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75" yWindow="60" windowWidth="20250" windowHeight="9555" tabRatio="877"/>
  </bookViews>
  <sheets>
    <sheet name="Instructions" sheetId="12" r:id="rId1"/>
    <sheet name="Tab Descriptions" sheetId="13" r:id="rId2"/>
    <sheet name="Prvt Construction Put In Place" sheetId="3" r:id="rId3"/>
    <sheet name="Range Midpoints" sheetId="4" r:id="rId4"/>
    <sheet name="County Business Patterns" sheetId="1" r:id="rId5"/>
    <sheet name="State Business Patterns" sheetId="2" r:id="rId6"/>
    <sheet name="Adjust County Employees" sheetId="5" r:id="rId7"/>
    <sheet name="County Acres Disturbed" sheetId="6" r:id="rId8"/>
    <sheet name="State PE" sheetId="7" r:id="rId9"/>
    <sheet name="County Silt Content" sheetId="8" r:id="rId10"/>
    <sheet name="County Emission Factors" sheetId="9" r:id="rId11"/>
    <sheet name="Emissions" sheetId="10" r:id="rId12"/>
  </sheets>
  <definedNames>
    <definedName name="_xlnm._FilterDatabase" localSheetId="6" hidden="1">'Adjust County Employees'!$A$1:$K$2589</definedName>
    <definedName name="_xlnm._FilterDatabase" localSheetId="4" hidden="1">'County Business Patterns'!$A$2:$H$2597</definedName>
  </definedNames>
  <calcPr calcId="125725"/>
</workbook>
</file>

<file path=xl/calcChain.xml><?xml version="1.0" encoding="utf-8"?>
<calcChain xmlns="http://schemas.openxmlformats.org/spreadsheetml/2006/main">
  <c r="L377" i="10"/>
  <c r="O377" s="1"/>
  <c r="J377"/>
  <c r="L376"/>
  <c r="O376" s="1"/>
  <c r="J376"/>
  <c r="L375"/>
  <c r="J375"/>
  <c r="L374"/>
  <c r="O374" s="1"/>
  <c r="J374"/>
  <c r="L361"/>
  <c r="O361" s="1"/>
  <c r="J361"/>
  <c r="L360"/>
  <c r="O360" s="1"/>
  <c r="J360"/>
  <c r="L359"/>
  <c r="J359"/>
  <c r="L358"/>
  <c r="O358" s="1"/>
  <c r="J358"/>
  <c r="L353"/>
  <c r="O353" s="1"/>
  <c r="J353"/>
  <c r="L352"/>
  <c r="O352" s="1"/>
  <c r="J352"/>
  <c r="L351"/>
  <c r="J351"/>
  <c r="L350"/>
  <c r="O350" s="1"/>
  <c r="J350"/>
  <c r="L349"/>
  <c r="O349" s="1"/>
  <c r="J349"/>
  <c r="L348"/>
  <c r="O348" s="1"/>
  <c r="J348"/>
  <c r="L347"/>
  <c r="J347"/>
  <c r="L346"/>
  <c r="O346" s="1"/>
  <c r="J346"/>
  <c r="L309"/>
  <c r="O309" s="1"/>
  <c r="J309"/>
  <c r="L308"/>
  <c r="O308" s="1"/>
  <c r="J308"/>
  <c r="L307"/>
  <c r="O307" s="1"/>
  <c r="J307"/>
  <c r="L306"/>
  <c r="O306" s="1"/>
  <c r="J306"/>
  <c r="D3145" i="9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E97" s="1"/>
  <c r="G97" s="1"/>
  <c r="D96"/>
  <c r="E96" s="1"/>
  <c r="G96" s="1"/>
  <c r="D95"/>
  <c r="E95" s="1"/>
  <c r="D94"/>
  <c r="E94" s="1"/>
  <c r="D93"/>
  <c r="E93" s="1"/>
  <c r="D92"/>
  <c r="E92" s="1"/>
  <c r="D91"/>
  <c r="E91" s="1"/>
  <c r="D90"/>
  <c r="E90" s="1"/>
  <c r="D89"/>
  <c r="E89" s="1"/>
  <c r="D88"/>
  <c r="E88" s="1"/>
  <c r="D87"/>
  <c r="E87" s="1"/>
  <c r="D86"/>
  <c r="E86" s="1"/>
  <c r="D85"/>
  <c r="E85" s="1"/>
  <c r="D84"/>
  <c r="E84" s="1"/>
  <c r="D83"/>
  <c r="E83" s="1"/>
  <c r="D82"/>
  <c r="E82" s="1"/>
  <c r="D81"/>
  <c r="E81" s="1"/>
  <c r="D80"/>
  <c r="E80" s="1"/>
  <c r="D79"/>
  <c r="E79" s="1"/>
  <c r="D78"/>
  <c r="E78" s="1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  <c r="D8"/>
  <c r="D7"/>
  <c r="D6"/>
  <c r="D5"/>
  <c r="D4"/>
  <c r="D3"/>
  <c r="D2"/>
  <c r="D78" i="6"/>
  <c r="E78" s="1"/>
  <c r="D96"/>
  <c r="E96" s="1"/>
  <c r="D92"/>
  <c r="E92" s="1"/>
  <c r="D89"/>
  <c r="E89" s="1"/>
  <c r="D88"/>
  <c r="E88" s="1"/>
  <c r="I83" i="5"/>
  <c r="H83"/>
  <c r="G83"/>
  <c r="I76"/>
  <c r="H76"/>
  <c r="G76"/>
  <c r="I79"/>
  <c r="J79" s="1"/>
  <c r="H79"/>
  <c r="G79"/>
  <c r="I69"/>
  <c r="H69"/>
  <c r="J69" s="1"/>
  <c r="G69"/>
  <c r="J83"/>
  <c r="H77"/>
  <c r="J77" s="1"/>
  <c r="J76"/>
  <c r="P7" i="3"/>
  <c r="O7"/>
  <c r="I2593" i="5"/>
  <c r="I2592"/>
  <c r="I2591"/>
  <c r="I2590"/>
  <c r="H2593"/>
  <c r="G2593"/>
  <c r="H2592"/>
  <c r="G2592"/>
  <c r="H2591"/>
  <c r="G2591"/>
  <c r="H2590"/>
  <c r="J2590" s="1"/>
  <c r="G2590"/>
  <c r="H2589"/>
  <c r="G2589"/>
  <c r="H2588"/>
  <c r="G2588"/>
  <c r="H2587"/>
  <c r="G2587"/>
  <c r="H2586"/>
  <c r="G2586"/>
  <c r="H2585"/>
  <c r="G2585"/>
  <c r="H2584"/>
  <c r="G2584"/>
  <c r="H2583"/>
  <c r="G2583"/>
  <c r="H2582"/>
  <c r="G2582"/>
  <c r="H2581"/>
  <c r="G2581"/>
  <c r="H2580"/>
  <c r="G2580"/>
  <c r="H2579"/>
  <c r="G2579"/>
  <c r="H2578"/>
  <c r="G2578"/>
  <c r="H2577"/>
  <c r="G2577"/>
  <c r="H2576"/>
  <c r="G2576"/>
  <c r="H2575"/>
  <c r="G2575"/>
  <c r="H2574"/>
  <c r="G2574"/>
  <c r="H2573"/>
  <c r="G2573"/>
  <c r="H2572"/>
  <c r="G2572"/>
  <c r="H2571"/>
  <c r="G2571"/>
  <c r="H2570"/>
  <c r="G2570"/>
  <c r="H2569"/>
  <c r="G2569"/>
  <c r="H2568"/>
  <c r="G2568"/>
  <c r="H2567"/>
  <c r="G2567"/>
  <c r="H2566"/>
  <c r="G2566"/>
  <c r="H2565"/>
  <c r="G2565"/>
  <c r="H2564"/>
  <c r="G2564"/>
  <c r="H2563"/>
  <c r="G2563"/>
  <c r="H2562"/>
  <c r="G2562"/>
  <c r="H2561"/>
  <c r="G2561"/>
  <c r="H2560"/>
  <c r="G2560"/>
  <c r="H2559"/>
  <c r="G2559"/>
  <c r="H2558"/>
  <c r="G2558"/>
  <c r="H2557"/>
  <c r="G2557"/>
  <c r="H2556"/>
  <c r="G2556"/>
  <c r="H2555"/>
  <c r="G2555"/>
  <c r="H2554"/>
  <c r="G2554"/>
  <c r="H2553"/>
  <c r="G2553"/>
  <c r="H2552"/>
  <c r="G2552"/>
  <c r="H2551"/>
  <c r="G2551"/>
  <c r="H2550"/>
  <c r="G2550"/>
  <c r="H2549"/>
  <c r="G2549"/>
  <c r="H2548"/>
  <c r="G2548"/>
  <c r="H2547"/>
  <c r="G2547"/>
  <c r="H2546"/>
  <c r="G2546"/>
  <c r="H2545"/>
  <c r="G2545"/>
  <c r="H2544"/>
  <c r="G2544"/>
  <c r="H2543"/>
  <c r="G2543"/>
  <c r="H2542"/>
  <c r="G2542"/>
  <c r="H2541"/>
  <c r="G2541"/>
  <c r="H2540"/>
  <c r="G2540"/>
  <c r="H2539"/>
  <c r="G2539"/>
  <c r="H2538"/>
  <c r="G2538"/>
  <c r="H2537"/>
  <c r="G2537"/>
  <c r="H2536"/>
  <c r="G2536"/>
  <c r="H2535"/>
  <c r="G2535"/>
  <c r="H2534"/>
  <c r="G2534"/>
  <c r="H2533"/>
  <c r="G2533"/>
  <c r="H2532"/>
  <c r="G2532"/>
  <c r="H2531"/>
  <c r="G2531"/>
  <c r="H2530"/>
  <c r="G2530"/>
  <c r="H2529"/>
  <c r="G2529"/>
  <c r="H2528"/>
  <c r="G2528"/>
  <c r="H2527"/>
  <c r="G2527"/>
  <c r="H2526"/>
  <c r="G2526"/>
  <c r="H2525"/>
  <c r="G2525"/>
  <c r="H2524"/>
  <c r="G2524"/>
  <c r="H2523"/>
  <c r="G2523"/>
  <c r="H2522"/>
  <c r="G2522"/>
  <c r="H2521"/>
  <c r="G2521"/>
  <c r="H2520"/>
  <c r="G2520"/>
  <c r="H2519"/>
  <c r="G2519"/>
  <c r="H2518"/>
  <c r="G2518"/>
  <c r="H2517"/>
  <c r="G2517"/>
  <c r="H2516"/>
  <c r="G2516"/>
  <c r="H2515"/>
  <c r="G2515"/>
  <c r="H2514"/>
  <c r="G2514"/>
  <c r="H2513"/>
  <c r="G2513"/>
  <c r="H2512"/>
  <c r="G2512"/>
  <c r="H2511"/>
  <c r="G2511"/>
  <c r="H2510"/>
  <c r="G2510"/>
  <c r="H2509"/>
  <c r="G2509"/>
  <c r="H2508"/>
  <c r="G2508"/>
  <c r="H2507"/>
  <c r="G2507"/>
  <c r="H2506"/>
  <c r="G2506"/>
  <c r="H2505"/>
  <c r="G2505"/>
  <c r="H2504"/>
  <c r="G2504"/>
  <c r="H2503"/>
  <c r="G2503"/>
  <c r="H2502"/>
  <c r="G2502"/>
  <c r="H2501"/>
  <c r="G2501"/>
  <c r="H2500"/>
  <c r="G2500"/>
  <c r="H2499"/>
  <c r="G2499"/>
  <c r="H2498"/>
  <c r="G2498"/>
  <c r="H2497"/>
  <c r="G2497"/>
  <c r="H2496"/>
  <c r="G2496"/>
  <c r="H2495"/>
  <c r="G2495"/>
  <c r="H2494"/>
  <c r="G2494"/>
  <c r="H2493"/>
  <c r="G2493"/>
  <c r="H2492"/>
  <c r="G2492"/>
  <c r="H2491"/>
  <c r="G2491"/>
  <c r="H2490"/>
  <c r="G2490"/>
  <c r="H2489"/>
  <c r="G2489"/>
  <c r="H2488"/>
  <c r="G2488"/>
  <c r="H2487"/>
  <c r="G2487"/>
  <c r="H2486"/>
  <c r="G2486"/>
  <c r="H2485"/>
  <c r="G2485"/>
  <c r="H2484"/>
  <c r="G2484"/>
  <c r="H2483"/>
  <c r="G2483"/>
  <c r="H2482"/>
  <c r="G2482"/>
  <c r="H2481"/>
  <c r="G2481"/>
  <c r="H2480"/>
  <c r="G2480"/>
  <c r="H2479"/>
  <c r="G2479"/>
  <c r="H2478"/>
  <c r="G2478"/>
  <c r="H2477"/>
  <c r="G2477"/>
  <c r="H2476"/>
  <c r="G2476"/>
  <c r="H2475"/>
  <c r="G2475"/>
  <c r="H2474"/>
  <c r="G2474"/>
  <c r="H2473"/>
  <c r="G2473"/>
  <c r="H2472"/>
  <c r="G2472"/>
  <c r="H2471"/>
  <c r="G2471"/>
  <c r="H2470"/>
  <c r="G2470"/>
  <c r="H2469"/>
  <c r="G2469"/>
  <c r="H2468"/>
  <c r="G2468"/>
  <c r="H2467"/>
  <c r="G2467"/>
  <c r="H2466"/>
  <c r="G2466"/>
  <c r="H2465"/>
  <c r="G2465"/>
  <c r="H2464"/>
  <c r="G2464"/>
  <c r="H2463"/>
  <c r="G2463"/>
  <c r="H2462"/>
  <c r="G2462"/>
  <c r="H2461"/>
  <c r="G2461"/>
  <c r="H2460"/>
  <c r="G2460"/>
  <c r="H2459"/>
  <c r="G2459"/>
  <c r="H2458"/>
  <c r="G2458"/>
  <c r="H2457"/>
  <c r="G2457"/>
  <c r="H2456"/>
  <c r="G2456"/>
  <c r="H2455"/>
  <c r="G2455"/>
  <c r="H2454"/>
  <c r="G2454"/>
  <c r="H2453"/>
  <c r="G2453"/>
  <c r="H2452"/>
  <c r="G2452"/>
  <c r="H2451"/>
  <c r="G2451"/>
  <c r="H2450"/>
  <c r="G2450"/>
  <c r="H2449"/>
  <c r="G2449"/>
  <c r="H2448"/>
  <c r="G2448"/>
  <c r="H2447"/>
  <c r="G2447"/>
  <c r="H2446"/>
  <c r="G2446"/>
  <c r="H2445"/>
  <c r="G2445"/>
  <c r="H2444"/>
  <c r="G2444"/>
  <c r="H2443"/>
  <c r="G2443"/>
  <c r="H2442"/>
  <c r="G2442"/>
  <c r="H2441"/>
  <c r="G2441"/>
  <c r="H2440"/>
  <c r="G2440"/>
  <c r="H2439"/>
  <c r="G2439"/>
  <c r="H2438"/>
  <c r="G2438"/>
  <c r="H2437"/>
  <c r="G2437"/>
  <c r="H2436"/>
  <c r="G2436"/>
  <c r="H2435"/>
  <c r="G2435"/>
  <c r="H2434"/>
  <c r="G2434"/>
  <c r="H2433"/>
  <c r="G2433"/>
  <c r="H2432"/>
  <c r="G2432"/>
  <c r="H2431"/>
  <c r="G2431"/>
  <c r="H2430"/>
  <c r="G2430"/>
  <c r="H2429"/>
  <c r="G2429"/>
  <c r="H2428"/>
  <c r="G2428"/>
  <c r="H2427"/>
  <c r="G2427"/>
  <c r="H2426"/>
  <c r="G2426"/>
  <c r="H2425"/>
  <c r="G2425"/>
  <c r="H2424"/>
  <c r="G2424"/>
  <c r="H2423"/>
  <c r="G2423"/>
  <c r="H2422"/>
  <c r="G2422"/>
  <c r="H2421"/>
  <c r="G2421"/>
  <c r="H2420"/>
  <c r="G2420"/>
  <c r="H2419"/>
  <c r="G2419"/>
  <c r="H2418"/>
  <c r="G2418"/>
  <c r="H2417"/>
  <c r="G2417"/>
  <c r="H2416"/>
  <c r="G2416"/>
  <c r="H2415"/>
  <c r="G2415"/>
  <c r="H2414"/>
  <c r="G2414"/>
  <c r="H2413"/>
  <c r="G2413"/>
  <c r="H2412"/>
  <c r="G2412"/>
  <c r="H2411"/>
  <c r="G2411"/>
  <c r="H2410"/>
  <c r="G2410"/>
  <c r="H2409"/>
  <c r="G2409"/>
  <c r="H2408"/>
  <c r="G2408"/>
  <c r="H2407"/>
  <c r="G2407"/>
  <c r="H2406"/>
  <c r="G2406"/>
  <c r="H2405"/>
  <c r="G2405"/>
  <c r="H2404"/>
  <c r="G2404"/>
  <c r="H2403"/>
  <c r="G2403"/>
  <c r="H2402"/>
  <c r="G2402"/>
  <c r="H2401"/>
  <c r="G2401"/>
  <c r="H2400"/>
  <c r="G2400"/>
  <c r="H2399"/>
  <c r="G2399"/>
  <c r="H2398"/>
  <c r="G2398"/>
  <c r="H2397"/>
  <c r="G2397"/>
  <c r="H2396"/>
  <c r="G2396"/>
  <c r="H2395"/>
  <c r="G2395"/>
  <c r="H2394"/>
  <c r="G2394"/>
  <c r="H2393"/>
  <c r="G2393"/>
  <c r="H2392"/>
  <c r="G2392"/>
  <c r="H2391"/>
  <c r="G2391"/>
  <c r="H2390"/>
  <c r="G2390"/>
  <c r="H2389"/>
  <c r="G2389"/>
  <c r="H2388"/>
  <c r="G2388"/>
  <c r="H2387"/>
  <c r="G2387"/>
  <c r="H2386"/>
  <c r="G2386"/>
  <c r="H2385"/>
  <c r="G2385"/>
  <c r="H2384"/>
  <c r="G2384"/>
  <c r="H2383"/>
  <c r="G2383"/>
  <c r="H2382"/>
  <c r="G2382"/>
  <c r="H2381"/>
  <c r="G2381"/>
  <c r="H2380"/>
  <c r="G2380"/>
  <c r="H2379"/>
  <c r="G2379"/>
  <c r="H2378"/>
  <c r="G2378"/>
  <c r="H2377"/>
  <c r="G2377"/>
  <c r="H2376"/>
  <c r="G2376"/>
  <c r="H2375"/>
  <c r="G2375"/>
  <c r="H2374"/>
  <c r="G2374"/>
  <c r="H2373"/>
  <c r="G2373"/>
  <c r="H2372"/>
  <c r="G2372"/>
  <c r="H2371"/>
  <c r="G2371"/>
  <c r="H2370"/>
  <c r="G2370"/>
  <c r="H2369"/>
  <c r="G2369"/>
  <c r="H2368"/>
  <c r="G2368"/>
  <c r="H2367"/>
  <c r="G2367"/>
  <c r="H2366"/>
  <c r="G2366"/>
  <c r="H2365"/>
  <c r="G2365"/>
  <c r="H2364"/>
  <c r="G2364"/>
  <c r="H2363"/>
  <c r="G2363"/>
  <c r="H2362"/>
  <c r="G2362"/>
  <c r="H2361"/>
  <c r="G2361"/>
  <c r="H2360"/>
  <c r="G2360"/>
  <c r="H2359"/>
  <c r="G2359"/>
  <c r="H2358"/>
  <c r="G2358"/>
  <c r="H2357"/>
  <c r="G2357"/>
  <c r="H2356"/>
  <c r="G2356"/>
  <c r="H2355"/>
  <c r="G2355"/>
  <c r="H2354"/>
  <c r="G2354"/>
  <c r="H2353"/>
  <c r="G2353"/>
  <c r="H2352"/>
  <c r="G2352"/>
  <c r="H2351"/>
  <c r="G2351"/>
  <c r="H2350"/>
  <c r="G2350"/>
  <c r="H2349"/>
  <c r="G2349"/>
  <c r="H2348"/>
  <c r="G2348"/>
  <c r="H2347"/>
  <c r="G2347"/>
  <c r="H2346"/>
  <c r="G2346"/>
  <c r="H2345"/>
  <c r="G2345"/>
  <c r="H2344"/>
  <c r="G2344"/>
  <c r="H2343"/>
  <c r="G2343"/>
  <c r="H2342"/>
  <c r="G2342"/>
  <c r="H2341"/>
  <c r="G2341"/>
  <c r="H2340"/>
  <c r="G2340"/>
  <c r="H2339"/>
  <c r="G2339"/>
  <c r="H2338"/>
  <c r="G2338"/>
  <c r="H2337"/>
  <c r="G2337"/>
  <c r="H2336"/>
  <c r="G2336"/>
  <c r="H2335"/>
  <c r="G2335"/>
  <c r="H2334"/>
  <c r="G2334"/>
  <c r="H2333"/>
  <c r="G2333"/>
  <c r="H2332"/>
  <c r="G2332"/>
  <c r="H2331"/>
  <c r="G2331"/>
  <c r="H2330"/>
  <c r="G2330"/>
  <c r="H2329"/>
  <c r="G2329"/>
  <c r="H2328"/>
  <c r="G2328"/>
  <c r="H2327"/>
  <c r="G2327"/>
  <c r="H2326"/>
  <c r="G2326"/>
  <c r="H2325"/>
  <c r="G2325"/>
  <c r="H2324"/>
  <c r="G2324"/>
  <c r="H2323"/>
  <c r="G2323"/>
  <c r="H2322"/>
  <c r="G2322"/>
  <c r="H2321"/>
  <c r="G2321"/>
  <c r="H2320"/>
  <c r="G2320"/>
  <c r="H2319"/>
  <c r="G2319"/>
  <c r="H2318"/>
  <c r="G2318"/>
  <c r="H2317"/>
  <c r="G2317"/>
  <c r="H2316"/>
  <c r="G2316"/>
  <c r="H2315"/>
  <c r="G2315"/>
  <c r="H2314"/>
  <c r="G2314"/>
  <c r="H2313"/>
  <c r="G2313"/>
  <c r="H2312"/>
  <c r="G2312"/>
  <c r="H2311"/>
  <c r="G2311"/>
  <c r="H2310"/>
  <c r="G2310"/>
  <c r="H2309"/>
  <c r="G2309"/>
  <c r="H2308"/>
  <c r="G2308"/>
  <c r="H2307"/>
  <c r="G2307"/>
  <c r="H2306"/>
  <c r="G2306"/>
  <c r="H2305"/>
  <c r="G2305"/>
  <c r="H2304"/>
  <c r="G2304"/>
  <c r="H2303"/>
  <c r="G2303"/>
  <c r="H2302"/>
  <c r="G2302"/>
  <c r="H2301"/>
  <c r="G2301"/>
  <c r="H2300"/>
  <c r="G2300"/>
  <c r="H2299"/>
  <c r="G2299"/>
  <c r="H2298"/>
  <c r="G2298"/>
  <c r="H2297"/>
  <c r="G2297"/>
  <c r="H2296"/>
  <c r="G2296"/>
  <c r="H2295"/>
  <c r="G2295"/>
  <c r="H2294"/>
  <c r="G2294"/>
  <c r="H2293"/>
  <c r="G2293"/>
  <c r="H2292"/>
  <c r="G2292"/>
  <c r="H2291"/>
  <c r="G2291"/>
  <c r="H2290"/>
  <c r="G2290"/>
  <c r="H2289"/>
  <c r="G2289"/>
  <c r="H2288"/>
  <c r="G2288"/>
  <c r="H2287"/>
  <c r="G2287"/>
  <c r="H2286"/>
  <c r="G2286"/>
  <c r="H2285"/>
  <c r="G2285"/>
  <c r="H2284"/>
  <c r="G2284"/>
  <c r="H2283"/>
  <c r="G2283"/>
  <c r="H2282"/>
  <c r="G2282"/>
  <c r="H2281"/>
  <c r="G2281"/>
  <c r="H2280"/>
  <c r="G2280"/>
  <c r="H2279"/>
  <c r="G2279"/>
  <c r="H2278"/>
  <c r="G2278"/>
  <c r="H2277"/>
  <c r="G2277"/>
  <c r="H2276"/>
  <c r="G2276"/>
  <c r="H2275"/>
  <c r="G2275"/>
  <c r="H2274"/>
  <c r="G2274"/>
  <c r="H2273"/>
  <c r="G2273"/>
  <c r="H2272"/>
  <c r="G2272"/>
  <c r="H2271"/>
  <c r="G2271"/>
  <c r="H2270"/>
  <c r="G2270"/>
  <c r="H2269"/>
  <c r="G2269"/>
  <c r="H2268"/>
  <c r="G2268"/>
  <c r="H2267"/>
  <c r="G2267"/>
  <c r="H2266"/>
  <c r="G2266"/>
  <c r="H2265"/>
  <c r="G2265"/>
  <c r="H2264"/>
  <c r="G2264"/>
  <c r="H2263"/>
  <c r="G2263"/>
  <c r="H2262"/>
  <c r="G2262"/>
  <c r="H2261"/>
  <c r="G2261"/>
  <c r="H2260"/>
  <c r="G2260"/>
  <c r="H2259"/>
  <c r="G2259"/>
  <c r="H2258"/>
  <c r="G2258"/>
  <c r="H2257"/>
  <c r="G2257"/>
  <c r="H2256"/>
  <c r="G2256"/>
  <c r="H2255"/>
  <c r="G2255"/>
  <c r="H2254"/>
  <c r="G2254"/>
  <c r="H2253"/>
  <c r="G2253"/>
  <c r="H2252"/>
  <c r="G2252"/>
  <c r="H2251"/>
  <c r="G2251"/>
  <c r="H2250"/>
  <c r="G2250"/>
  <c r="H2249"/>
  <c r="G2249"/>
  <c r="H2248"/>
  <c r="G2248"/>
  <c r="H2247"/>
  <c r="G2247"/>
  <c r="H2246"/>
  <c r="G2246"/>
  <c r="H2245"/>
  <c r="G2245"/>
  <c r="H2244"/>
  <c r="G2244"/>
  <c r="H2243"/>
  <c r="G2243"/>
  <c r="H2242"/>
  <c r="G2242"/>
  <c r="H2241"/>
  <c r="G2241"/>
  <c r="H2240"/>
  <c r="G2240"/>
  <c r="H2239"/>
  <c r="G2239"/>
  <c r="H2238"/>
  <c r="G2238"/>
  <c r="H2237"/>
  <c r="G2237"/>
  <c r="H2236"/>
  <c r="G2236"/>
  <c r="H2235"/>
  <c r="G2235"/>
  <c r="H2234"/>
  <c r="G2234"/>
  <c r="H2233"/>
  <c r="G2233"/>
  <c r="H2232"/>
  <c r="G2232"/>
  <c r="H2231"/>
  <c r="G2231"/>
  <c r="H2230"/>
  <c r="G2230"/>
  <c r="H2229"/>
  <c r="G2229"/>
  <c r="H2228"/>
  <c r="G2228"/>
  <c r="H2227"/>
  <c r="G2227"/>
  <c r="H2226"/>
  <c r="G2226"/>
  <c r="H2225"/>
  <c r="G2225"/>
  <c r="H2224"/>
  <c r="G2224"/>
  <c r="H2223"/>
  <c r="G2223"/>
  <c r="H2222"/>
  <c r="G2222"/>
  <c r="H2221"/>
  <c r="G2221"/>
  <c r="H2220"/>
  <c r="G2220"/>
  <c r="H2219"/>
  <c r="G2219"/>
  <c r="H2218"/>
  <c r="G2218"/>
  <c r="H2217"/>
  <c r="G2217"/>
  <c r="H2216"/>
  <c r="G2216"/>
  <c r="H2215"/>
  <c r="G2215"/>
  <c r="H2214"/>
  <c r="G2214"/>
  <c r="H2213"/>
  <c r="G2213"/>
  <c r="H2212"/>
  <c r="G2212"/>
  <c r="H2211"/>
  <c r="G2211"/>
  <c r="H2210"/>
  <c r="G2210"/>
  <c r="H2209"/>
  <c r="G2209"/>
  <c r="H2208"/>
  <c r="G2208"/>
  <c r="H2207"/>
  <c r="G2207"/>
  <c r="H2206"/>
  <c r="G2206"/>
  <c r="H2205"/>
  <c r="G2205"/>
  <c r="H2204"/>
  <c r="G2204"/>
  <c r="H2203"/>
  <c r="G2203"/>
  <c r="H2202"/>
  <c r="G2202"/>
  <c r="H2201"/>
  <c r="G2201"/>
  <c r="H2200"/>
  <c r="G2200"/>
  <c r="H2199"/>
  <c r="G2199"/>
  <c r="H2198"/>
  <c r="G2198"/>
  <c r="H2197"/>
  <c r="G2197"/>
  <c r="H2196"/>
  <c r="G2196"/>
  <c r="H2195"/>
  <c r="G2195"/>
  <c r="H2194"/>
  <c r="G2194"/>
  <c r="H2193"/>
  <c r="G2193"/>
  <c r="H2192"/>
  <c r="G2192"/>
  <c r="H2191"/>
  <c r="G2191"/>
  <c r="H2190"/>
  <c r="G2190"/>
  <c r="H2189"/>
  <c r="G2189"/>
  <c r="H2188"/>
  <c r="G2188"/>
  <c r="H2187"/>
  <c r="G2187"/>
  <c r="H2186"/>
  <c r="G2186"/>
  <c r="H2185"/>
  <c r="G2185"/>
  <c r="H2184"/>
  <c r="G2184"/>
  <c r="H2183"/>
  <c r="G2183"/>
  <c r="H2182"/>
  <c r="G2182"/>
  <c r="H2181"/>
  <c r="G2181"/>
  <c r="H2180"/>
  <c r="G2180"/>
  <c r="H2179"/>
  <c r="G2179"/>
  <c r="H2178"/>
  <c r="G2178"/>
  <c r="H2177"/>
  <c r="G2177"/>
  <c r="H2176"/>
  <c r="G2176"/>
  <c r="H2175"/>
  <c r="G2175"/>
  <c r="H2174"/>
  <c r="G2174"/>
  <c r="H2173"/>
  <c r="G2173"/>
  <c r="H2172"/>
  <c r="G2172"/>
  <c r="H2171"/>
  <c r="G2171"/>
  <c r="H2170"/>
  <c r="G2170"/>
  <c r="H2169"/>
  <c r="G2169"/>
  <c r="H2168"/>
  <c r="G2168"/>
  <c r="H2167"/>
  <c r="G2167"/>
  <c r="H2166"/>
  <c r="G2166"/>
  <c r="H2165"/>
  <c r="G2165"/>
  <c r="H2164"/>
  <c r="G2164"/>
  <c r="H2163"/>
  <c r="G2163"/>
  <c r="H2162"/>
  <c r="G2162"/>
  <c r="H2161"/>
  <c r="G2161"/>
  <c r="H2160"/>
  <c r="G2160"/>
  <c r="H2159"/>
  <c r="G2159"/>
  <c r="H2158"/>
  <c r="G2158"/>
  <c r="H2157"/>
  <c r="G2157"/>
  <c r="H2156"/>
  <c r="G2156"/>
  <c r="H2155"/>
  <c r="G2155"/>
  <c r="H2154"/>
  <c r="G2154"/>
  <c r="H2153"/>
  <c r="G2153"/>
  <c r="H2152"/>
  <c r="G2152"/>
  <c r="H2151"/>
  <c r="G2151"/>
  <c r="H2150"/>
  <c r="G2150"/>
  <c r="H2149"/>
  <c r="G2149"/>
  <c r="H2148"/>
  <c r="G2148"/>
  <c r="H2147"/>
  <c r="G2147"/>
  <c r="H2146"/>
  <c r="G2146"/>
  <c r="H2145"/>
  <c r="G2145"/>
  <c r="H2144"/>
  <c r="G2144"/>
  <c r="H2143"/>
  <c r="G2143"/>
  <c r="H2142"/>
  <c r="G2142"/>
  <c r="H2141"/>
  <c r="G2141"/>
  <c r="H2140"/>
  <c r="G2140"/>
  <c r="H2139"/>
  <c r="G2139"/>
  <c r="H2138"/>
  <c r="G2138"/>
  <c r="H2137"/>
  <c r="G2137"/>
  <c r="H2136"/>
  <c r="G2136"/>
  <c r="H2135"/>
  <c r="G2135"/>
  <c r="H2134"/>
  <c r="G2134"/>
  <c r="H2133"/>
  <c r="G2133"/>
  <c r="H2132"/>
  <c r="G2132"/>
  <c r="H2131"/>
  <c r="G2131"/>
  <c r="H2130"/>
  <c r="G2130"/>
  <c r="H2129"/>
  <c r="G2129"/>
  <c r="H2128"/>
  <c r="G2128"/>
  <c r="H2127"/>
  <c r="G2127"/>
  <c r="H2126"/>
  <c r="G2126"/>
  <c r="H2125"/>
  <c r="G2125"/>
  <c r="H2124"/>
  <c r="G2124"/>
  <c r="H2123"/>
  <c r="G2123"/>
  <c r="H2122"/>
  <c r="G2122"/>
  <c r="H2121"/>
  <c r="G2121"/>
  <c r="H2120"/>
  <c r="G2120"/>
  <c r="H2119"/>
  <c r="G2119"/>
  <c r="H2118"/>
  <c r="G2118"/>
  <c r="H2117"/>
  <c r="G2117"/>
  <c r="H2116"/>
  <c r="G2116"/>
  <c r="H2115"/>
  <c r="G2115"/>
  <c r="H2114"/>
  <c r="G2114"/>
  <c r="H2113"/>
  <c r="G2113"/>
  <c r="H2112"/>
  <c r="G2112"/>
  <c r="H2111"/>
  <c r="G2111"/>
  <c r="H2110"/>
  <c r="G2110"/>
  <c r="H2109"/>
  <c r="G2109"/>
  <c r="H2108"/>
  <c r="G2108"/>
  <c r="H2107"/>
  <c r="G2107"/>
  <c r="H2106"/>
  <c r="G2106"/>
  <c r="H2105"/>
  <c r="G2105"/>
  <c r="H2104"/>
  <c r="G2104"/>
  <c r="H2103"/>
  <c r="G2103"/>
  <c r="H2102"/>
  <c r="G2102"/>
  <c r="H2101"/>
  <c r="G2101"/>
  <c r="H2100"/>
  <c r="G2100"/>
  <c r="H2099"/>
  <c r="G2099"/>
  <c r="H2098"/>
  <c r="G2098"/>
  <c r="H2097"/>
  <c r="G2097"/>
  <c r="H2096"/>
  <c r="G2096"/>
  <c r="H2095"/>
  <c r="G2095"/>
  <c r="H2094"/>
  <c r="G2094"/>
  <c r="H2093"/>
  <c r="G2093"/>
  <c r="H2092"/>
  <c r="G2092"/>
  <c r="H2091"/>
  <c r="G2091"/>
  <c r="H2090"/>
  <c r="G2090"/>
  <c r="H2089"/>
  <c r="G2089"/>
  <c r="H2088"/>
  <c r="G2088"/>
  <c r="H2087"/>
  <c r="G2087"/>
  <c r="H2086"/>
  <c r="G2086"/>
  <c r="H2085"/>
  <c r="G2085"/>
  <c r="H2084"/>
  <c r="G2084"/>
  <c r="H2083"/>
  <c r="G2083"/>
  <c r="H2082"/>
  <c r="G2082"/>
  <c r="H2081"/>
  <c r="G2081"/>
  <c r="H2080"/>
  <c r="G2080"/>
  <c r="H2079"/>
  <c r="G2079"/>
  <c r="H2078"/>
  <c r="G2078"/>
  <c r="H2077"/>
  <c r="G2077"/>
  <c r="H2076"/>
  <c r="G2076"/>
  <c r="H2075"/>
  <c r="G2075"/>
  <c r="H2074"/>
  <c r="G2074"/>
  <c r="H2073"/>
  <c r="G2073"/>
  <c r="H2072"/>
  <c r="G2072"/>
  <c r="H2071"/>
  <c r="G2071"/>
  <c r="H2070"/>
  <c r="G2070"/>
  <c r="H2069"/>
  <c r="G2069"/>
  <c r="H2068"/>
  <c r="G2068"/>
  <c r="H2067"/>
  <c r="G2067"/>
  <c r="H2066"/>
  <c r="G2066"/>
  <c r="H2065"/>
  <c r="G2065"/>
  <c r="H2064"/>
  <c r="G2064"/>
  <c r="H2063"/>
  <c r="G2063"/>
  <c r="H2062"/>
  <c r="G2062"/>
  <c r="H2061"/>
  <c r="G2061"/>
  <c r="H2060"/>
  <c r="G2060"/>
  <c r="H2059"/>
  <c r="G2059"/>
  <c r="H2058"/>
  <c r="G2058"/>
  <c r="H2057"/>
  <c r="G2057"/>
  <c r="H2056"/>
  <c r="G2056"/>
  <c r="H2055"/>
  <c r="G2055"/>
  <c r="H2054"/>
  <c r="G2054"/>
  <c r="H2053"/>
  <c r="G2053"/>
  <c r="H2052"/>
  <c r="G2052"/>
  <c r="H2051"/>
  <c r="G2051"/>
  <c r="H2050"/>
  <c r="G2050"/>
  <c r="H2049"/>
  <c r="G2049"/>
  <c r="H2048"/>
  <c r="G2048"/>
  <c r="H2047"/>
  <c r="G2047"/>
  <c r="H2046"/>
  <c r="G2046"/>
  <c r="H2045"/>
  <c r="G2045"/>
  <c r="H2044"/>
  <c r="G2044"/>
  <c r="H2043"/>
  <c r="G2043"/>
  <c r="H2042"/>
  <c r="G2042"/>
  <c r="H2041"/>
  <c r="G2041"/>
  <c r="H2040"/>
  <c r="G2040"/>
  <c r="H2039"/>
  <c r="G2039"/>
  <c r="H2038"/>
  <c r="G2038"/>
  <c r="H2037"/>
  <c r="G2037"/>
  <c r="H2036"/>
  <c r="G2036"/>
  <c r="H2035"/>
  <c r="G2035"/>
  <c r="H2034"/>
  <c r="G2034"/>
  <c r="H2033"/>
  <c r="G2033"/>
  <c r="H2032"/>
  <c r="G2032"/>
  <c r="H2031"/>
  <c r="G2031"/>
  <c r="H2030"/>
  <c r="G2030"/>
  <c r="H2029"/>
  <c r="G2029"/>
  <c r="H2028"/>
  <c r="G2028"/>
  <c r="H2027"/>
  <c r="G2027"/>
  <c r="H2026"/>
  <c r="G2026"/>
  <c r="H2025"/>
  <c r="G2025"/>
  <c r="H2024"/>
  <c r="G2024"/>
  <c r="H2023"/>
  <c r="G2023"/>
  <c r="H2022"/>
  <c r="G2022"/>
  <c r="H2021"/>
  <c r="G2021"/>
  <c r="H2020"/>
  <c r="G2020"/>
  <c r="H2019"/>
  <c r="G2019"/>
  <c r="H2018"/>
  <c r="G2018"/>
  <c r="H2017"/>
  <c r="G2017"/>
  <c r="H2016"/>
  <c r="G2016"/>
  <c r="H2015"/>
  <c r="G2015"/>
  <c r="H2014"/>
  <c r="G2014"/>
  <c r="H2013"/>
  <c r="G2013"/>
  <c r="H2012"/>
  <c r="G2012"/>
  <c r="H2011"/>
  <c r="G2011"/>
  <c r="H2010"/>
  <c r="G2010"/>
  <c r="H2009"/>
  <c r="G2009"/>
  <c r="H2008"/>
  <c r="G2008"/>
  <c r="H2007"/>
  <c r="G2007"/>
  <c r="H2006"/>
  <c r="G2006"/>
  <c r="H2005"/>
  <c r="G2005"/>
  <c r="H2004"/>
  <c r="G2004"/>
  <c r="H2003"/>
  <c r="G2003"/>
  <c r="H2002"/>
  <c r="G2002"/>
  <c r="H2001"/>
  <c r="G2001"/>
  <c r="H2000"/>
  <c r="G2000"/>
  <c r="H1999"/>
  <c r="G1999"/>
  <c r="H1998"/>
  <c r="G1998"/>
  <c r="H1997"/>
  <c r="G1997"/>
  <c r="H1996"/>
  <c r="G1996"/>
  <c r="H1995"/>
  <c r="G1995"/>
  <c r="H1994"/>
  <c r="G1994"/>
  <c r="H1993"/>
  <c r="G1993"/>
  <c r="H1992"/>
  <c r="G1992"/>
  <c r="H1991"/>
  <c r="G1991"/>
  <c r="H1990"/>
  <c r="G1990"/>
  <c r="H1989"/>
  <c r="G1989"/>
  <c r="H1988"/>
  <c r="G1988"/>
  <c r="H1987"/>
  <c r="G1987"/>
  <c r="H1986"/>
  <c r="G1986"/>
  <c r="H1985"/>
  <c r="G1985"/>
  <c r="H1984"/>
  <c r="G1984"/>
  <c r="H1983"/>
  <c r="G1983"/>
  <c r="H1982"/>
  <c r="G1982"/>
  <c r="H1981"/>
  <c r="G1981"/>
  <c r="H1980"/>
  <c r="G1980"/>
  <c r="H1979"/>
  <c r="G1979"/>
  <c r="H1978"/>
  <c r="G1978"/>
  <c r="H1977"/>
  <c r="G1977"/>
  <c r="H1976"/>
  <c r="G1976"/>
  <c r="H1975"/>
  <c r="G1975"/>
  <c r="H1974"/>
  <c r="G1974"/>
  <c r="H1973"/>
  <c r="G1973"/>
  <c r="H1972"/>
  <c r="G1972"/>
  <c r="H1971"/>
  <c r="G1971"/>
  <c r="H1970"/>
  <c r="G1970"/>
  <c r="H1969"/>
  <c r="G1969"/>
  <c r="H1968"/>
  <c r="G1968"/>
  <c r="H1967"/>
  <c r="G1967"/>
  <c r="H1966"/>
  <c r="G1966"/>
  <c r="H1965"/>
  <c r="G1965"/>
  <c r="H1964"/>
  <c r="G1964"/>
  <c r="H1963"/>
  <c r="G1963"/>
  <c r="H1962"/>
  <c r="G1962"/>
  <c r="H1961"/>
  <c r="G1961"/>
  <c r="H1960"/>
  <c r="G1960"/>
  <c r="H1959"/>
  <c r="G1959"/>
  <c r="H1958"/>
  <c r="G1958"/>
  <c r="H1957"/>
  <c r="G1957"/>
  <c r="H1956"/>
  <c r="G1956"/>
  <c r="H1955"/>
  <c r="G1955"/>
  <c r="H1954"/>
  <c r="G1954"/>
  <c r="H1953"/>
  <c r="G1953"/>
  <c r="H1952"/>
  <c r="G1952"/>
  <c r="H1951"/>
  <c r="G1951"/>
  <c r="H1950"/>
  <c r="G1950"/>
  <c r="H1949"/>
  <c r="G1949"/>
  <c r="H1948"/>
  <c r="G1948"/>
  <c r="H1947"/>
  <c r="G1947"/>
  <c r="H1946"/>
  <c r="G1946"/>
  <c r="H1945"/>
  <c r="G1945"/>
  <c r="H1944"/>
  <c r="G1944"/>
  <c r="H1943"/>
  <c r="G1943"/>
  <c r="H1942"/>
  <c r="G1942"/>
  <c r="H1941"/>
  <c r="G1941"/>
  <c r="H1940"/>
  <c r="G1940"/>
  <c r="H1939"/>
  <c r="G1939"/>
  <c r="H1938"/>
  <c r="G1938"/>
  <c r="H1937"/>
  <c r="G1937"/>
  <c r="H1936"/>
  <c r="G1936"/>
  <c r="H1935"/>
  <c r="G1935"/>
  <c r="H1934"/>
  <c r="G1934"/>
  <c r="H1933"/>
  <c r="G1933"/>
  <c r="H1932"/>
  <c r="G1932"/>
  <c r="H1931"/>
  <c r="G1931"/>
  <c r="H1930"/>
  <c r="G1930"/>
  <c r="H1929"/>
  <c r="G1929"/>
  <c r="H1928"/>
  <c r="G1928"/>
  <c r="H1927"/>
  <c r="G1927"/>
  <c r="H1926"/>
  <c r="G1926"/>
  <c r="H1925"/>
  <c r="G1925"/>
  <c r="H1924"/>
  <c r="G1924"/>
  <c r="H1923"/>
  <c r="G1923"/>
  <c r="H1922"/>
  <c r="G1922"/>
  <c r="H1921"/>
  <c r="G1921"/>
  <c r="H1920"/>
  <c r="G1920"/>
  <c r="H1919"/>
  <c r="G1919"/>
  <c r="H1918"/>
  <c r="G1918"/>
  <c r="H1917"/>
  <c r="G1917"/>
  <c r="H1916"/>
  <c r="G1916"/>
  <c r="H1915"/>
  <c r="G1915"/>
  <c r="H1914"/>
  <c r="G1914"/>
  <c r="H1913"/>
  <c r="G1913"/>
  <c r="H1912"/>
  <c r="G1912"/>
  <c r="H1911"/>
  <c r="G1911"/>
  <c r="H1910"/>
  <c r="G1910"/>
  <c r="H1909"/>
  <c r="G1909"/>
  <c r="H1908"/>
  <c r="G1908"/>
  <c r="H1907"/>
  <c r="G1907"/>
  <c r="H1906"/>
  <c r="G1906"/>
  <c r="H1905"/>
  <c r="G1905"/>
  <c r="H1904"/>
  <c r="G1904"/>
  <c r="H1903"/>
  <c r="G1903"/>
  <c r="H1902"/>
  <c r="G1902"/>
  <c r="H1901"/>
  <c r="G1901"/>
  <c r="H1900"/>
  <c r="G1900"/>
  <c r="H1899"/>
  <c r="G1899"/>
  <c r="H1898"/>
  <c r="G1898"/>
  <c r="H1897"/>
  <c r="G1897"/>
  <c r="H1896"/>
  <c r="G1896"/>
  <c r="H1895"/>
  <c r="G1895"/>
  <c r="H1894"/>
  <c r="G1894"/>
  <c r="H1893"/>
  <c r="G1893"/>
  <c r="H1892"/>
  <c r="G1892"/>
  <c r="H1891"/>
  <c r="G1891"/>
  <c r="H1890"/>
  <c r="G1890"/>
  <c r="H1889"/>
  <c r="G1889"/>
  <c r="H1888"/>
  <c r="G1888"/>
  <c r="H1887"/>
  <c r="G1887"/>
  <c r="H1886"/>
  <c r="G1886"/>
  <c r="H1885"/>
  <c r="G1885"/>
  <c r="H1884"/>
  <c r="G1884"/>
  <c r="H1883"/>
  <c r="G1883"/>
  <c r="H1882"/>
  <c r="G1882"/>
  <c r="H1881"/>
  <c r="G1881"/>
  <c r="H1880"/>
  <c r="G1880"/>
  <c r="H1879"/>
  <c r="G1879"/>
  <c r="H1878"/>
  <c r="G1878"/>
  <c r="H1877"/>
  <c r="G1877"/>
  <c r="H1876"/>
  <c r="G1876"/>
  <c r="H1875"/>
  <c r="G1875"/>
  <c r="H1874"/>
  <c r="G1874"/>
  <c r="H1873"/>
  <c r="G1873"/>
  <c r="H1872"/>
  <c r="G1872"/>
  <c r="H1871"/>
  <c r="G1871"/>
  <c r="H1870"/>
  <c r="G1870"/>
  <c r="H1869"/>
  <c r="G1869"/>
  <c r="H1868"/>
  <c r="G1868"/>
  <c r="H1867"/>
  <c r="G1867"/>
  <c r="H1866"/>
  <c r="G1866"/>
  <c r="H1865"/>
  <c r="G1865"/>
  <c r="H1864"/>
  <c r="G1864"/>
  <c r="H1863"/>
  <c r="G1863"/>
  <c r="H1862"/>
  <c r="G1862"/>
  <c r="H1861"/>
  <c r="G1861"/>
  <c r="H1860"/>
  <c r="G1860"/>
  <c r="H1859"/>
  <c r="G1859"/>
  <c r="H1858"/>
  <c r="G1858"/>
  <c r="H1857"/>
  <c r="G1857"/>
  <c r="H1856"/>
  <c r="G1856"/>
  <c r="H1855"/>
  <c r="G1855"/>
  <c r="H1854"/>
  <c r="G1854"/>
  <c r="H1853"/>
  <c r="G1853"/>
  <c r="H1852"/>
  <c r="G1852"/>
  <c r="H1851"/>
  <c r="G1851"/>
  <c r="H1850"/>
  <c r="G1850"/>
  <c r="H1849"/>
  <c r="G1849"/>
  <c r="H1848"/>
  <c r="G1848"/>
  <c r="H1847"/>
  <c r="G1847"/>
  <c r="H1846"/>
  <c r="G1846"/>
  <c r="H1845"/>
  <c r="G1845"/>
  <c r="H1844"/>
  <c r="G1844"/>
  <c r="H1843"/>
  <c r="G1843"/>
  <c r="H1842"/>
  <c r="G1842"/>
  <c r="H1841"/>
  <c r="G1841"/>
  <c r="H1840"/>
  <c r="G1840"/>
  <c r="H1839"/>
  <c r="G1839"/>
  <c r="H1838"/>
  <c r="G1838"/>
  <c r="H1837"/>
  <c r="G1837"/>
  <c r="H1836"/>
  <c r="G1836"/>
  <c r="H1835"/>
  <c r="G1835"/>
  <c r="H1834"/>
  <c r="G1834"/>
  <c r="H1833"/>
  <c r="G1833"/>
  <c r="H1832"/>
  <c r="G1832"/>
  <c r="H1831"/>
  <c r="G1831"/>
  <c r="H1830"/>
  <c r="G1830"/>
  <c r="H1829"/>
  <c r="G1829"/>
  <c r="H1828"/>
  <c r="G1828"/>
  <c r="H1827"/>
  <c r="G1827"/>
  <c r="H1826"/>
  <c r="G1826"/>
  <c r="H1825"/>
  <c r="G1825"/>
  <c r="H1824"/>
  <c r="G1824"/>
  <c r="H1823"/>
  <c r="G1823"/>
  <c r="H1822"/>
  <c r="G1822"/>
  <c r="H1821"/>
  <c r="G1821"/>
  <c r="H1820"/>
  <c r="G1820"/>
  <c r="H1819"/>
  <c r="G1819"/>
  <c r="H1818"/>
  <c r="G1818"/>
  <c r="H1817"/>
  <c r="G1817"/>
  <c r="H1816"/>
  <c r="G1816"/>
  <c r="H1815"/>
  <c r="G1815"/>
  <c r="H1814"/>
  <c r="G1814"/>
  <c r="H1813"/>
  <c r="G1813"/>
  <c r="H1812"/>
  <c r="G1812"/>
  <c r="H1811"/>
  <c r="G1811"/>
  <c r="H1810"/>
  <c r="G1810"/>
  <c r="H1809"/>
  <c r="G1809"/>
  <c r="H1808"/>
  <c r="G1808"/>
  <c r="H1807"/>
  <c r="G1807"/>
  <c r="H1806"/>
  <c r="G1806"/>
  <c r="H1805"/>
  <c r="G1805"/>
  <c r="H1804"/>
  <c r="G1804"/>
  <c r="H1803"/>
  <c r="G1803"/>
  <c r="H1802"/>
  <c r="G1802"/>
  <c r="H1801"/>
  <c r="G1801"/>
  <c r="H1800"/>
  <c r="G1800"/>
  <c r="H1799"/>
  <c r="G1799"/>
  <c r="H1798"/>
  <c r="G1798"/>
  <c r="H1797"/>
  <c r="G1797"/>
  <c r="H1796"/>
  <c r="G1796"/>
  <c r="H1795"/>
  <c r="G1795"/>
  <c r="H1794"/>
  <c r="G1794"/>
  <c r="H1793"/>
  <c r="G1793"/>
  <c r="H1792"/>
  <c r="G1792"/>
  <c r="H1791"/>
  <c r="G1791"/>
  <c r="H1790"/>
  <c r="G1790"/>
  <c r="H1789"/>
  <c r="G1789"/>
  <c r="H1788"/>
  <c r="G1788"/>
  <c r="H1787"/>
  <c r="G1787"/>
  <c r="H1786"/>
  <c r="G1786"/>
  <c r="H1785"/>
  <c r="G1785"/>
  <c r="H1784"/>
  <c r="G1784"/>
  <c r="H1783"/>
  <c r="G1783"/>
  <c r="H1782"/>
  <c r="G1782"/>
  <c r="H1781"/>
  <c r="G1781"/>
  <c r="H1780"/>
  <c r="G1780"/>
  <c r="H1779"/>
  <c r="G1779"/>
  <c r="H1778"/>
  <c r="G1778"/>
  <c r="H1777"/>
  <c r="G1777"/>
  <c r="H1776"/>
  <c r="G1776"/>
  <c r="H1775"/>
  <c r="G1775"/>
  <c r="H1774"/>
  <c r="G1774"/>
  <c r="H1773"/>
  <c r="G1773"/>
  <c r="H1772"/>
  <c r="G1772"/>
  <c r="H1771"/>
  <c r="G1771"/>
  <c r="H1770"/>
  <c r="G1770"/>
  <c r="H1769"/>
  <c r="G1769"/>
  <c r="H1768"/>
  <c r="G1768"/>
  <c r="H1767"/>
  <c r="G1767"/>
  <c r="H1766"/>
  <c r="G1766"/>
  <c r="H1765"/>
  <c r="G1765"/>
  <c r="H1764"/>
  <c r="G1764"/>
  <c r="H1763"/>
  <c r="G1763"/>
  <c r="H1762"/>
  <c r="G1762"/>
  <c r="H1761"/>
  <c r="G1761"/>
  <c r="H1760"/>
  <c r="G1760"/>
  <c r="H1759"/>
  <c r="G1759"/>
  <c r="H1758"/>
  <c r="G1758"/>
  <c r="H1757"/>
  <c r="G1757"/>
  <c r="H1756"/>
  <c r="G1756"/>
  <c r="H1755"/>
  <c r="G1755"/>
  <c r="H1754"/>
  <c r="G1754"/>
  <c r="H1753"/>
  <c r="G1753"/>
  <c r="H1752"/>
  <c r="G1752"/>
  <c r="H1751"/>
  <c r="G1751"/>
  <c r="H1750"/>
  <c r="G1750"/>
  <c r="H1749"/>
  <c r="G1749"/>
  <c r="H1748"/>
  <c r="G1748"/>
  <c r="H1747"/>
  <c r="G1747"/>
  <c r="H1746"/>
  <c r="G1746"/>
  <c r="H1745"/>
  <c r="G1745"/>
  <c r="H1744"/>
  <c r="G1744"/>
  <c r="H1743"/>
  <c r="G1743"/>
  <c r="H1742"/>
  <c r="G1742"/>
  <c r="H1741"/>
  <c r="G1741"/>
  <c r="H1740"/>
  <c r="G1740"/>
  <c r="H1739"/>
  <c r="G1739"/>
  <c r="H1738"/>
  <c r="G1738"/>
  <c r="H1737"/>
  <c r="G1737"/>
  <c r="H1736"/>
  <c r="G1736"/>
  <c r="H1735"/>
  <c r="G1735"/>
  <c r="H1734"/>
  <c r="G1734"/>
  <c r="H1733"/>
  <c r="G1733"/>
  <c r="H1732"/>
  <c r="G1732"/>
  <c r="H1731"/>
  <c r="G1731"/>
  <c r="H1730"/>
  <c r="G1730"/>
  <c r="H1729"/>
  <c r="G1729"/>
  <c r="H1728"/>
  <c r="G1728"/>
  <c r="H1727"/>
  <c r="G1727"/>
  <c r="H1726"/>
  <c r="G1726"/>
  <c r="H1725"/>
  <c r="G1725"/>
  <c r="H1724"/>
  <c r="G1724"/>
  <c r="H1723"/>
  <c r="G1723"/>
  <c r="H1722"/>
  <c r="G1722"/>
  <c r="H1721"/>
  <c r="G1721"/>
  <c r="H1720"/>
  <c r="G1720"/>
  <c r="H1719"/>
  <c r="G1719"/>
  <c r="H1718"/>
  <c r="G1718"/>
  <c r="H1717"/>
  <c r="G1717"/>
  <c r="H1716"/>
  <c r="G1716"/>
  <c r="H1715"/>
  <c r="G1715"/>
  <c r="H1714"/>
  <c r="G1714"/>
  <c r="H1713"/>
  <c r="G1713"/>
  <c r="H1712"/>
  <c r="G1712"/>
  <c r="H1711"/>
  <c r="G1711"/>
  <c r="H1710"/>
  <c r="G1710"/>
  <c r="H1709"/>
  <c r="G1709"/>
  <c r="H1708"/>
  <c r="G1708"/>
  <c r="H1707"/>
  <c r="G1707"/>
  <c r="H1706"/>
  <c r="G1706"/>
  <c r="H1705"/>
  <c r="G1705"/>
  <c r="H1704"/>
  <c r="G1704"/>
  <c r="H1703"/>
  <c r="G1703"/>
  <c r="H1702"/>
  <c r="G1702"/>
  <c r="H1701"/>
  <c r="G1701"/>
  <c r="H1700"/>
  <c r="G1700"/>
  <c r="H1699"/>
  <c r="G1699"/>
  <c r="H1698"/>
  <c r="G1698"/>
  <c r="H1697"/>
  <c r="G1697"/>
  <c r="H1696"/>
  <c r="G1696"/>
  <c r="H1695"/>
  <c r="G1695"/>
  <c r="H1694"/>
  <c r="G1694"/>
  <c r="H1693"/>
  <c r="G1693"/>
  <c r="H1692"/>
  <c r="G1692"/>
  <c r="H1691"/>
  <c r="G1691"/>
  <c r="H1690"/>
  <c r="G1690"/>
  <c r="H1689"/>
  <c r="G1689"/>
  <c r="H1688"/>
  <c r="G1688"/>
  <c r="H1687"/>
  <c r="G1687"/>
  <c r="H1686"/>
  <c r="G1686"/>
  <c r="H1685"/>
  <c r="G1685"/>
  <c r="H1684"/>
  <c r="G1684"/>
  <c r="H1683"/>
  <c r="G1683"/>
  <c r="H1682"/>
  <c r="G1682"/>
  <c r="H1681"/>
  <c r="G1681"/>
  <c r="H1680"/>
  <c r="G1680"/>
  <c r="H1679"/>
  <c r="G1679"/>
  <c r="H1678"/>
  <c r="G1678"/>
  <c r="H1677"/>
  <c r="G1677"/>
  <c r="H1676"/>
  <c r="G1676"/>
  <c r="H1675"/>
  <c r="G1675"/>
  <c r="H1674"/>
  <c r="G1674"/>
  <c r="H1673"/>
  <c r="G1673"/>
  <c r="H1672"/>
  <c r="G1672"/>
  <c r="H1671"/>
  <c r="G1671"/>
  <c r="H1670"/>
  <c r="G1670"/>
  <c r="H1669"/>
  <c r="G1669"/>
  <c r="H1668"/>
  <c r="G1668"/>
  <c r="H1667"/>
  <c r="G1667"/>
  <c r="H1666"/>
  <c r="G1666"/>
  <c r="H1665"/>
  <c r="G1665"/>
  <c r="H1664"/>
  <c r="G1664"/>
  <c r="H1663"/>
  <c r="G1663"/>
  <c r="H1662"/>
  <c r="G1662"/>
  <c r="H1661"/>
  <c r="G1661"/>
  <c r="H1660"/>
  <c r="G1660"/>
  <c r="H1659"/>
  <c r="G1659"/>
  <c r="H1658"/>
  <c r="G1658"/>
  <c r="H1657"/>
  <c r="G1657"/>
  <c r="H1656"/>
  <c r="G1656"/>
  <c r="H1655"/>
  <c r="G1655"/>
  <c r="H1654"/>
  <c r="G1654"/>
  <c r="H1653"/>
  <c r="G1653"/>
  <c r="H1652"/>
  <c r="G1652"/>
  <c r="H1651"/>
  <c r="G1651"/>
  <c r="H1650"/>
  <c r="G1650"/>
  <c r="H1649"/>
  <c r="G1649"/>
  <c r="H1648"/>
  <c r="G1648"/>
  <c r="H1647"/>
  <c r="G1647"/>
  <c r="H1646"/>
  <c r="G1646"/>
  <c r="H1645"/>
  <c r="G1645"/>
  <c r="H1644"/>
  <c r="G1644"/>
  <c r="H1643"/>
  <c r="G1643"/>
  <c r="H1642"/>
  <c r="G1642"/>
  <c r="H1641"/>
  <c r="G1641"/>
  <c r="H1640"/>
  <c r="G1640"/>
  <c r="H1639"/>
  <c r="G1639"/>
  <c r="H1638"/>
  <c r="G1638"/>
  <c r="H1637"/>
  <c r="G1637"/>
  <c r="H1636"/>
  <c r="G1636"/>
  <c r="H1635"/>
  <c r="G1635"/>
  <c r="H1634"/>
  <c r="G1634"/>
  <c r="H1633"/>
  <c r="G1633"/>
  <c r="H1632"/>
  <c r="G1632"/>
  <c r="H1631"/>
  <c r="G1631"/>
  <c r="H1630"/>
  <c r="G1630"/>
  <c r="H1629"/>
  <c r="G1629"/>
  <c r="H1628"/>
  <c r="G1628"/>
  <c r="H1627"/>
  <c r="G1627"/>
  <c r="H1626"/>
  <c r="G1626"/>
  <c r="H1625"/>
  <c r="G1625"/>
  <c r="H1624"/>
  <c r="G1624"/>
  <c r="H1623"/>
  <c r="G1623"/>
  <c r="H1622"/>
  <c r="G1622"/>
  <c r="H1621"/>
  <c r="G1621"/>
  <c r="H1620"/>
  <c r="G1620"/>
  <c r="H1619"/>
  <c r="G1619"/>
  <c r="H1618"/>
  <c r="G1618"/>
  <c r="H1617"/>
  <c r="G1617"/>
  <c r="H1616"/>
  <c r="G1616"/>
  <c r="H1615"/>
  <c r="G1615"/>
  <c r="H1614"/>
  <c r="G1614"/>
  <c r="H1613"/>
  <c r="G1613"/>
  <c r="H1612"/>
  <c r="G1612"/>
  <c r="H1611"/>
  <c r="G1611"/>
  <c r="H1610"/>
  <c r="G1610"/>
  <c r="H1609"/>
  <c r="G1609"/>
  <c r="H1608"/>
  <c r="G1608"/>
  <c r="H1607"/>
  <c r="G1607"/>
  <c r="H1606"/>
  <c r="G1606"/>
  <c r="H1605"/>
  <c r="G1605"/>
  <c r="H1604"/>
  <c r="G1604"/>
  <c r="H1603"/>
  <c r="G1603"/>
  <c r="H1602"/>
  <c r="G1602"/>
  <c r="H1601"/>
  <c r="G1601"/>
  <c r="H1600"/>
  <c r="G1600"/>
  <c r="H1599"/>
  <c r="G1599"/>
  <c r="H1598"/>
  <c r="G1598"/>
  <c r="H1597"/>
  <c r="G1597"/>
  <c r="H1596"/>
  <c r="G1596"/>
  <c r="H1595"/>
  <c r="G1595"/>
  <c r="H1594"/>
  <c r="G1594"/>
  <c r="H1593"/>
  <c r="G1593"/>
  <c r="H1592"/>
  <c r="G1592"/>
  <c r="H1591"/>
  <c r="G1591"/>
  <c r="H1590"/>
  <c r="G1590"/>
  <c r="H1589"/>
  <c r="G1589"/>
  <c r="H1588"/>
  <c r="G1588"/>
  <c r="H1587"/>
  <c r="G1587"/>
  <c r="H1586"/>
  <c r="G1586"/>
  <c r="H1585"/>
  <c r="G1585"/>
  <c r="H1584"/>
  <c r="G1584"/>
  <c r="H1583"/>
  <c r="G1583"/>
  <c r="H1582"/>
  <c r="G1582"/>
  <c r="H1581"/>
  <c r="G1581"/>
  <c r="H1580"/>
  <c r="G1580"/>
  <c r="H1579"/>
  <c r="G1579"/>
  <c r="H1578"/>
  <c r="G1578"/>
  <c r="H1577"/>
  <c r="G1577"/>
  <c r="H1576"/>
  <c r="G1576"/>
  <c r="H1575"/>
  <c r="G1575"/>
  <c r="H1574"/>
  <c r="G1574"/>
  <c r="H1573"/>
  <c r="G1573"/>
  <c r="H1572"/>
  <c r="G1572"/>
  <c r="H1571"/>
  <c r="G1571"/>
  <c r="H1570"/>
  <c r="G1570"/>
  <c r="H1569"/>
  <c r="G1569"/>
  <c r="H1568"/>
  <c r="G1568"/>
  <c r="H1567"/>
  <c r="G1567"/>
  <c r="H1566"/>
  <c r="G1566"/>
  <c r="H1565"/>
  <c r="G1565"/>
  <c r="H1564"/>
  <c r="G1564"/>
  <c r="H1563"/>
  <c r="G1563"/>
  <c r="H1562"/>
  <c r="G1562"/>
  <c r="H1561"/>
  <c r="G1561"/>
  <c r="H1560"/>
  <c r="G1560"/>
  <c r="H1559"/>
  <c r="G1559"/>
  <c r="H1558"/>
  <c r="G1558"/>
  <c r="H1557"/>
  <c r="G1557"/>
  <c r="H1556"/>
  <c r="G1556"/>
  <c r="H1555"/>
  <c r="G1555"/>
  <c r="H1554"/>
  <c r="G1554"/>
  <c r="H1553"/>
  <c r="G1553"/>
  <c r="H1552"/>
  <c r="G1552"/>
  <c r="H1551"/>
  <c r="G1551"/>
  <c r="H1550"/>
  <c r="G1550"/>
  <c r="H1549"/>
  <c r="G1549"/>
  <c r="H1548"/>
  <c r="G1548"/>
  <c r="H1547"/>
  <c r="G1547"/>
  <c r="H1546"/>
  <c r="G1546"/>
  <c r="H1545"/>
  <c r="G1545"/>
  <c r="H1544"/>
  <c r="G1544"/>
  <c r="H1543"/>
  <c r="G1543"/>
  <c r="H1542"/>
  <c r="G1542"/>
  <c r="H1541"/>
  <c r="G1541"/>
  <c r="H1540"/>
  <c r="G1540"/>
  <c r="H1539"/>
  <c r="G1539"/>
  <c r="H1538"/>
  <c r="G1538"/>
  <c r="H1537"/>
  <c r="G1537"/>
  <c r="H1536"/>
  <c r="G1536"/>
  <c r="H1535"/>
  <c r="G1535"/>
  <c r="H1534"/>
  <c r="G1534"/>
  <c r="H1533"/>
  <c r="G1533"/>
  <c r="H1532"/>
  <c r="G1532"/>
  <c r="H1531"/>
  <c r="G1531"/>
  <c r="H1530"/>
  <c r="G1530"/>
  <c r="H1529"/>
  <c r="G1529"/>
  <c r="H1528"/>
  <c r="G1528"/>
  <c r="H1527"/>
  <c r="G1527"/>
  <c r="H1526"/>
  <c r="G1526"/>
  <c r="H1525"/>
  <c r="G1525"/>
  <c r="H1524"/>
  <c r="G1524"/>
  <c r="H1523"/>
  <c r="G1523"/>
  <c r="H1522"/>
  <c r="G1522"/>
  <c r="H1521"/>
  <c r="G1521"/>
  <c r="H1520"/>
  <c r="G1520"/>
  <c r="H1519"/>
  <c r="G1519"/>
  <c r="H1518"/>
  <c r="G1518"/>
  <c r="H1517"/>
  <c r="G1517"/>
  <c r="H1516"/>
  <c r="G1516"/>
  <c r="H1515"/>
  <c r="G1515"/>
  <c r="H1514"/>
  <c r="G1514"/>
  <c r="H1513"/>
  <c r="G1513"/>
  <c r="H1512"/>
  <c r="G1512"/>
  <c r="H1511"/>
  <c r="G1511"/>
  <c r="H1510"/>
  <c r="G1510"/>
  <c r="H1509"/>
  <c r="G1509"/>
  <c r="H1508"/>
  <c r="G1508"/>
  <c r="H1507"/>
  <c r="G1507"/>
  <c r="H1506"/>
  <c r="G1506"/>
  <c r="H1505"/>
  <c r="G1505"/>
  <c r="H1504"/>
  <c r="G1504"/>
  <c r="H1503"/>
  <c r="G1503"/>
  <c r="H1502"/>
  <c r="G1502"/>
  <c r="H1501"/>
  <c r="G1501"/>
  <c r="H1500"/>
  <c r="G1500"/>
  <c r="H1499"/>
  <c r="G1499"/>
  <c r="H1498"/>
  <c r="G1498"/>
  <c r="H1497"/>
  <c r="G1497"/>
  <c r="H1496"/>
  <c r="G1496"/>
  <c r="H1495"/>
  <c r="G1495"/>
  <c r="H1494"/>
  <c r="G1494"/>
  <c r="H1493"/>
  <c r="G1493"/>
  <c r="H1492"/>
  <c r="G1492"/>
  <c r="H1491"/>
  <c r="G1491"/>
  <c r="H1490"/>
  <c r="G1490"/>
  <c r="H1489"/>
  <c r="G1489"/>
  <c r="H1488"/>
  <c r="G1488"/>
  <c r="H1487"/>
  <c r="G1487"/>
  <c r="H1486"/>
  <c r="G1486"/>
  <c r="H1485"/>
  <c r="G1485"/>
  <c r="H1484"/>
  <c r="G1484"/>
  <c r="H1483"/>
  <c r="G1483"/>
  <c r="H1482"/>
  <c r="G1482"/>
  <c r="H1481"/>
  <c r="G1481"/>
  <c r="H1480"/>
  <c r="G1480"/>
  <c r="H1479"/>
  <c r="G1479"/>
  <c r="H1478"/>
  <c r="G1478"/>
  <c r="H1477"/>
  <c r="G1477"/>
  <c r="H1476"/>
  <c r="G1476"/>
  <c r="H1475"/>
  <c r="G1475"/>
  <c r="H1474"/>
  <c r="G1474"/>
  <c r="H1473"/>
  <c r="G1473"/>
  <c r="H1472"/>
  <c r="G1472"/>
  <c r="H1471"/>
  <c r="G1471"/>
  <c r="H1470"/>
  <c r="G1470"/>
  <c r="H1469"/>
  <c r="G1469"/>
  <c r="H1468"/>
  <c r="G1468"/>
  <c r="H1467"/>
  <c r="G1467"/>
  <c r="H1466"/>
  <c r="G1466"/>
  <c r="H1465"/>
  <c r="G1465"/>
  <c r="H1464"/>
  <c r="G1464"/>
  <c r="H1463"/>
  <c r="G1463"/>
  <c r="H1462"/>
  <c r="G1462"/>
  <c r="H1461"/>
  <c r="G1461"/>
  <c r="H1460"/>
  <c r="G1460"/>
  <c r="H1459"/>
  <c r="G1459"/>
  <c r="H1458"/>
  <c r="G1458"/>
  <c r="H1457"/>
  <c r="G1457"/>
  <c r="H1456"/>
  <c r="G1456"/>
  <c r="H1455"/>
  <c r="G1455"/>
  <c r="H1454"/>
  <c r="G1454"/>
  <c r="H1453"/>
  <c r="G1453"/>
  <c r="H1452"/>
  <c r="G1452"/>
  <c r="H1451"/>
  <c r="G1451"/>
  <c r="H1450"/>
  <c r="G1450"/>
  <c r="H1449"/>
  <c r="G1449"/>
  <c r="H1448"/>
  <c r="G1448"/>
  <c r="H1447"/>
  <c r="G1447"/>
  <c r="H1446"/>
  <c r="G1446"/>
  <c r="H1445"/>
  <c r="G1445"/>
  <c r="H1444"/>
  <c r="G1444"/>
  <c r="H1443"/>
  <c r="G1443"/>
  <c r="H1442"/>
  <c r="G1442"/>
  <c r="H1441"/>
  <c r="G1441"/>
  <c r="H1440"/>
  <c r="G1440"/>
  <c r="H1439"/>
  <c r="G1439"/>
  <c r="H1438"/>
  <c r="G1438"/>
  <c r="H1437"/>
  <c r="G1437"/>
  <c r="H1436"/>
  <c r="G1436"/>
  <c r="H1435"/>
  <c r="G1435"/>
  <c r="H1434"/>
  <c r="G1434"/>
  <c r="H1433"/>
  <c r="G1433"/>
  <c r="H1432"/>
  <c r="G1432"/>
  <c r="H1431"/>
  <c r="G1431"/>
  <c r="H1430"/>
  <c r="G1430"/>
  <c r="H1429"/>
  <c r="G1429"/>
  <c r="H1428"/>
  <c r="G1428"/>
  <c r="H1427"/>
  <c r="G1427"/>
  <c r="H1426"/>
  <c r="G1426"/>
  <c r="H1425"/>
  <c r="G1425"/>
  <c r="H1424"/>
  <c r="G1424"/>
  <c r="H1423"/>
  <c r="G1423"/>
  <c r="H1422"/>
  <c r="G1422"/>
  <c r="H1421"/>
  <c r="G1421"/>
  <c r="H1420"/>
  <c r="G1420"/>
  <c r="H1419"/>
  <c r="G1419"/>
  <c r="H1418"/>
  <c r="G1418"/>
  <c r="H1417"/>
  <c r="G1417"/>
  <c r="H1416"/>
  <c r="G1416"/>
  <c r="H1415"/>
  <c r="G1415"/>
  <c r="H1414"/>
  <c r="G1414"/>
  <c r="H1413"/>
  <c r="G1413"/>
  <c r="H1412"/>
  <c r="G1412"/>
  <c r="H1411"/>
  <c r="G1411"/>
  <c r="H1410"/>
  <c r="G1410"/>
  <c r="H1409"/>
  <c r="G1409"/>
  <c r="H1408"/>
  <c r="G1408"/>
  <c r="H1407"/>
  <c r="G1407"/>
  <c r="H1406"/>
  <c r="G1406"/>
  <c r="H1405"/>
  <c r="G1405"/>
  <c r="H1404"/>
  <c r="G1404"/>
  <c r="H1403"/>
  <c r="G1403"/>
  <c r="H1402"/>
  <c r="G1402"/>
  <c r="H1401"/>
  <c r="G1401"/>
  <c r="H1400"/>
  <c r="G1400"/>
  <c r="H1399"/>
  <c r="G1399"/>
  <c r="H1398"/>
  <c r="G1398"/>
  <c r="H1397"/>
  <c r="G1397"/>
  <c r="H1396"/>
  <c r="G1396"/>
  <c r="H1395"/>
  <c r="G1395"/>
  <c r="H1394"/>
  <c r="G1394"/>
  <c r="H1393"/>
  <c r="G1393"/>
  <c r="H1392"/>
  <c r="G1392"/>
  <c r="H1391"/>
  <c r="G1391"/>
  <c r="H1390"/>
  <c r="G1390"/>
  <c r="H1389"/>
  <c r="G1389"/>
  <c r="H1388"/>
  <c r="G1388"/>
  <c r="H1387"/>
  <c r="G1387"/>
  <c r="H1386"/>
  <c r="G1386"/>
  <c r="H1385"/>
  <c r="G1385"/>
  <c r="H1384"/>
  <c r="G1384"/>
  <c r="H1383"/>
  <c r="G1383"/>
  <c r="H1382"/>
  <c r="G1382"/>
  <c r="H1381"/>
  <c r="G1381"/>
  <c r="H1380"/>
  <c r="G1380"/>
  <c r="H1379"/>
  <c r="G1379"/>
  <c r="H1378"/>
  <c r="G1378"/>
  <c r="H1377"/>
  <c r="G1377"/>
  <c r="H1376"/>
  <c r="G1376"/>
  <c r="H1375"/>
  <c r="G1375"/>
  <c r="H1374"/>
  <c r="G1374"/>
  <c r="H1373"/>
  <c r="G1373"/>
  <c r="H1372"/>
  <c r="G1372"/>
  <c r="H1371"/>
  <c r="G1371"/>
  <c r="H1370"/>
  <c r="G1370"/>
  <c r="H1369"/>
  <c r="G1369"/>
  <c r="H1368"/>
  <c r="G1368"/>
  <c r="H1367"/>
  <c r="G1367"/>
  <c r="H1366"/>
  <c r="G1366"/>
  <c r="H1365"/>
  <c r="G1365"/>
  <c r="H1364"/>
  <c r="G1364"/>
  <c r="H1363"/>
  <c r="G1363"/>
  <c r="H1362"/>
  <c r="G1362"/>
  <c r="H1361"/>
  <c r="G1361"/>
  <c r="H1360"/>
  <c r="G1360"/>
  <c r="H1359"/>
  <c r="G1359"/>
  <c r="H1358"/>
  <c r="G1358"/>
  <c r="H1357"/>
  <c r="G1357"/>
  <c r="H1356"/>
  <c r="G1356"/>
  <c r="H1355"/>
  <c r="G1355"/>
  <c r="H1354"/>
  <c r="G1354"/>
  <c r="H1353"/>
  <c r="G1353"/>
  <c r="H1352"/>
  <c r="G1352"/>
  <c r="H1351"/>
  <c r="G1351"/>
  <c r="H1350"/>
  <c r="G1350"/>
  <c r="H1349"/>
  <c r="G1349"/>
  <c r="H1348"/>
  <c r="G1348"/>
  <c r="H1347"/>
  <c r="G1347"/>
  <c r="H1346"/>
  <c r="G1346"/>
  <c r="H1345"/>
  <c r="G1345"/>
  <c r="H1344"/>
  <c r="G1344"/>
  <c r="H1343"/>
  <c r="G1343"/>
  <c r="H1342"/>
  <c r="G1342"/>
  <c r="H1341"/>
  <c r="G1341"/>
  <c r="H1340"/>
  <c r="G1340"/>
  <c r="H1339"/>
  <c r="G1339"/>
  <c r="H1338"/>
  <c r="G1338"/>
  <c r="H1337"/>
  <c r="G1337"/>
  <c r="H1336"/>
  <c r="G1336"/>
  <c r="H1335"/>
  <c r="G1335"/>
  <c r="H1334"/>
  <c r="G1334"/>
  <c r="H1333"/>
  <c r="G1333"/>
  <c r="H1332"/>
  <c r="G1332"/>
  <c r="H1331"/>
  <c r="G1331"/>
  <c r="H1330"/>
  <c r="G1330"/>
  <c r="H1329"/>
  <c r="G1329"/>
  <c r="H1328"/>
  <c r="G1328"/>
  <c r="H1327"/>
  <c r="G1327"/>
  <c r="H1326"/>
  <c r="G1326"/>
  <c r="H1325"/>
  <c r="G1325"/>
  <c r="H1324"/>
  <c r="G1324"/>
  <c r="H1323"/>
  <c r="G1323"/>
  <c r="H1322"/>
  <c r="G1322"/>
  <c r="H1321"/>
  <c r="G1321"/>
  <c r="H1320"/>
  <c r="G1320"/>
  <c r="H1319"/>
  <c r="G1319"/>
  <c r="H1318"/>
  <c r="G1318"/>
  <c r="H1317"/>
  <c r="G1317"/>
  <c r="H1316"/>
  <c r="G1316"/>
  <c r="H1315"/>
  <c r="G1315"/>
  <c r="H1314"/>
  <c r="G1314"/>
  <c r="H1313"/>
  <c r="G1313"/>
  <c r="H1312"/>
  <c r="G1312"/>
  <c r="H1311"/>
  <c r="G1311"/>
  <c r="H1310"/>
  <c r="G1310"/>
  <c r="H1309"/>
  <c r="G1309"/>
  <c r="H1308"/>
  <c r="G1308"/>
  <c r="H1307"/>
  <c r="G1307"/>
  <c r="H1306"/>
  <c r="G1306"/>
  <c r="H1305"/>
  <c r="G1305"/>
  <c r="H1304"/>
  <c r="G1304"/>
  <c r="H1303"/>
  <c r="G1303"/>
  <c r="H1302"/>
  <c r="G1302"/>
  <c r="H1301"/>
  <c r="G1301"/>
  <c r="H1300"/>
  <c r="G1300"/>
  <c r="H1299"/>
  <c r="G1299"/>
  <c r="H1298"/>
  <c r="G1298"/>
  <c r="H1297"/>
  <c r="G1297"/>
  <c r="H1296"/>
  <c r="G1296"/>
  <c r="H1295"/>
  <c r="G1295"/>
  <c r="H1294"/>
  <c r="G1294"/>
  <c r="H1293"/>
  <c r="G1293"/>
  <c r="H1292"/>
  <c r="G1292"/>
  <c r="H1291"/>
  <c r="G1291"/>
  <c r="H1290"/>
  <c r="G1290"/>
  <c r="H1289"/>
  <c r="G1289"/>
  <c r="H1288"/>
  <c r="G1288"/>
  <c r="H1287"/>
  <c r="G1287"/>
  <c r="H1286"/>
  <c r="G1286"/>
  <c r="H1285"/>
  <c r="G1285"/>
  <c r="H1284"/>
  <c r="G1284"/>
  <c r="H1283"/>
  <c r="G1283"/>
  <c r="H1282"/>
  <c r="G1282"/>
  <c r="H1281"/>
  <c r="G1281"/>
  <c r="H1280"/>
  <c r="G1280"/>
  <c r="H1279"/>
  <c r="G1279"/>
  <c r="H1278"/>
  <c r="G1278"/>
  <c r="H1277"/>
  <c r="G1277"/>
  <c r="H1276"/>
  <c r="G1276"/>
  <c r="H1275"/>
  <c r="G1275"/>
  <c r="H1274"/>
  <c r="G1274"/>
  <c r="H1273"/>
  <c r="G1273"/>
  <c r="H1272"/>
  <c r="G1272"/>
  <c r="H1271"/>
  <c r="G1271"/>
  <c r="H1270"/>
  <c r="G1270"/>
  <c r="H1269"/>
  <c r="G1269"/>
  <c r="H1268"/>
  <c r="G1268"/>
  <c r="H1267"/>
  <c r="G1267"/>
  <c r="H1266"/>
  <c r="G1266"/>
  <c r="H1265"/>
  <c r="G1265"/>
  <c r="H1264"/>
  <c r="G1264"/>
  <c r="H1263"/>
  <c r="G1263"/>
  <c r="H1262"/>
  <c r="G1262"/>
  <c r="H1261"/>
  <c r="G1261"/>
  <c r="H1260"/>
  <c r="G1260"/>
  <c r="H1259"/>
  <c r="G1259"/>
  <c r="H1258"/>
  <c r="G1258"/>
  <c r="H1257"/>
  <c r="G1257"/>
  <c r="H1256"/>
  <c r="G1256"/>
  <c r="H1255"/>
  <c r="G1255"/>
  <c r="H1254"/>
  <c r="G1254"/>
  <c r="H1253"/>
  <c r="G1253"/>
  <c r="H1252"/>
  <c r="G1252"/>
  <c r="H1251"/>
  <c r="G1251"/>
  <c r="H1250"/>
  <c r="G1250"/>
  <c r="H1249"/>
  <c r="G1249"/>
  <c r="H1248"/>
  <c r="G1248"/>
  <c r="H1247"/>
  <c r="G1247"/>
  <c r="H1246"/>
  <c r="G1246"/>
  <c r="H1245"/>
  <c r="G1245"/>
  <c r="H1244"/>
  <c r="G1244"/>
  <c r="H1243"/>
  <c r="G1243"/>
  <c r="H1242"/>
  <c r="G1242"/>
  <c r="H1241"/>
  <c r="G1241"/>
  <c r="H1240"/>
  <c r="G1240"/>
  <c r="H1239"/>
  <c r="G1239"/>
  <c r="H1238"/>
  <c r="G1238"/>
  <c r="H1237"/>
  <c r="G1237"/>
  <c r="H1236"/>
  <c r="G1236"/>
  <c r="H1235"/>
  <c r="G1235"/>
  <c r="H1234"/>
  <c r="G1234"/>
  <c r="H1233"/>
  <c r="G1233"/>
  <c r="H1232"/>
  <c r="G1232"/>
  <c r="H1231"/>
  <c r="G1231"/>
  <c r="H1230"/>
  <c r="G1230"/>
  <c r="H1229"/>
  <c r="G1229"/>
  <c r="H1228"/>
  <c r="G1228"/>
  <c r="H1227"/>
  <c r="G1227"/>
  <c r="H1226"/>
  <c r="G1226"/>
  <c r="H1225"/>
  <c r="G1225"/>
  <c r="H1224"/>
  <c r="G1224"/>
  <c r="H1223"/>
  <c r="G1223"/>
  <c r="H1222"/>
  <c r="G1222"/>
  <c r="H1221"/>
  <c r="G1221"/>
  <c r="H1220"/>
  <c r="G1220"/>
  <c r="H1219"/>
  <c r="G1219"/>
  <c r="H1218"/>
  <c r="G1218"/>
  <c r="H1217"/>
  <c r="G1217"/>
  <c r="H1216"/>
  <c r="G1216"/>
  <c r="H1215"/>
  <c r="G1215"/>
  <c r="H1214"/>
  <c r="G1214"/>
  <c r="H1213"/>
  <c r="G1213"/>
  <c r="H1212"/>
  <c r="G1212"/>
  <c r="H1211"/>
  <c r="G1211"/>
  <c r="H1210"/>
  <c r="G1210"/>
  <c r="H1209"/>
  <c r="G1209"/>
  <c r="H1208"/>
  <c r="G1208"/>
  <c r="H1207"/>
  <c r="G1207"/>
  <c r="H1206"/>
  <c r="G1206"/>
  <c r="H1205"/>
  <c r="G1205"/>
  <c r="H1204"/>
  <c r="G1204"/>
  <c r="H1203"/>
  <c r="G1203"/>
  <c r="H1202"/>
  <c r="G1202"/>
  <c r="H1201"/>
  <c r="G1201"/>
  <c r="H1200"/>
  <c r="G1200"/>
  <c r="H1199"/>
  <c r="G1199"/>
  <c r="H1198"/>
  <c r="G1198"/>
  <c r="H1197"/>
  <c r="G1197"/>
  <c r="H1196"/>
  <c r="G1196"/>
  <c r="H1195"/>
  <c r="G1195"/>
  <c r="H1194"/>
  <c r="G1194"/>
  <c r="H1193"/>
  <c r="G1193"/>
  <c r="H1192"/>
  <c r="G1192"/>
  <c r="H1191"/>
  <c r="G1191"/>
  <c r="H1190"/>
  <c r="G1190"/>
  <c r="H1189"/>
  <c r="G1189"/>
  <c r="H1188"/>
  <c r="G1188"/>
  <c r="H1187"/>
  <c r="G1187"/>
  <c r="H1186"/>
  <c r="G1186"/>
  <c r="H1185"/>
  <c r="G1185"/>
  <c r="H1184"/>
  <c r="G1184"/>
  <c r="H1183"/>
  <c r="G1183"/>
  <c r="H1182"/>
  <c r="G1182"/>
  <c r="H1181"/>
  <c r="G1181"/>
  <c r="H1180"/>
  <c r="G1180"/>
  <c r="H1179"/>
  <c r="G1179"/>
  <c r="H1178"/>
  <c r="G1178"/>
  <c r="H1177"/>
  <c r="G1177"/>
  <c r="H1176"/>
  <c r="G1176"/>
  <c r="H1175"/>
  <c r="G1175"/>
  <c r="H1174"/>
  <c r="G1174"/>
  <c r="H1173"/>
  <c r="G1173"/>
  <c r="H1172"/>
  <c r="G1172"/>
  <c r="H1171"/>
  <c r="G1171"/>
  <c r="H1170"/>
  <c r="G1170"/>
  <c r="H1169"/>
  <c r="G1169"/>
  <c r="H1168"/>
  <c r="G1168"/>
  <c r="H1167"/>
  <c r="G1167"/>
  <c r="H1166"/>
  <c r="G1166"/>
  <c r="H1165"/>
  <c r="G1165"/>
  <c r="H1164"/>
  <c r="G1164"/>
  <c r="H1163"/>
  <c r="G1163"/>
  <c r="H1162"/>
  <c r="G1162"/>
  <c r="H1161"/>
  <c r="G1161"/>
  <c r="H1160"/>
  <c r="G1160"/>
  <c r="H1159"/>
  <c r="G1159"/>
  <c r="H1158"/>
  <c r="G1158"/>
  <c r="H1157"/>
  <c r="G1157"/>
  <c r="H1156"/>
  <c r="G1156"/>
  <c r="H1155"/>
  <c r="G1155"/>
  <c r="H1154"/>
  <c r="G1154"/>
  <c r="H1153"/>
  <c r="G1153"/>
  <c r="H1152"/>
  <c r="G1152"/>
  <c r="H1151"/>
  <c r="G1151"/>
  <c r="H1150"/>
  <c r="G1150"/>
  <c r="H1149"/>
  <c r="G1149"/>
  <c r="H1148"/>
  <c r="G1148"/>
  <c r="H1147"/>
  <c r="G1147"/>
  <c r="H1146"/>
  <c r="G1146"/>
  <c r="H1145"/>
  <c r="G1145"/>
  <c r="H1144"/>
  <c r="G1144"/>
  <c r="H1143"/>
  <c r="G1143"/>
  <c r="H1142"/>
  <c r="G1142"/>
  <c r="H1141"/>
  <c r="G1141"/>
  <c r="H1140"/>
  <c r="G1140"/>
  <c r="H1139"/>
  <c r="G1139"/>
  <c r="H1138"/>
  <c r="G1138"/>
  <c r="H1137"/>
  <c r="G1137"/>
  <c r="H1136"/>
  <c r="G1136"/>
  <c r="H1135"/>
  <c r="G1135"/>
  <c r="H1134"/>
  <c r="G1134"/>
  <c r="H1133"/>
  <c r="G1133"/>
  <c r="H1132"/>
  <c r="G1132"/>
  <c r="H1131"/>
  <c r="G1131"/>
  <c r="H1130"/>
  <c r="G1130"/>
  <c r="H1129"/>
  <c r="G1129"/>
  <c r="H1128"/>
  <c r="G1128"/>
  <c r="H1127"/>
  <c r="G1127"/>
  <c r="H1126"/>
  <c r="G1126"/>
  <c r="H1125"/>
  <c r="G1125"/>
  <c r="H1124"/>
  <c r="G1124"/>
  <c r="H1123"/>
  <c r="G1123"/>
  <c r="H1122"/>
  <c r="G1122"/>
  <c r="H1121"/>
  <c r="G1121"/>
  <c r="H1120"/>
  <c r="G1120"/>
  <c r="H1119"/>
  <c r="G1119"/>
  <c r="H1118"/>
  <c r="G1118"/>
  <c r="H1117"/>
  <c r="G1117"/>
  <c r="H1116"/>
  <c r="G1116"/>
  <c r="H1115"/>
  <c r="G1115"/>
  <c r="H1114"/>
  <c r="G1114"/>
  <c r="H1113"/>
  <c r="G1113"/>
  <c r="H1112"/>
  <c r="G1112"/>
  <c r="H1111"/>
  <c r="G1111"/>
  <c r="H1110"/>
  <c r="G1110"/>
  <c r="H1109"/>
  <c r="G1109"/>
  <c r="H1108"/>
  <c r="G1108"/>
  <c r="H1107"/>
  <c r="G1107"/>
  <c r="H1106"/>
  <c r="G1106"/>
  <c r="H1105"/>
  <c r="G1105"/>
  <c r="H1104"/>
  <c r="G1104"/>
  <c r="H1103"/>
  <c r="G1103"/>
  <c r="H1102"/>
  <c r="G1102"/>
  <c r="H1101"/>
  <c r="G1101"/>
  <c r="H1100"/>
  <c r="G1100"/>
  <c r="H1099"/>
  <c r="G1099"/>
  <c r="H1098"/>
  <c r="G1098"/>
  <c r="H1097"/>
  <c r="G1097"/>
  <c r="H1096"/>
  <c r="G1096"/>
  <c r="H1095"/>
  <c r="G1095"/>
  <c r="H1094"/>
  <c r="G1094"/>
  <c r="H1093"/>
  <c r="G1093"/>
  <c r="H1092"/>
  <c r="G1092"/>
  <c r="H1091"/>
  <c r="G1091"/>
  <c r="H1090"/>
  <c r="G1090"/>
  <c r="H1089"/>
  <c r="G1089"/>
  <c r="H1088"/>
  <c r="G1088"/>
  <c r="H1087"/>
  <c r="G1087"/>
  <c r="H1086"/>
  <c r="G1086"/>
  <c r="H1085"/>
  <c r="G1085"/>
  <c r="H1084"/>
  <c r="G1084"/>
  <c r="H1083"/>
  <c r="G1083"/>
  <c r="H1082"/>
  <c r="G1082"/>
  <c r="H1081"/>
  <c r="G1081"/>
  <c r="H1080"/>
  <c r="G1080"/>
  <c r="H1079"/>
  <c r="G1079"/>
  <c r="H1078"/>
  <c r="G1078"/>
  <c r="H1077"/>
  <c r="G1077"/>
  <c r="H1076"/>
  <c r="G1076"/>
  <c r="H1075"/>
  <c r="G1075"/>
  <c r="H1074"/>
  <c r="G1074"/>
  <c r="H1073"/>
  <c r="G1073"/>
  <c r="H1072"/>
  <c r="G1072"/>
  <c r="H1071"/>
  <c r="G1071"/>
  <c r="H1070"/>
  <c r="G1070"/>
  <c r="H1069"/>
  <c r="G1069"/>
  <c r="H1068"/>
  <c r="G1068"/>
  <c r="H1067"/>
  <c r="G1067"/>
  <c r="H1066"/>
  <c r="G1066"/>
  <c r="H1065"/>
  <c r="G1065"/>
  <c r="H1064"/>
  <c r="G1064"/>
  <c r="H1063"/>
  <c r="G1063"/>
  <c r="H1062"/>
  <c r="G1062"/>
  <c r="H1061"/>
  <c r="G1061"/>
  <c r="H1060"/>
  <c r="G1060"/>
  <c r="H1059"/>
  <c r="G1059"/>
  <c r="H1058"/>
  <c r="G1058"/>
  <c r="H1057"/>
  <c r="G1057"/>
  <c r="H1056"/>
  <c r="G1056"/>
  <c r="H1055"/>
  <c r="G1055"/>
  <c r="H1054"/>
  <c r="G1054"/>
  <c r="H1053"/>
  <c r="G1053"/>
  <c r="H1052"/>
  <c r="G1052"/>
  <c r="H1051"/>
  <c r="G1051"/>
  <c r="H1050"/>
  <c r="G1050"/>
  <c r="H1049"/>
  <c r="G1049"/>
  <c r="H1048"/>
  <c r="G1048"/>
  <c r="H1047"/>
  <c r="G1047"/>
  <c r="H1046"/>
  <c r="G1046"/>
  <c r="H1045"/>
  <c r="G1045"/>
  <c r="H1044"/>
  <c r="G1044"/>
  <c r="H1043"/>
  <c r="G1043"/>
  <c r="H1042"/>
  <c r="G1042"/>
  <c r="H1041"/>
  <c r="G1041"/>
  <c r="H1040"/>
  <c r="G1040"/>
  <c r="H1039"/>
  <c r="G1039"/>
  <c r="H1038"/>
  <c r="G1038"/>
  <c r="H1037"/>
  <c r="G1037"/>
  <c r="H1036"/>
  <c r="G1036"/>
  <c r="H1035"/>
  <c r="G1035"/>
  <c r="H1034"/>
  <c r="G1034"/>
  <c r="H1033"/>
  <c r="G1033"/>
  <c r="H1032"/>
  <c r="G1032"/>
  <c r="H1031"/>
  <c r="G1031"/>
  <c r="H1030"/>
  <c r="G1030"/>
  <c r="H1029"/>
  <c r="G1029"/>
  <c r="H1028"/>
  <c r="G1028"/>
  <c r="H1027"/>
  <c r="G1027"/>
  <c r="H1026"/>
  <c r="G1026"/>
  <c r="H1025"/>
  <c r="G1025"/>
  <c r="H1024"/>
  <c r="G1024"/>
  <c r="H1023"/>
  <c r="G1023"/>
  <c r="H1022"/>
  <c r="G1022"/>
  <c r="H1021"/>
  <c r="G1021"/>
  <c r="H1020"/>
  <c r="G1020"/>
  <c r="H1019"/>
  <c r="G1019"/>
  <c r="H1018"/>
  <c r="G1018"/>
  <c r="H1017"/>
  <c r="G1017"/>
  <c r="H1016"/>
  <c r="G1016"/>
  <c r="H1015"/>
  <c r="G1015"/>
  <c r="H1014"/>
  <c r="G1014"/>
  <c r="H1013"/>
  <c r="G1013"/>
  <c r="H1012"/>
  <c r="G1012"/>
  <c r="H1011"/>
  <c r="G1011"/>
  <c r="H1010"/>
  <c r="G1010"/>
  <c r="H1009"/>
  <c r="G1009"/>
  <c r="H1008"/>
  <c r="G1008"/>
  <c r="H1007"/>
  <c r="G1007"/>
  <c r="H1006"/>
  <c r="G1006"/>
  <c r="H1005"/>
  <c r="G1005"/>
  <c r="H1004"/>
  <c r="G1004"/>
  <c r="H1003"/>
  <c r="G1003"/>
  <c r="H1002"/>
  <c r="G1002"/>
  <c r="H1001"/>
  <c r="G1001"/>
  <c r="H1000"/>
  <c r="G1000"/>
  <c r="H999"/>
  <c r="G999"/>
  <c r="H998"/>
  <c r="G998"/>
  <c r="H997"/>
  <c r="G997"/>
  <c r="H996"/>
  <c r="G996"/>
  <c r="H995"/>
  <c r="G995"/>
  <c r="H994"/>
  <c r="G994"/>
  <c r="H993"/>
  <c r="G993"/>
  <c r="H992"/>
  <c r="G992"/>
  <c r="H991"/>
  <c r="G991"/>
  <c r="H990"/>
  <c r="G990"/>
  <c r="H989"/>
  <c r="G989"/>
  <c r="H988"/>
  <c r="G988"/>
  <c r="H987"/>
  <c r="G987"/>
  <c r="H986"/>
  <c r="G986"/>
  <c r="H985"/>
  <c r="G985"/>
  <c r="H984"/>
  <c r="G984"/>
  <c r="H983"/>
  <c r="G983"/>
  <c r="H982"/>
  <c r="G982"/>
  <c r="H981"/>
  <c r="G981"/>
  <c r="H980"/>
  <c r="G980"/>
  <c r="H979"/>
  <c r="G979"/>
  <c r="H978"/>
  <c r="G978"/>
  <c r="H977"/>
  <c r="G977"/>
  <c r="H976"/>
  <c r="G976"/>
  <c r="H975"/>
  <c r="G975"/>
  <c r="H974"/>
  <c r="G974"/>
  <c r="H973"/>
  <c r="G973"/>
  <c r="H972"/>
  <c r="G972"/>
  <c r="H971"/>
  <c r="G971"/>
  <c r="H970"/>
  <c r="G970"/>
  <c r="H969"/>
  <c r="G969"/>
  <c r="H968"/>
  <c r="G968"/>
  <c r="H967"/>
  <c r="G967"/>
  <c r="H966"/>
  <c r="G966"/>
  <c r="H965"/>
  <c r="G965"/>
  <c r="H964"/>
  <c r="G964"/>
  <c r="H963"/>
  <c r="G963"/>
  <c r="H962"/>
  <c r="G962"/>
  <c r="H961"/>
  <c r="G961"/>
  <c r="H960"/>
  <c r="G960"/>
  <c r="H959"/>
  <c r="G959"/>
  <c r="H958"/>
  <c r="G958"/>
  <c r="H957"/>
  <c r="G957"/>
  <c r="H956"/>
  <c r="G956"/>
  <c r="H955"/>
  <c r="G955"/>
  <c r="H954"/>
  <c r="G954"/>
  <c r="H953"/>
  <c r="G953"/>
  <c r="H952"/>
  <c r="G952"/>
  <c r="H951"/>
  <c r="G951"/>
  <c r="H950"/>
  <c r="G950"/>
  <c r="H949"/>
  <c r="G949"/>
  <c r="H948"/>
  <c r="G948"/>
  <c r="H947"/>
  <c r="G947"/>
  <c r="H946"/>
  <c r="G946"/>
  <c r="H945"/>
  <c r="G945"/>
  <c r="H944"/>
  <c r="G944"/>
  <c r="H943"/>
  <c r="G943"/>
  <c r="H942"/>
  <c r="G942"/>
  <c r="H941"/>
  <c r="G941"/>
  <c r="H940"/>
  <c r="G940"/>
  <c r="H939"/>
  <c r="G939"/>
  <c r="H938"/>
  <c r="G938"/>
  <c r="H937"/>
  <c r="G937"/>
  <c r="H936"/>
  <c r="G936"/>
  <c r="H935"/>
  <c r="G935"/>
  <c r="H934"/>
  <c r="G934"/>
  <c r="H933"/>
  <c r="G933"/>
  <c r="H932"/>
  <c r="G932"/>
  <c r="H931"/>
  <c r="G931"/>
  <c r="H930"/>
  <c r="G930"/>
  <c r="H929"/>
  <c r="G929"/>
  <c r="H928"/>
  <c r="G928"/>
  <c r="H927"/>
  <c r="G927"/>
  <c r="H926"/>
  <c r="G926"/>
  <c r="H925"/>
  <c r="G925"/>
  <c r="H924"/>
  <c r="G924"/>
  <c r="H923"/>
  <c r="G923"/>
  <c r="H922"/>
  <c r="G922"/>
  <c r="H921"/>
  <c r="G921"/>
  <c r="H920"/>
  <c r="G920"/>
  <c r="H919"/>
  <c r="G919"/>
  <c r="H918"/>
  <c r="G918"/>
  <c r="H917"/>
  <c r="G917"/>
  <c r="H916"/>
  <c r="G916"/>
  <c r="H915"/>
  <c r="G915"/>
  <c r="H914"/>
  <c r="G914"/>
  <c r="H913"/>
  <c r="G913"/>
  <c r="H912"/>
  <c r="G912"/>
  <c r="H911"/>
  <c r="G911"/>
  <c r="H910"/>
  <c r="G910"/>
  <c r="H909"/>
  <c r="G909"/>
  <c r="H908"/>
  <c r="G908"/>
  <c r="H907"/>
  <c r="G907"/>
  <c r="H906"/>
  <c r="G906"/>
  <c r="H905"/>
  <c r="G905"/>
  <c r="H904"/>
  <c r="G904"/>
  <c r="H903"/>
  <c r="G903"/>
  <c r="H902"/>
  <c r="G902"/>
  <c r="H901"/>
  <c r="G901"/>
  <c r="H900"/>
  <c r="G900"/>
  <c r="H899"/>
  <c r="G899"/>
  <c r="H898"/>
  <c r="G898"/>
  <c r="H897"/>
  <c r="G897"/>
  <c r="H896"/>
  <c r="G896"/>
  <c r="H895"/>
  <c r="G895"/>
  <c r="H894"/>
  <c r="G894"/>
  <c r="H893"/>
  <c r="G893"/>
  <c r="H892"/>
  <c r="G892"/>
  <c r="H891"/>
  <c r="G891"/>
  <c r="H890"/>
  <c r="G890"/>
  <c r="H889"/>
  <c r="G889"/>
  <c r="H888"/>
  <c r="G888"/>
  <c r="H887"/>
  <c r="G887"/>
  <c r="H886"/>
  <c r="G886"/>
  <c r="H885"/>
  <c r="G885"/>
  <c r="H884"/>
  <c r="G884"/>
  <c r="H883"/>
  <c r="G883"/>
  <c r="H882"/>
  <c r="G882"/>
  <c r="H881"/>
  <c r="G881"/>
  <c r="H880"/>
  <c r="G880"/>
  <c r="H879"/>
  <c r="G879"/>
  <c r="H878"/>
  <c r="G878"/>
  <c r="H877"/>
  <c r="G877"/>
  <c r="H876"/>
  <c r="G876"/>
  <c r="H875"/>
  <c r="G875"/>
  <c r="H874"/>
  <c r="G874"/>
  <c r="H873"/>
  <c r="G873"/>
  <c r="H872"/>
  <c r="G872"/>
  <c r="H871"/>
  <c r="G871"/>
  <c r="H870"/>
  <c r="G870"/>
  <c r="H869"/>
  <c r="G869"/>
  <c r="H868"/>
  <c r="G868"/>
  <c r="H867"/>
  <c r="G867"/>
  <c r="H866"/>
  <c r="G866"/>
  <c r="H865"/>
  <c r="G865"/>
  <c r="H864"/>
  <c r="G864"/>
  <c r="H863"/>
  <c r="G863"/>
  <c r="H862"/>
  <c r="G862"/>
  <c r="H861"/>
  <c r="G861"/>
  <c r="H860"/>
  <c r="G860"/>
  <c r="H859"/>
  <c r="G859"/>
  <c r="H858"/>
  <c r="G858"/>
  <c r="H857"/>
  <c r="G857"/>
  <c r="H856"/>
  <c r="G856"/>
  <c r="H855"/>
  <c r="G855"/>
  <c r="H854"/>
  <c r="G854"/>
  <c r="H853"/>
  <c r="G853"/>
  <c r="H852"/>
  <c r="G852"/>
  <c r="H851"/>
  <c r="G851"/>
  <c r="H850"/>
  <c r="G850"/>
  <c r="H849"/>
  <c r="G849"/>
  <c r="H848"/>
  <c r="G848"/>
  <c r="H847"/>
  <c r="G847"/>
  <c r="H846"/>
  <c r="G846"/>
  <c r="H845"/>
  <c r="G845"/>
  <c r="H844"/>
  <c r="G844"/>
  <c r="H843"/>
  <c r="G843"/>
  <c r="H842"/>
  <c r="G842"/>
  <c r="H841"/>
  <c r="G841"/>
  <c r="H840"/>
  <c r="G840"/>
  <c r="H839"/>
  <c r="G839"/>
  <c r="H838"/>
  <c r="G838"/>
  <c r="H837"/>
  <c r="G837"/>
  <c r="H836"/>
  <c r="G836"/>
  <c r="H835"/>
  <c r="G835"/>
  <c r="H834"/>
  <c r="G834"/>
  <c r="H833"/>
  <c r="G833"/>
  <c r="H832"/>
  <c r="G832"/>
  <c r="H831"/>
  <c r="G831"/>
  <c r="H830"/>
  <c r="G830"/>
  <c r="H829"/>
  <c r="G829"/>
  <c r="H828"/>
  <c r="G828"/>
  <c r="H827"/>
  <c r="G827"/>
  <c r="H826"/>
  <c r="G826"/>
  <c r="H825"/>
  <c r="G825"/>
  <c r="H824"/>
  <c r="G824"/>
  <c r="H823"/>
  <c r="G823"/>
  <c r="H822"/>
  <c r="G822"/>
  <c r="H821"/>
  <c r="G821"/>
  <c r="H820"/>
  <c r="G820"/>
  <c r="H819"/>
  <c r="G819"/>
  <c r="H818"/>
  <c r="G818"/>
  <c r="H817"/>
  <c r="G817"/>
  <c r="H816"/>
  <c r="G816"/>
  <c r="H815"/>
  <c r="G815"/>
  <c r="H814"/>
  <c r="G814"/>
  <c r="H813"/>
  <c r="G813"/>
  <c r="H812"/>
  <c r="G812"/>
  <c r="H811"/>
  <c r="G811"/>
  <c r="H810"/>
  <c r="G810"/>
  <c r="H809"/>
  <c r="G809"/>
  <c r="H808"/>
  <c r="G808"/>
  <c r="H807"/>
  <c r="G807"/>
  <c r="H806"/>
  <c r="G806"/>
  <c r="H805"/>
  <c r="G805"/>
  <c r="H804"/>
  <c r="G804"/>
  <c r="H803"/>
  <c r="G803"/>
  <c r="H802"/>
  <c r="G802"/>
  <c r="H801"/>
  <c r="G801"/>
  <c r="H800"/>
  <c r="G800"/>
  <c r="H799"/>
  <c r="G799"/>
  <c r="H798"/>
  <c r="G798"/>
  <c r="H797"/>
  <c r="G797"/>
  <c r="H796"/>
  <c r="G796"/>
  <c r="H795"/>
  <c r="G795"/>
  <c r="H794"/>
  <c r="G794"/>
  <c r="H793"/>
  <c r="G793"/>
  <c r="H792"/>
  <c r="G792"/>
  <c r="H791"/>
  <c r="G791"/>
  <c r="H790"/>
  <c r="G790"/>
  <c r="H789"/>
  <c r="G789"/>
  <c r="H788"/>
  <c r="G788"/>
  <c r="H787"/>
  <c r="G787"/>
  <c r="H786"/>
  <c r="G786"/>
  <c r="H785"/>
  <c r="G785"/>
  <c r="H784"/>
  <c r="G784"/>
  <c r="H783"/>
  <c r="G783"/>
  <c r="H782"/>
  <c r="G782"/>
  <c r="H781"/>
  <c r="G781"/>
  <c r="H780"/>
  <c r="G780"/>
  <c r="H779"/>
  <c r="G779"/>
  <c r="H778"/>
  <c r="G778"/>
  <c r="H777"/>
  <c r="G777"/>
  <c r="H776"/>
  <c r="G776"/>
  <c r="H775"/>
  <c r="G775"/>
  <c r="H774"/>
  <c r="G774"/>
  <c r="H773"/>
  <c r="G773"/>
  <c r="H772"/>
  <c r="G772"/>
  <c r="H771"/>
  <c r="G771"/>
  <c r="H770"/>
  <c r="G770"/>
  <c r="H769"/>
  <c r="G769"/>
  <c r="H768"/>
  <c r="G768"/>
  <c r="H767"/>
  <c r="G767"/>
  <c r="H766"/>
  <c r="G766"/>
  <c r="H765"/>
  <c r="G765"/>
  <c r="H764"/>
  <c r="G764"/>
  <c r="H763"/>
  <c r="G763"/>
  <c r="H762"/>
  <c r="G762"/>
  <c r="H761"/>
  <c r="G761"/>
  <c r="H760"/>
  <c r="G760"/>
  <c r="H759"/>
  <c r="G759"/>
  <c r="H758"/>
  <c r="G758"/>
  <c r="H757"/>
  <c r="G757"/>
  <c r="H756"/>
  <c r="G756"/>
  <c r="H755"/>
  <c r="G755"/>
  <c r="H754"/>
  <c r="G754"/>
  <c r="H753"/>
  <c r="G753"/>
  <c r="H752"/>
  <c r="G752"/>
  <c r="H751"/>
  <c r="G751"/>
  <c r="H750"/>
  <c r="G750"/>
  <c r="H749"/>
  <c r="G749"/>
  <c r="H748"/>
  <c r="G748"/>
  <c r="H747"/>
  <c r="G747"/>
  <c r="H746"/>
  <c r="G746"/>
  <c r="H745"/>
  <c r="G745"/>
  <c r="H744"/>
  <c r="G744"/>
  <c r="H743"/>
  <c r="G743"/>
  <c r="H742"/>
  <c r="G742"/>
  <c r="H741"/>
  <c r="G741"/>
  <c r="H740"/>
  <c r="G740"/>
  <c r="H739"/>
  <c r="G739"/>
  <c r="H738"/>
  <c r="G738"/>
  <c r="H737"/>
  <c r="G737"/>
  <c r="H736"/>
  <c r="G736"/>
  <c r="H735"/>
  <c r="G735"/>
  <c r="H734"/>
  <c r="G734"/>
  <c r="H733"/>
  <c r="G733"/>
  <c r="H732"/>
  <c r="G732"/>
  <c r="H731"/>
  <c r="G731"/>
  <c r="H730"/>
  <c r="G730"/>
  <c r="H729"/>
  <c r="G729"/>
  <c r="H728"/>
  <c r="G728"/>
  <c r="H727"/>
  <c r="G727"/>
  <c r="H726"/>
  <c r="G726"/>
  <c r="H725"/>
  <c r="G725"/>
  <c r="H724"/>
  <c r="G724"/>
  <c r="H723"/>
  <c r="G723"/>
  <c r="H722"/>
  <c r="G722"/>
  <c r="H721"/>
  <c r="G721"/>
  <c r="H720"/>
  <c r="G720"/>
  <c r="H719"/>
  <c r="G719"/>
  <c r="H718"/>
  <c r="G718"/>
  <c r="H717"/>
  <c r="G717"/>
  <c r="H716"/>
  <c r="G716"/>
  <c r="H715"/>
  <c r="G715"/>
  <c r="H714"/>
  <c r="G714"/>
  <c r="H713"/>
  <c r="G713"/>
  <c r="H712"/>
  <c r="G712"/>
  <c r="H711"/>
  <c r="G711"/>
  <c r="H710"/>
  <c r="G710"/>
  <c r="H709"/>
  <c r="G709"/>
  <c r="H708"/>
  <c r="G708"/>
  <c r="H707"/>
  <c r="G707"/>
  <c r="H706"/>
  <c r="G706"/>
  <c r="H705"/>
  <c r="G705"/>
  <c r="H704"/>
  <c r="G704"/>
  <c r="H703"/>
  <c r="G703"/>
  <c r="H702"/>
  <c r="G702"/>
  <c r="H701"/>
  <c r="G701"/>
  <c r="H700"/>
  <c r="G700"/>
  <c r="H699"/>
  <c r="G699"/>
  <c r="H698"/>
  <c r="G698"/>
  <c r="H697"/>
  <c r="G697"/>
  <c r="H696"/>
  <c r="G696"/>
  <c r="H695"/>
  <c r="G695"/>
  <c r="H694"/>
  <c r="G694"/>
  <c r="H693"/>
  <c r="G693"/>
  <c r="H692"/>
  <c r="G692"/>
  <c r="H691"/>
  <c r="G691"/>
  <c r="H690"/>
  <c r="G690"/>
  <c r="H689"/>
  <c r="G689"/>
  <c r="H688"/>
  <c r="G688"/>
  <c r="H687"/>
  <c r="G687"/>
  <c r="H686"/>
  <c r="G686"/>
  <c r="H685"/>
  <c r="G685"/>
  <c r="H684"/>
  <c r="G684"/>
  <c r="H683"/>
  <c r="G683"/>
  <c r="H682"/>
  <c r="G682"/>
  <c r="H681"/>
  <c r="G681"/>
  <c r="H680"/>
  <c r="G680"/>
  <c r="H679"/>
  <c r="G679"/>
  <c r="H678"/>
  <c r="G678"/>
  <c r="H677"/>
  <c r="G677"/>
  <c r="H676"/>
  <c r="G676"/>
  <c r="H675"/>
  <c r="G675"/>
  <c r="H674"/>
  <c r="G674"/>
  <c r="H673"/>
  <c r="G673"/>
  <c r="H672"/>
  <c r="G672"/>
  <c r="H671"/>
  <c r="G671"/>
  <c r="H670"/>
  <c r="G670"/>
  <c r="H669"/>
  <c r="G669"/>
  <c r="H668"/>
  <c r="G668"/>
  <c r="H667"/>
  <c r="G667"/>
  <c r="H666"/>
  <c r="G666"/>
  <c r="H665"/>
  <c r="G665"/>
  <c r="H664"/>
  <c r="G664"/>
  <c r="H663"/>
  <c r="G663"/>
  <c r="H662"/>
  <c r="G662"/>
  <c r="H661"/>
  <c r="G661"/>
  <c r="H660"/>
  <c r="G660"/>
  <c r="H659"/>
  <c r="G659"/>
  <c r="H658"/>
  <c r="G658"/>
  <c r="H657"/>
  <c r="G657"/>
  <c r="H656"/>
  <c r="G656"/>
  <c r="H655"/>
  <c r="G655"/>
  <c r="H654"/>
  <c r="G654"/>
  <c r="H653"/>
  <c r="G653"/>
  <c r="H652"/>
  <c r="G652"/>
  <c r="H651"/>
  <c r="G651"/>
  <c r="H650"/>
  <c r="G650"/>
  <c r="H649"/>
  <c r="G649"/>
  <c r="H648"/>
  <c r="G648"/>
  <c r="H647"/>
  <c r="G647"/>
  <c r="H646"/>
  <c r="G646"/>
  <c r="H645"/>
  <c r="G645"/>
  <c r="H644"/>
  <c r="G644"/>
  <c r="H643"/>
  <c r="G643"/>
  <c r="H642"/>
  <c r="G642"/>
  <c r="H641"/>
  <c r="G641"/>
  <c r="H640"/>
  <c r="G640"/>
  <c r="H639"/>
  <c r="G639"/>
  <c r="H638"/>
  <c r="G638"/>
  <c r="H637"/>
  <c r="G637"/>
  <c r="H636"/>
  <c r="G636"/>
  <c r="H635"/>
  <c r="G635"/>
  <c r="H634"/>
  <c r="G634"/>
  <c r="H633"/>
  <c r="G633"/>
  <c r="H632"/>
  <c r="G632"/>
  <c r="H631"/>
  <c r="G631"/>
  <c r="H630"/>
  <c r="G630"/>
  <c r="H629"/>
  <c r="G629"/>
  <c r="H628"/>
  <c r="G628"/>
  <c r="H627"/>
  <c r="G627"/>
  <c r="H626"/>
  <c r="G626"/>
  <c r="H625"/>
  <c r="G625"/>
  <c r="H624"/>
  <c r="G624"/>
  <c r="H623"/>
  <c r="G623"/>
  <c r="H622"/>
  <c r="G622"/>
  <c r="H621"/>
  <c r="G621"/>
  <c r="H620"/>
  <c r="G620"/>
  <c r="H619"/>
  <c r="G619"/>
  <c r="H618"/>
  <c r="G618"/>
  <c r="H617"/>
  <c r="G617"/>
  <c r="H616"/>
  <c r="G616"/>
  <c r="H615"/>
  <c r="G615"/>
  <c r="H614"/>
  <c r="G614"/>
  <c r="H613"/>
  <c r="G613"/>
  <c r="H612"/>
  <c r="G612"/>
  <c r="H611"/>
  <c r="G611"/>
  <c r="H610"/>
  <c r="G610"/>
  <c r="H609"/>
  <c r="G609"/>
  <c r="H608"/>
  <c r="G608"/>
  <c r="H607"/>
  <c r="G607"/>
  <c r="H606"/>
  <c r="G606"/>
  <c r="H605"/>
  <c r="G605"/>
  <c r="H604"/>
  <c r="G604"/>
  <c r="H603"/>
  <c r="G603"/>
  <c r="H602"/>
  <c r="G602"/>
  <c r="H601"/>
  <c r="G601"/>
  <c r="H600"/>
  <c r="G600"/>
  <c r="H599"/>
  <c r="G599"/>
  <c r="H598"/>
  <c r="G598"/>
  <c r="H597"/>
  <c r="G597"/>
  <c r="H596"/>
  <c r="G596"/>
  <c r="H595"/>
  <c r="G595"/>
  <c r="H594"/>
  <c r="G594"/>
  <c r="H593"/>
  <c r="G593"/>
  <c r="H592"/>
  <c r="G592"/>
  <c r="H591"/>
  <c r="G591"/>
  <c r="H590"/>
  <c r="G590"/>
  <c r="H589"/>
  <c r="G589"/>
  <c r="H588"/>
  <c r="G588"/>
  <c r="H587"/>
  <c r="G587"/>
  <c r="H586"/>
  <c r="G586"/>
  <c r="H585"/>
  <c r="G585"/>
  <c r="H584"/>
  <c r="G584"/>
  <c r="H583"/>
  <c r="G583"/>
  <c r="H582"/>
  <c r="G582"/>
  <c r="H581"/>
  <c r="G581"/>
  <c r="H580"/>
  <c r="G580"/>
  <c r="H579"/>
  <c r="G579"/>
  <c r="H578"/>
  <c r="G578"/>
  <c r="H577"/>
  <c r="G577"/>
  <c r="H576"/>
  <c r="G576"/>
  <c r="H575"/>
  <c r="G575"/>
  <c r="H574"/>
  <c r="G574"/>
  <c r="H573"/>
  <c r="G573"/>
  <c r="H572"/>
  <c r="G572"/>
  <c r="H571"/>
  <c r="G571"/>
  <c r="H570"/>
  <c r="G570"/>
  <c r="H569"/>
  <c r="G569"/>
  <c r="H568"/>
  <c r="G568"/>
  <c r="H567"/>
  <c r="G567"/>
  <c r="H566"/>
  <c r="G566"/>
  <c r="H565"/>
  <c r="G565"/>
  <c r="H564"/>
  <c r="G564"/>
  <c r="H563"/>
  <c r="G563"/>
  <c r="H562"/>
  <c r="G562"/>
  <c r="H561"/>
  <c r="G561"/>
  <c r="H560"/>
  <c r="G560"/>
  <c r="H559"/>
  <c r="G559"/>
  <c r="H558"/>
  <c r="G558"/>
  <c r="H557"/>
  <c r="G557"/>
  <c r="H556"/>
  <c r="G556"/>
  <c r="H555"/>
  <c r="G555"/>
  <c r="H554"/>
  <c r="G554"/>
  <c r="H553"/>
  <c r="G553"/>
  <c r="H552"/>
  <c r="G552"/>
  <c r="H551"/>
  <c r="G551"/>
  <c r="H550"/>
  <c r="G550"/>
  <c r="H549"/>
  <c r="G549"/>
  <c r="H548"/>
  <c r="G548"/>
  <c r="H547"/>
  <c r="G547"/>
  <c r="H546"/>
  <c r="G546"/>
  <c r="H545"/>
  <c r="G545"/>
  <c r="H544"/>
  <c r="G544"/>
  <c r="H543"/>
  <c r="G543"/>
  <c r="H542"/>
  <c r="G542"/>
  <c r="H541"/>
  <c r="G541"/>
  <c r="H540"/>
  <c r="G540"/>
  <c r="H539"/>
  <c r="G539"/>
  <c r="H538"/>
  <c r="G538"/>
  <c r="H537"/>
  <c r="G537"/>
  <c r="H536"/>
  <c r="G536"/>
  <c r="H535"/>
  <c r="G535"/>
  <c r="H534"/>
  <c r="G534"/>
  <c r="H533"/>
  <c r="G533"/>
  <c r="H532"/>
  <c r="G532"/>
  <c r="H531"/>
  <c r="G531"/>
  <c r="H530"/>
  <c r="G530"/>
  <c r="H529"/>
  <c r="G529"/>
  <c r="H528"/>
  <c r="G528"/>
  <c r="H527"/>
  <c r="G527"/>
  <c r="H526"/>
  <c r="G526"/>
  <c r="H525"/>
  <c r="G525"/>
  <c r="H524"/>
  <c r="G524"/>
  <c r="H523"/>
  <c r="G523"/>
  <c r="H522"/>
  <c r="G522"/>
  <c r="H521"/>
  <c r="G521"/>
  <c r="H520"/>
  <c r="G520"/>
  <c r="H519"/>
  <c r="G519"/>
  <c r="H518"/>
  <c r="G518"/>
  <c r="H517"/>
  <c r="G517"/>
  <c r="H516"/>
  <c r="G516"/>
  <c r="H515"/>
  <c r="G515"/>
  <c r="H514"/>
  <c r="G514"/>
  <c r="H513"/>
  <c r="G513"/>
  <c r="H512"/>
  <c r="G512"/>
  <c r="H511"/>
  <c r="G511"/>
  <c r="H510"/>
  <c r="G510"/>
  <c r="H509"/>
  <c r="G509"/>
  <c r="H508"/>
  <c r="G508"/>
  <c r="H507"/>
  <c r="G507"/>
  <c r="H506"/>
  <c r="G506"/>
  <c r="H505"/>
  <c r="G505"/>
  <c r="H504"/>
  <c r="G504"/>
  <c r="H503"/>
  <c r="G503"/>
  <c r="H502"/>
  <c r="G502"/>
  <c r="H501"/>
  <c r="G501"/>
  <c r="H500"/>
  <c r="G500"/>
  <c r="H499"/>
  <c r="G499"/>
  <c r="H498"/>
  <c r="G498"/>
  <c r="H497"/>
  <c r="G497"/>
  <c r="H496"/>
  <c r="G496"/>
  <c r="H495"/>
  <c r="G495"/>
  <c r="H494"/>
  <c r="G494"/>
  <c r="H493"/>
  <c r="G493"/>
  <c r="H492"/>
  <c r="G492"/>
  <c r="H491"/>
  <c r="G491"/>
  <c r="H490"/>
  <c r="G490"/>
  <c r="H489"/>
  <c r="G489"/>
  <c r="H488"/>
  <c r="G488"/>
  <c r="H487"/>
  <c r="G487"/>
  <c r="H486"/>
  <c r="G486"/>
  <c r="H485"/>
  <c r="G485"/>
  <c r="H484"/>
  <c r="G484"/>
  <c r="H483"/>
  <c r="G483"/>
  <c r="H482"/>
  <c r="G482"/>
  <c r="H481"/>
  <c r="G481"/>
  <c r="H480"/>
  <c r="G480"/>
  <c r="H479"/>
  <c r="G479"/>
  <c r="H478"/>
  <c r="G478"/>
  <c r="H477"/>
  <c r="G477"/>
  <c r="H476"/>
  <c r="G476"/>
  <c r="H475"/>
  <c r="G475"/>
  <c r="H474"/>
  <c r="G474"/>
  <c r="H473"/>
  <c r="G473"/>
  <c r="H472"/>
  <c r="G472"/>
  <c r="H471"/>
  <c r="G471"/>
  <c r="H470"/>
  <c r="G470"/>
  <c r="H469"/>
  <c r="G469"/>
  <c r="H468"/>
  <c r="G468"/>
  <c r="H467"/>
  <c r="G467"/>
  <c r="H466"/>
  <c r="G466"/>
  <c r="H465"/>
  <c r="G465"/>
  <c r="H464"/>
  <c r="G464"/>
  <c r="H463"/>
  <c r="G463"/>
  <c r="H462"/>
  <c r="G462"/>
  <c r="H461"/>
  <c r="G461"/>
  <c r="H460"/>
  <c r="G460"/>
  <c r="H459"/>
  <c r="G459"/>
  <c r="H458"/>
  <c r="G458"/>
  <c r="H457"/>
  <c r="G457"/>
  <c r="H456"/>
  <c r="G456"/>
  <c r="H455"/>
  <c r="G455"/>
  <c r="H454"/>
  <c r="G454"/>
  <c r="H453"/>
  <c r="G453"/>
  <c r="H452"/>
  <c r="G452"/>
  <c r="H451"/>
  <c r="G451"/>
  <c r="H450"/>
  <c r="G450"/>
  <c r="H449"/>
  <c r="G449"/>
  <c r="H448"/>
  <c r="G448"/>
  <c r="H447"/>
  <c r="G447"/>
  <c r="H446"/>
  <c r="G446"/>
  <c r="H445"/>
  <c r="G445"/>
  <c r="H444"/>
  <c r="G444"/>
  <c r="H443"/>
  <c r="G443"/>
  <c r="H442"/>
  <c r="G442"/>
  <c r="H441"/>
  <c r="G441"/>
  <c r="H440"/>
  <c r="G440"/>
  <c r="H439"/>
  <c r="G439"/>
  <c r="H438"/>
  <c r="G438"/>
  <c r="H437"/>
  <c r="G437"/>
  <c r="H436"/>
  <c r="G436"/>
  <c r="H435"/>
  <c r="G435"/>
  <c r="H434"/>
  <c r="G434"/>
  <c r="H433"/>
  <c r="G433"/>
  <c r="H432"/>
  <c r="G432"/>
  <c r="H431"/>
  <c r="G431"/>
  <c r="H430"/>
  <c r="G430"/>
  <c r="H429"/>
  <c r="G429"/>
  <c r="H428"/>
  <c r="G428"/>
  <c r="H427"/>
  <c r="G427"/>
  <c r="H426"/>
  <c r="G426"/>
  <c r="H425"/>
  <c r="G425"/>
  <c r="H424"/>
  <c r="G424"/>
  <c r="H423"/>
  <c r="G423"/>
  <c r="H422"/>
  <c r="G422"/>
  <c r="H421"/>
  <c r="G421"/>
  <c r="H420"/>
  <c r="G420"/>
  <c r="H419"/>
  <c r="G419"/>
  <c r="H418"/>
  <c r="G418"/>
  <c r="H417"/>
  <c r="G417"/>
  <c r="H416"/>
  <c r="G416"/>
  <c r="H415"/>
  <c r="G415"/>
  <c r="H414"/>
  <c r="G414"/>
  <c r="H413"/>
  <c r="G413"/>
  <c r="H412"/>
  <c r="G412"/>
  <c r="H411"/>
  <c r="G411"/>
  <c r="H410"/>
  <c r="G410"/>
  <c r="H409"/>
  <c r="G409"/>
  <c r="H408"/>
  <c r="G408"/>
  <c r="H407"/>
  <c r="G407"/>
  <c r="H406"/>
  <c r="G406"/>
  <c r="H405"/>
  <c r="G405"/>
  <c r="H404"/>
  <c r="G404"/>
  <c r="H403"/>
  <c r="G403"/>
  <c r="H402"/>
  <c r="G402"/>
  <c r="H401"/>
  <c r="G401"/>
  <c r="H400"/>
  <c r="G400"/>
  <c r="H399"/>
  <c r="G399"/>
  <c r="H398"/>
  <c r="G398"/>
  <c r="H397"/>
  <c r="G397"/>
  <c r="H396"/>
  <c r="G396"/>
  <c r="H395"/>
  <c r="G395"/>
  <c r="H394"/>
  <c r="G394"/>
  <c r="H393"/>
  <c r="G393"/>
  <c r="H392"/>
  <c r="G392"/>
  <c r="H391"/>
  <c r="G391"/>
  <c r="H390"/>
  <c r="G390"/>
  <c r="H389"/>
  <c r="G389"/>
  <c r="H388"/>
  <c r="G388"/>
  <c r="H387"/>
  <c r="G387"/>
  <c r="H386"/>
  <c r="G386"/>
  <c r="H385"/>
  <c r="G385"/>
  <c r="H384"/>
  <c r="G384"/>
  <c r="H383"/>
  <c r="G383"/>
  <c r="H382"/>
  <c r="G382"/>
  <c r="H381"/>
  <c r="G381"/>
  <c r="H380"/>
  <c r="G380"/>
  <c r="H379"/>
  <c r="G379"/>
  <c r="H378"/>
  <c r="G378"/>
  <c r="H377"/>
  <c r="G377"/>
  <c r="H376"/>
  <c r="G376"/>
  <c r="H375"/>
  <c r="G375"/>
  <c r="H374"/>
  <c r="G374"/>
  <c r="H373"/>
  <c r="G373"/>
  <c r="H372"/>
  <c r="G372"/>
  <c r="H371"/>
  <c r="G371"/>
  <c r="H370"/>
  <c r="G370"/>
  <c r="H369"/>
  <c r="G369"/>
  <c r="H368"/>
  <c r="G368"/>
  <c r="H367"/>
  <c r="G367"/>
  <c r="H366"/>
  <c r="G366"/>
  <c r="H365"/>
  <c r="G365"/>
  <c r="H364"/>
  <c r="G364"/>
  <c r="H363"/>
  <c r="G363"/>
  <c r="H362"/>
  <c r="G362"/>
  <c r="H361"/>
  <c r="G361"/>
  <c r="H360"/>
  <c r="G360"/>
  <c r="H359"/>
  <c r="G359"/>
  <c r="H358"/>
  <c r="G358"/>
  <c r="H357"/>
  <c r="G357"/>
  <c r="H356"/>
  <c r="G356"/>
  <c r="H355"/>
  <c r="G355"/>
  <c r="H354"/>
  <c r="G354"/>
  <c r="H353"/>
  <c r="G353"/>
  <c r="H352"/>
  <c r="G352"/>
  <c r="H351"/>
  <c r="G351"/>
  <c r="H350"/>
  <c r="G350"/>
  <c r="H349"/>
  <c r="G349"/>
  <c r="H348"/>
  <c r="G348"/>
  <c r="H347"/>
  <c r="G347"/>
  <c r="H346"/>
  <c r="G346"/>
  <c r="H345"/>
  <c r="G345"/>
  <c r="H344"/>
  <c r="G344"/>
  <c r="H343"/>
  <c r="G343"/>
  <c r="H342"/>
  <c r="G342"/>
  <c r="H341"/>
  <c r="G341"/>
  <c r="H340"/>
  <c r="G340"/>
  <c r="H339"/>
  <c r="G339"/>
  <c r="H338"/>
  <c r="G338"/>
  <c r="H337"/>
  <c r="G337"/>
  <c r="H336"/>
  <c r="G336"/>
  <c r="H335"/>
  <c r="G335"/>
  <c r="H334"/>
  <c r="G334"/>
  <c r="H333"/>
  <c r="G333"/>
  <c r="H332"/>
  <c r="G332"/>
  <c r="H331"/>
  <c r="G331"/>
  <c r="H330"/>
  <c r="G330"/>
  <c r="H329"/>
  <c r="G329"/>
  <c r="H328"/>
  <c r="G328"/>
  <c r="H327"/>
  <c r="G327"/>
  <c r="H326"/>
  <c r="G326"/>
  <c r="H325"/>
  <c r="G325"/>
  <c r="H324"/>
  <c r="G324"/>
  <c r="H323"/>
  <c r="G323"/>
  <c r="H322"/>
  <c r="G322"/>
  <c r="H321"/>
  <c r="G321"/>
  <c r="H320"/>
  <c r="G320"/>
  <c r="H319"/>
  <c r="G319"/>
  <c r="H318"/>
  <c r="G318"/>
  <c r="H317"/>
  <c r="G317"/>
  <c r="H316"/>
  <c r="G316"/>
  <c r="H315"/>
  <c r="G315"/>
  <c r="H314"/>
  <c r="G314"/>
  <c r="H313"/>
  <c r="G313"/>
  <c r="H312"/>
  <c r="G312"/>
  <c r="H311"/>
  <c r="G311"/>
  <c r="H310"/>
  <c r="G310"/>
  <c r="H309"/>
  <c r="G309"/>
  <c r="H308"/>
  <c r="G308"/>
  <c r="H307"/>
  <c r="G307"/>
  <c r="H306"/>
  <c r="G306"/>
  <c r="H305"/>
  <c r="G305"/>
  <c r="H304"/>
  <c r="G304"/>
  <c r="H303"/>
  <c r="G303"/>
  <c r="H302"/>
  <c r="G302"/>
  <c r="H301"/>
  <c r="G301"/>
  <c r="H300"/>
  <c r="G300"/>
  <c r="H299"/>
  <c r="G299"/>
  <c r="H298"/>
  <c r="G298"/>
  <c r="H297"/>
  <c r="G297"/>
  <c r="H296"/>
  <c r="G296"/>
  <c r="H295"/>
  <c r="G295"/>
  <c r="H294"/>
  <c r="G294"/>
  <c r="H293"/>
  <c r="G293"/>
  <c r="H292"/>
  <c r="G292"/>
  <c r="H291"/>
  <c r="G291"/>
  <c r="H290"/>
  <c r="G290"/>
  <c r="H289"/>
  <c r="G289"/>
  <c r="H288"/>
  <c r="G288"/>
  <c r="H287"/>
  <c r="G287"/>
  <c r="H286"/>
  <c r="G286"/>
  <c r="H285"/>
  <c r="G285"/>
  <c r="H284"/>
  <c r="G284"/>
  <c r="H283"/>
  <c r="G283"/>
  <c r="H282"/>
  <c r="G282"/>
  <c r="H281"/>
  <c r="G281"/>
  <c r="H280"/>
  <c r="G280"/>
  <c r="H279"/>
  <c r="G279"/>
  <c r="H278"/>
  <c r="G278"/>
  <c r="H277"/>
  <c r="G277"/>
  <c r="H276"/>
  <c r="G276"/>
  <c r="H275"/>
  <c r="G275"/>
  <c r="H274"/>
  <c r="G274"/>
  <c r="H273"/>
  <c r="G273"/>
  <c r="H272"/>
  <c r="G272"/>
  <c r="H271"/>
  <c r="G271"/>
  <c r="H270"/>
  <c r="G270"/>
  <c r="H269"/>
  <c r="G269"/>
  <c r="H268"/>
  <c r="G268"/>
  <c r="H267"/>
  <c r="G267"/>
  <c r="H266"/>
  <c r="G266"/>
  <c r="H265"/>
  <c r="G265"/>
  <c r="H264"/>
  <c r="G264"/>
  <c r="H263"/>
  <c r="G263"/>
  <c r="H262"/>
  <c r="G262"/>
  <c r="H261"/>
  <c r="G261"/>
  <c r="H260"/>
  <c r="G260"/>
  <c r="H259"/>
  <c r="G259"/>
  <c r="H258"/>
  <c r="G258"/>
  <c r="H257"/>
  <c r="G257"/>
  <c r="H256"/>
  <c r="G256"/>
  <c r="H255"/>
  <c r="G255"/>
  <c r="H254"/>
  <c r="G254"/>
  <c r="H253"/>
  <c r="G253"/>
  <c r="H252"/>
  <c r="G252"/>
  <c r="H251"/>
  <c r="G251"/>
  <c r="H250"/>
  <c r="G250"/>
  <c r="H249"/>
  <c r="G249"/>
  <c r="H248"/>
  <c r="G248"/>
  <c r="H247"/>
  <c r="G247"/>
  <c r="H246"/>
  <c r="G246"/>
  <c r="H245"/>
  <c r="G245"/>
  <c r="H244"/>
  <c r="G244"/>
  <c r="H243"/>
  <c r="G243"/>
  <c r="H242"/>
  <c r="G242"/>
  <c r="H241"/>
  <c r="G241"/>
  <c r="H240"/>
  <c r="G240"/>
  <c r="H239"/>
  <c r="G239"/>
  <c r="H238"/>
  <c r="G238"/>
  <c r="H237"/>
  <c r="G237"/>
  <c r="H236"/>
  <c r="G236"/>
  <c r="H235"/>
  <c r="G235"/>
  <c r="H234"/>
  <c r="G234"/>
  <c r="H233"/>
  <c r="G233"/>
  <c r="H232"/>
  <c r="G232"/>
  <c r="H231"/>
  <c r="G231"/>
  <c r="H230"/>
  <c r="G230"/>
  <c r="H229"/>
  <c r="G229"/>
  <c r="H228"/>
  <c r="G228"/>
  <c r="H227"/>
  <c r="G227"/>
  <c r="H226"/>
  <c r="G226"/>
  <c r="H225"/>
  <c r="G225"/>
  <c r="H224"/>
  <c r="G224"/>
  <c r="H223"/>
  <c r="G223"/>
  <c r="H222"/>
  <c r="G222"/>
  <c r="H221"/>
  <c r="G221"/>
  <c r="H220"/>
  <c r="G220"/>
  <c r="H219"/>
  <c r="G219"/>
  <c r="H218"/>
  <c r="G218"/>
  <c r="H217"/>
  <c r="G217"/>
  <c r="H216"/>
  <c r="G216"/>
  <c r="H215"/>
  <c r="G215"/>
  <c r="H214"/>
  <c r="G214"/>
  <c r="H213"/>
  <c r="G213"/>
  <c r="H212"/>
  <c r="G212"/>
  <c r="H211"/>
  <c r="G211"/>
  <c r="H210"/>
  <c r="G210"/>
  <c r="H209"/>
  <c r="G209"/>
  <c r="H208"/>
  <c r="G208"/>
  <c r="H207"/>
  <c r="G207"/>
  <c r="H206"/>
  <c r="G206"/>
  <c r="H205"/>
  <c r="G205"/>
  <c r="H204"/>
  <c r="G204"/>
  <c r="H203"/>
  <c r="G203"/>
  <c r="H202"/>
  <c r="G202"/>
  <c r="H201"/>
  <c r="G201"/>
  <c r="H200"/>
  <c r="G200"/>
  <c r="H199"/>
  <c r="G199"/>
  <c r="H198"/>
  <c r="G198"/>
  <c r="H197"/>
  <c r="G197"/>
  <c r="H196"/>
  <c r="G196"/>
  <c r="H195"/>
  <c r="G195"/>
  <c r="H194"/>
  <c r="G194"/>
  <c r="H193"/>
  <c r="G193"/>
  <c r="H192"/>
  <c r="G192"/>
  <c r="H191"/>
  <c r="G191"/>
  <c r="H190"/>
  <c r="G190"/>
  <c r="H189"/>
  <c r="G189"/>
  <c r="H188"/>
  <c r="G188"/>
  <c r="H187"/>
  <c r="G187"/>
  <c r="H186"/>
  <c r="G186"/>
  <c r="H185"/>
  <c r="G185"/>
  <c r="H184"/>
  <c r="G184"/>
  <c r="H183"/>
  <c r="G183"/>
  <c r="H182"/>
  <c r="G182"/>
  <c r="H181"/>
  <c r="G181"/>
  <c r="H180"/>
  <c r="G180"/>
  <c r="H179"/>
  <c r="G179"/>
  <c r="H178"/>
  <c r="G178"/>
  <c r="H177"/>
  <c r="G177"/>
  <c r="H176"/>
  <c r="G176"/>
  <c r="H175"/>
  <c r="G175"/>
  <c r="H174"/>
  <c r="G174"/>
  <c r="H173"/>
  <c r="G173"/>
  <c r="H172"/>
  <c r="G172"/>
  <c r="H171"/>
  <c r="G171"/>
  <c r="H170"/>
  <c r="G170"/>
  <c r="H169"/>
  <c r="G169"/>
  <c r="H168"/>
  <c r="G168"/>
  <c r="H167"/>
  <c r="G167"/>
  <c r="H166"/>
  <c r="G166"/>
  <c r="H165"/>
  <c r="G165"/>
  <c r="H164"/>
  <c r="G164"/>
  <c r="H163"/>
  <c r="G163"/>
  <c r="H162"/>
  <c r="G162"/>
  <c r="H161"/>
  <c r="G161"/>
  <c r="H160"/>
  <c r="G160"/>
  <c r="H159"/>
  <c r="G159"/>
  <c r="H158"/>
  <c r="G158"/>
  <c r="H157"/>
  <c r="G157"/>
  <c r="H156"/>
  <c r="G156"/>
  <c r="H155"/>
  <c r="G155"/>
  <c r="H154"/>
  <c r="G154"/>
  <c r="H153"/>
  <c r="G153"/>
  <c r="H152"/>
  <c r="G152"/>
  <c r="H151"/>
  <c r="G151"/>
  <c r="H150"/>
  <c r="G150"/>
  <c r="H149"/>
  <c r="G149"/>
  <c r="H148"/>
  <c r="G148"/>
  <c r="H147"/>
  <c r="G147"/>
  <c r="H146"/>
  <c r="G146"/>
  <c r="H145"/>
  <c r="G145"/>
  <c r="H144"/>
  <c r="G144"/>
  <c r="H143"/>
  <c r="G143"/>
  <c r="H142"/>
  <c r="G142"/>
  <c r="H141"/>
  <c r="G141"/>
  <c r="H140"/>
  <c r="G140"/>
  <c r="H139"/>
  <c r="G139"/>
  <c r="H138"/>
  <c r="G138"/>
  <c r="H137"/>
  <c r="G137"/>
  <c r="H136"/>
  <c r="G136"/>
  <c r="H135"/>
  <c r="G135"/>
  <c r="H134"/>
  <c r="G134"/>
  <c r="H133"/>
  <c r="G133"/>
  <c r="H132"/>
  <c r="G132"/>
  <c r="H131"/>
  <c r="G131"/>
  <c r="H130"/>
  <c r="G130"/>
  <c r="H129"/>
  <c r="G129"/>
  <c r="H128"/>
  <c r="G128"/>
  <c r="H127"/>
  <c r="G127"/>
  <c r="H126"/>
  <c r="G126"/>
  <c r="H125"/>
  <c r="G125"/>
  <c r="H124"/>
  <c r="G124"/>
  <c r="H123"/>
  <c r="G123"/>
  <c r="H122"/>
  <c r="G122"/>
  <c r="H121"/>
  <c r="G121"/>
  <c r="H120"/>
  <c r="G120"/>
  <c r="H119"/>
  <c r="G119"/>
  <c r="H118"/>
  <c r="G118"/>
  <c r="H117"/>
  <c r="G117"/>
  <c r="H116"/>
  <c r="G116"/>
  <c r="H115"/>
  <c r="G115"/>
  <c r="H114"/>
  <c r="G114"/>
  <c r="H113"/>
  <c r="G113"/>
  <c r="H112"/>
  <c r="G112"/>
  <c r="H111"/>
  <c r="G111"/>
  <c r="H110"/>
  <c r="G110"/>
  <c r="H109"/>
  <c r="G109"/>
  <c r="H108"/>
  <c r="G108"/>
  <c r="H107"/>
  <c r="G107"/>
  <c r="H106"/>
  <c r="G106"/>
  <c r="H105"/>
  <c r="G105"/>
  <c r="H104"/>
  <c r="G104"/>
  <c r="H103"/>
  <c r="G103"/>
  <c r="H102"/>
  <c r="G102"/>
  <c r="H101"/>
  <c r="G101"/>
  <c r="H100"/>
  <c r="G100"/>
  <c r="H99"/>
  <c r="G99"/>
  <c r="H98"/>
  <c r="G98"/>
  <c r="H97"/>
  <c r="G97"/>
  <c r="H96"/>
  <c r="G96"/>
  <c r="H95"/>
  <c r="G95"/>
  <c r="H94"/>
  <c r="G94"/>
  <c r="H93"/>
  <c r="G93"/>
  <c r="H92"/>
  <c r="G92"/>
  <c r="H91"/>
  <c r="G91"/>
  <c r="H90"/>
  <c r="G90"/>
  <c r="H89"/>
  <c r="G89"/>
  <c r="H88"/>
  <c r="G88"/>
  <c r="H87"/>
  <c r="G87"/>
  <c r="H86"/>
  <c r="G86"/>
  <c r="H85"/>
  <c r="G85"/>
  <c r="H82"/>
  <c r="G82"/>
  <c r="H81"/>
  <c r="G81"/>
  <c r="H78"/>
  <c r="G78"/>
  <c r="H75"/>
  <c r="G75"/>
  <c r="H74"/>
  <c r="G74"/>
  <c r="H73"/>
  <c r="G73"/>
  <c r="H72"/>
  <c r="G72"/>
  <c r="H71"/>
  <c r="G71"/>
  <c r="H70"/>
  <c r="G70"/>
  <c r="H68"/>
  <c r="G68"/>
  <c r="H67"/>
  <c r="G67"/>
  <c r="H66"/>
  <c r="G66"/>
  <c r="H65"/>
  <c r="G65"/>
  <c r="H64"/>
  <c r="G64"/>
  <c r="H63"/>
  <c r="G63"/>
  <c r="H62"/>
  <c r="G62"/>
  <c r="H61"/>
  <c r="G61"/>
  <c r="H60"/>
  <c r="G60"/>
  <c r="H59"/>
  <c r="G59"/>
  <c r="H58"/>
  <c r="G58"/>
  <c r="H57"/>
  <c r="G57"/>
  <c r="H56"/>
  <c r="G56"/>
  <c r="H55"/>
  <c r="G55"/>
  <c r="H54"/>
  <c r="G54"/>
  <c r="H53"/>
  <c r="G53"/>
  <c r="H52"/>
  <c r="G52"/>
  <c r="H51"/>
  <c r="G51"/>
  <c r="H50"/>
  <c r="G50"/>
  <c r="H49"/>
  <c r="G49"/>
  <c r="H48"/>
  <c r="G48"/>
  <c r="H47"/>
  <c r="G47"/>
  <c r="H46"/>
  <c r="G46"/>
  <c r="H45"/>
  <c r="G45"/>
  <c r="H44"/>
  <c r="G44"/>
  <c r="H43"/>
  <c r="G43"/>
  <c r="H42"/>
  <c r="G42"/>
  <c r="H41"/>
  <c r="G41"/>
  <c r="H40"/>
  <c r="G40"/>
  <c r="H39"/>
  <c r="G39"/>
  <c r="H38"/>
  <c r="G38"/>
  <c r="H37"/>
  <c r="G37"/>
  <c r="H36"/>
  <c r="G36"/>
  <c r="H35"/>
  <c r="G35"/>
  <c r="H34"/>
  <c r="G34"/>
  <c r="H33"/>
  <c r="G33"/>
  <c r="H32"/>
  <c r="G32"/>
  <c r="H31"/>
  <c r="G31"/>
  <c r="H30"/>
  <c r="G30"/>
  <c r="H29"/>
  <c r="G29"/>
  <c r="H28"/>
  <c r="G28"/>
  <c r="H27"/>
  <c r="G27"/>
  <c r="H26"/>
  <c r="G26"/>
  <c r="H25"/>
  <c r="G25"/>
  <c r="H24"/>
  <c r="G24"/>
  <c r="H23"/>
  <c r="G23"/>
  <c r="H22"/>
  <c r="G22"/>
  <c r="H21"/>
  <c r="G21"/>
  <c r="H20"/>
  <c r="G20"/>
  <c r="H19"/>
  <c r="G19"/>
  <c r="H18"/>
  <c r="G18"/>
  <c r="H17"/>
  <c r="G17"/>
  <c r="H16"/>
  <c r="G16"/>
  <c r="H15"/>
  <c r="G15"/>
  <c r="H14"/>
  <c r="G14"/>
  <c r="H13"/>
  <c r="G13"/>
  <c r="H12"/>
  <c r="G12"/>
  <c r="H11"/>
  <c r="G11"/>
  <c r="H10"/>
  <c r="G10"/>
  <c r="H9"/>
  <c r="G9"/>
  <c r="H8"/>
  <c r="G8"/>
  <c r="H7"/>
  <c r="G7"/>
  <c r="H6"/>
  <c r="G6"/>
  <c r="H5"/>
  <c r="G5"/>
  <c r="H4"/>
  <c r="G4"/>
  <c r="H3"/>
  <c r="G3"/>
  <c r="H2"/>
  <c r="H3" i="1"/>
  <c r="G2" i="5"/>
  <c r="G3" i="1"/>
  <c r="H2597"/>
  <c r="G2597"/>
  <c r="H2596"/>
  <c r="G2596"/>
  <c r="H2595"/>
  <c r="G2595"/>
  <c r="H2594"/>
  <c r="G2594"/>
  <c r="H2593"/>
  <c r="G2593"/>
  <c r="H2592"/>
  <c r="G2592"/>
  <c r="H2591"/>
  <c r="G2591"/>
  <c r="H2590"/>
  <c r="G2590"/>
  <c r="H2589"/>
  <c r="G2589"/>
  <c r="H2588"/>
  <c r="G2588"/>
  <c r="H2587"/>
  <c r="G2587"/>
  <c r="H2586"/>
  <c r="G2586"/>
  <c r="H2585"/>
  <c r="G2585"/>
  <c r="H2584"/>
  <c r="G2584"/>
  <c r="H2583"/>
  <c r="G2583"/>
  <c r="H2582"/>
  <c r="G2582"/>
  <c r="H2581"/>
  <c r="G2581"/>
  <c r="H2580"/>
  <c r="G2580"/>
  <c r="H2579"/>
  <c r="G2579"/>
  <c r="H2578"/>
  <c r="G2578"/>
  <c r="H2577"/>
  <c r="G2577"/>
  <c r="H2576"/>
  <c r="G2576"/>
  <c r="H2575"/>
  <c r="G2575"/>
  <c r="H2574"/>
  <c r="G2574"/>
  <c r="H2573"/>
  <c r="G2573"/>
  <c r="H2572"/>
  <c r="G2572"/>
  <c r="H2571"/>
  <c r="G2571"/>
  <c r="H2570"/>
  <c r="G2570"/>
  <c r="H2569"/>
  <c r="G2569"/>
  <c r="H2568"/>
  <c r="G2568"/>
  <c r="H2567"/>
  <c r="G2567"/>
  <c r="H2566"/>
  <c r="G2566"/>
  <c r="H2565"/>
  <c r="G2565"/>
  <c r="H2564"/>
  <c r="G2564"/>
  <c r="H2563"/>
  <c r="G2563"/>
  <c r="H2562"/>
  <c r="G2562"/>
  <c r="H2561"/>
  <c r="G2561"/>
  <c r="H2560"/>
  <c r="G2560"/>
  <c r="H2559"/>
  <c r="G2559"/>
  <c r="H2558"/>
  <c r="G2558"/>
  <c r="H2557"/>
  <c r="G2557"/>
  <c r="H2556"/>
  <c r="G2556"/>
  <c r="H2555"/>
  <c r="G2555"/>
  <c r="H2554"/>
  <c r="G2554"/>
  <c r="H2553"/>
  <c r="G2553"/>
  <c r="H2552"/>
  <c r="G2552"/>
  <c r="H2551"/>
  <c r="G2551"/>
  <c r="H2550"/>
  <c r="G2550"/>
  <c r="H2549"/>
  <c r="G2549"/>
  <c r="H2548"/>
  <c r="G2548"/>
  <c r="H2547"/>
  <c r="G2547"/>
  <c r="H2546"/>
  <c r="G2546"/>
  <c r="H2545"/>
  <c r="G2545"/>
  <c r="H2544"/>
  <c r="G2544"/>
  <c r="H2543"/>
  <c r="G2543"/>
  <c r="H2542"/>
  <c r="G2542"/>
  <c r="H2541"/>
  <c r="G2541"/>
  <c r="H2540"/>
  <c r="G2540"/>
  <c r="H2539"/>
  <c r="G2539"/>
  <c r="H2538"/>
  <c r="G2538"/>
  <c r="H2537"/>
  <c r="G2537"/>
  <c r="H2536"/>
  <c r="G2536"/>
  <c r="H2535"/>
  <c r="G2535"/>
  <c r="H2534"/>
  <c r="G2534"/>
  <c r="H2533"/>
  <c r="G2533"/>
  <c r="H2532"/>
  <c r="G2532"/>
  <c r="H2531"/>
  <c r="G2531"/>
  <c r="H2530"/>
  <c r="G2530"/>
  <c r="H2529"/>
  <c r="G2529"/>
  <c r="H2528"/>
  <c r="G2528"/>
  <c r="H2527"/>
  <c r="G2527"/>
  <c r="H2526"/>
  <c r="G2526"/>
  <c r="H2525"/>
  <c r="G2525"/>
  <c r="H2524"/>
  <c r="G2524"/>
  <c r="H2523"/>
  <c r="G2523"/>
  <c r="H2522"/>
  <c r="G2522"/>
  <c r="H2521"/>
  <c r="G2521"/>
  <c r="H2520"/>
  <c r="G2520"/>
  <c r="H2519"/>
  <c r="G2519"/>
  <c r="H2518"/>
  <c r="G2518"/>
  <c r="H2517"/>
  <c r="G2517"/>
  <c r="H2516"/>
  <c r="G2516"/>
  <c r="H2515"/>
  <c r="G2515"/>
  <c r="H2514"/>
  <c r="G2514"/>
  <c r="H2513"/>
  <c r="G2513"/>
  <c r="H2512"/>
  <c r="G2512"/>
  <c r="H2511"/>
  <c r="G2511"/>
  <c r="H2510"/>
  <c r="G2510"/>
  <c r="H2509"/>
  <c r="G2509"/>
  <c r="H2508"/>
  <c r="G2508"/>
  <c r="H2507"/>
  <c r="G2507"/>
  <c r="H2506"/>
  <c r="G2506"/>
  <c r="H2505"/>
  <c r="G2505"/>
  <c r="H2504"/>
  <c r="G2504"/>
  <c r="H2503"/>
  <c r="G2503"/>
  <c r="H2502"/>
  <c r="G2502"/>
  <c r="H2501"/>
  <c r="G2501"/>
  <c r="H2500"/>
  <c r="G2500"/>
  <c r="H2499"/>
  <c r="G2499"/>
  <c r="H2498"/>
  <c r="G2498"/>
  <c r="H2497"/>
  <c r="G2497"/>
  <c r="H2496"/>
  <c r="G2496"/>
  <c r="H2495"/>
  <c r="G2495"/>
  <c r="H2494"/>
  <c r="G2494"/>
  <c r="H2493"/>
  <c r="G2493"/>
  <c r="H2492"/>
  <c r="G2492"/>
  <c r="H2491"/>
  <c r="G2491"/>
  <c r="H2490"/>
  <c r="G2490"/>
  <c r="H2489"/>
  <c r="G2489"/>
  <c r="H2488"/>
  <c r="G2488"/>
  <c r="H2487"/>
  <c r="G2487"/>
  <c r="H2486"/>
  <c r="G2486"/>
  <c r="H2485"/>
  <c r="G2485"/>
  <c r="H2484"/>
  <c r="G2484"/>
  <c r="H2483"/>
  <c r="G2483"/>
  <c r="H2482"/>
  <c r="G2482"/>
  <c r="H2481"/>
  <c r="G2481"/>
  <c r="H2480"/>
  <c r="G2480"/>
  <c r="H2479"/>
  <c r="G2479"/>
  <c r="H2478"/>
  <c r="G2478"/>
  <c r="H2477"/>
  <c r="G2477"/>
  <c r="H2476"/>
  <c r="G2476"/>
  <c r="H2475"/>
  <c r="G2475"/>
  <c r="H2474"/>
  <c r="G2474"/>
  <c r="H2473"/>
  <c r="G2473"/>
  <c r="H2472"/>
  <c r="G2472"/>
  <c r="H2471"/>
  <c r="G2471"/>
  <c r="H2470"/>
  <c r="G2470"/>
  <c r="H2469"/>
  <c r="G2469"/>
  <c r="H2468"/>
  <c r="G2468"/>
  <c r="H2467"/>
  <c r="G2467"/>
  <c r="H2466"/>
  <c r="G2466"/>
  <c r="H2465"/>
  <c r="G2465"/>
  <c r="H2464"/>
  <c r="G2464"/>
  <c r="H2463"/>
  <c r="G2463"/>
  <c r="H2462"/>
  <c r="G2462"/>
  <c r="H2461"/>
  <c r="G2461"/>
  <c r="H2460"/>
  <c r="G2460"/>
  <c r="H2459"/>
  <c r="G2459"/>
  <c r="H2458"/>
  <c r="G2458"/>
  <c r="H2457"/>
  <c r="G2457"/>
  <c r="H2456"/>
  <c r="G2456"/>
  <c r="H2455"/>
  <c r="G2455"/>
  <c r="H2454"/>
  <c r="G2454"/>
  <c r="H2453"/>
  <c r="G2453"/>
  <c r="H2452"/>
  <c r="G2452"/>
  <c r="H2451"/>
  <c r="G2451"/>
  <c r="H2450"/>
  <c r="G2450"/>
  <c r="H2449"/>
  <c r="G2449"/>
  <c r="H2448"/>
  <c r="G2448"/>
  <c r="H2447"/>
  <c r="G2447"/>
  <c r="H2446"/>
  <c r="G2446"/>
  <c r="H2445"/>
  <c r="G2445"/>
  <c r="H2444"/>
  <c r="G2444"/>
  <c r="H2443"/>
  <c r="G2443"/>
  <c r="H2442"/>
  <c r="G2442"/>
  <c r="H2441"/>
  <c r="G2441"/>
  <c r="H2440"/>
  <c r="G2440"/>
  <c r="H2439"/>
  <c r="G2439"/>
  <c r="H2438"/>
  <c r="G2438"/>
  <c r="H2437"/>
  <c r="G2437"/>
  <c r="H2436"/>
  <c r="G2436"/>
  <c r="H2435"/>
  <c r="G2435"/>
  <c r="H2434"/>
  <c r="G2434"/>
  <c r="H2433"/>
  <c r="G2433"/>
  <c r="H2432"/>
  <c r="G2432"/>
  <c r="H2431"/>
  <c r="G2431"/>
  <c r="H2430"/>
  <c r="G2430"/>
  <c r="H2429"/>
  <c r="G2429"/>
  <c r="H2428"/>
  <c r="G2428"/>
  <c r="H2427"/>
  <c r="G2427"/>
  <c r="H2426"/>
  <c r="G2426"/>
  <c r="H2425"/>
  <c r="G2425"/>
  <c r="H2424"/>
  <c r="G2424"/>
  <c r="H2423"/>
  <c r="G2423"/>
  <c r="H2422"/>
  <c r="G2422"/>
  <c r="H2421"/>
  <c r="G2421"/>
  <c r="H2420"/>
  <c r="G2420"/>
  <c r="H2419"/>
  <c r="G2419"/>
  <c r="H2418"/>
  <c r="G2418"/>
  <c r="H2417"/>
  <c r="G2417"/>
  <c r="H2416"/>
  <c r="G2416"/>
  <c r="H2415"/>
  <c r="G2415"/>
  <c r="H2414"/>
  <c r="G2414"/>
  <c r="H2413"/>
  <c r="G2413"/>
  <c r="H2412"/>
  <c r="G2412"/>
  <c r="H2411"/>
  <c r="G2411"/>
  <c r="H2410"/>
  <c r="G2410"/>
  <c r="H2409"/>
  <c r="G2409"/>
  <c r="H2408"/>
  <c r="G2408"/>
  <c r="H2407"/>
  <c r="G2407"/>
  <c r="H2406"/>
  <c r="G2406"/>
  <c r="H2405"/>
  <c r="G2405"/>
  <c r="H2404"/>
  <c r="G2404"/>
  <c r="H2403"/>
  <c r="G2403"/>
  <c r="H2402"/>
  <c r="G2402"/>
  <c r="H2401"/>
  <c r="G2401"/>
  <c r="H2400"/>
  <c r="G2400"/>
  <c r="H2399"/>
  <c r="G2399"/>
  <c r="H2398"/>
  <c r="G2398"/>
  <c r="H2397"/>
  <c r="G2397"/>
  <c r="H2396"/>
  <c r="G2396"/>
  <c r="H2395"/>
  <c r="G2395"/>
  <c r="H2394"/>
  <c r="G2394"/>
  <c r="H2393"/>
  <c r="G2393"/>
  <c r="H2392"/>
  <c r="G2392"/>
  <c r="H2391"/>
  <c r="G2391"/>
  <c r="H2390"/>
  <c r="G2390"/>
  <c r="H2389"/>
  <c r="G2389"/>
  <c r="H2388"/>
  <c r="G2388"/>
  <c r="H2387"/>
  <c r="G2387"/>
  <c r="H2386"/>
  <c r="G2386"/>
  <c r="H2385"/>
  <c r="G2385"/>
  <c r="H2384"/>
  <c r="G2384"/>
  <c r="H2383"/>
  <c r="G2383"/>
  <c r="H2382"/>
  <c r="G2382"/>
  <c r="H2381"/>
  <c r="G2381"/>
  <c r="H2380"/>
  <c r="G2380"/>
  <c r="H2379"/>
  <c r="G2379"/>
  <c r="H2378"/>
  <c r="G2378"/>
  <c r="H2377"/>
  <c r="G2377"/>
  <c r="H2376"/>
  <c r="G2376"/>
  <c r="H2375"/>
  <c r="G2375"/>
  <c r="H2374"/>
  <c r="G2374"/>
  <c r="H2373"/>
  <c r="G2373"/>
  <c r="H2372"/>
  <c r="G2372"/>
  <c r="H2371"/>
  <c r="G2371"/>
  <c r="H2370"/>
  <c r="G2370"/>
  <c r="H2369"/>
  <c r="G2369"/>
  <c r="H2368"/>
  <c r="G2368"/>
  <c r="H2367"/>
  <c r="G2367"/>
  <c r="H2366"/>
  <c r="G2366"/>
  <c r="H2365"/>
  <c r="G2365"/>
  <c r="H2364"/>
  <c r="G2364"/>
  <c r="H2363"/>
  <c r="G2363"/>
  <c r="H2362"/>
  <c r="G2362"/>
  <c r="H2361"/>
  <c r="G2361"/>
  <c r="H2360"/>
  <c r="G2360"/>
  <c r="H2359"/>
  <c r="G2359"/>
  <c r="H2358"/>
  <c r="G2358"/>
  <c r="H2357"/>
  <c r="G2357"/>
  <c r="H2356"/>
  <c r="G2356"/>
  <c r="H2355"/>
  <c r="G2355"/>
  <c r="H2354"/>
  <c r="G2354"/>
  <c r="H2353"/>
  <c r="G2353"/>
  <c r="H2352"/>
  <c r="G2352"/>
  <c r="H2351"/>
  <c r="G2351"/>
  <c r="H2350"/>
  <c r="G2350"/>
  <c r="H2349"/>
  <c r="G2349"/>
  <c r="H2348"/>
  <c r="G2348"/>
  <c r="H2347"/>
  <c r="G2347"/>
  <c r="H2346"/>
  <c r="G2346"/>
  <c r="H2345"/>
  <c r="G2345"/>
  <c r="H2344"/>
  <c r="G2344"/>
  <c r="H2343"/>
  <c r="G2343"/>
  <c r="H2342"/>
  <c r="G2342"/>
  <c r="H2341"/>
  <c r="G2341"/>
  <c r="H2340"/>
  <c r="G2340"/>
  <c r="H2339"/>
  <c r="G2339"/>
  <c r="H2338"/>
  <c r="G2338"/>
  <c r="H2337"/>
  <c r="G2337"/>
  <c r="H2336"/>
  <c r="G2336"/>
  <c r="H2335"/>
  <c r="G2335"/>
  <c r="H2334"/>
  <c r="G2334"/>
  <c r="H2333"/>
  <c r="G2333"/>
  <c r="H2332"/>
  <c r="G2332"/>
  <c r="H2331"/>
  <c r="G2331"/>
  <c r="H2330"/>
  <c r="G2330"/>
  <c r="H2329"/>
  <c r="G2329"/>
  <c r="H2328"/>
  <c r="G2328"/>
  <c r="H2327"/>
  <c r="G2327"/>
  <c r="H2326"/>
  <c r="G2326"/>
  <c r="H2325"/>
  <c r="G2325"/>
  <c r="H2324"/>
  <c r="G2324"/>
  <c r="H2323"/>
  <c r="G2323"/>
  <c r="H2322"/>
  <c r="G2322"/>
  <c r="H2321"/>
  <c r="G2321"/>
  <c r="H2320"/>
  <c r="G2320"/>
  <c r="H2319"/>
  <c r="G2319"/>
  <c r="H2318"/>
  <c r="G2318"/>
  <c r="H2317"/>
  <c r="G2317"/>
  <c r="H2316"/>
  <c r="G2316"/>
  <c r="H2315"/>
  <c r="G2315"/>
  <c r="H2314"/>
  <c r="G2314"/>
  <c r="H2313"/>
  <c r="G2313"/>
  <c r="H2312"/>
  <c r="G2312"/>
  <c r="H2311"/>
  <c r="G2311"/>
  <c r="H2310"/>
  <c r="G2310"/>
  <c r="H2309"/>
  <c r="G2309"/>
  <c r="H2308"/>
  <c r="G2308"/>
  <c r="H2307"/>
  <c r="G2307"/>
  <c r="H2306"/>
  <c r="G2306"/>
  <c r="H2305"/>
  <c r="G2305"/>
  <c r="H2304"/>
  <c r="G2304"/>
  <c r="H2303"/>
  <c r="G2303"/>
  <c r="H2302"/>
  <c r="G2302"/>
  <c r="H2301"/>
  <c r="G2301"/>
  <c r="H2300"/>
  <c r="G2300"/>
  <c r="H2299"/>
  <c r="G2299"/>
  <c r="H2298"/>
  <c r="G2298"/>
  <c r="H2297"/>
  <c r="G2297"/>
  <c r="H2296"/>
  <c r="G2296"/>
  <c r="H2295"/>
  <c r="G2295"/>
  <c r="H2294"/>
  <c r="G2294"/>
  <c r="H2293"/>
  <c r="G2293"/>
  <c r="H2292"/>
  <c r="G2292"/>
  <c r="H2291"/>
  <c r="G2291"/>
  <c r="H2290"/>
  <c r="G2290"/>
  <c r="H2289"/>
  <c r="G2289"/>
  <c r="H2288"/>
  <c r="G2288"/>
  <c r="H2287"/>
  <c r="G2287"/>
  <c r="H2286"/>
  <c r="G2286"/>
  <c r="H2285"/>
  <c r="G2285"/>
  <c r="H2284"/>
  <c r="G2284"/>
  <c r="H2283"/>
  <c r="G2283"/>
  <c r="H2282"/>
  <c r="G2282"/>
  <c r="H2281"/>
  <c r="G2281"/>
  <c r="H2280"/>
  <c r="G2280"/>
  <c r="H2279"/>
  <c r="G2279"/>
  <c r="H2278"/>
  <c r="G2278"/>
  <c r="H2277"/>
  <c r="G2277"/>
  <c r="H2276"/>
  <c r="G2276"/>
  <c r="H2275"/>
  <c r="G2275"/>
  <c r="H2274"/>
  <c r="G2274"/>
  <c r="H2273"/>
  <c r="G2273"/>
  <c r="H2272"/>
  <c r="G2272"/>
  <c r="H2271"/>
  <c r="G2271"/>
  <c r="H2270"/>
  <c r="G2270"/>
  <c r="H2269"/>
  <c r="G2269"/>
  <c r="H2268"/>
  <c r="G2268"/>
  <c r="H2267"/>
  <c r="G2267"/>
  <c r="H2266"/>
  <c r="G2266"/>
  <c r="H2265"/>
  <c r="G2265"/>
  <c r="H2264"/>
  <c r="G2264"/>
  <c r="H2263"/>
  <c r="G2263"/>
  <c r="H2262"/>
  <c r="G2262"/>
  <c r="H2261"/>
  <c r="G2261"/>
  <c r="H2260"/>
  <c r="G2260"/>
  <c r="H2259"/>
  <c r="G2259"/>
  <c r="H2258"/>
  <c r="G2258"/>
  <c r="H2257"/>
  <c r="G2257"/>
  <c r="H2256"/>
  <c r="G2256"/>
  <c r="H2255"/>
  <c r="G2255"/>
  <c r="H2254"/>
  <c r="G2254"/>
  <c r="H2253"/>
  <c r="G2253"/>
  <c r="H2252"/>
  <c r="G2252"/>
  <c r="H2251"/>
  <c r="G2251"/>
  <c r="H2250"/>
  <c r="G2250"/>
  <c r="H2249"/>
  <c r="G2249"/>
  <c r="H2248"/>
  <c r="G2248"/>
  <c r="H2247"/>
  <c r="G2247"/>
  <c r="H2246"/>
  <c r="G2246"/>
  <c r="H2245"/>
  <c r="G2245"/>
  <c r="H2244"/>
  <c r="G2244"/>
  <c r="H2243"/>
  <c r="G2243"/>
  <c r="H2242"/>
  <c r="G2242"/>
  <c r="H2241"/>
  <c r="G2241"/>
  <c r="H2240"/>
  <c r="G2240"/>
  <c r="H2239"/>
  <c r="G2239"/>
  <c r="H2238"/>
  <c r="G2238"/>
  <c r="H2237"/>
  <c r="G2237"/>
  <c r="H2236"/>
  <c r="G2236"/>
  <c r="H2235"/>
  <c r="G2235"/>
  <c r="H2234"/>
  <c r="G2234"/>
  <c r="H2233"/>
  <c r="G2233"/>
  <c r="H2232"/>
  <c r="G2232"/>
  <c r="H2231"/>
  <c r="G2231"/>
  <c r="H2230"/>
  <c r="G2230"/>
  <c r="H2229"/>
  <c r="G2229"/>
  <c r="H2228"/>
  <c r="G2228"/>
  <c r="H2227"/>
  <c r="G2227"/>
  <c r="H2226"/>
  <c r="G2226"/>
  <c r="H2225"/>
  <c r="G2225"/>
  <c r="H2224"/>
  <c r="G2224"/>
  <c r="H2223"/>
  <c r="G2223"/>
  <c r="H2222"/>
  <c r="G2222"/>
  <c r="H2221"/>
  <c r="G2221"/>
  <c r="H2220"/>
  <c r="G2220"/>
  <c r="H2219"/>
  <c r="G2219"/>
  <c r="H2218"/>
  <c r="G2218"/>
  <c r="H2217"/>
  <c r="G2217"/>
  <c r="H2216"/>
  <c r="G2216"/>
  <c r="H2215"/>
  <c r="G2215"/>
  <c r="H2214"/>
  <c r="G2214"/>
  <c r="H2213"/>
  <c r="G2213"/>
  <c r="H2212"/>
  <c r="G2212"/>
  <c r="H2211"/>
  <c r="G2211"/>
  <c r="H2210"/>
  <c r="G2210"/>
  <c r="H2209"/>
  <c r="G2209"/>
  <c r="H2208"/>
  <c r="G2208"/>
  <c r="H2207"/>
  <c r="G2207"/>
  <c r="H2206"/>
  <c r="G2206"/>
  <c r="H2205"/>
  <c r="G2205"/>
  <c r="H2204"/>
  <c r="G2204"/>
  <c r="H2203"/>
  <c r="G2203"/>
  <c r="H2202"/>
  <c r="G2202"/>
  <c r="H2201"/>
  <c r="G2201"/>
  <c r="H2200"/>
  <c r="G2200"/>
  <c r="H2199"/>
  <c r="G2199"/>
  <c r="H2198"/>
  <c r="G2198"/>
  <c r="H2197"/>
  <c r="G2197"/>
  <c r="H2196"/>
  <c r="G2196"/>
  <c r="H2195"/>
  <c r="G2195"/>
  <c r="H2194"/>
  <c r="G2194"/>
  <c r="H2193"/>
  <c r="G2193"/>
  <c r="H2192"/>
  <c r="G2192"/>
  <c r="H2191"/>
  <c r="G2191"/>
  <c r="H2190"/>
  <c r="G2190"/>
  <c r="H2189"/>
  <c r="G2189"/>
  <c r="H2188"/>
  <c r="G2188"/>
  <c r="H2187"/>
  <c r="G2187"/>
  <c r="H2186"/>
  <c r="G2186"/>
  <c r="H2185"/>
  <c r="G2185"/>
  <c r="H2184"/>
  <c r="G2184"/>
  <c r="H2183"/>
  <c r="G2183"/>
  <c r="H2182"/>
  <c r="G2182"/>
  <c r="H2181"/>
  <c r="G2181"/>
  <c r="H2180"/>
  <c r="G2180"/>
  <c r="H2179"/>
  <c r="G2179"/>
  <c r="H2178"/>
  <c r="G2178"/>
  <c r="H2177"/>
  <c r="G2177"/>
  <c r="H2176"/>
  <c r="G2176"/>
  <c r="H2175"/>
  <c r="G2175"/>
  <c r="H2174"/>
  <c r="G2174"/>
  <c r="H2173"/>
  <c r="G2173"/>
  <c r="H2172"/>
  <c r="G2172"/>
  <c r="H2171"/>
  <c r="G2171"/>
  <c r="H2170"/>
  <c r="G2170"/>
  <c r="H2169"/>
  <c r="G2169"/>
  <c r="H2168"/>
  <c r="G2168"/>
  <c r="H2167"/>
  <c r="G2167"/>
  <c r="H2166"/>
  <c r="G2166"/>
  <c r="H2165"/>
  <c r="G2165"/>
  <c r="H2164"/>
  <c r="G2164"/>
  <c r="H2163"/>
  <c r="G2163"/>
  <c r="H2162"/>
  <c r="G2162"/>
  <c r="H2161"/>
  <c r="G2161"/>
  <c r="H2160"/>
  <c r="G2160"/>
  <c r="H2159"/>
  <c r="G2159"/>
  <c r="H2158"/>
  <c r="G2158"/>
  <c r="H2157"/>
  <c r="G2157"/>
  <c r="H2156"/>
  <c r="G2156"/>
  <c r="H2155"/>
  <c r="G2155"/>
  <c r="H2154"/>
  <c r="G2154"/>
  <c r="H2153"/>
  <c r="G2153"/>
  <c r="H2152"/>
  <c r="G2152"/>
  <c r="H2151"/>
  <c r="G2151"/>
  <c r="H2150"/>
  <c r="G2150"/>
  <c r="H2149"/>
  <c r="G2149"/>
  <c r="H2148"/>
  <c r="G2148"/>
  <c r="H2147"/>
  <c r="G2147"/>
  <c r="H2146"/>
  <c r="G2146"/>
  <c r="H2145"/>
  <c r="G2145"/>
  <c r="H2144"/>
  <c r="G2144"/>
  <c r="H2143"/>
  <c r="G2143"/>
  <c r="H2142"/>
  <c r="G2142"/>
  <c r="H2141"/>
  <c r="G2141"/>
  <c r="H2140"/>
  <c r="G2140"/>
  <c r="H2139"/>
  <c r="G2139"/>
  <c r="H2138"/>
  <c r="G2138"/>
  <c r="H2137"/>
  <c r="G2137"/>
  <c r="H2136"/>
  <c r="G2136"/>
  <c r="H2135"/>
  <c r="G2135"/>
  <c r="H2134"/>
  <c r="G2134"/>
  <c r="H2133"/>
  <c r="G2133"/>
  <c r="H2132"/>
  <c r="G2132"/>
  <c r="H2131"/>
  <c r="G2131"/>
  <c r="H2130"/>
  <c r="G2130"/>
  <c r="H2129"/>
  <c r="G2129"/>
  <c r="H2128"/>
  <c r="G2128"/>
  <c r="H2127"/>
  <c r="G2127"/>
  <c r="H2126"/>
  <c r="G2126"/>
  <c r="H2125"/>
  <c r="G2125"/>
  <c r="H2124"/>
  <c r="G2124"/>
  <c r="H2123"/>
  <c r="G2123"/>
  <c r="H2122"/>
  <c r="G2122"/>
  <c r="H2121"/>
  <c r="G2121"/>
  <c r="H2120"/>
  <c r="G2120"/>
  <c r="H2119"/>
  <c r="G2119"/>
  <c r="H2118"/>
  <c r="G2118"/>
  <c r="H2117"/>
  <c r="G2117"/>
  <c r="H2116"/>
  <c r="G2116"/>
  <c r="H2115"/>
  <c r="G2115"/>
  <c r="H2114"/>
  <c r="G2114"/>
  <c r="H2113"/>
  <c r="G2113"/>
  <c r="H2112"/>
  <c r="G2112"/>
  <c r="H2111"/>
  <c r="G2111"/>
  <c r="H2110"/>
  <c r="G2110"/>
  <c r="H2109"/>
  <c r="G2109"/>
  <c r="H2108"/>
  <c r="G2108"/>
  <c r="H2107"/>
  <c r="G2107"/>
  <c r="H2106"/>
  <c r="G2106"/>
  <c r="H2105"/>
  <c r="G2105"/>
  <c r="H2104"/>
  <c r="G2104"/>
  <c r="H2103"/>
  <c r="G2103"/>
  <c r="H2102"/>
  <c r="G2102"/>
  <c r="H2101"/>
  <c r="G2101"/>
  <c r="H2100"/>
  <c r="G2100"/>
  <c r="H2099"/>
  <c r="G2099"/>
  <c r="H2098"/>
  <c r="G2098"/>
  <c r="H2097"/>
  <c r="G2097"/>
  <c r="H2096"/>
  <c r="G2096"/>
  <c r="H2095"/>
  <c r="G2095"/>
  <c r="H2094"/>
  <c r="G2094"/>
  <c r="H2093"/>
  <c r="G2093"/>
  <c r="H2092"/>
  <c r="G2092"/>
  <c r="H2091"/>
  <c r="G2091"/>
  <c r="H2090"/>
  <c r="G2090"/>
  <c r="H2089"/>
  <c r="G2089"/>
  <c r="H2088"/>
  <c r="G2088"/>
  <c r="H2087"/>
  <c r="G2087"/>
  <c r="H2086"/>
  <c r="G2086"/>
  <c r="H2085"/>
  <c r="G2085"/>
  <c r="H2084"/>
  <c r="G2084"/>
  <c r="H2083"/>
  <c r="G2083"/>
  <c r="H2082"/>
  <c r="G2082"/>
  <c r="H2081"/>
  <c r="G2081"/>
  <c r="H2080"/>
  <c r="G2080"/>
  <c r="H2079"/>
  <c r="G2079"/>
  <c r="H2078"/>
  <c r="G2078"/>
  <c r="H2077"/>
  <c r="G2077"/>
  <c r="H2076"/>
  <c r="G2076"/>
  <c r="H2075"/>
  <c r="G2075"/>
  <c r="H2074"/>
  <c r="G2074"/>
  <c r="H2073"/>
  <c r="G2073"/>
  <c r="H2072"/>
  <c r="G2072"/>
  <c r="H2071"/>
  <c r="G2071"/>
  <c r="H2070"/>
  <c r="G2070"/>
  <c r="H2069"/>
  <c r="G2069"/>
  <c r="H2068"/>
  <c r="G2068"/>
  <c r="H2067"/>
  <c r="G2067"/>
  <c r="H2066"/>
  <c r="G2066"/>
  <c r="H2065"/>
  <c r="G2065"/>
  <c r="H2064"/>
  <c r="G2064"/>
  <c r="H2063"/>
  <c r="G2063"/>
  <c r="H2062"/>
  <c r="G2062"/>
  <c r="H2061"/>
  <c r="G2061"/>
  <c r="H2060"/>
  <c r="G2060"/>
  <c r="H2059"/>
  <c r="G2059"/>
  <c r="H2058"/>
  <c r="G2058"/>
  <c r="H2057"/>
  <c r="G2057"/>
  <c r="H2056"/>
  <c r="G2056"/>
  <c r="H2055"/>
  <c r="G2055"/>
  <c r="H2054"/>
  <c r="G2054"/>
  <c r="H2053"/>
  <c r="G2053"/>
  <c r="H2052"/>
  <c r="G2052"/>
  <c r="H2051"/>
  <c r="G2051"/>
  <c r="H2050"/>
  <c r="G2050"/>
  <c r="H2049"/>
  <c r="G2049"/>
  <c r="H2048"/>
  <c r="G2048"/>
  <c r="H2047"/>
  <c r="G2047"/>
  <c r="H2046"/>
  <c r="G2046"/>
  <c r="H2045"/>
  <c r="G2045"/>
  <c r="H2044"/>
  <c r="G2044"/>
  <c r="H2043"/>
  <c r="G2043"/>
  <c r="H2042"/>
  <c r="G2042"/>
  <c r="H2041"/>
  <c r="G2041"/>
  <c r="H2040"/>
  <c r="G2040"/>
  <c r="H2039"/>
  <c r="G2039"/>
  <c r="H2038"/>
  <c r="G2038"/>
  <c r="H2037"/>
  <c r="G2037"/>
  <c r="H2036"/>
  <c r="G2036"/>
  <c r="H2035"/>
  <c r="G2035"/>
  <c r="H2034"/>
  <c r="G2034"/>
  <c r="H2033"/>
  <c r="G2033"/>
  <c r="H2032"/>
  <c r="G2032"/>
  <c r="H2031"/>
  <c r="G2031"/>
  <c r="H2030"/>
  <c r="G2030"/>
  <c r="H2029"/>
  <c r="G2029"/>
  <c r="H2028"/>
  <c r="G2028"/>
  <c r="H2027"/>
  <c r="G2027"/>
  <c r="H2026"/>
  <c r="G2026"/>
  <c r="H2025"/>
  <c r="G2025"/>
  <c r="H2024"/>
  <c r="G2024"/>
  <c r="H2023"/>
  <c r="G2023"/>
  <c r="H2022"/>
  <c r="G2022"/>
  <c r="H2021"/>
  <c r="G2021"/>
  <c r="H2020"/>
  <c r="G2020"/>
  <c r="H2019"/>
  <c r="G2019"/>
  <c r="H2018"/>
  <c r="G2018"/>
  <c r="H2017"/>
  <c r="G2017"/>
  <c r="H2016"/>
  <c r="G2016"/>
  <c r="H2015"/>
  <c r="G2015"/>
  <c r="H2014"/>
  <c r="G2014"/>
  <c r="H2013"/>
  <c r="G2013"/>
  <c r="H2012"/>
  <c r="G2012"/>
  <c r="H2011"/>
  <c r="G2011"/>
  <c r="H2010"/>
  <c r="G2010"/>
  <c r="H2009"/>
  <c r="G2009"/>
  <c r="H2008"/>
  <c r="G2008"/>
  <c r="H2007"/>
  <c r="G2007"/>
  <c r="H2006"/>
  <c r="G2006"/>
  <c r="H2005"/>
  <c r="G2005"/>
  <c r="H2004"/>
  <c r="G2004"/>
  <c r="H2003"/>
  <c r="G2003"/>
  <c r="H2002"/>
  <c r="G2002"/>
  <c r="H2001"/>
  <c r="G2001"/>
  <c r="H2000"/>
  <c r="G2000"/>
  <c r="H1999"/>
  <c r="G1999"/>
  <c r="H1998"/>
  <c r="G1998"/>
  <c r="H1997"/>
  <c r="G1997"/>
  <c r="H1996"/>
  <c r="G1996"/>
  <c r="H1995"/>
  <c r="G1995"/>
  <c r="H1994"/>
  <c r="G1994"/>
  <c r="H1993"/>
  <c r="G1993"/>
  <c r="H1992"/>
  <c r="G1992"/>
  <c r="H1991"/>
  <c r="G1991"/>
  <c r="H1990"/>
  <c r="G1990"/>
  <c r="H1989"/>
  <c r="G1989"/>
  <c r="H1988"/>
  <c r="G1988"/>
  <c r="H1987"/>
  <c r="G1987"/>
  <c r="H1986"/>
  <c r="G1986"/>
  <c r="H1985"/>
  <c r="G1985"/>
  <c r="H1984"/>
  <c r="G1984"/>
  <c r="H1983"/>
  <c r="G1983"/>
  <c r="H1982"/>
  <c r="G1982"/>
  <c r="H1981"/>
  <c r="G1981"/>
  <c r="H1980"/>
  <c r="G1980"/>
  <c r="H1979"/>
  <c r="G1979"/>
  <c r="H1978"/>
  <c r="G1978"/>
  <c r="H1977"/>
  <c r="G1977"/>
  <c r="H1976"/>
  <c r="G1976"/>
  <c r="H1975"/>
  <c r="G1975"/>
  <c r="H1974"/>
  <c r="G1974"/>
  <c r="H1973"/>
  <c r="G1973"/>
  <c r="H1972"/>
  <c r="G1972"/>
  <c r="H1971"/>
  <c r="G1971"/>
  <c r="H1970"/>
  <c r="G1970"/>
  <c r="H1969"/>
  <c r="G1969"/>
  <c r="H1968"/>
  <c r="G1968"/>
  <c r="H1967"/>
  <c r="G1967"/>
  <c r="H1966"/>
  <c r="G1966"/>
  <c r="H1965"/>
  <c r="G1965"/>
  <c r="H1964"/>
  <c r="G1964"/>
  <c r="H1963"/>
  <c r="G1963"/>
  <c r="H1962"/>
  <c r="G1962"/>
  <c r="H1961"/>
  <c r="G1961"/>
  <c r="H1960"/>
  <c r="G1960"/>
  <c r="H1959"/>
  <c r="G1959"/>
  <c r="H1958"/>
  <c r="G1958"/>
  <c r="H1957"/>
  <c r="G1957"/>
  <c r="H1956"/>
  <c r="G1956"/>
  <c r="H1955"/>
  <c r="G1955"/>
  <c r="H1954"/>
  <c r="G1954"/>
  <c r="H1953"/>
  <c r="G1953"/>
  <c r="H1952"/>
  <c r="G1952"/>
  <c r="H1951"/>
  <c r="G1951"/>
  <c r="H1950"/>
  <c r="G1950"/>
  <c r="H1949"/>
  <c r="G1949"/>
  <c r="H1948"/>
  <c r="G1948"/>
  <c r="H1947"/>
  <c r="G1947"/>
  <c r="H1946"/>
  <c r="G1946"/>
  <c r="H1945"/>
  <c r="G1945"/>
  <c r="H1944"/>
  <c r="G1944"/>
  <c r="H1943"/>
  <c r="G1943"/>
  <c r="H1942"/>
  <c r="G1942"/>
  <c r="H1941"/>
  <c r="G1941"/>
  <c r="H1940"/>
  <c r="G1940"/>
  <c r="H1939"/>
  <c r="G1939"/>
  <c r="H1938"/>
  <c r="G1938"/>
  <c r="H1937"/>
  <c r="G1937"/>
  <c r="H1936"/>
  <c r="G1936"/>
  <c r="H1935"/>
  <c r="G1935"/>
  <c r="H1934"/>
  <c r="G1934"/>
  <c r="H1933"/>
  <c r="G1933"/>
  <c r="H1932"/>
  <c r="G1932"/>
  <c r="H1931"/>
  <c r="G1931"/>
  <c r="H1930"/>
  <c r="G1930"/>
  <c r="H1929"/>
  <c r="G1929"/>
  <c r="H1928"/>
  <c r="G1928"/>
  <c r="H1927"/>
  <c r="G1927"/>
  <c r="H1926"/>
  <c r="G1926"/>
  <c r="H1925"/>
  <c r="G1925"/>
  <c r="H1924"/>
  <c r="G1924"/>
  <c r="H1923"/>
  <c r="G1923"/>
  <c r="H1922"/>
  <c r="G1922"/>
  <c r="H1921"/>
  <c r="G1921"/>
  <c r="H1920"/>
  <c r="G1920"/>
  <c r="H1919"/>
  <c r="G1919"/>
  <c r="H1918"/>
  <c r="G1918"/>
  <c r="H1917"/>
  <c r="G1917"/>
  <c r="H1916"/>
  <c r="G1916"/>
  <c r="H1915"/>
  <c r="G1915"/>
  <c r="H1914"/>
  <c r="G1914"/>
  <c r="H1913"/>
  <c r="G1913"/>
  <c r="H1912"/>
  <c r="G1912"/>
  <c r="H1911"/>
  <c r="G1911"/>
  <c r="H1910"/>
  <c r="G1910"/>
  <c r="H1909"/>
  <c r="G1909"/>
  <c r="H1908"/>
  <c r="G1908"/>
  <c r="H1907"/>
  <c r="G1907"/>
  <c r="H1906"/>
  <c r="G1906"/>
  <c r="H1905"/>
  <c r="G1905"/>
  <c r="H1904"/>
  <c r="G1904"/>
  <c r="H1903"/>
  <c r="G1903"/>
  <c r="H1902"/>
  <c r="G1902"/>
  <c r="H1901"/>
  <c r="G1901"/>
  <c r="H1900"/>
  <c r="G1900"/>
  <c r="H1899"/>
  <c r="G1899"/>
  <c r="H1898"/>
  <c r="G1898"/>
  <c r="H1897"/>
  <c r="G1897"/>
  <c r="H1896"/>
  <c r="G1896"/>
  <c r="H1895"/>
  <c r="G1895"/>
  <c r="H1894"/>
  <c r="G1894"/>
  <c r="H1893"/>
  <c r="G1893"/>
  <c r="H1892"/>
  <c r="G1892"/>
  <c r="H1891"/>
  <c r="G1891"/>
  <c r="H1890"/>
  <c r="G1890"/>
  <c r="H1889"/>
  <c r="G1889"/>
  <c r="H1888"/>
  <c r="G1888"/>
  <c r="H1887"/>
  <c r="G1887"/>
  <c r="H1886"/>
  <c r="G1886"/>
  <c r="H1885"/>
  <c r="G1885"/>
  <c r="H1884"/>
  <c r="G1884"/>
  <c r="H1883"/>
  <c r="G1883"/>
  <c r="H1882"/>
  <c r="G1882"/>
  <c r="H1881"/>
  <c r="G1881"/>
  <c r="H1880"/>
  <c r="G1880"/>
  <c r="H1879"/>
  <c r="G1879"/>
  <c r="H1878"/>
  <c r="G1878"/>
  <c r="H1877"/>
  <c r="G1877"/>
  <c r="H1876"/>
  <c r="G1876"/>
  <c r="H1875"/>
  <c r="G1875"/>
  <c r="H1874"/>
  <c r="G1874"/>
  <c r="H1873"/>
  <c r="G1873"/>
  <c r="H1872"/>
  <c r="G1872"/>
  <c r="H1871"/>
  <c r="G1871"/>
  <c r="H1870"/>
  <c r="G1870"/>
  <c r="H1869"/>
  <c r="G1869"/>
  <c r="H1868"/>
  <c r="G1868"/>
  <c r="H1867"/>
  <c r="G1867"/>
  <c r="H1866"/>
  <c r="G1866"/>
  <c r="H1865"/>
  <c r="G1865"/>
  <c r="H1864"/>
  <c r="G1864"/>
  <c r="H1863"/>
  <c r="G1863"/>
  <c r="H1862"/>
  <c r="G1862"/>
  <c r="H1861"/>
  <c r="G1861"/>
  <c r="H1860"/>
  <c r="G1860"/>
  <c r="H1859"/>
  <c r="G1859"/>
  <c r="H1858"/>
  <c r="G1858"/>
  <c r="H1857"/>
  <c r="G1857"/>
  <c r="H1856"/>
  <c r="G1856"/>
  <c r="H1855"/>
  <c r="G1855"/>
  <c r="H1854"/>
  <c r="G1854"/>
  <c r="H1853"/>
  <c r="G1853"/>
  <c r="H1852"/>
  <c r="G1852"/>
  <c r="H1851"/>
  <c r="G1851"/>
  <c r="H1850"/>
  <c r="G1850"/>
  <c r="H1849"/>
  <c r="G1849"/>
  <c r="H1848"/>
  <c r="G1848"/>
  <c r="H1847"/>
  <c r="G1847"/>
  <c r="H1846"/>
  <c r="G1846"/>
  <c r="H1845"/>
  <c r="G1845"/>
  <c r="H1844"/>
  <c r="G1844"/>
  <c r="H1843"/>
  <c r="G1843"/>
  <c r="H1842"/>
  <c r="G1842"/>
  <c r="H1841"/>
  <c r="G1841"/>
  <c r="H1840"/>
  <c r="G1840"/>
  <c r="H1839"/>
  <c r="G1839"/>
  <c r="H1838"/>
  <c r="G1838"/>
  <c r="H1837"/>
  <c r="G1837"/>
  <c r="H1836"/>
  <c r="G1836"/>
  <c r="H1835"/>
  <c r="G1835"/>
  <c r="H1834"/>
  <c r="G1834"/>
  <c r="H1833"/>
  <c r="G1833"/>
  <c r="H1832"/>
  <c r="G1832"/>
  <c r="H1831"/>
  <c r="G1831"/>
  <c r="H1830"/>
  <c r="G1830"/>
  <c r="H1829"/>
  <c r="G1829"/>
  <c r="H1828"/>
  <c r="G1828"/>
  <c r="H1827"/>
  <c r="G1827"/>
  <c r="H1826"/>
  <c r="G1826"/>
  <c r="H1825"/>
  <c r="G1825"/>
  <c r="H1824"/>
  <c r="G1824"/>
  <c r="H1823"/>
  <c r="G1823"/>
  <c r="H1822"/>
  <c r="G1822"/>
  <c r="H1821"/>
  <c r="G1821"/>
  <c r="H1820"/>
  <c r="G1820"/>
  <c r="H1819"/>
  <c r="G1819"/>
  <c r="H1818"/>
  <c r="G1818"/>
  <c r="H1817"/>
  <c r="G1817"/>
  <c r="H1816"/>
  <c r="G1816"/>
  <c r="H1815"/>
  <c r="G1815"/>
  <c r="H1814"/>
  <c r="G1814"/>
  <c r="H1813"/>
  <c r="G1813"/>
  <c r="H1812"/>
  <c r="G1812"/>
  <c r="H1811"/>
  <c r="G1811"/>
  <c r="H1810"/>
  <c r="G1810"/>
  <c r="H1809"/>
  <c r="G1809"/>
  <c r="H1808"/>
  <c r="G1808"/>
  <c r="H1807"/>
  <c r="G1807"/>
  <c r="H1806"/>
  <c r="G1806"/>
  <c r="H1805"/>
  <c r="G1805"/>
  <c r="H1804"/>
  <c r="G1804"/>
  <c r="H1803"/>
  <c r="G1803"/>
  <c r="H1802"/>
  <c r="G1802"/>
  <c r="H1801"/>
  <c r="G1801"/>
  <c r="H1800"/>
  <c r="G1800"/>
  <c r="H1799"/>
  <c r="G1799"/>
  <c r="H1798"/>
  <c r="G1798"/>
  <c r="H1797"/>
  <c r="G1797"/>
  <c r="H1796"/>
  <c r="G1796"/>
  <c r="H1795"/>
  <c r="G1795"/>
  <c r="H1794"/>
  <c r="G1794"/>
  <c r="H1793"/>
  <c r="G1793"/>
  <c r="H1792"/>
  <c r="G1792"/>
  <c r="H1791"/>
  <c r="G1791"/>
  <c r="H1790"/>
  <c r="G1790"/>
  <c r="H1789"/>
  <c r="G1789"/>
  <c r="H1788"/>
  <c r="G1788"/>
  <c r="H1787"/>
  <c r="G1787"/>
  <c r="H1786"/>
  <c r="G1786"/>
  <c r="H1785"/>
  <c r="G1785"/>
  <c r="H1784"/>
  <c r="G1784"/>
  <c r="H1783"/>
  <c r="G1783"/>
  <c r="H1782"/>
  <c r="G1782"/>
  <c r="H1781"/>
  <c r="G1781"/>
  <c r="H1780"/>
  <c r="G1780"/>
  <c r="H1779"/>
  <c r="G1779"/>
  <c r="H1778"/>
  <c r="G1778"/>
  <c r="H1777"/>
  <c r="G1777"/>
  <c r="H1776"/>
  <c r="G1776"/>
  <c r="H1775"/>
  <c r="G1775"/>
  <c r="H1774"/>
  <c r="G1774"/>
  <c r="H1773"/>
  <c r="G1773"/>
  <c r="H1772"/>
  <c r="G1772"/>
  <c r="H1771"/>
  <c r="G1771"/>
  <c r="H1770"/>
  <c r="G1770"/>
  <c r="H1769"/>
  <c r="G1769"/>
  <c r="H1768"/>
  <c r="G1768"/>
  <c r="H1767"/>
  <c r="G1767"/>
  <c r="H1766"/>
  <c r="G1766"/>
  <c r="H1765"/>
  <c r="G1765"/>
  <c r="H1764"/>
  <c r="G1764"/>
  <c r="H1763"/>
  <c r="G1763"/>
  <c r="H1762"/>
  <c r="G1762"/>
  <c r="H1761"/>
  <c r="G1761"/>
  <c r="H1760"/>
  <c r="G1760"/>
  <c r="H1759"/>
  <c r="G1759"/>
  <c r="H1758"/>
  <c r="G1758"/>
  <c r="H1757"/>
  <c r="G1757"/>
  <c r="H1756"/>
  <c r="G1756"/>
  <c r="H1755"/>
  <c r="G1755"/>
  <c r="H1754"/>
  <c r="G1754"/>
  <c r="H1753"/>
  <c r="G1753"/>
  <c r="H1752"/>
  <c r="G1752"/>
  <c r="H1751"/>
  <c r="G1751"/>
  <c r="H1750"/>
  <c r="G1750"/>
  <c r="H1749"/>
  <c r="G1749"/>
  <c r="H1748"/>
  <c r="G1748"/>
  <c r="H1747"/>
  <c r="G1747"/>
  <c r="H1746"/>
  <c r="G1746"/>
  <c r="H1745"/>
  <c r="G1745"/>
  <c r="H1744"/>
  <c r="G1744"/>
  <c r="H1743"/>
  <c r="G1743"/>
  <c r="H1742"/>
  <c r="G1742"/>
  <c r="H1741"/>
  <c r="G1741"/>
  <c r="H1740"/>
  <c r="G1740"/>
  <c r="H1739"/>
  <c r="G1739"/>
  <c r="H1738"/>
  <c r="G1738"/>
  <c r="H1737"/>
  <c r="G1737"/>
  <c r="H1736"/>
  <c r="G1736"/>
  <c r="H1735"/>
  <c r="G1735"/>
  <c r="H1734"/>
  <c r="G1734"/>
  <c r="H1733"/>
  <c r="G1733"/>
  <c r="H1732"/>
  <c r="G1732"/>
  <c r="H1731"/>
  <c r="G1731"/>
  <c r="H1730"/>
  <c r="G1730"/>
  <c r="H1729"/>
  <c r="G1729"/>
  <c r="H1728"/>
  <c r="G1728"/>
  <c r="H1727"/>
  <c r="G1727"/>
  <c r="H1726"/>
  <c r="G1726"/>
  <c r="H1725"/>
  <c r="G1725"/>
  <c r="H1724"/>
  <c r="G1724"/>
  <c r="H1723"/>
  <c r="G1723"/>
  <c r="H1722"/>
  <c r="G1722"/>
  <c r="H1721"/>
  <c r="G1721"/>
  <c r="H1720"/>
  <c r="G1720"/>
  <c r="H1719"/>
  <c r="G1719"/>
  <c r="H1718"/>
  <c r="G1718"/>
  <c r="H1717"/>
  <c r="G1717"/>
  <c r="H1716"/>
  <c r="G1716"/>
  <c r="H1715"/>
  <c r="G1715"/>
  <c r="H1714"/>
  <c r="G1714"/>
  <c r="H1713"/>
  <c r="G1713"/>
  <c r="H1712"/>
  <c r="G1712"/>
  <c r="H1711"/>
  <c r="G1711"/>
  <c r="H1710"/>
  <c r="G1710"/>
  <c r="H1709"/>
  <c r="G1709"/>
  <c r="H1708"/>
  <c r="G1708"/>
  <c r="H1707"/>
  <c r="G1707"/>
  <c r="H1706"/>
  <c r="G1706"/>
  <c r="H1705"/>
  <c r="G1705"/>
  <c r="H1704"/>
  <c r="G1704"/>
  <c r="H1703"/>
  <c r="G1703"/>
  <c r="H1702"/>
  <c r="G1702"/>
  <c r="H1701"/>
  <c r="G1701"/>
  <c r="H1700"/>
  <c r="G1700"/>
  <c r="H1699"/>
  <c r="G1699"/>
  <c r="H1698"/>
  <c r="G1698"/>
  <c r="H1697"/>
  <c r="G1697"/>
  <c r="H1696"/>
  <c r="G1696"/>
  <c r="H1695"/>
  <c r="G1695"/>
  <c r="H1694"/>
  <c r="G1694"/>
  <c r="H1693"/>
  <c r="G1693"/>
  <c r="H1692"/>
  <c r="G1692"/>
  <c r="H1691"/>
  <c r="G1691"/>
  <c r="H1690"/>
  <c r="G1690"/>
  <c r="H1689"/>
  <c r="G1689"/>
  <c r="H1688"/>
  <c r="G1688"/>
  <c r="H1687"/>
  <c r="G1687"/>
  <c r="H1686"/>
  <c r="G1686"/>
  <c r="H1685"/>
  <c r="G1685"/>
  <c r="H1684"/>
  <c r="G1684"/>
  <c r="H1683"/>
  <c r="G1683"/>
  <c r="H1682"/>
  <c r="G1682"/>
  <c r="H1681"/>
  <c r="G1681"/>
  <c r="H1680"/>
  <c r="G1680"/>
  <c r="H1679"/>
  <c r="G1679"/>
  <c r="H1678"/>
  <c r="G1678"/>
  <c r="H1677"/>
  <c r="G1677"/>
  <c r="H1676"/>
  <c r="G1676"/>
  <c r="H1675"/>
  <c r="G1675"/>
  <c r="H1674"/>
  <c r="G1674"/>
  <c r="H1673"/>
  <c r="G1673"/>
  <c r="H1672"/>
  <c r="G1672"/>
  <c r="H1671"/>
  <c r="G1671"/>
  <c r="H1670"/>
  <c r="G1670"/>
  <c r="H1669"/>
  <c r="G1669"/>
  <c r="H1668"/>
  <c r="G1668"/>
  <c r="H1667"/>
  <c r="G1667"/>
  <c r="H1666"/>
  <c r="G1666"/>
  <c r="H1665"/>
  <c r="G1665"/>
  <c r="H1664"/>
  <c r="G1664"/>
  <c r="H1663"/>
  <c r="G1663"/>
  <c r="H1662"/>
  <c r="G1662"/>
  <c r="H1661"/>
  <c r="G1661"/>
  <c r="H1660"/>
  <c r="G1660"/>
  <c r="H1659"/>
  <c r="G1659"/>
  <c r="H1658"/>
  <c r="G1658"/>
  <c r="H1657"/>
  <c r="G1657"/>
  <c r="H1656"/>
  <c r="G1656"/>
  <c r="H1655"/>
  <c r="G1655"/>
  <c r="H1654"/>
  <c r="G1654"/>
  <c r="H1653"/>
  <c r="G1653"/>
  <c r="H1652"/>
  <c r="G1652"/>
  <c r="H1651"/>
  <c r="G1651"/>
  <c r="H1650"/>
  <c r="G1650"/>
  <c r="H1649"/>
  <c r="G1649"/>
  <c r="H1648"/>
  <c r="G1648"/>
  <c r="H1647"/>
  <c r="G1647"/>
  <c r="H1646"/>
  <c r="G1646"/>
  <c r="H1645"/>
  <c r="G1645"/>
  <c r="H1644"/>
  <c r="G1644"/>
  <c r="H1643"/>
  <c r="G1643"/>
  <c r="H1642"/>
  <c r="G1642"/>
  <c r="H1641"/>
  <c r="G1641"/>
  <c r="H1640"/>
  <c r="G1640"/>
  <c r="H1639"/>
  <c r="G1639"/>
  <c r="H1638"/>
  <c r="G1638"/>
  <c r="H1637"/>
  <c r="G1637"/>
  <c r="H1636"/>
  <c r="G1636"/>
  <c r="H1635"/>
  <c r="G1635"/>
  <c r="H1634"/>
  <c r="G1634"/>
  <c r="H1633"/>
  <c r="G1633"/>
  <c r="H1632"/>
  <c r="G1632"/>
  <c r="H1631"/>
  <c r="G1631"/>
  <c r="H1630"/>
  <c r="G1630"/>
  <c r="H1629"/>
  <c r="G1629"/>
  <c r="H1628"/>
  <c r="G1628"/>
  <c r="H1627"/>
  <c r="G1627"/>
  <c r="H1626"/>
  <c r="G1626"/>
  <c r="H1625"/>
  <c r="G1625"/>
  <c r="H1624"/>
  <c r="G1624"/>
  <c r="H1623"/>
  <c r="G1623"/>
  <c r="H1622"/>
  <c r="G1622"/>
  <c r="H1621"/>
  <c r="G1621"/>
  <c r="H1620"/>
  <c r="G1620"/>
  <c r="H1619"/>
  <c r="G1619"/>
  <c r="H1618"/>
  <c r="G1618"/>
  <c r="H1617"/>
  <c r="G1617"/>
  <c r="H1616"/>
  <c r="G1616"/>
  <c r="H1615"/>
  <c r="G1615"/>
  <c r="H1614"/>
  <c r="G1614"/>
  <c r="H1613"/>
  <c r="G1613"/>
  <c r="H1612"/>
  <c r="G1612"/>
  <c r="H1611"/>
  <c r="G1611"/>
  <c r="H1610"/>
  <c r="G1610"/>
  <c r="H1609"/>
  <c r="G1609"/>
  <c r="H1608"/>
  <c r="G1608"/>
  <c r="H1607"/>
  <c r="G1607"/>
  <c r="H1606"/>
  <c r="G1606"/>
  <c r="H1605"/>
  <c r="G1605"/>
  <c r="H1604"/>
  <c r="G1604"/>
  <c r="H1603"/>
  <c r="G1603"/>
  <c r="H1602"/>
  <c r="G1602"/>
  <c r="H1601"/>
  <c r="G1601"/>
  <c r="H1600"/>
  <c r="G1600"/>
  <c r="H1599"/>
  <c r="G1599"/>
  <c r="H1598"/>
  <c r="G1598"/>
  <c r="H1597"/>
  <c r="G1597"/>
  <c r="H1596"/>
  <c r="G1596"/>
  <c r="H1595"/>
  <c r="G1595"/>
  <c r="H1594"/>
  <c r="G1594"/>
  <c r="H1593"/>
  <c r="G1593"/>
  <c r="H1592"/>
  <c r="G1592"/>
  <c r="H1591"/>
  <c r="G1591"/>
  <c r="H1590"/>
  <c r="G1590"/>
  <c r="H1589"/>
  <c r="G1589"/>
  <c r="H1588"/>
  <c r="G1588"/>
  <c r="H1587"/>
  <c r="G1587"/>
  <c r="H1586"/>
  <c r="G1586"/>
  <c r="H1585"/>
  <c r="G1585"/>
  <c r="H1584"/>
  <c r="G1584"/>
  <c r="H1583"/>
  <c r="G1583"/>
  <c r="H1582"/>
  <c r="G1582"/>
  <c r="H1581"/>
  <c r="G1581"/>
  <c r="H1580"/>
  <c r="G1580"/>
  <c r="H1579"/>
  <c r="G1579"/>
  <c r="H1578"/>
  <c r="G1578"/>
  <c r="H1577"/>
  <c r="G1577"/>
  <c r="H1576"/>
  <c r="G1576"/>
  <c r="H1575"/>
  <c r="G1575"/>
  <c r="H1574"/>
  <c r="G1574"/>
  <c r="H1573"/>
  <c r="G1573"/>
  <c r="H1572"/>
  <c r="G1572"/>
  <c r="H1571"/>
  <c r="G1571"/>
  <c r="H1570"/>
  <c r="G1570"/>
  <c r="H1569"/>
  <c r="G1569"/>
  <c r="H1568"/>
  <c r="G1568"/>
  <c r="H1567"/>
  <c r="G1567"/>
  <c r="H1566"/>
  <c r="G1566"/>
  <c r="H1565"/>
  <c r="G1565"/>
  <c r="H1564"/>
  <c r="G1564"/>
  <c r="H1563"/>
  <c r="G1563"/>
  <c r="H1562"/>
  <c r="G1562"/>
  <c r="H1561"/>
  <c r="G1561"/>
  <c r="H1560"/>
  <c r="G1560"/>
  <c r="H1559"/>
  <c r="G1559"/>
  <c r="H1558"/>
  <c r="G1558"/>
  <c r="H1557"/>
  <c r="G1557"/>
  <c r="H1556"/>
  <c r="G1556"/>
  <c r="H1555"/>
  <c r="G1555"/>
  <c r="H1554"/>
  <c r="G1554"/>
  <c r="H1553"/>
  <c r="G1553"/>
  <c r="H1552"/>
  <c r="G1552"/>
  <c r="H1551"/>
  <c r="G1551"/>
  <c r="H1550"/>
  <c r="G1550"/>
  <c r="H1549"/>
  <c r="G1549"/>
  <c r="H1548"/>
  <c r="G1548"/>
  <c r="H1547"/>
  <c r="G1547"/>
  <c r="H1546"/>
  <c r="G1546"/>
  <c r="H1545"/>
  <c r="G1545"/>
  <c r="H1544"/>
  <c r="G1544"/>
  <c r="H1543"/>
  <c r="G1543"/>
  <c r="H1542"/>
  <c r="G1542"/>
  <c r="H1541"/>
  <c r="G1541"/>
  <c r="H1540"/>
  <c r="G1540"/>
  <c r="H1539"/>
  <c r="G1539"/>
  <c r="H1538"/>
  <c r="G1538"/>
  <c r="H1537"/>
  <c r="G1537"/>
  <c r="H1536"/>
  <c r="G1536"/>
  <c r="H1535"/>
  <c r="G1535"/>
  <c r="H1534"/>
  <c r="G1534"/>
  <c r="H1533"/>
  <c r="G1533"/>
  <c r="H1532"/>
  <c r="G1532"/>
  <c r="H1531"/>
  <c r="G1531"/>
  <c r="H1530"/>
  <c r="G1530"/>
  <c r="H1529"/>
  <c r="G1529"/>
  <c r="H1528"/>
  <c r="G1528"/>
  <c r="H1527"/>
  <c r="G1527"/>
  <c r="H1526"/>
  <c r="G1526"/>
  <c r="H1525"/>
  <c r="G1525"/>
  <c r="H1524"/>
  <c r="G1524"/>
  <c r="H1523"/>
  <c r="G1523"/>
  <c r="H1522"/>
  <c r="G1522"/>
  <c r="H1521"/>
  <c r="G1521"/>
  <c r="H1520"/>
  <c r="G1520"/>
  <c r="H1519"/>
  <c r="G1519"/>
  <c r="H1518"/>
  <c r="G1518"/>
  <c r="H1517"/>
  <c r="G1517"/>
  <c r="H1516"/>
  <c r="G1516"/>
  <c r="H1515"/>
  <c r="G1515"/>
  <c r="H1514"/>
  <c r="G1514"/>
  <c r="H1513"/>
  <c r="G1513"/>
  <c r="H1512"/>
  <c r="G1512"/>
  <c r="H1511"/>
  <c r="G1511"/>
  <c r="H1510"/>
  <c r="G1510"/>
  <c r="H1509"/>
  <c r="G1509"/>
  <c r="H1508"/>
  <c r="G1508"/>
  <c r="H1507"/>
  <c r="G1507"/>
  <c r="H1506"/>
  <c r="G1506"/>
  <c r="H1505"/>
  <c r="G1505"/>
  <c r="H1504"/>
  <c r="G1504"/>
  <c r="H1503"/>
  <c r="G1503"/>
  <c r="H1502"/>
  <c r="G1502"/>
  <c r="H1501"/>
  <c r="G1501"/>
  <c r="H1500"/>
  <c r="G1500"/>
  <c r="H1499"/>
  <c r="G1499"/>
  <c r="H1498"/>
  <c r="G1498"/>
  <c r="H1497"/>
  <c r="G1497"/>
  <c r="H1496"/>
  <c r="G1496"/>
  <c r="H1495"/>
  <c r="G1495"/>
  <c r="H1494"/>
  <c r="G1494"/>
  <c r="H1493"/>
  <c r="G1493"/>
  <c r="H1492"/>
  <c r="G1492"/>
  <c r="H1491"/>
  <c r="G1491"/>
  <c r="H1490"/>
  <c r="G1490"/>
  <c r="H1489"/>
  <c r="G1489"/>
  <c r="H1488"/>
  <c r="G1488"/>
  <c r="H1487"/>
  <c r="G1487"/>
  <c r="H1486"/>
  <c r="G1486"/>
  <c r="H1485"/>
  <c r="G1485"/>
  <c r="H1484"/>
  <c r="G1484"/>
  <c r="H1483"/>
  <c r="G1483"/>
  <c r="H1482"/>
  <c r="G1482"/>
  <c r="H1481"/>
  <c r="G1481"/>
  <c r="H1480"/>
  <c r="G1480"/>
  <c r="H1479"/>
  <c r="G1479"/>
  <c r="H1478"/>
  <c r="G1478"/>
  <c r="H1477"/>
  <c r="G1477"/>
  <c r="H1476"/>
  <c r="G1476"/>
  <c r="H1475"/>
  <c r="G1475"/>
  <c r="H1474"/>
  <c r="G1474"/>
  <c r="H1473"/>
  <c r="G1473"/>
  <c r="H1472"/>
  <c r="G1472"/>
  <c r="H1471"/>
  <c r="G1471"/>
  <c r="H1470"/>
  <c r="G1470"/>
  <c r="H1469"/>
  <c r="G1469"/>
  <c r="H1468"/>
  <c r="G1468"/>
  <c r="H1467"/>
  <c r="G1467"/>
  <c r="H1466"/>
  <c r="G1466"/>
  <c r="H1465"/>
  <c r="G1465"/>
  <c r="H1464"/>
  <c r="G1464"/>
  <c r="H1463"/>
  <c r="G1463"/>
  <c r="H1462"/>
  <c r="G1462"/>
  <c r="H1461"/>
  <c r="G1461"/>
  <c r="H1460"/>
  <c r="G1460"/>
  <c r="H1459"/>
  <c r="G1459"/>
  <c r="H1458"/>
  <c r="G1458"/>
  <c r="H1457"/>
  <c r="G1457"/>
  <c r="H1456"/>
  <c r="G1456"/>
  <c r="H1455"/>
  <c r="G1455"/>
  <c r="H1454"/>
  <c r="G1454"/>
  <c r="H1453"/>
  <c r="G1453"/>
  <c r="H1452"/>
  <c r="G1452"/>
  <c r="H1451"/>
  <c r="G1451"/>
  <c r="H1450"/>
  <c r="G1450"/>
  <c r="H1449"/>
  <c r="G1449"/>
  <c r="H1448"/>
  <c r="G1448"/>
  <c r="H1447"/>
  <c r="G1447"/>
  <c r="H1446"/>
  <c r="G1446"/>
  <c r="H1445"/>
  <c r="G1445"/>
  <c r="H1444"/>
  <c r="G1444"/>
  <c r="H1443"/>
  <c r="G1443"/>
  <c r="H1442"/>
  <c r="G1442"/>
  <c r="H1441"/>
  <c r="G1441"/>
  <c r="H1440"/>
  <c r="G1440"/>
  <c r="H1439"/>
  <c r="G1439"/>
  <c r="H1438"/>
  <c r="G1438"/>
  <c r="H1437"/>
  <c r="G1437"/>
  <c r="H1436"/>
  <c r="G1436"/>
  <c r="H1435"/>
  <c r="G1435"/>
  <c r="H1434"/>
  <c r="G1434"/>
  <c r="H1433"/>
  <c r="G1433"/>
  <c r="H1432"/>
  <c r="G1432"/>
  <c r="H1431"/>
  <c r="G1431"/>
  <c r="H1430"/>
  <c r="G1430"/>
  <c r="H1429"/>
  <c r="G1429"/>
  <c r="H1428"/>
  <c r="G1428"/>
  <c r="H1427"/>
  <c r="G1427"/>
  <c r="H1426"/>
  <c r="G1426"/>
  <c r="H1425"/>
  <c r="G1425"/>
  <c r="H1424"/>
  <c r="G1424"/>
  <c r="H1423"/>
  <c r="G1423"/>
  <c r="H1422"/>
  <c r="G1422"/>
  <c r="H1421"/>
  <c r="G1421"/>
  <c r="H1420"/>
  <c r="G1420"/>
  <c r="H1419"/>
  <c r="G1419"/>
  <c r="H1418"/>
  <c r="G1418"/>
  <c r="H1417"/>
  <c r="G1417"/>
  <c r="H1416"/>
  <c r="G1416"/>
  <c r="H1415"/>
  <c r="G1415"/>
  <c r="H1414"/>
  <c r="G1414"/>
  <c r="H1413"/>
  <c r="G1413"/>
  <c r="H1412"/>
  <c r="G1412"/>
  <c r="H1411"/>
  <c r="G1411"/>
  <c r="H1410"/>
  <c r="G1410"/>
  <c r="H1409"/>
  <c r="G1409"/>
  <c r="H1408"/>
  <c r="G1408"/>
  <c r="H1407"/>
  <c r="G1407"/>
  <c r="H1406"/>
  <c r="G1406"/>
  <c r="H1405"/>
  <c r="G1405"/>
  <c r="H1404"/>
  <c r="G1404"/>
  <c r="H1403"/>
  <c r="G1403"/>
  <c r="H1402"/>
  <c r="G1402"/>
  <c r="H1401"/>
  <c r="G1401"/>
  <c r="H1400"/>
  <c r="G1400"/>
  <c r="H1399"/>
  <c r="G1399"/>
  <c r="H1398"/>
  <c r="G1398"/>
  <c r="H1397"/>
  <c r="G1397"/>
  <c r="H1396"/>
  <c r="G1396"/>
  <c r="H1395"/>
  <c r="G1395"/>
  <c r="H1394"/>
  <c r="G1394"/>
  <c r="H1393"/>
  <c r="G1393"/>
  <c r="H1392"/>
  <c r="G1392"/>
  <c r="H1391"/>
  <c r="G1391"/>
  <c r="H1390"/>
  <c r="G1390"/>
  <c r="H1389"/>
  <c r="G1389"/>
  <c r="H1388"/>
  <c r="G1388"/>
  <c r="H1387"/>
  <c r="G1387"/>
  <c r="H1386"/>
  <c r="G1386"/>
  <c r="H1385"/>
  <c r="G1385"/>
  <c r="H1384"/>
  <c r="G1384"/>
  <c r="H1383"/>
  <c r="G1383"/>
  <c r="H1382"/>
  <c r="G1382"/>
  <c r="H1381"/>
  <c r="G1381"/>
  <c r="H1380"/>
  <c r="G1380"/>
  <c r="H1379"/>
  <c r="G1379"/>
  <c r="H1378"/>
  <c r="G1378"/>
  <c r="H1377"/>
  <c r="G1377"/>
  <c r="H1376"/>
  <c r="G1376"/>
  <c r="H1375"/>
  <c r="G1375"/>
  <c r="H1374"/>
  <c r="G1374"/>
  <c r="H1373"/>
  <c r="G1373"/>
  <c r="H1372"/>
  <c r="G1372"/>
  <c r="H1371"/>
  <c r="G1371"/>
  <c r="H1370"/>
  <c r="G1370"/>
  <c r="H1369"/>
  <c r="G1369"/>
  <c r="H1368"/>
  <c r="G1368"/>
  <c r="H1367"/>
  <c r="G1367"/>
  <c r="H1366"/>
  <c r="G1366"/>
  <c r="H1365"/>
  <c r="G1365"/>
  <c r="H1364"/>
  <c r="G1364"/>
  <c r="H1363"/>
  <c r="G1363"/>
  <c r="H1362"/>
  <c r="G1362"/>
  <c r="H1361"/>
  <c r="G1361"/>
  <c r="H1360"/>
  <c r="G1360"/>
  <c r="H1359"/>
  <c r="G1359"/>
  <c r="H1358"/>
  <c r="G1358"/>
  <c r="H1357"/>
  <c r="G1357"/>
  <c r="H1356"/>
  <c r="G1356"/>
  <c r="H1355"/>
  <c r="G1355"/>
  <c r="H1354"/>
  <c r="G1354"/>
  <c r="H1353"/>
  <c r="G1353"/>
  <c r="H1352"/>
  <c r="G1352"/>
  <c r="H1351"/>
  <c r="G1351"/>
  <c r="H1350"/>
  <c r="G1350"/>
  <c r="H1349"/>
  <c r="G1349"/>
  <c r="H1348"/>
  <c r="G1348"/>
  <c r="H1347"/>
  <c r="G1347"/>
  <c r="H1346"/>
  <c r="G1346"/>
  <c r="H1345"/>
  <c r="G1345"/>
  <c r="H1344"/>
  <c r="G1344"/>
  <c r="H1343"/>
  <c r="G1343"/>
  <c r="H1342"/>
  <c r="G1342"/>
  <c r="H1341"/>
  <c r="G1341"/>
  <c r="H1340"/>
  <c r="G1340"/>
  <c r="H1339"/>
  <c r="G1339"/>
  <c r="H1338"/>
  <c r="G1338"/>
  <c r="H1337"/>
  <c r="G1337"/>
  <c r="H1336"/>
  <c r="G1336"/>
  <c r="H1335"/>
  <c r="G1335"/>
  <c r="H1334"/>
  <c r="G1334"/>
  <c r="H1333"/>
  <c r="G1333"/>
  <c r="H1332"/>
  <c r="G1332"/>
  <c r="H1331"/>
  <c r="G1331"/>
  <c r="H1330"/>
  <c r="G1330"/>
  <c r="H1329"/>
  <c r="G1329"/>
  <c r="H1328"/>
  <c r="G1328"/>
  <c r="H1327"/>
  <c r="G1327"/>
  <c r="H1326"/>
  <c r="G1326"/>
  <c r="H1325"/>
  <c r="G1325"/>
  <c r="H1324"/>
  <c r="G1324"/>
  <c r="H1323"/>
  <c r="G1323"/>
  <c r="H1322"/>
  <c r="G1322"/>
  <c r="H1321"/>
  <c r="G1321"/>
  <c r="H1320"/>
  <c r="G1320"/>
  <c r="H1319"/>
  <c r="G1319"/>
  <c r="H1318"/>
  <c r="G1318"/>
  <c r="H1317"/>
  <c r="G1317"/>
  <c r="H1316"/>
  <c r="G1316"/>
  <c r="H1315"/>
  <c r="G1315"/>
  <c r="H1314"/>
  <c r="G1314"/>
  <c r="H1313"/>
  <c r="G1313"/>
  <c r="H1312"/>
  <c r="G1312"/>
  <c r="H1311"/>
  <c r="G1311"/>
  <c r="H1310"/>
  <c r="G1310"/>
  <c r="H1309"/>
  <c r="G1309"/>
  <c r="H1308"/>
  <c r="G1308"/>
  <c r="H1307"/>
  <c r="G1307"/>
  <c r="H1306"/>
  <c r="G1306"/>
  <c r="H1305"/>
  <c r="G1305"/>
  <c r="H1304"/>
  <c r="G1304"/>
  <c r="H1303"/>
  <c r="G1303"/>
  <c r="H1302"/>
  <c r="G1302"/>
  <c r="H1301"/>
  <c r="G1301"/>
  <c r="H1300"/>
  <c r="G1300"/>
  <c r="H1299"/>
  <c r="G1299"/>
  <c r="H1298"/>
  <c r="G1298"/>
  <c r="H1297"/>
  <c r="G1297"/>
  <c r="H1296"/>
  <c r="G1296"/>
  <c r="H1295"/>
  <c r="G1295"/>
  <c r="H1294"/>
  <c r="G1294"/>
  <c r="H1293"/>
  <c r="G1293"/>
  <c r="H1292"/>
  <c r="G1292"/>
  <c r="H1291"/>
  <c r="G1291"/>
  <c r="H1290"/>
  <c r="G1290"/>
  <c r="H1289"/>
  <c r="G1289"/>
  <c r="H1288"/>
  <c r="G1288"/>
  <c r="H1287"/>
  <c r="G1287"/>
  <c r="H1286"/>
  <c r="G1286"/>
  <c r="H1285"/>
  <c r="G1285"/>
  <c r="H1284"/>
  <c r="G1284"/>
  <c r="H1283"/>
  <c r="G1283"/>
  <c r="H1282"/>
  <c r="G1282"/>
  <c r="H1281"/>
  <c r="G1281"/>
  <c r="H1280"/>
  <c r="G1280"/>
  <c r="H1279"/>
  <c r="G1279"/>
  <c r="H1278"/>
  <c r="G1278"/>
  <c r="H1277"/>
  <c r="G1277"/>
  <c r="H1276"/>
  <c r="G1276"/>
  <c r="H1275"/>
  <c r="G1275"/>
  <c r="H1274"/>
  <c r="G1274"/>
  <c r="H1273"/>
  <c r="G1273"/>
  <c r="H1272"/>
  <c r="G1272"/>
  <c r="H1271"/>
  <c r="G1271"/>
  <c r="H1270"/>
  <c r="G1270"/>
  <c r="H1269"/>
  <c r="G1269"/>
  <c r="H1268"/>
  <c r="G1268"/>
  <c r="H1267"/>
  <c r="G1267"/>
  <c r="H1266"/>
  <c r="G1266"/>
  <c r="H1265"/>
  <c r="G1265"/>
  <c r="H1264"/>
  <c r="G1264"/>
  <c r="H1263"/>
  <c r="G1263"/>
  <c r="H1262"/>
  <c r="G1262"/>
  <c r="H1261"/>
  <c r="G1261"/>
  <c r="H1260"/>
  <c r="G1260"/>
  <c r="H1259"/>
  <c r="G1259"/>
  <c r="H1258"/>
  <c r="G1258"/>
  <c r="H1257"/>
  <c r="G1257"/>
  <c r="H1256"/>
  <c r="G1256"/>
  <c r="H1255"/>
  <c r="G1255"/>
  <c r="H1254"/>
  <c r="G1254"/>
  <c r="H1253"/>
  <c r="G1253"/>
  <c r="H1252"/>
  <c r="G1252"/>
  <c r="H1251"/>
  <c r="G1251"/>
  <c r="H1250"/>
  <c r="G1250"/>
  <c r="H1249"/>
  <c r="G1249"/>
  <c r="H1248"/>
  <c r="G1248"/>
  <c r="H1247"/>
  <c r="G1247"/>
  <c r="H1246"/>
  <c r="G1246"/>
  <c r="H1245"/>
  <c r="G1245"/>
  <c r="H1244"/>
  <c r="G1244"/>
  <c r="H1243"/>
  <c r="G1243"/>
  <c r="H1242"/>
  <c r="G1242"/>
  <c r="H1241"/>
  <c r="G1241"/>
  <c r="H1240"/>
  <c r="G1240"/>
  <c r="H1239"/>
  <c r="G1239"/>
  <c r="H1238"/>
  <c r="G1238"/>
  <c r="H1237"/>
  <c r="G1237"/>
  <c r="H1236"/>
  <c r="G1236"/>
  <c r="H1235"/>
  <c r="G1235"/>
  <c r="H1234"/>
  <c r="G1234"/>
  <c r="H1233"/>
  <c r="G1233"/>
  <c r="H1232"/>
  <c r="G1232"/>
  <c r="H1231"/>
  <c r="G1231"/>
  <c r="H1230"/>
  <c r="G1230"/>
  <c r="H1229"/>
  <c r="G1229"/>
  <c r="H1228"/>
  <c r="G1228"/>
  <c r="H1227"/>
  <c r="G1227"/>
  <c r="H1226"/>
  <c r="G1226"/>
  <c r="H1225"/>
  <c r="G1225"/>
  <c r="H1224"/>
  <c r="G1224"/>
  <c r="H1223"/>
  <c r="G1223"/>
  <c r="H1222"/>
  <c r="G1222"/>
  <c r="H1221"/>
  <c r="G1221"/>
  <c r="H1220"/>
  <c r="G1220"/>
  <c r="H1219"/>
  <c r="G1219"/>
  <c r="H1218"/>
  <c r="G1218"/>
  <c r="H1217"/>
  <c r="G1217"/>
  <c r="H1216"/>
  <c r="G1216"/>
  <c r="H1215"/>
  <c r="G1215"/>
  <c r="H1214"/>
  <c r="G1214"/>
  <c r="H1213"/>
  <c r="G1213"/>
  <c r="H1212"/>
  <c r="G1212"/>
  <c r="H1211"/>
  <c r="G1211"/>
  <c r="H1210"/>
  <c r="G1210"/>
  <c r="H1209"/>
  <c r="G1209"/>
  <c r="H1208"/>
  <c r="G1208"/>
  <c r="H1207"/>
  <c r="G1207"/>
  <c r="H1206"/>
  <c r="G1206"/>
  <c r="H1205"/>
  <c r="G1205"/>
  <c r="H1204"/>
  <c r="G1204"/>
  <c r="H1203"/>
  <c r="G1203"/>
  <c r="H1202"/>
  <c r="G1202"/>
  <c r="H1201"/>
  <c r="G1201"/>
  <c r="H1200"/>
  <c r="G1200"/>
  <c r="H1199"/>
  <c r="G1199"/>
  <c r="H1198"/>
  <c r="G1198"/>
  <c r="H1197"/>
  <c r="G1197"/>
  <c r="H1196"/>
  <c r="G1196"/>
  <c r="H1195"/>
  <c r="G1195"/>
  <c r="H1194"/>
  <c r="G1194"/>
  <c r="H1193"/>
  <c r="G1193"/>
  <c r="H1192"/>
  <c r="G1192"/>
  <c r="H1191"/>
  <c r="G1191"/>
  <c r="H1190"/>
  <c r="G1190"/>
  <c r="H1189"/>
  <c r="G1189"/>
  <c r="H1188"/>
  <c r="G1188"/>
  <c r="H1187"/>
  <c r="G1187"/>
  <c r="H1186"/>
  <c r="G1186"/>
  <c r="H1185"/>
  <c r="G1185"/>
  <c r="H1184"/>
  <c r="G1184"/>
  <c r="H1183"/>
  <c r="G1183"/>
  <c r="H1182"/>
  <c r="G1182"/>
  <c r="H1181"/>
  <c r="G1181"/>
  <c r="H1180"/>
  <c r="G1180"/>
  <c r="H1179"/>
  <c r="G1179"/>
  <c r="H1178"/>
  <c r="G1178"/>
  <c r="H1177"/>
  <c r="G1177"/>
  <c r="H1176"/>
  <c r="G1176"/>
  <c r="H1175"/>
  <c r="G1175"/>
  <c r="H1174"/>
  <c r="G1174"/>
  <c r="H1173"/>
  <c r="G1173"/>
  <c r="H1172"/>
  <c r="G1172"/>
  <c r="H1171"/>
  <c r="G1171"/>
  <c r="H1170"/>
  <c r="G1170"/>
  <c r="H1169"/>
  <c r="G1169"/>
  <c r="H1168"/>
  <c r="G1168"/>
  <c r="H1167"/>
  <c r="G1167"/>
  <c r="H1166"/>
  <c r="G1166"/>
  <c r="H1165"/>
  <c r="G1165"/>
  <c r="H1164"/>
  <c r="G1164"/>
  <c r="H1163"/>
  <c r="G1163"/>
  <c r="H1162"/>
  <c r="G1162"/>
  <c r="H1161"/>
  <c r="G1161"/>
  <c r="H1160"/>
  <c r="G1160"/>
  <c r="H1159"/>
  <c r="G1159"/>
  <c r="H1158"/>
  <c r="G1158"/>
  <c r="H1157"/>
  <c r="G1157"/>
  <c r="H1156"/>
  <c r="G1156"/>
  <c r="H1155"/>
  <c r="G1155"/>
  <c r="H1154"/>
  <c r="G1154"/>
  <c r="H1153"/>
  <c r="G1153"/>
  <c r="H1152"/>
  <c r="G1152"/>
  <c r="H1151"/>
  <c r="G1151"/>
  <c r="H1150"/>
  <c r="G1150"/>
  <c r="H1149"/>
  <c r="G1149"/>
  <c r="H1148"/>
  <c r="G1148"/>
  <c r="H1147"/>
  <c r="G1147"/>
  <c r="H1146"/>
  <c r="G1146"/>
  <c r="H1145"/>
  <c r="G1145"/>
  <c r="H1144"/>
  <c r="G1144"/>
  <c r="H1143"/>
  <c r="G1143"/>
  <c r="H1142"/>
  <c r="G1142"/>
  <c r="H1141"/>
  <c r="G1141"/>
  <c r="H1140"/>
  <c r="G1140"/>
  <c r="H1139"/>
  <c r="G1139"/>
  <c r="H1138"/>
  <c r="G1138"/>
  <c r="H1137"/>
  <c r="G1137"/>
  <c r="H1136"/>
  <c r="G1136"/>
  <c r="H1135"/>
  <c r="G1135"/>
  <c r="H1134"/>
  <c r="G1134"/>
  <c r="H1133"/>
  <c r="G1133"/>
  <c r="H1132"/>
  <c r="G1132"/>
  <c r="H1131"/>
  <c r="G1131"/>
  <c r="H1130"/>
  <c r="G1130"/>
  <c r="H1129"/>
  <c r="G1129"/>
  <c r="H1128"/>
  <c r="G1128"/>
  <c r="H1127"/>
  <c r="G1127"/>
  <c r="H1126"/>
  <c r="G1126"/>
  <c r="H1125"/>
  <c r="G1125"/>
  <c r="H1124"/>
  <c r="G1124"/>
  <c r="H1123"/>
  <c r="G1123"/>
  <c r="H1122"/>
  <c r="G1122"/>
  <c r="H1121"/>
  <c r="G1121"/>
  <c r="H1120"/>
  <c r="G1120"/>
  <c r="H1119"/>
  <c r="G1119"/>
  <c r="H1118"/>
  <c r="G1118"/>
  <c r="H1117"/>
  <c r="G1117"/>
  <c r="H1116"/>
  <c r="G1116"/>
  <c r="H1115"/>
  <c r="G1115"/>
  <c r="H1114"/>
  <c r="G1114"/>
  <c r="H1113"/>
  <c r="G1113"/>
  <c r="H1112"/>
  <c r="G1112"/>
  <c r="H1111"/>
  <c r="G1111"/>
  <c r="H1110"/>
  <c r="G1110"/>
  <c r="H1109"/>
  <c r="G1109"/>
  <c r="H1108"/>
  <c r="G1108"/>
  <c r="H1107"/>
  <c r="G1107"/>
  <c r="H1106"/>
  <c r="G1106"/>
  <c r="H1105"/>
  <c r="G1105"/>
  <c r="H1104"/>
  <c r="G1104"/>
  <c r="H1103"/>
  <c r="G1103"/>
  <c r="H1102"/>
  <c r="G1102"/>
  <c r="H1101"/>
  <c r="G1101"/>
  <c r="H1100"/>
  <c r="G1100"/>
  <c r="H1099"/>
  <c r="G1099"/>
  <c r="H1098"/>
  <c r="G1098"/>
  <c r="H1097"/>
  <c r="G1097"/>
  <c r="H1096"/>
  <c r="G1096"/>
  <c r="H1095"/>
  <c r="G1095"/>
  <c r="H1094"/>
  <c r="G1094"/>
  <c r="H1093"/>
  <c r="G1093"/>
  <c r="H1092"/>
  <c r="G1092"/>
  <c r="H1091"/>
  <c r="G1091"/>
  <c r="H1090"/>
  <c r="G1090"/>
  <c r="H1089"/>
  <c r="G1089"/>
  <c r="H1088"/>
  <c r="G1088"/>
  <c r="H1087"/>
  <c r="G1087"/>
  <c r="H1086"/>
  <c r="G1086"/>
  <c r="H1085"/>
  <c r="G1085"/>
  <c r="H1084"/>
  <c r="G1084"/>
  <c r="H1083"/>
  <c r="G1083"/>
  <c r="H1082"/>
  <c r="G1082"/>
  <c r="H1081"/>
  <c r="G1081"/>
  <c r="H1080"/>
  <c r="G1080"/>
  <c r="H1079"/>
  <c r="G1079"/>
  <c r="H1078"/>
  <c r="G1078"/>
  <c r="H1077"/>
  <c r="G1077"/>
  <c r="H1076"/>
  <c r="G1076"/>
  <c r="H1075"/>
  <c r="G1075"/>
  <c r="H1074"/>
  <c r="G1074"/>
  <c r="H1073"/>
  <c r="G1073"/>
  <c r="H1072"/>
  <c r="G1072"/>
  <c r="H1071"/>
  <c r="G1071"/>
  <c r="H1070"/>
  <c r="G1070"/>
  <c r="H1069"/>
  <c r="G1069"/>
  <c r="H1068"/>
  <c r="G1068"/>
  <c r="H1067"/>
  <c r="G1067"/>
  <c r="H1066"/>
  <c r="G1066"/>
  <c r="H1065"/>
  <c r="G1065"/>
  <c r="H1064"/>
  <c r="G1064"/>
  <c r="H1063"/>
  <c r="G1063"/>
  <c r="H1062"/>
  <c r="G1062"/>
  <c r="H1061"/>
  <c r="G1061"/>
  <c r="H1060"/>
  <c r="G1060"/>
  <c r="H1059"/>
  <c r="G1059"/>
  <c r="H1058"/>
  <c r="G1058"/>
  <c r="H1057"/>
  <c r="G1057"/>
  <c r="H1056"/>
  <c r="G1056"/>
  <c r="H1055"/>
  <c r="G1055"/>
  <c r="H1054"/>
  <c r="G1054"/>
  <c r="H1053"/>
  <c r="G1053"/>
  <c r="H1052"/>
  <c r="G1052"/>
  <c r="H1051"/>
  <c r="G1051"/>
  <c r="H1050"/>
  <c r="G1050"/>
  <c r="H1049"/>
  <c r="G1049"/>
  <c r="H1048"/>
  <c r="G1048"/>
  <c r="H1047"/>
  <c r="G1047"/>
  <c r="H1046"/>
  <c r="G1046"/>
  <c r="H1045"/>
  <c r="G1045"/>
  <c r="H1044"/>
  <c r="G1044"/>
  <c r="H1043"/>
  <c r="G1043"/>
  <c r="H1042"/>
  <c r="G1042"/>
  <c r="H1041"/>
  <c r="G1041"/>
  <c r="H1040"/>
  <c r="G1040"/>
  <c r="H1039"/>
  <c r="G1039"/>
  <c r="H1038"/>
  <c r="G1038"/>
  <c r="H1037"/>
  <c r="G1037"/>
  <c r="H1036"/>
  <c r="G1036"/>
  <c r="H1035"/>
  <c r="G1035"/>
  <c r="H1034"/>
  <c r="G1034"/>
  <c r="H1033"/>
  <c r="G1033"/>
  <c r="H1032"/>
  <c r="G1032"/>
  <c r="H1031"/>
  <c r="G1031"/>
  <c r="H1030"/>
  <c r="G1030"/>
  <c r="H1029"/>
  <c r="G1029"/>
  <c r="H1028"/>
  <c r="G1028"/>
  <c r="H1027"/>
  <c r="G1027"/>
  <c r="H1026"/>
  <c r="G1026"/>
  <c r="H1025"/>
  <c r="G1025"/>
  <c r="H1024"/>
  <c r="G1024"/>
  <c r="H1023"/>
  <c r="G1023"/>
  <c r="H1022"/>
  <c r="G1022"/>
  <c r="H1021"/>
  <c r="G1021"/>
  <c r="H1020"/>
  <c r="G1020"/>
  <c r="H1019"/>
  <c r="G1019"/>
  <c r="H1018"/>
  <c r="G1018"/>
  <c r="H1017"/>
  <c r="G1017"/>
  <c r="H1016"/>
  <c r="G1016"/>
  <c r="H1015"/>
  <c r="G1015"/>
  <c r="H1014"/>
  <c r="G1014"/>
  <c r="H1013"/>
  <c r="G1013"/>
  <c r="H1012"/>
  <c r="G1012"/>
  <c r="H1011"/>
  <c r="G1011"/>
  <c r="H1010"/>
  <c r="G1010"/>
  <c r="H1009"/>
  <c r="G1009"/>
  <c r="H1008"/>
  <c r="G1008"/>
  <c r="H1007"/>
  <c r="G1007"/>
  <c r="H1006"/>
  <c r="G1006"/>
  <c r="H1005"/>
  <c r="G1005"/>
  <c r="H1004"/>
  <c r="G1004"/>
  <c r="H1003"/>
  <c r="G1003"/>
  <c r="H1002"/>
  <c r="G1002"/>
  <c r="H1001"/>
  <c r="G1001"/>
  <c r="H1000"/>
  <c r="G1000"/>
  <c r="H999"/>
  <c r="G999"/>
  <c r="H998"/>
  <c r="G998"/>
  <c r="H997"/>
  <c r="G997"/>
  <c r="H996"/>
  <c r="G996"/>
  <c r="H995"/>
  <c r="G995"/>
  <c r="H994"/>
  <c r="G994"/>
  <c r="H993"/>
  <c r="G993"/>
  <c r="H992"/>
  <c r="G992"/>
  <c r="H991"/>
  <c r="G991"/>
  <c r="H990"/>
  <c r="G990"/>
  <c r="H989"/>
  <c r="G989"/>
  <c r="H988"/>
  <c r="G988"/>
  <c r="H987"/>
  <c r="G987"/>
  <c r="H986"/>
  <c r="G986"/>
  <c r="H985"/>
  <c r="G985"/>
  <c r="H984"/>
  <c r="G984"/>
  <c r="H983"/>
  <c r="G983"/>
  <c r="H982"/>
  <c r="G982"/>
  <c r="H981"/>
  <c r="G981"/>
  <c r="H980"/>
  <c r="G980"/>
  <c r="H979"/>
  <c r="G979"/>
  <c r="H978"/>
  <c r="G978"/>
  <c r="H977"/>
  <c r="G977"/>
  <c r="H976"/>
  <c r="G976"/>
  <c r="H975"/>
  <c r="G975"/>
  <c r="H974"/>
  <c r="G974"/>
  <c r="H973"/>
  <c r="G973"/>
  <c r="H972"/>
  <c r="G972"/>
  <c r="H971"/>
  <c r="G971"/>
  <c r="H970"/>
  <c r="G970"/>
  <c r="H969"/>
  <c r="G969"/>
  <c r="H968"/>
  <c r="G968"/>
  <c r="H967"/>
  <c r="G967"/>
  <c r="H966"/>
  <c r="G966"/>
  <c r="H965"/>
  <c r="G965"/>
  <c r="H964"/>
  <c r="G964"/>
  <c r="H963"/>
  <c r="G963"/>
  <c r="H962"/>
  <c r="G962"/>
  <c r="H961"/>
  <c r="G961"/>
  <c r="H960"/>
  <c r="G960"/>
  <c r="H959"/>
  <c r="G959"/>
  <c r="H958"/>
  <c r="G958"/>
  <c r="H957"/>
  <c r="G957"/>
  <c r="H956"/>
  <c r="G956"/>
  <c r="H955"/>
  <c r="G955"/>
  <c r="H954"/>
  <c r="G954"/>
  <c r="H953"/>
  <c r="G953"/>
  <c r="H952"/>
  <c r="G952"/>
  <c r="H951"/>
  <c r="G951"/>
  <c r="H950"/>
  <c r="G950"/>
  <c r="H949"/>
  <c r="G949"/>
  <c r="H948"/>
  <c r="G948"/>
  <c r="H947"/>
  <c r="G947"/>
  <c r="H946"/>
  <c r="G946"/>
  <c r="H945"/>
  <c r="G945"/>
  <c r="H944"/>
  <c r="G944"/>
  <c r="H943"/>
  <c r="G943"/>
  <c r="H942"/>
  <c r="G942"/>
  <c r="H941"/>
  <c r="G941"/>
  <c r="H940"/>
  <c r="G940"/>
  <c r="H939"/>
  <c r="G939"/>
  <c r="H938"/>
  <c r="G938"/>
  <c r="H937"/>
  <c r="G937"/>
  <c r="H936"/>
  <c r="G936"/>
  <c r="H935"/>
  <c r="G935"/>
  <c r="H934"/>
  <c r="G934"/>
  <c r="H933"/>
  <c r="G933"/>
  <c r="H932"/>
  <c r="G932"/>
  <c r="H931"/>
  <c r="G931"/>
  <c r="H930"/>
  <c r="G930"/>
  <c r="H929"/>
  <c r="G929"/>
  <c r="H928"/>
  <c r="G928"/>
  <c r="H927"/>
  <c r="G927"/>
  <c r="H926"/>
  <c r="G926"/>
  <c r="H925"/>
  <c r="G925"/>
  <c r="H924"/>
  <c r="G924"/>
  <c r="H923"/>
  <c r="G923"/>
  <c r="H922"/>
  <c r="G922"/>
  <c r="H921"/>
  <c r="G921"/>
  <c r="H920"/>
  <c r="G920"/>
  <c r="H919"/>
  <c r="G919"/>
  <c r="H918"/>
  <c r="G918"/>
  <c r="H917"/>
  <c r="G917"/>
  <c r="H916"/>
  <c r="G916"/>
  <c r="H915"/>
  <c r="G915"/>
  <c r="H914"/>
  <c r="G914"/>
  <c r="H913"/>
  <c r="G913"/>
  <c r="H912"/>
  <c r="G912"/>
  <c r="H911"/>
  <c r="G911"/>
  <c r="H910"/>
  <c r="G910"/>
  <c r="H909"/>
  <c r="G909"/>
  <c r="H908"/>
  <c r="G908"/>
  <c r="H907"/>
  <c r="G907"/>
  <c r="H906"/>
  <c r="G906"/>
  <c r="H905"/>
  <c r="G905"/>
  <c r="H904"/>
  <c r="G904"/>
  <c r="H903"/>
  <c r="G903"/>
  <c r="H902"/>
  <c r="G902"/>
  <c r="H901"/>
  <c r="G901"/>
  <c r="H900"/>
  <c r="G900"/>
  <c r="H899"/>
  <c r="G899"/>
  <c r="H898"/>
  <c r="G898"/>
  <c r="H897"/>
  <c r="G897"/>
  <c r="H896"/>
  <c r="G896"/>
  <c r="H895"/>
  <c r="G895"/>
  <c r="H894"/>
  <c r="G894"/>
  <c r="H893"/>
  <c r="G893"/>
  <c r="H892"/>
  <c r="G892"/>
  <c r="H891"/>
  <c r="G891"/>
  <c r="H890"/>
  <c r="G890"/>
  <c r="H889"/>
  <c r="G889"/>
  <c r="H888"/>
  <c r="G888"/>
  <c r="H887"/>
  <c r="G887"/>
  <c r="H886"/>
  <c r="G886"/>
  <c r="H885"/>
  <c r="G885"/>
  <c r="H884"/>
  <c r="G884"/>
  <c r="H883"/>
  <c r="G883"/>
  <c r="H882"/>
  <c r="G882"/>
  <c r="H881"/>
  <c r="G881"/>
  <c r="H880"/>
  <c r="G880"/>
  <c r="H879"/>
  <c r="G879"/>
  <c r="H878"/>
  <c r="G878"/>
  <c r="H877"/>
  <c r="G877"/>
  <c r="H876"/>
  <c r="G876"/>
  <c r="H875"/>
  <c r="G875"/>
  <c r="H874"/>
  <c r="G874"/>
  <c r="H873"/>
  <c r="G873"/>
  <c r="H872"/>
  <c r="G872"/>
  <c r="H871"/>
  <c r="G871"/>
  <c r="H870"/>
  <c r="G870"/>
  <c r="H869"/>
  <c r="G869"/>
  <c r="H868"/>
  <c r="G868"/>
  <c r="H867"/>
  <c r="G867"/>
  <c r="H866"/>
  <c r="G866"/>
  <c r="H865"/>
  <c r="G865"/>
  <c r="H864"/>
  <c r="G864"/>
  <c r="H863"/>
  <c r="G863"/>
  <c r="H862"/>
  <c r="G862"/>
  <c r="H861"/>
  <c r="G861"/>
  <c r="H860"/>
  <c r="G860"/>
  <c r="H859"/>
  <c r="G859"/>
  <c r="H858"/>
  <c r="G858"/>
  <c r="H857"/>
  <c r="G857"/>
  <c r="H856"/>
  <c r="G856"/>
  <c r="H855"/>
  <c r="G855"/>
  <c r="H854"/>
  <c r="G854"/>
  <c r="H853"/>
  <c r="G853"/>
  <c r="H852"/>
  <c r="G852"/>
  <c r="H851"/>
  <c r="G851"/>
  <c r="H850"/>
  <c r="G850"/>
  <c r="H849"/>
  <c r="G849"/>
  <c r="H848"/>
  <c r="G848"/>
  <c r="H847"/>
  <c r="G847"/>
  <c r="H846"/>
  <c r="G846"/>
  <c r="H845"/>
  <c r="G845"/>
  <c r="H844"/>
  <c r="G844"/>
  <c r="H843"/>
  <c r="G843"/>
  <c r="H842"/>
  <c r="G842"/>
  <c r="H841"/>
  <c r="G841"/>
  <c r="H840"/>
  <c r="G840"/>
  <c r="H839"/>
  <c r="G839"/>
  <c r="H838"/>
  <c r="G838"/>
  <c r="H837"/>
  <c r="G837"/>
  <c r="H836"/>
  <c r="G836"/>
  <c r="H835"/>
  <c r="G835"/>
  <c r="H834"/>
  <c r="G834"/>
  <c r="H833"/>
  <c r="G833"/>
  <c r="H832"/>
  <c r="G832"/>
  <c r="H831"/>
  <c r="G831"/>
  <c r="H830"/>
  <c r="G830"/>
  <c r="H829"/>
  <c r="G829"/>
  <c r="H828"/>
  <c r="G828"/>
  <c r="H827"/>
  <c r="G827"/>
  <c r="H826"/>
  <c r="G826"/>
  <c r="H825"/>
  <c r="G825"/>
  <c r="H824"/>
  <c r="G824"/>
  <c r="H823"/>
  <c r="G823"/>
  <c r="H822"/>
  <c r="G822"/>
  <c r="H821"/>
  <c r="G821"/>
  <c r="H820"/>
  <c r="G820"/>
  <c r="H819"/>
  <c r="G819"/>
  <c r="H818"/>
  <c r="G818"/>
  <c r="H817"/>
  <c r="G817"/>
  <c r="H816"/>
  <c r="G816"/>
  <c r="H815"/>
  <c r="G815"/>
  <c r="H814"/>
  <c r="G814"/>
  <c r="H813"/>
  <c r="G813"/>
  <c r="H812"/>
  <c r="G812"/>
  <c r="H811"/>
  <c r="G811"/>
  <c r="H810"/>
  <c r="G810"/>
  <c r="H809"/>
  <c r="G809"/>
  <c r="H808"/>
  <c r="G808"/>
  <c r="H807"/>
  <c r="G807"/>
  <c r="H806"/>
  <c r="G806"/>
  <c r="H805"/>
  <c r="G805"/>
  <c r="H804"/>
  <c r="G804"/>
  <c r="H803"/>
  <c r="G803"/>
  <c r="H802"/>
  <c r="G802"/>
  <c r="H801"/>
  <c r="G801"/>
  <c r="H800"/>
  <c r="G800"/>
  <c r="H799"/>
  <c r="G799"/>
  <c r="H798"/>
  <c r="G798"/>
  <c r="H797"/>
  <c r="G797"/>
  <c r="H796"/>
  <c r="G796"/>
  <c r="H795"/>
  <c r="G795"/>
  <c r="H794"/>
  <c r="G794"/>
  <c r="H793"/>
  <c r="G793"/>
  <c r="H792"/>
  <c r="G792"/>
  <c r="H791"/>
  <c r="G791"/>
  <c r="H790"/>
  <c r="G790"/>
  <c r="H789"/>
  <c r="G789"/>
  <c r="H788"/>
  <c r="G788"/>
  <c r="H787"/>
  <c r="G787"/>
  <c r="H786"/>
  <c r="G786"/>
  <c r="H785"/>
  <c r="G785"/>
  <c r="H784"/>
  <c r="G784"/>
  <c r="H783"/>
  <c r="G783"/>
  <c r="H782"/>
  <c r="G782"/>
  <c r="H781"/>
  <c r="G781"/>
  <c r="H780"/>
  <c r="G780"/>
  <c r="H779"/>
  <c r="G779"/>
  <c r="H778"/>
  <c r="G778"/>
  <c r="H777"/>
  <c r="G777"/>
  <c r="H776"/>
  <c r="G776"/>
  <c r="H775"/>
  <c r="G775"/>
  <c r="H774"/>
  <c r="G774"/>
  <c r="H773"/>
  <c r="G773"/>
  <c r="H772"/>
  <c r="G772"/>
  <c r="H771"/>
  <c r="G771"/>
  <c r="H770"/>
  <c r="G770"/>
  <c r="H769"/>
  <c r="G769"/>
  <c r="H768"/>
  <c r="G768"/>
  <c r="H767"/>
  <c r="G767"/>
  <c r="H766"/>
  <c r="G766"/>
  <c r="H765"/>
  <c r="G765"/>
  <c r="H764"/>
  <c r="G764"/>
  <c r="H763"/>
  <c r="G763"/>
  <c r="H762"/>
  <c r="G762"/>
  <c r="H761"/>
  <c r="G761"/>
  <c r="H760"/>
  <c r="G760"/>
  <c r="H759"/>
  <c r="G759"/>
  <c r="H758"/>
  <c r="G758"/>
  <c r="H757"/>
  <c r="G757"/>
  <c r="H756"/>
  <c r="G756"/>
  <c r="H755"/>
  <c r="G755"/>
  <c r="H754"/>
  <c r="G754"/>
  <c r="H753"/>
  <c r="G753"/>
  <c r="H752"/>
  <c r="G752"/>
  <c r="H751"/>
  <c r="G751"/>
  <c r="H750"/>
  <c r="G750"/>
  <c r="H749"/>
  <c r="G749"/>
  <c r="H748"/>
  <c r="G748"/>
  <c r="H747"/>
  <c r="G747"/>
  <c r="H746"/>
  <c r="G746"/>
  <c r="H745"/>
  <c r="G745"/>
  <c r="H744"/>
  <c r="G744"/>
  <c r="H743"/>
  <c r="G743"/>
  <c r="H742"/>
  <c r="G742"/>
  <c r="H741"/>
  <c r="G741"/>
  <c r="H740"/>
  <c r="G740"/>
  <c r="H739"/>
  <c r="G739"/>
  <c r="H738"/>
  <c r="G738"/>
  <c r="H737"/>
  <c r="G737"/>
  <c r="H736"/>
  <c r="G736"/>
  <c r="H735"/>
  <c r="G735"/>
  <c r="H734"/>
  <c r="G734"/>
  <c r="H733"/>
  <c r="G733"/>
  <c r="H732"/>
  <c r="G732"/>
  <c r="H731"/>
  <c r="G731"/>
  <c r="H730"/>
  <c r="G730"/>
  <c r="H729"/>
  <c r="G729"/>
  <c r="H728"/>
  <c r="G728"/>
  <c r="H727"/>
  <c r="G727"/>
  <c r="H726"/>
  <c r="G726"/>
  <c r="H725"/>
  <c r="G725"/>
  <c r="H724"/>
  <c r="G724"/>
  <c r="H723"/>
  <c r="G723"/>
  <c r="H722"/>
  <c r="G722"/>
  <c r="H721"/>
  <c r="G721"/>
  <c r="H720"/>
  <c r="G720"/>
  <c r="H719"/>
  <c r="G719"/>
  <c r="H718"/>
  <c r="G718"/>
  <c r="H717"/>
  <c r="G717"/>
  <c r="H716"/>
  <c r="G716"/>
  <c r="H715"/>
  <c r="G715"/>
  <c r="H714"/>
  <c r="G714"/>
  <c r="H713"/>
  <c r="G713"/>
  <c r="H712"/>
  <c r="G712"/>
  <c r="H711"/>
  <c r="G711"/>
  <c r="H710"/>
  <c r="G710"/>
  <c r="H709"/>
  <c r="G709"/>
  <c r="H708"/>
  <c r="G708"/>
  <c r="H707"/>
  <c r="G707"/>
  <c r="H706"/>
  <c r="G706"/>
  <c r="H705"/>
  <c r="G705"/>
  <c r="H704"/>
  <c r="G704"/>
  <c r="H703"/>
  <c r="G703"/>
  <c r="H702"/>
  <c r="G702"/>
  <c r="H701"/>
  <c r="G701"/>
  <c r="H700"/>
  <c r="G700"/>
  <c r="H699"/>
  <c r="G699"/>
  <c r="H698"/>
  <c r="G698"/>
  <c r="H697"/>
  <c r="G697"/>
  <c r="H696"/>
  <c r="G696"/>
  <c r="H695"/>
  <c r="G695"/>
  <c r="H694"/>
  <c r="G694"/>
  <c r="H693"/>
  <c r="G693"/>
  <c r="H692"/>
  <c r="G692"/>
  <c r="H691"/>
  <c r="G691"/>
  <c r="H690"/>
  <c r="G690"/>
  <c r="H689"/>
  <c r="G689"/>
  <c r="H688"/>
  <c r="G688"/>
  <c r="H687"/>
  <c r="G687"/>
  <c r="H686"/>
  <c r="G686"/>
  <c r="H685"/>
  <c r="G685"/>
  <c r="H684"/>
  <c r="G684"/>
  <c r="H683"/>
  <c r="G683"/>
  <c r="H682"/>
  <c r="G682"/>
  <c r="H681"/>
  <c r="G681"/>
  <c r="H680"/>
  <c r="G680"/>
  <c r="H679"/>
  <c r="G679"/>
  <c r="H678"/>
  <c r="G678"/>
  <c r="H677"/>
  <c r="G677"/>
  <c r="H676"/>
  <c r="G676"/>
  <c r="H675"/>
  <c r="G675"/>
  <c r="H674"/>
  <c r="G674"/>
  <c r="H673"/>
  <c r="G673"/>
  <c r="H672"/>
  <c r="G672"/>
  <c r="H671"/>
  <c r="G671"/>
  <c r="H670"/>
  <c r="G670"/>
  <c r="H669"/>
  <c r="G669"/>
  <c r="H668"/>
  <c r="G668"/>
  <c r="H667"/>
  <c r="G667"/>
  <c r="H666"/>
  <c r="G666"/>
  <c r="H665"/>
  <c r="G665"/>
  <c r="H664"/>
  <c r="G664"/>
  <c r="H663"/>
  <c r="G663"/>
  <c r="H662"/>
  <c r="G662"/>
  <c r="H661"/>
  <c r="G661"/>
  <c r="H660"/>
  <c r="G660"/>
  <c r="H659"/>
  <c r="G659"/>
  <c r="H658"/>
  <c r="G658"/>
  <c r="H657"/>
  <c r="G657"/>
  <c r="H656"/>
  <c r="G656"/>
  <c r="H655"/>
  <c r="G655"/>
  <c r="H654"/>
  <c r="G654"/>
  <c r="H653"/>
  <c r="G653"/>
  <c r="H652"/>
  <c r="G652"/>
  <c r="H651"/>
  <c r="G651"/>
  <c r="H650"/>
  <c r="G650"/>
  <c r="H649"/>
  <c r="G649"/>
  <c r="H648"/>
  <c r="G648"/>
  <c r="H647"/>
  <c r="G647"/>
  <c r="H646"/>
  <c r="G646"/>
  <c r="H645"/>
  <c r="G645"/>
  <c r="H644"/>
  <c r="G644"/>
  <c r="H643"/>
  <c r="G643"/>
  <c r="H642"/>
  <c r="G642"/>
  <c r="H641"/>
  <c r="G641"/>
  <c r="H640"/>
  <c r="G640"/>
  <c r="H639"/>
  <c r="G639"/>
  <c r="H638"/>
  <c r="G638"/>
  <c r="H637"/>
  <c r="G637"/>
  <c r="H636"/>
  <c r="G636"/>
  <c r="H635"/>
  <c r="G635"/>
  <c r="H634"/>
  <c r="G634"/>
  <c r="H633"/>
  <c r="G633"/>
  <c r="H632"/>
  <c r="G632"/>
  <c r="H631"/>
  <c r="G631"/>
  <c r="H630"/>
  <c r="G630"/>
  <c r="H629"/>
  <c r="G629"/>
  <c r="H628"/>
  <c r="G628"/>
  <c r="H627"/>
  <c r="G627"/>
  <c r="H626"/>
  <c r="G626"/>
  <c r="H625"/>
  <c r="G625"/>
  <c r="H624"/>
  <c r="G624"/>
  <c r="H623"/>
  <c r="G623"/>
  <c r="H622"/>
  <c r="G622"/>
  <c r="H621"/>
  <c r="G621"/>
  <c r="H620"/>
  <c r="G620"/>
  <c r="H619"/>
  <c r="G619"/>
  <c r="H618"/>
  <c r="G618"/>
  <c r="H617"/>
  <c r="G617"/>
  <c r="H616"/>
  <c r="G616"/>
  <c r="H615"/>
  <c r="G615"/>
  <c r="H614"/>
  <c r="G614"/>
  <c r="H613"/>
  <c r="G613"/>
  <c r="H612"/>
  <c r="G612"/>
  <c r="H611"/>
  <c r="G611"/>
  <c r="H610"/>
  <c r="G610"/>
  <c r="H609"/>
  <c r="G609"/>
  <c r="H608"/>
  <c r="G608"/>
  <c r="H607"/>
  <c r="G607"/>
  <c r="H606"/>
  <c r="G606"/>
  <c r="H605"/>
  <c r="G605"/>
  <c r="H604"/>
  <c r="G604"/>
  <c r="H603"/>
  <c r="G603"/>
  <c r="H602"/>
  <c r="G602"/>
  <c r="H601"/>
  <c r="G601"/>
  <c r="H600"/>
  <c r="G600"/>
  <c r="H599"/>
  <c r="G599"/>
  <c r="H598"/>
  <c r="G598"/>
  <c r="H597"/>
  <c r="G597"/>
  <c r="H596"/>
  <c r="G596"/>
  <c r="H595"/>
  <c r="G595"/>
  <c r="H594"/>
  <c r="G594"/>
  <c r="H593"/>
  <c r="G593"/>
  <c r="H592"/>
  <c r="G592"/>
  <c r="H591"/>
  <c r="G591"/>
  <c r="H590"/>
  <c r="G590"/>
  <c r="H589"/>
  <c r="G589"/>
  <c r="H588"/>
  <c r="G588"/>
  <c r="H587"/>
  <c r="G587"/>
  <c r="H586"/>
  <c r="G586"/>
  <c r="H585"/>
  <c r="G585"/>
  <c r="H584"/>
  <c r="G584"/>
  <c r="H583"/>
  <c r="G583"/>
  <c r="H582"/>
  <c r="G582"/>
  <c r="H581"/>
  <c r="G581"/>
  <c r="H580"/>
  <c r="G580"/>
  <c r="H579"/>
  <c r="G579"/>
  <c r="H578"/>
  <c r="G578"/>
  <c r="H577"/>
  <c r="G577"/>
  <c r="H576"/>
  <c r="G576"/>
  <c r="H575"/>
  <c r="G575"/>
  <c r="H574"/>
  <c r="G574"/>
  <c r="H573"/>
  <c r="G573"/>
  <c r="H572"/>
  <c r="G572"/>
  <c r="H571"/>
  <c r="G571"/>
  <c r="H570"/>
  <c r="G570"/>
  <c r="H569"/>
  <c r="G569"/>
  <c r="H568"/>
  <c r="G568"/>
  <c r="H567"/>
  <c r="G567"/>
  <c r="H566"/>
  <c r="G566"/>
  <c r="H565"/>
  <c r="G565"/>
  <c r="H564"/>
  <c r="G564"/>
  <c r="H563"/>
  <c r="G563"/>
  <c r="H562"/>
  <c r="G562"/>
  <c r="H561"/>
  <c r="G561"/>
  <c r="H560"/>
  <c r="G560"/>
  <c r="H559"/>
  <c r="G559"/>
  <c r="H558"/>
  <c r="G558"/>
  <c r="H557"/>
  <c r="G557"/>
  <c r="H556"/>
  <c r="G556"/>
  <c r="H555"/>
  <c r="G555"/>
  <c r="H554"/>
  <c r="G554"/>
  <c r="H553"/>
  <c r="G553"/>
  <c r="H552"/>
  <c r="G552"/>
  <c r="H551"/>
  <c r="G551"/>
  <c r="H550"/>
  <c r="G550"/>
  <c r="H549"/>
  <c r="G549"/>
  <c r="H548"/>
  <c r="G548"/>
  <c r="H547"/>
  <c r="G547"/>
  <c r="H546"/>
  <c r="G546"/>
  <c r="H545"/>
  <c r="G545"/>
  <c r="H544"/>
  <c r="G544"/>
  <c r="H543"/>
  <c r="G543"/>
  <c r="H542"/>
  <c r="G542"/>
  <c r="H541"/>
  <c r="G541"/>
  <c r="H540"/>
  <c r="G540"/>
  <c r="H539"/>
  <c r="G539"/>
  <c r="H538"/>
  <c r="G538"/>
  <c r="H537"/>
  <c r="G537"/>
  <c r="H536"/>
  <c r="G536"/>
  <c r="H535"/>
  <c r="G535"/>
  <c r="H534"/>
  <c r="G534"/>
  <c r="H533"/>
  <c r="G533"/>
  <c r="H532"/>
  <c r="G532"/>
  <c r="H531"/>
  <c r="G531"/>
  <c r="H530"/>
  <c r="G530"/>
  <c r="H529"/>
  <c r="G529"/>
  <c r="H528"/>
  <c r="G528"/>
  <c r="H527"/>
  <c r="G527"/>
  <c r="H526"/>
  <c r="G526"/>
  <c r="H525"/>
  <c r="G525"/>
  <c r="H524"/>
  <c r="G524"/>
  <c r="H523"/>
  <c r="G523"/>
  <c r="H522"/>
  <c r="G522"/>
  <c r="H521"/>
  <c r="G521"/>
  <c r="H520"/>
  <c r="G520"/>
  <c r="H519"/>
  <c r="G519"/>
  <c r="H518"/>
  <c r="G518"/>
  <c r="H517"/>
  <c r="G517"/>
  <c r="H516"/>
  <c r="G516"/>
  <c r="H515"/>
  <c r="G515"/>
  <c r="H514"/>
  <c r="G514"/>
  <c r="H513"/>
  <c r="G513"/>
  <c r="H512"/>
  <c r="G512"/>
  <c r="H511"/>
  <c r="G511"/>
  <c r="H510"/>
  <c r="G510"/>
  <c r="H509"/>
  <c r="G509"/>
  <c r="H508"/>
  <c r="G508"/>
  <c r="H507"/>
  <c r="G507"/>
  <c r="H506"/>
  <c r="G506"/>
  <c r="H505"/>
  <c r="G505"/>
  <c r="H504"/>
  <c r="G504"/>
  <c r="H503"/>
  <c r="G503"/>
  <c r="H502"/>
  <c r="G502"/>
  <c r="H501"/>
  <c r="G501"/>
  <c r="H500"/>
  <c r="G500"/>
  <c r="H499"/>
  <c r="G499"/>
  <c r="H498"/>
  <c r="G498"/>
  <c r="H497"/>
  <c r="G497"/>
  <c r="H496"/>
  <c r="G496"/>
  <c r="H495"/>
  <c r="G495"/>
  <c r="H494"/>
  <c r="G494"/>
  <c r="H493"/>
  <c r="G493"/>
  <c r="H492"/>
  <c r="G492"/>
  <c r="H491"/>
  <c r="G491"/>
  <c r="H490"/>
  <c r="G490"/>
  <c r="H489"/>
  <c r="G489"/>
  <c r="H488"/>
  <c r="G488"/>
  <c r="H487"/>
  <c r="G487"/>
  <c r="H486"/>
  <c r="G486"/>
  <c r="H485"/>
  <c r="G485"/>
  <c r="H484"/>
  <c r="G484"/>
  <c r="H483"/>
  <c r="G483"/>
  <c r="H482"/>
  <c r="G482"/>
  <c r="H481"/>
  <c r="G481"/>
  <c r="H480"/>
  <c r="G480"/>
  <c r="H479"/>
  <c r="G479"/>
  <c r="H478"/>
  <c r="G478"/>
  <c r="H477"/>
  <c r="G477"/>
  <c r="H476"/>
  <c r="G476"/>
  <c r="H475"/>
  <c r="G475"/>
  <c r="H474"/>
  <c r="G474"/>
  <c r="H473"/>
  <c r="G473"/>
  <c r="H472"/>
  <c r="G472"/>
  <c r="H471"/>
  <c r="G471"/>
  <c r="H470"/>
  <c r="G470"/>
  <c r="H469"/>
  <c r="G469"/>
  <c r="H468"/>
  <c r="G468"/>
  <c r="H467"/>
  <c r="G467"/>
  <c r="H466"/>
  <c r="G466"/>
  <c r="H465"/>
  <c r="G465"/>
  <c r="H464"/>
  <c r="G464"/>
  <c r="H463"/>
  <c r="G463"/>
  <c r="H462"/>
  <c r="G462"/>
  <c r="H461"/>
  <c r="G461"/>
  <c r="H460"/>
  <c r="G460"/>
  <c r="H459"/>
  <c r="G459"/>
  <c r="H458"/>
  <c r="G458"/>
  <c r="H457"/>
  <c r="G457"/>
  <c r="H456"/>
  <c r="G456"/>
  <c r="H455"/>
  <c r="G455"/>
  <c r="H454"/>
  <c r="G454"/>
  <c r="H453"/>
  <c r="G453"/>
  <c r="H452"/>
  <c r="G452"/>
  <c r="H451"/>
  <c r="G451"/>
  <c r="H450"/>
  <c r="G450"/>
  <c r="H449"/>
  <c r="G449"/>
  <c r="H448"/>
  <c r="G448"/>
  <c r="H447"/>
  <c r="G447"/>
  <c r="H446"/>
  <c r="G446"/>
  <c r="H445"/>
  <c r="G445"/>
  <c r="H444"/>
  <c r="G444"/>
  <c r="H443"/>
  <c r="G443"/>
  <c r="H442"/>
  <c r="G442"/>
  <c r="H441"/>
  <c r="G441"/>
  <c r="H440"/>
  <c r="G440"/>
  <c r="H439"/>
  <c r="G439"/>
  <c r="H438"/>
  <c r="G438"/>
  <c r="H437"/>
  <c r="G437"/>
  <c r="H436"/>
  <c r="G436"/>
  <c r="H435"/>
  <c r="G435"/>
  <c r="H434"/>
  <c r="G434"/>
  <c r="H433"/>
  <c r="G433"/>
  <c r="H432"/>
  <c r="G432"/>
  <c r="H431"/>
  <c r="G431"/>
  <c r="H430"/>
  <c r="G430"/>
  <c r="H429"/>
  <c r="G429"/>
  <c r="H428"/>
  <c r="G428"/>
  <c r="H427"/>
  <c r="G427"/>
  <c r="H426"/>
  <c r="G426"/>
  <c r="H425"/>
  <c r="G425"/>
  <c r="H424"/>
  <c r="G424"/>
  <c r="H423"/>
  <c r="G423"/>
  <c r="H422"/>
  <c r="G422"/>
  <c r="H421"/>
  <c r="G421"/>
  <c r="H420"/>
  <c r="G420"/>
  <c r="H419"/>
  <c r="G419"/>
  <c r="H418"/>
  <c r="G418"/>
  <c r="H417"/>
  <c r="G417"/>
  <c r="H416"/>
  <c r="G416"/>
  <c r="H415"/>
  <c r="G415"/>
  <c r="H414"/>
  <c r="G414"/>
  <c r="H413"/>
  <c r="G413"/>
  <c r="H412"/>
  <c r="G412"/>
  <c r="H411"/>
  <c r="G411"/>
  <c r="H410"/>
  <c r="G410"/>
  <c r="H409"/>
  <c r="G409"/>
  <c r="H408"/>
  <c r="G408"/>
  <c r="H407"/>
  <c r="G407"/>
  <c r="H406"/>
  <c r="G406"/>
  <c r="H405"/>
  <c r="G405"/>
  <c r="H404"/>
  <c r="G404"/>
  <c r="H403"/>
  <c r="G403"/>
  <c r="H402"/>
  <c r="G402"/>
  <c r="H401"/>
  <c r="G401"/>
  <c r="H400"/>
  <c r="G400"/>
  <c r="H399"/>
  <c r="G399"/>
  <c r="H398"/>
  <c r="G398"/>
  <c r="H397"/>
  <c r="G397"/>
  <c r="H396"/>
  <c r="G396"/>
  <c r="H395"/>
  <c r="G395"/>
  <c r="H394"/>
  <c r="G394"/>
  <c r="H393"/>
  <c r="G393"/>
  <c r="H392"/>
  <c r="G392"/>
  <c r="H391"/>
  <c r="G391"/>
  <c r="H390"/>
  <c r="G390"/>
  <c r="H389"/>
  <c r="G389"/>
  <c r="H388"/>
  <c r="G388"/>
  <c r="H387"/>
  <c r="G387"/>
  <c r="H386"/>
  <c r="G386"/>
  <c r="H385"/>
  <c r="G385"/>
  <c r="H384"/>
  <c r="G384"/>
  <c r="H383"/>
  <c r="G383"/>
  <c r="H382"/>
  <c r="G382"/>
  <c r="H381"/>
  <c r="G381"/>
  <c r="H380"/>
  <c r="G380"/>
  <c r="H379"/>
  <c r="G379"/>
  <c r="H378"/>
  <c r="G378"/>
  <c r="H377"/>
  <c r="G377"/>
  <c r="H376"/>
  <c r="G376"/>
  <c r="H375"/>
  <c r="G375"/>
  <c r="H374"/>
  <c r="G374"/>
  <c r="H373"/>
  <c r="G373"/>
  <c r="H372"/>
  <c r="G372"/>
  <c r="H371"/>
  <c r="G371"/>
  <c r="H370"/>
  <c r="G370"/>
  <c r="H369"/>
  <c r="G369"/>
  <c r="H368"/>
  <c r="G368"/>
  <c r="H367"/>
  <c r="G367"/>
  <c r="H366"/>
  <c r="G366"/>
  <c r="H365"/>
  <c r="G365"/>
  <c r="H364"/>
  <c r="G364"/>
  <c r="H363"/>
  <c r="G363"/>
  <c r="H362"/>
  <c r="G362"/>
  <c r="H361"/>
  <c r="G361"/>
  <c r="H360"/>
  <c r="G360"/>
  <c r="H359"/>
  <c r="G359"/>
  <c r="H358"/>
  <c r="G358"/>
  <c r="H357"/>
  <c r="G357"/>
  <c r="H356"/>
  <c r="G356"/>
  <c r="H355"/>
  <c r="G355"/>
  <c r="H354"/>
  <c r="G354"/>
  <c r="H353"/>
  <c r="G353"/>
  <c r="H352"/>
  <c r="G352"/>
  <c r="H351"/>
  <c r="G351"/>
  <c r="H350"/>
  <c r="G350"/>
  <c r="H349"/>
  <c r="G349"/>
  <c r="H348"/>
  <c r="G348"/>
  <c r="H347"/>
  <c r="G347"/>
  <c r="H346"/>
  <c r="G346"/>
  <c r="H345"/>
  <c r="G345"/>
  <c r="H344"/>
  <c r="G344"/>
  <c r="H343"/>
  <c r="G343"/>
  <c r="H342"/>
  <c r="G342"/>
  <c r="H341"/>
  <c r="G341"/>
  <c r="H340"/>
  <c r="G340"/>
  <c r="H339"/>
  <c r="G339"/>
  <c r="H338"/>
  <c r="G338"/>
  <c r="H337"/>
  <c r="G337"/>
  <c r="H336"/>
  <c r="G336"/>
  <c r="H335"/>
  <c r="G335"/>
  <c r="H334"/>
  <c r="G334"/>
  <c r="H333"/>
  <c r="G333"/>
  <c r="H332"/>
  <c r="G332"/>
  <c r="H331"/>
  <c r="G331"/>
  <c r="H330"/>
  <c r="G330"/>
  <c r="H329"/>
  <c r="G329"/>
  <c r="H328"/>
  <c r="G328"/>
  <c r="H327"/>
  <c r="G327"/>
  <c r="H326"/>
  <c r="G326"/>
  <c r="H325"/>
  <c r="G325"/>
  <c r="H324"/>
  <c r="G324"/>
  <c r="H323"/>
  <c r="G323"/>
  <c r="H322"/>
  <c r="G322"/>
  <c r="H321"/>
  <c r="G321"/>
  <c r="H320"/>
  <c r="G320"/>
  <c r="H319"/>
  <c r="G319"/>
  <c r="H318"/>
  <c r="G318"/>
  <c r="H317"/>
  <c r="G317"/>
  <c r="H316"/>
  <c r="G316"/>
  <c r="H315"/>
  <c r="G315"/>
  <c r="H314"/>
  <c r="G314"/>
  <c r="H313"/>
  <c r="G313"/>
  <c r="H312"/>
  <c r="G312"/>
  <c r="H311"/>
  <c r="G311"/>
  <c r="H310"/>
  <c r="G310"/>
  <c r="H309"/>
  <c r="G309"/>
  <c r="H308"/>
  <c r="G308"/>
  <c r="H307"/>
  <c r="G307"/>
  <c r="H306"/>
  <c r="G306"/>
  <c r="H305"/>
  <c r="G305"/>
  <c r="H304"/>
  <c r="G304"/>
  <c r="H303"/>
  <c r="G303"/>
  <c r="H302"/>
  <c r="G302"/>
  <c r="H301"/>
  <c r="G301"/>
  <c r="H300"/>
  <c r="G300"/>
  <c r="H299"/>
  <c r="G299"/>
  <c r="H298"/>
  <c r="G298"/>
  <c r="H297"/>
  <c r="G297"/>
  <c r="H296"/>
  <c r="G296"/>
  <c r="H295"/>
  <c r="G295"/>
  <c r="H294"/>
  <c r="G294"/>
  <c r="H293"/>
  <c r="G293"/>
  <c r="H292"/>
  <c r="G292"/>
  <c r="H291"/>
  <c r="G291"/>
  <c r="H290"/>
  <c r="G290"/>
  <c r="H289"/>
  <c r="G289"/>
  <c r="H288"/>
  <c r="G288"/>
  <c r="H287"/>
  <c r="G287"/>
  <c r="H286"/>
  <c r="G286"/>
  <c r="H285"/>
  <c r="G285"/>
  <c r="H284"/>
  <c r="G284"/>
  <c r="H283"/>
  <c r="G283"/>
  <c r="H282"/>
  <c r="G282"/>
  <c r="H281"/>
  <c r="G281"/>
  <c r="H280"/>
  <c r="G280"/>
  <c r="H279"/>
  <c r="G279"/>
  <c r="H278"/>
  <c r="G278"/>
  <c r="H277"/>
  <c r="G277"/>
  <c r="H276"/>
  <c r="G276"/>
  <c r="H275"/>
  <c r="G275"/>
  <c r="H274"/>
  <c r="G274"/>
  <c r="H273"/>
  <c r="G273"/>
  <c r="H272"/>
  <c r="G272"/>
  <c r="H271"/>
  <c r="G271"/>
  <c r="H270"/>
  <c r="G270"/>
  <c r="H269"/>
  <c r="G269"/>
  <c r="H268"/>
  <c r="G268"/>
  <c r="H267"/>
  <c r="G267"/>
  <c r="H266"/>
  <c r="G266"/>
  <c r="H265"/>
  <c r="G265"/>
  <c r="H264"/>
  <c r="G264"/>
  <c r="H263"/>
  <c r="G263"/>
  <c r="H262"/>
  <c r="G262"/>
  <c r="H261"/>
  <c r="G261"/>
  <c r="H260"/>
  <c r="G260"/>
  <c r="H259"/>
  <c r="G259"/>
  <c r="H258"/>
  <c r="G258"/>
  <c r="H257"/>
  <c r="G257"/>
  <c r="H256"/>
  <c r="G256"/>
  <c r="H255"/>
  <c r="G255"/>
  <c r="H254"/>
  <c r="G254"/>
  <c r="H253"/>
  <c r="G253"/>
  <c r="H252"/>
  <c r="G252"/>
  <c r="H251"/>
  <c r="G251"/>
  <c r="H250"/>
  <c r="G250"/>
  <c r="H249"/>
  <c r="G249"/>
  <c r="H248"/>
  <c r="G248"/>
  <c r="H247"/>
  <c r="G247"/>
  <c r="H246"/>
  <c r="G246"/>
  <c r="H245"/>
  <c r="G245"/>
  <c r="H244"/>
  <c r="G244"/>
  <c r="H243"/>
  <c r="G243"/>
  <c r="H242"/>
  <c r="G242"/>
  <c r="H241"/>
  <c r="G241"/>
  <c r="H240"/>
  <c r="G240"/>
  <c r="H239"/>
  <c r="G239"/>
  <c r="H238"/>
  <c r="G238"/>
  <c r="H237"/>
  <c r="G237"/>
  <c r="H236"/>
  <c r="G236"/>
  <c r="H235"/>
  <c r="G235"/>
  <c r="H234"/>
  <c r="G234"/>
  <c r="H233"/>
  <c r="G233"/>
  <c r="H232"/>
  <c r="G232"/>
  <c r="H231"/>
  <c r="G231"/>
  <c r="H230"/>
  <c r="G230"/>
  <c r="H229"/>
  <c r="G229"/>
  <c r="H228"/>
  <c r="G228"/>
  <c r="H227"/>
  <c r="G227"/>
  <c r="H226"/>
  <c r="G226"/>
  <c r="H225"/>
  <c r="G225"/>
  <c r="H224"/>
  <c r="G224"/>
  <c r="H223"/>
  <c r="G223"/>
  <c r="H222"/>
  <c r="G222"/>
  <c r="H221"/>
  <c r="G221"/>
  <c r="H220"/>
  <c r="G220"/>
  <c r="H219"/>
  <c r="G219"/>
  <c r="H218"/>
  <c r="G218"/>
  <c r="H217"/>
  <c r="G217"/>
  <c r="H216"/>
  <c r="G216"/>
  <c r="H215"/>
  <c r="G215"/>
  <c r="H214"/>
  <c r="G214"/>
  <c r="H213"/>
  <c r="G213"/>
  <c r="H212"/>
  <c r="G212"/>
  <c r="H211"/>
  <c r="G211"/>
  <c r="H210"/>
  <c r="G210"/>
  <c r="H209"/>
  <c r="G209"/>
  <c r="H208"/>
  <c r="G208"/>
  <c r="H207"/>
  <c r="G207"/>
  <c r="H206"/>
  <c r="G206"/>
  <c r="H205"/>
  <c r="G205"/>
  <c r="H204"/>
  <c r="G204"/>
  <c r="H203"/>
  <c r="G203"/>
  <c r="H202"/>
  <c r="G202"/>
  <c r="H201"/>
  <c r="G201"/>
  <c r="H200"/>
  <c r="G200"/>
  <c r="H199"/>
  <c r="G199"/>
  <c r="H198"/>
  <c r="G198"/>
  <c r="H197"/>
  <c r="G197"/>
  <c r="H196"/>
  <c r="G196"/>
  <c r="H195"/>
  <c r="G195"/>
  <c r="H194"/>
  <c r="G194"/>
  <c r="H193"/>
  <c r="G193"/>
  <c r="H192"/>
  <c r="G192"/>
  <c r="H191"/>
  <c r="G191"/>
  <c r="H190"/>
  <c r="G190"/>
  <c r="H189"/>
  <c r="G189"/>
  <c r="H188"/>
  <c r="G188"/>
  <c r="H187"/>
  <c r="G187"/>
  <c r="H186"/>
  <c r="G186"/>
  <c r="H185"/>
  <c r="G185"/>
  <c r="H184"/>
  <c r="G184"/>
  <c r="H183"/>
  <c r="G183"/>
  <c r="H182"/>
  <c r="G182"/>
  <c r="H181"/>
  <c r="G181"/>
  <c r="H180"/>
  <c r="G180"/>
  <c r="H179"/>
  <c r="G179"/>
  <c r="H178"/>
  <c r="G178"/>
  <c r="H177"/>
  <c r="G177"/>
  <c r="H176"/>
  <c r="G176"/>
  <c r="H175"/>
  <c r="G175"/>
  <c r="H174"/>
  <c r="G174"/>
  <c r="H173"/>
  <c r="G173"/>
  <c r="H172"/>
  <c r="G172"/>
  <c r="H171"/>
  <c r="G171"/>
  <c r="H170"/>
  <c r="G170"/>
  <c r="H169"/>
  <c r="G169"/>
  <c r="H168"/>
  <c r="G168"/>
  <c r="H167"/>
  <c r="G167"/>
  <c r="H166"/>
  <c r="G166"/>
  <c r="H165"/>
  <c r="G165"/>
  <c r="H164"/>
  <c r="G164"/>
  <c r="H163"/>
  <c r="G163"/>
  <c r="H162"/>
  <c r="G162"/>
  <c r="H161"/>
  <c r="G161"/>
  <c r="H160"/>
  <c r="G160"/>
  <c r="H159"/>
  <c r="G159"/>
  <c r="H158"/>
  <c r="G158"/>
  <c r="H157"/>
  <c r="G157"/>
  <c r="H156"/>
  <c r="G156"/>
  <c r="H155"/>
  <c r="G155"/>
  <c r="H154"/>
  <c r="G154"/>
  <c r="H153"/>
  <c r="G153"/>
  <c r="H152"/>
  <c r="G152"/>
  <c r="H151"/>
  <c r="G151"/>
  <c r="H150"/>
  <c r="G150"/>
  <c r="H149"/>
  <c r="G149"/>
  <c r="H148"/>
  <c r="G148"/>
  <c r="H147"/>
  <c r="G147"/>
  <c r="H146"/>
  <c r="G146"/>
  <c r="H145"/>
  <c r="G145"/>
  <c r="H144"/>
  <c r="G144"/>
  <c r="H143"/>
  <c r="G143"/>
  <c r="H142"/>
  <c r="G142"/>
  <c r="H141"/>
  <c r="G141"/>
  <c r="H140"/>
  <c r="G140"/>
  <c r="H139"/>
  <c r="G139"/>
  <c r="H138"/>
  <c r="G138"/>
  <c r="H137"/>
  <c r="G137"/>
  <c r="H136"/>
  <c r="G136"/>
  <c r="H135"/>
  <c r="G135"/>
  <c r="H134"/>
  <c r="G134"/>
  <c r="H133"/>
  <c r="G133"/>
  <c r="H132"/>
  <c r="G132"/>
  <c r="H131"/>
  <c r="G131"/>
  <c r="H130"/>
  <c r="G130"/>
  <c r="H129"/>
  <c r="G129"/>
  <c r="H128"/>
  <c r="G128"/>
  <c r="H127"/>
  <c r="G127"/>
  <c r="H126"/>
  <c r="G126"/>
  <c r="H125"/>
  <c r="G125"/>
  <c r="H124"/>
  <c r="G124"/>
  <c r="H123"/>
  <c r="G123"/>
  <c r="H122"/>
  <c r="G122"/>
  <c r="H121"/>
  <c r="G121"/>
  <c r="H120"/>
  <c r="G120"/>
  <c r="H119"/>
  <c r="G119"/>
  <c r="H118"/>
  <c r="G118"/>
  <c r="H117"/>
  <c r="G117"/>
  <c r="H116"/>
  <c r="G116"/>
  <c r="H115"/>
  <c r="G115"/>
  <c r="H114"/>
  <c r="G114"/>
  <c r="H113"/>
  <c r="G113"/>
  <c r="H112"/>
  <c r="G112"/>
  <c r="H111"/>
  <c r="G111"/>
  <c r="H110"/>
  <c r="G110"/>
  <c r="H109"/>
  <c r="G109"/>
  <c r="H108"/>
  <c r="G108"/>
  <c r="H107"/>
  <c r="G107"/>
  <c r="H106"/>
  <c r="G106"/>
  <c r="H105"/>
  <c r="G105"/>
  <c r="H104"/>
  <c r="G104"/>
  <c r="H103"/>
  <c r="G103"/>
  <c r="H102"/>
  <c r="G102"/>
  <c r="H101"/>
  <c r="G101"/>
  <c r="H100"/>
  <c r="G100"/>
  <c r="H99"/>
  <c r="G99"/>
  <c r="H98"/>
  <c r="G98"/>
  <c r="H97"/>
  <c r="G97"/>
  <c r="H96"/>
  <c r="G96"/>
  <c r="H95"/>
  <c r="G95"/>
  <c r="H94"/>
  <c r="G94"/>
  <c r="H93"/>
  <c r="G93"/>
  <c r="H92"/>
  <c r="G92"/>
  <c r="H91"/>
  <c r="G91"/>
  <c r="H90"/>
  <c r="G90"/>
  <c r="H89"/>
  <c r="G89"/>
  <c r="H88"/>
  <c r="G88"/>
  <c r="H87"/>
  <c r="G87"/>
  <c r="H86"/>
  <c r="G86"/>
  <c r="H85"/>
  <c r="G85"/>
  <c r="H84"/>
  <c r="G84"/>
  <c r="H83"/>
  <c r="G83"/>
  <c r="H82"/>
  <c r="G82"/>
  <c r="H81"/>
  <c r="G81"/>
  <c r="H80"/>
  <c r="G80"/>
  <c r="H79"/>
  <c r="G79"/>
  <c r="H78"/>
  <c r="G78"/>
  <c r="H77"/>
  <c r="G77"/>
  <c r="H76"/>
  <c r="G76"/>
  <c r="H75"/>
  <c r="G75"/>
  <c r="H74"/>
  <c r="G74"/>
  <c r="H73"/>
  <c r="G73"/>
  <c r="H72"/>
  <c r="G72"/>
  <c r="H71"/>
  <c r="G71"/>
  <c r="H70"/>
  <c r="G70"/>
  <c r="H69"/>
  <c r="G69"/>
  <c r="H68"/>
  <c r="G68"/>
  <c r="H67"/>
  <c r="G67"/>
  <c r="H66"/>
  <c r="G66"/>
  <c r="H65"/>
  <c r="G65"/>
  <c r="H64"/>
  <c r="G64"/>
  <c r="H63"/>
  <c r="G63"/>
  <c r="H62"/>
  <c r="G62"/>
  <c r="H61"/>
  <c r="G61"/>
  <c r="H60"/>
  <c r="G60"/>
  <c r="H59"/>
  <c r="G59"/>
  <c r="H58"/>
  <c r="G58"/>
  <c r="H57"/>
  <c r="G57"/>
  <c r="H56"/>
  <c r="G56"/>
  <c r="H55"/>
  <c r="G55"/>
  <c r="H54"/>
  <c r="G54"/>
  <c r="H53"/>
  <c r="G53"/>
  <c r="H52"/>
  <c r="G52"/>
  <c r="H51"/>
  <c r="G51"/>
  <c r="H50"/>
  <c r="G50"/>
  <c r="H49"/>
  <c r="G49"/>
  <c r="H48"/>
  <c r="G48"/>
  <c r="H47"/>
  <c r="G47"/>
  <c r="H46"/>
  <c r="G46"/>
  <c r="H45"/>
  <c r="G45"/>
  <c r="H44"/>
  <c r="G44"/>
  <c r="H43"/>
  <c r="G43"/>
  <c r="H42"/>
  <c r="G42"/>
  <c r="H41"/>
  <c r="G41"/>
  <c r="H40"/>
  <c r="G40"/>
  <c r="H39"/>
  <c r="G39"/>
  <c r="H38"/>
  <c r="G38"/>
  <c r="H37"/>
  <c r="G37"/>
  <c r="H36"/>
  <c r="G36"/>
  <c r="H35"/>
  <c r="G35"/>
  <c r="H34"/>
  <c r="G34"/>
  <c r="H33"/>
  <c r="G33"/>
  <c r="H32"/>
  <c r="G32"/>
  <c r="H31"/>
  <c r="G31"/>
  <c r="H30"/>
  <c r="G30"/>
  <c r="H29"/>
  <c r="G29"/>
  <c r="H28"/>
  <c r="G28"/>
  <c r="H27"/>
  <c r="G27"/>
  <c r="H26"/>
  <c r="G26"/>
  <c r="H25"/>
  <c r="G25"/>
  <c r="H24"/>
  <c r="G24"/>
  <c r="H23"/>
  <c r="G23"/>
  <c r="H22"/>
  <c r="G22"/>
  <c r="H21"/>
  <c r="G21"/>
  <c r="H20"/>
  <c r="G20"/>
  <c r="H19"/>
  <c r="G19"/>
  <c r="H18"/>
  <c r="G18"/>
  <c r="H17"/>
  <c r="G17"/>
  <c r="H16"/>
  <c r="G16"/>
  <c r="H15"/>
  <c r="G15"/>
  <c r="H14"/>
  <c r="G14"/>
  <c r="H13"/>
  <c r="G13"/>
  <c r="H12"/>
  <c r="G12"/>
  <c r="H11"/>
  <c r="G11"/>
  <c r="H10"/>
  <c r="G10"/>
  <c r="H9"/>
  <c r="G9"/>
  <c r="H8"/>
  <c r="G8"/>
  <c r="H7"/>
  <c r="G7"/>
  <c r="H6"/>
  <c r="G6"/>
  <c r="H5"/>
  <c r="G5"/>
  <c r="H4"/>
  <c r="G4"/>
  <c r="A2597"/>
  <c r="A2596"/>
  <c r="A2595"/>
  <c r="A2594"/>
  <c r="A2593"/>
  <c r="A2592"/>
  <c r="A2591"/>
  <c r="A2590"/>
  <c r="A2589"/>
  <c r="A2588"/>
  <c r="A2587"/>
  <c r="A2586"/>
  <c r="A2585"/>
  <c r="A2584"/>
  <c r="A2583"/>
  <c r="A2582"/>
  <c r="A2581"/>
  <c r="A2580"/>
  <c r="A2579"/>
  <c r="A2578"/>
  <c r="A2577"/>
  <c r="A2576"/>
  <c r="A2575"/>
  <c r="A2574"/>
  <c r="A2573"/>
  <c r="A2572"/>
  <c r="A2571"/>
  <c r="A2570"/>
  <c r="A2569"/>
  <c r="A2568"/>
  <c r="A2567"/>
  <c r="A2566"/>
  <c r="A2565"/>
  <c r="A2564"/>
  <c r="A2563"/>
  <c r="A2562"/>
  <c r="A2561"/>
  <c r="A2560"/>
  <c r="A2559"/>
  <c r="A2558"/>
  <c r="A2557"/>
  <c r="A2556"/>
  <c r="A2555"/>
  <c r="A2554"/>
  <c r="A2553"/>
  <c r="A2552"/>
  <c r="A2551"/>
  <c r="A2550"/>
  <c r="A2549"/>
  <c r="A2548"/>
  <c r="A2547"/>
  <c r="A2546"/>
  <c r="A2545"/>
  <c r="A2544"/>
  <c r="A2543"/>
  <c r="A2542"/>
  <c r="A2541"/>
  <c r="A2540"/>
  <c r="A2539"/>
  <c r="A2538"/>
  <c r="A2537"/>
  <c r="A2536"/>
  <c r="A2535"/>
  <c r="A2534"/>
  <c r="A2533"/>
  <c r="A2532"/>
  <c r="A2531"/>
  <c r="A2530"/>
  <c r="A2529"/>
  <c r="A2528"/>
  <c r="A2527"/>
  <c r="A2526"/>
  <c r="A2525"/>
  <c r="A2524"/>
  <c r="A2523"/>
  <c r="A2522"/>
  <c r="A2521"/>
  <c r="A2520"/>
  <c r="A2519"/>
  <c r="A2518"/>
  <c r="A2517"/>
  <c r="A2516"/>
  <c r="A2515"/>
  <c r="A2514"/>
  <c r="A2513"/>
  <c r="A2512"/>
  <c r="A2511"/>
  <c r="A2510"/>
  <c r="A2509"/>
  <c r="A2508"/>
  <c r="A2507"/>
  <c r="A2506"/>
  <c r="A2505"/>
  <c r="A2504"/>
  <c r="A2503"/>
  <c r="A2502"/>
  <c r="A2501"/>
  <c r="A2500"/>
  <c r="A2499"/>
  <c r="A2498"/>
  <c r="A2497"/>
  <c r="A2496"/>
  <c r="A2495"/>
  <c r="A2494"/>
  <c r="A2493"/>
  <c r="A2492"/>
  <c r="A2491"/>
  <c r="A2490"/>
  <c r="A2489"/>
  <c r="A2488"/>
  <c r="A2487"/>
  <c r="A2486"/>
  <c r="A2485"/>
  <c r="A2484"/>
  <c r="A2483"/>
  <c r="A2482"/>
  <c r="A2481"/>
  <c r="A2480"/>
  <c r="A2479"/>
  <c r="A2478"/>
  <c r="A2477"/>
  <c r="A2476"/>
  <c r="A2475"/>
  <c r="A2474"/>
  <c r="A2473"/>
  <c r="A2472"/>
  <c r="A2471"/>
  <c r="A2470"/>
  <c r="A2469"/>
  <c r="A2468"/>
  <c r="A2467"/>
  <c r="A2466"/>
  <c r="A2465"/>
  <c r="A2464"/>
  <c r="A2463"/>
  <c r="A2462"/>
  <c r="A2461"/>
  <c r="A2460"/>
  <c r="A2459"/>
  <c r="A2458"/>
  <c r="A2457"/>
  <c r="A2456"/>
  <c r="A2455"/>
  <c r="A2454"/>
  <c r="A2453"/>
  <c r="A2452"/>
  <c r="A2451"/>
  <c r="A2450"/>
  <c r="A2449"/>
  <c r="A2448"/>
  <c r="A2447"/>
  <c r="A2446"/>
  <c r="A2445"/>
  <c r="A2444"/>
  <c r="A2443"/>
  <c r="A2442"/>
  <c r="A2441"/>
  <c r="A2440"/>
  <c r="A2439"/>
  <c r="A2438"/>
  <c r="A2437"/>
  <c r="A2436"/>
  <c r="A2435"/>
  <c r="A2434"/>
  <c r="A2433"/>
  <c r="A2432"/>
  <c r="A2431"/>
  <c r="A2430"/>
  <c r="A2429"/>
  <c r="A2428"/>
  <c r="A2427"/>
  <c r="A2426"/>
  <c r="A2425"/>
  <c r="A2424"/>
  <c r="A2423"/>
  <c r="A2422"/>
  <c r="A2421"/>
  <c r="A2420"/>
  <c r="A2419"/>
  <c r="A2418"/>
  <c r="A2417"/>
  <c r="A2416"/>
  <c r="A2415"/>
  <c r="A2414"/>
  <c r="A2413"/>
  <c r="A2412"/>
  <c r="A2411"/>
  <c r="A2410"/>
  <c r="A2409"/>
  <c r="A2408"/>
  <c r="A2407"/>
  <c r="A2406"/>
  <c r="A2405"/>
  <c r="A2404"/>
  <c r="A2403"/>
  <c r="A2402"/>
  <c r="A2401"/>
  <c r="A2400"/>
  <c r="A2399"/>
  <c r="A2398"/>
  <c r="A2397"/>
  <c r="A2396"/>
  <c r="A2395"/>
  <c r="A2394"/>
  <c r="A2393"/>
  <c r="A2392"/>
  <c r="A2391"/>
  <c r="A2390"/>
  <c r="A2389"/>
  <c r="A2388"/>
  <c r="A2387"/>
  <c r="A2386"/>
  <c r="A2385"/>
  <c r="A2384"/>
  <c r="A2383"/>
  <c r="A2382"/>
  <c r="A2381"/>
  <c r="A2380"/>
  <c r="A2379"/>
  <c r="A2378"/>
  <c r="A2377"/>
  <c r="A2376"/>
  <c r="A2375"/>
  <c r="A2374"/>
  <c r="A2373"/>
  <c r="A2372"/>
  <c r="A2371"/>
  <c r="A2370"/>
  <c r="A2369"/>
  <c r="A2368"/>
  <c r="A2367"/>
  <c r="A2366"/>
  <c r="A2365"/>
  <c r="A2364"/>
  <c r="A2363"/>
  <c r="A2362"/>
  <c r="A2361"/>
  <c r="A2360"/>
  <c r="A2359"/>
  <c r="A2358"/>
  <c r="A2357"/>
  <c r="A2356"/>
  <c r="A2355"/>
  <c r="A2354"/>
  <c r="A2353"/>
  <c r="A2352"/>
  <c r="A2351"/>
  <c r="A2350"/>
  <c r="A2349"/>
  <c r="A2348"/>
  <c r="A2347"/>
  <c r="A2346"/>
  <c r="A2345"/>
  <c r="A2344"/>
  <c r="A2343"/>
  <c r="A2342"/>
  <c r="A2341"/>
  <c r="A2340"/>
  <c r="A2339"/>
  <c r="A2338"/>
  <c r="A2337"/>
  <c r="A2336"/>
  <c r="A2335"/>
  <c r="A2334"/>
  <c r="A2333"/>
  <c r="A2332"/>
  <c r="A2331"/>
  <c r="A2330"/>
  <c r="A2329"/>
  <c r="A2328"/>
  <c r="A2327"/>
  <c r="A2326"/>
  <c r="A2325"/>
  <c r="A2324"/>
  <c r="A2323"/>
  <c r="A2322"/>
  <c r="A2321"/>
  <c r="A2320"/>
  <c r="A2319"/>
  <c r="A2318"/>
  <c r="A2317"/>
  <c r="A2316"/>
  <c r="A2315"/>
  <c r="A2314"/>
  <c r="A2313"/>
  <c r="A2312"/>
  <c r="A2311"/>
  <c r="A2310"/>
  <c r="A2309"/>
  <c r="A2308"/>
  <c r="A2307"/>
  <c r="A2306"/>
  <c r="A2305"/>
  <c r="A2304"/>
  <c r="A2303"/>
  <c r="A2302"/>
  <c r="A2301"/>
  <c r="A2300"/>
  <c r="A2299"/>
  <c r="A2298"/>
  <c r="A2297"/>
  <c r="A2296"/>
  <c r="A2295"/>
  <c r="A2294"/>
  <c r="A2293"/>
  <c r="A2292"/>
  <c r="A2291"/>
  <c r="A2290"/>
  <c r="A2289"/>
  <c r="A2288"/>
  <c r="A2287"/>
  <c r="A2286"/>
  <c r="A2285"/>
  <c r="A2284"/>
  <c r="A2283"/>
  <c r="A2282"/>
  <c r="A2281"/>
  <c r="A2280"/>
  <c r="A2279"/>
  <c r="A2278"/>
  <c r="A2277"/>
  <c r="A2276"/>
  <c r="A2275"/>
  <c r="A2274"/>
  <c r="A2273"/>
  <c r="A2272"/>
  <c r="A2271"/>
  <c r="A2270"/>
  <c r="A2269"/>
  <c r="A2268"/>
  <c r="A2267"/>
  <c r="A2266"/>
  <c r="A2265"/>
  <c r="A2264"/>
  <c r="A2263"/>
  <c r="A2262"/>
  <c r="A2261"/>
  <c r="A2260"/>
  <c r="A2259"/>
  <c r="A2258"/>
  <c r="A2257"/>
  <c r="A2256"/>
  <c r="A2255"/>
  <c r="A2254"/>
  <c r="A2253"/>
  <c r="A2252"/>
  <c r="A2251"/>
  <c r="A2250"/>
  <c r="A2249"/>
  <c r="A2248"/>
  <c r="A2247"/>
  <c r="A2246"/>
  <c r="A2245"/>
  <c r="A2244"/>
  <c r="A2243"/>
  <c r="A2242"/>
  <c r="A2241"/>
  <c r="A2240"/>
  <c r="A2239"/>
  <c r="A2238"/>
  <c r="A2237"/>
  <c r="A2236"/>
  <c r="A2235"/>
  <c r="A2234"/>
  <c r="A2233"/>
  <c r="A2232"/>
  <c r="A2231"/>
  <c r="A2230"/>
  <c r="A2229"/>
  <c r="A2228"/>
  <c r="A2227"/>
  <c r="A2226"/>
  <c r="A2225"/>
  <c r="A2224"/>
  <c r="A2223"/>
  <c r="A2222"/>
  <c r="A2221"/>
  <c r="A2220"/>
  <c r="A2219"/>
  <c r="A2218"/>
  <c r="A2217"/>
  <c r="A2216"/>
  <c r="A2215"/>
  <c r="A2214"/>
  <c r="A2213"/>
  <c r="A2212"/>
  <c r="A2211"/>
  <c r="A2210"/>
  <c r="A2209"/>
  <c r="A2208"/>
  <c r="A2207"/>
  <c r="A2206"/>
  <c r="A2205"/>
  <c r="A2204"/>
  <c r="A2203"/>
  <c r="A2202"/>
  <c r="A2201"/>
  <c r="A2200"/>
  <c r="A2199"/>
  <c r="A2198"/>
  <c r="A2197"/>
  <c r="A2196"/>
  <c r="A2195"/>
  <c r="A2194"/>
  <c r="A2193"/>
  <c r="A2192"/>
  <c r="A2191"/>
  <c r="A2190"/>
  <c r="A2189"/>
  <c r="A2188"/>
  <c r="A2187"/>
  <c r="A2186"/>
  <c r="A2185"/>
  <c r="A2184"/>
  <c r="A2183"/>
  <c r="A2182"/>
  <c r="A2181"/>
  <c r="A2180"/>
  <c r="A2179"/>
  <c r="A2178"/>
  <c r="A2177"/>
  <c r="A2176"/>
  <c r="A2175"/>
  <c r="A2174"/>
  <c r="A2173"/>
  <c r="A2172"/>
  <c r="A2171"/>
  <c r="A2170"/>
  <c r="A2169"/>
  <c r="A2168"/>
  <c r="A2167"/>
  <c r="A2166"/>
  <c r="A2165"/>
  <c r="A2164"/>
  <c r="A2163"/>
  <c r="A2162"/>
  <c r="A2161"/>
  <c r="A2160"/>
  <c r="A2159"/>
  <c r="A2158"/>
  <c r="A2157"/>
  <c r="A2156"/>
  <c r="A2155"/>
  <c r="A2154"/>
  <c r="A2153"/>
  <c r="A2152"/>
  <c r="A2151"/>
  <c r="A2150"/>
  <c r="A2149"/>
  <c r="A2148"/>
  <c r="A2147"/>
  <c r="A2146"/>
  <c r="A2145"/>
  <c r="A2144"/>
  <c r="A2143"/>
  <c r="A2142"/>
  <c r="A2141"/>
  <c r="A2140"/>
  <c r="A2139"/>
  <c r="A2138"/>
  <c r="A2137"/>
  <c r="A2136"/>
  <c r="A2135"/>
  <c r="A2134"/>
  <c r="A2133"/>
  <c r="A2132"/>
  <c r="A2131"/>
  <c r="A2130"/>
  <c r="A2129"/>
  <c r="A2128"/>
  <c r="A2127"/>
  <c r="A2126"/>
  <c r="A2125"/>
  <c r="A2124"/>
  <c r="A2123"/>
  <c r="A2122"/>
  <c r="A2121"/>
  <c r="A2120"/>
  <c r="A2119"/>
  <c r="A2118"/>
  <c r="A2117"/>
  <c r="A2116"/>
  <c r="A2115"/>
  <c r="A2114"/>
  <c r="A2113"/>
  <c r="A2112"/>
  <c r="A2111"/>
  <c r="A2110"/>
  <c r="A2109"/>
  <c r="A2108"/>
  <c r="A2107"/>
  <c r="A2106"/>
  <c r="A2105"/>
  <c r="A2104"/>
  <c r="A2103"/>
  <c r="A2102"/>
  <c r="A2101"/>
  <c r="A2100"/>
  <c r="A2099"/>
  <c r="A2098"/>
  <c r="A2097"/>
  <c r="A2096"/>
  <c r="A2095"/>
  <c r="A2094"/>
  <c r="A2093"/>
  <c r="A2092"/>
  <c r="A2091"/>
  <c r="A2090"/>
  <c r="A2089"/>
  <c r="A2088"/>
  <c r="A2087"/>
  <c r="A2086"/>
  <c r="A2085"/>
  <c r="A2084"/>
  <c r="A2083"/>
  <c r="A2082"/>
  <c r="A2081"/>
  <c r="A2080"/>
  <c r="A2079"/>
  <c r="A2078"/>
  <c r="A2077"/>
  <c r="A2076"/>
  <c r="A2075"/>
  <c r="A2074"/>
  <c r="A2073"/>
  <c r="A2072"/>
  <c r="A2071"/>
  <c r="A2070"/>
  <c r="A2069"/>
  <c r="A2068"/>
  <c r="A2067"/>
  <c r="A2066"/>
  <c r="A2065"/>
  <c r="A2064"/>
  <c r="A2063"/>
  <c r="A2062"/>
  <c r="A2061"/>
  <c r="A2060"/>
  <c r="A2059"/>
  <c r="A2058"/>
  <c r="A2057"/>
  <c r="A2056"/>
  <c r="A2055"/>
  <c r="A2054"/>
  <c r="A2053"/>
  <c r="A2052"/>
  <c r="A2051"/>
  <c r="A2050"/>
  <c r="A2049"/>
  <c r="A2048"/>
  <c r="A2047"/>
  <c r="A2046"/>
  <c r="A2045"/>
  <c r="A2044"/>
  <c r="A2043"/>
  <c r="A2042"/>
  <c r="A2041"/>
  <c r="A2040"/>
  <c r="A2039"/>
  <c r="A2038"/>
  <c r="A2037"/>
  <c r="A2036"/>
  <c r="A2035"/>
  <c r="A2034"/>
  <c r="A2033"/>
  <c r="A2032"/>
  <c r="A2031"/>
  <c r="A2030"/>
  <c r="A2029"/>
  <c r="A2028"/>
  <c r="A2027"/>
  <c r="A2026"/>
  <c r="A2025"/>
  <c r="A2024"/>
  <c r="A2023"/>
  <c r="A2022"/>
  <c r="A2021"/>
  <c r="A2020"/>
  <c r="A2019"/>
  <c r="A2018"/>
  <c r="A2017"/>
  <c r="A2016"/>
  <c r="A2015"/>
  <c r="A2014"/>
  <c r="A2013"/>
  <c r="A2012"/>
  <c r="A2011"/>
  <c r="A2010"/>
  <c r="A2009"/>
  <c r="A2008"/>
  <c r="A2007"/>
  <c r="A2006"/>
  <c r="A2005"/>
  <c r="A2004"/>
  <c r="A2003"/>
  <c r="A2002"/>
  <c r="A2001"/>
  <c r="A2000"/>
  <c r="A1999"/>
  <c r="A1998"/>
  <c r="A1997"/>
  <c r="A1996"/>
  <c r="A1995"/>
  <c r="A1994"/>
  <c r="A1993"/>
  <c r="A1992"/>
  <c r="A1991"/>
  <c r="A1990"/>
  <c r="A1989"/>
  <c r="A1988"/>
  <c r="A1987"/>
  <c r="A1986"/>
  <c r="A1985"/>
  <c r="A1984"/>
  <c r="A1983"/>
  <c r="A1982"/>
  <c r="A1981"/>
  <c r="A1980"/>
  <c r="A1979"/>
  <c r="A1978"/>
  <c r="A1977"/>
  <c r="A1976"/>
  <c r="A1975"/>
  <c r="A1974"/>
  <c r="A1973"/>
  <c r="A1972"/>
  <c r="A1971"/>
  <c r="A1970"/>
  <c r="A1969"/>
  <c r="A1968"/>
  <c r="A1967"/>
  <c r="A1966"/>
  <c r="A1965"/>
  <c r="A1964"/>
  <c r="A1963"/>
  <c r="A1962"/>
  <c r="A1961"/>
  <c r="A1960"/>
  <c r="A1959"/>
  <c r="A1958"/>
  <c r="A1957"/>
  <c r="A1956"/>
  <c r="A1955"/>
  <c r="A1954"/>
  <c r="A1953"/>
  <c r="A1952"/>
  <c r="A1951"/>
  <c r="A1950"/>
  <c r="A1949"/>
  <c r="A1948"/>
  <c r="A1947"/>
  <c r="A1946"/>
  <c r="A1945"/>
  <c r="A1944"/>
  <c r="A1943"/>
  <c r="A1942"/>
  <c r="A1941"/>
  <c r="A1940"/>
  <c r="A1939"/>
  <c r="A1938"/>
  <c r="A1937"/>
  <c r="A1936"/>
  <c r="A1935"/>
  <c r="A1934"/>
  <c r="A1933"/>
  <c r="A1932"/>
  <c r="A1931"/>
  <c r="A1930"/>
  <c r="A1929"/>
  <c r="A1928"/>
  <c r="A1927"/>
  <c r="A1926"/>
  <c r="A1925"/>
  <c r="A1924"/>
  <c r="A1923"/>
  <c r="A1922"/>
  <c r="A1921"/>
  <c r="A1920"/>
  <c r="A1919"/>
  <c r="A1918"/>
  <c r="A1917"/>
  <c r="A1916"/>
  <c r="A1915"/>
  <c r="A1914"/>
  <c r="A1913"/>
  <c r="A1912"/>
  <c r="A1911"/>
  <c r="A1910"/>
  <c r="A1909"/>
  <c r="A1908"/>
  <c r="A1907"/>
  <c r="A1906"/>
  <c r="A1905"/>
  <c r="A1904"/>
  <c r="A1903"/>
  <c r="A1902"/>
  <c r="A1901"/>
  <c r="A1900"/>
  <c r="A1899"/>
  <c r="A1898"/>
  <c r="A1897"/>
  <c r="A1896"/>
  <c r="A1895"/>
  <c r="A1894"/>
  <c r="A1893"/>
  <c r="A1892"/>
  <c r="A1891"/>
  <c r="A1890"/>
  <c r="A1889"/>
  <c r="A1888"/>
  <c r="A1887"/>
  <c r="A1886"/>
  <c r="A1885"/>
  <c r="A1884"/>
  <c r="A1883"/>
  <c r="A1882"/>
  <c r="A1881"/>
  <c r="A1880"/>
  <c r="A1879"/>
  <c r="A1878"/>
  <c r="A1877"/>
  <c r="A1876"/>
  <c r="A1875"/>
  <c r="A1874"/>
  <c r="A1873"/>
  <c r="A1872"/>
  <c r="A1871"/>
  <c r="A1870"/>
  <c r="A1869"/>
  <c r="A1868"/>
  <c r="A1867"/>
  <c r="A1866"/>
  <c r="A1865"/>
  <c r="A1864"/>
  <c r="A1863"/>
  <c r="A1862"/>
  <c r="A1861"/>
  <c r="A1860"/>
  <c r="A1859"/>
  <c r="A1858"/>
  <c r="A1857"/>
  <c r="A1856"/>
  <c r="A1855"/>
  <c r="A1854"/>
  <c r="A1853"/>
  <c r="A1852"/>
  <c r="A1851"/>
  <c r="A1850"/>
  <c r="A1849"/>
  <c r="A1848"/>
  <c r="A1847"/>
  <c r="A1846"/>
  <c r="A1845"/>
  <c r="A1844"/>
  <c r="A1843"/>
  <c r="A1842"/>
  <c r="A1841"/>
  <c r="A1840"/>
  <c r="A1839"/>
  <c r="A1838"/>
  <c r="A1837"/>
  <c r="A1836"/>
  <c r="A1835"/>
  <c r="A1834"/>
  <c r="A1833"/>
  <c r="A1832"/>
  <c r="A1831"/>
  <c r="A1830"/>
  <c r="A1829"/>
  <c r="A1828"/>
  <c r="A1827"/>
  <c r="A1826"/>
  <c r="A1825"/>
  <c r="A1824"/>
  <c r="A1823"/>
  <c r="A1822"/>
  <c r="A1821"/>
  <c r="A1820"/>
  <c r="A1819"/>
  <c r="A1818"/>
  <c r="A1817"/>
  <c r="A1816"/>
  <c r="A1815"/>
  <c r="A1814"/>
  <c r="A1813"/>
  <c r="A1812"/>
  <c r="A1811"/>
  <c r="A1810"/>
  <c r="A1809"/>
  <c r="A1808"/>
  <c r="A1807"/>
  <c r="A1806"/>
  <c r="A1805"/>
  <c r="A1804"/>
  <c r="A1803"/>
  <c r="A1802"/>
  <c r="A1801"/>
  <c r="A1800"/>
  <c r="A1799"/>
  <c r="A1798"/>
  <c r="A1797"/>
  <c r="A1796"/>
  <c r="A1795"/>
  <c r="A1794"/>
  <c r="A1793"/>
  <c r="A1792"/>
  <c r="A1791"/>
  <c r="A1790"/>
  <c r="A1789"/>
  <c r="A1788"/>
  <c r="A1787"/>
  <c r="A1786"/>
  <c r="A1785"/>
  <c r="A1784"/>
  <c r="A1783"/>
  <c r="A1782"/>
  <c r="A1781"/>
  <c r="A1780"/>
  <c r="A1779"/>
  <c r="A1778"/>
  <c r="A1777"/>
  <c r="A1776"/>
  <c r="A1775"/>
  <c r="A1774"/>
  <c r="A1773"/>
  <c r="A1772"/>
  <c r="A1771"/>
  <c r="A1770"/>
  <c r="A1769"/>
  <c r="A1768"/>
  <c r="A1767"/>
  <c r="A1766"/>
  <c r="A1765"/>
  <c r="A1764"/>
  <c r="A1763"/>
  <c r="A1762"/>
  <c r="A1761"/>
  <c r="A1760"/>
  <c r="A1759"/>
  <c r="A1758"/>
  <c r="A1757"/>
  <c r="A1756"/>
  <c r="A1755"/>
  <c r="A1754"/>
  <c r="A1753"/>
  <c r="A1752"/>
  <c r="A1751"/>
  <c r="A1750"/>
  <c r="A1749"/>
  <c r="A1748"/>
  <c r="A1747"/>
  <c r="A1746"/>
  <c r="A1745"/>
  <c r="A1744"/>
  <c r="A1743"/>
  <c r="A1742"/>
  <c r="A1741"/>
  <c r="A1740"/>
  <c r="A1739"/>
  <c r="A1738"/>
  <c r="A1737"/>
  <c r="A1736"/>
  <c r="A1735"/>
  <c r="A1734"/>
  <c r="A1733"/>
  <c r="A1732"/>
  <c r="A1731"/>
  <c r="A1730"/>
  <c r="A1729"/>
  <c r="A1728"/>
  <c r="A1727"/>
  <c r="A1726"/>
  <c r="A1725"/>
  <c r="A1724"/>
  <c r="A1723"/>
  <c r="A1722"/>
  <c r="A1721"/>
  <c r="A1720"/>
  <c r="A1719"/>
  <c r="A1718"/>
  <c r="A1717"/>
  <c r="A1716"/>
  <c r="A1715"/>
  <c r="A1714"/>
  <c r="A1713"/>
  <c r="A1712"/>
  <c r="A1711"/>
  <c r="A1710"/>
  <c r="A1709"/>
  <c r="A1708"/>
  <c r="A1707"/>
  <c r="A1706"/>
  <c r="A1705"/>
  <c r="A1704"/>
  <c r="A1703"/>
  <c r="A1702"/>
  <c r="A1701"/>
  <c r="A1700"/>
  <c r="A1699"/>
  <c r="A1698"/>
  <c r="A1697"/>
  <c r="A1696"/>
  <c r="A1695"/>
  <c r="A1694"/>
  <c r="A1693"/>
  <c r="A1692"/>
  <c r="A1691"/>
  <c r="A1690"/>
  <c r="A1689"/>
  <c r="A1688"/>
  <c r="A1687"/>
  <c r="A1686"/>
  <c r="A1685"/>
  <c r="A1684"/>
  <c r="A1683"/>
  <c r="A1682"/>
  <c r="A1681"/>
  <c r="A1680"/>
  <c r="A1679"/>
  <c r="A1678"/>
  <c r="A1677"/>
  <c r="A1676"/>
  <c r="A1675"/>
  <c r="A1674"/>
  <c r="A1673"/>
  <c r="A1672"/>
  <c r="A1671"/>
  <c r="A1670"/>
  <c r="A1669"/>
  <c r="A1668"/>
  <c r="A1667"/>
  <c r="A1666"/>
  <c r="A1665"/>
  <c r="A1664"/>
  <c r="A1663"/>
  <c r="A1662"/>
  <c r="A1661"/>
  <c r="A1660"/>
  <c r="A1659"/>
  <c r="A1658"/>
  <c r="A1657"/>
  <c r="A1656"/>
  <c r="A1655"/>
  <c r="A1654"/>
  <c r="A1653"/>
  <c r="A1652"/>
  <c r="A1651"/>
  <c r="A1650"/>
  <c r="A1649"/>
  <c r="A1648"/>
  <c r="A1647"/>
  <c r="A1646"/>
  <c r="A1645"/>
  <c r="A1644"/>
  <c r="A1643"/>
  <c r="A1642"/>
  <c r="A1641"/>
  <c r="A1640"/>
  <c r="A1639"/>
  <c r="A1638"/>
  <c r="A1637"/>
  <c r="A1636"/>
  <c r="A1635"/>
  <c r="A1634"/>
  <c r="A1633"/>
  <c r="A1632"/>
  <c r="A1631"/>
  <c r="A1630"/>
  <c r="A1629"/>
  <c r="A1628"/>
  <c r="A1627"/>
  <c r="A1626"/>
  <c r="A1625"/>
  <c r="A1624"/>
  <c r="A1623"/>
  <c r="A1622"/>
  <c r="A1621"/>
  <c r="A1620"/>
  <c r="A1619"/>
  <c r="A1618"/>
  <c r="A1617"/>
  <c r="A1616"/>
  <c r="A1615"/>
  <c r="A1614"/>
  <c r="A1613"/>
  <c r="A1612"/>
  <c r="A1611"/>
  <c r="A1610"/>
  <c r="A1609"/>
  <c r="A1608"/>
  <c r="A1607"/>
  <c r="A1606"/>
  <c r="A1605"/>
  <c r="A1604"/>
  <c r="A1603"/>
  <c r="A1602"/>
  <c r="A1601"/>
  <c r="A1600"/>
  <c r="A1599"/>
  <c r="A1598"/>
  <c r="A1597"/>
  <c r="A1596"/>
  <c r="A1595"/>
  <c r="A1594"/>
  <c r="A1593"/>
  <c r="A1592"/>
  <c r="A1591"/>
  <c r="A1590"/>
  <c r="A1589"/>
  <c r="A1588"/>
  <c r="A1587"/>
  <c r="A1586"/>
  <c r="A1585"/>
  <c r="A1584"/>
  <c r="A1583"/>
  <c r="A1582"/>
  <c r="A1581"/>
  <c r="A1580"/>
  <c r="A1579"/>
  <c r="A1578"/>
  <c r="A1577"/>
  <c r="A1576"/>
  <c r="A1575"/>
  <c r="A1574"/>
  <c r="A1573"/>
  <c r="A1572"/>
  <c r="A1571"/>
  <c r="A1570"/>
  <c r="A1569"/>
  <c r="A1568"/>
  <c r="A1567"/>
  <c r="A1566"/>
  <c r="A1565"/>
  <c r="A1564"/>
  <c r="A1563"/>
  <c r="A1562"/>
  <c r="A1561"/>
  <c r="A1560"/>
  <c r="A1559"/>
  <c r="A1558"/>
  <c r="A1557"/>
  <c r="A1556"/>
  <c r="A1555"/>
  <c r="A1554"/>
  <c r="A1553"/>
  <c r="A1552"/>
  <c r="A1551"/>
  <c r="A1550"/>
  <c r="A1549"/>
  <c r="A1548"/>
  <c r="A1547"/>
  <c r="A1546"/>
  <c r="A1545"/>
  <c r="A1544"/>
  <c r="A1543"/>
  <c r="A1542"/>
  <c r="A1541"/>
  <c r="A1540"/>
  <c r="A1539"/>
  <c r="A1538"/>
  <c r="A1537"/>
  <c r="A1536"/>
  <c r="A1535"/>
  <c r="A1534"/>
  <c r="A1533"/>
  <c r="A1532"/>
  <c r="A1531"/>
  <c r="A1530"/>
  <c r="A1529"/>
  <c r="A1528"/>
  <c r="A1527"/>
  <c r="A1526"/>
  <c r="A1525"/>
  <c r="A1524"/>
  <c r="A1523"/>
  <c r="A1522"/>
  <c r="A1521"/>
  <c r="A1520"/>
  <c r="A1519"/>
  <c r="A1518"/>
  <c r="A1517"/>
  <c r="A1516"/>
  <c r="A1515"/>
  <c r="A1514"/>
  <c r="A1513"/>
  <c r="A1512"/>
  <c r="A1511"/>
  <c r="A1510"/>
  <c r="A1509"/>
  <c r="A1508"/>
  <c r="A1507"/>
  <c r="A1506"/>
  <c r="A1505"/>
  <c r="A1504"/>
  <c r="A1503"/>
  <c r="A1502"/>
  <c r="A1501"/>
  <c r="A1500"/>
  <c r="A1499"/>
  <c r="A1498"/>
  <c r="A1497"/>
  <c r="A1496"/>
  <c r="A1495"/>
  <c r="A1494"/>
  <c r="A1493"/>
  <c r="A1492"/>
  <c r="A1491"/>
  <c r="A1490"/>
  <c r="A1489"/>
  <c r="A1488"/>
  <c r="A1487"/>
  <c r="A1486"/>
  <c r="A1485"/>
  <c r="A1484"/>
  <c r="A1483"/>
  <c r="A1482"/>
  <c r="A1481"/>
  <c r="A1480"/>
  <c r="A1479"/>
  <c r="A1478"/>
  <c r="A1477"/>
  <c r="A1476"/>
  <c r="A1475"/>
  <c r="A1474"/>
  <c r="A1473"/>
  <c r="A1472"/>
  <c r="A1471"/>
  <c r="A1470"/>
  <c r="A1469"/>
  <c r="A1468"/>
  <c r="A1467"/>
  <c r="A1466"/>
  <c r="A1465"/>
  <c r="A1464"/>
  <c r="A1463"/>
  <c r="A1462"/>
  <c r="A1461"/>
  <c r="A1460"/>
  <c r="A1459"/>
  <c r="A1458"/>
  <c r="A1457"/>
  <c r="A1456"/>
  <c r="A1455"/>
  <c r="A1454"/>
  <c r="A1453"/>
  <c r="A1452"/>
  <c r="A1451"/>
  <c r="A1450"/>
  <c r="A1449"/>
  <c r="A1448"/>
  <c r="A1447"/>
  <c r="A1446"/>
  <c r="A1445"/>
  <c r="A1444"/>
  <c r="A1443"/>
  <c r="A1442"/>
  <c r="A1441"/>
  <c r="A1440"/>
  <c r="A1439"/>
  <c r="A1438"/>
  <c r="A1437"/>
  <c r="A1436"/>
  <c r="A1435"/>
  <c r="A1434"/>
  <c r="A1433"/>
  <c r="A1432"/>
  <c r="A1431"/>
  <c r="A1430"/>
  <c r="A1429"/>
  <c r="A1428"/>
  <c r="A1427"/>
  <c r="A1426"/>
  <c r="A1425"/>
  <c r="A1424"/>
  <c r="A1423"/>
  <c r="A1422"/>
  <c r="A1421"/>
  <c r="A1420"/>
  <c r="A1419"/>
  <c r="A1418"/>
  <c r="A1417"/>
  <c r="A1416"/>
  <c r="A1415"/>
  <c r="A1414"/>
  <c r="A1413"/>
  <c r="A1412"/>
  <c r="A1411"/>
  <c r="A1410"/>
  <c r="A1409"/>
  <c r="A1408"/>
  <c r="A1407"/>
  <c r="A1406"/>
  <c r="A1405"/>
  <c r="A1404"/>
  <c r="A1403"/>
  <c r="A1402"/>
  <c r="A1401"/>
  <c r="A1400"/>
  <c r="A1399"/>
  <c r="A1398"/>
  <c r="A1397"/>
  <c r="A1396"/>
  <c r="A1395"/>
  <c r="A1394"/>
  <c r="A1393"/>
  <c r="A1392"/>
  <c r="A1391"/>
  <c r="A1390"/>
  <c r="A1389"/>
  <c r="A1388"/>
  <c r="A1387"/>
  <c r="A1386"/>
  <c r="A1385"/>
  <c r="A1384"/>
  <c r="A1383"/>
  <c r="A1382"/>
  <c r="A1381"/>
  <c r="A1380"/>
  <c r="A1379"/>
  <c r="A1378"/>
  <c r="A1377"/>
  <c r="A1376"/>
  <c r="A1375"/>
  <c r="A1374"/>
  <c r="A1373"/>
  <c r="A1372"/>
  <c r="A1371"/>
  <c r="A1370"/>
  <c r="A1369"/>
  <c r="A1368"/>
  <c r="A1367"/>
  <c r="A1366"/>
  <c r="A1365"/>
  <c r="A1364"/>
  <c r="A1363"/>
  <c r="A1362"/>
  <c r="A1361"/>
  <c r="A1360"/>
  <c r="A1359"/>
  <c r="A1358"/>
  <c r="A1357"/>
  <c r="A1356"/>
  <c r="A1355"/>
  <c r="A1354"/>
  <c r="A1353"/>
  <c r="A1352"/>
  <c r="A1351"/>
  <c r="A1350"/>
  <c r="A1349"/>
  <c r="A1348"/>
  <c r="A1347"/>
  <c r="A1346"/>
  <c r="A1345"/>
  <c r="A1344"/>
  <c r="A1343"/>
  <c r="A1342"/>
  <c r="A1341"/>
  <c r="A1340"/>
  <c r="A1339"/>
  <c r="A1338"/>
  <c r="A1337"/>
  <c r="A1336"/>
  <c r="A1335"/>
  <c r="A1334"/>
  <c r="A1333"/>
  <c r="A1332"/>
  <c r="A1331"/>
  <c r="A1330"/>
  <c r="A1329"/>
  <c r="A1328"/>
  <c r="A1327"/>
  <c r="A1326"/>
  <c r="A1325"/>
  <c r="A1324"/>
  <c r="A1323"/>
  <c r="A1322"/>
  <c r="A1321"/>
  <c r="A1320"/>
  <c r="A1319"/>
  <c r="A1318"/>
  <c r="A1317"/>
  <c r="A1316"/>
  <c r="A1315"/>
  <c r="A1314"/>
  <c r="A1313"/>
  <c r="A1312"/>
  <c r="A1311"/>
  <c r="A1310"/>
  <c r="A1309"/>
  <c r="A1308"/>
  <c r="A1307"/>
  <c r="A1306"/>
  <c r="A1305"/>
  <c r="A1304"/>
  <c r="A1303"/>
  <c r="A1302"/>
  <c r="A1301"/>
  <c r="A1300"/>
  <c r="A1299"/>
  <c r="A1298"/>
  <c r="A1297"/>
  <c r="A1296"/>
  <c r="A1295"/>
  <c r="A1294"/>
  <c r="A1293"/>
  <c r="A1292"/>
  <c r="A1291"/>
  <c r="A1290"/>
  <c r="A1289"/>
  <c r="A1288"/>
  <c r="A1287"/>
  <c r="A1286"/>
  <c r="A1285"/>
  <c r="A1284"/>
  <c r="A1283"/>
  <c r="A1282"/>
  <c r="A1281"/>
  <c r="A1280"/>
  <c r="A1279"/>
  <c r="A1278"/>
  <c r="A1277"/>
  <c r="A1276"/>
  <c r="A1275"/>
  <c r="A1274"/>
  <c r="A1273"/>
  <c r="A1272"/>
  <c r="A1271"/>
  <c r="A1270"/>
  <c r="A1269"/>
  <c r="A1268"/>
  <c r="A1267"/>
  <c r="A1266"/>
  <c r="A1265"/>
  <c r="A1264"/>
  <c r="A1263"/>
  <c r="A1262"/>
  <c r="A1261"/>
  <c r="A1260"/>
  <c r="A1259"/>
  <c r="A1258"/>
  <c r="A1257"/>
  <c r="A1256"/>
  <c r="A1255"/>
  <c r="A1254"/>
  <c r="A1253"/>
  <c r="A1252"/>
  <c r="A1251"/>
  <c r="A1250"/>
  <c r="A1249"/>
  <c r="A1248"/>
  <c r="A1247"/>
  <c r="A1246"/>
  <c r="A1245"/>
  <c r="A1244"/>
  <c r="A1243"/>
  <c r="A1242"/>
  <c r="A1241"/>
  <c r="A1240"/>
  <c r="A1239"/>
  <c r="A1238"/>
  <c r="A1237"/>
  <c r="A1236"/>
  <c r="A1235"/>
  <c r="A1234"/>
  <c r="A1233"/>
  <c r="A1232"/>
  <c r="A1231"/>
  <c r="A1230"/>
  <c r="A1229"/>
  <c r="A1228"/>
  <c r="A1227"/>
  <c r="A1226"/>
  <c r="A1225"/>
  <c r="A1224"/>
  <c r="A1223"/>
  <c r="A1222"/>
  <c r="A1221"/>
  <c r="A1220"/>
  <c r="A1219"/>
  <c r="A1218"/>
  <c r="A1217"/>
  <c r="A1216"/>
  <c r="A1215"/>
  <c r="A1214"/>
  <c r="A1213"/>
  <c r="A1212"/>
  <c r="A1211"/>
  <c r="A1210"/>
  <c r="A1209"/>
  <c r="A1208"/>
  <c r="A1207"/>
  <c r="A1206"/>
  <c r="A1205"/>
  <c r="A1204"/>
  <c r="A1203"/>
  <c r="A1202"/>
  <c r="A1201"/>
  <c r="A1200"/>
  <c r="A1199"/>
  <c r="A1198"/>
  <c r="A1197"/>
  <c r="A1196"/>
  <c r="A1195"/>
  <c r="A1194"/>
  <c r="A1193"/>
  <c r="A1192"/>
  <c r="A1191"/>
  <c r="A1190"/>
  <c r="A1189"/>
  <c r="A1188"/>
  <c r="A1187"/>
  <c r="A1186"/>
  <c r="A1185"/>
  <c r="A1184"/>
  <c r="A1183"/>
  <c r="A1182"/>
  <c r="A1181"/>
  <c r="A1180"/>
  <c r="A1179"/>
  <c r="A1178"/>
  <c r="A1177"/>
  <c r="A1176"/>
  <c r="A1175"/>
  <c r="A1174"/>
  <c r="A1173"/>
  <c r="A1172"/>
  <c r="A1171"/>
  <c r="A1170"/>
  <c r="A1169"/>
  <c r="A1168"/>
  <c r="A1167"/>
  <c r="A1166"/>
  <c r="A1165"/>
  <c r="A1164"/>
  <c r="A1163"/>
  <c r="A1162"/>
  <c r="A1161"/>
  <c r="A1160"/>
  <c r="A1159"/>
  <c r="A1158"/>
  <c r="A1157"/>
  <c r="A1156"/>
  <c r="A1155"/>
  <c r="A1154"/>
  <c r="A1153"/>
  <c r="A1152"/>
  <c r="A1151"/>
  <c r="A1150"/>
  <c r="A1149"/>
  <c r="A1148"/>
  <c r="A1147"/>
  <c r="A1146"/>
  <c r="A1145"/>
  <c r="A1144"/>
  <c r="A1143"/>
  <c r="A1142"/>
  <c r="A1141"/>
  <c r="A1140"/>
  <c r="A1139"/>
  <c r="A1138"/>
  <c r="A1137"/>
  <c r="A1136"/>
  <c r="A1135"/>
  <c r="A1134"/>
  <c r="A1133"/>
  <c r="A1132"/>
  <c r="A1131"/>
  <c r="A1130"/>
  <c r="A1129"/>
  <c r="A1128"/>
  <c r="A1127"/>
  <c r="A1126"/>
  <c r="A1125"/>
  <c r="A1124"/>
  <c r="A1123"/>
  <c r="A1122"/>
  <c r="A1121"/>
  <c r="A1120"/>
  <c r="A1119"/>
  <c r="A1118"/>
  <c r="A1117"/>
  <c r="A1116"/>
  <c r="A1115"/>
  <c r="A1114"/>
  <c r="A1113"/>
  <c r="A1112"/>
  <c r="A1111"/>
  <c r="A1110"/>
  <c r="A1109"/>
  <c r="A1108"/>
  <c r="A1107"/>
  <c r="A1106"/>
  <c r="A1105"/>
  <c r="A1104"/>
  <c r="A1103"/>
  <c r="A1102"/>
  <c r="A1101"/>
  <c r="A1100"/>
  <c r="A1099"/>
  <c r="A1098"/>
  <c r="A1097"/>
  <c r="A1096"/>
  <c r="A1095"/>
  <c r="A1094"/>
  <c r="A1093"/>
  <c r="A1092"/>
  <c r="A1091"/>
  <c r="A1090"/>
  <c r="A1089"/>
  <c r="A1088"/>
  <c r="A1087"/>
  <c r="A1086"/>
  <c r="A1085"/>
  <c r="A1084"/>
  <c r="A1083"/>
  <c r="A1082"/>
  <c r="A1081"/>
  <c r="A1080"/>
  <c r="A1079"/>
  <c r="A1078"/>
  <c r="A1077"/>
  <c r="A1076"/>
  <c r="A1075"/>
  <c r="A1074"/>
  <c r="A1073"/>
  <c r="A1072"/>
  <c r="A1071"/>
  <c r="A1070"/>
  <c r="A1069"/>
  <c r="A1068"/>
  <c r="A1067"/>
  <c r="A1066"/>
  <c r="A1065"/>
  <c r="A1064"/>
  <c r="A1063"/>
  <c r="A1062"/>
  <c r="A1061"/>
  <c r="A1060"/>
  <c r="A1059"/>
  <c r="A1058"/>
  <c r="A1057"/>
  <c r="A1056"/>
  <c r="A1055"/>
  <c r="A1054"/>
  <c r="A1053"/>
  <c r="A1052"/>
  <c r="A1051"/>
  <c r="A1050"/>
  <c r="A1049"/>
  <c r="A1048"/>
  <c r="A1047"/>
  <c r="A1046"/>
  <c r="A1045"/>
  <c r="A1044"/>
  <c r="A1043"/>
  <c r="A1042"/>
  <c r="A1041"/>
  <c r="A1040"/>
  <c r="A1039"/>
  <c r="A1038"/>
  <c r="A1037"/>
  <c r="A1036"/>
  <c r="A1035"/>
  <c r="A1034"/>
  <c r="A1033"/>
  <c r="A1032"/>
  <c r="A1031"/>
  <c r="A1030"/>
  <c r="A1029"/>
  <c r="A1028"/>
  <c r="A1027"/>
  <c r="A1026"/>
  <c r="A1025"/>
  <c r="A1024"/>
  <c r="A1023"/>
  <c r="A1022"/>
  <c r="A1021"/>
  <c r="A1020"/>
  <c r="A1019"/>
  <c r="A1018"/>
  <c r="A1017"/>
  <c r="A1016"/>
  <c r="A1015"/>
  <c r="A1014"/>
  <c r="A1013"/>
  <c r="A1012"/>
  <c r="A1011"/>
  <c r="A1010"/>
  <c r="A1009"/>
  <c r="A1008"/>
  <c r="A1007"/>
  <c r="A1006"/>
  <c r="A1005"/>
  <c r="A1004"/>
  <c r="A1003"/>
  <c r="A1002"/>
  <c r="A1001"/>
  <c r="A1000"/>
  <c r="A999"/>
  <c r="A998"/>
  <c r="A997"/>
  <c r="A996"/>
  <c r="A995"/>
  <c r="A994"/>
  <c r="A993"/>
  <c r="A992"/>
  <c r="A991"/>
  <c r="A990"/>
  <c r="A989"/>
  <c r="A988"/>
  <c r="A987"/>
  <c r="A986"/>
  <c r="A985"/>
  <c r="A984"/>
  <c r="A983"/>
  <c r="A982"/>
  <c r="A981"/>
  <c r="A980"/>
  <c r="A979"/>
  <c r="A978"/>
  <c r="A977"/>
  <c r="A976"/>
  <c r="A975"/>
  <c r="A974"/>
  <c r="A973"/>
  <c r="A972"/>
  <c r="A971"/>
  <c r="A970"/>
  <c r="A969"/>
  <c r="A968"/>
  <c r="A967"/>
  <c r="A966"/>
  <c r="A965"/>
  <c r="A964"/>
  <c r="A963"/>
  <c r="A962"/>
  <c r="A961"/>
  <c r="A960"/>
  <c r="A959"/>
  <c r="A958"/>
  <c r="A957"/>
  <c r="A956"/>
  <c r="A955"/>
  <c r="A954"/>
  <c r="A953"/>
  <c r="A952"/>
  <c r="A951"/>
  <c r="A950"/>
  <c r="A949"/>
  <c r="A948"/>
  <c r="A947"/>
  <c r="A946"/>
  <c r="A945"/>
  <c r="A944"/>
  <c r="A943"/>
  <c r="A942"/>
  <c r="A941"/>
  <c r="A940"/>
  <c r="A939"/>
  <c r="A938"/>
  <c r="A937"/>
  <c r="A936"/>
  <c r="A935"/>
  <c r="A934"/>
  <c r="A933"/>
  <c r="A932"/>
  <c r="A931"/>
  <c r="A930"/>
  <c r="A929"/>
  <c r="A928"/>
  <c r="A927"/>
  <c r="A926"/>
  <c r="A925"/>
  <c r="A924"/>
  <c r="A923"/>
  <c r="A922"/>
  <c r="A921"/>
  <c r="A920"/>
  <c r="A919"/>
  <c r="A918"/>
  <c r="A917"/>
  <c r="A916"/>
  <c r="A915"/>
  <c r="A914"/>
  <c r="A913"/>
  <c r="A912"/>
  <c r="A911"/>
  <c r="A910"/>
  <c r="A909"/>
  <c r="A908"/>
  <c r="A907"/>
  <c r="A906"/>
  <c r="A905"/>
  <c r="A904"/>
  <c r="A903"/>
  <c r="A902"/>
  <c r="A901"/>
  <c r="A900"/>
  <c r="A899"/>
  <c r="A898"/>
  <c r="A897"/>
  <c r="A896"/>
  <c r="A895"/>
  <c r="A894"/>
  <c r="A893"/>
  <c r="A892"/>
  <c r="A891"/>
  <c r="A890"/>
  <c r="A889"/>
  <c r="A888"/>
  <c r="A887"/>
  <c r="A886"/>
  <c r="A885"/>
  <c r="A884"/>
  <c r="A883"/>
  <c r="A882"/>
  <c r="A881"/>
  <c r="A880"/>
  <c r="A879"/>
  <c r="A878"/>
  <c r="A877"/>
  <c r="A876"/>
  <c r="A875"/>
  <c r="A874"/>
  <c r="A873"/>
  <c r="A872"/>
  <c r="A871"/>
  <c r="A870"/>
  <c r="A869"/>
  <c r="A868"/>
  <c r="A867"/>
  <c r="A866"/>
  <c r="A865"/>
  <c r="A864"/>
  <c r="A863"/>
  <c r="A862"/>
  <c r="A861"/>
  <c r="A860"/>
  <c r="A859"/>
  <c r="A858"/>
  <c r="A857"/>
  <c r="A856"/>
  <c r="A855"/>
  <c r="A854"/>
  <c r="A853"/>
  <c r="A852"/>
  <c r="A851"/>
  <c r="A850"/>
  <c r="A849"/>
  <c r="A848"/>
  <c r="A847"/>
  <c r="A846"/>
  <c r="A845"/>
  <c r="A844"/>
  <c r="A843"/>
  <c r="A842"/>
  <c r="A841"/>
  <c r="A840"/>
  <c r="A839"/>
  <c r="A838"/>
  <c r="A837"/>
  <c r="A836"/>
  <c r="A835"/>
  <c r="A834"/>
  <c r="A833"/>
  <c r="A832"/>
  <c r="A831"/>
  <c r="A830"/>
  <c r="A829"/>
  <c r="A828"/>
  <c r="A827"/>
  <c r="A826"/>
  <c r="A825"/>
  <c r="A824"/>
  <c r="A823"/>
  <c r="A822"/>
  <c r="A821"/>
  <c r="A820"/>
  <c r="A819"/>
  <c r="A818"/>
  <c r="A817"/>
  <c r="A816"/>
  <c r="A815"/>
  <c r="A814"/>
  <c r="A813"/>
  <c r="A812"/>
  <c r="A811"/>
  <c r="A810"/>
  <c r="A809"/>
  <c r="A808"/>
  <c r="A807"/>
  <c r="A806"/>
  <c r="A805"/>
  <c r="A804"/>
  <c r="A803"/>
  <c r="A802"/>
  <c r="A801"/>
  <c r="A800"/>
  <c r="A799"/>
  <c r="A798"/>
  <c r="A797"/>
  <c r="A796"/>
  <c r="A795"/>
  <c r="A794"/>
  <c r="A793"/>
  <c r="A792"/>
  <c r="A791"/>
  <c r="A790"/>
  <c r="A789"/>
  <c r="A788"/>
  <c r="A787"/>
  <c r="A786"/>
  <c r="A785"/>
  <c r="A784"/>
  <c r="A783"/>
  <c r="A782"/>
  <c r="A781"/>
  <c r="A780"/>
  <c r="A779"/>
  <c r="A778"/>
  <c r="A777"/>
  <c r="A776"/>
  <c r="A775"/>
  <c r="A774"/>
  <c r="A773"/>
  <c r="A772"/>
  <c r="A771"/>
  <c r="A770"/>
  <c r="A769"/>
  <c r="A768"/>
  <c r="A767"/>
  <c r="A766"/>
  <c r="A765"/>
  <c r="A764"/>
  <c r="A763"/>
  <c r="A762"/>
  <c r="A761"/>
  <c r="A760"/>
  <c r="A759"/>
  <c r="A758"/>
  <c r="A757"/>
  <c r="A756"/>
  <c r="A755"/>
  <c r="A754"/>
  <c r="A753"/>
  <c r="A752"/>
  <c r="A751"/>
  <c r="A750"/>
  <c r="A749"/>
  <c r="A748"/>
  <c r="A747"/>
  <c r="A746"/>
  <c r="A745"/>
  <c r="A744"/>
  <c r="A743"/>
  <c r="A742"/>
  <c r="A741"/>
  <c r="A740"/>
  <c r="A739"/>
  <c r="A738"/>
  <c r="A737"/>
  <c r="A736"/>
  <c r="A735"/>
  <c r="A734"/>
  <c r="A733"/>
  <c r="A732"/>
  <c r="A731"/>
  <c r="A730"/>
  <c r="A729"/>
  <c r="A728"/>
  <c r="A727"/>
  <c r="A726"/>
  <c r="A725"/>
  <c r="A724"/>
  <c r="A723"/>
  <c r="A722"/>
  <c r="A721"/>
  <c r="A720"/>
  <c r="A719"/>
  <c r="A718"/>
  <c r="A717"/>
  <c r="A716"/>
  <c r="A715"/>
  <c r="A714"/>
  <c r="A713"/>
  <c r="A712"/>
  <c r="A711"/>
  <c r="A710"/>
  <c r="A709"/>
  <c r="A708"/>
  <c r="A707"/>
  <c r="A706"/>
  <c r="A705"/>
  <c r="A704"/>
  <c r="A703"/>
  <c r="A702"/>
  <c r="A701"/>
  <c r="A700"/>
  <c r="A699"/>
  <c r="A698"/>
  <c r="A697"/>
  <c r="A696"/>
  <c r="A695"/>
  <c r="A694"/>
  <c r="A693"/>
  <c r="A692"/>
  <c r="A691"/>
  <c r="A690"/>
  <c r="A689"/>
  <c r="A688"/>
  <c r="A687"/>
  <c r="A686"/>
  <c r="A685"/>
  <c r="A684"/>
  <c r="A683"/>
  <c r="A682"/>
  <c r="A681"/>
  <c r="A680"/>
  <c r="A679"/>
  <c r="A678"/>
  <c r="A677"/>
  <c r="A676"/>
  <c r="A675"/>
  <c r="A674"/>
  <c r="A673"/>
  <c r="A672"/>
  <c r="A671"/>
  <c r="A670"/>
  <c r="A669"/>
  <c r="A668"/>
  <c r="A667"/>
  <c r="A666"/>
  <c r="A665"/>
  <c r="A664"/>
  <c r="A663"/>
  <c r="A662"/>
  <c r="A661"/>
  <c r="A660"/>
  <c r="A659"/>
  <c r="A658"/>
  <c r="A657"/>
  <c r="A656"/>
  <c r="A655"/>
  <c r="A654"/>
  <c r="A653"/>
  <c r="A652"/>
  <c r="A651"/>
  <c r="A650"/>
  <c r="A649"/>
  <c r="A648"/>
  <c r="A647"/>
  <c r="A646"/>
  <c r="A645"/>
  <c r="A644"/>
  <c r="A643"/>
  <c r="A642"/>
  <c r="A641"/>
  <c r="A640"/>
  <c r="A639"/>
  <c r="A638"/>
  <c r="A637"/>
  <c r="A636"/>
  <c r="A635"/>
  <c r="A634"/>
  <c r="A633"/>
  <c r="A632"/>
  <c r="A631"/>
  <c r="A630"/>
  <c r="A629"/>
  <c r="A628"/>
  <c r="A627"/>
  <c r="A626"/>
  <c r="A625"/>
  <c r="A624"/>
  <c r="A623"/>
  <c r="A622"/>
  <c r="A621"/>
  <c r="A620"/>
  <c r="A619"/>
  <c r="A618"/>
  <c r="A617"/>
  <c r="A616"/>
  <c r="A615"/>
  <c r="A614"/>
  <c r="A613"/>
  <c r="A612"/>
  <c r="A611"/>
  <c r="A610"/>
  <c r="A609"/>
  <c r="A608"/>
  <c r="A607"/>
  <c r="A606"/>
  <c r="A605"/>
  <c r="A604"/>
  <c r="A603"/>
  <c r="A602"/>
  <c r="A601"/>
  <c r="A600"/>
  <c r="A599"/>
  <c r="A598"/>
  <c r="A597"/>
  <c r="A596"/>
  <c r="A595"/>
  <c r="A594"/>
  <c r="A593"/>
  <c r="A592"/>
  <c r="A591"/>
  <c r="A590"/>
  <c r="A589"/>
  <c r="A588"/>
  <c r="A587"/>
  <c r="A586"/>
  <c r="A585"/>
  <c r="A584"/>
  <c r="A583"/>
  <c r="A582"/>
  <c r="A581"/>
  <c r="A580"/>
  <c r="A579"/>
  <c r="A578"/>
  <c r="A577"/>
  <c r="A576"/>
  <c r="A575"/>
  <c r="A574"/>
  <c r="A573"/>
  <c r="A572"/>
  <c r="A571"/>
  <c r="A570"/>
  <c r="A569"/>
  <c r="A568"/>
  <c r="A567"/>
  <c r="A566"/>
  <c r="A565"/>
  <c r="A564"/>
  <c r="A563"/>
  <c r="A562"/>
  <c r="A561"/>
  <c r="A560"/>
  <c r="A559"/>
  <c r="A558"/>
  <c r="A557"/>
  <c r="A556"/>
  <c r="A555"/>
  <c r="A554"/>
  <c r="A553"/>
  <c r="A552"/>
  <c r="A551"/>
  <c r="A550"/>
  <c r="A549"/>
  <c r="A548"/>
  <c r="A547"/>
  <c r="A546"/>
  <c r="A545"/>
  <c r="A544"/>
  <c r="A543"/>
  <c r="A542"/>
  <c r="A541"/>
  <c r="A540"/>
  <c r="A539"/>
  <c r="A538"/>
  <c r="A537"/>
  <c r="A536"/>
  <c r="A535"/>
  <c r="A534"/>
  <c r="A533"/>
  <c r="A532"/>
  <c r="A531"/>
  <c r="A530"/>
  <c r="A529"/>
  <c r="A528"/>
  <c r="A527"/>
  <c r="A526"/>
  <c r="A525"/>
  <c r="A524"/>
  <c r="A523"/>
  <c r="A522"/>
  <c r="A521"/>
  <c r="A520"/>
  <c r="A519"/>
  <c r="A518"/>
  <c r="A517"/>
  <c r="A516"/>
  <c r="A515"/>
  <c r="A514"/>
  <c r="A513"/>
  <c r="A512"/>
  <c r="A511"/>
  <c r="A510"/>
  <c r="A509"/>
  <c r="A508"/>
  <c r="A507"/>
  <c r="A506"/>
  <c r="A505"/>
  <c r="A504"/>
  <c r="A503"/>
  <c r="A502"/>
  <c r="A501"/>
  <c r="A500"/>
  <c r="A499"/>
  <c r="A498"/>
  <c r="A497"/>
  <c r="A496"/>
  <c r="A495"/>
  <c r="A494"/>
  <c r="A493"/>
  <c r="A492"/>
  <c r="A491"/>
  <c r="A490"/>
  <c r="A489"/>
  <c r="A488"/>
  <c r="A487"/>
  <c r="A486"/>
  <c r="A485"/>
  <c r="A484"/>
  <c r="A483"/>
  <c r="A482"/>
  <c r="A481"/>
  <c r="A480"/>
  <c r="A479"/>
  <c r="A478"/>
  <c r="A477"/>
  <c r="A476"/>
  <c r="A475"/>
  <c r="A474"/>
  <c r="A473"/>
  <c r="A472"/>
  <c r="A471"/>
  <c r="A470"/>
  <c r="A469"/>
  <c r="A468"/>
  <c r="A467"/>
  <c r="A466"/>
  <c r="A465"/>
  <c r="A464"/>
  <c r="A463"/>
  <c r="A462"/>
  <c r="A461"/>
  <c r="A460"/>
  <c r="A459"/>
  <c r="A458"/>
  <c r="A457"/>
  <c r="A456"/>
  <c r="A455"/>
  <c r="A454"/>
  <c r="A453"/>
  <c r="A452"/>
  <c r="A451"/>
  <c r="A450"/>
  <c r="A449"/>
  <c r="A448"/>
  <c r="A447"/>
  <c r="A446"/>
  <c r="A445"/>
  <c r="A444"/>
  <c r="A443"/>
  <c r="A442"/>
  <c r="A441"/>
  <c r="A440"/>
  <c r="A439"/>
  <c r="A438"/>
  <c r="A437"/>
  <c r="A436"/>
  <c r="A435"/>
  <c r="A434"/>
  <c r="A433"/>
  <c r="A432"/>
  <c r="A431"/>
  <c r="A430"/>
  <c r="A429"/>
  <c r="A428"/>
  <c r="A427"/>
  <c r="A426"/>
  <c r="A425"/>
  <c r="A424"/>
  <c r="A423"/>
  <c r="A422"/>
  <c r="A421"/>
  <c r="A420"/>
  <c r="A419"/>
  <c r="A418"/>
  <c r="A417"/>
  <c r="A416"/>
  <c r="A415"/>
  <c r="A414"/>
  <c r="A413"/>
  <c r="A412"/>
  <c r="A411"/>
  <c r="A410"/>
  <c r="A409"/>
  <c r="A408"/>
  <c r="A407"/>
  <c r="A406"/>
  <c r="A405"/>
  <c r="A404"/>
  <c r="A403"/>
  <c r="A402"/>
  <c r="A401"/>
  <c r="A400"/>
  <c r="A399"/>
  <c r="A398"/>
  <c r="A397"/>
  <c r="A396"/>
  <c r="A395"/>
  <c r="A394"/>
  <c r="A393"/>
  <c r="A392"/>
  <c r="A391"/>
  <c r="A390"/>
  <c r="A389"/>
  <c r="A388"/>
  <c r="A387"/>
  <c r="A386"/>
  <c r="A385"/>
  <c r="A384"/>
  <c r="A383"/>
  <c r="A382"/>
  <c r="A381"/>
  <c r="A380"/>
  <c r="A379"/>
  <c r="A378"/>
  <c r="A377"/>
  <c r="A376"/>
  <c r="A375"/>
  <c r="A374"/>
  <c r="A373"/>
  <c r="A372"/>
  <c r="A371"/>
  <c r="A370"/>
  <c r="A369"/>
  <c r="A368"/>
  <c r="A367"/>
  <c r="A366"/>
  <c r="A365"/>
  <c r="A364"/>
  <c r="A363"/>
  <c r="A362"/>
  <c r="A361"/>
  <c r="A360"/>
  <c r="A359"/>
  <c r="A358"/>
  <c r="A357"/>
  <c r="A356"/>
  <c r="A355"/>
  <c r="A354"/>
  <c r="A353"/>
  <c r="A352"/>
  <c r="A351"/>
  <c r="A350"/>
  <c r="A349"/>
  <c r="A348"/>
  <c r="A347"/>
  <c r="A346"/>
  <c r="A345"/>
  <c r="A344"/>
  <c r="A343"/>
  <c r="A342"/>
  <c r="A341"/>
  <c r="A340"/>
  <c r="A339"/>
  <c r="A338"/>
  <c r="A337"/>
  <c r="A336"/>
  <c r="A335"/>
  <c r="A334"/>
  <c r="A333"/>
  <c r="A332"/>
  <c r="A331"/>
  <c r="A330"/>
  <c r="A329"/>
  <c r="A328"/>
  <c r="A327"/>
  <c r="A326"/>
  <c r="A325"/>
  <c r="A324"/>
  <c r="A323"/>
  <c r="A322"/>
  <c r="A321"/>
  <c r="A320"/>
  <c r="A319"/>
  <c r="A318"/>
  <c r="A317"/>
  <c r="A316"/>
  <c r="A315"/>
  <c r="A314"/>
  <c r="A313"/>
  <c r="A312"/>
  <c r="A311"/>
  <c r="A310"/>
  <c r="A309"/>
  <c r="A308"/>
  <c r="A307"/>
  <c r="A306"/>
  <c r="A305"/>
  <c r="A304"/>
  <c r="A303"/>
  <c r="A302"/>
  <c r="A301"/>
  <c r="A300"/>
  <c r="A299"/>
  <c r="A298"/>
  <c r="A297"/>
  <c r="A296"/>
  <c r="A295"/>
  <c r="A294"/>
  <c r="A293"/>
  <c r="A292"/>
  <c r="A291"/>
  <c r="A290"/>
  <c r="A289"/>
  <c r="A288"/>
  <c r="A287"/>
  <c r="A286"/>
  <c r="A285"/>
  <c r="A284"/>
  <c r="A283"/>
  <c r="A282"/>
  <c r="A281"/>
  <c r="A280"/>
  <c r="A279"/>
  <c r="A278"/>
  <c r="A277"/>
  <c r="A276"/>
  <c r="A275"/>
  <c r="A274"/>
  <c r="A273"/>
  <c r="A272"/>
  <c r="A271"/>
  <c r="A270"/>
  <c r="A269"/>
  <c r="A268"/>
  <c r="A267"/>
  <c r="A266"/>
  <c r="A265"/>
  <c r="A264"/>
  <c r="A263"/>
  <c r="A262"/>
  <c r="A261"/>
  <c r="A260"/>
  <c r="A259"/>
  <c r="A258"/>
  <c r="A257"/>
  <c r="A256"/>
  <c r="A255"/>
  <c r="A254"/>
  <c r="A253"/>
  <c r="A252"/>
  <c r="A251"/>
  <c r="A250"/>
  <c r="A249"/>
  <c r="A248"/>
  <c r="A247"/>
  <c r="A246"/>
  <c r="A245"/>
  <c r="A244"/>
  <c r="A243"/>
  <c r="A242"/>
  <c r="A241"/>
  <c r="A240"/>
  <c r="A239"/>
  <c r="A238"/>
  <c r="A237"/>
  <c r="A236"/>
  <c r="A235"/>
  <c r="A234"/>
  <c r="A233"/>
  <c r="A232"/>
  <c r="A231"/>
  <c r="A230"/>
  <c r="A229"/>
  <c r="A228"/>
  <c r="A227"/>
  <c r="A226"/>
  <c r="A225"/>
  <c r="A224"/>
  <c r="A223"/>
  <c r="A222"/>
  <c r="A221"/>
  <c r="A220"/>
  <c r="A219"/>
  <c r="A218"/>
  <c r="A217"/>
  <c r="A216"/>
  <c r="A215"/>
  <c r="A214"/>
  <c r="A213"/>
  <c r="A212"/>
  <c r="A211"/>
  <c r="A210"/>
  <c r="A209"/>
  <c r="A208"/>
  <c r="A207"/>
  <c r="A206"/>
  <c r="A205"/>
  <c r="A204"/>
  <c r="A203"/>
  <c r="A202"/>
  <c r="A201"/>
  <c r="A200"/>
  <c r="A199"/>
  <c r="A198"/>
  <c r="A197"/>
  <c r="A196"/>
  <c r="A195"/>
  <c r="A194"/>
  <c r="A193"/>
  <c r="A192"/>
  <c r="A191"/>
  <c r="A190"/>
  <c r="A189"/>
  <c r="A188"/>
  <c r="A187"/>
  <c r="A186"/>
  <c r="A185"/>
  <c r="A184"/>
  <c r="A183"/>
  <c r="A182"/>
  <c r="A181"/>
  <c r="A180"/>
  <c r="A179"/>
  <c r="A178"/>
  <c r="A177"/>
  <c r="A176"/>
  <c r="A175"/>
  <c r="A174"/>
  <c r="A173"/>
  <c r="A172"/>
  <c r="A171"/>
  <c r="A170"/>
  <c r="A169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4"/>
  <c r="A3"/>
  <c r="E8" i="2"/>
  <c r="O347" i="10" l="1"/>
  <c r="O351"/>
  <c r="O359"/>
  <c r="O375"/>
  <c r="F79" i="9"/>
  <c r="H79" s="1"/>
  <c r="G79"/>
  <c r="F83"/>
  <c r="H83" s="1"/>
  <c r="G83"/>
  <c r="F87"/>
  <c r="H87" s="1"/>
  <c r="G87"/>
  <c r="F91"/>
  <c r="H91" s="1"/>
  <c r="G91"/>
  <c r="F94"/>
  <c r="H94" s="1"/>
  <c r="G94"/>
  <c r="G78"/>
  <c r="F78"/>
  <c r="H78" s="1"/>
  <c r="G82"/>
  <c r="F82"/>
  <c r="H82" s="1"/>
  <c r="G86"/>
  <c r="F86"/>
  <c r="H86" s="1"/>
  <c r="G90"/>
  <c r="F90"/>
  <c r="H90" s="1"/>
  <c r="G93"/>
  <c r="F93"/>
  <c r="H93" s="1"/>
  <c r="G81"/>
  <c r="F81"/>
  <c r="H81" s="1"/>
  <c r="G85"/>
  <c r="F85"/>
  <c r="H85" s="1"/>
  <c r="G89"/>
  <c r="F89"/>
  <c r="H89" s="1"/>
  <c r="G92"/>
  <c r="F92"/>
  <c r="H92" s="1"/>
  <c r="G80"/>
  <c r="F80"/>
  <c r="H80" s="1"/>
  <c r="G84"/>
  <c r="F84"/>
  <c r="H84" s="1"/>
  <c r="G88"/>
  <c r="F88"/>
  <c r="H88" s="1"/>
  <c r="G95"/>
  <c r="F95"/>
  <c r="H95" s="1"/>
  <c r="J2593" i="5"/>
  <c r="J2592"/>
  <c r="J2591"/>
  <c r="E2" i="9"/>
  <c r="G2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F29" s="1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98"/>
  <c r="E99"/>
  <c r="E100"/>
  <c r="E101"/>
  <c r="E102"/>
  <c r="E103"/>
  <c r="F103" s="1"/>
  <c r="E104"/>
  <c r="E105"/>
  <c r="E106"/>
  <c r="E107"/>
  <c r="F107" s="1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F143" s="1"/>
  <c r="E144"/>
  <c r="E145"/>
  <c r="E146"/>
  <c r="E147"/>
  <c r="E148"/>
  <c r="E149"/>
  <c r="E150"/>
  <c r="E151"/>
  <c r="E152"/>
  <c r="E153"/>
  <c r="E154"/>
  <c r="E155"/>
  <c r="E156"/>
  <c r="E157"/>
  <c r="E158"/>
  <c r="E159"/>
  <c r="F159" s="1"/>
  <c r="E160"/>
  <c r="E161"/>
  <c r="E162"/>
  <c r="E163"/>
  <c r="E164"/>
  <c r="E165"/>
  <c r="E166"/>
  <c r="E167"/>
  <c r="F167" s="1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F194" s="1"/>
  <c r="E195"/>
  <c r="E196"/>
  <c r="E197"/>
  <c r="E198"/>
  <c r="E199"/>
  <c r="F199" s="1"/>
  <c r="E200"/>
  <c r="E201"/>
  <c r="E202"/>
  <c r="E203"/>
  <c r="E204"/>
  <c r="E205"/>
  <c r="E206"/>
  <c r="E207"/>
  <c r="E208"/>
  <c r="E209"/>
  <c r="E210"/>
  <c r="F210" s="1"/>
  <c r="E211"/>
  <c r="E212"/>
  <c r="E213"/>
  <c r="E214"/>
  <c r="E215"/>
  <c r="E216"/>
  <c r="E217"/>
  <c r="E218"/>
  <c r="F218" s="1"/>
  <c r="E219"/>
  <c r="E220"/>
  <c r="E221"/>
  <c r="E222"/>
  <c r="E223"/>
  <c r="F223" s="1"/>
  <c r="E224"/>
  <c r="E225"/>
  <c r="E226"/>
  <c r="E227"/>
  <c r="E228"/>
  <c r="E229"/>
  <c r="E230"/>
  <c r="E231"/>
  <c r="E232"/>
  <c r="E233"/>
  <c r="E234"/>
  <c r="F234" s="1"/>
  <c r="E235"/>
  <c r="E236"/>
  <c r="E237"/>
  <c r="E238"/>
  <c r="E239"/>
  <c r="F239" s="1"/>
  <c r="E240"/>
  <c r="E241"/>
  <c r="E242"/>
  <c r="E243"/>
  <c r="E244"/>
  <c r="E245"/>
  <c r="E246"/>
  <c r="E247"/>
  <c r="F247" s="1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F367" s="1"/>
  <c r="E368"/>
  <c r="E369"/>
  <c r="E370"/>
  <c r="E371"/>
  <c r="F371" s="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F406" s="1"/>
  <c r="E407"/>
  <c r="F407" s="1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F434" s="1"/>
  <c r="E435"/>
  <c r="E436"/>
  <c r="E437"/>
  <c r="E438"/>
  <c r="F438" s="1"/>
  <c r="E439"/>
  <c r="E440"/>
  <c r="E441"/>
  <c r="E442"/>
  <c r="E443"/>
  <c r="F443" s="1"/>
  <c r="E444"/>
  <c r="E445"/>
  <c r="E446"/>
  <c r="E447"/>
  <c r="E448"/>
  <c r="E449"/>
  <c r="E450"/>
  <c r="E451"/>
  <c r="E452"/>
  <c r="E453"/>
  <c r="E454"/>
  <c r="E455"/>
  <c r="E456"/>
  <c r="E457"/>
  <c r="E458"/>
  <c r="E459"/>
  <c r="F459" s="1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F487" s="1"/>
  <c r="E488"/>
  <c r="E489"/>
  <c r="E490"/>
  <c r="E491"/>
  <c r="F491" s="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F521" s="1"/>
  <c r="E522"/>
  <c r="E523"/>
  <c r="E524"/>
  <c r="E525"/>
  <c r="F525" s="1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F569" s="1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F601" s="1"/>
  <c r="E602"/>
  <c r="E603"/>
  <c r="E604"/>
  <c r="E605"/>
  <c r="E606"/>
  <c r="E607"/>
  <c r="E608"/>
  <c r="E609"/>
  <c r="E610"/>
  <c r="E611"/>
  <c r="E612"/>
  <c r="E613"/>
  <c r="E614"/>
  <c r="E615"/>
  <c r="E616"/>
  <c r="E617"/>
  <c r="F617" s="1"/>
  <c r="E618"/>
  <c r="E619"/>
  <c r="E620"/>
  <c r="E621"/>
  <c r="E622"/>
  <c r="E623"/>
  <c r="E624"/>
  <c r="E625"/>
  <c r="E626"/>
  <c r="E627"/>
  <c r="E628"/>
  <c r="E629"/>
  <c r="E630"/>
  <c r="E631"/>
  <c r="E632"/>
  <c r="E633"/>
  <c r="F633" s="1"/>
  <c r="E634"/>
  <c r="E635"/>
  <c r="E636"/>
  <c r="E637"/>
  <c r="E638"/>
  <c r="E639"/>
  <c r="E640"/>
  <c r="E641"/>
  <c r="E642"/>
  <c r="E643"/>
  <c r="E644"/>
  <c r="E645"/>
  <c r="E646"/>
  <c r="E647"/>
  <c r="E648"/>
  <c r="E649"/>
  <c r="F649" s="1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F673" s="1"/>
  <c r="E674"/>
  <c r="E675"/>
  <c r="E676"/>
  <c r="E677"/>
  <c r="E678"/>
  <c r="E679"/>
  <c r="E680"/>
  <c r="E681"/>
  <c r="E682"/>
  <c r="E683"/>
  <c r="E684"/>
  <c r="E685"/>
  <c r="E686"/>
  <c r="E687"/>
  <c r="E688"/>
  <c r="E689"/>
  <c r="F689" s="1"/>
  <c r="E690"/>
  <c r="E691"/>
  <c r="E692"/>
  <c r="E693"/>
  <c r="F693" s="1"/>
  <c r="E694"/>
  <c r="E695"/>
  <c r="E696"/>
  <c r="E697"/>
  <c r="E698"/>
  <c r="E699"/>
  <c r="E700"/>
  <c r="E701"/>
  <c r="F701" s="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F729" s="1"/>
  <c r="E730"/>
  <c r="E731"/>
  <c r="E732"/>
  <c r="E733"/>
  <c r="F733" s="1"/>
  <c r="E734"/>
  <c r="E735"/>
  <c r="E736"/>
  <c r="E737"/>
  <c r="E738"/>
  <c r="E739"/>
  <c r="E740"/>
  <c r="E741"/>
  <c r="E742"/>
  <c r="E743"/>
  <c r="E744"/>
  <c r="E745"/>
  <c r="F745" s="1"/>
  <c r="E746"/>
  <c r="E747"/>
  <c r="E748"/>
  <c r="E749"/>
  <c r="E750"/>
  <c r="E751"/>
  <c r="E752"/>
  <c r="E753"/>
  <c r="F753" s="1"/>
  <c r="E754"/>
  <c r="E755"/>
  <c r="E756"/>
  <c r="E757"/>
  <c r="E758"/>
  <c r="E759"/>
  <c r="E760"/>
  <c r="E761"/>
  <c r="E762"/>
  <c r="E763"/>
  <c r="E764"/>
  <c r="E765"/>
  <c r="F765" s="1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F785" s="1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F844" s="1"/>
  <c r="E845"/>
  <c r="E846"/>
  <c r="E847"/>
  <c r="E848"/>
  <c r="E849"/>
  <c r="E850"/>
  <c r="E851"/>
  <c r="E852"/>
  <c r="E853"/>
  <c r="E854"/>
  <c r="E855"/>
  <c r="E856"/>
  <c r="F856" s="1"/>
  <c r="E857"/>
  <c r="E858"/>
  <c r="E859"/>
  <c r="E860"/>
  <c r="E861"/>
  <c r="E862"/>
  <c r="E863"/>
  <c r="E864"/>
  <c r="E865"/>
  <c r="E866"/>
  <c r="E867"/>
  <c r="E868"/>
  <c r="F868" s="1"/>
  <c r="E869"/>
  <c r="E870"/>
  <c r="E871"/>
  <c r="E872"/>
  <c r="F872" s="1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F900" s="1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F924" s="1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F996" s="1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F1030" s="1"/>
  <c r="E1031"/>
  <c r="E1032"/>
  <c r="E1033"/>
  <c r="E1034"/>
  <c r="E1035"/>
  <c r="E1036"/>
  <c r="E1037"/>
  <c r="E1038"/>
  <c r="F1038" s="1"/>
  <c r="E1039"/>
  <c r="E1040"/>
  <c r="E1041"/>
  <c r="E1042"/>
  <c r="E1043"/>
  <c r="F1043" s="1"/>
  <c r="E1044"/>
  <c r="E1045"/>
  <c r="E1046"/>
  <c r="E1047"/>
  <c r="E1048"/>
  <c r="E1049"/>
  <c r="E1050"/>
  <c r="E1051"/>
  <c r="E1052"/>
  <c r="E1053"/>
  <c r="E1054"/>
  <c r="F1054" s="1"/>
  <c r="E1055"/>
  <c r="E1056"/>
  <c r="E1057"/>
  <c r="E1058"/>
  <c r="E1059"/>
  <c r="F1059" s="1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1148"/>
  <c r="E1149"/>
  <c r="E1150"/>
  <c r="E1151"/>
  <c r="E1152"/>
  <c r="E1153"/>
  <c r="E1154"/>
  <c r="E1155"/>
  <c r="E1156"/>
  <c r="E1157"/>
  <c r="E1158"/>
  <c r="E1159"/>
  <c r="E1160"/>
  <c r="E1161"/>
  <c r="E1162"/>
  <c r="E1163"/>
  <c r="E1164"/>
  <c r="E1165"/>
  <c r="E1166"/>
  <c r="E1167"/>
  <c r="E1168"/>
  <c r="E1169"/>
  <c r="E1170"/>
  <c r="E1171"/>
  <c r="E1172"/>
  <c r="E1173"/>
  <c r="E1174"/>
  <c r="E1175"/>
  <c r="E1176"/>
  <c r="E1177"/>
  <c r="E1178"/>
  <c r="E1179"/>
  <c r="E1180"/>
  <c r="E1181"/>
  <c r="E1182"/>
  <c r="E1183"/>
  <c r="E1184"/>
  <c r="E1185"/>
  <c r="E1186"/>
  <c r="E1187"/>
  <c r="E1188"/>
  <c r="E1189"/>
  <c r="E1190"/>
  <c r="E1191"/>
  <c r="E1192"/>
  <c r="E1193"/>
  <c r="E1194"/>
  <c r="E1195"/>
  <c r="E1196"/>
  <c r="E1197"/>
  <c r="E1198"/>
  <c r="E1199"/>
  <c r="E1200"/>
  <c r="E1201"/>
  <c r="E1202"/>
  <c r="E1203"/>
  <c r="E1204"/>
  <c r="E1205"/>
  <c r="E1206"/>
  <c r="E1207"/>
  <c r="E1208"/>
  <c r="E1209"/>
  <c r="E1210"/>
  <c r="E1211"/>
  <c r="E1212"/>
  <c r="E1213"/>
  <c r="E1214"/>
  <c r="E1215"/>
  <c r="E1216"/>
  <c r="E1217"/>
  <c r="E1218"/>
  <c r="E1219"/>
  <c r="E1220"/>
  <c r="E1221"/>
  <c r="E1222"/>
  <c r="E1223"/>
  <c r="E1224"/>
  <c r="E1225"/>
  <c r="E1226"/>
  <c r="E1227"/>
  <c r="E1228"/>
  <c r="E1229"/>
  <c r="E1230"/>
  <c r="E1231"/>
  <c r="E1232"/>
  <c r="E1233"/>
  <c r="E1234"/>
  <c r="E1235"/>
  <c r="E1236"/>
  <c r="E1237"/>
  <c r="E1238"/>
  <c r="E1239"/>
  <c r="E1240"/>
  <c r="E1241"/>
  <c r="E1242"/>
  <c r="E1243"/>
  <c r="E1244"/>
  <c r="E1245"/>
  <c r="E1246"/>
  <c r="E1247"/>
  <c r="E1248"/>
  <c r="E1249"/>
  <c r="E1250"/>
  <c r="E1251"/>
  <c r="E1252"/>
  <c r="E1253"/>
  <c r="E1254"/>
  <c r="E1255"/>
  <c r="E1256"/>
  <c r="E1257"/>
  <c r="E1258"/>
  <c r="E1259"/>
  <c r="E1260"/>
  <c r="E1261"/>
  <c r="E1262"/>
  <c r="E1263"/>
  <c r="E1264"/>
  <c r="E1265"/>
  <c r="E1266"/>
  <c r="E1267"/>
  <c r="E1268"/>
  <c r="E1269"/>
  <c r="E1270"/>
  <c r="E1271"/>
  <c r="E1272"/>
  <c r="E1273"/>
  <c r="E1274"/>
  <c r="E1275"/>
  <c r="E1276"/>
  <c r="E1277"/>
  <c r="E1278"/>
  <c r="E1279"/>
  <c r="E1280"/>
  <c r="E1281"/>
  <c r="E1282"/>
  <c r="E1283"/>
  <c r="E1284"/>
  <c r="E1285"/>
  <c r="E1286"/>
  <c r="E1287"/>
  <c r="E1288"/>
  <c r="E1289"/>
  <c r="E1290"/>
  <c r="E1291"/>
  <c r="E1292"/>
  <c r="E1293"/>
  <c r="E1294"/>
  <c r="E1295"/>
  <c r="E1296"/>
  <c r="E1297"/>
  <c r="E1298"/>
  <c r="E1299"/>
  <c r="E1300"/>
  <c r="E1301"/>
  <c r="E1302"/>
  <c r="E1303"/>
  <c r="E1304"/>
  <c r="E1305"/>
  <c r="E1306"/>
  <c r="E1307"/>
  <c r="E1308"/>
  <c r="E1309"/>
  <c r="E1310"/>
  <c r="E1311"/>
  <c r="E1312"/>
  <c r="E1313"/>
  <c r="E1314"/>
  <c r="E1315"/>
  <c r="E1316"/>
  <c r="E1317"/>
  <c r="E1318"/>
  <c r="E1319"/>
  <c r="E1320"/>
  <c r="E1321"/>
  <c r="E1322"/>
  <c r="E1323"/>
  <c r="F1323" s="1"/>
  <c r="E1324"/>
  <c r="E1325"/>
  <c r="E1326"/>
  <c r="E1327"/>
  <c r="E1328"/>
  <c r="E1329"/>
  <c r="E1330"/>
  <c r="E1331"/>
  <c r="E1332"/>
  <c r="E1333"/>
  <c r="E1334"/>
  <c r="E1335"/>
  <c r="E1336"/>
  <c r="E1337"/>
  <c r="E1338"/>
  <c r="E1339"/>
  <c r="F1339" s="1"/>
  <c r="E1340"/>
  <c r="E1341"/>
  <c r="E1342"/>
  <c r="E1343"/>
  <c r="E1344"/>
  <c r="E1345"/>
  <c r="E1346"/>
  <c r="E1347"/>
  <c r="E1348"/>
  <c r="E1349"/>
  <c r="E1350"/>
  <c r="F1350" s="1"/>
  <c r="E1351"/>
  <c r="E1352"/>
  <c r="E1353"/>
  <c r="E1354"/>
  <c r="E1355"/>
  <c r="E1356"/>
  <c r="E1357"/>
  <c r="E1358"/>
  <c r="E1359"/>
  <c r="E1360"/>
  <c r="E1361"/>
  <c r="E1362"/>
  <c r="E1363"/>
  <c r="E1364"/>
  <c r="E1365"/>
  <c r="E1366"/>
  <c r="E1367"/>
  <c r="E1368"/>
  <c r="E1369"/>
  <c r="E1370"/>
  <c r="E1371"/>
  <c r="E1372"/>
  <c r="E1373"/>
  <c r="E1374"/>
  <c r="E1375"/>
  <c r="E1376"/>
  <c r="E1377"/>
  <c r="E1378"/>
  <c r="F1378" s="1"/>
  <c r="E1379"/>
  <c r="E1380"/>
  <c r="E1381"/>
  <c r="E1382"/>
  <c r="E1383"/>
  <c r="F1383" s="1"/>
  <c r="E1384"/>
  <c r="E1385"/>
  <c r="E1386"/>
  <c r="E1387"/>
  <c r="E1388"/>
  <c r="E1389"/>
  <c r="E1390"/>
  <c r="E1391"/>
  <c r="E1392"/>
  <c r="E1393"/>
  <c r="E1394"/>
  <c r="F1394" s="1"/>
  <c r="E1395"/>
  <c r="E1396"/>
  <c r="E1397"/>
  <c r="E1398"/>
  <c r="E1399"/>
  <c r="F1399" s="1"/>
  <c r="E1400"/>
  <c r="E1401"/>
  <c r="E1402"/>
  <c r="E1403"/>
  <c r="E1404"/>
  <c r="E1405"/>
  <c r="E1406"/>
  <c r="E1407"/>
  <c r="E1408"/>
  <c r="E1409"/>
  <c r="E1410"/>
  <c r="F1410" s="1"/>
  <c r="E1411"/>
  <c r="E1412"/>
  <c r="E1413"/>
  <c r="E1414"/>
  <c r="E1415"/>
  <c r="E1416"/>
  <c r="E1417"/>
  <c r="E1418"/>
  <c r="F1418" s="1"/>
  <c r="E1419"/>
  <c r="E1420"/>
  <c r="E1421"/>
  <c r="E1422"/>
  <c r="E1423"/>
  <c r="E1424"/>
  <c r="E1425"/>
  <c r="E1426"/>
  <c r="F1426" s="1"/>
  <c r="E1427"/>
  <c r="E1428"/>
  <c r="E1429"/>
  <c r="E1430"/>
  <c r="E1431"/>
  <c r="E1432"/>
  <c r="E1433"/>
  <c r="E1434"/>
  <c r="E1435"/>
  <c r="E1436"/>
  <c r="E1437"/>
  <c r="E1438"/>
  <c r="E1439"/>
  <c r="E1440"/>
  <c r="E1441"/>
  <c r="E1442"/>
  <c r="F1442" s="1"/>
  <c r="E1443"/>
  <c r="E1444"/>
  <c r="E1445"/>
  <c r="E1446"/>
  <c r="E1447"/>
  <c r="E1448"/>
  <c r="E1449"/>
  <c r="E1450"/>
  <c r="F1450" s="1"/>
  <c r="E1451"/>
  <c r="E1452"/>
  <c r="E1453"/>
  <c r="E1454"/>
  <c r="E1455"/>
  <c r="E1456"/>
  <c r="E1457"/>
  <c r="E1458"/>
  <c r="E1459"/>
  <c r="E1460"/>
  <c r="E1461"/>
  <c r="E1462"/>
  <c r="E1463"/>
  <c r="E1464"/>
  <c r="E1465"/>
  <c r="E1466"/>
  <c r="E1467"/>
  <c r="E1468"/>
  <c r="E1469"/>
  <c r="E1470"/>
  <c r="E1471"/>
  <c r="F1471" s="1"/>
  <c r="E1472"/>
  <c r="E1473"/>
  <c r="E1474"/>
  <c r="E1475"/>
  <c r="E1476"/>
  <c r="E1477"/>
  <c r="E1478"/>
  <c r="E1479"/>
  <c r="E1480"/>
  <c r="E1481"/>
  <c r="E1482"/>
  <c r="F1482" s="1"/>
  <c r="E1483"/>
  <c r="E1484"/>
  <c r="E1485"/>
  <c r="E1486"/>
  <c r="E1487"/>
  <c r="E1488"/>
  <c r="E1489"/>
  <c r="E1490"/>
  <c r="F1490" s="1"/>
  <c r="E1491"/>
  <c r="E1492"/>
  <c r="E1493"/>
  <c r="E1494"/>
  <c r="E1495"/>
  <c r="F1495" s="1"/>
  <c r="E1496"/>
  <c r="E1497"/>
  <c r="E1498"/>
  <c r="E1499"/>
  <c r="E1500"/>
  <c r="E1501"/>
  <c r="E1502"/>
  <c r="E1503"/>
  <c r="E1504"/>
  <c r="E1505"/>
  <c r="E1506"/>
  <c r="F1506" s="1"/>
  <c r="E1507"/>
  <c r="E1508"/>
  <c r="E1509"/>
  <c r="E1510"/>
  <c r="E1511"/>
  <c r="F1511" s="1"/>
  <c r="E1512"/>
  <c r="E1513"/>
  <c r="E1514"/>
  <c r="E1515"/>
  <c r="E1516"/>
  <c r="E1517"/>
  <c r="E1518"/>
  <c r="E1519"/>
  <c r="E1520"/>
  <c r="E1521"/>
  <c r="E1522"/>
  <c r="E1523"/>
  <c r="E1524"/>
  <c r="E1525"/>
  <c r="E1526"/>
  <c r="E1527"/>
  <c r="F1527" s="1"/>
  <c r="E1528"/>
  <c r="E1529"/>
  <c r="E1530"/>
  <c r="E1531"/>
  <c r="E1532"/>
  <c r="E1533"/>
  <c r="E1534"/>
  <c r="E1535"/>
  <c r="F1535" s="1"/>
  <c r="E1536"/>
  <c r="E1537"/>
  <c r="E1538"/>
  <c r="E1539"/>
  <c r="E1540"/>
  <c r="E1541"/>
  <c r="E1542"/>
  <c r="E1543"/>
  <c r="E1544"/>
  <c r="E1545"/>
  <c r="E1546"/>
  <c r="F1546" s="1"/>
  <c r="E1547"/>
  <c r="E1548"/>
  <c r="E1549"/>
  <c r="E1550"/>
  <c r="E1551"/>
  <c r="F1551" s="1"/>
  <c r="E1552"/>
  <c r="E1553"/>
  <c r="E1554"/>
  <c r="E1555"/>
  <c r="E1556"/>
  <c r="E1557"/>
  <c r="E1558"/>
  <c r="E1559"/>
  <c r="E1560"/>
  <c r="E1561"/>
  <c r="E1562"/>
  <c r="F1562" s="1"/>
  <c r="E1563"/>
  <c r="E1564"/>
  <c r="E1565"/>
  <c r="E1566"/>
  <c r="E1567"/>
  <c r="F1567" s="1"/>
  <c r="E1568"/>
  <c r="E1569"/>
  <c r="E1570"/>
  <c r="E1571"/>
  <c r="E1572"/>
  <c r="E1573"/>
  <c r="E1574"/>
  <c r="E1575"/>
  <c r="E1576"/>
  <c r="E1577"/>
  <c r="E1578"/>
  <c r="E1579"/>
  <c r="E1580"/>
  <c r="E1581"/>
  <c r="E1582"/>
  <c r="F1582" s="1"/>
  <c r="E1583"/>
  <c r="E1584"/>
  <c r="E1585"/>
  <c r="E1586"/>
  <c r="E1587"/>
  <c r="E1588"/>
  <c r="E1589"/>
  <c r="E1590"/>
  <c r="E1591"/>
  <c r="E1592"/>
  <c r="E1593"/>
  <c r="E1594"/>
  <c r="E1595"/>
  <c r="E1596"/>
  <c r="E1597"/>
  <c r="E1598"/>
  <c r="E1599"/>
  <c r="E1600"/>
  <c r="E1601"/>
  <c r="E1602"/>
  <c r="E1603"/>
  <c r="E1604"/>
  <c r="E1605"/>
  <c r="E1606"/>
  <c r="F1606" s="1"/>
  <c r="E1607"/>
  <c r="E1608"/>
  <c r="E1609"/>
  <c r="E1610"/>
  <c r="E1611"/>
  <c r="E1612"/>
  <c r="E1613"/>
  <c r="E1614"/>
  <c r="E1615"/>
  <c r="E1616"/>
  <c r="E1617"/>
  <c r="E1618"/>
  <c r="F1618" s="1"/>
  <c r="E1619"/>
  <c r="E1620"/>
  <c r="E1621"/>
  <c r="E1622"/>
  <c r="E1623"/>
  <c r="E1624"/>
  <c r="E1625"/>
  <c r="E1626"/>
  <c r="E1627"/>
  <c r="E1628"/>
  <c r="E1629"/>
  <c r="E1630"/>
  <c r="E1631"/>
  <c r="E1632"/>
  <c r="E1633"/>
  <c r="E1634"/>
  <c r="F1634" s="1"/>
  <c r="E1635"/>
  <c r="E1636"/>
  <c r="E1637"/>
  <c r="E1638"/>
  <c r="E1639"/>
  <c r="E1640"/>
  <c r="E1641"/>
  <c r="E1642"/>
  <c r="E1643"/>
  <c r="E1644"/>
  <c r="E1645"/>
  <c r="E1646"/>
  <c r="E1647"/>
  <c r="E1648"/>
  <c r="E1649"/>
  <c r="E1650"/>
  <c r="F1650" s="1"/>
  <c r="E1651"/>
  <c r="E1652"/>
  <c r="E1653"/>
  <c r="E1654"/>
  <c r="E1655"/>
  <c r="E1656"/>
  <c r="E1657"/>
  <c r="E1658"/>
  <c r="E1659"/>
  <c r="E1660"/>
  <c r="E1661"/>
  <c r="E1662"/>
  <c r="E1663"/>
  <c r="E1664"/>
  <c r="E1665"/>
  <c r="E1666"/>
  <c r="E1667"/>
  <c r="E1668"/>
  <c r="E1669"/>
  <c r="E1670"/>
  <c r="F1670" s="1"/>
  <c r="E1671"/>
  <c r="E1672"/>
  <c r="E1673"/>
  <c r="E1674"/>
  <c r="E1675"/>
  <c r="E1676"/>
  <c r="E1677"/>
  <c r="E1678"/>
  <c r="E1679"/>
  <c r="E1680"/>
  <c r="E1681"/>
  <c r="E1682"/>
  <c r="E1683"/>
  <c r="E1684"/>
  <c r="E1685"/>
  <c r="E1686"/>
  <c r="E1687"/>
  <c r="E1688"/>
  <c r="E1689"/>
  <c r="E1690"/>
  <c r="E1691"/>
  <c r="E1692"/>
  <c r="E1693"/>
  <c r="E1694"/>
  <c r="E1695"/>
  <c r="E1696"/>
  <c r="E1697"/>
  <c r="E1698"/>
  <c r="E1699"/>
  <c r="E1700"/>
  <c r="E1701"/>
  <c r="E1702"/>
  <c r="E1703"/>
  <c r="E1704"/>
  <c r="E1705"/>
  <c r="E1706"/>
  <c r="E1707"/>
  <c r="E1708"/>
  <c r="E1709"/>
  <c r="E1710"/>
  <c r="E1711"/>
  <c r="F1711" s="1"/>
  <c r="E1712"/>
  <c r="E1713"/>
  <c r="E1714"/>
  <c r="E1715"/>
  <c r="E1716"/>
  <c r="E1717"/>
  <c r="E1718"/>
  <c r="E1719"/>
  <c r="E1720"/>
  <c r="E1721"/>
  <c r="E1722"/>
  <c r="E1723"/>
  <c r="F1723" s="1"/>
  <c r="E1724"/>
  <c r="E1725"/>
  <c r="E1726"/>
  <c r="E1727"/>
  <c r="E1728"/>
  <c r="E1729"/>
  <c r="E1730"/>
  <c r="E1731"/>
  <c r="E1732"/>
  <c r="E1733"/>
  <c r="E1734"/>
  <c r="E1735"/>
  <c r="E1736"/>
  <c r="E1737"/>
  <c r="E1738"/>
  <c r="E1739"/>
  <c r="F1739" s="1"/>
  <c r="E1740"/>
  <c r="E1741"/>
  <c r="E1742"/>
  <c r="E1743"/>
  <c r="E1744"/>
  <c r="E1745"/>
  <c r="E1746"/>
  <c r="E1747"/>
  <c r="E1748"/>
  <c r="E1749"/>
  <c r="E1750"/>
  <c r="E1751"/>
  <c r="E1752"/>
  <c r="E1753"/>
  <c r="E1754"/>
  <c r="E1755"/>
  <c r="E1756"/>
  <c r="E1757"/>
  <c r="E1758"/>
  <c r="E1759"/>
  <c r="E1760"/>
  <c r="E1761"/>
  <c r="E1762"/>
  <c r="E1763"/>
  <c r="E1764"/>
  <c r="E1765"/>
  <c r="E1766"/>
  <c r="E1767"/>
  <c r="E1768"/>
  <c r="E1769"/>
  <c r="E1770"/>
  <c r="E1771"/>
  <c r="E1772"/>
  <c r="E1773"/>
  <c r="E1774"/>
  <c r="E1775"/>
  <c r="E1776"/>
  <c r="E1777"/>
  <c r="E1778"/>
  <c r="E1779"/>
  <c r="E1780"/>
  <c r="E1781"/>
  <c r="E1782"/>
  <c r="E1783"/>
  <c r="E1784"/>
  <c r="E1785"/>
  <c r="E1786"/>
  <c r="E1787"/>
  <c r="E1788"/>
  <c r="E1789"/>
  <c r="E1790"/>
  <c r="E1791"/>
  <c r="E1792"/>
  <c r="E1793"/>
  <c r="E1794"/>
  <c r="E1795"/>
  <c r="E1796"/>
  <c r="E1797"/>
  <c r="E1798"/>
  <c r="E1799"/>
  <c r="E1800"/>
  <c r="E1801"/>
  <c r="E1802"/>
  <c r="E1803"/>
  <c r="E1804"/>
  <c r="E1805"/>
  <c r="E1806"/>
  <c r="E1807"/>
  <c r="E1808"/>
  <c r="E1809"/>
  <c r="E1810"/>
  <c r="E1811"/>
  <c r="E1812"/>
  <c r="E1813"/>
  <c r="E1814"/>
  <c r="E1815"/>
  <c r="F1815" s="1"/>
  <c r="E1816"/>
  <c r="E1817"/>
  <c r="E1818"/>
  <c r="E1819"/>
  <c r="E1820"/>
  <c r="E1821"/>
  <c r="E1822"/>
  <c r="E1823"/>
  <c r="F1823" s="1"/>
  <c r="E1824"/>
  <c r="E1825"/>
  <c r="E1826"/>
  <c r="E1827"/>
  <c r="E1828"/>
  <c r="E1829"/>
  <c r="E1830"/>
  <c r="E1831"/>
  <c r="E1832"/>
  <c r="E1833"/>
  <c r="E1834"/>
  <c r="E1835"/>
  <c r="E1836"/>
  <c r="E1837"/>
  <c r="E1838"/>
  <c r="E1839"/>
  <c r="E1840"/>
  <c r="E1841"/>
  <c r="E1842"/>
  <c r="E1843"/>
  <c r="E1844"/>
  <c r="E1845"/>
  <c r="E1846"/>
  <c r="E1847"/>
  <c r="F1847" s="1"/>
  <c r="E1848"/>
  <c r="E1849"/>
  <c r="E1850"/>
  <c r="E1851"/>
  <c r="E1852"/>
  <c r="F1852" s="1"/>
  <c r="E1853"/>
  <c r="E1854"/>
  <c r="E1855"/>
  <c r="E1856"/>
  <c r="E1857"/>
  <c r="E1858"/>
  <c r="E1859"/>
  <c r="E1860"/>
  <c r="E1861"/>
  <c r="E1862"/>
  <c r="E1863"/>
  <c r="E1864"/>
  <c r="E1865"/>
  <c r="E1866"/>
  <c r="E1867"/>
  <c r="E1868"/>
  <c r="E1869"/>
  <c r="E1870"/>
  <c r="E1871"/>
  <c r="F1871" s="1"/>
  <c r="E1872"/>
  <c r="E1873"/>
  <c r="E1874"/>
  <c r="E1875"/>
  <c r="E1876"/>
  <c r="F1876" s="1"/>
  <c r="E1877"/>
  <c r="E1878"/>
  <c r="E1879"/>
  <c r="E1880"/>
  <c r="F1880" s="1"/>
  <c r="E1881"/>
  <c r="E1882"/>
  <c r="E1883"/>
  <c r="E1884"/>
  <c r="E1885"/>
  <c r="E1886"/>
  <c r="E1887"/>
  <c r="E1888"/>
  <c r="F1888" s="1"/>
  <c r="E1889"/>
  <c r="E1890"/>
  <c r="E1891"/>
  <c r="E1892"/>
  <c r="E1893"/>
  <c r="E1894"/>
  <c r="E1895"/>
  <c r="E1896"/>
  <c r="E1897"/>
  <c r="E1898"/>
  <c r="E1899"/>
  <c r="F1899" s="1"/>
  <c r="E1900"/>
  <c r="E1901"/>
  <c r="E1902"/>
  <c r="E1903"/>
  <c r="E1904"/>
  <c r="E1905"/>
  <c r="E1906"/>
  <c r="E1907"/>
  <c r="E1908"/>
  <c r="E1909"/>
  <c r="E1910"/>
  <c r="E1911"/>
  <c r="E1912"/>
  <c r="E1913"/>
  <c r="E1914"/>
  <c r="E1915"/>
  <c r="F1915" s="1"/>
  <c r="E1916"/>
  <c r="E1917"/>
  <c r="E1918"/>
  <c r="E1919"/>
  <c r="E1920"/>
  <c r="E1921"/>
  <c r="E1922"/>
  <c r="E1923"/>
  <c r="E1924"/>
  <c r="E1925"/>
  <c r="E1926"/>
  <c r="E1927"/>
  <c r="E1928"/>
  <c r="E1929"/>
  <c r="E1930"/>
  <c r="E1931"/>
  <c r="E1932"/>
  <c r="E1933"/>
  <c r="E1934"/>
  <c r="E1935"/>
  <c r="E1936"/>
  <c r="E1937"/>
  <c r="E1938"/>
  <c r="E1939"/>
  <c r="F1939" s="1"/>
  <c r="E1940"/>
  <c r="E1941"/>
  <c r="E1942"/>
  <c r="E1943"/>
  <c r="E1944"/>
  <c r="F1944" s="1"/>
  <c r="E1945"/>
  <c r="E1946"/>
  <c r="E1947"/>
  <c r="E1948"/>
  <c r="E1949"/>
  <c r="E1950"/>
  <c r="E1951"/>
  <c r="F1951" s="1"/>
  <c r="E1952"/>
  <c r="E1953"/>
  <c r="E1954"/>
  <c r="E1955"/>
  <c r="F1955" s="1"/>
  <c r="E1956"/>
  <c r="F1956" s="1"/>
  <c r="E1957"/>
  <c r="E1958"/>
  <c r="E1959"/>
  <c r="E1960"/>
  <c r="F1960" s="1"/>
  <c r="E1961"/>
  <c r="E1962"/>
  <c r="E1963"/>
  <c r="E1964"/>
  <c r="E1965"/>
  <c r="E1966"/>
  <c r="E1967"/>
  <c r="E1968"/>
  <c r="E1969"/>
  <c r="E1970"/>
  <c r="E1971"/>
  <c r="E1972"/>
  <c r="E1973"/>
  <c r="E1974"/>
  <c r="E1975"/>
  <c r="E1976"/>
  <c r="E1977"/>
  <c r="E1978"/>
  <c r="E1979"/>
  <c r="E1980"/>
  <c r="E1981"/>
  <c r="E1982"/>
  <c r="E1983"/>
  <c r="F1983" s="1"/>
  <c r="E1984"/>
  <c r="E1985"/>
  <c r="E1986"/>
  <c r="E1987"/>
  <c r="E1988"/>
  <c r="E1989"/>
  <c r="E1990"/>
  <c r="E1991"/>
  <c r="E1992"/>
  <c r="E1993"/>
  <c r="E1994"/>
  <c r="E1995"/>
  <c r="E1996"/>
  <c r="E1997"/>
  <c r="E1998"/>
  <c r="E1999"/>
  <c r="F1999" s="1"/>
  <c r="E2000"/>
  <c r="E2001"/>
  <c r="E2002"/>
  <c r="E2003"/>
  <c r="E2004"/>
  <c r="E2005"/>
  <c r="E2006"/>
  <c r="E2007"/>
  <c r="F2007" s="1"/>
  <c r="E2008"/>
  <c r="E2009"/>
  <c r="E2010"/>
  <c r="E2011"/>
  <c r="E2012"/>
  <c r="E2013"/>
  <c r="E2014"/>
  <c r="E2015"/>
  <c r="E2016"/>
  <c r="E2017"/>
  <c r="E2018"/>
  <c r="E2019"/>
  <c r="E2020"/>
  <c r="E2021"/>
  <c r="E2022"/>
  <c r="E2023"/>
  <c r="F2023" s="1"/>
  <c r="E2024"/>
  <c r="E2025"/>
  <c r="E2026"/>
  <c r="E2027"/>
  <c r="E2028"/>
  <c r="E2029"/>
  <c r="E2030"/>
  <c r="E2031"/>
  <c r="E2032"/>
  <c r="E2033"/>
  <c r="E2034"/>
  <c r="E2035"/>
  <c r="E2036"/>
  <c r="E2037"/>
  <c r="E2038"/>
  <c r="E2039"/>
  <c r="E2040"/>
  <c r="E2041"/>
  <c r="E2042"/>
  <c r="E2043"/>
  <c r="F2043" s="1"/>
  <c r="E2044"/>
  <c r="E2045"/>
  <c r="E2046"/>
  <c r="E2047"/>
  <c r="E2048"/>
  <c r="E2049"/>
  <c r="E2050"/>
  <c r="E2051"/>
  <c r="E2052"/>
  <c r="E2053"/>
  <c r="E2054"/>
  <c r="E2055"/>
  <c r="F2055" s="1"/>
  <c r="E2056"/>
  <c r="E2057"/>
  <c r="E2058"/>
  <c r="E2059"/>
  <c r="E2060"/>
  <c r="E2061"/>
  <c r="E2062"/>
  <c r="E2063"/>
  <c r="E2064"/>
  <c r="E2065"/>
  <c r="E2066"/>
  <c r="E2067"/>
  <c r="E2068"/>
  <c r="E2069"/>
  <c r="E2070"/>
  <c r="E2071"/>
  <c r="E2072"/>
  <c r="E2073"/>
  <c r="E2074"/>
  <c r="E2075"/>
  <c r="E2076"/>
  <c r="E2077"/>
  <c r="E2078"/>
  <c r="E2079"/>
  <c r="E2080"/>
  <c r="E2081"/>
  <c r="E2082"/>
  <c r="E2083"/>
  <c r="E2084"/>
  <c r="E2085"/>
  <c r="E2086"/>
  <c r="E2087"/>
  <c r="E2088"/>
  <c r="E2089"/>
  <c r="E2090"/>
  <c r="E2091"/>
  <c r="E2092"/>
  <c r="E2093"/>
  <c r="E2094"/>
  <c r="E2095"/>
  <c r="E2096"/>
  <c r="E2097"/>
  <c r="E2098"/>
  <c r="E2099"/>
  <c r="E2100"/>
  <c r="E2101"/>
  <c r="E2102"/>
  <c r="E2103"/>
  <c r="E2104"/>
  <c r="E2105"/>
  <c r="E2106"/>
  <c r="E2107"/>
  <c r="E2108"/>
  <c r="E2109"/>
  <c r="E2110"/>
  <c r="E2111"/>
  <c r="E2112"/>
  <c r="E2113"/>
  <c r="E2114"/>
  <c r="E2115"/>
  <c r="F2115" s="1"/>
  <c r="E2116"/>
  <c r="E2117"/>
  <c r="E2118"/>
  <c r="E2119"/>
  <c r="E2120"/>
  <c r="E2121"/>
  <c r="E2122"/>
  <c r="E2123"/>
  <c r="F2123" s="1"/>
  <c r="E2124"/>
  <c r="E2125"/>
  <c r="E2126"/>
  <c r="E2127"/>
  <c r="E2128"/>
  <c r="F2128" s="1"/>
  <c r="E2129"/>
  <c r="E2130"/>
  <c r="E2131"/>
  <c r="E2132"/>
  <c r="F2132" s="1"/>
  <c r="E2133"/>
  <c r="E2134"/>
  <c r="E2135"/>
  <c r="E2136"/>
  <c r="E2137"/>
  <c r="E2138"/>
  <c r="E2139"/>
  <c r="E2140"/>
  <c r="E2141"/>
  <c r="E2142"/>
  <c r="E2143"/>
  <c r="E2144"/>
  <c r="E2145"/>
  <c r="E2146"/>
  <c r="E2147"/>
  <c r="E2148"/>
  <c r="F2148" s="1"/>
  <c r="E2149"/>
  <c r="E2150"/>
  <c r="E2151"/>
  <c r="E2152"/>
  <c r="E2153"/>
  <c r="E2154"/>
  <c r="E2155"/>
  <c r="E2156"/>
  <c r="E2157"/>
  <c r="E2158"/>
  <c r="E2159"/>
  <c r="E2160"/>
  <c r="E2161"/>
  <c r="E2162"/>
  <c r="E2163"/>
  <c r="E2164"/>
  <c r="E2165"/>
  <c r="E2166"/>
  <c r="E2167"/>
  <c r="E2168"/>
  <c r="E2169"/>
  <c r="E2170"/>
  <c r="E2171"/>
  <c r="E2172"/>
  <c r="E2173"/>
  <c r="E2174"/>
  <c r="E2175"/>
  <c r="E2176"/>
  <c r="E2177"/>
  <c r="E2178"/>
  <c r="E2179"/>
  <c r="E2180"/>
  <c r="E2181"/>
  <c r="E2182"/>
  <c r="E2183"/>
  <c r="E2184"/>
  <c r="E2185"/>
  <c r="E2186"/>
  <c r="E2187"/>
  <c r="E2188"/>
  <c r="E2189"/>
  <c r="E2190"/>
  <c r="E2191"/>
  <c r="E2192"/>
  <c r="E2193"/>
  <c r="E2194"/>
  <c r="E2195"/>
  <c r="E2196"/>
  <c r="E2197"/>
  <c r="E2198"/>
  <c r="E2199"/>
  <c r="E2200"/>
  <c r="E2201"/>
  <c r="E2202"/>
  <c r="E2203"/>
  <c r="E2204"/>
  <c r="E2205"/>
  <c r="E2206"/>
  <c r="E2207"/>
  <c r="E2208"/>
  <c r="E2209"/>
  <c r="E2210"/>
  <c r="E2211"/>
  <c r="E2212"/>
  <c r="F2212" s="1"/>
  <c r="E2213"/>
  <c r="E2214"/>
  <c r="E2215"/>
  <c r="E2216"/>
  <c r="E2217"/>
  <c r="E2218"/>
  <c r="E2219"/>
  <c r="E2220"/>
  <c r="E2221"/>
  <c r="E2222"/>
  <c r="E2223"/>
  <c r="E2224"/>
  <c r="E2225"/>
  <c r="E2226"/>
  <c r="E2227"/>
  <c r="E2228"/>
  <c r="E2229"/>
  <c r="E2230"/>
  <c r="E2231"/>
  <c r="E2232"/>
  <c r="E2233"/>
  <c r="E2234"/>
  <c r="E2235"/>
  <c r="E2236"/>
  <c r="E2237"/>
  <c r="E2238"/>
  <c r="E2239"/>
  <c r="E2240"/>
  <c r="E2241"/>
  <c r="E2242"/>
  <c r="E2243"/>
  <c r="E2244"/>
  <c r="E2245"/>
  <c r="E2246"/>
  <c r="E2247"/>
  <c r="E2248"/>
  <c r="E2249"/>
  <c r="E2250"/>
  <c r="E2251"/>
  <c r="E2252"/>
  <c r="E2253"/>
  <c r="E2254"/>
  <c r="E2255"/>
  <c r="E2256"/>
  <c r="E2257"/>
  <c r="E2258"/>
  <c r="E2259"/>
  <c r="E2260"/>
  <c r="E2261"/>
  <c r="E2262"/>
  <c r="E2263"/>
  <c r="E2264"/>
  <c r="E2265"/>
  <c r="E2266"/>
  <c r="E2267"/>
  <c r="E2268"/>
  <c r="E2269"/>
  <c r="E2270"/>
  <c r="E2271"/>
  <c r="E2272"/>
  <c r="E2273"/>
  <c r="E2274"/>
  <c r="E2275"/>
  <c r="E2276"/>
  <c r="E2277"/>
  <c r="E2278"/>
  <c r="E2279"/>
  <c r="E2280"/>
  <c r="E2281"/>
  <c r="E2282"/>
  <c r="E2283"/>
  <c r="E2284"/>
  <c r="E2285"/>
  <c r="E2286"/>
  <c r="E2287"/>
  <c r="E2288"/>
  <c r="E2289"/>
  <c r="E2290"/>
  <c r="E2291"/>
  <c r="E2292"/>
  <c r="E2293"/>
  <c r="E2294"/>
  <c r="E2295"/>
  <c r="E2296"/>
  <c r="E2297"/>
  <c r="E2298"/>
  <c r="E2299"/>
  <c r="E2300"/>
  <c r="E2301"/>
  <c r="E2302"/>
  <c r="E2303"/>
  <c r="E2304"/>
  <c r="E2305"/>
  <c r="E2306"/>
  <c r="E2307"/>
  <c r="E2308"/>
  <c r="E2309"/>
  <c r="E2310"/>
  <c r="E2311"/>
  <c r="E2312"/>
  <c r="E2313"/>
  <c r="E2314"/>
  <c r="E2315"/>
  <c r="E2316"/>
  <c r="E2317"/>
  <c r="E2318"/>
  <c r="E2319"/>
  <c r="E2320"/>
  <c r="E2321"/>
  <c r="E2322"/>
  <c r="E2323"/>
  <c r="E2324"/>
  <c r="E2325"/>
  <c r="E2326"/>
  <c r="E2327"/>
  <c r="E2328"/>
  <c r="E2329"/>
  <c r="E2330"/>
  <c r="E2331"/>
  <c r="E2332"/>
  <c r="E2333"/>
  <c r="E2334"/>
  <c r="E2335"/>
  <c r="E2336"/>
  <c r="E2337"/>
  <c r="E2338"/>
  <c r="E2339"/>
  <c r="E2340"/>
  <c r="E2341"/>
  <c r="E2342"/>
  <c r="E2343"/>
  <c r="E2344"/>
  <c r="E2345"/>
  <c r="E2346"/>
  <c r="E2347"/>
  <c r="E2348"/>
  <c r="E2349"/>
  <c r="E2350"/>
  <c r="E2351"/>
  <c r="E2352"/>
  <c r="E2353"/>
  <c r="E2354"/>
  <c r="E2355"/>
  <c r="E2356"/>
  <c r="E2357"/>
  <c r="E2358"/>
  <c r="E2359"/>
  <c r="E2360"/>
  <c r="E2361"/>
  <c r="E2362"/>
  <c r="E2363"/>
  <c r="E2364"/>
  <c r="E2365"/>
  <c r="E2366"/>
  <c r="E2367"/>
  <c r="E2368"/>
  <c r="E2369"/>
  <c r="E2370"/>
  <c r="E2371"/>
  <c r="E2372"/>
  <c r="E2373"/>
  <c r="E2374"/>
  <c r="E2375"/>
  <c r="E2376"/>
  <c r="E2377"/>
  <c r="E2378"/>
  <c r="E2379"/>
  <c r="E2380"/>
  <c r="E2381"/>
  <c r="E2382"/>
  <c r="E2383"/>
  <c r="E2384"/>
  <c r="E2385"/>
  <c r="E2386"/>
  <c r="E2387"/>
  <c r="E2388"/>
  <c r="E2389"/>
  <c r="E2390"/>
  <c r="E2391"/>
  <c r="E2392"/>
  <c r="E2393"/>
  <c r="E2394"/>
  <c r="E2395"/>
  <c r="E2396"/>
  <c r="E2397"/>
  <c r="E2398"/>
  <c r="E2399"/>
  <c r="E2400"/>
  <c r="E2401"/>
  <c r="E2402"/>
  <c r="E2403"/>
  <c r="E2404"/>
  <c r="E2405"/>
  <c r="E2406"/>
  <c r="E2407"/>
  <c r="E2408"/>
  <c r="E2409"/>
  <c r="E2410"/>
  <c r="E2411"/>
  <c r="E2412"/>
  <c r="E2413"/>
  <c r="E2414"/>
  <c r="E2415"/>
  <c r="E2416"/>
  <c r="E2417"/>
  <c r="E2418"/>
  <c r="E2419"/>
  <c r="E2420"/>
  <c r="E2421"/>
  <c r="E2422"/>
  <c r="E2423"/>
  <c r="E2424"/>
  <c r="E2425"/>
  <c r="E2426"/>
  <c r="E2427"/>
  <c r="E2428"/>
  <c r="E2429"/>
  <c r="E2430"/>
  <c r="E2431"/>
  <c r="E2432"/>
  <c r="E2433"/>
  <c r="E2434"/>
  <c r="E2435"/>
  <c r="E2436"/>
  <c r="E2437"/>
  <c r="E2438"/>
  <c r="E2439"/>
  <c r="E2440"/>
  <c r="E2441"/>
  <c r="E2442"/>
  <c r="E2443"/>
  <c r="E2444"/>
  <c r="E2445"/>
  <c r="E2446"/>
  <c r="E2447"/>
  <c r="E2448"/>
  <c r="E2449"/>
  <c r="E2450"/>
  <c r="E2451"/>
  <c r="E2452"/>
  <c r="E2453"/>
  <c r="E2454"/>
  <c r="E2455"/>
  <c r="E2456"/>
  <c r="E2457"/>
  <c r="E2458"/>
  <c r="E2459"/>
  <c r="E2460"/>
  <c r="E2461"/>
  <c r="E2462"/>
  <c r="E2463"/>
  <c r="E2464"/>
  <c r="E2465"/>
  <c r="E2466"/>
  <c r="E2467"/>
  <c r="E2468"/>
  <c r="E2469"/>
  <c r="E2470"/>
  <c r="E2471"/>
  <c r="E2472"/>
  <c r="E2473"/>
  <c r="E2474"/>
  <c r="E2475"/>
  <c r="E2476"/>
  <c r="E2477"/>
  <c r="E2478"/>
  <c r="E2479"/>
  <c r="E2480"/>
  <c r="E2481"/>
  <c r="E2482"/>
  <c r="E2483"/>
  <c r="E2484"/>
  <c r="E2485"/>
  <c r="E2486"/>
  <c r="E2487"/>
  <c r="E2488"/>
  <c r="E2489"/>
  <c r="E2490"/>
  <c r="E2491"/>
  <c r="E2492"/>
  <c r="E2493"/>
  <c r="E2494"/>
  <c r="E2495"/>
  <c r="E2496"/>
  <c r="E2497"/>
  <c r="E2498"/>
  <c r="E2499"/>
  <c r="E2500"/>
  <c r="E2501"/>
  <c r="E2502"/>
  <c r="E2503"/>
  <c r="E2504"/>
  <c r="E2505"/>
  <c r="E2506"/>
  <c r="E2507"/>
  <c r="E2508"/>
  <c r="E2509"/>
  <c r="E2510"/>
  <c r="E2511"/>
  <c r="E2512"/>
  <c r="E2513"/>
  <c r="E2514"/>
  <c r="E2515"/>
  <c r="E2516"/>
  <c r="E2517"/>
  <c r="E2518"/>
  <c r="E2519"/>
  <c r="E2520"/>
  <c r="E2521"/>
  <c r="E2522"/>
  <c r="E2523"/>
  <c r="E2524"/>
  <c r="E2525"/>
  <c r="E2526"/>
  <c r="E2527"/>
  <c r="E2528"/>
  <c r="E2529"/>
  <c r="E2530"/>
  <c r="E2531"/>
  <c r="E2532"/>
  <c r="E2533"/>
  <c r="E2534"/>
  <c r="E2535"/>
  <c r="E2536"/>
  <c r="E2537"/>
  <c r="E2538"/>
  <c r="E2539"/>
  <c r="E2540"/>
  <c r="E2541"/>
  <c r="E2542"/>
  <c r="E2543"/>
  <c r="F2543" s="1"/>
  <c r="E2544"/>
  <c r="E2545"/>
  <c r="E2546"/>
  <c r="E2547"/>
  <c r="E2548"/>
  <c r="E2549"/>
  <c r="E2550"/>
  <c r="E2551"/>
  <c r="F2551" s="1"/>
  <c r="E2552"/>
  <c r="E2553"/>
  <c r="E2554"/>
  <c r="E2555"/>
  <c r="E2556"/>
  <c r="E2557"/>
  <c r="E2558"/>
  <c r="E2559"/>
  <c r="E2560"/>
  <c r="E2561"/>
  <c r="E2562"/>
  <c r="E2563"/>
  <c r="F2563" s="1"/>
  <c r="E2564"/>
  <c r="E2565"/>
  <c r="E2566"/>
  <c r="E2567"/>
  <c r="E2568"/>
  <c r="E2569"/>
  <c r="E2570"/>
  <c r="E2571"/>
  <c r="E2572"/>
  <c r="E2573"/>
  <c r="E2574"/>
  <c r="E2575"/>
  <c r="E2576"/>
  <c r="E2577"/>
  <c r="E2578"/>
  <c r="E2579"/>
  <c r="E2580"/>
  <c r="E2581"/>
  <c r="E2582"/>
  <c r="E2583"/>
  <c r="E2584"/>
  <c r="E2585"/>
  <c r="E2586"/>
  <c r="E2587"/>
  <c r="E2588"/>
  <c r="E2589"/>
  <c r="E2590"/>
  <c r="E2591"/>
  <c r="E2592"/>
  <c r="E2593"/>
  <c r="E2594"/>
  <c r="E2595"/>
  <c r="E2596"/>
  <c r="E2597"/>
  <c r="E2598"/>
  <c r="E2599"/>
  <c r="E2600"/>
  <c r="E2601"/>
  <c r="E2602"/>
  <c r="E2603"/>
  <c r="E2604"/>
  <c r="E2605"/>
  <c r="E2606"/>
  <c r="E2607"/>
  <c r="E2608"/>
  <c r="E2609"/>
  <c r="E2610"/>
  <c r="E2611"/>
  <c r="E2612"/>
  <c r="E2613"/>
  <c r="E2614"/>
  <c r="E2615"/>
  <c r="E2616"/>
  <c r="E2617"/>
  <c r="E2618"/>
  <c r="E2619"/>
  <c r="E2620"/>
  <c r="E2621"/>
  <c r="E2622"/>
  <c r="E2623"/>
  <c r="E2624"/>
  <c r="E2625"/>
  <c r="E2626"/>
  <c r="E2627"/>
  <c r="E2628"/>
  <c r="E2629"/>
  <c r="E2630"/>
  <c r="E2631"/>
  <c r="E2632"/>
  <c r="E2633"/>
  <c r="E2634"/>
  <c r="E2635"/>
  <c r="E2636"/>
  <c r="E2637"/>
  <c r="E2638"/>
  <c r="E2639"/>
  <c r="E2640"/>
  <c r="E2641"/>
  <c r="E2642"/>
  <c r="E2643"/>
  <c r="E2644"/>
  <c r="E2645"/>
  <c r="E2646"/>
  <c r="E2647"/>
  <c r="E2648"/>
  <c r="E2649"/>
  <c r="E2650"/>
  <c r="E2651"/>
  <c r="E2652"/>
  <c r="E2653"/>
  <c r="E2654"/>
  <c r="E2655"/>
  <c r="E2656"/>
  <c r="E2657"/>
  <c r="E2658"/>
  <c r="E2659"/>
  <c r="E2660"/>
  <c r="E2661"/>
  <c r="E2662"/>
  <c r="E2663"/>
  <c r="E2664"/>
  <c r="E2665"/>
  <c r="E2666"/>
  <c r="E2667"/>
  <c r="E2668"/>
  <c r="E2669"/>
  <c r="E2670"/>
  <c r="E2671"/>
  <c r="E2672"/>
  <c r="E2673"/>
  <c r="E2674"/>
  <c r="E2675"/>
  <c r="E2676"/>
  <c r="E2677"/>
  <c r="E2678"/>
  <c r="E2679"/>
  <c r="E2680"/>
  <c r="E2681"/>
  <c r="E2682"/>
  <c r="E2683"/>
  <c r="E2684"/>
  <c r="E2685"/>
  <c r="E2686"/>
  <c r="E2687"/>
  <c r="E2688"/>
  <c r="E2689"/>
  <c r="E2690"/>
  <c r="E2691"/>
  <c r="E2692"/>
  <c r="E2693"/>
  <c r="E2694"/>
  <c r="E2695"/>
  <c r="E2696"/>
  <c r="E2697"/>
  <c r="E2698"/>
  <c r="E2699"/>
  <c r="E2700"/>
  <c r="E2701"/>
  <c r="E2702"/>
  <c r="E2703"/>
  <c r="E2704"/>
  <c r="E2705"/>
  <c r="E2706"/>
  <c r="E2707"/>
  <c r="E2708"/>
  <c r="E2709"/>
  <c r="E2710"/>
  <c r="E2711"/>
  <c r="E2712"/>
  <c r="E2713"/>
  <c r="E2714"/>
  <c r="E2715"/>
  <c r="E2716"/>
  <c r="E2717"/>
  <c r="E2718"/>
  <c r="E2719"/>
  <c r="E2720"/>
  <c r="E2721"/>
  <c r="E2722"/>
  <c r="E2723"/>
  <c r="E2724"/>
  <c r="E2725"/>
  <c r="E2726"/>
  <c r="E2727"/>
  <c r="E2728"/>
  <c r="E2729"/>
  <c r="E2730"/>
  <c r="E2731"/>
  <c r="F2731" s="1"/>
  <c r="E2732"/>
  <c r="E2733"/>
  <c r="E2734"/>
  <c r="E2735"/>
  <c r="F2735" s="1"/>
  <c r="E2736"/>
  <c r="E2737"/>
  <c r="E2738"/>
  <c r="E2739"/>
  <c r="E2740"/>
  <c r="E2741"/>
  <c r="E2742"/>
  <c r="E2743"/>
  <c r="E2744"/>
  <c r="E2745"/>
  <c r="E2746"/>
  <c r="E2747"/>
  <c r="F2747" s="1"/>
  <c r="E2748"/>
  <c r="E2749"/>
  <c r="E2750"/>
  <c r="E2751"/>
  <c r="E2752"/>
  <c r="E2753"/>
  <c r="E2754"/>
  <c r="E2755"/>
  <c r="E2756"/>
  <c r="E2757"/>
  <c r="E2758"/>
  <c r="E2759"/>
  <c r="E2760"/>
  <c r="E2761"/>
  <c r="E2762"/>
  <c r="E2763"/>
  <c r="E2764"/>
  <c r="E2765"/>
  <c r="E2766"/>
  <c r="E2767"/>
  <c r="E2768"/>
  <c r="E2769"/>
  <c r="E2770"/>
  <c r="E2771"/>
  <c r="E2772"/>
  <c r="E2773"/>
  <c r="E2774"/>
  <c r="E2775"/>
  <c r="E2776"/>
  <c r="F2776" s="1"/>
  <c r="E2777"/>
  <c r="E2778"/>
  <c r="E2779"/>
  <c r="E2780"/>
  <c r="E2781"/>
  <c r="E2782"/>
  <c r="E2783"/>
  <c r="E2784"/>
  <c r="E2785"/>
  <c r="E2786"/>
  <c r="E2787"/>
  <c r="F2787" s="1"/>
  <c r="E2788"/>
  <c r="E2789"/>
  <c r="E2790"/>
  <c r="E2791"/>
  <c r="E2792"/>
  <c r="F2792" s="1"/>
  <c r="E2793"/>
  <c r="E2794"/>
  <c r="E2795"/>
  <c r="E2796"/>
  <c r="E2797"/>
  <c r="E2798"/>
  <c r="E2799"/>
  <c r="F2799" s="1"/>
  <c r="E2800"/>
  <c r="E2801"/>
  <c r="E2802"/>
  <c r="E2803"/>
  <c r="F2803" s="1"/>
  <c r="E2804"/>
  <c r="F2804" s="1"/>
  <c r="E2805"/>
  <c r="E2806"/>
  <c r="E2807"/>
  <c r="E2808"/>
  <c r="F2808" s="1"/>
  <c r="E2809"/>
  <c r="E2810"/>
  <c r="E2811"/>
  <c r="E2812"/>
  <c r="E2813"/>
  <c r="E2814"/>
  <c r="E2815"/>
  <c r="F2815" s="1"/>
  <c r="E2816"/>
  <c r="E2817"/>
  <c r="E2818"/>
  <c r="E2819"/>
  <c r="F2819" s="1"/>
  <c r="E2820"/>
  <c r="F2820" s="1"/>
  <c r="E2821"/>
  <c r="E2822"/>
  <c r="E2823"/>
  <c r="E2824"/>
  <c r="E2825"/>
  <c r="E2826"/>
  <c r="E2827"/>
  <c r="F2827" s="1"/>
  <c r="E2828"/>
  <c r="F2828" s="1"/>
  <c r="E2829"/>
  <c r="E2830"/>
  <c r="E2831"/>
  <c r="E2832"/>
  <c r="F2832" s="1"/>
  <c r="E2833"/>
  <c r="E2834"/>
  <c r="E2835"/>
  <c r="E2836"/>
  <c r="E2837"/>
  <c r="E2838"/>
  <c r="E2839"/>
  <c r="F2839" s="1"/>
  <c r="E2840"/>
  <c r="E2841"/>
  <c r="E2842"/>
  <c r="E2843"/>
  <c r="F2843" s="1"/>
  <c r="E2844"/>
  <c r="F2844" s="1"/>
  <c r="E2845"/>
  <c r="E2846"/>
  <c r="E2847"/>
  <c r="E2848"/>
  <c r="F2848" s="1"/>
  <c r="E2849"/>
  <c r="E2850"/>
  <c r="E2851"/>
  <c r="E2852"/>
  <c r="E2853"/>
  <c r="E2854"/>
  <c r="E2855"/>
  <c r="E2856"/>
  <c r="E2857"/>
  <c r="E2858"/>
  <c r="E2859"/>
  <c r="E2860"/>
  <c r="E2861"/>
  <c r="E2862"/>
  <c r="E2863"/>
  <c r="E2864"/>
  <c r="E2865"/>
  <c r="E2866"/>
  <c r="E2867"/>
  <c r="F2867" s="1"/>
  <c r="E2868"/>
  <c r="E2869"/>
  <c r="E2870"/>
  <c r="E2871"/>
  <c r="E2872"/>
  <c r="E2873"/>
  <c r="E2874"/>
  <c r="E2875"/>
  <c r="F2875" s="1"/>
  <c r="E2876"/>
  <c r="E2877"/>
  <c r="E2878"/>
  <c r="E2879"/>
  <c r="F2879" s="1"/>
  <c r="E2880"/>
  <c r="E2881"/>
  <c r="E2882"/>
  <c r="E2883"/>
  <c r="E2884"/>
  <c r="E2885"/>
  <c r="E2886"/>
  <c r="E2887"/>
  <c r="E2888"/>
  <c r="E2889"/>
  <c r="E2890"/>
  <c r="E2891"/>
  <c r="F2891" s="1"/>
  <c r="E2892"/>
  <c r="E2893"/>
  <c r="E2894"/>
  <c r="E2895"/>
  <c r="E2896"/>
  <c r="E2897"/>
  <c r="E2898"/>
  <c r="E2899"/>
  <c r="E2900"/>
  <c r="E2901"/>
  <c r="E2902"/>
  <c r="E2903"/>
  <c r="F2903" s="1"/>
  <c r="E2904"/>
  <c r="E2905"/>
  <c r="E2906"/>
  <c r="E2907"/>
  <c r="F2907" s="1"/>
  <c r="E2908"/>
  <c r="E2909"/>
  <c r="E2910"/>
  <c r="E2911"/>
  <c r="E2912"/>
  <c r="E2913"/>
  <c r="E2914"/>
  <c r="E2915"/>
  <c r="E2916"/>
  <c r="E2917"/>
  <c r="E2918"/>
  <c r="E2919"/>
  <c r="F2919" s="1"/>
  <c r="E2920"/>
  <c r="E2921"/>
  <c r="E2922"/>
  <c r="E2923"/>
  <c r="F2923" s="1"/>
  <c r="E2924"/>
  <c r="E2925"/>
  <c r="E2926"/>
  <c r="E2927"/>
  <c r="E2928"/>
  <c r="E2929"/>
  <c r="E2930"/>
  <c r="E2931"/>
  <c r="E2932"/>
  <c r="E2933"/>
  <c r="E2934"/>
  <c r="E2935"/>
  <c r="F2935" s="1"/>
  <c r="E2936"/>
  <c r="E2937"/>
  <c r="E2938"/>
  <c r="E2939"/>
  <c r="F2939" s="1"/>
  <c r="E2940"/>
  <c r="E2941"/>
  <c r="E2942"/>
  <c r="E2943"/>
  <c r="E2944"/>
  <c r="E2945"/>
  <c r="E2946"/>
  <c r="E2947"/>
  <c r="E2948"/>
  <c r="E2949"/>
  <c r="E2950"/>
  <c r="E2951"/>
  <c r="E2952"/>
  <c r="E2953"/>
  <c r="E2954"/>
  <c r="E2955"/>
  <c r="E2956"/>
  <c r="E2957"/>
  <c r="E2958"/>
  <c r="E2959"/>
  <c r="E2960"/>
  <c r="E2961"/>
  <c r="E2962"/>
  <c r="E2963"/>
  <c r="E2964"/>
  <c r="E2965"/>
  <c r="E2966"/>
  <c r="E2967"/>
  <c r="E2968"/>
  <c r="E2969"/>
  <c r="E2970"/>
  <c r="E2971"/>
  <c r="E2972"/>
  <c r="E2973"/>
  <c r="E2974"/>
  <c r="E2975"/>
  <c r="E2976"/>
  <c r="F2976" s="1"/>
  <c r="E2977"/>
  <c r="E2978"/>
  <c r="E2979"/>
  <c r="E2980"/>
  <c r="E2981"/>
  <c r="E2982"/>
  <c r="E2983"/>
  <c r="E2984"/>
  <c r="E2985"/>
  <c r="E2986"/>
  <c r="E2987"/>
  <c r="E2988"/>
  <c r="F2988" s="1"/>
  <c r="E2989"/>
  <c r="E2990"/>
  <c r="E2991"/>
  <c r="E2992"/>
  <c r="E2993"/>
  <c r="E2994"/>
  <c r="E2995"/>
  <c r="E2996"/>
  <c r="E2997"/>
  <c r="E2998"/>
  <c r="E2999"/>
  <c r="F2999" s="1"/>
  <c r="E3000"/>
  <c r="E3001"/>
  <c r="E3002"/>
  <c r="E3003"/>
  <c r="E3004"/>
  <c r="F3004" s="1"/>
  <c r="E3005"/>
  <c r="E3006"/>
  <c r="E3007"/>
  <c r="E3008"/>
  <c r="E3009"/>
  <c r="E3010"/>
  <c r="E3011"/>
  <c r="E3012"/>
  <c r="E3013"/>
  <c r="E3014"/>
  <c r="E3015"/>
  <c r="E3016"/>
  <c r="F3016" s="1"/>
  <c r="E3017"/>
  <c r="E3018"/>
  <c r="E3019"/>
  <c r="E3020"/>
  <c r="E3021"/>
  <c r="E3022"/>
  <c r="E3023"/>
  <c r="F3023" s="1"/>
  <c r="E3024"/>
  <c r="E3025"/>
  <c r="E3026"/>
  <c r="E3027"/>
  <c r="E3028"/>
  <c r="F3028" s="1"/>
  <c r="E3029"/>
  <c r="E3030"/>
  <c r="E3031"/>
  <c r="E3032"/>
  <c r="F3032" s="1"/>
  <c r="E3033"/>
  <c r="E3034"/>
  <c r="E3035"/>
  <c r="E3036"/>
  <c r="E3037"/>
  <c r="E3038"/>
  <c r="E3039"/>
  <c r="E3040"/>
  <c r="F3040" s="1"/>
  <c r="E3041"/>
  <c r="E3042"/>
  <c r="E3043"/>
  <c r="E3044"/>
  <c r="E3045"/>
  <c r="E3046"/>
  <c r="E3047"/>
  <c r="E3048"/>
  <c r="E3049"/>
  <c r="E3050"/>
  <c r="E3051"/>
  <c r="E3052"/>
  <c r="E3053"/>
  <c r="E3054"/>
  <c r="E3055"/>
  <c r="F3055" s="1"/>
  <c r="E3056"/>
  <c r="E3057"/>
  <c r="E3058"/>
  <c r="E3059"/>
  <c r="E3060"/>
  <c r="E3061"/>
  <c r="E3062"/>
  <c r="E3063"/>
  <c r="E3064"/>
  <c r="E3065"/>
  <c r="E3066"/>
  <c r="E3067"/>
  <c r="E3068"/>
  <c r="E3069"/>
  <c r="E3070"/>
  <c r="E3071"/>
  <c r="E3072"/>
  <c r="E3073"/>
  <c r="E3074"/>
  <c r="E3075"/>
  <c r="E3076"/>
  <c r="E3077"/>
  <c r="E3078"/>
  <c r="E3079"/>
  <c r="E3080"/>
  <c r="E3081"/>
  <c r="E3082"/>
  <c r="E3083"/>
  <c r="E3084"/>
  <c r="E3085"/>
  <c r="E3086"/>
  <c r="E3087"/>
  <c r="E3088"/>
  <c r="E3089"/>
  <c r="E3090"/>
  <c r="E3091"/>
  <c r="E3092"/>
  <c r="E3093"/>
  <c r="E3094"/>
  <c r="E3095"/>
  <c r="E3096"/>
  <c r="E3097"/>
  <c r="E3098"/>
  <c r="E3099"/>
  <c r="F3099" s="1"/>
  <c r="E3100"/>
  <c r="E3101"/>
  <c r="E3102"/>
  <c r="E3103"/>
  <c r="E3104"/>
  <c r="E3105"/>
  <c r="E3106"/>
  <c r="E3107"/>
  <c r="E3108"/>
  <c r="E3109"/>
  <c r="E3110"/>
  <c r="E3111"/>
  <c r="E3112"/>
  <c r="E3113"/>
  <c r="E3114"/>
  <c r="E3115"/>
  <c r="F3115" s="1"/>
  <c r="E3116"/>
  <c r="E3117"/>
  <c r="E3118"/>
  <c r="E3119"/>
  <c r="E3120"/>
  <c r="F3120" s="1"/>
  <c r="E3121"/>
  <c r="E3122"/>
  <c r="E3123"/>
  <c r="E3124"/>
  <c r="E3125"/>
  <c r="E3126"/>
  <c r="E3127"/>
  <c r="E3128"/>
  <c r="E3129"/>
  <c r="E3130"/>
  <c r="E3131"/>
  <c r="E3132"/>
  <c r="E3133"/>
  <c r="E3134"/>
  <c r="E3135"/>
  <c r="E3136"/>
  <c r="E3137"/>
  <c r="E3138"/>
  <c r="E3139"/>
  <c r="E3140"/>
  <c r="E3141"/>
  <c r="E3142"/>
  <c r="E3143"/>
  <c r="E3144"/>
  <c r="E3145"/>
  <c r="J3" i="5"/>
  <c r="J5"/>
  <c r="J7"/>
  <c r="J15"/>
  <c r="J20"/>
  <c r="J21"/>
  <c r="J22"/>
  <c r="J24"/>
  <c r="J26"/>
  <c r="J29"/>
  <c r="J35"/>
  <c r="J39"/>
  <c r="J40"/>
  <c r="J43"/>
  <c r="J46"/>
  <c r="J47"/>
  <c r="J52"/>
  <c r="J53"/>
  <c r="J54"/>
  <c r="J68"/>
  <c r="J70"/>
  <c r="J71"/>
  <c r="J87"/>
  <c r="J92"/>
  <c r="J93"/>
  <c r="J94"/>
  <c r="J95"/>
  <c r="J97"/>
  <c r="J98"/>
  <c r="J100"/>
  <c r="J101"/>
  <c r="J103"/>
  <c r="J109"/>
  <c r="J115"/>
  <c r="J131"/>
  <c r="J137"/>
  <c r="J144"/>
  <c r="J150"/>
  <c r="J160"/>
  <c r="J161"/>
  <c r="J163"/>
  <c r="J165"/>
  <c r="J166"/>
  <c r="J171"/>
  <c r="J173"/>
  <c r="J174"/>
  <c r="J176"/>
  <c r="J177"/>
  <c r="J178"/>
  <c r="J180"/>
  <c r="J181"/>
  <c r="J182"/>
  <c r="J184"/>
  <c r="J185"/>
  <c r="J187"/>
  <c r="J188"/>
  <c r="J189"/>
  <c r="J190"/>
  <c r="J191"/>
  <c r="J193"/>
  <c r="J196"/>
  <c r="J197"/>
  <c r="J198"/>
  <c r="J199"/>
  <c r="J200"/>
  <c r="J201"/>
  <c r="J202"/>
  <c r="J203"/>
  <c r="J204"/>
  <c r="J207"/>
  <c r="J208"/>
  <c r="J209"/>
  <c r="J210"/>
  <c r="J213"/>
  <c r="J214"/>
  <c r="J215"/>
  <c r="J216"/>
  <c r="J217"/>
  <c r="J218"/>
  <c r="J219"/>
  <c r="J223"/>
  <c r="J224"/>
  <c r="J229"/>
  <c r="J230"/>
  <c r="J231"/>
  <c r="J232"/>
  <c r="J233"/>
  <c r="J234"/>
  <c r="J235"/>
  <c r="J242"/>
  <c r="J248"/>
  <c r="J262"/>
  <c r="J265"/>
  <c r="J266"/>
  <c r="J267"/>
  <c r="J268"/>
  <c r="J269"/>
  <c r="J270"/>
  <c r="J271"/>
  <c r="J272"/>
  <c r="J273"/>
  <c r="J274"/>
  <c r="J275"/>
  <c r="J276"/>
  <c r="J277"/>
  <c r="J280"/>
  <c r="J282"/>
  <c r="J285"/>
  <c r="J286"/>
  <c r="J288"/>
  <c r="J289"/>
  <c r="J291"/>
  <c r="J297"/>
  <c r="J298"/>
  <c r="J299"/>
  <c r="J300"/>
  <c r="J303"/>
  <c r="J304"/>
  <c r="J308"/>
  <c r="J314"/>
  <c r="J316"/>
  <c r="J318"/>
  <c r="J320"/>
  <c r="J321"/>
  <c r="J323"/>
  <c r="J324"/>
  <c r="J325"/>
  <c r="J326"/>
  <c r="J327"/>
  <c r="J328"/>
  <c r="J329"/>
  <c r="J331"/>
  <c r="J335"/>
  <c r="J341"/>
  <c r="J343"/>
  <c r="J344"/>
  <c r="J351"/>
  <c r="J353"/>
  <c r="J357"/>
  <c r="J360"/>
  <c r="J361"/>
  <c r="J363"/>
  <c r="J365"/>
  <c r="J367"/>
  <c r="J369"/>
  <c r="J374"/>
  <c r="J378"/>
  <c r="J380"/>
  <c r="J381"/>
  <c r="J383"/>
  <c r="J385"/>
  <c r="J388"/>
  <c r="J390"/>
  <c r="J394"/>
  <c r="J397"/>
  <c r="J423"/>
  <c r="J425"/>
  <c r="J430"/>
  <c r="J451"/>
  <c r="J454"/>
  <c r="J457"/>
  <c r="J458"/>
  <c r="J462"/>
  <c r="J463"/>
  <c r="J466"/>
  <c r="J468"/>
  <c r="J470"/>
  <c r="J474"/>
  <c r="J479"/>
  <c r="J487"/>
  <c r="J490"/>
  <c r="J492"/>
  <c r="J510"/>
  <c r="J515"/>
  <c r="J522"/>
  <c r="J523"/>
  <c r="J527"/>
  <c r="J528"/>
  <c r="J530"/>
  <c r="J532"/>
  <c r="J535"/>
  <c r="J536"/>
  <c r="J537"/>
  <c r="J539"/>
  <c r="J543"/>
  <c r="J544"/>
  <c r="J546"/>
  <c r="J565"/>
  <c r="J566"/>
  <c r="J568"/>
  <c r="J573"/>
  <c r="J584"/>
  <c r="J586"/>
  <c r="J587"/>
  <c r="J589"/>
  <c r="J594"/>
  <c r="J597"/>
  <c r="J598"/>
  <c r="J600"/>
  <c r="J601"/>
  <c r="J602"/>
  <c r="J603"/>
  <c r="J613"/>
  <c r="J615"/>
  <c r="J616"/>
  <c r="J617"/>
  <c r="J618"/>
  <c r="J624"/>
  <c r="J626"/>
  <c r="J627"/>
  <c r="J628"/>
  <c r="J630"/>
  <c r="J631"/>
  <c r="J633"/>
  <c r="J636"/>
  <c r="J660"/>
  <c r="J663"/>
  <c r="J665"/>
  <c r="J668"/>
  <c r="J676"/>
  <c r="J678"/>
  <c r="J680"/>
  <c r="J681"/>
  <c r="J687"/>
  <c r="J692"/>
  <c r="J694"/>
  <c r="J712"/>
  <c r="J715"/>
  <c r="J739"/>
  <c r="J745"/>
  <c r="J753"/>
  <c r="J756"/>
  <c r="J762"/>
  <c r="J777"/>
  <c r="J808"/>
  <c r="J815"/>
  <c r="J834"/>
  <c r="J835"/>
  <c r="J843"/>
  <c r="J845"/>
  <c r="J858"/>
  <c r="J871"/>
  <c r="J874"/>
  <c r="J885"/>
  <c r="J887"/>
  <c r="J889"/>
  <c r="J898"/>
  <c r="J915"/>
  <c r="J924"/>
  <c r="J945"/>
  <c r="J948"/>
  <c r="J951"/>
  <c r="J960"/>
  <c r="J962"/>
  <c r="J966"/>
  <c r="J967"/>
  <c r="J969"/>
  <c r="J973"/>
  <c r="J977"/>
  <c r="J979"/>
  <c r="J980"/>
  <c r="J981"/>
  <c r="J988"/>
  <c r="J993"/>
  <c r="J995"/>
  <c r="J996"/>
  <c r="J997"/>
  <c r="J998"/>
  <c r="J1000"/>
  <c r="J1001"/>
  <c r="J1003"/>
  <c r="J1005"/>
  <c r="J1006"/>
  <c r="J1008"/>
  <c r="J1009"/>
  <c r="J1010"/>
  <c r="J1011"/>
  <c r="J1013"/>
  <c r="J1015"/>
  <c r="J1017"/>
  <c r="J1019"/>
  <c r="J1020"/>
  <c r="J1022"/>
  <c r="J1024"/>
  <c r="J1025"/>
  <c r="J1028"/>
  <c r="J1029"/>
  <c r="J1033"/>
  <c r="J1039"/>
  <c r="J1041"/>
  <c r="J1042"/>
  <c r="J1047"/>
  <c r="J1051"/>
  <c r="J1058"/>
  <c r="J1064"/>
  <c r="J1065"/>
  <c r="J1067"/>
  <c r="J1071"/>
  <c r="J1076"/>
  <c r="J1077"/>
  <c r="J1083"/>
  <c r="J1087"/>
  <c r="J1089"/>
  <c r="J1090"/>
  <c r="J1091"/>
  <c r="J1094"/>
  <c r="J1095"/>
  <c r="J1096"/>
  <c r="J1100"/>
  <c r="J1103"/>
  <c r="J1106"/>
  <c r="J1108"/>
  <c r="J1109"/>
  <c r="J1114"/>
  <c r="J1120"/>
  <c r="J1124"/>
  <c r="J1129"/>
  <c r="J1134"/>
  <c r="J1140"/>
  <c r="J1143"/>
  <c r="J1149"/>
  <c r="J1151"/>
  <c r="J1158"/>
  <c r="J1162"/>
  <c r="J1168"/>
  <c r="J1181"/>
  <c r="J1207"/>
  <c r="J1209"/>
  <c r="J1214"/>
  <c r="J1217"/>
  <c r="J1221"/>
  <c r="J1227"/>
  <c r="J1239"/>
  <c r="J1253"/>
  <c r="J1257"/>
  <c r="J1262"/>
  <c r="J1264"/>
  <c r="J1278"/>
  <c r="J1280"/>
  <c r="J1295"/>
  <c r="J1296"/>
  <c r="J1297"/>
  <c r="J1303"/>
  <c r="J1323"/>
  <c r="J1325"/>
  <c r="J1333"/>
  <c r="J1338"/>
  <c r="J1356"/>
  <c r="J1366"/>
  <c r="J1381"/>
  <c r="J1382"/>
  <c r="J1397"/>
  <c r="J1398"/>
  <c r="J1420"/>
  <c r="J1426"/>
  <c r="J1436"/>
  <c r="J1443"/>
  <c r="J1444"/>
  <c r="J1448"/>
  <c r="J1450"/>
  <c r="J1451"/>
  <c r="J1452"/>
  <c r="J1453"/>
  <c r="J1454"/>
  <c r="J1456"/>
  <c r="J1457"/>
  <c r="J1458"/>
  <c r="J1459"/>
  <c r="J1460"/>
  <c r="J1461"/>
  <c r="J1462"/>
  <c r="J1466"/>
  <c r="J1467"/>
  <c r="J1468"/>
  <c r="J1470"/>
  <c r="J1471"/>
  <c r="J1473"/>
  <c r="J1474"/>
  <c r="J1476"/>
  <c r="J1478"/>
  <c r="J1480"/>
  <c r="J1482"/>
  <c r="J1489"/>
  <c r="J1495"/>
  <c r="J1496"/>
  <c r="J1497"/>
  <c r="J1499"/>
  <c r="J1502"/>
  <c r="J1503"/>
  <c r="J1505"/>
  <c r="J1507"/>
  <c r="J1509"/>
  <c r="J1510"/>
  <c r="J1511"/>
  <c r="J1513"/>
  <c r="J1515"/>
  <c r="J1517"/>
  <c r="J1520"/>
  <c r="J1522"/>
  <c r="J1526"/>
  <c r="J1527"/>
  <c r="J1528"/>
  <c r="J1530"/>
  <c r="J1534"/>
  <c r="J1535"/>
  <c r="J1538"/>
  <c r="J1539"/>
  <c r="J1540"/>
  <c r="J1542"/>
  <c r="J1543"/>
  <c r="J1544"/>
  <c r="J1545"/>
  <c r="J1546"/>
  <c r="J1547"/>
  <c r="J1548"/>
  <c r="J1550"/>
  <c r="J1555"/>
  <c r="J1558"/>
  <c r="J1560"/>
  <c r="J1561"/>
  <c r="J1563"/>
  <c r="J1565"/>
  <c r="J1567"/>
  <c r="J1572"/>
  <c r="J1573"/>
  <c r="J1575"/>
  <c r="J1577"/>
  <c r="J1581"/>
  <c r="J1588"/>
  <c r="J1589"/>
  <c r="J1590"/>
  <c r="J1591"/>
  <c r="J1594"/>
  <c r="J1596"/>
  <c r="J1599"/>
  <c r="J1600"/>
  <c r="J1610"/>
  <c r="J1612"/>
  <c r="J1617"/>
  <c r="J1618"/>
  <c r="J1623"/>
  <c r="J1625"/>
  <c r="J1628"/>
  <c r="J1630"/>
  <c r="J1633"/>
  <c r="J1638"/>
  <c r="J1639"/>
  <c r="J1640"/>
  <c r="J1643"/>
  <c r="J1646"/>
  <c r="J1652"/>
  <c r="J1665"/>
  <c r="J1677"/>
  <c r="J1678"/>
  <c r="J1682"/>
  <c r="J1683"/>
  <c r="J1686"/>
  <c r="J1693"/>
  <c r="J1695"/>
  <c r="J1697"/>
  <c r="J1698"/>
  <c r="J1699"/>
  <c r="J1700"/>
  <c r="J1702"/>
  <c r="J1704"/>
  <c r="J1707"/>
  <c r="J1708"/>
  <c r="J1711"/>
  <c r="J1712"/>
  <c r="J1713"/>
  <c r="J1715"/>
  <c r="J1717"/>
  <c r="J1719"/>
  <c r="J1721"/>
  <c r="J1722"/>
  <c r="J1724"/>
  <c r="J1725"/>
  <c r="J1728"/>
  <c r="J1735"/>
  <c r="J1736"/>
  <c r="J1737"/>
  <c r="J1738"/>
  <c r="J1739"/>
  <c r="J1740"/>
  <c r="J1742"/>
  <c r="J1744"/>
  <c r="J1746"/>
  <c r="J1747"/>
  <c r="J1749"/>
  <c r="J1757"/>
  <c r="J1758"/>
  <c r="J1759"/>
  <c r="J1766"/>
  <c r="J1768"/>
  <c r="J1770"/>
  <c r="J1772"/>
  <c r="J1776"/>
  <c r="J1777"/>
  <c r="J1795"/>
  <c r="J1810"/>
  <c r="J1815"/>
  <c r="J1821"/>
  <c r="J1825"/>
  <c r="J1831"/>
  <c r="J1832"/>
  <c r="J1835"/>
  <c r="J1838"/>
  <c r="J1839"/>
  <c r="J1842"/>
  <c r="J1846"/>
  <c r="J1848"/>
  <c r="J1850"/>
  <c r="J1851"/>
  <c r="J1852"/>
  <c r="J1853"/>
  <c r="J1856"/>
  <c r="J1860"/>
  <c r="J1861"/>
  <c r="J1862"/>
  <c r="J1863"/>
  <c r="J1864"/>
  <c r="J1865"/>
  <c r="J1866"/>
  <c r="J1867"/>
  <c r="J1868"/>
  <c r="J1870"/>
  <c r="J1874"/>
  <c r="J1875"/>
  <c r="J1876"/>
  <c r="J1877"/>
  <c r="J1878"/>
  <c r="J1880"/>
  <c r="J1881"/>
  <c r="J1882"/>
  <c r="J1883"/>
  <c r="J1884"/>
  <c r="J1885"/>
  <c r="J1886"/>
  <c r="J1888"/>
  <c r="J1889"/>
  <c r="J1892"/>
  <c r="J1893"/>
  <c r="J1894"/>
  <c r="J1895"/>
  <c r="J1896"/>
  <c r="J1898"/>
  <c r="J1899"/>
  <c r="J1904"/>
  <c r="J1905"/>
  <c r="J1906"/>
  <c r="J1908"/>
  <c r="J1909"/>
  <c r="J1911"/>
  <c r="J1915"/>
  <c r="J1923"/>
  <c r="J1925"/>
  <c r="J1931"/>
  <c r="J1935"/>
  <c r="J1937"/>
  <c r="J1938"/>
  <c r="J1940"/>
  <c r="J1941"/>
  <c r="J1946"/>
  <c r="J1948"/>
  <c r="J1952"/>
  <c r="J1954"/>
  <c r="J1956"/>
  <c r="J1958"/>
  <c r="J1959"/>
  <c r="J1961"/>
  <c r="J1971"/>
  <c r="J1975"/>
  <c r="J1981"/>
  <c r="J2004"/>
  <c r="J2016"/>
  <c r="J2031"/>
  <c r="J2032"/>
  <c r="J2040"/>
  <c r="J2045"/>
  <c r="J2060"/>
  <c r="J2063"/>
  <c r="J2065"/>
  <c r="J2072"/>
  <c r="J2075"/>
  <c r="J2080"/>
  <c r="J2089"/>
  <c r="J2092"/>
  <c r="J2093"/>
  <c r="J2097"/>
  <c r="J2110"/>
  <c r="J2115"/>
  <c r="J2119"/>
  <c r="J2122"/>
  <c r="J2124"/>
  <c r="J2126"/>
  <c r="J2139"/>
  <c r="J2144"/>
  <c r="J2155"/>
  <c r="J2158"/>
  <c r="J2163"/>
  <c r="J2168"/>
  <c r="J2175"/>
  <c r="J2181"/>
  <c r="J2197"/>
  <c r="J2202"/>
  <c r="J2204"/>
  <c r="J2225"/>
  <c r="J2232"/>
  <c r="J2236"/>
  <c r="J2246"/>
  <c r="J2255"/>
  <c r="J2256"/>
  <c r="J2257"/>
  <c r="J2258"/>
  <c r="J2260"/>
  <c r="J2264"/>
  <c r="J2267"/>
  <c r="J2269"/>
  <c r="J2273"/>
  <c r="J2286"/>
  <c r="J2290"/>
  <c r="J2292"/>
  <c r="J2295"/>
  <c r="J2303"/>
  <c r="J2305"/>
  <c r="J2309"/>
  <c r="J2311"/>
  <c r="J2312"/>
  <c r="J2318"/>
  <c r="J2320"/>
  <c r="J2331"/>
  <c r="J2337"/>
  <c r="J2338"/>
  <c r="J2342"/>
  <c r="J2344"/>
  <c r="J2347"/>
  <c r="J2348"/>
  <c r="J2352"/>
  <c r="J2353"/>
  <c r="J2358"/>
  <c r="J2359"/>
  <c r="J2375"/>
  <c r="J2378"/>
  <c r="J2379"/>
  <c r="J2381"/>
  <c r="J2383"/>
  <c r="J2384"/>
  <c r="J2390"/>
  <c r="J2393"/>
  <c r="J2401"/>
  <c r="J2405"/>
  <c r="J2409"/>
  <c r="J2411"/>
  <c r="J2412"/>
  <c r="J2416"/>
  <c r="J2418"/>
  <c r="J2419"/>
  <c r="J2423"/>
  <c r="J2426"/>
  <c r="J2429"/>
  <c r="J2430"/>
  <c r="J2435"/>
  <c r="J2436"/>
  <c r="J2437"/>
  <c r="J2438"/>
  <c r="J2440"/>
  <c r="J2442"/>
  <c r="J2444"/>
  <c r="J2447"/>
  <c r="J2450"/>
  <c r="J2452"/>
  <c r="J2455"/>
  <c r="J2457"/>
  <c r="J2459"/>
  <c r="J2461"/>
  <c r="J2464"/>
  <c r="J2466"/>
  <c r="J2470"/>
  <c r="J2471"/>
  <c r="J2473"/>
  <c r="J2474"/>
  <c r="J2488"/>
  <c r="J2489"/>
  <c r="J2491"/>
  <c r="J2498"/>
  <c r="J2513"/>
  <c r="J2514"/>
  <c r="J2524"/>
  <c r="J2525"/>
  <c r="J2527"/>
  <c r="J2530"/>
  <c r="J2534"/>
  <c r="J2536"/>
  <c r="J2542"/>
  <c r="J2543"/>
  <c r="J2546"/>
  <c r="J2549"/>
  <c r="J2555"/>
  <c r="J2559"/>
  <c r="J2569"/>
  <c r="J2570"/>
  <c r="J2574"/>
  <c r="J2575"/>
  <c r="J2577"/>
  <c r="J2580"/>
  <c r="J2583"/>
  <c r="J2586"/>
  <c r="E3" i="2"/>
  <c r="F3" s="1"/>
  <c r="E4"/>
  <c r="F4" s="1"/>
  <c r="E5"/>
  <c r="F5" s="1"/>
  <c r="E6"/>
  <c r="F6" s="1"/>
  <c r="E7"/>
  <c r="F7" s="1"/>
  <c r="F8"/>
  <c r="E9"/>
  <c r="F9" s="1"/>
  <c r="E10"/>
  <c r="F10" s="1"/>
  <c r="G10"/>
  <c r="E11"/>
  <c r="F11" s="1"/>
  <c r="G11"/>
  <c r="E12"/>
  <c r="F12" s="1"/>
  <c r="E13"/>
  <c r="F13" s="1"/>
  <c r="E14"/>
  <c r="F14" s="1"/>
  <c r="E15"/>
  <c r="F15" s="1"/>
  <c r="E16"/>
  <c r="F16" s="1"/>
  <c r="E17"/>
  <c r="F17" s="1"/>
  <c r="E18"/>
  <c r="F18" s="1"/>
  <c r="E19"/>
  <c r="F19" s="1"/>
  <c r="E20"/>
  <c r="F20" s="1"/>
  <c r="E21"/>
  <c r="F21" s="1"/>
  <c r="E22"/>
  <c r="F22" s="1"/>
  <c r="E23"/>
  <c r="F23" s="1"/>
  <c r="E24"/>
  <c r="F24" s="1"/>
  <c r="E25"/>
  <c r="F25" s="1"/>
  <c r="E26"/>
  <c r="F26" s="1"/>
  <c r="E27"/>
  <c r="F27" s="1"/>
  <c r="E28"/>
  <c r="F28" s="1"/>
  <c r="E29"/>
  <c r="F29" s="1"/>
  <c r="E30"/>
  <c r="F30" s="1"/>
  <c r="E31"/>
  <c r="F31" s="1"/>
  <c r="E32"/>
  <c r="F32" s="1"/>
  <c r="E33"/>
  <c r="F33" s="1"/>
  <c r="E34"/>
  <c r="F34" s="1"/>
  <c r="E35"/>
  <c r="F35" s="1"/>
  <c r="E36"/>
  <c r="F36" s="1"/>
  <c r="E37"/>
  <c r="F37" s="1"/>
  <c r="E38"/>
  <c r="F38" s="1"/>
  <c r="E39"/>
  <c r="F39" s="1"/>
  <c r="E40"/>
  <c r="F40" s="1"/>
  <c r="E41"/>
  <c r="F41" s="1"/>
  <c r="E42"/>
  <c r="F42" s="1"/>
  <c r="E43"/>
  <c r="F43" s="1"/>
  <c r="E44"/>
  <c r="F44" s="1"/>
  <c r="E45"/>
  <c r="F45" s="1"/>
  <c r="E46"/>
  <c r="F46" s="1"/>
  <c r="E47"/>
  <c r="F47" s="1"/>
  <c r="E48"/>
  <c r="F48" s="1"/>
  <c r="E49"/>
  <c r="F49" s="1"/>
  <c r="E50"/>
  <c r="F50" s="1"/>
  <c r="E51"/>
  <c r="F51" s="1"/>
  <c r="E52"/>
  <c r="F52" s="1"/>
  <c r="E53"/>
  <c r="F53" s="1"/>
  <c r="G9"/>
  <c r="G14"/>
  <c r="G24"/>
  <c r="H24" s="1"/>
  <c r="G33"/>
  <c r="G38"/>
  <c r="D3072" i="6"/>
  <c r="E3072" s="1"/>
  <c r="D3032"/>
  <c r="E3032" s="1"/>
  <c r="D3008"/>
  <c r="E3008" s="1"/>
  <c r="D3004"/>
  <c r="E3004" s="1"/>
  <c r="D2992"/>
  <c r="E2992" s="1"/>
  <c r="D2928"/>
  <c r="E2928" s="1"/>
  <c r="D2849"/>
  <c r="E2849" s="1"/>
  <c r="D2797"/>
  <c r="E2797" s="1"/>
  <c r="D2793"/>
  <c r="E2793" s="1"/>
  <c r="D2785"/>
  <c r="E2785" s="1"/>
  <c r="D2757"/>
  <c r="E2757" s="1"/>
  <c r="D2749"/>
  <c r="E2749" s="1"/>
  <c r="D2737"/>
  <c r="E2737" s="1"/>
  <c r="D2733"/>
  <c r="E2733" s="1"/>
  <c r="D2729"/>
  <c r="E2729" s="1"/>
  <c r="D2721"/>
  <c r="E2721" s="1"/>
  <c r="D2685"/>
  <c r="E2685" s="1"/>
  <c r="D2677"/>
  <c r="E2677" s="1"/>
  <c r="D2661"/>
  <c r="E2661" s="1"/>
  <c r="D2657"/>
  <c r="E2657" s="1"/>
  <c r="D2641"/>
  <c r="E2641" s="1"/>
  <c r="D2625"/>
  <c r="E2625" s="1"/>
  <c r="D2613"/>
  <c r="E2613" s="1"/>
  <c r="D2589"/>
  <c r="E2589" s="1"/>
  <c r="D2581"/>
  <c r="E2581" s="1"/>
  <c r="D2577"/>
  <c r="E2577" s="1"/>
  <c r="D2550"/>
  <c r="E2550" s="1"/>
  <c r="D2462"/>
  <c r="E2462" s="1"/>
  <c r="Q7" i="3"/>
  <c r="D20" i="6"/>
  <c r="E20" s="1"/>
  <c r="D70"/>
  <c r="E70" s="1"/>
  <c r="D74"/>
  <c r="E74" s="1"/>
  <c r="D83"/>
  <c r="E83" s="1"/>
  <c r="D95"/>
  <c r="E95" s="1"/>
  <c r="D97"/>
  <c r="E97" s="1"/>
  <c r="D119"/>
  <c r="E119" s="1"/>
  <c r="D151"/>
  <c r="E151" s="1"/>
  <c r="D161"/>
  <c r="E161" s="1"/>
  <c r="D163"/>
  <c r="E163" s="1"/>
  <c r="D187"/>
  <c r="E187" s="1"/>
  <c r="D213"/>
  <c r="E213" s="1"/>
  <c r="D251"/>
  <c r="E251" s="1"/>
  <c r="D259"/>
  <c r="E259" s="1"/>
  <c r="D5"/>
  <c r="E5" s="1"/>
  <c r="D7"/>
  <c r="E7" s="1"/>
  <c r="D69"/>
  <c r="E69" s="1"/>
  <c r="D77"/>
  <c r="E77" s="1"/>
  <c r="D98"/>
  <c r="E98" s="1"/>
  <c r="D104"/>
  <c r="E104" s="1"/>
  <c r="D138"/>
  <c r="E138" s="1"/>
  <c r="D152"/>
  <c r="E152" s="1"/>
  <c r="D158"/>
  <c r="E158" s="1"/>
  <c r="D164"/>
  <c r="E164" s="1"/>
  <c r="D182"/>
  <c r="E182" s="1"/>
  <c r="D234"/>
  <c r="E234" s="1"/>
  <c r="D256"/>
  <c r="E256" s="1"/>
  <c r="D260"/>
  <c r="E260" s="1"/>
  <c r="D264"/>
  <c r="E264" s="1"/>
  <c r="D274"/>
  <c r="E274" s="1"/>
  <c r="D276"/>
  <c r="E276" s="1"/>
  <c r="D278"/>
  <c r="E278" s="1"/>
  <c r="D284"/>
  <c r="E284" s="1"/>
  <c r="D302"/>
  <c r="E302" s="1"/>
  <c r="D308"/>
  <c r="E308" s="1"/>
  <c r="D293"/>
  <c r="E293" s="1"/>
  <c r="D439"/>
  <c r="E439" s="1"/>
  <c r="D451"/>
  <c r="E451" s="1"/>
  <c r="D459"/>
  <c r="E459" s="1"/>
  <c r="D463"/>
  <c r="E463" s="1"/>
  <c r="D354"/>
  <c r="E354" s="1"/>
  <c r="D402"/>
  <c r="E402" s="1"/>
  <c r="D406"/>
  <c r="E406" s="1"/>
  <c r="D442"/>
  <c r="E442" s="1"/>
  <c r="D498"/>
  <c r="E498" s="1"/>
  <c r="D514"/>
  <c r="E514" s="1"/>
  <c r="D520"/>
  <c r="E520" s="1"/>
  <c r="D522"/>
  <c r="E522" s="1"/>
  <c r="D528"/>
  <c r="E528" s="1"/>
  <c r="D538"/>
  <c r="E538" s="1"/>
  <c r="D566"/>
  <c r="E566" s="1"/>
  <c r="D570"/>
  <c r="E570" s="1"/>
  <c r="D584"/>
  <c r="E584" s="1"/>
  <c r="D602"/>
  <c r="E602" s="1"/>
  <c r="D604"/>
  <c r="E604" s="1"/>
  <c r="D614"/>
  <c r="E614" s="1"/>
  <c r="D628"/>
  <c r="E628" s="1"/>
  <c r="D630"/>
  <c r="E630" s="1"/>
  <c r="D694"/>
  <c r="E694" s="1"/>
  <c r="D720"/>
  <c r="E720" s="1"/>
  <c r="D774"/>
  <c r="E774" s="1"/>
  <c r="D780"/>
  <c r="E780" s="1"/>
  <c r="D872"/>
  <c r="E872" s="1"/>
  <c r="D878"/>
  <c r="E878" s="1"/>
  <c r="D880"/>
  <c r="E880" s="1"/>
  <c r="D900"/>
  <c r="E900" s="1"/>
  <c r="D906"/>
  <c r="E906" s="1"/>
  <c r="D912"/>
  <c r="E912" s="1"/>
  <c r="D928"/>
  <c r="E928" s="1"/>
  <c r="D932"/>
  <c r="E932" s="1"/>
  <c r="D944"/>
  <c r="E944" s="1"/>
  <c r="D954"/>
  <c r="E954" s="1"/>
  <c r="D958"/>
  <c r="E958" s="1"/>
  <c r="D960"/>
  <c r="E960" s="1"/>
  <c r="D962"/>
  <c r="E962" s="1"/>
  <c r="D976"/>
  <c r="E976" s="1"/>
  <c r="D982"/>
  <c r="E982" s="1"/>
  <c r="D984"/>
  <c r="E984" s="1"/>
  <c r="D990"/>
  <c r="E990" s="1"/>
  <c r="D992"/>
  <c r="E992" s="1"/>
  <c r="D994"/>
  <c r="E994" s="1"/>
  <c r="D1016"/>
  <c r="E1016" s="1"/>
  <c r="D1024"/>
  <c r="E1024" s="1"/>
  <c r="D1070"/>
  <c r="E1070" s="1"/>
  <c r="D1072"/>
  <c r="E1072" s="1"/>
  <c r="D1078"/>
  <c r="E1078" s="1"/>
  <c r="D1080"/>
  <c r="E1080" s="1"/>
  <c r="D1086"/>
  <c r="E1086" s="1"/>
  <c r="D1096"/>
  <c r="E1096" s="1"/>
  <c r="D1114"/>
  <c r="E1114" s="1"/>
  <c r="D1122"/>
  <c r="E1122" s="1"/>
  <c r="D1148"/>
  <c r="E1148" s="1"/>
  <c r="D1178"/>
  <c r="E1178" s="1"/>
  <c r="D1190"/>
  <c r="E1190" s="1"/>
  <c r="D1234"/>
  <c r="E1234" s="1"/>
  <c r="D1260"/>
  <c r="E1260" s="1"/>
  <c r="D305"/>
  <c r="E305" s="1"/>
  <c r="D385"/>
  <c r="E385" s="1"/>
  <c r="D393"/>
  <c r="E393" s="1"/>
  <c r="D413"/>
  <c r="E413" s="1"/>
  <c r="D421"/>
  <c r="E421" s="1"/>
  <c r="D473"/>
  <c r="E473" s="1"/>
  <c r="D279"/>
  <c r="E279" s="1"/>
  <c r="D287"/>
  <c r="E287" s="1"/>
  <c r="D336"/>
  <c r="E336" s="1"/>
  <c r="D340"/>
  <c r="E340" s="1"/>
  <c r="D408"/>
  <c r="E408" s="1"/>
  <c r="D507"/>
  <c r="E507" s="1"/>
  <c r="D509"/>
  <c r="E509" s="1"/>
  <c r="D517"/>
  <c r="E517" s="1"/>
  <c r="D529"/>
  <c r="E529" s="1"/>
  <c r="D539"/>
  <c r="E539" s="1"/>
  <c r="D541"/>
  <c r="E541" s="1"/>
  <c r="D545"/>
  <c r="E545" s="1"/>
  <c r="D551"/>
  <c r="E551" s="1"/>
  <c r="D557"/>
  <c r="E557" s="1"/>
  <c r="D561"/>
  <c r="E561" s="1"/>
  <c r="D565"/>
  <c r="E565" s="1"/>
  <c r="D585"/>
  <c r="E585" s="1"/>
  <c r="D589"/>
  <c r="E589" s="1"/>
  <c r="D597"/>
  <c r="E597" s="1"/>
  <c r="D599"/>
  <c r="E599" s="1"/>
  <c r="D609"/>
  <c r="E609" s="1"/>
  <c r="D621"/>
  <c r="E621" s="1"/>
  <c r="D627"/>
  <c r="E627" s="1"/>
  <c r="D633"/>
  <c r="E633" s="1"/>
  <c r="D641"/>
  <c r="E641" s="1"/>
  <c r="D673"/>
  <c r="E673" s="1"/>
  <c r="D683"/>
  <c r="E683" s="1"/>
  <c r="D703"/>
  <c r="E703" s="1"/>
  <c r="D707"/>
  <c r="E707" s="1"/>
  <c r="D757"/>
  <c r="E757" s="1"/>
  <c r="D811"/>
  <c r="E811" s="1"/>
  <c r="D849"/>
  <c r="E849" s="1"/>
  <c r="D899"/>
  <c r="E899" s="1"/>
  <c r="D903"/>
  <c r="E903" s="1"/>
  <c r="D917"/>
  <c r="E917" s="1"/>
  <c r="D923"/>
  <c r="E923" s="1"/>
  <c r="D925"/>
  <c r="E925" s="1"/>
  <c r="D929"/>
  <c r="E929" s="1"/>
  <c r="D931"/>
  <c r="E931" s="1"/>
  <c r="D935"/>
  <c r="E935" s="1"/>
  <c r="D937"/>
  <c r="E937" s="1"/>
  <c r="D941"/>
  <c r="E941" s="1"/>
  <c r="D943"/>
  <c r="E943" s="1"/>
  <c r="D955"/>
  <c r="E955" s="1"/>
  <c r="D961"/>
  <c r="E961" s="1"/>
  <c r="D963"/>
  <c r="E963" s="1"/>
  <c r="D967"/>
  <c r="E967" s="1"/>
  <c r="D969"/>
  <c r="E969" s="1"/>
  <c r="D983"/>
  <c r="E983" s="1"/>
  <c r="D1015"/>
  <c r="E1015" s="1"/>
  <c r="D1021"/>
  <c r="E1021" s="1"/>
  <c r="D1027"/>
  <c r="E1027" s="1"/>
  <c r="D1033"/>
  <c r="E1033" s="1"/>
  <c r="D1045"/>
  <c r="E1045" s="1"/>
  <c r="D1055"/>
  <c r="E1055" s="1"/>
  <c r="D1061"/>
  <c r="E1061" s="1"/>
  <c r="D1069"/>
  <c r="E1069" s="1"/>
  <c r="D1075"/>
  <c r="E1075" s="1"/>
  <c r="D1091"/>
  <c r="E1091" s="1"/>
  <c r="D1103"/>
  <c r="E1103" s="1"/>
  <c r="D1105"/>
  <c r="E1105" s="1"/>
  <c r="D1107"/>
  <c r="E1107" s="1"/>
  <c r="D1169"/>
  <c r="E1169" s="1"/>
  <c r="D1275"/>
  <c r="E1275" s="1"/>
  <c r="D1281"/>
  <c r="E1281" s="1"/>
  <c r="D1299"/>
  <c r="E1299" s="1"/>
  <c r="D1301"/>
  <c r="E1301" s="1"/>
  <c r="D1331"/>
  <c r="E1331" s="1"/>
  <c r="D1345"/>
  <c r="E1345" s="1"/>
  <c r="D1355"/>
  <c r="E1355" s="1"/>
  <c r="D1361"/>
  <c r="E1361" s="1"/>
  <c r="D1413"/>
  <c r="E1413" s="1"/>
  <c r="D1435"/>
  <c r="E1435" s="1"/>
  <c r="D1459"/>
  <c r="E1459" s="1"/>
  <c r="D1526"/>
  <c r="E1526" s="1"/>
  <c r="D1348"/>
  <c r="E1348" s="1"/>
  <c r="D1429"/>
  <c r="E1429" s="1"/>
  <c r="D1528"/>
  <c r="E1528" s="1"/>
  <c r="D1560"/>
  <c r="E1560" s="1"/>
  <c r="D1562"/>
  <c r="E1562" s="1"/>
  <c r="D1578"/>
  <c r="E1578" s="1"/>
  <c r="D1582"/>
  <c r="E1582" s="1"/>
  <c r="D1584"/>
  <c r="E1584" s="1"/>
  <c r="D1614"/>
  <c r="E1614" s="1"/>
  <c r="D1618"/>
  <c r="E1618" s="1"/>
  <c r="D1620"/>
  <c r="E1620" s="1"/>
  <c r="D1624"/>
  <c r="E1624" s="1"/>
  <c r="D1630"/>
  <c r="E1630" s="1"/>
  <c r="D1634"/>
  <c r="E1634" s="1"/>
  <c r="D1636"/>
  <c r="E1636" s="1"/>
  <c r="D1650"/>
  <c r="E1650" s="1"/>
  <c r="D1652"/>
  <c r="E1652" s="1"/>
  <c r="D1660"/>
  <c r="E1660" s="1"/>
  <c r="D1662"/>
  <c r="E1662" s="1"/>
  <c r="D1672"/>
  <c r="E1672" s="1"/>
  <c r="D1682"/>
  <c r="E1682" s="1"/>
  <c r="D1686"/>
  <c r="E1686" s="1"/>
  <c r="D1688"/>
  <c r="E1688" s="1"/>
  <c r="D1690"/>
  <c r="E1690" s="1"/>
  <c r="D1692"/>
  <c r="E1692" s="1"/>
  <c r="D1700"/>
  <c r="E1700" s="1"/>
  <c r="D1704"/>
  <c r="E1704" s="1"/>
  <c r="D1706"/>
  <c r="E1706" s="1"/>
  <c r="D1710"/>
  <c r="E1710" s="1"/>
  <c r="D1714"/>
  <c r="E1714" s="1"/>
  <c r="D1716"/>
  <c r="E1716" s="1"/>
  <c r="D1720"/>
  <c r="E1720" s="1"/>
  <c r="D1724"/>
  <c r="E1724" s="1"/>
  <c r="D1732"/>
  <c r="E1732" s="1"/>
  <c r="D1738"/>
  <c r="E1738" s="1"/>
  <c r="D1740"/>
  <c r="E1740" s="1"/>
  <c r="D1756"/>
  <c r="E1756" s="1"/>
  <c r="D1764"/>
  <c r="E1764" s="1"/>
  <c r="D1800"/>
  <c r="E1800" s="1"/>
  <c r="D1810"/>
  <c r="E1810" s="1"/>
  <c r="D1852"/>
  <c r="E1852" s="1"/>
  <c r="D1908"/>
  <c r="E1908" s="1"/>
  <c r="D1962"/>
  <c r="E1962" s="1"/>
  <c r="D1982"/>
  <c r="E1982" s="1"/>
  <c r="D1994"/>
  <c r="E1994" s="1"/>
  <c r="D2000"/>
  <c r="E2000" s="1"/>
  <c r="D2004"/>
  <c r="E2004" s="1"/>
  <c r="D2010"/>
  <c r="E2010" s="1"/>
  <c r="D2012"/>
  <c r="E2012" s="1"/>
  <c r="D2014"/>
  <c r="E2014" s="1"/>
  <c r="D2016"/>
  <c r="E2016" s="1"/>
  <c r="D2026"/>
  <c r="E2026" s="1"/>
  <c r="D2036"/>
  <c r="E2036" s="1"/>
  <c r="D2080"/>
  <c r="E2080" s="1"/>
  <c r="D2136"/>
  <c r="E2136" s="1"/>
  <c r="D2156"/>
  <c r="E2156" s="1"/>
  <c r="D2162"/>
  <c r="E2162" s="1"/>
  <c r="D2222"/>
  <c r="E2222" s="1"/>
  <c r="D2236"/>
  <c r="E2236" s="1"/>
  <c r="D2246"/>
  <c r="E2246" s="1"/>
  <c r="D2274"/>
  <c r="E2274" s="1"/>
  <c r="D2350"/>
  <c r="E2350" s="1"/>
  <c r="D2366"/>
  <c r="E2366" s="1"/>
  <c r="D2368"/>
  <c r="E2368" s="1"/>
  <c r="D2372"/>
  <c r="E2372" s="1"/>
  <c r="D2378"/>
  <c r="E2378" s="1"/>
  <c r="D2380"/>
  <c r="E2380" s="1"/>
  <c r="D2392"/>
  <c r="E2392" s="1"/>
  <c r="D2400"/>
  <c r="E2400" s="1"/>
  <c r="D2402"/>
  <c r="E2402" s="1"/>
  <c r="D2408"/>
  <c r="E2408" s="1"/>
  <c r="D2412"/>
  <c r="E2412" s="1"/>
  <c r="D2418"/>
  <c r="E2418" s="1"/>
  <c r="D1354"/>
  <c r="E1354" s="1"/>
  <c r="D1394"/>
  <c r="E1394" s="1"/>
  <c r="D1431"/>
  <c r="E1431" s="1"/>
  <c r="D1463"/>
  <c r="E1463" s="1"/>
  <c r="D1466"/>
  <c r="E1466" s="1"/>
  <c r="D1519"/>
  <c r="E1519" s="1"/>
  <c r="D1543"/>
  <c r="E1543" s="1"/>
  <c r="D1400"/>
  <c r="E1400" s="1"/>
  <c r="D1414"/>
  <c r="E1414" s="1"/>
  <c r="D1529"/>
  <c r="E1529" s="1"/>
  <c r="D1537"/>
  <c r="E1537" s="1"/>
  <c r="D1575"/>
  <c r="E1575" s="1"/>
  <c r="D1587"/>
  <c r="E1587" s="1"/>
  <c r="D1591"/>
  <c r="E1591" s="1"/>
  <c r="D1597"/>
  <c r="E1597" s="1"/>
  <c r="D1607"/>
  <c r="E1607" s="1"/>
  <c r="D1609"/>
  <c r="E1609" s="1"/>
  <c r="D1611"/>
  <c r="E1611" s="1"/>
  <c r="D1613"/>
  <c r="E1613" s="1"/>
  <c r="D1621"/>
  <c r="E1621" s="1"/>
  <c r="D1627"/>
  <c r="E1627" s="1"/>
  <c r="D1629"/>
  <c r="E1629" s="1"/>
  <c r="D1631"/>
  <c r="E1631" s="1"/>
  <c r="D1637"/>
  <c r="E1637" s="1"/>
  <c r="D1639"/>
  <c r="E1639" s="1"/>
  <c r="D1641"/>
  <c r="E1641" s="1"/>
  <c r="D1653"/>
  <c r="E1653" s="1"/>
  <c r="D1661"/>
  <c r="E1661" s="1"/>
  <c r="D1663"/>
  <c r="E1663" s="1"/>
  <c r="D1665"/>
  <c r="E1665" s="1"/>
  <c r="D1669"/>
  <c r="E1669" s="1"/>
  <c r="D1673"/>
  <c r="E1673" s="1"/>
  <c r="D1675"/>
  <c r="E1675" s="1"/>
  <c r="D1683"/>
  <c r="E1683" s="1"/>
  <c r="D1701"/>
  <c r="E1701" s="1"/>
  <c r="D1703"/>
  <c r="E1703" s="1"/>
  <c r="D1709"/>
  <c r="E1709" s="1"/>
  <c r="D1711"/>
  <c r="E1711" s="1"/>
  <c r="D1715"/>
  <c r="E1715" s="1"/>
  <c r="D1725"/>
  <c r="E1725" s="1"/>
  <c r="D1729"/>
  <c r="E1729" s="1"/>
  <c r="D1739"/>
  <c r="E1739" s="1"/>
  <c r="D1741"/>
  <c r="E1741" s="1"/>
  <c r="D1743"/>
  <c r="E1743" s="1"/>
  <c r="D1749"/>
  <c r="E1749" s="1"/>
  <c r="D1755"/>
  <c r="E1755" s="1"/>
  <c r="D1761"/>
  <c r="E1761" s="1"/>
  <c r="D1763"/>
  <c r="E1763" s="1"/>
  <c r="D1805"/>
  <c r="E1805" s="1"/>
  <c r="D1811"/>
  <c r="E1811" s="1"/>
  <c r="D1941"/>
  <c r="E1941" s="1"/>
  <c r="D1997"/>
  <c r="E1997" s="1"/>
  <c r="D1999"/>
  <c r="E1999" s="1"/>
  <c r="D2003"/>
  <c r="E2003" s="1"/>
  <c r="D2005"/>
  <c r="E2005" s="1"/>
  <c r="D2015"/>
  <c r="E2015" s="1"/>
  <c r="D2017"/>
  <c r="E2017" s="1"/>
  <c r="D2019"/>
  <c r="E2019" s="1"/>
  <c r="D2037"/>
  <c r="E2037" s="1"/>
  <c r="D2147"/>
  <c r="E2147" s="1"/>
  <c r="D2163"/>
  <c r="E2163" s="1"/>
  <c r="D2239"/>
  <c r="E2239" s="1"/>
  <c r="D2369"/>
  <c r="E2369" s="1"/>
  <c r="D2373"/>
  <c r="E2373" s="1"/>
  <c r="D2375"/>
  <c r="E2375" s="1"/>
  <c r="D2391"/>
  <c r="E2391" s="1"/>
  <c r="D2395"/>
  <c r="E2395" s="1"/>
  <c r="D2399"/>
  <c r="E2399" s="1"/>
  <c r="D2421"/>
  <c r="E2421" s="1"/>
  <c r="D2429"/>
  <c r="E2429" s="1"/>
  <c r="D2431"/>
  <c r="E2431" s="1"/>
  <c r="D2439"/>
  <c r="E2439" s="1"/>
  <c r="D2445"/>
  <c r="E2445" s="1"/>
  <c r="D2465"/>
  <c r="E2465" s="1"/>
  <c r="D2473"/>
  <c r="E2473" s="1"/>
  <c r="D2477"/>
  <c r="E2477" s="1"/>
  <c r="D2479"/>
  <c r="E2479" s="1"/>
  <c r="D2543"/>
  <c r="E2543" s="1"/>
  <c r="D2549"/>
  <c r="E2549" s="1"/>
  <c r="D3137"/>
  <c r="E3137" s="1"/>
  <c r="D3033"/>
  <c r="E3033" s="1"/>
  <c r="D3029"/>
  <c r="E3029" s="1"/>
  <c r="D3005"/>
  <c r="E3005" s="1"/>
  <c r="D2973"/>
  <c r="E2973" s="1"/>
  <c r="D2969"/>
  <c r="E2969" s="1"/>
  <c r="D2922"/>
  <c r="E2922" s="1"/>
  <c r="D2910"/>
  <c r="E2910" s="1"/>
  <c r="D2846"/>
  <c r="E2846" s="1"/>
  <c r="D2814"/>
  <c r="E2814" s="1"/>
  <c r="D2774"/>
  <c r="E2774" s="1"/>
  <c r="D2742"/>
  <c r="E2742" s="1"/>
  <c r="D2722"/>
  <c r="E2722" s="1"/>
  <c r="D2718"/>
  <c r="E2718" s="1"/>
  <c r="D2706"/>
  <c r="E2706" s="1"/>
  <c r="D2702"/>
  <c r="E2702" s="1"/>
  <c r="D2690"/>
  <c r="E2690" s="1"/>
  <c r="D2682"/>
  <c r="E2682" s="1"/>
  <c r="D2674"/>
  <c r="E2674" s="1"/>
  <c r="D2658"/>
  <c r="E2658" s="1"/>
  <c r="D2650"/>
  <c r="E2650" s="1"/>
  <c r="D2630"/>
  <c r="E2630" s="1"/>
  <c r="D2622"/>
  <c r="E2622" s="1"/>
  <c r="D2606"/>
  <c r="E2606" s="1"/>
  <c r="D2602"/>
  <c r="E2602" s="1"/>
  <c r="D2578"/>
  <c r="E2578" s="1"/>
  <c r="D2574"/>
  <c r="E2574" s="1"/>
  <c r="D2570"/>
  <c r="E2570" s="1"/>
  <c r="D2566"/>
  <c r="E2566" s="1"/>
  <c r="D2448"/>
  <c r="E2448" s="1"/>
  <c r="D3146"/>
  <c r="E3146" s="1"/>
  <c r="D3102"/>
  <c r="E3102" s="1"/>
  <c r="D3070"/>
  <c r="E3070" s="1"/>
  <c r="D3058"/>
  <c r="E3058" s="1"/>
  <c r="D2911"/>
  <c r="E2911" s="1"/>
  <c r="D2899"/>
  <c r="E2899" s="1"/>
  <c r="D2871"/>
  <c r="E2871" s="1"/>
  <c r="D2863"/>
  <c r="E2863" s="1"/>
  <c r="D2827"/>
  <c r="E2827" s="1"/>
  <c r="D2723"/>
  <c r="E2723" s="1"/>
  <c r="D2719"/>
  <c r="E2719" s="1"/>
  <c r="D2699"/>
  <c r="E2699" s="1"/>
  <c r="D2683"/>
  <c r="E2683" s="1"/>
  <c r="D2679"/>
  <c r="E2679" s="1"/>
  <c r="D2651"/>
  <c r="E2651" s="1"/>
  <c r="D2643"/>
  <c r="E2643" s="1"/>
  <c r="D2603"/>
  <c r="E2603" s="1"/>
  <c r="D2595"/>
  <c r="E2595" s="1"/>
  <c r="D2591"/>
  <c r="E2591" s="1"/>
  <c r="D2579"/>
  <c r="E2579" s="1"/>
  <c r="D2567"/>
  <c r="E2567" s="1"/>
  <c r="D2522"/>
  <c r="E2522" s="1"/>
  <c r="D3139"/>
  <c r="E3139" s="1"/>
  <c r="D3007"/>
  <c r="E3007" s="1"/>
  <c r="D3003"/>
  <c r="E3003" s="1"/>
  <c r="D2816"/>
  <c r="E2816" s="1"/>
  <c r="D2796"/>
  <c r="E2796" s="1"/>
  <c r="D2768"/>
  <c r="E2768" s="1"/>
  <c r="D2764"/>
  <c r="E2764" s="1"/>
  <c r="D2748"/>
  <c r="E2748" s="1"/>
  <c r="D2732"/>
  <c r="E2732" s="1"/>
  <c r="D2684"/>
  <c r="E2684" s="1"/>
  <c r="D2644"/>
  <c r="E2644" s="1"/>
  <c r="D2632"/>
  <c r="E2632" s="1"/>
  <c r="D2624"/>
  <c r="E2624" s="1"/>
  <c r="D2604"/>
  <c r="E2604" s="1"/>
  <c r="D2568"/>
  <c r="E2568" s="1"/>
  <c r="D2564"/>
  <c r="E2564" s="1"/>
  <c r="D2556"/>
  <c r="E2556" s="1"/>
  <c r="D2532"/>
  <c r="E2532" s="1"/>
  <c r="D2492"/>
  <c r="E2492" s="1"/>
  <c r="H14" i="2" l="1"/>
  <c r="H11"/>
  <c r="G42"/>
  <c r="H9"/>
  <c r="G41"/>
  <c r="I1019" i="5"/>
  <c r="I1022"/>
  <c r="I1018"/>
  <c r="J1018" s="1"/>
  <c r="I1021"/>
  <c r="J1021" s="1"/>
  <c r="I1020"/>
  <c r="H38" i="2"/>
  <c r="G49"/>
  <c r="H49" s="1"/>
  <c r="G32"/>
  <c r="H32" s="1"/>
  <c r="H33"/>
  <c r="H10"/>
  <c r="J9778" i="10"/>
  <c r="J9780"/>
  <c r="J9779"/>
  <c r="J9781"/>
  <c r="J9463"/>
  <c r="J9465"/>
  <c r="J9462"/>
  <c r="J9464"/>
  <c r="J6823"/>
  <c r="J6825"/>
  <c r="J6822"/>
  <c r="J6824"/>
  <c r="J8611"/>
  <c r="J8613"/>
  <c r="J8610"/>
  <c r="J8612"/>
  <c r="J6915"/>
  <c r="J6917"/>
  <c r="J6914"/>
  <c r="J6916"/>
  <c r="J5091"/>
  <c r="J5093"/>
  <c r="J5090"/>
  <c r="J5092"/>
  <c r="J3755"/>
  <c r="J3757"/>
  <c r="J3754"/>
  <c r="J3756"/>
  <c r="J2252"/>
  <c r="J2250"/>
  <c r="J2251"/>
  <c r="J2253"/>
  <c r="J1334"/>
  <c r="J1336"/>
  <c r="J1335"/>
  <c r="J1337"/>
  <c r="J3966"/>
  <c r="J3968"/>
  <c r="J3967"/>
  <c r="J3969"/>
  <c r="J3638"/>
  <c r="J3640"/>
  <c r="J3639"/>
  <c r="J3641"/>
  <c r="J2766"/>
  <c r="J2768"/>
  <c r="J2767"/>
  <c r="J2769"/>
  <c r="J2071"/>
  <c r="J2073"/>
  <c r="J2070"/>
  <c r="J2072"/>
  <c r="J1163"/>
  <c r="J1165"/>
  <c r="J1164"/>
  <c r="J1162"/>
  <c r="J646"/>
  <c r="J648"/>
  <c r="J647"/>
  <c r="J649"/>
  <c r="J739"/>
  <c r="J741"/>
  <c r="J738"/>
  <c r="J740"/>
  <c r="J10726"/>
  <c r="J10728"/>
  <c r="J10729"/>
  <c r="J10727"/>
  <c r="J12117"/>
  <c r="J12115"/>
  <c r="J12114"/>
  <c r="J12116"/>
  <c r="J10210"/>
  <c r="J10212"/>
  <c r="J10213"/>
  <c r="J10211"/>
  <c r="J10403"/>
  <c r="J10405"/>
  <c r="J10402"/>
  <c r="J10404"/>
  <c r="J11470"/>
  <c r="J11472"/>
  <c r="J11473"/>
  <c r="J11471"/>
  <c r="J10954"/>
  <c r="J10956"/>
  <c r="J10957"/>
  <c r="J10955"/>
  <c r="J9671"/>
  <c r="J9673"/>
  <c r="J9670"/>
  <c r="J9672"/>
  <c r="J6960"/>
  <c r="J6958"/>
  <c r="J6959"/>
  <c r="J6961"/>
  <c r="J6375"/>
  <c r="J6377"/>
  <c r="J6374"/>
  <c r="J6376"/>
  <c r="J9386"/>
  <c r="J9388"/>
  <c r="J9387"/>
  <c r="J9389"/>
  <c r="J7227"/>
  <c r="J7229"/>
  <c r="J7228"/>
  <c r="J7226"/>
  <c r="J6482"/>
  <c r="J6484"/>
  <c r="J6483"/>
  <c r="J6485"/>
  <c r="J3843"/>
  <c r="J3845"/>
  <c r="J3844"/>
  <c r="J3842"/>
  <c r="J2387"/>
  <c r="J2389"/>
  <c r="J2386"/>
  <c r="J2388"/>
  <c r="J3768"/>
  <c r="J3766"/>
  <c r="J3767"/>
  <c r="J3769"/>
  <c r="J3087"/>
  <c r="J3089"/>
  <c r="J3086"/>
  <c r="J3088"/>
  <c r="J2254"/>
  <c r="J2256"/>
  <c r="J2255"/>
  <c r="J2257"/>
  <c r="J16"/>
  <c r="J15"/>
  <c r="J17"/>
  <c r="J14"/>
  <c r="J10615"/>
  <c r="J10614"/>
  <c r="J10616"/>
  <c r="J10617"/>
  <c r="J11701"/>
  <c r="J11699"/>
  <c r="J11698"/>
  <c r="J11700"/>
  <c r="I1736" i="5"/>
  <c r="I1707"/>
  <c r="I1696"/>
  <c r="J1696" s="1"/>
  <c r="I1733"/>
  <c r="J1733" s="1"/>
  <c r="I1732"/>
  <c r="J1732" s="1"/>
  <c r="I1737"/>
  <c r="I1724"/>
  <c r="I1719"/>
  <c r="I1758"/>
  <c r="I1749"/>
  <c r="I1700"/>
  <c r="I1754"/>
  <c r="J1754" s="1"/>
  <c r="I1701"/>
  <c r="J1701" s="1"/>
  <c r="I1742"/>
  <c r="I1739"/>
  <c r="I1720"/>
  <c r="J1720" s="1"/>
  <c r="I1746"/>
  <c r="I1725"/>
  <c r="I1711"/>
  <c r="I1697"/>
  <c r="I1740"/>
  <c r="I1723"/>
  <c r="J1723" s="1"/>
  <c r="I1750"/>
  <c r="J1750" s="1"/>
  <c r="I1753"/>
  <c r="J1753" s="1"/>
  <c r="I1710"/>
  <c r="J1710" s="1"/>
  <c r="I1745"/>
  <c r="J1745" s="1"/>
  <c r="I1756"/>
  <c r="J1756" s="1"/>
  <c r="I1743"/>
  <c r="J1743" s="1"/>
  <c r="I1731"/>
  <c r="J1731" s="1"/>
  <c r="I1699"/>
  <c r="I1713"/>
  <c r="I1714"/>
  <c r="J1714" s="1"/>
  <c r="I1709"/>
  <c r="J1709" s="1"/>
  <c r="I1735"/>
  <c r="I1747"/>
  <c r="I1726"/>
  <c r="J1726" s="1"/>
  <c r="I1721"/>
  <c r="I1744"/>
  <c r="I1738"/>
  <c r="I1704"/>
  <c r="I1728"/>
  <c r="I1715"/>
  <c r="I1730"/>
  <c r="J1730" s="1"/>
  <c r="I1708"/>
  <c r="I1752"/>
  <c r="J1752" s="1"/>
  <c r="I1695"/>
  <c r="I1702"/>
  <c r="I1706"/>
  <c r="J1706" s="1"/>
  <c r="I1718"/>
  <c r="J1718" s="1"/>
  <c r="I1703"/>
  <c r="J1703" s="1"/>
  <c r="I1698"/>
  <c r="I1722"/>
  <c r="I1734"/>
  <c r="J1734" s="1"/>
  <c r="I1727"/>
  <c r="J1727" s="1"/>
  <c r="I1748"/>
  <c r="J1748" s="1"/>
  <c r="I1712"/>
  <c r="I1741"/>
  <c r="J1741" s="1"/>
  <c r="I1694"/>
  <c r="J1694" s="1"/>
  <c r="I1717"/>
  <c r="I1716"/>
  <c r="J1716" s="1"/>
  <c r="I1705"/>
  <c r="J1705" s="1"/>
  <c r="I1729"/>
  <c r="J1729" s="1"/>
  <c r="I1755"/>
  <c r="J1755" s="1"/>
  <c r="I1751"/>
  <c r="J1751" s="1"/>
  <c r="I1757"/>
  <c r="L12562" i="10"/>
  <c r="L12564"/>
  <c r="G3143" i="9"/>
  <c r="F3143"/>
  <c r="L12486" i="10"/>
  <c r="L12488"/>
  <c r="G3124" i="9"/>
  <c r="F3124"/>
  <c r="L12454" i="10"/>
  <c r="L12456"/>
  <c r="G3116" i="9"/>
  <c r="F3116"/>
  <c r="F3114"/>
  <c r="L12446" i="10"/>
  <c r="L12448"/>
  <c r="G3114" i="9"/>
  <c r="L12420" i="10"/>
  <c r="L12418"/>
  <c r="G3107" i="9"/>
  <c r="F3107"/>
  <c r="F3078"/>
  <c r="L12304" i="10"/>
  <c r="L12302"/>
  <c r="G3078" i="9"/>
  <c r="L12274" i="10"/>
  <c r="L12276"/>
  <c r="G3071" i="9"/>
  <c r="F3071"/>
  <c r="F3054"/>
  <c r="L12206" i="10"/>
  <c r="L12208"/>
  <c r="G3054" i="9"/>
  <c r="F3050"/>
  <c r="L12190" i="10"/>
  <c r="L12192"/>
  <c r="G3050" i="9"/>
  <c r="L12105" i="10"/>
  <c r="L12103"/>
  <c r="H3028" i="9"/>
  <c r="F3022"/>
  <c r="L12078" i="10"/>
  <c r="L12080"/>
  <c r="G3022" i="9"/>
  <c r="L12066" i="10"/>
  <c r="L12068"/>
  <c r="G3019" i="9"/>
  <c r="F3019"/>
  <c r="L12034" i="10"/>
  <c r="L12036"/>
  <c r="G3011" i="9"/>
  <c r="F3011"/>
  <c r="F3002"/>
  <c r="L11998" i="10"/>
  <c r="L12000"/>
  <c r="G3002" i="9"/>
  <c r="F2967"/>
  <c r="L11858" i="10"/>
  <c r="L11860"/>
  <c r="G2967" i="9"/>
  <c r="H42" i="2"/>
  <c r="I2402" i="5"/>
  <c r="J2402" s="1"/>
  <c r="I2325"/>
  <c r="J2325" s="1"/>
  <c r="I2395"/>
  <c r="J2395" s="1"/>
  <c r="I2350"/>
  <c r="J2350" s="1"/>
  <c r="I2408"/>
  <c r="J2408" s="1"/>
  <c r="I2367"/>
  <c r="J2367" s="1"/>
  <c r="I2340"/>
  <c r="J2340" s="1"/>
  <c r="I2323"/>
  <c r="J2323" s="1"/>
  <c r="I2399"/>
  <c r="J2399" s="1"/>
  <c r="I2328"/>
  <c r="J2328" s="1"/>
  <c r="I2341"/>
  <c r="J2341" s="1"/>
  <c r="I2411"/>
  <c r="I2333"/>
  <c r="J2333" s="1"/>
  <c r="I2413"/>
  <c r="J2413" s="1"/>
  <c r="I2406"/>
  <c r="J2406" s="1"/>
  <c r="I2379"/>
  <c r="I2416"/>
  <c r="I2376"/>
  <c r="J2376" s="1"/>
  <c r="I2339"/>
  <c r="J2339" s="1"/>
  <c r="I2371"/>
  <c r="J2371" s="1"/>
  <c r="I2344"/>
  <c r="I2375"/>
  <c r="I2360"/>
  <c r="J2360" s="1"/>
  <c r="I2383"/>
  <c r="I2330"/>
  <c r="J2330" s="1"/>
  <c r="I2394"/>
  <c r="J2394" s="1"/>
  <c r="I2349"/>
  <c r="J2349" s="1"/>
  <c r="I2423"/>
  <c r="I2414"/>
  <c r="J2414" s="1"/>
  <c r="I2391"/>
  <c r="J2391" s="1"/>
  <c r="I2320"/>
  <c r="I2321"/>
  <c r="J2321" s="1"/>
  <c r="I2373"/>
  <c r="J2373" s="1"/>
  <c r="I2396"/>
  <c r="J2396" s="1"/>
  <c r="I2393"/>
  <c r="I2362"/>
  <c r="J2362" s="1"/>
  <c r="I2361"/>
  <c r="J2361" s="1"/>
  <c r="I2342"/>
  <c r="I2332"/>
  <c r="J2332" s="1"/>
  <c r="I2334"/>
  <c r="J2334" s="1"/>
  <c r="I2377"/>
  <c r="J2377" s="1"/>
  <c r="I2422"/>
  <c r="J2422" s="1"/>
  <c r="I2355"/>
  <c r="J2355" s="1"/>
  <c r="I2425"/>
  <c r="J2425" s="1"/>
  <c r="I2335"/>
  <c r="J2335" s="1"/>
  <c r="I2380"/>
  <c r="J2380" s="1"/>
  <c r="I2348"/>
  <c r="I2319"/>
  <c r="J2319" s="1"/>
  <c r="I2343"/>
  <c r="J2343" s="1"/>
  <c r="I2386"/>
  <c r="J2386" s="1"/>
  <c r="I2331"/>
  <c r="I2405"/>
  <c r="I2400"/>
  <c r="J2400" s="1"/>
  <c r="I2390"/>
  <c r="I2363"/>
  <c r="J2363" s="1"/>
  <c r="I2351"/>
  <c r="J2351" s="1"/>
  <c r="I2347"/>
  <c r="I2401"/>
  <c r="I2412"/>
  <c r="I2398"/>
  <c r="J2398" s="1"/>
  <c r="I2410"/>
  <c r="J2410" s="1"/>
  <c r="I2329"/>
  <c r="J2329" s="1"/>
  <c r="I2378"/>
  <c r="I2381"/>
  <c r="I2345"/>
  <c r="J2345" s="1"/>
  <c r="I2364"/>
  <c r="J2364" s="1"/>
  <c r="I2356"/>
  <c r="J2356" s="1"/>
  <c r="I2314"/>
  <c r="J2314" s="1"/>
  <c r="I2407"/>
  <c r="J2407" s="1"/>
  <c r="I2369"/>
  <c r="J2369" s="1"/>
  <c r="I2317"/>
  <c r="J2317" s="1"/>
  <c r="I2327"/>
  <c r="J2327" s="1"/>
  <c r="I2315"/>
  <c r="J2315" s="1"/>
  <c r="I2403"/>
  <c r="J2403" s="1"/>
  <c r="I2426"/>
  <c r="I2392"/>
  <c r="J2392" s="1"/>
  <c r="I2421"/>
  <c r="J2421" s="1"/>
  <c r="I2353"/>
  <c r="I2337"/>
  <c r="I2387"/>
  <c r="J2387" s="1"/>
  <c r="I2370"/>
  <c r="J2370" s="1"/>
  <c r="I2366"/>
  <c r="J2366" s="1"/>
  <c r="I2316"/>
  <c r="J2316" s="1"/>
  <c r="I2368"/>
  <c r="J2368" s="1"/>
  <c r="I2346"/>
  <c r="J2346" s="1"/>
  <c r="I2417"/>
  <c r="J2417" s="1"/>
  <c r="I2326"/>
  <c r="J2326" s="1"/>
  <c r="I2359"/>
  <c r="I2419"/>
  <c r="L12568" i="10"/>
  <c r="L12566"/>
  <c r="G3144" i="9"/>
  <c r="F3144"/>
  <c r="L12516" i="10"/>
  <c r="L12514"/>
  <c r="G3131" i="9"/>
  <c r="F3131"/>
  <c r="F3086"/>
  <c r="L12336" i="10"/>
  <c r="L12334"/>
  <c r="G3086" i="9"/>
  <c r="F3082"/>
  <c r="L12320" i="10"/>
  <c r="L12318"/>
  <c r="G3082" i="9"/>
  <c r="F3058"/>
  <c r="L12222" i="10"/>
  <c r="L12224"/>
  <c r="G3058" i="9"/>
  <c r="L12194" i="10"/>
  <c r="L12196"/>
  <c r="G3051" i="9"/>
  <c r="F3051"/>
  <c r="F3026"/>
  <c r="L12094" i="10"/>
  <c r="L12096"/>
  <c r="G3026" i="9"/>
  <c r="L12022" i="10"/>
  <c r="L12024"/>
  <c r="G3008" i="9"/>
  <c r="F3008"/>
  <c r="L12002" i="10"/>
  <c r="L12004"/>
  <c r="G3003" i="9"/>
  <c r="F3003"/>
  <c r="L11987" i="10"/>
  <c r="L11989"/>
  <c r="H2999" i="9"/>
  <c r="F2987"/>
  <c r="L11938" i="10"/>
  <c r="L11940"/>
  <c r="G2987" i="9"/>
  <c r="F2983"/>
  <c r="L11922" i="10"/>
  <c r="L11924"/>
  <c r="G2983" i="9"/>
  <c r="L11778" i="10"/>
  <c r="L11780"/>
  <c r="G2947" i="9"/>
  <c r="F2947"/>
  <c r="J11043" i="10"/>
  <c r="J11042"/>
  <c r="J11044"/>
  <c r="J11045"/>
  <c r="J11998"/>
  <c r="J12000"/>
  <c r="J12001"/>
  <c r="J11999"/>
  <c r="J11674"/>
  <c r="J11676"/>
  <c r="J11677"/>
  <c r="J11675"/>
  <c r="J5646"/>
  <c r="J5648"/>
  <c r="J5647"/>
  <c r="J5649"/>
  <c r="J10718"/>
  <c r="J10720"/>
  <c r="J10721"/>
  <c r="J10719"/>
  <c r="J10682"/>
  <c r="J10684"/>
  <c r="J10683"/>
  <c r="J10685"/>
  <c r="J9903"/>
  <c r="J9905"/>
  <c r="J9902"/>
  <c r="J9904"/>
  <c r="J7750"/>
  <c r="J7752"/>
  <c r="J7751"/>
  <c r="J7753"/>
  <c r="J6512"/>
  <c r="J6510"/>
  <c r="J6511"/>
  <c r="J6513"/>
  <c r="J9589"/>
  <c r="J9587"/>
  <c r="J9588"/>
  <c r="J9586"/>
  <c r="J7963"/>
  <c r="J7965"/>
  <c r="J7964"/>
  <c r="J7962"/>
  <c r="J6674"/>
  <c r="J6676"/>
  <c r="J6675"/>
  <c r="J6677"/>
  <c r="J4052"/>
  <c r="J4050"/>
  <c r="J4051"/>
  <c r="J4053"/>
  <c r="J3603"/>
  <c r="J3605"/>
  <c r="J3604"/>
  <c r="J3602"/>
  <c r="J2524"/>
  <c r="J2522"/>
  <c r="J2523"/>
  <c r="J2525"/>
  <c r="J4302"/>
  <c r="J4304"/>
  <c r="J4303"/>
  <c r="J4305"/>
  <c r="J3839"/>
  <c r="J3841"/>
  <c r="J3838"/>
  <c r="J3840"/>
  <c r="J3502"/>
  <c r="J3504"/>
  <c r="J3503"/>
  <c r="J3505"/>
  <c r="J2398"/>
  <c r="J2400"/>
  <c r="J2399"/>
  <c r="J2401"/>
  <c r="J1598"/>
  <c r="J1600"/>
  <c r="J1599"/>
  <c r="J1601"/>
  <c r="J1030"/>
  <c r="J1032"/>
  <c r="J1031"/>
  <c r="J1033"/>
  <c r="J327"/>
  <c r="J329"/>
  <c r="J326"/>
  <c r="J328"/>
  <c r="J10343"/>
  <c r="J10342"/>
  <c r="J10344"/>
  <c r="J10345"/>
  <c r="J11127"/>
  <c r="J11126"/>
  <c r="J11128"/>
  <c r="J11129"/>
  <c r="J10303"/>
  <c r="J10302"/>
  <c r="J10304"/>
  <c r="J10305"/>
  <c r="J10299"/>
  <c r="J10301"/>
  <c r="J10298"/>
  <c r="J10300"/>
  <c r="J6640"/>
  <c r="J6638"/>
  <c r="J6639"/>
  <c r="J6641"/>
  <c r="J5406"/>
  <c r="J5408"/>
  <c r="J5407"/>
  <c r="J5409"/>
  <c r="J8091"/>
  <c r="J8093"/>
  <c r="J8092"/>
  <c r="J8090"/>
  <c r="J6802"/>
  <c r="J6804"/>
  <c r="J6803"/>
  <c r="J6805"/>
  <c r="J5382"/>
  <c r="J5384"/>
  <c r="J5383"/>
  <c r="J5385"/>
  <c r="J3707"/>
  <c r="J3709"/>
  <c r="J3706"/>
  <c r="J3708"/>
  <c r="J2803"/>
  <c r="J2805"/>
  <c r="J2802"/>
  <c r="J2804"/>
  <c r="J2170"/>
  <c r="J2172"/>
  <c r="J2171"/>
  <c r="J2173"/>
  <c r="J1674"/>
  <c r="J1676"/>
  <c r="J1675"/>
  <c r="J1677"/>
  <c r="J4449"/>
  <c r="J4447"/>
  <c r="J4446"/>
  <c r="J4448"/>
  <c r="J3918"/>
  <c r="J3920"/>
  <c r="J3919"/>
  <c r="J3921"/>
  <c r="J2511"/>
  <c r="J2513"/>
  <c r="J2510"/>
  <c r="J2512"/>
  <c r="J1102"/>
  <c r="J1104"/>
  <c r="J1103"/>
  <c r="J1105"/>
  <c r="J406"/>
  <c r="J408"/>
  <c r="J409"/>
  <c r="J407"/>
  <c r="J467"/>
  <c r="J469"/>
  <c r="J466"/>
  <c r="J468"/>
  <c r="J10918"/>
  <c r="J10920"/>
  <c r="J10921"/>
  <c r="J10919"/>
  <c r="I274" i="5"/>
  <c r="I275"/>
  <c r="F3139" i="9"/>
  <c r="L12548" i="10"/>
  <c r="L12546"/>
  <c r="G3139" i="9"/>
  <c r="F3118"/>
  <c r="L12462" i="10"/>
  <c r="L12464"/>
  <c r="G3118" i="9"/>
  <c r="F3094"/>
  <c r="L12366" i="10"/>
  <c r="L12368"/>
  <c r="G3094" i="9"/>
  <c r="L12324" i="10"/>
  <c r="L12322"/>
  <c r="G3083" i="9"/>
  <c r="F3083"/>
  <c r="L12226" i="10"/>
  <c r="L12228"/>
  <c r="G3059" i="9"/>
  <c r="F3059"/>
  <c r="L12211" i="10"/>
  <c r="L12213"/>
  <c r="H3055" i="9"/>
  <c r="F3042"/>
  <c r="L12158" i="10"/>
  <c r="L12160"/>
  <c r="G3042" i="9"/>
  <c r="F3034"/>
  <c r="L12126" i="10"/>
  <c r="L12128"/>
  <c r="G3034" i="9"/>
  <c r="L12098" i="10"/>
  <c r="L12100"/>
  <c r="G3027" i="9"/>
  <c r="F3027"/>
  <c r="L12083" i="10"/>
  <c r="L12085"/>
  <c r="H3023" i="9"/>
  <c r="L11990" i="10"/>
  <c r="L11992"/>
  <c r="G3000" i="9"/>
  <c r="F3000"/>
  <c r="F2991"/>
  <c r="L11954" i="10"/>
  <c r="L11956"/>
  <c r="G2991" i="9"/>
  <c r="L11926" i="10"/>
  <c r="L11928"/>
  <c r="G2984" i="9"/>
  <c r="F2984"/>
  <c r="F2975"/>
  <c r="L11890" i="10"/>
  <c r="L11892"/>
  <c r="G2975" i="9"/>
  <c r="F2959"/>
  <c r="L11826" i="10"/>
  <c r="L11828"/>
  <c r="G2959" i="9"/>
  <c r="L12536" i="10"/>
  <c r="L12534"/>
  <c r="G3136" i="9"/>
  <c r="F3136"/>
  <c r="F3110"/>
  <c r="L12430" i="10"/>
  <c r="L12432"/>
  <c r="G3110" i="9"/>
  <c r="L12404" i="10"/>
  <c r="L12402"/>
  <c r="G3103" i="9"/>
  <c r="F3103"/>
  <c r="F3098"/>
  <c r="L12382" i="10"/>
  <c r="L12384"/>
  <c r="G3098" i="9"/>
  <c r="F3091"/>
  <c r="L12356" i="10"/>
  <c r="L12354"/>
  <c r="G3091" i="9"/>
  <c r="F3074"/>
  <c r="L12288" i="10"/>
  <c r="L12286"/>
  <c r="G3074" i="9"/>
  <c r="F3070"/>
  <c r="L12270" i="10"/>
  <c r="L12272"/>
  <c r="G3070" i="9"/>
  <c r="L12242" i="10"/>
  <c r="L12244"/>
  <c r="G3063" i="9"/>
  <c r="F3063"/>
  <c r="L12162" i="10"/>
  <c r="L12164"/>
  <c r="G3043" i="9"/>
  <c r="F3043"/>
  <c r="L12130" i="10"/>
  <c r="L12132"/>
  <c r="G3035" i="9"/>
  <c r="F3035"/>
  <c r="L12086" i="10"/>
  <c r="L12088"/>
  <c r="G3024" i="9"/>
  <c r="F3024"/>
  <c r="F3018"/>
  <c r="L12062" i="10"/>
  <c r="L12064"/>
  <c r="G3018" i="9"/>
  <c r="F3010"/>
  <c r="L12030" i="10"/>
  <c r="L12032"/>
  <c r="G3010" i="9"/>
  <c r="L12009" i="10"/>
  <c r="L12007"/>
  <c r="H3004" i="9"/>
  <c r="F2998"/>
  <c r="L11982" i="10"/>
  <c r="L11984"/>
  <c r="G2998" i="9"/>
  <c r="L11958" i="10"/>
  <c r="L11960"/>
  <c r="G2992" i="9"/>
  <c r="F2992"/>
  <c r="L11945" i="10"/>
  <c r="L11943"/>
  <c r="H2988" i="9"/>
  <c r="L11830" i="10"/>
  <c r="L11832"/>
  <c r="G2960" i="9"/>
  <c r="F2960"/>
  <c r="J9954" i="10"/>
  <c r="J9956"/>
  <c r="J9955"/>
  <c r="J9957"/>
  <c r="J11173"/>
  <c r="J11171"/>
  <c r="J11170"/>
  <c r="J11172"/>
  <c r="J10366"/>
  <c r="J10368"/>
  <c r="J10369"/>
  <c r="J10367"/>
  <c r="J11630"/>
  <c r="J11632"/>
  <c r="J11633"/>
  <c r="J11631"/>
  <c r="J10563"/>
  <c r="J10565"/>
  <c r="J10562"/>
  <c r="J10564"/>
  <c r="J10917"/>
  <c r="J10915"/>
  <c r="J10914"/>
  <c r="J10916"/>
  <c r="J11059"/>
  <c r="J11058"/>
  <c r="J11060"/>
  <c r="J11061"/>
  <c r="J10075"/>
  <c r="J10077"/>
  <c r="J10074"/>
  <c r="J10076"/>
  <c r="J10350"/>
  <c r="J10352"/>
  <c r="J10353"/>
  <c r="J10351"/>
  <c r="J10862"/>
  <c r="J10864"/>
  <c r="J10865"/>
  <c r="J10863"/>
  <c r="J11294"/>
  <c r="J11296"/>
  <c r="J11297"/>
  <c r="J11295"/>
  <c r="J11582"/>
  <c r="J11584"/>
  <c r="J11585"/>
  <c r="J11583"/>
  <c r="J10267"/>
  <c r="J10269"/>
  <c r="J10266"/>
  <c r="J10268"/>
  <c r="J10797"/>
  <c r="J10795"/>
  <c r="J10794"/>
  <c r="J10796"/>
  <c r="J10877"/>
  <c r="J10875"/>
  <c r="J10874"/>
  <c r="J10876"/>
  <c r="J11085"/>
  <c r="J11083"/>
  <c r="J11084"/>
  <c r="J11082"/>
  <c r="J12119"/>
  <c r="J12118"/>
  <c r="J12120"/>
  <c r="J12121"/>
  <c r="J12535"/>
  <c r="J12536"/>
  <c r="J12534"/>
  <c r="J12537"/>
  <c r="J9847"/>
  <c r="J9849"/>
  <c r="J9846"/>
  <c r="J9848"/>
  <c r="J9711"/>
  <c r="J9713"/>
  <c r="J9710"/>
  <c r="J9712"/>
  <c r="J8062"/>
  <c r="J8064"/>
  <c r="J8063"/>
  <c r="J8065"/>
  <c r="J7206"/>
  <c r="J7208"/>
  <c r="J7207"/>
  <c r="J7209"/>
  <c r="J7007"/>
  <c r="J7009"/>
  <c r="J7008"/>
  <c r="J7006"/>
  <c r="J6951"/>
  <c r="J6953"/>
  <c r="J6950"/>
  <c r="J6952"/>
  <c r="J6719"/>
  <c r="J6721"/>
  <c r="J6720"/>
  <c r="J6718"/>
  <c r="J6663"/>
  <c r="J6665"/>
  <c r="J6662"/>
  <c r="J6664"/>
  <c r="J6631"/>
  <c r="J6633"/>
  <c r="J6630"/>
  <c r="J6632"/>
  <c r="J6471"/>
  <c r="J6473"/>
  <c r="J6470"/>
  <c r="J6472"/>
  <c r="J6422"/>
  <c r="J6424"/>
  <c r="J6423"/>
  <c r="J6425"/>
  <c r="J6352"/>
  <c r="J6350"/>
  <c r="J6351"/>
  <c r="J6353"/>
  <c r="J6067"/>
  <c r="J6069"/>
  <c r="J6066"/>
  <c r="J6068"/>
  <c r="J5715"/>
  <c r="J5717"/>
  <c r="J5714"/>
  <c r="J5716"/>
  <c r="J9506"/>
  <c r="J9508"/>
  <c r="J9507"/>
  <c r="J9509"/>
  <c r="J9459"/>
  <c r="J9461"/>
  <c r="J9458"/>
  <c r="J9460"/>
  <c r="J8130"/>
  <c r="J8132"/>
  <c r="J8131"/>
  <c r="J8133"/>
  <c r="J7835"/>
  <c r="J7837"/>
  <c r="J7836"/>
  <c r="J7834"/>
  <c r="J7187"/>
  <c r="J7189"/>
  <c r="J7186"/>
  <c r="J7188"/>
  <c r="J6866"/>
  <c r="J6868"/>
  <c r="J6867"/>
  <c r="J6869"/>
  <c r="J6828"/>
  <c r="J6826"/>
  <c r="J6827"/>
  <c r="J6829"/>
  <c r="J6787"/>
  <c r="J6789"/>
  <c r="J6786"/>
  <c r="J6788"/>
  <c r="J6595"/>
  <c r="J6597"/>
  <c r="J6594"/>
  <c r="J6596"/>
  <c r="J6522"/>
  <c r="J6523"/>
  <c r="J6525"/>
  <c r="J6524"/>
  <c r="J6467"/>
  <c r="J6469"/>
  <c r="J6466"/>
  <c r="J6468"/>
  <c r="J6103"/>
  <c r="J6105"/>
  <c r="J6102"/>
  <c r="J6104"/>
  <c r="J5706"/>
  <c r="J5708"/>
  <c r="J5707"/>
  <c r="J5709"/>
  <c r="J6094"/>
  <c r="J6096"/>
  <c r="J6095"/>
  <c r="J6097"/>
  <c r="J5370"/>
  <c r="J5372"/>
  <c r="J5371"/>
  <c r="J5373"/>
  <c r="J4667"/>
  <c r="J4669"/>
  <c r="J4666"/>
  <c r="J4668"/>
  <c r="J4122"/>
  <c r="J4123"/>
  <c r="J4125"/>
  <c r="J4124"/>
  <c r="J3834"/>
  <c r="J3835"/>
  <c r="J3837"/>
  <c r="J3836"/>
  <c r="J3691"/>
  <c r="J3693"/>
  <c r="J3690"/>
  <c r="J3692"/>
  <c r="J2723"/>
  <c r="J2725"/>
  <c r="J2722"/>
  <c r="J2724"/>
  <c r="J2379"/>
  <c r="J2381"/>
  <c r="J2378"/>
  <c r="J2380"/>
  <c r="J2155"/>
  <c r="J2157"/>
  <c r="J2154"/>
  <c r="J2156"/>
  <c r="J1623"/>
  <c r="J1625"/>
  <c r="J1622"/>
  <c r="J1624"/>
  <c r="J1643"/>
  <c r="J1645"/>
  <c r="J1642"/>
  <c r="J1644"/>
  <c r="J4750"/>
  <c r="J4753"/>
  <c r="J4751"/>
  <c r="J4752"/>
  <c r="J4375"/>
  <c r="J4377"/>
  <c r="J4374"/>
  <c r="J4376"/>
  <c r="J4086"/>
  <c r="J4088"/>
  <c r="J4087"/>
  <c r="J4089"/>
  <c r="J3720"/>
  <c r="J3718"/>
  <c r="J3719"/>
  <c r="J3721"/>
  <c r="J2870"/>
  <c r="J2872"/>
  <c r="J2871"/>
  <c r="J2873"/>
  <c r="J2502"/>
  <c r="J2503"/>
  <c r="J2505"/>
  <c r="J2504"/>
  <c r="J2144"/>
  <c r="J2142"/>
  <c r="J2143"/>
  <c r="J2145"/>
  <c r="J1758"/>
  <c r="J1760"/>
  <c r="J1759"/>
  <c r="J1761"/>
  <c r="J1795"/>
  <c r="J1797"/>
  <c r="J1794"/>
  <c r="J1796"/>
  <c r="J1094"/>
  <c r="J1096"/>
  <c r="J1095"/>
  <c r="J1097"/>
  <c r="J719"/>
  <c r="J721"/>
  <c r="J718"/>
  <c r="J720"/>
  <c r="J383"/>
  <c r="J382"/>
  <c r="J384"/>
  <c r="J385"/>
  <c r="J1027"/>
  <c r="J1029"/>
  <c r="J1026"/>
  <c r="J1028"/>
  <c r="J10439"/>
  <c r="J10438"/>
  <c r="J10440"/>
  <c r="J10441"/>
  <c r="J11159"/>
  <c r="J11158"/>
  <c r="J11160"/>
  <c r="J11161"/>
  <c r="J12277"/>
  <c r="J12275"/>
  <c r="J12274"/>
  <c r="J12276"/>
  <c r="F3142" i="9"/>
  <c r="L12560" i="10"/>
  <c r="L12558"/>
  <c r="G3142" i="9"/>
  <c r="L12552" i="10"/>
  <c r="L12550"/>
  <c r="G3140" i="9"/>
  <c r="F3138"/>
  <c r="L12544" i="10"/>
  <c r="L12542"/>
  <c r="G3138" i="9"/>
  <c r="F3133"/>
  <c r="L12524" i="10"/>
  <c r="L12522"/>
  <c r="G3133" i="9"/>
  <c r="F3128"/>
  <c r="L12504" i="10"/>
  <c r="L12502"/>
  <c r="G3128" i="9"/>
  <c r="F3125"/>
  <c r="L12492" i="10"/>
  <c r="L12490"/>
  <c r="G3125" i="9"/>
  <c r="F3123"/>
  <c r="L12484" i="10"/>
  <c r="L12482"/>
  <c r="G3123" i="9"/>
  <c r="L12473" i="10"/>
  <c r="L12471"/>
  <c r="H3120" i="9"/>
  <c r="L12468" i="10"/>
  <c r="L12466"/>
  <c r="G3119" i="9"/>
  <c r="F3117"/>
  <c r="L12460" i="10"/>
  <c r="L12458"/>
  <c r="G3117" i="9"/>
  <c r="L12451" i="10"/>
  <c r="L12453"/>
  <c r="H3115" i="9"/>
  <c r="L12436" i="10"/>
  <c r="L12434"/>
  <c r="G3111" i="9"/>
  <c r="F3109"/>
  <c r="L12428" i="10"/>
  <c r="L12426"/>
  <c r="G3109" i="9"/>
  <c r="F3104"/>
  <c r="L12406" i="10"/>
  <c r="L12408"/>
  <c r="G3104" i="9"/>
  <c r="F3102"/>
  <c r="L12398" i="10"/>
  <c r="L12400"/>
  <c r="G3102" i="9"/>
  <c r="L12387" i="10"/>
  <c r="L12389"/>
  <c r="H3099" i="9"/>
  <c r="L12372" i="10"/>
  <c r="L12370"/>
  <c r="G3095" i="9"/>
  <c r="F3093"/>
  <c r="L12364" i="10"/>
  <c r="L12362"/>
  <c r="G3093" i="9"/>
  <c r="F3090"/>
  <c r="L12350" i="10"/>
  <c r="L12352"/>
  <c r="G3090" i="9"/>
  <c r="L12338" i="10"/>
  <c r="L12340"/>
  <c r="G3087" i="9"/>
  <c r="F3085"/>
  <c r="L12332" i="10"/>
  <c r="L12330"/>
  <c r="G3085" i="9"/>
  <c r="F3080"/>
  <c r="L12312" i="10"/>
  <c r="L12310"/>
  <c r="G3080" i="9"/>
  <c r="L12292" i="10"/>
  <c r="L12290"/>
  <c r="G3075" i="9"/>
  <c r="F3073"/>
  <c r="L12282" i="10"/>
  <c r="L12284"/>
  <c r="G3073" i="9"/>
  <c r="F3068"/>
  <c r="L12262" i="10"/>
  <c r="L12264"/>
  <c r="G3068" i="9"/>
  <c r="F3065"/>
  <c r="L12250" i="10"/>
  <c r="L12252"/>
  <c r="G3065" i="9"/>
  <c r="F3060"/>
  <c r="L12230" i="10"/>
  <c r="L12232"/>
  <c r="G3060" i="9"/>
  <c r="F3049"/>
  <c r="L12186" i="10"/>
  <c r="L12188"/>
  <c r="G3049" i="9"/>
  <c r="F3044"/>
  <c r="L12166" i="10"/>
  <c r="L12168"/>
  <c r="G3044" i="9"/>
  <c r="L12150" i="10"/>
  <c r="L12152"/>
  <c r="G3040" i="9"/>
  <c r="F3036"/>
  <c r="L12134" i="10"/>
  <c r="L12136"/>
  <c r="G3036" i="9"/>
  <c r="L12118" i="10"/>
  <c r="L12120"/>
  <c r="O12120" s="1"/>
  <c r="G3032" i="9"/>
  <c r="F3025"/>
  <c r="L12090" i="10"/>
  <c r="L12092"/>
  <c r="G3025" i="9"/>
  <c r="L12054" i="10"/>
  <c r="L12056"/>
  <c r="G3016" i="9"/>
  <c r="F3012"/>
  <c r="L12038" i="10"/>
  <c r="L12040"/>
  <c r="G3012" i="9"/>
  <c r="F3001"/>
  <c r="L11994" i="10"/>
  <c r="L11996"/>
  <c r="G3001" i="9"/>
  <c r="F2993"/>
  <c r="L11962" i="10"/>
  <c r="L11964"/>
  <c r="G2993" i="9"/>
  <c r="F2982"/>
  <c r="L11918" i="10"/>
  <c r="L11920"/>
  <c r="G2982" i="9"/>
  <c r="L11894" i="10"/>
  <c r="L11896"/>
  <c r="G2976" i="9"/>
  <c r="F2974"/>
  <c r="L11886" i="10"/>
  <c r="L11888"/>
  <c r="G2974" i="9"/>
  <c r="F2969"/>
  <c r="L11866" i="10"/>
  <c r="L11868"/>
  <c r="G2969" i="9"/>
  <c r="F2966"/>
  <c r="L11854" i="10"/>
  <c r="L11856"/>
  <c r="G2966" i="9"/>
  <c r="F2961"/>
  <c r="L11834" i="10"/>
  <c r="L11836"/>
  <c r="G2961" i="9"/>
  <c r="F2956"/>
  <c r="L11814" i="10"/>
  <c r="L11816"/>
  <c r="G2956" i="9"/>
  <c r="F2953"/>
  <c r="L11802" i="10"/>
  <c r="L11804"/>
  <c r="G2953" i="9"/>
  <c r="F2949"/>
  <c r="L11786" i="10"/>
  <c r="L11788"/>
  <c r="G2949" i="9"/>
  <c r="F2946"/>
  <c r="L11774" i="10"/>
  <c r="L11776"/>
  <c r="G2946" i="9"/>
  <c r="F2942"/>
  <c r="L11758" i="10"/>
  <c r="L11760"/>
  <c r="G2942" i="9"/>
  <c r="L11747" i="10"/>
  <c r="L11749"/>
  <c r="H2939" i="9"/>
  <c r="L11730" i="10"/>
  <c r="L11732"/>
  <c r="G2935" i="9"/>
  <c r="F2929"/>
  <c r="L11706" i="10"/>
  <c r="L11708"/>
  <c r="G2929" i="9"/>
  <c r="L11650" i="10"/>
  <c r="L11652"/>
  <c r="G2915" i="9"/>
  <c r="F2915"/>
  <c r="F2902"/>
  <c r="L11598" i="10"/>
  <c r="L11600"/>
  <c r="G2902" i="9"/>
  <c r="F2866"/>
  <c r="L11454" i="10"/>
  <c r="L11456"/>
  <c r="G2866" i="9"/>
  <c r="F2859"/>
  <c r="L11426" i="10"/>
  <c r="L11428"/>
  <c r="G2859" i="9"/>
  <c r="F2826"/>
  <c r="L11294" i="10"/>
  <c r="O11294" s="1"/>
  <c r="L11296"/>
  <c r="G2826" i="9"/>
  <c r="L11234" i="10"/>
  <c r="L11236"/>
  <c r="G2811" i="9"/>
  <c r="F2811"/>
  <c r="L11190" i="10"/>
  <c r="L11192"/>
  <c r="G2800" i="9"/>
  <c r="F2800"/>
  <c r="F2791"/>
  <c r="L11154" i="10"/>
  <c r="L11156"/>
  <c r="G2791" i="9"/>
  <c r="F2782"/>
  <c r="L11118" i="10"/>
  <c r="L11120"/>
  <c r="G2782" i="9"/>
  <c r="F2774"/>
  <c r="L11088" i="10"/>
  <c r="L11086"/>
  <c r="G2774" i="9"/>
  <c r="F2751"/>
  <c r="L10994" i="10"/>
  <c r="L10996"/>
  <c r="G2751" i="9"/>
  <c r="F2742"/>
  <c r="L10958" i="10"/>
  <c r="L10960"/>
  <c r="G2742" i="9"/>
  <c r="F2738"/>
  <c r="L10942" i="10"/>
  <c r="L10944"/>
  <c r="G2738" i="9"/>
  <c r="L10850" i="10"/>
  <c r="L10852"/>
  <c r="G2715" i="9"/>
  <c r="F2715"/>
  <c r="F2702"/>
  <c r="L10798" i="10"/>
  <c r="L10800"/>
  <c r="G2702" i="9"/>
  <c r="L10726" i="10"/>
  <c r="O10726" s="1"/>
  <c r="L10728"/>
  <c r="O10728" s="1"/>
  <c r="G2684" i="9"/>
  <c r="F2684"/>
  <c r="L10706" i="10"/>
  <c r="L10708"/>
  <c r="G2679" i="9"/>
  <c r="F2679"/>
  <c r="F2670"/>
  <c r="L10670" i="10"/>
  <c r="L10672"/>
  <c r="G2670" i="9"/>
  <c r="L10598" i="10"/>
  <c r="L10600"/>
  <c r="G2652" i="9"/>
  <c r="F2652"/>
  <c r="F2646"/>
  <c r="L10574" i="10"/>
  <c r="L10576"/>
  <c r="G2646" i="9"/>
  <c r="L10502" i="10"/>
  <c r="L10504"/>
  <c r="G2628" i="9"/>
  <c r="F2628"/>
  <c r="L10482" i="10"/>
  <c r="L10484"/>
  <c r="G2623" i="9"/>
  <c r="F2623"/>
  <c r="F2614"/>
  <c r="L10446" i="10"/>
  <c r="L10448"/>
  <c r="G2614" i="9"/>
  <c r="L10374" i="10"/>
  <c r="L10376"/>
  <c r="G2596" i="9"/>
  <c r="F2596"/>
  <c r="L10354" i="10"/>
  <c r="L10356"/>
  <c r="G2591" i="9"/>
  <c r="F2591"/>
  <c r="F2582"/>
  <c r="L10318" i="10"/>
  <c r="L10320"/>
  <c r="G2582" i="9"/>
  <c r="F2566"/>
  <c r="L10254" i="10"/>
  <c r="L10256"/>
  <c r="G2566" i="9"/>
  <c r="F2554"/>
  <c r="L10206" i="10"/>
  <c r="L10208"/>
  <c r="G2554" i="9"/>
  <c r="F2540"/>
  <c r="L10150" i="10"/>
  <c r="L10152"/>
  <c r="G2540" i="9"/>
  <c r="F2530"/>
  <c r="L10110" i="10"/>
  <c r="L10112"/>
  <c r="G2530" i="9"/>
  <c r="F2514"/>
  <c r="L10046" i="10"/>
  <c r="L10048"/>
  <c r="G2514" i="9"/>
  <c r="F2498"/>
  <c r="L9982" i="10"/>
  <c r="L9984"/>
  <c r="G2498" i="9"/>
  <c r="F2482"/>
  <c r="L9918" i="10"/>
  <c r="L9920"/>
  <c r="G2482" i="9"/>
  <c r="F2466"/>
  <c r="L9854" i="10"/>
  <c r="L9856"/>
  <c r="G2466" i="9"/>
  <c r="F2450"/>
  <c r="L9790" i="10"/>
  <c r="L9792"/>
  <c r="G2450" i="9"/>
  <c r="F2434"/>
  <c r="L9726" i="10"/>
  <c r="L9728"/>
  <c r="G2434" i="9"/>
  <c r="F2400"/>
  <c r="L9590" i="10"/>
  <c r="L9592"/>
  <c r="G2400" i="9"/>
  <c r="F2336"/>
  <c r="L9334" i="10"/>
  <c r="L9336"/>
  <c r="G2336" i="9"/>
  <c r="F2272"/>
  <c r="L9078" i="10"/>
  <c r="L9080"/>
  <c r="G2272" i="9"/>
  <c r="F2224"/>
  <c r="L8888" i="10"/>
  <c r="L8886"/>
  <c r="G2224" i="9"/>
  <c r="L8578" i="10"/>
  <c r="L8580"/>
  <c r="G2147" i="9"/>
  <c r="F2147"/>
  <c r="L8406" i="10"/>
  <c r="L8408"/>
  <c r="G2104" i="9"/>
  <c r="F2104"/>
  <c r="G40" i="2"/>
  <c r="H40" s="1"/>
  <c r="G37"/>
  <c r="H37" s="1"/>
  <c r="I1687" i="5" s="1"/>
  <c r="J1687" s="1"/>
  <c r="G35" i="2"/>
  <c r="H35" s="1"/>
  <c r="G34"/>
  <c r="H34" s="1"/>
  <c r="G31"/>
  <c r="H31" s="1"/>
  <c r="G23"/>
  <c r="G21"/>
  <c r="G18"/>
  <c r="H18" s="1"/>
  <c r="G17"/>
  <c r="H17" s="1"/>
  <c r="G16"/>
  <c r="H16" s="1"/>
  <c r="G15"/>
  <c r="G8"/>
  <c r="H8" s="1"/>
  <c r="G6"/>
  <c r="H6" s="1"/>
  <c r="J10981" i="10"/>
  <c r="J10979"/>
  <c r="J10978"/>
  <c r="J10980"/>
  <c r="J12543"/>
  <c r="J12544"/>
  <c r="J12542"/>
  <c r="J12545"/>
  <c r="J10878"/>
  <c r="J10880"/>
  <c r="J10881"/>
  <c r="J10879"/>
  <c r="J10722"/>
  <c r="J10724"/>
  <c r="J10723"/>
  <c r="J10725"/>
  <c r="J10705"/>
  <c r="J10703"/>
  <c r="J10702"/>
  <c r="J10704"/>
  <c r="J12570"/>
  <c r="J12573"/>
  <c r="J12571"/>
  <c r="J12572"/>
  <c r="J10250"/>
  <c r="J10252"/>
  <c r="J10251"/>
  <c r="J10253"/>
  <c r="J10618"/>
  <c r="J10620"/>
  <c r="J10619"/>
  <c r="J10621"/>
  <c r="J10861"/>
  <c r="J10859"/>
  <c r="J10858"/>
  <c r="J10860"/>
  <c r="J11626"/>
  <c r="J11628"/>
  <c r="J11629"/>
  <c r="J11627"/>
  <c r="J11879"/>
  <c r="J11878"/>
  <c r="J11880"/>
  <c r="J11881"/>
  <c r="J12103"/>
  <c r="J12102"/>
  <c r="J12104"/>
  <c r="J12105"/>
  <c r="O12105" s="1"/>
  <c r="J10182"/>
  <c r="J10184"/>
  <c r="J10183"/>
  <c r="J10185"/>
  <c r="J9878"/>
  <c r="J9881"/>
  <c r="J9879"/>
  <c r="J9880"/>
  <c r="J9742"/>
  <c r="J9744"/>
  <c r="J9743"/>
  <c r="J9745"/>
  <c r="J9568"/>
  <c r="J9566"/>
  <c r="J9569"/>
  <c r="J9567"/>
  <c r="J9478"/>
  <c r="J9480"/>
  <c r="J9479"/>
  <c r="J9481"/>
  <c r="J8942"/>
  <c r="J8944"/>
  <c r="J8943"/>
  <c r="J8945"/>
  <c r="J8575"/>
  <c r="J8577"/>
  <c r="J8574"/>
  <c r="J8576"/>
  <c r="J8006"/>
  <c r="J8008"/>
  <c r="J8007"/>
  <c r="J8009"/>
  <c r="J7975"/>
  <c r="J7977"/>
  <c r="J7974"/>
  <c r="J7976"/>
  <c r="J7231"/>
  <c r="J7233"/>
  <c r="J7230"/>
  <c r="J7232"/>
  <c r="J7030"/>
  <c r="J7032"/>
  <c r="J7031"/>
  <c r="J7033"/>
  <c r="J6902"/>
  <c r="J6904"/>
  <c r="J6903"/>
  <c r="J6905"/>
  <c r="J6832"/>
  <c r="J6830"/>
  <c r="J6831"/>
  <c r="J6833"/>
  <c r="J6791"/>
  <c r="J6793"/>
  <c r="J6790"/>
  <c r="J6792"/>
  <c r="J6678"/>
  <c r="J6680"/>
  <c r="J6679"/>
  <c r="J6681"/>
  <c r="J6535"/>
  <c r="J6537"/>
  <c r="J6534"/>
  <c r="J6536"/>
  <c r="J6495"/>
  <c r="J6497"/>
  <c r="J6496"/>
  <c r="J6494"/>
  <c r="J6431"/>
  <c r="J6433"/>
  <c r="J6432"/>
  <c r="J6430"/>
  <c r="J6107"/>
  <c r="J6109"/>
  <c r="J6106"/>
  <c r="J6108"/>
  <c r="J6163"/>
  <c r="J6165"/>
  <c r="J6162"/>
  <c r="J6164"/>
  <c r="J5843"/>
  <c r="J5845"/>
  <c r="J5842"/>
  <c r="J5844"/>
  <c r="J9635"/>
  <c r="J9637"/>
  <c r="J9634"/>
  <c r="J9636"/>
  <c r="J9595"/>
  <c r="J9597"/>
  <c r="J9594"/>
  <c r="J9596"/>
  <c r="J9474"/>
  <c r="J9476"/>
  <c r="J9475"/>
  <c r="J9477"/>
  <c r="J8970"/>
  <c r="J8972"/>
  <c r="J8971"/>
  <c r="J8973"/>
  <c r="J8634"/>
  <c r="J8636"/>
  <c r="J8635"/>
  <c r="J8637"/>
  <c r="J8035"/>
  <c r="J8037"/>
  <c r="J8034"/>
  <c r="J8036"/>
  <c r="J7986"/>
  <c r="J7988"/>
  <c r="J7987"/>
  <c r="J7989"/>
  <c r="J7916"/>
  <c r="J7914"/>
  <c r="J7915"/>
  <c r="J7917"/>
  <c r="J7618"/>
  <c r="J7620"/>
  <c r="J7619"/>
  <c r="J7621"/>
  <c r="J6938"/>
  <c r="J6939"/>
  <c r="J6941"/>
  <c r="J6940"/>
  <c r="J6842"/>
  <c r="J6843"/>
  <c r="J6845"/>
  <c r="J6844"/>
  <c r="J6738"/>
  <c r="J6740"/>
  <c r="J6739"/>
  <c r="J6741"/>
  <c r="J6627"/>
  <c r="J6629"/>
  <c r="J6626"/>
  <c r="J6628"/>
  <c r="J6531"/>
  <c r="J6533"/>
  <c r="J6530"/>
  <c r="J6532"/>
  <c r="J6323"/>
  <c r="J6325"/>
  <c r="J6322"/>
  <c r="J6324"/>
  <c r="J6230"/>
  <c r="J6232"/>
  <c r="J6231"/>
  <c r="J6233"/>
  <c r="J5642"/>
  <c r="J5644"/>
  <c r="J5643"/>
  <c r="J5645"/>
  <c r="J5410"/>
  <c r="J5412"/>
  <c r="J5411"/>
  <c r="J5413"/>
  <c r="J5194"/>
  <c r="J5196"/>
  <c r="J5195"/>
  <c r="J5197"/>
  <c r="J5114"/>
  <c r="J5117"/>
  <c r="J5115"/>
  <c r="J5116"/>
  <c r="J4411"/>
  <c r="J4413"/>
  <c r="J4410"/>
  <c r="J4412"/>
  <c r="J4355"/>
  <c r="J4354"/>
  <c r="J4356"/>
  <c r="J4357"/>
  <c r="J4290"/>
  <c r="J4292"/>
  <c r="J4293"/>
  <c r="J4291"/>
  <c r="J4235"/>
  <c r="J4234"/>
  <c r="J4236"/>
  <c r="J4237"/>
  <c r="J4211"/>
  <c r="J4213"/>
  <c r="J4210"/>
  <c r="J4212"/>
  <c r="J4074"/>
  <c r="J4075"/>
  <c r="J4077"/>
  <c r="J4076"/>
  <c r="J3866"/>
  <c r="J3867"/>
  <c r="J3869"/>
  <c r="J3868"/>
  <c r="J3762"/>
  <c r="J3764"/>
  <c r="J3763"/>
  <c r="J3765"/>
  <c r="J3731"/>
  <c r="J3733"/>
  <c r="J3730"/>
  <c r="J3732"/>
  <c r="J3659"/>
  <c r="J3661"/>
  <c r="J3658"/>
  <c r="J3660"/>
  <c r="J3235"/>
  <c r="J3237"/>
  <c r="J3234"/>
  <c r="J3236"/>
  <c r="J3019"/>
  <c r="J3021"/>
  <c r="J3018"/>
  <c r="J3020"/>
  <c r="J2554"/>
  <c r="J2556"/>
  <c r="J2555"/>
  <c r="J2557"/>
  <c r="J2475"/>
  <c r="J2477"/>
  <c r="J2476"/>
  <c r="J2474"/>
  <c r="J2331"/>
  <c r="J2333"/>
  <c r="J2330"/>
  <c r="J2332"/>
  <c r="J2218"/>
  <c r="J2220"/>
  <c r="J2219"/>
  <c r="J2221"/>
  <c r="J2108"/>
  <c r="J2106"/>
  <c r="J2107"/>
  <c r="J2109"/>
  <c r="J2029"/>
  <c r="J2027"/>
  <c r="J2026"/>
  <c r="J2028"/>
  <c r="J1351"/>
  <c r="J1353"/>
  <c r="J1350"/>
  <c r="J1352"/>
  <c r="J1106"/>
  <c r="J1108"/>
  <c r="J1107"/>
  <c r="J1109"/>
  <c r="J1530"/>
  <c r="J1532"/>
  <c r="J1531"/>
  <c r="J1533"/>
  <c r="J5031"/>
  <c r="J5033"/>
  <c r="J5030"/>
  <c r="J5032"/>
  <c r="J4311"/>
  <c r="J4313"/>
  <c r="J4310"/>
  <c r="J4312"/>
  <c r="J4279"/>
  <c r="J4281"/>
  <c r="J4278"/>
  <c r="J4280"/>
  <c r="J4054"/>
  <c r="J4056"/>
  <c r="J4055"/>
  <c r="J4057"/>
  <c r="J3951"/>
  <c r="J3953"/>
  <c r="J3950"/>
  <c r="J3952"/>
  <c r="J3822"/>
  <c r="J3824"/>
  <c r="J3823"/>
  <c r="J3825"/>
  <c r="J3510"/>
  <c r="J3512"/>
  <c r="J3511"/>
  <c r="J3513"/>
  <c r="J2408"/>
  <c r="J2407"/>
  <c r="J2406"/>
  <c r="J2409"/>
  <c r="J2327"/>
  <c r="J2329"/>
  <c r="J2326"/>
  <c r="J2328"/>
  <c r="J2079"/>
  <c r="J2081"/>
  <c r="J2078"/>
  <c r="J2080"/>
  <c r="J1615"/>
  <c r="J1617"/>
  <c r="J1614"/>
  <c r="J1616"/>
  <c r="J1843"/>
  <c r="J1845"/>
  <c r="J1842"/>
  <c r="J1844"/>
  <c r="J1198"/>
  <c r="J1200"/>
  <c r="J1199"/>
  <c r="J1201"/>
  <c r="J1046"/>
  <c r="J1048"/>
  <c r="J1047"/>
  <c r="J1049"/>
  <c r="J927"/>
  <c r="J929"/>
  <c r="J926"/>
  <c r="J928"/>
  <c r="J599"/>
  <c r="J601"/>
  <c r="J598"/>
  <c r="J600"/>
  <c r="J270"/>
  <c r="J272"/>
  <c r="J271"/>
  <c r="J273"/>
  <c r="J843"/>
  <c r="J845"/>
  <c r="J842"/>
  <c r="J844"/>
  <c r="J637"/>
  <c r="J635"/>
  <c r="J634"/>
  <c r="J636"/>
  <c r="J370"/>
  <c r="J372"/>
  <c r="J371"/>
  <c r="J373"/>
  <c r="J277"/>
  <c r="J275"/>
  <c r="J274"/>
  <c r="J276"/>
  <c r="J9834"/>
  <c r="J9836"/>
  <c r="J9835"/>
  <c r="J9837"/>
  <c r="J10295"/>
  <c r="J10297"/>
  <c r="J10294"/>
  <c r="J10296"/>
  <c r="J10551"/>
  <c r="J10550"/>
  <c r="J10552"/>
  <c r="J10553"/>
  <c r="J10902"/>
  <c r="J10904"/>
  <c r="J10905"/>
  <c r="J10903"/>
  <c r="J10983"/>
  <c r="J10982"/>
  <c r="J10984"/>
  <c r="J10985"/>
  <c r="J11383"/>
  <c r="J11382"/>
  <c r="J11384"/>
  <c r="J11385"/>
  <c r="J12005"/>
  <c r="J12003"/>
  <c r="J12002"/>
  <c r="J12004"/>
  <c r="F3134" i="9"/>
  <c r="L12528" i="10"/>
  <c r="L12526"/>
  <c r="G3134" i="9"/>
  <c r="F3129"/>
  <c r="L12508" i="10"/>
  <c r="L12506"/>
  <c r="G3129" i="9"/>
  <c r="F3126"/>
  <c r="L12494" i="10"/>
  <c r="L12496"/>
  <c r="G3126" i="9"/>
  <c r="F3121"/>
  <c r="L12476" i="10"/>
  <c r="L12474"/>
  <c r="G3121" i="9"/>
  <c r="F3105"/>
  <c r="L12412" i="10"/>
  <c r="L12410"/>
  <c r="G3105" i="9"/>
  <c r="F3100"/>
  <c r="L12390" i="10"/>
  <c r="L12392"/>
  <c r="G3100" i="9"/>
  <c r="F3081"/>
  <c r="L12316" i="10"/>
  <c r="L12314"/>
  <c r="G3081" i="9"/>
  <c r="F3069"/>
  <c r="L12266" i="10"/>
  <c r="L12268"/>
  <c r="G3069" i="9"/>
  <c r="F3066"/>
  <c r="L12254" i="10"/>
  <c r="L12256"/>
  <c r="G3066" i="9"/>
  <c r="F3061"/>
  <c r="L12234" i="10"/>
  <c r="L12236"/>
  <c r="G3061" i="9"/>
  <c r="F3056"/>
  <c r="L12214" i="10"/>
  <c r="L12216"/>
  <c r="G3056" i="9"/>
  <c r="L12178" i="10"/>
  <c r="L12180"/>
  <c r="G3047" i="9"/>
  <c r="F3045"/>
  <c r="L12170" i="10"/>
  <c r="L12172"/>
  <c r="G3045" i="9"/>
  <c r="L12153" i="10"/>
  <c r="L12151"/>
  <c r="H3040" i="9"/>
  <c r="L12146" i="10"/>
  <c r="L12148"/>
  <c r="G3039" i="9"/>
  <c r="F3037"/>
  <c r="L12138" i="10"/>
  <c r="L12140"/>
  <c r="G3037" i="9"/>
  <c r="L12121" i="10"/>
  <c r="L12119"/>
  <c r="O12119" s="1"/>
  <c r="H3032" i="9"/>
  <c r="L12114" i="10"/>
  <c r="O12114" s="1"/>
  <c r="L12116"/>
  <c r="O12116" s="1"/>
  <c r="G3031" i="9"/>
  <c r="F3029"/>
  <c r="L12106" i="10"/>
  <c r="L12108"/>
  <c r="G3029" i="9"/>
  <c r="L12070" i="10"/>
  <c r="L12072"/>
  <c r="G3020" i="9"/>
  <c r="L12057" i="10"/>
  <c r="L12055"/>
  <c r="H3016" i="9"/>
  <c r="L12050" i="10"/>
  <c r="L12052"/>
  <c r="G3015" i="9"/>
  <c r="F3013"/>
  <c r="L12042" i="10"/>
  <c r="L12044"/>
  <c r="G3013" i="9"/>
  <c r="L12018" i="10"/>
  <c r="L12020"/>
  <c r="G3007" i="9"/>
  <c r="F3005"/>
  <c r="L12010" i="10"/>
  <c r="L12012"/>
  <c r="G3005" i="9"/>
  <c r="L11974" i="10"/>
  <c r="L11976"/>
  <c r="G2996" i="9"/>
  <c r="F2994"/>
  <c r="L11966" i="10"/>
  <c r="L11968"/>
  <c r="G2994" i="9"/>
  <c r="F2989"/>
  <c r="L11946" i="10"/>
  <c r="L11948"/>
  <c r="G2989" i="9"/>
  <c r="F2979"/>
  <c r="L11906" i="10"/>
  <c r="L11908"/>
  <c r="G2979" i="9"/>
  <c r="L11897" i="10"/>
  <c r="L11895"/>
  <c r="H2976" i="9"/>
  <c r="L11878" i="10"/>
  <c r="O11878" s="1"/>
  <c r="L11880"/>
  <c r="O11880" s="1"/>
  <c r="G2972" i="9"/>
  <c r="F2970"/>
  <c r="L11870" i="10"/>
  <c r="L11872"/>
  <c r="G2970" i="9"/>
  <c r="L11846" i="10"/>
  <c r="L11848"/>
  <c r="G2964" i="9"/>
  <c r="F2962"/>
  <c r="L11838" i="10"/>
  <c r="L11840"/>
  <c r="G2962" i="9"/>
  <c r="F2957"/>
  <c r="L11818" i="10"/>
  <c r="L11820"/>
  <c r="G2957" i="9"/>
  <c r="F2950"/>
  <c r="L11790" i="10"/>
  <c r="L11792"/>
  <c r="G2950" i="9"/>
  <c r="L11762" i="10"/>
  <c r="L11764"/>
  <c r="G2943" i="9"/>
  <c r="F2943"/>
  <c r="F2940"/>
  <c r="L11750" i="10"/>
  <c r="L11752"/>
  <c r="G2940" i="9"/>
  <c r="F2938"/>
  <c r="L11742" i="10"/>
  <c r="L11744"/>
  <c r="G2938" i="9"/>
  <c r="L11731" i="10"/>
  <c r="L11733"/>
  <c r="H2935" i="9"/>
  <c r="F2930"/>
  <c r="L11710" i="10"/>
  <c r="L11712"/>
  <c r="G2930" i="9"/>
  <c r="F2913"/>
  <c r="L11642" i="10"/>
  <c r="L11644"/>
  <c r="G2913" i="9"/>
  <c r="L11586" i="10"/>
  <c r="L11588"/>
  <c r="G2899" i="9"/>
  <c r="F2899"/>
  <c r="F2897"/>
  <c r="L11578" i="10"/>
  <c r="L11580"/>
  <c r="G2897" i="9"/>
  <c r="F2894"/>
  <c r="L11566" i="10"/>
  <c r="L11568"/>
  <c r="G2894" i="9"/>
  <c r="L11555" i="10"/>
  <c r="L11557"/>
  <c r="H2891" i="9"/>
  <c r="L11522" i="10"/>
  <c r="L11524"/>
  <c r="G2883" i="9"/>
  <c r="F2883"/>
  <c r="F2880"/>
  <c r="L11510" i="10"/>
  <c r="L11512"/>
  <c r="G2880" i="9"/>
  <c r="F2878"/>
  <c r="L11502" i="10"/>
  <c r="L11504"/>
  <c r="G2878" i="9"/>
  <c r="L11491" i="10"/>
  <c r="L11493"/>
  <c r="H2875" i="9"/>
  <c r="F2842"/>
  <c r="L11358" i="10"/>
  <c r="L11360"/>
  <c r="G2842" i="9"/>
  <c r="L11254" i="10"/>
  <c r="L11256"/>
  <c r="G2816" i="9"/>
  <c r="F2816"/>
  <c r="F2786"/>
  <c r="L11134" i="10"/>
  <c r="L11136"/>
  <c r="G2786" i="9"/>
  <c r="L11062" i="10"/>
  <c r="L11064"/>
  <c r="G2768" i="9"/>
  <c r="F2768"/>
  <c r="F2746"/>
  <c r="L10974" i="10"/>
  <c r="L10976"/>
  <c r="G2746" i="9"/>
  <c r="L10946" i="10"/>
  <c r="L10948"/>
  <c r="G2739" i="9"/>
  <c r="F2739"/>
  <c r="L10802" i="10"/>
  <c r="L10804"/>
  <c r="G2703" i="9"/>
  <c r="F2703"/>
  <c r="F2694"/>
  <c r="L10766" i="10"/>
  <c r="L10768"/>
  <c r="G2694" i="9"/>
  <c r="L10694" i="10"/>
  <c r="L10696"/>
  <c r="G2676" i="9"/>
  <c r="F2676"/>
  <c r="L10674" i="10"/>
  <c r="L10676"/>
  <c r="G2671" i="9"/>
  <c r="F2671"/>
  <c r="F2662"/>
  <c r="L10638" i="10"/>
  <c r="L10640"/>
  <c r="G2662" i="9"/>
  <c r="L10578" i="10"/>
  <c r="L10580"/>
  <c r="G2647" i="9"/>
  <c r="F2647"/>
  <c r="F2638"/>
  <c r="L10542" i="10"/>
  <c r="L10544"/>
  <c r="G2638" i="9"/>
  <c r="L10470" i="10"/>
  <c r="L10472"/>
  <c r="G2620" i="9"/>
  <c r="F2620"/>
  <c r="L10450" i="10"/>
  <c r="L10452"/>
  <c r="G2615" i="9"/>
  <c r="F2615"/>
  <c r="F2606"/>
  <c r="L10414" i="10"/>
  <c r="L10416"/>
  <c r="G2606" i="9"/>
  <c r="L10342" i="10"/>
  <c r="O10342" s="1"/>
  <c r="L10344"/>
  <c r="O10344" s="1"/>
  <c r="G2588" i="9"/>
  <c r="F2588"/>
  <c r="L10322" i="10"/>
  <c r="L10324"/>
  <c r="G2583" i="9"/>
  <c r="F2583"/>
  <c r="F2574"/>
  <c r="L10286" i="10"/>
  <c r="L10288"/>
  <c r="G2574" i="9"/>
  <c r="F2558"/>
  <c r="L10222" i="10"/>
  <c r="L10224"/>
  <c r="G2558" i="9"/>
  <c r="F2546"/>
  <c r="L10174" i="10"/>
  <c r="L10176"/>
  <c r="G2546" i="9"/>
  <c r="F2534"/>
  <c r="L10126" i="10"/>
  <c r="L10128"/>
  <c r="G2534" i="9"/>
  <c r="F2518"/>
  <c r="L10062" i="10"/>
  <c r="L10064"/>
  <c r="G2518" i="9"/>
  <c r="F2502"/>
  <c r="L9998" i="10"/>
  <c r="L10000"/>
  <c r="G2502" i="9"/>
  <c r="F2486"/>
  <c r="L9934" i="10"/>
  <c r="L9936"/>
  <c r="G2486" i="9"/>
  <c r="F2470"/>
  <c r="L9870" i="10"/>
  <c r="L9872"/>
  <c r="G2470" i="9"/>
  <c r="F2454"/>
  <c r="L9806" i="10"/>
  <c r="L9808"/>
  <c r="G2454" i="9"/>
  <c r="F2438"/>
  <c r="L9742" i="10"/>
  <c r="O9742" s="1"/>
  <c r="L9744"/>
  <c r="O9744" s="1"/>
  <c r="G2438" i="9"/>
  <c r="F2416"/>
  <c r="L9654" i="10"/>
  <c r="L9656"/>
  <c r="G2416" i="9"/>
  <c r="F2352"/>
  <c r="L9398" i="10"/>
  <c r="L9400"/>
  <c r="G2352" i="9"/>
  <c r="F2288"/>
  <c r="L9142" i="10"/>
  <c r="L9144"/>
  <c r="G2288" i="9"/>
  <c r="F2232"/>
  <c r="L8918" i="10"/>
  <c r="L8920"/>
  <c r="G2232" i="9"/>
  <c r="F2202"/>
  <c r="L8798" i="10"/>
  <c r="L8800"/>
  <c r="G2202" i="9"/>
  <c r="L8770" i="10"/>
  <c r="L8772"/>
  <c r="G2195" i="9"/>
  <c r="F2195"/>
  <c r="F2170"/>
  <c r="L8670" i="10"/>
  <c r="L8672"/>
  <c r="G2170" i="9"/>
  <c r="L8642" i="10"/>
  <c r="L8644"/>
  <c r="G2163" i="9"/>
  <c r="F2163"/>
  <c r="F1998"/>
  <c r="L7982" i="10"/>
  <c r="L7984"/>
  <c r="G1998" i="9"/>
  <c r="L7846" i="10"/>
  <c r="L7848"/>
  <c r="G1964" i="9"/>
  <c r="F1964"/>
  <c r="H41" i="2"/>
  <c r="F3140" i="9"/>
  <c r="F3119"/>
  <c r="F3111"/>
  <c r="F3095"/>
  <c r="F3087"/>
  <c r="F3075"/>
  <c r="J10254" i="10"/>
  <c r="J10256"/>
  <c r="J10257"/>
  <c r="J10255"/>
  <c r="J11438"/>
  <c r="J11440"/>
  <c r="J11441"/>
  <c r="J11439"/>
  <c r="J10515"/>
  <c r="J10517"/>
  <c r="J10514"/>
  <c r="J10516"/>
  <c r="J12218"/>
  <c r="J12220"/>
  <c r="J12221"/>
  <c r="J12219"/>
  <c r="J10474"/>
  <c r="J10476"/>
  <c r="J10475"/>
  <c r="J10477"/>
  <c r="J10747"/>
  <c r="J10746"/>
  <c r="J10748"/>
  <c r="J10749"/>
  <c r="J10114"/>
  <c r="J10116"/>
  <c r="J10117"/>
  <c r="J10115"/>
  <c r="J10261"/>
  <c r="J10259"/>
  <c r="J10258"/>
  <c r="J10260"/>
  <c r="J10483"/>
  <c r="J10485"/>
  <c r="J10482"/>
  <c r="J10484"/>
  <c r="J11253"/>
  <c r="J11251"/>
  <c r="J11250"/>
  <c r="J11252"/>
  <c r="J12014"/>
  <c r="J12016"/>
  <c r="J12017"/>
  <c r="J12015"/>
  <c r="J10398"/>
  <c r="J10400"/>
  <c r="J10401"/>
  <c r="J10399"/>
  <c r="J10590"/>
  <c r="J10592"/>
  <c r="J10593"/>
  <c r="J10591"/>
  <c r="J10782"/>
  <c r="J10784"/>
  <c r="J10783"/>
  <c r="J10785"/>
  <c r="J12395"/>
  <c r="J12396"/>
  <c r="J12394"/>
  <c r="J12397"/>
  <c r="J10410"/>
  <c r="J10412"/>
  <c r="J10411"/>
  <c r="J10413"/>
  <c r="J10586"/>
  <c r="J10588"/>
  <c r="J10587"/>
  <c r="J10589"/>
  <c r="J10714"/>
  <c r="J10716"/>
  <c r="J10715"/>
  <c r="J10717"/>
  <c r="J11863"/>
  <c r="J11862"/>
  <c r="J11864"/>
  <c r="J11865"/>
  <c r="J9897"/>
  <c r="J9895"/>
  <c r="J9896"/>
  <c r="J9894"/>
  <c r="J9582"/>
  <c r="J9585"/>
  <c r="J9583"/>
  <c r="J9584"/>
  <c r="J9486"/>
  <c r="J9488"/>
  <c r="J9487"/>
  <c r="J9489"/>
  <c r="J8046"/>
  <c r="J8048"/>
  <c r="J8047"/>
  <c r="J8049"/>
  <c r="J7982"/>
  <c r="J7984"/>
  <c r="J7983"/>
  <c r="J7985"/>
  <c r="J6847"/>
  <c r="J6849"/>
  <c r="J6848"/>
  <c r="J6846"/>
  <c r="J6800"/>
  <c r="J6798"/>
  <c r="J6799"/>
  <c r="J6801"/>
  <c r="J6599"/>
  <c r="J6601"/>
  <c r="J6598"/>
  <c r="J6600"/>
  <c r="J6544"/>
  <c r="J6542"/>
  <c r="J6543"/>
  <c r="J6545"/>
  <c r="J6503"/>
  <c r="J6505"/>
  <c r="J6502"/>
  <c r="J6504"/>
  <c r="J6290"/>
  <c r="J6292"/>
  <c r="J6291"/>
  <c r="J6293"/>
  <c r="J6139"/>
  <c r="J6141"/>
  <c r="J6138"/>
  <c r="J6140"/>
  <c r="J5591"/>
  <c r="J5593"/>
  <c r="J5590"/>
  <c r="J5592"/>
  <c r="J9658"/>
  <c r="J9661"/>
  <c r="J9659"/>
  <c r="J9660"/>
  <c r="J9619"/>
  <c r="J9621"/>
  <c r="J9618"/>
  <c r="J9620"/>
  <c r="J9554"/>
  <c r="J9556"/>
  <c r="J9555"/>
  <c r="J9557"/>
  <c r="J9082"/>
  <c r="J9084"/>
  <c r="J9083"/>
  <c r="J9085"/>
  <c r="J8875"/>
  <c r="J8877"/>
  <c r="J8874"/>
  <c r="J8876"/>
  <c r="J8530"/>
  <c r="J8532"/>
  <c r="J8531"/>
  <c r="J8533"/>
  <c r="J8044"/>
  <c r="J8042"/>
  <c r="J8043"/>
  <c r="J8045"/>
  <c r="J8002"/>
  <c r="J8004"/>
  <c r="J8003"/>
  <c r="J8005"/>
  <c r="J7011"/>
  <c r="J7013"/>
  <c r="J7010"/>
  <c r="J7012"/>
  <c r="J6947"/>
  <c r="J6949"/>
  <c r="J6946"/>
  <c r="J6948"/>
  <c r="J6883"/>
  <c r="J6885"/>
  <c r="J6882"/>
  <c r="J6884"/>
  <c r="J6746"/>
  <c r="J6747"/>
  <c r="J6749"/>
  <c r="J6748"/>
  <c r="J6714"/>
  <c r="J6715"/>
  <c r="J6717"/>
  <c r="J6716"/>
  <c r="J6636"/>
  <c r="J6634"/>
  <c r="J6635"/>
  <c r="J6637"/>
  <c r="J6444"/>
  <c r="J6442"/>
  <c r="J6443"/>
  <c r="J6445"/>
  <c r="J6302"/>
  <c r="J6304"/>
  <c r="J6303"/>
  <c r="J6305"/>
  <c r="J6238"/>
  <c r="J6240"/>
  <c r="J6239"/>
  <c r="J6241"/>
  <c r="J5730"/>
  <c r="J5732"/>
  <c r="J5731"/>
  <c r="J5733"/>
  <c r="J3922"/>
  <c r="J3924"/>
  <c r="J3923"/>
  <c r="J3925"/>
  <c r="J3739"/>
  <c r="J3741"/>
  <c r="J3738"/>
  <c r="J3740"/>
  <c r="J3586"/>
  <c r="J3587"/>
  <c r="J3589"/>
  <c r="J3588"/>
  <c r="J2498"/>
  <c r="J2500"/>
  <c r="J2499"/>
  <c r="J2501"/>
  <c r="J2235"/>
  <c r="J2237"/>
  <c r="J2236"/>
  <c r="J2234"/>
  <c r="J2058"/>
  <c r="J2060"/>
  <c r="J2059"/>
  <c r="J2061"/>
  <c r="J1138"/>
  <c r="J1140"/>
  <c r="J1139"/>
  <c r="J1141"/>
  <c r="J1210"/>
  <c r="J1211"/>
  <c r="J1213"/>
  <c r="J1212"/>
  <c r="J4582"/>
  <c r="J4584"/>
  <c r="J4583"/>
  <c r="J4585"/>
  <c r="J3958"/>
  <c r="J3960"/>
  <c r="J3959"/>
  <c r="J3961"/>
  <c r="J3830"/>
  <c r="J3832"/>
  <c r="J3831"/>
  <c r="J3833"/>
  <c r="J3615"/>
  <c r="J3617"/>
  <c r="J3614"/>
  <c r="J3616"/>
  <c r="J3479"/>
  <c r="J3481"/>
  <c r="J3480"/>
  <c r="J3478"/>
  <c r="J2046"/>
  <c r="J2048"/>
  <c r="J2047"/>
  <c r="J2049"/>
  <c r="J1407"/>
  <c r="J1409"/>
  <c r="J1408"/>
  <c r="J1406"/>
  <c r="J1223"/>
  <c r="J1225"/>
  <c r="J1222"/>
  <c r="J1224"/>
  <c r="J1015"/>
  <c r="J1017"/>
  <c r="J1014"/>
  <c r="J1016"/>
  <c r="J622"/>
  <c r="J624"/>
  <c r="J623"/>
  <c r="J625"/>
  <c r="J643"/>
  <c r="J642"/>
  <c r="J644"/>
  <c r="J645"/>
  <c r="J291"/>
  <c r="J293"/>
  <c r="J290"/>
  <c r="J292"/>
  <c r="J10186"/>
  <c r="J10188"/>
  <c r="J10187"/>
  <c r="J10189"/>
  <c r="J10630"/>
  <c r="J10632"/>
  <c r="J10633"/>
  <c r="J10631"/>
  <c r="J10935"/>
  <c r="J10934"/>
  <c r="J10936"/>
  <c r="J10937"/>
  <c r="J11957"/>
  <c r="J11955"/>
  <c r="J11954"/>
  <c r="J11956"/>
  <c r="F3141" i="9"/>
  <c r="L12556" i="10"/>
  <c r="L12554"/>
  <c r="G3141" i="9"/>
  <c r="F3122"/>
  <c r="L12478" i="10"/>
  <c r="L12480"/>
  <c r="G3122" i="9"/>
  <c r="F3112"/>
  <c r="L12438" i="10"/>
  <c r="L12440"/>
  <c r="G3112" i="9"/>
  <c r="F3101"/>
  <c r="L12396" i="10"/>
  <c r="O12396" s="1"/>
  <c r="L12394"/>
  <c r="O12394" s="1"/>
  <c r="G3101" i="9"/>
  <c r="F3096"/>
  <c r="L12374" i="10"/>
  <c r="L12376"/>
  <c r="G3096" i="9"/>
  <c r="F3088"/>
  <c r="L12342" i="10"/>
  <c r="L12344"/>
  <c r="G3088" i="9"/>
  <c r="F3076"/>
  <c r="L12296" i="10"/>
  <c r="L12294"/>
  <c r="G3076" i="9"/>
  <c r="F3057"/>
  <c r="L12218" i="10"/>
  <c r="O12218" s="1"/>
  <c r="L12220"/>
  <c r="O12220" s="1"/>
  <c r="G3057" i="9"/>
  <c r="F3052"/>
  <c r="L12198" i="10"/>
  <c r="L12200"/>
  <c r="G3052" i="9"/>
  <c r="F3041"/>
  <c r="L12154" i="10"/>
  <c r="L12156"/>
  <c r="G3041" i="9"/>
  <c r="F3033"/>
  <c r="L12122" i="10"/>
  <c r="L12124"/>
  <c r="G3033" i="9"/>
  <c r="F3017"/>
  <c r="L12058" i="10"/>
  <c r="L12060"/>
  <c r="G3017" i="9"/>
  <c r="F3009"/>
  <c r="L12026" i="10"/>
  <c r="L12028"/>
  <c r="G3009" i="9"/>
  <c r="F2990"/>
  <c r="L11950" i="10"/>
  <c r="L11952"/>
  <c r="G2990" i="9"/>
  <c r="F2985"/>
  <c r="L11930" i="10"/>
  <c r="L11932"/>
  <c r="G2985" i="9"/>
  <c r="F2980"/>
  <c r="L11910" i="10"/>
  <c r="L11912"/>
  <c r="G2980" i="9"/>
  <c r="F2977"/>
  <c r="L11898" i="10"/>
  <c r="L11900"/>
  <c r="G2977" i="9"/>
  <c r="F2951"/>
  <c r="L11794" i="10"/>
  <c r="L11796"/>
  <c r="G2951" i="9"/>
  <c r="F2944"/>
  <c r="L11766" i="10"/>
  <c r="L11768"/>
  <c r="G2944" i="9"/>
  <c r="F2934"/>
  <c r="L11726" i="10"/>
  <c r="L11728"/>
  <c r="G2934" i="9"/>
  <c r="L11698" i="10"/>
  <c r="O11698" s="1"/>
  <c r="L11700"/>
  <c r="O11700" s="1"/>
  <c r="G2927" i="9"/>
  <c r="F2927"/>
  <c r="F2924"/>
  <c r="L11686" i="10"/>
  <c r="L11688"/>
  <c r="G2924" i="9"/>
  <c r="F2922"/>
  <c r="L11678" i="10"/>
  <c r="L11680"/>
  <c r="G2922" i="9"/>
  <c r="L11667" i="10"/>
  <c r="L11669"/>
  <c r="H2919" i="9"/>
  <c r="F2914"/>
  <c r="L11646" i="10"/>
  <c r="L11648"/>
  <c r="G2914" i="9"/>
  <c r="F2890"/>
  <c r="L11550" i="10"/>
  <c r="L11552"/>
  <c r="G2890" i="9"/>
  <c r="F2874"/>
  <c r="L11486" i="10"/>
  <c r="L11488"/>
  <c r="G2874" i="9"/>
  <c r="F2854"/>
  <c r="L11406" i="10"/>
  <c r="L11408"/>
  <c r="G2854" i="9"/>
  <c r="L11330" i="10"/>
  <c r="L11332"/>
  <c r="G2835" i="9"/>
  <c r="F2835"/>
  <c r="L11286" i="10"/>
  <c r="L11288"/>
  <c r="G2824" i="9"/>
  <c r="F2824"/>
  <c r="F2802"/>
  <c r="L11198" i="10"/>
  <c r="L11200"/>
  <c r="G2802" i="9"/>
  <c r="L11110" i="10"/>
  <c r="L11112"/>
  <c r="G2780" i="9"/>
  <c r="F2780"/>
  <c r="F2759"/>
  <c r="L11026" i="10"/>
  <c r="L11028"/>
  <c r="G2759" i="9"/>
  <c r="F2726"/>
  <c r="L10894" i="10"/>
  <c r="L10896"/>
  <c r="G2726" i="9"/>
  <c r="L10770" i="10"/>
  <c r="L10772"/>
  <c r="G2695" i="9"/>
  <c r="F2695"/>
  <c r="F2686"/>
  <c r="L10734" i="10"/>
  <c r="L10736"/>
  <c r="G2686" i="9"/>
  <c r="L10662" i="10"/>
  <c r="L10664"/>
  <c r="G2668" i="9"/>
  <c r="F2668"/>
  <c r="L10642" i="10"/>
  <c r="L10644"/>
  <c r="G2663" i="9"/>
  <c r="F2663"/>
  <c r="F2654"/>
  <c r="L10606" i="10"/>
  <c r="L10608"/>
  <c r="G2654" i="9"/>
  <c r="L10566" i="10"/>
  <c r="L10568"/>
  <c r="G2644" i="9"/>
  <c r="F2644"/>
  <c r="L10546" i="10"/>
  <c r="L10548"/>
  <c r="G2639" i="9"/>
  <c r="F2639"/>
  <c r="F2630"/>
  <c r="L10510" i="10"/>
  <c r="L10512"/>
  <c r="G2630" i="9"/>
  <c r="L10438" i="10"/>
  <c r="O10438" s="1"/>
  <c r="L10440"/>
  <c r="O10440" s="1"/>
  <c r="G2612" i="9"/>
  <c r="F2612"/>
  <c r="L10418" i="10"/>
  <c r="L10420"/>
  <c r="G2607" i="9"/>
  <c r="F2607"/>
  <c r="F2598"/>
  <c r="L10382" i="10"/>
  <c r="L10384"/>
  <c r="G2598" i="9"/>
  <c r="L10310" i="10"/>
  <c r="L10312"/>
  <c r="G2580" i="9"/>
  <c r="F2580"/>
  <c r="L10290" i="10"/>
  <c r="L10292"/>
  <c r="G2575" i="9"/>
  <c r="F2575"/>
  <c r="F2568"/>
  <c r="L10262" i="10"/>
  <c r="L10264"/>
  <c r="G2568" i="9"/>
  <c r="F2522"/>
  <c r="L10078" i="10"/>
  <c r="L10080"/>
  <c r="G2522" i="9"/>
  <c r="F2506"/>
  <c r="L10014" i="10"/>
  <c r="L10016"/>
  <c r="G2506" i="9"/>
  <c r="F2490"/>
  <c r="L9950" i="10"/>
  <c r="L9952"/>
  <c r="G2490" i="9"/>
  <c r="F2474"/>
  <c r="L9886" i="10"/>
  <c r="L9888"/>
  <c r="G2474" i="9"/>
  <c r="F2458"/>
  <c r="L9822" i="10"/>
  <c r="L9824"/>
  <c r="G2458" i="9"/>
  <c r="F2442"/>
  <c r="L9758" i="10"/>
  <c r="L9760"/>
  <c r="G2442" i="9"/>
  <c r="F2426"/>
  <c r="L9694" i="10"/>
  <c r="L9696"/>
  <c r="G2426" i="9"/>
  <c r="F2368"/>
  <c r="L9462" i="10"/>
  <c r="O9462" s="1"/>
  <c r="L9464"/>
  <c r="O9464" s="1"/>
  <c r="G2368" i="9"/>
  <c r="F2304"/>
  <c r="L9206" i="10"/>
  <c r="L9208"/>
  <c r="G2304" i="9"/>
  <c r="F2240"/>
  <c r="L8950" i="10"/>
  <c r="L8952"/>
  <c r="G2240" i="9"/>
  <c r="F2218"/>
  <c r="L8862" i="10"/>
  <c r="L8864"/>
  <c r="G2218" i="9"/>
  <c r="F2138"/>
  <c r="L8542" i="10"/>
  <c r="L8544"/>
  <c r="G2138" i="9"/>
  <c r="F2122"/>
  <c r="L8478" i="10"/>
  <c r="L8480"/>
  <c r="G2122" i="9"/>
  <c r="L8194" i="10"/>
  <c r="L8196"/>
  <c r="G2051" i="9"/>
  <c r="F2051"/>
  <c r="L7987" i="10"/>
  <c r="O7987" s="1"/>
  <c r="L7989"/>
  <c r="O7989" s="1"/>
  <c r="H1999" i="9"/>
  <c r="F1982"/>
  <c r="L7918" i="10"/>
  <c r="L7920"/>
  <c r="G1982" i="9"/>
  <c r="L7543" i="10"/>
  <c r="L7545"/>
  <c r="H1888" i="9"/>
  <c r="G39" i="2"/>
  <c r="H39" s="1"/>
  <c r="G30"/>
  <c r="H30" s="1"/>
  <c r="G29"/>
  <c r="G28"/>
  <c r="G27"/>
  <c r="H27" s="1"/>
  <c r="G25"/>
  <c r="G22"/>
  <c r="H22" s="1"/>
  <c r="G20"/>
  <c r="H20" s="1"/>
  <c r="G19"/>
  <c r="H19" s="1"/>
  <c r="G13"/>
  <c r="H13" s="1"/>
  <c r="G12"/>
  <c r="H12" s="1"/>
  <c r="I276" i="5" s="1"/>
  <c r="G7" i="2"/>
  <c r="G5"/>
  <c r="H5" s="1"/>
  <c r="G4"/>
  <c r="H4" s="1"/>
  <c r="G3"/>
  <c r="H3" s="1"/>
  <c r="F3047" i="9"/>
  <c r="F3039"/>
  <c r="F3031"/>
  <c r="F3020"/>
  <c r="F3015"/>
  <c r="F3007"/>
  <c r="F2996"/>
  <c r="F2972"/>
  <c r="F2964"/>
  <c r="J10242" i="10"/>
  <c r="J10244"/>
  <c r="J10245"/>
  <c r="J10243"/>
  <c r="J10558"/>
  <c r="J10560"/>
  <c r="J10561"/>
  <c r="J10559"/>
  <c r="J12266"/>
  <c r="J12268"/>
  <c r="J12269"/>
  <c r="J12267"/>
  <c r="J10282"/>
  <c r="J10284"/>
  <c r="J10283"/>
  <c r="J10285"/>
  <c r="J10394"/>
  <c r="J10396"/>
  <c r="J10395"/>
  <c r="J10397"/>
  <c r="J10506"/>
  <c r="J10508"/>
  <c r="J10507"/>
  <c r="J10509"/>
  <c r="J10813"/>
  <c r="J10811"/>
  <c r="J10810"/>
  <c r="J10812"/>
  <c r="J11242"/>
  <c r="J11244"/>
  <c r="J11245"/>
  <c r="J11243"/>
  <c r="J11370"/>
  <c r="J11372"/>
  <c r="J11373"/>
  <c r="J11371"/>
  <c r="J12007"/>
  <c r="J12006"/>
  <c r="J12008"/>
  <c r="J12009"/>
  <c r="O12009" s="1"/>
  <c r="J10158"/>
  <c r="J10160"/>
  <c r="J10161"/>
  <c r="J10159"/>
  <c r="J9766"/>
  <c r="J9768"/>
  <c r="J9767"/>
  <c r="J9769"/>
  <c r="J9703"/>
  <c r="J9705"/>
  <c r="J9702"/>
  <c r="J9704"/>
  <c r="J9551"/>
  <c r="J9552"/>
  <c r="J9550"/>
  <c r="J9553"/>
  <c r="J8638"/>
  <c r="J8640"/>
  <c r="J8639"/>
  <c r="J8641"/>
  <c r="J8134"/>
  <c r="J8136"/>
  <c r="J8135"/>
  <c r="J8137"/>
  <c r="J8054"/>
  <c r="J8056"/>
  <c r="J8055"/>
  <c r="J8057"/>
  <c r="J7998"/>
  <c r="J8000"/>
  <c r="J7999"/>
  <c r="J8001"/>
  <c r="J7039"/>
  <c r="J7041"/>
  <c r="J7040"/>
  <c r="J7038"/>
  <c r="J6983"/>
  <c r="J6985"/>
  <c r="J6982"/>
  <c r="J6984"/>
  <c r="J6943"/>
  <c r="J6945"/>
  <c r="J6944"/>
  <c r="J6942"/>
  <c r="J6887"/>
  <c r="J6889"/>
  <c r="J6886"/>
  <c r="J6888"/>
  <c r="J6687"/>
  <c r="J6689"/>
  <c r="J6688"/>
  <c r="J6686"/>
  <c r="J6646"/>
  <c r="J6648"/>
  <c r="J6647"/>
  <c r="J6649"/>
  <c r="J6550"/>
  <c r="J6552"/>
  <c r="J6551"/>
  <c r="J6553"/>
  <c r="J6439"/>
  <c r="J6441"/>
  <c r="J6438"/>
  <c r="J6440"/>
  <c r="J6416"/>
  <c r="J6414"/>
  <c r="J6415"/>
  <c r="J6417"/>
  <c r="J6335"/>
  <c r="J6337"/>
  <c r="J6334"/>
  <c r="J6336"/>
  <c r="J5855"/>
  <c r="J5857"/>
  <c r="J5854"/>
  <c r="J5856"/>
  <c r="J5567"/>
  <c r="J5569"/>
  <c r="J5566"/>
  <c r="J5568"/>
  <c r="J9499"/>
  <c r="J9501"/>
  <c r="J9498"/>
  <c r="J9500"/>
  <c r="J9450"/>
  <c r="J9452"/>
  <c r="J9451"/>
  <c r="J9453"/>
  <c r="J8931"/>
  <c r="J8933"/>
  <c r="J8930"/>
  <c r="J8932"/>
  <c r="J8306"/>
  <c r="J8308"/>
  <c r="J8307"/>
  <c r="J8309"/>
  <c r="J8050"/>
  <c r="J8052"/>
  <c r="J8051"/>
  <c r="J8053"/>
  <c r="J8027"/>
  <c r="J8029"/>
  <c r="J8028"/>
  <c r="J8026"/>
  <c r="J7395"/>
  <c r="J7397"/>
  <c r="J7394"/>
  <c r="J7396"/>
  <c r="J7043"/>
  <c r="J7045"/>
  <c r="J7042"/>
  <c r="J7044"/>
  <c r="J6851"/>
  <c r="J6853"/>
  <c r="J6850"/>
  <c r="J6852"/>
  <c r="J6810"/>
  <c r="J6811"/>
  <c r="J6813"/>
  <c r="J6812"/>
  <c r="J6755"/>
  <c r="J6757"/>
  <c r="J6754"/>
  <c r="J6756"/>
  <c r="J6732"/>
  <c r="J6730"/>
  <c r="J6731"/>
  <c r="J6733"/>
  <c r="J6586"/>
  <c r="J6587"/>
  <c r="J6589"/>
  <c r="J6588"/>
  <c r="J6508"/>
  <c r="J6506"/>
  <c r="J6507"/>
  <c r="J6509"/>
  <c r="J6458"/>
  <c r="J6459"/>
  <c r="J6461"/>
  <c r="J6460"/>
  <c r="J5826"/>
  <c r="J5828"/>
  <c r="J5827"/>
  <c r="J5829"/>
  <c r="J5434"/>
  <c r="J5436"/>
  <c r="J5435"/>
  <c r="J5437"/>
  <c r="J5316"/>
  <c r="J5314"/>
  <c r="J5317"/>
  <c r="J5315"/>
  <c r="J5188"/>
  <c r="J5186"/>
  <c r="J5189"/>
  <c r="J5187"/>
  <c r="J4419"/>
  <c r="J4421"/>
  <c r="J4418"/>
  <c r="J4420"/>
  <c r="J4402"/>
  <c r="J4404"/>
  <c r="J4403"/>
  <c r="J4405"/>
  <c r="J4267"/>
  <c r="J4266"/>
  <c r="J4268"/>
  <c r="J4269"/>
  <c r="J4170"/>
  <c r="J4172"/>
  <c r="J4171"/>
  <c r="J4173"/>
  <c r="J4100"/>
  <c r="J4098"/>
  <c r="J4099"/>
  <c r="J4101"/>
  <c r="J3860"/>
  <c r="J3858"/>
  <c r="J3859"/>
  <c r="J3861"/>
  <c r="J3811"/>
  <c r="J3813"/>
  <c r="J3812"/>
  <c r="J3810"/>
  <c r="J3715"/>
  <c r="J3717"/>
  <c r="J3714"/>
  <c r="J3716"/>
  <c r="J3682"/>
  <c r="J3684"/>
  <c r="J3683"/>
  <c r="J3685"/>
  <c r="J3386"/>
  <c r="J3388"/>
  <c r="J3387"/>
  <c r="J3389"/>
  <c r="J2818"/>
  <c r="J2820"/>
  <c r="J2819"/>
  <c r="J2821"/>
  <c r="J2684"/>
  <c r="J2682"/>
  <c r="J2683"/>
  <c r="J2685"/>
  <c r="J2427"/>
  <c r="J2429"/>
  <c r="J2426"/>
  <c r="J2428"/>
  <c r="J2347"/>
  <c r="J2349"/>
  <c r="J2346"/>
  <c r="J2348"/>
  <c r="J2197"/>
  <c r="J2195"/>
  <c r="J2196"/>
  <c r="J2194"/>
  <c r="J2146"/>
  <c r="J2148"/>
  <c r="J2147"/>
  <c r="J2149"/>
  <c r="J2018"/>
  <c r="J2020"/>
  <c r="J2019"/>
  <c r="J2021"/>
  <c r="J1882"/>
  <c r="J1884"/>
  <c r="J1885"/>
  <c r="J1883"/>
  <c r="J1563"/>
  <c r="J1565"/>
  <c r="J1562"/>
  <c r="J1564"/>
  <c r="J4928"/>
  <c r="J4926"/>
  <c r="J4929"/>
  <c r="J4927"/>
  <c r="J4703"/>
  <c r="J4704"/>
  <c r="J4702"/>
  <c r="J4705"/>
  <c r="J4481"/>
  <c r="J4479"/>
  <c r="J4478"/>
  <c r="J4480"/>
  <c r="J4334"/>
  <c r="J4336"/>
  <c r="J4335"/>
  <c r="J4337"/>
  <c r="J4270"/>
  <c r="J4272"/>
  <c r="J4271"/>
  <c r="J4273"/>
  <c r="J3926"/>
  <c r="J3928"/>
  <c r="J3927"/>
  <c r="J3929"/>
  <c r="J3894"/>
  <c r="J3896"/>
  <c r="J3895"/>
  <c r="J3897"/>
  <c r="J3807"/>
  <c r="J3809"/>
  <c r="J3806"/>
  <c r="J3808"/>
  <c r="J3704"/>
  <c r="J3702"/>
  <c r="J3703"/>
  <c r="J3705"/>
  <c r="J3591"/>
  <c r="J3593"/>
  <c r="J3590"/>
  <c r="J3592"/>
  <c r="J3110"/>
  <c r="J3112"/>
  <c r="J3113"/>
  <c r="J3111"/>
  <c r="J2447"/>
  <c r="J2446"/>
  <c r="J2449"/>
  <c r="J2448"/>
  <c r="J2271"/>
  <c r="J2273"/>
  <c r="J2270"/>
  <c r="J2272"/>
  <c r="J2102"/>
  <c r="J2104"/>
  <c r="J2103"/>
  <c r="J2105"/>
  <c r="J1983"/>
  <c r="J1985"/>
  <c r="J1982"/>
  <c r="J1984"/>
  <c r="J1826"/>
  <c r="J1828"/>
  <c r="J1827"/>
  <c r="J1829"/>
  <c r="J1746"/>
  <c r="J1748"/>
  <c r="J1747"/>
  <c r="J1749"/>
  <c r="J1126"/>
  <c r="J1128"/>
  <c r="J1127"/>
  <c r="J1129"/>
  <c r="J1086"/>
  <c r="J1088"/>
  <c r="J1087"/>
  <c r="J1089"/>
  <c r="J542"/>
  <c r="J544"/>
  <c r="J543"/>
  <c r="J545"/>
  <c r="J303"/>
  <c r="J305"/>
  <c r="J302"/>
  <c r="J304"/>
  <c r="J22"/>
  <c r="J24"/>
  <c r="J23"/>
  <c r="J25"/>
  <c r="J995"/>
  <c r="J997"/>
  <c r="J994"/>
  <c r="J996"/>
  <c r="J594"/>
  <c r="J596"/>
  <c r="J597"/>
  <c r="J595"/>
  <c r="J379"/>
  <c r="J381"/>
  <c r="J378"/>
  <c r="J380"/>
  <c r="J77"/>
  <c r="J75"/>
  <c r="J74"/>
  <c r="J76"/>
  <c r="J10310"/>
  <c r="J10312"/>
  <c r="J10311"/>
  <c r="J10313"/>
  <c r="J10487"/>
  <c r="J10486"/>
  <c r="J10488"/>
  <c r="J10489"/>
  <c r="J10694"/>
  <c r="J10696"/>
  <c r="J10697"/>
  <c r="J10695"/>
  <c r="J10870"/>
  <c r="J10872"/>
  <c r="J10873"/>
  <c r="J10871"/>
  <c r="J11015"/>
  <c r="J11014"/>
  <c r="J11016"/>
  <c r="J11017"/>
  <c r="J11175"/>
  <c r="J11174"/>
  <c r="J11176"/>
  <c r="J11177"/>
  <c r="J12021"/>
  <c r="J12019"/>
  <c r="J12018"/>
  <c r="J12020"/>
  <c r="F3145" i="9"/>
  <c r="L12570" i="10"/>
  <c r="O12570" s="1"/>
  <c r="L12572"/>
  <c r="O12572" s="1"/>
  <c r="G3145" i="9"/>
  <c r="F3137"/>
  <c r="L12540" i="10"/>
  <c r="L12538"/>
  <c r="G3137" i="9"/>
  <c r="F3135"/>
  <c r="L12532" i="10"/>
  <c r="L12530"/>
  <c r="G3135" i="9"/>
  <c r="F3132"/>
  <c r="L12520" i="10"/>
  <c r="L12518"/>
  <c r="G3132" i="9"/>
  <c r="F3130"/>
  <c r="L12512" i="10"/>
  <c r="L12510"/>
  <c r="G3130" i="9"/>
  <c r="F3127"/>
  <c r="L12498" i="10"/>
  <c r="L12500"/>
  <c r="G3127" i="9"/>
  <c r="L12470" i="10"/>
  <c r="L12472"/>
  <c r="G3120" i="9"/>
  <c r="L12452" i="10"/>
  <c r="L12450"/>
  <c r="G3115" i="9"/>
  <c r="F3113"/>
  <c r="L12444" i="10"/>
  <c r="L12442"/>
  <c r="G3113" i="9"/>
  <c r="F3108"/>
  <c r="L12422" i="10"/>
  <c r="L12424"/>
  <c r="G3108" i="9"/>
  <c r="F3106"/>
  <c r="L12414" i="10"/>
  <c r="L12416"/>
  <c r="G3106" i="9"/>
  <c r="L12388" i="10"/>
  <c r="L12386"/>
  <c r="G3099" i="9"/>
  <c r="F3097"/>
  <c r="L12380" i="10"/>
  <c r="L12378"/>
  <c r="G3097" i="9"/>
  <c r="F3092"/>
  <c r="L12358" i="10"/>
  <c r="L12360"/>
  <c r="G3092" i="9"/>
  <c r="F3089"/>
  <c r="L12348" i="10"/>
  <c r="L12346"/>
  <c r="G3089" i="9"/>
  <c r="F3084"/>
  <c r="L12328" i="10"/>
  <c r="L12326"/>
  <c r="G3084" i="9"/>
  <c r="F3079"/>
  <c r="L12308" i="10"/>
  <c r="L12306"/>
  <c r="G3079" i="9"/>
  <c r="F3077"/>
  <c r="L12300" i="10"/>
  <c r="L12298"/>
  <c r="G3077" i="9"/>
  <c r="F3072"/>
  <c r="L12278" i="10"/>
  <c r="L12280"/>
  <c r="G3072" i="9"/>
  <c r="F3067"/>
  <c r="L12258" i="10"/>
  <c r="L12260"/>
  <c r="G3067" i="9"/>
  <c r="F3064"/>
  <c r="L12246" i="10"/>
  <c r="L12248"/>
  <c r="G3064" i="9"/>
  <c r="F3062"/>
  <c r="L12238" i="10"/>
  <c r="L12240"/>
  <c r="G3062" i="9"/>
  <c r="L12210" i="10"/>
  <c r="L12212"/>
  <c r="G3055" i="9"/>
  <c r="F3053"/>
  <c r="L12202" i="10"/>
  <c r="L12204"/>
  <c r="G3053" i="9"/>
  <c r="F3048"/>
  <c r="L12182" i="10"/>
  <c r="L12184"/>
  <c r="G3048" i="9"/>
  <c r="F3046"/>
  <c r="L12174" i="10"/>
  <c r="L12176"/>
  <c r="G3046" i="9"/>
  <c r="F3038"/>
  <c r="L12142" i="10"/>
  <c r="L12144"/>
  <c r="G3038" i="9"/>
  <c r="F3030"/>
  <c r="L12110" i="10"/>
  <c r="L12112"/>
  <c r="G3030" i="9"/>
  <c r="L12102" i="10"/>
  <c r="O12102" s="1"/>
  <c r="L12104"/>
  <c r="O12104" s="1"/>
  <c r="G3028" i="9"/>
  <c r="L12082" i="10"/>
  <c r="L12084"/>
  <c r="G3023" i="9"/>
  <c r="F3021"/>
  <c r="L12074" i="10"/>
  <c r="L12076"/>
  <c r="G3021" i="9"/>
  <c r="F3014"/>
  <c r="L12046" i="10"/>
  <c r="L12048"/>
  <c r="G3014" i="9"/>
  <c r="F3006"/>
  <c r="L12014" i="10"/>
  <c r="O12014" s="1"/>
  <c r="L12016"/>
  <c r="O12016" s="1"/>
  <c r="G3006" i="9"/>
  <c r="L12006" i="10"/>
  <c r="O12006" s="1"/>
  <c r="L12008"/>
  <c r="O12008" s="1"/>
  <c r="G3004" i="9"/>
  <c r="L11986" i="10"/>
  <c r="L11988"/>
  <c r="G2999" i="9"/>
  <c r="F2997"/>
  <c r="L11978" i="10"/>
  <c r="L11980"/>
  <c r="G2997" i="9"/>
  <c r="F2995"/>
  <c r="L11970" i="10"/>
  <c r="L11972"/>
  <c r="G2995" i="9"/>
  <c r="L11942" i="10"/>
  <c r="L11944"/>
  <c r="G2988" i="9"/>
  <c r="F2986"/>
  <c r="L11934" i="10"/>
  <c r="L11936"/>
  <c r="G2986" i="9"/>
  <c r="F2981"/>
  <c r="L11914" i="10"/>
  <c r="L11916"/>
  <c r="G2981" i="9"/>
  <c r="F2978"/>
  <c r="L11902" i="10"/>
  <c r="L11904"/>
  <c r="G2978" i="9"/>
  <c r="F2973"/>
  <c r="L11882" i="10"/>
  <c r="L11884"/>
  <c r="G2973" i="9"/>
  <c r="F2971"/>
  <c r="L11874" i="10"/>
  <c r="L11876"/>
  <c r="G2971" i="9"/>
  <c r="F2968"/>
  <c r="L11862" i="10"/>
  <c r="O11862" s="1"/>
  <c r="L11864"/>
  <c r="O11864" s="1"/>
  <c r="G2968" i="9"/>
  <c r="F2965"/>
  <c r="L11850" i="10"/>
  <c r="L11852"/>
  <c r="G2965" i="9"/>
  <c r="F2963"/>
  <c r="L11842" i="10"/>
  <c r="L11844"/>
  <c r="G2963" i="9"/>
  <c r="F2955"/>
  <c r="L11810" i="10"/>
  <c r="L11812"/>
  <c r="G2955" i="9"/>
  <c r="F2952"/>
  <c r="L11798" i="10"/>
  <c r="L11800"/>
  <c r="G2952" i="9"/>
  <c r="F2945"/>
  <c r="L11770" i="10"/>
  <c r="L11772"/>
  <c r="G2945" i="9"/>
  <c r="L11714" i="10"/>
  <c r="L11716"/>
  <c r="G2931" i="9"/>
  <c r="F2931"/>
  <c r="F2918"/>
  <c r="L11662" i="10"/>
  <c r="L11664"/>
  <c r="G2918" i="9"/>
  <c r="L11634" i="10"/>
  <c r="L11636"/>
  <c r="G2911" i="9"/>
  <c r="F2911"/>
  <c r="F2908"/>
  <c r="L11622" i="10"/>
  <c r="L11624"/>
  <c r="G2908" i="9"/>
  <c r="F2906"/>
  <c r="L11614" i="10"/>
  <c r="L11616"/>
  <c r="G2906" i="9"/>
  <c r="L11603" i="10"/>
  <c r="L11605"/>
  <c r="H2903" i="9"/>
  <c r="L11538" i="10"/>
  <c r="L11540"/>
  <c r="G2887" i="9"/>
  <c r="F2887"/>
  <c r="F2885"/>
  <c r="L11530" i="10"/>
  <c r="L11532"/>
  <c r="G2885" i="9"/>
  <c r="F2871"/>
  <c r="L11474" i="10"/>
  <c r="L11476"/>
  <c r="G2871" i="9"/>
  <c r="F2862"/>
  <c r="L11438" i="10"/>
  <c r="O11438" s="1"/>
  <c r="L11440"/>
  <c r="O11440" s="1"/>
  <c r="G2862" i="9"/>
  <c r="L11394" i="10"/>
  <c r="L11396"/>
  <c r="G2851" i="9"/>
  <c r="F2851"/>
  <c r="L11350" i="10"/>
  <c r="L11352"/>
  <c r="G2840" i="9"/>
  <c r="F2840"/>
  <c r="F2818"/>
  <c r="L11262" i="10"/>
  <c r="L11264"/>
  <c r="G2818" i="9"/>
  <c r="L11170" i="10"/>
  <c r="O11170" s="1"/>
  <c r="L11172"/>
  <c r="O11172" s="1"/>
  <c r="G2795" i="9"/>
  <c r="F2795"/>
  <c r="F2730"/>
  <c r="L10910" i="10"/>
  <c r="L10912"/>
  <c r="G2730" i="9"/>
  <c r="F2714"/>
  <c r="L10846" i="10"/>
  <c r="L10848"/>
  <c r="G2714" i="9"/>
  <c r="L10758" i="10"/>
  <c r="L10760"/>
  <c r="G2692" i="9"/>
  <c r="F2692"/>
  <c r="L10738" i="10"/>
  <c r="L10740"/>
  <c r="G2687" i="9"/>
  <c r="F2687"/>
  <c r="F2678"/>
  <c r="L10702" i="10"/>
  <c r="O10702" s="1"/>
  <c r="L10704"/>
  <c r="O10704" s="1"/>
  <c r="G2678" i="9"/>
  <c r="L10630" i="10"/>
  <c r="O10630" s="1"/>
  <c r="L10632"/>
  <c r="O10632" s="1"/>
  <c r="G2660" i="9"/>
  <c r="F2660"/>
  <c r="L10610" i="10"/>
  <c r="L10612"/>
  <c r="G2655" i="9"/>
  <c r="F2655"/>
  <c r="L10514" i="10"/>
  <c r="O10514" s="1"/>
  <c r="L10516"/>
  <c r="O10516" s="1"/>
  <c r="G2631" i="9"/>
  <c r="F2631"/>
  <c r="F2622"/>
  <c r="L10478" i="10"/>
  <c r="L10480"/>
  <c r="G2622" i="9"/>
  <c r="L10406" i="10"/>
  <c r="L10408"/>
  <c r="G2604" i="9"/>
  <c r="F2604"/>
  <c r="L10386" i="10"/>
  <c r="L10388"/>
  <c r="G2599" i="9"/>
  <c r="F2599"/>
  <c r="F2590"/>
  <c r="L10350" i="10"/>
  <c r="O10350" s="1"/>
  <c r="L10352"/>
  <c r="O10352" s="1"/>
  <c r="G2590" i="9"/>
  <c r="L10278" i="10"/>
  <c r="L10280"/>
  <c r="G2572" i="9"/>
  <c r="F2572"/>
  <c r="F2560"/>
  <c r="L10230" i="10"/>
  <c r="L10232"/>
  <c r="G2560" i="9"/>
  <c r="F2548"/>
  <c r="L10182" i="10"/>
  <c r="O10182" s="1"/>
  <c r="L10184"/>
  <c r="O10184" s="1"/>
  <c r="G2548" i="9"/>
  <c r="F2536"/>
  <c r="L10134" i="10"/>
  <c r="L10136"/>
  <c r="G2536" i="9"/>
  <c r="F2526"/>
  <c r="L10094" i="10"/>
  <c r="L10096"/>
  <c r="G2526" i="9"/>
  <c r="F2510"/>
  <c r="L10030" i="10"/>
  <c r="L10032"/>
  <c r="G2510" i="9"/>
  <c r="F2494"/>
  <c r="L9966" i="10"/>
  <c r="L9968"/>
  <c r="G2494" i="9"/>
  <c r="F2478"/>
  <c r="L9902" i="10"/>
  <c r="O9902" s="1"/>
  <c r="L9904"/>
  <c r="O9904" s="1"/>
  <c r="G2478" i="9"/>
  <c r="F2462"/>
  <c r="L9838" i="10"/>
  <c r="L9840"/>
  <c r="G2462" i="9"/>
  <c r="F2446"/>
  <c r="L9774" i="10"/>
  <c r="L9776"/>
  <c r="G2446" i="9"/>
  <c r="F2430"/>
  <c r="L9710" i="10"/>
  <c r="O9710" s="1"/>
  <c r="L9712"/>
  <c r="O9712" s="1"/>
  <c r="G2430" i="9"/>
  <c r="F2384"/>
  <c r="L9526" i="10"/>
  <c r="L9528"/>
  <c r="G2384" i="9"/>
  <c r="F2320"/>
  <c r="L9270" i="10"/>
  <c r="L9272"/>
  <c r="G2320" i="9"/>
  <c r="F2256"/>
  <c r="L9014" i="10"/>
  <c r="L9016"/>
  <c r="G2256" i="9"/>
  <c r="L8834" i="10"/>
  <c r="L8836"/>
  <c r="G2211" i="9"/>
  <c r="F2211"/>
  <c r="F2186"/>
  <c r="L8734" i="10"/>
  <c r="L8736"/>
  <c r="G2186" i="9"/>
  <c r="L8706" i="10"/>
  <c r="L8708"/>
  <c r="G2179" i="9"/>
  <c r="F2179"/>
  <c r="F2154"/>
  <c r="L8606" i="10"/>
  <c r="L8608"/>
  <c r="G2154" i="9"/>
  <c r="F2114"/>
  <c r="L8446" i="10"/>
  <c r="L8448"/>
  <c r="G2114" i="9"/>
  <c r="F2042"/>
  <c r="L8158" i="10"/>
  <c r="L8160"/>
  <c r="G2042" i="9"/>
  <c r="F1979"/>
  <c r="L7906" i="10"/>
  <c r="L7908"/>
  <c r="G1979" i="9"/>
  <c r="L7283" i="10"/>
  <c r="L7285"/>
  <c r="H1823" i="9"/>
  <c r="G53" i="2"/>
  <c r="H53" s="1"/>
  <c r="G51"/>
  <c r="H51" s="1"/>
  <c r="G46"/>
  <c r="H46" s="1"/>
  <c r="L11459" i="10"/>
  <c r="L11461"/>
  <c r="H2867" i="9"/>
  <c r="L11442" i="10"/>
  <c r="L11444"/>
  <c r="G2863" i="9"/>
  <c r="F2861"/>
  <c r="L11434" i="10"/>
  <c r="L11436"/>
  <c r="G2861" i="9"/>
  <c r="F2858"/>
  <c r="L11422" i="10"/>
  <c r="L11424"/>
  <c r="G2858" i="9"/>
  <c r="L11410" i="10"/>
  <c r="L11412"/>
  <c r="G2855" i="9"/>
  <c r="F2853"/>
  <c r="L11402" i="10"/>
  <c r="L11404"/>
  <c r="G2853" i="9"/>
  <c r="L11385" i="10"/>
  <c r="L11383"/>
  <c r="O11383" s="1"/>
  <c r="H2848" i="9"/>
  <c r="L11378" i="10"/>
  <c r="L11380"/>
  <c r="G2847" i="9"/>
  <c r="F2845"/>
  <c r="L11370" i="10"/>
  <c r="O11370" s="1"/>
  <c r="L11372"/>
  <c r="O11372" s="1"/>
  <c r="G2845" i="9"/>
  <c r="L11363" i="10"/>
  <c r="L11365"/>
  <c r="H2843" i="9"/>
  <c r="F2838"/>
  <c r="L11342" i="10"/>
  <c r="L11344"/>
  <c r="G2838" i="9"/>
  <c r="L11334" i="10"/>
  <c r="L11336"/>
  <c r="G2836" i="9"/>
  <c r="L11321" i="10"/>
  <c r="L11319"/>
  <c r="H2832" i="9"/>
  <c r="L11314" i="10"/>
  <c r="L11316"/>
  <c r="G2831" i="9"/>
  <c r="F2829"/>
  <c r="L11306" i="10"/>
  <c r="L11308"/>
  <c r="G2829" i="9"/>
  <c r="L11299" i="10"/>
  <c r="L11301"/>
  <c r="H2827" i="9"/>
  <c r="F2821"/>
  <c r="L11274" i="10"/>
  <c r="L11276"/>
  <c r="G2821" i="9"/>
  <c r="L11267" i="10"/>
  <c r="L11269"/>
  <c r="H2819" i="9"/>
  <c r="F2814"/>
  <c r="L11246" i="10"/>
  <c r="L11248"/>
  <c r="G2814" i="9"/>
  <c r="L11238" i="10"/>
  <c r="L11240"/>
  <c r="G2812" i="9"/>
  <c r="L11225" i="10"/>
  <c r="L11223"/>
  <c r="H2808" i="9"/>
  <c r="L11218" i="10"/>
  <c r="L11220"/>
  <c r="G2807" i="9"/>
  <c r="F2805"/>
  <c r="L11210" i="10"/>
  <c r="L11212"/>
  <c r="G2805" i="9"/>
  <c r="L11203" i="10"/>
  <c r="L11205"/>
  <c r="H2803" i="9"/>
  <c r="F2798"/>
  <c r="L11182" i="10"/>
  <c r="L11184"/>
  <c r="G2798" i="9"/>
  <c r="L11174" i="10"/>
  <c r="L11176"/>
  <c r="G2796" i="9"/>
  <c r="L11161" i="10"/>
  <c r="O11161" s="1"/>
  <c r="L11159"/>
  <c r="O11159" s="1"/>
  <c r="H2792" i="9"/>
  <c r="L11139" i="10"/>
  <c r="L11141"/>
  <c r="H2787" i="9"/>
  <c r="L11122" i="10"/>
  <c r="L11124"/>
  <c r="G2783" i="9"/>
  <c r="F2781"/>
  <c r="L11114" i="10"/>
  <c r="L11116"/>
  <c r="G2781" i="9"/>
  <c r="F2779"/>
  <c r="L11106" i="10"/>
  <c r="L11108"/>
  <c r="G2779" i="9"/>
  <c r="L11097" i="10"/>
  <c r="L11095"/>
  <c r="H2776" i="9"/>
  <c r="L11090" i="10"/>
  <c r="L11092"/>
  <c r="G2775" i="9"/>
  <c r="F2773"/>
  <c r="L11082" i="10"/>
  <c r="O11082" s="1"/>
  <c r="L11084"/>
  <c r="O11084" s="1"/>
  <c r="G2773" i="9"/>
  <c r="F2770"/>
  <c r="L11070" i="10"/>
  <c r="L11072"/>
  <c r="G2770" i="9"/>
  <c r="F2765"/>
  <c r="L11052" i="10"/>
  <c r="L11050"/>
  <c r="G2765" i="9"/>
  <c r="F2762"/>
  <c r="L11038" i="10"/>
  <c r="L11040"/>
  <c r="G2762" i="9"/>
  <c r="L11014" i="10"/>
  <c r="L11016"/>
  <c r="G2756" i="9"/>
  <c r="F2754"/>
  <c r="L11006" i="10"/>
  <c r="L11008"/>
  <c r="G2754" i="9"/>
  <c r="L10979" i="10"/>
  <c r="O10979" s="1"/>
  <c r="L10981"/>
  <c r="H2747" i="9"/>
  <c r="L10962" i="10"/>
  <c r="L10964"/>
  <c r="G2743" i="9"/>
  <c r="F2741"/>
  <c r="L10954" i="10"/>
  <c r="O10954" s="1"/>
  <c r="L10956"/>
  <c r="O10956" s="1"/>
  <c r="G2741" i="9"/>
  <c r="F2736"/>
  <c r="L10934" i="10"/>
  <c r="O10934" s="1"/>
  <c r="L10936"/>
  <c r="O10936" s="1"/>
  <c r="G2736" i="9"/>
  <c r="F2734"/>
  <c r="L10926" i="10"/>
  <c r="L10928"/>
  <c r="G2734" i="9"/>
  <c r="L10915" i="10"/>
  <c r="O10915" s="1"/>
  <c r="L10917"/>
  <c r="O10917" s="1"/>
  <c r="H2731" i="9"/>
  <c r="L10898" i="10"/>
  <c r="L10900"/>
  <c r="G2727" i="9"/>
  <c r="F2725"/>
  <c r="L10890" i="10"/>
  <c r="L10892"/>
  <c r="G2725" i="9"/>
  <c r="F2722"/>
  <c r="L10878" i="10"/>
  <c r="O10878" s="1"/>
  <c r="L10880"/>
  <c r="O10880" s="1"/>
  <c r="G2722" i="9"/>
  <c r="L10866" i="10"/>
  <c r="L10868"/>
  <c r="G2719" i="9"/>
  <c r="F2717"/>
  <c r="L10858" i="10"/>
  <c r="O10858" s="1"/>
  <c r="L10860"/>
  <c r="O10860" s="1"/>
  <c r="G2717" i="9"/>
  <c r="F2712"/>
  <c r="L10838" i="10"/>
  <c r="L10840"/>
  <c r="G2712" i="9"/>
  <c r="F2710"/>
  <c r="L10830" i="10"/>
  <c r="L10832"/>
  <c r="G2710" i="9"/>
  <c r="L10818" i="10"/>
  <c r="L10820"/>
  <c r="G2707" i="9"/>
  <c r="F2705"/>
  <c r="L10810" i="10"/>
  <c r="O10810" s="1"/>
  <c r="L10812"/>
  <c r="O10812" s="1"/>
  <c r="G2705" i="9"/>
  <c r="F2700"/>
  <c r="L10790" i="10"/>
  <c r="L10792"/>
  <c r="G2700" i="9"/>
  <c r="F2698"/>
  <c r="L10782" i="10"/>
  <c r="O10782" s="1"/>
  <c r="L10784"/>
  <c r="O10784" s="1"/>
  <c r="G2698" i="9"/>
  <c r="L10774" i="10"/>
  <c r="L10776"/>
  <c r="G2696" i="9"/>
  <c r="L10754" i="10"/>
  <c r="L10756"/>
  <c r="G2691" i="9"/>
  <c r="F2689"/>
  <c r="L10746" i="10"/>
  <c r="O10746" s="1"/>
  <c r="L10748"/>
  <c r="O10748" s="1"/>
  <c r="G2689" i="9"/>
  <c r="F2682"/>
  <c r="L10718" i="10"/>
  <c r="O10718" s="1"/>
  <c r="L10720"/>
  <c r="O10720" s="1"/>
  <c r="G2682" i="9"/>
  <c r="L10710" i="10"/>
  <c r="L10712"/>
  <c r="G2680" i="9"/>
  <c r="L10690" i="10"/>
  <c r="L10692"/>
  <c r="G2675" i="9"/>
  <c r="F2673"/>
  <c r="L10682" i="10"/>
  <c r="O10682" s="1"/>
  <c r="L10684"/>
  <c r="O10684" s="1"/>
  <c r="G2673" i="9"/>
  <c r="F2666"/>
  <c r="L10654" i="10"/>
  <c r="L10656"/>
  <c r="G2666" i="9"/>
  <c r="L10646" i="10"/>
  <c r="L10648"/>
  <c r="G2664" i="9"/>
  <c r="L10626" i="10"/>
  <c r="L10628"/>
  <c r="G2659" i="9"/>
  <c r="F2657"/>
  <c r="L10618" i="10"/>
  <c r="O10618" s="1"/>
  <c r="L10620"/>
  <c r="O10620" s="1"/>
  <c r="G2657" i="9"/>
  <c r="F2650"/>
  <c r="L10590" i="10"/>
  <c r="O10590" s="1"/>
  <c r="L10592"/>
  <c r="O10592" s="1"/>
  <c r="G2650" i="9"/>
  <c r="F2642"/>
  <c r="L10558" i="10"/>
  <c r="O10558" s="1"/>
  <c r="L10560"/>
  <c r="O10560" s="1"/>
  <c r="G2642" i="9"/>
  <c r="L10550" i="10"/>
  <c r="O10550" s="1"/>
  <c r="L10552"/>
  <c r="O10552" s="1"/>
  <c r="G2640" i="9"/>
  <c r="F2636"/>
  <c r="L10534" i="10"/>
  <c r="L10536"/>
  <c r="G2636" i="9"/>
  <c r="F2634"/>
  <c r="L10526" i="10"/>
  <c r="L10528"/>
  <c r="G2634" i="9"/>
  <c r="L10518" i="10"/>
  <c r="L10520"/>
  <c r="G2632" i="9"/>
  <c r="L10498" i="10"/>
  <c r="L10500"/>
  <c r="G2627" i="9"/>
  <c r="F2625"/>
  <c r="L10490" i="10"/>
  <c r="L10492"/>
  <c r="G2625" i="9"/>
  <c r="F2618"/>
  <c r="L10462" i="10"/>
  <c r="L10464"/>
  <c r="G2618" i="9"/>
  <c r="L10454" i="10"/>
  <c r="L10456"/>
  <c r="G2616" i="9"/>
  <c r="L10434" i="10"/>
  <c r="L10436"/>
  <c r="G2611" i="9"/>
  <c r="F2609"/>
  <c r="L10426" i="10"/>
  <c r="L10428"/>
  <c r="G2609" i="9"/>
  <c r="F2602"/>
  <c r="L10398" i="10"/>
  <c r="O10398" s="1"/>
  <c r="L10400"/>
  <c r="O10400" s="1"/>
  <c r="G2602" i="9"/>
  <c r="L10390" i="10"/>
  <c r="L10392"/>
  <c r="G2600" i="9"/>
  <c r="L10370" i="10"/>
  <c r="L10372"/>
  <c r="G2595" i="9"/>
  <c r="F2593"/>
  <c r="L10362" i="10"/>
  <c r="L10364"/>
  <c r="G2593" i="9"/>
  <c r="F2586"/>
  <c r="L10334" i="10"/>
  <c r="L10336"/>
  <c r="G2586" i="9"/>
  <c r="L10326" i="10"/>
  <c r="L10328"/>
  <c r="G2584" i="9"/>
  <c r="L10306" i="10"/>
  <c r="L10308"/>
  <c r="G2579" i="9"/>
  <c r="F2577"/>
  <c r="L10298" i="10"/>
  <c r="O10298" s="1"/>
  <c r="L10300"/>
  <c r="G2577" i="9"/>
  <c r="F2570"/>
  <c r="L10270" i="10"/>
  <c r="L10272"/>
  <c r="G2570" i="9"/>
  <c r="L10245" i="10"/>
  <c r="O10245" s="1"/>
  <c r="L10243"/>
  <c r="O10243" s="1"/>
  <c r="H2563" i="9"/>
  <c r="F2561"/>
  <c r="L10234" i="10"/>
  <c r="L10236"/>
  <c r="G2561" i="9"/>
  <c r="L10226" i="10"/>
  <c r="L10228"/>
  <c r="G2559" i="9"/>
  <c r="F2556"/>
  <c r="L10214" i="10"/>
  <c r="L10216"/>
  <c r="G2556" i="9"/>
  <c r="L10195" i="10"/>
  <c r="L10197"/>
  <c r="H2551" i="9"/>
  <c r="F2549"/>
  <c r="L10186" i="10"/>
  <c r="O10186" s="1"/>
  <c r="L10188"/>
  <c r="G2549" i="9"/>
  <c r="L10178" i="10"/>
  <c r="L10180"/>
  <c r="G2547" i="9"/>
  <c r="F2544"/>
  <c r="L10166" i="10"/>
  <c r="L10168"/>
  <c r="G2544" i="9"/>
  <c r="F2542"/>
  <c r="L10158" i="10"/>
  <c r="O10158" s="1"/>
  <c r="L10160"/>
  <c r="O10160" s="1"/>
  <c r="G2542" i="9"/>
  <c r="F2537"/>
  <c r="L10138" i="10"/>
  <c r="L10140"/>
  <c r="G2537" i="9"/>
  <c r="L10130" i="10"/>
  <c r="L10132"/>
  <c r="G2535" i="9"/>
  <c r="F2532"/>
  <c r="L10118" i="10"/>
  <c r="L10120"/>
  <c r="G2532" i="9"/>
  <c r="F2527"/>
  <c r="L10098" i="10"/>
  <c r="L10100"/>
  <c r="G2527" i="9"/>
  <c r="F2524"/>
  <c r="L10086" i="10"/>
  <c r="L10088"/>
  <c r="G2524" i="9"/>
  <c r="F2519"/>
  <c r="L10066" i="10"/>
  <c r="L10068"/>
  <c r="G2519" i="9"/>
  <c r="F2516"/>
  <c r="L10054" i="10"/>
  <c r="L10056"/>
  <c r="G2516" i="9"/>
  <c r="F2511"/>
  <c r="L10034" i="10"/>
  <c r="L10036"/>
  <c r="G2511" i="9"/>
  <c r="F2508"/>
  <c r="L10022" i="10"/>
  <c r="L10024"/>
  <c r="G2508" i="9"/>
  <c r="F2503"/>
  <c r="L10002" i="10"/>
  <c r="L10004"/>
  <c r="G2503" i="9"/>
  <c r="F2500"/>
  <c r="L9990" i="10"/>
  <c r="L9992"/>
  <c r="G2500" i="9"/>
  <c r="F2495"/>
  <c r="L9970" i="10"/>
  <c r="L9972"/>
  <c r="G2495" i="9"/>
  <c r="F2492"/>
  <c r="L9958" i="10"/>
  <c r="L9960"/>
  <c r="G2492" i="9"/>
  <c r="F2487"/>
  <c r="L9938" i="10"/>
  <c r="L9940"/>
  <c r="G2487" i="9"/>
  <c r="F2484"/>
  <c r="L9926" i="10"/>
  <c r="L9928"/>
  <c r="G2484" i="9"/>
  <c r="F2479"/>
  <c r="L9906" i="10"/>
  <c r="L9908"/>
  <c r="G2479" i="9"/>
  <c r="F2476"/>
  <c r="L9896" i="10"/>
  <c r="O9896" s="1"/>
  <c r="L9894"/>
  <c r="O9894" s="1"/>
  <c r="G2476" i="9"/>
  <c r="F2471"/>
  <c r="L9874" i="10"/>
  <c r="L9876"/>
  <c r="G2471" i="9"/>
  <c r="F2468"/>
  <c r="L9862" i="10"/>
  <c r="L9864"/>
  <c r="G2468" i="9"/>
  <c r="F2463"/>
  <c r="L9842" i="10"/>
  <c r="L9844"/>
  <c r="G2463" i="9"/>
  <c r="F2460"/>
  <c r="L9830" i="10"/>
  <c r="L9832"/>
  <c r="G2460" i="9"/>
  <c r="F2455"/>
  <c r="L9810" i="10"/>
  <c r="L9812"/>
  <c r="G2455" i="9"/>
  <c r="F2452"/>
  <c r="L9798" i="10"/>
  <c r="L9800"/>
  <c r="G2452" i="9"/>
  <c r="F2447"/>
  <c r="L9778" i="10"/>
  <c r="O9778" s="1"/>
  <c r="L9780"/>
  <c r="O9780" s="1"/>
  <c r="G2447" i="9"/>
  <c r="F2444"/>
  <c r="L9766" i="10"/>
  <c r="O9766" s="1"/>
  <c r="L9768"/>
  <c r="O9768" s="1"/>
  <c r="G2444" i="9"/>
  <c r="F2439"/>
  <c r="L9748" i="10"/>
  <c r="L9746"/>
  <c r="G2439" i="9"/>
  <c r="F2436"/>
  <c r="L9734" i="10"/>
  <c r="L9736"/>
  <c r="G2436" i="9"/>
  <c r="F2431"/>
  <c r="L9716" i="10"/>
  <c r="L9714"/>
  <c r="G2431" i="9"/>
  <c r="F2428"/>
  <c r="L9702" i="10"/>
  <c r="O9702" s="1"/>
  <c r="L9704"/>
  <c r="O9704" s="1"/>
  <c r="G2428" i="9"/>
  <c r="F2423"/>
  <c r="L9682" i="10"/>
  <c r="L9684"/>
  <c r="G2423" i="9"/>
  <c r="F2414"/>
  <c r="L9648" i="10"/>
  <c r="L9646"/>
  <c r="G2414" i="9"/>
  <c r="F2411"/>
  <c r="L9634" i="10"/>
  <c r="O9634" s="1"/>
  <c r="L9636"/>
  <c r="O9636" s="1"/>
  <c r="G2411" i="9"/>
  <c r="F2408"/>
  <c r="L9622" i="10"/>
  <c r="L9624"/>
  <c r="G2408" i="9"/>
  <c r="F2405"/>
  <c r="L9610" i="10"/>
  <c r="L9612"/>
  <c r="G2405" i="9"/>
  <c r="F2402"/>
  <c r="L9600" i="10"/>
  <c r="L9598"/>
  <c r="G2402" i="9"/>
  <c r="F2382"/>
  <c r="L9518" i="10"/>
  <c r="L9520"/>
  <c r="G2382" i="9"/>
  <c r="F2379"/>
  <c r="L9506" i="10"/>
  <c r="O9506" s="1"/>
  <c r="L9508"/>
  <c r="O9508" s="1"/>
  <c r="G2379" i="9"/>
  <c r="F2376"/>
  <c r="L9494" i="10"/>
  <c r="L9496"/>
  <c r="G2376" i="9"/>
  <c r="F2373"/>
  <c r="L9482" i="10"/>
  <c r="L9484"/>
  <c r="G2373" i="9"/>
  <c r="F2370"/>
  <c r="L9470" i="10"/>
  <c r="L9472"/>
  <c r="G2370" i="9"/>
  <c r="F2350"/>
  <c r="L9390" i="10"/>
  <c r="L9392"/>
  <c r="G2350" i="9"/>
  <c r="F2347"/>
  <c r="L9378" i="10"/>
  <c r="L9380"/>
  <c r="G2347" i="9"/>
  <c r="F2344"/>
  <c r="L9366" i="10"/>
  <c r="L9368"/>
  <c r="G2344" i="9"/>
  <c r="F2341"/>
  <c r="L9354" i="10"/>
  <c r="L9356"/>
  <c r="G2341" i="9"/>
  <c r="F2338"/>
  <c r="L9342" i="10"/>
  <c r="L9344"/>
  <c r="G2338" i="9"/>
  <c r="F2318"/>
  <c r="L9262" i="10"/>
  <c r="L9264"/>
  <c r="G2318" i="9"/>
  <c r="F2315"/>
  <c r="L9250" i="10"/>
  <c r="L9252"/>
  <c r="G2315" i="9"/>
  <c r="F2312"/>
  <c r="L9238" i="10"/>
  <c r="L9240"/>
  <c r="G2312" i="9"/>
  <c r="F2309"/>
  <c r="L9228" i="10"/>
  <c r="L9226"/>
  <c r="G2309" i="9"/>
  <c r="F2306"/>
  <c r="L9214" i="10"/>
  <c r="L9216"/>
  <c r="G2306" i="9"/>
  <c r="F2286"/>
  <c r="L9134" i="10"/>
  <c r="L9136"/>
  <c r="G2286" i="9"/>
  <c r="F2283"/>
  <c r="L9122" i="10"/>
  <c r="L9124"/>
  <c r="G2283" i="9"/>
  <c r="F2280"/>
  <c r="L9110" i="10"/>
  <c r="L9112"/>
  <c r="G2280" i="9"/>
  <c r="F2277"/>
  <c r="L9098" i="10"/>
  <c r="L9100"/>
  <c r="G2277" i="9"/>
  <c r="F2274"/>
  <c r="L9086" i="10"/>
  <c r="L9088"/>
  <c r="G2274" i="9"/>
  <c r="F2254"/>
  <c r="L9006" i="10"/>
  <c r="L9008"/>
  <c r="G2254" i="9"/>
  <c r="F2251"/>
  <c r="L8994" i="10"/>
  <c r="L8996"/>
  <c r="G2251" i="9"/>
  <c r="F2248"/>
  <c r="L8982" i="10"/>
  <c r="L8984"/>
  <c r="G2248" i="9"/>
  <c r="F2245"/>
  <c r="L8970" i="10"/>
  <c r="O8970" s="1"/>
  <c r="L8972"/>
  <c r="O8972" s="1"/>
  <c r="G2245" i="9"/>
  <c r="F2242"/>
  <c r="L8958" i="10"/>
  <c r="L8960"/>
  <c r="G2242" i="9"/>
  <c r="F2236"/>
  <c r="L8934" i="10"/>
  <c r="L8936"/>
  <c r="G2236" i="9"/>
  <c r="F2230"/>
  <c r="L8910" i="10"/>
  <c r="L8912"/>
  <c r="G2230" i="9"/>
  <c r="F2226"/>
  <c r="L8894" i="10"/>
  <c r="L8896"/>
  <c r="G2226" i="9"/>
  <c r="L8872" i="10"/>
  <c r="L8870"/>
  <c r="G2220" i="9"/>
  <c r="F2220"/>
  <c r="L8850" i="10"/>
  <c r="L8852"/>
  <c r="G2215" i="9"/>
  <c r="F2215"/>
  <c r="L8841" i="10"/>
  <c r="L8839"/>
  <c r="H2212" i="9"/>
  <c r="L8818" i="10"/>
  <c r="L8820"/>
  <c r="G2207" i="9"/>
  <c r="F2207"/>
  <c r="F2204"/>
  <c r="L8808" i="10"/>
  <c r="L8806"/>
  <c r="G2204" i="9"/>
  <c r="L8786" i="10"/>
  <c r="L8788"/>
  <c r="G2199" i="9"/>
  <c r="F2193"/>
  <c r="L8762" i="10"/>
  <c r="L8764"/>
  <c r="G2193" i="9"/>
  <c r="L8738" i="10"/>
  <c r="L8740"/>
  <c r="G2187" i="9"/>
  <c r="F2182"/>
  <c r="L8718" i="10"/>
  <c r="L8720"/>
  <c r="G2182" i="9"/>
  <c r="L8690" i="10"/>
  <c r="L8692"/>
  <c r="G2175" i="9"/>
  <c r="F2175"/>
  <c r="F2172"/>
  <c r="L8678" i="10"/>
  <c r="L8680"/>
  <c r="G2172" i="9"/>
  <c r="L8658" i="10"/>
  <c r="L8660"/>
  <c r="G2167" i="9"/>
  <c r="F2161"/>
  <c r="L8634" i="10"/>
  <c r="O8634" s="1"/>
  <c r="L8636"/>
  <c r="O8636" s="1"/>
  <c r="G2161" i="9"/>
  <c r="L8626" i="10"/>
  <c r="L8628"/>
  <c r="G2159" i="9"/>
  <c r="L8614" i="10"/>
  <c r="L8616"/>
  <c r="G2156" i="9"/>
  <c r="F2156"/>
  <c r="L8594" i="10"/>
  <c r="L8596"/>
  <c r="G2151" i="9"/>
  <c r="F2151"/>
  <c r="L8583" i="10"/>
  <c r="L8585"/>
  <c r="H2148" i="9"/>
  <c r="L8566" i="10"/>
  <c r="L8568"/>
  <c r="G2144" i="9"/>
  <c r="F2142"/>
  <c r="L8558" i="10"/>
  <c r="L8560"/>
  <c r="G2142" i="9"/>
  <c r="L8546" i="10"/>
  <c r="L8548"/>
  <c r="G2139" i="9"/>
  <c r="L8534" i="10"/>
  <c r="L8536"/>
  <c r="G2136" i="9"/>
  <c r="F2136"/>
  <c r="F2129"/>
  <c r="L8506" i="10"/>
  <c r="L8508"/>
  <c r="G2129" i="9"/>
  <c r="L8498" i="10"/>
  <c r="L8500"/>
  <c r="G2127" i="9"/>
  <c r="L8486" i="10"/>
  <c r="L8488"/>
  <c r="G2124" i="9"/>
  <c r="F2124"/>
  <c r="L8466" i="10"/>
  <c r="L8468"/>
  <c r="G2119" i="9"/>
  <c r="F2119"/>
  <c r="F2116"/>
  <c r="L8454" i="10"/>
  <c r="L8456"/>
  <c r="G2116" i="9"/>
  <c r="F2111"/>
  <c r="L8434" i="10"/>
  <c r="L8436"/>
  <c r="G2111" i="9"/>
  <c r="F2107"/>
  <c r="L8418" i="10"/>
  <c r="L8420"/>
  <c r="G2107" i="9"/>
  <c r="L8390" i="10"/>
  <c r="L8392"/>
  <c r="G2100" i="9"/>
  <c r="F2100"/>
  <c r="F2097"/>
  <c r="L8378" i="10"/>
  <c r="L8380"/>
  <c r="G2097" i="9"/>
  <c r="F2093"/>
  <c r="L8362" i="10"/>
  <c r="L8364"/>
  <c r="G2093" i="9"/>
  <c r="F2079"/>
  <c r="L8306" i="10"/>
  <c r="O8306" s="1"/>
  <c r="L8308"/>
  <c r="O8308" s="1"/>
  <c r="G2079" i="9"/>
  <c r="F2075"/>
  <c r="L8290" i="10"/>
  <c r="L8292"/>
  <c r="G2075" i="9"/>
  <c r="F2071"/>
  <c r="L8274" i="10"/>
  <c r="L8276"/>
  <c r="G2071" i="9"/>
  <c r="F2068"/>
  <c r="L8262" i="10"/>
  <c r="L8264"/>
  <c r="G2068" i="9"/>
  <c r="F2065"/>
  <c r="L8250" i="10"/>
  <c r="L8252"/>
  <c r="G2065" i="9"/>
  <c r="L8226" i="10"/>
  <c r="L8228"/>
  <c r="G2059" i="9"/>
  <c r="F2054"/>
  <c r="L8206" i="10"/>
  <c r="L8208"/>
  <c r="G2054" i="9"/>
  <c r="L8178" i="10"/>
  <c r="L8180"/>
  <c r="G2047" i="9"/>
  <c r="F2047"/>
  <c r="F2044"/>
  <c r="L8166" i="10"/>
  <c r="L8168"/>
  <c r="G2044" i="9"/>
  <c r="L8146" i="10"/>
  <c r="L8148"/>
  <c r="G2039" i="9"/>
  <c r="F2033"/>
  <c r="L8122" i="10"/>
  <c r="L8124"/>
  <c r="G2033" i="9"/>
  <c r="L8098" i="10"/>
  <c r="L8100"/>
  <c r="G2027" i="9"/>
  <c r="F2022"/>
  <c r="L8078" i="10"/>
  <c r="L8080"/>
  <c r="G2022" i="9"/>
  <c r="F2018"/>
  <c r="L8062" i="10"/>
  <c r="O8062" s="1"/>
  <c r="L8064"/>
  <c r="O8064" s="1"/>
  <c r="G2018" i="9"/>
  <c r="L8050" i="10"/>
  <c r="O8050" s="1"/>
  <c r="L8052"/>
  <c r="O8052" s="1"/>
  <c r="G2015" i="9"/>
  <c r="F2006"/>
  <c r="L8014" i="10"/>
  <c r="L8016"/>
  <c r="G2006" i="9"/>
  <c r="F2002"/>
  <c r="L7998" i="10"/>
  <c r="O7998" s="1"/>
  <c r="L8000"/>
  <c r="O8000" s="1"/>
  <c r="G2002" i="9"/>
  <c r="F1991"/>
  <c r="L7954" i="10"/>
  <c r="L7956"/>
  <c r="G1991" i="9"/>
  <c r="F1987"/>
  <c r="L7938" i="10"/>
  <c r="L7940"/>
  <c r="G1987" i="9"/>
  <c r="F1984"/>
  <c r="L7926" i="10"/>
  <c r="L7928"/>
  <c r="G1984" i="9"/>
  <c r="F1975"/>
  <c r="L7890" i="10"/>
  <c r="L7892"/>
  <c r="G1975" i="9"/>
  <c r="F1972"/>
  <c r="L7878" i="10"/>
  <c r="L7880"/>
  <c r="G1972" i="9"/>
  <c r="F1966"/>
  <c r="L7854" i="10"/>
  <c r="L7856"/>
  <c r="G1966" i="9"/>
  <c r="L7826" i="10"/>
  <c r="L7828"/>
  <c r="G1959" i="9"/>
  <c r="F1959"/>
  <c r="L7815" i="10"/>
  <c r="L7817"/>
  <c r="H1956" i="9"/>
  <c r="L7795" i="10"/>
  <c r="L7797"/>
  <c r="H1951" i="9"/>
  <c r="F1946"/>
  <c r="L7774" i="10"/>
  <c r="L7776"/>
  <c r="G1946" i="9"/>
  <c r="F1941"/>
  <c r="L7756" i="10"/>
  <c r="L7754"/>
  <c r="G1941" i="9"/>
  <c r="F1935"/>
  <c r="L7730" i="10"/>
  <c r="L7732"/>
  <c r="G1935" i="9"/>
  <c r="L7702" i="10"/>
  <c r="L7704"/>
  <c r="G1928" i="9"/>
  <c r="F1928"/>
  <c r="L7670" i="10"/>
  <c r="L7672"/>
  <c r="G1920" i="9"/>
  <c r="F1920"/>
  <c r="L7654" i="10"/>
  <c r="L7656"/>
  <c r="G1916" i="9"/>
  <c r="F1916"/>
  <c r="L7618" i="10"/>
  <c r="O7618" s="1"/>
  <c r="L7620"/>
  <c r="O7620" s="1"/>
  <c r="G1907" i="9"/>
  <c r="F1907"/>
  <c r="L7606" i="10"/>
  <c r="L7608"/>
  <c r="G1904" i="9"/>
  <c r="F1901"/>
  <c r="L7596" i="10"/>
  <c r="L7594"/>
  <c r="G1901" i="9"/>
  <c r="F1898"/>
  <c r="L7582" i="10"/>
  <c r="L7584"/>
  <c r="G1898" i="9"/>
  <c r="F1894"/>
  <c r="L7566" i="10"/>
  <c r="L7568"/>
  <c r="G1894" i="9"/>
  <c r="F1886"/>
  <c r="L7534" i="10"/>
  <c r="L7536"/>
  <c r="G1886" i="9"/>
  <c r="F1882"/>
  <c r="L7518" i="10"/>
  <c r="L7520"/>
  <c r="G1882" i="9"/>
  <c r="F1879"/>
  <c r="L7506" i="10"/>
  <c r="L7508"/>
  <c r="G1879" i="9"/>
  <c r="F1874"/>
  <c r="L7486" i="10"/>
  <c r="L7488"/>
  <c r="G1874" i="9"/>
  <c r="L7462" i="10"/>
  <c r="L7464"/>
  <c r="G1868" i="9"/>
  <c r="F1868"/>
  <c r="F1858"/>
  <c r="L7422" i="10"/>
  <c r="L7424"/>
  <c r="G1858" i="9"/>
  <c r="F1855"/>
  <c r="L7410" i="10"/>
  <c r="L7412"/>
  <c r="G1855" i="9"/>
  <c r="L7399" i="10"/>
  <c r="L7401"/>
  <c r="H1852" i="9"/>
  <c r="F1841"/>
  <c r="L7354" i="10"/>
  <c r="L7356"/>
  <c r="G1841" i="9"/>
  <c r="F1834"/>
  <c r="L7326" i="10"/>
  <c r="L7328"/>
  <c r="G1834" i="9"/>
  <c r="F1830"/>
  <c r="L7310" i="10"/>
  <c r="L7312"/>
  <c r="G1830" i="9"/>
  <c r="F1826"/>
  <c r="L7294" i="10"/>
  <c r="L7296"/>
  <c r="G1826" i="9"/>
  <c r="F1817"/>
  <c r="L7258" i="10"/>
  <c r="L7260"/>
  <c r="G1817" i="9"/>
  <c r="L7234" i="10"/>
  <c r="L7236"/>
  <c r="G1811" i="9"/>
  <c r="F1811"/>
  <c r="F1802"/>
  <c r="L7198" i="10"/>
  <c r="L7200"/>
  <c r="G1802" i="9"/>
  <c r="L7170" i="10"/>
  <c r="L7172"/>
  <c r="G1795" i="9"/>
  <c r="F1795"/>
  <c r="F1774"/>
  <c r="L7086" i="10"/>
  <c r="L7088"/>
  <c r="G1774" i="9"/>
  <c r="F1770"/>
  <c r="L7072" i="10"/>
  <c r="L7070"/>
  <c r="G1770" i="9"/>
  <c r="L7042" i="10"/>
  <c r="O7042" s="1"/>
  <c r="L7044"/>
  <c r="G1763" i="9"/>
  <c r="F1763"/>
  <c r="F1759"/>
  <c r="L7026" i="10"/>
  <c r="L7028"/>
  <c r="G1759" i="9"/>
  <c r="L7010" i="10"/>
  <c r="O7010" s="1"/>
  <c r="L7012"/>
  <c r="O7012" s="1"/>
  <c r="G1755" i="9"/>
  <c r="F1755"/>
  <c r="F1678"/>
  <c r="L6702" i="10"/>
  <c r="L6704"/>
  <c r="G1678" i="9"/>
  <c r="F1674"/>
  <c r="L6688" i="10"/>
  <c r="O6688" s="1"/>
  <c r="L6686"/>
  <c r="G1674" i="9"/>
  <c r="F1601"/>
  <c r="L6396" i="10"/>
  <c r="L6394"/>
  <c r="G1601" i="9"/>
  <c r="L6274" i="10"/>
  <c r="L6276"/>
  <c r="G1570" i="9"/>
  <c r="F1570"/>
  <c r="L6210" i="10"/>
  <c r="L6212"/>
  <c r="G1554" i="9"/>
  <c r="F1554"/>
  <c r="F1541"/>
  <c r="L6158" i="10"/>
  <c r="L6160"/>
  <c r="G1541" i="9"/>
  <c r="F1533"/>
  <c r="L6126" i="10"/>
  <c r="L6128"/>
  <c r="G1533" i="9"/>
  <c r="L6022" i="10"/>
  <c r="L6024"/>
  <c r="G1507" i="9"/>
  <c r="F1507"/>
  <c r="F1505"/>
  <c r="L6014" i="10"/>
  <c r="L6016"/>
  <c r="G1505" i="9"/>
  <c r="L5958" i="10"/>
  <c r="L5960"/>
  <c r="G1491" i="9"/>
  <c r="F1491"/>
  <c r="F1489"/>
  <c r="L5950" i="10"/>
  <c r="L5952"/>
  <c r="G1489" i="9"/>
  <c r="L5890" i="10"/>
  <c r="L5892"/>
  <c r="G1474" i="9"/>
  <c r="F1474"/>
  <c r="L5858" i="10"/>
  <c r="L5860"/>
  <c r="G1466" i="9"/>
  <c r="F1466"/>
  <c r="L5638" i="10"/>
  <c r="L5640"/>
  <c r="G1411" i="9"/>
  <c r="F1411"/>
  <c r="F1409"/>
  <c r="L5630" i="10"/>
  <c r="L5632"/>
  <c r="G1409" i="9"/>
  <c r="L5574" i="10"/>
  <c r="L5576"/>
  <c r="G1395" i="9"/>
  <c r="F1395"/>
  <c r="F1393"/>
  <c r="L5566" i="10"/>
  <c r="O5566" s="1"/>
  <c r="L5568"/>
  <c r="G1393" i="9"/>
  <c r="L5510" i="10"/>
  <c r="L5512"/>
  <c r="G1379" i="9"/>
  <c r="F1379"/>
  <c r="F1377"/>
  <c r="L5502" i="10"/>
  <c r="L5504"/>
  <c r="G1377" i="9"/>
  <c r="L5414" i="10"/>
  <c r="L5416"/>
  <c r="G1355" i="9"/>
  <c r="F1355"/>
  <c r="L5398" i="10"/>
  <c r="L5400"/>
  <c r="G1351" i="9"/>
  <c r="F1351"/>
  <c r="F1349"/>
  <c r="L5390" i="10"/>
  <c r="L5392"/>
  <c r="G1349" i="9"/>
  <c r="F1334"/>
  <c r="L5332" i="10"/>
  <c r="L5330"/>
  <c r="G1334" i="9"/>
  <c r="F1330"/>
  <c r="L5314" i="10"/>
  <c r="O5314" s="1"/>
  <c r="L5316"/>
  <c r="G1330" i="9"/>
  <c r="L5254" i="10"/>
  <c r="L5256"/>
  <c r="G1315" i="9"/>
  <c r="F1315"/>
  <c r="L5238" i="10"/>
  <c r="L5240"/>
  <c r="G1311" i="9"/>
  <c r="F1311"/>
  <c r="F1305"/>
  <c r="L5214" i="10"/>
  <c r="L5216"/>
  <c r="G1305" i="9"/>
  <c r="L5186" i="10"/>
  <c r="L5188"/>
  <c r="O5188" s="1"/>
  <c r="G1298" i="9"/>
  <c r="F1298"/>
  <c r="F1294"/>
  <c r="L5172" i="10"/>
  <c r="L5170"/>
  <c r="G1294" i="9"/>
  <c r="L5106" i="10"/>
  <c r="L5108"/>
  <c r="G1278" i="9"/>
  <c r="F1278"/>
  <c r="F1274"/>
  <c r="L5090" i="10"/>
  <c r="O5090" s="1"/>
  <c r="L5092"/>
  <c r="O5092" s="1"/>
  <c r="G1274" i="9"/>
  <c r="L5074" i="10"/>
  <c r="L5076"/>
  <c r="G1270" i="9"/>
  <c r="F1270"/>
  <c r="F1266"/>
  <c r="L5058" i="10"/>
  <c r="L5060"/>
  <c r="G1266" i="9"/>
  <c r="L5042" i="10"/>
  <c r="L5044"/>
  <c r="G1262" i="9"/>
  <c r="F1262"/>
  <c r="F1245"/>
  <c r="L4976" i="10"/>
  <c r="L4974"/>
  <c r="G1245" i="9"/>
  <c r="F1229"/>
  <c r="L4912" i="10"/>
  <c r="L4910"/>
  <c r="G1229" i="9"/>
  <c r="L4838" i="10"/>
  <c r="L4840"/>
  <c r="G1211" i="9"/>
  <c r="F1211"/>
  <c r="L4756" i="10"/>
  <c r="L4754"/>
  <c r="G1190" i="9"/>
  <c r="F1190"/>
  <c r="F1181"/>
  <c r="L4720" i="10"/>
  <c r="L4718"/>
  <c r="G1181" i="9"/>
  <c r="L4660" i="10"/>
  <c r="L4658"/>
  <c r="G1166" i="9"/>
  <c r="F1166"/>
  <c r="F1162"/>
  <c r="L4642" i="10"/>
  <c r="L4644"/>
  <c r="G1162" i="9"/>
  <c r="L4582" i="10"/>
  <c r="O4582" s="1"/>
  <c r="L4584"/>
  <c r="O4584" s="1"/>
  <c r="G1147" i="9"/>
  <c r="F1147"/>
  <c r="L4562" i="10"/>
  <c r="L4564"/>
  <c r="G1142" i="9"/>
  <c r="F1142"/>
  <c r="L4498" i="10"/>
  <c r="L4500"/>
  <c r="G1126" i="9"/>
  <c r="F1126"/>
  <c r="L4418" i="10"/>
  <c r="O4418" s="1"/>
  <c r="L4420"/>
  <c r="G1106" i="9"/>
  <c r="F1106"/>
  <c r="F1102"/>
  <c r="L4402" i="10"/>
  <c r="O4402" s="1"/>
  <c r="L4404"/>
  <c r="G1102" i="9"/>
  <c r="L4290" i="10"/>
  <c r="O4290" s="1"/>
  <c r="L4292"/>
  <c r="O4292" s="1"/>
  <c r="G1074" i="9"/>
  <c r="F1074"/>
  <c r="F2954"/>
  <c r="L11806" i="10"/>
  <c r="L11808"/>
  <c r="G2954" i="9"/>
  <c r="F2941"/>
  <c r="L11754" i="10"/>
  <c r="L11756"/>
  <c r="G2941" i="9"/>
  <c r="F2936"/>
  <c r="L11734" i="10"/>
  <c r="L11736"/>
  <c r="G2936" i="9"/>
  <c r="F2925"/>
  <c r="L11690" i="10"/>
  <c r="L11692"/>
  <c r="G2925" i="9"/>
  <c r="F2920"/>
  <c r="L11670" i="10"/>
  <c r="L11672"/>
  <c r="G2920" i="9"/>
  <c r="F2909"/>
  <c r="L11626" i="10"/>
  <c r="O11626" s="1"/>
  <c r="L11628"/>
  <c r="O11628" s="1"/>
  <c r="G2909" i="9"/>
  <c r="F2904"/>
  <c r="L11606" i="10"/>
  <c r="L11608"/>
  <c r="G2904" i="9"/>
  <c r="F2892"/>
  <c r="L11558" i="10"/>
  <c r="L11560"/>
  <c r="G2892" i="9"/>
  <c r="F2881"/>
  <c r="L11514" i="10"/>
  <c r="L11516"/>
  <c r="G2881" i="9"/>
  <c r="F2876"/>
  <c r="L11494" i="10"/>
  <c r="L11496"/>
  <c r="G2876" i="9"/>
  <c r="F2868"/>
  <c r="L11462" i="10"/>
  <c r="L11464"/>
  <c r="G2868" i="9"/>
  <c r="F2849"/>
  <c r="L11386" i="10"/>
  <c r="L11388"/>
  <c r="G2849" i="9"/>
  <c r="F2833"/>
  <c r="L11322" i="10"/>
  <c r="L11324"/>
  <c r="G2833" i="9"/>
  <c r="F2822"/>
  <c r="L11278" i="10"/>
  <c r="L11280"/>
  <c r="G2822" i="9"/>
  <c r="F2809"/>
  <c r="L11226" i="10"/>
  <c r="L11228"/>
  <c r="G2809" i="9"/>
  <c r="F2793"/>
  <c r="L11162" i="10"/>
  <c r="L11164"/>
  <c r="G2793" i="9"/>
  <c r="F2788"/>
  <c r="L11142" i="10"/>
  <c r="L11144"/>
  <c r="G2788" i="9"/>
  <c r="F2777"/>
  <c r="L11098" i="10"/>
  <c r="L11100"/>
  <c r="G2777" i="9"/>
  <c r="F2766"/>
  <c r="L11054" i="10"/>
  <c r="L11056"/>
  <c r="G2766" i="9"/>
  <c r="F2748"/>
  <c r="L10982" i="10"/>
  <c r="O10982" s="1"/>
  <c r="L10984"/>
  <c r="O10984" s="1"/>
  <c r="G2748" i="9"/>
  <c r="F2737"/>
  <c r="L10938" i="10"/>
  <c r="L10940"/>
  <c r="G2737" i="9"/>
  <c r="F2732"/>
  <c r="L10918" i="10"/>
  <c r="O10918" s="1"/>
  <c r="L10920"/>
  <c r="O10920" s="1"/>
  <c r="G2732" i="9"/>
  <c r="F2713"/>
  <c r="L10842" i="10"/>
  <c r="L10844"/>
  <c r="G2713" i="9"/>
  <c r="F2701"/>
  <c r="L10794" i="10"/>
  <c r="O10794" s="1"/>
  <c r="L10796"/>
  <c r="O10796" s="1"/>
  <c r="G2701" i="9"/>
  <c r="F2693"/>
  <c r="L10762" i="10"/>
  <c r="L10764"/>
  <c r="G2693" i="9"/>
  <c r="F2677"/>
  <c r="L10698" i="10"/>
  <c r="L10700"/>
  <c r="G2677" i="9"/>
  <c r="F2661"/>
  <c r="L10634" i="10"/>
  <c r="L10636"/>
  <c r="G2661" i="9"/>
  <c r="F2648"/>
  <c r="L10582" i="10"/>
  <c r="L10584"/>
  <c r="G2648" i="9"/>
  <c r="F2637"/>
  <c r="L10538" i="10"/>
  <c r="L10540"/>
  <c r="G2637" i="9"/>
  <c r="F2629"/>
  <c r="L10506" i="10"/>
  <c r="O10506" s="1"/>
  <c r="L10508"/>
  <c r="O10508" s="1"/>
  <c r="G2629" i="9"/>
  <c r="F2613"/>
  <c r="L10442" i="10"/>
  <c r="L10444"/>
  <c r="G2613" i="9"/>
  <c r="F2597"/>
  <c r="L10378" i="10"/>
  <c r="L10380"/>
  <c r="G2597" i="9"/>
  <c r="F2581"/>
  <c r="L10314" i="10"/>
  <c r="L10316"/>
  <c r="G2581" i="9"/>
  <c r="F2557"/>
  <c r="L10218" i="10"/>
  <c r="L10220"/>
  <c r="G2557" i="9"/>
  <c r="F2545"/>
  <c r="L10170" i="10"/>
  <c r="L10172"/>
  <c r="G2545" i="9"/>
  <c r="L10162" i="10"/>
  <c r="L10164"/>
  <c r="G2543" i="9"/>
  <c r="F2533"/>
  <c r="L10122" i="10"/>
  <c r="L10124"/>
  <c r="G2533" i="9"/>
  <c r="F2525"/>
  <c r="L10090" i="10"/>
  <c r="L10092"/>
  <c r="G2525" i="9"/>
  <c r="F2517"/>
  <c r="L10058" i="10"/>
  <c r="L10060"/>
  <c r="G2517" i="9"/>
  <c r="F2509"/>
  <c r="L10026" i="10"/>
  <c r="L10028"/>
  <c r="G2509" i="9"/>
  <c r="F2501"/>
  <c r="L9994" i="10"/>
  <c r="L9996"/>
  <c r="G2501" i="9"/>
  <c r="F2493"/>
  <c r="L9962" i="10"/>
  <c r="L9964"/>
  <c r="G2493" i="9"/>
  <c r="F2485"/>
  <c r="L9930" i="10"/>
  <c r="L9932"/>
  <c r="G2485" i="9"/>
  <c r="F2477"/>
  <c r="L9898" i="10"/>
  <c r="L9900"/>
  <c r="G2477" i="9"/>
  <c r="F2469"/>
  <c r="L9866" i="10"/>
  <c r="L9868"/>
  <c r="G2469" i="9"/>
  <c r="F2461"/>
  <c r="L9834" i="10"/>
  <c r="O9834" s="1"/>
  <c r="L9836"/>
  <c r="O9836" s="1"/>
  <c r="G2461" i="9"/>
  <c r="F2453"/>
  <c r="L9802" i="10"/>
  <c r="L9804"/>
  <c r="G2453" i="9"/>
  <c r="F2445"/>
  <c r="L9770" i="10"/>
  <c r="L9772"/>
  <c r="G2445" i="9"/>
  <c r="F2437"/>
  <c r="L9738" i="10"/>
  <c r="L9740"/>
  <c r="G2437" i="9"/>
  <c r="F2429"/>
  <c r="L9706" i="10"/>
  <c r="L9708"/>
  <c r="G2429" i="9"/>
  <c r="F2406"/>
  <c r="L9616" i="10"/>
  <c r="L9614"/>
  <c r="G2406" i="9"/>
  <c r="F2403"/>
  <c r="L9602" i="10"/>
  <c r="L9604"/>
  <c r="G2403" i="9"/>
  <c r="F2397"/>
  <c r="L9578" i="10"/>
  <c r="L9580"/>
  <c r="G2397" i="9"/>
  <c r="F2394"/>
  <c r="L9566" i="10"/>
  <c r="O9566" s="1"/>
  <c r="L9568"/>
  <c r="O9568" s="1"/>
  <c r="G2394" i="9"/>
  <c r="F2374"/>
  <c r="L9486" i="10"/>
  <c r="O9486" s="1"/>
  <c r="L9488"/>
  <c r="O9488" s="1"/>
  <c r="G2374" i="9"/>
  <c r="F2371"/>
  <c r="L9474" i="10"/>
  <c r="O9474" s="1"/>
  <c r="L9476"/>
  <c r="O9476" s="1"/>
  <c r="G2371" i="9"/>
  <c r="F2365"/>
  <c r="L9450" i="10"/>
  <c r="L9452"/>
  <c r="O9452" s="1"/>
  <c r="G2365" i="9"/>
  <c r="F2362"/>
  <c r="L9438" i="10"/>
  <c r="L9440"/>
  <c r="G2362" i="9"/>
  <c r="F2342"/>
  <c r="L9358" i="10"/>
  <c r="L9360"/>
  <c r="G2342" i="9"/>
  <c r="F2339"/>
  <c r="L9346" i="10"/>
  <c r="L9348"/>
  <c r="G2339" i="9"/>
  <c r="F2333"/>
  <c r="L9322" i="10"/>
  <c r="L9324"/>
  <c r="G2333" i="9"/>
  <c r="F2330"/>
  <c r="L9310" i="10"/>
  <c r="L9312"/>
  <c r="G2330" i="9"/>
  <c r="F2310"/>
  <c r="L9230" i="10"/>
  <c r="L9232"/>
  <c r="G2310" i="9"/>
  <c r="F2307"/>
  <c r="L9218" i="10"/>
  <c r="L9220"/>
  <c r="G2307" i="9"/>
  <c r="F2301"/>
  <c r="L9194" i="10"/>
  <c r="L9196"/>
  <c r="G2301" i="9"/>
  <c r="F2298"/>
  <c r="L9182" i="10"/>
  <c r="L9184"/>
  <c r="G2298" i="9"/>
  <c r="F2278"/>
  <c r="L9102" i="10"/>
  <c r="L9104"/>
  <c r="G2278" i="9"/>
  <c r="F2275"/>
  <c r="L9090" i="10"/>
  <c r="L9092"/>
  <c r="G2275" i="9"/>
  <c r="F2269"/>
  <c r="L9066" i="10"/>
  <c r="L9068"/>
  <c r="G2269" i="9"/>
  <c r="F2266"/>
  <c r="L9054" i="10"/>
  <c r="L9056"/>
  <c r="G2266" i="9"/>
  <c r="F2246"/>
  <c r="L8974" i="10"/>
  <c r="L8976"/>
  <c r="G2246" i="9"/>
  <c r="F2243"/>
  <c r="L8962" i="10"/>
  <c r="L8964"/>
  <c r="G2243" i="9"/>
  <c r="F2237"/>
  <c r="L8938" i="10"/>
  <c r="L8940"/>
  <c r="G2237" i="9"/>
  <c r="F2227"/>
  <c r="L8898" i="10"/>
  <c r="L8900"/>
  <c r="G2227" i="9"/>
  <c r="F2221"/>
  <c r="L8874" i="10"/>
  <c r="O8874" s="1"/>
  <c r="L8876"/>
  <c r="O8876" s="1"/>
  <c r="G2221" i="9"/>
  <c r="F2208"/>
  <c r="L8824" i="10"/>
  <c r="L8822"/>
  <c r="G2208" i="9"/>
  <c r="F2197"/>
  <c r="L8778" i="10"/>
  <c r="L8780"/>
  <c r="G2197" i="9"/>
  <c r="F2194"/>
  <c r="L8766" i="10"/>
  <c r="L8768"/>
  <c r="G2194" i="9"/>
  <c r="F2190"/>
  <c r="L8750" i="10"/>
  <c r="L8752"/>
  <c r="G2190" i="9"/>
  <c r="F2176"/>
  <c r="L8694" i="10"/>
  <c r="L8696"/>
  <c r="G2176" i="9"/>
  <c r="F2165"/>
  <c r="L8650" i="10"/>
  <c r="L8652"/>
  <c r="G2165" i="9"/>
  <c r="F2162"/>
  <c r="L8638" i="10"/>
  <c r="O8638" s="1"/>
  <c r="L8640"/>
  <c r="O8640" s="1"/>
  <c r="G2162" i="9"/>
  <c r="F2157"/>
  <c r="L8618" i="10"/>
  <c r="L8620"/>
  <c r="G2157" i="9"/>
  <c r="F2134"/>
  <c r="L8526" i="10"/>
  <c r="L8528"/>
  <c r="G2134" i="9"/>
  <c r="L8518" i="10"/>
  <c r="L8520"/>
  <c r="G2132" i="9"/>
  <c r="F2130"/>
  <c r="L8510" i="10"/>
  <c r="L8512"/>
  <c r="G2130" i="9"/>
  <c r="F2125"/>
  <c r="L8490" i="10"/>
  <c r="L8492"/>
  <c r="G2125" i="9"/>
  <c r="F2101"/>
  <c r="L8394" i="10"/>
  <c r="L8396"/>
  <c r="G2101" i="9"/>
  <c r="F2094"/>
  <c r="L8366" i="10"/>
  <c r="L8368"/>
  <c r="G2094" i="9"/>
  <c r="F2090"/>
  <c r="L8350" i="10"/>
  <c r="L8352"/>
  <c r="G2090" i="9"/>
  <c r="F2083"/>
  <c r="L8322" i="10"/>
  <c r="L8324"/>
  <c r="G2083" i="9"/>
  <c r="F2080"/>
  <c r="L8310" i="10"/>
  <c r="L8312"/>
  <c r="G2080" i="9"/>
  <c r="F2062"/>
  <c r="L8238" i="10"/>
  <c r="L8240"/>
  <c r="G2062" i="9"/>
  <c r="F2048"/>
  <c r="L8182" i="10"/>
  <c r="L8184"/>
  <c r="G2048" i="9"/>
  <c r="F2037"/>
  <c r="L8140" i="10"/>
  <c r="L8138"/>
  <c r="G2037" i="9"/>
  <c r="F2034"/>
  <c r="L8126" i="10"/>
  <c r="L8128"/>
  <c r="G2034" i="9"/>
  <c r="F2030"/>
  <c r="L8110" i="10"/>
  <c r="L8112"/>
  <c r="G2030" i="9"/>
  <c r="F2019"/>
  <c r="L8066" i="10"/>
  <c r="L8068"/>
  <c r="G2019" i="9"/>
  <c r="F2013"/>
  <c r="L8044" i="10"/>
  <c r="O8044" s="1"/>
  <c r="L8042"/>
  <c r="O8042" s="1"/>
  <c r="G2013" i="9"/>
  <c r="F2003"/>
  <c r="L8002" i="10"/>
  <c r="O8002" s="1"/>
  <c r="L8004"/>
  <c r="O8004" s="1"/>
  <c r="G2003" i="9"/>
  <c r="F2000"/>
  <c r="L7990" i="10"/>
  <c r="L7992"/>
  <c r="G2000" i="9"/>
  <c r="L7970" i="10"/>
  <c r="L7972"/>
  <c r="G1995" i="9"/>
  <c r="F1976"/>
  <c r="L7894" i="10"/>
  <c r="L7896"/>
  <c r="G1976" i="9"/>
  <c r="F1973"/>
  <c r="L7884" i="10"/>
  <c r="L7882"/>
  <c r="G1973" i="9"/>
  <c r="L7858" i="10"/>
  <c r="L7860"/>
  <c r="G1967" i="9"/>
  <c r="F1957"/>
  <c r="L7820" i="10"/>
  <c r="L7818"/>
  <c r="G1957" i="9"/>
  <c r="L7810" i="10"/>
  <c r="L7812"/>
  <c r="G1955" i="9"/>
  <c r="L7798" i="10"/>
  <c r="L7800"/>
  <c r="G1952" i="9"/>
  <c r="F1952"/>
  <c r="L7778" i="10"/>
  <c r="L7780"/>
  <c r="G1947" i="9"/>
  <c r="F1947"/>
  <c r="F1942"/>
  <c r="L7758" i="10"/>
  <c r="L7760"/>
  <c r="G1942" i="9"/>
  <c r="L7718" i="10"/>
  <c r="L7720"/>
  <c r="G1932" i="9"/>
  <c r="F1932"/>
  <c r="F1925"/>
  <c r="L7692" i="10"/>
  <c r="L7690"/>
  <c r="G1925" i="9"/>
  <c r="F1917"/>
  <c r="L7660" i="10"/>
  <c r="L7658"/>
  <c r="G1917" i="9"/>
  <c r="F1914"/>
  <c r="L7646" i="10"/>
  <c r="L7648"/>
  <c r="G1914" i="9"/>
  <c r="F1910"/>
  <c r="L7630" i="10"/>
  <c r="L7632"/>
  <c r="G1910" i="9"/>
  <c r="F1902"/>
  <c r="L7598" i="10"/>
  <c r="L7600"/>
  <c r="G1902" i="9"/>
  <c r="L7586" i="10"/>
  <c r="L7588"/>
  <c r="G1899" i="9"/>
  <c r="L7570" i="10"/>
  <c r="L7572"/>
  <c r="G1895" i="9"/>
  <c r="F1895"/>
  <c r="L7558" i="10"/>
  <c r="L7560"/>
  <c r="G1892" i="9"/>
  <c r="F1892"/>
  <c r="L7522" i="10"/>
  <c r="L7524"/>
  <c r="G1883" i="9"/>
  <c r="F1883"/>
  <c r="L7510" i="10"/>
  <c r="L7512"/>
  <c r="G1880" i="9"/>
  <c r="L7495" i="10"/>
  <c r="L7497"/>
  <c r="H1876" i="9"/>
  <c r="L7475" i="10"/>
  <c r="L7477"/>
  <c r="H1871" i="9"/>
  <c r="L7426" i="10"/>
  <c r="L7428"/>
  <c r="G1859" i="9"/>
  <c r="F1859"/>
  <c r="F1851"/>
  <c r="L7394" i="10"/>
  <c r="O7394" s="1"/>
  <c r="L7396"/>
  <c r="G1851" i="9"/>
  <c r="L7379" i="10"/>
  <c r="L7381"/>
  <c r="H1847" i="9"/>
  <c r="F1842"/>
  <c r="L7358" i="10"/>
  <c r="L7360"/>
  <c r="G1842" i="9"/>
  <c r="F1838"/>
  <c r="L7342" i="10"/>
  <c r="L7344"/>
  <c r="G1838" i="9"/>
  <c r="L7314" i="10"/>
  <c r="L7316"/>
  <c r="G1831" i="9"/>
  <c r="F1831"/>
  <c r="L7298" i="10"/>
  <c r="L7300"/>
  <c r="G1827" i="9"/>
  <c r="F1827"/>
  <c r="F1818"/>
  <c r="L7262" i="10"/>
  <c r="L7264"/>
  <c r="G1818" i="9"/>
  <c r="L7238" i="10"/>
  <c r="L7240"/>
  <c r="G1812" i="9"/>
  <c r="F1812"/>
  <c r="F1806"/>
  <c r="L7214" i="10"/>
  <c r="L7216"/>
  <c r="G1806" i="9"/>
  <c r="F1786"/>
  <c r="L7136" i="10"/>
  <c r="L7134"/>
  <c r="G1786" i="9"/>
  <c r="F1782"/>
  <c r="L7118" i="10"/>
  <c r="L7120"/>
  <c r="G1782" i="9"/>
  <c r="F1778"/>
  <c r="L7104" i="10"/>
  <c r="L7102"/>
  <c r="G1778" i="9"/>
  <c r="L7074" i="10"/>
  <c r="L7076"/>
  <c r="G1771" i="9"/>
  <c r="F1771"/>
  <c r="L7058" i="10"/>
  <c r="L7060"/>
  <c r="G1767" i="9"/>
  <c r="F1767"/>
  <c r="F1718"/>
  <c r="L6862" i="10"/>
  <c r="L6864"/>
  <c r="G1718" i="9"/>
  <c r="F1705"/>
  <c r="L6812" i="10"/>
  <c r="L6810"/>
  <c r="G1705" i="9"/>
  <c r="F1693"/>
  <c r="L6764" i="10"/>
  <c r="L6762"/>
  <c r="G1693" i="9"/>
  <c r="L6638" i="10"/>
  <c r="O6638" s="1"/>
  <c r="L6640"/>
  <c r="O6640" s="1"/>
  <c r="G1662" i="9"/>
  <c r="F1662"/>
  <c r="F1629"/>
  <c r="L6508" i="10"/>
  <c r="L6506"/>
  <c r="G1629" i="9"/>
  <c r="L6478" i="10"/>
  <c r="L6480"/>
  <c r="G1622" i="9"/>
  <c r="F1622"/>
  <c r="L6432" i="10"/>
  <c r="O6432" s="1"/>
  <c r="L6430"/>
  <c r="O6430" s="1"/>
  <c r="G1610" i="9"/>
  <c r="F1610"/>
  <c r="F1605"/>
  <c r="L6412" i="10"/>
  <c r="L6410"/>
  <c r="G1605" i="9"/>
  <c r="L6382" i="10"/>
  <c r="L6384"/>
  <c r="G1598" i="9"/>
  <c r="F1598"/>
  <c r="L6246" i="10"/>
  <c r="L6248"/>
  <c r="G1563" i="9"/>
  <c r="F1563"/>
  <c r="F1561"/>
  <c r="L6238" i="10"/>
  <c r="O6238" s="1"/>
  <c r="L6240"/>
  <c r="O6240" s="1"/>
  <c r="G1561" i="9"/>
  <c r="L6182" i="10"/>
  <c r="L6184"/>
  <c r="G1547" i="9"/>
  <c r="F1547"/>
  <c r="F1545"/>
  <c r="L6174" i="10"/>
  <c r="L6176"/>
  <c r="G1545" i="9"/>
  <c r="F1522"/>
  <c r="L6082" i="10"/>
  <c r="L6084"/>
  <c r="G1522" i="9"/>
  <c r="L6066" i="10"/>
  <c r="O6066" s="1"/>
  <c r="L6068"/>
  <c r="O6068" s="1"/>
  <c r="G1518" i="9"/>
  <c r="F1518"/>
  <c r="L6002" i="10"/>
  <c r="L6004"/>
  <c r="G1502" i="9"/>
  <c r="F1502"/>
  <c r="L5938" i="10"/>
  <c r="L5940"/>
  <c r="G1486" i="9"/>
  <c r="F1486"/>
  <c r="F1481"/>
  <c r="L5918" i="10"/>
  <c r="L5920"/>
  <c r="G1481" i="9"/>
  <c r="L5810" i="10"/>
  <c r="L5812"/>
  <c r="G1454" i="9"/>
  <c r="F1454"/>
  <c r="F1449"/>
  <c r="L5790" i="10"/>
  <c r="L5792"/>
  <c r="G1449" i="9"/>
  <c r="F1421"/>
  <c r="L5678" i="10"/>
  <c r="L5680"/>
  <c r="G1421" i="9"/>
  <c r="L5618" i="10"/>
  <c r="L5620"/>
  <c r="G1406" i="9"/>
  <c r="F1406"/>
  <c r="L5554" i="10"/>
  <c r="L5556"/>
  <c r="G1390" i="9"/>
  <c r="F1390"/>
  <c r="L5490" i="10"/>
  <c r="L5492"/>
  <c r="G1374" i="9"/>
  <c r="F1374"/>
  <c r="F1366"/>
  <c r="L5458" i="10"/>
  <c r="L5460"/>
  <c r="G1366" i="9"/>
  <c r="L5442" i="10"/>
  <c r="L5444"/>
  <c r="G1362" i="9"/>
  <c r="F1362"/>
  <c r="L5366" i="10"/>
  <c r="L5368"/>
  <c r="G1343" i="9"/>
  <c r="F1343"/>
  <c r="F1338"/>
  <c r="L5348" i="10"/>
  <c r="L5346"/>
  <c r="G1338" i="9"/>
  <c r="L5318" i="10"/>
  <c r="L5320"/>
  <c r="G1331" i="9"/>
  <c r="F1331"/>
  <c r="L5302" i="10"/>
  <c r="L5304"/>
  <c r="G1327" i="9"/>
  <c r="F1327"/>
  <c r="L5270" i="10"/>
  <c r="L5272"/>
  <c r="G1319" i="9"/>
  <c r="F1319"/>
  <c r="L5220" i="10"/>
  <c r="L5218"/>
  <c r="G1306" i="9"/>
  <c r="F1306"/>
  <c r="L5190" i="10"/>
  <c r="L5192"/>
  <c r="G1299" i="9"/>
  <c r="F1299"/>
  <c r="L5174" i="10"/>
  <c r="L5176"/>
  <c r="G1295" i="9"/>
  <c r="F1295"/>
  <c r="L5158" i="10"/>
  <c r="L5160"/>
  <c r="G1291" i="9"/>
  <c r="F1291"/>
  <c r="F1250"/>
  <c r="L4994" i="10"/>
  <c r="L4996"/>
  <c r="G1250" i="9"/>
  <c r="L4978" i="10"/>
  <c r="L4980"/>
  <c r="G1246" i="9"/>
  <c r="F1246"/>
  <c r="L4914" i="10"/>
  <c r="L4916"/>
  <c r="G1230" i="9"/>
  <c r="F1230"/>
  <c r="F1221"/>
  <c r="L4880" i="10"/>
  <c r="L4878"/>
  <c r="G1221" i="9"/>
  <c r="F1205"/>
  <c r="L4816" i="10"/>
  <c r="L4814"/>
  <c r="G1205" i="9"/>
  <c r="L4742" i="10"/>
  <c r="L4744"/>
  <c r="G1187" i="9"/>
  <c r="F1187"/>
  <c r="L4724" i="10"/>
  <c r="L4722"/>
  <c r="G1182" i="9"/>
  <c r="F1182"/>
  <c r="F1170"/>
  <c r="L4674" i="10"/>
  <c r="L4676"/>
  <c r="G1170" i="9"/>
  <c r="L4550" i="10"/>
  <c r="L4552"/>
  <c r="G1139" i="9"/>
  <c r="F1139"/>
  <c r="F1133"/>
  <c r="L4526" i="10"/>
  <c r="L4528"/>
  <c r="G1133" i="9"/>
  <c r="F1117"/>
  <c r="L4462" i="10"/>
  <c r="L4464"/>
  <c r="G1117" i="9"/>
  <c r="F1113"/>
  <c r="L4446" i="10"/>
  <c r="O4446" s="1"/>
  <c r="L4448"/>
  <c r="O4448" s="1"/>
  <c r="G1113" i="9"/>
  <c r="F1093"/>
  <c r="L4366" i="10"/>
  <c r="L4368"/>
  <c r="G1093" i="9"/>
  <c r="F1065"/>
  <c r="L4254" i="10"/>
  <c r="L4256"/>
  <c r="G1065" i="9"/>
  <c r="F2863"/>
  <c r="F2855"/>
  <c r="F2847"/>
  <c r="F2836"/>
  <c r="F2831"/>
  <c r="F2812"/>
  <c r="F2807"/>
  <c r="F2796"/>
  <c r="F2783"/>
  <c r="F2775"/>
  <c r="F2756"/>
  <c r="F2743"/>
  <c r="F2727"/>
  <c r="F2719"/>
  <c r="F2707"/>
  <c r="F2696"/>
  <c r="F2691"/>
  <c r="F2680"/>
  <c r="F2675"/>
  <c r="F2664"/>
  <c r="F2659"/>
  <c r="F2640"/>
  <c r="F2632"/>
  <c r="F2627"/>
  <c r="F2616"/>
  <c r="F2611"/>
  <c r="F2600"/>
  <c r="F2595"/>
  <c r="F2584"/>
  <c r="F2579"/>
  <c r="F2559"/>
  <c r="F2547"/>
  <c r="F2535"/>
  <c r="F2199"/>
  <c r="F2187"/>
  <c r="F2167"/>
  <c r="F2159"/>
  <c r="F2144"/>
  <c r="F2139"/>
  <c r="F2127"/>
  <c r="F2059"/>
  <c r="F2039"/>
  <c r="F2027"/>
  <c r="F2015"/>
  <c r="F1904"/>
  <c r="F2958"/>
  <c r="L11822" i="10"/>
  <c r="L11824"/>
  <c r="G2958" i="9"/>
  <c r="F2948"/>
  <c r="L11782" i="10"/>
  <c r="L11784"/>
  <c r="G2948" i="9"/>
  <c r="L11746" i="10"/>
  <c r="L11748"/>
  <c r="G2939" i="9"/>
  <c r="F2937"/>
  <c r="L11738" i="10"/>
  <c r="L11740"/>
  <c r="G2937" i="9"/>
  <c r="F2932"/>
  <c r="L11718" i="10"/>
  <c r="L11720"/>
  <c r="G2932" i="9"/>
  <c r="L11682" i="10"/>
  <c r="L11684"/>
  <c r="G2923" i="9"/>
  <c r="F2921"/>
  <c r="L11674" i="10"/>
  <c r="O11674" s="1"/>
  <c r="L11676"/>
  <c r="O11676" s="1"/>
  <c r="G2921" i="9"/>
  <c r="F2916"/>
  <c r="L11654" i="10"/>
  <c r="L11656"/>
  <c r="G2916" i="9"/>
  <c r="L11618" i="10"/>
  <c r="L11620"/>
  <c r="G2907" i="9"/>
  <c r="F2905"/>
  <c r="L11610" i="10"/>
  <c r="L11612"/>
  <c r="G2905" i="9"/>
  <c r="F2900"/>
  <c r="L11590" i="10"/>
  <c r="L11592"/>
  <c r="G2900" i="9"/>
  <c r="F2898"/>
  <c r="L11582" i="10"/>
  <c r="O11582" s="1"/>
  <c r="L11584"/>
  <c r="O11584" s="1"/>
  <c r="G2898" i="9"/>
  <c r="F2895"/>
  <c r="L11570" i="10"/>
  <c r="L11572"/>
  <c r="G2895" i="9"/>
  <c r="F2893"/>
  <c r="L11562" i="10"/>
  <c r="L11564"/>
  <c r="G2893" i="9"/>
  <c r="F2888"/>
  <c r="L11542" i="10"/>
  <c r="L11544"/>
  <c r="G2888" i="9"/>
  <c r="F2886"/>
  <c r="L11534" i="10"/>
  <c r="L11536"/>
  <c r="G2886" i="9"/>
  <c r="L11506" i="10"/>
  <c r="L11508"/>
  <c r="G2879" i="9"/>
  <c r="F2877"/>
  <c r="L11498" i="10"/>
  <c r="L11500"/>
  <c r="G2877" i="9"/>
  <c r="F2872"/>
  <c r="L11478" i="10"/>
  <c r="L11480"/>
  <c r="G2872" i="9"/>
  <c r="F2869"/>
  <c r="L11466" i="10"/>
  <c r="L11468"/>
  <c r="G2869" i="9"/>
  <c r="F2864"/>
  <c r="L11446" i="10"/>
  <c r="L11448"/>
  <c r="G2864" i="9"/>
  <c r="F2856"/>
  <c r="L11414" i="10"/>
  <c r="L11416"/>
  <c r="G2856" i="9"/>
  <c r="F2846"/>
  <c r="L11374" i="10"/>
  <c r="L11376"/>
  <c r="G2846" i="9"/>
  <c r="L11366" i="10"/>
  <c r="L11368"/>
  <c r="G2844" i="9"/>
  <c r="L11346" i="10"/>
  <c r="L11348"/>
  <c r="G2839" i="9"/>
  <c r="F2837"/>
  <c r="L11338" i="10"/>
  <c r="L11340"/>
  <c r="G2837" i="9"/>
  <c r="F2830"/>
  <c r="L11310" i="10"/>
  <c r="L11312"/>
  <c r="G2830" i="9"/>
  <c r="L11302" i="10"/>
  <c r="L11304"/>
  <c r="G2828" i="9"/>
  <c r="L11270" i="10"/>
  <c r="L11272"/>
  <c r="G2820" i="9"/>
  <c r="L11250" i="10"/>
  <c r="O11250" s="1"/>
  <c r="L11252"/>
  <c r="O11252" s="1"/>
  <c r="G2815" i="9"/>
  <c r="F2813"/>
  <c r="L11242" i="10"/>
  <c r="O11242" s="1"/>
  <c r="L11244"/>
  <c r="O11244" s="1"/>
  <c r="G2813" i="9"/>
  <c r="F2806"/>
  <c r="L11214" i="10"/>
  <c r="L11216"/>
  <c r="G2806" i="9"/>
  <c r="L11206" i="10"/>
  <c r="L11208"/>
  <c r="G2804" i="9"/>
  <c r="L11186" i="10"/>
  <c r="L11188"/>
  <c r="G2799" i="9"/>
  <c r="F2797"/>
  <c r="L11178" i="10"/>
  <c r="L11180"/>
  <c r="G2797" i="9"/>
  <c r="F2789"/>
  <c r="L11146" i="10"/>
  <c r="L11148"/>
  <c r="G2789" i="9"/>
  <c r="F2784"/>
  <c r="L11126" i="10"/>
  <c r="O11126" s="1"/>
  <c r="L11128"/>
  <c r="O11128" s="1"/>
  <c r="G2784" i="9"/>
  <c r="F2778"/>
  <c r="L11102" i="10"/>
  <c r="L11104"/>
  <c r="G2778" i="9"/>
  <c r="F2771"/>
  <c r="L11074" i="10"/>
  <c r="L11076"/>
  <c r="G2771" i="9"/>
  <c r="F2763"/>
  <c r="L11042" i="10"/>
  <c r="O11042" s="1"/>
  <c r="L11044"/>
  <c r="O11044" s="1"/>
  <c r="G2763" i="9"/>
  <c r="F2760"/>
  <c r="L11030" i="10"/>
  <c r="L11032"/>
  <c r="G2760" i="9"/>
  <c r="F2757"/>
  <c r="L11018" i="10"/>
  <c r="L11020"/>
  <c r="G2757" i="9"/>
  <c r="F2755"/>
  <c r="L11010" i="10"/>
  <c r="L11012"/>
  <c r="G2755" i="9"/>
  <c r="F2752"/>
  <c r="L10998" i="10"/>
  <c r="L11000"/>
  <c r="G2752" i="9"/>
  <c r="F2749"/>
  <c r="L10986" i="10"/>
  <c r="L10988"/>
  <c r="G2749" i="9"/>
  <c r="F2744"/>
  <c r="L10966" i="10"/>
  <c r="L10968"/>
  <c r="G2744" i="9"/>
  <c r="L10930" i="10"/>
  <c r="L10932"/>
  <c r="G2735" i="9"/>
  <c r="F2733"/>
  <c r="L10922" i="10"/>
  <c r="L10924"/>
  <c r="G2733" i="9"/>
  <c r="F2728"/>
  <c r="L10902" i="10"/>
  <c r="O10902" s="1"/>
  <c r="L10904"/>
  <c r="O10904" s="1"/>
  <c r="G2728" i="9"/>
  <c r="F2723"/>
  <c r="L10882" i="10"/>
  <c r="L10884"/>
  <c r="G2723" i="9"/>
  <c r="F2720"/>
  <c r="L10870" i="10"/>
  <c r="L10872"/>
  <c r="G2720" i="9"/>
  <c r="F2718"/>
  <c r="L10862" i="10"/>
  <c r="O10862" s="1"/>
  <c r="L10864"/>
  <c r="O10864" s="1"/>
  <c r="G2718" i="9"/>
  <c r="L10834" i="10"/>
  <c r="L10836"/>
  <c r="G2711" i="9"/>
  <c r="F2708"/>
  <c r="L10822" i="10"/>
  <c r="L10824"/>
  <c r="G2708" i="9"/>
  <c r="F2706"/>
  <c r="L10814" i="10"/>
  <c r="L10816"/>
  <c r="G2706" i="9"/>
  <c r="L10786" i="10"/>
  <c r="L10788"/>
  <c r="G2699" i="9"/>
  <c r="F2697"/>
  <c r="L10778" i="10"/>
  <c r="L10780"/>
  <c r="G2697" i="9"/>
  <c r="F2690"/>
  <c r="L10750" i="10"/>
  <c r="L10752"/>
  <c r="G2690" i="9"/>
  <c r="L10742" i="10"/>
  <c r="L10744"/>
  <c r="G2688" i="9"/>
  <c r="L10722" i="10"/>
  <c r="O10722" s="1"/>
  <c r="L10724"/>
  <c r="O10724" s="1"/>
  <c r="G2683" i="9"/>
  <c r="F2681"/>
  <c r="L10714" i="10"/>
  <c r="O10714" s="1"/>
  <c r="L10716"/>
  <c r="O10716" s="1"/>
  <c r="G2681" i="9"/>
  <c r="F2674"/>
  <c r="L10686" i="10"/>
  <c r="L10688"/>
  <c r="G2674" i="9"/>
  <c r="L10678" i="10"/>
  <c r="L10680"/>
  <c r="G2672" i="9"/>
  <c r="L10658" i="10"/>
  <c r="L10660"/>
  <c r="G2667" i="9"/>
  <c r="F2665"/>
  <c r="L10650" i="10"/>
  <c r="L10652"/>
  <c r="G2665" i="9"/>
  <c r="F2658"/>
  <c r="L10622" i="10"/>
  <c r="L10624"/>
  <c r="G2658" i="9"/>
  <c r="L10614" i="10"/>
  <c r="O10614" s="1"/>
  <c r="L10616"/>
  <c r="O10616" s="1"/>
  <c r="G2656" i="9"/>
  <c r="L10594" i="10"/>
  <c r="L10596"/>
  <c r="G2651" i="9"/>
  <c r="F2649"/>
  <c r="L10586" i="10"/>
  <c r="O10586" s="1"/>
  <c r="L10588"/>
  <c r="O10588" s="1"/>
  <c r="G2649" i="9"/>
  <c r="L10562" i="10"/>
  <c r="O10562" s="1"/>
  <c r="L10564"/>
  <c r="O10564" s="1"/>
  <c r="G2643" i="9"/>
  <c r="F2641"/>
  <c r="L10554" i="10"/>
  <c r="L10556"/>
  <c r="G2641" i="9"/>
  <c r="L10530" i="10"/>
  <c r="L10532"/>
  <c r="G2635" i="9"/>
  <c r="F2633"/>
  <c r="L10522" i="10"/>
  <c r="L10524"/>
  <c r="G2633" i="9"/>
  <c r="F2626"/>
  <c r="L10494" i="10"/>
  <c r="L10496"/>
  <c r="G2626" i="9"/>
  <c r="L10486" i="10"/>
  <c r="L10488"/>
  <c r="G2624" i="9"/>
  <c r="L10466" i="10"/>
  <c r="L10468"/>
  <c r="G2619" i="9"/>
  <c r="F2617"/>
  <c r="L10458" i="10"/>
  <c r="L10460"/>
  <c r="G2617" i="9"/>
  <c r="F2610"/>
  <c r="L10430" i="10"/>
  <c r="L10432"/>
  <c r="G2610" i="9"/>
  <c r="L10422" i="10"/>
  <c r="L10424"/>
  <c r="G2608" i="9"/>
  <c r="L10402" i="10"/>
  <c r="O10402" s="1"/>
  <c r="L10404"/>
  <c r="O10404" s="1"/>
  <c r="G2603" i="9"/>
  <c r="F2601"/>
  <c r="L10394" i="10"/>
  <c r="O10394" s="1"/>
  <c r="L10396"/>
  <c r="O10396" s="1"/>
  <c r="G2601" i="9"/>
  <c r="F2594"/>
  <c r="L10366" i="10"/>
  <c r="O10366" s="1"/>
  <c r="L10368"/>
  <c r="O10368" s="1"/>
  <c r="G2594" i="9"/>
  <c r="L10358" i="10"/>
  <c r="L10360"/>
  <c r="G2592" i="9"/>
  <c r="L10338" i="10"/>
  <c r="L10340"/>
  <c r="G2587" i="9"/>
  <c r="F2585"/>
  <c r="L10330" i="10"/>
  <c r="L10332"/>
  <c r="G2585" i="9"/>
  <c r="F2578"/>
  <c r="L10302" i="10"/>
  <c r="O10302" s="1"/>
  <c r="L10304"/>
  <c r="O10304" s="1"/>
  <c r="G2578" i="9"/>
  <c r="L10294" i="10"/>
  <c r="O10294" s="1"/>
  <c r="L10296"/>
  <c r="O10296" s="1"/>
  <c r="G2576" i="9"/>
  <c r="L10274" i="10"/>
  <c r="L10276"/>
  <c r="G2571" i="9"/>
  <c r="L10266" i="10"/>
  <c r="O10266" s="1"/>
  <c r="L10268"/>
  <c r="G2569" i="9"/>
  <c r="L10258" i="10"/>
  <c r="O10258" s="1"/>
  <c r="L10260"/>
  <c r="O10260" s="1"/>
  <c r="G2567" i="9"/>
  <c r="F2564"/>
  <c r="L10246" i="10"/>
  <c r="L10248"/>
  <c r="G2564" i="9"/>
  <c r="F2562"/>
  <c r="L10238" i="10"/>
  <c r="L10240"/>
  <c r="G2562" i="9"/>
  <c r="F2555"/>
  <c r="L10210" i="10"/>
  <c r="O10210" s="1"/>
  <c r="L10212"/>
  <c r="O10212" s="1"/>
  <c r="G2555" i="9"/>
  <c r="F2552"/>
  <c r="L10198" i="10"/>
  <c r="L10200"/>
  <c r="G2552" i="9"/>
  <c r="F2550"/>
  <c r="L10190" i="10"/>
  <c r="L10192"/>
  <c r="G2550" i="9"/>
  <c r="L10163" i="10"/>
  <c r="L10165"/>
  <c r="H2543" i="9"/>
  <c r="F2541"/>
  <c r="L10154" i="10"/>
  <c r="L10156"/>
  <c r="G2541" i="9"/>
  <c r="F2538"/>
  <c r="L10142" i="10"/>
  <c r="L10144"/>
  <c r="G2538" i="9"/>
  <c r="F2531"/>
  <c r="L10114" i="10"/>
  <c r="O10114" s="1"/>
  <c r="L10116"/>
  <c r="O10116" s="1"/>
  <c r="G2531" i="9"/>
  <c r="F2528"/>
  <c r="L10102" i="10"/>
  <c r="L10104"/>
  <c r="G2528" i="9"/>
  <c r="F2523"/>
  <c r="L10082" i="10"/>
  <c r="L10084"/>
  <c r="G2523" i="9"/>
  <c r="F2520"/>
  <c r="L10070" i="10"/>
  <c r="L10072"/>
  <c r="G2520" i="9"/>
  <c r="F2515"/>
  <c r="L10050" i="10"/>
  <c r="L10052"/>
  <c r="G2515" i="9"/>
  <c r="F2512"/>
  <c r="L10038" i="10"/>
  <c r="L10040"/>
  <c r="G2512" i="9"/>
  <c r="F2507"/>
  <c r="L10018" i="10"/>
  <c r="L10020"/>
  <c r="G2507" i="9"/>
  <c r="F2504"/>
  <c r="L10006" i="10"/>
  <c r="L10008"/>
  <c r="G2504" i="9"/>
  <c r="F2499"/>
  <c r="L9986" i="10"/>
  <c r="L9988"/>
  <c r="G2499" i="9"/>
  <c r="F2496"/>
  <c r="L9974" i="10"/>
  <c r="L9976"/>
  <c r="G2496" i="9"/>
  <c r="F2491"/>
  <c r="L9954" i="10"/>
  <c r="O9954" s="1"/>
  <c r="L9956"/>
  <c r="O9956" s="1"/>
  <c r="G2491" i="9"/>
  <c r="F2488"/>
  <c r="L9942" i="10"/>
  <c r="L9944"/>
  <c r="G2488" i="9"/>
  <c r="F2483"/>
  <c r="L9922" i="10"/>
  <c r="L9924"/>
  <c r="G2483" i="9"/>
  <c r="F2480"/>
  <c r="L9910" i="10"/>
  <c r="L9912"/>
  <c r="G2480" i="9"/>
  <c r="F2475"/>
  <c r="L9890" i="10"/>
  <c r="L9892"/>
  <c r="G2475" i="9"/>
  <c r="F2472"/>
  <c r="L9880" i="10"/>
  <c r="O9880" s="1"/>
  <c r="L9878"/>
  <c r="O9878" s="1"/>
  <c r="G2472" i="9"/>
  <c r="F2467"/>
  <c r="L9860" i="10"/>
  <c r="L9858"/>
  <c r="G2467" i="9"/>
  <c r="F2464"/>
  <c r="L9846" i="10"/>
  <c r="O9846" s="1"/>
  <c r="L9848"/>
  <c r="O9848" s="1"/>
  <c r="G2464" i="9"/>
  <c r="F2459"/>
  <c r="L9826" i="10"/>
  <c r="L9828"/>
  <c r="G2459" i="9"/>
  <c r="F2456"/>
  <c r="L9814" i="10"/>
  <c r="L9816"/>
  <c r="G2456" i="9"/>
  <c r="F2451"/>
  <c r="L9794" i="10"/>
  <c r="L9796"/>
  <c r="G2451" i="9"/>
  <c r="F2448"/>
  <c r="L9782" i="10"/>
  <c r="L9784"/>
  <c r="G2448" i="9"/>
  <c r="F2443"/>
  <c r="L9762" i="10"/>
  <c r="L9764"/>
  <c r="G2443" i="9"/>
  <c r="F2440"/>
  <c r="L9752" i="10"/>
  <c r="L9750"/>
  <c r="G2440" i="9"/>
  <c r="F2435"/>
  <c r="L9732" i="10"/>
  <c r="L9730"/>
  <c r="G2435" i="9"/>
  <c r="F2432"/>
  <c r="L9718" i="10"/>
  <c r="L9720"/>
  <c r="G2432" i="9"/>
  <c r="F2427"/>
  <c r="L9700" i="10"/>
  <c r="L9698"/>
  <c r="G2427" i="9"/>
  <c r="F2424"/>
  <c r="L9686" i="10"/>
  <c r="L9688"/>
  <c r="G2424" i="9"/>
  <c r="F2421"/>
  <c r="L9676" i="10"/>
  <c r="L9674"/>
  <c r="G2421" i="9"/>
  <c r="F2418"/>
  <c r="L9662" i="10"/>
  <c r="L9664"/>
  <c r="G2418" i="9"/>
  <c r="F2398"/>
  <c r="L9584" i="10"/>
  <c r="O9584" s="1"/>
  <c r="L9582"/>
  <c r="O9582" s="1"/>
  <c r="G2398" i="9"/>
  <c r="F2395"/>
  <c r="L9570" i="10"/>
  <c r="L9572"/>
  <c r="G2395" i="9"/>
  <c r="F2392"/>
  <c r="L9558" i="10"/>
  <c r="L9560"/>
  <c r="G2392" i="9"/>
  <c r="F2389"/>
  <c r="L9546" i="10"/>
  <c r="L9548"/>
  <c r="G2389" i="9"/>
  <c r="F2386"/>
  <c r="L9534" i="10"/>
  <c r="L9536"/>
  <c r="G2386" i="9"/>
  <c r="F2366"/>
  <c r="L9454" i="10"/>
  <c r="L9456"/>
  <c r="G2366" i="9"/>
  <c r="F2363"/>
  <c r="L9442" i="10"/>
  <c r="L9444"/>
  <c r="G2363" i="9"/>
  <c r="F2360"/>
  <c r="L9430" i="10"/>
  <c r="L9432"/>
  <c r="G2360" i="9"/>
  <c r="F2357"/>
  <c r="L9418" i="10"/>
  <c r="L9420"/>
  <c r="G2357" i="9"/>
  <c r="F2354"/>
  <c r="L9406" i="10"/>
  <c r="L9408"/>
  <c r="G2354" i="9"/>
  <c r="F2334"/>
  <c r="L9326" i="10"/>
  <c r="L9328"/>
  <c r="G2334" i="9"/>
  <c r="F2331"/>
  <c r="L9314" i="10"/>
  <c r="L9316"/>
  <c r="G2331" i="9"/>
  <c r="F2328"/>
  <c r="L9302" i="10"/>
  <c r="L9304"/>
  <c r="G2328" i="9"/>
  <c r="F2325"/>
  <c r="L9290" i="10"/>
  <c r="L9292"/>
  <c r="G2325" i="9"/>
  <c r="F2322"/>
  <c r="L9280" i="10"/>
  <c r="L9278"/>
  <c r="G2322" i="9"/>
  <c r="F2302"/>
  <c r="L9198" i="10"/>
  <c r="L9200"/>
  <c r="G2302" i="9"/>
  <c r="F2299"/>
  <c r="L9186" i="10"/>
  <c r="L9188"/>
  <c r="G2299" i="9"/>
  <c r="F2296"/>
  <c r="L9174" i="10"/>
  <c r="L9176"/>
  <c r="G2296" i="9"/>
  <c r="F2293"/>
  <c r="L9162" i="10"/>
  <c r="L9164"/>
  <c r="G2293" i="9"/>
  <c r="F2290"/>
  <c r="L9150" i="10"/>
  <c r="L9152"/>
  <c r="G2290" i="9"/>
  <c r="F2270"/>
  <c r="L9070" i="10"/>
  <c r="L9072"/>
  <c r="G2270" i="9"/>
  <c r="F2267"/>
  <c r="L9058" i="10"/>
  <c r="L9060"/>
  <c r="G2267" i="9"/>
  <c r="F2264"/>
  <c r="L9046" i="10"/>
  <c r="L9048"/>
  <c r="G2264" i="9"/>
  <c r="F2261"/>
  <c r="L9034" i="10"/>
  <c r="L9036"/>
  <c r="G2261" i="9"/>
  <c r="F2258"/>
  <c r="L9022" i="10"/>
  <c r="L9024"/>
  <c r="G2258" i="9"/>
  <c r="F2238"/>
  <c r="L8942" i="10"/>
  <c r="O8942" s="1"/>
  <c r="L8944"/>
  <c r="O8944" s="1"/>
  <c r="G2238" i="9"/>
  <c r="F2234"/>
  <c r="L8926" i="10"/>
  <c r="L8928"/>
  <c r="G2234" i="9"/>
  <c r="F2228"/>
  <c r="L8902" i="10"/>
  <c r="L8904"/>
  <c r="G2228" i="9"/>
  <c r="F2222"/>
  <c r="L8878" i="10"/>
  <c r="L8880"/>
  <c r="G2222" i="9"/>
  <c r="L8866" i="10"/>
  <c r="L8868"/>
  <c r="G2219" i="9"/>
  <c r="L8856" i="10"/>
  <c r="L8854"/>
  <c r="G2216" i="9"/>
  <c r="F2216"/>
  <c r="F2209"/>
  <c r="L8826" i="10"/>
  <c r="L8828"/>
  <c r="G2209" i="9"/>
  <c r="L8802" i="10"/>
  <c r="L8804"/>
  <c r="G2203" i="9"/>
  <c r="F2198"/>
  <c r="L8782" i="10"/>
  <c r="L8784"/>
  <c r="G2198" i="9"/>
  <c r="L8754" i="10"/>
  <c r="L8756"/>
  <c r="G2191" i="9"/>
  <c r="F2191"/>
  <c r="F2188"/>
  <c r="L8744" i="10"/>
  <c r="L8742"/>
  <c r="G2188" i="9"/>
  <c r="L8722" i="10"/>
  <c r="L8724"/>
  <c r="G2183" i="9"/>
  <c r="F2177"/>
  <c r="L8698" i="10"/>
  <c r="L8700"/>
  <c r="G2177" i="9"/>
  <c r="L8674" i="10"/>
  <c r="L8676"/>
  <c r="G2171" i="9"/>
  <c r="F2166"/>
  <c r="L8654" i="10"/>
  <c r="L8656"/>
  <c r="G2166" i="9"/>
  <c r="L8630" i="10"/>
  <c r="L8632"/>
  <c r="G2160" i="9"/>
  <c r="F2158"/>
  <c r="L8622" i="10"/>
  <c r="L8624"/>
  <c r="G2158" i="9"/>
  <c r="L8610" i="10"/>
  <c r="O8610" s="1"/>
  <c r="L8612"/>
  <c r="O8612" s="1"/>
  <c r="G2155" i="9"/>
  <c r="L8598" i="10"/>
  <c r="L8600"/>
  <c r="G2152" i="9"/>
  <c r="F2152"/>
  <c r="F2145"/>
  <c r="L8570" i="10"/>
  <c r="L8572"/>
  <c r="G2145" i="9"/>
  <c r="L8562" i="10"/>
  <c r="L8564"/>
  <c r="G2143" i="9"/>
  <c r="L8550" i="10"/>
  <c r="L8552"/>
  <c r="G2140" i="9"/>
  <c r="F2140"/>
  <c r="L8530" i="10"/>
  <c r="O8530" s="1"/>
  <c r="L8532"/>
  <c r="O8532" s="1"/>
  <c r="G2135" i="9"/>
  <c r="F2135"/>
  <c r="L8519" i="10"/>
  <c r="L8521"/>
  <c r="H2132" i="9"/>
  <c r="L8502" i="10"/>
  <c r="L8504"/>
  <c r="G2128" i="9"/>
  <c r="F2126"/>
  <c r="L8494" i="10"/>
  <c r="L8496"/>
  <c r="G2126" i="9"/>
  <c r="L8482" i="10"/>
  <c r="L8484"/>
  <c r="G2123" i="9"/>
  <c r="L8470" i="10"/>
  <c r="L8472"/>
  <c r="G2120" i="9"/>
  <c r="F2120"/>
  <c r="L8450" i="10"/>
  <c r="L8452"/>
  <c r="G2115" i="9"/>
  <c r="L8438" i="10"/>
  <c r="L8440"/>
  <c r="G2112" i="9"/>
  <c r="F2112"/>
  <c r="F2109"/>
  <c r="L8426" i="10"/>
  <c r="L8428"/>
  <c r="G2109" i="9"/>
  <c r="F2102"/>
  <c r="L8398" i="10"/>
  <c r="L8400"/>
  <c r="G2102" i="9"/>
  <c r="F2095"/>
  <c r="L8370" i="10"/>
  <c r="L8372"/>
  <c r="G2095" i="9"/>
  <c r="F2091"/>
  <c r="L8354" i="10"/>
  <c r="L8356"/>
  <c r="G2091" i="9"/>
  <c r="F2087"/>
  <c r="L8338" i="10"/>
  <c r="L8340"/>
  <c r="G2087" i="9"/>
  <c r="F2084"/>
  <c r="L8326" i="10"/>
  <c r="L8328"/>
  <c r="G2084" i="9"/>
  <c r="F2081"/>
  <c r="L8314" i="10"/>
  <c r="L8316"/>
  <c r="G2081" i="9"/>
  <c r="F2077"/>
  <c r="L8298" i="10"/>
  <c r="L8300"/>
  <c r="G2077" i="9"/>
  <c r="L8242" i="10"/>
  <c r="L8244"/>
  <c r="G2063" i="9"/>
  <c r="F2063"/>
  <c r="F2060"/>
  <c r="L8230" i="10"/>
  <c r="L8232"/>
  <c r="G2060" i="9"/>
  <c r="L8210" i="10"/>
  <c r="L8212"/>
  <c r="G2055" i="9"/>
  <c r="F2049"/>
  <c r="L8186" i="10"/>
  <c r="L8188"/>
  <c r="G2049" i="9"/>
  <c r="L8162" i="10"/>
  <c r="L8164"/>
  <c r="G2043" i="9"/>
  <c r="F2038"/>
  <c r="L8142" i="10"/>
  <c r="L8144"/>
  <c r="G2038" i="9"/>
  <c r="L8114" i="10"/>
  <c r="L8116"/>
  <c r="G2031" i="9"/>
  <c r="F2031"/>
  <c r="F2028"/>
  <c r="L8102" i="10"/>
  <c r="L8104"/>
  <c r="G2028" i="9"/>
  <c r="L8082" i="10"/>
  <c r="L8084"/>
  <c r="G2023" i="9"/>
  <c r="F2014"/>
  <c r="L8046" i="10"/>
  <c r="O8046" s="1"/>
  <c r="L8048"/>
  <c r="O8048" s="1"/>
  <c r="G2014" i="9"/>
  <c r="F2010"/>
  <c r="L8030" i="10"/>
  <c r="L8032"/>
  <c r="G2010" i="9"/>
  <c r="L8018" i="10"/>
  <c r="L8020"/>
  <c r="G2007" i="9"/>
  <c r="F1993"/>
  <c r="L7964" i="10"/>
  <c r="O7964" s="1"/>
  <c r="L7962"/>
  <c r="O7962" s="1"/>
  <c r="G1993" i="9"/>
  <c r="L7922" i="10"/>
  <c r="L7924"/>
  <c r="G1983" i="9"/>
  <c r="F1970"/>
  <c r="L7870" i="10"/>
  <c r="L7872"/>
  <c r="G1970" i="9"/>
  <c r="F1962"/>
  <c r="L7838" i="10"/>
  <c r="L7840"/>
  <c r="G1962" i="9"/>
  <c r="L7830" i="10"/>
  <c r="L7832"/>
  <c r="G1960" i="9"/>
  <c r="F1958"/>
  <c r="L7822" i="10"/>
  <c r="L7824"/>
  <c r="G1958" i="9"/>
  <c r="L7811" i="10"/>
  <c r="L7813"/>
  <c r="H1955" i="9"/>
  <c r="F1953"/>
  <c r="L7802" i="10"/>
  <c r="L7804"/>
  <c r="G1953" i="9"/>
  <c r="F1950"/>
  <c r="L7790" i="10"/>
  <c r="L7792"/>
  <c r="G1950" i="9"/>
  <c r="L7767" i="10"/>
  <c r="L7769"/>
  <c r="H1944" i="9"/>
  <c r="L7747" i="10"/>
  <c r="L7749"/>
  <c r="H1939" i="9"/>
  <c r="F1930"/>
  <c r="L7710" i="10"/>
  <c r="L7712"/>
  <c r="G1930" i="9"/>
  <c r="F1922"/>
  <c r="L7678" i="10"/>
  <c r="L7680"/>
  <c r="G1922" i="9"/>
  <c r="L7650" i="10"/>
  <c r="L7652"/>
  <c r="G1915" i="9"/>
  <c r="L7634" i="10"/>
  <c r="L7636"/>
  <c r="G1911" i="9"/>
  <c r="F1911"/>
  <c r="L7622" i="10"/>
  <c r="L7624"/>
  <c r="G1908" i="9"/>
  <c r="F1908"/>
  <c r="L7587" i="10"/>
  <c r="L7589"/>
  <c r="H1899" i="9"/>
  <c r="L7574" i="10"/>
  <c r="L7576"/>
  <c r="G1896" i="9"/>
  <c r="F1896"/>
  <c r="F1890"/>
  <c r="L7550" i="10"/>
  <c r="L7552"/>
  <c r="G1890" i="9"/>
  <c r="L7538" i="10"/>
  <c r="L7540"/>
  <c r="G1887" i="9"/>
  <c r="F1887"/>
  <c r="L7511" i="10"/>
  <c r="L7513"/>
  <c r="H1880" i="9"/>
  <c r="L7490" i="10"/>
  <c r="L7492"/>
  <c r="G1875" i="9"/>
  <c r="F1875"/>
  <c r="L7478" i="10"/>
  <c r="L7480"/>
  <c r="G1872" i="9"/>
  <c r="F1872"/>
  <c r="F1870"/>
  <c r="L7470" i="10"/>
  <c r="L7472"/>
  <c r="G1870" i="9"/>
  <c r="F1866"/>
  <c r="L7454" i="10"/>
  <c r="L7456"/>
  <c r="G1866" i="9"/>
  <c r="F1863"/>
  <c r="L7442" i="10"/>
  <c r="L7444"/>
  <c r="G1863" i="9"/>
  <c r="F1860"/>
  <c r="L7430" i="10"/>
  <c r="L7432"/>
  <c r="G1860" i="9"/>
  <c r="F1846"/>
  <c r="L7374" i="10"/>
  <c r="L7376"/>
  <c r="G1846" i="9"/>
  <c r="F1839"/>
  <c r="L7346" i="10"/>
  <c r="L7348"/>
  <c r="G1839" i="9"/>
  <c r="L7330" i="10"/>
  <c r="L7332"/>
  <c r="G1835" i="9"/>
  <c r="F1835"/>
  <c r="F1828"/>
  <c r="L7302" i="10"/>
  <c r="L7304"/>
  <c r="G1828" i="9"/>
  <c r="F1822"/>
  <c r="L7278" i="10"/>
  <c r="L7280"/>
  <c r="G1822" i="9"/>
  <c r="L7251" i="10"/>
  <c r="L7253"/>
  <c r="H1815" i="9"/>
  <c r="L7218" i="10"/>
  <c r="L7220"/>
  <c r="G1807" i="9"/>
  <c r="F1807"/>
  <c r="L7190" i="10"/>
  <c r="L7192"/>
  <c r="G1800" i="9"/>
  <c r="F1800"/>
  <c r="F1790"/>
  <c r="L7150" i="10"/>
  <c r="L7152"/>
  <c r="G1790" i="9"/>
  <c r="L7122" i="10"/>
  <c r="L7124"/>
  <c r="G1783" i="9"/>
  <c r="F1783"/>
  <c r="F1779"/>
  <c r="L7106" i="10"/>
  <c r="L7108"/>
  <c r="G1779" i="9"/>
  <c r="F1750"/>
  <c r="L6990" i="10"/>
  <c r="L6992"/>
  <c r="G1750" i="9"/>
  <c r="F1746"/>
  <c r="L6976" i="10"/>
  <c r="L6974"/>
  <c r="G1746" i="9"/>
  <c r="F1734"/>
  <c r="L6926" i="10"/>
  <c r="L6928"/>
  <c r="G1734" i="9"/>
  <c r="L6898" i="10"/>
  <c r="L6900"/>
  <c r="G1727" i="9"/>
  <c r="F1727"/>
  <c r="F1722"/>
  <c r="L6880" i="10"/>
  <c r="L6878"/>
  <c r="G1722" i="9"/>
  <c r="F1702"/>
  <c r="L6798" i="10"/>
  <c r="O6798" s="1"/>
  <c r="L6800"/>
  <c r="O6800" s="1"/>
  <c r="G1702" i="9"/>
  <c r="F1698"/>
  <c r="L6784" i="10"/>
  <c r="L6782"/>
  <c r="G1698" i="9"/>
  <c r="L6766" i="10"/>
  <c r="L6768"/>
  <c r="G1694" i="9"/>
  <c r="F1694"/>
  <c r="F1690"/>
  <c r="L6752" i="10"/>
  <c r="L6750"/>
  <c r="G1690" i="9"/>
  <c r="L6656" i="10"/>
  <c r="L6654"/>
  <c r="G1666" i="9"/>
  <c r="F1666"/>
  <c r="F1645"/>
  <c r="L6572" i="10"/>
  <c r="L6570"/>
  <c r="G1645" i="9"/>
  <c r="L6542" i="10"/>
  <c r="O6542" s="1"/>
  <c r="L6544"/>
  <c r="O6544" s="1"/>
  <c r="G1638" i="9"/>
  <c r="F1638"/>
  <c r="F1633"/>
  <c r="L6524" i="10"/>
  <c r="O6524" s="1"/>
  <c r="L6522"/>
  <c r="O6522" s="1"/>
  <c r="G1633" i="9"/>
  <c r="L6496" i="10"/>
  <c r="O6496" s="1"/>
  <c r="L6494"/>
  <c r="O6494" s="1"/>
  <c r="G1626" i="9"/>
  <c r="F1626"/>
  <c r="L6446" i="10"/>
  <c r="L6448"/>
  <c r="G1614" i="9"/>
  <c r="F1614"/>
  <c r="L6334" i="10"/>
  <c r="O6334" s="1"/>
  <c r="L6336"/>
  <c r="G1586" i="9"/>
  <c r="F1586"/>
  <c r="L6290" i="10"/>
  <c r="L6292"/>
  <c r="O6292" s="1"/>
  <c r="G1574" i="9"/>
  <c r="F1574"/>
  <c r="L6226" i="10"/>
  <c r="L6228"/>
  <c r="G1558" i="9"/>
  <c r="F1558"/>
  <c r="L6150" i="10"/>
  <c r="L6152"/>
  <c r="G1539" i="9"/>
  <c r="F1539"/>
  <c r="L6118" i="10"/>
  <c r="L6120"/>
  <c r="G1531" i="9"/>
  <c r="F1531"/>
  <c r="F1526"/>
  <c r="L6098" i="10"/>
  <c r="L6100"/>
  <c r="G1526" i="9"/>
  <c r="L6070" i="10"/>
  <c r="L6072"/>
  <c r="G1519" i="9"/>
  <c r="F1519"/>
  <c r="F1509"/>
  <c r="L6030" i="10"/>
  <c r="L6032"/>
  <c r="G1509" i="9"/>
  <c r="L6006" i="10"/>
  <c r="L6008"/>
  <c r="G1503" i="9"/>
  <c r="F1503"/>
  <c r="F1493"/>
  <c r="L5966" i="10"/>
  <c r="L5968"/>
  <c r="G1493" i="9"/>
  <c r="L5942" i="10"/>
  <c r="L5944"/>
  <c r="G1487" i="9"/>
  <c r="F1487"/>
  <c r="L5906" i="10"/>
  <c r="L5908"/>
  <c r="G1478" i="9"/>
  <c r="F1478"/>
  <c r="L5778" i="10"/>
  <c r="L5780"/>
  <c r="G1446" i="9"/>
  <c r="F1446"/>
  <c r="F1441"/>
  <c r="L5758" i="10"/>
  <c r="L5760"/>
  <c r="G1441" i="9"/>
  <c r="L5714" i="10"/>
  <c r="O5714" s="1"/>
  <c r="L5716"/>
  <c r="O5716" s="1"/>
  <c r="G1430" i="9"/>
  <c r="F1430"/>
  <c r="F1425"/>
  <c r="L5694" i="10"/>
  <c r="L5696"/>
  <c r="G1425" i="9"/>
  <c r="F1413"/>
  <c r="L5646" i="10"/>
  <c r="O5646" s="1"/>
  <c r="L5648"/>
  <c r="O5648" s="1"/>
  <c r="G1413" i="9"/>
  <c r="L5622" i="10"/>
  <c r="L5624"/>
  <c r="G1407" i="9"/>
  <c r="F1407"/>
  <c r="F1397"/>
  <c r="L5582" i="10"/>
  <c r="L5584"/>
  <c r="G1397" i="9"/>
  <c r="L5558" i="10"/>
  <c r="L5560"/>
  <c r="G1391" i="9"/>
  <c r="F1391"/>
  <c r="F1381"/>
  <c r="L5518" i="10"/>
  <c r="L5520"/>
  <c r="G1381" i="9"/>
  <c r="L5494" i="10"/>
  <c r="L5496"/>
  <c r="G1375" i="9"/>
  <c r="F1375"/>
  <c r="L5446" i="10"/>
  <c r="L5448"/>
  <c r="G1363" i="9"/>
  <c r="F1363"/>
  <c r="L5382" i="10"/>
  <c r="O5382" s="1"/>
  <c r="L5384"/>
  <c r="O5384" s="1"/>
  <c r="G1347" i="9"/>
  <c r="F1347"/>
  <c r="F1317"/>
  <c r="L5262" i="10"/>
  <c r="L5264"/>
  <c r="G1317" i="9"/>
  <c r="F1313"/>
  <c r="L5246" i="10"/>
  <c r="L5248"/>
  <c r="G1313" i="9"/>
  <c r="L5206" i="10"/>
  <c r="L5208"/>
  <c r="G1303" i="9"/>
  <c r="F1303"/>
  <c r="F1289"/>
  <c r="L5150" i="10"/>
  <c r="L5152"/>
  <c r="G1289" i="9"/>
  <c r="F1285"/>
  <c r="L5134" i="10"/>
  <c r="L5136"/>
  <c r="G1285" i="9"/>
  <c r="F1237"/>
  <c r="L4944" i="10"/>
  <c r="L4942"/>
  <c r="G1237" i="9"/>
  <c r="L4882" i="10"/>
  <c r="L4884"/>
  <c r="G1222" i="9"/>
  <c r="F1222"/>
  <c r="F1213"/>
  <c r="L4848" i="10"/>
  <c r="L4846"/>
  <c r="G1213" i="9"/>
  <c r="L4820" i="10"/>
  <c r="L4818"/>
  <c r="G1206" i="9"/>
  <c r="F1206"/>
  <c r="F1197"/>
  <c r="L4784" i="10"/>
  <c r="L4782"/>
  <c r="G1197" i="9"/>
  <c r="L4710" i="10"/>
  <c r="L4712"/>
  <c r="G1179" i="9"/>
  <c r="F1179"/>
  <c r="L4678" i="10"/>
  <c r="L4680"/>
  <c r="G1171" i="9"/>
  <c r="F1171"/>
  <c r="F1149"/>
  <c r="L4592" i="10"/>
  <c r="L4590"/>
  <c r="G1149" i="9"/>
  <c r="L4530" i="10"/>
  <c r="L4532"/>
  <c r="G1134" i="9"/>
  <c r="F1134"/>
  <c r="L4466" i="10"/>
  <c r="L4468"/>
  <c r="G1118" i="9"/>
  <c r="F1118"/>
  <c r="F1114"/>
  <c r="L4450" i="10"/>
  <c r="L4452"/>
  <c r="G1114" i="9"/>
  <c r="L4370" i="10"/>
  <c r="L4372"/>
  <c r="G1094" i="9"/>
  <c r="F1094"/>
  <c r="F1081"/>
  <c r="L4318" i="10"/>
  <c r="L4320"/>
  <c r="G1081" i="9"/>
  <c r="F1995"/>
  <c r="F1967"/>
  <c r="F2933"/>
  <c r="L11722" i="10"/>
  <c r="L11724"/>
  <c r="G2933" i="9"/>
  <c r="F2928"/>
  <c r="L11702" i="10"/>
  <c r="L11704"/>
  <c r="G2928" i="9"/>
  <c r="F2926"/>
  <c r="L11694" i="10"/>
  <c r="L11696"/>
  <c r="G2926" i="9"/>
  <c r="L11683" i="10"/>
  <c r="L11685"/>
  <c r="H2923" i="9"/>
  <c r="L11666" i="10"/>
  <c r="L11668"/>
  <c r="G2919" i="9"/>
  <c r="F2917"/>
  <c r="L11658" i="10"/>
  <c r="L11660"/>
  <c r="G2917" i="9"/>
  <c r="F2912"/>
  <c r="L11638" i="10"/>
  <c r="L11640"/>
  <c r="G2912" i="9"/>
  <c r="F2910"/>
  <c r="L11630" i="10"/>
  <c r="O11630" s="1"/>
  <c r="L11632"/>
  <c r="O11632" s="1"/>
  <c r="G2910" i="9"/>
  <c r="L11619" i="10"/>
  <c r="L11621"/>
  <c r="H2907" i="9"/>
  <c r="L11602" i="10"/>
  <c r="L11604"/>
  <c r="G2903" i="9"/>
  <c r="F2901"/>
  <c r="L11594" i="10"/>
  <c r="L11596"/>
  <c r="G2901" i="9"/>
  <c r="F2896"/>
  <c r="L11574" i="10"/>
  <c r="L11576"/>
  <c r="G2896" i="9"/>
  <c r="L11554" i="10"/>
  <c r="L11556"/>
  <c r="G2891" i="9"/>
  <c r="F2889"/>
  <c r="L11546" i="10"/>
  <c r="L11548"/>
  <c r="G2889" i="9"/>
  <c r="F2884"/>
  <c r="L11526" i="10"/>
  <c r="L11528"/>
  <c r="G2884" i="9"/>
  <c r="F2882"/>
  <c r="L11518" i="10"/>
  <c r="L11520"/>
  <c r="G2882" i="9"/>
  <c r="L11507" i="10"/>
  <c r="L11509"/>
  <c r="H2879" i="9"/>
  <c r="L11490" i="10"/>
  <c r="L11492"/>
  <c r="G2875" i="9"/>
  <c r="F2873"/>
  <c r="L11482" i="10"/>
  <c r="L11484"/>
  <c r="G2873" i="9"/>
  <c r="F2870"/>
  <c r="L11470" i="10"/>
  <c r="O11470" s="1"/>
  <c r="L11472"/>
  <c r="O11472" s="1"/>
  <c r="G2870" i="9"/>
  <c r="L11458" i="10"/>
  <c r="L11460"/>
  <c r="G2867" i="9"/>
  <c r="F2865"/>
  <c r="L11450" i="10"/>
  <c r="L11452"/>
  <c r="G2865" i="9"/>
  <c r="F2860"/>
  <c r="L11430" i="10"/>
  <c r="L11432"/>
  <c r="G2860" i="9"/>
  <c r="F2857"/>
  <c r="L11418" i="10"/>
  <c r="L11420"/>
  <c r="G2857" i="9"/>
  <c r="F2852"/>
  <c r="L11398" i="10"/>
  <c r="L11400"/>
  <c r="G2852" i="9"/>
  <c r="F2850"/>
  <c r="L11390" i="10"/>
  <c r="L11392"/>
  <c r="G2850" i="9"/>
  <c r="L11382" i="10"/>
  <c r="O11382" s="1"/>
  <c r="L11384"/>
  <c r="O11384" s="1"/>
  <c r="G2848" i="9"/>
  <c r="L11369" i="10"/>
  <c r="L11367"/>
  <c r="H2844" i="9"/>
  <c r="L11362" i="10"/>
  <c r="L11364"/>
  <c r="G2843" i="9"/>
  <c r="F2841"/>
  <c r="L11354" i="10"/>
  <c r="L11356"/>
  <c r="G2841" i="9"/>
  <c r="L11347" i="10"/>
  <c r="L11349"/>
  <c r="H2839" i="9"/>
  <c r="F2834"/>
  <c r="L11326" i="10"/>
  <c r="L11328"/>
  <c r="G2834" i="9"/>
  <c r="L11318" i="10"/>
  <c r="L11320"/>
  <c r="G2832" i="9"/>
  <c r="L11305" i="10"/>
  <c r="L11303"/>
  <c r="H2828" i="9"/>
  <c r="L11298" i="10"/>
  <c r="L11300"/>
  <c r="G2827" i="9"/>
  <c r="F2825"/>
  <c r="L11290" i="10"/>
  <c r="L11292"/>
  <c r="G2825" i="9"/>
  <c r="F2823"/>
  <c r="L11282" i="10"/>
  <c r="L11284"/>
  <c r="G2823" i="9"/>
  <c r="L11273" i="10"/>
  <c r="L11271"/>
  <c r="H2820" i="9"/>
  <c r="L11266" i="10"/>
  <c r="L11268"/>
  <c r="G2819" i="9"/>
  <c r="F2817"/>
  <c r="L11258" i="10"/>
  <c r="L11260"/>
  <c r="G2817" i="9"/>
  <c r="L11251" i="10"/>
  <c r="O11251" s="1"/>
  <c r="L11253"/>
  <c r="H2815" i="9"/>
  <c r="F2810"/>
  <c r="L11230" i="10"/>
  <c r="L11232"/>
  <c r="G2810" i="9"/>
  <c r="L11222" i="10"/>
  <c r="L11224"/>
  <c r="G2808" i="9"/>
  <c r="L11209" i="10"/>
  <c r="L11207"/>
  <c r="H2804" i="9"/>
  <c r="L11202" i="10"/>
  <c r="L11204"/>
  <c r="G2803" i="9"/>
  <c r="F2801"/>
  <c r="L11194" i="10"/>
  <c r="L11196"/>
  <c r="G2801" i="9"/>
  <c r="L11187" i="10"/>
  <c r="L11189"/>
  <c r="H2799" i="9"/>
  <c r="F2794"/>
  <c r="L11166" i="10"/>
  <c r="L11168"/>
  <c r="G2794" i="9"/>
  <c r="L11158" i="10"/>
  <c r="O11158" s="1"/>
  <c r="L11160"/>
  <c r="O11160" s="1"/>
  <c r="G2792" i="9"/>
  <c r="F2790"/>
  <c r="L11150" i="10"/>
  <c r="L11152"/>
  <c r="G2790" i="9"/>
  <c r="L11138" i="10"/>
  <c r="L11140"/>
  <c r="G2787" i="9"/>
  <c r="F2785"/>
  <c r="L11130" i="10"/>
  <c r="L11132"/>
  <c r="G2785" i="9"/>
  <c r="L11094" i="10"/>
  <c r="L11096"/>
  <c r="G2776" i="9"/>
  <c r="F2772"/>
  <c r="L11080" i="10"/>
  <c r="L11078"/>
  <c r="G2772" i="9"/>
  <c r="F2769"/>
  <c r="L11068" i="10"/>
  <c r="L11066"/>
  <c r="G2769" i="9"/>
  <c r="F2767"/>
  <c r="L11058" i="10"/>
  <c r="O11058" s="1"/>
  <c r="L11060"/>
  <c r="O11060" s="1"/>
  <c r="G2767" i="9"/>
  <c r="F2764"/>
  <c r="L11046" i="10"/>
  <c r="L11048"/>
  <c r="G2764" i="9"/>
  <c r="F2761"/>
  <c r="L11034" i="10"/>
  <c r="L11036"/>
  <c r="G2761" i="9"/>
  <c r="F2758"/>
  <c r="L11022" i="10"/>
  <c r="L11024"/>
  <c r="G2758" i="9"/>
  <c r="F2753"/>
  <c r="L11002" i="10"/>
  <c r="L11004"/>
  <c r="G2753" i="9"/>
  <c r="F2750"/>
  <c r="L10990" i="10"/>
  <c r="L10992"/>
  <c r="G2750" i="9"/>
  <c r="L10978" i="10"/>
  <c r="O10978" s="1"/>
  <c r="L10980"/>
  <c r="O10980" s="1"/>
  <c r="G2747" i="9"/>
  <c r="F2745"/>
  <c r="L10970" i="10"/>
  <c r="L10972"/>
  <c r="G2745" i="9"/>
  <c r="F2740"/>
  <c r="L10950" i="10"/>
  <c r="L10952"/>
  <c r="G2740" i="9"/>
  <c r="L10931" i="10"/>
  <c r="L10933"/>
  <c r="H2735" i="9"/>
  <c r="L10914" i="10"/>
  <c r="O10914" s="1"/>
  <c r="L10916"/>
  <c r="O10916" s="1"/>
  <c r="G2731" i="9"/>
  <c r="F2729"/>
  <c r="L10906" i="10"/>
  <c r="L10908"/>
  <c r="G2729" i="9"/>
  <c r="F2724"/>
  <c r="L10886" i="10"/>
  <c r="L10888"/>
  <c r="G2724" i="9"/>
  <c r="F2721"/>
  <c r="L10874" i="10"/>
  <c r="O10874" s="1"/>
  <c r="L10876"/>
  <c r="O10876" s="1"/>
  <c r="G2721" i="9"/>
  <c r="F2716"/>
  <c r="L10854" i="10"/>
  <c r="L10856"/>
  <c r="G2716" i="9"/>
  <c r="F2709"/>
  <c r="L10826" i="10"/>
  <c r="L10828"/>
  <c r="G2709" i="9"/>
  <c r="F2704"/>
  <c r="L10806" i="10"/>
  <c r="L10808"/>
  <c r="G2704" i="9"/>
  <c r="F2685"/>
  <c r="L10730" i="10"/>
  <c r="L10732"/>
  <c r="G2685" i="9"/>
  <c r="F2669"/>
  <c r="L10666" i="10"/>
  <c r="L10668"/>
  <c r="G2669" i="9"/>
  <c r="F2653"/>
  <c r="L10602" i="10"/>
  <c r="L10604"/>
  <c r="G2653" i="9"/>
  <c r="F2645"/>
  <c r="L10570" i="10"/>
  <c r="L10572"/>
  <c r="G2645" i="9"/>
  <c r="F2621"/>
  <c r="L10474" i="10"/>
  <c r="O10474" s="1"/>
  <c r="L10476"/>
  <c r="O10476" s="1"/>
  <c r="G2621" i="9"/>
  <c r="F2605"/>
  <c r="L10410" i="10"/>
  <c r="O10410" s="1"/>
  <c r="L10412"/>
  <c r="O10412" s="1"/>
  <c r="G2605" i="9"/>
  <c r="F2589"/>
  <c r="L10346" i="10"/>
  <c r="L10348"/>
  <c r="G2589" i="9"/>
  <c r="F2573"/>
  <c r="L10282" i="10"/>
  <c r="O10282" s="1"/>
  <c r="L10284"/>
  <c r="G2573" i="9"/>
  <c r="F2565"/>
  <c r="L10250" i="10"/>
  <c r="O10250" s="1"/>
  <c r="L10252"/>
  <c r="G2565" i="9"/>
  <c r="L10242" i="10"/>
  <c r="O10242" s="1"/>
  <c r="L10244"/>
  <c r="O10244" s="1"/>
  <c r="G2563" i="9"/>
  <c r="F2553"/>
  <c r="L10202" i="10"/>
  <c r="L10204"/>
  <c r="G2553" i="9"/>
  <c r="L10194" i="10"/>
  <c r="L10196"/>
  <c r="G2551" i="9"/>
  <c r="F2539"/>
  <c r="L10146" i="10"/>
  <c r="L10148"/>
  <c r="G2539" i="9"/>
  <c r="F2529"/>
  <c r="L10106" i="10"/>
  <c r="L10108"/>
  <c r="G2529" i="9"/>
  <c r="F2521"/>
  <c r="L10074" i="10"/>
  <c r="O10074" s="1"/>
  <c r="L10076"/>
  <c r="O10076" s="1"/>
  <c r="G2521" i="9"/>
  <c r="F2513"/>
  <c r="L10042" i="10"/>
  <c r="L10044"/>
  <c r="G2513" i="9"/>
  <c r="F2505"/>
  <c r="L10010" i="10"/>
  <c r="L10012"/>
  <c r="G2505" i="9"/>
  <c r="F2497"/>
  <c r="L9978" i="10"/>
  <c r="L9980"/>
  <c r="G2497" i="9"/>
  <c r="F2489"/>
  <c r="L9946" i="10"/>
  <c r="L9948"/>
  <c r="G2489" i="9"/>
  <c r="F2481"/>
  <c r="L9914" i="10"/>
  <c r="L9916"/>
  <c r="G2481" i="9"/>
  <c r="F2473"/>
  <c r="L9882" i="10"/>
  <c r="L9884"/>
  <c r="G2473" i="9"/>
  <c r="F2465"/>
  <c r="L9850" i="10"/>
  <c r="L9852"/>
  <c r="G2465" i="9"/>
  <c r="F2457"/>
  <c r="L9818" i="10"/>
  <c r="L9820"/>
  <c r="G2457" i="9"/>
  <c r="F2449"/>
  <c r="L9786" i="10"/>
  <c r="L9788"/>
  <c r="G2449" i="9"/>
  <c r="F2441"/>
  <c r="L9754" i="10"/>
  <c r="L9756"/>
  <c r="G2441" i="9"/>
  <c r="F2433"/>
  <c r="L9722" i="10"/>
  <c r="L9724"/>
  <c r="G2433" i="9"/>
  <c r="F2422"/>
  <c r="L9678" i="10"/>
  <c r="L9680"/>
  <c r="G2422" i="9"/>
  <c r="F2419"/>
  <c r="L9668" i="10"/>
  <c r="L9666"/>
  <c r="G2419" i="9"/>
  <c r="F2413"/>
  <c r="L9642" i="10"/>
  <c r="L9644"/>
  <c r="G2413" i="9"/>
  <c r="F2410"/>
  <c r="L9632" i="10"/>
  <c r="L9630"/>
  <c r="G2410" i="9"/>
  <c r="F2390"/>
  <c r="L9552" i="10"/>
  <c r="O9552" s="1"/>
  <c r="L9550"/>
  <c r="O9550" s="1"/>
  <c r="G2390" i="9"/>
  <c r="F2387"/>
  <c r="L9538" i="10"/>
  <c r="L9540"/>
  <c r="G2387" i="9"/>
  <c r="F2381"/>
  <c r="L9514" i="10"/>
  <c r="L9516"/>
  <c r="G2381" i="9"/>
  <c r="F2378"/>
  <c r="L9502" i="10"/>
  <c r="L9504"/>
  <c r="G2378" i="9"/>
  <c r="F2358"/>
  <c r="L9422" i="10"/>
  <c r="L9424"/>
  <c r="G2358" i="9"/>
  <c r="F2355"/>
  <c r="L9410" i="10"/>
  <c r="L9412"/>
  <c r="G2355" i="9"/>
  <c r="F2349"/>
  <c r="L9386" i="10"/>
  <c r="O9386" s="1"/>
  <c r="L9388"/>
  <c r="O9388" s="1"/>
  <c r="G2349" i="9"/>
  <c r="F2346"/>
  <c r="L9374" i="10"/>
  <c r="L9376"/>
  <c r="G2346" i="9"/>
  <c r="F2326"/>
  <c r="L9294" i="10"/>
  <c r="L9296"/>
  <c r="G2326" i="9"/>
  <c r="F2323"/>
  <c r="L9282" i="10"/>
  <c r="L9284"/>
  <c r="G2323" i="9"/>
  <c r="F2317"/>
  <c r="L9258" i="10"/>
  <c r="L9260"/>
  <c r="G2317" i="9"/>
  <c r="F2314"/>
  <c r="L9246" i="10"/>
  <c r="L9248"/>
  <c r="G2314" i="9"/>
  <c r="F2294"/>
  <c r="L9166" i="10"/>
  <c r="L9168"/>
  <c r="G2294" i="9"/>
  <c r="F2291"/>
  <c r="L9154" i="10"/>
  <c r="L9156"/>
  <c r="G2291" i="9"/>
  <c r="F2285"/>
  <c r="L9130" i="10"/>
  <c r="L9132"/>
  <c r="G2285" i="9"/>
  <c r="F2282"/>
  <c r="L9118" i="10"/>
  <c r="L9120"/>
  <c r="G2282" i="9"/>
  <c r="F2262"/>
  <c r="L9038" i="10"/>
  <c r="L9040"/>
  <c r="G2262" i="9"/>
  <c r="F2259"/>
  <c r="L9026" i="10"/>
  <c r="L9028"/>
  <c r="G2259" i="9"/>
  <c r="F2253"/>
  <c r="L9002" i="10"/>
  <c r="L9004"/>
  <c r="G2253" i="9"/>
  <c r="F2250"/>
  <c r="L8990" i="10"/>
  <c r="L8992"/>
  <c r="G2250" i="9"/>
  <c r="F2235"/>
  <c r="L8930" i="10"/>
  <c r="O8930" s="1"/>
  <c r="L8932"/>
  <c r="O8932" s="1"/>
  <c r="G2235" i="9"/>
  <c r="F2229"/>
  <c r="L8906" i="10"/>
  <c r="L8908"/>
  <c r="G2229" i="9"/>
  <c r="F2214"/>
  <c r="L8846" i="10"/>
  <c r="L8848"/>
  <c r="G2214" i="9"/>
  <c r="L8838" i="10"/>
  <c r="L8840"/>
  <c r="G2212" i="9"/>
  <c r="F2210"/>
  <c r="L8830" i="10"/>
  <c r="L8832"/>
  <c r="G2210" i="9"/>
  <c r="F2206"/>
  <c r="L8814" i="10"/>
  <c r="L8816"/>
  <c r="G2206" i="9"/>
  <c r="F2192"/>
  <c r="L8760" i="10"/>
  <c r="L8758"/>
  <c r="G2192" i="9"/>
  <c r="F2181"/>
  <c r="L8714" i="10"/>
  <c r="L8716"/>
  <c r="G2181" i="9"/>
  <c r="F2178"/>
  <c r="L8702" i="10"/>
  <c r="L8704"/>
  <c r="G2178" i="9"/>
  <c r="F2174"/>
  <c r="L8686" i="10"/>
  <c r="L8688"/>
  <c r="G2174" i="9"/>
  <c r="F2150"/>
  <c r="L8590" i="10"/>
  <c r="L8592"/>
  <c r="G2150" i="9"/>
  <c r="L8582" i="10"/>
  <c r="L8584"/>
  <c r="G2148" i="9"/>
  <c r="F2146"/>
  <c r="L8574" i="10"/>
  <c r="O8574" s="1"/>
  <c r="L8576"/>
  <c r="O8576" s="1"/>
  <c r="G2146" i="9"/>
  <c r="F2141"/>
  <c r="L8554" i="10"/>
  <c r="L8556"/>
  <c r="G2141" i="9"/>
  <c r="L8514" i="10"/>
  <c r="L8516"/>
  <c r="G2131" i="9"/>
  <c r="F2131"/>
  <c r="L8503" i="10"/>
  <c r="L8505"/>
  <c r="H2128" i="9"/>
  <c r="L8483" i="10"/>
  <c r="L8485"/>
  <c r="H2123" i="9"/>
  <c r="F2118"/>
  <c r="L8462" i="10"/>
  <c r="L8464"/>
  <c r="G2118" i="9"/>
  <c r="L8451" i="10"/>
  <c r="L8453"/>
  <c r="H2115" i="9"/>
  <c r="F2110"/>
  <c r="L8430" i="10"/>
  <c r="L8432"/>
  <c r="G2110" i="9"/>
  <c r="F2106"/>
  <c r="L8414" i="10"/>
  <c r="L8416"/>
  <c r="G2106" i="9"/>
  <c r="F2103"/>
  <c r="L8402" i="10"/>
  <c r="L8404"/>
  <c r="G2103" i="9"/>
  <c r="F2099"/>
  <c r="L8386" i="10"/>
  <c r="L8388"/>
  <c r="G2099" i="9"/>
  <c r="F2096"/>
  <c r="L8374" i="10"/>
  <c r="L8376"/>
  <c r="G2096" i="9"/>
  <c r="F2078"/>
  <c r="L8302" i="10"/>
  <c r="L8304"/>
  <c r="G2078" i="9"/>
  <c r="F2074"/>
  <c r="L8286" i="10"/>
  <c r="L8288"/>
  <c r="G2074" i="9"/>
  <c r="F2067"/>
  <c r="L8260" i="10"/>
  <c r="L8258"/>
  <c r="G2067" i="9"/>
  <c r="F2064"/>
  <c r="L8246" i="10"/>
  <c r="L8248"/>
  <c r="G2064" i="9"/>
  <c r="F2058"/>
  <c r="L8222" i="10"/>
  <c r="L8224"/>
  <c r="G2058" i="9"/>
  <c r="L8211" i="10"/>
  <c r="L8213"/>
  <c r="H2055" i="9"/>
  <c r="F2053"/>
  <c r="L8204" i="10"/>
  <c r="L8202"/>
  <c r="G2053" i="9"/>
  <c r="F2050"/>
  <c r="L8190" i="10"/>
  <c r="L8192"/>
  <c r="G2050" i="9"/>
  <c r="F2046"/>
  <c r="L8174" i="10"/>
  <c r="L8176"/>
  <c r="G2046" i="9"/>
  <c r="L8163" i="10"/>
  <c r="L8165"/>
  <c r="H2043" i="9"/>
  <c r="L8130" i="10"/>
  <c r="O8130" s="1"/>
  <c r="L8132"/>
  <c r="O8132" s="1"/>
  <c r="G2035" i="9"/>
  <c r="F2035"/>
  <c r="F2032"/>
  <c r="L8118" i="10"/>
  <c r="L8120"/>
  <c r="G2032" i="9"/>
  <c r="F2026"/>
  <c r="L8094" i="10"/>
  <c r="L8096"/>
  <c r="G2026" i="9"/>
  <c r="L8083" i="10"/>
  <c r="L8085"/>
  <c r="H2023" i="9"/>
  <c r="F2021"/>
  <c r="L8076" i="10"/>
  <c r="L8074"/>
  <c r="G2021" i="9"/>
  <c r="F2011"/>
  <c r="L8034" i="10"/>
  <c r="O8034" s="1"/>
  <c r="L8036"/>
  <c r="O8036" s="1"/>
  <c r="G2011" i="9"/>
  <c r="L8019" i="10"/>
  <c r="L8021"/>
  <c r="H2007" i="9"/>
  <c r="F2005"/>
  <c r="L8012" i="10"/>
  <c r="L8010"/>
  <c r="G2005" i="9"/>
  <c r="L7986" i="10"/>
  <c r="O7986" s="1"/>
  <c r="L7988"/>
  <c r="O7988" s="1"/>
  <c r="G1999" i="9"/>
  <c r="F1994"/>
  <c r="L7966" i="10"/>
  <c r="L7968"/>
  <c r="G1994" i="9"/>
  <c r="F1990"/>
  <c r="L7950" i="10"/>
  <c r="L7952"/>
  <c r="G1990" i="9"/>
  <c r="L7923" i="10"/>
  <c r="L7925"/>
  <c r="H1983" i="9"/>
  <c r="L7874" i="10"/>
  <c r="L7876"/>
  <c r="G1971" i="9"/>
  <c r="F1971"/>
  <c r="F1968"/>
  <c r="L7862" i="10"/>
  <c r="L7864"/>
  <c r="G1968" i="9"/>
  <c r="L7842" i="10"/>
  <c r="L7844"/>
  <c r="G1963" i="9"/>
  <c r="F1963"/>
  <c r="L7831" i="10"/>
  <c r="L7833"/>
  <c r="H1960" i="9"/>
  <c r="L7814" i="10"/>
  <c r="L7816"/>
  <c r="G1956" i="9"/>
  <c r="F1954"/>
  <c r="L7806" i="10"/>
  <c r="L7808"/>
  <c r="G1954" i="9"/>
  <c r="L7794" i="10"/>
  <c r="L7796"/>
  <c r="G1951" i="9"/>
  <c r="L7782" i="10"/>
  <c r="L7784"/>
  <c r="G1948" i="9"/>
  <c r="F1948"/>
  <c r="L7762" i="10"/>
  <c r="L7764"/>
  <c r="G1943" i="9"/>
  <c r="F1943"/>
  <c r="L7750" i="10"/>
  <c r="L7752"/>
  <c r="O7752" s="1"/>
  <c r="G1940" i="9"/>
  <c r="F1940"/>
  <c r="F1938"/>
  <c r="L7742" i="10"/>
  <c r="L7744"/>
  <c r="G1938" i="9"/>
  <c r="F1931"/>
  <c r="L7714" i="10"/>
  <c r="L7716"/>
  <c r="G1931" i="9"/>
  <c r="F1927"/>
  <c r="L7698" i="10"/>
  <c r="L7700"/>
  <c r="G1927" i="9"/>
  <c r="F1923"/>
  <c r="L7682" i="10"/>
  <c r="L7684"/>
  <c r="G1923" i="9"/>
  <c r="F1919"/>
  <c r="L7666" i="10"/>
  <c r="L7668"/>
  <c r="G1919" i="9"/>
  <c r="L7651" i="10"/>
  <c r="L7653"/>
  <c r="H1915" i="9"/>
  <c r="L7638" i="10"/>
  <c r="L7640"/>
  <c r="G1912" i="9"/>
  <c r="F1912"/>
  <c r="F1906"/>
  <c r="L7614" i="10"/>
  <c r="L7616"/>
  <c r="G1906" i="9"/>
  <c r="L7602" i="10"/>
  <c r="L7604"/>
  <c r="G1903" i="9"/>
  <c r="F1903"/>
  <c r="L7590" i="10"/>
  <c r="L7592"/>
  <c r="G1900" i="9"/>
  <c r="F1900"/>
  <c r="L7554" i="10"/>
  <c r="L7556"/>
  <c r="G1891" i="9"/>
  <c r="F1891"/>
  <c r="L7542" i="10"/>
  <c r="L7544"/>
  <c r="G1888" i="9"/>
  <c r="F1885"/>
  <c r="L7532" i="10"/>
  <c r="L7530"/>
  <c r="G1885" i="9"/>
  <c r="F1878"/>
  <c r="L7502" i="10"/>
  <c r="L7504"/>
  <c r="G1878" i="9"/>
  <c r="F1873"/>
  <c r="L7482" i="10"/>
  <c r="L7484"/>
  <c r="G1873" i="9"/>
  <c r="L7458" i="10"/>
  <c r="L7460"/>
  <c r="G1867" i="9"/>
  <c r="F1867"/>
  <c r="L7362" i="10"/>
  <c r="L7364"/>
  <c r="G1843" i="9"/>
  <c r="F1843"/>
  <c r="F1833"/>
  <c r="L7324" i="10"/>
  <c r="L7322"/>
  <c r="G1833" i="9"/>
  <c r="L7282" i="10"/>
  <c r="L7284"/>
  <c r="G1823" i="9"/>
  <c r="L7266" i="10"/>
  <c r="L7268"/>
  <c r="G1819" i="9"/>
  <c r="F1819"/>
  <c r="L7254" i="10"/>
  <c r="L7256"/>
  <c r="G1816" i="9"/>
  <c r="F1816"/>
  <c r="F1814"/>
  <c r="L7246" i="10"/>
  <c r="L7248"/>
  <c r="G1814" i="9"/>
  <c r="L7206" i="10"/>
  <c r="L7208"/>
  <c r="O7208" s="1"/>
  <c r="G1804" i="9"/>
  <c r="F1804"/>
  <c r="L7154" i="10"/>
  <c r="L7156"/>
  <c r="G1791" i="9"/>
  <c r="F1791"/>
  <c r="F1762"/>
  <c r="L7040" i="10"/>
  <c r="O7040" s="1"/>
  <c r="L7038"/>
  <c r="G1762" i="9"/>
  <c r="F1754"/>
  <c r="L7008" i="10"/>
  <c r="O7008" s="1"/>
  <c r="L7006"/>
  <c r="O7006" s="1"/>
  <c r="G1754" i="9"/>
  <c r="L6978" i="10"/>
  <c r="L6980"/>
  <c r="G1747" i="9"/>
  <c r="F1747"/>
  <c r="L6962" i="10"/>
  <c r="L6964"/>
  <c r="G1743" i="9"/>
  <c r="F1743"/>
  <c r="F1738"/>
  <c r="L6944" i="10"/>
  <c r="O6944" s="1"/>
  <c r="L6942"/>
  <c r="G1738" i="9"/>
  <c r="L6914" i="10"/>
  <c r="O6914" s="1"/>
  <c r="L6916"/>
  <c r="O6916" s="1"/>
  <c r="G1731" i="9"/>
  <c r="F1731"/>
  <c r="F1710"/>
  <c r="L6830" i="10"/>
  <c r="O6830" s="1"/>
  <c r="L6832"/>
  <c r="O6832" s="1"/>
  <c r="G1710" i="9"/>
  <c r="L6606" i="10"/>
  <c r="L6608"/>
  <c r="G1654" i="9"/>
  <c r="F1654"/>
  <c r="F1649"/>
  <c r="L6588" i="10"/>
  <c r="L6586"/>
  <c r="G1649" i="9"/>
  <c r="L6560" i="10"/>
  <c r="L6558"/>
  <c r="G1642" i="9"/>
  <c r="F1642"/>
  <c r="L6350" i="10"/>
  <c r="O6350" s="1"/>
  <c r="L6352"/>
  <c r="O6352" s="1"/>
  <c r="G1590" i="9"/>
  <c r="F1590"/>
  <c r="L6306" i="10"/>
  <c r="L6308"/>
  <c r="G1578" i="9"/>
  <c r="F1578"/>
  <c r="F1565"/>
  <c r="L6254" i="10"/>
  <c r="L6256"/>
  <c r="G1565" i="9"/>
  <c r="L6230" i="10"/>
  <c r="O6230" s="1"/>
  <c r="L6232"/>
  <c r="O6232" s="1"/>
  <c r="G1559" i="9"/>
  <c r="F1559"/>
  <c r="F1549"/>
  <c r="L6190" i="10"/>
  <c r="L6192"/>
  <c r="G1549" i="9"/>
  <c r="L6050" i="10"/>
  <c r="L6052"/>
  <c r="G1514" i="9"/>
  <c r="F1514"/>
  <c r="L5986" i="10"/>
  <c r="L5988"/>
  <c r="G1498" i="9"/>
  <c r="F1498"/>
  <c r="L5910" i="10"/>
  <c r="L5912"/>
  <c r="G1479" i="9"/>
  <c r="F1479"/>
  <c r="F1469"/>
  <c r="L5870" i="10"/>
  <c r="L5872"/>
  <c r="G1469" i="9"/>
  <c r="L5842" i="10"/>
  <c r="O5842" s="1"/>
  <c r="L5844"/>
  <c r="O5844" s="1"/>
  <c r="G1462" i="9"/>
  <c r="F1462"/>
  <c r="L5782" i="10"/>
  <c r="L5784"/>
  <c r="G1447" i="9"/>
  <c r="F1447"/>
  <c r="F1438"/>
  <c r="L5746" i="10"/>
  <c r="L5748"/>
  <c r="G1438" i="9"/>
  <c r="L5670" i="10"/>
  <c r="L5672"/>
  <c r="G1419" i="9"/>
  <c r="F1419"/>
  <c r="F1417"/>
  <c r="L5662" i="10"/>
  <c r="L5664"/>
  <c r="G1417" i="9"/>
  <c r="L5602" i="10"/>
  <c r="L5604"/>
  <c r="G1402" i="9"/>
  <c r="F1402"/>
  <c r="L5538" i="10"/>
  <c r="L5540"/>
  <c r="G1386" i="9"/>
  <c r="F1386"/>
  <c r="F1370"/>
  <c r="L5474" i="10"/>
  <c r="L5476"/>
  <c r="G1370" i="9"/>
  <c r="F1358"/>
  <c r="L5426" i="10"/>
  <c r="L5428"/>
  <c r="G1358" i="9"/>
  <c r="F1354"/>
  <c r="L5410" i="10"/>
  <c r="O5410" s="1"/>
  <c r="L5412"/>
  <c r="O5412" s="1"/>
  <c r="G1354" i="9"/>
  <c r="F1321"/>
  <c r="L5278" i="10"/>
  <c r="L5280"/>
  <c r="G1321" i="9"/>
  <c r="L5250" i="10"/>
  <c r="L5252"/>
  <c r="G1314" i="9"/>
  <c r="F1314"/>
  <c r="L5236" i="10"/>
  <c r="L5234"/>
  <c r="G1310" i="9"/>
  <c r="F1310"/>
  <c r="F1301"/>
  <c r="L5198" i="10"/>
  <c r="L5200"/>
  <c r="G1301" i="9"/>
  <c r="F1297"/>
  <c r="L5182" i="10"/>
  <c r="L5184"/>
  <c r="G1297" i="9"/>
  <c r="L5138" i="10"/>
  <c r="L5140"/>
  <c r="G1286" i="9"/>
  <c r="F1286"/>
  <c r="F1277"/>
  <c r="L5102" i="10"/>
  <c r="L5104"/>
  <c r="G1277" i="9"/>
  <c r="F1269"/>
  <c r="L5072" i="10"/>
  <c r="L5070"/>
  <c r="G1269" i="9"/>
  <c r="F1261"/>
  <c r="L5040" i="10"/>
  <c r="L5038"/>
  <c r="G1261" i="9"/>
  <c r="L4946" i="10"/>
  <c r="L4948"/>
  <c r="G1238" i="9"/>
  <c r="F1238"/>
  <c r="L4850" i="10"/>
  <c r="L4852"/>
  <c r="G1214" i="9"/>
  <c r="F1214"/>
  <c r="F1210"/>
  <c r="L4834" i="10"/>
  <c r="L4836"/>
  <c r="G1210" i="9"/>
  <c r="L4806" i="10"/>
  <c r="L4808"/>
  <c r="G1203" i="9"/>
  <c r="F1203"/>
  <c r="L4788" i="10"/>
  <c r="L4786"/>
  <c r="G1198" i="9"/>
  <c r="F1198"/>
  <c r="F1189"/>
  <c r="L4752" i="10"/>
  <c r="O4752" s="1"/>
  <c r="L4750"/>
  <c r="O4750" s="1"/>
  <c r="G1189" i="9"/>
  <c r="F1165"/>
  <c r="L4656" i="10"/>
  <c r="L4654"/>
  <c r="G1165" i="9"/>
  <c r="L4596" i="10"/>
  <c r="L4594"/>
  <c r="G1150" i="9"/>
  <c r="F1150"/>
  <c r="F1141"/>
  <c r="L4558" i="10"/>
  <c r="L4560"/>
  <c r="G1141" i="9"/>
  <c r="L4518" i="10"/>
  <c r="L4520"/>
  <c r="G1131" i="9"/>
  <c r="F1131"/>
  <c r="F1125"/>
  <c r="L4494" i="10"/>
  <c r="L4496"/>
  <c r="G1125" i="9"/>
  <c r="F1105"/>
  <c r="L4414" i="10"/>
  <c r="L4416"/>
  <c r="G1105" i="9"/>
  <c r="F1101"/>
  <c r="L4398" i="10"/>
  <c r="L4400"/>
  <c r="G1101" i="9"/>
  <c r="L4322" i="10"/>
  <c r="L4324"/>
  <c r="G1082" i="9"/>
  <c r="F1082"/>
  <c r="L4262" i="10"/>
  <c r="L4264"/>
  <c r="G1067" i="9"/>
  <c r="F1067"/>
  <c r="L4246" i="10"/>
  <c r="L4248"/>
  <c r="G1063" i="9"/>
  <c r="F1063"/>
  <c r="F2711"/>
  <c r="F2699"/>
  <c r="F2688"/>
  <c r="F2683"/>
  <c r="F2672"/>
  <c r="F2667"/>
  <c r="F2656"/>
  <c r="F2651"/>
  <c r="F2643"/>
  <c r="F2635"/>
  <c r="F2624"/>
  <c r="F2619"/>
  <c r="F2608"/>
  <c r="F2603"/>
  <c r="F2592"/>
  <c r="F2587"/>
  <c r="F2576"/>
  <c r="F2571"/>
  <c r="F2569"/>
  <c r="F2567"/>
  <c r="F2219"/>
  <c r="F2203"/>
  <c r="F2183"/>
  <c r="F2171"/>
  <c r="F2160"/>
  <c r="F2155"/>
  <c r="F2143"/>
  <c r="F1810"/>
  <c r="L7230" i="10"/>
  <c r="O7230" s="1"/>
  <c r="L7232"/>
  <c r="O7232" s="1"/>
  <c r="G1810" i="9"/>
  <c r="L7222" i="10"/>
  <c r="L7224"/>
  <c r="G1808" i="9"/>
  <c r="L7202" i="10"/>
  <c r="L7204"/>
  <c r="G1803" i="9"/>
  <c r="F1801"/>
  <c r="L7196" i="10"/>
  <c r="L7194"/>
  <c r="G1801" i="9"/>
  <c r="F1799"/>
  <c r="L7186" i="10"/>
  <c r="O7186" s="1"/>
  <c r="L7188"/>
  <c r="O7188" s="1"/>
  <c r="G1799" i="9"/>
  <c r="F1796"/>
  <c r="L7174" i="10"/>
  <c r="L7176"/>
  <c r="G1796" i="9"/>
  <c r="F1794"/>
  <c r="L7166" i="10"/>
  <c r="L7168"/>
  <c r="G1794" i="9"/>
  <c r="L7138" i="10"/>
  <c r="L7140"/>
  <c r="G1787" i="9"/>
  <c r="F1785"/>
  <c r="L7132" i="10"/>
  <c r="L7130"/>
  <c r="G1785" i="9"/>
  <c r="F1780"/>
  <c r="L7110" i="10"/>
  <c r="L7112"/>
  <c r="G1780" i="9"/>
  <c r="L7090" i="10"/>
  <c r="L7092"/>
  <c r="G1775" i="9"/>
  <c r="F1773"/>
  <c r="L7084" i="10"/>
  <c r="L7082"/>
  <c r="G1773" i="9"/>
  <c r="F1768"/>
  <c r="L7062" i="10"/>
  <c r="L7064"/>
  <c r="G1768" i="9"/>
  <c r="F1766"/>
  <c r="L7054" i="10"/>
  <c r="L7056"/>
  <c r="G1766" i="9"/>
  <c r="L6994" i="10"/>
  <c r="L6996"/>
  <c r="G1751" i="9"/>
  <c r="F1749"/>
  <c r="L6988" i="10"/>
  <c r="L6986"/>
  <c r="G1749" i="9"/>
  <c r="F1744"/>
  <c r="L6966" i="10"/>
  <c r="L6968"/>
  <c r="G1744" i="9"/>
  <c r="F1742"/>
  <c r="L6958" i="10"/>
  <c r="O6958" s="1"/>
  <c r="L6960"/>
  <c r="O6960" s="1"/>
  <c r="G1742" i="9"/>
  <c r="L6947" i="10"/>
  <c r="O6947" s="1"/>
  <c r="L6949"/>
  <c r="O6949" s="1"/>
  <c r="H1739" i="9"/>
  <c r="L6930" i="10"/>
  <c r="L6932"/>
  <c r="G1735" i="9"/>
  <c r="F1733"/>
  <c r="L6924" i="10"/>
  <c r="L6922"/>
  <c r="G1733" i="9"/>
  <c r="F1728"/>
  <c r="L6902" i="10"/>
  <c r="O6902" s="1"/>
  <c r="L6904"/>
  <c r="O6904" s="1"/>
  <c r="G1728" i="9"/>
  <c r="F1726"/>
  <c r="L6894" i="10"/>
  <c r="L6896"/>
  <c r="G1726" i="9"/>
  <c r="L6883" i="10"/>
  <c r="O6883" s="1"/>
  <c r="L6885"/>
  <c r="O6885" s="1"/>
  <c r="H1723" i="9"/>
  <c r="L6866" i="10"/>
  <c r="O6866" s="1"/>
  <c r="L6868"/>
  <c r="O6868" s="1"/>
  <c r="G1719" i="9"/>
  <c r="F1717"/>
  <c r="L6860" i="10"/>
  <c r="L6858"/>
  <c r="G1717" i="9"/>
  <c r="F1714"/>
  <c r="L6848" i="10"/>
  <c r="O6848" s="1"/>
  <c r="L6846"/>
  <c r="O6846" s="1"/>
  <c r="G1714" i="9"/>
  <c r="L6835" i="10"/>
  <c r="L6837"/>
  <c r="H1711" i="9"/>
  <c r="F1709"/>
  <c r="L6828" i="10"/>
  <c r="O6828" s="1"/>
  <c r="L6826"/>
  <c r="O6826" s="1"/>
  <c r="G1709" i="9"/>
  <c r="F1706"/>
  <c r="L6816" i="10"/>
  <c r="L6814"/>
  <c r="G1706" i="9"/>
  <c r="F1704"/>
  <c r="L6806" i="10"/>
  <c r="L6808"/>
  <c r="G1704" i="9"/>
  <c r="F1701"/>
  <c r="L6796" i="10"/>
  <c r="L6794"/>
  <c r="G1701" i="9"/>
  <c r="F1686"/>
  <c r="L6734" i="10"/>
  <c r="L6736"/>
  <c r="G1686" i="9"/>
  <c r="F1683"/>
  <c r="L6722" i="10"/>
  <c r="L6724"/>
  <c r="G1683" i="9"/>
  <c r="F1680"/>
  <c r="L6710" i="10"/>
  <c r="L6712"/>
  <c r="G1680" i="9"/>
  <c r="F1677"/>
  <c r="L6700" i="10"/>
  <c r="L6698"/>
  <c r="G1677" i="9"/>
  <c r="L6671" i="10"/>
  <c r="L6673"/>
  <c r="H1670" i="9"/>
  <c r="F1668"/>
  <c r="L6662" i="10"/>
  <c r="O6662" s="1"/>
  <c r="L6664"/>
  <c r="O6664" s="1"/>
  <c r="G1668" i="9"/>
  <c r="F1663"/>
  <c r="L6642" i="10"/>
  <c r="L6644"/>
  <c r="G1663" i="9"/>
  <c r="F1661"/>
  <c r="L6636" i="10"/>
  <c r="O6636" s="1"/>
  <c r="L6634"/>
  <c r="O6634" s="1"/>
  <c r="G1661" i="9"/>
  <c r="F1658"/>
  <c r="L6624" i="10"/>
  <c r="L6622"/>
  <c r="G1658" i="9"/>
  <c r="F1655"/>
  <c r="L6610" i="10"/>
  <c r="L6612"/>
  <c r="G1655" i="9"/>
  <c r="F1653"/>
  <c r="L6604" i="10"/>
  <c r="L6602"/>
  <c r="G1653" i="9"/>
  <c r="L6591" i="10"/>
  <c r="L6593"/>
  <c r="H1650" i="9"/>
  <c r="L6574" i="10"/>
  <c r="L6576"/>
  <c r="G1646" i="9"/>
  <c r="F1644"/>
  <c r="L6566" i="10"/>
  <c r="L6568"/>
  <c r="G1644" i="9"/>
  <c r="F1639"/>
  <c r="L6546" i="10"/>
  <c r="L6548"/>
  <c r="G1639" i="9"/>
  <c r="F1637"/>
  <c r="L6540" i="10"/>
  <c r="L6538"/>
  <c r="G1637" i="9"/>
  <c r="L6527" i="10"/>
  <c r="L6529"/>
  <c r="H1634" i="9"/>
  <c r="L6510" i="10"/>
  <c r="O6510" s="1"/>
  <c r="L6512"/>
  <c r="O6512" s="1"/>
  <c r="G1630" i="9"/>
  <c r="F1628"/>
  <c r="L6502" i="10"/>
  <c r="O6502" s="1"/>
  <c r="L6504"/>
  <c r="O6504" s="1"/>
  <c r="G1628" i="9"/>
  <c r="F1623"/>
  <c r="L6482" i="10"/>
  <c r="O6482" s="1"/>
  <c r="L6484"/>
  <c r="G1623" i="9"/>
  <c r="F1621"/>
  <c r="L6476" i="10"/>
  <c r="L6474"/>
  <c r="G1621" i="9"/>
  <c r="L6463" i="10"/>
  <c r="L6465"/>
  <c r="H1618" i="9"/>
  <c r="F1616"/>
  <c r="L6454" i="10"/>
  <c r="L6456"/>
  <c r="G1616" i="9"/>
  <c r="F1611"/>
  <c r="L6434" i="10"/>
  <c r="L6436"/>
  <c r="G1611" i="9"/>
  <c r="F1609"/>
  <c r="L6428" i="10"/>
  <c r="L6426"/>
  <c r="G1609" i="9"/>
  <c r="L6415" i="10"/>
  <c r="O6415" s="1"/>
  <c r="L6417"/>
  <c r="O6417" s="1"/>
  <c r="H1606" i="9"/>
  <c r="L6400" i="10"/>
  <c r="L6398"/>
  <c r="G1602" i="9"/>
  <c r="F1600"/>
  <c r="L6390" i="10"/>
  <c r="L6392"/>
  <c r="G1600" i="9"/>
  <c r="F1595"/>
  <c r="L6370" i="10"/>
  <c r="L6372"/>
  <c r="G1595" i="9"/>
  <c r="F1592"/>
  <c r="L6358" i="10"/>
  <c r="L6360"/>
  <c r="G1592" i="9"/>
  <c r="F1587"/>
  <c r="L6338" i="10"/>
  <c r="L6340"/>
  <c r="G1587" i="9"/>
  <c r="F1585"/>
  <c r="L6332" i="10"/>
  <c r="L6330"/>
  <c r="G1585" i="9"/>
  <c r="L6319" i="10"/>
  <c r="L6321"/>
  <c r="H1582" i="9"/>
  <c r="F1580"/>
  <c r="L6316" i="10"/>
  <c r="L6314"/>
  <c r="G1580" i="9"/>
  <c r="F1575"/>
  <c r="L6294" i="10"/>
  <c r="L6296"/>
  <c r="G1575" i="9"/>
  <c r="F1573"/>
  <c r="L6286" i="10"/>
  <c r="L6288"/>
  <c r="G1573" i="9"/>
  <c r="L6278" i="10"/>
  <c r="L6280"/>
  <c r="G1571" i="9"/>
  <c r="L6263" i="10"/>
  <c r="L6265"/>
  <c r="H1567" i="9"/>
  <c r="L6258" i="10"/>
  <c r="L6260"/>
  <c r="G1566" i="9"/>
  <c r="F1564"/>
  <c r="L6252" i="10"/>
  <c r="L6250"/>
  <c r="G1564" i="9"/>
  <c r="L6243" i="10"/>
  <c r="L6245"/>
  <c r="H1562" i="9"/>
  <c r="F1557"/>
  <c r="L6222" i="10"/>
  <c r="L6224"/>
  <c r="G1557" i="9"/>
  <c r="L6214" i="10"/>
  <c r="L6216"/>
  <c r="G1555" i="9"/>
  <c r="L6199" i="10"/>
  <c r="L6201"/>
  <c r="H1551" i="9"/>
  <c r="L6194" i="10"/>
  <c r="L6196"/>
  <c r="G1550" i="9"/>
  <c r="F1548"/>
  <c r="L6186" i="10"/>
  <c r="L6188"/>
  <c r="G1548" i="9"/>
  <c r="L6179" i="10"/>
  <c r="L6181"/>
  <c r="H1546" i="9"/>
  <c r="L6162" i="10"/>
  <c r="O6162" s="1"/>
  <c r="L6164"/>
  <c r="O6164" s="1"/>
  <c r="G1542" i="9"/>
  <c r="F1540"/>
  <c r="L6154" i="10"/>
  <c r="L6156"/>
  <c r="G1540" i="9"/>
  <c r="F1538"/>
  <c r="L6146" i="10"/>
  <c r="L6148"/>
  <c r="G1538" i="9"/>
  <c r="L6135" i="10"/>
  <c r="L6137"/>
  <c r="H1535" i="9"/>
  <c r="L6130" i="10"/>
  <c r="L6132"/>
  <c r="G1534" i="9"/>
  <c r="F1532"/>
  <c r="L6122" i="10"/>
  <c r="L6124"/>
  <c r="G1532" i="9"/>
  <c r="F1530"/>
  <c r="L6114" i="10"/>
  <c r="L6116"/>
  <c r="G1530" i="9"/>
  <c r="L6103" i="10"/>
  <c r="O6103" s="1"/>
  <c r="L6105"/>
  <c r="O6105" s="1"/>
  <c r="H1527" i="9"/>
  <c r="L6086" i="10"/>
  <c r="L6088"/>
  <c r="G1523" i="9"/>
  <c r="F1521"/>
  <c r="L6078" i="10"/>
  <c r="L6080"/>
  <c r="G1521" i="9"/>
  <c r="F1517"/>
  <c r="L6062" i="10"/>
  <c r="L6064"/>
  <c r="G1517" i="9"/>
  <c r="L6054" i="10"/>
  <c r="L6056"/>
  <c r="G1515" i="9"/>
  <c r="L6039" i="10"/>
  <c r="L6041"/>
  <c r="H1511" i="9"/>
  <c r="L6034" i="10"/>
  <c r="L6036"/>
  <c r="G1510" i="9"/>
  <c r="F1508"/>
  <c r="L6026" i="10"/>
  <c r="L6028"/>
  <c r="G1508" i="9"/>
  <c r="L6019" i="10"/>
  <c r="L6021"/>
  <c r="H1506" i="9"/>
  <c r="F1501"/>
  <c r="L5998" i="10"/>
  <c r="L6000"/>
  <c r="G1501" i="9"/>
  <c r="L5990" i="10"/>
  <c r="L5992"/>
  <c r="G1499" i="9"/>
  <c r="L5975" i="10"/>
  <c r="L5977"/>
  <c r="H1495" i="9"/>
  <c r="L5970" i="10"/>
  <c r="L5972"/>
  <c r="G1494" i="9"/>
  <c r="F1492"/>
  <c r="L5962" i="10"/>
  <c r="L5964"/>
  <c r="G1492" i="9"/>
  <c r="L5955" i="10"/>
  <c r="L5957"/>
  <c r="H1490" i="9"/>
  <c r="F1485"/>
  <c r="L5934" i="10"/>
  <c r="L5936"/>
  <c r="G1485" i="9"/>
  <c r="L5923" i="10"/>
  <c r="L5925"/>
  <c r="H1482" i="9"/>
  <c r="F1477"/>
  <c r="L5902" i="10"/>
  <c r="L5904"/>
  <c r="G1477" i="9"/>
  <c r="L5894" i="10"/>
  <c r="L5896"/>
  <c r="G1475" i="9"/>
  <c r="L5879" i="10"/>
  <c r="L5881"/>
  <c r="H1471" i="9"/>
  <c r="L5874" i="10"/>
  <c r="L5876"/>
  <c r="G1470" i="9"/>
  <c r="F1468"/>
  <c r="L5866" i="10"/>
  <c r="L5868"/>
  <c r="G1468" i="9"/>
  <c r="F1463"/>
  <c r="L5846" i="10"/>
  <c r="L5848"/>
  <c r="G1463" i="9"/>
  <c r="F1461"/>
  <c r="L5838" i="10"/>
  <c r="L5840"/>
  <c r="G1461" i="9"/>
  <c r="F1458"/>
  <c r="L5826" i="10"/>
  <c r="O5826" s="1"/>
  <c r="L5828"/>
  <c r="O5828" s="1"/>
  <c r="G1458" i="9"/>
  <c r="F1455"/>
  <c r="L5814" i="10"/>
  <c r="L5816"/>
  <c r="G1455" i="9"/>
  <c r="F1453"/>
  <c r="L5806" i="10"/>
  <c r="L5808"/>
  <c r="G1453" i="9"/>
  <c r="L5795" i="10"/>
  <c r="L5797"/>
  <c r="H1450" i="9"/>
  <c r="F1445"/>
  <c r="L5774" i="10"/>
  <c r="L5776"/>
  <c r="G1445" i="9"/>
  <c r="L5763" i="10"/>
  <c r="L5765"/>
  <c r="H1442" i="9"/>
  <c r="F1434"/>
  <c r="L5730" i="10"/>
  <c r="O5730" s="1"/>
  <c r="L5732"/>
  <c r="O5732" s="1"/>
  <c r="G1434" i="9"/>
  <c r="F1431"/>
  <c r="L5718" i="10"/>
  <c r="L5720"/>
  <c r="G1431" i="9"/>
  <c r="F1429"/>
  <c r="L5710" i="10"/>
  <c r="L5712"/>
  <c r="G1429" i="9"/>
  <c r="L5699" i="10"/>
  <c r="L5701"/>
  <c r="H1426" i="9"/>
  <c r="L5682" i="10"/>
  <c r="L5684"/>
  <c r="G1422" i="9"/>
  <c r="F1420"/>
  <c r="L5674" i="10"/>
  <c r="L5676"/>
  <c r="G1420" i="9"/>
  <c r="L5667" i="10"/>
  <c r="L5669"/>
  <c r="H1418" i="9"/>
  <c r="L5650" i="10"/>
  <c r="L5652"/>
  <c r="G1414" i="9"/>
  <c r="F1412"/>
  <c r="L5642" i="10"/>
  <c r="O5642" s="1"/>
  <c r="L5644"/>
  <c r="O5644" s="1"/>
  <c r="G1412" i="9"/>
  <c r="L5635" i="10"/>
  <c r="L5637"/>
  <c r="H1410" i="9"/>
  <c r="F1405"/>
  <c r="L5614" i="10"/>
  <c r="L5616"/>
  <c r="G1405" i="9"/>
  <c r="L5606" i="10"/>
  <c r="L5608"/>
  <c r="G1403" i="9"/>
  <c r="L5591" i="10"/>
  <c r="O5591" s="1"/>
  <c r="L5593"/>
  <c r="O5593" s="1"/>
  <c r="H1399" i="9"/>
  <c r="L5586" i="10"/>
  <c r="L5588"/>
  <c r="G1398" i="9"/>
  <c r="F1396"/>
  <c r="L5578" i="10"/>
  <c r="L5580"/>
  <c r="G1396" i="9"/>
  <c r="L5573" i="10"/>
  <c r="L5571"/>
  <c r="H1394" i="9"/>
  <c r="F1389"/>
  <c r="L5550" i="10"/>
  <c r="L5552"/>
  <c r="G1389" i="9"/>
  <c r="L5542" i="10"/>
  <c r="L5544"/>
  <c r="G1387" i="9"/>
  <c r="L5527" i="10"/>
  <c r="L5529"/>
  <c r="H1383" i="9"/>
  <c r="L5522" i="10"/>
  <c r="L5524"/>
  <c r="G1382" i="9"/>
  <c r="F1380"/>
  <c r="L5514" i="10"/>
  <c r="L5516"/>
  <c r="G1380" i="9"/>
  <c r="L5507" i="10"/>
  <c r="L5509"/>
  <c r="H1378" i="9"/>
  <c r="F1373"/>
  <c r="L5486" i="10"/>
  <c r="L5488"/>
  <c r="G1373" i="9"/>
  <c r="L5478" i="10"/>
  <c r="L5480"/>
  <c r="G1371" i="9"/>
  <c r="F1369"/>
  <c r="L5470" i="10"/>
  <c r="L5472"/>
  <c r="G1369" i="9"/>
  <c r="L5462" i="10"/>
  <c r="L5464"/>
  <c r="G1367" i="9"/>
  <c r="F1365"/>
  <c r="L5454" i="10"/>
  <c r="L5456"/>
  <c r="G1365" i="9"/>
  <c r="F1361"/>
  <c r="L5438" i="10"/>
  <c r="L5440"/>
  <c r="G1361" i="9"/>
  <c r="L5430" i="10"/>
  <c r="L5432"/>
  <c r="G1359" i="9"/>
  <c r="F1357"/>
  <c r="L5422" i="10"/>
  <c r="L5424"/>
  <c r="G1357" i="9"/>
  <c r="F1352"/>
  <c r="L5402" i="10"/>
  <c r="L5404"/>
  <c r="G1352" i="9"/>
  <c r="L5395" i="10"/>
  <c r="L5397"/>
  <c r="H1350" i="9"/>
  <c r="F1344"/>
  <c r="L5370" i="10"/>
  <c r="O5370" s="1"/>
  <c r="L5372"/>
  <c r="O5372" s="1"/>
  <c r="G1344" i="9"/>
  <c r="F1342"/>
  <c r="L5362" i="10"/>
  <c r="L5364"/>
  <c r="G1342" i="9"/>
  <c r="L5351" i="10"/>
  <c r="L5353"/>
  <c r="H1339" i="9"/>
  <c r="L5334" i="10"/>
  <c r="L5336"/>
  <c r="G1335" i="9"/>
  <c r="F1333"/>
  <c r="L5326" i="10"/>
  <c r="L5328"/>
  <c r="G1333" i="9"/>
  <c r="F1328"/>
  <c r="L5306" i="10"/>
  <c r="L5308"/>
  <c r="G1328" i="9"/>
  <c r="F1326"/>
  <c r="L5300" i="10"/>
  <c r="L5298"/>
  <c r="G1326" i="9"/>
  <c r="L5287" i="10"/>
  <c r="L5289"/>
  <c r="H1323" i="9"/>
  <c r="L5284" i="10"/>
  <c r="L5282"/>
  <c r="G1322" i="9"/>
  <c r="F1320"/>
  <c r="L5274" i="10"/>
  <c r="L5276"/>
  <c r="G1320" i="9"/>
  <c r="F1318"/>
  <c r="L5268" i="10"/>
  <c r="L5266"/>
  <c r="G1318" i="9"/>
  <c r="F1316"/>
  <c r="L5258" i="10"/>
  <c r="L5260"/>
  <c r="G1316" i="9"/>
  <c r="F1309"/>
  <c r="L5230" i="10"/>
  <c r="L5232"/>
  <c r="G1309" i="9"/>
  <c r="L5222" i="10"/>
  <c r="L5224"/>
  <c r="G1307" i="9"/>
  <c r="L5204" i="10"/>
  <c r="L5202"/>
  <c r="G1302" i="9"/>
  <c r="F1300"/>
  <c r="L5194" i="10"/>
  <c r="O5194" s="1"/>
  <c r="L5196"/>
  <c r="O5196" s="1"/>
  <c r="G1300" i="9"/>
  <c r="F1292"/>
  <c r="L5162" i="10"/>
  <c r="L5164"/>
  <c r="G1292" i="9"/>
  <c r="F1290"/>
  <c r="L5156" i="10"/>
  <c r="L5154"/>
  <c r="G1290" i="9"/>
  <c r="F1288"/>
  <c r="L5148" i="10"/>
  <c r="L5146"/>
  <c r="G1288" i="9"/>
  <c r="F1283"/>
  <c r="L5126" i="10"/>
  <c r="L5128"/>
  <c r="G1283" i="9"/>
  <c r="F1281"/>
  <c r="L5118" i="10"/>
  <c r="L5120"/>
  <c r="G1281" i="9"/>
  <c r="L5110" i="10"/>
  <c r="L5112"/>
  <c r="G1279" i="9"/>
  <c r="F1275"/>
  <c r="L5094" i="10"/>
  <c r="L5096"/>
  <c r="G1275" i="9"/>
  <c r="F1272"/>
  <c r="L5082" i="10"/>
  <c r="L5084"/>
  <c r="G1272" i="9"/>
  <c r="F1267"/>
  <c r="L5062" i="10"/>
  <c r="L5064"/>
  <c r="G1267" i="9"/>
  <c r="F1264"/>
  <c r="L5050" i="10"/>
  <c r="L5052"/>
  <c r="G1264" i="9"/>
  <c r="F1259"/>
  <c r="L5030" i="10"/>
  <c r="O5030" s="1"/>
  <c r="L5032"/>
  <c r="O5032" s="1"/>
  <c r="G1259" i="9"/>
  <c r="F1257"/>
  <c r="L5024" i="10"/>
  <c r="L5022"/>
  <c r="G1257" i="9"/>
  <c r="F1254"/>
  <c r="L5010" i="10"/>
  <c r="L5012"/>
  <c r="G1254" i="9"/>
  <c r="F1251"/>
  <c r="L4998" i="10"/>
  <c r="L5000"/>
  <c r="G1251" i="9"/>
  <c r="F1248"/>
  <c r="L4986" i="10"/>
  <c r="L4988"/>
  <c r="G1248" i="9"/>
  <c r="F1243"/>
  <c r="L4966" i="10"/>
  <c r="L4968"/>
  <c r="G1243" i="9"/>
  <c r="F1241"/>
  <c r="L4960" i="10"/>
  <c r="L4958"/>
  <c r="G1241" i="9"/>
  <c r="L4930" i="10"/>
  <c r="L4932"/>
  <c r="G1234" i="9"/>
  <c r="F1232"/>
  <c r="L4922" i="10"/>
  <c r="L4924"/>
  <c r="G1232" i="9"/>
  <c r="F1227"/>
  <c r="L4902" i="10"/>
  <c r="L4904"/>
  <c r="G1227" i="9"/>
  <c r="F1225"/>
  <c r="L4896" i="10"/>
  <c r="L4894"/>
  <c r="G1225" i="9"/>
  <c r="L4886" i="10"/>
  <c r="L4888"/>
  <c r="G1223" i="9"/>
  <c r="F1219"/>
  <c r="L4870" i="10"/>
  <c r="L4872"/>
  <c r="G1219" i="9"/>
  <c r="F1217"/>
  <c r="L4862" i="10"/>
  <c r="L4864"/>
  <c r="G1217" i="9"/>
  <c r="L4854" i="10"/>
  <c r="L4856"/>
  <c r="G1215" i="9"/>
  <c r="L4822" i="10"/>
  <c r="L4824"/>
  <c r="G1207" i="9"/>
  <c r="L4802" i="10"/>
  <c r="L4804"/>
  <c r="G1202" i="9"/>
  <c r="F1200"/>
  <c r="L4794" i="10"/>
  <c r="L4796"/>
  <c r="G1200" i="9"/>
  <c r="L4770" i="10"/>
  <c r="L4772"/>
  <c r="G1194" i="9"/>
  <c r="F1192"/>
  <c r="L4762" i="10"/>
  <c r="L4764"/>
  <c r="G1192" i="9"/>
  <c r="F1185"/>
  <c r="L4736" i="10"/>
  <c r="L4734"/>
  <c r="G1185" i="9"/>
  <c r="L4726" i="10"/>
  <c r="L4728"/>
  <c r="G1183" i="9"/>
  <c r="L4706" i="10"/>
  <c r="L4708"/>
  <c r="G1178" i="9"/>
  <c r="F1176"/>
  <c r="L4698" i="10"/>
  <c r="L4700"/>
  <c r="G1176" i="9"/>
  <c r="F1174"/>
  <c r="L4692" i="10"/>
  <c r="L4690"/>
  <c r="G1174" i="9"/>
  <c r="L4662" i="10"/>
  <c r="L4664"/>
  <c r="G1167" i="9"/>
  <c r="F1163"/>
  <c r="L4646" i="10"/>
  <c r="L4648"/>
  <c r="G1163" i="9"/>
  <c r="F1160"/>
  <c r="L4634" i="10"/>
  <c r="L4636"/>
  <c r="G1160" i="9"/>
  <c r="F1158"/>
  <c r="L4628" i="10"/>
  <c r="L4626"/>
  <c r="G1158" i="9"/>
  <c r="F1155"/>
  <c r="L4614" i="10"/>
  <c r="L4616"/>
  <c r="G1155" i="9"/>
  <c r="F1153"/>
  <c r="L4608" i="10"/>
  <c r="L4606"/>
  <c r="G1153" i="9"/>
  <c r="L4598" i="10"/>
  <c r="L4600"/>
  <c r="G1151" i="9"/>
  <c r="L4578" i="10"/>
  <c r="L4580"/>
  <c r="G1146" i="9"/>
  <c r="F1144"/>
  <c r="L4570" i="10"/>
  <c r="L4572"/>
  <c r="G1144" i="9"/>
  <c r="F1137"/>
  <c r="L4542" i="10"/>
  <c r="L4544"/>
  <c r="G1137" i="9"/>
  <c r="F1129"/>
  <c r="L4510" i="10"/>
  <c r="L4512"/>
  <c r="G1129" i="9"/>
  <c r="L4482" i="10"/>
  <c r="L4484"/>
  <c r="G1122" i="9"/>
  <c r="F1120"/>
  <c r="L4474" i="10"/>
  <c r="L4476"/>
  <c r="G1120" i="9"/>
  <c r="F1115"/>
  <c r="L4454" i="10"/>
  <c r="L4456"/>
  <c r="G1115" i="9"/>
  <c r="L4434" i="10"/>
  <c r="L4436"/>
  <c r="G1110" i="9"/>
  <c r="F1108"/>
  <c r="L4426" i="10"/>
  <c r="L4428"/>
  <c r="G1108" i="9"/>
  <c r="F1103"/>
  <c r="L4406" i="10"/>
  <c r="L4408"/>
  <c r="G1103" i="9"/>
  <c r="L4386" i="10"/>
  <c r="L4388"/>
  <c r="G1098" i="9"/>
  <c r="F1096"/>
  <c r="L4378" i="10"/>
  <c r="L4380"/>
  <c r="G1096" i="9"/>
  <c r="F1091"/>
  <c r="L4358" i="10"/>
  <c r="L4360"/>
  <c r="G1091" i="9"/>
  <c r="F1089"/>
  <c r="L4350" i="10"/>
  <c r="L4352"/>
  <c r="G1089" i="9"/>
  <c r="L4340" i="10"/>
  <c r="L4338"/>
  <c r="G1086" i="9"/>
  <c r="F1084"/>
  <c r="L4330" i="10"/>
  <c r="L4332"/>
  <c r="G1084" i="9"/>
  <c r="F1079"/>
  <c r="L4310" i="10"/>
  <c r="O4310" s="1"/>
  <c r="L4312"/>
  <c r="O4312" s="1"/>
  <c r="G1079" i="9"/>
  <c r="F1077"/>
  <c r="L4302" i="10"/>
  <c r="O4302" s="1"/>
  <c r="L4304"/>
  <c r="O4304" s="1"/>
  <c r="G1077" i="9"/>
  <c r="L4294" i="10"/>
  <c r="L4296"/>
  <c r="G1075" i="9"/>
  <c r="L4278" i="10"/>
  <c r="O4278" s="1"/>
  <c r="L4280"/>
  <c r="O4280" s="1"/>
  <c r="G1071" i="9"/>
  <c r="F1069"/>
  <c r="L4270" i="10"/>
  <c r="L4272"/>
  <c r="G1069" i="9"/>
  <c r="F1057"/>
  <c r="L4222" i="10"/>
  <c r="L4224"/>
  <c r="G1057" i="9"/>
  <c r="L4198" i="10"/>
  <c r="L4200"/>
  <c r="G1051" i="9"/>
  <c r="F1051"/>
  <c r="F1041"/>
  <c r="L4158" i="10"/>
  <c r="L4160"/>
  <c r="G1041" i="9"/>
  <c r="L4134" i="10"/>
  <c r="L4136"/>
  <c r="G1035" i="9"/>
  <c r="F1035"/>
  <c r="F1019"/>
  <c r="L4070" i="10"/>
  <c r="L4072"/>
  <c r="G1019" i="9"/>
  <c r="F935"/>
  <c r="L3736" i="10"/>
  <c r="L3734"/>
  <c r="G935" i="9"/>
  <c r="L3706" i="10"/>
  <c r="L3708"/>
  <c r="O3708" s="1"/>
  <c r="G928" i="9"/>
  <c r="F928"/>
  <c r="F923"/>
  <c r="L3688" i="10"/>
  <c r="L3686"/>
  <c r="G923" i="9"/>
  <c r="L3658" i="10"/>
  <c r="L3660"/>
  <c r="O3660" s="1"/>
  <c r="G916" i="9"/>
  <c r="F916"/>
  <c r="L3610" i="10"/>
  <c r="L3612"/>
  <c r="G904" i="9"/>
  <c r="F904"/>
  <c r="L3595" i="10"/>
  <c r="L3597"/>
  <c r="H900" i="9"/>
  <c r="F883"/>
  <c r="L3526" i="10"/>
  <c r="L3528"/>
  <c r="G883" i="9"/>
  <c r="L3498" i="10"/>
  <c r="L3500"/>
  <c r="G876" i="9"/>
  <c r="F876"/>
  <c r="F855"/>
  <c r="L3416" i="10"/>
  <c r="L3414"/>
  <c r="G855" i="9"/>
  <c r="F839"/>
  <c r="L3352" i="10"/>
  <c r="L3350"/>
  <c r="G839" i="9"/>
  <c r="F792"/>
  <c r="L3162" i="10"/>
  <c r="L3164"/>
  <c r="G792" i="9"/>
  <c r="L3038" i="10"/>
  <c r="L3040"/>
  <c r="G761" i="9"/>
  <c r="F761"/>
  <c r="F752"/>
  <c r="L3002" i="10"/>
  <c r="L3004"/>
  <c r="G752" i="9"/>
  <c r="F740"/>
  <c r="L2954" i="10"/>
  <c r="L2956"/>
  <c r="G740" i="9"/>
  <c r="F716"/>
  <c r="L2858" i="10"/>
  <c r="L2860"/>
  <c r="G716" i="9"/>
  <c r="L2814" i="10"/>
  <c r="L2816"/>
  <c r="G705" i="9"/>
  <c r="F705"/>
  <c r="L2799" i="10"/>
  <c r="L2801"/>
  <c r="H701" i="9"/>
  <c r="F688"/>
  <c r="L2748" i="10"/>
  <c r="L2746"/>
  <c r="G688" i="9"/>
  <c r="F628"/>
  <c r="L2508" i="10"/>
  <c r="L2506"/>
  <c r="G628" i="9"/>
  <c r="L2478" i="10"/>
  <c r="L2480"/>
  <c r="G621" i="9"/>
  <c r="F621"/>
  <c r="F616"/>
  <c r="L2458" i="10"/>
  <c r="L2460"/>
  <c r="G616" i="9"/>
  <c r="L2430" i="10"/>
  <c r="L2432"/>
  <c r="G609" i="9"/>
  <c r="F609"/>
  <c r="F580"/>
  <c r="L2314" i="10"/>
  <c r="L2316"/>
  <c r="G580" i="9"/>
  <c r="L2286" i="10"/>
  <c r="L2288"/>
  <c r="G573" i="9"/>
  <c r="F573"/>
  <c r="F568"/>
  <c r="L2268" i="10"/>
  <c r="L2266"/>
  <c r="G568" i="9"/>
  <c r="L2174" i="10"/>
  <c r="L2176"/>
  <c r="G545" i="9"/>
  <c r="F545"/>
  <c r="L2110" i="10"/>
  <c r="L2112"/>
  <c r="G529" i="9"/>
  <c r="F529"/>
  <c r="F505"/>
  <c r="L2014" i="10"/>
  <c r="L2016"/>
  <c r="G505" i="9"/>
  <c r="F474"/>
  <c r="L1890" i="10"/>
  <c r="L1892"/>
  <c r="G474" i="9"/>
  <c r="L1846" i="10"/>
  <c r="L1848"/>
  <c r="G463" i="9"/>
  <c r="F463"/>
  <c r="L1831" i="10"/>
  <c r="L1833"/>
  <c r="H459" i="9"/>
  <c r="F450"/>
  <c r="L1794" i="10"/>
  <c r="L1796"/>
  <c r="O1796" s="1"/>
  <c r="G450" i="9"/>
  <c r="F446"/>
  <c r="L1778" i="10"/>
  <c r="L1780"/>
  <c r="G446" i="9"/>
  <c r="L1750" i="10"/>
  <c r="L1752"/>
  <c r="G439" i="9"/>
  <c r="F439"/>
  <c r="F431"/>
  <c r="L1718" i="10"/>
  <c r="L1720"/>
  <c r="G431" i="9"/>
  <c r="F427"/>
  <c r="L1702" i="10"/>
  <c r="L1704"/>
  <c r="G427" i="9"/>
  <c r="F421"/>
  <c r="L1678" i="10"/>
  <c r="L1680"/>
  <c r="G421" i="9"/>
  <c r="F410"/>
  <c r="L1634" i="10"/>
  <c r="L1636"/>
  <c r="G410" i="9"/>
  <c r="F366"/>
  <c r="L1458" i="10"/>
  <c r="L1460"/>
  <c r="G366" i="9"/>
  <c r="L1206" i="10"/>
  <c r="L1208"/>
  <c r="G303" i="9"/>
  <c r="F303"/>
  <c r="F297"/>
  <c r="L1182" i="10"/>
  <c r="L1184"/>
  <c r="G297" i="9"/>
  <c r="F290"/>
  <c r="L1154" i="10"/>
  <c r="L1156"/>
  <c r="G290" i="9"/>
  <c r="F286"/>
  <c r="L1138" i="10"/>
  <c r="L1140"/>
  <c r="O1140" s="1"/>
  <c r="G286" i="9"/>
  <c r="L1122" i="10"/>
  <c r="L1124"/>
  <c r="G282" i="9"/>
  <c r="F282"/>
  <c r="L1094" i="10"/>
  <c r="O1094" s="1"/>
  <c r="L1096"/>
  <c r="O1096" s="1"/>
  <c r="G275" i="9"/>
  <c r="F275"/>
  <c r="F262"/>
  <c r="L1042" i="10"/>
  <c r="L1044"/>
  <c r="G262" i="9"/>
  <c r="L914" i="10"/>
  <c r="L916"/>
  <c r="G230" i="9"/>
  <c r="F230"/>
  <c r="L838" i="10"/>
  <c r="L840"/>
  <c r="G211" i="9"/>
  <c r="F211"/>
  <c r="F209"/>
  <c r="L830" i="10"/>
  <c r="L832"/>
  <c r="G209" i="9"/>
  <c r="L774" i="10"/>
  <c r="L776"/>
  <c r="G195" i="9"/>
  <c r="F195"/>
  <c r="F193"/>
  <c r="L766" i="10"/>
  <c r="L768"/>
  <c r="G193" i="9"/>
  <c r="F186"/>
  <c r="L738" i="10"/>
  <c r="O738" s="1"/>
  <c r="L740"/>
  <c r="O740" s="1"/>
  <c r="G186" i="9"/>
  <c r="L674" i="10"/>
  <c r="L676"/>
  <c r="G170" i="9"/>
  <c r="F170"/>
  <c r="L642" i="10"/>
  <c r="O642" s="1"/>
  <c r="L644"/>
  <c r="O644" s="1"/>
  <c r="G162" i="9"/>
  <c r="F162"/>
  <c r="L610" i="10"/>
  <c r="L612"/>
  <c r="G154" i="9"/>
  <c r="F154"/>
  <c r="F142"/>
  <c r="L562" i="10"/>
  <c r="L564"/>
  <c r="G142" i="9"/>
  <c r="L534" i="10"/>
  <c r="L536"/>
  <c r="G135" i="9"/>
  <c r="F135"/>
  <c r="F122"/>
  <c r="L482" i="10"/>
  <c r="L484"/>
  <c r="G122" i="9"/>
  <c r="L454" i="10"/>
  <c r="L456"/>
  <c r="G115" i="9"/>
  <c r="F115"/>
  <c r="F106"/>
  <c r="L418" i="10"/>
  <c r="L420"/>
  <c r="G106" i="9"/>
  <c r="L390" i="10"/>
  <c r="L392"/>
  <c r="G99" i="9"/>
  <c r="F99"/>
  <c r="L206" i="10"/>
  <c r="L208"/>
  <c r="G53" i="9"/>
  <c r="F53"/>
  <c r="F32"/>
  <c r="L122" i="10"/>
  <c r="L124"/>
  <c r="G32" i="9"/>
  <c r="F16"/>
  <c r="L58" i="10"/>
  <c r="L60"/>
  <c r="G16" i="9"/>
  <c r="L30" i="10"/>
  <c r="L32"/>
  <c r="G9" i="9"/>
  <c r="F9"/>
  <c r="L16" i="10"/>
  <c r="O16" s="1"/>
  <c r="L14"/>
  <c r="O14" s="1"/>
  <c r="G5" i="9"/>
  <c r="F5"/>
  <c r="F2425"/>
  <c r="L9690" i="10"/>
  <c r="L9692"/>
  <c r="G2425" i="9"/>
  <c r="F2417"/>
  <c r="L9660" i="10"/>
  <c r="L9658"/>
  <c r="O9658" s="1"/>
  <c r="G2417" i="9"/>
  <c r="F2409"/>
  <c r="L9626" i="10"/>
  <c r="L9628"/>
  <c r="G2409" i="9"/>
  <c r="F2401"/>
  <c r="L9594" i="10"/>
  <c r="O9594" s="1"/>
  <c r="L9596"/>
  <c r="O9596" s="1"/>
  <c r="G2401" i="9"/>
  <c r="F2393"/>
  <c r="L9562" i="10"/>
  <c r="L9564"/>
  <c r="G2393" i="9"/>
  <c r="F2385"/>
  <c r="L9530" i="10"/>
  <c r="L9532"/>
  <c r="G2385" i="9"/>
  <c r="F2377"/>
  <c r="L9498" i="10"/>
  <c r="O9498" s="1"/>
  <c r="L9500"/>
  <c r="O9500" s="1"/>
  <c r="G2377" i="9"/>
  <c r="F2369"/>
  <c r="L9466" i="10"/>
  <c r="L9468"/>
  <c r="G2369" i="9"/>
  <c r="F2361"/>
  <c r="L9434" i="10"/>
  <c r="L9436"/>
  <c r="G2361" i="9"/>
  <c r="F2353"/>
  <c r="L9402" i="10"/>
  <c r="L9404"/>
  <c r="G2353" i="9"/>
  <c r="F2345"/>
  <c r="L9370" i="10"/>
  <c r="L9372"/>
  <c r="G2345" i="9"/>
  <c r="F2337"/>
  <c r="L9338" i="10"/>
  <c r="L9340"/>
  <c r="G2337" i="9"/>
  <c r="F2329"/>
  <c r="L9306" i="10"/>
  <c r="L9308"/>
  <c r="G2329" i="9"/>
  <c r="F2321"/>
  <c r="L9274" i="10"/>
  <c r="L9276"/>
  <c r="G2321" i="9"/>
  <c r="F2313"/>
  <c r="L9242" i="10"/>
  <c r="L9244"/>
  <c r="G2313" i="9"/>
  <c r="F2305"/>
  <c r="L9210" i="10"/>
  <c r="L9212"/>
  <c r="G2305" i="9"/>
  <c r="F2297"/>
  <c r="L9178" i="10"/>
  <c r="L9180"/>
  <c r="G2297" i="9"/>
  <c r="F2289"/>
  <c r="L9146" i="10"/>
  <c r="L9148"/>
  <c r="G2289" i="9"/>
  <c r="F2281"/>
  <c r="L9114" i="10"/>
  <c r="L9116"/>
  <c r="G2281" i="9"/>
  <c r="F2273"/>
  <c r="L9082" i="10"/>
  <c r="O9082" s="1"/>
  <c r="L9084"/>
  <c r="O9084" s="1"/>
  <c r="G2273" i="9"/>
  <c r="F2265"/>
  <c r="L9050" i="10"/>
  <c r="L9052"/>
  <c r="G2265" i="9"/>
  <c r="F2257"/>
  <c r="L9018" i="10"/>
  <c r="L9020"/>
  <c r="G2257" i="9"/>
  <c r="F2249"/>
  <c r="L8986" i="10"/>
  <c r="L8988"/>
  <c r="G2249" i="9"/>
  <c r="F2241"/>
  <c r="L8954" i="10"/>
  <c r="L8956"/>
  <c r="G2241" i="9"/>
  <c r="F2233"/>
  <c r="L8922" i="10"/>
  <c r="L8924"/>
  <c r="G2233" i="9"/>
  <c r="F2225"/>
  <c r="L8890" i="10"/>
  <c r="L8892"/>
  <c r="G2225" i="9"/>
  <c r="F2213"/>
  <c r="L8842" i="10"/>
  <c r="L8844"/>
  <c r="G2213" i="9"/>
  <c r="F2205"/>
  <c r="L8810" i="10"/>
  <c r="L8812"/>
  <c r="G2205" i="9"/>
  <c r="F2200"/>
  <c r="L8792" i="10"/>
  <c r="L8790"/>
  <c r="G2200" i="9"/>
  <c r="F2189"/>
  <c r="L8746" i="10"/>
  <c r="L8748"/>
  <c r="G2189" i="9"/>
  <c r="F2184"/>
  <c r="L8728" i="10"/>
  <c r="L8726"/>
  <c r="G2184" i="9"/>
  <c r="F2173"/>
  <c r="L8682" i="10"/>
  <c r="L8684"/>
  <c r="G2173" i="9"/>
  <c r="F2168"/>
  <c r="L8662" i="10"/>
  <c r="L8664"/>
  <c r="G2168" i="9"/>
  <c r="F2149"/>
  <c r="L8586" i="10"/>
  <c r="L8588"/>
  <c r="G2149" i="9"/>
  <c r="F2133"/>
  <c r="L8522" i="10"/>
  <c r="L8524"/>
  <c r="G2133" i="9"/>
  <c r="F2117"/>
  <c r="L8458" i="10"/>
  <c r="L8460"/>
  <c r="G2117" i="9"/>
  <c r="F2098"/>
  <c r="L8382" i="10"/>
  <c r="L8384"/>
  <c r="G2098" i="9"/>
  <c r="F2088"/>
  <c r="L8342" i="10"/>
  <c r="L8344"/>
  <c r="G2088" i="9"/>
  <c r="F2085"/>
  <c r="L8330" i="10"/>
  <c r="L8332"/>
  <c r="G2085" i="9"/>
  <c r="F2082"/>
  <c r="L8318" i="10"/>
  <c r="L8320"/>
  <c r="G2082" i="9"/>
  <c r="F2072"/>
  <c r="L8278" i="10"/>
  <c r="L8280"/>
  <c r="G2072" i="9"/>
  <c r="F2069"/>
  <c r="L8266" i="10"/>
  <c r="L8268"/>
  <c r="G2069" i="9"/>
  <c r="F2066"/>
  <c r="L8254" i="10"/>
  <c r="L8256"/>
  <c r="G2066" i="9"/>
  <c r="F2061"/>
  <c r="L8236" i="10"/>
  <c r="L8234"/>
  <c r="G2061" i="9"/>
  <c r="F2056"/>
  <c r="L8214" i="10"/>
  <c r="L8216"/>
  <c r="G2056" i="9"/>
  <c r="F2045"/>
  <c r="L8172" i="10"/>
  <c r="L8170"/>
  <c r="G2045" i="9"/>
  <c r="F2040"/>
  <c r="L8150" i="10"/>
  <c r="L8152"/>
  <c r="G2040" i="9"/>
  <c r="F2029"/>
  <c r="L8108" i="10"/>
  <c r="L8106"/>
  <c r="G2029" i="9"/>
  <c r="F2024"/>
  <c r="L8086" i="10"/>
  <c r="L8088"/>
  <c r="G2024" i="9"/>
  <c r="F2016"/>
  <c r="L8054" i="10"/>
  <c r="L8056"/>
  <c r="O8056" s="1"/>
  <c r="G2016" i="9"/>
  <c r="F2008"/>
  <c r="L8022" i="10"/>
  <c r="L8024"/>
  <c r="G2008" i="9"/>
  <c r="F2001"/>
  <c r="L7994" i="10"/>
  <c r="L7996"/>
  <c r="G2001" i="9"/>
  <c r="F1996"/>
  <c r="L7974" i="10"/>
  <c r="L7976"/>
  <c r="O7976" s="1"/>
  <c r="G1996" i="9"/>
  <c r="F1988"/>
  <c r="L7942" i="10"/>
  <c r="L7944"/>
  <c r="G1988" i="9"/>
  <c r="F1985"/>
  <c r="L7930" i="10"/>
  <c r="L7932"/>
  <c r="G1985" i="9"/>
  <c r="F1980"/>
  <c r="L7910" i="10"/>
  <c r="L7912"/>
  <c r="G1980" i="9"/>
  <c r="F1977"/>
  <c r="L7900" i="10"/>
  <c r="L7898"/>
  <c r="G1977" i="9"/>
  <c r="F1974"/>
  <c r="L7886" i="10"/>
  <c r="L7888"/>
  <c r="G1974" i="9"/>
  <c r="F1969"/>
  <c r="L7866" i="10"/>
  <c r="L7868"/>
  <c r="G1969" i="9"/>
  <c r="F1961"/>
  <c r="L7836" i="10"/>
  <c r="O7836" s="1"/>
  <c r="L7834"/>
  <c r="O7834" s="1"/>
  <c r="G1961" i="9"/>
  <c r="F1945"/>
  <c r="L7772" i="10"/>
  <c r="L7770"/>
  <c r="G1945" i="9"/>
  <c r="F1926"/>
  <c r="L7694" i="10"/>
  <c r="L7696"/>
  <c r="G1926" i="9"/>
  <c r="F1918"/>
  <c r="L7662" i="10"/>
  <c r="L7664"/>
  <c r="G1918" i="9"/>
  <c r="F1905"/>
  <c r="L7610" i="10"/>
  <c r="L7612"/>
  <c r="G1905" i="9"/>
  <c r="F1889"/>
  <c r="L7546" i="10"/>
  <c r="L7548"/>
  <c r="G1889" i="9"/>
  <c r="F1881"/>
  <c r="L7516" i="10"/>
  <c r="L7514"/>
  <c r="G1881" i="9"/>
  <c r="F1877"/>
  <c r="L7500" i="10"/>
  <c r="L7498"/>
  <c r="G1877" i="9"/>
  <c r="F1864"/>
  <c r="L7446" i="10"/>
  <c r="L7448"/>
  <c r="G1864" i="9"/>
  <c r="F1861"/>
  <c r="L7436" i="10"/>
  <c r="L7434"/>
  <c r="G1861" i="9"/>
  <c r="F1856"/>
  <c r="L7414" i="10"/>
  <c r="L7416"/>
  <c r="G1856" i="9"/>
  <c r="F1853"/>
  <c r="L7404" i="10"/>
  <c r="L7402"/>
  <c r="G1853" i="9"/>
  <c r="F1848"/>
  <c r="L7382" i="10"/>
  <c r="L7384"/>
  <c r="G1848" i="9"/>
  <c r="F1829"/>
  <c r="L7308" i="10"/>
  <c r="L7306"/>
  <c r="G1829" i="9"/>
  <c r="F1824"/>
  <c r="L7286" i="10"/>
  <c r="L7288"/>
  <c r="G1824" i="9"/>
  <c r="F1805"/>
  <c r="L7210" i="10"/>
  <c r="L7212"/>
  <c r="G1805" i="9"/>
  <c r="F1797"/>
  <c r="L7180" i="10"/>
  <c r="L7178"/>
  <c r="G1797" i="9"/>
  <c r="F1792"/>
  <c r="L7158" i="10"/>
  <c r="L7160"/>
  <c r="G1792" i="9"/>
  <c r="F1781"/>
  <c r="L7116" i="10"/>
  <c r="L7114"/>
  <c r="G1781" i="9"/>
  <c r="F1769"/>
  <c r="L7068" i="10"/>
  <c r="L7066"/>
  <c r="G1769" i="9"/>
  <c r="F1764"/>
  <c r="L7046" i="10"/>
  <c r="L7048"/>
  <c r="G1764" i="9"/>
  <c r="F1756"/>
  <c r="L7014" i="10"/>
  <c r="L7016"/>
  <c r="G1756" i="9"/>
  <c r="F1745"/>
  <c r="L6972" i="10"/>
  <c r="L6970"/>
  <c r="G1745" i="9"/>
  <c r="F1740"/>
  <c r="L6950" i="10"/>
  <c r="O6950" s="1"/>
  <c r="L6952"/>
  <c r="O6952" s="1"/>
  <c r="G1740" i="9"/>
  <c r="F1729"/>
  <c r="L6908" i="10"/>
  <c r="L6906"/>
  <c r="G1729" i="9"/>
  <c r="F1724"/>
  <c r="L6886" i="10"/>
  <c r="O6886" s="1"/>
  <c r="L6888"/>
  <c r="O6888" s="1"/>
  <c r="G1724" i="9"/>
  <c r="L6850" i="10"/>
  <c r="O6850" s="1"/>
  <c r="L6852"/>
  <c r="G1715" i="9"/>
  <c r="F1712"/>
  <c r="L6838" i="10"/>
  <c r="L6840"/>
  <c r="G1712" i="9"/>
  <c r="L6818" i="10"/>
  <c r="L6820"/>
  <c r="G1707" i="9"/>
  <c r="F1695"/>
  <c r="L6770" i="10"/>
  <c r="L6772"/>
  <c r="G1695" i="9"/>
  <c r="F1687"/>
  <c r="L6738" i="10"/>
  <c r="O6738" s="1"/>
  <c r="L6740"/>
  <c r="O6740" s="1"/>
  <c r="G1687" i="9"/>
  <c r="F1684"/>
  <c r="L6726" i="10"/>
  <c r="L6728"/>
  <c r="G1684" i="9"/>
  <c r="F1681"/>
  <c r="L6716" i="10"/>
  <c r="O6716" s="1"/>
  <c r="L6714"/>
  <c r="O6714" s="1"/>
  <c r="G1681" i="9"/>
  <c r="F1671"/>
  <c r="L6674" i="10"/>
  <c r="O6674" s="1"/>
  <c r="L6676"/>
  <c r="O6676" s="1"/>
  <c r="G1671" i="9"/>
  <c r="F1669"/>
  <c r="L6668" i="10"/>
  <c r="L6666"/>
  <c r="G1669" i="9"/>
  <c r="F1664"/>
  <c r="L6646" i="10"/>
  <c r="O6646" s="1"/>
  <c r="L6648"/>
  <c r="O6648" s="1"/>
  <c r="G1664" i="9"/>
  <c r="F1659"/>
  <c r="L6626" i="10"/>
  <c r="O6626" s="1"/>
  <c r="L6628"/>
  <c r="O6628" s="1"/>
  <c r="G1659" i="9"/>
  <c r="F1656"/>
  <c r="L6614" i="10"/>
  <c r="L6616"/>
  <c r="G1656" i="9"/>
  <c r="F1651"/>
  <c r="L6594" i="10"/>
  <c r="O6594" s="1"/>
  <c r="L6596"/>
  <c r="O6596" s="1"/>
  <c r="G1651" i="9"/>
  <c r="F1640"/>
  <c r="L6550" i="10"/>
  <c r="O6550" s="1"/>
  <c r="L6552"/>
  <c r="O6552" s="1"/>
  <c r="G1640" i="9"/>
  <c r="F1635"/>
  <c r="L6530" i="10"/>
  <c r="O6530" s="1"/>
  <c r="L6532"/>
  <c r="O6532" s="1"/>
  <c r="G1635" i="9"/>
  <c r="F1624"/>
  <c r="L6486" i="10"/>
  <c r="L6488"/>
  <c r="G1624" i="9"/>
  <c r="F1619"/>
  <c r="L6466" i="10"/>
  <c r="O6466" s="1"/>
  <c r="L6468"/>
  <c r="G1619" i="9"/>
  <c r="F1617"/>
  <c r="L6460" i="10"/>
  <c r="L6458"/>
  <c r="O6458" s="1"/>
  <c r="G1617" i="9"/>
  <c r="F1612"/>
  <c r="L6438" i="10"/>
  <c r="O6438" s="1"/>
  <c r="L6440"/>
  <c r="G1612" i="9"/>
  <c r="F1607"/>
  <c r="L6418" i="10"/>
  <c r="L6420"/>
  <c r="G1607" i="9"/>
  <c r="F1596"/>
  <c r="L6374" i="10"/>
  <c r="O6374" s="1"/>
  <c r="L6376"/>
  <c r="O6376" s="1"/>
  <c r="G1596" i="9"/>
  <c r="F1593"/>
  <c r="L6364" i="10"/>
  <c r="L6362"/>
  <c r="G1593" i="9"/>
  <c r="F1588"/>
  <c r="L6342" i="10"/>
  <c r="L6344"/>
  <c r="G1588" i="9"/>
  <c r="F1583"/>
  <c r="L6322" i="10"/>
  <c r="L6324"/>
  <c r="O6324" s="1"/>
  <c r="G1583" i="9"/>
  <c r="F1581"/>
  <c r="H1581" s="1"/>
  <c r="G1581"/>
  <c r="F1576"/>
  <c r="L6298" i="10"/>
  <c r="L6300"/>
  <c r="G1576" i="9"/>
  <c r="F1568"/>
  <c r="L6268" i="10"/>
  <c r="L6266"/>
  <c r="G1568" i="9"/>
  <c r="F1552"/>
  <c r="L6202" i="10"/>
  <c r="L6204"/>
  <c r="G1552" i="9"/>
  <c r="F1536"/>
  <c r="L6138" i="10"/>
  <c r="O6138" s="1"/>
  <c r="L6140"/>
  <c r="O6140" s="1"/>
  <c r="G1536" i="9"/>
  <c r="F1528"/>
  <c r="L6106" i="10"/>
  <c r="O6106" s="1"/>
  <c r="L6108"/>
  <c r="O6108" s="1"/>
  <c r="G1528" i="9"/>
  <c r="F1512"/>
  <c r="L6042" i="10"/>
  <c r="L6044"/>
  <c r="G1512" i="9"/>
  <c r="F1496"/>
  <c r="L5978" i="10"/>
  <c r="L5980"/>
  <c r="G1496" i="9"/>
  <c r="F1483"/>
  <c r="L5926" i="10"/>
  <c r="L5928"/>
  <c r="G1483" i="9"/>
  <c r="F1472"/>
  <c r="L5882" i="10"/>
  <c r="L5884"/>
  <c r="G1472" i="9"/>
  <c r="F1464"/>
  <c r="L5850" i="10"/>
  <c r="L5852"/>
  <c r="G1464" i="9"/>
  <c r="F1459"/>
  <c r="L5830" i="10"/>
  <c r="L5832"/>
  <c r="G1459" i="9"/>
  <c r="F1456"/>
  <c r="L5818" i="10"/>
  <c r="L5820"/>
  <c r="G1456" i="9"/>
  <c r="F1451"/>
  <c r="L5798" i="10"/>
  <c r="L5800"/>
  <c r="G1451" i="9"/>
  <c r="F1443"/>
  <c r="L5766" i="10"/>
  <c r="L5768"/>
  <c r="G1443" i="9"/>
  <c r="F1435"/>
  <c r="L5734" i="10"/>
  <c r="L5736"/>
  <c r="G1435" i="9"/>
  <c r="F1432"/>
  <c r="L5722" i="10"/>
  <c r="L5724"/>
  <c r="G1432" i="9"/>
  <c r="F1427"/>
  <c r="L5702" i="10"/>
  <c r="L5704"/>
  <c r="G1427" i="9"/>
  <c r="F1400"/>
  <c r="L5594" i="10"/>
  <c r="L5596"/>
  <c r="G1400" i="9"/>
  <c r="F1384"/>
  <c r="L5530" i="10"/>
  <c r="L5532"/>
  <c r="G1384" i="9"/>
  <c r="F1353"/>
  <c r="L5406" i="10"/>
  <c r="O5406" s="1"/>
  <c r="L5408"/>
  <c r="O5408" s="1"/>
  <c r="G1353" i="9"/>
  <c r="F1345"/>
  <c r="L5374" i="10"/>
  <c r="L5376"/>
  <c r="G1345" i="9"/>
  <c r="F1340"/>
  <c r="L5354" i="10"/>
  <c r="L5356"/>
  <c r="G1340" i="9"/>
  <c r="F1329"/>
  <c r="L5310" i="10"/>
  <c r="L5312"/>
  <c r="G1329" i="9"/>
  <c r="F1324"/>
  <c r="L5290" i="10"/>
  <c r="L5292"/>
  <c r="G1324" i="9"/>
  <c r="F1304"/>
  <c r="L5210" i="10"/>
  <c r="L5212"/>
  <c r="G1304" i="9"/>
  <c r="F1293"/>
  <c r="L5166" i="10"/>
  <c r="L5168"/>
  <c r="G1293" i="9"/>
  <c r="F1284"/>
  <c r="L5132" i="10"/>
  <c r="L5130"/>
  <c r="G1284" i="9"/>
  <c r="F1276"/>
  <c r="L5100" i="10"/>
  <c r="L5098"/>
  <c r="G1276" i="9"/>
  <c r="F1273"/>
  <c r="L5088" i="10"/>
  <c r="L5086"/>
  <c r="G1273" i="9"/>
  <c r="F1268"/>
  <c r="L5066" i="10"/>
  <c r="L5068"/>
  <c r="G1268" i="9"/>
  <c r="F1265"/>
  <c r="L5054" i="10"/>
  <c r="L5056"/>
  <c r="G1265" i="9"/>
  <c r="F1260"/>
  <c r="L5034" i="10"/>
  <c r="L5036"/>
  <c r="G1260" i="9"/>
  <c r="F1255"/>
  <c r="L5014" i="10"/>
  <c r="L5016"/>
  <c r="G1255" i="9"/>
  <c r="F1252"/>
  <c r="L5002" i="10"/>
  <c r="L5004"/>
  <c r="G1252" i="9"/>
  <c r="F1249"/>
  <c r="L4990" i="10"/>
  <c r="L4992"/>
  <c r="G1249" i="9"/>
  <c r="F1244"/>
  <c r="L4970" i="10"/>
  <c r="L4972"/>
  <c r="G1244" i="9"/>
  <c r="F1239"/>
  <c r="L4950" i="10"/>
  <c r="L4952"/>
  <c r="G1239" i="9"/>
  <c r="F1228"/>
  <c r="L4906" i="10"/>
  <c r="L4908"/>
  <c r="G1228" i="9"/>
  <c r="F1220"/>
  <c r="L4874" i="10"/>
  <c r="L4876"/>
  <c r="G1220" i="9"/>
  <c r="F1212"/>
  <c r="L4842" i="10"/>
  <c r="L4844"/>
  <c r="G1212" i="9"/>
  <c r="F1204"/>
  <c r="L4810" i="10"/>
  <c r="L4812"/>
  <c r="G1204" i="9"/>
  <c r="F1180"/>
  <c r="L4714" i="10"/>
  <c r="L4716"/>
  <c r="G1180" i="9"/>
  <c r="F1172"/>
  <c r="L4682" i="10"/>
  <c r="L4684"/>
  <c r="G1172" i="9"/>
  <c r="F1164"/>
  <c r="L4650" i="10"/>
  <c r="L4652"/>
  <c r="G1164" i="9"/>
  <c r="F1161"/>
  <c r="L4640" i="10"/>
  <c r="L4638"/>
  <c r="G1161" i="9"/>
  <c r="F1156"/>
  <c r="L4618" i="10"/>
  <c r="L4620"/>
  <c r="G1156" i="9"/>
  <c r="F1148"/>
  <c r="L4586" i="10"/>
  <c r="L4588"/>
  <c r="G1148" i="9"/>
  <c r="F1135"/>
  <c r="L4534" i="10"/>
  <c r="L4536"/>
  <c r="G1135" i="9"/>
  <c r="F1127"/>
  <c r="L4502" i="10"/>
  <c r="L4504"/>
  <c r="G1127" i="9"/>
  <c r="F1116"/>
  <c r="L4458" i="10"/>
  <c r="L4460"/>
  <c r="G1116" i="9"/>
  <c r="F1104"/>
  <c r="L4410" i="10"/>
  <c r="O4410" s="1"/>
  <c r="L4412"/>
  <c r="G1104" i="9"/>
  <c r="F1092"/>
  <c r="L4362" i="10"/>
  <c r="L4364"/>
  <c r="G1092" i="9"/>
  <c r="F1080"/>
  <c r="L4314" i="10"/>
  <c r="L4316"/>
  <c r="G1080" i="9"/>
  <c r="F1061"/>
  <c r="L4238" i="10"/>
  <c r="L4240"/>
  <c r="G1061" i="9"/>
  <c r="L4230" i="10"/>
  <c r="L4232"/>
  <c r="G1059" i="9"/>
  <c r="L4211" i="10"/>
  <c r="O4211" s="1"/>
  <c r="L4213"/>
  <c r="O4213" s="1"/>
  <c r="H1054" i="9"/>
  <c r="L4178" i="10"/>
  <c r="L4180"/>
  <c r="G1046" i="9"/>
  <c r="F1046"/>
  <c r="L4102" i="10"/>
  <c r="L4104"/>
  <c r="G1027" i="9"/>
  <c r="F1027"/>
  <c r="F1007"/>
  <c r="L4022" i="10"/>
  <c r="L4024"/>
  <c r="G1007" i="9"/>
  <c r="F1003"/>
  <c r="L4006" i="10"/>
  <c r="L4008"/>
  <c r="G1003" i="9"/>
  <c r="F999"/>
  <c r="L3990" i="10"/>
  <c r="L3992"/>
  <c r="G999" i="9"/>
  <c r="F983"/>
  <c r="L3926" i="10"/>
  <c r="O3926" s="1"/>
  <c r="L3928"/>
  <c r="O3928" s="1"/>
  <c r="G983" i="9"/>
  <c r="F979"/>
  <c r="L3912" i="10"/>
  <c r="L3910"/>
  <c r="G979" i="9"/>
  <c r="F959"/>
  <c r="L3830" i="10"/>
  <c r="L3832"/>
  <c r="O3832" s="1"/>
  <c r="G959" i="9"/>
  <c r="L3722" i="10"/>
  <c r="L3724"/>
  <c r="G932" i="9"/>
  <c r="F932"/>
  <c r="F871"/>
  <c r="L3480" i="10"/>
  <c r="O3480" s="1"/>
  <c r="L3478"/>
  <c r="O3478" s="1"/>
  <c r="G871" i="9"/>
  <c r="F843"/>
  <c r="L3368" i="10"/>
  <c r="L3366"/>
  <c r="G843" i="9"/>
  <c r="L3338" i="10"/>
  <c r="L3340"/>
  <c r="G836" i="9"/>
  <c r="F836"/>
  <c r="F827"/>
  <c r="L3304" i="10"/>
  <c r="L3302"/>
  <c r="G827" i="9"/>
  <c r="F784"/>
  <c r="L3130" i="10"/>
  <c r="L3132"/>
  <c r="G784" i="9"/>
  <c r="F768"/>
  <c r="L3066" i="10"/>
  <c r="L3068"/>
  <c r="G768" i="9"/>
  <c r="F744"/>
  <c r="L2970" i="10"/>
  <c r="L2972"/>
  <c r="G744" i="9"/>
  <c r="L2942" i="10"/>
  <c r="L2944"/>
  <c r="G737" i="9"/>
  <c r="F737"/>
  <c r="F724"/>
  <c r="L2890" i="10"/>
  <c r="L2892"/>
  <c r="G724" i="9"/>
  <c r="F720"/>
  <c r="L2874" i="10"/>
  <c r="L2876"/>
  <c r="G720" i="9"/>
  <c r="L2846" i="10"/>
  <c r="L2848"/>
  <c r="G713" i="9"/>
  <c r="F713"/>
  <c r="F696"/>
  <c r="L2780" i="10"/>
  <c r="L2778"/>
  <c r="G696" i="9"/>
  <c r="F660"/>
  <c r="L2634" i="10"/>
  <c r="L2636"/>
  <c r="G660" i="9"/>
  <c r="F656"/>
  <c r="L2618" i="10"/>
  <c r="L2620"/>
  <c r="G656" i="9"/>
  <c r="L2542" i="10"/>
  <c r="L2544"/>
  <c r="G637" i="9"/>
  <c r="F637"/>
  <c r="F632"/>
  <c r="L2522" i="10"/>
  <c r="O2522" s="1"/>
  <c r="L2524"/>
  <c r="O2524" s="1"/>
  <c r="G632" i="9"/>
  <c r="L2494" i="10"/>
  <c r="L2496"/>
  <c r="G625" i="9"/>
  <c r="F625"/>
  <c r="F588"/>
  <c r="L2346" i="10"/>
  <c r="L2348"/>
  <c r="G588" i="9"/>
  <c r="F584"/>
  <c r="L2330" i="10"/>
  <c r="O2330" s="1"/>
  <c r="L2332"/>
  <c r="O2332" s="1"/>
  <c r="G584" i="9"/>
  <c r="L2302" i="10"/>
  <c r="L2304"/>
  <c r="G577" i="9"/>
  <c r="F577"/>
  <c r="F536"/>
  <c r="L2138" i="10"/>
  <c r="L2140"/>
  <c r="G536" i="9"/>
  <c r="F520"/>
  <c r="L2076" i="10"/>
  <c r="L2074"/>
  <c r="G520" i="9"/>
  <c r="F499"/>
  <c r="L1990" i="10"/>
  <c r="L1992"/>
  <c r="G499" i="9"/>
  <c r="F482"/>
  <c r="L1922" i="10"/>
  <c r="L1924"/>
  <c r="G482" i="9"/>
  <c r="F478"/>
  <c r="L1906" i="10"/>
  <c r="L1908"/>
  <c r="G478" i="9"/>
  <c r="F471"/>
  <c r="L1878" i="10"/>
  <c r="L1880"/>
  <c r="G471" i="9"/>
  <c r="F454"/>
  <c r="L1810" i="10"/>
  <c r="L1812"/>
  <c r="G454" i="9"/>
  <c r="L1782" i="10"/>
  <c r="L1784"/>
  <c r="G447" i="9"/>
  <c r="F447"/>
  <c r="L1767" i="10"/>
  <c r="L1769"/>
  <c r="H443" i="9"/>
  <c r="L1731" i="10"/>
  <c r="L1733"/>
  <c r="H434" i="9"/>
  <c r="L1682" i="10"/>
  <c r="L1684"/>
  <c r="G422" i="9"/>
  <c r="F422"/>
  <c r="F415"/>
  <c r="L1654" i="10"/>
  <c r="L1656"/>
  <c r="G415" i="9"/>
  <c r="F383"/>
  <c r="L1526" i="10"/>
  <c r="L1528"/>
  <c r="G383" i="9"/>
  <c r="F363"/>
  <c r="L1446" i="10"/>
  <c r="L1448"/>
  <c r="G363" i="9"/>
  <c r="F355"/>
  <c r="L1414" i="10"/>
  <c r="L1416"/>
  <c r="G355" i="9"/>
  <c r="F345"/>
  <c r="L1374" i="10"/>
  <c r="L1376"/>
  <c r="G345" i="9"/>
  <c r="F339"/>
  <c r="L1350" i="10"/>
  <c r="O1350" s="1"/>
  <c r="L1352"/>
  <c r="O1352" s="1"/>
  <c r="G339" i="9"/>
  <c r="F329"/>
  <c r="L1310" i="10"/>
  <c r="L1312"/>
  <c r="G329" i="9"/>
  <c r="F323"/>
  <c r="L1286" i="10"/>
  <c r="L1288"/>
  <c r="G323" i="9"/>
  <c r="F313"/>
  <c r="L1246" i="10"/>
  <c r="L1248"/>
  <c r="G313" i="9"/>
  <c r="L1186" i="10"/>
  <c r="L1188"/>
  <c r="G298" i="9"/>
  <c r="F298"/>
  <c r="L1142" i="10"/>
  <c r="L1144"/>
  <c r="G287" i="9"/>
  <c r="F287"/>
  <c r="L1126" i="10"/>
  <c r="L1128"/>
  <c r="G283" i="9"/>
  <c r="F283"/>
  <c r="L1046" i="10"/>
  <c r="O1046" s="1"/>
  <c r="L1048"/>
  <c r="O1048" s="1"/>
  <c r="G263" i="9"/>
  <c r="F263"/>
  <c r="F237"/>
  <c r="L942" i="10"/>
  <c r="L944"/>
  <c r="G237" i="9"/>
  <c r="L918" i="10"/>
  <c r="L920"/>
  <c r="G231" i="9"/>
  <c r="F231"/>
  <c r="F221"/>
  <c r="L878" i="10"/>
  <c r="L880"/>
  <c r="G221" i="9"/>
  <c r="L854" i="10"/>
  <c r="L856"/>
  <c r="G215" i="9"/>
  <c r="F215"/>
  <c r="L818" i="10"/>
  <c r="L820"/>
  <c r="G206" i="9"/>
  <c r="F206"/>
  <c r="L726" i="10"/>
  <c r="L728"/>
  <c r="G183" i="9"/>
  <c r="F183"/>
  <c r="L470" i="10"/>
  <c r="L472"/>
  <c r="G119" i="9"/>
  <c r="F119"/>
  <c r="L409" i="10"/>
  <c r="O409" s="1"/>
  <c r="L407"/>
  <c r="O407" s="1"/>
  <c r="H103" i="9"/>
  <c r="L302" i="10"/>
  <c r="L304"/>
  <c r="G77" i="9"/>
  <c r="F77"/>
  <c r="F44"/>
  <c r="L170" i="10"/>
  <c r="L172"/>
  <c r="G44" i="9"/>
  <c r="F40"/>
  <c r="L154" i="10"/>
  <c r="L156"/>
  <c r="G40" i="9"/>
  <c r="L126" i="10"/>
  <c r="L128"/>
  <c r="G33" i="9"/>
  <c r="F33"/>
  <c r="F24"/>
  <c r="L90" i="10"/>
  <c r="L92"/>
  <c r="G24" i="9"/>
  <c r="L62" i="10"/>
  <c r="L64"/>
  <c r="G17" i="9"/>
  <c r="F17"/>
  <c r="F1808"/>
  <c r="F1803"/>
  <c r="F1787"/>
  <c r="F1775"/>
  <c r="F1751"/>
  <c r="F1735"/>
  <c r="F1719"/>
  <c r="F1646"/>
  <c r="F1630"/>
  <c r="F1602"/>
  <c r="F1571"/>
  <c r="F1566"/>
  <c r="F1555"/>
  <c r="F1550"/>
  <c r="F1542"/>
  <c r="F1534"/>
  <c r="F1523"/>
  <c r="F1515"/>
  <c r="F1510"/>
  <c r="F1499"/>
  <c r="F1494"/>
  <c r="F1475"/>
  <c r="F1470"/>
  <c r="F1422"/>
  <c r="F1414"/>
  <c r="F1403"/>
  <c r="F1398"/>
  <c r="F1387"/>
  <c r="F1382"/>
  <c r="F1371"/>
  <c r="F1367"/>
  <c r="F1359"/>
  <c r="F1335"/>
  <c r="F1322"/>
  <c r="F1307"/>
  <c r="F1302"/>
  <c r="F1279"/>
  <c r="F1234"/>
  <c r="F1223"/>
  <c r="F1215"/>
  <c r="F1207"/>
  <c r="F1202"/>
  <c r="F1194"/>
  <c r="F1183"/>
  <c r="F1178"/>
  <c r="F1167"/>
  <c r="F1151"/>
  <c r="F1146"/>
  <c r="F1122"/>
  <c r="F1110"/>
  <c r="F1098"/>
  <c r="F1086"/>
  <c r="F1075"/>
  <c r="F1071"/>
  <c r="F2420"/>
  <c r="L9670" i="10"/>
  <c r="O9670" s="1"/>
  <c r="L9672"/>
  <c r="O9672" s="1"/>
  <c r="G2420" i="9"/>
  <c r="F2415"/>
  <c r="L9650" i="10"/>
  <c r="L9652"/>
  <c r="G2415" i="9"/>
  <c r="F2412"/>
  <c r="L9638" i="10"/>
  <c r="L9640"/>
  <c r="G2412" i="9"/>
  <c r="F2407"/>
  <c r="L9618" i="10"/>
  <c r="O9618" s="1"/>
  <c r="L9620"/>
  <c r="O9620" s="1"/>
  <c r="G2407" i="9"/>
  <c r="F2404"/>
  <c r="L9606" i="10"/>
  <c r="L9608"/>
  <c r="G2404" i="9"/>
  <c r="F2399"/>
  <c r="L9588" i="10"/>
  <c r="O9588" s="1"/>
  <c r="L9586"/>
  <c r="O9586" s="1"/>
  <c r="G2399" i="9"/>
  <c r="F2396"/>
  <c r="L9574" i="10"/>
  <c r="L9576"/>
  <c r="G2396" i="9"/>
  <c r="F2391"/>
  <c r="L9554" i="10"/>
  <c r="O9554" s="1"/>
  <c r="L9556"/>
  <c r="O9556" s="1"/>
  <c r="G2391" i="9"/>
  <c r="F2388"/>
  <c r="L9542" i="10"/>
  <c r="L9544"/>
  <c r="G2388" i="9"/>
  <c r="F2383"/>
  <c r="L9522" i="10"/>
  <c r="L9524"/>
  <c r="G2383" i="9"/>
  <c r="F2380"/>
  <c r="L9510" i="10"/>
  <c r="L9512"/>
  <c r="G2380" i="9"/>
  <c r="F2375"/>
  <c r="L9490" i="10"/>
  <c r="L9492"/>
  <c r="G2375" i="9"/>
  <c r="F2372"/>
  <c r="L9478" i="10"/>
  <c r="O9478" s="1"/>
  <c r="L9480"/>
  <c r="O9480" s="1"/>
  <c r="G2372" i="9"/>
  <c r="F2367"/>
  <c r="L9458" i="10"/>
  <c r="O9458" s="1"/>
  <c r="L9460"/>
  <c r="O9460" s="1"/>
  <c r="G2367" i="9"/>
  <c r="F2364"/>
  <c r="L9446" i="10"/>
  <c r="L9448"/>
  <c r="G2364" i="9"/>
  <c r="F2359"/>
  <c r="L9426" i="10"/>
  <c r="L9428"/>
  <c r="G2359" i="9"/>
  <c r="F2356"/>
  <c r="L9414" i="10"/>
  <c r="L9416"/>
  <c r="G2356" i="9"/>
  <c r="F2351"/>
  <c r="L9394" i="10"/>
  <c r="L9396"/>
  <c r="G2351" i="9"/>
  <c r="F2348"/>
  <c r="L9382" i="10"/>
  <c r="L9384"/>
  <c r="G2348" i="9"/>
  <c r="F2343"/>
  <c r="L9362" i="10"/>
  <c r="L9364"/>
  <c r="G2343" i="9"/>
  <c r="F2340"/>
  <c r="L9350" i="10"/>
  <c r="L9352"/>
  <c r="G2340" i="9"/>
  <c r="F2335"/>
  <c r="L9330" i="10"/>
  <c r="L9332"/>
  <c r="G2335" i="9"/>
  <c r="F2332"/>
  <c r="L9318" i="10"/>
  <c r="L9320"/>
  <c r="G2332" i="9"/>
  <c r="F2327"/>
  <c r="L9298" i="10"/>
  <c r="L9300"/>
  <c r="G2327" i="9"/>
  <c r="F2324"/>
  <c r="L9286" i="10"/>
  <c r="L9288"/>
  <c r="G2324" i="9"/>
  <c r="F2319"/>
  <c r="L9268" i="10"/>
  <c r="L9266"/>
  <c r="G2319" i="9"/>
  <c r="F2316"/>
  <c r="L9254" i="10"/>
  <c r="L9256"/>
  <c r="G2316" i="9"/>
  <c r="F2311"/>
  <c r="L9234" i="10"/>
  <c r="L9236"/>
  <c r="G2311" i="9"/>
  <c r="F2308"/>
  <c r="L9222" i="10"/>
  <c r="L9224"/>
  <c r="G2308" i="9"/>
  <c r="F2303"/>
  <c r="L9202" i="10"/>
  <c r="L9204"/>
  <c r="G2303" i="9"/>
  <c r="F2300"/>
  <c r="L9190" i="10"/>
  <c r="L9192"/>
  <c r="G2300" i="9"/>
  <c r="F2295"/>
  <c r="L9170" i="10"/>
  <c r="L9172"/>
  <c r="G2295" i="9"/>
  <c r="F2292"/>
  <c r="L9158" i="10"/>
  <c r="L9160"/>
  <c r="G2292" i="9"/>
  <c r="F2287"/>
  <c r="L9138" i="10"/>
  <c r="L9140"/>
  <c r="G2287" i="9"/>
  <c r="F2284"/>
  <c r="L9126" i="10"/>
  <c r="L9128"/>
  <c r="G2284" i="9"/>
  <c r="F2279"/>
  <c r="L9106" i="10"/>
  <c r="L9108"/>
  <c r="G2279" i="9"/>
  <c r="F2276"/>
  <c r="L9094" i="10"/>
  <c r="L9096"/>
  <c r="G2276" i="9"/>
  <c r="F2271"/>
  <c r="L9074" i="10"/>
  <c r="L9076"/>
  <c r="G2271" i="9"/>
  <c r="F2268"/>
  <c r="L9062" i="10"/>
  <c r="L9064"/>
  <c r="G2268" i="9"/>
  <c r="F2263"/>
  <c r="L9042" i="10"/>
  <c r="L9044"/>
  <c r="G2263" i="9"/>
  <c r="F2260"/>
  <c r="L9030" i="10"/>
  <c r="L9032"/>
  <c r="G2260" i="9"/>
  <c r="F2255"/>
  <c r="L9010" i="10"/>
  <c r="L9012"/>
  <c r="G2255" i="9"/>
  <c r="F2252"/>
  <c r="L8998" i="10"/>
  <c r="L9000"/>
  <c r="G2252" i="9"/>
  <c r="F2247"/>
  <c r="L8978" i="10"/>
  <c r="L8980"/>
  <c r="G2247" i="9"/>
  <c r="F2244"/>
  <c r="L8966" i="10"/>
  <c r="L8968"/>
  <c r="G2244" i="9"/>
  <c r="F2239"/>
  <c r="L8946" i="10"/>
  <c r="L8948"/>
  <c r="G2239" i="9"/>
  <c r="F2231"/>
  <c r="L8914" i="10"/>
  <c r="L8916"/>
  <c r="G2231" i="9"/>
  <c r="F2223"/>
  <c r="L8882" i="10"/>
  <c r="L8884"/>
  <c r="G2223" i="9"/>
  <c r="F2217"/>
  <c r="L8858" i="10"/>
  <c r="L8860"/>
  <c r="G2217" i="9"/>
  <c r="F2201"/>
  <c r="L8794" i="10"/>
  <c r="L8796"/>
  <c r="G2201" i="9"/>
  <c r="F2196"/>
  <c r="L8774" i="10"/>
  <c r="L8776"/>
  <c r="G2196" i="9"/>
  <c r="F2185"/>
  <c r="L8730" i="10"/>
  <c r="L8732"/>
  <c r="G2185" i="9"/>
  <c r="F2180"/>
  <c r="L8710" i="10"/>
  <c r="L8712"/>
  <c r="G2180" i="9"/>
  <c r="F2169"/>
  <c r="L8666" i="10"/>
  <c r="L8668"/>
  <c r="G2169" i="9"/>
  <c r="F2164"/>
  <c r="L8646" i="10"/>
  <c r="L8648"/>
  <c r="G2164" i="9"/>
  <c r="F2153"/>
  <c r="L8602" i="10"/>
  <c r="L8604"/>
  <c r="G2153" i="9"/>
  <c r="F2137"/>
  <c r="L8538" i="10"/>
  <c r="L8540"/>
  <c r="G2137" i="9"/>
  <c r="F2121"/>
  <c r="L8474" i="10"/>
  <c r="L8476"/>
  <c r="G2121" i="9"/>
  <c r="F2113"/>
  <c r="L8442" i="10"/>
  <c r="L8444"/>
  <c r="G2113" i="9"/>
  <c r="F2108"/>
  <c r="L8422" i="10"/>
  <c r="L8424"/>
  <c r="G2108" i="9"/>
  <c r="F2105"/>
  <c r="L8410" i="10"/>
  <c r="L8412"/>
  <c r="G2105" i="9"/>
  <c r="F2092"/>
  <c r="L8358" i="10"/>
  <c r="L8360"/>
  <c r="G2092" i="9"/>
  <c r="F2089"/>
  <c r="L8346" i="10"/>
  <c r="L8348"/>
  <c r="G2089" i="9"/>
  <c r="F2086"/>
  <c r="L8334" i="10"/>
  <c r="L8336"/>
  <c r="G2086" i="9"/>
  <c r="F2076"/>
  <c r="L8294" i="10"/>
  <c r="L8296"/>
  <c r="G2076" i="9"/>
  <c r="F2073"/>
  <c r="L8282" i="10"/>
  <c r="L8284"/>
  <c r="G2073" i="9"/>
  <c r="F2070"/>
  <c r="L8270" i="10"/>
  <c r="L8272"/>
  <c r="G2070" i="9"/>
  <c r="F2057"/>
  <c r="L8220" i="10"/>
  <c r="L8218"/>
  <c r="G2057" i="9"/>
  <c r="F2052"/>
  <c r="L8198" i="10"/>
  <c r="L8200"/>
  <c r="G2052" i="9"/>
  <c r="F2041"/>
  <c r="L8156" i="10"/>
  <c r="L8154"/>
  <c r="G2041" i="9"/>
  <c r="F2036"/>
  <c r="L8134" i="10"/>
  <c r="L8136"/>
  <c r="O8136" s="1"/>
  <c r="G2036" i="9"/>
  <c r="F2025"/>
  <c r="L8092" i="10"/>
  <c r="O8092" s="1"/>
  <c r="L8090"/>
  <c r="O8090" s="1"/>
  <c r="G2025" i="9"/>
  <c r="F2020"/>
  <c r="L8070" i="10"/>
  <c r="L8072"/>
  <c r="G2020" i="9"/>
  <c r="F2017"/>
  <c r="L8058" i="10"/>
  <c r="L8060"/>
  <c r="G2017" i="9"/>
  <c r="F2012"/>
  <c r="L8038" i="10"/>
  <c r="L8040"/>
  <c r="G2012" i="9"/>
  <c r="F2009"/>
  <c r="L8028" i="10"/>
  <c r="O8028" s="1"/>
  <c r="L8026"/>
  <c r="G2009" i="9"/>
  <c r="F2004"/>
  <c r="L8006" i="10"/>
  <c r="L8008"/>
  <c r="O8008" s="1"/>
  <c r="G2004" i="9"/>
  <c r="F1997"/>
  <c r="L7980" i="10"/>
  <c r="L7978"/>
  <c r="G1997" i="9"/>
  <c r="F1992"/>
  <c r="L7958" i="10"/>
  <c r="L7960"/>
  <c r="G1992" i="9"/>
  <c r="F1989"/>
  <c r="L7948" i="10"/>
  <c r="L7946"/>
  <c r="G1989" i="9"/>
  <c r="F1986"/>
  <c r="L7934" i="10"/>
  <c r="L7936"/>
  <c r="G1986" i="9"/>
  <c r="F1981"/>
  <c r="L7916" i="10"/>
  <c r="O7916" s="1"/>
  <c r="L7914"/>
  <c r="O7914" s="1"/>
  <c r="G1981" i="9"/>
  <c r="F1978"/>
  <c r="L7902" i="10"/>
  <c r="L7904"/>
  <c r="G1978" i="9"/>
  <c r="F1965"/>
  <c r="L7852" i="10"/>
  <c r="L7850"/>
  <c r="G1965" i="9"/>
  <c r="F1949"/>
  <c r="L7788" i="10"/>
  <c r="L7786"/>
  <c r="G1949" i="9"/>
  <c r="F1936"/>
  <c r="L7734" i="10"/>
  <c r="L7736"/>
  <c r="G1936" i="9"/>
  <c r="F1933"/>
  <c r="L7724" i="10"/>
  <c r="L7722"/>
  <c r="G1933" i="9"/>
  <c r="F1909"/>
  <c r="L7628" i="10"/>
  <c r="L7626"/>
  <c r="G1909" i="9"/>
  <c r="F1893"/>
  <c r="L7564" i="10"/>
  <c r="L7562"/>
  <c r="G1893" i="9"/>
  <c r="F1865"/>
  <c r="L7452" i="10"/>
  <c r="L7450"/>
  <c r="G1865" i="9"/>
  <c r="F1862"/>
  <c r="L7438" i="10"/>
  <c r="L7440"/>
  <c r="G1862" i="9"/>
  <c r="F1857"/>
  <c r="L7418" i="10"/>
  <c r="L7420"/>
  <c r="G1857" i="9"/>
  <c r="F1854"/>
  <c r="L7406" i="10"/>
  <c r="L7408"/>
  <c r="G1854" i="9"/>
  <c r="F1849"/>
  <c r="L7388" i="10"/>
  <c r="L7386"/>
  <c r="G1849" i="9"/>
  <c r="F1844"/>
  <c r="L7366" i="10"/>
  <c r="L7368"/>
  <c r="G1844" i="9"/>
  <c r="F1836"/>
  <c r="L7334" i="10"/>
  <c r="L7336"/>
  <c r="G1836" i="9"/>
  <c r="F1825"/>
  <c r="L7290" i="10"/>
  <c r="L7292"/>
  <c r="G1825" i="9"/>
  <c r="F1820"/>
  <c r="L7270" i="10"/>
  <c r="L7272"/>
  <c r="G1820" i="9"/>
  <c r="F1809"/>
  <c r="L7228" i="10"/>
  <c r="O7228" s="1"/>
  <c r="L7226"/>
  <c r="O7226" s="1"/>
  <c r="G1809" i="9"/>
  <c r="F1798"/>
  <c r="L7182" i="10"/>
  <c r="L7184"/>
  <c r="G1798" i="9"/>
  <c r="F1793"/>
  <c r="L7164" i="10"/>
  <c r="L7162"/>
  <c r="G1793" i="9"/>
  <c r="F1788"/>
  <c r="L7142" i="10"/>
  <c r="L7144"/>
  <c r="G1788" i="9"/>
  <c r="F1776"/>
  <c r="L7094" i="10"/>
  <c r="L7096"/>
  <c r="G1776" i="9"/>
  <c r="F1765"/>
  <c r="L7052" i="10"/>
  <c r="L7050"/>
  <c r="G1765" i="9"/>
  <c r="F1760"/>
  <c r="L7030" i="10"/>
  <c r="O7030" s="1"/>
  <c r="L7032"/>
  <c r="O7032" s="1"/>
  <c r="G1760" i="9"/>
  <c r="F1757"/>
  <c r="L7020" i="10"/>
  <c r="L7018"/>
  <c r="G1757" i="9"/>
  <c r="F1752"/>
  <c r="L6998" i="10"/>
  <c r="L7000"/>
  <c r="G1752" i="9"/>
  <c r="F1741"/>
  <c r="L6956" i="10"/>
  <c r="L6954"/>
  <c r="G1741" i="9"/>
  <c r="F1736"/>
  <c r="L6934" i="10"/>
  <c r="L6936"/>
  <c r="G1736" i="9"/>
  <c r="F1725"/>
  <c r="L6892" i="10"/>
  <c r="L6890"/>
  <c r="G1725" i="9"/>
  <c r="F1720"/>
  <c r="L6870" i="10"/>
  <c r="L6872"/>
  <c r="G1720" i="9"/>
  <c r="F1713"/>
  <c r="L6844" i="10"/>
  <c r="O6844" s="1"/>
  <c r="L6842"/>
  <c r="O6842" s="1"/>
  <c r="G1713" i="9"/>
  <c r="F1699"/>
  <c r="L6786" i="10"/>
  <c r="O6786" s="1"/>
  <c r="L6788"/>
  <c r="O6788" s="1"/>
  <c r="G1699" i="9"/>
  <c r="F1696"/>
  <c r="L6774" i="10"/>
  <c r="L6776"/>
  <c r="G1696" i="9"/>
  <c r="F1691"/>
  <c r="L6754" i="10"/>
  <c r="O6754" s="1"/>
  <c r="L6756"/>
  <c r="G1691" i="9"/>
  <c r="F1688"/>
  <c r="L6742" i="10"/>
  <c r="L6744"/>
  <c r="G1688" i="9"/>
  <c r="F1685"/>
  <c r="L6732" i="10"/>
  <c r="L6730"/>
  <c r="O6730" s="1"/>
  <c r="G1685" i="9"/>
  <c r="F1675"/>
  <c r="L6690" i="10"/>
  <c r="L6692"/>
  <c r="G1675" i="9"/>
  <c r="F1672"/>
  <c r="L6678" i="10"/>
  <c r="O6678" s="1"/>
  <c r="L6680"/>
  <c r="O6680" s="1"/>
  <c r="G1672" i="9"/>
  <c r="F1660"/>
  <c r="L6630" i="10"/>
  <c r="O6630" s="1"/>
  <c r="L6632"/>
  <c r="O6632" s="1"/>
  <c r="G1660" i="9"/>
  <c r="F1657"/>
  <c r="L6620" i="10"/>
  <c r="L6618"/>
  <c r="G1657" i="9"/>
  <c r="F1652"/>
  <c r="L6598" i="10"/>
  <c r="O6598" s="1"/>
  <c r="L6600"/>
  <c r="O6600" s="1"/>
  <c r="G1652" i="9"/>
  <c r="F1647"/>
  <c r="L6578" i="10"/>
  <c r="L6580"/>
  <c r="G1647" i="9"/>
  <c r="F1636"/>
  <c r="L6534" i="10"/>
  <c r="O6534" s="1"/>
  <c r="L6536"/>
  <c r="O6536" s="1"/>
  <c r="G1636" i="9"/>
  <c r="F1631"/>
  <c r="L6514" i="10"/>
  <c r="L6516"/>
  <c r="G1631" i="9"/>
  <c r="F1620"/>
  <c r="L6470" i="10"/>
  <c r="O6470" s="1"/>
  <c r="L6472"/>
  <c r="G1620" i="9"/>
  <c r="F1608"/>
  <c r="L6422" i="10"/>
  <c r="O6422" s="1"/>
  <c r="L6424"/>
  <c r="O6424" s="1"/>
  <c r="G1608" i="9"/>
  <c r="F1603"/>
  <c r="L6402" i="10"/>
  <c r="L6404"/>
  <c r="G1603" i="9"/>
  <c r="F1584"/>
  <c r="L6326" i="10"/>
  <c r="L6328"/>
  <c r="G1584" i="9"/>
  <c r="F1572"/>
  <c r="L6284" i="10"/>
  <c r="L6282"/>
  <c r="G1572" i="9"/>
  <c r="F1556"/>
  <c r="L6220" i="10"/>
  <c r="L6218"/>
  <c r="G1556" i="9"/>
  <c r="F1543"/>
  <c r="L6166" i="10"/>
  <c r="L6168"/>
  <c r="G1543" i="9"/>
  <c r="F1537"/>
  <c r="L6142" i="10"/>
  <c r="L6144"/>
  <c r="G1537" i="9"/>
  <c r="F1529"/>
  <c r="L6110" i="10"/>
  <c r="L6112"/>
  <c r="G1529" i="9"/>
  <c r="F1524"/>
  <c r="L6090" i="10"/>
  <c r="L6092"/>
  <c r="G1524" i="9"/>
  <c r="F1516"/>
  <c r="L6058" i="10"/>
  <c r="L6060"/>
  <c r="G1516" i="9"/>
  <c r="F1500"/>
  <c r="L5994" i="10"/>
  <c r="L5996"/>
  <c r="G1500" i="9"/>
  <c r="F1484"/>
  <c r="L5930" i="10"/>
  <c r="L5932"/>
  <c r="G1484" i="9"/>
  <c r="F1476"/>
  <c r="L5898" i="10"/>
  <c r="L5900"/>
  <c r="G1476" i="9"/>
  <c r="F1460"/>
  <c r="L5834" i="10"/>
  <c r="L5836"/>
  <c r="G1460" i="9"/>
  <c r="F1457"/>
  <c r="L5822" i="10"/>
  <c r="L5824"/>
  <c r="G1457" i="9"/>
  <c r="F1452"/>
  <c r="L5802" i="10"/>
  <c r="L5804"/>
  <c r="G1452" i="9"/>
  <c r="F1444"/>
  <c r="L5770" i="10"/>
  <c r="L5772"/>
  <c r="G1444" i="9"/>
  <c r="F1439"/>
  <c r="L5750" i="10"/>
  <c r="L5752"/>
  <c r="G1439" i="9"/>
  <c r="F1436"/>
  <c r="L5738" i="10"/>
  <c r="L5740"/>
  <c r="G1436" i="9"/>
  <c r="F1433"/>
  <c r="L5726" i="10"/>
  <c r="L5728"/>
  <c r="G1433" i="9"/>
  <c r="F1428"/>
  <c r="L5706" i="10"/>
  <c r="O5706" s="1"/>
  <c r="L5708"/>
  <c r="O5708" s="1"/>
  <c r="G1428" i="9"/>
  <c r="F1423"/>
  <c r="L5686" i="10"/>
  <c r="L5688"/>
  <c r="G1423" i="9"/>
  <c r="F1415"/>
  <c r="L5654" i="10"/>
  <c r="L5656"/>
  <c r="G1415" i="9"/>
  <c r="F1404"/>
  <c r="L5610" i="10"/>
  <c r="L5612"/>
  <c r="G1404" i="9"/>
  <c r="F1388"/>
  <c r="L5546" i="10"/>
  <c r="L5548"/>
  <c r="G1388" i="9"/>
  <c r="F1372"/>
  <c r="L5482" i="10"/>
  <c r="L5484"/>
  <c r="G1372" i="9"/>
  <c r="F1368"/>
  <c r="L5466" i="10"/>
  <c r="L5468"/>
  <c r="G1368" i="9"/>
  <c r="F1360"/>
  <c r="L5434" i="10"/>
  <c r="L5436"/>
  <c r="O5436" s="1"/>
  <c r="G1360" i="9"/>
  <c r="F1341"/>
  <c r="L5358" i="10"/>
  <c r="L5360"/>
  <c r="G1341" i="9"/>
  <c r="F1336"/>
  <c r="L5338" i="10"/>
  <c r="L5340"/>
  <c r="G1336" i="9"/>
  <c r="F1325"/>
  <c r="L5294" i="10"/>
  <c r="L5296"/>
  <c r="G1325" i="9"/>
  <c r="F1308"/>
  <c r="L5226" i="10"/>
  <c r="L5228"/>
  <c r="G1308" i="9"/>
  <c r="L5124" i="10"/>
  <c r="L5122"/>
  <c r="G1282" i="9"/>
  <c r="F1280"/>
  <c r="L5116" i="10"/>
  <c r="O5116" s="1"/>
  <c r="L5114"/>
  <c r="O5114" s="1"/>
  <c r="G1280" i="9"/>
  <c r="L5026" i="10"/>
  <c r="L5028"/>
  <c r="G1258" i="9"/>
  <c r="F1256"/>
  <c r="L5018" i="10"/>
  <c r="L5020"/>
  <c r="G1256" i="9"/>
  <c r="F1253"/>
  <c r="L5008" i="10"/>
  <c r="L5006"/>
  <c r="G1253" i="9"/>
  <c r="L4962" i="10"/>
  <c r="L4964"/>
  <c r="G1242" i="9"/>
  <c r="F1240"/>
  <c r="L4954" i="10"/>
  <c r="L4956"/>
  <c r="G1240" i="9"/>
  <c r="F1235"/>
  <c r="L4934" i="10"/>
  <c r="L4936"/>
  <c r="G1235" i="9"/>
  <c r="F1233"/>
  <c r="L4926" i="10"/>
  <c r="L4928"/>
  <c r="G1233" i="9"/>
  <c r="L4898" i="10"/>
  <c r="L4900"/>
  <c r="G1226" i="9"/>
  <c r="F1224"/>
  <c r="L4890" i="10"/>
  <c r="L4892"/>
  <c r="G1224" i="9"/>
  <c r="L4866" i="10"/>
  <c r="L4868"/>
  <c r="G1218" i="9"/>
  <c r="F1216"/>
  <c r="L4858" i="10"/>
  <c r="L4860"/>
  <c r="G1216" i="9"/>
  <c r="F1208"/>
  <c r="L4826" i="10"/>
  <c r="L4828"/>
  <c r="G1208" i="9"/>
  <c r="F1201"/>
  <c r="L4800" i="10"/>
  <c r="L4798"/>
  <c r="G1201" i="9"/>
  <c r="L4790" i="10"/>
  <c r="L4792"/>
  <c r="G1199" i="9"/>
  <c r="F1195"/>
  <c r="L4774" i="10"/>
  <c r="L4776"/>
  <c r="G1195" i="9"/>
  <c r="F1193"/>
  <c r="L4768" i="10"/>
  <c r="L4766"/>
  <c r="G1193" i="9"/>
  <c r="L4758" i="10"/>
  <c r="L4760"/>
  <c r="G1191" i="9"/>
  <c r="L4738" i="10"/>
  <c r="L4740"/>
  <c r="G1186" i="9"/>
  <c r="F1184"/>
  <c r="L4730" i="10"/>
  <c r="L4732"/>
  <c r="G1184" i="9"/>
  <c r="F1177"/>
  <c r="L4704" i="10"/>
  <c r="L4702"/>
  <c r="G1177" i="9"/>
  <c r="L4694" i="10"/>
  <c r="L4696"/>
  <c r="G1175" i="9"/>
  <c r="F1173"/>
  <c r="L4688" i="10"/>
  <c r="L4686"/>
  <c r="G1173" i="9"/>
  <c r="F1168"/>
  <c r="L4666" i="10"/>
  <c r="O4666" s="1"/>
  <c r="L4668"/>
  <c r="O4668" s="1"/>
  <c r="G1168" i="9"/>
  <c r="L4630" i="10"/>
  <c r="L4632"/>
  <c r="G1159" i="9"/>
  <c r="F1157"/>
  <c r="L4624" i="10"/>
  <c r="L4622"/>
  <c r="G1157" i="9"/>
  <c r="L4610" i="10"/>
  <c r="L4612"/>
  <c r="G1154" i="9"/>
  <c r="F1152"/>
  <c r="L4602" i="10"/>
  <c r="L4604"/>
  <c r="G1152" i="9"/>
  <c r="F1145"/>
  <c r="L4574" i="10"/>
  <c r="L4576"/>
  <c r="G1145" i="9"/>
  <c r="L4566" i="10"/>
  <c r="L4568"/>
  <c r="G1143" i="9"/>
  <c r="L4546" i="10"/>
  <c r="L4548"/>
  <c r="G1138" i="9"/>
  <c r="F1136"/>
  <c r="L4538" i="10"/>
  <c r="L4540"/>
  <c r="G1136" i="9"/>
  <c r="L4514" i="10"/>
  <c r="L4516"/>
  <c r="G1130" i="9"/>
  <c r="F1128"/>
  <c r="L4506" i="10"/>
  <c r="L4508"/>
  <c r="G1128" i="9"/>
  <c r="F1123"/>
  <c r="L4486" i="10"/>
  <c r="L4488"/>
  <c r="G1123" i="9"/>
  <c r="F1121"/>
  <c r="L4478" i="10"/>
  <c r="L4480"/>
  <c r="G1121" i="9"/>
  <c r="F1111"/>
  <c r="L4438" i="10"/>
  <c r="L4440"/>
  <c r="G1111" i="9"/>
  <c r="F1109"/>
  <c r="L4430" i="10"/>
  <c r="L4432"/>
  <c r="G1109" i="9"/>
  <c r="F1099"/>
  <c r="L4390" i="10"/>
  <c r="L4392"/>
  <c r="G1099" i="9"/>
  <c r="F1097"/>
  <c r="L4382" i="10"/>
  <c r="L4384"/>
  <c r="G1097" i="9"/>
  <c r="L4354" i="10"/>
  <c r="O4354" s="1"/>
  <c r="L4356"/>
  <c r="O4356" s="1"/>
  <c r="G1090" i="9"/>
  <c r="F1087"/>
  <c r="L4342" i="10"/>
  <c r="L4344"/>
  <c r="G1087" i="9"/>
  <c r="F1085"/>
  <c r="L4334" i="10"/>
  <c r="O4334" s="1"/>
  <c r="L4336"/>
  <c r="O4336" s="1"/>
  <c r="G1085" i="9"/>
  <c r="L4306" i="10"/>
  <c r="L4308"/>
  <c r="G1078" i="9"/>
  <c r="F1076"/>
  <c r="L4298" i="10"/>
  <c r="L4300"/>
  <c r="G1076" i="9"/>
  <c r="F1072"/>
  <c r="L4282" i="10"/>
  <c r="L4284"/>
  <c r="G1072" i="9"/>
  <c r="L4274" i="10"/>
  <c r="L4276"/>
  <c r="G1070" i="9"/>
  <c r="F1068"/>
  <c r="L4266" i="10"/>
  <c r="L4268"/>
  <c r="O4268" s="1"/>
  <c r="G1068" i="9"/>
  <c r="L4258" i="10"/>
  <c r="L4260"/>
  <c r="G1066" i="9"/>
  <c r="L4231" i="10"/>
  <c r="L4233"/>
  <c r="H1059" i="9"/>
  <c r="L4226" i="10"/>
  <c r="L4228"/>
  <c r="G1058" i="9"/>
  <c r="L4214" i="10"/>
  <c r="L4216"/>
  <c r="G1055" i="9"/>
  <c r="F1055"/>
  <c r="F1053"/>
  <c r="L4206" i="10"/>
  <c r="L4208"/>
  <c r="G1053" i="9"/>
  <c r="L4152" i="10"/>
  <c r="L4150"/>
  <c r="G1039" i="9"/>
  <c r="F1039"/>
  <c r="F1037"/>
  <c r="L4142" i="10"/>
  <c r="L4144"/>
  <c r="G1037" i="9"/>
  <c r="F991"/>
  <c r="L3958" i="10"/>
  <c r="O3958" s="1"/>
  <c r="L3960"/>
  <c r="O3960" s="1"/>
  <c r="G991" i="9"/>
  <c r="F899"/>
  <c r="L3590" i="10"/>
  <c r="L3592"/>
  <c r="G899" i="9"/>
  <c r="F895"/>
  <c r="L3574" i="10"/>
  <c r="L3576"/>
  <c r="G895" i="9"/>
  <c r="F863"/>
  <c r="L3448" i="10"/>
  <c r="L3446"/>
  <c r="G863" i="9"/>
  <c r="F859"/>
  <c r="L3430" i="10"/>
  <c r="L3432"/>
  <c r="G859" i="9"/>
  <c r="F847"/>
  <c r="L3382" i="10"/>
  <c r="L3384"/>
  <c r="G847" i="9"/>
  <c r="L3306" i="10"/>
  <c r="L3308"/>
  <c r="G828" i="9"/>
  <c r="F828"/>
  <c r="F824"/>
  <c r="L3290" i="10"/>
  <c r="L3292"/>
  <c r="G824" i="9"/>
  <c r="L3070" i="10"/>
  <c r="L3072"/>
  <c r="G769" i="9"/>
  <c r="F769"/>
  <c r="L3055" i="10"/>
  <c r="L3057"/>
  <c r="H765" i="9"/>
  <c r="F728"/>
  <c r="L2906" i="10"/>
  <c r="L2908"/>
  <c r="G728" i="9"/>
  <c r="F680"/>
  <c r="L2716" i="10"/>
  <c r="L2714"/>
  <c r="G680" i="9"/>
  <c r="F668"/>
  <c r="L2668" i="10"/>
  <c r="L2666"/>
  <c r="G668" i="9"/>
  <c r="F664"/>
  <c r="L2652" i="10"/>
  <c r="L2650"/>
  <c r="G664" i="9"/>
  <c r="L2622" i="10"/>
  <c r="L2624"/>
  <c r="G657" i="9"/>
  <c r="F657"/>
  <c r="L2606" i="10"/>
  <c r="L2608"/>
  <c r="G653" i="9"/>
  <c r="F653"/>
  <c r="F648"/>
  <c r="L2586" i="10"/>
  <c r="L2588"/>
  <c r="G648" i="9"/>
  <c r="F596"/>
  <c r="L2378" i="10"/>
  <c r="O2378" s="1"/>
  <c r="L2380"/>
  <c r="O2380" s="1"/>
  <c r="G596" i="9"/>
  <c r="F486"/>
  <c r="L1938" i="10"/>
  <c r="L1940"/>
  <c r="G486" i="9"/>
  <c r="L1814" i="10"/>
  <c r="L1816"/>
  <c r="G455" i="9"/>
  <c r="F455"/>
  <c r="F441"/>
  <c r="L1758" i="10"/>
  <c r="O1758" s="1"/>
  <c r="L1760"/>
  <c r="O1760" s="1"/>
  <c r="G441" i="9"/>
  <c r="F435"/>
  <c r="L1734" i="10"/>
  <c r="L1736"/>
  <c r="G435" i="9"/>
  <c r="F429"/>
  <c r="L1710" i="10"/>
  <c r="L1712"/>
  <c r="G429" i="9"/>
  <c r="F401"/>
  <c r="L1598" i="10"/>
  <c r="L1600"/>
  <c r="O1600" s="1"/>
  <c r="G401" i="9"/>
  <c r="F397"/>
  <c r="L1582" i="10"/>
  <c r="L1584"/>
  <c r="G397" i="9"/>
  <c r="L1174" i="10"/>
  <c r="L1176"/>
  <c r="G295" i="9"/>
  <c r="F295"/>
  <c r="L1074" i="10"/>
  <c r="L1076"/>
  <c r="G270" i="9"/>
  <c r="F270"/>
  <c r="L962" i="10"/>
  <c r="L964"/>
  <c r="G242" i="9"/>
  <c r="F242"/>
  <c r="L898" i="10"/>
  <c r="L900"/>
  <c r="G226" i="9"/>
  <c r="F226"/>
  <c r="L822" i="10"/>
  <c r="L824"/>
  <c r="G207" i="9"/>
  <c r="F207"/>
  <c r="F197"/>
  <c r="L782" i="10"/>
  <c r="L784"/>
  <c r="G197" i="9"/>
  <c r="L690" i="10"/>
  <c r="L692"/>
  <c r="G174" i="9"/>
  <c r="F174"/>
  <c r="F146"/>
  <c r="L578" i="10"/>
  <c r="L580"/>
  <c r="G146" i="9"/>
  <c r="L370" i="10"/>
  <c r="O370" s="1"/>
  <c r="L372"/>
  <c r="O372" s="1"/>
  <c r="L354"/>
  <c r="L356"/>
  <c r="L254"/>
  <c r="L256"/>
  <c r="G65" i="9"/>
  <c r="F65"/>
  <c r="F48"/>
  <c r="L186" i="10"/>
  <c r="L188"/>
  <c r="G48" i="9"/>
  <c r="L158" i="10"/>
  <c r="L160"/>
  <c r="G41" i="9"/>
  <c r="F41"/>
  <c r="L142" i="10"/>
  <c r="L144"/>
  <c r="G37" i="9"/>
  <c r="F37"/>
  <c r="F28"/>
  <c r="L106" i="10"/>
  <c r="L108"/>
  <c r="G28" i="9"/>
  <c r="L78" i="10"/>
  <c r="L80"/>
  <c r="G21" i="9"/>
  <c r="F21"/>
  <c r="F3"/>
  <c r="L6" i="10"/>
  <c r="L8"/>
  <c r="G3" i="9"/>
  <c r="F1715"/>
  <c r="F1707"/>
  <c r="L7766" i="10"/>
  <c r="L7768"/>
  <c r="G1944" i="9"/>
  <c r="L7746" i="10"/>
  <c r="L7748"/>
  <c r="G1939" i="9"/>
  <c r="F1937"/>
  <c r="L7738" i="10"/>
  <c r="L7740"/>
  <c r="G1937" i="9"/>
  <c r="F1934"/>
  <c r="L7726" i="10"/>
  <c r="L7728"/>
  <c r="G1934" i="9"/>
  <c r="F1929"/>
  <c r="L7708" i="10"/>
  <c r="L7706"/>
  <c r="G1929" i="9"/>
  <c r="F1924"/>
  <c r="L7686" i="10"/>
  <c r="L7688"/>
  <c r="G1924" i="9"/>
  <c r="F1921"/>
  <c r="L7674" i="10"/>
  <c r="L7676"/>
  <c r="G1921" i="9"/>
  <c r="F1913"/>
  <c r="L7644" i="10"/>
  <c r="L7642"/>
  <c r="G1913" i="9"/>
  <c r="F1897"/>
  <c r="L7580" i="10"/>
  <c r="L7578"/>
  <c r="G1897" i="9"/>
  <c r="F1884"/>
  <c r="L7526" i="10"/>
  <c r="L7528"/>
  <c r="G1884" i="9"/>
  <c r="L7494" i="10"/>
  <c r="L7496"/>
  <c r="G1876" i="9"/>
  <c r="L7474" i="10"/>
  <c r="L7476"/>
  <c r="G1871" i="9"/>
  <c r="F1869"/>
  <c r="L7468" i="10"/>
  <c r="L7466"/>
  <c r="G1869" i="9"/>
  <c r="L7398" i="10"/>
  <c r="L7400"/>
  <c r="G1852" i="9"/>
  <c r="F1850"/>
  <c r="L7390" i="10"/>
  <c r="L7392"/>
  <c r="G1850" i="9"/>
  <c r="L7378" i="10"/>
  <c r="L7380"/>
  <c r="G1847" i="9"/>
  <c r="F1845"/>
  <c r="L7372" i="10"/>
  <c r="L7370"/>
  <c r="G1845" i="9"/>
  <c r="F1840"/>
  <c r="L7350" i="10"/>
  <c r="L7352"/>
  <c r="G1840" i="9"/>
  <c r="F1837"/>
  <c r="L7340" i="10"/>
  <c r="L7338"/>
  <c r="G1837" i="9"/>
  <c r="F1832"/>
  <c r="L7318" i="10"/>
  <c r="L7320"/>
  <c r="G1832" i="9"/>
  <c r="F1821"/>
  <c r="L7276" i="10"/>
  <c r="L7274"/>
  <c r="G1821" i="9"/>
  <c r="L7250" i="10"/>
  <c r="L7252"/>
  <c r="G1815" i="9"/>
  <c r="F1813"/>
  <c r="L7244" i="10"/>
  <c r="L7242"/>
  <c r="G1813" i="9"/>
  <c r="F1789"/>
  <c r="L7148" i="10"/>
  <c r="L7146"/>
  <c r="G1789" i="9"/>
  <c r="F1784"/>
  <c r="L7126" i="10"/>
  <c r="L7128"/>
  <c r="G1784" i="9"/>
  <c r="F1777"/>
  <c r="L7100" i="10"/>
  <c r="L7098"/>
  <c r="G1777" i="9"/>
  <c r="F1772"/>
  <c r="L7078" i="10"/>
  <c r="L7080"/>
  <c r="G1772" i="9"/>
  <c r="F1761"/>
  <c r="L7036" i="10"/>
  <c r="L7034"/>
  <c r="G1761" i="9"/>
  <c r="F1758"/>
  <c r="L7022" i="10"/>
  <c r="L7024"/>
  <c r="G1758" i="9"/>
  <c r="F1753"/>
  <c r="L7004" i="10"/>
  <c r="L7002"/>
  <c r="G1753" i="9"/>
  <c r="F1748"/>
  <c r="L6982" i="10"/>
  <c r="O6982" s="1"/>
  <c r="L6984"/>
  <c r="G1748" i="9"/>
  <c r="L6946" i="10"/>
  <c r="O6946" s="1"/>
  <c r="L6948"/>
  <c r="O6948" s="1"/>
  <c r="G1739" i="9"/>
  <c r="F1737"/>
  <c r="L6940" i="10"/>
  <c r="O6940" s="1"/>
  <c r="L6938"/>
  <c r="O6938" s="1"/>
  <c r="G1737" i="9"/>
  <c r="F1732"/>
  <c r="L6918" i="10"/>
  <c r="L6920"/>
  <c r="G1732" i="9"/>
  <c r="F1730"/>
  <c r="L6912" i="10"/>
  <c r="L6910"/>
  <c r="G1730" i="9"/>
  <c r="L6882" i="10"/>
  <c r="O6882" s="1"/>
  <c r="L6884"/>
  <c r="O6884" s="1"/>
  <c r="G1723" i="9"/>
  <c r="F1721"/>
  <c r="L6876" i="10"/>
  <c r="L6874"/>
  <c r="G1721" i="9"/>
  <c r="F1716"/>
  <c r="L6854" i="10"/>
  <c r="L6856"/>
  <c r="G1716" i="9"/>
  <c r="L6834" i="10"/>
  <c r="L6836"/>
  <c r="G1711" i="9"/>
  <c r="F1708"/>
  <c r="L6822" i="10"/>
  <c r="O6822" s="1"/>
  <c r="L6824"/>
  <c r="O6824" s="1"/>
  <c r="G1708" i="9"/>
  <c r="F1703"/>
  <c r="L6802" i="10"/>
  <c r="O6802" s="1"/>
  <c r="L6804"/>
  <c r="O6804" s="1"/>
  <c r="G1703" i="9"/>
  <c r="F1700"/>
  <c r="L6790" i="10"/>
  <c r="O6790" s="1"/>
  <c r="L6792"/>
  <c r="O6792" s="1"/>
  <c r="G1700" i="9"/>
  <c r="F1697"/>
  <c r="L6780" i="10"/>
  <c r="L6778"/>
  <c r="G1697" i="9"/>
  <c r="F1692"/>
  <c r="L6758" i="10"/>
  <c r="L6760"/>
  <c r="G1692" i="9"/>
  <c r="F1689"/>
  <c r="L6748" i="10"/>
  <c r="O6748" s="1"/>
  <c r="L6746"/>
  <c r="O6746" s="1"/>
  <c r="G1689" i="9"/>
  <c r="F1682"/>
  <c r="L6720" i="10"/>
  <c r="O6720" s="1"/>
  <c r="L6718"/>
  <c r="O6718" s="1"/>
  <c r="G1682" i="9"/>
  <c r="F1679"/>
  <c r="L6706" i="10"/>
  <c r="L6708"/>
  <c r="G1679" i="9"/>
  <c r="F1676"/>
  <c r="L6694" i="10"/>
  <c r="L6696"/>
  <c r="G1676" i="9"/>
  <c r="F1673"/>
  <c r="L6684" i="10"/>
  <c r="L6682"/>
  <c r="G1673" i="9"/>
  <c r="L6670" i="10"/>
  <c r="L6672"/>
  <c r="G1670" i="9"/>
  <c r="F1667"/>
  <c r="L6658" i="10"/>
  <c r="L6660"/>
  <c r="G1667" i="9"/>
  <c r="F1665"/>
  <c r="L6652" i="10"/>
  <c r="L6650"/>
  <c r="G1665" i="9"/>
  <c r="L6592" i="10"/>
  <c r="L6590"/>
  <c r="G1650" i="9"/>
  <c r="F1648"/>
  <c r="L6582" i="10"/>
  <c r="L6584"/>
  <c r="G1648" i="9"/>
  <c r="F1643"/>
  <c r="L6562" i="10"/>
  <c r="L6564"/>
  <c r="G1643" i="9"/>
  <c r="F1641"/>
  <c r="L6556" i="10"/>
  <c r="L6554"/>
  <c r="G1641" i="9"/>
  <c r="L6528" i="10"/>
  <c r="L6526"/>
  <c r="G1634" i="9"/>
  <c r="F1632"/>
  <c r="L6518" i="10"/>
  <c r="L6520"/>
  <c r="G1632" i="9"/>
  <c r="F1627"/>
  <c r="L6498" i="10"/>
  <c r="L6500"/>
  <c r="G1627" i="9"/>
  <c r="F1625"/>
  <c r="L6492" i="10"/>
  <c r="L6490"/>
  <c r="G1625" i="9"/>
  <c r="L6464" i="10"/>
  <c r="L6462"/>
  <c r="G1618" i="9"/>
  <c r="F1615"/>
  <c r="L6450" i="10"/>
  <c r="L6452"/>
  <c r="G1615" i="9"/>
  <c r="F1613"/>
  <c r="L6444" i="10"/>
  <c r="O6444" s="1"/>
  <c r="L6442"/>
  <c r="O6442" s="1"/>
  <c r="G1613" i="9"/>
  <c r="L6414" i="10"/>
  <c r="O6414" s="1"/>
  <c r="L6416"/>
  <c r="G1606" i="9"/>
  <c r="F1604"/>
  <c r="L6406" i="10"/>
  <c r="L6408"/>
  <c r="G1604" i="9"/>
  <c r="F1599"/>
  <c r="L6386" i="10"/>
  <c r="L6388"/>
  <c r="G1599" i="9"/>
  <c r="F1597"/>
  <c r="L6380" i="10"/>
  <c r="L6378"/>
  <c r="G1597" i="9"/>
  <c r="F1594"/>
  <c r="L6368" i="10"/>
  <c r="L6366"/>
  <c r="G1594" i="9"/>
  <c r="F1591"/>
  <c r="L6354" i="10"/>
  <c r="L6356"/>
  <c r="G1591" i="9"/>
  <c r="F1589"/>
  <c r="L6348" i="10"/>
  <c r="L6346"/>
  <c r="G1589" i="9"/>
  <c r="L6318" i="10"/>
  <c r="L6320"/>
  <c r="G1582" i="9"/>
  <c r="F1579"/>
  <c r="L6310" i="10"/>
  <c r="L6312"/>
  <c r="G1579" i="9"/>
  <c r="F1577"/>
  <c r="L6302" i="10"/>
  <c r="O6302" s="1"/>
  <c r="L6304"/>
  <c r="O6304" s="1"/>
  <c r="G1577" i="9"/>
  <c r="F1569"/>
  <c r="L6270" i="10"/>
  <c r="L6272"/>
  <c r="G1569" i="9"/>
  <c r="L6262" i="10"/>
  <c r="L6264"/>
  <c r="G1567" i="9"/>
  <c r="L6242" i="10"/>
  <c r="L6244"/>
  <c r="G1562" i="9"/>
  <c r="F1560"/>
  <c r="L6234" i="10"/>
  <c r="L6236"/>
  <c r="G1560" i="9"/>
  <c r="F1553"/>
  <c r="L6206" i="10"/>
  <c r="L6208"/>
  <c r="G1553" i="9"/>
  <c r="L6198" i="10"/>
  <c r="L6200"/>
  <c r="G1551" i="9"/>
  <c r="L6178" i="10"/>
  <c r="L6180"/>
  <c r="G1546" i="9"/>
  <c r="F1544"/>
  <c r="L6170" i="10"/>
  <c r="L6172"/>
  <c r="G1544" i="9"/>
  <c r="L6134" i="10"/>
  <c r="L6136"/>
  <c r="G1535" i="9"/>
  <c r="L6102" i="10"/>
  <c r="O6102" s="1"/>
  <c r="L6104"/>
  <c r="O6104" s="1"/>
  <c r="G1527" i="9"/>
  <c r="F1525"/>
  <c r="L6094" i="10"/>
  <c r="O6094" s="1"/>
  <c r="L6096"/>
  <c r="O6096" s="1"/>
  <c r="G1525" i="9"/>
  <c r="F1520"/>
  <c r="L6074" i="10"/>
  <c r="L6076"/>
  <c r="G1520" i="9"/>
  <c r="F1513"/>
  <c r="L6046" i="10"/>
  <c r="L6048"/>
  <c r="G1513" i="9"/>
  <c r="L6038" i="10"/>
  <c r="L6040"/>
  <c r="G1511" i="9"/>
  <c r="L6018" i="10"/>
  <c r="L6020"/>
  <c r="G1506" i="9"/>
  <c r="F1504"/>
  <c r="L6010" i="10"/>
  <c r="L6012"/>
  <c r="G1504" i="9"/>
  <c r="F1497"/>
  <c r="L5982" i="10"/>
  <c r="L5984"/>
  <c r="G1497" i="9"/>
  <c r="L5974" i="10"/>
  <c r="L5976"/>
  <c r="G1495" i="9"/>
  <c r="L5954" i="10"/>
  <c r="L5956"/>
  <c r="G1490" i="9"/>
  <c r="F1488"/>
  <c r="L5946" i="10"/>
  <c r="L5948"/>
  <c r="G1488" i="9"/>
  <c r="L5922" i="10"/>
  <c r="L5924"/>
  <c r="G1482" i="9"/>
  <c r="F1480"/>
  <c r="L5914" i="10"/>
  <c r="L5916"/>
  <c r="G1480" i="9"/>
  <c r="F1473"/>
  <c r="L5886" i="10"/>
  <c r="L5888"/>
  <c r="G1473" i="9"/>
  <c r="L5878" i="10"/>
  <c r="L5880"/>
  <c r="G1471" i="9"/>
  <c r="F1467"/>
  <c r="L5862" i="10"/>
  <c r="L5864"/>
  <c r="G1467" i="9"/>
  <c r="F1465"/>
  <c r="L5854" i="10"/>
  <c r="O5854" s="1"/>
  <c r="L5856"/>
  <c r="G1465" i="9"/>
  <c r="L5794" i="10"/>
  <c r="L5796"/>
  <c r="G1450" i="9"/>
  <c r="F1448"/>
  <c r="L5786" i="10"/>
  <c r="L5788"/>
  <c r="G1448" i="9"/>
  <c r="L5762" i="10"/>
  <c r="L5764"/>
  <c r="G1442" i="9"/>
  <c r="F1440"/>
  <c r="L5754" i="10"/>
  <c r="L5756"/>
  <c r="G1440" i="9"/>
  <c r="F1437"/>
  <c r="L5742" i="10"/>
  <c r="L5744"/>
  <c r="G1437" i="9"/>
  <c r="L5698" i="10"/>
  <c r="L5700"/>
  <c r="G1426" i="9"/>
  <c r="F1424"/>
  <c r="L5690" i="10"/>
  <c r="L5692"/>
  <c r="G1424" i="9"/>
  <c r="L5666" i="10"/>
  <c r="L5668"/>
  <c r="G1418" i="9"/>
  <c r="F1416"/>
  <c r="L5658" i="10"/>
  <c r="L5660"/>
  <c r="G1416" i="9"/>
  <c r="L5634" i="10"/>
  <c r="L5636"/>
  <c r="G1410" i="9"/>
  <c r="F1408"/>
  <c r="L5626" i="10"/>
  <c r="L5628"/>
  <c r="G1408" i="9"/>
  <c r="F1401"/>
  <c r="L5598" i="10"/>
  <c r="L5600"/>
  <c r="G1401" i="9"/>
  <c r="L5590" i="10"/>
  <c r="O5590" s="1"/>
  <c r="L5592"/>
  <c r="O5592" s="1"/>
  <c r="G1399" i="9"/>
  <c r="L5570" i="10"/>
  <c r="L5572"/>
  <c r="G1394" i="9"/>
  <c r="F1392"/>
  <c r="L5562" i="10"/>
  <c r="L5564"/>
  <c r="G1392" i="9"/>
  <c r="F1385"/>
  <c r="L5534" i="10"/>
  <c r="L5536"/>
  <c r="G1385" i="9"/>
  <c r="L5526" i="10"/>
  <c r="L5528"/>
  <c r="G1383" i="9"/>
  <c r="L5506" i="10"/>
  <c r="L5508"/>
  <c r="G1378" i="9"/>
  <c r="F1376"/>
  <c r="L5498" i="10"/>
  <c r="L5500"/>
  <c r="G1376" i="9"/>
  <c r="F1364"/>
  <c r="L5450" i="10"/>
  <c r="L5452"/>
  <c r="G1364" i="9"/>
  <c r="F1356"/>
  <c r="L5418" i="10"/>
  <c r="L5420"/>
  <c r="G1356" i="9"/>
  <c r="L5394" i="10"/>
  <c r="L5396"/>
  <c r="G1350" i="9"/>
  <c r="F1348"/>
  <c r="L5386" i="10"/>
  <c r="L5388"/>
  <c r="G1348" i="9"/>
  <c r="F1346"/>
  <c r="L5378" i="10"/>
  <c r="L5380"/>
  <c r="G1346" i="9"/>
  <c r="L5350" i="10"/>
  <c r="L5352"/>
  <c r="G1339" i="9"/>
  <c r="F1337"/>
  <c r="L5342" i="10"/>
  <c r="L5344"/>
  <c r="G1337" i="9"/>
  <c r="F1332"/>
  <c r="L5322" i="10"/>
  <c r="L5324"/>
  <c r="G1332" i="9"/>
  <c r="L5286" i="10"/>
  <c r="L5288"/>
  <c r="G1323" i="9"/>
  <c r="F1312"/>
  <c r="L5242" i="10"/>
  <c r="L5244"/>
  <c r="G1312" i="9"/>
  <c r="F1296"/>
  <c r="L5178" i="10"/>
  <c r="L5180"/>
  <c r="G1296" i="9"/>
  <c r="F1287"/>
  <c r="L5142" i="10"/>
  <c r="L5144"/>
  <c r="G1287" i="9"/>
  <c r="F1271"/>
  <c r="L5078" i="10"/>
  <c r="L5080"/>
  <c r="G1271" i="9"/>
  <c r="F1263"/>
  <c r="L5046" i="10"/>
  <c r="L5048"/>
  <c r="G1263" i="9"/>
  <c r="F1247"/>
  <c r="L4982" i="10"/>
  <c r="L4984"/>
  <c r="G1247" i="9"/>
  <c r="F1236"/>
  <c r="L4938" i="10"/>
  <c r="L4940"/>
  <c r="G1236" i="9"/>
  <c r="F1231"/>
  <c r="L4918" i="10"/>
  <c r="L4920"/>
  <c r="G1231" i="9"/>
  <c r="F1209"/>
  <c r="L4830" i="10"/>
  <c r="L4832"/>
  <c r="G1209" i="9"/>
  <c r="F1196"/>
  <c r="L4778" i="10"/>
  <c r="L4780"/>
  <c r="G1196" i="9"/>
  <c r="F1188"/>
  <c r="L4746" i="10"/>
  <c r="L4748"/>
  <c r="G1188" i="9"/>
  <c r="F1169"/>
  <c r="L4672" i="10"/>
  <c r="L4670"/>
  <c r="G1169" i="9"/>
  <c r="F1140"/>
  <c r="L4554" i="10"/>
  <c r="L4556"/>
  <c r="G1140" i="9"/>
  <c r="F1132"/>
  <c r="L4522" i="10"/>
  <c r="L4524"/>
  <c r="G1132" i="9"/>
  <c r="F1124"/>
  <c r="L4490" i="10"/>
  <c r="L4492"/>
  <c r="G1124" i="9"/>
  <c r="F1119"/>
  <c r="L4470" i="10"/>
  <c r="L4472"/>
  <c r="G1119" i="9"/>
  <c r="F1112"/>
  <c r="L4442" i="10"/>
  <c r="L4444"/>
  <c r="G1112" i="9"/>
  <c r="F1107"/>
  <c r="L4422" i="10"/>
  <c r="L4424"/>
  <c r="G1107" i="9"/>
  <c r="F1100"/>
  <c r="L4394" i="10"/>
  <c r="L4396"/>
  <c r="G1100" i="9"/>
  <c r="F1095"/>
  <c r="L4374" i="10"/>
  <c r="O4374" s="1"/>
  <c r="L4376"/>
  <c r="O4376" s="1"/>
  <c r="G1095" i="9"/>
  <c r="F1088"/>
  <c r="L4346" i="10"/>
  <c r="L4348"/>
  <c r="G1088" i="9"/>
  <c r="F1083"/>
  <c r="L4326" i="10"/>
  <c r="L4328"/>
  <c r="G1083" i="9"/>
  <c r="F1073"/>
  <c r="L4286" i="10"/>
  <c r="L4288"/>
  <c r="G1073" i="9"/>
  <c r="L4242" i="10"/>
  <c r="L4244"/>
  <c r="G1062" i="9"/>
  <c r="F1062"/>
  <c r="F1060"/>
  <c r="L4234" i="10"/>
  <c r="O4234" s="1"/>
  <c r="L4236"/>
  <c r="O4236" s="1"/>
  <c r="G1060" i="9"/>
  <c r="F1056"/>
  <c r="L4218" i="10"/>
  <c r="L4220"/>
  <c r="G1056" i="9"/>
  <c r="L4194" i="10"/>
  <c r="L4196"/>
  <c r="G1050" i="9"/>
  <c r="F1050"/>
  <c r="L4132" i="10"/>
  <c r="L4130"/>
  <c r="G1034" i="9"/>
  <c r="F1034"/>
  <c r="F1029"/>
  <c r="L4110" i="10"/>
  <c r="L4112"/>
  <c r="G1029" i="9"/>
  <c r="F1025"/>
  <c r="L4094" i="10"/>
  <c r="L4096"/>
  <c r="G1025" i="9"/>
  <c r="F995"/>
  <c r="L3974" i="10"/>
  <c r="L3976"/>
  <c r="G995" i="9"/>
  <c r="L3946" i="10"/>
  <c r="L3948"/>
  <c r="G988" i="9"/>
  <c r="F988"/>
  <c r="F977"/>
  <c r="L3904" i="10"/>
  <c r="L3902"/>
  <c r="G977" i="9"/>
  <c r="F971"/>
  <c r="L3878" i="10"/>
  <c r="L3880"/>
  <c r="G971" i="9"/>
  <c r="L3770" i="10"/>
  <c r="L3772"/>
  <c r="G944" i="9"/>
  <c r="F944"/>
  <c r="F919"/>
  <c r="L3672" i="10"/>
  <c r="L3670"/>
  <c r="G919" i="9"/>
  <c r="F903"/>
  <c r="L3606" i="10"/>
  <c r="L3608"/>
  <c r="G903" i="9"/>
  <c r="L3578" i="10"/>
  <c r="L3580"/>
  <c r="G896" i="9"/>
  <c r="F896"/>
  <c r="F892"/>
  <c r="L3562" i="10"/>
  <c r="L3564"/>
  <c r="G892" i="9"/>
  <c r="F879"/>
  <c r="L3510" i="10"/>
  <c r="O3510" s="1"/>
  <c r="L3512"/>
  <c r="O3512" s="1"/>
  <c r="G879" i="9"/>
  <c r="F875"/>
  <c r="L3494" i="10"/>
  <c r="L3496"/>
  <c r="G875" i="9"/>
  <c r="F867"/>
  <c r="L3462" i="10"/>
  <c r="L3464"/>
  <c r="G867" i="9"/>
  <c r="L3434" i="10"/>
  <c r="L3436"/>
  <c r="G860" i="9"/>
  <c r="F860"/>
  <c r="L3388" i="10"/>
  <c r="L3386"/>
  <c r="G848" i="9"/>
  <c r="F848"/>
  <c r="L3371" i="10"/>
  <c r="L3373"/>
  <c r="H844" i="9"/>
  <c r="F808"/>
  <c r="L3226" i="10"/>
  <c r="L3228"/>
  <c r="G808" i="9"/>
  <c r="F776"/>
  <c r="L3098" i="10"/>
  <c r="L3100"/>
  <c r="G776" i="9"/>
  <c r="F760"/>
  <c r="L3034" i="10"/>
  <c r="L3036"/>
  <c r="G760" i="9"/>
  <c r="F708"/>
  <c r="L2826" i="10"/>
  <c r="L2828"/>
  <c r="G708" i="9"/>
  <c r="F704"/>
  <c r="L2810" i="10"/>
  <c r="L2812"/>
  <c r="G704" i="9"/>
  <c r="F672"/>
  <c r="L2684" i="10"/>
  <c r="L2682"/>
  <c r="O2682" s="1"/>
  <c r="G672" i="9"/>
  <c r="F612"/>
  <c r="L2444" i="10"/>
  <c r="L2442"/>
  <c r="G612" i="9"/>
  <c r="L2414" i="10"/>
  <c r="L2416"/>
  <c r="G605" i="9"/>
  <c r="F605"/>
  <c r="F600"/>
  <c r="L2396" i="10"/>
  <c r="L2394"/>
  <c r="G600" i="9"/>
  <c r="L2366" i="10"/>
  <c r="L2368"/>
  <c r="G593" i="9"/>
  <c r="F593"/>
  <c r="L2222" i="10"/>
  <c r="L2224"/>
  <c r="G557" i="9"/>
  <c r="F557"/>
  <c r="F513"/>
  <c r="L2046" i="10"/>
  <c r="O2046" s="1"/>
  <c r="L2048"/>
  <c r="O2048" s="1"/>
  <c r="G513" i="9"/>
  <c r="F466"/>
  <c r="L1858" i="10"/>
  <c r="L1860"/>
  <c r="G466" i="9"/>
  <c r="F462"/>
  <c r="L1842" i="10"/>
  <c r="L1844"/>
  <c r="O1844" s="1"/>
  <c r="G462" i="9"/>
  <c r="L1762" i="10"/>
  <c r="L1764"/>
  <c r="G442" i="9"/>
  <c r="F442"/>
  <c r="L1747" i="10"/>
  <c r="O1747" s="1"/>
  <c r="L1749"/>
  <c r="O1749" s="1"/>
  <c r="H438" i="9"/>
  <c r="F417"/>
  <c r="L1662" i="10"/>
  <c r="L1664"/>
  <c r="G417" i="9"/>
  <c r="F413"/>
  <c r="L1648" i="10"/>
  <c r="L1646"/>
  <c r="G413" i="9"/>
  <c r="F405"/>
  <c r="L1614" i="10"/>
  <c r="O1614" s="1"/>
  <c r="L1616"/>
  <c r="O1616" s="1"/>
  <c r="G405" i="9"/>
  <c r="L1586" i="10"/>
  <c r="L1588"/>
  <c r="G398" i="9"/>
  <c r="F398"/>
  <c r="L1494" i="10"/>
  <c r="L1496"/>
  <c r="G375" i="9"/>
  <c r="F375"/>
  <c r="F361"/>
  <c r="L1438" i="10"/>
  <c r="L1440"/>
  <c r="G361" i="9"/>
  <c r="F357"/>
  <c r="L1424" i="10"/>
  <c r="L1422"/>
  <c r="G357" i="9"/>
  <c r="F337"/>
  <c r="L1342" i="10"/>
  <c r="L1344"/>
  <c r="G337" i="9"/>
  <c r="F331"/>
  <c r="L1318" i="10"/>
  <c r="L1320"/>
  <c r="G331" i="9"/>
  <c r="F321"/>
  <c r="L1278" i="10"/>
  <c r="L1280"/>
  <c r="G321" i="9"/>
  <c r="F315"/>
  <c r="L1254" i="10"/>
  <c r="L1256"/>
  <c r="G315" i="9"/>
  <c r="F306"/>
  <c r="L1218" i="10"/>
  <c r="L1220"/>
  <c r="G306" i="9"/>
  <c r="L1202" i="10"/>
  <c r="L1204"/>
  <c r="G302" i="9"/>
  <c r="F302"/>
  <c r="F293"/>
  <c r="L1166" i="10"/>
  <c r="L1168"/>
  <c r="G293" i="9"/>
  <c r="F281"/>
  <c r="L1118" i="10"/>
  <c r="L1120"/>
  <c r="G281" i="9"/>
  <c r="F278"/>
  <c r="L1106" i="10"/>
  <c r="O1106" s="1"/>
  <c r="L1108"/>
  <c r="O1108" s="1"/>
  <c r="G278" i="9"/>
  <c r="L998" i="10"/>
  <c r="L1000"/>
  <c r="G251" i="9"/>
  <c r="F251"/>
  <c r="F246"/>
  <c r="L980" i="10"/>
  <c r="L978"/>
  <c r="G246" i="9"/>
  <c r="L934" i="10"/>
  <c r="L936"/>
  <c r="G235" i="9"/>
  <c r="F235"/>
  <c r="F233"/>
  <c r="L926" i="10"/>
  <c r="O926" s="1"/>
  <c r="L928"/>
  <c r="O928" s="1"/>
  <c r="G233" i="9"/>
  <c r="L870" i="10"/>
  <c r="L872"/>
  <c r="G219" i="9"/>
  <c r="F219"/>
  <c r="F217"/>
  <c r="L862" i="10"/>
  <c r="L864"/>
  <c r="G217" i="9"/>
  <c r="L802" i="10"/>
  <c r="L804"/>
  <c r="G202" i="9"/>
  <c r="F202"/>
  <c r="F189"/>
  <c r="L750" i="10"/>
  <c r="L752"/>
  <c r="G189" i="9"/>
  <c r="L706" i="10"/>
  <c r="L708"/>
  <c r="G178" i="9"/>
  <c r="F178"/>
  <c r="F165"/>
  <c r="L654" i="10"/>
  <c r="L656"/>
  <c r="G165" i="9"/>
  <c r="F157"/>
  <c r="L622" i="10"/>
  <c r="L624"/>
  <c r="O624" s="1"/>
  <c r="G157" i="9"/>
  <c r="L582" i="10"/>
  <c r="L584"/>
  <c r="G147" i="9"/>
  <c r="F147"/>
  <c r="F138"/>
  <c r="L546" i="10"/>
  <c r="L548"/>
  <c r="G138" i="9"/>
  <c r="L518" i="10"/>
  <c r="L520"/>
  <c r="G131" i="9"/>
  <c r="F131"/>
  <c r="F114"/>
  <c r="L450" i="10"/>
  <c r="L452"/>
  <c r="G114" i="9"/>
  <c r="F102"/>
  <c r="L402" i="10"/>
  <c r="L404"/>
  <c r="G102" i="9"/>
  <c r="L338" i="10"/>
  <c r="L340"/>
  <c r="F56" i="9"/>
  <c r="L218" i="10"/>
  <c r="L220"/>
  <c r="G56" i="9"/>
  <c r="L190" i="10"/>
  <c r="L192"/>
  <c r="G49" i="9"/>
  <c r="F49"/>
  <c r="F12"/>
  <c r="L42" i="10"/>
  <c r="L44"/>
  <c r="G12" i="9"/>
  <c r="F8"/>
  <c r="L26" i="10"/>
  <c r="L28"/>
  <c r="G8" i="9"/>
  <c r="F1282"/>
  <c r="F1258"/>
  <c r="F1242"/>
  <c r="F1226"/>
  <c r="F1218"/>
  <c r="F1199"/>
  <c r="F1191"/>
  <c r="F1186"/>
  <c r="F1175"/>
  <c r="F1159"/>
  <c r="F1154"/>
  <c r="F1143"/>
  <c r="F1138"/>
  <c r="F1130"/>
  <c r="F1090"/>
  <c r="F1078"/>
  <c r="F1070"/>
  <c r="F1066"/>
  <c r="F1058"/>
  <c r="F1049"/>
  <c r="L4190" i="10"/>
  <c r="L4192"/>
  <c r="G1049" i="9"/>
  <c r="L4182" i="10"/>
  <c r="L4184"/>
  <c r="G1047" i="9"/>
  <c r="L4169" i="10"/>
  <c r="L4167"/>
  <c r="H1043" i="9"/>
  <c r="L4162" i="10"/>
  <c r="L4164"/>
  <c r="G1042" i="9"/>
  <c r="F1040"/>
  <c r="L4156" i="10"/>
  <c r="L4154"/>
  <c r="G1040" i="9"/>
  <c r="L4147" i="10"/>
  <c r="L4149"/>
  <c r="H1038" i="9"/>
  <c r="F1033"/>
  <c r="L4126" i="10"/>
  <c r="L4128"/>
  <c r="G1033" i="9"/>
  <c r="L4115" i="10"/>
  <c r="L4117"/>
  <c r="H1030" i="9"/>
  <c r="F1024"/>
  <c r="L4092" i="10"/>
  <c r="L4090"/>
  <c r="G1024" i="9"/>
  <c r="F1021"/>
  <c r="L4078" i="10"/>
  <c r="L4080"/>
  <c r="G1021" i="9"/>
  <c r="F1018"/>
  <c r="L4068" i="10"/>
  <c r="L4066"/>
  <c r="G1018" i="9"/>
  <c r="F1015"/>
  <c r="L4054" i="10"/>
  <c r="O4054" s="1"/>
  <c r="L4056"/>
  <c r="O4056" s="1"/>
  <c r="G1015" i="9"/>
  <c r="F1012"/>
  <c r="L4044" i="10"/>
  <c r="L4042"/>
  <c r="G1012" i="9"/>
  <c r="F1009"/>
  <c r="L4030" i="10"/>
  <c r="L4032"/>
  <c r="G1009" i="9"/>
  <c r="F1006"/>
  <c r="L4018" i="10"/>
  <c r="L4020"/>
  <c r="G1006" i="9"/>
  <c r="L3979" i="10"/>
  <c r="L3981"/>
  <c r="H996" i="9"/>
  <c r="L3962" i="10"/>
  <c r="L3964"/>
  <c r="G992" i="9"/>
  <c r="F990"/>
  <c r="L3954" i="10"/>
  <c r="L3956"/>
  <c r="G990" i="9"/>
  <c r="F985"/>
  <c r="L3934" i="10"/>
  <c r="L3936"/>
  <c r="G985" i="9"/>
  <c r="F982"/>
  <c r="L3922" i="10"/>
  <c r="O3922" s="1"/>
  <c r="L3924"/>
  <c r="O3924" s="1"/>
  <c r="G982" i="9"/>
  <c r="F976"/>
  <c r="L3900" i="10"/>
  <c r="L3898"/>
  <c r="G976" i="9"/>
  <c r="F973"/>
  <c r="L3886" i="10"/>
  <c r="L3888"/>
  <c r="G973" i="9"/>
  <c r="F967"/>
  <c r="L3862" i="10"/>
  <c r="L3864"/>
  <c r="G967" i="9"/>
  <c r="F964"/>
  <c r="L3852" i="10"/>
  <c r="L3850"/>
  <c r="G964" i="9"/>
  <c r="F961"/>
  <c r="L3838" i="10"/>
  <c r="L3840"/>
  <c r="O3840" s="1"/>
  <c r="G961" i="9"/>
  <c r="F958"/>
  <c r="L3826" i="10"/>
  <c r="L3828"/>
  <c r="G958" i="9"/>
  <c r="F951"/>
  <c r="L3798" i="10"/>
  <c r="L3800"/>
  <c r="G951" i="9"/>
  <c r="F948"/>
  <c r="L3788" i="10"/>
  <c r="L3786"/>
  <c r="G948" i="9"/>
  <c r="F945"/>
  <c r="L3776" i="10"/>
  <c r="L3774"/>
  <c r="G945" i="9"/>
  <c r="F943"/>
  <c r="L3766" i="10"/>
  <c r="O3766" s="1"/>
  <c r="L3768"/>
  <c r="O3768" s="1"/>
  <c r="G943" i="9"/>
  <c r="F940"/>
  <c r="L3754" i="10"/>
  <c r="L3756"/>
  <c r="O3756" s="1"/>
  <c r="G940" i="9"/>
  <c r="F937"/>
  <c r="L3744" i="10"/>
  <c r="L3742"/>
  <c r="G937" i="9"/>
  <c r="F934"/>
  <c r="L3730" i="10"/>
  <c r="L3732"/>
  <c r="O3732" s="1"/>
  <c r="G934" i="9"/>
  <c r="F929"/>
  <c r="L3712" i="10"/>
  <c r="L3710"/>
  <c r="G929" i="9"/>
  <c r="F927"/>
  <c r="L3702" i="10"/>
  <c r="L3704"/>
  <c r="G927" i="9"/>
  <c r="L3691" i="10"/>
  <c r="O3691" s="1"/>
  <c r="L3693"/>
  <c r="O3693" s="1"/>
  <c r="H924" i="9"/>
  <c r="L3674" i="10"/>
  <c r="L3676"/>
  <c r="G920" i="9"/>
  <c r="F918"/>
  <c r="L3666" i="10"/>
  <c r="L3668"/>
  <c r="G918" i="9"/>
  <c r="F913"/>
  <c r="L3646" i="10"/>
  <c r="L3648"/>
  <c r="G913" i="9"/>
  <c r="F910"/>
  <c r="L3634" i="10"/>
  <c r="L3636"/>
  <c r="G910" i="9"/>
  <c r="F905"/>
  <c r="L3614" i="10"/>
  <c r="O3614" s="1"/>
  <c r="L3616"/>
  <c r="O3616" s="1"/>
  <c r="G905" i="9"/>
  <c r="F894"/>
  <c r="L3570" i="10"/>
  <c r="L3572"/>
  <c r="G894" i="9"/>
  <c r="F891"/>
  <c r="L3558" i="10"/>
  <c r="L3560"/>
  <c r="G891" i="9"/>
  <c r="F884"/>
  <c r="L3530" i="10"/>
  <c r="L3532"/>
  <c r="G884" i="9"/>
  <c r="F882"/>
  <c r="L3524" i="10"/>
  <c r="L3522"/>
  <c r="G882" i="9"/>
  <c r="F877"/>
  <c r="L3502" i="10"/>
  <c r="O3502" s="1"/>
  <c r="L3504"/>
  <c r="O3504" s="1"/>
  <c r="G877" i="9"/>
  <c r="L3483" i="10"/>
  <c r="L3485"/>
  <c r="H872" i="9"/>
  <c r="L3466" i="10"/>
  <c r="L3468"/>
  <c r="G868" i="9"/>
  <c r="F866"/>
  <c r="L3458" i="10"/>
  <c r="L3460"/>
  <c r="G866" i="9"/>
  <c r="F861"/>
  <c r="L3440" i="10"/>
  <c r="L3438"/>
  <c r="G861" i="9"/>
  <c r="L3419" i="10"/>
  <c r="L3421"/>
  <c r="H856" i="9"/>
  <c r="F849"/>
  <c r="L3392" i="10"/>
  <c r="L3390"/>
  <c r="G849" i="9"/>
  <c r="L3354" i="10"/>
  <c r="L3356"/>
  <c r="G840" i="9"/>
  <c r="F838"/>
  <c r="L3346" i="10"/>
  <c r="L3348"/>
  <c r="G838" i="9"/>
  <c r="F833"/>
  <c r="L3326" i="10"/>
  <c r="L3328"/>
  <c r="G833" i="9"/>
  <c r="F826"/>
  <c r="L3298" i="10"/>
  <c r="L3300"/>
  <c r="G826" i="9"/>
  <c r="F823"/>
  <c r="L3288" i="10"/>
  <c r="L3286"/>
  <c r="G823" i="9"/>
  <c r="F816"/>
  <c r="L3258" i="10"/>
  <c r="L3260"/>
  <c r="G816" i="9"/>
  <c r="F813"/>
  <c r="L3246" i="10"/>
  <c r="L3248"/>
  <c r="G813" i="9"/>
  <c r="F810"/>
  <c r="L3234" i="10"/>
  <c r="O3234" s="1"/>
  <c r="L3236"/>
  <c r="O3236" s="1"/>
  <c r="G810" i="9"/>
  <c r="F807"/>
  <c r="L3222" i="10"/>
  <c r="L3224"/>
  <c r="G807" i="9"/>
  <c r="F800"/>
  <c r="L3194" i="10"/>
  <c r="L3196"/>
  <c r="G800" i="9"/>
  <c r="F797"/>
  <c r="L3182" i="10"/>
  <c r="L3184"/>
  <c r="G797" i="9"/>
  <c r="F794"/>
  <c r="L3170" i="10"/>
  <c r="L3172"/>
  <c r="G794" i="9"/>
  <c r="F791"/>
  <c r="L3158" i="10"/>
  <c r="L3160"/>
  <c r="G791" i="9"/>
  <c r="L3134" i="10"/>
  <c r="L3136"/>
  <c r="G785" i="9"/>
  <c r="F783"/>
  <c r="L3126" i="10"/>
  <c r="L3128"/>
  <c r="G783" i="9"/>
  <c r="F778"/>
  <c r="L3106" i="10"/>
  <c r="L3108"/>
  <c r="G778" i="9"/>
  <c r="F775"/>
  <c r="L3094" i="10"/>
  <c r="L3096"/>
  <c r="G775" i="9"/>
  <c r="F770"/>
  <c r="L3074" i="10"/>
  <c r="L3076"/>
  <c r="G770" i="9"/>
  <c r="F759"/>
  <c r="L3030" i="10"/>
  <c r="L3032"/>
  <c r="G759" i="9"/>
  <c r="L3006" i="10"/>
  <c r="L3008"/>
  <c r="G753" i="9"/>
  <c r="F751"/>
  <c r="L2998" i="10"/>
  <c r="L3000"/>
  <c r="G751" i="9"/>
  <c r="L2974" i="10"/>
  <c r="L2976"/>
  <c r="G745" i="9"/>
  <c r="F743"/>
  <c r="L2966" i="10"/>
  <c r="L2968"/>
  <c r="G743" i="9"/>
  <c r="F738"/>
  <c r="L2946" i="10"/>
  <c r="L2948"/>
  <c r="G738" i="9"/>
  <c r="F736"/>
  <c r="L2938" i="10"/>
  <c r="L2940"/>
  <c r="G736" i="9"/>
  <c r="L2927" i="10"/>
  <c r="L2929"/>
  <c r="H733" i="9"/>
  <c r="L2910" i="10"/>
  <c r="L2912"/>
  <c r="G729" i="9"/>
  <c r="F727"/>
  <c r="L2902" i="10"/>
  <c r="L2904"/>
  <c r="G727" i="9"/>
  <c r="F722"/>
  <c r="L2882" i="10"/>
  <c r="L2884"/>
  <c r="G722" i="9"/>
  <c r="F719"/>
  <c r="L2870" i="10"/>
  <c r="O2870" s="1"/>
  <c r="L2872"/>
  <c r="O2872" s="1"/>
  <c r="G719" i="9"/>
  <c r="F714"/>
  <c r="L2850" i="10"/>
  <c r="L2852"/>
  <c r="G714" i="9"/>
  <c r="F712"/>
  <c r="L2842" i="10"/>
  <c r="L2844"/>
  <c r="G712" i="9"/>
  <c r="F709"/>
  <c r="L2830" i="10"/>
  <c r="L2832"/>
  <c r="G709" i="9"/>
  <c r="F706"/>
  <c r="L2818" i="10"/>
  <c r="L2820"/>
  <c r="O2820" s="1"/>
  <c r="G706" i="9"/>
  <c r="L2767" i="10"/>
  <c r="L2769"/>
  <c r="O2769" s="1"/>
  <c r="H693" i="9"/>
  <c r="L2750" i="10"/>
  <c r="L2752"/>
  <c r="G689" i="9"/>
  <c r="F687"/>
  <c r="L2742" i="10"/>
  <c r="L2744"/>
  <c r="G687" i="9"/>
  <c r="F682"/>
  <c r="L2722" i="10"/>
  <c r="L2724"/>
  <c r="O2724" s="1"/>
  <c r="G682" i="9"/>
  <c r="F679"/>
  <c r="L2710" i="10"/>
  <c r="L2712"/>
  <c r="G679" i="9"/>
  <c r="L2686" i="10"/>
  <c r="L2688"/>
  <c r="G673" i="9"/>
  <c r="F671"/>
  <c r="L2678" i="10"/>
  <c r="L2680"/>
  <c r="G671" i="9"/>
  <c r="F666"/>
  <c r="L2658" i="10"/>
  <c r="L2660"/>
  <c r="G666" i="9"/>
  <c r="F663"/>
  <c r="L2646" i="10"/>
  <c r="L2648"/>
  <c r="G663" i="9"/>
  <c r="F658"/>
  <c r="L2626" i="10"/>
  <c r="L2628"/>
  <c r="G658" i="9"/>
  <c r="L2590" i="10"/>
  <c r="L2592"/>
  <c r="G649" i="9"/>
  <c r="F647"/>
  <c r="L2582" i="10"/>
  <c r="L2584"/>
  <c r="G647" i="9"/>
  <c r="F640"/>
  <c r="L2554" i="10"/>
  <c r="O2554" s="1"/>
  <c r="L2556"/>
  <c r="O2556" s="1"/>
  <c r="G640" i="9"/>
  <c r="L2526" i="10"/>
  <c r="L2528"/>
  <c r="G633" i="9"/>
  <c r="F631"/>
  <c r="L2520" i="10"/>
  <c r="L2518"/>
  <c r="G631" i="9"/>
  <c r="F626"/>
  <c r="L2498" i="10"/>
  <c r="O2498" s="1"/>
  <c r="L2500"/>
  <c r="O2500" s="1"/>
  <c r="G626" i="9"/>
  <c r="F624"/>
  <c r="L2490" i="10"/>
  <c r="L2492"/>
  <c r="G624" i="9"/>
  <c r="L2462" i="10"/>
  <c r="L2464"/>
  <c r="G617" i="9"/>
  <c r="F615"/>
  <c r="L2454" i="10"/>
  <c r="L2456"/>
  <c r="G615" i="9"/>
  <c r="F610"/>
  <c r="L2434" i="10"/>
  <c r="L2436"/>
  <c r="G610" i="9"/>
  <c r="F608"/>
  <c r="L2426" i="10"/>
  <c r="L2428"/>
  <c r="G608" i="9"/>
  <c r="L2398" i="10"/>
  <c r="O2398" s="1"/>
  <c r="L2400"/>
  <c r="O2400" s="1"/>
  <c r="G601" i="9"/>
  <c r="F599"/>
  <c r="L2390" i="10"/>
  <c r="L2392"/>
  <c r="G599" i="9"/>
  <c r="F594"/>
  <c r="L2370" i="10"/>
  <c r="L2372"/>
  <c r="G594" i="9"/>
  <c r="F592"/>
  <c r="L2362" i="10"/>
  <c r="L2364"/>
  <c r="G592" i="9"/>
  <c r="F589"/>
  <c r="L2350" i="10"/>
  <c r="L2352"/>
  <c r="G589" i="9"/>
  <c r="F586"/>
  <c r="L2338" i="10"/>
  <c r="L2340"/>
  <c r="G586" i="9"/>
  <c r="F583"/>
  <c r="L2326" i="10"/>
  <c r="O2326" s="1"/>
  <c r="L2328"/>
  <c r="O2328" s="1"/>
  <c r="G583" i="9"/>
  <c r="F578"/>
  <c r="L2306" i="10"/>
  <c r="L2308"/>
  <c r="G578" i="9"/>
  <c r="F576"/>
  <c r="L2298" i="10"/>
  <c r="L2300"/>
  <c r="G576" i="9"/>
  <c r="L2270" i="10"/>
  <c r="L2272"/>
  <c r="G569" i="9"/>
  <c r="F567"/>
  <c r="L2262" i="10"/>
  <c r="L2264"/>
  <c r="G567" i="9"/>
  <c r="F560"/>
  <c r="L2236" i="10"/>
  <c r="O2236" s="1"/>
  <c r="L2234"/>
  <c r="O2234" s="1"/>
  <c r="G560" i="9"/>
  <c r="F552"/>
  <c r="L2204" i="10"/>
  <c r="L2202"/>
  <c r="G552" i="9"/>
  <c r="F549"/>
  <c r="L2190" i="10"/>
  <c r="L2192"/>
  <c r="G549" i="9"/>
  <c r="F546"/>
  <c r="L2178" i="10"/>
  <c r="L2180"/>
  <c r="G546" i="9"/>
  <c r="F544"/>
  <c r="L2170" i="10"/>
  <c r="L2172"/>
  <c r="O2172" s="1"/>
  <c r="G544" i="9"/>
  <c r="F541"/>
  <c r="L2160" i="10"/>
  <c r="L2158"/>
  <c r="G541" i="9"/>
  <c r="F538"/>
  <c r="L2146" i="10"/>
  <c r="L2148"/>
  <c r="G538" i="9"/>
  <c r="F535"/>
  <c r="L2136" i="10"/>
  <c r="L2134"/>
  <c r="G535" i="9"/>
  <c r="F530"/>
  <c r="L2114" i="10"/>
  <c r="L2116"/>
  <c r="G530" i="9"/>
  <c r="F528"/>
  <c r="L2106" i="10"/>
  <c r="O2106" s="1"/>
  <c r="L2108"/>
  <c r="O2108" s="1"/>
  <c r="G528" i="9"/>
  <c r="L2095" i="10"/>
  <c r="L2097"/>
  <c r="H525" i="9"/>
  <c r="L2078" i="10"/>
  <c r="O2078" s="1"/>
  <c r="L2080"/>
  <c r="O2080" s="1"/>
  <c r="G521" i="9"/>
  <c r="F519"/>
  <c r="L2070" i="10"/>
  <c r="O2070" s="1"/>
  <c r="L2072"/>
  <c r="O2072" s="1"/>
  <c r="G519" i="9"/>
  <c r="F514"/>
  <c r="L2050" i="10"/>
  <c r="L2052"/>
  <c r="G514" i="9"/>
  <c r="F512"/>
  <c r="L2042" i="10"/>
  <c r="L2044"/>
  <c r="G512" i="9"/>
  <c r="F509"/>
  <c r="L2030" i="10"/>
  <c r="L2032"/>
  <c r="G509" i="9"/>
  <c r="F504"/>
  <c r="L2010" i="10"/>
  <c r="L2012"/>
  <c r="G504" i="9"/>
  <c r="F501"/>
  <c r="L1998" i="10"/>
  <c r="L2000"/>
  <c r="G501" i="9"/>
  <c r="F498"/>
  <c r="L1986" i="10"/>
  <c r="L1988"/>
  <c r="G498" i="9"/>
  <c r="L1959" i="10"/>
  <c r="L1961"/>
  <c r="H491" i="9"/>
  <c r="L1942" i="10"/>
  <c r="L1944"/>
  <c r="G487" i="9"/>
  <c r="F485"/>
  <c r="L1934" i="10"/>
  <c r="L1936"/>
  <c r="G485" i="9"/>
  <c r="F480"/>
  <c r="L1914" i="10"/>
  <c r="L1916"/>
  <c r="G480" i="9"/>
  <c r="F477"/>
  <c r="L1902" i="10"/>
  <c r="L1904"/>
  <c r="G477" i="9"/>
  <c r="F472"/>
  <c r="L1882" i="10"/>
  <c r="L1884"/>
  <c r="G472" i="9"/>
  <c r="F469"/>
  <c r="L1870" i="10"/>
  <c r="L1872"/>
  <c r="G469" i="9"/>
  <c r="F464"/>
  <c r="L1850" i="10"/>
  <c r="L1852"/>
  <c r="G464" i="9"/>
  <c r="F453"/>
  <c r="L1806" i="10"/>
  <c r="L1808"/>
  <c r="G453" i="9"/>
  <c r="F448"/>
  <c r="L1786" i="10"/>
  <c r="L1788"/>
  <c r="G448" i="9"/>
  <c r="F440"/>
  <c r="L1754" i="10"/>
  <c r="L1756"/>
  <c r="G440" i="9"/>
  <c r="F430"/>
  <c r="L1716" i="10"/>
  <c r="L1714"/>
  <c r="G430" i="9"/>
  <c r="F416"/>
  <c r="L1658" i="10"/>
  <c r="L1660"/>
  <c r="G416" i="9"/>
  <c r="L1623" i="10"/>
  <c r="O1623" s="1"/>
  <c r="L1625"/>
  <c r="O1625" s="1"/>
  <c r="H407" i="9"/>
  <c r="L1618" i="10"/>
  <c r="L1620"/>
  <c r="G406" i="9"/>
  <c r="F404"/>
  <c r="L1612" i="10"/>
  <c r="L1610"/>
  <c r="G404" i="9"/>
  <c r="F399"/>
  <c r="L1590" i="10"/>
  <c r="L1592"/>
  <c r="G399" i="9"/>
  <c r="F391"/>
  <c r="L1558" i="10"/>
  <c r="L1560"/>
  <c r="G391" i="9"/>
  <c r="F388"/>
  <c r="L1546" i="10"/>
  <c r="L1548"/>
  <c r="G388" i="9"/>
  <c r="F385"/>
  <c r="L1536" i="10"/>
  <c r="L1534"/>
  <c r="G385" i="9"/>
  <c r="F382"/>
  <c r="L1522" i="10"/>
  <c r="L1524"/>
  <c r="G382" i="9"/>
  <c r="F379"/>
  <c r="L1510" i="10"/>
  <c r="L1512"/>
  <c r="G379" i="9"/>
  <c r="F376"/>
  <c r="L1498" i="10"/>
  <c r="L1500"/>
  <c r="G376" i="9"/>
  <c r="F374"/>
  <c r="L1490" i="10"/>
  <c r="L1492"/>
  <c r="G374" i="9"/>
  <c r="L1479" i="10"/>
  <c r="L1481"/>
  <c r="H371" i="9"/>
  <c r="L1462" i="10"/>
  <c r="L1464"/>
  <c r="G367" i="9"/>
  <c r="F365"/>
  <c r="L1456" i="10"/>
  <c r="L1454"/>
  <c r="G365" i="9"/>
  <c r="F362"/>
  <c r="L1442" i="10"/>
  <c r="L1444"/>
  <c r="G362" i="9"/>
  <c r="F359"/>
  <c r="L1430" i="10"/>
  <c r="L1432"/>
  <c r="G359" i="9"/>
  <c r="F356"/>
  <c r="L1418" i="10"/>
  <c r="L1420"/>
  <c r="G356" i="9"/>
  <c r="F353"/>
  <c r="L1408" i="10"/>
  <c r="O1408" s="1"/>
  <c r="L1406"/>
  <c r="O1406" s="1"/>
  <c r="G353" i="9"/>
  <c r="F350"/>
  <c r="L1394" i="10"/>
  <c r="L1396"/>
  <c r="G350" i="9"/>
  <c r="F347"/>
  <c r="L1382" i="10"/>
  <c r="L1384"/>
  <c r="G347" i="9"/>
  <c r="F344"/>
  <c r="L1372" i="10"/>
  <c r="L1370"/>
  <c r="G344" i="9"/>
  <c r="F341"/>
  <c r="L1358" i="10"/>
  <c r="L1360"/>
  <c r="G341" i="9"/>
  <c r="F336"/>
  <c r="L1340" i="10"/>
  <c r="L1338"/>
  <c r="G336" i="9"/>
  <c r="F333"/>
  <c r="L1326" i="10"/>
  <c r="L1328"/>
  <c r="G333" i="9"/>
  <c r="F328"/>
  <c r="L1308" i="10"/>
  <c r="L1306"/>
  <c r="G328" i="9"/>
  <c r="F325"/>
  <c r="L1294" i="10"/>
  <c r="L1296"/>
  <c r="G325" i="9"/>
  <c r="F320"/>
  <c r="L1276" i="10"/>
  <c r="L1274"/>
  <c r="G320" i="9"/>
  <c r="F317"/>
  <c r="L1262" i="10"/>
  <c r="L1264"/>
  <c r="G317" i="9"/>
  <c r="F312"/>
  <c r="L1244" i="10"/>
  <c r="L1242"/>
  <c r="G312" i="9"/>
  <c r="F309"/>
  <c r="L1230" i="10"/>
  <c r="L1232"/>
  <c r="G309" i="9"/>
  <c r="L1222" i="10"/>
  <c r="O1222" s="1"/>
  <c r="L1224"/>
  <c r="O1224" s="1"/>
  <c r="G307" i="9"/>
  <c r="F305"/>
  <c r="L1214" i="10"/>
  <c r="L1216"/>
  <c r="G305" i="9"/>
  <c r="F301"/>
  <c r="L1198" i="10"/>
  <c r="O1198" s="1"/>
  <c r="L1200"/>
  <c r="O1200" s="1"/>
  <c r="G301" i="9"/>
  <c r="L1190" i="10"/>
  <c r="L1192"/>
  <c r="G299" i="9"/>
  <c r="L1170" i="10"/>
  <c r="L1172"/>
  <c r="G294" i="9"/>
  <c r="F292"/>
  <c r="L1164" i="10"/>
  <c r="O1164" s="1"/>
  <c r="L1162"/>
  <c r="O1162" s="1"/>
  <c r="G292" i="9"/>
  <c r="F289"/>
  <c r="L1150" i="10"/>
  <c r="L1152"/>
  <c r="G289" i="9"/>
  <c r="F284"/>
  <c r="L1130" i="10"/>
  <c r="L1132"/>
  <c r="G284" i="9"/>
  <c r="F276"/>
  <c r="L1098" i="10"/>
  <c r="L1100"/>
  <c r="G276" i="9"/>
  <c r="F274"/>
  <c r="L1090" i="10"/>
  <c r="L1092"/>
  <c r="G274" i="9"/>
  <c r="F271"/>
  <c r="L1078" i="10"/>
  <c r="L1080"/>
  <c r="G271" i="9"/>
  <c r="F269"/>
  <c r="L1070" i="10"/>
  <c r="L1072"/>
  <c r="G269" i="9"/>
  <c r="F266"/>
  <c r="L1058" i="10"/>
  <c r="L1060"/>
  <c r="G266" i="9"/>
  <c r="F258"/>
  <c r="L1026" i="10"/>
  <c r="O1026" s="1"/>
  <c r="L1028"/>
  <c r="O1028" s="1"/>
  <c r="G258" i="9"/>
  <c r="F255"/>
  <c r="L1014" i="10"/>
  <c r="O1014" s="1"/>
  <c r="L1016"/>
  <c r="O1016" s="1"/>
  <c r="G255" i="9"/>
  <c r="F252"/>
  <c r="L1002" i="10"/>
  <c r="L1004"/>
  <c r="G252" i="9"/>
  <c r="F250"/>
  <c r="L994" i="10"/>
  <c r="L996"/>
  <c r="G250" i="9"/>
  <c r="L983" i="10"/>
  <c r="L985"/>
  <c r="H247" i="9"/>
  <c r="L966" i="10"/>
  <c r="L968"/>
  <c r="G243" i="9"/>
  <c r="L951" i="10"/>
  <c r="L953"/>
  <c r="H239" i="9"/>
  <c r="L946" i="10"/>
  <c r="L948"/>
  <c r="G238" i="9"/>
  <c r="F236"/>
  <c r="L938" i="10"/>
  <c r="L940"/>
  <c r="G236" i="9"/>
  <c r="L931" i="10"/>
  <c r="L933"/>
  <c r="H234" i="9"/>
  <c r="F229"/>
  <c r="L910" i="10"/>
  <c r="L912"/>
  <c r="G229" i="9"/>
  <c r="L902" i="10"/>
  <c r="L904"/>
  <c r="G227" i="9"/>
  <c r="L887" i="10"/>
  <c r="L889"/>
  <c r="H223" i="9"/>
  <c r="L882" i="10"/>
  <c r="L884"/>
  <c r="G222" i="9"/>
  <c r="F220"/>
  <c r="L874" i="10"/>
  <c r="L876"/>
  <c r="G220" i="9"/>
  <c r="L867" i="10"/>
  <c r="L869"/>
  <c r="H218" i="9"/>
  <c r="F212"/>
  <c r="L842" i="10"/>
  <c r="O842" s="1"/>
  <c r="L844"/>
  <c r="O844" s="1"/>
  <c r="G212" i="9"/>
  <c r="L835" i="10"/>
  <c r="L837"/>
  <c r="H210" i="9"/>
  <c r="F205"/>
  <c r="L814" i="10"/>
  <c r="L816"/>
  <c r="G205" i="9"/>
  <c r="L806" i="10"/>
  <c r="L808"/>
  <c r="G203" i="9"/>
  <c r="L791" i="10"/>
  <c r="L793"/>
  <c r="H199" i="9"/>
  <c r="L786" i="10"/>
  <c r="L788"/>
  <c r="G198" i="9"/>
  <c r="F196"/>
  <c r="L778" i="10"/>
  <c r="L780"/>
  <c r="G196" i="9"/>
  <c r="L771" i="10"/>
  <c r="L773"/>
  <c r="H194" i="9"/>
  <c r="L754" i="10"/>
  <c r="L756"/>
  <c r="G190" i="9"/>
  <c r="F188"/>
  <c r="L746" i="10"/>
  <c r="L748"/>
  <c r="G188" i="9"/>
  <c r="F185"/>
  <c r="L734" i="10"/>
  <c r="L736"/>
  <c r="G185" i="9"/>
  <c r="F180"/>
  <c r="L714" i="10"/>
  <c r="L716"/>
  <c r="G180" i="9"/>
  <c r="F175"/>
  <c r="L694" i="10"/>
  <c r="L696"/>
  <c r="G175" i="9"/>
  <c r="F173"/>
  <c r="L686" i="10"/>
  <c r="L688"/>
  <c r="G173" i="9"/>
  <c r="L678" i="10"/>
  <c r="L680"/>
  <c r="G171" i="9"/>
  <c r="L663" i="10"/>
  <c r="L665"/>
  <c r="H167" i="9"/>
  <c r="L658" i="10"/>
  <c r="L660"/>
  <c r="G166" i="9"/>
  <c r="F164"/>
  <c r="L650" i="10"/>
  <c r="L652"/>
  <c r="G164" i="9"/>
  <c r="L631" i="10"/>
  <c r="L633"/>
  <c r="H159" i="9"/>
  <c r="L626" i="10"/>
  <c r="L628"/>
  <c r="G158" i="9"/>
  <c r="F156"/>
  <c r="L618" i="10"/>
  <c r="L620"/>
  <c r="G156" i="9"/>
  <c r="F151"/>
  <c r="L598" i="10"/>
  <c r="L600"/>
  <c r="O600" s="1"/>
  <c r="G151" i="9"/>
  <c r="F148"/>
  <c r="L586" i="10"/>
  <c r="L588"/>
  <c r="G148" i="9"/>
  <c r="L567" i="10"/>
  <c r="L569"/>
  <c r="H143" i="9"/>
  <c r="L550" i="10"/>
  <c r="L552"/>
  <c r="G139" i="9"/>
  <c r="F137"/>
  <c r="L542" i="10"/>
  <c r="L544"/>
  <c r="G137" i="9"/>
  <c r="F132"/>
  <c r="L522" i="10"/>
  <c r="L524"/>
  <c r="G132" i="9"/>
  <c r="F130"/>
  <c r="L514" i="10"/>
  <c r="L516"/>
  <c r="G130" i="9"/>
  <c r="F127"/>
  <c r="L502" i="10"/>
  <c r="L504"/>
  <c r="G127" i="9"/>
  <c r="F124"/>
  <c r="L490" i="10"/>
  <c r="L492"/>
  <c r="G124" i="9"/>
  <c r="F121"/>
  <c r="L478" i="10"/>
  <c r="L480"/>
  <c r="G121" i="9"/>
  <c r="F116"/>
  <c r="L458" i="10"/>
  <c r="L460"/>
  <c r="G116" i="9"/>
  <c r="F111"/>
  <c r="L438" i="10"/>
  <c r="L440"/>
  <c r="G111" i="9"/>
  <c r="F108"/>
  <c r="L426" i="10"/>
  <c r="L428"/>
  <c r="G108" i="9"/>
  <c r="F97"/>
  <c r="H97" s="1"/>
  <c r="L382" i="10"/>
  <c r="O382" s="1"/>
  <c r="L384"/>
  <c r="O384" s="1"/>
  <c r="L326"/>
  <c r="L328"/>
  <c r="O328" s="1"/>
  <c r="L314"/>
  <c r="L316"/>
  <c r="F74" i="9"/>
  <c r="L290" i="10"/>
  <c r="O290" s="1"/>
  <c r="L292"/>
  <c r="O292" s="1"/>
  <c r="G74" i="9"/>
  <c r="F71"/>
  <c r="L278" i="10"/>
  <c r="L280"/>
  <c r="G71" i="9"/>
  <c r="F63"/>
  <c r="L246" i="10"/>
  <c r="L248"/>
  <c r="G63" i="9"/>
  <c r="F47"/>
  <c r="L182" i="10"/>
  <c r="L184"/>
  <c r="G47" i="9"/>
  <c r="F42"/>
  <c r="L162" i="10"/>
  <c r="L164"/>
  <c r="G42" i="9"/>
  <c r="F31"/>
  <c r="L118" i="10"/>
  <c r="L120"/>
  <c r="G31" i="9"/>
  <c r="F26"/>
  <c r="L98" i="10"/>
  <c r="L100"/>
  <c r="G26" i="9"/>
  <c r="F15"/>
  <c r="L54" i="10"/>
  <c r="L56"/>
  <c r="G15" i="9"/>
  <c r="F10"/>
  <c r="L34" i="10"/>
  <c r="L36"/>
  <c r="G10" i="9"/>
  <c r="F1044"/>
  <c r="L4170" i="10"/>
  <c r="L4172"/>
  <c r="G1044" i="9"/>
  <c r="F1031"/>
  <c r="L4118" i="10"/>
  <c r="L4120"/>
  <c r="G1031" i="9"/>
  <c r="F1022"/>
  <c r="L4084" i="10"/>
  <c r="L4082"/>
  <c r="G1022" i="9"/>
  <c r="F1016"/>
  <c r="L4060" i="10"/>
  <c r="L4058"/>
  <c r="G1016" i="9"/>
  <c r="F1013"/>
  <c r="L4046" i="10"/>
  <c r="L4048"/>
  <c r="G1013" i="9"/>
  <c r="F1010"/>
  <c r="L4036" i="10"/>
  <c r="L4034"/>
  <c r="G1010" i="9"/>
  <c r="F1000"/>
  <c r="L3994" i="10"/>
  <c r="L3996"/>
  <c r="G1000" i="9"/>
  <c r="F997"/>
  <c r="L3982" i="10"/>
  <c r="L3984"/>
  <c r="G997" i="9"/>
  <c r="F986"/>
  <c r="L3938" i="10"/>
  <c r="L3940"/>
  <c r="G986" i="9"/>
  <c r="F974"/>
  <c r="L3890" i="10"/>
  <c r="L3892"/>
  <c r="G974" i="9"/>
  <c r="F968"/>
  <c r="L3868" i="10"/>
  <c r="O3868" s="1"/>
  <c r="L3866"/>
  <c r="O3866" s="1"/>
  <c r="G968" i="9"/>
  <c r="F965"/>
  <c r="L3854" i="10"/>
  <c r="L3856"/>
  <c r="G965" i="9"/>
  <c r="F962"/>
  <c r="L3844" i="10"/>
  <c r="O3844" s="1"/>
  <c r="L3842"/>
  <c r="O3842" s="1"/>
  <c r="G962" i="9"/>
  <c r="F955"/>
  <c r="L3814" i="10"/>
  <c r="L3816"/>
  <c r="G955" i="9"/>
  <c r="F952"/>
  <c r="L3804" i="10"/>
  <c r="L3802"/>
  <c r="G952" i="9"/>
  <c r="F949"/>
  <c r="L3790" i="10"/>
  <c r="L3792"/>
  <c r="G949" i="9"/>
  <c r="F946"/>
  <c r="L3780" i="10"/>
  <c r="L3778"/>
  <c r="G946" i="9"/>
  <c r="F941"/>
  <c r="L3760" i="10"/>
  <c r="L3758"/>
  <c r="G941" i="9"/>
  <c r="F938"/>
  <c r="L3746" i="10"/>
  <c r="L3748"/>
  <c r="G938" i="9"/>
  <c r="F930"/>
  <c r="L3714" i="10"/>
  <c r="L3716"/>
  <c r="O3716" s="1"/>
  <c r="G930" i="9"/>
  <c r="F925"/>
  <c r="L3696" i="10"/>
  <c r="L3694"/>
  <c r="G925" i="9"/>
  <c r="F914"/>
  <c r="L3652" i="10"/>
  <c r="L3650"/>
  <c r="G914" i="9"/>
  <c r="F911"/>
  <c r="L3638" i="10"/>
  <c r="O3638" s="1"/>
  <c r="L3640"/>
  <c r="O3640" s="1"/>
  <c r="G911" i="9"/>
  <c r="L3626" i="10"/>
  <c r="L3628"/>
  <c r="G908" i="9"/>
  <c r="F906"/>
  <c r="L3620" i="10"/>
  <c r="L3618"/>
  <c r="G906" i="9"/>
  <c r="F901"/>
  <c r="L3598" i="10"/>
  <c r="L3600"/>
  <c r="G901" i="9"/>
  <c r="F888"/>
  <c r="L3546" i="10"/>
  <c r="L3548"/>
  <c r="G888" i="9"/>
  <c r="F885"/>
  <c r="L3534" i="10"/>
  <c r="L3536"/>
  <c r="G885" i="9"/>
  <c r="L3514" i="10"/>
  <c r="L3516"/>
  <c r="G880" i="9"/>
  <c r="F878"/>
  <c r="L3506" i="10"/>
  <c r="L3508"/>
  <c r="G878" i="9"/>
  <c r="F873"/>
  <c r="L3488" i="10"/>
  <c r="L3486"/>
  <c r="G873" i="9"/>
  <c r="L3467" i="10"/>
  <c r="L3469"/>
  <c r="H868" i="9"/>
  <c r="L3450" i="10"/>
  <c r="L3452"/>
  <c r="G864" i="9"/>
  <c r="F862"/>
  <c r="L3442" i="10"/>
  <c r="L3444"/>
  <c r="G862" i="9"/>
  <c r="F857"/>
  <c r="L3424" i="10"/>
  <c r="L3422"/>
  <c r="G857" i="9"/>
  <c r="F852"/>
  <c r="L3402" i="10"/>
  <c r="L3404"/>
  <c r="G852" i="9"/>
  <c r="F850"/>
  <c r="L3394" i="10"/>
  <c r="L3396"/>
  <c r="G850" i="9"/>
  <c r="F845"/>
  <c r="L3376" i="10"/>
  <c r="L3374"/>
  <c r="G845" i="9"/>
  <c r="F834"/>
  <c r="L3330" i="10"/>
  <c r="L3332"/>
  <c r="G834" i="9"/>
  <c r="F831"/>
  <c r="L3320" i="10"/>
  <c r="L3318"/>
  <c r="G831" i="9"/>
  <c r="F820"/>
  <c r="L3274" i="10"/>
  <c r="L3276"/>
  <c r="G820" i="9"/>
  <c r="F817"/>
  <c r="L3262" i="10"/>
  <c r="L3264"/>
  <c r="G817" i="9"/>
  <c r="F814"/>
  <c r="L3250" i="10"/>
  <c r="L3252"/>
  <c r="G814" i="9"/>
  <c r="F811"/>
  <c r="L3238" i="10"/>
  <c r="L3240"/>
  <c r="G811" i="9"/>
  <c r="F804"/>
  <c r="L3210" i="10"/>
  <c r="L3212"/>
  <c r="G804" i="9"/>
  <c r="F801"/>
  <c r="L3198" i="10"/>
  <c r="L3200"/>
  <c r="G801" i="9"/>
  <c r="F798"/>
  <c r="L3186" i="10"/>
  <c r="L3188"/>
  <c r="G798" i="9"/>
  <c r="F795"/>
  <c r="L3174" i="10"/>
  <c r="L3176"/>
  <c r="G795" i="9"/>
  <c r="F788"/>
  <c r="L3146" i="10"/>
  <c r="L3148"/>
  <c r="G788" i="9"/>
  <c r="L3137" i="10"/>
  <c r="L3135"/>
  <c r="H785" i="9"/>
  <c r="L3118" i="10"/>
  <c r="L3120"/>
  <c r="G781" i="9"/>
  <c r="F779"/>
  <c r="L3110" i="10"/>
  <c r="O3110" s="1"/>
  <c r="L3112"/>
  <c r="O3112" s="1"/>
  <c r="G779" i="9"/>
  <c r="L3086" i="10"/>
  <c r="O3086" s="1"/>
  <c r="L3088"/>
  <c r="O3088" s="1"/>
  <c r="G773" i="9"/>
  <c r="F771"/>
  <c r="L3078" i="10"/>
  <c r="L3080"/>
  <c r="G771" i="9"/>
  <c r="F766"/>
  <c r="L3058" i="10"/>
  <c r="L3060"/>
  <c r="G766" i="9"/>
  <c r="F764"/>
  <c r="L3050" i="10"/>
  <c r="L3052"/>
  <c r="G764" i="9"/>
  <c r="F756"/>
  <c r="L3018" i="10"/>
  <c r="O3018" s="1"/>
  <c r="L3020"/>
  <c r="O3020" s="1"/>
  <c r="G756" i="9"/>
  <c r="L3007" i="10"/>
  <c r="L3009"/>
  <c r="H753" i="9"/>
  <c r="F748"/>
  <c r="L2986" i="10"/>
  <c r="L2988"/>
  <c r="G748" i="9"/>
  <c r="L2975" i="10"/>
  <c r="L2977"/>
  <c r="H745" i="9"/>
  <c r="L2958" i="10"/>
  <c r="L2960"/>
  <c r="G741" i="9"/>
  <c r="F739"/>
  <c r="L2950" i="10"/>
  <c r="L2952"/>
  <c r="G739" i="9"/>
  <c r="F734"/>
  <c r="L2930" i="10"/>
  <c r="L2932"/>
  <c r="G734" i="9"/>
  <c r="F732"/>
  <c r="L2922" i="10"/>
  <c r="L2924"/>
  <c r="G732" i="9"/>
  <c r="L2911" i="10"/>
  <c r="L2913"/>
  <c r="H729" i="9"/>
  <c r="L2894" i="10"/>
  <c r="L2896"/>
  <c r="G725" i="9"/>
  <c r="F723"/>
  <c r="L2886" i="10"/>
  <c r="L2888"/>
  <c r="G723" i="9"/>
  <c r="L2862" i="10"/>
  <c r="L2864"/>
  <c r="G717" i="9"/>
  <c r="F715"/>
  <c r="L2854" i="10"/>
  <c r="L2856"/>
  <c r="G715" i="9"/>
  <c r="F710"/>
  <c r="L2834" i="10"/>
  <c r="L2836"/>
  <c r="G710" i="9"/>
  <c r="F707"/>
  <c r="L2822" i="10"/>
  <c r="L2824"/>
  <c r="G707" i="9"/>
  <c r="F702"/>
  <c r="L2802" i="10"/>
  <c r="O2802" s="1"/>
  <c r="L2804"/>
  <c r="O2804" s="1"/>
  <c r="G702" i="9"/>
  <c r="F700"/>
  <c r="L2796" i="10"/>
  <c r="L2794"/>
  <c r="G700" i="9"/>
  <c r="F697"/>
  <c r="L2782" i="10"/>
  <c r="L2784"/>
  <c r="G697" i="9"/>
  <c r="F694"/>
  <c r="L2770" i="10"/>
  <c r="L2772"/>
  <c r="G694" i="9"/>
  <c r="F692"/>
  <c r="L2762" i="10"/>
  <c r="L2764"/>
  <c r="G692" i="9"/>
  <c r="L2751" i="10"/>
  <c r="L2753"/>
  <c r="H689" i="9"/>
  <c r="L2734" i="10"/>
  <c r="L2736"/>
  <c r="G685" i="9"/>
  <c r="F683"/>
  <c r="L2726" i="10"/>
  <c r="L2728"/>
  <c r="G683" i="9"/>
  <c r="F676"/>
  <c r="L2698" i="10"/>
  <c r="L2700"/>
  <c r="G676" i="9"/>
  <c r="L2687" i="10"/>
  <c r="L2689"/>
  <c r="H673" i="9"/>
  <c r="L2670" i="10"/>
  <c r="L2672"/>
  <c r="G669" i="9"/>
  <c r="F667"/>
  <c r="L2662" i="10"/>
  <c r="L2664"/>
  <c r="G667" i="9"/>
  <c r="L2638" i="10"/>
  <c r="L2640"/>
  <c r="G661" i="9"/>
  <c r="F659"/>
  <c r="L2630" i="10"/>
  <c r="L2632"/>
  <c r="G659" i="9"/>
  <c r="F654"/>
  <c r="L2610" i="10"/>
  <c r="L2612"/>
  <c r="G654" i="9"/>
  <c r="F652"/>
  <c r="L2602" i="10"/>
  <c r="L2604"/>
  <c r="G652" i="9"/>
  <c r="L2591" i="10"/>
  <c r="L2593"/>
  <c r="H649" i="9"/>
  <c r="F644"/>
  <c r="L2570" i="10"/>
  <c r="L2572"/>
  <c r="G644" i="9"/>
  <c r="F641"/>
  <c r="L2558" i="10"/>
  <c r="L2560"/>
  <c r="G641" i="9"/>
  <c r="F638"/>
  <c r="L2546" i="10"/>
  <c r="L2548"/>
  <c r="G638" i="9"/>
  <c r="F636"/>
  <c r="L2538" i="10"/>
  <c r="L2540"/>
  <c r="G636" i="9"/>
  <c r="L2527" i="10"/>
  <c r="L2529"/>
  <c r="H633" i="9"/>
  <c r="L2510" i="10"/>
  <c r="O2510" s="1"/>
  <c r="L2512"/>
  <c r="O2512" s="1"/>
  <c r="G629" i="9"/>
  <c r="F627"/>
  <c r="L2504" i="10"/>
  <c r="O2504" s="1"/>
  <c r="L2502"/>
  <c r="O2502" s="1"/>
  <c r="G627" i="9"/>
  <c r="F622"/>
  <c r="L2482" i="10"/>
  <c r="L2484"/>
  <c r="G622" i="9"/>
  <c r="F620"/>
  <c r="L2476" i="10"/>
  <c r="O2476" s="1"/>
  <c r="L2474"/>
  <c r="O2474" s="1"/>
  <c r="G620" i="9"/>
  <c r="L2463" i="10"/>
  <c r="L2465"/>
  <c r="H617" i="9"/>
  <c r="L2446" i="10"/>
  <c r="L2448"/>
  <c r="G613" i="9"/>
  <c r="F611"/>
  <c r="L2438" i="10"/>
  <c r="L2440"/>
  <c r="G611" i="9"/>
  <c r="F606"/>
  <c r="L2418" i="10"/>
  <c r="L2420"/>
  <c r="G606" i="9"/>
  <c r="F604"/>
  <c r="L2410" i="10"/>
  <c r="L2412"/>
  <c r="G604" i="9"/>
  <c r="L2399" i="10"/>
  <c r="O2399" s="1"/>
  <c r="L2401"/>
  <c r="O2401" s="1"/>
  <c r="H601" i="9"/>
  <c r="L2382" i="10"/>
  <c r="L2384"/>
  <c r="G597" i="9"/>
  <c r="F595"/>
  <c r="L2374" i="10"/>
  <c r="L2376"/>
  <c r="G595" i="9"/>
  <c r="F590"/>
  <c r="L2354" i="10"/>
  <c r="L2356"/>
  <c r="G590" i="9"/>
  <c r="F587"/>
  <c r="L2342" i="10"/>
  <c r="L2344"/>
  <c r="G587" i="9"/>
  <c r="L2318" i="10"/>
  <c r="L2320"/>
  <c r="G581" i="9"/>
  <c r="F579"/>
  <c r="L2310" i="10"/>
  <c r="L2312"/>
  <c r="G579" i="9"/>
  <c r="F574"/>
  <c r="L2290" i="10"/>
  <c r="L2292"/>
  <c r="G574" i="9"/>
  <c r="F572"/>
  <c r="L2282" i="10"/>
  <c r="L2284"/>
  <c r="G572" i="9"/>
  <c r="L2271" i="10"/>
  <c r="L2273"/>
  <c r="H569" i="9"/>
  <c r="F564"/>
  <c r="L2250" i="10"/>
  <c r="O2250" s="1"/>
  <c r="L2252"/>
  <c r="O2252" s="1"/>
  <c r="G564" i="9"/>
  <c r="F561"/>
  <c r="L2238" i="10"/>
  <c r="L2240"/>
  <c r="G561" i="9"/>
  <c r="F558"/>
  <c r="L2228" i="10"/>
  <c r="L2226"/>
  <c r="G558" i="9"/>
  <c r="F556"/>
  <c r="L2218" i="10"/>
  <c r="O2218" s="1"/>
  <c r="L2220"/>
  <c r="O2220" s="1"/>
  <c r="G556" i="9"/>
  <c r="F553"/>
  <c r="L2206" i="10"/>
  <c r="L2208"/>
  <c r="G553" i="9"/>
  <c r="F550"/>
  <c r="L2196" i="10"/>
  <c r="L2194"/>
  <c r="G550" i="9"/>
  <c r="F547"/>
  <c r="L2182" i="10"/>
  <c r="L2184"/>
  <c r="G547" i="9"/>
  <c r="F542"/>
  <c r="L2162" i="10"/>
  <c r="L2164"/>
  <c r="G542" i="9"/>
  <c r="F539"/>
  <c r="L2152" i="10"/>
  <c r="L2150"/>
  <c r="G539" i="9"/>
  <c r="L2128" i="10"/>
  <c r="L2126"/>
  <c r="G533" i="9"/>
  <c r="F531"/>
  <c r="L2120" i="10"/>
  <c r="L2118"/>
  <c r="G531" i="9"/>
  <c r="F526"/>
  <c r="L2098" i="10"/>
  <c r="L2100"/>
  <c r="G526" i="9"/>
  <c r="F524"/>
  <c r="L2092" i="10"/>
  <c r="L2090"/>
  <c r="G524" i="9"/>
  <c r="L2079" i="10"/>
  <c r="O2079" s="1"/>
  <c r="L2081"/>
  <c r="O2081" s="1"/>
  <c r="H521" i="9"/>
  <c r="L2062" i="10"/>
  <c r="L2064"/>
  <c r="G517" i="9"/>
  <c r="F515"/>
  <c r="L2054" i="10"/>
  <c r="L2056"/>
  <c r="G515" i="9"/>
  <c r="F510"/>
  <c r="L2034" i="10"/>
  <c r="L2036"/>
  <c r="G510" i="9"/>
  <c r="F507"/>
  <c r="L2022" i="10"/>
  <c r="L2024"/>
  <c r="G507" i="9"/>
  <c r="F502"/>
  <c r="L2002" i="10"/>
  <c r="L2004"/>
  <c r="G502" i="9"/>
  <c r="F495"/>
  <c r="L1974" i="10"/>
  <c r="L1976"/>
  <c r="G495" i="9"/>
  <c r="F492"/>
  <c r="L1962" i="10"/>
  <c r="L1964"/>
  <c r="G492" i="9"/>
  <c r="F490"/>
  <c r="L1954" i="10"/>
  <c r="L1956"/>
  <c r="G490" i="9"/>
  <c r="L1943" i="10"/>
  <c r="L1945"/>
  <c r="H487" i="9"/>
  <c r="L1926" i="10"/>
  <c r="L1928"/>
  <c r="G483" i="9"/>
  <c r="F481"/>
  <c r="L1918" i="10"/>
  <c r="L1920"/>
  <c r="G481" i="9"/>
  <c r="L1894" i="10"/>
  <c r="L1896"/>
  <c r="G475" i="9"/>
  <c r="F473"/>
  <c r="L1886" i="10"/>
  <c r="L1888"/>
  <c r="G473" i="9"/>
  <c r="F470"/>
  <c r="L1874" i="10"/>
  <c r="L1876"/>
  <c r="G470" i="9"/>
  <c r="L1862" i="10"/>
  <c r="L1864"/>
  <c r="G467" i="9"/>
  <c r="F465"/>
  <c r="L1854" i="10"/>
  <c r="L1856"/>
  <c r="G465" i="9"/>
  <c r="F460"/>
  <c r="L1834" i="10"/>
  <c r="L1836"/>
  <c r="G460" i="9"/>
  <c r="F458"/>
  <c r="L1826" i="10"/>
  <c r="L1828"/>
  <c r="O1828" s="1"/>
  <c r="G458" i="9"/>
  <c r="L1798" i="10"/>
  <c r="L1800"/>
  <c r="G451" i="9"/>
  <c r="F449"/>
  <c r="L1790" i="10"/>
  <c r="L1792"/>
  <c r="G449" i="9"/>
  <c r="F444"/>
  <c r="L1770" i="10"/>
  <c r="L1772"/>
  <c r="G444" i="9"/>
  <c r="F437"/>
  <c r="L1742" i="10"/>
  <c r="L1744"/>
  <c r="G437" i="9"/>
  <c r="F433"/>
  <c r="L1726" i="10"/>
  <c r="L1728"/>
  <c r="G433" i="9"/>
  <c r="F428"/>
  <c r="L1706" i="10"/>
  <c r="L1708"/>
  <c r="G428" i="9"/>
  <c r="F425"/>
  <c r="L1696" i="10"/>
  <c r="L1694"/>
  <c r="G425" i="9"/>
  <c r="L1686" i="10"/>
  <c r="L1688"/>
  <c r="G423" i="9"/>
  <c r="F419"/>
  <c r="L1670" i="10"/>
  <c r="L1672"/>
  <c r="G419" i="9"/>
  <c r="F414"/>
  <c r="L1650" i="10"/>
  <c r="L1652"/>
  <c r="G414" i="9"/>
  <c r="F411"/>
  <c r="L1638" i="10"/>
  <c r="L1640"/>
  <c r="G411" i="9"/>
  <c r="F408"/>
  <c r="L1628" i="10"/>
  <c r="L1626"/>
  <c r="G408" i="9"/>
  <c r="L1619" i="10"/>
  <c r="L1621"/>
  <c r="H406" i="9"/>
  <c r="L1602" i="10"/>
  <c r="L1604"/>
  <c r="G402" i="9"/>
  <c r="F400"/>
  <c r="L1594" i="10"/>
  <c r="L1596"/>
  <c r="G400" i="9"/>
  <c r="F395"/>
  <c r="L1574" i="10"/>
  <c r="L1576"/>
  <c r="G395" i="9"/>
  <c r="F392"/>
  <c r="L1562" i="10"/>
  <c r="L1564"/>
  <c r="G392" i="9"/>
  <c r="F389"/>
  <c r="L1552" i="10"/>
  <c r="L1550"/>
  <c r="G389" i="9"/>
  <c r="F386"/>
  <c r="L1538" i="10"/>
  <c r="L1540"/>
  <c r="G386" i="9"/>
  <c r="F380"/>
  <c r="L1514" i="10"/>
  <c r="L1516"/>
  <c r="G380" i="9"/>
  <c r="F377"/>
  <c r="L1502" i="10"/>
  <c r="L1504"/>
  <c r="G377" i="9"/>
  <c r="F372"/>
  <c r="L1482" i="10"/>
  <c r="L1484"/>
  <c r="G372" i="9"/>
  <c r="F370"/>
  <c r="L1474" i="10"/>
  <c r="L1476"/>
  <c r="G370" i="9"/>
  <c r="L1463" i="10"/>
  <c r="L1465"/>
  <c r="H367" i="9"/>
  <c r="F360"/>
  <c r="L1434" i="10"/>
  <c r="L1436"/>
  <c r="G360" i="9"/>
  <c r="F354"/>
  <c r="L1410" i="10"/>
  <c r="L1412"/>
  <c r="G354" i="9"/>
  <c r="F351"/>
  <c r="L1398" i="10"/>
  <c r="L1400"/>
  <c r="G351" i="9"/>
  <c r="F348"/>
  <c r="L1386" i="10"/>
  <c r="L1388"/>
  <c r="G348" i="9"/>
  <c r="F342"/>
  <c r="L1362" i="10"/>
  <c r="L1364"/>
  <c r="G342" i="9"/>
  <c r="F334"/>
  <c r="L1330" i="10"/>
  <c r="L1332"/>
  <c r="G334" i="9"/>
  <c r="F326"/>
  <c r="L1298" i="10"/>
  <c r="L1300"/>
  <c r="G326" i="9"/>
  <c r="F318"/>
  <c r="L1266" i="10"/>
  <c r="L1268"/>
  <c r="G318" i="9"/>
  <c r="F310"/>
  <c r="L1234" i="10"/>
  <c r="L1236"/>
  <c r="G310" i="9"/>
  <c r="F296"/>
  <c r="L1180" i="10"/>
  <c r="L1178"/>
  <c r="G296" i="9"/>
  <c r="F285"/>
  <c r="L1134" i="10"/>
  <c r="L1136"/>
  <c r="G285" i="9"/>
  <c r="L1110" i="10"/>
  <c r="L1112"/>
  <c r="G279" i="9"/>
  <c r="F277"/>
  <c r="L1102" i="10"/>
  <c r="O1102" s="1"/>
  <c r="L1104"/>
  <c r="O1104" s="1"/>
  <c r="G277" i="9"/>
  <c r="F272"/>
  <c r="L1082" i="10"/>
  <c r="L1084"/>
  <c r="G272" i="9"/>
  <c r="F267"/>
  <c r="L1062" i="10"/>
  <c r="L1064"/>
  <c r="G267" i="9"/>
  <c r="F264"/>
  <c r="L1050" i="10"/>
  <c r="L1052"/>
  <c r="G264" i="9"/>
  <c r="F259"/>
  <c r="L1030" i="10"/>
  <c r="O1030" s="1"/>
  <c r="L1032"/>
  <c r="O1032" s="1"/>
  <c r="G259" i="9"/>
  <c r="F256"/>
  <c r="L1018" i="10"/>
  <c r="L1020"/>
  <c r="G256" i="9"/>
  <c r="F253"/>
  <c r="L1006" i="10"/>
  <c r="L1008"/>
  <c r="G253" i="9"/>
  <c r="F248"/>
  <c r="L986" i="10"/>
  <c r="L988"/>
  <c r="G248" i="9"/>
  <c r="F240"/>
  <c r="L954" i="10"/>
  <c r="L956"/>
  <c r="G240" i="9"/>
  <c r="F224"/>
  <c r="L890" i="10"/>
  <c r="L892"/>
  <c r="G224" i="9"/>
  <c r="F213"/>
  <c r="L846" i="10"/>
  <c r="L848"/>
  <c r="G213" i="9"/>
  <c r="F200"/>
  <c r="L794" i="10"/>
  <c r="L796"/>
  <c r="G200" i="9"/>
  <c r="F181"/>
  <c r="L718" i="10"/>
  <c r="O718" s="1"/>
  <c r="L720"/>
  <c r="O720" s="1"/>
  <c r="G181" i="9"/>
  <c r="F176"/>
  <c r="L698" i="10"/>
  <c r="L700"/>
  <c r="G176" i="9"/>
  <c r="F168"/>
  <c r="L666" i="10"/>
  <c r="L668"/>
  <c r="G168" i="9"/>
  <c r="F160"/>
  <c r="L634" i="10"/>
  <c r="O634" s="1"/>
  <c r="L636"/>
  <c r="O636" s="1"/>
  <c r="G160" i="9"/>
  <c r="F152"/>
  <c r="L602" i="10"/>
  <c r="L604"/>
  <c r="G152" i="9"/>
  <c r="F149"/>
  <c r="L590" i="10"/>
  <c r="L592"/>
  <c r="G149" i="9"/>
  <c r="F144"/>
  <c r="L570" i="10"/>
  <c r="L572"/>
  <c r="G144" i="9"/>
  <c r="F133"/>
  <c r="L526" i="10"/>
  <c r="L528"/>
  <c r="G133" i="9"/>
  <c r="F128"/>
  <c r="L506" i="10"/>
  <c r="L508"/>
  <c r="G128" i="9"/>
  <c r="F125"/>
  <c r="L494" i="10"/>
  <c r="L496"/>
  <c r="G125" i="9"/>
  <c r="F117"/>
  <c r="L462" i="10"/>
  <c r="L464"/>
  <c r="G117" i="9"/>
  <c r="F112"/>
  <c r="L442" i="10"/>
  <c r="L444"/>
  <c r="G112" i="9"/>
  <c r="F109"/>
  <c r="L430" i="10"/>
  <c r="L432"/>
  <c r="G109" i="9"/>
  <c r="F104"/>
  <c r="L410" i="10"/>
  <c r="L412"/>
  <c r="G104" i="9"/>
  <c r="L330" i="10"/>
  <c r="L332"/>
  <c r="F75" i="9"/>
  <c r="L294" i="10"/>
  <c r="L296"/>
  <c r="G75" i="9"/>
  <c r="F68"/>
  <c r="L266" i="10"/>
  <c r="L268"/>
  <c r="G68" i="9"/>
  <c r="F60"/>
  <c r="L234" i="10"/>
  <c r="L236"/>
  <c r="G60" i="9"/>
  <c r="F57"/>
  <c r="L222" i="10"/>
  <c r="L224"/>
  <c r="G57" i="9"/>
  <c r="F54"/>
  <c r="L210" i="10"/>
  <c r="L212"/>
  <c r="G54" i="9"/>
  <c r="F52"/>
  <c r="L202" i="10"/>
  <c r="L204"/>
  <c r="G52" i="9"/>
  <c r="L174" i="10"/>
  <c r="L176"/>
  <c r="G45" i="9"/>
  <c r="F43"/>
  <c r="L166" i="10"/>
  <c r="L168"/>
  <c r="G43" i="9"/>
  <c r="F38"/>
  <c r="L146" i="10"/>
  <c r="L148"/>
  <c r="G38" i="9"/>
  <c r="F36"/>
  <c r="L138" i="10"/>
  <c r="L140"/>
  <c r="G36" i="9"/>
  <c r="L110" i="10"/>
  <c r="L112"/>
  <c r="G29" i="9"/>
  <c r="F27"/>
  <c r="L102" i="10"/>
  <c r="L104"/>
  <c r="G27" i="9"/>
  <c r="F22"/>
  <c r="L82" i="10"/>
  <c r="L84"/>
  <c r="G22" i="9"/>
  <c r="F20"/>
  <c r="L74" i="10"/>
  <c r="L76"/>
  <c r="G20" i="9"/>
  <c r="L46" i="10"/>
  <c r="L48"/>
  <c r="G13" i="9"/>
  <c r="F11"/>
  <c r="L38" i="10"/>
  <c r="L40"/>
  <c r="G11" i="9"/>
  <c r="F6"/>
  <c r="L18" i="10"/>
  <c r="L20"/>
  <c r="G6" i="9"/>
  <c r="F4"/>
  <c r="L10" i="10"/>
  <c r="L12"/>
  <c r="G4" i="9"/>
  <c r="F1047"/>
  <c r="F1042"/>
  <c r="F992"/>
  <c r="F920"/>
  <c r="F840"/>
  <c r="F307"/>
  <c r="F299"/>
  <c r="F294"/>
  <c r="F243"/>
  <c r="F238"/>
  <c r="F227"/>
  <c r="F222"/>
  <c r="F203"/>
  <c r="F198"/>
  <c r="F190"/>
  <c r="F171"/>
  <c r="F166"/>
  <c r="F158"/>
  <c r="F139"/>
  <c r="F1064"/>
  <c r="L4250" i="10"/>
  <c r="L4252"/>
  <c r="G1064" i="9"/>
  <c r="F1048"/>
  <c r="L4186" i="10"/>
  <c r="L4188"/>
  <c r="G1048" i="9"/>
  <c r="F1032"/>
  <c r="L4124" i="10"/>
  <c r="O4124" s="1"/>
  <c r="L4122"/>
  <c r="O4122" s="1"/>
  <c r="G1032" i="9"/>
  <c r="F1014"/>
  <c r="L4052" i="10"/>
  <c r="O4052" s="1"/>
  <c r="L4050"/>
  <c r="O4050" s="1"/>
  <c r="G1014" i="9"/>
  <c r="F1004"/>
  <c r="L4010" i="10"/>
  <c r="L4012"/>
  <c r="G1004" i="9"/>
  <c r="F1001"/>
  <c r="L3998" i="10"/>
  <c r="L4000"/>
  <c r="G1001" i="9"/>
  <c r="F998"/>
  <c r="L3986" i="10"/>
  <c r="L3988"/>
  <c r="G998" i="9"/>
  <c r="F993"/>
  <c r="L3966" i="10"/>
  <c r="O3966" s="1"/>
  <c r="L3968"/>
  <c r="O3968" s="1"/>
  <c r="G993" i="9"/>
  <c r="F980"/>
  <c r="L3914" i="10"/>
  <c r="L3916"/>
  <c r="G980" i="9"/>
  <c r="F972"/>
  <c r="L3884" i="10"/>
  <c r="L3882"/>
  <c r="G972" i="9"/>
  <c r="F969"/>
  <c r="L3870" i="10"/>
  <c r="L3872"/>
  <c r="G969" i="9"/>
  <c r="F966"/>
  <c r="L3858" i="10"/>
  <c r="L3860"/>
  <c r="G966" i="9"/>
  <c r="F956"/>
  <c r="L3820" i="10"/>
  <c r="L3818"/>
  <c r="G956" i="9"/>
  <c r="F953"/>
  <c r="L3806" i="10"/>
  <c r="L3808"/>
  <c r="O3808" s="1"/>
  <c r="G953" i="9"/>
  <c r="F950"/>
  <c r="L3794" i="10"/>
  <c r="L3796"/>
  <c r="G950" i="9"/>
  <c r="F942"/>
  <c r="L3762" i="10"/>
  <c r="L3764"/>
  <c r="O3764" s="1"/>
  <c r="G942" i="9"/>
  <c r="F926"/>
  <c r="L3698" i="10"/>
  <c r="L3700"/>
  <c r="G926" i="9"/>
  <c r="F921"/>
  <c r="L3678" i="10"/>
  <c r="L3680"/>
  <c r="G921" i="9"/>
  <c r="F902"/>
  <c r="L3604" i="10"/>
  <c r="O3604" s="1"/>
  <c r="L3602"/>
  <c r="O3602" s="1"/>
  <c r="G902" i="9"/>
  <c r="F897"/>
  <c r="L3582" i="10"/>
  <c r="L3584"/>
  <c r="G897" i="9"/>
  <c r="F889"/>
  <c r="L3550" i="10"/>
  <c r="L3552"/>
  <c r="G889" i="9"/>
  <c r="F886"/>
  <c r="L3540" i="10"/>
  <c r="L3538"/>
  <c r="G886" i="9"/>
  <c r="F874"/>
  <c r="L3490" i="10"/>
  <c r="L3492"/>
  <c r="G874" i="9"/>
  <c r="F869"/>
  <c r="L3472" i="10"/>
  <c r="L3470"/>
  <c r="G869" i="9"/>
  <c r="F858"/>
  <c r="L3426" i="10"/>
  <c r="L3428"/>
  <c r="G858" i="9"/>
  <c r="F853"/>
  <c r="L3406" i="10"/>
  <c r="L3408"/>
  <c r="G853" i="9"/>
  <c r="F846"/>
  <c r="L3378" i="10"/>
  <c r="L3380"/>
  <c r="G846" i="9"/>
  <c r="F841"/>
  <c r="L3358" i="10"/>
  <c r="L3360"/>
  <c r="G841" i="9"/>
  <c r="F829"/>
  <c r="L3312" i="10"/>
  <c r="L3310"/>
  <c r="G829" i="9"/>
  <c r="F821"/>
  <c r="L3280" i="10"/>
  <c r="L3278"/>
  <c r="G821" i="9"/>
  <c r="F818"/>
  <c r="L3266" i="10"/>
  <c r="L3268"/>
  <c r="G818" i="9"/>
  <c r="F815"/>
  <c r="L3254" i="10"/>
  <c r="L3256"/>
  <c r="G815" i="9"/>
  <c r="F805"/>
  <c r="L3214" i="10"/>
  <c r="L3216"/>
  <c r="G805" i="9"/>
  <c r="F802"/>
  <c r="L3202" i="10"/>
  <c r="L3204"/>
  <c r="G802" i="9"/>
  <c r="F799"/>
  <c r="L3190" i="10"/>
  <c r="L3192"/>
  <c r="G799" i="9"/>
  <c r="F789"/>
  <c r="L3150" i="10"/>
  <c r="L3152"/>
  <c r="G789" i="9"/>
  <c r="F786"/>
  <c r="L3138" i="10"/>
  <c r="L3140"/>
  <c r="G786" i="9"/>
  <c r="F767"/>
  <c r="L3062" i="10"/>
  <c r="L3064"/>
  <c r="G767" i="9"/>
  <c r="F762"/>
  <c r="L3042" i="10"/>
  <c r="L3044"/>
  <c r="G762" i="9"/>
  <c r="F757"/>
  <c r="L3022" i="10"/>
  <c r="L3024"/>
  <c r="G757" i="9"/>
  <c r="F754"/>
  <c r="L3010" i="10"/>
  <c r="L3012"/>
  <c r="G754" i="9"/>
  <c r="F749"/>
  <c r="L2990" i="10"/>
  <c r="L2992"/>
  <c r="G749" i="9"/>
  <c r="F746"/>
  <c r="L2978" i="10"/>
  <c r="L2980"/>
  <c r="G746" i="9"/>
  <c r="F735"/>
  <c r="L2934" i="10"/>
  <c r="L2936"/>
  <c r="G735" i="9"/>
  <c r="F730"/>
  <c r="L2914" i="10"/>
  <c r="L2916"/>
  <c r="G730" i="9"/>
  <c r="F711"/>
  <c r="L2838" i="10"/>
  <c r="L2840"/>
  <c r="G711" i="9"/>
  <c r="F703"/>
  <c r="L2806" i="10"/>
  <c r="L2808"/>
  <c r="G703" i="9"/>
  <c r="F698"/>
  <c r="L2786" i="10"/>
  <c r="L2788"/>
  <c r="G698" i="9"/>
  <c r="F695"/>
  <c r="L2774" i="10"/>
  <c r="L2776"/>
  <c r="G695" i="9"/>
  <c r="F690"/>
  <c r="L2754" i="10"/>
  <c r="L2756"/>
  <c r="G690" i="9"/>
  <c r="F677"/>
  <c r="L2702" i="10"/>
  <c r="L2704"/>
  <c r="G677" i="9"/>
  <c r="F674"/>
  <c r="L2690" i="10"/>
  <c r="L2692"/>
  <c r="G674" i="9"/>
  <c r="F655"/>
  <c r="L2614" i="10"/>
  <c r="L2616"/>
  <c r="G655" i="9"/>
  <c r="F650"/>
  <c r="L2594" i="10"/>
  <c r="L2596"/>
  <c r="G650" i="9"/>
  <c r="F645"/>
  <c r="L2574" i="10"/>
  <c r="L2576"/>
  <c r="G645" i="9"/>
  <c r="F642"/>
  <c r="L2562" i="10"/>
  <c r="L2564"/>
  <c r="G642" i="9"/>
  <c r="F639"/>
  <c r="L2550" i="10"/>
  <c r="L2552"/>
  <c r="G639" i="9"/>
  <c r="F634"/>
  <c r="L2530" i="10"/>
  <c r="L2532"/>
  <c r="G634" i="9"/>
  <c r="F623"/>
  <c r="L2488" i="10"/>
  <c r="L2486"/>
  <c r="G623" i="9"/>
  <c r="F618"/>
  <c r="L2466" i="10"/>
  <c r="L2468"/>
  <c r="G618" i="9"/>
  <c r="F607"/>
  <c r="L2422" i="10"/>
  <c r="L2424"/>
  <c r="G607" i="9"/>
  <c r="F602"/>
  <c r="L2404" i="10"/>
  <c r="L2402"/>
  <c r="G602" i="9"/>
  <c r="F591"/>
  <c r="L2358" i="10"/>
  <c r="L2360"/>
  <c r="G591" i="9"/>
  <c r="F575"/>
  <c r="L2294" i="10"/>
  <c r="L2296"/>
  <c r="G575" i="9"/>
  <c r="F570"/>
  <c r="L2274" i="10"/>
  <c r="L2276"/>
  <c r="G570" i="9"/>
  <c r="F565"/>
  <c r="L2254" i="10"/>
  <c r="O2254" s="1"/>
  <c r="L2256"/>
  <c r="O2256" s="1"/>
  <c r="G565" i="9"/>
  <c r="F562"/>
  <c r="L2244" i="10"/>
  <c r="L2242"/>
  <c r="G562" i="9"/>
  <c r="F559"/>
  <c r="L2230" i="10"/>
  <c r="L2232"/>
  <c r="G559" i="9"/>
  <c r="F554"/>
  <c r="L2210" i="10"/>
  <c r="L2212"/>
  <c r="G554" i="9"/>
  <c r="F551"/>
  <c r="L2198" i="10"/>
  <c r="L2200"/>
  <c r="G551" i="9"/>
  <c r="F543"/>
  <c r="L2168" i="10"/>
  <c r="L2166"/>
  <c r="G543" i="9"/>
  <c r="F527"/>
  <c r="L2102" i="10"/>
  <c r="L2104"/>
  <c r="G527" i="9"/>
  <c r="F522"/>
  <c r="L2082" i="10"/>
  <c r="L2084"/>
  <c r="G522" i="9"/>
  <c r="F508"/>
  <c r="L2026" i="10"/>
  <c r="L2028"/>
  <c r="O2028" s="1"/>
  <c r="G508" i="9"/>
  <c r="F496"/>
  <c r="L1978" i="10"/>
  <c r="L1980"/>
  <c r="G496" i="9"/>
  <c r="F493"/>
  <c r="L1966" i="10"/>
  <c r="L1968"/>
  <c r="G493" i="9"/>
  <c r="F488"/>
  <c r="L1946" i="10"/>
  <c r="L1948"/>
  <c r="G488" i="9"/>
  <c r="F461"/>
  <c r="L1838" i="10"/>
  <c r="L1840"/>
  <c r="G461" i="9"/>
  <c r="F456"/>
  <c r="L1818" i="10"/>
  <c r="L1820"/>
  <c r="G456" i="9"/>
  <c r="F445"/>
  <c r="L1774" i="10"/>
  <c r="L1776"/>
  <c r="G445" i="9"/>
  <c r="F426"/>
  <c r="L1698" i="10"/>
  <c r="L1700"/>
  <c r="G426" i="9"/>
  <c r="F420"/>
  <c r="L1674" i="10"/>
  <c r="O1674" s="1"/>
  <c r="L1676"/>
  <c r="O1676" s="1"/>
  <c r="G420" i="9"/>
  <c r="F412"/>
  <c r="L1642" i="10"/>
  <c r="O1642" s="1"/>
  <c r="L1644"/>
  <c r="O1644" s="1"/>
  <c r="G412" i="9"/>
  <c r="F409"/>
  <c r="L1630" i="10"/>
  <c r="L1632"/>
  <c r="G409" i="9"/>
  <c r="F396"/>
  <c r="L1578" i="10"/>
  <c r="L1580"/>
  <c r="G396" i="9"/>
  <c r="F393"/>
  <c r="L1568" i="10"/>
  <c r="L1566"/>
  <c r="G393" i="9"/>
  <c r="F390"/>
  <c r="L1554" i="10"/>
  <c r="L1556"/>
  <c r="G390" i="9"/>
  <c r="F381"/>
  <c r="L1518" i="10"/>
  <c r="L1520"/>
  <c r="G381" i="9"/>
  <c r="F378"/>
  <c r="L1506" i="10"/>
  <c r="L1508"/>
  <c r="G378" i="9"/>
  <c r="F373"/>
  <c r="L1488" i="10"/>
  <c r="L1486"/>
  <c r="G373" i="9"/>
  <c r="F368"/>
  <c r="L1466" i="10"/>
  <c r="L1468"/>
  <c r="G368" i="9"/>
  <c r="F352"/>
  <c r="L1402" i="10"/>
  <c r="L1404"/>
  <c r="G352" i="9"/>
  <c r="F340"/>
  <c r="L1356" i="10"/>
  <c r="L1354"/>
  <c r="G340" i="9"/>
  <c r="F332"/>
  <c r="L1322" i="10"/>
  <c r="L1324"/>
  <c r="G332" i="9"/>
  <c r="F324"/>
  <c r="L1292" i="10"/>
  <c r="L1290"/>
  <c r="G324" i="9"/>
  <c r="F316"/>
  <c r="L1258" i="10"/>
  <c r="L1260"/>
  <c r="G316" i="9"/>
  <c r="F308"/>
  <c r="L1228" i="10"/>
  <c r="L1226"/>
  <c r="G308" i="9"/>
  <c r="F300"/>
  <c r="L1194" i="10"/>
  <c r="L1196"/>
  <c r="G300" i="9"/>
  <c r="F273"/>
  <c r="L1086" i="10"/>
  <c r="L1088"/>
  <c r="G273" i="9"/>
  <c r="F268"/>
  <c r="L1066" i="10"/>
  <c r="L1068"/>
  <c r="G268" i="9"/>
  <c r="F265"/>
  <c r="L1054" i="10"/>
  <c r="L1056"/>
  <c r="G265" i="9"/>
  <c r="F260"/>
  <c r="L1034" i="10"/>
  <c r="L1036"/>
  <c r="G260" i="9"/>
  <c r="F257"/>
  <c r="L1022" i="10"/>
  <c r="L1024"/>
  <c r="G257" i="9"/>
  <c r="F249"/>
  <c r="L990" i="10"/>
  <c r="L992"/>
  <c r="G249" i="9"/>
  <c r="F244"/>
  <c r="L970" i="10"/>
  <c r="L972"/>
  <c r="G244" i="9"/>
  <c r="F228"/>
  <c r="L906" i="10"/>
  <c r="L908"/>
  <c r="G228" i="9"/>
  <c r="F204"/>
  <c r="L810" i="10"/>
  <c r="L812"/>
  <c r="G204" i="9"/>
  <c r="F191"/>
  <c r="L758" i="10"/>
  <c r="L760"/>
  <c r="G191" i="9"/>
  <c r="F172"/>
  <c r="L682" i="10"/>
  <c r="L684"/>
  <c r="G172" i="9"/>
  <c r="F145"/>
  <c r="L574" i="10"/>
  <c r="L576"/>
  <c r="G145" i="9"/>
  <c r="F140"/>
  <c r="L554" i="10"/>
  <c r="L556"/>
  <c r="G140" i="9"/>
  <c r="F129"/>
  <c r="L510" i="10"/>
  <c r="L512"/>
  <c r="G129" i="9"/>
  <c r="F113"/>
  <c r="L446" i="10"/>
  <c r="L448"/>
  <c r="G113" i="9"/>
  <c r="L422" i="10"/>
  <c r="L424"/>
  <c r="G107" i="9"/>
  <c r="F105"/>
  <c r="L414" i="10"/>
  <c r="L416"/>
  <c r="G105" i="9"/>
  <c r="F100"/>
  <c r="L394" i="10"/>
  <c r="L396"/>
  <c r="G100" i="9"/>
  <c r="F98"/>
  <c r="L386" i="10"/>
  <c r="L388"/>
  <c r="G98" i="9"/>
  <c r="L362" i="10"/>
  <c r="L364"/>
  <c r="L318"/>
  <c r="L320"/>
  <c r="F72" i="9"/>
  <c r="L282" i="10"/>
  <c r="L284"/>
  <c r="G72" i="9"/>
  <c r="F69"/>
  <c r="L270" i="10"/>
  <c r="O270" s="1"/>
  <c r="L272"/>
  <c r="O272" s="1"/>
  <c r="G69" i="9"/>
  <c r="F66"/>
  <c r="L258" i="10"/>
  <c r="L260"/>
  <c r="G66" i="9"/>
  <c r="F64"/>
  <c r="L250" i="10"/>
  <c r="L252"/>
  <c r="G64" i="9"/>
  <c r="F61"/>
  <c r="L238" i="10"/>
  <c r="L240"/>
  <c r="G61" i="9"/>
  <c r="F58"/>
  <c r="L226" i="10"/>
  <c r="L228"/>
  <c r="G58" i="9"/>
  <c r="F55"/>
  <c r="L214" i="10"/>
  <c r="L216"/>
  <c r="G55" i="9"/>
  <c r="F50"/>
  <c r="L194" i="10"/>
  <c r="L196"/>
  <c r="G50" i="9"/>
  <c r="F39"/>
  <c r="L150" i="10"/>
  <c r="L152"/>
  <c r="G39" i="9"/>
  <c r="F34"/>
  <c r="L130" i="10"/>
  <c r="L132"/>
  <c r="G34" i="9"/>
  <c r="L111" i="10"/>
  <c r="L113"/>
  <c r="H29" i="9"/>
  <c r="L94" i="10"/>
  <c r="L96"/>
  <c r="G25" i="9"/>
  <c r="F23"/>
  <c r="L86" i="10"/>
  <c r="L88"/>
  <c r="G23" i="9"/>
  <c r="F18"/>
  <c r="L66" i="10"/>
  <c r="L68"/>
  <c r="G18" i="9"/>
  <c r="F7"/>
  <c r="L22" i="10"/>
  <c r="L24"/>
  <c r="G7" i="9"/>
  <c r="F2"/>
  <c r="L2" i="10"/>
  <c r="L4"/>
  <c r="F908" i="9"/>
  <c r="F880"/>
  <c r="F864"/>
  <c r="F781"/>
  <c r="F773"/>
  <c r="F741"/>
  <c r="F725"/>
  <c r="F717"/>
  <c r="F685"/>
  <c r="F669"/>
  <c r="F661"/>
  <c r="F629"/>
  <c r="F613"/>
  <c r="F597"/>
  <c r="F581"/>
  <c r="F533"/>
  <c r="F517"/>
  <c r="F483"/>
  <c r="F475"/>
  <c r="F467"/>
  <c r="F451"/>
  <c r="F423"/>
  <c r="F402"/>
  <c r="F279"/>
  <c r="F45"/>
  <c r="F13"/>
  <c r="L4210" i="10"/>
  <c r="O4210" s="1"/>
  <c r="L4212"/>
  <c r="O4212" s="1"/>
  <c r="G1054" i="9"/>
  <c r="F1052"/>
  <c r="L4202" i="10"/>
  <c r="L4204"/>
  <c r="G1052" i="9"/>
  <c r="F1045"/>
  <c r="L4174" i="10"/>
  <c r="L4176"/>
  <c r="G1045" i="9"/>
  <c r="L4166" i="10"/>
  <c r="L4168"/>
  <c r="G1043" i="9"/>
  <c r="L4146" i="10"/>
  <c r="L4148"/>
  <c r="G1038" i="9"/>
  <c r="F1036"/>
  <c r="L4140" i="10"/>
  <c r="L4138"/>
  <c r="G1036" i="9"/>
  <c r="L4116" i="10"/>
  <c r="L4114"/>
  <c r="G1030" i="9"/>
  <c r="F1028"/>
  <c r="L4108" i="10"/>
  <c r="L4106"/>
  <c r="G1028" i="9"/>
  <c r="F1026"/>
  <c r="L4100" i="10"/>
  <c r="O4100" s="1"/>
  <c r="L4098"/>
  <c r="O4098" s="1"/>
  <c r="G1026" i="9"/>
  <c r="F1023"/>
  <c r="L4086" i="10"/>
  <c r="O4086" s="1"/>
  <c r="L4088"/>
  <c r="O4088" s="1"/>
  <c r="G1023" i="9"/>
  <c r="F1020"/>
  <c r="L4076" i="10"/>
  <c r="O4076" s="1"/>
  <c r="L4074"/>
  <c r="O4074" s="1"/>
  <c r="G1020" i="9"/>
  <c r="F1017"/>
  <c r="L4062" i="10"/>
  <c r="L4064"/>
  <c r="G1017" i="9"/>
  <c r="F1011"/>
  <c r="L4038" i="10"/>
  <c r="L4040"/>
  <c r="G1011" i="9"/>
  <c r="F1008"/>
  <c r="L4028" i="10"/>
  <c r="L4026"/>
  <c r="G1008" i="9"/>
  <c r="F1005"/>
  <c r="L4014" i="10"/>
  <c r="L4016"/>
  <c r="G1005" i="9"/>
  <c r="F1002"/>
  <c r="L4002" i="10"/>
  <c r="L4004"/>
  <c r="G1002" i="9"/>
  <c r="L3978" i="10"/>
  <c r="L3980"/>
  <c r="G996" i="9"/>
  <c r="F994"/>
  <c r="L3970" i="10"/>
  <c r="L3972"/>
  <c r="G994" i="9"/>
  <c r="F989"/>
  <c r="L3950" i="10"/>
  <c r="O3950" s="1"/>
  <c r="L3952"/>
  <c r="O3952" s="1"/>
  <c r="G989" i="9"/>
  <c r="F987"/>
  <c r="L3942" i="10"/>
  <c r="L3944"/>
  <c r="G987" i="9"/>
  <c r="F984"/>
  <c r="L3930" i="10"/>
  <c r="L3932"/>
  <c r="G984" i="9"/>
  <c r="F981"/>
  <c r="L3918" i="10"/>
  <c r="L3920"/>
  <c r="O3920" s="1"/>
  <c r="G981" i="9"/>
  <c r="F978"/>
  <c r="L3906" i="10"/>
  <c r="L3908"/>
  <c r="G978" i="9"/>
  <c r="F975"/>
  <c r="L3894" i="10"/>
  <c r="L3896"/>
  <c r="G975" i="9"/>
  <c r="F970"/>
  <c r="L3876" i="10"/>
  <c r="L3874"/>
  <c r="G970" i="9"/>
  <c r="F963"/>
  <c r="L3846" i="10"/>
  <c r="L3848"/>
  <c r="G963" i="9"/>
  <c r="F960"/>
  <c r="L3836" i="10"/>
  <c r="O3836" s="1"/>
  <c r="L3834"/>
  <c r="O3834" s="1"/>
  <c r="G960" i="9"/>
  <c r="F957"/>
  <c r="L3822" i="10"/>
  <c r="L3824"/>
  <c r="O3824" s="1"/>
  <c r="G957" i="9"/>
  <c r="F954"/>
  <c r="L3812" i="10"/>
  <c r="O3812" s="1"/>
  <c r="L3810"/>
  <c r="G954" i="9"/>
  <c r="F947"/>
  <c r="L3782" i="10"/>
  <c r="L3784"/>
  <c r="G947" i="9"/>
  <c r="F939"/>
  <c r="L3752" i="10"/>
  <c r="L3750"/>
  <c r="G939" i="9"/>
  <c r="F936"/>
  <c r="L3738" i="10"/>
  <c r="L3740"/>
  <c r="O3740" s="1"/>
  <c r="G936" i="9"/>
  <c r="F933"/>
  <c r="L3728" i="10"/>
  <c r="L3726"/>
  <c r="G933" i="9"/>
  <c r="F931"/>
  <c r="L3720" i="10"/>
  <c r="O3720" s="1"/>
  <c r="L3718"/>
  <c r="O3718" s="1"/>
  <c r="G931" i="9"/>
  <c r="L3690" i="10"/>
  <c r="L3692"/>
  <c r="O3692" s="1"/>
  <c r="G924" i="9"/>
  <c r="F922"/>
  <c r="L3682" i="10"/>
  <c r="L3684"/>
  <c r="G922" i="9"/>
  <c r="F917"/>
  <c r="L3664" i="10"/>
  <c r="L3662"/>
  <c r="G917" i="9"/>
  <c r="F915"/>
  <c r="L3654" i="10"/>
  <c r="L3656"/>
  <c r="G915" i="9"/>
  <c r="F912"/>
  <c r="L3642" i="10"/>
  <c r="L3644"/>
  <c r="G912" i="9"/>
  <c r="F909"/>
  <c r="L3630" i="10"/>
  <c r="L3632"/>
  <c r="G909" i="9"/>
  <c r="F907"/>
  <c r="L3622" i="10"/>
  <c r="L3624"/>
  <c r="G907" i="9"/>
  <c r="L3594" i="10"/>
  <c r="L3596"/>
  <c r="G900" i="9"/>
  <c r="F898"/>
  <c r="L3588" i="10"/>
  <c r="O3588" s="1"/>
  <c r="L3586"/>
  <c r="O3586" s="1"/>
  <c r="G898" i="9"/>
  <c r="F893"/>
  <c r="L3566" i="10"/>
  <c r="L3568"/>
  <c r="G893" i="9"/>
  <c r="F890"/>
  <c r="L3556" i="10"/>
  <c r="L3554"/>
  <c r="G890" i="9"/>
  <c r="F887"/>
  <c r="L3542" i="10"/>
  <c r="L3544"/>
  <c r="G887" i="9"/>
  <c r="F881"/>
  <c r="L3518" i="10"/>
  <c r="L3520"/>
  <c r="G881" i="9"/>
  <c r="L3482" i="10"/>
  <c r="L3484"/>
  <c r="G872" i="9"/>
  <c r="F870"/>
  <c r="L3474" i="10"/>
  <c r="L3476"/>
  <c r="G870" i="9"/>
  <c r="F865"/>
  <c r="L3456" i="10"/>
  <c r="L3454"/>
  <c r="G865" i="9"/>
  <c r="L3418" i="10"/>
  <c r="L3420"/>
  <c r="G856" i="9"/>
  <c r="F854"/>
  <c r="L3410" i="10"/>
  <c r="L3412"/>
  <c r="G854" i="9"/>
  <c r="F851"/>
  <c r="L3400" i="10"/>
  <c r="L3398"/>
  <c r="G851" i="9"/>
  <c r="L3370" i="10"/>
  <c r="L3372"/>
  <c r="G844" i="9"/>
  <c r="F842"/>
  <c r="L3362" i="10"/>
  <c r="L3364"/>
  <c r="G842" i="9"/>
  <c r="F837"/>
  <c r="L3344" i="10"/>
  <c r="L3342"/>
  <c r="G837" i="9"/>
  <c r="F835"/>
  <c r="L3336" i="10"/>
  <c r="L3334"/>
  <c r="G835" i="9"/>
  <c r="F832"/>
  <c r="L3322" i="10"/>
  <c r="L3324"/>
  <c r="G832" i="9"/>
  <c r="F830"/>
  <c r="L3314" i="10"/>
  <c r="L3316"/>
  <c r="G830" i="9"/>
  <c r="F825"/>
  <c r="L3294" i="10"/>
  <c r="L3296"/>
  <c r="G825" i="9"/>
  <c r="F822"/>
  <c r="L3282" i="10"/>
  <c r="L3284"/>
  <c r="G822" i="9"/>
  <c r="F819"/>
  <c r="L3270" i="10"/>
  <c r="L3272"/>
  <c r="G819" i="9"/>
  <c r="F812"/>
  <c r="L3242" i="10"/>
  <c r="L3244"/>
  <c r="G812" i="9"/>
  <c r="F809"/>
  <c r="L3230" i="10"/>
  <c r="L3232"/>
  <c r="G809" i="9"/>
  <c r="F806"/>
  <c r="L3218" i="10"/>
  <c r="L3220"/>
  <c r="G806" i="9"/>
  <c r="F803"/>
  <c r="L3206" i="10"/>
  <c r="L3208"/>
  <c r="G803" i="9"/>
  <c r="F796"/>
  <c r="L3178" i="10"/>
  <c r="L3180"/>
  <c r="G796" i="9"/>
  <c r="F793"/>
  <c r="L3166" i="10"/>
  <c r="L3168"/>
  <c r="G793" i="9"/>
  <c r="F790"/>
  <c r="L3154" i="10"/>
  <c r="L3156"/>
  <c r="G790" i="9"/>
  <c r="F787"/>
  <c r="L3142" i="10"/>
  <c r="L3144"/>
  <c r="G787" i="9"/>
  <c r="F782"/>
  <c r="L3122" i="10"/>
  <c r="L3124"/>
  <c r="G782" i="9"/>
  <c r="F780"/>
  <c r="L3114" i="10"/>
  <c r="L3116"/>
  <c r="G780" i="9"/>
  <c r="F777"/>
  <c r="L3102" i="10"/>
  <c r="L3104"/>
  <c r="G777" i="9"/>
  <c r="F774"/>
  <c r="L3092" i="10"/>
  <c r="L3090"/>
  <c r="G774" i="9"/>
  <c r="F772"/>
  <c r="L3082" i="10"/>
  <c r="L3084"/>
  <c r="G772" i="9"/>
  <c r="L3054" i="10"/>
  <c r="L3056"/>
  <c r="G765" i="9"/>
  <c r="F763"/>
  <c r="L3046" i="10"/>
  <c r="L3048"/>
  <c r="G763" i="9"/>
  <c r="F758"/>
  <c r="L3026" i="10"/>
  <c r="L3028"/>
  <c r="G758" i="9"/>
  <c r="F755"/>
  <c r="L3014" i="10"/>
  <c r="L3016"/>
  <c r="G755" i="9"/>
  <c r="F750"/>
  <c r="L2994" i="10"/>
  <c r="L2996"/>
  <c r="G750" i="9"/>
  <c r="F747"/>
  <c r="L2982" i="10"/>
  <c r="L2984"/>
  <c r="G747" i="9"/>
  <c r="F742"/>
  <c r="L2962" i="10"/>
  <c r="L2964"/>
  <c r="G742" i="9"/>
  <c r="L2926" i="10"/>
  <c r="L2928"/>
  <c r="G733" i="9"/>
  <c r="F731"/>
  <c r="L2918" i="10"/>
  <c r="L2920"/>
  <c r="G731" i="9"/>
  <c r="F726"/>
  <c r="L2898" i="10"/>
  <c r="L2900"/>
  <c r="G726" i="9"/>
  <c r="F721"/>
  <c r="L2878" i="10"/>
  <c r="L2880"/>
  <c r="G721" i="9"/>
  <c r="F718"/>
  <c r="L2866" i="10"/>
  <c r="L2868"/>
  <c r="G718" i="9"/>
  <c r="L2798" i="10"/>
  <c r="L2800"/>
  <c r="G701" i="9"/>
  <c r="F699"/>
  <c r="L2790" i="10"/>
  <c r="L2792"/>
  <c r="G699" i="9"/>
  <c r="L2766" i="10"/>
  <c r="O2766" s="1"/>
  <c r="L2768"/>
  <c r="O2768" s="1"/>
  <c r="G693" i="9"/>
  <c r="F691"/>
  <c r="L2758" i="10"/>
  <c r="L2760"/>
  <c r="G691" i="9"/>
  <c r="F686"/>
  <c r="L2738" i="10"/>
  <c r="L2740"/>
  <c r="G686" i="9"/>
  <c r="F684"/>
  <c r="L2732" i="10"/>
  <c r="L2730"/>
  <c r="G684" i="9"/>
  <c r="F681"/>
  <c r="L2718" i="10"/>
  <c r="L2720"/>
  <c r="G681" i="9"/>
  <c r="F678"/>
  <c r="L2706" i="10"/>
  <c r="L2708"/>
  <c r="G678" i="9"/>
  <c r="F675"/>
  <c r="L2694" i="10"/>
  <c r="L2696"/>
  <c r="G675" i="9"/>
  <c r="F670"/>
  <c r="L2674" i="10"/>
  <c r="L2676"/>
  <c r="G670" i="9"/>
  <c r="F665"/>
  <c r="L2654" i="10"/>
  <c r="L2656"/>
  <c r="G665" i="9"/>
  <c r="F662"/>
  <c r="L2642" i="10"/>
  <c r="L2644"/>
  <c r="G662" i="9"/>
  <c r="F651"/>
  <c r="L2598" i="10"/>
  <c r="L2600"/>
  <c r="G651" i="9"/>
  <c r="F646"/>
  <c r="L2578" i="10"/>
  <c r="L2580"/>
  <c r="G646" i="9"/>
  <c r="F643"/>
  <c r="L2566" i="10"/>
  <c r="L2568"/>
  <c r="G643" i="9"/>
  <c r="F635"/>
  <c r="L2534" i="10"/>
  <c r="L2536"/>
  <c r="G635" i="9"/>
  <c r="F630"/>
  <c r="L2514" i="10"/>
  <c r="L2516"/>
  <c r="G630" i="9"/>
  <c r="F619"/>
  <c r="L2472" i="10"/>
  <c r="L2470"/>
  <c r="G619" i="9"/>
  <c r="F614"/>
  <c r="L2450" i="10"/>
  <c r="L2452"/>
  <c r="G614" i="9"/>
  <c r="F603"/>
  <c r="L2406" i="10"/>
  <c r="O2406" s="1"/>
  <c r="L2408"/>
  <c r="O2408" s="1"/>
  <c r="G603" i="9"/>
  <c r="F598"/>
  <c r="L2386" i="10"/>
  <c r="O2386" s="1"/>
  <c r="L2388"/>
  <c r="O2388" s="1"/>
  <c r="G598" i="9"/>
  <c r="F585"/>
  <c r="L2334" i="10"/>
  <c r="L2336"/>
  <c r="G585" i="9"/>
  <c r="F582"/>
  <c r="L2322" i="10"/>
  <c r="L2324"/>
  <c r="G582" i="9"/>
  <c r="F571"/>
  <c r="L2278" i="10"/>
  <c r="L2280"/>
  <c r="G571" i="9"/>
  <c r="F566"/>
  <c r="L2260" i="10"/>
  <c r="L2258"/>
  <c r="G566" i="9"/>
  <c r="F563"/>
  <c r="L2246" i="10"/>
  <c r="L2248"/>
  <c r="G563" i="9"/>
  <c r="F555"/>
  <c r="L2214" i="10"/>
  <c r="L2216"/>
  <c r="G555" i="9"/>
  <c r="F548"/>
  <c r="L2188" i="10"/>
  <c r="L2186"/>
  <c r="G548" i="9"/>
  <c r="F540"/>
  <c r="L2154" i="10"/>
  <c r="L2156"/>
  <c r="O2156" s="1"/>
  <c r="G540" i="9"/>
  <c r="F537"/>
  <c r="L2142" i="10"/>
  <c r="O2142" s="1"/>
  <c r="L2144"/>
  <c r="O2144" s="1"/>
  <c r="G537" i="9"/>
  <c r="F534"/>
  <c r="L2130" i="10"/>
  <c r="L2132"/>
  <c r="G534" i="9"/>
  <c r="F532"/>
  <c r="L2122" i="10"/>
  <c r="L2124"/>
  <c r="G532" i="9"/>
  <c r="L2094" i="10"/>
  <c r="L2096"/>
  <c r="G525" i="9"/>
  <c r="F523"/>
  <c r="L2086" i="10"/>
  <c r="L2088"/>
  <c r="G523" i="9"/>
  <c r="F518"/>
  <c r="L2066" i="10"/>
  <c r="L2068"/>
  <c r="G518" i="9"/>
  <c r="F516"/>
  <c r="L2058" i="10"/>
  <c r="O2058" s="1"/>
  <c r="L2060"/>
  <c r="O2060" s="1"/>
  <c r="G516" i="9"/>
  <c r="F511"/>
  <c r="L2038" i="10"/>
  <c r="L2040"/>
  <c r="G511" i="9"/>
  <c r="F506"/>
  <c r="L2018" i="10"/>
  <c r="L2020"/>
  <c r="G506" i="9"/>
  <c r="F503"/>
  <c r="L2006" i="10"/>
  <c r="L2008"/>
  <c r="G503" i="9"/>
  <c r="F500"/>
  <c r="L1994" i="10"/>
  <c r="L1996"/>
  <c r="G500" i="9"/>
  <c r="F497"/>
  <c r="L1982" i="10"/>
  <c r="L1984"/>
  <c r="G497" i="9"/>
  <c r="F494"/>
  <c r="L1970" i="10"/>
  <c r="L1972"/>
  <c r="G494" i="9"/>
  <c r="L1958" i="10"/>
  <c r="L1960"/>
  <c r="G491" i="9"/>
  <c r="F489"/>
  <c r="L1950" i="10"/>
  <c r="L1952"/>
  <c r="G489" i="9"/>
  <c r="F484"/>
  <c r="L1930" i="10"/>
  <c r="L1932"/>
  <c r="G484" i="9"/>
  <c r="F479"/>
  <c r="L1910" i="10"/>
  <c r="L1912"/>
  <c r="G479" i="9"/>
  <c r="F476"/>
  <c r="L1898" i="10"/>
  <c r="L1900"/>
  <c r="G476" i="9"/>
  <c r="F468"/>
  <c r="L1866" i="10"/>
  <c r="L1868"/>
  <c r="G468" i="9"/>
  <c r="L1830" i="10"/>
  <c r="L1832"/>
  <c r="G459" i="9"/>
  <c r="F457"/>
  <c r="L1822" i="10"/>
  <c r="L1824"/>
  <c r="G457" i="9"/>
  <c r="F452"/>
  <c r="L1802" i="10"/>
  <c r="L1804"/>
  <c r="G452" i="9"/>
  <c r="L1766" i="10"/>
  <c r="L1768"/>
  <c r="G443" i="9"/>
  <c r="L1746" i="10"/>
  <c r="L1748"/>
  <c r="G438" i="9"/>
  <c r="F436"/>
  <c r="L1740" i="10"/>
  <c r="L1738"/>
  <c r="G436" i="9"/>
  <c r="L1730" i="10"/>
  <c r="L1732"/>
  <c r="G434" i="9"/>
  <c r="F432"/>
  <c r="L1722" i="10"/>
  <c r="L1724"/>
  <c r="G432" i="9"/>
  <c r="F424"/>
  <c r="L1690" i="10"/>
  <c r="L1692"/>
  <c r="G424" i="9"/>
  <c r="F418"/>
  <c r="L1666" i="10"/>
  <c r="L1668"/>
  <c r="G418" i="9"/>
  <c r="L1622" i="10"/>
  <c r="O1622" s="1"/>
  <c r="L1624"/>
  <c r="O1624" s="1"/>
  <c r="G407" i="9"/>
  <c r="F403"/>
  <c r="L1606" i="10"/>
  <c r="L1608"/>
  <c r="G403" i="9"/>
  <c r="F394"/>
  <c r="L1570" i="10"/>
  <c r="L1572"/>
  <c r="G394" i="9"/>
  <c r="F387"/>
  <c r="L1542" i="10"/>
  <c r="L1544"/>
  <c r="G387" i="9"/>
  <c r="F384"/>
  <c r="L1530" i="10"/>
  <c r="O1530" s="1"/>
  <c r="L1532"/>
  <c r="O1532" s="1"/>
  <c r="G384" i="9"/>
  <c r="L1478" i="10"/>
  <c r="L1480"/>
  <c r="G371" i="9"/>
  <c r="F369"/>
  <c r="L1472" i="10"/>
  <c r="L1470"/>
  <c r="G369" i="9"/>
  <c r="F364"/>
  <c r="L1450" i="10"/>
  <c r="L1452"/>
  <c r="G364" i="9"/>
  <c r="F358"/>
  <c r="L1426" i="10"/>
  <c r="L1428"/>
  <c r="G358" i="9"/>
  <c r="F349"/>
  <c r="L1392" i="10"/>
  <c r="L1390"/>
  <c r="G349" i="9"/>
  <c r="F346"/>
  <c r="L1378" i="10"/>
  <c r="L1380"/>
  <c r="G346" i="9"/>
  <c r="F343"/>
  <c r="L1366" i="10"/>
  <c r="L1368"/>
  <c r="G343" i="9"/>
  <c r="F338"/>
  <c r="L1346" i="10"/>
  <c r="L1348"/>
  <c r="G338" i="9"/>
  <c r="F335"/>
  <c r="L1334" i="10"/>
  <c r="O1334" s="1"/>
  <c r="L1336"/>
  <c r="O1336" s="1"/>
  <c r="G335" i="9"/>
  <c r="F330"/>
  <c r="L1314" i="10"/>
  <c r="L1316"/>
  <c r="G330" i="9"/>
  <c r="F327"/>
  <c r="L1302" i="10"/>
  <c r="L1304"/>
  <c r="G327" i="9"/>
  <c r="F322"/>
  <c r="L1282" i="10"/>
  <c r="L1284"/>
  <c r="G322" i="9"/>
  <c r="F319"/>
  <c r="L1270" i="10"/>
  <c r="L1272"/>
  <c r="G319" i="9"/>
  <c r="F314"/>
  <c r="L1250" i="10"/>
  <c r="L1252"/>
  <c r="G314" i="9"/>
  <c r="F311"/>
  <c r="L1238" i="10"/>
  <c r="L1240"/>
  <c r="G311" i="9"/>
  <c r="F304"/>
  <c r="L1212" i="10"/>
  <c r="O1212" s="1"/>
  <c r="L1210"/>
  <c r="O1210" s="1"/>
  <c r="G304" i="9"/>
  <c r="F291"/>
  <c r="L1158" i="10"/>
  <c r="L1160"/>
  <c r="G291" i="9"/>
  <c r="F288"/>
  <c r="L1148" i="10"/>
  <c r="L1146"/>
  <c r="G288" i="9"/>
  <c r="F280"/>
  <c r="L1114" i="10"/>
  <c r="L1116"/>
  <c r="G280" i="9"/>
  <c r="F261"/>
  <c r="L1038" i="10"/>
  <c r="L1040"/>
  <c r="G261" i="9"/>
  <c r="F254"/>
  <c r="L1010" i="10"/>
  <c r="L1012"/>
  <c r="G254" i="9"/>
  <c r="L984" i="10"/>
  <c r="L982"/>
  <c r="G247" i="9"/>
  <c r="F245"/>
  <c r="L974" i="10"/>
  <c r="L976"/>
  <c r="G245" i="9"/>
  <c r="F241"/>
  <c r="L958" i="10"/>
  <c r="L960"/>
  <c r="G241" i="9"/>
  <c r="L952" i="10"/>
  <c r="L950"/>
  <c r="G239" i="9"/>
  <c r="L930" i="10"/>
  <c r="L932"/>
  <c r="G234" i="9"/>
  <c r="F232"/>
  <c r="L922" i="10"/>
  <c r="L924"/>
  <c r="G232" i="9"/>
  <c r="F225"/>
  <c r="L894" i="10"/>
  <c r="L896"/>
  <c r="G225" i="9"/>
  <c r="L886" i="10"/>
  <c r="L888"/>
  <c r="G223" i="9"/>
  <c r="L866" i="10"/>
  <c r="L868"/>
  <c r="G218" i="9"/>
  <c r="F216"/>
  <c r="L858" i="10"/>
  <c r="L860"/>
  <c r="G216" i="9"/>
  <c r="F214"/>
  <c r="L850" i="10"/>
  <c r="L852"/>
  <c r="G214" i="9"/>
  <c r="L834" i="10"/>
  <c r="L836"/>
  <c r="G210" i="9"/>
  <c r="F208"/>
  <c r="L826" i="10"/>
  <c r="L828"/>
  <c r="G208" i="9"/>
  <c r="F201"/>
  <c r="L798" i="10"/>
  <c r="L800"/>
  <c r="G201" i="9"/>
  <c r="L790" i="10"/>
  <c r="L792"/>
  <c r="G199" i="9"/>
  <c r="L770" i="10"/>
  <c r="L772"/>
  <c r="G194" i="9"/>
  <c r="F192"/>
  <c r="L762" i="10"/>
  <c r="L764"/>
  <c r="G192" i="9"/>
  <c r="F187"/>
  <c r="L742" i="10"/>
  <c r="L744"/>
  <c r="G187" i="9"/>
  <c r="F184"/>
  <c r="L730" i="10"/>
  <c r="L732"/>
  <c r="G184" i="9"/>
  <c r="F182"/>
  <c r="L722" i="10"/>
  <c r="L724"/>
  <c r="G182" i="9"/>
  <c r="F179"/>
  <c r="L710" i="10"/>
  <c r="L712"/>
  <c r="G179" i="9"/>
  <c r="F177"/>
  <c r="L702" i="10"/>
  <c r="L704"/>
  <c r="G177" i="9"/>
  <c r="F169"/>
  <c r="L670" i="10"/>
  <c r="L672"/>
  <c r="G169" i="9"/>
  <c r="L662" i="10"/>
  <c r="L664"/>
  <c r="G167" i="9"/>
  <c r="F163"/>
  <c r="L646" i="10"/>
  <c r="O646" s="1"/>
  <c r="L648"/>
  <c r="O648" s="1"/>
  <c r="G163" i="9"/>
  <c r="F161"/>
  <c r="L638" i="10"/>
  <c r="L640"/>
  <c r="G161" i="9"/>
  <c r="L630" i="10"/>
  <c r="L632"/>
  <c r="G159" i="9"/>
  <c r="F155"/>
  <c r="L614" i="10"/>
  <c r="L616"/>
  <c r="G155" i="9"/>
  <c r="F153"/>
  <c r="L606" i="10"/>
  <c r="L608"/>
  <c r="G153" i="9"/>
  <c r="F150"/>
  <c r="L594" i="10"/>
  <c r="O594" s="1"/>
  <c r="L596"/>
  <c r="O596" s="1"/>
  <c r="G150" i="9"/>
  <c r="L566" i="10"/>
  <c r="L568"/>
  <c r="G143" i="9"/>
  <c r="F141"/>
  <c r="L558" i="10"/>
  <c r="L560"/>
  <c r="G141" i="9"/>
  <c r="F136"/>
  <c r="L538" i="10"/>
  <c r="L540"/>
  <c r="G136" i="9"/>
  <c r="F134"/>
  <c r="L530" i="10"/>
  <c r="L532"/>
  <c r="G134" i="9"/>
  <c r="F126"/>
  <c r="L498" i="10"/>
  <c r="L500"/>
  <c r="G126" i="9"/>
  <c r="F123"/>
  <c r="L486" i="10"/>
  <c r="L488"/>
  <c r="G123" i="9"/>
  <c r="F120"/>
  <c r="L474" i="10"/>
  <c r="L476"/>
  <c r="G120" i="9"/>
  <c r="F118"/>
  <c r="L466" i="10"/>
  <c r="O466" s="1"/>
  <c r="L468"/>
  <c r="O468" s="1"/>
  <c r="G118" i="9"/>
  <c r="F110"/>
  <c r="L434" i="10"/>
  <c r="L436"/>
  <c r="G110" i="9"/>
  <c r="L425" i="10"/>
  <c r="L423"/>
  <c r="H107" i="9"/>
  <c r="L406" i="10"/>
  <c r="O406" s="1"/>
  <c r="L408"/>
  <c r="O408" s="1"/>
  <c r="G103" i="9"/>
  <c r="F101"/>
  <c r="L398" i="10"/>
  <c r="L400"/>
  <c r="G101" i="9"/>
  <c r="F96"/>
  <c r="H96" s="1"/>
  <c r="L378" i="10"/>
  <c r="L380"/>
  <c r="L366"/>
  <c r="L368"/>
  <c r="L342"/>
  <c r="L344"/>
  <c r="L334"/>
  <c r="L336"/>
  <c r="L322"/>
  <c r="L324"/>
  <c r="L310"/>
  <c r="L312"/>
  <c r="F76" i="9"/>
  <c r="L298" i="10"/>
  <c r="L300"/>
  <c r="G76" i="9"/>
  <c r="F73"/>
  <c r="L286" i="10"/>
  <c r="L288"/>
  <c r="G73" i="9"/>
  <c r="F70"/>
  <c r="L274" i="10"/>
  <c r="O274" s="1"/>
  <c r="L276"/>
  <c r="O276" s="1"/>
  <c r="G70" i="9"/>
  <c r="F67"/>
  <c r="L262" i="10"/>
  <c r="L264"/>
  <c r="G67" i="9"/>
  <c r="F62"/>
  <c r="L242" i="10"/>
  <c r="L244"/>
  <c r="G62" i="9"/>
  <c r="F59"/>
  <c r="L230" i="10"/>
  <c r="L232"/>
  <c r="G59" i="9"/>
  <c r="F51"/>
  <c r="L198" i="10"/>
  <c r="L200"/>
  <c r="G51" i="9"/>
  <c r="F46"/>
  <c r="L178" i="10"/>
  <c r="L180"/>
  <c r="G46" i="9"/>
  <c r="F35"/>
  <c r="L134" i="10"/>
  <c r="L136"/>
  <c r="G35" i="9"/>
  <c r="F30"/>
  <c r="L114" i="10"/>
  <c r="L116"/>
  <c r="G30" i="9"/>
  <c r="F19"/>
  <c r="L70" i="10"/>
  <c r="L72"/>
  <c r="G19" i="9"/>
  <c r="F14"/>
  <c r="L50" i="10"/>
  <c r="L52"/>
  <c r="G14" i="9"/>
  <c r="F25"/>
  <c r="I2382" i="5"/>
  <c r="J2382" s="1"/>
  <c r="I2365"/>
  <c r="J2365" s="1"/>
  <c r="I2336"/>
  <c r="J2336" s="1"/>
  <c r="I2374"/>
  <c r="J2374" s="1"/>
  <c r="I2420"/>
  <c r="J2420" s="1"/>
  <c r="I2415"/>
  <c r="J2415" s="1"/>
  <c r="I2358"/>
  <c r="I2352"/>
  <c r="I2424"/>
  <c r="J2424" s="1"/>
  <c r="I2397"/>
  <c r="J2397" s="1"/>
  <c r="I2418"/>
  <c r="I2324"/>
  <c r="J2324" s="1"/>
  <c r="I2372"/>
  <c r="J2372" s="1"/>
  <c r="I2354"/>
  <c r="J2354" s="1"/>
  <c r="I2404"/>
  <c r="J2404" s="1"/>
  <c r="I2389"/>
  <c r="J2389" s="1"/>
  <c r="I2338"/>
  <c r="I2388"/>
  <c r="J2388" s="1"/>
  <c r="I2385"/>
  <c r="J2385" s="1"/>
  <c r="I2318"/>
  <c r="I2322"/>
  <c r="J2322" s="1"/>
  <c r="I2384"/>
  <c r="I2357"/>
  <c r="J2357" s="1"/>
  <c r="I2409"/>
  <c r="I1438"/>
  <c r="J1438" s="1"/>
  <c r="I1437"/>
  <c r="J1437" s="1"/>
  <c r="I1413"/>
  <c r="J1413" s="1"/>
  <c r="I1396"/>
  <c r="J1396" s="1"/>
  <c r="I1410"/>
  <c r="J1410" s="1"/>
  <c r="I1415"/>
  <c r="J1415" s="1"/>
  <c r="I1417"/>
  <c r="J1417" s="1"/>
  <c r="I1390"/>
  <c r="J1390" s="1"/>
  <c r="I1402"/>
  <c r="J1402" s="1"/>
  <c r="I1383"/>
  <c r="J1383" s="1"/>
  <c r="I1401"/>
  <c r="J1401" s="1"/>
  <c r="I1789"/>
  <c r="J1789" s="1"/>
  <c r="I1809"/>
  <c r="J1809" s="1"/>
  <c r="I1819"/>
  <c r="J1819" s="1"/>
  <c r="I1766"/>
  <c r="I1788"/>
  <c r="J1788" s="1"/>
  <c r="I1818"/>
  <c r="J1818" s="1"/>
  <c r="I1793"/>
  <c r="J1793" s="1"/>
  <c r="I1823"/>
  <c r="J1823" s="1"/>
  <c r="I1828"/>
  <c r="J1828" s="1"/>
  <c r="I1765"/>
  <c r="J1765" s="1"/>
  <c r="I1808"/>
  <c r="J1808" s="1"/>
  <c r="I1771"/>
  <c r="J1771" s="1"/>
  <c r="I1781"/>
  <c r="J1781" s="1"/>
  <c r="I1799"/>
  <c r="J1799" s="1"/>
  <c r="I1763"/>
  <c r="J1763" s="1"/>
  <c r="I1794"/>
  <c r="J1794" s="1"/>
  <c r="I1773"/>
  <c r="J1773" s="1"/>
  <c r="I1769"/>
  <c r="J1769" s="1"/>
  <c r="I1800"/>
  <c r="J1800" s="1"/>
  <c r="I1822"/>
  <c r="J1822" s="1"/>
  <c r="I1796"/>
  <c r="J1796" s="1"/>
  <c r="I1816"/>
  <c r="J1816" s="1"/>
  <c r="I1785"/>
  <c r="J1785" s="1"/>
  <c r="I1764"/>
  <c r="J1764" s="1"/>
  <c r="I1804"/>
  <c r="J1804" s="1"/>
  <c r="I593"/>
  <c r="J593" s="1"/>
  <c r="I637"/>
  <c r="J637" s="1"/>
  <c r="I590"/>
  <c r="J590" s="1"/>
  <c r="I608"/>
  <c r="J608" s="1"/>
  <c r="I638"/>
  <c r="J638" s="1"/>
  <c r="I595"/>
  <c r="J595" s="1"/>
  <c r="I592"/>
  <c r="J592" s="1"/>
  <c r="I636"/>
  <c r="I668"/>
  <c r="I615"/>
  <c r="I663"/>
  <c r="I604"/>
  <c r="J604" s="1"/>
  <c r="I628"/>
  <c r="I658"/>
  <c r="J658" s="1"/>
  <c r="I655"/>
  <c r="J655" s="1"/>
  <c r="I618"/>
  <c r="I660"/>
  <c r="I664"/>
  <c r="J664" s="1"/>
  <c r="I620"/>
  <c r="J620" s="1"/>
  <c r="I653"/>
  <c r="J653" s="1"/>
  <c r="I597"/>
  <c r="I606"/>
  <c r="J606" s="1"/>
  <c r="I623"/>
  <c r="J623" s="1"/>
  <c r="I641"/>
  <c r="J641" s="1"/>
  <c r="I622"/>
  <c r="J622" s="1"/>
  <c r="I601"/>
  <c r="I650"/>
  <c r="J650" s="1"/>
  <c r="I624"/>
  <c r="I609"/>
  <c r="J609" s="1"/>
  <c r="I634"/>
  <c r="J634" s="1"/>
  <c r="I659"/>
  <c r="J659" s="1"/>
  <c r="I662"/>
  <c r="J662" s="1"/>
  <c r="I598"/>
  <c r="I625"/>
  <c r="J625" s="1"/>
  <c r="I654"/>
  <c r="J654" s="1"/>
  <c r="I630"/>
  <c r="I649"/>
  <c r="J649" s="1"/>
  <c r="I603"/>
  <c r="G52" i="2"/>
  <c r="H52" s="1"/>
  <c r="G50"/>
  <c r="H50" s="1"/>
  <c r="G26"/>
  <c r="H26" s="1"/>
  <c r="I1421" i="5"/>
  <c r="J1421" s="1"/>
  <c r="I1429"/>
  <c r="J1429" s="1"/>
  <c r="I1418"/>
  <c r="J1418" s="1"/>
  <c r="I1425"/>
  <c r="J1425" s="1"/>
  <c r="I1428"/>
  <c r="J1428" s="1"/>
  <c r="I1427"/>
  <c r="J1427" s="1"/>
  <c r="I1422"/>
  <c r="J1422" s="1"/>
  <c r="I1824"/>
  <c r="J1824" s="1"/>
  <c r="I1813"/>
  <c r="J1813" s="1"/>
  <c r="I1792"/>
  <c r="J1792" s="1"/>
  <c r="I1821"/>
  <c r="I1805"/>
  <c r="J1805" s="1"/>
  <c r="I1759"/>
  <c r="I1777"/>
  <c r="I1775"/>
  <c r="J1775" s="1"/>
  <c r="I1786"/>
  <c r="J1786" s="1"/>
  <c r="I1760"/>
  <c r="J1760" s="1"/>
  <c r="I830"/>
  <c r="J830" s="1"/>
  <c r="I846"/>
  <c r="J846" s="1"/>
  <c r="I851"/>
  <c r="J851" s="1"/>
  <c r="I860"/>
  <c r="J860" s="1"/>
  <c r="I905"/>
  <c r="J905" s="1"/>
  <c r="I828"/>
  <c r="J828" s="1"/>
  <c r="I896"/>
  <c r="J896" s="1"/>
  <c r="I843"/>
  <c r="I888"/>
  <c r="J888" s="1"/>
  <c r="I825"/>
  <c r="J825" s="1"/>
  <c r="I839"/>
  <c r="J839" s="1"/>
  <c r="I894"/>
  <c r="J894" s="1"/>
  <c r="I915"/>
  <c r="I892"/>
  <c r="J892" s="1"/>
  <c r="I904"/>
  <c r="J904" s="1"/>
  <c r="I835"/>
  <c r="I875"/>
  <c r="J875" s="1"/>
  <c r="I844"/>
  <c r="J844" s="1"/>
  <c r="I890"/>
  <c r="J890" s="1"/>
  <c r="I891"/>
  <c r="J891" s="1"/>
  <c r="I842"/>
  <c r="J842" s="1"/>
  <c r="I868"/>
  <c r="J868" s="1"/>
  <c r="I882"/>
  <c r="J882" s="1"/>
  <c r="I879"/>
  <c r="J879" s="1"/>
  <c r="I838"/>
  <c r="J838" s="1"/>
  <c r="I872"/>
  <c r="J872" s="1"/>
  <c r="I897"/>
  <c r="J897" s="1"/>
  <c r="I853"/>
  <c r="J853" s="1"/>
  <c r="I885"/>
  <c r="I874"/>
  <c r="I847"/>
  <c r="J847" s="1"/>
  <c r="I883"/>
  <c r="J883" s="1"/>
  <c r="I911"/>
  <c r="J911" s="1"/>
  <c r="I845"/>
  <c r="I841"/>
  <c r="J841" s="1"/>
  <c r="I870"/>
  <c r="J870" s="1"/>
  <c r="I856"/>
  <c r="J856" s="1"/>
  <c r="I861"/>
  <c r="J861" s="1"/>
  <c r="I878"/>
  <c r="J878" s="1"/>
  <c r="I876"/>
  <c r="J876" s="1"/>
  <c r="I859"/>
  <c r="J859" s="1"/>
  <c r="I850"/>
  <c r="J850" s="1"/>
  <c r="I901"/>
  <c r="J901" s="1"/>
  <c r="I867"/>
  <c r="J867" s="1"/>
  <c r="I895"/>
  <c r="J895" s="1"/>
  <c r="I887"/>
  <c r="I840"/>
  <c r="J840" s="1"/>
  <c r="I858"/>
  <c r="I857"/>
  <c r="J857" s="1"/>
  <c r="I912"/>
  <c r="J912" s="1"/>
  <c r="I873"/>
  <c r="J873" s="1"/>
  <c r="I880"/>
  <c r="J880" s="1"/>
  <c r="I854"/>
  <c r="J854" s="1"/>
  <c r="G48" i="2"/>
  <c r="H48" s="1"/>
  <c r="I2308" i="5" s="1"/>
  <c r="J2308" s="1"/>
  <c r="I1670"/>
  <c r="J1670" s="1"/>
  <c r="I1661"/>
  <c r="J1661" s="1"/>
  <c r="I1671"/>
  <c r="J1671" s="1"/>
  <c r="I1663"/>
  <c r="J1663" s="1"/>
  <c r="I1783"/>
  <c r="J1783" s="1"/>
  <c r="I1810"/>
  <c r="I1762"/>
  <c r="J1762" s="1"/>
  <c r="I1812"/>
  <c r="J1812" s="1"/>
  <c r="I1768"/>
  <c r="I1776"/>
  <c r="I1811"/>
  <c r="J1811" s="1"/>
  <c r="I1829"/>
  <c r="J1829" s="1"/>
  <c r="I1803"/>
  <c r="J1803" s="1"/>
  <c r="I1826"/>
  <c r="J1826" s="1"/>
  <c r="I1827"/>
  <c r="J1827" s="1"/>
  <c r="I1787"/>
  <c r="J1787" s="1"/>
  <c r="I1772"/>
  <c r="H28" i="2"/>
  <c r="H21"/>
  <c r="I1452" i="5"/>
  <c r="I1449"/>
  <c r="J1449" s="1"/>
  <c r="I1454"/>
  <c r="I1455"/>
  <c r="J1455" s="1"/>
  <c r="I1448"/>
  <c r="I1445"/>
  <c r="J1445" s="1"/>
  <c r="I1446"/>
  <c r="J1446" s="1"/>
  <c r="I1451"/>
  <c r="I272"/>
  <c r="I268"/>
  <c r="I271"/>
  <c r="I270"/>
  <c r="G47" i="2"/>
  <c r="H47" s="1"/>
  <c r="G45"/>
  <c r="H45" s="1"/>
  <c r="G43"/>
  <c r="H43" s="1"/>
  <c r="G36"/>
  <c r="H36" s="1"/>
  <c r="I1660" i="5" s="1"/>
  <c r="J1660" s="1"/>
  <c r="H29" i="2"/>
  <c r="I1381" i="5" s="1"/>
  <c r="H25" i="2"/>
  <c r="I357" i="5"/>
  <c r="I389"/>
  <c r="J389" s="1"/>
  <c r="I447"/>
  <c r="J447" s="1"/>
  <c r="I348"/>
  <c r="J348" s="1"/>
  <c r="I376"/>
  <c r="J376" s="1"/>
  <c r="I392"/>
  <c r="J392" s="1"/>
  <c r="I422"/>
  <c r="J422" s="1"/>
  <c r="I446"/>
  <c r="J446" s="1"/>
  <c r="I462"/>
  <c r="I371"/>
  <c r="J371" s="1"/>
  <c r="I383"/>
  <c r="I409"/>
  <c r="J409" s="1"/>
  <c r="I423"/>
  <c r="I350"/>
  <c r="J350" s="1"/>
  <c r="I358"/>
  <c r="J358" s="1"/>
  <c r="I370"/>
  <c r="J370" s="1"/>
  <c r="I400"/>
  <c r="J400" s="1"/>
  <c r="I432"/>
  <c r="J432" s="1"/>
  <c r="I349"/>
  <c r="J349" s="1"/>
  <c r="I379"/>
  <c r="J379" s="1"/>
  <c r="I425"/>
  <c r="I406"/>
  <c r="J406" s="1"/>
  <c r="I343"/>
  <c r="I393"/>
  <c r="J393" s="1"/>
  <c r="I445"/>
  <c r="J445" s="1"/>
  <c r="I362"/>
  <c r="J362" s="1"/>
  <c r="I437"/>
  <c r="J437" s="1"/>
  <c r="I382"/>
  <c r="J382" s="1"/>
  <c r="I436"/>
  <c r="J436" s="1"/>
  <c r="I413"/>
  <c r="J413" s="1"/>
  <c r="I463"/>
  <c r="I428"/>
  <c r="J428" s="1"/>
  <c r="I429"/>
  <c r="J429" s="1"/>
  <c r="I442"/>
  <c r="J442" s="1"/>
  <c r="I373"/>
  <c r="J373" s="1"/>
  <c r="I459"/>
  <c r="J459" s="1"/>
  <c r="I396"/>
  <c r="J396" s="1"/>
  <c r="I351"/>
  <c r="I417"/>
  <c r="J417" s="1"/>
  <c r="I439"/>
  <c r="J439" s="1"/>
  <c r="I386"/>
  <c r="J386" s="1"/>
  <c r="I440"/>
  <c r="J440" s="1"/>
  <c r="I454"/>
  <c r="I341"/>
  <c r="I455"/>
  <c r="J455" s="1"/>
  <c r="I366"/>
  <c r="J366" s="1"/>
  <c r="I394"/>
  <c r="I412"/>
  <c r="J412" s="1"/>
  <c r="I444"/>
  <c r="J444" s="1"/>
  <c r="I367"/>
  <c r="I415"/>
  <c r="J415" s="1"/>
  <c r="I449"/>
  <c r="J449" s="1"/>
  <c r="I340"/>
  <c r="J340" s="1"/>
  <c r="I364"/>
  <c r="J364" s="1"/>
  <c r="I381"/>
  <c r="I427"/>
  <c r="J427" s="1"/>
  <c r="I344"/>
  <c r="I418"/>
  <c r="J418" s="1"/>
  <c r="I397"/>
  <c r="I416"/>
  <c r="J416" s="1"/>
  <c r="I456"/>
  <c r="J456" s="1"/>
  <c r="I345"/>
  <c r="J345" s="1"/>
  <c r="I405"/>
  <c r="J405" s="1"/>
  <c r="I451"/>
  <c r="I368"/>
  <c r="J368" s="1"/>
  <c r="I414"/>
  <c r="J414" s="1"/>
  <c r="I385"/>
  <c r="I342"/>
  <c r="J342" s="1"/>
  <c r="I426"/>
  <c r="J426" s="1"/>
  <c r="I347"/>
  <c r="J347" s="1"/>
  <c r="I420"/>
  <c r="J420" s="1"/>
  <c r="I458"/>
  <c r="I285"/>
  <c r="I298"/>
  <c r="I279"/>
  <c r="J279" s="1"/>
  <c r="I278"/>
  <c r="J278" s="1"/>
  <c r="I328"/>
  <c r="I289"/>
  <c r="I305"/>
  <c r="J305" s="1"/>
  <c r="I292"/>
  <c r="J292" s="1"/>
  <c r="I330"/>
  <c r="J330" s="1"/>
  <c r="I319"/>
  <c r="J319" s="1"/>
  <c r="I296"/>
  <c r="J296" s="1"/>
  <c r="I320"/>
  <c r="I287"/>
  <c r="J287" s="1"/>
  <c r="I294"/>
  <c r="J294" s="1"/>
  <c r="I312"/>
  <c r="J312" s="1"/>
  <c r="I331"/>
  <c r="I387"/>
  <c r="J387" s="1"/>
  <c r="I378"/>
  <c r="I353"/>
  <c r="I354"/>
  <c r="J354" s="1"/>
  <c r="I365"/>
  <c r="I403"/>
  <c r="J403" s="1"/>
  <c r="I461"/>
  <c r="J461" s="1"/>
  <c r="I438"/>
  <c r="J438" s="1"/>
  <c r="I419"/>
  <c r="J419" s="1"/>
  <c r="I363"/>
  <c r="I300"/>
  <c r="I323"/>
  <c r="I310"/>
  <c r="J310" s="1"/>
  <c r="I291"/>
  <c r="G44" i="2"/>
  <c r="H44" s="1"/>
  <c r="H23"/>
  <c r="I1013" i="5" s="1"/>
  <c r="H15" i="2"/>
  <c r="I469" i="5" s="1"/>
  <c r="J469" s="1"/>
  <c r="H7" i="2"/>
  <c r="O2196" i="10" l="1"/>
  <c r="O1562"/>
  <c r="O4702"/>
  <c r="O2346"/>
  <c r="O1982"/>
  <c r="O4478"/>
  <c r="O11176"/>
  <c r="I1372" i="5"/>
  <c r="J1372" s="1"/>
  <c r="I1376"/>
  <c r="J1376" s="1"/>
  <c r="I2461"/>
  <c r="I1374"/>
  <c r="J1374" s="1"/>
  <c r="I2309"/>
  <c r="I2313"/>
  <c r="J2313" s="1"/>
  <c r="I1677"/>
  <c r="I1689"/>
  <c r="J1689" s="1"/>
  <c r="I1674"/>
  <c r="J1674" s="1"/>
  <c r="I1686"/>
  <c r="I1684"/>
  <c r="J1684" s="1"/>
  <c r="I1010"/>
  <c r="I1014"/>
  <c r="J1014" s="1"/>
  <c r="I468"/>
  <c r="I1645"/>
  <c r="J1645" s="1"/>
  <c r="I1643"/>
  <c r="I1644"/>
  <c r="J1644" s="1"/>
  <c r="I1378"/>
  <c r="J1378" s="1"/>
  <c r="I2310"/>
  <c r="J2310" s="1"/>
  <c r="I2312"/>
  <c r="I2574"/>
  <c r="I1685"/>
  <c r="J1685" s="1"/>
  <c r="I1693"/>
  <c r="I1688"/>
  <c r="J1688" s="1"/>
  <c r="I1016"/>
  <c r="J1016" s="1"/>
  <c r="I1017"/>
  <c r="I1015"/>
  <c r="I277"/>
  <c r="I1658"/>
  <c r="J1658" s="1"/>
  <c r="I2311"/>
  <c r="I1679"/>
  <c r="J1679" s="1"/>
  <c r="I1692"/>
  <c r="J1692" s="1"/>
  <c r="I1690"/>
  <c r="J1690" s="1"/>
  <c r="I1680"/>
  <c r="J1680" s="1"/>
  <c r="I1683"/>
  <c r="I1676"/>
  <c r="J1676" s="1"/>
  <c r="I1675"/>
  <c r="J1675" s="1"/>
  <c r="I1011"/>
  <c r="I1012"/>
  <c r="J1012" s="1"/>
  <c r="I1656"/>
  <c r="J1656" s="1"/>
  <c r="I1647"/>
  <c r="J1647" s="1"/>
  <c r="I1678"/>
  <c r="I1691"/>
  <c r="J1691" s="1"/>
  <c r="I1681"/>
  <c r="J1681" s="1"/>
  <c r="I1682"/>
  <c r="O74" i="10"/>
  <c r="O994"/>
  <c r="O2270"/>
  <c r="O3590"/>
  <c r="I2584" i="5"/>
  <c r="J2584" s="1"/>
  <c r="O3896" i="10"/>
  <c r="O1884"/>
  <c r="O2148"/>
  <c r="O4926"/>
  <c r="O24"/>
  <c r="O2273"/>
  <c r="O10486"/>
  <c r="O2020"/>
  <c r="O3858"/>
  <c r="O4170"/>
  <c r="O3702"/>
  <c r="O6416"/>
  <c r="O4266"/>
  <c r="O1128"/>
  <c r="O4272"/>
  <c r="O6586"/>
  <c r="O6508"/>
  <c r="O3684"/>
  <c r="O1088"/>
  <c r="O2104"/>
  <c r="O3860"/>
  <c r="O2446"/>
  <c r="O4172"/>
  <c r="O544"/>
  <c r="O2818"/>
  <c r="O3704"/>
  <c r="O2684"/>
  <c r="O3388"/>
  <c r="O4704"/>
  <c r="O5434"/>
  <c r="O6732"/>
  <c r="O6506"/>
  <c r="O6810"/>
  <c r="O9450"/>
  <c r="O5186"/>
  <c r="O11014"/>
  <c r="I2463" i="5"/>
  <c r="J2463" s="1"/>
  <c r="O2018" i="10"/>
  <c r="O5316"/>
  <c r="O2271"/>
  <c r="I2579" i="5"/>
  <c r="J2579" s="1"/>
  <c r="I467"/>
  <c r="J467" s="1"/>
  <c r="I466"/>
  <c r="O378" i="10"/>
  <c r="I2503" i="5"/>
  <c r="J2503" s="1"/>
  <c r="I266"/>
  <c r="I273"/>
  <c r="I269"/>
  <c r="I267"/>
  <c r="I2581"/>
  <c r="J2581" s="1"/>
  <c r="O8026" i="10"/>
  <c r="O5856"/>
  <c r="O4928"/>
  <c r="O6440"/>
  <c r="O4270"/>
  <c r="O5568"/>
  <c r="O6686"/>
  <c r="O11296"/>
  <c r="O2102"/>
  <c r="O2428"/>
  <c r="O6984"/>
  <c r="O6852"/>
  <c r="O6942"/>
  <c r="O7038"/>
  <c r="O6336"/>
  <c r="O6812"/>
  <c r="O3810"/>
  <c r="O2194"/>
  <c r="O2448"/>
  <c r="O2272"/>
  <c r="O3592"/>
  <c r="O6756"/>
  <c r="O6460"/>
  <c r="O7396"/>
  <c r="O7044"/>
  <c r="O76"/>
  <c r="O1564"/>
  <c r="O996"/>
  <c r="O304"/>
  <c r="O2348"/>
  <c r="O6588"/>
  <c r="O380"/>
  <c r="O1984"/>
  <c r="O4480"/>
  <c r="I2471" i="5"/>
  <c r="I1441"/>
  <c r="J1441" s="1"/>
  <c r="I1443"/>
  <c r="I1444"/>
  <c r="I1447"/>
  <c r="J1447" s="1"/>
  <c r="I1456"/>
  <c r="I1458"/>
  <c r="I1450"/>
  <c r="I1440"/>
  <c r="J1440" s="1"/>
  <c r="I1442"/>
  <c r="J1442" s="1"/>
  <c r="I1453"/>
  <c r="I1457"/>
  <c r="I1459"/>
  <c r="I1460"/>
  <c r="I2493"/>
  <c r="J2493" s="1"/>
  <c r="I2497"/>
  <c r="J2497" s="1"/>
  <c r="I2485"/>
  <c r="J2485" s="1"/>
  <c r="O10488" i="10"/>
  <c r="I2496" i="5"/>
  <c r="J2496" s="1"/>
  <c r="I2500"/>
  <c r="J2500" s="1"/>
  <c r="I1431"/>
  <c r="J1431" s="1"/>
  <c r="I1434"/>
  <c r="J1434" s="1"/>
  <c r="I1439"/>
  <c r="J1439" s="1"/>
  <c r="I1435"/>
  <c r="J1435" s="1"/>
  <c r="I1433"/>
  <c r="J1433" s="1"/>
  <c r="I1432"/>
  <c r="J1432" s="1"/>
  <c r="I1436"/>
  <c r="I1430"/>
  <c r="J1430" s="1"/>
  <c r="I2468"/>
  <c r="J2468" s="1"/>
  <c r="I2490"/>
  <c r="J2490" s="1"/>
  <c r="O22" i="10"/>
  <c r="O10870"/>
  <c r="O12542"/>
  <c r="O1746"/>
  <c r="O1126"/>
  <c r="O1086"/>
  <c r="O542"/>
  <c r="O10872"/>
  <c r="O11174"/>
  <c r="O11016"/>
  <c r="L799"/>
  <c r="L801"/>
  <c r="H201" i="9"/>
  <c r="L1691" i="10"/>
  <c r="L1693"/>
  <c r="H424" i="9"/>
  <c r="L4003" i="10"/>
  <c r="L4005"/>
  <c r="H1002" i="9"/>
  <c r="L4039" i="10"/>
  <c r="L4041"/>
  <c r="H1011" i="9"/>
  <c r="L4075" i="10"/>
  <c r="O4075" s="1"/>
  <c r="L4077"/>
  <c r="H1020" i="9"/>
  <c r="L4087" i="10"/>
  <c r="O4087" s="1"/>
  <c r="L4089"/>
  <c r="O4089" s="1"/>
  <c r="H1023" i="9"/>
  <c r="L4099" i="10"/>
  <c r="O4099" s="1"/>
  <c r="L4101"/>
  <c r="H1026" i="9"/>
  <c r="L4107" i="10"/>
  <c r="L4109"/>
  <c r="H1028" i="9"/>
  <c r="L1895" i="10"/>
  <c r="L1897"/>
  <c r="H475" i="9"/>
  <c r="L2319" i="10"/>
  <c r="L2321"/>
  <c r="H581" i="9"/>
  <c r="L2639" i="10"/>
  <c r="L2641"/>
  <c r="H661" i="9"/>
  <c r="L2895" i="10"/>
  <c r="L2897"/>
  <c r="H725" i="9"/>
  <c r="L3451" i="10"/>
  <c r="L3453"/>
  <c r="H864" i="9"/>
  <c r="L947" i="10"/>
  <c r="L949"/>
  <c r="H238" i="9"/>
  <c r="L103" i="10"/>
  <c r="L105"/>
  <c r="H27" i="9"/>
  <c r="L1503" i="10"/>
  <c r="L1505"/>
  <c r="H377" i="9"/>
  <c r="L1827" i="10"/>
  <c r="O1827" s="1"/>
  <c r="L1829"/>
  <c r="O1829" s="1"/>
  <c r="H458" i="9"/>
  <c r="L2283" i="10"/>
  <c r="L2285"/>
  <c r="H572" i="9"/>
  <c r="L2291" i="10"/>
  <c r="L2293"/>
  <c r="H574" i="9"/>
  <c r="L2311" i="10"/>
  <c r="L2313"/>
  <c r="H579" i="9"/>
  <c r="L2923" i="10"/>
  <c r="L2925"/>
  <c r="H732" i="9"/>
  <c r="L3113" i="10"/>
  <c r="O3113" s="1"/>
  <c r="L3111"/>
  <c r="O3111" s="1"/>
  <c r="H779" i="9"/>
  <c r="L875" i="10"/>
  <c r="L877"/>
  <c r="H220" i="9"/>
  <c r="L4613" i="10"/>
  <c r="L4611"/>
  <c r="H1154" i="9"/>
  <c r="L4963" i="10"/>
  <c r="L4965"/>
  <c r="H1242" i="9"/>
  <c r="L4095" i="10"/>
  <c r="L4097"/>
  <c r="H1025" i="9"/>
  <c r="L4111" i="10"/>
  <c r="L4113"/>
  <c r="H1029" i="9"/>
  <c r="L4219" i="10"/>
  <c r="L4221"/>
  <c r="H1056" i="9"/>
  <c r="L4237" i="10"/>
  <c r="O4237" s="1"/>
  <c r="L4235"/>
  <c r="O4235" s="1"/>
  <c r="H1060" i="9"/>
  <c r="L4287" i="10"/>
  <c r="L4289"/>
  <c r="H1073" i="9"/>
  <c r="L4347" i="10"/>
  <c r="L4349"/>
  <c r="H1088" i="9"/>
  <c r="L4395" i="10"/>
  <c r="L4397"/>
  <c r="H1100" i="9"/>
  <c r="L4443" i="10"/>
  <c r="L4445"/>
  <c r="H1112" i="9"/>
  <c r="L4491" i="10"/>
  <c r="L4493"/>
  <c r="H1124" i="9"/>
  <c r="L4555" i="10"/>
  <c r="L4557"/>
  <c r="H1140" i="9"/>
  <c r="L4747" i="10"/>
  <c r="L4749"/>
  <c r="H1188" i="9"/>
  <c r="L4831" i="10"/>
  <c r="L4833"/>
  <c r="H1209" i="9"/>
  <c r="L4939" i="10"/>
  <c r="L4941"/>
  <c r="H1236" i="9"/>
  <c r="L5047" i="10"/>
  <c r="L5049"/>
  <c r="H1263" i="9"/>
  <c r="L5143" i="10"/>
  <c r="L5145"/>
  <c r="H1287" i="9"/>
  <c r="L5659" i="10"/>
  <c r="L5661"/>
  <c r="H1416" i="9"/>
  <c r="L6555" i="10"/>
  <c r="L6557"/>
  <c r="H1641" i="9"/>
  <c r="L6563" i="10"/>
  <c r="L6565"/>
  <c r="H1643" i="9"/>
  <c r="L6583" i="10"/>
  <c r="L6585"/>
  <c r="H1648" i="9"/>
  <c r="L4341" i="10"/>
  <c r="L4339"/>
  <c r="H1086" i="9"/>
  <c r="L4581" i="10"/>
  <c r="L4579"/>
  <c r="H1146" i="9"/>
  <c r="L4727" i="10"/>
  <c r="L4729"/>
  <c r="H1183" i="9"/>
  <c r="L4855" i="10"/>
  <c r="L4857"/>
  <c r="H1215" i="9"/>
  <c r="L5205" i="10"/>
  <c r="L5203"/>
  <c r="H1302" i="9"/>
  <c r="L5431" i="10"/>
  <c r="L5433"/>
  <c r="H1359" i="9"/>
  <c r="L5543" i="10"/>
  <c r="L5545"/>
  <c r="H1387" i="9"/>
  <c r="L5683" i="10"/>
  <c r="L5685"/>
  <c r="H1422" i="9"/>
  <c r="L5991" i="10"/>
  <c r="L5993"/>
  <c r="H1499" i="9"/>
  <c r="L6131" i="10"/>
  <c r="L6133"/>
  <c r="H1534" i="9"/>
  <c r="L6259" i="10"/>
  <c r="L6261"/>
  <c r="H1566" i="9"/>
  <c r="L6575" i="10"/>
  <c r="L6577"/>
  <c r="H1646" i="9"/>
  <c r="L7091" i="10"/>
  <c r="L7093"/>
  <c r="H1775" i="9"/>
  <c r="L63" i="10"/>
  <c r="L65"/>
  <c r="H17" i="9"/>
  <c r="L127" i="10"/>
  <c r="L129"/>
  <c r="H33" i="9"/>
  <c r="L303" i="10"/>
  <c r="O303" s="1"/>
  <c r="L305"/>
  <c r="O305" s="1"/>
  <c r="H77" i="9"/>
  <c r="L1811" i="10"/>
  <c r="L1813"/>
  <c r="H454" i="9"/>
  <c r="L1879" i="10"/>
  <c r="L1881"/>
  <c r="H471" i="9"/>
  <c r="L1907" i="10"/>
  <c r="L1909"/>
  <c r="H478" i="9"/>
  <c r="L1923" i="10"/>
  <c r="L1925"/>
  <c r="H482" i="9"/>
  <c r="L1991" i="10"/>
  <c r="L1993"/>
  <c r="H499" i="9"/>
  <c r="L2075" i="10"/>
  <c r="L2077"/>
  <c r="H520" i="9"/>
  <c r="L2139" i="10"/>
  <c r="L2141"/>
  <c r="H536" i="9"/>
  <c r="L2331" i="10"/>
  <c r="L2333"/>
  <c r="O2333" s="1"/>
  <c r="H584" i="9"/>
  <c r="L2347" i="10"/>
  <c r="L2349"/>
  <c r="O2349" s="1"/>
  <c r="H588" i="9"/>
  <c r="L2523" i="10"/>
  <c r="L2525"/>
  <c r="O2525" s="1"/>
  <c r="H632" i="9"/>
  <c r="L2619" i="10"/>
  <c r="L2621"/>
  <c r="H656" i="9"/>
  <c r="L2635" i="10"/>
  <c r="L2637"/>
  <c r="H660" i="9"/>
  <c r="L2779" i="10"/>
  <c r="L2781"/>
  <c r="H696" i="9"/>
  <c r="L2875" i="10"/>
  <c r="L2877"/>
  <c r="H720" i="9"/>
  <c r="L2891" i="10"/>
  <c r="L2893"/>
  <c r="H724" i="9"/>
  <c r="L2971" i="10"/>
  <c r="L2973"/>
  <c r="H744" i="9"/>
  <c r="L3067" i="10"/>
  <c r="L3069"/>
  <c r="H768" i="9"/>
  <c r="L3131" i="10"/>
  <c r="L3133"/>
  <c r="H784" i="9"/>
  <c r="L3303" i="10"/>
  <c r="L3305"/>
  <c r="H827" i="9"/>
  <c r="L3367" i="10"/>
  <c r="L3369"/>
  <c r="H843" i="9"/>
  <c r="L3479" i="10"/>
  <c r="O3479" s="1"/>
  <c r="L3481"/>
  <c r="O3481" s="1"/>
  <c r="H871" i="9"/>
  <c r="L3831" i="10"/>
  <c r="O3831" s="1"/>
  <c r="L3833"/>
  <c r="O3833" s="1"/>
  <c r="H959" i="9"/>
  <c r="L3911" i="10"/>
  <c r="L3913"/>
  <c r="H979" i="9"/>
  <c r="L3927" i="10"/>
  <c r="O3927" s="1"/>
  <c r="L3929"/>
  <c r="O3929" s="1"/>
  <c r="H983" i="9"/>
  <c r="L3991" i="10"/>
  <c r="L3993"/>
  <c r="H999" i="9"/>
  <c r="L4007" i="10"/>
  <c r="L4009"/>
  <c r="H1003" i="9"/>
  <c r="L4023" i="10"/>
  <c r="L4025"/>
  <c r="H1007" i="9"/>
  <c r="L6323" i="10"/>
  <c r="O6323" s="1"/>
  <c r="L6325"/>
  <c r="O6325" s="1"/>
  <c r="H1583" i="9"/>
  <c r="L6343" i="10"/>
  <c r="L6345"/>
  <c r="H1588" i="9"/>
  <c r="L6363" i="10"/>
  <c r="L6365"/>
  <c r="H1593" i="9"/>
  <c r="L6375" i="10"/>
  <c r="O6375" s="1"/>
  <c r="L6377"/>
  <c r="O6377" s="1"/>
  <c r="H1596" i="9"/>
  <c r="L6419" i="10"/>
  <c r="L6421"/>
  <c r="H1607" i="9"/>
  <c r="L6439" i="10"/>
  <c r="O6439" s="1"/>
  <c r="L6441"/>
  <c r="O6441" s="1"/>
  <c r="H1612" i="9"/>
  <c r="L6459" i="10"/>
  <c r="O6459" s="1"/>
  <c r="L6461"/>
  <c r="O6461" s="1"/>
  <c r="H1617" i="9"/>
  <c r="L6467" i="10"/>
  <c r="O6467" s="1"/>
  <c r="L6469"/>
  <c r="O6469" s="1"/>
  <c r="H1619" i="9"/>
  <c r="L6487" i="10"/>
  <c r="L6489"/>
  <c r="H1624" i="9"/>
  <c r="L6531" i="10"/>
  <c r="O6531" s="1"/>
  <c r="L6533"/>
  <c r="O6533" s="1"/>
  <c r="H1635" i="9"/>
  <c r="L6551" i="10"/>
  <c r="O6551" s="1"/>
  <c r="L6553"/>
  <c r="O6553" s="1"/>
  <c r="H1640" i="9"/>
  <c r="L6595" i="10"/>
  <c r="O6595" s="1"/>
  <c r="L6597"/>
  <c r="O6597" s="1"/>
  <c r="H1651" i="9"/>
  <c r="L6615" i="10"/>
  <c r="L6617"/>
  <c r="H1656" i="9"/>
  <c r="L6627" i="10"/>
  <c r="O6627" s="1"/>
  <c r="L6629"/>
  <c r="O6629" s="1"/>
  <c r="H1659" i="9"/>
  <c r="L6647" i="10"/>
  <c r="O6647" s="1"/>
  <c r="L6649"/>
  <c r="O6649" s="1"/>
  <c r="H1664" i="9"/>
  <c r="L6667" i="10"/>
  <c r="L6669"/>
  <c r="H1669" i="9"/>
  <c r="L6675" i="10"/>
  <c r="O6675" s="1"/>
  <c r="L6677"/>
  <c r="O6677" s="1"/>
  <c r="H1671" i="9"/>
  <c r="L6715" i="10"/>
  <c r="O6715" s="1"/>
  <c r="L6717"/>
  <c r="O6717" s="1"/>
  <c r="H1681" i="9"/>
  <c r="L6727" i="10"/>
  <c r="L6729"/>
  <c r="H1684" i="9"/>
  <c r="L6739" i="10"/>
  <c r="O6739" s="1"/>
  <c r="L6741"/>
  <c r="O6741" s="1"/>
  <c r="H1687" i="9"/>
  <c r="L6771" i="10"/>
  <c r="L6773"/>
  <c r="H1695" i="9"/>
  <c r="L2859" i="10"/>
  <c r="L2861"/>
  <c r="H716" i="9"/>
  <c r="L2955" i="10"/>
  <c r="L2957"/>
  <c r="H740" i="9"/>
  <c r="L3003" i="10"/>
  <c r="L3005"/>
  <c r="H752" i="9"/>
  <c r="L3163" i="10"/>
  <c r="L3165"/>
  <c r="H792" i="9"/>
  <c r="L3351" i="10"/>
  <c r="L3353"/>
  <c r="H839" i="9"/>
  <c r="L3415" i="10"/>
  <c r="L3417"/>
  <c r="H855" i="9"/>
  <c r="L3527" i="10"/>
  <c r="L3529"/>
  <c r="H883" i="9"/>
  <c r="L3611" i="10"/>
  <c r="L3613"/>
  <c r="H904" i="9"/>
  <c r="L3659" i="10"/>
  <c r="O3659" s="1"/>
  <c r="L3661"/>
  <c r="O3661" s="1"/>
  <c r="H916" i="9"/>
  <c r="L3707" i="10"/>
  <c r="O3707" s="1"/>
  <c r="L3709"/>
  <c r="O3709" s="1"/>
  <c r="H928" i="9"/>
  <c r="L4135" i="10"/>
  <c r="L4137"/>
  <c r="H1035" i="9"/>
  <c r="L4201" i="10"/>
  <c r="L4199"/>
  <c r="H1051" i="9"/>
  <c r="L4351" i="10"/>
  <c r="L4353"/>
  <c r="H1089" i="9"/>
  <c r="L4359" i="10"/>
  <c r="L4361"/>
  <c r="H1091" i="9"/>
  <c r="L4379" i="10"/>
  <c r="L4381"/>
  <c r="H1096" i="9"/>
  <c r="L4737" i="10"/>
  <c r="L4735"/>
  <c r="H1185" i="9"/>
  <c r="L4763" i="10"/>
  <c r="L4765"/>
  <c r="H1192" i="9"/>
  <c r="L4865" i="10"/>
  <c r="L4863"/>
  <c r="H1217" i="9"/>
  <c r="L4871" i="10"/>
  <c r="L4873"/>
  <c r="H1219" i="9"/>
  <c r="L5471" i="10"/>
  <c r="L5473"/>
  <c r="H1369" i="9"/>
  <c r="L5675" i="10"/>
  <c r="L5677"/>
  <c r="H1420" i="9"/>
  <c r="L5807" i="10"/>
  <c r="L5809"/>
  <c r="H1453" i="9"/>
  <c r="L5815" i="10"/>
  <c r="L5817"/>
  <c r="H1455" i="9"/>
  <c r="L5827" i="10"/>
  <c r="O5827" s="1"/>
  <c r="L5829"/>
  <c r="H1458" i="9"/>
  <c r="L5839" i="10"/>
  <c r="L5841"/>
  <c r="H1461" i="9"/>
  <c r="L5847" i="10"/>
  <c r="L5849"/>
  <c r="H1463" i="9"/>
  <c r="L5867" i="10"/>
  <c r="L5869"/>
  <c r="H1468" i="9"/>
  <c r="L5935" i="10"/>
  <c r="L5937"/>
  <c r="H1485" i="9"/>
  <c r="L5999" i="10"/>
  <c r="L6001"/>
  <c r="H1501" i="9"/>
  <c r="L6063" i="10"/>
  <c r="L6065"/>
  <c r="H1517" i="9"/>
  <c r="L6079" i="10"/>
  <c r="L6081"/>
  <c r="H1521" i="9"/>
  <c r="L6147" i="10"/>
  <c r="L6149"/>
  <c r="H1538" i="9"/>
  <c r="L6155" i="10"/>
  <c r="L6157"/>
  <c r="H1540" i="9"/>
  <c r="L6427" i="10"/>
  <c r="L6429"/>
  <c r="H1609" i="9"/>
  <c r="L6435" i="10"/>
  <c r="L6437"/>
  <c r="H1611" i="9"/>
  <c r="L6455" i="10"/>
  <c r="L6457"/>
  <c r="H1616" i="9"/>
  <c r="L827" i="10"/>
  <c r="L829"/>
  <c r="H208" i="9"/>
  <c r="L1869" i="10"/>
  <c r="L1867"/>
  <c r="H468" i="9"/>
  <c r="L1911" i="10"/>
  <c r="L1913"/>
  <c r="H479" i="9"/>
  <c r="L1951" i="10"/>
  <c r="L1953"/>
  <c r="H489" i="9"/>
  <c r="L2867" i="10"/>
  <c r="L2869"/>
  <c r="H718" i="9"/>
  <c r="L2879" i="10"/>
  <c r="L2881"/>
  <c r="H721" i="9"/>
  <c r="L2899" i="10"/>
  <c r="L2901"/>
  <c r="H726" i="9"/>
  <c r="L2919" i="10"/>
  <c r="L2921"/>
  <c r="H731" i="9"/>
  <c r="L3475" i="10"/>
  <c r="L3477"/>
  <c r="H870" i="9"/>
  <c r="L4027" i="10"/>
  <c r="L4029"/>
  <c r="H1008" i="9"/>
  <c r="L1223" i="10"/>
  <c r="O1223" s="1"/>
  <c r="L1225"/>
  <c r="O1225" s="1"/>
  <c r="H307" i="9"/>
  <c r="L1539" i="10"/>
  <c r="L1541"/>
  <c r="H386" i="9"/>
  <c r="L1563" i="10"/>
  <c r="O1563" s="1"/>
  <c r="L1565"/>
  <c r="O1565" s="1"/>
  <c r="H392" i="9"/>
  <c r="L2603" i="10"/>
  <c r="L2605"/>
  <c r="H652" i="9"/>
  <c r="L2611" i="10"/>
  <c r="L2613"/>
  <c r="H654" i="9"/>
  <c r="L2631" i="10"/>
  <c r="L2633"/>
  <c r="H659" i="9"/>
  <c r="L2931" i="10"/>
  <c r="L2933"/>
  <c r="H734" i="9"/>
  <c r="L2951" i="10"/>
  <c r="L2953"/>
  <c r="H739" i="9"/>
  <c r="L587" i="10"/>
  <c r="L589"/>
  <c r="H148" i="9"/>
  <c r="L599" i="10"/>
  <c r="O599" s="1"/>
  <c r="L601"/>
  <c r="O601" s="1"/>
  <c r="H151" i="9"/>
  <c r="L621" i="10"/>
  <c r="L619"/>
  <c r="H156" i="9"/>
  <c r="L939" i="10"/>
  <c r="L941"/>
  <c r="H236" i="9"/>
  <c r="L995" i="10"/>
  <c r="O995" s="1"/>
  <c r="L997"/>
  <c r="O997" s="1"/>
  <c r="H250" i="9"/>
  <c r="L1003" i="10"/>
  <c r="L1005"/>
  <c r="H252" i="9"/>
  <c r="L1015" i="10"/>
  <c r="O1015" s="1"/>
  <c r="L1017"/>
  <c r="H255" i="9"/>
  <c r="L1027" i="10"/>
  <c r="O1027" s="1"/>
  <c r="L1029"/>
  <c r="O1029" s="1"/>
  <c r="H258" i="9"/>
  <c r="L1059" i="10"/>
  <c r="L1061"/>
  <c r="H266" i="9"/>
  <c r="L1071" i="10"/>
  <c r="L1073"/>
  <c r="H269" i="9"/>
  <c r="L1079" i="10"/>
  <c r="L1081"/>
  <c r="H271" i="9"/>
  <c r="L1091" i="10"/>
  <c r="L1093"/>
  <c r="H274" i="9"/>
  <c r="L1099" i="10"/>
  <c r="L1101"/>
  <c r="H276" i="9"/>
  <c r="L1131" i="10"/>
  <c r="L1133"/>
  <c r="H284" i="9"/>
  <c r="L1151" i="10"/>
  <c r="L1153"/>
  <c r="H289" i="9"/>
  <c r="L1163" i="10"/>
  <c r="O1163" s="1"/>
  <c r="L1165"/>
  <c r="O1165" s="1"/>
  <c r="H292" i="9"/>
  <c r="L2299" i="10"/>
  <c r="L2301"/>
  <c r="H576" i="9"/>
  <c r="L2307" i="10"/>
  <c r="L2309"/>
  <c r="H578" i="9"/>
  <c r="L2327" i="10"/>
  <c r="O2327" s="1"/>
  <c r="L2329"/>
  <c r="O2329" s="1"/>
  <c r="H583" i="9"/>
  <c r="L2339" i="10"/>
  <c r="L2341"/>
  <c r="H586" i="9"/>
  <c r="L2351" i="10"/>
  <c r="L2353"/>
  <c r="H589" i="9"/>
  <c r="L2363" i="10"/>
  <c r="L2365"/>
  <c r="H592" i="9"/>
  <c r="L2371" i="10"/>
  <c r="L2373"/>
  <c r="H594" i="9"/>
  <c r="L2391" i="10"/>
  <c r="L2393"/>
  <c r="H599" i="9"/>
  <c r="L3159" i="10"/>
  <c r="L3161"/>
  <c r="H791" i="9"/>
  <c r="L3171" i="10"/>
  <c r="L3173"/>
  <c r="H794" i="9"/>
  <c r="L3183" i="10"/>
  <c r="L3185"/>
  <c r="H797" i="9"/>
  <c r="L3195" i="10"/>
  <c r="L3197"/>
  <c r="H800" i="9"/>
  <c r="L3223" i="10"/>
  <c r="L3225"/>
  <c r="H807" i="9"/>
  <c r="L3235" i="10"/>
  <c r="O3235" s="1"/>
  <c r="L3237"/>
  <c r="O3237" s="1"/>
  <c r="H810" i="9"/>
  <c r="L3247" i="10"/>
  <c r="L3249"/>
  <c r="H813" i="9"/>
  <c r="L3259" i="10"/>
  <c r="L3261"/>
  <c r="H816" i="9"/>
  <c r="L3287" i="10"/>
  <c r="L3289"/>
  <c r="H823" i="9"/>
  <c r="L3299" i="10"/>
  <c r="L3301"/>
  <c r="H826" i="9"/>
  <c r="L3327" i="10"/>
  <c r="L3329"/>
  <c r="H833" i="9"/>
  <c r="L3347" i="10"/>
  <c r="L3349"/>
  <c r="H838" i="9"/>
  <c r="L3503" i="10"/>
  <c r="O3503" s="1"/>
  <c r="L3505"/>
  <c r="O3505" s="1"/>
  <c r="H877" i="9"/>
  <c r="L3523" i="10"/>
  <c r="L3525"/>
  <c r="H882" i="9"/>
  <c r="L3531" i="10"/>
  <c r="L3533"/>
  <c r="H884" i="9"/>
  <c r="L3559" i="10"/>
  <c r="L3561"/>
  <c r="H891" i="9"/>
  <c r="L3571" i="10"/>
  <c r="L3573"/>
  <c r="H894" i="9"/>
  <c r="L3615" i="10"/>
  <c r="O3615" s="1"/>
  <c r="L3617"/>
  <c r="O3617" s="1"/>
  <c r="H905" i="9"/>
  <c r="L3635" i="10"/>
  <c r="L3637"/>
  <c r="H910" i="9"/>
  <c r="L3647" i="10"/>
  <c r="L3649"/>
  <c r="H913" i="9"/>
  <c r="L3667" i="10"/>
  <c r="L3669"/>
  <c r="H918" i="9"/>
  <c r="L4019" i="10"/>
  <c r="L4021"/>
  <c r="H1006" i="9"/>
  <c r="L4031" i="10"/>
  <c r="L4033"/>
  <c r="H1009" i="9"/>
  <c r="L4055" i="10"/>
  <c r="O4055" s="1"/>
  <c r="L4057"/>
  <c r="O4057" s="1"/>
  <c r="H1015" i="9"/>
  <c r="L4067" i="10"/>
  <c r="L4069"/>
  <c r="H1018" i="9"/>
  <c r="L4079" i="10"/>
  <c r="L4081"/>
  <c r="H1021" i="9"/>
  <c r="L3607" i="10"/>
  <c r="L3609"/>
  <c r="H903" i="9"/>
  <c r="L3671" i="10"/>
  <c r="L3673"/>
  <c r="H919" i="9"/>
  <c r="L5855" i="10"/>
  <c r="O5855" s="1"/>
  <c r="L5857"/>
  <c r="O5857" s="1"/>
  <c r="H1465" i="9"/>
  <c r="L5863" i="10"/>
  <c r="L5865"/>
  <c r="H1467" i="9"/>
  <c r="L5983" i="10"/>
  <c r="L5985"/>
  <c r="H1497" i="9"/>
  <c r="L6011" i="10"/>
  <c r="L6013"/>
  <c r="H1504" i="9"/>
  <c r="L6271" i="10"/>
  <c r="L6273"/>
  <c r="H1569" i="9"/>
  <c r="L6303" i="10"/>
  <c r="O6303" s="1"/>
  <c r="L6305"/>
  <c r="O6305" s="1"/>
  <c r="H1577" i="9"/>
  <c r="L6311" i="10"/>
  <c r="L6313"/>
  <c r="H1579" i="9"/>
  <c r="L6911" i="10"/>
  <c r="L6913"/>
  <c r="H1730" i="9"/>
  <c r="L6919" i="10"/>
  <c r="L6921"/>
  <c r="H1732" i="9"/>
  <c r="L6939" i="10"/>
  <c r="O6939" s="1"/>
  <c r="L6941"/>
  <c r="O6941" s="1"/>
  <c r="H1737" i="9"/>
  <c r="L4335" i="10"/>
  <c r="O4335" s="1"/>
  <c r="L4337"/>
  <c r="O4337" s="1"/>
  <c r="H1085" i="9"/>
  <c r="L4343" i="10"/>
  <c r="L4345"/>
  <c r="H1087" i="9"/>
  <c r="L4575" i="10"/>
  <c r="L4577"/>
  <c r="H1145" i="9"/>
  <c r="L4603" i="10"/>
  <c r="L4605"/>
  <c r="H1152" i="9"/>
  <c r="L4929" i="10"/>
  <c r="O4929" s="1"/>
  <c r="L4927"/>
  <c r="O4927" s="1"/>
  <c r="H1233" i="9"/>
  <c r="L4935" i="10"/>
  <c r="L4937"/>
  <c r="H1235" i="9"/>
  <c r="L4955" i="10"/>
  <c r="L4957"/>
  <c r="H1240" i="9"/>
  <c r="L95" i="10"/>
  <c r="L97"/>
  <c r="H25" i="9"/>
  <c r="L51" i="10"/>
  <c r="L53"/>
  <c r="H14" i="9"/>
  <c r="L71" i="10"/>
  <c r="L73"/>
  <c r="H19" i="9"/>
  <c r="L115" i="10"/>
  <c r="L117"/>
  <c r="H30" i="9"/>
  <c r="L135" i="10"/>
  <c r="L137"/>
  <c r="H35" i="9"/>
  <c r="L179" i="10"/>
  <c r="L181"/>
  <c r="H46" i="9"/>
  <c r="L201" i="10"/>
  <c r="L199"/>
  <c r="H51" i="9"/>
  <c r="L231" i="10"/>
  <c r="L233"/>
  <c r="H59" i="9"/>
  <c r="L243" i="10"/>
  <c r="L245"/>
  <c r="H62" i="9"/>
  <c r="L263" i="10"/>
  <c r="L265"/>
  <c r="H67" i="9"/>
  <c r="L275" i="10"/>
  <c r="O275" s="1"/>
  <c r="L277"/>
  <c r="O277" s="1"/>
  <c r="H70" i="9"/>
  <c r="L287" i="10"/>
  <c r="L289"/>
  <c r="H73" i="9"/>
  <c r="L299" i="10"/>
  <c r="L301"/>
  <c r="H76" i="9"/>
  <c r="L313" i="10"/>
  <c r="L311"/>
  <c r="L323"/>
  <c r="L325"/>
  <c r="L335"/>
  <c r="L337"/>
  <c r="L343"/>
  <c r="L345"/>
  <c r="L369"/>
  <c r="L367"/>
  <c r="L379"/>
  <c r="O379" s="1"/>
  <c r="L381"/>
  <c r="O381" s="1"/>
  <c r="L401"/>
  <c r="L399"/>
  <c r="H101" i="9"/>
  <c r="L647" i="10"/>
  <c r="O647" s="1"/>
  <c r="L649"/>
  <c r="O649" s="1"/>
  <c r="H163" i="9"/>
  <c r="L851" i="10"/>
  <c r="L853"/>
  <c r="H214" i="9"/>
  <c r="L975" i="10"/>
  <c r="L977"/>
  <c r="H245" i="9"/>
  <c r="L1739" i="10"/>
  <c r="L1741"/>
  <c r="H436" i="9"/>
  <c r="L1971" i="10"/>
  <c r="L1973"/>
  <c r="H494" i="9"/>
  <c r="L1997" i="10"/>
  <c r="L1995"/>
  <c r="H500" i="9"/>
  <c r="L2019" i="10"/>
  <c r="O2019" s="1"/>
  <c r="L2021"/>
  <c r="O2021" s="1"/>
  <c r="H506" i="9"/>
  <c r="L2059" i="10"/>
  <c r="L2061"/>
  <c r="O2061" s="1"/>
  <c r="H516" i="9"/>
  <c r="L2087" i="10"/>
  <c r="L2089"/>
  <c r="H523" i="9"/>
  <c r="L1111" i="10"/>
  <c r="L1113"/>
  <c r="H279" i="9"/>
  <c r="L2127" i="10"/>
  <c r="L2129"/>
  <c r="H533" i="9"/>
  <c r="L2863" i="10"/>
  <c r="L2865"/>
  <c r="H717" i="9"/>
  <c r="L3121" i="10"/>
  <c r="L3119"/>
  <c r="H781" i="9"/>
  <c r="L151" i="10"/>
  <c r="L153"/>
  <c r="H39" i="9"/>
  <c r="L217" i="10"/>
  <c r="L215"/>
  <c r="H55" i="9"/>
  <c r="L239" i="10"/>
  <c r="L241"/>
  <c r="H61" i="9"/>
  <c r="L261" i="10"/>
  <c r="L259"/>
  <c r="H66" i="9"/>
  <c r="L285" i="10"/>
  <c r="L283"/>
  <c r="H72" i="9"/>
  <c r="L363" i="10"/>
  <c r="L365"/>
  <c r="L387"/>
  <c r="L389"/>
  <c r="H98" i="9"/>
  <c r="L417" i="10"/>
  <c r="L415"/>
  <c r="H105" i="9"/>
  <c r="L755" i="10"/>
  <c r="L757"/>
  <c r="H190" i="9"/>
  <c r="L1191" i="10"/>
  <c r="L1193"/>
  <c r="H299" i="9"/>
  <c r="L147" i="10"/>
  <c r="L149"/>
  <c r="H38" i="9"/>
  <c r="L1875" i="10"/>
  <c r="L1877"/>
  <c r="H470" i="9"/>
  <c r="L1887" i="10"/>
  <c r="L1889"/>
  <c r="H473" i="9"/>
  <c r="L2475" i="10"/>
  <c r="L2477"/>
  <c r="O2477" s="1"/>
  <c r="H620" i="9"/>
  <c r="L2483" i="10"/>
  <c r="L2485"/>
  <c r="H622" i="9"/>
  <c r="L2503" i="10"/>
  <c r="L2505"/>
  <c r="O2505" s="1"/>
  <c r="H627" i="9"/>
  <c r="L3535" i="10"/>
  <c r="L3537"/>
  <c r="H885" i="9"/>
  <c r="L3547" i="10"/>
  <c r="L3549"/>
  <c r="H888" i="9"/>
  <c r="L3599" i="10"/>
  <c r="L3601"/>
  <c r="H901" i="9"/>
  <c r="L3619" i="10"/>
  <c r="L3621"/>
  <c r="H906" i="9"/>
  <c r="L695" i="10"/>
  <c r="L697"/>
  <c r="H175" i="9"/>
  <c r="L735" i="10"/>
  <c r="L737"/>
  <c r="H185" i="9"/>
  <c r="L1491" i="10"/>
  <c r="L1493"/>
  <c r="H374" i="9"/>
  <c r="L1499" i="10"/>
  <c r="L1501"/>
  <c r="H376" i="9"/>
  <c r="L1523" i="10"/>
  <c r="L1525"/>
  <c r="H382" i="9"/>
  <c r="L1535" i="10"/>
  <c r="L1537"/>
  <c r="H385" i="9"/>
  <c r="L1547" i="10"/>
  <c r="L1549"/>
  <c r="H388" i="9"/>
  <c r="L1559" i="10"/>
  <c r="L1561"/>
  <c r="H391" i="9"/>
  <c r="L1591" i="10"/>
  <c r="L1593"/>
  <c r="H399" i="9"/>
  <c r="L1611" i="10"/>
  <c r="L1613"/>
  <c r="H404" i="9"/>
  <c r="L1987" i="10"/>
  <c r="L1989"/>
  <c r="H498" i="9"/>
  <c r="L1999" i="10"/>
  <c r="L2001"/>
  <c r="H501" i="9"/>
  <c r="L2011" i="10"/>
  <c r="L2013"/>
  <c r="H504" i="9"/>
  <c r="L2031" i="10"/>
  <c r="L2033"/>
  <c r="H509" i="9"/>
  <c r="L2043" i="10"/>
  <c r="L2045"/>
  <c r="H512" i="9"/>
  <c r="L2051" i="10"/>
  <c r="L2053"/>
  <c r="H514" i="9"/>
  <c r="L2071" i="10"/>
  <c r="L2073"/>
  <c r="O2073" s="1"/>
  <c r="H519" i="9"/>
  <c r="L2427" i="10"/>
  <c r="O2427" s="1"/>
  <c r="L2429"/>
  <c r="O2429" s="1"/>
  <c r="H608" i="9"/>
  <c r="L2435" i="10"/>
  <c r="L2437"/>
  <c r="H610" i="9"/>
  <c r="L2457" i="10"/>
  <c r="L2455"/>
  <c r="H615" i="9"/>
  <c r="L2711" i="10"/>
  <c r="L2713"/>
  <c r="H679" i="9"/>
  <c r="L2723" i="10"/>
  <c r="O2723" s="1"/>
  <c r="L2725"/>
  <c r="O2725" s="1"/>
  <c r="H682" i="9"/>
  <c r="L2743" i="10"/>
  <c r="L2745"/>
  <c r="H687" i="9"/>
  <c r="L3391" i="10"/>
  <c r="L3393"/>
  <c r="H849" i="9"/>
  <c r="L5323" i="10"/>
  <c r="L5325"/>
  <c r="H1332" i="9"/>
  <c r="L5343" i="10"/>
  <c r="L5345"/>
  <c r="H1337" i="9"/>
  <c r="L5691" i="10"/>
  <c r="L5693"/>
  <c r="H1424" i="9"/>
  <c r="L6983" i="10"/>
  <c r="O6983" s="1"/>
  <c r="L6985"/>
  <c r="O6985" s="1"/>
  <c r="H1748" i="9"/>
  <c r="L7003" i="10"/>
  <c r="L7005"/>
  <c r="H1753" i="9"/>
  <c r="L7023" i="10"/>
  <c r="L7025"/>
  <c r="H1758" i="9"/>
  <c r="L7035" i="10"/>
  <c r="L7037"/>
  <c r="H1761" i="9"/>
  <c r="L7079" i="10"/>
  <c r="L7081"/>
  <c r="H1772" i="9"/>
  <c r="L7099" i="10"/>
  <c r="L7101"/>
  <c r="H1777" i="9"/>
  <c r="L7127" i="10"/>
  <c r="L7129"/>
  <c r="H1784" i="9"/>
  <c r="L7147" i="10"/>
  <c r="L7149"/>
  <c r="H1789" i="9"/>
  <c r="L7243" i="10"/>
  <c r="L7245"/>
  <c r="H1813" i="9"/>
  <c r="L4383" i="10"/>
  <c r="L4385"/>
  <c r="H1097" i="9"/>
  <c r="L4391" i="10"/>
  <c r="L4393"/>
  <c r="H1099" i="9"/>
  <c r="L4433" i="10"/>
  <c r="L4431"/>
  <c r="H1109" i="9"/>
  <c r="L4441" i="10"/>
  <c r="L4439"/>
  <c r="H1111" i="9"/>
  <c r="L4479" i="10"/>
  <c r="O4479" s="1"/>
  <c r="L4481"/>
  <c r="O4481" s="1"/>
  <c r="H1121" i="9"/>
  <c r="L4489" i="10"/>
  <c r="L4487"/>
  <c r="H1123" i="9"/>
  <c r="L4507" i="10"/>
  <c r="L4509"/>
  <c r="H1128" i="9"/>
  <c r="L4625" i="10"/>
  <c r="L4623"/>
  <c r="H1157" i="9"/>
  <c r="L4769" i="10"/>
  <c r="L4767"/>
  <c r="H1193" i="9"/>
  <c r="L4775" i="10"/>
  <c r="L4777"/>
  <c r="H1195" i="9"/>
  <c r="L5009" i="10"/>
  <c r="L5007"/>
  <c r="H1253" i="9"/>
  <c r="L5019" i="10"/>
  <c r="L5021"/>
  <c r="H1256" i="9"/>
  <c r="L597" i="10"/>
  <c r="O597" s="1"/>
  <c r="L595"/>
  <c r="O595" s="1"/>
  <c r="H150" i="9"/>
  <c r="L607" i="10"/>
  <c r="L609"/>
  <c r="H153" i="9"/>
  <c r="L615" i="10"/>
  <c r="L617"/>
  <c r="H155" i="9"/>
  <c r="L1901" i="10"/>
  <c r="L1899"/>
  <c r="H476" i="9"/>
  <c r="L1933" i="10"/>
  <c r="L1931"/>
  <c r="H484" i="9"/>
  <c r="L4015" i="10"/>
  <c r="L4017"/>
  <c r="H1005" i="9"/>
  <c r="L629" i="10"/>
  <c r="L627"/>
  <c r="H158" i="9"/>
  <c r="L4163" i="10"/>
  <c r="L4165"/>
  <c r="H1042" i="9"/>
  <c r="L1483" i="10"/>
  <c r="L1485"/>
  <c r="H372" i="9"/>
  <c r="L1837" i="10"/>
  <c r="L1835"/>
  <c r="H460" i="9"/>
  <c r="L1975" i="10"/>
  <c r="L1977"/>
  <c r="H495" i="9"/>
  <c r="L2037" i="10"/>
  <c r="L2035"/>
  <c r="H510" i="9"/>
  <c r="L2627" i="10"/>
  <c r="L2629"/>
  <c r="H658" i="9"/>
  <c r="L2647" i="10"/>
  <c r="L2649"/>
  <c r="H663" i="9"/>
  <c r="L2659" i="10"/>
  <c r="L2661"/>
  <c r="H666" i="9"/>
  <c r="L2679" i="10"/>
  <c r="L2681"/>
  <c r="H671" i="9"/>
  <c r="L4043" i="10"/>
  <c r="L4045"/>
  <c r="H1012" i="9"/>
  <c r="L4227" i="10"/>
  <c r="L4229"/>
  <c r="H1058" i="9"/>
  <c r="L4357" i="10"/>
  <c r="L4355"/>
  <c r="O4355" s="1"/>
  <c r="H1090" i="9"/>
  <c r="L4759" i="10"/>
  <c r="L4761"/>
  <c r="H1191" i="9"/>
  <c r="L3463" i="10"/>
  <c r="L3465"/>
  <c r="H867" i="9"/>
  <c r="L3495" i="10"/>
  <c r="L3497"/>
  <c r="H875" i="9"/>
  <c r="L3511" i="10"/>
  <c r="O3511" s="1"/>
  <c r="L3513"/>
  <c r="O3513" s="1"/>
  <c r="H879" i="9"/>
  <c r="L3563" i="10"/>
  <c r="L3565"/>
  <c r="H892" i="9"/>
  <c r="L3879" i="10"/>
  <c r="L3881"/>
  <c r="H971" i="9"/>
  <c r="L3903" i="10"/>
  <c r="L3905"/>
  <c r="H977" i="9"/>
  <c r="L3975" i="10"/>
  <c r="L3977"/>
  <c r="H995" i="9"/>
  <c r="L4327" i="10"/>
  <c r="L4329"/>
  <c r="H1083" i="9"/>
  <c r="L4375" i="10"/>
  <c r="O4375" s="1"/>
  <c r="L4377"/>
  <c r="O4377" s="1"/>
  <c r="H1095" i="9"/>
  <c r="L4425" i="10"/>
  <c r="L4423"/>
  <c r="H1107" i="9"/>
  <c r="L4473" i="10"/>
  <c r="L4471"/>
  <c r="H1119" i="9"/>
  <c r="L4523" i="10"/>
  <c r="L4525"/>
  <c r="H1132" i="9"/>
  <c r="L4673" i="10"/>
  <c r="L4671"/>
  <c r="H1169" i="9"/>
  <c r="L4779" i="10"/>
  <c r="L4781"/>
  <c r="H1196" i="9"/>
  <c r="L4919" i="10"/>
  <c r="L4921"/>
  <c r="H1231" i="9"/>
  <c r="L4983" i="10"/>
  <c r="L4985"/>
  <c r="H1247" i="9"/>
  <c r="L5079" i="10"/>
  <c r="L5081"/>
  <c r="H1271" i="9"/>
  <c r="L5179" i="10"/>
  <c r="L5181"/>
  <c r="H1296" i="9"/>
  <c r="L5243" i="10"/>
  <c r="L5245"/>
  <c r="H1312" i="9"/>
  <c r="L6171" i="10"/>
  <c r="L6173"/>
  <c r="H1544" i="9"/>
  <c r="L7467" i="10"/>
  <c r="L7469"/>
  <c r="H1869" i="9"/>
  <c r="L639" i="10"/>
  <c r="L641"/>
  <c r="H161" i="9"/>
  <c r="L859" i="10"/>
  <c r="L861"/>
  <c r="H216" i="9"/>
  <c r="L959" i="10"/>
  <c r="L961"/>
  <c r="H241" i="9"/>
  <c r="L1983" i="10"/>
  <c r="O1983" s="1"/>
  <c r="L1985"/>
  <c r="O1985" s="1"/>
  <c r="H497" i="9"/>
  <c r="L2007" i="10"/>
  <c r="L2009"/>
  <c r="H503" i="9"/>
  <c r="L2039" i="10"/>
  <c r="L2041"/>
  <c r="H511" i="9"/>
  <c r="L2067" i="10"/>
  <c r="L2069"/>
  <c r="H518" i="9"/>
  <c r="L2963" i="10"/>
  <c r="L2965"/>
  <c r="H742" i="9"/>
  <c r="L2983" i="10"/>
  <c r="L2985"/>
  <c r="H747" i="9"/>
  <c r="L2995" i="10"/>
  <c r="L2997"/>
  <c r="H750" i="9"/>
  <c r="L3015" i="10"/>
  <c r="L3017"/>
  <c r="H755" i="9"/>
  <c r="L3027" i="10"/>
  <c r="L3029"/>
  <c r="H758" i="9"/>
  <c r="L3047" i="10"/>
  <c r="L3049"/>
  <c r="H763" i="9"/>
  <c r="L3519" i="10"/>
  <c r="L3521"/>
  <c r="H881" i="9"/>
  <c r="L3543" i="10"/>
  <c r="L3545"/>
  <c r="H887" i="9"/>
  <c r="L3555" i="10"/>
  <c r="L3557"/>
  <c r="H890" i="9"/>
  <c r="L3567" i="10"/>
  <c r="L3569"/>
  <c r="H893" i="9"/>
  <c r="L3587" i="10"/>
  <c r="O3587" s="1"/>
  <c r="L3589"/>
  <c r="O3589" s="1"/>
  <c r="H898" i="9"/>
  <c r="L4139" i="10"/>
  <c r="L4141"/>
  <c r="H1036" i="9"/>
  <c r="L1863" i="10"/>
  <c r="L1865"/>
  <c r="H467" i="9"/>
  <c r="L2511" i="10"/>
  <c r="O2511" s="1"/>
  <c r="L2513"/>
  <c r="O2513" s="1"/>
  <c r="H629" i="9"/>
  <c r="L131" i="10"/>
  <c r="L133"/>
  <c r="H34" i="9"/>
  <c r="L195" i="10"/>
  <c r="L197"/>
  <c r="H50" i="9"/>
  <c r="L227" i="10"/>
  <c r="L229"/>
  <c r="H58" i="9"/>
  <c r="L251" i="10"/>
  <c r="L253"/>
  <c r="H64" i="9"/>
  <c r="L271" i="10"/>
  <c r="O271" s="1"/>
  <c r="L273"/>
  <c r="O273" s="1"/>
  <c r="H69" i="9"/>
  <c r="L319" i="10"/>
  <c r="L321"/>
  <c r="L395"/>
  <c r="L397"/>
  <c r="H100" i="9"/>
  <c r="L551" i="10"/>
  <c r="L553"/>
  <c r="H139" i="9"/>
  <c r="L903" i="10"/>
  <c r="L905"/>
  <c r="H227" i="9"/>
  <c r="L3963" i="10"/>
  <c r="L3965"/>
  <c r="H992" i="9"/>
  <c r="L139" i="10"/>
  <c r="L141"/>
  <c r="H36" i="9"/>
  <c r="L167" i="10"/>
  <c r="L169"/>
  <c r="H43" i="9"/>
  <c r="L2343" i="10"/>
  <c r="L2345"/>
  <c r="H587" i="9"/>
  <c r="L2355" i="10"/>
  <c r="L2357"/>
  <c r="H590" i="9"/>
  <c r="L2375" i="10"/>
  <c r="L2377"/>
  <c r="H595" i="9"/>
  <c r="L2663" i="10"/>
  <c r="L2665"/>
  <c r="H667" i="9"/>
  <c r="L2763" i="10"/>
  <c r="L2765"/>
  <c r="H692" i="9"/>
  <c r="L2771" i="10"/>
  <c r="L2773"/>
  <c r="H694" i="9"/>
  <c r="L2783" i="10"/>
  <c r="L2785"/>
  <c r="H697" i="9"/>
  <c r="L2795" i="10"/>
  <c r="L2797"/>
  <c r="H700" i="9"/>
  <c r="L2803" i="10"/>
  <c r="L2805"/>
  <c r="O2805" s="1"/>
  <c r="H702" i="9"/>
  <c r="L2823" i="10"/>
  <c r="L2825"/>
  <c r="H707" i="9"/>
  <c r="L2835" i="10"/>
  <c r="L2837"/>
  <c r="H710" i="9"/>
  <c r="L2855" i="10"/>
  <c r="L2857"/>
  <c r="H715" i="9"/>
  <c r="L687" i="10"/>
  <c r="L689"/>
  <c r="H173" i="9"/>
  <c r="L715" i="10"/>
  <c r="L717"/>
  <c r="H180" i="9"/>
  <c r="L747" i="10"/>
  <c r="L749"/>
  <c r="H188" i="9"/>
  <c r="L1511" i="10"/>
  <c r="L1513"/>
  <c r="H379" i="9"/>
  <c r="L2939" i="10"/>
  <c r="L2941"/>
  <c r="H736" i="9"/>
  <c r="L2947" i="10"/>
  <c r="L2949"/>
  <c r="H738" i="9"/>
  <c r="L2967" i="10"/>
  <c r="L2969"/>
  <c r="H743" i="9"/>
  <c r="L4127" i="10"/>
  <c r="L4129"/>
  <c r="H1033" i="9"/>
  <c r="L4191" i="10"/>
  <c r="L4193"/>
  <c r="H1049" i="9"/>
  <c r="L4309" i="10"/>
  <c r="L4307"/>
  <c r="H1078" i="9"/>
  <c r="L4567" i="10"/>
  <c r="L4569"/>
  <c r="H1143" i="9"/>
  <c r="L4741" i="10"/>
  <c r="L4739"/>
  <c r="H1186" i="9"/>
  <c r="L4899" i="10"/>
  <c r="L4901"/>
  <c r="H1226" i="9"/>
  <c r="L191" i="10"/>
  <c r="L193"/>
  <c r="H49" i="9"/>
  <c r="L341" i="10"/>
  <c r="L339"/>
  <c r="L519"/>
  <c r="L521"/>
  <c r="H131" i="9"/>
  <c r="L583" i="10"/>
  <c r="L585"/>
  <c r="H147" i="9"/>
  <c r="L707" i="10"/>
  <c r="L709"/>
  <c r="H178" i="9"/>
  <c r="L803" i="10"/>
  <c r="L805"/>
  <c r="H202" i="9"/>
  <c r="L871" i="10"/>
  <c r="L873"/>
  <c r="H219" i="9"/>
  <c r="L937" i="10"/>
  <c r="L935"/>
  <c r="H235" i="9"/>
  <c r="L999" i="10"/>
  <c r="L1001"/>
  <c r="H251" i="9"/>
  <c r="L1203" i="10"/>
  <c r="L1205"/>
  <c r="H302" i="9"/>
  <c r="L1495" i="10"/>
  <c r="L1497"/>
  <c r="H375" i="9"/>
  <c r="L1587" i="10"/>
  <c r="L1589"/>
  <c r="H398" i="9"/>
  <c r="L5535" i="10"/>
  <c r="L5537"/>
  <c r="H1385" i="9"/>
  <c r="L5563" i="10"/>
  <c r="L5565"/>
  <c r="H1392" i="9"/>
  <c r="L5887" i="10"/>
  <c r="L5889"/>
  <c r="H1473" i="9"/>
  <c r="L5915" i="10"/>
  <c r="L5917"/>
  <c r="H1480" i="9"/>
  <c r="L6347" i="10"/>
  <c r="L6349"/>
  <c r="H1589" i="9"/>
  <c r="L6355" i="10"/>
  <c r="L6357"/>
  <c r="H1591" i="9"/>
  <c r="L6367" i="10"/>
  <c r="L6369"/>
  <c r="H1594" i="9"/>
  <c r="L6379" i="10"/>
  <c r="L6381"/>
  <c r="H1597" i="9"/>
  <c r="L6387" i="10"/>
  <c r="L6389"/>
  <c r="H1599" i="9"/>
  <c r="L6407" i="10"/>
  <c r="L6409"/>
  <c r="H1604" i="9"/>
  <c r="L6651" i="10"/>
  <c r="L6653"/>
  <c r="H1665" i="9"/>
  <c r="L6659" i="10"/>
  <c r="L6661"/>
  <c r="H1667" i="9"/>
  <c r="L79" i="10"/>
  <c r="L81"/>
  <c r="H21" i="9"/>
  <c r="L143" i="10"/>
  <c r="L145"/>
  <c r="H37" i="9"/>
  <c r="L159" i="10"/>
  <c r="L161"/>
  <c r="H41" i="9"/>
  <c r="L255" i="10"/>
  <c r="L257"/>
  <c r="H65" i="9"/>
  <c r="L693" i="10"/>
  <c r="L691"/>
  <c r="H174" i="9"/>
  <c r="L823" i="10"/>
  <c r="L825"/>
  <c r="H207" i="9"/>
  <c r="L899" i="10"/>
  <c r="L901"/>
  <c r="H226" i="9"/>
  <c r="L965" i="10"/>
  <c r="L963"/>
  <c r="H242" i="9"/>
  <c r="L1075" i="10"/>
  <c r="L1077"/>
  <c r="H270" i="9"/>
  <c r="L1175" i="10"/>
  <c r="L1177"/>
  <c r="H295" i="9"/>
  <c r="L1815" i="10"/>
  <c r="L1817"/>
  <c r="H455" i="9"/>
  <c r="L2607" i="10"/>
  <c r="L2609"/>
  <c r="H653" i="9"/>
  <c r="L2623" i="10"/>
  <c r="L2625"/>
  <c r="H657" i="9"/>
  <c r="L671" i="10"/>
  <c r="L673"/>
  <c r="H169" i="9"/>
  <c r="L703" i="10"/>
  <c r="L705"/>
  <c r="H177" i="9"/>
  <c r="L711" i="10"/>
  <c r="L713"/>
  <c r="H179" i="9"/>
  <c r="L723" i="10"/>
  <c r="L725"/>
  <c r="H182" i="9"/>
  <c r="L731" i="10"/>
  <c r="L733"/>
  <c r="H184" i="9"/>
  <c r="L743" i="10"/>
  <c r="L745"/>
  <c r="H187" i="9"/>
  <c r="L763" i="10"/>
  <c r="L765"/>
  <c r="H192" i="9"/>
  <c r="L1011" i="10"/>
  <c r="L1013"/>
  <c r="H254" i="9"/>
  <c r="L1039" i="10"/>
  <c r="L1041"/>
  <c r="H261" i="9"/>
  <c r="L1115" i="10"/>
  <c r="L1117"/>
  <c r="H280" i="9"/>
  <c r="L1147" i="10"/>
  <c r="L1149"/>
  <c r="H288" i="9"/>
  <c r="L1159" i="10"/>
  <c r="L1161"/>
  <c r="H291" i="9"/>
  <c r="L1211" i="10"/>
  <c r="O1211" s="1"/>
  <c r="L1213"/>
  <c r="O1213" s="1"/>
  <c r="H304" i="9"/>
  <c r="L1239" i="10"/>
  <c r="L1241"/>
  <c r="H311" i="9"/>
  <c r="L1251" i="10"/>
  <c r="L1253"/>
  <c r="H314" i="9"/>
  <c r="L1271" i="10"/>
  <c r="L1273"/>
  <c r="H319" i="9"/>
  <c r="L1283" i="10"/>
  <c r="L1285"/>
  <c r="H322" i="9"/>
  <c r="L1303" i="10"/>
  <c r="L1305"/>
  <c r="H327" i="9"/>
  <c r="L1315" i="10"/>
  <c r="L1317"/>
  <c r="H330" i="9"/>
  <c r="L1335" i="10"/>
  <c r="O1335" s="1"/>
  <c r="L1337"/>
  <c r="O1337" s="1"/>
  <c r="H335" i="9"/>
  <c r="L1347" i="10"/>
  <c r="L1349"/>
  <c r="H338" i="9"/>
  <c r="L1367" i="10"/>
  <c r="L1369"/>
  <c r="H343" i="9"/>
  <c r="L1379" i="10"/>
  <c r="L1381"/>
  <c r="H346" i="9"/>
  <c r="L1391" i="10"/>
  <c r="L1393"/>
  <c r="H349" i="9"/>
  <c r="L1427" i="10"/>
  <c r="L1429"/>
  <c r="H358" i="9"/>
  <c r="L1451" i="10"/>
  <c r="L1453"/>
  <c r="H364" i="9"/>
  <c r="L1471" i="10"/>
  <c r="L1473"/>
  <c r="H369" i="9"/>
  <c r="L2123" i="10"/>
  <c r="L2125"/>
  <c r="H532" i="9"/>
  <c r="L2131" i="10"/>
  <c r="L2133"/>
  <c r="H534" i="9"/>
  <c r="L2143" i="10"/>
  <c r="O2143" s="1"/>
  <c r="L2145"/>
  <c r="O2145" s="1"/>
  <c r="H537" i="9"/>
  <c r="L2155" i="10"/>
  <c r="O2155" s="1"/>
  <c r="L2157"/>
  <c r="O2157" s="1"/>
  <c r="H540" i="9"/>
  <c r="L2187" i="10"/>
  <c r="L2189"/>
  <c r="H548" i="9"/>
  <c r="L2215" i="10"/>
  <c r="L2217"/>
  <c r="H555" i="9"/>
  <c r="L2247" i="10"/>
  <c r="L2249"/>
  <c r="H563" i="9"/>
  <c r="L2259" i="10"/>
  <c r="L2261"/>
  <c r="H566" i="9"/>
  <c r="L2279" i="10"/>
  <c r="L2281"/>
  <c r="H571" i="9"/>
  <c r="L2323" i="10"/>
  <c r="L2325"/>
  <c r="H582" i="9"/>
  <c r="L2335" i="10"/>
  <c r="L2337"/>
  <c r="H585" i="9"/>
  <c r="L2387" i="10"/>
  <c r="L2389"/>
  <c r="O2389" s="1"/>
  <c r="H598" i="9"/>
  <c r="L2407" i="10"/>
  <c r="O2407" s="1"/>
  <c r="L2409"/>
  <c r="O2409" s="1"/>
  <c r="H603" i="9"/>
  <c r="L2451" i="10"/>
  <c r="L2453"/>
  <c r="H614" i="9"/>
  <c r="L2471" i="10"/>
  <c r="L2473"/>
  <c r="H619" i="9"/>
  <c r="L2515" i="10"/>
  <c r="L2517"/>
  <c r="H630" i="9"/>
  <c r="L2535" i="10"/>
  <c r="L2537"/>
  <c r="H635" i="9"/>
  <c r="L2567" i="10"/>
  <c r="L2569"/>
  <c r="H643" i="9"/>
  <c r="L2579" i="10"/>
  <c r="L2581"/>
  <c r="H646" i="9"/>
  <c r="L2599" i="10"/>
  <c r="L2601"/>
  <c r="H651" i="9"/>
  <c r="L2643" i="10"/>
  <c r="L2645"/>
  <c r="H662" i="9"/>
  <c r="L2655" i="10"/>
  <c r="L2657"/>
  <c r="H665" i="9"/>
  <c r="L2675" i="10"/>
  <c r="L2677"/>
  <c r="H670" i="9"/>
  <c r="L2695" i="10"/>
  <c r="L2697"/>
  <c r="H675" i="9"/>
  <c r="L2707" i="10"/>
  <c r="L2709"/>
  <c r="H678" i="9"/>
  <c r="L2719" i="10"/>
  <c r="L2721"/>
  <c r="H681" i="9"/>
  <c r="L2731" i="10"/>
  <c r="L2733"/>
  <c r="H684" i="9"/>
  <c r="L2739" i="10"/>
  <c r="L2741"/>
  <c r="H686" i="9"/>
  <c r="L2759" i="10"/>
  <c r="L2761"/>
  <c r="H691" i="9"/>
  <c r="L3083" i="10"/>
  <c r="L3085"/>
  <c r="H772" i="9"/>
  <c r="L3093" i="10"/>
  <c r="L3091"/>
  <c r="H774" i="9"/>
  <c r="L3103" i="10"/>
  <c r="L3105"/>
  <c r="H777" i="9"/>
  <c r="L3115" i="10"/>
  <c r="L3117"/>
  <c r="H780" i="9"/>
  <c r="L3123" i="10"/>
  <c r="L3125"/>
  <c r="H782" i="9"/>
  <c r="L3143" i="10"/>
  <c r="L3145"/>
  <c r="H787" i="9"/>
  <c r="L3155" i="10"/>
  <c r="L3157"/>
  <c r="H790" i="9"/>
  <c r="L3167" i="10"/>
  <c r="L3169"/>
  <c r="H793" i="9"/>
  <c r="L3179" i="10"/>
  <c r="L3181"/>
  <c r="H796" i="9"/>
  <c r="L3207" i="10"/>
  <c r="L3209"/>
  <c r="H803" i="9"/>
  <c r="L3219" i="10"/>
  <c r="L3221"/>
  <c r="H806" i="9"/>
  <c r="L3231" i="10"/>
  <c r="L3233"/>
  <c r="H809" i="9"/>
  <c r="L3243" i="10"/>
  <c r="L3245"/>
  <c r="H812" i="9"/>
  <c r="L3271" i="10"/>
  <c r="L3273"/>
  <c r="H819" i="9"/>
  <c r="L3283" i="10"/>
  <c r="L3285"/>
  <c r="H822" i="9"/>
  <c r="L3295" i="10"/>
  <c r="L3297"/>
  <c r="H825" i="9"/>
  <c r="L3315" i="10"/>
  <c r="L3317"/>
  <c r="H830" i="9"/>
  <c r="L3323" i="10"/>
  <c r="L3325"/>
  <c r="H832" i="9"/>
  <c r="L3335" i="10"/>
  <c r="L3337"/>
  <c r="H835" i="9"/>
  <c r="L3343" i="10"/>
  <c r="L3345"/>
  <c r="H837" i="9"/>
  <c r="L3363" i="10"/>
  <c r="L3365"/>
  <c r="H842" i="9"/>
  <c r="L3623" i="10"/>
  <c r="L3625"/>
  <c r="H907" i="9"/>
  <c r="L3631" i="10"/>
  <c r="L3633"/>
  <c r="H909" i="9"/>
  <c r="L3643" i="10"/>
  <c r="L3645"/>
  <c r="H912" i="9"/>
  <c r="L3655" i="10"/>
  <c r="L3657"/>
  <c r="H915" i="9"/>
  <c r="L3663" i="10"/>
  <c r="L3665"/>
  <c r="H917" i="9"/>
  <c r="L3683" i="10"/>
  <c r="O3683" s="1"/>
  <c r="L3685"/>
  <c r="O3685" s="1"/>
  <c r="H922" i="9"/>
  <c r="L175" i="10"/>
  <c r="L177"/>
  <c r="H45" i="9"/>
  <c r="L1799" i="10"/>
  <c r="L1801"/>
  <c r="H451" i="9"/>
  <c r="L2063" i="10"/>
  <c r="L2065"/>
  <c r="H517" i="9"/>
  <c r="L2447" i="10"/>
  <c r="O2447" s="1"/>
  <c r="L2449"/>
  <c r="O2449" s="1"/>
  <c r="H613" i="9"/>
  <c r="L2735" i="10"/>
  <c r="L2737"/>
  <c r="H685" i="9"/>
  <c r="L3087" i="10"/>
  <c r="O3087" s="1"/>
  <c r="L3089"/>
  <c r="O3089" s="1"/>
  <c r="H773" i="9"/>
  <c r="L3627" i="10"/>
  <c r="L3629"/>
  <c r="H908" i="9"/>
  <c r="L449" i="10"/>
  <c r="L447"/>
  <c r="H113" i="9"/>
  <c r="L511" i="10"/>
  <c r="L513"/>
  <c r="H129" i="9"/>
  <c r="L555" i="10"/>
  <c r="L557"/>
  <c r="H140" i="9"/>
  <c r="L575" i="10"/>
  <c r="L577"/>
  <c r="H145" i="9"/>
  <c r="L685" i="10"/>
  <c r="L683"/>
  <c r="H172" i="9"/>
  <c r="L759" i="10"/>
  <c r="L761"/>
  <c r="H191" i="9"/>
  <c r="L811" i="10"/>
  <c r="L813"/>
  <c r="H204" i="9"/>
  <c r="L907" i="10"/>
  <c r="L909"/>
  <c r="H228" i="9"/>
  <c r="L971" i="10"/>
  <c r="L973"/>
  <c r="H244" i="9"/>
  <c r="L991" i="10"/>
  <c r="L993"/>
  <c r="H249" i="9"/>
  <c r="L1023" i="10"/>
  <c r="L1025"/>
  <c r="H257" i="9"/>
  <c r="L1035" i="10"/>
  <c r="L1037"/>
  <c r="H260" i="9"/>
  <c r="L1055" i="10"/>
  <c r="L1057"/>
  <c r="H265" i="9"/>
  <c r="L1067" i="10"/>
  <c r="L1069"/>
  <c r="H268" i="9"/>
  <c r="L1087" i="10"/>
  <c r="O1087" s="1"/>
  <c r="L1089"/>
  <c r="O1089" s="1"/>
  <c r="H273" i="9"/>
  <c r="L1195" i="10"/>
  <c r="L1197"/>
  <c r="H300" i="9"/>
  <c r="L1227" i="10"/>
  <c r="L1229"/>
  <c r="H308" i="9"/>
  <c r="L1259" i="10"/>
  <c r="L1261"/>
  <c r="H316" i="9"/>
  <c r="L1291" i="10"/>
  <c r="L1293"/>
  <c r="H324" i="9"/>
  <c r="L1323" i="10"/>
  <c r="L1325"/>
  <c r="H332" i="9"/>
  <c r="L1355" i="10"/>
  <c r="L1357"/>
  <c r="H340" i="9"/>
  <c r="L1403" i="10"/>
  <c r="L1405"/>
  <c r="H352" i="9"/>
  <c r="L1469" i="10"/>
  <c r="L1467"/>
  <c r="H368" i="9"/>
  <c r="L1487" i="10"/>
  <c r="L1489"/>
  <c r="H373" i="9"/>
  <c r="L1507" i="10"/>
  <c r="L1509"/>
  <c r="H378" i="9"/>
  <c r="L1519" i="10"/>
  <c r="L1521"/>
  <c r="H381" i="9"/>
  <c r="L1555" i="10"/>
  <c r="L1557"/>
  <c r="H390" i="9"/>
  <c r="L1567" i="10"/>
  <c r="L1569"/>
  <c r="H393" i="9"/>
  <c r="L1579" i="10"/>
  <c r="L1581"/>
  <c r="H396" i="9"/>
  <c r="L1631" i="10"/>
  <c r="L1633"/>
  <c r="H409" i="9"/>
  <c r="L1643" i="10"/>
  <c r="O1643" s="1"/>
  <c r="L1645"/>
  <c r="O1645" s="1"/>
  <c r="H412" i="9"/>
  <c r="L1675" i="10"/>
  <c r="O1675" s="1"/>
  <c r="L1677"/>
  <c r="O1677" s="1"/>
  <c r="H420" i="9"/>
  <c r="L1699" i="10"/>
  <c r="L1701"/>
  <c r="H426" i="9"/>
  <c r="L1775" i="10"/>
  <c r="L1777"/>
  <c r="H445" i="9"/>
  <c r="L1821" i="10"/>
  <c r="L1819"/>
  <c r="H456" i="9"/>
  <c r="L1839" i="10"/>
  <c r="L1841"/>
  <c r="H461" i="9"/>
  <c r="L1949" i="10"/>
  <c r="L1947"/>
  <c r="H488" i="9"/>
  <c r="L1967" i="10"/>
  <c r="L1969"/>
  <c r="H493" i="9"/>
  <c r="L1979" i="10"/>
  <c r="L1981"/>
  <c r="H496" i="9"/>
  <c r="L2027" i="10"/>
  <c r="O2027" s="1"/>
  <c r="L2029"/>
  <c r="O2029" s="1"/>
  <c r="H508" i="9"/>
  <c r="L2083" i="10"/>
  <c r="L2085"/>
  <c r="H522" i="9"/>
  <c r="L2103" i="10"/>
  <c r="L2105"/>
  <c r="O2105" s="1"/>
  <c r="H527" i="9"/>
  <c r="L2167" i="10"/>
  <c r="L2169"/>
  <c r="H543" i="9"/>
  <c r="L2199" i="10"/>
  <c r="L2201"/>
  <c r="H551" i="9"/>
  <c r="L2213" i="10"/>
  <c r="L2211"/>
  <c r="H554" i="9"/>
  <c r="L2231" i="10"/>
  <c r="L2233"/>
  <c r="H559" i="9"/>
  <c r="L2243" i="10"/>
  <c r="L2245"/>
  <c r="H562" i="9"/>
  <c r="L2255" i="10"/>
  <c r="O2255" s="1"/>
  <c r="L2257"/>
  <c r="O2257" s="1"/>
  <c r="H565" i="9"/>
  <c r="L2275" i="10"/>
  <c r="L2277"/>
  <c r="H570" i="9"/>
  <c r="L2295" i="10"/>
  <c r="L2297"/>
  <c r="H575" i="9"/>
  <c r="L2359" i="10"/>
  <c r="L2361"/>
  <c r="H591" i="9"/>
  <c r="L2405" i="10"/>
  <c r="L2403"/>
  <c r="H602" i="9"/>
  <c r="L2423" i="10"/>
  <c r="L2425"/>
  <c r="H607" i="9"/>
  <c r="L2467" i="10"/>
  <c r="L2469"/>
  <c r="H618" i="9"/>
  <c r="L2487" i="10"/>
  <c r="L2489"/>
  <c r="H623" i="9"/>
  <c r="L2531" i="10"/>
  <c r="L2533"/>
  <c r="H634" i="9"/>
  <c r="L2551" i="10"/>
  <c r="L2553"/>
  <c r="H639" i="9"/>
  <c r="L2563" i="10"/>
  <c r="L2565"/>
  <c r="H642" i="9"/>
  <c r="L2575" i="10"/>
  <c r="L2577"/>
  <c r="H645" i="9"/>
  <c r="L2595" i="10"/>
  <c r="L2597"/>
  <c r="H650" i="9"/>
  <c r="L2615" i="10"/>
  <c r="L2617"/>
  <c r="H655" i="9"/>
  <c r="L2691" i="10"/>
  <c r="L2693"/>
  <c r="H674" i="9"/>
  <c r="L2703" i="10"/>
  <c r="L2705"/>
  <c r="H677" i="9"/>
  <c r="L2755" i="10"/>
  <c r="L2757"/>
  <c r="H690" i="9"/>
  <c r="L2775" i="10"/>
  <c r="L2777"/>
  <c r="H695" i="9"/>
  <c r="L2787" i="10"/>
  <c r="L2789"/>
  <c r="H698" i="9"/>
  <c r="L2807" i="10"/>
  <c r="L2809"/>
  <c r="H703" i="9"/>
  <c r="L2839" i="10"/>
  <c r="L2841"/>
  <c r="H711" i="9"/>
  <c r="L2915" i="10"/>
  <c r="L2917"/>
  <c r="H730" i="9"/>
  <c r="L2935" i="10"/>
  <c r="L2937"/>
  <c r="H735" i="9"/>
  <c r="L2979" i="10"/>
  <c r="L2981"/>
  <c r="H746" i="9"/>
  <c r="L2991" i="10"/>
  <c r="L2993"/>
  <c r="H749" i="9"/>
  <c r="L3011" i="10"/>
  <c r="L3013"/>
  <c r="H754" i="9"/>
  <c r="L3023" i="10"/>
  <c r="L3025"/>
  <c r="H757" i="9"/>
  <c r="L3043" i="10"/>
  <c r="L3045"/>
  <c r="H762" i="9"/>
  <c r="L3063" i="10"/>
  <c r="L3065"/>
  <c r="H767" i="9"/>
  <c r="L3139" i="10"/>
  <c r="L3141"/>
  <c r="H786" i="9"/>
  <c r="L3151" i="10"/>
  <c r="L3153"/>
  <c r="H789" i="9"/>
  <c r="L3191" i="10"/>
  <c r="L3193"/>
  <c r="H799" i="9"/>
  <c r="L3203" i="10"/>
  <c r="L3205"/>
  <c r="H802" i="9"/>
  <c r="L3215" i="10"/>
  <c r="L3217"/>
  <c r="H805" i="9"/>
  <c r="L3255" i="10"/>
  <c r="L3257"/>
  <c r="H815" i="9"/>
  <c r="L3267" i="10"/>
  <c r="L3269"/>
  <c r="H818" i="9"/>
  <c r="L3279" i="10"/>
  <c r="L3281"/>
  <c r="H821" i="9"/>
  <c r="L3311" i="10"/>
  <c r="L3313"/>
  <c r="H829" i="9"/>
  <c r="L3359" i="10"/>
  <c r="L3361"/>
  <c r="H841" i="9"/>
  <c r="L3379" i="10"/>
  <c r="L3381"/>
  <c r="H846" i="9"/>
  <c r="L3409" i="10"/>
  <c r="L3407"/>
  <c r="H853" i="9"/>
  <c r="L3427" i="10"/>
  <c r="L3429"/>
  <c r="H858" i="9"/>
  <c r="L3471" i="10"/>
  <c r="L3473"/>
  <c r="H869" i="9"/>
  <c r="L3491" i="10"/>
  <c r="L3493"/>
  <c r="H874" i="9"/>
  <c r="L3539" i="10"/>
  <c r="L3541"/>
  <c r="H886" i="9"/>
  <c r="L3551" i="10"/>
  <c r="L3553"/>
  <c r="H889" i="9"/>
  <c r="L3583" i="10"/>
  <c r="L3585"/>
  <c r="H897" i="9"/>
  <c r="L3603" i="10"/>
  <c r="O3603" s="1"/>
  <c r="L3605"/>
  <c r="O3605" s="1"/>
  <c r="H902" i="9"/>
  <c r="L3679" i="10"/>
  <c r="L3681"/>
  <c r="H921" i="9"/>
  <c r="L3699" i="10"/>
  <c r="L3701"/>
  <c r="H926" i="9"/>
  <c r="L3763" i="10"/>
  <c r="O3763" s="1"/>
  <c r="L3765"/>
  <c r="O3765" s="1"/>
  <c r="H942" i="9"/>
  <c r="L3795" i="10"/>
  <c r="L3797"/>
  <c r="H950" i="9"/>
  <c r="L3807" i="10"/>
  <c r="O3807" s="1"/>
  <c r="L3809"/>
  <c r="O3809" s="1"/>
  <c r="H953" i="9"/>
  <c r="L3819" i="10"/>
  <c r="L3821"/>
  <c r="H956" i="9"/>
  <c r="L3859" i="10"/>
  <c r="O3859" s="1"/>
  <c r="L3861"/>
  <c r="O3861" s="1"/>
  <c r="H966" i="9"/>
  <c r="L3871" i="10"/>
  <c r="L3873"/>
  <c r="H969" i="9"/>
  <c r="L3883" i="10"/>
  <c r="L3885"/>
  <c r="H972" i="9"/>
  <c r="L3915" i="10"/>
  <c r="L3917"/>
  <c r="H980" i="9"/>
  <c r="L3967" i="10"/>
  <c r="O3967" s="1"/>
  <c r="L3969"/>
  <c r="O3969" s="1"/>
  <c r="H993" i="9"/>
  <c r="L3987" i="10"/>
  <c r="L3989"/>
  <c r="H998" i="9"/>
  <c r="L3999" i="10"/>
  <c r="L4001"/>
  <c r="H1001" i="9"/>
  <c r="L4011" i="10"/>
  <c r="L4013"/>
  <c r="H1004" i="9"/>
  <c r="L4051" i="10"/>
  <c r="O4051" s="1"/>
  <c r="L4053"/>
  <c r="H1014" i="9"/>
  <c r="L4123" i="10"/>
  <c r="O4123" s="1"/>
  <c r="L4125"/>
  <c r="H1032" i="9"/>
  <c r="L4187" i="10"/>
  <c r="L4189"/>
  <c r="H1048" i="9"/>
  <c r="L4253" i="10"/>
  <c r="L4251"/>
  <c r="H1064" i="9"/>
  <c r="L679" i="10"/>
  <c r="L681"/>
  <c r="H171" i="9"/>
  <c r="L883" i="10"/>
  <c r="L885"/>
  <c r="H222" i="9"/>
  <c r="L1171" i="10"/>
  <c r="L1173"/>
  <c r="H294" i="9"/>
  <c r="L3675" i="10"/>
  <c r="L3677"/>
  <c r="H920" i="9"/>
  <c r="L203" i="10"/>
  <c r="L205"/>
  <c r="H52" i="9"/>
  <c r="L211" i="10"/>
  <c r="L213"/>
  <c r="H54" i="9"/>
  <c r="L223" i="10"/>
  <c r="L225"/>
  <c r="H57" i="9"/>
  <c r="L235" i="10"/>
  <c r="L237"/>
  <c r="H60" i="9"/>
  <c r="L269" i="10"/>
  <c r="L267"/>
  <c r="H68" i="9"/>
  <c r="L295" i="10"/>
  <c r="L297"/>
  <c r="H75" i="9"/>
  <c r="L333" i="10"/>
  <c r="L331"/>
  <c r="L411"/>
  <c r="L413"/>
  <c r="H104" i="9"/>
  <c r="L433" i="10"/>
  <c r="L431"/>
  <c r="H109" i="9"/>
  <c r="L443" i="10"/>
  <c r="L445"/>
  <c r="H112" i="9"/>
  <c r="L463" i="10"/>
  <c r="L465"/>
  <c r="H117" i="9"/>
  <c r="L495" i="10"/>
  <c r="L497"/>
  <c r="H125" i="9"/>
  <c r="L507" i="10"/>
  <c r="L509"/>
  <c r="H128" i="9"/>
  <c r="L527" i="10"/>
  <c r="L529"/>
  <c r="H133" i="9"/>
  <c r="L571" i="10"/>
  <c r="L573"/>
  <c r="H144" i="9"/>
  <c r="L591" i="10"/>
  <c r="L593"/>
  <c r="H149" i="9"/>
  <c r="L603" i="10"/>
  <c r="L605"/>
  <c r="H152" i="9"/>
  <c r="L635" i="10"/>
  <c r="O635" s="1"/>
  <c r="L637"/>
  <c r="O637" s="1"/>
  <c r="H160" i="9"/>
  <c r="L667" i="10"/>
  <c r="L669"/>
  <c r="H168" i="9"/>
  <c r="L699" i="10"/>
  <c r="L701"/>
  <c r="H176" i="9"/>
  <c r="L719" i="10"/>
  <c r="O719" s="1"/>
  <c r="L721"/>
  <c r="O721" s="1"/>
  <c r="H181" i="9"/>
  <c r="L795" i="10"/>
  <c r="L797"/>
  <c r="H200" i="9"/>
  <c r="L847" i="10"/>
  <c r="L849"/>
  <c r="H213" i="9"/>
  <c r="L891" i="10"/>
  <c r="L893"/>
  <c r="H224" i="9"/>
  <c r="L955" i="10"/>
  <c r="L957"/>
  <c r="H240" i="9"/>
  <c r="L987" i="10"/>
  <c r="L989"/>
  <c r="H248" i="9"/>
  <c r="L1007" i="10"/>
  <c r="L1009"/>
  <c r="H253" i="9"/>
  <c r="L1019" i="10"/>
  <c r="L1021"/>
  <c r="H256" i="9"/>
  <c r="L1031" i="10"/>
  <c r="O1031" s="1"/>
  <c r="L1033"/>
  <c r="H259" i="9"/>
  <c r="L1051" i="10"/>
  <c r="L1053"/>
  <c r="H264" i="9"/>
  <c r="L1063" i="10"/>
  <c r="L1065"/>
  <c r="H267" i="9"/>
  <c r="L1083" i="10"/>
  <c r="L1085"/>
  <c r="H272" i="9"/>
  <c r="L1103" i="10"/>
  <c r="O1103" s="1"/>
  <c r="L1105"/>
  <c r="O1105" s="1"/>
  <c r="H277" i="9"/>
  <c r="L1627" i="10"/>
  <c r="L1629"/>
  <c r="H408" i="9"/>
  <c r="L1639" i="10"/>
  <c r="L1641"/>
  <c r="H411" i="9"/>
  <c r="L1651" i="10"/>
  <c r="L1653"/>
  <c r="H414" i="9"/>
  <c r="L1671" i="10"/>
  <c r="L1673"/>
  <c r="H419" i="9"/>
  <c r="L1919" i="10"/>
  <c r="L1921"/>
  <c r="H481" i="9"/>
  <c r="L2091" i="10"/>
  <c r="L2093"/>
  <c r="H524" i="9"/>
  <c r="L2099" i="10"/>
  <c r="L2101"/>
  <c r="H526" i="9"/>
  <c r="L2119" i="10"/>
  <c r="L2121"/>
  <c r="H531" i="9"/>
  <c r="L2887" i="10"/>
  <c r="L2889"/>
  <c r="H723" i="9"/>
  <c r="L2987" i="10"/>
  <c r="L2989"/>
  <c r="H748" i="9"/>
  <c r="L3147" i="10"/>
  <c r="L3149"/>
  <c r="H788" i="9"/>
  <c r="L3175" i="10"/>
  <c r="L3177"/>
  <c r="H795" i="9"/>
  <c r="L3187" i="10"/>
  <c r="L3189"/>
  <c r="H798" i="9"/>
  <c r="L3199" i="10"/>
  <c r="L3201"/>
  <c r="H801" i="9"/>
  <c r="L3211" i="10"/>
  <c r="L3213"/>
  <c r="H804" i="9"/>
  <c r="L3239" i="10"/>
  <c r="L3241"/>
  <c r="H811" i="9"/>
  <c r="L3251" i="10"/>
  <c r="L3253"/>
  <c r="H814" i="9"/>
  <c r="L3263" i="10"/>
  <c r="L3265"/>
  <c r="H817" i="9"/>
  <c r="L3275" i="10"/>
  <c r="L3277"/>
  <c r="H820" i="9"/>
  <c r="L3319" i="10"/>
  <c r="L3321"/>
  <c r="H831" i="9"/>
  <c r="L3331" i="10"/>
  <c r="L3333"/>
  <c r="H834" i="9"/>
  <c r="L3375" i="10"/>
  <c r="L3377"/>
  <c r="H845" i="9"/>
  <c r="L3395" i="10"/>
  <c r="L3397"/>
  <c r="H850" i="9"/>
  <c r="L3403" i="10"/>
  <c r="L3405"/>
  <c r="H852" i="9"/>
  <c r="L3423" i="10"/>
  <c r="L3425"/>
  <c r="H857" i="9"/>
  <c r="L3443" i="10"/>
  <c r="L3445"/>
  <c r="H862" i="9"/>
  <c r="L3639" i="10"/>
  <c r="O3639" s="1"/>
  <c r="L3641"/>
  <c r="O3641" s="1"/>
  <c r="H911" i="9"/>
  <c r="L3651" i="10"/>
  <c r="L3653"/>
  <c r="H914" i="9"/>
  <c r="L3695" i="10"/>
  <c r="L3697"/>
  <c r="H925" i="9"/>
  <c r="L3715" i="10"/>
  <c r="O3715" s="1"/>
  <c r="L3717"/>
  <c r="O3717" s="1"/>
  <c r="H930" i="9"/>
  <c r="L3747" i="10"/>
  <c r="L3749"/>
  <c r="H938" i="9"/>
  <c r="L3759" i="10"/>
  <c r="L3761"/>
  <c r="H941" i="9"/>
  <c r="L3779" i="10"/>
  <c r="L3781"/>
  <c r="H946" i="9"/>
  <c r="L3791" i="10"/>
  <c r="L3793"/>
  <c r="H949" i="9"/>
  <c r="L3803" i="10"/>
  <c r="L3805"/>
  <c r="H952" i="9"/>
  <c r="L3815" i="10"/>
  <c r="L3817"/>
  <c r="H955" i="9"/>
  <c r="L3843" i="10"/>
  <c r="O3843" s="1"/>
  <c r="L3845"/>
  <c r="O3845" s="1"/>
  <c r="H962" i="9"/>
  <c r="L3855" i="10"/>
  <c r="L3857"/>
  <c r="H965" i="9"/>
  <c r="L3867" i="10"/>
  <c r="O3867" s="1"/>
  <c r="L3869"/>
  <c r="O3869" s="1"/>
  <c r="H968" i="9"/>
  <c r="L3891" i="10"/>
  <c r="L3893"/>
  <c r="H974" i="9"/>
  <c r="L3939" i="10"/>
  <c r="L3941"/>
  <c r="H986" i="9"/>
  <c r="L3983" i="10"/>
  <c r="L3985"/>
  <c r="H997" i="9"/>
  <c r="L3995" i="10"/>
  <c r="L3997"/>
  <c r="H1000" i="9"/>
  <c r="L4035" i="10"/>
  <c r="L4037"/>
  <c r="H1010" i="9"/>
  <c r="L4047" i="10"/>
  <c r="L4049"/>
  <c r="H1013" i="9"/>
  <c r="L4059" i="10"/>
  <c r="L4061"/>
  <c r="H1016" i="9"/>
  <c r="L4083" i="10"/>
  <c r="L4085"/>
  <c r="H1022" i="9"/>
  <c r="L4119" i="10"/>
  <c r="L4121"/>
  <c r="H1031" i="9"/>
  <c r="L4171" i="10"/>
  <c r="O4171" s="1"/>
  <c r="L4173"/>
  <c r="O4173" s="1"/>
  <c r="H1044" i="9"/>
  <c r="L35" i="10"/>
  <c r="L37"/>
  <c r="H10" i="9"/>
  <c r="L55" i="10"/>
  <c r="L57"/>
  <c r="H15" i="9"/>
  <c r="L101" i="10"/>
  <c r="L99"/>
  <c r="H26" i="9"/>
  <c r="L119" i="10"/>
  <c r="L121"/>
  <c r="H31" i="9"/>
  <c r="L165" i="10"/>
  <c r="L163"/>
  <c r="H42" i="9"/>
  <c r="L183" i="10"/>
  <c r="L185"/>
  <c r="H47" i="9"/>
  <c r="L247" i="10"/>
  <c r="L249"/>
  <c r="H63" i="9"/>
  <c r="L279" i="10"/>
  <c r="L281"/>
  <c r="H71" i="9"/>
  <c r="L291" i="10"/>
  <c r="O291" s="1"/>
  <c r="L293"/>
  <c r="O293" s="1"/>
  <c r="H74" i="9"/>
  <c r="L315" i="10"/>
  <c r="L317"/>
  <c r="L327"/>
  <c r="O327" s="1"/>
  <c r="L329"/>
  <c r="O329" s="1"/>
  <c r="L385"/>
  <c r="O385" s="1"/>
  <c r="L383"/>
  <c r="O383" s="1"/>
  <c r="L427"/>
  <c r="L429"/>
  <c r="H108" i="9"/>
  <c r="L441" i="10"/>
  <c r="L439"/>
  <c r="H111" i="9"/>
  <c r="L459" i="10"/>
  <c r="L461"/>
  <c r="H116" i="9"/>
  <c r="L479" i="10"/>
  <c r="L481"/>
  <c r="H121" i="9"/>
  <c r="L491" i="10"/>
  <c r="L493"/>
  <c r="H124" i="9"/>
  <c r="L503" i="10"/>
  <c r="L505"/>
  <c r="H127" i="9"/>
  <c r="L515" i="10"/>
  <c r="L517"/>
  <c r="H130" i="9"/>
  <c r="L523" i="10"/>
  <c r="L525"/>
  <c r="H132" i="9"/>
  <c r="L543" i="10"/>
  <c r="O543" s="1"/>
  <c r="L545"/>
  <c r="H137" i="9"/>
  <c r="L653" i="10"/>
  <c r="L651"/>
  <c r="H164" i="9"/>
  <c r="L815" i="10"/>
  <c r="L817"/>
  <c r="H205" i="9"/>
  <c r="L1199" i="10"/>
  <c r="O1199" s="1"/>
  <c r="L1201"/>
  <c r="O1201" s="1"/>
  <c r="H301" i="9"/>
  <c r="L1215" i="10"/>
  <c r="L1217"/>
  <c r="H305" i="9"/>
  <c r="L2491" i="10"/>
  <c r="L2493"/>
  <c r="H624" i="9"/>
  <c r="L2499" i="10"/>
  <c r="O2499" s="1"/>
  <c r="L2501"/>
  <c r="O2501" s="1"/>
  <c r="H626" i="9"/>
  <c r="L2519" i="10"/>
  <c r="L2521"/>
  <c r="H631" i="9"/>
  <c r="L2999" i="10"/>
  <c r="L3001"/>
  <c r="H751" i="9"/>
  <c r="L3439" i="10"/>
  <c r="L3441"/>
  <c r="H861" i="9"/>
  <c r="L3459" i="10"/>
  <c r="L3461"/>
  <c r="H866" i="9"/>
  <c r="L3703" i="10"/>
  <c r="O3703" s="1"/>
  <c r="L3705"/>
  <c r="O3705" s="1"/>
  <c r="H927" i="9"/>
  <c r="L3711" i="10"/>
  <c r="L3713"/>
  <c r="H929" i="9"/>
  <c r="L3731" i="10"/>
  <c r="O3731" s="1"/>
  <c r="L3733"/>
  <c r="O3733" s="1"/>
  <c r="H934" i="9"/>
  <c r="L3743" i="10"/>
  <c r="L3745"/>
  <c r="H937" i="9"/>
  <c r="L3755" i="10"/>
  <c r="O3755" s="1"/>
  <c r="L3757"/>
  <c r="O3757" s="1"/>
  <c r="H940" i="9"/>
  <c r="L3767" i="10"/>
  <c r="O3767" s="1"/>
  <c r="L3769"/>
  <c r="O3769" s="1"/>
  <c r="H943" i="9"/>
  <c r="L3775" i="10"/>
  <c r="L3777"/>
  <c r="H945" i="9"/>
  <c r="L3787" i="10"/>
  <c r="L3789"/>
  <c r="H948" i="9"/>
  <c r="L3799" i="10"/>
  <c r="L3801"/>
  <c r="H951" i="9"/>
  <c r="L3827" i="10"/>
  <c r="L3829"/>
  <c r="H958" i="9"/>
  <c r="L3839" i="10"/>
  <c r="O3839" s="1"/>
  <c r="L3841"/>
  <c r="O3841" s="1"/>
  <c r="H961" i="9"/>
  <c r="L3851" i="10"/>
  <c r="L3853"/>
  <c r="H964" i="9"/>
  <c r="L3863" i="10"/>
  <c r="L3865"/>
  <c r="H967" i="9"/>
  <c r="L3887" i="10"/>
  <c r="L3889"/>
  <c r="H973" i="9"/>
  <c r="L3899" i="10"/>
  <c r="L3901"/>
  <c r="H976" i="9"/>
  <c r="L3923" i="10"/>
  <c r="O3923" s="1"/>
  <c r="L3925"/>
  <c r="H982" i="9"/>
  <c r="L3935" i="10"/>
  <c r="L3937"/>
  <c r="H985" i="9"/>
  <c r="L3955" i="10"/>
  <c r="L3957"/>
  <c r="H990" i="9"/>
  <c r="L4155" i="10"/>
  <c r="L4157"/>
  <c r="H1040" i="9"/>
  <c r="L4277" i="10"/>
  <c r="L4275"/>
  <c r="H1070" i="9"/>
  <c r="L4547" i="10"/>
  <c r="L4549"/>
  <c r="H1138" i="9"/>
  <c r="L4695" i="10"/>
  <c r="L4697"/>
  <c r="H1175" i="9"/>
  <c r="L4867" i="10"/>
  <c r="L4869"/>
  <c r="H1218" i="9"/>
  <c r="L5123" i="10"/>
  <c r="L5125"/>
  <c r="H1282" i="9"/>
  <c r="L27" i="10"/>
  <c r="L29"/>
  <c r="H8" i="9"/>
  <c r="L43" i="10"/>
  <c r="L45"/>
  <c r="H12" i="9"/>
  <c r="L219" i="10"/>
  <c r="L221"/>
  <c r="H56" i="9"/>
  <c r="L403" i="10"/>
  <c r="L405"/>
  <c r="H102" i="9"/>
  <c r="L451" i="10"/>
  <c r="L453"/>
  <c r="H114" i="9"/>
  <c r="L547" i="10"/>
  <c r="L549"/>
  <c r="H138" i="9"/>
  <c r="L623" i="10"/>
  <c r="O623" s="1"/>
  <c r="L625"/>
  <c r="O625" s="1"/>
  <c r="H157" i="9"/>
  <c r="L655" i="10"/>
  <c r="L657"/>
  <c r="H165" i="9"/>
  <c r="L751" i="10"/>
  <c r="L753"/>
  <c r="H189" i="9"/>
  <c r="L863" i="10"/>
  <c r="L865"/>
  <c r="H217" i="9"/>
  <c r="L927" i="10"/>
  <c r="O927" s="1"/>
  <c r="L929"/>
  <c r="O929" s="1"/>
  <c r="H233" i="9"/>
  <c r="L979" i="10"/>
  <c r="L981"/>
  <c r="H246" i="9"/>
  <c r="L1107" i="10"/>
  <c r="O1107" s="1"/>
  <c r="L1109"/>
  <c r="O1109" s="1"/>
  <c r="H278" i="9"/>
  <c r="L1119" i="10"/>
  <c r="L1121"/>
  <c r="H281" i="9"/>
  <c r="L1167" i="10"/>
  <c r="L1169"/>
  <c r="H293" i="9"/>
  <c r="L1219" i="10"/>
  <c r="L1221"/>
  <c r="H306" i="9"/>
  <c r="L1255" i="10"/>
  <c r="L1257"/>
  <c r="H315" i="9"/>
  <c r="L1279" i="10"/>
  <c r="L1281"/>
  <c r="H321" i="9"/>
  <c r="L1319" i="10"/>
  <c r="L1321"/>
  <c r="H331" i="9"/>
  <c r="L1343" i="10"/>
  <c r="L1345"/>
  <c r="H337" i="9"/>
  <c r="L1423" i="10"/>
  <c r="L1425"/>
  <c r="H357" i="9"/>
  <c r="L1439" i="10"/>
  <c r="L1441"/>
  <c r="H361" i="9"/>
  <c r="L1615" i="10"/>
  <c r="O1615" s="1"/>
  <c r="L1617"/>
  <c r="O1617" s="1"/>
  <c r="H405" i="9"/>
  <c r="L1647" i="10"/>
  <c r="L1649"/>
  <c r="H413" i="9"/>
  <c r="L1663" i="10"/>
  <c r="L1665"/>
  <c r="H417" i="9"/>
  <c r="L1763" i="10"/>
  <c r="L1765"/>
  <c r="H442" i="9"/>
  <c r="L2223" i="10"/>
  <c r="L2225"/>
  <c r="H557" i="9"/>
  <c r="L2367" i="10"/>
  <c r="L2369"/>
  <c r="H593" i="9"/>
  <c r="L2415" i="10"/>
  <c r="L2417"/>
  <c r="H605" i="9"/>
  <c r="L5379" i="10"/>
  <c r="L5381"/>
  <c r="H1346" i="9"/>
  <c r="L5387" i="10"/>
  <c r="L5389"/>
  <c r="H1348" i="9"/>
  <c r="L5743" i="10"/>
  <c r="L5745"/>
  <c r="H1437" i="9"/>
  <c r="L5755" i="10"/>
  <c r="L5757"/>
  <c r="H1440" i="9"/>
  <c r="L5947" i="10"/>
  <c r="L5949"/>
  <c r="H1488" i="9"/>
  <c r="L6047" i="10"/>
  <c r="L6049"/>
  <c r="H1513" i="9"/>
  <c r="L6075" i="10"/>
  <c r="L6077"/>
  <c r="H1520" i="9"/>
  <c r="L6095" i="10"/>
  <c r="O6095" s="1"/>
  <c r="L6097"/>
  <c r="O6097" s="1"/>
  <c r="H1525" i="9"/>
  <c r="L6207" i="10"/>
  <c r="L6209"/>
  <c r="H1553" i="9"/>
  <c r="L6235" i="10"/>
  <c r="L6237"/>
  <c r="H1560" i="9"/>
  <c r="L6443" i="10"/>
  <c r="O6443" s="1"/>
  <c r="L6445"/>
  <c r="O6445" s="1"/>
  <c r="H1613" i="9"/>
  <c r="L6451" i="10"/>
  <c r="L6453"/>
  <c r="H1615" i="9"/>
  <c r="L6683" i="10"/>
  <c r="L6685"/>
  <c r="H1673" i="9"/>
  <c r="L6695" i="10"/>
  <c r="L6697"/>
  <c r="H1676" i="9"/>
  <c r="L6707" i="10"/>
  <c r="L6709"/>
  <c r="H1679" i="9"/>
  <c r="L6719" i="10"/>
  <c r="O6719" s="1"/>
  <c r="L6721"/>
  <c r="O6721" s="1"/>
  <c r="H1682" i="9"/>
  <c r="L6747" i="10"/>
  <c r="O6747" s="1"/>
  <c r="L6749"/>
  <c r="O6749" s="1"/>
  <c r="H1689" i="9"/>
  <c r="L6759" i="10"/>
  <c r="L6761"/>
  <c r="H1692" i="9"/>
  <c r="L6779" i="10"/>
  <c r="L6781"/>
  <c r="H1697" i="9"/>
  <c r="L6791" i="10"/>
  <c r="O6791" s="1"/>
  <c r="L6793"/>
  <c r="O6793" s="1"/>
  <c r="H1700" i="9"/>
  <c r="L6803" i="10"/>
  <c r="O6803" s="1"/>
  <c r="L6805"/>
  <c r="O6805" s="1"/>
  <c r="H1703" i="9"/>
  <c r="L6823" i="10"/>
  <c r="O6823" s="1"/>
  <c r="L6825"/>
  <c r="O6825" s="1"/>
  <c r="H1708" i="9"/>
  <c r="L7275" i="10"/>
  <c r="L7277"/>
  <c r="H1821" i="9"/>
  <c r="L7319" i="10"/>
  <c r="L7321"/>
  <c r="H1832" i="9"/>
  <c r="L7339" i="10"/>
  <c r="L7341"/>
  <c r="H1837" i="9"/>
  <c r="L7351" i="10"/>
  <c r="L7353"/>
  <c r="H1840" i="9"/>
  <c r="L7371" i="10"/>
  <c r="L7373"/>
  <c r="H1845" i="9"/>
  <c r="L7527" i="10"/>
  <c r="L7529"/>
  <c r="H1884" i="9"/>
  <c r="L7579" i="10"/>
  <c r="L7581"/>
  <c r="H1897" i="9"/>
  <c r="L7643" i="10"/>
  <c r="L7645"/>
  <c r="H1913" i="9"/>
  <c r="L1667" i="10"/>
  <c r="L1669"/>
  <c r="H418" i="9"/>
  <c r="L1723" i="10"/>
  <c r="L1725"/>
  <c r="H432" i="9"/>
  <c r="L3455" i="10"/>
  <c r="L3457"/>
  <c r="H865" i="9"/>
  <c r="L4063" i="10"/>
  <c r="L4065"/>
  <c r="H1017" i="9"/>
  <c r="L1603" i="10"/>
  <c r="L1605"/>
  <c r="H402" i="9"/>
  <c r="L787" i="10"/>
  <c r="L789"/>
  <c r="H198" i="9"/>
  <c r="L75" i="10"/>
  <c r="O75" s="1"/>
  <c r="L77"/>
  <c r="O77" s="1"/>
  <c r="H20" i="9"/>
  <c r="L85" i="10"/>
  <c r="L83"/>
  <c r="H22" i="9"/>
  <c r="L1475" i="10"/>
  <c r="L1477"/>
  <c r="H370" i="9"/>
  <c r="L1515" i="10"/>
  <c r="L1517"/>
  <c r="H380" i="9"/>
  <c r="L1551" i="10"/>
  <c r="L1553"/>
  <c r="H389" i="9"/>
  <c r="L1575" i="10"/>
  <c r="L1577"/>
  <c r="H395" i="9"/>
  <c r="L1595" i="10"/>
  <c r="L1597"/>
  <c r="H400" i="9"/>
  <c r="L1855" i="10"/>
  <c r="L1857"/>
  <c r="H465" i="9"/>
  <c r="L1955" i="10"/>
  <c r="L1957"/>
  <c r="H490" i="9"/>
  <c r="L1965" i="10"/>
  <c r="L1963"/>
  <c r="H492" i="9"/>
  <c r="L2003" i="10"/>
  <c r="L2005"/>
  <c r="H502" i="9"/>
  <c r="L2023" i="10"/>
  <c r="L2025"/>
  <c r="H507" i="9"/>
  <c r="L2055" i="10"/>
  <c r="L2057"/>
  <c r="H515" i="9"/>
  <c r="L3487" i="10"/>
  <c r="L3489"/>
  <c r="H873" i="9"/>
  <c r="L3507" i="10"/>
  <c r="L3509"/>
  <c r="H878" i="9"/>
  <c r="L4091" i="10"/>
  <c r="L4093"/>
  <c r="H1024" i="9"/>
  <c r="L435" i="10"/>
  <c r="L437"/>
  <c r="H110" i="9"/>
  <c r="L467" i="10"/>
  <c r="O467" s="1"/>
  <c r="L469"/>
  <c r="O469" s="1"/>
  <c r="H118" i="9"/>
  <c r="L475" i="10"/>
  <c r="L477"/>
  <c r="H120" i="9"/>
  <c r="L487" i="10"/>
  <c r="L489"/>
  <c r="H123" i="9"/>
  <c r="L499" i="10"/>
  <c r="L501"/>
  <c r="H126" i="9"/>
  <c r="L531" i="10"/>
  <c r="L533"/>
  <c r="H134" i="9"/>
  <c r="L539" i="10"/>
  <c r="L541"/>
  <c r="H136" i="9"/>
  <c r="L559" i="10"/>
  <c r="L561"/>
  <c r="H141" i="9"/>
  <c r="L895" i="10"/>
  <c r="L897"/>
  <c r="H225" i="9"/>
  <c r="L923" i="10"/>
  <c r="L925"/>
  <c r="H232" i="9"/>
  <c r="L1531" i="10"/>
  <c r="O1531" s="1"/>
  <c r="L1533"/>
  <c r="O1533" s="1"/>
  <c r="H384" i="9"/>
  <c r="L1543" i="10"/>
  <c r="L1545"/>
  <c r="H387" i="9"/>
  <c r="L1571" i="10"/>
  <c r="L1573"/>
  <c r="H394" i="9"/>
  <c r="L1607" i="10"/>
  <c r="L1609"/>
  <c r="H403" i="9"/>
  <c r="L1805" i="10"/>
  <c r="L1803"/>
  <c r="H452" i="9"/>
  <c r="L1823" i="10"/>
  <c r="L1825"/>
  <c r="H457" i="9"/>
  <c r="L2791" i="10"/>
  <c r="L2793"/>
  <c r="H699" i="9"/>
  <c r="L3399" i="10"/>
  <c r="L3401"/>
  <c r="H851" i="9"/>
  <c r="L3411" i="10"/>
  <c r="L3413"/>
  <c r="H854" i="9"/>
  <c r="L3719" i="10"/>
  <c r="O3719" s="1"/>
  <c r="L3721"/>
  <c r="O3721" s="1"/>
  <c r="H931" i="9"/>
  <c r="L3727" i="10"/>
  <c r="L3729"/>
  <c r="H933" i="9"/>
  <c r="L3739" i="10"/>
  <c r="O3739" s="1"/>
  <c r="L3741"/>
  <c r="O3741" s="1"/>
  <c r="H936" i="9"/>
  <c r="L3751" i="10"/>
  <c r="L3753"/>
  <c r="H939" i="9"/>
  <c r="L3783" i="10"/>
  <c r="L3785"/>
  <c r="H947" i="9"/>
  <c r="L3811" i="10"/>
  <c r="O3811" s="1"/>
  <c r="L3813"/>
  <c r="O3813" s="1"/>
  <c r="H954" i="9"/>
  <c r="L3823" i="10"/>
  <c r="O3823" s="1"/>
  <c r="L3825"/>
  <c r="O3825" s="1"/>
  <c r="H957" i="9"/>
  <c r="L3835" i="10"/>
  <c r="O3835" s="1"/>
  <c r="L3837"/>
  <c r="O3837" s="1"/>
  <c r="H960" i="9"/>
  <c r="L3847" i="10"/>
  <c r="L3849"/>
  <c r="H963" i="9"/>
  <c r="L3875" i="10"/>
  <c r="L3877"/>
  <c r="H970" i="9"/>
  <c r="L3895" i="10"/>
  <c r="O3895" s="1"/>
  <c r="L3897"/>
  <c r="O3897" s="1"/>
  <c r="H975" i="9"/>
  <c r="L3907" i="10"/>
  <c r="L3909"/>
  <c r="H978" i="9"/>
  <c r="L3919" i="10"/>
  <c r="O3919" s="1"/>
  <c r="L3921"/>
  <c r="O3921" s="1"/>
  <c r="H981" i="9"/>
  <c r="L3931" i="10"/>
  <c r="L3933"/>
  <c r="H984" i="9"/>
  <c r="L3943" i="10"/>
  <c r="L3945"/>
  <c r="H987" i="9"/>
  <c r="L3951" i="10"/>
  <c r="O3951" s="1"/>
  <c r="L3953"/>
  <c r="O3953" s="1"/>
  <c r="H989" i="9"/>
  <c r="L3971" i="10"/>
  <c r="L3973"/>
  <c r="H994" i="9"/>
  <c r="L4175" i="10"/>
  <c r="L4177"/>
  <c r="H1045" i="9"/>
  <c r="L4203" i="10"/>
  <c r="L4205"/>
  <c r="H1052" i="9"/>
  <c r="L47" i="10"/>
  <c r="L49"/>
  <c r="H13" i="9"/>
  <c r="L1687" i="10"/>
  <c r="L1689"/>
  <c r="H423" i="9"/>
  <c r="L1927" i="10"/>
  <c r="L1929"/>
  <c r="H483" i="9"/>
  <c r="L2383" i="10"/>
  <c r="L2385"/>
  <c r="H597" i="9"/>
  <c r="L2671" i="10"/>
  <c r="L2673"/>
  <c r="H669" i="9"/>
  <c r="L2959" i="10"/>
  <c r="L2961"/>
  <c r="H741" i="9"/>
  <c r="L3515" i="10"/>
  <c r="L3517"/>
  <c r="H880" i="9"/>
  <c r="L3" i="10"/>
  <c r="L5"/>
  <c r="H2" i="9"/>
  <c r="L23" i="10"/>
  <c r="O23" s="1"/>
  <c r="L25"/>
  <c r="O25" s="1"/>
  <c r="H7" i="9"/>
  <c r="L67" i="10"/>
  <c r="L69"/>
  <c r="H18" i="9"/>
  <c r="L87" i="10"/>
  <c r="L89"/>
  <c r="H23" i="9"/>
  <c r="L661" i="10"/>
  <c r="L659"/>
  <c r="H166" i="9"/>
  <c r="L807" i="10"/>
  <c r="L809"/>
  <c r="H203" i="9"/>
  <c r="L969" i="10"/>
  <c r="L967"/>
  <c r="H243" i="9"/>
  <c r="L3355" i="10"/>
  <c r="L3357"/>
  <c r="H840" i="9"/>
  <c r="L4185" i="10"/>
  <c r="L4183"/>
  <c r="H1047" i="9"/>
  <c r="L13" i="10"/>
  <c r="L11"/>
  <c r="H4" i="9"/>
  <c r="L19" i="10"/>
  <c r="L21"/>
  <c r="H6" i="9"/>
  <c r="L39" i="10"/>
  <c r="L41"/>
  <c r="H11" i="9"/>
  <c r="L1135" i="10"/>
  <c r="L1137"/>
  <c r="H285" i="9"/>
  <c r="L1179" i="10"/>
  <c r="L1181"/>
  <c r="H296" i="9"/>
  <c r="L1235" i="10"/>
  <c r="L1237"/>
  <c r="H310" i="9"/>
  <c r="L1267" i="10"/>
  <c r="L1269"/>
  <c r="H318" i="9"/>
  <c r="L1299" i="10"/>
  <c r="L1301"/>
  <c r="H326" i="9"/>
  <c r="L1331" i="10"/>
  <c r="L1333"/>
  <c r="H334" i="9"/>
  <c r="L1363" i="10"/>
  <c r="L1365"/>
  <c r="H342" i="9"/>
  <c r="L1387" i="10"/>
  <c r="L1389"/>
  <c r="H348" i="9"/>
  <c r="L1399" i="10"/>
  <c r="L1401"/>
  <c r="H351" i="9"/>
  <c r="L1411" i="10"/>
  <c r="L1413"/>
  <c r="H354" i="9"/>
  <c r="L1435" i="10"/>
  <c r="L1437"/>
  <c r="H360" i="9"/>
  <c r="L1695" i="10"/>
  <c r="L1697"/>
  <c r="H425" i="9"/>
  <c r="L1707" i="10"/>
  <c r="L1709"/>
  <c r="H428" i="9"/>
  <c r="L1727" i="10"/>
  <c r="L1729"/>
  <c r="H433" i="9"/>
  <c r="L1743" i="10"/>
  <c r="L1745"/>
  <c r="H437" i="9"/>
  <c r="L1773" i="10"/>
  <c r="L1771"/>
  <c r="H444" i="9"/>
  <c r="L1791" i="10"/>
  <c r="L1793"/>
  <c r="H449" i="9"/>
  <c r="L2151" i="10"/>
  <c r="L2153"/>
  <c r="H539" i="9"/>
  <c r="L2163" i="10"/>
  <c r="L2165"/>
  <c r="H542" i="9"/>
  <c r="L2183" i="10"/>
  <c r="L2185"/>
  <c r="H547" i="9"/>
  <c r="L2195" i="10"/>
  <c r="O2195" s="1"/>
  <c r="L2197"/>
  <c r="O2197" s="1"/>
  <c r="H550" i="9"/>
  <c r="L2207" i="10"/>
  <c r="L2209"/>
  <c r="H553" i="9"/>
  <c r="L2219" i="10"/>
  <c r="O2219" s="1"/>
  <c r="L2221"/>
  <c r="O2221" s="1"/>
  <c r="H556" i="9"/>
  <c r="L2227" i="10"/>
  <c r="L2229"/>
  <c r="H558" i="9"/>
  <c r="L2239" i="10"/>
  <c r="L2241"/>
  <c r="H561" i="9"/>
  <c r="L2251" i="10"/>
  <c r="L2253"/>
  <c r="O2253" s="1"/>
  <c r="H564" i="9"/>
  <c r="L2411" i="10"/>
  <c r="L2413"/>
  <c r="H604" i="9"/>
  <c r="L2419" i="10"/>
  <c r="L2421"/>
  <c r="H606" i="9"/>
  <c r="L2439" i="10"/>
  <c r="L2441"/>
  <c r="H611" i="9"/>
  <c r="L2539" i="10"/>
  <c r="L2541"/>
  <c r="H636" i="9"/>
  <c r="L2547" i="10"/>
  <c r="L2549"/>
  <c r="H638" i="9"/>
  <c r="L2559" i="10"/>
  <c r="L2561"/>
  <c r="H641" i="9"/>
  <c r="L2571" i="10"/>
  <c r="L2573"/>
  <c r="H644" i="9"/>
  <c r="L2699" i="10"/>
  <c r="L2701"/>
  <c r="H676" i="9"/>
  <c r="L2727" i="10"/>
  <c r="L2729"/>
  <c r="H683" i="9"/>
  <c r="L3019" i="10"/>
  <c r="O3019" s="1"/>
  <c r="L3021"/>
  <c r="O3021" s="1"/>
  <c r="H756" i="9"/>
  <c r="L3051" i="10"/>
  <c r="L3053"/>
  <c r="H764" i="9"/>
  <c r="L3059" i="10"/>
  <c r="L3061"/>
  <c r="H766" i="9"/>
  <c r="L3079" i="10"/>
  <c r="L3081"/>
  <c r="H771" i="9"/>
  <c r="L779" i="10"/>
  <c r="L781"/>
  <c r="H196" i="9"/>
  <c r="L843" i="10"/>
  <c r="O843" s="1"/>
  <c r="L845"/>
  <c r="H212" i="9"/>
  <c r="L911" i="10"/>
  <c r="L913"/>
  <c r="H229" i="9"/>
  <c r="L1231" i="10"/>
  <c r="L1233"/>
  <c r="H309" i="9"/>
  <c r="L1243" i="10"/>
  <c r="L1245"/>
  <c r="H312" i="9"/>
  <c r="L1263" i="10"/>
  <c r="L1265"/>
  <c r="H317" i="9"/>
  <c r="L1275" i="10"/>
  <c r="L1277"/>
  <c r="H320" i="9"/>
  <c r="L1295" i="10"/>
  <c r="L1297"/>
  <c r="H325" i="9"/>
  <c r="L1307" i="10"/>
  <c r="L1309"/>
  <c r="H328" i="9"/>
  <c r="L1327" i="10"/>
  <c r="L1329"/>
  <c r="H333" i="9"/>
  <c r="L1339" i="10"/>
  <c r="L1341"/>
  <c r="H336" i="9"/>
  <c r="L1359" i="10"/>
  <c r="L1361"/>
  <c r="H341" i="9"/>
  <c r="L1371" i="10"/>
  <c r="L1373"/>
  <c r="H344" i="9"/>
  <c r="L1383" i="10"/>
  <c r="L1385"/>
  <c r="H347" i="9"/>
  <c r="L1395" i="10"/>
  <c r="L1397"/>
  <c r="H350" i="9"/>
  <c r="L1407" i="10"/>
  <c r="O1407" s="1"/>
  <c r="L1409"/>
  <c r="O1409" s="1"/>
  <c r="H353" i="9"/>
  <c r="L1419" i="10"/>
  <c r="L1421"/>
  <c r="H356" i="9"/>
  <c r="L1431" i="10"/>
  <c r="L1433"/>
  <c r="H359" i="9"/>
  <c r="L1443" i="10"/>
  <c r="L1445"/>
  <c r="H362" i="9"/>
  <c r="L1455" i="10"/>
  <c r="L1457"/>
  <c r="H365" i="9"/>
  <c r="L1659" i="10"/>
  <c r="L1661"/>
  <c r="H416" i="9"/>
  <c r="L1715" i="10"/>
  <c r="L1717"/>
  <c r="H430" i="9"/>
  <c r="L1757" i="10"/>
  <c r="L1755"/>
  <c r="H440" i="9"/>
  <c r="L1787" i="10"/>
  <c r="L1789"/>
  <c r="H448" i="9"/>
  <c r="L1807" i="10"/>
  <c r="L1809"/>
  <c r="H453" i="9"/>
  <c r="L1851" i="10"/>
  <c r="L1853"/>
  <c r="H464" i="9"/>
  <c r="L1871" i="10"/>
  <c r="L1873"/>
  <c r="H469" i="9"/>
  <c r="L1885" i="10"/>
  <c r="O1885" s="1"/>
  <c r="L1883"/>
  <c r="O1883" s="1"/>
  <c r="H472" i="9"/>
  <c r="L1903" i="10"/>
  <c r="L1905"/>
  <c r="H477" i="9"/>
  <c r="L1915" i="10"/>
  <c r="L1917"/>
  <c r="H480" i="9"/>
  <c r="L1935" i="10"/>
  <c r="L1937"/>
  <c r="H485" i="9"/>
  <c r="L2107" i="10"/>
  <c r="O2107" s="1"/>
  <c r="L2109"/>
  <c r="O2109" s="1"/>
  <c r="H528" i="9"/>
  <c r="L2115" i="10"/>
  <c r="L2117"/>
  <c r="H530" i="9"/>
  <c r="L2135" i="10"/>
  <c r="L2137"/>
  <c r="H535" i="9"/>
  <c r="L2147" i="10"/>
  <c r="O2147" s="1"/>
  <c r="L2149"/>
  <c r="O2149" s="1"/>
  <c r="H538" i="9"/>
  <c r="L2159" i="10"/>
  <c r="L2161"/>
  <c r="H541" i="9"/>
  <c r="L2171" i="10"/>
  <c r="O2171" s="1"/>
  <c r="L2173"/>
  <c r="O2173" s="1"/>
  <c r="H544" i="9"/>
  <c r="L2179" i="10"/>
  <c r="L2181"/>
  <c r="H546" i="9"/>
  <c r="L2191" i="10"/>
  <c r="L2193"/>
  <c r="H549" i="9"/>
  <c r="L2205" i="10"/>
  <c r="L2203"/>
  <c r="H552" i="9"/>
  <c r="L2235" i="10"/>
  <c r="L2237"/>
  <c r="O2237" s="1"/>
  <c r="H560" i="9"/>
  <c r="L2263" i="10"/>
  <c r="L2265"/>
  <c r="H567" i="9"/>
  <c r="L2555" i="10"/>
  <c r="O2555" s="1"/>
  <c r="L2557"/>
  <c r="O2557" s="1"/>
  <c r="H640" i="9"/>
  <c r="L2583" i="10"/>
  <c r="L2585"/>
  <c r="H647" i="9"/>
  <c r="L2819" i="10"/>
  <c r="L2821"/>
  <c r="O2821" s="1"/>
  <c r="H706" i="9"/>
  <c r="L2831" i="10"/>
  <c r="L2833"/>
  <c r="H709" i="9"/>
  <c r="L2843" i="10"/>
  <c r="L2845"/>
  <c r="H712" i="9"/>
  <c r="L2851" i="10"/>
  <c r="L2853"/>
  <c r="H714" i="9"/>
  <c r="L2871" i="10"/>
  <c r="O2871" s="1"/>
  <c r="L2873"/>
  <c r="O2873" s="1"/>
  <c r="H719" i="9"/>
  <c r="L2883" i="10"/>
  <c r="L2885"/>
  <c r="H722" i="9"/>
  <c r="L2903" i="10"/>
  <c r="L2905"/>
  <c r="H727" i="9"/>
  <c r="L3031" i="10"/>
  <c r="L3033"/>
  <c r="H759" i="9"/>
  <c r="L3075" i="10"/>
  <c r="L3077"/>
  <c r="H770" i="9"/>
  <c r="L3095" i="10"/>
  <c r="L3097"/>
  <c r="H775" i="9"/>
  <c r="L3109" i="10"/>
  <c r="L3107"/>
  <c r="H778" i="9"/>
  <c r="L3129" i="10"/>
  <c r="L3127"/>
  <c r="H783" i="9"/>
  <c r="L4261" i="10"/>
  <c r="L4259"/>
  <c r="H1066" i="9"/>
  <c r="L4515" i="10"/>
  <c r="L4517"/>
  <c r="H1130" i="9"/>
  <c r="L4631" i="10"/>
  <c r="L4633"/>
  <c r="H1159" i="9"/>
  <c r="L4791" i="10"/>
  <c r="L4793"/>
  <c r="H1199" i="9"/>
  <c r="L5027" i="10"/>
  <c r="L5029"/>
  <c r="H1258" i="9"/>
  <c r="L1843" i="10"/>
  <c r="O1843" s="1"/>
  <c r="L1845"/>
  <c r="O1845" s="1"/>
  <c r="H462" i="9"/>
  <c r="L1859" i="10"/>
  <c r="L1861"/>
  <c r="H466" i="9"/>
  <c r="L2047" i="10"/>
  <c r="O2047" s="1"/>
  <c r="L2049"/>
  <c r="H513" i="9"/>
  <c r="L2395" i="10"/>
  <c r="L2397"/>
  <c r="H600" i="9"/>
  <c r="L2443" i="10"/>
  <c r="L2445"/>
  <c r="H612" i="9"/>
  <c r="L2683" i="10"/>
  <c r="O2683" s="1"/>
  <c r="L2685"/>
  <c r="O2685" s="1"/>
  <c r="H672" i="9"/>
  <c r="L2811" i="10"/>
  <c r="L2813"/>
  <c r="H704" i="9"/>
  <c r="L2827" i="10"/>
  <c r="L2829"/>
  <c r="H708" i="9"/>
  <c r="L3035" i="10"/>
  <c r="L3037"/>
  <c r="H760" i="9"/>
  <c r="L3099" i="10"/>
  <c r="L3101"/>
  <c r="H776" i="9"/>
  <c r="L3227" i="10"/>
  <c r="L3229"/>
  <c r="H808" i="9"/>
  <c r="L3387" i="10"/>
  <c r="O3387" s="1"/>
  <c r="L3389"/>
  <c r="O3389" s="1"/>
  <c r="H848" i="9"/>
  <c r="L3435" i="10"/>
  <c r="L3437"/>
  <c r="H860" i="9"/>
  <c r="L3579" i="10"/>
  <c r="L3581"/>
  <c r="H896" i="9"/>
  <c r="L3771" i="10"/>
  <c r="L3773"/>
  <c r="H944" i="9"/>
  <c r="L3947" i="10"/>
  <c r="L3949"/>
  <c r="H988" i="9"/>
  <c r="L4131" i="10"/>
  <c r="L4133"/>
  <c r="H1034" i="9"/>
  <c r="L4195" i="10"/>
  <c r="L4197"/>
  <c r="H1050" i="9"/>
  <c r="L4245" i="10"/>
  <c r="L4243"/>
  <c r="H1062" i="9"/>
  <c r="L5419" i="10"/>
  <c r="L5421"/>
  <c r="H1356" i="9"/>
  <c r="L5451" i="10"/>
  <c r="L5453"/>
  <c r="H1364" i="9"/>
  <c r="L5499" i="10"/>
  <c r="L5501"/>
  <c r="H1376" i="9"/>
  <c r="L5599" i="10"/>
  <c r="L5601"/>
  <c r="H1401" i="9"/>
  <c r="L5627" i="10"/>
  <c r="L5629"/>
  <c r="H1408" i="9"/>
  <c r="L5787" i="10"/>
  <c r="L5789"/>
  <c r="H1448" i="9"/>
  <c r="L6491" i="10"/>
  <c r="L6493"/>
  <c r="H1625" i="9"/>
  <c r="L6499" i="10"/>
  <c r="L6501"/>
  <c r="H1627" i="9"/>
  <c r="L6519" i="10"/>
  <c r="L6521"/>
  <c r="H1632" i="9"/>
  <c r="L6855" i="10"/>
  <c r="L6857"/>
  <c r="H1716" i="9"/>
  <c r="L6875" i="10"/>
  <c r="L6877"/>
  <c r="H1721" i="9"/>
  <c r="L7391" i="10"/>
  <c r="L7393"/>
  <c r="H1850" i="9"/>
  <c r="L6819" i="10"/>
  <c r="L6821"/>
  <c r="H1707" i="9"/>
  <c r="L3291" i="10"/>
  <c r="L3293"/>
  <c r="H824" i="9"/>
  <c r="L3383" i="10"/>
  <c r="L3385"/>
  <c r="H847" i="9"/>
  <c r="L3431" i="10"/>
  <c r="L3433"/>
  <c r="H859" i="9"/>
  <c r="L3447" i="10"/>
  <c r="L3449"/>
  <c r="H863" i="9"/>
  <c r="L3575" i="10"/>
  <c r="L3577"/>
  <c r="H895" i="9"/>
  <c r="L3591" i="10"/>
  <c r="O3591" s="1"/>
  <c r="L3593"/>
  <c r="O3593" s="1"/>
  <c r="H899" i="9"/>
  <c r="L3959" i="10"/>
  <c r="O3959" s="1"/>
  <c r="L3961"/>
  <c r="O3961" s="1"/>
  <c r="H991" i="9"/>
  <c r="L4143" i="10"/>
  <c r="L4145"/>
  <c r="H1037" i="9"/>
  <c r="L4207" i="10"/>
  <c r="L4209"/>
  <c r="H1053" i="9"/>
  <c r="L4285" i="10"/>
  <c r="L4283"/>
  <c r="H1072" i="9"/>
  <c r="L4301" i="10"/>
  <c r="L4299"/>
  <c r="H1076" i="9"/>
  <c r="L4705" i="10"/>
  <c r="O4705" s="1"/>
  <c r="L4703"/>
  <c r="O4703" s="1"/>
  <c r="H1177" i="9"/>
  <c r="L4731" i="10"/>
  <c r="L4733"/>
  <c r="H1184" i="9"/>
  <c r="L4891" i="10"/>
  <c r="L4893"/>
  <c r="H1224" i="9"/>
  <c r="L5227" i="10"/>
  <c r="L5229"/>
  <c r="H1308" i="9"/>
  <c r="L5295" i="10"/>
  <c r="L5297"/>
  <c r="H1325" i="9"/>
  <c r="L5339" i="10"/>
  <c r="L5341"/>
  <c r="H1336" i="9"/>
  <c r="L5359" i="10"/>
  <c r="L5361"/>
  <c r="H1341" i="9"/>
  <c r="L5435" i="10"/>
  <c r="O5435" s="1"/>
  <c r="L5437"/>
  <c r="O5437" s="1"/>
  <c r="H1360" i="9"/>
  <c r="L5467" i="10"/>
  <c r="L5469"/>
  <c r="H1368" i="9"/>
  <c r="L5483" i="10"/>
  <c r="L5485"/>
  <c r="H1372" i="9"/>
  <c r="L5547" i="10"/>
  <c r="L5549"/>
  <c r="H1388" i="9"/>
  <c r="L5611" i="10"/>
  <c r="L5613"/>
  <c r="H1404" i="9"/>
  <c r="L5655" i="10"/>
  <c r="L5657"/>
  <c r="H1415" i="9"/>
  <c r="L5687" i="10"/>
  <c r="L5689"/>
  <c r="H1423" i="9"/>
  <c r="L5707" i="10"/>
  <c r="O5707" s="1"/>
  <c r="L5709"/>
  <c r="H1428" i="9"/>
  <c r="L5727" i="10"/>
  <c r="L5729"/>
  <c r="H1433" i="9"/>
  <c r="L5739" i="10"/>
  <c r="L5741"/>
  <c r="H1436" i="9"/>
  <c r="L5751" i="10"/>
  <c r="L5753"/>
  <c r="H1439" i="9"/>
  <c r="L5771" i="10"/>
  <c r="L5773"/>
  <c r="H1444" i="9"/>
  <c r="L5803" i="10"/>
  <c r="L5805"/>
  <c r="H1452" i="9"/>
  <c r="L5823" i="10"/>
  <c r="L5825"/>
  <c r="H1457" i="9"/>
  <c r="L5835" i="10"/>
  <c r="L5837"/>
  <c r="H1460" i="9"/>
  <c r="L5899" i="10"/>
  <c r="L5901"/>
  <c r="H1476" i="9"/>
  <c r="L5931" i="10"/>
  <c r="L5933"/>
  <c r="H1484" i="9"/>
  <c r="L5995" i="10"/>
  <c r="L5997"/>
  <c r="H1500" i="9"/>
  <c r="L6059" i="10"/>
  <c r="L6061"/>
  <c r="H1516" i="9"/>
  <c r="L6091" i="10"/>
  <c r="L6093"/>
  <c r="H1524" i="9"/>
  <c r="L6111" i="10"/>
  <c r="L6113"/>
  <c r="H1529" i="9"/>
  <c r="L6143" i="10"/>
  <c r="L6145"/>
  <c r="H1537" i="9"/>
  <c r="L6167" i="10"/>
  <c r="L6169"/>
  <c r="H1543" i="9"/>
  <c r="L6219" i="10"/>
  <c r="L6221"/>
  <c r="H1556" i="9"/>
  <c r="L6283" i="10"/>
  <c r="L6285"/>
  <c r="H1572" i="9"/>
  <c r="L6327" i="10"/>
  <c r="L6329"/>
  <c r="H1584" i="9"/>
  <c r="L6403" i="10"/>
  <c r="L6405"/>
  <c r="H1603" i="9"/>
  <c r="L6423" i="10"/>
  <c r="O6423" s="1"/>
  <c r="L6425"/>
  <c r="O6425" s="1"/>
  <c r="H1608" i="9"/>
  <c r="L6471" i="10"/>
  <c r="O6471" s="1"/>
  <c r="L6473"/>
  <c r="O6473" s="1"/>
  <c r="H1620" i="9"/>
  <c r="L6515" i="10"/>
  <c r="L6517"/>
  <c r="H1631" i="9"/>
  <c r="L6535" i="10"/>
  <c r="O6535" s="1"/>
  <c r="L6537"/>
  <c r="O6537" s="1"/>
  <c r="H1636" i="9"/>
  <c r="L6579" i="10"/>
  <c r="L6581"/>
  <c r="H1647" i="9"/>
  <c r="L6599" i="10"/>
  <c r="O6599" s="1"/>
  <c r="L6601"/>
  <c r="O6601" s="1"/>
  <c r="H1652" i="9"/>
  <c r="L6619" i="10"/>
  <c r="L6621"/>
  <c r="H1657" i="9"/>
  <c r="L6631" i="10"/>
  <c r="O6631" s="1"/>
  <c r="L6633"/>
  <c r="O6633" s="1"/>
  <c r="H1660" i="9"/>
  <c r="L6679" i="10"/>
  <c r="O6679" s="1"/>
  <c r="L6681"/>
  <c r="O6681" s="1"/>
  <c r="H1672" i="9"/>
  <c r="L6691" i="10"/>
  <c r="L6693"/>
  <c r="H1675" i="9"/>
  <c r="L6731" i="10"/>
  <c r="O6731" s="1"/>
  <c r="L6733"/>
  <c r="O6733" s="1"/>
  <c r="H1685" i="9"/>
  <c r="L6743" i="10"/>
  <c r="L6745"/>
  <c r="H1688" i="9"/>
  <c r="L6755" i="10"/>
  <c r="O6755" s="1"/>
  <c r="L6757"/>
  <c r="O6757" s="1"/>
  <c r="H1691" i="9"/>
  <c r="L6775" i="10"/>
  <c r="L6777"/>
  <c r="H1696" i="9"/>
  <c r="L6787" i="10"/>
  <c r="O6787" s="1"/>
  <c r="L6789"/>
  <c r="O6789" s="1"/>
  <c r="H1699" i="9"/>
  <c r="L6843" i="10"/>
  <c r="O6843" s="1"/>
  <c r="L6845"/>
  <c r="O6845" s="1"/>
  <c r="H1713" i="9"/>
  <c r="L6871" i="10"/>
  <c r="L6873"/>
  <c r="H1720" i="9"/>
  <c r="L6891" i="10"/>
  <c r="L6893"/>
  <c r="H1725" i="9"/>
  <c r="L6935" i="10"/>
  <c r="L6937"/>
  <c r="H1736" i="9"/>
  <c r="L6955" i="10"/>
  <c r="L6957"/>
  <c r="H1741" i="9"/>
  <c r="L6999" i="10"/>
  <c r="L7001"/>
  <c r="H1752" i="9"/>
  <c r="L7019" i="10"/>
  <c r="L7021"/>
  <c r="H1757" i="9"/>
  <c r="L7031" i="10"/>
  <c r="O7031" s="1"/>
  <c r="L7033"/>
  <c r="O7033" s="1"/>
  <c r="H1760" i="9"/>
  <c r="L7051" i="10"/>
  <c r="L7053"/>
  <c r="H1765" i="9"/>
  <c r="L7095" i="10"/>
  <c r="L7097"/>
  <c r="H1776" i="9"/>
  <c r="L7143" i="10"/>
  <c r="L7145"/>
  <c r="H1788" i="9"/>
  <c r="L7163" i="10"/>
  <c r="L7165"/>
  <c r="H1793" i="9"/>
  <c r="L7183" i="10"/>
  <c r="L7185"/>
  <c r="H1798" i="9"/>
  <c r="L7229" i="10"/>
  <c r="O7229" s="1"/>
  <c r="L7227"/>
  <c r="O7227" s="1"/>
  <c r="H1809" i="9"/>
  <c r="L7271" i="10"/>
  <c r="L7273"/>
  <c r="H1820" i="9"/>
  <c r="L7291" i="10"/>
  <c r="L7293"/>
  <c r="H1825" i="9"/>
  <c r="L7335" i="10"/>
  <c r="L7337"/>
  <c r="H1836" i="9"/>
  <c r="L7367" i="10"/>
  <c r="L7369"/>
  <c r="H1844" i="9"/>
  <c r="L7387" i="10"/>
  <c r="L7389"/>
  <c r="H1849" i="9"/>
  <c r="L7407" i="10"/>
  <c r="L7409"/>
  <c r="H1854" i="9"/>
  <c r="L7419" i="10"/>
  <c r="L7421"/>
  <c r="H1857" i="9"/>
  <c r="L7439" i="10"/>
  <c r="L7441"/>
  <c r="H1862" i="9"/>
  <c r="L7451" i="10"/>
  <c r="L7453"/>
  <c r="H1865" i="9"/>
  <c r="L7563" i="10"/>
  <c r="L7565"/>
  <c r="H1893" i="9"/>
  <c r="L7627" i="10"/>
  <c r="L7629"/>
  <c r="H1909" i="9"/>
  <c r="L7723" i="10"/>
  <c r="L7725"/>
  <c r="H1933" i="9"/>
  <c r="L7735" i="10"/>
  <c r="L7737"/>
  <c r="H1936" i="9"/>
  <c r="L7787" i="10"/>
  <c r="L7789"/>
  <c r="H1949" i="9"/>
  <c r="L7851" i="10"/>
  <c r="L7853"/>
  <c r="H1965" i="9"/>
  <c r="L7903" i="10"/>
  <c r="L7905"/>
  <c r="H1978" i="9"/>
  <c r="L7915" i="10"/>
  <c r="O7915" s="1"/>
  <c r="L7917"/>
  <c r="O7917" s="1"/>
  <c r="H1981" i="9"/>
  <c r="L7935" i="10"/>
  <c r="L7937"/>
  <c r="H1986" i="9"/>
  <c r="L7947" i="10"/>
  <c r="L7949"/>
  <c r="H1989" i="9"/>
  <c r="L7959" i="10"/>
  <c r="L7961"/>
  <c r="H1992" i="9"/>
  <c r="L7979" i="10"/>
  <c r="L7981"/>
  <c r="H1997" i="9"/>
  <c r="L8007" i="10"/>
  <c r="O8007" s="1"/>
  <c r="L8009"/>
  <c r="O8009" s="1"/>
  <c r="H2004" i="9"/>
  <c r="L8027" i="10"/>
  <c r="O8027" s="1"/>
  <c r="L8029"/>
  <c r="O8029" s="1"/>
  <c r="H2009" i="9"/>
  <c r="L8039" i="10"/>
  <c r="L8041"/>
  <c r="H2012" i="9"/>
  <c r="L8059" i="10"/>
  <c r="L8061"/>
  <c r="H2017" i="9"/>
  <c r="L8071" i="10"/>
  <c r="L8073"/>
  <c r="H2020" i="9"/>
  <c r="L8091" i="10"/>
  <c r="O8091" s="1"/>
  <c r="L8093"/>
  <c r="O8093" s="1"/>
  <c r="H2025" i="9"/>
  <c r="L8135" i="10"/>
  <c r="O8135" s="1"/>
  <c r="L8137"/>
  <c r="O8137" s="1"/>
  <c r="H2036" i="9"/>
  <c r="L8155" i="10"/>
  <c r="L8157"/>
  <c r="H2041" i="9"/>
  <c r="L8199" i="10"/>
  <c r="L8201"/>
  <c r="H2052" i="9"/>
  <c r="L8219" i="10"/>
  <c r="L8221"/>
  <c r="H2057" i="9"/>
  <c r="L8271" i="10"/>
  <c r="L8273"/>
  <c r="H2070" i="9"/>
  <c r="L8283" i="10"/>
  <c r="L8285"/>
  <c r="H2073" i="9"/>
  <c r="L8295" i="10"/>
  <c r="L8297"/>
  <c r="H2076" i="9"/>
  <c r="L8335" i="10"/>
  <c r="L8337"/>
  <c r="H2086" i="9"/>
  <c r="L8347" i="10"/>
  <c r="L8349"/>
  <c r="H2089" i="9"/>
  <c r="L8359" i="10"/>
  <c r="L8361"/>
  <c r="H2092" i="9"/>
  <c r="L8411" i="10"/>
  <c r="L8413"/>
  <c r="H2105" i="9"/>
  <c r="L8423" i="10"/>
  <c r="L8425"/>
  <c r="H2108" i="9"/>
  <c r="L8443" i="10"/>
  <c r="L8445"/>
  <c r="H2113" i="9"/>
  <c r="L8475" i="10"/>
  <c r="L8477"/>
  <c r="H2121" i="9"/>
  <c r="L8539" i="10"/>
  <c r="L8541"/>
  <c r="H2137" i="9"/>
  <c r="L8603" i="10"/>
  <c r="L8605"/>
  <c r="H2153" i="9"/>
  <c r="L8647" i="10"/>
  <c r="L8649"/>
  <c r="H2164" i="9"/>
  <c r="L8667" i="10"/>
  <c r="L8669"/>
  <c r="H2169" i="9"/>
  <c r="L8711" i="10"/>
  <c r="L8713"/>
  <c r="H2180" i="9"/>
  <c r="L8731" i="10"/>
  <c r="L8733"/>
  <c r="H2185" i="9"/>
  <c r="L8777" i="10"/>
  <c r="L8775"/>
  <c r="H2196" i="9"/>
  <c r="L8795" i="10"/>
  <c r="L8797"/>
  <c r="H2201" i="9"/>
  <c r="L8859" i="10"/>
  <c r="L8861"/>
  <c r="H2217" i="9"/>
  <c r="L8883" i="10"/>
  <c r="L8885"/>
  <c r="H2223" i="9"/>
  <c r="L8915" i="10"/>
  <c r="L8917"/>
  <c r="H2231" i="9"/>
  <c r="L8947" i="10"/>
  <c r="L8949"/>
  <c r="H2239" i="9"/>
  <c r="L8967" i="10"/>
  <c r="L8969"/>
  <c r="H2244" i="9"/>
  <c r="L8979" i="10"/>
  <c r="L8981"/>
  <c r="H2247" i="9"/>
  <c r="L8999" i="10"/>
  <c r="L9001"/>
  <c r="H2252" i="9"/>
  <c r="L9011" i="10"/>
  <c r="L9013"/>
  <c r="H2255" i="9"/>
  <c r="L9031" i="10"/>
  <c r="L9033"/>
  <c r="H2260" i="9"/>
  <c r="L9043" i="10"/>
  <c r="L9045"/>
  <c r="H2263" i="9"/>
  <c r="L9063" i="10"/>
  <c r="L9065"/>
  <c r="H2268" i="9"/>
  <c r="L9075" i="10"/>
  <c r="L9077"/>
  <c r="H2271" i="9"/>
  <c r="L9095" i="10"/>
  <c r="L9097"/>
  <c r="H2276" i="9"/>
  <c r="L9107" i="10"/>
  <c r="L9109"/>
  <c r="H2279" i="9"/>
  <c r="L9127" i="10"/>
  <c r="L9129"/>
  <c r="H2284" i="9"/>
  <c r="L9139" i="10"/>
  <c r="L9141"/>
  <c r="H2287" i="9"/>
  <c r="L9159" i="10"/>
  <c r="L9161"/>
  <c r="H2292" i="9"/>
  <c r="L9171" i="10"/>
  <c r="L9173"/>
  <c r="H2295" i="9"/>
  <c r="L9191" i="10"/>
  <c r="L9193"/>
  <c r="H2300" i="9"/>
  <c r="L9203" i="10"/>
  <c r="L9205"/>
  <c r="H2303" i="9"/>
  <c r="L9223" i="10"/>
  <c r="L9225"/>
  <c r="H2308" i="9"/>
  <c r="L9235" i="10"/>
  <c r="L9237"/>
  <c r="H2311" i="9"/>
  <c r="L9255" i="10"/>
  <c r="L9257"/>
  <c r="H2316" i="9"/>
  <c r="L9267" i="10"/>
  <c r="L9269"/>
  <c r="H2319" i="9"/>
  <c r="L9287" i="10"/>
  <c r="L9289"/>
  <c r="H2324" i="9"/>
  <c r="L9299" i="10"/>
  <c r="L9301"/>
  <c r="H2327" i="9"/>
  <c r="L9319" i="10"/>
  <c r="L9321"/>
  <c r="H2332" i="9"/>
  <c r="L9331" i="10"/>
  <c r="L9333"/>
  <c r="H2335" i="9"/>
  <c r="L9351" i="10"/>
  <c r="L9353"/>
  <c r="H2340" i="9"/>
  <c r="L9363" i="10"/>
  <c r="L9365"/>
  <c r="H2343" i="9"/>
  <c r="L9383" i="10"/>
  <c r="L9385"/>
  <c r="H2348" i="9"/>
  <c r="L9395" i="10"/>
  <c r="L9397"/>
  <c r="H2351" i="9"/>
  <c r="L9415" i="10"/>
  <c r="L9417"/>
  <c r="H2356" i="9"/>
  <c r="L9427" i="10"/>
  <c r="L9429"/>
  <c r="H2359" i="9"/>
  <c r="L9447" i="10"/>
  <c r="L9449"/>
  <c r="H2364" i="9"/>
  <c r="L9459" i="10"/>
  <c r="O9459" s="1"/>
  <c r="L9461"/>
  <c r="O9461" s="1"/>
  <c r="H2367" i="9"/>
  <c r="L9479" i="10"/>
  <c r="O9479" s="1"/>
  <c r="L9481"/>
  <c r="O9481" s="1"/>
  <c r="H2372" i="9"/>
  <c r="L9491" i="10"/>
  <c r="L9493"/>
  <c r="H2375" i="9"/>
  <c r="L9511" i="10"/>
  <c r="L9513"/>
  <c r="H2380" i="9"/>
  <c r="L9523" i="10"/>
  <c r="L9525"/>
  <c r="H2383" i="9"/>
  <c r="L9543" i="10"/>
  <c r="L9545"/>
  <c r="H2388" i="9"/>
  <c r="L9555" i="10"/>
  <c r="O9555" s="1"/>
  <c r="L9557"/>
  <c r="H2391" i="9"/>
  <c r="L9575" i="10"/>
  <c r="L9577"/>
  <c r="H2396" i="9"/>
  <c r="L9587" i="10"/>
  <c r="O9587" s="1"/>
  <c r="L9589"/>
  <c r="H2399" i="9"/>
  <c r="L9607" i="10"/>
  <c r="L9609"/>
  <c r="H2404" i="9"/>
  <c r="L9619" i="10"/>
  <c r="O9619" s="1"/>
  <c r="L9621"/>
  <c r="H2407" i="9"/>
  <c r="L9639" i="10"/>
  <c r="L9641"/>
  <c r="H2412" i="9"/>
  <c r="L9653" i="10"/>
  <c r="L9651"/>
  <c r="H2415" i="9"/>
  <c r="L9671" i="10"/>
  <c r="O9671" s="1"/>
  <c r="L9673"/>
  <c r="H2420" i="9"/>
  <c r="L4387" i="10"/>
  <c r="L4389"/>
  <c r="H1098" i="9"/>
  <c r="L4599" i="10"/>
  <c r="L4601"/>
  <c r="H1151" i="9"/>
  <c r="L4773" i="10"/>
  <c r="L4771"/>
  <c r="H1194" i="9"/>
  <c r="L4887" i="10"/>
  <c r="L4889"/>
  <c r="H1223" i="9"/>
  <c r="L5223" i="10"/>
  <c r="L5225"/>
  <c r="H1307" i="9"/>
  <c r="L5463" i="10"/>
  <c r="L5465"/>
  <c r="H1367" i="9"/>
  <c r="L5587" i="10"/>
  <c r="L5589"/>
  <c r="H1398" i="9"/>
  <c r="L5875" i="10"/>
  <c r="L5877"/>
  <c r="H1470" i="9"/>
  <c r="L6035" i="10"/>
  <c r="L6037"/>
  <c r="H1510" i="9"/>
  <c r="L6163" i="10"/>
  <c r="O6163" s="1"/>
  <c r="L6165"/>
  <c r="H1542" i="9"/>
  <c r="L6279" i="10"/>
  <c r="L6281"/>
  <c r="H1571" i="9"/>
  <c r="L6867" i="10"/>
  <c r="O6867" s="1"/>
  <c r="L6869"/>
  <c r="O6869" s="1"/>
  <c r="H1719" i="9"/>
  <c r="L7139" i="10"/>
  <c r="L7141"/>
  <c r="H1787" i="9"/>
  <c r="L1783" i="10"/>
  <c r="L1785"/>
  <c r="H447" i="9"/>
  <c r="L2303" i="10"/>
  <c r="L2305"/>
  <c r="H577" i="9"/>
  <c r="L2495" i="10"/>
  <c r="L2497"/>
  <c r="H625" i="9"/>
  <c r="L2543" i="10"/>
  <c r="L2545"/>
  <c r="H637" i="9"/>
  <c r="L2847" i="10"/>
  <c r="L2849"/>
  <c r="H713" i="9"/>
  <c r="L2943" i="10"/>
  <c r="L2945"/>
  <c r="H737" i="9"/>
  <c r="L3339" i="10"/>
  <c r="L3341"/>
  <c r="H836" i="9"/>
  <c r="L3723" i="10"/>
  <c r="L3725"/>
  <c r="H932" i="9"/>
  <c r="L4103" i="10"/>
  <c r="L4105"/>
  <c r="H1027" i="9"/>
  <c r="L4179" i="10"/>
  <c r="L4181"/>
  <c r="H1046" i="9"/>
  <c r="L7055" i="10"/>
  <c r="L7057"/>
  <c r="H1766" i="9"/>
  <c r="L7063" i="10"/>
  <c r="L7065"/>
  <c r="H1768" i="9"/>
  <c r="L7083" i="10"/>
  <c r="L7085"/>
  <c r="H1773" i="9"/>
  <c r="L7233" i="10"/>
  <c r="O7233" s="1"/>
  <c r="L7231"/>
  <c r="O7231" s="1"/>
  <c r="H1810" i="9"/>
  <c r="L8675" i="10"/>
  <c r="L8677"/>
  <c r="H2171" i="9"/>
  <c r="L10259" i="10"/>
  <c r="O10259" s="1"/>
  <c r="L10261"/>
  <c r="O10261" s="1"/>
  <c r="H2567" i="9"/>
  <c r="L10339" i="10"/>
  <c r="L10341"/>
  <c r="H2587" i="9"/>
  <c r="L10467" i="10"/>
  <c r="L10469"/>
  <c r="H2619" i="9"/>
  <c r="L10595" i="10"/>
  <c r="L10597"/>
  <c r="H2651" i="9"/>
  <c r="L10723" i="10"/>
  <c r="O10723" s="1"/>
  <c r="L10725"/>
  <c r="O10725" s="1"/>
  <c r="H2683" i="9"/>
  <c r="L4247" i="10"/>
  <c r="L4249"/>
  <c r="H1063" i="9"/>
  <c r="L4263" i="10"/>
  <c r="L4265"/>
  <c r="H1067" i="9"/>
  <c r="L4325" i="10"/>
  <c r="L4323"/>
  <c r="H1082" i="9"/>
  <c r="L4521" i="10"/>
  <c r="L4519"/>
  <c r="H1131" i="9"/>
  <c r="L4595" i="10"/>
  <c r="L4597"/>
  <c r="H1150" i="9"/>
  <c r="L4787" i="10"/>
  <c r="L4789"/>
  <c r="H1198" i="9"/>
  <c r="L4807" i="10"/>
  <c r="L4809"/>
  <c r="H1203" i="9"/>
  <c r="L4851" i="10"/>
  <c r="L4853"/>
  <c r="H1214" i="9"/>
  <c r="L4947" i="10"/>
  <c r="L4949"/>
  <c r="H1238" i="9"/>
  <c r="L5141" i="10"/>
  <c r="L5139"/>
  <c r="H1286" i="9"/>
  <c r="L5237" i="10"/>
  <c r="L5235"/>
  <c r="H1310" i="9"/>
  <c r="L5253" i="10"/>
  <c r="L5251"/>
  <c r="H1314" i="9"/>
  <c r="L5541" i="10"/>
  <c r="L5539"/>
  <c r="H1386" i="9"/>
  <c r="L5603" i="10"/>
  <c r="L5605"/>
  <c r="H1402" i="9"/>
  <c r="L5671" i="10"/>
  <c r="L5673"/>
  <c r="H1419" i="9"/>
  <c r="L5783" i="10"/>
  <c r="L5785"/>
  <c r="H1447" i="9"/>
  <c r="L5843" i="10"/>
  <c r="O5843" s="1"/>
  <c r="L5845"/>
  <c r="H1462" i="9"/>
  <c r="L5911" i="10"/>
  <c r="L5913"/>
  <c r="H1479" i="9"/>
  <c r="L5987" i="10"/>
  <c r="L5989"/>
  <c r="H1498" i="9"/>
  <c r="L6051" i="10"/>
  <c r="L6053"/>
  <c r="H1514" i="9"/>
  <c r="L6231" i="10"/>
  <c r="O6231" s="1"/>
  <c r="L6233"/>
  <c r="O6233" s="1"/>
  <c r="H1559" i="9"/>
  <c r="L6307" i="10"/>
  <c r="L6309"/>
  <c r="H1578" i="9"/>
  <c r="L6351" i="10"/>
  <c r="O6351" s="1"/>
  <c r="L6353"/>
  <c r="O6353" s="1"/>
  <c r="H1590" i="9"/>
  <c r="L6559" i="10"/>
  <c r="L6561"/>
  <c r="H1642" i="9"/>
  <c r="L6607" i="10"/>
  <c r="L6609"/>
  <c r="H1654" i="9"/>
  <c r="L6915" i="10"/>
  <c r="O6915" s="1"/>
  <c r="L6917"/>
  <c r="O6917" s="1"/>
  <c r="H1731" i="9"/>
  <c r="L6963" i="10"/>
  <c r="L6965"/>
  <c r="H1743" i="9"/>
  <c r="L6979" i="10"/>
  <c r="L6981"/>
  <c r="H1747" i="9"/>
  <c r="L7155" i="10"/>
  <c r="L7157"/>
  <c r="H1791" i="9"/>
  <c r="L7207" i="10"/>
  <c r="O7207" s="1"/>
  <c r="L7209"/>
  <c r="O7209" s="1"/>
  <c r="H1804" i="9"/>
  <c r="L7257" i="10"/>
  <c r="L7255"/>
  <c r="H1816" i="9"/>
  <c r="L7267" i="10"/>
  <c r="L7269"/>
  <c r="H1819" i="9"/>
  <c r="L7667" i="10"/>
  <c r="L7669"/>
  <c r="H1919" i="9"/>
  <c r="L7683" i="10"/>
  <c r="L7685"/>
  <c r="H1923" i="9"/>
  <c r="L7699" i="10"/>
  <c r="L7701"/>
  <c r="H1927" i="9"/>
  <c r="L7715" i="10"/>
  <c r="L7717"/>
  <c r="H1931" i="9"/>
  <c r="L7743" i="10"/>
  <c r="L7745"/>
  <c r="H1938" i="9"/>
  <c r="L7951" i="10"/>
  <c r="L7953"/>
  <c r="H1990" i="9"/>
  <c r="L7967" i="10"/>
  <c r="L7969"/>
  <c r="H1994" i="9"/>
  <c r="L8175" i="10"/>
  <c r="L8177"/>
  <c r="H2046" i="9"/>
  <c r="L8191" i="10"/>
  <c r="L8193"/>
  <c r="H2050" i="9"/>
  <c r="L8203" i="10"/>
  <c r="L8205"/>
  <c r="H2053" i="9"/>
  <c r="L8555" i="10"/>
  <c r="L8557"/>
  <c r="H2141" i="9"/>
  <c r="L8575" i="10"/>
  <c r="O8575" s="1"/>
  <c r="L8577"/>
  <c r="O8577" s="1"/>
  <c r="H2146" i="9"/>
  <c r="L10251" i="10"/>
  <c r="O10251" s="1"/>
  <c r="L10253"/>
  <c r="O10253" s="1"/>
  <c r="H2565" i="9"/>
  <c r="L10283" i="10"/>
  <c r="O10283" s="1"/>
  <c r="L10285"/>
  <c r="O10285" s="1"/>
  <c r="H2573" i="9"/>
  <c r="L10347" i="10"/>
  <c r="L10349"/>
  <c r="H2589" i="9"/>
  <c r="L10411" i="10"/>
  <c r="O10411" s="1"/>
  <c r="L10413"/>
  <c r="O10413" s="1"/>
  <c r="H2605" i="9"/>
  <c r="L10475" i="10"/>
  <c r="O10475" s="1"/>
  <c r="L10477"/>
  <c r="O10477" s="1"/>
  <c r="H2621" i="9"/>
  <c r="L10571" i="10"/>
  <c r="L10573"/>
  <c r="H2645" i="9"/>
  <c r="L10603" i="10"/>
  <c r="L10605"/>
  <c r="H2653" i="9"/>
  <c r="L10667" i="10"/>
  <c r="L10669"/>
  <c r="H2669" i="9"/>
  <c r="L10733" i="10"/>
  <c r="L10731"/>
  <c r="H2685" i="9"/>
  <c r="L10809" i="10"/>
  <c r="L10807"/>
  <c r="H2704" i="9"/>
  <c r="L10827" i="10"/>
  <c r="L10829"/>
  <c r="H2709" i="9"/>
  <c r="L10857" i="10"/>
  <c r="L10855"/>
  <c r="H2716" i="9"/>
  <c r="L10875" i="10"/>
  <c r="O10875" s="1"/>
  <c r="L10877"/>
  <c r="O10877" s="1"/>
  <c r="H2721" i="9"/>
  <c r="L10889" i="10"/>
  <c r="L10887"/>
  <c r="H2724" i="9"/>
  <c r="L10907" i="10"/>
  <c r="L10909"/>
  <c r="H2729" i="9"/>
  <c r="L11133" i="10"/>
  <c r="L11131"/>
  <c r="H2785" i="9"/>
  <c r="L11329" i="10"/>
  <c r="L11327"/>
  <c r="H2834" i="9"/>
  <c r="L11393" i="10"/>
  <c r="L11391"/>
  <c r="H2850" i="9"/>
  <c r="L11401" i="10"/>
  <c r="L11399"/>
  <c r="H2852" i="9"/>
  <c r="L11421" i="10"/>
  <c r="L11419"/>
  <c r="H2857" i="9"/>
  <c r="L11433" i="10"/>
  <c r="L11431"/>
  <c r="H2860" i="9"/>
  <c r="L11453" i="10"/>
  <c r="L11451"/>
  <c r="H2865" i="9"/>
  <c r="L11577" i="10"/>
  <c r="L11575"/>
  <c r="H2896" i="9"/>
  <c r="L11597" i="10"/>
  <c r="L11595"/>
  <c r="H2901" i="9"/>
  <c r="L11697" i="10"/>
  <c r="L11695"/>
  <c r="H2926" i="9"/>
  <c r="L11705" i="10"/>
  <c r="L11703"/>
  <c r="H2928" i="9"/>
  <c r="L11725" i="10"/>
  <c r="L11723"/>
  <c r="H2933" i="9"/>
  <c r="L7551" i="10"/>
  <c r="L7553"/>
  <c r="H1890" i="9"/>
  <c r="L7623" i="10"/>
  <c r="L7625"/>
  <c r="H1908" i="9"/>
  <c r="L7635" i="10"/>
  <c r="L7637"/>
  <c r="H1911" i="9"/>
  <c r="L7791" i="10"/>
  <c r="L7793"/>
  <c r="H1950" i="9"/>
  <c r="L7803" i="10"/>
  <c r="L7805"/>
  <c r="H1953" i="9"/>
  <c r="L8031" i="10"/>
  <c r="L8033"/>
  <c r="H2010" i="9"/>
  <c r="L8047" i="10"/>
  <c r="O8047" s="1"/>
  <c r="L8049"/>
  <c r="O8049" s="1"/>
  <c r="H2014" i="9"/>
  <c r="L8115" i="10"/>
  <c r="L8117"/>
  <c r="H2031" i="9"/>
  <c r="L8571" i="10"/>
  <c r="L8573"/>
  <c r="H2145" i="9"/>
  <c r="L8743" i="10"/>
  <c r="L8745"/>
  <c r="H2188" i="9"/>
  <c r="L8783" i="10"/>
  <c r="L8785"/>
  <c r="H2198" i="9"/>
  <c r="L8857" i="10"/>
  <c r="L8855"/>
  <c r="H2216" i="9"/>
  <c r="L10969" i="10"/>
  <c r="L10967"/>
  <c r="H2744" i="9"/>
  <c r="L10989" i="10"/>
  <c r="L10987"/>
  <c r="H2749" i="9"/>
  <c r="L11001" i="10"/>
  <c r="L10999"/>
  <c r="H2752" i="9"/>
  <c r="L11011" i="10"/>
  <c r="L11013"/>
  <c r="H2755" i="9"/>
  <c r="L11021" i="10"/>
  <c r="L11019"/>
  <c r="H2757" i="9"/>
  <c r="L11033" i="10"/>
  <c r="L11031"/>
  <c r="H2760" i="9"/>
  <c r="L11045" i="10"/>
  <c r="L11043"/>
  <c r="O11043" s="1"/>
  <c r="H2763" i="9"/>
  <c r="L11077" i="10"/>
  <c r="L11075"/>
  <c r="H2771" i="9"/>
  <c r="L11105" i="10"/>
  <c r="L11103"/>
  <c r="H2778" i="9"/>
  <c r="L11129" i="10"/>
  <c r="L11127"/>
  <c r="O11127" s="1"/>
  <c r="H2784" i="9"/>
  <c r="L11149" i="10"/>
  <c r="L11147"/>
  <c r="H2789" i="9"/>
  <c r="L11181" i="10"/>
  <c r="L11179"/>
  <c r="H2797" i="9"/>
  <c r="L11537" i="10"/>
  <c r="L11535"/>
  <c r="H2886" i="9"/>
  <c r="L11545" i="10"/>
  <c r="L11543"/>
  <c r="H2888" i="9"/>
  <c r="L11565" i="10"/>
  <c r="L11563"/>
  <c r="H2893" i="9"/>
  <c r="L11571" i="10"/>
  <c r="L11573"/>
  <c r="H2895" i="9"/>
  <c r="L11585" i="10"/>
  <c r="L11583"/>
  <c r="O11583" s="1"/>
  <c r="H2898" i="9"/>
  <c r="L11593" i="10"/>
  <c r="L11591"/>
  <c r="H2900" i="9"/>
  <c r="L11613" i="10"/>
  <c r="L11611"/>
  <c r="H2905" i="9"/>
  <c r="L8099" i="10"/>
  <c r="L8101"/>
  <c r="H2027" i="9"/>
  <c r="L8547" i="10"/>
  <c r="L8549"/>
  <c r="H2139" i="9"/>
  <c r="L8739" i="10"/>
  <c r="L8741"/>
  <c r="H2187" i="9"/>
  <c r="L10227" i="10"/>
  <c r="L10229"/>
  <c r="H2559" i="9"/>
  <c r="L10393" i="10"/>
  <c r="L10391"/>
  <c r="H2600" i="9"/>
  <c r="L10521" i="10"/>
  <c r="L10519"/>
  <c r="H2632" i="9"/>
  <c r="L10691" i="10"/>
  <c r="L10693"/>
  <c r="H2675" i="9"/>
  <c r="L10819" i="10"/>
  <c r="L10821"/>
  <c r="H2707" i="9"/>
  <c r="L11017" i="10"/>
  <c r="L11015"/>
  <c r="O11015" s="1"/>
  <c r="H2756" i="9"/>
  <c r="L11219" i="10"/>
  <c r="L11221"/>
  <c r="H2807" i="9"/>
  <c r="L11379" i="10"/>
  <c r="L11381"/>
  <c r="H2847" i="9"/>
  <c r="L7819" i="10"/>
  <c r="L7821"/>
  <c r="H1957" i="9"/>
  <c r="L10171" i="10"/>
  <c r="L10173"/>
  <c r="H2545" i="9"/>
  <c r="L10219" i="10"/>
  <c r="L10221"/>
  <c r="H2557" i="9"/>
  <c r="L10315" i="10"/>
  <c r="L10317"/>
  <c r="H2581" i="9"/>
  <c r="L10379" i="10"/>
  <c r="L10381"/>
  <c r="H2597" i="9"/>
  <c r="L10443" i="10"/>
  <c r="L10445"/>
  <c r="H2613" i="9"/>
  <c r="L10507" i="10"/>
  <c r="O10507" s="1"/>
  <c r="L10509"/>
  <c r="O10509" s="1"/>
  <c r="H2629" i="9"/>
  <c r="L10539" i="10"/>
  <c r="L10541"/>
  <c r="H2637" i="9"/>
  <c r="L10585" i="10"/>
  <c r="L10583"/>
  <c r="H2648" i="9"/>
  <c r="L10635" i="10"/>
  <c r="L10637"/>
  <c r="H2661" i="9"/>
  <c r="L10699" i="10"/>
  <c r="L10701"/>
  <c r="H2677" i="9"/>
  <c r="L10765" i="10"/>
  <c r="L10763"/>
  <c r="H2693" i="9"/>
  <c r="L10795" i="10"/>
  <c r="O10795" s="1"/>
  <c r="L10797"/>
  <c r="O10797" s="1"/>
  <c r="H2701" i="9"/>
  <c r="L10843" i="10"/>
  <c r="L10845"/>
  <c r="H2713" i="9"/>
  <c r="L10921" i="10"/>
  <c r="O10921" s="1"/>
  <c r="L10919"/>
  <c r="O10919" s="1"/>
  <c r="H2732" i="9"/>
  <c r="L10941" i="10"/>
  <c r="L10939"/>
  <c r="H2737" i="9"/>
  <c r="L10985" i="10"/>
  <c r="L10983"/>
  <c r="O10983" s="1"/>
  <c r="H2748" i="9"/>
  <c r="L11055" i="10"/>
  <c r="L11057"/>
  <c r="H2766" i="9"/>
  <c r="L11101" i="10"/>
  <c r="L11099"/>
  <c r="H2777" i="9"/>
  <c r="L11145" i="10"/>
  <c r="L11143"/>
  <c r="H2788" i="9"/>
  <c r="L11165" i="10"/>
  <c r="L11163"/>
  <c r="H2793" i="9"/>
  <c r="L11229" i="10"/>
  <c r="L11227"/>
  <c r="H2809" i="9"/>
  <c r="L11281" i="10"/>
  <c r="L11279"/>
  <c r="H2822" i="9"/>
  <c r="L11325" i="10"/>
  <c r="L11323"/>
  <c r="H2833" i="9"/>
  <c r="L11389" i="10"/>
  <c r="L11387"/>
  <c r="H2849" i="9"/>
  <c r="L11465" i="10"/>
  <c r="L11463"/>
  <c r="H2868" i="9"/>
  <c r="L11497" i="10"/>
  <c r="L11495"/>
  <c r="H2876" i="9"/>
  <c r="L11517" i="10"/>
  <c r="L11515"/>
  <c r="H2881" i="9"/>
  <c r="L11561" i="10"/>
  <c r="L11559"/>
  <c r="H2892" i="9"/>
  <c r="L11609" i="10"/>
  <c r="L11607"/>
  <c r="H2904" i="9"/>
  <c r="L11629" i="10"/>
  <c r="L11627"/>
  <c r="O11627" s="1"/>
  <c r="H2909" i="9"/>
  <c r="L11673" i="10"/>
  <c r="L11671"/>
  <c r="H2920" i="9"/>
  <c r="L11693" i="10"/>
  <c r="L11691"/>
  <c r="H2925" i="9"/>
  <c r="L11737" i="10"/>
  <c r="L11735"/>
  <c r="H2936" i="9"/>
  <c r="L11757" i="10"/>
  <c r="L11755"/>
  <c r="H2941" i="9"/>
  <c r="L11809" i="10"/>
  <c r="L11807"/>
  <c r="H2954" i="9"/>
  <c r="L4403" i="10"/>
  <c r="O4403" s="1"/>
  <c r="L4405"/>
  <c r="O4405" s="1"/>
  <c r="H1102" i="9"/>
  <c r="L4645" i="10"/>
  <c r="L4643"/>
  <c r="H1162" i="9"/>
  <c r="I2136" i="5"/>
  <c r="J2136" s="1"/>
  <c r="I2216"/>
  <c r="J2216" s="1"/>
  <c r="I2245"/>
  <c r="J2245" s="1"/>
  <c r="I2162"/>
  <c r="J2162" s="1"/>
  <c r="I2244"/>
  <c r="J2244" s="1"/>
  <c r="I2115"/>
  <c r="I2175"/>
  <c r="I2126"/>
  <c r="I2262"/>
  <c r="J2262" s="1"/>
  <c r="I2137"/>
  <c r="J2137" s="1"/>
  <c r="I2269"/>
  <c r="I2174"/>
  <c r="J2174" s="1"/>
  <c r="I2254"/>
  <c r="J2254" s="1"/>
  <c r="I2119"/>
  <c r="I2265"/>
  <c r="J2265" s="1"/>
  <c r="I2144"/>
  <c r="I2202"/>
  <c r="I2264"/>
  <c r="I2183"/>
  <c r="J2183" s="1"/>
  <c r="I2132"/>
  <c r="J2132" s="1"/>
  <c r="I2168"/>
  <c r="I2095"/>
  <c r="J2095" s="1"/>
  <c r="I2155"/>
  <c r="I2102"/>
  <c r="J2102" s="1"/>
  <c r="I2127"/>
  <c r="J2127" s="1"/>
  <c r="I2094"/>
  <c r="J2094" s="1"/>
  <c r="I2124"/>
  <c r="I2235"/>
  <c r="J2235" s="1"/>
  <c r="I2107"/>
  <c r="J2107" s="1"/>
  <c r="I2191"/>
  <c r="J2191" s="1"/>
  <c r="I2140"/>
  <c r="J2140" s="1"/>
  <c r="I2147"/>
  <c r="J2147" s="1"/>
  <c r="I2194"/>
  <c r="J2194" s="1"/>
  <c r="I2153"/>
  <c r="J2153" s="1"/>
  <c r="I2198"/>
  <c r="J2198" s="1"/>
  <c r="I2192"/>
  <c r="J2192" s="1"/>
  <c r="I2268"/>
  <c r="J2268" s="1"/>
  <c r="I2249"/>
  <c r="J2249" s="1"/>
  <c r="I2097"/>
  <c r="I2185"/>
  <c r="J2185" s="1"/>
  <c r="I2172"/>
  <c r="J2172" s="1"/>
  <c r="I2238"/>
  <c r="J2238" s="1"/>
  <c r="I2167"/>
  <c r="J2167" s="1"/>
  <c r="I2225"/>
  <c r="I2204"/>
  <c r="I2161"/>
  <c r="J2161" s="1"/>
  <c r="I2098"/>
  <c r="J2098" s="1"/>
  <c r="I2113"/>
  <c r="J2113" s="1"/>
  <c r="I2243"/>
  <c r="J2243" s="1"/>
  <c r="I2246"/>
  <c r="I2187"/>
  <c r="J2187" s="1"/>
  <c r="I2130"/>
  <c r="J2130" s="1"/>
  <c r="I2171"/>
  <c r="J2171" s="1"/>
  <c r="I2114"/>
  <c r="J2114" s="1"/>
  <c r="I2240"/>
  <c r="J2240" s="1"/>
  <c r="I2224"/>
  <c r="J2224" s="1"/>
  <c r="I2111"/>
  <c r="J2111" s="1"/>
  <c r="I2222"/>
  <c r="J2222" s="1"/>
  <c r="I2146"/>
  <c r="J2146" s="1"/>
  <c r="I2163"/>
  <c r="I2242"/>
  <c r="J2242" s="1"/>
  <c r="I2121"/>
  <c r="J2121" s="1"/>
  <c r="I2180"/>
  <c r="J2180" s="1"/>
  <c r="I2230"/>
  <c r="J2230" s="1"/>
  <c r="I2186"/>
  <c r="J2186" s="1"/>
  <c r="I2157"/>
  <c r="J2157" s="1"/>
  <c r="I2154"/>
  <c r="J2154" s="1"/>
  <c r="I2145"/>
  <c r="J2145" s="1"/>
  <c r="I2188"/>
  <c r="J2188" s="1"/>
  <c r="I2148"/>
  <c r="J2148" s="1"/>
  <c r="I2169"/>
  <c r="J2169" s="1"/>
  <c r="I2122"/>
  <c r="I2221"/>
  <c r="J2221" s="1"/>
  <c r="I2208"/>
  <c r="J2208" s="1"/>
  <c r="I2190"/>
  <c r="J2190" s="1"/>
  <c r="I2236"/>
  <c r="I2116"/>
  <c r="J2116" s="1"/>
  <c r="I2218"/>
  <c r="J2218" s="1"/>
  <c r="I2103"/>
  <c r="J2103" s="1"/>
  <c r="I2158"/>
  <c r="I2182"/>
  <c r="J2182" s="1"/>
  <c r="I2260"/>
  <c r="I2179"/>
  <c r="J2179" s="1"/>
  <c r="I2267"/>
  <c r="I2178"/>
  <c r="J2178" s="1"/>
  <c r="I2133"/>
  <c r="J2133" s="1"/>
  <c r="I2239"/>
  <c r="J2239" s="1"/>
  <c r="I2270"/>
  <c r="J2270" s="1"/>
  <c r="I2205"/>
  <c r="J2205" s="1"/>
  <c r="I2234"/>
  <c r="J2234" s="1"/>
  <c r="I2227"/>
  <c r="J2227" s="1"/>
  <c r="I2184"/>
  <c r="J2184" s="1"/>
  <c r="I2129"/>
  <c r="J2129" s="1"/>
  <c r="I2257"/>
  <c r="I2123"/>
  <c r="J2123" s="1"/>
  <c r="I2164"/>
  <c r="J2164" s="1"/>
  <c r="I2150"/>
  <c r="J2150" s="1"/>
  <c r="I2206"/>
  <c r="J2206" s="1"/>
  <c r="I2261"/>
  <c r="J2261" s="1"/>
  <c r="I2125"/>
  <c r="J2125" s="1"/>
  <c r="I2200"/>
  <c r="J2200" s="1"/>
  <c r="I2219"/>
  <c r="J2219" s="1"/>
  <c r="I2223"/>
  <c r="J2223" s="1"/>
  <c r="I2128"/>
  <c r="J2128" s="1"/>
  <c r="I2212"/>
  <c r="J2212" s="1"/>
  <c r="I2101"/>
  <c r="J2101" s="1"/>
  <c r="I2193"/>
  <c r="J2193" s="1"/>
  <c r="I2118"/>
  <c r="J2118" s="1"/>
  <c r="I2258"/>
  <c r="I2229"/>
  <c r="J2229" s="1"/>
  <c r="I2232"/>
  <c r="I2195"/>
  <c r="J2195" s="1"/>
  <c r="I2160"/>
  <c r="J2160" s="1"/>
  <c r="I2109"/>
  <c r="J2109" s="1"/>
  <c r="I2251"/>
  <c r="J2251" s="1"/>
  <c r="I2248"/>
  <c r="J2248" s="1"/>
  <c r="I2241"/>
  <c r="J2241" s="1"/>
  <c r="I2255"/>
  <c r="I2237"/>
  <c r="J2237" s="1"/>
  <c r="I2207"/>
  <c r="J2207" s="1"/>
  <c r="I2203"/>
  <c r="J2203" s="1"/>
  <c r="I2110"/>
  <c r="I2166"/>
  <c r="J2166" s="1"/>
  <c r="I2253"/>
  <c r="J2253" s="1"/>
  <c r="I2117"/>
  <c r="J2117" s="1"/>
  <c r="I2152"/>
  <c r="J2152" s="1"/>
  <c r="I2266"/>
  <c r="J2266" s="1"/>
  <c r="I2112"/>
  <c r="J2112" s="1"/>
  <c r="I2259"/>
  <c r="J2259" s="1"/>
  <c r="I2165"/>
  <c r="J2165" s="1"/>
  <c r="I2099"/>
  <c r="J2099" s="1"/>
  <c r="I2196"/>
  <c r="J2196" s="1"/>
  <c r="I2159"/>
  <c r="J2159" s="1"/>
  <c r="I2142"/>
  <c r="J2142" s="1"/>
  <c r="I2247"/>
  <c r="J2247" s="1"/>
  <c r="I2173"/>
  <c r="J2173" s="1"/>
  <c r="I2210"/>
  <c r="J2210" s="1"/>
  <c r="I2263"/>
  <c r="J2263" s="1"/>
  <c r="I2189"/>
  <c r="J2189" s="1"/>
  <c r="I2143"/>
  <c r="J2143" s="1"/>
  <c r="I2106"/>
  <c r="J2106" s="1"/>
  <c r="I2104"/>
  <c r="J2104" s="1"/>
  <c r="I2220"/>
  <c r="J2220" s="1"/>
  <c r="I2149"/>
  <c r="J2149" s="1"/>
  <c r="I2197"/>
  <c r="I2134"/>
  <c r="J2134" s="1"/>
  <c r="I2252"/>
  <c r="J2252" s="1"/>
  <c r="I2201"/>
  <c r="J2201" s="1"/>
  <c r="I2156"/>
  <c r="J2156" s="1"/>
  <c r="I2151"/>
  <c r="J2151" s="1"/>
  <c r="I2108"/>
  <c r="J2108" s="1"/>
  <c r="I2131"/>
  <c r="J2131" s="1"/>
  <c r="I2214"/>
  <c r="J2214" s="1"/>
  <c r="I2199"/>
  <c r="J2199" s="1"/>
  <c r="I2176"/>
  <c r="J2176" s="1"/>
  <c r="I2177"/>
  <c r="J2177" s="1"/>
  <c r="I2181"/>
  <c r="I2139"/>
  <c r="I2256"/>
  <c r="I2170"/>
  <c r="J2170" s="1"/>
  <c r="I2231"/>
  <c r="J2231" s="1"/>
  <c r="I2250"/>
  <c r="J2250" s="1"/>
  <c r="I2213"/>
  <c r="J2213" s="1"/>
  <c r="I2120"/>
  <c r="J2120" s="1"/>
  <c r="I2226"/>
  <c r="J2226" s="1"/>
  <c r="I2215"/>
  <c r="J2215" s="1"/>
  <c r="I2209"/>
  <c r="J2209" s="1"/>
  <c r="I2217"/>
  <c r="J2217" s="1"/>
  <c r="I2233"/>
  <c r="J2233" s="1"/>
  <c r="I2228"/>
  <c r="J2228" s="1"/>
  <c r="I2096"/>
  <c r="J2096" s="1"/>
  <c r="I2141"/>
  <c r="J2141" s="1"/>
  <c r="I2211"/>
  <c r="J2211" s="1"/>
  <c r="I2105"/>
  <c r="J2105" s="1"/>
  <c r="I2138"/>
  <c r="J2138" s="1"/>
  <c r="I2135"/>
  <c r="J2135" s="1"/>
  <c r="I2100"/>
  <c r="J2100" s="1"/>
  <c r="L4295" i="10"/>
  <c r="L4297"/>
  <c r="H1075" i="9"/>
  <c r="L4483" i="10"/>
  <c r="L4485"/>
  <c r="H1122" i="9"/>
  <c r="L4709" i="10"/>
  <c r="L4707"/>
  <c r="H1178" i="9"/>
  <c r="L4823" i="10"/>
  <c r="L4825"/>
  <c r="H1207" i="9"/>
  <c r="L5111" i="10"/>
  <c r="L5113"/>
  <c r="H1279" i="9"/>
  <c r="L5335" i="10"/>
  <c r="L5337"/>
  <c r="H1335" i="9"/>
  <c r="L5525" i="10"/>
  <c r="L5523"/>
  <c r="H1382" i="9"/>
  <c r="L5651" i="10"/>
  <c r="L5653"/>
  <c r="H1414" i="9"/>
  <c r="L5971" i="10"/>
  <c r="L5973"/>
  <c r="H1494" i="9"/>
  <c r="L6087" i="10"/>
  <c r="L6089"/>
  <c r="H1523" i="9"/>
  <c r="L6215" i="10"/>
  <c r="L6217"/>
  <c r="H1555" i="9"/>
  <c r="L6511" i="10"/>
  <c r="O6511" s="1"/>
  <c r="L6513"/>
  <c r="O6513" s="1"/>
  <c r="H1630" i="9"/>
  <c r="L6995" i="10"/>
  <c r="L6997"/>
  <c r="H1751" i="9"/>
  <c r="L7223" i="10"/>
  <c r="L7225"/>
  <c r="H1808" i="9"/>
  <c r="L91" i="10"/>
  <c r="L93"/>
  <c r="H24" i="9"/>
  <c r="L155" i="10"/>
  <c r="L157"/>
  <c r="H40" i="9"/>
  <c r="L171" i="10"/>
  <c r="L173"/>
  <c r="H44" i="9"/>
  <c r="L471" i="10"/>
  <c r="L473"/>
  <c r="H119" i="9"/>
  <c r="L727" i="10"/>
  <c r="L729"/>
  <c r="H183" i="9"/>
  <c r="L819" i="10"/>
  <c r="L821"/>
  <c r="H206" i="9"/>
  <c r="L855" i="10"/>
  <c r="L857"/>
  <c r="H215" i="9"/>
  <c r="L919" i="10"/>
  <c r="L921"/>
  <c r="H231" i="9"/>
  <c r="L1047" i="10"/>
  <c r="O1047" s="1"/>
  <c r="L1049"/>
  <c r="O1049" s="1"/>
  <c r="H263" i="9"/>
  <c r="L1127" i="10"/>
  <c r="O1127" s="1"/>
  <c r="L1129"/>
  <c r="O1129" s="1"/>
  <c r="H283" i="9"/>
  <c r="L1143" i="10"/>
  <c r="L1145"/>
  <c r="H287" i="9"/>
  <c r="L1187" i="10"/>
  <c r="L1189"/>
  <c r="H298" i="9"/>
  <c r="L1683" i="10"/>
  <c r="L1685"/>
  <c r="H422" i="9"/>
  <c r="L6839" i="10"/>
  <c r="L6841"/>
  <c r="H1712" i="9"/>
  <c r="L15" i="10"/>
  <c r="O15" s="1"/>
  <c r="L17"/>
  <c r="O17" s="1"/>
  <c r="H5" i="9"/>
  <c r="L31" i="10"/>
  <c r="L33"/>
  <c r="H9" i="9"/>
  <c r="L207" i="10"/>
  <c r="L209"/>
  <c r="H53" i="9"/>
  <c r="L393" i="10"/>
  <c r="L391"/>
  <c r="H99" i="9"/>
  <c r="L455" i="10"/>
  <c r="L457"/>
  <c r="H115" i="9"/>
  <c r="L535" i="10"/>
  <c r="L537"/>
  <c r="H135" i="9"/>
  <c r="L613" i="10"/>
  <c r="L611"/>
  <c r="H154" i="9"/>
  <c r="L645" i="10"/>
  <c r="O645" s="1"/>
  <c r="L643"/>
  <c r="O643" s="1"/>
  <c r="H162" i="9"/>
  <c r="L677" i="10"/>
  <c r="L675"/>
  <c r="H170" i="9"/>
  <c r="L775" i="10"/>
  <c r="L777"/>
  <c r="H195" i="9"/>
  <c r="L839" i="10"/>
  <c r="L841"/>
  <c r="H211" i="9"/>
  <c r="L915" i="10"/>
  <c r="L917"/>
  <c r="H230" i="9"/>
  <c r="L1095" i="10"/>
  <c r="O1095" s="1"/>
  <c r="L1097"/>
  <c r="O1097" s="1"/>
  <c r="H275" i="9"/>
  <c r="L1123" i="10"/>
  <c r="L1125"/>
  <c r="H282" i="9"/>
  <c r="L1207" i="10"/>
  <c r="L1209"/>
  <c r="H303" i="9"/>
  <c r="L1751" i="10"/>
  <c r="L1753"/>
  <c r="H439" i="9"/>
  <c r="L3687" i="10"/>
  <c r="L3689"/>
  <c r="H923" i="9"/>
  <c r="L3735" i="10"/>
  <c r="L3737"/>
  <c r="H935" i="9"/>
  <c r="L4071" i="10"/>
  <c r="L4073"/>
  <c r="H1019" i="9"/>
  <c r="L4159" i="10"/>
  <c r="L4161"/>
  <c r="H1041" i="9"/>
  <c r="L4223" i="10"/>
  <c r="L4225"/>
  <c r="H1057" i="9"/>
  <c r="L4271" i="10"/>
  <c r="O4271" s="1"/>
  <c r="L4273"/>
  <c r="O4273" s="1"/>
  <c r="H1069" i="9"/>
  <c r="L4409" i="10"/>
  <c r="L4407"/>
  <c r="H1103" i="9"/>
  <c r="L4427" i="10"/>
  <c r="L4429"/>
  <c r="H1108" i="9"/>
  <c r="L4609" i="10"/>
  <c r="L4607"/>
  <c r="H1153" i="9"/>
  <c r="L4615" i="10"/>
  <c r="L4617"/>
  <c r="H1155" i="9"/>
  <c r="L4627" i="10"/>
  <c r="L4629"/>
  <c r="H1158" i="9"/>
  <c r="L4635" i="10"/>
  <c r="L4637"/>
  <c r="H1160" i="9"/>
  <c r="L4647" i="10"/>
  <c r="L4649"/>
  <c r="H1163" i="9"/>
  <c r="L4795" i="10"/>
  <c r="L4797"/>
  <c r="H1200" i="9"/>
  <c r="L4895" i="10"/>
  <c r="L4897"/>
  <c r="H1225" i="9"/>
  <c r="L4903" i="10"/>
  <c r="L4905"/>
  <c r="H1227" i="9"/>
  <c r="L4923" i="10"/>
  <c r="L4925"/>
  <c r="H1232" i="9"/>
  <c r="L5231" i="10"/>
  <c r="L5233"/>
  <c r="H1309" i="9"/>
  <c r="L5259" i="10"/>
  <c r="L5261"/>
  <c r="H1316" i="9"/>
  <c r="L5269" i="10"/>
  <c r="L5267"/>
  <c r="H1318" i="9"/>
  <c r="L5275" i="10"/>
  <c r="L5277"/>
  <c r="H1320" i="9"/>
  <c r="L5363" i="10"/>
  <c r="L5365"/>
  <c r="H1342" i="9"/>
  <c r="L5371" i="10"/>
  <c r="O5371" s="1"/>
  <c r="L5373"/>
  <c r="O5373" s="1"/>
  <c r="H1344" i="9"/>
  <c r="L5487" i="10"/>
  <c r="L5489"/>
  <c r="H1373" i="9"/>
  <c r="L5551" i="10"/>
  <c r="L5553"/>
  <c r="H1389" i="9"/>
  <c r="L5615" i="10"/>
  <c r="L5617"/>
  <c r="H1405" i="9"/>
  <c r="L5963" i="10"/>
  <c r="L5965"/>
  <c r="H1492" i="9"/>
  <c r="L6027" i="10"/>
  <c r="L6029"/>
  <c r="H1508" i="9"/>
  <c r="L6223" i="10"/>
  <c r="L6225"/>
  <c r="H1557" i="9"/>
  <c r="L6287" i="10"/>
  <c r="L6289"/>
  <c r="H1573" i="9"/>
  <c r="L6295" i="10"/>
  <c r="L6297"/>
  <c r="H1575" i="9"/>
  <c r="L6315" i="10"/>
  <c r="L6317"/>
  <c r="H1580" i="9"/>
  <c r="L6475" i="10"/>
  <c r="L6477"/>
  <c r="H1621" i="9"/>
  <c r="L6483" i="10"/>
  <c r="O6483" s="1"/>
  <c r="L6485"/>
  <c r="O6485" s="1"/>
  <c r="H1623" i="9"/>
  <c r="L6503" i="10"/>
  <c r="O6503" s="1"/>
  <c r="L6505"/>
  <c r="O6505" s="1"/>
  <c r="H1628" i="9"/>
  <c r="L6603" i="10"/>
  <c r="L6605"/>
  <c r="H1653" i="9"/>
  <c r="L6611" i="10"/>
  <c r="L6613"/>
  <c r="H1655" i="9"/>
  <c r="L6623" i="10"/>
  <c r="L6625"/>
  <c r="H1658" i="9"/>
  <c r="L6635" i="10"/>
  <c r="O6635" s="1"/>
  <c r="L6637"/>
  <c r="O6637" s="1"/>
  <c r="H1661" i="9"/>
  <c r="L6643" i="10"/>
  <c r="L6645"/>
  <c r="H1663" i="9"/>
  <c r="L6663" i="10"/>
  <c r="O6663" s="1"/>
  <c r="L6665"/>
  <c r="O6665" s="1"/>
  <c r="H1668" i="9"/>
  <c r="L6895" i="10"/>
  <c r="L6897"/>
  <c r="H1726" i="9"/>
  <c r="L6903" i="10"/>
  <c r="O6903" s="1"/>
  <c r="L6905"/>
  <c r="O6905" s="1"/>
  <c r="H1728" i="9"/>
  <c r="L6923" i="10"/>
  <c r="L6925"/>
  <c r="H1733" i="9"/>
  <c r="L7111" i="10"/>
  <c r="L7113"/>
  <c r="H1780" i="9"/>
  <c r="L7131" i="10"/>
  <c r="L7133"/>
  <c r="H1785" i="9"/>
  <c r="L8631" i="10"/>
  <c r="L8633"/>
  <c r="H2160" i="9"/>
  <c r="L8867" i="10"/>
  <c r="L8869"/>
  <c r="H2219" i="9"/>
  <c r="L10295" i="10"/>
  <c r="O10295" s="1"/>
  <c r="L10297"/>
  <c r="O10297" s="1"/>
  <c r="H2576" i="9"/>
  <c r="L10425" i="10"/>
  <c r="L10423"/>
  <c r="H2608" i="9"/>
  <c r="L10563" i="10"/>
  <c r="O10563" s="1"/>
  <c r="L10565"/>
  <c r="O10565" s="1"/>
  <c r="H2643" i="9"/>
  <c r="L10681" i="10"/>
  <c r="L10679"/>
  <c r="H2672" i="9"/>
  <c r="L10835" i="10"/>
  <c r="L10837"/>
  <c r="H2711" i="9"/>
  <c r="L4401" i="10"/>
  <c r="L4399"/>
  <c r="H1101" i="9"/>
  <c r="L4415" i="10"/>
  <c r="L4417"/>
  <c r="H1105" i="9"/>
  <c r="L4497" i="10"/>
  <c r="L4495"/>
  <c r="H1125" i="9"/>
  <c r="L4561" i="10"/>
  <c r="L4559"/>
  <c r="H1141" i="9"/>
  <c r="L4657" i="10"/>
  <c r="L4655"/>
  <c r="H1165" i="9"/>
  <c r="L4753" i="10"/>
  <c r="O4753" s="1"/>
  <c r="L4751"/>
  <c r="O4751" s="1"/>
  <c r="H1189" i="9"/>
  <c r="L4835" i="10"/>
  <c r="L4837"/>
  <c r="H1210" i="9"/>
  <c r="L5041" i="10"/>
  <c r="L5039"/>
  <c r="H1261" i="9"/>
  <c r="L5073" i="10"/>
  <c r="L5071"/>
  <c r="H1269" i="9"/>
  <c r="L5103" i="10"/>
  <c r="L5105"/>
  <c r="H1277" i="9"/>
  <c r="L5183" i="10"/>
  <c r="L5185"/>
  <c r="H1297" i="9"/>
  <c r="L5199" i="10"/>
  <c r="L5201"/>
  <c r="H1301" i="9"/>
  <c r="L5279" i="10"/>
  <c r="L5281"/>
  <c r="H1321" i="9"/>
  <c r="L5411" i="10"/>
  <c r="O5411" s="1"/>
  <c r="L5413"/>
  <c r="O5413" s="1"/>
  <c r="H1354" i="9"/>
  <c r="L5427" i="10"/>
  <c r="L5429"/>
  <c r="H1358" i="9"/>
  <c r="L5475" i="10"/>
  <c r="L5477"/>
  <c r="H1370" i="9"/>
  <c r="L5663" i="10"/>
  <c r="L5665"/>
  <c r="H1417" i="9"/>
  <c r="L5747" i="10"/>
  <c r="L5749"/>
  <c r="H1438" i="9"/>
  <c r="L5871" i="10"/>
  <c r="L5873"/>
  <c r="H1469" i="9"/>
  <c r="L6191" i="10"/>
  <c r="L6193"/>
  <c r="H1549" i="9"/>
  <c r="L6255" i="10"/>
  <c r="L6257"/>
  <c r="H1565" i="9"/>
  <c r="L6587" i="10"/>
  <c r="O6587" s="1"/>
  <c r="L6589"/>
  <c r="O6589" s="1"/>
  <c r="H1649" i="9"/>
  <c r="L6831" i="10"/>
  <c r="O6831" s="1"/>
  <c r="L6833"/>
  <c r="O6833" s="1"/>
  <c r="H1710" i="9"/>
  <c r="L6943" i="10"/>
  <c r="O6943" s="1"/>
  <c r="L6945"/>
  <c r="O6945" s="1"/>
  <c r="H1738" i="9"/>
  <c r="L7007" i="10"/>
  <c r="L7009"/>
  <c r="O7009" s="1"/>
  <c r="H1754" i="9"/>
  <c r="L7039" i="10"/>
  <c r="L7041"/>
  <c r="O7041" s="1"/>
  <c r="H1762" i="9"/>
  <c r="L7247" i="10"/>
  <c r="L7249"/>
  <c r="H1814" i="9"/>
  <c r="L7363" i="10"/>
  <c r="L7365"/>
  <c r="H1843" i="9"/>
  <c r="L7459" i="10"/>
  <c r="L7461"/>
  <c r="H1867" i="9"/>
  <c r="L7807" i="10"/>
  <c r="L7809"/>
  <c r="H1954" i="9"/>
  <c r="L8011" i="10"/>
  <c r="L8013"/>
  <c r="H2005" i="9"/>
  <c r="L8223" i="10"/>
  <c r="L8225"/>
  <c r="H2058" i="9"/>
  <c r="L8247" i="10"/>
  <c r="L8249"/>
  <c r="H2064" i="9"/>
  <c r="L8261" i="10"/>
  <c r="L8259"/>
  <c r="H2067" i="9"/>
  <c r="L8287" i="10"/>
  <c r="L8289"/>
  <c r="H2074" i="9"/>
  <c r="L8303" i="10"/>
  <c r="L8305"/>
  <c r="H2078" i="9"/>
  <c r="L8375" i="10"/>
  <c r="L8377"/>
  <c r="H2096" i="9"/>
  <c r="L8387" i="10"/>
  <c r="L8389"/>
  <c r="H2099" i="9"/>
  <c r="L8403" i="10"/>
  <c r="L8405"/>
  <c r="H2103" i="9"/>
  <c r="L8415" i="10"/>
  <c r="L8417"/>
  <c r="H2106" i="9"/>
  <c r="L8431" i="10"/>
  <c r="L8433"/>
  <c r="H2110" i="9"/>
  <c r="L8591" i="10"/>
  <c r="L8593"/>
  <c r="H2150" i="9"/>
  <c r="L8687" i="10"/>
  <c r="L8689"/>
  <c r="H2174" i="9"/>
  <c r="L8703" i="10"/>
  <c r="L8705"/>
  <c r="H2178" i="9"/>
  <c r="L8715" i="10"/>
  <c r="L8717"/>
  <c r="H2181" i="9"/>
  <c r="L8761" i="10"/>
  <c r="L8759"/>
  <c r="H2192" i="9"/>
  <c r="L8815" i="10"/>
  <c r="L8817"/>
  <c r="H2206" i="9"/>
  <c r="L8831" i="10"/>
  <c r="L8833"/>
  <c r="H2210" i="9"/>
  <c r="L11153" i="10"/>
  <c r="L11151"/>
  <c r="H2790" i="9"/>
  <c r="L11283" i="10"/>
  <c r="L11285"/>
  <c r="H2823" i="9"/>
  <c r="L11293" i="10"/>
  <c r="L11291"/>
  <c r="H2825" i="9"/>
  <c r="L11357" i="10"/>
  <c r="L11355"/>
  <c r="H2841" i="9"/>
  <c r="L11473" i="10"/>
  <c r="L11471"/>
  <c r="O11471" s="1"/>
  <c r="H2870" i="9"/>
  <c r="L11485" i="10"/>
  <c r="L11483"/>
  <c r="H2873" i="9"/>
  <c r="L4371" i="10"/>
  <c r="L4373"/>
  <c r="H1094" i="9"/>
  <c r="L4467" i="10"/>
  <c r="L4469"/>
  <c r="H1118" i="9"/>
  <c r="L4531" i="10"/>
  <c r="L4533"/>
  <c r="H1134" i="9"/>
  <c r="L4679" i="10"/>
  <c r="L4681"/>
  <c r="H1171" i="9"/>
  <c r="L4711" i="10"/>
  <c r="L4713"/>
  <c r="H1179" i="9"/>
  <c r="L4819" i="10"/>
  <c r="L4821"/>
  <c r="H1206" i="9"/>
  <c r="L4883" i="10"/>
  <c r="L4885"/>
  <c r="H1222" i="9"/>
  <c r="L5207" i="10"/>
  <c r="L5209"/>
  <c r="H1303" i="9"/>
  <c r="L5383" i="10"/>
  <c r="O5383" s="1"/>
  <c r="L5385"/>
  <c r="O5385" s="1"/>
  <c r="H1347" i="9"/>
  <c r="L5447" i="10"/>
  <c r="L5449"/>
  <c r="H1363" i="9"/>
  <c r="L5495" i="10"/>
  <c r="L5497"/>
  <c r="H1375" i="9"/>
  <c r="L5559" i="10"/>
  <c r="L5561"/>
  <c r="H1391" i="9"/>
  <c r="L5623" i="10"/>
  <c r="L5625"/>
  <c r="H1407" i="9"/>
  <c r="L5715" i="10"/>
  <c r="O5715" s="1"/>
  <c r="L5717"/>
  <c r="H1430" i="9"/>
  <c r="L5779" i="10"/>
  <c r="L5781"/>
  <c r="H1446" i="9"/>
  <c r="L5907" i="10"/>
  <c r="L5909"/>
  <c r="H1478" i="9"/>
  <c r="L5943" i="10"/>
  <c r="L5945"/>
  <c r="H1487" i="9"/>
  <c r="L6007" i="10"/>
  <c r="L6009"/>
  <c r="H1503" i="9"/>
  <c r="L6071" i="10"/>
  <c r="L6073"/>
  <c r="H1519" i="9"/>
  <c r="L6119" i="10"/>
  <c r="L6121"/>
  <c r="H1531" i="9"/>
  <c r="L6151" i="10"/>
  <c r="L6153"/>
  <c r="H1539" i="9"/>
  <c r="L6227" i="10"/>
  <c r="L6229"/>
  <c r="H1558" i="9"/>
  <c r="L6291" i="10"/>
  <c r="O6291" s="1"/>
  <c r="L6293"/>
  <c r="O6293" s="1"/>
  <c r="H1574" i="9"/>
  <c r="L6335" i="10"/>
  <c r="O6335" s="1"/>
  <c r="L6337"/>
  <c r="O6337" s="1"/>
  <c r="H1586" i="9"/>
  <c r="L6447" i="10"/>
  <c r="L6449"/>
  <c r="H1614" i="9"/>
  <c r="L6495" i="10"/>
  <c r="O6495" s="1"/>
  <c r="L6497"/>
  <c r="O6497" s="1"/>
  <c r="H1626" i="9"/>
  <c r="L6543" i="10"/>
  <c r="O6543" s="1"/>
  <c r="L6545"/>
  <c r="O6545" s="1"/>
  <c r="H1638" i="9"/>
  <c r="L6655" i="10"/>
  <c r="L6657"/>
  <c r="H1666" i="9"/>
  <c r="L6767" i="10"/>
  <c r="L6769"/>
  <c r="H1694" i="9"/>
  <c r="L6899" i="10"/>
  <c r="L6901"/>
  <c r="H1727" i="9"/>
  <c r="L7123" i="10"/>
  <c r="L7125"/>
  <c r="H1783" i="9"/>
  <c r="L7191" i="10"/>
  <c r="L7193"/>
  <c r="H1800" i="9"/>
  <c r="L7219" i="10"/>
  <c r="L7221"/>
  <c r="H1807" i="9"/>
  <c r="L7823" i="10"/>
  <c r="L7825"/>
  <c r="H1958" i="9"/>
  <c r="L8103" i="10"/>
  <c r="L8105"/>
  <c r="H2028" i="9"/>
  <c r="L8143" i="10"/>
  <c r="L8145"/>
  <c r="H2038" i="9"/>
  <c r="L8495" i="10"/>
  <c r="L8497"/>
  <c r="H2126" i="9"/>
  <c r="L8623" i="10"/>
  <c r="L8625"/>
  <c r="H2158" i="9"/>
  <c r="L8827" i="10"/>
  <c r="L8829"/>
  <c r="H2209" i="9"/>
  <c r="L10369" i="10"/>
  <c r="O10369" s="1"/>
  <c r="L10367"/>
  <c r="O10367" s="1"/>
  <c r="H2594" i="9"/>
  <c r="L10395" i="10"/>
  <c r="O10395" s="1"/>
  <c r="L10397"/>
  <c r="O10397" s="1"/>
  <c r="H2601" i="9"/>
  <c r="L10497" i="10"/>
  <c r="L10495"/>
  <c r="H2626" i="9"/>
  <c r="L10523" i="10"/>
  <c r="L10525"/>
  <c r="H2633" i="9"/>
  <c r="L10625" i="10"/>
  <c r="L10623"/>
  <c r="H2658" i="9"/>
  <c r="L10651" i="10"/>
  <c r="L10653"/>
  <c r="H2665" i="9"/>
  <c r="L10753" i="10"/>
  <c r="L10751"/>
  <c r="H2690" i="9"/>
  <c r="L10779" i="10"/>
  <c r="L10781"/>
  <c r="H2697" i="9"/>
  <c r="L11313" i="10"/>
  <c r="L11311"/>
  <c r="H2830" i="9"/>
  <c r="L11341" i="10"/>
  <c r="L11339"/>
  <c r="H2837" i="9"/>
  <c r="L11657" i="10"/>
  <c r="L11655"/>
  <c r="H2916" i="9"/>
  <c r="L11677" i="10"/>
  <c r="L11675"/>
  <c r="O11675" s="1"/>
  <c r="H2921" i="9"/>
  <c r="L8051" i="10"/>
  <c r="O8051" s="1"/>
  <c r="L8053"/>
  <c r="O8053" s="1"/>
  <c r="H2015" i="9"/>
  <c r="L8499" i="10"/>
  <c r="L8501"/>
  <c r="H2127" i="9"/>
  <c r="L8659" i="10"/>
  <c r="L8661"/>
  <c r="H2167" i="9"/>
  <c r="L10181" i="10"/>
  <c r="L10179"/>
  <c r="H2547" i="9"/>
  <c r="L10371" i="10"/>
  <c r="L10373"/>
  <c r="H2595" i="9"/>
  <c r="L10499" i="10"/>
  <c r="L10501"/>
  <c r="H2627" i="9"/>
  <c r="L10649" i="10"/>
  <c r="L10647"/>
  <c r="H2664" i="9"/>
  <c r="L10777" i="10"/>
  <c r="L10775"/>
  <c r="H2696" i="9"/>
  <c r="L10963" i="10"/>
  <c r="L10965"/>
  <c r="H2743" i="9"/>
  <c r="L11177" i="10"/>
  <c r="O11177" s="1"/>
  <c r="L11175"/>
  <c r="O11175" s="1"/>
  <c r="H2796" i="9"/>
  <c r="L11337" i="10"/>
  <c r="L11335"/>
  <c r="H2836" i="9"/>
  <c r="L4553" i="10"/>
  <c r="L4551"/>
  <c r="H1139" i="9"/>
  <c r="L4723" i="10"/>
  <c r="L4725"/>
  <c r="H1182" i="9"/>
  <c r="L4743" i="10"/>
  <c r="L4745"/>
  <c r="H1187" i="9"/>
  <c r="L4915" i="10"/>
  <c r="L4917"/>
  <c r="H1230" i="9"/>
  <c r="L4979" i="10"/>
  <c r="L4981"/>
  <c r="H1246" i="9"/>
  <c r="L5159" i="10"/>
  <c r="L5161"/>
  <c r="H1291" i="9"/>
  <c r="L5175" i="10"/>
  <c r="L5177"/>
  <c r="H1295" i="9"/>
  <c r="L5191" i="10"/>
  <c r="L5193"/>
  <c r="H1299" i="9"/>
  <c r="L5219" i="10"/>
  <c r="L5221"/>
  <c r="H1306" i="9"/>
  <c r="L5271" i="10"/>
  <c r="L5273"/>
  <c r="H1319" i="9"/>
  <c r="L5303" i="10"/>
  <c r="L5305"/>
  <c r="H1327" i="9"/>
  <c r="L5319" i="10"/>
  <c r="L5321"/>
  <c r="H1331" i="9"/>
  <c r="L5367" i="10"/>
  <c r="L5369"/>
  <c r="H1343" i="9"/>
  <c r="L5443" i="10"/>
  <c r="L5445"/>
  <c r="H1362" i="9"/>
  <c r="L5491" i="10"/>
  <c r="L5493"/>
  <c r="H1374" i="9"/>
  <c r="L5555" i="10"/>
  <c r="L5557"/>
  <c r="H1390" i="9"/>
  <c r="L5619" i="10"/>
  <c r="L5621"/>
  <c r="H1406" i="9"/>
  <c r="L5811" i="10"/>
  <c r="L5813"/>
  <c r="H1454" i="9"/>
  <c r="L5939" i="10"/>
  <c r="L5941"/>
  <c r="H1486" i="9"/>
  <c r="L6003" i="10"/>
  <c r="L6005"/>
  <c r="H1502" i="9"/>
  <c r="L6067" i="10"/>
  <c r="O6067" s="1"/>
  <c r="L6069"/>
  <c r="H1518" i="9"/>
  <c r="L6183" i="10"/>
  <c r="L6185"/>
  <c r="H1547" i="9"/>
  <c r="L6247" i="10"/>
  <c r="L6249"/>
  <c r="H1563" i="9"/>
  <c r="L6383" i="10"/>
  <c r="L6385"/>
  <c r="H1598" i="9"/>
  <c r="L6431" i="10"/>
  <c r="O6431" s="1"/>
  <c r="L6433"/>
  <c r="O6433" s="1"/>
  <c r="H1610" i="9"/>
  <c r="L6479" i="10"/>
  <c r="L6481"/>
  <c r="H1622" i="9"/>
  <c r="L6639" i="10"/>
  <c r="O6639" s="1"/>
  <c r="L6641"/>
  <c r="O6641" s="1"/>
  <c r="H1662" i="9"/>
  <c r="L7059" i="10"/>
  <c r="L7061"/>
  <c r="H1767" i="9"/>
  <c r="L7075" i="10"/>
  <c r="L7077"/>
  <c r="H1771" i="9"/>
  <c r="L7241" i="10"/>
  <c r="L7239"/>
  <c r="H1812" i="9"/>
  <c r="L7299" i="10"/>
  <c r="L7301"/>
  <c r="H1827" i="9"/>
  <c r="L7315" i="10"/>
  <c r="L7317"/>
  <c r="H1831" i="9"/>
  <c r="L7523" i="10"/>
  <c r="L7525"/>
  <c r="H1883" i="9"/>
  <c r="L7559" i="10"/>
  <c r="L7561"/>
  <c r="H1892" i="9"/>
  <c r="L7571" i="10"/>
  <c r="L7573"/>
  <c r="H1895" i="9"/>
  <c r="L7883" i="10"/>
  <c r="L7885"/>
  <c r="H1973" i="9"/>
  <c r="L7895" i="10"/>
  <c r="L7897"/>
  <c r="H1976" i="9"/>
  <c r="I1817" i="5"/>
  <c r="J1817" s="1"/>
  <c r="I1795"/>
  <c r="I1774"/>
  <c r="J1774" s="1"/>
  <c r="I1801"/>
  <c r="J1801" s="1"/>
  <c r="I1798"/>
  <c r="J1798" s="1"/>
  <c r="I1784"/>
  <c r="J1784" s="1"/>
  <c r="I1807"/>
  <c r="J1807" s="1"/>
  <c r="I1797"/>
  <c r="J1797" s="1"/>
  <c r="I1815"/>
  <c r="I1761"/>
  <c r="J1761" s="1"/>
  <c r="I1791"/>
  <c r="J1791" s="1"/>
  <c r="I1779"/>
  <c r="J1779" s="1"/>
  <c r="I1767"/>
  <c r="J1767" s="1"/>
  <c r="I1814"/>
  <c r="J1814" s="1"/>
  <c r="I1778"/>
  <c r="J1778" s="1"/>
  <c r="I1806"/>
  <c r="J1806" s="1"/>
  <c r="I1825"/>
  <c r="I1802"/>
  <c r="J1802" s="1"/>
  <c r="I1780"/>
  <c r="J1780" s="1"/>
  <c r="I1820"/>
  <c r="J1820" s="1"/>
  <c r="I1790"/>
  <c r="J1790" s="1"/>
  <c r="I1782"/>
  <c r="J1782" s="1"/>
  <c r="I1770"/>
  <c r="L7675" i="10"/>
  <c r="L7677"/>
  <c r="H1921" i="9"/>
  <c r="L7687" i="10"/>
  <c r="L7689"/>
  <c r="H1924" i="9"/>
  <c r="L7707" i="10"/>
  <c r="L7709"/>
  <c r="H1929" i="9"/>
  <c r="L7727" i="10"/>
  <c r="L7729"/>
  <c r="H1934" i="9"/>
  <c r="L7739" i="10"/>
  <c r="L7741"/>
  <c r="H1937" i="9"/>
  <c r="L6851" i="10"/>
  <c r="O6851" s="1"/>
  <c r="L6853"/>
  <c r="O6853" s="1"/>
  <c r="H1715" i="9"/>
  <c r="L9" i="10"/>
  <c r="L7"/>
  <c r="H3" i="9"/>
  <c r="L107" i="10"/>
  <c r="L109"/>
  <c r="H28" i="9"/>
  <c r="L187" i="10"/>
  <c r="L189"/>
  <c r="H48" i="9"/>
  <c r="L355" i="10"/>
  <c r="L357"/>
  <c r="L371"/>
  <c r="O371" s="1"/>
  <c r="L373"/>
  <c r="O373" s="1"/>
  <c r="L579"/>
  <c r="L581"/>
  <c r="H146" i="9"/>
  <c r="L783" i="10"/>
  <c r="L785"/>
  <c r="H197" i="9"/>
  <c r="L1583" i="10"/>
  <c r="L1585"/>
  <c r="H397" i="9"/>
  <c r="L1599" i="10"/>
  <c r="O1599" s="1"/>
  <c r="L1601"/>
  <c r="O1601" s="1"/>
  <c r="H401" i="9"/>
  <c r="L1711" i="10"/>
  <c r="L1713"/>
  <c r="H429" i="9"/>
  <c r="L1735" i="10"/>
  <c r="L1737"/>
  <c r="H435" i="9"/>
  <c r="L1759" i="10"/>
  <c r="O1759" s="1"/>
  <c r="L1761"/>
  <c r="O1761" s="1"/>
  <c r="H441" i="9"/>
  <c r="L1939" i="10"/>
  <c r="L1941"/>
  <c r="H486" i="9"/>
  <c r="L2379" i="10"/>
  <c r="L2381"/>
  <c r="O2381" s="1"/>
  <c r="H596" i="9"/>
  <c r="L2587" i="10"/>
  <c r="L2589"/>
  <c r="H648" i="9"/>
  <c r="L2651" i="10"/>
  <c r="L2653"/>
  <c r="H664" i="9"/>
  <c r="L2667" i="10"/>
  <c r="L2669"/>
  <c r="H668" i="9"/>
  <c r="L2715" i="10"/>
  <c r="L2717"/>
  <c r="H680" i="9"/>
  <c r="L2907" i="10"/>
  <c r="L2909"/>
  <c r="H728" i="9"/>
  <c r="L3071" i="10"/>
  <c r="L3073"/>
  <c r="H769" i="9"/>
  <c r="L3307" i="10"/>
  <c r="L3309"/>
  <c r="H828" i="9"/>
  <c r="L4151" i="10"/>
  <c r="L4153"/>
  <c r="H1039" i="9"/>
  <c r="L4217" i="10"/>
  <c r="L4215"/>
  <c r="H1055" i="9"/>
  <c r="L4269" i="10"/>
  <c r="L4267"/>
  <c r="O4267" s="1"/>
  <c r="H1068" i="9"/>
  <c r="L4539" i="10"/>
  <c r="L4541"/>
  <c r="H1136" i="9"/>
  <c r="L4667" i="10"/>
  <c r="L4669"/>
  <c r="O4669" s="1"/>
  <c r="H1168" i="9"/>
  <c r="L4689" i="10"/>
  <c r="L4687"/>
  <c r="H1173" i="9"/>
  <c r="L4801" i="10"/>
  <c r="L4799"/>
  <c r="H1201" i="9"/>
  <c r="L4827" i="10"/>
  <c r="L4829"/>
  <c r="H1208" i="9"/>
  <c r="L4859" i="10"/>
  <c r="L4861"/>
  <c r="H1216" i="9"/>
  <c r="L5117" i="10"/>
  <c r="L5115"/>
  <c r="O5115" s="1"/>
  <c r="H1280" i="9"/>
  <c r="L4279" i="10"/>
  <c r="O4279" s="1"/>
  <c r="L4281"/>
  <c r="O4281" s="1"/>
  <c r="H1071" i="9"/>
  <c r="L4435" i="10"/>
  <c r="L4437"/>
  <c r="H1110" i="9"/>
  <c r="L4663" i="10"/>
  <c r="L4665"/>
  <c r="H1167" i="9"/>
  <c r="L4805" i="10"/>
  <c r="L4803"/>
  <c r="H1202" i="9"/>
  <c r="L4931" i="10"/>
  <c r="L4933"/>
  <c r="H1234" i="9"/>
  <c r="L5283" i="10"/>
  <c r="L5285"/>
  <c r="H1322" i="9"/>
  <c r="L5479" i="10"/>
  <c r="L5481"/>
  <c r="H1371" i="9"/>
  <c r="L5607" i="10"/>
  <c r="L5609"/>
  <c r="H1403" i="9"/>
  <c r="L5895" i="10"/>
  <c r="L5897"/>
  <c r="H1475" i="9"/>
  <c r="L6055" i="10"/>
  <c r="L6057"/>
  <c r="H1515" i="9"/>
  <c r="L6195" i="10"/>
  <c r="L6197"/>
  <c r="H1550" i="9"/>
  <c r="L6399" i="10"/>
  <c r="L6401"/>
  <c r="H1602" i="9"/>
  <c r="L6931" i="10"/>
  <c r="L6933"/>
  <c r="H1735" i="9"/>
  <c r="L7203" i="10"/>
  <c r="L7205"/>
  <c r="H1803" i="9"/>
  <c r="L879" i="10"/>
  <c r="L881"/>
  <c r="H221" i="9"/>
  <c r="L943" i="10"/>
  <c r="L945"/>
  <c r="H237" i="9"/>
  <c r="L1247" i="10"/>
  <c r="L1249"/>
  <c r="H313" i="9"/>
  <c r="L1287" i="10"/>
  <c r="L1289"/>
  <c r="H323" i="9"/>
  <c r="L1311" i="10"/>
  <c r="L1313"/>
  <c r="H329" i="9"/>
  <c r="L1351" i="10"/>
  <c r="O1351" s="1"/>
  <c r="L1353"/>
  <c r="O1353" s="1"/>
  <c r="H339" i="9"/>
  <c r="L1375" i="10"/>
  <c r="L1377"/>
  <c r="H345" i="9"/>
  <c r="L1415" i="10"/>
  <c r="L1417"/>
  <c r="H355" i="9"/>
  <c r="L1447" i="10"/>
  <c r="L1449"/>
  <c r="H363" i="9"/>
  <c r="L1527" i="10"/>
  <c r="L1529"/>
  <c r="H383" i="9"/>
  <c r="L1655" i="10"/>
  <c r="L1657"/>
  <c r="H415" i="9"/>
  <c r="L4239" i="10"/>
  <c r="L4241"/>
  <c r="H1061" i="9"/>
  <c r="L4317" i="10"/>
  <c r="L4315"/>
  <c r="H1080" i="9"/>
  <c r="L4363" i="10"/>
  <c r="L4365"/>
  <c r="H1092" i="9"/>
  <c r="L4411" i="10"/>
  <c r="O4411" s="1"/>
  <c r="L4413"/>
  <c r="O4413" s="1"/>
  <c r="H1104" i="9"/>
  <c r="L4459" i="10"/>
  <c r="L4461"/>
  <c r="H1116" i="9"/>
  <c r="L4505" i="10"/>
  <c r="L4503"/>
  <c r="H1127" i="9"/>
  <c r="L4537" i="10"/>
  <c r="L4535"/>
  <c r="H1135" i="9"/>
  <c r="L4587" i="10"/>
  <c r="L4589"/>
  <c r="H1148" i="9"/>
  <c r="L4619" i="10"/>
  <c r="L4621"/>
  <c r="H1156" i="9"/>
  <c r="L4641" i="10"/>
  <c r="L4639"/>
  <c r="H1161" i="9"/>
  <c r="L4651" i="10"/>
  <c r="L4653"/>
  <c r="H1164" i="9"/>
  <c r="L4683" i="10"/>
  <c r="L4685"/>
  <c r="H1172" i="9"/>
  <c r="L4715" i="10"/>
  <c r="L4717"/>
  <c r="H1180" i="9"/>
  <c r="L4811" i="10"/>
  <c r="L4813"/>
  <c r="H1204" i="9"/>
  <c r="L4843" i="10"/>
  <c r="L4845"/>
  <c r="H1212" i="9"/>
  <c r="L4875" i="10"/>
  <c r="L4877"/>
  <c r="H1220" i="9"/>
  <c r="L4907" i="10"/>
  <c r="L4909"/>
  <c r="H1228" i="9"/>
  <c r="L4951" i="10"/>
  <c r="L4953"/>
  <c r="H1239" i="9"/>
  <c r="L4971" i="10"/>
  <c r="L4973"/>
  <c r="H1244" i="9"/>
  <c r="L4993" i="10"/>
  <c r="L4991"/>
  <c r="H1249" i="9"/>
  <c r="L5003" i="10"/>
  <c r="L5005"/>
  <c r="H1252" i="9"/>
  <c r="L5015" i="10"/>
  <c r="L5017"/>
  <c r="H1255" i="9"/>
  <c r="L5035" i="10"/>
  <c r="L5037"/>
  <c r="H1260" i="9"/>
  <c r="L5057" i="10"/>
  <c r="L5055"/>
  <c r="H1265" i="9"/>
  <c r="L5067" i="10"/>
  <c r="L5069"/>
  <c r="H1268" i="9"/>
  <c r="L5087" i="10"/>
  <c r="L5089"/>
  <c r="H1273" i="9"/>
  <c r="L5101" i="10"/>
  <c r="L5099"/>
  <c r="H1276" i="9"/>
  <c r="L5133" i="10"/>
  <c r="L5131"/>
  <c r="H1284" i="9"/>
  <c r="L5167" i="10"/>
  <c r="L5169"/>
  <c r="H1293" i="9"/>
  <c r="L5211" i="10"/>
  <c r="L5213"/>
  <c r="H1304" i="9"/>
  <c r="L5291" i="10"/>
  <c r="L5293"/>
  <c r="H1324" i="9"/>
  <c r="L5311" i="10"/>
  <c r="L5313"/>
  <c r="H1329" i="9"/>
  <c r="L5355" i="10"/>
  <c r="L5357"/>
  <c r="H1340" i="9"/>
  <c r="L5375" i="10"/>
  <c r="L5377"/>
  <c r="H1345" i="9"/>
  <c r="L5407" i="10"/>
  <c r="O5407" s="1"/>
  <c r="L5409"/>
  <c r="O5409" s="1"/>
  <c r="H1353" i="9"/>
  <c r="L5531" i="10"/>
  <c r="L5533"/>
  <c r="H1384" i="9"/>
  <c r="L5595" i="10"/>
  <c r="L5597"/>
  <c r="H1400" i="9"/>
  <c r="L5703" i="10"/>
  <c r="L5705"/>
  <c r="H1427" i="9"/>
  <c r="L5723" i="10"/>
  <c r="L5725"/>
  <c r="H1432" i="9"/>
  <c r="L5735" i="10"/>
  <c r="L5737"/>
  <c r="H1435" i="9"/>
  <c r="L5767" i="10"/>
  <c r="L5769"/>
  <c r="H1443" i="9"/>
  <c r="L5799" i="10"/>
  <c r="L5801"/>
  <c r="H1451" i="9"/>
  <c r="L5819" i="10"/>
  <c r="L5821"/>
  <c r="H1456" i="9"/>
  <c r="L5831" i="10"/>
  <c r="L5833"/>
  <c r="H1459" i="9"/>
  <c r="L5851" i="10"/>
  <c r="L5853"/>
  <c r="H1464" i="9"/>
  <c r="L5883" i="10"/>
  <c r="L5885"/>
  <c r="H1472" i="9"/>
  <c r="L5927" i="10"/>
  <c r="L5929"/>
  <c r="H1483" i="9"/>
  <c r="L5979" i="10"/>
  <c r="L5981"/>
  <c r="H1496" i="9"/>
  <c r="L6043" i="10"/>
  <c r="L6045"/>
  <c r="H1512" i="9"/>
  <c r="L6107" i="10"/>
  <c r="O6107" s="1"/>
  <c r="L6109"/>
  <c r="H1528" i="9"/>
  <c r="L6139" i="10"/>
  <c r="O6139" s="1"/>
  <c r="L6141"/>
  <c r="H1536" i="9"/>
  <c r="L6203" i="10"/>
  <c r="L6205"/>
  <c r="H1552" i="9"/>
  <c r="L6267" i="10"/>
  <c r="L6269"/>
  <c r="H1568" i="9"/>
  <c r="L6299" i="10"/>
  <c r="L6301"/>
  <c r="H1576" i="9"/>
  <c r="L6887" i="10"/>
  <c r="O6887" s="1"/>
  <c r="L6889"/>
  <c r="O6889" s="1"/>
  <c r="H1724" i="9"/>
  <c r="L6907" i="10"/>
  <c r="L6909"/>
  <c r="H1729" i="9"/>
  <c r="L6951" i="10"/>
  <c r="O6951" s="1"/>
  <c r="L6953"/>
  <c r="O6953" s="1"/>
  <c r="H1740" i="9"/>
  <c r="L6971" i="10"/>
  <c r="L6973"/>
  <c r="H1745" i="9"/>
  <c r="L7015" i="10"/>
  <c r="L7017"/>
  <c r="H1756" i="9"/>
  <c r="L7047" i="10"/>
  <c r="L7049"/>
  <c r="H1764" i="9"/>
  <c r="L7067" i="10"/>
  <c r="L7069"/>
  <c r="H1769" i="9"/>
  <c r="L7115" i="10"/>
  <c r="L7117"/>
  <c r="H1781" i="9"/>
  <c r="L7159" i="10"/>
  <c r="L7161"/>
  <c r="H1792" i="9"/>
  <c r="L7179" i="10"/>
  <c r="L7181"/>
  <c r="H1797" i="9"/>
  <c r="L7211" i="10"/>
  <c r="L7213"/>
  <c r="H1805" i="9"/>
  <c r="L7287" i="10"/>
  <c r="L7289"/>
  <c r="H1824" i="9"/>
  <c r="L7307" i="10"/>
  <c r="L7309"/>
  <c r="H1829" i="9"/>
  <c r="L7383" i="10"/>
  <c r="L7385"/>
  <c r="H1848" i="9"/>
  <c r="L7403" i="10"/>
  <c r="L7405"/>
  <c r="H1853" i="9"/>
  <c r="L7415" i="10"/>
  <c r="L7417"/>
  <c r="H1856" i="9"/>
  <c r="L7435" i="10"/>
  <c r="L7437"/>
  <c r="H1861" i="9"/>
  <c r="L7447" i="10"/>
  <c r="L7449"/>
  <c r="H1864" i="9"/>
  <c r="L7499" i="10"/>
  <c r="L7501"/>
  <c r="H1877" i="9"/>
  <c r="L7515" i="10"/>
  <c r="L7517"/>
  <c r="H1881" i="9"/>
  <c r="L7547" i="10"/>
  <c r="L7549"/>
  <c r="H1889" i="9"/>
  <c r="L7611" i="10"/>
  <c r="L7613"/>
  <c r="H1905" i="9"/>
  <c r="L7663" i="10"/>
  <c r="L7665"/>
  <c r="H1918" i="9"/>
  <c r="L7695" i="10"/>
  <c r="L7697"/>
  <c r="H1926" i="9"/>
  <c r="L7771" i="10"/>
  <c r="L7773"/>
  <c r="H1945" i="9"/>
  <c r="L7835" i="10"/>
  <c r="O7835" s="1"/>
  <c r="L7837"/>
  <c r="O7837" s="1"/>
  <c r="H1961" i="9"/>
  <c r="L7867" i="10"/>
  <c r="L7869"/>
  <c r="H1969" i="9"/>
  <c r="L7887" i="10"/>
  <c r="L7889"/>
  <c r="H1974" i="9"/>
  <c r="L7899" i="10"/>
  <c r="L7901"/>
  <c r="H1977" i="9"/>
  <c r="L7911" i="10"/>
  <c r="L7913"/>
  <c r="H1980" i="9"/>
  <c r="L7931" i="10"/>
  <c r="L7933"/>
  <c r="H1985" i="9"/>
  <c r="L7943" i="10"/>
  <c r="L7945"/>
  <c r="H1988" i="9"/>
  <c r="L7975" i="10"/>
  <c r="O7975" s="1"/>
  <c r="L7977"/>
  <c r="O7977" s="1"/>
  <c r="H1996" i="9"/>
  <c r="L7995" i="10"/>
  <c r="L7997"/>
  <c r="H2001" i="9"/>
  <c r="L8023" i="10"/>
  <c r="L8025"/>
  <c r="H2008" i="9"/>
  <c r="L8055" i="10"/>
  <c r="O8055" s="1"/>
  <c r="L8057"/>
  <c r="O8057" s="1"/>
  <c r="H2016" i="9"/>
  <c r="L8087" i="10"/>
  <c r="L8089"/>
  <c r="H2024" i="9"/>
  <c r="L8107" i="10"/>
  <c r="L8109"/>
  <c r="H2029" i="9"/>
  <c r="L8151" i="10"/>
  <c r="L8153"/>
  <c r="H2040" i="9"/>
  <c r="L8171" i="10"/>
  <c r="L8173"/>
  <c r="H2045" i="9"/>
  <c r="L8215" i="10"/>
  <c r="L8217"/>
  <c r="H2056" i="9"/>
  <c r="L8235" i="10"/>
  <c r="L8237"/>
  <c r="H2061" i="9"/>
  <c r="L8255" i="10"/>
  <c r="L8257"/>
  <c r="H2066" i="9"/>
  <c r="L8267" i="10"/>
  <c r="L8269"/>
  <c r="H2069" i="9"/>
  <c r="L8279" i="10"/>
  <c r="L8281"/>
  <c r="H2072" i="9"/>
  <c r="L8319" i="10"/>
  <c r="L8321"/>
  <c r="H2082" i="9"/>
  <c r="L8331" i="10"/>
  <c r="L8333"/>
  <c r="H2085" i="9"/>
  <c r="L8343" i="10"/>
  <c r="L8345"/>
  <c r="H2088" i="9"/>
  <c r="L8383" i="10"/>
  <c r="L8385"/>
  <c r="H2098" i="9"/>
  <c r="L8459" i="10"/>
  <c r="L8461"/>
  <c r="H2117" i="9"/>
  <c r="L8523" i="10"/>
  <c r="L8525"/>
  <c r="H2133" i="9"/>
  <c r="L8587" i="10"/>
  <c r="L8589"/>
  <c r="H2149" i="9"/>
  <c r="L8663" i="10"/>
  <c r="L8665"/>
  <c r="H2168" i="9"/>
  <c r="L8683" i="10"/>
  <c r="L8685"/>
  <c r="H2173" i="9"/>
  <c r="L8729" i="10"/>
  <c r="L8727"/>
  <c r="H2184" i="9"/>
  <c r="L8747" i="10"/>
  <c r="L8749"/>
  <c r="H2189" i="9"/>
  <c r="L8793" i="10"/>
  <c r="L8791"/>
  <c r="H2200" i="9"/>
  <c r="L8811" i="10"/>
  <c r="L8813"/>
  <c r="H2205" i="9"/>
  <c r="L8843" i="10"/>
  <c r="L8845"/>
  <c r="H2213" i="9"/>
  <c r="L8891" i="10"/>
  <c r="L8893"/>
  <c r="H2225" i="9"/>
  <c r="L8923" i="10"/>
  <c r="L8925"/>
  <c r="H2233" i="9"/>
  <c r="L8955" i="10"/>
  <c r="L8957"/>
  <c r="H2241" i="9"/>
  <c r="L8987" i="10"/>
  <c r="L8989"/>
  <c r="H2249" i="9"/>
  <c r="L9019" i="10"/>
  <c r="L9021"/>
  <c r="H2257" i="9"/>
  <c r="L9051" i="10"/>
  <c r="L9053"/>
  <c r="H2265" i="9"/>
  <c r="L9083" i="10"/>
  <c r="L9085"/>
  <c r="O9085" s="1"/>
  <c r="H2273" i="9"/>
  <c r="L9115" i="10"/>
  <c r="L9117"/>
  <c r="H2281" i="9"/>
  <c r="L9147" i="10"/>
  <c r="L9149"/>
  <c r="H2289" i="9"/>
  <c r="L9179" i="10"/>
  <c r="L9181"/>
  <c r="H2297" i="9"/>
  <c r="L9211" i="10"/>
  <c r="L9213"/>
  <c r="H2305" i="9"/>
  <c r="L9243" i="10"/>
  <c r="L9245"/>
  <c r="H2313" i="9"/>
  <c r="L9275" i="10"/>
  <c r="L9277"/>
  <c r="H2321" i="9"/>
  <c r="L9307" i="10"/>
  <c r="L9309"/>
  <c r="H2329" i="9"/>
  <c r="L9339" i="10"/>
  <c r="L9341"/>
  <c r="H2337" i="9"/>
  <c r="L9371" i="10"/>
  <c r="L9373"/>
  <c r="H2345" i="9"/>
  <c r="L9403" i="10"/>
  <c r="L9405"/>
  <c r="H2353" i="9"/>
  <c r="L9435" i="10"/>
  <c r="L9437"/>
  <c r="H2361" i="9"/>
  <c r="L9467" i="10"/>
  <c r="L9469"/>
  <c r="H2369" i="9"/>
  <c r="L9499" i="10"/>
  <c r="O9499" s="1"/>
  <c r="L9501"/>
  <c r="O9501" s="1"/>
  <c r="H2377" i="9"/>
  <c r="L9531" i="10"/>
  <c r="L9533"/>
  <c r="H2385" i="9"/>
  <c r="L9563" i="10"/>
  <c r="L9565"/>
  <c r="H2393" i="9"/>
  <c r="L9595" i="10"/>
  <c r="O9595" s="1"/>
  <c r="L9597"/>
  <c r="H2401" i="9"/>
  <c r="L9627" i="10"/>
  <c r="L9629"/>
  <c r="H2409" i="9"/>
  <c r="L9661" i="10"/>
  <c r="O9661" s="1"/>
  <c r="L9659"/>
  <c r="O9659" s="1"/>
  <c r="H2417" i="9"/>
  <c r="L9691" i="10"/>
  <c r="L9693"/>
  <c r="H2425" i="9"/>
  <c r="L59" i="10"/>
  <c r="L61"/>
  <c r="H16" i="9"/>
  <c r="L123" i="10"/>
  <c r="L125"/>
  <c r="H32" i="9"/>
  <c r="L419" i="10"/>
  <c r="L421"/>
  <c r="H106" i="9"/>
  <c r="L483" i="10"/>
  <c r="L485"/>
  <c r="H122" i="9"/>
  <c r="L563" i="10"/>
  <c r="L565"/>
  <c r="H142" i="9"/>
  <c r="L739" i="10"/>
  <c r="O739" s="1"/>
  <c r="L741"/>
  <c r="H186" i="9"/>
  <c r="L767" i="10"/>
  <c r="L769"/>
  <c r="H193" i="9"/>
  <c r="L831" i="10"/>
  <c r="L833"/>
  <c r="H209" i="9"/>
  <c r="L1043" i="10"/>
  <c r="L1045"/>
  <c r="H262" i="9"/>
  <c r="L1139" i="10"/>
  <c r="O1139" s="1"/>
  <c r="L1141"/>
  <c r="O1141" s="1"/>
  <c r="H286" i="9"/>
  <c r="L1155" i="10"/>
  <c r="L1157"/>
  <c r="H290" i="9"/>
  <c r="L1183" i="10"/>
  <c r="L1185"/>
  <c r="H297" i="9"/>
  <c r="L1459" i="10"/>
  <c r="L1461"/>
  <c r="H366" i="9"/>
  <c r="L1635" i="10"/>
  <c r="L1637"/>
  <c r="H410" i="9"/>
  <c r="L1679" i="10"/>
  <c r="L1681"/>
  <c r="H421" i="9"/>
  <c r="L1703" i="10"/>
  <c r="L1705"/>
  <c r="H427" i="9"/>
  <c r="L1719" i="10"/>
  <c r="L1721"/>
  <c r="H431" i="9"/>
  <c r="L1779" i="10"/>
  <c r="L1781"/>
  <c r="H446" i="9"/>
  <c r="L1795" i="10"/>
  <c r="O1795" s="1"/>
  <c r="L1797"/>
  <c r="O1797" s="1"/>
  <c r="H450" i="9"/>
  <c r="L1847" i="10"/>
  <c r="L1849"/>
  <c r="H463" i="9"/>
  <c r="L2111" i="10"/>
  <c r="L2113"/>
  <c r="H529" i="9"/>
  <c r="L2175" i="10"/>
  <c r="L2177"/>
  <c r="H545" i="9"/>
  <c r="L2287" i="10"/>
  <c r="L2289"/>
  <c r="H573" i="9"/>
  <c r="L2431" i="10"/>
  <c r="L2433"/>
  <c r="H609" i="9"/>
  <c r="L2479" i="10"/>
  <c r="L2481"/>
  <c r="H621" i="9"/>
  <c r="L4457" i="10"/>
  <c r="L4455"/>
  <c r="H1115" i="9"/>
  <c r="L4475" i="10"/>
  <c r="L4477"/>
  <c r="H1120" i="9"/>
  <c r="L4691" i="10"/>
  <c r="L4693"/>
  <c r="H1174" i="9"/>
  <c r="L4699" i="10"/>
  <c r="L4701"/>
  <c r="H1176" i="9"/>
  <c r="L4959" i="10"/>
  <c r="L4961"/>
  <c r="H1241" i="9"/>
  <c r="L4967" i="10"/>
  <c r="L4969"/>
  <c r="H1243" i="9"/>
  <c r="L4987" i="10"/>
  <c r="L4989"/>
  <c r="H1248" i="9"/>
  <c r="L4999" i="10"/>
  <c r="L5001"/>
  <c r="H1251" i="9"/>
  <c r="L5011" i="10"/>
  <c r="L5013"/>
  <c r="H1254" i="9"/>
  <c r="L5023" i="10"/>
  <c r="L5025"/>
  <c r="H1257" i="9"/>
  <c r="L5031" i="10"/>
  <c r="L5033"/>
  <c r="O5033" s="1"/>
  <c r="H1259" i="9"/>
  <c r="L5051" i="10"/>
  <c r="L5053"/>
  <c r="H1264" i="9"/>
  <c r="L5063" i="10"/>
  <c r="L5065"/>
  <c r="H1267" i="9"/>
  <c r="L5083" i="10"/>
  <c r="L5085"/>
  <c r="H1272" i="9"/>
  <c r="L5095" i="10"/>
  <c r="L5097"/>
  <c r="H1275" i="9"/>
  <c r="L5403" i="10"/>
  <c r="L5405"/>
  <c r="H1352" i="9"/>
  <c r="L5423" i="10"/>
  <c r="L5425"/>
  <c r="H1357" i="9"/>
  <c r="L5515" i="10"/>
  <c r="L5517"/>
  <c r="H1380" i="9"/>
  <c r="L5579" i="10"/>
  <c r="L5581"/>
  <c r="H1396" i="9"/>
  <c r="L5643" i="10"/>
  <c r="O5643" s="1"/>
  <c r="L5645"/>
  <c r="H1412" i="9"/>
  <c r="L5711" i="10"/>
  <c r="L5713"/>
  <c r="H1429" i="9"/>
  <c r="L5719" i="10"/>
  <c r="L5721"/>
  <c r="H1431" i="9"/>
  <c r="L5731" i="10"/>
  <c r="O5731" s="1"/>
  <c r="L5733"/>
  <c r="H1434" i="9"/>
  <c r="L6115" i="10"/>
  <c r="L6117"/>
  <c r="H1530" i="9"/>
  <c r="L6123" i="10"/>
  <c r="L6125"/>
  <c r="H1532" i="9"/>
  <c r="L6187" i="10"/>
  <c r="L6189"/>
  <c r="H1548" i="9"/>
  <c r="L6251" i="10"/>
  <c r="L6253"/>
  <c r="H1564" i="9"/>
  <c r="L6331" i="10"/>
  <c r="L6333"/>
  <c r="H1585" i="9"/>
  <c r="L6339" i="10"/>
  <c r="L6341"/>
  <c r="H1587" i="9"/>
  <c r="L6359" i="10"/>
  <c r="L6361"/>
  <c r="H1592" i="9"/>
  <c r="L6371" i="10"/>
  <c r="L6373"/>
  <c r="H1595" i="9"/>
  <c r="L6391" i="10"/>
  <c r="L6393"/>
  <c r="H1600" i="9"/>
  <c r="L6699" i="10"/>
  <c r="L6701"/>
  <c r="H1677" i="9"/>
  <c r="L6711" i="10"/>
  <c r="L6713"/>
  <c r="H1680" i="9"/>
  <c r="L6723" i="10"/>
  <c r="L6725"/>
  <c r="H1683" i="9"/>
  <c r="L6735" i="10"/>
  <c r="L6737"/>
  <c r="H1686" i="9"/>
  <c r="L6795" i="10"/>
  <c r="L6797"/>
  <c r="H1701" i="9"/>
  <c r="L6807" i="10"/>
  <c r="L6809"/>
  <c r="H1704" i="9"/>
  <c r="L6815" i="10"/>
  <c r="L6817"/>
  <c r="H1706" i="9"/>
  <c r="L6827" i="10"/>
  <c r="O6827" s="1"/>
  <c r="L6829"/>
  <c r="O6829" s="1"/>
  <c r="H1709" i="9"/>
  <c r="L7167" i="10"/>
  <c r="L7169"/>
  <c r="H1794" i="9"/>
  <c r="L7175" i="10"/>
  <c r="L7177"/>
  <c r="H1796" i="9"/>
  <c r="L7187" i="10"/>
  <c r="O7187" s="1"/>
  <c r="L7189"/>
  <c r="O7189" s="1"/>
  <c r="H1799" i="9"/>
  <c r="L7195" i="10"/>
  <c r="L7197"/>
  <c r="H1801" i="9"/>
  <c r="L8611" i="10"/>
  <c r="L8613"/>
  <c r="H2155" i="9"/>
  <c r="L8803" i="10"/>
  <c r="L8805"/>
  <c r="H2203" i="9"/>
  <c r="L10277" i="10"/>
  <c r="L10275"/>
  <c r="H2571" i="9"/>
  <c r="L10403" i="10"/>
  <c r="O10403" s="1"/>
  <c r="L10405"/>
  <c r="O10405" s="1"/>
  <c r="H2603" i="9"/>
  <c r="L10531" i="10"/>
  <c r="L10533"/>
  <c r="H2635" i="9"/>
  <c r="L10659" i="10"/>
  <c r="L10661"/>
  <c r="H2667" i="9"/>
  <c r="L10789" i="10"/>
  <c r="L10787"/>
  <c r="H2699" i="9"/>
  <c r="L7323" i="10"/>
  <c r="L7325"/>
  <c r="H1833" i="9"/>
  <c r="L7483" i="10"/>
  <c r="L7485"/>
  <c r="H1873" i="9"/>
  <c r="L7503" i="10"/>
  <c r="L7505"/>
  <c r="H1878" i="9"/>
  <c r="L7531" i="10"/>
  <c r="L7533"/>
  <c r="H1885" i="9"/>
  <c r="L7555" i="10"/>
  <c r="L7557"/>
  <c r="H1891" i="9"/>
  <c r="L7591" i="10"/>
  <c r="L7593"/>
  <c r="H1900" i="9"/>
  <c r="L7603" i="10"/>
  <c r="L7605"/>
  <c r="H1903" i="9"/>
  <c r="L7639" i="10"/>
  <c r="L7641"/>
  <c r="H1912" i="9"/>
  <c r="L7843" i="10"/>
  <c r="L7845"/>
  <c r="H1963" i="9"/>
  <c r="L7875" i="10"/>
  <c r="L7877"/>
  <c r="H1971" i="9"/>
  <c r="L8035" i="10"/>
  <c r="O8035" s="1"/>
  <c r="L8037"/>
  <c r="O8037" s="1"/>
  <c r="H2011" i="9"/>
  <c r="L8075" i="10"/>
  <c r="L8077"/>
  <c r="H2021" i="9"/>
  <c r="L8131" i="10"/>
  <c r="O8131" s="1"/>
  <c r="L8133"/>
  <c r="O8133" s="1"/>
  <c r="H2035" i="9"/>
  <c r="L8463" i="10"/>
  <c r="L8465"/>
  <c r="H2118" i="9"/>
  <c r="L8847" i="10"/>
  <c r="L8849"/>
  <c r="H2214" i="9"/>
  <c r="L8907" i="10"/>
  <c r="L8909"/>
  <c r="H2229" i="9"/>
  <c r="L8931" i="10"/>
  <c r="O8931" s="1"/>
  <c r="L8933"/>
  <c r="O8933" s="1"/>
  <c r="H2235" i="9"/>
  <c r="L8991" i="10"/>
  <c r="L8993"/>
  <c r="H2250" i="9"/>
  <c r="L9003" i="10"/>
  <c r="L9005"/>
  <c r="H2253" i="9"/>
  <c r="L9027" i="10"/>
  <c r="L9029"/>
  <c r="H2259" i="9"/>
  <c r="L9039" i="10"/>
  <c r="L9041"/>
  <c r="H2262" i="9"/>
  <c r="L9119" i="10"/>
  <c r="L9121"/>
  <c r="H2282" i="9"/>
  <c r="L9131" i="10"/>
  <c r="L9133"/>
  <c r="H2285" i="9"/>
  <c r="L9155" i="10"/>
  <c r="L9157"/>
  <c r="H2291" i="9"/>
  <c r="L9167" i="10"/>
  <c r="L9169"/>
  <c r="H2294" i="9"/>
  <c r="L9247" i="10"/>
  <c r="L9249"/>
  <c r="H2314" i="9"/>
  <c r="L9259" i="10"/>
  <c r="L9261"/>
  <c r="H2317" i="9"/>
  <c r="L9285" i="10"/>
  <c r="L9283"/>
  <c r="H2323" i="9"/>
  <c r="L9295" i="10"/>
  <c r="L9297"/>
  <c r="H2326" i="9"/>
  <c r="L9375" i="10"/>
  <c r="L9377"/>
  <c r="H2346" i="9"/>
  <c r="L9387" i="10"/>
  <c r="L9389"/>
  <c r="O9389" s="1"/>
  <c r="H2349" i="9"/>
  <c r="L9411" i="10"/>
  <c r="L9413"/>
  <c r="H2355" i="9"/>
  <c r="L9423" i="10"/>
  <c r="L9425"/>
  <c r="H2358" i="9"/>
  <c r="L9503" i="10"/>
  <c r="L9505"/>
  <c r="H2378" i="9"/>
  <c r="L9515" i="10"/>
  <c r="L9517"/>
  <c r="H2381" i="9"/>
  <c r="L9539" i="10"/>
  <c r="L9541"/>
  <c r="H2387" i="9"/>
  <c r="L9553" i="10"/>
  <c r="O9553" s="1"/>
  <c r="L9551"/>
  <c r="O9551" s="1"/>
  <c r="H2390" i="9"/>
  <c r="L9631" i="10"/>
  <c r="L9633"/>
  <c r="H2410" i="9"/>
  <c r="L9643" i="10"/>
  <c r="L9645"/>
  <c r="H2413" i="9"/>
  <c r="L9667" i="10"/>
  <c r="L9669"/>
  <c r="H2419" i="9"/>
  <c r="L9679" i="10"/>
  <c r="L9681"/>
  <c r="H2422" i="9"/>
  <c r="L9723" i="10"/>
  <c r="L9725"/>
  <c r="H2433" i="9"/>
  <c r="L9755" i="10"/>
  <c r="L9757"/>
  <c r="H2441" i="9"/>
  <c r="L9787" i="10"/>
  <c r="L9789"/>
  <c r="H2449" i="9"/>
  <c r="L9819" i="10"/>
  <c r="L9821"/>
  <c r="H2457" i="9"/>
  <c r="L9851" i="10"/>
  <c r="L9853"/>
  <c r="H2465" i="9"/>
  <c r="L9883" i="10"/>
  <c r="L9885"/>
  <c r="H2473" i="9"/>
  <c r="L9915" i="10"/>
  <c r="L9917"/>
  <c r="H2481" i="9"/>
  <c r="L9947" i="10"/>
  <c r="L9949"/>
  <c r="H2489" i="9"/>
  <c r="L9979" i="10"/>
  <c r="L9981"/>
  <c r="H2497" i="9"/>
  <c r="L10011" i="10"/>
  <c r="L10013"/>
  <c r="H2505" i="9"/>
  <c r="L10043" i="10"/>
  <c r="L10045"/>
  <c r="H2513" i="9"/>
  <c r="L10075" i="10"/>
  <c r="O10075" s="1"/>
  <c r="L10077"/>
  <c r="O10077" s="1"/>
  <c r="H2521" i="9"/>
  <c r="L10107" i="10"/>
  <c r="L10109"/>
  <c r="H2529" i="9"/>
  <c r="L10149" i="10"/>
  <c r="L10147"/>
  <c r="H2539" i="9"/>
  <c r="L10953" i="10"/>
  <c r="L10951"/>
  <c r="H2740" i="9"/>
  <c r="L10973" i="10"/>
  <c r="L10971"/>
  <c r="H2745" i="9"/>
  <c r="L11169" i="10"/>
  <c r="L11167"/>
  <c r="H2794" i="9"/>
  <c r="L11233" i="10"/>
  <c r="L11231"/>
  <c r="H2810" i="9"/>
  <c r="L11633" i="10"/>
  <c r="L11631"/>
  <c r="O11631" s="1"/>
  <c r="H2910" i="9"/>
  <c r="L11641" i="10"/>
  <c r="L11639"/>
  <c r="H2912" i="9"/>
  <c r="L11661" i="10"/>
  <c r="L11659"/>
  <c r="H2917" i="9"/>
  <c r="L7971" i="10"/>
  <c r="L7973"/>
  <c r="H1995" i="9"/>
  <c r="L4319" i="10"/>
  <c r="L4321"/>
  <c r="H1081" i="9"/>
  <c r="L4451" i="10"/>
  <c r="L4453"/>
  <c r="H1114" i="9"/>
  <c r="L4593" i="10"/>
  <c r="L4591"/>
  <c r="H1149" i="9"/>
  <c r="L4785" i="10"/>
  <c r="L4783"/>
  <c r="H1197" i="9"/>
  <c r="L4849" i="10"/>
  <c r="L4847"/>
  <c r="H1213" i="9"/>
  <c r="L4945" i="10"/>
  <c r="L4943"/>
  <c r="H1237" i="9"/>
  <c r="L5135" i="10"/>
  <c r="L5137"/>
  <c r="H1285" i="9"/>
  <c r="L5151" i="10"/>
  <c r="L5153"/>
  <c r="H1289" i="9"/>
  <c r="L5247" i="10"/>
  <c r="L5249"/>
  <c r="H1313" i="9"/>
  <c r="L5263" i="10"/>
  <c r="L5265"/>
  <c r="H1317" i="9"/>
  <c r="L5519" i="10"/>
  <c r="L5521"/>
  <c r="H1381" i="9"/>
  <c r="L5583" i="10"/>
  <c r="L5585"/>
  <c r="H1397" i="9"/>
  <c r="L5647" i="10"/>
  <c r="O5647" s="1"/>
  <c r="L5649"/>
  <c r="O5649" s="1"/>
  <c r="H1413" i="9"/>
  <c r="L5695" i="10"/>
  <c r="L5697"/>
  <c r="H1425" i="9"/>
  <c r="L5759" i="10"/>
  <c r="L5761"/>
  <c r="H1441" i="9"/>
  <c r="L5967" i="10"/>
  <c r="L5969"/>
  <c r="H1493" i="9"/>
  <c r="L6031" i="10"/>
  <c r="L6033"/>
  <c r="H1509" i="9"/>
  <c r="L6099" i="10"/>
  <c r="L6101"/>
  <c r="H1526" i="9"/>
  <c r="L6523" i="10"/>
  <c r="O6523" s="1"/>
  <c r="L6525"/>
  <c r="O6525" s="1"/>
  <c r="H1633" i="9"/>
  <c r="L6571" i="10"/>
  <c r="L6573"/>
  <c r="H1645" i="9"/>
  <c r="L6751" i="10"/>
  <c r="L6753"/>
  <c r="H1690" i="9"/>
  <c r="L6783" i="10"/>
  <c r="L6785"/>
  <c r="H1698" i="9"/>
  <c r="L6799" i="10"/>
  <c r="O6799" s="1"/>
  <c r="L6801"/>
  <c r="O6801" s="1"/>
  <c r="H1702" i="9"/>
  <c r="L6879" i="10"/>
  <c r="L6881"/>
  <c r="H1722" i="9"/>
  <c r="L6927" i="10"/>
  <c r="L6929"/>
  <c r="H1734" i="9"/>
  <c r="L6975" i="10"/>
  <c r="L6977"/>
  <c r="H1746" i="9"/>
  <c r="L6991" i="10"/>
  <c r="L6993"/>
  <c r="H1750" i="9"/>
  <c r="L7107" i="10"/>
  <c r="L7109"/>
  <c r="H1779" i="9"/>
  <c r="L7151" i="10"/>
  <c r="L7153"/>
  <c r="H1790" i="9"/>
  <c r="L7331" i="10"/>
  <c r="L7333"/>
  <c r="H1835" i="9"/>
  <c r="L7479" i="10"/>
  <c r="L7481"/>
  <c r="H1872" i="9"/>
  <c r="L7491" i="10"/>
  <c r="L7493"/>
  <c r="H1875" i="9"/>
  <c r="L7679" i="10"/>
  <c r="L7681"/>
  <c r="H1922" i="9"/>
  <c r="L7711" i="10"/>
  <c r="L7713"/>
  <c r="H1930" i="9"/>
  <c r="L7839" i="10"/>
  <c r="L7841"/>
  <c r="H1962" i="9"/>
  <c r="L7871" i="10"/>
  <c r="L7873"/>
  <c r="H1970" i="9"/>
  <c r="L8187" i="10"/>
  <c r="L8189"/>
  <c r="H2049" i="9"/>
  <c r="L8243" i="10"/>
  <c r="L8245"/>
  <c r="H2063" i="9"/>
  <c r="L8439" i="10"/>
  <c r="L8441"/>
  <c r="H2112" i="9"/>
  <c r="L8531" i="10"/>
  <c r="L8533"/>
  <c r="H2135" i="9"/>
  <c r="L8551" i="10"/>
  <c r="L8553"/>
  <c r="H2140" i="9"/>
  <c r="L8655" i="10"/>
  <c r="L8657"/>
  <c r="H2166" i="9"/>
  <c r="L8879" i="10"/>
  <c r="L8881"/>
  <c r="H2222" i="9"/>
  <c r="L8903" i="10"/>
  <c r="L8905"/>
  <c r="H2228" i="9"/>
  <c r="L8927" i="10"/>
  <c r="L8929"/>
  <c r="H2234" i="9"/>
  <c r="L8943" i="10"/>
  <c r="L8945"/>
  <c r="H2238" i="9"/>
  <c r="L9023" i="10"/>
  <c r="L9025"/>
  <c r="H2258" i="9"/>
  <c r="L9035" i="10"/>
  <c r="L9037"/>
  <c r="H2261" i="9"/>
  <c r="L9047" i="10"/>
  <c r="L9049"/>
  <c r="H2264" i="9"/>
  <c r="L9059" i="10"/>
  <c r="L9061"/>
  <c r="H2267" i="9"/>
  <c r="L9071" i="10"/>
  <c r="L9073"/>
  <c r="H2270" i="9"/>
  <c r="L9151" i="10"/>
  <c r="L9153"/>
  <c r="H2290" i="9"/>
  <c r="L9163" i="10"/>
  <c r="L9165"/>
  <c r="H2293" i="9"/>
  <c r="L9175" i="10"/>
  <c r="L9177"/>
  <c r="H2296" i="9"/>
  <c r="L9187" i="10"/>
  <c r="L9189"/>
  <c r="H2299" i="9"/>
  <c r="L9199" i="10"/>
  <c r="L9201"/>
  <c r="H2302" i="9"/>
  <c r="L9281" i="10"/>
  <c r="L9279"/>
  <c r="H2322" i="9"/>
  <c r="L9291" i="10"/>
  <c r="L9293"/>
  <c r="H2325" i="9"/>
  <c r="L9303" i="10"/>
  <c r="L9305"/>
  <c r="H2328" i="9"/>
  <c r="L9315" i="10"/>
  <c r="L9317"/>
  <c r="H2331" i="9"/>
  <c r="L9327" i="10"/>
  <c r="L9329"/>
  <c r="H2334" i="9"/>
  <c r="L9407" i="10"/>
  <c r="L9409"/>
  <c r="H2354" i="9"/>
  <c r="L9419" i="10"/>
  <c r="L9421"/>
  <c r="H2357" i="9"/>
  <c r="L9431" i="10"/>
  <c r="L9433"/>
  <c r="H2360" i="9"/>
  <c r="L9443" i="10"/>
  <c r="L9445"/>
  <c r="H2363" i="9"/>
  <c r="L9455" i="10"/>
  <c r="L9457"/>
  <c r="H2366" i="9"/>
  <c r="L9535" i="10"/>
  <c r="L9537"/>
  <c r="H2386" i="9"/>
  <c r="L9547" i="10"/>
  <c r="L9549"/>
  <c r="H2389" i="9"/>
  <c r="L9559" i="10"/>
  <c r="L9561"/>
  <c r="H2392" i="9"/>
  <c r="L9571" i="10"/>
  <c r="L9573"/>
  <c r="H2395" i="9"/>
  <c r="L9585" i="10"/>
  <c r="O9585" s="1"/>
  <c r="L9583"/>
  <c r="O9583" s="1"/>
  <c r="H2398" i="9"/>
  <c r="L9663" i="10"/>
  <c r="L9665"/>
  <c r="H2418" i="9"/>
  <c r="L9677" i="10"/>
  <c r="L9675"/>
  <c r="H2421" i="9"/>
  <c r="L9687" i="10"/>
  <c r="L9689"/>
  <c r="H2424" i="9"/>
  <c r="L9701" i="10"/>
  <c r="L9699"/>
  <c r="H2427" i="9"/>
  <c r="L9719" i="10"/>
  <c r="L9721"/>
  <c r="H2432" i="9"/>
  <c r="L9733" i="10"/>
  <c r="L9731"/>
  <c r="H2435" i="9"/>
  <c r="L9751" i="10"/>
  <c r="L9753"/>
  <c r="H2440" i="9"/>
  <c r="L9763" i="10"/>
  <c r="L9765"/>
  <c r="H2443" i="9"/>
  <c r="L9783" i="10"/>
  <c r="L9785"/>
  <c r="H2448" i="9"/>
  <c r="L9795" i="10"/>
  <c r="L9797"/>
  <c r="H2451" i="9"/>
  <c r="L9815" i="10"/>
  <c r="L9817"/>
  <c r="H2456" i="9"/>
  <c r="L9827" i="10"/>
  <c r="L9829"/>
  <c r="H2459" i="9"/>
  <c r="L9847" i="10"/>
  <c r="O9847" s="1"/>
  <c r="L9849"/>
  <c r="O9849" s="1"/>
  <c r="H2464" i="9"/>
  <c r="L9861" i="10"/>
  <c r="L9859"/>
  <c r="H2467" i="9"/>
  <c r="L9881" i="10"/>
  <c r="O9881" s="1"/>
  <c r="L9879"/>
  <c r="O9879" s="1"/>
  <c r="H2472" i="9"/>
  <c r="L9891" i="10"/>
  <c r="L9893"/>
  <c r="H2475" i="9"/>
  <c r="L9911" i="10"/>
  <c r="L9913"/>
  <c r="H2480" i="9"/>
  <c r="L9923" i="10"/>
  <c r="L9925"/>
  <c r="H2483" i="9"/>
  <c r="L9943" i="10"/>
  <c r="L9945"/>
  <c r="H2488" i="9"/>
  <c r="L9955" i="10"/>
  <c r="O9955" s="1"/>
  <c r="L9957"/>
  <c r="O9957" s="1"/>
  <c r="H2491" i="9"/>
  <c r="L9975" i="10"/>
  <c r="L9977"/>
  <c r="H2496" i="9"/>
  <c r="L9987" i="10"/>
  <c r="L9989"/>
  <c r="H2499" i="9"/>
  <c r="L10007" i="10"/>
  <c r="L10009"/>
  <c r="H2504" i="9"/>
  <c r="L10019" i="10"/>
  <c r="L10021"/>
  <c r="H2507" i="9"/>
  <c r="L10039" i="10"/>
  <c r="L10041"/>
  <c r="H2512" i="9"/>
  <c r="L10053" i="10"/>
  <c r="L10051"/>
  <c r="H2515" i="9"/>
  <c r="L10071" i="10"/>
  <c r="L10073"/>
  <c r="H2520" i="9"/>
  <c r="L10085" i="10"/>
  <c r="L10083"/>
  <c r="H2523" i="9"/>
  <c r="L10103" i="10"/>
  <c r="L10105"/>
  <c r="H2528" i="9"/>
  <c r="L10117" i="10"/>
  <c r="L10115"/>
  <c r="O10115" s="1"/>
  <c r="H2531" i="9"/>
  <c r="L10145" i="10"/>
  <c r="L10143"/>
  <c r="H2538" i="9"/>
  <c r="L10155" i="10"/>
  <c r="L10157"/>
  <c r="H2541" i="9"/>
  <c r="L10555" i="10"/>
  <c r="L10557"/>
  <c r="H2641" i="9"/>
  <c r="L10817" i="10"/>
  <c r="L10815"/>
  <c r="H2706" i="9"/>
  <c r="L10825" i="10"/>
  <c r="L10823"/>
  <c r="H2708" i="9"/>
  <c r="L11217" i="10"/>
  <c r="L11215"/>
  <c r="H2806" i="9"/>
  <c r="L11245" i="10"/>
  <c r="O11245" s="1"/>
  <c r="L11243"/>
  <c r="O11243" s="1"/>
  <c r="H2813" i="9"/>
  <c r="L11721" i="10"/>
  <c r="L11719"/>
  <c r="H2932" i="9"/>
  <c r="L11741" i="10"/>
  <c r="L11739"/>
  <c r="H2937" i="9"/>
  <c r="L7607" i="10"/>
  <c r="L7609"/>
  <c r="H1904" i="9"/>
  <c r="L8227" i="10"/>
  <c r="L8229"/>
  <c r="H2059" i="9"/>
  <c r="L8627" i="10"/>
  <c r="L8629"/>
  <c r="H2159" i="9"/>
  <c r="L10131" i="10"/>
  <c r="L10133"/>
  <c r="H2535" i="9"/>
  <c r="L10329" i="10"/>
  <c r="L10327"/>
  <c r="H2584" i="9"/>
  <c r="L10457" i="10"/>
  <c r="L10455"/>
  <c r="H2616" i="9"/>
  <c r="L10627" i="10"/>
  <c r="L10629"/>
  <c r="H2659" i="9"/>
  <c r="L10757" i="10"/>
  <c r="L10755"/>
  <c r="H2691" i="9"/>
  <c r="L10899" i="10"/>
  <c r="L10901"/>
  <c r="H2727" i="9"/>
  <c r="L11123" i="10"/>
  <c r="L11125"/>
  <c r="H2783" i="9"/>
  <c r="L11315" i="10"/>
  <c r="L11317"/>
  <c r="H2831" i="9"/>
  <c r="L11443" i="10"/>
  <c r="L11445"/>
  <c r="H2863" i="9"/>
  <c r="L4255" i="10"/>
  <c r="L4257"/>
  <c r="H1065" i="9"/>
  <c r="L4367" i="10"/>
  <c r="L4369"/>
  <c r="H1093" i="9"/>
  <c r="L4447" i="10"/>
  <c r="O4447" s="1"/>
  <c r="L4449"/>
  <c r="O4449" s="1"/>
  <c r="H1113" i="9"/>
  <c r="L4465" i="10"/>
  <c r="L4463"/>
  <c r="H1117" i="9"/>
  <c r="L4529" i="10"/>
  <c r="L4527"/>
  <c r="H1133" i="9"/>
  <c r="L4677" i="10"/>
  <c r="L4675"/>
  <c r="H1170" i="9"/>
  <c r="L4817" i="10"/>
  <c r="L4815"/>
  <c r="H1205" i="9"/>
  <c r="L4881" i="10"/>
  <c r="L4879"/>
  <c r="H1221" i="9"/>
  <c r="L4995" i="10"/>
  <c r="L4997"/>
  <c r="H1250" i="9"/>
  <c r="L5349" i="10"/>
  <c r="L5347"/>
  <c r="H1338" i="9"/>
  <c r="L5459" i="10"/>
  <c r="L5461"/>
  <c r="H1366" i="9"/>
  <c r="L5679" i="10"/>
  <c r="L5681"/>
  <c r="H1421" i="9"/>
  <c r="L5791" i="10"/>
  <c r="L5793"/>
  <c r="H1449" i="9"/>
  <c r="L5919" i="10"/>
  <c r="L5921"/>
  <c r="H1481" i="9"/>
  <c r="L6083" i="10"/>
  <c r="L6085"/>
  <c r="H1522" i="9"/>
  <c r="L6175" i="10"/>
  <c r="L6177"/>
  <c r="H1545" i="9"/>
  <c r="L6239" i="10"/>
  <c r="O6239" s="1"/>
  <c r="L6241"/>
  <c r="O6241" s="1"/>
  <c r="H1561" i="9"/>
  <c r="L6411" i="10"/>
  <c r="L6413"/>
  <c r="H1605" i="9"/>
  <c r="L6507" i="10"/>
  <c r="O6507" s="1"/>
  <c r="L6509"/>
  <c r="O6509" s="1"/>
  <c r="H1629" i="9"/>
  <c r="L6763" i="10"/>
  <c r="L6765"/>
  <c r="H1693" i="9"/>
  <c r="L6811" i="10"/>
  <c r="O6811" s="1"/>
  <c r="L6813"/>
  <c r="O6813" s="1"/>
  <c r="H1705" i="9"/>
  <c r="L6863" i="10"/>
  <c r="L6865"/>
  <c r="H1718" i="9"/>
  <c r="L7103" i="10"/>
  <c r="L7105"/>
  <c r="H1778" i="9"/>
  <c r="L7119" i="10"/>
  <c r="L7121"/>
  <c r="H1782" i="9"/>
  <c r="L7135" i="10"/>
  <c r="L7137"/>
  <c r="H1786" i="9"/>
  <c r="L7215" i="10"/>
  <c r="L7217"/>
  <c r="H1806" i="9"/>
  <c r="L7263" i="10"/>
  <c r="L7265"/>
  <c r="H1818" i="9"/>
  <c r="L7343" i="10"/>
  <c r="L7345"/>
  <c r="H1838" i="9"/>
  <c r="L7359" i="10"/>
  <c r="L7361"/>
  <c r="H1842" i="9"/>
  <c r="L7427" i="10"/>
  <c r="L7429"/>
  <c r="H1859" i="9"/>
  <c r="L7719" i="10"/>
  <c r="L7721"/>
  <c r="H1932" i="9"/>
  <c r="L7779" i="10"/>
  <c r="L7781"/>
  <c r="H1947" i="9"/>
  <c r="L7799" i="10"/>
  <c r="L7801"/>
  <c r="H1952" i="9"/>
  <c r="L7991" i="10"/>
  <c r="L7993"/>
  <c r="H2000" i="9"/>
  <c r="L8003" i="10"/>
  <c r="O8003" s="1"/>
  <c r="L8005"/>
  <c r="O8005" s="1"/>
  <c r="H2003" i="9"/>
  <c r="L8043" i="10"/>
  <c r="O8043" s="1"/>
  <c r="L8045"/>
  <c r="O8045" s="1"/>
  <c r="H2013" i="9"/>
  <c r="L8067" i="10"/>
  <c r="L8069"/>
  <c r="H2019" i="9"/>
  <c r="L8111" i="10"/>
  <c r="L8113"/>
  <c r="H2030" i="9"/>
  <c r="L8127" i="10"/>
  <c r="L8129"/>
  <c r="H2034" i="9"/>
  <c r="L8139" i="10"/>
  <c r="L8141"/>
  <c r="H2037" i="9"/>
  <c r="L8183" i="10"/>
  <c r="L8185"/>
  <c r="H2048" i="9"/>
  <c r="L8239" i="10"/>
  <c r="L8241"/>
  <c r="H2062" i="9"/>
  <c r="L8311" i="10"/>
  <c r="L8313"/>
  <c r="H2080" i="9"/>
  <c r="L8323" i="10"/>
  <c r="L8325"/>
  <c r="H2083" i="9"/>
  <c r="L8351" i="10"/>
  <c r="L8353"/>
  <c r="H2090" i="9"/>
  <c r="L8367" i="10"/>
  <c r="L8369"/>
  <c r="H2094" i="9"/>
  <c r="L8395" i="10"/>
  <c r="L8397"/>
  <c r="H2101" i="9"/>
  <c r="L8491" i="10"/>
  <c r="L8493"/>
  <c r="H2125" i="9"/>
  <c r="L8511" i="10"/>
  <c r="L8513"/>
  <c r="H2130" i="9"/>
  <c r="I1516" i="5"/>
  <c r="J1516" s="1"/>
  <c r="I1501"/>
  <c r="J1501" s="1"/>
  <c r="I1543"/>
  <c r="I1503"/>
  <c r="I1510"/>
  <c r="I1523"/>
  <c r="J1523" s="1"/>
  <c r="I1530"/>
  <c r="I1494"/>
  <c r="J1494" s="1"/>
  <c r="I1519"/>
  <c r="J1519" s="1"/>
  <c r="I1505"/>
  <c r="I1542"/>
  <c r="I1497"/>
  <c r="I1539"/>
  <c r="I1507"/>
  <c r="I1490"/>
  <c r="J1490" s="1"/>
  <c r="I1498"/>
  <c r="J1498" s="1"/>
  <c r="I1525"/>
  <c r="J1525" s="1"/>
  <c r="I1545"/>
  <c r="I1508"/>
  <c r="J1508" s="1"/>
  <c r="I1499"/>
  <c r="I1512"/>
  <c r="J1512" s="1"/>
  <c r="I1536"/>
  <c r="J1536" s="1"/>
  <c r="I1504"/>
  <c r="J1504" s="1"/>
  <c r="I1517"/>
  <c r="I1493"/>
  <c r="J1493" s="1"/>
  <c r="I1546"/>
  <c r="I1541"/>
  <c r="J1541" s="1"/>
  <c r="I1531"/>
  <c r="J1531" s="1"/>
  <c r="I1528"/>
  <c r="I1515"/>
  <c r="I1547"/>
  <c r="I1534"/>
  <c r="I1527"/>
  <c r="I1522"/>
  <c r="I1495"/>
  <c r="I1500"/>
  <c r="J1500" s="1"/>
  <c r="I1491"/>
  <c r="J1491" s="1"/>
  <c r="I1540"/>
  <c r="I1511"/>
  <c r="I1537"/>
  <c r="J1537" s="1"/>
  <c r="I1518"/>
  <c r="J1518" s="1"/>
  <c r="I1514"/>
  <c r="J1514" s="1"/>
  <c r="I1489"/>
  <c r="I1521"/>
  <c r="J1521" s="1"/>
  <c r="I1538"/>
  <c r="I1533"/>
  <c r="J1533" s="1"/>
  <c r="I1509"/>
  <c r="I1549"/>
  <c r="J1549" s="1"/>
  <c r="I1529"/>
  <c r="J1529" s="1"/>
  <c r="I1496"/>
  <c r="I1524"/>
  <c r="J1524" s="1"/>
  <c r="I1548"/>
  <c r="I1535"/>
  <c r="I1513"/>
  <c r="I1544"/>
  <c r="I1532"/>
  <c r="J1532" s="1"/>
  <c r="I1492"/>
  <c r="J1492" s="1"/>
  <c r="I1526"/>
  <c r="I1502"/>
  <c r="I1506"/>
  <c r="J1506" s="1"/>
  <c r="I1520"/>
  <c r="L1891" i="10"/>
  <c r="L1893"/>
  <c r="H474" i="9"/>
  <c r="L2017" i="10"/>
  <c r="L2015"/>
  <c r="H505" i="9"/>
  <c r="L2267" i="10"/>
  <c r="L2269"/>
  <c r="H568" i="9"/>
  <c r="L2315" i="10"/>
  <c r="L2317"/>
  <c r="H580" i="9"/>
  <c r="L2459" i="10"/>
  <c r="L2461"/>
  <c r="H616" i="9"/>
  <c r="L2507" i="10"/>
  <c r="L2509"/>
  <c r="H628" i="9"/>
  <c r="L2747" i="10"/>
  <c r="L2749"/>
  <c r="H688" i="9"/>
  <c r="L2815" i="10"/>
  <c r="L2817"/>
  <c r="H705" i="9"/>
  <c r="L3039" i="10"/>
  <c r="L3041"/>
  <c r="H761" i="9"/>
  <c r="L3499" i="10"/>
  <c r="L3501"/>
  <c r="H876" i="9"/>
  <c r="L4303" i="10"/>
  <c r="O4303" s="1"/>
  <c r="L4305"/>
  <c r="O4305" s="1"/>
  <c r="H1077" i="9"/>
  <c r="L4311" i="10"/>
  <c r="O4311" s="1"/>
  <c r="L4313"/>
  <c r="O4313" s="1"/>
  <c r="H1079" i="9"/>
  <c r="L4333" i="10"/>
  <c r="L4331"/>
  <c r="H1084" i="9"/>
  <c r="L4511" i="10"/>
  <c r="L4513"/>
  <c r="H1129" i="9"/>
  <c r="L4543" i="10"/>
  <c r="L4545"/>
  <c r="H1137" i="9"/>
  <c r="L4571" i="10"/>
  <c r="L4573"/>
  <c r="H1144" i="9"/>
  <c r="L5119" i="10"/>
  <c r="L5121"/>
  <c r="H1281" i="9"/>
  <c r="L5127" i="10"/>
  <c r="L5129"/>
  <c r="H1283" i="9"/>
  <c r="L5149" i="10"/>
  <c r="L5147"/>
  <c r="H1288" i="9"/>
  <c r="L5155" i="10"/>
  <c r="L5157"/>
  <c r="H1290" i="9"/>
  <c r="L5163" i="10"/>
  <c r="L5165"/>
  <c r="H1292" i="9"/>
  <c r="L5195" i="10"/>
  <c r="L5197"/>
  <c r="O5197" s="1"/>
  <c r="H1300" i="9"/>
  <c r="L5301" i="10"/>
  <c r="L5299"/>
  <c r="H1326" i="9"/>
  <c r="L5307" i="10"/>
  <c r="L5309"/>
  <c r="H1328" i="9"/>
  <c r="L5329" i="10"/>
  <c r="L5327"/>
  <c r="H1333" i="9"/>
  <c r="L5439" i="10"/>
  <c r="L5441"/>
  <c r="H1361" i="9"/>
  <c r="L5455" i="10"/>
  <c r="L5457"/>
  <c r="H1365" i="9"/>
  <c r="L5775" i="10"/>
  <c r="L5777"/>
  <c r="H1445" i="9"/>
  <c r="L5903" i="10"/>
  <c r="L5905"/>
  <c r="H1477" i="9"/>
  <c r="L6539" i="10"/>
  <c r="L6541"/>
  <c r="H1637" i="9"/>
  <c r="L6547" i="10"/>
  <c r="L6549"/>
  <c r="H1639" i="9"/>
  <c r="L6567" i="10"/>
  <c r="L6569"/>
  <c r="H1644" i="9"/>
  <c r="L6847" i="10"/>
  <c r="O6847" s="1"/>
  <c r="L6849"/>
  <c r="O6849" s="1"/>
  <c r="H1714" i="9"/>
  <c r="L6859" i="10"/>
  <c r="L6861"/>
  <c r="H1717" i="9"/>
  <c r="L6959" i="10"/>
  <c r="O6959" s="1"/>
  <c r="L6961"/>
  <c r="O6961" s="1"/>
  <c r="H1742" i="9"/>
  <c r="L6967" i="10"/>
  <c r="L6969"/>
  <c r="H1744" i="9"/>
  <c r="L6987" i="10"/>
  <c r="L6989"/>
  <c r="H1749" i="9"/>
  <c r="L8563" i="10"/>
  <c r="L8565"/>
  <c r="H2143" i="9"/>
  <c r="L8723" i="10"/>
  <c r="L8725"/>
  <c r="H2183" i="9"/>
  <c r="L10267" i="10"/>
  <c r="O10267" s="1"/>
  <c r="L10269"/>
  <c r="O10269" s="1"/>
  <c r="H2569" i="9"/>
  <c r="L10361" i="10"/>
  <c r="L10359"/>
  <c r="H2592" i="9"/>
  <c r="L10489" i="10"/>
  <c r="O10489" s="1"/>
  <c r="L10487"/>
  <c r="O10487" s="1"/>
  <c r="H2624" i="9"/>
  <c r="L10617" i="10"/>
  <c r="L10615"/>
  <c r="O10615" s="1"/>
  <c r="H2656" i="9"/>
  <c r="L10745" i="10"/>
  <c r="L10743"/>
  <c r="H2688" i="9"/>
  <c r="L7615" i="10"/>
  <c r="L7617"/>
  <c r="H1906" i="9"/>
  <c r="L7751" i="10"/>
  <c r="O7751" s="1"/>
  <c r="L7753"/>
  <c r="O7753" s="1"/>
  <c r="H1940" i="9"/>
  <c r="L7763" i="10"/>
  <c r="L7765"/>
  <c r="H1943" i="9"/>
  <c r="L7783" i="10"/>
  <c r="L7785"/>
  <c r="H1948" i="9"/>
  <c r="L7863" i="10"/>
  <c r="L7865"/>
  <c r="H1968" i="9"/>
  <c r="L8095" i="10"/>
  <c r="L8097"/>
  <c r="H2026" i="9"/>
  <c r="L8119" i="10"/>
  <c r="L8121"/>
  <c r="H2032" i="9"/>
  <c r="L8515" i="10"/>
  <c r="L8517"/>
  <c r="H2131" i="9"/>
  <c r="L10203" i="10"/>
  <c r="L10205"/>
  <c r="H2553" i="9"/>
  <c r="L10993" i="10"/>
  <c r="L10991"/>
  <c r="H2750" i="9"/>
  <c r="L11005" i="10"/>
  <c r="L11003"/>
  <c r="H2753" i="9"/>
  <c r="L11025" i="10"/>
  <c r="L11023"/>
  <c r="H2758" i="9"/>
  <c r="L11037" i="10"/>
  <c r="L11035"/>
  <c r="H2761" i="9"/>
  <c r="L11049" i="10"/>
  <c r="L11047"/>
  <c r="H2764" i="9"/>
  <c r="L11061" i="10"/>
  <c r="L11059"/>
  <c r="O11059" s="1"/>
  <c r="H2767" i="9"/>
  <c r="L11067" i="10"/>
  <c r="L11069"/>
  <c r="H2769" i="9"/>
  <c r="L11081" i="10"/>
  <c r="L11079"/>
  <c r="H2772" i="9"/>
  <c r="L11197" i="10"/>
  <c r="L11195"/>
  <c r="H2801" i="9"/>
  <c r="L11261" i="10"/>
  <c r="L11259"/>
  <c r="H2817" i="9"/>
  <c r="L11521" i="10"/>
  <c r="L11519"/>
  <c r="H2882" i="9"/>
  <c r="L11529" i="10"/>
  <c r="L11527"/>
  <c r="H2884" i="9"/>
  <c r="L11549" i="10"/>
  <c r="L11547"/>
  <c r="H2889" i="9"/>
  <c r="L7859" i="10"/>
  <c r="L7861"/>
  <c r="H1967" i="9"/>
  <c r="L7279" i="10"/>
  <c r="L7281"/>
  <c r="H1822" i="9"/>
  <c r="L7303" i="10"/>
  <c r="L7305"/>
  <c r="H1828" i="9"/>
  <c r="L7347" i="10"/>
  <c r="L7349"/>
  <c r="H1839" i="9"/>
  <c r="L7375" i="10"/>
  <c r="L7377"/>
  <c r="H1846" i="9"/>
  <c r="L7431" i="10"/>
  <c r="L7433"/>
  <c r="H1860" i="9"/>
  <c r="L7443" i="10"/>
  <c r="L7445"/>
  <c r="H1863" i="9"/>
  <c r="L7455" i="10"/>
  <c r="L7457"/>
  <c r="H1866" i="9"/>
  <c r="L7471" i="10"/>
  <c r="L7473"/>
  <c r="H1870" i="9"/>
  <c r="L7539" i="10"/>
  <c r="L7541"/>
  <c r="H1887" i="9"/>
  <c r="L7575" i="10"/>
  <c r="L7577"/>
  <c r="H1896" i="9"/>
  <c r="L7963" i="10"/>
  <c r="O7963" s="1"/>
  <c r="L7965"/>
  <c r="O7965" s="1"/>
  <c r="H1993" i="9"/>
  <c r="L8231" i="10"/>
  <c r="L8233"/>
  <c r="H2060" i="9"/>
  <c r="L8299" i="10"/>
  <c r="L8301"/>
  <c r="H2077" i="9"/>
  <c r="L8315" i="10"/>
  <c r="L8317"/>
  <c r="H2081" i="9"/>
  <c r="L8327" i="10"/>
  <c r="L8329"/>
  <c r="H2084" i="9"/>
  <c r="L8339" i="10"/>
  <c r="L8341"/>
  <c r="H2087" i="9"/>
  <c r="L8355" i="10"/>
  <c r="L8357"/>
  <c r="H2091" i="9"/>
  <c r="L8371" i="10"/>
  <c r="L8373"/>
  <c r="H2095" i="9"/>
  <c r="L8399" i="10"/>
  <c r="L8401"/>
  <c r="H2102" i="9"/>
  <c r="L8427" i="10"/>
  <c r="L8429"/>
  <c r="H2109" i="9"/>
  <c r="L8471" i="10"/>
  <c r="L8473"/>
  <c r="H2120" i="9"/>
  <c r="L8599" i="10"/>
  <c r="L8601"/>
  <c r="H2152" i="9"/>
  <c r="L8699" i="10"/>
  <c r="L8701"/>
  <c r="H2177" i="9"/>
  <c r="L8755" i="10"/>
  <c r="L8757"/>
  <c r="H2191" i="9"/>
  <c r="L10193" i="10"/>
  <c r="L10191"/>
  <c r="H2550" i="9"/>
  <c r="L10199" i="10"/>
  <c r="L10201"/>
  <c r="H2552" i="9"/>
  <c r="I984" i="5"/>
  <c r="J984" s="1"/>
  <c r="I974"/>
  <c r="J974" s="1"/>
  <c r="I985"/>
  <c r="J985" s="1"/>
  <c r="I975"/>
  <c r="J975" s="1"/>
  <c r="I977"/>
  <c r="I973"/>
  <c r="I982"/>
  <c r="J982" s="1"/>
  <c r="I972"/>
  <c r="J972" s="1"/>
  <c r="I976"/>
  <c r="J976" s="1"/>
  <c r="I978"/>
  <c r="J978" s="1"/>
  <c r="I981"/>
  <c r="I979"/>
  <c r="I980"/>
  <c r="I983"/>
  <c r="J983" s="1"/>
  <c r="I727"/>
  <c r="J727" s="1"/>
  <c r="I751"/>
  <c r="J751" s="1"/>
  <c r="I687"/>
  <c r="I704"/>
  <c r="J704" s="1"/>
  <c r="I753"/>
  <c r="I712"/>
  <c r="I717"/>
  <c r="J717" s="1"/>
  <c r="I723"/>
  <c r="J723" s="1"/>
  <c r="I690"/>
  <c r="J690" s="1"/>
  <c r="I732"/>
  <c r="J732" s="1"/>
  <c r="I671"/>
  <c r="J671" s="1"/>
  <c r="I755"/>
  <c r="J755" s="1"/>
  <c r="I699"/>
  <c r="J699" s="1"/>
  <c r="I680"/>
  <c r="I740"/>
  <c r="J740" s="1"/>
  <c r="I675"/>
  <c r="J675" s="1"/>
  <c r="I731"/>
  <c r="J731" s="1"/>
  <c r="I719"/>
  <c r="J719" s="1"/>
  <c r="I700"/>
  <c r="J700" s="1"/>
  <c r="I739"/>
  <c r="I757"/>
  <c r="J757" s="1"/>
  <c r="I728"/>
  <c r="J728" s="1"/>
  <c r="I750"/>
  <c r="J750" s="1"/>
  <c r="I711"/>
  <c r="J711" s="1"/>
  <c r="I686"/>
  <c r="J686" s="1"/>
  <c r="I688"/>
  <c r="J688" s="1"/>
  <c r="I681"/>
  <c r="I745"/>
  <c r="I679"/>
  <c r="J679" s="1"/>
  <c r="I735"/>
  <c r="J735" s="1"/>
  <c r="I756"/>
  <c r="I743"/>
  <c r="J743" s="1"/>
  <c r="I725"/>
  <c r="J725" s="1"/>
  <c r="I701"/>
  <c r="J701" s="1"/>
  <c r="I692"/>
  <c r="I691"/>
  <c r="J691" s="1"/>
  <c r="I715"/>
  <c r="I673"/>
  <c r="J673" s="1"/>
  <c r="I758"/>
  <c r="J758" s="1"/>
  <c r="I729"/>
  <c r="J729" s="1"/>
  <c r="I718"/>
  <c r="J718" s="1"/>
  <c r="I722"/>
  <c r="J722" s="1"/>
  <c r="I747"/>
  <c r="J747" s="1"/>
  <c r="I685"/>
  <c r="J685" s="1"/>
  <c r="I683"/>
  <c r="J683" s="1"/>
  <c r="I696"/>
  <c r="J696" s="1"/>
  <c r="I746"/>
  <c r="J746" s="1"/>
  <c r="I706"/>
  <c r="J706" s="1"/>
  <c r="I709"/>
  <c r="J709" s="1"/>
  <c r="I742"/>
  <c r="J742" s="1"/>
  <c r="I724"/>
  <c r="J724" s="1"/>
  <c r="I730"/>
  <c r="J730" s="1"/>
  <c r="I689"/>
  <c r="J689" s="1"/>
  <c r="I733"/>
  <c r="J733" s="1"/>
  <c r="I694"/>
  <c r="I749"/>
  <c r="J749" s="1"/>
  <c r="I693"/>
  <c r="J693" s="1"/>
  <c r="I708"/>
  <c r="J708" s="1"/>
  <c r="I721"/>
  <c r="J721" s="1"/>
  <c r="I716"/>
  <c r="J716" s="1"/>
  <c r="I703"/>
  <c r="J703" s="1"/>
  <c r="I734"/>
  <c r="J734" s="1"/>
  <c r="I714"/>
  <c r="J714" s="1"/>
  <c r="I682"/>
  <c r="J682" s="1"/>
  <c r="I741"/>
  <c r="J741" s="1"/>
  <c r="I674"/>
  <c r="J674" s="1"/>
  <c r="I738"/>
  <c r="J738" s="1"/>
  <c r="I678"/>
  <c r="I754"/>
  <c r="J754" s="1"/>
  <c r="I736"/>
  <c r="J736" s="1"/>
  <c r="I698"/>
  <c r="J698" s="1"/>
  <c r="I752"/>
  <c r="J752" s="1"/>
  <c r="I677"/>
  <c r="J677" s="1"/>
  <c r="I707"/>
  <c r="J707" s="1"/>
  <c r="I710"/>
  <c r="J710" s="1"/>
  <c r="I759"/>
  <c r="J759" s="1"/>
  <c r="I744"/>
  <c r="J744" s="1"/>
  <c r="I702"/>
  <c r="J702" s="1"/>
  <c r="I737"/>
  <c r="J737" s="1"/>
  <c r="I676"/>
  <c r="I672"/>
  <c r="J672" s="1"/>
  <c r="I748"/>
  <c r="J748" s="1"/>
  <c r="I705"/>
  <c r="J705" s="1"/>
  <c r="I726"/>
  <c r="J726" s="1"/>
  <c r="I697"/>
  <c r="J697" s="1"/>
  <c r="I720"/>
  <c r="J720" s="1"/>
  <c r="I684"/>
  <c r="J684" s="1"/>
  <c r="I695"/>
  <c r="J695" s="1"/>
  <c r="I713"/>
  <c r="J713" s="1"/>
  <c r="I1463"/>
  <c r="J1463" s="1"/>
  <c r="I1472"/>
  <c r="J1472" s="1"/>
  <c r="I1479"/>
  <c r="J1479" s="1"/>
  <c r="I1474"/>
  <c r="I1485"/>
  <c r="J1485" s="1"/>
  <c r="I1488"/>
  <c r="J1488" s="1"/>
  <c r="I1475"/>
  <c r="J1475" s="1"/>
  <c r="I1465"/>
  <c r="J1465" s="1"/>
  <c r="I1483"/>
  <c r="J1483" s="1"/>
  <c r="I1486"/>
  <c r="J1486" s="1"/>
  <c r="I1464"/>
  <c r="J1464" s="1"/>
  <c r="I1469"/>
  <c r="J1469" s="1"/>
  <c r="I1482"/>
  <c r="I1487"/>
  <c r="J1487" s="1"/>
  <c r="I1468"/>
  <c r="I1481"/>
  <c r="J1481" s="1"/>
  <c r="I1462"/>
  <c r="I1466"/>
  <c r="I1470"/>
  <c r="I1476"/>
  <c r="I1461"/>
  <c r="I1477"/>
  <c r="J1477" s="1"/>
  <c r="I1478"/>
  <c r="I1480"/>
  <c r="I1471"/>
  <c r="I1484"/>
  <c r="J1484" s="1"/>
  <c r="I1467"/>
  <c r="I1473"/>
  <c r="L7731" i="10"/>
  <c r="L7733"/>
  <c r="H1935" i="9"/>
  <c r="L7755" i="10"/>
  <c r="L7757"/>
  <c r="H1941" i="9"/>
  <c r="L7775" i="10"/>
  <c r="L7777"/>
  <c r="H1946" i="9"/>
  <c r="L8123" i="10"/>
  <c r="L8125"/>
  <c r="H2033" i="9"/>
  <c r="L8179" i="10"/>
  <c r="L8181"/>
  <c r="H2047" i="9"/>
  <c r="L8559" i="10"/>
  <c r="L8561"/>
  <c r="H2142" i="9"/>
  <c r="L8679" i="10"/>
  <c r="L8681"/>
  <c r="H2172" i="9"/>
  <c r="L8719" i="10"/>
  <c r="L8721"/>
  <c r="H2182" i="9"/>
  <c r="L10139" i="10"/>
  <c r="L10141"/>
  <c r="H2537" i="9"/>
  <c r="L10161" i="10"/>
  <c r="L10159"/>
  <c r="O10159" s="1"/>
  <c r="H2542" i="9"/>
  <c r="L10167" i="10"/>
  <c r="L10169"/>
  <c r="H2544" i="9"/>
  <c r="L10273" i="10"/>
  <c r="L10271"/>
  <c r="H2570" i="9"/>
  <c r="L10299" i="10"/>
  <c r="O10299" s="1"/>
  <c r="L10301"/>
  <c r="O10301" s="1"/>
  <c r="H2577" i="9"/>
  <c r="L10401" i="10"/>
  <c r="O10401" s="1"/>
  <c r="L10399"/>
  <c r="O10399" s="1"/>
  <c r="H2602" i="9"/>
  <c r="L10427" i="10"/>
  <c r="L10429"/>
  <c r="H2609" i="9"/>
  <c r="L10529" i="10"/>
  <c r="L10527"/>
  <c r="H2634" i="9"/>
  <c r="L10537" i="10"/>
  <c r="L10535"/>
  <c r="H2636" i="9"/>
  <c r="L10833" i="10"/>
  <c r="L10831"/>
  <c r="H2710" i="9"/>
  <c r="L10841" i="10"/>
  <c r="L10839"/>
  <c r="H2712" i="9"/>
  <c r="L10859" i="10"/>
  <c r="O10859" s="1"/>
  <c r="L10861"/>
  <c r="O10861" s="1"/>
  <c r="H2717" i="9"/>
  <c r="L11107" i="10"/>
  <c r="L11109"/>
  <c r="H2779" i="9"/>
  <c r="L11117" i="10"/>
  <c r="L11115"/>
  <c r="H2781" i="9"/>
  <c r="L11185" i="10"/>
  <c r="L11183"/>
  <c r="H2798" i="9"/>
  <c r="L11249" i="10"/>
  <c r="L11247"/>
  <c r="H2814" i="9"/>
  <c r="L11405" i="10"/>
  <c r="L11403"/>
  <c r="H2853" i="9"/>
  <c r="I2586" i="5"/>
  <c r="I2578"/>
  <c r="J2578" s="1"/>
  <c r="I2582"/>
  <c r="J2582" s="1"/>
  <c r="I2585"/>
  <c r="J2585" s="1"/>
  <c r="I2572"/>
  <c r="J2572" s="1"/>
  <c r="I2576"/>
  <c r="J2576" s="1"/>
  <c r="I2583"/>
  <c r="I2577"/>
  <c r="I2589"/>
  <c r="J2589" s="1"/>
  <c r="I2587"/>
  <c r="J2587" s="1"/>
  <c r="I2575"/>
  <c r="I2580"/>
  <c r="I2573"/>
  <c r="J2573" s="1"/>
  <c r="I2588"/>
  <c r="J2588" s="1"/>
  <c r="I2571"/>
  <c r="J2571" s="1"/>
  <c r="L8707" i="10"/>
  <c r="L8709"/>
  <c r="H2179" i="9"/>
  <c r="L8835" i="10"/>
  <c r="L8837"/>
  <c r="H2211" i="9"/>
  <c r="L10279" i="10"/>
  <c r="L10281"/>
  <c r="H2572" i="9"/>
  <c r="L10387" i="10"/>
  <c r="L10389"/>
  <c r="H2599" i="9"/>
  <c r="L10409" i="10"/>
  <c r="L10407"/>
  <c r="H2604" i="9"/>
  <c r="L10515" i="10"/>
  <c r="O10515" s="1"/>
  <c r="L10517"/>
  <c r="O10517" s="1"/>
  <c r="H2631" i="9"/>
  <c r="L10611" i="10"/>
  <c r="L10613"/>
  <c r="H2655" i="9"/>
  <c r="L10633" i="10"/>
  <c r="L10631"/>
  <c r="O10631" s="1"/>
  <c r="H2660" i="9"/>
  <c r="L10741" i="10"/>
  <c r="L10739"/>
  <c r="H2687" i="9"/>
  <c r="L10761" i="10"/>
  <c r="L10759"/>
  <c r="H2692" i="9"/>
  <c r="L11171" i="10"/>
  <c r="O11171" s="1"/>
  <c r="L11173"/>
  <c r="O11173" s="1"/>
  <c r="H2795" i="9"/>
  <c r="L11353" i="10"/>
  <c r="L11351"/>
  <c r="H2840" i="9"/>
  <c r="L11395" i="10"/>
  <c r="L11397"/>
  <c r="H2851" i="9"/>
  <c r="L11539" i="10"/>
  <c r="L11541"/>
  <c r="H2887" i="9"/>
  <c r="L12241" i="10"/>
  <c r="L12239"/>
  <c r="H3062" i="9"/>
  <c r="L12249" i="10"/>
  <c r="L12247"/>
  <c r="H3064" i="9"/>
  <c r="L12259" i="10"/>
  <c r="L12261"/>
  <c r="H3067" i="9"/>
  <c r="L12281" i="10"/>
  <c r="L12279"/>
  <c r="H3072" i="9"/>
  <c r="L12301" i="10"/>
  <c r="L12299"/>
  <c r="H3077" i="9"/>
  <c r="L12309" i="10"/>
  <c r="L12307"/>
  <c r="H3079" i="9"/>
  <c r="L12327" i="10"/>
  <c r="L12329"/>
  <c r="H3084" i="9"/>
  <c r="L12347" i="10"/>
  <c r="L12349"/>
  <c r="H3089" i="9"/>
  <c r="L12361" i="10"/>
  <c r="L12359"/>
  <c r="H3092" i="9"/>
  <c r="L12379" i="10"/>
  <c r="L12381"/>
  <c r="H3097" i="9"/>
  <c r="L11977" i="10"/>
  <c r="L11975"/>
  <c r="H2996" i="9"/>
  <c r="L12115" i="10"/>
  <c r="O12115" s="1"/>
  <c r="L12117"/>
  <c r="H3031" i="9"/>
  <c r="I71" i="5"/>
  <c r="I68"/>
  <c r="I70"/>
  <c r="I75"/>
  <c r="J75" s="1"/>
  <c r="I73"/>
  <c r="J73" s="1"/>
  <c r="I86"/>
  <c r="J86" s="1"/>
  <c r="I82"/>
  <c r="J82" s="1"/>
  <c r="I81"/>
  <c r="J81" s="1"/>
  <c r="I66"/>
  <c r="J66" s="1"/>
  <c r="I78"/>
  <c r="J78" s="1"/>
  <c r="I67"/>
  <c r="J67" s="1"/>
  <c r="I85"/>
  <c r="J85" s="1"/>
  <c r="I64"/>
  <c r="J64" s="1"/>
  <c r="I63"/>
  <c r="J63" s="1"/>
  <c r="I74"/>
  <c r="J74" s="1"/>
  <c r="I72"/>
  <c r="J72" s="1"/>
  <c r="I65"/>
  <c r="J65" s="1"/>
  <c r="I377"/>
  <c r="J377" s="1"/>
  <c r="I465"/>
  <c r="J465" s="1"/>
  <c r="I430"/>
  <c r="I375"/>
  <c r="J375" s="1"/>
  <c r="I435"/>
  <c r="J435" s="1"/>
  <c r="I374"/>
  <c r="I361"/>
  <c r="I464"/>
  <c r="J464" s="1"/>
  <c r="I388"/>
  <c r="I390"/>
  <c r="I356"/>
  <c r="J356" s="1"/>
  <c r="I433"/>
  <c r="J433" s="1"/>
  <c r="I404"/>
  <c r="J404" s="1"/>
  <c r="I421"/>
  <c r="J421" s="1"/>
  <c r="I360"/>
  <c r="I443"/>
  <c r="J443" s="1"/>
  <c r="I359"/>
  <c r="J359" s="1"/>
  <c r="I424"/>
  <c r="J424" s="1"/>
  <c r="I448"/>
  <c r="J448" s="1"/>
  <c r="I431"/>
  <c r="J431" s="1"/>
  <c r="I441"/>
  <c r="J441" s="1"/>
  <c r="I411"/>
  <c r="J411" s="1"/>
  <c r="I380"/>
  <c r="I339"/>
  <c r="J339" s="1"/>
  <c r="I401"/>
  <c r="J401" s="1"/>
  <c r="I352"/>
  <c r="J352" s="1"/>
  <c r="I395"/>
  <c r="J395" s="1"/>
  <c r="I460"/>
  <c r="J460" s="1"/>
  <c r="I384"/>
  <c r="J384" s="1"/>
  <c r="I398"/>
  <c r="J398" s="1"/>
  <c r="I399"/>
  <c r="J399" s="1"/>
  <c r="I369"/>
  <c r="I434"/>
  <c r="J434" s="1"/>
  <c r="I407"/>
  <c r="J407" s="1"/>
  <c r="I372"/>
  <c r="J372" s="1"/>
  <c r="I450"/>
  <c r="J450" s="1"/>
  <c r="I391"/>
  <c r="J391" s="1"/>
  <c r="I408"/>
  <c r="J408" s="1"/>
  <c r="I355"/>
  <c r="J355" s="1"/>
  <c r="I346"/>
  <c r="J346" s="1"/>
  <c r="I457"/>
  <c r="I453"/>
  <c r="J453" s="1"/>
  <c r="I402"/>
  <c r="J402" s="1"/>
  <c r="I452"/>
  <c r="J452" s="1"/>
  <c r="I410"/>
  <c r="J410" s="1"/>
  <c r="I1370"/>
  <c r="J1370" s="1"/>
  <c r="I1403"/>
  <c r="J1403" s="1"/>
  <c r="I1414"/>
  <c r="J1414" s="1"/>
  <c r="I1395"/>
  <c r="J1395" s="1"/>
  <c r="I1416"/>
  <c r="J1416" s="1"/>
  <c r="I1398"/>
  <c r="I1391"/>
  <c r="J1391" s="1"/>
  <c r="I1411"/>
  <c r="J1411" s="1"/>
  <c r="I1399"/>
  <c r="J1399" s="1"/>
  <c r="I1375"/>
  <c r="J1375" s="1"/>
  <c r="I1389"/>
  <c r="J1389" s="1"/>
  <c r="I1384"/>
  <c r="J1384" s="1"/>
  <c r="I1408"/>
  <c r="J1408" s="1"/>
  <c r="I1367"/>
  <c r="J1367" s="1"/>
  <c r="I1377"/>
  <c r="J1377" s="1"/>
  <c r="I1394"/>
  <c r="J1394" s="1"/>
  <c r="I1380"/>
  <c r="J1380" s="1"/>
  <c r="I1369"/>
  <c r="J1369" s="1"/>
  <c r="I1386"/>
  <c r="J1386" s="1"/>
  <c r="I1400"/>
  <c r="J1400" s="1"/>
  <c r="I1393"/>
  <c r="J1393" s="1"/>
  <c r="I1412"/>
  <c r="J1412" s="1"/>
  <c r="I1379"/>
  <c r="J1379" s="1"/>
  <c r="I1406"/>
  <c r="J1406" s="1"/>
  <c r="I1385"/>
  <c r="J1385" s="1"/>
  <c r="I1404"/>
  <c r="J1404" s="1"/>
  <c r="I1382"/>
  <c r="I1397"/>
  <c r="I1405"/>
  <c r="J1405" s="1"/>
  <c r="I1387"/>
  <c r="J1387" s="1"/>
  <c r="I1392"/>
  <c r="J1392" s="1"/>
  <c r="I1409"/>
  <c r="J1409" s="1"/>
  <c r="I1368"/>
  <c r="J1368" s="1"/>
  <c r="I1373"/>
  <c r="J1373" s="1"/>
  <c r="I1371"/>
  <c r="J1371" s="1"/>
  <c r="I1407"/>
  <c r="J1407" s="1"/>
  <c r="I1388"/>
  <c r="J1388" s="1"/>
  <c r="L7919" i="10"/>
  <c r="L7921"/>
  <c r="H1982" i="9"/>
  <c r="L8195" i="10"/>
  <c r="L8197"/>
  <c r="H2051" i="9"/>
  <c r="L10291" i="10"/>
  <c r="L10293"/>
  <c r="H2575" i="9"/>
  <c r="L10311" i="10"/>
  <c r="O10311" s="1"/>
  <c r="L10313"/>
  <c r="O10313" s="1"/>
  <c r="H2580" i="9"/>
  <c r="L10419" i="10"/>
  <c r="L10421"/>
  <c r="H2607" i="9"/>
  <c r="L10441" i="10"/>
  <c r="O10441" s="1"/>
  <c r="L10439"/>
  <c r="O10439" s="1"/>
  <c r="H2612" i="9"/>
  <c r="L10547" i="10"/>
  <c r="L10549"/>
  <c r="H2639" i="9"/>
  <c r="L10569" i="10"/>
  <c r="L10567"/>
  <c r="H2644" i="9"/>
  <c r="L10643" i="10"/>
  <c r="L10645"/>
  <c r="H2663" i="9"/>
  <c r="L10665" i="10"/>
  <c r="L10663"/>
  <c r="H2668" i="9"/>
  <c r="L10773" i="10"/>
  <c r="L10771"/>
  <c r="H2695" i="9"/>
  <c r="L11113" i="10"/>
  <c r="L11111"/>
  <c r="H2780" i="9"/>
  <c r="L11289" i="10"/>
  <c r="L11287"/>
  <c r="H2824" i="9"/>
  <c r="L11331" i="10"/>
  <c r="L11333"/>
  <c r="H2835" i="9"/>
  <c r="L12341" i="10"/>
  <c r="L12339"/>
  <c r="H3087" i="9"/>
  <c r="L12553" i="10"/>
  <c r="L12551"/>
  <c r="H3140" i="9"/>
  <c r="L11505" i="10"/>
  <c r="L11503"/>
  <c r="H2878" i="9"/>
  <c r="L11513" i="10"/>
  <c r="L11511"/>
  <c r="H2880" i="9"/>
  <c r="L11587" i="10"/>
  <c r="L11589"/>
  <c r="H2899" i="9"/>
  <c r="L12141" i="10"/>
  <c r="L12139"/>
  <c r="H3037" i="9"/>
  <c r="L11761" i="10"/>
  <c r="L11759"/>
  <c r="H2942" i="9"/>
  <c r="L11777" i="10"/>
  <c r="L11775"/>
  <c r="H2946" i="9"/>
  <c r="L11789" i="10"/>
  <c r="L11787"/>
  <c r="H2949" i="9"/>
  <c r="L11805" i="10"/>
  <c r="L11803"/>
  <c r="H2953" i="9"/>
  <c r="L11817" i="10"/>
  <c r="L11815"/>
  <c r="H2956" i="9"/>
  <c r="L11837" i="10"/>
  <c r="L11835"/>
  <c r="H2961" i="9"/>
  <c r="L11857" i="10"/>
  <c r="L11855"/>
  <c r="H2966" i="9"/>
  <c r="L11869" i="10"/>
  <c r="L11867"/>
  <c r="H2969" i="9"/>
  <c r="L11889" i="10"/>
  <c r="L11887"/>
  <c r="H2974" i="9"/>
  <c r="L12169" i="10"/>
  <c r="L12167"/>
  <c r="H3044" i="9"/>
  <c r="L12189" i="10"/>
  <c r="L12187"/>
  <c r="H3049" i="9"/>
  <c r="L12233" i="10"/>
  <c r="L12231"/>
  <c r="H3060" i="9"/>
  <c r="L12253" i="10"/>
  <c r="L12251"/>
  <c r="H3065" i="9"/>
  <c r="L12265" i="10"/>
  <c r="L12263"/>
  <c r="H3068" i="9"/>
  <c r="L12285" i="10"/>
  <c r="L12283"/>
  <c r="H3073" i="9"/>
  <c r="L12401" i="10"/>
  <c r="L12399"/>
  <c r="H3102" i="9"/>
  <c r="L12409" i="10"/>
  <c r="L12407"/>
  <c r="H3104" i="9"/>
  <c r="L12427" i="10"/>
  <c r="L12429"/>
  <c r="H3109" i="9"/>
  <c r="L12483" i="10"/>
  <c r="L12485"/>
  <c r="H3123" i="9"/>
  <c r="L12491" i="10"/>
  <c r="L12493"/>
  <c r="H3125" i="9"/>
  <c r="L12505" i="10"/>
  <c r="L12503"/>
  <c r="H3128" i="9"/>
  <c r="L12523" i="10"/>
  <c r="L12525"/>
  <c r="H3133" i="9"/>
  <c r="L12545" i="10"/>
  <c r="L12543"/>
  <c r="O12543" s="1"/>
  <c r="H3138" i="9"/>
  <c r="L11961" i="10"/>
  <c r="L11959"/>
  <c r="H2992" i="9"/>
  <c r="L11929" i="10"/>
  <c r="L11927"/>
  <c r="H2984" i="9"/>
  <c r="L11993" i="10"/>
  <c r="L11991"/>
  <c r="H3000" i="9"/>
  <c r="L11859" i="10"/>
  <c r="L11861"/>
  <c r="H2967" i="9"/>
  <c r="L12001" i="10"/>
  <c r="L11999"/>
  <c r="O11999" s="1"/>
  <c r="H3002" i="9"/>
  <c r="L12081" i="10"/>
  <c r="L12079"/>
  <c r="H3022" i="9"/>
  <c r="L12275" i="10"/>
  <c r="O12275" s="1"/>
  <c r="L12277"/>
  <c r="H3071" i="9"/>
  <c r="L12419" i="10"/>
  <c r="L12421"/>
  <c r="H3107" i="9"/>
  <c r="L12457" i="10"/>
  <c r="L12455"/>
  <c r="H3116" i="9"/>
  <c r="L12489" i="10"/>
  <c r="L12487"/>
  <c r="H3124" i="9"/>
  <c r="L12563" i="10"/>
  <c r="L12565"/>
  <c r="H3143" i="9"/>
  <c r="O1748" i="10"/>
  <c r="O4404"/>
  <c r="O10284"/>
  <c r="O10633"/>
  <c r="O2059"/>
  <c r="O3738"/>
  <c r="O8531"/>
  <c r="O9083"/>
  <c r="O10117"/>
  <c r="O7982"/>
  <c r="O10696"/>
  <c r="O12020"/>
  <c r="O12266"/>
  <c r="O845"/>
  <c r="O5117"/>
  <c r="O9597"/>
  <c r="O5845"/>
  <c r="O6165"/>
  <c r="O6109"/>
  <c r="O10252"/>
  <c r="O10256"/>
  <c r="O5709"/>
  <c r="O6468"/>
  <c r="O6472"/>
  <c r="O12121"/>
  <c r="O10268"/>
  <c r="O11061"/>
  <c r="O3918"/>
  <c r="O2170"/>
  <c r="O2803"/>
  <c r="O1598"/>
  <c r="O9589"/>
  <c r="O7750"/>
  <c r="O12004"/>
  <c r="O2387"/>
  <c r="O12117"/>
  <c r="O2071"/>
  <c r="O8611"/>
  <c r="L10213"/>
  <c r="O10213" s="1"/>
  <c r="L10211"/>
  <c r="O10211" s="1"/>
  <c r="H2555" i="9"/>
  <c r="L10241" i="10"/>
  <c r="L10239"/>
  <c r="H2562" i="9"/>
  <c r="L10247" i="10"/>
  <c r="L10249"/>
  <c r="H2564" i="9"/>
  <c r="L10305" i="10"/>
  <c r="L10303"/>
  <c r="O10303" s="1"/>
  <c r="H2578" i="9"/>
  <c r="L10331" i="10"/>
  <c r="L10333"/>
  <c r="H2585" i="9"/>
  <c r="L10433" i="10"/>
  <c r="L10431"/>
  <c r="H2610" i="9"/>
  <c r="L10459" i="10"/>
  <c r="L10461"/>
  <c r="H2617" i="9"/>
  <c r="L10587" i="10"/>
  <c r="O10587" s="1"/>
  <c r="L10589"/>
  <c r="O10589" s="1"/>
  <c r="H2649" i="9"/>
  <c r="L10689" i="10"/>
  <c r="L10687"/>
  <c r="H2674" i="9"/>
  <c r="L10715" i="10"/>
  <c r="O10715" s="1"/>
  <c r="L10717"/>
  <c r="O10717" s="1"/>
  <c r="H2681" i="9"/>
  <c r="L10865" i="10"/>
  <c r="O10865" s="1"/>
  <c r="L10863"/>
  <c r="O10863" s="1"/>
  <c r="H2718" i="9"/>
  <c r="L10873" i="10"/>
  <c r="O10873" s="1"/>
  <c r="L10871"/>
  <c r="O10871" s="1"/>
  <c r="H2720" i="9"/>
  <c r="L10883" i="10"/>
  <c r="L10885"/>
  <c r="H2723" i="9"/>
  <c r="L10905" i="10"/>
  <c r="O10905" s="1"/>
  <c r="L10903"/>
  <c r="O10903" s="1"/>
  <c r="H2728" i="9"/>
  <c r="L10923" i="10"/>
  <c r="L10925"/>
  <c r="H2733" i="9"/>
  <c r="L11377" i="10"/>
  <c r="L11375"/>
  <c r="H2846" i="9"/>
  <c r="L11417" i="10"/>
  <c r="L11415"/>
  <c r="H2856" i="9"/>
  <c r="L11449" i="10"/>
  <c r="L11447"/>
  <c r="H2864" i="9"/>
  <c r="L11469" i="10"/>
  <c r="L11467"/>
  <c r="H2869" i="9"/>
  <c r="L11481" i="10"/>
  <c r="L11479"/>
  <c r="H2872" i="9"/>
  <c r="L11501" i="10"/>
  <c r="L11499"/>
  <c r="H2877" i="9"/>
  <c r="L11785" i="10"/>
  <c r="L11783"/>
  <c r="H2948" i="9"/>
  <c r="L11825" i="10"/>
  <c r="L11823"/>
  <c r="H2958" i="9"/>
  <c r="L8147" i="10"/>
  <c r="L8149"/>
  <c r="H2039" i="9"/>
  <c r="L8567" i="10"/>
  <c r="L8569"/>
  <c r="H2144" i="9"/>
  <c r="L8787" i="10"/>
  <c r="L8789"/>
  <c r="H2199" i="9"/>
  <c r="L10309" i="10"/>
  <c r="L10307"/>
  <c r="H2579" i="9"/>
  <c r="L10435" i="10"/>
  <c r="L10437"/>
  <c r="H2611" i="9"/>
  <c r="L10553" i="10"/>
  <c r="O10553" s="1"/>
  <c r="L10551"/>
  <c r="O10551" s="1"/>
  <c r="H2640" i="9"/>
  <c r="L10713" i="10"/>
  <c r="L10711"/>
  <c r="H2680" i="9"/>
  <c r="L10867" i="10"/>
  <c r="L10869"/>
  <c r="H2719" i="9"/>
  <c r="L11091" i="10"/>
  <c r="L11093"/>
  <c r="H2775" i="9"/>
  <c r="L11241" i="10"/>
  <c r="L11239"/>
  <c r="H2812" i="9"/>
  <c r="L11411" i="10"/>
  <c r="L11413"/>
  <c r="H2855" i="9"/>
  <c r="L7395" i="10"/>
  <c r="O7395" s="1"/>
  <c r="L7397"/>
  <c r="O7397" s="1"/>
  <c r="H1851" i="9"/>
  <c r="L7599" i="10"/>
  <c r="L7601"/>
  <c r="H1902" i="9"/>
  <c r="L7631" i="10"/>
  <c r="L7633"/>
  <c r="H1910" i="9"/>
  <c r="L7647" i="10"/>
  <c r="L7649"/>
  <c r="H1914" i="9"/>
  <c r="L7659" i="10"/>
  <c r="L7661"/>
  <c r="H1917" i="9"/>
  <c r="L7691" i="10"/>
  <c r="L7693"/>
  <c r="H1925" i="9"/>
  <c r="L7759" i="10"/>
  <c r="L7761"/>
  <c r="H1942" i="9"/>
  <c r="L8527" i="10"/>
  <c r="L8529"/>
  <c r="H2134" i="9"/>
  <c r="L8619" i="10"/>
  <c r="L8621"/>
  <c r="H2157" i="9"/>
  <c r="L8639" i="10"/>
  <c r="L8641"/>
  <c r="O8641" s="1"/>
  <c r="H2162" i="9"/>
  <c r="L8651" i="10"/>
  <c r="L8653"/>
  <c r="H2165" i="9"/>
  <c r="L8695" i="10"/>
  <c r="L8697"/>
  <c r="H2176" i="9"/>
  <c r="L8751" i="10"/>
  <c r="L8753"/>
  <c r="H2190" i="9"/>
  <c r="L8767" i="10"/>
  <c r="L8769"/>
  <c r="H2194" i="9"/>
  <c r="L8779" i="10"/>
  <c r="L8781"/>
  <c r="H2197" i="9"/>
  <c r="L8825" i="10"/>
  <c r="L8823"/>
  <c r="H2208" i="9"/>
  <c r="L8875" i="10"/>
  <c r="O8875" s="1"/>
  <c r="L8877"/>
  <c r="H2221" i="9"/>
  <c r="L8899" i="10"/>
  <c r="L8901"/>
  <c r="H2227" i="9"/>
  <c r="L8939" i="10"/>
  <c r="L8941"/>
  <c r="H2237" i="9"/>
  <c r="L8963" i="10"/>
  <c r="L8965"/>
  <c r="H2243" i="9"/>
  <c r="L8975" i="10"/>
  <c r="L8977"/>
  <c r="H2246" i="9"/>
  <c r="L9055" i="10"/>
  <c r="L9057"/>
  <c r="H2266" i="9"/>
  <c r="L9067" i="10"/>
  <c r="L9069"/>
  <c r="H2269" i="9"/>
  <c r="L9091" i="10"/>
  <c r="L9093"/>
  <c r="H2275" i="9"/>
  <c r="L9103" i="10"/>
  <c r="L9105"/>
  <c r="H2278" i="9"/>
  <c r="L9183" i="10"/>
  <c r="L9185"/>
  <c r="H2298" i="9"/>
  <c r="L9195" i="10"/>
  <c r="L9197"/>
  <c r="H2301" i="9"/>
  <c r="L9219" i="10"/>
  <c r="L9221"/>
  <c r="H2307" i="9"/>
  <c r="L9231" i="10"/>
  <c r="L9233"/>
  <c r="H2310" i="9"/>
  <c r="L9311" i="10"/>
  <c r="L9313"/>
  <c r="H2330" i="9"/>
  <c r="L9323" i="10"/>
  <c r="L9325"/>
  <c r="H2333" i="9"/>
  <c r="L9347" i="10"/>
  <c r="L9349"/>
  <c r="H2339" i="9"/>
  <c r="L9359" i="10"/>
  <c r="L9361"/>
  <c r="H2342" i="9"/>
  <c r="L9439" i="10"/>
  <c r="L9441"/>
  <c r="H2362" i="9"/>
  <c r="L9451" i="10"/>
  <c r="O9451" s="1"/>
  <c r="L9453"/>
  <c r="O9453" s="1"/>
  <c r="H2365" i="9"/>
  <c r="L9475" i="10"/>
  <c r="O9475" s="1"/>
  <c r="L9477"/>
  <c r="O9477" s="1"/>
  <c r="H2371" i="9"/>
  <c r="L9487" i="10"/>
  <c r="O9487" s="1"/>
  <c r="L9489"/>
  <c r="O9489" s="1"/>
  <c r="H2374" i="9"/>
  <c r="L9569" i="10"/>
  <c r="O9569" s="1"/>
  <c r="L9567"/>
  <c r="O9567" s="1"/>
  <c r="H2394" i="9"/>
  <c r="L9579" i="10"/>
  <c r="L9581"/>
  <c r="H2397" i="9"/>
  <c r="L9605" i="10"/>
  <c r="L9603"/>
  <c r="H2403" i="9"/>
  <c r="L9617" i="10"/>
  <c r="L9615"/>
  <c r="H2406" i="9"/>
  <c r="L9707" i="10"/>
  <c r="L9709"/>
  <c r="H2429" i="9"/>
  <c r="L9739" i="10"/>
  <c r="L9741"/>
  <c r="H2437" i="9"/>
  <c r="L9771" i="10"/>
  <c r="L9773"/>
  <c r="H2445" i="9"/>
  <c r="L9803" i="10"/>
  <c r="L9805"/>
  <c r="H2453" i="9"/>
  <c r="L9835" i="10"/>
  <c r="O9835" s="1"/>
  <c r="L9837"/>
  <c r="O9837" s="1"/>
  <c r="H2461" i="9"/>
  <c r="L9867" i="10"/>
  <c r="L9869"/>
  <c r="H2469" i="9"/>
  <c r="L9899" i="10"/>
  <c r="L9901"/>
  <c r="H2477" i="9"/>
  <c r="L9931" i="10"/>
  <c r="L9933"/>
  <c r="H2485" i="9"/>
  <c r="L9963" i="10"/>
  <c r="L9965"/>
  <c r="H2493" i="9"/>
  <c r="L9995" i="10"/>
  <c r="L9997"/>
  <c r="H2501" i="9"/>
  <c r="L10027" i="10"/>
  <c r="L10029"/>
  <c r="H2509" i="9"/>
  <c r="L10059" i="10"/>
  <c r="L10061"/>
  <c r="H2517" i="9"/>
  <c r="L10091" i="10"/>
  <c r="L10093"/>
  <c r="H2525" i="9"/>
  <c r="L10123" i="10"/>
  <c r="L10125"/>
  <c r="H2533" i="9"/>
  <c r="L4293" i="10"/>
  <c r="L4291"/>
  <c r="O4291" s="1"/>
  <c r="H1074" i="9"/>
  <c r="L4419" i="10"/>
  <c r="O4419" s="1"/>
  <c r="L4421"/>
  <c r="O4421" s="1"/>
  <c r="H1106" i="9"/>
  <c r="L4499" i="10"/>
  <c r="L4501"/>
  <c r="H1126" i="9"/>
  <c r="L4563" i="10"/>
  <c r="L4565"/>
  <c r="H1142" i="9"/>
  <c r="L4583" i="10"/>
  <c r="O4583" s="1"/>
  <c r="L4585"/>
  <c r="H1147" i="9"/>
  <c r="L4659" i="10"/>
  <c r="L4661"/>
  <c r="H1166" i="9"/>
  <c r="L4755" i="10"/>
  <c r="L4757"/>
  <c r="H1190" i="9"/>
  <c r="L4839" i="10"/>
  <c r="L4841"/>
  <c r="H1211" i="9"/>
  <c r="L5043" i="10"/>
  <c r="L5045"/>
  <c r="H1262" i="9"/>
  <c r="L5075" i="10"/>
  <c r="L5077"/>
  <c r="H1270" i="9"/>
  <c r="L5109" i="10"/>
  <c r="L5107"/>
  <c r="H1278" i="9"/>
  <c r="L5189" i="10"/>
  <c r="O5189" s="1"/>
  <c r="L5187"/>
  <c r="O5187" s="1"/>
  <c r="H1298" i="9"/>
  <c r="L5239" i="10"/>
  <c r="L5241"/>
  <c r="H1311" i="9"/>
  <c r="L5255" i="10"/>
  <c r="L5257"/>
  <c r="H1315" i="9"/>
  <c r="L5399" i="10"/>
  <c r="L5401"/>
  <c r="H1351" i="9"/>
  <c r="L5415" i="10"/>
  <c r="L5417"/>
  <c r="H1355" i="9"/>
  <c r="L5511" i="10"/>
  <c r="L5513"/>
  <c r="H1379" i="9"/>
  <c r="L5575" i="10"/>
  <c r="L5577"/>
  <c r="H1395" i="9"/>
  <c r="L5639" i="10"/>
  <c r="L5641"/>
  <c r="H1411" i="9"/>
  <c r="L5859" i="10"/>
  <c r="L5861"/>
  <c r="H1466" i="9"/>
  <c r="L5891" i="10"/>
  <c r="L5893"/>
  <c r="H1474" i="9"/>
  <c r="L5959" i="10"/>
  <c r="L5961"/>
  <c r="H1491" i="9"/>
  <c r="L6023" i="10"/>
  <c r="L6025"/>
  <c r="H1507" i="9"/>
  <c r="L6211" i="10"/>
  <c r="L6213"/>
  <c r="H1554" i="9"/>
  <c r="L6275" i="10"/>
  <c r="L6277"/>
  <c r="H1570" i="9"/>
  <c r="L7011" i="10"/>
  <c r="O7011" s="1"/>
  <c r="L7013"/>
  <c r="O7013" s="1"/>
  <c r="H1755" i="9"/>
  <c r="L7043" i="10"/>
  <c r="O7043" s="1"/>
  <c r="L7045"/>
  <c r="O7045" s="1"/>
  <c r="H1763" i="9"/>
  <c r="L7171" i="10"/>
  <c r="L7173"/>
  <c r="H1795" i="9"/>
  <c r="L7237" i="10"/>
  <c r="L7235"/>
  <c r="H1811" i="9"/>
  <c r="L7827" i="10"/>
  <c r="L7829"/>
  <c r="H1959" i="9"/>
  <c r="L8167" i="10"/>
  <c r="L8169"/>
  <c r="H2044" i="9"/>
  <c r="L8207" i="10"/>
  <c r="L8209"/>
  <c r="H2054" i="9"/>
  <c r="L8391" i="10"/>
  <c r="L8393"/>
  <c r="H2100" i="9"/>
  <c r="L8467" i="10"/>
  <c r="L8469"/>
  <c r="H2119" i="9"/>
  <c r="L8487" i="10"/>
  <c r="L8489"/>
  <c r="H2124" i="9"/>
  <c r="L8595" i="10"/>
  <c r="L8597"/>
  <c r="H2151" i="9"/>
  <c r="L8615" i="10"/>
  <c r="L8617"/>
  <c r="H2156" i="9"/>
  <c r="L8763" i="10"/>
  <c r="L8765"/>
  <c r="H2193" i="9"/>
  <c r="L8819" i="10"/>
  <c r="L8821"/>
  <c r="H2207" i="9"/>
  <c r="L10187" i="10"/>
  <c r="O10187" s="1"/>
  <c r="L10189"/>
  <c r="O10189" s="1"/>
  <c r="H2549" i="9"/>
  <c r="L10561" i="10"/>
  <c r="O10561" s="1"/>
  <c r="L10559"/>
  <c r="O10559" s="1"/>
  <c r="H2642" i="9"/>
  <c r="L10593" i="10"/>
  <c r="O10593" s="1"/>
  <c r="L10591"/>
  <c r="O10591" s="1"/>
  <c r="H2650" i="9"/>
  <c r="L10619" i="10"/>
  <c r="O10619" s="1"/>
  <c r="L10621"/>
  <c r="O10621" s="1"/>
  <c r="H2657" i="9"/>
  <c r="L10721" i="10"/>
  <c r="L10719"/>
  <c r="O10719" s="1"/>
  <c r="H2682" i="9"/>
  <c r="L10749" i="10"/>
  <c r="O10749" s="1"/>
  <c r="L10747"/>
  <c r="O10747" s="1"/>
  <c r="H2689" i="9"/>
  <c r="L10881" i="10"/>
  <c r="O10881" s="1"/>
  <c r="L10879"/>
  <c r="O10879" s="1"/>
  <c r="H2722" i="9"/>
  <c r="L10891" i="10"/>
  <c r="L10893"/>
  <c r="H2725" i="9"/>
  <c r="L11009" i="10"/>
  <c r="L11007"/>
  <c r="H2754" i="9"/>
  <c r="L11213" i="10"/>
  <c r="L11211"/>
  <c r="H2805" i="9"/>
  <c r="L11277" i="10"/>
  <c r="L11275"/>
  <c r="H2821" i="9"/>
  <c r="L11345" i="10"/>
  <c r="L11343"/>
  <c r="H2838" i="9"/>
  <c r="L11425" i="10"/>
  <c r="L11423"/>
  <c r="H2858" i="9"/>
  <c r="L11437" i="10"/>
  <c r="L11435"/>
  <c r="H2861" i="9"/>
  <c r="I2482" i="5"/>
  <c r="J2482" s="1"/>
  <c r="I2492"/>
  <c r="J2492" s="1"/>
  <c r="I2475"/>
  <c r="J2475" s="1"/>
  <c r="I2476"/>
  <c r="J2476" s="1"/>
  <c r="I2460"/>
  <c r="J2460" s="1"/>
  <c r="I2477"/>
  <c r="J2477" s="1"/>
  <c r="I2473"/>
  <c r="I2494"/>
  <c r="J2494" s="1"/>
  <c r="I2478"/>
  <c r="J2478" s="1"/>
  <c r="I2499"/>
  <c r="J2499" s="1"/>
  <c r="I2465"/>
  <c r="J2465" s="1"/>
  <c r="I2495"/>
  <c r="J2495" s="1"/>
  <c r="I2489"/>
  <c r="I2488"/>
  <c r="I2462"/>
  <c r="J2462" s="1"/>
  <c r="I2474"/>
  <c r="I2491"/>
  <c r="I2466"/>
  <c r="I2467"/>
  <c r="J2467" s="1"/>
  <c r="I2469"/>
  <c r="J2469" s="1"/>
  <c r="I2479"/>
  <c r="J2479" s="1"/>
  <c r="I2483"/>
  <c r="J2483" s="1"/>
  <c r="I2484"/>
  <c r="J2484" s="1"/>
  <c r="I2472"/>
  <c r="J2472" s="1"/>
  <c r="I2464"/>
  <c r="I2501"/>
  <c r="J2501" s="1"/>
  <c r="I2486"/>
  <c r="J2486" s="1"/>
  <c r="I2470"/>
  <c r="I2487"/>
  <c r="J2487" s="1"/>
  <c r="I2480"/>
  <c r="J2480" s="1"/>
  <c r="I2481"/>
  <c r="J2481" s="1"/>
  <c r="I2498"/>
  <c r="I2502"/>
  <c r="J2502" s="1"/>
  <c r="L7907" i="10"/>
  <c r="L7909"/>
  <c r="H1979" i="9"/>
  <c r="L8159" i="10"/>
  <c r="L8161"/>
  <c r="H2042" i="9"/>
  <c r="L8447" i="10"/>
  <c r="L8449"/>
  <c r="H2114" i="9"/>
  <c r="L8607" i="10"/>
  <c r="L8609"/>
  <c r="H2154" i="9"/>
  <c r="L8735" i="10"/>
  <c r="L8737"/>
  <c r="H2186" i="9"/>
  <c r="L9015" i="10"/>
  <c r="L9017"/>
  <c r="H2256" i="9"/>
  <c r="L9271" i="10"/>
  <c r="L9273"/>
  <c r="H2320" i="9"/>
  <c r="L9527" i="10"/>
  <c r="L9529"/>
  <c r="H2384" i="9"/>
  <c r="L9711" i="10"/>
  <c r="O9711" s="1"/>
  <c r="L9713"/>
  <c r="H2430" i="9"/>
  <c r="L9775" i="10"/>
  <c r="L9777"/>
  <c r="H2446" i="9"/>
  <c r="L9839" i="10"/>
  <c r="L9841"/>
  <c r="H2462" i="9"/>
  <c r="L9903" i="10"/>
  <c r="O9903" s="1"/>
  <c r="L9905"/>
  <c r="O9905" s="1"/>
  <c r="H2478" i="9"/>
  <c r="L9969" i="10"/>
  <c r="L9967"/>
  <c r="H2494" i="9"/>
  <c r="L10033" i="10"/>
  <c r="L10031"/>
  <c r="H2510" i="9"/>
  <c r="L10097" i="10"/>
  <c r="L10095"/>
  <c r="H2526" i="9"/>
  <c r="L10135" i="10"/>
  <c r="L10137"/>
  <c r="H2536" i="9"/>
  <c r="L10183" i="10"/>
  <c r="O10183" s="1"/>
  <c r="L10185"/>
  <c r="O10185" s="1"/>
  <c r="H2548" i="9"/>
  <c r="L10231" i="10"/>
  <c r="L10233"/>
  <c r="H2560" i="9"/>
  <c r="L10353" i="10"/>
  <c r="O10353" s="1"/>
  <c r="L10351"/>
  <c r="O10351" s="1"/>
  <c r="H2590" i="9"/>
  <c r="L10481" i="10"/>
  <c r="L10479"/>
  <c r="H2622" i="9"/>
  <c r="L10703" i="10"/>
  <c r="O10703" s="1"/>
  <c r="L10705"/>
  <c r="H2678" i="9"/>
  <c r="L10849" i="10"/>
  <c r="L10847"/>
  <c r="H2714" i="9"/>
  <c r="L10913" i="10"/>
  <c r="L10911"/>
  <c r="H2730" i="9"/>
  <c r="L11265" i="10"/>
  <c r="L11263"/>
  <c r="H2818" i="9"/>
  <c r="L11441" i="10"/>
  <c r="O11441" s="1"/>
  <c r="L11439"/>
  <c r="O11439" s="1"/>
  <c r="H2862" i="9"/>
  <c r="L11475" i="10"/>
  <c r="L11477"/>
  <c r="H2871" i="9"/>
  <c r="L11533" i="10"/>
  <c r="L11531"/>
  <c r="H2885" i="9"/>
  <c r="L11635" i="10"/>
  <c r="L11637"/>
  <c r="H2911" i="9"/>
  <c r="L11715" i="10"/>
  <c r="L11717"/>
  <c r="H2931" i="9"/>
  <c r="L12017" i="10"/>
  <c r="O12017" s="1"/>
  <c r="L12015"/>
  <c r="O12015" s="1"/>
  <c r="H3006" i="9"/>
  <c r="L12049" i="10"/>
  <c r="L12047"/>
  <c r="H3014" i="9"/>
  <c r="L12077" i="10"/>
  <c r="L12075"/>
  <c r="H3021" i="9"/>
  <c r="L12417" i="10"/>
  <c r="L12415"/>
  <c r="H3106" i="9"/>
  <c r="L12425" i="10"/>
  <c r="L12423"/>
  <c r="H3108" i="9"/>
  <c r="L12443" i="10"/>
  <c r="L12445"/>
  <c r="H3113" i="9"/>
  <c r="L11881" i="10"/>
  <c r="L11879"/>
  <c r="O11879" s="1"/>
  <c r="H2972" i="9"/>
  <c r="L12073" i="10"/>
  <c r="L12071"/>
  <c r="H3020" i="9"/>
  <c r="I30" i="5"/>
  <c r="J30" s="1"/>
  <c r="I13"/>
  <c r="J13" s="1"/>
  <c r="I14"/>
  <c r="J14" s="1"/>
  <c r="I9"/>
  <c r="J9" s="1"/>
  <c r="I57"/>
  <c r="J57" s="1"/>
  <c r="I17"/>
  <c r="J17" s="1"/>
  <c r="I48"/>
  <c r="J48" s="1"/>
  <c r="I47"/>
  <c r="I31"/>
  <c r="J31" s="1"/>
  <c r="I6"/>
  <c r="J6" s="1"/>
  <c r="I27"/>
  <c r="J27" s="1"/>
  <c r="I61"/>
  <c r="J61" s="1"/>
  <c r="I34"/>
  <c r="J34" s="1"/>
  <c r="I52"/>
  <c r="I28"/>
  <c r="J28" s="1"/>
  <c r="I25"/>
  <c r="J25" s="1"/>
  <c r="I18"/>
  <c r="J18" s="1"/>
  <c r="I16"/>
  <c r="J16" s="1"/>
  <c r="I56"/>
  <c r="J56" s="1"/>
  <c r="I4"/>
  <c r="J4" s="1"/>
  <c r="I29"/>
  <c r="I58"/>
  <c r="J58" s="1"/>
  <c r="I32"/>
  <c r="J32" s="1"/>
  <c r="I23"/>
  <c r="J23" s="1"/>
  <c r="I3"/>
  <c r="I11"/>
  <c r="J11" s="1"/>
  <c r="I38"/>
  <c r="J38" s="1"/>
  <c r="I15"/>
  <c r="I39"/>
  <c r="I22"/>
  <c r="I53"/>
  <c r="I19"/>
  <c r="J19" s="1"/>
  <c r="I8"/>
  <c r="J8" s="1"/>
  <c r="I62"/>
  <c r="J62" s="1"/>
  <c r="I24"/>
  <c r="I7"/>
  <c r="I40"/>
  <c r="I60"/>
  <c r="J60" s="1"/>
  <c r="I54"/>
  <c r="I2"/>
  <c r="J2" s="1"/>
  <c r="I37"/>
  <c r="J37" s="1"/>
  <c r="I45"/>
  <c r="J45" s="1"/>
  <c r="I41"/>
  <c r="J41" s="1"/>
  <c r="I12"/>
  <c r="J12" s="1"/>
  <c r="I51"/>
  <c r="J51" s="1"/>
  <c r="I5"/>
  <c r="I49"/>
  <c r="J49" s="1"/>
  <c r="I46"/>
  <c r="I35"/>
  <c r="I42"/>
  <c r="J42" s="1"/>
  <c r="I44"/>
  <c r="J44" s="1"/>
  <c r="I10"/>
  <c r="J10" s="1"/>
  <c r="I20"/>
  <c r="I26"/>
  <c r="I33"/>
  <c r="J33" s="1"/>
  <c r="I50"/>
  <c r="J50" s="1"/>
  <c r="I43"/>
  <c r="I21"/>
  <c r="I55"/>
  <c r="J55" s="1"/>
  <c r="I36"/>
  <c r="J36" s="1"/>
  <c r="I59"/>
  <c r="J59" s="1"/>
  <c r="I329"/>
  <c r="I282"/>
  <c r="I290"/>
  <c r="J290" s="1"/>
  <c r="I303"/>
  <c r="I316"/>
  <c r="I317"/>
  <c r="J317" s="1"/>
  <c r="I302"/>
  <c r="J302" s="1"/>
  <c r="I314"/>
  <c r="I306"/>
  <c r="J306" s="1"/>
  <c r="I315"/>
  <c r="J315" s="1"/>
  <c r="I333"/>
  <c r="J333" s="1"/>
  <c r="I324"/>
  <c r="I336"/>
  <c r="J336" s="1"/>
  <c r="I304"/>
  <c r="I307"/>
  <c r="J307" s="1"/>
  <c r="I284"/>
  <c r="J284" s="1"/>
  <c r="I332"/>
  <c r="J332" s="1"/>
  <c r="I338"/>
  <c r="J338" s="1"/>
  <c r="I326"/>
  <c r="I311"/>
  <c r="J311" s="1"/>
  <c r="I297"/>
  <c r="I299"/>
  <c r="I308"/>
  <c r="I313"/>
  <c r="J313" s="1"/>
  <c r="I301"/>
  <c r="J301" s="1"/>
  <c r="I293"/>
  <c r="J293" s="1"/>
  <c r="I286"/>
  <c r="I281"/>
  <c r="J281" s="1"/>
  <c r="I335"/>
  <c r="I318"/>
  <c r="I322"/>
  <c r="J322" s="1"/>
  <c r="I288"/>
  <c r="I280"/>
  <c r="I325"/>
  <c r="I283"/>
  <c r="J283" s="1"/>
  <c r="I321"/>
  <c r="I334"/>
  <c r="J334" s="1"/>
  <c r="I327"/>
  <c r="I309"/>
  <c r="J309" s="1"/>
  <c r="I337"/>
  <c r="J337" s="1"/>
  <c r="I295"/>
  <c r="J295" s="1"/>
  <c r="L8479" i="10"/>
  <c r="L8481"/>
  <c r="H2122" i="9"/>
  <c r="L8543" i="10"/>
  <c r="L8545"/>
  <c r="H2138" i="9"/>
  <c r="L8863" i="10"/>
  <c r="L8865"/>
  <c r="H2218" i="9"/>
  <c r="L8951" i="10"/>
  <c r="L8953"/>
  <c r="H2240" i="9"/>
  <c r="L9209" i="10"/>
  <c r="L9207"/>
  <c r="H2304" i="9"/>
  <c r="L9463" i="10"/>
  <c r="O9463" s="1"/>
  <c r="L9465"/>
  <c r="O9465" s="1"/>
  <c r="H2368" i="9"/>
  <c r="L9695" i="10"/>
  <c r="L9697"/>
  <c r="H2426" i="9"/>
  <c r="L9759" i="10"/>
  <c r="L9761"/>
  <c r="H2442" i="9"/>
  <c r="L9823" i="10"/>
  <c r="L9825"/>
  <c r="H2458" i="9"/>
  <c r="L9887" i="10"/>
  <c r="L9889"/>
  <c r="H2474" i="9"/>
  <c r="L9951" i="10"/>
  <c r="L9953"/>
  <c r="H2490" i="9"/>
  <c r="L10017" i="10"/>
  <c r="L10015"/>
  <c r="H2506" i="9"/>
  <c r="L10081" i="10"/>
  <c r="L10079"/>
  <c r="H2522" i="9"/>
  <c r="L10263" i="10"/>
  <c r="L10265"/>
  <c r="H2568" i="9"/>
  <c r="L10385" i="10"/>
  <c r="L10383"/>
  <c r="H2598" i="9"/>
  <c r="L10513" i="10"/>
  <c r="L10511"/>
  <c r="H2630" i="9"/>
  <c r="L10609" i="10"/>
  <c r="L10607"/>
  <c r="H2654" i="9"/>
  <c r="L10737" i="10"/>
  <c r="L10735"/>
  <c r="H2686" i="9"/>
  <c r="L10897" i="10"/>
  <c r="L10895"/>
  <c r="H2726" i="9"/>
  <c r="L11027" i="10"/>
  <c r="L11029"/>
  <c r="H2759" i="9"/>
  <c r="L11201" i="10"/>
  <c r="L11199"/>
  <c r="H2802" i="9"/>
  <c r="L11409" i="10"/>
  <c r="L11407"/>
  <c r="H2854" i="9"/>
  <c r="L11489" i="10"/>
  <c r="L11487"/>
  <c r="H2874" i="9"/>
  <c r="L11553" i="10"/>
  <c r="L11551"/>
  <c r="H2890" i="9"/>
  <c r="L11649" i="10"/>
  <c r="L11647"/>
  <c r="H2914" i="9"/>
  <c r="L11699" i="10"/>
  <c r="O11699" s="1"/>
  <c r="L11701"/>
  <c r="O11701" s="1"/>
  <c r="H2927" i="9"/>
  <c r="L12293" i="10"/>
  <c r="L12291"/>
  <c r="H3075" i="9"/>
  <c r="L12467" i="10"/>
  <c r="L12469"/>
  <c r="H3119" i="9"/>
  <c r="L11569" i="10"/>
  <c r="L11567"/>
  <c r="H2894" i="9"/>
  <c r="L11581" i="10"/>
  <c r="L11579"/>
  <c r="H2897" i="9"/>
  <c r="L11645" i="10"/>
  <c r="L11643"/>
  <c r="H2913" i="9"/>
  <c r="L11713" i="10"/>
  <c r="L11711"/>
  <c r="H2930" i="9"/>
  <c r="L11763" i="10"/>
  <c r="L11765"/>
  <c r="H2943" i="9"/>
  <c r="L11907" i="10"/>
  <c r="L11909"/>
  <c r="H2979" i="9"/>
  <c r="L11949" i="10"/>
  <c r="L11947"/>
  <c r="H2989" i="9"/>
  <c r="L11969" i="10"/>
  <c r="L11967"/>
  <c r="H2994" i="9"/>
  <c r="I254" i="5"/>
  <c r="J254" s="1"/>
  <c r="I233"/>
  <c r="I242"/>
  <c r="I249"/>
  <c r="J249" s="1"/>
  <c r="I235"/>
  <c r="I265"/>
  <c r="I251"/>
  <c r="J251" s="1"/>
  <c r="I240"/>
  <c r="J240" s="1"/>
  <c r="I231"/>
  <c r="I220"/>
  <c r="J220" s="1"/>
  <c r="I223"/>
  <c r="I262"/>
  <c r="I227"/>
  <c r="J227" s="1"/>
  <c r="I230"/>
  <c r="I228"/>
  <c r="J228" s="1"/>
  <c r="I260"/>
  <c r="J260" s="1"/>
  <c r="I219"/>
  <c r="I255"/>
  <c r="J255" s="1"/>
  <c r="I246"/>
  <c r="J246" s="1"/>
  <c r="I257"/>
  <c r="J257" s="1"/>
  <c r="I236"/>
  <c r="J236" s="1"/>
  <c r="I256"/>
  <c r="J256" s="1"/>
  <c r="I226"/>
  <c r="J226" s="1"/>
  <c r="I248"/>
  <c r="I259"/>
  <c r="J259" s="1"/>
  <c r="I221"/>
  <c r="J221" s="1"/>
  <c r="I232"/>
  <c r="I224"/>
  <c r="I243"/>
  <c r="J243" s="1"/>
  <c r="I261"/>
  <c r="J261" s="1"/>
  <c r="I252"/>
  <c r="J252" s="1"/>
  <c r="I245"/>
  <c r="J245" s="1"/>
  <c r="I258"/>
  <c r="J258" s="1"/>
  <c r="I253"/>
  <c r="J253" s="1"/>
  <c r="I247"/>
  <c r="J247" s="1"/>
  <c r="I218"/>
  <c r="I241"/>
  <c r="J241" s="1"/>
  <c r="I237"/>
  <c r="J237" s="1"/>
  <c r="I264"/>
  <c r="J264" s="1"/>
  <c r="I225"/>
  <c r="J225" s="1"/>
  <c r="I222"/>
  <c r="J222" s="1"/>
  <c r="I238"/>
  <c r="J238" s="1"/>
  <c r="I217"/>
  <c r="I263"/>
  <c r="J263" s="1"/>
  <c r="I244"/>
  <c r="J244" s="1"/>
  <c r="I234"/>
  <c r="I250"/>
  <c r="J250" s="1"/>
  <c r="I239"/>
  <c r="J239" s="1"/>
  <c r="I229"/>
  <c r="L8407" i="10"/>
  <c r="L8409"/>
  <c r="H2104" i="9"/>
  <c r="L8579" i="10"/>
  <c r="L8581"/>
  <c r="H2147" i="9"/>
  <c r="L10355" i="10"/>
  <c r="L10357"/>
  <c r="H2591" i="9"/>
  <c r="L10377" i="10"/>
  <c r="L10375"/>
  <c r="H2596" i="9"/>
  <c r="L10483" i="10"/>
  <c r="O10483" s="1"/>
  <c r="L10485"/>
  <c r="O10485" s="1"/>
  <c r="H2623" i="9"/>
  <c r="L10505" i="10"/>
  <c r="L10503"/>
  <c r="H2628" i="9"/>
  <c r="L10601" i="10"/>
  <c r="L10599"/>
  <c r="H2652" i="9"/>
  <c r="L10707" i="10"/>
  <c r="L10709"/>
  <c r="H2679" i="9"/>
  <c r="L10729" i="10"/>
  <c r="O10729" s="1"/>
  <c r="L10727"/>
  <c r="O10727" s="1"/>
  <c r="H2684" i="9"/>
  <c r="L10851" i="10"/>
  <c r="L10853"/>
  <c r="H2715" i="9"/>
  <c r="L11193" i="10"/>
  <c r="L11191"/>
  <c r="H2800" i="9"/>
  <c r="L11235" i="10"/>
  <c r="L11237"/>
  <c r="H2811" i="9"/>
  <c r="L11651" i="10"/>
  <c r="L11653"/>
  <c r="H2915" i="9"/>
  <c r="L11921" i="10"/>
  <c r="L11919"/>
  <c r="H2982" i="9"/>
  <c r="L11965" i="10"/>
  <c r="L11963"/>
  <c r="H2993" i="9"/>
  <c r="L11997" i="10"/>
  <c r="L11995"/>
  <c r="H3001" i="9"/>
  <c r="L12041" i="10"/>
  <c r="L12039"/>
  <c r="H3012" i="9"/>
  <c r="L12311" i="10"/>
  <c r="L12313"/>
  <c r="H3080" i="9"/>
  <c r="L12333" i="10"/>
  <c r="L12331"/>
  <c r="H3085" i="9"/>
  <c r="L12561" i="10"/>
  <c r="L12559"/>
  <c r="H3142" i="9"/>
  <c r="L11985" i="10"/>
  <c r="L11983"/>
  <c r="H2998" i="9"/>
  <c r="L12089" i="10"/>
  <c r="L12087"/>
  <c r="H3024" i="9"/>
  <c r="L12131" i="10"/>
  <c r="L12133"/>
  <c r="H3035" i="9"/>
  <c r="L12163" i="10"/>
  <c r="L12165"/>
  <c r="H3043" i="9"/>
  <c r="L12243" i="10"/>
  <c r="L12245"/>
  <c r="H3063" i="9"/>
  <c r="L12403" i="10"/>
  <c r="L12405"/>
  <c r="H3103" i="9"/>
  <c r="L12537" i="10"/>
  <c r="O12537" s="1"/>
  <c r="L12535"/>
  <c r="O12535" s="1"/>
  <c r="H3136" i="9"/>
  <c r="L11827" i="10"/>
  <c r="L11829"/>
  <c r="H2959" i="9"/>
  <c r="L11891" i="10"/>
  <c r="L11893"/>
  <c r="H2975" i="9"/>
  <c r="L11955" i="10"/>
  <c r="O11955" s="1"/>
  <c r="L11957"/>
  <c r="H2991" i="9"/>
  <c r="L12099" i="10"/>
  <c r="L12101"/>
  <c r="H3027" i="9"/>
  <c r="L11779" i="10"/>
  <c r="L11781"/>
  <c r="H2947" i="9"/>
  <c r="I1932" i="5"/>
  <c r="J1932" s="1"/>
  <c r="I1928"/>
  <c r="J1928" s="1"/>
  <c r="I1931"/>
  <c r="I1930"/>
  <c r="J1930" s="1"/>
  <c r="I1929"/>
  <c r="J1929" s="1"/>
  <c r="L12193" i="10"/>
  <c r="L12191"/>
  <c r="H3050" i="9"/>
  <c r="L12209" i="10"/>
  <c r="L12207"/>
  <c r="H3054" i="9"/>
  <c r="L12303" i="10"/>
  <c r="L12305"/>
  <c r="H3078" i="9"/>
  <c r="L12449" i="10"/>
  <c r="L12447"/>
  <c r="H3114" i="9"/>
  <c r="O302" i="10"/>
  <c r="O2103"/>
  <c r="O3806"/>
  <c r="O2426"/>
  <c r="O2819"/>
  <c r="O3714"/>
  <c r="O8639"/>
  <c r="O10161"/>
  <c r="O10310"/>
  <c r="O2049"/>
  <c r="O4585"/>
  <c r="O3925"/>
  <c r="O5733"/>
  <c r="O8533"/>
  <c r="O9557"/>
  <c r="O9660"/>
  <c r="O7984"/>
  <c r="O12268"/>
  <c r="O598"/>
  <c r="O1842"/>
  <c r="O2026"/>
  <c r="O3658"/>
  <c r="O3730"/>
  <c r="O4077"/>
  <c r="O4293"/>
  <c r="O5195"/>
  <c r="O6322"/>
  <c r="O7974"/>
  <c r="O8943"/>
  <c r="O11629"/>
  <c r="O12544"/>
  <c r="O12277"/>
  <c r="O2379"/>
  <c r="O4667"/>
  <c r="O7007"/>
  <c r="O7206"/>
  <c r="O11998"/>
  <c r="O12274"/>
  <c r="O6484"/>
  <c r="O9673"/>
  <c r="O741"/>
  <c r="O8613"/>
  <c r="L4721"/>
  <c r="L4719"/>
  <c r="H1181" i="9"/>
  <c r="L4913" i="10"/>
  <c r="L4911"/>
  <c r="H1229" i="9"/>
  <c r="L4977" i="10"/>
  <c r="L4975"/>
  <c r="H1245" i="9"/>
  <c r="L5059" i="10"/>
  <c r="L5061"/>
  <c r="H1266" i="9"/>
  <c r="L5091" i="10"/>
  <c r="O5091" s="1"/>
  <c r="L5093"/>
  <c r="O5093" s="1"/>
  <c r="H1274" i="9"/>
  <c r="L5173" i="10"/>
  <c r="L5171"/>
  <c r="H1294" i="9"/>
  <c r="L5215" i="10"/>
  <c r="L5217"/>
  <c r="H1305" i="9"/>
  <c r="L5317" i="10"/>
  <c r="O5317" s="1"/>
  <c r="L5315"/>
  <c r="O5315" s="1"/>
  <c r="H1330" i="9"/>
  <c r="L5331" i="10"/>
  <c r="L5333"/>
  <c r="H1334" i="9"/>
  <c r="L5391" i="10"/>
  <c r="L5393"/>
  <c r="H1349" i="9"/>
  <c r="L5503" i="10"/>
  <c r="L5505"/>
  <c r="H1377" i="9"/>
  <c r="L5567" i="10"/>
  <c r="O5567" s="1"/>
  <c r="L5569"/>
  <c r="O5569" s="1"/>
  <c r="H1393" i="9"/>
  <c r="L5631" i="10"/>
  <c r="L5633"/>
  <c r="H1409" i="9"/>
  <c r="L5951" i="10"/>
  <c r="L5953"/>
  <c r="H1489" i="9"/>
  <c r="L6015" i="10"/>
  <c r="L6017"/>
  <c r="H1505" i="9"/>
  <c r="L6127" i="10"/>
  <c r="L6129"/>
  <c r="H1533" i="9"/>
  <c r="L6159" i="10"/>
  <c r="L6161"/>
  <c r="H1541" i="9"/>
  <c r="L6395" i="10"/>
  <c r="L6397"/>
  <c r="H1601" i="9"/>
  <c r="L6687" i="10"/>
  <c r="O6687" s="1"/>
  <c r="L6689"/>
  <c r="O6689" s="1"/>
  <c r="H1674" i="9"/>
  <c r="L6703" i="10"/>
  <c r="L6705"/>
  <c r="H1678" i="9"/>
  <c r="L7027" i="10"/>
  <c r="L7029"/>
  <c r="H1759" i="9"/>
  <c r="L7071" i="10"/>
  <c r="L7073"/>
  <c r="H1770" i="9"/>
  <c r="L7087" i="10"/>
  <c r="L7089"/>
  <c r="H1774" i="9"/>
  <c r="L7199" i="10"/>
  <c r="L7201"/>
  <c r="H1802" i="9"/>
  <c r="L7259" i="10"/>
  <c r="L7261"/>
  <c r="H1817" i="9"/>
  <c r="L7295" i="10"/>
  <c r="L7297"/>
  <c r="H1826" i="9"/>
  <c r="L7311" i="10"/>
  <c r="L7313"/>
  <c r="H1830" i="9"/>
  <c r="L7327" i="10"/>
  <c r="L7329"/>
  <c r="H1834" i="9"/>
  <c r="L7355" i="10"/>
  <c r="L7357"/>
  <c r="H1841" i="9"/>
  <c r="L7463" i="10"/>
  <c r="L7465"/>
  <c r="H1868" i="9"/>
  <c r="L7855" i="10"/>
  <c r="L7857"/>
  <c r="H1966" i="9"/>
  <c r="L7879" i="10"/>
  <c r="L7881"/>
  <c r="H1972" i="9"/>
  <c r="L7891" i="10"/>
  <c r="L7893"/>
  <c r="H1975" i="9"/>
  <c r="L7927" i="10"/>
  <c r="L7929"/>
  <c r="H1984" i="9"/>
  <c r="L7939" i="10"/>
  <c r="L7941"/>
  <c r="H1987" i="9"/>
  <c r="L7955" i="10"/>
  <c r="L7957"/>
  <c r="H1991" i="9"/>
  <c r="L7999" i="10"/>
  <c r="O7999" s="1"/>
  <c r="L8001"/>
  <c r="O8001" s="1"/>
  <c r="H2002" i="9"/>
  <c r="L8015" i="10"/>
  <c r="L8017"/>
  <c r="H2006" i="9"/>
  <c r="L8251" i="10"/>
  <c r="L8253"/>
  <c r="H2065" i="9"/>
  <c r="L8263" i="10"/>
  <c r="L8265"/>
  <c r="H2068" i="9"/>
  <c r="L8275" i="10"/>
  <c r="L8277"/>
  <c r="H2071" i="9"/>
  <c r="L8291" i="10"/>
  <c r="L8293"/>
  <c r="H2075" i="9"/>
  <c r="L8307" i="10"/>
  <c r="O8307" s="1"/>
  <c r="L8309"/>
  <c r="O8309" s="1"/>
  <c r="H2079" i="9"/>
  <c r="L8363" i="10"/>
  <c r="L8365"/>
  <c r="H2093" i="9"/>
  <c r="L8379" i="10"/>
  <c r="L8381"/>
  <c r="H2097" i="9"/>
  <c r="L8419" i="10"/>
  <c r="L8421"/>
  <c r="H2107" i="9"/>
  <c r="L8435" i="10"/>
  <c r="L8437"/>
  <c r="H2111" i="9"/>
  <c r="L8455" i="10"/>
  <c r="L8457"/>
  <c r="H2116" i="9"/>
  <c r="L8535" i="10"/>
  <c r="L8537"/>
  <c r="H2136" i="9"/>
  <c r="L8807" i="10"/>
  <c r="L8809"/>
  <c r="H2204" i="9"/>
  <c r="L8851" i="10"/>
  <c r="L8853"/>
  <c r="H2215" i="9"/>
  <c r="L8871" i="10"/>
  <c r="L8873"/>
  <c r="H2220" i="9"/>
  <c r="L10215" i="10"/>
  <c r="L10217"/>
  <c r="H2556" i="9"/>
  <c r="L10337" i="10"/>
  <c r="L10335"/>
  <c r="H2586" i="9"/>
  <c r="L10363" i="10"/>
  <c r="L10365"/>
  <c r="H2593" i="9"/>
  <c r="L10465" i="10"/>
  <c r="L10463"/>
  <c r="H2618" i="9"/>
  <c r="L10491" i="10"/>
  <c r="L10493"/>
  <c r="H2625" i="9"/>
  <c r="L11039" i="10"/>
  <c r="L11041"/>
  <c r="H2762" i="9"/>
  <c r="L11053" i="10"/>
  <c r="L11051"/>
  <c r="H2765" i="9"/>
  <c r="L11071" i="10"/>
  <c r="L11073"/>
  <c r="H2770" i="9"/>
  <c r="L11083" i="10"/>
  <c r="O11083" s="1"/>
  <c r="L11085"/>
  <c r="O11085" s="1"/>
  <c r="H2773" i="9"/>
  <c r="L11309" i="10"/>
  <c r="L11307"/>
  <c r="H2829" i="9"/>
  <c r="L11373" i="10"/>
  <c r="O11373" s="1"/>
  <c r="L11371"/>
  <c r="O11371" s="1"/>
  <c r="H2845" i="9"/>
  <c r="L11617" i="10"/>
  <c r="L11615"/>
  <c r="H2906" i="9"/>
  <c r="L11625" i="10"/>
  <c r="L11623"/>
  <c r="H2908" i="9"/>
  <c r="L11665" i="10"/>
  <c r="L11663"/>
  <c r="H2918" i="9"/>
  <c r="L11773" i="10"/>
  <c r="L11771"/>
  <c r="H2945" i="9"/>
  <c r="L11801" i="10"/>
  <c r="L11799"/>
  <c r="H2952" i="9"/>
  <c r="L11811" i="10"/>
  <c r="L11813"/>
  <c r="H2955" i="9"/>
  <c r="L11843" i="10"/>
  <c r="L11845"/>
  <c r="H2963" i="9"/>
  <c r="L11853" i="10"/>
  <c r="L11851"/>
  <c r="H2965" i="9"/>
  <c r="L11865" i="10"/>
  <c r="O11865" s="1"/>
  <c r="L11863"/>
  <c r="O11863" s="1"/>
  <c r="H2968" i="9"/>
  <c r="L11875" i="10"/>
  <c r="L11877"/>
  <c r="H2971" i="9"/>
  <c r="L11885" i="10"/>
  <c r="L11883"/>
  <c r="H2973" i="9"/>
  <c r="L11905" i="10"/>
  <c r="L11903"/>
  <c r="H2978" i="9"/>
  <c r="L11917" i="10"/>
  <c r="L11915"/>
  <c r="H2981" i="9"/>
  <c r="L11937" i="10"/>
  <c r="L11935"/>
  <c r="H2986" i="9"/>
  <c r="L11849" i="10"/>
  <c r="L11847"/>
  <c r="H2964" i="9"/>
  <c r="L12051" i="10"/>
  <c r="L12053"/>
  <c r="H3015" i="9"/>
  <c r="L12179" i="10"/>
  <c r="L12181"/>
  <c r="H3047" i="9"/>
  <c r="I903" i="5"/>
  <c r="J903" s="1"/>
  <c r="I832"/>
  <c r="J832" s="1"/>
  <c r="I869"/>
  <c r="J869" s="1"/>
  <c r="I849"/>
  <c r="J849" s="1"/>
  <c r="I848"/>
  <c r="J848" s="1"/>
  <c r="I877"/>
  <c r="J877" s="1"/>
  <c r="I893"/>
  <c r="J893" s="1"/>
  <c r="I855"/>
  <c r="J855" s="1"/>
  <c r="I834"/>
  <c r="I871"/>
  <c r="I907"/>
  <c r="J907" s="1"/>
  <c r="I827"/>
  <c r="J827" s="1"/>
  <c r="I833"/>
  <c r="J833" s="1"/>
  <c r="I829"/>
  <c r="J829" s="1"/>
  <c r="I899"/>
  <c r="J899" s="1"/>
  <c r="I866"/>
  <c r="J866" s="1"/>
  <c r="I884"/>
  <c r="J884" s="1"/>
  <c r="I881"/>
  <c r="J881" s="1"/>
  <c r="I852"/>
  <c r="J852" s="1"/>
  <c r="I914"/>
  <c r="J914" s="1"/>
  <c r="I910"/>
  <c r="J910" s="1"/>
  <c r="I906"/>
  <c r="J906" s="1"/>
  <c r="I902"/>
  <c r="J902" s="1"/>
  <c r="I909"/>
  <c r="J909" s="1"/>
  <c r="I865"/>
  <c r="J865" s="1"/>
  <c r="I900"/>
  <c r="J900" s="1"/>
  <c r="I908"/>
  <c r="J908" s="1"/>
  <c r="I886"/>
  <c r="J886" s="1"/>
  <c r="I864"/>
  <c r="J864" s="1"/>
  <c r="I836"/>
  <c r="J836" s="1"/>
  <c r="I826"/>
  <c r="J826" s="1"/>
  <c r="I862"/>
  <c r="J862" s="1"/>
  <c r="I913"/>
  <c r="J913" s="1"/>
  <c r="I889"/>
  <c r="I916"/>
  <c r="J916" s="1"/>
  <c r="I831"/>
  <c r="J831" s="1"/>
  <c r="I863"/>
  <c r="J863" s="1"/>
  <c r="I837"/>
  <c r="J837" s="1"/>
  <c r="I898"/>
  <c r="L11681" i="10"/>
  <c r="L11679"/>
  <c r="H2922" i="9"/>
  <c r="L11689" i="10"/>
  <c r="L11687"/>
  <c r="H2924" i="9"/>
  <c r="L11729" i="10"/>
  <c r="L11727"/>
  <c r="H2934" i="9"/>
  <c r="L11769" i="10"/>
  <c r="L11767"/>
  <c r="H2944" i="9"/>
  <c r="L11795" i="10"/>
  <c r="L11797"/>
  <c r="H2951" i="9"/>
  <c r="L11901" i="10"/>
  <c r="L11899"/>
  <c r="H2977" i="9"/>
  <c r="L11913" i="10"/>
  <c r="L11911"/>
  <c r="H2980" i="9"/>
  <c r="L11933" i="10"/>
  <c r="L11931"/>
  <c r="H2985" i="9"/>
  <c r="L11953" i="10"/>
  <c r="L11951"/>
  <c r="H2990" i="9"/>
  <c r="L12029" i="10"/>
  <c r="L12027"/>
  <c r="H3009" i="9"/>
  <c r="L12061" i="10"/>
  <c r="L12059"/>
  <c r="H3017" i="9"/>
  <c r="L12125" i="10"/>
  <c r="L12123"/>
  <c r="H3033" i="9"/>
  <c r="L12157" i="10"/>
  <c r="L12155"/>
  <c r="H3041" i="9"/>
  <c r="L12201" i="10"/>
  <c r="L12199"/>
  <c r="H3052" i="9"/>
  <c r="L12221" i="10"/>
  <c r="O12221" s="1"/>
  <c r="L12219"/>
  <c r="O12219" s="1"/>
  <c r="H3057" i="9"/>
  <c r="L12295" i="10"/>
  <c r="L12297"/>
  <c r="H3076" i="9"/>
  <c r="L12345" i="10"/>
  <c r="L12343"/>
  <c r="H3088" i="9"/>
  <c r="L12377" i="10"/>
  <c r="L12375"/>
  <c r="H3096" i="9"/>
  <c r="L12395" i="10"/>
  <c r="O12395" s="1"/>
  <c r="L12397"/>
  <c r="O12397" s="1"/>
  <c r="H3101" i="9"/>
  <c r="L12441" i="10"/>
  <c r="L12439"/>
  <c r="H3112" i="9"/>
  <c r="L12481" i="10"/>
  <c r="L12479"/>
  <c r="H3122" i="9"/>
  <c r="L12555" i="10"/>
  <c r="L12557"/>
  <c r="H3141" i="9"/>
  <c r="L12435" i="10"/>
  <c r="L12437"/>
  <c r="H3111" i="9"/>
  <c r="L7847" i="10"/>
  <c r="L7849"/>
  <c r="H1964" i="9"/>
  <c r="L8643" i="10"/>
  <c r="L8645"/>
  <c r="H2163" i="9"/>
  <c r="L8771" i="10"/>
  <c r="L8773"/>
  <c r="H2195" i="9"/>
  <c r="L10323" i="10"/>
  <c r="L10325"/>
  <c r="H2583" i="9"/>
  <c r="L10345" i="10"/>
  <c r="O10345" s="1"/>
  <c r="L10343"/>
  <c r="O10343" s="1"/>
  <c r="H2588" i="9"/>
  <c r="L10451" i="10"/>
  <c r="L10453"/>
  <c r="H2615" i="9"/>
  <c r="L10473" i="10"/>
  <c r="L10471"/>
  <c r="H2620" i="9"/>
  <c r="L10579" i="10"/>
  <c r="L10581"/>
  <c r="H2647" i="9"/>
  <c r="L10675" i="10"/>
  <c r="L10677"/>
  <c r="H2671" i="9"/>
  <c r="L10697" i="10"/>
  <c r="O10697" s="1"/>
  <c r="L10695"/>
  <c r="O10695" s="1"/>
  <c r="H2676" i="9"/>
  <c r="L10803" i="10"/>
  <c r="L10805"/>
  <c r="H2703" i="9"/>
  <c r="L10947" i="10"/>
  <c r="L10949"/>
  <c r="H2739" i="9"/>
  <c r="L11065" i="10"/>
  <c r="L11063"/>
  <c r="H2768" i="9"/>
  <c r="L11257" i="10"/>
  <c r="L11255"/>
  <c r="H2816" i="9"/>
  <c r="L11745" i="10"/>
  <c r="L11743"/>
  <c r="H2938" i="9"/>
  <c r="L11753" i="10"/>
  <c r="L11751"/>
  <c r="H2940" i="9"/>
  <c r="L11793" i="10"/>
  <c r="L11791"/>
  <c r="H2950" i="9"/>
  <c r="L11821" i="10"/>
  <c r="L11819"/>
  <c r="H2957" i="9"/>
  <c r="L11841" i="10"/>
  <c r="L11839"/>
  <c r="H2962" i="9"/>
  <c r="L12013" i="10"/>
  <c r="L12011"/>
  <c r="H3005" i="9"/>
  <c r="L12109" i="10"/>
  <c r="L12107"/>
  <c r="H3029" i="9"/>
  <c r="L12173" i="10"/>
  <c r="L12171"/>
  <c r="H3045" i="9"/>
  <c r="I113" i="5"/>
  <c r="J113" s="1"/>
  <c r="I151"/>
  <c r="J151" s="1"/>
  <c r="I158"/>
  <c r="J158" s="1"/>
  <c r="I150"/>
  <c r="I102"/>
  <c r="J102" s="1"/>
  <c r="I130"/>
  <c r="J130" s="1"/>
  <c r="I139"/>
  <c r="J139" s="1"/>
  <c r="I133"/>
  <c r="J133" s="1"/>
  <c r="I128"/>
  <c r="J128" s="1"/>
  <c r="I121"/>
  <c r="J121" s="1"/>
  <c r="I110"/>
  <c r="J110" s="1"/>
  <c r="I119"/>
  <c r="J119" s="1"/>
  <c r="I145"/>
  <c r="J145" s="1"/>
  <c r="I137"/>
  <c r="I134"/>
  <c r="J134" s="1"/>
  <c r="I104"/>
  <c r="J104" s="1"/>
  <c r="I147"/>
  <c r="J147" s="1"/>
  <c r="I105"/>
  <c r="J105" s="1"/>
  <c r="I118"/>
  <c r="J118" s="1"/>
  <c r="I125"/>
  <c r="J125" s="1"/>
  <c r="I112"/>
  <c r="J112" s="1"/>
  <c r="I111"/>
  <c r="J111" s="1"/>
  <c r="I132"/>
  <c r="J132" s="1"/>
  <c r="I141"/>
  <c r="J141" s="1"/>
  <c r="I108"/>
  <c r="J108" s="1"/>
  <c r="I152"/>
  <c r="J152" s="1"/>
  <c r="I160"/>
  <c r="I153"/>
  <c r="J153" s="1"/>
  <c r="I140"/>
  <c r="J140" s="1"/>
  <c r="I136"/>
  <c r="J136" s="1"/>
  <c r="I123"/>
  <c r="J123" s="1"/>
  <c r="I157"/>
  <c r="J157" s="1"/>
  <c r="I114"/>
  <c r="J114" s="1"/>
  <c r="I117"/>
  <c r="J117" s="1"/>
  <c r="I159"/>
  <c r="J159" s="1"/>
  <c r="I100"/>
  <c r="I115"/>
  <c r="I143"/>
  <c r="J143" s="1"/>
  <c r="I161"/>
  <c r="I120"/>
  <c r="J120" s="1"/>
  <c r="I135"/>
  <c r="J135" s="1"/>
  <c r="I129"/>
  <c r="J129" s="1"/>
  <c r="I116"/>
  <c r="J116" s="1"/>
  <c r="I146"/>
  <c r="J146" s="1"/>
  <c r="I155"/>
  <c r="J155" s="1"/>
  <c r="I109"/>
  <c r="I106"/>
  <c r="J106" s="1"/>
  <c r="I149"/>
  <c r="J149" s="1"/>
  <c r="I103"/>
  <c r="I122"/>
  <c r="J122" s="1"/>
  <c r="I156"/>
  <c r="J156" s="1"/>
  <c r="I138"/>
  <c r="J138" s="1"/>
  <c r="I144"/>
  <c r="I148"/>
  <c r="J148" s="1"/>
  <c r="I126"/>
  <c r="J126" s="1"/>
  <c r="I154"/>
  <c r="J154" s="1"/>
  <c r="I127"/>
  <c r="J127" s="1"/>
  <c r="I131"/>
  <c r="I107"/>
  <c r="J107" s="1"/>
  <c r="I162"/>
  <c r="J162" s="1"/>
  <c r="I101"/>
  <c r="I142"/>
  <c r="J142" s="1"/>
  <c r="I124"/>
  <c r="J124" s="1"/>
  <c r="I589"/>
  <c r="I607"/>
  <c r="J607" s="1"/>
  <c r="I667"/>
  <c r="J667" s="1"/>
  <c r="I640"/>
  <c r="J640" s="1"/>
  <c r="I599"/>
  <c r="J599" s="1"/>
  <c r="I652"/>
  <c r="J652" s="1"/>
  <c r="I605"/>
  <c r="J605" s="1"/>
  <c r="I610"/>
  <c r="J610" s="1"/>
  <c r="I666"/>
  <c r="J666" s="1"/>
  <c r="I661"/>
  <c r="J661" s="1"/>
  <c r="I670"/>
  <c r="J670" s="1"/>
  <c r="I665"/>
  <c r="I644"/>
  <c r="J644" s="1"/>
  <c r="I612"/>
  <c r="J612" s="1"/>
  <c r="I642"/>
  <c r="J642" s="1"/>
  <c r="I648"/>
  <c r="J648" s="1"/>
  <c r="I639"/>
  <c r="J639" s="1"/>
  <c r="I669"/>
  <c r="J669" s="1"/>
  <c r="I591"/>
  <c r="J591" s="1"/>
  <c r="I651"/>
  <c r="J651" s="1"/>
  <c r="I611"/>
  <c r="J611" s="1"/>
  <c r="I600"/>
  <c r="I596"/>
  <c r="J596" s="1"/>
  <c r="I602"/>
  <c r="I617"/>
  <c r="I633"/>
  <c r="I629"/>
  <c r="J629" s="1"/>
  <c r="I657"/>
  <c r="J657" s="1"/>
  <c r="I656"/>
  <c r="J656" s="1"/>
  <c r="I635"/>
  <c r="J635" s="1"/>
  <c r="I614"/>
  <c r="J614" s="1"/>
  <c r="I645"/>
  <c r="J645" s="1"/>
  <c r="I616"/>
  <c r="I613"/>
  <c r="I631"/>
  <c r="I643"/>
  <c r="J643" s="1"/>
  <c r="I594"/>
  <c r="I619"/>
  <c r="J619" s="1"/>
  <c r="I647"/>
  <c r="J647" s="1"/>
  <c r="I621"/>
  <c r="J621" s="1"/>
  <c r="I626"/>
  <c r="I632"/>
  <c r="J632" s="1"/>
  <c r="I646"/>
  <c r="J646" s="1"/>
  <c r="I627"/>
  <c r="I1419"/>
  <c r="J1419" s="1"/>
  <c r="I1420"/>
  <c r="I1426"/>
  <c r="I1424"/>
  <c r="J1424" s="1"/>
  <c r="I1423"/>
  <c r="J1423" s="1"/>
  <c r="I1861"/>
  <c r="I1853"/>
  <c r="I1837"/>
  <c r="J1837" s="1"/>
  <c r="I1852"/>
  <c r="I1844"/>
  <c r="J1844" s="1"/>
  <c r="I1858"/>
  <c r="J1858" s="1"/>
  <c r="I1841"/>
  <c r="J1841" s="1"/>
  <c r="I1849"/>
  <c r="J1849" s="1"/>
  <c r="I1833"/>
  <c r="J1833" s="1"/>
  <c r="I1845"/>
  <c r="J1845" s="1"/>
  <c r="I1854"/>
  <c r="J1854" s="1"/>
  <c r="I1836"/>
  <c r="J1836" s="1"/>
  <c r="I1832"/>
  <c r="I1847"/>
  <c r="J1847" s="1"/>
  <c r="I1842"/>
  <c r="I1831"/>
  <c r="I1846"/>
  <c r="I1843"/>
  <c r="J1843" s="1"/>
  <c r="I1859"/>
  <c r="J1859" s="1"/>
  <c r="I1848"/>
  <c r="I1857"/>
  <c r="J1857" s="1"/>
  <c r="I1830"/>
  <c r="J1830" s="1"/>
  <c r="I1860"/>
  <c r="I1839"/>
  <c r="I1838"/>
  <c r="I1851"/>
  <c r="I1840"/>
  <c r="J1840" s="1"/>
  <c r="I1850"/>
  <c r="I1855"/>
  <c r="J1855" s="1"/>
  <c r="I1835"/>
  <c r="I1834"/>
  <c r="J1834" s="1"/>
  <c r="I1856"/>
  <c r="L8889" i="10"/>
  <c r="L8887"/>
  <c r="H2224" i="9"/>
  <c r="L9079" i="10"/>
  <c r="L9081"/>
  <c r="H2272" i="9"/>
  <c r="L9335" i="10"/>
  <c r="L9337"/>
  <c r="H2336" i="9"/>
  <c r="L9591" i="10"/>
  <c r="L9593"/>
  <c r="H2400" i="9"/>
  <c r="L9727" i="10"/>
  <c r="L9729"/>
  <c r="H2434" i="9"/>
  <c r="L9791" i="10"/>
  <c r="L9793"/>
  <c r="H2450" i="9"/>
  <c r="L9855" i="10"/>
  <c r="L9857"/>
  <c r="H2466" i="9"/>
  <c r="L9919" i="10"/>
  <c r="L9921"/>
  <c r="H2482" i="9"/>
  <c r="L9983" i="10"/>
  <c r="L9985"/>
  <c r="H2498" i="9"/>
  <c r="L10049" i="10"/>
  <c r="L10047"/>
  <c r="H2514" i="9"/>
  <c r="L10113" i="10"/>
  <c r="L10111"/>
  <c r="H2530" i="9"/>
  <c r="L10151" i="10"/>
  <c r="L10153"/>
  <c r="H2540" i="9"/>
  <c r="L10209" i="10"/>
  <c r="L10207"/>
  <c r="H2554" i="9"/>
  <c r="L10257" i="10"/>
  <c r="O10257" s="1"/>
  <c r="L10255"/>
  <c r="O10255" s="1"/>
  <c r="H2566" i="9"/>
  <c r="L10321" i="10"/>
  <c r="L10319"/>
  <c r="H2582" i="9"/>
  <c r="L10449" i="10"/>
  <c r="L10447"/>
  <c r="H2614" i="9"/>
  <c r="L10577" i="10"/>
  <c r="L10575"/>
  <c r="H2646" i="9"/>
  <c r="L10671" i="10"/>
  <c r="L10673"/>
  <c r="H2670" i="9"/>
  <c r="L10801" i="10"/>
  <c r="L10799"/>
  <c r="H2702" i="9"/>
  <c r="L10945" i="10"/>
  <c r="L10943"/>
  <c r="H2738" i="9"/>
  <c r="L10961" i="10"/>
  <c r="L10959"/>
  <c r="H2742" i="9"/>
  <c r="L10995" i="10"/>
  <c r="L10997"/>
  <c r="H2751" i="9"/>
  <c r="L11087" i="10"/>
  <c r="L11089"/>
  <c r="H2774" i="9"/>
  <c r="L11121" i="10"/>
  <c r="L11119"/>
  <c r="H2782" i="9"/>
  <c r="L11155" i="10"/>
  <c r="L11157"/>
  <c r="H2791" i="9"/>
  <c r="L11297" i="10"/>
  <c r="L11295"/>
  <c r="O11295" s="1"/>
  <c r="H2826" i="9"/>
  <c r="L11427" i="10"/>
  <c r="L11429"/>
  <c r="H2859" i="9"/>
  <c r="L11457" i="10"/>
  <c r="L11455"/>
  <c r="H2866" i="9"/>
  <c r="L11601" i="10"/>
  <c r="L11599"/>
  <c r="H2902" i="9"/>
  <c r="L11709" i="10"/>
  <c r="L11707"/>
  <c r="H2929" i="9"/>
  <c r="L12093" i="10"/>
  <c r="L12091"/>
  <c r="H3025" i="9"/>
  <c r="L12353" i="10"/>
  <c r="L12351"/>
  <c r="H3090" i="9"/>
  <c r="L12363" i="10"/>
  <c r="L12365"/>
  <c r="H3093" i="9"/>
  <c r="L12459" i="10"/>
  <c r="L12461"/>
  <c r="H3117" i="9"/>
  <c r="L12033" i="10"/>
  <c r="L12031"/>
  <c r="H3010" i="9"/>
  <c r="L12065" i="10"/>
  <c r="L12063"/>
  <c r="H3018" i="9"/>
  <c r="L12273" i="10"/>
  <c r="L12271"/>
  <c r="H3070" i="9"/>
  <c r="L12287" i="10"/>
  <c r="L12289"/>
  <c r="H3074" i="9"/>
  <c r="L12355" i="10"/>
  <c r="L12357"/>
  <c r="H3091" i="9"/>
  <c r="L12385" i="10"/>
  <c r="L12383"/>
  <c r="H3098" i="9"/>
  <c r="L12433" i="10"/>
  <c r="L12431"/>
  <c r="H3110" i="9"/>
  <c r="L12129" i="10"/>
  <c r="L12127"/>
  <c r="H3034" i="9"/>
  <c r="L12161" i="10"/>
  <c r="L12159"/>
  <c r="H3042" i="9"/>
  <c r="L12227" i="10"/>
  <c r="L12229"/>
  <c r="H3059" i="9"/>
  <c r="L12325" i="10"/>
  <c r="L12323"/>
  <c r="H3083" i="9"/>
  <c r="L11923" i="10"/>
  <c r="L11925"/>
  <c r="H2983" i="9"/>
  <c r="L11939" i="10"/>
  <c r="L11941"/>
  <c r="H2987" i="9"/>
  <c r="L12003" i="10"/>
  <c r="O12003" s="1"/>
  <c r="L12005"/>
  <c r="H3003" i="9"/>
  <c r="L12025" i="10"/>
  <c r="L12023"/>
  <c r="H3008" i="9"/>
  <c r="L12195" i="10"/>
  <c r="L12197"/>
  <c r="H3051" i="9"/>
  <c r="L12515" i="10"/>
  <c r="L12517"/>
  <c r="H3131" i="9"/>
  <c r="L12569" i="10"/>
  <c r="L12567"/>
  <c r="H3144" i="9"/>
  <c r="O11017" i="10"/>
  <c r="O545"/>
  <c r="O4101"/>
  <c r="O4269"/>
  <c r="O4420"/>
  <c r="O5829"/>
  <c r="O10312"/>
  <c r="O11957"/>
  <c r="O622"/>
  <c r="O3830"/>
  <c r="O1138"/>
  <c r="O2235"/>
  <c r="O6290"/>
  <c r="O11253"/>
  <c r="O11385"/>
  <c r="O10985"/>
  <c r="O4357"/>
  <c r="O4412"/>
  <c r="O5645"/>
  <c r="O8945"/>
  <c r="O11881"/>
  <c r="O12545"/>
  <c r="O10482"/>
  <c r="O2503"/>
  <c r="O5717"/>
  <c r="O6069"/>
  <c r="O9713"/>
  <c r="O12536"/>
  <c r="O11954"/>
  <c r="O3706"/>
  <c r="O326"/>
  <c r="O3838"/>
  <c r="O2523"/>
  <c r="O10721"/>
  <c r="O11677"/>
  <c r="O12001"/>
  <c r="O12000"/>
  <c r="O12103"/>
  <c r="O12276"/>
  <c r="O9387"/>
  <c r="O11473"/>
  <c r="O2767"/>
  <c r="O2251"/>
  <c r="O3754"/>
  <c r="L7411"/>
  <c r="L7413"/>
  <c r="H1855" i="9"/>
  <c r="L7423" i="10"/>
  <c r="L7425"/>
  <c r="H1858" i="9"/>
  <c r="L7487" i="10"/>
  <c r="L7489"/>
  <c r="H1874" i="9"/>
  <c r="L7507" i="10"/>
  <c r="L7509"/>
  <c r="H1879" i="9"/>
  <c r="L7519" i="10"/>
  <c r="L7521"/>
  <c r="H1882" i="9"/>
  <c r="L7535" i="10"/>
  <c r="L7537"/>
  <c r="H1886" i="9"/>
  <c r="L7567" i="10"/>
  <c r="L7569"/>
  <c r="H1894" i="9"/>
  <c r="L7583" i="10"/>
  <c r="L7585"/>
  <c r="H1898" i="9"/>
  <c r="L7595" i="10"/>
  <c r="L7597"/>
  <c r="H1901" i="9"/>
  <c r="L7619" i="10"/>
  <c r="O7619" s="1"/>
  <c r="L7621"/>
  <c r="O7621" s="1"/>
  <c r="H1907" i="9"/>
  <c r="L7655" i="10"/>
  <c r="L7657"/>
  <c r="H1916" i="9"/>
  <c r="L7671" i="10"/>
  <c r="L7673"/>
  <c r="H1920" i="9"/>
  <c r="L7703" i="10"/>
  <c r="L7705"/>
  <c r="H1928" i="9"/>
  <c r="L8063" i="10"/>
  <c r="O8063" s="1"/>
  <c r="L8065"/>
  <c r="O8065" s="1"/>
  <c r="H2018" i="9"/>
  <c r="L8079" i="10"/>
  <c r="L8081"/>
  <c r="H2022" i="9"/>
  <c r="L8507" i="10"/>
  <c r="L8509"/>
  <c r="H2129" i="9"/>
  <c r="L8635" i="10"/>
  <c r="O8635" s="1"/>
  <c r="L8637"/>
  <c r="O8637" s="1"/>
  <c r="H2161" i="9"/>
  <c r="L8691" i="10"/>
  <c r="L8693"/>
  <c r="H2175" i="9"/>
  <c r="L8895" i="10"/>
  <c r="L8897"/>
  <c r="H2226" i="9"/>
  <c r="L8911" i="10"/>
  <c r="L8913"/>
  <c r="H2230" i="9"/>
  <c r="L8935" i="10"/>
  <c r="L8937"/>
  <c r="H2236" i="9"/>
  <c r="L8959" i="10"/>
  <c r="L8961"/>
  <c r="H2242" i="9"/>
  <c r="L8971" i="10"/>
  <c r="O8971" s="1"/>
  <c r="L8973"/>
  <c r="O8973" s="1"/>
  <c r="H2245" i="9"/>
  <c r="L8983" i="10"/>
  <c r="L8985"/>
  <c r="H2248" i="9"/>
  <c r="L8995" i="10"/>
  <c r="L8997"/>
  <c r="H2251" i="9"/>
  <c r="L9007" i="10"/>
  <c r="L9009"/>
  <c r="H2254" i="9"/>
  <c r="L9087" i="10"/>
  <c r="L9089"/>
  <c r="H2274" i="9"/>
  <c r="L9099" i="10"/>
  <c r="L9101"/>
  <c r="H2277" i="9"/>
  <c r="L9111" i="10"/>
  <c r="L9113"/>
  <c r="H2280" i="9"/>
  <c r="L9123" i="10"/>
  <c r="L9125"/>
  <c r="H2283" i="9"/>
  <c r="L9135" i="10"/>
  <c r="L9137"/>
  <c r="H2286" i="9"/>
  <c r="L9217" i="10"/>
  <c r="L9215"/>
  <c r="H2306" i="9"/>
  <c r="L9227" i="10"/>
  <c r="L9229"/>
  <c r="H2309" i="9"/>
  <c r="L9239" i="10"/>
  <c r="L9241"/>
  <c r="H2312" i="9"/>
  <c r="L9251" i="10"/>
  <c r="L9253"/>
  <c r="H2315" i="9"/>
  <c r="L9263" i="10"/>
  <c r="L9265"/>
  <c r="H2318" i="9"/>
  <c r="L9343" i="10"/>
  <c r="L9345"/>
  <c r="H2338" i="9"/>
  <c r="L9355" i="10"/>
  <c r="L9357"/>
  <c r="H2341" i="9"/>
  <c r="L9367" i="10"/>
  <c r="L9369"/>
  <c r="H2344" i="9"/>
  <c r="L9379" i="10"/>
  <c r="L9381"/>
  <c r="H2347" i="9"/>
  <c r="L9391" i="10"/>
  <c r="L9393"/>
  <c r="H2350" i="9"/>
  <c r="L9471" i="10"/>
  <c r="L9473"/>
  <c r="H2370" i="9"/>
  <c r="L9483" i="10"/>
  <c r="L9485"/>
  <c r="H2373" i="9"/>
  <c r="L9495" i="10"/>
  <c r="L9497"/>
  <c r="H2376" i="9"/>
  <c r="L9507" i="10"/>
  <c r="O9507" s="1"/>
  <c r="L9509"/>
  <c r="O9509" s="1"/>
  <c r="H2379" i="9"/>
  <c r="L9519" i="10"/>
  <c r="L9521"/>
  <c r="H2382" i="9"/>
  <c r="L9601" i="10"/>
  <c r="L9599"/>
  <c r="H2402" i="9"/>
  <c r="L9611" i="10"/>
  <c r="L9613"/>
  <c r="H2405" i="9"/>
  <c r="L9623" i="10"/>
  <c r="L9625"/>
  <c r="H2408" i="9"/>
  <c r="L9635" i="10"/>
  <c r="O9635" s="1"/>
  <c r="L9637"/>
  <c r="O9637" s="1"/>
  <c r="H2411" i="9"/>
  <c r="L9649" i="10"/>
  <c r="L9647"/>
  <c r="H2414" i="9"/>
  <c r="L9685" i="10"/>
  <c r="L9683"/>
  <c r="H2423" i="9"/>
  <c r="L9703" i="10"/>
  <c r="O9703" s="1"/>
  <c r="L9705"/>
  <c r="O9705" s="1"/>
  <c r="H2428" i="9"/>
  <c r="L9715" i="10"/>
  <c r="L9717"/>
  <c r="H2431" i="9"/>
  <c r="L9737" i="10"/>
  <c r="L9735"/>
  <c r="H2436" i="9"/>
  <c r="L9749" i="10"/>
  <c r="L9747"/>
  <c r="H2439" i="9"/>
  <c r="L9767" i="10"/>
  <c r="O9767" s="1"/>
  <c r="L9769"/>
  <c r="O9769" s="1"/>
  <c r="H2444" i="9"/>
  <c r="L9779" i="10"/>
  <c r="O9779" s="1"/>
  <c r="L9781"/>
  <c r="O9781" s="1"/>
  <c r="H2447" i="9"/>
  <c r="L9799" i="10"/>
  <c r="L9801"/>
  <c r="H2452" i="9"/>
  <c r="L9811" i="10"/>
  <c r="L9813"/>
  <c r="H2455" i="9"/>
  <c r="L9831" i="10"/>
  <c r="L9833"/>
  <c r="H2460" i="9"/>
  <c r="L9843" i="10"/>
  <c r="L9845"/>
  <c r="H2463" i="9"/>
  <c r="L9865" i="10"/>
  <c r="L9863"/>
  <c r="H2468" i="9"/>
  <c r="L9875" i="10"/>
  <c r="L9877"/>
  <c r="H2471" i="9"/>
  <c r="L9895" i="10"/>
  <c r="O9895" s="1"/>
  <c r="L9897"/>
  <c r="O9897" s="1"/>
  <c r="H2476" i="9"/>
  <c r="L9907" i="10"/>
  <c r="L9909"/>
  <c r="H2479" i="9"/>
  <c r="L9927" i="10"/>
  <c r="L9929"/>
  <c r="H2484" i="9"/>
  <c r="L9939" i="10"/>
  <c r="L9941"/>
  <c r="H2487" i="9"/>
  <c r="L9959" i="10"/>
  <c r="L9961"/>
  <c r="H2492" i="9"/>
  <c r="L9971" i="10"/>
  <c r="L9973"/>
  <c r="H2495" i="9"/>
  <c r="L9991" i="10"/>
  <c r="L9993"/>
  <c r="H2500" i="9"/>
  <c r="L10003" i="10"/>
  <c r="L10005"/>
  <c r="H2503" i="9"/>
  <c r="L10023" i="10"/>
  <c r="L10025"/>
  <c r="H2508" i="9"/>
  <c r="L10035" i="10"/>
  <c r="L10037"/>
  <c r="H2511" i="9"/>
  <c r="L10055" i="10"/>
  <c r="L10057"/>
  <c r="H2516" i="9"/>
  <c r="L10067" i="10"/>
  <c r="L10069"/>
  <c r="H2519" i="9"/>
  <c r="L10087" i="10"/>
  <c r="L10089"/>
  <c r="H2524" i="9"/>
  <c r="L10099" i="10"/>
  <c r="L10101"/>
  <c r="H2527" i="9"/>
  <c r="L10119" i="10"/>
  <c r="L10121"/>
  <c r="H2532" i="9"/>
  <c r="L10235" i="10"/>
  <c r="L10237"/>
  <c r="H2561" i="9"/>
  <c r="L10657" i="10"/>
  <c r="L10655"/>
  <c r="H2666" i="9"/>
  <c r="L10683" i="10"/>
  <c r="O10683" s="1"/>
  <c r="L10685"/>
  <c r="O10685" s="1"/>
  <c r="H2673" i="9"/>
  <c r="L10783" i="10"/>
  <c r="O10783" s="1"/>
  <c r="L10785"/>
  <c r="O10785" s="1"/>
  <c r="H2698" i="9"/>
  <c r="L10791" i="10"/>
  <c r="L10793"/>
  <c r="H2700" i="9"/>
  <c r="L10811" i="10"/>
  <c r="O10811" s="1"/>
  <c r="L10813"/>
  <c r="O10813" s="1"/>
  <c r="H2705" i="9"/>
  <c r="L10929" i="10"/>
  <c r="L10927"/>
  <c r="H2734" i="9"/>
  <c r="L10937" i="10"/>
  <c r="O10937" s="1"/>
  <c r="L10935"/>
  <c r="O10935" s="1"/>
  <c r="H2736" i="9"/>
  <c r="L10957" i="10"/>
  <c r="O10957" s="1"/>
  <c r="L10955"/>
  <c r="O10955" s="1"/>
  <c r="H2741" i="9"/>
  <c r="L11971" i="10"/>
  <c r="L11973"/>
  <c r="H2995" i="9"/>
  <c r="L11981" i="10"/>
  <c r="L11979"/>
  <c r="H2997" i="9"/>
  <c r="L12113" i="10"/>
  <c r="L12111"/>
  <c r="H3030" i="9"/>
  <c r="L12145" i="10"/>
  <c r="L12143"/>
  <c r="H3038" i="9"/>
  <c r="L12177" i="10"/>
  <c r="L12175"/>
  <c r="H3046" i="9"/>
  <c r="L12185" i="10"/>
  <c r="L12183"/>
  <c r="H3048" i="9"/>
  <c r="L12205" i="10"/>
  <c r="L12203"/>
  <c r="H3053" i="9"/>
  <c r="L12499" i="10"/>
  <c r="L12501"/>
  <c r="H3127" i="9"/>
  <c r="L12513" i="10"/>
  <c r="L12511"/>
  <c r="H3130" i="9"/>
  <c r="L12521" i="10"/>
  <c r="L12519"/>
  <c r="H3132" i="9"/>
  <c r="L12531" i="10"/>
  <c r="L12533"/>
  <c r="H3135" i="9"/>
  <c r="L12539" i="10"/>
  <c r="L12541"/>
  <c r="H3137" i="9"/>
  <c r="L12571" i="10"/>
  <c r="O12571" s="1"/>
  <c r="L12573"/>
  <c r="O12573" s="1"/>
  <c r="H3145" i="9"/>
  <c r="L12019" i="10"/>
  <c r="O12019" s="1"/>
  <c r="L12021"/>
  <c r="H3007" i="9"/>
  <c r="L12147" i="10"/>
  <c r="L12149"/>
  <c r="H3039" i="9"/>
  <c r="I92" i="5"/>
  <c r="I94"/>
  <c r="I97"/>
  <c r="I89"/>
  <c r="J89" s="1"/>
  <c r="I91"/>
  <c r="J91" s="1"/>
  <c r="I87"/>
  <c r="I96"/>
  <c r="J96" s="1"/>
  <c r="I99"/>
  <c r="J99" s="1"/>
  <c r="I90"/>
  <c r="J90" s="1"/>
  <c r="I88"/>
  <c r="J88" s="1"/>
  <c r="I95"/>
  <c r="I93"/>
  <c r="I98"/>
  <c r="I779"/>
  <c r="J779" s="1"/>
  <c r="I778"/>
  <c r="J778" s="1"/>
  <c r="I798"/>
  <c r="J798" s="1"/>
  <c r="I802"/>
  <c r="J802" s="1"/>
  <c r="I766"/>
  <c r="J766" s="1"/>
  <c r="I774"/>
  <c r="J774" s="1"/>
  <c r="I823"/>
  <c r="J823" s="1"/>
  <c r="I811"/>
  <c r="J811" s="1"/>
  <c r="I796"/>
  <c r="J796" s="1"/>
  <c r="I809"/>
  <c r="J809" s="1"/>
  <c r="I801"/>
  <c r="J801" s="1"/>
  <c r="I793"/>
  <c r="J793" s="1"/>
  <c r="I781"/>
  <c r="J781" s="1"/>
  <c r="I789"/>
  <c r="J789" s="1"/>
  <c r="I762"/>
  <c r="I810"/>
  <c r="J810" s="1"/>
  <c r="I775"/>
  <c r="J775" s="1"/>
  <c r="I763"/>
  <c r="J763" s="1"/>
  <c r="I769"/>
  <c r="J769" s="1"/>
  <c r="I780"/>
  <c r="J780" s="1"/>
  <c r="I817"/>
  <c r="J817" s="1"/>
  <c r="I760"/>
  <c r="J760" s="1"/>
  <c r="I807"/>
  <c r="J807" s="1"/>
  <c r="I787"/>
  <c r="J787" s="1"/>
  <c r="I819"/>
  <c r="J819" s="1"/>
  <c r="I772"/>
  <c r="J772" s="1"/>
  <c r="I808"/>
  <c r="I799"/>
  <c r="J799" s="1"/>
  <c r="I788"/>
  <c r="J788" s="1"/>
  <c r="I770"/>
  <c r="J770" s="1"/>
  <c r="I821"/>
  <c r="J821" s="1"/>
  <c r="I783"/>
  <c r="J783" s="1"/>
  <c r="I815"/>
  <c r="I764"/>
  <c r="J764" s="1"/>
  <c r="I771"/>
  <c r="J771" s="1"/>
  <c r="I805"/>
  <c r="J805" s="1"/>
  <c r="I816"/>
  <c r="J816" s="1"/>
  <c r="I795"/>
  <c r="J795" s="1"/>
  <c r="I822"/>
  <c r="J822" s="1"/>
  <c r="I814"/>
  <c r="J814" s="1"/>
  <c r="I777"/>
  <c r="I786"/>
  <c r="J786" s="1"/>
  <c r="I790"/>
  <c r="J790" s="1"/>
  <c r="I797"/>
  <c r="J797" s="1"/>
  <c r="I785"/>
  <c r="J785" s="1"/>
  <c r="I767"/>
  <c r="J767" s="1"/>
  <c r="I765"/>
  <c r="J765" s="1"/>
  <c r="I800"/>
  <c r="J800" s="1"/>
  <c r="I824"/>
  <c r="J824" s="1"/>
  <c r="I784"/>
  <c r="J784" s="1"/>
  <c r="I782"/>
  <c r="J782" s="1"/>
  <c r="I806"/>
  <c r="J806" s="1"/>
  <c r="I804"/>
  <c r="J804" s="1"/>
  <c r="I818"/>
  <c r="J818" s="1"/>
  <c r="I776"/>
  <c r="J776" s="1"/>
  <c r="I803"/>
  <c r="J803" s="1"/>
  <c r="I761"/>
  <c r="J761" s="1"/>
  <c r="I792"/>
  <c r="J792" s="1"/>
  <c r="I813"/>
  <c r="J813" s="1"/>
  <c r="I791"/>
  <c r="J791" s="1"/>
  <c r="I820"/>
  <c r="J820" s="1"/>
  <c r="I794"/>
  <c r="J794" s="1"/>
  <c r="I768"/>
  <c r="J768" s="1"/>
  <c r="I773"/>
  <c r="J773" s="1"/>
  <c r="I812"/>
  <c r="J812" s="1"/>
  <c r="I1175"/>
  <c r="J1175" s="1"/>
  <c r="I1235"/>
  <c r="J1235" s="1"/>
  <c r="I1210"/>
  <c r="J1210" s="1"/>
  <c r="I1195"/>
  <c r="J1195" s="1"/>
  <c r="I1180"/>
  <c r="J1180" s="1"/>
  <c r="I1185"/>
  <c r="J1185" s="1"/>
  <c r="I1219"/>
  <c r="J1219" s="1"/>
  <c r="I1225"/>
  <c r="J1225" s="1"/>
  <c r="I1171"/>
  <c r="J1171" s="1"/>
  <c r="I1223"/>
  <c r="J1223" s="1"/>
  <c r="I1232"/>
  <c r="J1232" s="1"/>
  <c r="I1188"/>
  <c r="J1188" s="1"/>
  <c r="I1173"/>
  <c r="J1173" s="1"/>
  <c r="I1206"/>
  <c r="J1206" s="1"/>
  <c r="I1221"/>
  <c r="I1215"/>
  <c r="J1215" s="1"/>
  <c r="I1216"/>
  <c r="J1216" s="1"/>
  <c r="I1200"/>
  <c r="J1200" s="1"/>
  <c r="I1177"/>
  <c r="J1177" s="1"/>
  <c r="I1231"/>
  <c r="J1231" s="1"/>
  <c r="I1226"/>
  <c r="J1226" s="1"/>
  <c r="I1196"/>
  <c r="J1196" s="1"/>
  <c r="I1228"/>
  <c r="J1228" s="1"/>
  <c r="I1214"/>
  <c r="I1205"/>
  <c r="J1205" s="1"/>
  <c r="I1220"/>
  <c r="J1220" s="1"/>
  <c r="I1174"/>
  <c r="J1174" s="1"/>
  <c r="I1197"/>
  <c r="J1197" s="1"/>
  <c r="I1234"/>
  <c r="J1234" s="1"/>
  <c r="I1237"/>
  <c r="J1237" s="1"/>
  <c r="I1189"/>
  <c r="J1189" s="1"/>
  <c r="I1202"/>
  <c r="J1202" s="1"/>
  <c r="I1238"/>
  <c r="J1238" s="1"/>
  <c r="I1227"/>
  <c r="I1217"/>
  <c r="I1172"/>
  <c r="J1172" s="1"/>
  <c r="I1198"/>
  <c r="J1198" s="1"/>
  <c r="I1181"/>
  <c r="I1183"/>
  <c r="J1183" s="1"/>
  <c r="I1218"/>
  <c r="J1218" s="1"/>
  <c r="I1194"/>
  <c r="J1194" s="1"/>
  <c r="I1229"/>
  <c r="J1229" s="1"/>
  <c r="I1182"/>
  <c r="J1182" s="1"/>
  <c r="I1184"/>
  <c r="J1184" s="1"/>
  <c r="I1230"/>
  <c r="J1230" s="1"/>
  <c r="I1222"/>
  <c r="J1222" s="1"/>
  <c r="I1236"/>
  <c r="J1236" s="1"/>
  <c r="I1224"/>
  <c r="J1224" s="1"/>
  <c r="I1212"/>
  <c r="J1212" s="1"/>
  <c r="I1192"/>
  <c r="J1192" s="1"/>
  <c r="I1233"/>
  <c r="J1233" s="1"/>
  <c r="I1204"/>
  <c r="J1204" s="1"/>
  <c r="I1203"/>
  <c r="J1203" s="1"/>
  <c r="I1178"/>
  <c r="J1178" s="1"/>
  <c r="I1213"/>
  <c r="J1213" s="1"/>
  <c r="I1193"/>
  <c r="J1193" s="1"/>
  <c r="I1208"/>
  <c r="J1208" s="1"/>
  <c r="I1187"/>
  <c r="J1187" s="1"/>
  <c r="I1207"/>
  <c r="I1186"/>
  <c r="J1186" s="1"/>
  <c r="I1211"/>
  <c r="J1211" s="1"/>
  <c r="I1190"/>
  <c r="J1190" s="1"/>
  <c r="I1176"/>
  <c r="J1176" s="1"/>
  <c r="I1191"/>
  <c r="J1191" s="1"/>
  <c r="I1201"/>
  <c r="J1201" s="1"/>
  <c r="I1199"/>
  <c r="J1199" s="1"/>
  <c r="I1179"/>
  <c r="J1179" s="1"/>
  <c r="I1209"/>
  <c r="L12371" i="10"/>
  <c r="L12373"/>
  <c r="H3095" i="9"/>
  <c r="I1916" i="5"/>
  <c r="J1916" s="1"/>
  <c r="I1884"/>
  <c r="I1867"/>
  <c r="I1919"/>
  <c r="J1919" s="1"/>
  <c r="I1887"/>
  <c r="J1887" s="1"/>
  <c r="I1910"/>
  <c r="J1910" s="1"/>
  <c r="I1924"/>
  <c r="J1924" s="1"/>
  <c r="I1909"/>
  <c r="I1895"/>
  <c r="I1912"/>
  <c r="J1912" s="1"/>
  <c r="I1927"/>
  <c r="J1927" s="1"/>
  <c r="I1904"/>
  <c r="I1913"/>
  <c r="J1913" s="1"/>
  <c r="I1914"/>
  <c r="J1914" s="1"/>
  <c r="I1881"/>
  <c r="I1880"/>
  <c r="I1868"/>
  <c r="I1898"/>
  <c r="I1866"/>
  <c r="I1920"/>
  <c r="J1920" s="1"/>
  <c r="I1911"/>
  <c r="I1865"/>
  <c r="I1876"/>
  <c r="I1885"/>
  <c r="I1875"/>
  <c r="I1902"/>
  <c r="J1902" s="1"/>
  <c r="I1917"/>
  <c r="J1917" s="1"/>
  <c r="I1891"/>
  <c r="J1891" s="1"/>
  <c r="I1915"/>
  <c r="I1883"/>
  <c r="I1870"/>
  <c r="I1907"/>
  <c r="J1907" s="1"/>
  <c r="I1925"/>
  <c r="I1878"/>
  <c r="I1893"/>
  <c r="I1918"/>
  <c r="J1918" s="1"/>
  <c r="I1888"/>
  <c r="I1873"/>
  <c r="J1873" s="1"/>
  <c r="I1903"/>
  <c r="J1903" s="1"/>
  <c r="I1922"/>
  <c r="J1922" s="1"/>
  <c r="I1864"/>
  <c r="I1879"/>
  <c r="J1879" s="1"/>
  <c r="I1877"/>
  <c r="I1901"/>
  <c r="J1901" s="1"/>
  <c r="I1923"/>
  <c r="I1896"/>
  <c r="I1863"/>
  <c r="I1926"/>
  <c r="J1926" s="1"/>
  <c r="I1908"/>
  <c r="I1921"/>
  <c r="J1921" s="1"/>
  <c r="I1882"/>
  <c r="I1890"/>
  <c r="J1890" s="1"/>
  <c r="I1889"/>
  <c r="I1892"/>
  <c r="I1872"/>
  <c r="J1872" s="1"/>
  <c r="I1862"/>
  <c r="I1900"/>
  <c r="J1900" s="1"/>
  <c r="I1906"/>
  <c r="I1874"/>
  <c r="I1899"/>
  <c r="I1905"/>
  <c r="I1894"/>
  <c r="I1871"/>
  <c r="J1871" s="1"/>
  <c r="I1897"/>
  <c r="J1897" s="1"/>
  <c r="I1886"/>
  <c r="I1869"/>
  <c r="J1869" s="1"/>
  <c r="L7983" i="10"/>
  <c r="O7983" s="1"/>
  <c r="L7985"/>
  <c r="O7985" s="1"/>
  <c r="H1998" i="9"/>
  <c r="L8671" i="10"/>
  <c r="L8673"/>
  <c r="H2170" i="9"/>
  <c r="L8799" i="10"/>
  <c r="L8801"/>
  <c r="H2202" i="9"/>
  <c r="L8919" i="10"/>
  <c r="L8921"/>
  <c r="H2232" i="9"/>
  <c r="L9143" i="10"/>
  <c r="L9145"/>
  <c r="H2288" i="9"/>
  <c r="L9399" i="10"/>
  <c r="L9401"/>
  <c r="H2352" i="9"/>
  <c r="L9655" i="10"/>
  <c r="L9657"/>
  <c r="H2416" i="9"/>
  <c r="L9743" i="10"/>
  <c r="O9743" s="1"/>
  <c r="L9745"/>
  <c r="O9745" s="1"/>
  <c r="H2438" i="9"/>
  <c r="L9807" i="10"/>
  <c r="L9809"/>
  <c r="H2454" i="9"/>
  <c r="L9871" i="10"/>
  <c r="L9873"/>
  <c r="H2470" i="9"/>
  <c r="L9935" i="10"/>
  <c r="L9937"/>
  <c r="H2486" i="9"/>
  <c r="L10001" i="10"/>
  <c r="L9999"/>
  <c r="H2502" i="9"/>
  <c r="L10065" i="10"/>
  <c r="L10063"/>
  <c r="H2518" i="9"/>
  <c r="L10129" i="10"/>
  <c r="L10127"/>
  <c r="H2534" i="9"/>
  <c r="L10177" i="10"/>
  <c r="L10175"/>
  <c r="H2546" i="9"/>
  <c r="L10225" i="10"/>
  <c r="L10223"/>
  <c r="H2558" i="9"/>
  <c r="L10289" i="10"/>
  <c r="L10287"/>
  <c r="H2574" i="9"/>
  <c r="L10417" i="10"/>
  <c r="L10415"/>
  <c r="H2606" i="9"/>
  <c r="L10545" i="10"/>
  <c r="L10543"/>
  <c r="H2638" i="9"/>
  <c r="L10639" i="10"/>
  <c r="L10641"/>
  <c r="H2662" i="9"/>
  <c r="L10769" i="10"/>
  <c r="L10767"/>
  <c r="H2694" i="9"/>
  <c r="L10977" i="10"/>
  <c r="L10975"/>
  <c r="H2746" i="9"/>
  <c r="L11137" i="10"/>
  <c r="L11135"/>
  <c r="H2786" i="9"/>
  <c r="L11361" i="10"/>
  <c r="L11359"/>
  <c r="H2842" i="9"/>
  <c r="L11523" i="10"/>
  <c r="L11525"/>
  <c r="H2883" i="9"/>
  <c r="L11873" i="10"/>
  <c r="L11871"/>
  <c r="H2970" i="9"/>
  <c r="L12045" i="10"/>
  <c r="L12043"/>
  <c r="H3013" i="9"/>
  <c r="L12217" i="10"/>
  <c r="L12215"/>
  <c r="H3056" i="9"/>
  <c r="L12237" i="10"/>
  <c r="L12235"/>
  <c r="H3061" i="9"/>
  <c r="L12257" i="10"/>
  <c r="L12255"/>
  <c r="H3066" i="9"/>
  <c r="L12269" i="10"/>
  <c r="O12269" s="1"/>
  <c r="L12267"/>
  <c r="O12267" s="1"/>
  <c r="H3069" i="9"/>
  <c r="L12317" i="10"/>
  <c r="L12315"/>
  <c r="H3081" i="9"/>
  <c r="L12393" i="10"/>
  <c r="L12391"/>
  <c r="H3100" i="9"/>
  <c r="L12411" i="10"/>
  <c r="L12413"/>
  <c r="H3105" i="9"/>
  <c r="L12475" i="10"/>
  <c r="L12477"/>
  <c r="H3121" i="9"/>
  <c r="L12497" i="10"/>
  <c r="L12495"/>
  <c r="H3126" i="9"/>
  <c r="L12507" i="10"/>
  <c r="L12509"/>
  <c r="H3129" i="9"/>
  <c r="L12529" i="10"/>
  <c r="L12527"/>
  <c r="H3134" i="9"/>
  <c r="I515" i="5"/>
  <c r="I560"/>
  <c r="J560" s="1"/>
  <c r="I539"/>
  <c r="I516"/>
  <c r="J516" s="1"/>
  <c r="I552"/>
  <c r="J552" s="1"/>
  <c r="I537"/>
  <c r="I558"/>
  <c r="J558" s="1"/>
  <c r="I547"/>
  <c r="J547" s="1"/>
  <c r="I514"/>
  <c r="J514" s="1"/>
  <c r="I568"/>
  <c r="I573"/>
  <c r="I509"/>
  <c r="J509" s="1"/>
  <c r="I518"/>
  <c r="J518" s="1"/>
  <c r="I581"/>
  <c r="J581" s="1"/>
  <c r="I535"/>
  <c r="I569"/>
  <c r="J569" s="1"/>
  <c r="I544"/>
  <c r="I570"/>
  <c r="J570" s="1"/>
  <c r="I524"/>
  <c r="J524" s="1"/>
  <c r="I534"/>
  <c r="J534" s="1"/>
  <c r="I510"/>
  <c r="I559"/>
  <c r="J559" s="1"/>
  <c r="I546"/>
  <c r="I531"/>
  <c r="J531" s="1"/>
  <c r="I508"/>
  <c r="J508" s="1"/>
  <c r="I540"/>
  <c r="J540" s="1"/>
  <c r="I517"/>
  <c r="J517" s="1"/>
  <c r="I538"/>
  <c r="J538" s="1"/>
  <c r="I587"/>
  <c r="I548"/>
  <c r="J548" s="1"/>
  <c r="I545"/>
  <c r="J545" s="1"/>
  <c r="I578"/>
  <c r="J578" s="1"/>
  <c r="I579"/>
  <c r="J579" s="1"/>
  <c r="I529"/>
  <c r="J529" s="1"/>
  <c r="I511"/>
  <c r="J511" s="1"/>
  <c r="I512"/>
  <c r="J512" s="1"/>
  <c r="I571"/>
  <c r="J571" s="1"/>
  <c r="I536"/>
  <c r="I504"/>
  <c r="J504" s="1"/>
  <c r="I549"/>
  <c r="J549" s="1"/>
  <c r="I521"/>
  <c r="J521" s="1"/>
  <c r="I564"/>
  <c r="J564" s="1"/>
  <c r="I543"/>
  <c r="I530"/>
  <c r="I519"/>
  <c r="J519" s="1"/>
  <c r="I583"/>
  <c r="J583" s="1"/>
  <c r="I526"/>
  <c r="J526" s="1"/>
  <c r="I582"/>
  <c r="J582" s="1"/>
  <c r="I506"/>
  <c r="J506" s="1"/>
  <c r="I505"/>
  <c r="J505" s="1"/>
  <c r="I577"/>
  <c r="J577" s="1"/>
  <c r="I532"/>
  <c r="I525"/>
  <c r="J525" s="1"/>
  <c r="I550"/>
  <c r="J550" s="1"/>
  <c r="I553"/>
  <c r="J553" s="1"/>
  <c r="I572"/>
  <c r="J572" s="1"/>
  <c r="I554"/>
  <c r="J554" s="1"/>
  <c r="I574"/>
  <c r="J574" s="1"/>
  <c r="I523"/>
  <c r="I561"/>
  <c r="J561" s="1"/>
  <c r="I513"/>
  <c r="J513" s="1"/>
  <c r="I580"/>
  <c r="J580" s="1"/>
  <c r="I575"/>
  <c r="J575" s="1"/>
  <c r="I584"/>
  <c r="I556"/>
  <c r="J556" s="1"/>
  <c r="I585"/>
  <c r="J585" s="1"/>
  <c r="I563"/>
  <c r="J563" s="1"/>
  <c r="I566"/>
  <c r="I522"/>
  <c r="I528"/>
  <c r="I542"/>
  <c r="J542" s="1"/>
  <c r="I576"/>
  <c r="J576" s="1"/>
  <c r="I533"/>
  <c r="J533" s="1"/>
  <c r="I507"/>
  <c r="J507" s="1"/>
  <c r="I562"/>
  <c r="J562" s="1"/>
  <c r="I527"/>
  <c r="I586"/>
  <c r="I520"/>
  <c r="J520" s="1"/>
  <c r="I555"/>
  <c r="J555" s="1"/>
  <c r="I567"/>
  <c r="J567" s="1"/>
  <c r="I588"/>
  <c r="J588" s="1"/>
  <c r="I565"/>
  <c r="I541"/>
  <c r="J541" s="1"/>
  <c r="I557"/>
  <c r="J557" s="1"/>
  <c r="I551"/>
  <c r="J551" s="1"/>
  <c r="I1664"/>
  <c r="J1664" s="1"/>
  <c r="I1667"/>
  <c r="J1667" s="1"/>
  <c r="I1650"/>
  <c r="J1650" s="1"/>
  <c r="I1665"/>
  <c r="I1669"/>
  <c r="J1669" s="1"/>
  <c r="I1662"/>
  <c r="J1662" s="1"/>
  <c r="I1652"/>
  <c r="I1651"/>
  <c r="J1651" s="1"/>
  <c r="I1659"/>
  <c r="J1659" s="1"/>
  <c r="I1666"/>
  <c r="J1666" s="1"/>
  <c r="I1672"/>
  <c r="J1672" s="1"/>
  <c r="I1668"/>
  <c r="J1668" s="1"/>
  <c r="I1654"/>
  <c r="J1654" s="1"/>
  <c r="I1657"/>
  <c r="J1657" s="1"/>
  <c r="I1653"/>
  <c r="J1653" s="1"/>
  <c r="I1646"/>
  <c r="I1649"/>
  <c r="J1649" s="1"/>
  <c r="I1648"/>
  <c r="J1648" s="1"/>
  <c r="I1673"/>
  <c r="J1673" s="1"/>
  <c r="I1655"/>
  <c r="J1655" s="1"/>
  <c r="L12137" i="10"/>
  <c r="L12135"/>
  <c r="H3036" i="9"/>
  <c r="L11833" i="10"/>
  <c r="L11831"/>
  <c r="H2960" i="9"/>
  <c r="L12369" i="10"/>
  <c r="L12367"/>
  <c r="H3094" i="9"/>
  <c r="L12465" i="10"/>
  <c r="L12463"/>
  <c r="H3118" i="9"/>
  <c r="L12547" i="10"/>
  <c r="L12549"/>
  <c r="H3139" i="9"/>
  <c r="L12097" i="10"/>
  <c r="L12095"/>
  <c r="H3026" i="9"/>
  <c r="L12225" i="10"/>
  <c r="L12223"/>
  <c r="H3058" i="9"/>
  <c r="L12319" i="10"/>
  <c r="L12321"/>
  <c r="H3082" i="9"/>
  <c r="L12335" i="10"/>
  <c r="L12337"/>
  <c r="H3086" i="9"/>
  <c r="L12035" i="10"/>
  <c r="L12037"/>
  <c r="H3011" i="9"/>
  <c r="L12067" i="10"/>
  <c r="L12069"/>
  <c r="H3019" i="9"/>
  <c r="O12021" i="10"/>
  <c r="O1826"/>
  <c r="O3894"/>
  <c r="O1882"/>
  <c r="O2146"/>
  <c r="O2347"/>
  <c r="O3386"/>
  <c r="O3682"/>
  <c r="O7039"/>
  <c r="O8054"/>
  <c r="O8134"/>
  <c r="O10188"/>
  <c r="O1017"/>
  <c r="O8877"/>
  <c r="O9621"/>
  <c r="O6141"/>
  <c r="O10694"/>
  <c r="O12018"/>
  <c r="O12005"/>
  <c r="O3822"/>
  <c r="O5031"/>
  <c r="O2331"/>
  <c r="O2475"/>
  <c r="O3762"/>
  <c r="O8006"/>
  <c r="O10705"/>
  <c r="O10981"/>
  <c r="O10254"/>
  <c r="O10484"/>
  <c r="O12118"/>
  <c r="O1794"/>
  <c r="O2154"/>
  <c r="O2722"/>
  <c r="O3690"/>
  <c r="O4125"/>
  <c r="O11585"/>
  <c r="O11297"/>
  <c r="O11633"/>
  <c r="O12007"/>
  <c r="O12534"/>
  <c r="O11956"/>
  <c r="O10300"/>
  <c r="O10305"/>
  <c r="O11129"/>
  <c r="O1033"/>
  <c r="O4053"/>
  <c r="O11045"/>
  <c r="O12002"/>
  <c r="O10617"/>
  <c r="I477" i="5"/>
  <c r="J477" s="1"/>
  <c r="I481"/>
  <c r="J481" s="1"/>
  <c r="I486"/>
  <c r="J486" s="1"/>
  <c r="I482"/>
  <c r="J482" s="1"/>
  <c r="I472"/>
  <c r="J472" s="1"/>
  <c r="I493"/>
  <c r="J493" s="1"/>
  <c r="I503"/>
  <c r="J503" s="1"/>
  <c r="I478"/>
  <c r="J478" s="1"/>
  <c r="I490"/>
  <c r="I501"/>
  <c r="J501" s="1"/>
  <c r="I499"/>
  <c r="J499" s="1"/>
  <c r="I500"/>
  <c r="J500" s="1"/>
  <c r="I487"/>
  <c r="I475"/>
  <c r="J475" s="1"/>
  <c r="I502"/>
  <c r="J502" s="1"/>
  <c r="I474"/>
  <c r="I494"/>
  <c r="J494" s="1"/>
  <c r="I498"/>
  <c r="J498" s="1"/>
  <c r="I496"/>
  <c r="J496" s="1"/>
  <c r="I484"/>
  <c r="J484" s="1"/>
  <c r="I485"/>
  <c r="J485" s="1"/>
  <c r="I470"/>
  <c r="I483"/>
  <c r="J483" s="1"/>
  <c r="I492"/>
  <c r="I491"/>
  <c r="J491" s="1"/>
  <c r="I489"/>
  <c r="J489" s="1"/>
  <c r="I497"/>
  <c r="J497" s="1"/>
  <c r="I476"/>
  <c r="J476" s="1"/>
  <c r="I488"/>
  <c r="J488" s="1"/>
  <c r="I471"/>
  <c r="J471" s="1"/>
  <c r="I479"/>
  <c r="I495"/>
  <c r="J495" s="1"/>
  <c r="I480"/>
  <c r="J480" s="1"/>
  <c r="I473"/>
  <c r="J473" s="1"/>
  <c r="I1945"/>
  <c r="J1945" s="1"/>
  <c r="I1961"/>
  <c r="I1944"/>
  <c r="J1944" s="1"/>
  <c r="I1937"/>
  <c r="I1940"/>
  <c r="I1964"/>
  <c r="J1964" s="1"/>
  <c r="I1950"/>
  <c r="J1950" s="1"/>
  <c r="I1970"/>
  <c r="J1970" s="1"/>
  <c r="I1946"/>
  <c r="I1955"/>
  <c r="J1955" s="1"/>
  <c r="I1935"/>
  <c r="I1936"/>
  <c r="J1936" s="1"/>
  <c r="I1947"/>
  <c r="J1947" s="1"/>
  <c r="I1968"/>
  <c r="J1968" s="1"/>
  <c r="I1948"/>
  <c r="I1971"/>
  <c r="I1952"/>
  <c r="I1967"/>
  <c r="J1967" s="1"/>
  <c r="I1960"/>
  <c r="J1960" s="1"/>
  <c r="I1969"/>
  <c r="J1969" s="1"/>
  <c r="I1959"/>
  <c r="I1953"/>
  <c r="J1953" s="1"/>
  <c r="I1962"/>
  <c r="J1962" s="1"/>
  <c r="I1951"/>
  <c r="J1951" s="1"/>
  <c r="I1963"/>
  <c r="J1963" s="1"/>
  <c r="I1975"/>
  <c r="I1956"/>
  <c r="I1949"/>
  <c r="J1949" s="1"/>
  <c r="I1957"/>
  <c r="J1957" s="1"/>
  <c r="I1965"/>
  <c r="J1965" s="1"/>
  <c r="I1939"/>
  <c r="J1939" s="1"/>
  <c r="I1941"/>
  <c r="I1974"/>
  <c r="J1974" s="1"/>
  <c r="I1933"/>
  <c r="J1933" s="1"/>
  <c r="I1934"/>
  <c r="J1934" s="1"/>
  <c r="I1972"/>
  <c r="J1972" s="1"/>
  <c r="I1954"/>
  <c r="I1943"/>
  <c r="J1943" s="1"/>
  <c r="I1966"/>
  <c r="J1966" s="1"/>
  <c r="I1958"/>
  <c r="I1973"/>
  <c r="J1973" s="1"/>
  <c r="I1942"/>
  <c r="J1942" s="1"/>
  <c r="I1938"/>
  <c r="I2522"/>
  <c r="J2522" s="1"/>
  <c r="I2549"/>
  <c r="I2507"/>
  <c r="J2507" s="1"/>
  <c r="I2547"/>
  <c r="J2547" s="1"/>
  <c r="I2508"/>
  <c r="J2508" s="1"/>
  <c r="I2515"/>
  <c r="J2515" s="1"/>
  <c r="I2532"/>
  <c r="J2532" s="1"/>
  <c r="I2560"/>
  <c r="J2560" s="1"/>
  <c r="I2541"/>
  <c r="J2541" s="1"/>
  <c r="I2530"/>
  <c r="I2543"/>
  <c r="I2536"/>
  <c r="I2525"/>
  <c r="I2534"/>
  <c r="I2545"/>
  <c r="J2545" s="1"/>
  <c r="I2511"/>
  <c r="J2511" s="1"/>
  <c r="I2558"/>
  <c r="J2558" s="1"/>
  <c r="I2569"/>
  <c r="I2509"/>
  <c r="J2509" s="1"/>
  <c r="I2559"/>
  <c r="I2526"/>
  <c r="J2526" s="1"/>
  <c r="I2539"/>
  <c r="J2539" s="1"/>
  <c r="I2520"/>
  <c r="J2520" s="1"/>
  <c r="I2551"/>
  <c r="J2551" s="1"/>
  <c r="I2570"/>
  <c r="I2516"/>
  <c r="J2516" s="1"/>
  <c r="I2510"/>
  <c r="J2510" s="1"/>
  <c r="I2521"/>
  <c r="J2521" s="1"/>
  <c r="I2542"/>
  <c r="I2519"/>
  <c r="J2519" s="1"/>
  <c r="I2512"/>
  <c r="J2512" s="1"/>
  <c r="I2544"/>
  <c r="J2544" s="1"/>
  <c r="I2517"/>
  <c r="J2517" s="1"/>
  <c r="I2567"/>
  <c r="J2567" s="1"/>
  <c r="I2552"/>
  <c r="J2552" s="1"/>
  <c r="I2513"/>
  <c r="I2535"/>
  <c r="J2535" s="1"/>
  <c r="I2540"/>
  <c r="J2540" s="1"/>
  <c r="I2548"/>
  <c r="J2548" s="1"/>
  <c r="I2568"/>
  <c r="J2568" s="1"/>
  <c r="I2506"/>
  <c r="J2506" s="1"/>
  <c r="I2524"/>
  <c r="I2528"/>
  <c r="J2528" s="1"/>
  <c r="I2531"/>
  <c r="J2531" s="1"/>
  <c r="I2527"/>
  <c r="I2514"/>
  <c r="I2564"/>
  <c r="J2564" s="1"/>
  <c r="I2538"/>
  <c r="J2538" s="1"/>
  <c r="I2563"/>
  <c r="J2563" s="1"/>
  <c r="I2529"/>
  <c r="J2529" s="1"/>
  <c r="I2561"/>
  <c r="J2561" s="1"/>
  <c r="I2505"/>
  <c r="J2505" s="1"/>
  <c r="I2555"/>
  <c r="I2537"/>
  <c r="J2537" s="1"/>
  <c r="I2504"/>
  <c r="J2504" s="1"/>
  <c r="I2554"/>
  <c r="J2554" s="1"/>
  <c r="I2557"/>
  <c r="J2557" s="1"/>
  <c r="I2566"/>
  <c r="J2566" s="1"/>
  <c r="I2562"/>
  <c r="J2562" s="1"/>
  <c r="I2565"/>
  <c r="J2565" s="1"/>
  <c r="I2518"/>
  <c r="J2518" s="1"/>
  <c r="I2523"/>
  <c r="J2523" s="1"/>
  <c r="I2556"/>
  <c r="J2556" s="1"/>
  <c r="I2546"/>
  <c r="I2553"/>
  <c r="J2553" s="1"/>
  <c r="I2550"/>
  <c r="J2550" s="1"/>
  <c r="I2533"/>
  <c r="J2533" s="1"/>
  <c r="I1562"/>
  <c r="J1562" s="1"/>
  <c r="I1588"/>
  <c r="I1630"/>
  <c r="I1603"/>
  <c r="J1603" s="1"/>
  <c r="I1574"/>
  <c r="J1574" s="1"/>
  <c r="I1625"/>
  <c r="I1564"/>
  <c r="J1564" s="1"/>
  <c r="I1608"/>
  <c r="J1608" s="1"/>
  <c r="I1569"/>
  <c r="J1569" s="1"/>
  <c r="I1619"/>
  <c r="J1619" s="1"/>
  <c r="I1566"/>
  <c r="J1566" s="1"/>
  <c r="I1626"/>
  <c r="J1626" s="1"/>
  <c r="I1599"/>
  <c r="I1550"/>
  <c r="I1616"/>
  <c r="J1616" s="1"/>
  <c r="I1551"/>
  <c r="J1551" s="1"/>
  <c r="I1611"/>
  <c r="J1611" s="1"/>
  <c r="I1584"/>
  <c r="J1584" s="1"/>
  <c r="I1633"/>
  <c r="I1583"/>
  <c r="J1583" s="1"/>
  <c r="I1592"/>
  <c r="J1592" s="1"/>
  <c r="I1595"/>
  <c r="J1595" s="1"/>
  <c r="I1576"/>
  <c r="J1576" s="1"/>
  <c r="I1597"/>
  <c r="J1597" s="1"/>
  <c r="I1627"/>
  <c r="J1627" s="1"/>
  <c r="I1568"/>
  <c r="J1568" s="1"/>
  <c r="I1596"/>
  <c r="I1632"/>
  <c r="J1632" s="1"/>
  <c r="I1559"/>
  <c r="J1559" s="1"/>
  <c r="I1641"/>
  <c r="J1641" s="1"/>
  <c r="I1553"/>
  <c r="J1553" s="1"/>
  <c r="I1623"/>
  <c r="I1598"/>
  <c r="J1598" s="1"/>
  <c r="I1571"/>
  <c r="J1571" s="1"/>
  <c r="I1629"/>
  <c r="J1629" s="1"/>
  <c r="I1613"/>
  <c r="J1613" s="1"/>
  <c r="I1558"/>
  <c r="I1638"/>
  <c r="I1639"/>
  <c r="I1575"/>
  <c r="I1612"/>
  <c r="I1573"/>
  <c r="I1560"/>
  <c r="I1556"/>
  <c r="J1556" s="1"/>
  <c r="I1590"/>
  <c r="I1587"/>
  <c r="J1587" s="1"/>
  <c r="I1582"/>
  <c r="J1582" s="1"/>
  <c r="I1570"/>
  <c r="J1570" s="1"/>
  <c r="I1628"/>
  <c r="I1635"/>
  <c r="J1635" s="1"/>
  <c r="I1620"/>
  <c r="J1620" s="1"/>
  <c r="I1589"/>
  <c r="I1572"/>
  <c r="I1555"/>
  <c r="I1631"/>
  <c r="J1631" s="1"/>
  <c r="I1642"/>
  <c r="J1642" s="1"/>
  <c r="I1600"/>
  <c r="I1561"/>
  <c r="I1578"/>
  <c r="J1578" s="1"/>
  <c r="I1624"/>
  <c r="J1624" s="1"/>
  <c r="I1581"/>
  <c r="I1618"/>
  <c r="I1607"/>
  <c r="J1607" s="1"/>
  <c r="I1634"/>
  <c r="J1634" s="1"/>
  <c r="I1605"/>
  <c r="J1605" s="1"/>
  <c r="I1604"/>
  <c r="J1604" s="1"/>
  <c r="I1593"/>
  <c r="J1593" s="1"/>
  <c r="I1610"/>
  <c r="I1615"/>
  <c r="J1615" s="1"/>
  <c r="I1622"/>
  <c r="J1622" s="1"/>
  <c r="I1617"/>
  <c r="I1552"/>
  <c r="J1552" s="1"/>
  <c r="I1579"/>
  <c r="J1579" s="1"/>
  <c r="I1585"/>
  <c r="J1585" s="1"/>
  <c r="I1567"/>
  <c r="I1580"/>
  <c r="J1580" s="1"/>
  <c r="I1606"/>
  <c r="J1606" s="1"/>
  <c r="I1577"/>
  <c r="I1554"/>
  <c r="J1554" s="1"/>
  <c r="I1601"/>
  <c r="J1601" s="1"/>
  <c r="I1557"/>
  <c r="J1557" s="1"/>
  <c r="I1602"/>
  <c r="J1602" s="1"/>
  <c r="I1609"/>
  <c r="J1609" s="1"/>
  <c r="I1614"/>
  <c r="J1614" s="1"/>
  <c r="I1636"/>
  <c r="J1636" s="1"/>
  <c r="I1621"/>
  <c r="J1621" s="1"/>
  <c r="I1565"/>
  <c r="I1586"/>
  <c r="J1586" s="1"/>
  <c r="I1640"/>
  <c r="I1637"/>
  <c r="J1637" s="1"/>
  <c r="I1591"/>
  <c r="I1594"/>
  <c r="I1563"/>
  <c r="I2306"/>
  <c r="J2306" s="1"/>
  <c r="I2301"/>
  <c r="J2301" s="1"/>
  <c r="I2299"/>
  <c r="J2299" s="1"/>
  <c r="I2303"/>
  <c r="I2296"/>
  <c r="J2296" s="1"/>
  <c r="I2304"/>
  <c r="J2304" s="1"/>
  <c r="I2307"/>
  <c r="J2307" s="1"/>
  <c r="I2300"/>
  <c r="J2300" s="1"/>
  <c r="I2305"/>
  <c r="I2302"/>
  <c r="J2302" s="1"/>
  <c r="I2298"/>
  <c r="J2298" s="1"/>
  <c r="I2297"/>
  <c r="J2297" s="1"/>
  <c r="I2456"/>
  <c r="J2456" s="1"/>
  <c r="I2434"/>
  <c r="J2434" s="1"/>
  <c r="I2458"/>
  <c r="J2458" s="1"/>
  <c r="I2453"/>
  <c r="J2453" s="1"/>
  <c r="I2446"/>
  <c r="J2446" s="1"/>
  <c r="I2437"/>
  <c r="I2431"/>
  <c r="J2431" s="1"/>
  <c r="I2454"/>
  <c r="J2454" s="1"/>
  <c r="I2430"/>
  <c r="I2438"/>
  <c r="I2444"/>
  <c r="I2428"/>
  <c r="J2428" s="1"/>
  <c r="I2440"/>
  <c r="I2441"/>
  <c r="J2441" s="1"/>
  <c r="I2448"/>
  <c r="J2448" s="1"/>
  <c r="I2439"/>
  <c r="J2439" s="1"/>
  <c r="I2451"/>
  <c r="J2451" s="1"/>
  <c r="I2455"/>
  <c r="I2442"/>
  <c r="I2432"/>
  <c r="J2432" s="1"/>
  <c r="I2447"/>
  <c r="I2436"/>
  <c r="I2429"/>
  <c r="I2433"/>
  <c r="J2433" s="1"/>
  <c r="I2443"/>
  <c r="J2443" s="1"/>
  <c r="I2449"/>
  <c r="J2449" s="1"/>
  <c r="I2435"/>
  <c r="I2452"/>
  <c r="I2457"/>
  <c r="I2450"/>
  <c r="I2427"/>
  <c r="J2427" s="1"/>
  <c r="I2445"/>
  <c r="J2445" s="1"/>
  <c r="I2459"/>
  <c r="I165"/>
  <c r="I181"/>
  <c r="I170"/>
  <c r="J170" s="1"/>
  <c r="I179"/>
  <c r="J179" s="1"/>
  <c r="I204"/>
  <c r="I213"/>
  <c r="I194"/>
  <c r="J194" s="1"/>
  <c r="I173"/>
  <c r="I211"/>
  <c r="J211" s="1"/>
  <c r="I190"/>
  <c r="I174"/>
  <c r="I187"/>
  <c r="I202"/>
  <c r="I164"/>
  <c r="J164" s="1"/>
  <c r="I209"/>
  <c r="I192"/>
  <c r="J192" s="1"/>
  <c r="I203"/>
  <c r="I168"/>
  <c r="J168" s="1"/>
  <c r="I183"/>
  <c r="J183" s="1"/>
  <c r="I188"/>
  <c r="I205"/>
  <c r="J205" s="1"/>
  <c r="I210"/>
  <c r="I167"/>
  <c r="J167" s="1"/>
  <c r="I214"/>
  <c r="I212"/>
  <c r="J212" s="1"/>
  <c r="I175"/>
  <c r="J175" s="1"/>
  <c r="I215"/>
  <c r="I191"/>
  <c r="I163"/>
  <c r="I196"/>
  <c r="I184"/>
  <c r="I180"/>
  <c r="I195"/>
  <c r="J195" s="1"/>
  <c r="I207"/>
  <c r="I186"/>
  <c r="J186" s="1"/>
  <c r="I182"/>
  <c r="I198"/>
  <c r="I176"/>
  <c r="I178"/>
  <c r="I199"/>
  <c r="I200"/>
  <c r="I172"/>
  <c r="J172" s="1"/>
  <c r="I206"/>
  <c r="J206" s="1"/>
  <c r="I171"/>
  <c r="I169"/>
  <c r="J169" s="1"/>
  <c r="I166"/>
  <c r="I201"/>
  <c r="I189"/>
  <c r="I216"/>
  <c r="I208"/>
  <c r="I185"/>
  <c r="I177"/>
  <c r="I197"/>
  <c r="I193"/>
  <c r="I2292"/>
  <c r="I2271"/>
  <c r="J2271" s="1"/>
  <c r="I2287"/>
  <c r="J2287" s="1"/>
  <c r="I2284"/>
  <c r="J2284" s="1"/>
  <c r="I2293"/>
  <c r="J2293" s="1"/>
  <c r="I2289"/>
  <c r="J2289" s="1"/>
  <c r="I2274"/>
  <c r="J2274" s="1"/>
  <c r="I2288"/>
  <c r="J2288" s="1"/>
  <c r="I2283"/>
  <c r="J2283" s="1"/>
  <c r="I2286"/>
  <c r="I2295"/>
  <c r="I2285"/>
  <c r="J2285" s="1"/>
  <c r="I2294"/>
  <c r="J2294" s="1"/>
  <c r="I2277"/>
  <c r="J2277" s="1"/>
  <c r="I2282"/>
  <c r="J2282" s="1"/>
  <c r="I2290"/>
  <c r="I2276"/>
  <c r="J2276" s="1"/>
  <c r="I2275"/>
  <c r="J2275" s="1"/>
  <c r="I2279"/>
  <c r="J2279" s="1"/>
  <c r="I2291"/>
  <c r="J2291" s="1"/>
  <c r="I2280"/>
  <c r="J2280" s="1"/>
  <c r="I2281"/>
  <c r="J2281" s="1"/>
  <c r="I2278"/>
  <c r="J2278" s="1"/>
  <c r="I2273"/>
  <c r="I2272"/>
  <c r="J2272" s="1"/>
  <c r="I1130"/>
  <c r="J1130" s="1"/>
  <c r="I1101"/>
  <c r="J1101" s="1"/>
  <c r="I1161"/>
  <c r="J1161" s="1"/>
  <c r="I1156"/>
  <c r="J1156" s="1"/>
  <c r="I1145"/>
  <c r="J1145" s="1"/>
  <c r="I1103"/>
  <c r="I1120"/>
  <c r="I1167"/>
  <c r="J1167" s="1"/>
  <c r="I1136"/>
  <c r="J1136" s="1"/>
  <c r="I1114"/>
  <c r="I1149"/>
  <c r="I1168"/>
  <c r="I1142"/>
  <c r="J1142" s="1"/>
  <c r="I1170"/>
  <c r="J1170" s="1"/>
  <c r="I1164"/>
  <c r="J1164" s="1"/>
  <c r="I1132"/>
  <c r="J1132" s="1"/>
  <c r="I1153"/>
  <c r="J1153" s="1"/>
  <c r="I1143"/>
  <c r="I1129"/>
  <c r="I1134"/>
  <c r="I1123"/>
  <c r="J1123" s="1"/>
  <c r="I1159"/>
  <c r="J1159" s="1"/>
  <c r="I1150"/>
  <c r="J1150" s="1"/>
  <c r="I1148"/>
  <c r="J1148" s="1"/>
  <c r="I1106"/>
  <c r="I1158"/>
  <c r="I1144"/>
  <c r="J1144" s="1"/>
  <c r="I1162"/>
  <c r="I1146"/>
  <c r="J1146" s="1"/>
  <c r="I1107"/>
  <c r="J1107" s="1"/>
  <c r="I1160"/>
  <c r="J1160" s="1"/>
  <c r="I1119"/>
  <c r="J1119" s="1"/>
  <c r="I1109"/>
  <c r="I1116"/>
  <c r="J1116" s="1"/>
  <c r="I1117"/>
  <c r="J1117" s="1"/>
  <c r="I1169"/>
  <c r="J1169" s="1"/>
  <c r="I1105"/>
  <c r="J1105" s="1"/>
  <c r="I1141"/>
  <c r="J1141" s="1"/>
  <c r="I1131"/>
  <c r="J1131" s="1"/>
  <c r="I1098"/>
  <c r="J1098" s="1"/>
  <c r="I1118"/>
  <c r="J1118" s="1"/>
  <c r="I1126"/>
  <c r="J1126" s="1"/>
  <c r="I1165"/>
  <c r="J1165" s="1"/>
  <c r="I1155"/>
  <c r="J1155" s="1"/>
  <c r="I1124"/>
  <c r="I1138"/>
  <c r="J1138" s="1"/>
  <c r="I1152"/>
  <c r="J1152" s="1"/>
  <c r="I1100"/>
  <c r="I1108"/>
  <c r="I1166"/>
  <c r="J1166" s="1"/>
  <c r="I1135"/>
  <c r="J1135" s="1"/>
  <c r="I1122"/>
  <c r="J1122" s="1"/>
  <c r="I1111"/>
  <c r="J1111" s="1"/>
  <c r="I1157"/>
  <c r="J1157" s="1"/>
  <c r="I1112"/>
  <c r="J1112" s="1"/>
  <c r="I1163"/>
  <c r="J1163" s="1"/>
  <c r="I1139"/>
  <c r="J1139" s="1"/>
  <c r="I1140"/>
  <c r="I1151"/>
  <c r="I1097"/>
  <c r="J1097" s="1"/>
  <c r="I1104"/>
  <c r="J1104" s="1"/>
  <c r="I1121"/>
  <c r="J1121" s="1"/>
  <c r="I1147"/>
  <c r="J1147" s="1"/>
  <c r="I1154"/>
  <c r="J1154" s="1"/>
  <c r="I1127"/>
  <c r="J1127" s="1"/>
  <c r="I1102"/>
  <c r="J1102" s="1"/>
  <c r="I1113"/>
  <c r="J1113" s="1"/>
  <c r="I1115"/>
  <c r="J1115" s="1"/>
  <c r="I1128"/>
  <c r="J1128" s="1"/>
  <c r="I1125"/>
  <c r="J1125" s="1"/>
  <c r="I1133"/>
  <c r="J1133" s="1"/>
  <c r="I1110"/>
  <c r="J1110" s="1"/>
  <c r="I1099"/>
  <c r="J1099" s="1"/>
  <c r="I1137"/>
  <c r="J1137" s="1"/>
  <c r="I1984"/>
  <c r="J1984" s="1"/>
  <c r="I2014"/>
  <c r="J2014" s="1"/>
  <c r="I2009"/>
  <c r="J2009" s="1"/>
  <c r="I1979"/>
  <c r="J1979" s="1"/>
  <c r="I1990"/>
  <c r="J1990" s="1"/>
  <c r="I1989"/>
  <c r="J1989" s="1"/>
  <c r="I1991"/>
  <c r="J1991" s="1"/>
  <c r="I1993"/>
  <c r="J1993" s="1"/>
  <c r="I2005"/>
  <c r="J2005" s="1"/>
  <c r="I1988"/>
  <c r="J1988" s="1"/>
  <c r="I2002"/>
  <c r="J2002" s="1"/>
  <c r="I1995"/>
  <c r="J1995" s="1"/>
  <c r="I1986"/>
  <c r="J1986" s="1"/>
  <c r="I2013"/>
  <c r="J2013" s="1"/>
  <c r="I1999"/>
  <c r="J1999" s="1"/>
  <c r="I1983"/>
  <c r="J1983" s="1"/>
  <c r="I1994"/>
  <c r="J1994" s="1"/>
  <c r="I2004"/>
  <c r="I2007"/>
  <c r="J2007" s="1"/>
  <c r="I2001"/>
  <c r="J2001" s="1"/>
  <c r="I2012"/>
  <c r="J2012" s="1"/>
  <c r="I2011"/>
  <c r="J2011" s="1"/>
  <c r="I1978"/>
  <c r="J1978" s="1"/>
  <c r="I2000"/>
  <c r="J2000" s="1"/>
  <c r="I1980"/>
  <c r="J1980" s="1"/>
  <c r="I2006"/>
  <c r="J2006" s="1"/>
  <c r="I1997"/>
  <c r="J1997" s="1"/>
  <c r="I1976"/>
  <c r="J1976" s="1"/>
  <c r="I1977"/>
  <c r="J1977" s="1"/>
  <c r="I1996"/>
  <c r="J1996" s="1"/>
  <c r="I1981"/>
  <c r="I2008"/>
  <c r="J2008" s="1"/>
  <c r="I2010"/>
  <c r="J2010" s="1"/>
  <c r="I1992"/>
  <c r="J1992" s="1"/>
  <c r="I2015"/>
  <c r="J2015" s="1"/>
  <c r="I2003"/>
  <c r="J2003" s="1"/>
  <c r="I1985"/>
  <c r="J1985" s="1"/>
  <c r="I1982"/>
  <c r="J1982" s="1"/>
  <c r="I1987"/>
  <c r="J1987" s="1"/>
  <c r="I1998"/>
  <c r="J1998" s="1"/>
  <c r="I1350"/>
  <c r="J1350" s="1"/>
  <c r="I1356"/>
  <c r="I1358"/>
  <c r="J1358" s="1"/>
  <c r="I1345"/>
  <c r="J1345" s="1"/>
  <c r="I1363"/>
  <c r="J1363" s="1"/>
  <c r="I1343"/>
  <c r="J1343" s="1"/>
  <c r="I1353"/>
  <c r="J1353" s="1"/>
  <c r="I1338"/>
  <c r="I1335"/>
  <c r="J1335" s="1"/>
  <c r="I1334"/>
  <c r="J1334" s="1"/>
  <c r="I1362"/>
  <c r="J1362" s="1"/>
  <c r="I1351"/>
  <c r="J1351" s="1"/>
  <c r="I1352"/>
  <c r="J1352" s="1"/>
  <c r="I1349"/>
  <c r="J1349" s="1"/>
  <c r="I1365"/>
  <c r="J1365" s="1"/>
  <c r="I1348"/>
  <c r="J1348" s="1"/>
  <c r="I1341"/>
  <c r="J1341" s="1"/>
  <c r="I1364"/>
  <c r="J1364" s="1"/>
  <c r="I1342"/>
  <c r="J1342" s="1"/>
  <c r="I1361"/>
  <c r="J1361" s="1"/>
  <c r="I1336"/>
  <c r="J1336" s="1"/>
  <c r="I1347"/>
  <c r="J1347" s="1"/>
  <c r="I1337"/>
  <c r="J1337" s="1"/>
  <c r="I1344"/>
  <c r="J1344" s="1"/>
  <c r="I1346"/>
  <c r="J1346" s="1"/>
  <c r="I1360"/>
  <c r="J1360" s="1"/>
  <c r="I1354"/>
  <c r="J1354" s="1"/>
  <c r="I1340"/>
  <c r="J1340" s="1"/>
  <c r="I1357"/>
  <c r="J1357" s="1"/>
  <c r="I1359"/>
  <c r="J1359" s="1"/>
  <c r="I1339"/>
  <c r="J1339" s="1"/>
  <c r="I1366"/>
  <c r="I1355"/>
  <c r="J1355" s="1"/>
  <c r="I1262"/>
  <c r="I1290"/>
  <c r="J1290" s="1"/>
  <c r="I1330"/>
  <c r="J1330" s="1"/>
  <c r="I1315"/>
  <c r="J1315" s="1"/>
  <c r="I1278"/>
  <c r="I1332"/>
  <c r="J1332" s="1"/>
  <c r="I1269"/>
  <c r="J1269" s="1"/>
  <c r="I1305"/>
  <c r="J1305" s="1"/>
  <c r="I1276"/>
  <c r="J1276" s="1"/>
  <c r="I1318"/>
  <c r="J1318" s="1"/>
  <c r="I1271"/>
  <c r="J1271" s="1"/>
  <c r="I1280"/>
  <c r="I1264"/>
  <c r="I1327"/>
  <c r="J1327" s="1"/>
  <c r="I1249"/>
  <c r="J1249" s="1"/>
  <c r="I1325"/>
  <c r="I1301"/>
  <c r="J1301" s="1"/>
  <c r="I1286"/>
  <c r="J1286" s="1"/>
  <c r="I1260"/>
  <c r="J1260" s="1"/>
  <c r="I1261"/>
  <c r="J1261" s="1"/>
  <c r="I1275"/>
  <c r="J1275" s="1"/>
  <c r="I1329"/>
  <c r="J1329" s="1"/>
  <c r="I1288"/>
  <c r="J1288" s="1"/>
  <c r="I1240"/>
  <c r="J1240" s="1"/>
  <c r="I1296"/>
  <c r="I1263"/>
  <c r="J1263" s="1"/>
  <c r="I1297"/>
  <c r="I1326"/>
  <c r="J1326" s="1"/>
  <c r="I1254"/>
  <c r="J1254" s="1"/>
  <c r="I1257"/>
  <c r="I1294"/>
  <c r="J1294" s="1"/>
  <c r="I1250"/>
  <c r="J1250" s="1"/>
  <c r="I1322"/>
  <c r="J1322" s="1"/>
  <c r="I1284"/>
  <c r="J1284" s="1"/>
  <c r="I1287"/>
  <c r="J1287" s="1"/>
  <c r="I1317"/>
  <c r="J1317" s="1"/>
  <c r="I1320"/>
  <c r="J1320" s="1"/>
  <c r="I1282"/>
  <c r="J1282" s="1"/>
  <c r="I1295"/>
  <c r="I1274"/>
  <c r="J1274" s="1"/>
  <c r="I1324"/>
  <c r="J1324" s="1"/>
  <c r="I1265"/>
  <c r="J1265" s="1"/>
  <c r="I1307"/>
  <c r="J1307" s="1"/>
  <c r="I1302"/>
  <c r="J1302" s="1"/>
  <c r="I1277"/>
  <c r="J1277" s="1"/>
  <c r="I1316"/>
  <c r="J1316" s="1"/>
  <c r="I1273"/>
  <c r="J1273" s="1"/>
  <c r="I1251"/>
  <c r="J1251" s="1"/>
  <c r="I1328"/>
  <c r="J1328" s="1"/>
  <c r="I1272"/>
  <c r="J1272" s="1"/>
  <c r="I1252"/>
  <c r="J1252" s="1"/>
  <c r="I1281"/>
  <c r="J1281" s="1"/>
  <c r="I1299"/>
  <c r="J1299" s="1"/>
  <c r="I1241"/>
  <c r="J1241" s="1"/>
  <c r="I1283"/>
  <c r="J1283" s="1"/>
  <c r="I1248"/>
  <c r="J1248" s="1"/>
  <c r="I1306"/>
  <c r="J1306" s="1"/>
  <c r="I1270"/>
  <c r="J1270" s="1"/>
  <c r="I1243"/>
  <c r="J1243" s="1"/>
  <c r="I1319"/>
  <c r="J1319" s="1"/>
  <c r="I1285"/>
  <c r="J1285" s="1"/>
  <c r="I1298"/>
  <c r="J1298" s="1"/>
  <c r="I1289"/>
  <c r="J1289" s="1"/>
  <c r="I1268"/>
  <c r="J1268" s="1"/>
  <c r="I1267"/>
  <c r="J1267" s="1"/>
  <c r="I1259"/>
  <c r="J1259" s="1"/>
  <c r="I1246"/>
  <c r="J1246" s="1"/>
  <c r="I1279"/>
  <c r="J1279" s="1"/>
  <c r="I1256"/>
  <c r="J1256" s="1"/>
  <c r="I1247"/>
  <c r="J1247" s="1"/>
  <c r="I1323"/>
  <c r="I1291"/>
  <c r="J1291" s="1"/>
  <c r="I1333"/>
  <c r="I1314"/>
  <c r="J1314" s="1"/>
  <c r="I1303"/>
  <c r="I1266"/>
  <c r="J1266" s="1"/>
  <c r="I1253"/>
  <c r="I1311"/>
  <c r="J1311" s="1"/>
  <c r="I1309"/>
  <c r="J1309" s="1"/>
  <c r="I1321"/>
  <c r="J1321" s="1"/>
  <c r="I1308"/>
  <c r="J1308" s="1"/>
  <c r="I1242"/>
  <c r="J1242" s="1"/>
  <c r="I1244"/>
  <c r="J1244" s="1"/>
  <c r="I1255"/>
  <c r="J1255" s="1"/>
  <c r="I1300"/>
  <c r="J1300" s="1"/>
  <c r="I1331"/>
  <c r="J1331" s="1"/>
  <c r="I1312"/>
  <c r="J1312" s="1"/>
  <c r="I1304"/>
  <c r="J1304" s="1"/>
  <c r="I1310"/>
  <c r="J1310" s="1"/>
  <c r="I1313"/>
  <c r="J1313" s="1"/>
  <c r="I1292"/>
  <c r="J1292" s="1"/>
  <c r="I1245"/>
  <c r="J1245" s="1"/>
  <c r="I1293"/>
  <c r="J1293" s="1"/>
  <c r="I1239"/>
  <c r="I1258"/>
  <c r="J1258" s="1"/>
  <c r="I1008"/>
  <c r="I1003"/>
  <c r="I996"/>
  <c r="I988"/>
  <c r="I1006"/>
  <c r="I1002"/>
  <c r="J1002" s="1"/>
  <c r="I994"/>
  <c r="J994" s="1"/>
  <c r="I1001"/>
  <c r="I990"/>
  <c r="J990" s="1"/>
  <c r="I991"/>
  <c r="J991" s="1"/>
  <c r="I995"/>
  <c r="I993"/>
  <c r="I986"/>
  <c r="J986" s="1"/>
  <c r="I997"/>
  <c r="I992"/>
  <c r="J992" s="1"/>
  <c r="I999"/>
  <c r="J999" s="1"/>
  <c r="I1009"/>
  <c r="I989"/>
  <c r="J989" s="1"/>
  <c r="I1000"/>
  <c r="I1007"/>
  <c r="J1007" s="1"/>
  <c r="I987"/>
  <c r="J987" s="1"/>
  <c r="I998"/>
  <c r="I1004"/>
  <c r="J1004" s="1"/>
  <c r="I1005"/>
  <c r="I1050"/>
  <c r="J1050" s="1"/>
  <c r="I1088"/>
  <c r="J1088" s="1"/>
  <c r="I1059"/>
  <c r="J1059" s="1"/>
  <c r="I1085"/>
  <c r="J1085" s="1"/>
  <c r="I1090"/>
  <c r="I1055"/>
  <c r="J1055" s="1"/>
  <c r="I1079"/>
  <c r="J1079" s="1"/>
  <c r="I1030"/>
  <c r="J1030" s="1"/>
  <c r="I1042"/>
  <c r="I1056"/>
  <c r="J1056" s="1"/>
  <c r="I1051"/>
  <c r="I1038"/>
  <c r="J1038" s="1"/>
  <c r="I1068"/>
  <c r="J1068" s="1"/>
  <c r="I1078"/>
  <c r="J1078" s="1"/>
  <c r="I1047"/>
  <c r="I1071"/>
  <c r="I1037"/>
  <c r="J1037" s="1"/>
  <c r="I1045"/>
  <c r="J1045" s="1"/>
  <c r="I1028"/>
  <c r="I1036"/>
  <c r="J1036" s="1"/>
  <c r="I1025"/>
  <c r="I1070"/>
  <c r="J1070" s="1"/>
  <c r="I1075"/>
  <c r="J1075" s="1"/>
  <c r="I1072"/>
  <c r="J1072" s="1"/>
  <c r="I1032"/>
  <c r="J1032" s="1"/>
  <c r="I1024"/>
  <c r="I1069"/>
  <c r="J1069" s="1"/>
  <c r="I1086"/>
  <c r="J1086" s="1"/>
  <c r="I1063"/>
  <c r="J1063" s="1"/>
  <c r="I1082"/>
  <c r="J1082" s="1"/>
  <c r="I1096"/>
  <c r="I1093"/>
  <c r="J1093" s="1"/>
  <c r="I1084"/>
  <c r="J1084" s="1"/>
  <c r="I1041"/>
  <c r="I1073"/>
  <c r="J1073" s="1"/>
  <c r="I1026"/>
  <c r="J1026" s="1"/>
  <c r="I1089"/>
  <c r="I1043"/>
  <c r="J1043" s="1"/>
  <c r="I1095"/>
  <c r="I1092"/>
  <c r="J1092" s="1"/>
  <c r="I1027"/>
  <c r="J1027" s="1"/>
  <c r="I1062"/>
  <c r="J1062" s="1"/>
  <c r="I1052"/>
  <c r="J1052" s="1"/>
  <c r="I1034"/>
  <c r="J1034" s="1"/>
  <c r="I1057"/>
  <c r="J1057" s="1"/>
  <c r="I1060"/>
  <c r="J1060" s="1"/>
  <c r="I1049"/>
  <c r="J1049" s="1"/>
  <c r="I1054"/>
  <c r="J1054" s="1"/>
  <c r="I1061"/>
  <c r="J1061" s="1"/>
  <c r="I1091"/>
  <c r="I1080"/>
  <c r="J1080" s="1"/>
  <c r="I1077"/>
  <c r="I1039"/>
  <c r="I1029"/>
  <c r="I1035"/>
  <c r="J1035" s="1"/>
  <c r="I1033"/>
  <c r="I1087"/>
  <c r="I1064"/>
  <c r="I1067"/>
  <c r="I1094"/>
  <c r="I1046"/>
  <c r="J1046" s="1"/>
  <c r="I1081"/>
  <c r="J1081" s="1"/>
  <c r="I1074"/>
  <c r="J1074" s="1"/>
  <c r="I1053"/>
  <c r="J1053" s="1"/>
  <c r="I1076"/>
  <c r="I1040"/>
  <c r="J1040" s="1"/>
  <c r="I1065"/>
  <c r="I1031"/>
  <c r="J1031" s="1"/>
  <c r="I1058"/>
  <c r="I1066"/>
  <c r="J1066" s="1"/>
  <c r="I1048"/>
  <c r="J1048" s="1"/>
  <c r="I1044"/>
  <c r="J1044" s="1"/>
  <c r="I1083"/>
  <c r="I1023"/>
  <c r="J1023" s="1"/>
  <c r="I2040"/>
  <c r="I2088"/>
  <c r="J2088" s="1"/>
  <c r="I2029"/>
  <c r="J2029" s="1"/>
  <c r="I2077"/>
  <c r="J2077" s="1"/>
  <c r="I2089"/>
  <c r="I2037"/>
  <c r="J2037" s="1"/>
  <c r="I2069"/>
  <c r="J2069" s="1"/>
  <c r="I2018"/>
  <c r="J2018" s="1"/>
  <c r="I2049"/>
  <c r="J2049" s="1"/>
  <c r="I2073"/>
  <c r="J2073" s="1"/>
  <c r="I2034"/>
  <c r="J2034" s="1"/>
  <c r="I2032"/>
  <c r="I2074"/>
  <c r="J2074" s="1"/>
  <c r="I2021"/>
  <c r="J2021" s="1"/>
  <c r="I2022"/>
  <c r="J2022" s="1"/>
  <c r="I2066"/>
  <c r="J2066" s="1"/>
  <c r="I2078"/>
  <c r="J2078" s="1"/>
  <c r="I2023"/>
  <c r="J2023" s="1"/>
  <c r="I2079"/>
  <c r="J2079" s="1"/>
  <c r="I2051"/>
  <c r="J2051" s="1"/>
  <c r="I2065"/>
  <c r="I2068"/>
  <c r="J2068" s="1"/>
  <c r="I2084"/>
  <c r="J2084" s="1"/>
  <c r="I2038"/>
  <c r="J2038" s="1"/>
  <c r="I2064"/>
  <c r="J2064" s="1"/>
  <c r="I2031"/>
  <c r="I2053"/>
  <c r="J2053" s="1"/>
  <c r="I2063"/>
  <c r="I2050"/>
  <c r="J2050" s="1"/>
  <c r="I2086"/>
  <c r="J2086" s="1"/>
  <c r="I2020"/>
  <c r="J2020" s="1"/>
  <c r="I2054"/>
  <c r="J2054" s="1"/>
  <c r="I2075"/>
  <c r="I2033"/>
  <c r="J2033" s="1"/>
  <c r="I2061"/>
  <c r="J2061" s="1"/>
  <c r="I2026"/>
  <c r="J2026" s="1"/>
  <c r="I2060"/>
  <c r="I2048"/>
  <c r="J2048" s="1"/>
  <c r="I2039"/>
  <c r="J2039" s="1"/>
  <c r="I2044"/>
  <c r="J2044" s="1"/>
  <c r="I2092"/>
  <c r="I2062"/>
  <c r="J2062" s="1"/>
  <c r="I2043"/>
  <c r="J2043" s="1"/>
  <c r="I2058"/>
  <c r="J2058" s="1"/>
  <c r="I2036"/>
  <c r="J2036" s="1"/>
  <c r="I2047"/>
  <c r="J2047" s="1"/>
  <c r="I2042"/>
  <c r="J2042" s="1"/>
  <c r="I2070"/>
  <c r="J2070" s="1"/>
  <c r="I2087"/>
  <c r="J2087" s="1"/>
  <c r="I2082"/>
  <c r="J2082" s="1"/>
  <c r="I2071"/>
  <c r="J2071" s="1"/>
  <c r="I2055"/>
  <c r="J2055" s="1"/>
  <c r="I2028"/>
  <c r="J2028" s="1"/>
  <c r="I2067"/>
  <c r="J2067" s="1"/>
  <c r="I2046"/>
  <c r="J2046" s="1"/>
  <c r="I2045"/>
  <c r="I2030"/>
  <c r="J2030" s="1"/>
  <c r="I2052"/>
  <c r="J2052" s="1"/>
  <c r="I2041"/>
  <c r="J2041" s="1"/>
  <c r="I2024"/>
  <c r="J2024" s="1"/>
  <c r="I2035"/>
  <c r="J2035" s="1"/>
  <c r="I2027"/>
  <c r="J2027" s="1"/>
  <c r="I2076"/>
  <c r="J2076" s="1"/>
  <c r="I2093"/>
  <c r="I2059"/>
  <c r="J2059" s="1"/>
  <c r="I2025"/>
  <c r="J2025" s="1"/>
  <c r="I2016"/>
  <c r="I2080"/>
  <c r="I2091"/>
  <c r="J2091" s="1"/>
  <c r="I2019"/>
  <c r="J2019" s="1"/>
  <c r="I2085"/>
  <c r="J2085" s="1"/>
  <c r="I2090"/>
  <c r="J2090" s="1"/>
  <c r="I2057"/>
  <c r="J2057" s="1"/>
  <c r="I2081"/>
  <c r="J2081" s="1"/>
  <c r="I2072"/>
  <c r="I2056"/>
  <c r="J2056" s="1"/>
  <c r="I2083"/>
  <c r="J2083" s="1"/>
  <c r="I2017"/>
  <c r="J2017" s="1"/>
  <c r="I944"/>
  <c r="J944" s="1"/>
  <c r="I958"/>
  <c r="J958" s="1"/>
  <c r="I925"/>
  <c r="J925" s="1"/>
  <c r="I954"/>
  <c r="J954" s="1"/>
  <c r="I938"/>
  <c r="J938" s="1"/>
  <c r="I926"/>
  <c r="J926" s="1"/>
  <c r="I943"/>
  <c r="J943" s="1"/>
  <c r="I957"/>
  <c r="J957" s="1"/>
  <c r="I928"/>
  <c r="J928" s="1"/>
  <c r="I936"/>
  <c r="J936" s="1"/>
  <c r="I949"/>
  <c r="J949" s="1"/>
  <c r="I932"/>
  <c r="J932" s="1"/>
  <c r="I953"/>
  <c r="J953" s="1"/>
  <c r="I934"/>
  <c r="J934" s="1"/>
  <c r="I955"/>
  <c r="J955" s="1"/>
  <c r="I952"/>
  <c r="J952" s="1"/>
  <c r="I929"/>
  <c r="J929" s="1"/>
  <c r="I939"/>
  <c r="J939" s="1"/>
  <c r="I920"/>
  <c r="J920" s="1"/>
  <c r="I962"/>
  <c r="I927"/>
  <c r="J927" s="1"/>
  <c r="I951"/>
  <c r="I921"/>
  <c r="J921" s="1"/>
  <c r="I965"/>
  <c r="J965" s="1"/>
  <c r="I964"/>
  <c r="J964" s="1"/>
  <c r="I940"/>
  <c r="J940" s="1"/>
  <c r="I919"/>
  <c r="J919" s="1"/>
  <c r="I924"/>
  <c r="I922"/>
  <c r="J922" s="1"/>
  <c r="I946"/>
  <c r="J946" s="1"/>
  <c r="I923"/>
  <c r="J923" s="1"/>
  <c r="I970"/>
  <c r="J970" s="1"/>
  <c r="I948"/>
  <c r="I933"/>
  <c r="J933" s="1"/>
  <c r="I950"/>
  <c r="J950" s="1"/>
  <c r="I937"/>
  <c r="J937" s="1"/>
  <c r="I935"/>
  <c r="J935" s="1"/>
  <c r="I968"/>
  <c r="J968" s="1"/>
  <c r="I947"/>
  <c r="J947" s="1"/>
  <c r="I959"/>
  <c r="J959" s="1"/>
  <c r="I941"/>
  <c r="J941" s="1"/>
  <c r="I967"/>
  <c r="I956"/>
  <c r="J956" s="1"/>
  <c r="I961"/>
  <c r="J961" s="1"/>
  <c r="I971"/>
  <c r="J971" s="1"/>
  <c r="I942"/>
  <c r="J942" s="1"/>
  <c r="I931"/>
  <c r="J931" s="1"/>
  <c r="I969"/>
  <c r="I966"/>
  <c r="I918"/>
  <c r="J918" s="1"/>
  <c r="I960"/>
  <c r="I945"/>
  <c r="I930"/>
  <c r="J930" s="1"/>
  <c r="I917"/>
  <c r="J917" s="1"/>
  <c r="I963"/>
  <c r="J963" s="1"/>
  <c r="J2594" l="1"/>
  <c r="D564" i="6"/>
  <c r="E564" s="1"/>
  <c r="D3114"/>
  <c r="E3114" s="1"/>
  <c r="D1384"/>
  <c r="E1384" s="1"/>
  <c r="D1357"/>
  <c r="E1357" s="1"/>
  <c r="D2446"/>
  <c r="E2446" s="1"/>
  <c r="D1987"/>
  <c r="E1987" s="1"/>
  <c r="D2808"/>
  <c r="E2808" s="1"/>
  <c r="D1332"/>
  <c r="E1332" s="1"/>
  <c r="D2374"/>
  <c r="E2374" s="1"/>
  <c r="D2517"/>
  <c r="E2517" s="1"/>
  <c r="D1119"/>
  <c r="E1119" s="1"/>
  <c r="D2394"/>
  <c r="E2394" s="1"/>
  <c r="D271"/>
  <c r="E271" s="1"/>
  <c r="D2834"/>
  <c r="E2834" s="1"/>
  <c r="D2304"/>
  <c r="E2304" s="1"/>
  <c r="D795"/>
  <c r="E795" s="1"/>
  <c r="D3041"/>
  <c r="E3041" s="1"/>
  <c r="D180"/>
  <c r="E180" s="1"/>
  <c r="D258"/>
  <c r="E258" s="1"/>
  <c r="D3022"/>
  <c r="E3022" s="1"/>
  <c r="D2693"/>
  <c r="E2693" s="1"/>
  <c r="D2743"/>
  <c r="E2743" s="1"/>
  <c r="D3129"/>
  <c r="E3129" s="1"/>
  <c r="D793"/>
  <c r="E793" s="1"/>
  <c r="D90"/>
  <c r="E90" s="1"/>
  <c r="D2300"/>
  <c r="E2300" s="1"/>
  <c r="D637"/>
  <c r="E637" s="1"/>
  <c r="D924"/>
  <c r="E924" s="1"/>
  <c r="D2697"/>
  <c r="E2697" s="1"/>
  <c r="D1726"/>
  <c r="E1726" s="1"/>
  <c r="D2224"/>
  <c r="E2224" s="1"/>
  <c r="D2584"/>
  <c r="E2584" s="1"/>
  <c r="D1436"/>
  <c r="E1436" s="1"/>
  <c r="D2608"/>
  <c r="E2608" s="1"/>
  <c r="D2933"/>
  <c r="E2933" s="1"/>
  <c r="D86"/>
  <c r="E86" s="1"/>
  <c r="D2648"/>
  <c r="E2648" s="1"/>
  <c r="D1415"/>
  <c r="E1415" s="1"/>
  <c r="D1229"/>
  <c r="E1229" s="1"/>
  <c r="D2535"/>
  <c r="E2535" s="1"/>
  <c r="D648"/>
  <c r="E648" s="1"/>
  <c r="D2843"/>
  <c r="E2843" s="1"/>
  <c r="D3144"/>
  <c r="E3144" s="1"/>
  <c r="D2244"/>
  <c r="E2244" s="1"/>
  <c r="D2861"/>
  <c r="E2861" s="1"/>
  <c r="D794"/>
  <c r="E794" s="1"/>
  <c r="D288"/>
  <c r="E288" s="1"/>
  <c r="D2755"/>
  <c r="E2755" s="1"/>
  <c r="D2128"/>
  <c r="E2128" s="1"/>
  <c r="D2745"/>
  <c r="E2745" s="1"/>
  <c r="D55"/>
  <c r="E55" s="1"/>
  <c r="D2230"/>
  <c r="E2230" s="1"/>
  <c r="D2586"/>
  <c r="E2586" s="1"/>
  <c r="D3145"/>
  <c r="E3145" s="1"/>
  <c r="D3125"/>
  <c r="E3125" s="1"/>
  <c r="D87"/>
  <c r="E87" s="1"/>
  <c r="D907"/>
  <c r="E907" s="1"/>
  <c r="D2724"/>
  <c r="E2724" s="1"/>
  <c r="D1530"/>
  <c r="E1530" s="1"/>
  <c r="D2671"/>
  <c r="E2671" s="1"/>
  <c r="D2686"/>
  <c r="E2686" s="1"/>
  <c r="D206"/>
  <c r="E206" s="1"/>
  <c r="D3143"/>
  <c r="E3143" s="1"/>
  <c r="D1623"/>
  <c r="E1623" s="1"/>
  <c r="D3090"/>
  <c r="E3090" s="1"/>
  <c r="D2009"/>
  <c r="E2009" s="1"/>
  <c r="D542"/>
  <c r="E542" s="1"/>
  <c r="D2259"/>
  <c r="E2259" s="1"/>
  <c r="D803"/>
  <c r="E803" s="1"/>
  <c r="D351"/>
  <c r="E351" s="1"/>
  <c r="D2013"/>
  <c r="E2013" s="1"/>
  <c r="D2041"/>
  <c r="E2041" s="1"/>
  <c r="D777"/>
  <c r="E777" s="1"/>
  <c r="D57"/>
  <c r="E57" s="1"/>
  <c r="D2744"/>
  <c r="E2744" s="1"/>
  <c r="D1097"/>
  <c r="E1097" s="1"/>
  <c r="D329"/>
  <c r="E329" s="1"/>
  <c r="D361"/>
  <c r="E361" s="1"/>
  <c r="D2138"/>
  <c r="E2138" s="1"/>
  <c r="D2227"/>
  <c r="E2227" s="1"/>
  <c r="D3049"/>
  <c r="E3049" s="1"/>
  <c r="D661"/>
  <c r="E661" s="1"/>
  <c r="D1689"/>
  <c r="E1689" s="1"/>
  <c r="D1053"/>
  <c r="E1053" s="1"/>
  <c r="D410"/>
  <c r="E410" s="1"/>
  <c r="D2168"/>
  <c r="E2168" s="1"/>
  <c r="D1034"/>
  <c r="E1034" s="1"/>
  <c r="D429"/>
  <c r="E429" s="1"/>
  <c r="D468"/>
  <c r="E468" s="1"/>
  <c r="D428"/>
  <c r="E428" s="1"/>
  <c r="D1719"/>
  <c r="E1719" s="1"/>
  <c r="D435"/>
  <c r="E435" s="1"/>
  <c r="D999"/>
  <c r="E999" s="1"/>
  <c r="D2140"/>
  <c r="E2140" s="1"/>
  <c r="D2193"/>
  <c r="E2193" s="1"/>
  <c r="D2164"/>
  <c r="E2164" s="1"/>
  <c r="D996"/>
  <c r="E996" s="1"/>
  <c r="D343"/>
  <c r="E343" s="1"/>
  <c r="D484"/>
  <c r="E484" s="1"/>
  <c r="D1253"/>
  <c r="E1253" s="1"/>
  <c r="D3055"/>
  <c r="E3055" s="1"/>
  <c r="D1940"/>
  <c r="E1940" s="1"/>
  <c r="D1632"/>
  <c r="E1632" s="1"/>
  <c r="D2364"/>
  <c r="E2364" s="1"/>
  <c r="D3091"/>
  <c r="E3091" s="1"/>
  <c r="D2339"/>
  <c r="E2339" s="1"/>
  <c r="D2958"/>
  <c r="E2958" s="1"/>
  <c r="D2794"/>
  <c r="E2794" s="1"/>
  <c r="D1561"/>
  <c r="E1561" s="1"/>
  <c r="D2964"/>
  <c r="E2964" s="1"/>
  <c r="D1644"/>
  <c r="E1644" s="1"/>
  <c r="D2475"/>
  <c r="E2475" s="1"/>
  <c r="D2983"/>
  <c r="E2983" s="1"/>
  <c r="D2789"/>
  <c r="E2789" s="1"/>
  <c r="D1612"/>
  <c r="E1612" s="1"/>
  <c r="D1583"/>
  <c r="E1583" s="1"/>
  <c r="D1240"/>
  <c r="E1240" s="1"/>
  <c r="D2409"/>
  <c r="E2409" s="1"/>
  <c r="D2443"/>
  <c r="E2443" s="1"/>
  <c r="D1297"/>
  <c r="E1297" s="1"/>
  <c r="D2799"/>
  <c r="E2799" s="1"/>
  <c r="K69" i="5" l="1"/>
  <c r="K76"/>
  <c r="K79"/>
  <c r="K83"/>
  <c r="K965"/>
  <c r="D1164" i="6" s="1"/>
  <c r="E1164" s="1"/>
  <c r="K2516" i="5"/>
  <c r="K260"/>
  <c r="D306" i="6" s="1"/>
  <c r="E306" s="1"/>
  <c r="K1532" i="5"/>
  <c r="D1859" i="6" s="1"/>
  <c r="E1859" s="1"/>
  <c r="K18" i="5"/>
  <c r="D21" i="6" s="1"/>
  <c r="E21" s="1"/>
  <c r="K2506" i="5"/>
  <c r="K929"/>
  <c r="K333"/>
  <c r="D388" i="6" s="1"/>
  <c r="E388" s="1"/>
  <c r="K2528" i="5"/>
  <c r="K77"/>
  <c r="K2213"/>
  <c r="K2483"/>
  <c r="D3018" i="6" s="1"/>
  <c r="E3018" s="1"/>
  <c r="K562" i="5"/>
  <c r="K987"/>
  <c r="K75"/>
  <c r="D85" i="6" s="1"/>
  <c r="E85" s="1"/>
  <c r="K540" i="5"/>
  <c r="K1086"/>
  <c r="K443"/>
  <c r="K506"/>
  <c r="K1080"/>
  <c r="K2227"/>
  <c r="D2704" i="6" s="1"/>
  <c r="E2704" s="1"/>
  <c r="K465" i="5"/>
  <c r="K1185"/>
  <c r="K1350"/>
  <c r="K1504"/>
  <c r="D1830" i="6" s="1"/>
  <c r="E1830" s="1"/>
  <c r="K818" i="5"/>
  <c r="K1351"/>
  <c r="K974"/>
  <c r="K824"/>
  <c r="K1290"/>
  <c r="K2265"/>
  <c r="D2762" i="6" s="1"/>
  <c r="E2762" s="1"/>
  <c r="K708" i="5"/>
  <c r="D836" i="6" s="1"/>
  <c r="E836" s="1"/>
  <c r="K135" i="5"/>
  <c r="K164"/>
  <c r="K2222"/>
  <c r="K153"/>
  <c r="D176" i="6" s="1"/>
  <c r="E176" s="1"/>
  <c r="K195" i="5"/>
  <c r="D223" i="6" s="1"/>
  <c r="E223" s="1"/>
  <c r="K2182" i="5"/>
  <c r="K116"/>
  <c r="K1130"/>
  <c r="D1344" i="6" s="1"/>
  <c r="E1344" s="1"/>
  <c r="K1434" i="5"/>
  <c r="K2190"/>
  <c r="D2647" i="6" s="1"/>
  <c r="E2647" s="1"/>
  <c r="K2220" i="5"/>
  <c r="K1500"/>
  <c r="K722"/>
  <c r="D851" i="6" s="1"/>
  <c r="E851" s="1"/>
  <c r="K2588" i="5"/>
  <c r="K1405"/>
  <c r="D1697" i="6" s="1"/>
  <c r="E1697" s="1"/>
  <c r="K301" i="5"/>
  <c r="D353" i="6" s="1"/>
  <c r="E353" s="1"/>
  <c r="K102" i="5"/>
  <c r="K822"/>
  <c r="K511"/>
  <c r="K2532"/>
  <c r="D3077" i="6" s="1"/>
  <c r="E3077" s="1"/>
  <c r="K1586" i="5"/>
  <c r="K2005"/>
  <c r="K1291"/>
  <c r="D1525" i="6" s="1"/>
  <c r="E1525" s="1"/>
  <c r="K2046" i="5"/>
  <c r="K2095"/>
  <c r="D2512" i="6" s="1"/>
  <c r="E2512" s="1"/>
  <c r="K2105" i="5"/>
  <c r="K697"/>
  <c r="K2478"/>
  <c r="D3013" i="6" s="1"/>
  <c r="E3013" s="1"/>
  <c r="K900" i="5"/>
  <c r="K760"/>
  <c r="K1873"/>
  <c r="K1945"/>
  <c r="K2304"/>
  <c r="D2812" i="6" s="1"/>
  <c r="E2812" s="1"/>
  <c r="K1983" i="5"/>
  <c r="D2363" i="6" s="1"/>
  <c r="E2363" s="1"/>
  <c r="K1258" i="5"/>
  <c r="D1491" i="6" s="1"/>
  <c r="E1491" s="1"/>
  <c r="K2025" i="5"/>
  <c r="K2243"/>
  <c r="D2727" i="6" s="1"/>
  <c r="E2727" s="1"/>
  <c r="K1814" i="5"/>
  <c r="K2585"/>
  <c r="K23"/>
  <c r="D26" i="6" s="1"/>
  <c r="E26" s="1"/>
  <c r="K158" i="5"/>
  <c r="D183" i="6" s="1"/>
  <c r="E183" s="1"/>
  <c r="K796" i="5"/>
  <c r="K552"/>
  <c r="K1972"/>
  <c r="K2443"/>
  <c r="K1358"/>
  <c r="K1004"/>
  <c r="K919"/>
  <c r="K467"/>
  <c r="D555" i="6" s="1"/>
  <c r="E555" s="1"/>
  <c r="K2146" i="5"/>
  <c r="K2266"/>
  <c r="K1820"/>
  <c r="D2184" i="6" s="1"/>
  <c r="E2184" s="1"/>
  <c r="K688" i="5"/>
  <c r="K1485"/>
  <c r="D1809" i="6" s="1"/>
  <c r="E1809" s="1"/>
  <c r="K1399" i="5"/>
  <c r="D1687" i="6" s="1"/>
  <c r="E1687" s="1"/>
  <c r="K60" i="5"/>
  <c r="K902"/>
  <c r="K99"/>
  <c r="K1917"/>
  <c r="D2292" i="6" s="1"/>
  <c r="E2292" s="1"/>
  <c r="K1968" i="5"/>
  <c r="K1570"/>
  <c r="D1897" i="6" s="1"/>
  <c r="E1897" s="1"/>
  <c r="K1152" i="5"/>
  <c r="K1274"/>
  <c r="K2084"/>
  <c r="D2501" i="6" s="1"/>
  <c r="E2501" s="1"/>
  <c r="K1447" i="5"/>
  <c r="K2263"/>
  <c r="K689"/>
  <c r="K1384"/>
  <c r="K264"/>
  <c r="D311" i="6" s="1"/>
  <c r="E311" s="1"/>
  <c r="K1849" i="5"/>
  <c r="D2214" i="6" s="1"/>
  <c r="E2214" s="1"/>
  <c r="K1203" i="5"/>
  <c r="D1430" i="6" s="1"/>
  <c r="E1430" s="1"/>
  <c r="K1649" i="5"/>
  <c r="D1980" i="6" s="1"/>
  <c r="E1980" s="1"/>
  <c r="K1620" i="5"/>
  <c r="D1950" i="6" s="1"/>
  <c r="E1950" s="1"/>
  <c r="K1157" i="5"/>
  <c r="D1377" i="6" s="1"/>
  <c r="E1377" s="1"/>
  <c r="K1283" i="5"/>
  <c r="D1516" i="6" s="1"/>
  <c r="E1516" s="1"/>
  <c r="K2033" i="5"/>
  <c r="D2438" i="6" s="1"/>
  <c r="E2438" s="1"/>
  <c r="K2244" i="5"/>
  <c r="K2214"/>
  <c r="D2681" i="6" s="1"/>
  <c r="E2681" s="1"/>
  <c r="K682" i="5"/>
  <c r="K2494"/>
  <c r="D3031" i="6" s="1"/>
  <c r="E3031" s="1"/>
  <c r="K848" i="5"/>
  <c r="K1841"/>
  <c r="D2206" i="6" s="1"/>
  <c r="E2206" s="1"/>
  <c r="K1204" i="5"/>
  <c r="K489"/>
  <c r="D583" i="6" s="1"/>
  <c r="E583" s="1"/>
  <c r="K1602" i="5"/>
  <c r="D1930" i="6" s="1"/>
  <c r="E1930" s="1"/>
  <c r="K1991" i="5"/>
  <c r="D2381" i="6" s="1"/>
  <c r="E2381" s="1"/>
  <c r="K1247" i="5"/>
  <c r="K2057"/>
  <c r="D2469" i="6" s="1"/>
  <c r="E2469" s="1"/>
  <c r="K1692" i="5"/>
  <c r="D2045" i="6" s="1"/>
  <c r="E2045" s="1"/>
  <c r="K2167" i="5"/>
  <c r="D2616" i="6" s="1"/>
  <c r="E2616" s="1"/>
  <c r="K2193" i="5"/>
  <c r="K1801"/>
  <c r="D2161" i="6" s="1"/>
  <c r="E2161" s="1"/>
  <c r="K751" i="5"/>
  <c r="D883" i="6" s="1"/>
  <c r="E883" s="1"/>
  <c r="K707" i="5"/>
  <c r="K407"/>
  <c r="D479" i="6" s="1"/>
  <c r="E479" s="1"/>
  <c r="K6" i="5"/>
  <c r="D8" i="6" s="1"/>
  <c r="E8" s="1"/>
  <c r="K239" i="5"/>
  <c r="D277" i="6" s="1"/>
  <c r="E277" s="1"/>
  <c r="K635" i="5"/>
  <c r="K1222"/>
  <c r="K482"/>
  <c r="K1608"/>
  <c r="K1161"/>
  <c r="K1355"/>
  <c r="D1606" i="6" s="1"/>
  <c r="E1606" s="1"/>
  <c r="K1057" i="5"/>
  <c r="K1645"/>
  <c r="K2206"/>
  <c r="D2669" i="6" s="1"/>
  <c r="E2669" s="1"/>
  <c r="K731" i="5"/>
  <c r="K441"/>
  <c r="K281"/>
  <c r="K599"/>
  <c r="K1226"/>
  <c r="D1456" i="6" s="1"/>
  <c r="E1456" s="1"/>
  <c r="K580" i="5"/>
  <c r="D695" i="6" s="1"/>
  <c r="E695" s="1"/>
  <c r="K2550" i="5"/>
  <c r="D3097" i="6" s="1"/>
  <c r="E3097" s="1"/>
  <c r="K1170" i="5"/>
  <c r="K1249"/>
  <c r="K1044"/>
  <c r="D1249" i="6" s="1"/>
  <c r="E1249" s="1"/>
  <c r="K1685" i="5"/>
  <c r="K2241"/>
  <c r="K743"/>
  <c r="D873" i="6" s="1"/>
  <c r="E873" s="1"/>
  <c r="K1391" i="5"/>
  <c r="K221"/>
  <c r="K648"/>
  <c r="D768" i="6" s="1"/>
  <c r="E768" s="1"/>
  <c r="K1215" i="5"/>
  <c r="K1651"/>
  <c r="K1568"/>
  <c r="K1118"/>
  <c r="D1330" i="6" s="1"/>
  <c r="E1330" s="1"/>
  <c r="K1282" i="5"/>
  <c r="K2050"/>
  <c r="K1688"/>
  <c r="K1681"/>
  <c r="K1442"/>
  <c r="D1760" i="6" s="1"/>
  <c r="E1760" s="1"/>
  <c r="K2245" i="5"/>
  <c r="K2198"/>
  <c r="D2660" i="6" s="1"/>
  <c r="E2660" s="1"/>
  <c r="K2240" i="5"/>
  <c r="D2720" i="6" s="1"/>
  <c r="E2720" s="1"/>
  <c r="K2169" i="5"/>
  <c r="K2239"/>
  <c r="K2223"/>
  <c r="D2698" i="6" s="1"/>
  <c r="E2698" s="1"/>
  <c r="K2166" i="5"/>
  <c r="K2189"/>
  <c r="D2646" i="6" s="1"/>
  <c r="E2646" s="1"/>
  <c r="K2176" i="5"/>
  <c r="D2628" i="6" s="1"/>
  <c r="E2628" s="1"/>
  <c r="K2138" i="5"/>
  <c r="K1806"/>
  <c r="D2170" i="6" s="1"/>
  <c r="E2170" s="1"/>
  <c r="K1531" i="5"/>
  <c r="K1549"/>
  <c r="K972"/>
  <c r="K728"/>
  <c r="D857" i="6" s="1"/>
  <c r="E857" s="1"/>
  <c r="K673" i="5"/>
  <c r="D799" i="6" s="1"/>
  <c r="E799" s="1"/>
  <c r="K733" i="5"/>
  <c r="D862" i="6" s="1"/>
  <c r="E862" s="1"/>
  <c r="K736" i="5"/>
  <c r="D865" i="6" s="1"/>
  <c r="E865" s="1"/>
  <c r="K720" i="5"/>
  <c r="D848" i="6" s="1"/>
  <c r="E848" s="1"/>
  <c r="K2587" i="5"/>
  <c r="D3140" i="6" s="1"/>
  <c r="E3140" s="1"/>
  <c r="K65" i="5"/>
  <c r="D72" i="6" s="1"/>
  <c r="E72" s="1"/>
  <c r="K352" i="5"/>
  <c r="K1416"/>
  <c r="D1721" i="6" s="1"/>
  <c r="E1721" s="1"/>
  <c r="K1385" i="5"/>
  <c r="K2477"/>
  <c r="K17"/>
  <c r="K62"/>
  <c r="D67" i="6" s="1"/>
  <c r="E67" s="1"/>
  <c r="K336" i="5"/>
  <c r="K240"/>
  <c r="D280" i="6" s="1"/>
  <c r="E280" s="1"/>
  <c r="K263" i="5"/>
  <c r="K899"/>
  <c r="D1087" i="6" s="1"/>
  <c r="E1087" s="1"/>
  <c r="K113" i="5"/>
  <c r="K114"/>
  <c r="D130" i="6" s="1"/>
  <c r="E130" s="1"/>
  <c r="K669" i="5"/>
  <c r="K89"/>
  <c r="K771"/>
  <c r="K1235"/>
  <c r="D1468" i="6" s="1"/>
  <c r="E1468" s="1"/>
  <c r="K1229" i="5"/>
  <c r="K1927"/>
  <c r="D2303" i="6" s="1"/>
  <c r="E2303" s="1"/>
  <c r="K545" i="5"/>
  <c r="D656" i="6" s="1"/>
  <c r="E656" s="1"/>
  <c r="K542" i="5"/>
  <c r="D653" i="6" s="1"/>
  <c r="E653" s="1"/>
  <c r="K1648" i="5"/>
  <c r="K1955"/>
  <c r="D2332" i="6" s="1"/>
  <c r="E2332" s="1"/>
  <c r="K2507" i="5"/>
  <c r="K2548"/>
  <c r="D3095" i="6" s="1"/>
  <c r="E3095" s="1"/>
  <c r="K1603" i="5"/>
  <c r="D1931" i="6" s="1"/>
  <c r="E1931" s="1"/>
  <c r="K1556" i="5"/>
  <c r="D1883" i="6" s="1"/>
  <c r="E1883" s="1"/>
  <c r="K1614" i="5"/>
  <c r="K2427"/>
  <c r="K2291"/>
  <c r="D2795" i="6" s="1"/>
  <c r="E2795" s="1"/>
  <c r="K1165" i="5"/>
  <c r="K1990"/>
  <c r="K1985"/>
  <c r="K1357"/>
  <c r="K1317"/>
  <c r="K1279"/>
  <c r="K986"/>
  <c r="K1027"/>
  <c r="K2079"/>
  <c r="K2071"/>
  <c r="K953"/>
  <c r="K1684"/>
  <c r="K2503"/>
  <c r="D3043" i="6" s="1"/>
  <c r="E3043" s="1"/>
  <c r="K2137" i="5"/>
  <c r="D2563" i="6" s="1"/>
  <c r="E2563" s="1"/>
  <c r="K2114" i="5"/>
  <c r="D2534" i="6" s="1"/>
  <c r="E2534" s="1"/>
  <c r="K2234" i="5"/>
  <c r="K2142"/>
  <c r="K2228"/>
  <c r="D2705" i="6" s="1"/>
  <c r="E2705" s="1"/>
  <c r="K1508" i="5"/>
  <c r="D1834" i="6" s="1"/>
  <c r="E1834" s="1"/>
  <c r="K699" i="5"/>
  <c r="K709"/>
  <c r="D837" i="6" s="1"/>
  <c r="E837" s="1"/>
  <c r="K672" i="5"/>
  <c r="D798" i="6" s="1"/>
  <c r="E798" s="1"/>
  <c r="K2573" i="5"/>
  <c r="D3122" i="6" s="1"/>
  <c r="E3122" s="1"/>
  <c r="K359" i="5"/>
  <c r="K1411"/>
  <c r="D1708" i="6" s="1"/>
  <c r="E1708" s="1"/>
  <c r="K2460" i="5"/>
  <c r="D2989" i="6" s="1"/>
  <c r="E2989" s="1"/>
  <c r="K34" i="5"/>
  <c r="K313"/>
  <c r="K247"/>
  <c r="K906"/>
  <c r="K141"/>
  <c r="D162" i="6" s="1"/>
  <c r="E162" s="1"/>
  <c r="K162" i="5"/>
  <c r="D188" i="6" s="1"/>
  <c r="E188" s="1"/>
  <c r="K1423" i="5"/>
  <c r="K763"/>
  <c r="K784"/>
  <c r="K1216"/>
  <c r="D1446" i="6" s="1"/>
  <c r="E1446" s="1"/>
  <c r="K1212" i="5"/>
  <c r="D1442" i="6" s="1"/>
  <c r="E1442" s="1"/>
  <c r="K1902" i="5"/>
  <c r="D2277" i="6" s="1"/>
  <c r="E2277" s="1"/>
  <c r="K559" i="5"/>
  <c r="D671" i="6" s="1"/>
  <c r="E671" s="1"/>
  <c r="K574" i="5"/>
  <c r="K1654"/>
  <c r="K497"/>
  <c r="K2539"/>
  <c r="D3084" i="6" s="1"/>
  <c r="E3084" s="1"/>
  <c r="K2523" i="5"/>
  <c r="D3066" i="6" s="1"/>
  <c r="E3066" s="1"/>
  <c r="K1582" i="5"/>
  <c r="D1910" i="6" s="1"/>
  <c r="E1910" s="1"/>
  <c r="K2301" i="5"/>
  <c r="D2809" i="6" s="1"/>
  <c r="E2809" s="1"/>
  <c r="K212" i="5"/>
  <c r="D241" i="6" s="1"/>
  <c r="E241" s="1"/>
  <c r="K1101" i="5"/>
  <c r="K1166"/>
  <c r="D1387" i="6" s="1"/>
  <c r="E1387" s="1"/>
  <c r="K1995" i="5"/>
  <c r="K1345"/>
  <c r="K1271"/>
  <c r="K1252"/>
  <c r="K1292"/>
  <c r="K1072"/>
  <c r="K1031"/>
  <c r="D1235" i="6" s="1"/>
  <c r="E1235" s="1"/>
  <c r="K2086" i="5"/>
  <c r="D2503" i="6" s="1"/>
  <c r="E2503" s="1"/>
  <c r="K2027" i="5"/>
  <c r="D2432" i="6" s="1"/>
  <c r="E2432" s="1"/>
  <c r="K952" i="5"/>
  <c r="K1378"/>
  <c r="D1654" i="6" s="1"/>
  <c r="E1654" s="1"/>
  <c r="K2136" i="5"/>
  <c r="K2172"/>
  <c r="D2621" i="6" s="1"/>
  <c r="E2621" s="1"/>
  <c r="K2116" i="5"/>
  <c r="D2538" i="6" s="1"/>
  <c r="E2538" s="1"/>
  <c r="K2160" i="5"/>
  <c r="K2156"/>
  <c r="K1761"/>
  <c r="K1533"/>
  <c r="K711"/>
  <c r="K716"/>
  <c r="K1464"/>
  <c r="D1786" i="6" s="1"/>
  <c r="E1786" s="1"/>
  <c r="K433" i="5"/>
  <c r="K1414"/>
  <c r="K2476"/>
  <c r="D3011" i="6" s="1"/>
  <c r="E3011" s="1"/>
  <c r="K4" i="5"/>
  <c r="D4" i="6" s="1"/>
  <c r="E4" s="1"/>
  <c r="K302" i="5"/>
  <c r="D355" i="6" s="1"/>
  <c r="E355" s="1"/>
  <c r="K256" i="5"/>
  <c r="D300" i="6" s="1"/>
  <c r="E300" s="1"/>
  <c r="K903" i="5"/>
  <c r="D1092" i="6" s="1"/>
  <c r="E1092" s="1"/>
  <c r="K863" i="5"/>
  <c r="D1040" i="6" s="1"/>
  <c r="E1040" s="1"/>
  <c r="K159" i="5"/>
  <c r="D184" i="6" s="1"/>
  <c r="E184" s="1"/>
  <c r="K610" i="5"/>
  <c r="K1837"/>
  <c r="K766"/>
  <c r="K785"/>
  <c r="K1188"/>
  <c r="K1224"/>
  <c r="K1900"/>
  <c r="D2275" i="6" s="1"/>
  <c r="E2275" s="1"/>
  <c r="K519" i="5"/>
  <c r="K551"/>
  <c r="K498"/>
  <c r="K1949"/>
  <c r="K2535"/>
  <c r="K1595"/>
  <c r="K1585"/>
  <c r="D1913" i="6" s="1"/>
  <c r="E1913" s="1"/>
  <c r="K2451" i="5"/>
  <c r="K2281"/>
  <c r="K1105"/>
  <c r="K2009"/>
  <c r="K1987"/>
  <c r="K1339"/>
  <c r="K1284"/>
  <c r="D1517" i="6" s="1"/>
  <c r="E1517" s="1"/>
  <c r="K1259" i="5"/>
  <c r="K992"/>
  <c r="K1049"/>
  <c r="D1255" i="6" s="1"/>
  <c r="E1255" s="1"/>
  <c r="K2064" i="5"/>
  <c r="D2480" i="6" s="1"/>
  <c r="E2480" s="1"/>
  <c r="K2091" i="5"/>
  <c r="D2508" i="6" s="1"/>
  <c r="E2508" s="1"/>
  <c r="K921" i="5"/>
  <c r="K930"/>
  <c r="K2493"/>
  <c r="K2270"/>
  <c r="D2769" i="6" s="1"/>
  <c r="E2769" s="1"/>
  <c r="K2131" i="5"/>
  <c r="K1491"/>
  <c r="K714"/>
  <c r="K78"/>
  <c r="D91" i="6" s="1"/>
  <c r="E91" s="1"/>
  <c r="K1387" i="5"/>
  <c r="D1668" i="6" s="1"/>
  <c r="E1668" s="1"/>
  <c r="K41" i="5"/>
  <c r="K222"/>
  <c r="K111"/>
  <c r="K1689"/>
  <c r="K1656"/>
  <c r="K1441"/>
  <c r="D1759" i="6" s="1"/>
  <c r="E1759" s="1"/>
  <c r="K2490" i="5"/>
  <c r="K2140"/>
  <c r="K2187"/>
  <c r="K2154"/>
  <c r="D2596" i="6" s="1"/>
  <c r="E2596" s="1"/>
  <c r="K2179" i="5"/>
  <c r="D2633" i="6" s="1"/>
  <c r="E2633" s="1"/>
  <c r="K2261" i="5"/>
  <c r="D2758" i="6" s="1"/>
  <c r="E2758" s="1"/>
  <c r="K2237" i="5"/>
  <c r="K2247"/>
  <c r="K2108"/>
  <c r="K2096"/>
  <c r="D2513" i="6" s="1"/>
  <c r="E2513" s="1"/>
  <c r="K1779" i="5"/>
  <c r="D2134" i="6" s="1"/>
  <c r="E2134" s="1"/>
  <c r="K1498" i="5"/>
  <c r="K1521"/>
  <c r="K975"/>
  <c r="D1175" i="6" s="1"/>
  <c r="E1175" s="1"/>
  <c r="K719" i="5"/>
  <c r="K701"/>
  <c r="K742"/>
  <c r="K674"/>
  <c r="D800" i="6" s="1"/>
  <c r="E800" s="1"/>
  <c r="K748" i="5"/>
  <c r="D879" i="6" s="1"/>
  <c r="E879" s="1"/>
  <c r="K2578" i="5"/>
  <c r="D3128" i="6" s="1"/>
  <c r="E3128" s="1"/>
  <c r="K64" i="5"/>
  <c r="D71" i="6" s="1"/>
  <c r="E71" s="1"/>
  <c r="K411" i="5"/>
  <c r="K453"/>
  <c r="K1393"/>
  <c r="D1678" i="6" s="1"/>
  <c r="E1678" s="1"/>
  <c r="K2492" i="5"/>
  <c r="K2480"/>
  <c r="D3015" i="6" s="1"/>
  <c r="E3015" s="1"/>
  <c r="K11" i="5"/>
  <c r="D13" i="6" s="1"/>
  <c r="E13" s="1"/>
  <c r="K306" i="5"/>
  <c r="K295"/>
  <c r="K225"/>
  <c r="D255" i="6" s="1"/>
  <c r="E255" s="1"/>
  <c r="K907" i="5"/>
  <c r="K826"/>
  <c r="K112"/>
  <c r="D128" i="6" s="1"/>
  <c r="E128" s="1"/>
  <c r="K652" i="5"/>
  <c r="K1833"/>
  <c r="D2198" i="6" s="1"/>
  <c r="E2198" s="1"/>
  <c r="K769" i="5"/>
  <c r="K776"/>
  <c r="D915" i="6" s="1"/>
  <c r="E915" s="1"/>
  <c r="K1196" i="5"/>
  <c r="K1190"/>
  <c r="K558"/>
  <c r="D670" i="6" s="1"/>
  <c r="E670" s="1"/>
  <c r="K553" i="5"/>
  <c r="K1662"/>
  <c r="D1996" i="6" s="1"/>
  <c r="E1996" s="1"/>
  <c r="K476" i="5"/>
  <c r="D569" i="6" s="1"/>
  <c r="E569" s="1"/>
  <c r="K1933" i="5"/>
  <c r="D2310" i="6" s="1"/>
  <c r="E2310" s="1"/>
  <c r="K2510" i="5"/>
  <c r="K2562"/>
  <c r="D3110" i="6" s="1"/>
  <c r="E3110" s="1"/>
  <c r="K1597" i="5"/>
  <c r="K1552"/>
  <c r="K2458"/>
  <c r="K2284"/>
  <c r="D2784" i="6" s="1"/>
  <c r="E2784" s="1"/>
  <c r="K1160" i="5"/>
  <c r="D1380" i="6" s="1"/>
  <c r="E1380" s="1"/>
  <c r="K1113" i="5"/>
  <c r="D1325" i="6" s="1"/>
  <c r="E1325" s="1"/>
  <c r="K1980" i="5"/>
  <c r="D2360" i="6" s="1"/>
  <c r="E2360" s="1"/>
  <c r="K1341" i="5"/>
  <c r="K1240"/>
  <c r="K1248"/>
  <c r="K1304"/>
  <c r="K1032"/>
  <c r="D1236" i="6" s="1"/>
  <c r="E1236" s="1"/>
  <c r="K2069" i="5"/>
  <c r="K2039"/>
  <c r="K944"/>
  <c r="D1142" i="6" s="1"/>
  <c r="E1142" s="1"/>
  <c r="K935" i="5"/>
  <c r="K1691"/>
  <c r="K1433"/>
  <c r="K2249"/>
  <c r="K2208"/>
  <c r="D2672" i="6" s="1"/>
  <c r="E2672" s="1"/>
  <c r="K2109" i="5"/>
  <c r="K2199"/>
  <c r="D2662" i="6" s="1"/>
  <c r="E2662" s="1"/>
  <c r="K1778" i="5"/>
  <c r="K982"/>
  <c r="D1183" i="6" s="1"/>
  <c r="E1183" s="1"/>
  <c r="K725" i="5"/>
  <c r="K754"/>
  <c r="D886" i="6" s="1"/>
  <c r="E886" s="1"/>
  <c r="K1481" i="5"/>
  <c r="D1804" i="6" s="1"/>
  <c r="E1804" s="1"/>
  <c r="K377" i="5"/>
  <c r="K391"/>
  <c r="D460" i="6" s="1"/>
  <c r="E460" s="1"/>
  <c r="K1409" i="5"/>
  <c r="D1705" i="6" s="1"/>
  <c r="E1705" s="1"/>
  <c r="K30" i="5"/>
  <c r="K59"/>
  <c r="D64" i="6" s="1"/>
  <c r="E64" s="1"/>
  <c r="K246" i="5"/>
  <c r="D289" i="6" s="1"/>
  <c r="E289" s="1"/>
  <c r="K877" i="5"/>
  <c r="D1057" i="6" s="1"/>
  <c r="E1057" s="1"/>
  <c r="K119" i="5"/>
  <c r="D135" i="6" s="1"/>
  <c r="E135" s="1"/>
  <c r="K149" i="5"/>
  <c r="K611"/>
  <c r="K774"/>
  <c r="D913" i="6" s="1"/>
  <c r="E913" s="1"/>
  <c r="K795" i="5"/>
  <c r="D947" i="6" s="1"/>
  <c r="E947" s="1"/>
  <c r="K1180" i="5"/>
  <c r="K1198"/>
  <c r="K1910"/>
  <c r="D2285" i="6" s="1"/>
  <c r="E2285" s="1"/>
  <c r="K560" i="5"/>
  <c r="K583"/>
  <c r="K1664"/>
  <c r="K502"/>
  <c r="D601" i="6" s="1"/>
  <c r="E601" s="1"/>
  <c r="K1974" i="5"/>
  <c r="K2529"/>
  <c r="D3074" i="6" s="1"/>
  <c r="E3074" s="1"/>
  <c r="K1576" i="5"/>
  <c r="K1593"/>
  <c r="K2449"/>
  <c r="D2977" i="6" s="1"/>
  <c r="E2977" s="1"/>
  <c r="K2282" i="5"/>
  <c r="K1141"/>
  <c r="D1360" i="6" s="1"/>
  <c r="E1360" s="1"/>
  <c r="K1137" i="5"/>
  <c r="K2008"/>
  <c r="D2405" i="6" s="1"/>
  <c r="E2405" s="1"/>
  <c r="K1340" i="5"/>
  <c r="D1589" i="6" s="1"/>
  <c r="E1589" s="1"/>
  <c r="K1287" i="5"/>
  <c r="D1521" i="6" s="1"/>
  <c r="E1521" s="1"/>
  <c r="K1309" i="5"/>
  <c r="D1549" i="6" s="1"/>
  <c r="E1549" s="1"/>
  <c r="K1030" i="5"/>
  <c r="D1233" i="6" s="1"/>
  <c r="E1233" s="1"/>
  <c r="K1034" i="5"/>
  <c r="D1238" i="6" s="1"/>
  <c r="E1238" s="1"/>
  <c r="K2021" i="5"/>
  <c r="K2082"/>
  <c r="D2499" i="6" s="1"/>
  <c r="E2499" s="1"/>
  <c r="K954" i="5"/>
  <c r="D1153" i="6" s="1"/>
  <c r="E1153" s="1"/>
  <c r="K961" i="5"/>
  <c r="K2500"/>
  <c r="K2107"/>
  <c r="K2186"/>
  <c r="K2150"/>
  <c r="K2159"/>
  <c r="D2601" i="6" s="1"/>
  <c r="E2601" s="1"/>
  <c r="K2211" i="5"/>
  <c r="K1523"/>
  <c r="K723"/>
  <c r="K706"/>
  <c r="D834" i="6" s="1"/>
  <c r="E834" s="1"/>
  <c r="K695" i="5"/>
  <c r="K450"/>
  <c r="D532" i="6" s="1"/>
  <c r="E532" s="1"/>
  <c r="K1379" i="5"/>
  <c r="K9"/>
  <c r="D11" i="6" s="1"/>
  <c r="E11" s="1"/>
  <c r="K50" i="5"/>
  <c r="K309"/>
  <c r="K238"/>
  <c r="K865"/>
  <c r="K118"/>
  <c r="D134" i="6" s="1"/>
  <c r="E134" s="1"/>
  <c r="K107" i="5"/>
  <c r="K643"/>
  <c r="K1834"/>
  <c r="K819"/>
  <c r="K812"/>
  <c r="K1172"/>
  <c r="D1393" i="6" s="1"/>
  <c r="E1393" s="1"/>
  <c r="K1916" i="5"/>
  <c r="K579"/>
  <c r="D693" i="6" s="1"/>
  <c r="E693" s="1"/>
  <c r="K556" i="5"/>
  <c r="K493"/>
  <c r="K1936"/>
  <c r="K2558"/>
  <c r="D3106" i="6" s="1"/>
  <c r="E3106" s="1"/>
  <c r="K2553" i="5"/>
  <c r="K1635"/>
  <c r="D1966" i="6" s="1"/>
  <c r="E1966" s="1"/>
  <c r="K2296" i="5"/>
  <c r="D2803" i="6" s="1"/>
  <c r="E2803" s="1"/>
  <c r="K2289" i="5"/>
  <c r="K1153"/>
  <c r="D1373" i="6" s="1"/>
  <c r="E1373" s="1"/>
  <c r="K1127" i="5"/>
  <c r="D1341" i="6" s="1"/>
  <c r="E1341" s="1"/>
  <c r="K1978" i="5"/>
  <c r="D2358" i="6" s="1"/>
  <c r="E2358" s="1"/>
  <c r="K1342" i="5"/>
  <c r="K1286"/>
  <c r="D1520" i="6" s="1"/>
  <c r="E1520" s="1"/>
  <c r="K1241" i="5"/>
  <c r="K1331"/>
  <c r="K1069"/>
  <c r="K2049"/>
  <c r="K2030"/>
  <c r="D2435" i="6" s="1"/>
  <c r="E2435" s="1"/>
  <c r="K949" i="5"/>
  <c r="K956"/>
  <c r="K1658"/>
  <c r="K2130"/>
  <c r="K2173"/>
  <c r="K1519"/>
  <c r="D1845" i="6" s="1"/>
  <c r="E1845" s="1"/>
  <c r="K747" i="5"/>
  <c r="D877" i="6" s="1"/>
  <c r="E877" s="1"/>
  <c r="K1484" i="5"/>
  <c r="K1367"/>
  <c r="K28"/>
  <c r="D31" i="6" s="1"/>
  <c r="E31" s="1"/>
  <c r="K259" i="5"/>
  <c r="K151"/>
  <c r="D174" i="6" s="1"/>
  <c r="E174" s="1"/>
  <c r="K1374" i="5"/>
  <c r="K1676"/>
  <c r="D2025" i="6" s="1"/>
  <c r="E2025" s="1"/>
  <c r="K2581" i="5"/>
  <c r="K1432"/>
  <c r="D1747" i="6" s="1"/>
  <c r="E1747" s="1"/>
  <c r="K2183" i="5"/>
  <c r="D2637" i="6" s="1"/>
  <c r="E2637" s="1"/>
  <c r="K2098" i="5"/>
  <c r="K2180"/>
  <c r="K2103"/>
  <c r="D2521" i="6" s="1"/>
  <c r="E2521" s="1"/>
  <c r="K2123" i="5"/>
  <c r="K2251"/>
  <c r="D2739" i="6" s="1"/>
  <c r="E2739" s="1"/>
  <c r="K2099" i="5"/>
  <c r="D2516" i="6" s="1"/>
  <c r="E2516" s="1"/>
  <c r="K2252" i="5"/>
  <c r="K2209"/>
  <c r="K1797"/>
  <c r="D2157" i="6" s="1"/>
  <c r="E2157" s="1"/>
  <c r="K1494" i="5"/>
  <c r="D1820" i="6" s="1"/>
  <c r="E1820" s="1"/>
  <c r="K1537" i="5"/>
  <c r="K1506"/>
  <c r="D1832" i="6" s="1"/>
  <c r="E1832" s="1"/>
  <c r="K732" i="5"/>
  <c r="K735"/>
  <c r="K696"/>
  <c r="D824" i="6" s="1"/>
  <c r="E824" s="1"/>
  <c r="K734" i="5"/>
  <c r="K702"/>
  <c r="K1483"/>
  <c r="D1807" i="6" s="1"/>
  <c r="E1807" s="1"/>
  <c r="K73" i="5"/>
  <c r="K424"/>
  <c r="D497" i="6" s="1"/>
  <c r="E497" s="1"/>
  <c r="K408" i="5"/>
  <c r="K1408"/>
  <c r="K1388"/>
  <c r="K2501"/>
  <c r="D3040" i="6" s="1"/>
  <c r="E3040" s="1"/>
  <c r="K16" i="5"/>
  <c r="K42"/>
  <c r="D45" i="6" s="1"/>
  <c r="E45" s="1"/>
  <c r="K334" i="5"/>
  <c r="K257"/>
  <c r="D301" i="6" s="1"/>
  <c r="E301" s="1"/>
  <c r="K893" i="5"/>
  <c r="K908"/>
  <c r="D1099" i="6" s="1"/>
  <c r="E1099" s="1"/>
  <c r="K147" i="5"/>
  <c r="D170" i="6" s="1"/>
  <c r="E170" s="1"/>
  <c r="K607" i="5"/>
  <c r="D725" i="6" s="1"/>
  <c r="E725" s="1"/>
  <c r="K1844" i="5"/>
  <c r="K801"/>
  <c r="D953" i="6" s="1"/>
  <c r="E953" s="1"/>
  <c r="K782" i="5"/>
  <c r="D922" i="6" s="1"/>
  <c r="E922" s="1"/>
  <c r="K1200" i="5"/>
  <c r="K1187"/>
  <c r="K1871"/>
  <c r="K577"/>
  <c r="K1667"/>
  <c r="K484"/>
  <c r="D578" i="6" s="1"/>
  <c r="E578" s="1"/>
  <c r="K1965" i="5"/>
  <c r="K2520"/>
  <c r="K2504"/>
  <c r="D3044" i="6" s="1"/>
  <c r="E3044" s="1"/>
  <c r="K1583" i="5"/>
  <c r="K1634"/>
  <c r="K2298"/>
  <c r="K172"/>
  <c r="D198" i="6" s="1"/>
  <c r="E198" s="1"/>
  <c r="K1144" i="5"/>
  <c r="K1147"/>
  <c r="K2012"/>
  <c r="K1352"/>
  <c r="K1261"/>
  <c r="D1494" i="6" s="1"/>
  <c r="E1494" s="1"/>
  <c r="K1281" i="5"/>
  <c r="K1255"/>
  <c r="K1037"/>
  <c r="D1242" i="6" s="1"/>
  <c r="E1242" s="1"/>
  <c r="K2029" i="5"/>
  <c r="K2061"/>
  <c r="K2085"/>
  <c r="D2502" i="6" s="1"/>
  <c r="E2502" s="1"/>
  <c r="K922" i="5"/>
  <c r="K1012"/>
  <c r="D1214" i="6" s="1"/>
  <c r="E1214" s="1"/>
  <c r="K1431" i="5"/>
  <c r="D1746" i="6" s="1"/>
  <c r="E1746" s="1"/>
  <c r="K2153" i="5"/>
  <c r="K2148"/>
  <c r="K2229"/>
  <c r="D2707" i="6" s="1"/>
  <c r="E2707" s="1"/>
  <c r="K2151" i="5"/>
  <c r="K1791"/>
  <c r="K985"/>
  <c r="D1186" i="6" s="1"/>
  <c r="E1186" s="1"/>
  <c r="K679" i="5"/>
  <c r="D806" i="6" s="1"/>
  <c r="E806" s="1"/>
  <c r="K741" i="5"/>
  <c r="K1469"/>
  <c r="K72"/>
  <c r="D81" i="6" s="1"/>
  <c r="E81" s="1"/>
  <c r="K434" i="5"/>
  <c r="K1406"/>
  <c r="K2502"/>
  <c r="K51"/>
  <c r="K228"/>
  <c r="D262" i="6" s="1"/>
  <c r="E262" s="1"/>
  <c r="K832" i="5"/>
  <c r="D1002" i="6" s="1"/>
  <c r="E1002" s="1"/>
  <c r="K133" i="5"/>
  <c r="K146"/>
  <c r="K639"/>
  <c r="K778"/>
  <c r="D918" i="6" s="1"/>
  <c r="E918" s="1"/>
  <c r="K764" i="5"/>
  <c r="K1175"/>
  <c r="D1397" i="6" s="1"/>
  <c r="E1397" s="1"/>
  <c r="K1238" i="5"/>
  <c r="D1471" i="6" s="1"/>
  <c r="E1471" s="1"/>
  <c r="K1201" i="5"/>
  <c r="K1869"/>
  <c r="D2240" i="6" s="1"/>
  <c r="E2240" s="1"/>
  <c r="K564" i="5"/>
  <c r="K520"/>
  <c r="K499"/>
  <c r="K1957"/>
  <c r="K2540"/>
  <c r="K1616"/>
  <c r="D1946" i="6" s="1"/>
  <c r="E1946" s="1"/>
  <c r="K1607" i="5"/>
  <c r="K2441"/>
  <c r="K2274"/>
  <c r="K1116"/>
  <c r="D1328" i="6" s="1"/>
  <c r="E1328" s="1"/>
  <c r="K1125" i="5"/>
  <c r="D1339" i="6" s="1"/>
  <c r="E1339" s="1"/>
  <c r="K1976" i="5"/>
  <c r="K1344"/>
  <c r="D1594" i="6" s="1"/>
  <c r="E1594" s="1"/>
  <c r="K1294" i="5"/>
  <c r="D1532" i="6" s="1"/>
  <c r="E1532" s="1"/>
  <c r="K1246" i="5"/>
  <c r="K1085"/>
  <c r="K1092"/>
  <c r="D1304" i="6" s="1"/>
  <c r="E1304" s="1"/>
  <c r="K2073" i="5"/>
  <c r="K2047"/>
  <c r="D2457" i="6" s="1"/>
  <c r="E2457" s="1"/>
  <c r="K2017" i="5"/>
  <c r="K959"/>
  <c r="K2497"/>
  <c r="K2127"/>
  <c r="K2242"/>
  <c r="D2726" i="6" s="1"/>
  <c r="E2726" s="1"/>
  <c r="K2129" i="5"/>
  <c r="K2259"/>
  <c r="D2754" i="6" s="1"/>
  <c r="E2754" s="1"/>
  <c r="K2233" i="5"/>
  <c r="K1501"/>
  <c r="D1827" i="6" s="1"/>
  <c r="E1827" s="1"/>
  <c r="K704" i="5"/>
  <c r="K685"/>
  <c r="K726"/>
  <c r="K74"/>
  <c r="K460"/>
  <c r="K1386"/>
  <c r="D1667" i="6" s="1"/>
  <c r="E1667" s="1"/>
  <c r="K2472" i="5"/>
  <c r="D3002" i="6" s="1"/>
  <c r="E3002" s="1"/>
  <c r="K10" i="5"/>
  <c r="D12" i="6" s="1"/>
  <c r="E12" s="1"/>
  <c r="K283" i="5"/>
  <c r="K237"/>
  <c r="K910"/>
  <c r="K134"/>
  <c r="K126"/>
  <c r="D143" i="6" s="1"/>
  <c r="E143" s="1"/>
  <c r="K645" i="5"/>
  <c r="D764" i="6" s="1"/>
  <c r="E764" s="1"/>
  <c r="K1840" i="5"/>
  <c r="K817"/>
  <c r="D979" i="6" s="1"/>
  <c r="E979" s="1"/>
  <c r="K820" i="5"/>
  <c r="K1202"/>
  <c r="D1428" i="6" s="1"/>
  <c r="E1428" s="1"/>
  <c r="K1191" i="5"/>
  <c r="K508"/>
  <c r="K513"/>
  <c r="D616" i="6" s="1"/>
  <c r="E616" s="1"/>
  <c r="K481" i="5"/>
  <c r="D575" i="6" s="1"/>
  <c r="E575" s="1"/>
  <c r="K1970" i="5"/>
  <c r="K2541"/>
  <c r="D3086" i="6" s="1"/>
  <c r="E3086" s="1"/>
  <c r="K2518" i="5"/>
  <c r="K1587"/>
  <c r="K2306"/>
  <c r="D2815" i="6" s="1"/>
  <c r="E2815" s="1"/>
  <c r="K2271" i="5"/>
  <c r="K1142"/>
  <c r="D1362" i="6" s="1"/>
  <c r="E1362" s="1"/>
  <c r="K1104" i="5"/>
  <c r="K2007"/>
  <c r="D2404" i="6" s="1"/>
  <c r="E2404" s="1"/>
  <c r="K1365" i="5"/>
  <c r="K1327"/>
  <c r="K1272"/>
  <c r="K1242"/>
  <c r="K1075"/>
  <c r="D1284" i="6" s="1"/>
  <c r="E1284" s="1"/>
  <c r="K1048" i="5"/>
  <c r="D1254" i="6" s="1"/>
  <c r="E1254" s="1"/>
  <c r="K2028" i="5"/>
  <c r="K943"/>
  <c r="K947"/>
  <c r="D1145" i="6" s="1"/>
  <c r="E1145" s="1"/>
  <c r="K1674" i="5"/>
  <c r="D2023" i="6" s="1"/>
  <c r="E2023" s="1"/>
  <c r="K2147" i="5"/>
  <c r="K2207"/>
  <c r="D2670" i="6" s="1"/>
  <c r="E2670" s="1"/>
  <c r="K1798" i="5"/>
  <c r="K740"/>
  <c r="D869" i="6" s="1"/>
  <c r="E869" s="1"/>
  <c r="K1488" i="5"/>
  <c r="K355"/>
  <c r="D416" i="6" s="1"/>
  <c r="E416" s="1"/>
  <c r="K2481" i="5"/>
  <c r="K293"/>
  <c r="K909"/>
  <c r="D1100" i="6" s="1"/>
  <c r="E1100" s="1"/>
  <c r="K2174" i="5"/>
  <c r="K2128"/>
  <c r="D2553" i="6" s="1"/>
  <c r="E2553" s="1"/>
  <c r="K2217" i="5"/>
  <c r="D2689" i="6" s="1"/>
  <c r="E2689" s="1"/>
  <c r="K984" i="5"/>
  <c r="D1185" i="6" s="1"/>
  <c r="E1185" s="1"/>
  <c r="K737" i="5"/>
  <c r="K448"/>
  <c r="D530" i="6" s="1"/>
  <c r="E530" s="1"/>
  <c r="K2462" i="5"/>
  <c r="D2991" i="6" s="1"/>
  <c r="E2991" s="1"/>
  <c r="K55" i="5"/>
  <c r="D60" i="6" s="1"/>
  <c r="E60" s="1"/>
  <c r="K855" i="5"/>
  <c r="D1030" i="6" s="1"/>
  <c r="E1030" s="1"/>
  <c r="K2590" i="5"/>
  <c r="K2543"/>
  <c r="K2471"/>
  <c r="D3001" i="6" s="1"/>
  <c r="E3001" s="1"/>
  <c r="K2436" i="5"/>
  <c r="D2961" i="6" s="1"/>
  <c r="E2961" s="1"/>
  <c r="K2384" i="5"/>
  <c r="K2331"/>
  <c r="D2844" i="6" s="1"/>
  <c r="E2844" s="1"/>
  <c r="K2260" i="5"/>
  <c r="D2756" i="6" s="1"/>
  <c r="E2756" s="1"/>
  <c r="K2158" i="5"/>
  <c r="K2072"/>
  <c r="D2488" i="6" s="1"/>
  <c r="E2488" s="1"/>
  <c r="K1956" i="5"/>
  <c r="D2333" i="6" s="1"/>
  <c r="E2333" s="1"/>
  <c r="K1908" i="5"/>
  <c r="D2283" i="6" s="1"/>
  <c r="E2283" s="1"/>
  <c r="K1883" i="5"/>
  <c r="K1862"/>
  <c r="K1825"/>
  <c r="D2189" i="6" s="1"/>
  <c r="E2189" s="1"/>
  <c r="K1746" i="5"/>
  <c r="D2100" i="6" s="1"/>
  <c r="E2100" s="1"/>
  <c r="K1715" i="5"/>
  <c r="D2068" i="6" s="1"/>
  <c r="E2068" s="1"/>
  <c r="K1682" i="5"/>
  <c r="D2032" i="6" s="1"/>
  <c r="E2032" s="1"/>
  <c r="K1617" i="5"/>
  <c r="K1567"/>
  <c r="K1539"/>
  <c r="K1507"/>
  <c r="K1470"/>
  <c r="D1792" i="6" s="1"/>
  <c r="E1792" s="1"/>
  <c r="K1448" i="5"/>
  <c r="K1303"/>
  <c r="D1542" i="6" s="1"/>
  <c r="E1542" s="1"/>
  <c r="K1207" i="5"/>
  <c r="K1106"/>
  <c r="K1064"/>
  <c r="K1015"/>
  <c r="K988"/>
  <c r="K898"/>
  <c r="D1085" i="6" s="1"/>
  <c r="E1085" s="1"/>
  <c r="K753" i="5"/>
  <c r="K636"/>
  <c r="K600"/>
  <c r="K537"/>
  <c r="D647" i="6" s="1"/>
  <c r="E647" s="1"/>
  <c r="K470" i="5"/>
  <c r="D559" i="6" s="1"/>
  <c r="E559" s="1"/>
  <c r="K385" i="5"/>
  <c r="D453" i="6" s="1"/>
  <c r="E453" s="1"/>
  <c r="K343" i="5"/>
  <c r="D399" i="6" s="1"/>
  <c r="E399" s="1"/>
  <c r="K308" i="5"/>
  <c r="D362" i="6" s="1"/>
  <c r="E362" s="1"/>
  <c r="K275" i="5"/>
  <c r="D322" i="6" s="1"/>
  <c r="E322" s="1"/>
  <c r="K233" i="5"/>
  <c r="D268" i="6" s="1"/>
  <c r="E268" s="1"/>
  <c r="K208" i="5"/>
  <c r="K187"/>
  <c r="K160"/>
  <c r="D185" i="6" s="1"/>
  <c r="E185" s="1"/>
  <c r="K87" i="5"/>
  <c r="K22"/>
  <c r="K2546"/>
  <c r="K2473"/>
  <c r="D3006" i="6" s="1"/>
  <c r="E3006" s="1"/>
  <c r="K2437" i="5"/>
  <c r="D2962" i="6" s="1"/>
  <c r="E2962" s="1"/>
  <c r="K2390" i="5"/>
  <c r="K2337"/>
  <c r="K2264"/>
  <c r="K2163"/>
  <c r="D2610" i="6" s="1"/>
  <c r="E2610" s="1"/>
  <c r="K2075" i="5"/>
  <c r="D2491" i="6" s="1"/>
  <c r="E2491" s="1"/>
  <c r="K1958" i="5"/>
  <c r="K1909"/>
  <c r="K1884"/>
  <c r="K1863"/>
  <c r="K1831"/>
  <c r="D2196" i="6" s="1"/>
  <c r="E2196" s="1"/>
  <c r="K1747" i="5"/>
  <c r="K1717"/>
  <c r="D2070" i="6" s="1"/>
  <c r="E2070" s="1"/>
  <c r="K1683" i="5"/>
  <c r="D2033" i="6" s="1"/>
  <c r="E2033" s="1"/>
  <c r="K1618" i="5"/>
  <c r="K1572"/>
  <c r="K1540"/>
  <c r="K1509"/>
  <c r="K1471"/>
  <c r="K1450"/>
  <c r="K1323"/>
  <c r="K1209"/>
  <c r="K1108"/>
  <c r="D1320" i="6" s="1"/>
  <c r="E1320" s="1"/>
  <c r="K1065" i="5"/>
  <c r="K1017"/>
  <c r="K993"/>
  <c r="K915"/>
  <c r="D1109" i="6" s="1"/>
  <c r="E1109" s="1"/>
  <c r="K756" i="5"/>
  <c r="K660"/>
  <c r="K601"/>
  <c r="D718" i="6" s="1"/>
  <c r="E718" s="1"/>
  <c r="K539" i="5"/>
  <c r="K474"/>
  <c r="K388"/>
  <c r="D456" i="6" s="1"/>
  <c r="E456" s="1"/>
  <c r="K344" i="5"/>
  <c r="D400" i="6" s="1"/>
  <c r="E400" s="1"/>
  <c r="K314" i="5"/>
  <c r="K276"/>
  <c r="K234"/>
  <c r="D269" i="6" s="1"/>
  <c r="E269" s="1"/>
  <c r="K209" i="5"/>
  <c r="D238" i="6" s="1"/>
  <c r="E238" s="1"/>
  <c r="K188" i="5"/>
  <c r="K161"/>
  <c r="D186" i="6" s="1"/>
  <c r="E186" s="1"/>
  <c r="K92" i="5"/>
  <c r="D107" i="6" s="1"/>
  <c r="E107" s="1"/>
  <c r="K24" i="5"/>
  <c r="K2570"/>
  <c r="K2498"/>
  <c r="K2447"/>
  <c r="K2411"/>
  <c r="K2348"/>
  <c r="D2865" i="6" s="1"/>
  <c r="E2865" s="1"/>
  <c r="K2290" i="5"/>
  <c r="D2792" i="6" s="1"/>
  <c r="E2792" s="1"/>
  <c r="K2202" i="5"/>
  <c r="K2097"/>
  <c r="K1981"/>
  <c r="K1931"/>
  <c r="D2308" i="6" s="1"/>
  <c r="E2308" s="1"/>
  <c r="K1892" i="5"/>
  <c r="D2266" i="6" s="1"/>
  <c r="E2266" s="1"/>
  <c r="K1868" i="5"/>
  <c r="K1842"/>
  <c r="K1766"/>
  <c r="D2120" i="6" s="1"/>
  <c r="E2120" s="1"/>
  <c r="K1725" i="5"/>
  <c r="K1698"/>
  <c r="D2051" i="6" s="1"/>
  <c r="E2051" s="1"/>
  <c r="K1633" i="5"/>
  <c r="K1588"/>
  <c r="D1916" i="6" s="1"/>
  <c r="E1916" s="1"/>
  <c r="K1546" i="5"/>
  <c r="D1873" i="6" s="1"/>
  <c r="E1873" s="1"/>
  <c r="K1517" i="5"/>
  <c r="K1480"/>
  <c r="K1456"/>
  <c r="D1778" i="6" s="1"/>
  <c r="E1778" s="1"/>
  <c r="K1366" i="5"/>
  <c r="D1633" i="6" s="1"/>
  <c r="E1633" s="1"/>
  <c r="K1239" i="5"/>
  <c r="D1472" i="6" s="1"/>
  <c r="E1472" s="1"/>
  <c r="K1129" i="5"/>
  <c r="K1083"/>
  <c r="D1292" i="6" s="1"/>
  <c r="E1292" s="1"/>
  <c r="K1025" i="5"/>
  <c r="D1227" i="6" s="1"/>
  <c r="E1227" s="1"/>
  <c r="K1000" i="5"/>
  <c r="K960"/>
  <c r="D1159" i="6" s="1"/>
  <c r="E1159" s="1"/>
  <c r="K834" i="5"/>
  <c r="D1004" i="6" s="1"/>
  <c r="E1004" s="1"/>
  <c r="K678" i="5"/>
  <c r="D805" i="6" s="1"/>
  <c r="E805" s="1"/>
  <c r="K616" i="5"/>
  <c r="K566"/>
  <c r="K510"/>
  <c r="K425"/>
  <c r="D499" i="6" s="1"/>
  <c r="E499" s="1"/>
  <c r="K361" i="5"/>
  <c r="D423" i="6" s="1"/>
  <c r="E423" s="1"/>
  <c r="K323" i="5"/>
  <c r="K286"/>
  <c r="D334" i="6" s="1"/>
  <c r="E334" s="1"/>
  <c r="K265" i="5"/>
  <c r="K216"/>
  <c r="D245" i="6" s="1"/>
  <c r="E245" s="1"/>
  <c r="K196" i="5"/>
  <c r="D224" i="6" s="1"/>
  <c r="E224" s="1"/>
  <c r="K173" i="5"/>
  <c r="K98"/>
  <c r="D113" i="6" s="1"/>
  <c r="E113" s="1"/>
  <c r="K40" i="5"/>
  <c r="K2592"/>
  <c r="K2542"/>
  <c r="D3087" i="6" s="1"/>
  <c r="E3087" s="1"/>
  <c r="K2470" i="5"/>
  <c r="K2435"/>
  <c r="D2960" i="6" s="1"/>
  <c r="E2960" s="1"/>
  <c r="K2383" i="5"/>
  <c r="K2320"/>
  <c r="D2831" i="6" s="1"/>
  <c r="E2831" s="1"/>
  <c r="K2258" i="5"/>
  <c r="K2155"/>
  <c r="K2065"/>
  <c r="D2481" i="6" s="1"/>
  <c r="E2481" s="1"/>
  <c r="K1954" i="5"/>
  <c r="D2331" i="6" s="1"/>
  <c r="E2331" s="1"/>
  <c r="K1906" i="5"/>
  <c r="K1882"/>
  <c r="K1861"/>
  <c r="D2229" i="6" s="1"/>
  <c r="E2229" s="1"/>
  <c r="K1821" i="5"/>
  <c r="D2185" i="6" s="1"/>
  <c r="E2185" s="1"/>
  <c r="K1744" i="5"/>
  <c r="K1713"/>
  <c r="K1678"/>
  <c r="K1612"/>
  <c r="D1942" i="6" s="1"/>
  <c r="E1942" s="1"/>
  <c r="K1565" i="5"/>
  <c r="K1538"/>
  <c r="D1865" i="6" s="1"/>
  <c r="E1865" s="1"/>
  <c r="K1505" i="5"/>
  <c r="K1468"/>
  <c r="K1444"/>
  <c r="K1297"/>
  <c r="K1181"/>
  <c r="D1404" i="6" s="1"/>
  <c r="E1404" s="1"/>
  <c r="K1103" i="5"/>
  <c r="K1058"/>
  <c r="D1265" i="6" s="1"/>
  <c r="E1265" s="1"/>
  <c r="K1013" i="5"/>
  <c r="D1215" i="6" s="1"/>
  <c r="E1215" s="1"/>
  <c r="K981" i="5"/>
  <c r="D1182" i="6" s="1"/>
  <c r="E1182" s="1"/>
  <c r="K889" i="5"/>
  <c r="D1073" i="6" s="1"/>
  <c r="E1073" s="1"/>
  <c r="K745" i="5"/>
  <c r="D875" i="6" s="1"/>
  <c r="E875" s="1"/>
  <c r="K633" i="5"/>
  <c r="D751" i="6" s="1"/>
  <c r="E751" s="1"/>
  <c r="K598" i="5"/>
  <c r="D715" i="6" s="1"/>
  <c r="E715" s="1"/>
  <c r="K536" i="5"/>
  <c r="D646" i="6" s="1"/>
  <c r="E646" s="1"/>
  <c r="K468" i="5"/>
  <c r="K383"/>
  <c r="K341"/>
  <c r="K304"/>
  <c r="D357" i="6" s="1"/>
  <c r="E357" s="1"/>
  <c r="K274" i="5"/>
  <c r="D321" i="6" s="1"/>
  <c r="E321" s="1"/>
  <c r="K232" i="5"/>
  <c r="D267" i="6" s="1"/>
  <c r="E267" s="1"/>
  <c r="K207" i="5"/>
  <c r="K185"/>
  <c r="D212" i="6" s="1"/>
  <c r="E212" s="1"/>
  <c r="K150" i="5"/>
  <c r="D173" i="6" s="1"/>
  <c r="E173" s="1"/>
  <c r="K71" i="5"/>
  <c r="K21"/>
  <c r="K2559"/>
  <c r="K2489"/>
  <c r="K2442"/>
  <c r="K2405"/>
  <c r="D2927" i="6" s="1"/>
  <c r="E2927" s="1"/>
  <c r="K2344" i="5"/>
  <c r="K2273"/>
  <c r="D2772" i="6" s="1"/>
  <c r="E2772" s="1"/>
  <c r="K2181" i="5"/>
  <c r="K2092"/>
  <c r="K1971"/>
  <c r="K1923"/>
  <c r="D2298" i="6" s="1"/>
  <c r="E2298" s="1"/>
  <c r="K1888" i="5"/>
  <c r="K1866"/>
  <c r="K1838"/>
  <c r="D2203" i="6" s="1"/>
  <c r="E2203" s="1"/>
  <c r="K1758" i="5"/>
  <c r="K1722"/>
  <c r="K1695"/>
  <c r="K1628"/>
  <c r="D1958" i="6" s="1"/>
  <c r="E1958" s="1"/>
  <c r="K1577" i="5"/>
  <c r="K1544"/>
  <c r="K1513"/>
  <c r="K1476"/>
  <c r="D1798" i="6" s="1"/>
  <c r="E1798" s="1"/>
  <c r="K1453" i="5"/>
  <c r="K1338"/>
  <c r="D1586" i="6" s="1"/>
  <c r="E1586" s="1"/>
  <c r="K1221" i="5"/>
  <c r="D1451" i="6" s="1"/>
  <c r="E1451" s="1"/>
  <c r="K1120" i="5"/>
  <c r="D1334" i="6" s="1"/>
  <c r="E1334" s="1"/>
  <c r="K1076" i="5"/>
  <c r="D1285" i="6" s="1"/>
  <c r="E1285" s="1"/>
  <c r="K1022" i="5"/>
  <c r="K997"/>
  <c r="D1199" i="6" s="1"/>
  <c r="E1199" s="1"/>
  <c r="K948" i="5"/>
  <c r="K808"/>
  <c r="K668"/>
  <c r="D791" i="6" s="1"/>
  <c r="E791" s="1"/>
  <c r="K613" i="5"/>
  <c r="D731" i="6" s="1"/>
  <c r="E731" s="1"/>
  <c r="K546" i="5"/>
  <c r="D657" i="6" s="1"/>
  <c r="E657" s="1"/>
  <c r="K490" i="5"/>
  <c r="D586" i="6" s="1"/>
  <c r="E586" s="1"/>
  <c r="K397" i="5"/>
  <c r="K357"/>
  <c r="K320"/>
  <c r="D374" i="6" s="1"/>
  <c r="E374" s="1"/>
  <c r="K282" i="5"/>
  <c r="D330" i="6" s="1"/>
  <c r="E330" s="1"/>
  <c r="K248" i="5"/>
  <c r="K214"/>
  <c r="K191"/>
  <c r="D219" i="6" s="1"/>
  <c r="E219" s="1"/>
  <c r="K166" i="5"/>
  <c r="K95"/>
  <c r="D110" i="6" s="1"/>
  <c r="E110" s="1"/>
  <c r="K35" i="5"/>
  <c r="K2569"/>
  <c r="K2491"/>
  <c r="D3027" i="6" s="1"/>
  <c r="E3027" s="1"/>
  <c r="K2444" i="5"/>
  <c r="D2971" i="6" s="1"/>
  <c r="E2971" s="1"/>
  <c r="K2409" i="5"/>
  <c r="K2347"/>
  <c r="K2286"/>
  <c r="D2787" i="6" s="1"/>
  <c r="E2787" s="1"/>
  <c r="K2197" i="5"/>
  <c r="K2093"/>
  <c r="K1975"/>
  <c r="D2355" i="6" s="1"/>
  <c r="E2355" s="1"/>
  <c r="K1925" i="5"/>
  <c r="K1889"/>
  <c r="D2263" i="6" s="1"/>
  <c r="E2263" s="1"/>
  <c r="K1867" i="5"/>
  <c r="K1839"/>
  <c r="K1759"/>
  <c r="D2113" i="6" s="1"/>
  <c r="E2113" s="1"/>
  <c r="K1724" i="5"/>
  <c r="D2077" i="6" s="1"/>
  <c r="E2077" s="1"/>
  <c r="K1697" i="5"/>
  <c r="K1630"/>
  <c r="D1960" i="6" s="1"/>
  <c r="E1960" s="1"/>
  <c r="K1581" i="5"/>
  <c r="D1909" i="6" s="1"/>
  <c r="E1909" s="1"/>
  <c r="K1545" i="5"/>
  <c r="K1515"/>
  <c r="D1841" i="6" s="1"/>
  <c r="E1841" s="1"/>
  <c r="K1478" i="5"/>
  <c r="K1454"/>
  <c r="K1356"/>
  <c r="D1608" i="6" s="1"/>
  <c r="E1608" s="1"/>
  <c r="K1227" i="5"/>
  <c r="K1124"/>
  <c r="K1077"/>
  <c r="D1286" i="6" s="1"/>
  <c r="E1286" s="1"/>
  <c r="K1024" i="5"/>
  <c r="K998"/>
  <c r="D1200" i="6" s="1"/>
  <c r="E1200" s="1"/>
  <c r="K951" i="5"/>
  <c r="K815"/>
  <c r="K676"/>
  <c r="K615"/>
  <c r="K565"/>
  <c r="D678" i="6" s="1"/>
  <c r="E678" s="1"/>
  <c r="K492" i="5"/>
  <c r="K423"/>
  <c r="K360"/>
  <c r="D422" i="6" s="1"/>
  <c r="E422" s="1"/>
  <c r="K321" i="5"/>
  <c r="K285"/>
  <c r="K262"/>
  <c r="K215"/>
  <c r="K193"/>
  <c r="K171"/>
  <c r="D197" i="6" s="1"/>
  <c r="E197" s="1"/>
  <c r="K97" i="5"/>
  <c r="K39"/>
  <c r="K2580"/>
  <c r="K2525"/>
  <c r="K2457"/>
  <c r="D2986" i="6" s="1"/>
  <c r="E2986" s="1"/>
  <c r="K2419" i="5"/>
  <c r="K2359"/>
  <c r="K2305"/>
  <c r="D2813" i="6" s="1"/>
  <c r="E2813" s="1"/>
  <c r="K2236" i="5"/>
  <c r="K2122"/>
  <c r="D2545" i="6" s="1"/>
  <c r="E2545" s="1"/>
  <c r="K2032" i="5"/>
  <c r="D2437" i="6" s="1"/>
  <c r="E2437" s="1"/>
  <c r="K1940" i="5"/>
  <c r="K1896"/>
  <c r="K1876"/>
  <c r="D2249" i="6" s="1"/>
  <c r="E2249" s="1"/>
  <c r="K1851" i="5"/>
  <c r="K1776"/>
  <c r="K1737"/>
  <c r="K1704"/>
  <c r="K1643"/>
  <c r="K1594"/>
  <c r="K1555"/>
  <c r="D1882" i="6" s="1"/>
  <c r="E1882" s="1"/>
  <c r="K1527" i="5"/>
  <c r="K1496"/>
  <c r="D1822" i="6" s="1"/>
  <c r="E1822" s="1"/>
  <c r="K1460" i="5"/>
  <c r="K1398"/>
  <c r="D1685" i="6" s="1"/>
  <c r="E1685" s="1"/>
  <c r="K1264" i="5"/>
  <c r="D1497" i="6" s="1"/>
  <c r="E1497" s="1"/>
  <c r="K1149" i="5"/>
  <c r="D1369" i="6" s="1"/>
  <c r="E1369" s="1"/>
  <c r="K1091" i="5"/>
  <c r="K1039"/>
  <c r="D1244" i="6" s="1"/>
  <c r="E1244" s="1"/>
  <c r="K1006" i="5"/>
  <c r="K969"/>
  <c r="K858"/>
  <c r="D1035" i="6" s="1"/>
  <c r="E1035" s="1"/>
  <c r="K692" i="5"/>
  <c r="K626"/>
  <c r="D744" i="6" s="1"/>
  <c r="E744" s="1"/>
  <c r="K586" i="5"/>
  <c r="K527"/>
  <c r="K457"/>
  <c r="D543" i="6" s="1"/>
  <c r="E543" s="1"/>
  <c r="K369" i="5"/>
  <c r="K327"/>
  <c r="K297"/>
  <c r="K269"/>
  <c r="D316" i="6" s="1"/>
  <c r="E316" s="1"/>
  <c r="K223" i="5"/>
  <c r="K200"/>
  <c r="D228" i="6" s="1"/>
  <c r="E228" s="1"/>
  <c r="K178" i="5"/>
  <c r="K109"/>
  <c r="D125" i="6" s="1"/>
  <c r="E125" s="1"/>
  <c r="K52" i="5"/>
  <c r="D56" i="6" s="1"/>
  <c r="E56" s="1"/>
  <c r="K3" i="5"/>
  <c r="D3" i="6" s="1"/>
  <c r="E3" s="1"/>
  <c r="K2555" i="5"/>
  <c r="D3103" i="6" s="1"/>
  <c r="E3103" s="1"/>
  <c r="K2488" i="5"/>
  <c r="K2440"/>
  <c r="K2401"/>
  <c r="D2923" i="6" s="1"/>
  <c r="E2923" s="1"/>
  <c r="K2342" i="5"/>
  <c r="K2269"/>
  <c r="K2175"/>
  <c r="D2627" i="6" s="1"/>
  <c r="E2627" s="1"/>
  <c r="K2089" i="5"/>
  <c r="K1961"/>
  <c r="D2340" i="6" s="1"/>
  <c r="E2340" s="1"/>
  <c r="K1915" i="5"/>
  <c r="D2290" i="6" s="1"/>
  <c r="E2290" s="1"/>
  <c r="K1886" i="5"/>
  <c r="D2260" i="6" s="1"/>
  <c r="E2260" s="1"/>
  <c r="K1865" i="5"/>
  <c r="K1835"/>
  <c r="K1757"/>
  <c r="D2111" i="6" s="1"/>
  <c r="E2111" s="1"/>
  <c r="K1721" i="5"/>
  <c r="D2074" i="6" s="1"/>
  <c r="E2074" s="1"/>
  <c r="K1693" i="5"/>
  <c r="D2046" i="6" s="1"/>
  <c r="E2046" s="1"/>
  <c r="K1625" i="5"/>
  <c r="D1955" i="6" s="1"/>
  <c r="E1955" s="1"/>
  <c r="K1575" i="5"/>
  <c r="D1902" i="6" s="1"/>
  <c r="E1902" s="1"/>
  <c r="K1543" i="5"/>
  <c r="D1870" i="6" s="1"/>
  <c r="E1870" s="1"/>
  <c r="K1511" i="5"/>
  <c r="D1837" i="6" s="1"/>
  <c r="E1837" s="1"/>
  <c r="K1474" i="5"/>
  <c r="K1452"/>
  <c r="K1333"/>
  <c r="K1217"/>
  <c r="K1114"/>
  <c r="D1326" i="6" s="1"/>
  <c r="E1326" s="1"/>
  <c r="K1071" i="5"/>
  <c r="D1279" i="6" s="1"/>
  <c r="E1279" s="1"/>
  <c r="K1020" i="5"/>
  <c r="K996"/>
  <c r="D1198" i="6" s="1"/>
  <c r="E1198" s="1"/>
  <c r="K945" i="5"/>
  <c r="D1143" i="6" s="1"/>
  <c r="E1143" s="1"/>
  <c r="K777" i="5"/>
  <c r="D916" i="6" s="1"/>
  <c r="E916" s="1"/>
  <c r="K665" i="5"/>
  <c r="D788" i="6" s="1"/>
  <c r="E788" s="1"/>
  <c r="K603" i="5"/>
  <c r="K544"/>
  <c r="D655" i="6" s="1"/>
  <c r="E655" s="1"/>
  <c r="K487" i="5"/>
  <c r="D581" i="6" s="1"/>
  <c r="E581" s="1"/>
  <c r="K394" i="5"/>
  <c r="D464" i="6" s="1"/>
  <c r="E464" s="1"/>
  <c r="K353" i="5"/>
  <c r="K318"/>
  <c r="K280"/>
  <c r="K242"/>
  <c r="K213"/>
  <c r="K190"/>
  <c r="D218" i="6" s="1"/>
  <c r="E218" s="1"/>
  <c r="K165" i="5"/>
  <c r="K94"/>
  <c r="D109" i="6" s="1"/>
  <c r="E109" s="1"/>
  <c r="K29" i="5"/>
  <c r="K2575"/>
  <c r="K2514"/>
  <c r="K2452"/>
  <c r="D2980" i="6" s="1"/>
  <c r="E2980" s="1"/>
  <c r="K2416" i="5"/>
  <c r="K2353"/>
  <c r="D2870" i="6" s="1"/>
  <c r="E2870" s="1"/>
  <c r="K2295" i="5"/>
  <c r="D2802" i="6" s="1"/>
  <c r="E2802" s="1"/>
  <c r="K2225" i="5"/>
  <c r="K2115"/>
  <c r="K2016"/>
  <c r="D2416" i="6" s="1"/>
  <c r="E2416" s="1"/>
  <c r="K1937" i="5"/>
  <c r="D2314" i="6" s="1"/>
  <c r="E2314" s="1"/>
  <c r="K1894" i="5"/>
  <c r="D2268" i="6" s="1"/>
  <c r="E2268" s="1"/>
  <c r="K1874" i="5"/>
  <c r="K1848"/>
  <c r="K1770"/>
  <c r="K1735"/>
  <c r="K1700"/>
  <c r="K1639"/>
  <c r="D1970" i="6" s="1"/>
  <c r="E1970" s="1"/>
  <c r="K1590" i="5"/>
  <c r="K1548"/>
  <c r="D1875" i="6" s="1"/>
  <c r="E1875" s="1"/>
  <c r="K1522" i="5"/>
  <c r="K1489"/>
  <c r="K1458"/>
  <c r="K1382"/>
  <c r="D1658" i="6" s="1"/>
  <c r="E1658" s="1"/>
  <c r="K1257" i="5"/>
  <c r="K1140"/>
  <c r="D1359" i="6" s="1"/>
  <c r="E1359" s="1"/>
  <c r="K1089" i="5"/>
  <c r="D1300" i="6" s="1"/>
  <c r="E1300" s="1"/>
  <c r="K1029" i="5"/>
  <c r="K1003"/>
  <c r="D1205" i="6" s="1"/>
  <c r="E1205" s="1"/>
  <c r="K966" i="5"/>
  <c r="D1165" i="6" s="1"/>
  <c r="E1165" s="1"/>
  <c r="K843" i="5"/>
  <c r="D1013" i="6" s="1"/>
  <c r="E1013" s="1"/>
  <c r="K681" i="5"/>
  <c r="K618"/>
  <c r="D736" i="6" s="1"/>
  <c r="E736" s="1"/>
  <c r="K573" i="5"/>
  <c r="D687" i="6" s="1"/>
  <c r="E687" s="1"/>
  <c r="K522" i="5"/>
  <c r="K451"/>
  <c r="K365"/>
  <c r="D427" i="6" s="1"/>
  <c r="E427" s="1"/>
  <c r="K325" i="5"/>
  <c r="D379" i="6" s="1"/>
  <c r="E379" s="1"/>
  <c r="K289" i="5"/>
  <c r="K267"/>
  <c r="D314" i="6" s="1"/>
  <c r="E314" s="1"/>
  <c r="K218" i="5"/>
  <c r="D247" i="6" s="1"/>
  <c r="E247" s="1"/>
  <c r="K198" i="5"/>
  <c r="K176"/>
  <c r="D202" i="6" s="1"/>
  <c r="E202" s="1"/>
  <c r="K101" i="5"/>
  <c r="D116" i="6" s="1"/>
  <c r="E116" s="1"/>
  <c r="K46" i="5"/>
  <c r="K2577"/>
  <c r="K2524"/>
  <c r="D3067" i="6" s="1"/>
  <c r="E3067" s="1"/>
  <c r="K2455" i="5"/>
  <c r="D2984" i="6" s="1"/>
  <c r="E2984" s="1"/>
  <c r="K2418" i="5"/>
  <c r="K2358"/>
  <c r="D2876" i="6" s="1"/>
  <c r="E2876" s="1"/>
  <c r="K2303" i="5"/>
  <c r="K2232"/>
  <c r="D2710" i="6" s="1"/>
  <c r="E2710" s="1"/>
  <c r="K2119" i="5"/>
  <c r="D2541" i="6" s="1"/>
  <c r="E2541" s="1"/>
  <c r="K2031" i="5"/>
  <c r="D2436" i="6" s="1"/>
  <c r="E2436" s="1"/>
  <c r="K1938" i="5"/>
  <c r="K1895"/>
  <c r="D2269" i="6" s="1"/>
  <c r="E2269" s="1"/>
  <c r="K1875" i="5"/>
  <c r="K1850"/>
  <c r="K1772"/>
  <c r="K1736"/>
  <c r="K1702"/>
  <c r="D2055" i="6" s="1"/>
  <c r="E2055" s="1"/>
  <c r="K1640" i="5"/>
  <c r="D1971" i="6" s="1"/>
  <c r="E1971" s="1"/>
  <c r="K1591" i="5"/>
  <c r="K1550"/>
  <c r="D1877" i="6" s="1"/>
  <c r="E1877" s="1"/>
  <c r="K1526" i="5"/>
  <c r="K1495"/>
  <c r="D1821" i="6" s="1"/>
  <c r="E1821" s="1"/>
  <c r="K1459" i="5"/>
  <c r="K1397"/>
  <c r="K1262"/>
  <c r="K1143"/>
  <c r="D1363" i="6" s="1"/>
  <c r="E1363" s="1"/>
  <c r="K1090" i="5"/>
  <c r="K1033"/>
  <c r="K1005"/>
  <c r="K967"/>
  <c r="K845"/>
  <c r="D1017" i="6" s="1"/>
  <c r="E1017" s="1"/>
  <c r="K687" i="5"/>
  <c r="D815" i="6" s="1"/>
  <c r="E815" s="1"/>
  <c r="K624" i="5"/>
  <c r="K584"/>
  <c r="K523"/>
  <c r="K454"/>
  <c r="K367"/>
  <c r="D431" i="6" s="1"/>
  <c r="E431" s="1"/>
  <c r="K326" i="5"/>
  <c r="K291"/>
  <c r="K268"/>
  <c r="K219"/>
  <c r="D248" i="6" s="1"/>
  <c r="E248" s="1"/>
  <c r="K199" i="5"/>
  <c r="K177"/>
  <c r="K103"/>
  <c r="K47"/>
  <c r="K2593"/>
  <c r="K2536"/>
  <c r="D3081" i="6" s="1"/>
  <c r="E3081" s="1"/>
  <c r="K2466" i="5"/>
  <c r="K2430"/>
  <c r="K2381"/>
  <c r="D2900" i="6" s="1"/>
  <c r="E2900" s="1"/>
  <c r="K2318" i="5"/>
  <c r="K2257"/>
  <c r="D2752" i="6" s="1"/>
  <c r="E2752" s="1"/>
  <c r="K2144" i="5"/>
  <c r="D2576" i="6" s="1"/>
  <c r="E2576" s="1"/>
  <c r="K2063" i="5"/>
  <c r="D2478" i="6" s="1"/>
  <c r="E2478" s="1"/>
  <c r="K1952" i="5"/>
  <c r="K1905"/>
  <c r="D2280" i="6" s="1"/>
  <c r="E2280" s="1"/>
  <c r="K1881" i="5"/>
  <c r="D2254" i="6" s="1"/>
  <c r="E2254" s="1"/>
  <c r="K1860" i="5"/>
  <c r="D2228" i="6" s="1"/>
  <c r="E2228" s="1"/>
  <c r="K1815" i="5"/>
  <c r="K1742"/>
  <c r="D2096" i="6" s="1"/>
  <c r="E2096" s="1"/>
  <c r="K1712" i="5"/>
  <c r="K1677"/>
  <c r="D2027" i="6" s="1"/>
  <c r="E2027" s="1"/>
  <c r="K1610" i="5"/>
  <c r="K1563"/>
  <c r="K1535"/>
  <c r="D1862" i="6" s="1"/>
  <c r="E1862" s="1"/>
  <c r="K1503" i="5"/>
  <c r="K1467"/>
  <c r="D1789" i="6" s="1"/>
  <c r="E1789" s="1"/>
  <c r="K1443" i="5"/>
  <c r="K1296"/>
  <c r="K1168"/>
  <c r="K1100"/>
  <c r="K1051"/>
  <c r="D1257" i="6" s="1"/>
  <c r="E1257" s="1"/>
  <c r="K1011" i="5"/>
  <c r="K980"/>
  <c r="K887"/>
  <c r="D1068" i="6" s="1"/>
  <c r="E1068" s="1"/>
  <c r="K739" i="5"/>
  <c r="K631"/>
  <c r="K597"/>
  <c r="D714" i="6" s="1"/>
  <c r="E714" s="1"/>
  <c r="K535" i="5"/>
  <c r="D645" i="6" s="1"/>
  <c r="E645" s="1"/>
  <c r="K466" i="5"/>
  <c r="D554" i="6" s="1"/>
  <c r="E554" s="1"/>
  <c r="K381" i="5"/>
  <c r="K335"/>
  <c r="K303"/>
  <c r="D356" i="6" s="1"/>
  <c r="E356" s="1"/>
  <c r="K273" i="5"/>
  <c r="K231"/>
  <c r="D266" i="6" s="1"/>
  <c r="E266" s="1"/>
  <c r="K204" i="5"/>
  <c r="D232" i="6" s="1"/>
  <c r="E232" s="1"/>
  <c r="K184" i="5"/>
  <c r="D211" i="6" s="1"/>
  <c r="E211" s="1"/>
  <c r="K144" i="5"/>
  <c r="K70"/>
  <c r="D79" i="6" s="1"/>
  <c r="E79" s="1"/>
  <c r="K20" i="5"/>
  <c r="K2574"/>
  <c r="D3123" i="6" s="1"/>
  <c r="E3123" s="1"/>
  <c r="K2513" i="5"/>
  <c r="K2450"/>
  <c r="K2412"/>
  <c r="K2352"/>
  <c r="D2869" i="6" s="1"/>
  <c r="E2869" s="1"/>
  <c r="K2292" i="5"/>
  <c r="K2204"/>
  <c r="K2110"/>
  <c r="K2004"/>
  <c r="K1935"/>
  <c r="D2312" i="6" s="1"/>
  <c r="E2312" s="1"/>
  <c r="K1893" i="5"/>
  <c r="K1870"/>
  <c r="K1846"/>
  <c r="D2211" i="6" s="1"/>
  <c r="E2211" s="1"/>
  <c r="K1768" i="5"/>
  <c r="K1728"/>
  <c r="K1699"/>
  <c r="K1638"/>
  <c r="D1969" i="6" s="1"/>
  <c r="E1969" s="1"/>
  <c r="K1589" i="5"/>
  <c r="D1917" i="6" s="1"/>
  <c r="E1917" s="1"/>
  <c r="K1547" i="5"/>
  <c r="K1520"/>
  <c r="K1482"/>
  <c r="D1806" i="6" s="1"/>
  <c r="E1806" s="1"/>
  <c r="K1457" i="5"/>
  <c r="K1381"/>
  <c r="D1657" i="6" s="1"/>
  <c r="E1657" s="1"/>
  <c r="K1253" i="5"/>
  <c r="K1134"/>
  <c r="K1087"/>
  <c r="D1296" i="6" s="1"/>
  <c r="E1296" s="1"/>
  <c r="K1028" i="5"/>
  <c r="D1231" i="6" s="1"/>
  <c r="E1231" s="1"/>
  <c r="K1001" i="5"/>
  <c r="D1203" i="6" s="1"/>
  <c r="E1203" s="1"/>
  <c r="K962" i="5"/>
  <c r="K835"/>
  <c r="D1005" i="6" s="1"/>
  <c r="E1005" s="1"/>
  <c r="K680" i="5"/>
  <c r="D807" i="6" s="1"/>
  <c r="E807" s="1"/>
  <c r="K617" i="5"/>
  <c r="D735" i="6" s="1"/>
  <c r="E735" s="1"/>
  <c r="K568" i="5"/>
  <c r="K515"/>
  <c r="D618" i="6" s="1"/>
  <c r="E618" s="1"/>
  <c r="K430" i="5"/>
  <c r="D504" i="6" s="1"/>
  <c r="E504" s="1"/>
  <c r="K363" i="5"/>
  <c r="K324"/>
  <c r="K288"/>
  <c r="K266"/>
  <c r="D313" i="6" s="1"/>
  <c r="E313" s="1"/>
  <c r="K217" i="5"/>
  <c r="K197"/>
  <c r="D225" i="6" s="1"/>
  <c r="E225" s="1"/>
  <c r="K174" i="5"/>
  <c r="D200" i="6" s="1"/>
  <c r="E200" s="1"/>
  <c r="K100" i="5"/>
  <c r="K43"/>
  <c r="K2591"/>
  <c r="K2586"/>
  <c r="K2530"/>
  <c r="K2461"/>
  <c r="D2990" i="6" s="1"/>
  <c r="E2990" s="1"/>
  <c r="K2426" i="5"/>
  <c r="K2378"/>
  <c r="K2311"/>
  <c r="K2255"/>
  <c r="D2747" i="6" s="1"/>
  <c r="E2747" s="1"/>
  <c r="K2126" i="5"/>
  <c r="K2045"/>
  <c r="K1946"/>
  <c r="D2323" i="6" s="1"/>
  <c r="E2323" s="1"/>
  <c r="K1899" i="5"/>
  <c r="D2273" i="6" s="1"/>
  <c r="E2273" s="1"/>
  <c r="K1878" i="5"/>
  <c r="D2251" i="6" s="1"/>
  <c r="E2251" s="1"/>
  <c r="K1853" i="5"/>
  <c r="K1795"/>
  <c r="D2154" i="6" s="1"/>
  <c r="E2154" s="1"/>
  <c r="K1739" i="5"/>
  <c r="K1708"/>
  <c r="D2061" i="6" s="1"/>
  <c r="E2061" s="1"/>
  <c r="K1652" i="5"/>
  <c r="D1984" i="6" s="1"/>
  <c r="E1984" s="1"/>
  <c r="K1599" i="5"/>
  <c r="D1927" i="6" s="1"/>
  <c r="E1927" s="1"/>
  <c r="K1560" i="5"/>
  <c r="K1530"/>
  <c r="D1857" i="6" s="1"/>
  <c r="E1857" s="1"/>
  <c r="K1499" i="5"/>
  <c r="K1462"/>
  <c r="D1784" i="6" s="1"/>
  <c r="E1784" s="1"/>
  <c r="K1426" i="5"/>
  <c r="D1736" i="6" s="1"/>
  <c r="E1736" s="1"/>
  <c r="K1280" i="5"/>
  <c r="D1513" i="6" s="1"/>
  <c r="E1513" s="1"/>
  <c r="K1158" i="5"/>
  <c r="D1378" i="6" s="1"/>
  <c r="E1378" s="1"/>
  <c r="K1095" i="5"/>
  <c r="K1042"/>
  <c r="D1247" i="6" s="1"/>
  <c r="E1247" s="1"/>
  <c r="K1009" i="5"/>
  <c r="K977"/>
  <c r="K874"/>
  <c r="K712"/>
  <c r="K628"/>
  <c r="K589"/>
  <c r="K530"/>
  <c r="K462"/>
  <c r="K378"/>
  <c r="D445" i="6" s="1"/>
  <c r="E445" s="1"/>
  <c r="K329" i="5"/>
  <c r="D383" i="6" s="1"/>
  <c r="E383" s="1"/>
  <c r="K299" i="5"/>
  <c r="K271"/>
  <c r="K229"/>
  <c r="D263" i="6" s="1"/>
  <c r="E263" s="1"/>
  <c r="K202" i="5"/>
  <c r="K181"/>
  <c r="D208" i="6" s="1"/>
  <c r="E208" s="1"/>
  <c r="K131" i="5"/>
  <c r="D148" i="6" s="1"/>
  <c r="E148" s="1"/>
  <c r="K54" i="5"/>
  <c r="K7"/>
  <c r="D9" i="6" s="1"/>
  <c r="E9" s="1"/>
  <c r="K2534" i="5"/>
  <c r="K2464"/>
  <c r="K2429"/>
  <c r="D2953" i="6" s="1"/>
  <c r="E2953" s="1"/>
  <c r="K2379" i="5"/>
  <c r="D2897" i="6" s="1"/>
  <c r="E2897" s="1"/>
  <c r="K2312" i="5"/>
  <c r="D2822" i="6" s="1"/>
  <c r="E2822" s="1"/>
  <c r="K2256" i="5"/>
  <c r="D2751" i="6" s="1"/>
  <c r="E2751" s="1"/>
  <c r="K2139" i="5"/>
  <c r="D2569" i="6" s="1"/>
  <c r="E2569" s="1"/>
  <c r="K2060" i="5"/>
  <c r="K1948"/>
  <c r="D2325" i="6" s="1"/>
  <c r="E2325" s="1"/>
  <c r="K1904" i="5"/>
  <c r="D2279" i="6" s="1"/>
  <c r="E2279" s="1"/>
  <c r="K1880" i="5"/>
  <c r="K1856"/>
  <c r="D2221" i="6" s="1"/>
  <c r="E2221" s="1"/>
  <c r="K1810" i="5"/>
  <c r="K1740"/>
  <c r="D2094" i="6" s="1"/>
  <c r="E2094" s="1"/>
  <c r="K1711" i="5"/>
  <c r="K1665"/>
  <c r="K1600"/>
  <c r="K1561"/>
  <c r="K1534"/>
  <c r="D1861" i="6" s="1"/>
  <c r="E1861" s="1"/>
  <c r="K1502" i="5"/>
  <c r="K1466"/>
  <c r="D1788" i="6" s="1"/>
  <c r="E1788" s="1"/>
  <c r="K1436" i="5"/>
  <c r="K1295"/>
  <c r="D1533" i="6" s="1"/>
  <c r="E1533" s="1"/>
  <c r="K1162" i="5"/>
  <c r="D1382" i="6" s="1"/>
  <c r="E1382" s="1"/>
  <c r="K1096" i="5"/>
  <c r="D1308" i="6" s="1"/>
  <c r="E1308" s="1"/>
  <c r="K1047" i="5"/>
  <c r="D1252" i="6" s="1"/>
  <c r="E1252" s="1"/>
  <c r="K1010" i="5"/>
  <c r="K979"/>
  <c r="K885"/>
  <c r="K715"/>
  <c r="K630"/>
  <c r="D748" i="6" s="1"/>
  <c r="E748" s="1"/>
  <c r="K594" i="5"/>
  <c r="D711" i="6" s="1"/>
  <c r="E711" s="1"/>
  <c r="K532" i="5"/>
  <c r="D642" i="6" s="1"/>
  <c r="E642" s="1"/>
  <c r="K463" i="5"/>
  <c r="K380"/>
  <c r="K331"/>
  <c r="D386" i="6" s="1"/>
  <c r="E386" s="1"/>
  <c r="K300" i="5"/>
  <c r="D352" i="6" s="1"/>
  <c r="E352" s="1"/>
  <c r="K272" i="5"/>
  <c r="D319" i="6" s="1"/>
  <c r="E319" s="1"/>
  <c r="K230" i="5"/>
  <c r="D265" i="6" s="1"/>
  <c r="E265" s="1"/>
  <c r="K203" i="5"/>
  <c r="K182"/>
  <c r="D209" i="6" s="1"/>
  <c r="E209" s="1"/>
  <c r="K137" i="5"/>
  <c r="D156" i="6" s="1"/>
  <c r="E156" s="1"/>
  <c r="K68" i="5"/>
  <c r="K15"/>
  <c r="K2549"/>
  <c r="D3096" i="6" s="1"/>
  <c r="E3096" s="1"/>
  <c r="K2474" i="5"/>
  <c r="D3009" i="6" s="1"/>
  <c r="E3009" s="1"/>
  <c r="K2438" i="5"/>
  <c r="D2963" i="6" s="1"/>
  <c r="E2963" s="1"/>
  <c r="K2393" i="5"/>
  <c r="K2338"/>
  <c r="K2267"/>
  <c r="K2168"/>
  <c r="K2080"/>
  <c r="D2497" i="6" s="1"/>
  <c r="E2497" s="1"/>
  <c r="K1959" i="5"/>
  <c r="K1911"/>
  <c r="K1885"/>
  <c r="D2258" i="6" s="1"/>
  <c r="E2258" s="1"/>
  <c r="K1864" i="5"/>
  <c r="D2233" i="6" s="1"/>
  <c r="E2233" s="1"/>
  <c r="K1832" i="5"/>
  <c r="K1749"/>
  <c r="D2103" i="6" s="1"/>
  <c r="E2103" s="1"/>
  <c r="K1719" i="5"/>
  <c r="D2072" i="6" s="1"/>
  <c r="E2072" s="1"/>
  <c r="K1686" i="5"/>
  <c r="D2038" i="6" s="1"/>
  <c r="E2038" s="1"/>
  <c r="K1623" i="5"/>
  <c r="K1573"/>
  <c r="D1900" i="6" s="1"/>
  <c r="E1900" s="1"/>
  <c r="K1542" i="5"/>
  <c r="K1510"/>
  <c r="K1473"/>
  <c r="K1451"/>
  <c r="D1773" i="6" s="1"/>
  <c r="E1773" s="1"/>
  <c r="K1325" i="5"/>
  <c r="K1214"/>
  <c r="K1109"/>
  <c r="D1321" i="6" s="1"/>
  <c r="E1321" s="1"/>
  <c r="K1067" i="5"/>
  <c r="D1274" i="6" s="1"/>
  <c r="E1274" s="1"/>
  <c r="K1019" i="5"/>
  <c r="D1221" i="6" s="1"/>
  <c r="E1221" s="1"/>
  <c r="K995" i="5"/>
  <c r="K924"/>
  <c r="D1120" i="6" s="1"/>
  <c r="E1120" s="1"/>
  <c r="K762" i="5"/>
  <c r="D895" i="6" s="1"/>
  <c r="E895" s="1"/>
  <c r="K663" i="5"/>
  <c r="K602"/>
  <c r="D719" i="6" s="1"/>
  <c r="E719" s="1"/>
  <c r="K543" i="5"/>
  <c r="K479"/>
  <c r="K390"/>
  <c r="K351"/>
  <c r="K316"/>
  <c r="K277"/>
  <c r="D324" i="6" s="1"/>
  <c r="E324" s="1"/>
  <c r="K235" i="5"/>
  <c r="D270" i="6" s="1"/>
  <c r="E270" s="1"/>
  <c r="K210" i="5"/>
  <c r="D239" i="6" s="1"/>
  <c r="E239" s="1"/>
  <c r="K189" i="5"/>
  <c r="K163"/>
  <c r="D189" i="6" s="1"/>
  <c r="E189" s="1"/>
  <c r="K93" i="5"/>
  <c r="K26"/>
  <c r="D29" i="6" s="1"/>
  <c r="E29" s="1"/>
  <c r="K2583" i="5"/>
  <c r="K2527"/>
  <c r="D3071" i="6" s="1"/>
  <c r="E3071" s="1"/>
  <c r="K2459" i="5"/>
  <c r="K2423"/>
  <c r="D2947" i="6" s="1"/>
  <c r="E2947" s="1"/>
  <c r="K2375" i="5"/>
  <c r="D2893" i="6" s="1"/>
  <c r="E2893" s="1"/>
  <c r="K2309" i="5"/>
  <c r="D2819" i="6" s="1"/>
  <c r="E2819" s="1"/>
  <c r="K2246" i="5"/>
  <c r="K2124"/>
  <c r="D2547" i="6" s="1"/>
  <c r="E2547" s="1"/>
  <c r="K2040" i="5"/>
  <c r="K1941"/>
  <c r="K1898"/>
  <c r="K1877"/>
  <c r="K1852"/>
  <c r="D2217" i="6" s="1"/>
  <c r="E2217" s="1"/>
  <c r="K1777" i="5"/>
  <c r="D2132" i="6" s="1"/>
  <c r="E2132" s="1"/>
  <c r="K1738" i="5"/>
  <c r="K1707"/>
  <c r="K1646"/>
  <c r="D1977" i="6" s="1"/>
  <c r="E1977" s="1"/>
  <c r="K1596" i="5"/>
  <c r="K1558"/>
  <c r="K1528"/>
  <c r="K1497"/>
  <c r="K1461"/>
  <c r="D1783" i="6" s="1"/>
  <c r="E1783" s="1"/>
  <c r="K1420" i="5"/>
  <c r="K1278"/>
  <c r="K1151"/>
  <c r="K1094"/>
  <c r="D1306" i="6" s="1"/>
  <c r="E1306" s="1"/>
  <c r="K1041" i="5"/>
  <c r="K1008"/>
  <c r="K973"/>
  <c r="D1173" i="6" s="1"/>
  <c r="E1173" s="1"/>
  <c r="K871" i="5"/>
  <c r="D1049" i="6" s="1"/>
  <c r="E1049" s="1"/>
  <c r="K694" i="5"/>
  <c r="K627"/>
  <c r="D745" i="6" s="1"/>
  <c r="E745" s="1"/>
  <c r="K587" i="5"/>
  <c r="K528"/>
  <c r="K458"/>
  <c r="D544" i="6" s="1"/>
  <c r="E544" s="1"/>
  <c r="K374" i="5"/>
  <c r="D440" i="6" s="1"/>
  <c r="E440" s="1"/>
  <c r="K328" i="5"/>
  <c r="D382" i="6" s="1"/>
  <c r="E382" s="1"/>
  <c r="K298" i="5"/>
  <c r="K270"/>
  <c r="D317" i="6" s="1"/>
  <c r="E317" s="1"/>
  <c r="K224" i="5"/>
  <c r="D254" i="6" s="1"/>
  <c r="E254" s="1"/>
  <c r="K201" i="5"/>
  <c r="K180"/>
  <c r="D207" i="6" s="1"/>
  <c r="E207" s="1"/>
  <c r="K115" i="5"/>
  <c r="D131" i="6" s="1"/>
  <c r="E131" s="1"/>
  <c r="K53" i="5"/>
  <c r="D58" i="6" s="1"/>
  <c r="E58" s="1"/>
  <c r="K5" i="5"/>
  <c r="D6" i="6" s="1"/>
  <c r="E6" s="1"/>
  <c r="K437" i="5"/>
  <c r="K2308"/>
  <c r="D2818" i="6" s="1"/>
  <c r="E2818" s="1"/>
  <c r="K641" i="5"/>
  <c r="K2374"/>
  <c r="K456"/>
  <c r="K436"/>
  <c r="K870"/>
  <c r="D1048" i="6" s="1"/>
  <c r="E1048" s="1"/>
  <c r="K860" i="5"/>
  <c r="K658"/>
  <c r="K1793"/>
  <c r="D2152" i="6" s="1"/>
  <c r="E2152" s="1"/>
  <c r="K2365" i="5"/>
  <c r="K2356"/>
  <c r="D2874" i="6" s="1"/>
  <c r="E2874" s="1"/>
  <c r="K2349" i="5"/>
  <c r="K2341"/>
  <c r="D2856" i="6" s="1"/>
  <c r="E2856" s="1"/>
  <c r="K1716" i="5"/>
  <c r="D2069" i="6" s="1"/>
  <c r="E2069" s="1"/>
  <c r="K1743" i="5"/>
  <c r="K1733"/>
  <c r="D2087" i="6" s="1"/>
  <c r="E2087" s="1"/>
  <c r="K417" i="5"/>
  <c r="K861"/>
  <c r="K662"/>
  <c r="D785" i="6" s="1"/>
  <c r="E785" s="1"/>
  <c r="K1788" i="5"/>
  <c r="D2146" i="6" s="1"/>
  <c r="E2146" s="1"/>
  <c r="K419" i="5"/>
  <c r="K444"/>
  <c r="K376"/>
  <c r="K876"/>
  <c r="K1813"/>
  <c r="D2177" i="6" s="1"/>
  <c r="E2177" s="1"/>
  <c r="K637" i="5"/>
  <c r="D755" i="6" s="1"/>
  <c r="E755" s="1"/>
  <c r="K1415" i="5"/>
  <c r="K403"/>
  <c r="D475" i="6" s="1"/>
  <c r="E475" s="1"/>
  <c r="K414" i="5"/>
  <c r="D487" i="6" s="1"/>
  <c r="E487" s="1"/>
  <c r="K366" i="5"/>
  <c r="K362"/>
  <c r="K371"/>
  <c r="K1455"/>
  <c r="K1671"/>
  <c r="D2020" i="6" s="1"/>
  <c r="E2020" s="1"/>
  <c r="K859" i="5"/>
  <c r="K842"/>
  <c r="K830"/>
  <c r="K654"/>
  <c r="K620"/>
  <c r="K1764"/>
  <c r="K1823"/>
  <c r="K2357"/>
  <c r="K2368"/>
  <c r="K2314"/>
  <c r="K2425"/>
  <c r="K2371"/>
  <c r="K1741"/>
  <c r="K1709"/>
  <c r="K1732"/>
  <c r="K2370"/>
  <c r="K2345"/>
  <c r="D2860" i="6" s="1"/>
  <c r="E2860" s="1"/>
  <c r="K2335" i="5"/>
  <c r="D2850" i="6" s="1"/>
  <c r="E2850" s="1"/>
  <c r="K2414" i="5"/>
  <c r="K2408"/>
  <c r="K1727"/>
  <c r="K1021"/>
  <c r="K422"/>
  <c r="K872"/>
  <c r="D1050" i="6" s="1"/>
  <c r="E1050" s="1"/>
  <c r="K604" i="5"/>
  <c r="D722" i="6" s="1"/>
  <c r="E722" s="1"/>
  <c r="K2324" i="5"/>
  <c r="K278"/>
  <c r="D325" i="6" s="1"/>
  <c r="E325" s="1"/>
  <c r="K449" i="5"/>
  <c r="K428"/>
  <c r="D502" i="6" s="1"/>
  <c r="E502" s="1"/>
  <c r="K370" i="5"/>
  <c r="K1445"/>
  <c r="K1670"/>
  <c r="K878"/>
  <c r="K882"/>
  <c r="K896"/>
  <c r="D1083" i="6" s="1"/>
  <c r="E1083" s="1"/>
  <c r="K1824" i="5"/>
  <c r="K622"/>
  <c r="K1769"/>
  <c r="K1809"/>
  <c r="K2322"/>
  <c r="K2382"/>
  <c r="D2901" i="6" s="1"/>
  <c r="E2901" s="1"/>
  <c r="K2369" i="5"/>
  <c r="D2887" i="6" s="1"/>
  <c r="E2887" s="1"/>
  <c r="K2380" i="5"/>
  <c r="D2898" i="6" s="1"/>
  <c r="E2898" s="1"/>
  <c r="K2394" i="5"/>
  <c r="K2367"/>
  <c r="K1730"/>
  <c r="D2084" i="6" s="1"/>
  <c r="E2084" s="1"/>
  <c r="K415" i="5"/>
  <c r="K1829"/>
  <c r="K1422"/>
  <c r="K1390"/>
  <c r="K426"/>
  <c r="D500" i="6" s="1"/>
  <c r="E500" s="1"/>
  <c r="K396" i="5"/>
  <c r="K867"/>
  <c r="K894"/>
  <c r="D1081" i="6" s="1"/>
  <c r="E1081" s="1"/>
  <c r="K606" i="5"/>
  <c r="K1763"/>
  <c r="K2354"/>
  <c r="K2317"/>
  <c r="D2828" i="6" s="1"/>
  <c r="E2828" s="1"/>
  <c r="K2332" i="5"/>
  <c r="K2406"/>
  <c r="K1751"/>
  <c r="K1714"/>
  <c r="D2067" i="6" s="1"/>
  <c r="E2067" s="1"/>
  <c r="K1754" i="5"/>
  <c r="D2108" i="6" s="1"/>
  <c r="E2108" s="1"/>
  <c r="K405" i="5"/>
  <c r="D477" i="6" s="1"/>
  <c r="E477" s="1"/>
  <c r="K912" i="5"/>
  <c r="K846"/>
  <c r="K1796"/>
  <c r="K469"/>
  <c r="K368"/>
  <c r="K445"/>
  <c r="K880"/>
  <c r="K1760"/>
  <c r="K664"/>
  <c r="K1819"/>
  <c r="K2415"/>
  <c r="K347"/>
  <c r="D404" i="6" s="1"/>
  <c r="E404" s="1"/>
  <c r="K364" i="5"/>
  <c r="D426" i="6" s="1"/>
  <c r="E426" s="1"/>
  <c r="K413" i="5"/>
  <c r="K350"/>
  <c r="K1660"/>
  <c r="D1993" i="6" s="1"/>
  <c r="E1993" s="1"/>
  <c r="K1762" i="5"/>
  <c r="K895"/>
  <c r="K838"/>
  <c r="K905"/>
  <c r="K1429"/>
  <c r="D1744" i="6" s="1"/>
  <c r="E1744" s="1"/>
  <c r="K623" i="5"/>
  <c r="K590"/>
  <c r="K1771"/>
  <c r="K1413"/>
  <c r="K2336"/>
  <c r="K2327"/>
  <c r="K2319"/>
  <c r="K2321"/>
  <c r="K1705"/>
  <c r="K1752"/>
  <c r="K1701"/>
  <c r="D2054" i="6" s="1"/>
  <c r="E2054" s="1"/>
  <c r="K2346" i="5"/>
  <c r="K2407"/>
  <c r="K2343"/>
  <c r="D2858" i="6" s="1"/>
  <c r="E2858" s="1"/>
  <c r="K2373" i="5"/>
  <c r="D2891" i="6" s="1"/>
  <c r="E2891" s="1"/>
  <c r="K2399" i="5"/>
  <c r="K1694"/>
  <c r="K1723"/>
  <c r="D2076" i="6" s="1"/>
  <c r="E2076" s="1"/>
  <c r="K373" i="5"/>
  <c r="D438" i="6" s="1"/>
  <c r="E438" s="1"/>
  <c r="K850" i="5"/>
  <c r="K1418"/>
  <c r="K1789"/>
  <c r="K292"/>
  <c r="D342" i="6" s="1"/>
  <c r="E342" s="1"/>
  <c r="K427" i="5"/>
  <c r="K459"/>
  <c r="K379"/>
  <c r="K348"/>
  <c r="K1783"/>
  <c r="K901"/>
  <c r="K897"/>
  <c r="K839"/>
  <c r="K1805"/>
  <c r="K609"/>
  <c r="K1816"/>
  <c r="D2180" i="6" s="1"/>
  <c r="E2180" s="1"/>
  <c r="K1818" i="5"/>
  <c r="D2182" i="6" s="1"/>
  <c r="E2182" s="1"/>
  <c r="K1438" i="5"/>
  <c r="D1754" i="6" s="1"/>
  <c r="E1754" s="1"/>
  <c r="K2420" i="5"/>
  <c r="D2944" i="6" s="1"/>
  <c r="E2944" s="1"/>
  <c r="K2403" i="5"/>
  <c r="D2925" i="6" s="1"/>
  <c r="E2925" s="1"/>
  <c r="K2386" i="5"/>
  <c r="D2905" i="6" s="1"/>
  <c r="E2905" s="1"/>
  <c r="K2391" i="5"/>
  <c r="D2912" i="6" s="1"/>
  <c r="E2912" s="1"/>
  <c r="K2328" i="5"/>
  <c r="K1748"/>
  <c r="K1696"/>
  <c r="K279"/>
  <c r="K447"/>
  <c r="K828"/>
  <c r="K1828"/>
  <c r="D2192" i="6" s="1"/>
  <c r="E2192" s="1"/>
  <c r="K287" i="5"/>
  <c r="D335" i="6" s="1"/>
  <c r="E335" s="1"/>
  <c r="K455" i="5"/>
  <c r="D537" i="6" s="1"/>
  <c r="E537" s="1"/>
  <c r="K1661" i="5"/>
  <c r="K891"/>
  <c r="K634"/>
  <c r="K1785"/>
  <c r="K1437"/>
  <c r="K2316"/>
  <c r="K2355"/>
  <c r="D2873" i="6" s="1"/>
  <c r="E2873" s="1"/>
  <c r="K2339" i="5"/>
  <c r="D2854" i="6" s="1"/>
  <c r="E2854" s="1"/>
  <c r="K2395" i="5"/>
  <c r="K1726"/>
  <c r="K1720"/>
  <c r="K305"/>
  <c r="K1812"/>
  <c r="K892"/>
  <c r="K608"/>
  <c r="D726" i="6" s="1"/>
  <c r="E726" s="1"/>
  <c r="K2389" i="5"/>
  <c r="K330"/>
  <c r="D384" i="6" s="1"/>
  <c r="E384" s="1"/>
  <c r="K429" i="5"/>
  <c r="K1826"/>
  <c r="D2190" i="6" s="1"/>
  <c r="E2190" s="1"/>
  <c r="K879" i="5"/>
  <c r="K625"/>
  <c r="D743" i="6" s="1"/>
  <c r="E743" s="1"/>
  <c r="K1808" i="5"/>
  <c r="D2172" i="6" s="1"/>
  <c r="E2172" s="1"/>
  <c r="K2397" i="5"/>
  <c r="D2918" i="6" s="1"/>
  <c r="E2918" s="1"/>
  <c r="K319" i="5"/>
  <c r="K418"/>
  <c r="K442"/>
  <c r="D521" i="6" s="1"/>
  <c r="E521" s="1"/>
  <c r="K432" i="5"/>
  <c r="D506" i="6" s="1"/>
  <c r="E506" s="1"/>
  <c r="K389" i="5"/>
  <c r="K1811"/>
  <c r="D2175" i="6" s="1"/>
  <c r="E2175" s="1"/>
  <c r="K857" i="5"/>
  <c r="K911"/>
  <c r="D1102" i="6" s="1"/>
  <c r="E1102" s="1"/>
  <c r="K888" i="5"/>
  <c r="K1427"/>
  <c r="K650"/>
  <c r="K592"/>
  <c r="D709" i="6" s="1"/>
  <c r="E709" s="1"/>
  <c r="K1794" i="5"/>
  <c r="K1417"/>
  <c r="K2404"/>
  <c r="D2926" i="6" s="1"/>
  <c r="E2926" s="1"/>
  <c r="K2392" i="5"/>
  <c r="D2913" i="6" s="1"/>
  <c r="E2913" s="1"/>
  <c r="K2351" i="5"/>
  <c r="D2868" i="6" s="1"/>
  <c r="E2868" s="1"/>
  <c r="K2362" i="5"/>
  <c r="D2880" i="6" s="1"/>
  <c r="E2880" s="1"/>
  <c r="K2350" i="5"/>
  <c r="K1718"/>
  <c r="D2071" i="6" s="1"/>
  <c r="E2071" s="1"/>
  <c r="K1710" i="5"/>
  <c r="D2063" i="6" s="1"/>
  <c r="E2063" s="1"/>
  <c r="K1687" i="5"/>
  <c r="K2315"/>
  <c r="D2825" i="6" s="1"/>
  <c r="E2825" s="1"/>
  <c r="K2400" i="5"/>
  <c r="D2921" i="6" s="1"/>
  <c r="E2921" s="1"/>
  <c r="K2361" i="5"/>
  <c r="K2333"/>
  <c r="D2847" i="6" s="1"/>
  <c r="E2847" s="1"/>
  <c r="K1729" i="5"/>
  <c r="K1745"/>
  <c r="D2099" i="6" s="1"/>
  <c r="E2099" s="1"/>
  <c r="K420" i="5"/>
  <c r="K1663"/>
  <c r="K1775"/>
  <c r="D2130" i="6" s="1"/>
  <c r="E2130" s="1"/>
  <c r="K1781" i="5"/>
  <c r="D2137" i="6" s="1"/>
  <c r="E2137" s="1"/>
  <c r="K354" i="5"/>
  <c r="K416"/>
  <c r="D489" i="6" s="1"/>
  <c r="E489" s="1"/>
  <c r="K439" i="5"/>
  <c r="D516" i="6" s="1"/>
  <c r="E516" s="1"/>
  <c r="K393" i="5"/>
  <c r="K446"/>
  <c r="K1803"/>
  <c r="K840"/>
  <c r="K847"/>
  <c r="K904"/>
  <c r="K1786"/>
  <c r="K649"/>
  <c r="D769" i="6" s="1"/>
  <c r="E769" s="1"/>
  <c r="K593" i="5"/>
  <c r="K1765"/>
  <c r="K1410"/>
  <c r="K2424"/>
  <c r="K2366"/>
  <c r="K2329"/>
  <c r="D2841" i="6" s="1"/>
  <c r="E2841" s="1"/>
  <c r="K2396" i="5"/>
  <c r="K2413"/>
  <c r="D2937" i="6" s="1"/>
  <c r="E2937" s="1"/>
  <c r="K1755" i="5"/>
  <c r="K1750"/>
  <c r="K312"/>
  <c r="D366" i="6" s="1"/>
  <c r="E366" s="1"/>
  <c r="K358" i="5"/>
  <c r="K844"/>
  <c r="D1014" i="6" s="1"/>
  <c r="E1014" s="1"/>
  <c r="K1773" i="5"/>
  <c r="K310"/>
  <c r="K340"/>
  <c r="K400"/>
  <c r="D471" i="6" s="1"/>
  <c r="E471" s="1"/>
  <c r="K853" i="5"/>
  <c r="K1428"/>
  <c r="K595"/>
  <c r="K1383"/>
  <c r="K2326"/>
  <c r="D2838" i="6" s="1"/>
  <c r="E2838" s="1"/>
  <c r="K2363" i="5"/>
  <c r="D2881" i="6" s="1"/>
  <c r="E2881" s="1"/>
  <c r="K2360" i="5"/>
  <c r="D2878" i="6" s="1"/>
  <c r="E2878" s="1"/>
  <c r="K2340" i="5"/>
  <c r="K1706"/>
  <c r="D2059" i="6" s="1"/>
  <c r="E2059" s="1"/>
  <c r="K1753" i="5"/>
  <c r="K461"/>
  <c r="K349"/>
  <c r="K868"/>
  <c r="K653"/>
  <c r="D773" i="6" s="1"/>
  <c r="E773" s="1"/>
  <c r="K1396" i="5"/>
  <c r="K387"/>
  <c r="K386"/>
  <c r="D454" i="6" s="1"/>
  <c r="E454" s="1"/>
  <c r="K1446" i="5"/>
  <c r="K883"/>
  <c r="K1421"/>
  <c r="K1800"/>
  <c r="K2388"/>
  <c r="K294"/>
  <c r="K345"/>
  <c r="K440"/>
  <c r="D518" i="6" s="1"/>
  <c r="E518" s="1"/>
  <c r="K406" i="5"/>
  <c r="K392"/>
  <c r="K1827"/>
  <c r="K854"/>
  <c r="K856"/>
  <c r="D1031" i="6" s="1"/>
  <c r="E1031" s="1"/>
  <c r="K875" i="5"/>
  <c r="K1792"/>
  <c r="D2151" i="6" s="1"/>
  <c r="E2151" s="1"/>
  <c r="K659" i="5"/>
  <c r="D782" i="6" s="1"/>
  <c r="E782" s="1"/>
  <c r="K655" i="5"/>
  <c r="D776" i="6" s="1"/>
  <c r="E776" s="1"/>
  <c r="K1822" i="5"/>
  <c r="D2186" i="6" s="1"/>
  <c r="E2186" s="1"/>
  <c r="K1401" i="5"/>
  <c r="K2385"/>
  <c r="K2387"/>
  <c r="D2906" i="6" s="1"/>
  <c r="E2906" s="1"/>
  <c r="K2398" i="5"/>
  <c r="K2334"/>
  <c r="D2848" i="6" s="1"/>
  <c r="E2848" s="1"/>
  <c r="K2323" i="5"/>
  <c r="K1734"/>
  <c r="D2088" i="6" s="1"/>
  <c r="E2088" s="1"/>
  <c r="K1731" i="5"/>
  <c r="D2085" i="6" s="1"/>
  <c r="E2085" s="1"/>
  <c r="K1018" i="5"/>
  <c r="D1220" i="6" s="1"/>
  <c r="E1220" s="1"/>
  <c r="K2421" i="5"/>
  <c r="D2945" i="6" s="1"/>
  <c r="E2945" s="1"/>
  <c r="K2410" i="5"/>
  <c r="D2934" i="6" s="1"/>
  <c r="E2934" s="1"/>
  <c r="K2377" i="5"/>
  <c r="K2330"/>
  <c r="K2402"/>
  <c r="D2924" i="6" s="1"/>
  <c r="E2924" s="1"/>
  <c r="K1703" i="5"/>
  <c r="K296"/>
  <c r="K1787"/>
  <c r="K825"/>
  <c r="K1804"/>
  <c r="D2167" i="6" s="1"/>
  <c r="E2167" s="1"/>
  <c r="K438" i="5"/>
  <c r="K342"/>
  <c r="K412"/>
  <c r="D485" i="6" s="1"/>
  <c r="E485" s="1"/>
  <c r="K382" i="5"/>
  <c r="K409"/>
  <c r="K1449"/>
  <c r="K873"/>
  <c r="K841"/>
  <c r="K890"/>
  <c r="K851"/>
  <c r="K1425"/>
  <c r="K638"/>
  <c r="K1799"/>
  <c r="K1402"/>
  <c r="K2372"/>
  <c r="K2417"/>
  <c r="K2364"/>
  <c r="K2422"/>
  <c r="K2376"/>
  <c r="K2325"/>
  <c r="D2837" i="6" s="1"/>
  <c r="E2837" s="1"/>
  <c r="K1756" i="5"/>
  <c r="K1014"/>
  <c r="D1216" i="6" s="1"/>
  <c r="E1216" s="1"/>
  <c r="K1690" i="5"/>
  <c r="D2043" i="6" s="1"/>
  <c r="E2043" s="1"/>
  <c r="K2496" i="5"/>
  <c r="K2132"/>
  <c r="D2558" i="6" s="1"/>
  <c r="E2558" s="1"/>
  <c r="K2192" i="5"/>
  <c r="K2224"/>
  <c r="K2184"/>
  <c r="K2118"/>
  <c r="K2253"/>
  <c r="D2741" i="6" s="1"/>
  <c r="E2741" s="1"/>
  <c r="K2143" i="5"/>
  <c r="K2177"/>
  <c r="D2629" i="6" s="1"/>
  <c r="E2629" s="1"/>
  <c r="K2141" i="5"/>
  <c r="D2572" i="6" s="1"/>
  <c r="E2572" s="1"/>
  <c r="K1767" i="5"/>
  <c r="K1525"/>
  <c r="K1518"/>
  <c r="K976"/>
  <c r="D1176" i="6" s="1"/>
  <c r="E1176" s="1"/>
  <c r="K700" i="5"/>
  <c r="D828" i="6" s="1"/>
  <c r="E828" s="1"/>
  <c r="K746" i="5"/>
  <c r="K738"/>
  <c r="K705"/>
  <c r="D833" i="6" s="1"/>
  <c r="E833" s="1"/>
  <c r="K1486" i="5"/>
  <c r="D1812" i="6" s="1"/>
  <c r="E1812" s="1"/>
  <c r="K2582" i="5"/>
  <c r="K63"/>
  <c r="K395"/>
  <c r="K402"/>
  <c r="K1369"/>
  <c r="K1373"/>
  <c r="K2467"/>
  <c r="K14"/>
  <c r="K56"/>
  <c r="D61" i="6" s="1"/>
  <c r="E61" s="1"/>
  <c r="K49" i="5"/>
  <c r="D52" i="6" s="1"/>
  <c r="E52" s="1"/>
  <c r="K317" i="5"/>
  <c r="D371" i="6" s="1"/>
  <c r="E371" s="1"/>
  <c r="K254" i="5"/>
  <c r="K243"/>
  <c r="K244"/>
  <c r="K827"/>
  <c r="K886"/>
  <c r="D1067" i="6" s="1"/>
  <c r="E1067" s="1"/>
  <c r="K130" i="5"/>
  <c r="D147" i="6" s="1"/>
  <c r="E147" s="1"/>
  <c r="K152" i="5"/>
  <c r="D175" i="6" s="1"/>
  <c r="E175" s="1"/>
  <c r="K129" i="5"/>
  <c r="K667"/>
  <c r="K591"/>
  <c r="D708" i="6" s="1"/>
  <c r="E708" s="1"/>
  <c r="K647" i="5"/>
  <c r="K1847"/>
  <c r="D2212" i="6" s="1"/>
  <c r="E2212" s="1"/>
  <c r="K90" i="5"/>
  <c r="D105" i="6" s="1"/>
  <c r="E105" s="1"/>
  <c r="K810" i="5"/>
  <c r="D971" i="6" s="1"/>
  <c r="E971" s="1"/>
  <c r="K783" i="5"/>
  <c r="K800"/>
  <c r="D952" i="6" s="1"/>
  <c r="E952" s="1"/>
  <c r="K773" i="5"/>
  <c r="K1177"/>
  <c r="D1399" i="6" s="1"/>
  <c r="E1399" s="1"/>
  <c r="K1183" i="5"/>
  <c r="K1213"/>
  <c r="K1920"/>
  <c r="D2295" i="6" s="1"/>
  <c r="E2295" s="1"/>
  <c r="K1922" i="5"/>
  <c r="K1897"/>
  <c r="D2271" i="6" s="1"/>
  <c r="E2271" s="1"/>
  <c r="K569" i="5"/>
  <c r="K578"/>
  <c r="K572"/>
  <c r="K557"/>
  <c r="K1673"/>
  <c r="D2022" i="6" s="1"/>
  <c r="E2022" s="1"/>
  <c r="K485" i="5"/>
  <c r="K1944"/>
  <c r="K1939"/>
  <c r="K2560"/>
  <c r="D3108" i="6" s="1"/>
  <c r="E3108" s="1"/>
  <c r="K2544" i="5"/>
  <c r="K2505"/>
  <c r="K1574"/>
  <c r="K1627"/>
  <c r="K1615"/>
  <c r="D1945" i="6" s="1"/>
  <c r="E1945" s="1"/>
  <c r="K1636" i="5"/>
  <c r="D1967" i="6" s="1"/>
  <c r="E1967" s="1"/>
  <c r="K2454" i="5"/>
  <c r="D2982" i="6" s="1"/>
  <c r="E2982" s="1"/>
  <c r="K2433" i="5"/>
  <c r="K183"/>
  <c r="D210" i="6" s="1"/>
  <c r="E210" s="1"/>
  <c r="K2293" i="5"/>
  <c r="D2800" i="6" s="1"/>
  <c r="E2800" s="1"/>
  <c r="K2280" i="5"/>
  <c r="K1132"/>
  <c r="K1098"/>
  <c r="K1097"/>
  <c r="K2014"/>
  <c r="K2011"/>
  <c r="K1982"/>
  <c r="K1364"/>
  <c r="K1276"/>
  <c r="K1322"/>
  <c r="D1565" i="6" s="1"/>
  <c r="E1565" s="1"/>
  <c r="K1328" i="5"/>
  <c r="K1267"/>
  <c r="D1500" i="6" s="1"/>
  <c r="E1500" s="1"/>
  <c r="K1310" i="5"/>
  <c r="K989"/>
  <c r="K1078"/>
  <c r="D1287" i="6" s="1"/>
  <c r="E1287" s="1"/>
  <c r="K1043" i="5"/>
  <c r="K1040"/>
  <c r="K2018"/>
  <c r="K2054"/>
  <c r="K2070"/>
  <c r="K2056"/>
  <c r="D2468" i="6" s="1"/>
  <c r="E2468" s="1"/>
  <c r="K934" i="5"/>
  <c r="D1131" i="6" s="1"/>
  <c r="E1131" s="1"/>
  <c r="K933" i="5"/>
  <c r="K917"/>
  <c r="D1111" i="6" s="1"/>
  <c r="E1111" s="1"/>
  <c r="K143" i="5"/>
  <c r="D166" i="6" s="1"/>
  <c r="E166" s="1"/>
  <c r="K142" i="5"/>
  <c r="K642"/>
  <c r="D761" i="6" s="1"/>
  <c r="E761" s="1"/>
  <c r="K614" i="5"/>
  <c r="K1845"/>
  <c r="D2210" i="6" s="1"/>
  <c r="E2210" s="1"/>
  <c r="K91" i="5"/>
  <c r="K793"/>
  <c r="K799"/>
  <c r="K797"/>
  <c r="K791"/>
  <c r="K1232"/>
  <c r="D1464" i="6" s="1"/>
  <c r="E1464" s="1"/>
  <c r="K1189" i="5"/>
  <c r="K1233"/>
  <c r="K1919"/>
  <c r="K1918"/>
  <c r="D2293" i="6" s="1"/>
  <c r="E2293" s="1"/>
  <c r="K1890" i="5"/>
  <c r="K509"/>
  <c r="K538"/>
  <c r="D649" i="6" s="1"/>
  <c r="E649" s="1"/>
  <c r="K582" i="5"/>
  <c r="D697" i="6" s="1"/>
  <c r="E697" s="1"/>
  <c r="K567" i="5"/>
  <c r="D680" i="6" s="1"/>
  <c r="E680" s="1"/>
  <c r="K1653" i="5"/>
  <c r="K494"/>
  <c r="K480"/>
  <c r="D574" i="6" s="1"/>
  <c r="E574" s="1"/>
  <c r="K1962" i="5"/>
  <c r="D2341" i="6" s="1"/>
  <c r="E2341" s="1"/>
  <c r="K2547" i="5"/>
  <c r="K2521"/>
  <c r="K2538"/>
  <c r="K1562"/>
  <c r="D1889" i="6" s="1"/>
  <c r="E1889" s="1"/>
  <c r="K1592" i="5"/>
  <c r="K1605"/>
  <c r="D1933" i="6" s="1"/>
  <c r="E1933" s="1"/>
  <c r="K1557" i="5"/>
  <c r="K2453"/>
  <c r="K2432"/>
  <c r="K194"/>
  <c r="K206"/>
  <c r="K2276"/>
  <c r="K1167"/>
  <c r="K1169"/>
  <c r="D1390" i="6" s="1"/>
  <c r="E1390" s="1"/>
  <c r="K1163" i="5"/>
  <c r="K1110"/>
  <c r="D1322" i="6" s="1"/>
  <c r="E1322" s="1"/>
  <c r="K2013" i="5"/>
  <c r="D2413" i="6" s="1"/>
  <c r="E2413" s="1"/>
  <c r="K1992" i="5"/>
  <c r="D2382" i="6" s="1"/>
  <c r="E2382" s="1"/>
  <c r="K1349" i="5"/>
  <c r="D1600" i="6" s="1"/>
  <c r="E1600" s="1"/>
  <c r="K1359" i="5"/>
  <c r="K1254"/>
  <c r="K1277"/>
  <c r="D1510" i="6" s="1"/>
  <c r="E1510" s="1"/>
  <c r="K1285" i="5"/>
  <c r="K1300"/>
  <c r="K991"/>
  <c r="K1056"/>
  <c r="K1082"/>
  <c r="K1081"/>
  <c r="D1290" i="6" s="1"/>
  <c r="E1290" s="1"/>
  <c r="K2077" i="5"/>
  <c r="K2038"/>
  <c r="K2058"/>
  <c r="K2090"/>
  <c r="K936"/>
  <c r="D1134" i="6" s="1"/>
  <c r="E1134" s="1"/>
  <c r="K946" i="5"/>
  <c r="K918"/>
  <c r="D1112" i="6" s="1"/>
  <c r="E1112" s="1"/>
  <c r="K1463" i="5"/>
  <c r="K2576"/>
  <c r="D3126" i="6" s="1"/>
  <c r="E3126" s="1"/>
  <c r="K66" i="5"/>
  <c r="K421"/>
  <c r="K398"/>
  <c r="D469" i="6" s="1"/>
  <c r="E469" s="1"/>
  <c r="K1370" i="5"/>
  <c r="D1642" i="6" s="1"/>
  <c r="E1642" s="1"/>
  <c r="K1380" i="5"/>
  <c r="D1656" i="6" s="1"/>
  <c r="E1656" s="1"/>
  <c r="K1368" i="5"/>
  <c r="K2499"/>
  <c r="D3038" i="6" s="1"/>
  <c r="E3038" s="1"/>
  <c r="K13" i="5"/>
  <c r="K58"/>
  <c r="K45"/>
  <c r="K332"/>
  <c r="K249"/>
  <c r="K245"/>
  <c r="D286" i="6" s="1"/>
  <c r="E286" s="1"/>
  <c r="K869" i="5"/>
  <c r="D1047" i="6" s="1"/>
  <c r="E1047" s="1"/>
  <c r="K852" i="5"/>
  <c r="D1026" i="6" s="1"/>
  <c r="E1026" s="1"/>
  <c r="K916" i="5"/>
  <c r="D1110" i="6" s="1"/>
  <c r="E1110" s="1"/>
  <c r="K145" i="5"/>
  <c r="K140"/>
  <c r="K127"/>
  <c r="K612"/>
  <c r="D730" i="6" s="1"/>
  <c r="E730" s="1"/>
  <c r="K632" i="5"/>
  <c r="D750" i="6" s="1"/>
  <c r="E750" s="1"/>
  <c r="K1855" i="5"/>
  <c r="K823"/>
  <c r="D988" i="6" s="1"/>
  <c r="E988" s="1"/>
  <c r="K821" i="5"/>
  <c r="K765"/>
  <c r="D898" i="6" s="1"/>
  <c r="E898" s="1"/>
  <c r="K768" i="5"/>
  <c r="D904" i="6" s="1"/>
  <c r="E904" s="1"/>
  <c r="K1206" i="5"/>
  <c r="K1237"/>
  <c r="D1470" i="6" s="1"/>
  <c r="E1470" s="1"/>
  <c r="K1178" i="5"/>
  <c r="D1401" i="6" s="1"/>
  <c r="E1401" s="1"/>
  <c r="K1924" i="5"/>
  <c r="K1872"/>
  <c r="K517"/>
  <c r="D620" i="6" s="1"/>
  <c r="E620" s="1"/>
  <c r="K526" i="5"/>
  <c r="D634" i="6" s="1"/>
  <c r="E634" s="1"/>
  <c r="K563" i="5"/>
  <c r="D676" i="6" s="1"/>
  <c r="E676" s="1"/>
  <c r="K541" i="5"/>
  <c r="K1657"/>
  <c r="K500"/>
  <c r="D598" i="6" s="1"/>
  <c r="E598" s="1"/>
  <c r="K1964" i="5"/>
  <c r="K1953"/>
  <c r="D2330" i="6" s="1"/>
  <c r="E2330" s="1"/>
  <c r="K1942" i="5"/>
  <c r="K2509"/>
  <c r="K2552"/>
  <c r="D3099" i="6" s="1"/>
  <c r="E3099" s="1"/>
  <c r="K2561" i="5"/>
  <c r="K2533"/>
  <c r="K1551"/>
  <c r="D1878" i="6" s="1"/>
  <c r="E1878" s="1"/>
  <c r="K1613" i="5"/>
  <c r="D1943" i="6" s="1"/>
  <c r="E1943" s="1"/>
  <c r="K1624" i="5"/>
  <c r="D1954" i="6" s="1"/>
  <c r="E1954" s="1"/>
  <c r="K1601" i="5"/>
  <c r="D1929" i="6" s="1"/>
  <c r="E1929" s="1"/>
  <c r="K2307" i="5"/>
  <c r="K2448"/>
  <c r="K175"/>
  <c r="K2285"/>
  <c r="K1150"/>
  <c r="D1370" i="6" s="1"/>
  <c r="E1370" s="1"/>
  <c r="K1131" i="5"/>
  <c r="D1346" i="6" s="1"/>
  <c r="E1346" s="1"/>
  <c r="K1112" i="5"/>
  <c r="D1324" i="6" s="1"/>
  <c r="E1324" s="1"/>
  <c r="K1984" i="5"/>
  <c r="K1994"/>
  <c r="K2010"/>
  <c r="D2407" i="6" s="1"/>
  <c r="E2407" s="1"/>
  <c r="K1335" i="5"/>
  <c r="D1580" i="6" s="1"/>
  <c r="E1580" s="1"/>
  <c r="K1346" i="5"/>
  <c r="K1305"/>
  <c r="D1545" i="6" s="1"/>
  <c r="E1545" s="1"/>
  <c r="K1250" i="5"/>
  <c r="K1251"/>
  <c r="D1484" i="6" s="1"/>
  <c r="E1484" s="1"/>
  <c r="K1268" i="5"/>
  <c r="K1321"/>
  <c r="D1564" i="6" s="1"/>
  <c r="E1564" s="1"/>
  <c r="K990" i="5"/>
  <c r="K1068"/>
  <c r="K1084"/>
  <c r="K1046"/>
  <c r="K2022"/>
  <c r="K2020"/>
  <c r="D2422" i="6" s="1"/>
  <c r="E2422" s="1"/>
  <c r="K2042" i="5"/>
  <c r="K2076"/>
  <c r="D2493" i="6" s="1"/>
  <c r="E2493" s="1"/>
  <c r="K928" i="5"/>
  <c r="K964"/>
  <c r="K971"/>
  <c r="D1171" i="6" s="1"/>
  <c r="E1171" s="1"/>
  <c r="K1679" i="5"/>
  <c r="D2029" i="6" s="1"/>
  <c r="E2029" s="1"/>
  <c r="K2579" i="5"/>
  <c r="K2485"/>
  <c r="K2216"/>
  <c r="K2191"/>
  <c r="D2649" i="6" s="1"/>
  <c r="E2649" s="1"/>
  <c r="K2161" i="5"/>
  <c r="K2157"/>
  <c r="K2133"/>
  <c r="K2101"/>
  <c r="K2165"/>
  <c r="K2134"/>
  <c r="K2215"/>
  <c r="K1807"/>
  <c r="K1490"/>
  <c r="D1816" i="6" s="1"/>
  <c r="E1816" s="1"/>
  <c r="K1524" i="5"/>
  <c r="K690"/>
  <c r="D818" i="6" s="1"/>
  <c r="E818" s="1"/>
  <c r="K686" i="5"/>
  <c r="D814" i="6" s="1"/>
  <c r="E814" s="1"/>
  <c r="K683" i="5"/>
  <c r="K703"/>
  <c r="D831" i="6" s="1"/>
  <c r="E831" s="1"/>
  <c r="K744" i="5"/>
  <c r="K1465"/>
  <c r="D1787" i="6" s="1"/>
  <c r="E1787" s="1"/>
  <c r="K2589" i="5"/>
  <c r="D3142" i="6" s="1"/>
  <c r="E3142" s="1"/>
  <c r="K85" i="5"/>
  <c r="K404"/>
  <c r="K384"/>
  <c r="D452" i="6" s="1"/>
  <c r="E452" s="1"/>
  <c r="K1395" i="5"/>
  <c r="K1400"/>
  <c r="K2482"/>
  <c r="K2487"/>
  <c r="D3023" i="6" s="1"/>
  <c r="E3023" s="1"/>
  <c r="K31" i="5"/>
  <c r="K37"/>
  <c r="K311"/>
  <c r="K251"/>
  <c r="D295" i="6" s="1"/>
  <c r="E295" s="1"/>
  <c r="K252" i="5"/>
  <c r="D296" i="6" s="1"/>
  <c r="E296" s="1"/>
  <c r="K1928" i="5"/>
  <c r="D2305" i="6" s="1"/>
  <c r="E2305" s="1"/>
  <c r="K881" i="5"/>
  <c r="D1062" i="6" s="1"/>
  <c r="E1062" s="1"/>
  <c r="K837" i="5"/>
  <c r="K125"/>
  <c r="K120"/>
  <c r="D136" i="6" s="1"/>
  <c r="E136" s="1"/>
  <c r="K154" i="5"/>
  <c r="D177" i="6" s="1"/>
  <c r="E177" s="1"/>
  <c r="K644" i="5"/>
  <c r="K1419"/>
  <c r="K96"/>
  <c r="K789"/>
  <c r="D938" i="6" s="1"/>
  <c r="E938" s="1"/>
  <c r="K770" i="5"/>
  <c r="K767"/>
  <c r="K794"/>
  <c r="K1173"/>
  <c r="K1234"/>
  <c r="K1230"/>
  <c r="K1211"/>
  <c r="D1441" i="6" s="1"/>
  <c r="E1441" s="1"/>
  <c r="K1914" i="5"/>
  <c r="K1921"/>
  <c r="K570"/>
  <c r="D684" i="6" s="1"/>
  <c r="E684" s="1"/>
  <c r="K529" i="5"/>
  <c r="D638" i="6" s="1"/>
  <c r="E638" s="1"/>
  <c r="K550" i="5"/>
  <c r="K507"/>
  <c r="D608" i="6" s="1"/>
  <c r="E608" s="1"/>
  <c r="K1659" i="5"/>
  <c r="K503"/>
  <c r="K483"/>
  <c r="D577" i="6" s="1"/>
  <c r="E577" s="1"/>
  <c r="K1963" i="5"/>
  <c r="D2342" i="6" s="1"/>
  <c r="E2342" s="1"/>
  <c r="K2515" i="5"/>
  <c r="D3057" i="6" s="1"/>
  <c r="E3057" s="1"/>
  <c r="K2567" i="5"/>
  <c r="K2566"/>
  <c r="D3115" i="6" s="1"/>
  <c r="E3115" s="1"/>
  <c r="K1566" i="5"/>
  <c r="K1629"/>
  <c r="D1959" i="6" s="1"/>
  <c r="E1959" s="1"/>
  <c r="K1578" i="5"/>
  <c r="D1905" i="6" s="1"/>
  <c r="E1905" s="1"/>
  <c r="K1609" i="5"/>
  <c r="K2434"/>
  <c r="K205"/>
  <c r="D233" i="6" s="1"/>
  <c r="E233" s="1"/>
  <c r="K2287" i="5"/>
  <c r="K2278"/>
  <c r="K1107"/>
  <c r="K1138"/>
  <c r="K1102"/>
  <c r="K1993"/>
  <c r="D2383" i="6" s="1"/>
  <c r="E2383" s="1"/>
  <c r="K2000" i="5"/>
  <c r="K1998"/>
  <c r="D2388" i="6" s="1"/>
  <c r="E2388" s="1"/>
  <c r="K1361" i="5"/>
  <c r="D1619" i="6" s="1"/>
  <c r="E1619" s="1"/>
  <c r="K1269" i="5"/>
  <c r="K1288"/>
  <c r="D1522" i="6" s="1"/>
  <c r="E1522" s="1"/>
  <c r="K1273" i="5"/>
  <c r="K1289"/>
  <c r="K1312"/>
  <c r="K1007"/>
  <c r="D1209" i="6" s="1"/>
  <c r="E1209" s="1"/>
  <c r="K1036" i="5"/>
  <c r="K1026"/>
  <c r="K1053"/>
  <c r="D1259" i="6" s="1"/>
  <c r="E1259" s="1"/>
  <c r="K2037" i="5"/>
  <c r="D2444" i="6" s="1"/>
  <c r="E2444" s="1"/>
  <c r="K2068" i="5"/>
  <c r="D2484" i="6" s="1"/>
  <c r="E2484" s="1"/>
  <c r="K2062" i="5"/>
  <c r="D2476" i="6" s="1"/>
  <c r="E2476" s="1"/>
  <c r="K2052" i="5"/>
  <c r="K2081"/>
  <c r="K932"/>
  <c r="K937"/>
  <c r="D1135" i="6" s="1"/>
  <c r="E1135" s="1"/>
  <c r="K2313" i="5"/>
  <c r="K2584"/>
  <c r="D3135" i="6" s="1"/>
  <c r="E3135" s="1"/>
  <c r="K1430" i="5"/>
  <c r="D1745" i="6" s="1"/>
  <c r="E1745" s="1"/>
  <c r="K2254" i="5"/>
  <c r="D2746" i="6" s="1"/>
  <c r="E2746" s="1"/>
  <c r="K2268" i="5"/>
  <c r="D2766" i="6" s="1"/>
  <c r="E2766" s="1"/>
  <c r="K2111" i="5"/>
  <c r="K2221"/>
  <c r="K2205"/>
  <c r="K2212"/>
  <c r="D2678" i="6" s="1"/>
  <c r="E2678" s="1"/>
  <c r="K2117" i="5"/>
  <c r="K2106"/>
  <c r="D2525" i="6" s="1"/>
  <c r="E2525" s="1"/>
  <c r="K2226" i="5"/>
  <c r="K1784"/>
  <c r="K1782"/>
  <c r="D2139" i="6" s="1"/>
  <c r="E2139" s="1"/>
  <c r="K1514" i="5"/>
  <c r="K983"/>
  <c r="K675"/>
  <c r="K729"/>
  <c r="D858" i="6" s="1"/>
  <c r="E858" s="1"/>
  <c r="K749" i="5"/>
  <c r="K759"/>
  <c r="K1475"/>
  <c r="K67"/>
  <c r="K464"/>
  <c r="K339"/>
  <c r="D395" i="6" s="1"/>
  <c r="E395" s="1"/>
  <c r="K452" i="5"/>
  <c r="K1377"/>
  <c r="K1371"/>
  <c r="K2469"/>
  <c r="K25"/>
  <c r="K12"/>
  <c r="D14" i="6" s="1"/>
  <c r="E14" s="1"/>
  <c r="K290" i="5"/>
  <c r="K322"/>
  <c r="D376" i="6" s="1"/>
  <c r="E376" s="1"/>
  <c r="K255" i="5"/>
  <c r="K253"/>
  <c r="D297" i="6" s="1"/>
  <c r="E297" s="1"/>
  <c r="K1929" i="5"/>
  <c r="K884"/>
  <c r="K913"/>
  <c r="K110"/>
  <c r="K123"/>
  <c r="K156"/>
  <c r="K640"/>
  <c r="K657"/>
  <c r="K1424"/>
  <c r="K1859"/>
  <c r="D2226" i="6" s="1"/>
  <c r="E2226" s="1"/>
  <c r="K779" i="5"/>
  <c r="K775"/>
  <c r="K816"/>
  <c r="K761"/>
  <c r="K1225"/>
  <c r="K1197"/>
  <c r="D1423" i="6" s="1"/>
  <c r="E1423" s="1"/>
  <c r="K1184" i="5"/>
  <c r="D1407" i="6" s="1"/>
  <c r="E1407" s="1"/>
  <c r="K1186" i="5"/>
  <c r="D1409" i="6" s="1"/>
  <c r="E1409" s="1"/>
  <c r="K1913" i="5"/>
  <c r="D2288" i="6" s="1"/>
  <c r="E2288" s="1"/>
  <c r="K518" i="5"/>
  <c r="K521"/>
  <c r="K554"/>
  <c r="D666" i="6" s="1"/>
  <c r="E666" s="1"/>
  <c r="K588" i="5"/>
  <c r="K1655"/>
  <c r="K475"/>
  <c r="K473"/>
  <c r="D563" i="6" s="1"/>
  <c r="E563" s="1"/>
  <c r="K1951" i="5"/>
  <c r="D2328" i="6" s="1"/>
  <c r="E2328" s="1"/>
  <c r="K2508" i="5"/>
  <c r="D3048" i="6" s="1"/>
  <c r="E3048" s="1"/>
  <c r="K2517" i="5"/>
  <c r="K2557"/>
  <c r="D3105" i="6" s="1"/>
  <c r="E3105" s="1"/>
  <c r="K1584" i="5"/>
  <c r="K1571"/>
  <c r="K1622"/>
  <c r="K1637"/>
  <c r="K2446"/>
  <c r="K192"/>
  <c r="K2275"/>
  <c r="D2775" i="6" s="1"/>
  <c r="E2775" s="1"/>
  <c r="K1136" i="5"/>
  <c r="K1146"/>
  <c r="K1139"/>
  <c r="K1099"/>
  <c r="K1999"/>
  <c r="D2389" i="6" s="1"/>
  <c r="E2389" s="1"/>
  <c r="K2015" i="5"/>
  <c r="K1362"/>
  <c r="D1622" i="6" s="1"/>
  <c r="E1622" s="1"/>
  <c r="K1354" i="5"/>
  <c r="D1605" i="6" s="1"/>
  <c r="E1605" s="1"/>
  <c r="K1318" i="5"/>
  <c r="K1263"/>
  <c r="K1316"/>
  <c r="D1556" i="6" s="1"/>
  <c r="E1556" s="1"/>
  <c r="K1298" i="5"/>
  <c r="D1536" i="6" s="1"/>
  <c r="E1536" s="1"/>
  <c r="K1311" i="5"/>
  <c r="D1551" i="6" s="1"/>
  <c r="E1551" s="1"/>
  <c r="K994" i="5"/>
  <c r="D1196" i="6" s="1"/>
  <c r="E1196" s="1"/>
  <c r="K1079" i="5"/>
  <c r="D1288" i="6" s="1"/>
  <c r="E1288" s="1"/>
  <c r="K1052" i="5"/>
  <c r="K1074"/>
  <c r="K2078"/>
  <c r="K2087"/>
  <c r="K2059"/>
  <c r="D2471" i="6" s="1"/>
  <c r="E2471" s="1"/>
  <c r="K925" i="5"/>
  <c r="K920"/>
  <c r="D1115" i="6" s="1"/>
  <c r="E1115" s="1"/>
  <c r="K950" i="5"/>
  <c r="D1149" i="6" s="1"/>
  <c r="E1149" s="1"/>
  <c r="K963" i="5"/>
  <c r="D1162" i="6" s="1"/>
  <c r="E1162" s="1"/>
  <c r="K1372" i="5"/>
  <c r="K1016"/>
  <c r="K1647"/>
  <c r="K2162"/>
  <c r="K2235"/>
  <c r="D2713" i="6" s="1"/>
  <c r="E2713" s="1"/>
  <c r="K2113" i="5"/>
  <c r="D2533" i="6" s="1"/>
  <c r="E2533" s="1"/>
  <c r="K2145" i="5"/>
  <c r="K2125"/>
  <c r="D2548" i="6" s="1"/>
  <c r="E2548" s="1"/>
  <c r="K2248" i="5"/>
  <c r="K2196"/>
  <c r="D2656" i="6" s="1"/>
  <c r="E2656" s="1"/>
  <c r="K2201" i="5"/>
  <c r="K2120"/>
  <c r="K1817"/>
  <c r="D2181" i="6" s="1"/>
  <c r="E2181" s="1"/>
  <c r="K1516" i="5"/>
  <c r="D1842" i="6" s="1"/>
  <c r="E1842" s="1"/>
  <c r="K1493" i="5"/>
  <c r="K1492"/>
  <c r="D1818" i="6" s="1"/>
  <c r="E1818" s="1"/>
  <c r="K671" i="5"/>
  <c r="D797" i="6" s="1"/>
  <c r="E797" s="1"/>
  <c r="K758" i="5"/>
  <c r="K721"/>
  <c r="D850" i="6" s="1"/>
  <c r="E850" s="1"/>
  <c r="K710" i="5"/>
  <c r="K1472"/>
  <c r="K1477"/>
  <c r="K86"/>
  <c r="K356"/>
  <c r="K372"/>
  <c r="K1375"/>
  <c r="D1648" i="6" s="1"/>
  <c r="E1648" s="1"/>
  <c r="K1404" i="5"/>
  <c r="K2465"/>
  <c r="K2486"/>
  <c r="K27"/>
  <c r="D30" i="6" s="1"/>
  <c r="E30" s="1"/>
  <c r="K38" i="5"/>
  <c r="K33"/>
  <c r="K338"/>
  <c r="K236"/>
  <c r="D272" i="6" s="1"/>
  <c r="E272" s="1"/>
  <c r="K241" i="5"/>
  <c r="K849"/>
  <c r="K914"/>
  <c r="D1108" i="6" s="1"/>
  <c r="E1108" s="1"/>
  <c r="K831" i="5"/>
  <c r="D1001" i="6" s="1"/>
  <c r="E1001" s="1"/>
  <c r="K105" i="5"/>
  <c r="K117"/>
  <c r="K148"/>
  <c r="K670"/>
  <c r="K629"/>
  <c r="K1858"/>
  <c r="D2225" i="6" s="1"/>
  <c r="E2225" s="1"/>
  <c r="K1830" i="5"/>
  <c r="K811"/>
  <c r="K787"/>
  <c r="D934" i="6" s="1"/>
  <c r="E934" s="1"/>
  <c r="K814" i="5"/>
  <c r="D975" i="6" s="1"/>
  <c r="E975" s="1"/>
  <c r="K803" i="5"/>
  <c r="D957" i="6" s="1"/>
  <c r="E957" s="1"/>
  <c r="K1219" i="5"/>
  <c r="K1174"/>
  <c r="D1396" i="6" s="1"/>
  <c r="E1396" s="1"/>
  <c r="K1236" i="5"/>
  <c r="K1179"/>
  <c r="D1402" i="6" s="1"/>
  <c r="E1402" s="1"/>
  <c r="K1907" i="5"/>
  <c r="D2282" i="6" s="1"/>
  <c r="E2282" s="1"/>
  <c r="K1926" i="5"/>
  <c r="K547"/>
  <c r="K531"/>
  <c r="K549"/>
  <c r="K576"/>
  <c r="K1672"/>
  <c r="D2021" i="6" s="1"/>
  <c r="E2021" s="1"/>
  <c r="K472" i="5"/>
  <c r="D562" i="6" s="1"/>
  <c r="E562" s="1"/>
  <c r="K488" i="5"/>
  <c r="K1960"/>
  <c r="K1966"/>
  <c r="K2551"/>
  <c r="D3098" i="6" s="1"/>
  <c r="E3098" s="1"/>
  <c r="K2531" i="5"/>
  <c r="K2565"/>
  <c r="K1611"/>
  <c r="K1598"/>
  <c r="D1926" i="6" s="1"/>
  <c r="E1926" s="1"/>
  <c r="K1606" i="5"/>
  <c r="K2297"/>
  <c r="K2439"/>
  <c r="K170"/>
  <c r="K186"/>
  <c r="K2294"/>
  <c r="D2801" i="6" s="1"/>
  <c r="E2801" s="1"/>
  <c r="K1156" i="5"/>
  <c r="K1119"/>
  <c r="D1333" i="6" s="1"/>
  <c r="E1333" s="1"/>
  <c r="K1122" i="5"/>
  <c r="K1115"/>
  <c r="K1988"/>
  <c r="D2376" i="6" s="1"/>
  <c r="E2376" s="1"/>
  <c r="K1996" i="5"/>
  <c r="K1334"/>
  <c r="K1360"/>
  <c r="D1617" i="6" s="1"/>
  <c r="E1617" s="1"/>
  <c r="K1275" i="5"/>
  <c r="D1508" i="6" s="1"/>
  <c r="E1508" s="1"/>
  <c r="K1324" i="5"/>
  <c r="K1306"/>
  <c r="K1308"/>
  <c r="K1002"/>
  <c r="K1055"/>
  <c r="D1262" i="6" s="1"/>
  <c r="E1262" s="1"/>
  <c r="K1070" i="5"/>
  <c r="K1060"/>
  <c r="K1023"/>
  <c r="K2051"/>
  <c r="K2044"/>
  <c r="D2454" i="6" s="1"/>
  <c r="E2454" s="1"/>
  <c r="K2024" i="5"/>
  <c r="K926"/>
  <c r="K940"/>
  <c r="D1138" i="6" s="1"/>
  <c r="E1138" s="1"/>
  <c r="K942" i="5"/>
  <c r="K128"/>
  <c r="D145" i="6" s="1"/>
  <c r="E145" s="1"/>
  <c r="K108" i="5"/>
  <c r="D124" i="6" s="1"/>
  <c r="E124" s="1"/>
  <c r="K155" i="5"/>
  <c r="K661"/>
  <c r="K619"/>
  <c r="D737" i="6" s="1"/>
  <c r="E737" s="1"/>
  <c r="K1857" i="5"/>
  <c r="D2223" i="6" s="1"/>
  <c r="E2223" s="1"/>
  <c r="K798" i="5"/>
  <c r="D950" i="6" s="1"/>
  <c r="E950" s="1"/>
  <c r="K807" i="5"/>
  <c r="D966" i="6" s="1"/>
  <c r="E966" s="1"/>
  <c r="K790" i="5"/>
  <c r="K813"/>
  <c r="D974" i="6" s="1"/>
  <c r="E974" s="1"/>
  <c r="K1223" i="5"/>
  <c r="K1220"/>
  <c r="D1450" i="6" s="1"/>
  <c r="E1450" s="1"/>
  <c r="K1192" i="5"/>
  <c r="D1418" i="6" s="1"/>
  <c r="E1418" s="1"/>
  <c r="K1199" i="5"/>
  <c r="D1425" i="6" s="1"/>
  <c r="E1425" s="1"/>
  <c r="K1903" i="5"/>
  <c r="K524"/>
  <c r="D631" i="6" s="1"/>
  <c r="E631" s="1"/>
  <c r="K504" i="5"/>
  <c r="K575"/>
  <c r="K555"/>
  <c r="K1666"/>
  <c r="K478"/>
  <c r="D572" i="6" s="1"/>
  <c r="E572" s="1"/>
  <c r="K495" i="5"/>
  <c r="K1967"/>
  <c r="D2346" i="6" s="1"/>
  <c r="E2346" s="1"/>
  <c r="K1943" i="5"/>
  <c r="D2320" i="6" s="1"/>
  <c r="E2320" s="1"/>
  <c r="K2545" i="5"/>
  <c r="K2512"/>
  <c r="D3053" i="6" s="1"/>
  <c r="E3053" s="1"/>
  <c r="K2564" i="5"/>
  <c r="K2556"/>
  <c r="K1626"/>
  <c r="K1632"/>
  <c r="K1642"/>
  <c r="K1580"/>
  <c r="K2299"/>
  <c r="D2806" i="6" s="1"/>
  <c r="E2806" s="1"/>
  <c r="K2431" i="5"/>
  <c r="D2955" i="6" s="1"/>
  <c r="E2955" s="1"/>
  <c r="K168" i="5"/>
  <c r="K2288"/>
  <c r="K1164"/>
  <c r="K1117"/>
  <c r="K1135"/>
  <c r="K1133"/>
  <c r="K1986"/>
  <c r="D2370" i="6" s="1"/>
  <c r="E2370" s="1"/>
  <c r="K1977" i="5"/>
  <c r="K1363"/>
  <c r="D1625" i="6" s="1"/>
  <c r="E1625" s="1"/>
  <c r="K1336" i="5"/>
  <c r="K1315"/>
  <c r="D1555" i="6" s="1"/>
  <c r="E1555" s="1"/>
  <c r="K1326" i="5"/>
  <c r="D1569" i="6" s="1"/>
  <c r="E1569" s="1"/>
  <c r="K1302" i="5"/>
  <c r="D1541" i="6" s="1"/>
  <c r="E1541" s="1"/>
  <c r="K1319" i="5"/>
  <c r="K1266"/>
  <c r="K1245"/>
  <c r="D1478" i="6" s="1"/>
  <c r="E1478" s="1"/>
  <c r="K1050" i="5"/>
  <c r="D1256" i="6" s="1"/>
  <c r="E1256" s="1"/>
  <c r="K1063" i="5"/>
  <c r="D1270" i="6" s="1"/>
  <c r="E1270" s="1"/>
  <c r="K1061" i="5"/>
  <c r="K2034"/>
  <c r="K2053"/>
  <c r="K2043"/>
  <c r="K2041"/>
  <c r="D2451" i="6" s="1"/>
  <c r="E2451" s="1"/>
  <c r="K938" i="5"/>
  <c r="D1136" i="6" s="1"/>
  <c r="E1136" s="1"/>
  <c r="K927" i="5"/>
  <c r="D1124" i="6" s="1"/>
  <c r="E1124" s="1"/>
  <c r="K941" i="5"/>
  <c r="D1139" i="6" s="1"/>
  <c r="E1139" s="1"/>
  <c r="K2310" i="5"/>
  <c r="K2463"/>
  <c r="K1440"/>
  <c r="K2468"/>
  <c r="K2094"/>
  <c r="D2511" i="6" s="1"/>
  <c r="E2511" s="1"/>
  <c r="K2238" i="5"/>
  <c r="D2716" i="6" s="1"/>
  <c r="E2716" s="1"/>
  <c r="K2121" i="5"/>
  <c r="D2544" i="6" s="1"/>
  <c r="E2544" s="1"/>
  <c r="K2218" i="5"/>
  <c r="D2691" i="6" s="1"/>
  <c r="E2691" s="1"/>
  <c r="K2219" i="5"/>
  <c r="K2152"/>
  <c r="D2593" i="6" s="1"/>
  <c r="E2593" s="1"/>
  <c r="K2104" i="5"/>
  <c r="D2523" i="6" s="1"/>
  <c r="E2523" s="1"/>
  <c r="K2250" i="5"/>
  <c r="D2738" i="6" s="1"/>
  <c r="E2738" s="1"/>
  <c r="K1774" i="5"/>
  <c r="K1780"/>
  <c r="K1541"/>
  <c r="D1868" i="6" s="1"/>
  <c r="E1868" s="1"/>
  <c r="K727" i="5"/>
  <c r="D856" i="6" s="1"/>
  <c r="E856" s="1"/>
  <c r="K757" i="5"/>
  <c r="K718"/>
  <c r="K693"/>
  <c r="K677"/>
  <c r="D804" i="6" s="1"/>
  <c r="E804" s="1"/>
  <c r="K713" i="5"/>
  <c r="K2572"/>
  <c r="K81"/>
  <c r="K435"/>
  <c r="K401"/>
  <c r="K410"/>
  <c r="D482" i="6" s="1"/>
  <c r="E482" s="1"/>
  <c r="K1394" i="5"/>
  <c r="K1407"/>
  <c r="K2479"/>
  <c r="K57"/>
  <c r="K8"/>
  <c r="D10" i="6" s="1"/>
  <c r="E10" s="1"/>
  <c r="K284" i="5"/>
  <c r="K337"/>
  <c r="D392" i="6" s="1"/>
  <c r="E392" s="1"/>
  <c r="K226" i="5"/>
  <c r="K250"/>
  <c r="K829"/>
  <c r="D998" i="6" s="1"/>
  <c r="E998" s="1"/>
  <c r="K836" i="5"/>
  <c r="K104"/>
  <c r="K157"/>
  <c r="D181" i="6" s="1"/>
  <c r="E181" s="1"/>
  <c r="K138" i="5"/>
  <c r="K666"/>
  <c r="K656"/>
  <c r="K1836"/>
  <c r="D2201" i="6" s="1"/>
  <c r="E2201" s="1"/>
  <c r="K809" i="5"/>
  <c r="K772"/>
  <c r="D910" i="6" s="1"/>
  <c r="E910" s="1"/>
  <c r="K786" i="5"/>
  <c r="D933" i="6" s="1"/>
  <c r="E933" s="1"/>
  <c r="K792" i="5"/>
  <c r="D942" i="6" s="1"/>
  <c r="E942" s="1"/>
  <c r="K1171" i="5"/>
  <c r="D1392" i="6" s="1"/>
  <c r="E1392" s="1"/>
  <c r="K1205" i="5"/>
  <c r="D1433" i="6" s="1"/>
  <c r="E1433" s="1"/>
  <c r="K1194" i="5"/>
  <c r="K1208"/>
  <c r="D1438" i="6" s="1"/>
  <c r="E1438" s="1"/>
  <c r="K1912" i="5"/>
  <c r="K1879"/>
  <c r="D2252" i="6" s="1"/>
  <c r="E2252" s="1"/>
  <c r="K581" i="5"/>
  <c r="D696" i="6" s="1"/>
  <c r="E696" s="1"/>
  <c r="K548" i="5"/>
  <c r="K505"/>
  <c r="D606" i="6" s="1"/>
  <c r="E606" s="1"/>
  <c r="K585" i="5"/>
  <c r="K1669"/>
  <c r="K486"/>
  <c r="K496"/>
  <c r="D593" i="6" s="1"/>
  <c r="E593" s="1"/>
  <c r="K1947" i="5"/>
  <c r="K1973"/>
  <c r="K2519"/>
  <c r="D3062" i="6" s="1"/>
  <c r="E3062" s="1"/>
  <c r="K2537" i="5"/>
  <c r="D3082" i="6" s="1"/>
  <c r="E3082" s="1"/>
  <c r="K1564" i="5"/>
  <c r="K1553"/>
  <c r="K1631"/>
  <c r="K1554"/>
  <c r="D1881" i="6" s="1"/>
  <c r="E1881" s="1"/>
  <c r="K2302" i="5"/>
  <c r="K211"/>
  <c r="K169"/>
  <c r="D195" i="6" s="1"/>
  <c r="E195" s="1"/>
  <c r="K2279" i="5"/>
  <c r="K1159"/>
  <c r="K1126"/>
  <c r="K1121"/>
  <c r="K1979"/>
  <c r="K2001"/>
  <c r="D2393" i="6" s="1"/>
  <c r="E2393" s="1"/>
  <c r="K2003" i="5"/>
  <c r="K1348"/>
  <c r="K1330"/>
  <c r="D1573" i="6" s="1"/>
  <c r="E1573" s="1"/>
  <c r="K1260" i="5"/>
  <c r="D1493" i="6" s="1"/>
  <c r="E1493" s="1"/>
  <c r="K1307" i="5"/>
  <c r="D1547" i="6" s="1"/>
  <c r="E1547" s="1"/>
  <c r="K1243" i="5"/>
  <c r="D1476" i="6" s="1"/>
  <c r="E1476" s="1"/>
  <c r="K1244" i="5"/>
  <c r="K999"/>
  <c r="K1038"/>
  <c r="K1093"/>
  <c r="D1305" i="6" s="1"/>
  <c r="E1305" s="1"/>
  <c r="K1054" i="5"/>
  <c r="D1261" i="6" s="1"/>
  <c r="E1261" s="1"/>
  <c r="K2088" i="5"/>
  <c r="K2023"/>
  <c r="K2048"/>
  <c r="D2458" i="6" s="1"/>
  <c r="E2458" s="1"/>
  <c r="K2067" i="5"/>
  <c r="K2019"/>
  <c r="K957"/>
  <c r="K970"/>
  <c r="D1170" i="6" s="1"/>
  <c r="E1170" s="1"/>
  <c r="K1376" i="5"/>
  <c r="K1680"/>
  <c r="D2030" i="6" s="1"/>
  <c r="E2030" s="1"/>
  <c r="K1435" i="5"/>
  <c r="K2262"/>
  <c r="D2759" i="6" s="1"/>
  <c r="E2759" s="1"/>
  <c r="K2194" i="5"/>
  <c r="D2654" i="6" s="1"/>
  <c r="E2654" s="1"/>
  <c r="K2171" i="5"/>
  <c r="D2620" i="6" s="1"/>
  <c r="E2620" s="1"/>
  <c r="K2188" i="5"/>
  <c r="K2178"/>
  <c r="D2631" i="6" s="1"/>
  <c r="E2631" s="1"/>
  <c r="K2200" i="5"/>
  <c r="D2663" i="6" s="1"/>
  <c r="E2663" s="1"/>
  <c r="K2203" i="5"/>
  <c r="K2210"/>
  <c r="K2231"/>
  <c r="K2100"/>
  <c r="K1802"/>
  <c r="D2165" i="6" s="1"/>
  <c r="E2165" s="1"/>
  <c r="K1536" i="5"/>
  <c r="D1863" i="6" s="1"/>
  <c r="E1863" s="1"/>
  <c r="K978" i="5"/>
  <c r="K755"/>
  <c r="K691"/>
  <c r="K730"/>
  <c r="D859" i="6" s="1"/>
  <c r="E859" s="1"/>
  <c r="K752" i="5"/>
  <c r="K1479"/>
  <c r="K82"/>
  <c r="K375"/>
  <c r="K431"/>
  <c r="K346"/>
  <c r="D403" i="6" s="1"/>
  <c r="E403" s="1"/>
  <c r="K1389" i="5"/>
  <c r="K1392"/>
  <c r="D1677" i="6" s="1"/>
  <c r="E1677" s="1"/>
  <c r="K2495" i="5"/>
  <c r="K61"/>
  <c r="K19"/>
  <c r="K36"/>
  <c r="K307"/>
  <c r="D360" i="6" s="1"/>
  <c r="E360" s="1"/>
  <c r="K220" i="5"/>
  <c r="D249" i="6" s="1"/>
  <c r="E249" s="1"/>
  <c r="K261" i="5"/>
  <c r="D307" i="6" s="1"/>
  <c r="E307" s="1"/>
  <c r="K1932" i="5"/>
  <c r="D2309" i="6" s="1"/>
  <c r="E2309" s="1"/>
  <c r="K833" i="5"/>
  <c r="K864"/>
  <c r="K139"/>
  <c r="D159" i="6" s="1"/>
  <c r="E159" s="1"/>
  <c r="K132" i="5"/>
  <c r="D149" i="6" s="1"/>
  <c r="E149" s="1"/>
  <c r="K106" i="5"/>
  <c r="D122" i="6" s="1"/>
  <c r="E122" s="1"/>
  <c r="K124" i="5"/>
  <c r="K651"/>
  <c r="K621"/>
  <c r="K1854"/>
  <c r="D2219" i="6" s="1"/>
  <c r="E2219" s="1"/>
  <c r="K88" i="5"/>
  <c r="D102" i="6" s="1"/>
  <c r="E102" s="1"/>
  <c r="K781" i="5"/>
  <c r="K788"/>
  <c r="D936" i="6" s="1"/>
  <c r="E936" s="1"/>
  <c r="K804" i="5"/>
  <c r="K1195"/>
  <c r="D1421" i="6" s="1"/>
  <c r="E1421" s="1"/>
  <c r="K1231" i="5"/>
  <c r="D1462" i="6" s="1"/>
  <c r="E1462" s="1"/>
  <c r="K1218" i="5"/>
  <c r="D1448" i="6" s="1"/>
  <c r="E1448" s="1"/>
  <c r="K1193" i="5"/>
  <c r="K1887"/>
  <c r="D2261" i="6" s="1"/>
  <c r="E2261" s="1"/>
  <c r="K514" i="5"/>
  <c r="D617" i="6" s="1"/>
  <c r="E617" s="1"/>
  <c r="K571" i="5"/>
  <c r="D685" i="6" s="1"/>
  <c r="E685" s="1"/>
  <c r="K525" i="5"/>
  <c r="K533"/>
  <c r="D643" i="6" s="1"/>
  <c r="E643" s="1"/>
  <c r="K1668" i="5"/>
  <c r="D2008" i="6" s="1"/>
  <c r="E2008" s="1"/>
  <c r="K501" i="5"/>
  <c r="D600" i="6" s="1"/>
  <c r="E600" s="1"/>
  <c r="K471" i="5"/>
  <c r="K1969"/>
  <c r="D2348" i="6" s="1"/>
  <c r="E2348" s="1"/>
  <c r="K2522" i="5"/>
  <c r="D3065" i="6" s="1"/>
  <c r="E3065" s="1"/>
  <c r="K2526" i="5"/>
  <c r="D3069" i="6" s="1"/>
  <c r="E3069" s="1"/>
  <c r="K2563" i="5"/>
  <c r="K1619"/>
  <c r="D1949" i="6" s="1"/>
  <c r="E1949" s="1"/>
  <c r="K1641" i="5"/>
  <c r="D1972" i="6" s="1"/>
  <c r="E1972" s="1"/>
  <c r="K1604" i="5"/>
  <c r="D1932" i="6" s="1"/>
  <c r="E1932" s="1"/>
  <c r="K1621" i="5"/>
  <c r="D1951" i="6" s="1"/>
  <c r="E1951" s="1"/>
  <c r="K2456" i="5"/>
  <c r="K179"/>
  <c r="K2277"/>
  <c r="D2777" i="6" s="1"/>
  <c r="E2777" s="1"/>
  <c r="K1145" i="5"/>
  <c r="D1365" i="6" s="1"/>
  <c r="E1365" s="1"/>
  <c r="K1123" i="5"/>
  <c r="K1111"/>
  <c r="K1128"/>
  <c r="K2002"/>
  <c r="K1997"/>
  <c r="K1353"/>
  <c r="D1604" i="6" s="1"/>
  <c r="E1604" s="1"/>
  <c r="K1337" i="5"/>
  <c r="D1585" i="6" s="1"/>
  <c r="E1585" s="1"/>
  <c r="K1332" i="5"/>
  <c r="D1576" i="6" s="1"/>
  <c r="E1576" s="1"/>
  <c r="K1329" i="5"/>
  <c r="K1265"/>
  <c r="K1270"/>
  <c r="D1503" i="6" s="1"/>
  <c r="E1503" s="1"/>
  <c r="K1314" i="5"/>
  <c r="K1313"/>
  <c r="K1059"/>
  <c r="K1073"/>
  <c r="K1035"/>
  <c r="K2074"/>
  <c r="K2036"/>
  <c r="D2442" i="6" s="1"/>
  <c r="E2442" s="1"/>
  <c r="K2035" i="5"/>
  <c r="K2083"/>
  <c r="K955"/>
  <c r="K923"/>
  <c r="K931"/>
  <c r="K2"/>
  <c r="K1644"/>
  <c r="K1675"/>
  <c r="K1439"/>
  <c r="K2102"/>
  <c r="K2185"/>
  <c r="K2230"/>
  <c r="K2164"/>
  <c r="D2611" i="6" s="1"/>
  <c r="E2611" s="1"/>
  <c r="K2195" i="5"/>
  <c r="D2655" i="6" s="1"/>
  <c r="E2655" s="1"/>
  <c r="K2112" i="5"/>
  <c r="K2149"/>
  <c r="K2170"/>
  <c r="D2619" i="6" s="1"/>
  <c r="E2619" s="1"/>
  <c r="K2135" i="5"/>
  <c r="K1790"/>
  <c r="D2149" i="6" s="1"/>
  <c r="E2149" s="1"/>
  <c r="K1512" i="5"/>
  <c r="K1529"/>
  <c r="K717"/>
  <c r="D845" i="6" s="1"/>
  <c r="E845" s="1"/>
  <c r="K750" i="5"/>
  <c r="K724"/>
  <c r="K698"/>
  <c r="D826" i="6" s="1"/>
  <c r="E826" s="1"/>
  <c r="K684" i="5"/>
  <c r="K1487"/>
  <c r="D1813" i="6" s="1"/>
  <c r="E1813" s="1"/>
  <c r="K2571" i="5"/>
  <c r="D3120" i="6" s="1"/>
  <c r="E3120" s="1"/>
  <c r="K399" i="5"/>
  <c r="D470" i="6" s="1"/>
  <c r="E470" s="1"/>
  <c r="K1403" i="5"/>
  <c r="D1695" i="6" s="1"/>
  <c r="E1695" s="1"/>
  <c r="K1412" i="5"/>
  <c r="D1712" i="6" s="1"/>
  <c r="E1712" s="1"/>
  <c r="K2475" i="5"/>
  <c r="D3010" i="6" s="1"/>
  <c r="E3010" s="1"/>
  <c r="K2484" i="5"/>
  <c r="D3019" i="6" s="1"/>
  <c r="E3019" s="1"/>
  <c r="K48" i="5"/>
  <c r="D51" i="6" s="1"/>
  <c r="E51" s="1"/>
  <c r="K32" i="5"/>
  <c r="D35" i="6" s="1"/>
  <c r="E35" s="1"/>
  <c r="K44" i="5"/>
  <c r="D47" i="6" s="1"/>
  <c r="E47" s="1"/>
  <c r="K315" i="5"/>
  <c r="D369" i="6" s="1"/>
  <c r="E369" s="1"/>
  <c r="K227" i="5"/>
  <c r="D261" i="6" s="1"/>
  <c r="E261" s="1"/>
  <c r="K258" i="5"/>
  <c r="K1930"/>
  <c r="K866"/>
  <c r="K862"/>
  <c r="K121"/>
  <c r="K136"/>
  <c r="D155" i="6" s="1"/>
  <c r="E155" s="1"/>
  <c r="K122" i="5"/>
  <c r="D139" i="6" s="1"/>
  <c r="E139" s="1"/>
  <c r="K605" i="5"/>
  <c r="D723" i="6" s="1"/>
  <c r="E723" s="1"/>
  <c r="K596" i="5"/>
  <c r="K646"/>
  <c r="K1843"/>
  <c r="K802"/>
  <c r="K780"/>
  <c r="K805"/>
  <c r="K806"/>
  <c r="K1210"/>
  <c r="K1228"/>
  <c r="D1458" i="6" s="1"/>
  <c r="E1458" s="1"/>
  <c r="K1182" i="5"/>
  <c r="D1405" i="6" s="1"/>
  <c r="E1405" s="1"/>
  <c r="K1176" i="5"/>
  <c r="D1398" i="6" s="1"/>
  <c r="E1398" s="1"/>
  <c r="K1891" i="5"/>
  <c r="D2265" i="6" s="1"/>
  <c r="E2265" s="1"/>
  <c r="K1901" i="5"/>
  <c r="K516"/>
  <c r="D619" i="6" s="1"/>
  <c r="E619" s="1"/>
  <c r="K534" i="5"/>
  <c r="D644" i="6" s="1"/>
  <c r="E644" s="1"/>
  <c r="K512" i="5"/>
  <c r="K561"/>
  <c r="K1650"/>
  <c r="D1981" i="6" s="1"/>
  <c r="E1981" s="1"/>
  <c r="K477" i="5"/>
  <c r="D571" i="6" s="1"/>
  <c r="E571" s="1"/>
  <c r="K491" i="5"/>
  <c r="K1950"/>
  <c r="K1934"/>
  <c r="K2511"/>
  <c r="D3052" i="6" s="1"/>
  <c r="E3052" s="1"/>
  <c r="K2568" i="5"/>
  <c r="K2554"/>
  <c r="K1569"/>
  <c r="K1559"/>
  <c r="D1886" i="6" s="1"/>
  <c r="E1886" s="1"/>
  <c r="K1579" i="5"/>
  <c r="K2300"/>
  <c r="K2428"/>
  <c r="K2445"/>
  <c r="D2972" i="6" s="1"/>
  <c r="E2972" s="1"/>
  <c r="K167" i="5"/>
  <c r="D193" i="6" s="1"/>
  <c r="E193" s="1"/>
  <c r="K2283" i="5"/>
  <c r="K2272"/>
  <c r="D2771" i="6" s="1"/>
  <c r="E2771" s="1"/>
  <c r="K1148" i="5"/>
  <c r="K1155"/>
  <c r="K1154"/>
  <c r="D1374" i="6" s="1"/>
  <c r="E1374" s="1"/>
  <c r="K1989" i="5"/>
  <c r="K2006"/>
  <c r="K1343"/>
  <c r="K1347"/>
  <c r="K1301"/>
  <c r="K1320"/>
  <c r="K1299"/>
  <c r="D1538" i="6" s="1"/>
  <c r="E1538" s="1"/>
  <c r="K1256" i="5"/>
  <c r="K1293"/>
  <c r="K1088"/>
  <c r="K1045"/>
  <c r="K1062"/>
  <c r="K1066"/>
  <c r="D1273" i="6" s="1"/>
  <c r="E1273" s="1"/>
  <c r="K2066" i="5"/>
  <c r="K2026"/>
  <c r="K2055"/>
  <c r="K958"/>
  <c r="K939"/>
  <c r="D1137" i="6" s="1"/>
  <c r="E1137" s="1"/>
  <c r="K968" i="5"/>
  <c r="D1432" i="6"/>
  <c r="E1432" s="1"/>
  <c r="D508"/>
  <c r="E508" s="1"/>
  <c r="D472"/>
  <c r="E472" s="1"/>
  <c r="D712"/>
  <c r="E712" s="1"/>
  <c r="D876"/>
  <c r="E876" s="1"/>
  <c r="D106"/>
  <c r="E106" s="1"/>
  <c r="D801"/>
  <c r="E801" s="1"/>
  <c r="D1802"/>
  <c r="E1802" s="1"/>
  <c r="D2078"/>
  <c r="E2078" s="1"/>
  <c r="D458"/>
  <c r="E458" s="1"/>
  <c r="D411"/>
  <c r="E411" s="1"/>
  <c r="D367"/>
  <c r="E367" s="1"/>
  <c r="D758"/>
  <c r="E758" s="1"/>
  <c r="D1009"/>
  <c r="E1009" s="1"/>
  <c r="D1065"/>
  <c r="E1065" s="1"/>
  <c r="D291"/>
  <c r="E291" s="1"/>
  <c r="D414"/>
  <c r="E414" s="1"/>
  <c r="D1728"/>
  <c r="E1728" s="1"/>
  <c r="D842"/>
  <c r="E842" s="1"/>
  <c r="D1395"/>
  <c r="E1395" s="1"/>
  <c r="D1975"/>
  <c r="E1975" s="1"/>
  <c r="D2946"/>
  <c r="E2946" s="1"/>
  <c r="D1367"/>
  <c r="E1367" s="1"/>
  <c r="D1018"/>
  <c r="E1018" s="1"/>
  <c r="D2932"/>
  <c r="E2932" s="1"/>
  <c r="D1948"/>
  <c r="E1948" s="1"/>
  <c r="D3063"/>
  <c r="E3063" s="1"/>
  <c r="D550"/>
  <c r="E550" s="1"/>
  <c r="D17"/>
  <c r="E17" s="1"/>
  <c r="D1794"/>
  <c r="E1794" s="1"/>
  <c r="D285"/>
  <c r="E285" s="1"/>
  <c r="D121"/>
  <c r="E121" s="1"/>
  <c r="D2694"/>
  <c r="E2694" s="1"/>
  <c r="D1699"/>
  <c r="E1699" s="1"/>
  <c r="D2354"/>
  <c r="E2354" s="1"/>
  <c r="D1602"/>
  <c r="E1602" s="1"/>
  <c r="D1403"/>
  <c r="E1403" s="1"/>
  <c r="D1020"/>
  <c r="E1020" s="1"/>
  <c r="D3028"/>
  <c r="E3028" s="1"/>
  <c r="D359"/>
  <c r="E359" s="1"/>
  <c r="D132"/>
  <c r="E132" s="1"/>
  <c r="D2006"/>
  <c r="E2006" s="1"/>
  <c r="D663"/>
  <c r="E663" s="1"/>
  <c r="D1444"/>
  <c r="E1444" s="1"/>
  <c r="D2053"/>
  <c r="E2053" s="1"/>
  <c r="D2529"/>
  <c r="E2529" s="1"/>
  <c r="D1840"/>
  <c r="E1840" s="1"/>
  <c r="D1848"/>
  <c r="E1848" s="1"/>
  <c r="D338"/>
  <c r="E338" s="1"/>
  <c r="D1890"/>
  <c r="E1890" s="1"/>
  <c r="D1853"/>
  <c r="E1853" s="1"/>
  <c r="D866"/>
  <c r="E866" s="1"/>
  <c r="D1779"/>
  <c r="E1779" s="1"/>
  <c r="D2936"/>
  <c r="E2936" s="1"/>
  <c r="D852"/>
  <c r="E852" s="1"/>
  <c r="D3107"/>
  <c r="E3107" s="1"/>
  <c r="D290"/>
  <c r="E290" s="1"/>
  <c r="D1557"/>
  <c r="E1557" s="1"/>
  <c r="D1123"/>
  <c r="E1123" s="1"/>
  <c r="D1998"/>
  <c r="E1998" s="1"/>
  <c r="D1090"/>
  <c r="E1090" s="1"/>
  <c r="D739"/>
  <c r="E739" s="1"/>
  <c r="D1417"/>
  <c r="E1417" s="1"/>
  <c r="D987"/>
  <c r="E987" s="1"/>
  <c r="D2914"/>
  <c r="E2914" s="1"/>
  <c r="D27"/>
  <c r="E27" s="1"/>
  <c r="D1266"/>
  <c r="E1266" s="1"/>
  <c r="D2507"/>
  <c r="E2507" s="1"/>
  <c r="D1645"/>
  <c r="E1645" s="1"/>
  <c r="D1501"/>
  <c r="E1501" s="1"/>
  <c r="D526"/>
  <c r="E526" s="1"/>
  <c r="D2209"/>
  <c r="E2209" s="1"/>
  <c r="D2609"/>
  <c r="E2609" s="1"/>
  <c r="D809"/>
  <c r="E809" s="1"/>
  <c r="D2956"/>
  <c r="E2956" s="1"/>
  <c r="D503"/>
  <c r="E503" s="1"/>
  <c r="D547"/>
  <c r="E547" s="1"/>
  <c r="D747"/>
  <c r="E747" s="1"/>
  <c r="D1534"/>
  <c r="E1534" s="1"/>
  <c r="D46"/>
  <c r="E46" s="1"/>
  <c r="D1823"/>
  <c r="E1823" s="1"/>
  <c r="D450"/>
  <c r="E450" s="1"/>
  <c r="D1197"/>
  <c r="E1197" s="1"/>
  <c r="D1892"/>
  <c r="E1892" s="1"/>
  <c r="D1447"/>
  <c r="E1447" s="1"/>
  <c r="D2862"/>
  <c r="E2862" s="1"/>
  <c r="D2836"/>
  <c r="E2836" s="1"/>
  <c r="D582"/>
  <c r="E582" s="1"/>
  <c r="D1512"/>
  <c r="E1512" s="1"/>
  <c r="D1319"/>
  <c r="E1319" s="1"/>
  <c r="D2338"/>
  <c r="E2338" s="1"/>
  <c r="D1963"/>
  <c r="E1963" s="1"/>
  <c r="D1976"/>
  <c r="E1976" s="1"/>
  <c r="D2483"/>
  <c r="E2483" s="1"/>
  <c r="D2474"/>
  <c r="E2474" s="1"/>
  <c r="D3000"/>
  <c r="E3000" s="1"/>
  <c r="D2028"/>
  <c r="E2028" s="1"/>
  <c r="D419"/>
  <c r="E419" s="1"/>
  <c r="D535"/>
  <c r="E535" s="1"/>
  <c r="D2585"/>
  <c r="E2585" s="1"/>
  <c r="D2904"/>
  <c r="E2904" s="1"/>
  <c r="D2179"/>
  <c r="E2179" s="1"/>
  <c r="D412"/>
  <c r="E412" s="1"/>
  <c r="D771"/>
  <c r="E771" s="1"/>
  <c r="D2007"/>
  <c r="E2007" s="1"/>
  <c r="D1772"/>
  <c r="E1772" s="1"/>
  <c r="D2635"/>
  <c r="E2635" s="1"/>
  <c r="D1888"/>
  <c r="E1888" s="1"/>
  <c r="D1867"/>
  <c r="E1867" s="1"/>
  <c r="D1775"/>
  <c r="E1775" s="1"/>
  <c r="D204"/>
  <c r="E204" s="1"/>
  <c r="D1315"/>
  <c r="E1315" s="1"/>
  <c r="D1898"/>
  <c r="E1898" s="1"/>
  <c r="D864"/>
  <c r="E864" s="1"/>
  <c r="D42"/>
  <c r="E42" s="1"/>
  <c r="D1918"/>
  <c r="E1918" s="1"/>
  <c r="D2351"/>
  <c r="E2351" s="1"/>
  <c r="D1838"/>
  <c r="E1838" s="1"/>
  <c r="D1511"/>
  <c r="E1511" s="1"/>
  <c r="D919"/>
  <c r="E919" s="1"/>
  <c r="D1449"/>
  <c r="E1449" s="1"/>
  <c r="D2504"/>
  <c r="E2504" s="1"/>
  <c r="D3109"/>
  <c r="E3109" s="1"/>
  <c r="D368"/>
  <c r="E368" s="1"/>
  <c r="D3134"/>
  <c r="E3134" s="1"/>
  <c r="D2284"/>
  <c r="E2284" s="1"/>
  <c r="D1295"/>
  <c r="E1295" s="1"/>
  <c r="D114"/>
  <c r="E114" s="1"/>
  <c r="D2241"/>
  <c r="E2241" s="1"/>
  <c r="D1860"/>
  <c r="E1860" s="1"/>
  <c r="D1781"/>
  <c r="E1781" s="1"/>
  <c r="D229"/>
  <c r="E229" s="1"/>
  <c r="D717"/>
  <c r="E717" s="1"/>
  <c r="D1872"/>
  <c r="E1872" s="1"/>
  <c r="D681"/>
  <c r="E681" s="1"/>
  <c r="D1422"/>
  <c r="E1422" s="1"/>
  <c r="D692"/>
  <c r="E692" s="1"/>
  <c r="D169"/>
  <c r="E169" s="1"/>
  <c r="D250"/>
  <c r="E250" s="1"/>
  <c r="D1499"/>
  <c r="E1499" s="1"/>
  <c r="D1485"/>
  <c r="E1485" s="1"/>
  <c r="D2334"/>
  <c r="E2334" s="1"/>
  <c r="D2322"/>
  <c r="E2322" s="1"/>
  <c r="D2470"/>
  <c r="E2470" s="1"/>
  <c r="D2456"/>
  <c r="E2456" s="1"/>
  <c r="D2433"/>
  <c r="E2433" s="1"/>
  <c r="D2417"/>
  <c r="E2417" s="1"/>
  <c r="D2588"/>
  <c r="E2588" s="1"/>
  <c r="D2560"/>
  <c r="E2560" s="1"/>
  <c r="D2645"/>
  <c r="E2645" s="1"/>
  <c r="D2623"/>
  <c r="E2623" s="1"/>
  <c r="D2018"/>
  <c r="E2018" s="1"/>
  <c r="D1986"/>
  <c r="E1986" s="1"/>
  <c r="D2060"/>
  <c r="E2060" s="1"/>
  <c r="D2039"/>
  <c r="E2039" s="1"/>
  <c r="D1544"/>
  <c r="E1544" s="1"/>
  <c r="D1523"/>
  <c r="E1523" s="1"/>
  <c r="D1303"/>
  <c r="E1303" s="1"/>
  <c r="D1293"/>
  <c r="E1293" s="1"/>
  <c r="D2321"/>
  <c r="E2321" s="1"/>
  <c r="D1157"/>
  <c r="E1157" s="1"/>
  <c r="D1502"/>
  <c r="E1502" s="1"/>
  <c r="D1488"/>
  <c r="E1488" s="1"/>
  <c r="D2349"/>
  <c r="E2349" s="1"/>
  <c r="D398"/>
  <c r="E398" s="1"/>
  <c r="D1012"/>
  <c r="E1012" s="1"/>
  <c r="D787"/>
  <c r="E787" s="1"/>
  <c r="D1084"/>
  <c r="E1084" s="1"/>
  <c r="D760"/>
  <c r="E760" s="1"/>
  <c r="D2948"/>
  <c r="E2948" s="1"/>
  <c r="D1043"/>
  <c r="E1043" s="1"/>
  <c r="D434"/>
  <c r="E434" s="1"/>
  <c r="D560"/>
  <c r="E560" s="1"/>
  <c r="D995"/>
  <c r="E995" s="1"/>
  <c r="D2362"/>
  <c r="E2362" s="1"/>
  <c r="D1734"/>
  <c r="E1734" s="1"/>
  <c r="D2141"/>
  <c r="E2141" s="1"/>
  <c r="D930"/>
  <c r="E930" s="1"/>
  <c r="D887"/>
  <c r="E887" s="1"/>
  <c r="D1010"/>
  <c r="E1010" s="1"/>
  <c r="D2917"/>
  <c r="E2917" s="1"/>
  <c r="D2202"/>
  <c r="E2202" s="1"/>
  <c r="D3061"/>
  <c r="E3061" s="1"/>
  <c r="D1151"/>
  <c r="E1151" s="1"/>
  <c r="D2011"/>
  <c r="E2011" s="1"/>
  <c r="D432"/>
  <c r="E432" s="1"/>
  <c r="D1944"/>
  <c r="E1944" s="1"/>
  <c r="D1957"/>
  <c r="E1957" s="1"/>
  <c r="D2938"/>
  <c r="E2938" s="1"/>
  <c r="D1258"/>
  <c r="E1258" s="1"/>
  <c r="D1000"/>
  <c r="E1000" s="1"/>
  <c r="D816"/>
  <c r="E816" s="1"/>
  <c r="D466"/>
  <c r="E466" s="1"/>
  <c r="D548"/>
  <c r="E548" s="1"/>
  <c r="D2073"/>
  <c r="E2073" s="1"/>
  <c r="D2949"/>
  <c r="E2949" s="1"/>
  <c r="D2384"/>
  <c r="E2384" s="1"/>
  <c r="D2367"/>
  <c r="E2367" s="1"/>
  <c r="D2415"/>
  <c r="E2415" s="1"/>
  <c r="D2401"/>
  <c r="E2401" s="1"/>
  <c r="D588"/>
  <c r="E588" s="1"/>
  <c r="D594"/>
  <c r="E594" s="1"/>
  <c r="D2336"/>
  <c r="E2336" s="1"/>
  <c r="D2324"/>
  <c r="E2324" s="1"/>
  <c r="D1595"/>
  <c r="E1595" s="1"/>
  <c r="D1571"/>
  <c r="E1571" s="1"/>
  <c r="D1133"/>
  <c r="E1133" s="1"/>
  <c r="D1128"/>
  <c r="E1128" s="1"/>
  <c r="D1766"/>
  <c r="E1766" s="1"/>
  <c r="D1742"/>
  <c r="E1742" s="1"/>
  <c r="D1771"/>
  <c r="E1771" s="1"/>
  <c r="D1748"/>
  <c r="E1748" s="1"/>
  <c r="D339"/>
  <c r="E339" s="1"/>
  <c r="D344"/>
  <c r="E344" s="1"/>
  <c r="D2734"/>
  <c r="E2734" s="1"/>
  <c r="D2711"/>
  <c r="E2711" s="1"/>
  <c r="D474"/>
  <c r="E474" s="1"/>
  <c r="D480"/>
  <c r="E480" s="1"/>
  <c r="D1025"/>
  <c r="E1025" s="1"/>
  <c r="D1022"/>
  <c r="E1022" s="1"/>
  <c r="D2058"/>
  <c r="E2058" s="1"/>
  <c r="D2035"/>
  <c r="E2035" s="1"/>
  <c r="D2975"/>
  <c r="E2975" s="1"/>
  <c r="D2967"/>
  <c r="E2967" s="1"/>
  <c r="D2460"/>
  <c r="E2460" s="1"/>
  <c r="D2387"/>
  <c r="E2387" s="1"/>
  <c r="D1570"/>
  <c r="E1570" s="1"/>
  <c r="D1158"/>
  <c r="E1158" s="1"/>
  <c r="D2390"/>
  <c r="E2390" s="1"/>
  <c r="D1317"/>
  <c r="E1317" s="1"/>
  <c r="D2377"/>
  <c r="E2377" s="1"/>
  <c r="D1383"/>
  <c r="E1383" s="1"/>
  <c r="D2166"/>
  <c r="E2166" s="1"/>
  <c r="D1028"/>
  <c r="E1028" s="1"/>
  <c r="D1679"/>
  <c r="E1679" s="1"/>
  <c r="D2205"/>
  <c r="E2205" s="1"/>
  <c r="D1480"/>
  <c r="E1480" s="1"/>
  <c r="D1046"/>
  <c r="E1046" s="1"/>
  <c r="D1023"/>
  <c r="E1023" s="1"/>
  <c r="D326"/>
  <c r="E326" s="1"/>
  <c r="D813"/>
  <c r="E813" s="1"/>
  <c r="D2195"/>
  <c r="E2195" s="1"/>
  <c r="D1808"/>
  <c r="E1808" s="1"/>
  <c r="D1973"/>
  <c r="E1973" s="1"/>
  <c r="D1455"/>
  <c r="E1455" s="1"/>
  <c r="D1038"/>
  <c r="E1038" s="1"/>
  <c r="D732"/>
  <c r="E732" s="1"/>
  <c r="D481"/>
  <c r="E481" s="1"/>
  <c r="D488"/>
  <c r="E488" s="1"/>
  <c r="D373"/>
  <c r="E373" s="1"/>
  <c r="D3085"/>
  <c r="E3085" s="1"/>
  <c r="D1350"/>
  <c r="E1350" s="1"/>
  <c r="D2830"/>
  <c r="E2830" s="1"/>
  <c r="D2598"/>
  <c r="E2598" s="1"/>
  <c r="D2411"/>
  <c r="E2411" s="1"/>
  <c r="D1599"/>
  <c r="E1599" s="1"/>
  <c r="D1574"/>
  <c r="E1574" s="1"/>
  <c r="D1939"/>
  <c r="E1939" s="1"/>
  <c r="D1920"/>
  <c r="E1920" s="1"/>
  <c r="D1121"/>
  <c r="E1121" s="1"/>
  <c r="D1117"/>
  <c r="E1117" s="1"/>
  <c r="D3047"/>
  <c r="E3047" s="1"/>
  <c r="D3039"/>
  <c r="E3039" s="1"/>
  <c r="D1063"/>
  <c r="E1063" s="1"/>
  <c r="D1059"/>
  <c r="E1059" s="1"/>
  <c r="D1064"/>
  <c r="E1064" s="1"/>
  <c r="D1060"/>
  <c r="E1060" s="1"/>
  <c r="D171"/>
  <c r="E171" s="1"/>
  <c r="D172"/>
  <c r="E172" s="1"/>
  <c r="D889"/>
  <c r="E889" s="1"/>
  <c r="D891"/>
  <c r="E891" s="1"/>
  <c r="D765"/>
  <c r="E765" s="1"/>
  <c r="D767"/>
  <c r="E767" s="1"/>
  <c r="D2614"/>
  <c r="E2614" s="1"/>
  <c r="D2590"/>
  <c r="E2590" s="1"/>
  <c r="D387"/>
  <c r="E387" s="1"/>
  <c r="D391"/>
  <c r="E391" s="1"/>
  <c r="D2728"/>
  <c r="E2728" s="1"/>
  <c r="D2709"/>
  <c r="E2709" s="1"/>
  <c r="D36"/>
  <c r="E36" s="1"/>
  <c r="D33"/>
  <c r="E33" s="1"/>
  <c r="D1506"/>
  <c r="E1506" s="1"/>
  <c r="D1130"/>
  <c r="E1130" s="1"/>
  <c r="D1563"/>
  <c r="E1563" s="1"/>
  <c r="D2441"/>
  <c r="E2441" s="1"/>
  <c r="D1914"/>
  <c r="E1914" s="1"/>
  <c r="D2487"/>
  <c r="E2487" s="1"/>
  <c r="D1615"/>
  <c r="E1615" s="1"/>
  <c r="D1276"/>
  <c r="E1276" s="1"/>
  <c r="D1524"/>
  <c r="E1524" s="1"/>
  <c r="D2426"/>
  <c r="E2426" s="1"/>
  <c r="D2419"/>
  <c r="E2419" s="1"/>
  <c r="D1487"/>
  <c r="E1487" s="1"/>
  <c r="D401"/>
  <c r="E401" s="1"/>
  <c r="D1056"/>
  <c r="E1056" s="1"/>
  <c r="D524"/>
  <c r="E524" s="1"/>
  <c r="D443"/>
  <c r="E443" s="1"/>
  <c r="D738"/>
  <c r="E738" s="1"/>
  <c r="D126"/>
  <c r="E126" s="1"/>
  <c r="D2117"/>
  <c r="E2117" s="1"/>
  <c r="D727"/>
  <c r="E727" s="1"/>
  <c r="D2313"/>
  <c r="E2313" s="1"/>
  <c r="D1093"/>
  <c r="E1093" s="1"/>
  <c r="D531"/>
  <c r="E531" s="1"/>
  <c r="D389"/>
  <c r="E389" s="1"/>
  <c r="D997"/>
  <c r="E997" s="1"/>
  <c r="D1717"/>
  <c r="E1717" s="1"/>
  <c r="D2540"/>
  <c r="E2540" s="1"/>
  <c r="D1912"/>
  <c r="E1912" s="1"/>
  <c r="D394"/>
  <c r="E394" s="1"/>
  <c r="D222"/>
  <c r="E222" s="1"/>
  <c r="D2776"/>
  <c r="E2776" s="1"/>
  <c r="D2365"/>
  <c r="E2365" s="1"/>
  <c r="D2379"/>
  <c r="E2379" s="1"/>
  <c r="D2144"/>
  <c r="E2144" s="1"/>
  <c r="D1961"/>
  <c r="E1961" s="1"/>
  <c r="D1167"/>
  <c r="E1167" s="1"/>
  <c r="D1527"/>
  <c r="E1527" s="1"/>
  <c r="D778"/>
  <c r="E778" s="1"/>
  <c r="D515"/>
  <c r="E515" s="1"/>
  <c r="D784"/>
  <c r="E784" s="1"/>
  <c r="D734"/>
  <c r="E734" s="1"/>
  <c r="D441"/>
  <c r="E441" s="1"/>
  <c r="D117"/>
  <c r="E117" s="1"/>
  <c r="D1626"/>
  <c r="E1626" s="1"/>
  <c r="D2145"/>
  <c r="E2145" s="1"/>
  <c r="D1271"/>
  <c r="E1271" s="1"/>
  <c r="D2919"/>
  <c r="E2919" s="1"/>
  <c r="D1923"/>
  <c r="E1923" s="1"/>
  <c r="D2976"/>
  <c r="E2976" s="1"/>
  <c r="D2425"/>
  <c r="E2425" s="1"/>
  <c r="D2410"/>
  <c r="E2410" s="1"/>
  <c r="D1489"/>
  <c r="E1489" s="1"/>
  <c r="D1475"/>
  <c r="E1475" s="1"/>
  <c r="D2403"/>
  <c r="E2403" s="1"/>
  <c r="D2386"/>
  <c r="E2386" s="1"/>
  <c r="D505"/>
  <c r="E505" s="1"/>
  <c r="D512"/>
  <c r="E512" s="1"/>
  <c r="D1041"/>
  <c r="E1041" s="1"/>
  <c r="D1039"/>
  <c r="E1039" s="1"/>
  <c r="D513"/>
  <c r="E513" s="1"/>
  <c r="D519"/>
  <c r="E519" s="1"/>
  <c r="D1082"/>
  <c r="E1082" s="1"/>
  <c r="D1076"/>
  <c r="E1076" s="1"/>
  <c r="D1095"/>
  <c r="E1095" s="1"/>
  <c r="D1089"/>
  <c r="E1089" s="1"/>
  <c r="D2509"/>
  <c r="E2509" s="1"/>
  <c r="D2496"/>
  <c r="E2496" s="1"/>
  <c r="D22"/>
  <c r="E22" s="1"/>
  <c r="D19"/>
  <c r="E19" s="1"/>
  <c r="D179"/>
  <c r="E179" s="1"/>
  <c r="D178"/>
  <c r="E178" s="1"/>
  <c r="D2428"/>
  <c r="E2428" s="1"/>
  <c r="D2500"/>
  <c r="E2500" s="1"/>
  <c r="D590"/>
  <c r="E590" s="1"/>
  <c r="D1347"/>
  <c r="E1347" s="1"/>
  <c r="D2397"/>
  <c r="E2397" s="1"/>
  <c r="D2467"/>
  <c r="E2467" s="1"/>
  <c r="D1126"/>
  <c r="E1126" s="1"/>
  <c r="D591"/>
  <c r="E591" s="1"/>
  <c r="D2489"/>
  <c r="E2489" s="1"/>
  <c r="D1628"/>
  <c r="E1628" s="1"/>
  <c r="D1152"/>
  <c r="E1152" s="1"/>
  <c r="D2781"/>
  <c r="E2781" s="1"/>
  <c r="D1011"/>
  <c r="E1011" s="1"/>
  <c r="D3132"/>
  <c r="E3132" s="1"/>
  <c r="D540"/>
  <c r="E540" s="1"/>
  <c r="D2142"/>
  <c r="E2142" s="1"/>
  <c r="D1077"/>
  <c r="E1077" s="1"/>
  <c r="D523"/>
  <c r="E523" s="1"/>
  <c r="D415"/>
  <c r="E415" s="1"/>
  <c r="D981"/>
  <c r="E981" s="1"/>
  <c r="D921"/>
  <c r="E921" s="1"/>
  <c r="D2890"/>
  <c r="E2890" s="1"/>
  <c r="D2119"/>
  <c r="E2119" s="1"/>
  <c r="D991"/>
  <c r="E991" s="1"/>
  <c r="D1044"/>
  <c r="E1044" s="1"/>
  <c r="D1106"/>
  <c r="E1106" s="1"/>
  <c r="D2187"/>
  <c r="E2187" s="1"/>
  <c r="D1058"/>
  <c r="E1058" s="1"/>
  <c r="D770"/>
  <c r="E770" s="1"/>
  <c r="D44"/>
  <c r="E44" s="1"/>
  <c r="D1094"/>
  <c r="E1094" s="1"/>
  <c r="D1758"/>
  <c r="E1758" s="1"/>
  <c r="D1718"/>
  <c r="E1718" s="1"/>
  <c r="D1008"/>
  <c r="E1008" s="1"/>
  <c r="D84"/>
  <c r="E84" s="1"/>
  <c r="D461"/>
  <c r="E461" s="1"/>
  <c r="D1386"/>
  <c r="E1386" s="1"/>
  <c r="D2929"/>
  <c r="E2929" s="1"/>
  <c r="D2159"/>
  <c r="E2159" s="1"/>
  <c r="D3012"/>
  <c r="E3012" s="1"/>
  <c r="D1891"/>
  <c r="E1891" s="1"/>
  <c r="D2234"/>
  <c r="E2234" s="1"/>
  <c r="D1995"/>
  <c r="E1995" s="1"/>
  <c r="D2031"/>
  <c r="E2031" s="1"/>
  <c r="D2124"/>
  <c r="E2124" s="1"/>
  <c r="D2102"/>
  <c r="E2102" s="1"/>
  <c r="D3059"/>
  <c r="E3059" s="1"/>
  <c r="D3051"/>
  <c r="E3051" s="1"/>
  <c r="D2546"/>
  <c r="E2546" s="1"/>
  <c r="D2528"/>
  <c r="E2528" s="1"/>
  <c r="D1337"/>
  <c r="E1337" s="1"/>
  <c r="D1327"/>
  <c r="E1327" s="1"/>
  <c r="D821"/>
  <c r="E821" s="1"/>
  <c r="D827"/>
  <c r="E827" s="1"/>
  <c r="D1420"/>
  <c r="E1420" s="1"/>
  <c r="D1406"/>
  <c r="E1406" s="1"/>
  <c r="D2587"/>
  <c r="E2587" s="1"/>
  <c r="D2559"/>
  <c r="E2559" s="1"/>
  <c r="D1671"/>
  <c r="E1671" s="1"/>
  <c r="D1647"/>
  <c r="E1647" s="1"/>
  <c r="D635"/>
  <c r="E635" s="1"/>
  <c r="D640"/>
  <c r="E640" s="1"/>
  <c r="D1358"/>
  <c r="E1358" s="1"/>
  <c r="D1342"/>
  <c r="E1342" s="1"/>
  <c r="D486"/>
  <c r="E486" s="1"/>
  <c r="D492"/>
  <c r="E492" s="1"/>
  <c r="D1248"/>
  <c r="E1248" s="1"/>
  <c r="D1239"/>
  <c r="E1239" s="1"/>
  <c r="D2852"/>
  <c r="E2852" s="1"/>
  <c r="D2842"/>
  <c r="E2842" s="1"/>
  <c r="D699"/>
  <c r="E699" s="1"/>
  <c r="D704"/>
  <c r="E704" s="1"/>
  <c r="D3121"/>
  <c r="E3121" s="1"/>
  <c r="D3117"/>
  <c r="E3117" s="1"/>
  <c r="D1202"/>
  <c r="E1202" s="1"/>
  <c r="D1194"/>
  <c r="E1194" s="1"/>
  <c r="D823"/>
  <c r="E823" s="1"/>
  <c r="D829"/>
  <c r="E829" s="1"/>
  <c r="D2536"/>
  <c r="E2536" s="1"/>
  <c r="D2518"/>
  <c r="E2518" s="1"/>
  <c r="D215"/>
  <c r="E215" s="1"/>
  <c r="D214"/>
  <c r="E214" s="1"/>
  <c r="D2126"/>
  <c r="E2126" s="1"/>
  <c r="D2104"/>
  <c r="E2104" s="1"/>
  <c r="D2696"/>
  <c r="E2696" s="1"/>
  <c r="D2673"/>
  <c r="E2673" s="1"/>
  <c r="D986"/>
  <c r="E986" s="1"/>
  <c r="D980"/>
  <c r="E980" s="1"/>
  <c r="D972"/>
  <c r="E972" s="1"/>
  <c r="D970"/>
  <c r="E970" s="1"/>
  <c r="D2692"/>
  <c r="E2692" s="1"/>
  <c r="D2668"/>
  <c r="E2668" s="1"/>
  <c r="D897"/>
  <c r="E897" s="1"/>
  <c r="D896"/>
  <c r="E896" s="1"/>
  <c r="D1482"/>
  <c r="E1482" s="1"/>
  <c r="D1469"/>
  <c r="E1469" s="1"/>
  <c r="D841"/>
  <c r="E841" s="1"/>
  <c r="D844"/>
  <c r="E844" s="1"/>
  <c r="D1698"/>
  <c r="E1698" s="1"/>
  <c r="D1676"/>
  <c r="E1676" s="1"/>
  <c r="D2995"/>
  <c r="E2995" s="1"/>
  <c r="D2987"/>
  <c r="E2987" s="1"/>
  <c r="D1915"/>
  <c r="E1915" s="1"/>
  <c r="D1896"/>
  <c r="E1896" s="1"/>
  <c r="D25"/>
  <c r="E25" s="1"/>
  <c r="D1504"/>
  <c r="E1504" s="1"/>
  <c r="D1903"/>
  <c r="E1903" s="1"/>
  <c r="D1479"/>
  <c r="E1479" s="1"/>
  <c r="D2463"/>
  <c r="E2463" s="1"/>
  <c r="D377"/>
  <c r="E377" s="1"/>
  <c r="D1338"/>
  <c r="E1338" s="1"/>
  <c r="D2965"/>
  <c r="E2965" s="1"/>
  <c r="D2883"/>
  <c r="E2883" s="1"/>
  <c r="D1906"/>
  <c r="E1906" s="1"/>
  <c r="D3130"/>
  <c r="E3130" s="1"/>
  <c r="D2889"/>
  <c r="E2889" s="1"/>
  <c r="D2253"/>
  <c r="E2253" s="1"/>
  <c r="D1224"/>
  <c r="E1224" s="1"/>
  <c r="D1552"/>
  <c r="E1552" s="1"/>
  <c r="D595"/>
  <c r="E595" s="1"/>
  <c r="D43"/>
  <c r="E43" s="1"/>
  <c r="D407"/>
  <c r="E407" s="1"/>
  <c r="D3119"/>
  <c r="E3119" s="1"/>
  <c r="D1921"/>
  <c r="E1921" s="1"/>
  <c r="D2867"/>
  <c r="E2867" s="1"/>
  <c r="D444"/>
  <c r="E444" s="1"/>
  <c r="D1884"/>
  <c r="E1884" s="1"/>
  <c r="D2791"/>
  <c r="E2791" s="1"/>
  <c r="D1911"/>
  <c r="E1911" s="1"/>
  <c r="D1751"/>
  <c r="E1751" s="1"/>
  <c r="D2557"/>
  <c r="E2557" s="1"/>
  <c r="D1228"/>
  <c r="E1228" s="1"/>
  <c r="D1581"/>
  <c r="E1581" s="1"/>
  <c r="D49"/>
  <c r="E49" s="1"/>
  <c r="D237"/>
  <c r="E237" s="1"/>
  <c r="D1007"/>
  <c r="E1007" s="1"/>
  <c r="D390"/>
  <c r="E390" s="1"/>
  <c r="D700"/>
  <c r="E700" s="1"/>
  <c r="D2414"/>
  <c r="E2414" s="1"/>
  <c r="D2892"/>
  <c r="E2892" s="1"/>
  <c r="D1181"/>
  <c r="E1181" s="1"/>
  <c r="D1831"/>
  <c r="E1831" s="1"/>
  <c r="D2200"/>
  <c r="E2200" s="1"/>
  <c r="D840"/>
  <c r="E840" s="1"/>
  <c r="D2270"/>
  <c r="E2270" s="1"/>
  <c r="D2583"/>
  <c r="E2583" s="1"/>
  <c r="D2237"/>
  <c r="E2237" s="1"/>
  <c r="D1924"/>
  <c r="E1924" s="1"/>
  <c r="D2050"/>
  <c r="E2050" s="1"/>
  <c r="D1237"/>
  <c r="E1237" s="1"/>
  <c r="D650"/>
  <c r="E650" s="1"/>
  <c r="D347"/>
  <c r="E347" s="1"/>
  <c r="D82"/>
  <c r="E82" s="1"/>
  <c r="D328"/>
  <c r="E328" s="1"/>
  <c r="D1601"/>
  <c r="E1601" s="1"/>
  <c r="D2506"/>
  <c r="E2506" s="1"/>
  <c r="D2264"/>
  <c r="E2264" s="1"/>
  <c r="D1206"/>
  <c r="E1206" s="1"/>
  <c r="D2040"/>
  <c r="E2040" s="1"/>
  <c r="D3101"/>
  <c r="E3101" s="1"/>
  <c r="D1768"/>
  <c r="E1768" s="1"/>
  <c r="D2950"/>
  <c r="E2950" s="1"/>
  <c r="D2634"/>
  <c r="E2634" s="1"/>
  <c r="D2255"/>
  <c r="E2255" s="1"/>
  <c r="D1953"/>
  <c r="E1953" s="1"/>
  <c r="D2618"/>
  <c r="E2618" s="1"/>
  <c r="D2066"/>
  <c r="E2066" s="1"/>
  <c r="D1871"/>
  <c r="E1871" s="1"/>
  <c r="D909"/>
  <c r="E909" s="1"/>
  <c r="D365"/>
  <c r="E365" s="1"/>
  <c r="D573"/>
  <c r="E573" s="1"/>
  <c r="D315"/>
  <c r="E315" s="1"/>
  <c r="D165"/>
  <c r="E165" s="1"/>
  <c r="D819"/>
  <c r="E819" s="1"/>
  <c r="D705"/>
  <c r="E705" s="1"/>
  <c r="D449"/>
  <c r="E449" s="1"/>
  <c r="D1765"/>
  <c r="E1765" s="1"/>
  <c r="D1864"/>
  <c r="E1864" s="1"/>
  <c r="D1935"/>
  <c r="E1935" s="1"/>
  <c r="D1854"/>
  <c r="E1854" s="1"/>
  <c r="D2447"/>
  <c r="E2447" s="1"/>
  <c r="D2116"/>
  <c r="E2116" s="1"/>
  <c r="D1187"/>
  <c r="E1187" s="1"/>
  <c r="D1899"/>
  <c r="E1899" s="1"/>
  <c r="D115"/>
  <c r="E115" s="1"/>
  <c r="D2951"/>
  <c r="E2951" s="1"/>
  <c r="D2786"/>
  <c r="E2786" s="1"/>
  <c r="D2131"/>
  <c r="E2131" s="1"/>
  <c r="D1869"/>
  <c r="E1869" s="1"/>
  <c r="D3088"/>
  <c r="E3088" s="1"/>
  <c r="D2829"/>
  <c r="E2829" s="1"/>
  <c r="D2174"/>
  <c r="E2174" s="1"/>
  <c r="D1978"/>
  <c r="E1978" s="1"/>
  <c r="D1195"/>
  <c r="E1195" s="1"/>
  <c r="D1473"/>
  <c r="E1473" s="1"/>
  <c r="D1180"/>
  <c r="E1180" s="1"/>
  <c r="D533"/>
  <c r="E533" s="1"/>
  <c r="D253"/>
  <c r="E253" s="1"/>
  <c r="D802"/>
  <c r="E802" s="1"/>
  <c r="D2317"/>
  <c r="E2317" s="1"/>
  <c r="D465"/>
  <c r="E465" s="1"/>
  <c r="D240"/>
  <c r="E240" s="1"/>
  <c r="D510"/>
  <c r="E510" s="1"/>
  <c r="D772"/>
  <c r="E772" s="1"/>
  <c r="D1643"/>
  <c r="E1643" s="1"/>
  <c r="D1553"/>
  <c r="E1553" s="1"/>
  <c r="D2453"/>
  <c r="E2453" s="1"/>
  <c r="D733"/>
  <c r="E733" s="1"/>
  <c r="D2319"/>
  <c r="E2319" s="1"/>
  <c r="D1956"/>
  <c r="E1956" s="1"/>
  <c r="D611"/>
  <c r="E611" s="1"/>
  <c r="D1074"/>
  <c r="E1074" s="1"/>
  <c r="D2148"/>
  <c r="E2148" s="1"/>
  <c r="D2767"/>
  <c r="E2767" s="1"/>
  <c r="D1801"/>
  <c r="E1801" s="1"/>
  <c r="D808"/>
  <c r="E808" s="1"/>
  <c r="D710"/>
  <c r="E710" s="1"/>
  <c r="D1577"/>
  <c r="E1577" s="1"/>
  <c r="D2688"/>
  <c r="E2688" s="1"/>
  <c r="D3124"/>
  <c r="E3124" s="1"/>
  <c r="D2807"/>
  <c r="E2807" s="1"/>
  <c r="D2464"/>
  <c r="E2464" s="1"/>
  <c r="D2155"/>
  <c r="E2155" s="1"/>
  <c r="D1879"/>
  <c r="E1879" s="1"/>
  <c r="D3092"/>
  <c r="E3092" s="1"/>
  <c r="D2853"/>
  <c r="E2853" s="1"/>
  <c r="D2461"/>
  <c r="E2461" s="1"/>
  <c r="D2178"/>
  <c r="E2178" s="1"/>
  <c r="D1985"/>
  <c r="E1985" s="1"/>
  <c r="D1201"/>
  <c r="E1201" s="1"/>
  <c r="D1568"/>
  <c r="E1568" s="1"/>
  <c r="D549"/>
  <c r="E549" s="1"/>
  <c r="D282"/>
  <c r="E282" s="1"/>
  <c r="D713"/>
  <c r="E713" s="1"/>
  <c r="D457"/>
  <c r="E457" s="1"/>
  <c r="D236"/>
  <c r="E236" s="1"/>
  <c r="D2708"/>
  <c r="E2708" s="1"/>
  <c r="D417"/>
  <c r="E417" s="1"/>
  <c r="D729"/>
  <c r="E729" s="1"/>
  <c r="D1298"/>
  <c r="E1298" s="1"/>
  <c r="D2082"/>
  <c r="E2082" s="1"/>
  <c r="D3014"/>
  <c r="E3014" s="1"/>
  <c r="D2289"/>
  <c r="E2289" s="1"/>
  <c r="D775"/>
  <c r="E775" s="1"/>
  <c r="D1559"/>
  <c r="E1559" s="1"/>
  <c r="D2810"/>
  <c r="E2810" s="1"/>
  <c r="D1979"/>
  <c r="E1979" s="1"/>
  <c r="D2978"/>
  <c r="E2978" s="1"/>
  <c r="D1486"/>
  <c r="E1486" s="1"/>
  <c r="D1079"/>
  <c r="E1079" s="1"/>
  <c r="D2065"/>
  <c r="E2065" s="1"/>
  <c r="D1335"/>
  <c r="E1335" s="1"/>
  <c r="D2998"/>
  <c r="E2998" s="1"/>
  <c r="D2701"/>
  <c r="E2701" s="1"/>
  <c r="D2286"/>
  <c r="E2286" s="1"/>
  <c r="D2052"/>
  <c r="E2052" s="1"/>
  <c r="D2966"/>
  <c r="E2966" s="1"/>
  <c r="D2093"/>
  <c r="E2093" s="1"/>
  <c r="D1904"/>
  <c r="E1904" s="1"/>
  <c r="D1313"/>
  <c r="E1313" s="1"/>
  <c r="D1042"/>
  <c r="E1042" s="1"/>
  <c r="D1343"/>
  <c r="E1343" s="1"/>
  <c r="D1029"/>
  <c r="E1029" s="1"/>
  <c r="D724"/>
  <c r="E724" s="1"/>
  <c r="D437"/>
  <c r="E437" s="1"/>
  <c r="D553"/>
  <c r="E553" s="1"/>
  <c r="D622"/>
  <c r="E622" s="1"/>
  <c r="D349"/>
  <c r="E349" s="1"/>
  <c r="D108"/>
  <c r="E108" s="1"/>
  <c r="D3026"/>
  <c r="E3026" s="1"/>
  <c r="D691"/>
  <c r="E691" s="1"/>
  <c r="D626"/>
  <c r="E626" s="1"/>
  <c r="D2278"/>
  <c r="E2278" s="1"/>
  <c r="D1849"/>
  <c r="E1849" s="1"/>
  <c r="D1474"/>
  <c r="E1474" s="1"/>
  <c r="D956"/>
  <c r="E956" s="1"/>
  <c r="D2600"/>
  <c r="E2600" s="1"/>
  <c r="D812"/>
  <c r="E812" s="1"/>
  <c r="D1440"/>
  <c r="E1440" s="1"/>
  <c r="D659"/>
  <c r="E659" s="1"/>
  <c r="D153"/>
  <c r="E153" s="1"/>
  <c r="D2903"/>
  <c r="E2903" s="1"/>
  <c r="D2599"/>
  <c r="E2599" s="1"/>
  <c r="D669"/>
  <c r="E669" s="1"/>
  <c r="D2218"/>
  <c r="E2218" s="1"/>
  <c r="D1833"/>
  <c r="E1833" s="1"/>
  <c r="D1481"/>
  <c r="E1481" s="1"/>
  <c r="D1826"/>
  <c r="E1826" s="1"/>
  <c r="D1727"/>
  <c r="E1727" s="1"/>
  <c r="D157"/>
  <c r="E157" s="1"/>
  <c r="D2845"/>
  <c r="E2845" s="1"/>
  <c r="D2676"/>
  <c r="E2676" s="1"/>
  <c r="D867"/>
  <c r="E867" s="1"/>
  <c r="D1427"/>
  <c r="E1427" s="1"/>
  <c r="D1193"/>
  <c r="E1193" s="1"/>
  <c r="D123"/>
  <c r="E123" s="1"/>
  <c r="D2939"/>
  <c r="E2939" s="1"/>
  <c r="D978"/>
  <c r="E978" s="1"/>
  <c r="D1737"/>
  <c r="E1737" s="1"/>
  <c r="D2851"/>
  <c r="E2851" s="1"/>
  <c r="D2907"/>
  <c r="E2907" s="1"/>
  <c r="D853"/>
  <c r="E853" s="1"/>
  <c r="D675"/>
  <c r="E675" s="1"/>
  <c r="D144"/>
  <c r="E144" s="1"/>
  <c r="D2916"/>
  <c r="E2916" s="1"/>
  <c r="D605"/>
  <c r="E605" s="1"/>
  <c r="D832"/>
  <c r="E832" s="1"/>
  <c r="D945"/>
  <c r="E945" s="1"/>
  <c r="D855"/>
  <c r="E855" s="1"/>
  <c r="D2299"/>
  <c r="E2299" s="1"/>
  <c r="D1723"/>
  <c r="E1723" s="1"/>
  <c r="D1730"/>
  <c r="E1730" s="1"/>
  <c r="D1847"/>
  <c r="E1847" s="1"/>
  <c r="D914"/>
  <c r="E914" s="1"/>
  <c r="D1696"/>
  <c r="E1696" s="1"/>
  <c r="D2615"/>
  <c r="E2615" s="1"/>
  <c r="D48"/>
  <c r="E48" s="1"/>
  <c r="D885"/>
  <c r="E885" s="1"/>
  <c r="D863"/>
  <c r="E863" s="1"/>
  <c r="D1457"/>
  <c r="E1457" s="1"/>
  <c r="D1664"/>
  <c r="E1664" s="1"/>
  <c r="D1225"/>
  <c r="E1225" s="1"/>
  <c r="D73"/>
  <c r="E73" s="1"/>
  <c r="D2703"/>
  <c r="E2703" s="1"/>
  <c r="D34"/>
  <c r="E34" s="1"/>
  <c r="D2582"/>
  <c r="E2582" s="1"/>
  <c r="D2215"/>
  <c r="E2215" s="1"/>
  <c r="D146"/>
  <c r="E146" s="1"/>
  <c r="D1434"/>
  <c r="E1434" s="1"/>
  <c r="D2740"/>
  <c r="E2740" s="1"/>
  <c r="D2530"/>
  <c r="E2530" s="1"/>
  <c r="D603"/>
  <c r="E603" s="1"/>
  <c r="D2653"/>
  <c r="E2653" s="1"/>
  <c r="D1693"/>
  <c r="E1693" s="1"/>
  <c r="D2875"/>
  <c r="E2875" s="1"/>
  <c r="D2920"/>
  <c r="E2920" s="1"/>
  <c r="D3131"/>
  <c r="E3131" s="1"/>
  <c r="D664"/>
  <c r="E664" s="1"/>
  <c r="D2486"/>
  <c r="E2486" s="1"/>
  <c r="D1514"/>
  <c r="E1514" s="1"/>
  <c r="D2427"/>
  <c r="E2427" s="1"/>
  <c r="D3089"/>
  <c r="E3089" s="1"/>
  <c r="D194"/>
  <c r="E194" s="1"/>
  <c r="D1649"/>
  <c r="E1649" s="1"/>
  <c r="D2490"/>
  <c r="E2490" s="1"/>
  <c r="D1505"/>
  <c r="E1505" s="1"/>
  <c r="D2420"/>
  <c r="E2420" s="1"/>
  <c r="D3068"/>
  <c r="E3068" s="1"/>
  <c r="D1129"/>
  <c r="E1129" s="1"/>
  <c r="D1278"/>
  <c r="E1278" s="1"/>
  <c r="D1593"/>
  <c r="E1593" s="1"/>
  <c r="D2385"/>
  <c r="E2385" s="1"/>
  <c r="D196"/>
  <c r="E196" s="1"/>
  <c r="D3083"/>
  <c r="E3083" s="1"/>
  <c r="D1172"/>
  <c r="E1172" s="1"/>
  <c r="D2396"/>
  <c r="E2396" s="1"/>
  <c r="D1146"/>
  <c r="E1146" s="1"/>
  <c r="D1352"/>
  <c r="E1352" s="1"/>
  <c r="D2216"/>
  <c r="E2216" s="1"/>
  <c r="D2199"/>
  <c r="E2199" s="1"/>
  <c r="D2993"/>
  <c r="E2993" s="1"/>
  <c r="D2985"/>
  <c r="E2985" s="1"/>
  <c r="D1366"/>
  <c r="E1366" s="1"/>
  <c r="D1351"/>
  <c r="E1351" s="1"/>
  <c r="D2835"/>
  <c r="E2835" s="1"/>
  <c r="D2826"/>
  <c r="E2826" s="1"/>
  <c r="D2048"/>
  <c r="E2048" s="1"/>
  <c r="D2024"/>
  <c r="E2024" s="1"/>
  <c r="D341"/>
  <c r="E341" s="1"/>
  <c r="D345"/>
  <c r="E345" s="1"/>
  <c r="D2440"/>
  <c r="E2440" s="1"/>
  <c r="D2424"/>
  <c r="E2424" s="1"/>
  <c r="D1439"/>
  <c r="E1439" s="1"/>
  <c r="D1424"/>
  <c r="E1424" s="1"/>
  <c r="D2551"/>
  <c r="E2551" s="1"/>
  <c r="D2531"/>
  <c r="E2531" s="1"/>
  <c r="D16"/>
  <c r="E16" s="1"/>
  <c r="D15"/>
  <c r="E15" s="1"/>
  <c r="D927"/>
  <c r="E927" s="1"/>
  <c r="D926"/>
  <c r="E926" s="1"/>
  <c r="D893"/>
  <c r="E893" s="1"/>
  <c r="D894"/>
  <c r="E894" s="1"/>
  <c r="D1426"/>
  <c r="E1426" s="1"/>
  <c r="D1411"/>
  <c r="E1411" s="1"/>
  <c r="D2790"/>
  <c r="E2790" s="1"/>
  <c r="D2779"/>
  <c r="E2779" s="1"/>
  <c r="D1791"/>
  <c r="E1791" s="1"/>
  <c r="D2942"/>
  <c r="E2942" s="1"/>
  <c r="D2638"/>
  <c r="E2638" s="1"/>
  <c r="D1885"/>
  <c r="E1885" s="1"/>
  <c r="D1294"/>
  <c r="E1294" s="1"/>
  <c r="D1309"/>
  <c r="E1309" s="1"/>
  <c r="D951"/>
  <c r="E951" s="1"/>
  <c r="D1098"/>
  <c r="E1098" s="1"/>
  <c r="D436"/>
  <c r="E436" s="1"/>
  <c r="D1539"/>
  <c r="E1539" s="1"/>
  <c r="D2327"/>
  <c r="E2327" s="1"/>
  <c r="D1616"/>
  <c r="E1616" s="1"/>
  <c r="D1104"/>
  <c r="E1104" s="1"/>
  <c r="D1790"/>
  <c r="E1790" s="1"/>
  <c r="D2820"/>
  <c r="E2820" s="1"/>
  <c r="D2996"/>
  <c r="E2996" s="1"/>
  <c r="D1799"/>
  <c r="E1799" s="1"/>
  <c r="D2306"/>
  <c r="E2306" s="1"/>
  <c r="D2091"/>
  <c r="E2091" s="1"/>
  <c r="D1037"/>
  <c r="E1037" s="1"/>
  <c r="D1336"/>
  <c r="E1336" s="1"/>
  <c r="D433"/>
  <c r="E433" s="1"/>
  <c r="D381"/>
  <c r="E381" s="1"/>
  <c r="D1166"/>
  <c r="E1166" s="1"/>
  <c r="D2122"/>
  <c r="E2122" s="1"/>
  <c r="D698"/>
  <c r="E698" s="1"/>
  <c r="D2575"/>
  <c r="E2575" s="1"/>
  <c r="D3045"/>
  <c r="E3045" s="1"/>
  <c r="D977"/>
  <c r="E977" s="1"/>
  <c r="D3054"/>
  <c r="E3054" s="1"/>
  <c r="D1866"/>
  <c r="E1866" s="1"/>
  <c r="D596"/>
  <c r="E596" s="1"/>
  <c r="D2001"/>
  <c r="E2001" s="1"/>
  <c r="D2064"/>
  <c r="E2064" s="1"/>
  <c r="D1828"/>
  <c r="E1828" s="1"/>
  <c r="D2981"/>
  <c r="E2981" s="1"/>
  <c r="D2101"/>
  <c r="E2101" s="1"/>
  <c r="D1323"/>
  <c r="E1323" s="1"/>
  <c r="D1051"/>
  <c r="E1051" s="1"/>
  <c r="D1052"/>
  <c r="E1052" s="1"/>
  <c r="D740"/>
  <c r="E740" s="1"/>
  <c r="D447"/>
  <c r="E447" s="1"/>
  <c r="D205"/>
  <c r="E205" s="1"/>
  <c r="D567"/>
  <c r="E567" s="1"/>
  <c r="D192"/>
  <c r="E192" s="1"/>
  <c r="D364"/>
  <c r="E364" s="1"/>
  <c r="D118"/>
  <c r="E118" s="1"/>
  <c r="D888"/>
  <c r="E888" s="1"/>
  <c r="D781"/>
  <c r="E781" s="1"/>
  <c r="D496"/>
  <c r="E496" s="1"/>
  <c r="D281"/>
  <c r="E281" s="1"/>
  <c r="D363"/>
  <c r="E363" s="1"/>
  <c r="D1155"/>
  <c r="E1155" s="1"/>
  <c r="D1218"/>
  <c r="E1218" s="1"/>
  <c r="D3036"/>
  <c r="E3036" s="1"/>
  <c r="D2959"/>
  <c r="E2959" s="1"/>
  <c r="D576"/>
  <c r="E576" s="1"/>
  <c r="D2345"/>
  <c r="E2345" s="1"/>
  <c r="D810"/>
  <c r="E810" s="1"/>
  <c r="D1307"/>
  <c r="E1307" s="1"/>
  <c r="D1989"/>
  <c r="E1989" s="1"/>
  <c r="D2526"/>
  <c r="E2526" s="1"/>
  <c r="D3138"/>
  <c r="E3138" s="1"/>
  <c r="D2554"/>
  <c r="E2554" s="1"/>
  <c r="D2257"/>
  <c r="E2257" s="1"/>
  <c r="D2044"/>
  <c r="E2044" s="1"/>
  <c r="D1846"/>
  <c r="E1846" s="1"/>
  <c r="D1226"/>
  <c r="E1226" s="1"/>
  <c r="D1579"/>
  <c r="E1579" s="1"/>
  <c r="D1245"/>
  <c r="E1245" s="1"/>
  <c r="D861"/>
  <c r="E861" s="1"/>
  <c r="D331"/>
  <c r="E331" s="1"/>
  <c r="D752"/>
  <c r="E752" s="1"/>
  <c r="D491"/>
  <c r="E491" s="1"/>
  <c r="D1817"/>
  <c r="E1817" s="1"/>
  <c r="D1733"/>
  <c r="E1733" s="1"/>
  <c r="D346"/>
  <c r="E346" s="1"/>
  <c r="D789"/>
  <c r="E789" s="1"/>
  <c r="D50"/>
  <c r="E50" s="1"/>
  <c r="D1019"/>
  <c r="E1019" s="1"/>
  <c r="D890"/>
  <c r="E890" s="1"/>
  <c r="D1925"/>
  <c r="E1925" s="1"/>
  <c r="D721"/>
  <c r="E721" s="1"/>
  <c r="D1211"/>
  <c r="E1211" s="1"/>
  <c r="D546"/>
  <c r="E546" s="1"/>
  <c r="D1375"/>
  <c r="E1375" s="1"/>
  <c r="D348"/>
  <c r="E348" s="1"/>
  <c r="D2782"/>
  <c r="E2782" s="1"/>
  <c r="D2930"/>
  <c r="E2930" s="1"/>
  <c r="D1919"/>
  <c r="E1919" s="1"/>
  <c r="D1762"/>
  <c r="E1762" s="1"/>
  <c r="D2902"/>
  <c r="E2902" s="1"/>
  <c r="D2562"/>
  <c r="E2562" s="1"/>
  <c r="D2267"/>
  <c r="E2267" s="1"/>
  <c r="D1850"/>
  <c r="E1850" s="1"/>
  <c r="D1230"/>
  <c r="E1230" s="1"/>
  <c r="D1590"/>
  <c r="E1590" s="1"/>
  <c r="D1272"/>
  <c r="E1272" s="1"/>
  <c r="D59"/>
  <c r="E59" s="1"/>
  <c r="D337"/>
  <c r="E337" s="1"/>
  <c r="D783"/>
  <c r="E783" s="1"/>
  <c r="D501"/>
  <c r="E501" s="1"/>
  <c r="D1856"/>
  <c r="E1856" s="1"/>
  <c r="D476"/>
  <c r="E476" s="1"/>
  <c r="D246"/>
  <c r="E246" s="1"/>
  <c r="D536"/>
  <c r="E536" s="1"/>
  <c r="D1329"/>
  <c r="E1329" s="1"/>
  <c r="D2245"/>
  <c r="E2245" s="1"/>
  <c r="D418"/>
  <c r="E418" s="1"/>
  <c r="D1752"/>
  <c r="E1752" s="1"/>
  <c r="D2169"/>
  <c r="E2169" s="1"/>
  <c r="D2665"/>
  <c r="E2665" s="1"/>
  <c r="D1217"/>
  <c r="E1217" s="1"/>
  <c r="D1356"/>
  <c r="E1356" s="1"/>
  <c r="D3024"/>
  <c r="E3024" s="1"/>
  <c r="D2112"/>
  <c r="E2112" s="1"/>
  <c r="D425"/>
  <c r="E425" s="1"/>
  <c r="D1483"/>
  <c r="E1483" s="1"/>
  <c r="D2143"/>
  <c r="E2143" s="1"/>
  <c r="D1780"/>
  <c r="E1780" s="1"/>
  <c r="D3064"/>
  <c r="E3064" s="1"/>
  <c r="D2361"/>
  <c r="E2361" s="1"/>
  <c r="D2095"/>
  <c r="E2095" s="1"/>
  <c r="D1855"/>
  <c r="E1855" s="1"/>
  <c r="D3050"/>
  <c r="E3050" s="1"/>
  <c r="D2357"/>
  <c r="E2357" s="1"/>
  <c r="D2133"/>
  <c r="E2133" s="1"/>
  <c r="D1947"/>
  <c r="E1947" s="1"/>
  <c r="D1753"/>
  <c r="E1753" s="1"/>
  <c r="D1147"/>
  <c r="E1147" s="1"/>
  <c r="D1144"/>
  <c r="E1144" s="1"/>
  <c r="D766"/>
  <c r="E766" s="1"/>
  <c r="D511"/>
  <c r="E511" s="1"/>
  <c r="D231"/>
  <c r="E231" s="1"/>
  <c r="D753"/>
  <c r="E753" s="1"/>
  <c r="D230"/>
  <c r="E230" s="1"/>
  <c r="D397"/>
  <c r="E397" s="1"/>
  <c r="D2090"/>
  <c r="E2090" s="1"/>
  <c r="D150"/>
  <c r="E150" s="1"/>
  <c r="D1694"/>
  <c r="E1694" s="1"/>
  <c r="D908"/>
  <c r="E908" s="1"/>
  <c r="D1419"/>
  <c r="E1419" s="1"/>
  <c r="D1674"/>
  <c r="E1674" s="1"/>
  <c r="D2999"/>
  <c r="E2999" s="1"/>
  <c r="D2884"/>
  <c r="E2884" s="1"/>
  <c r="D65"/>
  <c r="E65" s="1"/>
  <c r="D989"/>
  <c r="E989" s="1"/>
  <c r="D1416"/>
  <c r="E1416" s="1"/>
  <c r="D1814"/>
  <c r="E1814" s="1"/>
  <c r="D2864"/>
  <c r="E2864" s="1"/>
  <c r="D1770"/>
  <c r="E1770" s="1"/>
  <c r="D2243"/>
  <c r="E2243" s="1"/>
  <c r="D2735"/>
  <c r="E2735" s="1"/>
  <c r="D2542"/>
  <c r="E2542" s="1"/>
  <c r="D1454"/>
  <c r="E1454" s="1"/>
  <c r="D651"/>
  <c r="E651" s="1"/>
  <c r="D1707"/>
  <c r="E1707" s="1"/>
  <c r="D2642"/>
  <c r="E2642" s="1"/>
  <c r="D93"/>
  <c r="E93" s="1"/>
  <c r="D846"/>
  <c r="E846" s="1"/>
  <c r="D959"/>
  <c r="E959" s="1"/>
  <c r="D304"/>
  <c r="E304" s="1"/>
  <c r="D874"/>
  <c r="E874" s="1"/>
  <c r="D1437"/>
  <c r="E1437" s="1"/>
  <c r="D1666"/>
  <c r="E1666" s="1"/>
  <c r="D2997"/>
  <c r="E2997" s="1"/>
  <c r="D2636"/>
  <c r="E2636" s="1"/>
  <c r="D127"/>
  <c r="E127" s="1"/>
  <c r="D3141"/>
  <c r="E3141" s="1"/>
  <c r="D140"/>
  <c r="E140" s="1"/>
  <c r="D2049"/>
  <c r="E2049" s="1"/>
  <c r="D1803"/>
  <c r="E1803" s="1"/>
  <c r="D949"/>
  <c r="E949" s="1"/>
  <c r="D2315"/>
  <c r="E2315" s="1"/>
  <c r="D141"/>
  <c r="E141" s="1"/>
  <c r="D610"/>
  <c r="E610" s="1"/>
  <c r="D167"/>
  <c r="E167" s="1"/>
  <c r="D2617"/>
  <c r="E2617" s="1"/>
  <c r="D75"/>
  <c r="E75" s="1"/>
  <c r="D2855"/>
  <c r="E2855" s="1"/>
  <c r="D2760"/>
  <c r="E2760" s="1"/>
  <c r="D920"/>
  <c r="E920" s="1"/>
  <c r="D881"/>
  <c r="E881" s="1"/>
  <c r="D1412"/>
  <c r="E1412" s="1"/>
  <c r="D2571"/>
  <c r="E2571" s="1"/>
  <c r="D2083"/>
  <c r="E2083" s="1"/>
  <c r="D2092"/>
  <c r="E2092" s="1"/>
  <c r="D103"/>
  <c r="E103" s="1"/>
  <c r="D870"/>
  <c r="E870" s="1"/>
  <c r="D2895"/>
  <c r="E2895" s="1"/>
  <c r="D168"/>
  <c r="E168" s="1"/>
  <c r="D838"/>
  <c r="E838" s="1"/>
  <c r="D973"/>
  <c r="E973" s="1"/>
  <c r="D1453"/>
  <c r="E1453" s="1"/>
  <c r="D948"/>
  <c r="E948" s="1"/>
  <c r="D624"/>
  <c r="E624" s="1"/>
  <c r="D1269"/>
  <c r="E1269" s="1"/>
  <c r="D199"/>
  <c r="E199" s="1"/>
  <c r="D1895"/>
  <c r="E1895" s="1"/>
  <c r="D568"/>
  <c r="E568" s="1"/>
  <c r="D2485"/>
  <c r="E2485" s="1"/>
  <c r="D1204"/>
  <c r="E1204" s="1"/>
  <c r="D1638"/>
  <c r="E1638" s="1"/>
  <c r="D1379"/>
  <c r="E1379" s="1"/>
  <c r="D1964"/>
  <c r="E1964" s="1"/>
  <c r="D558"/>
  <c r="E558" s="1"/>
  <c r="D1251"/>
  <c r="E1251" s="1"/>
  <c r="D1610"/>
  <c r="E1610" s="1"/>
  <c r="D1340"/>
  <c r="E1340" s="1"/>
  <c r="D1968"/>
  <c r="E1968" s="1"/>
  <c r="D1179"/>
  <c r="E1179" s="1"/>
  <c r="D2455"/>
  <c r="E2455" s="1"/>
  <c r="D1498"/>
  <c r="E1498" s="1"/>
  <c r="D2423"/>
  <c r="E2423" s="1"/>
  <c r="D3113"/>
  <c r="E3113" s="1"/>
  <c r="D1907"/>
  <c r="E1907" s="1"/>
  <c r="D1550"/>
  <c r="E1550" s="1"/>
  <c r="D587"/>
  <c r="E587" s="1"/>
  <c r="D1651"/>
  <c r="E1651" s="1"/>
  <c r="D2894"/>
  <c r="E2894" s="1"/>
  <c r="D2886"/>
  <c r="E2886" s="1"/>
  <c r="D3136"/>
  <c r="E3136" s="1"/>
  <c r="D3133"/>
  <c r="E3133" s="1"/>
  <c r="D1836"/>
  <c r="E1836" s="1"/>
  <c r="D1819"/>
  <c r="E1819" s="1"/>
  <c r="D1757"/>
  <c r="E1757" s="1"/>
  <c r="D1731"/>
  <c r="E1731" s="1"/>
  <c r="D448"/>
  <c r="E448" s="1"/>
  <c r="D455"/>
  <c r="E455" s="1"/>
  <c r="D756"/>
  <c r="E756" s="1"/>
  <c r="D759"/>
  <c r="E759" s="1"/>
  <c r="D1318"/>
  <c r="E1318" s="1"/>
  <c r="D1310"/>
  <c r="E1310" s="1"/>
  <c r="D1535"/>
  <c r="E1535" s="1"/>
  <c r="D1515"/>
  <c r="E1515" s="1"/>
  <c r="D1168"/>
  <c r="E1168" s="1"/>
  <c r="D1161"/>
  <c r="E1161" s="1"/>
  <c r="D424"/>
  <c r="E424" s="1"/>
  <c r="D430"/>
  <c r="E430" s="1"/>
  <c r="D882"/>
  <c r="E882" s="1"/>
  <c r="D884"/>
  <c r="E884" s="1"/>
  <c r="D701"/>
  <c r="E701" s="1"/>
  <c r="D706"/>
  <c r="E706" s="1"/>
  <c r="D1160"/>
  <c r="E1160" s="1"/>
  <c r="D1154"/>
  <c r="E1154" s="1"/>
  <c r="D1232"/>
  <c r="E1232" s="1"/>
  <c r="D1223"/>
  <c r="E1223" s="1"/>
  <c r="D94"/>
  <c r="E94" s="1"/>
  <c r="D99"/>
  <c r="E99" s="1"/>
  <c r="D3042"/>
  <c r="E3042" s="1"/>
  <c r="D3034"/>
  <c r="E3034" s="1"/>
  <c r="D2750"/>
  <c r="E2750" s="1"/>
  <c r="D2730"/>
  <c r="E2730" s="1"/>
  <c r="D2607"/>
  <c r="E2607" s="1"/>
  <c r="D2580"/>
  <c r="E2580" s="1"/>
  <c r="D2537"/>
  <c r="E2537" s="1"/>
  <c r="D2519"/>
  <c r="E2519" s="1"/>
  <c r="D835"/>
  <c r="E835" s="1"/>
  <c r="D839"/>
  <c r="E839" s="1"/>
  <c r="D1596"/>
  <c r="E1596" s="1"/>
  <c r="D1572"/>
  <c r="E1572" s="1"/>
  <c r="D1163"/>
  <c r="E1163" s="1"/>
  <c r="D1156"/>
  <c r="E1156" s="1"/>
  <c r="D2466"/>
  <c r="E2466" s="1"/>
  <c r="D2452"/>
  <c r="E2452" s="1"/>
  <c r="D2316"/>
  <c r="E2316" s="1"/>
  <c r="D1922"/>
  <c r="E1922" s="1"/>
  <c r="D1071"/>
  <c r="E1071" s="1"/>
  <c r="D1054"/>
  <c r="E1054" s="1"/>
  <c r="D490"/>
  <c r="E490" s="1"/>
  <c r="D1188"/>
  <c r="E1188" s="1"/>
  <c r="D2281"/>
  <c r="E2281" s="1"/>
  <c r="D2765"/>
  <c r="E2765" s="1"/>
  <c r="D2301"/>
  <c r="E2301" s="1"/>
  <c r="D2291"/>
  <c r="E2291" s="1"/>
  <c r="D1858"/>
  <c r="E1858" s="1"/>
  <c r="D3030"/>
  <c r="E3030" s="1"/>
  <c r="D2717"/>
  <c r="E2717" s="1"/>
  <c r="D2123"/>
  <c r="E2123" s="1"/>
  <c r="D1125"/>
  <c r="E1125" s="1"/>
  <c r="D1509"/>
  <c r="E1509" s="1"/>
  <c r="D483"/>
  <c r="E483" s="1"/>
  <c r="D217"/>
  <c r="E217" s="1"/>
  <c r="D100"/>
  <c r="E100" s="1"/>
  <c r="D40"/>
  <c r="E40" s="1"/>
  <c r="D1003"/>
  <c r="E1003" s="1"/>
  <c r="D2753"/>
  <c r="E2753" s="1"/>
  <c r="D2197"/>
  <c r="E2197" s="1"/>
  <c r="D1264"/>
  <c r="E1264" s="1"/>
  <c r="D2191"/>
  <c r="E2191" s="1"/>
  <c r="D1796"/>
  <c r="E1796" s="1"/>
  <c r="D3060"/>
  <c r="E3060" s="1"/>
  <c r="D2763"/>
  <c r="E2763" s="1"/>
  <c r="D2359"/>
  <c r="E2359" s="1"/>
  <c r="D3035"/>
  <c r="E3035" s="1"/>
  <c r="D2811"/>
  <c r="E2811" s="1"/>
  <c r="D2129"/>
  <c r="E2129" s="1"/>
  <c r="D1938"/>
  <c r="E1938" s="1"/>
  <c r="D1735"/>
  <c r="E1735" s="1"/>
  <c r="D1518"/>
  <c r="E1518" s="1"/>
  <c r="D227"/>
  <c r="E227" s="1"/>
  <c r="D749"/>
  <c r="E749" s="1"/>
  <c r="D1291"/>
  <c r="E1291" s="1"/>
  <c r="D2114"/>
  <c r="E2114" s="1"/>
  <c r="D1670"/>
  <c r="E1670" s="1"/>
  <c r="D2527"/>
  <c r="E2527" s="1"/>
  <c r="D2248"/>
  <c r="E2248" s="1"/>
  <c r="D1066"/>
  <c r="E1066" s="1"/>
  <c r="D2337"/>
  <c r="E2337" s="1"/>
  <c r="D2957"/>
  <c r="E2957" s="1"/>
  <c r="D3093"/>
  <c r="E3093" s="1"/>
  <c r="D3094"/>
  <c r="E3094" s="1"/>
  <c r="D2778"/>
  <c r="E2778" s="1"/>
  <c r="D2371"/>
  <c r="E2371" s="1"/>
  <c r="D2121"/>
  <c r="E2121" s="1"/>
  <c r="D3076"/>
  <c r="E3076" s="1"/>
  <c r="D2823"/>
  <c r="E2823" s="1"/>
  <c r="D2153"/>
  <c r="E2153" s="1"/>
  <c r="D1767"/>
  <c r="E1767" s="1"/>
  <c r="D1189"/>
  <c r="E1189" s="1"/>
  <c r="D525"/>
  <c r="E525" s="1"/>
  <c r="D244"/>
  <c r="E244" s="1"/>
  <c r="D786"/>
  <c r="E786" s="1"/>
  <c r="D243"/>
  <c r="E243" s="1"/>
  <c r="D686"/>
  <c r="E686" s="1"/>
  <c r="D607"/>
  <c r="E607" s="1"/>
  <c r="D53"/>
  <c r="E53" s="1"/>
  <c r="D639"/>
  <c r="E639" s="1"/>
  <c r="D420"/>
  <c r="E420" s="1"/>
  <c r="D1212"/>
  <c r="E1212" s="1"/>
  <c r="D2347"/>
  <c r="E2347" s="1"/>
  <c r="D1311"/>
  <c r="E1311" s="1"/>
  <c r="D2183"/>
  <c r="E2183" s="1"/>
  <c r="D66"/>
  <c r="E66" s="1"/>
  <c r="D1116"/>
  <c r="E1116" s="1"/>
  <c r="D1280"/>
  <c r="E1280" s="1"/>
  <c r="D1937"/>
  <c r="E1937" s="1"/>
  <c r="D3016"/>
  <c r="E3016" s="1"/>
  <c r="D310"/>
  <c r="E310" s="1"/>
  <c r="D1477"/>
  <c r="E1477" s="1"/>
  <c r="D3056"/>
  <c r="E3056" s="1"/>
  <c r="D2256"/>
  <c r="E2256" s="1"/>
  <c r="D2970"/>
  <c r="E2970" s="1"/>
  <c r="D2659"/>
  <c r="E2659" s="1"/>
  <c r="D2940"/>
  <c r="E2940" s="1"/>
  <c r="D2296"/>
  <c r="E2296" s="1"/>
  <c r="D1006"/>
  <c r="E1006" s="1"/>
  <c r="D372"/>
  <c r="E372" s="1"/>
  <c r="D375"/>
  <c r="E375" s="1"/>
  <c r="D323"/>
  <c r="E323" s="1"/>
  <c r="D41"/>
  <c r="E41" s="1"/>
  <c r="D409"/>
  <c r="E409" s="1"/>
  <c r="D333"/>
  <c r="E333" s="1"/>
  <c r="D101"/>
  <c r="E101" s="1"/>
  <c r="D534"/>
  <c r="E534" s="1"/>
  <c r="D1101"/>
  <c r="E1101" s="1"/>
  <c r="D2974"/>
  <c r="E2974" s="1"/>
  <c r="D2231"/>
  <c r="E2231" s="1"/>
  <c r="D2804"/>
  <c r="E2804" s="1"/>
  <c r="D968"/>
  <c r="E968" s="1"/>
  <c r="D2909"/>
  <c r="E2909" s="1"/>
  <c r="D2086"/>
  <c r="E2086" s="1"/>
  <c r="D3079"/>
  <c r="E3079" s="1"/>
  <c r="D1894"/>
  <c r="E1894" s="1"/>
  <c r="D2173"/>
  <c r="E2173" s="1"/>
  <c r="D111"/>
  <c r="E111" s="1"/>
  <c r="D1381"/>
  <c r="E1381" s="1"/>
  <c r="D1776"/>
  <c r="E1776" s="1"/>
  <c r="D2943"/>
  <c r="E2943" s="1"/>
  <c r="D2208"/>
  <c r="E2208" s="1"/>
  <c r="D2994"/>
  <c r="E2994" s="1"/>
  <c r="D1990"/>
  <c r="E1990" s="1"/>
  <c r="D1795"/>
  <c r="E1795" s="1"/>
  <c r="D2954"/>
  <c r="E2954" s="1"/>
  <c r="D2302"/>
  <c r="E2302" s="1"/>
  <c r="D2089"/>
  <c r="E2089" s="1"/>
  <c r="D1302"/>
  <c r="E1302" s="1"/>
  <c r="D1032"/>
  <c r="E1032" s="1"/>
  <c r="D1241"/>
  <c r="E1241" s="1"/>
  <c r="D1314"/>
  <c r="E1314" s="1"/>
  <c r="D380"/>
  <c r="E380" s="1"/>
  <c r="D405"/>
  <c r="E405" s="1"/>
  <c r="D612"/>
  <c r="E612" s="1"/>
  <c r="D327"/>
  <c r="E327" s="1"/>
  <c r="D80"/>
  <c r="E80" s="1"/>
  <c r="D1681"/>
  <c r="E1681" s="1"/>
  <c r="D18"/>
  <c r="E18" s="1"/>
  <c r="D1385"/>
  <c r="E1385" s="1"/>
  <c r="D1874"/>
  <c r="E1874" s="1"/>
  <c r="D2510"/>
  <c r="E2510" s="1"/>
  <c r="D623"/>
  <c r="E623" s="1"/>
  <c r="D1267"/>
  <c r="E1267" s="1"/>
  <c r="D2235"/>
  <c r="E2235" s="1"/>
  <c r="D1691"/>
  <c r="E1691" s="1"/>
  <c r="D2075"/>
  <c r="E2075" s="1"/>
  <c r="D2605"/>
  <c r="E2605" s="1"/>
  <c r="D3073"/>
  <c r="E3073" s="1"/>
  <c r="D493"/>
  <c r="E493" s="1"/>
  <c r="D3075"/>
  <c r="E3075" s="1"/>
  <c r="D2272"/>
  <c r="E2272" s="1"/>
  <c r="D2821"/>
  <c r="E2821" s="1"/>
  <c r="D2505"/>
  <c r="E2505" s="1"/>
  <c r="D2194"/>
  <c r="E2194" s="1"/>
  <c r="D1887"/>
  <c r="E1887" s="1"/>
  <c r="D3111"/>
  <c r="E3111" s="1"/>
  <c r="D2859"/>
  <c r="E2859" s="1"/>
  <c r="D2494"/>
  <c r="E2494" s="1"/>
  <c r="D2213"/>
  <c r="E2213" s="1"/>
  <c r="D1992"/>
  <c r="E1992" s="1"/>
  <c r="D1797"/>
  <c r="E1797" s="1"/>
  <c r="D1213"/>
  <c r="E1213" s="1"/>
  <c r="D1531"/>
  <c r="E1531" s="1"/>
  <c r="D1210"/>
  <c r="E1210" s="1"/>
  <c r="D820"/>
  <c r="E820" s="1"/>
  <c r="D556"/>
  <c r="E556" s="1"/>
  <c r="D847"/>
  <c r="E847" s="1"/>
  <c r="D312"/>
  <c r="E312" s="1"/>
  <c r="D728"/>
  <c r="E728" s="1"/>
  <c r="D467"/>
  <c r="E467" s="1"/>
  <c r="D242"/>
  <c r="E242" s="1"/>
  <c r="D273"/>
  <c r="E273" s="1"/>
  <c r="D2687"/>
  <c r="E2687" s="1"/>
  <c r="D817"/>
  <c r="E817" s="1"/>
  <c r="D2047"/>
  <c r="E2047" s="1"/>
  <c r="D303"/>
  <c r="E303" s="1"/>
  <c r="D985"/>
  <c r="E985" s="1"/>
  <c r="D283"/>
  <c r="E283" s="1"/>
  <c r="D2105"/>
  <c r="E2105" s="1"/>
  <c r="D2639"/>
  <c r="E2639" s="1"/>
  <c r="D32"/>
  <c r="E32" s="1"/>
  <c r="D946"/>
  <c r="E946" s="1"/>
  <c r="D3025"/>
  <c r="E3025" s="1"/>
  <c r="D1880"/>
  <c r="E1880" s="1"/>
  <c r="D2700"/>
  <c r="E2700" s="1"/>
  <c r="D68"/>
  <c r="E68" s="1"/>
  <c r="D2680"/>
  <c r="E2680" s="1"/>
  <c r="D911"/>
  <c r="E911" s="1"/>
  <c r="D796"/>
  <c r="E796" s="1"/>
  <c r="D3017"/>
  <c r="E3017" s="1"/>
  <c r="D2640"/>
  <c r="E2640" s="1"/>
  <c r="D137"/>
  <c r="E137" s="1"/>
  <c r="D120"/>
  <c r="E120" s="1"/>
  <c r="D3046"/>
  <c r="E3046" s="1"/>
  <c r="D2885"/>
  <c r="E2885" s="1"/>
  <c r="D2097"/>
  <c r="E2097" s="1"/>
  <c r="D2824"/>
  <c r="E2824" s="1"/>
  <c r="D3020"/>
  <c r="E3020" s="1"/>
  <c r="D1777"/>
  <c r="E1777" s="1"/>
  <c r="D2915"/>
  <c r="E2915" s="1"/>
  <c r="D2552"/>
  <c r="E2552" s="1"/>
  <c r="D2773"/>
  <c r="E2773" s="1"/>
  <c r="D993"/>
  <c r="E993" s="1"/>
  <c r="D133"/>
  <c r="E133" s="1"/>
  <c r="D2770"/>
  <c r="E2770" s="1"/>
  <c r="D129"/>
  <c r="E129" s="1"/>
  <c r="D1452"/>
  <c r="E1452" s="1"/>
  <c r="D1702"/>
  <c r="E1702" s="1"/>
  <c r="D2107"/>
  <c r="E2107" s="1"/>
  <c r="D76"/>
  <c r="E76" s="1"/>
  <c r="D1659"/>
  <c r="E1659" s="1"/>
  <c r="D160"/>
  <c r="E160" s="1"/>
  <c r="D39"/>
  <c r="E39" s="1"/>
  <c r="D1460"/>
  <c r="E1460" s="1"/>
  <c r="D660"/>
  <c r="E660" s="1"/>
  <c r="D615"/>
  <c r="E615" s="1"/>
  <c r="D2712"/>
  <c r="E2712" s="1"/>
  <c r="D2666"/>
  <c r="E2666" s="1"/>
  <c r="D688"/>
  <c r="E688" s="1"/>
  <c r="D63"/>
  <c r="E63" s="1"/>
  <c r="D142"/>
  <c r="E142" s="1"/>
  <c r="D2294"/>
  <c r="E2294" s="1"/>
  <c r="D252"/>
  <c r="E252" s="1"/>
  <c r="D2109"/>
  <c r="E2109" s="1"/>
  <c r="D1461"/>
  <c r="E1461" s="1"/>
  <c r="D939"/>
  <c r="E939" s="1"/>
  <c r="D1445"/>
  <c r="E1445" s="1"/>
  <c r="D1282"/>
  <c r="E1282" s="1"/>
  <c r="D1646"/>
  <c r="E1646" s="1"/>
  <c r="D1391"/>
  <c r="E1391" s="1"/>
  <c r="D1901"/>
  <c r="E1901" s="1"/>
  <c r="D2352"/>
  <c r="E2352" s="1"/>
  <c r="D1263"/>
  <c r="E1263" s="1"/>
  <c r="D1268"/>
  <c r="E1268" s="1"/>
  <c r="D1952"/>
  <c r="E1952" s="1"/>
  <c r="D1546"/>
  <c r="E1546" s="1"/>
  <c r="D1603"/>
  <c r="E1603" s="1"/>
  <c r="D1388"/>
  <c r="E1388" s="1"/>
  <c r="D1965"/>
  <c r="E1965" s="1"/>
  <c r="D592"/>
  <c r="E592" s="1"/>
  <c r="D2524"/>
  <c r="E2524" s="1"/>
  <c r="D1243"/>
  <c r="E1243" s="1"/>
  <c r="D3080"/>
  <c r="E3080" s="1"/>
  <c r="D1558"/>
  <c r="E1558" s="1"/>
  <c r="D3104"/>
  <c r="E3104" s="1"/>
  <c r="D2057"/>
  <c r="E2057" s="1"/>
  <c r="D2034"/>
  <c r="E2034" s="1"/>
  <c r="D2449"/>
  <c r="E2449" s="1"/>
  <c r="D2434"/>
  <c r="E2434" s="1"/>
  <c r="D2840"/>
  <c r="E2840" s="1"/>
  <c r="D2832"/>
  <c r="E2832" s="1"/>
  <c r="D1566"/>
  <c r="E1566" s="1"/>
  <c r="D1548"/>
  <c r="E1548" s="1"/>
  <c r="D667"/>
  <c r="E667" s="1"/>
  <c r="D674"/>
  <c r="E674" s="1"/>
  <c r="D2896"/>
  <c r="E2896" s="1"/>
  <c r="D2888"/>
  <c r="E2888" s="1"/>
  <c r="D191"/>
  <c r="E191" s="1"/>
  <c r="D190"/>
  <c r="E190" s="1"/>
  <c r="D1132"/>
  <c r="E1132" s="1"/>
  <c r="D1127"/>
  <c r="E1127" s="1"/>
  <c r="D1750"/>
  <c r="E1750" s="1"/>
  <c r="D1722"/>
  <c r="E1722" s="1"/>
  <c r="D1680"/>
  <c r="E1680" s="1"/>
  <c r="D1655"/>
  <c r="E1655" s="1"/>
  <c r="D677"/>
  <c r="E677" s="1"/>
  <c r="D682"/>
  <c r="E682" s="1"/>
  <c r="D905"/>
  <c r="E905" s="1"/>
  <c r="D902"/>
  <c r="E902" s="1"/>
  <c r="D2592"/>
  <c r="E2592" s="1"/>
  <c r="D2561"/>
  <c r="E2561" s="1"/>
  <c r="D2062"/>
  <c r="E2062" s="1"/>
  <c r="D2042"/>
  <c r="E2042" s="1"/>
  <c r="D2495"/>
  <c r="E2495" s="1"/>
  <c r="D2482"/>
  <c r="E2482" s="1"/>
  <c r="D1364"/>
  <c r="E1364" s="1"/>
  <c r="D1349"/>
  <c r="E1349" s="1"/>
  <c r="D1368"/>
  <c r="E1368" s="1"/>
  <c r="D1353"/>
  <c r="E1353" s="1"/>
  <c r="D3100"/>
  <c r="E3100" s="1"/>
  <c r="D2783"/>
  <c r="E2783" s="1"/>
  <c r="D2430"/>
  <c r="E2430" s="1"/>
  <c r="D2125"/>
  <c r="E2125" s="1"/>
  <c r="D3078"/>
  <c r="E3078" s="1"/>
  <c r="D2406"/>
  <c r="E2406" s="1"/>
  <c r="D2160"/>
  <c r="E2160" s="1"/>
  <c r="D1974"/>
  <c r="E1974" s="1"/>
  <c r="D1192"/>
  <c r="E1192" s="1"/>
  <c r="D1540"/>
  <c r="E1540" s="1"/>
  <c r="D527"/>
  <c r="E527" s="1"/>
  <c r="D790"/>
  <c r="E790" s="1"/>
  <c r="D2188"/>
  <c r="E2188" s="1"/>
  <c r="D1289"/>
  <c r="E1289" s="1"/>
  <c r="D1592"/>
  <c r="E1592" s="1"/>
  <c r="D2356"/>
  <c r="E2356" s="1"/>
  <c r="D716"/>
  <c r="E716" s="1"/>
  <c r="D1118"/>
  <c r="E1118" s="1"/>
  <c r="D2833"/>
  <c r="E2833" s="1"/>
  <c r="D965"/>
  <c r="E965" s="1"/>
  <c r="D3118"/>
  <c r="E3118" s="1"/>
  <c r="D2135"/>
  <c r="E2135" s="1"/>
  <c r="D2459"/>
  <c r="E2459" s="1"/>
  <c r="D2176"/>
  <c r="E2176" s="1"/>
  <c r="D1983"/>
  <c r="E1983" s="1"/>
  <c r="D1785"/>
  <c r="E1785" s="1"/>
  <c r="D762"/>
  <c r="E762" s="1"/>
  <c r="D1174"/>
  <c r="E1174" s="1"/>
  <c r="D1246"/>
  <c r="E1246" s="1"/>
  <c r="D1372"/>
  <c r="E1372" s="1"/>
  <c r="D1496"/>
  <c r="E1496" s="1"/>
  <c r="D2118"/>
  <c r="E2118" s="1"/>
  <c r="D2725"/>
  <c r="E2725" s="1"/>
  <c r="D580"/>
  <c r="E580" s="1"/>
  <c r="D689"/>
  <c r="E689" s="1"/>
  <c r="D2158"/>
  <c r="E2158" s="1"/>
  <c r="D2857"/>
  <c r="E2857" s="1"/>
  <c r="D1988"/>
  <c r="E1988" s="1"/>
  <c r="D1793"/>
  <c r="E1793" s="1"/>
  <c r="D1207"/>
  <c r="E1207" s="1"/>
  <c r="D1598"/>
  <c r="E1598" s="1"/>
  <c r="D1495"/>
  <c r="E1495" s="1"/>
  <c r="D1208"/>
  <c r="E1208" s="1"/>
  <c r="D779"/>
  <c r="E779" s="1"/>
  <c r="D1782"/>
  <c r="E1782" s="1"/>
  <c r="D318"/>
  <c r="E318" s="1"/>
  <c r="D1036"/>
  <c r="E1036" s="1"/>
  <c r="D2150"/>
  <c r="E2150" s="1"/>
  <c r="D1991"/>
  <c r="E1991" s="1"/>
  <c r="D2520"/>
  <c r="E2520" s="1"/>
  <c r="D23"/>
  <c r="E23" s="1"/>
  <c r="D396"/>
  <c r="E396" s="1"/>
  <c r="D1371"/>
  <c r="E1371" s="1"/>
  <c r="D2839"/>
  <c r="E2839" s="1"/>
  <c r="D2988"/>
  <c r="E2988" s="1"/>
  <c r="D2866"/>
  <c r="E2866" s="1"/>
  <c r="D2515"/>
  <c r="E2515" s="1"/>
  <c r="D2207"/>
  <c r="E2207" s="1"/>
  <c r="D2877"/>
  <c r="E2877" s="1"/>
  <c r="D2002"/>
  <c r="E2002" s="1"/>
  <c r="D1815"/>
  <c r="E1815" s="1"/>
  <c r="D1219"/>
  <c r="E1219" s="1"/>
  <c r="D843"/>
  <c r="E843" s="1"/>
  <c r="D579"/>
  <c r="E579" s="1"/>
  <c r="D37"/>
  <c r="E37" s="1"/>
  <c r="D320"/>
  <c r="E320" s="1"/>
  <c r="D742"/>
  <c r="E742" s="1"/>
  <c r="D478"/>
  <c r="E478" s="1"/>
  <c r="D1465"/>
  <c r="E1465" s="1"/>
  <c r="D662"/>
  <c r="E662" s="1"/>
  <c r="D216"/>
  <c r="E216" s="1"/>
  <c r="D658"/>
  <c r="E658" s="1"/>
  <c r="D1490"/>
  <c r="E1490" s="1"/>
  <c r="D1839"/>
  <c r="E1839" s="1"/>
  <c r="D2514"/>
  <c r="E2514" s="1"/>
  <c r="D625"/>
  <c r="E625" s="1"/>
  <c r="D1316"/>
  <c r="E1316" s="1"/>
  <c r="D2343"/>
  <c r="E2343" s="1"/>
  <c r="D2968"/>
  <c r="E2968" s="1"/>
  <c r="D2798"/>
  <c r="E2798" s="1"/>
  <c r="D1635"/>
  <c r="E1635" s="1"/>
  <c r="D2935"/>
  <c r="E2935" s="1"/>
  <c r="D1774"/>
  <c r="E1774" s="1"/>
  <c r="D2335"/>
  <c r="E2335" s="1"/>
  <c r="D763"/>
  <c r="E763" s="1"/>
  <c r="D1222"/>
  <c r="E1222" s="1"/>
  <c r="D2329"/>
  <c r="E2329" s="1"/>
  <c r="D2761"/>
  <c r="E2761" s="1"/>
  <c r="D2318"/>
  <c r="E2318" s="1"/>
  <c r="D2115"/>
  <c r="E2115" s="1"/>
  <c r="D1928"/>
  <c r="E1928" s="1"/>
  <c r="D1113"/>
  <c r="E1113" s="1"/>
  <c r="D1507"/>
  <c r="E1507" s="1"/>
  <c r="D1389"/>
  <c r="E1389" s="1"/>
  <c r="D746"/>
  <c r="E746" s="1"/>
  <c r="D462"/>
  <c r="E462" s="1"/>
  <c r="D613"/>
  <c r="E613" s="1"/>
  <c r="D654"/>
  <c r="E654" s="1"/>
  <c r="D370"/>
  <c r="E370" s="1"/>
  <c r="D2652"/>
  <c r="E2652" s="1"/>
  <c r="D226"/>
  <c r="E226" s="1"/>
  <c r="D672"/>
  <c r="E672" s="1"/>
  <c r="D203"/>
  <c r="E203" s="1"/>
  <c r="D2204"/>
  <c r="E2204" s="1"/>
  <c r="D3127"/>
  <c r="E3127" s="1"/>
  <c r="D2450"/>
  <c r="E2450" s="1"/>
  <c r="D495"/>
  <c r="E495" s="1"/>
  <c r="D2262"/>
  <c r="E2262" s="1"/>
  <c r="D2872"/>
  <c r="E2872" s="1"/>
  <c r="D1283"/>
  <c r="E1283" s="1"/>
  <c r="D3116"/>
  <c r="E3116" s="1"/>
  <c r="D2238"/>
  <c r="E2238" s="1"/>
  <c r="D332"/>
  <c r="E332" s="1"/>
  <c r="D2250"/>
  <c r="E2250" s="1"/>
  <c r="D1825"/>
  <c r="E1825" s="1"/>
  <c r="D3037"/>
  <c r="E3037" s="1"/>
  <c r="D2081"/>
  <c r="E2081" s="1"/>
  <c r="D3021"/>
  <c r="E3021" s="1"/>
  <c r="D2805"/>
  <c r="E2805" s="1"/>
  <c r="D2326"/>
  <c r="E2326" s="1"/>
  <c r="D2127"/>
  <c r="E2127" s="1"/>
  <c r="D1934"/>
  <c r="E1934" s="1"/>
  <c r="D1713"/>
  <c r="E1713" s="1"/>
  <c r="D1141"/>
  <c r="E1141" s="1"/>
  <c r="D754"/>
  <c r="E754" s="1"/>
  <c r="D494"/>
  <c r="E494" s="1"/>
  <c r="D221"/>
  <c r="E221" s="1"/>
  <c r="D679"/>
  <c r="E679" s="1"/>
  <c r="D220"/>
  <c r="E220" s="1"/>
  <c r="D668"/>
  <c r="E668" s="1"/>
  <c r="D378"/>
  <c r="E378" s="1"/>
  <c r="D201"/>
  <c r="E201" s="1"/>
  <c r="D636"/>
  <c r="E636" s="1"/>
  <c r="D358"/>
  <c r="E358" s="1"/>
  <c r="D112"/>
  <c r="E112" s="1"/>
  <c r="D446"/>
  <c r="E446" s="1"/>
  <c r="D702"/>
  <c r="E702" s="1"/>
  <c r="D2882"/>
  <c r="E2882" s="1"/>
  <c r="D2098"/>
  <c r="E2098" s="1"/>
  <c r="D2731"/>
  <c r="E2731" s="1"/>
  <c r="D629"/>
  <c r="E629" s="1"/>
  <c r="D1088"/>
  <c r="E1088" s="1"/>
  <c r="D2667"/>
  <c r="E2667" s="1"/>
  <c r="D38"/>
  <c r="E38" s="1"/>
  <c r="D1312"/>
  <c r="E1312" s="1"/>
  <c r="D1684"/>
  <c r="E1684" s="1"/>
  <c r="D2171"/>
  <c r="E2171" s="1"/>
  <c r="D741"/>
  <c r="E741" s="1"/>
  <c r="D2220"/>
  <c r="E2220" s="1"/>
  <c r="D1843"/>
  <c r="E1843" s="1"/>
  <c r="D2612"/>
  <c r="E2612" s="1"/>
  <c r="D2594"/>
  <c r="E2594" s="1"/>
  <c r="D2247"/>
  <c r="E2247" s="1"/>
  <c r="D1936"/>
  <c r="E1936" s="1"/>
  <c r="D1769"/>
  <c r="E1769" s="1"/>
  <c r="D2908"/>
  <c r="E2908" s="1"/>
  <c r="D2597"/>
  <c r="E2597" s="1"/>
  <c r="D2276"/>
  <c r="E2276" s="1"/>
  <c r="D2056"/>
  <c r="E2056" s="1"/>
  <c r="D822"/>
  <c r="E822" s="1"/>
  <c r="D1277"/>
  <c r="E1277" s="1"/>
  <c r="D652"/>
  <c r="E652" s="1"/>
  <c r="D350"/>
  <c r="E350" s="1"/>
  <c r="D552"/>
  <c r="E552" s="1"/>
  <c r="D298"/>
  <c r="E298" s="1"/>
  <c r="D830"/>
  <c r="E830" s="1"/>
  <c r="D1467"/>
  <c r="E1467" s="1"/>
  <c r="D868"/>
  <c r="E868" s="1"/>
  <c r="D2664"/>
  <c r="E2664" s="1"/>
  <c r="D892"/>
  <c r="E892" s="1"/>
  <c r="D2311"/>
  <c r="E2311" s="1"/>
  <c r="D1835"/>
  <c r="E1835" s="1"/>
  <c r="D2242"/>
  <c r="E2242" s="1"/>
  <c r="D2736"/>
  <c r="E2736" s="1"/>
  <c r="D964"/>
  <c r="E964" s="1"/>
  <c r="D871"/>
  <c r="E871" s="1"/>
  <c r="D292"/>
  <c r="E292" s="1"/>
  <c r="D2780"/>
  <c r="E2780" s="1"/>
  <c r="D24"/>
  <c r="E24" s="1"/>
  <c r="D854"/>
  <c r="E854" s="1"/>
  <c r="D2307"/>
  <c r="E2307" s="1"/>
  <c r="D665"/>
  <c r="E665" s="1"/>
  <c r="D690"/>
  <c r="E690" s="1"/>
  <c r="D154"/>
  <c r="E154" s="1"/>
  <c r="D309"/>
  <c r="E309" s="1"/>
  <c r="D825"/>
  <c r="E825" s="1"/>
  <c r="D1410"/>
  <c r="E1410" s="1"/>
  <c r="D2079"/>
  <c r="E2079" s="1"/>
  <c r="D2941"/>
  <c r="E2941" s="1"/>
  <c r="D1191"/>
  <c r="E1191" s="1"/>
  <c r="D2573"/>
  <c r="E2573" s="1"/>
  <c r="D901"/>
  <c r="E901" s="1"/>
  <c r="D2110"/>
  <c r="E2110" s="1"/>
  <c r="D2714"/>
  <c r="E2714" s="1"/>
  <c r="D1824"/>
  <c r="E1824" s="1"/>
  <c r="D632"/>
  <c r="E632" s="1"/>
  <c r="D2695"/>
  <c r="E2695" s="1"/>
  <c r="D54"/>
  <c r="E54" s="1"/>
  <c r="D2539"/>
  <c r="E2539" s="1"/>
  <c r="D275"/>
  <c r="E275" s="1"/>
  <c r="D1844"/>
  <c r="E1844" s="1"/>
  <c r="D299"/>
  <c r="E299" s="1"/>
  <c r="D1893"/>
  <c r="E1893" s="1"/>
  <c r="D1408"/>
  <c r="E1408" s="1"/>
  <c r="D1851"/>
  <c r="E1851" s="1"/>
  <c r="D2675"/>
  <c r="E2675" s="1"/>
  <c r="D2879"/>
  <c r="E2879" s="1"/>
  <c r="D2565"/>
  <c r="E2565" s="1"/>
  <c r="D940"/>
  <c r="E940" s="1"/>
  <c r="D2715"/>
  <c r="E2715" s="1"/>
  <c r="D2555"/>
  <c r="E2555" s="1"/>
  <c r="D257"/>
  <c r="E257" s="1"/>
  <c r="D1876"/>
  <c r="E1876" s="1"/>
  <c r="D1829"/>
  <c r="E1829" s="1"/>
  <c r="D2952"/>
  <c r="E2952" s="1"/>
  <c r="D1184"/>
  <c r="E1184" s="1"/>
  <c r="D2931"/>
  <c r="E2931" s="1"/>
  <c r="D2626"/>
  <c r="E2626" s="1"/>
  <c r="D792"/>
  <c r="E792" s="1"/>
  <c r="D2232"/>
  <c r="E2232" s="1"/>
  <c r="D1443"/>
  <c r="E1443" s="1"/>
  <c r="D28"/>
  <c r="E28" s="1"/>
  <c r="D2287"/>
  <c r="E2287" s="1"/>
  <c r="D294"/>
  <c r="E294" s="1"/>
  <c r="D2297"/>
  <c r="E2297" s="1"/>
  <c r="D860"/>
  <c r="E860" s="1"/>
  <c r="D2106"/>
  <c r="E2106" s="1"/>
  <c r="D62"/>
  <c r="E62" s="1"/>
  <c r="D1588"/>
  <c r="E1588" s="1"/>
  <c r="D3112"/>
  <c r="E3112" s="1"/>
  <c r="D1150"/>
  <c r="E1150" s="1"/>
  <c r="D1554"/>
  <c r="E1554" s="1"/>
  <c r="D2979"/>
  <c r="E2979" s="1"/>
  <c r="D1177"/>
  <c r="E1177" s="1"/>
  <c r="D2498"/>
  <c r="E2498" s="1"/>
  <c r="D1567"/>
  <c r="E1567" s="1"/>
  <c r="D2398"/>
  <c r="E2398" s="1"/>
  <c r="D2788"/>
  <c r="E2788" s="1"/>
  <c r="D2353"/>
  <c r="E2353" s="1"/>
  <c r="D1140"/>
  <c r="E1140" s="1"/>
  <c r="D1492"/>
  <c r="E1492" s="1"/>
  <c r="D1640"/>
  <c r="E1640" s="1"/>
  <c r="D2817"/>
  <c r="E2817" s="1"/>
  <c r="D2344"/>
  <c r="E2344" s="1"/>
  <c r="D2472"/>
  <c r="E2472" s="1"/>
  <c r="D1376"/>
  <c r="E1376" s="1"/>
  <c r="D1250"/>
  <c r="E1250" s="1"/>
  <c r="D235"/>
  <c r="E235" s="1"/>
  <c r="J6567" i="10"/>
  <c r="O6567" s="1"/>
  <c r="J6569"/>
  <c r="O6569" s="1"/>
  <c r="J6566"/>
  <c r="O6566" s="1"/>
  <c r="J6568"/>
  <c r="O6568" s="1"/>
  <c r="J7839"/>
  <c r="O7839" s="1"/>
  <c r="J7841"/>
  <c r="O7841" s="1"/>
  <c r="J7838"/>
  <c r="O7838" s="1"/>
  <c r="J7840"/>
  <c r="O7840" s="1"/>
  <c r="J4646"/>
  <c r="O4646" s="1"/>
  <c r="J4648"/>
  <c r="O4648" s="1"/>
  <c r="J4647"/>
  <c r="O4647" s="1"/>
  <c r="J4649"/>
  <c r="O4649" s="1"/>
  <c r="J5134"/>
  <c r="O5134" s="1"/>
  <c r="J5136"/>
  <c r="O5136" s="1"/>
  <c r="J5135"/>
  <c r="O5135" s="1"/>
  <c r="J5137"/>
  <c r="O5137" s="1"/>
  <c r="J9510"/>
  <c r="O9510" s="1"/>
  <c r="J9512"/>
  <c r="O9512" s="1"/>
  <c r="J9511"/>
  <c r="O9511" s="1"/>
  <c r="J9513"/>
  <c r="O9513" s="1"/>
  <c r="J11182"/>
  <c r="O11182" s="1"/>
  <c r="J11184"/>
  <c r="O11184" s="1"/>
  <c r="J11185"/>
  <c r="O11185" s="1"/>
  <c r="J11183"/>
  <c r="O11183" s="1"/>
  <c r="J7707"/>
  <c r="O7707" s="1"/>
  <c r="J7709"/>
  <c r="O7709" s="1"/>
  <c r="J7708"/>
  <c r="O7708" s="1"/>
  <c r="J7706"/>
  <c r="O7706" s="1"/>
  <c r="J9318"/>
  <c r="O9318" s="1"/>
  <c r="J9320"/>
  <c r="O9320" s="1"/>
  <c r="J9319"/>
  <c r="O9319" s="1"/>
  <c r="J9321"/>
  <c r="O9321" s="1"/>
  <c r="J10039"/>
  <c r="O10039" s="1"/>
  <c r="J10041"/>
  <c r="O10041" s="1"/>
  <c r="J10038"/>
  <c r="O10038" s="1"/>
  <c r="J10040"/>
  <c r="O10040" s="1"/>
  <c r="J4847"/>
  <c r="O4847" s="1"/>
  <c r="J4848"/>
  <c r="O4848" s="1"/>
  <c r="J4846"/>
  <c r="O4846" s="1"/>
  <c r="J4849"/>
  <c r="O4849" s="1"/>
  <c r="J6171"/>
  <c r="O6171" s="1"/>
  <c r="J6173"/>
  <c r="O6173" s="1"/>
  <c r="J6170"/>
  <c r="O6170" s="1"/>
  <c r="J6172"/>
  <c r="O6172" s="1"/>
  <c r="J5374"/>
  <c r="O5374" s="1"/>
  <c r="J5376"/>
  <c r="O5376" s="1"/>
  <c r="J5375"/>
  <c r="O5375" s="1"/>
  <c r="J5377"/>
  <c r="O5377" s="1"/>
  <c r="J7690"/>
  <c r="O7690" s="1"/>
  <c r="J7691"/>
  <c r="O7691" s="1"/>
  <c r="J7693"/>
  <c r="O7693" s="1"/>
  <c r="J7692"/>
  <c r="O7692" s="1"/>
  <c r="J9427"/>
  <c r="O9427" s="1"/>
  <c r="J9429"/>
  <c r="O9429" s="1"/>
  <c r="J9426"/>
  <c r="O9426" s="1"/>
  <c r="J9428"/>
  <c r="O9428" s="1"/>
  <c r="J9759"/>
  <c r="O9759" s="1"/>
  <c r="J9761"/>
  <c r="O9761" s="1"/>
  <c r="J9758"/>
  <c r="O9758" s="1"/>
  <c r="J9760"/>
  <c r="O9760" s="1"/>
  <c r="J4986"/>
  <c r="O4986" s="1"/>
  <c r="J4988"/>
  <c r="O4988" s="1"/>
  <c r="J4987"/>
  <c r="O4987" s="1"/>
  <c r="J4989"/>
  <c r="O4989" s="1"/>
  <c r="J6058"/>
  <c r="O6058" s="1"/>
  <c r="J6060"/>
  <c r="O6060" s="1"/>
  <c r="J6059"/>
  <c r="O6059" s="1"/>
  <c r="J6061"/>
  <c r="O6061" s="1"/>
  <c r="J5323"/>
  <c r="O5323" s="1"/>
  <c r="J5325"/>
  <c r="O5325" s="1"/>
  <c r="J5324"/>
  <c r="O5324" s="1"/>
  <c r="J5322"/>
  <c r="O5322" s="1"/>
  <c r="J7711"/>
  <c r="O7711" s="1"/>
  <c r="J7713"/>
  <c r="O7713" s="1"/>
  <c r="J7710"/>
  <c r="O7710" s="1"/>
  <c r="J7712"/>
  <c r="O7712" s="1"/>
  <c r="J2291"/>
  <c r="O2291" s="1"/>
  <c r="J2293"/>
  <c r="O2293" s="1"/>
  <c r="J2290"/>
  <c r="O2290" s="1"/>
  <c r="J2292"/>
  <c r="O2292" s="1"/>
  <c r="J9907"/>
  <c r="O9907" s="1"/>
  <c r="J9909"/>
  <c r="O9909" s="1"/>
  <c r="J9906"/>
  <c r="O9906" s="1"/>
  <c r="J9908"/>
  <c r="O9908" s="1"/>
  <c r="J6319"/>
  <c r="O6319" s="1"/>
  <c r="J6321"/>
  <c r="O6321" s="1"/>
  <c r="J6318"/>
  <c r="O6318" s="1"/>
  <c r="J6320"/>
  <c r="O6320" s="1"/>
  <c r="J9523"/>
  <c r="O9523" s="1"/>
  <c r="J9525"/>
  <c r="O9525" s="1"/>
  <c r="J9522"/>
  <c r="O9522" s="1"/>
  <c r="J9524"/>
  <c r="O9524" s="1"/>
  <c r="J11143"/>
  <c r="O11143" s="1"/>
  <c r="J11142"/>
  <c r="O11142" s="1"/>
  <c r="J11144"/>
  <c r="O11144" s="1"/>
  <c r="J11145"/>
  <c r="O11145" s="1"/>
  <c r="J12371"/>
  <c r="O12371" s="1"/>
  <c r="J12372"/>
  <c r="O12372" s="1"/>
  <c r="J12370"/>
  <c r="O12370" s="1"/>
  <c r="J12373"/>
  <c r="O12373" s="1"/>
  <c r="J5056"/>
  <c r="O5056" s="1"/>
  <c r="J5054"/>
  <c r="O5054" s="1"/>
  <c r="J5057"/>
  <c r="O5057" s="1"/>
  <c r="J5055"/>
  <c r="O5055" s="1"/>
  <c r="J5442"/>
  <c r="O5442" s="1"/>
  <c r="J5444"/>
  <c r="O5444" s="1"/>
  <c r="J5443"/>
  <c r="O5443" s="1"/>
  <c r="J5445"/>
  <c r="O5445" s="1"/>
  <c r="J2319"/>
  <c r="O2319" s="1"/>
  <c r="J2321"/>
  <c r="O2321" s="1"/>
  <c r="J2318"/>
  <c r="O2318" s="1"/>
  <c r="J2320"/>
  <c r="O2320" s="1"/>
  <c r="J9467"/>
  <c r="O9467" s="1"/>
  <c r="J9469"/>
  <c r="O9469" s="1"/>
  <c r="J9466"/>
  <c r="O9466" s="1"/>
  <c r="J9468"/>
  <c r="O9468" s="1"/>
  <c r="J4515"/>
  <c r="O4515" s="1"/>
  <c r="J4517"/>
  <c r="O4517" s="1"/>
  <c r="J4514"/>
  <c r="O4514" s="1"/>
  <c r="J4516"/>
  <c r="O4516" s="1"/>
  <c r="J9647"/>
  <c r="O9647" s="1"/>
  <c r="J9648"/>
  <c r="O9648" s="1"/>
  <c r="J9646"/>
  <c r="O9646" s="1"/>
  <c r="J9649"/>
  <c r="O9649" s="1"/>
  <c r="J4530"/>
  <c r="O4530" s="1"/>
  <c r="J4532"/>
  <c r="O4532" s="1"/>
  <c r="J4531"/>
  <c r="O4531" s="1"/>
  <c r="J4533"/>
  <c r="O4533" s="1"/>
  <c r="J10014"/>
  <c r="O10014" s="1"/>
  <c r="J10016"/>
  <c r="O10016" s="1"/>
  <c r="J10017"/>
  <c r="O10017" s="1"/>
  <c r="J10015"/>
  <c r="O10015" s="1"/>
  <c r="J6220"/>
  <c r="O6220" s="1"/>
  <c r="J6218"/>
  <c r="O6218" s="1"/>
  <c r="J6219"/>
  <c r="O6219" s="1"/>
  <c r="J6221"/>
  <c r="O6221" s="1"/>
  <c r="J5578"/>
  <c r="O5578" s="1"/>
  <c r="J5580"/>
  <c r="O5580" s="1"/>
  <c r="J5579"/>
  <c r="O5579" s="1"/>
  <c r="J5581"/>
  <c r="O5581" s="1"/>
  <c r="J7922"/>
  <c r="O7922" s="1"/>
  <c r="J7924"/>
  <c r="O7924" s="1"/>
  <c r="J7923"/>
  <c r="O7923" s="1"/>
  <c r="J7925"/>
  <c r="O7925" s="1"/>
  <c r="J9271"/>
  <c r="O9271" s="1"/>
  <c r="J9273"/>
  <c r="O9273" s="1"/>
  <c r="J9270"/>
  <c r="O9270" s="1"/>
  <c r="J9272"/>
  <c r="O9272" s="1"/>
  <c r="J4483"/>
  <c r="O4483" s="1"/>
  <c r="J4485"/>
  <c r="O4485" s="1"/>
  <c r="J4482"/>
  <c r="O4482" s="1"/>
  <c r="J4484"/>
  <c r="O4484" s="1"/>
  <c r="J5151"/>
  <c r="O5151" s="1"/>
  <c r="J5153"/>
  <c r="O5153" s="1"/>
  <c r="J5150"/>
  <c r="O5150" s="1"/>
  <c r="J5152"/>
  <c r="O5152" s="1"/>
  <c r="J6039"/>
  <c r="O6039" s="1"/>
  <c r="J6041"/>
  <c r="O6041" s="1"/>
  <c r="J6038"/>
  <c r="O6038" s="1"/>
  <c r="J6040"/>
  <c r="O6040" s="1"/>
  <c r="J9558"/>
  <c r="O9558" s="1"/>
  <c r="J9560"/>
  <c r="O9560" s="1"/>
  <c r="J9559"/>
  <c r="O9559" s="1"/>
  <c r="J9561"/>
  <c r="O9561" s="1"/>
  <c r="J11877"/>
  <c r="O11877" s="1"/>
  <c r="J11875"/>
  <c r="O11875" s="1"/>
  <c r="J11874"/>
  <c r="O11874" s="1"/>
  <c r="J11876"/>
  <c r="O11876" s="1"/>
  <c r="J12331"/>
  <c r="O12331" s="1"/>
  <c r="J12332"/>
  <c r="O12332" s="1"/>
  <c r="J12330"/>
  <c r="O12330" s="1"/>
  <c r="J12333"/>
  <c r="O12333" s="1"/>
  <c r="J4618"/>
  <c r="O4618" s="1"/>
  <c r="J4620"/>
  <c r="O4620" s="1"/>
  <c r="J4619"/>
  <c r="O4619" s="1"/>
  <c r="J4621"/>
  <c r="O4621" s="1"/>
  <c r="J9738"/>
  <c r="O9738" s="1"/>
  <c r="J9740"/>
  <c r="O9740" s="1"/>
  <c r="J9739"/>
  <c r="O9739" s="1"/>
  <c r="J9741"/>
  <c r="O9741" s="1"/>
  <c r="J5986"/>
  <c r="O5986" s="1"/>
  <c r="J5988"/>
  <c r="O5988" s="1"/>
  <c r="J5987"/>
  <c r="O5987" s="1"/>
  <c r="J5989"/>
  <c r="O5989" s="1"/>
  <c r="J9491"/>
  <c r="O9491" s="1"/>
  <c r="J9493"/>
  <c r="O9493" s="1"/>
  <c r="J9490"/>
  <c r="O9490" s="1"/>
  <c r="J9492"/>
  <c r="O9492" s="1"/>
  <c r="J11895"/>
  <c r="O11895" s="1"/>
  <c r="J11894"/>
  <c r="O11894" s="1"/>
  <c r="J11896"/>
  <c r="O11896" s="1"/>
  <c r="J11897"/>
  <c r="O11897" s="1"/>
  <c r="J9322"/>
  <c r="O9322" s="1"/>
  <c r="J9324"/>
  <c r="O9324" s="1"/>
  <c r="J9323"/>
  <c r="O9323" s="1"/>
  <c r="J9325"/>
  <c r="O9325" s="1"/>
  <c r="J9866"/>
  <c r="O9866" s="1"/>
  <c r="J9868"/>
  <c r="O9868" s="1"/>
  <c r="J9867"/>
  <c r="O9867" s="1"/>
  <c r="J9869"/>
  <c r="O9869" s="1"/>
  <c r="J5998"/>
  <c r="O5998" s="1"/>
  <c r="J6000"/>
  <c r="O6000" s="1"/>
  <c r="J5999"/>
  <c r="O5999" s="1"/>
  <c r="J6001"/>
  <c r="O6001" s="1"/>
  <c r="J6403"/>
  <c r="O6403" s="1"/>
  <c r="J6405"/>
  <c r="O6405" s="1"/>
  <c r="J6402"/>
  <c r="O6402" s="1"/>
  <c r="J6404"/>
  <c r="O6404" s="1"/>
  <c r="J5279"/>
  <c r="O5279" s="1"/>
  <c r="J5281"/>
  <c r="O5281" s="1"/>
  <c r="J5278"/>
  <c r="O5278" s="1"/>
  <c r="J5280"/>
  <c r="O5280" s="1"/>
  <c r="J7806"/>
  <c r="O7806" s="1"/>
  <c r="J7808"/>
  <c r="O7808" s="1"/>
  <c r="J7807"/>
  <c r="O7807" s="1"/>
  <c r="J7809"/>
  <c r="O7809" s="1"/>
  <c r="J2275"/>
  <c r="O2275" s="1"/>
  <c r="J2277"/>
  <c r="O2277" s="1"/>
  <c r="J2274"/>
  <c r="O2274" s="1"/>
  <c r="J2276"/>
  <c r="O2276" s="1"/>
  <c r="J5943"/>
  <c r="O5943" s="1"/>
  <c r="J5945"/>
  <c r="O5945" s="1"/>
  <c r="J5942"/>
  <c r="O5942" s="1"/>
  <c r="J5944"/>
  <c r="O5944" s="1"/>
  <c r="J11166"/>
  <c r="O11166" s="1"/>
  <c r="J11168"/>
  <c r="O11168" s="1"/>
  <c r="J11169"/>
  <c r="O11169" s="1"/>
  <c r="J11167"/>
  <c r="O11167" s="1"/>
  <c r="J9719"/>
  <c r="O9719" s="1"/>
  <c r="J9721"/>
  <c r="O9721" s="1"/>
  <c r="J9718"/>
  <c r="O9718" s="1"/>
  <c r="J9720"/>
  <c r="O9720" s="1"/>
  <c r="J5287"/>
  <c r="O5287" s="1"/>
  <c r="J5289"/>
  <c r="O5289" s="1"/>
  <c r="J5286"/>
  <c r="O5286" s="1"/>
  <c r="J5288"/>
  <c r="O5288" s="1"/>
  <c r="J9985"/>
  <c r="O9985" s="1"/>
  <c r="J9983"/>
  <c r="O9983" s="1"/>
  <c r="J9982"/>
  <c r="O9982" s="1"/>
  <c r="J9984"/>
  <c r="O9984" s="1"/>
  <c r="J5302"/>
  <c r="O5302" s="1"/>
  <c r="J5304"/>
  <c r="O5304" s="1"/>
  <c r="J5303"/>
  <c r="O5303" s="1"/>
  <c r="J5305"/>
  <c r="O5305" s="1"/>
  <c r="J4534"/>
  <c r="O4534" s="1"/>
  <c r="J4536"/>
  <c r="O4536" s="1"/>
  <c r="J4537"/>
  <c r="O4537" s="1"/>
  <c r="J4535"/>
  <c r="O4535" s="1"/>
  <c r="J5002"/>
  <c r="O5002" s="1"/>
  <c r="J5004"/>
  <c r="O5004" s="1"/>
  <c r="J5003"/>
  <c r="O5003" s="1"/>
  <c r="J5005"/>
  <c r="O5005" s="1"/>
  <c r="J6604"/>
  <c r="O6604" s="1"/>
  <c r="J6602"/>
  <c r="O6602" s="1"/>
  <c r="J6603"/>
  <c r="O6603" s="1"/>
  <c r="J6605"/>
  <c r="O6605" s="1"/>
  <c r="J5574"/>
  <c r="O5574" s="1"/>
  <c r="J5576"/>
  <c r="O5576" s="1"/>
  <c r="J5575"/>
  <c r="O5575" s="1"/>
  <c r="J5577"/>
  <c r="O5577" s="1"/>
  <c r="J7911"/>
  <c r="O7911" s="1"/>
  <c r="J7913"/>
  <c r="O7913" s="1"/>
  <c r="J7910"/>
  <c r="O7910" s="1"/>
  <c r="J7912"/>
  <c r="O7912" s="1"/>
  <c r="J9382"/>
  <c r="O9382" s="1"/>
  <c r="J9384"/>
  <c r="O9384" s="1"/>
  <c r="J9383"/>
  <c r="O9383" s="1"/>
  <c r="J9385"/>
  <c r="O9385" s="1"/>
  <c r="J4218"/>
  <c r="O4218" s="1"/>
  <c r="J4220"/>
  <c r="O4220" s="1"/>
  <c r="J4219"/>
  <c r="O4219" s="1"/>
  <c r="J4221"/>
  <c r="O4221" s="1"/>
  <c r="J1570"/>
  <c r="O1570" s="1"/>
  <c r="J1572"/>
  <c r="O1572" s="1"/>
  <c r="J1571"/>
  <c r="O1571" s="1"/>
  <c r="J1573"/>
  <c r="O1573" s="1"/>
  <c r="J1363"/>
  <c r="O1363" s="1"/>
  <c r="J1365"/>
  <c r="O1365" s="1"/>
  <c r="J1362"/>
  <c r="O1362" s="1"/>
  <c r="J1364"/>
  <c r="O1364" s="1"/>
  <c r="J8731"/>
  <c r="O8731" s="1"/>
  <c r="J8733"/>
  <c r="O8733" s="1"/>
  <c r="J8730"/>
  <c r="O8730" s="1"/>
  <c r="J8732"/>
  <c r="O8732" s="1"/>
  <c r="J1582"/>
  <c r="O1582" s="1"/>
  <c r="J1584"/>
  <c r="O1584" s="1"/>
  <c r="J1583"/>
  <c r="O1583" s="1"/>
  <c r="J1585"/>
  <c r="O1585" s="1"/>
  <c r="J3975"/>
  <c r="O3975" s="1"/>
  <c r="J3977"/>
  <c r="O3977" s="1"/>
  <c r="J3974"/>
  <c r="O3974" s="1"/>
  <c r="J3976"/>
  <c r="O3976" s="1"/>
  <c r="J11658"/>
  <c r="O11658" s="1"/>
  <c r="J11660"/>
  <c r="O11660" s="1"/>
  <c r="J11661"/>
  <c r="O11661" s="1"/>
  <c r="J11659"/>
  <c r="O11659" s="1"/>
  <c r="J4042"/>
  <c r="O4042" s="1"/>
  <c r="J4043"/>
  <c r="O4043" s="1"/>
  <c r="J4045"/>
  <c r="O4045" s="1"/>
  <c r="J4044"/>
  <c r="O4044" s="1"/>
  <c r="J1559"/>
  <c r="O1559" s="1"/>
  <c r="J1561"/>
  <c r="O1561" s="1"/>
  <c r="J1558"/>
  <c r="O1558" s="1"/>
  <c r="J1560"/>
  <c r="O1560" s="1"/>
  <c r="J8547"/>
  <c r="O8547" s="1"/>
  <c r="J8549"/>
  <c r="O8549" s="1"/>
  <c r="J8546"/>
  <c r="O8546" s="1"/>
  <c r="J8548"/>
  <c r="O8548" s="1"/>
  <c r="J11301"/>
  <c r="O11301" s="1"/>
  <c r="J11299"/>
  <c r="O11299" s="1"/>
  <c r="J11298"/>
  <c r="O11298" s="1"/>
  <c r="J11300"/>
  <c r="O11300" s="1"/>
  <c r="J4386"/>
  <c r="O4386" s="1"/>
  <c r="J4388"/>
  <c r="O4388" s="1"/>
  <c r="J4387"/>
  <c r="O4387" s="1"/>
  <c r="J4389"/>
  <c r="O4389" s="1"/>
  <c r="J11694"/>
  <c r="O11694" s="1"/>
  <c r="J11696"/>
  <c r="O11696" s="1"/>
  <c r="J11697"/>
  <c r="O11697" s="1"/>
  <c r="J11695"/>
  <c r="O11695" s="1"/>
  <c r="J4151"/>
  <c r="O4151" s="1"/>
  <c r="J4153"/>
  <c r="O4153" s="1"/>
  <c r="J4152"/>
  <c r="O4152" s="1"/>
  <c r="J4150"/>
  <c r="O4150" s="1"/>
  <c r="J8687"/>
  <c r="O8687" s="1"/>
  <c r="J8689"/>
  <c r="O8689" s="1"/>
  <c r="J8686"/>
  <c r="O8686" s="1"/>
  <c r="J8688"/>
  <c r="O8688" s="1"/>
  <c r="J8070"/>
  <c r="O8070" s="1"/>
  <c r="J8072"/>
  <c r="O8072" s="1"/>
  <c r="J8071"/>
  <c r="O8071" s="1"/>
  <c r="J8073"/>
  <c r="O8073" s="1"/>
  <c r="J8710"/>
  <c r="O8710" s="1"/>
  <c r="J8712"/>
  <c r="O8712" s="1"/>
  <c r="J8711"/>
  <c r="O8711" s="1"/>
  <c r="J8713"/>
  <c r="O8713" s="1"/>
  <c r="J3131"/>
  <c r="O3131" s="1"/>
  <c r="J3133"/>
  <c r="O3133" s="1"/>
  <c r="J3130"/>
  <c r="O3130" s="1"/>
  <c r="J3132"/>
  <c r="O3132" s="1"/>
  <c r="J1703"/>
  <c r="O1703" s="1"/>
  <c r="J1705"/>
  <c r="O1705" s="1"/>
  <c r="J1702"/>
  <c r="O1702" s="1"/>
  <c r="J1704"/>
  <c r="O1704" s="1"/>
  <c r="J1411"/>
  <c r="O1411" s="1"/>
  <c r="J1413"/>
  <c r="O1413" s="1"/>
  <c r="J1410"/>
  <c r="O1410" s="1"/>
  <c r="J1412"/>
  <c r="O1412" s="1"/>
  <c r="J8534"/>
  <c r="O8534" s="1"/>
  <c r="J8536"/>
  <c r="O8536" s="1"/>
  <c r="J8535"/>
  <c r="O8535" s="1"/>
  <c r="J8537"/>
  <c r="O8537" s="1"/>
  <c r="J1890"/>
  <c r="O1890" s="1"/>
  <c r="J1892"/>
  <c r="O1892" s="1"/>
  <c r="J1891"/>
  <c r="O1891" s="1"/>
  <c r="J1893"/>
  <c r="O1893" s="1"/>
  <c r="J1602"/>
  <c r="O1602" s="1"/>
  <c r="J1604"/>
  <c r="O1604" s="1"/>
  <c r="J1603"/>
  <c r="O1603" s="1"/>
  <c r="J1605"/>
  <c r="O1605" s="1"/>
  <c r="J6970"/>
  <c r="O6970" s="1"/>
  <c r="J6971"/>
  <c r="O6971" s="1"/>
  <c r="J6973"/>
  <c r="O6973" s="1"/>
  <c r="J6972"/>
  <c r="O6972" s="1"/>
  <c r="J4038"/>
  <c r="O4038" s="1"/>
  <c r="J4040"/>
  <c r="O4040" s="1"/>
  <c r="J4039"/>
  <c r="O4039" s="1"/>
  <c r="J4041"/>
  <c r="O4041" s="1"/>
  <c r="J6736"/>
  <c r="O6736" s="1"/>
  <c r="J6734"/>
  <c r="O6734" s="1"/>
  <c r="J6735"/>
  <c r="O6735" s="1"/>
  <c r="J6737"/>
  <c r="O6737" s="1"/>
  <c r="J7980"/>
  <c r="O7980" s="1"/>
  <c r="J7978"/>
  <c r="O7978" s="1"/>
  <c r="J7979"/>
  <c r="O7979" s="1"/>
  <c r="J7981"/>
  <c r="O7981" s="1"/>
  <c r="J3066"/>
  <c r="O3066" s="1"/>
  <c r="J3068"/>
  <c r="O3068" s="1"/>
  <c r="J3067"/>
  <c r="O3067" s="1"/>
  <c r="J3069"/>
  <c r="O3069" s="1"/>
  <c r="J8658"/>
  <c r="O8658" s="1"/>
  <c r="J8660"/>
  <c r="O8660" s="1"/>
  <c r="J8659"/>
  <c r="O8659" s="1"/>
  <c r="J8661"/>
  <c r="O8661" s="1"/>
  <c r="J8543"/>
  <c r="O8543" s="1"/>
  <c r="J8545"/>
  <c r="O8545" s="1"/>
  <c r="J8542"/>
  <c r="O8542" s="1"/>
  <c r="J8544"/>
  <c r="O8544" s="1"/>
  <c r="J4202"/>
  <c r="O4202" s="1"/>
  <c r="J4204"/>
  <c r="O4204" s="1"/>
  <c r="J4203"/>
  <c r="O4203" s="1"/>
  <c r="J4205"/>
  <c r="O4205" s="1"/>
  <c r="J6695"/>
  <c r="O6695" s="1"/>
  <c r="J6697"/>
  <c r="O6697" s="1"/>
  <c r="J6694"/>
  <c r="O6694" s="1"/>
  <c r="J6696"/>
  <c r="O6696" s="1"/>
  <c r="J4351"/>
  <c r="O4351" s="1"/>
  <c r="J4353"/>
  <c r="O4353" s="1"/>
  <c r="J4350"/>
  <c r="O4350" s="1"/>
  <c r="J4352"/>
  <c r="O4352" s="1"/>
  <c r="J12149"/>
  <c r="O12149" s="1"/>
  <c r="J12147"/>
  <c r="O12147" s="1"/>
  <c r="J12146"/>
  <c r="O12146" s="1"/>
  <c r="J12148"/>
  <c r="O12148" s="1"/>
  <c r="J8722"/>
  <c r="O8722" s="1"/>
  <c r="J8724"/>
  <c r="O8724" s="1"/>
  <c r="J8723"/>
  <c r="O8723" s="1"/>
  <c r="J8725"/>
  <c r="O8725" s="1"/>
  <c r="J2946"/>
  <c r="O2946" s="1"/>
  <c r="J2948"/>
  <c r="O2948" s="1"/>
  <c r="J2947"/>
  <c r="O2947" s="1"/>
  <c r="J2949"/>
  <c r="O2949" s="1"/>
  <c r="J8830"/>
  <c r="O8830" s="1"/>
  <c r="J8832"/>
  <c r="O8832" s="1"/>
  <c r="J8831"/>
  <c r="O8831" s="1"/>
  <c r="J8833"/>
  <c r="O8833" s="1"/>
  <c r="J12062"/>
  <c r="O12062" s="1"/>
  <c r="J12064"/>
  <c r="O12064" s="1"/>
  <c r="J12065"/>
  <c r="O12065" s="1"/>
  <c r="J12063"/>
  <c r="O12063" s="1"/>
  <c r="J218"/>
  <c r="O218" s="1"/>
  <c r="J220"/>
  <c r="O220" s="1"/>
  <c r="J219"/>
  <c r="O219" s="1"/>
  <c r="J221"/>
  <c r="O221" s="1"/>
  <c r="J6806"/>
  <c r="O6806" s="1"/>
  <c r="J6808"/>
  <c r="O6808" s="1"/>
  <c r="J6807"/>
  <c r="O6807" s="1"/>
  <c r="J6809"/>
  <c r="O6809" s="1"/>
  <c r="J11338"/>
  <c r="O11338" s="1"/>
  <c r="J11340"/>
  <c r="O11340" s="1"/>
  <c r="J11341"/>
  <c r="O11341" s="1"/>
  <c r="J11339"/>
  <c r="O11339" s="1"/>
  <c r="J2395"/>
  <c r="O2395" s="1"/>
  <c r="J2396"/>
  <c r="O2396" s="1"/>
  <c r="J2397"/>
  <c r="O2397" s="1"/>
  <c r="J2394"/>
  <c r="O2394" s="1"/>
  <c r="J3215"/>
  <c r="O3215" s="1"/>
  <c r="J3217"/>
  <c r="O3217" s="1"/>
  <c r="J3214"/>
  <c r="O3214" s="1"/>
  <c r="J3216"/>
  <c r="O3216" s="1"/>
  <c r="J3798"/>
  <c r="O3798" s="1"/>
  <c r="J3800"/>
  <c r="O3800" s="1"/>
  <c r="J3799"/>
  <c r="O3799" s="1"/>
  <c r="J3801"/>
  <c r="O3801" s="1"/>
  <c r="J10339"/>
  <c r="O10339" s="1"/>
  <c r="J10341"/>
  <c r="O10341" s="1"/>
  <c r="J10338"/>
  <c r="O10338" s="1"/>
  <c r="J10340"/>
  <c r="O10340" s="1"/>
  <c r="J586"/>
  <c r="O586" s="1"/>
  <c r="J588"/>
  <c r="O588" s="1"/>
  <c r="J587"/>
  <c r="O587" s="1"/>
  <c r="J589"/>
  <c r="O589" s="1"/>
  <c r="J9094"/>
  <c r="O9094" s="1"/>
  <c r="J9096"/>
  <c r="O9096" s="1"/>
  <c r="J9095"/>
  <c r="O9095" s="1"/>
  <c r="J9097"/>
  <c r="O9097" s="1"/>
  <c r="J12023"/>
  <c r="O12023" s="1"/>
  <c r="J12022"/>
  <c r="O12022" s="1"/>
  <c r="J12024"/>
  <c r="O12024" s="1"/>
  <c r="J12025"/>
  <c r="O12025" s="1"/>
  <c r="J5659"/>
  <c r="O5659" s="1"/>
  <c r="J5661"/>
  <c r="O5661" s="1"/>
  <c r="J5658"/>
  <c r="O5658" s="1"/>
  <c r="J5660"/>
  <c r="O5660" s="1"/>
  <c r="J10611"/>
  <c r="O10611" s="1"/>
  <c r="J10613"/>
  <c r="O10613" s="1"/>
  <c r="J10610"/>
  <c r="O10610" s="1"/>
  <c r="J10612"/>
  <c r="O10612" s="1"/>
  <c r="J723"/>
  <c r="O723" s="1"/>
  <c r="J725"/>
  <c r="O725" s="1"/>
  <c r="J722"/>
  <c r="O722" s="1"/>
  <c r="J724"/>
  <c r="O724" s="1"/>
  <c r="J3939"/>
  <c r="O3939" s="1"/>
  <c r="J3941"/>
  <c r="O3941" s="1"/>
  <c r="J3938"/>
  <c r="O3938" s="1"/>
  <c r="J3940"/>
  <c r="O3940" s="1"/>
  <c r="J12078"/>
  <c r="O12078" s="1"/>
  <c r="J12080"/>
  <c r="O12080" s="1"/>
  <c r="J12081"/>
  <c r="O12081" s="1"/>
  <c r="J12079"/>
  <c r="O12079" s="1"/>
  <c r="J8863"/>
  <c r="O8863" s="1"/>
  <c r="J8865"/>
  <c r="O8865" s="1"/>
  <c r="J8862"/>
  <c r="O8862" s="1"/>
  <c r="J8864"/>
  <c r="O8864" s="1"/>
  <c r="J8879"/>
  <c r="O8879" s="1"/>
  <c r="J8881"/>
  <c r="O8881" s="1"/>
  <c r="J8878"/>
  <c r="O8878" s="1"/>
  <c r="J8880"/>
  <c r="O8880" s="1"/>
  <c r="J7459"/>
  <c r="O7459" s="1"/>
  <c r="J7461"/>
  <c r="O7461" s="1"/>
  <c r="J7458"/>
  <c r="O7458" s="1"/>
  <c r="J7460"/>
  <c r="O7460" s="1"/>
  <c r="J10635"/>
  <c r="O10635" s="1"/>
  <c r="J10637"/>
  <c r="O10637" s="1"/>
  <c r="J10634"/>
  <c r="O10634" s="1"/>
  <c r="J10636"/>
  <c r="O10636" s="1"/>
  <c r="J3500"/>
  <c r="O3500" s="1"/>
  <c r="J3498"/>
  <c r="O3498" s="1"/>
  <c r="J3499"/>
  <c r="O3499" s="1"/>
  <c r="J3501"/>
  <c r="O3501" s="1"/>
  <c r="J10567"/>
  <c r="O10567" s="1"/>
  <c r="J10566"/>
  <c r="O10566" s="1"/>
  <c r="J10568"/>
  <c r="O10568" s="1"/>
  <c r="J10569"/>
  <c r="O10569" s="1"/>
  <c r="J10139"/>
  <c r="O10139" s="1"/>
  <c r="J10141"/>
  <c r="O10141" s="1"/>
  <c r="J10138"/>
  <c r="O10138" s="1"/>
  <c r="J10140"/>
  <c r="O10140" s="1"/>
  <c r="J3722"/>
  <c r="O3722" s="1"/>
  <c r="J3724"/>
  <c r="O3724" s="1"/>
  <c r="J3723"/>
  <c r="O3723" s="1"/>
  <c r="J3725"/>
  <c r="O3725" s="1"/>
  <c r="J8074"/>
  <c r="O8074" s="1"/>
  <c r="J8075"/>
  <c r="O8075" s="1"/>
  <c r="J8077"/>
  <c r="O8077" s="1"/>
  <c r="J8076"/>
  <c r="O8076" s="1"/>
  <c r="J2054"/>
  <c r="O2054" s="1"/>
  <c r="J2056"/>
  <c r="O2056" s="1"/>
  <c r="J2055"/>
  <c r="O2055" s="1"/>
  <c r="J2057"/>
  <c r="O2057" s="1"/>
  <c r="J1434"/>
  <c r="O1434" s="1"/>
  <c r="J1436"/>
  <c r="O1436" s="1"/>
  <c r="J1435"/>
  <c r="O1435" s="1"/>
  <c r="J1437"/>
  <c r="O1437" s="1"/>
  <c r="J2911"/>
  <c r="O2911" s="1"/>
  <c r="J2913"/>
  <c r="O2913" s="1"/>
  <c r="J2910"/>
  <c r="O2910" s="1"/>
  <c r="J2912"/>
  <c r="O2912" s="1"/>
  <c r="J3983"/>
  <c r="O3983" s="1"/>
  <c r="J3985"/>
  <c r="O3985" s="1"/>
  <c r="J3982"/>
  <c r="O3982" s="1"/>
  <c r="J3984"/>
  <c r="O3984" s="1"/>
  <c r="J6768"/>
  <c r="O6768" s="1"/>
  <c r="J6766"/>
  <c r="O6766" s="1"/>
  <c r="J6767"/>
  <c r="O6767" s="1"/>
  <c r="J6769"/>
  <c r="O6769" s="1"/>
  <c r="J10430"/>
  <c r="O10430" s="1"/>
  <c r="J10432"/>
  <c r="O10432" s="1"/>
  <c r="J10433"/>
  <c r="O10433" s="1"/>
  <c r="J10431"/>
  <c r="O10431" s="1"/>
  <c r="J199"/>
  <c r="O199" s="1"/>
  <c r="J198"/>
  <c r="O198" s="1"/>
  <c r="J200"/>
  <c r="O200" s="1"/>
  <c r="J201"/>
  <c r="O201" s="1"/>
  <c r="J3138"/>
  <c r="O3138" s="1"/>
  <c r="J3140"/>
  <c r="O3140" s="1"/>
  <c r="J3139"/>
  <c r="O3139" s="1"/>
  <c r="J3141"/>
  <c r="O3141" s="1"/>
  <c r="J8087"/>
  <c r="O8087" s="1"/>
  <c r="J8089"/>
  <c r="O8089" s="1"/>
  <c r="J8086"/>
  <c r="O8086" s="1"/>
  <c r="J8088"/>
  <c r="O8088" s="1"/>
  <c r="J4930"/>
  <c r="O4930" s="1"/>
  <c r="J4932"/>
  <c r="O4932" s="1"/>
  <c r="J4931"/>
  <c r="O4931" s="1"/>
  <c r="J4933"/>
  <c r="O4933" s="1"/>
  <c r="J5438"/>
  <c r="O5438" s="1"/>
  <c r="J5440"/>
  <c r="O5440" s="1"/>
  <c r="J5439"/>
  <c r="O5439" s="1"/>
  <c r="J5441"/>
  <c r="O5441" s="1"/>
  <c r="J7959"/>
  <c r="O7959" s="1"/>
  <c r="J7961"/>
  <c r="O7961" s="1"/>
  <c r="J7958"/>
  <c r="O7958" s="1"/>
  <c r="J7960"/>
  <c r="O7960" s="1"/>
  <c r="J9299"/>
  <c r="O9299" s="1"/>
  <c r="J9301"/>
  <c r="O9301" s="1"/>
  <c r="J9298"/>
  <c r="O9298" s="1"/>
  <c r="J9300"/>
  <c r="O9300" s="1"/>
  <c r="J4470"/>
  <c r="O4470" s="1"/>
  <c r="J4472"/>
  <c r="O4472" s="1"/>
  <c r="J4473"/>
  <c r="O4473" s="1"/>
  <c r="J4471"/>
  <c r="O4471" s="1"/>
  <c r="J5178"/>
  <c r="O5178" s="1"/>
  <c r="J5180"/>
  <c r="O5180" s="1"/>
  <c r="J5179"/>
  <c r="O5179" s="1"/>
  <c r="J5181"/>
  <c r="O5181" s="1"/>
  <c r="J6030"/>
  <c r="O6030" s="1"/>
  <c r="J6032"/>
  <c r="O6032" s="1"/>
  <c r="J6031"/>
  <c r="O6031" s="1"/>
  <c r="J6033"/>
  <c r="O6033" s="1"/>
  <c r="J9675"/>
  <c r="O9675" s="1"/>
  <c r="J9676"/>
  <c r="O9676" s="1"/>
  <c r="J9674"/>
  <c r="O9674" s="1"/>
  <c r="J9677"/>
  <c r="O9677" s="1"/>
  <c r="J11246"/>
  <c r="O11246" s="1"/>
  <c r="J11248"/>
  <c r="O11248" s="1"/>
  <c r="J11249"/>
  <c r="O11249" s="1"/>
  <c r="J11247"/>
  <c r="O11247" s="1"/>
  <c r="J12250"/>
  <c r="O12250" s="1"/>
  <c r="J12252"/>
  <c r="O12252" s="1"/>
  <c r="J12253"/>
  <c r="O12253" s="1"/>
  <c r="J12251"/>
  <c r="O12251" s="1"/>
  <c r="J4526"/>
  <c r="O4526" s="1"/>
  <c r="J4528"/>
  <c r="O4528" s="1"/>
  <c r="J4529"/>
  <c r="O4529" s="1"/>
  <c r="J4527"/>
  <c r="O4527" s="1"/>
  <c r="J9999"/>
  <c r="O9999" s="1"/>
  <c r="J9998"/>
  <c r="O9998" s="1"/>
  <c r="J10000"/>
  <c r="O10000" s="1"/>
  <c r="J10001"/>
  <c r="O10001" s="1"/>
  <c r="J6079"/>
  <c r="O6079" s="1"/>
  <c r="J6081"/>
  <c r="O6081" s="1"/>
  <c r="J6078"/>
  <c r="O6078" s="1"/>
  <c r="J6080"/>
  <c r="O6080" s="1"/>
  <c r="J5266"/>
  <c r="O5266" s="1"/>
  <c r="J5269"/>
  <c r="O5269" s="1"/>
  <c r="J5267"/>
  <c r="O5267" s="1"/>
  <c r="J5268"/>
  <c r="O5268" s="1"/>
  <c r="J11909"/>
  <c r="O11909" s="1"/>
  <c r="J11907"/>
  <c r="O11907" s="1"/>
  <c r="J11906"/>
  <c r="O11906" s="1"/>
  <c r="J11908"/>
  <c r="O11908" s="1"/>
  <c r="J2343"/>
  <c r="O2343" s="1"/>
  <c r="J2345"/>
  <c r="O2345" s="1"/>
  <c r="J2342"/>
  <c r="O2342" s="1"/>
  <c r="J2344"/>
  <c r="O2344" s="1"/>
  <c r="J9991"/>
  <c r="O9991" s="1"/>
  <c r="J9993"/>
  <c r="O9993" s="1"/>
  <c r="J9990"/>
  <c r="O9990" s="1"/>
  <c r="J9992"/>
  <c r="O9992" s="1"/>
  <c r="J6043"/>
  <c r="O6043" s="1"/>
  <c r="J6045"/>
  <c r="O6045" s="1"/>
  <c r="J6042"/>
  <c r="O6042" s="1"/>
  <c r="J6044"/>
  <c r="O6044" s="1"/>
  <c r="J6435"/>
  <c r="O6435" s="1"/>
  <c r="J6437"/>
  <c r="O6437" s="1"/>
  <c r="J6434"/>
  <c r="O6434" s="1"/>
  <c r="J6436"/>
  <c r="O6436" s="1"/>
  <c r="J5366"/>
  <c r="O5366" s="1"/>
  <c r="J5368"/>
  <c r="O5368" s="1"/>
  <c r="J5367"/>
  <c r="O5367" s="1"/>
  <c r="J5369"/>
  <c r="O5369" s="1"/>
  <c r="J7907"/>
  <c r="O7907" s="1"/>
  <c r="J7909"/>
  <c r="O7909" s="1"/>
  <c r="J7906"/>
  <c r="O7906" s="1"/>
  <c r="J7908"/>
  <c r="O7908" s="1"/>
  <c r="J9887"/>
  <c r="O9887" s="1"/>
  <c r="J9889"/>
  <c r="O9889" s="1"/>
  <c r="J9886"/>
  <c r="O9886" s="1"/>
  <c r="J9888"/>
  <c r="O9888" s="1"/>
  <c r="J6563"/>
  <c r="O6563" s="1"/>
  <c r="J6565"/>
  <c r="O6565" s="1"/>
  <c r="J6562"/>
  <c r="O6562" s="1"/>
  <c r="J6564"/>
  <c r="O6564" s="1"/>
  <c r="J9339"/>
  <c r="O9339" s="1"/>
  <c r="J9341"/>
  <c r="O9341" s="1"/>
  <c r="J9338"/>
  <c r="O9338" s="1"/>
  <c r="J9340"/>
  <c r="O9340" s="1"/>
  <c r="J6178"/>
  <c r="O6178" s="1"/>
  <c r="J6180"/>
  <c r="O6180" s="1"/>
  <c r="J6179"/>
  <c r="O6179" s="1"/>
  <c r="J6181"/>
  <c r="O6181" s="1"/>
  <c r="J9331"/>
  <c r="O9331" s="1"/>
  <c r="J9333"/>
  <c r="O9333" s="1"/>
  <c r="J9330"/>
  <c r="O9330" s="1"/>
  <c r="J9332"/>
  <c r="O9332" s="1"/>
  <c r="J6476"/>
  <c r="O6476" s="1"/>
  <c r="J6474"/>
  <c r="O6474" s="1"/>
  <c r="J6475"/>
  <c r="O6475" s="1"/>
  <c r="J6477"/>
  <c r="O6477" s="1"/>
  <c r="J9407"/>
  <c r="O9407" s="1"/>
  <c r="J9409"/>
  <c r="O9409" s="1"/>
  <c r="J9406"/>
  <c r="O9406" s="1"/>
  <c r="J9408"/>
  <c r="O9408" s="1"/>
  <c r="J9827"/>
  <c r="O9827" s="1"/>
  <c r="J9829"/>
  <c r="O9829" s="1"/>
  <c r="J9826"/>
  <c r="O9826" s="1"/>
  <c r="J9828"/>
  <c r="O9828" s="1"/>
  <c r="J6367"/>
  <c r="O6367" s="1"/>
  <c r="J6369"/>
  <c r="O6369" s="1"/>
  <c r="J6368"/>
  <c r="O6368" s="1"/>
  <c r="J6366"/>
  <c r="O6366" s="1"/>
  <c r="J9543"/>
  <c r="O9543" s="1"/>
  <c r="J9545"/>
  <c r="O9545" s="1"/>
  <c r="J9542"/>
  <c r="O9542" s="1"/>
  <c r="J9544"/>
  <c r="O9544" s="1"/>
  <c r="J7719"/>
  <c r="O7719" s="1"/>
  <c r="J7721"/>
  <c r="O7721" s="1"/>
  <c r="J7718"/>
  <c r="O7718" s="1"/>
  <c r="J7720"/>
  <c r="O7720" s="1"/>
  <c r="J12368"/>
  <c r="O12368" s="1"/>
  <c r="J12366"/>
  <c r="O12366" s="1"/>
  <c r="J12369"/>
  <c r="O12369" s="1"/>
  <c r="J12367"/>
  <c r="O12367" s="1"/>
  <c r="J4522"/>
  <c r="O4522" s="1"/>
  <c r="J4524"/>
  <c r="O4524" s="1"/>
  <c r="J4523"/>
  <c r="O4523" s="1"/>
  <c r="J4525"/>
  <c r="O4525" s="1"/>
  <c r="J9958"/>
  <c r="O9958" s="1"/>
  <c r="J9960"/>
  <c r="O9960" s="1"/>
  <c r="J9959"/>
  <c r="O9959" s="1"/>
  <c r="J9961"/>
  <c r="O9961" s="1"/>
  <c r="J5966"/>
  <c r="O5966" s="1"/>
  <c r="J5968"/>
  <c r="O5968" s="1"/>
  <c r="J5967"/>
  <c r="O5967" s="1"/>
  <c r="J5969"/>
  <c r="O5969" s="1"/>
  <c r="J9535"/>
  <c r="O9535" s="1"/>
  <c r="J9537"/>
  <c r="O9537" s="1"/>
  <c r="J9534"/>
  <c r="O9534" s="1"/>
  <c r="J9536"/>
  <c r="O9536" s="1"/>
  <c r="J831"/>
  <c r="O831" s="1"/>
  <c r="J833"/>
  <c r="O833" s="1"/>
  <c r="J830"/>
  <c r="O830" s="1"/>
  <c r="J832"/>
  <c r="O832" s="1"/>
  <c r="J12408"/>
  <c r="O12408" s="1"/>
  <c r="J12406"/>
  <c r="O12406" s="1"/>
  <c r="J12409"/>
  <c r="O12409" s="1"/>
  <c r="J12407"/>
  <c r="O12407" s="1"/>
  <c r="J4650"/>
  <c r="O4650" s="1"/>
  <c r="J4652"/>
  <c r="O4652" s="1"/>
  <c r="J4651"/>
  <c r="O4651" s="1"/>
  <c r="J4653"/>
  <c r="O4653" s="1"/>
  <c r="J9802"/>
  <c r="O9802" s="1"/>
  <c r="J9804"/>
  <c r="O9804" s="1"/>
  <c r="J9803"/>
  <c r="O9803" s="1"/>
  <c r="J9805"/>
  <c r="O9805" s="1"/>
  <c r="J6271"/>
  <c r="O6271" s="1"/>
  <c r="J6273"/>
  <c r="O6273" s="1"/>
  <c r="J6270"/>
  <c r="O6270" s="1"/>
  <c r="J6272"/>
  <c r="O6272" s="1"/>
  <c r="J9614"/>
  <c r="O9614" s="1"/>
  <c r="J9617"/>
  <c r="O9617" s="1"/>
  <c r="J9615"/>
  <c r="O9615" s="1"/>
  <c r="J9616"/>
  <c r="O9616" s="1"/>
  <c r="J5430"/>
  <c r="O5430" s="1"/>
  <c r="J5432"/>
  <c r="O5432" s="1"/>
  <c r="J5431"/>
  <c r="O5431" s="1"/>
  <c r="J5433"/>
  <c r="O5433" s="1"/>
  <c r="J9442"/>
  <c r="O9442" s="1"/>
  <c r="J9444"/>
  <c r="O9444" s="1"/>
  <c r="J9443"/>
  <c r="O9443" s="1"/>
  <c r="J9445"/>
  <c r="O9445" s="1"/>
  <c r="J4622"/>
  <c r="O4622" s="1"/>
  <c r="J4625"/>
  <c r="O4625" s="1"/>
  <c r="J4623"/>
  <c r="O4623" s="1"/>
  <c r="J4624"/>
  <c r="O4624" s="1"/>
  <c r="J5127"/>
  <c r="O5127" s="1"/>
  <c r="J5129"/>
  <c r="O5129" s="1"/>
  <c r="J5126"/>
  <c r="O5126" s="1"/>
  <c r="J5128"/>
  <c r="O5128" s="1"/>
  <c r="J6022"/>
  <c r="O6022" s="1"/>
  <c r="J6024"/>
  <c r="O6024" s="1"/>
  <c r="J6023"/>
  <c r="O6023" s="1"/>
  <c r="J6025"/>
  <c r="O6025" s="1"/>
  <c r="J9547"/>
  <c r="O9547" s="1"/>
  <c r="J9549"/>
  <c r="O9549" s="1"/>
  <c r="J9546"/>
  <c r="O9546" s="1"/>
  <c r="J9548"/>
  <c r="O9548" s="1"/>
  <c r="J955"/>
  <c r="O955" s="1"/>
  <c r="J957"/>
  <c r="O957" s="1"/>
  <c r="J954"/>
  <c r="O954" s="1"/>
  <c r="J956"/>
  <c r="O956" s="1"/>
  <c r="J9311"/>
  <c r="O9311" s="1"/>
  <c r="J9313"/>
  <c r="O9313" s="1"/>
  <c r="J9310"/>
  <c r="O9310" s="1"/>
  <c r="J9312"/>
  <c r="O9312" s="1"/>
  <c r="J6284"/>
  <c r="O6284" s="1"/>
  <c r="J6282"/>
  <c r="O6282" s="1"/>
  <c r="J6283"/>
  <c r="O6283" s="1"/>
  <c r="J6285"/>
  <c r="O6285" s="1"/>
  <c r="J5258"/>
  <c r="O5258" s="1"/>
  <c r="J5260"/>
  <c r="O5260" s="1"/>
  <c r="J5259"/>
  <c r="O5259" s="1"/>
  <c r="J5261"/>
  <c r="O5261" s="1"/>
  <c r="J2212"/>
  <c r="O2212" s="1"/>
  <c r="J2210"/>
  <c r="O2210" s="1"/>
  <c r="J2213"/>
  <c r="O2213" s="1"/>
  <c r="J2211"/>
  <c r="O2211" s="1"/>
  <c r="J6514"/>
  <c r="O6514" s="1"/>
  <c r="J6516"/>
  <c r="O6516" s="1"/>
  <c r="J6515"/>
  <c r="O6515" s="1"/>
  <c r="J6517"/>
  <c r="O6517" s="1"/>
  <c r="J4539"/>
  <c r="O4539" s="1"/>
  <c r="J4541"/>
  <c r="O4541" s="1"/>
  <c r="J4538"/>
  <c r="O4538" s="1"/>
  <c r="J4540"/>
  <c r="O4540" s="1"/>
  <c r="J9495"/>
  <c r="O9495" s="1"/>
  <c r="J9497"/>
  <c r="O9497" s="1"/>
  <c r="J9494"/>
  <c r="O9494" s="1"/>
  <c r="J9496"/>
  <c r="O9496" s="1"/>
  <c r="J4693"/>
  <c r="O4693" s="1"/>
  <c r="J4691"/>
  <c r="O4691" s="1"/>
  <c r="J4692"/>
  <c r="O4692" s="1"/>
  <c r="J4690"/>
  <c r="O4690" s="1"/>
  <c r="J9727"/>
  <c r="O9727" s="1"/>
  <c r="J9729"/>
  <c r="O9729" s="1"/>
  <c r="J9726"/>
  <c r="O9726" s="1"/>
  <c r="J9728"/>
  <c r="O9728" s="1"/>
  <c r="J5994"/>
  <c r="O5994" s="1"/>
  <c r="J5996"/>
  <c r="O5996" s="1"/>
  <c r="J5995"/>
  <c r="O5995" s="1"/>
  <c r="J5997"/>
  <c r="O5997" s="1"/>
  <c r="J5522"/>
  <c r="O5522" s="1"/>
  <c r="J5524"/>
  <c r="O5524" s="1"/>
  <c r="J5525"/>
  <c r="O5525" s="1"/>
  <c r="J5523"/>
  <c r="O5523" s="1"/>
  <c r="J7575"/>
  <c r="O7575" s="1"/>
  <c r="J7577"/>
  <c r="O7577" s="1"/>
  <c r="J7574"/>
  <c r="O7574" s="1"/>
  <c r="J7576"/>
  <c r="O7576" s="1"/>
  <c r="J12379"/>
  <c r="O12379" s="1"/>
  <c r="J12380"/>
  <c r="O12380" s="1"/>
  <c r="J12378"/>
  <c r="O12378" s="1"/>
  <c r="J12381"/>
  <c r="O12381" s="1"/>
  <c r="J2878"/>
  <c r="O2878" s="1"/>
  <c r="J2880"/>
  <c r="O2880" s="1"/>
  <c r="J2879"/>
  <c r="O2879" s="1"/>
  <c r="J2881"/>
  <c r="O2881" s="1"/>
  <c r="J1742"/>
  <c r="O1742" s="1"/>
  <c r="J1744"/>
  <c r="O1744" s="1"/>
  <c r="J1743"/>
  <c r="O1743" s="1"/>
  <c r="J1745"/>
  <c r="O1745" s="1"/>
  <c r="J1927"/>
  <c r="O1927" s="1"/>
  <c r="J1929"/>
  <c r="O1929" s="1"/>
  <c r="J1926"/>
  <c r="O1926" s="1"/>
  <c r="J1928"/>
  <c r="O1928" s="1"/>
  <c r="J8571"/>
  <c r="O8571" s="1"/>
  <c r="J8573"/>
  <c r="O8573" s="1"/>
  <c r="J8570"/>
  <c r="O8570" s="1"/>
  <c r="J8572"/>
  <c r="O8572" s="1"/>
  <c r="J1874"/>
  <c r="O1874" s="1"/>
  <c r="J1876"/>
  <c r="O1876" s="1"/>
  <c r="J1875"/>
  <c r="O1875" s="1"/>
  <c r="J1877"/>
  <c r="O1877" s="1"/>
  <c r="J8590"/>
  <c r="O8590" s="1"/>
  <c r="J8592"/>
  <c r="O8592" s="1"/>
  <c r="J8591"/>
  <c r="O8591" s="1"/>
  <c r="J8593"/>
  <c r="O8593" s="1"/>
  <c r="J11550"/>
  <c r="O11550" s="1"/>
  <c r="J11552"/>
  <c r="O11552" s="1"/>
  <c r="J11553"/>
  <c r="O11553" s="1"/>
  <c r="J11551"/>
  <c r="O11551" s="1"/>
  <c r="J3994"/>
  <c r="O3994" s="1"/>
  <c r="J3996"/>
  <c r="O3996" s="1"/>
  <c r="J3995"/>
  <c r="O3995" s="1"/>
  <c r="J3997"/>
  <c r="O3997" s="1"/>
  <c r="J2077"/>
  <c r="O2077" s="1"/>
  <c r="J2075"/>
  <c r="O2075" s="1"/>
  <c r="J2076"/>
  <c r="O2076" s="1"/>
  <c r="J2074"/>
  <c r="O2074" s="1"/>
  <c r="J4111"/>
  <c r="O4111" s="1"/>
  <c r="J4113"/>
  <c r="O4113" s="1"/>
  <c r="J4110"/>
  <c r="O4110" s="1"/>
  <c r="J4112"/>
  <c r="O4112" s="1"/>
  <c r="J2094"/>
  <c r="O2094" s="1"/>
  <c r="J2096"/>
  <c r="O2096" s="1"/>
  <c r="J2095"/>
  <c r="O2095" s="1"/>
  <c r="J2097"/>
  <c r="O2097" s="1"/>
  <c r="J3062"/>
  <c r="O3062" s="1"/>
  <c r="J3064"/>
  <c r="O3064" s="1"/>
  <c r="J3063"/>
  <c r="O3063" s="1"/>
  <c r="J3065"/>
  <c r="O3065" s="1"/>
  <c r="J1931"/>
  <c r="O1931" s="1"/>
  <c r="J1930"/>
  <c r="O1930" s="1"/>
  <c r="J1932"/>
  <c r="O1932" s="1"/>
  <c r="J1933"/>
  <c r="O1933" s="1"/>
  <c r="J3986"/>
  <c r="O3986" s="1"/>
  <c r="J3988"/>
  <c r="O3988" s="1"/>
  <c r="J3987"/>
  <c r="O3987" s="1"/>
  <c r="J3989"/>
  <c r="O3989" s="1"/>
  <c r="J12527"/>
  <c r="O12527" s="1"/>
  <c r="J12528"/>
  <c r="O12528" s="1"/>
  <c r="J12526"/>
  <c r="O12526" s="1"/>
  <c r="J12529"/>
  <c r="O12529" s="1"/>
  <c r="J4338"/>
  <c r="O4338" s="1"/>
  <c r="J4340"/>
  <c r="O4340" s="1"/>
  <c r="J4341"/>
  <c r="O4341" s="1"/>
  <c r="J4339"/>
  <c r="O4339" s="1"/>
  <c r="J1430"/>
  <c r="O1430" s="1"/>
  <c r="J1432"/>
  <c r="O1432" s="1"/>
  <c r="J1431"/>
  <c r="O1431" s="1"/>
  <c r="J1433"/>
  <c r="O1433" s="1"/>
  <c r="J6962"/>
  <c r="O6962" s="1"/>
  <c r="J6964"/>
  <c r="O6964" s="1"/>
  <c r="J6963"/>
  <c r="O6963" s="1"/>
  <c r="J6965"/>
  <c r="O6965" s="1"/>
  <c r="J8823"/>
  <c r="O8823" s="1"/>
  <c r="J8824"/>
  <c r="O8824" s="1"/>
  <c r="J8822"/>
  <c r="O8822" s="1"/>
  <c r="J8825"/>
  <c r="O8825" s="1"/>
  <c r="J2014"/>
  <c r="O2014" s="1"/>
  <c r="J2016"/>
  <c r="O2016" s="1"/>
  <c r="J2017"/>
  <c r="O2017" s="1"/>
  <c r="J2015"/>
  <c r="O2015" s="1"/>
  <c r="J8650"/>
  <c r="O8650" s="1"/>
  <c r="J8652"/>
  <c r="O8652" s="1"/>
  <c r="J8651"/>
  <c r="O8651" s="1"/>
  <c r="J8653"/>
  <c r="O8653" s="1"/>
  <c r="J8755"/>
  <c r="O8755" s="1"/>
  <c r="J8757"/>
  <c r="O8757" s="1"/>
  <c r="J8754"/>
  <c r="O8754" s="1"/>
  <c r="J8756"/>
  <c r="O8756" s="1"/>
  <c r="J8159"/>
  <c r="O8159" s="1"/>
  <c r="J8161"/>
  <c r="O8161" s="1"/>
  <c r="J8158"/>
  <c r="O8158" s="1"/>
  <c r="J8160"/>
  <c r="O8160" s="1"/>
  <c r="J11591"/>
  <c r="O11591" s="1"/>
  <c r="J11590"/>
  <c r="O11590" s="1"/>
  <c r="J11592"/>
  <c r="O11592" s="1"/>
  <c r="J11593"/>
  <c r="O11593" s="1"/>
  <c r="J4102"/>
  <c r="O4102" s="1"/>
  <c r="J4104"/>
  <c r="O4104" s="1"/>
  <c r="J4103"/>
  <c r="O4103" s="1"/>
  <c r="J4105"/>
  <c r="O4105" s="1"/>
  <c r="J11418"/>
  <c r="O11418" s="1"/>
  <c r="J11420"/>
  <c r="O11420" s="1"/>
  <c r="J11421"/>
  <c r="O11421" s="1"/>
  <c r="J11419"/>
  <c r="O11419" s="1"/>
  <c r="J4182"/>
  <c r="O4182" s="1"/>
  <c r="J4184"/>
  <c r="O4184" s="1"/>
  <c r="J4185"/>
  <c r="O4185" s="1"/>
  <c r="J4183"/>
  <c r="O4183" s="1"/>
  <c r="J8583"/>
  <c r="O8583" s="1"/>
  <c r="J8585"/>
  <c r="O8585" s="1"/>
  <c r="J8582"/>
  <c r="O8582" s="1"/>
  <c r="J8584"/>
  <c r="O8584" s="1"/>
  <c r="J8095"/>
  <c r="O8095" s="1"/>
  <c r="J8097"/>
  <c r="O8097" s="1"/>
  <c r="J8094"/>
  <c r="O8094" s="1"/>
  <c r="J8096"/>
  <c r="O8096" s="1"/>
  <c r="J7052"/>
  <c r="O7052" s="1"/>
  <c r="J7050"/>
  <c r="O7050" s="1"/>
  <c r="J7051"/>
  <c r="O7051" s="1"/>
  <c r="J7053"/>
  <c r="O7053" s="1"/>
  <c r="J1631"/>
  <c r="O1631" s="1"/>
  <c r="J1633"/>
  <c r="O1633" s="1"/>
  <c r="J1630"/>
  <c r="O1630" s="1"/>
  <c r="J1632"/>
  <c r="O1632" s="1"/>
  <c r="J2163"/>
  <c r="O2163" s="1"/>
  <c r="J2165"/>
  <c r="O2165" s="1"/>
  <c r="J2162"/>
  <c r="O2162" s="1"/>
  <c r="J2164"/>
  <c r="O2164" s="1"/>
  <c r="J8654"/>
  <c r="O8654" s="1"/>
  <c r="J8656"/>
  <c r="O8656" s="1"/>
  <c r="J8655"/>
  <c r="O8655" s="1"/>
  <c r="J8657"/>
  <c r="O8657" s="1"/>
  <c r="J6704"/>
  <c r="O6704" s="1"/>
  <c r="J6702"/>
  <c r="O6702" s="1"/>
  <c r="J6703"/>
  <c r="O6703" s="1"/>
  <c r="J6705"/>
  <c r="O6705" s="1"/>
  <c r="J4430"/>
  <c r="O4430" s="1"/>
  <c r="J4432"/>
  <c r="O4432" s="1"/>
  <c r="J4433"/>
  <c r="O4433" s="1"/>
  <c r="J4431"/>
  <c r="O4431" s="1"/>
  <c r="J8809"/>
  <c r="O8809" s="1"/>
  <c r="J8807"/>
  <c r="O8807" s="1"/>
  <c r="J8808"/>
  <c r="O8808" s="1"/>
  <c r="J8806"/>
  <c r="O8806" s="1"/>
  <c r="J4116"/>
  <c r="O4116" s="1"/>
  <c r="J4114"/>
  <c r="O4114" s="1"/>
  <c r="J4115"/>
  <c r="O4115" s="1"/>
  <c r="J4117"/>
  <c r="O4117" s="1"/>
  <c r="J9218"/>
  <c r="O9218" s="1"/>
  <c r="J9220"/>
  <c r="O9220" s="1"/>
  <c r="J9221"/>
  <c r="O9221" s="1"/>
  <c r="J9219"/>
  <c r="O9219" s="1"/>
  <c r="J279"/>
  <c r="O279" s="1"/>
  <c r="J281"/>
  <c r="O281" s="1"/>
  <c r="J278"/>
  <c r="O278" s="1"/>
  <c r="J280"/>
  <c r="O280" s="1"/>
  <c r="J3395"/>
  <c r="O3395" s="1"/>
  <c r="J3397"/>
  <c r="O3397" s="1"/>
  <c r="J3396"/>
  <c r="O3396" s="1"/>
  <c r="J3394"/>
  <c r="O3394" s="1"/>
  <c r="J10423"/>
  <c r="O10423" s="1"/>
  <c r="J10422"/>
  <c r="O10422" s="1"/>
  <c r="J10424"/>
  <c r="O10424" s="1"/>
  <c r="J10425"/>
  <c r="O10425" s="1"/>
  <c r="J3227"/>
  <c r="O3227" s="1"/>
  <c r="J3229"/>
  <c r="O3229" s="1"/>
  <c r="J3226"/>
  <c r="O3226" s="1"/>
  <c r="J3228"/>
  <c r="O3228" s="1"/>
  <c r="J10779"/>
  <c r="O10779" s="1"/>
  <c r="J10781"/>
  <c r="O10781" s="1"/>
  <c r="J10778"/>
  <c r="O10778" s="1"/>
  <c r="J10780"/>
  <c r="O10780" s="1"/>
  <c r="J10806"/>
  <c r="O10806" s="1"/>
  <c r="J10808"/>
  <c r="O10808" s="1"/>
  <c r="J10809"/>
  <c r="O10809" s="1"/>
  <c r="J10807"/>
  <c r="O10807" s="1"/>
  <c r="J7266"/>
  <c r="O7266" s="1"/>
  <c r="J7268"/>
  <c r="O7268" s="1"/>
  <c r="J7267"/>
  <c r="O7267" s="1"/>
  <c r="J7269"/>
  <c r="O7269" s="1"/>
  <c r="J3680"/>
  <c r="O3680" s="1"/>
  <c r="J3678"/>
  <c r="O3678" s="1"/>
  <c r="J3679"/>
  <c r="O3679" s="1"/>
  <c r="J3681"/>
  <c r="O3681" s="1"/>
  <c r="J11813"/>
  <c r="O11813" s="1"/>
  <c r="J11811"/>
  <c r="O11811" s="1"/>
  <c r="J11810"/>
  <c r="O11810" s="1"/>
  <c r="J11812"/>
  <c r="O11812" s="1"/>
  <c r="J2727"/>
  <c r="O2727" s="1"/>
  <c r="J2729"/>
  <c r="O2729" s="1"/>
  <c r="J2726"/>
  <c r="O2726" s="1"/>
  <c r="J2728"/>
  <c r="O2728" s="1"/>
  <c r="J10451"/>
  <c r="O10451" s="1"/>
  <c r="J10453"/>
  <c r="O10453" s="1"/>
  <c r="J10450"/>
  <c r="O10450" s="1"/>
  <c r="J10452"/>
  <c r="O10452" s="1"/>
  <c r="J5702"/>
  <c r="O5702" s="1"/>
  <c r="J5704"/>
  <c r="O5704" s="1"/>
  <c r="J5703"/>
  <c r="O5703" s="1"/>
  <c r="J5705"/>
  <c r="O5705" s="1"/>
  <c r="J3886"/>
  <c r="O3886" s="1"/>
  <c r="J3888"/>
  <c r="O3888" s="1"/>
  <c r="J3887"/>
  <c r="O3887" s="1"/>
  <c r="J3889"/>
  <c r="O3889" s="1"/>
  <c r="J11690"/>
  <c r="O11690" s="1"/>
  <c r="J11692"/>
  <c r="O11692" s="1"/>
  <c r="J11693"/>
  <c r="O11693" s="1"/>
  <c r="J11691"/>
  <c r="O11691" s="1"/>
  <c r="J2710"/>
  <c r="O2710" s="1"/>
  <c r="J2712"/>
  <c r="O2712" s="1"/>
  <c r="J2711"/>
  <c r="O2711" s="1"/>
  <c r="J2713"/>
  <c r="O2713" s="1"/>
  <c r="J11002"/>
  <c r="O11002" s="1"/>
  <c r="J11004"/>
  <c r="O11004" s="1"/>
  <c r="J11005"/>
  <c r="O11005" s="1"/>
  <c r="J11003"/>
  <c r="O11003" s="1"/>
  <c r="J11479"/>
  <c r="O11479" s="1"/>
  <c r="J11478"/>
  <c r="O11478" s="1"/>
  <c r="J11480"/>
  <c r="O11480" s="1"/>
  <c r="J11481"/>
  <c r="O11481" s="1"/>
  <c r="J10626"/>
  <c r="O10626" s="1"/>
  <c r="J10628"/>
  <c r="O10628" s="1"/>
  <c r="J10627"/>
  <c r="O10627" s="1"/>
  <c r="J10629"/>
  <c r="O10629" s="1"/>
  <c r="J7071"/>
  <c r="O7071" s="1"/>
  <c r="J7073"/>
  <c r="O7073" s="1"/>
  <c r="J7072"/>
  <c r="O7072" s="1"/>
  <c r="J7070"/>
  <c r="O7070" s="1"/>
  <c r="J399"/>
  <c r="O399" s="1"/>
  <c r="J398"/>
  <c r="O398" s="1"/>
  <c r="J400"/>
  <c r="O400" s="1"/>
  <c r="J401"/>
  <c r="O401" s="1"/>
  <c r="J8202"/>
  <c r="O8202" s="1"/>
  <c r="J8203"/>
  <c r="O8203" s="1"/>
  <c r="J8205"/>
  <c r="O8205" s="1"/>
  <c r="J8204"/>
  <c r="O8204" s="1"/>
  <c r="J3426"/>
  <c r="O3426" s="1"/>
  <c r="J3428"/>
  <c r="O3428" s="1"/>
  <c r="J3427"/>
  <c r="O3427" s="1"/>
  <c r="J3429"/>
  <c r="O3429" s="1"/>
  <c r="J5911"/>
  <c r="O5911" s="1"/>
  <c r="J5913"/>
  <c r="O5913" s="1"/>
  <c r="J5910"/>
  <c r="O5910" s="1"/>
  <c r="J5912"/>
  <c r="O5912" s="1"/>
  <c r="J1588"/>
  <c r="O1588" s="1"/>
  <c r="J1586"/>
  <c r="O1586" s="1"/>
  <c r="J1587"/>
  <c r="O1587" s="1"/>
  <c r="J1589"/>
  <c r="O1589" s="1"/>
  <c r="J4177"/>
  <c r="O4177" s="1"/>
  <c r="J4175"/>
  <c r="O4175" s="1"/>
  <c r="J4174"/>
  <c r="O4174" s="1"/>
  <c r="J4176"/>
  <c r="O4176" s="1"/>
  <c r="J4007"/>
  <c r="O4007" s="1"/>
  <c r="J4009"/>
  <c r="O4009" s="1"/>
  <c r="J4006"/>
  <c r="O4006" s="1"/>
  <c r="J4008"/>
  <c r="O4008" s="1"/>
  <c r="J4084"/>
  <c r="O4084" s="1"/>
  <c r="J4082"/>
  <c r="O4082" s="1"/>
  <c r="J4083"/>
  <c r="O4083" s="1"/>
  <c r="J4085"/>
  <c r="O4085" s="1"/>
  <c r="J3119"/>
  <c r="O3119" s="1"/>
  <c r="J3118"/>
  <c r="O3118" s="1"/>
  <c r="J3120"/>
  <c r="O3120" s="1"/>
  <c r="J3121"/>
  <c r="O3121" s="1"/>
  <c r="J10667"/>
  <c r="O10667" s="1"/>
  <c r="J10669"/>
  <c r="O10669" s="1"/>
  <c r="J10666"/>
  <c r="O10666" s="1"/>
  <c r="J10668"/>
  <c r="O10668" s="1"/>
  <c r="J3371"/>
  <c r="O3371" s="1"/>
  <c r="J3373"/>
  <c r="O3373" s="1"/>
  <c r="J3370"/>
  <c r="O3370" s="1"/>
  <c r="J3372"/>
  <c r="O3372" s="1"/>
  <c r="J1110"/>
  <c r="O1110" s="1"/>
  <c r="J1112"/>
  <c r="O1112" s="1"/>
  <c r="J1111"/>
  <c r="O1111" s="1"/>
  <c r="J1113"/>
  <c r="O1113" s="1"/>
  <c r="J8714"/>
  <c r="O8714" s="1"/>
  <c r="J8716"/>
  <c r="O8716" s="1"/>
  <c r="J8715"/>
  <c r="O8715" s="1"/>
  <c r="J8717"/>
  <c r="O8717" s="1"/>
  <c r="J8594"/>
  <c r="O8594" s="1"/>
  <c r="J8596"/>
  <c r="O8596" s="1"/>
  <c r="J8595"/>
  <c r="O8595" s="1"/>
  <c r="J8597"/>
  <c r="O8597" s="1"/>
  <c r="J4434"/>
  <c r="O4434" s="1"/>
  <c r="J4436"/>
  <c r="O4436" s="1"/>
  <c r="J4435"/>
  <c r="O4435" s="1"/>
  <c r="J4437"/>
  <c r="O4437" s="1"/>
  <c r="J8675"/>
  <c r="O8675" s="1"/>
  <c r="J8677"/>
  <c r="O8677" s="1"/>
  <c r="J8674"/>
  <c r="O8674" s="1"/>
  <c r="J8676"/>
  <c r="O8676" s="1"/>
  <c r="J1308"/>
  <c r="O1308" s="1"/>
  <c r="J1306"/>
  <c r="O1306" s="1"/>
  <c r="J1307"/>
  <c r="O1307" s="1"/>
  <c r="J1309"/>
  <c r="O1309" s="1"/>
  <c r="J2002"/>
  <c r="O2002" s="1"/>
  <c r="J2004"/>
  <c r="O2004" s="1"/>
  <c r="J2003"/>
  <c r="O2003" s="1"/>
  <c r="J2005"/>
  <c r="O2005" s="1"/>
  <c r="J7294"/>
  <c r="O7294" s="1"/>
  <c r="J7296"/>
  <c r="O7296" s="1"/>
  <c r="J7295"/>
  <c r="O7295" s="1"/>
  <c r="J7297"/>
  <c r="O7297" s="1"/>
  <c r="J8834"/>
  <c r="O8834" s="1"/>
  <c r="J8836"/>
  <c r="O8836" s="1"/>
  <c r="J8835"/>
  <c r="O8835" s="1"/>
  <c r="J8837"/>
  <c r="O8837" s="1"/>
  <c r="J10942"/>
  <c r="O10942" s="1"/>
  <c r="J10944"/>
  <c r="O10944" s="1"/>
  <c r="J10945"/>
  <c r="O10945" s="1"/>
  <c r="J10943"/>
  <c r="O10943" s="1"/>
  <c r="J7335"/>
  <c r="O7335" s="1"/>
  <c r="J7337"/>
  <c r="O7337" s="1"/>
  <c r="J7334"/>
  <c r="O7334" s="1"/>
  <c r="J7336"/>
  <c r="O7336" s="1"/>
  <c r="J4586"/>
  <c r="O4586" s="1"/>
  <c r="J4588"/>
  <c r="O4588" s="1"/>
  <c r="J4587"/>
  <c r="O4587" s="1"/>
  <c r="J4589"/>
  <c r="O4589" s="1"/>
  <c r="J9698"/>
  <c r="O9698" s="1"/>
  <c r="J9701"/>
  <c r="O9701" s="1"/>
  <c r="J9699"/>
  <c r="O9699" s="1"/>
  <c r="J9700"/>
  <c r="O9700" s="1"/>
  <c r="J12270"/>
  <c r="O12270" s="1"/>
  <c r="J12272"/>
  <c r="O12272" s="1"/>
  <c r="J12273"/>
  <c r="O12273" s="1"/>
  <c r="J12271"/>
  <c r="O12271" s="1"/>
  <c r="J4639"/>
  <c r="O4639" s="1"/>
  <c r="J4640"/>
  <c r="O4640" s="1"/>
  <c r="J4638"/>
  <c r="O4638" s="1"/>
  <c r="J4641"/>
  <c r="O4641" s="1"/>
  <c r="J10018"/>
  <c r="O10018" s="1"/>
  <c r="J10020"/>
  <c r="O10020" s="1"/>
  <c r="J10019"/>
  <c r="O10019" s="1"/>
  <c r="J10021"/>
  <c r="O10021" s="1"/>
  <c r="J6015"/>
  <c r="O6015" s="1"/>
  <c r="J6017"/>
  <c r="O6017" s="1"/>
  <c r="J6014"/>
  <c r="O6014" s="1"/>
  <c r="J6016"/>
  <c r="O6016" s="1"/>
  <c r="J9604"/>
  <c r="O9604" s="1"/>
  <c r="J9602"/>
  <c r="O9602" s="1"/>
  <c r="J9605"/>
  <c r="O9605" s="1"/>
  <c r="J9603"/>
  <c r="O9603" s="1"/>
  <c r="J882"/>
  <c r="O882" s="1"/>
  <c r="J884"/>
  <c r="O884" s="1"/>
  <c r="J883"/>
  <c r="O883" s="1"/>
  <c r="J885"/>
  <c r="O885" s="1"/>
  <c r="J12254"/>
  <c r="O12254" s="1"/>
  <c r="J12256"/>
  <c r="O12256" s="1"/>
  <c r="J12257"/>
  <c r="O12257" s="1"/>
  <c r="J12255"/>
  <c r="O12255" s="1"/>
  <c r="J4547"/>
  <c r="O4547" s="1"/>
  <c r="J4549"/>
  <c r="O4549" s="1"/>
  <c r="J4546"/>
  <c r="O4546" s="1"/>
  <c r="J4548"/>
  <c r="O4548" s="1"/>
  <c r="J10050"/>
  <c r="O10050" s="1"/>
  <c r="J10052"/>
  <c r="O10052" s="1"/>
  <c r="J10053"/>
  <c r="O10053" s="1"/>
  <c r="J10051"/>
  <c r="O10051" s="1"/>
  <c r="J5954"/>
  <c r="O5954" s="1"/>
  <c r="J5956"/>
  <c r="O5956" s="1"/>
  <c r="J5955"/>
  <c r="O5955" s="1"/>
  <c r="J5957"/>
  <c r="O5957" s="1"/>
  <c r="J9623"/>
  <c r="O9623" s="1"/>
  <c r="J9625"/>
  <c r="O9625" s="1"/>
  <c r="J9622"/>
  <c r="O9622" s="1"/>
  <c r="J9624"/>
  <c r="O9624" s="1"/>
  <c r="J11157"/>
  <c r="O11157" s="1"/>
  <c r="J11155"/>
  <c r="O11155" s="1"/>
  <c r="J11154"/>
  <c r="O11154" s="1"/>
  <c r="J11156"/>
  <c r="O11156" s="1"/>
  <c r="J9371"/>
  <c r="O9371" s="1"/>
  <c r="J9373"/>
  <c r="O9373" s="1"/>
  <c r="J9370"/>
  <c r="O9370" s="1"/>
  <c r="J9372"/>
  <c r="O9372" s="1"/>
  <c r="J4513"/>
  <c r="O4513" s="1"/>
  <c r="J4511"/>
  <c r="O4511" s="1"/>
  <c r="J4510"/>
  <c r="O4510" s="1"/>
  <c r="J4512"/>
  <c r="O4512" s="1"/>
  <c r="J4791"/>
  <c r="O4791" s="1"/>
  <c r="J4793"/>
  <c r="O4793" s="1"/>
  <c r="J4790"/>
  <c r="O4790" s="1"/>
  <c r="J4792"/>
  <c r="O4792" s="1"/>
  <c r="J6242"/>
  <c r="O6242" s="1"/>
  <c r="J6244"/>
  <c r="O6244" s="1"/>
  <c r="J6243"/>
  <c r="O6243" s="1"/>
  <c r="J6245"/>
  <c r="O6245" s="1"/>
  <c r="J9518"/>
  <c r="O9518" s="1"/>
  <c r="J9520"/>
  <c r="O9520" s="1"/>
  <c r="J9519"/>
  <c r="O9519" s="1"/>
  <c r="J9521"/>
  <c r="O9521" s="1"/>
  <c r="J11918"/>
  <c r="O11918" s="1"/>
  <c r="J11920"/>
  <c r="O11920" s="1"/>
  <c r="J11921"/>
  <c r="O11921" s="1"/>
  <c r="J11919"/>
  <c r="O11919" s="1"/>
  <c r="J4603"/>
  <c r="O4603" s="1"/>
  <c r="J4605"/>
  <c r="O4605" s="1"/>
  <c r="J4602"/>
  <c r="O4602" s="1"/>
  <c r="J4604"/>
  <c r="O4604" s="1"/>
  <c r="J6362"/>
  <c r="O6362" s="1"/>
  <c r="J6363"/>
  <c r="O6363" s="1"/>
  <c r="J6365"/>
  <c r="O6365" s="1"/>
  <c r="J6364"/>
  <c r="O6364" s="1"/>
  <c r="J7891"/>
  <c r="O7891" s="1"/>
  <c r="J7893"/>
  <c r="O7893" s="1"/>
  <c r="J7890"/>
  <c r="O7890" s="1"/>
  <c r="J7892"/>
  <c r="O7892" s="1"/>
  <c r="J9753"/>
  <c r="O9753" s="1"/>
  <c r="J9751"/>
  <c r="O9751" s="1"/>
  <c r="J9752"/>
  <c r="O9752" s="1"/>
  <c r="J9750"/>
  <c r="O9750" s="1"/>
  <c r="J7643"/>
  <c r="O7643" s="1"/>
  <c r="J7645"/>
  <c r="O7645" s="1"/>
  <c r="J7644"/>
  <c r="O7644" s="1"/>
  <c r="J7642"/>
  <c r="O7642" s="1"/>
  <c r="J6236"/>
  <c r="O6236" s="1"/>
  <c r="J6234"/>
  <c r="O6234" s="1"/>
  <c r="J6235"/>
  <c r="O6235" s="1"/>
  <c r="J6237"/>
  <c r="O6237" s="1"/>
  <c r="J7626"/>
  <c r="O7626" s="1"/>
  <c r="J7627"/>
  <c r="O7627" s="1"/>
  <c r="J7629"/>
  <c r="O7629" s="1"/>
  <c r="J7628"/>
  <c r="O7628" s="1"/>
  <c r="J9918"/>
  <c r="O9918" s="1"/>
  <c r="J9920"/>
  <c r="O9920" s="1"/>
  <c r="J9919"/>
  <c r="O9919" s="1"/>
  <c r="J9921"/>
  <c r="O9921" s="1"/>
  <c r="J6215"/>
  <c r="O6215" s="1"/>
  <c r="J6217"/>
  <c r="O6217" s="1"/>
  <c r="J6214"/>
  <c r="O6214" s="1"/>
  <c r="J6216"/>
  <c r="O6216" s="1"/>
  <c r="J9652"/>
  <c r="O9652" s="1"/>
  <c r="J9650"/>
  <c r="O9650" s="1"/>
  <c r="J9653"/>
  <c r="O9653" s="1"/>
  <c r="J9651"/>
  <c r="O9651" s="1"/>
  <c r="J11818"/>
  <c r="O11818" s="1"/>
  <c r="J11820"/>
  <c r="O11820" s="1"/>
  <c r="J11821"/>
  <c r="O11821" s="1"/>
  <c r="J11819"/>
  <c r="O11819" s="1"/>
  <c r="J12411"/>
  <c r="O12411" s="1"/>
  <c r="J12412"/>
  <c r="O12412" s="1"/>
  <c r="J12410"/>
  <c r="O12410" s="1"/>
  <c r="J12413"/>
  <c r="O12413" s="1"/>
  <c r="J2287"/>
  <c r="O2287" s="1"/>
  <c r="J2289"/>
  <c r="O2289" s="1"/>
  <c r="J2286"/>
  <c r="O2286" s="1"/>
  <c r="J2288"/>
  <c r="O2288" s="1"/>
  <c r="J9934"/>
  <c r="O9934" s="1"/>
  <c r="J9936"/>
  <c r="O9936" s="1"/>
  <c r="J9935"/>
  <c r="O9935" s="1"/>
  <c r="J9937"/>
  <c r="O9937" s="1"/>
  <c r="J6384"/>
  <c r="O6384" s="1"/>
  <c r="J6382"/>
  <c r="O6382" s="1"/>
  <c r="J6383"/>
  <c r="O6383" s="1"/>
  <c r="J6385"/>
  <c r="O6385" s="1"/>
  <c r="J6448"/>
  <c r="O6448" s="1"/>
  <c r="J6446"/>
  <c r="O6446" s="1"/>
  <c r="J6447"/>
  <c r="O6447" s="1"/>
  <c r="J6449"/>
  <c r="O6449" s="1"/>
  <c r="J5587"/>
  <c r="O5587" s="1"/>
  <c r="J5589"/>
  <c r="O5589" s="1"/>
  <c r="J5586"/>
  <c r="O5586" s="1"/>
  <c r="J5588"/>
  <c r="O5588" s="1"/>
  <c r="J7742"/>
  <c r="O7742" s="1"/>
  <c r="J7744"/>
  <c r="O7744" s="1"/>
  <c r="J7743"/>
  <c r="O7743" s="1"/>
  <c r="J7745"/>
  <c r="O7745" s="1"/>
  <c r="J2303"/>
  <c r="O2303" s="1"/>
  <c r="J2305"/>
  <c r="O2305" s="1"/>
  <c r="J2302"/>
  <c r="O2302" s="1"/>
  <c r="J2304"/>
  <c r="O2304" s="1"/>
  <c r="J10037"/>
  <c r="O10037" s="1"/>
  <c r="J10035"/>
  <c r="O10035" s="1"/>
  <c r="J10034"/>
  <c r="O10034" s="1"/>
  <c r="J10036"/>
  <c r="O10036" s="1"/>
  <c r="J5207"/>
  <c r="O5207" s="1"/>
  <c r="J5209"/>
  <c r="O5209" s="1"/>
  <c r="J5206"/>
  <c r="O5206" s="1"/>
  <c r="J5208"/>
  <c r="O5208" s="1"/>
  <c r="J6463"/>
  <c r="O6463" s="1"/>
  <c r="J6465"/>
  <c r="O6465" s="1"/>
  <c r="J6464"/>
  <c r="O6464" s="1"/>
  <c r="J6462"/>
  <c r="O6462" s="1"/>
  <c r="J5498"/>
  <c r="O5498" s="1"/>
  <c r="J5500"/>
  <c r="O5500" s="1"/>
  <c r="J5499"/>
  <c r="O5499" s="1"/>
  <c r="J5501"/>
  <c r="O5501" s="1"/>
  <c r="J12352"/>
  <c r="O12352" s="1"/>
  <c r="J12350"/>
  <c r="O12350" s="1"/>
  <c r="J12353"/>
  <c r="O12353" s="1"/>
  <c r="J12351"/>
  <c r="O12351" s="1"/>
  <c r="J4475"/>
  <c r="O4475" s="1"/>
  <c r="J4477"/>
  <c r="O4477" s="1"/>
  <c r="J4474"/>
  <c r="O4474" s="1"/>
  <c r="J4476"/>
  <c r="O4476" s="1"/>
  <c r="J5095"/>
  <c r="O5095" s="1"/>
  <c r="J5097"/>
  <c r="O5097" s="1"/>
  <c r="J5094"/>
  <c r="O5094" s="1"/>
  <c r="J5096"/>
  <c r="O5096" s="1"/>
  <c r="J6086"/>
  <c r="O6086" s="1"/>
  <c r="J6088"/>
  <c r="O6088" s="1"/>
  <c r="J6087"/>
  <c r="O6087" s="1"/>
  <c r="J6089"/>
  <c r="O6089" s="1"/>
  <c r="J9690"/>
  <c r="O9690" s="1"/>
  <c r="J9692"/>
  <c r="O9692" s="1"/>
  <c r="J9691"/>
  <c r="O9691" s="1"/>
  <c r="J9693"/>
  <c r="O9693" s="1"/>
  <c r="J11125"/>
  <c r="O11125" s="1"/>
  <c r="J11123"/>
  <c r="O11123" s="1"/>
  <c r="J11122"/>
  <c r="O11122" s="1"/>
  <c r="J11124"/>
  <c r="O11124" s="1"/>
  <c r="J12215"/>
  <c r="O12215" s="1"/>
  <c r="J12214"/>
  <c r="O12214" s="1"/>
  <c r="J12216"/>
  <c r="O12216" s="1"/>
  <c r="J12217"/>
  <c r="O12217" s="1"/>
  <c r="J9883"/>
  <c r="O9883" s="1"/>
  <c r="J9885"/>
  <c r="O9885" s="1"/>
  <c r="J9882"/>
  <c r="O9882" s="1"/>
  <c r="J9884"/>
  <c r="O9884" s="1"/>
  <c r="J9663"/>
  <c r="O9663" s="1"/>
  <c r="J9665"/>
  <c r="O9665" s="1"/>
  <c r="J9662"/>
  <c r="O9662" s="1"/>
  <c r="J9664"/>
  <c r="O9664" s="1"/>
  <c r="J12448"/>
  <c r="O12448" s="1"/>
  <c r="J12446"/>
  <c r="O12446" s="1"/>
  <c r="J12449"/>
  <c r="O12449" s="1"/>
  <c r="J12447"/>
  <c r="O12447" s="1"/>
  <c r="J5962"/>
  <c r="O5962" s="1"/>
  <c r="J5964"/>
  <c r="O5964" s="1"/>
  <c r="J5963"/>
  <c r="O5963" s="1"/>
  <c r="J5965"/>
  <c r="O5965" s="1"/>
  <c r="J9439"/>
  <c r="O9439" s="1"/>
  <c r="J9441"/>
  <c r="O9441" s="1"/>
  <c r="J9438"/>
  <c r="O9438" s="1"/>
  <c r="J9440"/>
  <c r="O9440" s="1"/>
  <c r="J5939"/>
  <c r="O5939" s="1"/>
  <c r="J5941"/>
  <c r="O5941" s="1"/>
  <c r="J5938"/>
  <c r="O5938" s="1"/>
  <c r="J5940"/>
  <c r="O5940" s="1"/>
  <c r="J12206"/>
  <c r="O12206" s="1"/>
  <c r="J12208"/>
  <c r="O12208" s="1"/>
  <c r="J12209"/>
  <c r="O12209" s="1"/>
  <c r="J12207"/>
  <c r="O12207" s="1"/>
  <c r="J9763"/>
  <c r="O9763" s="1"/>
  <c r="J9765"/>
  <c r="O9765" s="1"/>
  <c r="J9762"/>
  <c r="O9762" s="1"/>
  <c r="J9764"/>
  <c r="O9764" s="1"/>
  <c r="J6246"/>
  <c r="O6246" s="1"/>
  <c r="J6248"/>
  <c r="O6248" s="1"/>
  <c r="J6247"/>
  <c r="O6247" s="1"/>
  <c r="J6249"/>
  <c r="O6249" s="1"/>
  <c r="J9539"/>
  <c r="O9539" s="1"/>
  <c r="J9541"/>
  <c r="O9541" s="1"/>
  <c r="J9538"/>
  <c r="O9538" s="1"/>
  <c r="J9540"/>
  <c r="O9540" s="1"/>
  <c r="J11237"/>
  <c r="O11237" s="1"/>
  <c r="J11235"/>
  <c r="O11235" s="1"/>
  <c r="J11234"/>
  <c r="O11234" s="1"/>
  <c r="J11236"/>
  <c r="O11236" s="1"/>
  <c r="J12315"/>
  <c r="O12315" s="1"/>
  <c r="J12316"/>
  <c r="O12316" s="1"/>
  <c r="J12314"/>
  <c r="O12314" s="1"/>
  <c r="J12317"/>
  <c r="O12317" s="1"/>
  <c r="J4179"/>
  <c r="O4179" s="1"/>
  <c r="J4181"/>
  <c r="O4181" s="1"/>
  <c r="J4178"/>
  <c r="O4178" s="1"/>
  <c r="J4180"/>
  <c r="O4180" s="1"/>
  <c r="J1594"/>
  <c r="O1594" s="1"/>
  <c r="J1596"/>
  <c r="O1596" s="1"/>
  <c r="J1595"/>
  <c r="O1595" s="1"/>
  <c r="J1597"/>
  <c r="O1597" s="1"/>
  <c r="J1946"/>
  <c r="O1946" s="1"/>
  <c r="J1948"/>
  <c r="O1948" s="1"/>
  <c r="J1949"/>
  <c r="O1949" s="1"/>
  <c r="J1947"/>
  <c r="O1947" s="1"/>
  <c r="J11989"/>
  <c r="O11989" s="1"/>
  <c r="J11987"/>
  <c r="O11987" s="1"/>
  <c r="J11986"/>
  <c r="O11986" s="1"/>
  <c r="J11988"/>
  <c r="O11988" s="1"/>
  <c r="J7971"/>
  <c r="O7971" s="1"/>
  <c r="J7973"/>
  <c r="O7973" s="1"/>
  <c r="J7970"/>
  <c r="O7970" s="1"/>
  <c r="J7972"/>
  <c r="O7972" s="1"/>
  <c r="J12165"/>
  <c r="O12165" s="1"/>
  <c r="J12163"/>
  <c r="O12163" s="1"/>
  <c r="J12162"/>
  <c r="O12162" s="1"/>
  <c r="J12164"/>
  <c r="O12164" s="1"/>
  <c r="J8642"/>
  <c r="O8642" s="1"/>
  <c r="J8644"/>
  <c r="O8644" s="1"/>
  <c r="J8643"/>
  <c r="O8643" s="1"/>
  <c r="J8645"/>
  <c r="O8645" s="1"/>
  <c r="J2934"/>
  <c r="O2934" s="1"/>
  <c r="J2936"/>
  <c r="O2936" s="1"/>
  <c r="J2935"/>
  <c r="O2935" s="1"/>
  <c r="J2937"/>
  <c r="O2937" s="1"/>
  <c r="J8759"/>
  <c r="O8759" s="1"/>
  <c r="J8760"/>
  <c r="O8760" s="1"/>
  <c r="J8758"/>
  <c r="O8758" s="1"/>
  <c r="J8761"/>
  <c r="O8761" s="1"/>
  <c r="J12174"/>
  <c r="O12174" s="1"/>
  <c r="J12176"/>
  <c r="O12176" s="1"/>
  <c r="J12177"/>
  <c r="O12177" s="1"/>
  <c r="J12175"/>
  <c r="O12175" s="1"/>
  <c r="J4193"/>
  <c r="O4193" s="1"/>
  <c r="J4191"/>
  <c r="O4191" s="1"/>
  <c r="J4190"/>
  <c r="O4190" s="1"/>
  <c r="J4192"/>
  <c r="O4192" s="1"/>
  <c r="J8706"/>
  <c r="O8706" s="1"/>
  <c r="J8708"/>
  <c r="O8708" s="1"/>
  <c r="J8707"/>
  <c r="O8707" s="1"/>
  <c r="J8709"/>
  <c r="O8709" s="1"/>
  <c r="J1606"/>
  <c r="O1606" s="1"/>
  <c r="J1608"/>
  <c r="O1608" s="1"/>
  <c r="J1607"/>
  <c r="O1607" s="1"/>
  <c r="J1609"/>
  <c r="O1609" s="1"/>
  <c r="J8826"/>
  <c r="O8826" s="1"/>
  <c r="J8828"/>
  <c r="O8828" s="1"/>
  <c r="J8827"/>
  <c r="O8827" s="1"/>
  <c r="J8829"/>
  <c r="O8829" s="1"/>
  <c r="J11578"/>
  <c r="O11578" s="1"/>
  <c r="J11580"/>
  <c r="O11580" s="1"/>
  <c r="J11581"/>
  <c r="O11581" s="1"/>
  <c r="J11579"/>
  <c r="O11579" s="1"/>
  <c r="J4214"/>
  <c r="O4214" s="1"/>
  <c r="J4216"/>
  <c r="O4216" s="1"/>
  <c r="J4217"/>
  <c r="O4217" s="1"/>
  <c r="J4215"/>
  <c r="O4215" s="1"/>
  <c r="J2063"/>
  <c r="O2063" s="1"/>
  <c r="J2065"/>
  <c r="O2065" s="1"/>
  <c r="J2062"/>
  <c r="O2062" s="1"/>
  <c r="J2064"/>
  <c r="O2064" s="1"/>
  <c r="J4242"/>
  <c r="O4242" s="1"/>
  <c r="J4244"/>
  <c r="O4244" s="1"/>
  <c r="J4245"/>
  <c r="O4245" s="1"/>
  <c r="J4243"/>
  <c r="O4243" s="1"/>
  <c r="J8099"/>
  <c r="O8099" s="1"/>
  <c r="J8101"/>
  <c r="O8101" s="1"/>
  <c r="J8098"/>
  <c r="O8098" s="1"/>
  <c r="J8100"/>
  <c r="O8100" s="1"/>
  <c r="J2087"/>
  <c r="O2087" s="1"/>
  <c r="J2089"/>
  <c r="O2089" s="1"/>
  <c r="J2086"/>
  <c r="O2086" s="1"/>
  <c r="J2088"/>
  <c r="O2088" s="1"/>
  <c r="J12158"/>
  <c r="O12158" s="1"/>
  <c r="J12160"/>
  <c r="O12160" s="1"/>
  <c r="J12161"/>
  <c r="O12161" s="1"/>
  <c r="J12159"/>
  <c r="O12159" s="1"/>
  <c r="J4247"/>
  <c r="O4247" s="1"/>
  <c r="J4249"/>
  <c r="O4249" s="1"/>
  <c r="J4246"/>
  <c r="O4246" s="1"/>
  <c r="J4248"/>
  <c r="O4248" s="1"/>
  <c r="J2023"/>
  <c r="O2023" s="1"/>
  <c r="J2025"/>
  <c r="O2025" s="1"/>
  <c r="J2022"/>
  <c r="O2022" s="1"/>
  <c r="J2024"/>
  <c r="O2024" s="1"/>
  <c r="J1863"/>
  <c r="O1863" s="1"/>
  <c r="J1865"/>
  <c r="O1865" s="1"/>
  <c r="J1862"/>
  <c r="O1862" s="1"/>
  <c r="J1864"/>
  <c r="O1864" s="1"/>
  <c r="J2890"/>
  <c r="O2890" s="1"/>
  <c r="J2892"/>
  <c r="O2892" s="1"/>
  <c r="J2891"/>
  <c r="O2891" s="1"/>
  <c r="J2893"/>
  <c r="O2893" s="1"/>
  <c r="J1907"/>
  <c r="O1907" s="1"/>
  <c r="J1909"/>
  <c r="O1909" s="1"/>
  <c r="J1906"/>
  <c r="O1906" s="1"/>
  <c r="J1908"/>
  <c r="O1908" s="1"/>
  <c r="J3023"/>
  <c r="O3023" s="1"/>
  <c r="J3025"/>
  <c r="O3025" s="1"/>
  <c r="J3022"/>
  <c r="O3022" s="1"/>
  <c r="J3024"/>
  <c r="O3024" s="1"/>
  <c r="J6870"/>
  <c r="O6870" s="1"/>
  <c r="J6872"/>
  <c r="O6872" s="1"/>
  <c r="J6871"/>
  <c r="O6871" s="1"/>
  <c r="J6873"/>
  <c r="O6873" s="1"/>
  <c r="J4127"/>
  <c r="O4127" s="1"/>
  <c r="J4129"/>
  <c r="O4129" s="1"/>
  <c r="J4126"/>
  <c r="O4126" s="1"/>
  <c r="J4128"/>
  <c r="O4128" s="1"/>
  <c r="J1694"/>
  <c r="O1694" s="1"/>
  <c r="J1695"/>
  <c r="O1695" s="1"/>
  <c r="J1697"/>
  <c r="O1697" s="1"/>
  <c r="J1696"/>
  <c r="O1696" s="1"/>
  <c r="J1762"/>
  <c r="O1762" s="1"/>
  <c r="J1764"/>
  <c r="O1764" s="1"/>
  <c r="J1763"/>
  <c r="O1763" s="1"/>
  <c r="J1765"/>
  <c r="O1765" s="1"/>
  <c r="J1938"/>
  <c r="O1938" s="1"/>
  <c r="J1940"/>
  <c r="O1940" s="1"/>
  <c r="J1939"/>
  <c r="O1939" s="1"/>
  <c r="J1941"/>
  <c r="O1941" s="1"/>
  <c r="J2942"/>
  <c r="O2942" s="1"/>
  <c r="J2944"/>
  <c r="O2944" s="1"/>
  <c r="J2943"/>
  <c r="O2943" s="1"/>
  <c r="J2945"/>
  <c r="O2945" s="1"/>
  <c r="J1668"/>
  <c r="O1668" s="1"/>
  <c r="J1666"/>
  <c r="O1666" s="1"/>
  <c r="J1667"/>
  <c r="O1667" s="1"/>
  <c r="J1669"/>
  <c r="O1669" s="1"/>
  <c r="J4322"/>
  <c r="O4322" s="1"/>
  <c r="J4324"/>
  <c r="O4324" s="1"/>
  <c r="J4325"/>
  <c r="O4325" s="1"/>
  <c r="J4323"/>
  <c r="O4323" s="1"/>
  <c r="J6819"/>
  <c r="O6819" s="1"/>
  <c r="J6821"/>
  <c r="O6821" s="1"/>
  <c r="J6818"/>
  <c r="O6818" s="1"/>
  <c r="J6820"/>
  <c r="O6820" s="1"/>
  <c r="J4026"/>
  <c r="O4026" s="1"/>
  <c r="J4027"/>
  <c r="O4027" s="1"/>
  <c r="J4029"/>
  <c r="O4029" s="1"/>
  <c r="J4028"/>
  <c r="O4028" s="1"/>
  <c r="J2131"/>
  <c r="O2131" s="1"/>
  <c r="J2133"/>
  <c r="O2133" s="1"/>
  <c r="J2130"/>
  <c r="O2130" s="1"/>
  <c r="J2132"/>
  <c r="O2132" s="1"/>
  <c r="J10167"/>
  <c r="O10167" s="1"/>
  <c r="J10169"/>
  <c r="O10169" s="1"/>
  <c r="J10166"/>
  <c r="O10166" s="1"/>
  <c r="J10168"/>
  <c r="O10168" s="1"/>
  <c r="J10327"/>
  <c r="O10327" s="1"/>
  <c r="J10326"/>
  <c r="O10326" s="1"/>
  <c r="J10328"/>
  <c r="O10328" s="1"/>
  <c r="J10329"/>
  <c r="O10329" s="1"/>
  <c r="J490"/>
  <c r="O490" s="1"/>
  <c r="J492"/>
  <c r="O492" s="1"/>
  <c r="J491"/>
  <c r="O491" s="1"/>
  <c r="J493"/>
  <c r="O493" s="1"/>
  <c r="J495"/>
  <c r="O495" s="1"/>
  <c r="J497"/>
  <c r="O497" s="1"/>
  <c r="J494"/>
  <c r="O494" s="1"/>
  <c r="J496"/>
  <c r="O496" s="1"/>
  <c r="J675"/>
  <c r="O675" s="1"/>
  <c r="J674"/>
  <c r="O674" s="1"/>
  <c r="J676"/>
  <c r="O676" s="1"/>
  <c r="J677"/>
  <c r="O677" s="1"/>
  <c r="J3288"/>
  <c r="O3288" s="1"/>
  <c r="J3286"/>
  <c r="O3286" s="1"/>
  <c r="J3287"/>
  <c r="O3287" s="1"/>
  <c r="J3289"/>
  <c r="O3289" s="1"/>
  <c r="J51"/>
  <c r="O51" s="1"/>
  <c r="J53"/>
  <c r="O53" s="1"/>
  <c r="J50"/>
  <c r="O50" s="1"/>
  <c r="J52"/>
  <c r="O52" s="1"/>
  <c r="J6975"/>
  <c r="O6975" s="1"/>
  <c r="J6977"/>
  <c r="O6977" s="1"/>
  <c r="J6976"/>
  <c r="O6976" s="1"/>
  <c r="J6974"/>
  <c r="O6974" s="1"/>
  <c r="J6742"/>
  <c r="O6742" s="1"/>
  <c r="J6744"/>
  <c r="O6744" s="1"/>
  <c r="J6743"/>
  <c r="O6743" s="1"/>
  <c r="J6745"/>
  <c r="O6745" s="1"/>
  <c r="J2462"/>
  <c r="O2462" s="1"/>
  <c r="J2464"/>
  <c r="O2464" s="1"/>
  <c r="J2463"/>
  <c r="O2463" s="1"/>
  <c r="J2465"/>
  <c r="O2465" s="1"/>
  <c r="J3547"/>
  <c r="O3547" s="1"/>
  <c r="J3549"/>
  <c r="O3549" s="1"/>
  <c r="J3546"/>
  <c r="O3546" s="1"/>
  <c r="J3548"/>
  <c r="O3548" s="1"/>
  <c r="J185"/>
  <c r="O185" s="1"/>
  <c r="J183"/>
  <c r="O183" s="1"/>
  <c r="J182"/>
  <c r="O182" s="1"/>
  <c r="J184"/>
  <c r="O184" s="1"/>
  <c r="J6966"/>
  <c r="O6966" s="1"/>
  <c r="J6968"/>
  <c r="O6968" s="1"/>
  <c r="J6967"/>
  <c r="O6967" s="1"/>
  <c r="J6969"/>
  <c r="O6969" s="1"/>
  <c r="J2423"/>
  <c r="O2423" s="1"/>
  <c r="J2425"/>
  <c r="O2425" s="1"/>
  <c r="J2422"/>
  <c r="O2422" s="1"/>
  <c r="J2424"/>
  <c r="O2424" s="1"/>
  <c r="J4735"/>
  <c r="O4735" s="1"/>
  <c r="J4736"/>
  <c r="O4736" s="1"/>
  <c r="J4734"/>
  <c r="O4734" s="1"/>
  <c r="J4737"/>
  <c r="O4737" s="1"/>
  <c r="J3262"/>
  <c r="O3262" s="1"/>
  <c r="J3264"/>
  <c r="O3264" s="1"/>
  <c r="J3263"/>
  <c r="O3263" s="1"/>
  <c r="J3265"/>
  <c r="O3265" s="1"/>
  <c r="J2731"/>
  <c r="O2731" s="1"/>
  <c r="J2733"/>
  <c r="O2733" s="1"/>
  <c r="J2732"/>
  <c r="O2732" s="1"/>
  <c r="J2730"/>
  <c r="O2730" s="1"/>
  <c r="J8455"/>
  <c r="O8455" s="1"/>
  <c r="J8457"/>
  <c r="O8457" s="1"/>
  <c r="J8454"/>
  <c r="O8454" s="1"/>
  <c r="J8456"/>
  <c r="O8456" s="1"/>
  <c r="J7223"/>
  <c r="O7223" s="1"/>
  <c r="J7225"/>
  <c r="O7225" s="1"/>
  <c r="J7224"/>
  <c r="O7224" s="1"/>
  <c r="J7222"/>
  <c r="O7222" s="1"/>
  <c r="J354"/>
  <c r="O354" s="1"/>
  <c r="J356"/>
  <c r="O356" s="1"/>
  <c r="J355"/>
  <c r="O355" s="1"/>
  <c r="J357"/>
  <c r="O357" s="1"/>
  <c r="J1078"/>
  <c r="O1078" s="1"/>
  <c r="J1080"/>
  <c r="O1080" s="1"/>
  <c r="J1079"/>
  <c r="O1079" s="1"/>
  <c r="J1081"/>
  <c r="O1081" s="1"/>
  <c r="J2634"/>
  <c r="O2634" s="1"/>
  <c r="J2636"/>
  <c r="O2636" s="1"/>
  <c r="J2635"/>
  <c r="O2635" s="1"/>
  <c r="J2637"/>
  <c r="O2637" s="1"/>
  <c r="J12183"/>
  <c r="O12183" s="1"/>
  <c r="J12182"/>
  <c r="O12182" s="1"/>
  <c r="J12184"/>
  <c r="O12184" s="1"/>
  <c r="J12185"/>
  <c r="O12185" s="1"/>
  <c r="J11605"/>
  <c r="O11605" s="1"/>
  <c r="J11603"/>
  <c r="O11603" s="1"/>
  <c r="J11602"/>
  <c r="O11602" s="1"/>
  <c r="J11604"/>
  <c r="O11604" s="1"/>
  <c r="J2898"/>
  <c r="O2898" s="1"/>
  <c r="J2900"/>
  <c r="O2900" s="1"/>
  <c r="J2899"/>
  <c r="O2899" s="1"/>
  <c r="J2901"/>
  <c r="O2901" s="1"/>
  <c r="J3047"/>
  <c r="O3047" s="1"/>
  <c r="J3049"/>
  <c r="O3049" s="1"/>
  <c r="J3046"/>
  <c r="O3046" s="1"/>
  <c r="J3048"/>
  <c r="O3048" s="1"/>
  <c r="J8615"/>
  <c r="O8615" s="1"/>
  <c r="J8617"/>
  <c r="O8617" s="1"/>
  <c r="J8614"/>
  <c r="O8614" s="1"/>
  <c r="J8616"/>
  <c r="O8616" s="1"/>
  <c r="J8702"/>
  <c r="O8702" s="1"/>
  <c r="J8704"/>
  <c r="O8704" s="1"/>
  <c r="J8703"/>
  <c r="O8703" s="1"/>
  <c r="J8705"/>
  <c r="O8705" s="1"/>
  <c r="J1878"/>
  <c r="O1878" s="1"/>
  <c r="J1880"/>
  <c r="O1880" s="1"/>
  <c r="J1879"/>
  <c r="O1879" s="1"/>
  <c r="J1881"/>
  <c r="O1881" s="1"/>
  <c r="J12181"/>
  <c r="O12181" s="1"/>
  <c r="J12179"/>
  <c r="O12179" s="1"/>
  <c r="J12178"/>
  <c r="O12178" s="1"/>
  <c r="J12180"/>
  <c r="O12180" s="1"/>
  <c r="J5815"/>
  <c r="O5815" s="1"/>
  <c r="J5817"/>
  <c r="O5817" s="1"/>
  <c r="J5814"/>
  <c r="O5814" s="1"/>
  <c r="J5816"/>
  <c r="O5816" s="1"/>
  <c r="J2764"/>
  <c r="O2764" s="1"/>
  <c r="J2762"/>
  <c r="O2762" s="1"/>
  <c r="J2763"/>
  <c r="O2763" s="1"/>
  <c r="J2765"/>
  <c r="O2765" s="1"/>
  <c r="J1639"/>
  <c r="O1639" s="1"/>
  <c r="J1641"/>
  <c r="O1641" s="1"/>
  <c r="J1638"/>
  <c r="O1638" s="1"/>
  <c r="J1640"/>
  <c r="O1640" s="1"/>
  <c r="J3074"/>
  <c r="O3074" s="1"/>
  <c r="J3076"/>
  <c r="O3076" s="1"/>
  <c r="J3075"/>
  <c r="O3075" s="1"/>
  <c r="J3077"/>
  <c r="O3077" s="1"/>
  <c r="J3051"/>
  <c r="O3051" s="1"/>
  <c r="J3053"/>
  <c r="O3053" s="1"/>
  <c r="J3050"/>
  <c r="O3050" s="1"/>
  <c r="J3052"/>
  <c r="O3052" s="1"/>
  <c r="J7024"/>
  <c r="O7024" s="1"/>
  <c r="J7022"/>
  <c r="O7022" s="1"/>
  <c r="J7023"/>
  <c r="O7023" s="1"/>
  <c r="J7025"/>
  <c r="O7025" s="1"/>
  <c r="J2894"/>
  <c r="O2894" s="1"/>
  <c r="J2896"/>
  <c r="O2896" s="1"/>
  <c r="J2895"/>
  <c r="O2895" s="1"/>
  <c r="J2897"/>
  <c r="O2897" s="1"/>
  <c r="J10442"/>
  <c r="O10442" s="1"/>
  <c r="J10444"/>
  <c r="O10444" s="1"/>
  <c r="J10443"/>
  <c r="O10443" s="1"/>
  <c r="J10445"/>
  <c r="O10445" s="1"/>
  <c r="J3790"/>
  <c r="O3790" s="1"/>
  <c r="J3792"/>
  <c r="O3792" s="1"/>
  <c r="J3791"/>
  <c r="O3791" s="1"/>
  <c r="J3793"/>
  <c r="O3793" s="1"/>
  <c r="J3415"/>
  <c r="O3415" s="1"/>
  <c r="J3417"/>
  <c r="O3417" s="1"/>
  <c r="J3416"/>
  <c r="O3416" s="1"/>
  <c r="J3414"/>
  <c r="O3414" s="1"/>
  <c r="J2470"/>
  <c r="O2470" s="1"/>
  <c r="J2471"/>
  <c r="O2471" s="1"/>
  <c r="J2473"/>
  <c r="O2473" s="1"/>
  <c r="J2472"/>
  <c r="O2472" s="1"/>
  <c r="J9238"/>
  <c r="O9238" s="1"/>
  <c r="J9240"/>
  <c r="O9240" s="1"/>
  <c r="J9239"/>
  <c r="O9239" s="1"/>
  <c r="J9241"/>
  <c r="O9241" s="1"/>
  <c r="J11482"/>
  <c r="O11482" s="1"/>
  <c r="J11484"/>
  <c r="O11484" s="1"/>
  <c r="J11485"/>
  <c r="O11485" s="1"/>
  <c r="J11483"/>
  <c r="O11483" s="1"/>
  <c r="J3098"/>
  <c r="O3098" s="1"/>
  <c r="J3100"/>
  <c r="O3100" s="1"/>
  <c r="J3099"/>
  <c r="O3099" s="1"/>
  <c r="J3101"/>
  <c r="O3101" s="1"/>
  <c r="J1526"/>
  <c r="O1526" s="1"/>
  <c r="J1528"/>
  <c r="O1528" s="1"/>
  <c r="J1527"/>
  <c r="O1527" s="1"/>
  <c r="J1529"/>
  <c r="O1529" s="1"/>
  <c r="J1539"/>
  <c r="O1539" s="1"/>
  <c r="J1541"/>
  <c r="O1541" s="1"/>
  <c r="J1538"/>
  <c r="O1538" s="1"/>
  <c r="J1540"/>
  <c r="O1540" s="1"/>
  <c r="J4362"/>
  <c r="O4362" s="1"/>
  <c r="J4364"/>
  <c r="O4364" s="1"/>
  <c r="J4363"/>
  <c r="O4363" s="1"/>
  <c r="J4365"/>
  <c r="O4365" s="1"/>
  <c r="J8066"/>
  <c r="O8066" s="1"/>
  <c r="J8068"/>
  <c r="O8068" s="1"/>
  <c r="J8067"/>
  <c r="O8067" s="1"/>
  <c r="J8069"/>
  <c r="O8069" s="1"/>
  <c r="J9891"/>
  <c r="O9891" s="1"/>
  <c r="J9893"/>
  <c r="O9893" s="1"/>
  <c r="J9890"/>
  <c r="O9890" s="1"/>
  <c r="J9892"/>
  <c r="O9892" s="1"/>
  <c r="J9987"/>
  <c r="O9987" s="1"/>
  <c r="J9989"/>
  <c r="O9989" s="1"/>
  <c r="J9986"/>
  <c r="O9986" s="1"/>
  <c r="J9988"/>
  <c r="O9988" s="1"/>
  <c r="J6003"/>
  <c r="O6003" s="1"/>
  <c r="J6005"/>
  <c r="O6005" s="1"/>
  <c r="J6002"/>
  <c r="O6002" s="1"/>
  <c r="J6004"/>
  <c r="O6004" s="1"/>
  <c r="J9686"/>
  <c r="O9686" s="1"/>
  <c r="J9688"/>
  <c r="O9688" s="1"/>
  <c r="J9687"/>
  <c r="O9687" s="1"/>
  <c r="J9689"/>
  <c r="O9689" s="1"/>
  <c r="J11914"/>
  <c r="O11914" s="1"/>
  <c r="J11916"/>
  <c r="O11916" s="1"/>
  <c r="J11917"/>
  <c r="O11917" s="1"/>
  <c r="J11915"/>
  <c r="O11915" s="1"/>
  <c r="J12199"/>
  <c r="O12199" s="1"/>
  <c r="J12198"/>
  <c r="O12198" s="1"/>
  <c r="J12200"/>
  <c r="O12200" s="1"/>
  <c r="J12201"/>
  <c r="O12201" s="1"/>
  <c r="J2323"/>
  <c r="O2323" s="1"/>
  <c r="J2325"/>
  <c r="O2325" s="1"/>
  <c r="J2322"/>
  <c r="O2322" s="1"/>
  <c r="J2324"/>
  <c r="O2324" s="1"/>
  <c r="J9815"/>
  <c r="O9815" s="1"/>
  <c r="J9817"/>
  <c r="O9817" s="1"/>
  <c r="J9814"/>
  <c r="O9814" s="1"/>
  <c r="J9816"/>
  <c r="O9816" s="1"/>
  <c r="J5947"/>
  <c r="O5947" s="1"/>
  <c r="J5949"/>
  <c r="O5949" s="1"/>
  <c r="J5946"/>
  <c r="O5946" s="1"/>
  <c r="J5948"/>
  <c r="O5948" s="1"/>
  <c r="J6610"/>
  <c r="O6610" s="1"/>
  <c r="J6612"/>
  <c r="O6612" s="1"/>
  <c r="J6611"/>
  <c r="O6611" s="1"/>
  <c r="J6613"/>
  <c r="O6613" s="1"/>
  <c r="J11134"/>
  <c r="O11134" s="1"/>
  <c r="J11136"/>
  <c r="O11136" s="1"/>
  <c r="J11137"/>
  <c r="O11137" s="1"/>
  <c r="J11135"/>
  <c r="O11135" s="1"/>
  <c r="J7823"/>
  <c r="O7823" s="1"/>
  <c r="J7825"/>
  <c r="O7825" s="1"/>
  <c r="J7822"/>
  <c r="O7822" s="1"/>
  <c r="J7824"/>
  <c r="O7824" s="1"/>
  <c r="J2351"/>
  <c r="O2351" s="1"/>
  <c r="J2353"/>
  <c r="O2353" s="1"/>
  <c r="J2350"/>
  <c r="O2350" s="1"/>
  <c r="J2352"/>
  <c r="O2352" s="1"/>
  <c r="J9870"/>
  <c r="O9870" s="1"/>
  <c r="J9872"/>
  <c r="O9872" s="1"/>
  <c r="J9871"/>
  <c r="O9871" s="1"/>
  <c r="J9873"/>
  <c r="O9873" s="1"/>
  <c r="J4827"/>
  <c r="O4827" s="1"/>
  <c r="J4829"/>
  <c r="O4829" s="1"/>
  <c r="J4826"/>
  <c r="O4826" s="1"/>
  <c r="J4828"/>
  <c r="O4828" s="1"/>
  <c r="J9639"/>
  <c r="O9639" s="1"/>
  <c r="J9641"/>
  <c r="O9641" s="1"/>
  <c r="J9638"/>
  <c r="O9638" s="1"/>
  <c r="J9640"/>
  <c r="O9640" s="1"/>
  <c r="J5378"/>
  <c r="O5378" s="1"/>
  <c r="J5380"/>
  <c r="O5380" s="1"/>
  <c r="J5379"/>
  <c r="O5379" s="1"/>
  <c r="J5381"/>
  <c r="O5381" s="1"/>
  <c r="J12467"/>
  <c r="O12467" s="1"/>
  <c r="J12468"/>
  <c r="O12468" s="1"/>
  <c r="J12466"/>
  <c r="O12466" s="1"/>
  <c r="J12469"/>
  <c r="O12469" s="1"/>
  <c r="J4676"/>
  <c r="O4676" s="1"/>
  <c r="J4674"/>
  <c r="O4674" s="1"/>
  <c r="J4677"/>
  <c r="O4677" s="1"/>
  <c r="J4675"/>
  <c r="O4675" s="1"/>
  <c r="J4951"/>
  <c r="O4951" s="1"/>
  <c r="J4953"/>
  <c r="O4953" s="1"/>
  <c r="J4950"/>
  <c r="O4950" s="1"/>
  <c r="J4952"/>
  <c r="O4952" s="1"/>
  <c r="J6310"/>
  <c r="O6310" s="1"/>
  <c r="J6312"/>
  <c r="O6312" s="1"/>
  <c r="J6311"/>
  <c r="O6311" s="1"/>
  <c r="J6313"/>
  <c r="O6313" s="1"/>
  <c r="J9574"/>
  <c r="O9574" s="1"/>
  <c r="J9576"/>
  <c r="O9576" s="1"/>
  <c r="J9575"/>
  <c r="O9575" s="1"/>
  <c r="J9577"/>
  <c r="O9577" s="1"/>
  <c r="J11191"/>
  <c r="O11191" s="1"/>
  <c r="J11190"/>
  <c r="O11190" s="1"/>
  <c r="J11192"/>
  <c r="O11192" s="1"/>
  <c r="J11193"/>
  <c r="O11193" s="1"/>
  <c r="J9403"/>
  <c r="O9403" s="1"/>
  <c r="J9405"/>
  <c r="O9405" s="1"/>
  <c r="J9402"/>
  <c r="O9402" s="1"/>
  <c r="J9404"/>
  <c r="O9404" s="1"/>
  <c r="J6294"/>
  <c r="O6294" s="1"/>
  <c r="J6296"/>
  <c r="O6296" s="1"/>
  <c r="J6295"/>
  <c r="O6295" s="1"/>
  <c r="J6297"/>
  <c r="O6297" s="1"/>
  <c r="J11845"/>
  <c r="O11845" s="1"/>
  <c r="J11843"/>
  <c r="O11843" s="1"/>
  <c r="J11842"/>
  <c r="O11842" s="1"/>
  <c r="J11844"/>
  <c r="O11844" s="1"/>
  <c r="J9975"/>
  <c r="O9975" s="1"/>
  <c r="J9977"/>
  <c r="O9977" s="1"/>
  <c r="J9974"/>
  <c r="O9974" s="1"/>
  <c r="J9976"/>
  <c r="O9976" s="1"/>
  <c r="J5291"/>
  <c r="O5291" s="1"/>
  <c r="J5293"/>
  <c r="O5293" s="1"/>
  <c r="J5290"/>
  <c r="O5290" s="1"/>
  <c r="J5292"/>
  <c r="O5292" s="1"/>
  <c r="J9855"/>
  <c r="O9855" s="1"/>
  <c r="J9857"/>
  <c r="O9857" s="1"/>
  <c r="J9854"/>
  <c r="O9854" s="1"/>
  <c r="J9856"/>
  <c r="O9856" s="1"/>
  <c r="J11162"/>
  <c r="O11162" s="1"/>
  <c r="J11164"/>
  <c r="O11164" s="1"/>
  <c r="J11165"/>
  <c r="O11165" s="1"/>
  <c r="J11163"/>
  <c r="O11163" s="1"/>
  <c r="J4494"/>
  <c r="O4494" s="1"/>
  <c r="J4496"/>
  <c r="O4496" s="1"/>
  <c r="J4497"/>
  <c r="O4497" s="1"/>
  <c r="J4495"/>
  <c r="O4495" s="1"/>
  <c r="J5015"/>
  <c r="O5015" s="1"/>
  <c r="J5017"/>
  <c r="O5017" s="1"/>
  <c r="J5014"/>
  <c r="O5014" s="1"/>
  <c r="J5016"/>
  <c r="O5016" s="1"/>
  <c r="J6394"/>
  <c r="O6394" s="1"/>
  <c r="J6395"/>
  <c r="O6395" s="1"/>
  <c r="J6397"/>
  <c r="O6397" s="1"/>
  <c r="J6396"/>
  <c r="O6396" s="1"/>
  <c r="J5559"/>
  <c r="O5559" s="1"/>
  <c r="J5561"/>
  <c r="O5561" s="1"/>
  <c r="J5558"/>
  <c r="O5558" s="1"/>
  <c r="J5560"/>
  <c r="O5560" s="1"/>
  <c r="J7767"/>
  <c r="O7767" s="1"/>
  <c r="J7769"/>
  <c r="O7769" s="1"/>
  <c r="J7766"/>
  <c r="O7766" s="1"/>
  <c r="J7768"/>
  <c r="O7768" s="1"/>
  <c r="J9343"/>
  <c r="O9343" s="1"/>
  <c r="J9345"/>
  <c r="O9345" s="1"/>
  <c r="J9342"/>
  <c r="O9342" s="1"/>
  <c r="J9344"/>
  <c r="O9344" s="1"/>
  <c r="J4570"/>
  <c r="O4570" s="1"/>
  <c r="J4572"/>
  <c r="O4572" s="1"/>
  <c r="J4571"/>
  <c r="O4571" s="1"/>
  <c r="J4573"/>
  <c r="O4573" s="1"/>
  <c r="J5083"/>
  <c r="O5083" s="1"/>
  <c r="J5085"/>
  <c r="O5085" s="1"/>
  <c r="J5082"/>
  <c r="O5082" s="1"/>
  <c r="J5084"/>
  <c r="O5084" s="1"/>
  <c r="J6386"/>
  <c r="O6386" s="1"/>
  <c r="J6388"/>
  <c r="O6388" s="1"/>
  <c r="J6387"/>
  <c r="O6387" s="1"/>
  <c r="J6389"/>
  <c r="O6389" s="1"/>
  <c r="J5571"/>
  <c r="O5571" s="1"/>
  <c r="J5570"/>
  <c r="O5570" s="1"/>
  <c r="J5572"/>
  <c r="O5572" s="1"/>
  <c r="J5573"/>
  <c r="O5573" s="1"/>
  <c r="J7804"/>
  <c r="O7804" s="1"/>
  <c r="J7802"/>
  <c r="O7802" s="1"/>
  <c r="J7803"/>
  <c r="O7803" s="1"/>
  <c r="J7805"/>
  <c r="O7805" s="1"/>
  <c r="J9286"/>
  <c r="O9286" s="1"/>
  <c r="J9288"/>
  <c r="O9288" s="1"/>
  <c r="J9287"/>
  <c r="O9287" s="1"/>
  <c r="J9289"/>
  <c r="O9289" s="1"/>
  <c r="J10030"/>
  <c r="O10030" s="1"/>
  <c r="J10032"/>
  <c r="O10032" s="1"/>
  <c r="J10033"/>
  <c r="O10033" s="1"/>
  <c r="J10031"/>
  <c r="O10031" s="1"/>
  <c r="J5142"/>
  <c r="O5142" s="1"/>
  <c r="J5144"/>
  <c r="O5144" s="1"/>
  <c r="J5143"/>
  <c r="O5143" s="1"/>
  <c r="J5145"/>
  <c r="O5145" s="1"/>
  <c r="J6071"/>
  <c r="O6071" s="1"/>
  <c r="J6073"/>
  <c r="O6073" s="1"/>
  <c r="J6070"/>
  <c r="O6070" s="1"/>
  <c r="J6072"/>
  <c r="O6072" s="1"/>
  <c r="J5470"/>
  <c r="O5470" s="1"/>
  <c r="J5472"/>
  <c r="O5472" s="1"/>
  <c r="J5471"/>
  <c r="O5471" s="1"/>
  <c r="J5473"/>
  <c r="O5473" s="1"/>
  <c r="J7759"/>
  <c r="O7759" s="1"/>
  <c r="J7761"/>
  <c r="O7761" s="1"/>
  <c r="J7758"/>
  <c r="O7758" s="1"/>
  <c r="J7760"/>
  <c r="O7760" s="1"/>
  <c r="J2355"/>
  <c r="O2355" s="1"/>
  <c r="J2357"/>
  <c r="O2357" s="1"/>
  <c r="J2354"/>
  <c r="O2354" s="1"/>
  <c r="J2356"/>
  <c r="O2356" s="1"/>
  <c r="J9943"/>
  <c r="O9943" s="1"/>
  <c r="J9945"/>
  <c r="O9945" s="1"/>
  <c r="J9942"/>
  <c r="O9942" s="1"/>
  <c r="J9944"/>
  <c r="O9944" s="1"/>
  <c r="J6054"/>
  <c r="O6054" s="1"/>
  <c r="J6056"/>
  <c r="O6056" s="1"/>
  <c r="J6055"/>
  <c r="O6055" s="1"/>
  <c r="J6057"/>
  <c r="O6057" s="1"/>
  <c r="J6499"/>
  <c r="O6499" s="1"/>
  <c r="J6501"/>
  <c r="O6501" s="1"/>
  <c r="J6498"/>
  <c r="O6498" s="1"/>
  <c r="J6500"/>
  <c r="O6500" s="1"/>
  <c r="J5602"/>
  <c r="O5602" s="1"/>
  <c r="J5604"/>
  <c r="O5604" s="1"/>
  <c r="J5603"/>
  <c r="O5603" s="1"/>
  <c r="J5605"/>
  <c r="O5605" s="1"/>
  <c r="J12323"/>
  <c r="O12323" s="1"/>
  <c r="J12324"/>
  <c r="O12324" s="1"/>
  <c r="J12322"/>
  <c r="O12322" s="1"/>
  <c r="J12325"/>
  <c r="O12325" s="1"/>
  <c r="J4599"/>
  <c r="O4599" s="1"/>
  <c r="J4601"/>
  <c r="O4601" s="1"/>
  <c r="J4598"/>
  <c r="O4598" s="1"/>
  <c r="J4600"/>
  <c r="O4600" s="1"/>
  <c r="J6407"/>
  <c r="O6407" s="1"/>
  <c r="J6409"/>
  <c r="O6409" s="1"/>
  <c r="J6406"/>
  <c r="O6406" s="1"/>
  <c r="J6408"/>
  <c r="O6408" s="1"/>
  <c r="J7596"/>
  <c r="O7596" s="1"/>
  <c r="J7594"/>
  <c r="O7594" s="1"/>
  <c r="J7595"/>
  <c r="O7595" s="1"/>
  <c r="J7597"/>
  <c r="O7597" s="1"/>
  <c r="J4942"/>
  <c r="O4942" s="1"/>
  <c r="J4945"/>
  <c r="O4945" s="1"/>
  <c r="J4943"/>
  <c r="O4943" s="1"/>
  <c r="J4944"/>
  <c r="O4944" s="1"/>
  <c r="J11111"/>
  <c r="O11111" s="1"/>
  <c r="J11110"/>
  <c r="O11110" s="1"/>
  <c r="J11112"/>
  <c r="O11112" s="1"/>
  <c r="J11113"/>
  <c r="O11113" s="1"/>
  <c r="J6118"/>
  <c r="O6118" s="1"/>
  <c r="J6120"/>
  <c r="O6120" s="1"/>
  <c r="J6119"/>
  <c r="O6119" s="1"/>
  <c r="J6121"/>
  <c r="O6121" s="1"/>
  <c r="J7746"/>
  <c r="O7746" s="1"/>
  <c r="J7748"/>
  <c r="O7748" s="1"/>
  <c r="J7747"/>
  <c r="O7747" s="1"/>
  <c r="J7749"/>
  <c r="O7749" s="1"/>
  <c r="J10079"/>
  <c r="O10079" s="1"/>
  <c r="J10078"/>
  <c r="O10078" s="1"/>
  <c r="J10080"/>
  <c r="O10080" s="1"/>
  <c r="J10081"/>
  <c r="O10081" s="1"/>
  <c r="J6186"/>
  <c r="O6186" s="1"/>
  <c r="J6188"/>
  <c r="O6188" s="1"/>
  <c r="J6187"/>
  <c r="O6187" s="1"/>
  <c r="J6189"/>
  <c r="O6189" s="1"/>
  <c r="J9599"/>
  <c r="O9599" s="1"/>
  <c r="J9600"/>
  <c r="O9600" s="1"/>
  <c r="J9598"/>
  <c r="O9598" s="1"/>
  <c r="J9601"/>
  <c r="O9601" s="1"/>
  <c r="J799"/>
  <c r="O799" s="1"/>
  <c r="J801"/>
  <c r="O801" s="1"/>
  <c r="J798"/>
  <c r="O798" s="1"/>
  <c r="J800"/>
  <c r="O800" s="1"/>
  <c r="J7887"/>
  <c r="O7887" s="1"/>
  <c r="J7889"/>
  <c r="O7889" s="1"/>
  <c r="J7886"/>
  <c r="O7886" s="1"/>
  <c r="J7888"/>
  <c r="O7888" s="1"/>
  <c r="J2299"/>
  <c r="O2299" s="1"/>
  <c r="J2301"/>
  <c r="O2301" s="1"/>
  <c r="J2298"/>
  <c r="O2298" s="1"/>
  <c r="J2300"/>
  <c r="O2300" s="1"/>
  <c r="J8079"/>
  <c r="O8079" s="1"/>
  <c r="J8081"/>
  <c r="O8081" s="1"/>
  <c r="J8078"/>
  <c r="O8078" s="1"/>
  <c r="J8080"/>
  <c r="O8080" s="1"/>
  <c r="J4238"/>
  <c r="O4238" s="1"/>
  <c r="J4240"/>
  <c r="O4240" s="1"/>
  <c r="J4239"/>
  <c r="O4239" s="1"/>
  <c r="J4241"/>
  <c r="O4241" s="1"/>
  <c r="J11498"/>
  <c r="O11498" s="1"/>
  <c r="J11500"/>
  <c r="O11500" s="1"/>
  <c r="J11501"/>
  <c r="O11501" s="1"/>
  <c r="J11499"/>
  <c r="O11499" s="1"/>
  <c r="J4315"/>
  <c r="O4315" s="1"/>
  <c r="J4314"/>
  <c r="O4314" s="1"/>
  <c r="J4316"/>
  <c r="O4316" s="1"/>
  <c r="J4317"/>
  <c r="O4317" s="1"/>
  <c r="J11351"/>
  <c r="O11351" s="1"/>
  <c r="J11350"/>
  <c r="O11350" s="1"/>
  <c r="J11352"/>
  <c r="O11352" s="1"/>
  <c r="J11353"/>
  <c r="O11353" s="1"/>
  <c r="J4095"/>
  <c r="O4095" s="1"/>
  <c r="J4097"/>
  <c r="O4097" s="1"/>
  <c r="J4094"/>
  <c r="O4094" s="1"/>
  <c r="J4096"/>
  <c r="O4096" s="1"/>
  <c r="J12026"/>
  <c r="O12026" s="1"/>
  <c r="J12028"/>
  <c r="O12028" s="1"/>
  <c r="J12029"/>
  <c r="O12029" s="1"/>
  <c r="J12027"/>
  <c r="O12027" s="1"/>
  <c r="J4132"/>
  <c r="O4132" s="1"/>
  <c r="J4130"/>
  <c r="O4130" s="1"/>
  <c r="J4131"/>
  <c r="O4131" s="1"/>
  <c r="J4133"/>
  <c r="O4133" s="1"/>
  <c r="J1466"/>
  <c r="O1466" s="1"/>
  <c r="J1468"/>
  <c r="O1468" s="1"/>
  <c r="J1469"/>
  <c r="O1469" s="1"/>
  <c r="J1467"/>
  <c r="O1467" s="1"/>
  <c r="J8790"/>
  <c r="O8790" s="1"/>
  <c r="J8793"/>
  <c r="O8793" s="1"/>
  <c r="J8791"/>
  <c r="O8791" s="1"/>
  <c r="J8792"/>
  <c r="O8792" s="1"/>
  <c r="J6659"/>
  <c r="O6659" s="1"/>
  <c r="J6661"/>
  <c r="O6661" s="1"/>
  <c r="J6658"/>
  <c r="O6658" s="1"/>
  <c r="J6660"/>
  <c r="O6660" s="1"/>
  <c r="J4036"/>
  <c r="O4036" s="1"/>
  <c r="J4034"/>
  <c r="O4034" s="1"/>
  <c r="J4035"/>
  <c r="O4035" s="1"/>
  <c r="J4037"/>
  <c r="O4037" s="1"/>
  <c r="J12514"/>
  <c r="O12514" s="1"/>
  <c r="J12517"/>
  <c r="O12517" s="1"/>
  <c r="J12515"/>
  <c r="O12515" s="1"/>
  <c r="J12516"/>
  <c r="O12516" s="1"/>
  <c r="J8108"/>
  <c r="O8108" s="1"/>
  <c r="J8106"/>
  <c r="O8106" s="1"/>
  <c r="J8107"/>
  <c r="O8107" s="1"/>
  <c r="J8109"/>
  <c r="O8109" s="1"/>
  <c r="J3083"/>
  <c r="O3083" s="1"/>
  <c r="J3085"/>
  <c r="O3085" s="1"/>
  <c r="J3082"/>
  <c r="O3082" s="1"/>
  <c r="J3084"/>
  <c r="O3084" s="1"/>
  <c r="J1731"/>
  <c r="O1731" s="1"/>
  <c r="J1733"/>
  <c r="O1733" s="1"/>
  <c r="J1730"/>
  <c r="O1730" s="1"/>
  <c r="J1732"/>
  <c r="O1732" s="1"/>
  <c r="J6864"/>
  <c r="O6864" s="1"/>
  <c r="J6862"/>
  <c r="O6862" s="1"/>
  <c r="J6863"/>
  <c r="O6863" s="1"/>
  <c r="J6865"/>
  <c r="O6865" s="1"/>
  <c r="J4331"/>
  <c r="O4331" s="1"/>
  <c r="J4330"/>
  <c r="O4330" s="1"/>
  <c r="J4332"/>
  <c r="O4332" s="1"/>
  <c r="J4333"/>
  <c r="O4333" s="1"/>
  <c r="J4070"/>
  <c r="O4070" s="1"/>
  <c r="J4072"/>
  <c r="O4072" s="1"/>
  <c r="J4071"/>
  <c r="O4071" s="1"/>
  <c r="J4073"/>
  <c r="O4073" s="1"/>
  <c r="J11511"/>
  <c r="O11511" s="1"/>
  <c r="J11510"/>
  <c r="O11510" s="1"/>
  <c r="J11512"/>
  <c r="O11512" s="1"/>
  <c r="J11513"/>
  <c r="O11513" s="1"/>
  <c r="J4258"/>
  <c r="O4258" s="1"/>
  <c r="J4260"/>
  <c r="O4260" s="1"/>
  <c r="J4261"/>
  <c r="O4261" s="1"/>
  <c r="J4259"/>
  <c r="O4259" s="1"/>
  <c r="J2150"/>
  <c r="O2150" s="1"/>
  <c r="J2151"/>
  <c r="O2151" s="1"/>
  <c r="J2153"/>
  <c r="O2153" s="1"/>
  <c r="J2152"/>
  <c r="O2152" s="1"/>
  <c r="J1287"/>
  <c r="O1287" s="1"/>
  <c r="J1289"/>
  <c r="O1289" s="1"/>
  <c r="J1286"/>
  <c r="O1286" s="1"/>
  <c r="J1288"/>
  <c r="O1288" s="1"/>
  <c r="J8554"/>
  <c r="O8554" s="1"/>
  <c r="J8556"/>
  <c r="O8556" s="1"/>
  <c r="J8555"/>
  <c r="O8555" s="1"/>
  <c r="J8557"/>
  <c r="O8557" s="1"/>
  <c r="J1707"/>
  <c r="O1707" s="1"/>
  <c r="J1709"/>
  <c r="O1709" s="1"/>
  <c r="J1706"/>
  <c r="O1706" s="1"/>
  <c r="J1708"/>
  <c r="O1708" s="1"/>
  <c r="J8667"/>
  <c r="O8667" s="1"/>
  <c r="J8669"/>
  <c r="O8669" s="1"/>
  <c r="J8666"/>
  <c r="O8666" s="1"/>
  <c r="J8668"/>
  <c r="O8668" s="1"/>
  <c r="J4299"/>
  <c r="O4299" s="1"/>
  <c r="J4298"/>
  <c r="O4298" s="1"/>
  <c r="J4300"/>
  <c r="O4300" s="1"/>
  <c r="J4301"/>
  <c r="O4301" s="1"/>
  <c r="J1830"/>
  <c r="O1830" s="1"/>
  <c r="J1832"/>
  <c r="O1832" s="1"/>
  <c r="J1831"/>
  <c r="O1831" s="1"/>
  <c r="J1833"/>
  <c r="O1833" s="1"/>
  <c r="J2083"/>
  <c r="O2083" s="1"/>
  <c r="J2085"/>
  <c r="O2085" s="1"/>
  <c r="J2082"/>
  <c r="O2082" s="1"/>
  <c r="J2084"/>
  <c r="O2084" s="1"/>
  <c r="J1650"/>
  <c r="O1650" s="1"/>
  <c r="J1652"/>
  <c r="O1652" s="1"/>
  <c r="J1651"/>
  <c r="O1651" s="1"/>
  <c r="J1653"/>
  <c r="O1653" s="1"/>
  <c r="J8747"/>
  <c r="O8747" s="1"/>
  <c r="J8749"/>
  <c r="O8749" s="1"/>
  <c r="J8746"/>
  <c r="O8746" s="1"/>
  <c r="J8748"/>
  <c r="O8748" s="1"/>
  <c r="J1806"/>
  <c r="O1806" s="1"/>
  <c r="J1808"/>
  <c r="O1808" s="1"/>
  <c r="J1807"/>
  <c r="O1807" s="1"/>
  <c r="J1809"/>
  <c r="O1809" s="1"/>
  <c r="J8695"/>
  <c r="O8695" s="1"/>
  <c r="J8697"/>
  <c r="O8697" s="1"/>
  <c r="J8694"/>
  <c r="O8694" s="1"/>
  <c r="J8696"/>
  <c r="O8696" s="1"/>
  <c r="J11770"/>
  <c r="O11770" s="1"/>
  <c r="J11772"/>
  <c r="O11772" s="1"/>
  <c r="J11773"/>
  <c r="O11773" s="1"/>
  <c r="J11771"/>
  <c r="O11771" s="1"/>
  <c r="J4390"/>
  <c r="O4390" s="1"/>
  <c r="J4392"/>
  <c r="O4392" s="1"/>
  <c r="J4391"/>
  <c r="O4391" s="1"/>
  <c r="J4393"/>
  <c r="O4393" s="1"/>
  <c r="J2010"/>
  <c r="O2010" s="1"/>
  <c r="J2012"/>
  <c r="O2012" s="1"/>
  <c r="J2011"/>
  <c r="O2011" s="1"/>
  <c r="J2013"/>
  <c r="O2013" s="1"/>
  <c r="J3424"/>
  <c r="O3424" s="1"/>
  <c r="J3422"/>
  <c r="O3422" s="1"/>
  <c r="J3423"/>
  <c r="O3423" s="1"/>
  <c r="J3425"/>
  <c r="O3425" s="1"/>
  <c r="J12101"/>
  <c r="O12101" s="1"/>
  <c r="J12099"/>
  <c r="O12099" s="1"/>
  <c r="J12098"/>
  <c r="O12098" s="1"/>
  <c r="J12100"/>
  <c r="O12100" s="1"/>
  <c r="J7196"/>
  <c r="O7196" s="1"/>
  <c r="J7194"/>
  <c r="O7194" s="1"/>
  <c r="J7195"/>
  <c r="O7195" s="1"/>
  <c r="J7197"/>
  <c r="O7197" s="1"/>
  <c r="J3914"/>
  <c r="O3914" s="1"/>
  <c r="J3916"/>
  <c r="O3916" s="1"/>
  <c r="J3915"/>
  <c r="O3915" s="1"/>
  <c r="J3917"/>
  <c r="O3917" s="1"/>
  <c r="J3674"/>
  <c r="O3674" s="1"/>
  <c r="J3676"/>
  <c r="O3676" s="1"/>
  <c r="J3675"/>
  <c r="O3675" s="1"/>
  <c r="J3677"/>
  <c r="O3677" s="1"/>
  <c r="J11546"/>
  <c r="O11546" s="1"/>
  <c r="J11548"/>
  <c r="O11548" s="1"/>
  <c r="J11549"/>
  <c r="O11549" s="1"/>
  <c r="J11547"/>
  <c r="O11547" s="1"/>
  <c r="J3535"/>
  <c r="O3535" s="1"/>
  <c r="J3537"/>
  <c r="O3537" s="1"/>
  <c r="J3534"/>
  <c r="O3534" s="1"/>
  <c r="J3536"/>
  <c r="O3536" s="1"/>
  <c r="J10165"/>
  <c r="O10165" s="1"/>
  <c r="J10163"/>
  <c r="O10163" s="1"/>
  <c r="J10162"/>
  <c r="O10162" s="1"/>
  <c r="J10164"/>
  <c r="O10164" s="1"/>
  <c r="J10602"/>
  <c r="O10602" s="1"/>
  <c r="J10604"/>
  <c r="O10604" s="1"/>
  <c r="J10603"/>
  <c r="O10603" s="1"/>
  <c r="J10605"/>
  <c r="O10605" s="1"/>
  <c r="J11018"/>
  <c r="O11018" s="1"/>
  <c r="J11020"/>
  <c r="O11020" s="1"/>
  <c r="J11021"/>
  <c r="O11021" s="1"/>
  <c r="J11019"/>
  <c r="O11019" s="1"/>
  <c r="J11381"/>
  <c r="O11381" s="1"/>
  <c r="J11379"/>
  <c r="O11379" s="1"/>
  <c r="J11378"/>
  <c r="O11378" s="1"/>
  <c r="J11380"/>
  <c r="O11380" s="1"/>
  <c r="J3315"/>
  <c r="O3315" s="1"/>
  <c r="J3317"/>
  <c r="O3317" s="1"/>
  <c r="J3314"/>
  <c r="O3314" s="1"/>
  <c r="J3316"/>
  <c r="O3316" s="1"/>
  <c r="J10503"/>
  <c r="O10503" s="1"/>
  <c r="J10502"/>
  <c r="O10502" s="1"/>
  <c r="J10504"/>
  <c r="O10504" s="1"/>
  <c r="J10505"/>
  <c r="O10505" s="1"/>
  <c r="J8462"/>
  <c r="O8462" s="1"/>
  <c r="J8464"/>
  <c r="O8464" s="1"/>
  <c r="J8463"/>
  <c r="O8463" s="1"/>
  <c r="J8465"/>
  <c r="O8465" s="1"/>
  <c r="J8298"/>
  <c r="O8298" s="1"/>
  <c r="J8300"/>
  <c r="O8300" s="1"/>
  <c r="J8299"/>
  <c r="O8299" s="1"/>
  <c r="J8301"/>
  <c r="O8301" s="1"/>
  <c r="J690"/>
  <c r="O690" s="1"/>
  <c r="J692"/>
  <c r="O692" s="1"/>
  <c r="J693"/>
  <c r="O693" s="1"/>
  <c r="J691"/>
  <c r="O691" s="1"/>
  <c r="J3954"/>
  <c r="O3954" s="1"/>
  <c r="J3956"/>
  <c r="O3956" s="1"/>
  <c r="J3955"/>
  <c r="O3955" s="1"/>
  <c r="J3957"/>
  <c r="O3957" s="1"/>
  <c r="J11575"/>
  <c r="O11575" s="1"/>
  <c r="J11574"/>
  <c r="O11574" s="1"/>
  <c r="J11576"/>
  <c r="O11576" s="1"/>
  <c r="J11577"/>
  <c r="O11577" s="1"/>
  <c r="J11767"/>
  <c r="O11767" s="1"/>
  <c r="J11766"/>
  <c r="O11766" s="1"/>
  <c r="J11768"/>
  <c r="O11768" s="1"/>
  <c r="J11769"/>
  <c r="O11769" s="1"/>
  <c r="J2739"/>
  <c r="O2739" s="1"/>
  <c r="J2741"/>
  <c r="O2741" s="1"/>
  <c r="J2738"/>
  <c r="O2738" s="1"/>
  <c r="J2740"/>
  <c r="O2740" s="1"/>
  <c r="J639"/>
  <c r="O639" s="1"/>
  <c r="J641"/>
  <c r="O641" s="1"/>
  <c r="J638"/>
  <c r="O638" s="1"/>
  <c r="J640"/>
  <c r="O640" s="1"/>
  <c r="J8386"/>
  <c r="O8386" s="1"/>
  <c r="J8388"/>
  <c r="O8388" s="1"/>
  <c r="J8387"/>
  <c r="O8387" s="1"/>
  <c r="J8389"/>
  <c r="O8389" s="1"/>
  <c r="J8894"/>
  <c r="O8894" s="1"/>
  <c r="J8896"/>
  <c r="O8896" s="1"/>
  <c r="J8895"/>
  <c r="O8895" s="1"/>
  <c r="J8897"/>
  <c r="O8897" s="1"/>
  <c r="J4166"/>
  <c r="O4166" s="1"/>
  <c r="J4168"/>
  <c r="O4168" s="1"/>
  <c r="J4169"/>
  <c r="O4169" s="1"/>
  <c r="J4167"/>
  <c r="O4167" s="1"/>
  <c r="J8539"/>
  <c r="O8539" s="1"/>
  <c r="J8541"/>
  <c r="O8541" s="1"/>
  <c r="J8538"/>
  <c r="O8538" s="1"/>
  <c r="J8540"/>
  <c r="O8540" s="1"/>
  <c r="J4417"/>
  <c r="O4417" s="1"/>
  <c r="J4415"/>
  <c r="O4415" s="1"/>
  <c r="J4414"/>
  <c r="O4414" s="1"/>
  <c r="J4416"/>
  <c r="O4416" s="1"/>
  <c r="J1426"/>
  <c r="O1426" s="1"/>
  <c r="J1428"/>
  <c r="O1428" s="1"/>
  <c r="J1427"/>
  <c r="O1427" s="1"/>
  <c r="J1429"/>
  <c r="O1429" s="1"/>
  <c r="J8735"/>
  <c r="O8735" s="1"/>
  <c r="J8737"/>
  <c r="O8737" s="1"/>
  <c r="J8734"/>
  <c r="O8734" s="1"/>
  <c r="J8736"/>
  <c r="O8736" s="1"/>
  <c r="J4899"/>
  <c r="O4899" s="1"/>
  <c r="J4901"/>
  <c r="O4901" s="1"/>
  <c r="J4898"/>
  <c r="O4898" s="1"/>
  <c r="J4900"/>
  <c r="O4900" s="1"/>
  <c r="J715"/>
  <c r="O715" s="1"/>
  <c r="J717"/>
  <c r="O717" s="1"/>
  <c r="J714"/>
  <c r="O714" s="1"/>
  <c r="J716"/>
  <c r="O716" s="1"/>
  <c r="J8646"/>
  <c r="O8646" s="1"/>
  <c r="J8648"/>
  <c r="O8648" s="1"/>
  <c r="J8647"/>
  <c r="O8647" s="1"/>
  <c r="J8649"/>
  <c r="O8649" s="1"/>
  <c r="J1330"/>
  <c r="O1330" s="1"/>
  <c r="J1332"/>
  <c r="O1332" s="1"/>
  <c r="J1331"/>
  <c r="O1331" s="1"/>
  <c r="J1333"/>
  <c r="O1333" s="1"/>
  <c r="J3094"/>
  <c r="O3094" s="1"/>
  <c r="J3096"/>
  <c r="O3096" s="1"/>
  <c r="J3095"/>
  <c r="O3095" s="1"/>
  <c r="J3097"/>
  <c r="O3097" s="1"/>
  <c r="J8631"/>
  <c r="O8631" s="1"/>
  <c r="J8633"/>
  <c r="O8633" s="1"/>
  <c r="J8630"/>
  <c r="O8630" s="1"/>
  <c r="J8632"/>
  <c r="O8632" s="1"/>
  <c r="J334"/>
  <c r="O334" s="1"/>
  <c r="J336"/>
  <c r="O336" s="1"/>
  <c r="J335"/>
  <c r="O335" s="1"/>
  <c r="J337"/>
  <c r="O337" s="1"/>
  <c r="J11687"/>
  <c r="O11687" s="1"/>
  <c r="J11686"/>
  <c r="O11686" s="1"/>
  <c r="J11688"/>
  <c r="O11688" s="1"/>
  <c r="J11689"/>
  <c r="O11689" s="1"/>
  <c r="J5619"/>
  <c r="O5619" s="1"/>
  <c r="J5621"/>
  <c r="O5621" s="1"/>
  <c r="J5618"/>
  <c r="O5618" s="1"/>
  <c r="J5620"/>
  <c r="O5620" s="1"/>
  <c r="J10951"/>
  <c r="O10951" s="1"/>
  <c r="J10950"/>
  <c r="O10950" s="1"/>
  <c r="J10952"/>
  <c r="O10952" s="1"/>
  <c r="J10953"/>
  <c r="O10953" s="1"/>
  <c r="J222"/>
  <c r="O222" s="1"/>
  <c r="J224"/>
  <c r="O224" s="1"/>
  <c r="J223"/>
  <c r="O223" s="1"/>
  <c r="J225"/>
  <c r="O225" s="1"/>
  <c r="J1898"/>
  <c r="O1898" s="1"/>
  <c r="J1900"/>
  <c r="O1900" s="1"/>
  <c r="J1901"/>
  <c r="O1901" s="1"/>
  <c r="J1899"/>
  <c r="O1899" s="1"/>
  <c r="J4327"/>
  <c r="O4327" s="1"/>
  <c r="J4329"/>
  <c r="O4329" s="1"/>
  <c r="J4326"/>
  <c r="O4326" s="1"/>
  <c r="J4328"/>
  <c r="O4328" s="1"/>
  <c r="J8167"/>
  <c r="O8167" s="1"/>
  <c r="J8169"/>
  <c r="O8169" s="1"/>
  <c r="J8166"/>
  <c r="O8166" s="1"/>
  <c r="J8168"/>
  <c r="O8168" s="1"/>
  <c r="J8151"/>
  <c r="O8151" s="1"/>
  <c r="J8153"/>
  <c r="O8153" s="1"/>
  <c r="J8150"/>
  <c r="O8150" s="1"/>
  <c r="J8152"/>
  <c r="O8152" s="1"/>
  <c r="J3034"/>
  <c r="O3034" s="1"/>
  <c r="J3036"/>
  <c r="O3036" s="1"/>
  <c r="J3035"/>
  <c r="O3035" s="1"/>
  <c r="J3037"/>
  <c r="O3037" s="1"/>
  <c r="J3030"/>
  <c r="O3030" s="1"/>
  <c r="J3032"/>
  <c r="O3032" s="1"/>
  <c r="J3031"/>
  <c r="O3031" s="1"/>
  <c r="J3033"/>
  <c r="O3033" s="1"/>
  <c r="J7511"/>
  <c r="O7511" s="1"/>
  <c r="J7513"/>
  <c r="O7513" s="1"/>
  <c r="J7510"/>
  <c r="O7510" s="1"/>
  <c r="J7512"/>
  <c r="O7512" s="1"/>
  <c r="J5870"/>
  <c r="O5870" s="1"/>
  <c r="J5872"/>
  <c r="O5872" s="1"/>
  <c r="J5871"/>
  <c r="O5871" s="1"/>
  <c r="J5873"/>
  <c r="O5873" s="1"/>
  <c r="J1034"/>
  <c r="O1034" s="1"/>
  <c r="J1036"/>
  <c r="O1036" s="1"/>
  <c r="J1035"/>
  <c r="O1035" s="1"/>
  <c r="J1037"/>
  <c r="O1037" s="1"/>
  <c r="J582"/>
  <c r="O582" s="1"/>
  <c r="J584"/>
  <c r="O584" s="1"/>
  <c r="J583"/>
  <c r="O583" s="1"/>
  <c r="J585"/>
  <c r="O585" s="1"/>
  <c r="J11781"/>
  <c r="O11781" s="1"/>
  <c r="J11779"/>
  <c r="O11779" s="1"/>
  <c r="J11778"/>
  <c r="O11778" s="1"/>
  <c r="J11780"/>
  <c r="O11780" s="1"/>
  <c r="J8419"/>
  <c r="O8419" s="1"/>
  <c r="J8421"/>
  <c r="O8421" s="1"/>
  <c r="J8418"/>
  <c r="O8418" s="1"/>
  <c r="J8420"/>
  <c r="O8420" s="1"/>
  <c r="J11735"/>
  <c r="O11735" s="1"/>
  <c r="J11734"/>
  <c r="O11734" s="1"/>
  <c r="J11736"/>
  <c r="O11736" s="1"/>
  <c r="J11737"/>
  <c r="O11737" s="1"/>
  <c r="J1359"/>
  <c r="O1359" s="1"/>
  <c r="J1361"/>
  <c r="O1361" s="1"/>
  <c r="J1358"/>
  <c r="O1358" s="1"/>
  <c r="J1360"/>
  <c r="O1360" s="1"/>
  <c r="J2118"/>
  <c r="O2118" s="1"/>
  <c r="J2119"/>
  <c r="O2119" s="1"/>
  <c r="J2121"/>
  <c r="O2121" s="1"/>
  <c r="J2120"/>
  <c r="O2120" s="1"/>
  <c r="J4162"/>
  <c r="O4162" s="1"/>
  <c r="J4164"/>
  <c r="O4164" s="1"/>
  <c r="J4163"/>
  <c r="O4163" s="1"/>
  <c r="J4165"/>
  <c r="O4165" s="1"/>
  <c r="J1727"/>
  <c r="O1727" s="1"/>
  <c r="J1729"/>
  <c r="O1729" s="1"/>
  <c r="J1726"/>
  <c r="O1726" s="1"/>
  <c r="J1728"/>
  <c r="O1728" s="1"/>
  <c r="J8060"/>
  <c r="O8060" s="1"/>
  <c r="J8058"/>
  <c r="O8058" s="1"/>
  <c r="J8059"/>
  <c r="O8059" s="1"/>
  <c r="J8061"/>
  <c r="O8061" s="1"/>
  <c r="J2231"/>
  <c r="O2231" s="1"/>
  <c r="J2233"/>
  <c r="O2233" s="1"/>
  <c r="J2230"/>
  <c r="O2230" s="1"/>
  <c r="J2232"/>
  <c r="O2232" s="1"/>
  <c r="J863"/>
  <c r="O863" s="1"/>
  <c r="J865"/>
  <c r="O865" s="1"/>
  <c r="J862"/>
  <c r="O862" s="1"/>
  <c r="J864"/>
  <c r="O864" s="1"/>
  <c r="J4718"/>
  <c r="O4718" s="1"/>
  <c r="J4721"/>
  <c r="O4721" s="1"/>
  <c r="J4719"/>
  <c r="O4719" s="1"/>
  <c r="J4720"/>
  <c r="O4720" s="1"/>
  <c r="J12138"/>
  <c r="O12138" s="1"/>
  <c r="J12140"/>
  <c r="O12140" s="1"/>
  <c r="J12141"/>
  <c r="O12141" s="1"/>
  <c r="J12139"/>
  <c r="O12139" s="1"/>
  <c r="J9059"/>
  <c r="O9059" s="1"/>
  <c r="J9061"/>
  <c r="O9061" s="1"/>
  <c r="J9058"/>
  <c r="O9058" s="1"/>
  <c r="J9060"/>
  <c r="O9060" s="1"/>
  <c r="J11335"/>
  <c r="O11335" s="1"/>
  <c r="J11334"/>
  <c r="O11334" s="1"/>
  <c r="J11336"/>
  <c r="O11336" s="1"/>
  <c r="J11337"/>
  <c r="O11337" s="1"/>
  <c r="J1919"/>
  <c r="O1919" s="1"/>
  <c r="J1921"/>
  <c r="O1921" s="1"/>
  <c r="J1918"/>
  <c r="O1918" s="1"/>
  <c r="J1920"/>
  <c r="O1920" s="1"/>
  <c r="J3971"/>
  <c r="O3971" s="1"/>
  <c r="J3973"/>
  <c r="O3973" s="1"/>
  <c r="J3970"/>
  <c r="O3970" s="1"/>
  <c r="J3972"/>
  <c r="O3972" s="1"/>
  <c r="J7098"/>
  <c r="O7098" s="1"/>
  <c r="J7099"/>
  <c r="O7099" s="1"/>
  <c r="J7101"/>
  <c r="O7101" s="1"/>
  <c r="J7100"/>
  <c r="O7100" s="1"/>
  <c r="J9119"/>
  <c r="O9119" s="1"/>
  <c r="J9121"/>
  <c r="O9121" s="1"/>
  <c r="J9118"/>
  <c r="O9118" s="1"/>
  <c r="J9120"/>
  <c r="O9120" s="1"/>
  <c r="J3490"/>
  <c r="O3490" s="1"/>
  <c r="J3492"/>
  <c r="O3492" s="1"/>
  <c r="J3491"/>
  <c r="O3491" s="1"/>
  <c r="J3493"/>
  <c r="O3493" s="1"/>
  <c r="J5131"/>
  <c r="O5131" s="1"/>
  <c r="J5132"/>
  <c r="O5132" s="1"/>
  <c r="J5130"/>
  <c r="O5130" s="1"/>
  <c r="J5133"/>
  <c r="O5133" s="1"/>
  <c r="J6418"/>
  <c r="O6418" s="1"/>
  <c r="J6420"/>
  <c r="O6420" s="1"/>
  <c r="J6419"/>
  <c r="O6419" s="1"/>
  <c r="J6421"/>
  <c r="O6421" s="1"/>
  <c r="J8466"/>
  <c r="O8466" s="1"/>
  <c r="J8468"/>
  <c r="O8468" s="1"/>
  <c r="J8467"/>
  <c r="O8467" s="1"/>
  <c r="J8469"/>
  <c r="O8469" s="1"/>
  <c r="J9435"/>
  <c r="O9435" s="1"/>
  <c r="J9437"/>
  <c r="O9437" s="1"/>
  <c r="J9434"/>
  <c r="O9434" s="1"/>
  <c r="J9436"/>
  <c r="O9436" s="1"/>
  <c r="J12546"/>
  <c r="O12546" s="1"/>
  <c r="J12549"/>
  <c r="O12549" s="1"/>
  <c r="J12547"/>
  <c r="O12547" s="1"/>
  <c r="J12548"/>
  <c r="O12548" s="1"/>
  <c r="J2863"/>
  <c r="O2863" s="1"/>
  <c r="J2865"/>
  <c r="O2865" s="1"/>
  <c r="J2862"/>
  <c r="O2862" s="1"/>
  <c r="J2864"/>
  <c r="O2864" s="1"/>
  <c r="J6924"/>
  <c r="O6924" s="1"/>
  <c r="J6922"/>
  <c r="O6922" s="1"/>
  <c r="J6923"/>
  <c r="O6923" s="1"/>
  <c r="J6925"/>
  <c r="O6925" s="1"/>
  <c r="J8551"/>
  <c r="O8551" s="1"/>
  <c r="J8553"/>
  <c r="O8553" s="1"/>
  <c r="J8550"/>
  <c r="O8550" s="1"/>
  <c r="J8552"/>
  <c r="O8552" s="1"/>
  <c r="J7252"/>
  <c r="O7252" s="1"/>
  <c r="J7251"/>
  <c r="O7251" s="1"/>
  <c r="J7250"/>
  <c r="O7250" s="1"/>
  <c r="J7253"/>
  <c r="O7253" s="1"/>
  <c r="J10086"/>
  <c r="O10086" s="1"/>
  <c r="J10088"/>
  <c r="O10088" s="1"/>
  <c r="J10087"/>
  <c r="O10087" s="1"/>
  <c r="J10089"/>
  <c r="O10089" s="1"/>
  <c r="J11765"/>
  <c r="O11765" s="1"/>
  <c r="J11763"/>
  <c r="O11763" s="1"/>
  <c r="J11762"/>
  <c r="O11762" s="1"/>
  <c r="J11764"/>
  <c r="O11764" s="1"/>
  <c r="J10467"/>
  <c r="O10467" s="1"/>
  <c r="J10469"/>
  <c r="O10469" s="1"/>
  <c r="J10466"/>
  <c r="O10466" s="1"/>
  <c r="J10468"/>
  <c r="O10468" s="1"/>
  <c r="J8991"/>
  <c r="O8991" s="1"/>
  <c r="J8993"/>
  <c r="O8993" s="1"/>
  <c r="J8990"/>
  <c r="O8990" s="1"/>
  <c r="J8992"/>
  <c r="O8992" s="1"/>
  <c r="J7790"/>
  <c r="O7790" s="1"/>
  <c r="J7792"/>
  <c r="O7792" s="1"/>
  <c r="J7791"/>
  <c r="O7791" s="1"/>
  <c r="J7793"/>
  <c r="O7793" s="1"/>
  <c r="J7079"/>
  <c r="O7079" s="1"/>
  <c r="J7081"/>
  <c r="O7081" s="1"/>
  <c r="J7078"/>
  <c r="O7078" s="1"/>
  <c r="J7080"/>
  <c r="O7080" s="1"/>
  <c r="J11642"/>
  <c r="O11642" s="1"/>
  <c r="J11644"/>
  <c r="O11644" s="1"/>
  <c r="J11645"/>
  <c r="O11645" s="1"/>
  <c r="J11643"/>
  <c r="O11643" s="1"/>
  <c r="J10391"/>
  <c r="O10391" s="1"/>
  <c r="J10390"/>
  <c r="O10390" s="1"/>
  <c r="J10392"/>
  <c r="O10392" s="1"/>
  <c r="J10393"/>
  <c r="O10393" s="1"/>
  <c r="J9107"/>
  <c r="O9107" s="1"/>
  <c r="J9109"/>
  <c r="O9109" s="1"/>
  <c r="J9106"/>
  <c r="O9106" s="1"/>
  <c r="J9108"/>
  <c r="O9108" s="1"/>
  <c r="J8227"/>
  <c r="O8227" s="1"/>
  <c r="J8229"/>
  <c r="O8229" s="1"/>
  <c r="J8226"/>
  <c r="O8226" s="1"/>
  <c r="J8228"/>
  <c r="O8228" s="1"/>
  <c r="J7447"/>
  <c r="O7447" s="1"/>
  <c r="J7449"/>
  <c r="O7449" s="1"/>
  <c r="J7446"/>
  <c r="O7446" s="1"/>
  <c r="J7448"/>
  <c r="O7448" s="1"/>
  <c r="J4967"/>
  <c r="O4967" s="1"/>
  <c r="J4969"/>
  <c r="O4969" s="1"/>
  <c r="J4966"/>
  <c r="O4966" s="1"/>
  <c r="J4968"/>
  <c r="O4968" s="1"/>
  <c r="J3711"/>
  <c r="O3711" s="1"/>
  <c r="J3713"/>
  <c r="O3713" s="1"/>
  <c r="J3712"/>
  <c r="O3712" s="1"/>
  <c r="J3710"/>
  <c r="O3710" s="1"/>
  <c r="J3539"/>
  <c r="O3539" s="1"/>
  <c r="J3541"/>
  <c r="O3541" s="1"/>
  <c r="J3540"/>
  <c r="O3540" s="1"/>
  <c r="J3538"/>
  <c r="O3538" s="1"/>
  <c r="J5108"/>
  <c r="O5108" s="1"/>
  <c r="J5106"/>
  <c r="O5106" s="1"/>
  <c r="J5109"/>
  <c r="O5109" s="1"/>
  <c r="J5107"/>
  <c r="O5107" s="1"/>
  <c r="J3607"/>
  <c r="O3607" s="1"/>
  <c r="J3609"/>
  <c r="O3609" s="1"/>
  <c r="J3606"/>
  <c r="O3606" s="1"/>
  <c r="J3608"/>
  <c r="O3608" s="1"/>
  <c r="J2614"/>
  <c r="O2614" s="1"/>
  <c r="J2616"/>
  <c r="O2616" s="1"/>
  <c r="J2615"/>
  <c r="O2615" s="1"/>
  <c r="J2617"/>
  <c r="O2617" s="1"/>
  <c r="J1415"/>
  <c r="O1415" s="1"/>
  <c r="J1417"/>
  <c r="O1417" s="1"/>
  <c r="J1414"/>
  <c r="O1414" s="1"/>
  <c r="J1416"/>
  <c r="O1416" s="1"/>
  <c r="J431"/>
  <c r="O431" s="1"/>
  <c r="J430"/>
  <c r="O430" s="1"/>
  <c r="J432"/>
  <c r="O432" s="1"/>
  <c r="J433"/>
  <c r="O433" s="1"/>
  <c r="J1254"/>
  <c r="O1254" s="1"/>
  <c r="J1256"/>
  <c r="O1256" s="1"/>
  <c r="J1255"/>
  <c r="O1255" s="1"/>
  <c r="J1257"/>
  <c r="O1257" s="1"/>
  <c r="J2834"/>
  <c r="O2834" s="1"/>
  <c r="J2836"/>
  <c r="O2836" s="1"/>
  <c r="J2835"/>
  <c r="O2835" s="1"/>
  <c r="J2837"/>
  <c r="O2837" s="1"/>
  <c r="J4398"/>
  <c r="O4398" s="1"/>
  <c r="J4400"/>
  <c r="O4400" s="1"/>
  <c r="J4401"/>
  <c r="O4401" s="1"/>
  <c r="J4399"/>
  <c r="O4399" s="1"/>
  <c r="J1998"/>
  <c r="O1998" s="1"/>
  <c r="J2000"/>
  <c r="O2000" s="1"/>
  <c r="J1999"/>
  <c r="O1999" s="1"/>
  <c r="J2001"/>
  <c r="O2001" s="1"/>
  <c r="J2995"/>
  <c r="O2995" s="1"/>
  <c r="J2997"/>
  <c r="O2997" s="1"/>
  <c r="J2994"/>
  <c r="O2994" s="1"/>
  <c r="J2996"/>
  <c r="O2996" s="1"/>
  <c r="J4031"/>
  <c r="O4031" s="1"/>
  <c r="J4033"/>
  <c r="O4033" s="1"/>
  <c r="J4030"/>
  <c r="O4030" s="1"/>
  <c r="J4032"/>
  <c r="O4032" s="1"/>
  <c r="J11655"/>
  <c r="O11655" s="1"/>
  <c r="J11654"/>
  <c r="O11654" s="1"/>
  <c r="J11656"/>
  <c r="O11656" s="1"/>
  <c r="J11657"/>
  <c r="O11657" s="1"/>
  <c r="J8795"/>
  <c r="O8795" s="1"/>
  <c r="J8797"/>
  <c r="O8797" s="1"/>
  <c r="J8794"/>
  <c r="O8794" s="1"/>
  <c r="J8796"/>
  <c r="O8796" s="1"/>
  <c r="J11074"/>
  <c r="O11074" s="1"/>
  <c r="J11076"/>
  <c r="O11076" s="1"/>
  <c r="J11075"/>
  <c r="O11075" s="1"/>
  <c r="J11077"/>
  <c r="O11077" s="1"/>
  <c r="J839"/>
  <c r="O839" s="1"/>
  <c r="J841"/>
  <c r="O841" s="1"/>
  <c r="J838"/>
  <c r="O838" s="1"/>
  <c r="J840"/>
  <c r="O840" s="1"/>
  <c r="J5426"/>
  <c r="O5426" s="1"/>
  <c r="J5428"/>
  <c r="O5428" s="1"/>
  <c r="J5427"/>
  <c r="O5427" s="1"/>
  <c r="J5429"/>
  <c r="O5429" s="1"/>
  <c r="J12231"/>
  <c r="O12231" s="1"/>
  <c r="J12230"/>
  <c r="O12230" s="1"/>
  <c r="J12232"/>
  <c r="O12232" s="1"/>
  <c r="J12233"/>
  <c r="O12233" s="1"/>
  <c r="J8887"/>
  <c r="O8887" s="1"/>
  <c r="J8888"/>
  <c r="O8888" s="1"/>
  <c r="J8886"/>
  <c r="O8886" s="1"/>
  <c r="J8889"/>
  <c r="O8889" s="1"/>
  <c r="J1054"/>
  <c r="O1054" s="1"/>
  <c r="J1056"/>
  <c r="O1056" s="1"/>
  <c r="J1055"/>
  <c r="O1055" s="1"/>
  <c r="J1057"/>
  <c r="O1057" s="1"/>
  <c r="J4597"/>
  <c r="O4597" s="1"/>
  <c r="J4595"/>
  <c r="O4595" s="1"/>
  <c r="J4596"/>
  <c r="O4596" s="1"/>
  <c r="J4594"/>
  <c r="O4594" s="1"/>
  <c r="J5271"/>
  <c r="O5271" s="1"/>
  <c r="J5273"/>
  <c r="O5273" s="1"/>
  <c r="J5270"/>
  <c r="O5270" s="1"/>
  <c r="J5272"/>
  <c r="O5272" s="1"/>
  <c r="J8031"/>
  <c r="O8031" s="1"/>
  <c r="J8033"/>
  <c r="O8033" s="1"/>
  <c r="J8030"/>
  <c r="O8030" s="1"/>
  <c r="J8032"/>
  <c r="O8032" s="1"/>
  <c r="J9102"/>
  <c r="O9102" s="1"/>
  <c r="J9104"/>
  <c r="O9104" s="1"/>
  <c r="J9103"/>
  <c r="O9103" s="1"/>
  <c r="J9105"/>
  <c r="O9105" s="1"/>
  <c r="J12197"/>
  <c r="O12197" s="1"/>
  <c r="J12195"/>
  <c r="O12195" s="1"/>
  <c r="J12194"/>
  <c r="O12194" s="1"/>
  <c r="J12196"/>
  <c r="O12196" s="1"/>
  <c r="J1719"/>
  <c r="O1719" s="1"/>
  <c r="J1721"/>
  <c r="O1721" s="1"/>
  <c r="J1718"/>
  <c r="O1718" s="1"/>
  <c r="J1720"/>
  <c r="O1720" s="1"/>
  <c r="J6167"/>
  <c r="O6167" s="1"/>
  <c r="J6169"/>
  <c r="O6169" s="1"/>
  <c r="J6166"/>
  <c r="O6166" s="1"/>
  <c r="J6168"/>
  <c r="O6168" s="1"/>
  <c r="J7763"/>
  <c r="O7763" s="1"/>
  <c r="J7765"/>
  <c r="O7765" s="1"/>
  <c r="J7762"/>
  <c r="O7762" s="1"/>
  <c r="J7764"/>
  <c r="O7764" s="1"/>
  <c r="J12384"/>
  <c r="O12384" s="1"/>
  <c r="J12382"/>
  <c r="O12382" s="1"/>
  <c r="J12385"/>
  <c r="O12385" s="1"/>
  <c r="J12383"/>
  <c r="O12383" s="1"/>
  <c r="J9158"/>
  <c r="O9158" s="1"/>
  <c r="J9160"/>
  <c r="O9160" s="1"/>
  <c r="J9159"/>
  <c r="O9159" s="1"/>
  <c r="J9161"/>
  <c r="O9161" s="1"/>
  <c r="J11834"/>
  <c r="O11834" s="1"/>
  <c r="J11836"/>
  <c r="O11836" s="1"/>
  <c r="J11837"/>
  <c r="O11837" s="1"/>
  <c r="J11835"/>
  <c r="O11835" s="1"/>
  <c r="J10606"/>
  <c r="O10606" s="1"/>
  <c r="J10608"/>
  <c r="O10608" s="1"/>
  <c r="J10609"/>
  <c r="O10609" s="1"/>
  <c r="J10607"/>
  <c r="O10607" s="1"/>
  <c r="J9030"/>
  <c r="O9030" s="1"/>
  <c r="J9032"/>
  <c r="O9032" s="1"/>
  <c r="J9031"/>
  <c r="O9031" s="1"/>
  <c r="J9033"/>
  <c r="O9033" s="1"/>
  <c r="J7814"/>
  <c r="O7814" s="1"/>
  <c r="J7816"/>
  <c r="O7816" s="1"/>
  <c r="J7815"/>
  <c r="O7815" s="1"/>
  <c r="J7817"/>
  <c r="O7817" s="1"/>
  <c r="J7120"/>
  <c r="O7120" s="1"/>
  <c r="J7118"/>
  <c r="O7118" s="1"/>
  <c r="J7119"/>
  <c r="O7119" s="1"/>
  <c r="J7121"/>
  <c r="O7121" s="1"/>
  <c r="J11738"/>
  <c r="O11738" s="1"/>
  <c r="J11740"/>
  <c r="O11740" s="1"/>
  <c r="J11741"/>
  <c r="O11741" s="1"/>
  <c r="J11739"/>
  <c r="O11739" s="1"/>
  <c r="J10499"/>
  <c r="O10499" s="1"/>
  <c r="J10501"/>
  <c r="O10501" s="1"/>
  <c r="J10498"/>
  <c r="O10498" s="1"/>
  <c r="J10500"/>
  <c r="O10500" s="1"/>
  <c r="J9146"/>
  <c r="O9146" s="1"/>
  <c r="J9148"/>
  <c r="O9148" s="1"/>
  <c r="J9147"/>
  <c r="O9147" s="1"/>
  <c r="J9149"/>
  <c r="O9149" s="1"/>
  <c r="J8267"/>
  <c r="O8267" s="1"/>
  <c r="J8269"/>
  <c r="O8269" s="1"/>
  <c r="J8266"/>
  <c r="O8266" s="1"/>
  <c r="J8268"/>
  <c r="O8268" s="1"/>
  <c r="J7486"/>
  <c r="O7486" s="1"/>
  <c r="J7488"/>
  <c r="O7488" s="1"/>
  <c r="J7487"/>
  <c r="O7487" s="1"/>
  <c r="J7489"/>
  <c r="O7489" s="1"/>
  <c r="J5025"/>
  <c r="O5025" s="1"/>
  <c r="J5023"/>
  <c r="O5023" s="1"/>
  <c r="J5024"/>
  <c r="O5024" s="1"/>
  <c r="J5022"/>
  <c r="O5022" s="1"/>
  <c r="J3990"/>
  <c r="O3990" s="1"/>
  <c r="J3992"/>
  <c r="O3992" s="1"/>
  <c r="J3991"/>
  <c r="O3991" s="1"/>
  <c r="J3993"/>
  <c r="O3993" s="1"/>
  <c r="J3254"/>
  <c r="O3254" s="1"/>
  <c r="J3256"/>
  <c r="O3256" s="1"/>
  <c r="J3255"/>
  <c r="O3255" s="1"/>
  <c r="J3257"/>
  <c r="O3257" s="1"/>
  <c r="J5202"/>
  <c r="O5202" s="1"/>
  <c r="J5205"/>
  <c r="O5205" s="1"/>
  <c r="J5203"/>
  <c r="O5203" s="1"/>
  <c r="J5204"/>
  <c r="O5204" s="1"/>
  <c r="J3726"/>
  <c r="O3726" s="1"/>
  <c r="J3727"/>
  <c r="O3727" s="1"/>
  <c r="J3729"/>
  <c r="O3729" s="1"/>
  <c r="J3728"/>
  <c r="O3728" s="1"/>
  <c r="J2778"/>
  <c r="O2778" s="1"/>
  <c r="J2779"/>
  <c r="O2779" s="1"/>
  <c r="J2781"/>
  <c r="O2781" s="1"/>
  <c r="J2780"/>
  <c r="O2780" s="1"/>
  <c r="J1454"/>
  <c r="O1454" s="1"/>
  <c r="J1455"/>
  <c r="O1455" s="1"/>
  <c r="J1457"/>
  <c r="O1457" s="1"/>
  <c r="J1456"/>
  <c r="O1456" s="1"/>
  <c r="J514"/>
  <c r="O514" s="1"/>
  <c r="J516"/>
  <c r="O516" s="1"/>
  <c r="J515"/>
  <c r="O515" s="1"/>
  <c r="J517"/>
  <c r="O517" s="1"/>
  <c r="J978"/>
  <c r="O978" s="1"/>
  <c r="J980"/>
  <c r="O980" s="1"/>
  <c r="J979"/>
  <c r="O979" s="1"/>
  <c r="J981"/>
  <c r="O981" s="1"/>
  <c r="J1855"/>
  <c r="O1855" s="1"/>
  <c r="J1857"/>
  <c r="O1857" s="1"/>
  <c r="J1854"/>
  <c r="O1854" s="1"/>
  <c r="J1856"/>
  <c r="O1856" s="1"/>
  <c r="J2182"/>
  <c r="O2182" s="1"/>
  <c r="J2184"/>
  <c r="O2184" s="1"/>
  <c r="J2183"/>
  <c r="O2183" s="1"/>
  <c r="J2185"/>
  <c r="O2185" s="1"/>
  <c r="J1219"/>
  <c r="O1219" s="1"/>
  <c r="J1221"/>
  <c r="O1221" s="1"/>
  <c r="J1218"/>
  <c r="O1218" s="1"/>
  <c r="J1220"/>
  <c r="O1220" s="1"/>
  <c r="J2618"/>
  <c r="O2618" s="1"/>
  <c r="J2620"/>
  <c r="O2620" s="1"/>
  <c r="J2619"/>
  <c r="O2619" s="1"/>
  <c r="J2621"/>
  <c r="O2621" s="1"/>
  <c r="J6578"/>
  <c r="O6578" s="1"/>
  <c r="J6580"/>
  <c r="O6580" s="1"/>
  <c r="J6579"/>
  <c r="O6579" s="1"/>
  <c r="J6581"/>
  <c r="O6581" s="1"/>
  <c r="J10175"/>
  <c r="O10175" s="1"/>
  <c r="J10174"/>
  <c r="O10174" s="1"/>
  <c r="J10176"/>
  <c r="O10176" s="1"/>
  <c r="J10177"/>
  <c r="O10177" s="1"/>
  <c r="J8279"/>
  <c r="O8279" s="1"/>
  <c r="J8281"/>
  <c r="O8281" s="1"/>
  <c r="J8278"/>
  <c r="O8278" s="1"/>
  <c r="J8280"/>
  <c r="O8280" s="1"/>
  <c r="J10675"/>
  <c r="O10675" s="1"/>
  <c r="J10677"/>
  <c r="O10677" s="1"/>
  <c r="J10674"/>
  <c r="O10674" s="1"/>
  <c r="J10676"/>
  <c r="O10676" s="1"/>
  <c r="J102"/>
  <c r="O102" s="1"/>
  <c r="J104"/>
  <c r="O104" s="1"/>
  <c r="J103"/>
  <c r="O103" s="1"/>
  <c r="J105"/>
  <c r="O105" s="1"/>
  <c r="J4810"/>
  <c r="O4810" s="1"/>
  <c r="J4812"/>
  <c r="O4812" s="1"/>
  <c r="J4811"/>
  <c r="O4811" s="1"/>
  <c r="J4813"/>
  <c r="O4813" s="1"/>
  <c r="J11783"/>
  <c r="O11783" s="1"/>
  <c r="J11782"/>
  <c r="O11782" s="1"/>
  <c r="J11784"/>
  <c r="O11784" s="1"/>
  <c r="J11785"/>
  <c r="O11785" s="1"/>
  <c r="J8522"/>
  <c r="O8522" s="1"/>
  <c r="J8524"/>
  <c r="O8524" s="1"/>
  <c r="J8523"/>
  <c r="O8523" s="1"/>
  <c r="J8525"/>
  <c r="O8525" s="1"/>
  <c r="J12427"/>
  <c r="O12427" s="1"/>
  <c r="J12428"/>
  <c r="O12428" s="1"/>
  <c r="J12426"/>
  <c r="O12426" s="1"/>
  <c r="J12429"/>
  <c r="O12429" s="1"/>
  <c r="J4263"/>
  <c r="O4263" s="1"/>
  <c r="J4265"/>
  <c r="O4265" s="1"/>
  <c r="J4262"/>
  <c r="O4262" s="1"/>
  <c r="J4264"/>
  <c r="O4264" s="1"/>
  <c r="J5006"/>
  <c r="O5006" s="1"/>
  <c r="J5009"/>
  <c r="O5009" s="1"/>
  <c r="J5007"/>
  <c r="O5007" s="1"/>
  <c r="J5008"/>
  <c r="O5008" s="1"/>
  <c r="J7651"/>
  <c r="O7651" s="1"/>
  <c r="J7653"/>
  <c r="O7653" s="1"/>
  <c r="J7650"/>
  <c r="O7650" s="1"/>
  <c r="J7652"/>
  <c r="O7652" s="1"/>
  <c r="J8850"/>
  <c r="O8850" s="1"/>
  <c r="J8852"/>
  <c r="O8852" s="1"/>
  <c r="J8851"/>
  <c r="O8851" s="1"/>
  <c r="J8853"/>
  <c r="O8853" s="1"/>
  <c r="J11959"/>
  <c r="O11959" s="1"/>
  <c r="J11958"/>
  <c r="O11958" s="1"/>
  <c r="J11960"/>
  <c r="O11960" s="1"/>
  <c r="J11961"/>
  <c r="O11961" s="1"/>
  <c r="J735"/>
  <c r="O735" s="1"/>
  <c r="J737"/>
  <c r="O737" s="1"/>
  <c r="J734"/>
  <c r="O734" s="1"/>
  <c r="J736"/>
  <c r="O736" s="1"/>
  <c r="J5663"/>
  <c r="O5663" s="1"/>
  <c r="J5665"/>
  <c r="O5665" s="1"/>
  <c r="J5662"/>
  <c r="O5662" s="1"/>
  <c r="J5664"/>
  <c r="O5664" s="1"/>
  <c r="J7350"/>
  <c r="O7350" s="1"/>
  <c r="J7352"/>
  <c r="O7352" s="1"/>
  <c r="J7351"/>
  <c r="O7351" s="1"/>
  <c r="J7353"/>
  <c r="O7353" s="1"/>
  <c r="J11925"/>
  <c r="O11925" s="1"/>
  <c r="J11923"/>
  <c r="O11923" s="1"/>
  <c r="J11922"/>
  <c r="O11922" s="1"/>
  <c r="J11924"/>
  <c r="O11924" s="1"/>
  <c r="J8919"/>
  <c r="O8919" s="1"/>
  <c r="J8921"/>
  <c r="O8921" s="1"/>
  <c r="J8918"/>
  <c r="O8918" s="1"/>
  <c r="J8920"/>
  <c r="O8920" s="1"/>
  <c r="J11943"/>
  <c r="O11943" s="1"/>
  <c r="J11942"/>
  <c r="O11942" s="1"/>
  <c r="J11944"/>
  <c r="O11944" s="1"/>
  <c r="J11945"/>
  <c r="O11945" s="1"/>
  <c r="J10699"/>
  <c r="O10699" s="1"/>
  <c r="J10701"/>
  <c r="O10701" s="1"/>
  <c r="J10698"/>
  <c r="O10698" s="1"/>
  <c r="J10700"/>
  <c r="O10700" s="1"/>
  <c r="J9063"/>
  <c r="O9063" s="1"/>
  <c r="J9065"/>
  <c r="O9065" s="1"/>
  <c r="J9062"/>
  <c r="O9062" s="1"/>
  <c r="J9064"/>
  <c r="O9064" s="1"/>
  <c r="J7874"/>
  <c r="O7874" s="1"/>
  <c r="J7876"/>
  <c r="O7876" s="1"/>
  <c r="J7875"/>
  <c r="O7875" s="1"/>
  <c r="J7877"/>
  <c r="O7877" s="1"/>
  <c r="J7152"/>
  <c r="O7152" s="1"/>
  <c r="J7150"/>
  <c r="O7150" s="1"/>
  <c r="J7151"/>
  <c r="O7151" s="1"/>
  <c r="J7153"/>
  <c r="O7153" s="1"/>
  <c r="J11754"/>
  <c r="O11754" s="1"/>
  <c r="J11756"/>
  <c r="O11756" s="1"/>
  <c r="J11757"/>
  <c r="O11757" s="1"/>
  <c r="J11755"/>
  <c r="O11755" s="1"/>
  <c r="J10538"/>
  <c r="O10538" s="1"/>
  <c r="J10540"/>
  <c r="O10540" s="1"/>
  <c r="J10539"/>
  <c r="O10539" s="1"/>
  <c r="J10541"/>
  <c r="O10541" s="1"/>
  <c r="J9179"/>
  <c r="O9179" s="1"/>
  <c r="J9181"/>
  <c r="O9181" s="1"/>
  <c r="J9178"/>
  <c r="O9178" s="1"/>
  <c r="J9180"/>
  <c r="O9180" s="1"/>
  <c r="J8335"/>
  <c r="O8335" s="1"/>
  <c r="J8337"/>
  <c r="O8337" s="1"/>
  <c r="J8334"/>
  <c r="O8334" s="1"/>
  <c r="J8336"/>
  <c r="O8336" s="1"/>
  <c r="J7527"/>
  <c r="O7527" s="1"/>
  <c r="J7529"/>
  <c r="O7529" s="1"/>
  <c r="J7526"/>
  <c r="O7526" s="1"/>
  <c r="J7528"/>
  <c r="O7528" s="1"/>
  <c r="J5167"/>
  <c r="O5167" s="1"/>
  <c r="J5169"/>
  <c r="O5169" s="1"/>
  <c r="J5166"/>
  <c r="O5166" s="1"/>
  <c r="J5168"/>
  <c r="O5168" s="1"/>
  <c r="J4047"/>
  <c r="O4047" s="1"/>
  <c r="J4049"/>
  <c r="O4049" s="1"/>
  <c r="J4046"/>
  <c r="O4046" s="1"/>
  <c r="J4048"/>
  <c r="O4048" s="1"/>
  <c r="J4922"/>
  <c r="O4922" s="1"/>
  <c r="J4924"/>
  <c r="O4924" s="1"/>
  <c r="J4923"/>
  <c r="O4923" s="1"/>
  <c r="J4925"/>
  <c r="O4925" s="1"/>
  <c r="J5227"/>
  <c r="O5227" s="1"/>
  <c r="J5229"/>
  <c r="O5229" s="1"/>
  <c r="J5226"/>
  <c r="O5226" s="1"/>
  <c r="J5228"/>
  <c r="O5228" s="1"/>
  <c r="J3796"/>
  <c r="O3796" s="1"/>
  <c r="J3794"/>
  <c r="O3794" s="1"/>
  <c r="J3795"/>
  <c r="O3795" s="1"/>
  <c r="J3797"/>
  <c r="O3797" s="1"/>
  <c r="J2826"/>
  <c r="O2826" s="1"/>
  <c r="J2828"/>
  <c r="O2828" s="1"/>
  <c r="J2827"/>
  <c r="O2827" s="1"/>
  <c r="J2829"/>
  <c r="O2829" s="1"/>
  <c r="J1494"/>
  <c r="O1494" s="1"/>
  <c r="J1496"/>
  <c r="O1496" s="1"/>
  <c r="J1495"/>
  <c r="O1495" s="1"/>
  <c r="J1497"/>
  <c r="O1497" s="1"/>
  <c r="J626"/>
  <c r="O626" s="1"/>
  <c r="J628"/>
  <c r="O628" s="1"/>
  <c r="J629"/>
  <c r="O629" s="1"/>
  <c r="J627"/>
  <c r="O627" s="1"/>
  <c r="J1399"/>
  <c r="O1399" s="1"/>
  <c r="J1401"/>
  <c r="O1401" s="1"/>
  <c r="J1398"/>
  <c r="O1398" s="1"/>
  <c r="J1400"/>
  <c r="O1400" s="1"/>
  <c r="J2574"/>
  <c r="O2574" s="1"/>
  <c r="J2576"/>
  <c r="O2576" s="1"/>
  <c r="J2575"/>
  <c r="O2575" s="1"/>
  <c r="J2577"/>
  <c r="O2577" s="1"/>
  <c r="J4383"/>
  <c r="O4383" s="1"/>
  <c r="J4385"/>
  <c r="O4385" s="1"/>
  <c r="J4382"/>
  <c r="O4382" s="1"/>
  <c r="J4384"/>
  <c r="O4384" s="1"/>
  <c r="J1735"/>
  <c r="O1735" s="1"/>
  <c r="J1737"/>
  <c r="O1737" s="1"/>
  <c r="J1734"/>
  <c r="O1734" s="1"/>
  <c r="J1736"/>
  <c r="O1736" s="1"/>
  <c r="J918"/>
  <c r="O918" s="1"/>
  <c r="J920"/>
  <c r="O920" s="1"/>
  <c r="J919"/>
  <c r="O919" s="1"/>
  <c r="J921"/>
  <c r="O921" s="1"/>
  <c r="J2335"/>
  <c r="O2335" s="1"/>
  <c r="J2337"/>
  <c r="O2337" s="1"/>
  <c r="J2334"/>
  <c r="O2334" s="1"/>
  <c r="J2336"/>
  <c r="O2336" s="1"/>
  <c r="J6146"/>
  <c r="O6146" s="1"/>
  <c r="J6148"/>
  <c r="O6148" s="1"/>
  <c r="J6147"/>
  <c r="O6147" s="1"/>
  <c r="J6149"/>
  <c r="O6149" s="1"/>
  <c r="J9294"/>
  <c r="O9294" s="1"/>
  <c r="J9296"/>
  <c r="O9296" s="1"/>
  <c r="J9295"/>
  <c r="O9295" s="1"/>
  <c r="J9297"/>
  <c r="O9297" s="1"/>
  <c r="J7532"/>
  <c r="O7532" s="1"/>
  <c r="J7530"/>
  <c r="O7530" s="1"/>
  <c r="J7531"/>
  <c r="O7531" s="1"/>
  <c r="J7533"/>
  <c r="O7533" s="1"/>
  <c r="J10274"/>
  <c r="O10274" s="1"/>
  <c r="J10276"/>
  <c r="O10276" s="1"/>
  <c r="J10277"/>
  <c r="O10277" s="1"/>
  <c r="J10275"/>
  <c r="O10275" s="1"/>
  <c r="J3483"/>
  <c r="O3483" s="1"/>
  <c r="J3485"/>
  <c r="O3485" s="1"/>
  <c r="J3482"/>
  <c r="O3482" s="1"/>
  <c r="J3484"/>
  <c r="O3484" s="1"/>
  <c r="J4011"/>
  <c r="O4011" s="1"/>
  <c r="J4013"/>
  <c r="O4013" s="1"/>
  <c r="J4010"/>
  <c r="O4010" s="1"/>
  <c r="J4012"/>
  <c r="O4012" s="1"/>
  <c r="J11386"/>
  <c r="O11386" s="1"/>
  <c r="J11388"/>
  <c r="O11388" s="1"/>
  <c r="J11389"/>
  <c r="O11389" s="1"/>
  <c r="J11387"/>
  <c r="O11387" s="1"/>
  <c r="J8263"/>
  <c r="O8263" s="1"/>
  <c r="J8265"/>
  <c r="O8265" s="1"/>
  <c r="J8262"/>
  <c r="O8262" s="1"/>
  <c r="J8264"/>
  <c r="O8264" s="1"/>
  <c r="J11991"/>
  <c r="O11991" s="1"/>
  <c r="J11990"/>
  <c r="O11990" s="1"/>
  <c r="J11992"/>
  <c r="O11992" s="1"/>
  <c r="J11993"/>
  <c r="O11993" s="1"/>
  <c r="J6450"/>
  <c r="O6450" s="1"/>
  <c r="J6452"/>
  <c r="O6452" s="1"/>
  <c r="J6451"/>
  <c r="O6451" s="1"/>
  <c r="J6453"/>
  <c r="O6453" s="1"/>
  <c r="J4406"/>
  <c r="O4406" s="1"/>
  <c r="J4408"/>
  <c r="O4408" s="1"/>
  <c r="J4409"/>
  <c r="O4409" s="1"/>
  <c r="J4407"/>
  <c r="O4407" s="1"/>
  <c r="J7148"/>
  <c r="O7148" s="1"/>
  <c r="J7146"/>
  <c r="O7146" s="1"/>
  <c r="J7147"/>
  <c r="O7147" s="1"/>
  <c r="J7149"/>
  <c r="O7149" s="1"/>
  <c r="J8507"/>
  <c r="O8507" s="1"/>
  <c r="J8509"/>
  <c r="O8509" s="1"/>
  <c r="J8506"/>
  <c r="O8506" s="1"/>
  <c r="J8508"/>
  <c r="O8508" s="1"/>
  <c r="J11774"/>
  <c r="O11774" s="1"/>
  <c r="J11776"/>
  <c r="O11776" s="1"/>
  <c r="J11777"/>
  <c r="O11777" s="1"/>
  <c r="J11775"/>
  <c r="O11775" s="1"/>
  <c r="J2822"/>
  <c r="O2822" s="1"/>
  <c r="J2824"/>
  <c r="O2824" s="1"/>
  <c r="J2823"/>
  <c r="O2823" s="1"/>
  <c r="J2825"/>
  <c r="O2825" s="1"/>
  <c r="J5454"/>
  <c r="O5454" s="1"/>
  <c r="J5456"/>
  <c r="O5456" s="1"/>
  <c r="J5455"/>
  <c r="O5455" s="1"/>
  <c r="J5457"/>
  <c r="O5457" s="1"/>
  <c r="J6655"/>
  <c r="O6655" s="1"/>
  <c r="J6657"/>
  <c r="O6657" s="1"/>
  <c r="J6656"/>
  <c r="O6656" s="1"/>
  <c r="J6654"/>
  <c r="O6654" s="1"/>
  <c r="J11269"/>
  <c r="O11269" s="1"/>
  <c r="J11267"/>
  <c r="O11267" s="1"/>
  <c r="J11266"/>
  <c r="O11266" s="1"/>
  <c r="J11268"/>
  <c r="O11268" s="1"/>
  <c r="J8603"/>
  <c r="O8603" s="1"/>
  <c r="J8605"/>
  <c r="O8605" s="1"/>
  <c r="J8602"/>
  <c r="O8602" s="1"/>
  <c r="J8604"/>
  <c r="O8604" s="1"/>
  <c r="J11973"/>
  <c r="O11973" s="1"/>
  <c r="J11971"/>
  <c r="O11971" s="1"/>
  <c r="J11970"/>
  <c r="O11970" s="1"/>
  <c r="J11972"/>
  <c r="O11972" s="1"/>
  <c r="J10742"/>
  <c r="O10742" s="1"/>
  <c r="J10744"/>
  <c r="O10744" s="1"/>
  <c r="J10745"/>
  <c r="O10745" s="1"/>
  <c r="J10743"/>
  <c r="O10743" s="1"/>
  <c r="J9115"/>
  <c r="O9115" s="1"/>
  <c r="J9117"/>
  <c r="O9117" s="1"/>
  <c r="J9114"/>
  <c r="O9114" s="1"/>
  <c r="J9116"/>
  <c r="O9116" s="1"/>
  <c r="J8114"/>
  <c r="O8114" s="1"/>
  <c r="J8116"/>
  <c r="O8116" s="1"/>
  <c r="J8115"/>
  <c r="O8115" s="1"/>
  <c r="J8117"/>
  <c r="O8117" s="1"/>
  <c r="J7183"/>
  <c r="O7183" s="1"/>
  <c r="J7185"/>
  <c r="O7185" s="1"/>
  <c r="J7182"/>
  <c r="O7182" s="1"/>
  <c r="J7184"/>
  <c r="O7184" s="1"/>
  <c r="J11829"/>
  <c r="O11829" s="1"/>
  <c r="J11827"/>
  <c r="O11827" s="1"/>
  <c r="J11826"/>
  <c r="O11826" s="1"/>
  <c r="J11828"/>
  <c r="O11828" s="1"/>
  <c r="J10583"/>
  <c r="O10583" s="1"/>
  <c r="J10582"/>
  <c r="O10582" s="1"/>
  <c r="J10584"/>
  <c r="O10584" s="1"/>
  <c r="J10585"/>
  <c r="O10585" s="1"/>
  <c r="J9210"/>
  <c r="O9210" s="1"/>
  <c r="J9212"/>
  <c r="O9212" s="1"/>
  <c r="J9211"/>
  <c r="O9211" s="1"/>
  <c r="J9213"/>
  <c r="O9213" s="1"/>
  <c r="J8351"/>
  <c r="O8351" s="1"/>
  <c r="J8353"/>
  <c r="O8353" s="1"/>
  <c r="J8350"/>
  <c r="O8350" s="1"/>
  <c r="J8352"/>
  <c r="O8352" s="1"/>
  <c r="J7587"/>
  <c r="O7587" s="1"/>
  <c r="J7589"/>
  <c r="O7589" s="1"/>
  <c r="J7586"/>
  <c r="O7586" s="1"/>
  <c r="J7588"/>
  <c r="O7588" s="1"/>
  <c r="J5223"/>
  <c r="O5223" s="1"/>
  <c r="J5225"/>
  <c r="O5225" s="1"/>
  <c r="J5222"/>
  <c r="O5222" s="1"/>
  <c r="J5224"/>
  <c r="O5224" s="1"/>
  <c r="J4138"/>
  <c r="O4138" s="1"/>
  <c r="J4139"/>
  <c r="O4139" s="1"/>
  <c r="J4141"/>
  <c r="O4141" s="1"/>
  <c r="J4140"/>
  <c r="O4140" s="1"/>
  <c r="J4978"/>
  <c r="O4978" s="1"/>
  <c r="J4980"/>
  <c r="O4980" s="1"/>
  <c r="J4979"/>
  <c r="O4979" s="1"/>
  <c r="J4981"/>
  <c r="O4981" s="1"/>
  <c r="J5335"/>
  <c r="O5335" s="1"/>
  <c r="J5337"/>
  <c r="O5337" s="1"/>
  <c r="J5334"/>
  <c r="O5334" s="1"/>
  <c r="J5336"/>
  <c r="O5336" s="1"/>
  <c r="J4058"/>
  <c r="O4058" s="1"/>
  <c r="J4059"/>
  <c r="O4059" s="1"/>
  <c r="J4061"/>
  <c r="O4061" s="1"/>
  <c r="J4060"/>
  <c r="O4060" s="1"/>
  <c r="J2867"/>
  <c r="O2867" s="1"/>
  <c r="J2869"/>
  <c r="O2869" s="1"/>
  <c r="J2866"/>
  <c r="O2866" s="1"/>
  <c r="J2868"/>
  <c r="O2868" s="1"/>
  <c r="J1678"/>
  <c r="O1678" s="1"/>
  <c r="J1680"/>
  <c r="O1680" s="1"/>
  <c r="J1679"/>
  <c r="O1679" s="1"/>
  <c r="J1681"/>
  <c r="O1681" s="1"/>
  <c r="J763"/>
  <c r="O763" s="1"/>
  <c r="J765"/>
  <c r="O765" s="1"/>
  <c r="J762"/>
  <c r="O762" s="1"/>
  <c r="J764"/>
  <c r="O764" s="1"/>
  <c r="J2267"/>
  <c r="O2267" s="1"/>
  <c r="J2269"/>
  <c r="O2269" s="1"/>
  <c r="J2268"/>
  <c r="O2268" s="1"/>
  <c r="J2266"/>
  <c r="O2266" s="1"/>
  <c r="J1723"/>
  <c r="O1723" s="1"/>
  <c r="J1725"/>
  <c r="O1725" s="1"/>
  <c r="J1722"/>
  <c r="O1722" s="1"/>
  <c r="J1724"/>
  <c r="O1724" s="1"/>
  <c r="J891"/>
  <c r="O891" s="1"/>
  <c r="J893"/>
  <c r="O893" s="1"/>
  <c r="J890"/>
  <c r="O890" s="1"/>
  <c r="J892"/>
  <c r="O892" s="1"/>
  <c r="J1514"/>
  <c r="O1514" s="1"/>
  <c r="J1516"/>
  <c r="O1516" s="1"/>
  <c r="J1515"/>
  <c r="O1515" s="1"/>
  <c r="J1517"/>
  <c r="O1517" s="1"/>
  <c r="J747"/>
  <c r="O747" s="1"/>
  <c r="J749"/>
  <c r="O749" s="1"/>
  <c r="J746"/>
  <c r="O746" s="1"/>
  <c r="J748"/>
  <c r="O748" s="1"/>
  <c r="J4654"/>
  <c r="O4654" s="1"/>
  <c r="J4657"/>
  <c r="O4657" s="1"/>
  <c r="J4655"/>
  <c r="O4655" s="1"/>
  <c r="J4656"/>
  <c r="O4656" s="1"/>
  <c r="J7895"/>
  <c r="O7895" s="1"/>
  <c r="J7897"/>
  <c r="O7897" s="1"/>
  <c r="J7894"/>
  <c r="O7894" s="1"/>
  <c r="J7896"/>
  <c r="O7896" s="1"/>
  <c r="J11210"/>
  <c r="O11210" s="1"/>
  <c r="J11212"/>
  <c r="O11212" s="1"/>
  <c r="J11213"/>
  <c r="O11213" s="1"/>
  <c r="J11211"/>
  <c r="O11211" s="1"/>
  <c r="J8475"/>
  <c r="O8475" s="1"/>
  <c r="J8477"/>
  <c r="O8477" s="1"/>
  <c r="J8474"/>
  <c r="O8474" s="1"/>
  <c r="J8476"/>
  <c r="O8476" s="1"/>
  <c r="J2783"/>
  <c r="O2783" s="1"/>
  <c r="J2785"/>
  <c r="O2785" s="1"/>
  <c r="J2782"/>
  <c r="O2782" s="1"/>
  <c r="J2784"/>
  <c r="O2784" s="1"/>
  <c r="J5595"/>
  <c r="O5595" s="1"/>
  <c r="J5597"/>
  <c r="O5597" s="1"/>
  <c r="J5594"/>
  <c r="O5594" s="1"/>
  <c r="J5596"/>
  <c r="O5596" s="1"/>
  <c r="J10286"/>
  <c r="O10286" s="1"/>
  <c r="J10288"/>
  <c r="O10288" s="1"/>
  <c r="J10289"/>
  <c r="O10289" s="1"/>
  <c r="J10287"/>
  <c r="O10287" s="1"/>
  <c r="J12167"/>
  <c r="O12167" s="1"/>
  <c r="J12166"/>
  <c r="O12166" s="1"/>
  <c r="J12168"/>
  <c r="O12168" s="1"/>
  <c r="J12169"/>
  <c r="O12169" s="1"/>
  <c r="J11413"/>
  <c r="O11413" s="1"/>
  <c r="J11411"/>
  <c r="O11411" s="1"/>
  <c r="J11410"/>
  <c r="O11410" s="1"/>
  <c r="J11412"/>
  <c r="O11412" s="1"/>
  <c r="J5551"/>
  <c r="O5551" s="1"/>
  <c r="J5553"/>
  <c r="O5553" s="1"/>
  <c r="J5550"/>
  <c r="O5550" s="1"/>
  <c r="J5552"/>
  <c r="O5552" s="1"/>
  <c r="J3898"/>
  <c r="O3898" s="1"/>
  <c r="J3899"/>
  <c r="O3899" s="1"/>
  <c r="J3901"/>
  <c r="O3901" s="1"/>
  <c r="J3900"/>
  <c r="O3900" s="1"/>
  <c r="J12202"/>
  <c r="O12202" s="1"/>
  <c r="J12204"/>
  <c r="O12204" s="1"/>
  <c r="J12205"/>
  <c r="O12205" s="1"/>
  <c r="J12203"/>
  <c r="O12203" s="1"/>
  <c r="J7451"/>
  <c r="O7451" s="1"/>
  <c r="J7453"/>
  <c r="O7453" s="1"/>
  <c r="J7452"/>
  <c r="O7452" s="1"/>
  <c r="J7450"/>
  <c r="O7450" s="1"/>
  <c r="J10853"/>
  <c r="O10853" s="1"/>
  <c r="J10851"/>
  <c r="O10851" s="1"/>
  <c r="J10850"/>
  <c r="O10850" s="1"/>
  <c r="J10852"/>
  <c r="O10852" s="1"/>
  <c r="J2375"/>
  <c r="O2375" s="1"/>
  <c r="J2377"/>
  <c r="O2377" s="1"/>
  <c r="J2374"/>
  <c r="O2374" s="1"/>
  <c r="J2376"/>
  <c r="O2376" s="1"/>
  <c r="J5035"/>
  <c r="O5035" s="1"/>
  <c r="J5037"/>
  <c r="O5037" s="1"/>
  <c r="J5034"/>
  <c r="O5034" s="1"/>
  <c r="J5036"/>
  <c r="O5036" s="1"/>
  <c r="J5159"/>
  <c r="O5159" s="1"/>
  <c r="J5161"/>
  <c r="O5161" s="1"/>
  <c r="J5158"/>
  <c r="O5158" s="1"/>
  <c r="J5160"/>
  <c r="O5160" s="1"/>
  <c r="J10199"/>
  <c r="O10199" s="1"/>
  <c r="J10201"/>
  <c r="O10201" s="1"/>
  <c r="J10198"/>
  <c r="O10198" s="1"/>
  <c r="J10200"/>
  <c r="O10200" s="1"/>
  <c r="J7990"/>
  <c r="O7990" s="1"/>
  <c r="J7992"/>
  <c r="O7992" s="1"/>
  <c r="J7991"/>
  <c r="O7991" s="1"/>
  <c r="J7993"/>
  <c r="O7993" s="1"/>
  <c r="J12030"/>
  <c r="O12030" s="1"/>
  <c r="J12032"/>
  <c r="O12032" s="1"/>
  <c r="J12033"/>
  <c r="O12033" s="1"/>
  <c r="J12031"/>
  <c r="O12031" s="1"/>
  <c r="J10814"/>
  <c r="O10814" s="1"/>
  <c r="J10816"/>
  <c r="O10816" s="1"/>
  <c r="J10817"/>
  <c r="O10817" s="1"/>
  <c r="J10815"/>
  <c r="O10815" s="1"/>
  <c r="J9154"/>
  <c r="O9154" s="1"/>
  <c r="J9156"/>
  <c r="O9156" s="1"/>
  <c r="J9155"/>
  <c r="O9155" s="1"/>
  <c r="J9157"/>
  <c r="O9157" s="1"/>
  <c r="J8242"/>
  <c r="O8242" s="1"/>
  <c r="J8244"/>
  <c r="O8244" s="1"/>
  <c r="J8243"/>
  <c r="O8243" s="1"/>
  <c r="J8245"/>
  <c r="O8245" s="1"/>
  <c r="J7298"/>
  <c r="O7298" s="1"/>
  <c r="J7300"/>
  <c r="O7300" s="1"/>
  <c r="J7299"/>
  <c r="O7299" s="1"/>
  <c r="J7301"/>
  <c r="O7301" s="1"/>
  <c r="J11911"/>
  <c r="O11911" s="1"/>
  <c r="J11910"/>
  <c r="O11910" s="1"/>
  <c r="J11912"/>
  <c r="O11912" s="1"/>
  <c r="J11913"/>
  <c r="O11913" s="1"/>
  <c r="J11013"/>
  <c r="O11013" s="1"/>
  <c r="J11011"/>
  <c r="O11011" s="1"/>
  <c r="J11010"/>
  <c r="O11010" s="1"/>
  <c r="J11012"/>
  <c r="O11012" s="1"/>
  <c r="J9242"/>
  <c r="O9242" s="1"/>
  <c r="J9244"/>
  <c r="O9244" s="1"/>
  <c r="J9243"/>
  <c r="O9243" s="1"/>
  <c r="J9245"/>
  <c r="O9245" s="1"/>
  <c r="J8391"/>
  <c r="O8391" s="1"/>
  <c r="J8393"/>
  <c r="O8393" s="1"/>
  <c r="J8390"/>
  <c r="O8390" s="1"/>
  <c r="J8392"/>
  <c r="O8392" s="1"/>
  <c r="J7655"/>
  <c r="O7655" s="1"/>
  <c r="J7657"/>
  <c r="O7657" s="1"/>
  <c r="J7654"/>
  <c r="O7654" s="1"/>
  <c r="J7656"/>
  <c r="O7656" s="1"/>
  <c r="J5285"/>
  <c r="O5285" s="1"/>
  <c r="J5283"/>
  <c r="O5283" s="1"/>
  <c r="J5284"/>
  <c r="O5284" s="1"/>
  <c r="J5282"/>
  <c r="O5282" s="1"/>
  <c r="J4195"/>
  <c r="O4195" s="1"/>
  <c r="J4197"/>
  <c r="O4197" s="1"/>
  <c r="J4194"/>
  <c r="O4194" s="1"/>
  <c r="J4196"/>
  <c r="O4196" s="1"/>
  <c r="J5875"/>
  <c r="O5875" s="1"/>
  <c r="J5877"/>
  <c r="O5877" s="1"/>
  <c r="J5874"/>
  <c r="O5874" s="1"/>
  <c r="J5876"/>
  <c r="O5876" s="1"/>
  <c r="J5482"/>
  <c r="O5482" s="1"/>
  <c r="J5484"/>
  <c r="O5484" s="1"/>
  <c r="J5483"/>
  <c r="O5483" s="1"/>
  <c r="J5485"/>
  <c r="O5485" s="1"/>
  <c r="J4198"/>
  <c r="O4198" s="1"/>
  <c r="J4200"/>
  <c r="O4200" s="1"/>
  <c r="J4201"/>
  <c r="O4201" s="1"/>
  <c r="J4199"/>
  <c r="O4199" s="1"/>
  <c r="J2951"/>
  <c r="O2951" s="1"/>
  <c r="J2953"/>
  <c r="O2953" s="1"/>
  <c r="J2950"/>
  <c r="O2950" s="1"/>
  <c r="J2952"/>
  <c r="O2952" s="1"/>
  <c r="J1779"/>
  <c r="O1779" s="1"/>
  <c r="J1781"/>
  <c r="O1781" s="1"/>
  <c r="J1778"/>
  <c r="O1778" s="1"/>
  <c r="J1780"/>
  <c r="O1780" s="1"/>
  <c r="J811"/>
  <c r="O811" s="1"/>
  <c r="J813"/>
  <c r="O813" s="1"/>
  <c r="J810"/>
  <c r="O810" s="1"/>
  <c r="J812"/>
  <c r="O812" s="1"/>
  <c r="J2258"/>
  <c r="O2258" s="1"/>
  <c r="J2259"/>
  <c r="O2259" s="1"/>
  <c r="J2261"/>
  <c r="O2261" s="1"/>
  <c r="J2260"/>
  <c r="O2260" s="1"/>
  <c r="J759"/>
  <c r="O759" s="1"/>
  <c r="J761"/>
  <c r="O761" s="1"/>
  <c r="J758"/>
  <c r="O758" s="1"/>
  <c r="J760"/>
  <c r="O760" s="1"/>
  <c r="J2558"/>
  <c r="O2558" s="1"/>
  <c r="J2560"/>
  <c r="O2560" s="1"/>
  <c r="J2559"/>
  <c r="O2559" s="1"/>
  <c r="J2561"/>
  <c r="O2561" s="1"/>
  <c r="J1446"/>
  <c r="O1446" s="1"/>
  <c r="J1448"/>
  <c r="O1448" s="1"/>
  <c r="J1447"/>
  <c r="O1447" s="1"/>
  <c r="J1449"/>
  <c r="O1449" s="1"/>
  <c r="J463"/>
  <c r="O463" s="1"/>
  <c r="J465"/>
  <c r="O465" s="1"/>
  <c r="J462"/>
  <c r="O462" s="1"/>
  <c r="J464"/>
  <c r="O464" s="1"/>
  <c r="J10869"/>
  <c r="O10869" s="1"/>
  <c r="J10867"/>
  <c r="O10867" s="1"/>
  <c r="J10866"/>
  <c r="O10866" s="1"/>
  <c r="J10868"/>
  <c r="O10868" s="1"/>
  <c r="J262"/>
  <c r="O262" s="1"/>
  <c r="J264"/>
  <c r="O264" s="1"/>
  <c r="J263"/>
  <c r="O263" s="1"/>
  <c r="J265"/>
  <c r="O265" s="1"/>
  <c r="J3543"/>
  <c r="O3543" s="1"/>
  <c r="J3545"/>
  <c r="O3545" s="1"/>
  <c r="J3542"/>
  <c r="O3542" s="1"/>
  <c r="J3544"/>
  <c r="O3544" s="1"/>
  <c r="J1326"/>
  <c r="O1326" s="1"/>
  <c r="J1328"/>
  <c r="O1328" s="1"/>
  <c r="J1327"/>
  <c r="O1327" s="1"/>
  <c r="J1329"/>
  <c r="O1329" s="1"/>
  <c r="J3115"/>
  <c r="O3115" s="1"/>
  <c r="J3117"/>
  <c r="O3117" s="1"/>
  <c r="J3114"/>
  <c r="O3114" s="1"/>
  <c r="J3116"/>
  <c r="O3116" s="1"/>
  <c r="J1975"/>
  <c r="O1975" s="1"/>
  <c r="J1977"/>
  <c r="O1977" s="1"/>
  <c r="J1974"/>
  <c r="O1974" s="1"/>
  <c r="J1976"/>
  <c r="O1976" s="1"/>
  <c r="J1114"/>
  <c r="O1114" s="1"/>
  <c r="J1116"/>
  <c r="O1116" s="1"/>
  <c r="J1115"/>
  <c r="O1115" s="1"/>
  <c r="J1117"/>
  <c r="O1117" s="1"/>
  <c r="J1442"/>
  <c r="O1442" s="1"/>
  <c r="J1444"/>
  <c r="O1444" s="1"/>
  <c r="J1443"/>
  <c r="O1443" s="1"/>
  <c r="J1445"/>
  <c r="O1445" s="1"/>
  <c r="J418"/>
  <c r="O418" s="1"/>
  <c r="J420"/>
  <c r="O420" s="1"/>
  <c r="J419"/>
  <c r="O419" s="1"/>
  <c r="J421"/>
  <c r="O421" s="1"/>
  <c r="J4612"/>
  <c r="O4612" s="1"/>
  <c r="J4610"/>
  <c r="O4610" s="1"/>
  <c r="J4613"/>
  <c r="O4613" s="1"/>
  <c r="J4611"/>
  <c r="O4611" s="1"/>
  <c r="J4864"/>
  <c r="O4864" s="1"/>
  <c r="J4862"/>
  <c r="O4862" s="1"/>
  <c r="J4865"/>
  <c r="O4865" s="1"/>
  <c r="J4863"/>
  <c r="O4863" s="1"/>
  <c r="J8207"/>
  <c r="O8207" s="1"/>
  <c r="J8209"/>
  <c r="O8209" s="1"/>
  <c r="J8206"/>
  <c r="O8206" s="1"/>
  <c r="J8208"/>
  <c r="O8208" s="1"/>
  <c r="J12133"/>
  <c r="O12133" s="1"/>
  <c r="J12131"/>
  <c r="O12131" s="1"/>
  <c r="J12130"/>
  <c r="O12130" s="1"/>
  <c r="J12132"/>
  <c r="O12132" s="1"/>
  <c r="J546"/>
  <c r="O546" s="1"/>
  <c r="J548"/>
  <c r="O548" s="1"/>
  <c r="J547"/>
  <c r="O547" s="1"/>
  <c r="J549"/>
  <c r="O549" s="1"/>
  <c r="J3438"/>
  <c r="O3438" s="1"/>
  <c r="J3439"/>
  <c r="O3439" s="1"/>
  <c r="J3441"/>
  <c r="O3441" s="1"/>
  <c r="J3440"/>
  <c r="O3440" s="1"/>
  <c r="J5019"/>
  <c r="O5019" s="1"/>
  <c r="J5021"/>
  <c r="O5021" s="1"/>
  <c r="J5018"/>
  <c r="O5018" s="1"/>
  <c r="J5020"/>
  <c r="O5020" s="1"/>
  <c r="J7854"/>
  <c r="O7854" s="1"/>
  <c r="J7856"/>
  <c r="O7856" s="1"/>
  <c r="J7855"/>
  <c r="O7855" s="1"/>
  <c r="J7857"/>
  <c r="O7857" s="1"/>
  <c r="J11822"/>
  <c r="O11822" s="1"/>
  <c r="J11824"/>
  <c r="O11824" s="1"/>
  <c r="J11825"/>
  <c r="O11825" s="1"/>
  <c r="J11823"/>
  <c r="O11823" s="1"/>
  <c r="J2295"/>
  <c r="O2295" s="1"/>
  <c r="J2297"/>
  <c r="O2297" s="1"/>
  <c r="J2294"/>
  <c r="O2294" s="1"/>
  <c r="J2296"/>
  <c r="O2296" s="1"/>
  <c r="J5823"/>
  <c r="O5823" s="1"/>
  <c r="J5825"/>
  <c r="O5825" s="1"/>
  <c r="J5822"/>
  <c r="O5822" s="1"/>
  <c r="J5824"/>
  <c r="O5824" s="1"/>
  <c r="J7703"/>
  <c r="O7703" s="1"/>
  <c r="J7705"/>
  <c r="O7705" s="1"/>
  <c r="J7702"/>
  <c r="O7702" s="1"/>
  <c r="J7704"/>
  <c r="O7704" s="1"/>
  <c r="J9367"/>
  <c r="O9367" s="1"/>
  <c r="J9369"/>
  <c r="O9369" s="1"/>
  <c r="J9366"/>
  <c r="O9366" s="1"/>
  <c r="J9368"/>
  <c r="O9368" s="1"/>
  <c r="J11326"/>
  <c r="O11326" s="1"/>
  <c r="J11328"/>
  <c r="O11328" s="1"/>
  <c r="J11329"/>
  <c r="O11329" s="1"/>
  <c r="J11327"/>
  <c r="O11327" s="1"/>
  <c r="J3231"/>
  <c r="O3231" s="1"/>
  <c r="J3233"/>
  <c r="O3233" s="1"/>
  <c r="J3230"/>
  <c r="O3230" s="1"/>
  <c r="J3232"/>
  <c r="O3232" s="1"/>
  <c r="J987"/>
  <c r="O987" s="1"/>
  <c r="J989"/>
  <c r="O989" s="1"/>
  <c r="J988"/>
  <c r="O988" s="1"/>
  <c r="J986"/>
  <c r="O986" s="1"/>
  <c r="J5221"/>
  <c r="O5221" s="1"/>
  <c r="J5219"/>
  <c r="O5219" s="1"/>
  <c r="J5220"/>
  <c r="O5220" s="1"/>
  <c r="J5218"/>
  <c r="O5218" s="1"/>
  <c r="J10494"/>
  <c r="O10494" s="1"/>
  <c r="J10496"/>
  <c r="O10496" s="1"/>
  <c r="J10497"/>
  <c r="O10497" s="1"/>
  <c r="J10495"/>
  <c r="O10495" s="1"/>
  <c r="J7942"/>
  <c r="O7942" s="1"/>
  <c r="J7944"/>
  <c r="O7944" s="1"/>
  <c r="J7943"/>
  <c r="O7943" s="1"/>
  <c r="J7945"/>
  <c r="O7945" s="1"/>
  <c r="J11463"/>
  <c r="O11463" s="1"/>
  <c r="J11462"/>
  <c r="O11462" s="1"/>
  <c r="J11464"/>
  <c r="O11464" s="1"/>
  <c r="J11465"/>
  <c r="O11465" s="1"/>
  <c r="J11637"/>
  <c r="O11637" s="1"/>
  <c r="J11635"/>
  <c r="O11635" s="1"/>
  <c r="J11634"/>
  <c r="O11634" s="1"/>
  <c r="J11636"/>
  <c r="O11636" s="1"/>
  <c r="J10090"/>
  <c r="O10090" s="1"/>
  <c r="J10092"/>
  <c r="O10092" s="1"/>
  <c r="J10091"/>
  <c r="O10091" s="1"/>
  <c r="J10093"/>
  <c r="O10093" s="1"/>
  <c r="J8873"/>
  <c r="O8873" s="1"/>
  <c r="J8871"/>
  <c r="O8871" s="1"/>
  <c r="J8872"/>
  <c r="O8872" s="1"/>
  <c r="J8870"/>
  <c r="O8870" s="1"/>
  <c r="J7622"/>
  <c r="O7622" s="1"/>
  <c r="J7624"/>
  <c r="O7624" s="1"/>
  <c r="J7623"/>
  <c r="O7623" s="1"/>
  <c r="J7625"/>
  <c r="O7625" s="1"/>
  <c r="J12538"/>
  <c r="O12538" s="1"/>
  <c r="J12541"/>
  <c r="O12541" s="1"/>
  <c r="J12539"/>
  <c r="O12539" s="1"/>
  <c r="J12540"/>
  <c r="O12540" s="1"/>
  <c r="J11559"/>
  <c r="O11559" s="1"/>
  <c r="J11558"/>
  <c r="O11558" s="1"/>
  <c r="J11560"/>
  <c r="O11560" s="1"/>
  <c r="J11561"/>
  <c r="O11561" s="1"/>
  <c r="J10203"/>
  <c r="O10203" s="1"/>
  <c r="J10205"/>
  <c r="O10205" s="1"/>
  <c r="J10202"/>
  <c r="O10202" s="1"/>
  <c r="J10204"/>
  <c r="O10204" s="1"/>
  <c r="J9014"/>
  <c r="O9014" s="1"/>
  <c r="J9016"/>
  <c r="O9016" s="1"/>
  <c r="J9015"/>
  <c r="O9015" s="1"/>
  <c r="J9017"/>
  <c r="O9017" s="1"/>
  <c r="J8163"/>
  <c r="O8163" s="1"/>
  <c r="J8165"/>
  <c r="O8165" s="1"/>
  <c r="J8162"/>
  <c r="O8162" s="1"/>
  <c r="J8164"/>
  <c r="O8164" s="1"/>
  <c r="J7370"/>
  <c r="O7370" s="1"/>
  <c r="J7371"/>
  <c r="O7371" s="1"/>
  <c r="J7373"/>
  <c r="O7373" s="1"/>
  <c r="J7372"/>
  <c r="O7372" s="1"/>
  <c r="J4897"/>
  <c r="O4897" s="1"/>
  <c r="J4895"/>
  <c r="O4895" s="1"/>
  <c r="J4896"/>
  <c r="O4896" s="1"/>
  <c r="J4894"/>
  <c r="O4894" s="1"/>
  <c r="J6554"/>
  <c r="O6554" s="1"/>
  <c r="J6555"/>
  <c r="O6555" s="1"/>
  <c r="J6557"/>
  <c r="O6557" s="1"/>
  <c r="J6556"/>
  <c r="O6556" s="1"/>
  <c r="J6306"/>
  <c r="O6306" s="1"/>
  <c r="J6308"/>
  <c r="O6308" s="1"/>
  <c r="J6307"/>
  <c r="O6307" s="1"/>
  <c r="J6309"/>
  <c r="O6309" s="1"/>
  <c r="J4971"/>
  <c r="O4971" s="1"/>
  <c r="J4973"/>
  <c r="O4973" s="1"/>
  <c r="J4970"/>
  <c r="O4970" s="1"/>
  <c r="J4972"/>
  <c r="O4972" s="1"/>
  <c r="J3434"/>
  <c r="O3434" s="1"/>
  <c r="J3436"/>
  <c r="O3436" s="1"/>
  <c r="J3435"/>
  <c r="O3435" s="1"/>
  <c r="J3437"/>
  <c r="O3437" s="1"/>
  <c r="J2515"/>
  <c r="O2515" s="1"/>
  <c r="J2517"/>
  <c r="O2517" s="1"/>
  <c r="J2514"/>
  <c r="O2514" s="1"/>
  <c r="J2516"/>
  <c r="O2516" s="1"/>
  <c r="J1314"/>
  <c r="O1314" s="1"/>
  <c r="J1316"/>
  <c r="O1316" s="1"/>
  <c r="J1315"/>
  <c r="O1315" s="1"/>
  <c r="J1317"/>
  <c r="O1317" s="1"/>
  <c r="J175"/>
  <c r="O175" s="1"/>
  <c r="J177"/>
  <c r="O177" s="1"/>
  <c r="J174"/>
  <c r="O174" s="1"/>
  <c r="J176"/>
  <c r="O176" s="1"/>
  <c r="J1310"/>
  <c r="O1310" s="1"/>
  <c r="J1312"/>
  <c r="O1312" s="1"/>
  <c r="J1311"/>
  <c r="O1311" s="1"/>
  <c r="J1313"/>
  <c r="O1313" s="1"/>
  <c r="J2998"/>
  <c r="O2998" s="1"/>
  <c r="J3000"/>
  <c r="O3000" s="1"/>
  <c r="J2999"/>
  <c r="O2999" s="1"/>
  <c r="J3001"/>
  <c r="O3001" s="1"/>
  <c r="J1954"/>
  <c r="O1954" s="1"/>
  <c r="J1956"/>
  <c r="O1956" s="1"/>
  <c r="J1955"/>
  <c r="O1955" s="1"/>
  <c r="J1957"/>
  <c r="O1957" s="1"/>
  <c r="J1098"/>
  <c r="O1098" s="1"/>
  <c r="J1100"/>
  <c r="O1100" s="1"/>
  <c r="J1099"/>
  <c r="O1099" s="1"/>
  <c r="J1101"/>
  <c r="O1101" s="1"/>
  <c r="J3506"/>
  <c r="O3506" s="1"/>
  <c r="J3508"/>
  <c r="O3508" s="1"/>
  <c r="J3507"/>
  <c r="O3507" s="1"/>
  <c r="J3509"/>
  <c r="O3509" s="1"/>
  <c r="J7255"/>
  <c r="O7255" s="1"/>
  <c r="J7254"/>
  <c r="O7254" s="1"/>
  <c r="J7257"/>
  <c r="O7257" s="1"/>
  <c r="J7256"/>
  <c r="O7256" s="1"/>
  <c r="J6919"/>
  <c r="O6919" s="1"/>
  <c r="J6921"/>
  <c r="O6921" s="1"/>
  <c r="J6918"/>
  <c r="O6918" s="1"/>
  <c r="J6920"/>
  <c r="O6920" s="1"/>
  <c r="J1376"/>
  <c r="O1376" s="1"/>
  <c r="J1374"/>
  <c r="O1374" s="1"/>
  <c r="J1375"/>
  <c r="O1375" s="1"/>
  <c r="J1377"/>
  <c r="O1377" s="1"/>
  <c r="J3146"/>
  <c r="O3146" s="1"/>
  <c r="J3148"/>
  <c r="O3148" s="1"/>
  <c r="J3147"/>
  <c r="O3147" s="1"/>
  <c r="J3149"/>
  <c r="O3149" s="1"/>
  <c r="J2138"/>
  <c r="O2138" s="1"/>
  <c r="J2140"/>
  <c r="O2140" s="1"/>
  <c r="J2139"/>
  <c r="O2139" s="1"/>
  <c r="J2141"/>
  <c r="O2141" s="1"/>
  <c r="J1146"/>
  <c r="O1146" s="1"/>
  <c r="J1147"/>
  <c r="O1147" s="1"/>
  <c r="J1149"/>
  <c r="O1149" s="1"/>
  <c r="J1148"/>
  <c r="O1148" s="1"/>
  <c r="J1847"/>
  <c r="O1847" s="1"/>
  <c r="J1849"/>
  <c r="O1849" s="1"/>
  <c r="J1846"/>
  <c r="O1846" s="1"/>
  <c r="J1848"/>
  <c r="O1848" s="1"/>
  <c r="J195"/>
  <c r="O195" s="1"/>
  <c r="J197"/>
  <c r="O197" s="1"/>
  <c r="J194"/>
  <c r="O194" s="1"/>
  <c r="J196"/>
  <c r="O196" s="1"/>
  <c r="J4068"/>
  <c r="O4068" s="1"/>
  <c r="J4066"/>
  <c r="O4066" s="1"/>
  <c r="J4067"/>
  <c r="O4067" s="1"/>
  <c r="J4069"/>
  <c r="O4069" s="1"/>
  <c r="J3551"/>
  <c r="O3551" s="1"/>
  <c r="J3553"/>
  <c r="O3553" s="1"/>
  <c r="J3550"/>
  <c r="O3550" s="1"/>
  <c r="J3552"/>
  <c r="O3552" s="1"/>
  <c r="J7686"/>
  <c r="O7686" s="1"/>
  <c r="J7688"/>
  <c r="O7688" s="1"/>
  <c r="J7687"/>
  <c r="O7687" s="1"/>
  <c r="J7689"/>
  <c r="O7689" s="1"/>
  <c r="J11493"/>
  <c r="O11493" s="1"/>
  <c r="J11491"/>
  <c r="O11491" s="1"/>
  <c r="J11490"/>
  <c r="O11490" s="1"/>
  <c r="J11492"/>
  <c r="O11492" s="1"/>
  <c r="J11685"/>
  <c r="O11685" s="1"/>
  <c r="J11683"/>
  <c r="O11683" s="1"/>
  <c r="J11682"/>
  <c r="O11682" s="1"/>
  <c r="J11684"/>
  <c r="O11684" s="1"/>
  <c r="J2874"/>
  <c r="O2874" s="1"/>
  <c r="J2876"/>
  <c r="O2876" s="1"/>
  <c r="J2875"/>
  <c r="O2875" s="1"/>
  <c r="J2877"/>
  <c r="O2877" s="1"/>
  <c r="J4835"/>
  <c r="O4835" s="1"/>
  <c r="J4837"/>
  <c r="O4837" s="1"/>
  <c r="J4834"/>
  <c r="O4834" s="1"/>
  <c r="J4836"/>
  <c r="O4836" s="1"/>
  <c r="J7468"/>
  <c r="O7468" s="1"/>
  <c r="J7466"/>
  <c r="O7466" s="1"/>
  <c r="J7467"/>
  <c r="O7467" s="1"/>
  <c r="J7469"/>
  <c r="O7469" s="1"/>
  <c r="J11365"/>
  <c r="O11365" s="1"/>
  <c r="J11363"/>
  <c r="O11363" s="1"/>
  <c r="J11362"/>
  <c r="O11362" s="1"/>
  <c r="J11364"/>
  <c r="O11364" s="1"/>
  <c r="J2176"/>
  <c r="O2176" s="1"/>
  <c r="J2174"/>
  <c r="O2174" s="1"/>
  <c r="J2175"/>
  <c r="O2175" s="1"/>
  <c r="J2177"/>
  <c r="O2177" s="1"/>
  <c r="J5490"/>
  <c r="O5490" s="1"/>
  <c r="J5492"/>
  <c r="O5492" s="1"/>
  <c r="J5491"/>
  <c r="O5491" s="1"/>
  <c r="J5493"/>
  <c r="O5493" s="1"/>
  <c r="J7270"/>
  <c r="O7270" s="1"/>
  <c r="J7272"/>
  <c r="O7272" s="1"/>
  <c r="J7273"/>
  <c r="O7273" s="1"/>
  <c r="J7271"/>
  <c r="O7271" s="1"/>
  <c r="J8902"/>
  <c r="O8902" s="1"/>
  <c r="J8904"/>
  <c r="O8904" s="1"/>
  <c r="J8903"/>
  <c r="O8903" s="1"/>
  <c r="J8905"/>
  <c r="O8905" s="1"/>
  <c r="J10263"/>
  <c r="O10263" s="1"/>
  <c r="J10265"/>
  <c r="O10265" s="1"/>
  <c r="J10262"/>
  <c r="O10262" s="1"/>
  <c r="J10264"/>
  <c r="O10264" s="1"/>
  <c r="J1382"/>
  <c r="O1382" s="1"/>
  <c r="J1384"/>
  <c r="O1384" s="1"/>
  <c r="J1383"/>
  <c r="O1383" s="1"/>
  <c r="J1385"/>
  <c r="O1385" s="1"/>
  <c r="J35"/>
  <c r="O35" s="1"/>
  <c r="J37"/>
  <c r="O37" s="1"/>
  <c r="J34"/>
  <c r="O34" s="1"/>
  <c r="J36"/>
  <c r="O36" s="1"/>
  <c r="J4695"/>
  <c r="O4695" s="1"/>
  <c r="J4697"/>
  <c r="O4697" s="1"/>
  <c r="J4694"/>
  <c r="O4694" s="1"/>
  <c r="J4696"/>
  <c r="O4696" s="1"/>
  <c r="J9166"/>
  <c r="O9166" s="1"/>
  <c r="J9168"/>
  <c r="O9168" s="1"/>
  <c r="J9167"/>
  <c r="O9167" s="1"/>
  <c r="J9169"/>
  <c r="O9169" s="1"/>
  <c r="J7695"/>
  <c r="O7695" s="1"/>
  <c r="J7697"/>
  <c r="O7697" s="1"/>
  <c r="J7694"/>
  <c r="O7694" s="1"/>
  <c r="J7696"/>
  <c r="O7696" s="1"/>
  <c r="J11114"/>
  <c r="O11114" s="1"/>
  <c r="J11116"/>
  <c r="O11116" s="1"/>
  <c r="J11117"/>
  <c r="O11117" s="1"/>
  <c r="J11115"/>
  <c r="O11115" s="1"/>
  <c r="J11706"/>
  <c r="O11706" s="1"/>
  <c r="J11708"/>
  <c r="O11708" s="1"/>
  <c r="J11709"/>
  <c r="O11709" s="1"/>
  <c r="J11707"/>
  <c r="O11707" s="1"/>
  <c r="J10293"/>
  <c r="O10293" s="1"/>
  <c r="J10291"/>
  <c r="O10291" s="1"/>
  <c r="J10290"/>
  <c r="O10290" s="1"/>
  <c r="J10292"/>
  <c r="O10292" s="1"/>
  <c r="J8898"/>
  <c r="O8898" s="1"/>
  <c r="J8900"/>
  <c r="O8900" s="1"/>
  <c r="J8899"/>
  <c r="O8899" s="1"/>
  <c r="J8901"/>
  <c r="O8901" s="1"/>
  <c r="J7662"/>
  <c r="O7662" s="1"/>
  <c r="J7664"/>
  <c r="O7664" s="1"/>
  <c r="J7663"/>
  <c r="O7663" s="1"/>
  <c r="J7665"/>
  <c r="O7665" s="1"/>
  <c r="J7034"/>
  <c r="O7034" s="1"/>
  <c r="J7035"/>
  <c r="O7035" s="1"/>
  <c r="J7037"/>
  <c r="O7037" s="1"/>
  <c r="J7036"/>
  <c r="O7036" s="1"/>
  <c r="J11594"/>
  <c r="O11594" s="1"/>
  <c r="J11596"/>
  <c r="O11596" s="1"/>
  <c r="J11597"/>
  <c r="O11597" s="1"/>
  <c r="J11595"/>
  <c r="O11595" s="1"/>
  <c r="J10235"/>
  <c r="O10235" s="1"/>
  <c r="J10237"/>
  <c r="O10237" s="1"/>
  <c r="J10234"/>
  <c r="O10234" s="1"/>
  <c r="J10236"/>
  <c r="O10236" s="1"/>
  <c r="J9055"/>
  <c r="O9055" s="1"/>
  <c r="J9057"/>
  <c r="O9057" s="1"/>
  <c r="J9054"/>
  <c r="O9054" s="1"/>
  <c r="J9056"/>
  <c r="O9056" s="1"/>
  <c r="J8178"/>
  <c r="O8178" s="1"/>
  <c r="J8180"/>
  <c r="O8180" s="1"/>
  <c r="J8179"/>
  <c r="O8179" s="1"/>
  <c r="J8181"/>
  <c r="O8181" s="1"/>
  <c r="J7387"/>
  <c r="O7387" s="1"/>
  <c r="J7389"/>
  <c r="O7389" s="1"/>
  <c r="J7388"/>
  <c r="O7388" s="1"/>
  <c r="J7386"/>
  <c r="O7386" s="1"/>
  <c r="J4911"/>
  <c r="O4911" s="1"/>
  <c r="J4912"/>
  <c r="O4912" s="1"/>
  <c r="J4910"/>
  <c r="O4910" s="1"/>
  <c r="J4913"/>
  <c r="O4913" s="1"/>
  <c r="J6727"/>
  <c r="O6727" s="1"/>
  <c r="J6729"/>
  <c r="O6729" s="1"/>
  <c r="J6726"/>
  <c r="O6726" s="1"/>
  <c r="J6728"/>
  <c r="O6728" s="1"/>
  <c r="J6348"/>
  <c r="O6348" s="1"/>
  <c r="J6346"/>
  <c r="O6346" s="1"/>
  <c r="J6347"/>
  <c r="O6347" s="1"/>
  <c r="J6349"/>
  <c r="O6349" s="1"/>
  <c r="J5079"/>
  <c r="O5079" s="1"/>
  <c r="J5081"/>
  <c r="O5081" s="1"/>
  <c r="J5078"/>
  <c r="O5078" s="1"/>
  <c r="J5080"/>
  <c r="O5080" s="1"/>
  <c r="J3419"/>
  <c r="O3419" s="1"/>
  <c r="J3421"/>
  <c r="O3421" s="1"/>
  <c r="J3418"/>
  <c r="O3418" s="1"/>
  <c r="J3420"/>
  <c r="O3420" s="1"/>
  <c r="J2566"/>
  <c r="O2566" s="1"/>
  <c r="J2568"/>
  <c r="O2568" s="1"/>
  <c r="J2567"/>
  <c r="O2567" s="1"/>
  <c r="J2569"/>
  <c r="O2569" s="1"/>
  <c r="J1355"/>
  <c r="O1355" s="1"/>
  <c r="J1357"/>
  <c r="O1357" s="1"/>
  <c r="J1356"/>
  <c r="O1356" s="1"/>
  <c r="J1354"/>
  <c r="O1354" s="1"/>
  <c r="J230"/>
  <c r="O230" s="1"/>
  <c r="J232"/>
  <c r="O232" s="1"/>
  <c r="J231"/>
  <c r="O231" s="1"/>
  <c r="J233"/>
  <c r="O233" s="1"/>
  <c r="J1338"/>
  <c r="O1338" s="1"/>
  <c r="J1339"/>
  <c r="O1339" s="1"/>
  <c r="J1341"/>
  <c r="O1341" s="1"/>
  <c r="J1340"/>
  <c r="O1340" s="1"/>
  <c r="J3122"/>
  <c r="O3122" s="1"/>
  <c r="J3124"/>
  <c r="O3124" s="1"/>
  <c r="J3123"/>
  <c r="O3123" s="1"/>
  <c r="J3125"/>
  <c r="O3125" s="1"/>
  <c r="J1995"/>
  <c r="O1995" s="1"/>
  <c r="J1994"/>
  <c r="O1994" s="1"/>
  <c r="J1996"/>
  <c r="O1996" s="1"/>
  <c r="J1997"/>
  <c r="O1997" s="1"/>
  <c r="J1134"/>
  <c r="O1134" s="1"/>
  <c r="J1136"/>
  <c r="O1136" s="1"/>
  <c r="J1135"/>
  <c r="O1135" s="1"/>
  <c r="J1137"/>
  <c r="O1137" s="1"/>
  <c r="J7410"/>
  <c r="O7410" s="1"/>
  <c r="J7412"/>
  <c r="O7412" s="1"/>
  <c r="J7411"/>
  <c r="O7411" s="1"/>
  <c r="J7413"/>
  <c r="O7413" s="1"/>
  <c r="J5794"/>
  <c r="O5794" s="1"/>
  <c r="J5796"/>
  <c r="O5796" s="1"/>
  <c r="J5795"/>
  <c r="O5795" s="1"/>
  <c r="J5797"/>
  <c r="O5797" s="1"/>
  <c r="J2391"/>
  <c r="O2391" s="1"/>
  <c r="J2393"/>
  <c r="O2393" s="1"/>
  <c r="J2390"/>
  <c r="O2390" s="1"/>
  <c r="J2392"/>
  <c r="O2392" s="1"/>
  <c r="J1894"/>
  <c r="O1894" s="1"/>
  <c r="J1896"/>
  <c r="O1896" s="1"/>
  <c r="J1895"/>
  <c r="O1895" s="1"/>
  <c r="J1897"/>
  <c r="O1897" s="1"/>
  <c r="J974"/>
  <c r="O974" s="1"/>
  <c r="J976"/>
  <c r="O976" s="1"/>
  <c r="J977"/>
  <c r="O977" s="1"/>
  <c r="J975"/>
  <c r="O975" s="1"/>
  <c r="J119"/>
  <c r="O119" s="1"/>
  <c r="J121"/>
  <c r="O121" s="1"/>
  <c r="J118"/>
  <c r="O118" s="1"/>
  <c r="J120"/>
  <c r="O120" s="1"/>
  <c r="J2136"/>
  <c r="O2136" s="1"/>
  <c r="J2134"/>
  <c r="O2134" s="1"/>
  <c r="J2135"/>
  <c r="O2135" s="1"/>
  <c r="J2137"/>
  <c r="O2137" s="1"/>
  <c r="J5599"/>
  <c r="O5599" s="1"/>
  <c r="J5601"/>
  <c r="O5601" s="1"/>
  <c r="J5598"/>
  <c r="O5598" s="1"/>
  <c r="J5600"/>
  <c r="O5600" s="1"/>
  <c r="J5306"/>
  <c r="O5306" s="1"/>
  <c r="J5308"/>
  <c r="O5308" s="1"/>
  <c r="J5307"/>
  <c r="O5307" s="1"/>
  <c r="J5309"/>
  <c r="O5309" s="1"/>
  <c r="J8967"/>
  <c r="O8967" s="1"/>
  <c r="J8969"/>
  <c r="O8969" s="1"/>
  <c r="J8966"/>
  <c r="O8966" s="1"/>
  <c r="J8968"/>
  <c r="O8968" s="1"/>
  <c r="J7260"/>
  <c r="O7260" s="1"/>
  <c r="J7259"/>
  <c r="O7259" s="1"/>
  <c r="J7261"/>
  <c r="O7261" s="1"/>
  <c r="J7258"/>
  <c r="O7258" s="1"/>
  <c r="J1662"/>
  <c r="O1662" s="1"/>
  <c r="J1664"/>
  <c r="O1664" s="1"/>
  <c r="J1663"/>
  <c r="O1663" s="1"/>
  <c r="J1665"/>
  <c r="O1665" s="1"/>
  <c r="J6994"/>
  <c r="O6994" s="1"/>
  <c r="J6996"/>
  <c r="O6996" s="1"/>
  <c r="J6995"/>
  <c r="O6995" s="1"/>
  <c r="J6997"/>
  <c r="O6997" s="1"/>
  <c r="J8662"/>
  <c r="O8662" s="1"/>
  <c r="J8664"/>
  <c r="O8664" s="1"/>
  <c r="J8663"/>
  <c r="O8663" s="1"/>
  <c r="J8665"/>
  <c r="O8665" s="1"/>
  <c r="J10647"/>
  <c r="O10647" s="1"/>
  <c r="J10646"/>
  <c r="O10646" s="1"/>
  <c r="J10648"/>
  <c r="O10648" s="1"/>
  <c r="J10649"/>
  <c r="O10649" s="1"/>
  <c r="J9746"/>
  <c r="O9746" s="1"/>
  <c r="J9749"/>
  <c r="O9749" s="1"/>
  <c r="J9747"/>
  <c r="O9747" s="1"/>
  <c r="J9748"/>
  <c r="O9748" s="1"/>
  <c r="J4858"/>
  <c r="O4858" s="1"/>
  <c r="J4860"/>
  <c r="O4860" s="1"/>
  <c r="J4859"/>
  <c r="O4859" s="1"/>
  <c r="J4861"/>
  <c r="O4861" s="1"/>
  <c r="J5414"/>
  <c r="O5414" s="1"/>
  <c r="J5416"/>
  <c r="O5416" s="1"/>
  <c r="J5415"/>
  <c r="O5415" s="1"/>
  <c r="J5417"/>
  <c r="O5417" s="1"/>
  <c r="J10938"/>
  <c r="O10938" s="1"/>
  <c r="J10940"/>
  <c r="O10940" s="1"/>
  <c r="J10941"/>
  <c r="O10941" s="1"/>
  <c r="J10939"/>
  <c r="O10939" s="1"/>
  <c r="J12085"/>
  <c r="O12085" s="1"/>
  <c r="J12083"/>
  <c r="O12083" s="1"/>
  <c r="J12082"/>
  <c r="O12082" s="1"/>
  <c r="J12084"/>
  <c r="O12084" s="1"/>
  <c r="J8434"/>
  <c r="O8434" s="1"/>
  <c r="J8436"/>
  <c r="O8436" s="1"/>
  <c r="J8435"/>
  <c r="O8435" s="1"/>
  <c r="J8437"/>
  <c r="O8437" s="1"/>
  <c r="J3390"/>
  <c r="O3390" s="1"/>
  <c r="J3391"/>
  <c r="O3391" s="1"/>
  <c r="J3393"/>
  <c r="O3393" s="1"/>
  <c r="J3392"/>
  <c r="O3392" s="1"/>
  <c r="J1690"/>
  <c r="O1690" s="1"/>
  <c r="J1692"/>
  <c r="O1692" s="1"/>
  <c r="J1691"/>
  <c r="O1691" s="1"/>
  <c r="J1693"/>
  <c r="O1693" s="1"/>
  <c r="J5922"/>
  <c r="O5922" s="1"/>
  <c r="J5924"/>
  <c r="O5924" s="1"/>
  <c r="J5923"/>
  <c r="O5923" s="1"/>
  <c r="J5925"/>
  <c r="O5925" s="1"/>
  <c r="J8558"/>
  <c r="O8558" s="1"/>
  <c r="J8560"/>
  <c r="O8560" s="1"/>
  <c r="J8559"/>
  <c r="O8559" s="1"/>
  <c r="J8561"/>
  <c r="O8561" s="1"/>
  <c r="J7107"/>
  <c r="O7107" s="1"/>
  <c r="J7109"/>
  <c r="O7109" s="1"/>
  <c r="J7106"/>
  <c r="O7106" s="1"/>
  <c r="J7108"/>
  <c r="O7108" s="1"/>
  <c r="J12245"/>
  <c r="O12245" s="1"/>
  <c r="J12243"/>
  <c r="O12243" s="1"/>
  <c r="J12242"/>
  <c r="O12242" s="1"/>
  <c r="J12244"/>
  <c r="O12244" s="1"/>
  <c r="J11062"/>
  <c r="O11062" s="1"/>
  <c r="J11064"/>
  <c r="O11064" s="1"/>
  <c r="J11065"/>
  <c r="O11065" s="1"/>
  <c r="J11063"/>
  <c r="O11063" s="1"/>
  <c r="J9431"/>
  <c r="O9431" s="1"/>
  <c r="J9433"/>
  <c r="O9433" s="1"/>
  <c r="J9430"/>
  <c r="O9430" s="1"/>
  <c r="J9432"/>
  <c r="O9432" s="1"/>
  <c r="J8366"/>
  <c r="O8366" s="1"/>
  <c r="J8368"/>
  <c r="O8368" s="1"/>
  <c r="J8367"/>
  <c r="O8367" s="1"/>
  <c r="J8369"/>
  <c r="O8369" s="1"/>
  <c r="J7406"/>
  <c r="O7406" s="1"/>
  <c r="J7408"/>
  <c r="O7408" s="1"/>
  <c r="J7407"/>
  <c r="O7407" s="1"/>
  <c r="J7409"/>
  <c r="O7409" s="1"/>
  <c r="J12186"/>
  <c r="O12186" s="1"/>
  <c r="J12188"/>
  <c r="O12188" s="1"/>
  <c r="J12189"/>
  <c r="O12189" s="1"/>
  <c r="J12187"/>
  <c r="O12187" s="1"/>
  <c r="J11239"/>
  <c r="O11239" s="1"/>
  <c r="J11238"/>
  <c r="O11238" s="1"/>
  <c r="J11240"/>
  <c r="O11240" s="1"/>
  <c r="J11241"/>
  <c r="O11241" s="1"/>
  <c r="J9414"/>
  <c r="O9414" s="1"/>
  <c r="J9416"/>
  <c r="O9416" s="1"/>
  <c r="J9415"/>
  <c r="O9415" s="1"/>
  <c r="J9417"/>
  <c r="O9417" s="1"/>
  <c r="J8519"/>
  <c r="O8519" s="1"/>
  <c r="J8521"/>
  <c r="O8521" s="1"/>
  <c r="J8518"/>
  <c r="O8518" s="1"/>
  <c r="J8520"/>
  <c r="O8520" s="1"/>
  <c r="J7775"/>
  <c r="O7775" s="1"/>
  <c r="J7777"/>
  <c r="O7777" s="1"/>
  <c r="J7774"/>
  <c r="O7774" s="1"/>
  <c r="J7776"/>
  <c r="O7776" s="1"/>
  <c r="J6998"/>
  <c r="O6998" s="1"/>
  <c r="J7000"/>
  <c r="O7000" s="1"/>
  <c r="J6999"/>
  <c r="O6999" s="1"/>
  <c r="J7001"/>
  <c r="O7001" s="1"/>
  <c r="J4580"/>
  <c r="O4580" s="1"/>
  <c r="J4578"/>
  <c r="O4578" s="1"/>
  <c r="J4581"/>
  <c r="O4581" s="1"/>
  <c r="J4579"/>
  <c r="O4579" s="1"/>
  <c r="J6075"/>
  <c r="O6075" s="1"/>
  <c r="J6077"/>
  <c r="O6077" s="1"/>
  <c r="J6074"/>
  <c r="O6074" s="1"/>
  <c r="J6076"/>
  <c r="O6076" s="1"/>
  <c r="J5747"/>
  <c r="O5747" s="1"/>
  <c r="J5749"/>
  <c r="O5749" s="1"/>
  <c r="J5746"/>
  <c r="O5746" s="1"/>
  <c r="J5748"/>
  <c r="O5748" s="1"/>
  <c r="J4569"/>
  <c r="O4569" s="1"/>
  <c r="J4567"/>
  <c r="O4567" s="1"/>
  <c r="J4566"/>
  <c r="O4566" s="1"/>
  <c r="J4568"/>
  <c r="O4568" s="1"/>
  <c r="J3055"/>
  <c r="O3055" s="1"/>
  <c r="J3057"/>
  <c r="O3057" s="1"/>
  <c r="J3054"/>
  <c r="O3054" s="1"/>
  <c r="J3056"/>
  <c r="O3056" s="1"/>
  <c r="J2035"/>
  <c r="O2035" s="1"/>
  <c r="J2034"/>
  <c r="O2034" s="1"/>
  <c r="J2036"/>
  <c r="O2036" s="1"/>
  <c r="J2037"/>
  <c r="O2037" s="1"/>
  <c r="J914"/>
  <c r="O914" s="1"/>
  <c r="J916"/>
  <c r="O916" s="1"/>
  <c r="J915"/>
  <c r="O915" s="1"/>
  <c r="J917"/>
  <c r="O917" s="1"/>
  <c r="J3002"/>
  <c r="O3002" s="1"/>
  <c r="J3004"/>
  <c r="O3004" s="1"/>
  <c r="J3003"/>
  <c r="O3003" s="1"/>
  <c r="J3005"/>
  <c r="O3005" s="1"/>
  <c r="J910"/>
  <c r="O910" s="1"/>
  <c r="J912"/>
  <c r="O912" s="1"/>
  <c r="J911"/>
  <c r="O911" s="1"/>
  <c r="J913"/>
  <c r="O913" s="1"/>
  <c r="J2694"/>
  <c r="O2694" s="1"/>
  <c r="J2696"/>
  <c r="O2696" s="1"/>
  <c r="J2695"/>
  <c r="O2695" s="1"/>
  <c r="J2697"/>
  <c r="O2697" s="1"/>
  <c r="J1578"/>
  <c r="O1578" s="1"/>
  <c r="J1580"/>
  <c r="O1580" s="1"/>
  <c r="J1579"/>
  <c r="O1579" s="1"/>
  <c r="J1581"/>
  <c r="O1581" s="1"/>
  <c r="J819"/>
  <c r="O819" s="1"/>
  <c r="J821"/>
  <c r="O821" s="1"/>
  <c r="J818"/>
  <c r="O818" s="1"/>
  <c r="J820"/>
  <c r="O820" s="1"/>
  <c r="J8347"/>
  <c r="O8347" s="1"/>
  <c r="J8349"/>
  <c r="O8349" s="1"/>
  <c r="J8346"/>
  <c r="O8346" s="1"/>
  <c r="J8348"/>
  <c r="O8348" s="1"/>
  <c r="J8906"/>
  <c r="O8906" s="1"/>
  <c r="J8908"/>
  <c r="O8908" s="1"/>
  <c r="J8907"/>
  <c r="O8907" s="1"/>
  <c r="J8909"/>
  <c r="O8909" s="1"/>
  <c r="J214"/>
  <c r="O214" s="1"/>
  <c r="J216"/>
  <c r="O216" s="1"/>
  <c r="J217"/>
  <c r="O217" s="1"/>
  <c r="J215"/>
  <c r="O215" s="1"/>
  <c r="J527"/>
  <c r="O527" s="1"/>
  <c r="J529"/>
  <c r="O529" s="1"/>
  <c r="J526"/>
  <c r="O526" s="1"/>
  <c r="J528"/>
  <c r="O528" s="1"/>
  <c r="J11671"/>
  <c r="O11671" s="1"/>
  <c r="J11670"/>
  <c r="O11670" s="1"/>
  <c r="J11672"/>
  <c r="O11672" s="1"/>
  <c r="J11673"/>
  <c r="O11673" s="1"/>
  <c r="J590"/>
  <c r="O590" s="1"/>
  <c r="J592"/>
  <c r="O592" s="1"/>
  <c r="J591"/>
  <c r="O591" s="1"/>
  <c r="J593"/>
  <c r="O593" s="1"/>
  <c r="J6764"/>
  <c r="O6764" s="1"/>
  <c r="J6762"/>
  <c r="O6762" s="1"/>
  <c r="J6763"/>
  <c r="O6763" s="1"/>
  <c r="J6765"/>
  <c r="O6765" s="1"/>
  <c r="J8498"/>
  <c r="O8498" s="1"/>
  <c r="J8500"/>
  <c r="O8500" s="1"/>
  <c r="J8499"/>
  <c r="O8499" s="1"/>
  <c r="J8501"/>
  <c r="O8501" s="1"/>
  <c r="J10893"/>
  <c r="O10893" s="1"/>
  <c r="J10891"/>
  <c r="O10891" s="1"/>
  <c r="J10890"/>
  <c r="O10890" s="1"/>
  <c r="J10892"/>
  <c r="O10892" s="1"/>
  <c r="J3622"/>
  <c r="O3622" s="1"/>
  <c r="J3624"/>
  <c r="O3624" s="1"/>
  <c r="J3623"/>
  <c r="O3623" s="1"/>
  <c r="J3625"/>
  <c r="O3625" s="1"/>
  <c r="J3167"/>
  <c r="O3167" s="1"/>
  <c r="J3169"/>
  <c r="O3169" s="1"/>
  <c r="J3166"/>
  <c r="O3166" s="1"/>
  <c r="J3168"/>
  <c r="O3168" s="1"/>
  <c r="J5666"/>
  <c r="O5666" s="1"/>
  <c r="J5668"/>
  <c r="O5668" s="1"/>
  <c r="J5667"/>
  <c r="O5667" s="1"/>
  <c r="J5669"/>
  <c r="O5669" s="1"/>
  <c r="J6682"/>
  <c r="O6682" s="1"/>
  <c r="J6683"/>
  <c r="O6683" s="1"/>
  <c r="J6685"/>
  <c r="O6685" s="1"/>
  <c r="J6684"/>
  <c r="O6684" s="1"/>
  <c r="J11982"/>
  <c r="O11982" s="1"/>
  <c r="J11984"/>
  <c r="O11984" s="1"/>
  <c r="J11985"/>
  <c r="O11985" s="1"/>
  <c r="J11983"/>
  <c r="O11983" s="1"/>
  <c r="J11525"/>
  <c r="O11525" s="1"/>
  <c r="J11523"/>
  <c r="O11523" s="1"/>
  <c r="J11522"/>
  <c r="O11522" s="1"/>
  <c r="J11524"/>
  <c r="O11524" s="1"/>
  <c r="J10190"/>
  <c r="O10190" s="1"/>
  <c r="J10192"/>
  <c r="O10192" s="1"/>
  <c r="J10193"/>
  <c r="O10193" s="1"/>
  <c r="J10191"/>
  <c r="O10191" s="1"/>
  <c r="J255"/>
  <c r="O255" s="1"/>
  <c r="J257"/>
  <c r="O257" s="1"/>
  <c r="J254"/>
  <c r="O254" s="1"/>
  <c r="J256"/>
  <c r="O256" s="1"/>
  <c r="J3947"/>
  <c r="O3947" s="1"/>
  <c r="J3949"/>
  <c r="O3949" s="1"/>
  <c r="J3946"/>
  <c r="O3946" s="1"/>
  <c r="J3948"/>
  <c r="O3948" s="1"/>
  <c r="J8963"/>
  <c r="O8963" s="1"/>
  <c r="J8965"/>
  <c r="O8965" s="1"/>
  <c r="J8962"/>
  <c r="O8962" s="1"/>
  <c r="J8964"/>
  <c r="O8964" s="1"/>
  <c r="J12562"/>
  <c r="O12562" s="1"/>
  <c r="J12565"/>
  <c r="O12565" s="1"/>
  <c r="J12563"/>
  <c r="O12563" s="1"/>
  <c r="J12564"/>
  <c r="O12564" s="1"/>
  <c r="J5655"/>
  <c r="O5655" s="1"/>
  <c r="J5657"/>
  <c r="O5657" s="1"/>
  <c r="J5654"/>
  <c r="O5654" s="1"/>
  <c r="J5656"/>
  <c r="O5656" s="1"/>
  <c r="J114"/>
  <c r="O114" s="1"/>
  <c r="J116"/>
  <c r="O116" s="1"/>
  <c r="J115"/>
  <c r="O115" s="1"/>
  <c r="J117"/>
  <c r="O117" s="1"/>
  <c r="J7244"/>
  <c r="O7244" s="1"/>
  <c r="J7242"/>
  <c r="O7242" s="1"/>
  <c r="J7245"/>
  <c r="O7245" s="1"/>
  <c r="J7243"/>
  <c r="O7243" s="1"/>
  <c r="J11358"/>
  <c r="O11358" s="1"/>
  <c r="J11360"/>
  <c r="O11360" s="1"/>
  <c r="J11361"/>
  <c r="O11361" s="1"/>
  <c r="J11359"/>
  <c r="O11359" s="1"/>
  <c r="J4907"/>
  <c r="O4907" s="1"/>
  <c r="J4909"/>
  <c r="O4909" s="1"/>
  <c r="J4906"/>
  <c r="O4906" s="1"/>
  <c r="J4908"/>
  <c r="O4908" s="1"/>
  <c r="J11445"/>
  <c r="O11445" s="1"/>
  <c r="J11443"/>
  <c r="O11443" s="1"/>
  <c r="J11442"/>
  <c r="O11442" s="1"/>
  <c r="J11444"/>
  <c r="O11444" s="1"/>
  <c r="J7066"/>
  <c r="O7066" s="1"/>
  <c r="J7067"/>
  <c r="O7067" s="1"/>
  <c r="J7069"/>
  <c r="O7069" s="1"/>
  <c r="J7068"/>
  <c r="O7068" s="1"/>
  <c r="J8959"/>
  <c r="O8959" s="1"/>
  <c r="J8961"/>
  <c r="O8961" s="1"/>
  <c r="J8958"/>
  <c r="O8958" s="1"/>
  <c r="J8960"/>
  <c r="O8960" s="1"/>
  <c r="J10926"/>
  <c r="O10926" s="1"/>
  <c r="J10928"/>
  <c r="O10928" s="1"/>
  <c r="J10929"/>
  <c r="O10929" s="1"/>
  <c r="J10927"/>
  <c r="O10927" s="1"/>
  <c r="J10154"/>
  <c r="O10154" s="1"/>
  <c r="J10156"/>
  <c r="O10156" s="1"/>
  <c r="J10155"/>
  <c r="O10155" s="1"/>
  <c r="J10157"/>
  <c r="O10157" s="1"/>
  <c r="J5806"/>
  <c r="O5806" s="1"/>
  <c r="J5808"/>
  <c r="O5808" s="1"/>
  <c r="J5807"/>
  <c r="O5807" s="1"/>
  <c r="J5809"/>
  <c r="O5809" s="1"/>
  <c r="J2594"/>
  <c r="O2594" s="1"/>
  <c r="J2596"/>
  <c r="O2596" s="1"/>
  <c r="J2595"/>
  <c r="O2595" s="1"/>
  <c r="J2597"/>
  <c r="O2597" s="1"/>
  <c r="J503"/>
  <c r="O503" s="1"/>
  <c r="J505"/>
  <c r="O505" s="1"/>
  <c r="J502"/>
  <c r="O502" s="1"/>
  <c r="J504"/>
  <c r="O504" s="1"/>
  <c r="J6815"/>
  <c r="O6815" s="1"/>
  <c r="J6817"/>
  <c r="O6817" s="1"/>
  <c r="J6816"/>
  <c r="O6816" s="1"/>
  <c r="J6814"/>
  <c r="O6814" s="1"/>
  <c r="J10554"/>
  <c r="O10554" s="1"/>
  <c r="J10556"/>
  <c r="O10556" s="1"/>
  <c r="J10555"/>
  <c r="O10555" s="1"/>
  <c r="J10557"/>
  <c r="O10557" s="1"/>
  <c r="J363"/>
  <c r="O363" s="1"/>
  <c r="J365"/>
  <c r="O365" s="1"/>
  <c r="J362"/>
  <c r="O362" s="1"/>
  <c r="J364"/>
  <c r="O364" s="1"/>
  <c r="J11095"/>
  <c r="O11095" s="1"/>
  <c r="J11094"/>
  <c r="O11094" s="1"/>
  <c r="J11096"/>
  <c r="O11096" s="1"/>
  <c r="J11097"/>
  <c r="O11097" s="1"/>
  <c r="J5734"/>
  <c r="O5734" s="1"/>
  <c r="J5736"/>
  <c r="O5736" s="1"/>
  <c r="J5735"/>
  <c r="O5735" s="1"/>
  <c r="J5737"/>
  <c r="O5737" s="1"/>
  <c r="J3375"/>
  <c r="O3375" s="1"/>
  <c r="J3377"/>
  <c r="O3377" s="1"/>
  <c r="J3376"/>
  <c r="O3376" s="1"/>
  <c r="J3374"/>
  <c r="O3374" s="1"/>
  <c r="J3828"/>
  <c r="O3828" s="1"/>
  <c r="J3826"/>
  <c r="O3826" s="1"/>
  <c r="J3827"/>
  <c r="O3827" s="1"/>
  <c r="J3829"/>
  <c r="O3829" s="1"/>
  <c r="J1206"/>
  <c r="O1206" s="1"/>
  <c r="J1208"/>
  <c r="O1208" s="1"/>
  <c r="J1207"/>
  <c r="O1207" s="1"/>
  <c r="J1209"/>
  <c r="O1209" s="1"/>
  <c r="J3488"/>
  <c r="O3488" s="1"/>
  <c r="J3486"/>
  <c r="O3486" s="1"/>
  <c r="J3487"/>
  <c r="O3487" s="1"/>
  <c r="J3489"/>
  <c r="O3489" s="1"/>
  <c r="J5738"/>
  <c r="O5738" s="1"/>
  <c r="J5740"/>
  <c r="O5740" s="1"/>
  <c r="J5739"/>
  <c r="O5739" s="1"/>
  <c r="J5741"/>
  <c r="O5741" s="1"/>
  <c r="J6650"/>
  <c r="O6650" s="1"/>
  <c r="J6651"/>
  <c r="O6651" s="1"/>
  <c r="J6653"/>
  <c r="O6653" s="1"/>
  <c r="J6652"/>
  <c r="O6652" s="1"/>
  <c r="J11975"/>
  <c r="O11975" s="1"/>
  <c r="J11974"/>
  <c r="O11974" s="1"/>
  <c r="J11976"/>
  <c r="O11976" s="1"/>
  <c r="J11977"/>
  <c r="O11977" s="1"/>
  <c r="J6892"/>
  <c r="O6892" s="1"/>
  <c r="J6890"/>
  <c r="O6890" s="1"/>
  <c r="J6891"/>
  <c r="O6891" s="1"/>
  <c r="J6893"/>
  <c r="O6893" s="1"/>
  <c r="J10531"/>
  <c r="O10531" s="1"/>
  <c r="J10533"/>
  <c r="O10533" s="1"/>
  <c r="J10530"/>
  <c r="O10530" s="1"/>
  <c r="J10532"/>
  <c r="O10532" s="1"/>
  <c r="J59"/>
  <c r="O59" s="1"/>
  <c r="J61"/>
  <c r="O61" s="1"/>
  <c r="J58"/>
  <c r="O58" s="1"/>
  <c r="J60"/>
  <c r="O60" s="1"/>
  <c r="J3686"/>
  <c r="O3686" s="1"/>
  <c r="J3687"/>
  <c r="O3687" s="1"/>
  <c r="J3689"/>
  <c r="O3689" s="1"/>
  <c r="J3688"/>
  <c r="O3688" s="1"/>
  <c r="J11534"/>
  <c r="O11534" s="1"/>
  <c r="J11536"/>
  <c r="O11536" s="1"/>
  <c r="J11537"/>
  <c r="O11537" s="1"/>
  <c r="J11535"/>
  <c r="O11535" s="1"/>
  <c r="J5902"/>
  <c r="O5902" s="1"/>
  <c r="J5904"/>
  <c r="O5904" s="1"/>
  <c r="J5903"/>
  <c r="O5903" s="1"/>
  <c r="J5905"/>
  <c r="O5905" s="1"/>
  <c r="J2538"/>
  <c r="O2538" s="1"/>
  <c r="J2540"/>
  <c r="O2540" s="1"/>
  <c r="J2539"/>
  <c r="O2539" s="1"/>
  <c r="J2541"/>
  <c r="O2541" s="1"/>
  <c r="J499"/>
  <c r="O499" s="1"/>
  <c r="J501"/>
  <c r="O501" s="1"/>
  <c r="J498"/>
  <c r="O498" s="1"/>
  <c r="J500"/>
  <c r="O500" s="1"/>
  <c r="J12551"/>
  <c r="O12551" s="1"/>
  <c r="J12552"/>
  <c r="O12552" s="1"/>
  <c r="J12550"/>
  <c r="O12550" s="1"/>
  <c r="J12553"/>
  <c r="O12553" s="1"/>
  <c r="J550"/>
  <c r="O550" s="1"/>
  <c r="J552"/>
  <c r="O552" s="1"/>
  <c r="J551"/>
  <c r="O551" s="1"/>
  <c r="J553"/>
  <c r="O553" s="1"/>
  <c r="J11461"/>
  <c r="O11461" s="1"/>
  <c r="J11459"/>
  <c r="O11459" s="1"/>
  <c r="J11458"/>
  <c r="O11458" s="1"/>
  <c r="J11460"/>
  <c r="O11460" s="1"/>
  <c r="J8182"/>
  <c r="O8182" s="1"/>
  <c r="J8184"/>
  <c r="O8184" s="1"/>
  <c r="J8183"/>
  <c r="O8183" s="1"/>
  <c r="J8185"/>
  <c r="O8185" s="1"/>
  <c r="J12503"/>
  <c r="O12503" s="1"/>
  <c r="J12504"/>
  <c r="O12504" s="1"/>
  <c r="J12502"/>
  <c r="O12502" s="1"/>
  <c r="J12505"/>
  <c r="O12505" s="1"/>
  <c r="J7198"/>
  <c r="O7198" s="1"/>
  <c r="J7200"/>
  <c r="O7200" s="1"/>
  <c r="J7199"/>
  <c r="O7199" s="1"/>
  <c r="J7201"/>
  <c r="O7201" s="1"/>
  <c r="J3788"/>
  <c r="O3788" s="1"/>
  <c r="J3786"/>
  <c r="O3786" s="1"/>
  <c r="J3787"/>
  <c r="O3787" s="1"/>
  <c r="J3789"/>
  <c r="O3789" s="1"/>
  <c r="J10758"/>
  <c r="O10758" s="1"/>
  <c r="J10760"/>
  <c r="O10760" s="1"/>
  <c r="J10761"/>
  <c r="O10761" s="1"/>
  <c r="J10759"/>
  <c r="O10759" s="1"/>
  <c r="J3698"/>
  <c r="O3698" s="1"/>
  <c r="J3700"/>
  <c r="O3700" s="1"/>
  <c r="J3699"/>
  <c r="O3699" s="1"/>
  <c r="J3701"/>
  <c r="O3701" s="1"/>
  <c r="J9246"/>
  <c r="O9246" s="1"/>
  <c r="J9248"/>
  <c r="O9248" s="1"/>
  <c r="J9247"/>
  <c r="O9247" s="1"/>
  <c r="J9249"/>
  <c r="O9249" s="1"/>
  <c r="J554"/>
  <c r="O554" s="1"/>
  <c r="J556"/>
  <c r="O556" s="1"/>
  <c r="J555"/>
  <c r="O555" s="1"/>
  <c r="J557"/>
  <c r="O557" s="1"/>
  <c r="J2431"/>
  <c r="O2431" s="1"/>
  <c r="J2433"/>
  <c r="O2433" s="1"/>
  <c r="J2430"/>
  <c r="O2430" s="1"/>
  <c r="J2432"/>
  <c r="O2432" s="1"/>
  <c r="J658"/>
  <c r="O658" s="1"/>
  <c r="J660"/>
  <c r="O660" s="1"/>
  <c r="J661"/>
  <c r="O661" s="1"/>
  <c r="J659"/>
  <c r="O659" s="1"/>
  <c r="J10455"/>
  <c r="O10455" s="1"/>
  <c r="J10454"/>
  <c r="O10454" s="1"/>
  <c r="J10456"/>
  <c r="O10456" s="1"/>
  <c r="J10457"/>
  <c r="O10457" s="1"/>
  <c r="J295"/>
  <c r="O295" s="1"/>
  <c r="J297"/>
  <c r="O297" s="1"/>
  <c r="J294"/>
  <c r="O294" s="1"/>
  <c r="J296"/>
  <c r="O296" s="1"/>
  <c r="J711"/>
  <c r="O711" s="1"/>
  <c r="J713"/>
  <c r="O713" s="1"/>
  <c r="J710"/>
  <c r="O710" s="1"/>
  <c r="J712"/>
  <c r="O712" s="1"/>
  <c r="J11406"/>
  <c r="O11406" s="1"/>
  <c r="J11408"/>
  <c r="O11408" s="1"/>
  <c r="J11409"/>
  <c r="O11409" s="1"/>
  <c r="J11407"/>
  <c r="O11407" s="1"/>
  <c r="J11029"/>
  <c r="O11029" s="1"/>
  <c r="J11027"/>
  <c r="O11027" s="1"/>
  <c r="J11026"/>
  <c r="O11026" s="1"/>
  <c r="J11028"/>
  <c r="O11028" s="1"/>
  <c r="J3672"/>
  <c r="O3672" s="1"/>
  <c r="J3670"/>
  <c r="O3670" s="1"/>
  <c r="J3671"/>
  <c r="O3671" s="1"/>
  <c r="J3673"/>
  <c r="O3673" s="1"/>
  <c r="J3514"/>
  <c r="O3514" s="1"/>
  <c r="J3516"/>
  <c r="O3516" s="1"/>
  <c r="J3515"/>
  <c r="O3515" s="1"/>
  <c r="J3517"/>
  <c r="O3517" s="1"/>
  <c r="J5638"/>
  <c r="O5638" s="1"/>
  <c r="J5640"/>
  <c r="O5640" s="1"/>
  <c r="J5639"/>
  <c r="O5639" s="1"/>
  <c r="J5641"/>
  <c r="O5641" s="1"/>
  <c r="J10271"/>
  <c r="O10271" s="1"/>
  <c r="J10270"/>
  <c r="O10270" s="1"/>
  <c r="J10272"/>
  <c r="O10272" s="1"/>
  <c r="J10273"/>
  <c r="O10273" s="1"/>
  <c r="J3562"/>
  <c r="O3562" s="1"/>
  <c r="J3564"/>
  <c r="O3564" s="1"/>
  <c r="J3563"/>
  <c r="O3563" s="1"/>
  <c r="J3565"/>
  <c r="O3565" s="1"/>
  <c r="J8318"/>
  <c r="O8318" s="1"/>
  <c r="J8320"/>
  <c r="O8320" s="1"/>
  <c r="J8319"/>
  <c r="O8319" s="1"/>
  <c r="J8321"/>
  <c r="O8321" s="1"/>
  <c r="J8355"/>
  <c r="O8355" s="1"/>
  <c r="J8357"/>
  <c r="O8357" s="1"/>
  <c r="J8354"/>
  <c r="O8354" s="1"/>
  <c r="J8356"/>
  <c r="O8356" s="1"/>
  <c r="J402"/>
  <c r="O402" s="1"/>
  <c r="J404"/>
  <c r="O404" s="1"/>
  <c r="J403"/>
  <c r="O403" s="1"/>
  <c r="J405"/>
  <c r="O405" s="1"/>
  <c r="J3470"/>
  <c r="O3470" s="1"/>
  <c r="J3471"/>
  <c r="O3471" s="1"/>
  <c r="J3473"/>
  <c r="O3473" s="1"/>
  <c r="J3472"/>
  <c r="O3472" s="1"/>
  <c r="J11566"/>
  <c r="O11566" s="1"/>
  <c r="J11568"/>
  <c r="O11568" s="1"/>
  <c r="J11569"/>
  <c r="O11569" s="1"/>
  <c r="J11567"/>
  <c r="O11567" s="1"/>
  <c r="J5695"/>
  <c r="O5695" s="1"/>
  <c r="J5697"/>
  <c r="O5697" s="1"/>
  <c r="J5694"/>
  <c r="O5694" s="1"/>
  <c r="J5696"/>
  <c r="O5696" s="1"/>
  <c r="J663"/>
  <c r="O663" s="1"/>
  <c r="J665"/>
  <c r="O665" s="1"/>
  <c r="J662"/>
  <c r="O662" s="1"/>
  <c r="J664"/>
  <c r="O664" s="1"/>
  <c r="J3343"/>
  <c r="O3343" s="1"/>
  <c r="J3345"/>
  <c r="O3345" s="1"/>
  <c r="J3344"/>
  <c r="O3344" s="1"/>
  <c r="J3342"/>
  <c r="O3342" s="1"/>
  <c r="J3884"/>
  <c r="O3884" s="1"/>
  <c r="J3882"/>
  <c r="O3882" s="1"/>
  <c r="J3883"/>
  <c r="O3883" s="1"/>
  <c r="J3885"/>
  <c r="O3885" s="1"/>
  <c r="J5802"/>
  <c r="O5802" s="1"/>
  <c r="J5804"/>
  <c r="O5804" s="1"/>
  <c r="J5803"/>
  <c r="O5803" s="1"/>
  <c r="J5805"/>
  <c r="O5805" s="1"/>
  <c r="J1074"/>
  <c r="O1074" s="1"/>
  <c r="J1076"/>
  <c r="O1076" s="1"/>
  <c r="J1075"/>
  <c r="O1075" s="1"/>
  <c r="J1077"/>
  <c r="O1077" s="1"/>
  <c r="J3783"/>
  <c r="O3783" s="1"/>
  <c r="J3785"/>
  <c r="O3785" s="1"/>
  <c r="J3782"/>
  <c r="O3782" s="1"/>
  <c r="J3784"/>
  <c r="O3784" s="1"/>
  <c r="J2488"/>
  <c r="O2488" s="1"/>
  <c r="J2486"/>
  <c r="O2486" s="1"/>
  <c r="J2487"/>
  <c r="O2487" s="1"/>
  <c r="J2489"/>
  <c r="O2489" s="1"/>
  <c r="J9922"/>
  <c r="O9922" s="1"/>
  <c r="J9924"/>
  <c r="O9924" s="1"/>
  <c r="J9923"/>
  <c r="O9923" s="1"/>
  <c r="J9925"/>
  <c r="O9925" s="1"/>
  <c r="J5066"/>
  <c r="O5066" s="1"/>
  <c r="J5068"/>
  <c r="O5068" s="1"/>
  <c r="J5067"/>
  <c r="O5067" s="1"/>
  <c r="J5069"/>
  <c r="O5069" s="1"/>
  <c r="J9562"/>
  <c r="O9562" s="1"/>
  <c r="J9564"/>
  <c r="O9564" s="1"/>
  <c r="J9563"/>
  <c r="O9563" s="1"/>
  <c r="J9565"/>
  <c r="O9565" s="1"/>
  <c r="J787"/>
  <c r="O787" s="1"/>
  <c r="J789"/>
  <c r="O789" s="1"/>
  <c r="J786"/>
  <c r="O786" s="1"/>
  <c r="J788"/>
  <c r="O788" s="1"/>
  <c r="J7567"/>
  <c r="O7567" s="1"/>
  <c r="J7569"/>
  <c r="O7569" s="1"/>
  <c r="J7566"/>
  <c r="O7566" s="1"/>
  <c r="J7568"/>
  <c r="O7568" s="1"/>
  <c r="J2263"/>
  <c r="O2263" s="1"/>
  <c r="J2265"/>
  <c r="O2265" s="1"/>
  <c r="J2262"/>
  <c r="O2262" s="1"/>
  <c r="J2264"/>
  <c r="O2264" s="1"/>
  <c r="J9926"/>
  <c r="O9926" s="1"/>
  <c r="J9928"/>
  <c r="O9928" s="1"/>
  <c r="J9927"/>
  <c r="O9927" s="1"/>
  <c r="J9929"/>
  <c r="O9929" s="1"/>
  <c r="J4806"/>
  <c r="O4806" s="1"/>
  <c r="J4808"/>
  <c r="O4808" s="1"/>
  <c r="J4807"/>
  <c r="O4807" s="1"/>
  <c r="J4809"/>
  <c r="O4809" s="1"/>
  <c r="J6540"/>
  <c r="O6540" s="1"/>
  <c r="J6538"/>
  <c r="O6538" s="1"/>
  <c r="J6539"/>
  <c r="O6539" s="1"/>
  <c r="J6541"/>
  <c r="O6541" s="1"/>
  <c r="J5506"/>
  <c r="O5506" s="1"/>
  <c r="J5508"/>
  <c r="O5508" s="1"/>
  <c r="J5507"/>
  <c r="O5507" s="1"/>
  <c r="J5509"/>
  <c r="O5509" s="1"/>
  <c r="J7843"/>
  <c r="O7843" s="1"/>
  <c r="J7845"/>
  <c r="O7845" s="1"/>
  <c r="J7842"/>
  <c r="O7842" s="1"/>
  <c r="J7844"/>
  <c r="O7844" s="1"/>
  <c r="J2222"/>
  <c r="O2222" s="1"/>
  <c r="J2224"/>
  <c r="O2224" s="1"/>
  <c r="J2223"/>
  <c r="O2223" s="1"/>
  <c r="J2225"/>
  <c r="O2225" s="1"/>
  <c r="J9770"/>
  <c r="O9770" s="1"/>
  <c r="J9772"/>
  <c r="O9772" s="1"/>
  <c r="J9771"/>
  <c r="O9771" s="1"/>
  <c r="J9773"/>
  <c r="O9773" s="1"/>
  <c r="J4994"/>
  <c r="O4994" s="1"/>
  <c r="J4996"/>
  <c r="O4996" s="1"/>
  <c r="J4995"/>
  <c r="O4995" s="1"/>
  <c r="J4997"/>
  <c r="O4997" s="1"/>
  <c r="J6426"/>
  <c r="O6426" s="1"/>
  <c r="J6427"/>
  <c r="O6427" s="1"/>
  <c r="J6429"/>
  <c r="O6429" s="1"/>
  <c r="J6428"/>
  <c r="O6428" s="1"/>
  <c r="J5350"/>
  <c r="O5350" s="1"/>
  <c r="J5352"/>
  <c r="O5352" s="1"/>
  <c r="J5351"/>
  <c r="O5351" s="1"/>
  <c r="J5353"/>
  <c r="O5353" s="1"/>
  <c r="J7858"/>
  <c r="O7858" s="1"/>
  <c r="J7860"/>
  <c r="O7860" s="1"/>
  <c r="J7859"/>
  <c r="O7859" s="1"/>
  <c r="J7861"/>
  <c r="O7861" s="1"/>
  <c r="J4708"/>
  <c r="O4708" s="1"/>
  <c r="J4706"/>
  <c r="O4706" s="1"/>
  <c r="J4709"/>
  <c r="O4709" s="1"/>
  <c r="J4707"/>
  <c r="O4707" s="1"/>
  <c r="J9806"/>
  <c r="O9806" s="1"/>
  <c r="J9808"/>
  <c r="O9808" s="1"/>
  <c r="J9807"/>
  <c r="O9807" s="1"/>
  <c r="J9809"/>
  <c r="O9809" s="1"/>
  <c r="J5983"/>
  <c r="O5983" s="1"/>
  <c r="J5985"/>
  <c r="O5985" s="1"/>
  <c r="J5982"/>
  <c r="O5982" s="1"/>
  <c r="J5984"/>
  <c r="O5984" s="1"/>
  <c r="J9678"/>
  <c r="O9678" s="1"/>
  <c r="J9680"/>
  <c r="O9680" s="1"/>
  <c r="J9679"/>
  <c r="O9679" s="1"/>
  <c r="J9681"/>
  <c r="O9681" s="1"/>
  <c r="J11146"/>
  <c r="O11146" s="1"/>
  <c r="J11148"/>
  <c r="O11148" s="1"/>
  <c r="J11149"/>
  <c r="O11149" s="1"/>
  <c r="J11147"/>
  <c r="O11147" s="1"/>
  <c r="J12440"/>
  <c r="O12440" s="1"/>
  <c r="J12438"/>
  <c r="O12438" s="1"/>
  <c r="J12441"/>
  <c r="O12441" s="1"/>
  <c r="J12439"/>
  <c r="O12439" s="1"/>
  <c r="J12443"/>
  <c r="O12443" s="1"/>
  <c r="J12444"/>
  <c r="O12444" s="1"/>
  <c r="J12442"/>
  <c r="O12442" s="1"/>
  <c r="J12445"/>
  <c r="O12445" s="1"/>
  <c r="J7614"/>
  <c r="O7614" s="1"/>
  <c r="J7616"/>
  <c r="O7616" s="1"/>
  <c r="J7615"/>
  <c r="O7615" s="1"/>
  <c r="J7617"/>
  <c r="O7617" s="1"/>
  <c r="J6190"/>
  <c r="O6190" s="1"/>
  <c r="J6192"/>
  <c r="O6192" s="1"/>
  <c r="J6191"/>
  <c r="O6191" s="1"/>
  <c r="J6193"/>
  <c r="O6193" s="1"/>
  <c r="J2339"/>
  <c r="O2339" s="1"/>
  <c r="J2341"/>
  <c r="O2341" s="1"/>
  <c r="J2338"/>
  <c r="O2338" s="1"/>
  <c r="J2340"/>
  <c r="O2340" s="1"/>
  <c r="J6591"/>
  <c r="O6591" s="1"/>
  <c r="J6593"/>
  <c r="O6593" s="1"/>
  <c r="J6592"/>
  <c r="O6592" s="1"/>
  <c r="J6590"/>
  <c r="O6590" s="1"/>
  <c r="J2246"/>
  <c r="O2246" s="1"/>
  <c r="J2248"/>
  <c r="O2248" s="1"/>
  <c r="J2247"/>
  <c r="O2247" s="1"/>
  <c r="J2249"/>
  <c r="O2249" s="1"/>
  <c r="J5862"/>
  <c r="O5862" s="1"/>
  <c r="J5864"/>
  <c r="O5864" s="1"/>
  <c r="J5863"/>
  <c r="O5863" s="1"/>
  <c r="J5865"/>
  <c r="O5865" s="1"/>
  <c r="J2415"/>
  <c r="O2415" s="1"/>
  <c r="J2417"/>
  <c r="O2417" s="1"/>
  <c r="J2414"/>
  <c r="O2414" s="1"/>
  <c r="J2416"/>
  <c r="O2416" s="1"/>
  <c r="J2178"/>
  <c r="O2178" s="1"/>
  <c r="J2180"/>
  <c r="O2180" s="1"/>
  <c r="J2179"/>
  <c r="O2179" s="1"/>
  <c r="J2181"/>
  <c r="O2181" s="1"/>
  <c r="J3998"/>
  <c r="O3998" s="1"/>
  <c r="J4000"/>
  <c r="O4000" s="1"/>
  <c r="J3999"/>
  <c r="O3999" s="1"/>
  <c r="J4001"/>
  <c r="O4001" s="1"/>
  <c r="J3010"/>
  <c r="O3010" s="1"/>
  <c r="J3012"/>
  <c r="O3012" s="1"/>
  <c r="J3011"/>
  <c r="O3011" s="1"/>
  <c r="J3013"/>
  <c r="O3013" s="1"/>
  <c r="J1295"/>
  <c r="O1295" s="1"/>
  <c r="J1297"/>
  <c r="O1297" s="1"/>
  <c r="J1294"/>
  <c r="O1294" s="1"/>
  <c r="J1296"/>
  <c r="O1296" s="1"/>
  <c r="J1347"/>
  <c r="O1347" s="1"/>
  <c r="J1349"/>
  <c r="O1349" s="1"/>
  <c r="J1346"/>
  <c r="O1346" s="1"/>
  <c r="J1348"/>
  <c r="O1348" s="1"/>
  <c r="J1395"/>
  <c r="O1395" s="1"/>
  <c r="J1397"/>
  <c r="O1397" s="1"/>
  <c r="J1394"/>
  <c r="O1394" s="1"/>
  <c r="J1396"/>
  <c r="O1396" s="1"/>
  <c r="J3242"/>
  <c r="O3242" s="1"/>
  <c r="J3244"/>
  <c r="O3244" s="1"/>
  <c r="J3243"/>
  <c r="O3243" s="1"/>
  <c r="J3245"/>
  <c r="O3245" s="1"/>
  <c r="J454"/>
  <c r="O454" s="1"/>
  <c r="J456"/>
  <c r="O456" s="1"/>
  <c r="J455"/>
  <c r="O455" s="1"/>
  <c r="J457"/>
  <c r="O457" s="1"/>
  <c r="J10218"/>
  <c r="O10218" s="1"/>
  <c r="J10220"/>
  <c r="O10220" s="1"/>
  <c r="J10219"/>
  <c r="O10219" s="1"/>
  <c r="J10221"/>
  <c r="O10221" s="1"/>
  <c r="J3854"/>
  <c r="O3854" s="1"/>
  <c r="J3856"/>
  <c r="O3856" s="1"/>
  <c r="J3855"/>
  <c r="O3855" s="1"/>
  <c r="J3857"/>
  <c r="O3857" s="1"/>
  <c r="J10925"/>
  <c r="O10925" s="1"/>
  <c r="J10923"/>
  <c r="O10923" s="1"/>
  <c r="J10922"/>
  <c r="O10922" s="1"/>
  <c r="J10924"/>
  <c r="O10924" s="1"/>
  <c r="J8946"/>
  <c r="O8946" s="1"/>
  <c r="J8948"/>
  <c r="O8948" s="1"/>
  <c r="J8947"/>
  <c r="O8947" s="1"/>
  <c r="J8949"/>
  <c r="O8949" s="1"/>
  <c r="J8103"/>
  <c r="O8103" s="1"/>
  <c r="J8105"/>
  <c r="O8105" s="1"/>
  <c r="J8102"/>
  <c r="O8102" s="1"/>
  <c r="J8104"/>
  <c r="O8104" s="1"/>
  <c r="J8019"/>
  <c r="O8019" s="1"/>
  <c r="J8021"/>
  <c r="O8021" s="1"/>
  <c r="J8018"/>
  <c r="O8018" s="1"/>
  <c r="J8020"/>
  <c r="O8020" s="1"/>
  <c r="J8766"/>
  <c r="O8766" s="1"/>
  <c r="J8768"/>
  <c r="O8768" s="1"/>
  <c r="J8767"/>
  <c r="O8767" s="1"/>
  <c r="J8769"/>
  <c r="O8769" s="1"/>
  <c r="J1886"/>
  <c r="O1886" s="1"/>
  <c r="J1888"/>
  <c r="O1888" s="1"/>
  <c r="J1887"/>
  <c r="O1887" s="1"/>
  <c r="J1889"/>
  <c r="O1889" s="1"/>
  <c r="J8023"/>
  <c r="O8023" s="1"/>
  <c r="J8025"/>
  <c r="O8025" s="1"/>
  <c r="J8022"/>
  <c r="O8022" s="1"/>
  <c r="J8024"/>
  <c r="O8024" s="1"/>
  <c r="J226"/>
  <c r="O226" s="1"/>
  <c r="J228"/>
  <c r="O228" s="1"/>
  <c r="J227"/>
  <c r="O227" s="1"/>
  <c r="J229"/>
  <c r="O229" s="1"/>
  <c r="J1991"/>
  <c r="O1991" s="1"/>
  <c r="J1993"/>
  <c r="O1993" s="1"/>
  <c r="J1990"/>
  <c r="O1990" s="1"/>
  <c r="J1992"/>
  <c r="O1992" s="1"/>
  <c r="J5606"/>
  <c r="O5606" s="1"/>
  <c r="J5608"/>
  <c r="O5608" s="1"/>
  <c r="J5607"/>
  <c r="O5607" s="1"/>
  <c r="J5609"/>
  <c r="O5609" s="1"/>
  <c r="J9051"/>
  <c r="O9051" s="1"/>
  <c r="J9053"/>
  <c r="O9053" s="1"/>
  <c r="J9050"/>
  <c r="O9050" s="1"/>
  <c r="J9052"/>
  <c r="O9052" s="1"/>
  <c r="J7219"/>
  <c r="O7219" s="1"/>
  <c r="J7221"/>
  <c r="O7221" s="1"/>
  <c r="J7218"/>
  <c r="O7218" s="1"/>
  <c r="J7220"/>
  <c r="O7220" s="1"/>
  <c r="J9939"/>
  <c r="O9939" s="1"/>
  <c r="J9941"/>
  <c r="O9941" s="1"/>
  <c r="J9938"/>
  <c r="O9938" s="1"/>
  <c r="J9940"/>
  <c r="O9940" s="1"/>
  <c r="J2978"/>
  <c r="O2978" s="1"/>
  <c r="J2980"/>
  <c r="O2980" s="1"/>
  <c r="J2979"/>
  <c r="O2979" s="1"/>
  <c r="J2981"/>
  <c r="O2981" s="1"/>
  <c r="J6126"/>
  <c r="O6126" s="1"/>
  <c r="J6128"/>
  <c r="O6128" s="1"/>
  <c r="J6127"/>
  <c r="O6127" s="1"/>
  <c r="J6129"/>
  <c r="O6129" s="1"/>
  <c r="J10641"/>
  <c r="O10641" s="1"/>
  <c r="J10639"/>
  <c r="O10639" s="1"/>
  <c r="J10638"/>
  <c r="O10638" s="1"/>
  <c r="J10640"/>
  <c r="O10640" s="1"/>
  <c r="J7515"/>
  <c r="O7515" s="1"/>
  <c r="J7517"/>
  <c r="O7517" s="1"/>
  <c r="J7516"/>
  <c r="O7516" s="1"/>
  <c r="J7514"/>
  <c r="O7514" s="1"/>
  <c r="J11799"/>
  <c r="O11799" s="1"/>
  <c r="J11798"/>
  <c r="O11798" s="1"/>
  <c r="J11800"/>
  <c r="O11800" s="1"/>
  <c r="J11801"/>
  <c r="O11801" s="1"/>
  <c r="J5723"/>
  <c r="O5723" s="1"/>
  <c r="J5725"/>
  <c r="O5725" s="1"/>
  <c r="J5722"/>
  <c r="O5722" s="1"/>
  <c r="J5724"/>
  <c r="O5724" s="1"/>
  <c r="J4090"/>
  <c r="O4090" s="1"/>
  <c r="J4091"/>
  <c r="O4091" s="1"/>
  <c r="J4093"/>
  <c r="O4093" s="1"/>
  <c r="J4092"/>
  <c r="O4092" s="1"/>
  <c r="J12310"/>
  <c r="O12310" s="1"/>
  <c r="J12313"/>
  <c r="O12313" s="1"/>
  <c r="J12311"/>
  <c r="O12311" s="1"/>
  <c r="J12312"/>
  <c r="O12312" s="1"/>
  <c r="J7878"/>
  <c r="O7878" s="1"/>
  <c r="J7880"/>
  <c r="O7880" s="1"/>
  <c r="J7879"/>
  <c r="O7879" s="1"/>
  <c r="J7881"/>
  <c r="O7881" s="1"/>
  <c r="J11274"/>
  <c r="O11274" s="1"/>
  <c r="J11276"/>
  <c r="O11276" s="1"/>
  <c r="J11277"/>
  <c r="O11277" s="1"/>
  <c r="J11275"/>
  <c r="O11275" s="1"/>
  <c r="J2570"/>
  <c r="O2570" s="1"/>
  <c r="J2572"/>
  <c r="O2572" s="1"/>
  <c r="J2571"/>
  <c r="O2571" s="1"/>
  <c r="J2573"/>
  <c r="O2573" s="1"/>
  <c r="J5174"/>
  <c r="O5174" s="1"/>
  <c r="J5176"/>
  <c r="O5176" s="1"/>
  <c r="J5175"/>
  <c r="O5175" s="1"/>
  <c r="J5177"/>
  <c r="O5177" s="1"/>
  <c r="J5518"/>
  <c r="O5518" s="1"/>
  <c r="J5520"/>
  <c r="O5520" s="1"/>
  <c r="J5519"/>
  <c r="O5519" s="1"/>
  <c r="J5521"/>
  <c r="O5521" s="1"/>
  <c r="J10462"/>
  <c r="O10462" s="1"/>
  <c r="J10464"/>
  <c r="O10464" s="1"/>
  <c r="J10465"/>
  <c r="O10465" s="1"/>
  <c r="J10463"/>
  <c r="O10463" s="1"/>
  <c r="J8118"/>
  <c r="O8118" s="1"/>
  <c r="J8120"/>
  <c r="O8120" s="1"/>
  <c r="J8119"/>
  <c r="O8119" s="1"/>
  <c r="J8121"/>
  <c r="O8121" s="1"/>
  <c r="J11994"/>
  <c r="O11994" s="1"/>
  <c r="J11996"/>
  <c r="O11996" s="1"/>
  <c r="J11997"/>
  <c r="O11997" s="1"/>
  <c r="J11995"/>
  <c r="O11995" s="1"/>
  <c r="J10805"/>
  <c r="O10805" s="1"/>
  <c r="J10803"/>
  <c r="O10803" s="1"/>
  <c r="J10802"/>
  <c r="O10802" s="1"/>
  <c r="J10804"/>
  <c r="O10804" s="1"/>
  <c r="J9138"/>
  <c r="O9138" s="1"/>
  <c r="J9140"/>
  <c r="O9140" s="1"/>
  <c r="J9139"/>
  <c r="O9139" s="1"/>
  <c r="J9141"/>
  <c r="O9141" s="1"/>
  <c r="J8219"/>
  <c r="O8219" s="1"/>
  <c r="J8221"/>
  <c r="O8221" s="1"/>
  <c r="J8220"/>
  <c r="O8220" s="1"/>
  <c r="J8218"/>
  <c r="O8218" s="1"/>
  <c r="J7276"/>
  <c r="O7276" s="1"/>
  <c r="J7274"/>
  <c r="O7274" s="1"/>
  <c r="J7275"/>
  <c r="O7275" s="1"/>
  <c r="J7277"/>
  <c r="O7277" s="1"/>
  <c r="J11886"/>
  <c r="O11886" s="1"/>
  <c r="J11888"/>
  <c r="O11888" s="1"/>
  <c r="J11889"/>
  <c r="O11889" s="1"/>
  <c r="J11887"/>
  <c r="O11887" s="1"/>
  <c r="J10997"/>
  <c r="O10997" s="1"/>
  <c r="J10995"/>
  <c r="O10995" s="1"/>
  <c r="J10994"/>
  <c r="O10994" s="1"/>
  <c r="J10996"/>
  <c r="O10996" s="1"/>
  <c r="J9234"/>
  <c r="O9234" s="1"/>
  <c r="J9236"/>
  <c r="O9236" s="1"/>
  <c r="J9235"/>
  <c r="O9235" s="1"/>
  <c r="J9237"/>
  <c r="O9237" s="1"/>
  <c r="J8382"/>
  <c r="O8382" s="1"/>
  <c r="J8384"/>
  <c r="O8384" s="1"/>
  <c r="J8383"/>
  <c r="O8383" s="1"/>
  <c r="J8385"/>
  <c r="O8385" s="1"/>
  <c r="J7639"/>
  <c r="O7639" s="1"/>
  <c r="J7641"/>
  <c r="O7641" s="1"/>
  <c r="J7638"/>
  <c r="O7638" s="1"/>
  <c r="J7640"/>
  <c r="O7640" s="1"/>
  <c r="J5275"/>
  <c r="O5275" s="1"/>
  <c r="J5277"/>
  <c r="O5277" s="1"/>
  <c r="J5274"/>
  <c r="O5274" s="1"/>
  <c r="J5276"/>
  <c r="O5276" s="1"/>
  <c r="J4186"/>
  <c r="O4186" s="1"/>
  <c r="J4188"/>
  <c r="O4188" s="1"/>
  <c r="J4187"/>
  <c r="O4187" s="1"/>
  <c r="J4189"/>
  <c r="O4189" s="1"/>
  <c r="J5811"/>
  <c r="O5811" s="1"/>
  <c r="J5813"/>
  <c r="O5813" s="1"/>
  <c r="J5810"/>
  <c r="O5810" s="1"/>
  <c r="J5812"/>
  <c r="O5812" s="1"/>
  <c r="J5450"/>
  <c r="O5450" s="1"/>
  <c r="J5452"/>
  <c r="O5452" s="1"/>
  <c r="J5451"/>
  <c r="O5451" s="1"/>
  <c r="J5453"/>
  <c r="O5453" s="1"/>
  <c r="J4143"/>
  <c r="O4143" s="1"/>
  <c r="J4145"/>
  <c r="O4145" s="1"/>
  <c r="J4142"/>
  <c r="O4142" s="1"/>
  <c r="J4144"/>
  <c r="O4144" s="1"/>
  <c r="J2919"/>
  <c r="O2919" s="1"/>
  <c r="J2921"/>
  <c r="O2921" s="1"/>
  <c r="J2918"/>
  <c r="O2918" s="1"/>
  <c r="J2920"/>
  <c r="O2920" s="1"/>
  <c r="J1750"/>
  <c r="O1750" s="1"/>
  <c r="J1752"/>
  <c r="O1752" s="1"/>
  <c r="J1751"/>
  <c r="O1751" s="1"/>
  <c r="J1753"/>
  <c r="O1753" s="1"/>
  <c r="J779"/>
  <c r="O779" s="1"/>
  <c r="J781"/>
  <c r="O781" s="1"/>
  <c r="J778"/>
  <c r="O778" s="1"/>
  <c r="J780"/>
  <c r="O780" s="1"/>
  <c r="J2244"/>
  <c r="O2244" s="1"/>
  <c r="J2242"/>
  <c r="O2242" s="1"/>
  <c r="J2243"/>
  <c r="O2243" s="1"/>
  <c r="J2245"/>
  <c r="O2245" s="1"/>
  <c r="J1917"/>
  <c r="O1917" s="1"/>
  <c r="J1915"/>
  <c r="O1915" s="1"/>
  <c r="J1914"/>
  <c r="O1914" s="1"/>
  <c r="J1916"/>
  <c r="O1916" s="1"/>
  <c r="J1942"/>
  <c r="O1942" s="1"/>
  <c r="J1944"/>
  <c r="O1944" s="1"/>
  <c r="J1943"/>
  <c r="O1943" s="1"/>
  <c r="J1945"/>
  <c r="O1945" s="1"/>
  <c r="J179"/>
  <c r="O179" s="1"/>
  <c r="J181"/>
  <c r="O181" s="1"/>
  <c r="J178"/>
  <c r="O178" s="1"/>
  <c r="J180"/>
  <c r="O180" s="1"/>
  <c r="J1483"/>
  <c r="O1483" s="1"/>
  <c r="J1485"/>
  <c r="O1485" s="1"/>
  <c r="J1482"/>
  <c r="O1482" s="1"/>
  <c r="J1484"/>
  <c r="O1484" s="1"/>
  <c r="J5327"/>
  <c r="O5327" s="1"/>
  <c r="J5329"/>
  <c r="O5329" s="1"/>
  <c r="J5326"/>
  <c r="O5326" s="1"/>
  <c r="J5328"/>
  <c r="O5328" s="1"/>
  <c r="J8515"/>
  <c r="O8515" s="1"/>
  <c r="J8517"/>
  <c r="O8517" s="1"/>
  <c r="J8514"/>
  <c r="O8514" s="1"/>
  <c r="J8516"/>
  <c r="O8516" s="1"/>
  <c r="J12326"/>
  <c r="O12326" s="1"/>
  <c r="J12329"/>
  <c r="O12329" s="1"/>
  <c r="J12327"/>
  <c r="O12327" s="1"/>
  <c r="J12328"/>
  <c r="O12328" s="1"/>
  <c r="J9418"/>
  <c r="O9418" s="1"/>
  <c r="J9420"/>
  <c r="O9420" s="1"/>
  <c r="J9419"/>
  <c r="O9419" s="1"/>
  <c r="J9421"/>
  <c r="O9421" s="1"/>
  <c r="J2602"/>
  <c r="O2602" s="1"/>
  <c r="J2604"/>
  <c r="O2604" s="1"/>
  <c r="J2603"/>
  <c r="O2603" s="1"/>
  <c r="J2605"/>
  <c r="O2605" s="1"/>
  <c r="J5390"/>
  <c r="O5390" s="1"/>
  <c r="J5392"/>
  <c r="O5392" s="1"/>
  <c r="J5391"/>
  <c r="O5391" s="1"/>
  <c r="J5393"/>
  <c r="O5393" s="1"/>
  <c r="J9755"/>
  <c r="O9755" s="1"/>
  <c r="J9757"/>
  <c r="O9757" s="1"/>
  <c r="J9754"/>
  <c r="O9754" s="1"/>
  <c r="J9756"/>
  <c r="O9756" s="1"/>
  <c r="J12010"/>
  <c r="O12010" s="1"/>
  <c r="J12012"/>
  <c r="O12012" s="1"/>
  <c r="J12013"/>
  <c r="O12013" s="1"/>
  <c r="J12011"/>
  <c r="O12011" s="1"/>
  <c r="J11306"/>
  <c r="O11306" s="1"/>
  <c r="J11308"/>
  <c r="O11308" s="1"/>
  <c r="J11309"/>
  <c r="O11309" s="1"/>
  <c r="J11307"/>
  <c r="O11307" s="1"/>
  <c r="J5466"/>
  <c r="O5466" s="1"/>
  <c r="J5468"/>
  <c r="O5468" s="1"/>
  <c r="J5467"/>
  <c r="O5467" s="1"/>
  <c r="J5469"/>
  <c r="O5469" s="1"/>
  <c r="J6700"/>
  <c r="O6700" s="1"/>
  <c r="J6698"/>
  <c r="O6698" s="1"/>
  <c r="J6699"/>
  <c r="O6699" s="1"/>
  <c r="J6701"/>
  <c r="O6701" s="1"/>
  <c r="J11831"/>
  <c r="O11831" s="1"/>
  <c r="J11830"/>
  <c r="O11830" s="1"/>
  <c r="J11832"/>
  <c r="O11832" s="1"/>
  <c r="J11833"/>
  <c r="O11833" s="1"/>
  <c r="J7278"/>
  <c r="O7278" s="1"/>
  <c r="J7280"/>
  <c r="O7280" s="1"/>
  <c r="J7279"/>
  <c r="O7279" s="1"/>
  <c r="J7281"/>
  <c r="O7281" s="1"/>
  <c r="J10378"/>
  <c r="O10378" s="1"/>
  <c r="J10380"/>
  <c r="O10380" s="1"/>
  <c r="J10379"/>
  <c r="O10379" s="1"/>
  <c r="J10381"/>
  <c r="O10381" s="1"/>
  <c r="J1791"/>
  <c r="O1791" s="1"/>
  <c r="J1793"/>
  <c r="O1793" s="1"/>
  <c r="J1790"/>
  <c r="O1790" s="1"/>
  <c r="J1792"/>
  <c r="O1792" s="1"/>
  <c r="J4778"/>
  <c r="O4778" s="1"/>
  <c r="J4780"/>
  <c r="O4780" s="1"/>
  <c r="J4779"/>
  <c r="O4779" s="1"/>
  <c r="J4781"/>
  <c r="O4781" s="1"/>
  <c r="J5070"/>
  <c r="O5070" s="1"/>
  <c r="J5073"/>
  <c r="O5073" s="1"/>
  <c r="J5071"/>
  <c r="O5071" s="1"/>
  <c r="J5072"/>
  <c r="O5072" s="1"/>
  <c r="J9633"/>
  <c r="O9633" s="1"/>
  <c r="J9631"/>
  <c r="O9631" s="1"/>
  <c r="J9632"/>
  <c r="O9632" s="1"/>
  <c r="J9630"/>
  <c r="O9630" s="1"/>
  <c r="J7754"/>
  <c r="O7754" s="1"/>
  <c r="J7755"/>
  <c r="O7755" s="1"/>
  <c r="J7757"/>
  <c r="O7757" s="1"/>
  <c r="J7756"/>
  <c r="O7756" s="1"/>
  <c r="J12046"/>
  <c r="O12046" s="1"/>
  <c r="J12048"/>
  <c r="O12048" s="1"/>
  <c r="J12049"/>
  <c r="O12049" s="1"/>
  <c r="J12047"/>
  <c r="O12047" s="1"/>
  <c r="J10829"/>
  <c r="O10829" s="1"/>
  <c r="J10827"/>
  <c r="O10827" s="1"/>
  <c r="J10826"/>
  <c r="O10826" s="1"/>
  <c r="J10828"/>
  <c r="O10828" s="1"/>
  <c r="J9307"/>
  <c r="O9307" s="1"/>
  <c r="J9309"/>
  <c r="O9309" s="1"/>
  <c r="J9306"/>
  <c r="O9306" s="1"/>
  <c r="J9308"/>
  <c r="O9308" s="1"/>
  <c r="J8258"/>
  <c r="O8258" s="1"/>
  <c r="J8261"/>
  <c r="O8261" s="1"/>
  <c r="J8259"/>
  <c r="O8259" s="1"/>
  <c r="J8260"/>
  <c r="O8260" s="1"/>
  <c r="J7315"/>
  <c r="O7315" s="1"/>
  <c r="J7317"/>
  <c r="O7317" s="1"/>
  <c r="J7314"/>
  <c r="O7314" s="1"/>
  <c r="J7316"/>
  <c r="O7316" s="1"/>
  <c r="J11930"/>
  <c r="O11930" s="1"/>
  <c r="J11932"/>
  <c r="O11932" s="1"/>
  <c r="J11933"/>
  <c r="O11933" s="1"/>
  <c r="J11931"/>
  <c r="O11931" s="1"/>
  <c r="J11022"/>
  <c r="O11022" s="1"/>
  <c r="J11024"/>
  <c r="O11024" s="1"/>
  <c r="J11025"/>
  <c r="O11025" s="1"/>
  <c r="J11023"/>
  <c r="O11023" s="1"/>
  <c r="J9251"/>
  <c r="O9251" s="1"/>
  <c r="J9253"/>
  <c r="O9253" s="1"/>
  <c r="J9250"/>
  <c r="O9250" s="1"/>
  <c r="J9252"/>
  <c r="O9252" s="1"/>
  <c r="J8430"/>
  <c r="O8430" s="1"/>
  <c r="J8432"/>
  <c r="O8432" s="1"/>
  <c r="J8431"/>
  <c r="O8431" s="1"/>
  <c r="J8433"/>
  <c r="O8433" s="1"/>
  <c r="J7676"/>
  <c r="O7676" s="1"/>
  <c r="J7674"/>
  <c r="O7674" s="1"/>
  <c r="J7675"/>
  <c r="O7675" s="1"/>
  <c r="J7677"/>
  <c r="O7677" s="1"/>
  <c r="J5310"/>
  <c r="O5310" s="1"/>
  <c r="J5312"/>
  <c r="O5312" s="1"/>
  <c r="J5311"/>
  <c r="O5311" s="1"/>
  <c r="J5313"/>
  <c r="O5313" s="1"/>
  <c r="J4274"/>
  <c r="O4274" s="1"/>
  <c r="J4276"/>
  <c r="O4276" s="1"/>
  <c r="J4277"/>
  <c r="O4277" s="1"/>
  <c r="J4275"/>
  <c r="O4275" s="1"/>
  <c r="J5979"/>
  <c r="O5979" s="1"/>
  <c r="J5981"/>
  <c r="O5981" s="1"/>
  <c r="J5978"/>
  <c r="O5978" s="1"/>
  <c r="J5980"/>
  <c r="O5980" s="1"/>
  <c r="J5538"/>
  <c r="O5538" s="1"/>
  <c r="J5540"/>
  <c r="O5540" s="1"/>
  <c r="J5541"/>
  <c r="O5541" s="1"/>
  <c r="J5539"/>
  <c r="O5539" s="1"/>
  <c r="J4209"/>
  <c r="O4209" s="1"/>
  <c r="J4207"/>
  <c r="O4207" s="1"/>
  <c r="J4206"/>
  <c r="O4206" s="1"/>
  <c r="J4208"/>
  <c r="O4208" s="1"/>
  <c r="J2966"/>
  <c r="O2966" s="1"/>
  <c r="J2968"/>
  <c r="O2968" s="1"/>
  <c r="J2967"/>
  <c r="O2967" s="1"/>
  <c r="J2969"/>
  <c r="O2969" s="1"/>
  <c r="J1799"/>
  <c r="O1799" s="1"/>
  <c r="J1801"/>
  <c r="O1801" s="1"/>
  <c r="J1798"/>
  <c r="O1798" s="1"/>
  <c r="J1800"/>
  <c r="O1800" s="1"/>
  <c r="J827"/>
  <c r="O827" s="1"/>
  <c r="J829"/>
  <c r="O829" s="1"/>
  <c r="J826"/>
  <c r="O826" s="1"/>
  <c r="J828"/>
  <c r="O828" s="1"/>
  <c r="J1475"/>
  <c r="O1475" s="1"/>
  <c r="J1477"/>
  <c r="O1477" s="1"/>
  <c r="J1474"/>
  <c r="O1474" s="1"/>
  <c r="J1476"/>
  <c r="O1476" s="1"/>
  <c r="J2315"/>
  <c r="O2315" s="1"/>
  <c r="J2317"/>
  <c r="O2317" s="1"/>
  <c r="J2314"/>
  <c r="O2314" s="1"/>
  <c r="J2316"/>
  <c r="O2316" s="1"/>
  <c r="J1867"/>
  <c r="O1867" s="1"/>
  <c r="J1866"/>
  <c r="O1866" s="1"/>
  <c r="J1868"/>
  <c r="O1868" s="1"/>
  <c r="J1869"/>
  <c r="O1869" s="1"/>
  <c r="J1950"/>
  <c r="O1950" s="1"/>
  <c r="J1952"/>
  <c r="O1952" s="1"/>
  <c r="J1951"/>
  <c r="O1951" s="1"/>
  <c r="J1953"/>
  <c r="O1953" s="1"/>
  <c r="J970"/>
  <c r="O970" s="1"/>
  <c r="J972"/>
  <c r="O972" s="1"/>
  <c r="J973"/>
  <c r="O973" s="1"/>
  <c r="J971"/>
  <c r="O971" s="1"/>
  <c r="J4742"/>
  <c r="O4742" s="1"/>
  <c r="J4744"/>
  <c r="O4744" s="1"/>
  <c r="J4743"/>
  <c r="O4743" s="1"/>
  <c r="J4745"/>
  <c r="O4745" s="1"/>
  <c r="J8254"/>
  <c r="O8254" s="1"/>
  <c r="J8256"/>
  <c r="O8256" s="1"/>
  <c r="J8255"/>
  <c r="O8255" s="1"/>
  <c r="J8257"/>
  <c r="O8257" s="1"/>
  <c r="J11607"/>
  <c r="O11607" s="1"/>
  <c r="J11606"/>
  <c r="O11606" s="1"/>
  <c r="J11608"/>
  <c r="O11608" s="1"/>
  <c r="J11609"/>
  <c r="O11609" s="1"/>
  <c r="J8995"/>
  <c r="O8995" s="1"/>
  <c r="J8997"/>
  <c r="O8997" s="1"/>
  <c r="J8994"/>
  <c r="O8994" s="1"/>
  <c r="J8996"/>
  <c r="O8996" s="1"/>
  <c r="J2110"/>
  <c r="O2110" s="1"/>
  <c r="J2112"/>
  <c r="O2112" s="1"/>
  <c r="J2111"/>
  <c r="O2111" s="1"/>
  <c r="J2113"/>
  <c r="O2113" s="1"/>
  <c r="J4731"/>
  <c r="O4731" s="1"/>
  <c r="J4733"/>
  <c r="O4733" s="1"/>
  <c r="J4730"/>
  <c r="O4730" s="1"/>
  <c r="J4732"/>
  <c r="O4732" s="1"/>
  <c r="J9111"/>
  <c r="O9111" s="1"/>
  <c r="J9113"/>
  <c r="O9113" s="1"/>
  <c r="J9110"/>
  <c r="O9110" s="1"/>
  <c r="J9112"/>
  <c r="O9112" s="1"/>
  <c r="J11562"/>
  <c r="O11562" s="1"/>
  <c r="J11564"/>
  <c r="O11564" s="1"/>
  <c r="J11565"/>
  <c r="O11565" s="1"/>
  <c r="J11563"/>
  <c r="O11563" s="1"/>
  <c r="J11046"/>
  <c r="O11046" s="1"/>
  <c r="J11048"/>
  <c r="O11048" s="1"/>
  <c r="J11049"/>
  <c r="O11049" s="1"/>
  <c r="J11047"/>
  <c r="O11047" s="1"/>
  <c r="J5190"/>
  <c r="O5190" s="1"/>
  <c r="J5192"/>
  <c r="O5192" s="1"/>
  <c r="J5191"/>
  <c r="O5191" s="1"/>
  <c r="J5193"/>
  <c r="O5193" s="1"/>
  <c r="J6250"/>
  <c r="O6250" s="1"/>
  <c r="J6251"/>
  <c r="O6251" s="1"/>
  <c r="J6253"/>
  <c r="O6253" s="1"/>
  <c r="J6252"/>
  <c r="O6252" s="1"/>
  <c r="J11447"/>
  <c r="O11447" s="1"/>
  <c r="J11446"/>
  <c r="O11446" s="1"/>
  <c r="J11448"/>
  <c r="O11448" s="1"/>
  <c r="J11449"/>
  <c r="O11449" s="1"/>
  <c r="J12530"/>
  <c r="O12530" s="1"/>
  <c r="J12533"/>
  <c r="O12533" s="1"/>
  <c r="J12531"/>
  <c r="O12531" s="1"/>
  <c r="J12532"/>
  <c r="O12532" s="1"/>
  <c r="J9191"/>
  <c r="O9191" s="1"/>
  <c r="J9193"/>
  <c r="O9193" s="1"/>
  <c r="J9190"/>
  <c r="O9190" s="1"/>
  <c r="J9192"/>
  <c r="O9192" s="1"/>
  <c r="J1534"/>
  <c r="O1534" s="1"/>
  <c r="J1535"/>
  <c r="O1535" s="1"/>
  <c r="J1537"/>
  <c r="O1537" s="1"/>
  <c r="J1536"/>
  <c r="O1536" s="1"/>
  <c r="J2915"/>
  <c r="O2915" s="1"/>
  <c r="J2917"/>
  <c r="O2917" s="1"/>
  <c r="J2914"/>
  <c r="O2914" s="1"/>
  <c r="J2916"/>
  <c r="O2916" s="1"/>
  <c r="J4782"/>
  <c r="O4782" s="1"/>
  <c r="J4785"/>
  <c r="O4785" s="1"/>
  <c r="J4783"/>
  <c r="O4783" s="1"/>
  <c r="J4784"/>
  <c r="O4784" s="1"/>
  <c r="J9150"/>
  <c r="O9150" s="1"/>
  <c r="J9152"/>
  <c r="O9152" s="1"/>
  <c r="J9151"/>
  <c r="O9151" s="1"/>
  <c r="J9153"/>
  <c r="O9153" s="1"/>
  <c r="J7420"/>
  <c r="O7420" s="1"/>
  <c r="J7418"/>
  <c r="O7418" s="1"/>
  <c r="J7419"/>
  <c r="O7419" s="1"/>
  <c r="J7421"/>
  <c r="O7421" s="1"/>
  <c r="J12106"/>
  <c r="O12106" s="1"/>
  <c r="J12108"/>
  <c r="O12108" s="1"/>
  <c r="J12109"/>
  <c r="O12109" s="1"/>
  <c r="J12107"/>
  <c r="O12107" s="1"/>
  <c r="J10854"/>
  <c r="O10854" s="1"/>
  <c r="J10856"/>
  <c r="O10856" s="1"/>
  <c r="J10857"/>
  <c r="O10857" s="1"/>
  <c r="J10855"/>
  <c r="O10855" s="1"/>
  <c r="J9378"/>
  <c r="O9378" s="1"/>
  <c r="J9380"/>
  <c r="O9380" s="1"/>
  <c r="J9379"/>
  <c r="O9379" s="1"/>
  <c r="J9381"/>
  <c r="O9381" s="1"/>
  <c r="J8291"/>
  <c r="O8291" s="1"/>
  <c r="J8293"/>
  <c r="O8293" s="1"/>
  <c r="J8290"/>
  <c r="O8290" s="1"/>
  <c r="J8292"/>
  <c r="O8292" s="1"/>
  <c r="J7331"/>
  <c r="O7331" s="1"/>
  <c r="J7333"/>
  <c r="O7333" s="1"/>
  <c r="J7330"/>
  <c r="O7330" s="1"/>
  <c r="J7332"/>
  <c r="O7332" s="1"/>
  <c r="J12039"/>
  <c r="O12039" s="1"/>
  <c r="J12038"/>
  <c r="O12038" s="1"/>
  <c r="J12040"/>
  <c r="O12040" s="1"/>
  <c r="J12041"/>
  <c r="O12041" s="1"/>
  <c r="J11050"/>
  <c r="O11050" s="1"/>
  <c r="J11052"/>
  <c r="O11052" s="1"/>
  <c r="J11053"/>
  <c r="O11053" s="1"/>
  <c r="J11051"/>
  <c r="O11051" s="1"/>
  <c r="J9279"/>
  <c r="O9279" s="1"/>
  <c r="J9280"/>
  <c r="O9280" s="1"/>
  <c r="J9278"/>
  <c r="O9278" s="1"/>
  <c r="J9281"/>
  <c r="O9281" s="1"/>
  <c r="J8479"/>
  <c r="O8479" s="1"/>
  <c r="J8481"/>
  <c r="O8481" s="1"/>
  <c r="J8478"/>
  <c r="O8478" s="1"/>
  <c r="J8480"/>
  <c r="O8480" s="1"/>
  <c r="J7715"/>
  <c r="O7715" s="1"/>
  <c r="J7717"/>
  <c r="O7717" s="1"/>
  <c r="J7714"/>
  <c r="O7714" s="1"/>
  <c r="J7716"/>
  <c r="O7716" s="1"/>
  <c r="J7015"/>
  <c r="O7015" s="1"/>
  <c r="J7017"/>
  <c r="O7017" s="1"/>
  <c r="J7014"/>
  <c r="O7014" s="1"/>
  <c r="J7016"/>
  <c r="O7016" s="1"/>
  <c r="J4490"/>
  <c r="O4490" s="1"/>
  <c r="J4492"/>
  <c r="O4492" s="1"/>
  <c r="J4491"/>
  <c r="O4491" s="1"/>
  <c r="J4493"/>
  <c r="O4493" s="1"/>
  <c r="J6026"/>
  <c r="O6026" s="1"/>
  <c r="J6028"/>
  <c r="O6028" s="1"/>
  <c r="J6027"/>
  <c r="O6027" s="1"/>
  <c r="J6029"/>
  <c r="O6029" s="1"/>
  <c r="J5563"/>
  <c r="O5563" s="1"/>
  <c r="J5565"/>
  <c r="O5565" s="1"/>
  <c r="J5562"/>
  <c r="O5562" s="1"/>
  <c r="J5564"/>
  <c r="O5564" s="1"/>
  <c r="J4451"/>
  <c r="O4451" s="1"/>
  <c r="J4453"/>
  <c r="O4453" s="1"/>
  <c r="J4450"/>
  <c r="O4450" s="1"/>
  <c r="J4452"/>
  <c r="O4452" s="1"/>
  <c r="J2991"/>
  <c r="O2991" s="1"/>
  <c r="J2993"/>
  <c r="O2993" s="1"/>
  <c r="J2990"/>
  <c r="O2990" s="1"/>
  <c r="J2992"/>
  <c r="O2992" s="1"/>
  <c r="J1923"/>
  <c r="O1923" s="1"/>
  <c r="J1925"/>
  <c r="O1925" s="1"/>
  <c r="J1922"/>
  <c r="O1922" s="1"/>
  <c r="J1924"/>
  <c r="O1924" s="1"/>
  <c r="J859"/>
  <c r="O859" s="1"/>
  <c r="J861"/>
  <c r="O861" s="1"/>
  <c r="J858"/>
  <c r="O858" s="1"/>
  <c r="J860"/>
  <c r="O860" s="1"/>
  <c r="J2456"/>
  <c r="O2456" s="1"/>
  <c r="J2455"/>
  <c r="O2455" s="1"/>
  <c r="J2457"/>
  <c r="O2457" s="1"/>
  <c r="J2454"/>
  <c r="O2454" s="1"/>
  <c r="J2702"/>
  <c r="O2702" s="1"/>
  <c r="J2704"/>
  <c r="O2704" s="1"/>
  <c r="J2703"/>
  <c r="O2703" s="1"/>
  <c r="J2705"/>
  <c r="O2705" s="1"/>
  <c r="J1715"/>
  <c r="O1715" s="1"/>
  <c r="J1717"/>
  <c r="O1717" s="1"/>
  <c r="J1716"/>
  <c r="O1716" s="1"/>
  <c r="J1714"/>
  <c r="O1714" s="1"/>
  <c r="J2006"/>
  <c r="O2006" s="1"/>
  <c r="J2008"/>
  <c r="O2008" s="1"/>
  <c r="J2007"/>
  <c r="O2007" s="1"/>
  <c r="J2009"/>
  <c r="O2009" s="1"/>
  <c r="J390"/>
  <c r="O390" s="1"/>
  <c r="J392"/>
  <c r="O392" s="1"/>
  <c r="J393"/>
  <c r="O393" s="1"/>
  <c r="J391"/>
  <c r="O391" s="1"/>
  <c r="J154"/>
  <c r="O154" s="1"/>
  <c r="J156"/>
  <c r="O156" s="1"/>
  <c r="J155"/>
  <c r="O155" s="1"/>
  <c r="J157"/>
  <c r="O157" s="1"/>
  <c r="J4003"/>
  <c r="O4003" s="1"/>
  <c r="J4005"/>
  <c r="O4005" s="1"/>
  <c r="J4002"/>
  <c r="O4002" s="1"/>
  <c r="J4004"/>
  <c r="O4004" s="1"/>
  <c r="J7554"/>
  <c r="O7554" s="1"/>
  <c r="J7556"/>
  <c r="O7556" s="1"/>
  <c r="J7555"/>
  <c r="O7555" s="1"/>
  <c r="J7557"/>
  <c r="O7557" s="1"/>
  <c r="J10999"/>
  <c r="O10999" s="1"/>
  <c r="J10998"/>
  <c r="O10998" s="1"/>
  <c r="J11000"/>
  <c r="O11000" s="1"/>
  <c r="J11001"/>
  <c r="O11001" s="1"/>
  <c r="J8231"/>
  <c r="O8231" s="1"/>
  <c r="J8233"/>
  <c r="O8233" s="1"/>
  <c r="J8230"/>
  <c r="O8230" s="1"/>
  <c r="J8232"/>
  <c r="O8232" s="1"/>
  <c r="J1783"/>
  <c r="O1783" s="1"/>
  <c r="J1785"/>
  <c r="O1785" s="1"/>
  <c r="J1782"/>
  <c r="O1782" s="1"/>
  <c r="J1784"/>
  <c r="O1784" s="1"/>
  <c r="J3735"/>
  <c r="O3735" s="1"/>
  <c r="J3737"/>
  <c r="O3737" s="1"/>
  <c r="J3736"/>
  <c r="O3736" s="1"/>
  <c r="J3734"/>
  <c r="O3734" s="1"/>
  <c r="J8776"/>
  <c r="O8776" s="1"/>
  <c r="J8774"/>
  <c r="O8774" s="1"/>
  <c r="J8777"/>
  <c r="O8777" s="1"/>
  <c r="J8775"/>
  <c r="O8775" s="1"/>
  <c r="J11194"/>
  <c r="O11194" s="1"/>
  <c r="J11196"/>
  <c r="O11196" s="1"/>
  <c r="J11197"/>
  <c r="O11197" s="1"/>
  <c r="J11195"/>
  <c r="O11195" s="1"/>
  <c r="J9859"/>
  <c r="O9859" s="1"/>
  <c r="J9860"/>
  <c r="O9860" s="1"/>
  <c r="J9858"/>
  <c r="O9858" s="1"/>
  <c r="J9861"/>
  <c r="O9861" s="1"/>
  <c r="J5046"/>
  <c r="O5046" s="1"/>
  <c r="J5048"/>
  <c r="O5048" s="1"/>
  <c r="J5047"/>
  <c r="O5047" s="1"/>
  <c r="J5049"/>
  <c r="O5049" s="1"/>
  <c r="J5486"/>
  <c r="O5486" s="1"/>
  <c r="J5488"/>
  <c r="O5488" s="1"/>
  <c r="J5487"/>
  <c r="O5487" s="1"/>
  <c r="J5489"/>
  <c r="O5489" s="1"/>
  <c r="J11087"/>
  <c r="O11087" s="1"/>
  <c r="J11086"/>
  <c r="O11086" s="1"/>
  <c r="J11088"/>
  <c r="O11088" s="1"/>
  <c r="J11089"/>
  <c r="O11089" s="1"/>
  <c r="J12263"/>
  <c r="O12263" s="1"/>
  <c r="J12262"/>
  <c r="O12262" s="1"/>
  <c r="J12264"/>
  <c r="O12264" s="1"/>
  <c r="J12265"/>
  <c r="O12265" s="1"/>
  <c r="J8726"/>
  <c r="O8726" s="1"/>
  <c r="J8729"/>
  <c r="O8729" s="1"/>
  <c r="J8727"/>
  <c r="O8727" s="1"/>
  <c r="J8728"/>
  <c r="O8728" s="1"/>
  <c r="J783"/>
  <c r="O783" s="1"/>
  <c r="J785"/>
  <c r="O785" s="1"/>
  <c r="J782"/>
  <c r="O782" s="1"/>
  <c r="J784"/>
  <c r="O784" s="1"/>
  <c r="J1870"/>
  <c r="O1870" s="1"/>
  <c r="J1872"/>
  <c r="O1872" s="1"/>
  <c r="J1871"/>
  <c r="O1871" s="1"/>
  <c r="J1873"/>
  <c r="O1873" s="1"/>
  <c r="J6480"/>
  <c r="O6480" s="1"/>
  <c r="J6478"/>
  <c r="O6478" s="1"/>
  <c r="J6479"/>
  <c r="O6479" s="1"/>
  <c r="J6481"/>
  <c r="O6481" s="1"/>
  <c r="J8751"/>
  <c r="O8751" s="1"/>
  <c r="J8753"/>
  <c r="O8753" s="1"/>
  <c r="J8750"/>
  <c r="O8750" s="1"/>
  <c r="J8752"/>
  <c r="O8752" s="1"/>
  <c r="J7171"/>
  <c r="O7171" s="1"/>
  <c r="J7173"/>
  <c r="O7173" s="1"/>
  <c r="J7170"/>
  <c r="O7170" s="1"/>
  <c r="J7172"/>
  <c r="O7172" s="1"/>
  <c r="J12229"/>
  <c r="O12229" s="1"/>
  <c r="J12227"/>
  <c r="O12227" s="1"/>
  <c r="J12226"/>
  <c r="O12226" s="1"/>
  <c r="J12228"/>
  <c r="O12228" s="1"/>
  <c r="J11041"/>
  <c r="O11041" s="1"/>
  <c r="J11039"/>
  <c r="O11039" s="1"/>
  <c r="J11040"/>
  <c r="O11040" s="1"/>
  <c r="J11038"/>
  <c r="O11038" s="1"/>
  <c r="J9422"/>
  <c r="O9422" s="1"/>
  <c r="J9424"/>
  <c r="O9424" s="1"/>
  <c r="J9423"/>
  <c r="O9423" s="1"/>
  <c r="J9425"/>
  <c r="O9425" s="1"/>
  <c r="J8327"/>
  <c r="O8327" s="1"/>
  <c r="J8329"/>
  <c r="O8329" s="1"/>
  <c r="J8326"/>
  <c r="O8326" s="1"/>
  <c r="J8328"/>
  <c r="O8328" s="1"/>
  <c r="J7356"/>
  <c r="O7356" s="1"/>
  <c r="J7354"/>
  <c r="O7354" s="1"/>
  <c r="J7355"/>
  <c r="O7355" s="1"/>
  <c r="J7357"/>
  <c r="O7357" s="1"/>
  <c r="J12126"/>
  <c r="O12126" s="1"/>
  <c r="J12128"/>
  <c r="O12128" s="1"/>
  <c r="J12129"/>
  <c r="O12129" s="1"/>
  <c r="J12127"/>
  <c r="O12127" s="1"/>
  <c r="J11230"/>
  <c r="O11230" s="1"/>
  <c r="J11232"/>
  <c r="O11232" s="1"/>
  <c r="J11233"/>
  <c r="O11233" s="1"/>
  <c r="J11231"/>
  <c r="O11231" s="1"/>
  <c r="J9354"/>
  <c r="O9354" s="1"/>
  <c r="J9356"/>
  <c r="O9356" s="1"/>
  <c r="J9355"/>
  <c r="O9355" s="1"/>
  <c r="J9357"/>
  <c r="O9357" s="1"/>
  <c r="J8502"/>
  <c r="O8502" s="1"/>
  <c r="J8504"/>
  <c r="O8504" s="1"/>
  <c r="J8503"/>
  <c r="O8503" s="1"/>
  <c r="J8505"/>
  <c r="O8505" s="1"/>
  <c r="J7740"/>
  <c r="O7740" s="1"/>
  <c r="J7738"/>
  <c r="O7738" s="1"/>
  <c r="J7739"/>
  <c r="O7739" s="1"/>
  <c r="J7741"/>
  <c r="O7741" s="1"/>
  <c r="J6928"/>
  <c r="O6928" s="1"/>
  <c r="J6926"/>
  <c r="O6926" s="1"/>
  <c r="J6927"/>
  <c r="O6927" s="1"/>
  <c r="J6929"/>
  <c r="O6929" s="1"/>
  <c r="J4563"/>
  <c r="O4563" s="1"/>
  <c r="J4565"/>
  <c r="O4565" s="1"/>
  <c r="J4562"/>
  <c r="O4562" s="1"/>
  <c r="J4564"/>
  <c r="O4564" s="1"/>
  <c r="J6062"/>
  <c r="O6062" s="1"/>
  <c r="J6064"/>
  <c r="O6064" s="1"/>
  <c r="J6063"/>
  <c r="O6063" s="1"/>
  <c r="J6065"/>
  <c r="O6065" s="1"/>
  <c r="J5674"/>
  <c r="O5674" s="1"/>
  <c r="J5676"/>
  <c r="O5676" s="1"/>
  <c r="J5675"/>
  <c r="O5675" s="1"/>
  <c r="J5677"/>
  <c r="O5677" s="1"/>
  <c r="J4545"/>
  <c r="O4545" s="1"/>
  <c r="J4543"/>
  <c r="O4543" s="1"/>
  <c r="J4542"/>
  <c r="O4542" s="1"/>
  <c r="J4544"/>
  <c r="O4544" s="1"/>
  <c r="J3015"/>
  <c r="O3015" s="1"/>
  <c r="J3017"/>
  <c r="O3017" s="1"/>
  <c r="J3014"/>
  <c r="O3014" s="1"/>
  <c r="J3016"/>
  <c r="O3016" s="1"/>
  <c r="J1987"/>
  <c r="O1987" s="1"/>
  <c r="J1989"/>
  <c r="O1989" s="1"/>
  <c r="J1986"/>
  <c r="O1986" s="1"/>
  <c r="J1988"/>
  <c r="O1988" s="1"/>
  <c r="J899"/>
  <c r="O899" s="1"/>
  <c r="J901"/>
  <c r="O901" s="1"/>
  <c r="J898"/>
  <c r="O898" s="1"/>
  <c r="J900"/>
  <c r="O900" s="1"/>
  <c r="J2987"/>
  <c r="O2987" s="1"/>
  <c r="J2989"/>
  <c r="O2989" s="1"/>
  <c r="J2986"/>
  <c r="O2986" s="1"/>
  <c r="J2988"/>
  <c r="O2988" s="1"/>
  <c r="J2983"/>
  <c r="O2983" s="1"/>
  <c r="J2985"/>
  <c r="O2985" s="1"/>
  <c r="J2982"/>
  <c r="O2982" s="1"/>
  <c r="J2984"/>
  <c r="O2984" s="1"/>
  <c r="J1058"/>
  <c r="O1058" s="1"/>
  <c r="J1060"/>
  <c r="O1060" s="1"/>
  <c r="J1059"/>
  <c r="O1059" s="1"/>
  <c r="J1061"/>
  <c r="O1061" s="1"/>
  <c r="J1180"/>
  <c r="O1180" s="1"/>
  <c r="J1178"/>
  <c r="O1178" s="1"/>
  <c r="J1179"/>
  <c r="O1179" s="1"/>
  <c r="J1181"/>
  <c r="O1181" s="1"/>
  <c r="J1459"/>
  <c r="O1459" s="1"/>
  <c r="J1461"/>
  <c r="O1461" s="1"/>
  <c r="J1458"/>
  <c r="O1458" s="1"/>
  <c r="J1460"/>
  <c r="O1460" s="1"/>
  <c r="J5157"/>
  <c r="O5157" s="1"/>
  <c r="J5155"/>
  <c r="O5155" s="1"/>
  <c r="J5156"/>
  <c r="O5156" s="1"/>
  <c r="J5154"/>
  <c r="O5154" s="1"/>
  <c r="J5039"/>
  <c r="O5039" s="1"/>
  <c r="J5040"/>
  <c r="O5040" s="1"/>
  <c r="J5038"/>
  <c r="O5038" s="1"/>
  <c r="J5041"/>
  <c r="O5041" s="1"/>
  <c r="J8443"/>
  <c r="O8443" s="1"/>
  <c r="J8445"/>
  <c r="O8445" s="1"/>
  <c r="J8442"/>
  <c r="O8442" s="1"/>
  <c r="J8444"/>
  <c r="O8444" s="1"/>
  <c r="J12334"/>
  <c r="O12334" s="1"/>
  <c r="J12337"/>
  <c r="O12337" s="1"/>
  <c r="J12335"/>
  <c r="O12335" s="1"/>
  <c r="J12336"/>
  <c r="O12336" s="1"/>
  <c r="J815"/>
  <c r="O815" s="1"/>
  <c r="J817"/>
  <c r="O817" s="1"/>
  <c r="J814"/>
  <c r="O814" s="1"/>
  <c r="J816"/>
  <c r="O816" s="1"/>
  <c r="J6668"/>
  <c r="O6668" s="1"/>
  <c r="J6666"/>
  <c r="O6666" s="1"/>
  <c r="J6667"/>
  <c r="O6667" s="1"/>
  <c r="J6669"/>
  <c r="O6669" s="1"/>
  <c r="J7870"/>
  <c r="O7870" s="1"/>
  <c r="J7872"/>
  <c r="O7872" s="1"/>
  <c r="J7871"/>
  <c r="O7871" s="1"/>
  <c r="J7873"/>
  <c r="O7873" s="1"/>
  <c r="J10094"/>
  <c r="O10094" s="1"/>
  <c r="J10096"/>
  <c r="O10096" s="1"/>
  <c r="J10097"/>
  <c r="O10097" s="1"/>
  <c r="J10095"/>
  <c r="O10095" s="1"/>
  <c r="J8978"/>
  <c r="O8978" s="1"/>
  <c r="J8980"/>
  <c r="O8980" s="1"/>
  <c r="J8979"/>
  <c r="O8979" s="1"/>
  <c r="J8981"/>
  <c r="O8981" s="1"/>
  <c r="J4254"/>
  <c r="O4254" s="1"/>
  <c r="J4256"/>
  <c r="O4256" s="1"/>
  <c r="J4255"/>
  <c r="O4255" s="1"/>
  <c r="J4257"/>
  <c r="O4257" s="1"/>
  <c r="J5215"/>
  <c r="O5215" s="1"/>
  <c r="J5217"/>
  <c r="O5217" s="1"/>
  <c r="J5214"/>
  <c r="O5214" s="1"/>
  <c r="J5216"/>
  <c r="O5216" s="1"/>
  <c r="J9335"/>
  <c r="O9335" s="1"/>
  <c r="J9337"/>
  <c r="O9337" s="1"/>
  <c r="J9334"/>
  <c r="O9334" s="1"/>
  <c r="J9336"/>
  <c r="O9336" s="1"/>
  <c r="J11815"/>
  <c r="O11815" s="1"/>
  <c r="J11814"/>
  <c r="O11814" s="1"/>
  <c r="J11816"/>
  <c r="O11816" s="1"/>
  <c r="J11817"/>
  <c r="O11817" s="1"/>
  <c r="J7779"/>
  <c r="O7779" s="1"/>
  <c r="J7781"/>
  <c r="O7781" s="1"/>
  <c r="J7778"/>
  <c r="O7778" s="1"/>
  <c r="J7780"/>
  <c r="O7780" s="1"/>
  <c r="J1246"/>
  <c r="O1246" s="1"/>
  <c r="J1248"/>
  <c r="O1248" s="1"/>
  <c r="J1247"/>
  <c r="O1247" s="1"/>
  <c r="J1249"/>
  <c r="O1249" s="1"/>
  <c r="J253"/>
  <c r="O253" s="1"/>
  <c r="J251"/>
  <c r="O251" s="1"/>
  <c r="J250"/>
  <c r="O250" s="1"/>
  <c r="J252"/>
  <c r="O252" s="1"/>
  <c r="J5262"/>
  <c r="O5262" s="1"/>
  <c r="J5264"/>
  <c r="O5264" s="1"/>
  <c r="J5263"/>
  <c r="O5263" s="1"/>
  <c r="J5265"/>
  <c r="O5265" s="1"/>
  <c r="J8223"/>
  <c r="O8223" s="1"/>
  <c r="J8225"/>
  <c r="O8225" s="1"/>
  <c r="J8222"/>
  <c r="O8222" s="1"/>
  <c r="J8224"/>
  <c r="O8224" s="1"/>
  <c r="J12360"/>
  <c r="O12360" s="1"/>
  <c r="J12358"/>
  <c r="O12358" s="1"/>
  <c r="J12361"/>
  <c r="O12361" s="1"/>
  <c r="J12359"/>
  <c r="O12359" s="1"/>
  <c r="J12363"/>
  <c r="O12363" s="1"/>
  <c r="J12364"/>
  <c r="O12364" s="1"/>
  <c r="J12362"/>
  <c r="O12362" s="1"/>
  <c r="J12365"/>
  <c r="O12365" s="1"/>
  <c r="J11098"/>
  <c r="O11098" s="1"/>
  <c r="J11100"/>
  <c r="O11100" s="1"/>
  <c r="J11101"/>
  <c r="O11101" s="1"/>
  <c r="J11099"/>
  <c r="O11099" s="1"/>
  <c r="J9471"/>
  <c r="O9471" s="1"/>
  <c r="J9473"/>
  <c r="O9473" s="1"/>
  <c r="J9470"/>
  <c r="O9470" s="1"/>
  <c r="J9472"/>
  <c r="O9472" s="1"/>
  <c r="J8470"/>
  <c r="O8470" s="1"/>
  <c r="J8472"/>
  <c r="O8472" s="1"/>
  <c r="J8471"/>
  <c r="O8471" s="1"/>
  <c r="J8473"/>
  <c r="O8473" s="1"/>
  <c r="J7430"/>
  <c r="O7430" s="1"/>
  <c r="J7432"/>
  <c r="O7432" s="1"/>
  <c r="J7431"/>
  <c r="O7431" s="1"/>
  <c r="J7433"/>
  <c r="O7433" s="1"/>
  <c r="J12291"/>
  <c r="O12291" s="1"/>
  <c r="J12292"/>
  <c r="O12292" s="1"/>
  <c r="J12290"/>
  <c r="O12290" s="1"/>
  <c r="J12293"/>
  <c r="O12293" s="1"/>
  <c r="J11278"/>
  <c r="O11278" s="1"/>
  <c r="J11280"/>
  <c r="O11280" s="1"/>
  <c r="J11281"/>
  <c r="O11281" s="1"/>
  <c r="J11279"/>
  <c r="O11279" s="1"/>
  <c r="J9514"/>
  <c r="O9514" s="1"/>
  <c r="J9516"/>
  <c r="O9516" s="1"/>
  <c r="J9515"/>
  <c r="O9515" s="1"/>
  <c r="J9517"/>
  <c r="O9517" s="1"/>
  <c r="J8598"/>
  <c r="O8598" s="1"/>
  <c r="J8600"/>
  <c r="O8600" s="1"/>
  <c r="J8599"/>
  <c r="O8599" s="1"/>
  <c r="J8601"/>
  <c r="O8601" s="1"/>
  <c r="J7868"/>
  <c r="O7868" s="1"/>
  <c r="J7866"/>
  <c r="O7866" s="1"/>
  <c r="J7867"/>
  <c r="O7867" s="1"/>
  <c r="J7869"/>
  <c r="O7869" s="1"/>
  <c r="J7056"/>
  <c r="O7056" s="1"/>
  <c r="J7054"/>
  <c r="O7054" s="1"/>
  <c r="J7055"/>
  <c r="O7055" s="1"/>
  <c r="J7057"/>
  <c r="O7057" s="1"/>
  <c r="J4746"/>
  <c r="O4746" s="1"/>
  <c r="J4748"/>
  <c r="O4748" s="1"/>
  <c r="J4747"/>
  <c r="O4747" s="1"/>
  <c r="J4749"/>
  <c r="O4749" s="1"/>
  <c r="J6131"/>
  <c r="O6131" s="1"/>
  <c r="J6133"/>
  <c r="O6133" s="1"/>
  <c r="J6130"/>
  <c r="O6130" s="1"/>
  <c r="J6132"/>
  <c r="O6132" s="1"/>
  <c r="J5779"/>
  <c r="O5779" s="1"/>
  <c r="J5781"/>
  <c r="O5781" s="1"/>
  <c r="J5778"/>
  <c r="O5778" s="1"/>
  <c r="J5780"/>
  <c r="O5780" s="1"/>
  <c r="J4663"/>
  <c r="O4663" s="1"/>
  <c r="J4665"/>
  <c r="O4665" s="1"/>
  <c r="J4662"/>
  <c r="O4662" s="1"/>
  <c r="J4664"/>
  <c r="O4664" s="1"/>
  <c r="J3155"/>
  <c r="O3155" s="1"/>
  <c r="J3157"/>
  <c r="O3157" s="1"/>
  <c r="J3154"/>
  <c r="O3154" s="1"/>
  <c r="J3156"/>
  <c r="O3156" s="1"/>
  <c r="J2092"/>
  <c r="O2092" s="1"/>
  <c r="J2090"/>
  <c r="O2090" s="1"/>
  <c r="J2091"/>
  <c r="O2091" s="1"/>
  <c r="J2093"/>
  <c r="O2093" s="1"/>
  <c r="J967"/>
  <c r="O967" s="1"/>
  <c r="J969"/>
  <c r="O969" s="1"/>
  <c r="J966"/>
  <c r="O966" s="1"/>
  <c r="J968"/>
  <c r="O968" s="1"/>
  <c r="J3135"/>
  <c r="O3135" s="1"/>
  <c r="J3134"/>
  <c r="O3134" s="1"/>
  <c r="J3136"/>
  <c r="O3136" s="1"/>
  <c r="J3137"/>
  <c r="O3137" s="1"/>
  <c r="J963"/>
  <c r="O963" s="1"/>
  <c r="J965"/>
  <c r="O965" s="1"/>
  <c r="J962"/>
  <c r="O962" s="1"/>
  <c r="J964"/>
  <c r="O964" s="1"/>
  <c r="J2735"/>
  <c r="O2735" s="1"/>
  <c r="J2737"/>
  <c r="O2737" s="1"/>
  <c r="J2734"/>
  <c r="O2734" s="1"/>
  <c r="J2736"/>
  <c r="O2736" s="1"/>
  <c r="J1686"/>
  <c r="O1686" s="1"/>
  <c r="J1688"/>
  <c r="O1688" s="1"/>
  <c r="J1687"/>
  <c r="O1687" s="1"/>
  <c r="J1689"/>
  <c r="O1689" s="1"/>
  <c r="J867"/>
  <c r="O867" s="1"/>
  <c r="J869"/>
  <c r="O869" s="1"/>
  <c r="J866"/>
  <c r="O866" s="1"/>
  <c r="J868"/>
  <c r="O868" s="1"/>
  <c r="J10178"/>
  <c r="O10178" s="1"/>
  <c r="J10180"/>
  <c r="O10180" s="1"/>
  <c r="J10181"/>
  <c r="O10181" s="1"/>
  <c r="J10179"/>
  <c r="O10179" s="1"/>
  <c r="J1175"/>
  <c r="O1175" s="1"/>
  <c r="J1177"/>
  <c r="O1177" s="1"/>
  <c r="J1174"/>
  <c r="O1174" s="1"/>
  <c r="J1176"/>
  <c r="O1176" s="1"/>
  <c r="J7439"/>
  <c r="O7439" s="1"/>
  <c r="J7441"/>
  <c r="O7441" s="1"/>
  <c r="J7438"/>
  <c r="O7438" s="1"/>
  <c r="J7440"/>
  <c r="O7440" s="1"/>
  <c r="J1506"/>
  <c r="O1506" s="1"/>
  <c r="J1508"/>
  <c r="O1508" s="1"/>
  <c r="J1507"/>
  <c r="O1507" s="1"/>
  <c r="J1509"/>
  <c r="O1509" s="1"/>
  <c r="J578"/>
  <c r="O578" s="1"/>
  <c r="J580"/>
  <c r="O580" s="1"/>
  <c r="J579"/>
  <c r="O579" s="1"/>
  <c r="J581"/>
  <c r="O581" s="1"/>
  <c r="J2419"/>
  <c r="O2419" s="1"/>
  <c r="J2421"/>
  <c r="O2421" s="1"/>
  <c r="J2418"/>
  <c r="O2418" s="1"/>
  <c r="J2420"/>
  <c r="O2420" s="1"/>
  <c r="J1291"/>
  <c r="O1291" s="1"/>
  <c r="J1293"/>
  <c r="O1293" s="1"/>
  <c r="J1292"/>
  <c r="O1292" s="1"/>
  <c r="J1290"/>
  <c r="O1290" s="1"/>
  <c r="J206"/>
  <c r="O206" s="1"/>
  <c r="J208"/>
  <c r="O208" s="1"/>
  <c r="J207"/>
  <c r="O207" s="1"/>
  <c r="J209"/>
  <c r="O209" s="1"/>
  <c r="J2546"/>
  <c r="O2546" s="1"/>
  <c r="J2548"/>
  <c r="O2548" s="1"/>
  <c r="J2547"/>
  <c r="O2547" s="1"/>
  <c r="J2549"/>
  <c r="O2549" s="1"/>
  <c r="J1670"/>
  <c r="O1670" s="1"/>
  <c r="J1672"/>
  <c r="O1672" s="1"/>
  <c r="J1671"/>
  <c r="O1671" s="1"/>
  <c r="J1673"/>
  <c r="O1673" s="1"/>
  <c r="J4839"/>
  <c r="O4839" s="1"/>
  <c r="J4841"/>
  <c r="O4841" s="1"/>
  <c r="J4838"/>
  <c r="O4838" s="1"/>
  <c r="J4840"/>
  <c r="O4840" s="1"/>
  <c r="J12247"/>
  <c r="O12247" s="1"/>
  <c r="J12246"/>
  <c r="O12246" s="1"/>
  <c r="J12248"/>
  <c r="O12248" s="1"/>
  <c r="J12249"/>
  <c r="O12249" s="1"/>
  <c r="J9375"/>
  <c r="O9375" s="1"/>
  <c r="J9377"/>
  <c r="O9377" s="1"/>
  <c r="J9374"/>
  <c r="O9374" s="1"/>
  <c r="J9376"/>
  <c r="O9376" s="1"/>
  <c r="J11434"/>
  <c r="O11434" s="1"/>
  <c r="J11436"/>
  <c r="O11436" s="1"/>
  <c r="J11437"/>
  <c r="O11437" s="1"/>
  <c r="J11435"/>
  <c r="O11435" s="1"/>
  <c r="J443"/>
  <c r="O443" s="1"/>
  <c r="J445"/>
  <c r="O445" s="1"/>
  <c r="J442"/>
  <c r="O442" s="1"/>
  <c r="J444"/>
  <c r="O444" s="1"/>
  <c r="J5235"/>
  <c r="O5235" s="1"/>
  <c r="J5236"/>
  <c r="O5236" s="1"/>
  <c r="J5234"/>
  <c r="O5234" s="1"/>
  <c r="J5237"/>
  <c r="O5237" s="1"/>
  <c r="J12110"/>
  <c r="O12110" s="1"/>
  <c r="J12112"/>
  <c r="O12112" s="1"/>
  <c r="J12113"/>
  <c r="O12113" s="1"/>
  <c r="J12111"/>
  <c r="O12111" s="1"/>
  <c r="J8718"/>
  <c r="O8718" s="1"/>
  <c r="J8720"/>
  <c r="O8720" s="1"/>
  <c r="J8719"/>
  <c r="O8719" s="1"/>
  <c r="J8721"/>
  <c r="O8721" s="1"/>
  <c r="J259"/>
  <c r="O259" s="1"/>
  <c r="J258"/>
  <c r="O258" s="1"/>
  <c r="J260"/>
  <c r="O260" s="1"/>
  <c r="J261"/>
  <c r="O261" s="1"/>
  <c r="J4455"/>
  <c r="O4455" s="1"/>
  <c r="J4454"/>
  <c r="O4454" s="1"/>
  <c r="J4456"/>
  <c r="O4456" s="1"/>
  <c r="J4457"/>
  <c r="O4457" s="1"/>
  <c r="J5110"/>
  <c r="O5110" s="1"/>
  <c r="J5112"/>
  <c r="O5112" s="1"/>
  <c r="J5111"/>
  <c r="O5111" s="1"/>
  <c r="J5113"/>
  <c r="O5113" s="1"/>
  <c r="J7734"/>
  <c r="O7734" s="1"/>
  <c r="J7736"/>
  <c r="O7736" s="1"/>
  <c r="J7735"/>
  <c r="O7735" s="1"/>
  <c r="J7737"/>
  <c r="O7737" s="1"/>
  <c r="J9026"/>
  <c r="O9026" s="1"/>
  <c r="J9028"/>
  <c r="O9028" s="1"/>
  <c r="J9027"/>
  <c r="O9027" s="1"/>
  <c r="J9029"/>
  <c r="O9029" s="1"/>
  <c r="J12053"/>
  <c r="O12053" s="1"/>
  <c r="J12051"/>
  <c r="O12051" s="1"/>
  <c r="J12050"/>
  <c r="O12050" s="1"/>
  <c r="J12052"/>
  <c r="O12052" s="1"/>
  <c r="J1231"/>
  <c r="O1231" s="1"/>
  <c r="J1233"/>
  <c r="O1233" s="1"/>
  <c r="J1230"/>
  <c r="O1230" s="1"/>
  <c r="J1232"/>
  <c r="O1232" s="1"/>
  <c r="J5898"/>
  <c r="O5898" s="1"/>
  <c r="J5900"/>
  <c r="O5900" s="1"/>
  <c r="J5899"/>
  <c r="O5899" s="1"/>
  <c r="J5901"/>
  <c r="O5901" s="1"/>
  <c r="J7498"/>
  <c r="O7498" s="1"/>
  <c r="J7499"/>
  <c r="O7499" s="1"/>
  <c r="J7501"/>
  <c r="O7501" s="1"/>
  <c r="J7500"/>
  <c r="O7500" s="1"/>
  <c r="J12213"/>
  <c r="O12213" s="1"/>
  <c r="J12211"/>
  <c r="O12211" s="1"/>
  <c r="J12210"/>
  <c r="O12210" s="1"/>
  <c r="J12212"/>
  <c r="O12212" s="1"/>
  <c r="J9010"/>
  <c r="O9010" s="1"/>
  <c r="J9012"/>
  <c r="O9012" s="1"/>
  <c r="J9011"/>
  <c r="O9011" s="1"/>
  <c r="J9013"/>
  <c r="O9013" s="1"/>
  <c r="J11866"/>
  <c r="O11866" s="1"/>
  <c r="J11868"/>
  <c r="O11868" s="1"/>
  <c r="J11869"/>
  <c r="O11869" s="1"/>
  <c r="J11867"/>
  <c r="O11867" s="1"/>
  <c r="J10622"/>
  <c r="O10622" s="1"/>
  <c r="J10624"/>
  <c r="O10624" s="1"/>
  <c r="J10625"/>
  <c r="O10625" s="1"/>
  <c r="J10623"/>
  <c r="O10623" s="1"/>
  <c r="J9047"/>
  <c r="O9047" s="1"/>
  <c r="J9049"/>
  <c r="O9049" s="1"/>
  <c r="J9046"/>
  <c r="O9046" s="1"/>
  <c r="J9048"/>
  <c r="O9048" s="1"/>
  <c r="J7852"/>
  <c r="O7852" s="1"/>
  <c r="J7850"/>
  <c r="O7850" s="1"/>
  <c r="J7851"/>
  <c r="O7851" s="1"/>
  <c r="J7853"/>
  <c r="O7853" s="1"/>
  <c r="J7135"/>
  <c r="O7135" s="1"/>
  <c r="J7137"/>
  <c r="O7137" s="1"/>
  <c r="J7136"/>
  <c r="O7136" s="1"/>
  <c r="J7134"/>
  <c r="O7134" s="1"/>
  <c r="J11749"/>
  <c r="O11749" s="1"/>
  <c r="J11747"/>
  <c r="O11747" s="1"/>
  <c r="J11746"/>
  <c r="O11746" s="1"/>
  <c r="J11748"/>
  <c r="O11748" s="1"/>
  <c r="J10510"/>
  <c r="O10510" s="1"/>
  <c r="J10512"/>
  <c r="O10512" s="1"/>
  <c r="J10513"/>
  <c r="O10513" s="1"/>
  <c r="J10511"/>
  <c r="O10511" s="1"/>
  <c r="J9171"/>
  <c r="O9171" s="1"/>
  <c r="J9173"/>
  <c r="O9173" s="1"/>
  <c r="J9170"/>
  <c r="O9170" s="1"/>
  <c r="J9172"/>
  <c r="O9172" s="1"/>
  <c r="J8283"/>
  <c r="O8283" s="1"/>
  <c r="J8285"/>
  <c r="O8285" s="1"/>
  <c r="J8282"/>
  <c r="O8282" s="1"/>
  <c r="J8284"/>
  <c r="O8284" s="1"/>
  <c r="J7494"/>
  <c r="O7494" s="1"/>
  <c r="J7496"/>
  <c r="O7496" s="1"/>
  <c r="J7495"/>
  <c r="O7495" s="1"/>
  <c r="J7497"/>
  <c r="O7497" s="1"/>
  <c r="J5050"/>
  <c r="O5050" s="1"/>
  <c r="J5052"/>
  <c r="O5052" s="1"/>
  <c r="J5051"/>
  <c r="O5051" s="1"/>
  <c r="J5053"/>
  <c r="O5053" s="1"/>
  <c r="J4015"/>
  <c r="O4015" s="1"/>
  <c r="J4017"/>
  <c r="O4017" s="1"/>
  <c r="J4014"/>
  <c r="O4014" s="1"/>
  <c r="J4016"/>
  <c r="O4016" s="1"/>
  <c r="J3518"/>
  <c r="O3518" s="1"/>
  <c r="J3520"/>
  <c r="O3520" s="1"/>
  <c r="J3519"/>
  <c r="O3519" s="1"/>
  <c r="J3521"/>
  <c r="O3521" s="1"/>
  <c r="J5211"/>
  <c r="O5211" s="1"/>
  <c r="J5213"/>
  <c r="O5213" s="1"/>
  <c r="J5210"/>
  <c r="O5210" s="1"/>
  <c r="J5212"/>
  <c r="O5212" s="1"/>
  <c r="J3779"/>
  <c r="O3779" s="1"/>
  <c r="J3781"/>
  <c r="O3781" s="1"/>
  <c r="J3780"/>
  <c r="O3780" s="1"/>
  <c r="J3778"/>
  <c r="O3778" s="1"/>
  <c r="J2795"/>
  <c r="O2795" s="1"/>
  <c r="J2797"/>
  <c r="O2797" s="1"/>
  <c r="J2796"/>
  <c r="O2796" s="1"/>
  <c r="J2794"/>
  <c r="O2794" s="1"/>
  <c r="J1479"/>
  <c r="O1479" s="1"/>
  <c r="J1481"/>
  <c r="O1481" s="1"/>
  <c r="J1478"/>
  <c r="O1478" s="1"/>
  <c r="J1480"/>
  <c r="O1480" s="1"/>
  <c r="J614"/>
  <c r="O614" s="1"/>
  <c r="J616"/>
  <c r="O616" s="1"/>
  <c r="J615"/>
  <c r="O615" s="1"/>
  <c r="J617"/>
  <c r="O617" s="1"/>
  <c r="J1490"/>
  <c r="O1490" s="1"/>
  <c r="J1492"/>
  <c r="O1492" s="1"/>
  <c r="J1491"/>
  <c r="O1491" s="1"/>
  <c r="J1493"/>
  <c r="O1493" s="1"/>
  <c r="J571"/>
  <c r="O571" s="1"/>
  <c r="J573"/>
  <c r="O573" s="1"/>
  <c r="J570"/>
  <c r="O570" s="1"/>
  <c r="J572"/>
  <c r="O572" s="1"/>
  <c r="J2383"/>
  <c r="O2383" s="1"/>
  <c r="J2385"/>
  <c r="O2385" s="1"/>
  <c r="J2382"/>
  <c r="O2382" s="1"/>
  <c r="J2384"/>
  <c r="O2384" s="1"/>
  <c r="J1283"/>
  <c r="O1283" s="1"/>
  <c r="J1285"/>
  <c r="O1285" s="1"/>
  <c r="J1282"/>
  <c r="O1282" s="1"/>
  <c r="J1284"/>
  <c r="O1284" s="1"/>
  <c r="J158"/>
  <c r="O158" s="1"/>
  <c r="J160"/>
  <c r="O160" s="1"/>
  <c r="J159"/>
  <c r="O159" s="1"/>
  <c r="J161"/>
  <c r="O161" s="1"/>
  <c r="J531"/>
  <c r="O531" s="1"/>
  <c r="J533"/>
  <c r="O533" s="1"/>
  <c r="J530"/>
  <c r="O530" s="1"/>
  <c r="J532"/>
  <c r="O532" s="1"/>
  <c r="J11333"/>
  <c r="O11333" s="1"/>
  <c r="J11331"/>
  <c r="O11331" s="1"/>
  <c r="J11330"/>
  <c r="O11330" s="1"/>
  <c r="J11332"/>
  <c r="O11332" s="1"/>
  <c r="J1627"/>
  <c r="O1627" s="1"/>
  <c r="J1629"/>
  <c r="O1629" s="1"/>
  <c r="J1628"/>
  <c r="O1628" s="1"/>
  <c r="J1626"/>
  <c r="O1626" s="1"/>
  <c r="J686"/>
  <c r="O686" s="1"/>
  <c r="J688"/>
  <c r="O688" s="1"/>
  <c r="J687"/>
  <c r="O687" s="1"/>
  <c r="J689"/>
  <c r="O689" s="1"/>
  <c r="J2466"/>
  <c r="O2466" s="1"/>
  <c r="J2468"/>
  <c r="O2468" s="1"/>
  <c r="J2467"/>
  <c r="O2467" s="1"/>
  <c r="J2469"/>
  <c r="O2469" s="1"/>
  <c r="J1324"/>
  <c r="O1324" s="1"/>
  <c r="J1322"/>
  <c r="O1322" s="1"/>
  <c r="J1323"/>
  <c r="O1323" s="1"/>
  <c r="J1325"/>
  <c r="O1325" s="1"/>
  <c r="J395"/>
  <c r="O395" s="1"/>
  <c r="J397"/>
  <c r="O397" s="1"/>
  <c r="J394"/>
  <c r="O394" s="1"/>
  <c r="J396"/>
  <c r="O396" s="1"/>
  <c r="J2127"/>
  <c r="O2127" s="1"/>
  <c r="J2129"/>
  <c r="O2129" s="1"/>
  <c r="J2128"/>
  <c r="O2128" s="1"/>
  <c r="J2126"/>
  <c r="O2126" s="1"/>
  <c r="J10"/>
  <c r="O10" s="1"/>
  <c r="J13"/>
  <c r="O13" s="1"/>
  <c r="J12"/>
  <c r="O12" s="1"/>
  <c r="J11"/>
  <c r="O11" s="1"/>
  <c r="J4394"/>
  <c r="O4394" s="1"/>
  <c r="J4396"/>
  <c r="O4396" s="1"/>
  <c r="J4395"/>
  <c r="O4395" s="1"/>
  <c r="J4397"/>
  <c r="O4397" s="1"/>
  <c r="J11882"/>
  <c r="O11882" s="1"/>
  <c r="J11884"/>
  <c r="O11884" s="1"/>
  <c r="J11885"/>
  <c r="O11885" s="1"/>
  <c r="J11883"/>
  <c r="O11883" s="1"/>
  <c r="J8910"/>
  <c r="O8910" s="1"/>
  <c r="J8912"/>
  <c r="O8912" s="1"/>
  <c r="J8911"/>
  <c r="O8911" s="1"/>
  <c r="J8913"/>
  <c r="O8913" s="1"/>
  <c r="J11205"/>
  <c r="O11205" s="1"/>
  <c r="J11203"/>
  <c r="O11203" s="1"/>
  <c r="J11202"/>
  <c r="O11202" s="1"/>
  <c r="J11204"/>
  <c r="O11204" s="1"/>
  <c r="J3862"/>
  <c r="O3862" s="1"/>
  <c r="J3864"/>
  <c r="O3864" s="1"/>
  <c r="J3863"/>
  <c r="O3863" s="1"/>
  <c r="J3865"/>
  <c r="O3865" s="1"/>
  <c r="J4631"/>
  <c r="O4631" s="1"/>
  <c r="J4633"/>
  <c r="O4633" s="1"/>
  <c r="J4630"/>
  <c r="O4630" s="1"/>
  <c r="J4632"/>
  <c r="O4632" s="1"/>
  <c r="J11623"/>
  <c r="O11623" s="1"/>
  <c r="J11622"/>
  <c r="O11622" s="1"/>
  <c r="J11624"/>
  <c r="O11624" s="1"/>
  <c r="J11625"/>
  <c r="O11625" s="1"/>
  <c r="J8331"/>
  <c r="O8331" s="1"/>
  <c r="J8333"/>
  <c r="O8333" s="1"/>
  <c r="J8330"/>
  <c r="O8330" s="1"/>
  <c r="J8332"/>
  <c r="O8332" s="1"/>
  <c r="J12302"/>
  <c r="O12302" s="1"/>
  <c r="J12305"/>
  <c r="O12305" s="1"/>
  <c r="J12303"/>
  <c r="O12303" s="1"/>
  <c r="J12304"/>
  <c r="O12304" s="1"/>
  <c r="J6930"/>
  <c r="O6930" s="1"/>
  <c r="J6932"/>
  <c r="O6932" s="1"/>
  <c r="J6931"/>
  <c r="O6931" s="1"/>
  <c r="J6933"/>
  <c r="O6933" s="1"/>
  <c r="J4918"/>
  <c r="O4918" s="1"/>
  <c r="J4920"/>
  <c r="O4920" s="1"/>
  <c r="J4919"/>
  <c r="O4919" s="1"/>
  <c r="J4921"/>
  <c r="O4921" s="1"/>
  <c r="J7562"/>
  <c r="O7562" s="1"/>
  <c r="J7563"/>
  <c r="O7563" s="1"/>
  <c r="J7565"/>
  <c r="O7565" s="1"/>
  <c r="J7564"/>
  <c r="O7564" s="1"/>
  <c r="J8679"/>
  <c r="O8679" s="1"/>
  <c r="J8681"/>
  <c r="O8681" s="1"/>
  <c r="J8678"/>
  <c r="O8678" s="1"/>
  <c r="J8680"/>
  <c r="O8680" s="1"/>
  <c r="J11870"/>
  <c r="O11870" s="1"/>
  <c r="J11872"/>
  <c r="O11872" s="1"/>
  <c r="J11873"/>
  <c r="O11873" s="1"/>
  <c r="J11871"/>
  <c r="O11871" s="1"/>
  <c r="J434"/>
  <c r="O434" s="1"/>
  <c r="J436"/>
  <c r="O436" s="1"/>
  <c r="J435"/>
  <c r="O435" s="1"/>
  <c r="J437"/>
  <c r="O437" s="1"/>
  <c r="J5514"/>
  <c r="O5514" s="1"/>
  <c r="J5516"/>
  <c r="O5516" s="1"/>
  <c r="J5515"/>
  <c r="O5515" s="1"/>
  <c r="J5517"/>
  <c r="O5517" s="1"/>
  <c r="J7090"/>
  <c r="O7090" s="1"/>
  <c r="J7092"/>
  <c r="O7092" s="1"/>
  <c r="J7091"/>
  <c r="O7091" s="1"/>
  <c r="J7093"/>
  <c r="O7093" s="1"/>
  <c r="J11758"/>
  <c r="O11758" s="1"/>
  <c r="J11760"/>
  <c r="O11760" s="1"/>
  <c r="J11761"/>
  <c r="O11761" s="1"/>
  <c r="J11759"/>
  <c r="O11759" s="1"/>
  <c r="J8819"/>
  <c r="O8819" s="1"/>
  <c r="J8821"/>
  <c r="O8821" s="1"/>
  <c r="J8818"/>
  <c r="O8818" s="1"/>
  <c r="J8820"/>
  <c r="O8820" s="1"/>
  <c r="J11962"/>
  <c r="O11962" s="1"/>
  <c r="J11964"/>
  <c r="O11964" s="1"/>
  <c r="J11965"/>
  <c r="O11965" s="1"/>
  <c r="J11963"/>
  <c r="O11963" s="1"/>
  <c r="J10711"/>
  <c r="O10711" s="1"/>
  <c r="J10710"/>
  <c r="O10710" s="1"/>
  <c r="J10712"/>
  <c r="O10712" s="1"/>
  <c r="J10713"/>
  <c r="O10713" s="1"/>
  <c r="J9078"/>
  <c r="O9078" s="1"/>
  <c r="J9080"/>
  <c r="O9080" s="1"/>
  <c r="J9079"/>
  <c r="O9079" s="1"/>
  <c r="J9081"/>
  <c r="O9081" s="1"/>
  <c r="J7946"/>
  <c r="O7946" s="1"/>
  <c r="J7947"/>
  <c r="O7947" s="1"/>
  <c r="J7949"/>
  <c r="O7949" s="1"/>
  <c r="J7948"/>
  <c r="O7948" s="1"/>
  <c r="J7167"/>
  <c r="O7167" s="1"/>
  <c r="J7169"/>
  <c r="O7169" s="1"/>
  <c r="J7166"/>
  <c r="O7166" s="1"/>
  <c r="J7168"/>
  <c r="O7168" s="1"/>
  <c r="J11802"/>
  <c r="O11802" s="1"/>
  <c r="J11804"/>
  <c r="O11804" s="1"/>
  <c r="J11805"/>
  <c r="O11805" s="1"/>
  <c r="J11803"/>
  <c r="O11803" s="1"/>
  <c r="J10574"/>
  <c r="O10574" s="1"/>
  <c r="J10576"/>
  <c r="O10576" s="1"/>
  <c r="J10577"/>
  <c r="O10577" s="1"/>
  <c r="J10575"/>
  <c r="O10575" s="1"/>
  <c r="J9195"/>
  <c r="O9195" s="1"/>
  <c r="J9197"/>
  <c r="O9197" s="1"/>
  <c r="J9194"/>
  <c r="O9194" s="1"/>
  <c r="J9196"/>
  <c r="O9196" s="1"/>
  <c r="J8343"/>
  <c r="O8343" s="1"/>
  <c r="J8345"/>
  <c r="O8345" s="1"/>
  <c r="J8342"/>
  <c r="O8342" s="1"/>
  <c r="J8344"/>
  <c r="O8344" s="1"/>
  <c r="J7542"/>
  <c r="O7542" s="1"/>
  <c r="J7544"/>
  <c r="O7544" s="1"/>
  <c r="J7543"/>
  <c r="O7543" s="1"/>
  <c r="J7545"/>
  <c r="O7545" s="1"/>
  <c r="J5198"/>
  <c r="O5198" s="1"/>
  <c r="J5200"/>
  <c r="O5200" s="1"/>
  <c r="J5199"/>
  <c r="O5199" s="1"/>
  <c r="J5201"/>
  <c r="O5201" s="1"/>
  <c r="J4118"/>
  <c r="O4118" s="1"/>
  <c r="J4120"/>
  <c r="O4120" s="1"/>
  <c r="J4119"/>
  <c r="O4119" s="1"/>
  <c r="J4121"/>
  <c r="O4121" s="1"/>
  <c r="J4955"/>
  <c r="O4955" s="1"/>
  <c r="J4957"/>
  <c r="O4957" s="1"/>
  <c r="J4954"/>
  <c r="O4954" s="1"/>
  <c r="J4956"/>
  <c r="O4956" s="1"/>
  <c r="J5246"/>
  <c r="O5246" s="1"/>
  <c r="J5248"/>
  <c r="O5248" s="1"/>
  <c r="J5247"/>
  <c r="O5247" s="1"/>
  <c r="J5249"/>
  <c r="O5249" s="1"/>
  <c r="J3892"/>
  <c r="O3892" s="1"/>
  <c r="J3890"/>
  <c r="O3890" s="1"/>
  <c r="J3891"/>
  <c r="O3891" s="1"/>
  <c r="J3893"/>
  <c r="O3893" s="1"/>
  <c r="J2851"/>
  <c r="O2851" s="1"/>
  <c r="J2853"/>
  <c r="O2853" s="1"/>
  <c r="J2850"/>
  <c r="O2850" s="1"/>
  <c r="J2852"/>
  <c r="O2852" s="1"/>
  <c r="J1510"/>
  <c r="O1510" s="1"/>
  <c r="J1512"/>
  <c r="O1512" s="1"/>
  <c r="J1511"/>
  <c r="O1511" s="1"/>
  <c r="J1513"/>
  <c r="O1513" s="1"/>
  <c r="J731"/>
  <c r="O731" s="1"/>
  <c r="J733"/>
  <c r="O733" s="1"/>
  <c r="J730"/>
  <c r="O730" s="1"/>
  <c r="J732"/>
  <c r="O732" s="1"/>
  <c r="J1610"/>
  <c r="O1610" s="1"/>
  <c r="J1611"/>
  <c r="O1611" s="1"/>
  <c r="J1613"/>
  <c r="O1613" s="1"/>
  <c r="J1612"/>
  <c r="O1612" s="1"/>
  <c r="J611"/>
  <c r="O611" s="1"/>
  <c r="J610"/>
  <c r="O610" s="1"/>
  <c r="J612"/>
  <c r="O612" s="1"/>
  <c r="J613"/>
  <c r="O613" s="1"/>
  <c r="J2439"/>
  <c r="O2439" s="1"/>
  <c r="J2441"/>
  <c r="O2441" s="1"/>
  <c r="J2438"/>
  <c r="O2438" s="1"/>
  <c r="J2440"/>
  <c r="O2440" s="1"/>
  <c r="J1299"/>
  <c r="O1299" s="1"/>
  <c r="J1301"/>
  <c r="O1301" s="1"/>
  <c r="J1298"/>
  <c r="O1298" s="1"/>
  <c r="J1300"/>
  <c r="O1300" s="1"/>
  <c r="J314"/>
  <c r="O314" s="1"/>
  <c r="J316"/>
  <c r="O316" s="1"/>
  <c r="J315"/>
  <c r="O315" s="1"/>
  <c r="J317"/>
  <c r="O317" s="1"/>
  <c r="J727"/>
  <c r="O727" s="1"/>
  <c r="J729"/>
  <c r="O729" s="1"/>
  <c r="J726"/>
  <c r="O726" s="1"/>
  <c r="J728"/>
  <c r="O728" s="1"/>
  <c r="J6710"/>
  <c r="O6710" s="1"/>
  <c r="J6712"/>
  <c r="O6712" s="1"/>
  <c r="J6711"/>
  <c r="O6711" s="1"/>
  <c r="J6713"/>
  <c r="O6713" s="1"/>
  <c r="J2239"/>
  <c r="O2239" s="1"/>
  <c r="J2241"/>
  <c r="O2241" s="1"/>
  <c r="J2238"/>
  <c r="O2238" s="1"/>
  <c r="J2240"/>
  <c r="O2240" s="1"/>
  <c r="J1235"/>
  <c r="O1235" s="1"/>
  <c r="J1237"/>
  <c r="O1237" s="1"/>
  <c r="J1234"/>
  <c r="O1234" s="1"/>
  <c r="J1236"/>
  <c r="O1236" s="1"/>
  <c r="J67"/>
  <c r="O67" s="1"/>
  <c r="J69"/>
  <c r="O69" s="1"/>
  <c r="J66"/>
  <c r="O66" s="1"/>
  <c r="J68"/>
  <c r="O68" s="1"/>
  <c r="J3522"/>
  <c r="O3522" s="1"/>
  <c r="J3523"/>
  <c r="O3523" s="1"/>
  <c r="J3525"/>
  <c r="O3525" s="1"/>
  <c r="J3524"/>
  <c r="O3524" s="1"/>
  <c r="J3642"/>
  <c r="O3642" s="1"/>
  <c r="J3644"/>
  <c r="O3644" s="1"/>
  <c r="J3643"/>
  <c r="O3643" s="1"/>
  <c r="J3645"/>
  <c r="O3645" s="1"/>
  <c r="J5530"/>
  <c r="O5530" s="1"/>
  <c r="J5532"/>
  <c r="O5532" s="1"/>
  <c r="J5531"/>
  <c r="O5531" s="1"/>
  <c r="J5533"/>
  <c r="O5533" s="1"/>
  <c r="J7484"/>
  <c r="O7484" s="1"/>
  <c r="J7482"/>
  <c r="O7482" s="1"/>
  <c r="J7483"/>
  <c r="O7483" s="1"/>
  <c r="J7485"/>
  <c r="O7485" s="1"/>
  <c r="J10026"/>
  <c r="O10026" s="1"/>
  <c r="J10028"/>
  <c r="O10028" s="1"/>
  <c r="J10027"/>
  <c r="O10027" s="1"/>
  <c r="J10029"/>
  <c r="O10029" s="1"/>
  <c r="J2483"/>
  <c r="O2483" s="1"/>
  <c r="J2485"/>
  <c r="O2485" s="1"/>
  <c r="J2482"/>
  <c r="O2482" s="1"/>
  <c r="J2484"/>
  <c r="O2484" s="1"/>
  <c r="J5058"/>
  <c r="O5058" s="1"/>
  <c r="J5060"/>
  <c r="O5060" s="1"/>
  <c r="J5059"/>
  <c r="O5059" s="1"/>
  <c r="J5061"/>
  <c r="O5061" s="1"/>
  <c r="J5847"/>
  <c r="O5847" s="1"/>
  <c r="J5849"/>
  <c r="O5849" s="1"/>
  <c r="J5846"/>
  <c r="O5846" s="1"/>
  <c r="J5848"/>
  <c r="O5848" s="1"/>
  <c r="J8927"/>
  <c r="O8927" s="1"/>
  <c r="J8929"/>
  <c r="O8929" s="1"/>
  <c r="J8926"/>
  <c r="O8926" s="1"/>
  <c r="J8928"/>
  <c r="O8928" s="1"/>
  <c r="J7235"/>
  <c r="O7235" s="1"/>
  <c r="J7237"/>
  <c r="O7237" s="1"/>
  <c r="J7234"/>
  <c r="O7234" s="1"/>
  <c r="J7236"/>
  <c r="O7236" s="1"/>
  <c r="J427"/>
  <c r="O427" s="1"/>
  <c r="J429"/>
  <c r="O429" s="1"/>
  <c r="J426"/>
  <c r="O426" s="1"/>
  <c r="J428"/>
  <c r="O428" s="1"/>
  <c r="J6751"/>
  <c r="O6751" s="1"/>
  <c r="J6753"/>
  <c r="O6753" s="1"/>
  <c r="J6752"/>
  <c r="O6752" s="1"/>
  <c r="J6750"/>
  <c r="O6750" s="1"/>
  <c r="J8287"/>
  <c r="O8287" s="1"/>
  <c r="J8289"/>
  <c r="O8289" s="1"/>
  <c r="J8286"/>
  <c r="O8286" s="1"/>
  <c r="J8288"/>
  <c r="O8288" s="1"/>
  <c r="J10407"/>
  <c r="O10407" s="1"/>
  <c r="J10406"/>
  <c r="O10406" s="1"/>
  <c r="J10408"/>
  <c r="O10408" s="1"/>
  <c r="J10409"/>
  <c r="O10409" s="1"/>
  <c r="J12279"/>
  <c r="O12279" s="1"/>
  <c r="J12278"/>
  <c r="O12278" s="1"/>
  <c r="J12280"/>
  <c r="O12280" s="1"/>
  <c r="J12281"/>
  <c r="O12281" s="1"/>
  <c r="J1962"/>
  <c r="O1962" s="1"/>
  <c r="J1964"/>
  <c r="O1964" s="1"/>
  <c r="J1965"/>
  <c r="O1965" s="1"/>
  <c r="J1963"/>
  <c r="O1963" s="1"/>
  <c r="J2562"/>
  <c r="O2562" s="1"/>
  <c r="J2564"/>
  <c r="O2564" s="1"/>
  <c r="J2563"/>
  <c r="O2563" s="1"/>
  <c r="J2565"/>
  <c r="O2565" s="1"/>
  <c r="J5879"/>
  <c r="O5879" s="1"/>
  <c r="J5881"/>
  <c r="O5881" s="1"/>
  <c r="J5878"/>
  <c r="O5878" s="1"/>
  <c r="J5880"/>
  <c r="O5880" s="1"/>
  <c r="J12286"/>
  <c r="O12286" s="1"/>
  <c r="J12289"/>
  <c r="O12289" s="1"/>
  <c r="J12287"/>
  <c r="O12287" s="1"/>
  <c r="J12288"/>
  <c r="O12288" s="1"/>
  <c r="J9074"/>
  <c r="O9074" s="1"/>
  <c r="J9076"/>
  <c r="O9076" s="1"/>
  <c r="J9075"/>
  <c r="O9075" s="1"/>
  <c r="J9077"/>
  <c r="O9077" s="1"/>
  <c r="J12567"/>
  <c r="O12567" s="1"/>
  <c r="J12568"/>
  <c r="O12568" s="1"/>
  <c r="J12566"/>
  <c r="O12566" s="1"/>
  <c r="J12569"/>
  <c r="O12569" s="1"/>
  <c r="J11271"/>
  <c r="O11271" s="1"/>
  <c r="J11270"/>
  <c r="O11270" s="1"/>
  <c r="J11272"/>
  <c r="O11272" s="1"/>
  <c r="J11273"/>
  <c r="O11273" s="1"/>
  <c r="J10006"/>
  <c r="O10006" s="1"/>
  <c r="J10008"/>
  <c r="O10008" s="1"/>
  <c r="J10007"/>
  <c r="O10007" s="1"/>
  <c r="J10009"/>
  <c r="O10009" s="1"/>
  <c r="J8762"/>
  <c r="O8762" s="1"/>
  <c r="J8764"/>
  <c r="O8764" s="1"/>
  <c r="J8763"/>
  <c r="O8763" s="1"/>
  <c r="J8765"/>
  <c r="O8765" s="1"/>
  <c r="J7534"/>
  <c r="O7534" s="1"/>
  <c r="J7536"/>
  <c r="O7536" s="1"/>
  <c r="J7535"/>
  <c r="O7535" s="1"/>
  <c r="J7537"/>
  <c r="O7537" s="1"/>
  <c r="J12432"/>
  <c r="O12432" s="1"/>
  <c r="J12430"/>
  <c r="O12430" s="1"/>
  <c r="J12433"/>
  <c r="O12433" s="1"/>
  <c r="J12431"/>
  <c r="O12431" s="1"/>
  <c r="J11422"/>
  <c r="O11422" s="1"/>
  <c r="J11424"/>
  <c r="O11424" s="1"/>
  <c r="J11425"/>
  <c r="O11425" s="1"/>
  <c r="J11423"/>
  <c r="O11423" s="1"/>
  <c r="J9962"/>
  <c r="O9962" s="1"/>
  <c r="J9964"/>
  <c r="O9964" s="1"/>
  <c r="J9963"/>
  <c r="O9963" s="1"/>
  <c r="J9965"/>
  <c r="O9965" s="1"/>
  <c r="J8840"/>
  <c r="O8840" s="1"/>
  <c r="J8838"/>
  <c r="O8838" s="1"/>
  <c r="J8841"/>
  <c r="O8841" s="1"/>
  <c r="J8839"/>
  <c r="O8839" s="1"/>
  <c r="J7955"/>
  <c r="O7955" s="1"/>
  <c r="J7957"/>
  <c r="O7957" s="1"/>
  <c r="J7954"/>
  <c r="O7954" s="1"/>
  <c r="J7956"/>
  <c r="O7956" s="1"/>
  <c r="J7175"/>
  <c r="O7175" s="1"/>
  <c r="J7177"/>
  <c r="O7177" s="1"/>
  <c r="J7174"/>
  <c r="O7174" s="1"/>
  <c r="J7176"/>
  <c r="O7176" s="1"/>
  <c r="J4843"/>
  <c r="O4843" s="1"/>
  <c r="J4845"/>
  <c r="O4845" s="1"/>
  <c r="J4842"/>
  <c r="O4842" s="1"/>
  <c r="J4844"/>
  <c r="O4844" s="1"/>
  <c r="J6412"/>
  <c r="O6412" s="1"/>
  <c r="J6410"/>
  <c r="O6410" s="1"/>
  <c r="J6411"/>
  <c r="O6411" s="1"/>
  <c r="J6413"/>
  <c r="O6413" s="1"/>
  <c r="J6114"/>
  <c r="O6114" s="1"/>
  <c r="J6116"/>
  <c r="O6116" s="1"/>
  <c r="J6115"/>
  <c r="O6115" s="1"/>
  <c r="J6117"/>
  <c r="O6117" s="1"/>
  <c r="J4831"/>
  <c r="O4831" s="1"/>
  <c r="J4833"/>
  <c r="O4833" s="1"/>
  <c r="J4830"/>
  <c r="O4830" s="1"/>
  <c r="J4832"/>
  <c r="O4832" s="1"/>
  <c r="J3270"/>
  <c r="O3270" s="1"/>
  <c r="J3272"/>
  <c r="O3272" s="1"/>
  <c r="J3271"/>
  <c r="O3271" s="1"/>
  <c r="J3273"/>
  <c r="O3273" s="1"/>
  <c r="J2214"/>
  <c r="O2214" s="1"/>
  <c r="J2216"/>
  <c r="O2216" s="1"/>
  <c r="J2215"/>
  <c r="O2215" s="1"/>
  <c r="J2217"/>
  <c r="O2217" s="1"/>
  <c r="J1215"/>
  <c r="O1215" s="1"/>
  <c r="J1217"/>
  <c r="O1217" s="1"/>
  <c r="J1214"/>
  <c r="O1214" s="1"/>
  <c r="J1216"/>
  <c r="O1216" s="1"/>
  <c r="J3378"/>
  <c r="O3378" s="1"/>
  <c r="J3380"/>
  <c r="O3380" s="1"/>
  <c r="J3381"/>
  <c r="O3381" s="1"/>
  <c r="J3379"/>
  <c r="O3379" s="1"/>
  <c r="J1239"/>
  <c r="O1239" s="1"/>
  <c r="J1241"/>
  <c r="O1241" s="1"/>
  <c r="J1238"/>
  <c r="O1238" s="1"/>
  <c r="J1240"/>
  <c r="O1240" s="1"/>
  <c r="J2903"/>
  <c r="O2903" s="1"/>
  <c r="J2905"/>
  <c r="O2905" s="1"/>
  <c r="J2902"/>
  <c r="O2902" s="1"/>
  <c r="J2904"/>
  <c r="O2904" s="1"/>
  <c r="J1859"/>
  <c r="O1859" s="1"/>
  <c r="J1861"/>
  <c r="O1861" s="1"/>
  <c r="J1858"/>
  <c r="O1858" s="1"/>
  <c r="J1860"/>
  <c r="O1860" s="1"/>
  <c r="J959"/>
  <c r="O959" s="1"/>
  <c r="J961"/>
  <c r="O961" s="1"/>
  <c r="J960"/>
  <c r="O960" s="1"/>
  <c r="J958"/>
  <c r="O958" s="1"/>
  <c r="J10330"/>
  <c r="O10330" s="1"/>
  <c r="J10332"/>
  <c r="O10332" s="1"/>
  <c r="J10331"/>
  <c r="O10331" s="1"/>
  <c r="J10333"/>
  <c r="O10333" s="1"/>
  <c r="J3744"/>
  <c r="O3744" s="1"/>
  <c r="J3742"/>
  <c r="O3742" s="1"/>
  <c r="J3743"/>
  <c r="O3743" s="1"/>
  <c r="J3745"/>
  <c r="O3745" s="1"/>
  <c r="J1082"/>
  <c r="O1082" s="1"/>
  <c r="J1084"/>
  <c r="O1084" s="1"/>
  <c r="J1083"/>
  <c r="O1083" s="1"/>
  <c r="J1085"/>
  <c r="O1085" s="1"/>
  <c r="J10734"/>
  <c r="O10734" s="1"/>
  <c r="J10736"/>
  <c r="O10736" s="1"/>
  <c r="J10737"/>
  <c r="O10737" s="1"/>
  <c r="J10735"/>
  <c r="O10735" s="1"/>
  <c r="J39"/>
  <c r="O39" s="1"/>
  <c r="J41"/>
  <c r="O41" s="1"/>
  <c r="J38"/>
  <c r="O38" s="1"/>
  <c r="J40"/>
  <c r="O40" s="1"/>
  <c r="J8339"/>
  <c r="O8339" s="1"/>
  <c r="J8341"/>
  <c r="O8341" s="1"/>
  <c r="J8338"/>
  <c r="O8338" s="1"/>
  <c r="J8340"/>
  <c r="O8340" s="1"/>
  <c r="J367"/>
  <c r="O367" s="1"/>
  <c r="J366"/>
  <c r="O366" s="1"/>
  <c r="J368"/>
  <c r="O368" s="1"/>
  <c r="J369"/>
  <c r="O369" s="1"/>
  <c r="J3258"/>
  <c r="O3258" s="1"/>
  <c r="J3260"/>
  <c r="O3260" s="1"/>
  <c r="J3259"/>
  <c r="O3259" s="1"/>
  <c r="J3261"/>
  <c r="O3261" s="1"/>
  <c r="J11006"/>
  <c r="O11006" s="1"/>
  <c r="J11008"/>
  <c r="O11008" s="1"/>
  <c r="J11009"/>
  <c r="O11009" s="1"/>
  <c r="J11007"/>
  <c r="O11007" s="1"/>
  <c r="J1142"/>
  <c r="O1142" s="1"/>
  <c r="J1144"/>
  <c r="O1144" s="1"/>
  <c r="J1143"/>
  <c r="O1143" s="1"/>
  <c r="J1145"/>
  <c r="O1145" s="1"/>
  <c r="J4725"/>
  <c r="O4725" s="1"/>
  <c r="J4723"/>
  <c r="O4723" s="1"/>
  <c r="J4724"/>
  <c r="O4724" s="1"/>
  <c r="J4722"/>
  <c r="O4722" s="1"/>
  <c r="J12058"/>
  <c r="O12058" s="1"/>
  <c r="J12060"/>
  <c r="O12060" s="1"/>
  <c r="J12061"/>
  <c r="O12061" s="1"/>
  <c r="J12059"/>
  <c r="O12059" s="1"/>
  <c r="J11402"/>
  <c r="O11402" s="1"/>
  <c r="J11404"/>
  <c r="O11404" s="1"/>
  <c r="J11405"/>
  <c r="O11405" s="1"/>
  <c r="J11403"/>
  <c r="O11403" s="1"/>
  <c r="J8174"/>
  <c r="O8174" s="1"/>
  <c r="J8176"/>
  <c r="O8176" s="1"/>
  <c r="J8175"/>
  <c r="O8175" s="1"/>
  <c r="J8177"/>
  <c r="O8177" s="1"/>
  <c r="J11431"/>
  <c r="O11431" s="1"/>
  <c r="J11430"/>
  <c r="O11430" s="1"/>
  <c r="J11432"/>
  <c r="O11432" s="1"/>
  <c r="J11433"/>
  <c r="O11433" s="1"/>
  <c r="J10662"/>
  <c r="O10662" s="1"/>
  <c r="J10664"/>
  <c r="O10664" s="1"/>
  <c r="J10665"/>
  <c r="O10665" s="1"/>
  <c r="J10663"/>
  <c r="O10663" s="1"/>
  <c r="J1202"/>
  <c r="O1202" s="1"/>
  <c r="J1204"/>
  <c r="O1204" s="1"/>
  <c r="J1203"/>
  <c r="O1203" s="1"/>
  <c r="J1205"/>
  <c r="O1205" s="1"/>
  <c r="J10570"/>
  <c r="O10570" s="1"/>
  <c r="J10572"/>
  <c r="O10572" s="1"/>
  <c r="J10571"/>
  <c r="O10571" s="1"/>
  <c r="J10573"/>
  <c r="O10573" s="1"/>
  <c r="J3930"/>
  <c r="O3930" s="1"/>
  <c r="J3932"/>
  <c r="O3932" s="1"/>
  <c r="J3931"/>
  <c r="O3931" s="1"/>
  <c r="J3933"/>
  <c r="O3933" s="1"/>
  <c r="J1122"/>
  <c r="O1122" s="1"/>
  <c r="J1124"/>
  <c r="O1124" s="1"/>
  <c r="J1123"/>
  <c r="O1123" s="1"/>
  <c r="J1125"/>
  <c r="O1125" s="1"/>
  <c r="J8407"/>
  <c r="O8407" s="1"/>
  <c r="J8409"/>
  <c r="O8409" s="1"/>
  <c r="J8406"/>
  <c r="O8406" s="1"/>
  <c r="J8408"/>
  <c r="O8408" s="1"/>
  <c r="J10542"/>
  <c r="O10542" s="1"/>
  <c r="J10544"/>
  <c r="O10544" s="1"/>
  <c r="J10545"/>
  <c r="O10545" s="1"/>
  <c r="J10543"/>
  <c r="O10543" s="1"/>
  <c r="J701"/>
  <c r="O701" s="1"/>
  <c r="J699"/>
  <c r="O699" s="1"/>
  <c r="J698"/>
  <c r="O698" s="1"/>
  <c r="J700"/>
  <c r="O700" s="1"/>
  <c r="J282"/>
  <c r="O282" s="1"/>
  <c r="J284"/>
  <c r="O284" s="1"/>
  <c r="J285"/>
  <c r="O285" s="1"/>
  <c r="J283"/>
  <c r="O283" s="1"/>
  <c r="J10126"/>
  <c r="O10126" s="1"/>
  <c r="J10128"/>
  <c r="O10128" s="1"/>
  <c r="J10129"/>
  <c r="O10129" s="1"/>
  <c r="J10127"/>
  <c r="O10127" s="1"/>
  <c r="J123"/>
  <c r="O123" s="1"/>
  <c r="J125"/>
  <c r="O125" s="1"/>
  <c r="J122"/>
  <c r="O122" s="1"/>
  <c r="J124"/>
  <c r="O124" s="1"/>
  <c r="J10579"/>
  <c r="O10579" s="1"/>
  <c r="J10581"/>
  <c r="O10581" s="1"/>
  <c r="J10578"/>
  <c r="O10578" s="1"/>
  <c r="J10580"/>
  <c r="O10580" s="1"/>
  <c r="J3774"/>
  <c r="O3774" s="1"/>
  <c r="J3775"/>
  <c r="O3775" s="1"/>
  <c r="J3777"/>
  <c r="O3777" s="1"/>
  <c r="J3776"/>
  <c r="O3776" s="1"/>
  <c r="J12087"/>
  <c r="O12087" s="1"/>
  <c r="J12086"/>
  <c r="O12086" s="1"/>
  <c r="J12088"/>
  <c r="O12088" s="1"/>
  <c r="J12089"/>
  <c r="O12089" s="1"/>
  <c r="J7507"/>
  <c r="O7507" s="1"/>
  <c r="J7509"/>
  <c r="O7509" s="1"/>
  <c r="J7506"/>
  <c r="O7506" s="1"/>
  <c r="J7508"/>
  <c r="O7508" s="1"/>
  <c r="J12154"/>
  <c r="O12154" s="1"/>
  <c r="J12156"/>
  <c r="O12156" s="1"/>
  <c r="J12157"/>
  <c r="O12157" s="1"/>
  <c r="J12155"/>
  <c r="O12155" s="1"/>
  <c r="J11719"/>
  <c r="O11719" s="1"/>
  <c r="J11718"/>
  <c r="O11718" s="1"/>
  <c r="J11720"/>
  <c r="O11720" s="1"/>
  <c r="J11721"/>
  <c r="O11721" s="1"/>
  <c r="J10786"/>
  <c r="O10786" s="1"/>
  <c r="J10788"/>
  <c r="O10788" s="1"/>
  <c r="J10789"/>
  <c r="O10789" s="1"/>
  <c r="J10787"/>
  <c r="O10787" s="1"/>
  <c r="J266"/>
  <c r="O266" s="1"/>
  <c r="J268"/>
  <c r="O268" s="1"/>
  <c r="J269"/>
  <c r="O269" s="1"/>
  <c r="J267"/>
  <c r="O267" s="1"/>
  <c r="J10707"/>
  <c r="O10707" s="1"/>
  <c r="J10709"/>
  <c r="O10709" s="1"/>
  <c r="J10706"/>
  <c r="O10706" s="1"/>
  <c r="J10708"/>
  <c r="O10708" s="1"/>
  <c r="J3636"/>
  <c r="O3636" s="1"/>
  <c r="J3634"/>
  <c r="O3634" s="1"/>
  <c r="J3635"/>
  <c r="O3635" s="1"/>
  <c r="J3637"/>
  <c r="O3637" s="1"/>
  <c r="J3175"/>
  <c r="O3175" s="1"/>
  <c r="J3177"/>
  <c r="O3177" s="1"/>
  <c r="J3174"/>
  <c r="O3174" s="1"/>
  <c r="J3176"/>
  <c r="O3176" s="1"/>
  <c r="J12055"/>
  <c r="O12055" s="1"/>
  <c r="J12054"/>
  <c r="O12054" s="1"/>
  <c r="J12056"/>
  <c r="O12056" s="1"/>
  <c r="J12057"/>
  <c r="O12057" s="1"/>
  <c r="J5683"/>
  <c r="O5683" s="1"/>
  <c r="J5685"/>
  <c r="O5685" s="1"/>
  <c r="J5682"/>
  <c r="O5682" s="1"/>
  <c r="J5684"/>
  <c r="O5684" s="1"/>
  <c r="J10547"/>
  <c r="O10547" s="1"/>
  <c r="J10549"/>
  <c r="O10549" s="1"/>
  <c r="J10546"/>
  <c r="O10546" s="1"/>
  <c r="J10548"/>
  <c r="O10548" s="1"/>
  <c r="J539"/>
  <c r="O539" s="1"/>
  <c r="J541"/>
  <c r="O541" s="1"/>
  <c r="J538"/>
  <c r="O538" s="1"/>
  <c r="J540"/>
  <c r="O540" s="1"/>
  <c r="J471"/>
  <c r="O471" s="1"/>
  <c r="J473"/>
  <c r="O473" s="1"/>
  <c r="J470"/>
  <c r="O470" s="1"/>
  <c r="J472"/>
  <c r="O472" s="1"/>
  <c r="J12170"/>
  <c r="O12170" s="1"/>
  <c r="J12172"/>
  <c r="O12172" s="1"/>
  <c r="J12173"/>
  <c r="O12173" s="1"/>
  <c r="J12171"/>
  <c r="O12171" s="1"/>
  <c r="J11527"/>
  <c r="O11527" s="1"/>
  <c r="J11526"/>
  <c r="O11526" s="1"/>
  <c r="J11528"/>
  <c r="O11528" s="1"/>
  <c r="J11529"/>
  <c r="O11529" s="1"/>
  <c r="J8374"/>
  <c r="O8374" s="1"/>
  <c r="J8376"/>
  <c r="O8376" s="1"/>
  <c r="J8375"/>
  <c r="O8375" s="1"/>
  <c r="J8377"/>
  <c r="O8377" s="1"/>
  <c r="J11285"/>
  <c r="O11285" s="1"/>
  <c r="J11283"/>
  <c r="O11283" s="1"/>
  <c r="J11282"/>
  <c r="O11282" s="1"/>
  <c r="J11284"/>
  <c r="O11284" s="1"/>
  <c r="J10774"/>
  <c r="O10774" s="1"/>
  <c r="J10776"/>
  <c r="O10776" s="1"/>
  <c r="J10777"/>
  <c r="O10777" s="1"/>
  <c r="J10775"/>
  <c r="O10775" s="1"/>
  <c r="J1038"/>
  <c r="O1038" s="1"/>
  <c r="J1040"/>
  <c r="O1040" s="1"/>
  <c r="J1039"/>
  <c r="O1039" s="1"/>
  <c r="J1041"/>
  <c r="O1041" s="1"/>
  <c r="J411"/>
  <c r="O411" s="1"/>
  <c r="J413"/>
  <c r="O413" s="1"/>
  <c r="J410"/>
  <c r="O410" s="1"/>
  <c r="J412"/>
  <c r="O412" s="1"/>
  <c r="J12069"/>
  <c r="O12069" s="1"/>
  <c r="J12067"/>
  <c r="O12067" s="1"/>
  <c r="J12066"/>
  <c r="O12066" s="1"/>
  <c r="J12068"/>
  <c r="O12068" s="1"/>
  <c r="J7094"/>
  <c r="O7094" s="1"/>
  <c r="J7096"/>
  <c r="O7096" s="1"/>
  <c r="J7095"/>
  <c r="O7095" s="1"/>
  <c r="J7097"/>
  <c r="O7097" s="1"/>
  <c r="J11646"/>
  <c r="O11646" s="1"/>
  <c r="J11648"/>
  <c r="O11648" s="1"/>
  <c r="J11649"/>
  <c r="O11649" s="1"/>
  <c r="J11647"/>
  <c r="O11647" s="1"/>
  <c r="J10986"/>
  <c r="O10986" s="1"/>
  <c r="J10988"/>
  <c r="O10988" s="1"/>
  <c r="J10989"/>
  <c r="O10989" s="1"/>
  <c r="J10987"/>
  <c r="O10987" s="1"/>
  <c r="J47"/>
  <c r="O47" s="1"/>
  <c r="J49"/>
  <c r="O49" s="1"/>
  <c r="J46"/>
  <c r="O46" s="1"/>
  <c r="J48"/>
  <c r="O48" s="1"/>
  <c r="J10197"/>
  <c r="O10197" s="1"/>
  <c r="J10195"/>
  <c r="O10195" s="1"/>
  <c r="J10194"/>
  <c r="O10194" s="1"/>
  <c r="J10196"/>
  <c r="O10196" s="1"/>
  <c r="J239"/>
  <c r="O239" s="1"/>
  <c r="J241"/>
  <c r="O241" s="1"/>
  <c r="J238"/>
  <c r="O238" s="1"/>
  <c r="J240"/>
  <c r="O240" s="1"/>
  <c r="J11078"/>
  <c r="O11078" s="1"/>
  <c r="J11080"/>
  <c r="O11080" s="1"/>
  <c r="J11081"/>
  <c r="O11081" s="1"/>
  <c r="J11079"/>
  <c r="O11079" s="1"/>
  <c r="J3962"/>
  <c r="O3962" s="1"/>
  <c r="J3964"/>
  <c r="O3964" s="1"/>
  <c r="J3963"/>
  <c r="O3963" s="1"/>
  <c r="J3965"/>
  <c r="O3965" s="1"/>
  <c r="J522"/>
  <c r="O522" s="1"/>
  <c r="J524"/>
  <c r="O524" s="1"/>
  <c r="J523"/>
  <c r="O523" s="1"/>
  <c r="J525"/>
  <c r="O525" s="1"/>
  <c r="J11066"/>
  <c r="O11066" s="1"/>
  <c r="J11068"/>
  <c r="O11068" s="1"/>
  <c r="J11069"/>
  <c r="O11069" s="1"/>
  <c r="J11067"/>
  <c r="O11067" s="1"/>
  <c r="J10958"/>
  <c r="O10958" s="1"/>
  <c r="J10960"/>
  <c r="O10960" s="1"/>
  <c r="J10961"/>
  <c r="O10961" s="1"/>
  <c r="J10959"/>
  <c r="O10959" s="1"/>
  <c r="J507"/>
  <c r="O507" s="1"/>
  <c r="J509"/>
  <c r="O509" s="1"/>
  <c r="J506"/>
  <c r="O506" s="1"/>
  <c r="J508"/>
  <c r="O508" s="1"/>
  <c r="J5798"/>
  <c r="O5798" s="1"/>
  <c r="J5800"/>
  <c r="O5800" s="1"/>
  <c r="J5799"/>
  <c r="O5799" s="1"/>
  <c r="J5801"/>
  <c r="O5801" s="1"/>
  <c r="J6796"/>
  <c r="O6796" s="1"/>
  <c r="J6794"/>
  <c r="O6794" s="1"/>
  <c r="J6795"/>
  <c r="O6795" s="1"/>
  <c r="J6797"/>
  <c r="O6797" s="1"/>
  <c r="J8415"/>
  <c r="O8415" s="1"/>
  <c r="J8417"/>
  <c r="O8417" s="1"/>
  <c r="J8414"/>
  <c r="O8414" s="1"/>
  <c r="J8416"/>
  <c r="O8416" s="1"/>
  <c r="J299"/>
  <c r="O299" s="1"/>
  <c r="J301"/>
  <c r="O301" s="1"/>
  <c r="J298"/>
  <c r="O298" s="1"/>
  <c r="J300"/>
  <c r="O300" s="1"/>
  <c r="J10414"/>
  <c r="O10414" s="1"/>
  <c r="J10416"/>
  <c r="O10416" s="1"/>
  <c r="J10417"/>
  <c r="O10417" s="1"/>
  <c r="J10415"/>
  <c r="O10415" s="1"/>
  <c r="J6623"/>
  <c r="O6623" s="1"/>
  <c r="J6625"/>
  <c r="O6625" s="1"/>
  <c r="J6624"/>
  <c r="O6624" s="1"/>
  <c r="J6622"/>
  <c r="O6622" s="1"/>
  <c r="J631"/>
  <c r="O631" s="1"/>
  <c r="J633"/>
  <c r="O633" s="1"/>
  <c r="J630"/>
  <c r="O630" s="1"/>
  <c r="J632"/>
  <c r="O632" s="1"/>
  <c r="J10135"/>
  <c r="O10135" s="1"/>
  <c r="J10137"/>
  <c r="O10137" s="1"/>
  <c r="J10134"/>
  <c r="O10134" s="1"/>
  <c r="J10136"/>
  <c r="O10136" s="1"/>
  <c r="J150"/>
  <c r="O150" s="1"/>
  <c r="J152"/>
  <c r="O152" s="1"/>
  <c r="J151"/>
  <c r="O151" s="1"/>
  <c r="J153"/>
  <c r="O153" s="1"/>
  <c r="J3330"/>
  <c r="O3330" s="1"/>
  <c r="J3332"/>
  <c r="O3332" s="1"/>
  <c r="J3331"/>
  <c r="O3331" s="1"/>
  <c r="J3333"/>
  <c r="O3333" s="1"/>
  <c r="J5830"/>
  <c r="O5830" s="1"/>
  <c r="J5832"/>
  <c r="O5832" s="1"/>
  <c r="J5831"/>
  <c r="O5831" s="1"/>
  <c r="J5833"/>
  <c r="O5833" s="1"/>
  <c r="J2630"/>
  <c r="O2630" s="1"/>
  <c r="J2632"/>
  <c r="O2632" s="1"/>
  <c r="J2631"/>
  <c r="O2631" s="1"/>
  <c r="J2633"/>
  <c r="O2633" s="1"/>
  <c r="J12151"/>
  <c r="O12151" s="1"/>
  <c r="J12150"/>
  <c r="O12150" s="1"/>
  <c r="J12152"/>
  <c r="O12152" s="1"/>
  <c r="J12153"/>
  <c r="O12153" s="1"/>
  <c r="J3171"/>
  <c r="O3171" s="1"/>
  <c r="J3173"/>
  <c r="O3173" s="1"/>
  <c r="J3170"/>
  <c r="O3170" s="1"/>
  <c r="J3172"/>
  <c r="O3172" s="1"/>
  <c r="J9202"/>
  <c r="O9202" s="1"/>
  <c r="J9204"/>
  <c r="O9204" s="1"/>
  <c r="J9203"/>
  <c r="O9203" s="1"/>
  <c r="J9205"/>
  <c r="O9205" s="1"/>
  <c r="J2451"/>
  <c r="O2451" s="1"/>
  <c r="J2450"/>
  <c r="O2450" s="1"/>
  <c r="J2453"/>
  <c r="O2453" s="1"/>
  <c r="J2452"/>
  <c r="O2452" s="1"/>
  <c r="J10837"/>
  <c r="O10837" s="1"/>
  <c r="J10835"/>
  <c r="O10835" s="1"/>
  <c r="J10834"/>
  <c r="O10834" s="1"/>
  <c r="J10836"/>
  <c r="O10836" s="1"/>
  <c r="J10650"/>
  <c r="O10650" s="1"/>
  <c r="J10652"/>
  <c r="O10652" s="1"/>
  <c r="J10651"/>
  <c r="O10651" s="1"/>
  <c r="J10653"/>
  <c r="O10653" s="1"/>
  <c r="J2743"/>
  <c r="O2743" s="1"/>
  <c r="J2745"/>
  <c r="O2745" s="1"/>
  <c r="J2742"/>
  <c r="O2742" s="1"/>
  <c r="J2744"/>
  <c r="O2744" s="1"/>
  <c r="J247"/>
  <c r="O247" s="1"/>
  <c r="J249"/>
  <c r="O249" s="1"/>
  <c r="J246"/>
  <c r="O246" s="1"/>
  <c r="J248"/>
  <c r="O248" s="1"/>
  <c r="J559"/>
  <c r="O559" s="1"/>
  <c r="J561"/>
  <c r="O561" s="1"/>
  <c r="J558"/>
  <c r="O558" s="1"/>
  <c r="J560"/>
  <c r="O560" s="1"/>
  <c r="J11322"/>
  <c r="O11322" s="1"/>
  <c r="J11324"/>
  <c r="O11324" s="1"/>
  <c r="J11325"/>
  <c r="O11325" s="1"/>
  <c r="J11323"/>
  <c r="O11323" s="1"/>
  <c r="J9162"/>
  <c r="O9162" s="1"/>
  <c r="J9164"/>
  <c r="O9164" s="1"/>
  <c r="J9163"/>
  <c r="O9163" s="1"/>
  <c r="J9165"/>
  <c r="O9165" s="1"/>
  <c r="J998"/>
  <c r="O998" s="1"/>
  <c r="J1000"/>
  <c r="O1000" s="1"/>
  <c r="J999"/>
  <c r="O999" s="1"/>
  <c r="J1001"/>
  <c r="O1001" s="1"/>
  <c r="J8423"/>
  <c r="O8423" s="1"/>
  <c r="J8425"/>
  <c r="O8425" s="1"/>
  <c r="J8422"/>
  <c r="O8422" s="1"/>
  <c r="J8424"/>
  <c r="O8424" s="1"/>
  <c r="J5834"/>
  <c r="O5834" s="1"/>
  <c r="J5836"/>
  <c r="O5836" s="1"/>
  <c r="J5835"/>
  <c r="O5835" s="1"/>
  <c r="J5837"/>
  <c r="O5837" s="1"/>
  <c r="J3746"/>
  <c r="O3746" s="1"/>
  <c r="J3748"/>
  <c r="O3748" s="1"/>
  <c r="J3747"/>
  <c r="O3747" s="1"/>
  <c r="J3749"/>
  <c r="O3749" s="1"/>
  <c r="J5770"/>
  <c r="O5770" s="1"/>
  <c r="J5772"/>
  <c r="O5772" s="1"/>
  <c r="J5771"/>
  <c r="O5771" s="1"/>
  <c r="J5773"/>
  <c r="O5773" s="1"/>
  <c r="J4558"/>
  <c r="O4558" s="1"/>
  <c r="J4560"/>
  <c r="O4560" s="1"/>
  <c r="J4561"/>
  <c r="O4561" s="1"/>
  <c r="J4559"/>
  <c r="O4559" s="1"/>
  <c r="J5119"/>
  <c r="O5119" s="1"/>
  <c r="J5121"/>
  <c r="O5121" s="1"/>
  <c r="J5118"/>
  <c r="O5118" s="1"/>
  <c r="J5120"/>
  <c r="O5120" s="1"/>
  <c r="J6572"/>
  <c r="O6572" s="1"/>
  <c r="J6570"/>
  <c r="O6570" s="1"/>
  <c r="J6571"/>
  <c r="O6571" s="1"/>
  <c r="J6573"/>
  <c r="O6573" s="1"/>
  <c r="J5557"/>
  <c r="O5557" s="1"/>
  <c r="J5555"/>
  <c r="O5555" s="1"/>
  <c r="J5554"/>
  <c r="O5554" s="1"/>
  <c r="J5556"/>
  <c r="O5556" s="1"/>
  <c r="J7591"/>
  <c r="O7591" s="1"/>
  <c r="J7593"/>
  <c r="O7593" s="1"/>
  <c r="J7590"/>
  <c r="O7590" s="1"/>
  <c r="J7592"/>
  <c r="O7592" s="1"/>
  <c r="J9395"/>
  <c r="O9395" s="1"/>
  <c r="J9397"/>
  <c r="O9397" s="1"/>
  <c r="J9394"/>
  <c r="O9394" s="1"/>
  <c r="J9396"/>
  <c r="O9396" s="1"/>
  <c r="J4466"/>
  <c r="O4466" s="1"/>
  <c r="J4468"/>
  <c r="O4468" s="1"/>
  <c r="J4467"/>
  <c r="O4467" s="1"/>
  <c r="J4469"/>
  <c r="O4469" s="1"/>
  <c r="J5042"/>
  <c r="O5042" s="1"/>
  <c r="J5044"/>
  <c r="O5044" s="1"/>
  <c r="J5043"/>
  <c r="O5043" s="1"/>
  <c r="J5045"/>
  <c r="O5045" s="1"/>
  <c r="J6371"/>
  <c r="O6371" s="1"/>
  <c r="J6373"/>
  <c r="O6373" s="1"/>
  <c r="J6370"/>
  <c r="O6370" s="1"/>
  <c r="J6372"/>
  <c r="O6372" s="1"/>
  <c r="J5318"/>
  <c r="O5318" s="1"/>
  <c r="J5320"/>
  <c r="O5320" s="1"/>
  <c r="J5319"/>
  <c r="O5319" s="1"/>
  <c r="J5321"/>
  <c r="O5321" s="1"/>
  <c r="J7934"/>
  <c r="O7934" s="1"/>
  <c r="J7936"/>
  <c r="O7936" s="1"/>
  <c r="J7935"/>
  <c r="O7935" s="1"/>
  <c r="J7937"/>
  <c r="O7937" s="1"/>
  <c r="J12294"/>
  <c r="O12294" s="1"/>
  <c r="J12297"/>
  <c r="O12297" s="1"/>
  <c r="J12295"/>
  <c r="O12295" s="1"/>
  <c r="J12296"/>
  <c r="O12296" s="1"/>
  <c r="J4644"/>
  <c r="O4644" s="1"/>
  <c r="J4642"/>
  <c r="O4642" s="1"/>
  <c r="J4645"/>
  <c r="O4645" s="1"/>
  <c r="J4643"/>
  <c r="O4643" s="1"/>
  <c r="J5062"/>
  <c r="O5062" s="1"/>
  <c r="J5064"/>
  <c r="O5064" s="1"/>
  <c r="J5063"/>
  <c r="O5063" s="1"/>
  <c r="J5065"/>
  <c r="O5065" s="1"/>
  <c r="J6154"/>
  <c r="O6154" s="1"/>
  <c r="J6156"/>
  <c r="O6156" s="1"/>
  <c r="J6155"/>
  <c r="O6155" s="1"/>
  <c r="J6157"/>
  <c r="O6157" s="1"/>
  <c r="J5418"/>
  <c r="O5418" s="1"/>
  <c r="J5420"/>
  <c r="O5420" s="1"/>
  <c r="J5419"/>
  <c r="O5419" s="1"/>
  <c r="J5421"/>
  <c r="O5421" s="1"/>
  <c r="J7794"/>
  <c r="O7794" s="1"/>
  <c r="J7796"/>
  <c r="O7796" s="1"/>
  <c r="J7795"/>
  <c r="O7795" s="1"/>
  <c r="J7797"/>
  <c r="O7797" s="1"/>
  <c r="J2279"/>
  <c r="O2279" s="1"/>
  <c r="J2281"/>
  <c r="O2281" s="1"/>
  <c r="J2278"/>
  <c r="O2278" s="1"/>
  <c r="J2280"/>
  <c r="O2280" s="1"/>
  <c r="J9851"/>
  <c r="O9851" s="1"/>
  <c r="J9853"/>
  <c r="O9853" s="1"/>
  <c r="J9850"/>
  <c r="O9850" s="1"/>
  <c r="J9852"/>
  <c r="O9852" s="1"/>
  <c r="J6175"/>
  <c r="O6175" s="1"/>
  <c r="J6177"/>
  <c r="O6177" s="1"/>
  <c r="J6174"/>
  <c r="O6174" s="1"/>
  <c r="J6176"/>
  <c r="O6176" s="1"/>
  <c r="J6399"/>
  <c r="O6399" s="1"/>
  <c r="J6401"/>
  <c r="O6401" s="1"/>
  <c r="J6400"/>
  <c r="O6400" s="1"/>
  <c r="J6398"/>
  <c r="O6398" s="1"/>
  <c r="J5543"/>
  <c r="O5543" s="1"/>
  <c r="J5545"/>
  <c r="O5545" s="1"/>
  <c r="J5542"/>
  <c r="O5542" s="1"/>
  <c r="J5544"/>
  <c r="O5544" s="1"/>
  <c r="J7847"/>
  <c r="O7847" s="1"/>
  <c r="J7849"/>
  <c r="O7849" s="1"/>
  <c r="J7846"/>
  <c r="O7846" s="1"/>
  <c r="J7848"/>
  <c r="O7848" s="1"/>
  <c r="J2359"/>
  <c r="O2359" s="1"/>
  <c r="J2361"/>
  <c r="O2361" s="1"/>
  <c r="J2358"/>
  <c r="O2358" s="1"/>
  <c r="J2360"/>
  <c r="O2360" s="1"/>
  <c r="J10082"/>
  <c r="O10082" s="1"/>
  <c r="J10084"/>
  <c r="O10084" s="1"/>
  <c r="J10085"/>
  <c r="O10085" s="1"/>
  <c r="J10083"/>
  <c r="O10083" s="1"/>
  <c r="J4963"/>
  <c r="O4963" s="1"/>
  <c r="J4965"/>
  <c r="O4965" s="1"/>
  <c r="J4962"/>
  <c r="O4962" s="1"/>
  <c r="J4964"/>
  <c r="O4964" s="1"/>
  <c r="J12307"/>
  <c r="O12307" s="1"/>
  <c r="J12308"/>
  <c r="O12308" s="1"/>
  <c r="J12306"/>
  <c r="O12306" s="1"/>
  <c r="J12309"/>
  <c r="O12309" s="1"/>
  <c r="J6222"/>
  <c r="O6222" s="1"/>
  <c r="J6224"/>
  <c r="O6224" s="1"/>
  <c r="J6223"/>
  <c r="O6223" s="1"/>
  <c r="J6225"/>
  <c r="O6225" s="1"/>
  <c r="J12403"/>
  <c r="O12403" s="1"/>
  <c r="J12404"/>
  <c r="O12404" s="1"/>
  <c r="J12402"/>
  <c r="O12402" s="1"/>
  <c r="J12405"/>
  <c r="O12405" s="1"/>
  <c r="J8039"/>
  <c r="O8039" s="1"/>
  <c r="J8041"/>
  <c r="O8041" s="1"/>
  <c r="J8038"/>
  <c r="O8038" s="1"/>
  <c r="J8040"/>
  <c r="O8040" s="1"/>
  <c r="J3630"/>
  <c r="O3630" s="1"/>
  <c r="J3632"/>
  <c r="O3632" s="1"/>
  <c r="J3631"/>
  <c r="O3631" s="1"/>
  <c r="J3633"/>
  <c r="O3633" s="1"/>
  <c r="J10359"/>
  <c r="O10359" s="1"/>
  <c r="J10358"/>
  <c r="O10358" s="1"/>
  <c r="J10360"/>
  <c r="O10360" s="1"/>
  <c r="J10361"/>
  <c r="O10361" s="1"/>
  <c r="J10901"/>
  <c r="O10901" s="1"/>
  <c r="J10899"/>
  <c r="O10899" s="1"/>
  <c r="J10898"/>
  <c r="O10898" s="1"/>
  <c r="J10900"/>
  <c r="O10900" s="1"/>
  <c r="J1190"/>
  <c r="O1190" s="1"/>
  <c r="J1192"/>
  <c r="O1192" s="1"/>
  <c r="J1191"/>
  <c r="O1191" s="1"/>
  <c r="J1193"/>
  <c r="O1193" s="1"/>
  <c r="J3328"/>
  <c r="O3328" s="1"/>
  <c r="J3326"/>
  <c r="O3326" s="1"/>
  <c r="J3327"/>
  <c r="O3327" s="1"/>
  <c r="J3329"/>
  <c r="O3329" s="1"/>
  <c r="J3650"/>
  <c r="O3650" s="1"/>
  <c r="J3651"/>
  <c r="O3651" s="1"/>
  <c r="J3653"/>
  <c r="O3653" s="1"/>
  <c r="J3652"/>
  <c r="O3652" s="1"/>
  <c r="J2114"/>
  <c r="O2114" s="1"/>
  <c r="J2116"/>
  <c r="O2116" s="1"/>
  <c r="J2115"/>
  <c r="O2115" s="1"/>
  <c r="J2117"/>
  <c r="O2117" s="1"/>
  <c r="J4251"/>
  <c r="O4251" s="1"/>
  <c r="J4250"/>
  <c r="O4250" s="1"/>
  <c r="J4252"/>
  <c r="O4252" s="1"/>
  <c r="J4253"/>
  <c r="O4253" s="1"/>
  <c r="J1547"/>
  <c r="O1547" s="1"/>
  <c r="J1549"/>
  <c r="O1549" s="1"/>
  <c r="J1546"/>
  <c r="O1546" s="1"/>
  <c r="J1548"/>
  <c r="O1548" s="1"/>
  <c r="J8015"/>
  <c r="O8015" s="1"/>
  <c r="J8017"/>
  <c r="O8017" s="1"/>
  <c r="J8014"/>
  <c r="O8014" s="1"/>
  <c r="J8016"/>
  <c r="O8016" s="1"/>
  <c r="J3979"/>
  <c r="O3979" s="1"/>
  <c r="J3981"/>
  <c r="O3981" s="1"/>
  <c r="J3978"/>
  <c r="O3978" s="1"/>
  <c r="J3980"/>
  <c r="O3980" s="1"/>
  <c r="J79"/>
  <c r="O79" s="1"/>
  <c r="J81"/>
  <c r="O81" s="1"/>
  <c r="J78"/>
  <c r="O78" s="1"/>
  <c r="J80"/>
  <c r="O80" s="1"/>
  <c r="J3339"/>
  <c r="O3339" s="1"/>
  <c r="J3341"/>
  <c r="O3341" s="1"/>
  <c r="J3338"/>
  <c r="O3338" s="1"/>
  <c r="J3340"/>
  <c r="O3340" s="1"/>
  <c r="J6855"/>
  <c r="O6855" s="1"/>
  <c r="J6857"/>
  <c r="O6857" s="1"/>
  <c r="J6854"/>
  <c r="O6854" s="1"/>
  <c r="J6856"/>
  <c r="O6856" s="1"/>
  <c r="J7075"/>
  <c r="O7075" s="1"/>
  <c r="J7077"/>
  <c r="O7077" s="1"/>
  <c r="J7074"/>
  <c r="O7074" s="1"/>
  <c r="J7076"/>
  <c r="O7076" s="1"/>
  <c r="J10146"/>
  <c r="O10146" s="1"/>
  <c r="J10148"/>
  <c r="O10148" s="1"/>
  <c r="J10149"/>
  <c r="O10149" s="1"/>
  <c r="J10147"/>
  <c r="O10147" s="1"/>
  <c r="J7635"/>
  <c r="O7635" s="1"/>
  <c r="J7637"/>
  <c r="O7637" s="1"/>
  <c r="J7634"/>
  <c r="O7634" s="1"/>
  <c r="J7636"/>
  <c r="O7636" s="1"/>
  <c r="J1419"/>
  <c r="O1419" s="1"/>
  <c r="J1421"/>
  <c r="O1421" s="1"/>
  <c r="J1418"/>
  <c r="O1418" s="1"/>
  <c r="J1420"/>
  <c r="O1420" s="1"/>
  <c r="J6834"/>
  <c r="O6834" s="1"/>
  <c r="J6836"/>
  <c r="O6836" s="1"/>
  <c r="J6835"/>
  <c r="O6835" s="1"/>
  <c r="J6837"/>
  <c r="O6837" s="1"/>
  <c r="J8238"/>
  <c r="O8238" s="1"/>
  <c r="J8240"/>
  <c r="O8240" s="1"/>
  <c r="J8239"/>
  <c r="O8239" s="1"/>
  <c r="J8241"/>
  <c r="O8241" s="1"/>
  <c r="J10526"/>
  <c r="O10526" s="1"/>
  <c r="J10528"/>
  <c r="O10528" s="1"/>
  <c r="J10529"/>
  <c r="O10529" s="1"/>
  <c r="J10527"/>
  <c r="O10527" s="1"/>
  <c r="J9222"/>
  <c r="O9222" s="1"/>
  <c r="J9224"/>
  <c r="O9224" s="1"/>
  <c r="J9225"/>
  <c r="O9225" s="1"/>
  <c r="J9223"/>
  <c r="O9223" s="1"/>
  <c r="J4358"/>
  <c r="O4358" s="1"/>
  <c r="J4360"/>
  <c r="O4360" s="1"/>
  <c r="J4359"/>
  <c r="O4359" s="1"/>
  <c r="J4361"/>
  <c r="O4361" s="1"/>
  <c r="J5295"/>
  <c r="O5295" s="1"/>
  <c r="J5297"/>
  <c r="O5297" s="1"/>
  <c r="J5294"/>
  <c r="O5294" s="1"/>
  <c r="J5296"/>
  <c r="O5296" s="1"/>
  <c r="J10122"/>
  <c r="O10122" s="1"/>
  <c r="J10124"/>
  <c r="O10124" s="1"/>
  <c r="J10123"/>
  <c r="O10123" s="1"/>
  <c r="J10125"/>
  <c r="O10125" s="1"/>
  <c r="J11946"/>
  <c r="O11946" s="1"/>
  <c r="J11948"/>
  <c r="O11948" s="1"/>
  <c r="J11949"/>
  <c r="O11949" s="1"/>
  <c r="J11947"/>
  <c r="O11947" s="1"/>
  <c r="J8362"/>
  <c r="O8362" s="1"/>
  <c r="J8364"/>
  <c r="O8364" s="1"/>
  <c r="J8363"/>
  <c r="O8363" s="1"/>
  <c r="J8365"/>
  <c r="O8365" s="1"/>
  <c r="J1568"/>
  <c r="O1568" s="1"/>
  <c r="J1566"/>
  <c r="O1566" s="1"/>
  <c r="J1567"/>
  <c r="O1567" s="1"/>
  <c r="J1569"/>
  <c r="O1569" s="1"/>
  <c r="J878"/>
  <c r="O878" s="1"/>
  <c r="J880"/>
  <c r="O880" s="1"/>
  <c r="J879"/>
  <c r="O879" s="1"/>
  <c r="J881"/>
  <c r="O881" s="1"/>
  <c r="J5783"/>
  <c r="O5783" s="1"/>
  <c r="J5785"/>
  <c r="O5785" s="1"/>
  <c r="J5782"/>
  <c r="O5782" s="1"/>
  <c r="J5784"/>
  <c r="O5784" s="1"/>
  <c r="J8399"/>
  <c r="O8399" s="1"/>
  <c r="J8401"/>
  <c r="O8401" s="1"/>
  <c r="J8398"/>
  <c r="O8398" s="1"/>
  <c r="J8400"/>
  <c r="O8400" s="1"/>
  <c r="J12480"/>
  <c r="O12480" s="1"/>
  <c r="J12478"/>
  <c r="O12478" s="1"/>
  <c r="J12481"/>
  <c r="O12481" s="1"/>
  <c r="J12479"/>
  <c r="O12479" s="1"/>
  <c r="J12282"/>
  <c r="O12282" s="1"/>
  <c r="J12284"/>
  <c r="O12284" s="1"/>
  <c r="J12285"/>
  <c r="O12285" s="1"/>
  <c r="J12283"/>
  <c r="O12283" s="1"/>
  <c r="J11091"/>
  <c r="O11091" s="1"/>
  <c r="J11093"/>
  <c r="O11093" s="1"/>
  <c r="J11090"/>
  <c r="O11090" s="1"/>
  <c r="J11092"/>
  <c r="O11092" s="1"/>
  <c r="J9446"/>
  <c r="O9446" s="1"/>
  <c r="J9448"/>
  <c r="O9448" s="1"/>
  <c r="J9447"/>
  <c r="O9447" s="1"/>
  <c r="J9449"/>
  <c r="O9449" s="1"/>
  <c r="J8438"/>
  <c r="O8438" s="1"/>
  <c r="J8440"/>
  <c r="O8440" s="1"/>
  <c r="J8439"/>
  <c r="O8439" s="1"/>
  <c r="J8441"/>
  <c r="O8441" s="1"/>
  <c r="J7414"/>
  <c r="O7414" s="1"/>
  <c r="J7416"/>
  <c r="O7416" s="1"/>
  <c r="J7415"/>
  <c r="O7415" s="1"/>
  <c r="J7417"/>
  <c r="O7417" s="1"/>
  <c r="J12234"/>
  <c r="O12234" s="1"/>
  <c r="J12236"/>
  <c r="O12236" s="1"/>
  <c r="J12237"/>
  <c r="O12237" s="1"/>
  <c r="J12235"/>
  <c r="O12235" s="1"/>
  <c r="J11262"/>
  <c r="O11262" s="1"/>
  <c r="J11264"/>
  <c r="O11264" s="1"/>
  <c r="J11265"/>
  <c r="O11265" s="1"/>
  <c r="J11263"/>
  <c r="O11263" s="1"/>
  <c r="J9503"/>
  <c r="O9503" s="1"/>
  <c r="J9505"/>
  <c r="O9505" s="1"/>
  <c r="J9502"/>
  <c r="O9502" s="1"/>
  <c r="J9504"/>
  <c r="O9504" s="1"/>
  <c r="J8562"/>
  <c r="O8562" s="1"/>
  <c r="J8564"/>
  <c r="O8564" s="1"/>
  <c r="J8563"/>
  <c r="O8563" s="1"/>
  <c r="J8565"/>
  <c r="O8565" s="1"/>
  <c r="J7831"/>
  <c r="O7831" s="1"/>
  <c r="J7833"/>
  <c r="O7833" s="1"/>
  <c r="J7830"/>
  <c r="O7830" s="1"/>
  <c r="J7832"/>
  <c r="O7832" s="1"/>
  <c r="J7026"/>
  <c r="O7026" s="1"/>
  <c r="J7028"/>
  <c r="O7028" s="1"/>
  <c r="J7027"/>
  <c r="O7027" s="1"/>
  <c r="J7029"/>
  <c r="O7029" s="1"/>
  <c r="J4661"/>
  <c r="O4661" s="1"/>
  <c r="J4659"/>
  <c r="O4659" s="1"/>
  <c r="J4660"/>
  <c r="O4660" s="1"/>
  <c r="J4658"/>
  <c r="O4658" s="1"/>
  <c r="J6099"/>
  <c r="O6099" s="1"/>
  <c r="J6101"/>
  <c r="O6101" s="1"/>
  <c r="J6098"/>
  <c r="O6098" s="1"/>
  <c r="J6100"/>
  <c r="O6100" s="1"/>
  <c r="J5755"/>
  <c r="O5755" s="1"/>
  <c r="J5757"/>
  <c r="O5757" s="1"/>
  <c r="J5754"/>
  <c r="O5754" s="1"/>
  <c r="J5756"/>
  <c r="O5756" s="1"/>
  <c r="J4629"/>
  <c r="O4629" s="1"/>
  <c r="J4627"/>
  <c r="O4627" s="1"/>
  <c r="J4628"/>
  <c r="O4628" s="1"/>
  <c r="J4626"/>
  <c r="O4626" s="1"/>
  <c r="J3102"/>
  <c r="O3102" s="1"/>
  <c r="J3104"/>
  <c r="O3104" s="1"/>
  <c r="J3103"/>
  <c r="O3103" s="1"/>
  <c r="J3105"/>
  <c r="O3105" s="1"/>
  <c r="J2050"/>
  <c r="O2050" s="1"/>
  <c r="J2052"/>
  <c r="O2052" s="1"/>
  <c r="J2051"/>
  <c r="O2051" s="1"/>
  <c r="J2053"/>
  <c r="O2053" s="1"/>
  <c r="J942"/>
  <c r="O942" s="1"/>
  <c r="J944"/>
  <c r="O944" s="1"/>
  <c r="J945"/>
  <c r="O945" s="1"/>
  <c r="J943"/>
  <c r="O943" s="1"/>
  <c r="J3126"/>
  <c r="O3126" s="1"/>
  <c r="J3128"/>
  <c r="O3128" s="1"/>
  <c r="J3129"/>
  <c r="O3129" s="1"/>
  <c r="J3127"/>
  <c r="O3127" s="1"/>
  <c r="J2927"/>
  <c r="O2927" s="1"/>
  <c r="J2929"/>
  <c r="O2929" s="1"/>
  <c r="J2926"/>
  <c r="O2926" s="1"/>
  <c r="J2928"/>
  <c r="O2928" s="1"/>
  <c r="J2882"/>
  <c r="O2882" s="1"/>
  <c r="J2884"/>
  <c r="O2884" s="1"/>
  <c r="J2883"/>
  <c r="O2883" s="1"/>
  <c r="J2885"/>
  <c r="O2885" s="1"/>
  <c r="J1754"/>
  <c r="O1754" s="1"/>
  <c r="J1756"/>
  <c r="O1756" s="1"/>
  <c r="J1757"/>
  <c r="O1757" s="1"/>
  <c r="J1755"/>
  <c r="O1755" s="1"/>
  <c r="J2847"/>
  <c r="O2847" s="1"/>
  <c r="J2849"/>
  <c r="O2849" s="1"/>
  <c r="J2846"/>
  <c r="O2846" s="1"/>
  <c r="J2848"/>
  <c r="O2848" s="1"/>
  <c r="J6090"/>
  <c r="O6090" s="1"/>
  <c r="J6092"/>
  <c r="O6092" s="1"/>
  <c r="J6091"/>
  <c r="O6091" s="1"/>
  <c r="J6093"/>
  <c r="O6093" s="1"/>
  <c r="J5791"/>
  <c r="O5791" s="1"/>
  <c r="J5793"/>
  <c r="O5793" s="1"/>
  <c r="J5790"/>
  <c r="O5790" s="1"/>
  <c r="J5792"/>
  <c r="O5792" s="1"/>
  <c r="J9199"/>
  <c r="O9199" s="1"/>
  <c r="J9201"/>
  <c r="O9201" s="1"/>
  <c r="J9200"/>
  <c r="O9200" s="1"/>
  <c r="J9198"/>
  <c r="O9198" s="1"/>
  <c r="J7366"/>
  <c r="O7366" s="1"/>
  <c r="J7368"/>
  <c r="O7368" s="1"/>
  <c r="J7367"/>
  <c r="O7367" s="1"/>
  <c r="J7369"/>
  <c r="O7369" s="1"/>
  <c r="J458"/>
  <c r="O458" s="1"/>
  <c r="J460"/>
  <c r="O460" s="1"/>
  <c r="J459"/>
  <c r="O459" s="1"/>
  <c r="J461"/>
  <c r="O461" s="1"/>
  <c r="J6490"/>
  <c r="O6490" s="1"/>
  <c r="J6491"/>
  <c r="O6491" s="1"/>
  <c r="J6493"/>
  <c r="O6493" s="1"/>
  <c r="J6492"/>
  <c r="O6492" s="1"/>
  <c r="J7538"/>
  <c r="O7538" s="1"/>
  <c r="J7540"/>
  <c r="O7540" s="1"/>
  <c r="J7539"/>
  <c r="O7539" s="1"/>
  <c r="J7541"/>
  <c r="O7541" s="1"/>
  <c r="J9899"/>
  <c r="O9899" s="1"/>
  <c r="J9901"/>
  <c r="O9901" s="1"/>
  <c r="J9898"/>
  <c r="O9898" s="1"/>
  <c r="J9900"/>
  <c r="O9900" s="1"/>
  <c r="J8566"/>
  <c r="O8566" s="1"/>
  <c r="J8568"/>
  <c r="O8568" s="1"/>
  <c r="J8567"/>
  <c r="O8567" s="1"/>
  <c r="J8569"/>
  <c r="O8569" s="1"/>
  <c r="J3759"/>
  <c r="O3759" s="1"/>
  <c r="J3761"/>
  <c r="O3761" s="1"/>
  <c r="J3760"/>
  <c r="O3760" s="1"/>
  <c r="J3758"/>
  <c r="O3758" s="1"/>
  <c r="J5075"/>
  <c r="O5075" s="1"/>
  <c r="J5077"/>
  <c r="O5077" s="1"/>
  <c r="J5074"/>
  <c r="O5074" s="1"/>
  <c r="J5076"/>
  <c r="O5076" s="1"/>
  <c r="J9086"/>
  <c r="O9086" s="1"/>
  <c r="J9088"/>
  <c r="O9088" s="1"/>
  <c r="J9087"/>
  <c r="O9087" s="1"/>
  <c r="J9089"/>
  <c r="O9089" s="1"/>
  <c r="J11662"/>
  <c r="O11662" s="1"/>
  <c r="J11664"/>
  <c r="O11664" s="1"/>
  <c r="J11665"/>
  <c r="O11665" s="1"/>
  <c r="J11663"/>
  <c r="O11663" s="1"/>
  <c r="J7678"/>
  <c r="O7678" s="1"/>
  <c r="J7680"/>
  <c r="O7680" s="1"/>
  <c r="J7679"/>
  <c r="O7679" s="1"/>
  <c r="J7681"/>
  <c r="O7681" s="1"/>
  <c r="J946"/>
  <c r="O946" s="1"/>
  <c r="J948"/>
  <c r="O948" s="1"/>
  <c r="J947"/>
  <c r="O947" s="1"/>
  <c r="J949"/>
  <c r="O949" s="1"/>
  <c r="J138"/>
  <c r="O138" s="1"/>
  <c r="J140"/>
  <c r="O140" s="1"/>
  <c r="J139"/>
  <c r="O139" s="1"/>
  <c r="J141"/>
  <c r="O141" s="1"/>
  <c r="J4998"/>
  <c r="O4998" s="1"/>
  <c r="J5000"/>
  <c r="O5000" s="1"/>
  <c r="J4999"/>
  <c r="O4999" s="1"/>
  <c r="J5001"/>
  <c r="O5001" s="1"/>
  <c r="J7818"/>
  <c r="O7818" s="1"/>
  <c r="J7819"/>
  <c r="O7819" s="1"/>
  <c r="J7821"/>
  <c r="O7821" s="1"/>
  <c r="J7820"/>
  <c r="O7820" s="1"/>
  <c r="J11893"/>
  <c r="O11893" s="1"/>
  <c r="J11891"/>
  <c r="O11891" s="1"/>
  <c r="J11890"/>
  <c r="O11890" s="1"/>
  <c r="J11892"/>
  <c r="O11892" s="1"/>
  <c r="J12387"/>
  <c r="O12387" s="1"/>
  <c r="J12388"/>
  <c r="O12388" s="1"/>
  <c r="J12386"/>
  <c r="O12386" s="1"/>
  <c r="J12389"/>
  <c r="O12389" s="1"/>
  <c r="J11118"/>
  <c r="O11118" s="1"/>
  <c r="J11120"/>
  <c r="O11120" s="1"/>
  <c r="J11121"/>
  <c r="O11121" s="1"/>
  <c r="J11119"/>
  <c r="O11119" s="1"/>
  <c r="J9707"/>
  <c r="O9707" s="1"/>
  <c r="J9709"/>
  <c r="O9709" s="1"/>
  <c r="J9706"/>
  <c r="O9706" s="1"/>
  <c r="J9708"/>
  <c r="O9708" s="1"/>
  <c r="J8487"/>
  <c r="O8487" s="1"/>
  <c r="J8489"/>
  <c r="O8489" s="1"/>
  <c r="J8486"/>
  <c r="O8486" s="1"/>
  <c r="J8488"/>
  <c r="O8488" s="1"/>
  <c r="J7455"/>
  <c r="O7455" s="1"/>
  <c r="J7457"/>
  <c r="O7457" s="1"/>
  <c r="J7454"/>
  <c r="O7454" s="1"/>
  <c r="J7456"/>
  <c r="O7456" s="1"/>
  <c r="J12299"/>
  <c r="O12299" s="1"/>
  <c r="J12300"/>
  <c r="O12300" s="1"/>
  <c r="J12298"/>
  <c r="O12298" s="1"/>
  <c r="J12301"/>
  <c r="O12301" s="1"/>
  <c r="J11287"/>
  <c r="O11287" s="1"/>
  <c r="J11286"/>
  <c r="O11286" s="1"/>
  <c r="J11288"/>
  <c r="O11288" s="1"/>
  <c r="J11289"/>
  <c r="O11289" s="1"/>
  <c r="J9610"/>
  <c r="O9610" s="1"/>
  <c r="J9612"/>
  <c r="O9612" s="1"/>
  <c r="J9611"/>
  <c r="O9611" s="1"/>
  <c r="J9613"/>
  <c r="O9613" s="1"/>
  <c r="J8627"/>
  <c r="O8627" s="1"/>
  <c r="J8629"/>
  <c r="O8629" s="1"/>
  <c r="J8626"/>
  <c r="O8626" s="1"/>
  <c r="J8628"/>
  <c r="O8628" s="1"/>
  <c r="J7882"/>
  <c r="O7882" s="1"/>
  <c r="J7883"/>
  <c r="O7883" s="1"/>
  <c r="J7885"/>
  <c r="O7885" s="1"/>
  <c r="J7884"/>
  <c r="O7884" s="1"/>
  <c r="J7088"/>
  <c r="O7088" s="1"/>
  <c r="J7086"/>
  <c r="O7086" s="1"/>
  <c r="J7087"/>
  <c r="O7087" s="1"/>
  <c r="J7089"/>
  <c r="O7089" s="1"/>
  <c r="J4759"/>
  <c r="O4759" s="1"/>
  <c r="J4761"/>
  <c r="O4761" s="1"/>
  <c r="J4758"/>
  <c r="O4758" s="1"/>
  <c r="J4760"/>
  <c r="O4760" s="1"/>
  <c r="J6150"/>
  <c r="O6150" s="1"/>
  <c r="J6152"/>
  <c r="O6152" s="1"/>
  <c r="J6151"/>
  <c r="O6151" s="1"/>
  <c r="J6153"/>
  <c r="O6153" s="1"/>
  <c r="J5838"/>
  <c r="O5838" s="1"/>
  <c r="J5840"/>
  <c r="O5840" s="1"/>
  <c r="J5839"/>
  <c r="O5839" s="1"/>
  <c r="J5841"/>
  <c r="O5841" s="1"/>
  <c r="J4682"/>
  <c r="O4682" s="1"/>
  <c r="J4684"/>
  <c r="O4684" s="1"/>
  <c r="J4683"/>
  <c r="O4683" s="1"/>
  <c r="J4685"/>
  <c r="O4685" s="1"/>
  <c r="J3178"/>
  <c r="O3178" s="1"/>
  <c r="J3180"/>
  <c r="O3180" s="1"/>
  <c r="J3179"/>
  <c r="O3179" s="1"/>
  <c r="J3181"/>
  <c r="O3181" s="1"/>
  <c r="J2098"/>
  <c r="O2098" s="1"/>
  <c r="J2100"/>
  <c r="O2100" s="1"/>
  <c r="J2099"/>
  <c r="O2099" s="1"/>
  <c r="J2101"/>
  <c r="O2101" s="1"/>
  <c r="J982"/>
  <c r="O982" s="1"/>
  <c r="J984"/>
  <c r="O984" s="1"/>
  <c r="J983"/>
  <c r="O983" s="1"/>
  <c r="J985"/>
  <c r="O985" s="1"/>
  <c r="J3151"/>
  <c r="O3151" s="1"/>
  <c r="J3153"/>
  <c r="O3153" s="1"/>
  <c r="J3150"/>
  <c r="O3150" s="1"/>
  <c r="J3152"/>
  <c r="O3152" s="1"/>
  <c r="J2770"/>
  <c r="O2770" s="1"/>
  <c r="J2772"/>
  <c r="O2772" s="1"/>
  <c r="J2771"/>
  <c r="O2771" s="1"/>
  <c r="J2773"/>
  <c r="O2773" s="1"/>
  <c r="J8739"/>
  <c r="O8739" s="1"/>
  <c r="J8741"/>
  <c r="O8741" s="1"/>
  <c r="J8738"/>
  <c r="O8738" s="1"/>
  <c r="J8740"/>
  <c r="O8740" s="1"/>
  <c r="J1699"/>
  <c r="O1699" s="1"/>
  <c r="J1701"/>
  <c r="O1701" s="1"/>
  <c r="J1698"/>
  <c r="O1698" s="1"/>
  <c r="J1700"/>
  <c r="O1700" s="1"/>
  <c r="J1682"/>
  <c r="O1682" s="1"/>
  <c r="J1684"/>
  <c r="O1684" s="1"/>
  <c r="J1683"/>
  <c r="O1683" s="1"/>
  <c r="J1685"/>
  <c r="O1685" s="1"/>
  <c r="J5502"/>
  <c r="O5502" s="1"/>
  <c r="J5504"/>
  <c r="O5504" s="1"/>
  <c r="J5503"/>
  <c r="O5503" s="1"/>
  <c r="J5505"/>
  <c r="O5505" s="1"/>
  <c r="J5146"/>
  <c r="O5146" s="1"/>
  <c r="J5149"/>
  <c r="O5149" s="1"/>
  <c r="J5147"/>
  <c r="O5147" s="1"/>
  <c r="J5148"/>
  <c r="O5148" s="1"/>
  <c r="J8842"/>
  <c r="O8842" s="1"/>
  <c r="J8844"/>
  <c r="O8844" s="1"/>
  <c r="J8843"/>
  <c r="O8843" s="1"/>
  <c r="J8845"/>
  <c r="O8845" s="1"/>
  <c r="J7154"/>
  <c r="O7154" s="1"/>
  <c r="J7156"/>
  <c r="O7156" s="1"/>
  <c r="J7155"/>
  <c r="O7155" s="1"/>
  <c r="J7157"/>
  <c r="O7157" s="1"/>
  <c r="J3322"/>
  <c r="O3322" s="1"/>
  <c r="J3324"/>
  <c r="O3324" s="1"/>
  <c r="J3323"/>
  <c r="O3323" s="1"/>
  <c r="J3325"/>
  <c r="O3325" s="1"/>
  <c r="J5774"/>
  <c r="O5774" s="1"/>
  <c r="J5776"/>
  <c r="O5776" s="1"/>
  <c r="J5775"/>
  <c r="O5775" s="1"/>
  <c r="J5777"/>
  <c r="O5777" s="1"/>
  <c r="J6354"/>
  <c r="O6354" s="1"/>
  <c r="J6356"/>
  <c r="O6356" s="1"/>
  <c r="J6355"/>
  <c r="O6355" s="1"/>
  <c r="J6357"/>
  <c r="O6357" s="1"/>
  <c r="J9410"/>
  <c r="O9410" s="1"/>
  <c r="J9412"/>
  <c r="O9412" s="1"/>
  <c r="J9411"/>
  <c r="O9411" s="1"/>
  <c r="J9413"/>
  <c r="O9413" s="1"/>
  <c r="J8215"/>
  <c r="O8215" s="1"/>
  <c r="J8217"/>
  <c r="O8217" s="1"/>
  <c r="J8214"/>
  <c r="O8214" s="1"/>
  <c r="J8216"/>
  <c r="O8216" s="1"/>
  <c r="J2855"/>
  <c r="O2855" s="1"/>
  <c r="J2857"/>
  <c r="O2857" s="1"/>
  <c r="J2854"/>
  <c r="O2854" s="1"/>
  <c r="J2856"/>
  <c r="O2856" s="1"/>
  <c r="J4462"/>
  <c r="O4462" s="1"/>
  <c r="J4464"/>
  <c r="O4464" s="1"/>
  <c r="J4465"/>
  <c r="O4465" s="1"/>
  <c r="J4463"/>
  <c r="O4463" s="1"/>
  <c r="J8745"/>
  <c r="O8745" s="1"/>
  <c r="J8743"/>
  <c r="O8743" s="1"/>
  <c r="J8744"/>
  <c r="O8744" s="1"/>
  <c r="J8742"/>
  <c r="O8742" s="1"/>
  <c r="J11319"/>
  <c r="O11319" s="1"/>
  <c r="J11318"/>
  <c r="O11318" s="1"/>
  <c r="J11320"/>
  <c r="O11320" s="1"/>
  <c r="J11321"/>
  <c r="O11321" s="1"/>
  <c r="J7434"/>
  <c r="O7434" s="1"/>
  <c r="J7435"/>
  <c r="O7435" s="1"/>
  <c r="J7437"/>
  <c r="O7437" s="1"/>
  <c r="J7436"/>
  <c r="O7436" s="1"/>
  <c r="J3852"/>
  <c r="O3852" s="1"/>
  <c r="J3850"/>
  <c r="O3850" s="1"/>
  <c r="J3851"/>
  <c r="O3851" s="1"/>
  <c r="J3853"/>
  <c r="O3853" s="1"/>
  <c r="J3190"/>
  <c r="O3190" s="1"/>
  <c r="J3192"/>
  <c r="O3192" s="1"/>
  <c r="J3191"/>
  <c r="O3191" s="1"/>
  <c r="J3193"/>
  <c r="O3193" s="1"/>
  <c r="J4426"/>
  <c r="O4426" s="1"/>
  <c r="J4428"/>
  <c r="O4428" s="1"/>
  <c r="J4427"/>
  <c r="O4427" s="1"/>
  <c r="J4429"/>
  <c r="O4429" s="1"/>
  <c r="J7130"/>
  <c r="O7130" s="1"/>
  <c r="J7131"/>
  <c r="O7131" s="1"/>
  <c r="J7133"/>
  <c r="O7133" s="1"/>
  <c r="J7132"/>
  <c r="O7132" s="1"/>
  <c r="J10894"/>
  <c r="O10894" s="1"/>
  <c r="J10896"/>
  <c r="O10896" s="1"/>
  <c r="J10897"/>
  <c r="O10897" s="1"/>
  <c r="J10895"/>
  <c r="O10895" s="1"/>
  <c r="J12459"/>
  <c r="O12459" s="1"/>
  <c r="J12460"/>
  <c r="O12460" s="1"/>
  <c r="J12458"/>
  <c r="O12458" s="1"/>
  <c r="J12461"/>
  <c r="O12461" s="1"/>
  <c r="J11198"/>
  <c r="O11198" s="1"/>
  <c r="J11200"/>
  <c r="O11200" s="1"/>
  <c r="J11201"/>
  <c r="O11201" s="1"/>
  <c r="J11199"/>
  <c r="O11199" s="1"/>
  <c r="J9783"/>
  <c r="O9783" s="1"/>
  <c r="J9785"/>
  <c r="O9785" s="1"/>
  <c r="J9782"/>
  <c r="O9782" s="1"/>
  <c r="J9784"/>
  <c r="O9784" s="1"/>
  <c r="J8526"/>
  <c r="O8526" s="1"/>
  <c r="J8528"/>
  <c r="O8528" s="1"/>
  <c r="J8527"/>
  <c r="O8527" s="1"/>
  <c r="J8529"/>
  <c r="O8529" s="1"/>
  <c r="J7478"/>
  <c r="O7478" s="1"/>
  <c r="J7480"/>
  <c r="O7480" s="1"/>
  <c r="J7479"/>
  <c r="O7479" s="1"/>
  <c r="J7481"/>
  <c r="O7481" s="1"/>
  <c r="J12347"/>
  <c r="O12347" s="1"/>
  <c r="J12348"/>
  <c r="O12348" s="1"/>
  <c r="J12346"/>
  <c r="O12346" s="1"/>
  <c r="J12349"/>
  <c r="O12349" s="1"/>
  <c r="J11349"/>
  <c r="O11349" s="1"/>
  <c r="J11347"/>
  <c r="O11347" s="1"/>
  <c r="J11346"/>
  <c r="O11346" s="1"/>
  <c r="J11348"/>
  <c r="O11348" s="1"/>
  <c r="J9823"/>
  <c r="O9823" s="1"/>
  <c r="J9825"/>
  <c r="O9825" s="1"/>
  <c r="J9822"/>
  <c r="O9822" s="1"/>
  <c r="J9824"/>
  <c r="O9824" s="1"/>
  <c r="J8691"/>
  <c r="O8691" s="1"/>
  <c r="J8693"/>
  <c r="O8693" s="1"/>
  <c r="J8690"/>
  <c r="O8690" s="1"/>
  <c r="J8692"/>
  <c r="O8692" s="1"/>
  <c r="J7918"/>
  <c r="O7918" s="1"/>
  <c r="J7920"/>
  <c r="O7920" s="1"/>
  <c r="J7919"/>
  <c r="O7919" s="1"/>
  <c r="J7921"/>
  <c r="O7921" s="1"/>
  <c r="J7126"/>
  <c r="O7126" s="1"/>
  <c r="J7128"/>
  <c r="O7128" s="1"/>
  <c r="J7127"/>
  <c r="O7127" s="1"/>
  <c r="J7129"/>
  <c r="O7129" s="1"/>
  <c r="J4789"/>
  <c r="O4789" s="1"/>
  <c r="J4787"/>
  <c r="O4787" s="1"/>
  <c r="J4788"/>
  <c r="O4788" s="1"/>
  <c r="J4786"/>
  <c r="O4786" s="1"/>
  <c r="J6255"/>
  <c r="O6255" s="1"/>
  <c r="J6257"/>
  <c r="O6257" s="1"/>
  <c r="J6254"/>
  <c r="O6254" s="1"/>
  <c r="J6256"/>
  <c r="O6256" s="1"/>
  <c r="J5894"/>
  <c r="O5894" s="1"/>
  <c r="J5896"/>
  <c r="O5896" s="1"/>
  <c r="J5895"/>
  <c r="O5895" s="1"/>
  <c r="J5897"/>
  <c r="O5897" s="1"/>
  <c r="J4774"/>
  <c r="O4774" s="1"/>
  <c r="J4776"/>
  <c r="O4776" s="1"/>
  <c r="J4775"/>
  <c r="O4775" s="1"/>
  <c r="J4777"/>
  <c r="O4777" s="1"/>
  <c r="J3211"/>
  <c r="O3211" s="1"/>
  <c r="J3213"/>
  <c r="O3213" s="1"/>
  <c r="J3210"/>
  <c r="O3210" s="1"/>
  <c r="J3212"/>
  <c r="O3212" s="1"/>
  <c r="J2168"/>
  <c r="O2168" s="1"/>
  <c r="J2166"/>
  <c r="O2166" s="1"/>
  <c r="J2167"/>
  <c r="O2167" s="1"/>
  <c r="J2169"/>
  <c r="O2169" s="1"/>
  <c r="J1050"/>
  <c r="O1050" s="1"/>
  <c r="J1052"/>
  <c r="O1052" s="1"/>
  <c r="J1051"/>
  <c r="O1051" s="1"/>
  <c r="J1053"/>
  <c r="O1053" s="1"/>
  <c r="J3206"/>
  <c r="O3206" s="1"/>
  <c r="J3208"/>
  <c r="O3208" s="1"/>
  <c r="J3207"/>
  <c r="O3207" s="1"/>
  <c r="J3209"/>
  <c r="O3209" s="1"/>
  <c r="J486"/>
  <c r="O486" s="1"/>
  <c r="J488"/>
  <c r="O488" s="1"/>
  <c r="J487"/>
  <c r="O487" s="1"/>
  <c r="J489"/>
  <c r="O489" s="1"/>
  <c r="J3038"/>
  <c r="O3038" s="1"/>
  <c r="J3040"/>
  <c r="O3040" s="1"/>
  <c r="J3039"/>
  <c r="O3039" s="1"/>
  <c r="J3041"/>
  <c r="O3041" s="1"/>
  <c r="J4438"/>
  <c r="O4438" s="1"/>
  <c r="J4440"/>
  <c r="O4440" s="1"/>
  <c r="J4441"/>
  <c r="O4441" s="1"/>
  <c r="J4439"/>
  <c r="O4439" s="1"/>
  <c r="J1006"/>
  <c r="O1006" s="1"/>
  <c r="J1008"/>
  <c r="O1008" s="1"/>
  <c r="J1007"/>
  <c r="O1007" s="1"/>
  <c r="J1009"/>
  <c r="O1009" s="1"/>
  <c r="J1279"/>
  <c r="O1279" s="1"/>
  <c r="J1281"/>
  <c r="O1281" s="1"/>
  <c r="J1278"/>
  <c r="O1278" s="1"/>
  <c r="J1280"/>
  <c r="O1280" s="1"/>
  <c r="J4686"/>
  <c r="O4686" s="1"/>
  <c r="J4689"/>
  <c r="O4689" s="1"/>
  <c r="J4687"/>
  <c r="O4687" s="1"/>
  <c r="J4688"/>
  <c r="O4688" s="1"/>
  <c r="J4975"/>
  <c r="O4975" s="1"/>
  <c r="J4976"/>
  <c r="O4976" s="1"/>
  <c r="J4974"/>
  <c r="O4974" s="1"/>
  <c r="J4977"/>
  <c r="O4977" s="1"/>
  <c r="J8370"/>
  <c r="O8370" s="1"/>
  <c r="J8372"/>
  <c r="O8372" s="1"/>
  <c r="J8371"/>
  <c r="O8371" s="1"/>
  <c r="J8373"/>
  <c r="O8373" s="1"/>
  <c r="J12238"/>
  <c r="O12238" s="1"/>
  <c r="J12240"/>
  <c r="O12240" s="1"/>
  <c r="J12241"/>
  <c r="O12241" s="1"/>
  <c r="J12239"/>
  <c r="O12239" s="1"/>
  <c r="J2659"/>
  <c r="O2659" s="1"/>
  <c r="J2661"/>
  <c r="O2661" s="1"/>
  <c r="J2658"/>
  <c r="O2658" s="1"/>
  <c r="J2660"/>
  <c r="O2660" s="1"/>
  <c r="J5478"/>
  <c r="O5478" s="1"/>
  <c r="J5480"/>
  <c r="O5480" s="1"/>
  <c r="J5479"/>
  <c r="O5479" s="1"/>
  <c r="J5481"/>
  <c r="O5481" s="1"/>
  <c r="J5975"/>
  <c r="O5975" s="1"/>
  <c r="J5977"/>
  <c r="O5977" s="1"/>
  <c r="J5974"/>
  <c r="O5974" s="1"/>
  <c r="J5976"/>
  <c r="O5976" s="1"/>
  <c r="J9018"/>
  <c r="O9018" s="1"/>
  <c r="J9020"/>
  <c r="O9020" s="1"/>
  <c r="J9019"/>
  <c r="O9019" s="1"/>
  <c r="J9021"/>
  <c r="O9021" s="1"/>
  <c r="J7606"/>
  <c r="O7606" s="1"/>
  <c r="J7608"/>
  <c r="O7608" s="1"/>
  <c r="J7607"/>
  <c r="O7607" s="1"/>
  <c r="J7609"/>
  <c r="O7609" s="1"/>
  <c r="J535"/>
  <c r="O535" s="1"/>
  <c r="J537"/>
  <c r="O537" s="1"/>
  <c r="J534"/>
  <c r="O534" s="1"/>
  <c r="J536"/>
  <c r="O536" s="1"/>
  <c r="J3572"/>
  <c r="O3572" s="1"/>
  <c r="J3570"/>
  <c r="O3570" s="1"/>
  <c r="J3571"/>
  <c r="O3571" s="1"/>
  <c r="J3573"/>
  <c r="O3573" s="1"/>
  <c r="J8458"/>
  <c r="O8458" s="1"/>
  <c r="J8460"/>
  <c r="O8460" s="1"/>
  <c r="J8459"/>
  <c r="O8459" s="1"/>
  <c r="J8461"/>
  <c r="O8461" s="1"/>
  <c r="J10886"/>
  <c r="O10886" s="1"/>
  <c r="J10888"/>
  <c r="O10888" s="1"/>
  <c r="J10889"/>
  <c r="O10889" s="1"/>
  <c r="J10887"/>
  <c r="O10887" s="1"/>
  <c r="J7122"/>
  <c r="O7122" s="1"/>
  <c r="J7124"/>
  <c r="O7124" s="1"/>
  <c r="J7123"/>
  <c r="O7123" s="1"/>
  <c r="J7125"/>
  <c r="O7125" s="1"/>
  <c r="J2311"/>
  <c r="O2311" s="1"/>
  <c r="J2313"/>
  <c r="O2313" s="1"/>
  <c r="J2310"/>
  <c r="O2310" s="1"/>
  <c r="J2312"/>
  <c r="O2312" s="1"/>
  <c r="J2748"/>
  <c r="O2748" s="1"/>
  <c r="J2746"/>
  <c r="O2746" s="1"/>
  <c r="J2747"/>
  <c r="O2747" s="1"/>
  <c r="J2749"/>
  <c r="O2749" s="1"/>
  <c r="J6195"/>
  <c r="O6195" s="1"/>
  <c r="J6197"/>
  <c r="O6197" s="1"/>
  <c r="J6194"/>
  <c r="O6194" s="1"/>
  <c r="J6196"/>
  <c r="O6196" s="1"/>
  <c r="J12376"/>
  <c r="O12376" s="1"/>
  <c r="J12374"/>
  <c r="O12374" s="1"/>
  <c r="J12377"/>
  <c r="O12377" s="1"/>
  <c r="J12375"/>
  <c r="O12375" s="1"/>
  <c r="J10535"/>
  <c r="O10535" s="1"/>
  <c r="J10534"/>
  <c r="O10534" s="1"/>
  <c r="J10536"/>
  <c r="O10536" s="1"/>
  <c r="J10537"/>
  <c r="O10537" s="1"/>
  <c r="J12559"/>
  <c r="O12559" s="1"/>
  <c r="J12560"/>
  <c r="O12560" s="1"/>
  <c r="J12558"/>
  <c r="O12558" s="1"/>
  <c r="J12561"/>
  <c r="O12561" s="1"/>
  <c r="J11223"/>
  <c r="O11223" s="1"/>
  <c r="J11222"/>
  <c r="O11222" s="1"/>
  <c r="J11224"/>
  <c r="O11224" s="1"/>
  <c r="J11225"/>
  <c r="O11225" s="1"/>
  <c r="J9864"/>
  <c r="O9864" s="1"/>
  <c r="J9862"/>
  <c r="O9862" s="1"/>
  <c r="J9865"/>
  <c r="O9865" s="1"/>
  <c r="J9863"/>
  <c r="O9863" s="1"/>
  <c r="J8619"/>
  <c r="O8619" s="1"/>
  <c r="J8621"/>
  <c r="O8621" s="1"/>
  <c r="J8618"/>
  <c r="O8618" s="1"/>
  <c r="J8620"/>
  <c r="O8620" s="1"/>
  <c r="J7519"/>
  <c r="O7519" s="1"/>
  <c r="J7521"/>
  <c r="O7521" s="1"/>
  <c r="J7518"/>
  <c r="O7518" s="1"/>
  <c r="J7520"/>
  <c r="O7520" s="1"/>
  <c r="J12400"/>
  <c r="O12400" s="1"/>
  <c r="J12398"/>
  <c r="O12398" s="1"/>
  <c r="J12401"/>
  <c r="O12401" s="1"/>
  <c r="J12399"/>
  <c r="O12399" s="1"/>
  <c r="J11415"/>
  <c r="O11415" s="1"/>
  <c r="J11414"/>
  <c r="O11414" s="1"/>
  <c r="J11416"/>
  <c r="O11416" s="1"/>
  <c r="J11417"/>
  <c r="O11417" s="1"/>
  <c r="J9951"/>
  <c r="O9951" s="1"/>
  <c r="J9953"/>
  <c r="O9953" s="1"/>
  <c r="J9950"/>
  <c r="O9950" s="1"/>
  <c r="J9952"/>
  <c r="O9952" s="1"/>
  <c r="J8799"/>
  <c r="O8799" s="1"/>
  <c r="J8801"/>
  <c r="O8801" s="1"/>
  <c r="J8798"/>
  <c r="O8798" s="1"/>
  <c r="J8800"/>
  <c r="O8800" s="1"/>
  <c r="J7938"/>
  <c r="O7938" s="1"/>
  <c r="J7940"/>
  <c r="O7940" s="1"/>
  <c r="J7939"/>
  <c r="O7939" s="1"/>
  <c r="J7941"/>
  <c r="O7941" s="1"/>
  <c r="J7158"/>
  <c r="O7158" s="1"/>
  <c r="J7160"/>
  <c r="O7160" s="1"/>
  <c r="J7159"/>
  <c r="O7159" s="1"/>
  <c r="J7161"/>
  <c r="O7161" s="1"/>
  <c r="J4821"/>
  <c r="O4821" s="1"/>
  <c r="J4819"/>
  <c r="O4819" s="1"/>
  <c r="J4820"/>
  <c r="O4820" s="1"/>
  <c r="J4818"/>
  <c r="O4818" s="1"/>
  <c r="J6380"/>
  <c r="O6380" s="1"/>
  <c r="J6378"/>
  <c r="O6378" s="1"/>
  <c r="J6379"/>
  <c r="O6379" s="1"/>
  <c r="J6381"/>
  <c r="O6381" s="1"/>
  <c r="J5971"/>
  <c r="O5971" s="1"/>
  <c r="J5973"/>
  <c r="O5973" s="1"/>
  <c r="J5970"/>
  <c r="O5970" s="1"/>
  <c r="J5972"/>
  <c r="O5972" s="1"/>
  <c r="J4823"/>
  <c r="O4823" s="1"/>
  <c r="J4825"/>
  <c r="O4825" s="1"/>
  <c r="J4822"/>
  <c r="O4822" s="1"/>
  <c r="J4824"/>
  <c r="O4824" s="1"/>
  <c r="J3246"/>
  <c r="O3246" s="1"/>
  <c r="J3248"/>
  <c r="O3248" s="1"/>
  <c r="J3247"/>
  <c r="O3247" s="1"/>
  <c r="J3249"/>
  <c r="O3249" s="1"/>
  <c r="J2206"/>
  <c r="O2206" s="1"/>
  <c r="J2208"/>
  <c r="O2208" s="1"/>
  <c r="J2207"/>
  <c r="O2207" s="1"/>
  <c r="J2209"/>
  <c r="O2209" s="1"/>
  <c r="J1155"/>
  <c r="O1155" s="1"/>
  <c r="J1157"/>
  <c r="O1157" s="1"/>
  <c r="J1154"/>
  <c r="O1154" s="1"/>
  <c r="J1156"/>
  <c r="O1156" s="1"/>
  <c r="J3302"/>
  <c r="O3302" s="1"/>
  <c r="J3303"/>
  <c r="O3303" s="1"/>
  <c r="J3305"/>
  <c r="O3305" s="1"/>
  <c r="J3304"/>
  <c r="O3304" s="1"/>
  <c r="J807"/>
  <c r="O807" s="1"/>
  <c r="J809"/>
  <c r="O809" s="1"/>
  <c r="J806"/>
  <c r="O806" s="1"/>
  <c r="J808"/>
  <c r="O808" s="1"/>
  <c r="J1266"/>
  <c r="O1266" s="1"/>
  <c r="J1268"/>
  <c r="O1268" s="1"/>
  <c r="J1267"/>
  <c r="O1267" s="1"/>
  <c r="J1269"/>
  <c r="O1269" s="1"/>
  <c r="J134"/>
  <c r="O134" s="1"/>
  <c r="J136"/>
  <c r="O136" s="1"/>
  <c r="J135"/>
  <c r="O135" s="1"/>
  <c r="J137"/>
  <c r="O137" s="1"/>
  <c r="J3106"/>
  <c r="O3106" s="1"/>
  <c r="J3108"/>
  <c r="O3108" s="1"/>
  <c r="J3109"/>
  <c r="O3109" s="1"/>
  <c r="J3107"/>
  <c r="O3107" s="1"/>
  <c r="J2586"/>
  <c r="O2586" s="1"/>
  <c r="J2588"/>
  <c r="O2588" s="1"/>
  <c r="J2587"/>
  <c r="O2587" s="1"/>
  <c r="J2589"/>
  <c r="O2589" s="1"/>
  <c r="J5252"/>
  <c r="O5252" s="1"/>
  <c r="J5250"/>
  <c r="O5250" s="1"/>
  <c r="J5253"/>
  <c r="O5253" s="1"/>
  <c r="J5251"/>
  <c r="O5251" s="1"/>
  <c r="J7116"/>
  <c r="O7116" s="1"/>
  <c r="J7114"/>
  <c r="O7114" s="1"/>
  <c r="J7115"/>
  <c r="O7115" s="1"/>
  <c r="J7117"/>
  <c r="O7117" s="1"/>
  <c r="J9736"/>
  <c r="O9736" s="1"/>
  <c r="J9734"/>
  <c r="O9734" s="1"/>
  <c r="J9737"/>
  <c r="O9737" s="1"/>
  <c r="J9735"/>
  <c r="O9735" s="1"/>
  <c r="J1262"/>
  <c r="O1262" s="1"/>
  <c r="J1264"/>
  <c r="O1264" s="1"/>
  <c r="J1263"/>
  <c r="O1263" s="1"/>
  <c r="J1265"/>
  <c r="O1265" s="1"/>
  <c r="J4134"/>
  <c r="O4134" s="1"/>
  <c r="J4136"/>
  <c r="O4136" s="1"/>
  <c r="J4135"/>
  <c r="O4135" s="1"/>
  <c r="J4137"/>
  <c r="O4137" s="1"/>
  <c r="J5627"/>
  <c r="O5627" s="1"/>
  <c r="J5629"/>
  <c r="O5629" s="1"/>
  <c r="J5626"/>
  <c r="O5626" s="1"/>
  <c r="J5628"/>
  <c r="O5628" s="1"/>
  <c r="J8586"/>
  <c r="O8586" s="1"/>
  <c r="J8588"/>
  <c r="O8588" s="1"/>
  <c r="J8587"/>
  <c r="O8587" s="1"/>
  <c r="J8589"/>
  <c r="O8589" s="1"/>
  <c r="J12419"/>
  <c r="O12419" s="1"/>
  <c r="J12420"/>
  <c r="O12420" s="1"/>
  <c r="J12418"/>
  <c r="O12418" s="1"/>
  <c r="J12421"/>
  <c r="O12421" s="1"/>
  <c r="J43"/>
  <c r="O43" s="1"/>
  <c r="J45"/>
  <c r="O45" s="1"/>
  <c r="J42"/>
  <c r="O42" s="1"/>
  <c r="J44"/>
  <c r="O44" s="1"/>
  <c r="J5990"/>
  <c r="O5990" s="1"/>
  <c r="J5992"/>
  <c r="O5992" s="1"/>
  <c r="J5991"/>
  <c r="O5991" s="1"/>
  <c r="J5993"/>
  <c r="O5993" s="1"/>
  <c r="J7951"/>
  <c r="O7951" s="1"/>
  <c r="J7953"/>
  <c r="O7953" s="1"/>
  <c r="J7950"/>
  <c r="O7950" s="1"/>
  <c r="J7952"/>
  <c r="O7952" s="1"/>
  <c r="J10069"/>
  <c r="O10069" s="1"/>
  <c r="J10067"/>
  <c r="O10067" s="1"/>
  <c r="J10066"/>
  <c r="O10066" s="1"/>
  <c r="J10068"/>
  <c r="O10068" s="1"/>
  <c r="J11573"/>
  <c r="O11573" s="1"/>
  <c r="J11571"/>
  <c r="O11571" s="1"/>
  <c r="J11570"/>
  <c r="O11570" s="1"/>
  <c r="J11572"/>
  <c r="O11572" s="1"/>
  <c r="J86"/>
  <c r="O86" s="1"/>
  <c r="J88"/>
  <c r="O88" s="1"/>
  <c r="J87"/>
  <c r="O87" s="1"/>
  <c r="J89"/>
  <c r="O89" s="1"/>
  <c r="J1574"/>
  <c r="O1574" s="1"/>
  <c r="J1576"/>
  <c r="O1576" s="1"/>
  <c r="J1575"/>
  <c r="O1575" s="1"/>
  <c r="J1577"/>
  <c r="O1577" s="1"/>
  <c r="J5474"/>
  <c r="O5474" s="1"/>
  <c r="J5476"/>
  <c r="O5476" s="1"/>
  <c r="J5475"/>
  <c r="O5475" s="1"/>
  <c r="J5477"/>
  <c r="O5477" s="1"/>
  <c r="J11342"/>
  <c r="O11342" s="1"/>
  <c r="J11344"/>
  <c r="O11344" s="1"/>
  <c r="J11345"/>
  <c r="O11345" s="1"/>
  <c r="J11343"/>
  <c r="O11343" s="1"/>
  <c r="J8294"/>
  <c r="O8294" s="1"/>
  <c r="J8296"/>
  <c r="O8296" s="1"/>
  <c r="J8295"/>
  <c r="O8295" s="1"/>
  <c r="J8297"/>
  <c r="O8297" s="1"/>
  <c r="J11941"/>
  <c r="O11941" s="1"/>
  <c r="J11939"/>
  <c r="O11939" s="1"/>
  <c r="J11938"/>
  <c r="O11938" s="1"/>
  <c r="J11940"/>
  <c r="O11940" s="1"/>
  <c r="J11450"/>
  <c r="O11450" s="1"/>
  <c r="J11452"/>
  <c r="O11452" s="1"/>
  <c r="J11453"/>
  <c r="O11453" s="1"/>
  <c r="J11451"/>
  <c r="O11451" s="1"/>
  <c r="J10047"/>
  <c r="O10047" s="1"/>
  <c r="J10046"/>
  <c r="O10046" s="1"/>
  <c r="J10048"/>
  <c r="O10048" s="1"/>
  <c r="J10049"/>
  <c r="O10049" s="1"/>
  <c r="J8815"/>
  <c r="O8815" s="1"/>
  <c r="J8817"/>
  <c r="O8817" s="1"/>
  <c r="J8814"/>
  <c r="O8814" s="1"/>
  <c r="J8816"/>
  <c r="O8816" s="1"/>
  <c r="J7579"/>
  <c r="O7579" s="1"/>
  <c r="J7581"/>
  <c r="O7581" s="1"/>
  <c r="J7580"/>
  <c r="O7580" s="1"/>
  <c r="J7578"/>
  <c r="O7578" s="1"/>
  <c r="J12501"/>
  <c r="O12501" s="1"/>
  <c r="J12499"/>
  <c r="O12499" s="1"/>
  <c r="J12498"/>
  <c r="O12498" s="1"/>
  <c r="J12500"/>
  <c r="O12500" s="1"/>
  <c r="J11495"/>
  <c r="O11495" s="1"/>
  <c r="J11494"/>
  <c r="O11494" s="1"/>
  <c r="J11496"/>
  <c r="O11496" s="1"/>
  <c r="J11497"/>
  <c r="O11497" s="1"/>
  <c r="J10118"/>
  <c r="O10118" s="1"/>
  <c r="J10120"/>
  <c r="O10120" s="1"/>
  <c r="J10119"/>
  <c r="O10119" s="1"/>
  <c r="J10121"/>
  <c r="O10121" s="1"/>
  <c r="J8982"/>
  <c r="O8982" s="1"/>
  <c r="J8984"/>
  <c r="O8984" s="1"/>
  <c r="J8983"/>
  <c r="O8983" s="1"/>
  <c r="J8985"/>
  <c r="O8985" s="1"/>
  <c r="J7996"/>
  <c r="O7996" s="1"/>
  <c r="J7994"/>
  <c r="O7994" s="1"/>
  <c r="J7995"/>
  <c r="O7995" s="1"/>
  <c r="J7997"/>
  <c r="O7997" s="1"/>
  <c r="J7246"/>
  <c r="O7246" s="1"/>
  <c r="J7248"/>
  <c r="O7248" s="1"/>
  <c r="J7249"/>
  <c r="O7249" s="1"/>
  <c r="J7247"/>
  <c r="O7247" s="1"/>
  <c r="J4866"/>
  <c r="O4866" s="1"/>
  <c r="J4868"/>
  <c r="O4868" s="1"/>
  <c r="J4867"/>
  <c r="O4867" s="1"/>
  <c r="J4869"/>
  <c r="O4869" s="1"/>
  <c r="J6486"/>
  <c r="O6486" s="1"/>
  <c r="J6488"/>
  <c r="O6488" s="1"/>
  <c r="J6487"/>
  <c r="O6487" s="1"/>
  <c r="J6489"/>
  <c r="O6489" s="1"/>
  <c r="J6143"/>
  <c r="O6143" s="1"/>
  <c r="J6145"/>
  <c r="O6145" s="1"/>
  <c r="J6142"/>
  <c r="O6142" s="1"/>
  <c r="J6144"/>
  <c r="O6144" s="1"/>
  <c r="J4870"/>
  <c r="O4870" s="1"/>
  <c r="J4872"/>
  <c r="O4872" s="1"/>
  <c r="J4871"/>
  <c r="O4871" s="1"/>
  <c r="J4873"/>
  <c r="O4873" s="1"/>
  <c r="J3362"/>
  <c r="O3362" s="1"/>
  <c r="J3364"/>
  <c r="O3364" s="1"/>
  <c r="J3363"/>
  <c r="O3363" s="1"/>
  <c r="J3365"/>
  <c r="O3365" s="1"/>
  <c r="J2307"/>
  <c r="O2307" s="1"/>
  <c r="J2309"/>
  <c r="O2309" s="1"/>
  <c r="J2306"/>
  <c r="O2306" s="1"/>
  <c r="J2308"/>
  <c r="O2308" s="1"/>
  <c r="J1260"/>
  <c r="O1260" s="1"/>
  <c r="J1258"/>
  <c r="O1258" s="1"/>
  <c r="J1259"/>
  <c r="O1259" s="1"/>
  <c r="J1261"/>
  <c r="O1261" s="1"/>
  <c r="J142"/>
  <c r="O142" s="1"/>
  <c r="J144"/>
  <c r="O144" s="1"/>
  <c r="J143"/>
  <c r="O143" s="1"/>
  <c r="J145"/>
  <c r="O145" s="1"/>
  <c r="J1270"/>
  <c r="O1270" s="1"/>
  <c r="J1272"/>
  <c r="O1272" s="1"/>
  <c r="J1271"/>
  <c r="O1271" s="1"/>
  <c r="J1273"/>
  <c r="O1273" s="1"/>
  <c r="J2959"/>
  <c r="O2959" s="1"/>
  <c r="J2961"/>
  <c r="O2961" s="1"/>
  <c r="J2958"/>
  <c r="O2958" s="1"/>
  <c r="J2960"/>
  <c r="O2960" s="1"/>
  <c r="J1903"/>
  <c r="O1903" s="1"/>
  <c r="J1905"/>
  <c r="O1905" s="1"/>
  <c r="J1902"/>
  <c r="O1902" s="1"/>
  <c r="J1904"/>
  <c r="O1904" s="1"/>
  <c r="J1010"/>
  <c r="O1010" s="1"/>
  <c r="J1012"/>
  <c r="O1012" s="1"/>
  <c r="J1011"/>
  <c r="O1011" s="1"/>
  <c r="J1013"/>
  <c r="O1013" s="1"/>
  <c r="J3447"/>
  <c r="O3447" s="1"/>
  <c r="J3449"/>
  <c r="O3449" s="1"/>
  <c r="J3448"/>
  <c r="O3448" s="1"/>
  <c r="J3446"/>
  <c r="O3446" s="1"/>
  <c r="J5851"/>
  <c r="O5851" s="1"/>
  <c r="J5853"/>
  <c r="O5853" s="1"/>
  <c r="J5850"/>
  <c r="O5850" s="1"/>
  <c r="J5852"/>
  <c r="O5852" s="1"/>
  <c r="J2638"/>
  <c r="O2638" s="1"/>
  <c r="J2640"/>
  <c r="O2640" s="1"/>
  <c r="J2639"/>
  <c r="O2639" s="1"/>
  <c r="J2641"/>
  <c r="O2641" s="1"/>
  <c r="J478"/>
  <c r="O478" s="1"/>
  <c r="J480"/>
  <c r="O480" s="1"/>
  <c r="J479"/>
  <c r="O479" s="1"/>
  <c r="J481"/>
  <c r="O481" s="1"/>
  <c r="J855"/>
  <c r="O855" s="1"/>
  <c r="J857"/>
  <c r="O857" s="1"/>
  <c r="J854"/>
  <c r="O854" s="1"/>
  <c r="J856"/>
  <c r="O856" s="1"/>
  <c r="J2622"/>
  <c r="O2622" s="1"/>
  <c r="J2624"/>
  <c r="O2624" s="1"/>
  <c r="J2623"/>
  <c r="O2623" s="1"/>
  <c r="J2625"/>
  <c r="O2625" s="1"/>
  <c r="J1488"/>
  <c r="O1488" s="1"/>
  <c r="J1486"/>
  <c r="O1486" s="1"/>
  <c r="J1487"/>
  <c r="O1487" s="1"/>
  <c r="J1489"/>
  <c r="O1489" s="1"/>
  <c r="J755"/>
  <c r="O755" s="1"/>
  <c r="J757"/>
  <c r="O757" s="1"/>
  <c r="J754"/>
  <c r="O754" s="1"/>
  <c r="J756"/>
  <c r="O756" s="1"/>
  <c r="J162"/>
  <c r="O162" s="1"/>
  <c r="J164"/>
  <c r="O164" s="1"/>
  <c r="J165"/>
  <c r="O165" s="1"/>
  <c r="J163"/>
  <c r="O163" s="1"/>
  <c r="J2191"/>
  <c r="O2191" s="1"/>
  <c r="J2193"/>
  <c r="O2193" s="1"/>
  <c r="J2190"/>
  <c r="O2190" s="1"/>
  <c r="J2192"/>
  <c r="O2192" s="1"/>
  <c r="J5951"/>
  <c r="O5951" s="1"/>
  <c r="J5953"/>
  <c r="O5953" s="1"/>
  <c r="J5950"/>
  <c r="O5950" s="1"/>
  <c r="J5952"/>
  <c r="O5952" s="1"/>
  <c r="J9127"/>
  <c r="O9127" s="1"/>
  <c r="J9129"/>
  <c r="O9129" s="1"/>
  <c r="J9126"/>
  <c r="O9126" s="1"/>
  <c r="J9128"/>
  <c r="O9128" s="1"/>
  <c r="J7342"/>
  <c r="O7342" s="1"/>
  <c r="J7344"/>
  <c r="O7344" s="1"/>
  <c r="J7343"/>
  <c r="O7343" s="1"/>
  <c r="J7345"/>
  <c r="O7345" s="1"/>
  <c r="J10043"/>
  <c r="O10043" s="1"/>
  <c r="J10045"/>
  <c r="O10045" s="1"/>
  <c r="J10042"/>
  <c r="O10042" s="1"/>
  <c r="J10044"/>
  <c r="O10044" s="1"/>
  <c r="J2492"/>
  <c r="O2492" s="1"/>
  <c r="J2490"/>
  <c r="O2490" s="1"/>
  <c r="J2491"/>
  <c r="O2491" s="1"/>
  <c r="J2493"/>
  <c r="O2493" s="1"/>
  <c r="J5254"/>
  <c r="O5254" s="1"/>
  <c r="J5256"/>
  <c r="O5256" s="1"/>
  <c r="J5255"/>
  <c r="O5255" s="1"/>
  <c r="J5257"/>
  <c r="O5257" s="1"/>
  <c r="J9358"/>
  <c r="O9358" s="1"/>
  <c r="J9360"/>
  <c r="O9360" s="1"/>
  <c r="J9359"/>
  <c r="O9359" s="1"/>
  <c r="J9361"/>
  <c r="O9361" s="1"/>
  <c r="J11861"/>
  <c r="O11861" s="1"/>
  <c r="J11859"/>
  <c r="O11859" s="1"/>
  <c r="J11858"/>
  <c r="O11858" s="1"/>
  <c r="J11860"/>
  <c r="O11860" s="1"/>
  <c r="J11178"/>
  <c r="O11178" s="1"/>
  <c r="J11180"/>
  <c r="O11180" s="1"/>
  <c r="J11181"/>
  <c r="O11181" s="1"/>
  <c r="J11179"/>
  <c r="O11179" s="1"/>
  <c r="J5347"/>
  <c r="O5347" s="1"/>
  <c r="J5348"/>
  <c r="O5348" s="1"/>
  <c r="J5346"/>
  <c r="O5346" s="1"/>
  <c r="J5349"/>
  <c r="O5349" s="1"/>
  <c r="J6527"/>
  <c r="O6527" s="1"/>
  <c r="J6529"/>
  <c r="O6529" s="1"/>
  <c r="J6528"/>
  <c r="O6528" s="1"/>
  <c r="J6526"/>
  <c r="O6526" s="1"/>
  <c r="J11726"/>
  <c r="O11726" s="1"/>
  <c r="J11728"/>
  <c r="O11728" s="1"/>
  <c r="J11729"/>
  <c r="O11729" s="1"/>
  <c r="J11727"/>
  <c r="O11727" s="1"/>
  <c r="J7084"/>
  <c r="O7084" s="1"/>
  <c r="J7082"/>
  <c r="O7082" s="1"/>
  <c r="J7083"/>
  <c r="O7083" s="1"/>
  <c r="J7085"/>
  <c r="O7085" s="1"/>
  <c r="J9326"/>
  <c r="O9326" s="1"/>
  <c r="J9328"/>
  <c r="O9328" s="1"/>
  <c r="J9327"/>
  <c r="O9327" s="1"/>
  <c r="J9329"/>
  <c r="O9329" s="1"/>
  <c r="J1648"/>
  <c r="O1648" s="1"/>
  <c r="J1646"/>
  <c r="O1646" s="1"/>
  <c r="J1647"/>
  <c r="O1647" s="1"/>
  <c r="J1649"/>
  <c r="O1649" s="1"/>
  <c r="J3042"/>
  <c r="O3042" s="1"/>
  <c r="J3044"/>
  <c r="O3044" s="1"/>
  <c r="J3043"/>
  <c r="O3043" s="1"/>
  <c r="J3045"/>
  <c r="O3045" s="1"/>
  <c r="J4878"/>
  <c r="O4878" s="1"/>
  <c r="J4881"/>
  <c r="O4881" s="1"/>
  <c r="J4879"/>
  <c r="O4879" s="1"/>
  <c r="J4880"/>
  <c r="O4880" s="1"/>
  <c r="J9303"/>
  <c r="O9303" s="1"/>
  <c r="J9305"/>
  <c r="O9305" s="1"/>
  <c r="J9302"/>
  <c r="O9302" s="1"/>
  <c r="J9304"/>
  <c r="O9304" s="1"/>
  <c r="J7660"/>
  <c r="O7660" s="1"/>
  <c r="J7658"/>
  <c r="O7658" s="1"/>
  <c r="J7659"/>
  <c r="O7659" s="1"/>
  <c r="J7661"/>
  <c r="O7661" s="1"/>
  <c r="J12094"/>
  <c r="O12094" s="1"/>
  <c r="J12096"/>
  <c r="O12096" s="1"/>
  <c r="J12097"/>
  <c r="O12097" s="1"/>
  <c r="J12095"/>
  <c r="O12095" s="1"/>
  <c r="J10838"/>
  <c r="O10838" s="1"/>
  <c r="J10840"/>
  <c r="O10840" s="1"/>
  <c r="J10841"/>
  <c r="O10841" s="1"/>
  <c r="J10839"/>
  <c r="O10839" s="1"/>
  <c r="J9346"/>
  <c r="O9346" s="1"/>
  <c r="J9348"/>
  <c r="O9348" s="1"/>
  <c r="J9347"/>
  <c r="O9347" s="1"/>
  <c r="J9349"/>
  <c r="O9349" s="1"/>
  <c r="J8275"/>
  <c r="O8275" s="1"/>
  <c r="J8277"/>
  <c r="O8277" s="1"/>
  <c r="J8274"/>
  <c r="O8274" s="1"/>
  <c r="J8276"/>
  <c r="O8276" s="1"/>
  <c r="J7323"/>
  <c r="O7323" s="1"/>
  <c r="J7325"/>
  <c r="O7325" s="1"/>
  <c r="J7324"/>
  <c r="O7324" s="1"/>
  <c r="J7322"/>
  <c r="O7322" s="1"/>
  <c r="J11950"/>
  <c r="O11950" s="1"/>
  <c r="J11952"/>
  <c r="O11952" s="1"/>
  <c r="J11953"/>
  <c r="O11953" s="1"/>
  <c r="J11951"/>
  <c r="O11951" s="1"/>
  <c r="J11031"/>
  <c r="O11031" s="1"/>
  <c r="J11030"/>
  <c r="O11030" s="1"/>
  <c r="J11032"/>
  <c r="O11032" s="1"/>
  <c r="J11033"/>
  <c r="O11033" s="1"/>
  <c r="J9259"/>
  <c r="O9259" s="1"/>
  <c r="J9261"/>
  <c r="O9261" s="1"/>
  <c r="J9258"/>
  <c r="O9258" s="1"/>
  <c r="J9260"/>
  <c r="O9260" s="1"/>
  <c r="J8447"/>
  <c r="O8447" s="1"/>
  <c r="J8449"/>
  <c r="O8449" s="1"/>
  <c r="J8446"/>
  <c r="O8446" s="1"/>
  <c r="J8448"/>
  <c r="O8448" s="1"/>
  <c r="J7699"/>
  <c r="O7699" s="1"/>
  <c r="J7701"/>
  <c r="O7701" s="1"/>
  <c r="J7698"/>
  <c r="O7698" s="1"/>
  <c r="J7700"/>
  <c r="O7700" s="1"/>
  <c r="J6898"/>
  <c r="O6898" s="1"/>
  <c r="J6900"/>
  <c r="O6900" s="1"/>
  <c r="J6899"/>
  <c r="O6899" s="1"/>
  <c r="J6901"/>
  <c r="O6901" s="1"/>
  <c r="J4443"/>
  <c r="O4443" s="1"/>
  <c r="J4445"/>
  <c r="O4445" s="1"/>
  <c r="J4442"/>
  <c r="O4442" s="1"/>
  <c r="J4444"/>
  <c r="O4444" s="1"/>
  <c r="J6018"/>
  <c r="O6018" s="1"/>
  <c r="J6020"/>
  <c r="O6020" s="1"/>
  <c r="J6019"/>
  <c r="O6019" s="1"/>
  <c r="J6021"/>
  <c r="O6021" s="1"/>
  <c r="J5547"/>
  <c r="O5547" s="1"/>
  <c r="J5549"/>
  <c r="O5549" s="1"/>
  <c r="J5546"/>
  <c r="O5546" s="1"/>
  <c r="J5548"/>
  <c r="O5548" s="1"/>
  <c r="J4283"/>
  <c r="O4283" s="1"/>
  <c r="J4282"/>
  <c r="O4282" s="1"/>
  <c r="J4284"/>
  <c r="O4284" s="1"/>
  <c r="J4285"/>
  <c r="O4285" s="1"/>
  <c r="J2974"/>
  <c r="O2974" s="1"/>
  <c r="J2976"/>
  <c r="O2976" s="1"/>
  <c r="J2975"/>
  <c r="O2975" s="1"/>
  <c r="J2977"/>
  <c r="O2977" s="1"/>
  <c r="J1839"/>
  <c r="O1839" s="1"/>
  <c r="J1841"/>
  <c r="O1841" s="1"/>
  <c r="J1838"/>
  <c r="O1838" s="1"/>
  <c r="J1840"/>
  <c r="O1840" s="1"/>
  <c r="J835"/>
  <c r="O835" s="1"/>
  <c r="J837"/>
  <c r="O837" s="1"/>
  <c r="J834"/>
  <c r="O834" s="1"/>
  <c r="J836"/>
  <c r="O836" s="1"/>
  <c r="J2442"/>
  <c r="O2442" s="1"/>
  <c r="J2443"/>
  <c r="O2443" s="1"/>
  <c r="J2445"/>
  <c r="O2445" s="1"/>
  <c r="J2444"/>
  <c r="O2444" s="1"/>
  <c r="J823"/>
  <c r="O823" s="1"/>
  <c r="J825"/>
  <c r="O825" s="1"/>
  <c r="J822"/>
  <c r="O822" s="1"/>
  <c r="J824"/>
  <c r="O824" s="1"/>
  <c r="J2606"/>
  <c r="O2606" s="1"/>
  <c r="J2608"/>
  <c r="O2608" s="1"/>
  <c r="J2607"/>
  <c r="O2607" s="1"/>
  <c r="J2609"/>
  <c r="O2609" s="1"/>
  <c r="J1471"/>
  <c r="O1471" s="1"/>
  <c r="J1473"/>
  <c r="O1473" s="1"/>
  <c r="J1472"/>
  <c r="O1472" s="1"/>
  <c r="J1470"/>
  <c r="O1470" s="1"/>
  <c r="J682"/>
  <c r="O682" s="1"/>
  <c r="J684"/>
  <c r="O684" s="1"/>
  <c r="J685"/>
  <c r="O685" s="1"/>
  <c r="J683"/>
  <c r="O683" s="1"/>
  <c r="J10595"/>
  <c r="O10595" s="1"/>
  <c r="J10597"/>
  <c r="O10597" s="1"/>
  <c r="J10594"/>
  <c r="O10594" s="1"/>
  <c r="J10596"/>
  <c r="O10596" s="1"/>
  <c r="J3943"/>
  <c r="O3943" s="1"/>
  <c r="J3945"/>
  <c r="O3945" s="1"/>
  <c r="J3942"/>
  <c r="O3942" s="1"/>
  <c r="J3944"/>
  <c r="O3944" s="1"/>
  <c r="J10673"/>
  <c r="O10673" s="1"/>
  <c r="J10671"/>
  <c r="O10671" s="1"/>
  <c r="J10670"/>
  <c r="O10670" s="1"/>
  <c r="J10672"/>
  <c r="O10672" s="1"/>
  <c r="J895"/>
  <c r="O895" s="1"/>
  <c r="J897"/>
  <c r="O897" s="1"/>
  <c r="J894"/>
  <c r="O894" s="1"/>
  <c r="J896"/>
  <c r="O896" s="1"/>
  <c r="J2679"/>
  <c r="O2679" s="1"/>
  <c r="J2681"/>
  <c r="O2681" s="1"/>
  <c r="J2678"/>
  <c r="O2678" s="1"/>
  <c r="J2680"/>
  <c r="O2680" s="1"/>
  <c r="J1518"/>
  <c r="O1518" s="1"/>
  <c r="J1520"/>
  <c r="O1520" s="1"/>
  <c r="J1519"/>
  <c r="O1519" s="1"/>
  <c r="J1521"/>
  <c r="O1521" s="1"/>
  <c r="J803"/>
  <c r="O803" s="1"/>
  <c r="J805"/>
  <c r="O805" s="1"/>
  <c r="J802"/>
  <c r="O802" s="1"/>
  <c r="J804"/>
  <c r="O804" s="1"/>
  <c r="J63"/>
  <c r="O63" s="1"/>
  <c r="J65"/>
  <c r="O65" s="1"/>
  <c r="J62"/>
  <c r="O62" s="1"/>
  <c r="J64"/>
  <c r="O64" s="1"/>
  <c r="J1803"/>
  <c r="O1803" s="1"/>
  <c r="J1802"/>
  <c r="O1802" s="1"/>
  <c r="J1804"/>
  <c r="O1804" s="1"/>
  <c r="J1805"/>
  <c r="O1805" s="1"/>
  <c r="J5510"/>
  <c r="O5510" s="1"/>
  <c r="J5512"/>
  <c r="O5512" s="1"/>
  <c r="J5511"/>
  <c r="O5511" s="1"/>
  <c r="J5513"/>
  <c r="O5513" s="1"/>
  <c r="J8803"/>
  <c r="O8803" s="1"/>
  <c r="J8805"/>
  <c r="O8805" s="1"/>
  <c r="J8802"/>
  <c r="O8802" s="1"/>
  <c r="J8804"/>
  <c r="O8804" s="1"/>
  <c r="J12496"/>
  <c r="O12496" s="1"/>
  <c r="J12494"/>
  <c r="O12494" s="1"/>
  <c r="J12497"/>
  <c r="O12497" s="1"/>
  <c r="J12495"/>
  <c r="O12495" s="1"/>
  <c r="J9787"/>
  <c r="O9787" s="1"/>
  <c r="J9789"/>
  <c r="O9789" s="1"/>
  <c r="J9786"/>
  <c r="O9786" s="1"/>
  <c r="J9788"/>
  <c r="O9788" s="1"/>
  <c r="J1971"/>
  <c r="O1971" s="1"/>
  <c r="J1973"/>
  <c r="O1973" s="1"/>
  <c r="J1970"/>
  <c r="O1970" s="1"/>
  <c r="J1972"/>
  <c r="O1972" s="1"/>
  <c r="J4487"/>
  <c r="O4487" s="1"/>
  <c r="J4486"/>
  <c r="O4486" s="1"/>
  <c r="J4488"/>
  <c r="O4488" s="1"/>
  <c r="J4489"/>
  <c r="O4489" s="1"/>
  <c r="J9034"/>
  <c r="O9034" s="1"/>
  <c r="J9036"/>
  <c r="O9036" s="1"/>
  <c r="J9035"/>
  <c r="O9035" s="1"/>
  <c r="J9037"/>
  <c r="O9037" s="1"/>
  <c r="J11477"/>
  <c r="O11477" s="1"/>
  <c r="J11475"/>
  <c r="O11475" s="1"/>
  <c r="J11474"/>
  <c r="O11474" s="1"/>
  <c r="J11476"/>
  <c r="O11476" s="1"/>
  <c r="J10471"/>
  <c r="O10471" s="1"/>
  <c r="J10470"/>
  <c r="O10470" s="1"/>
  <c r="J10472"/>
  <c r="O10472" s="1"/>
  <c r="J10473"/>
  <c r="O10473" s="1"/>
  <c r="J5125"/>
  <c r="O5125" s="1"/>
  <c r="J5123"/>
  <c r="O5123" s="1"/>
  <c r="J5124"/>
  <c r="O5124" s="1"/>
  <c r="J5122"/>
  <c r="O5122" s="1"/>
  <c r="J6111"/>
  <c r="O6111" s="1"/>
  <c r="J6113"/>
  <c r="O6113" s="1"/>
  <c r="J6110"/>
  <c r="O6110" s="1"/>
  <c r="J6112"/>
  <c r="O6112" s="1"/>
  <c r="J11189"/>
  <c r="O11189" s="1"/>
  <c r="J11187"/>
  <c r="O11187" s="1"/>
  <c r="J11186"/>
  <c r="O11186" s="1"/>
  <c r="J11188"/>
  <c r="O11188" s="1"/>
  <c r="J12451"/>
  <c r="O12451" s="1"/>
  <c r="J12452"/>
  <c r="O12452" s="1"/>
  <c r="J12450"/>
  <c r="O12450" s="1"/>
  <c r="J12453"/>
  <c r="O12453" s="1"/>
  <c r="J8938"/>
  <c r="O8938" s="1"/>
  <c r="J8940"/>
  <c r="O8940" s="1"/>
  <c r="J8939"/>
  <c r="O8939" s="1"/>
  <c r="J8941"/>
  <c r="O8941" s="1"/>
  <c r="J1318"/>
  <c r="O1318" s="1"/>
  <c r="J1320"/>
  <c r="O1320" s="1"/>
  <c r="J1319"/>
  <c r="O1319" s="1"/>
  <c r="J1321"/>
  <c r="O1321" s="1"/>
  <c r="J2839"/>
  <c r="O2839" s="1"/>
  <c r="J2841"/>
  <c r="O2841" s="1"/>
  <c r="J2838"/>
  <c r="O2838" s="1"/>
  <c r="J2840"/>
  <c r="O2840" s="1"/>
  <c r="J3802"/>
  <c r="O3802" s="1"/>
  <c r="J3803"/>
  <c r="O3803" s="1"/>
  <c r="J3805"/>
  <c r="O3805" s="1"/>
  <c r="J3804"/>
  <c r="O3804" s="1"/>
  <c r="J8987"/>
  <c r="O8987" s="1"/>
  <c r="J8989"/>
  <c r="O8989" s="1"/>
  <c r="J8986"/>
  <c r="O8986" s="1"/>
  <c r="J8988"/>
  <c r="O8988" s="1"/>
  <c r="J7286"/>
  <c r="O7286" s="1"/>
  <c r="J7288"/>
  <c r="O7288" s="1"/>
  <c r="J7287"/>
  <c r="O7287" s="1"/>
  <c r="J7289"/>
  <c r="O7289" s="1"/>
  <c r="J12135"/>
  <c r="O12135" s="1"/>
  <c r="J12134"/>
  <c r="O12134" s="1"/>
  <c r="J12136"/>
  <c r="O12136" s="1"/>
  <c r="J12137"/>
  <c r="O12137" s="1"/>
  <c r="J10970"/>
  <c r="O10970" s="1"/>
  <c r="J10972"/>
  <c r="O10972" s="1"/>
  <c r="J10973"/>
  <c r="O10973" s="1"/>
  <c r="J10971"/>
  <c r="O10971" s="1"/>
  <c r="J9390"/>
  <c r="O9390" s="1"/>
  <c r="J9392"/>
  <c r="O9392" s="1"/>
  <c r="J9391"/>
  <c r="O9391" s="1"/>
  <c r="J9393"/>
  <c r="O9393" s="1"/>
  <c r="J8310"/>
  <c r="O8310" s="1"/>
  <c r="J8312"/>
  <c r="O8312" s="1"/>
  <c r="J8311"/>
  <c r="O8311" s="1"/>
  <c r="J8313"/>
  <c r="O8313" s="1"/>
  <c r="J7340"/>
  <c r="O7340" s="1"/>
  <c r="J7338"/>
  <c r="O7338" s="1"/>
  <c r="J7339"/>
  <c r="O7339" s="1"/>
  <c r="J7341"/>
  <c r="O7341" s="1"/>
  <c r="J12071"/>
  <c r="O12071" s="1"/>
  <c r="J12070"/>
  <c r="O12070" s="1"/>
  <c r="J12072"/>
  <c r="O12072" s="1"/>
  <c r="J12073"/>
  <c r="O12073" s="1"/>
  <c r="J11207"/>
  <c r="O11207" s="1"/>
  <c r="J11206"/>
  <c r="O11206" s="1"/>
  <c r="J11208"/>
  <c r="O11208" s="1"/>
  <c r="J11209"/>
  <c r="O11209" s="1"/>
  <c r="J9290"/>
  <c r="O9290" s="1"/>
  <c r="J9292"/>
  <c r="O9292" s="1"/>
  <c r="J9291"/>
  <c r="O9291" s="1"/>
  <c r="J9293"/>
  <c r="O9293" s="1"/>
  <c r="J8494"/>
  <c r="O8494" s="1"/>
  <c r="J8496"/>
  <c r="O8496" s="1"/>
  <c r="J8495"/>
  <c r="O8495" s="1"/>
  <c r="J8497"/>
  <c r="O8497" s="1"/>
  <c r="J7724"/>
  <c r="O7724" s="1"/>
  <c r="J7722"/>
  <c r="O7722" s="1"/>
  <c r="J7723"/>
  <c r="O7723" s="1"/>
  <c r="J7725"/>
  <c r="O7725" s="1"/>
  <c r="J6838"/>
  <c r="O6838" s="1"/>
  <c r="J6840"/>
  <c r="O6840" s="1"/>
  <c r="J6839"/>
  <c r="O6839" s="1"/>
  <c r="J6841"/>
  <c r="O6841" s="1"/>
  <c r="J4554"/>
  <c r="O4554" s="1"/>
  <c r="J4556"/>
  <c r="O4556" s="1"/>
  <c r="J4555"/>
  <c r="O4555" s="1"/>
  <c r="J4557"/>
  <c r="O4557" s="1"/>
  <c r="J6035"/>
  <c r="O6035" s="1"/>
  <c r="J6037"/>
  <c r="O6037" s="1"/>
  <c r="J6034"/>
  <c r="O6034" s="1"/>
  <c r="J6036"/>
  <c r="O6036" s="1"/>
  <c r="J4519"/>
  <c r="O4519" s="1"/>
  <c r="J4518"/>
  <c r="O4518" s="1"/>
  <c r="J4520"/>
  <c r="O4520" s="1"/>
  <c r="J4521"/>
  <c r="O4521" s="1"/>
  <c r="J3006"/>
  <c r="O3006" s="1"/>
  <c r="J3008"/>
  <c r="O3008" s="1"/>
  <c r="J3007"/>
  <c r="O3007" s="1"/>
  <c r="J3009"/>
  <c r="O3009" s="1"/>
  <c r="J1967"/>
  <c r="O1967" s="1"/>
  <c r="J1969"/>
  <c r="O1969" s="1"/>
  <c r="J1966"/>
  <c r="O1966" s="1"/>
  <c r="J1968"/>
  <c r="O1968" s="1"/>
  <c r="J874"/>
  <c r="O874" s="1"/>
  <c r="J876"/>
  <c r="O876" s="1"/>
  <c r="J875"/>
  <c r="O875" s="1"/>
  <c r="J877"/>
  <c r="O877" s="1"/>
  <c r="J2706"/>
  <c r="O2706" s="1"/>
  <c r="J2708"/>
  <c r="O2708" s="1"/>
  <c r="J2707"/>
  <c r="O2707" s="1"/>
  <c r="J2709"/>
  <c r="O2709" s="1"/>
  <c r="J871"/>
  <c r="O871" s="1"/>
  <c r="J873"/>
  <c r="O873" s="1"/>
  <c r="J870"/>
  <c r="O870" s="1"/>
  <c r="J872"/>
  <c r="O872" s="1"/>
  <c r="J2663"/>
  <c r="O2663" s="1"/>
  <c r="J2665"/>
  <c r="O2665" s="1"/>
  <c r="J2662"/>
  <c r="O2662" s="1"/>
  <c r="J2664"/>
  <c r="O2664" s="1"/>
  <c r="J1504"/>
  <c r="O1504" s="1"/>
  <c r="J1502"/>
  <c r="O1502" s="1"/>
  <c r="J1503"/>
  <c r="O1503" s="1"/>
  <c r="J1505"/>
  <c r="O1505" s="1"/>
  <c r="J795"/>
  <c r="O795" s="1"/>
  <c r="J797"/>
  <c r="O797" s="1"/>
  <c r="J794"/>
  <c r="O794" s="1"/>
  <c r="J796"/>
  <c r="O796" s="1"/>
  <c r="J10885"/>
  <c r="O10885" s="1"/>
  <c r="J10883"/>
  <c r="O10883" s="1"/>
  <c r="J10882"/>
  <c r="O10882" s="1"/>
  <c r="J10884"/>
  <c r="O10884" s="1"/>
  <c r="J343"/>
  <c r="O343" s="1"/>
  <c r="J345"/>
  <c r="O345" s="1"/>
  <c r="J342"/>
  <c r="O342" s="1"/>
  <c r="J344"/>
  <c r="O344" s="1"/>
  <c r="J2534"/>
  <c r="O2534" s="1"/>
  <c r="J2536"/>
  <c r="O2536" s="1"/>
  <c r="J2535"/>
  <c r="O2535" s="1"/>
  <c r="J2537"/>
  <c r="O2537" s="1"/>
  <c r="J1424"/>
  <c r="O1424" s="1"/>
  <c r="J1422"/>
  <c r="O1422" s="1"/>
  <c r="J1423"/>
  <c r="O1423" s="1"/>
  <c r="J1425"/>
  <c r="O1425" s="1"/>
  <c r="J438"/>
  <c r="O438" s="1"/>
  <c r="J440"/>
  <c r="O440" s="1"/>
  <c r="J441"/>
  <c r="O441" s="1"/>
  <c r="J439"/>
  <c r="O439" s="1"/>
  <c r="J1775"/>
  <c r="O1775" s="1"/>
  <c r="J1777"/>
  <c r="O1777" s="1"/>
  <c r="J1774"/>
  <c r="O1774" s="1"/>
  <c r="J1776"/>
  <c r="O1776" s="1"/>
  <c r="J2799"/>
  <c r="O2799" s="1"/>
  <c r="J2801"/>
  <c r="O2801" s="1"/>
  <c r="J2798"/>
  <c r="O2798" s="1"/>
  <c r="J2800"/>
  <c r="O2800" s="1"/>
  <c r="J6988"/>
  <c r="O6988" s="1"/>
  <c r="J6986"/>
  <c r="O6986" s="1"/>
  <c r="J6987"/>
  <c r="O6987" s="1"/>
  <c r="J6989"/>
  <c r="O6989" s="1"/>
  <c r="J11514"/>
  <c r="O11514" s="1"/>
  <c r="J11516"/>
  <c r="O11516" s="1"/>
  <c r="J11517"/>
  <c r="O11517" s="1"/>
  <c r="J11515"/>
  <c r="O11515" s="1"/>
  <c r="J8378"/>
  <c r="O8378" s="1"/>
  <c r="J8380"/>
  <c r="O8380" s="1"/>
  <c r="J8379"/>
  <c r="O8379" s="1"/>
  <c r="J8381"/>
  <c r="O8381" s="1"/>
  <c r="J10910"/>
  <c r="O10910" s="1"/>
  <c r="J10912"/>
  <c r="O10912" s="1"/>
  <c r="J10913"/>
  <c r="O10913" s="1"/>
  <c r="J10911"/>
  <c r="O10911" s="1"/>
  <c r="J2507"/>
  <c r="O2507" s="1"/>
  <c r="J2509"/>
  <c r="O2509" s="1"/>
  <c r="J2508"/>
  <c r="O2508" s="1"/>
  <c r="J2506"/>
  <c r="O2506" s="1"/>
  <c r="J4343"/>
  <c r="O4343" s="1"/>
  <c r="J4345"/>
  <c r="O4345" s="1"/>
  <c r="J4342"/>
  <c r="O4342" s="1"/>
  <c r="J4344"/>
  <c r="O4344" s="1"/>
  <c r="J7162"/>
  <c r="O7162" s="1"/>
  <c r="J7163"/>
  <c r="O7163" s="1"/>
  <c r="J7165"/>
  <c r="O7165" s="1"/>
  <c r="J7164"/>
  <c r="O7164" s="1"/>
  <c r="J10654"/>
  <c r="O10654" s="1"/>
  <c r="J10656"/>
  <c r="O10656" s="1"/>
  <c r="J10657"/>
  <c r="O10657" s="1"/>
  <c r="J10655"/>
  <c r="O10655" s="1"/>
  <c r="J146"/>
  <c r="O146" s="1"/>
  <c r="J148"/>
  <c r="O148" s="1"/>
  <c r="J147"/>
  <c r="O147" s="1"/>
  <c r="J149"/>
  <c r="O149" s="1"/>
  <c r="J5238"/>
  <c r="O5238" s="1"/>
  <c r="J5240"/>
  <c r="O5240" s="1"/>
  <c r="J5239"/>
  <c r="O5239" s="1"/>
  <c r="J5241"/>
  <c r="O5241" s="1"/>
  <c r="J6723"/>
  <c r="O6723" s="1"/>
  <c r="J6725"/>
  <c r="O6725" s="1"/>
  <c r="J6722"/>
  <c r="O6722" s="1"/>
  <c r="J6724"/>
  <c r="O6724" s="1"/>
  <c r="J8671"/>
  <c r="O8671" s="1"/>
  <c r="J8673"/>
  <c r="O8673" s="1"/>
  <c r="J8670"/>
  <c r="O8670" s="1"/>
  <c r="J8672"/>
  <c r="O8672" s="1"/>
  <c r="J9819"/>
  <c r="O9819" s="1"/>
  <c r="J9821"/>
  <c r="O9821" s="1"/>
  <c r="J9818"/>
  <c r="O9818" s="1"/>
  <c r="J9820"/>
  <c r="O9820" s="1"/>
  <c r="J6"/>
  <c r="O6" s="1"/>
  <c r="J8"/>
  <c r="O8" s="1"/>
  <c r="J9"/>
  <c r="O9" s="1"/>
  <c r="J7"/>
  <c r="O7" s="1"/>
  <c r="J2955"/>
  <c r="O2955" s="1"/>
  <c r="J2957"/>
  <c r="O2957" s="1"/>
  <c r="J2954"/>
  <c r="O2954" s="1"/>
  <c r="J2956"/>
  <c r="O2956" s="1"/>
  <c r="J3494"/>
  <c r="O3494" s="1"/>
  <c r="J3496"/>
  <c r="O3496" s="1"/>
  <c r="J3495"/>
  <c r="O3495" s="1"/>
  <c r="J3497"/>
  <c r="O3497" s="1"/>
  <c r="J8867"/>
  <c r="O8867" s="1"/>
  <c r="J8869"/>
  <c r="O8869" s="1"/>
  <c r="J8866"/>
  <c r="O8866" s="1"/>
  <c r="J8868"/>
  <c r="O8868" s="1"/>
  <c r="J7358"/>
  <c r="O7358" s="1"/>
  <c r="J7360"/>
  <c r="O7360" s="1"/>
  <c r="J7359"/>
  <c r="O7359" s="1"/>
  <c r="J7361"/>
  <c r="O7361" s="1"/>
  <c r="J10435"/>
  <c r="O10435" s="1"/>
  <c r="J10437"/>
  <c r="O10437" s="1"/>
  <c r="J10434"/>
  <c r="O10434" s="1"/>
  <c r="J10436"/>
  <c r="O10436" s="1"/>
  <c r="J11722"/>
  <c r="O11722" s="1"/>
  <c r="J11724"/>
  <c r="O11724" s="1"/>
  <c r="J11725"/>
  <c r="O11725" s="1"/>
  <c r="J11723"/>
  <c r="O11723" s="1"/>
  <c r="J10362"/>
  <c r="O10362" s="1"/>
  <c r="J10364"/>
  <c r="O10364" s="1"/>
  <c r="J10363"/>
  <c r="O10363" s="1"/>
  <c r="J10365"/>
  <c r="O10365" s="1"/>
  <c r="J8974"/>
  <c r="O8974" s="1"/>
  <c r="J8976"/>
  <c r="O8976" s="1"/>
  <c r="J8975"/>
  <c r="O8975" s="1"/>
  <c r="J8977"/>
  <c r="O8977" s="1"/>
  <c r="J7730"/>
  <c r="O7730" s="1"/>
  <c r="J7732"/>
  <c r="O7732" s="1"/>
  <c r="J7731"/>
  <c r="O7731" s="1"/>
  <c r="J7733"/>
  <c r="O7733" s="1"/>
  <c r="J7062"/>
  <c r="O7062" s="1"/>
  <c r="J7064"/>
  <c r="O7064" s="1"/>
  <c r="J7063"/>
  <c r="O7063" s="1"/>
  <c r="J7065"/>
  <c r="O7065" s="1"/>
  <c r="J11621"/>
  <c r="O11621" s="1"/>
  <c r="J11619"/>
  <c r="O11619" s="1"/>
  <c r="J11618"/>
  <c r="O11618" s="1"/>
  <c r="J11620"/>
  <c r="O11620" s="1"/>
  <c r="J10375"/>
  <c r="O10375" s="1"/>
  <c r="J10374"/>
  <c r="O10374" s="1"/>
  <c r="J10376"/>
  <c r="O10376" s="1"/>
  <c r="J10377"/>
  <c r="O10377" s="1"/>
  <c r="J9090"/>
  <c r="O9090" s="1"/>
  <c r="J9092"/>
  <c r="O9092" s="1"/>
  <c r="J9091"/>
  <c r="O9091" s="1"/>
  <c r="J9093"/>
  <c r="O9093" s="1"/>
  <c r="J8211"/>
  <c r="O8211" s="1"/>
  <c r="J8213"/>
  <c r="O8213" s="1"/>
  <c r="J8210"/>
  <c r="O8210" s="1"/>
  <c r="J8212"/>
  <c r="O8212" s="1"/>
  <c r="J7422"/>
  <c r="O7422" s="1"/>
  <c r="J7424"/>
  <c r="O7424" s="1"/>
  <c r="J7423"/>
  <c r="O7423" s="1"/>
  <c r="J7425"/>
  <c r="O7425" s="1"/>
  <c r="J4961"/>
  <c r="O4961" s="1"/>
  <c r="J4959"/>
  <c r="O4959" s="1"/>
  <c r="J4960"/>
  <c r="O4960" s="1"/>
  <c r="J4958"/>
  <c r="O4958" s="1"/>
  <c r="J3582"/>
  <c r="O3582" s="1"/>
  <c r="J3584"/>
  <c r="O3584" s="1"/>
  <c r="J3583"/>
  <c r="O3583" s="1"/>
  <c r="J3585"/>
  <c r="O3585" s="1"/>
  <c r="J3279"/>
  <c r="O3279" s="1"/>
  <c r="J3281"/>
  <c r="O3281" s="1"/>
  <c r="J3280"/>
  <c r="O3280" s="1"/>
  <c r="J3278"/>
  <c r="O3278" s="1"/>
  <c r="J5099"/>
  <c r="O5099" s="1"/>
  <c r="J5100"/>
  <c r="O5100" s="1"/>
  <c r="J5098"/>
  <c r="O5098" s="1"/>
  <c r="J5101"/>
  <c r="O5101" s="1"/>
  <c r="J3466"/>
  <c r="O3466" s="1"/>
  <c r="J3468"/>
  <c r="O3468" s="1"/>
  <c r="J3467"/>
  <c r="O3467" s="1"/>
  <c r="J3469"/>
  <c r="O3469" s="1"/>
  <c r="J2598"/>
  <c r="O2598" s="1"/>
  <c r="J2600"/>
  <c r="O2600" s="1"/>
  <c r="J2599"/>
  <c r="O2599" s="1"/>
  <c r="J2601"/>
  <c r="O2601" s="1"/>
  <c r="J1403"/>
  <c r="O1403" s="1"/>
  <c r="J1405"/>
  <c r="O1405" s="1"/>
  <c r="J1402"/>
  <c r="O1402" s="1"/>
  <c r="J1404"/>
  <c r="O1404" s="1"/>
  <c r="J415"/>
  <c r="O415" s="1"/>
  <c r="J414"/>
  <c r="O414" s="1"/>
  <c r="J416"/>
  <c r="O416" s="1"/>
  <c r="J417"/>
  <c r="O417" s="1"/>
  <c r="J1390"/>
  <c r="O1390" s="1"/>
  <c r="J1391"/>
  <c r="O1391" s="1"/>
  <c r="J1393"/>
  <c r="O1393" s="1"/>
  <c r="J1392"/>
  <c r="O1392" s="1"/>
  <c r="J3194"/>
  <c r="O3194" s="1"/>
  <c r="J3196"/>
  <c r="O3196" s="1"/>
  <c r="J3195"/>
  <c r="O3195" s="1"/>
  <c r="J3197"/>
  <c r="O3197" s="1"/>
  <c r="J2199"/>
  <c r="O2199" s="1"/>
  <c r="J2201"/>
  <c r="O2201" s="1"/>
  <c r="J2198"/>
  <c r="O2198" s="1"/>
  <c r="J2200"/>
  <c r="O2200" s="1"/>
  <c r="J1182"/>
  <c r="O1182" s="1"/>
  <c r="J1184"/>
  <c r="O1184" s="1"/>
  <c r="J1183"/>
  <c r="O1183" s="1"/>
  <c r="J1185"/>
  <c r="O1185" s="1"/>
  <c r="J3311"/>
  <c r="O3311" s="1"/>
  <c r="J3313"/>
  <c r="O3313" s="1"/>
  <c r="J3312"/>
  <c r="O3312" s="1"/>
  <c r="J3310"/>
  <c r="O3310" s="1"/>
  <c r="J5858"/>
  <c r="O5858" s="1"/>
  <c r="J5860"/>
  <c r="O5860" s="1"/>
  <c r="J5859"/>
  <c r="O5859" s="1"/>
  <c r="J5861"/>
  <c r="O5861" s="1"/>
  <c r="J9206"/>
  <c r="O9206" s="1"/>
  <c r="J9208"/>
  <c r="O9208" s="1"/>
  <c r="J9207"/>
  <c r="O9207" s="1"/>
  <c r="J9209"/>
  <c r="O9209" s="1"/>
  <c r="J3464"/>
  <c r="O3464" s="1"/>
  <c r="J3462"/>
  <c r="O3462" s="1"/>
  <c r="J3463"/>
  <c r="O3463" s="1"/>
  <c r="J3465"/>
  <c r="O3465" s="1"/>
  <c r="J1130"/>
  <c r="O1130" s="1"/>
  <c r="J1132"/>
  <c r="O1132" s="1"/>
  <c r="J1131"/>
  <c r="O1131" s="1"/>
  <c r="J1133"/>
  <c r="O1133" s="1"/>
  <c r="J10643"/>
  <c r="O10643" s="1"/>
  <c r="J10645"/>
  <c r="O10645" s="1"/>
  <c r="J10642"/>
  <c r="O10642" s="1"/>
  <c r="J10644"/>
  <c r="O10644" s="1"/>
  <c r="J3558"/>
  <c r="O3558" s="1"/>
  <c r="J3560"/>
  <c r="O3560" s="1"/>
  <c r="J3559"/>
  <c r="O3559" s="1"/>
  <c r="J3561"/>
  <c r="O3561" s="1"/>
  <c r="J9230"/>
  <c r="O9230" s="1"/>
  <c r="J9232"/>
  <c r="O9232" s="1"/>
  <c r="J9231"/>
  <c r="O9231" s="1"/>
  <c r="J9233"/>
  <c r="O9233" s="1"/>
  <c r="J7327"/>
  <c r="O7327" s="1"/>
  <c r="J7329"/>
  <c r="O7329" s="1"/>
  <c r="J7326"/>
  <c r="O7326" s="1"/>
  <c r="J7328"/>
  <c r="O7328" s="1"/>
  <c r="J7306"/>
  <c r="O7306" s="1"/>
  <c r="J7307"/>
  <c r="O7307" s="1"/>
  <c r="J7309"/>
  <c r="O7309" s="1"/>
  <c r="J7308"/>
  <c r="O7308" s="1"/>
  <c r="J6706"/>
  <c r="O6706" s="1"/>
  <c r="J6708"/>
  <c r="O6708" s="1"/>
  <c r="J6707"/>
  <c r="O6707" s="1"/>
  <c r="J6709"/>
  <c r="O6709" s="1"/>
  <c r="J8322"/>
  <c r="O8322" s="1"/>
  <c r="J8324"/>
  <c r="O8324" s="1"/>
  <c r="J8323"/>
  <c r="O8323" s="1"/>
  <c r="J8325"/>
  <c r="O8325" s="1"/>
  <c r="J8955"/>
  <c r="O8955" s="1"/>
  <c r="J8957"/>
  <c r="O8957" s="1"/>
  <c r="J8954"/>
  <c r="O8954" s="1"/>
  <c r="J8956"/>
  <c r="O8956" s="1"/>
  <c r="J10933"/>
  <c r="O10933" s="1"/>
  <c r="J10931"/>
  <c r="O10931" s="1"/>
  <c r="J10930"/>
  <c r="O10930" s="1"/>
  <c r="J10932"/>
  <c r="O10932" s="1"/>
  <c r="J3847"/>
  <c r="O3847" s="1"/>
  <c r="J3849"/>
  <c r="O3849" s="1"/>
  <c r="J3846"/>
  <c r="O3846" s="1"/>
  <c r="J3848"/>
  <c r="O3848" s="1"/>
  <c r="J3475"/>
  <c r="O3475" s="1"/>
  <c r="J3477"/>
  <c r="O3477" s="1"/>
  <c r="J3474"/>
  <c r="O3474" s="1"/>
  <c r="J3476"/>
  <c r="O3476" s="1"/>
  <c r="J7202"/>
  <c r="O7202" s="1"/>
  <c r="J7204"/>
  <c r="O7204" s="1"/>
  <c r="J7203"/>
  <c r="O7203" s="1"/>
  <c r="J7205"/>
  <c r="O7205" s="1"/>
  <c r="J2700"/>
  <c r="O2700" s="1"/>
  <c r="J2698"/>
  <c r="O2698" s="1"/>
  <c r="J2699"/>
  <c r="O2699" s="1"/>
  <c r="J2701"/>
  <c r="O2701" s="1"/>
  <c r="J1159"/>
  <c r="O1159" s="1"/>
  <c r="J1161"/>
  <c r="O1161" s="1"/>
  <c r="J1158"/>
  <c r="O1158" s="1"/>
  <c r="J1160"/>
  <c r="O1160" s="1"/>
  <c r="J475"/>
  <c r="O475" s="1"/>
  <c r="J477"/>
  <c r="O477" s="1"/>
  <c r="J474"/>
  <c r="O474" s="1"/>
  <c r="J476"/>
  <c r="O476" s="1"/>
  <c r="J3451"/>
  <c r="O3451" s="1"/>
  <c r="J3453"/>
  <c r="O3453" s="1"/>
  <c r="J3450"/>
  <c r="O3450" s="1"/>
  <c r="J3452"/>
  <c r="O3452" s="1"/>
  <c r="J11109"/>
  <c r="O11109" s="1"/>
  <c r="J11107"/>
  <c r="O11107" s="1"/>
  <c r="J11106"/>
  <c r="O11106" s="1"/>
  <c r="J11108"/>
  <c r="O11108" s="1"/>
  <c r="J90"/>
  <c r="O90" s="1"/>
  <c r="J92"/>
  <c r="O92" s="1"/>
  <c r="J91"/>
  <c r="O91" s="1"/>
  <c r="J93"/>
  <c r="O93" s="1"/>
  <c r="J3408"/>
  <c r="O3408" s="1"/>
  <c r="J3407"/>
  <c r="O3407" s="1"/>
  <c r="J3409"/>
  <c r="O3409" s="1"/>
  <c r="J3406"/>
  <c r="O3406" s="1"/>
  <c r="J5651"/>
  <c r="O5651" s="1"/>
  <c r="J5653"/>
  <c r="O5653" s="1"/>
  <c r="J5650"/>
  <c r="O5650" s="1"/>
  <c r="J5652"/>
  <c r="O5652" s="1"/>
  <c r="J3182"/>
  <c r="O3182" s="1"/>
  <c r="J3184"/>
  <c r="O3184" s="1"/>
  <c r="J3183"/>
  <c r="O3183" s="1"/>
  <c r="J3185"/>
  <c r="O3185" s="1"/>
  <c r="J9214"/>
  <c r="O9214" s="1"/>
  <c r="J9216"/>
  <c r="O9216" s="1"/>
  <c r="J9215"/>
  <c r="O9215" s="1"/>
  <c r="J9217"/>
  <c r="O9217" s="1"/>
  <c r="J2650"/>
  <c r="O2650" s="1"/>
  <c r="J2651"/>
  <c r="O2651" s="1"/>
  <c r="J2653"/>
  <c r="O2653" s="1"/>
  <c r="J2652"/>
  <c r="O2652" s="1"/>
  <c r="J2750"/>
  <c r="O2750" s="1"/>
  <c r="J2752"/>
  <c r="O2752" s="1"/>
  <c r="J2751"/>
  <c r="O2751" s="1"/>
  <c r="J2753"/>
  <c r="O2753" s="1"/>
  <c r="J607"/>
  <c r="O607" s="1"/>
  <c r="J609"/>
  <c r="O609" s="1"/>
  <c r="J606"/>
  <c r="O606" s="1"/>
  <c r="J608"/>
  <c r="O608" s="1"/>
  <c r="J338"/>
  <c r="O338" s="1"/>
  <c r="J340"/>
  <c r="O340" s="1"/>
  <c r="J341"/>
  <c r="O341" s="1"/>
  <c r="J339"/>
  <c r="O339" s="1"/>
  <c r="J10419"/>
  <c r="O10419" s="1"/>
  <c r="J10421"/>
  <c r="O10421" s="1"/>
  <c r="J10418"/>
  <c r="O10418" s="1"/>
  <c r="J10420"/>
  <c r="O10420" s="1"/>
  <c r="J1227"/>
  <c r="O1227" s="1"/>
  <c r="J1229"/>
  <c r="O1229" s="1"/>
  <c r="J1228"/>
  <c r="O1228" s="1"/>
  <c r="J1226"/>
  <c r="O1226" s="1"/>
  <c r="J3290"/>
  <c r="O3290" s="1"/>
  <c r="J3292"/>
  <c r="O3292" s="1"/>
  <c r="J3291"/>
  <c r="O3291" s="1"/>
  <c r="J3293"/>
  <c r="O3293" s="1"/>
  <c r="J5631"/>
  <c r="O5631" s="1"/>
  <c r="J5633"/>
  <c r="O5633" s="1"/>
  <c r="J5630"/>
  <c r="O5630" s="1"/>
  <c r="J5632"/>
  <c r="O5632" s="1"/>
  <c r="J2542"/>
  <c r="O2542" s="1"/>
  <c r="J2544"/>
  <c r="O2544" s="1"/>
  <c r="J2543"/>
  <c r="O2543" s="1"/>
  <c r="J2545"/>
  <c r="O2545" s="1"/>
  <c r="J8302"/>
  <c r="O8302" s="1"/>
  <c r="J8304"/>
  <c r="O8304" s="1"/>
  <c r="J8303"/>
  <c r="O8303" s="1"/>
  <c r="J8305"/>
  <c r="O8305" s="1"/>
  <c r="J11751"/>
  <c r="O11751" s="1"/>
  <c r="J11750"/>
  <c r="O11750" s="1"/>
  <c r="J11752"/>
  <c r="O11752" s="1"/>
  <c r="J11753"/>
  <c r="O11753" s="1"/>
  <c r="J4757"/>
  <c r="O4757" s="1"/>
  <c r="J4755"/>
  <c r="O4755" s="1"/>
  <c r="J4756"/>
  <c r="O4756" s="1"/>
  <c r="J4754"/>
  <c r="O4754" s="1"/>
  <c r="J10278"/>
  <c r="O10278" s="1"/>
  <c r="J10280"/>
  <c r="O10280" s="1"/>
  <c r="J10279"/>
  <c r="O10279" s="1"/>
  <c r="J10281"/>
  <c r="O10281" s="1"/>
  <c r="J3595"/>
  <c r="O3595" s="1"/>
  <c r="J3597"/>
  <c r="O3597" s="1"/>
  <c r="J3594"/>
  <c r="O3594" s="1"/>
  <c r="J3596"/>
  <c r="O3596" s="1"/>
  <c r="J8426"/>
  <c r="O8426" s="1"/>
  <c r="J8428"/>
  <c r="O8428" s="1"/>
  <c r="J8427"/>
  <c r="O8427" s="1"/>
  <c r="J8429"/>
  <c r="O8429" s="1"/>
  <c r="J8883"/>
  <c r="O8883" s="1"/>
  <c r="J8885"/>
  <c r="O8885" s="1"/>
  <c r="J8882"/>
  <c r="O8882" s="1"/>
  <c r="J8884"/>
  <c r="O8884" s="1"/>
  <c r="J10845"/>
  <c r="O10845" s="1"/>
  <c r="J10843"/>
  <c r="O10843" s="1"/>
  <c r="J10842"/>
  <c r="O10842" s="1"/>
  <c r="J10844"/>
  <c r="O10844" s="1"/>
  <c r="J3611"/>
  <c r="O3611" s="1"/>
  <c r="J3613"/>
  <c r="O3613" s="1"/>
  <c r="J3610"/>
  <c r="O3610" s="1"/>
  <c r="J3612"/>
  <c r="O3612" s="1"/>
  <c r="J3360"/>
  <c r="O3360" s="1"/>
  <c r="J3358"/>
  <c r="O3358" s="1"/>
  <c r="J3359"/>
  <c r="O3359" s="1"/>
  <c r="J3361"/>
  <c r="O3361" s="1"/>
  <c r="J7282"/>
  <c r="O7282" s="1"/>
  <c r="J7284"/>
  <c r="O7284" s="1"/>
  <c r="J7283"/>
  <c r="O7283" s="1"/>
  <c r="J7285"/>
  <c r="O7285" s="1"/>
  <c r="J2520"/>
  <c r="O2520" s="1"/>
  <c r="J2518"/>
  <c r="O2518" s="1"/>
  <c r="J2519"/>
  <c r="O2519" s="1"/>
  <c r="J2521"/>
  <c r="O2521" s="1"/>
  <c r="J10763"/>
  <c r="O10763" s="1"/>
  <c r="J10762"/>
  <c r="O10762" s="1"/>
  <c r="J10764"/>
  <c r="O10764" s="1"/>
  <c r="J10765"/>
  <c r="O10765" s="1"/>
  <c r="J10766"/>
  <c r="O10766" s="1"/>
  <c r="J10768"/>
  <c r="O10768" s="1"/>
  <c r="J10769"/>
  <c r="O10769" s="1"/>
  <c r="J10767"/>
  <c r="O10767" s="1"/>
  <c r="J210"/>
  <c r="O210" s="1"/>
  <c r="J212"/>
  <c r="O212" s="1"/>
  <c r="J211"/>
  <c r="O211" s="1"/>
  <c r="J213"/>
  <c r="O213" s="1"/>
  <c r="J10143"/>
  <c r="O10143" s="1"/>
  <c r="J10142"/>
  <c r="O10142" s="1"/>
  <c r="J10144"/>
  <c r="O10144" s="1"/>
  <c r="J10145"/>
  <c r="O10145" s="1"/>
  <c r="J1090"/>
  <c r="O1090" s="1"/>
  <c r="J1092"/>
  <c r="O1092" s="1"/>
  <c r="J1091"/>
  <c r="O1091" s="1"/>
  <c r="J1093"/>
  <c r="O1093" s="1"/>
  <c r="J7362"/>
  <c r="O7362" s="1"/>
  <c r="J7364"/>
  <c r="O7364" s="1"/>
  <c r="J7363"/>
  <c r="O7363" s="1"/>
  <c r="J7365"/>
  <c r="O7365" s="1"/>
  <c r="J1186"/>
  <c r="O1186" s="1"/>
  <c r="J1188"/>
  <c r="O1188" s="1"/>
  <c r="J1187"/>
  <c r="O1187" s="1"/>
  <c r="J1189"/>
  <c r="O1189" s="1"/>
  <c r="J7558"/>
  <c r="O7558" s="1"/>
  <c r="J7560"/>
  <c r="O7560" s="1"/>
  <c r="J7559"/>
  <c r="O7559" s="1"/>
  <c r="J7561"/>
  <c r="O7561" s="1"/>
  <c r="J5623"/>
  <c r="O5623" s="1"/>
  <c r="J5625"/>
  <c r="O5625" s="1"/>
  <c r="J5622"/>
  <c r="O5622" s="1"/>
  <c r="J5624"/>
  <c r="O5624" s="1"/>
  <c r="J3163"/>
  <c r="O3163" s="1"/>
  <c r="J3165"/>
  <c r="O3165" s="1"/>
  <c r="J3162"/>
  <c r="O3162" s="1"/>
  <c r="J3164"/>
  <c r="O3164" s="1"/>
  <c r="J7391"/>
  <c r="O7391" s="1"/>
  <c r="J7393"/>
  <c r="O7393" s="1"/>
  <c r="J7390"/>
  <c r="O7390" s="1"/>
  <c r="J7392"/>
  <c r="O7392" s="1"/>
  <c r="J6783"/>
  <c r="O6783" s="1"/>
  <c r="J6785"/>
  <c r="O6785" s="1"/>
  <c r="J6784"/>
  <c r="O6784" s="1"/>
  <c r="J6782"/>
  <c r="O6782" s="1"/>
  <c r="J10686"/>
  <c r="O10686" s="1"/>
  <c r="J10688"/>
  <c r="O10688" s="1"/>
  <c r="J10689"/>
  <c r="O10689" s="1"/>
  <c r="J10687"/>
  <c r="O10687" s="1"/>
  <c r="J12074"/>
  <c r="O12074" s="1"/>
  <c r="J12076"/>
  <c r="O12076" s="1"/>
  <c r="J12077"/>
  <c r="O12077" s="1"/>
  <c r="J12075"/>
  <c r="O12075" s="1"/>
  <c r="J11502"/>
  <c r="O11502" s="1"/>
  <c r="J11504"/>
  <c r="O11504" s="1"/>
  <c r="J11505"/>
  <c r="O11505" s="1"/>
  <c r="J11503"/>
  <c r="O11503" s="1"/>
  <c r="J10246"/>
  <c r="O10246" s="1"/>
  <c r="J10248"/>
  <c r="O10248" s="1"/>
  <c r="J10247"/>
  <c r="O10247" s="1"/>
  <c r="J10249"/>
  <c r="O10249" s="1"/>
  <c r="J3750"/>
  <c r="O3750" s="1"/>
  <c r="J3751"/>
  <c r="O3751" s="1"/>
  <c r="J3753"/>
  <c r="O3753" s="1"/>
  <c r="J3752"/>
  <c r="O3752" s="1"/>
  <c r="J10355"/>
  <c r="O10355" s="1"/>
  <c r="J10357"/>
  <c r="O10357" s="1"/>
  <c r="J10354"/>
  <c r="O10354" s="1"/>
  <c r="J10356"/>
  <c r="O10356" s="1"/>
  <c r="J3667"/>
  <c r="O3667" s="1"/>
  <c r="J3669"/>
  <c r="O3669" s="1"/>
  <c r="J3666"/>
  <c r="O3666" s="1"/>
  <c r="J3668"/>
  <c r="O3668" s="1"/>
  <c r="J10846"/>
  <c r="O10846" s="1"/>
  <c r="J10848"/>
  <c r="O10848" s="1"/>
  <c r="J10849"/>
  <c r="O10849" s="1"/>
  <c r="J10847"/>
  <c r="O10847" s="1"/>
  <c r="J10207"/>
  <c r="O10207" s="1"/>
  <c r="J10206"/>
  <c r="O10206" s="1"/>
  <c r="J10208"/>
  <c r="O10208" s="1"/>
  <c r="J10209"/>
  <c r="O10209" s="1"/>
  <c r="J1019"/>
  <c r="O1019" s="1"/>
  <c r="J1021"/>
  <c r="O1021" s="1"/>
  <c r="J1018"/>
  <c r="O1018" s="1"/>
  <c r="J1020"/>
  <c r="O1020" s="1"/>
  <c r="J7490"/>
  <c r="O7490" s="1"/>
  <c r="J7492"/>
  <c r="O7492" s="1"/>
  <c r="J7491"/>
  <c r="O7491" s="1"/>
  <c r="J7493"/>
  <c r="O7493" s="1"/>
  <c r="J7302"/>
  <c r="O7302" s="1"/>
  <c r="J7304"/>
  <c r="O7304" s="1"/>
  <c r="J7303"/>
  <c r="O7303" s="1"/>
  <c r="J7305"/>
  <c r="O7305" s="1"/>
  <c r="J11797"/>
  <c r="O11797" s="1"/>
  <c r="J11795"/>
  <c r="O11795" s="1"/>
  <c r="J11794"/>
  <c r="O11794" s="1"/>
  <c r="J11796"/>
  <c r="O11796" s="1"/>
  <c r="J8236"/>
  <c r="O8236" s="1"/>
  <c r="J8234"/>
  <c r="O8234" s="1"/>
  <c r="J8235"/>
  <c r="O8235" s="1"/>
  <c r="J8237"/>
  <c r="O8237" s="1"/>
  <c r="J4727"/>
  <c r="O4727" s="1"/>
  <c r="J4729"/>
  <c r="O4729" s="1"/>
  <c r="J4726"/>
  <c r="O4726" s="1"/>
  <c r="J4728"/>
  <c r="O4728" s="1"/>
  <c r="J743"/>
  <c r="O743" s="1"/>
  <c r="J745"/>
  <c r="O745" s="1"/>
  <c r="J742"/>
  <c r="O742" s="1"/>
  <c r="J744"/>
  <c r="O744" s="1"/>
  <c r="J11710"/>
  <c r="O11710" s="1"/>
  <c r="J11712"/>
  <c r="O11712" s="1"/>
  <c r="J11713"/>
  <c r="O11713" s="1"/>
  <c r="J11711"/>
  <c r="O11711" s="1"/>
  <c r="J10490"/>
  <c r="O10490" s="1"/>
  <c r="J10492"/>
  <c r="O10492" s="1"/>
  <c r="J10491"/>
  <c r="O10491" s="1"/>
  <c r="J10493"/>
  <c r="O10493" s="1"/>
  <c r="J3159"/>
  <c r="O3159" s="1"/>
  <c r="J3161"/>
  <c r="O3161" s="1"/>
  <c r="J3158"/>
  <c r="O3158" s="1"/>
  <c r="J3160"/>
  <c r="O3160" s="1"/>
  <c r="J8914"/>
  <c r="O8914" s="1"/>
  <c r="J8916"/>
  <c r="O8916" s="1"/>
  <c r="J8915"/>
  <c r="O8915" s="1"/>
  <c r="J8917"/>
  <c r="O8917" s="1"/>
  <c r="J5762"/>
  <c r="O5762" s="1"/>
  <c r="J5764"/>
  <c r="O5764" s="1"/>
  <c r="J5763"/>
  <c r="O5763" s="1"/>
  <c r="J5765"/>
  <c r="O5765" s="1"/>
  <c r="J106"/>
  <c r="O106" s="1"/>
  <c r="J108"/>
  <c r="O108" s="1"/>
  <c r="J107"/>
  <c r="O107" s="1"/>
  <c r="J109"/>
  <c r="O109" s="1"/>
  <c r="J9135"/>
  <c r="O9135" s="1"/>
  <c r="J9137"/>
  <c r="O9137" s="1"/>
  <c r="J9134"/>
  <c r="O9134" s="1"/>
  <c r="J9136"/>
  <c r="O9136" s="1"/>
  <c r="J1167"/>
  <c r="O1167" s="1"/>
  <c r="J1169"/>
  <c r="O1169" s="1"/>
  <c r="J1166"/>
  <c r="O1166" s="1"/>
  <c r="J1168"/>
  <c r="O1168" s="1"/>
  <c r="J9175"/>
  <c r="O9175" s="1"/>
  <c r="J9177"/>
  <c r="O9177" s="1"/>
  <c r="J9174"/>
  <c r="O9174" s="1"/>
  <c r="J9176"/>
  <c r="O9176" s="1"/>
  <c r="J3432"/>
  <c r="O3432" s="1"/>
  <c r="J3430"/>
  <c r="O3430" s="1"/>
  <c r="J3431"/>
  <c r="O3431" s="1"/>
  <c r="J3433"/>
  <c r="O3433" s="1"/>
  <c r="J5742"/>
  <c r="O5742" s="1"/>
  <c r="J5744"/>
  <c r="O5744" s="1"/>
  <c r="J5743"/>
  <c r="O5743" s="1"/>
  <c r="J5745"/>
  <c r="O5745" s="1"/>
  <c r="J5787"/>
  <c r="O5787" s="1"/>
  <c r="J5789"/>
  <c r="O5789" s="1"/>
  <c r="J5786"/>
  <c r="O5786" s="1"/>
  <c r="J5788"/>
  <c r="O5788" s="1"/>
  <c r="J8411"/>
  <c r="O8411" s="1"/>
  <c r="J8413"/>
  <c r="O8413" s="1"/>
  <c r="J8410"/>
  <c r="O8410" s="1"/>
  <c r="J8412"/>
  <c r="O8412" s="1"/>
  <c r="J243"/>
  <c r="O243" s="1"/>
  <c r="J245"/>
  <c r="O245" s="1"/>
  <c r="J242"/>
  <c r="O242" s="1"/>
  <c r="J244"/>
  <c r="O244" s="1"/>
  <c r="J9966"/>
  <c r="O9966" s="1"/>
  <c r="J9968"/>
  <c r="O9968" s="1"/>
  <c r="J9969"/>
  <c r="O9969" s="1"/>
  <c r="J9967"/>
  <c r="O9967" s="1"/>
  <c r="J6339"/>
  <c r="O6339" s="1"/>
  <c r="J6341"/>
  <c r="O6341" s="1"/>
  <c r="J6338"/>
  <c r="O6338" s="1"/>
  <c r="J6340"/>
  <c r="O6340" s="1"/>
  <c r="J5446"/>
  <c r="O5446" s="1"/>
  <c r="J5448"/>
  <c r="O5448" s="1"/>
  <c r="J5447"/>
  <c r="O5447" s="1"/>
  <c r="J5449"/>
  <c r="O5449" s="1"/>
  <c r="J7783"/>
  <c r="O7783" s="1"/>
  <c r="J7785"/>
  <c r="O7785" s="1"/>
  <c r="J7782"/>
  <c r="O7782" s="1"/>
  <c r="J7784"/>
  <c r="O7784" s="1"/>
  <c r="J12435"/>
  <c r="O12435" s="1"/>
  <c r="J12436"/>
  <c r="O12436" s="1"/>
  <c r="J12434"/>
  <c r="O12434" s="1"/>
  <c r="J12437"/>
  <c r="O12437" s="1"/>
  <c r="J4590"/>
  <c r="O4590" s="1"/>
  <c r="J4593"/>
  <c r="O4593" s="1"/>
  <c r="J4591"/>
  <c r="O4591" s="1"/>
  <c r="J4592"/>
  <c r="O4592" s="1"/>
  <c r="J10002"/>
  <c r="O10002" s="1"/>
  <c r="J10004"/>
  <c r="O10004" s="1"/>
  <c r="J10003"/>
  <c r="O10003" s="1"/>
  <c r="J10005"/>
  <c r="O10005" s="1"/>
  <c r="J6207"/>
  <c r="O6207" s="1"/>
  <c r="J6209"/>
  <c r="O6209" s="1"/>
  <c r="J6206"/>
  <c r="O6206" s="1"/>
  <c r="J6208"/>
  <c r="O6208" s="1"/>
  <c r="J9482"/>
  <c r="O9482" s="1"/>
  <c r="J9484"/>
  <c r="O9484" s="1"/>
  <c r="J9483"/>
  <c r="O9483" s="1"/>
  <c r="J9485"/>
  <c r="O9485" s="1"/>
  <c r="J11902"/>
  <c r="O11902" s="1"/>
  <c r="J11904"/>
  <c r="O11904" s="1"/>
  <c r="J11905"/>
  <c r="O11905" s="1"/>
  <c r="J11903"/>
  <c r="O11903" s="1"/>
  <c r="J12424"/>
  <c r="O12424" s="1"/>
  <c r="J12422"/>
  <c r="O12422" s="1"/>
  <c r="J12425"/>
  <c r="O12425" s="1"/>
  <c r="J12423"/>
  <c r="O12423" s="1"/>
  <c r="J4699"/>
  <c r="O4699" s="1"/>
  <c r="J4701"/>
  <c r="O4701" s="1"/>
  <c r="J4698"/>
  <c r="O4698" s="1"/>
  <c r="J4700"/>
  <c r="O4700" s="1"/>
  <c r="J9979"/>
  <c r="O9979" s="1"/>
  <c r="J9981"/>
  <c r="O9981" s="1"/>
  <c r="J9978"/>
  <c r="O9978" s="1"/>
  <c r="J9980"/>
  <c r="O9980" s="1"/>
  <c r="J6259"/>
  <c r="O6259" s="1"/>
  <c r="J6261"/>
  <c r="O6261" s="1"/>
  <c r="J6258"/>
  <c r="O6258" s="1"/>
  <c r="J6260"/>
  <c r="O6260" s="1"/>
  <c r="J9578"/>
  <c r="O9578" s="1"/>
  <c r="J9580"/>
  <c r="O9580" s="1"/>
  <c r="J9579"/>
  <c r="O9579" s="1"/>
  <c r="J9581"/>
  <c r="O9581" s="1"/>
  <c r="J11141"/>
  <c r="O11141" s="1"/>
  <c r="J11139"/>
  <c r="O11139" s="1"/>
  <c r="J11138"/>
  <c r="O11138" s="1"/>
  <c r="J11140"/>
  <c r="O11140" s="1"/>
  <c r="J9399"/>
  <c r="O9399" s="1"/>
  <c r="J9401"/>
  <c r="O9401" s="1"/>
  <c r="J9398"/>
  <c r="O9398" s="1"/>
  <c r="J9400"/>
  <c r="O9400" s="1"/>
  <c r="J4551"/>
  <c r="O4551" s="1"/>
  <c r="J4550"/>
  <c r="O4550" s="1"/>
  <c r="J4552"/>
  <c r="O4552" s="1"/>
  <c r="J4553"/>
  <c r="O4553" s="1"/>
  <c r="J5958"/>
  <c r="O5958" s="1"/>
  <c r="J5960"/>
  <c r="O5960" s="1"/>
  <c r="J5959"/>
  <c r="O5959" s="1"/>
  <c r="J5961"/>
  <c r="O5961" s="1"/>
  <c r="J6546"/>
  <c r="O6546" s="1"/>
  <c r="J6548"/>
  <c r="O6548" s="1"/>
  <c r="J6547"/>
  <c r="O6547" s="1"/>
  <c r="J6549"/>
  <c r="O6549" s="1"/>
  <c r="J5462"/>
  <c r="O5462" s="1"/>
  <c r="J5464"/>
  <c r="O5464" s="1"/>
  <c r="J5463"/>
  <c r="O5463" s="1"/>
  <c r="J5465"/>
  <c r="O5465" s="1"/>
  <c r="J11255"/>
  <c r="O11255" s="1"/>
  <c r="J11254"/>
  <c r="O11254" s="1"/>
  <c r="J11256"/>
  <c r="O11256" s="1"/>
  <c r="J11257"/>
  <c r="O11257" s="1"/>
  <c r="J9269"/>
  <c r="O9269" s="1"/>
  <c r="J9267"/>
  <c r="O9267" s="1"/>
  <c r="J9268"/>
  <c r="O9268" s="1"/>
  <c r="J9266"/>
  <c r="O9266" s="1"/>
  <c r="J9363"/>
  <c r="O9363" s="1"/>
  <c r="J9365"/>
  <c r="O9365" s="1"/>
  <c r="J9362"/>
  <c r="O9362" s="1"/>
  <c r="J9364"/>
  <c r="O9364" s="1"/>
  <c r="J9874"/>
  <c r="O9874" s="1"/>
  <c r="J9876"/>
  <c r="O9876" s="1"/>
  <c r="J9875"/>
  <c r="O9875" s="1"/>
  <c r="J9877"/>
  <c r="O9877" s="1"/>
  <c r="J5494"/>
  <c r="O5494" s="1"/>
  <c r="J5496"/>
  <c r="O5496" s="1"/>
  <c r="J5495"/>
  <c r="O5495" s="1"/>
  <c r="J5497"/>
  <c r="O5497" s="1"/>
  <c r="J4992"/>
  <c r="O4992" s="1"/>
  <c r="J4990"/>
  <c r="O4990" s="1"/>
  <c r="J4993"/>
  <c r="O4993" s="1"/>
  <c r="J4991"/>
  <c r="O4991" s="1"/>
  <c r="J931"/>
  <c r="O931" s="1"/>
  <c r="J933"/>
  <c r="O933" s="1"/>
  <c r="J930"/>
  <c r="O930" s="1"/>
  <c r="J932"/>
  <c r="O932" s="1"/>
  <c r="J6618"/>
  <c r="O6618" s="1"/>
  <c r="J6619"/>
  <c r="O6619" s="1"/>
  <c r="J6621"/>
  <c r="O6621" s="1"/>
  <c r="J6620"/>
  <c r="O6620" s="1"/>
  <c r="J2938"/>
  <c r="O2938" s="1"/>
  <c r="J2940"/>
  <c r="O2940" s="1"/>
  <c r="J2939"/>
  <c r="O2939" s="1"/>
  <c r="J2941"/>
  <c r="O2941" s="1"/>
  <c r="J4156"/>
  <c r="O4156" s="1"/>
  <c r="J4154"/>
  <c r="O4154" s="1"/>
  <c r="J4155"/>
  <c r="O4155" s="1"/>
  <c r="J4157"/>
  <c r="O4157" s="1"/>
  <c r="J4225"/>
  <c r="O4225" s="1"/>
  <c r="J4223"/>
  <c r="O4223" s="1"/>
  <c r="J4222"/>
  <c r="O4222" s="1"/>
  <c r="J4224"/>
  <c r="O4224" s="1"/>
  <c r="J3070"/>
  <c r="O3070" s="1"/>
  <c r="J3072"/>
  <c r="O3072" s="1"/>
  <c r="J3071"/>
  <c r="O3071" s="1"/>
  <c r="J3073"/>
  <c r="O3073" s="1"/>
  <c r="J4379"/>
  <c r="O4379" s="1"/>
  <c r="J4381"/>
  <c r="O4381" s="1"/>
  <c r="J4378"/>
  <c r="O4378" s="1"/>
  <c r="J4380"/>
  <c r="O4380" s="1"/>
  <c r="J2970"/>
  <c r="O2970" s="1"/>
  <c r="J2972"/>
  <c r="O2972" s="1"/>
  <c r="J2971"/>
  <c r="O2971" s="1"/>
  <c r="J2973"/>
  <c r="O2973" s="1"/>
  <c r="J10965"/>
  <c r="O10965" s="1"/>
  <c r="J10963"/>
  <c r="O10963" s="1"/>
  <c r="J10962"/>
  <c r="O10962" s="1"/>
  <c r="J10964"/>
  <c r="O10964" s="1"/>
  <c r="J2458"/>
  <c r="O2458" s="1"/>
  <c r="J2460"/>
  <c r="O2460" s="1"/>
  <c r="J2459"/>
  <c r="O2459" s="1"/>
  <c r="J2461"/>
  <c r="O2461" s="1"/>
  <c r="J171"/>
  <c r="O171" s="1"/>
  <c r="J173"/>
  <c r="O173" s="1"/>
  <c r="J170"/>
  <c r="O170" s="1"/>
  <c r="J172"/>
  <c r="O172" s="1"/>
  <c r="J518"/>
  <c r="O518" s="1"/>
  <c r="J520"/>
  <c r="O520" s="1"/>
  <c r="J519"/>
  <c r="O519" s="1"/>
  <c r="J521"/>
  <c r="O521" s="1"/>
  <c r="J4366"/>
  <c r="O4366" s="1"/>
  <c r="J4368"/>
  <c r="O4368" s="1"/>
  <c r="J4367"/>
  <c r="O4367" s="1"/>
  <c r="J4369"/>
  <c r="O4369" s="1"/>
  <c r="J8010"/>
  <c r="O8010" s="1"/>
  <c r="J8011"/>
  <c r="O8011" s="1"/>
  <c r="J8013"/>
  <c r="O8013" s="1"/>
  <c r="J8012"/>
  <c r="O8012" s="1"/>
  <c r="J2042"/>
  <c r="O2042" s="1"/>
  <c r="J2044"/>
  <c r="O2044" s="1"/>
  <c r="J2043"/>
  <c r="O2043" s="1"/>
  <c r="J2045"/>
  <c r="O2045" s="1"/>
  <c r="J3142"/>
  <c r="O3142" s="1"/>
  <c r="J3144"/>
  <c r="O3144" s="1"/>
  <c r="J3143"/>
  <c r="O3143" s="1"/>
  <c r="J3145"/>
  <c r="O3145" s="1"/>
  <c r="J1654"/>
  <c r="O1654" s="1"/>
  <c r="J1656"/>
  <c r="O1656" s="1"/>
  <c r="J1655"/>
  <c r="O1655" s="1"/>
  <c r="J1657"/>
  <c r="O1657" s="1"/>
  <c r="J7020"/>
  <c r="O7020" s="1"/>
  <c r="J7018"/>
  <c r="O7018" s="1"/>
  <c r="J7019"/>
  <c r="O7019" s="1"/>
  <c r="J7021"/>
  <c r="O7021" s="1"/>
  <c r="J5710"/>
  <c r="O5710" s="1"/>
  <c r="J5712"/>
  <c r="O5712" s="1"/>
  <c r="J5711"/>
  <c r="O5711" s="1"/>
  <c r="J5713"/>
  <c r="O5713" s="1"/>
  <c r="J11071"/>
  <c r="O11071" s="1"/>
  <c r="J11073"/>
  <c r="O11073" s="1"/>
  <c r="J11072"/>
  <c r="O11072" s="1"/>
  <c r="J11070"/>
  <c r="O11070" s="1"/>
  <c r="J3202"/>
  <c r="O3202" s="1"/>
  <c r="J3204"/>
  <c r="O3204" s="1"/>
  <c r="J3203"/>
  <c r="O3203" s="1"/>
  <c r="J3205"/>
  <c r="O3205" s="1"/>
  <c r="J9022"/>
  <c r="O9022" s="1"/>
  <c r="J9024"/>
  <c r="O9024" s="1"/>
  <c r="J9023"/>
  <c r="O9023" s="1"/>
  <c r="J9025"/>
  <c r="O9025" s="1"/>
  <c r="J6860"/>
  <c r="O6860" s="1"/>
  <c r="J6858"/>
  <c r="O6858" s="1"/>
  <c r="J6859"/>
  <c r="O6859" s="1"/>
  <c r="J6861"/>
  <c r="O6861" s="1"/>
  <c r="J5759"/>
  <c r="O5759" s="1"/>
  <c r="J5761"/>
  <c r="O5761" s="1"/>
  <c r="J5758"/>
  <c r="O5758" s="1"/>
  <c r="J5760"/>
  <c r="O5760" s="1"/>
  <c r="J2642"/>
  <c r="O2642" s="1"/>
  <c r="J2644"/>
  <c r="O2644" s="1"/>
  <c r="J2643"/>
  <c r="O2643" s="1"/>
  <c r="J2645"/>
  <c r="O2645" s="1"/>
  <c r="J4022"/>
  <c r="O4022" s="1"/>
  <c r="J4024"/>
  <c r="O4024" s="1"/>
  <c r="J4023"/>
  <c r="O4023" s="1"/>
  <c r="J4025"/>
  <c r="O4025" s="1"/>
  <c r="J1543"/>
  <c r="O1543" s="1"/>
  <c r="J1545"/>
  <c r="O1545" s="1"/>
  <c r="J1542"/>
  <c r="O1542" s="1"/>
  <c r="J1544"/>
  <c r="O1544" s="1"/>
  <c r="J2159"/>
  <c r="O2159" s="1"/>
  <c r="J2161"/>
  <c r="O2161" s="1"/>
  <c r="J2160"/>
  <c r="O2160" s="1"/>
  <c r="J2158"/>
  <c r="O2158" s="1"/>
  <c r="J4423"/>
  <c r="O4423" s="1"/>
  <c r="J4422"/>
  <c r="O4422" s="1"/>
  <c r="J4424"/>
  <c r="O4424" s="1"/>
  <c r="J4425"/>
  <c r="O4425" s="1"/>
  <c r="J2774"/>
  <c r="O2774" s="1"/>
  <c r="J2776"/>
  <c r="O2776" s="1"/>
  <c r="J2775"/>
  <c r="O2775" s="1"/>
  <c r="J2777"/>
  <c r="O2777" s="1"/>
  <c r="J331"/>
  <c r="O331" s="1"/>
  <c r="J330"/>
  <c r="O330" s="1"/>
  <c r="J332"/>
  <c r="O332" s="1"/>
  <c r="J333"/>
  <c r="O333" s="1"/>
  <c r="J4318"/>
  <c r="O4318" s="1"/>
  <c r="J4320"/>
  <c r="O4320" s="1"/>
  <c r="J4319"/>
  <c r="O4319" s="1"/>
  <c r="J4321"/>
  <c r="O4321" s="1"/>
  <c r="J4371"/>
  <c r="O4371" s="1"/>
  <c r="J4373"/>
  <c r="O4373" s="1"/>
  <c r="J4370"/>
  <c r="O4370" s="1"/>
  <c r="J4372"/>
  <c r="O4372" s="1"/>
  <c r="J7771"/>
  <c r="O7771" s="1"/>
  <c r="J7773"/>
  <c r="O7773" s="1"/>
  <c r="J7772"/>
  <c r="O7772" s="1"/>
  <c r="J7770"/>
  <c r="O7770" s="1"/>
  <c r="J11838"/>
  <c r="O11838" s="1"/>
  <c r="J11840"/>
  <c r="O11840" s="1"/>
  <c r="J11841"/>
  <c r="O11841" s="1"/>
  <c r="J11839"/>
  <c r="O11839" s="1"/>
  <c r="J1822"/>
  <c r="O1822" s="1"/>
  <c r="J1824"/>
  <c r="O1824" s="1"/>
  <c r="J1823"/>
  <c r="O1823" s="1"/>
  <c r="J1825"/>
  <c r="O1825" s="1"/>
  <c r="J4874"/>
  <c r="O4874" s="1"/>
  <c r="J4876"/>
  <c r="O4876" s="1"/>
  <c r="J4875"/>
  <c r="O4875" s="1"/>
  <c r="J4877"/>
  <c r="O4877" s="1"/>
  <c r="J5766"/>
  <c r="O5766" s="1"/>
  <c r="J5768"/>
  <c r="O5768" s="1"/>
  <c r="J5767"/>
  <c r="O5767" s="1"/>
  <c r="J5769"/>
  <c r="O5769" s="1"/>
  <c r="J8811"/>
  <c r="O8811" s="1"/>
  <c r="J8813"/>
  <c r="O8813" s="1"/>
  <c r="J8810"/>
  <c r="O8810" s="1"/>
  <c r="J8812"/>
  <c r="O8812" s="1"/>
  <c r="J7139"/>
  <c r="O7139" s="1"/>
  <c r="J7141"/>
  <c r="O7141" s="1"/>
  <c r="J7138"/>
  <c r="O7138" s="1"/>
  <c r="J7140"/>
  <c r="O7140" s="1"/>
  <c r="J321"/>
  <c r="O321" s="1"/>
  <c r="J319"/>
  <c r="O319" s="1"/>
  <c r="J318"/>
  <c r="O318" s="1"/>
  <c r="J320"/>
  <c r="O320" s="1"/>
  <c r="J6343"/>
  <c r="O6343" s="1"/>
  <c r="J6345"/>
  <c r="O6345" s="1"/>
  <c r="J6342"/>
  <c r="O6342" s="1"/>
  <c r="J6344"/>
  <c r="O6344" s="1"/>
  <c r="J8198"/>
  <c r="O8198" s="1"/>
  <c r="J8200"/>
  <c r="O8200" s="1"/>
  <c r="J8199"/>
  <c r="O8199" s="1"/>
  <c r="J8201"/>
  <c r="O8201" s="1"/>
  <c r="J10239"/>
  <c r="O10239" s="1"/>
  <c r="J10238"/>
  <c r="O10238" s="1"/>
  <c r="J10240"/>
  <c r="O10240" s="1"/>
  <c r="J10241"/>
  <c r="O10241" s="1"/>
  <c r="J11639"/>
  <c r="O11639" s="1"/>
  <c r="J11638"/>
  <c r="O11638" s="1"/>
  <c r="J11640"/>
  <c r="O11640" s="1"/>
  <c r="J11641"/>
  <c r="O11641" s="1"/>
  <c r="J886"/>
  <c r="O886" s="1"/>
  <c r="J888"/>
  <c r="O888" s="1"/>
  <c r="J887"/>
  <c r="O887" s="1"/>
  <c r="J889"/>
  <c r="O889" s="1"/>
  <c r="J1834"/>
  <c r="O1834" s="1"/>
  <c r="J1836"/>
  <c r="O1836" s="1"/>
  <c r="J1837"/>
  <c r="O1837" s="1"/>
  <c r="J1835"/>
  <c r="O1835" s="1"/>
  <c r="J5534"/>
  <c r="O5534" s="1"/>
  <c r="J5536"/>
  <c r="O5536" s="1"/>
  <c r="J5535"/>
  <c r="O5535" s="1"/>
  <c r="J5537"/>
  <c r="O5537" s="1"/>
  <c r="J11703"/>
  <c r="O11703" s="1"/>
  <c r="J11702"/>
  <c r="O11702" s="1"/>
  <c r="J11704"/>
  <c r="O11704" s="1"/>
  <c r="J11705"/>
  <c r="O11705" s="1"/>
  <c r="J8623"/>
  <c r="O8623" s="1"/>
  <c r="J8625"/>
  <c r="O8625" s="1"/>
  <c r="J8622"/>
  <c r="O8622" s="1"/>
  <c r="J8624"/>
  <c r="O8624" s="1"/>
  <c r="J12037"/>
  <c r="O12037" s="1"/>
  <c r="J12035"/>
  <c r="O12035" s="1"/>
  <c r="J12034"/>
  <c r="O12034" s="1"/>
  <c r="J12036"/>
  <c r="O12036" s="1"/>
  <c r="J11310"/>
  <c r="O11310" s="1"/>
  <c r="J11312"/>
  <c r="O11312" s="1"/>
  <c r="J11313"/>
  <c r="O11313" s="1"/>
  <c r="J11311"/>
  <c r="O11311" s="1"/>
  <c r="J10022"/>
  <c r="O10022" s="1"/>
  <c r="J10024"/>
  <c r="O10024" s="1"/>
  <c r="J10023"/>
  <c r="O10023" s="1"/>
  <c r="J10025"/>
  <c r="O10025" s="1"/>
  <c r="J8770"/>
  <c r="O8770" s="1"/>
  <c r="J8772"/>
  <c r="O8772" s="1"/>
  <c r="J8771"/>
  <c r="O8771" s="1"/>
  <c r="J8773"/>
  <c r="O8773" s="1"/>
  <c r="J7550"/>
  <c r="O7550" s="1"/>
  <c r="J7552"/>
  <c r="O7552" s="1"/>
  <c r="J7551"/>
  <c r="O7551" s="1"/>
  <c r="J7553"/>
  <c r="O7553" s="1"/>
  <c r="J12475"/>
  <c r="O12475" s="1"/>
  <c r="J12476"/>
  <c r="O12476" s="1"/>
  <c r="J12474"/>
  <c r="O12474" s="1"/>
  <c r="J12477"/>
  <c r="O12477" s="1"/>
  <c r="J11466"/>
  <c r="O11466" s="1"/>
  <c r="J11468"/>
  <c r="O11468" s="1"/>
  <c r="J11469"/>
  <c r="O11469" s="1"/>
  <c r="J11467"/>
  <c r="O11467" s="1"/>
  <c r="J10103"/>
  <c r="O10103" s="1"/>
  <c r="J10105"/>
  <c r="O10105" s="1"/>
  <c r="J10102"/>
  <c r="O10102" s="1"/>
  <c r="J10104"/>
  <c r="O10104" s="1"/>
  <c r="J8923"/>
  <c r="O8923" s="1"/>
  <c r="J8925"/>
  <c r="O8925" s="1"/>
  <c r="J8922"/>
  <c r="O8922" s="1"/>
  <c r="J8924"/>
  <c r="O8924" s="1"/>
  <c r="J7967"/>
  <c r="O7967" s="1"/>
  <c r="J7969"/>
  <c r="O7969" s="1"/>
  <c r="J7966"/>
  <c r="O7966" s="1"/>
  <c r="J7968"/>
  <c r="O7968" s="1"/>
  <c r="J7239"/>
  <c r="O7239" s="1"/>
  <c r="J7241"/>
  <c r="O7241" s="1"/>
  <c r="J7238"/>
  <c r="O7238" s="1"/>
  <c r="J7240"/>
  <c r="O7240" s="1"/>
  <c r="J4850"/>
  <c r="O4850" s="1"/>
  <c r="J4852"/>
  <c r="O4852" s="1"/>
  <c r="J4851"/>
  <c r="O4851" s="1"/>
  <c r="J4853"/>
  <c r="O4853" s="1"/>
  <c r="J6454"/>
  <c r="O6454" s="1"/>
  <c r="J6456"/>
  <c r="O6456" s="1"/>
  <c r="J6455"/>
  <c r="O6455" s="1"/>
  <c r="J6457"/>
  <c r="O6457" s="1"/>
  <c r="J6122"/>
  <c r="O6122" s="1"/>
  <c r="J6124"/>
  <c r="O6124" s="1"/>
  <c r="J6123"/>
  <c r="O6123" s="1"/>
  <c r="J6125"/>
  <c r="O6125" s="1"/>
  <c r="J4854"/>
  <c r="O4854" s="1"/>
  <c r="J4856"/>
  <c r="O4856" s="1"/>
  <c r="J4855"/>
  <c r="O4855" s="1"/>
  <c r="J4857"/>
  <c r="O4857" s="1"/>
  <c r="J3334"/>
  <c r="O3334" s="1"/>
  <c r="J3335"/>
  <c r="O3335" s="1"/>
  <c r="J3337"/>
  <c r="O3337" s="1"/>
  <c r="J3336"/>
  <c r="O3336" s="1"/>
  <c r="J2226"/>
  <c r="O2226" s="1"/>
  <c r="J2227"/>
  <c r="O2227" s="1"/>
  <c r="J2229"/>
  <c r="O2229" s="1"/>
  <c r="J2228"/>
  <c r="O2228" s="1"/>
  <c r="J1244"/>
  <c r="O1244" s="1"/>
  <c r="J1242"/>
  <c r="O1242" s="1"/>
  <c r="J1243"/>
  <c r="O1243" s="1"/>
  <c r="J1245"/>
  <c r="O1245" s="1"/>
  <c r="J83"/>
  <c r="O83" s="1"/>
  <c r="J82"/>
  <c r="O82" s="1"/>
  <c r="J84"/>
  <c r="O84" s="1"/>
  <c r="J85"/>
  <c r="O85" s="1"/>
  <c r="J707"/>
  <c r="O707" s="1"/>
  <c r="J709"/>
  <c r="O709" s="1"/>
  <c r="J706"/>
  <c r="O706" s="1"/>
  <c r="J708"/>
  <c r="O708" s="1"/>
  <c r="J8110"/>
  <c r="O8110" s="1"/>
  <c r="J8112"/>
  <c r="O8112" s="1"/>
  <c r="J8111"/>
  <c r="O8111" s="1"/>
  <c r="J8113"/>
  <c r="O8113" s="1"/>
  <c r="J110"/>
  <c r="O110" s="1"/>
  <c r="J112"/>
  <c r="O112" s="1"/>
  <c r="J111"/>
  <c r="O111" s="1"/>
  <c r="J113"/>
  <c r="O113" s="1"/>
  <c r="J94"/>
  <c r="O94" s="1"/>
  <c r="J96"/>
  <c r="O96" s="1"/>
  <c r="J95"/>
  <c r="O95" s="1"/>
  <c r="J97"/>
  <c r="O97" s="1"/>
  <c r="J3907"/>
  <c r="O3907" s="1"/>
  <c r="J3909"/>
  <c r="O3909" s="1"/>
  <c r="J3906"/>
  <c r="O3906" s="1"/>
  <c r="J3908"/>
  <c r="O3908" s="1"/>
  <c r="J6007"/>
  <c r="O6007" s="1"/>
  <c r="J6009"/>
  <c r="O6009" s="1"/>
  <c r="J6006"/>
  <c r="O6006" s="1"/>
  <c r="J6008"/>
  <c r="O6008" s="1"/>
  <c r="J7598"/>
  <c r="O7598" s="1"/>
  <c r="J7600"/>
  <c r="O7600" s="1"/>
  <c r="J7599"/>
  <c r="O7599" s="1"/>
  <c r="J7601"/>
  <c r="O7601" s="1"/>
  <c r="J10426"/>
  <c r="O10426" s="1"/>
  <c r="J10428"/>
  <c r="O10428" s="1"/>
  <c r="J10427"/>
  <c r="O10427" s="1"/>
  <c r="J10429"/>
  <c r="O10429" s="1"/>
  <c r="J2610"/>
  <c r="O2610" s="1"/>
  <c r="J2612"/>
  <c r="O2612" s="1"/>
  <c r="J2611"/>
  <c r="O2611" s="1"/>
  <c r="J2613"/>
  <c r="O2613" s="1"/>
  <c r="J3820"/>
  <c r="O3820" s="1"/>
  <c r="J3818"/>
  <c r="O3818" s="1"/>
  <c r="J3819"/>
  <c r="O3819" s="1"/>
  <c r="J3821"/>
  <c r="O3821" s="1"/>
  <c r="J5458"/>
  <c r="O5458" s="1"/>
  <c r="J5460"/>
  <c r="O5460" s="1"/>
  <c r="J5459"/>
  <c r="O5459" s="1"/>
  <c r="J5461"/>
  <c r="O5461" s="1"/>
  <c r="J8483"/>
  <c r="O8483" s="1"/>
  <c r="J8485"/>
  <c r="O8485" s="1"/>
  <c r="J8482"/>
  <c r="O8482" s="1"/>
  <c r="J8484"/>
  <c r="O8484" s="1"/>
  <c r="J12222"/>
  <c r="O12222" s="1"/>
  <c r="J12224"/>
  <c r="O12224" s="1"/>
  <c r="J12225"/>
  <c r="O12225" s="1"/>
  <c r="J12223"/>
  <c r="O12223" s="1"/>
  <c r="J2578"/>
  <c r="O2578" s="1"/>
  <c r="J2580"/>
  <c r="O2580" s="1"/>
  <c r="J2579"/>
  <c r="O2579" s="1"/>
  <c r="J2581"/>
  <c r="O2581" s="1"/>
  <c r="J5907"/>
  <c r="O5907" s="1"/>
  <c r="J5909"/>
  <c r="O5909" s="1"/>
  <c r="J5906"/>
  <c r="O5906" s="1"/>
  <c r="J5908"/>
  <c r="O5908" s="1"/>
  <c r="J7788"/>
  <c r="O7788" s="1"/>
  <c r="J7786"/>
  <c r="O7786" s="1"/>
  <c r="J7787"/>
  <c r="O7787" s="1"/>
  <c r="J7789"/>
  <c r="O7789" s="1"/>
  <c r="J9838"/>
  <c r="O9838" s="1"/>
  <c r="J9840"/>
  <c r="O9840" s="1"/>
  <c r="J9839"/>
  <c r="O9839" s="1"/>
  <c r="J9841"/>
  <c r="O9841" s="1"/>
  <c r="J11429"/>
  <c r="O11429" s="1"/>
  <c r="J11427"/>
  <c r="O11427" s="1"/>
  <c r="J11426"/>
  <c r="O11426" s="1"/>
  <c r="J11428"/>
  <c r="O11428" s="1"/>
  <c r="J310"/>
  <c r="O310" s="1"/>
  <c r="J312"/>
  <c r="O312" s="1"/>
  <c r="J313"/>
  <c r="O313" s="1"/>
  <c r="J311"/>
  <c r="O311" s="1"/>
  <c r="J1498"/>
  <c r="O1498" s="1"/>
  <c r="J1500"/>
  <c r="O1500" s="1"/>
  <c r="J1499"/>
  <c r="O1499" s="1"/>
  <c r="J1501"/>
  <c r="O1501" s="1"/>
  <c r="J5343"/>
  <c r="O5343" s="1"/>
  <c r="J5345"/>
  <c r="O5345" s="1"/>
  <c r="J5342"/>
  <c r="O5342" s="1"/>
  <c r="J5344"/>
  <c r="O5344" s="1"/>
  <c r="J10750"/>
  <c r="O10750" s="1"/>
  <c r="J10752"/>
  <c r="O10752" s="1"/>
  <c r="J10753"/>
  <c r="O10753" s="1"/>
  <c r="J10751"/>
  <c r="O10751" s="1"/>
  <c r="J8190"/>
  <c r="O8190" s="1"/>
  <c r="J8192"/>
  <c r="O8192" s="1"/>
  <c r="J8191"/>
  <c r="O8191" s="1"/>
  <c r="J8193"/>
  <c r="O8193" s="1"/>
  <c r="J11847"/>
  <c r="O11847" s="1"/>
  <c r="J11846"/>
  <c r="O11846" s="1"/>
  <c r="J11848"/>
  <c r="O11848" s="1"/>
  <c r="J11849"/>
  <c r="O11849" s="1"/>
  <c r="J11518"/>
  <c r="O11518" s="1"/>
  <c r="J11520"/>
  <c r="O11520" s="1"/>
  <c r="J11521"/>
  <c r="O11521" s="1"/>
  <c r="J11519"/>
  <c r="O11519" s="1"/>
  <c r="J10071"/>
  <c r="O10071" s="1"/>
  <c r="J10073"/>
  <c r="O10073" s="1"/>
  <c r="J10070"/>
  <c r="O10070" s="1"/>
  <c r="J10072"/>
  <c r="O10072" s="1"/>
  <c r="J8854"/>
  <c r="O8854" s="1"/>
  <c r="J8857"/>
  <c r="O8857" s="1"/>
  <c r="J8855"/>
  <c r="O8855" s="1"/>
  <c r="J8856"/>
  <c r="O8856" s="1"/>
  <c r="J7612"/>
  <c r="O7612" s="1"/>
  <c r="J7610"/>
  <c r="O7610" s="1"/>
  <c r="J7611"/>
  <c r="O7611" s="1"/>
  <c r="J7613"/>
  <c r="O7613" s="1"/>
  <c r="J12506"/>
  <c r="O12506" s="1"/>
  <c r="J12509"/>
  <c r="O12509" s="1"/>
  <c r="J12507"/>
  <c r="O12507" s="1"/>
  <c r="J12508"/>
  <c r="O12508" s="1"/>
  <c r="J11543"/>
  <c r="O11543" s="1"/>
  <c r="J11542"/>
  <c r="O11542" s="1"/>
  <c r="J11544"/>
  <c r="O11544" s="1"/>
  <c r="J11545"/>
  <c r="O11545" s="1"/>
  <c r="J10171"/>
  <c r="O10171" s="1"/>
  <c r="J10173"/>
  <c r="O10173" s="1"/>
  <c r="J10170"/>
  <c r="O10170" s="1"/>
  <c r="J10172"/>
  <c r="O10172" s="1"/>
  <c r="J8999"/>
  <c r="O8999" s="1"/>
  <c r="J9001"/>
  <c r="O9001" s="1"/>
  <c r="J8998"/>
  <c r="O8998" s="1"/>
  <c r="J9000"/>
  <c r="O9000" s="1"/>
  <c r="J8138"/>
  <c r="O8138" s="1"/>
  <c r="J8139"/>
  <c r="O8139" s="1"/>
  <c r="J8141"/>
  <c r="O8141" s="1"/>
  <c r="J8140"/>
  <c r="O8140" s="1"/>
  <c r="J7346"/>
  <c r="O7346" s="1"/>
  <c r="J7348"/>
  <c r="O7348" s="1"/>
  <c r="J7347"/>
  <c r="O7347" s="1"/>
  <c r="J7349"/>
  <c r="O7349" s="1"/>
  <c r="J4887"/>
  <c r="O4887" s="1"/>
  <c r="J4889"/>
  <c r="O4889" s="1"/>
  <c r="J4886"/>
  <c r="O4886" s="1"/>
  <c r="J4888"/>
  <c r="O4888" s="1"/>
  <c r="J6518"/>
  <c r="O6518" s="1"/>
  <c r="J6520"/>
  <c r="O6520" s="1"/>
  <c r="J6519"/>
  <c r="O6519" s="1"/>
  <c r="J6521"/>
  <c r="O6521" s="1"/>
  <c r="J6199"/>
  <c r="O6199" s="1"/>
  <c r="J6201"/>
  <c r="O6201" s="1"/>
  <c r="J6198"/>
  <c r="O6198" s="1"/>
  <c r="J6200"/>
  <c r="O6200" s="1"/>
  <c r="J4914"/>
  <c r="O4914" s="1"/>
  <c r="J4916"/>
  <c r="O4916" s="1"/>
  <c r="J4915"/>
  <c r="O4915" s="1"/>
  <c r="J4917"/>
  <c r="O4917" s="1"/>
  <c r="J3384"/>
  <c r="O3384" s="1"/>
  <c r="J3382"/>
  <c r="O3382" s="1"/>
  <c r="J3383"/>
  <c r="O3383" s="1"/>
  <c r="J3385"/>
  <c r="O3385" s="1"/>
  <c r="J2371"/>
  <c r="O2371" s="1"/>
  <c r="J2373"/>
  <c r="O2373" s="1"/>
  <c r="J2370"/>
  <c r="O2370" s="1"/>
  <c r="J2372"/>
  <c r="O2372" s="1"/>
  <c r="J1274"/>
  <c r="O1274" s="1"/>
  <c r="J1275"/>
  <c r="O1275" s="1"/>
  <c r="J1277"/>
  <c r="O1277" s="1"/>
  <c r="J1276"/>
  <c r="O1276" s="1"/>
  <c r="J167"/>
  <c r="O167" s="1"/>
  <c r="J169"/>
  <c r="O169" s="1"/>
  <c r="J166"/>
  <c r="O166" s="1"/>
  <c r="J168"/>
  <c r="O168" s="1"/>
  <c r="J563"/>
  <c r="O563" s="1"/>
  <c r="J565"/>
  <c r="O565" s="1"/>
  <c r="J562"/>
  <c r="O562" s="1"/>
  <c r="J564"/>
  <c r="O564" s="1"/>
  <c r="J1522"/>
  <c r="O1522" s="1"/>
  <c r="J1524"/>
  <c r="O1524" s="1"/>
  <c r="J1523"/>
  <c r="O1523" s="1"/>
  <c r="J1525"/>
  <c r="O1525" s="1"/>
  <c r="J1619"/>
  <c r="O1619" s="1"/>
  <c r="J1621"/>
  <c r="O1621" s="1"/>
  <c r="J1618"/>
  <c r="O1618" s="1"/>
  <c r="J1620"/>
  <c r="O1620" s="1"/>
  <c r="J3250"/>
  <c r="O3250" s="1"/>
  <c r="J3252"/>
  <c r="O3252" s="1"/>
  <c r="J3251"/>
  <c r="O3251" s="1"/>
  <c r="J3253"/>
  <c r="O3253" s="1"/>
  <c r="J2963"/>
  <c r="O2963" s="1"/>
  <c r="J2965"/>
  <c r="O2965" s="1"/>
  <c r="J2962"/>
  <c r="O2962" s="1"/>
  <c r="J2964"/>
  <c r="O2964" s="1"/>
  <c r="J5339"/>
  <c r="O5339" s="1"/>
  <c r="J5341"/>
  <c r="O5341" s="1"/>
  <c r="J5338"/>
  <c r="O5338" s="1"/>
  <c r="J5340"/>
  <c r="O5340" s="1"/>
  <c r="J7179"/>
  <c r="O7179" s="1"/>
  <c r="J7181"/>
  <c r="O7181" s="1"/>
  <c r="J7180"/>
  <c r="O7180" s="1"/>
  <c r="J7178"/>
  <c r="O7178" s="1"/>
  <c r="J9910"/>
  <c r="O9910" s="1"/>
  <c r="J9912"/>
  <c r="O9912" s="1"/>
  <c r="J9911"/>
  <c r="O9911" s="1"/>
  <c r="J9913"/>
  <c r="O9913" s="1"/>
  <c r="J12464"/>
  <c r="O12464" s="1"/>
  <c r="J12462"/>
  <c r="O12462" s="1"/>
  <c r="J12465"/>
  <c r="O12465" s="1"/>
  <c r="J12463"/>
  <c r="O12463" s="1"/>
  <c r="J3275"/>
  <c r="O3275" s="1"/>
  <c r="J3277"/>
  <c r="O3277" s="1"/>
  <c r="J3274"/>
  <c r="O3274" s="1"/>
  <c r="J3276"/>
  <c r="O3276" s="1"/>
  <c r="J4934"/>
  <c r="O4934" s="1"/>
  <c r="J4936"/>
  <c r="O4936" s="1"/>
  <c r="J4935"/>
  <c r="O4935" s="1"/>
  <c r="J4937"/>
  <c r="O4937" s="1"/>
  <c r="J7670"/>
  <c r="O7670" s="1"/>
  <c r="J7672"/>
  <c r="O7672" s="1"/>
  <c r="J7671"/>
  <c r="O7671" s="1"/>
  <c r="J7673"/>
  <c r="O7673" s="1"/>
  <c r="J11454"/>
  <c r="O11454" s="1"/>
  <c r="J11456"/>
  <c r="O11456" s="1"/>
  <c r="J11457"/>
  <c r="O11457" s="1"/>
  <c r="J11455"/>
  <c r="O11455" s="1"/>
  <c r="J1766"/>
  <c r="O1766" s="1"/>
  <c r="J1768"/>
  <c r="O1768" s="1"/>
  <c r="J1767"/>
  <c r="O1767" s="1"/>
  <c r="J1769"/>
  <c r="O1769" s="1"/>
  <c r="J5670"/>
  <c r="O5670" s="1"/>
  <c r="J5672"/>
  <c r="O5672" s="1"/>
  <c r="J5671"/>
  <c r="O5671" s="1"/>
  <c r="J5673"/>
  <c r="O5673" s="1"/>
  <c r="J7523"/>
  <c r="O7523" s="1"/>
  <c r="J7525"/>
  <c r="O7525" s="1"/>
  <c r="J7522"/>
  <c r="O7522" s="1"/>
  <c r="J7524"/>
  <c r="O7524" s="1"/>
  <c r="J9003"/>
  <c r="O9003" s="1"/>
  <c r="J9005"/>
  <c r="O9005" s="1"/>
  <c r="J9002"/>
  <c r="O9002" s="1"/>
  <c r="J9004"/>
  <c r="O9004" s="1"/>
  <c r="J11150"/>
  <c r="O11150" s="1"/>
  <c r="J11152"/>
  <c r="O11152" s="1"/>
  <c r="J11153"/>
  <c r="O11153" s="1"/>
  <c r="J11151"/>
  <c r="O11151" s="1"/>
  <c r="J1981"/>
  <c r="O1981" s="1"/>
  <c r="J1979"/>
  <c r="O1979" s="1"/>
  <c r="J1978"/>
  <c r="O1978" s="1"/>
  <c r="J1980"/>
  <c r="O1980" s="1"/>
  <c r="J202"/>
  <c r="O202" s="1"/>
  <c r="J204"/>
  <c r="O204" s="1"/>
  <c r="J203"/>
  <c r="O203" s="1"/>
  <c r="J205"/>
  <c r="O205" s="1"/>
  <c r="J4804"/>
  <c r="O4804" s="1"/>
  <c r="J4802"/>
  <c r="O4802" s="1"/>
  <c r="J4805"/>
  <c r="O4805" s="1"/>
  <c r="J4803"/>
  <c r="O4803" s="1"/>
  <c r="J9717"/>
  <c r="O9717" s="1"/>
  <c r="J9715"/>
  <c r="O9715" s="1"/>
  <c r="J9716"/>
  <c r="O9716" s="1"/>
  <c r="J9714"/>
  <c r="O9714" s="1"/>
  <c r="J7862"/>
  <c r="O7862" s="1"/>
  <c r="J7864"/>
  <c r="O7864" s="1"/>
  <c r="J7863"/>
  <c r="O7863" s="1"/>
  <c r="J7865"/>
  <c r="O7865" s="1"/>
  <c r="J11258"/>
  <c r="O11258" s="1"/>
  <c r="J11260"/>
  <c r="O11260" s="1"/>
  <c r="J11261"/>
  <c r="O11261" s="1"/>
  <c r="J11259"/>
  <c r="O11259" s="1"/>
  <c r="J11678"/>
  <c r="O11678" s="1"/>
  <c r="J11680"/>
  <c r="O11680" s="1"/>
  <c r="J11681"/>
  <c r="O11681" s="1"/>
  <c r="J11679"/>
  <c r="O11679" s="1"/>
  <c r="J10150"/>
  <c r="O10150" s="1"/>
  <c r="J10152"/>
  <c r="O10152" s="1"/>
  <c r="J10151"/>
  <c r="O10151" s="1"/>
  <c r="J10153"/>
  <c r="O10153" s="1"/>
  <c r="J8890"/>
  <c r="O8890" s="1"/>
  <c r="J8892"/>
  <c r="O8892" s="1"/>
  <c r="J8891"/>
  <c r="O8891" s="1"/>
  <c r="J8893"/>
  <c r="O8893" s="1"/>
  <c r="J7631"/>
  <c r="O7631" s="1"/>
  <c r="J7633"/>
  <c r="O7633" s="1"/>
  <c r="J7630"/>
  <c r="O7630" s="1"/>
  <c r="J7632"/>
  <c r="O7632" s="1"/>
  <c r="J6992"/>
  <c r="O6992" s="1"/>
  <c r="J6990"/>
  <c r="O6990" s="1"/>
  <c r="J6991"/>
  <c r="O6991" s="1"/>
  <c r="J6993"/>
  <c r="O6993" s="1"/>
  <c r="J11589"/>
  <c r="O11589" s="1"/>
  <c r="J11587"/>
  <c r="O11587" s="1"/>
  <c r="J11586"/>
  <c r="O11586" s="1"/>
  <c r="J11588"/>
  <c r="O11588" s="1"/>
  <c r="J10214"/>
  <c r="O10214" s="1"/>
  <c r="J10216"/>
  <c r="O10216" s="1"/>
  <c r="J10215"/>
  <c r="O10215" s="1"/>
  <c r="J10217"/>
  <c r="O10217" s="1"/>
  <c r="J9038"/>
  <c r="O9038" s="1"/>
  <c r="J9040"/>
  <c r="O9040" s="1"/>
  <c r="J9039"/>
  <c r="O9039" s="1"/>
  <c r="J9041"/>
  <c r="O9041" s="1"/>
  <c r="J8172"/>
  <c r="O8172" s="1"/>
  <c r="J8170"/>
  <c r="O8170" s="1"/>
  <c r="J8171"/>
  <c r="O8171" s="1"/>
  <c r="J8173"/>
  <c r="O8173" s="1"/>
  <c r="J7379"/>
  <c r="O7379" s="1"/>
  <c r="J7381"/>
  <c r="O7381" s="1"/>
  <c r="J7378"/>
  <c r="O7378" s="1"/>
  <c r="J7380"/>
  <c r="O7380" s="1"/>
  <c r="J4903"/>
  <c r="O4903" s="1"/>
  <c r="J4905"/>
  <c r="O4905" s="1"/>
  <c r="J4902"/>
  <c r="O4902" s="1"/>
  <c r="J4904"/>
  <c r="O4904" s="1"/>
  <c r="J6614"/>
  <c r="O6614" s="1"/>
  <c r="J6616"/>
  <c r="O6616" s="1"/>
  <c r="J6615"/>
  <c r="O6615" s="1"/>
  <c r="J6617"/>
  <c r="O6617" s="1"/>
  <c r="J6314"/>
  <c r="O6314" s="1"/>
  <c r="J6315"/>
  <c r="O6315" s="1"/>
  <c r="J6317"/>
  <c r="O6317" s="1"/>
  <c r="J6316"/>
  <c r="O6316" s="1"/>
  <c r="J5027"/>
  <c r="O5027" s="1"/>
  <c r="J5029"/>
  <c r="O5029" s="1"/>
  <c r="J5026"/>
  <c r="O5026" s="1"/>
  <c r="J5028"/>
  <c r="O5028" s="1"/>
  <c r="J3296"/>
  <c r="O3296" s="1"/>
  <c r="J3294"/>
  <c r="O3294" s="1"/>
  <c r="J3295"/>
  <c r="O3295" s="1"/>
  <c r="J3297"/>
  <c r="O3297" s="1"/>
  <c r="J2526"/>
  <c r="O2526" s="1"/>
  <c r="J2528"/>
  <c r="O2528" s="1"/>
  <c r="J2527"/>
  <c r="O2527" s="1"/>
  <c r="J2529"/>
  <c r="O2529" s="1"/>
  <c r="J1343"/>
  <c r="O1343" s="1"/>
  <c r="J1345"/>
  <c r="O1345" s="1"/>
  <c r="J1342"/>
  <c r="O1342" s="1"/>
  <c r="J1344"/>
  <c r="O1344" s="1"/>
  <c r="J191"/>
  <c r="O191" s="1"/>
  <c r="J193"/>
  <c r="O193" s="1"/>
  <c r="J190"/>
  <c r="O190" s="1"/>
  <c r="J192"/>
  <c r="O192" s="1"/>
  <c r="J938"/>
  <c r="O938" s="1"/>
  <c r="J940"/>
  <c r="O940" s="1"/>
  <c r="J939"/>
  <c r="O939" s="1"/>
  <c r="J941"/>
  <c r="O941" s="1"/>
  <c r="J8778"/>
  <c r="O8778" s="1"/>
  <c r="J8780"/>
  <c r="O8780" s="1"/>
  <c r="J8779"/>
  <c r="O8779" s="1"/>
  <c r="J8781"/>
  <c r="O8781" s="1"/>
  <c r="J4018"/>
  <c r="O4018" s="1"/>
  <c r="J4020"/>
  <c r="O4020" s="1"/>
  <c r="J4019"/>
  <c r="O4019" s="1"/>
  <c r="J4021"/>
  <c r="O4021" s="1"/>
  <c r="J1551"/>
  <c r="O1551" s="1"/>
  <c r="J1553"/>
  <c r="O1553" s="1"/>
  <c r="J1552"/>
  <c r="O1552" s="1"/>
  <c r="J1550"/>
  <c r="O1550" s="1"/>
  <c r="J2791"/>
  <c r="O2791" s="1"/>
  <c r="J2793"/>
  <c r="O2793" s="1"/>
  <c r="J2790"/>
  <c r="O2790" s="1"/>
  <c r="J2792"/>
  <c r="O2792" s="1"/>
  <c r="J1814"/>
  <c r="O1814" s="1"/>
  <c r="J1816"/>
  <c r="O1816" s="1"/>
  <c r="J1815"/>
  <c r="O1815" s="1"/>
  <c r="J1817"/>
  <c r="O1817" s="1"/>
  <c r="J5140"/>
  <c r="O5140" s="1"/>
  <c r="J5138"/>
  <c r="O5138" s="1"/>
  <c r="J5141"/>
  <c r="O5141" s="1"/>
  <c r="J5139"/>
  <c r="O5139" s="1"/>
  <c r="J12554"/>
  <c r="O12554" s="1"/>
  <c r="J12557"/>
  <c r="O12557" s="1"/>
  <c r="J12555"/>
  <c r="O12555" s="1"/>
  <c r="J12556"/>
  <c r="O12556" s="1"/>
  <c r="J9643"/>
  <c r="O9643" s="1"/>
  <c r="J9645"/>
  <c r="O9645" s="1"/>
  <c r="J9642"/>
  <c r="O9642" s="1"/>
  <c r="J9644"/>
  <c r="O9644" s="1"/>
  <c r="J11557"/>
  <c r="O11557" s="1"/>
  <c r="J11555"/>
  <c r="O11555" s="1"/>
  <c r="J11554"/>
  <c r="O11554" s="1"/>
  <c r="J11556"/>
  <c r="O11556" s="1"/>
  <c r="J2675"/>
  <c r="O2675" s="1"/>
  <c r="J2677"/>
  <c r="O2677" s="1"/>
  <c r="J2674"/>
  <c r="O2674" s="1"/>
  <c r="J2676"/>
  <c r="O2676" s="1"/>
  <c r="J4714"/>
  <c r="O4714" s="1"/>
  <c r="J4716"/>
  <c r="O4716" s="1"/>
  <c r="J4715"/>
  <c r="O4715" s="1"/>
  <c r="J4717"/>
  <c r="O4717" s="1"/>
  <c r="J7311"/>
  <c r="O7311" s="1"/>
  <c r="J7313"/>
  <c r="O7313" s="1"/>
  <c r="J7310"/>
  <c r="O7310" s="1"/>
  <c r="J7312"/>
  <c r="O7312" s="1"/>
  <c r="J10974"/>
  <c r="O10974" s="1"/>
  <c r="J10976"/>
  <c r="O10976" s="1"/>
  <c r="J10977"/>
  <c r="O10977" s="1"/>
  <c r="J10975"/>
  <c r="O10975" s="1"/>
  <c r="J791"/>
  <c r="O791" s="1"/>
  <c r="J793"/>
  <c r="O793" s="1"/>
  <c r="J790"/>
  <c r="O790" s="1"/>
  <c r="J792"/>
  <c r="O792" s="1"/>
  <c r="J5354"/>
  <c r="O5354" s="1"/>
  <c r="J5356"/>
  <c r="O5356" s="1"/>
  <c r="J5355"/>
  <c r="O5355" s="1"/>
  <c r="J5357"/>
  <c r="O5357" s="1"/>
  <c r="J7210"/>
  <c r="O7210" s="1"/>
  <c r="J7211"/>
  <c r="O7211" s="1"/>
  <c r="J7213"/>
  <c r="O7213" s="1"/>
  <c r="J7212"/>
  <c r="O7212" s="1"/>
  <c r="J8786"/>
  <c r="O8786" s="1"/>
  <c r="J8788"/>
  <c r="O8788" s="1"/>
  <c r="J8787"/>
  <c r="O8787" s="1"/>
  <c r="J8789"/>
  <c r="O8789" s="1"/>
  <c r="J9995"/>
  <c r="O9995" s="1"/>
  <c r="J9997"/>
  <c r="O9997" s="1"/>
  <c r="J9994"/>
  <c r="O9994" s="1"/>
  <c r="J9996"/>
  <c r="O9996" s="1"/>
  <c r="J903"/>
  <c r="O903" s="1"/>
  <c r="J905"/>
  <c r="O905" s="1"/>
  <c r="J902"/>
  <c r="O902" s="1"/>
  <c r="J904"/>
  <c r="O904" s="1"/>
  <c r="J3352"/>
  <c r="O3352" s="1"/>
  <c r="J3350"/>
  <c r="O3350" s="1"/>
  <c r="J3351"/>
  <c r="O3351" s="1"/>
  <c r="J3353"/>
  <c r="O3353" s="1"/>
  <c r="J4063"/>
  <c r="O4063" s="1"/>
  <c r="J4065"/>
  <c r="O4065" s="1"/>
  <c r="J4062"/>
  <c r="O4062" s="1"/>
  <c r="J4064"/>
  <c r="O4064" s="1"/>
  <c r="J9067"/>
  <c r="O9067" s="1"/>
  <c r="J9069"/>
  <c r="O9069" s="1"/>
  <c r="J9066"/>
  <c r="O9066" s="1"/>
  <c r="J9068"/>
  <c r="O9068" s="1"/>
  <c r="J7548"/>
  <c r="O7548" s="1"/>
  <c r="J7546"/>
  <c r="O7546" s="1"/>
  <c r="J7547"/>
  <c r="O7547" s="1"/>
  <c r="J7549"/>
  <c r="O7549" s="1"/>
  <c r="J10990"/>
  <c r="O10990" s="1"/>
  <c r="J10992"/>
  <c r="O10992" s="1"/>
  <c r="J10993"/>
  <c r="O10993" s="1"/>
  <c r="J10991"/>
  <c r="O10991" s="1"/>
  <c r="J11717"/>
  <c r="O11717" s="1"/>
  <c r="J11715"/>
  <c r="O11715" s="1"/>
  <c r="J11714"/>
  <c r="O11714" s="1"/>
  <c r="J11716"/>
  <c r="O11716" s="1"/>
  <c r="J10318"/>
  <c r="O10318" s="1"/>
  <c r="J10320"/>
  <c r="O10320" s="1"/>
  <c r="J10321"/>
  <c r="O10321" s="1"/>
  <c r="J10319"/>
  <c r="O10319" s="1"/>
  <c r="J8934"/>
  <c r="O8934" s="1"/>
  <c r="J8936"/>
  <c r="O8936" s="1"/>
  <c r="J8935"/>
  <c r="O8935" s="1"/>
  <c r="J8937"/>
  <c r="O8937" s="1"/>
  <c r="J7682"/>
  <c r="O7682" s="1"/>
  <c r="J7684"/>
  <c r="O7684" s="1"/>
  <c r="J7683"/>
  <c r="O7683" s="1"/>
  <c r="J7685"/>
  <c r="O7685" s="1"/>
  <c r="J7002"/>
  <c r="O7002" s="1"/>
  <c r="J7003"/>
  <c r="O7003" s="1"/>
  <c r="J7005"/>
  <c r="O7005" s="1"/>
  <c r="J7004"/>
  <c r="O7004" s="1"/>
  <c r="J11610"/>
  <c r="O11610" s="1"/>
  <c r="J11612"/>
  <c r="O11612" s="1"/>
  <c r="J11613"/>
  <c r="O11613" s="1"/>
  <c r="J11611"/>
  <c r="O11611" s="1"/>
  <c r="J10334"/>
  <c r="O10334" s="1"/>
  <c r="J10336"/>
  <c r="O10336" s="1"/>
  <c r="J10337"/>
  <c r="O10337" s="1"/>
  <c r="J10335"/>
  <c r="O10335" s="1"/>
  <c r="J9071"/>
  <c r="O9071" s="1"/>
  <c r="J9073"/>
  <c r="O9073" s="1"/>
  <c r="J9070"/>
  <c r="O9070" s="1"/>
  <c r="J9072"/>
  <c r="O9072" s="1"/>
  <c r="J8188"/>
  <c r="O8188" s="1"/>
  <c r="J8186"/>
  <c r="O8186" s="1"/>
  <c r="J8187"/>
  <c r="O8187" s="1"/>
  <c r="J8189"/>
  <c r="O8189" s="1"/>
  <c r="J7399"/>
  <c r="O7399" s="1"/>
  <c r="J7401"/>
  <c r="O7401" s="1"/>
  <c r="J7398"/>
  <c r="O7398" s="1"/>
  <c r="J7400"/>
  <c r="O7400" s="1"/>
  <c r="J4938"/>
  <c r="O4938" s="1"/>
  <c r="J4940"/>
  <c r="O4940" s="1"/>
  <c r="J4939"/>
  <c r="O4939" s="1"/>
  <c r="J4941"/>
  <c r="O4941" s="1"/>
  <c r="J6774"/>
  <c r="O6774" s="1"/>
  <c r="J6776"/>
  <c r="O6776" s="1"/>
  <c r="J6775"/>
  <c r="O6775" s="1"/>
  <c r="J6777"/>
  <c r="O6777" s="1"/>
  <c r="J6672"/>
  <c r="O6672" s="1"/>
  <c r="J6670"/>
  <c r="O6670" s="1"/>
  <c r="J6671"/>
  <c r="O6671" s="1"/>
  <c r="J6673"/>
  <c r="O6673" s="1"/>
  <c r="J5089"/>
  <c r="O5089" s="1"/>
  <c r="J5087"/>
  <c r="O5087" s="1"/>
  <c r="J5088"/>
  <c r="O5088" s="1"/>
  <c r="J5086"/>
  <c r="O5086" s="1"/>
  <c r="J3456"/>
  <c r="O3456" s="1"/>
  <c r="J3454"/>
  <c r="O3454" s="1"/>
  <c r="J3455"/>
  <c r="O3455" s="1"/>
  <c r="J3457"/>
  <c r="O3457" s="1"/>
  <c r="J2590"/>
  <c r="O2590" s="1"/>
  <c r="J2592"/>
  <c r="O2592" s="1"/>
  <c r="J2591"/>
  <c r="O2591" s="1"/>
  <c r="J2593"/>
  <c r="O2593" s="1"/>
  <c r="J1378"/>
  <c r="O1378" s="1"/>
  <c r="J1380"/>
  <c r="O1380" s="1"/>
  <c r="J1379"/>
  <c r="O1379" s="1"/>
  <c r="J1381"/>
  <c r="O1381" s="1"/>
  <c r="J323"/>
  <c r="O323" s="1"/>
  <c r="J325"/>
  <c r="O325" s="1"/>
  <c r="J322"/>
  <c r="O322" s="1"/>
  <c r="J324"/>
  <c r="O324" s="1"/>
  <c r="J1303"/>
  <c r="O1303" s="1"/>
  <c r="J1305"/>
  <c r="O1305" s="1"/>
  <c r="J1302"/>
  <c r="O1302" s="1"/>
  <c r="J1304"/>
  <c r="O1304" s="1"/>
  <c r="J1463"/>
  <c r="O1463" s="1"/>
  <c r="J1465"/>
  <c r="O1465" s="1"/>
  <c r="J1462"/>
  <c r="O1462" s="1"/>
  <c r="J1464"/>
  <c r="O1464" s="1"/>
  <c r="J654"/>
  <c r="O654" s="1"/>
  <c r="J656"/>
  <c r="O656" s="1"/>
  <c r="J655"/>
  <c r="O655" s="1"/>
  <c r="J657"/>
  <c r="O657" s="1"/>
  <c r="J1070"/>
  <c r="O1070" s="1"/>
  <c r="J1072"/>
  <c r="O1072" s="1"/>
  <c r="J1071"/>
  <c r="O1071" s="1"/>
  <c r="J1073"/>
  <c r="O1073" s="1"/>
  <c r="J2530"/>
  <c r="O2530" s="1"/>
  <c r="J2532"/>
  <c r="O2532" s="1"/>
  <c r="J2531"/>
  <c r="O2531" s="1"/>
  <c r="J2533"/>
  <c r="O2533" s="1"/>
  <c r="J6390"/>
  <c r="O6390" s="1"/>
  <c r="J6392"/>
  <c r="O6392" s="1"/>
  <c r="J6391"/>
  <c r="O6391" s="1"/>
  <c r="J6393"/>
  <c r="O6393" s="1"/>
  <c r="J10010"/>
  <c r="O10010" s="1"/>
  <c r="J10012"/>
  <c r="O10012" s="1"/>
  <c r="J10011"/>
  <c r="O10011" s="1"/>
  <c r="J10013"/>
  <c r="O10013" s="1"/>
  <c r="J7827"/>
  <c r="O7827" s="1"/>
  <c r="J7829"/>
  <c r="O7829" s="1"/>
  <c r="J7826"/>
  <c r="O7826" s="1"/>
  <c r="J7828"/>
  <c r="O7828" s="1"/>
  <c r="J10519"/>
  <c r="O10519" s="1"/>
  <c r="J10518"/>
  <c r="O10518" s="1"/>
  <c r="J10520"/>
  <c r="O10520" s="1"/>
  <c r="J10521"/>
  <c r="O10521" s="1"/>
  <c r="J1635"/>
  <c r="O1635" s="1"/>
  <c r="J1637"/>
  <c r="O1637" s="1"/>
  <c r="J1634"/>
  <c r="O1634" s="1"/>
  <c r="J1636"/>
  <c r="O1636" s="1"/>
  <c r="J3655"/>
  <c r="O3655" s="1"/>
  <c r="J3657"/>
  <c r="O3657" s="1"/>
  <c r="J3654"/>
  <c r="O3654" s="1"/>
  <c r="J3656"/>
  <c r="O3656" s="1"/>
  <c r="J12522"/>
  <c r="O12522" s="1"/>
  <c r="J12525"/>
  <c r="O12525" s="1"/>
  <c r="J12523"/>
  <c r="O12523" s="1"/>
  <c r="J12524"/>
  <c r="O12524" s="1"/>
  <c r="J9043"/>
  <c r="O9043" s="1"/>
  <c r="J9045"/>
  <c r="O9045" s="1"/>
  <c r="J9042"/>
  <c r="O9042" s="1"/>
  <c r="J9044"/>
  <c r="O9044" s="1"/>
  <c r="J1590"/>
  <c r="O1590" s="1"/>
  <c r="J1592"/>
  <c r="O1592" s="1"/>
  <c r="J1591"/>
  <c r="O1591" s="1"/>
  <c r="J1593"/>
  <c r="O1593" s="1"/>
  <c r="J4814"/>
  <c r="O4814" s="1"/>
  <c r="J4817"/>
  <c r="O4817" s="1"/>
  <c r="J4815"/>
  <c r="O4815" s="1"/>
  <c r="J4816"/>
  <c r="O4816" s="1"/>
  <c r="J5422"/>
  <c r="O5422" s="1"/>
  <c r="J5424"/>
  <c r="O5424" s="1"/>
  <c r="J5423"/>
  <c r="O5423" s="1"/>
  <c r="J5425"/>
  <c r="O5425" s="1"/>
  <c r="J8147"/>
  <c r="O8147" s="1"/>
  <c r="J8149"/>
  <c r="O8149" s="1"/>
  <c r="J8146"/>
  <c r="O8146" s="1"/>
  <c r="J8148"/>
  <c r="O8148" s="1"/>
  <c r="J9350"/>
  <c r="O9350" s="1"/>
  <c r="J9352"/>
  <c r="O9352" s="1"/>
  <c r="J9351"/>
  <c r="O9351" s="1"/>
  <c r="J9353"/>
  <c r="O9353" s="1"/>
  <c r="J12392"/>
  <c r="O12392" s="1"/>
  <c r="J12390"/>
  <c r="O12390" s="1"/>
  <c r="J12393"/>
  <c r="O12393" s="1"/>
  <c r="J12391"/>
  <c r="O12391" s="1"/>
  <c r="J1934"/>
  <c r="O1934" s="1"/>
  <c r="J1936"/>
  <c r="O1936" s="1"/>
  <c r="J1935"/>
  <c r="O1935" s="1"/>
  <c r="J1937"/>
  <c r="O1937" s="1"/>
  <c r="J6331"/>
  <c r="O6331" s="1"/>
  <c r="J6333"/>
  <c r="O6333" s="1"/>
  <c r="J6332"/>
  <c r="O6332" s="1"/>
  <c r="J6330"/>
  <c r="O6330" s="1"/>
  <c r="J8271"/>
  <c r="O8271" s="1"/>
  <c r="J8273"/>
  <c r="O8273" s="1"/>
  <c r="J8270"/>
  <c r="O8270" s="1"/>
  <c r="J8272"/>
  <c r="O8272" s="1"/>
  <c r="J7058"/>
  <c r="O7058" s="1"/>
  <c r="J7060"/>
  <c r="O7060" s="1"/>
  <c r="J7059"/>
  <c r="O7059" s="1"/>
  <c r="J7061"/>
  <c r="O7061" s="1"/>
  <c r="J9606"/>
  <c r="O9606" s="1"/>
  <c r="J9608"/>
  <c r="O9608" s="1"/>
  <c r="J9607"/>
  <c r="O9607" s="1"/>
  <c r="J9609"/>
  <c r="O9609" s="1"/>
  <c r="J11786"/>
  <c r="O11786" s="1"/>
  <c r="J11788"/>
  <c r="O11788" s="1"/>
  <c r="J11789"/>
  <c r="O11789" s="1"/>
  <c r="J11787"/>
  <c r="O11787" s="1"/>
  <c r="J10522"/>
  <c r="O10522" s="1"/>
  <c r="J10524"/>
  <c r="O10524" s="1"/>
  <c r="J10523"/>
  <c r="O10523" s="1"/>
  <c r="J10525"/>
  <c r="O10525" s="1"/>
  <c r="J9007"/>
  <c r="O9007" s="1"/>
  <c r="J9009"/>
  <c r="O9009" s="1"/>
  <c r="J9006"/>
  <c r="O9006" s="1"/>
  <c r="J9008"/>
  <c r="O9008" s="1"/>
  <c r="J7798"/>
  <c r="O7798" s="1"/>
  <c r="J7800"/>
  <c r="O7800" s="1"/>
  <c r="J7799"/>
  <c r="O7799" s="1"/>
  <c r="J7801"/>
  <c r="O7801" s="1"/>
  <c r="J7103"/>
  <c r="O7103" s="1"/>
  <c r="J7105"/>
  <c r="O7105" s="1"/>
  <c r="J7104"/>
  <c r="O7104" s="1"/>
  <c r="J7102"/>
  <c r="O7102" s="1"/>
  <c r="J11733"/>
  <c r="O11733" s="1"/>
  <c r="J11731"/>
  <c r="O11731" s="1"/>
  <c r="J11730"/>
  <c r="O11730" s="1"/>
  <c r="J11732"/>
  <c r="O11732" s="1"/>
  <c r="J10458"/>
  <c r="O10458" s="1"/>
  <c r="J10460"/>
  <c r="O10460" s="1"/>
  <c r="J10459"/>
  <c r="O10459" s="1"/>
  <c r="J10461"/>
  <c r="O10461" s="1"/>
  <c r="J9123"/>
  <c r="O9123" s="1"/>
  <c r="J9125"/>
  <c r="O9125" s="1"/>
  <c r="J9122"/>
  <c r="O9122" s="1"/>
  <c r="J9124"/>
  <c r="O9124" s="1"/>
  <c r="J8252"/>
  <c r="O8252" s="1"/>
  <c r="J8250"/>
  <c r="O8250" s="1"/>
  <c r="J8251"/>
  <c r="O8251" s="1"/>
  <c r="J8253"/>
  <c r="O8253" s="1"/>
  <c r="J7470"/>
  <c r="O7470" s="1"/>
  <c r="J7472"/>
  <c r="O7472" s="1"/>
  <c r="J7471"/>
  <c r="O7471" s="1"/>
  <c r="J7473"/>
  <c r="O7473" s="1"/>
  <c r="J4982"/>
  <c r="O4982" s="1"/>
  <c r="J4984"/>
  <c r="O4984" s="1"/>
  <c r="J4983"/>
  <c r="O4983" s="1"/>
  <c r="J4985"/>
  <c r="O4985" s="1"/>
  <c r="J3875"/>
  <c r="O3875" s="1"/>
  <c r="J3877"/>
  <c r="O3877" s="1"/>
  <c r="J3876"/>
  <c r="O3876" s="1"/>
  <c r="J3874"/>
  <c r="O3874" s="1"/>
  <c r="J3626"/>
  <c r="O3626" s="1"/>
  <c r="J3628"/>
  <c r="O3628" s="1"/>
  <c r="J3627"/>
  <c r="O3627" s="1"/>
  <c r="J3629"/>
  <c r="O3629" s="1"/>
  <c r="J5171"/>
  <c r="O5171" s="1"/>
  <c r="J5172"/>
  <c r="O5172" s="1"/>
  <c r="J5170"/>
  <c r="O5170" s="1"/>
  <c r="J5173"/>
  <c r="O5173" s="1"/>
  <c r="J3663"/>
  <c r="O3663" s="1"/>
  <c r="J3665"/>
  <c r="O3665" s="1"/>
  <c r="J3664"/>
  <c r="O3664" s="1"/>
  <c r="J3662"/>
  <c r="O3662" s="1"/>
  <c r="J2655"/>
  <c r="O2655" s="1"/>
  <c r="J2657"/>
  <c r="O2657" s="1"/>
  <c r="J2654"/>
  <c r="O2654" s="1"/>
  <c r="J2656"/>
  <c r="O2656" s="1"/>
  <c r="J1440"/>
  <c r="O1440" s="1"/>
  <c r="J1438"/>
  <c r="O1438" s="1"/>
  <c r="J1439"/>
  <c r="O1439" s="1"/>
  <c r="J1441"/>
  <c r="O1441" s="1"/>
  <c r="J447"/>
  <c r="O447" s="1"/>
  <c r="J446"/>
  <c r="O446" s="1"/>
  <c r="J448"/>
  <c r="O448" s="1"/>
  <c r="J449"/>
  <c r="O449" s="1"/>
  <c r="J1450"/>
  <c r="O1450" s="1"/>
  <c r="J1452"/>
  <c r="O1452" s="1"/>
  <c r="J1451"/>
  <c r="O1451" s="1"/>
  <c r="J1453"/>
  <c r="O1453" s="1"/>
  <c r="J510"/>
  <c r="O510" s="1"/>
  <c r="J512"/>
  <c r="O512" s="1"/>
  <c r="J511"/>
  <c r="O511" s="1"/>
  <c r="J513"/>
  <c r="O513" s="1"/>
  <c r="J2283"/>
  <c r="O2283" s="1"/>
  <c r="J2285"/>
  <c r="O2285" s="1"/>
  <c r="J2282"/>
  <c r="O2282" s="1"/>
  <c r="J2284"/>
  <c r="O2284" s="1"/>
  <c r="J1250"/>
  <c r="O1250" s="1"/>
  <c r="J1252"/>
  <c r="O1252" s="1"/>
  <c r="J1251"/>
  <c r="O1251" s="1"/>
  <c r="J1253"/>
  <c r="O1253" s="1"/>
  <c r="J98"/>
  <c r="O98" s="1"/>
  <c r="J100"/>
  <c r="O100" s="1"/>
  <c r="J101"/>
  <c r="O101" s="1"/>
  <c r="J99"/>
  <c r="O99" s="1"/>
  <c r="J650"/>
  <c r="O650" s="1"/>
  <c r="J652"/>
  <c r="O652" s="1"/>
  <c r="J653"/>
  <c r="O653" s="1"/>
  <c r="J651"/>
  <c r="O651" s="1"/>
  <c r="J11509"/>
  <c r="O11509" s="1"/>
  <c r="J11507"/>
  <c r="O11507" s="1"/>
  <c r="J11506"/>
  <c r="O11506" s="1"/>
  <c r="J11508"/>
  <c r="O11508" s="1"/>
  <c r="J3266"/>
  <c r="O3266" s="1"/>
  <c r="J3268"/>
  <c r="O3268" s="1"/>
  <c r="J3267"/>
  <c r="O3267" s="1"/>
  <c r="J3269"/>
  <c r="O3269" s="1"/>
  <c r="J1062"/>
  <c r="O1062" s="1"/>
  <c r="J1064"/>
  <c r="O1064" s="1"/>
  <c r="J1063"/>
  <c r="O1063" s="1"/>
  <c r="J1065"/>
  <c r="O1065" s="1"/>
  <c r="J2810"/>
  <c r="O2810" s="1"/>
  <c r="J2812"/>
  <c r="O2812" s="1"/>
  <c r="J2811"/>
  <c r="O2811" s="1"/>
  <c r="J2813"/>
  <c r="O2813" s="1"/>
  <c r="J1789"/>
  <c r="O1789" s="1"/>
  <c r="J1787"/>
  <c r="O1787" s="1"/>
  <c r="J1786"/>
  <c r="O1786" s="1"/>
  <c r="J1788"/>
  <c r="O1788" s="1"/>
  <c r="J923"/>
  <c r="O923" s="1"/>
  <c r="J925"/>
  <c r="O925" s="1"/>
  <c r="J922"/>
  <c r="O922" s="1"/>
  <c r="J924"/>
  <c r="O924" s="1"/>
  <c r="J234"/>
  <c r="O234" s="1"/>
  <c r="J236"/>
  <c r="O236" s="1"/>
  <c r="J235"/>
  <c r="O235" s="1"/>
  <c r="J237"/>
  <c r="O237" s="1"/>
  <c r="J18"/>
  <c r="O18" s="1"/>
  <c r="J20"/>
  <c r="O20" s="1"/>
  <c r="J19"/>
  <c r="O19" s="1"/>
  <c r="J21"/>
  <c r="O21" s="1"/>
  <c r="J7047"/>
  <c r="O7047" s="1"/>
  <c r="J7049"/>
  <c r="O7049" s="1"/>
  <c r="J7046"/>
  <c r="O7046" s="1"/>
  <c r="J7048"/>
  <c r="O7048" s="1"/>
  <c r="J7443"/>
  <c r="O7443" s="1"/>
  <c r="J7445"/>
  <c r="O7445" s="1"/>
  <c r="J7442"/>
  <c r="O7442" s="1"/>
  <c r="J7444"/>
  <c r="O7444" s="1"/>
  <c r="J10371"/>
  <c r="O10371" s="1"/>
  <c r="J10373"/>
  <c r="O10373" s="1"/>
  <c r="J10370"/>
  <c r="O10370" s="1"/>
  <c r="J10372"/>
  <c r="O10372" s="1"/>
  <c r="J7726"/>
  <c r="O7726" s="1"/>
  <c r="J7728"/>
  <c r="O7728" s="1"/>
  <c r="J7727"/>
  <c r="O7727" s="1"/>
  <c r="J7729"/>
  <c r="O7729" s="1"/>
  <c r="J3399"/>
  <c r="O3399" s="1"/>
  <c r="J3398"/>
  <c r="O3398" s="1"/>
  <c r="J3401"/>
  <c r="O3401" s="1"/>
  <c r="J3400"/>
  <c r="O3400" s="1"/>
  <c r="J6211"/>
  <c r="O6211" s="1"/>
  <c r="J6213"/>
  <c r="O6213" s="1"/>
  <c r="J6210"/>
  <c r="O6210" s="1"/>
  <c r="J6212"/>
  <c r="O6212" s="1"/>
  <c r="J7404"/>
  <c r="O7404" s="1"/>
  <c r="J7402"/>
  <c r="O7402" s="1"/>
  <c r="J7403"/>
  <c r="O7403" s="1"/>
  <c r="J7405"/>
  <c r="O7405" s="1"/>
  <c r="J9774"/>
  <c r="O9774" s="1"/>
  <c r="J9776"/>
  <c r="O9776" s="1"/>
  <c r="J9775"/>
  <c r="O9775" s="1"/>
  <c r="J9777"/>
  <c r="O9777" s="1"/>
  <c r="J8451"/>
  <c r="O8451" s="1"/>
  <c r="J8453"/>
  <c r="O8453" s="1"/>
  <c r="J8450"/>
  <c r="O8450" s="1"/>
  <c r="J8452"/>
  <c r="O8452" s="1"/>
  <c r="J2931"/>
  <c r="O2931" s="1"/>
  <c r="J2933"/>
  <c r="O2933" s="1"/>
  <c r="J2930"/>
  <c r="O2930" s="1"/>
  <c r="J2932"/>
  <c r="O2932" s="1"/>
  <c r="J4740"/>
  <c r="O4740" s="1"/>
  <c r="J4738"/>
  <c r="O4738" s="1"/>
  <c r="J4741"/>
  <c r="O4741" s="1"/>
  <c r="J4739"/>
  <c r="O4739" s="1"/>
  <c r="J8951"/>
  <c r="O8951" s="1"/>
  <c r="J8953"/>
  <c r="O8953" s="1"/>
  <c r="J8950"/>
  <c r="O8950" s="1"/>
  <c r="J8952"/>
  <c r="O8952" s="1"/>
  <c r="J11397"/>
  <c r="O11397" s="1"/>
  <c r="J11395"/>
  <c r="O11395" s="1"/>
  <c r="J11394"/>
  <c r="O11394" s="1"/>
  <c r="J11396"/>
  <c r="O11396" s="1"/>
  <c r="J7583"/>
  <c r="O7583" s="1"/>
  <c r="J7585"/>
  <c r="O7585" s="1"/>
  <c r="J7582"/>
  <c r="O7582" s="1"/>
  <c r="J7584"/>
  <c r="O7584" s="1"/>
  <c r="J450"/>
  <c r="O450" s="1"/>
  <c r="J452"/>
  <c r="O452" s="1"/>
  <c r="J451"/>
  <c r="O451" s="1"/>
  <c r="J453"/>
  <c r="O453" s="1"/>
  <c r="J30"/>
  <c r="O30" s="1"/>
  <c r="J32"/>
  <c r="O32" s="1"/>
  <c r="J31"/>
  <c r="O31" s="1"/>
  <c r="J33"/>
  <c r="O33" s="1"/>
  <c r="J4671"/>
  <c r="O4671" s="1"/>
  <c r="J4672"/>
  <c r="O4672" s="1"/>
  <c r="J4670"/>
  <c r="O4670" s="1"/>
  <c r="J4673"/>
  <c r="O4673" s="1"/>
  <c r="J7426"/>
  <c r="O7426" s="1"/>
  <c r="J7428"/>
  <c r="O7428" s="1"/>
  <c r="J7427"/>
  <c r="O7427" s="1"/>
  <c r="J7429"/>
  <c r="O7429" s="1"/>
  <c r="J11790"/>
  <c r="O11790" s="1"/>
  <c r="J11792"/>
  <c r="O11792" s="1"/>
  <c r="J11793"/>
  <c r="O11793" s="1"/>
  <c r="J11791"/>
  <c r="O11791" s="1"/>
  <c r="J12416"/>
  <c r="O12416" s="1"/>
  <c r="J12414"/>
  <c r="O12414" s="1"/>
  <c r="J12417"/>
  <c r="O12417" s="1"/>
  <c r="J12415"/>
  <c r="O12415" s="1"/>
  <c r="J11130"/>
  <c r="O11130" s="1"/>
  <c r="J11132"/>
  <c r="O11132" s="1"/>
  <c r="J11133"/>
  <c r="O11133" s="1"/>
  <c r="J11131"/>
  <c r="O11131" s="1"/>
  <c r="J9731"/>
  <c r="O9731" s="1"/>
  <c r="J9732"/>
  <c r="O9732" s="1"/>
  <c r="J9730"/>
  <c r="O9730" s="1"/>
  <c r="J9733"/>
  <c r="O9733" s="1"/>
  <c r="J8511"/>
  <c r="O8511" s="1"/>
  <c r="J8513"/>
  <c r="O8513" s="1"/>
  <c r="J8510"/>
  <c r="O8510" s="1"/>
  <c r="J8512"/>
  <c r="O8512" s="1"/>
  <c r="J7463"/>
  <c r="O7463" s="1"/>
  <c r="J7465"/>
  <c r="O7465" s="1"/>
  <c r="J7462"/>
  <c r="O7462" s="1"/>
  <c r="J7464"/>
  <c r="O7464" s="1"/>
  <c r="J12339"/>
  <c r="O12339" s="1"/>
  <c r="J12338"/>
  <c r="O12338" s="1"/>
  <c r="J12340"/>
  <c r="O12340" s="1"/>
  <c r="J12341"/>
  <c r="O12341" s="1"/>
  <c r="J11303"/>
  <c r="O11303" s="1"/>
  <c r="J11302"/>
  <c r="O11302" s="1"/>
  <c r="J11304"/>
  <c r="O11304" s="1"/>
  <c r="J11305"/>
  <c r="O11305" s="1"/>
  <c r="J9791"/>
  <c r="O9791" s="1"/>
  <c r="J9793"/>
  <c r="O9793" s="1"/>
  <c r="J9790"/>
  <c r="O9790" s="1"/>
  <c r="J9792"/>
  <c r="O9792" s="1"/>
  <c r="J8683"/>
  <c r="O8683" s="1"/>
  <c r="J8685"/>
  <c r="O8685" s="1"/>
  <c r="J8682"/>
  <c r="O8682" s="1"/>
  <c r="J8684"/>
  <c r="O8684" s="1"/>
  <c r="J7899"/>
  <c r="O7899" s="1"/>
  <c r="J7901"/>
  <c r="O7901" s="1"/>
  <c r="J7900"/>
  <c r="O7900" s="1"/>
  <c r="J7898"/>
  <c r="O7898" s="1"/>
  <c r="J7111"/>
  <c r="O7111" s="1"/>
  <c r="J7113"/>
  <c r="O7113" s="1"/>
  <c r="J7110"/>
  <c r="O7110" s="1"/>
  <c r="J7112"/>
  <c r="O7112" s="1"/>
  <c r="J4772"/>
  <c r="O4772" s="1"/>
  <c r="J4770"/>
  <c r="O4770" s="1"/>
  <c r="J4773"/>
  <c r="O4773" s="1"/>
  <c r="J4771"/>
  <c r="O4771" s="1"/>
  <c r="J6158"/>
  <c r="O6158" s="1"/>
  <c r="J6160"/>
  <c r="O6160" s="1"/>
  <c r="J6159"/>
  <c r="O6159" s="1"/>
  <c r="J6161"/>
  <c r="O6161" s="1"/>
  <c r="J5883"/>
  <c r="O5883" s="1"/>
  <c r="J5885"/>
  <c r="O5885" s="1"/>
  <c r="J5882"/>
  <c r="O5882" s="1"/>
  <c r="J5884"/>
  <c r="O5884" s="1"/>
  <c r="J4710"/>
  <c r="O4710" s="1"/>
  <c r="J4712"/>
  <c r="O4712" s="1"/>
  <c r="J4711"/>
  <c r="O4711" s="1"/>
  <c r="J4713"/>
  <c r="O4713" s="1"/>
  <c r="J3186"/>
  <c r="O3186" s="1"/>
  <c r="J3188"/>
  <c r="O3188" s="1"/>
  <c r="J3187"/>
  <c r="O3187" s="1"/>
  <c r="J3189"/>
  <c r="O3189" s="1"/>
  <c r="J2123"/>
  <c r="O2123" s="1"/>
  <c r="J2125"/>
  <c r="O2125" s="1"/>
  <c r="J2122"/>
  <c r="O2122" s="1"/>
  <c r="J2124"/>
  <c r="O2124" s="1"/>
  <c r="J1002"/>
  <c r="O1002" s="1"/>
  <c r="J1004"/>
  <c r="O1004" s="1"/>
  <c r="J1003"/>
  <c r="O1003" s="1"/>
  <c r="J1005"/>
  <c r="O1005" s="1"/>
  <c r="J3198"/>
  <c r="O3198" s="1"/>
  <c r="J3200"/>
  <c r="O3200" s="1"/>
  <c r="J3199"/>
  <c r="O3199" s="1"/>
  <c r="J3201"/>
  <c r="O3201" s="1"/>
  <c r="J1042"/>
  <c r="O1042" s="1"/>
  <c r="J1044"/>
  <c r="O1044" s="1"/>
  <c r="J1043"/>
  <c r="O1043" s="1"/>
  <c r="J1045"/>
  <c r="O1045" s="1"/>
  <c r="J2787"/>
  <c r="O2787" s="1"/>
  <c r="J2789"/>
  <c r="O2789" s="1"/>
  <c r="J2786"/>
  <c r="O2786" s="1"/>
  <c r="J2788"/>
  <c r="O2788" s="1"/>
  <c r="J1770"/>
  <c r="O1770" s="1"/>
  <c r="J1772"/>
  <c r="O1772" s="1"/>
  <c r="J1773"/>
  <c r="O1773" s="1"/>
  <c r="J1771"/>
  <c r="O1771" s="1"/>
  <c r="J906"/>
  <c r="O906" s="1"/>
  <c r="J908"/>
  <c r="O908" s="1"/>
  <c r="J907"/>
  <c r="O907" s="1"/>
  <c r="J909"/>
  <c r="O909" s="1"/>
  <c r="J10731"/>
  <c r="O10731" s="1"/>
  <c r="J10730"/>
  <c r="O10730" s="1"/>
  <c r="J10732"/>
  <c r="O10732" s="1"/>
  <c r="J10733"/>
  <c r="O10733" s="1"/>
  <c r="J1171"/>
  <c r="O1171" s="1"/>
  <c r="J1173"/>
  <c r="O1173" s="1"/>
  <c r="J1170"/>
  <c r="O1170" s="1"/>
  <c r="J1172"/>
  <c r="O1172" s="1"/>
  <c r="J9255"/>
  <c r="O9255" s="1"/>
  <c r="J9257"/>
  <c r="O9257" s="1"/>
  <c r="J9254"/>
  <c r="O9254" s="1"/>
  <c r="J9256"/>
  <c r="O9256" s="1"/>
  <c r="J1151"/>
  <c r="O1151" s="1"/>
  <c r="J1153"/>
  <c r="O1153" s="1"/>
  <c r="J1150"/>
  <c r="O1150" s="1"/>
  <c r="J1152"/>
  <c r="O1152" s="1"/>
  <c r="J2859"/>
  <c r="O2859" s="1"/>
  <c r="J2861"/>
  <c r="O2861" s="1"/>
  <c r="J2858"/>
  <c r="O2858" s="1"/>
  <c r="J2860"/>
  <c r="O2860" s="1"/>
  <c r="J1853"/>
  <c r="O1853" s="1"/>
  <c r="J1851"/>
  <c r="O1851" s="1"/>
  <c r="J1850"/>
  <c r="O1850" s="1"/>
  <c r="J1852"/>
  <c r="O1852" s="1"/>
  <c r="J950"/>
  <c r="O950" s="1"/>
  <c r="J952"/>
  <c r="O952" s="1"/>
  <c r="J951"/>
  <c r="O951" s="1"/>
  <c r="J953"/>
  <c r="O953" s="1"/>
  <c r="J2031"/>
  <c r="O2031" s="1"/>
  <c r="J2033"/>
  <c r="O2033" s="1"/>
  <c r="J2030"/>
  <c r="O2030" s="1"/>
  <c r="J2032"/>
  <c r="O2032" s="1"/>
  <c r="J3079"/>
  <c r="O3079" s="1"/>
  <c r="J3081"/>
  <c r="O3081" s="1"/>
  <c r="J3078"/>
  <c r="O3078" s="1"/>
  <c r="J3080"/>
  <c r="O3080" s="1"/>
  <c r="J6559"/>
  <c r="O6559" s="1"/>
  <c r="J6561"/>
  <c r="O6561" s="1"/>
  <c r="J6560"/>
  <c r="O6560" s="1"/>
  <c r="J6558"/>
  <c r="O6558" s="1"/>
  <c r="J6203"/>
  <c r="O6203" s="1"/>
  <c r="J6205"/>
  <c r="O6205" s="1"/>
  <c r="J6202"/>
  <c r="O6202" s="1"/>
  <c r="J6204"/>
  <c r="O6204" s="1"/>
  <c r="J9798"/>
  <c r="O9798" s="1"/>
  <c r="J9800"/>
  <c r="O9800" s="1"/>
  <c r="J9799"/>
  <c r="O9799" s="1"/>
  <c r="J9801"/>
  <c r="O9801" s="1"/>
  <c r="J7474"/>
  <c r="O7474" s="1"/>
  <c r="J7476"/>
  <c r="O7476" s="1"/>
  <c r="J7475"/>
  <c r="O7475" s="1"/>
  <c r="J7477"/>
  <c r="O7477" s="1"/>
  <c r="J2923"/>
  <c r="O2923" s="1"/>
  <c r="J2925"/>
  <c r="O2925" s="1"/>
  <c r="J2922"/>
  <c r="O2922" s="1"/>
  <c r="J2924"/>
  <c r="O2924" s="1"/>
  <c r="J5582"/>
  <c r="O5582" s="1"/>
  <c r="J5584"/>
  <c r="O5584" s="1"/>
  <c r="J5583"/>
  <c r="O5583" s="1"/>
  <c r="J5585"/>
  <c r="O5585" s="1"/>
  <c r="J6135"/>
  <c r="O6135" s="1"/>
  <c r="J6137"/>
  <c r="O6137" s="1"/>
  <c r="J6134"/>
  <c r="O6134" s="1"/>
  <c r="J6136"/>
  <c r="O6136" s="1"/>
  <c r="J9263"/>
  <c r="O9263" s="1"/>
  <c r="J9265"/>
  <c r="O9265" s="1"/>
  <c r="J9262"/>
  <c r="O9262" s="1"/>
  <c r="J9264"/>
  <c r="O9264" s="1"/>
  <c r="J7810"/>
  <c r="O7810" s="1"/>
  <c r="J7812"/>
  <c r="O7812" s="1"/>
  <c r="J7811"/>
  <c r="O7811" s="1"/>
  <c r="J7813"/>
  <c r="O7813" s="1"/>
  <c r="J2435"/>
  <c r="O2435" s="1"/>
  <c r="J2437"/>
  <c r="O2437" s="1"/>
  <c r="J2434"/>
  <c r="O2434" s="1"/>
  <c r="J2436"/>
  <c r="O2436" s="1"/>
  <c r="J4286"/>
  <c r="O4286" s="1"/>
  <c r="J4288"/>
  <c r="O4288" s="1"/>
  <c r="J4287"/>
  <c r="O4287" s="1"/>
  <c r="J4289"/>
  <c r="O4289" s="1"/>
  <c r="J8579"/>
  <c r="O8579" s="1"/>
  <c r="J8581"/>
  <c r="O8581" s="1"/>
  <c r="J8578"/>
  <c r="O8578" s="1"/>
  <c r="J8580"/>
  <c r="O8580" s="1"/>
  <c r="J11057"/>
  <c r="O11057" s="1"/>
  <c r="J11055"/>
  <c r="O11055" s="1"/>
  <c r="J11056"/>
  <c r="O11056" s="1"/>
  <c r="J11054"/>
  <c r="O11054" s="1"/>
  <c r="J7191"/>
  <c r="O7191" s="1"/>
  <c r="J7193"/>
  <c r="O7193" s="1"/>
  <c r="J7190"/>
  <c r="O7190" s="1"/>
  <c r="J7192"/>
  <c r="O7192" s="1"/>
  <c r="J3223"/>
  <c r="O3223" s="1"/>
  <c r="J3225"/>
  <c r="O3225" s="1"/>
  <c r="J3222"/>
  <c r="O3222" s="1"/>
  <c r="J3224"/>
  <c r="O3224" s="1"/>
  <c r="J2830"/>
  <c r="O2830" s="1"/>
  <c r="J2832"/>
  <c r="O2832" s="1"/>
  <c r="J2831"/>
  <c r="O2831" s="1"/>
  <c r="J2833"/>
  <c r="O2833" s="1"/>
  <c r="J6300"/>
  <c r="O6300" s="1"/>
  <c r="J6298"/>
  <c r="O6298" s="1"/>
  <c r="J6299"/>
  <c r="O6299" s="1"/>
  <c r="J6301"/>
  <c r="O6301" s="1"/>
  <c r="J12472"/>
  <c r="O12472" s="1"/>
  <c r="J12470"/>
  <c r="O12470" s="1"/>
  <c r="J12473"/>
  <c r="O12473" s="1"/>
  <c r="J12471"/>
  <c r="O12471" s="1"/>
  <c r="J10739"/>
  <c r="O10739" s="1"/>
  <c r="J10738"/>
  <c r="O10738" s="1"/>
  <c r="J10740"/>
  <c r="O10740" s="1"/>
  <c r="J10741"/>
  <c r="O10741" s="1"/>
  <c r="J12483"/>
  <c r="O12483" s="1"/>
  <c r="J12484"/>
  <c r="O12484" s="1"/>
  <c r="J12482"/>
  <c r="O12482" s="1"/>
  <c r="J12485"/>
  <c r="O12485" s="1"/>
  <c r="J11214"/>
  <c r="O11214" s="1"/>
  <c r="J11216"/>
  <c r="O11216" s="1"/>
  <c r="J11217"/>
  <c r="O11217" s="1"/>
  <c r="J11215"/>
  <c r="O11215" s="1"/>
  <c r="J9842"/>
  <c r="O9842" s="1"/>
  <c r="J9844"/>
  <c r="O9844" s="1"/>
  <c r="J9843"/>
  <c r="O9843" s="1"/>
  <c r="J9845"/>
  <c r="O9845" s="1"/>
  <c r="J8607"/>
  <c r="O8607" s="1"/>
  <c r="J8609"/>
  <c r="O8609" s="1"/>
  <c r="J8606"/>
  <c r="O8606" s="1"/>
  <c r="J8608"/>
  <c r="O8608" s="1"/>
  <c r="J7503"/>
  <c r="O7503" s="1"/>
  <c r="J7505"/>
  <c r="O7505" s="1"/>
  <c r="J7502"/>
  <c r="O7502" s="1"/>
  <c r="J7504"/>
  <c r="O7504" s="1"/>
  <c r="J12355"/>
  <c r="O12355" s="1"/>
  <c r="J12356"/>
  <c r="O12356" s="1"/>
  <c r="J12354"/>
  <c r="O12354" s="1"/>
  <c r="J12357"/>
  <c r="O12357" s="1"/>
  <c r="J11399"/>
  <c r="O11399" s="1"/>
  <c r="J11398"/>
  <c r="O11398" s="1"/>
  <c r="J11400"/>
  <c r="O11400" s="1"/>
  <c r="J11401"/>
  <c r="O11401" s="1"/>
  <c r="J9830"/>
  <c r="O9830" s="1"/>
  <c r="J9832"/>
  <c r="O9832" s="1"/>
  <c r="J9831"/>
  <c r="O9831" s="1"/>
  <c r="J9833"/>
  <c r="O9833" s="1"/>
  <c r="J8698"/>
  <c r="O8698" s="1"/>
  <c r="J8700"/>
  <c r="O8700" s="1"/>
  <c r="J8699"/>
  <c r="O8699" s="1"/>
  <c r="J8701"/>
  <c r="O8701" s="1"/>
  <c r="J7926"/>
  <c r="O7926" s="1"/>
  <c r="J7928"/>
  <c r="O7928" s="1"/>
  <c r="J7927"/>
  <c r="O7927" s="1"/>
  <c r="J7929"/>
  <c r="O7929" s="1"/>
  <c r="J7143"/>
  <c r="O7143" s="1"/>
  <c r="J7145"/>
  <c r="O7145" s="1"/>
  <c r="J7142"/>
  <c r="O7142" s="1"/>
  <c r="J7144"/>
  <c r="O7144" s="1"/>
  <c r="J4795"/>
  <c r="O4795" s="1"/>
  <c r="J4797"/>
  <c r="O4797" s="1"/>
  <c r="J4794"/>
  <c r="O4794" s="1"/>
  <c r="J4796"/>
  <c r="O4796" s="1"/>
  <c r="J6263"/>
  <c r="O6263" s="1"/>
  <c r="J6265"/>
  <c r="O6265" s="1"/>
  <c r="J6262"/>
  <c r="O6262" s="1"/>
  <c r="J6264"/>
  <c r="O6264" s="1"/>
  <c r="J5926"/>
  <c r="O5926" s="1"/>
  <c r="J5928"/>
  <c r="O5928" s="1"/>
  <c r="J5927"/>
  <c r="O5927" s="1"/>
  <c r="J5929"/>
  <c r="O5929" s="1"/>
  <c r="J4799"/>
  <c r="O4799" s="1"/>
  <c r="J4800"/>
  <c r="O4800" s="1"/>
  <c r="J4798"/>
  <c r="O4798" s="1"/>
  <c r="J4801"/>
  <c r="O4801" s="1"/>
  <c r="J3219"/>
  <c r="O3219" s="1"/>
  <c r="J3221"/>
  <c r="O3221" s="1"/>
  <c r="J3218"/>
  <c r="O3218" s="1"/>
  <c r="J3220"/>
  <c r="O3220" s="1"/>
  <c r="J2186"/>
  <c r="O2186" s="1"/>
  <c r="J2187"/>
  <c r="O2187" s="1"/>
  <c r="J2189"/>
  <c r="O2189" s="1"/>
  <c r="J2188"/>
  <c r="O2188" s="1"/>
  <c r="J1066"/>
  <c r="O1066" s="1"/>
  <c r="J1068"/>
  <c r="O1068" s="1"/>
  <c r="J1067"/>
  <c r="O1067" s="1"/>
  <c r="J1069"/>
  <c r="O1069" s="1"/>
  <c r="J3283"/>
  <c r="O3283" s="1"/>
  <c r="J3285"/>
  <c r="O3285" s="1"/>
  <c r="J3282"/>
  <c r="O3282" s="1"/>
  <c r="J3284"/>
  <c r="O3284" s="1"/>
  <c r="J1118"/>
  <c r="O1118" s="1"/>
  <c r="J1120"/>
  <c r="O1120" s="1"/>
  <c r="J1119"/>
  <c r="O1119" s="1"/>
  <c r="J1121"/>
  <c r="O1121" s="1"/>
  <c r="J2843"/>
  <c r="O2843" s="1"/>
  <c r="J2845"/>
  <c r="O2845" s="1"/>
  <c r="J2842"/>
  <c r="O2842" s="1"/>
  <c r="J2844"/>
  <c r="O2844" s="1"/>
  <c r="J1818"/>
  <c r="O1818" s="1"/>
  <c r="J1820"/>
  <c r="O1820" s="1"/>
  <c r="J1821"/>
  <c r="O1821" s="1"/>
  <c r="J1819"/>
  <c r="O1819" s="1"/>
  <c r="J935"/>
  <c r="O935" s="1"/>
  <c r="J937"/>
  <c r="O937" s="1"/>
  <c r="J934"/>
  <c r="O934" s="1"/>
  <c r="J936"/>
  <c r="O936" s="1"/>
  <c r="J10133"/>
  <c r="O10133" s="1"/>
  <c r="J10131"/>
  <c r="O10131" s="1"/>
  <c r="J10130"/>
  <c r="O10130" s="1"/>
  <c r="J10132"/>
  <c r="O10132" s="1"/>
  <c r="J3620"/>
  <c r="O3620" s="1"/>
  <c r="J3618"/>
  <c r="O3618" s="1"/>
  <c r="J3619"/>
  <c r="O3619" s="1"/>
  <c r="J3621"/>
  <c r="O3621" s="1"/>
  <c r="J10821"/>
  <c r="O10821" s="1"/>
  <c r="J10819"/>
  <c r="O10819" s="1"/>
  <c r="J10818"/>
  <c r="O10818" s="1"/>
  <c r="J10820"/>
  <c r="O10820" s="1"/>
  <c r="J1658"/>
  <c r="O1658" s="1"/>
  <c r="J1660"/>
  <c r="O1660" s="1"/>
  <c r="J1659"/>
  <c r="O1659" s="1"/>
  <c r="J1661"/>
  <c r="O1661" s="1"/>
  <c r="J851"/>
  <c r="O851" s="1"/>
  <c r="J853"/>
  <c r="O853" s="1"/>
  <c r="J850"/>
  <c r="O850" s="1"/>
  <c r="J852"/>
  <c r="O852" s="1"/>
  <c r="J2907"/>
  <c r="O2907" s="1"/>
  <c r="J2909"/>
  <c r="O2909" s="1"/>
  <c r="J2906"/>
  <c r="O2906" s="1"/>
  <c r="J2908"/>
  <c r="O2908" s="1"/>
  <c r="J1196"/>
  <c r="O1196" s="1"/>
  <c r="J1194"/>
  <c r="O1194" s="1"/>
  <c r="J1195"/>
  <c r="O1195" s="1"/>
  <c r="J1197"/>
  <c r="O1197" s="1"/>
  <c r="J5182"/>
  <c r="O5182" s="1"/>
  <c r="J5184"/>
  <c r="O5184" s="1"/>
  <c r="J5183"/>
  <c r="O5183" s="1"/>
  <c r="J5185"/>
  <c r="O5185" s="1"/>
  <c r="J8314"/>
  <c r="O8314" s="1"/>
  <c r="J8316"/>
  <c r="O8316" s="1"/>
  <c r="J8315"/>
  <c r="O8315" s="1"/>
  <c r="J8317"/>
  <c r="O8317" s="1"/>
  <c r="J12042"/>
  <c r="O12042" s="1"/>
  <c r="J12044"/>
  <c r="O12044" s="1"/>
  <c r="J12045"/>
  <c r="O12045" s="1"/>
  <c r="J12043"/>
  <c r="O12043" s="1"/>
  <c r="J9142"/>
  <c r="O9142" s="1"/>
  <c r="J9144"/>
  <c r="O9144" s="1"/>
  <c r="J9143"/>
  <c r="O9143" s="1"/>
  <c r="J9145"/>
  <c r="O9145" s="1"/>
  <c r="J3091"/>
  <c r="O3091" s="1"/>
  <c r="J3092"/>
  <c r="O3092" s="1"/>
  <c r="J3090"/>
  <c r="O3090" s="1"/>
  <c r="J3093"/>
  <c r="O3093" s="1"/>
  <c r="J6226"/>
  <c r="O6226" s="1"/>
  <c r="J6228"/>
  <c r="O6228" s="1"/>
  <c r="J6227"/>
  <c r="O6227" s="1"/>
  <c r="J6229"/>
  <c r="O6229" s="1"/>
  <c r="J11226"/>
  <c r="O11226" s="1"/>
  <c r="J11228"/>
  <c r="O11228" s="1"/>
  <c r="J11229"/>
  <c r="O11229" s="1"/>
  <c r="J11227"/>
  <c r="O11227" s="1"/>
  <c r="J7903"/>
  <c r="O7903" s="1"/>
  <c r="J7905"/>
  <c r="O7905" s="1"/>
  <c r="J7902"/>
  <c r="O7902" s="1"/>
  <c r="J7904"/>
  <c r="O7904" s="1"/>
  <c r="J11898"/>
  <c r="O11898" s="1"/>
  <c r="J11900"/>
  <c r="O11900" s="1"/>
  <c r="J11901"/>
  <c r="O11901" s="1"/>
  <c r="J11899"/>
  <c r="O11899" s="1"/>
  <c r="J5934"/>
  <c r="O5934" s="1"/>
  <c r="J5936"/>
  <c r="O5936" s="1"/>
  <c r="J5935"/>
  <c r="O5935" s="1"/>
  <c r="J5937"/>
  <c r="O5937" s="1"/>
  <c r="J4306"/>
  <c r="O4306" s="1"/>
  <c r="J4308"/>
  <c r="O4308" s="1"/>
  <c r="J4309"/>
  <c r="O4309" s="1"/>
  <c r="J4307"/>
  <c r="O4307" s="1"/>
  <c r="J12488"/>
  <c r="O12488" s="1"/>
  <c r="J12486"/>
  <c r="O12486" s="1"/>
  <c r="J12489"/>
  <c r="O12489" s="1"/>
  <c r="J12487"/>
  <c r="O12487" s="1"/>
  <c r="J8246"/>
  <c r="O8246" s="1"/>
  <c r="J8248"/>
  <c r="O8248" s="1"/>
  <c r="J8247"/>
  <c r="O8247" s="1"/>
  <c r="J8249"/>
  <c r="O8249" s="1"/>
  <c r="J11374"/>
  <c r="O11374" s="1"/>
  <c r="J11376"/>
  <c r="O11376" s="1"/>
  <c r="J11377"/>
  <c r="O11377" s="1"/>
  <c r="J11375"/>
  <c r="O11375" s="1"/>
  <c r="J2714"/>
  <c r="O2714" s="1"/>
  <c r="J2715"/>
  <c r="O2715" s="1"/>
  <c r="J2717"/>
  <c r="O2717" s="1"/>
  <c r="J2716"/>
  <c r="O2716" s="1"/>
  <c r="J5333"/>
  <c r="O5333" s="1"/>
  <c r="J5331"/>
  <c r="O5331" s="1"/>
  <c r="J5332"/>
  <c r="O5332" s="1"/>
  <c r="J5330"/>
  <c r="O5330" s="1"/>
  <c r="J5691"/>
  <c r="O5691" s="1"/>
  <c r="J5693"/>
  <c r="O5693" s="1"/>
  <c r="J5690"/>
  <c r="O5690" s="1"/>
  <c r="J5692"/>
  <c r="O5692" s="1"/>
  <c r="J11034"/>
  <c r="O11034" s="1"/>
  <c r="J11036"/>
  <c r="O11036" s="1"/>
  <c r="J11037"/>
  <c r="O11037" s="1"/>
  <c r="J11035"/>
  <c r="O11035" s="1"/>
  <c r="J8490"/>
  <c r="O8490" s="1"/>
  <c r="J8492"/>
  <c r="O8492" s="1"/>
  <c r="J8491"/>
  <c r="O8491" s="1"/>
  <c r="J8493"/>
  <c r="O8493" s="1"/>
  <c r="J11978"/>
  <c r="O11978" s="1"/>
  <c r="J11980"/>
  <c r="O11980" s="1"/>
  <c r="J11981"/>
  <c r="O11981" s="1"/>
  <c r="J11979"/>
  <c r="O11979" s="1"/>
  <c r="J10790"/>
  <c r="O10790" s="1"/>
  <c r="J10792"/>
  <c r="O10792" s="1"/>
  <c r="J10791"/>
  <c r="O10791" s="1"/>
  <c r="J10793"/>
  <c r="O10793" s="1"/>
  <c r="J9131"/>
  <c r="O9131" s="1"/>
  <c r="J9133"/>
  <c r="O9133" s="1"/>
  <c r="J9130"/>
  <c r="O9130" s="1"/>
  <c r="J9132"/>
  <c r="O9132" s="1"/>
  <c r="J8194"/>
  <c r="O8194" s="1"/>
  <c r="J8196"/>
  <c r="O8196" s="1"/>
  <c r="J8195"/>
  <c r="O8195" s="1"/>
  <c r="J8197"/>
  <c r="O8197" s="1"/>
  <c r="J7215"/>
  <c r="O7215" s="1"/>
  <c r="J7217"/>
  <c r="O7217" s="1"/>
  <c r="J7216"/>
  <c r="O7216" s="1"/>
  <c r="J7214"/>
  <c r="O7214" s="1"/>
  <c r="J11850"/>
  <c r="O11850" s="1"/>
  <c r="J11852"/>
  <c r="O11852" s="1"/>
  <c r="J11853"/>
  <c r="O11853" s="1"/>
  <c r="J11851"/>
  <c r="O11851" s="1"/>
  <c r="J10771"/>
  <c r="O10771" s="1"/>
  <c r="J10770"/>
  <c r="O10770" s="1"/>
  <c r="J10772"/>
  <c r="O10772" s="1"/>
  <c r="J10773"/>
  <c r="O10773" s="1"/>
  <c r="J9226"/>
  <c r="O9226" s="1"/>
  <c r="J9228"/>
  <c r="O9228" s="1"/>
  <c r="J9227"/>
  <c r="O9227" s="1"/>
  <c r="J9229"/>
  <c r="O9229" s="1"/>
  <c r="J8358"/>
  <c r="O8358" s="1"/>
  <c r="J8360"/>
  <c r="O8360" s="1"/>
  <c r="J8359"/>
  <c r="O8359" s="1"/>
  <c r="J8361"/>
  <c r="O8361" s="1"/>
  <c r="J7602"/>
  <c r="O7602" s="1"/>
  <c r="J7604"/>
  <c r="O7604" s="1"/>
  <c r="J7603"/>
  <c r="O7603" s="1"/>
  <c r="J7605"/>
  <c r="O7605" s="1"/>
  <c r="J5242"/>
  <c r="O5242" s="1"/>
  <c r="J5244"/>
  <c r="O5244" s="1"/>
  <c r="J5243"/>
  <c r="O5243" s="1"/>
  <c r="J5245"/>
  <c r="O5245" s="1"/>
  <c r="J4158"/>
  <c r="O4158" s="1"/>
  <c r="J4160"/>
  <c r="O4160" s="1"/>
  <c r="J4159"/>
  <c r="O4159" s="1"/>
  <c r="J4161"/>
  <c r="O4161" s="1"/>
  <c r="J5011"/>
  <c r="O5011" s="1"/>
  <c r="J5013"/>
  <c r="O5013" s="1"/>
  <c r="J5010"/>
  <c r="O5010" s="1"/>
  <c r="J5012"/>
  <c r="O5012" s="1"/>
  <c r="J5362"/>
  <c r="O5362" s="1"/>
  <c r="J5364"/>
  <c r="O5364" s="1"/>
  <c r="J5363"/>
  <c r="O5363" s="1"/>
  <c r="J5365"/>
  <c r="O5365" s="1"/>
  <c r="J4106"/>
  <c r="O4106" s="1"/>
  <c r="J4107"/>
  <c r="O4107" s="1"/>
  <c r="J4109"/>
  <c r="O4109" s="1"/>
  <c r="J4108"/>
  <c r="O4108" s="1"/>
  <c r="J2886"/>
  <c r="O2886" s="1"/>
  <c r="J2888"/>
  <c r="O2888" s="1"/>
  <c r="J2887"/>
  <c r="O2887" s="1"/>
  <c r="J2889"/>
  <c r="O2889" s="1"/>
  <c r="J1740"/>
  <c r="O1740" s="1"/>
  <c r="J1738"/>
  <c r="O1738" s="1"/>
  <c r="J1739"/>
  <c r="O1739" s="1"/>
  <c r="J1741"/>
  <c r="O1741" s="1"/>
  <c r="J771"/>
  <c r="O771" s="1"/>
  <c r="J773"/>
  <c r="O773" s="1"/>
  <c r="J770"/>
  <c r="O770" s="1"/>
  <c r="J772"/>
  <c r="O772" s="1"/>
  <c r="J2203"/>
  <c r="O2203" s="1"/>
  <c r="J2204"/>
  <c r="O2204" s="1"/>
  <c r="J2202"/>
  <c r="O2202" s="1"/>
  <c r="J2205"/>
  <c r="O2205" s="1"/>
  <c r="J695"/>
  <c r="O695" s="1"/>
  <c r="J697"/>
  <c r="O697" s="1"/>
  <c r="J694"/>
  <c r="O694" s="1"/>
  <c r="J696"/>
  <c r="O696" s="1"/>
  <c r="J2479"/>
  <c r="O2479" s="1"/>
  <c r="J2481"/>
  <c r="O2481" s="1"/>
  <c r="J2478"/>
  <c r="O2478" s="1"/>
  <c r="J2480"/>
  <c r="O2480" s="1"/>
  <c r="J1386"/>
  <c r="O1386" s="1"/>
  <c r="J1388"/>
  <c r="O1388" s="1"/>
  <c r="J1387"/>
  <c r="O1387" s="1"/>
  <c r="J1389"/>
  <c r="O1389" s="1"/>
  <c r="J422"/>
  <c r="O422" s="1"/>
  <c r="J424"/>
  <c r="O424" s="1"/>
  <c r="J425"/>
  <c r="O425" s="1"/>
  <c r="J423"/>
  <c r="O423" s="1"/>
  <c r="J12090"/>
  <c r="O12090" s="1"/>
  <c r="J12092"/>
  <c r="O12092" s="1"/>
  <c r="J12093"/>
  <c r="O12093" s="1"/>
  <c r="J12091"/>
  <c r="O12091" s="1"/>
  <c r="J2754"/>
  <c r="O2754" s="1"/>
  <c r="J2756"/>
  <c r="O2756" s="1"/>
  <c r="J2755"/>
  <c r="O2755" s="1"/>
  <c r="J2757"/>
  <c r="O2757" s="1"/>
  <c r="J2494"/>
  <c r="O2494" s="1"/>
  <c r="J2496"/>
  <c r="O2496" s="1"/>
  <c r="J2495"/>
  <c r="O2495" s="1"/>
  <c r="J2497"/>
  <c r="O2497" s="1"/>
  <c r="J9098"/>
  <c r="O9098" s="1"/>
  <c r="J9100"/>
  <c r="O9100" s="1"/>
  <c r="J9099"/>
  <c r="O9099" s="1"/>
  <c r="J9101"/>
  <c r="O9101" s="1"/>
  <c r="J7383"/>
  <c r="O7383" s="1"/>
  <c r="J7385"/>
  <c r="O7385" s="1"/>
  <c r="J7382"/>
  <c r="O7382" s="1"/>
  <c r="J7384"/>
  <c r="O7384" s="1"/>
  <c r="J5887"/>
  <c r="O5887" s="1"/>
  <c r="J5889"/>
  <c r="O5889" s="1"/>
  <c r="J5886"/>
  <c r="O5886" s="1"/>
  <c r="J5888"/>
  <c r="O5888" s="1"/>
  <c r="J10967"/>
  <c r="O10967" s="1"/>
  <c r="J10966"/>
  <c r="O10966" s="1"/>
  <c r="J10968"/>
  <c r="O10968" s="1"/>
  <c r="J10969"/>
  <c r="O10969" s="1"/>
  <c r="J3815"/>
  <c r="O3815" s="1"/>
  <c r="J3817"/>
  <c r="O3817" s="1"/>
  <c r="J3814"/>
  <c r="O3814" s="1"/>
  <c r="J3816"/>
  <c r="O3816" s="1"/>
  <c r="J671"/>
  <c r="O671" s="1"/>
  <c r="J673"/>
  <c r="O673" s="1"/>
  <c r="J670"/>
  <c r="O670" s="1"/>
  <c r="J672"/>
  <c r="O672" s="1"/>
  <c r="J12491"/>
  <c r="O12491" s="1"/>
  <c r="J12492"/>
  <c r="O12492" s="1"/>
  <c r="J12490"/>
  <c r="O12490" s="1"/>
  <c r="J12493"/>
  <c r="O12493" s="1"/>
  <c r="J10387"/>
  <c r="O10387" s="1"/>
  <c r="J10389"/>
  <c r="O10389" s="1"/>
  <c r="J10386"/>
  <c r="O10386" s="1"/>
  <c r="J10388"/>
  <c r="O10388" s="1"/>
  <c r="J3934"/>
  <c r="O3934" s="1"/>
  <c r="J3936"/>
  <c r="O3936" s="1"/>
  <c r="J3935"/>
  <c r="O3935" s="1"/>
  <c r="J3937"/>
  <c r="O3937" s="1"/>
  <c r="J3239"/>
  <c r="O3239" s="1"/>
  <c r="J3241"/>
  <c r="O3241" s="1"/>
  <c r="J3238"/>
  <c r="O3238" s="1"/>
  <c r="J3240"/>
  <c r="O3240" s="1"/>
  <c r="J5751"/>
  <c r="O5751" s="1"/>
  <c r="J5753"/>
  <c r="O5753" s="1"/>
  <c r="J5750"/>
  <c r="O5750" s="1"/>
  <c r="J5752"/>
  <c r="O5752" s="1"/>
  <c r="J2626"/>
  <c r="O2626" s="1"/>
  <c r="J2628"/>
  <c r="O2628" s="1"/>
  <c r="J2627"/>
  <c r="O2627" s="1"/>
  <c r="J2629"/>
  <c r="O2629" s="1"/>
  <c r="J605"/>
  <c r="O605" s="1"/>
  <c r="J603"/>
  <c r="O603" s="1"/>
  <c r="J602"/>
  <c r="O602" s="1"/>
  <c r="J604"/>
  <c r="O604" s="1"/>
  <c r="J11598"/>
  <c r="O11598" s="1"/>
  <c r="J11600"/>
  <c r="O11600" s="1"/>
  <c r="J11601"/>
  <c r="O11601" s="1"/>
  <c r="J11599"/>
  <c r="O11599" s="1"/>
  <c r="J2671"/>
  <c r="O2671" s="1"/>
  <c r="J2673"/>
  <c r="O2673" s="1"/>
  <c r="J2670"/>
  <c r="O2670" s="1"/>
  <c r="J2672"/>
  <c r="O2672" s="1"/>
  <c r="J10382"/>
  <c r="O10382" s="1"/>
  <c r="J10384"/>
  <c r="O10384" s="1"/>
  <c r="J10385"/>
  <c r="O10385" s="1"/>
  <c r="J10383"/>
  <c r="O10383" s="1"/>
  <c r="J2667"/>
  <c r="O2667" s="1"/>
  <c r="J2669"/>
  <c r="O2669" s="1"/>
  <c r="J2668"/>
  <c r="O2668" s="1"/>
  <c r="J2666"/>
  <c r="O2666" s="1"/>
  <c r="J8859"/>
  <c r="O8859" s="1"/>
  <c r="J8861"/>
  <c r="O8861" s="1"/>
  <c r="J8858"/>
  <c r="O8858" s="1"/>
  <c r="J8860"/>
  <c r="O8860" s="1"/>
  <c r="J7319"/>
  <c r="O7319" s="1"/>
  <c r="J7321"/>
  <c r="O7321" s="1"/>
  <c r="J7318"/>
  <c r="O7318" s="1"/>
  <c r="J7320"/>
  <c r="O7320" s="1"/>
  <c r="J5915"/>
  <c r="O5915" s="1"/>
  <c r="J5917"/>
  <c r="O5917" s="1"/>
  <c r="J5914"/>
  <c r="O5914" s="1"/>
  <c r="J5916"/>
  <c r="O5916" s="1"/>
  <c r="J2582"/>
  <c r="O2582" s="1"/>
  <c r="J2584"/>
  <c r="O2584" s="1"/>
  <c r="J2583"/>
  <c r="O2583" s="1"/>
  <c r="J2585"/>
  <c r="O2585" s="1"/>
  <c r="J7292"/>
  <c r="O7292" s="1"/>
  <c r="J7290"/>
  <c r="O7290" s="1"/>
  <c r="J7291"/>
  <c r="O7291" s="1"/>
  <c r="J7293"/>
  <c r="O7293" s="1"/>
  <c r="J6896"/>
  <c r="O6896" s="1"/>
  <c r="J6894"/>
  <c r="O6894" s="1"/>
  <c r="J6895"/>
  <c r="O6895" s="1"/>
  <c r="J6897"/>
  <c r="O6897" s="1"/>
  <c r="J618"/>
  <c r="O618" s="1"/>
  <c r="J620"/>
  <c r="O620" s="1"/>
  <c r="J621"/>
  <c r="O621" s="1"/>
  <c r="J619"/>
  <c r="O619" s="1"/>
  <c r="J11367"/>
  <c r="O11367" s="1"/>
  <c r="J11366"/>
  <c r="O11366" s="1"/>
  <c r="J11368"/>
  <c r="O11368" s="1"/>
  <c r="J11369"/>
  <c r="O11369" s="1"/>
  <c r="J5678"/>
  <c r="O5678" s="1"/>
  <c r="J5680"/>
  <c r="O5680" s="1"/>
  <c r="J5679"/>
  <c r="O5679" s="1"/>
  <c r="J5681"/>
  <c r="O5681" s="1"/>
  <c r="J10690"/>
  <c r="O10690" s="1"/>
  <c r="J10692"/>
  <c r="O10692" s="1"/>
  <c r="J10691"/>
  <c r="O10691" s="1"/>
  <c r="J10693"/>
  <c r="O10693" s="1"/>
  <c r="J3879"/>
  <c r="O3879" s="1"/>
  <c r="J3881"/>
  <c r="O3881" s="1"/>
  <c r="J3878"/>
  <c r="O3878" s="1"/>
  <c r="J3880"/>
  <c r="O3880" s="1"/>
  <c r="J3458"/>
  <c r="O3458" s="1"/>
  <c r="J3460"/>
  <c r="O3460" s="1"/>
  <c r="J3459"/>
  <c r="O3459" s="1"/>
  <c r="J3461"/>
  <c r="O3461" s="1"/>
  <c r="J5698"/>
  <c r="O5698" s="1"/>
  <c r="J5700"/>
  <c r="O5700" s="1"/>
  <c r="J5699"/>
  <c r="O5699" s="1"/>
  <c r="J5701"/>
  <c r="O5701" s="1"/>
  <c r="J4763"/>
  <c r="O4763" s="1"/>
  <c r="J4765"/>
  <c r="O4765" s="1"/>
  <c r="J4762"/>
  <c r="O4762" s="1"/>
  <c r="J4764"/>
  <c r="O4764" s="1"/>
  <c r="J482"/>
  <c r="O482" s="1"/>
  <c r="J484"/>
  <c r="O484" s="1"/>
  <c r="J483"/>
  <c r="O483" s="1"/>
  <c r="J485"/>
  <c r="O485" s="1"/>
  <c r="J11742"/>
  <c r="O11742" s="1"/>
  <c r="J11744"/>
  <c r="O11744" s="1"/>
  <c r="J11745"/>
  <c r="O11745" s="1"/>
  <c r="J11743"/>
  <c r="O11743" s="1"/>
  <c r="J10755"/>
  <c r="O10755" s="1"/>
  <c r="J10754"/>
  <c r="O10754" s="1"/>
  <c r="J10756"/>
  <c r="O10756" s="1"/>
  <c r="J10757"/>
  <c r="O10757" s="1"/>
  <c r="J3903"/>
  <c r="O3903" s="1"/>
  <c r="J3905"/>
  <c r="O3905" s="1"/>
  <c r="J3904"/>
  <c r="O3904" s="1"/>
  <c r="J3902"/>
  <c r="O3902" s="1"/>
  <c r="J6934"/>
  <c r="O6934" s="1"/>
  <c r="J6936"/>
  <c r="O6936" s="1"/>
  <c r="J6935"/>
  <c r="O6935" s="1"/>
  <c r="J6937"/>
  <c r="O6937" s="1"/>
  <c r="J11390"/>
  <c r="O11390" s="1"/>
  <c r="J11392"/>
  <c r="O11392" s="1"/>
  <c r="J11393"/>
  <c r="O11393" s="1"/>
  <c r="J11391"/>
  <c r="O11391" s="1"/>
  <c r="J11614"/>
  <c r="O11614" s="1"/>
  <c r="J11616"/>
  <c r="O11616" s="1"/>
  <c r="J11617"/>
  <c r="O11617" s="1"/>
  <c r="J11615"/>
  <c r="O11615" s="1"/>
  <c r="J10323"/>
  <c r="O10323" s="1"/>
  <c r="J10325"/>
  <c r="O10325" s="1"/>
  <c r="J10322"/>
  <c r="O10322" s="1"/>
  <c r="J10324"/>
  <c r="O10324" s="1"/>
  <c r="J3578"/>
  <c r="O3578" s="1"/>
  <c r="J3580"/>
  <c r="O3580" s="1"/>
  <c r="J3579"/>
  <c r="O3579" s="1"/>
  <c r="J3581"/>
  <c r="O3581" s="1"/>
  <c r="J3402"/>
  <c r="O3402" s="1"/>
  <c r="J3405"/>
  <c r="O3405" s="1"/>
  <c r="J3404"/>
  <c r="O3404" s="1"/>
  <c r="J3403"/>
  <c r="O3403" s="1"/>
  <c r="J5719"/>
  <c r="O5719" s="1"/>
  <c r="J5721"/>
  <c r="O5721" s="1"/>
  <c r="J5718"/>
  <c r="O5718" s="1"/>
  <c r="J5720"/>
  <c r="O5720" s="1"/>
  <c r="J2690"/>
  <c r="O2690" s="1"/>
  <c r="J2692"/>
  <c r="O2692" s="1"/>
  <c r="J2691"/>
  <c r="O2691" s="1"/>
  <c r="J2693"/>
  <c r="O2693" s="1"/>
  <c r="J567"/>
  <c r="O567" s="1"/>
  <c r="J569"/>
  <c r="O569" s="1"/>
  <c r="J566"/>
  <c r="O566" s="1"/>
  <c r="J568"/>
  <c r="O568" s="1"/>
  <c r="J11653"/>
  <c r="O11653" s="1"/>
  <c r="J11651"/>
  <c r="O11651" s="1"/>
  <c r="J11650"/>
  <c r="O11650" s="1"/>
  <c r="J11652"/>
  <c r="O11652" s="1"/>
  <c r="J2413"/>
  <c r="O2413" s="1"/>
  <c r="J2412"/>
  <c r="O2412" s="1"/>
  <c r="J2411"/>
  <c r="O2411" s="1"/>
  <c r="J2410"/>
  <c r="O2410" s="1"/>
  <c r="J3320"/>
  <c r="O3320" s="1"/>
  <c r="J3318"/>
  <c r="O3318" s="1"/>
  <c r="J3319"/>
  <c r="O3319" s="1"/>
  <c r="J3321"/>
  <c r="O3321" s="1"/>
  <c r="J3770"/>
  <c r="O3770" s="1"/>
  <c r="J3772"/>
  <c r="O3772" s="1"/>
  <c r="J3771"/>
  <c r="O3771" s="1"/>
  <c r="J3773"/>
  <c r="O3773" s="1"/>
  <c r="J3411"/>
  <c r="O3411" s="1"/>
  <c r="J3413"/>
  <c r="O3413" s="1"/>
  <c r="J3410"/>
  <c r="O3410" s="1"/>
  <c r="J3412"/>
  <c r="O3412" s="1"/>
  <c r="J9183"/>
  <c r="O9183" s="1"/>
  <c r="J9185"/>
  <c r="O9185" s="1"/>
  <c r="J9182"/>
  <c r="O9182" s="1"/>
  <c r="J9184"/>
  <c r="O9184" s="1"/>
  <c r="J2758"/>
  <c r="O2758" s="1"/>
  <c r="J2760"/>
  <c r="O2760" s="1"/>
  <c r="J2759"/>
  <c r="O2759" s="1"/>
  <c r="J2761"/>
  <c r="O2761" s="1"/>
  <c r="J9187"/>
  <c r="O9187" s="1"/>
  <c r="J9189"/>
  <c r="O9189" s="1"/>
  <c r="J9186"/>
  <c r="O9186" s="1"/>
  <c r="J9188"/>
  <c r="O9188" s="1"/>
  <c r="J6879"/>
  <c r="O6879" s="1"/>
  <c r="J6881"/>
  <c r="O6881" s="1"/>
  <c r="J6880"/>
  <c r="O6880" s="1"/>
  <c r="J6878"/>
  <c r="O6878" s="1"/>
  <c r="J669"/>
  <c r="O669" s="1"/>
  <c r="J667"/>
  <c r="O667" s="1"/>
  <c r="J666"/>
  <c r="O666" s="1"/>
  <c r="J668"/>
  <c r="O668" s="1"/>
  <c r="J6906"/>
  <c r="O6906" s="1"/>
  <c r="J6907"/>
  <c r="O6907" s="1"/>
  <c r="J6909"/>
  <c r="O6909" s="1"/>
  <c r="J6908"/>
  <c r="O6908" s="1"/>
  <c r="J7375"/>
  <c r="O7375" s="1"/>
  <c r="J7377"/>
  <c r="O7377" s="1"/>
  <c r="J7374"/>
  <c r="O7374" s="1"/>
  <c r="J7376"/>
  <c r="O7376" s="1"/>
  <c r="J3646"/>
  <c r="O3646" s="1"/>
  <c r="J3648"/>
  <c r="O3648" s="1"/>
  <c r="J3647"/>
  <c r="O3647" s="1"/>
  <c r="J3649"/>
  <c r="O3649" s="1"/>
  <c r="J6770"/>
  <c r="O6770" s="1"/>
  <c r="J6772"/>
  <c r="O6772" s="1"/>
  <c r="J6771"/>
  <c r="O6771" s="1"/>
  <c r="J6773"/>
  <c r="O6773" s="1"/>
  <c r="J10446"/>
  <c r="O10446" s="1"/>
  <c r="J10448"/>
  <c r="O10448" s="1"/>
  <c r="J10449"/>
  <c r="O10449" s="1"/>
  <c r="J10447"/>
  <c r="O10447" s="1"/>
  <c r="J187"/>
  <c r="O187" s="1"/>
  <c r="J189"/>
  <c r="O189" s="1"/>
  <c r="J186"/>
  <c r="O186" s="1"/>
  <c r="J188"/>
  <c r="O188" s="1"/>
  <c r="J3531"/>
  <c r="O3531" s="1"/>
  <c r="J3533"/>
  <c r="O3533" s="1"/>
  <c r="J3530"/>
  <c r="O3530" s="1"/>
  <c r="J3532"/>
  <c r="O3532" s="1"/>
  <c r="J5919"/>
  <c r="O5919" s="1"/>
  <c r="J5921"/>
  <c r="O5921" s="1"/>
  <c r="J5918"/>
  <c r="O5918" s="1"/>
  <c r="J5920"/>
  <c r="O5920" s="1"/>
  <c r="J3354"/>
  <c r="O3354" s="1"/>
  <c r="J3356"/>
  <c r="O3356" s="1"/>
  <c r="J3355"/>
  <c r="O3355" s="1"/>
  <c r="J3357"/>
  <c r="O3357" s="1"/>
  <c r="J991"/>
  <c r="O991" s="1"/>
  <c r="J993"/>
  <c r="O993" s="1"/>
  <c r="J992"/>
  <c r="O992" s="1"/>
  <c r="J990"/>
  <c r="O990" s="1"/>
  <c r="J1023"/>
  <c r="O1023" s="1"/>
  <c r="J1025"/>
  <c r="O1025" s="1"/>
  <c r="J1022"/>
  <c r="O1022" s="1"/>
  <c r="J1024"/>
  <c r="O1024" s="1"/>
  <c r="J3443"/>
  <c r="O3443" s="1"/>
  <c r="J3445"/>
  <c r="O3445" s="1"/>
  <c r="J3442"/>
  <c r="O3442" s="1"/>
  <c r="J3444"/>
  <c r="O3444" s="1"/>
  <c r="J5819"/>
  <c r="O5819" s="1"/>
  <c r="J5821"/>
  <c r="O5821" s="1"/>
  <c r="J5818"/>
  <c r="O5818" s="1"/>
  <c r="J5820"/>
  <c r="O5820" s="1"/>
  <c r="J6642"/>
  <c r="O6642" s="1"/>
  <c r="J6644"/>
  <c r="O6644" s="1"/>
  <c r="J6643"/>
  <c r="O6643" s="1"/>
  <c r="J6645"/>
  <c r="O6645" s="1"/>
  <c r="J4891"/>
  <c r="O4891" s="1"/>
  <c r="J4893"/>
  <c r="O4893" s="1"/>
  <c r="J4890"/>
  <c r="O4890" s="1"/>
  <c r="J4892"/>
  <c r="O4892" s="1"/>
  <c r="J286"/>
  <c r="O286" s="1"/>
  <c r="J288"/>
  <c r="O288" s="1"/>
  <c r="J287"/>
  <c r="O287" s="1"/>
  <c r="J289"/>
  <c r="O289" s="1"/>
  <c r="J10798"/>
  <c r="O10798" s="1"/>
  <c r="J10800"/>
  <c r="O10800" s="1"/>
  <c r="J10801"/>
  <c r="O10801" s="1"/>
  <c r="J10799"/>
  <c r="O10799" s="1"/>
  <c r="J131"/>
  <c r="O131" s="1"/>
  <c r="J133"/>
  <c r="O133" s="1"/>
  <c r="J130"/>
  <c r="O130" s="1"/>
  <c r="J132"/>
  <c r="O132" s="1"/>
  <c r="J10314"/>
  <c r="O10314" s="1"/>
  <c r="J10316"/>
  <c r="O10316" s="1"/>
  <c r="J10315"/>
  <c r="O10315" s="1"/>
  <c r="J10317"/>
  <c r="O10317" s="1"/>
  <c r="J8846"/>
  <c r="O8846" s="1"/>
  <c r="J8848"/>
  <c r="O8848" s="1"/>
  <c r="J8847"/>
  <c r="O8847" s="1"/>
  <c r="J8849"/>
  <c r="O8849" s="1"/>
  <c r="J26"/>
  <c r="O26" s="1"/>
  <c r="J28"/>
  <c r="O28" s="1"/>
  <c r="J27"/>
  <c r="O27" s="1"/>
  <c r="J29"/>
  <c r="O29" s="1"/>
  <c r="J574"/>
  <c r="O574" s="1"/>
  <c r="J576"/>
  <c r="O576" s="1"/>
  <c r="J575"/>
  <c r="O575" s="1"/>
  <c r="J577"/>
  <c r="O577" s="1"/>
  <c r="J5727"/>
  <c r="O5727" s="1"/>
  <c r="J5729"/>
  <c r="O5729" s="1"/>
  <c r="J5726"/>
  <c r="O5726" s="1"/>
  <c r="J5728"/>
  <c r="O5728" s="1"/>
  <c r="J10949"/>
  <c r="O10949" s="1"/>
  <c r="J10947"/>
  <c r="O10947" s="1"/>
  <c r="J10946"/>
  <c r="O10946" s="1"/>
  <c r="J10948"/>
  <c r="O10948" s="1"/>
  <c r="J10107"/>
  <c r="O10107" s="1"/>
  <c r="J10109"/>
  <c r="O10109" s="1"/>
  <c r="J10106"/>
  <c r="O10106" s="1"/>
  <c r="J10108"/>
  <c r="O10108" s="1"/>
  <c r="J2402"/>
  <c r="O2402" s="1"/>
  <c r="J2403"/>
  <c r="O2403" s="1"/>
  <c r="J2404"/>
  <c r="O2404" s="1"/>
  <c r="J2405"/>
  <c r="O2405" s="1"/>
  <c r="J6778"/>
  <c r="O6778" s="1"/>
  <c r="J6779"/>
  <c r="O6779" s="1"/>
  <c r="J6781"/>
  <c r="O6781" s="1"/>
  <c r="J6780"/>
  <c r="O6780" s="1"/>
  <c r="J10599"/>
  <c r="O10599" s="1"/>
  <c r="J10598"/>
  <c r="O10598" s="1"/>
  <c r="J10600"/>
  <c r="O10600" s="1"/>
  <c r="J10601"/>
  <c r="O10601" s="1"/>
  <c r="J6759"/>
  <c r="O6759" s="1"/>
  <c r="J6761"/>
  <c r="O6761" s="1"/>
  <c r="J6758"/>
  <c r="O6758" s="1"/>
  <c r="J6760"/>
  <c r="O6760" s="1"/>
  <c r="J11486"/>
  <c r="O11486" s="1"/>
  <c r="J11488"/>
  <c r="O11488" s="1"/>
  <c r="J11489"/>
  <c r="O11489" s="1"/>
  <c r="J11487"/>
  <c r="O11487" s="1"/>
  <c r="J11669"/>
  <c r="O11669" s="1"/>
  <c r="J11667"/>
  <c r="O11667" s="1"/>
  <c r="J11666"/>
  <c r="O11666" s="1"/>
  <c r="J11668"/>
  <c r="O11668" s="1"/>
  <c r="J12511"/>
  <c r="O12511" s="1"/>
  <c r="J12512"/>
  <c r="O12512" s="1"/>
  <c r="J12510"/>
  <c r="O12510" s="1"/>
  <c r="J12513"/>
  <c r="O12513" s="1"/>
  <c r="J2646"/>
  <c r="O2646" s="1"/>
  <c r="J2648"/>
  <c r="O2648" s="1"/>
  <c r="J2647"/>
  <c r="O2647" s="1"/>
  <c r="J2649"/>
  <c r="O2649" s="1"/>
  <c r="J9930"/>
  <c r="O9930" s="1"/>
  <c r="J9932"/>
  <c r="O9932" s="1"/>
  <c r="J9931"/>
  <c r="O9931" s="1"/>
  <c r="J9933"/>
  <c r="O9933" s="1"/>
  <c r="J6047"/>
  <c r="O6047" s="1"/>
  <c r="J6049"/>
  <c r="O6049" s="1"/>
  <c r="J6046"/>
  <c r="O6046" s="1"/>
  <c r="J6048"/>
  <c r="O6048" s="1"/>
  <c r="J9694"/>
  <c r="O9694" s="1"/>
  <c r="J9696"/>
  <c r="O9696" s="1"/>
  <c r="J9695"/>
  <c r="O9695" s="1"/>
  <c r="J9697"/>
  <c r="O9697" s="1"/>
  <c r="J11966"/>
  <c r="O11966" s="1"/>
  <c r="J11968"/>
  <c r="O11968" s="1"/>
  <c r="J11969"/>
  <c r="O11969" s="1"/>
  <c r="J11967"/>
  <c r="O11967" s="1"/>
  <c r="J12344"/>
  <c r="O12344" s="1"/>
  <c r="J12342"/>
  <c r="O12342" s="1"/>
  <c r="J12345"/>
  <c r="O12345" s="1"/>
  <c r="J12343"/>
  <c r="O12343" s="1"/>
  <c r="J767"/>
  <c r="O767" s="1"/>
  <c r="J769"/>
  <c r="O769" s="1"/>
  <c r="J766"/>
  <c r="O766" s="1"/>
  <c r="J768"/>
  <c r="O768" s="1"/>
  <c r="J10054"/>
  <c r="O10054" s="1"/>
  <c r="J10056"/>
  <c r="O10056" s="1"/>
  <c r="J10055"/>
  <c r="O10055" s="1"/>
  <c r="J10057"/>
  <c r="O10057" s="1"/>
  <c r="J6267"/>
  <c r="O6267" s="1"/>
  <c r="J6269"/>
  <c r="O6269" s="1"/>
  <c r="J6268"/>
  <c r="O6268" s="1"/>
  <c r="J6266"/>
  <c r="O6266" s="1"/>
  <c r="J6582"/>
  <c r="O6582" s="1"/>
  <c r="J6584"/>
  <c r="O6584" s="1"/>
  <c r="J6583"/>
  <c r="O6583" s="1"/>
  <c r="J6585"/>
  <c r="O6585" s="1"/>
  <c r="J11221"/>
  <c r="O11221" s="1"/>
  <c r="J11219"/>
  <c r="O11219" s="1"/>
  <c r="J11218"/>
  <c r="O11218" s="1"/>
  <c r="J11220"/>
  <c r="O11220" s="1"/>
  <c r="J7647"/>
  <c r="O7647" s="1"/>
  <c r="J7649"/>
  <c r="O7649" s="1"/>
  <c r="J7646"/>
  <c r="O7646" s="1"/>
  <c r="J7648"/>
  <c r="O7648" s="1"/>
  <c r="J2363"/>
  <c r="O2363" s="1"/>
  <c r="J2365"/>
  <c r="O2365" s="1"/>
  <c r="J2362"/>
  <c r="O2362" s="1"/>
  <c r="J2364"/>
  <c r="O2364" s="1"/>
  <c r="J9947"/>
  <c r="O9947" s="1"/>
  <c r="J9949"/>
  <c r="O9949" s="1"/>
  <c r="J9946"/>
  <c r="O9946" s="1"/>
  <c r="J9948"/>
  <c r="O9948" s="1"/>
  <c r="J6011"/>
  <c r="O6011" s="1"/>
  <c r="J6013"/>
  <c r="O6013" s="1"/>
  <c r="J6010"/>
  <c r="O6010" s="1"/>
  <c r="J6012"/>
  <c r="O6012" s="1"/>
  <c r="J9669"/>
  <c r="O9669" s="1"/>
  <c r="J9667"/>
  <c r="O9667" s="1"/>
  <c r="J9668"/>
  <c r="O9668" s="1"/>
  <c r="J9666"/>
  <c r="O9666" s="1"/>
  <c r="J5526"/>
  <c r="O5526" s="1"/>
  <c r="J5528"/>
  <c r="O5528" s="1"/>
  <c r="J5527"/>
  <c r="O5527" s="1"/>
  <c r="J5529"/>
  <c r="O5529" s="1"/>
  <c r="J12261"/>
  <c r="O12261" s="1"/>
  <c r="J12259"/>
  <c r="O12259" s="1"/>
  <c r="J12258"/>
  <c r="O12258" s="1"/>
  <c r="J12260"/>
  <c r="O12260" s="1"/>
  <c r="J4507"/>
  <c r="O4507" s="1"/>
  <c r="J4509"/>
  <c r="O4509" s="1"/>
  <c r="J4506"/>
  <c r="O4506" s="1"/>
  <c r="J4508"/>
  <c r="O4508" s="1"/>
  <c r="J5102"/>
  <c r="O5102" s="1"/>
  <c r="J5104"/>
  <c r="O5104" s="1"/>
  <c r="J5103"/>
  <c r="O5103" s="1"/>
  <c r="J5105"/>
  <c r="O5105" s="1"/>
  <c r="J6358"/>
  <c r="O6358" s="1"/>
  <c r="J6360"/>
  <c r="O6360" s="1"/>
  <c r="J6359"/>
  <c r="O6359" s="1"/>
  <c r="J6361"/>
  <c r="O6361" s="1"/>
  <c r="J9527"/>
  <c r="O9527" s="1"/>
  <c r="J9529"/>
  <c r="O9529" s="1"/>
  <c r="J9526"/>
  <c r="O9526" s="1"/>
  <c r="J9528"/>
  <c r="O9528" s="1"/>
  <c r="J775"/>
  <c r="O775" s="1"/>
  <c r="J777"/>
  <c r="O777" s="1"/>
  <c r="J774"/>
  <c r="O774" s="1"/>
  <c r="J776"/>
  <c r="O776" s="1"/>
  <c r="J12318"/>
  <c r="O12318" s="1"/>
  <c r="J12321"/>
  <c r="O12321" s="1"/>
  <c r="J12319"/>
  <c r="O12319" s="1"/>
  <c r="J12320"/>
  <c r="O12320" s="1"/>
  <c r="J9314"/>
  <c r="O9314" s="1"/>
  <c r="J9316"/>
  <c r="O9316" s="1"/>
  <c r="J9315"/>
  <c r="O9315" s="1"/>
  <c r="J9317"/>
  <c r="O9317" s="1"/>
  <c r="J4678"/>
  <c r="O4678" s="1"/>
  <c r="J4680"/>
  <c r="O4680" s="1"/>
  <c r="J4679"/>
  <c r="O4679" s="1"/>
  <c r="J4681"/>
  <c r="O4681" s="1"/>
  <c r="J9570"/>
  <c r="O9570" s="1"/>
  <c r="J9572"/>
  <c r="O9572" s="1"/>
  <c r="J9571"/>
  <c r="O9571" s="1"/>
  <c r="J9573"/>
  <c r="O9573" s="1"/>
  <c r="J4574"/>
  <c r="O4574" s="1"/>
  <c r="J4576"/>
  <c r="O4576" s="1"/>
  <c r="J4575"/>
  <c r="O4575" s="1"/>
  <c r="J4577"/>
  <c r="O4577" s="1"/>
  <c r="J5398"/>
  <c r="O5398" s="1"/>
  <c r="J5400"/>
  <c r="O5400" s="1"/>
  <c r="J5399"/>
  <c r="O5399" s="1"/>
  <c r="J5401"/>
  <c r="O5401" s="1"/>
  <c r="J6327" l="1"/>
  <c r="O6327" s="1"/>
  <c r="J6328"/>
  <c r="O6328" s="1"/>
  <c r="J6326"/>
  <c r="O6326" s="1"/>
  <c r="J6329"/>
  <c r="O6329" s="1"/>
  <c r="J11807"/>
  <c r="O11807" s="1"/>
  <c r="J11809"/>
  <c r="O11809" s="1"/>
  <c r="J11808"/>
  <c r="O11808" s="1"/>
  <c r="J11806"/>
  <c r="O11806" s="1"/>
  <c r="J5612"/>
  <c r="O5612" s="1"/>
  <c r="J5610"/>
  <c r="O5610" s="1"/>
  <c r="J5613"/>
  <c r="O5613" s="1"/>
  <c r="J5611"/>
  <c r="O5611" s="1"/>
  <c r="K2594" i="5"/>
  <c r="D2" i="6"/>
  <c r="E2" s="1"/>
  <c r="J5386" i="10"/>
  <c r="O5386" s="1"/>
  <c r="J5389"/>
  <c r="O5389" s="1"/>
  <c r="J5387"/>
  <c r="O5387" s="1"/>
  <c r="J5388"/>
  <c r="O5388" s="1"/>
  <c r="J8154"/>
  <c r="O8154" s="1"/>
  <c r="J8156"/>
  <c r="O8156" s="1"/>
  <c r="J8157"/>
  <c r="O8157" s="1"/>
  <c r="J8155"/>
  <c r="O8155" s="1"/>
  <c r="J3600"/>
  <c r="O3600" s="1"/>
  <c r="J3598"/>
  <c r="O3598" s="1"/>
  <c r="J3601"/>
  <c r="O3601" s="1"/>
  <c r="J3599"/>
  <c r="O3599" s="1"/>
  <c r="J6609"/>
  <c r="O6609" s="1"/>
  <c r="J6607"/>
  <c r="O6607" s="1"/>
  <c r="J6606"/>
  <c r="O6606" s="1"/>
  <c r="J6608"/>
  <c r="O6608" s="1"/>
  <c r="J4501"/>
  <c r="O4501" s="1"/>
  <c r="J4499"/>
  <c r="O4499" s="1"/>
  <c r="J4500"/>
  <c r="O4500" s="1"/>
  <c r="J4498"/>
  <c r="O4498" s="1"/>
  <c r="J11540"/>
  <c r="O11540" s="1"/>
  <c r="J11538"/>
  <c r="O11538" s="1"/>
  <c r="J11539"/>
  <c r="O11539" s="1"/>
  <c r="J11541"/>
  <c r="O11541" s="1"/>
  <c r="J6185"/>
  <c r="O6185" s="1"/>
  <c r="J6183"/>
  <c r="O6183" s="1"/>
  <c r="J6184"/>
  <c r="O6184" s="1"/>
  <c r="J6182"/>
  <c r="O6182" s="1"/>
  <c r="J9725"/>
  <c r="O9725" s="1"/>
  <c r="J9723"/>
  <c r="O9723" s="1"/>
  <c r="J9724"/>
  <c r="O9724" s="1"/>
  <c r="J9722"/>
  <c r="O9722" s="1"/>
  <c r="J5636"/>
  <c r="O5636" s="1"/>
  <c r="J5634"/>
  <c r="O5634" s="1"/>
  <c r="J5637"/>
  <c r="O5637" s="1"/>
  <c r="J5635"/>
  <c r="O5635" s="1"/>
  <c r="J3694"/>
  <c r="O3694" s="1"/>
  <c r="J3696"/>
  <c r="O3696" s="1"/>
  <c r="J3697"/>
  <c r="O3697" s="1"/>
  <c r="J3695"/>
  <c r="O3695" s="1"/>
  <c r="J10111"/>
  <c r="O10111" s="1"/>
  <c r="J10113"/>
  <c r="O10113" s="1"/>
  <c r="J10112"/>
  <c r="O10112" s="1"/>
  <c r="J10110"/>
  <c r="O10110" s="1"/>
  <c r="J9683"/>
  <c r="O9683" s="1"/>
  <c r="J9685"/>
  <c r="O9685" s="1"/>
  <c r="J9682"/>
  <c r="O9682" s="1"/>
  <c r="J9684"/>
  <c r="O9684" s="1"/>
  <c r="J8085"/>
  <c r="O8085" s="1"/>
  <c r="J8083"/>
  <c r="O8083" s="1"/>
  <c r="J8084"/>
  <c r="O8084" s="1"/>
  <c r="J8082"/>
  <c r="O8082" s="1"/>
  <c r="J5397"/>
  <c r="O5397" s="1"/>
  <c r="J5395"/>
  <c r="O5395" s="1"/>
  <c r="J5396"/>
  <c r="O5396" s="1"/>
  <c r="J5394"/>
  <c r="O5394" s="1"/>
  <c r="J8784"/>
  <c r="O8784" s="1"/>
  <c r="J8782"/>
  <c r="O8782" s="1"/>
  <c r="J8785"/>
  <c r="O8785" s="1"/>
  <c r="J8783"/>
  <c r="O8783" s="1"/>
  <c r="J7573"/>
  <c r="O7573" s="1"/>
  <c r="J7571"/>
  <c r="O7571" s="1"/>
  <c r="J7572"/>
  <c r="O7572" s="1"/>
  <c r="J7570"/>
  <c r="O7570" s="1"/>
  <c r="J6692"/>
  <c r="O6692" s="1"/>
  <c r="J6690"/>
  <c r="O6690" s="1"/>
  <c r="J6693"/>
  <c r="O6693" s="1"/>
  <c r="J6691"/>
  <c r="O6691" s="1"/>
  <c r="J5869"/>
  <c r="O5869" s="1"/>
  <c r="J5867"/>
  <c r="O5867" s="1"/>
  <c r="J5868"/>
  <c r="O5868" s="1"/>
  <c r="J5866"/>
  <c r="O5866" s="1"/>
  <c r="J10658"/>
  <c r="O10658" s="1"/>
  <c r="J10661"/>
  <c r="O10661" s="1"/>
  <c r="J10659"/>
  <c r="O10659" s="1"/>
  <c r="J10660"/>
  <c r="O10660" s="1"/>
  <c r="J3910"/>
  <c r="O3910" s="1"/>
  <c r="J3912"/>
  <c r="O3912" s="1"/>
  <c r="J3913"/>
  <c r="O3913" s="1"/>
  <c r="J3911"/>
  <c r="O3911" s="1"/>
  <c r="J8404"/>
  <c r="O8404" s="1"/>
  <c r="J8402"/>
  <c r="O8402" s="1"/>
  <c r="J8405"/>
  <c r="O8405" s="1"/>
  <c r="J8403"/>
  <c r="O8403" s="1"/>
  <c r="J10058"/>
  <c r="O10058" s="1"/>
  <c r="J10061"/>
  <c r="O10061" s="1"/>
  <c r="J10059"/>
  <c r="O10059" s="1"/>
  <c r="J10060"/>
  <c r="O10060" s="1"/>
  <c r="J4767"/>
  <c r="O4767" s="1"/>
  <c r="J4769"/>
  <c r="O4769" s="1"/>
  <c r="J4766"/>
  <c r="O4766" s="1"/>
  <c r="J4768"/>
  <c r="O4768" s="1"/>
  <c r="J2809"/>
  <c r="O2809" s="1"/>
  <c r="J2807"/>
  <c r="O2807" s="1"/>
  <c r="J2808"/>
  <c r="O2808" s="1"/>
  <c r="J2806"/>
  <c r="O2806" s="1"/>
  <c r="J4947"/>
  <c r="O4947" s="1"/>
  <c r="J4948"/>
  <c r="O4948" s="1"/>
  <c r="J4946"/>
  <c r="O4946" s="1"/>
  <c r="J4949"/>
  <c r="O4949" s="1"/>
  <c r="J5358"/>
  <c r="O5358" s="1"/>
  <c r="J5361"/>
  <c r="O5361" s="1"/>
  <c r="J5359"/>
  <c r="O5359" s="1"/>
  <c r="J5360"/>
  <c r="O5360" s="1"/>
  <c r="J6577"/>
  <c r="O6577" s="1"/>
  <c r="J6575"/>
  <c r="O6575" s="1"/>
  <c r="J6574"/>
  <c r="O6574" s="1"/>
  <c r="J6576"/>
  <c r="O6576" s="1"/>
  <c r="J5614"/>
  <c r="O5614" s="1"/>
  <c r="J5617"/>
  <c r="O5617" s="1"/>
  <c r="J5615"/>
  <c r="O5615" s="1"/>
  <c r="J5616"/>
  <c r="O5616" s="1"/>
  <c r="J5299"/>
  <c r="O5299" s="1"/>
  <c r="J5301"/>
  <c r="O5301" s="1"/>
  <c r="J5298"/>
  <c r="O5298" s="1"/>
  <c r="J5300"/>
  <c r="O5300" s="1"/>
  <c r="J12192"/>
  <c r="O12192" s="1"/>
  <c r="J12190"/>
  <c r="O12190" s="1"/>
  <c r="J12191"/>
  <c r="O12191" s="1"/>
  <c r="J12193"/>
  <c r="O12193" s="1"/>
  <c r="J704"/>
  <c r="O704" s="1"/>
  <c r="J702"/>
  <c r="O702" s="1"/>
  <c r="J705"/>
  <c r="O705" s="1"/>
  <c r="J703"/>
  <c r="O703" s="1"/>
  <c r="J9971"/>
  <c r="O9971" s="1"/>
  <c r="J9972"/>
  <c r="O9972" s="1"/>
  <c r="J9970"/>
  <c r="O9970" s="1"/>
  <c r="J9973"/>
  <c r="O9973" s="1"/>
  <c r="J4295"/>
  <c r="O4295" s="1"/>
  <c r="J4296"/>
  <c r="O4296" s="1"/>
  <c r="J4294"/>
  <c r="O4294" s="1"/>
  <c r="J4297"/>
  <c r="O4297" s="1"/>
  <c r="J4147"/>
  <c r="O4147" s="1"/>
  <c r="J4148"/>
  <c r="O4148" s="1"/>
  <c r="J4146"/>
  <c r="O4146" s="1"/>
  <c r="J4149"/>
  <c r="O4149" s="1"/>
  <c r="J9532"/>
  <c r="O9532" s="1"/>
  <c r="J9530"/>
  <c r="O9530" s="1"/>
  <c r="J9533"/>
  <c r="O9533" s="1"/>
  <c r="J9531"/>
  <c r="O9531" s="1"/>
  <c r="J9628"/>
  <c r="O9628" s="1"/>
  <c r="J9626"/>
  <c r="O9626" s="1"/>
  <c r="J9629"/>
  <c r="O9629" s="1"/>
  <c r="J9627"/>
  <c r="O9627" s="1"/>
  <c r="J11854"/>
  <c r="O11854" s="1"/>
  <c r="J11855"/>
  <c r="O11855" s="1"/>
  <c r="J11857"/>
  <c r="O11857" s="1"/>
  <c r="J11856"/>
  <c r="O11856" s="1"/>
  <c r="J4080"/>
  <c r="O4080" s="1"/>
  <c r="J4078"/>
  <c r="O4078" s="1"/>
  <c r="J4081"/>
  <c r="O4081" s="1"/>
  <c r="J4079"/>
  <c r="O4079" s="1"/>
  <c r="J10830"/>
  <c r="O10830" s="1"/>
  <c r="J10831"/>
  <c r="O10831" s="1"/>
  <c r="J10833"/>
  <c r="O10833" s="1"/>
  <c r="J10832"/>
  <c r="O10832" s="1"/>
  <c r="J6980"/>
  <c r="O6980" s="1"/>
  <c r="J6978"/>
  <c r="O6978" s="1"/>
  <c r="J6981"/>
  <c r="O6981" s="1"/>
  <c r="J6979"/>
  <c r="O6979" s="1"/>
  <c r="J4503"/>
  <c r="O4503" s="1"/>
  <c r="J4505"/>
  <c r="O4505" s="1"/>
  <c r="J4504"/>
  <c r="O4504" s="1"/>
  <c r="J4502"/>
  <c r="O4502" s="1"/>
  <c r="J9282"/>
  <c r="O9282" s="1"/>
  <c r="J9284"/>
  <c r="O9284" s="1"/>
  <c r="J9283"/>
  <c r="O9283" s="1"/>
  <c r="J9285"/>
  <c r="O9285" s="1"/>
  <c r="J9592"/>
  <c r="O9592" s="1"/>
  <c r="J9590"/>
  <c r="O9590" s="1"/>
  <c r="J9593"/>
  <c r="O9593" s="1"/>
  <c r="J9591"/>
  <c r="O9591" s="1"/>
  <c r="J4617"/>
  <c r="O4617" s="1"/>
  <c r="J4615"/>
  <c r="O4615" s="1"/>
  <c r="J4616"/>
  <c r="O4616" s="1"/>
  <c r="J4614"/>
  <c r="O4614" s="1"/>
  <c r="J3347"/>
  <c r="O3347" s="1"/>
  <c r="J3348"/>
  <c r="O3348" s="1"/>
  <c r="J3346"/>
  <c r="O3346" s="1"/>
  <c r="J3349"/>
  <c r="O3349" s="1"/>
  <c r="J10307"/>
  <c r="O10307" s="1"/>
  <c r="J10309"/>
  <c r="O10309" s="1"/>
  <c r="J10308"/>
  <c r="O10308" s="1"/>
  <c r="J10306"/>
  <c r="O10306" s="1"/>
  <c r="J12122"/>
  <c r="O12122" s="1"/>
  <c r="J12123"/>
  <c r="O12123" s="1"/>
  <c r="J12125"/>
  <c r="O12125" s="1"/>
  <c r="J12124"/>
  <c r="O12124" s="1"/>
  <c r="J4884"/>
  <c r="O4884" s="1"/>
  <c r="J4882"/>
  <c r="O4882" s="1"/>
  <c r="J4885"/>
  <c r="O4885" s="1"/>
  <c r="J4883"/>
  <c r="O4883" s="1"/>
  <c r="J2817"/>
  <c r="O2817" s="1"/>
  <c r="J2815"/>
  <c r="O2815" s="1"/>
  <c r="J2816"/>
  <c r="O2816" s="1"/>
  <c r="J2814"/>
  <c r="O2814" s="1"/>
  <c r="J1712"/>
  <c r="O1712" s="1"/>
  <c r="J1710"/>
  <c r="O1710" s="1"/>
  <c r="J1713"/>
  <c r="O1713" s="1"/>
  <c r="J1711"/>
  <c r="O1711" s="1"/>
  <c r="J6050"/>
  <c r="O6050" s="1"/>
  <c r="J6053"/>
  <c r="O6053" s="1"/>
  <c r="J6051"/>
  <c r="O6051" s="1"/>
  <c r="J6052"/>
  <c r="O6052" s="1"/>
  <c r="J3027"/>
  <c r="O3027" s="1"/>
  <c r="J3028"/>
  <c r="O3028" s="1"/>
  <c r="J3026"/>
  <c r="O3026" s="1"/>
  <c r="J3029"/>
  <c r="O3029" s="1"/>
  <c r="J6911"/>
  <c r="O6911" s="1"/>
  <c r="J6910"/>
  <c r="O6910" s="1"/>
  <c r="J6912"/>
  <c r="O6912" s="1"/>
  <c r="J6913"/>
  <c r="O6913" s="1"/>
  <c r="J12519"/>
  <c r="O12519" s="1"/>
  <c r="J12521"/>
  <c r="O12521" s="1"/>
  <c r="J12518"/>
  <c r="O12518" s="1"/>
  <c r="J12520"/>
  <c r="O12520" s="1"/>
  <c r="J127"/>
  <c r="O127" s="1"/>
  <c r="J128"/>
  <c r="O128" s="1"/>
  <c r="J126"/>
  <c r="O126" s="1"/>
  <c r="J129"/>
  <c r="O129" s="1"/>
  <c r="J1556"/>
  <c r="O1556" s="1"/>
  <c r="J1554"/>
  <c r="O1554" s="1"/>
  <c r="J1557"/>
  <c r="O1557" s="1"/>
  <c r="J1555"/>
  <c r="O1555" s="1"/>
  <c r="J3059"/>
  <c r="O3059" s="1"/>
  <c r="J3060"/>
  <c r="O3060" s="1"/>
  <c r="J3058"/>
  <c r="O3058" s="1"/>
  <c r="J3061"/>
  <c r="O3061" s="1"/>
  <c r="J681"/>
  <c r="O681" s="1"/>
  <c r="J679"/>
  <c r="O679" s="1"/>
  <c r="J680"/>
  <c r="O680" s="1"/>
  <c r="J678"/>
  <c r="O678" s="1"/>
  <c r="J4228"/>
  <c r="O4228" s="1"/>
  <c r="J4226"/>
  <c r="O4226" s="1"/>
  <c r="J4229"/>
  <c r="O4229" s="1"/>
  <c r="J4227"/>
  <c r="O4227" s="1"/>
  <c r="J4459"/>
  <c r="O4459" s="1"/>
  <c r="J4460"/>
  <c r="O4460" s="1"/>
  <c r="J4458"/>
  <c r="O4458" s="1"/>
  <c r="J4461"/>
  <c r="O4461" s="1"/>
  <c r="J6289"/>
  <c r="O6289" s="1"/>
  <c r="J6287"/>
  <c r="O6287" s="1"/>
  <c r="J6288"/>
  <c r="O6288" s="1"/>
  <c r="J6286"/>
  <c r="O6286" s="1"/>
  <c r="J6085"/>
  <c r="O6085" s="1"/>
  <c r="J6083"/>
  <c r="O6083" s="1"/>
  <c r="J6084"/>
  <c r="O6084" s="1"/>
  <c r="J6082"/>
  <c r="O6082" s="1"/>
  <c r="J7932"/>
  <c r="O7932" s="1"/>
  <c r="J7933"/>
  <c r="O7933" s="1"/>
  <c r="J7931"/>
  <c r="O7931" s="1"/>
  <c r="J7930"/>
  <c r="O7930" s="1"/>
  <c r="J10228"/>
  <c r="O10228" s="1"/>
  <c r="J10226"/>
  <c r="O10226" s="1"/>
  <c r="J10227"/>
  <c r="O10227" s="1"/>
  <c r="J10229"/>
  <c r="O10229" s="1"/>
  <c r="J9810"/>
  <c r="O9810" s="1"/>
  <c r="J9813"/>
  <c r="O9813" s="1"/>
  <c r="J9811"/>
  <c r="O9811" s="1"/>
  <c r="J9812"/>
  <c r="O9812" s="1"/>
  <c r="J5933"/>
  <c r="O5933" s="1"/>
  <c r="J5931"/>
  <c r="O5931" s="1"/>
  <c r="J5932"/>
  <c r="O5932" s="1"/>
  <c r="J5930"/>
  <c r="O5930" s="1"/>
  <c r="J5404"/>
  <c r="O5404" s="1"/>
  <c r="J5402"/>
  <c r="O5402" s="1"/>
  <c r="J5405"/>
  <c r="O5405" s="1"/>
  <c r="J5403"/>
  <c r="O5403" s="1"/>
  <c r="J9917"/>
  <c r="O9917" s="1"/>
  <c r="J9915"/>
  <c r="O9915" s="1"/>
  <c r="J9916"/>
  <c r="O9916" s="1"/>
  <c r="J9914"/>
  <c r="O9914" s="1"/>
  <c r="J10232"/>
  <c r="O10232" s="1"/>
  <c r="J10230"/>
  <c r="O10230" s="1"/>
  <c r="J10233"/>
  <c r="O10233" s="1"/>
  <c r="J10231"/>
  <c r="O10231" s="1"/>
  <c r="J2719"/>
  <c r="O2719" s="1"/>
  <c r="J2720"/>
  <c r="O2720" s="1"/>
  <c r="J2718"/>
  <c r="O2718" s="1"/>
  <c r="J2721"/>
  <c r="O2721" s="1"/>
  <c r="J6876"/>
  <c r="O6876" s="1"/>
  <c r="J6877"/>
  <c r="O6877" s="1"/>
  <c r="J6875"/>
  <c r="O6875" s="1"/>
  <c r="J6874"/>
  <c r="O6874" s="1"/>
  <c r="J751"/>
  <c r="O751" s="1"/>
  <c r="J752"/>
  <c r="O752" s="1"/>
  <c r="J750"/>
  <c r="O750" s="1"/>
  <c r="J753"/>
  <c r="O753" s="1"/>
  <c r="J2689"/>
  <c r="O2689" s="1"/>
  <c r="J2687"/>
  <c r="O2687" s="1"/>
  <c r="J2688"/>
  <c r="O2688" s="1"/>
  <c r="J2686"/>
  <c r="O2686" s="1"/>
  <c r="J11317"/>
  <c r="O11317" s="1"/>
  <c r="J11316"/>
  <c r="O11316" s="1"/>
  <c r="J11314"/>
  <c r="O11314" s="1"/>
  <c r="J11315"/>
  <c r="O11315" s="1"/>
  <c r="J8125"/>
  <c r="O8125" s="1"/>
  <c r="J8123"/>
  <c r="O8123" s="1"/>
  <c r="J8122"/>
  <c r="O8122" s="1"/>
  <c r="J8124"/>
  <c r="O8124" s="1"/>
  <c r="J11103"/>
  <c r="O11103" s="1"/>
  <c r="J11105"/>
  <c r="O11105" s="1"/>
  <c r="J11104"/>
  <c r="O11104" s="1"/>
  <c r="J11102"/>
  <c r="O11102" s="1"/>
  <c r="J3568"/>
  <c r="O3568" s="1"/>
  <c r="J3566"/>
  <c r="O3566" s="1"/>
  <c r="J3569"/>
  <c r="O3569" s="1"/>
  <c r="J3567"/>
  <c r="O3567" s="1"/>
  <c r="J56"/>
  <c r="O56" s="1"/>
  <c r="J54"/>
  <c r="O54" s="1"/>
  <c r="J57"/>
  <c r="O57" s="1"/>
  <c r="J55"/>
  <c r="O55" s="1"/>
  <c r="J5688"/>
  <c r="O5688" s="1"/>
  <c r="J5686"/>
  <c r="O5686" s="1"/>
  <c r="J5689"/>
  <c r="O5689" s="1"/>
  <c r="J5687"/>
  <c r="O5687" s="1"/>
  <c r="J1372"/>
  <c r="O1372" s="1"/>
  <c r="J1373"/>
  <c r="O1373" s="1"/>
  <c r="J1371"/>
  <c r="O1371" s="1"/>
  <c r="J1370"/>
  <c r="O1370" s="1"/>
  <c r="J11290"/>
  <c r="O11290" s="1"/>
  <c r="J11291"/>
  <c r="O11291" s="1"/>
  <c r="J11293"/>
  <c r="O11293" s="1"/>
  <c r="J11292"/>
  <c r="O11292" s="1"/>
  <c r="J11926"/>
  <c r="O11926" s="1"/>
  <c r="J11927"/>
  <c r="O11927" s="1"/>
  <c r="J11929"/>
  <c r="O11929" s="1"/>
  <c r="J11928"/>
  <c r="O11928" s="1"/>
  <c r="J11935"/>
  <c r="O11935" s="1"/>
  <c r="J11937"/>
  <c r="O11937" s="1"/>
  <c r="J11936"/>
  <c r="O11936" s="1"/>
  <c r="J11934"/>
  <c r="O11934" s="1"/>
  <c r="J3368"/>
  <c r="O3368" s="1"/>
  <c r="J3369"/>
  <c r="O3369" s="1"/>
  <c r="J3367"/>
  <c r="O3367" s="1"/>
  <c r="J3366"/>
  <c r="O3366" s="1"/>
  <c r="J3574"/>
  <c r="O3574" s="1"/>
  <c r="J3577"/>
  <c r="O3577" s="1"/>
  <c r="J3575"/>
  <c r="O3575" s="1"/>
  <c r="J3576"/>
  <c r="O3576" s="1"/>
  <c r="J3872"/>
  <c r="O3872" s="1"/>
  <c r="J3870"/>
  <c r="O3870" s="1"/>
  <c r="J3873"/>
  <c r="O3873" s="1"/>
  <c r="J3871"/>
  <c r="O3871" s="1"/>
  <c r="J10681"/>
  <c r="O10681" s="1"/>
  <c r="J10680"/>
  <c r="O10680" s="1"/>
  <c r="J10678"/>
  <c r="O10678" s="1"/>
  <c r="J10679"/>
  <c r="O10679" s="1"/>
  <c r="J848"/>
  <c r="O848" s="1"/>
  <c r="J846"/>
  <c r="O846" s="1"/>
  <c r="J849"/>
  <c r="O849" s="1"/>
  <c r="J847"/>
  <c r="O847" s="1"/>
  <c r="J3309"/>
  <c r="O3309" s="1"/>
  <c r="J3307"/>
  <c r="O3307" s="1"/>
  <c r="J3308"/>
  <c r="O3308" s="1"/>
  <c r="J3306"/>
  <c r="O3306" s="1"/>
  <c r="J12455"/>
  <c r="O12455" s="1"/>
  <c r="J12457"/>
  <c r="O12457" s="1"/>
  <c r="J12454"/>
  <c r="O12454" s="1"/>
  <c r="J12456"/>
  <c r="O12456" s="1"/>
  <c r="J11354"/>
  <c r="O11354" s="1"/>
  <c r="J11355"/>
  <c r="O11355" s="1"/>
  <c r="J11357"/>
  <c r="O11357" s="1"/>
  <c r="J11356"/>
  <c r="O11356" s="1"/>
  <c r="J1958"/>
  <c r="O1958" s="1"/>
  <c r="J1961"/>
  <c r="O1961" s="1"/>
  <c r="J1959"/>
  <c r="O1959" s="1"/>
  <c r="J1960"/>
  <c r="O1960" s="1"/>
  <c r="J2553"/>
  <c r="O2553" s="1"/>
  <c r="J2551"/>
  <c r="O2551" s="1"/>
  <c r="J2552"/>
  <c r="O2552" s="1"/>
  <c r="J2550"/>
  <c r="O2550" s="1"/>
  <c r="J10222"/>
  <c r="O10222" s="1"/>
  <c r="J10223"/>
  <c r="O10223" s="1"/>
  <c r="J10225"/>
  <c r="O10225" s="1"/>
  <c r="J10224"/>
  <c r="O10224" s="1"/>
  <c r="J3301"/>
  <c r="O3301" s="1"/>
  <c r="J3299"/>
  <c r="O3299" s="1"/>
  <c r="J3300"/>
  <c r="O3300" s="1"/>
  <c r="J3298"/>
  <c r="O3298" s="1"/>
  <c r="J10099"/>
  <c r="O10099" s="1"/>
  <c r="J10101"/>
  <c r="O10101" s="1"/>
  <c r="J10100"/>
  <c r="O10100" s="1"/>
  <c r="J10098"/>
  <c r="O10098" s="1"/>
  <c r="J8397"/>
  <c r="O8397" s="1"/>
  <c r="J8395"/>
  <c r="O8395" s="1"/>
  <c r="J8396"/>
  <c r="O8396" s="1"/>
  <c r="J8394"/>
  <c r="O8394" s="1"/>
  <c r="J71"/>
  <c r="O71" s="1"/>
  <c r="J72"/>
  <c r="O72" s="1"/>
  <c r="J70"/>
  <c r="O70" s="1"/>
  <c r="J73"/>
  <c r="O73" s="1"/>
  <c r="J4349"/>
  <c r="O4349" s="1"/>
  <c r="J4347"/>
  <c r="O4347" s="1"/>
  <c r="J4348"/>
  <c r="O4348" s="1"/>
  <c r="J4346"/>
  <c r="O4346" s="1"/>
  <c r="J2067"/>
  <c r="O2067" s="1"/>
  <c r="J2068"/>
  <c r="O2068" s="1"/>
  <c r="J2066"/>
  <c r="O2066" s="1"/>
  <c r="J2069"/>
  <c r="O2069" s="1"/>
  <c r="J2041"/>
  <c r="O2041" s="1"/>
  <c r="J2039"/>
  <c r="O2039" s="1"/>
  <c r="J2040"/>
  <c r="O2040" s="1"/>
  <c r="J2038"/>
  <c r="O2038" s="1"/>
  <c r="J5893"/>
  <c r="O5893" s="1"/>
  <c r="J5891"/>
  <c r="O5891" s="1"/>
  <c r="J5892"/>
  <c r="O5892" s="1"/>
  <c r="J5890"/>
  <c r="O5890" s="1"/>
  <c r="J8126"/>
  <c r="O8126" s="1"/>
  <c r="J8129"/>
  <c r="O8129" s="1"/>
  <c r="J8127"/>
  <c r="O8127" s="1"/>
  <c r="J8128"/>
  <c r="O8128" s="1"/>
  <c r="J1911"/>
  <c r="O1911" s="1"/>
  <c r="J1912"/>
  <c r="O1912" s="1"/>
  <c r="J1910"/>
  <c r="O1910" s="1"/>
  <c r="J1913"/>
  <c r="O1913" s="1"/>
  <c r="J1368"/>
  <c r="O1368" s="1"/>
  <c r="J1366"/>
  <c r="O1366" s="1"/>
  <c r="J1369"/>
  <c r="O1369" s="1"/>
  <c r="J1367"/>
  <c r="O1367" s="1"/>
  <c r="J6957"/>
  <c r="O6957" s="1"/>
  <c r="J6955"/>
  <c r="O6955" s="1"/>
  <c r="J6954"/>
  <c r="O6954" s="1"/>
  <c r="J6956"/>
  <c r="O6956" s="1"/>
  <c r="J6276"/>
  <c r="O6276" s="1"/>
  <c r="J6274"/>
  <c r="O6274" s="1"/>
  <c r="J6277"/>
  <c r="O6277" s="1"/>
  <c r="J6275"/>
  <c r="O6275" s="1"/>
  <c r="J2367"/>
  <c r="O2367" s="1"/>
  <c r="J2368"/>
  <c r="O2368" s="1"/>
  <c r="J2366"/>
  <c r="O2366" s="1"/>
  <c r="J2369"/>
  <c r="O2369" s="1"/>
  <c r="J9454"/>
  <c r="O9454" s="1"/>
  <c r="J9457"/>
  <c r="O9457" s="1"/>
  <c r="J9455"/>
  <c r="O9455" s="1"/>
  <c r="J9456"/>
  <c r="O9456" s="1"/>
  <c r="J9795"/>
  <c r="O9795" s="1"/>
  <c r="J9796"/>
  <c r="O9796" s="1"/>
  <c r="J9794"/>
  <c r="O9794" s="1"/>
  <c r="J9797"/>
  <c r="O9797" s="1"/>
  <c r="J6279"/>
  <c r="O6279" s="1"/>
  <c r="J6280"/>
  <c r="O6280" s="1"/>
  <c r="J6278"/>
  <c r="O6278" s="1"/>
  <c r="J6281"/>
  <c r="O6281" s="1"/>
  <c r="J10063"/>
  <c r="O10063" s="1"/>
  <c r="J10065"/>
  <c r="O10065" s="1"/>
  <c r="J10064"/>
  <c r="O10064" s="1"/>
  <c r="J10062"/>
  <c r="O10062" s="1"/>
  <c r="J10908"/>
  <c r="O10908" s="1"/>
  <c r="J10906"/>
  <c r="O10906" s="1"/>
  <c r="J10907"/>
  <c r="O10907" s="1"/>
  <c r="J10909"/>
  <c r="O10909" s="1"/>
  <c r="J388"/>
  <c r="O388" s="1"/>
  <c r="J386"/>
  <c r="O386" s="1"/>
  <c r="J389"/>
  <c r="O389" s="1"/>
  <c r="J387"/>
  <c r="O387" s="1"/>
  <c r="J4607"/>
  <c r="O4607" s="1"/>
  <c r="J4609"/>
  <c r="O4609" s="1"/>
  <c r="J4606"/>
  <c r="O4606" s="1"/>
  <c r="J4608"/>
  <c r="O4608" s="1"/>
  <c r="J3528"/>
  <c r="O3528" s="1"/>
  <c r="J3526"/>
  <c r="O3526" s="1"/>
  <c r="J3529"/>
  <c r="O3529" s="1"/>
  <c r="J3527"/>
  <c r="O3527" s="1"/>
  <c r="J4636"/>
  <c r="O4636" s="1"/>
  <c r="J4634"/>
  <c r="O4634" s="1"/>
  <c r="J4637"/>
  <c r="O4637" s="1"/>
  <c r="J4635"/>
  <c r="O4635" s="1"/>
  <c r="J5232"/>
  <c r="O5232" s="1"/>
  <c r="J5230"/>
  <c r="O5230" s="1"/>
  <c r="J5233"/>
  <c r="O5233" s="1"/>
  <c r="J5231"/>
  <c r="O5231" s="1"/>
  <c r="J1810"/>
  <c r="O1810" s="1"/>
  <c r="J1813"/>
  <c r="O1813" s="1"/>
  <c r="J1811"/>
  <c r="O1811" s="1"/>
  <c r="J1812"/>
  <c r="O1812" s="1"/>
  <c r="J7262"/>
  <c r="O7262" s="1"/>
  <c r="J7263"/>
  <c r="O7263" s="1"/>
  <c r="J7265"/>
  <c r="O7265" s="1"/>
  <c r="J7264"/>
  <c r="O7264" s="1"/>
  <c r="J11530"/>
  <c r="O11530" s="1"/>
  <c r="J11531"/>
  <c r="O11531" s="1"/>
  <c r="J11533"/>
  <c r="O11533" s="1"/>
  <c r="J11532"/>
  <c r="O11532" s="1"/>
  <c r="J10824"/>
  <c r="O10824" s="1"/>
  <c r="J10822"/>
  <c r="O10822" s="1"/>
  <c r="J10823"/>
  <c r="O10823" s="1"/>
  <c r="J10825"/>
  <c r="O10825" s="1"/>
  <c r="J10348"/>
  <c r="O10348" s="1"/>
  <c r="J10346"/>
  <c r="O10346" s="1"/>
  <c r="J10349"/>
  <c r="O10349" s="1"/>
  <c r="J10347"/>
  <c r="O10347" s="1"/>
  <c r="J3557"/>
  <c r="O3557" s="1"/>
  <c r="J3555"/>
  <c r="O3555" s="1"/>
  <c r="J3554"/>
  <c r="O3554" s="1"/>
  <c r="J3556"/>
  <c r="O3556" s="1"/>
  <c r="J4231"/>
  <c r="O4231" s="1"/>
  <c r="J4232"/>
  <c r="O4232" s="1"/>
  <c r="J4230"/>
  <c r="O4230" s="1"/>
  <c r="J4233"/>
  <c r="O4233" s="1"/>
  <c r="J12142"/>
  <c r="O12142" s="1"/>
  <c r="J12143"/>
  <c r="O12143" s="1"/>
  <c r="J12145"/>
  <c r="O12145" s="1"/>
  <c r="J12144"/>
  <c r="O12144" s="1"/>
  <c r="J7669"/>
  <c r="O7669" s="1"/>
  <c r="J7667"/>
  <c r="O7667" s="1"/>
  <c r="J7668"/>
  <c r="O7668" s="1"/>
  <c r="J7666"/>
  <c r="O7666" s="1"/>
  <c r="J5163"/>
  <c r="O5163" s="1"/>
  <c r="J5164"/>
  <c r="O5164" s="1"/>
  <c r="J5162"/>
  <c r="O5162" s="1"/>
  <c r="J5165"/>
  <c r="O5165" s="1"/>
  <c r="J8145"/>
  <c r="O8145" s="1"/>
  <c r="J8143"/>
  <c r="O8143" s="1"/>
  <c r="J8144"/>
  <c r="O8144" s="1"/>
  <c r="J8142"/>
  <c r="O8142" s="1"/>
  <c r="J10478"/>
  <c r="O10478" s="1"/>
  <c r="J10479"/>
  <c r="O10479" s="1"/>
  <c r="J10481"/>
  <c r="O10481" s="1"/>
  <c r="J10480"/>
  <c r="O10480" s="1"/>
  <c r="J9656"/>
  <c r="O9656" s="1"/>
  <c r="J9654"/>
  <c r="O9654" s="1"/>
  <c r="J9657"/>
  <c r="O9657" s="1"/>
  <c r="J9655"/>
  <c r="O9655" s="1"/>
  <c r="J9276"/>
  <c r="O9276" s="1"/>
  <c r="J9274"/>
  <c r="O9274" s="1"/>
  <c r="J9277"/>
  <c r="O9277" s="1"/>
  <c r="J9275"/>
  <c r="O9275" s="1"/>
  <c r="J2" l="1"/>
  <c r="O2" s="1"/>
  <c r="J3"/>
  <c r="O3" s="1"/>
  <c r="J4"/>
  <c r="O4" s="1"/>
  <c r="J5"/>
  <c r="O5" s="1"/>
</calcChain>
</file>

<file path=xl/sharedStrings.xml><?xml version="1.0" encoding="utf-8"?>
<sst xmlns="http://schemas.openxmlformats.org/spreadsheetml/2006/main" count="202922" uniqueCount="5595">
  <si>
    <t>16059</t>
  </si>
  <si>
    <t>16065</t>
  </si>
  <si>
    <t>16067</t>
  </si>
  <si>
    <t>16069</t>
  </si>
  <si>
    <t>16073</t>
  </si>
  <si>
    <t>16075</t>
  </si>
  <si>
    <t>16077</t>
  </si>
  <si>
    <t>16079</t>
  </si>
  <si>
    <t>16083</t>
  </si>
  <si>
    <t>16085</t>
  </si>
  <si>
    <t>17001</t>
  </si>
  <si>
    <t>17005</t>
  </si>
  <si>
    <t>17007</t>
  </si>
  <si>
    <t>17011</t>
  </si>
  <si>
    <t>17015</t>
  </si>
  <si>
    <t>17017</t>
  </si>
  <si>
    <t>17019</t>
  </si>
  <si>
    <t>17021</t>
  </si>
  <si>
    <t>17025</t>
  </si>
  <si>
    <t>17027</t>
  </si>
  <si>
    <t>17029</t>
  </si>
  <si>
    <t>17031</t>
  </si>
  <si>
    <t>17035</t>
  </si>
  <si>
    <t>17037</t>
  </si>
  <si>
    <t>17039</t>
  </si>
  <si>
    <t>17041</t>
  </si>
  <si>
    <t>17043</t>
  </si>
  <si>
    <t>17045</t>
  </si>
  <si>
    <t>17049</t>
  </si>
  <si>
    <t>17051</t>
  </si>
  <si>
    <t>17053</t>
  </si>
  <si>
    <t>17055</t>
  </si>
  <si>
    <t>17057</t>
  </si>
  <si>
    <t>17063</t>
  </si>
  <si>
    <t>17067</t>
  </si>
  <si>
    <t>17069</t>
  </si>
  <si>
    <t>17073</t>
  </si>
  <si>
    <t>17075</t>
  </si>
  <si>
    <t>17077</t>
  </si>
  <si>
    <t>17079</t>
  </si>
  <si>
    <t>17081</t>
  </si>
  <si>
    <t>17083</t>
  </si>
  <si>
    <t>17089</t>
  </si>
  <si>
    <t>17091</t>
  </si>
  <si>
    <t>17093</t>
  </si>
  <si>
    <t>17095</t>
  </si>
  <si>
    <t>17097</t>
  </si>
  <si>
    <t>17099</t>
  </si>
  <si>
    <t>17101</t>
  </si>
  <si>
    <t>17103</t>
  </si>
  <si>
    <t>17105</t>
  </si>
  <si>
    <t>17107</t>
  </si>
  <si>
    <t>17109</t>
  </si>
  <si>
    <t>17111</t>
  </si>
  <si>
    <t>17113</t>
  </si>
  <si>
    <t>17115</t>
  </si>
  <si>
    <t>17117</t>
  </si>
  <si>
    <t>17119</t>
  </si>
  <si>
    <t>17121</t>
  </si>
  <si>
    <t>17123</t>
  </si>
  <si>
    <t>17125</t>
  </si>
  <si>
    <t>17127</t>
  </si>
  <si>
    <t>17129</t>
  </si>
  <si>
    <t>17131</t>
  </si>
  <si>
    <t>17133</t>
  </si>
  <si>
    <t>17135</t>
  </si>
  <si>
    <t>17137</t>
  </si>
  <si>
    <t>17139</t>
  </si>
  <si>
    <t>17141</t>
  </si>
  <si>
    <t>17143</t>
  </si>
  <si>
    <t>17145</t>
  </si>
  <si>
    <t>17147</t>
  </si>
  <si>
    <t>17149</t>
  </si>
  <si>
    <t>17155</t>
  </si>
  <si>
    <t>17157</t>
  </si>
  <si>
    <t>17159</t>
  </si>
  <si>
    <t>17161</t>
  </si>
  <si>
    <t>17163</t>
  </si>
  <si>
    <t>17165</t>
  </si>
  <si>
    <t>17167</t>
  </si>
  <si>
    <t>17173</t>
  </si>
  <si>
    <t>17175</t>
  </si>
  <si>
    <t>17177</t>
  </si>
  <si>
    <t>17179</t>
  </si>
  <si>
    <t>17181</t>
  </si>
  <si>
    <t>17183</t>
  </si>
  <si>
    <t>17185</t>
  </si>
  <si>
    <t>17187</t>
  </si>
  <si>
    <t>17189</t>
  </si>
  <si>
    <t>17191</t>
  </si>
  <si>
    <t>17195</t>
  </si>
  <si>
    <t>17197</t>
  </si>
  <si>
    <t>17199</t>
  </si>
  <si>
    <t>17201</t>
  </si>
  <si>
    <t>17203</t>
  </si>
  <si>
    <t>18001</t>
  </si>
  <si>
    <t>18003</t>
  </si>
  <si>
    <t>18005</t>
  </si>
  <si>
    <t>18011</t>
  </si>
  <si>
    <t>18017</t>
  </si>
  <si>
    <t>18019</t>
  </si>
  <si>
    <t>18021</t>
  </si>
  <si>
    <t>18023</t>
  </si>
  <si>
    <t>18025</t>
  </si>
  <si>
    <t>18027</t>
  </si>
  <si>
    <t>18029</t>
  </si>
  <si>
    <t>18031</t>
  </si>
  <si>
    <t>18033</t>
  </si>
  <si>
    <t>18035</t>
  </si>
  <si>
    <t>18037</t>
  </si>
  <si>
    <t>18039</t>
  </si>
  <si>
    <t>18043</t>
  </si>
  <si>
    <t>18045</t>
  </si>
  <si>
    <t>18047</t>
  </si>
  <si>
    <t>18049</t>
  </si>
  <si>
    <t>18051</t>
  </si>
  <si>
    <t>18053</t>
  </si>
  <si>
    <t>18055</t>
  </si>
  <si>
    <t>18057</t>
  </si>
  <si>
    <t>18059</t>
  </si>
  <si>
    <t>18061</t>
  </si>
  <si>
    <t>18063</t>
  </si>
  <si>
    <t>18065</t>
  </si>
  <si>
    <t>18067</t>
  </si>
  <si>
    <t>18069</t>
  </si>
  <si>
    <t>18071</t>
  </si>
  <si>
    <t>18073</t>
  </si>
  <si>
    <t>18075</t>
  </si>
  <si>
    <t>18077</t>
  </si>
  <si>
    <t>18079</t>
  </si>
  <si>
    <t>18081</t>
  </si>
  <si>
    <t>18083</t>
  </si>
  <si>
    <t>18085</t>
  </si>
  <si>
    <t>18087</t>
  </si>
  <si>
    <t>18089</t>
  </si>
  <si>
    <t>18091</t>
  </si>
  <si>
    <t>18093</t>
  </si>
  <si>
    <t>18095</t>
  </si>
  <si>
    <t>18097</t>
  </si>
  <si>
    <t>18099</t>
  </si>
  <si>
    <t>18101</t>
  </si>
  <si>
    <t>18103</t>
  </si>
  <si>
    <t>18105</t>
  </si>
  <si>
    <t>18107</t>
  </si>
  <si>
    <t>18109</t>
  </si>
  <si>
    <t>18111</t>
  </si>
  <si>
    <t>18113</t>
  </si>
  <si>
    <t>18117</t>
  </si>
  <si>
    <t>18121</t>
  </si>
  <si>
    <t>18123</t>
  </si>
  <si>
    <t>18125</t>
  </si>
  <si>
    <t>18127</t>
  </si>
  <si>
    <t>18129</t>
  </si>
  <si>
    <t>18131</t>
  </si>
  <si>
    <t>18133</t>
  </si>
  <si>
    <t>18137</t>
  </si>
  <si>
    <t>18139</t>
  </si>
  <si>
    <t>18141</t>
  </si>
  <si>
    <t>18143</t>
  </si>
  <si>
    <t>18145</t>
  </si>
  <si>
    <t>18147</t>
  </si>
  <si>
    <t>18151</t>
  </si>
  <si>
    <t>18153</t>
  </si>
  <si>
    <t>18155</t>
  </si>
  <si>
    <t>18157</t>
  </si>
  <si>
    <t>18159</t>
  </si>
  <si>
    <t>18163</t>
  </si>
  <si>
    <t>18165</t>
  </si>
  <si>
    <t>18167</t>
  </si>
  <si>
    <t>18169</t>
  </si>
  <si>
    <t>18171</t>
  </si>
  <si>
    <t>18173</t>
  </si>
  <si>
    <t>18175</t>
  </si>
  <si>
    <t>18177</t>
  </si>
  <si>
    <t>18179</t>
  </si>
  <si>
    <t>18181</t>
  </si>
  <si>
    <t>18183</t>
  </si>
  <si>
    <t>19001</t>
  </si>
  <si>
    <t>19003</t>
  </si>
  <si>
    <t>19005</t>
  </si>
  <si>
    <t>19007</t>
  </si>
  <si>
    <t>19009</t>
  </si>
  <si>
    <t>19011</t>
  </si>
  <si>
    <t>19013</t>
  </si>
  <si>
    <t>19015</t>
  </si>
  <si>
    <t>19017</t>
  </si>
  <si>
    <t>19019</t>
  </si>
  <si>
    <t>19021</t>
  </si>
  <si>
    <t>19023</t>
  </si>
  <si>
    <t>19025</t>
  </si>
  <si>
    <t>19027</t>
  </si>
  <si>
    <t>19029</t>
  </si>
  <si>
    <t>19031</t>
  </si>
  <si>
    <t>19033</t>
  </si>
  <si>
    <t>19035</t>
  </si>
  <si>
    <t>19037</t>
  </si>
  <si>
    <t>19041</t>
  </si>
  <si>
    <t>19043</t>
  </si>
  <si>
    <t>19045</t>
  </si>
  <si>
    <t>19047</t>
  </si>
  <si>
    <t>19049</t>
  </si>
  <si>
    <t>19051</t>
  </si>
  <si>
    <t>19053</t>
  </si>
  <si>
    <t>19055</t>
  </si>
  <si>
    <t>19057</t>
  </si>
  <si>
    <t>19059</t>
  </si>
  <si>
    <t>19061</t>
  </si>
  <si>
    <t>19063</t>
  </si>
  <si>
    <t>19065</t>
  </si>
  <si>
    <t>19067</t>
  </si>
  <si>
    <t>19069</t>
  </si>
  <si>
    <t>19073</t>
  </si>
  <si>
    <t>19077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</si>
  <si>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</si>
  <si>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</si>
  <si>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</si>
  <si>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</si>
  <si>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</si>
  <si>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</si>
  <si>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</si>
  <si>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</si>
  <si>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19097</t>
  </si>
  <si>
    <t>19099</t>
  </si>
  <si>
    <t>19101</t>
  </si>
  <si>
    <t>19103</t>
  </si>
  <si>
    <t>19107</t>
  </si>
  <si>
    <t>19109</t>
  </si>
  <si>
    <t>19111</t>
  </si>
  <si>
    <t>19113</t>
  </si>
  <si>
    <t>19117</t>
  </si>
  <si>
    <t>19119</t>
  </si>
  <si>
    <t>19121</t>
  </si>
  <si>
    <t>19123</t>
  </si>
  <si>
    <t>19125</t>
  </si>
  <si>
    <t>19127</t>
  </si>
  <si>
    <t>19129</t>
  </si>
  <si>
    <t>19131</t>
  </si>
  <si>
    <t>19133</t>
  </si>
  <si>
    <t>19135</t>
  </si>
  <si>
    <t>19137</t>
  </si>
  <si>
    <t>19139</t>
  </si>
  <si>
    <t>19141</t>
  </si>
  <si>
    <t>19143</t>
  </si>
  <si>
    <t>19145</t>
  </si>
  <si>
    <t>19147</t>
  </si>
  <si>
    <t>19149</t>
  </si>
  <si>
    <t>19151</t>
  </si>
  <si>
    <t>19153</t>
  </si>
  <si>
    <t>19155</t>
  </si>
  <si>
    <t>19157</t>
  </si>
  <si>
    <t>19159</t>
  </si>
  <si>
    <t>19163</t>
  </si>
  <si>
    <t>19165</t>
  </si>
  <si>
    <t>19167</t>
  </si>
  <si>
    <t>19169</t>
  </si>
  <si>
    <t>19171</t>
  </si>
  <si>
    <t>19175</t>
  </si>
  <si>
    <t>19179</t>
  </si>
  <si>
    <t>19181</t>
  </si>
  <si>
    <t>19183</t>
  </si>
  <si>
    <t>19187</t>
  </si>
  <si>
    <t>19189</t>
  </si>
  <si>
    <t>19191</t>
  </si>
  <si>
    <t>19193</t>
  </si>
  <si>
    <t>19195</t>
  </si>
  <si>
    <t>19197</t>
  </si>
  <si>
    <t>20003</t>
  </si>
  <si>
    <t>20005</t>
  </si>
  <si>
    <t>20009</t>
  </si>
  <si>
    <t>20013</t>
  </si>
  <si>
    <t>20015</t>
  </si>
  <si>
    <t>20021</t>
  </si>
  <si>
    <t>20027</t>
  </si>
  <si>
    <t>20029</t>
  </si>
  <si>
    <t>20033</t>
  </si>
  <si>
    <t>20035</t>
  </si>
  <si>
    <t>20037</t>
  </si>
  <si>
    <t>20039</t>
  </si>
  <si>
    <t>20041</t>
  </si>
  <si>
    <t>20045</t>
  </si>
  <si>
    <t>20047</t>
  </si>
  <si>
    <t>20049</t>
  </si>
  <si>
    <t>20051</t>
  </si>
  <si>
    <t>20055</t>
  </si>
  <si>
    <t>20057</t>
  </si>
  <si>
    <t>20059</t>
  </si>
  <si>
    <t>20061</t>
  </si>
  <si>
    <t>20063</t>
  </si>
  <si>
    <t>20067</t>
  </si>
  <si>
    <t>20073</t>
  </si>
  <si>
    <t>20079</t>
  </si>
  <si>
    <t>20085</t>
  </si>
  <si>
    <t>20087</t>
  </si>
  <si>
    <t>20091</t>
  </si>
  <si>
    <t>20095</t>
  </si>
  <si>
    <t>20097</t>
  </si>
  <si>
    <t>20099</t>
  </si>
  <si>
    <t>20103</t>
  </si>
  <si>
    <t>20109</t>
  </si>
  <si>
    <t>20111</t>
  </si>
  <si>
    <t>20113</t>
  </si>
  <si>
    <t>20115</t>
  </si>
  <si>
    <t>20117</t>
  </si>
  <si>
    <t>20119</t>
  </si>
  <si>
    <t>20121</t>
  </si>
  <si>
    <t>20123</t>
  </si>
  <si>
    <t>20125</t>
  </si>
  <si>
    <t>20131</t>
  </si>
  <si>
    <t>20133</t>
  </si>
  <si>
    <t>20137</t>
  </si>
  <si>
    <t>20147</t>
  </si>
  <si>
    <t>20149</t>
  </si>
  <si>
    <t>20151</t>
  </si>
  <si>
    <t>20155</t>
  </si>
  <si>
    <t>20161</t>
  </si>
  <si>
    <t>20163</t>
  </si>
  <si>
    <t>20165</t>
  </si>
  <si>
    <t>20167</t>
  </si>
  <si>
    <t>20169</t>
  </si>
  <si>
    <t>20173</t>
  </si>
  <si>
    <t>20175</t>
  </si>
  <si>
    <t>20177</t>
  </si>
  <si>
    <t>20181</t>
  </si>
  <si>
    <t>20189</t>
  </si>
  <si>
    <t>20191</t>
  </si>
  <si>
    <t>20193</t>
  </si>
  <si>
    <t>20195</t>
  </si>
  <si>
    <t>20197</t>
  </si>
  <si>
    <t>20201</t>
  </si>
  <si>
    <t>20205</t>
  </si>
  <si>
    <t>20209</t>
  </si>
  <si>
    <t>21001</t>
  </si>
  <si>
    <t>21003</t>
  </si>
  <si>
    <t>21005</t>
  </si>
  <si>
    <t>21007</t>
  </si>
  <si>
    <t>21009</t>
  </si>
  <si>
    <t>21011</t>
  </si>
  <si>
    <t>21013</t>
  </si>
  <si>
    <t>21015</t>
  </si>
  <si>
    <t>21017</t>
  </si>
  <si>
    <t>21019</t>
  </si>
  <si>
    <t>21021</t>
  </si>
  <si>
    <t>21023</t>
  </si>
  <si>
    <t>21025</t>
  </si>
  <si>
    <t>21027</t>
  </si>
  <si>
    <t>21029</t>
  </si>
  <si>
    <t>21031</t>
  </si>
  <si>
    <t>21033</t>
  </si>
  <si>
    <t>21035</t>
  </si>
  <si>
    <t>21037</t>
  </si>
  <si>
    <t>21043</t>
  </si>
  <si>
    <t>21045</t>
  </si>
  <si>
    <t>21047</t>
  </si>
  <si>
    <t>21049</t>
  </si>
  <si>
    <t>21055</t>
  </si>
  <si>
    <t>21059</t>
  </si>
  <si>
    <t>21061</t>
  </si>
  <si>
    <t>21065</t>
  </si>
  <si>
    <t>21067</t>
  </si>
  <si>
    <t>21069</t>
  </si>
  <si>
    <t>21071</t>
  </si>
  <si>
    <t>21073</t>
  </si>
  <si>
    <t>21077</t>
  </si>
  <si>
    <t>21079</t>
  </si>
  <si>
    <t>21081</t>
  </si>
  <si>
    <t>21083</t>
  </si>
  <si>
    <t>21085</t>
  </si>
  <si>
    <t>21089</t>
  </si>
  <si>
    <t>21091</t>
  </si>
  <si>
    <t>21093</t>
  </si>
  <si>
    <t>21095</t>
  </si>
  <si>
    <t>21097</t>
  </si>
  <si>
    <t>21101</t>
  </si>
  <si>
    <t>21103</t>
  </si>
  <si>
    <t>21105</t>
  </si>
  <si>
    <t>21107</t>
  </si>
  <si>
    <t>21109</t>
  </si>
  <si>
    <t>21111</t>
  </si>
  <si>
    <t>21113</t>
  </si>
  <si>
    <t>21115</t>
  </si>
  <si>
    <t>21117</t>
  </si>
  <si>
    <t>21121</t>
  </si>
  <si>
    <t>21123</t>
  </si>
  <si>
    <t>21125</t>
  </si>
  <si>
    <t>21133</t>
  </si>
  <si>
    <t>21135</t>
  </si>
  <si>
    <t>21137</t>
  </si>
  <si>
    <t>21139</t>
  </si>
  <si>
    <t>21141</t>
  </si>
  <si>
    <t>21143</t>
  </si>
  <si>
    <t>21145</t>
  </si>
  <si>
    <t>21151</t>
  </si>
  <si>
    <t>21155</t>
  </si>
  <si>
    <t>21157</t>
  </si>
  <si>
    <t>21163</t>
  </si>
  <si>
    <t>21167</t>
  </si>
  <si>
    <t>21171</t>
  </si>
  <si>
    <t>21173</t>
  </si>
  <si>
    <t>21175</t>
  </si>
  <si>
    <t>21177</t>
  </si>
  <si>
    <t>21179</t>
  </si>
  <si>
    <t>21183</t>
  </si>
  <si>
    <t>21185</t>
  </si>
  <si>
    <t>21189</t>
  </si>
  <si>
    <t>21193</t>
  </si>
  <si>
    <t>21195</t>
  </si>
  <si>
    <t>21197</t>
  </si>
  <si>
    <t>21199</t>
  </si>
  <si>
    <t>21203</t>
  </si>
  <si>
    <t>21205</t>
  </si>
  <si>
    <t>21207</t>
  </si>
  <si>
    <t>21209</t>
  </si>
  <si>
    <t>21211</t>
  </si>
  <si>
    <t>21213</t>
  </si>
  <si>
    <t>21217</t>
  </si>
  <si>
    <t>21221</t>
  </si>
  <si>
    <t>21225</t>
  </si>
  <si>
    <t>21227</t>
  </si>
  <si>
    <t>21229</t>
  </si>
  <si>
    <t>21231</t>
  </si>
  <si>
    <t>21233</t>
  </si>
  <si>
    <t>21235</t>
  </si>
  <si>
    <t>21239</t>
  </si>
  <si>
    <t>22001</t>
  </si>
  <si>
    <t>22003</t>
  </si>
  <si>
    <t>22005</t>
  </si>
  <si>
    <t>22007</t>
  </si>
  <si>
    <t>22009</t>
  </si>
  <si>
    <t>22011</t>
  </si>
  <si>
    <t>22015</t>
  </si>
  <si>
    <t>22017</t>
  </si>
  <si>
    <t>22019</t>
  </si>
  <si>
    <t>22021</t>
  </si>
  <si>
    <t>22027</t>
  </si>
  <si>
    <t>22029</t>
  </si>
  <si>
    <t>22031</t>
  </si>
  <si>
    <t>22033</t>
  </si>
  <si>
    <t>22035</t>
  </si>
  <si>
    <t>22037</t>
  </si>
  <si>
    <t>22039</t>
  </si>
  <si>
    <t>22041</t>
  </si>
  <si>
    <t>22043</t>
  </si>
  <si>
    <t>22045</t>
  </si>
  <si>
    <t>22047</t>
  </si>
  <si>
    <t>22049</t>
  </si>
  <si>
    <t>22051</t>
  </si>
  <si>
    <t>22053</t>
  </si>
  <si>
    <t>22055</t>
  </si>
  <si>
    <t>22057</t>
  </si>
  <si>
    <t>22059</t>
  </si>
  <si>
    <t>22061</t>
  </si>
  <si>
    <t>22063</t>
  </si>
  <si>
    <t>22067</t>
  </si>
  <si>
    <t>22069</t>
  </si>
  <si>
    <t>22071</t>
  </si>
  <si>
    <t>22073</t>
  </si>
  <si>
    <t>22075</t>
  </si>
  <si>
    <t>22079</t>
  </si>
  <si>
    <t>22083</t>
  </si>
  <si>
    <t>22085</t>
  </si>
  <si>
    <t>22087</t>
  </si>
  <si>
    <t>22089</t>
  </si>
  <si>
    <t>22093</t>
  </si>
  <si>
    <t>22095</t>
  </si>
  <si>
    <t>22097</t>
  </si>
  <si>
    <t>22099</t>
  </si>
  <si>
    <t>22101</t>
  </si>
  <si>
    <t>22103</t>
  </si>
  <si>
    <t>22105</t>
  </si>
  <si>
    <t>22109</t>
  </si>
  <si>
    <t>22111</t>
  </si>
  <si>
    <t>22113</t>
  </si>
  <si>
    <t>22115</t>
  </si>
  <si>
    <t>22117</t>
  </si>
  <si>
    <t>22119</t>
  </si>
  <si>
    <t>22121</t>
  </si>
  <si>
    <t>22123</t>
  </si>
  <si>
    <t>22127</t>
  </si>
  <si>
    <t>23001</t>
  </si>
  <si>
    <t>23003</t>
  </si>
  <si>
    <t>23005</t>
  </si>
  <si>
    <t>23007</t>
  </si>
  <si>
    <t>23009</t>
  </si>
  <si>
    <t>23011</t>
  </si>
  <si>
    <t>23013</t>
  </si>
  <si>
    <t>23015</t>
  </si>
  <si>
    <t>23017</t>
  </si>
  <si>
    <t>23019</t>
  </si>
  <si>
    <t>23023</t>
  </si>
  <si>
    <t>23025</t>
  </si>
  <si>
    <t>23027</t>
  </si>
  <si>
    <t>23031</t>
  </si>
  <si>
    <t>24001</t>
  </si>
  <si>
    <t>24003</t>
  </si>
  <si>
    <t>24005</t>
  </si>
  <si>
    <t>24009</t>
  </si>
  <si>
    <t>24011</t>
  </si>
  <si>
    <t>24013</t>
  </si>
  <si>
    <t>24015</t>
  </si>
  <si>
    <t>24017</t>
  </si>
  <si>
    <t>24019</t>
  </si>
  <si>
    <t>24021</t>
  </si>
  <si>
    <t>24023</t>
  </si>
  <si>
    <t>24025</t>
  </si>
  <si>
    <t>24027</t>
  </si>
  <si>
    <t>24029</t>
  </si>
  <si>
    <t>24031</t>
  </si>
  <si>
    <t>24033</t>
  </si>
  <si>
    <t>24035</t>
  </si>
  <si>
    <t>24037</t>
  </si>
  <si>
    <t>24039</t>
  </si>
  <si>
    <t>24041</t>
  </si>
  <si>
    <t>24043</t>
  </si>
  <si>
    <t>24045</t>
  </si>
  <si>
    <t>24047</t>
  </si>
  <si>
    <t>24510</t>
  </si>
  <si>
    <t>25001</t>
  </si>
  <si>
    <t>25003</t>
  </si>
  <si>
    <t>25005</t>
  </si>
  <si>
    <t>25009</t>
  </si>
  <si>
    <t>25011</t>
  </si>
  <si>
    <t>25013</t>
  </si>
  <si>
    <t>25015</t>
  </si>
  <si>
    <t>25017</t>
  </si>
  <si>
    <t>25019</t>
  </si>
  <si>
    <t>25021</t>
  </si>
  <si>
    <t>25023</t>
  </si>
  <si>
    <t>25025</t>
  </si>
  <si>
    <t>25027</t>
  </si>
  <si>
    <t>26003</t>
  </si>
  <si>
    <t>26005</t>
  </si>
  <si>
    <t>26007</t>
  </si>
  <si>
    <t>26009</t>
  </si>
  <si>
    <t>26013</t>
  </si>
  <si>
    <t>26015</t>
  </si>
  <si>
    <t>26017</t>
  </si>
  <si>
    <t>26019</t>
  </si>
  <si>
    <t>26021</t>
  </si>
  <si>
    <t>26023</t>
  </si>
  <si>
    <t>26025</t>
  </si>
  <si>
    <t>26027</t>
  </si>
  <si>
    <t>26029</t>
  </si>
  <si>
    <t>26031</t>
  </si>
  <si>
    <t>26033</t>
  </si>
  <si>
    <t>26035</t>
  </si>
  <si>
    <t>26037</t>
  </si>
  <si>
    <t>26039</t>
  </si>
  <si>
    <t>26041</t>
  </si>
  <si>
    <t>26043</t>
  </si>
  <si>
    <t>26045</t>
  </si>
  <si>
    <t>26047</t>
  </si>
  <si>
    <t>26049</t>
  </si>
  <si>
    <t>26051</t>
  </si>
  <si>
    <t>26055</t>
  </si>
  <si>
    <t>26057</t>
  </si>
  <si>
    <t>26059</t>
  </si>
  <si>
    <t>26061</t>
  </si>
  <si>
    <t>26063</t>
  </si>
  <si>
    <t>26065</t>
  </si>
  <si>
    <t>26067</t>
  </si>
  <si>
    <t>26069</t>
  </si>
  <si>
    <t>26071</t>
  </si>
  <si>
    <t>26073</t>
  </si>
  <si>
    <t>26075</t>
  </si>
  <si>
    <t>26077</t>
  </si>
  <si>
    <t>26079</t>
  </si>
  <si>
    <t>26081</t>
  </si>
  <si>
    <t>26085</t>
  </si>
  <si>
    <t>26087</t>
  </si>
  <si>
    <t>26089</t>
  </si>
  <si>
    <t>26091</t>
  </si>
  <si>
    <t>26093</t>
  </si>
  <si>
    <t>26097</t>
  </si>
  <si>
    <t>26099</t>
  </si>
  <si>
    <t>26101</t>
  </si>
  <si>
    <t>26103</t>
  </si>
  <si>
    <t>26105</t>
  </si>
  <si>
    <t>26107</t>
  </si>
  <si>
    <t>26109</t>
  </si>
  <si>
    <t>26111</t>
  </si>
  <si>
    <t>26113</t>
  </si>
  <si>
    <t>26115</t>
  </si>
  <si>
    <t>26117</t>
  </si>
  <si>
    <t>26121</t>
  </si>
  <si>
    <t>26123</t>
  </si>
  <si>
    <t>26125</t>
  </si>
  <si>
    <t>26127</t>
  </si>
  <si>
    <t>26129</t>
  </si>
  <si>
    <t>26133</t>
  </si>
  <si>
    <t>26137</t>
  </si>
  <si>
    <t>26139</t>
  </si>
  <si>
    <t>26141</t>
  </si>
  <si>
    <t>26143</t>
  </si>
  <si>
    <t>26145</t>
  </si>
  <si>
    <t>26147</t>
  </si>
  <si>
    <t>26149</t>
  </si>
  <si>
    <t>26151</t>
  </si>
  <si>
    <t>26155</t>
  </si>
  <si>
    <t>26157</t>
  </si>
  <si>
    <t>26159</t>
  </si>
  <si>
    <t>26161</t>
  </si>
  <si>
    <t>26163</t>
  </si>
  <si>
    <t>26165</t>
  </si>
  <si>
    <t>27001</t>
  </si>
  <si>
    <t>27003</t>
  </si>
  <si>
    <t>27005</t>
  </si>
  <si>
    <t>27007</t>
  </si>
  <si>
    <t>27009</t>
  </si>
  <si>
    <t>27011</t>
  </si>
  <si>
    <t>27013</t>
  </si>
  <si>
    <t>27015</t>
  </si>
  <si>
    <t>27017</t>
  </si>
  <si>
    <t>27019</t>
  </si>
  <si>
    <t>27023</t>
  </si>
  <si>
    <t>27025</t>
  </si>
  <si>
    <t>27027</t>
  </si>
  <si>
    <t>27031</t>
  </si>
  <si>
    <t>27033</t>
  </si>
  <si>
    <t>27035</t>
  </si>
  <si>
    <t>27037</t>
  </si>
  <si>
    <t>27039</t>
  </si>
  <si>
    <t>27041</t>
  </si>
  <si>
    <t>27043</t>
  </si>
  <si>
    <t>27045</t>
  </si>
  <si>
    <t>27047</t>
  </si>
  <si>
    <t>27049</t>
  </si>
  <si>
    <t>27053</t>
  </si>
  <si>
    <t>27055</t>
  </si>
  <si>
    <t>27059</t>
  </si>
  <si>
    <t>27061</t>
  </si>
  <si>
    <t>27067</t>
  </si>
  <si>
    <t>27071</t>
  </si>
  <si>
    <t>27079</t>
  </si>
  <si>
    <t>27081</t>
  </si>
  <si>
    <t>27083</t>
  </si>
  <si>
    <t>27085</t>
  </si>
  <si>
    <t>27087</t>
  </si>
  <si>
    <t>27091</t>
  </si>
  <si>
    <t>27093</t>
  </si>
  <si>
    <t>27095</t>
  </si>
  <si>
    <t>27097</t>
  </si>
  <si>
    <t>27099</t>
  </si>
  <si>
    <t>27101</t>
  </si>
  <si>
    <t>27103</t>
  </si>
  <si>
    <t>27105</t>
  </si>
  <si>
    <t>27107</t>
  </si>
  <si>
    <t>27109</t>
  </si>
  <si>
    <t>27111</t>
  </si>
  <si>
    <t>27113</t>
  </si>
  <si>
    <t>27115</t>
  </si>
  <si>
    <t>27117</t>
  </si>
  <si>
    <t>27119</t>
  </si>
  <si>
    <t>27121</t>
  </si>
  <si>
    <t>27123</t>
  </si>
  <si>
    <t>27125</t>
  </si>
  <si>
    <t>27127</t>
  </si>
  <si>
    <t>27129</t>
  </si>
  <si>
    <t>27131</t>
  </si>
  <si>
    <t>27133</t>
  </si>
  <si>
    <t>27135</t>
  </si>
  <si>
    <t>27137</t>
  </si>
  <si>
    <t>27139</t>
  </si>
  <si>
    <t>27141</t>
  </si>
  <si>
    <t>27143</t>
  </si>
  <si>
    <t>27145</t>
  </si>
  <si>
    <t>27147</t>
  </si>
  <si>
    <t>27149</t>
  </si>
  <si>
    <t>27151</t>
  </si>
  <si>
    <t>27153</t>
  </si>
  <si>
    <t>27157</t>
  </si>
  <si>
    <t>27159</t>
  </si>
  <si>
    <t>27161</t>
  </si>
  <si>
    <t>27163</t>
  </si>
  <si>
    <t>27165</t>
  </si>
  <si>
    <t>27169</t>
  </si>
  <si>
    <t>27171</t>
  </si>
  <si>
    <t>27173</t>
  </si>
  <si>
    <t>28001</t>
  </si>
  <si>
    <t>28003</t>
  </si>
  <si>
    <t>28007</t>
  </si>
  <si>
    <t>28009</t>
  </si>
  <si>
    <t>28011</t>
  </si>
  <si>
    <t>28013</t>
  </si>
  <si>
    <t>28017</t>
  </si>
  <si>
    <t>28023</t>
  </si>
  <si>
    <t>28025</t>
  </si>
  <si>
    <t>28027</t>
  </si>
  <si>
    <t>28029</t>
  </si>
  <si>
    <t>28031</t>
  </si>
  <si>
    <t>28033</t>
  </si>
  <si>
    <t>28035</t>
  </si>
  <si>
    <t>28037</t>
  </si>
  <si>
    <t>28039</t>
  </si>
  <si>
    <t>28043</t>
  </si>
  <si>
    <t>28045</t>
  </si>
  <si>
    <t>28047</t>
  </si>
  <si>
    <t>28049</t>
  </si>
  <si>
    <t>28053</t>
  </si>
  <si>
    <t>28057</t>
  </si>
  <si>
    <t>28059</t>
  </si>
  <si>
    <t>28061</t>
  </si>
  <si>
    <t>28065</t>
  </si>
  <si>
    <t>28067</t>
  </si>
  <si>
    <t>28069</t>
  </si>
  <si>
    <t>28071</t>
  </si>
  <si>
    <t>28073</t>
  </si>
  <si>
    <t>28075</t>
  </si>
  <si>
    <t>28077</t>
  </si>
  <si>
    <t>28079</t>
  </si>
  <si>
    <t>28081</t>
  </si>
  <si>
    <t>28083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</si>
  <si>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</si>
  <si>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</si>
  <si>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</si>
  <si>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</si>
  <si>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</si>
  <si>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</si>
  <si>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</si>
  <si>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</si>
  <si>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28101</t>
  </si>
  <si>
    <t>28103</t>
  </si>
  <si>
    <t>28105</t>
  </si>
  <si>
    <t>28107</t>
  </si>
  <si>
    <t>28109</t>
  </si>
  <si>
    <t>28113</t>
  </si>
  <si>
    <t>28115</t>
  </si>
  <si>
    <t>28117</t>
  </si>
  <si>
    <t>28121</t>
  </si>
  <si>
    <t>28123</t>
  </si>
  <si>
    <t>28127</t>
  </si>
  <si>
    <t>28129</t>
  </si>
  <si>
    <t>28133</t>
  </si>
  <si>
    <t>28135</t>
  </si>
  <si>
    <t>28137</t>
  </si>
  <si>
    <t>28139</t>
  </si>
  <si>
    <t>28141</t>
  </si>
  <si>
    <t>28145</t>
  </si>
  <si>
    <t>28147</t>
  </si>
  <si>
    <t>28149</t>
  </si>
  <si>
    <t>28151</t>
  </si>
  <si>
    <t>28153</t>
  </si>
  <si>
    <t>28155</t>
  </si>
  <si>
    <t>28157</t>
  </si>
  <si>
    <t>28159</t>
  </si>
  <si>
    <t>28161</t>
  </si>
  <si>
    <t>29001</t>
  </si>
  <si>
    <t>29003</t>
  </si>
  <si>
    <t>29007</t>
  </si>
  <si>
    <t>29005</t>
  </si>
  <si>
    <t>29009</t>
  </si>
  <si>
    <t>29011</t>
  </si>
  <si>
    <t>29013</t>
  </si>
  <si>
    <t>29015</t>
  </si>
  <si>
    <t>29017</t>
  </si>
  <si>
    <t>29019</t>
  </si>
  <si>
    <t>29021</t>
  </si>
  <si>
    <t>29023</t>
  </si>
  <si>
    <t>29025</t>
  </si>
  <si>
    <t>29027</t>
  </si>
  <si>
    <t>29029</t>
  </si>
  <si>
    <t>29031</t>
  </si>
  <si>
    <t>29033</t>
  </si>
  <si>
    <t>29035</t>
  </si>
  <si>
    <t>29037</t>
  </si>
  <si>
    <t>29039</t>
  </si>
  <si>
    <t>29041</t>
  </si>
  <si>
    <t>29043</t>
  </si>
  <si>
    <t>29045</t>
  </si>
  <si>
    <t>29047</t>
  </si>
  <si>
    <t>29049</t>
  </si>
  <si>
    <t>29051</t>
  </si>
  <si>
    <t>29053</t>
  </si>
  <si>
    <t>29055</t>
  </si>
  <si>
    <t>29057</t>
  </si>
  <si>
    <t>29061</t>
  </si>
  <si>
    <t>29063</t>
  </si>
  <si>
    <t>29065</t>
  </si>
  <si>
    <t>29069</t>
  </si>
  <si>
    <t>29071</t>
  </si>
  <si>
    <t>29073</t>
  </si>
  <si>
    <t>29077</t>
  </si>
  <si>
    <t>29079</t>
  </si>
  <si>
    <t>29083</t>
  </si>
  <si>
    <t>29089</t>
  </si>
  <si>
    <t>29091</t>
  </si>
  <si>
    <t>29093</t>
  </si>
  <si>
    <t>29095</t>
  </si>
  <si>
    <t>29097</t>
  </si>
  <si>
    <t>29099</t>
  </si>
  <si>
    <t>29101</t>
  </si>
  <si>
    <t>29105</t>
  </si>
  <si>
    <t>29107</t>
  </si>
  <si>
    <t>29109</t>
  </si>
  <si>
    <t>29111</t>
  </si>
  <si>
    <t>29113</t>
  </si>
  <si>
    <t>29117</t>
  </si>
  <si>
    <t>29119</t>
  </si>
  <si>
    <t>29121</t>
  </si>
  <si>
    <t>29123</t>
  </si>
  <si>
    <t>29127</t>
  </si>
  <si>
    <t>29129</t>
  </si>
  <si>
    <t>29131</t>
  </si>
  <si>
    <t>29133</t>
  </si>
  <si>
    <t>29135</t>
  </si>
  <si>
    <t>29137</t>
  </si>
  <si>
    <t>29139</t>
  </si>
  <si>
    <t>29141</t>
  </si>
  <si>
    <t>29143</t>
  </si>
  <si>
    <t>29145</t>
  </si>
  <si>
    <t>29147</t>
  </si>
  <si>
    <t>29151</t>
  </si>
  <si>
    <t>29155</t>
  </si>
  <si>
    <t>29157</t>
  </si>
  <si>
    <t>29159</t>
  </si>
  <si>
    <t>29161</t>
  </si>
  <si>
    <t>29163</t>
  </si>
  <si>
    <t>29165</t>
  </si>
  <si>
    <t>29167</t>
  </si>
  <si>
    <t>29169</t>
  </si>
  <si>
    <t>29175</t>
  </si>
  <si>
    <t>29181</t>
  </si>
  <si>
    <t>29183</t>
  </si>
  <si>
    <t>29186</t>
  </si>
  <si>
    <t>29187</t>
  </si>
  <si>
    <t>29189</t>
  </si>
  <si>
    <t>29195</t>
  </si>
  <si>
    <t>29199</t>
  </si>
  <si>
    <t>29201</t>
  </si>
  <si>
    <t>29205</t>
  </si>
  <si>
    <t>29207</t>
  </si>
  <si>
    <t>29209</t>
  </si>
  <si>
    <t>The basic formula is:  (acres disturbed) x (construction duration) x (emission factor) = emissions</t>
  </si>
  <si>
    <t>29213</t>
  </si>
  <si>
    <t>29215</t>
  </si>
  <si>
    <t>29217</t>
  </si>
  <si>
    <t>29219</t>
  </si>
  <si>
    <t>29221</t>
  </si>
  <si>
    <t>29225</t>
  </si>
  <si>
    <t>29227</t>
  </si>
  <si>
    <t>29229</t>
  </si>
  <si>
    <t>29510</t>
  </si>
  <si>
    <t>30001</t>
  </si>
  <si>
    <t>30003</t>
  </si>
  <si>
    <t>30005</t>
  </si>
  <si>
    <t>30007</t>
  </si>
  <si>
    <t>30009</t>
  </si>
  <si>
    <t>30013</t>
  </si>
  <si>
    <t>30017</t>
  </si>
  <si>
    <t>30021</t>
  </si>
  <si>
    <t>30027</t>
  </si>
  <si>
    <t>30029</t>
  </si>
  <si>
    <t>30031</t>
  </si>
  <si>
    <t>30035</t>
  </si>
  <si>
    <t>30041</t>
  </si>
  <si>
    <t>30043</t>
  </si>
  <si>
    <t>30047</t>
  </si>
  <si>
    <t>30049</t>
  </si>
  <si>
    <t>30053</t>
  </si>
  <si>
    <t>30061</t>
  </si>
  <si>
    <t>30063</t>
  </si>
  <si>
    <t>30067</t>
  </si>
  <si>
    <t>30073</t>
  </si>
  <si>
    <t>30077</t>
  </si>
  <si>
    <t>30081</t>
  </si>
  <si>
    <t>30083</t>
  </si>
  <si>
    <t>30085</t>
  </si>
  <si>
    <t>30087</t>
  </si>
  <si>
    <t>30089</t>
  </si>
  <si>
    <t>30093</t>
  </si>
  <si>
    <t>30095</t>
  </si>
  <si>
    <t>30099</t>
  </si>
  <si>
    <t>30105</t>
  </si>
  <si>
    <t>30109</t>
  </si>
  <si>
    <t>30111</t>
  </si>
  <si>
    <t>31001</t>
  </si>
  <si>
    <t>31003</t>
  </si>
  <si>
    <t>31013</t>
  </si>
  <si>
    <t>31017</t>
  </si>
  <si>
    <t>31019</t>
  </si>
  <si>
    <t>31021</t>
  </si>
  <si>
    <t>31025</t>
  </si>
  <si>
    <t>31027</t>
  </si>
  <si>
    <t>31033</t>
  </si>
  <si>
    <t>31039</t>
  </si>
  <si>
    <t>31041</t>
  </si>
  <si>
    <t>31043</t>
  </si>
  <si>
    <t>31045</t>
  </si>
  <si>
    <t>31047</t>
  </si>
  <si>
    <t>31053</t>
  </si>
  <si>
    <t>31055</t>
  </si>
  <si>
    <t>31059</t>
  </si>
  <si>
    <t>31063</t>
  </si>
  <si>
    <t>31067</t>
  </si>
  <si>
    <t>31071</t>
  </si>
  <si>
    <t>31073</t>
  </si>
  <si>
    <t>31075</t>
  </si>
  <si>
    <t>31077</t>
  </si>
  <si>
    <t>31079</t>
  </si>
  <si>
    <t>31081</t>
  </si>
  <si>
    <t>31083</t>
  </si>
  <si>
    <t>31089</t>
  </si>
  <si>
    <t>31095</t>
  </si>
  <si>
    <t>31099</t>
  </si>
  <si>
    <t>31101</t>
  </si>
  <si>
    <t>31109</t>
  </si>
  <si>
    <t>31111</t>
  </si>
  <si>
    <t>31119</t>
  </si>
  <si>
    <t>31121</t>
  </si>
  <si>
    <t>31123</t>
  </si>
  <si>
    <t>31127</t>
  </si>
  <si>
    <t>31131</t>
  </si>
  <si>
    <t>31137</t>
  </si>
  <si>
    <t>31139</t>
  </si>
  <si>
    <t>31141</t>
  </si>
  <si>
    <t>31145</t>
  </si>
  <si>
    <t>31151</t>
  </si>
  <si>
    <t>31153</t>
  </si>
  <si>
    <t>31155</t>
  </si>
  <si>
    <t>31157</t>
  </si>
  <si>
    <t>31159</t>
  </si>
  <si>
    <t>31173</t>
  </si>
  <si>
    <t>31175</t>
  </si>
  <si>
    <t>31177</t>
  </si>
  <si>
    <t>31179</t>
  </si>
  <si>
    <t>31185</t>
  </si>
  <si>
    <t>32001</t>
  </si>
  <si>
    <t>32003</t>
  </si>
  <si>
    <t>32005</t>
  </si>
  <si>
    <t>32007</t>
  </si>
  <si>
    <t>32013</t>
  </si>
  <si>
    <t>32015</t>
  </si>
  <si>
    <t>32017</t>
  </si>
  <si>
    <t>32019</t>
  </si>
  <si>
    <t>32023</t>
  </si>
  <si>
    <t>32031</t>
  </si>
  <si>
    <t>32033</t>
  </si>
  <si>
    <t>32510</t>
  </si>
  <si>
    <t>33001</t>
  </si>
  <si>
    <t>33003</t>
  </si>
  <si>
    <t>33005</t>
  </si>
  <si>
    <t>33007</t>
  </si>
  <si>
    <t>33009</t>
  </si>
  <si>
    <t>33011</t>
  </si>
  <si>
    <t>33013</t>
  </si>
  <si>
    <t>33015</t>
  </si>
  <si>
    <t>33017</t>
  </si>
  <si>
    <t>33019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</si>
  <si>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</si>
  <si>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</si>
  <si>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</si>
  <si>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</si>
  <si>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</si>
  <si>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</si>
  <si>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</si>
  <si>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</si>
  <si>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</si>
  <si>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34019</t>
  </si>
  <si>
    <t>34021</t>
  </si>
  <si>
    <t>34023</t>
  </si>
  <si>
    <t>34025</t>
  </si>
  <si>
    <t>34027</t>
  </si>
  <si>
    <t>34029</t>
  </si>
  <si>
    <t>34031</t>
  </si>
  <si>
    <t>34033</t>
  </si>
  <si>
    <t>34035</t>
  </si>
  <si>
    <t>34037</t>
  </si>
  <si>
    <t>34039</t>
  </si>
  <si>
    <t>34041</t>
  </si>
  <si>
    <t>35001</t>
  </si>
  <si>
    <t>35005</t>
  </si>
  <si>
    <t>35006</t>
  </si>
  <si>
    <t>35007</t>
  </si>
  <si>
    <t>35009</t>
  </si>
  <si>
    <t>35013</t>
  </si>
  <si>
    <t>35015</t>
  </si>
  <si>
    <t>35017</t>
  </si>
  <si>
    <t>35019</t>
  </si>
  <si>
    <t>35025</t>
  </si>
  <si>
    <t>35027</t>
  </si>
  <si>
    <t>35028</t>
  </si>
  <si>
    <t>35029</t>
  </si>
  <si>
    <t>35031</t>
  </si>
  <si>
    <t>35033</t>
  </si>
  <si>
    <t>35035</t>
  </si>
  <si>
    <t>35039</t>
  </si>
  <si>
    <t>35041</t>
  </si>
  <si>
    <t>35043</t>
  </si>
  <si>
    <t>35045</t>
  </si>
  <si>
    <t>35047</t>
  </si>
  <si>
    <t>35049</t>
  </si>
  <si>
    <t>35051</t>
  </si>
  <si>
    <t>35053</t>
  </si>
  <si>
    <t>35055</t>
  </si>
  <si>
    <t>35057</t>
  </si>
  <si>
    <t>35059</t>
  </si>
  <si>
    <t>35061</t>
  </si>
  <si>
    <t>36001</t>
  </si>
  <si>
    <t>36003</t>
  </si>
  <si>
    <t>36005</t>
  </si>
  <si>
    <t>36007</t>
  </si>
  <si>
    <t>36009</t>
  </si>
  <si>
    <t>36011</t>
  </si>
  <si>
    <t>36013</t>
  </si>
  <si>
    <t>36015</t>
  </si>
  <si>
    <t>36017</t>
  </si>
  <si>
    <t>36019</t>
  </si>
  <si>
    <t>36021</t>
  </si>
  <si>
    <t>36023</t>
  </si>
  <si>
    <t>36025</t>
  </si>
  <si>
    <t>36027</t>
  </si>
  <si>
    <t>36029</t>
  </si>
  <si>
    <t>36031</t>
  </si>
  <si>
    <t>36033</t>
  </si>
  <si>
    <t>36035</t>
  </si>
  <si>
    <t>36037</t>
  </si>
  <si>
    <t>36039</t>
  </si>
  <si>
    <t>36043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</si>
  <si>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</si>
  <si>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</si>
  <si>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</si>
  <si>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</si>
  <si>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</si>
  <si>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</si>
  <si>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</si>
  <si>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</si>
  <si>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</si>
  <si>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</si>
  <si>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36065</t>
  </si>
  <si>
    <t>36067</t>
  </si>
  <si>
    <t>36069</t>
  </si>
  <si>
    <t>36071</t>
  </si>
  <si>
    <t>36073</t>
  </si>
  <si>
    <t>36075</t>
  </si>
  <si>
    <t>36077</t>
  </si>
  <si>
    <t>36079</t>
  </si>
  <si>
    <t>36081</t>
  </si>
  <si>
    <t>36083</t>
  </si>
  <si>
    <t>36085</t>
  </si>
  <si>
    <t>36087</t>
  </si>
  <si>
    <t>36089</t>
  </si>
  <si>
    <t>36091</t>
  </si>
  <si>
    <t>36093</t>
  </si>
  <si>
    <t>36095</t>
  </si>
  <si>
    <t>36097</t>
  </si>
  <si>
    <t>36099</t>
  </si>
  <si>
    <t>36101</t>
  </si>
  <si>
    <t>36103</t>
  </si>
  <si>
    <t>36105</t>
  </si>
  <si>
    <t>36107</t>
  </si>
  <si>
    <t>36109</t>
  </si>
  <si>
    <t>36111</t>
  </si>
  <si>
    <t>36113</t>
  </si>
  <si>
    <t>36115</t>
  </si>
  <si>
    <t>36117</t>
  </si>
  <si>
    <t>36119</t>
  </si>
  <si>
    <t>36121</t>
  </si>
  <si>
    <t>36123</t>
  </si>
  <si>
    <t>37001</t>
  </si>
  <si>
    <t>37003</t>
  </si>
  <si>
    <t>37007</t>
  </si>
  <si>
    <t>37009</t>
  </si>
  <si>
    <t>37011</t>
  </si>
  <si>
    <t>37013</t>
  </si>
  <si>
    <t>37015</t>
  </si>
  <si>
    <t>37017</t>
  </si>
  <si>
    <t>37019</t>
  </si>
  <si>
    <t>37021</t>
  </si>
  <si>
    <t>37023</t>
  </si>
  <si>
    <t>37025</t>
  </si>
  <si>
    <t>37027</t>
  </si>
  <si>
    <t>37031</t>
  </si>
  <si>
    <t>37033</t>
  </si>
  <si>
    <t>37035</t>
  </si>
  <si>
    <t>37037</t>
  </si>
  <si>
    <t>37039</t>
  </si>
  <si>
    <t>37041</t>
  </si>
  <si>
    <t>37043</t>
  </si>
  <si>
    <t>37045</t>
  </si>
  <si>
    <t>37047</t>
  </si>
  <si>
    <t>37049</t>
  </si>
  <si>
    <t>37051</t>
  </si>
  <si>
    <t>37055</t>
  </si>
  <si>
    <t>37057</t>
  </si>
  <si>
    <t>37059</t>
  </si>
  <si>
    <t>37061</t>
  </si>
  <si>
    <t>37063</t>
  </si>
  <si>
    <t>37065</t>
  </si>
  <si>
    <t>37067</t>
  </si>
  <si>
    <t>37069</t>
  </si>
  <si>
    <t>37071</t>
  </si>
  <si>
    <t>37073</t>
  </si>
  <si>
    <t>37075</t>
  </si>
  <si>
    <t>37077</t>
  </si>
  <si>
    <t>37079</t>
  </si>
  <si>
    <t>37081</t>
  </si>
  <si>
    <t>37083</t>
  </si>
  <si>
    <t>37085</t>
  </si>
  <si>
    <t>37087</t>
  </si>
  <si>
    <t>37089</t>
  </si>
  <si>
    <t>37091</t>
  </si>
  <si>
    <t>37093</t>
  </si>
  <si>
    <t>37097</t>
  </si>
  <si>
    <t>37099</t>
  </si>
  <si>
    <t>37101</t>
  </si>
  <si>
    <t>37103</t>
  </si>
  <si>
    <t>37105</t>
  </si>
  <si>
    <t>37107</t>
  </si>
  <si>
    <t>37109</t>
  </si>
  <si>
    <t>37111</t>
  </si>
  <si>
    <t>37113</t>
  </si>
  <si>
    <t>37115</t>
  </si>
  <si>
    <t>37117</t>
  </si>
  <si>
    <t>37119</t>
  </si>
  <si>
    <t>37121</t>
  </si>
  <si>
    <t>37123</t>
  </si>
  <si>
    <t>37125</t>
  </si>
  <si>
    <t>37127</t>
  </si>
  <si>
    <t>37129</t>
  </si>
  <si>
    <t>37131</t>
  </si>
  <si>
    <t>37133</t>
  </si>
  <si>
    <t>37135</t>
  </si>
  <si>
    <t>37139</t>
  </si>
  <si>
    <t>37141</t>
  </si>
  <si>
    <t>37143</t>
  </si>
  <si>
    <t>37145</t>
  </si>
  <si>
    <t>37147</t>
  </si>
  <si>
    <t>37149</t>
  </si>
  <si>
    <t>37151</t>
  </si>
  <si>
    <t>37153</t>
  </si>
  <si>
    <t>37155</t>
  </si>
  <si>
    <t>37157</t>
  </si>
  <si>
    <t>37159</t>
  </si>
  <si>
    <t>37161</t>
  </si>
  <si>
    <t>37163</t>
  </si>
  <si>
    <t>37165</t>
  </si>
  <si>
    <t>37167</t>
  </si>
  <si>
    <t>37169</t>
  </si>
  <si>
    <t>37171</t>
  </si>
  <si>
    <t>37173</t>
  </si>
  <si>
    <t>37175</t>
  </si>
  <si>
    <t>37179</t>
  </si>
  <si>
    <t>37181</t>
  </si>
  <si>
    <t>37183</t>
  </si>
  <si>
    <t>37187</t>
  </si>
  <si>
    <t>37189</t>
  </si>
  <si>
    <t>37191</t>
  </si>
  <si>
    <t>37193</t>
  </si>
  <si>
    <t>37195</t>
  </si>
  <si>
    <t>37197</t>
  </si>
  <si>
    <t>37199</t>
  </si>
  <si>
    <t>38003</t>
  </si>
  <si>
    <t>38005</t>
  </si>
  <si>
    <t>38009</t>
  </si>
  <si>
    <t>38015</t>
  </si>
  <si>
    <t>38017</t>
  </si>
  <si>
    <t>38025</t>
  </si>
  <si>
    <t>38027</t>
  </si>
  <si>
    <t>38029</t>
  </si>
  <si>
    <t>38031</t>
  </si>
  <si>
    <t>38035</t>
  </si>
  <si>
    <t>38039</t>
  </si>
  <si>
    <t>38049</t>
  </si>
  <si>
    <t>38053</t>
  </si>
  <si>
    <t>38055</t>
  </si>
  <si>
    <t>38057</t>
  </si>
  <si>
    <t>38059</t>
  </si>
  <si>
    <t>38063</t>
  </si>
  <si>
    <t>38067</t>
  </si>
  <si>
    <t>38069</t>
  </si>
  <si>
    <t>38071</t>
  </si>
  <si>
    <t>38073</t>
  </si>
  <si>
    <t>38075</t>
  </si>
  <si>
    <t>38077</t>
  </si>
  <si>
    <t>38079</t>
  </si>
  <si>
    <t>38089</t>
  </si>
  <si>
    <t>38093</t>
  </si>
  <si>
    <t>38095</t>
  </si>
  <si>
    <t>38099</t>
  </si>
  <si>
    <t>38101</t>
  </si>
  <si>
    <t>38103</t>
  </si>
  <si>
    <t>38105</t>
  </si>
  <si>
    <t>39001</t>
  </si>
  <si>
    <t>39003</t>
  </si>
  <si>
    <t>39005</t>
  </si>
  <si>
    <t>39007</t>
  </si>
  <si>
    <t>39009</t>
  </si>
  <si>
    <t>39011</t>
  </si>
  <si>
    <t>39013</t>
  </si>
  <si>
    <t>39015</t>
  </si>
  <si>
    <t>39017</t>
  </si>
  <si>
    <t>39019</t>
  </si>
  <si>
    <t>39021</t>
  </si>
  <si>
    <t>39023</t>
  </si>
  <si>
    <t>39025</t>
  </si>
  <si>
    <t>39027</t>
  </si>
  <si>
    <t>39029</t>
  </si>
  <si>
    <t>39031</t>
  </si>
  <si>
    <t>39033</t>
  </si>
  <si>
    <t>39035</t>
  </si>
  <si>
    <t>39037</t>
  </si>
  <si>
    <t>39039</t>
  </si>
  <si>
    <t>39041</t>
  </si>
  <si>
    <t>39043</t>
  </si>
  <si>
    <t>39045</t>
  </si>
  <si>
    <t>39047</t>
  </si>
  <si>
    <t>39049</t>
  </si>
  <si>
    <t>39051</t>
  </si>
  <si>
    <t>39053</t>
  </si>
  <si>
    <t>39055</t>
  </si>
  <si>
    <t>39057</t>
  </si>
  <si>
    <t>39059</t>
  </si>
  <si>
    <t>39061</t>
  </si>
  <si>
    <t>39063</t>
  </si>
  <si>
    <t>39065</t>
  </si>
  <si>
    <t>39069</t>
  </si>
  <si>
    <t>39071</t>
  </si>
  <si>
    <t>39073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</si>
  <si>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</si>
  <si>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</si>
  <si>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</si>
  <si>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</si>
  <si>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</si>
  <si>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</si>
  <si>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</si>
  <si>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</si>
  <si>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39091</t>
  </si>
  <si>
    <t>39093</t>
  </si>
  <si>
    <t>39095</t>
  </si>
  <si>
    <t>39097</t>
  </si>
  <si>
    <t>39099</t>
  </si>
  <si>
    <t>39101</t>
  </si>
  <si>
    <t>39103</t>
  </si>
  <si>
    <t>39105</t>
  </si>
  <si>
    <t>39107</t>
  </si>
  <si>
    <t>39109</t>
  </si>
  <si>
    <t>39113</t>
  </si>
  <si>
    <t>39117</t>
  </si>
  <si>
    <t>39119</t>
  </si>
  <si>
    <t>39121</t>
  </si>
  <si>
    <t>39123</t>
  </si>
  <si>
    <t>39125</t>
  </si>
  <si>
    <t>39127</t>
  </si>
  <si>
    <t>39129</t>
  </si>
  <si>
    <t>39131</t>
  </si>
  <si>
    <t>39133</t>
  </si>
  <si>
    <t>39135</t>
  </si>
  <si>
    <t>39137</t>
  </si>
  <si>
    <t>39139</t>
  </si>
  <si>
    <t>39141</t>
  </si>
  <si>
    <t>39143</t>
  </si>
  <si>
    <t>39145</t>
  </si>
  <si>
    <t>39147</t>
  </si>
  <si>
    <t>39149</t>
  </si>
  <si>
    <t>39151</t>
  </si>
  <si>
    <t>39153</t>
  </si>
  <si>
    <t>39155</t>
  </si>
  <si>
    <t>39157</t>
  </si>
  <si>
    <t>39159</t>
  </si>
  <si>
    <t>39161</t>
  </si>
  <si>
    <t>39163</t>
  </si>
  <si>
    <t>39165</t>
  </si>
  <si>
    <t>39167</t>
  </si>
  <si>
    <t>39169</t>
  </si>
  <si>
    <t>39171</t>
  </si>
  <si>
    <t>39173</t>
  </si>
  <si>
    <t>39175</t>
  </si>
  <si>
    <t>40001</t>
  </si>
  <si>
    <t>40005</t>
  </si>
  <si>
    <t>40007</t>
  </si>
  <si>
    <t>40009</t>
  </si>
  <si>
    <t>40011</t>
  </si>
  <si>
    <t>40013</t>
  </si>
  <si>
    <t>40015</t>
  </si>
  <si>
    <t>40017</t>
  </si>
  <si>
    <t>40019</t>
  </si>
  <si>
    <t>40021</t>
  </si>
  <si>
    <t>40023</t>
  </si>
  <si>
    <t>40027</t>
  </si>
  <si>
    <t>40029</t>
  </si>
  <si>
    <t>40031</t>
  </si>
  <si>
    <t>40033</t>
  </si>
  <si>
    <t>40035</t>
  </si>
  <si>
    <t>40037</t>
  </si>
  <si>
    <t>40039</t>
  </si>
  <si>
    <t>40041</t>
  </si>
  <si>
    <t>40045</t>
  </si>
  <si>
    <t>40047</t>
  </si>
  <si>
    <t>40049</t>
  </si>
  <si>
    <t>40051</t>
  </si>
  <si>
    <t>40053</t>
  </si>
  <si>
    <t>40059</t>
  </si>
  <si>
    <t>40061</t>
  </si>
  <si>
    <t>40063</t>
  </si>
  <si>
    <t>40065</t>
  </si>
  <si>
    <t>40067</t>
  </si>
  <si>
    <t>40069</t>
  </si>
  <si>
    <t>40071</t>
  </si>
  <si>
    <t>40073</t>
  </si>
  <si>
    <t>40075</t>
  </si>
  <si>
    <t>40077</t>
  </si>
  <si>
    <t>40079</t>
  </si>
  <si>
    <t>40081</t>
  </si>
  <si>
    <t>40083</t>
  </si>
  <si>
    <t>40085</t>
  </si>
  <si>
    <t>40087</t>
  </si>
  <si>
    <t>40089</t>
  </si>
  <si>
    <t>40091</t>
  </si>
  <si>
    <t>40093</t>
  </si>
  <si>
    <t>40095</t>
  </si>
  <si>
    <t>40097</t>
  </si>
  <si>
    <t>40099</t>
  </si>
  <si>
    <t>40101</t>
  </si>
  <si>
    <t>40103</t>
  </si>
  <si>
    <t>40105</t>
  </si>
  <si>
    <t>40107</t>
  </si>
  <si>
    <t>40109</t>
  </si>
  <si>
    <t>40111</t>
  </si>
  <si>
    <t>40113</t>
  </si>
  <si>
    <t>40115</t>
  </si>
  <si>
    <t>40117</t>
  </si>
  <si>
    <t>40119</t>
  </si>
  <si>
    <t>40121</t>
  </si>
  <si>
    <t>40123</t>
  </si>
  <si>
    <t>40125</t>
  </si>
  <si>
    <t>40127</t>
  </si>
  <si>
    <t>40131</t>
  </si>
  <si>
    <t>40133</t>
  </si>
  <si>
    <t>40135</t>
  </si>
  <si>
    <t>40137</t>
  </si>
  <si>
    <t>40139</t>
  </si>
  <si>
    <t>40141</t>
  </si>
  <si>
    <t>40143</t>
  </si>
  <si>
    <t>40145</t>
  </si>
  <si>
    <t>40147</t>
  </si>
  <si>
    <t>40149</t>
  </si>
  <si>
    <t>40151</t>
  </si>
  <si>
    <t>40153</t>
  </si>
  <si>
    <t>41001</t>
  </si>
  <si>
    <t>41003</t>
  </si>
  <si>
    <t>41005</t>
  </si>
  <si>
    <t>41007</t>
  </si>
  <si>
    <t>41009</t>
  </si>
  <si>
    <t>41011</t>
  </si>
  <si>
    <t>41013</t>
  </si>
  <si>
    <t>41015</t>
  </si>
  <si>
    <t>41017</t>
  </si>
  <si>
    <t>41019</t>
  </si>
  <si>
    <t>41023</t>
  </si>
  <si>
    <t>41025</t>
  </si>
  <si>
    <t>41027</t>
  </si>
  <si>
    <t>41029</t>
  </si>
  <si>
    <t>41031</t>
  </si>
  <si>
    <t>41033</t>
  </si>
  <si>
    <t>41035</t>
  </si>
  <si>
    <t>41037</t>
  </si>
  <si>
    <t>41039</t>
  </si>
  <si>
    <t>41041</t>
  </si>
  <si>
    <t>41043</t>
  </si>
  <si>
    <t>41045</t>
  </si>
  <si>
    <t>41047</t>
  </si>
  <si>
    <t>41051</t>
  </si>
  <si>
    <t>41053</t>
  </si>
  <si>
    <t>41057</t>
  </si>
  <si>
    <t>41059</t>
  </si>
  <si>
    <t>41061</t>
  </si>
  <si>
    <t>41063</t>
  </si>
  <si>
    <t>41065</t>
  </si>
  <si>
    <t>41067</t>
  </si>
  <si>
    <t>41071</t>
  </si>
  <si>
    <t>42001</t>
  </si>
  <si>
    <t>42003</t>
  </si>
  <si>
    <t>42005</t>
  </si>
  <si>
    <t>42007</t>
  </si>
  <si>
    <t>42009</t>
  </si>
  <si>
    <t>42011</t>
  </si>
  <si>
    <t>42013</t>
  </si>
  <si>
    <t>42015</t>
  </si>
  <si>
    <t>42017</t>
  </si>
  <si>
    <t>42019</t>
  </si>
  <si>
    <t>42021</t>
  </si>
  <si>
    <t>42023</t>
  </si>
  <si>
    <t>42025</t>
  </si>
  <si>
    <t>42027</t>
  </si>
  <si>
    <t>42029</t>
  </si>
  <si>
    <t>42031</t>
  </si>
  <si>
    <t>42033</t>
  </si>
  <si>
    <t>42035</t>
  </si>
  <si>
    <t>42037</t>
  </si>
  <si>
    <t>42039</t>
  </si>
  <si>
    <t>42041</t>
  </si>
  <si>
    <t>42043</t>
  </si>
  <si>
    <t>42045</t>
  </si>
  <si>
    <t>42047</t>
  </si>
  <si>
    <t>42049</t>
  </si>
  <si>
    <t>42051</t>
  </si>
  <si>
    <t>42055</t>
  </si>
  <si>
    <t>42057</t>
  </si>
  <si>
    <t>42059</t>
  </si>
  <si>
    <t>42061</t>
  </si>
  <si>
    <t>42063</t>
  </si>
  <si>
    <t>42065</t>
  </si>
  <si>
    <t>42067</t>
  </si>
  <si>
    <t>42069</t>
  </si>
  <si>
    <t>42071</t>
  </si>
  <si>
    <t>42073</t>
  </si>
  <si>
    <t>42075</t>
  </si>
  <si>
    <t>42077</t>
  </si>
  <si>
    <t>42079</t>
  </si>
  <si>
    <t>42081</t>
  </si>
  <si>
    <t>42083</t>
  </si>
  <si>
    <t>42085</t>
  </si>
  <si>
    <t>42087</t>
  </si>
  <si>
    <t>42089</t>
  </si>
  <si>
    <t>42091</t>
  </si>
  <si>
    <t>42093</t>
  </si>
  <si>
    <t>42095</t>
  </si>
  <si>
    <t>42097</t>
  </si>
  <si>
    <t>42099</t>
  </si>
  <si>
    <t>42101</t>
  </si>
  <si>
    <t>42103</t>
  </si>
  <si>
    <t>42105</t>
  </si>
  <si>
    <t>42107</t>
  </si>
  <si>
    <t>42109</t>
  </si>
  <si>
    <t>42111</t>
  </si>
  <si>
    <t>42113</t>
  </si>
  <si>
    <t>42115</t>
  </si>
  <si>
    <t>42117</t>
  </si>
  <si>
    <t>42119</t>
  </si>
  <si>
    <t>42121</t>
  </si>
  <si>
    <t>42123</t>
  </si>
  <si>
    <t>42125</t>
  </si>
  <si>
    <t>42127</t>
  </si>
  <si>
    <t>42129</t>
  </si>
  <si>
    <t>42131</t>
  </si>
  <si>
    <t>42133</t>
  </si>
  <si>
    <t>44001</t>
  </si>
  <si>
    <t>44003</t>
  </si>
  <si>
    <t>44005</t>
  </si>
  <si>
    <t>44007</t>
  </si>
  <si>
    <t>44009</t>
  </si>
  <si>
    <t>45001</t>
  </si>
  <si>
    <t>45003</t>
  </si>
  <si>
    <t>45007</t>
  </si>
  <si>
    <t>45011</t>
  </si>
  <si>
    <t>45013</t>
  </si>
  <si>
    <t>45015</t>
  </si>
  <si>
    <t>45017</t>
  </si>
  <si>
    <t>45019</t>
  </si>
  <si>
    <t>45021</t>
  </si>
  <si>
    <t>45023</t>
  </si>
  <si>
    <t>45025</t>
  </si>
  <si>
    <t>45027</t>
  </si>
  <si>
    <t>45029</t>
  </si>
  <si>
    <t>45031</t>
  </si>
  <si>
    <t>45033</t>
  </si>
  <si>
    <t>45035</t>
  </si>
  <si>
    <t>45037</t>
  </si>
  <si>
    <t>45039</t>
  </si>
  <si>
    <t>45041</t>
  </si>
  <si>
    <t>45043</t>
  </si>
  <si>
    <t>45045</t>
  </si>
  <si>
    <t>45047</t>
  </si>
  <si>
    <t>45049</t>
  </si>
  <si>
    <t>45051</t>
  </si>
  <si>
    <t>45053</t>
  </si>
  <si>
    <t>45055</t>
  </si>
  <si>
    <t>45057</t>
  </si>
  <si>
    <t>45059</t>
  </si>
  <si>
    <t>45063</t>
  </si>
  <si>
    <t>45065</t>
  </si>
  <si>
    <t>45067</t>
  </si>
  <si>
    <t>45069</t>
  </si>
  <si>
    <t>45071</t>
  </si>
  <si>
    <t>45073</t>
  </si>
  <si>
    <t>45075</t>
  </si>
  <si>
    <t>45077</t>
  </si>
  <si>
    <t>45079</t>
  </si>
  <si>
    <t>45081</t>
  </si>
  <si>
    <t>45083</t>
  </si>
  <si>
    <t>45085</t>
  </si>
  <si>
    <t>45087</t>
  </si>
  <si>
    <t>45089</t>
  </si>
  <si>
    <t>45091</t>
  </si>
  <si>
    <t>46011</t>
  </si>
  <si>
    <t>46013</t>
  </si>
  <si>
    <t>46019</t>
  </si>
  <si>
    <t>46023</t>
  </si>
  <si>
    <t>46025</t>
  </si>
  <si>
    <t>46029</t>
  </si>
  <si>
    <t>46033</t>
  </si>
  <si>
    <t>46035</t>
  </si>
  <si>
    <t>46037</t>
  </si>
  <si>
    <t>46039</t>
  </si>
  <si>
    <t>46041</t>
  </si>
  <si>
    <t>46045</t>
  </si>
  <si>
    <t>46047</t>
  </si>
  <si>
    <t>46049</t>
  </si>
  <si>
    <t>46051</t>
  </si>
  <si>
    <t>46057</t>
  </si>
  <si>
    <t>46059</t>
  </si>
  <si>
    <t>46063</t>
  </si>
  <si>
    <t>46065</t>
  </si>
  <si>
    <t>46067</t>
  </si>
  <si>
    <t>46077</t>
  </si>
  <si>
    <t>46079</t>
  </si>
  <si>
    <t>46081</t>
  </si>
  <si>
    <t>46083</t>
  </si>
  <si>
    <t>46085</t>
  </si>
  <si>
    <t>46089</t>
  </si>
  <si>
    <t>46093</t>
  </si>
  <si>
    <t>46097</t>
  </si>
  <si>
    <t>46099</t>
  </si>
  <si>
    <t>46101</t>
  </si>
  <si>
    <t>46103</t>
  </si>
  <si>
    <t>46109</t>
  </si>
  <si>
    <t>46111</t>
  </si>
  <si>
    <t>46115</t>
  </si>
  <si>
    <t>46117</t>
  </si>
  <si>
    <t>46121</t>
  </si>
  <si>
    <t>46123</t>
  </si>
  <si>
    <t>46125</t>
  </si>
  <si>
    <t>46127</t>
  </si>
  <si>
    <t>46135</t>
  </si>
  <si>
    <t>47001</t>
  </si>
  <si>
    <t>47003</t>
  </si>
  <si>
    <t>47007</t>
  </si>
  <si>
    <t>47009</t>
  </si>
  <si>
    <t>47011</t>
  </si>
  <si>
    <t>47013</t>
  </si>
  <si>
    <t>47017</t>
  </si>
  <si>
    <t>47019</t>
  </si>
  <si>
    <t>47021</t>
  </si>
  <si>
    <t>47023</t>
  </si>
  <si>
    <t>47025</t>
  </si>
  <si>
    <t>47029</t>
  </si>
  <si>
    <t>47031</t>
  </si>
  <si>
    <t>47035</t>
  </si>
  <si>
    <t>47037</t>
  </si>
  <si>
    <t>47039</t>
  </si>
  <si>
    <t>47043</t>
  </si>
  <si>
    <t>47045</t>
  </si>
  <si>
    <t>47047</t>
  </si>
  <si>
    <t>47051</t>
  </si>
  <si>
    <t>47053</t>
  </si>
  <si>
    <t>47055</t>
  </si>
  <si>
    <t>47057</t>
  </si>
  <si>
    <t>47059</t>
  </si>
  <si>
    <t>47063</t>
  </si>
  <si>
    <t>47065</t>
  </si>
  <si>
    <t>47069</t>
  </si>
  <si>
    <t>47071</t>
  </si>
  <si>
    <t>47073</t>
  </si>
  <si>
    <t>47075</t>
  </si>
  <si>
    <t>47077</t>
  </si>
  <si>
    <t>47079</t>
  </si>
  <si>
    <t>47081</t>
  </si>
  <si>
    <t>47085</t>
  </si>
  <si>
    <t>47087</t>
  </si>
  <si>
    <t>47089</t>
  </si>
  <si>
    <t>47093</t>
  </si>
  <si>
    <t>47097</t>
  </si>
  <si>
    <t>47099</t>
  </si>
  <si>
    <t>47103</t>
  </si>
  <si>
    <t>47105</t>
  </si>
  <si>
    <t>47107</t>
  </si>
  <si>
    <t>47109</t>
  </si>
  <si>
    <t>47111</t>
  </si>
  <si>
    <t>47113</t>
  </si>
  <si>
    <t>47115</t>
  </si>
  <si>
    <t>47117</t>
  </si>
  <si>
    <t>47119</t>
  </si>
  <si>
    <t>47123</t>
  </si>
  <si>
    <t>47125</t>
  </si>
  <si>
    <t>47127</t>
  </si>
  <si>
    <t>47131</t>
  </si>
  <si>
    <t>47133</t>
  </si>
  <si>
    <t>47135</t>
  </si>
  <si>
    <t>47137</t>
  </si>
  <si>
    <t>47139</t>
  </si>
  <si>
    <t>47141</t>
  </si>
  <si>
    <t>47143</t>
  </si>
  <si>
    <t>47145</t>
  </si>
  <si>
    <t>47147</t>
  </si>
  <si>
    <t>47149</t>
  </si>
  <si>
    <t>47151</t>
  </si>
  <si>
    <t>47153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</si>
  <si>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</si>
  <si>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</si>
  <si>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</si>
  <si>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</si>
  <si>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</si>
  <si>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</si>
  <si>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</si>
  <si>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</si>
  <si>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47171</t>
  </si>
  <si>
    <t>47177</t>
  </si>
  <si>
    <t>47179</t>
  </si>
  <si>
    <t>47183</t>
  </si>
  <si>
    <t>47185</t>
  </si>
  <si>
    <t>47187</t>
  </si>
  <si>
    <t>47189</t>
  </si>
  <si>
    <t>48001</t>
  </si>
  <si>
    <t>48005</t>
  </si>
  <si>
    <t>48007</t>
  </si>
  <si>
    <t>48013</t>
  </si>
  <si>
    <t>48015</t>
  </si>
  <si>
    <t>48017</t>
  </si>
  <si>
    <t>48019</t>
  </si>
  <si>
    <t>48021</t>
  </si>
  <si>
    <t>48023</t>
  </si>
  <si>
    <t>48025</t>
  </si>
  <si>
    <t>48027</t>
  </si>
  <si>
    <t>48029</t>
  </si>
  <si>
    <t>48031</t>
  </si>
  <si>
    <t>48035</t>
  </si>
  <si>
    <t>48037</t>
  </si>
  <si>
    <t>48039</t>
  </si>
  <si>
    <t>48041</t>
  </si>
  <si>
    <t>48043</t>
  </si>
  <si>
    <t>48049</t>
  </si>
  <si>
    <t>48051</t>
  </si>
  <si>
    <t>48053</t>
  </si>
  <si>
    <t>48055</t>
  </si>
  <si>
    <t>48057</t>
  </si>
  <si>
    <t>48061</t>
  </si>
  <si>
    <t>48063</t>
  </si>
  <si>
    <t>48071</t>
  </si>
  <si>
    <t>48073</t>
  </si>
  <si>
    <t>48077</t>
  </si>
  <si>
    <t>48085</t>
  </si>
  <si>
    <t>48089</t>
  </si>
  <si>
    <t>48091</t>
  </si>
  <si>
    <t>48093</t>
  </si>
  <si>
    <t>48097</t>
  </si>
  <si>
    <t>48099</t>
  </si>
  <si>
    <t>48111</t>
  </si>
  <si>
    <t>48113</t>
  </si>
  <si>
    <t>48115</t>
  </si>
  <si>
    <t>48117</t>
  </si>
  <si>
    <t>48119</t>
  </si>
  <si>
    <t>48121</t>
  </si>
  <si>
    <t>48123</t>
  </si>
  <si>
    <t>48131</t>
  </si>
  <si>
    <t>48133</t>
  </si>
  <si>
    <t>48135</t>
  </si>
  <si>
    <t>48139</t>
  </si>
  <si>
    <t>48141</t>
  </si>
  <si>
    <t>48143</t>
  </si>
  <si>
    <t>48145</t>
  </si>
  <si>
    <t>48147</t>
  </si>
  <si>
    <t>48149</t>
  </si>
  <si>
    <t>48157</t>
  </si>
  <si>
    <t>48161</t>
  </si>
  <si>
    <t>48163</t>
  </si>
  <si>
    <t>48165</t>
  </si>
  <si>
    <t>48167</t>
  </si>
  <si>
    <t>48169</t>
  </si>
  <si>
    <t>48171</t>
  </si>
  <si>
    <t>48175</t>
  </si>
  <si>
    <t>48177</t>
  </si>
  <si>
    <t>48179</t>
  </si>
  <si>
    <t>48181</t>
  </si>
  <si>
    <t>48183</t>
  </si>
  <si>
    <t>48185</t>
  </si>
  <si>
    <t>48187</t>
  </si>
  <si>
    <t>48189</t>
  </si>
  <si>
    <t>48199</t>
  </si>
  <si>
    <t>Acre-Months</t>
  </si>
  <si>
    <t>48201</t>
  </si>
  <si>
    <t>48203</t>
  </si>
  <si>
    <t>48205</t>
  </si>
  <si>
    <t>48209</t>
  </si>
  <si>
    <t>48213</t>
  </si>
  <si>
    <t>48215</t>
  </si>
  <si>
    <t>48217</t>
  </si>
  <si>
    <t>48219</t>
  </si>
  <si>
    <t>48221</t>
  </si>
  <si>
    <t>48223</t>
  </si>
  <si>
    <t>48225</t>
  </si>
  <si>
    <t>48227</t>
  </si>
  <si>
    <t>48231</t>
  </si>
  <si>
    <t>48237</t>
  </si>
  <si>
    <t>48239</t>
  </si>
  <si>
    <t>48241</t>
  </si>
  <si>
    <t>48243</t>
  </si>
  <si>
    <t>48245</t>
  </si>
  <si>
    <t>48251</t>
  </si>
  <si>
    <t>48253</t>
  </si>
  <si>
    <t>48255</t>
  </si>
  <si>
    <t>48257</t>
  </si>
  <si>
    <t>48259</t>
  </si>
  <si>
    <t>48265</t>
  </si>
  <si>
    <t>48267</t>
  </si>
  <si>
    <t>48271</t>
  </si>
  <si>
    <t>48273</t>
  </si>
  <si>
    <t>48275</t>
  </si>
  <si>
    <t>48277</t>
  </si>
  <si>
    <t>48279</t>
  </si>
  <si>
    <t>48281</t>
  </si>
  <si>
    <t>48285</t>
  </si>
  <si>
    <t>48287</t>
  </si>
  <si>
    <t>48289</t>
  </si>
  <si>
    <t>48291</t>
  </si>
  <si>
    <t>48297</t>
  </si>
  <si>
    <t>48299</t>
  </si>
  <si>
    <t>48303</t>
  </si>
  <si>
    <t>48307</t>
  </si>
  <si>
    <t>48309</t>
  </si>
  <si>
    <t>48319</t>
  </si>
  <si>
    <t>48321</t>
  </si>
  <si>
    <t>48323</t>
  </si>
  <si>
    <t>48325</t>
  </si>
  <si>
    <t>48329</t>
  </si>
  <si>
    <t>48331</t>
  </si>
  <si>
    <t>48333</t>
  </si>
  <si>
    <t>48335</t>
  </si>
  <si>
    <t>48337</t>
  </si>
  <si>
    <t>48339</t>
  </si>
  <si>
    <t>48341</t>
  </si>
  <si>
    <t>48343</t>
  </si>
  <si>
    <t>48347</t>
  </si>
  <si>
    <t>48349</t>
  </si>
  <si>
    <t>48353</t>
  </si>
  <si>
    <t>48355</t>
  </si>
  <si>
    <t>48357</t>
  </si>
  <si>
    <t>48361</t>
  </si>
  <si>
    <t>48363</t>
  </si>
  <si>
    <t>48367</t>
  </si>
  <si>
    <t>48371</t>
  </si>
  <si>
    <t>48373</t>
  </si>
  <si>
    <t>48375</t>
  </si>
  <si>
    <t>48377</t>
  </si>
  <si>
    <t>48379</t>
  </si>
  <si>
    <t>48381</t>
  </si>
  <si>
    <t>48387</t>
  </si>
  <si>
    <t>48395</t>
  </si>
  <si>
    <t>48397</t>
  </si>
  <si>
    <t>48399</t>
  </si>
  <si>
    <t>48401</t>
  </si>
  <si>
    <t>48403</t>
  </si>
  <si>
    <t>48409</t>
  </si>
  <si>
    <t>48415</t>
  </si>
  <si>
    <t>48417</t>
  </si>
  <si>
    <t>48419</t>
  </si>
  <si>
    <t>48423</t>
  </si>
  <si>
    <t>48425</t>
  </si>
  <si>
    <t>48427</t>
  </si>
  <si>
    <t>48429</t>
  </si>
  <si>
    <t>48433</t>
  </si>
  <si>
    <t>48435</t>
  </si>
  <si>
    <t>48437</t>
  </si>
  <si>
    <t>48439</t>
  </si>
  <si>
    <t>48441</t>
  </si>
  <si>
    <t>48447</t>
  </si>
  <si>
    <t>48449</t>
  </si>
  <si>
    <t>48451</t>
  </si>
  <si>
    <t>48453</t>
  </si>
  <si>
    <t>48455</t>
  </si>
  <si>
    <t>48457</t>
  </si>
  <si>
    <t>48459</t>
  </si>
  <si>
    <t>48463</t>
  </si>
  <si>
    <t>48465</t>
  </si>
  <si>
    <t>48467</t>
  </si>
  <si>
    <t>48469</t>
  </si>
  <si>
    <t>48471</t>
  </si>
  <si>
    <t>48473</t>
  </si>
  <si>
    <t>48477</t>
  </si>
  <si>
    <t>48479</t>
  </si>
  <si>
    <t>48481</t>
  </si>
  <si>
    <t>48485</t>
  </si>
  <si>
    <t>48487</t>
  </si>
  <si>
    <t>48489</t>
  </si>
  <si>
    <t>48491</t>
  </si>
  <si>
    <t>48493</t>
  </si>
  <si>
    <t>48497</t>
  </si>
  <si>
    <t>48499</t>
  </si>
  <si>
    <t>48501</t>
  </si>
  <si>
    <t>48503</t>
  </si>
  <si>
    <t>48507</t>
  </si>
  <si>
    <t>49001</t>
  </si>
  <si>
    <t>49003</t>
  </si>
  <si>
    <t>49005</t>
  </si>
  <si>
    <t>49007</t>
  </si>
  <si>
    <t>49011</t>
  </si>
  <si>
    <t>49013</t>
  </si>
  <si>
    <t>49015</t>
  </si>
  <si>
    <t>49017</t>
  </si>
  <si>
    <t>49019</t>
  </si>
  <si>
    <t>49021</t>
  </si>
  <si>
    <t>49023</t>
  </si>
  <si>
    <t>49027</t>
  </si>
  <si>
    <t>49029</t>
  </si>
  <si>
    <t>49035</t>
  </si>
  <si>
    <t>49037</t>
  </si>
  <si>
    <t>49039</t>
  </si>
  <si>
    <t>49041</t>
  </si>
  <si>
    <t>49043</t>
  </si>
  <si>
    <t>49045</t>
  </si>
  <si>
    <t>49047</t>
  </si>
  <si>
    <t>49049</t>
  </si>
  <si>
    <t>49051</t>
  </si>
  <si>
    <t>49053</t>
  </si>
  <si>
    <t>49055</t>
  </si>
  <si>
    <t>49057</t>
  </si>
  <si>
    <t>50001</t>
  </si>
  <si>
    <t>50003</t>
  </si>
  <si>
    <t>50005</t>
  </si>
  <si>
    <t>50007</t>
  </si>
  <si>
    <t>50011</t>
  </si>
  <si>
    <t>50015</t>
  </si>
  <si>
    <t>50017</t>
  </si>
  <si>
    <t>50019</t>
  </si>
  <si>
    <t>50021</t>
  </si>
  <si>
    <t>50023</t>
  </si>
  <si>
    <t>50025</t>
  </si>
  <si>
    <t>50027</t>
  </si>
  <si>
    <t>51001</t>
  </si>
  <si>
    <t>51003</t>
  </si>
  <si>
    <t>51009</t>
  </si>
  <si>
    <t>51011</t>
  </si>
  <si>
    <t>51013</t>
  </si>
  <si>
    <t>51015</t>
  </si>
  <si>
    <t>51019</t>
  </si>
  <si>
    <t>51021</t>
  </si>
  <si>
    <t>51023</t>
  </si>
  <si>
    <t>51025</t>
  </si>
  <si>
    <t>51027</t>
  </si>
  <si>
    <t>51029</t>
  </si>
  <si>
    <t>51031</t>
  </si>
  <si>
    <t>51033</t>
  </si>
  <si>
    <t>51035</t>
  </si>
  <si>
    <t>51037</t>
  </si>
  <si>
    <t>51041</t>
  </si>
  <si>
    <t>51043</t>
  </si>
  <si>
    <t>51047</t>
  </si>
  <si>
    <t>51049</t>
  </si>
  <si>
    <t>51053</t>
  </si>
  <si>
    <t>51057</t>
  </si>
  <si>
    <t>51059</t>
  </si>
  <si>
    <t>51061</t>
  </si>
  <si>
    <t>51063</t>
  </si>
  <si>
    <t>51065</t>
  </si>
  <si>
    <t>51067</t>
  </si>
  <si>
    <t>51069</t>
  </si>
  <si>
    <t>51071</t>
  </si>
  <si>
    <t>51073</t>
  </si>
  <si>
    <t>51075</t>
  </si>
  <si>
    <t>51077</t>
  </si>
  <si>
    <t>51079</t>
  </si>
  <si>
    <t>51083</t>
  </si>
  <si>
    <t>51085</t>
  </si>
  <si>
    <t>51087</t>
  </si>
  <si>
    <t>51089</t>
  </si>
  <si>
    <t>51091</t>
  </si>
  <si>
    <t>51093</t>
  </si>
  <si>
    <t>51095</t>
  </si>
  <si>
    <t>51099</t>
  </si>
  <si>
    <t>51101</t>
  </si>
  <si>
    <t>51103</t>
  </si>
  <si>
    <t>51105</t>
  </si>
  <si>
    <t>51107</t>
  </si>
  <si>
    <t>51109</t>
  </si>
  <si>
    <t>51111</t>
  </si>
  <si>
    <t>51113</t>
  </si>
  <si>
    <t>51115</t>
  </si>
  <si>
    <t>51117</t>
  </si>
  <si>
    <t>51119</t>
  </si>
  <si>
    <t>51121</t>
  </si>
  <si>
    <t>51125</t>
  </si>
  <si>
    <t>51127</t>
  </si>
  <si>
    <t>51133</t>
  </si>
  <si>
    <t>51137</t>
  </si>
  <si>
    <t>51139</t>
  </si>
  <si>
    <t>51141</t>
  </si>
  <si>
    <t>51143</t>
  </si>
  <si>
    <t>51145</t>
  </si>
  <si>
    <t>51147</t>
  </si>
  <si>
    <t>51149</t>
  </si>
  <si>
    <t>51153</t>
  </si>
  <si>
    <t>51155</t>
  </si>
  <si>
    <t>51157</t>
  </si>
  <si>
    <t>51161</t>
  </si>
  <si>
    <t>51163</t>
  </si>
  <si>
    <t>51165</t>
  </si>
  <si>
    <t>51167</t>
  </si>
  <si>
    <t>51169</t>
  </si>
  <si>
    <t>51171</t>
  </si>
  <si>
    <t>51173</t>
  </si>
  <si>
    <t>51175</t>
  </si>
  <si>
    <t>51177</t>
  </si>
  <si>
    <t>51179</t>
  </si>
  <si>
    <t>51185</t>
  </si>
  <si>
    <t>51187</t>
  </si>
  <si>
    <t>51191</t>
  </si>
  <si>
    <t>51193</t>
  </si>
  <si>
    <t>51195</t>
  </si>
  <si>
    <t>51197</t>
  </si>
  <si>
    <t>51199</t>
  </si>
  <si>
    <t>51510</t>
  </si>
  <si>
    <t>51515</t>
  </si>
  <si>
    <t>51520</t>
  </si>
  <si>
    <t>51540</t>
  </si>
  <si>
    <t>51550</t>
  </si>
  <si>
    <t>51570</t>
  </si>
  <si>
    <t>51580</t>
  </si>
  <si>
    <t>51590</t>
  </si>
  <si>
    <t>51600</t>
  </si>
  <si>
    <t>51610</t>
  </si>
  <si>
    <t>51620</t>
  </si>
  <si>
    <t>51630</t>
  </si>
  <si>
    <t>51640</t>
  </si>
  <si>
    <t>51650</t>
  </si>
  <si>
    <t>51660</t>
  </si>
  <si>
    <t>51670</t>
  </si>
  <si>
    <t>51678</t>
  </si>
  <si>
    <t>51680</t>
  </si>
  <si>
    <t>51683</t>
  </si>
  <si>
    <t>51685</t>
  </si>
  <si>
    <t>51690</t>
  </si>
  <si>
    <t>51700</t>
  </si>
  <si>
    <t>51710</t>
  </si>
  <si>
    <t>51720</t>
  </si>
  <si>
    <t>51730</t>
  </si>
  <si>
    <t>51735</t>
  </si>
  <si>
    <t>51740</t>
  </si>
  <si>
    <t>51750</t>
  </si>
  <si>
    <t>51760</t>
  </si>
  <si>
    <t>51770</t>
  </si>
  <si>
    <t>51775</t>
  </si>
  <si>
    <t>51790</t>
  </si>
  <si>
    <t>51800</t>
  </si>
  <si>
    <t>51810</t>
  </si>
  <si>
    <t>51820</t>
  </si>
  <si>
    <t>51830</t>
  </si>
  <si>
    <t>51840</t>
  </si>
  <si>
    <t>53001</t>
  </si>
  <si>
    <t>53003</t>
  </si>
  <si>
    <t>53005</t>
  </si>
  <si>
    <t>53007</t>
  </si>
  <si>
    <t>53009</t>
  </si>
  <si>
    <t>53011</t>
  </si>
  <si>
    <t>53013</t>
  </si>
  <si>
    <t>53015</t>
  </si>
  <si>
    <t>53017</t>
  </si>
  <si>
    <t>53021</t>
  </si>
  <si>
    <t>53025</t>
  </si>
  <si>
    <t>53027</t>
  </si>
  <si>
    <t>53029</t>
  </si>
  <si>
    <t>53033</t>
  </si>
  <si>
    <t>53035</t>
  </si>
  <si>
    <t>53037</t>
  </si>
  <si>
    <t>53039</t>
  </si>
  <si>
    <t>53041</t>
  </si>
  <si>
    <t>53043</t>
  </si>
  <si>
    <t>53045</t>
  </si>
  <si>
    <t>53047</t>
  </si>
  <si>
    <t>53049</t>
  </si>
  <si>
    <t>53051</t>
  </si>
  <si>
    <t>53053</t>
  </si>
  <si>
    <t>53057</t>
  </si>
  <si>
    <t>53061</t>
  </si>
  <si>
    <t>53063</t>
  </si>
  <si>
    <t>53065</t>
  </si>
  <si>
    <t>53067</t>
  </si>
  <si>
    <t>53071</t>
  </si>
  <si>
    <t>53073</t>
  </si>
  <si>
    <t>53075</t>
  </si>
  <si>
    <t>53077</t>
  </si>
  <si>
    <t>54001</t>
  </si>
  <si>
    <t>54003</t>
  </si>
  <si>
    <t>54005</t>
  </si>
  <si>
    <t>54007</t>
  </si>
  <si>
    <t>54009</t>
  </si>
  <si>
    <t>54011</t>
  </si>
  <si>
    <t>54019</t>
  </si>
  <si>
    <t>54025</t>
  </si>
  <si>
    <t>54027</t>
  </si>
  <si>
    <t>54029</t>
  </si>
  <si>
    <t>54031</t>
  </si>
  <si>
    <t>54033</t>
  </si>
  <si>
    <t>54035</t>
  </si>
  <si>
    <t>54037</t>
  </si>
  <si>
    <t>54039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</si>
  <si>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</si>
  <si>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</si>
  <si>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</si>
  <si>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</si>
  <si>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</si>
  <si>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</si>
  <si>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</si>
  <si>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</si>
  <si>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</si>
  <si>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</si>
  <si>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54061</t>
  </si>
  <si>
    <t>54063</t>
  </si>
  <si>
    <t>54067</t>
  </si>
  <si>
    <t>54069</t>
  </si>
  <si>
    <t>54077</t>
  </si>
  <si>
    <t>54079</t>
  </si>
  <si>
    <t>54081</t>
  </si>
  <si>
    <t>54083</t>
  </si>
  <si>
    <t>54087</t>
  </si>
  <si>
    <t>54089</t>
  </si>
  <si>
    <t>54091</t>
  </si>
  <si>
    <t>54093</t>
  </si>
  <si>
    <t>54095</t>
  </si>
  <si>
    <t>54097</t>
  </si>
  <si>
    <t>54099</t>
  </si>
  <si>
    <t>54101</t>
  </si>
  <si>
    <t>54103</t>
  </si>
  <si>
    <t>54105</t>
  </si>
  <si>
    <t>54107</t>
  </si>
  <si>
    <t>55001</t>
  </si>
  <si>
    <t>55003</t>
  </si>
  <si>
    <t>55005</t>
  </si>
  <si>
    <t>55007</t>
  </si>
  <si>
    <t>55009</t>
  </si>
  <si>
    <t>55011</t>
  </si>
  <si>
    <t>55015</t>
  </si>
  <si>
    <t>55017</t>
  </si>
  <si>
    <t>55019</t>
  </si>
  <si>
    <t>55021</t>
  </si>
  <si>
    <t>55023</t>
  </si>
  <si>
    <t>55025</t>
  </si>
  <si>
    <t>55027</t>
  </si>
  <si>
    <t>55029</t>
  </si>
  <si>
    <t>55031</t>
  </si>
  <si>
    <t>55033</t>
  </si>
  <si>
    <t>55035</t>
  </si>
  <si>
    <t>55039</t>
  </si>
  <si>
    <t>55043</t>
  </si>
  <si>
    <t>55045</t>
  </si>
  <si>
    <t>55047</t>
  </si>
  <si>
    <t>55049</t>
  </si>
  <si>
    <t>55051</t>
  </si>
  <si>
    <t>55053</t>
  </si>
  <si>
    <t>55055</t>
  </si>
  <si>
    <t>55057</t>
  </si>
  <si>
    <t>55059</t>
  </si>
  <si>
    <t>55061</t>
  </si>
  <si>
    <t>55063</t>
  </si>
  <si>
    <t>55065</t>
  </si>
  <si>
    <t>55067</t>
  </si>
  <si>
    <t>55069</t>
  </si>
  <si>
    <t>55071</t>
  </si>
  <si>
    <t>55073</t>
  </si>
  <si>
    <t>55075</t>
  </si>
  <si>
    <t>55077</t>
  </si>
  <si>
    <t>55078</t>
  </si>
  <si>
    <t>55079</t>
  </si>
  <si>
    <t>55081</t>
  </si>
  <si>
    <t>55083</t>
  </si>
  <si>
    <t>55085</t>
  </si>
  <si>
    <t>55087</t>
  </si>
  <si>
    <t>55089</t>
  </si>
  <si>
    <t>55091</t>
  </si>
  <si>
    <t>55093</t>
  </si>
  <si>
    <t>55095</t>
  </si>
  <si>
    <t>55097</t>
  </si>
  <si>
    <t>55101</t>
  </si>
  <si>
    <t>55103</t>
  </si>
  <si>
    <t>55105</t>
  </si>
  <si>
    <t>55107</t>
  </si>
  <si>
    <t>55109</t>
  </si>
  <si>
    <t>55111</t>
  </si>
  <si>
    <t>55113</t>
  </si>
  <si>
    <t>55115</t>
  </si>
  <si>
    <t>55117</t>
  </si>
  <si>
    <t>55119</t>
  </si>
  <si>
    <t>55121</t>
  </si>
  <si>
    <t>55123</t>
  </si>
  <si>
    <t>55125</t>
  </si>
  <si>
    <t>55127</t>
  </si>
  <si>
    <t>55131</t>
  </si>
  <si>
    <t>55133</t>
  </si>
  <si>
    <t>55135</t>
  </si>
  <si>
    <t>55137</t>
  </si>
  <si>
    <t>55139</t>
  </si>
  <si>
    <t>55141</t>
  </si>
  <si>
    <t>56001</t>
  </si>
  <si>
    <t>56003</t>
  </si>
  <si>
    <t>56005</t>
  </si>
  <si>
    <t>56007</t>
  </si>
  <si>
    <t>56009</t>
  </si>
  <si>
    <t>56011</t>
  </si>
  <si>
    <t>56013</t>
  </si>
  <si>
    <t>56015</t>
  </si>
  <si>
    <t>56017</t>
  </si>
  <si>
    <t>56021</t>
  </si>
  <si>
    <t>56023</t>
  </si>
  <si>
    <t>56025</t>
  </si>
  <si>
    <t>56029</t>
  </si>
  <si>
    <t>56033</t>
  </si>
  <si>
    <t>56035</t>
  </si>
  <si>
    <t>56037</t>
  </si>
  <si>
    <t>56039</t>
  </si>
  <si>
    <t>56041</t>
  </si>
  <si>
    <t>56043</t>
  </si>
  <si>
    <t>Value of Private Construction Put in Place - Not Seasonally Adjusted</t>
  </si>
  <si>
    <t>(Millions of dollars.  Details may not add to totals since all types of construction are not shown separately.)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</si>
  <si>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</si>
  <si>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</si>
  <si>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</si>
  <si>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</si>
  <si>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</si>
  <si>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</si>
  <si>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</si>
  <si>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</si>
  <si>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</si>
  <si>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</si>
  <si>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</si>
  <si>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Type of Construction:</t>
  </si>
  <si>
    <t xml:space="preserve">     Nonresidential</t>
  </si>
  <si>
    <t>Dec</t>
  </si>
  <si>
    <t>Range Letter</t>
  </si>
  <si>
    <t>250-499</t>
  </si>
  <si>
    <t>I</t>
  </si>
  <si>
    <t>10000-24999</t>
  </si>
  <si>
    <t>J</t>
  </si>
  <si>
    <t>25000-49999</t>
  </si>
  <si>
    <t>K</t>
  </si>
  <si>
    <t>50000-99999</t>
  </si>
  <si>
    <t>L</t>
  </si>
  <si>
    <t>100000+</t>
  </si>
  <si>
    <t>state total from county</t>
  </si>
  <si>
    <t>withheld employees</t>
  </si>
  <si>
    <t>sum of midpoints</t>
  </si>
  <si>
    <t>adjustment ratio</t>
  </si>
  <si>
    <t>Adjustment to midpoint</t>
  </si>
  <si>
    <t>county employee adjusted</t>
  </si>
  <si>
    <t>Total</t>
  </si>
  <si>
    <t>National Allocation</t>
  </si>
  <si>
    <t>Acres Disturbed</t>
  </si>
  <si>
    <t>Acres per million dollars spent</t>
  </si>
  <si>
    <t>FIPSST</t>
  </si>
  <si>
    <t>State</t>
  </si>
  <si>
    <t>PE Value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</si>
  <si>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</si>
  <si>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</si>
  <si>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</si>
  <si>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</si>
  <si>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</si>
  <si>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</si>
  <si>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</si>
  <si>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</si>
  <si>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</si>
  <si>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</si>
  <si>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</si>
  <si>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</si>
  <si>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</si>
  <si>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</si>
  <si>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</si>
  <si>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</si>
  <si>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</si>
  <si>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</si>
  <si>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</si>
  <si>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</si>
  <si>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</si>
  <si>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</si>
  <si>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</si>
  <si>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</si>
  <si>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</si>
  <si>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</si>
  <si>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</si>
  <si>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</si>
  <si>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</si>
  <si>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Replacement of yellow shaded cells will result in the County Emissions tab being updated automatically</t>
  </si>
  <si>
    <t>Other tabs are used to support computation of emissions, but are best left unchanged</t>
  </si>
  <si>
    <t>1.</t>
  </si>
  <si>
    <t>2.</t>
  </si>
  <si>
    <t>Tab</t>
  </si>
  <si>
    <t>Description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</si>
  <si>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</si>
  <si>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</si>
  <si>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</si>
  <si>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</si>
  <si>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</si>
  <si>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</si>
  <si>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</si>
  <si>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</si>
  <si>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</si>
  <si>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</si>
  <si>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</si>
  <si>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</si>
  <si>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</si>
  <si>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</si>
  <si>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</si>
  <si>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</si>
  <si>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</si>
  <si>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</si>
  <si>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</si>
  <si>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</si>
  <si>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</si>
  <si>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Dist. Columbia</t>
  </si>
  <si>
    <t>FCODE</t>
  </si>
  <si>
    <t>FIPSCTY</t>
  </si>
  <si>
    <t>Silt Percent</t>
  </si>
  <si>
    <t>01007</t>
  </si>
  <si>
    <t>01011</t>
  </si>
  <si>
    <t>01027</t>
  </si>
  <si>
    <t>01035</t>
  </si>
  <si>
    <t>01037</t>
  </si>
  <si>
    <t>01063</t>
  </si>
  <si>
    <t>02013</t>
  </si>
  <si>
    <t>02016</t>
  </si>
  <si>
    <t>016</t>
  </si>
  <si>
    <t>02068</t>
  </si>
  <si>
    <t>068</t>
  </si>
  <si>
    <t>02100</t>
  </si>
  <si>
    <t>100</t>
  </si>
  <si>
    <t>02164</t>
  </si>
  <si>
    <t>164</t>
  </si>
  <si>
    <t>02270</t>
  </si>
  <si>
    <t>270</t>
  </si>
  <si>
    <t>02282</t>
  </si>
  <si>
    <t>282</t>
  </si>
  <si>
    <t>02290</t>
  </si>
  <si>
    <t>290</t>
  </si>
  <si>
    <t>04001</t>
  </si>
  <si>
    <t>04011</t>
  </si>
  <si>
    <t>05011</t>
  </si>
  <si>
    <t>05049</t>
  </si>
  <si>
    <t>05075</t>
  </si>
  <si>
    <t>05077</t>
  </si>
  <si>
    <t>05089</t>
  </si>
  <si>
    <t>05095</t>
  </si>
  <si>
    <t>05099</t>
  </si>
  <si>
    <t>05101</t>
  </si>
  <si>
    <t>05117</t>
  </si>
  <si>
    <t>05129</t>
  </si>
  <si>
    <t>05137</t>
  </si>
  <si>
    <t>05147</t>
  </si>
  <si>
    <t>06003</t>
  </si>
  <si>
    <t>06049</t>
  </si>
  <si>
    <t>06051</t>
  </si>
  <si>
    <t>06091</t>
  </si>
  <si>
    <t>08009</t>
  </si>
  <si>
    <t>08017</t>
  </si>
  <si>
    <t>08023</t>
  </si>
  <si>
    <t>08025</t>
  </si>
  <si>
    <t>08033</t>
  </si>
  <si>
    <t>08053</t>
  </si>
  <si>
    <t>08057</t>
  </si>
  <si>
    <t>08061</t>
  </si>
  <si>
    <t>08063</t>
  </si>
  <si>
    <t>08073</t>
  </si>
  <si>
    <t>08079</t>
  </si>
  <si>
    <t>08091</t>
  </si>
  <si>
    <t>08109</t>
  </si>
  <si>
    <t>08115</t>
  </si>
  <si>
    <t>08121</t>
  </si>
  <si>
    <t>12029</t>
  </si>
  <si>
    <t>12037</t>
  </si>
  <si>
    <t>12045</t>
  </si>
  <si>
    <t>12047</t>
  </si>
  <si>
    <t>12065</t>
  </si>
  <si>
    <t>12125</t>
  </si>
  <si>
    <t>13003</t>
  </si>
  <si>
    <t>13007</t>
  </si>
  <si>
    <t>13025</t>
  </si>
  <si>
    <t>13033</t>
  </si>
  <si>
    <t>13037</t>
  </si>
  <si>
    <t>13049</t>
  </si>
  <si>
    <t>13065</t>
  </si>
  <si>
    <t>13083</t>
  </si>
  <si>
    <t>13101</t>
  </si>
  <si>
    <t>13107</t>
  </si>
  <si>
    <t>13125</t>
  </si>
  <si>
    <t>13133</t>
  </si>
  <si>
    <t>13141</t>
  </si>
  <si>
    <t>13149</t>
  </si>
  <si>
    <t>13169</t>
  </si>
  <si>
    <t>13183</t>
  </si>
  <si>
    <t>13209</t>
  </si>
  <si>
    <t>13221</t>
  </si>
  <si>
    <t>13239</t>
  </si>
  <si>
    <t>13243</t>
  </si>
  <si>
    <t>13249</t>
  </si>
  <si>
    <t>249</t>
  </si>
  <si>
    <t>13253</t>
  </si>
  <si>
    <t>13259</t>
  </si>
  <si>
    <t>13263</t>
  </si>
  <si>
    <t>263</t>
  </si>
  <si>
    <t>13265</t>
  </si>
  <si>
    <t>13269</t>
  </si>
  <si>
    <t>269</t>
  </si>
  <si>
    <t>13281</t>
  </si>
  <si>
    <t>13283</t>
  </si>
  <si>
    <t>283</t>
  </si>
  <si>
    <t>13301</t>
  </si>
  <si>
    <t>301</t>
  </si>
  <si>
    <t>13303</t>
  </si>
  <si>
    <t>13307</t>
  </si>
  <si>
    <t>13315</t>
  </si>
  <si>
    <t>315</t>
  </si>
  <si>
    <t>15005</t>
  </si>
  <si>
    <t>16007</t>
  </si>
  <si>
    <t>16015</t>
  </si>
  <si>
    <t>16023</t>
  </si>
  <si>
    <t>16025</t>
  </si>
  <si>
    <t>16033</t>
  </si>
  <si>
    <t>16061</t>
  </si>
  <si>
    <t>16063</t>
  </si>
  <si>
    <t>16071</t>
  </si>
  <si>
    <t>16081</t>
  </si>
  <si>
    <t>16087</t>
  </si>
  <si>
    <t>17003</t>
  </si>
  <si>
    <t>17009</t>
  </si>
  <si>
    <t>17013</t>
  </si>
  <si>
    <t>17023</t>
  </si>
  <si>
    <t>17033</t>
  </si>
  <si>
    <t>17047</t>
  </si>
  <si>
    <t>17059</t>
  </si>
  <si>
    <t>17061</t>
  </si>
  <si>
    <t>17065</t>
  </si>
  <si>
    <t>17071</t>
  </si>
  <si>
    <t>17085</t>
  </si>
  <si>
    <t>17087</t>
  </si>
  <si>
    <t>17151</t>
  </si>
  <si>
    <t>17153</t>
  </si>
  <si>
    <t>17169</t>
  </si>
  <si>
    <t>17171</t>
  </si>
  <si>
    <t>17193</t>
  </si>
  <si>
    <t>18007</t>
  </si>
  <si>
    <t>18009</t>
  </si>
  <si>
    <t>18013</t>
  </si>
  <si>
    <t>18015</t>
  </si>
  <si>
    <t>18041</t>
  </si>
  <si>
    <t>18115</t>
  </si>
  <si>
    <t>18119</t>
  </si>
  <si>
    <t>18135</t>
  </si>
  <si>
    <t>18149</t>
  </si>
  <si>
    <t>18161</t>
  </si>
  <si>
    <t>19039</t>
  </si>
  <si>
    <t>19071</t>
  </si>
  <si>
    <t>19075</t>
  </si>
  <si>
    <t>19095</t>
  </si>
  <si>
    <t>19105</t>
  </si>
  <si>
    <t>19115</t>
  </si>
  <si>
    <t>19161</t>
  </si>
  <si>
    <t>19173</t>
  </si>
  <si>
    <t>19177</t>
  </si>
  <si>
    <t>19185</t>
  </si>
  <si>
    <t>20001</t>
  </si>
  <si>
    <t>20007</t>
  </si>
  <si>
    <t>20011</t>
  </si>
  <si>
    <t>20017</t>
  </si>
  <si>
    <t>20019</t>
  </si>
  <si>
    <t>20023</t>
  </si>
  <si>
    <t>20025</t>
  </si>
  <si>
    <t>20031</t>
  </si>
  <si>
    <t>20043</t>
  </si>
  <si>
    <t>20053</t>
  </si>
  <si>
    <t>20065</t>
  </si>
  <si>
    <t>20069</t>
  </si>
  <si>
    <t>20071</t>
  </si>
  <si>
    <t>20075</t>
  </si>
  <si>
    <t>20077</t>
  </si>
  <si>
    <t>20081</t>
  </si>
  <si>
    <t>20083</t>
  </si>
  <si>
    <t>20089</t>
  </si>
  <si>
    <t>20093</t>
  </si>
  <si>
    <t>20101</t>
  </si>
  <si>
    <t>20105</t>
  </si>
  <si>
    <t>20107</t>
  </si>
  <si>
    <t>20127</t>
  </si>
  <si>
    <t>20129</t>
  </si>
  <si>
    <t>20135</t>
  </si>
  <si>
    <t>20139</t>
  </si>
  <si>
    <t>20141</t>
  </si>
  <si>
    <t>20143</t>
  </si>
  <si>
    <t>20145</t>
  </si>
  <si>
    <t>20153</t>
  </si>
  <si>
    <t>20157</t>
  </si>
  <si>
    <t>20159</t>
  </si>
  <si>
    <t>20171</t>
  </si>
  <si>
    <t>20179</t>
  </si>
  <si>
    <t>20183</t>
  </si>
  <si>
    <t>20185</t>
  </si>
  <si>
    <t>20187</t>
  </si>
  <si>
    <t>20199</t>
  </si>
  <si>
    <t>20203</t>
  </si>
  <si>
    <t>20207</t>
  </si>
  <si>
    <t>21039</t>
  </si>
  <si>
    <t>21041</t>
  </si>
  <si>
    <t>21051</t>
  </si>
  <si>
    <t>21053</t>
  </si>
  <si>
    <t>21057</t>
  </si>
  <si>
    <t>21063</t>
  </si>
  <si>
    <t>21075</t>
  </si>
  <si>
    <t>21087</t>
  </si>
  <si>
    <t>21099</t>
  </si>
  <si>
    <t>21119</t>
  </si>
  <si>
    <t>21127</t>
  </si>
  <si>
    <t>21129</t>
  </si>
  <si>
    <t>21131</t>
  </si>
  <si>
    <t>21147</t>
  </si>
  <si>
    <t>21149</t>
  </si>
  <si>
    <t>21153</t>
  </si>
  <si>
    <t>21159</t>
  </si>
  <si>
    <t>21161</t>
  </si>
  <si>
    <t>21165</t>
  </si>
  <si>
    <t>21169</t>
  </si>
  <si>
    <t>21181</t>
  </si>
  <si>
    <t>21187</t>
  </si>
  <si>
    <t>21191</t>
  </si>
  <si>
    <t>21201</t>
  </si>
  <si>
    <t>21215</t>
  </si>
  <si>
    <t>21219</t>
  </si>
  <si>
    <t>21223</t>
  </si>
  <si>
    <t>21237</t>
  </si>
  <si>
    <t>22013</t>
  </si>
  <si>
    <t>22023</t>
  </si>
  <si>
    <t>22025</t>
  </si>
  <si>
    <t>22065</t>
  </si>
  <si>
    <t>22077</t>
  </si>
  <si>
    <t>22081</t>
  </si>
  <si>
    <t>22091</t>
  </si>
  <si>
    <t>22107</t>
  </si>
  <si>
    <t>22125</t>
  </si>
  <si>
    <t>23021</t>
  </si>
  <si>
    <t>23029</t>
  </si>
  <si>
    <t>25007</t>
  </si>
  <si>
    <t>26001</t>
  </si>
  <si>
    <t>26011</t>
  </si>
  <si>
    <t>26053</t>
  </si>
  <si>
    <t>26083</t>
  </si>
  <si>
    <t>26095</t>
  </si>
  <si>
    <t>26119</t>
  </si>
  <si>
    <t>26131</t>
  </si>
  <si>
    <t>26135</t>
  </si>
  <si>
    <t>26153</t>
  </si>
  <si>
    <t>27021</t>
  </si>
  <si>
    <t>27029</t>
  </si>
  <si>
    <t>27051</t>
  </si>
  <si>
    <t>27057</t>
  </si>
  <si>
    <t>27063</t>
  </si>
  <si>
    <t>27065</t>
  </si>
  <si>
    <t>27069</t>
  </si>
  <si>
    <t>27073</t>
  </si>
  <si>
    <t>27075</t>
  </si>
  <si>
    <t>27077</t>
  </si>
  <si>
    <t>27089</t>
  </si>
  <si>
    <t>27155</t>
  </si>
  <si>
    <t>27167</t>
  </si>
  <si>
    <t>28005</t>
  </si>
  <si>
    <t>28015</t>
  </si>
  <si>
    <t>28019</t>
  </si>
  <si>
    <t>28021</t>
  </si>
  <si>
    <t>28041</t>
  </si>
  <si>
    <t>28051</t>
  </si>
  <si>
    <t>28055</t>
  </si>
  <si>
    <t>28063</t>
  </si>
  <si>
    <t>28111</t>
  </si>
  <si>
    <t>28119</t>
  </si>
  <si>
    <t>28125</t>
  </si>
  <si>
    <t>28131</t>
  </si>
  <si>
    <t>28143</t>
  </si>
  <si>
    <t>28163</t>
  </si>
  <si>
    <t>29059</t>
  </si>
  <si>
    <t>29067</t>
  </si>
  <si>
    <t>29075</t>
  </si>
  <si>
    <t>29081</t>
  </si>
  <si>
    <t>29085</t>
  </si>
  <si>
    <t>29087</t>
  </si>
  <si>
    <t>29103</t>
  </si>
  <si>
    <t>29115</t>
  </si>
  <si>
    <t>29125</t>
  </si>
  <si>
    <t>29149</t>
  </si>
  <si>
    <t>29153</t>
  </si>
  <si>
    <t>29171</t>
  </si>
  <si>
    <t>29173</t>
  </si>
  <si>
    <t>29177</t>
  </si>
  <si>
    <t>29179</t>
  </si>
  <si>
    <t>29185</t>
  </si>
  <si>
    <t>29193</t>
  </si>
  <si>
    <t>29197</t>
  </si>
  <si>
    <t>29203</t>
  </si>
  <si>
    <t>29211</t>
  </si>
  <si>
    <t>29223</t>
  </si>
  <si>
    <t>30011</t>
  </si>
  <si>
    <t>30015</t>
  </si>
  <si>
    <t>30019</t>
  </si>
  <si>
    <t>30023</t>
  </si>
  <si>
    <t>30025</t>
  </si>
  <si>
    <t>30033</t>
  </si>
  <si>
    <t>30037</t>
  </si>
  <si>
    <t>30039</t>
  </si>
  <si>
    <t>30045</t>
  </si>
  <si>
    <t>30051</t>
  </si>
  <si>
    <t>30055</t>
  </si>
  <si>
    <t>30057</t>
  </si>
  <si>
    <t>30059</t>
  </si>
  <si>
    <t>30065</t>
  </si>
  <si>
    <t>30069</t>
  </si>
  <si>
    <t>30071</t>
  </si>
  <si>
    <t>30075</t>
  </si>
  <si>
    <t>30079</t>
  </si>
  <si>
    <t>30091</t>
  </si>
  <si>
    <t>30097</t>
  </si>
  <si>
    <t>30101</t>
  </si>
  <si>
    <t>30103</t>
  </si>
  <si>
    <t>30107</t>
  </si>
  <si>
    <t>31005</t>
  </si>
  <si>
    <t>31007</t>
  </si>
  <si>
    <t>31009</t>
  </si>
  <si>
    <t>31011</t>
  </si>
  <si>
    <t>31015</t>
  </si>
  <si>
    <t>31023</t>
  </si>
  <si>
    <t>31029</t>
  </si>
  <si>
    <t>31031</t>
  </si>
  <si>
    <t>31035</t>
  </si>
  <si>
    <t>31037</t>
  </si>
  <si>
    <t>31049</t>
  </si>
  <si>
    <t>31051</t>
  </si>
  <si>
    <t>31057</t>
  </si>
  <si>
    <t>31061</t>
  </si>
  <si>
    <t>31065</t>
  </si>
  <si>
    <t>31069</t>
  </si>
  <si>
    <t>31085</t>
  </si>
  <si>
    <t>31087</t>
  </si>
  <si>
    <t>31091</t>
  </si>
  <si>
    <t>31093</t>
  </si>
  <si>
    <t>31097</t>
  </si>
  <si>
    <t>31103</t>
  </si>
  <si>
    <t>31105</t>
  </si>
  <si>
    <t>31107</t>
  </si>
  <si>
    <t>31113</t>
  </si>
  <si>
    <t>31115</t>
  </si>
  <si>
    <t>31117</t>
  </si>
  <si>
    <t>31125</t>
  </si>
  <si>
    <t>31129</t>
  </si>
  <si>
    <t>31133</t>
  </si>
  <si>
    <t>31135</t>
  </si>
  <si>
    <t>31143</t>
  </si>
  <si>
    <t>31147</t>
  </si>
  <si>
    <t>31149</t>
  </si>
  <si>
    <t>31161</t>
  </si>
  <si>
    <t>31163</t>
  </si>
  <si>
    <t>31165</t>
  </si>
  <si>
    <t>31167</t>
  </si>
  <si>
    <t>31169</t>
  </si>
  <si>
    <t>31171</t>
  </si>
  <si>
    <t>31181</t>
  </si>
  <si>
    <t>31183</t>
  </si>
  <si>
    <t>32009</t>
  </si>
  <si>
    <t>32011</t>
  </si>
  <si>
    <t>32021</t>
  </si>
  <si>
    <t>32027</t>
  </si>
  <si>
    <t>32029</t>
  </si>
  <si>
    <t>35003</t>
  </si>
  <si>
    <t>35011</t>
  </si>
  <si>
    <t>35021</t>
  </si>
  <si>
    <t>35023</t>
  </si>
  <si>
    <t>35037</t>
  </si>
  <si>
    <t>36041</t>
  </si>
  <si>
    <t>37005</t>
  </si>
  <si>
    <t>37029</t>
  </si>
  <si>
    <t>37053</t>
  </si>
  <si>
    <t>37095</t>
  </si>
  <si>
    <t>37137</t>
  </si>
  <si>
    <t>37177</t>
  </si>
  <si>
    <t>37185</t>
  </si>
  <si>
    <t>38001</t>
  </si>
  <si>
    <t>38007</t>
  </si>
  <si>
    <t>38011</t>
  </si>
  <si>
    <t>38013</t>
  </si>
  <si>
    <t>38019</t>
  </si>
  <si>
    <t>38021</t>
  </si>
  <si>
    <t>38023</t>
  </si>
  <si>
    <t>38033</t>
  </si>
  <si>
    <t>38037</t>
  </si>
  <si>
    <t>38041</t>
  </si>
  <si>
    <t>38043</t>
  </si>
  <si>
    <t>38045</t>
  </si>
  <si>
    <t>38047</t>
  </si>
  <si>
    <t>38051</t>
  </si>
  <si>
    <t>38061</t>
  </si>
  <si>
    <t>38065</t>
  </si>
  <si>
    <t>38081</t>
  </si>
  <si>
    <t>38083</t>
  </si>
  <si>
    <t>38085</t>
  </si>
  <si>
    <t>38087</t>
  </si>
  <si>
    <t>38091</t>
  </si>
  <si>
    <t>38097</t>
  </si>
  <si>
    <t>39067</t>
  </si>
  <si>
    <t>39111</t>
  </si>
  <si>
    <t>39115</t>
  </si>
  <si>
    <t>40003</t>
  </si>
  <si>
    <t>40025</t>
  </si>
  <si>
    <t>40043</t>
  </si>
  <si>
    <t>40055</t>
  </si>
  <si>
    <t>40057</t>
  </si>
  <si>
    <t>40129</t>
  </si>
  <si>
    <t>41021</t>
  </si>
  <si>
    <t>41049</t>
  </si>
  <si>
    <t>41055</t>
  </si>
  <si>
    <t>41069</t>
  </si>
  <si>
    <t>42053</t>
  </si>
  <si>
    <t>45005</t>
  </si>
  <si>
    <t>45009</t>
  </si>
  <si>
    <t>45061</t>
  </si>
  <si>
    <t>46003</t>
  </si>
  <si>
    <t>46005</t>
  </si>
  <si>
    <t>46007</t>
  </si>
  <si>
    <t>46009</t>
  </si>
  <si>
    <t>46015</t>
  </si>
  <si>
    <t>46017</t>
  </si>
  <si>
    <t>46021</t>
  </si>
  <si>
    <t>46027</t>
  </si>
  <si>
    <t>46031</t>
  </si>
  <si>
    <t>46043</t>
  </si>
  <si>
    <t>46053</t>
  </si>
  <si>
    <t>46055</t>
  </si>
  <si>
    <t>46061</t>
  </si>
  <si>
    <t>46069</t>
  </si>
  <si>
    <t>46071</t>
  </si>
  <si>
    <t>46073</t>
  </si>
  <si>
    <t>46075</t>
  </si>
  <si>
    <t>46087</t>
  </si>
  <si>
    <t>46091</t>
  </si>
  <si>
    <t>46095</t>
  </si>
  <si>
    <t>46105</t>
  </si>
  <si>
    <t>46107</t>
  </si>
  <si>
    <t>46113</t>
  </si>
  <si>
    <t>46119</t>
  </si>
  <si>
    <t>46129</t>
  </si>
  <si>
    <t>46137</t>
  </si>
  <si>
    <t>47005</t>
  </si>
  <si>
    <t>47015</t>
  </si>
  <si>
    <t>47027</t>
  </si>
  <si>
    <t>47033</t>
  </si>
  <si>
    <t>47041</t>
  </si>
  <si>
    <t>47049</t>
  </si>
  <si>
    <t>47061</t>
  </si>
  <si>
    <t>47067</t>
  </si>
  <si>
    <t>47083</t>
  </si>
  <si>
    <t>47091</t>
  </si>
  <si>
    <t>47095</t>
  </si>
  <si>
    <t>47101</t>
  </si>
  <si>
    <t>47121</t>
  </si>
  <si>
    <t>47129</t>
  </si>
  <si>
    <t>47173</t>
  </si>
  <si>
    <t>47175</t>
  </si>
  <si>
    <t>47181</t>
  </si>
  <si>
    <t>48003</t>
  </si>
  <si>
    <t>48009</t>
  </si>
  <si>
    <t>48011</t>
  </si>
  <si>
    <t>48033</t>
  </si>
  <si>
    <t>48045</t>
  </si>
  <si>
    <t>48047</t>
  </si>
  <si>
    <t>48059</t>
  </si>
  <si>
    <t>48065</t>
  </si>
  <si>
    <t>48067</t>
  </si>
  <si>
    <t>48069</t>
  </si>
  <si>
    <t>48075</t>
  </si>
  <si>
    <t>48079</t>
  </si>
  <si>
    <t>48081</t>
  </si>
  <si>
    <t>48083</t>
  </si>
  <si>
    <t>48087</t>
  </si>
  <si>
    <t>48095</t>
  </si>
  <si>
    <t>48101</t>
  </si>
  <si>
    <t>48103</t>
  </si>
  <si>
    <t>48105</t>
  </si>
  <si>
    <t>48107</t>
  </si>
  <si>
    <t>48109</t>
  </si>
  <si>
    <t>48125</t>
  </si>
  <si>
    <t>48127</t>
  </si>
  <si>
    <t>48129</t>
  </si>
  <si>
    <t>48137</t>
  </si>
  <si>
    <t>48151</t>
  </si>
  <si>
    <t>48153</t>
  </si>
  <si>
    <t>48155</t>
  </si>
  <si>
    <t>48159</t>
  </si>
  <si>
    <t>48173</t>
  </si>
  <si>
    <t>48191</t>
  </si>
  <si>
    <t>48193</t>
  </si>
  <si>
    <t>48195</t>
  </si>
  <si>
    <t>48197</t>
  </si>
  <si>
    <t>48207</t>
  </si>
  <si>
    <t>48211</t>
  </si>
  <si>
    <t>48229</t>
  </si>
  <si>
    <t>48233</t>
  </si>
  <si>
    <t>48235</t>
  </si>
  <si>
    <t>48247</t>
  </si>
  <si>
    <t>48249</t>
  </si>
  <si>
    <t>48261</t>
  </si>
  <si>
    <t>48263</t>
  </si>
  <si>
    <t>48269</t>
  </si>
  <si>
    <t>48283</t>
  </si>
  <si>
    <t>48293</t>
  </si>
  <si>
    <t>48295</t>
  </si>
  <si>
    <t>48301</t>
  </si>
  <si>
    <t>48305</t>
  </si>
  <si>
    <t>48311</t>
  </si>
  <si>
    <t>48313</t>
  </si>
  <si>
    <t>48315</t>
  </si>
  <si>
    <t>48317</t>
  </si>
  <si>
    <t>48327</t>
  </si>
  <si>
    <t>327</t>
  </si>
  <si>
    <t>48345</t>
  </si>
  <si>
    <t>345</t>
  </si>
  <si>
    <t>48351</t>
  </si>
  <si>
    <t>351</t>
  </si>
  <si>
    <t>48359</t>
  </si>
  <si>
    <t>359</t>
  </si>
  <si>
    <t>48365</t>
  </si>
  <si>
    <t>365</t>
  </si>
  <si>
    <t>48369</t>
  </si>
  <si>
    <t>369</t>
  </si>
  <si>
    <t>48383</t>
  </si>
  <si>
    <t>383</t>
  </si>
  <si>
    <t>48385</t>
  </si>
  <si>
    <t>385</t>
  </si>
  <si>
    <t>48389</t>
  </si>
  <si>
    <t>389</t>
  </si>
  <si>
    <t>48391</t>
  </si>
  <si>
    <t>391</t>
  </si>
  <si>
    <t>48393</t>
  </si>
  <si>
    <t>393</t>
  </si>
  <si>
    <t>48405</t>
  </si>
  <si>
    <t>405</t>
  </si>
  <si>
    <t>48407</t>
  </si>
  <si>
    <t>407</t>
  </si>
  <si>
    <t>48411</t>
  </si>
  <si>
    <t>411</t>
  </si>
  <si>
    <t>48413</t>
  </si>
  <si>
    <t>413</t>
  </si>
  <si>
    <t>48421</t>
  </si>
  <si>
    <t>421</t>
  </si>
  <si>
    <t>48431</t>
  </si>
  <si>
    <t>431</t>
  </si>
  <si>
    <t>48443</t>
  </si>
  <si>
    <t>443</t>
  </si>
  <si>
    <t>48445</t>
  </si>
  <si>
    <t>445</t>
  </si>
  <si>
    <t>48461</t>
  </si>
  <si>
    <t>461</t>
  </si>
  <si>
    <t>48475</t>
  </si>
  <si>
    <t>475</t>
  </si>
  <si>
    <t>48483</t>
  </si>
  <si>
    <t>483</t>
  </si>
  <si>
    <t>48495</t>
  </si>
  <si>
    <t>495</t>
  </si>
  <si>
    <t>48505</t>
  </si>
  <si>
    <t>505</t>
  </si>
  <si>
    <t>49009</t>
  </si>
  <si>
    <t>49025</t>
  </si>
  <si>
    <t>49031</t>
  </si>
  <si>
    <t>49033</t>
  </si>
  <si>
    <t>50009</t>
  </si>
  <si>
    <t>50013</t>
  </si>
  <si>
    <t>51005</t>
  </si>
  <si>
    <t>51007</t>
  </si>
  <si>
    <t>51017</t>
  </si>
  <si>
    <t>51036</t>
  </si>
  <si>
    <t>036</t>
  </si>
  <si>
    <t>51045</t>
  </si>
  <si>
    <t>51051</t>
  </si>
  <si>
    <t>51081</t>
  </si>
  <si>
    <t>51097</t>
  </si>
  <si>
    <t>51131</t>
  </si>
  <si>
    <t>51135</t>
  </si>
  <si>
    <t>51159</t>
  </si>
  <si>
    <t>51181</t>
  </si>
  <si>
    <t>51183</t>
  </si>
  <si>
    <t>51530</t>
  </si>
  <si>
    <t>530</t>
  </si>
  <si>
    <t>51595</t>
  </si>
  <si>
    <t>595</t>
  </si>
  <si>
    <t>53019</t>
  </si>
  <si>
    <t>53023</t>
  </si>
  <si>
    <t>53031</t>
  </si>
  <si>
    <t>53055</t>
  </si>
  <si>
    <t>53059</t>
  </si>
  <si>
    <t>53069</t>
  </si>
  <si>
    <t>54013</t>
  </si>
  <si>
    <t>54015</t>
  </si>
  <si>
    <t>54017</t>
  </si>
  <si>
    <t>54021</t>
  </si>
  <si>
    <t>54023</t>
  </si>
  <si>
    <t>54065</t>
  </si>
  <si>
    <t>54071</t>
  </si>
  <si>
    <t>54073</t>
  </si>
  <si>
    <t>54075</t>
  </si>
  <si>
    <t>54085</t>
  </si>
  <si>
    <t>54109</t>
  </si>
  <si>
    <t>55013</t>
  </si>
  <si>
    <t>55037</t>
  </si>
  <si>
    <t>55041</t>
  </si>
  <si>
    <t>55099</t>
  </si>
  <si>
    <t>55129</t>
  </si>
  <si>
    <t>56019</t>
  </si>
  <si>
    <t>56027</t>
  </si>
  <si>
    <t>56031</t>
  </si>
  <si>
    <t>56045</t>
  </si>
  <si>
    <t>PM Adjustment</t>
  </si>
  <si>
    <t>M</t>
  </si>
  <si>
    <t>Total Acres Disturbed</t>
  </si>
  <si>
    <t>To State, Local, or Tribal Agencies updating emissions</t>
  </si>
  <si>
    <t>Emissions can be updated most easily by replacing light yellow</t>
  </si>
  <si>
    <t xml:space="preserve"> highlighted cells in one or more of the following tabs:</t>
  </si>
  <si>
    <t>County Acres Disturbed</t>
  </si>
  <si>
    <t>Prvt Construction Put In Place</t>
  </si>
  <si>
    <t>From US Census Bureau's Construction Spending Statistics. Cell P13 grown from 2002 NEI value</t>
  </si>
  <si>
    <t>Range Midpoints</t>
  </si>
  <si>
    <t>County Business Patterns</t>
  </si>
  <si>
    <t>State Business Patterns</t>
  </si>
  <si>
    <t>From County Business Patterns notes regarding withheld data</t>
  </si>
  <si>
    <t>Adjust County Employees</t>
  </si>
  <si>
    <t>State PE</t>
  </si>
  <si>
    <t>County Silt Content</t>
  </si>
  <si>
    <t>Page to adjust midpoints of withheld counties based on state totals</t>
  </si>
  <si>
    <r>
      <t xml:space="preserve">Allocates National total from </t>
    </r>
    <r>
      <rPr>
        <i/>
        <sz val="11"/>
        <color indexed="8"/>
        <rFont val="Calibri"/>
        <family val="2"/>
      </rPr>
      <t>Prvt ConstructionPut In Place</t>
    </r>
    <r>
      <rPr>
        <sz val="11"/>
        <color theme="1"/>
        <rFont val="Calibri"/>
        <family val="2"/>
        <scheme val="minor"/>
      </rPr>
      <t xml:space="preserve">to county level based on </t>
    </r>
    <r>
      <rPr>
        <i/>
        <sz val="11"/>
        <color indexed="8"/>
        <rFont val="Calibri"/>
        <family val="2"/>
      </rPr>
      <t>Adjust County Employees</t>
    </r>
  </si>
  <si>
    <t>State PE ratio  (from 2002 NEI)</t>
  </si>
  <si>
    <t>County Silt Content (from 2002 NEI)</t>
  </si>
  <si>
    <t>County level Emission factors adjusted with PE and Silt Content</t>
  </si>
  <si>
    <r>
      <rPr>
        <i/>
        <sz val="11"/>
        <color indexed="8"/>
        <rFont val="Calibri"/>
        <family val="2"/>
      </rPr>
      <t>County Acres</t>
    </r>
    <r>
      <rPr>
        <i/>
        <sz val="11"/>
        <color indexed="8"/>
        <rFont val="Calibri"/>
        <family val="2"/>
      </rPr>
      <t xml:space="preserve"> Disturbed</t>
    </r>
    <r>
      <rPr>
        <sz val="11"/>
        <color theme="1"/>
        <rFont val="Calibri"/>
        <family val="2"/>
        <scheme val="minor"/>
      </rPr>
      <t xml:space="preserve"> times </t>
    </r>
    <r>
      <rPr>
        <i/>
        <sz val="11"/>
        <color indexed="8"/>
        <rFont val="Calibri"/>
        <family val="2"/>
      </rPr>
      <t>Emission Factors</t>
    </r>
  </si>
  <si>
    <t>Source Classification Code</t>
  </si>
  <si>
    <t>SCC Level One</t>
  </si>
  <si>
    <t>SCC Level Two</t>
  </si>
  <si>
    <t>SCC Level Three</t>
  </si>
  <si>
    <t>SCC Level Four</t>
  </si>
  <si>
    <t>Industrial Processes</t>
  </si>
  <si>
    <t>Construction: SIC 15 - 17</t>
  </si>
  <si>
    <t>Heavy Construction</t>
  </si>
  <si>
    <t>Sum of Nonresidential (Millions of Dollars)</t>
  </si>
  <si>
    <t>County Emission Factors</t>
  </si>
  <si>
    <t>fipstate</t>
  </si>
  <si>
    <t>fipscty</t>
  </si>
  <si>
    <t>naics</t>
  </si>
  <si>
    <t>emp</t>
  </si>
  <si>
    <t>empflag</t>
  </si>
  <si>
    <t>Ranges</t>
  </si>
  <si>
    <t>Midpoint</t>
  </si>
  <si>
    <t>01</t>
  </si>
  <si>
    <t>001</t>
  </si>
  <si>
    <t>2362//</t>
  </si>
  <si>
    <t>B</t>
  </si>
  <si>
    <t>20-99</t>
  </si>
  <si>
    <t>003</t>
  </si>
  <si>
    <t/>
  </si>
  <si>
    <t>005</t>
  </si>
  <si>
    <t>009</t>
  </si>
  <si>
    <t>013</t>
  </si>
  <si>
    <t>015</t>
  </si>
  <si>
    <t>017</t>
  </si>
  <si>
    <t>019</t>
  </si>
  <si>
    <t>A</t>
  </si>
  <si>
    <t>0-19</t>
  </si>
  <si>
    <t>021</t>
  </si>
  <si>
    <t>023</t>
  </si>
  <si>
    <t>025</t>
  </si>
  <si>
    <t>C</t>
  </si>
  <si>
    <t>100-249</t>
  </si>
  <si>
    <t>029</t>
  </si>
  <si>
    <t>031</t>
  </si>
  <si>
    <t>033</t>
  </si>
  <si>
    <t>039</t>
  </si>
  <si>
    <t>041</t>
  </si>
  <si>
    <t>043</t>
  </si>
  <si>
    <t>045</t>
  </si>
  <si>
    <t>047</t>
  </si>
  <si>
    <t>049</t>
  </si>
  <si>
    <t>051</t>
  </si>
  <si>
    <t>053</t>
  </si>
  <si>
    <t>055</t>
  </si>
  <si>
    <t>057</t>
  </si>
  <si>
    <t>059</t>
  </si>
  <si>
    <t>061</t>
  </si>
  <si>
    <t>065</t>
  </si>
  <si>
    <t>067</t>
  </si>
  <si>
    <t>069</t>
  </si>
  <si>
    <t>071</t>
  </si>
  <si>
    <t>073</t>
  </si>
  <si>
    <t>075</t>
  </si>
  <si>
    <t>077</t>
  </si>
  <si>
    <t>079</t>
  </si>
  <si>
    <t>081</t>
  </si>
  <si>
    <t>083</t>
  </si>
  <si>
    <t>085</t>
  </si>
  <si>
    <t>087</t>
  </si>
  <si>
    <t>089</t>
  </si>
  <si>
    <t>091</t>
  </si>
  <si>
    <t>093</t>
  </si>
  <si>
    <t>095</t>
  </si>
  <si>
    <t>097</t>
  </si>
  <si>
    <t>099</t>
  </si>
  <si>
    <t>101</t>
  </si>
  <si>
    <t>103</t>
  </si>
  <si>
    <t>105</t>
  </si>
  <si>
    <t>107</t>
  </si>
  <si>
    <t>109</t>
  </si>
  <si>
    <t>111</t>
  </si>
  <si>
    <t>113</t>
  </si>
  <si>
    <t>115</t>
  </si>
  <si>
    <t>117</t>
  </si>
  <si>
    <t>119</t>
  </si>
  <si>
    <t>121</t>
  </si>
  <si>
    <t>123</t>
  </si>
  <si>
    <t>125</t>
  </si>
  <si>
    <t>127</t>
  </si>
  <si>
    <t>129</t>
  </si>
  <si>
    <t>131</t>
  </si>
  <si>
    <t>133</t>
  </si>
  <si>
    <t>02</t>
  </si>
  <si>
    <t>020</t>
  </si>
  <si>
    <t>H</t>
  </si>
  <si>
    <t>5000-9999</t>
  </si>
  <si>
    <t>050</t>
  </si>
  <si>
    <t>060</t>
  </si>
  <si>
    <t>070</t>
  </si>
  <si>
    <t>090</t>
  </si>
  <si>
    <t>E</t>
  </si>
  <si>
    <t>500-999</t>
  </si>
  <si>
    <t>110</t>
  </si>
  <si>
    <t>122</t>
  </si>
  <si>
    <t>130</t>
  </si>
  <si>
    <t>150</t>
  </si>
  <si>
    <t>170</t>
  </si>
  <si>
    <t>180</t>
  </si>
  <si>
    <t>185</t>
  </si>
  <si>
    <t>188</t>
  </si>
  <si>
    <t>201</t>
  </si>
  <si>
    <t>220</t>
  </si>
  <si>
    <t>232</t>
  </si>
  <si>
    <t>240</t>
  </si>
  <si>
    <t>261</t>
  </si>
  <si>
    <t>280</t>
  </si>
  <si>
    <t>04</t>
  </si>
  <si>
    <t>007</t>
  </si>
  <si>
    <t>012</t>
  </si>
  <si>
    <t>027</t>
  </si>
  <si>
    <t>05</t>
  </si>
  <si>
    <t>035</t>
  </si>
  <si>
    <t>037</t>
  </si>
  <si>
    <t>063</t>
  </si>
  <si>
    <t>135</t>
  </si>
  <si>
    <t>139</t>
  </si>
  <si>
    <t>F</t>
  </si>
  <si>
    <t>1000-2499</t>
  </si>
  <si>
    <t>141</t>
  </si>
  <si>
    <t>143</t>
  </si>
  <si>
    <t>145</t>
  </si>
  <si>
    <t>149</t>
  </si>
  <si>
    <t>06</t>
  </si>
  <si>
    <t>011</t>
  </si>
  <si>
    <t>999</t>
  </si>
  <si>
    <t>08</t>
  </si>
  <si>
    <t>014</t>
  </si>
  <si>
    <t>09</t>
  </si>
  <si>
    <t>10</t>
  </si>
  <si>
    <t>11</t>
  </si>
  <si>
    <t>12</t>
  </si>
  <si>
    <t>086</t>
  </si>
  <si>
    <t>13</t>
  </si>
  <si>
    <t>137</t>
  </si>
  <si>
    <t>147</t>
  </si>
  <si>
    <t>151</t>
  </si>
  <si>
    <t>153</t>
  </si>
  <si>
    <t>155</t>
  </si>
  <si>
    <t>157</t>
  </si>
  <si>
    <t>159</t>
  </si>
  <si>
    <t>161</t>
  </si>
  <si>
    <t>163</t>
  </si>
  <si>
    <t>165</t>
  </si>
  <si>
    <t>167</t>
  </si>
  <si>
    <t>171</t>
  </si>
  <si>
    <t>173</t>
  </si>
  <si>
    <t>175</t>
  </si>
  <si>
    <t>177</t>
  </si>
  <si>
    <t>179</t>
  </si>
  <si>
    <t>181</t>
  </si>
  <si>
    <t>187</t>
  </si>
  <si>
    <t>189</t>
  </si>
  <si>
    <t>191</t>
  </si>
  <si>
    <t>193</t>
  </si>
  <si>
    <t>195</t>
  </si>
  <si>
    <t>197</t>
  </si>
  <si>
    <t>199</t>
  </si>
  <si>
    <t>205</t>
  </si>
  <si>
    <t>207</t>
  </si>
  <si>
    <t>211</t>
  </si>
  <si>
    <t>213</t>
  </si>
  <si>
    <t>215</t>
  </si>
  <si>
    <t>217</t>
  </si>
  <si>
    <t>219</t>
  </si>
  <si>
    <t>223</t>
  </si>
  <si>
    <t>225</t>
  </si>
  <si>
    <t>227</t>
  </si>
  <si>
    <t>229</t>
  </si>
  <si>
    <t>231</t>
  </si>
  <si>
    <t>233</t>
  </si>
  <si>
    <t>235</t>
  </si>
  <si>
    <t>237</t>
  </si>
  <si>
    <t>241</t>
  </si>
  <si>
    <t>245</t>
  </si>
  <si>
    <t>247</t>
  </si>
  <si>
    <t>251</t>
  </si>
  <si>
    <t>255</t>
  </si>
  <si>
    <t>257</t>
  </si>
  <si>
    <t>267</t>
  </si>
  <si>
    <t>271</t>
  </si>
  <si>
    <t>273</t>
  </si>
  <si>
    <t>275</t>
  </si>
  <si>
    <t>277</t>
  </si>
  <si>
    <t>279</t>
  </si>
  <si>
    <t>285</t>
  </si>
  <si>
    <t>287</t>
  </si>
  <si>
    <t>289</t>
  </si>
  <si>
    <t>291</t>
  </si>
  <si>
    <t>293</t>
  </si>
  <si>
    <t>295</t>
  </si>
  <si>
    <t>297</t>
  </si>
  <si>
    <t>299</t>
  </si>
  <si>
    <t>305</t>
  </si>
  <si>
    <t>309</t>
  </si>
  <si>
    <t>311</t>
  </si>
  <si>
    <t>313</t>
  </si>
  <si>
    <t>317</t>
  </si>
  <si>
    <t>319</t>
  </si>
  <si>
    <t>321</t>
  </si>
  <si>
    <t>15</t>
  </si>
  <si>
    <t>16</t>
  </si>
  <si>
    <t>17</t>
  </si>
  <si>
    <t>183</t>
  </si>
  <si>
    <t>203</t>
  </si>
  <si>
    <t>18</t>
  </si>
  <si>
    <t>169</t>
  </si>
  <si>
    <t>19</t>
  </si>
  <si>
    <t>G</t>
  </si>
  <si>
    <t>2500-4999</t>
  </si>
  <si>
    <t>20</t>
  </si>
  <si>
    <t>209</t>
  </si>
  <si>
    <t>21</t>
  </si>
  <si>
    <t>221</t>
  </si>
  <si>
    <t>239</t>
  </si>
  <si>
    <t>22</t>
  </si>
  <si>
    <t>23</t>
  </si>
  <si>
    <t>24</t>
  </si>
  <si>
    <t>510</t>
  </si>
  <si>
    <t>25</t>
  </si>
  <si>
    <t>26</t>
  </si>
  <si>
    <t>27</t>
  </si>
  <si>
    <t>28</t>
  </si>
  <si>
    <t>29</t>
  </si>
  <si>
    <t>186</t>
  </si>
  <si>
    <t>30</t>
  </si>
  <si>
    <t>31</t>
  </si>
  <si>
    <t>32</t>
  </si>
  <si>
    <t>33</t>
  </si>
  <si>
    <t>34</t>
  </si>
  <si>
    <t>35</t>
  </si>
  <si>
    <t>006</t>
  </si>
  <si>
    <t>028</t>
  </si>
  <si>
    <t>36</t>
  </si>
  <si>
    <t>37</t>
  </si>
  <si>
    <t>38</t>
  </si>
  <si>
    <t>39</t>
  </si>
  <si>
    <t>40</t>
  </si>
  <si>
    <t>41</t>
  </si>
  <si>
    <t>42</t>
  </si>
  <si>
    <t>44</t>
  </si>
  <si>
    <t>45</t>
  </si>
  <si>
    <t>46</t>
  </si>
  <si>
    <t>47</t>
  </si>
  <si>
    <t>48</t>
  </si>
  <si>
    <t>243</t>
  </si>
  <si>
    <t>253</t>
  </si>
  <si>
    <t>259</t>
  </si>
  <si>
    <t>265</t>
  </si>
  <si>
    <t>281</t>
  </si>
  <si>
    <t>303</t>
  </si>
  <si>
    <t>307</t>
  </si>
  <si>
    <t>323</t>
  </si>
  <si>
    <t>325</t>
  </si>
  <si>
    <t>329</t>
  </si>
  <si>
    <t>331</t>
  </si>
  <si>
    <t>333</t>
  </si>
  <si>
    <t>335</t>
  </si>
  <si>
    <t>337</t>
  </si>
  <si>
    <t>339</t>
  </si>
  <si>
    <t>341</t>
  </si>
  <si>
    <t>343</t>
  </si>
  <si>
    <t>347</t>
  </si>
  <si>
    <t>349</t>
  </si>
  <si>
    <t>353</t>
  </si>
  <si>
    <t>355</t>
  </si>
  <si>
    <t>357</t>
  </si>
  <si>
    <t>361</t>
  </si>
  <si>
    <t>363</t>
  </si>
  <si>
    <t>367</t>
  </si>
  <si>
    <t>371</t>
  </si>
  <si>
    <t>373</t>
  </si>
  <si>
    <t>375</t>
  </si>
  <si>
    <t>377</t>
  </si>
  <si>
    <t>379</t>
  </si>
  <si>
    <t>381</t>
  </si>
  <si>
    <t>387</t>
  </si>
  <si>
    <t>395</t>
  </si>
  <si>
    <t>397</t>
  </si>
  <si>
    <t>399</t>
  </si>
  <si>
    <t>401</t>
  </si>
  <si>
    <t>403</t>
  </si>
  <si>
    <t>409</t>
  </si>
  <si>
    <t>415</t>
  </si>
  <si>
    <t>417</t>
  </si>
  <si>
    <t>419</t>
  </si>
  <si>
    <t>423</t>
  </si>
  <si>
    <t>425</t>
  </si>
  <si>
    <t>427</t>
  </si>
  <si>
    <t>429</t>
  </si>
  <si>
    <t>433</t>
  </si>
  <si>
    <t>435</t>
  </si>
  <si>
    <t>437</t>
  </si>
  <si>
    <t>439</t>
  </si>
  <si>
    <t>441</t>
  </si>
  <si>
    <t>447</t>
  </si>
  <si>
    <t>449</t>
  </si>
  <si>
    <t>451</t>
  </si>
  <si>
    <t>453</t>
  </si>
  <si>
    <t>455</t>
  </si>
  <si>
    <t>457</t>
  </si>
  <si>
    <t>459</t>
  </si>
  <si>
    <t>463</t>
  </si>
  <si>
    <t>465</t>
  </si>
  <si>
    <t>467</t>
  </si>
  <si>
    <t>469</t>
  </si>
  <si>
    <t>471</t>
  </si>
  <si>
    <t>473</t>
  </si>
  <si>
    <t>477</t>
  </si>
  <si>
    <t>479</t>
  </si>
  <si>
    <t>481</t>
  </si>
  <si>
    <t>485</t>
  </si>
  <si>
    <t>487</t>
  </si>
  <si>
    <t>489</t>
  </si>
  <si>
    <t>491</t>
  </si>
  <si>
    <t>493</t>
  </si>
  <si>
    <t>497</t>
  </si>
  <si>
    <t>499</t>
  </si>
  <si>
    <t>501</t>
  </si>
  <si>
    <t>503</t>
  </si>
  <si>
    <t>507</t>
  </si>
  <si>
    <t>49</t>
  </si>
  <si>
    <t>50</t>
  </si>
  <si>
    <t>51</t>
  </si>
  <si>
    <t>515</t>
  </si>
  <si>
    <t>520</t>
  </si>
  <si>
    <t>540</t>
  </si>
  <si>
    <t>550</t>
  </si>
  <si>
    <t>570</t>
  </si>
  <si>
    <t>580</t>
  </si>
  <si>
    <t>590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</si>
  <si>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</si>
  <si>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</si>
  <si>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</si>
  <si>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</si>
  <si>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</si>
  <si>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</si>
  <si>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</si>
  <si>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</si>
  <si>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</si>
  <si>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</si>
  <si>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</si>
  <si>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</si>
  <si>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</si>
  <si>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</si>
  <si>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</si>
  <si>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</si>
  <si>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</si>
  <si>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</si>
  <si>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</si>
  <si>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</si>
  <si>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</si>
  <si>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</si>
  <si>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</si>
  <si>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</si>
  <si>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</si>
  <si>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</si>
  <si>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</si>
  <si>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</si>
  <si>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</si>
  <si>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53</t>
  </si>
  <si>
    <t>54</t>
  </si>
  <si>
    <t>55</t>
  </si>
  <si>
    <t>078</t>
  </si>
  <si>
    <t>56</t>
  </si>
  <si>
    <t>fips</t>
  </si>
  <si>
    <t>01001</t>
  </si>
  <si>
    <t>01003</t>
  </si>
  <si>
    <t>01005</t>
  </si>
  <si>
    <t>01009</t>
  </si>
  <si>
    <t>01013</t>
  </si>
  <si>
    <t>01015</t>
  </si>
  <si>
    <t>01017</t>
  </si>
  <si>
    <t>01019</t>
  </si>
  <si>
    <t>01021</t>
  </si>
  <si>
    <t>01023</t>
  </si>
  <si>
    <t>01025</t>
  </si>
  <si>
    <t>01029</t>
  </si>
  <si>
    <t>01031</t>
  </si>
  <si>
    <t>01033</t>
  </si>
  <si>
    <t>01039</t>
  </si>
  <si>
    <t>01041</t>
  </si>
  <si>
    <t>01043</t>
  </si>
  <si>
    <t>01045</t>
  </si>
  <si>
    <t>01047</t>
  </si>
  <si>
    <t>01049</t>
  </si>
  <si>
    <t>01051</t>
  </si>
  <si>
    <t>01053</t>
  </si>
  <si>
    <t>01055</t>
  </si>
  <si>
    <t>01057</t>
  </si>
  <si>
    <t>01059</t>
  </si>
  <si>
    <t>01061</t>
  </si>
  <si>
    <t>01065</t>
  </si>
  <si>
    <t>01067</t>
  </si>
  <si>
    <t>01069</t>
  </si>
  <si>
    <t>01071</t>
  </si>
  <si>
    <t>01073</t>
  </si>
  <si>
    <t>01075</t>
  </si>
  <si>
    <t>01077</t>
  </si>
  <si>
    <t>01079</t>
  </si>
  <si>
    <t>01081</t>
  </si>
  <si>
    <t>01083</t>
  </si>
  <si>
    <t>01085</t>
  </si>
  <si>
    <t>01087</t>
  </si>
  <si>
    <t>01089</t>
  </si>
  <si>
    <t>01091</t>
  </si>
  <si>
    <t>01093</t>
  </si>
  <si>
    <t>01095</t>
  </si>
  <si>
    <t>01097</t>
  </si>
  <si>
    <t>01099</t>
  </si>
  <si>
    <t>01101</t>
  </si>
  <si>
    <t>01103</t>
  </si>
  <si>
    <t>01105</t>
  </si>
  <si>
    <t>01107</t>
  </si>
  <si>
    <t>01109</t>
  </si>
  <si>
    <t>01111</t>
  </si>
  <si>
    <t>01113</t>
  </si>
  <si>
    <t>01115</t>
  </si>
  <si>
    <t>01117</t>
  </si>
  <si>
    <t>01119</t>
  </si>
  <si>
    <t>01121</t>
  </si>
  <si>
    <t>01123</t>
  </si>
  <si>
    <t>01125</t>
  </si>
  <si>
    <t>01127</t>
  </si>
  <si>
    <t>01129</t>
  </si>
  <si>
    <t>01131</t>
  </si>
  <si>
    <t>01133</t>
  </si>
  <si>
    <t>02020</t>
  </si>
  <si>
    <t>02050</t>
  </si>
  <si>
    <t>02060</t>
  </si>
  <si>
    <t>02070</t>
  </si>
  <si>
    <t>02090</t>
  </si>
  <si>
    <t>02110</t>
  </si>
  <si>
    <t>02122</t>
  </si>
  <si>
    <t>02130</t>
  </si>
  <si>
    <t>02150</t>
  </si>
  <si>
    <t>02170</t>
  </si>
  <si>
    <t>02180</t>
  </si>
  <si>
    <t>02185</t>
  </si>
  <si>
    <t>02188</t>
  </si>
  <si>
    <t>02201</t>
  </si>
  <si>
    <t>02220</t>
  </si>
  <si>
    <t>02232</t>
  </si>
  <si>
    <t>02240</t>
  </si>
  <si>
    <t>02261</t>
  </si>
  <si>
    <t>02280</t>
  </si>
  <si>
    <t>04003</t>
  </si>
  <si>
    <t>04005</t>
  </si>
  <si>
    <t>04007</t>
  </si>
  <si>
    <t>04009</t>
  </si>
  <si>
    <t>04012</t>
  </si>
  <si>
    <t>04013</t>
  </si>
  <si>
    <t>04015</t>
  </si>
  <si>
    <t>04017</t>
  </si>
  <si>
    <t>04019</t>
  </si>
  <si>
    <t>04021</t>
  </si>
  <si>
    <t>04023</t>
  </si>
  <si>
    <t>04025</t>
  </si>
  <si>
    <t>04027</t>
  </si>
  <si>
    <t>05001</t>
  </si>
  <si>
    <t>05003</t>
  </si>
  <si>
    <t>05005</t>
  </si>
  <si>
    <t>05007</t>
  </si>
  <si>
    <t>05009</t>
  </si>
  <si>
    <t>05013</t>
  </si>
  <si>
    <t>05015</t>
  </si>
  <si>
    <t>05017</t>
  </si>
  <si>
    <t>05019</t>
  </si>
  <si>
    <t>05021</t>
  </si>
  <si>
    <t>05023</t>
  </si>
  <si>
    <t>05025</t>
  </si>
  <si>
    <t>05027</t>
  </si>
  <si>
    <t>05029</t>
  </si>
  <si>
    <t>05031</t>
  </si>
  <si>
    <t>05033</t>
  </si>
  <si>
    <t>05035</t>
  </si>
  <si>
    <t>05037</t>
  </si>
  <si>
    <t>05039</t>
  </si>
  <si>
    <t>05041</t>
  </si>
  <si>
    <t>05043</t>
  </si>
  <si>
    <t>05045</t>
  </si>
  <si>
    <t>05047</t>
  </si>
  <si>
    <t>05051</t>
  </si>
  <si>
    <t>05053</t>
  </si>
  <si>
    <t>05055</t>
  </si>
  <si>
    <t>05057</t>
  </si>
  <si>
    <t>05059</t>
  </si>
  <si>
    <t>05061</t>
  </si>
  <si>
    <t>05063</t>
  </si>
  <si>
    <t>05065</t>
  </si>
  <si>
    <t>05067</t>
  </si>
  <si>
    <t>05069</t>
  </si>
  <si>
    <t>05071</t>
  </si>
  <si>
    <t>05073</t>
  </si>
  <si>
    <t>05079</t>
  </si>
  <si>
    <t>05081</t>
  </si>
  <si>
    <t>05083</t>
  </si>
  <si>
    <t>05085</t>
  </si>
  <si>
    <t>05087</t>
  </si>
  <si>
    <t>05091</t>
  </si>
  <si>
    <t>05093</t>
  </si>
  <si>
    <t>05097</t>
  </si>
  <si>
    <t>05103</t>
  </si>
  <si>
    <t>05105</t>
  </si>
  <si>
    <t>05107</t>
  </si>
  <si>
    <t>05109</t>
  </si>
  <si>
    <t>05111</t>
  </si>
  <si>
    <t>05113</t>
  </si>
  <si>
    <t>05115</t>
  </si>
  <si>
    <t>05119</t>
  </si>
  <si>
    <t>05121</t>
  </si>
  <si>
    <t>05123</t>
  </si>
  <si>
    <t>05125</t>
  </si>
  <si>
    <t>05127</t>
  </si>
  <si>
    <t>05131</t>
  </si>
  <si>
    <t>05133</t>
  </si>
  <si>
    <t>05135</t>
  </si>
  <si>
    <t>05139</t>
  </si>
  <si>
    <t>05141</t>
  </si>
  <si>
    <t>05143</t>
  </si>
  <si>
    <t>05145</t>
  </si>
  <si>
    <t>05149</t>
  </si>
  <si>
    <t>06001</t>
  </si>
  <si>
    <t>06005</t>
  </si>
  <si>
    <t>06007</t>
  </si>
  <si>
    <t>06009</t>
  </si>
  <si>
    <t>06011</t>
  </si>
  <si>
    <t>06013</t>
  </si>
  <si>
    <t>06015</t>
  </si>
  <si>
    <t>06017</t>
  </si>
  <si>
    <t>06019</t>
  </si>
  <si>
    <t>06021</t>
  </si>
  <si>
    <t>06023</t>
  </si>
  <si>
    <t>06025</t>
  </si>
  <si>
    <t>06027</t>
  </si>
  <si>
    <t>06029</t>
  </si>
  <si>
    <t>06031</t>
  </si>
  <si>
    <t>06033</t>
  </si>
  <si>
    <t>06035</t>
  </si>
  <si>
    <t>06037</t>
  </si>
  <si>
    <t>06039</t>
  </si>
  <si>
    <t>06041</t>
  </si>
  <si>
    <t>06043</t>
  </si>
  <si>
    <t>06045</t>
  </si>
  <si>
    <t>06047</t>
  </si>
  <si>
    <t>06053</t>
  </si>
  <si>
    <t>06055</t>
  </si>
  <si>
    <t>06057</t>
  </si>
  <si>
    <t>06059</t>
  </si>
  <si>
    <t>06061</t>
  </si>
  <si>
    <t>06063</t>
  </si>
  <si>
    <t>06065</t>
  </si>
  <si>
    <t>06067</t>
  </si>
  <si>
    <t>06069</t>
  </si>
  <si>
    <t>06071</t>
  </si>
  <si>
    <t>06073</t>
  </si>
  <si>
    <t>06075</t>
  </si>
  <si>
    <t>06077</t>
  </si>
  <si>
    <t>06079</t>
  </si>
  <si>
    <t>06081</t>
  </si>
  <si>
    <t>06083</t>
  </si>
  <si>
    <t>06085</t>
  </si>
  <si>
    <t>06087</t>
  </si>
  <si>
    <t>06089</t>
  </si>
  <si>
    <t>06093</t>
  </si>
  <si>
    <t>06095</t>
  </si>
  <si>
    <t>06097</t>
  </si>
  <si>
    <t>06099</t>
  </si>
  <si>
    <t>06101</t>
  </si>
  <si>
    <t>06103</t>
  </si>
  <si>
    <t>06105</t>
  </si>
  <si>
    <t>06107</t>
  </si>
  <si>
    <t>06109</t>
  </si>
  <si>
    <t>06111</t>
  </si>
  <si>
    <t>06113</t>
  </si>
  <si>
    <t>06115</t>
  </si>
  <si>
    <t>08001</t>
  </si>
  <si>
    <t>08003</t>
  </si>
  <si>
    <t>08005</t>
  </si>
  <si>
    <t>08007</t>
  </si>
  <si>
    <t>08011</t>
  </si>
  <si>
    <t>08013</t>
  </si>
  <si>
    <t>08014</t>
  </si>
  <si>
    <t>08015</t>
  </si>
  <si>
    <t>08019</t>
  </si>
  <si>
    <t>08021</t>
  </si>
  <si>
    <t>08027</t>
  </si>
  <si>
    <t>08029</t>
  </si>
  <si>
    <t>08031</t>
  </si>
  <si>
    <t>08035</t>
  </si>
  <si>
    <t>08037</t>
  </si>
  <si>
    <t>08039</t>
  </si>
  <si>
    <t>08041</t>
  </si>
  <si>
    <t>08043</t>
  </si>
  <si>
    <t>08045</t>
  </si>
  <si>
    <t>08047</t>
  </si>
  <si>
    <t>08049</t>
  </si>
  <si>
    <t>08051</t>
  </si>
  <si>
    <t>08055</t>
  </si>
  <si>
    <t>08059</t>
  </si>
  <si>
    <t>08065</t>
  </si>
  <si>
    <t>08067</t>
  </si>
  <si>
    <t>08069</t>
  </si>
  <si>
    <t>08071</t>
  </si>
  <si>
    <t>08075</t>
  </si>
  <si>
    <t>08077</t>
  </si>
  <si>
    <t>08081</t>
  </si>
  <si>
    <t>08083</t>
  </si>
  <si>
    <t>08085</t>
  </si>
  <si>
    <t>08087</t>
  </si>
  <si>
    <t>08089</t>
  </si>
  <si>
    <t>08093</t>
  </si>
  <si>
    <t>08095</t>
  </si>
  <si>
    <t>08097</t>
  </si>
  <si>
    <t>08099</t>
  </si>
  <si>
    <t>08101</t>
  </si>
  <si>
    <t>08103</t>
  </si>
  <si>
    <t>08105</t>
  </si>
  <si>
    <t>08107</t>
  </si>
  <si>
    <t>08111</t>
  </si>
  <si>
    <t>08113</t>
  </si>
  <si>
    <t>08117</t>
  </si>
  <si>
    <t>08119</t>
  </si>
  <si>
    <t>08123</t>
  </si>
  <si>
    <t>08125</t>
  </si>
  <si>
    <t>09001</t>
  </si>
  <si>
    <t>09003</t>
  </si>
  <si>
    <t>09005</t>
  </si>
  <si>
    <t>09007</t>
  </si>
  <si>
    <t>09009</t>
  </si>
  <si>
    <t>09011</t>
  </si>
  <si>
    <t>09013</t>
  </si>
  <si>
    <t>09015</t>
  </si>
  <si>
    <t>10001</t>
  </si>
  <si>
    <t>10003</t>
  </si>
  <si>
    <t>10005</t>
  </si>
  <si>
    <t>11001</t>
  </si>
  <si>
    <t>12001</t>
  </si>
  <si>
    <t>12003</t>
  </si>
  <si>
    <t>12005</t>
  </si>
  <si>
    <t>12007</t>
  </si>
  <si>
    <t>12009</t>
  </si>
  <si>
    <t>12011</t>
  </si>
  <si>
    <t>12013</t>
  </si>
  <si>
    <t>12015</t>
  </si>
  <si>
    <t>12017</t>
  </si>
  <si>
    <t>12019</t>
  </si>
  <si>
    <t>12021</t>
  </si>
  <si>
    <t>12023</t>
  </si>
  <si>
    <t>12027</t>
  </si>
  <si>
    <t>12031</t>
  </si>
  <si>
    <t>12033</t>
  </si>
  <si>
    <t>12035</t>
  </si>
  <si>
    <t>12039</t>
  </si>
  <si>
    <t>12041</t>
  </si>
  <si>
    <t>12043</t>
  </si>
  <si>
    <t>12049</t>
  </si>
  <si>
    <t>12051</t>
  </si>
  <si>
    <t>12053</t>
  </si>
  <si>
    <t>12055</t>
  </si>
  <si>
    <t>12057</t>
  </si>
  <si>
    <t>12059</t>
  </si>
  <si>
    <t>12061</t>
  </si>
  <si>
    <t>12063</t>
  </si>
  <si>
    <t>12067</t>
  </si>
  <si>
    <t>12069</t>
  </si>
  <si>
    <t>12071</t>
  </si>
  <si>
    <t>12073</t>
  </si>
  <si>
    <t>12075</t>
  </si>
  <si>
    <t>12077</t>
  </si>
  <si>
    <t>12079</t>
  </si>
  <si>
    <t>12081</t>
  </si>
  <si>
    <t>12083</t>
  </si>
  <si>
    <t>12085</t>
  </si>
  <si>
    <t>12086</t>
  </si>
  <si>
    <t>12087</t>
  </si>
  <si>
    <t>12089</t>
  </si>
  <si>
    <t>12091</t>
  </si>
  <si>
    <t>12093</t>
  </si>
  <si>
    <t>12095</t>
  </si>
  <si>
    <t>12097</t>
  </si>
  <si>
    <t>12099</t>
  </si>
  <si>
    <t>12101</t>
  </si>
  <si>
    <t>12103</t>
  </si>
  <si>
    <t>12105</t>
  </si>
  <si>
    <t>12107</t>
  </si>
  <si>
    <t>12109</t>
  </si>
  <si>
    <t>12111</t>
  </si>
  <si>
    <t>12113</t>
  </si>
  <si>
    <t>12115</t>
  </si>
  <si>
    <t>12117</t>
  </si>
  <si>
    <t>12119</t>
  </si>
  <si>
    <t>12121</t>
  </si>
  <si>
    <t>12123</t>
  </si>
  <si>
    <t>12127</t>
  </si>
  <si>
    <t>12129</t>
  </si>
  <si>
    <t>12131</t>
  </si>
  <si>
    <t>12133</t>
  </si>
  <si>
    <t>13001</t>
  </si>
  <si>
    <t>13005</t>
  </si>
  <si>
    <t>13009</t>
  </si>
  <si>
    <t>13011</t>
  </si>
  <si>
    <t>13013</t>
  </si>
  <si>
    <t>13015</t>
  </si>
  <si>
    <t>13017</t>
  </si>
  <si>
    <t>13019</t>
  </si>
  <si>
    <t>13021</t>
  </si>
  <si>
    <t>13023</t>
  </si>
  <si>
    <t>13027</t>
  </si>
  <si>
    <t>13029</t>
  </si>
  <si>
    <t>13031</t>
  </si>
  <si>
    <t>13035</t>
  </si>
  <si>
    <t>13039</t>
  </si>
  <si>
    <t>13043</t>
  </si>
  <si>
    <t>13045</t>
  </si>
  <si>
    <t>13047</t>
  </si>
  <si>
    <t>13051</t>
  </si>
  <si>
    <t>13053</t>
  </si>
  <si>
    <t>13055</t>
  </si>
  <si>
    <t>13057</t>
  </si>
  <si>
    <t>13059</t>
  </si>
  <si>
    <t>13061</t>
  </si>
  <si>
    <t>13063</t>
  </si>
  <si>
    <t>13067</t>
  </si>
  <si>
    <t>13069</t>
  </si>
  <si>
    <t>13071</t>
  </si>
  <si>
    <t>13073</t>
  </si>
  <si>
    <t>13075</t>
  </si>
  <si>
    <t>13077</t>
  </si>
  <si>
    <t>13079</t>
  </si>
  <si>
    <t>13081</t>
  </si>
  <si>
    <t>13085</t>
  </si>
  <si>
    <t>13087</t>
  </si>
  <si>
    <t>13089</t>
  </si>
  <si>
    <t>13091</t>
  </si>
  <si>
    <t>13093</t>
  </si>
  <si>
    <t>13095</t>
  </si>
  <si>
    <t>13097</t>
  </si>
  <si>
    <t>13099</t>
  </si>
  <si>
    <t>13103</t>
  </si>
  <si>
    <t>13105</t>
  </si>
  <si>
    <t>13109</t>
  </si>
  <si>
    <t>13111</t>
  </si>
  <si>
    <t>13113</t>
  </si>
  <si>
    <t>13115</t>
  </si>
  <si>
    <t>13117</t>
  </si>
  <si>
    <t>13119</t>
  </si>
  <si>
    <t>13121</t>
  </si>
  <si>
    <t>13123</t>
  </si>
  <si>
    <t>13127</t>
  </si>
  <si>
    <t>13129</t>
  </si>
  <si>
    <t>13131</t>
  </si>
  <si>
    <t>13135</t>
  </si>
  <si>
    <t>13137</t>
  </si>
  <si>
    <t>13139</t>
  </si>
  <si>
    <t>13143</t>
  </si>
  <si>
    <t>13145</t>
  </si>
  <si>
    <t>13147</t>
  </si>
  <si>
    <t>13151</t>
  </si>
  <si>
    <t>13153</t>
  </si>
  <si>
    <t>13155</t>
  </si>
  <si>
    <t>13157</t>
  </si>
  <si>
    <t>13159</t>
  </si>
  <si>
    <t>13161</t>
  </si>
  <si>
    <t>13163</t>
  </si>
  <si>
    <t>13165</t>
  </si>
  <si>
    <t>13167</t>
  </si>
  <si>
    <t>13171</t>
  </si>
  <si>
    <t>13173</t>
  </si>
  <si>
    <t>13175</t>
  </si>
  <si>
    <t>13177</t>
  </si>
  <si>
    <t>13179</t>
  </si>
  <si>
    <t>13181</t>
  </si>
  <si>
    <t>13185</t>
  </si>
  <si>
    <t>13187</t>
  </si>
  <si>
    <t>13189</t>
  </si>
  <si>
    <t>13191</t>
  </si>
  <si>
    <t>13193</t>
  </si>
  <si>
    <t>13195</t>
  </si>
  <si>
    <t>13197</t>
  </si>
  <si>
    <t>13199</t>
  </si>
  <si>
    <t>13201</t>
  </si>
  <si>
    <t>13205</t>
  </si>
  <si>
    <t>13207</t>
  </si>
  <si>
    <t>13211</t>
  </si>
  <si>
    <t>13213</t>
  </si>
  <si>
    <t>13215</t>
  </si>
  <si>
    <t>13217</t>
  </si>
  <si>
    <t>13219</t>
  </si>
  <si>
    <t>13223</t>
  </si>
  <si>
    <t>13225</t>
  </si>
  <si>
    <t>13227</t>
  </si>
  <si>
    <t>13229</t>
  </si>
  <si>
    <t>13231</t>
  </si>
  <si>
    <t>13233</t>
  </si>
  <si>
    <t>13235</t>
  </si>
  <si>
    <t>13237</t>
  </si>
  <si>
    <t>13241</t>
  </si>
  <si>
    <t>13245</t>
  </si>
  <si>
    <t>13247</t>
  </si>
  <si>
    <t>13251</t>
  </si>
  <si>
    <t>13255</t>
  </si>
  <si>
    <t>13257</t>
  </si>
  <si>
    <t>13261</t>
  </si>
  <si>
    <t>13267</t>
  </si>
  <si>
    <t>13271</t>
  </si>
  <si>
    <t>13273</t>
  </si>
  <si>
    <t>13275</t>
  </si>
  <si>
    <t>13277</t>
  </si>
  <si>
    <t>13279</t>
  </si>
  <si>
    <t>13285</t>
  </si>
  <si>
    <t>13287</t>
  </si>
  <si>
    <t>13289</t>
  </si>
  <si>
    <t>13291</t>
  </si>
  <si>
    <t>13293</t>
  </si>
  <si>
    <t>13295</t>
  </si>
  <si>
    <t>13297</t>
  </si>
  <si>
    <t>13299</t>
  </si>
  <si>
    <t>13305</t>
  </si>
  <si>
    <t>13309</t>
  </si>
  <si>
    <t>13311</t>
  </si>
  <si>
    <t>13313</t>
  </si>
  <si>
    <t>13317</t>
  </si>
  <si>
    <t>13319</t>
  </si>
  <si>
    <t>13321</t>
  </si>
  <si>
    <t>15001</t>
  </si>
  <si>
    <t>15003</t>
  </si>
  <si>
    <t>15007</t>
  </si>
  <si>
    <t>15009</t>
  </si>
  <si>
    <t>16001</t>
  </si>
  <si>
    <t>16003</t>
  </si>
  <si>
    <t>16005</t>
  </si>
  <si>
    <t>16009</t>
  </si>
  <si>
    <t>16011</t>
  </si>
  <si>
    <t>16013</t>
  </si>
  <si>
    <t>16017</t>
  </si>
  <si>
    <t>16019</t>
  </si>
  <si>
    <t>16021</t>
  </si>
  <si>
    <t>16027</t>
  </si>
  <si>
    <t>16029</t>
  </si>
  <si>
    <t>16031</t>
  </si>
  <si>
    <t>16035</t>
  </si>
  <si>
    <t>16037</t>
  </si>
  <si>
    <t>16039</t>
  </si>
  <si>
    <t>16041</t>
  </si>
  <si>
    <t>16043</t>
  </si>
  <si>
    <t>16045</t>
  </si>
  <si>
    <t>16047</t>
  </si>
  <si>
    <t>16049</t>
  </si>
  <si>
    <t>16051</t>
  </si>
  <si>
    <t>16053</t>
  </si>
  <si>
    <t>16055</t>
  </si>
  <si>
    <t>16057</t>
  </si>
  <si>
    <t>PM10-PRI (TON/Acre-month)</t>
  </si>
  <si>
    <t>PM25-PRI (TON/Acre-month)</t>
  </si>
  <si>
    <t>PM10-FIL (TON/Acre-month)</t>
  </si>
  <si>
    <t>PM25-FIL (TON/Acre-month)</t>
  </si>
  <si>
    <t>FIPS State and County Code</t>
  </si>
  <si>
    <t>FIPS State Code</t>
  </si>
  <si>
    <t>Postal State Code</t>
  </si>
  <si>
    <t>FIPS County Code</t>
  </si>
  <si>
    <t>County Name</t>
  </si>
  <si>
    <t>County Type</t>
  </si>
  <si>
    <t>SCC</t>
  </si>
  <si>
    <t>Pollutant Code</t>
  </si>
  <si>
    <t>Pollutant Code Description</t>
  </si>
  <si>
    <t>AL</t>
  </si>
  <si>
    <t>Autauga</t>
  </si>
  <si>
    <t>County</t>
  </si>
  <si>
    <t>PM10-PRI</t>
  </si>
  <si>
    <t>PRIMARY PM10 (INCLUDES FILTERABLES + CONDENSIBLES)</t>
  </si>
  <si>
    <t>PM25-PRI</t>
  </si>
  <si>
    <t>PRIMARY PM2.5 (INCLUDES FILTERABLES + CONDENSIBLES)</t>
  </si>
  <si>
    <t>PM10-FIL</t>
  </si>
  <si>
    <t>PRIMARY PM10, FILTERABLE PORTION ONLY</t>
  </si>
  <si>
    <t>PM25-FIL</t>
  </si>
  <si>
    <t>PRIMARY PM2.5, FILTERABLE PORTION ONLY</t>
  </si>
  <si>
    <t>Baldwin</t>
  </si>
  <si>
    <t>Barbour</t>
  </si>
  <si>
    <t>Bibb</t>
  </si>
  <si>
    <t>Blount</t>
  </si>
  <si>
    <t>Bullock</t>
  </si>
  <si>
    <t>Butler</t>
  </si>
  <si>
    <t>Calhoun</t>
  </si>
  <si>
    <t>Chambers</t>
  </si>
  <si>
    <t>Cherokee</t>
  </si>
  <si>
    <t>Chilton</t>
  </si>
  <si>
    <t>Choctaw</t>
  </si>
  <si>
    <t>Clarke</t>
  </si>
  <si>
    <t>Clay</t>
  </si>
  <si>
    <t>Cleburne</t>
  </si>
  <si>
    <t>Coffee</t>
  </si>
  <si>
    <t>Colbert</t>
  </si>
  <si>
    <t>Conecuh</t>
  </si>
  <si>
    <t>Coosa</t>
  </si>
  <si>
    <t>Covington</t>
  </si>
  <si>
    <t>Crenshaw</t>
  </si>
  <si>
    <t>Cullman</t>
  </si>
  <si>
    <t>Dale</t>
  </si>
  <si>
    <t>Dallas</t>
  </si>
  <si>
    <t>DeKalb</t>
  </si>
  <si>
    <t>Elmore</t>
  </si>
  <si>
    <t>Escambia</t>
  </si>
  <si>
    <t>Etowah</t>
  </si>
  <si>
    <t>Fayette</t>
  </si>
  <si>
    <t>Franklin</t>
  </si>
  <si>
    <t>Geneva</t>
  </si>
  <si>
    <t>Greene</t>
  </si>
  <si>
    <t>Hale</t>
  </si>
  <si>
    <t>Henry</t>
  </si>
  <si>
    <t>Houston</t>
  </si>
  <si>
    <t>Jackson</t>
  </si>
  <si>
    <t>Jefferson</t>
  </si>
  <si>
    <t>Lamar</t>
  </si>
  <si>
    <t>Lauderdale</t>
  </si>
  <si>
    <t>Lawrence</t>
  </si>
  <si>
    <t>Lee</t>
  </si>
  <si>
    <t>Limestone</t>
  </si>
  <si>
    <t>Lowndes</t>
  </si>
  <si>
    <t>Macon</t>
  </si>
  <si>
    <t>Madison</t>
  </si>
  <si>
    <t>Marengo</t>
  </si>
  <si>
    <t>Marion</t>
  </si>
  <si>
    <t>Marshall</t>
  </si>
  <si>
    <t>Mobile</t>
  </si>
  <si>
    <t>Monroe</t>
  </si>
  <si>
    <t>Montgomery</t>
  </si>
  <si>
    <t>Morgan</t>
  </si>
  <si>
    <t>Perry</t>
  </si>
  <si>
    <t>Pickens</t>
  </si>
  <si>
    <t>Pike</t>
  </si>
  <si>
    <t>Randolph</t>
  </si>
  <si>
    <t>Russell</t>
  </si>
  <si>
    <t>St. Clair</t>
  </si>
  <si>
    <t>Shelby</t>
  </si>
  <si>
    <t>Sumter</t>
  </si>
  <si>
    <t>Talladega</t>
  </si>
  <si>
    <t>Tallapoosa</t>
  </si>
  <si>
    <t>Tuscaloosa</t>
  </si>
  <si>
    <t>Walker</t>
  </si>
  <si>
    <t>Wilcox</t>
  </si>
  <si>
    <t>Winston</t>
  </si>
  <si>
    <t>AK</t>
  </si>
  <si>
    <t>Aleutians East</t>
  </si>
  <si>
    <t>Borough</t>
  </si>
  <si>
    <t>Aleutians West</t>
  </si>
  <si>
    <t>Census Area</t>
  </si>
  <si>
    <t>Anchorage</t>
  </si>
  <si>
    <t>Bethel</t>
  </si>
  <si>
    <t>Bristol Bay</t>
  </si>
  <si>
    <t>Denali</t>
  </si>
  <si>
    <t>Dillingham</t>
  </si>
  <si>
    <t>Fairbanks North Star</t>
  </si>
  <si>
    <t>Haines</t>
  </si>
  <si>
    <t>Juneau</t>
  </si>
  <si>
    <t>Kenai Peninsula</t>
  </si>
  <si>
    <t>Ketchikan Gateway</t>
  </si>
  <si>
    <t>Kodiak Island</t>
  </si>
  <si>
    <t>Lake and Peninsula</t>
  </si>
  <si>
    <t>Matanuska-Susitna</t>
  </si>
  <si>
    <t>Nome</t>
  </si>
  <si>
    <t>North Slope</t>
  </si>
  <si>
    <t>Northwest Arctic</t>
  </si>
  <si>
    <t>Sitka</t>
  </si>
  <si>
    <t>Southeast Fairbanks</t>
  </si>
  <si>
    <t>Valdez-Cordova</t>
  </si>
  <si>
    <t>Wade Hampton</t>
  </si>
  <si>
    <t>Yakutat</t>
  </si>
  <si>
    <t>Yukon-Koyukuk</t>
  </si>
  <si>
    <t>AZ</t>
  </si>
  <si>
    <t>Apache</t>
  </si>
  <si>
    <t>Cochise</t>
  </si>
  <si>
    <t>Coconino</t>
  </si>
  <si>
    <t>Gila</t>
  </si>
  <si>
    <t>Graham</t>
  </si>
  <si>
    <t>Greenlee</t>
  </si>
  <si>
    <t>La Paz</t>
  </si>
  <si>
    <t>Maricopa</t>
  </si>
  <si>
    <t>Mohave</t>
  </si>
  <si>
    <t>Navajo</t>
  </si>
  <si>
    <t>Pima</t>
  </si>
  <si>
    <t>Pinal</t>
  </si>
  <si>
    <t>Santa Cruz</t>
  </si>
  <si>
    <t>Yavapai</t>
  </si>
  <si>
    <t>Yuma</t>
  </si>
  <si>
    <t>AR</t>
  </si>
  <si>
    <t>Ashley</t>
  </si>
  <si>
    <t>Baxter</t>
  </si>
  <si>
    <t>Benton</t>
  </si>
  <si>
    <t>Boone</t>
  </si>
  <si>
    <t>Bradley</t>
  </si>
  <si>
    <t>Carroll</t>
  </si>
  <si>
    <t>Chicot</t>
  </si>
  <si>
    <t>Clark</t>
  </si>
  <si>
    <t>Cleveland</t>
  </si>
  <si>
    <t>Columbia</t>
  </si>
  <si>
    <t>Conway</t>
  </si>
  <si>
    <t>Craighead</t>
  </si>
  <si>
    <t>Crawford</t>
  </si>
  <si>
    <t>Crittenden</t>
  </si>
  <si>
    <t>Cross</t>
  </si>
  <si>
    <t>Desha</t>
  </si>
  <si>
    <t>Drew</t>
  </si>
  <si>
    <t>Faulkner</t>
  </si>
  <si>
    <t>Fulton</t>
  </si>
  <si>
    <t>Garland</t>
  </si>
  <si>
    <t>Grant</t>
  </si>
  <si>
    <t>Hempstead</t>
  </si>
  <si>
    <t>Hot Spring</t>
  </si>
  <si>
    <t>Howard</t>
  </si>
  <si>
    <t>Independence</t>
  </si>
  <si>
    <t>Izard</t>
  </si>
  <si>
    <t>Johnson</t>
  </si>
  <si>
    <t>Lafayette</t>
  </si>
  <si>
    <t>Lincoln</t>
  </si>
  <si>
    <t>Little River</t>
  </si>
  <si>
    <t>Logan</t>
  </si>
  <si>
    <t>Lonoke</t>
  </si>
  <si>
    <t>Miller</t>
  </si>
  <si>
    <t>Newton</t>
  </si>
  <si>
    <t>Ouachita</t>
  </si>
  <si>
    <t>Phillips</t>
  </si>
  <si>
    <t>Poinsett</t>
  </si>
  <si>
    <t>Polk</t>
  </si>
  <si>
    <t>Pope</t>
  </si>
  <si>
    <t>Prairie</t>
  </si>
  <si>
    <t>Pulaski</t>
  </si>
  <si>
    <t>St. Francis</t>
  </si>
  <si>
    <t>Saline</t>
  </si>
  <si>
    <t>Scott</t>
  </si>
  <si>
    <t>Searcy</t>
  </si>
  <si>
    <t>Sebastian</t>
  </si>
  <si>
    <t>Sevier</t>
  </si>
  <si>
    <t>Sharp</t>
  </si>
  <si>
    <t>Stone</t>
  </si>
  <si>
    <t>Union</t>
  </si>
  <si>
    <t>Van Buren</t>
  </si>
  <si>
    <t>White</t>
  </si>
  <si>
    <t>Woodruff</t>
  </si>
  <si>
    <t>Yell</t>
  </si>
  <si>
    <t>CA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</si>
  <si>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</si>
  <si>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</si>
  <si>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</si>
  <si>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</si>
  <si>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</si>
  <si>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</si>
  <si>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</si>
  <si>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</si>
  <si>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</si>
  <si>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</si>
  <si>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</si>
  <si>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</si>
  <si>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</si>
  <si>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</si>
  <si>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</si>
  <si>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</si>
  <si>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</si>
  <si>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</si>
  <si>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</si>
  <si>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</si>
  <si>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</si>
  <si>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</si>
  <si>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</si>
  <si>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</si>
  <si>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</si>
  <si>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</si>
  <si>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</si>
  <si>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</si>
  <si>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</si>
  <si>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</si>
  <si>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</si>
  <si>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</si>
  <si>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</si>
  <si>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</si>
  <si>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</si>
  <si>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</si>
  <si>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</si>
  <si>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</si>
  <si>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</si>
  <si>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</si>
  <si>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</si>
  <si>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</si>
  <si>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</si>
  <si>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</si>
  <si>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</si>
  <si>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</si>
  <si>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</si>
  <si>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</si>
  <si>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</si>
  <si>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</si>
  <si>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</si>
  <si>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</si>
  <si>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</si>
  <si>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</si>
  <si>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</si>
  <si>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</si>
  <si>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t>CO</t>
  </si>
  <si>
    <t>Adams</t>
  </si>
  <si>
    <t>Alamosa</t>
  </si>
  <si>
    <t>Arapahoe</t>
  </si>
  <si>
    <t>Archuleta</t>
  </si>
  <si>
    <t>Baca</t>
  </si>
  <si>
    <t>Bent</t>
  </si>
  <si>
    <t>Boulder</t>
  </si>
  <si>
    <t>Broomfield</t>
  </si>
  <si>
    <t>Chaffee</t>
  </si>
  <si>
    <t>Cheyenne</t>
  </si>
  <si>
    <t>Clear Creek</t>
  </si>
  <si>
    <t>Conejos</t>
  </si>
  <si>
    <t>Costilla</t>
  </si>
  <si>
    <t>Crowley</t>
  </si>
  <si>
    <t>Custer</t>
  </si>
  <si>
    <t>Delta</t>
  </si>
  <si>
    <t>Denver</t>
  </si>
  <si>
    <t>Dolores</t>
  </si>
  <si>
    <t>Douglas</t>
  </si>
  <si>
    <t>Eagle</t>
  </si>
  <si>
    <t>Elbert</t>
  </si>
  <si>
    <t>El Paso</t>
  </si>
  <si>
    <t>Fremont</t>
  </si>
  <si>
    <t>Garfield</t>
  </si>
  <si>
    <t>Gilpin</t>
  </si>
  <si>
    <t>Grand</t>
  </si>
  <si>
    <t>Gunnison</t>
  </si>
  <si>
    <t>Hinsdale</t>
  </si>
  <si>
    <t>Huerfano</t>
  </si>
  <si>
    <t>Kiowa</t>
  </si>
  <si>
    <t>Kit Carson</t>
  </si>
  <si>
    <t>La Plata</t>
  </si>
  <si>
    <t>Larimer</t>
  </si>
  <si>
    <t>Las Animas</t>
  </si>
  <si>
    <t>Mesa</t>
  </si>
  <si>
    <t>Mineral</t>
  </si>
  <si>
    <t>Moffat</t>
  </si>
  <si>
    <t>Montezuma</t>
  </si>
  <si>
    <t>Montrose</t>
  </si>
  <si>
    <t>Otero</t>
  </si>
  <si>
    <t>Ouray</t>
  </si>
  <si>
    <t>Park</t>
  </si>
  <si>
    <t>Pitkin</t>
  </si>
  <si>
    <t>Prowers</t>
  </si>
  <si>
    <t>Pueblo</t>
  </si>
  <si>
    <t>Rio Blanco</t>
  </si>
  <si>
    <t>Rio Grande</t>
  </si>
  <si>
    <t>Routt</t>
  </si>
  <si>
    <t>Saguache</t>
  </si>
  <si>
    <t>San Juan</t>
  </si>
  <si>
    <t>San Miguel</t>
  </si>
  <si>
    <t>Sedgwick</t>
  </si>
  <si>
    <t>Summit</t>
  </si>
  <si>
    <t>Teller</t>
  </si>
  <si>
    <t>Weld</t>
  </si>
  <si>
    <t>CT</t>
  </si>
  <si>
    <t>Fairfield</t>
  </si>
  <si>
    <t>Hartford</t>
  </si>
  <si>
    <t>Litchfield</t>
  </si>
  <si>
    <t>Middlesex</t>
  </si>
  <si>
    <t>New Haven</t>
  </si>
  <si>
    <t>New London</t>
  </si>
  <si>
    <t>Tolland</t>
  </si>
  <si>
    <t>Windham</t>
  </si>
  <si>
    <t>DE</t>
  </si>
  <si>
    <t>Kent</t>
  </si>
  <si>
    <t>New Castle</t>
  </si>
  <si>
    <t>Sussex</t>
  </si>
  <si>
    <t>DC</t>
  </si>
  <si>
    <t>District of Columbia</t>
  </si>
  <si>
    <t>City</t>
  </si>
  <si>
    <t>FL</t>
  </si>
  <si>
    <t>Alachua</t>
  </si>
  <si>
    <t>Baker</t>
  </si>
  <si>
    <t>Bay</t>
  </si>
  <si>
    <t>Bradford</t>
  </si>
  <si>
    <t>Brevard</t>
  </si>
  <si>
    <t>Broward</t>
  </si>
  <si>
    <t>Charlotte</t>
  </si>
  <si>
    <t>Citrus</t>
  </si>
  <si>
    <t>Collier</t>
  </si>
  <si>
    <t>DeSoto</t>
  </si>
  <si>
    <t>Dixie</t>
  </si>
  <si>
    <t>Duval</t>
  </si>
  <si>
    <t>Flagler</t>
  </si>
  <si>
    <t>Gadsden</t>
  </si>
  <si>
    <t>Gilchrist</t>
  </si>
  <si>
    <t>Glades</t>
  </si>
  <si>
    <t>Gulf</t>
  </si>
  <si>
    <t>Hamilton</t>
  </si>
  <si>
    <t>Hardee</t>
  </si>
  <si>
    <t>Hendry</t>
  </si>
  <si>
    <t>Hernando</t>
  </si>
  <si>
    <t>Highlands</t>
  </si>
  <si>
    <t>Hillsborough</t>
  </si>
  <si>
    <t>Holmes</t>
  </si>
  <si>
    <t>Indian River</t>
  </si>
  <si>
    <t>Leon</t>
  </si>
  <si>
    <t>Levy</t>
  </si>
  <si>
    <t>Liberty</t>
  </si>
  <si>
    <t>Manatee</t>
  </si>
  <si>
    <t>Martin</t>
  </si>
  <si>
    <t>Miami-Dade</t>
  </si>
  <si>
    <t>Nassau</t>
  </si>
  <si>
    <t>Okaloosa</t>
  </si>
  <si>
    <t>Okeechobee</t>
  </si>
  <si>
    <t>Osceola</t>
  </si>
  <si>
    <t>Palm Beach</t>
  </si>
  <si>
    <t>Pasco</t>
  </si>
  <si>
    <t>Pinellas</t>
  </si>
  <si>
    <t>Putnam</t>
  </si>
  <si>
    <t>St. Johns</t>
  </si>
  <si>
    <t>St. Lucie</t>
  </si>
  <si>
    <t>Santa Rosa</t>
  </si>
  <si>
    <t>Sarasota</t>
  </si>
  <si>
    <t>Seminole</t>
  </si>
  <si>
    <t>Suwannee</t>
  </si>
  <si>
    <t>Taylor</t>
  </si>
  <si>
    <t>Volusia</t>
  </si>
  <si>
    <t>Wakulla</t>
  </si>
  <si>
    <t>Walton</t>
  </si>
  <si>
    <t>GA</t>
  </si>
  <si>
    <t>Appling</t>
  </si>
  <si>
    <t>Atkinson</t>
  </si>
  <si>
    <t>Bacon</t>
  </si>
  <si>
    <t>Banks</t>
  </si>
  <si>
    <t>Barrow</t>
  </si>
  <si>
    <t>Bartow</t>
  </si>
  <si>
    <t>Ben Hill</t>
  </si>
  <si>
    <t>Berrien</t>
  </si>
  <si>
    <t>Bleckley</t>
  </si>
  <si>
    <t>Brantley</t>
  </si>
  <si>
    <t>Brooks</t>
  </si>
  <si>
    <t>Bryan</t>
  </si>
  <si>
    <t>Bulloch</t>
  </si>
  <si>
    <t>Burke</t>
  </si>
  <si>
    <t>Butts</t>
  </si>
  <si>
    <t>Camden</t>
  </si>
  <si>
    <t>Candler</t>
  </si>
  <si>
    <t>Catoosa</t>
  </si>
  <si>
    <t>Charlton</t>
  </si>
  <si>
    <t>Chatham</t>
  </si>
  <si>
    <t>Chattahoochee</t>
  </si>
  <si>
    <t>Chattooga</t>
  </si>
  <si>
    <t>Clayton</t>
  </si>
  <si>
    <t>Clinch</t>
  </si>
  <si>
    <t>Cobb</t>
  </si>
  <si>
    <t>Colquitt</t>
  </si>
  <si>
    <t>Cook</t>
  </si>
  <si>
    <t>Coweta</t>
  </si>
  <si>
    <t>Crisp</t>
  </si>
  <si>
    <t>Dade</t>
  </si>
  <si>
    <t>Dawson</t>
  </si>
  <si>
    <t>Decatur</t>
  </si>
  <si>
    <t>Dodge</t>
  </si>
  <si>
    <t>Dooly</t>
  </si>
  <si>
    <t>Dougherty</t>
  </si>
  <si>
    <t>Early</t>
  </si>
  <si>
    <t>Echols</t>
  </si>
  <si>
    <t>Effingham</t>
  </si>
  <si>
    <t>Emanuel</t>
  </si>
  <si>
    <t>Evans</t>
  </si>
  <si>
    <t>Fannin</t>
  </si>
  <si>
    <t>Floyd</t>
  </si>
  <si>
    <t>Forsyth</t>
  </si>
  <si>
    <t>Gilmer</t>
  </si>
  <si>
    <t>Glascock</t>
  </si>
  <si>
    <t>Glynn</t>
  </si>
  <si>
    <t>Gordon</t>
  </si>
  <si>
    <t>Grady</t>
  </si>
  <si>
    <t>Gwinnett</t>
  </si>
  <si>
    <t>Habersham</t>
  </si>
  <si>
    <t>Hall</t>
  </si>
  <si>
    <t>Hancock</t>
  </si>
  <si>
    <t>Haralson</t>
  </si>
  <si>
    <t>Harris</t>
  </si>
  <si>
    <t>Hart</t>
  </si>
  <si>
    <t>Heard</t>
  </si>
  <si>
    <t>Irwin</t>
  </si>
  <si>
    <t>Jasper</t>
  </si>
  <si>
    <t>Jeff Davis</t>
  </si>
  <si>
    <t>Jenkins</t>
  </si>
  <si>
    <t>Jones</t>
  </si>
  <si>
    <t>Lanier</t>
  </si>
  <si>
    <t>Laurens</t>
  </si>
  <si>
    <t>Long</t>
  </si>
  <si>
    <t>Lumpkin</t>
  </si>
  <si>
    <t>McDuffie</t>
  </si>
  <si>
    <t>McIntosh</t>
  </si>
  <si>
    <t>Meriwether</t>
  </si>
  <si>
    <t>Mitchell</t>
  </si>
  <si>
    <t>Murray</t>
  </si>
  <si>
    <t>Muscogee</t>
  </si>
  <si>
    <t>Oconee</t>
  </si>
  <si>
    <t>Oglethorpe</t>
  </si>
  <si>
    <t>Paulding</t>
  </si>
  <si>
    <t>Peach</t>
  </si>
  <si>
    <t>Pierce</t>
  </si>
  <si>
    <t>Quitman</t>
  </si>
  <si>
    <t>Rabun</t>
  </si>
  <si>
    <t>Richmond</t>
  </si>
  <si>
    <t>Rockdale</t>
  </si>
  <si>
    <t>Schley</t>
  </si>
  <si>
    <t>Screven</t>
  </si>
  <si>
    <t>Spalding</t>
  </si>
  <si>
    <t>Stephens</t>
  </si>
  <si>
    <t>Stewart</t>
  </si>
  <si>
    <t>Talbot</t>
  </si>
  <si>
    <t>Taliaferro</t>
  </si>
  <si>
    <t>Tattnall</t>
  </si>
  <si>
    <t>Telfair</t>
  </si>
  <si>
    <t>Terrell</t>
  </si>
  <si>
    <t>Thomas</t>
  </si>
  <si>
    <t>Tift</t>
  </si>
  <si>
    <t>Toombs</t>
  </si>
  <si>
    <t>Towns</t>
  </si>
  <si>
    <t>Treutlen</t>
  </si>
  <si>
    <t>Troup</t>
  </si>
  <si>
    <t>Turner</t>
  </si>
  <si>
    <t>Twiggs</t>
  </si>
  <si>
    <t>Upson</t>
  </si>
  <si>
    <t>Ware</t>
  </si>
  <si>
    <t>Warren</t>
  </si>
  <si>
    <t>Wayne</t>
  </si>
  <si>
    <t>Webster</t>
  </si>
  <si>
    <t>Wheeler</t>
  </si>
  <si>
    <t>Whitfield</t>
  </si>
  <si>
    <t>Wilkes</t>
  </si>
  <si>
    <t>Wilkinson</t>
  </si>
  <si>
    <t>Worth</t>
  </si>
  <si>
    <t>HI</t>
  </si>
  <si>
    <t>Honolulu</t>
  </si>
  <si>
    <t>Kalawao</t>
  </si>
  <si>
    <t>Kauai</t>
  </si>
  <si>
    <t>Maui</t>
  </si>
  <si>
    <t>ID</t>
  </si>
  <si>
    <t>Ada</t>
  </si>
  <si>
    <t>Bannock</t>
  </si>
  <si>
    <t>Bear Lake</t>
  </si>
  <si>
    <t>Benewah</t>
  </si>
  <si>
    <t>Bingham</t>
  </si>
  <si>
    <t>Blaine</t>
  </si>
  <si>
    <t>Boise</t>
  </si>
  <si>
    <t>Bonner</t>
  </si>
  <si>
    <t>Bonneville</t>
  </si>
  <si>
    <t>Boundary</t>
  </si>
  <si>
    <t>Camas</t>
  </si>
  <si>
    <t>Canyon</t>
  </si>
  <si>
    <t>Caribou</t>
  </si>
  <si>
    <t>Cassia</t>
  </si>
  <si>
    <t>Clearwater</t>
  </si>
  <si>
    <t>Gem</t>
  </si>
  <si>
    <t>Gooding</t>
  </si>
  <si>
    <t>Jerome</t>
  </si>
  <si>
    <t>Kootenai</t>
  </si>
  <si>
    <t>Latah</t>
  </si>
  <si>
    <t>Lemhi</t>
  </si>
  <si>
    <t>Lewis</t>
  </si>
  <si>
    <t>Minidoka</t>
  </si>
  <si>
    <t>Nez Perce</t>
  </si>
  <si>
    <t>Oneida</t>
  </si>
  <si>
    <t>Owyhee</t>
  </si>
  <si>
    <t>Payette</t>
  </si>
  <si>
    <t>Power</t>
  </si>
  <si>
    <t>Shoshone</t>
  </si>
  <si>
    <t>Teton</t>
  </si>
  <si>
    <t>Twin Falls</t>
  </si>
  <si>
    <t>Valley</t>
  </si>
  <si>
    <t>IL</t>
  </si>
  <si>
    <t>Alexander</t>
  </si>
  <si>
    <t>Bond</t>
  </si>
  <si>
    <t>Brown</t>
  </si>
  <si>
    <t>Bureau</t>
  </si>
  <si>
    <t>Cass</t>
  </si>
  <si>
    <t>Champaign</t>
  </si>
  <si>
    <t>Christian</t>
  </si>
  <si>
    <t>Clinton</t>
  </si>
  <si>
    <t>Coles</t>
  </si>
  <si>
    <t>Cumberland</t>
  </si>
  <si>
    <t>De Witt</t>
  </si>
  <si>
    <t>DuPage</t>
  </si>
  <si>
    <t>Edgar</t>
  </si>
  <si>
    <t>Edwards</t>
  </si>
  <si>
    <t>Ford</t>
  </si>
  <si>
    <t>Gallatin</t>
  </si>
  <si>
    <t>Grundy</t>
  </si>
  <si>
    <t>Hardin</t>
  </si>
  <si>
    <t>Henderson</t>
  </si>
  <si>
    <t>Iroquois</t>
  </si>
  <si>
    <t>Jersey</t>
  </si>
  <si>
    <t>Jo Daviess</t>
  </si>
  <si>
    <t>Kane</t>
  </si>
  <si>
    <t>Kankakee</t>
  </si>
  <si>
    <t>Kendall</t>
  </si>
  <si>
    <t>Knox</t>
  </si>
  <si>
    <t>La Salle</t>
  </si>
  <si>
    <t>Livingston</t>
  </si>
  <si>
    <t>McDonough</t>
  </si>
  <si>
    <t>McHenry</t>
  </si>
  <si>
    <t>McLean</t>
  </si>
  <si>
    <t>Macoupin</t>
  </si>
  <si>
    <t>Mason</t>
  </si>
  <si>
    <t>Massac</t>
  </si>
  <si>
    <t>Menard</t>
  </si>
  <si>
    <t>Mercer</t>
  </si>
  <si>
    <t>Moultrie</t>
  </si>
  <si>
    <t>Ogle</t>
  </si>
  <si>
    <t>Peoria</t>
  </si>
  <si>
    <t>Piatt</t>
  </si>
  <si>
    <t>Richland</t>
  </si>
  <si>
    <t>Rock Island</t>
  </si>
  <si>
    <t>Sangamon</t>
  </si>
  <si>
    <t>Schuyler</t>
  </si>
  <si>
    <t>Stark</t>
  </si>
  <si>
    <t>Stephenson</t>
  </si>
  <si>
    <t>Tazewell</t>
  </si>
  <si>
    <t>Vermilion</t>
  </si>
  <si>
    <t>Wabash</t>
  </si>
  <si>
    <t>Whiteside</t>
  </si>
  <si>
    <t>Will</t>
  </si>
  <si>
    <t>Williamson</t>
  </si>
  <si>
    <t>Winnebago</t>
  </si>
  <si>
    <t>Woodford</t>
  </si>
  <si>
    <t>IN</t>
  </si>
  <si>
    <t>Allen</t>
  </si>
  <si>
    <t>Bartholomew</t>
  </si>
  <si>
    <t>Blackford</t>
  </si>
  <si>
    <t>Daviess</t>
  </si>
  <si>
    <t>Dearborn</t>
  </si>
  <si>
    <t>De Kalb</t>
  </si>
  <si>
    <t>Dubois</t>
  </si>
  <si>
    <t>Elkhart</t>
  </si>
  <si>
    <t>Fountain</t>
  </si>
  <si>
    <t>Gibson</t>
  </si>
  <si>
    <t>Harrison</t>
  </si>
  <si>
    <t>Hendricks</t>
  </si>
  <si>
    <t>Huntington</t>
  </si>
  <si>
    <t>Jay</t>
  </si>
  <si>
    <t>Jennings</t>
  </si>
  <si>
    <t>Kosciusko</t>
  </si>
  <si>
    <t>Lagrange</t>
  </si>
  <si>
    <t>La Porte</t>
  </si>
  <si>
    <t>Miami</t>
  </si>
  <si>
    <t>Noble</t>
  </si>
  <si>
    <t>Owen</t>
  </si>
  <si>
    <t>Parke</t>
  </si>
  <si>
    <t>Porter</t>
  </si>
  <si>
    <t>Posey</t>
  </si>
  <si>
    <t>Ripley</t>
  </si>
  <si>
    <t>Rush</t>
  </si>
  <si>
    <t>St. Joseph</t>
  </si>
  <si>
    <t>Spencer</t>
  </si>
  <si>
    <t>Starke</t>
  </si>
  <si>
    <t>Steuben</t>
  </si>
  <si>
    <t>Sullivan</t>
  </si>
  <si>
    <t>Switzerland</t>
  </si>
  <si>
    <t>Tippecanoe</t>
  </si>
  <si>
    <t>Tipton</t>
  </si>
  <si>
    <t>Vanderburgh</t>
  </si>
  <si>
    <t>Vermillion</t>
  </si>
  <si>
    <t>Vigo</t>
  </si>
  <si>
    <t>Warrick</t>
  </si>
  <si>
    <t>Wells</t>
  </si>
  <si>
    <t>Whitley</t>
  </si>
  <si>
    <t>IA</t>
  </si>
  <si>
    <t>Adair</t>
  </si>
  <si>
    <t>Allamakee</t>
  </si>
  <si>
    <t>Appanoose</t>
  </si>
  <si>
    <t>Audubon</t>
  </si>
  <si>
    <t>Black Hawk</t>
  </si>
  <si>
    <t>Bremer</t>
  </si>
  <si>
    <t>Buchanan</t>
  </si>
  <si>
    <t>Buena Vista</t>
  </si>
  <si>
    <t>Cedar</t>
  </si>
  <si>
    <t>Cerro Gordo</t>
  </si>
  <si>
    <t>Chickasaw</t>
  </si>
  <si>
    <t>Davis</t>
  </si>
  <si>
    <t>Des Moines</t>
  </si>
  <si>
    <t>Dickinson</t>
  </si>
  <si>
    <t>Dubuque</t>
  </si>
  <si>
    <t>Emmet</t>
  </si>
  <si>
    <t>Guthrie</t>
  </si>
  <si>
    <t>Ida</t>
  </si>
  <si>
    <t>Keokuk</t>
  </si>
  <si>
    <t>Kossuth</t>
  </si>
  <si>
    <t>Linn</t>
  </si>
  <si>
    <t>Louisa</t>
  </si>
  <si>
    <t>Lucas</t>
  </si>
  <si>
    <t>Lyon</t>
  </si>
  <si>
    <t>Mahaska</t>
  </si>
  <si>
    <t>Mills</t>
  </si>
  <si>
    <t>Monona</t>
  </si>
  <si>
    <t>Muscatine</t>
  </si>
  <si>
    <t>O'Brien</t>
  </si>
  <si>
    <t>Page</t>
  </si>
  <si>
    <t>Palo Alto</t>
  </si>
  <si>
    <t>Plymouth</t>
  </si>
  <si>
    <t>Pocahontas</t>
  </si>
  <si>
    <t>Pottawattamie</t>
  </si>
  <si>
    <t>Poweshiek</t>
  </si>
  <si>
    <t>Ringgold</t>
  </si>
  <si>
    <t>Sac</t>
  </si>
  <si>
    <t>Sioux</t>
  </si>
  <si>
    <t>Story</t>
  </si>
  <si>
    <t>Tama</t>
  </si>
  <si>
    <t>Wapello</t>
  </si>
  <si>
    <t>Winneshiek</t>
  </si>
  <si>
    <t>Woodbury</t>
  </si>
  <si>
    <t>Wright</t>
  </si>
  <si>
    <t>KS</t>
  </si>
  <si>
    <t>Anderson</t>
  </si>
  <si>
    <t>Atchison</t>
  </si>
  <si>
    <t>Barber</t>
  </si>
  <si>
    <t>Barton</t>
  </si>
  <si>
    <t>Bourbon</t>
  </si>
  <si>
    <t>Chase</t>
  </si>
  <si>
    <t>Chautauqua</t>
  </si>
  <si>
    <t>Cloud</t>
  </si>
  <si>
    <t>Coffey</t>
  </si>
  <si>
    <t>Comanche</t>
  </si>
  <si>
    <t>Cowley</t>
  </si>
  <si>
    <t>Doniphan</t>
  </si>
  <si>
    <t>Elk</t>
  </si>
  <si>
    <t>Ellis</t>
  </si>
  <si>
    <t>Ellsworth</t>
  </si>
  <si>
    <t>Finney</t>
  </si>
  <si>
    <t>Geary</t>
  </si>
  <si>
    <t>Gove</t>
  </si>
  <si>
    <t>Gray</t>
  </si>
  <si>
    <t>Greeley</t>
  </si>
  <si>
    <t>Greenwood</t>
  </si>
  <si>
    <t>Harper</t>
  </si>
  <si>
    <t>Harvey</t>
  </si>
  <si>
    <t>Haskell</t>
  </si>
  <si>
    <t>Hodgeman</t>
  </si>
  <si>
    <t>Jewell</t>
  </si>
  <si>
    <t>Kearny</t>
  </si>
  <si>
    <t>Kingman</t>
  </si>
  <si>
    <t>Labette</t>
  </si>
  <si>
    <t>Lane</t>
  </si>
  <si>
    <t>Leavenworth</t>
  </si>
  <si>
    <t>McPherson</t>
  </si>
  <si>
    <t>Meade</t>
  </si>
  <si>
    <t>Morris</t>
  </si>
  <si>
    <t>Morton</t>
  </si>
  <si>
    <t>Nemaha</t>
  </si>
  <si>
    <t>Neosho</t>
  </si>
  <si>
    <t>Ness</t>
  </si>
  <si>
    <t>Norton</t>
  </si>
  <si>
    <t>Osage</t>
  </si>
  <si>
    <t>Osborne</t>
  </si>
  <si>
    <t>Ottawa</t>
  </si>
  <si>
    <t>Pawnee</t>
  </si>
  <si>
    <t>Pottawatomie</t>
  </si>
  <si>
    <t>Pratt</t>
  </si>
  <si>
    <t>Rawlins</t>
  </si>
  <si>
    <t>Reno</t>
  </si>
  <si>
    <t>Republic</t>
  </si>
  <si>
    <t>Rice</t>
  </si>
  <si>
    <t>Riley</t>
  </si>
  <si>
    <t>Rooks</t>
  </si>
  <si>
    <t>Seward</t>
  </si>
  <si>
    <t>Shawnee</t>
  </si>
  <si>
    <t>Sheridan</t>
  </si>
  <si>
    <t>Sherman</t>
  </si>
  <si>
    <t>Smith</t>
  </si>
  <si>
    <t>Stafford</t>
  </si>
  <si>
    <t>Stanton</t>
  </si>
  <si>
    <t>Stevens</t>
  </si>
  <si>
    <t>Sumner</t>
  </si>
  <si>
    <t>Trego</t>
  </si>
  <si>
    <t>Wabaunsee</t>
  </si>
  <si>
    <t>Wallace</t>
  </si>
  <si>
    <t>Wichita</t>
  </si>
  <si>
    <t>Wilson</t>
  </si>
  <si>
    <t>Woodson</t>
  </si>
  <si>
    <t>Wyandotte</t>
  </si>
  <si>
    <t>KY</t>
  </si>
  <si>
    <t>Ballard</t>
  </si>
  <si>
    <t>Barren</t>
  </si>
  <si>
    <t>Bath</t>
  </si>
  <si>
    <t>Bell</t>
  </si>
  <si>
    <t>Boyd</t>
  </si>
  <si>
    <t>Boyle</t>
  </si>
  <si>
    <t>Bracken</t>
  </si>
  <si>
    <t>Breathitt</t>
  </si>
  <si>
    <t>Breckinridge</t>
  </si>
  <si>
    <t>Bullitt</t>
  </si>
  <si>
    <t>Caldwell</t>
  </si>
  <si>
    <t>Calloway</t>
  </si>
  <si>
    <t>Campbell</t>
  </si>
  <si>
    <t>Carlisle</t>
  </si>
  <si>
    <t>Carter</t>
  </si>
  <si>
    <t>Casey</t>
  </si>
  <si>
    <t>Edmonson</t>
  </si>
  <si>
    <t>Elliott</t>
  </si>
  <si>
    <t>Estill</t>
  </si>
  <si>
    <t>Fleming</t>
  </si>
  <si>
    <t>Garrard</t>
  </si>
  <si>
    <t>Graves</t>
  </si>
  <si>
    <t>Grayson</t>
  </si>
  <si>
    <t>Green</t>
  </si>
  <si>
    <t>Greenup</t>
  </si>
  <si>
    <t>Harlan</t>
  </si>
  <si>
    <t>Hickman</t>
  </si>
  <si>
    <t>Hopkins</t>
  </si>
  <si>
    <t>Jessamine</t>
  </si>
  <si>
    <t>Kenton</t>
  </si>
  <si>
    <t>Knott</t>
  </si>
  <si>
    <t>Larue</t>
  </si>
  <si>
    <t>Laurel</t>
  </si>
  <si>
    <t>Leslie</t>
  </si>
  <si>
    <t>Letcher</t>
  </si>
  <si>
    <t>McCracken</t>
  </si>
  <si>
    <t>McCreary</t>
  </si>
  <si>
    <t>Magoffin</t>
  </si>
  <si>
    <t>Menifee</t>
  </si>
  <si>
    <t>Metcalfe</t>
  </si>
  <si>
    <t>Muhlenberg</t>
  </si>
  <si>
    <t>Nelson</t>
  </si>
  <si>
    <t>Nicholas</t>
  </si>
  <si>
    <t>Oldham</t>
  </si>
  <si>
    <t>Owsley</t>
  </si>
  <si>
    <t>Pendleton</t>
  </si>
  <si>
    <t>Powell</t>
  </si>
  <si>
    <t>Robertson</t>
  </si>
  <si>
    <t>Rockcastle</t>
  </si>
  <si>
    <t>Rowan</t>
  </si>
  <si>
    <t>Simpson</t>
  </si>
  <si>
    <t>Todd</t>
  </si>
  <si>
    <t>Trigg</t>
  </si>
  <si>
    <t>Trimble</t>
  </si>
  <si>
    <t>Wolfe</t>
  </si>
  <si>
    <t>LA</t>
  </si>
  <si>
    <t>Acadia</t>
  </si>
  <si>
    <t>Parish</t>
  </si>
  <si>
    <t>Ascension</t>
  </si>
  <si>
    <t>Assumption</t>
  </si>
  <si>
    <t>Avoyelles</t>
  </si>
  <si>
    <t>Beauregard</t>
  </si>
  <si>
    <t>Bienville</t>
  </si>
  <si>
    <t>Bossier</t>
  </si>
  <si>
    <t>Caddo</t>
  </si>
  <si>
    <t>Calcasieu</t>
  </si>
  <si>
    <t>Cameron</t>
  </si>
  <si>
    <t>Catahoula</t>
  </si>
  <si>
    <t>Claiborne</t>
  </si>
  <si>
    <t>Concordia</t>
  </si>
  <si>
    <t>De Soto</t>
  </si>
  <si>
    <t>East Baton Rouge</t>
  </si>
  <si>
    <t>East Carroll</t>
  </si>
  <si>
    <t>East Feliciana</t>
  </si>
  <si>
    <t>Evangeline</t>
  </si>
  <si>
    <t>Iberia</t>
  </si>
  <si>
    <t>Iberville</t>
  </si>
  <si>
    <t>Jefferson Davis</t>
  </si>
  <si>
    <t>Lafourche</t>
  </si>
  <si>
    <t>Morehouse</t>
  </si>
  <si>
    <t>Natchitoches</t>
  </si>
  <si>
    <t>Orleans</t>
  </si>
  <si>
    <t>Plaquemines</t>
  </si>
  <si>
    <t>Pointe Coupee</t>
  </si>
  <si>
    <t>Rapides</t>
  </si>
  <si>
    <t>Red River</t>
  </si>
  <si>
    <t>Sabine</t>
  </si>
  <si>
    <t>St. Bernard</t>
  </si>
  <si>
    <t>St. Charles</t>
  </si>
  <si>
    <t>St. Helena</t>
  </si>
  <si>
    <t>St. James</t>
  </si>
  <si>
    <t>St. John the Baptist</t>
  </si>
  <si>
    <t>St. Landry</t>
  </si>
  <si>
    <t>St. Martin</t>
  </si>
  <si>
    <t>St. Mary</t>
  </si>
  <si>
    <t>St. Tammany</t>
  </si>
  <si>
    <t>Tangipahoa</t>
  </si>
  <si>
    <t>Tensas</t>
  </si>
  <si>
    <t>Terrebonne</t>
  </si>
  <si>
    <t>Vernon</t>
  </si>
  <si>
    <t>West Baton Rouge</t>
  </si>
  <si>
    <t>West Carroll</t>
  </si>
  <si>
    <t>West Feliciana</t>
  </si>
  <si>
    <t>Winn</t>
  </si>
  <si>
    <t>ME</t>
  </si>
  <si>
    <t>Androscoggin</t>
  </si>
  <si>
    <t>Aroostook</t>
  </si>
  <si>
    <t>Kennebec</t>
  </si>
  <si>
    <t>Oxford</t>
  </si>
  <si>
    <t>Penobscot</t>
  </si>
  <si>
    <t>Piscataquis</t>
  </si>
  <si>
    <t>Sagadahoc</t>
  </si>
  <si>
    <t>Somerset</t>
  </si>
  <si>
    <t>Waldo</t>
  </si>
  <si>
    <t>York</t>
  </si>
  <si>
    <t>MD</t>
  </si>
  <si>
    <t>Allegany</t>
  </si>
  <si>
    <t>Anne Arundel</t>
  </si>
  <si>
    <t>Baltimore</t>
  </si>
  <si>
    <t>Calvert</t>
  </si>
  <si>
    <t>Caroline</t>
  </si>
  <si>
    <t>Cecil</t>
  </si>
  <si>
    <t>Charles</t>
  </si>
  <si>
    <t>Dorchester</t>
  </si>
  <si>
    <t>Frederick</t>
  </si>
  <si>
    <t>Garrett</t>
  </si>
  <si>
    <t>Harford</t>
  </si>
  <si>
    <t>Prince George's</t>
  </si>
  <si>
    <t>Queen Anne's</t>
  </si>
  <si>
    <t>St. Mary's</t>
  </si>
  <si>
    <t>Wicomico</t>
  </si>
  <si>
    <t>Worcester</t>
  </si>
  <si>
    <t>MA</t>
  </si>
  <si>
    <t>Barnstable</t>
  </si>
  <si>
    <t>Berkshire</t>
  </si>
  <si>
    <t>Bristol</t>
  </si>
  <si>
    <t>Dukes</t>
  </si>
  <si>
    <t>Essex</t>
  </si>
  <si>
    <t>Hampden</t>
  </si>
  <si>
    <t>Hampshire</t>
  </si>
  <si>
    <t>Nantucket</t>
  </si>
  <si>
    <t>Norfolk</t>
  </si>
  <si>
    <t>Suffolk</t>
  </si>
  <si>
    <t>MI</t>
  </si>
  <si>
    <t>Alcona</t>
  </si>
  <si>
    <t>Alger</t>
  </si>
  <si>
    <t>Allegan</t>
  </si>
  <si>
    <t>Alpena</t>
  </si>
  <si>
    <t>Antrim</t>
  </si>
  <si>
    <t>Arenac</t>
  </si>
  <si>
    <t>Baraga</t>
  </si>
  <si>
    <t>Barry</t>
  </si>
  <si>
    <t>Benzie</t>
  </si>
  <si>
    <t>Branch</t>
  </si>
  <si>
    <t>Charlevoix</t>
  </si>
  <si>
    <t>Cheboygan</t>
  </si>
  <si>
    <t>Chippewa</t>
  </si>
  <si>
    <t>Clare</t>
  </si>
  <si>
    <t>Eaton</t>
  </si>
  <si>
    <t>Genesee</t>
  </si>
  <si>
    <t>Gladwin</t>
  </si>
  <si>
    <t>Gogebic</t>
  </si>
  <si>
    <t>Grand Traverse</t>
  </si>
  <si>
    <t>Gratiot</t>
  </si>
  <si>
    <t>Hillsdale</t>
  </si>
  <si>
    <t>Houghton</t>
  </si>
  <si>
    <t>Huron</t>
  </si>
  <si>
    <t>Ingham</t>
  </si>
  <si>
    <t>Ionia</t>
  </si>
  <si>
    <t>Iosco</t>
  </si>
  <si>
    <t>Iron</t>
  </si>
  <si>
    <t>Isabella</t>
  </si>
  <si>
    <t>Kalamazoo</t>
  </si>
  <si>
    <t>Kalkaska</t>
  </si>
  <si>
    <t>Keweenaw</t>
  </si>
  <si>
    <t>Lapeer</t>
  </si>
  <si>
    <t>Leelanau</t>
  </si>
  <si>
    <t>Lenawee</t>
  </si>
  <si>
    <t>Luce</t>
  </si>
  <si>
    <t>Mackinac</t>
  </si>
  <si>
    <t>Macomb</t>
  </si>
  <si>
    <t>Manistee</t>
  </si>
  <si>
    <t>Marquette</t>
  </si>
  <si>
    <t>Mecosta</t>
  </si>
  <si>
    <t>Menominee</t>
  </si>
  <si>
    <t>Midland</t>
  </si>
  <si>
    <t>Missaukee</t>
  </si>
  <si>
    <t>Montcalm</t>
  </si>
  <si>
    <t>Montmorency</t>
  </si>
  <si>
    <t>Muskegon</t>
  </si>
  <si>
    <t>Newaygo</t>
  </si>
  <si>
    <t>Oakland</t>
  </si>
  <si>
    <t>Oceana</t>
  </si>
  <si>
    <t>Ogemaw</t>
  </si>
  <si>
    <t>Ontonagon</t>
  </si>
  <si>
    <t>Oscoda</t>
  </si>
  <si>
    <t>Otsego</t>
  </si>
  <si>
    <t>Presque Isle</t>
  </si>
  <si>
    <t>Roscommon</t>
  </si>
  <si>
    <t>Saginaw</t>
  </si>
  <si>
    <t>Sanilac</t>
  </si>
  <si>
    <t>Schoolcraft</t>
  </si>
  <si>
    <t>Shiawassee</t>
  </si>
  <si>
    <t>Tuscola</t>
  </si>
  <si>
    <t>Washtenaw</t>
  </si>
  <si>
    <t>Wexford</t>
  </si>
  <si>
    <t>MN</t>
  </si>
  <si>
    <t>Aitkin</t>
  </si>
  <si>
    <t>Anoka</t>
  </si>
  <si>
    <t>Becker</t>
  </si>
  <si>
    <t>Beltrami</t>
  </si>
  <si>
    <t>Big Stone</t>
  </si>
  <si>
    <t>Blue Earth</t>
  </si>
  <si>
    <t>Carlton</t>
  </si>
  <si>
    <t>Carver</t>
  </si>
  <si>
    <t>Chisago</t>
  </si>
  <si>
    <t>Cottonwood</t>
  </si>
  <si>
    <t>Crow Wing</t>
  </si>
  <si>
    <t>Dakota</t>
  </si>
  <si>
    <t>Faribault</t>
  </si>
  <si>
    <t>Fillmore</t>
  </si>
  <si>
    <t>Freeborn</t>
  </si>
  <si>
    <t>Goodhue</t>
  </si>
  <si>
    <t>Hennepin</t>
  </si>
  <si>
    <t>Hubbard</t>
  </si>
  <si>
    <t>Isanti</t>
  </si>
  <si>
    <t>Itasca</t>
  </si>
  <si>
    <t>Kanabec</t>
  </si>
  <si>
    <t>Kandiyohi</t>
  </si>
  <si>
    <t>Kittson</t>
  </si>
  <si>
    <t>Koochiching</t>
  </si>
  <si>
    <t>Lac qui Parle</t>
  </si>
  <si>
    <t>Lake of the Woods</t>
  </si>
  <si>
    <t>Le Sueur</t>
  </si>
  <si>
    <t>McLeod</t>
  </si>
  <si>
    <t>Mahnomen</t>
  </si>
  <si>
    <t>Meeker</t>
  </si>
  <si>
    <t>Mille Lacs</t>
  </si>
  <si>
    <t>Morrison</t>
  </si>
  <si>
    <t>Mower</t>
  </si>
  <si>
    <t>Nicollet</t>
  </si>
  <si>
    <t>Nobles</t>
  </si>
  <si>
    <t>Norman</t>
  </si>
  <si>
    <t>Olmsted</t>
  </si>
  <si>
    <t>Otter Tail</t>
  </si>
  <si>
    <t>Pennington</t>
  </si>
  <si>
    <t>Pine</t>
  </si>
  <si>
    <t>Pipestone</t>
  </si>
  <si>
    <t>Ramsey</t>
  </si>
  <si>
    <t>Red Lake</t>
  </si>
  <si>
    <t>Redwood</t>
  </si>
  <si>
    <t>Renville</t>
  </si>
  <si>
    <t>Rock</t>
  </si>
  <si>
    <t>Roseau</t>
  </si>
  <si>
    <t>St. Louis</t>
  </si>
  <si>
    <t>Sherburne</t>
  </si>
  <si>
    <t>Sibley</t>
  </si>
  <si>
    <t>Stearns</t>
  </si>
  <si>
    <t>Steele</t>
  </si>
  <si>
    <t>Swift</t>
  </si>
  <si>
    <t>Traverse</t>
  </si>
  <si>
    <t>Wabasha</t>
  </si>
  <si>
    <t>Wadena</t>
  </si>
  <si>
    <t>Waseca</t>
  </si>
  <si>
    <t>Watonwan</t>
  </si>
  <si>
    <t>Wilkin</t>
  </si>
  <si>
    <t>Winona</t>
  </si>
  <si>
    <t>Yellow Medicine</t>
  </si>
  <si>
    <t>MS</t>
  </si>
  <si>
    <t>Alcorn</t>
  </si>
  <si>
    <t>Amite</t>
  </si>
  <si>
    <t>Attala</t>
  </si>
  <si>
    <t>Bolivar</t>
  </si>
  <si>
    <t>Coahoma</t>
  </si>
  <si>
    <t>Copiah</t>
  </si>
  <si>
    <t>Forrest</t>
  </si>
  <si>
    <t>George</t>
  </si>
  <si>
    <t>Grenada</t>
  </si>
  <si>
    <t>Hinds</t>
  </si>
  <si>
    <t>Humphreys</t>
  </si>
  <si>
    <t>Issaquena</t>
  </si>
  <si>
    <t>Itawamba</t>
  </si>
  <si>
    <t>Kemper</t>
  </si>
  <si>
    <t>Leake</t>
  </si>
  <si>
    <t>Leflore</t>
  </si>
  <si>
    <t>Neshoba</t>
  </si>
  <si>
    <t>Noxubee</t>
  </si>
  <si>
    <t>Oktibbeha</t>
  </si>
  <si>
    <t>Panola</t>
  </si>
  <si>
    <t>Pearl River</t>
  </si>
  <si>
    <t>Pontotoc</t>
  </si>
  <si>
    <t>Prentiss</t>
  </si>
  <si>
    <t>Rankin</t>
  </si>
  <si>
    <t>Sharkey</t>
  </si>
  <si>
    <t>Sunflower</t>
  </si>
  <si>
    <t>Tallahatchie</t>
  </si>
  <si>
    <t>Tate</t>
  </si>
  <si>
    <t>Tippah</t>
  </si>
  <si>
    <t>Tishomingo</t>
  </si>
  <si>
    <t>Tunica</t>
  </si>
  <si>
    <t>Walthall</t>
  </si>
  <si>
    <t>Yalobusha</t>
  </si>
  <si>
    <t>Yazoo</t>
  </si>
  <si>
    <t>MO</t>
  </si>
  <si>
    <t>Andrew</t>
  </si>
  <si>
    <t>Audrain</t>
  </si>
  <si>
    <t>Bates</t>
  </si>
  <si>
    <t>Bollinger</t>
  </si>
  <si>
    <t>Callaway</t>
  </si>
  <si>
    <t>Cape Girardeau</t>
  </si>
  <si>
    <t>Chariton</t>
  </si>
  <si>
    <t>Cole</t>
  </si>
  <si>
    <t>Cooper</t>
  </si>
  <si>
    <t>Dent</t>
  </si>
  <si>
    <t>Dunklin</t>
  </si>
  <si>
    <t>Gasconade</t>
  </si>
  <si>
    <t>Gentry</t>
  </si>
  <si>
    <t>Hickory</t>
  </si>
  <si>
    <t>Holt</t>
  </si>
  <si>
    <t>Howell</t>
  </si>
  <si>
    <t>Laclede</t>
  </si>
  <si>
    <t>McDonald</t>
  </si>
  <si>
    <t>Maries</t>
  </si>
  <si>
    <t>Moniteau</t>
  </si>
  <si>
    <t>New Madrid</t>
  </si>
  <si>
    <t>Nodaway</t>
  </si>
  <si>
    <t>Ozark</t>
  </si>
  <si>
    <t>Pemiscot</t>
  </si>
  <si>
    <t>Pettis</t>
  </si>
  <si>
    <t>Phelps</t>
  </si>
  <si>
    <t>Platte</t>
  </si>
  <si>
    <t>Ralls</t>
  </si>
  <si>
    <t>Ray</t>
  </si>
  <si>
    <t>Reynolds</t>
  </si>
  <si>
    <t>Ste. Genevieve</t>
  </si>
  <si>
    <t>St. Francois</t>
  </si>
  <si>
    <t>Scotland</t>
  </si>
  <si>
    <t>Shannon</t>
  </si>
  <si>
    <t>Stoddard</t>
  </si>
  <si>
    <t>Taney</t>
  </si>
  <si>
    <t>MT</t>
  </si>
  <si>
    <t>Beaverhead</t>
  </si>
  <si>
    <t>Big Horn</t>
  </si>
  <si>
    <t>Broadwater</t>
  </si>
  <si>
    <t>Carbon</t>
  </si>
  <si>
    <t>Cascade</t>
  </si>
  <si>
    <t>Chouteau</t>
  </si>
  <si>
    <t>Daniels</t>
  </si>
  <si>
    <t>Deer Lodge</t>
  </si>
  <si>
    <t>Fallon</t>
  </si>
  <si>
    <t>Fergus</t>
  </si>
  <si>
    <t>Flathead</t>
  </si>
  <si>
    <t>Glacier</t>
  </si>
  <si>
    <t>Golden Valley</t>
  </si>
  <si>
    <t>Granite</t>
  </si>
  <si>
    <t>Hill</t>
  </si>
  <si>
    <t>Judith Basin</t>
  </si>
  <si>
    <t>Lewis and Clark</t>
  </si>
  <si>
    <t>McCone</t>
  </si>
  <si>
    <t>Meagher</t>
  </si>
  <si>
    <t>Missoula</t>
  </si>
  <si>
    <t>Musselshell</t>
  </si>
  <si>
    <t>Petroleum</t>
  </si>
  <si>
    <t>Pondera</t>
  </si>
  <si>
    <t>Powder River</t>
  </si>
  <si>
    <t>Ravalli</t>
  </si>
  <si>
    <t>Roosevelt</t>
  </si>
  <si>
    <t>Rosebud</t>
  </si>
  <si>
    <t>Sanders</t>
  </si>
  <si>
    <t>Silver Bow</t>
  </si>
  <si>
    <t>Stillwater</t>
  </si>
  <si>
    <t>Sweet Grass</t>
  </si>
  <si>
    <t>Toole</t>
  </si>
  <si>
    <t>Treasure</t>
  </si>
  <si>
    <t>Wheatland</t>
  </si>
  <si>
    <t>Wibaux</t>
  </si>
  <si>
    <t>Yellowstone</t>
  </si>
  <si>
    <t>NE</t>
  </si>
  <si>
    <t>Antelope</t>
  </si>
  <si>
    <t>Arthur</t>
  </si>
  <si>
    <t>Banner</t>
  </si>
  <si>
    <t>Box Butte</t>
  </si>
  <si>
    <t>Buffalo</t>
  </si>
  <si>
    <t>Burt</t>
  </si>
  <si>
    <t>Cherry</t>
  </si>
  <si>
    <t>Colfax</t>
  </si>
  <si>
    <t>Cuming</t>
  </si>
  <si>
    <t>Dawes</t>
  </si>
  <si>
    <t>Deuel</t>
  </si>
  <si>
    <t>Dixon</t>
  </si>
  <si>
    <t>Dundy</t>
  </si>
  <si>
    <t>Frontier</t>
  </si>
  <si>
    <t>Furnas</t>
  </si>
  <si>
    <t>Gage</t>
  </si>
  <si>
    <t>Garden</t>
  </si>
  <si>
    <t>Gosper</t>
  </si>
  <si>
    <t>Hayes</t>
  </si>
  <si>
    <t>Hitchcock</t>
  </si>
  <si>
    <t>Hooker</t>
  </si>
  <si>
    <t>Kearney</t>
  </si>
  <si>
    <t>Keith</t>
  </si>
  <si>
    <t>Keya Paha</t>
  </si>
  <si>
    <t>Kimball</t>
  </si>
  <si>
    <t>Lancaster</t>
  </si>
  <si>
    <t>Loup</t>
  </si>
  <si>
    <t>Merrick</t>
  </si>
  <si>
    <t>Morrill</t>
  </si>
  <si>
    <t>Nance</t>
  </si>
  <si>
    <t>Nuckolls</t>
  </si>
  <si>
    <t>Otoe</t>
  </si>
  <si>
    <t>Perkins</t>
  </si>
  <si>
    <t>Red Willow</t>
  </si>
  <si>
    <t>Richardson</t>
  </si>
  <si>
    <t>Sarpy</t>
  </si>
  <si>
    <t>Saunders</t>
  </si>
  <si>
    <t>Scotts Bluff</t>
  </si>
  <si>
    <t>Thayer</t>
  </si>
  <si>
    <t>Thurston</t>
  </si>
  <si>
    <t>NV</t>
  </si>
  <si>
    <t>Churchill</t>
  </si>
  <si>
    <t>Elko</t>
  </si>
  <si>
    <t>Esmeralda</t>
  </si>
  <si>
    <t>Eureka</t>
  </si>
  <si>
    <t>Lander</t>
  </si>
  <si>
    <t>Nye</t>
  </si>
  <si>
    <t>Pershing</t>
  </si>
  <si>
    <t>Storey</t>
  </si>
  <si>
    <t>Washoe</t>
  </si>
  <si>
    <t>White Pine</t>
  </si>
  <si>
    <t>Carson City</t>
  </si>
  <si>
    <t>NH</t>
  </si>
  <si>
    <t>Belknap</t>
  </si>
  <si>
    <t>Cheshire</t>
  </si>
  <si>
    <t>Coos</t>
  </si>
  <si>
    <t>Grafton</t>
  </si>
  <si>
    <t>Merrimack</t>
  </si>
  <si>
    <t>Rockingham</t>
  </si>
  <si>
    <t>Strafford</t>
  </si>
  <si>
    <t>NJ</t>
  </si>
  <si>
    <t>Atlantic</t>
  </si>
  <si>
    <t>Bergen</t>
  </si>
  <si>
    <t>Burlington</t>
  </si>
  <si>
    <t>Cape May</t>
  </si>
  <si>
    <t>Gloucester</t>
  </si>
  <si>
    <t>Hudson</t>
  </si>
  <si>
    <t>Hunterdon</t>
  </si>
  <si>
    <t>Monmouth</t>
  </si>
  <si>
    <t>Ocean</t>
  </si>
  <si>
    <t>Passaic</t>
  </si>
  <si>
    <t>Salem</t>
  </si>
  <si>
    <t>NM</t>
  </si>
  <si>
    <t>Bernalillo</t>
  </si>
  <si>
    <t>Catron</t>
  </si>
  <si>
    <t>Chaves</t>
  </si>
  <si>
    <t>Cibola</t>
  </si>
  <si>
    <t>Curry</t>
  </si>
  <si>
    <t>De Baca</t>
  </si>
  <si>
    <t>Dona Ana</t>
  </si>
  <si>
    <t>Eddy</t>
  </si>
  <si>
    <t>Guadalupe</t>
  </si>
  <si>
    <t>Harding</t>
  </si>
  <si>
    <t>Hidalgo</t>
  </si>
  <si>
    <t>Lea</t>
  </si>
  <si>
    <t>Los Alamos</t>
  </si>
  <si>
    <t>Luna</t>
  </si>
  <si>
    <t>McKinley</t>
  </si>
  <si>
    <t>Mora</t>
  </si>
  <si>
    <t>Quay</t>
  </si>
  <si>
    <t>Rio Arriba</t>
  </si>
  <si>
    <t>Sandoval</t>
  </si>
  <si>
    <t>Santa Fe</t>
  </si>
  <si>
    <t>Socorro</t>
  </si>
  <si>
    <t>Taos</t>
  </si>
  <si>
    <t>Torrance</t>
  </si>
  <si>
    <t>Valencia</t>
  </si>
  <si>
    <t>NY</t>
  </si>
  <si>
    <t>Albany</t>
  </si>
  <si>
    <t>Bronx</t>
  </si>
  <si>
    <t>Broome</t>
  </si>
  <si>
    <t>Cattaraugus</t>
  </si>
  <si>
    <t>Cayuga</t>
  </si>
  <si>
    <t>Chemung</t>
  </si>
  <si>
    <t>Chenango</t>
  </si>
  <si>
    <t>Cortland</t>
  </si>
  <si>
    <t>Dutchess</t>
  </si>
  <si>
    <t>Erie</t>
  </si>
  <si>
    <t>Herkimer</t>
  </si>
  <si>
    <t>Niagara</t>
  </si>
  <si>
    <t>Onondaga</t>
  </si>
  <si>
    <t>Ontario</t>
  </si>
  <si>
    <t>Oswego</t>
  </si>
  <si>
    <t>Queens</t>
  </si>
  <si>
    <t>Rensselaer</t>
  </si>
  <si>
    <t>Rockland</t>
  </si>
  <si>
    <t>St. Lawrence</t>
  </si>
  <si>
    <t>Saratoga</t>
  </si>
  <si>
    <t>Schenectady</t>
  </si>
  <si>
    <t>Schoharie</t>
  </si>
  <si>
    <t>Seneca</t>
  </si>
  <si>
    <t>Tioga</t>
  </si>
  <si>
    <t>Tompkins</t>
  </si>
  <si>
    <t>Ulster</t>
  </si>
  <si>
    <t>Westchester</t>
  </si>
  <si>
    <t>Yates</t>
  </si>
  <si>
    <t>NC</t>
  </si>
  <si>
    <t>Alamance</t>
  </si>
  <si>
    <t>Alleghany</t>
  </si>
  <si>
    <t>Anson</t>
  </si>
  <si>
    <t>Ashe</t>
  </si>
  <si>
    <t>Avery</t>
  </si>
  <si>
    <t>Beaufort</t>
  </si>
  <si>
    <t>Bertie</t>
  </si>
  <si>
    <t>Bladen</t>
  </si>
  <si>
    <t>Brunswick</t>
  </si>
  <si>
    <t>Buncombe</t>
  </si>
  <si>
    <t>Cabarrus</t>
  </si>
  <si>
    <t>Carteret</t>
  </si>
  <si>
    <t>Caswell</t>
  </si>
  <si>
    <t>Catawba</t>
  </si>
  <si>
    <t>Chowan</t>
  </si>
  <si>
    <t>Columbus</t>
  </si>
  <si>
    <t>Craven</t>
  </si>
  <si>
    <t>Currituck</t>
  </si>
  <si>
    <t>Dare</t>
  </si>
  <si>
    <t>Davidson</t>
  </si>
  <si>
    <t>Davie</t>
  </si>
  <si>
    <t>Duplin</t>
  </si>
  <si>
    <t>Durham</t>
  </si>
  <si>
    <t>Edgecombe</t>
  </si>
  <si>
    <t>Gaston</t>
  </si>
  <si>
    <t>Gates</t>
  </si>
  <si>
    <t>Granville</t>
  </si>
  <si>
    <t>Guilford</t>
  </si>
  <si>
    <t>Halifax</t>
  </si>
  <si>
    <t>Harnett</t>
  </si>
  <si>
    <t>Haywood</t>
  </si>
  <si>
    <t>Hertford</t>
  </si>
  <si>
    <t>Hoke</t>
  </si>
  <si>
    <t>Hyde</t>
  </si>
  <si>
    <t>Iredell</t>
  </si>
  <si>
    <t>Johnston</t>
  </si>
  <si>
    <t>Lenoir</t>
  </si>
  <si>
    <t>McDowell</t>
  </si>
  <si>
    <t>Mecklenburg</t>
  </si>
  <si>
    <t>Moore</t>
  </si>
  <si>
    <t>Nash</t>
  </si>
  <si>
    <t>New Hanover</t>
  </si>
  <si>
    <t>Northampton</t>
  </si>
  <si>
    <t>Onslow</t>
  </si>
  <si>
    <t>Pamlico</t>
  </si>
  <si>
    <t>Pasquotank</t>
  </si>
  <si>
    <t>Pender</t>
  </si>
  <si>
    <t>Perquimans</t>
  </si>
  <si>
    <t>Person</t>
  </si>
  <si>
    <t>Pitt</t>
  </si>
  <si>
    <t>Robeson</t>
  </si>
  <si>
    <t>Rutherford</t>
  </si>
  <si>
    <t>Sampson</t>
  </si>
  <si>
    <t>Stanly</t>
  </si>
  <si>
    <t>Stokes</t>
  </si>
  <si>
    <t>Surry</t>
  </si>
  <si>
    <t>Swain</t>
  </si>
  <si>
    <t>Transylvania</t>
  </si>
  <si>
    <t>Tyrrell</t>
  </si>
  <si>
    <t>Vance</t>
  </si>
  <si>
    <t>Wake</t>
  </si>
  <si>
    <t>Watauga</t>
  </si>
  <si>
    <t>Yadkin</t>
  </si>
  <si>
    <t>Yancey</t>
  </si>
  <si>
    <t>ND</t>
  </si>
  <si>
    <t>Barnes</t>
  </si>
  <si>
    <t>Benson</t>
  </si>
  <si>
    <t>Billings</t>
  </si>
  <si>
    <t>Bottineau</t>
  </si>
  <si>
    <t>Bowman</t>
  </si>
  <si>
    <t>Burleigh</t>
  </si>
  <si>
    <t>Cavalier</t>
  </si>
  <si>
    <t>Dickey</t>
  </si>
  <si>
    <t>Divide</t>
  </si>
  <si>
    <t>Dunn</t>
  </si>
  <si>
    <t>Emmons</t>
  </si>
  <si>
    <t>Foster</t>
  </si>
  <si>
    <t>Grand Forks</t>
  </si>
  <si>
    <t>Griggs</t>
  </si>
  <si>
    <t>Hettinger</t>
  </si>
  <si>
    <t>Kidder</t>
  </si>
  <si>
    <t>LaMoure</t>
  </si>
  <si>
    <t>McKenzie</t>
  </si>
  <si>
    <t>Mountrail</t>
  </si>
  <si>
    <t>Oliver</t>
  </si>
  <si>
    <t>Pembina</t>
  </si>
  <si>
    <t>Ransom</t>
  </si>
  <si>
    <t>Rolette</t>
  </si>
  <si>
    <t>Sargent</t>
  </si>
  <si>
    <t>Slope</t>
  </si>
  <si>
    <t>Stutsman</t>
  </si>
  <si>
    <t>Towner</t>
  </si>
  <si>
    <t>Traill</t>
  </si>
  <si>
    <t>Walsh</t>
  </si>
  <si>
    <t>Ward</t>
  </si>
  <si>
    <t>Williams</t>
  </si>
  <si>
    <t>OH</t>
  </si>
  <si>
    <t>Ashland</t>
  </si>
  <si>
    <t>Ashtabula</t>
  </si>
  <si>
    <t>Athens</t>
  </si>
  <si>
    <t>Auglaize</t>
  </si>
  <si>
    <t>Belmont</t>
  </si>
  <si>
    <t>Clermont</t>
  </si>
  <si>
    <t>Columbiana</t>
  </si>
  <si>
    <t>Coshocton</t>
  </si>
  <si>
    <t>Cuyahoga</t>
  </si>
  <si>
    <t>Darke</t>
  </si>
  <si>
    <t>Defiance</t>
  </si>
  <si>
    <t>Gallia</t>
  </si>
  <si>
    <t>Geauga</t>
  </si>
  <si>
    <t>Guernsey</t>
  </si>
  <si>
    <t>Highland</t>
  </si>
  <si>
    <t>Hocking</t>
  </si>
  <si>
    <t>Licking</t>
  </si>
  <si>
    <t>Lorain</t>
  </si>
  <si>
    <t>Mahoning</t>
  </si>
  <si>
    <t>Medina</t>
  </si>
  <si>
    <t>Meigs</t>
  </si>
  <si>
    <t>Morrow</t>
  </si>
  <si>
    <t>Muskingum</t>
  </si>
  <si>
    <t>Pickaway</t>
  </si>
  <si>
    <t>Portage</t>
  </si>
  <si>
    <t>Preble</t>
  </si>
  <si>
    <t>Ross</t>
  </si>
  <si>
    <t>Sandusky</t>
  </si>
  <si>
    <t>Scioto</t>
  </si>
  <si>
    <t>Trumbull</t>
  </si>
  <si>
    <t>Tuscarawas</t>
  </si>
  <si>
    <t>Van Wert</t>
  </si>
  <si>
    <t>Vinton</t>
  </si>
  <si>
    <t>Wood</t>
  </si>
  <si>
    <t>Wyandot</t>
  </si>
  <si>
    <t>OK</t>
  </si>
  <si>
    <t>Alfalfa</t>
  </si>
  <si>
    <t>Atoka</t>
  </si>
  <si>
    <t>Beaver</t>
  </si>
  <si>
    <t>Beckham</t>
  </si>
  <si>
    <t>Canadian</t>
  </si>
  <si>
    <t>Cimarron</t>
  </si>
  <si>
    <t>Coal</t>
  </si>
  <si>
    <t>Cotton</t>
  </si>
  <si>
    <t>Craig</t>
  </si>
  <si>
    <t>Creek</t>
  </si>
  <si>
    <t>Dewey</t>
  </si>
  <si>
    <t>Garvin</t>
  </si>
  <si>
    <t>Greer</t>
  </si>
  <si>
    <t>Harmon</t>
  </si>
  <si>
    <t>Hughes</t>
  </si>
  <si>
    <t>Kay</t>
  </si>
  <si>
    <t>Kingfisher</t>
  </si>
  <si>
    <t>Latimer</t>
  </si>
  <si>
    <t>Le Flore</t>
  </si>
  <si>
    <t>Love</t>
  </si>
  <si>
    <t>McClain</t>
  </si>
  <si>
    <t>McCurtain</t>
  </si>
  <si>
    <t>Major</t>
  </si>
  <si>
    <t>Mayes</t>
  </si>
  <si>
    <t>Muskogee</t>
  </si>
  <si>
    <t>Nowata</t>
  </si>
  <si>
    <t>Okfuskee</t>
  </si>
  <si>
    <t>Okmulgee</t>
  </si>
  <si>
    <t>Payne</t>
  </si>
  <si>
    <t>Pittsburg</t>
  </si>
  <si>
    <t>Pushmataha</t>
  </si>
  <si>
    <t>Roger Mills</t>
  </si>
  <si>
    <t>Rogers</t>
  </si>
  <si>
    <t>Sequoyah</t>
  </si>
  <si>
    <t>Tillman</t>
  </si>
  <si>
    <t>Tulsa</t>
  </si>
  <si>
    <t>Wagoner</t>
  </si>
  <si>
    <t>Washita</t>
  </si>
  <si>
    <t>Woods</t>
  </si>
  <si>
    <t>Woodward</t>
  </si>
  <si>
    <t>OR</t>
  </si>
  <si>
    <t>Clackamas</t>
  </si>
  <si>
    <t>Clatsop</t>
  </si>
  <si>
    <t>Crook</t>
  </si>
  <si>
    <t>Deschutes</t>
  </si>
  <si>
    <t>Gilliam</t>
  </si>
  <si>
    <t>Harney</t>
  </si>
  <si>
    <t>Hood River</t>
  </si>
  <si>
    <t>Josephine</t>
  </si>
  <si>
    <t>Klamath</t>
  </si>
  <si>
    <t>Malheur</t>
  </si>
  <si>
    <t>Multnomah</t>
  </si>
  <si>
    <t>Tillamook</t>
  </si>
  <si>
    <t>Umatilla</t>
  </si>
  <si>
    <t>Wallowa</t>
  </si>
  <si>
    <t>Wasco</t>
  </si>
  <si>
    <t>Yamhill</t>
  </si>
  <si>
    <t>PA</t>
  </si>
  <si>
    <t>Allegheny</t>
  </si>
  <si>
    <t>Armstrong</t>
  </si>
  <si>
    <t>Bedford</t>
  </si>
  <si>
    <t>Berks</t>
  </si>
  <si>
    <t>Blair</t>
  </si>
  <si>
    <t>Bucks</t>
  </si>
  <si>
    <t>Cambria</t>
  </si>
  <si>
    <t>Centre</t>
  </si>
  <si>
    <t>Chester</t>
  </si>
  <si>
    <t>Clarion</t>
  </si>
  <si>
    <t>Clearfield</t>
  </si>
  <si>
    <t>Dauphin</t>
  </si>
  <si>
    <t>Forest</t>
  </si>
  <si>
    <t>Huntingdon</t>
  </si>
  <si>
    <t>Juniata</t>
  </si>
  <si>
    <t>Lackawanna</t>
  </si>
  <si>
    <t>Lebanon</t>
  </si>
  <si>
    <t>Lehigh</t>
  </si>
  <si>
    <t>Luzerne</t>
  </si>
  <si>
    <t>Lycoming</t>
  </si>
  <si>
    <t>McKean</t>
  </si>
  <si>
    <t>Mifflin</t>
  </si>
  <si>
    <t>Montour</t>
  </si>
  <si>
    <t>Northumberland</t>
  </si>
  <si>
    <t>Philadelphia</t>
  </si>
  <si>
    <t>Potter</t>
  </si>
  <si>
    <t>Schuylkill</t>
  </si>
  <si>
    <t>Snyder</t>
  </si>
  <si>
    <t>Susquehanna</t>
  </si>
  <si>
    <t>Venango</t>
  </si>
  <si>
    <t>Westmoreland</t>
  </si>
  <si>
    <t>RI</t>
  </si>
  <si>
    <t>Newport</t>
  </si>
  <si>
    <t>Providence</t>
  </si>
  <si>
    <t>SC</t>
  </si>
  <si>
    <t>Abbeville</t>
  </si>
  <si>
    <t>Aiken</t>
  </si>
  <si>
    <t>Allendale</t>
  </si>
  <si>
    <t>Bamberg</t>
  </si>
  <si>
    <t>Barnwell</t>
  </si>
  <si>
    <t>Berkeley</t>
  </si>
  <si>
    <t>Charleston</t>
  </si>
  <si>
    <t>Chesterfield</t>
  </si>
  <si>
    <t>Clarendon</t>
  </si>
  <si>
    <t>Colleton</t>
  </si>
  <si>
    <t>Darlington</t>
  </si>
  <si>
    <t>Dillon</t>
  </si>
  <si>
    <t>Edgefield</t>
  </si>
  <si>
    <t>Florence</t>
  </si>
  <si>
    <t>Georgetown</t>
  </si>
  <si>
    <t>Greenville</t>
  </si>
  <si>
    <t>Hampton</t>
  </si>
  <si>
    <t>Horry</t>
  </si>
  <si>
    <t>Kershaw</t>
  </si>
  <si>
    <t>Lexington</t>
  </si>
  <si>
    <t>McCormick</t>
  </si>
  <si>
    <t>Marlboro</t>
  </si>
  <si>
    <t>Newberry</t>
  </si>
  <si>
    <t>Orangeburg</t>
  </si>
  <si>
    <t>Saluda</t>
  </si>
  <si>
    <t>Spartanburg</t>
  </si>
  <si>
    <t>Williamsburg</t>
  </si>
  <si>
    <t>SD</t>
  </si>
  <si>
    <t>Aurora</t>
  </si>
  <si>
    <t>Beadle</t>
  </si>
  <si>
    <t>Bennett</t>
  </si>
  <si>
    <t>Bon Homme</t>
  </si>
  <si>
    <t>Brookings</t>
  </si>
  <si>
    <t>Brule</t>
  </si>
  <si>
    <t>Charles Mix</t>
  </si>
  <si>
    <t>Codington</t>
  </si>
  <si>
    <t>Corson</t>
  </si>
  <si>
    <t>Davison</t>
  </si>
  <si>
    <t>Day</t>
  </si>
  <si>
    <t>Edmunds</t>
  </si>
  <si>
    <t>Fall River</t>
  </si>
  <si>
    <t>Faulk</t>
  </si>
  <si>
    <t>Gregory</t>
  </si>
  <si>
    <t>Haakon</t>
  </si>
  <si>
    <t>Hamlin</t>
  </si>
  <si>
    <t>Hand</t>
  </si>
  <si>
    <t>Hanson</t>
  </si>
  <si>
    <t>Hutchinson</t>
  </si>
  <si>
    <t>Jerauld</t>
  </si>
  <si>
    <t>Kingsbury</t>
  </si>
  <si>
    <t>Lyman</t>
  </si>
  <si>
    <t>McCook</t>
  </si>
  <si>
    <t>Mellette</t>
  </si>
  <si>
    <t>Miner</t>
  </si>
  <si>
    <t>Minnehaha</t>
  </si>
  <si>
    <t>Moody</t>
  </si>
  <si>
    <t>Roberts</t>
  </si>
  <si>
    <t>Sanborn</t>
  </si>
  <si>
    <t>Spink</t>
  </si>
  <si>
    <t>Stanley</t>
  </si>
  <si>
    <t>Sully</t>
  </si>
  <si>
    <t>Tripp</t>
  </si>
  <si>
    <t>Walworth</t>
  </si>
  <si>
    <t>Yankton</t>
  </si>
  <si>
    <t>Ziebach</t>
  </si>
  <si>
    <t>TN</t>
  </si>
  <si>
    <t>Bledsoe</t>
  </si>
  <si>
    <t>Cannon</t>
  </si>
  <si>
    <t>Cheatham</t>
  </si>
  <si>
    <t>Cocke</t>
  </si>
  <si>
    <t>Crockett</t>
  </si>
  <si>
    <t>Dickson</t>
  </si>
  <si>
    <t>Dyer</t>
  </si>
  <si>
    <t>Fentress</t>
  </si>
  <si>
    <t>Giles</t>
  </si>
  <si>
    <t>Grainger</t>
  </si>
  <si>
    <t>Hamblen</t>
  </si>
  <si>
    <t>Hardeman</t>
  </si>
  <si>
    <t>Hawkins</t>
  </si>
  <si>
    <t>Loudon</t>
  </si>
  <si>
    <t>McMinn</t>
  </si>
  <si>
    <t>McNairy</t>
  </si>
  <si>
    <t>Maury</t>
  </si>
  <si>
    <t>Obion</t>
  </si>
  <si>
    <t>Overton</t>
  </si>
  <si>
    <t>Pickett</t>
  </si>
  <si>
    <t>Rhea</t>
  </si>
  <si>
    <t>Roane</t>
  </si>
  <si>
    <t>Sequatchie</t>
  </si>
  <si>
    <t>Trousdale</t>
  </si>
  <si>
    <t>Unicoi</t>
  </si>
  <si>
    <t>Weakley</t>
  </si>
  <si>
    <t>TX</t>
  </si>
  <si>
    <t>Andrews</t>
  </si>
  <si>
    <t>Angelina</t>
  </si>
  <si>
    <t>Aransas</t>
  </si>
  <si>
    <t>Archer</t>
  </si>
  <si>
    <t>Atascosa</t>
  </si>
  <si>
    <t>Austin</t>
  </si>
  <si>
    <t>Bailey</t>
  </si>
  <si>
    <t>Bandera</t>
  </si>
  <si>
    <t>Bastrop</t>
  </si>
  <si>
    <t>Baylor</t>
  </si>
  <si>
    <t>Bee</t>
  </si>
  <si>
    <t>Bexar</t>
  </si>
  <si>
    <t>Blanco</t>
  </si>
  <si>
    <t>Borden</t>
  </si>
  <si>
    <t>Bosque</t>
  </si>
  <si>
    <t>Bowie</t>
  </si>
  <si>
    <t>Brazoria</t>
  </si>
  <si>
    <t>Brazos</t>
  </si>
  <si>
    <t>Brewster</t>
  </si>
  <si>
    <t>Briscoe</t>
  </si>
  <si>
    <t>Burleson</t>
  </si>
  <si>
    <t>Burnet</t>
  </si>
  <si>
    <t>Callahan</t>
  </si>
  <si>
    <t>Camp</t>
  </si>
  <si>
    <t>Carson</t>
  </si>
  <si>
    <t>Castro</t>
  </si>
  <si>
    <t>Childress</t>
  </si>
  <si>
    <t>Cochran</t>
  </si>
  <si>
    <t>Coke</t>
  </si>
  <si>
    <t>Coleman</t>
  </si>
  <si>
    <t>Collin</t>
  </si>
  <si>
    <t>Collingsworth</t>
  </si>
  <si>
    <t>Comal</t>
  </si>
  <si>
    <t>Concho</t>
  </si>
  <si>
    <t>Cooke</t>
  </si>
  <si>
    <t>Coryell</t>
  </si>
  <si>
    <t>Cottle</t>
  </si>
  <si>
    <t>Crane</t>
  </si>
  <si>
    <t>Crosby</t>
  </si>
  <si>
    <t>Culberson</t>
  </si>
  <si>
    <t>Dallam</t>
  </si>
  <si>
    <t>Deaf Smith</t>
  </si>
  <si>
    <t>Denton</t>
  </si>
  <si>
    <t>DeWitt</t>
  </si>
  <si>
    <t>Dickens</t>
  </si>
  <si>
    <t>Dimmit</t>
  </si>
  <si>
    <t>Donley</t>
  </si>
  <si>
    <t>Eastland</t>
  </si>
  <si>
    <t>Ector</t>
  </si>
  <si>
    <t>Erath</t>
  </si>
  <si>
    <t>Falls</t>
  </si>
  <si>
    <t>Fisher</t>
  </si>
  <si>
    <t>Foard</t>
  </si>
  <si>
    <t>Fort Bend</t>
  </si>
  <si>
    <t>Freestone</t>
  </si>
  <si>
    <t>Frio</t>
  </si>
  <si>
    <t>Gaines</t>
  </si>
  <si>
    <t>Galveston</t>
  </si>
  <si>
    <t>Garza</t>
  </si>
  <si>
    <t>Gillespie</t>
  </si>
  <si>
    <t>Glasscock</t>
  </si>
  <si>
    <t>Goliad</t>
  </si>
  <si>
    <t>Gonzales</t>
  </si>
  <si>
    <t>Gregg</t>
  </si>
  <si>
    <t>Grimes</t>
  </si>
  <si>
    <t>Hansford</t>
  </si>
  <si>
    <t>Hartley</t>
  </si>
  <si>
    <t>Hays</t>
  </si>
  <si>
    <t>Hemphill</t>
  </si>
  <si>
    <t>Hockley</t>
  </si>
  <si>
    <t>Hood</t>
  </si>
  <si>
    <t>Hudspeth</t>
  </si>
  <si>
    <t>Hunt</t>
  </si>
  <si>
    <t>Irion</t>
  </si>
  <si>
    <t>Jack</t>
  </si>
  <si>
    <t>Jim Hogg</t>
  </si>
  <si>
    <t>Jim Wells</t>
  </si>
  <si>
    <t>Karnes</t>
  </si>
  <si>
    <t>Kaufman</t>
  </si>
  <si>
    <t>Kenedy</t>
  </si>
  <si>
    <t>Kerr</t>
  </si>
  <si>
    <t>Kimble</t>
  </si>
  <si>
    <t>King</t>
  </si>
  <si>
    <t>Kinney</t>
  </si>
  <si>
    <t>Kleberg</t>
  </si>
  <si>
    <t>Lamb</t>
  </si>
  <si>
    <t>Lampasas</t>
  </si>
  <si>
    <t>Lavaca</t>
  </si>
  <si>
    <t>Lipscomb</t>
  </si>
  <si>
    <t>Live Oak</t>
  </si>
  <si>
    <t>Llano</t>
  </si>
  <si>
    <t>Loving</t>
  </si>
  <si>
    <t>Lubbock</t>
  </si>
  <si>
    <t>Lynn</t>
  </si>
  <si>
    <t>McCulloch</t>
  </si>
  <si>
    <t>McLennan</t>
  </si>
  <si>
    <t>McMullen</t>
  </si>
  <si>
    <t>Matagorda</t>
  </si>
  <si>
    <t>Maverick</t>
  </si>
  <si>
    <t>Milam</t>
  </si>
  <si>
    <t>Montague</t>
  </si>
  <si>
    <t>Motley</t>
  </si>
  <si>
    <t>Nacogdoches</t>
  </si>
  <si>
    <t>Navarro</t>
  </si>
  <si>
    <t>Nolan</t>
  </si>
  <si>
    <t>Nueces</t>
  </si>
  <si>
    <t>Ochiltree</t>
  </si>
  <si>
    <t>Palo Pinto</t>
  </si>
  <si>
    <t>Parker</t>
  </si>
  <si>
    <t>Parmer</t>
  </si>
  <si>
    <t>Pecos</t>
  </si>
  <si>
    <t>Presidio</t>
  </si>
  <si>
    <t>Rains</t>
  </si>
  <si>
    <t>Randall</t>
  </si>
  <si>
    <t>Reagan</t>
  </si>
  <si>
    <t>Real</t>
  </si>
  <si>
    <t>Reeves</t>
  </si>
  <si>
    <t>Refugio</t>
  </si>
  <si>
    <t>Rockwall</t>
  </si>
  <si>
    <t>Runnels</t>
  </si>
  <si>
    <t>Rusk</t>
  </si>
  <si>
    <t>San Augustine</t>
  </si>
  <si>
    <t>San Jacinto</t>
  </si>
  <si>
    <t>San Patricio</t>
  </si>
  <si>
    <t>San Saba</t>
  </si>
  <si>
    <t>Schleicher</t>
  </si>
  <si>
    <t>Scurry</t>
  </si>
  <si>
    <t>Shackelford</t>
  </si>
  <si>
    <t>Somervell</t>
  </si>
  <si>
    <t>Starr</t>
  </si>
  <si>
    <t>Sterling</t>
  </si>
  <si>
    <t>Stonewall</t>
  </si>
  <si>
    <t>Sutton</t>
  </si>
  <si>
    <t>Swisher</t>
  </si>
  <si>
    <t>Tarrant</t>
  </si>
  <si>
    <t>Terry</t>
  </si>
  <si>
    <t>Throckmorton</t>
  </si>
  <si>
    <t>Titus</t>
  </si>
  <si>
    <t>Tom Green</t>
  </si>
  <si>
    <t>Travis</t>
  </si>
  <si>
    <t>Tyler</t>
  </si>
  <si>
    <t>Upshur</t>
  </si>
  <si>
    <t>Upton</t>
  </si>
  <si>
    <t>Uvalde</t>
  </si>
  <si>
    <t>Val Verde</t>
  </si>
  <si>
    <t>Van Zandt</t>
  </si>
  <si>
    <t>Victoria</t>
  </si>
  <si>
    <t>Waller</t>
  </si>
  <si>
    <t>Webb</t>
  </si>
  <si>
    <t>Wharton</t>
  </si>
  <si>
    <t>Wilbarger</t>
  </si>
  <si>
    <t>Willacy</t>
  </si>
  <si>
    <t>Winkler</t>
  </si>
  <si>
    <t>Wise</t>
  </si>
  <si>
    <t>Yoakum</t>
  </si>
  <si>
    <t>Young</t>
  </si>
  <si>
    <t>Zapata</t>
  </si>
  <si>
    <t>Zavala</t>
  </si>
  <si>
    <t>UT</t>
  </si>
  <si>
    <t>Box Elder</t>
  </si>
  <si>
    <t>Cache</t>
  </si>
  <si>
    <t>Daggett</t>
  </si>
  <si>
    <t>Duchesne</t>
  </si>
  <si>
    <t>Emery</t>
  </si>
  <si>
    <t>Juab</t>
  </si>
  <si>
    <t>Millard</t>
  </si>
  <si>
    <t>Piute</t>
  </si>
  <si>
    <t>Rich</t>
  </si>
  <si>
    <t>Salt Lake</t>
  </si>
  <si>
    <t>Sanpete</t>
  </si>
  <si>
    <t>Tooele</t>
  </si>
  <si>
    <t>Uintah</t>
  </si>
  <si>
    <t>Wasatch</t>
  </si>
  <si>
    <t>Weber</t>
  </si>
  <si>
    <t>VT</t>
  </si>
  <si>
    <t>Addison</t>
  </si>
  <si>
    <t>Bennington</t>
  </si>
  <si>
    <t>Caledonia</t>
  </si>
  <si>
    <t>Chittenden</t>
  </si>
  <si>
    <t>Grand Isle</t>
  </si>
  <si>
    <t>Lamoille</t>
  </si>
  <si>
    <t>Rutland</t>
  </si>
  <si>
    <t>Windsor</t>
  </si>
  <si>
    <t>VA</t>
  </si>
  <si>
    <t>Accomack</t>
  </si>
  <si>
    <t>Albemarle</t>
  </si>
  <si>
    <t>Amelia</t>
  </si>
  <si>
    <t>Amherst</t>
  </si>
  <si>
    <t>Appomattox</t>
  </si>
  <si>
    <t>Arlington</t>
  </si>
  <si>
    <t>Augusta</t>
  </si>
  <si>
    <t>Bland</t>
  </si>
  <si>
    <t>Botetourt</t>
  </si>
  <si>
    <t>Buckingham</t>
  </si>
  <si>
    <t>Charles City</t>
  </si>
  <si>
    <t>Culpeper</t>
  </si>
  <si>
    <t>Dickenson</t>
  </si>
  <si>
    <t>Dinwiddie</t>
  </si>
  <si>
    <t>Fairfax</t>
  </si>
  <si>
    <t>Fauquier</t>
  </si>
  <si>
    <t>Fluvanna</t>
  </si>
  <si>
    <t>Goochland</t>
  </si>
  <si>
    <t>Greensville</t>
  </si>
  <si>
    <t>Hanover</t>
  </si>
  <si>
    <t>Henrico</t>
  </si>
  <si>
    <t>Isle of Wight</t>
  </si>
  <si>
    <t>James City</t>
  </si>
  <si>
    <t>King and Queen</t>
  </si>
  <si>
    <t>King George</t>
  </si>
  <si>
    <t>King William</t>
  </si>
  <si>
    <t>Loudoun</t>
  </si>
  <si>
    <t>Lunenburg</t>
  </si>
  <si>
    <t>Mathews</t>
  </si>
  <si>
    <t>New Kent</t>
  </si>
  <si>
    <t>Nottoway</t>
  </si>
  <si>
    <t>Patrick</t>
  </si>
  <si>
    <t>Pittsylvania</t>
  </si>
  <si>
    <t>Powhatan</t>
  </si>
  <si>
    <t>Prince Edward</t>
  </si>
  <si>
    <t>Prince George</t>
  </si>
  <si>
    <t>Prince William</t>
  </si>
  <si>
    <t>Rappahannock</t>
  </si>
  <si>
    <t>Roanoke</t>
  </si>
  <si>
    <t>Rockbridge</t>
  </si>
  <si>
    <t>Shenandoah</t>
  </si>
  <si>
    <t>Smyth</t>
  </si>
  <si>
    <t>Southampton</t>
  </si>
  <si>
    <t>Spotsylvania</t>
  </si>
  <si>
    <t>Wythe</t>
  </si>
  <si>
    <t>Alexandria</t>
  </si>
  <si>
    <t>Charlottesville</t>
  </si>
  <si>
    <t>Chesapeake</t>
  </si>
  <si>
    <t>Colonial Heights</t>
  </si>
  <si>
    <t>Danville</t>
  </si>
  <si>
    <t>Emporia</t>
  </si>
  <si>
    <t>Falls Church</t>
  </si>
  <si>
    <t>Fredericksburg</t>
  </si>
  <si>
    <t>Galax</t>
  </si>
  <si>
    <t>Harrisonburg</t>
  </si>
  <si>
    <t>Hopewell</t>
  </si>
  <si>
    <t>Lynchburg</t>
  </si>
  <si>
    <t>Manassas</t>
  </si>
  <si>
    <t>Manassas Park</t>
  </si>
  <si>
    <t>Martinsville</t>
  </si>
  <si>
    <t>Newport News</t>
  </si>
  <si>
    <t>Petersburg</t>
  </si>
  <si>
    <t>Poquoson</t>
  </si>
  <si>
    <t>Portsmouth</t>
  </si>
  <si>
    <t>Radford</t>
  </si>
  <si>
    <t>Staunton</t>
  </si>
  <si>
    <t>Virginia Beach</t>
  </si>
  <si>
    <t>Waynesboro</t>
  </si>
  <si>
    <t>Winchester</t>
  </si>
  <si>
    <t>WA</t>
  </si>
  <si>
    <t>Asotin</t>
  </si>
  <si>
    <t>Chelan</t>
  </si>
  <si>
    <t>Clallam</t>
  </si>
  <si>
    <t>Cowlitz</t>
  </si>
  <si>
    <t>Ferry</t>
  </si>
  <si>
    <t>Grays Harbor</t>
  </si>
  <si>
    <t>Island</t>
  </si>
  <si>
    <t>Kitsap</t>
  </si>
  <si>
    <t>Kittitas</t>
  </si>
  <si>
    <t>Klickitat</t>
  </si>
  <si>
    <t>Okanogan</t>
  </si>
  <si>
    <t>Pacific</t>
  </si>
  <si>
    <t>Pend Oreille</t>
  </si>
  <si>
    <t>Skagit</t>
  </si>
  <si>
    <t>Skamania</t>
  </si>
  <si>
    <t>Snohomish</t>
  </si>
  <si>
    <t>Spokane</t>
  </si>
  <si>
    <t>Wahkiakum</t>
  </si>
  <si>
    <t>Walla Walla</t>
  </si>
  <si>
    <t>Whatcom</t>
  </si>
  <si>
    <t>Whitman</t>
  </si>
  <si>
    <t>Yakima</t>
  </si>
  <si>
    <t>WV</t>
  </si>
  <si>
    <t>Braxton</t>
  </si>
  <si>
    <t>Brooke</t>
  </si>
  <si>
    <t>Cabell</t>
  </si>
  <si>
    <t>Doddridge</t>
  </si>
  <si>
    <t>Greenbrier</t>
  </si>
  <si>
    <t>Hardy</t>
  </si>
  <si>
    <t>Kanawha</t>
  </si>
  <si>
    <t>Mingo</t>
  </si>
  <si>
    <t>Monongalia</t>
  </si>
  <si>
    <t>Pleasants</t>
  </si>
  <si>
    <t>Preston</t>
  </si>
  <si>
    <t>Raleigh</t>
  </si>
  <si>
    <t>Ritchie</t>
  </si>
  <si>
    <t>Summers</t>
  </si>
  <si>
    <t>Tucker</t>
  </si>
  <si>
    <t>Wetzel</t>
  </si>
  <si>
    <t>Wirt</t>
  </si>
  <si>
    <t>WI</t>
  </si>
  <si>
    <t>Barron</t>
  </si>
  <si>
    <t>Bayfield</t>
  </si>
  <si>
    <t>Burnett</t>
  </si>
  <si>
    <t>Calumet</t>
  </si>
  <si>
    <t>Dane</t>
  </si>
  <si>
    <t>Door</t>
  </si>
  <si>
    <t>Eau Claire</t>
  </si>
  <si>
    <t>Fond du Lac</t>
  </si>
  <si>
    <t>Green Lake</t>
  </si>
  <si>
    <t>Kenosha</t>
  </si>
  <si>
    <t>Kewaunee</t>
  </si>
  <si>
    <t>La Crosse</t>
  </si>
  <si>
    <t>Langlade</t>
  </si>
  <si>
    <t>Manitowoc</t>
  </si>
  <si>
    <t>Marathon</t>
  </si>
  <si>
    <t>Marinette</t>
  </si>
  <si>
    <t>Milwaukee</t>
  </si>
  <si>
    <t>Oconto</t>
  </si>
  <si>
    <t>Outagamie</t>
  </si>
  <si>
    <t>Ozaukee</t>
  </si>
  <si>
    <t>Pepin</t>
  </si>
  <si>
    <t>Price</t>
  </si>
  <si>
    <t>Racine</t>
  </si>
  <si>
    <t>St. Croix</t>
  </si>
  <si>
    <t>Sauk</t>
  </si>
  <si>
    <t>Sawyer</t>
  </si>
  <si>
    <t>Shawano</t>
  </si>
  <si>
    <t>Sheboygan</t>
  </si>
  <si>
    <t>Trempealeau</t>
  </si>
  <si>
    <t>Vilas</t>
  </si>
  <si>
    <t>Washburn</t>
  </si>
  <si>
    <t>Waukesha</t>
  </si>
  <si>
    <t>Waupaca</t>
  </si>
  <si>
    <t>Waushara</t>
  </si>
  <si>
    <t>WY</t>
  </si>
  <si>
    <t>Converse</t>
  </si>
  <si>
    <t>Goshen</t>
  </si>
  <si>
    <t>Hot Springs</t>
  </si>
  <si>
    <t>Laramie</t>
  </si>
  <si>
    <t>Natrona</t>
  </si>
  <si>
    <t>Niobrara</t>
  </si>
  <si>
    <t>Sublette</t>
  </si>
  <si>
    <t>Sweetwater</t>
  </si>
  <si>
    <t>Uinta</t>
  </si>
  <si>
    <t>Washakie</t>
  </si>
  <si>
    <t>Weston</t>
  </si>
  <si>
    <t>Actual Throughput</t>
  </si>
  <si>
    <t>Throughput Unit</t>
  </si>
  <si>
    <t>Factor Numeric Value</t>
  </si>
  <si>
    <t>Factor Unit Numerator</t>
  </si>
  <si>
    <t>Factor Unit Denominator</t>
  </si>
  <si>
    <t>Emission Numeric Value</t>
  </si>
  <si>
    <t>Emission Unit Numerator</t>
  </si>
  <si>
    <t>Emissions</t>
  </si>
  <si>
    <t>ACRE-MONTH</t>
  </si>
  <si>
    <t>TON</t>
  </si>
  <si>
    <t>From US Census Bureau's 2009 County Business Patterns</t>
  </si>
  <si>
    <t>From US Census Bureau's 2009 State Business Patterns</t>
  </si>
  <si>
    <r>
      <t>"</t>
    </r>
    <r>
      <rPr>
        <i/>
        <sz val="11"/>
        <color theme="1"/>
        <rFont val="Calibri"/>
        <family val="2"/>
        <scheme val="minor"/>
      </rPr>
      <t>County Business Patterns: 2009</t>
    </r>
    <r>
      <rPr>
        <sz val="11"/>
        <color theme="1"/>
        <rFont val="Calibri"/>
        <family val="2"/>
        <scheme val="minor"/>
      </rPr>
      <t>" from http://www.census.gov/econ/cbp/download/index.htm (Accessed April, 2012)</t>
    </r>
  </si>
  <si>
    <r>
      <t>"</t>
    </r>
    <r>
      <rPr>
        <i/>
        <sz val="11"/>
        <color theme="1"/>
        <rFont val="Calibri"/>
        <family val="2"/>
        <scheme val="minor"/>
      </rPr>
      <t>State Business Patterns: 2009</t>
    </r>
    <r>
      <rPr>
        <sz val="11"/>
        <color theme="1"/>
        <rFont val="Calibri"/>
        <family val="2"/>
        <scheme val="minor"/>
      </rPr>
      <t>" from http://www.census.gov/econ/cbp/download/index.htm (Accessed April, 2012)</t>
    </r>
  </si>
  <si>
    <t>http://www.census.gov/const/C30/priv2011.pdf</t>
  </si>
  <si>
    <t>Producer Price Index</t>
  </si>
  <si>
    <t>http://data.bls.gov/pdq/SurveyOutputServlet</t>
  </si>
  <si>
    <t xml:space="preserve">Producer Price Index; Series ID PCUBMNR--BMNR--; Industry:  Non-residential maintenance and repair </t>
  </si>
  <si>
    <t>2011</t>
  </si>
  <si>
    <t>198</t>
  </si>
  <si>
    <t>230</t>
  </si>
  <si>
    <t>02105</t>
  </si>
  <si>
    <t>02195</t>
  </si>
  <si>
    <t>02198</t>
  </si>
  <si>
    <t>02230</t>
  </si>
  <si>
    <t>02275</t>
  </si>
  <si>
    <t>098</t>
  </si>
  <si>
    <t>Hoonah-Angoon</t>
  </si>
  <si>
    <t>Prince of Wales-Hyder</t>
  </si>
  <si>
    <t>Skagway</t>
  </si>
  <si>
    <t>Wrangell</t>
  </si>
  <si>
    <t>Municipality</t>
  </si>
</sst>
</file>

<file path=xl/styles.xml><?xml version="1.0" encoding="utf-8"?>
<styleSheet xmlns="http://schemas.openxmlformats.org/spreadsheetml/2006/main">
  <numFmts count="2">
    <numFmt numFmtId="43" formatCode="_(* #,##0.00_);_(* \(#,##0.00\);_(* &quot;-&quot;??_);_(@_)"/>
    <numFmt numFmtId="164" formatCode="mmm"/>
  </numFmts>
  <fonts count="17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i/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name val="Calibri"/>
      <family val="2"/>
    </font>
    <font>
      <sz val="8"/>
      <name val="Calibri"/>
      <family val="2"/>
    </font>
    <font>
      <sz val="11"/>
      <color indexed="8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9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10">
    <xf numFmtId="0" fontId="0" fillId="0" borderId="0"/>
    <xf numFmtId="43" fontId="9" fillId="0" borderId="0" applyFont="0" applyFill="0" applyBorder="0" applyAlignment="0" applyProtection="0"/>
    <xf numFmtId="0" fontId="7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87">
    <xf numFmtId="0" fontId="0" fillId="0" borderId="0" xfId="0"/>
    <xf numFmtId="0" fontId="2" fillId="0" borderId="1" xfId="3" applyFont="1" applyFill="1" applyBorder="1" applyAlignment="1">
      <alignment wrapText="1"/>
    </xf>
    <xf numFmtId="0" fontId="5" fillId="0" borderId="0" xfId="0" applyFont="1"/>
    <xf numFmtId="0" fontId="5" fillId="0" borderId="0" xfId="0" applyFont="1" applyFill="1"/>
    <xf numFmtId="0" fontId="6" fillId="0" borderId="0" xfId="0" applyFont="1" applyAlignment="1">
      <alignment horizontal="left"/>
    </xf>
    <xf numFmtId="164" fontId="6" fillId="0" borderId="0" xfId="0" applyNumberFormat="1" applyFont="1" applyAlignment="1">
      <alignment horizontal="right"/>
    </xf>
    <xf numFmtId="0" fontId="6" fillId="0" borderId="0" xfId="0" applyFont="1"/>
    <xf numFmtId="0" fontId="6" fillId="0" borderId="0" xfId="0" quotePrefix="1" applyNumberFormat="1" applyFont="1" applyAlignment="1">
      <alignment horizontal="right"/>
    </xf>
    <xf numFmtId="0" fontId="6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3" fontId="5" fillId="0" borderId="0" xfId="1" applyNumberFormat="1" applyFont="1" applyAlignment="1">
      <alignment horizontal="right"/>
    </xf>
    <xf numFmtId="3" fontId="5" fillId="0" borderId="0" xfId="0" applyNumberFormat="1" applyFont="1"/>
    <xf numFmtId="0" fontId="2" fillId="0" borderId="1" xfId="5" applyFont="1" applyFill="1" applyBorder="1" applyAlignment="1">
      <alignment wrapText="1"/>
    </xf>
    <xf numFmtId="3" fontId="5" fillId="0" borderId="0" xfId="1" applyNumberFormat="1" applyFont="1" applyFill="1" applyAlignment="1">
      <alignment horizontal="right"/>
    </xf>
    <xf numFmtId="0" fontId="1" fillId="0" borderId="1" xfId="6" applyFont="1" applyFill="1" applyBorder="1" applyAlignment="1">
      <alignment wrapText="1"/>
    </xf>
    <xf numFmtId="0" fontId="1" fillId="0" borderId="1" xfId="6" applyFont="1" applyFill="1" applyBorder="1" applyAlignment="1">
      <alignment horizontal="right" wrapText="1"/>
    </xf>
    <xf numFmtId="0" fontId="1" fillId="0" borderId="1" xfId="2" applyFont="1" applyFill="1" applyBorder="1" applyAlignment="1">
      <alignment wrapText="1"/>
    </xf>
    <xf numFmtId="0" fontId="1" fillId="0" borderId="1" xfId="2" applyFont="1" applyFill="1" applyBorder="1" applyAlignment="1">
      <alignment horizontal="right" wrapText="1"/>
    </xf>
    <xf numFmtId="0" fontId="1" fillId="0" borderId="0" xfId="2" applyFont="1" applyFill="1" applyBorder="1" applyAlignment="1">
      <alignment wrapText="1"/>
    </xf>
    <xf numFmtId="0" fontId="0" fillId="3" borderId="0" xfId="0" applyFill="1"/>
    <xf numFmtId="43" fontId="5" fillId="0" borderId="0" xfId="1" applyFont="1"/>
    <xf numFmtId="0" fontId="10" fillId="4" borderId="3" xfId="0" applyFont="1" applyFill="1" applyBorder="1" applyAlignment="1">
      <alignment horizontal="center" wrapText="1"/>
    </xf>
    <xf numFmtId="0" fontId="11" fillId="0" borderId="0" xfId="0" applyFont="1"/>
    <xf numFmtId="0" fontId="11" fillId="0" borderId="3" xfId="0" applyFont="1" applyBorder="1"/>
    <xf numFmtId="1" fontId="11" fillId="0" borderId="3" xfId="0" applyNumberFormat="1" applyFont="1" applyBorder="1" applyAlignment="1">
      <alignment horizontal="center"/>
    </xf>
    <xf numFmtId="0" fontId="1" fillId="0" borderId="4" xfId="2" applyFont="1" applyFill="1" applyBorder="1" applyAlignment="1">
      <alignment wrapText="1"/>
    </xf>
    <xf numFmtId="0" fontId="2" fillId="2" borderId="3" xfId="3" applyFont="1" applyFill="1" applyBorder="1" applyAlignment="1">
      <alignment horizontal="center" wrapText="1"/>
    </xf>
    <xf numFmtId="0" fontId="12" fillId="4" borderId="3" xfId="0" applyFont="1" applyFill="1" applyBorder="1" applyAlignment="1">
      <alignment horizontal="center" wrapText="1"/>
    </xf>
    <xf numFmtId="0" fontId="2" fillId="0" borderId="1" xfId="4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3" fontId="2" fillId="0" borderId="1" xfId="4" applyNumberFormat="1" applyFont="1" applyFill="1" applyBorder="1" applyAlignment="1">
      <alignment horizontal="right" wrapText="1"/>
    </xf>
    <xf numFmtId="3" fontId="3" fillId="0" borderId="0" xfId="4" applyNumberFormat="1"/>
    <xf numFmtId="3" fontId="0" fillId="0" borderId="0" xfId="0" applyNumberFormat="1"/>
    <xf numFmtId="0" fontId="1" fillId="0" borderId="1" xfId="4" applyFont="1" applyFill="1" applyBorder="1" applyAlignment="1">
      <alignment horizontal="center" wrapText="1"/>
    </xf>
    <xf numFmtId="0" fontId="2" fillId="0" borderId="1" xfId="3" applyFont="1" applyFill="1" applyBorder="1" applyAlignment="1">
      <alignment horizontal="center" wrapText="1"/>
    </xf>
    <xf numFmtId="3" fontId="0" fillId="3" borderId="0" xfId="0" applyNumberFormat="1" applyFill="1"/>
    <xf numFmtId="0" fontId="1" fillId="0" borderId="4" xfId="6" applyFont="1" applyFill="1" applyBorder="1" applyAlignment="1">
      <alignment wrapText="1"/>
    </xf>
    <xf numFmtId="0" fontId="1" fillId="0" borderId="4" xfId="6" applyFont="1" applyFill="1" applyBorder="1" applyAlignment="1">
      <alignment horizontal="right" wrapText="1"/>
    </xf>
    <xf numFmtId="0" fontId="1" fillId="0" borderId="4" xfId="2" applyFont="1" applyFill="1" applyBorder="1" applyAlignment="1">
      <alignment horizontal="right" wrapText="1"/>
    </xf>
    <xf numFmtId="0" fontId="11" fillId="0" borderId="0" xfId="0" quotePrefix="1" applyFont="1" applyAlignment="1">
      <alignment horizontal="right"/>
    </xf>
    <xf numFmtId="0" fontId="10" fillId="4" borderId="3" xfId="0" applyFont="1" applyFill="1" applyBorder="1"/>
    <xf numFmtId="0" fontId="10" fillId="2" borderId="2" xfId="4" applyFont="1" applyFill="1" applyBorder="1" applyAlignment="1">
      <alignment horizontal="center"/>
    </xf>
    <xf numFmtId="3" fontId="10" fillId="2" borderId="2" xfId="4" applyNumberFormat="1" applyFont="1" applyFill="1" applyBorder="1" applyAlignment="1">
      <alignment horizontal="center"/>
    </xf>
    <xf numFmtId="0" fontId="10" fillId="2" borderId="2" xfId="3" applyFont="1" applyFill="1" applyBorder="1" applyAlignment="1">
      <alignment horizontal="center"/>
    </xf>
    <xf numFmtId="0" fontId="10" fillId="2" borderId="2" xfId="5" applyFont="1" applyFill="1" applyBorder="1" applyAlignment="1">
      <alignment horizontal="center" wrapText="1"/>
    </xf>
    <xf numFmtId="3" fontId="10" fillId="2" borderId="5" xfId="5" applyNumberFormat="1" applyFont="1" applyFill="1" applyBorder="1" applyAlignment="1">
      <alignment horizontal="center" wrapText="1"/>
    </xf>
    <xf numFmtId="0" fontId="10" fillId="2" borderId="5" xfId="5" applyFont="1" applyFill="1" applyBorder="1" applyAlignment="1">
      <alignment horizontal="center" wrapText="1"/>
    </xf>
    <xf numFmtId="0" fontId="10" fillId="2" borderId="2" xfId="3" applyFont="1" applyFill="1" applyBorder="1" applyAlignment="1">
      <alignment horizontal="center" wrapText="1"/>
    </xf>
    <xf numFmtId="0" fontId="10" fillId="2" borderId="5" xfId="3" applyFont="1" applyFill="1" applyBorder="1" applyAlignment="1">
      <alignment horizontal="center" wrapText="1"/>
    </xf>
    <xf numFmtId="3" fontId="10" fillId="2" borderId="5" xfId="3" applyNumberFormat="1" applyFont="1" applyFill="1" applyBorder="1" applyAlignment="1">
      <alignment horizontal="center" wrapText="1"/>
    </xf>
    <xf numFmtId="3" fontId="10" fillId="2" borderId="5" xfId="3" applyNumberFormat="1" applyFont="1" applyFill="1" applyBorder="1" applyAlignment="1">
      <alignment horizontal="center"/>
    </xf>
    <xf numFmtId="0" fontId="10" fillId="2" borderId="3" xfId="6" applyFont="1" applyFill="1" applyBorder="1" applyAlignment="1">
      <alignment horizontal="center"/>
    </xf>
    <xf numFmtId="0" fontId="10" fillId="2" borderId="3" xfId="2" applyFont="1" applyFill="1" applyBorder="1" applyAlignment="1">
      <alignment horizontal="center"/>
    </xf>
    <xf numFmtId="0" fontId="10" fillId="4" borderId="3" xfId="2" applyFont="1" applyFill="1" applyBorder="1" applyAlignment="1">
      <alignment horizontal="center" wrapText="1"/>
    </xf>
    <xf numFmtId="0" fontId="14" fillId="0" borderId="1" xfId="8" applyFont="1" applyFill="1" applyBorder="1" applyAlignment="1"/>
    <xf numFmtId="0" fontId="14" fillId="0" borderId="6" xfId="8" applyFont="1" applyFill="1" applyBorder="1" applyAlignment="1"/>
    <xf numFmtId="0" fontId="14" fillId="0" borderId="0" xfId="8" applyFont="1" applyFill="1" applyBorder="1" applyAlignment="1"/>
    <xf numFmtId="0" fontId="10" fillId="2" borderId="2" xfId="7" applyFont="1" applyFill="1" applyBorder="1" applyAlignment="1">
      <alignment horizontal="center" wrapText="1"/>
    </xf>
    <xf numFmtId="4" fontId="10" fillId="2" borderId="2" xfId="7" applyNumberFormat="1" applyFont="1" applyFill="1" applyBorder="1" applyAlignment="1">
      <alignment horizontal="center" wrapText="1"/>
    </xf>
    <xf numFmtId="0" fontId="1" fillId="0" borderId="1" xfId="5" applyFont="1" applyFill="1" applyBorder="1" applyAlignment="1">
      <alignment wrapText="1"/>
    </xf>
    <xf numFmtId="0" fontId="1" fillId="0" borderId="1" xfId="5" applyFont="1" applyFill="1" applyBorder="1" applyAlignment="1">
      <alignment horizontal="right" wrapText="1"/>
    </xf>
    <xf numFmtId="0" fontId="10" fillId="2" borderId="2" xfId="5" applyFont="1" applyFill="1" applyBorder="1" applyAlignment="1">
      <alignment horizontal="center"/>
    </xf>
    <xf numFmtId="0" fontId="1" fillId="0" borderId="1" xfId="3" applyFont="1" applyFill="1" applyBorder="1" applyAlignment="1">
      <alignment wrapText="1"/>
    </xf>
    <xf numFmtId="0" fontId="1" fillId="0" borderId="1" xfId="3" applyFont="1" applyFill="1" applyBorder="1" applyAlignment="1">
      <alignment horizontal="right" wrapText="1"/>
    </xf>
    <xf numFmtId="3" fontId="5" fillId="0" borderId="0" xfId="0" applyNumberFormat="1" applyFont="1" applyFill="1"/>
    <xf numFmtId="0" fontId="1" fillId="0" borderId="1" xfId="3" quotePrefix="1" applyFont="1" applyFill="1" applyBorder="1" applyAlignment="1">
      <alignment wrapText="1"/>
    </xf>
    <xf numFmtId="0" fontId="1" fillId="5" borderId="1" xfId="3" applyFont="1" applyFill="1" applyBorder="1" applyAlignment="1">
      <alignment horizontal="right" wrapText="1"/>
    </xf>
    <xf numFmtId="0" fontId="1" fillId="5" borderId="1" xfId="3" applyFont="1" applyFill="1" applyBorder="1" applyAlignment="1">
      <alignment wrapText="1"/>
    </xf>
    <xf numFmtId="0" fontId="2" fillId="5" borderId="1" xfId="3" applyFont="1" applyFill="1" applyBorder="1" applyAlignment="1">
      <alignment horizontal="center" wrapText="1"/>
    </xf>
    <xf numFmtId="0" fontId="2" fillId="5" borderId="1" xfId="3" applyFont="1" applyFill="1" applyBorder="1" applyAlignment="1">
      <alignment wrapText="1"/>
    </xf>
    <xf numFmtId="0" fontId="0" fillId="5" borderId="0" xfId="0" applyFill="1"/>
    <xf numFmtId="3" fontId="0" fillId="5" borderId="0" xfId="0" applyNumberFormat="1" applyFill="1"/>
    <xf numFmtId="0" fontId="1" fillId="6" borderId="1" xfId="3" applyFont="1" applyFill="1" applyBorder="1" applyAlignment="1">
      <alignment wrapText="1"/>
    </xf>
    <xf numFmtId="0" fontId="1" fillId="6" borderId="1" xfId="3" applyFont="1" applyFill="1" applyBorder="1" applyAlignment="1">
      <alignment horizontal="right" wrapText="1"/>
    </xf>
    <xf numFmtId="0" fontId="2" fillId="6" borderId="1" xfId="3" applyFont="1" applyFill="1" applyBorder="1" applyAlignment="1">
      <alignment horizontal="center" wrapText="1"/>
    </xf>
    <xf numFmtId="0" fontId="2" fillId="6" borderId="1" xfId="3" applyFont="1" applyFill="1" applyBorder="1" applyAlignment="1">
      <alignment wrapText="1"/>
    </xf>
    <xf numFmtId="0" fontId="0" fillId="6" borderId="0" xfId="0" applyFill="1"/>
    <xf numFmtId="3" fontId="0" fillId="6" borderId="0" xfId="0" applyNumberFormat="1" applyFill="1"/>
    <xf numFmtId="0" fontId="0" fillId="0" borderId="0" xfId="0" quotePrefix="1"/>
    <xf numFmtId="0" fontId="1" fillId="0" borderId="1" xfId="2" quotePrefix="1" applyFont="1" applyFill="1" applyBorder="1" applyAlignment="1">
      <alignment wrapText="1"/>
    </xf>
    <xf numFmtId="0" fontId="14" fillId="0" borderId="1" xfId="8" quotePrefix="1" applyFont="1" applyFill="1" applyBorder="1" applyAlignment="1"/>
    <xf numFmtId="0" fontId="14" fillId="0" borderId="7" xfId="8" quotePrefix="1" applyFont="1" applyFill="1" applyBorder="1" applyAlignment="1"/>
    <xf numFmtId="0" fontId="14" fillId="0" borderId="8" xfId="8" applyFont="1" applyFill="1" applyBorder="1" applyAlignment="1"/>
    <xf numFmtId="0" fontId="14" fillId="0" borderId="4" xfId="8" applyFont="1" applyFill="1" applyBorder="1" applyAlignme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6" fillId="0" borderId="0" xfId="9" applyAlignment="1" applyProtection="1"/>
  </cellXfs>
  <cellStyles count="10">
    <cellStyle name="Comma" xfId="1" builtinId="3"/>
    <cellStyle name="Hyperlink" xfId="9" builtinId="8"/>
    <cellStyle name="Normal" xfId="0" builtinId="0"/>
    <cellStyle name="Normal_Cnty Silt Content" xfId="2"/>
    <cellStyle name="Normal_County Business Patterns" xfId="3"/>
    <cellStyle name="Normal_Emissions" xfId="7"/>
    <cellStyle name="Normal_Range Midpoints" xfId="4"/>
    <cellStyle name="Normal_Sheet1_1" xfId="8"/>
    <cellStyle name="Normal_State Business Patterns" xfId="5"/>
    <cellStyle name="Normal_State PM EF Adjustments" xfId="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census.gov/const/C30/priv2011.pdf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6"/>
  <sheetViews>
    <sheetView tabSelected="1" workbookViewId="0"/>
  </sheetViews>
  <sheetFormatPr defaultColWidth="26.5703125" defaultRowHeight="15"/>
  <cols>
    <col min="1" max="1" width="18.5703125" style="22" customWidth="1"/>
    <col min="2" max="2" width="21.42578125" style="22" customWidth="1"/>
    <col min="3" max="3" width="24.42578125" style="22" customWidth="1"/>
    <col min="4" max="4" width="21.140625" style="22" customWidth="1"/>
    <col min="5" max="5" width="20.28515625" style="22" customWidth="1"/>
    <col min="6" max="16384" width="26.5703125" style="22"/>
  </cols>
  <sheetData>
    <row r="1" spans="1:5" ht="30">
      <c r="A1" s="21" t="s">
        <v>2818</v>
      </c>
      <c r="B1" s="21" t="s">
        <v>2819</v>
      </c>
      <c r="C1" s="21" t="s">
        <v>2820</v>
      </c>
      <c r="D1" s="21" t="s">
        <v>2821</v>
      </c>
      <c r="E1" s="21" t="s">
        <v>2822</v>
      </c>
    </row>
    <row r="2" spans="1:5">
      <c r="A2" s="24">
        <v>2311020000</v>
      </c>
      <c r="B2" s="23" t="s">
        <v>2823</v>
      </c>
      <c r="C2" s="23" t="s">
        <v>2824</v>
      </c>
      <c r="D2" s="23" t="s">
        <v>2825</v>
      </c>
      <c r="E2" s="23" t="s">
        <v>2130</v>
      </c>
    </row>
    <row r="4" spans="1:5">
      <c r="A4" s="22" t="s">
        <v>2799</v>
      </c>
    </row>
    <row r="6" spans="1:5">
      <c r="A6" s="22" t="s">
        <v>831</v>
      </c>
    </row>
    <row r="8" spans="1:5">
      <c r="A8" s="22" t="s">
        <v>2800</v>
      </c>
    </row>
    <row r="9" spans="1:5">
      <c r="A9" s="22" t="s">
        <v>2801</v>
      </c>
    </row>
    <row r="11" spans="1:5">
      <c r="A11" s="39" t="s">
        <v>2168</v>
      </c>
      <c r="B11" s="22" t="s">
        <v>2803</v>
      </c>
    </row>
    <row r="12" spans="1:5">
      <c r="A12" s="39" t="s">
        <v>2169</v>
      </c>
      <c r="B12" s="22" t="s">
        <v>2802</v>
      </c>
    </row>
    <row r="14" spans="1:5">
      <c r="A14" s="22" t="s">
        <v>2166</v>
      </c>
    </row>
    <row r="16" spans="1:5">
      <c r="A16" s="22" t="s">
        <v>2167</v>
      </c>
    </row>
  </sheetData>
  <phoneticPr fontId="1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2"/>
  <sheetViews>
    <sheetView workbookViewId="0"/>
  </sheetViews>
  <sheetFormatPr defaultRowHeight="15"/>
  <cols>
    <col min="1" max="1" width="27.5703125" bestFit="1" customWidth="1"/>
    <col min="2" max="2" width="115" customWidth="1"/>
  </cols>
  <sheetData>
    <row r="1" spans="1:2">
      <c r="A1" s="40" t="s">
        <v>2170</v>
      </c>
      <c r="B1" s="40" t="s">
        <v>2171</v>
      </c>
    </row>
    <row r="3" spans="1:2">
      <c r="A3" t="s">
        <v>2803</v>
      </c>
      <c r="B3" t="s">
        <v>2804</v>
      </c>
    </row>
    <row r="4" spans="1:2">
      <c r="A4" t="s">
        <v>2805</v>
      </c>
      <c r="B4" t="s">
        <v>2808</v>
      </c>
    </row>
    <row r="5" spans="1:2">
      <c r="A5" t="s">
        <v>2806</v>
      </c>
      <c r="B5" t="s">
        <v>5573</v>
      </c>
    </row>
    <row r="6" spans="1:2">
      <c r="A6" t="s">
        <v>2807</v>
      </c>
      <c r="B6" t="s">
        <v>5574</v>
      </c>
    </row>
    <row r="7" spans="1:2">
      <c r="A7" t="s">
        <v>2809</v>
      </c>
      <c r="B7" t="s">
        <v>2812</v>
      </c>
    </row>
    <row r="8" spans="1:2">
      <c r="A8" t="s">
        <v>2802</v>
      </c>
      <c r="B8" t="s">
        <v>2813</v>
      </c>
    </row>
    <row r="9" spans="1:2">
      <c r="A9" t="s">
        <v>2810</v>
      </c>
      <c r="B9" t="s">
        <v>2814</v>
      </c>
    </row>
    <row r="10" spans="1:2">
      <c r="A10" t="s">
        <v>2811</v>
      </c>
      <c r="B10" t="s">
        <v>2815</v>
      </c>
    </row>
    <row r="11" spans="1:2">
      <c r="A11" t="s">
        <v>2827</v>
      </c>
      <c r="B11" t="s">
        <v>2816</v>
      </c>
    </row>
    <row r="12" spans="1:2">
      <c r="A12" t="s">
        <v>5570</v>
      </c>
      <c r="B12" t="s">
        <v>2817</v>
      </c>
    </row>
  </sheetData>
  <phoneticPr fontId="1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1"/>
  <sheetViews>
    <sheetView workbookViewId="0">
      <pane ySplit="5" topLeftCell="A6" activePane="bottomLeft" state="frozen"/>
      <selection pane="bottomLeft" activeCell="A12" sqref="A12"/>
    </sheetView>
  </sheetViews>
  <sheetFormatPr defaultColWidth="8.85546875" defaultRowHeight="12.75"/>
  <cols>
    <col min="1" max="1" width="35.7109375" style="2" customWidth="1"/>
    <col min="2" max="4" width="9.5703125" style="2" customWidth="1"/>
    <col min="5" max="5" width="9.5703125" style="3" customWidth="1"/>
    <col min="6" max="13" width="9.5703125" style="2" customWidth="1"/>
    <col min="14" max="14" width="11.85546875" style="2" customWidth="1"/>
    <col min="15" max="17" width="22.5703125" style="2" customWidth="1"/>
    <col min="18" max="16384" width="8.85546875" style="2"/>
  </cols>
  <sheetData>
    <row r="1" spans="1:17" ht="15.75">
      <c r="A1" s="84" t="s">
        <v>2098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</row>
    <row r="2" spans="1:17">
      <c r="A2" s="85" t="s">
        <v>2099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7" ht="15">
      <c r="A3" s="86" t="s">
        <v>5577</v>
      </c>
      <c r="M3" s="6"/>
    </row>
    <row r="4" spans="1:17" s="6" customFormat="1">
      <c r="A4" s="4"/>
      <c r="B4" s="5" t="s">
        <v>2100</v>
      </c>
      <c r="C4" s="5" t="s">
        <v>2101</v>
      </c>
      <c r="D4" s="5" t="s">
        <v>2102</v>
      </c>
      <c r="E4" s="5" t="s">
        <v>2103</v>
      </c>
      <c r="F4" s="5" t="s">
        <v>2104</v>
      </c>
      <c r="G4" s="5" t="s">
        <v>2105</v>
      </c>
      <c r="H4" s="5" t="s">
        <v>2106</v>
      </c>
      <c r="I4" s="5" t="s">
        <v>2107</v>
      </c>
      <c r="J4" s="5" t="s">
        <v>2108</v>
      </c>
      <c r="K4" s="5" t="s">
        <v>2109</v>
      </c>
      <c r="L4" s="5" t="s">
        <v>2110</v>
      </c>
      <c r="M4" s="5" t="s">
        <v>2113</v>
      </c>
    </row>
    <row r="5" spans="1:17" s="8" customFormat="1">
      <c r="A5" s="4" t="s">
        <v>2111</v>
      </c>
      <c r="B5" s="7" t="s">
        <v>5581</v>
      </c>
      <c r="C5" s="7" t="s">
        <v>5581</v>
      </c>
      <c r="D5" s="7" t="s">
        <v>5581</v>
      </c>
      <c r="E5" s="7" t="s">
        <v>5581</v>
      </c>
      <c r="F5" s="7" t="s">
        <v>5581</v>
      </c>
      <c r="G5" s="7" t="s">
        <v>5581</v>
      </c>
      <c r="H5" s="7" t="s">
        <v>5581</v>
      </c>
      <c r="I5" s="7" t="s">
        <v>5581</v>
      </c>
      <c r="J5" s="7" t="s">
        <v>5581</v>
      </c>
      <c r="K5" s="7" t="s">
        <v>5581</v>
      </c>
      <c r="L5" s="7" t="s">
        <v>5581</v>
      </c>
      <c r="M5" s="7" t="s">
        <v>5581</v>
      </c>
    </row>
    <row r="6" spans="1:17" ht="30">
      <c r="B6" s="9"/>
      <c r="C6" s="9"/>
      <c r="D6" s="9"/>
      <c r="E6" s="10"/>
      <c r="F6" s="9"/>
      <c r="G6" s="9"/>
      <c r="H6" s="9"/>
      <c r="I6" s="9"/>
      <c r="J6" s="9"/>
      <c r="K6" s="9"/>
      <c r="L6" s="9"/>
      <c r="M6" s="13"/>
      <c r="O6" s="27" t="s">
        <v>2826</v>
      </c>
      <c r="P6" s="26" t="s">
        <v>2133</v>
      </c>
      <c r="Q6" s="26" t="s">
        <v>2798</v>
      </c>
    </row>
    <row r="7" spans="1:17" ht="15">
      <c r="A7" s="6" t="s">
        <v>2112</v>
      </c>
      <c r="B7" s="11">
        <v>18090</v>
      </c>
      <c r="C7" s="11">
        <v>18252</v>
      </c>
      <c r="D7" s="11">
        <v>19743</v>
      </c>
      <c r="E7" s="64">
        <v>20313</v>
      </c>
      <c r="F7" s="11">
        <v>21711</v>
      </c>
      <c r="G7" s="11">
        <v>23587</v>
      </c>
      <c r="H7" s="11">
        <v>23101</v>
      </c>
      <c r="I7" s="11">
        <v>24328</v>
      </c>
      <c r="J7" s="11">
        <v>24529</v>
      </c>
      <c r="K7" s="11">
        <v>25268</v>
      </c>
      <c r="L7" s="11">
        <v>25131</v>
      </c>
      <c r="M7" s="11">
        <v>24992</v>
      </c>
      <c r="O7" s="11">
        <f>SUM(B7:M7)</f>
        <v>269045</v>
      </c>
      <c r="P7" s="19">
        <f>2*B14/B21</f>
        <v>1.159180113388574</v>
      </c>
      <c r="Q7" s="20">
        <f>O7*P7</f>
        <v>311871.6136066289</v>
      </c>
    </row>
    <row r="11" spans="1:17">
      <c r="A11" s="2" t="s">
        <v>5578</v>
      </c>
    </row>
    <row r="12" spans="1:17">
      <c r="A12" s="2" t="s">
        <v>5579</v>
      </c>
    </row>
    <row r="13" spans="1:17">
      <c r="A13" s="2" t="s">
        <v>5580</v>
      </c>
    </row>
    <row r="14" spans="1:17">
      <c r="A14" s="2">
        <v>1999</v>
      </c>
      <c r="B14" s="2">
        <v>132.9</v>
      </c>
    </row>
    <row r="15" spans="1:17">
      <c r="A15" s="2">
        <v>2005</v>
      </c>
      <c r="B15" s="2">
        <v>165.1</v>
      </c>
    </row>
    <row r="16" spans="1:17">
      <c r="A16" s="2">
        <v>2006</v>
      </c>
      <c r="B16" s="2">
        <v>178.6</v>
      </c>
    </row>
    <row r="17" spans="1:2">
      <c r="A17" s="2">
        <v>2007</v>
      </c>
      <c r="B17" s="2">
        <v>185.7</v>
      </c>
    </row>
    <row r="18" spans="1:2">
      <c r="A18" s="2">
        <v>2008</v>
      </c>
      <c r="B18" s="2">
        <v>204.3</v>
      </c>
    </row>
    <row r="19" spans="1:2">
      <c r="A19" s="2">
        <v>2009</v>
      </c>
      <c r="B19" s="2">
        <v>194.9</v>
      </c>
    </row>
    <row r="20" spans="1:2">
      <c r="A20" s="2">
        <v>2010</v>
      </c>
      <c r="B20" s="2">
        <v>210.3</v>
      </c>
    </row>
    <row r="21" spans="1:2">
      <c r="A21" s="2">
        <v>2011</v>
      </c>
      <c r="B21" s="2">
        <v>229.3</v>
      </c>
    </row>
  </sheetData>
  <mergeCells count="2">
    <mergeCell ref="A1:M1"/>
    <mergeCell ref="A2:M2"/>
  </mergeCells>
  <phoneticPr fontId="13" type="noConversion"/>
  <hyperlinks>
    <hyperlink ref="A3" r:id="rId1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13"/>
  <sheetViews>
    <sheetView workbookViewId="0">
      <selection activeCell="C3" sqref="C3"/>
    </sheetView>
  </sheetViews>
  <sheetFormatPr defaultRowHeight="15"/>
  <cols>
    <col min="1" max="1" width="20.7109375" style="29" customWidth="1"/>
    <col min="2" max="2" width="29.5703125" style="29" customWidth="1"/>
    <col min="3" max="3" width="9.140625" style="32"/>
  </cols>
  <sheetData>
    <row r="1" spans="1:3">
      <c r="A1" s="41" t="s">
        <v>2114</v>
      </c>
      <c r="B1" s="41" t="s">
        <v>2833</v>
      </c>
      <c r="C1" s="42" t="s">
        <v>2834</v>
      </c>
    </row>
    <row r="2" spans="1:3">
      <c r="A2" s="28" t="s">
        <v>2848</v>
      </c>
      <c r="B2" s="28" t="s">
        <v>2849</v>
      </c>
      <c r="C2" s="30">
        <v>10</v>
      </c>
    </row>
    <row r="3" spans="1:3">
      <c r="A3" s="28" t="s">
        <v>2838</v>
      </c>
      <c r="B3" s="28" t="s">
        <v>2839</v>
      </c>
      <c r="C3" s="30">
        <v>60</v>
      </c>
    </row>
    <row r="4" spans="1:3">
      <c r="A4" s="28" t="s">
        <v>2853</v>
      </c>
      <c r="B4" s="28" t="s">
        <v>2854</v>
      </c>
      <c r="C4" s="30">
        <v>175</v>
      </c>
    </row>
    <row r="5" spans="1:3">
      <c r="A5" s="33" t="s">
        <v>2913</v>
      </c>
      <c r="B5" s="28" t="s">
        <v>2115</v>
      </c>
      <c r="C5" s="30">
        <v>375</v>
      </c>
    </row>
    <row r="6" spans="1:3">
      <c r="A6" s="33" t="s">
        <v>2939</v>
      </c>
      <c r="B6" s="28" t="s">
        <v>2914</v>
      </c>
      <c r="C6" s="30">
        <v>750</v>
      </c>
    </row>
    <row r="7" spans="1:3">
      <c r="A7" s="33" t="s">
        <v>3030</v>
      </c>
      <c r="B7" s="28" t="s">
        <v>2940</v>
      </c>
      <c r="C7" s="30">
        <v>1750</v>
      </c>
    </row>
    <row r="8" spans="1:3">
      <c r="A8" s="33" t="s">
        <v>2907</v>
      </c>
      <c r="B8" s="28" t="s">
        <v>3031</v>
      </c>
      <c r="C8" s="30">
        <v>3750</v>
      </c>
    </row>
    <row r="9" spans="1:3">
      <c r="A9" s="33" t="s">
        <v>2116</v>
      </c>
      <c r="B9" s="28" t="s">
        <v>2908</v>
      </c>
      <c r="C9" s="30">
        <v>7500</v>
      </c>
    </row>
    <row r="10" spans="1:3">
      <c r="A10" s="33" t="s">
        <v>2118</v>
      </c>
      <c r="B10" s="28" t="s">
        <v>2117</v>
      </c>
      <c r="C10" s="30">
        <v>17500</v>
      </c>
    </row>
    <row r="11" spans="1:3">
      <c r="A11" s="33" t="s">
        <v>2120</v>
      </c>
      <c r="B11" s="28" t="s">
        <v>2119</v>
      </c>
      <c r="C11" s="30">
        <v>37500</v>
      </c>
    </row>
    <row r="12" spans="1:3">
      <c r="A12" s="33" t="s">
        <v>2122</v>
      </c>
      <c r="B12" s="28" t="s">
        <v>2121</v>
      </c>
      <c r="C12" s="30">
        <v>75000</v>
      </c>
    </row>
    <row r="13" spans="1:3">
      <c r="A13" s="33" t="s">
        <v>2797</v>
      </c>
      <c r="B13" s="28" t="s">
        <v>2123</v>
      </c>
      <c r="C13" s="31"/>
    </row>
  </sheetData>
  <phoneticPr fontId="1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2597"/>
  <sheetViews>
    <sheetView zoomScale="110" zoomScaleNormal="110" workbookViewId="0">
      <pane ySplit="2" topLeftCell="A3" activePane="bottomLeft" state="frozen"/>
      <selection pane="bottomLeft"/>
    </sheetView>
  </sheetViews>
  <sheetFormatPr defaultRowHeight="15"/>
  <cols>
    <col min="5" max="5" width="9.140625" style="32"/>
    <col min="6" max="7" width="9.140625" style="29"/>
  </cols>
  <sheetData>
    <row r="1" spans="1:8">
      <c r="A1" t="s">
        <v>5575</v>
      </c>
    </row>
    <row r="2" spans="1:8">
      <c r="A2" s="43" t="s">
        <v>3187</v>
      </c>
      <c r="B2" s="43" t="s">
        <v>2828</v>
      </c>
      <c r="C2" s="43" t="s">
        <v>2829</v>
      </c>
      <c r="D2" s="43" t="s">
        <v>2830</v>
      </c>
      <c r="E2" s="43" t="s">
        <v>2831</v>
      </c>
      <c r="F2" s="43" t="s">
        <v>2832</v>
      </c>
      <c r="G2" s="43" t="s">
        <v>2833</v>
      </c>
      <c r="H2" s="43" t="s">
        <v>2834</v>
      </c>
    </row>
    <row r="3" spans="1:8">
      <c r="A3" s="1" t="str">
        <f>B3&amp;C3</f>
        <v>01001</v>
      </c>
      <c r="B3" s="62" t="s">
        <v>2835</v>
      </c>
      <c r="C3" s="62" t="s">
        <v>2836</v>
      </c>
      <c r="D3" s="62" t="s">
        <v>2837</v>
      </c>
      <c r="E3" s="63">
        <v>0</v>
      </c>
      <c r="F3" s="62" t="s">
        <v>2838</v>
      </c>
      <c r="G3" s="34" t="str">
        <f>IF((F3=""),"",VLOOKUP(F3,'Range Midpoints'!$A$2:$C$13,2))</f>
        <v>20-99</v>
      </c>
      <c r="H3" s="34">
        <f>IF((F3=""),"",VLOOKUP(F3,'Range Midpoints'!$A$2:$C$13,3))</f>
        <v>60</v>
      </c>
    </row>
    <row r="4" spans="1:8">
      <c r="A4" s="1" t="str">
        <f t="shared" ref="A4:A67" si="0">B4&amp;C4</f>
        <v>01003</v>
      </c>
      <c r="B4" s="62" t="s">
        <v>2835</v>
      </c>
      <c r="C4" s="62" t="s">
        <v>2840</v>
      </c>
      <c r="D4" s="62" t="s">
        <v>2837</v>
      </c>
      <c r="E4" s="63">
        <v>333</v>
      </c>
      <c r="F4" s="62" t="s">
        <v>2841</v>
      </c>
      <c r="G4" s="34" t="str">
        <f>IF((F4=""),"",VLOOKUP(F4,'Range Midpoints'!$A$2:$C$13,2))</f>
        <v/>
      </c>
      <c r="H4" s="34" t="str">
        <f>IF((F4=""),"",VLOOKUP(F4,'Range Midpoints'!$A$2:$C$13,3))</f>
        <v/>
      </c>
    </row>
    <row r="5" spans="1:8">
      <c r="A5" s="1" t="str">
        <f t="shared" si="0"/>
        <v>01005</v>
      </c>
      <c r="B5" s="62" t="s">
        <v>2835</v>
      </c>
      <c r="C5" s="62" t="s">
        <v>2842</v>
      </c>
      <c r="D5" s="62" t="s">
        <v>2837</v>
      </c>
      <c r="E5" s="63">
        <v>0</v>
      </c>
      <c r="F5" s="62" t="s">
        <v>2848</v>
      </c>
      <c r="G5" s="34" t="str">
        <f>IF((F5=""),"",VLOOKUP(F5,'Range Midpoints'!$A$2:$C$13,2))</f>
        <v>0-19</v>
      </c>
      <c r="H5" s="34">
        <f>IF((F5=""),"",VLOOKUP(F5,'Range Midpoints'!$A$2:$C$13,3))</f>
        <v>10</v>
      </c>
    </row>
    <row r="6" spans="1:8">
      <c r="A6" s="1" t="str">
        <f t="shared" si="0"/>
        <v>01009</v>
      </c>
      <c r="B6" s="62" t="s">
        <v>2835</v>
      </c>
      <c r="C6" s="62" t="s">
        <v>2843</v>
      </c>
      <c r="D6" s="62" t="s">
        <v>2837</v>
      </c>
      <c r="E6" s="63">
        <v>41</v>
      </c>
      <c r="F6" s="62" t="s">
        <v>2841</v>
      </c>
      <c r="G6" s="34" t="str">
        <f>IF((F6=""),"",VLOOKUP(F6,'Range Midpoints'!$A$2:$C$13,2))</f>
        <v/>
      </c>
      <c r="H6" s="34" t="str">
        <f>IF((F6=""),"",VLOOKUP(F6,'Range Midpoints'!$A$2:$C$13,3))</f>
        <v/>
      </c>
    </row>
    <row r="7" spans="1:8">
      <c r="A7" s="1" t="str">
        <f t="shared" si="0"/>
        <v>01013</v>
      </c>
      <c r="B7" s="62" t="s">
        <v>2835</v>
      </c>
      <c r="C7" s="62" t="s">
        <v>2844</v>
      </c>
      <c r="D7" s="62" t="s">
        <v>2837</v>
      </c>
      <c r="E7" s="63">
        <v>0</v>
      </c>
      <c r="F7" s="62" t="s">
        <v>2848</v>
      </c>
      <c r="G7" s="34" t="str">
        <f>IF((F7=""),"",VLOOKUP(F7,'Range Midpoints'!$A$2:$C$13,2))</f>
        <v>0-19</v>
      </c>
      <c r="H7" s="34">
        <f>IF((F7=""),"",VLOOKUP(F7,'Range Midpoints'!$A$2:$C$13,3))</f>
        <v>10</v>
      </c>
    </row>
    <row r="8" spans="1:8">
      <c r="A8" s="1" t="str">
        <f t="shared" si="0"/>
        <v>01015</v>
      </c>
      <c r="B8" s="62" t="s">
        <v>2835</v>
      </c>
      <c r="C8" s="62" t="s">
        <v>2845</v>
      </c>
      <c r="D8" s="62" t="s">
        <v>2837</v>
      </c>
      <c r="E8" s="63">
        <v>216</v>
      </c>
      <c r="F8" s="62" t="s">
        <v>2841</v>
      </c>
      <c r="G8" s="34" t="str">
        <f>IF((F8=""),"",VLOOKUP(F8,'Range Midpoints'!$A$2:$C$13,2))</f>
        <v/>
      </c>
      <c r="H8" s="34" t="str">
        <f>IF((F8=""),"",VLOOKUP(F8,'Range Midpoints'!$A$2:$C$13,3))</f>
        <v/>
      </c>
    </row>
    <row r="9" spans="1:8">
      <c r="A9" s="1" t="str">
        <f t="shared" si="0"/>
        <v>01017</v>
      </c>
      <c r="B9" s="62" t="s">
        <v>2835</v>
      </c>
      <c r="C9" s="62" t="s">
        <v>2846</v>
      </c>
      <c r="D9" s="62" t="s">
        <v>2837</v>
      </c>
      <c r="E9" s="63">
        <v>0</v>
      </c>
      <c r="F9" s="62" t="s">
        <v>2848</v>
      </c>
      <c r="G9" s="34" t="str">
        <f>IF((F9=""),"",VLOOKUP(F9,'Range Midpoints'!$A$2:$C$13,2))</f>
        <v>0-19</v>
      </c>
      <c r="H9" s="34">
        <f>IF((F9=""),"",VLOOKUP(F9,'Range Midpoints'!$A$2:$C$13,3))</f>
        <v>10</v>
      </c>
    </row>
    <row r="10" spans="1:8">
      <c r="A10" s="1" t="str">
        <f t="shared" si="0"/>
        <v>01019</v>
      </c>
      <c r="B10" s="62" t="s">
        <v>2835</v>
      </c>
      <c r="C10" s="62" t="s">
        <v>2847</v>
      </c>
      <c r="D10" s="62" t="s">
        <v>2837</v>
      </c>
      <c r="E10" s="63">
        <v>0</v>
      </c>
      <c r="F10" s="62" t="s">
        <v>2848</v>
      </c>
      <c r="G10" s="34" t="str">
        <f>IF((F10=""),"",VLOOKUP(F10,'Range Midpoints'!$A$2:$C$13,2))</f>
        <v>0-19</v>
      </c>
      <c r="H10" s="34">
        <f>IF((F10=""),"",VLOOKUP(F10,'Range Midpoints'!$A$2:$C$13,3))</f>
        <v>10</v>
      </c>
    </row>
    <row r="11" spans="1:8">
      <c r="A11" s="1" t="str">
        <f t="shared" si="0"/>
        <v>01021</v>
      </c>
      <c r="B11" s="62" t="s">
        <v>2835</v>
      </c>
      <c r="C11" s="62" t="s">
        <v>2850</v>
      </c>
      <c r="D11" s="62" t="s">
        <v>2837</v>
      </c>
      <c r="E11" s="63">
        <v>0</v>
      </c>
      <c r="F11" s="62" t="s">
        <v>2848</v>
      </c>
      <c r="G11" s="34" t="str">
        <f>IF((F11=""),"",VLOOKUP(F11,'Range Midpoints'!$A$2:$C$13,2))</f>
        <v>0-19</v>
      </c>
      <c r="H11" s="34">
        <f>IF((F11=""),"",VLOOKUP(F11,'Range Midpoints'!$A$2:$C$13,3))</f>
        <v>10</v>
      </c>
    </row>
    <row r="12" spans="1:8">
      <c r="A12" s="1" t="str">
        <f t="shared" si="0"/>
        <v>01023</v>
      </c>
      <c r="B12" s="62" t="s">
        <v>2835</v>
      </c>
      <c r="C12" s="62" t="s">
        <v>2851</v>
      </c>
      <c r="D12" s="62" t="s">
        <v>2837</v>
      </c>
      <c r="E12" s="63">
        <v>0</v>
      </c>
      <c r="F12" s="62" t="s">
        <v>2848</v>
      </c>
      <c r="G12" s="34" t="str">
        <f>IF((F12=""),"",VLOOKUP(F12,'Range Midpoints'!$A$2:$C$13,2))</f>
        <v>0-19</v>
      </c>
      <c r="H12" s="34">
        <f>IF((F12=""),"",VLOOKUP(F12,'Range Midpoints'!$A$2:$C$13,3))</f>
        <v>10</v>
      </c>
    </row>
    <row r="13" spans="1:8">
      <c r="A13" s="1" t="str">
        <f t="shared" si="0"/>
        <v>01025</v>
      </c>
      <c r="B13" s="62" t="s">
        <v>2835</v>
      </c>
      <c r="C13" s="62" t="s">
        <v>2852</v>
      </c>
      <c r="D13" s="62" t="s">
        <v>2837</v>
      </c>
      <c r="E13" s="63">
        <v>0</v>
      </c>
      <c r="F13" s="62" t="s">
        <v>2838</v>
      </c>
      <c r="G13" s="34" t="str">
        <f>IF((F13=""),"",VLOOKUP(F13,'Range Midpoints'!$A$2:$C$13,2))</f>
        <v>20-99</v>
      </c>
      <c r="H13" s="34">
        <f>IF((F13=""),"",VLOOKUP(F13,'Range Midpoints'!$A$2:$C$13,3))</f>
        <v>60</v>
      </c>
    </row>
    <row r="14" spans="1:8">
      <c r="A14" s="1" t="str">
        <f t="shared" si="0"/>
        <v>01027</v>
      </c>
      <c r="B14" s="62" t="s">
        <v>2835</v>
      </c>
      <c r="C14" s="62" t="s">
        <v>2932</v>
      </c>
      <c r="D14" s="62" t="s">
        <v>2837</v>
      </c>
      <c r="E14" s="63">
        <v>0</v>
      </c>
      <c r="F14" s="62" t="s">
        <v>2848</v>
      </c>
      <c r="G14" s="34" t="str">
        <f>IF((F14=""),"",VLOOKUP(F14,'Range Midpoints'!$A$2:$C$13,2))</f>
        <v>0-19</v>
      </c>
      <c r="H14" s="34">
        <f>IF((F14=""),"",VLOOKUP(F14,'Range Midpoints'!$A$2:$C$13,3))</f>
        <v>10</v>
      </c>
    </row>
    <row r="15" spans="1:8">
      <c r="A15" s="1" t="str">
        <f t="shared" si="0"/>
        <v>01029</v>
      </c>
      <c r="B15" s="62" t="s">
        <v>2835</v>
      </c>
      <c r="C15" s="62" t="s">
        <v>2855</v>
      </c>
      <c r="D15" s="62" t="s">
        <v>2837</v>
      </c>
      <c r="E15" s="63">
        <v>0</v>
      </c>
      <c r="F15" s="62" t="s">
        <v>2848</v>
      </c>
      <c r="G15" s="34" t="str">
        <f>IF((F15=""),"",VLOOKUP(F15,'Range Midpoints'!$A$2:$C$13,2))</f>
        <v>0-19</v>
      </c>
      <c r="H15" s="34">
        <f>IF((F15=""),"",VLOOKUP(F15,'Range Midpoints'!$A$2:$C$13,3))</f>
        <v>10</v>
      </c>
    </row>
    <row r="16" spans="1:8">
      <c r="A16" s="1" t="str">
        <f t="shared" si="0"/>
        <v>01031</v>
      </c>
      <c r="B16" s="62" t="s">
        <v>2835</v>
      </c>
      <c r="C16" s="62" t="s">
        <v>2856</v>
      </c>
      <c r="D16" s="62" t="s">
        <v>2837</v>
      </c>
      <c r="E16" s="63">
        <v>32</v>
      </c>
      <c r="F16" s="62" t="s">
        <v>2841</v>
      </c>
      <c r="G16" s="34" t="str">
        <f>IF((F16=""),"",VLOOKUP(F16,'Range Midpoints'!$A$2:$C$13,2))</f>
        <v/>
      </c>
      <c r="H16" s="34" t="str">
        <f>IF((F16=""),"",VLOOKUP(F16,'Range Midpoints'!$A$2:$C$13,3))</f>
        <v/>
      </c>
    </row>
    <row r="17" spans="1:8">
      <c r="A17" s="1" t="str">
        <f t="shared" si="0"/>
        <v>01033</v>
      </c>
      <c r="B17" s="62" t="s">
        <v>2835</v>
      </c>
      <c r="C17" s="62" t="s">
        <v>2857</v>
      </c>
      <c r="D17" s="62" t="s">
        <v>2837</v>
      </c>
      <c r="E17" s="63">
        <v>0</v>
      </c>
      <c r="F17" s="62" t="s">
        <v>2853</v>
      </c>
      <c r="G17" s="34" t="str">
        <f>IF((F17=""),"",VLOOKUP(F17,'Range Midpoints'!$A$2:$C$13,2))</f>
        <v>100-249</v>
      </c>
      <c r="H17" s="34">
        <f>IF((F17=""),"",VLOOKUP(F17,'Range Midpoints'!$A$2:$C$13,3))</f>
        <v>175</v>
      </c>
    </row>
    <row r="18" spans="1:8">
      <c r="A18" s="1" t="str">
        <f t="shared" si="0"/>
        <v>01035</v>
      </c>
      <c r="B18" s="62" t="s">
        <v>2835</v>
      </c>
      <c r="C18" s="62" t="s">
        <v>2934</v>
      </c>
      <c r="D18" s="62" t="s">
        <v>2837</v>
      </c>
      <c r="E18" s="63">
        <v>0</v>
      </c>
      <c r="F18" s="62" t="s">
        <v>2848</v>
      </c>
      <c r="G18" s="34" t="str">
        <f>IF((F18=""),"",VLOOKUP(F18,'Range Midpoints'!$A$2:$C$13,2))</f>
        <v>0-19</v>
      </c>
      <c r="H18" s="34">
        <f>IF((F18=""),"",VLOOKUP(F18,'Range Midpoints'!$A$2:$C$13,3))</f>
        <v>10</v>
      </c>
    </row>
    <row r="19" spans="1:8">
      <c r="A19" s="1" t="str">
        <f t="shared" si="0"/>
        <v>01039</v>
      </c>
      <c r="B19" s="62" t="s">
        <v>2835</v>
      </c>
      <c r="C19" s="62" t="s">
        <v>2858</v>
      </c>
      <c r="D19" s="62" t="s">
        <v>2837</v>
      </c>
      <c r="E19" s="63">
        <v>0</v>
      </c>
      <c r="F19" s="62" t="s">
        <v>2838</v>
      </c>
      <c r="G19" s="34" t="str">
        <f>IF((F19=""),"",VLOOKUP(F19,'Range Midpoints'!$A$2:$C$13,2))</f>
        <v>20-99</v>
      </c>
      <c r="H19" s="34">
        <f>IF((F19=""),"",VLOOKUP(F19,'Range Midpoints'!$A$2:$C$13,3))</f>
        <v>60</v>
      </c>
    </row>
    <row r="20" spans="1:8">
      <c r="A20" s="1" t="str">
        <f t="shared" si="0"/>
        <v>01041</v>
      </c>
      <c r="B20" s="62" t="s">
        <v>2835</v>
      </c>
      <c r="C20" s="62" t="s">
        <v>2859</v>
      </c>
      <c r="D20" s="62" t="s">
        <v>2837</v>
      </c>
      <c r="E20" s="63">
        <v>18</v>
      </c>
      <c r="F20" s="62" t="s">
        <v>2841</v>
      </c>
      <c r="G20" s="34" t="str">
        <f>IF((F20=""),"",VLOOKUP(F20,'Range Midpoints'!$A$2:$C$13,2))</f>
        <v/>
      </c>
      <c r="H20" s="34" t="str">
        <f>IF((F20=""),"",VLOOKUP(F20,'Range Midpoints'!$A$2:$C$13,3))</f>
        <v/>
      </c>
    </row>
    <row r="21" spans="1:8">
      <c r="A21" s="1" t="str">
        <f t="shared" si="0"/>
        <v>01043</v>
      </c>
      <c r="B21" s="62" t="s">
        <v>2835</v>
      </c>
      <c r="C21" s="62" t="s">
        <v>2860</v>
      </c>
      <c r="D21" s="62" t="s">
        <v>2837</v>
      </c>
      <c r="E21" s="63">
        <v>213</v>
      </c>
      <c r="F21" s="62" t="s">
        <v>2841</v>
      </c>
      <c r="G21" s="34" t="str">
        <f>IF((F21=""),"",VLOOKUP(F21,'Range Midpoints'!$A$2:$C$13,2))</f>
        <v/>
      </c>
      <c r="H21" s="34" t="str">
        <f>IF((F21=""),"",VLOOKUP(F21,'Range Midpoints'!$A$2:$C$13,3))</f>
        <v/>
      </c>
    </row>
    <row r="22" spans="1:8">
      <c r="A22" s="1" t="str">
        <f t="shared" si="0"/>
        <v>01045</v>
      </c>
      <c r="B22" s="62" t="s">
        <v>2835</v>
      </c>
      <c r="C22" s="62" t="s">
        <v>2861</v>
      </c>
      <c r="D22" s="62" t="s">
        <v>2837</v>
      </c>
      <c r="E22" s="63">
        <v>27</v>
      </c>
      <c r="F22" s="62" t="s">
        <v>2841</v>
      </c>
      <c r="G22" s="34" t="str">
        <f>IF((F22=""),"",VLOOKUP(F22,'Range Midpoints'!$A$2:$C$13,2))</f>
        <v/>
      </c>
      <c r="H22" s="34" t="str">
        <f>IF((F22=""),"",VLOOKUP(F22,'Range Midpoints'!$A$2:$C$13,3))</f>
        <v/>
      </c>
    </row>
    <row r="23" spans="1:8">
      <c r="A23" s="1" t="str">
        <f t="shared" si="0"/>
        <v>01047</v>
      </c>
      <c r="B23" s="62" t="s">
        <v>2835</v>
      </c>
      <c r="C23" s="62" t="s">
        <v>2862</v>
      </c>
      <c r="D23" s="62" t="s">
        <v>2837</v>
      </c>
      <c r="E23" s="63">
        <v>90</v>
      </c>
      <c r="F23" s="62" t="s">
        <v>2841</v>
      </c>
      <c r="G23" s="34" t="str">
        <f>IF((F23=""),"",VLOOKUP(F23,'Range Midpoints'!$A$2:$C$13,2))</f>
        <v/>
      </c>
      <c r="H23" s="34" t="str">
        <f>IF((F23=""),"",VLOOKUP(F23,'Range Midpoints'!$A$2:$C$13,3))</f>
        <v/>
      </c>
    </row>
    <row r="24" spans="1:8">
      <c r="A24" s="1" t="str">
        <f t="shared" si="0"/>
        <v>01049</v>
      </c>
      <c r="B24" s="62" t="s">
        <v>2835</v>
      </c>
      <c r="C24" s="62" t="s">
        <v>2863</v>
      </c>
      <c r="D24" s="62" t="s">
        <v>2837</v>
      </c>
      <c r="E24" s="63">
        <v>207</v>
      </c>
      <c r="F24" s="62" t="s">
        <v>2841</v>
      </c>
      <c r="G24" s="34" t="str">
        <f>IF((F24=""),"",VLOOKUP(F24,'Range Midpoints'!$A$2:$C$13,2))</f>
        <v/>
      </c>
      <c r="H24" s="34" t="str">
        <f>IF((F24=""),"",VLOOKUP(F24,'Range Midpoints'!$A$2:$C$13,3))</f>
        <v/>
      </c>
    </row>
    <row r="25" spans="1:8">
      <c r="A25" s="1" t="str">
        <f t="shared" si="0"/>
        <v>01051</v>
      </c>
      <c r="B25" s="62" t="s">
        <v>2835</v>
      </c>
      <c r="C25" s="62" t="s">
        <v>2864</v>
      </c>
      <c r="D25" s="62" t="s">
        <v>2837</v>
      </c>
      <c r="E25" s="63">
        <v>103</v>
      </c>
      <c r="F25" s="62" t="s">
        <v>2841</v>
      </c>
      <c r="G25" s="34" t="str">
        <f>IF((F25=""),"",VLOOKUP(F25,'Range Midpoints'!$A$2:$C$13,2))</f>
        <v/>
      </c>
      <c r="H25" s="34" t="str">
        <f>IF((F25=""),"",VLOOKUP(F25,'Range Midpoints'!$A$2:$C$13,3))</f>
        <v/>
      </c>
    </row>
    <row r="26" spans="1:8">
      <c r="A26" s="1" t="str">
        <f t="shared" si="0"/>
        <v>01053</v>
      </c>
      <c r="B26" s="62" t="s">
        <v>2835</v>
      </c>
      <c r="C26" s="62" t="s">
        <v>2865</v>
      </c>
      <c r="D26" s="62" t="s">
        <v>2837</v>
      </c>
      <c r="E26" s="63">
        <v>38</v>
      </c>
      <c r="F26" s="62" t="s">
        <v>2841</v>
      </c>
      <c r="G26" s="34" t="str">
        <f>IF((F26=""),"",VLOOKUP(F26,'Range Midpoints'!$A$2:$C$13,2))</f>
        <v/>
      </c>
      <c r="H26" s="34" t="str">
        <f>IF((F26=""),"",VLOOKUP(F26,'Range Midpoints'!$A$2:$C$13,3))</f>
        <v/>
      </c>
    </row>
    <row r="27" spans="1:8">
      <c r="A27" s="1" t="str">
        <f t="shared" si="0"/>
        <v>01055</v>
      </c>
      <c r="B27" s="62" t="s">
        <v>2835</v>
      </c>
      <c r="C27" s="62" t="s">
        <v>2866</v>
      </c>
      <c r="D27" s="62" t="s">
        <v>2837</v>
      </c>
      <c r="E27" s="63">
        <v>190</v>
      </c>
      <c r="F27" s="62" t="s">
        <v>2841</v>
      </c>
      <c r="G27" s="34" t="str">
        <f>IF((F27=""),"",VLOOKUP(F27,'Range Midpoints'!$A$2:$C$13,2))</f>
        <v/>
      </c>
      <c r="H27" s="34" t="str">
        <f>IF((F27=""),"",VLOOKUP(F27,'Range Midpoints'!$A$2:$C$13,3))</f>
        <v/>
      </c>
    </row>
    <row r="28" spans="1:8">
      <c r="A28" s="1" t="str">
        <f t="shared" si="0"/>
        <v>01057</v>
      </c>
      <c r="B28" s="62" t="s">
        <v>2835</v>
      </c>
      <c r="C28" s="62" t="s">
        <v>2867</v>
      </c>
      <c r="D28" s="62" t="s">
        <v>2837</v>
      </c>
      <c r="E28" s="63">
        <v>0</v>
      </c>
      <c r="F28" s="62" t="s">
        <v>2848</v>
      </c>
      <c r="G28" s="34" t="str">
        <f>IF((F28=""),"",VLOOKUP(F28,'Range Midpoints'!$A$2:$C$13,2))</f>
        <v>0-19</v>
      </c>
      <c r="H28" s="34">
        <f>IF((F28=""),"",VLOOKUP(F28,'Range Midpoints'!$A$2:$C$13,3))</f>
        <v>10</v>
      </c>
    </row>
    <row r="29" spans="1:8">
      <c r="A29" s="1" t="str">
        <f t="shared" si="0"/>
        <v>01059</v>
      </c>
      <c r="B29" s="62" t="s">
        <v>2835</v>
      </c>
      <c r="C29" s="62" t="s">
        <v>2868</v>
      </c>
      <c r="D29" s="62" t="s">
        <v>2837</v>
      </c>
      <c r="E29" s="63">
        <v>0</v>
      </c>
      <c r="F29" s="62" t="s">
        <v>2838</v>
      </c>
      <c r="G29" s="34" t="str">
        <f>IF((F29=""),"",VLOOKUP(F29,'Range Midpoints'!$A$2:$C$13,2))</f>
        <v>20-99</v>
      </c>
      <c r="H29" s="34">
        <f>IF((F29=""),"",VLOOKUP(F29,'Range Midpoints'!$A$2:$C$13,3))</f>
        <v>60</v>
      </c>
    </row>
    <row r="30" spans="1:8">
      <c r="A30" s="1" t="str">
        <f t="shared" si="0"/>
        <v>01061</v>
      </c>
      <c r="B30" s="62" t="s">
        <v>2835</v>
      </c>
      <c r="C30" s="62" t="s">
        <v>2869</v>
      </c>
      <c r="D30" s="62" t="s">
        <v>2837</v>
      </c>
      <c r="E30" s="63">
        <v>92</v>
      </c>
      <c r="F30" s="62" t="s">
        <v>2841</v>
      </c>
      <c r="G30" s="34" t="str">
        <f>IF((F30=""),"",VLOOKUP(F30,'Range Midpoints'!$A$2:$C$13,2))</f>
        <v/>
      </c>
      <c r="H30" s="34" t="str">
        <f>IF((F30=""),"",VLOOKUP(F30,'Range Midpoints'!$A$2:$C$13,3))</f>
        <v/>
      </c>
    </row>
    <row r="31" spans="1:8">
      <c r="A31" s="1" t="str">
        <f t="shared" si="0"/>
        <v>01063</v>
      </c>
      <c r="B31" s="62" t="s">
        <v>2835</v>
      </c>
      <c r="C31" s="62" t="s">
        <v>2936</v>
      </c>
      <c r="D31" s="62" t="s">
        <v>2837</v>
      </c>
      <c r="E31" s="63">
        <v>0</v>
      </c>
      <c r="F31" s="62" t="s">
        <v>2848</v>
      </c>
      <c r="G31" s="34" t="str">
        <f>IF((F31=""),"",VLOOKUP(F31,'Range Midpoints'!$A$2:$C$13,2))</f>
        <v>0-19</v>
      </c>
      <c r="H31" s="34">
        <f>IF((F31=""),"",VLOOKUP(F31,'Range Midpoints'!$A$2:$C$13,3))</f>
        <v>10</v>
      </c>
    </row>
    <row r="32" spans="1:8">
      <c r="A32" s="1" t="str">
        <f t="shared" si="0"/>
        <v>01065</v>
      </c>
      <c r="B32" s="62" t="s">
        <v>2835</v>
      </c>
      <c r="C32" s="62" t="s">
        <v>2870</v>
      </c>
      <c r="D32" s="62" t="s">
        <v>2837</v>
      </c>
      <c r="E32" s="63">
        <v>0</v>
      </c>
      <c r="F32" s="62" t="s">
        <v>2838</v>
      </c>
      <c r="G32" s="34" t="str">
        <f>IF((F32=""),"",VLOOKUP(F32,'Range Midpoints'!$A$2:$C$13,2))</f>
        <v>20-99</v>
      </c>
      <c r="H32" s="34">
        <f>IF((F32=""),"",VLOOKUP(F32,'Range Midpoints'!$A$2:$C$13,3))</f>
        <v>60</v>
      </c>
    </row>
    <row r="33" spans="1:8">
      <c r="A33" s="1" t="str">
        <f t="shared" si="0"/>
        <v>01067</v>
      </c>
      <c r="B33" s="62" t="s">
        <v>2835</v>
      </c>
      <c r="C33" s="62" t="s">
        <v>2871</v>
      </c>
      <c r="D33" s="62" t="s">
        <v>2837</v>
      </c>
      <c r="E33" s="63">
        <v>0</v>
      </c>
      <c r="F33" s="62" t="s">
        <v>2848</v>
      </c>
      <c r="G33" s="34" t="str">
        <f>IF((F33=""),"",VLOOKUP(F33,'Range Midpoints'!$A$2:$C$13,2))</f>
        <v>0-19</v>
      </c>
      <c r="H33" s="34">
        <f>IF((F33=""),"",VLOOKUP(F33,'Range Midpoints'!$A$2:$C$13,3))</f>
        <v>10</v>
      </c>
    </row>
    <row r="34" spans="1:8">
      <c r="A34" s="1" t="str">
        <f t="shared" si="0"/>
        <v>01069</v>
      </c>
      <c r="B34" s="62" t="s">
        <v>2835</v>
      </c>
      <c r="C34" s="62" t="s">
        <v>2872</v>
      </c>
      <c r="D34" s="62" t="s">
        <v>2837</v>
      </c>
      <c r="E34" s="63">
        <v>384</v>
      </c>
      <c r="F34" s="62" t="s">
        <v>2841</v>
      </c>
      <c r="G34" s="34" t="str">
        <f>IF((F34=""),"",VLOOKUP(F34,'Range Midpoints'!$A$2:$C$13,2))</f>
        <v/>
      </c>
      <c r="H34" s="34" t="str">
        <f>IF((F34=""),"",VLOOKUP(F34,'Range Midpoints'!$A$2:$C$13,3))</f>
        <v/>
      </c>
    </row>
    <row r="35" spans="1:8">
      <c r="A35" s="1" t="str">
        <f t="shared" si="0"/>
        <v>01071</v>
      </c>
      <c r="B35" s="62" t="s">
        <v>2835</v>
      </c>
      <c r="C35" s="62" t="s">
        <v>2873</v>
      </c>
      <c r="D35" s="62" t="s">
        <v>2837</v>
      </c>
      <c r="E35" s="63">
        <v>0</v>
      </c>
      <c r="F35" s="62" t="s">
        <v>2838</v>
      </c>
      <c r="G35" s="34" t="str">
        <f>IF((F35=""),"",VLOOKUP(F35,'Range Midpoints'!$A$2:$C$13,2))</f>
        <v>20-99</v>
      </c>
      <c r="H35" s="34">
        <f>IF((F35=""),"",VLOOKUP(F35,'Range Midpoints'!$A$2:$C$13,3))</f>
        <v>60</v>
      </c>
    </row>
    <row r="36" spans="1:8">
      <c r="A36" s="1" t="str">
        <f t="shared" si="0"/>
        <v>01073</v>
      </c>
      <c r="B36" s="62" t="s">
        <v>2835</v>
      </c>
      <c r="C36" s="62" t="s">
        <v>2874</v>
      </c>
      <c r="D36" s="62" t="s">
        <v>2837</v>
      </c>
      <c r="E36" s="63">
        <v>6170</v>
      </c>
      <c r="F36" s="62" t="s">
        <v>2841</v>
      </c>
      <c r="G36" s="34" t="str">
        <f>IF((F36=""),"",VLOOKUP(F36,'Range Midpoints'!$A$2:$C$13,2))</f>
        <v/>
      </c>
      <c r="H36" s="34" t="str">
        <f>IF((F36=""),"",VLOOKUP(F36,'Range Midpoints'!$A$2:$C$13,3))</f>
        <v/>
      </c>
    </row>
    <row r="37" spans="1:8">
      <c r="A37" s="1" t="str">
        <f t="shared" si="0"/>
        <v>01075</v>
      </c>
      <c r="B37" s="62" t="s">
        <v>2835</v>
      </c>
      <c r="C37" s="62" t="s">
        <v>2875</v>
      </c>
      <c r="D37" s="62" t="s">
        <v>2837</v>
      </c>
      <c r="E37" s="63">
        <v>0</v>
      </c>
      <c r="F37" s="62" t="s">
        <v>2848</v>
      </c>
      <c r="G37" s="34" t="str">
        <f>IF((F37=""),"",VLOOKUP(F37,'Range Midpoints'!$A$2:$C$13,2))</f>
        <v>0-19</v>
      </c>
      <c r="H37" s="34">
        <f>IF((F37=""),"",VLOOKUP(F37,'Range Midpoints'!$A$2:$C$13,3))</f>
        <v>10</v>
      </c>
    </row>
    <row r="38" spans="1:8">
      <c r="A38" s="1" t="str">
        <f t="shared" si="0"/>
        <v>01077</v>
      </c>
      <c r="B38" s="62" t="s">
        <v>2835</v>
      </c>
      <c r="C38" s="62" t="s">
        <v>2876</v>
      </c>
      <c r="D38" s="62" t="s">
        <v>2837</v>
      </c>
      <c r="E38" s="63">
        <v>0</v>
      </c>
      <c r="F38" s="62" t="s">
        <v>2853</v>
      </c>
      <c r="G38" s="34" t="str">
        <f>IF((F38=""),"",VLOOKUP(F38,'Range Midpoints'!$A$2:$C$13,2))</f>
        <v>100-249</v>
      </c>
      <c r="H38" s="34">
        <f>IF((F38=""),"",VLOOKUP(F38,'Range Midpoints'!$A$2:$C$13,3))</f>
        <v>175</v>
      </c>
    </row>
    <row r="39" spans="1:8">
      <c r="A39" s="1" t="str">
        <f t="shared" si="0"/>
        <v>01079</v>
      </c>
      <c r="B39" s="62" t="s">
        <v>2835</v>
      </c>
      <c r="C39" s="62" t="s">
        <v>2877</v>
      </c>
      <c r="D39" s="62" t="s">
        <v>2837</v>
      </c>
      <c r="E39" s="63">
        <v>54</v>
      </c>
      <c r="F39" s="62" t="s">
        <v>2841</v>
      </c>
      <c r="G39" s="34" t="str">
        <f>IF((F39=""),"",VLOOKUP(F39,'Range Midpoints'!$A$2:$C$13,2))</f>
        <v/>
      </c>
      <c r="H39" s="34" t="str">
        <f>IF((F39=""),"",VLOOKUP(F39,'Range Midpoints'!$A$2:$C$13,3))</f>
        <v/>
      </c>
    </row>
    <row r="40" spans="1:8">
      <c r="A40" s="1" t="str">
        <f t="shared" si="0"/>
        <v>01081</v>
      </c>
      <c r="B40" s="62" t="s">
        <v>2835</v>
      </c>
      <c r="C40" s="62" t="s">
        <v>2878</v>
      </c>
      <c r="D40" s="62" t="s">
        <v>2837</v>
      </c>
      <c r="E40" s="63">
        <v>518</v>
      </c>
      <c r="F40" s="62" t="s">
        <v>2841</v>
      </c>
      <c r="G40" s="34" t="str">
        <f>IF((F40=""),"",VLOOKUP(F40,'Range Midpoints'!$A$2:$C$13,2))</f>
        <v/>
      </c>
      <c r="H40" s="34" t="str">
        <f>IF((F40=""),"",VLOOKUP(F40,'Range Midpoints'!$A$2:$C$13,3))</f>
        <v/>
      </c>
    </row>
    <row r="41" spans="1:8">
      <c r="A41" s="1" t="str">
        <f t="shared" si="0"/>
        <v>01083</v>
      </c>
      <c r="B41" s="62" t="s">
        <v>2835</v>
      </c>
      <c r="C41" s="62" t="s">
        <v>2879</v>
      </c>
      <c r="D41" s="62" t="s">
        <v>2837</v>
      </c>
      <c r="E41" s="63">
        <v>124</v>
      </c>
      <c r="F41" s="62" t="s">
        <v>2841</v>
      </c>
      <c r="G41" s="34" t="str">
        <f>IF((F41=""),"",VLOOKUP(F41,'Range Midpoints'!$A$2:$C$13,2))</f>
        <v/>
      </c>
      <c r="H41" s="34" t="str">
        <f>IF((F41=""),"",VLOOKUP(F41,'Range Midpoints'!$A$2:$C$13,3))</f>
        <v/>
      </c>
    </row>
    <row r="42" spans="1:8">
      <c r="A42" s="1" t="str">
        <f t="shared" si="0"/>
        <v>01085</v>
      </c>
      <c r="B42" s="62" t="s">
        <v>2835</v>
      </c>
      <c r="C42" s="62" t="s">
        <v>2880</v>
      </c>
      <c r="D42" s="62" t="s">
        <v>2837</v>
      </c>
      <c r="E42" s="63">
        <v>12</v>
      </c>
      <c r="F42" s="62" t="s">
        <v>2841</v>
      </c>
      <c r="G42" s="34" t="str">
        <f>IF((F42=""),"",VLOOKUP(F42,'Range Midpoints'!$A$2:$C$13,2))</f>
        <v/>
      </c>
      <c r="H42" s="34" t="str">
        <f>IF((F42=""),"",VLOOKUP(F42,'Range Midpoints'!$A$2:$C$13,3))</f>
        <v/>
      </c>
    </row>
    <row r="43" spans="1:8">
      <c r="A43" s="1" t="str">
        <f t="shared" si="0"/>
        <v>01087</v>
      </c>
      <c r="B43" s="62" t="s">
        <v>2835</v>
      </c>
      <c r="C43" s="62" t="s">
        <v>2881</v>
      </c>
      <c r="D43" s="62" t="s">
        <v>2837</v>
      </c>
      <c r="E43" s="63">
        <v>78</v>
      </c>
      <c r="F43" s="62" t="s">
        <v>2841</v>
      </c>
      <c r="G43" s="34" t="str">
        <f>IF((F43=""),"",VLOOKUP(F43,'Range Midpoints'!$A$2:$C$13,2))</f>
        <v/>
      </c>
      <c r="H43" s="34" t="str">
        <f>IF((F43=""),"",VLOOKUP(F43,'Range Midpoints'!$A$2:$C$13,3))</f>
        <v/>
      </c>
    </row>
    <row r="44" spans="1:8">
      <c r="A44" s="1" t="str">
        <f t="shared" si="0"/>
        <v>01089</v>
      </c>
      <c r="B44" s="62" t="s">
        <v>2835</v>
      </c>
      <c r="C44" s="62" t="s">
        <v>2882</v>
      </c>
      <c r="D44" s="62" t="s">
        <v>2837</v>
      </c>
      <c r="E44" s="63">
        <v>630</v>
      </c>
      <c r="F44" s="62" t="s">
        <v>2841</v>
      </c>
      <c r="G44" s="34" t="str">
        <f>IF((F44=""),"",VLOOKUP(F44,'Range Midpoints'!$A$2:$C$13,2))</f>
        <v/>
      </c>
      <c r="H44" s="34" t="str">
        <f>IF((F44=""),"",VLOOKUP(F44,'Range Midpoints'!$A$2:$C$13,3))</f>
        <v/>
      </c>
    </row>
    <row r="45" spans="1:8">
      <c r="A45" s="1" t="str">
        <f t="shared" si="0"/>
        <v>01091</v>
      </c>
      <c r="B45" s="62" t="s">
        <v>2835</v>
      </c>
      <c r="C45" s="62" t="s">
        <v>2883</v>
      </c>
      <c r="D45" s="62" t="s">
        <v>2837</v>
      </c>
      <c r="E45" s="63">
        <v>0</v>
      </c>
      <c r="F45" s="62" t="s">
        <v>2838</v>
      </c>
      <c r="G45" s="34" t="str">
        <f>IF((F45=""),"",VLOOKUP(F45,'Range Midpoints'!$A$2:$C$13,2))</f>
        <v>20-99</v>
      </c>
      <c r="H45" s="34">
        <f>IF((F45=""),"",VLOOKUP(F45,'Range Midpoints'!$A$2:$C$13,3))</f>
        <v>60</v>
      </c>
    </row>
    <row r="46" spans="1:8">
      <c r="A46" s="1" t="str">
        <f t="shared" si="0"/>
        <v>01093</v>
      </c>
      <c r="B46" s="62" t="s">
        <v>2835</v>
      </c>
      <c r="C46" s="62" t="s">
        <v>2884</v>
      </c>
      <c r="D46" s="62" t="s">
        <v>2837</v>
      </c>
      <c r="E46" s="63">
        <v>0</v>
      </c>
      <c r="F46" s="62" t="s">
        <v>2838</v>
      </c>
      <c r="G46" s="34" t="str">
        <f>IF((F46=""),"",VLOOKUP(F46,'Range Midpoints'!$A$2:$C$13,2))</f>
        <v>20-99</v>
      </c>
      <c r="H46" s="34">
        <f>IF((F46=""),"",VLOOKUP(F46,'Range Midpoints'!$A$2:$C$13,3))</f>
        <v>60</v>
      </c>
    </row>
    <row r="47" spans="1:8">
      <c r="A47" s="1" t="str">
        <f t="shared" si="0"/>
        <v>01095</v>
      </c>
      <c r="B47" s="62" t="s">
        <v>2835</v>
      </c>
      <c r="C47" s="62" t="s">
        <v>2885</v>
      </c>
      <c r="D47" s="62" t="s">
        <v>2837</v>
      </c>
      <c r="E47" s="63">
        <v>205</v>
      </c>
      <c r="F47" s="62" t="s">
        <v>2841</v>
      </c>
      <c r="G47" s="34" t="str">
        <f>IF((F47=""),"",VLOOKUP(F47,'Range Midpoints'!$A$2:$C$13,2))</f>
        <v/>
      </c>
      <c r="H47" s="34" t="str">
        <f>IF((F47=""),"",VLOOKUP(F47,'Range Midpoints'!$A$2:$C$13,3))</f>
        <v/>
      </c>
    </row>
    <row r="48" spans="1:8">
      <c r="A48" s="1" t="str">
        <f t="shared" si="0"/>
        <v>01097</v>
      </c>
      <c r="B48" s="62" t="s">
        <v>2835</v>
      </c>
      <c r="C48" s="62" t="s">
        <v>2886</v>
      </c>
      <c r="D48" s="62" t="s">
        <v>2837</v>
      </c>
      <c r="E48" s="63">
        <v>2091</v>
      </c>
      <c r="F48" s="62" t="s">
        <v>2841</v>
      </c>
      <c r="G48" s="34" t="str">
        <f>IF((F48=""),"",VLOOKUP(F48,'Range Midpoints'!$A$2:$C$13,2))</f>
        <v/>
      </c>
      <c r="H48" s="34" t="str">
        <f>IF((F48=""),"",VLOOKUP(F48,'Range Midpoints'!$A$2:$C$13,3))</f>
        <v/>
      </c>
    </row>
    <row r="49" spans="1:8">
      <c r="A49" s="1" t="str">
        <f t="shared" si="0"/>
        <v>01099</v>
      </c>
      <c r="B49" s="62" t="s">
        <v>2835</v>
      </c>
      <c r="C49" s="62" t="s">
        <v>2887</v>
      </c>
      <c r="D49" s="62" t="s">
        <v>2837</v>
      </c>
      <c r="E49" s="63">
        <v>0</v>
      </c>
      <c r="F49" s="62" t="s">
        <v>2838</v>
      </c>
      <c r="G49" s="34" t="str">
        <f>IF((F49=""),"",VLOOKUP(F49,'Range Midpoints'!$A$2:$C$13,2))</f>
        <v>20-99</v>
      </c>
      <c r="H49" s="34">
        <f>IF((F49=""),"",VLOOKUP(F49,'Range Midpoints'!$A$2:$C$13,3))</f>
        <v>60</v>
      </c>
    </row>
    <row r="50" spans="1:8">
      <c r="A50" s="1" t="str">
        <f t="shared" si="0"/>
        <v>01101</v>
      </c>
      <c r="B50" s="62" t="s">
        <v>2835</v>
      </c>
      <c r="C50" s="62" t="s">
        <v>2888</v>
      </c>
      <c r="D50" s="62" t="s">
        <v>2837</v>
      </c>
      <c r="E50" s="63">
        <v>1060</v>
      </c>
      <c r="F50" s="62" t="s">
        <v>2841</v>
      </c>
      <c r="G50" s="34" t="str">
        <f>IF((F50=""),"",VLOOKUP(F50,'Range Midpoints'!$A$2:$C$13,2))</f>
        <v/>
      </c>
      <c r="H50" s="34" t="str">
        <f>IF((F50=""),"",VLOOKUP(F50,'Range Midpoints'!$A$2:$C$13,3))</f>
        <v/>
      </c>
    </row>
    <row r="51" spans="1:8">
      <c r="A51" s="1" t="str">
        <f t="shared" si="0"/>
        <v>01103</v>
      </c>
      <c r="B51" s="62" t="s">
        <v>2835</v>
      </c>
      <c r="C51" s="62" t="s">
        <v>2889</v>
      </c>
      <c r="D51" s="62" t="s">
        <v>2837</v>
      </c>
      <c r="E51" s="63">
        <v>575</v>
      </c>
      <c r="F51" s="62" t="s">
        <v>2841</v>
      </c>
      <c r="G51" s="34" t="str">
        <f>IF((F51=""),"",VLOOKUP(F51,'Range Midpoints'!$A$2:$C$13,2))</f>
        <v/>
      </c>
      <c r="H51" s="34" t="str">
        <f>IF((F51=""),"",VLOOKUP(F51,'Range Midpoints'!$A$2:$C$13,3))</f>
        <v/>
      </c>
    </row>
    <row r="52" spans="1:8">
      <c r="A52" s="1" t="str">
        <f t="shared" si="0"/>
        <v>01105</v>
      </c>
      <c r="B52" s="62" t="s">
        <v>2835</v>
      </c>
      <c r="C52" s="62" t="s">
        <v>2890</v>
      </c>
      <c r="D52" s="62" t="s">
        <v>2837</v>
      </c>
      <c r="E52" s="63">
        <v>0</v>
      </c>
      <c r="F52" s="62" t="s">
        <v>2848</v>
      </c>
      <c r="G52" s="34" t="str">
        <f>IF((F52=""),"",VLOOKUP(F52,'Range Midpoints'!$A$2:$C$13,2))</f>
        <v>0-19</v>
      </c>
      <c r="H52" s="34">
        <f>IF((F52=""),"",VLOOKUP(F52,'Range Midpoints'!$A$2:$C$13,3))</f>
        <v>10</v>
      </c>
    </row>
    <row r="53" spans="1:8">
      <c r="A53" s="1" t="str">
        <f t="shared" si="0"/>
        <v>01109</v>
      </c>
      <c r="B53" s="62" t="s">
        <v>2835</v>
      </c>
      <c r="C53" s="62" t="s">
        <v>2892</v>
      </c>
      <c r="D53" s="62" t="s">
        <v>2837</v>
      </c>
      <c r="E53" s="63">
        <v>71</v>
      </c>
      <c r="F53" s="62" t="s">
        <v>2841</v>
      </c>
      <c r="G53" s="34" t="str">
        <f>IF((F53=""),"",VLOOKUP(F53,'Range Midpoints'!$A$2:$C$13,2))</f>
        <v/>
      </c>
      <c r="H53" s="34" t="str">
        <f>IF((F53=""),"",VLOOKUP(F53,'Range Midpoints'!$A$2:$C$13,3))</f>
        <v/>
      </c>
    </row>
    <row r="54" spans="1:8">
      <c r="A54" s="1" t="str">
        <f t="shared" si="0"/>
        <v>01113</v>
      </c>
      <c r="B54" s="62" t="s">
        <v>2835</v>
      </c>
      <c r="C54" s="62" t="s">
        <v>2894</v>
      </c>
      <c r="D54" s="62" t="s">
        <v>2837</v>
      </c>
      <c r="E54" s="63">
        <v>60</v>
      </c>
      <c r="F54" s="62" t="s">
        <v>2841</v>
      </c>
      <c r="G54" s="34" t="str">
        <f>IF((F54=""),"",VLOOKUP(F54,'Range Midpoints'!$A$2:$C$13,2))</f>
        <v/>
      </c>
      <c r="H54" s="34" t="str">
        <f>IF((F54=""),"",VLOOKUP(F54,'Range Midpoints'!$A$2:$C$13,3))</f>
        <v/>
      </c>
    </row>
    <row r="55" spans="1:8">
      <c r="A55" s="1" t="str">
        <f t="shared" si="0"/>
        <v>01115</v>
      </c>
      <c r="B55" s="62" t="s">
        <v>2835</v>
      </c>
      <c r="C55" s="62" t="s">
        <v>2895</v>
      </c>
      <c r="D55" s="62" t="s">
        <v>2837</v>
      </c>
      <c r="E55" s="63">
        <v>184</v>
      </c>
      <c r="F55" s="62" t="s">
        <v>2841</v>
      </c>
      <c r="G55" s="34" t="str">
        <f>IF((F55=""),"",VLOOKUP(F55,'Range Midpoints'!$A$2:$C$13,2))</f>
        <v/>
      </c>
      <c r="H55" s="34" t="str">
        <f>IF((F55=""),"",VLOOKUP(F55,'Range Midpoints'!$A$2:$C$13,3))</f>
        <v/>
      </c>
    </row>
    <row r="56" spans="1:8">
      <c r="A56" s="1" t="str">
        <f t="shared" si="0"/>
        <v>01117</v>
      </c>
      <c r="B56" s="62" t="s">
        <v>2835</v>
      </c>
      <c r="C56" s="62" t="s">
        <v>2896</v>
      </c>
      <c r="D56" s="62" t="s">
        <v>2837</v>
      </c>
      <c r="E56" s="63">
        <v>647</v>
      </c>
      <c r="F56" s="62" t="s">
        <v>2841</v>
      </c>
      <c r="G56" s="34" t="str">
        <f>IF((F56=""),"",VLOOKUP(F56,'Range Midpoints'!$A$2:$C$13,2))</f>
        <v/>
      </c>
      <c r="H56" s="34" t="str">
        <f>IF((F56=""),"",VLOOKUP(F56,'Range Midpoints'!$A$2:$C$13,3))</f>
        <v/>
      </c>
    </row>
    <row r="57" spans="1:8">
      <c r="A57" s="1" t="str">
        <f t="shared" si="0"/>
        <v>01119</v>
      </c>
      <c r="B57" s="62" t="s">
        <v>2835</v>
      </c>
      <c r="C57" s="62" t="s">
        <v>2897</v>
      </c>
      <c r="D57" s="62" t="s">
        <v>2837</v>
      </c>
      <c r="E57" s="63">
        <v>0</v>
      </c>
      <c r="F57" s="62" t="s">
        <v>2848</v>
      </c>
      <c r="G57" s="34" t="str">
        <f>IF((F57=""),"",VLOOKUP(F57,'Range Midpoints'!$A$2:$C$13,2))</f>
        <v>0-19</v>
      </c>
      <c r="H57" s="34">
        <f>IF((F57=""),"",VLOOKUP(F57,'Range Midpoints'!$A$2:$C$13,3))</f>
        <v>10</v>
      </c>
    </row>
    <row r="58" spans="1:8">
      <c r="A58" s="1" t="str">
        <f t="shared" si="0"/>
        <v>01121</v>
      </c>
      <c r="B58" s="62" t="s">
        <v>2835</v>
      </c>
      <c r="C58" s="62" t="s">
        <v>2898</v>
      </c>
      <c r="D58" s="62" t="s">
        <v>2837</v>
      </c>
      <c r="E58" s="63">
        <v>237</v>
      </c>
      <c r="F58" s="62" t="s">
        <v>2841</v>
      </c>
      <c r="G58" s="34" t="str">
        <f>IF((F58=""),"",VLOOKUP(F58,'Range Midpoints'!$A$2:$C$13,2))</f>
        <v/>
      </c>
      <c r="H58" s="34" t="str">
        <f>IF((F58=""),"",VLOOKUP(F58,'Range Midpoints'!$A$2:$C$13,3))</f>
        <v/>
      </c>
    </row>
    <row r="59" spans="1:8">
      <c r="A59" s="1" t="str">
        <f t="shared" si="0"/>
        <v>01123</v>
      </c>
      <c r="B59" s="62" t="s">
        <v>2835</v>
      </c>
      <c r="C59" s="62" t="s">
        <v>2899</v>
      </c>
      <c r="D59" s="62" t="s">
        <v>2837</v>
      </c>
      <c r="E59" s="63">
        <v>0</v>
      </c>
      <c r="F59" s="62" t="s">
        <v>2838</v>
      </c>
      <c r="G59" s="34" t="str">
        <f>IF((F59=""),"",VLOOKUP(F59,'Range Midpoints'!$A$2:$C$13,2))</f>
        <v>20-99</v>
      </c>
      <c r="H59" s="34">
        <f>IF((F59=""),"",VLOOKUP(F59,'Range Midpoints'!$A$2:$C$13,3))</f>
        <v>60</v>
      </c>
    </row>
    <row r="60" spans="1:8">
      <c r="A60" s="1" t="str">
        <f t="shared" si="0"/>
        <v>01125</v>
      </c>
      <c r="B60" s="62" t="s">
        <v>2835</v>
      </c>
      <c r="C60" s="62" t="s">
        <v>2900</v>
      </c>
      <c r="D60" s="62" t="s">
        <v>2837</v>
      </c>
      <c r="E60" s="63">
        <v>1051</v>
      </c>
      <c r="F60" s="62" t="s">
        <v>2841</v>
      </c>
      <c r="G60" s="34" t="str">
        <f>IF((F60=""),"",VLOOKUP(F60,'Range Midpoints'!$A$2:$C$13,2))</f>
        <v/>
      </c>
      <c r="H60" s="34" t="str">
        <f>IF((F60=""),"",VLOOKUP(F60,'Range Midpoints'!$A$2:$C$13,3))</f>
        <v/>
      </c>
    </row>
    <row r="61" spans="1:8">
      <c r="A61" s="1" t="str">
        <f t="shared" si="0"/>
        <v>01127</v>
      </c>
      <c r="B61" s="62" t="s">
        <v>2835</v>
      </c>
      <c r="C61" s="62" t="s">
        <v>2901</v>
      </c>
      <c r="D61" s="62" t="s">
        <v>2837</v>
      </c>
      <c r="E61" s="63">
        <v>0</v>
      </c>
      <c r="F61" s="62" t="s">
        <v>2838</v>
      </c>
      <c r="G61" s="34" t="str">
        <f>IF((F61=""),"",VLOOKUP(F61,'Range Midpoints'!$A$2:$C$13,2))</f>
        <v>20-99</v>
      </c>
      <c r="H61" s="34">
        <f>IF((F61=""),"",VLOOKUP(F61,'Range Midpoints'!$A$2:$C$13,3))</f>
        <v>60</v>
      </c>
    </row>
    <row r="62" spans="1:8">
      <c r="A62" s="1" t="str">
        <f t="shared" si="0"/>
        <v>01129</v>
      </c>
      <c r="B62" s="62" t="s">
        <v>2835</v>
      </c>
      <c r="C62" s="62" t="s">
        <v>2902</v>
      </c>
      <c r="D62" s="62" t="s">
        <v>2837</v>
      </c>
      <c r="E62" s="63">
        <v>0</v>
      </c>
      <c r="F62" s="62" t="s">
        <v>2848</v>
      </c>
      <c r="G62" s="34" t="str">
        <f>IF((F62=""),"",VLOOKUP(F62,'Range Midpoints'!$A$2:$C$13,2))</f>
        <v>0-19</v>
      </c>
      <c r="H62" s="34">
        <f>IF((F62=""),"",VLOOKUP(F62,'Range Midpoints'!$A$2:$C$13,3))</f>
        <v>10</v>
      </c>
    </row>
    <row r="63" spans="1:8">
      <c r="A63" s="1" t="str">
        <f t="shared" si="0"/>
        <v>01131</v>
      </c>
      <c r="B63" s="62" t="s">
        <v>2835</v>
      </c>
      <c r="C63" s="62" t="s">
        <v>2903</v>
      </c>
      <c r="D63" s="62" t="s">
        <v>2837</v>
      </c>
      <c r="E63" s="63">
        <v>0</v>
      </c>
      <c r="F63" s="62" t="s">
        <v>2848</v>
      </c>
      <c r="G63" s="34" t="str">
        <f>IF((F63=""),"",VLOOKUP(F63,'Range Midpoints'!$A$2:$C$13,2))</f>
        <v>0-19</v>
      </c>
      <c r="H63" s="34">
        <f>IF((F63=""),"",VLOOKUP(F63,'Range Midpoints'!$A$2:$C$13,3))</f>
        <v>10</v>
      </c>
    </row>
    <row r="64" spans="1:8">
      <c r="A64" s="1" t="str">
        <f t="shared" si="0"/>
        <v>01133</v>
      </c>
      <c r="B64" s="62" t="s">
        <v>2835</v>
      </c>
      <c r="C64" s="62" t="s">
        <v>2904</v>
      </c>
      <c r="D64" s="62" t="s">
        <v>2837</v>
      </c>
      <c r="E64" s="63">
        <v>0</v>
      </c>
      <c r="F64" s="62" t="s">
        <v>2848</v>
      </c>
      <c r="G64" s="34" t="str">
        <f>IF((F64=""),"",VLOOKUP(F64,'Range Midpoints'!$A$2:$C$13,2))</f>
        <v>0-19</v>
      </c>
      <c r="H64" s="34">
        <f>IF((F64=""),"",VLOOKUP(F64,'Range Midpoints'!$A$2:$C$13,3))</f>
        <v>10</v>
      </c>
    </row>
    <row r="65" spans="1:8">
      <c r="A65" s="1" t="str">
        <f t="shared" si="0"/>
        <v>01999</v>
      </c>
      <c r="B65" s="62" t="s">
        <v>2835</v>
      </c>
      <c r="C65" s="62" t="s">
        <v>2947</v>
      </c>
      <c r="D65" s="62" t="s">
        <v>2837</v>
      </c>
      <c r="E65" s="63">
        <v>0</v>
      </c>
      <c r="F65" s="62" t="s">
        <v>2853</v>
      </c>
      <c r="G65" s="34" t="str">
        <f>IF((F65=""),"",VLOOKUP(F65,'Range Midpoints'!$A$2:$C$13,2))</f>
        <v>100-249</v>
      </c>
      <c r="H65" s="34">
        <f>IF((F65=""),"",VLOOKUP(F65,'Range Midpoints'!$A$2:$C$13,3))</f>
        <v>175</v>
      </c>
    </row>
    <row r="66" spans="1:8">
      <c r="A66" s="1" t="str">
        <f t="shared" si="0"/>
        <v>02020</v>
      </c>
      <c r="B66" s="62" t="s">
        <v>2905</v>
      </c>
      <c r="C66" s="62" t="s">
        <v>2906</v>
      </c>
      <c r="D66" s="62" t="s">
        <v>2837</v>
      </c>
      <c r="E66" s="63">
        <v>2115</v>
      </c>
      <c r="F66" s="62" t="s">
        <v>2841</v>
      </c>
      <c r="G66" s="34" t="str">
        <f>IF((F66=""),"",VLOOKUP(F66,'Range Midpoints'!$A$2:$C$13,2))</f>
        <v/>
      </c>
      <c r="H66" s="34" t="str">
        <f>IF((F66=""),"",VLOOKUP(F66,'Range Midpoints'!$A$2:$C$13,3))</f>
        <v/>
      </c>
    </row>
    <row r="67" spans="1:8">
      <c r="A67" s="1" t="str">
        <f t="shared" si="0"/>
        <v>02050</v>
      </c>
      <c r="B67" s="62" t="s">
        <v>2905</v>
      </c>
      <c r="C67" s="62" t="s">
        <v>2909</v>
      </c>
      <c r="D67" s="62" t="s">
        <v>2837</v>
      </c>
      <c r="E67" s="63">
        <v>0</v>
      </c>
      <c r="F67" s="62" t="s">
        <v>2848</v>
      </c>
      <c r="G67" s="34" t="str">
        <f>IF((F67=""),"",VLOOKUP(F67,'Range Midpoints'!$A$2:$C$13,2))</f>
        <v>0-19</v>
      </c>
      <c r="H67" s="34">
        <f>IF((F67=""),"",VLOOKUP(F67,'Range Midpoints'!$A$2:$C$13,3))</f>
        <v>10</v>
      </c>
    </row>
    <row r="68" spans="1:8">
      <c r="A68" s="1" t="str">
        <f t="shared" ref="A68:A131" si="1">B68&amp;C68</f>
        <v>02060</v>
      </c>
      <c r="B68" s="62" t="s">
        <v>2905</v>
      </c>
      <c r="C68" s="62" t="s">
        <v>2910</v>
      </c>
      <c r="D68" s="62" t="s">
        <v>2837</v>
      </c>
      <c r="E68" s="63">
        <v>0</v>
      </c>
      <c r="F68" s="62" t="s">
        <v>2848</v>
      </c>
      <c r="G68" s="34" t="str">
        <f>IF((F68=""),"",VLOOKUP(F68,'Range Midpoints'!$A$2:$C$13,2))</f>
        <v>0-19</v>
      </c>
      <c r="H68" s="34">
        <f>IF((F68=""),"",VLOOKUP(F68,'Range Midpoints'!$A$2:$C$13,3))</f>
        <v>10</v>
      </c>
    </row>
    <row r="69" spans="1:8">
      <c r="A69" s="1" t="str">
        <f t="shared" si="1"/>
        <v>02070</v>
      </c>
      <c r="B69" s="62" t="s">
        <v>2905</v>
      </c>
      <c r="C69" s="62" t="s">
        <v>2911</v>
      </c>
      <c r="D69" s="62" t="s">
        <v>2837</v>
      </c>
      <c r="E69" s="63">
        <v>0</v>
      </c>
      <c r="F69" s="62" t="s">
        <v>2848</v>
      </c>
      <c r="G69" s="34" t="str">
        <f>IF((F69=""),"",VLOOKUP(F69,'Range Midpoints'!$A$2:$C$13,2))</f>
        <v>0-19</v>
      </c>
      <c r="H69" s="34">
        <f>IF((F69=""),"",VLOOKUP(F69,'Range Midpoints'!$A$2:$C$13,3))</f>
        <v>10</v>
      </c>
    </row>
    <row r="70" spans="1:8">
      <c r="A70" s="1" t="str">
        <f t="shared" si="1"/>
        <v>02090</v>
      </c>
      <c r="B70" s="62" t="s">
        <v>2905</v>
      </c>
      <c r="C70" s="62" t="s">
        <v>2912</v>
      </c>
      <c r="D70" s="62" t="s">
        <v>2837</v>
      </c>
      <c r="E70" s="63">
        <v>199</v>
      </c>
      <c r="F70" s="62" t="s">
        <v>2841</v>
      </c>
      <c r="G70" s="34" t="str">
        <f>IF((F70=""),"",VLOOKUP(F70,'Range Midpoints'!$A$2:$C$13,2))</f>
        <v/>
      </c>
      <c r="H70" s="34" t="str">
        <f>IF((F70=""),"",VLOOKUP(F70,'Range Midpoints'!$A$2:$C$13,3))</f>
        <v/>
      </c>
    </row>
    <row r="71" spans="1:8">
      <c r="A71" s="1" t="str">
        <f t="shared" si="1"/>
        <v>02110</v>
      </c>
      <c r="B71" s="62" t="s">
        <v>2905</v>
      </c>
      <c r="C71" s="62" t="s">
        <v>2915</v>
      </c>
      <c r="D71" s="62" t="s">
        <v>2837</v>
      </c>
      <c r="E71" s="63">
        <v>108</v>
      </c>
      <c r="F71" s="62" t="s">
        <v>2841</v>
      </c>
      <c r="G71" s="34" t="str">
        <f>IF((F71=""),"",VLOOKUP(F71,'Range Midpoints'!$A$2:$C$13,2))</f>
        <v/>
      </c>
      <c r="H71" s="34" t="str">
        <f>IF((F71=""),"",VLOOKUP(F71,'Range Midpoints'!$A$2:$C$13,3))</f>
        <v/>
      </c>
    </row>
    <row r="72" spans="1:8">
      <c r="A72" s="1" t="str">
        <f t="shared" si="1"/>
        <v>02122</v>
      </c>
      <c r="B72" s="62" t="s">
        <v>2905</v>
      </c>
      <c r="C72" s="62" t="s">
        <v>2916</v>
      </c>
      <c r="D72" s="62" t="s">
        <v>2837</v>
      </c>
      <c r="E72" s="63">
        <v>112</v>
      </c>
      <c r="F72" s="62" t="s">
        <v>2841</v>
      </c>
      <c r="G72" s="34" t="str">
        <f>IF((F72=""),"",VLOOKUP(F72,'Range Midpoints'!$A$2:$C$13,2))</f>
        <v/>
      </c>
      <c r="H72" s="34" t="str">
        <f>IF((F72=""),"",VLOOKUP(F72,'Range Midpoints'!$A$2:$C$13,3))</f>
        <v/>
      </c>
    </row>
    <row r="73" spans="1:8">
      <c r="A73" s="1" t="str">
        <f t="shared" si="1"/>
        <v>02130</v>
      </c>
      <c r="B73" s="62" t="s">
        <v>2905</v>
      </c>
      <c r="C73" s="62" t="s">
        <v>2917</v>
      </c>
      <c r="D73" s="62" t="s">
        <v>2837</v>
      </c>
      <c r="E73" s="63">
        <v>0</v>
      </c>
      <c r="F73" s="62" t="s">
        <v>2838</v>
      </c>
      <c r="G73" s="34" t="str">
        <f>IF((F73=""),"",VLOOKUP(F73,'Range Midpoints'!$A$2:$C$13,2))</f>
        <v>20-99</v>
      </c>
      <c r="H73" s="34">
        <f>IF((F73=""),"",VLOOKUP(F73,'Range Midpoints'!$A$2:$C$13,3))</f>
        <v>60</v>
      </c>
    </row>
    <row r="74" spans="1:8">
      <c r="A74" s="1" t="str">
        <f t="shared" si="1"/>
        <v>02150</v>
      </c>
      <c r="B74" s="62" t="s">
        <v>2905</v>
      </c>
      <c r="C74" s="62" t="s">
        <v>2918</v>
      </c>
      <c r="D74" s="62" t="s">
        <v>2837</v>
      </c>
      <c r="E74" s="63">
        <v>0</v>
      </c>
      <c r="F74" s="62" t="s">
        <v>2838</v>
      </c>
      <c r="G74" s="34" t="str">
        <f>IF((F74=""),"",VLOOKUP(F74,'Range Midpoints'!$A$2:$C$13,2))</f>
        <v>20-99</v>
      </c>
      <c r="H74" s="34">
        <f>IF((F74=""),"",VLOOKUP(F74,'Range Midpoints'!$A$2:$C$13,3))</f>
        <v>60</v>
      </c>
    </row>
    <row r="75" spans="1:8">
      <c r="A75" s="1" t="str">
        <f t="shared" si="1"/>
        <v>02170</v>
      </c>
      <c r="B75" s="62" t="s">
        <v>2905</v>
      </c>
      <c r="C75" s="62" t="s">
        <v>2919</v>
      </c>
      <c r="D75" s="62" t="s">
        <v>2837</v>
      </c>
      <c r="E75" s="63">
        <v>365</v>
      </c>
      <c r="F75" s="62" t="s">
        <v>2841</v>
      </c>
      <c r="G75" s="34" t="str">
        <f>IF((F75=""),"",VLOOKUP(F75,'Range Midpoints'!$A$2:$C$13,2))</f>
        <v/>
      </c>
      <c r="H75" s="34" t="str">
        <f>IF((F75=""),"",VLOOKUP(F75,'Range Midpoints'!$A$2:$C$13,3))</f>
        <v/>
      </c>
    </row>
    <row r="76" spans="1:8">
      <c r="A76" s="1" t="str">
        <f t="shared" si="1"/>
        <v>02180</v>
      </c>
      <c r="B76" s="62" t="s">
        <v>2905</v>
      </c>
      <c r="C76" s="62" t="s">
        <v>2920</v>
      </c>
      <c r="D76" s="62" t="s">
        <v>2837</v>
      </c>
      <c r="E76" s="63">
        <v>0</v>
      </c>
      <c r="F76" s="62" t="s">
        <v>2848</v>
      </c>
      <c r="G76" s="34" t="str">
        <f>IF((F76=""),"",VLOOKUP(F76,'Range Midpoints'!$A$2:$C$13,2))</f>
        <v>0-19</v>
      </c>
      <c r="H76" s="34">
        <f>IF((F76=""),"",VLOOKUP(F76,'Range Midpoints'!$A$2:$C$13,3))</f>
        <v>10</v>
      </c>
    </row>
    <row r="77" spans="1:8">
      <c r="A77" s="1" t="str">
        <f t="shared" si="1"/>
        <v>02220</v>
      </c>
      <c r="B77" s="62" t="s">
        <v>2905</v>
      </c>
      <c r="C77" s="62" t="s">
        <v>2924</v>
      </c>
      <c r="D77" s="62" t="s">
        <v>2837</v>
      </c>
      <c r="E77" s="63">
        <v>0</v>
      </c>
      <c r="F77" s="62" t="s">
        <v>2838</v>
      </c>
      <c r="G77" s="34" t="str">
        <f>IF((F77=""),"",VLOOKUP(F77,'Range Midpoints'!$A$2:$C$13,2))</f>
        <v>20-99</v>
      </c>
      <c r="H77" s="34">
        <f>IF((F77=""),"",VLOOKUP(F77,'Range Midpoints'!$A$2:$C$13,3))</f>
        <v>60</v>
      </c>
    </row>
    <row r="78" spans="1:8">
      <c r="A78" s="1" t="str">
        <f t="shared" si="1"/>
        <v>02232</v>
      </c>
      <c r="B78" s="62" t="s">
        <v>2905</v>
      </c>
      <c r="C78" s="62" t="s">
        <v>2925</v>
      </c>
      <c r="D78" s="62" t="s">
        <v>2837</v>
      </c>
      <c r="E78" s="63">
        <v>0</v>
      </c>
      <c r="F78" s="62" t="s">
        <v>2848</v>
      </c>
      <c r="G78" s="34" t="str">
        <f>IF((F78=""),"",VLOOKUP(F78,'Range Midpoints'!$A$2:$C$13,2))</f>
        <v>0-19</v>
      </c>
      <c r="H78" s="34">
        <f>IF((F78=""),"",VLOOKUP(F78,'Range Midpoints'!$A$2:$C$13,3))</f>
        <v>10</v>
      </c>
    </row>
    <row r="79" spans="1:8">
      <c r="A79" s="1" t="str">
        <f t="shared" si="1"/>
        <v>02240</v>
      </c>
      <c r="B79" s="62" t="s">
        <v>2905</v>
      </c>
      <c r="C79" s="62" t="s">
        <v>2926</v>
      </c>
      <c r="D79" s="62" t="s">
        <v>2837</v>
      </c>
      <c r="E79" s="63">
        <v>0</v>
      </c>
      <c r="F79" s="62" t="s">
        <v>2848</v>
      </c>
      <c r="G79" s="34" t="str">
        <f>IF((F79=""),"",VLOOKUP(F79,'Range Midpoints'!$A$2:$C$13,2))</f>
        <v>0-19</v>
      </c>
      <c r="H79" s="34">
        <f>IF((F79=""),"",VLOOKUP(F79,'Range Midpoints'!$A$2:$C$13,3))</f>
        <v>10</v>
      </c>
    </row>
    <row r="80" spans="1:8">
      <c r="A80" s="1" t="str">
        <f t="shared" si="1"/>
        <v>02261</v>
      </c>
      <c r="B80" s="62" t="s">
        <v>2905</v>
      </c>
      <c r="C80" s="62" t="s">
        <v>2927</v>
      </c>
      <c r="D80" s="62" t="s">
        <v>2837</v>
      </c>
      <c r="E80" s="63">
        <v>0</v>
      </c>
      <c r="F80" s="62" t="s">
        <v>2848</v>
      </c>
      <c r="G80" s="34" t="str">
        <f>IF((F80=""),"",VLOOKUP(F80,'Range Midpoints'!$A$2:$C$13,2))</f>
        <v>0-19</v>
      </c>
      <c r="H80" s="34">
        <f>IF((F80=""),"",VLOOKUP(F80,'Range Midpoints'!$A$2:$C$13,3))</f>
        <v>10</v>
      </c>
    </row>
    <row r="81" spans="1:8">
      <c r="A81" s="1" t="str">
        <f t="shared" si="1"/>
        <v>02280</v>
      </c>
      <c r="B81" s="62" t="s">
        <v>2905</v>
      </c>
      <c r="C81" s="62" t="s">
        <v>2928</v>
      </c>
      <c r="D81" s="62" t="s">
        <v>2837</v>
      </c>
      <c r="E81" s="63">
        <v>0</v>
      </c>
      <c r="F81" s="62" t="s">
        <v>2848</v>
      </c>
      <c r="G81" s="34" t="str">
        <f>IF((F81=""),"",VLOOKUP(F81,'Range Midpoints'!$A$2:$C$13,2))</f>
        <v>0-19</v>
      </c>
      <c r="H81" s="34">
        <f>IF((F81=""),"",VLOOKUP(F81,'Range Midpoints'!$A$2:$C$13,3))</f>
        <v>10</v>
      </c>
    </row>
    <row r="82" spans="1:8">
      <c r="A82" s="1" t="str">
        <f t="shared" si="1"/>
        <v>04001</v>
      </c>
      <c r="B82" s="62" t="s">
        <v>2929</v>
      </c>
      <c r="C82" s="62" t="s">
        <v>2836</v>
      </c>
      <c r="D82" s="62" t="s">
        <v>2837</v>
      </c>
      <c r="E82" s="63">
        <v>0</v>
      </c>
      <c r="F82" s="62" t="s">
        <v>2848</v>
      </c>
      <c r="G82" s="34" t="str">
        <f>IF((F82=""),"",VLOOKUP(F82,'Range Midpoints'!$A$2:$C$13,2))</f>
        <v>0-19</v>
      </c>
      <c r="H82" s="34">
        <f>IF((F82=""),"",VLOOKUP(F82,'Range Midpoints'!$A$2:$C$13,3))</f>
        <v>10</v>
      </c>
    </row>
    <row r="83" spans="1:8">
      <c r="A83" s="1" t="str">
        <f t="shared" si="1"/>
        <v>04003</v>
      </c>
      <c r="B83" s="62" t="s">
        <v>2929</v>
      </c>
      <c r="C83" s="62" t="s">
        <v>2840</v>
      </c>
      <c r="D83" s="62" t="s">
        <v>2837</v>
      </c>
      <c r="E83" s="63">
        <v>283</v>
      </c>
      <c r="F83" s="62" t="s">
        <v>2841</v>
      </c>
      <c r="G83" s="34" t="str">
        <f>IF((F83=""),"",VLOOKUP(F83,'Range Midpoints'!$A$2:$C$13,2))</f>
        <v/>
      </c>
      <c r="H83" s="34" t="str">
        <f>IF((F83=""),"",VLOOKUP(F83,'Range Midpoints'!$A$2:$C$13,3))</f>
        <v/>
      </c>
    </row>
    <row r="84" spans="1:8">
      <c r="A84" s="1" t="str">
        <f t="shared" si="1"/>
        <v>04005</v>
      </c>
      <c r="B84" s="62" t="s">
        <v>2929</v>
      </c>
      <c r="C84" s="62" t="s">
        <v>2842</v>
      </c>
      <c r="D84" s="62" t="s">
        <v>2837</v>
      </c>
      <c r="E84" s="63">
        <v>303</v>
      </c>
      <c r="F84" s="62" t="s">
        <v>2841</v>
      </c>
      <c r="G84" s="34" t="str">
        <f>IF((F84=""),"",VLOOKUP(F84,'Range Midpoints'!$A$2:$C$13,2))</f>
        <v/>
      </c>
      <c r="H84" s="34" t="str">
        <f>IF((F84=""),"",VLOOKUP(F84,'Range Midpoints'!$A$2:$C$13,3))</f>
        <v/>
      </c>
    </row>
    <row r="85" spans="1:8">
      <c r="A85" s="1" t="str">
        <f t="shared" si="1"/>
        <v>04007</v>
      </c>
      <c r="B85" s="62" t="s">
        <v>2929</v>
      </c>
      <c r="C85" s="62" t="s">
        <v>2930</v>
      </c>
      <c r="D85" s="62" t="s">
        <v>2837</v>
      </c>
      <c r="E85" s="63">
        <v>0</v>
      </c>
      <c r="F85" s="62" t="s">
        <v>2848</v>
      </c>
      <c r="G85" s="34" t="str">
        <f>IF((F85=""),"",VLOOKUP(F85,'Range Midpoints'!$A$2:$C$13,2))</f>
        <v>0-19</v>
      </c>
      <c r="H85" s="34">
        <f>IF((F85=""),"",VLOOKUP(F85,'Range Midpoints'!$A$2:$C$13,3))</f>
        <v>10</v>
      </c>
    </row>
    <row r="86" spans="1:8">
      <c r="A86" s="1" t="str">
        <f t="shared" si="1"/>
        <v>04009</v>
      </c>
      <c r="B86" s="62" t="s">
        <v>2929</v>
      </c>
      <c r="C86" s="62" t="s">
        <v>2843</v>
      </c>
      <c r="D86" s="62" t="s">
        <v>2837</v>
      </c>
      <c r="E86" s="63">
        <v>0</v>
      </c>
      <c r="F86" s="62" t="s">
        <v>2848</v>
      </c>
      <c r="G86" s="34" t="str">
        <f>IF((F86=""),"",VLOOKUP(F86,'Range Midpoints'!$A$2:$C$13,2))</f>
        <v>0-19</v>
      </c>
      <c r="H86" s="34">
        <f>IF((F86=""),"",VLOOKUP(F86,'Range Midpoints'!$A$2:$C$13,3))</f>
        <v>10</v>
      </c>
    </row>
    <row r="87" spans="1:8">
      <c r="A87" s="1" t="str">
        <f t="shared" si="1"/>
        <v>04012</v>
      </c>
      <c r="B87" s="62" t="s">
        <v>2929</v>
      </c>
      <c r="C87" s="62" t="s">
        <v>2931</v>
      </c>
      <c r="D87" s="62" t="s">
        <v>2837</v>
      </c>
      <c r="E87" s="63">
        <v>0</v>
      </c>
      <c r="F87" s="62" t="s">
        <v>2848</v>
      </c>
      <c r="G87" s="34" t="str">
        <f>IF((F87=""),"",VLOOKUP(F87,'Range Midpoints'!$A$2:$C$13,2))</f>
        <v>0-19</v>
      </c>
      <c r="H87" s="34">
        <f>IF((F87=""),"",VLOOKUP(F87,'Range Midpoints'!$A$2:$C$13,3))</f>
        <v>10</v>
      </c>
    </row>
    <row r="88" spans="1:8">
      <c r="A88" s="1" t="str">
        <f t="shared" si="1"/>
        <v>04013</v>
      </c>
      <c r="B88" s="62" t="s">
        <v>2929</v>
      </c>
      <c r="C88" s="62" t="s">
        <v>2844</v>
      </c>
      <c r="D88" s="62" t="s">
        <v>2837</v>
      </c>
      <c r="E88" s="63">
        <v>10757</v>
      </c>
      <c r="F88" s="62" t="s">
        <v>2841</v>
      </c>
      <c r="G88" s="34" t="str">
        <f>IF((F88=""),"",VLOOKUP(F88,'Range Midpoints'!$A$2:$C$13,2))</f>
        <v/>
      </c>
      <c r="H88" s="34" t="str">
        <f>IF((F88=""),"",VLOOKUP(F88,'Range Midpoints'!$A$2:$C$13,3))</f>
        <v/>
      </c>
    </row>
    <row r="89" spans="1:8">
      <c r="A89" s="1" t="str">
        <f t="shared" si="1"/>
        <v>04015</v>
      </c>
      <c r="B89" s="62" t="s">
        <v>2929</v>
      </c>
      <c r="C89" s="62" t="s">
        <v>2845</v>
      </c>
      <c r="D89" s="62" t="s">
        <v>2837</v>
      </c>
      <c r="E89" s="63">
        <v>106</v>
      </c>
      <c r="F89" s="62" t="s">
        <v>2841</v>
      </c>
      <c r="G89" s="34" t="str">
        <f>IF((F89=""),"",VLOOKUP(F89,'Range Midpoints'!$A$2:$C$13,2))</f>
        <v/>
      </c>
      <c r="H89" s="34" t="str">
        <f>IF((F89=""),"",VLOOKUP(F89,'Range Midpoints'!$A$2:$C$13,3))</f>
        <v/>
      </c>
    </row>
    <row r="90" spans="1:8">
      <c r="A90" s="1" t="str">
        <f t="shared" si="1"/>
        <v>04017</v>
      </c>
      <c r="B90" s="62" t="s">
        <v>2929</v>
      </c>
      <c r="C90" s="62" t="s">
        <v>2846</v>
      </c>
      <c r="D90" s="62" t="s">
        <v>2837</v>
      </c>
      <c r="E90" s="63">
        <v>47</v>
      </c>
      <c r="F90" s="62" t="s">
        <v>2841</v>
      </c>
      <c r="G90" s="34" t="str">
        <f>IF((F90=""),"",VLOOKUP(F90,'Range Midpoints'!$A$2:$C$13,2))</f>
        <v/>
      </c>
      <c r="H90" s="34" t="str">
        <f>IF((F90=""),"",VLOOKUP(F90,'Range Midpoints'!$A$2:$C$13,3))</f>
        <v/>
      </c>
    </row>
    <row r="91" spans="1:8">
      <c r="A91" s="1" t="str">
        <f t="shared" si="1"/>
        <v>04019</v>
      </c>
      <c r="B91" s="62" t="s">
        <v>2929</v>
      </c>
      <c r="C91" s="62" t="s">
        <v>2847</v>
      </c>
      <c r="D91" s="62" t="s">
        <v>2837</v>
      </c>
      <c r="E91" s="63">
        <v>2302</v>
      </c>
      <c r="F91" s="62" t="s">
        <v>2841</v>
      </c>
      <c r="G91" s="34" t="str">
        <f>IF((F91=""),"",VLOOKUP(F91,'Range Midpoints'!$A$2:$C$13,2))</f>
        <v/>
      </c>
      <c r="H91" s="34" t="str">
        <f>IF((F91=""),"",VLOOKUP(F91,'Range Midpoints'!$A$2:$C$13,3))</f>
        <v/>
      </c>
    </row>
    <row r="92" spans="1:8">
      <c r="A92" s="1" t="str">
        <f t="shared" si="1"/>
        <v>04021</v>
      </c>
      <c r="B92" s="62" t="s">
        <v>2929</v>
      </c>
      <c r="C92" s="62" t="s">
        <v>2850</v>
      </c>
      <c r="D92" s="62" t="s">
        <v>2837</v>
      </c>
      <c r="E92" s="63">
        <v>200</v>
      </c>
      <c r="F92" s="62" t="s">
        <v>2841</v>
      </c>
      <c r="G92" s="34" t="str">
        <f>IF((F92=""),"",VLOOKUP(F92,'Range Midpoints'!$A$2:$C$13,2))</f>
        <v/>
      </c>
      <c r="H92" s="34" t="str">
        <f>IF((F92=""),"",VLOOKUP(F92,'Range Midpoints'!$A$2:$C$13,3))</f>
        <v/>
      </c>
    </row>
    <row r="93" spans="1:8">
      <c r="A93" s="1" t="str">
        <f t="shared" si="1"/>
        <v>04023</v>
      </c>
      <c r="B93" s="62" t="s">
        <v>2929</v>
      </c>
      <c r="C93" s="62" t="s">
        <v>2851</v>
      </c>
      <c r="D93" s="62" t="s">
        <v>2837</v>
      </c>
      <c r="E93" s="63">
        <v>0</v>
      </c>
      <c r="F93" s="62" t="s">
        <v>2853</v>
      </c>
      <c r="G93" s="34" t="str">
        <f>IF((F93=""),"",VLOOKUP(F93,'Range Midpoints'!$A$2:$C$13,2))</f>
        <v>100-249</v>
      </c>
      <c r="H93" s="34">
        <f>IF((F93=""),"",VLOOKUP(F93,'Range Midpoints'!$A$2:$C$13,3))</f>
        <v>175</v>
      </c>
    </row>
    <row r="94" spans="1:8">
      <c r="A94" s="1" t="str">
        <f t="shared" si="1"/>
        <v>04025</v>
      </c>
      <c r="B94" s="62" t="s">
        <v>2929</v>
      </c>
      <c r="C94" s="62" t="s">
        <v>2852</v>
      </c>
      <c r="D94" s="62" t="s">
        <v>2837</v>
      </c>
      <c r="E94" s="63">
        <v>194</v>
      </c>
      <c r="F94" s="62" t="s">
        <v>2841</v>
      </c>
      <c r="G94" s="34" t="str">
        <f>IF((F94=""),"",VLOOKUP(F94,'Range Midpoints'!$A$2:$C$13,2))</f>
        <v/>
      </c>
      <c r="H94" s="34" t="str">
        <f>IF((F94=""),"",VLOOKUP(F94,'Range Midpoints'!$A$2:$C$13,3))</f>
        <v/>
      </c>
    </row>
    <row r="95" spans="1:8">
      <c r="A95" s="1" t="str">
        <f t="shared" si="1"/>
        <v>04027</v>
      </c>
      <c r="B95" s="62" t="s">
        <v>2929</v>
      </c>
      <c r="C95" s="62" t="s">
        <v>2932</v>
      </c>
      <c r="D95" s="62" t="s">
        <v>2837</v>
      </c>
      <c r="E95" s="63">
        <v>389</v>
      </c>
      <c r="F95" s="62" t="s">
        <v>2841</v>
      </c>
      <c r="G95" s="34" t="str">
        <f>IF((F95=""),"",VLOOKUP(F95,'Range Midpoints'!$A$2:$C$13,2))</f>
        <v/>
      </c>
      <c r="H95" s="34" t="str">
        <f>IF((F95=""),"",VLOOKUP(F95,'Range Midpoints'!$A$2:$C$13,3))</f>
        <v/>
      </c>
    </row>
    <row r="96" spans="1:8">
      <c r="A96" s="1" t="str">
        <f t="shared" si="1"/>
        <v>05001</v>
      </c>
      <c r="B96" s="62" t="s">
        <v>2933</v>
      </c>
      <c r="C96" s="62" t="s">
        <v>2836</v>
      </c>
      <c r="D96" s="62" t="s">
        <v>2837</v>
      </c>
      <c r="E96" s="63">
        <v>0</v>
      </c>
      <c r="F96" s="62" t="s">
        <v>2838</v>
      </c>
      <c r="G96" s="34" t="str">
        <f>IF((F96=""),"",VLOOKUP(F96,'Range Midpoints'!$A$2:$C$13,2))</f>
        <v>20-99</v>
      </c>
      <c r="H96" s="34">
        <f>IF((F96=""),"",VLOOKUP(F96,'Range Midpoints'!$A$2:$C$13,3))</f>
        <v>60</v>
      </c>
    </row>
    <row r="97" spans="1:8">
      <c r="A97" s="1" t="str">
        <f t="shared" si="1"/>
        <v>05003</v>
      </c>
      <c r="B97" s="62" t="s">
        <v>2933</v>
      </c>
      <c r="C97" s="62" t="s">
        <v>2840</v>
      </c>
      <c r="D97" s="62" t="s">
        <v>2837</v>
      </c>
      <c r="E97" s="63">
        <v>274</v>
      </c>
      <c r="F97" s="62" t="s">
        <v>2841</v>
      </c>
      <c r="G97" s="34" t="str">
        <f>IF((F97=""),"",VLOOKUP(F97,'Range Midpoints'!$A$2:$C$13,2))</f>
        <v/>
      </c>
      <c r="H97" s="34" t="str">
        <f>IF((F97=""),"",VLOOKUP(F97,'Range Midpoints'!$A$2:$C$13,3))</f>
        <v/>
      </c>
    </row>
    <row r="98" spans="1:8">
      <c r="A98" s="1" t="str">
        <f t="shared" si="1"/>
        <v>05005</v>
      </c>
      <c r="B98" s="62" t="s">
        <v>2933</v>
      </c>
      <c r="C98" s="62" t="s">
        <v>2842</v>
      </c>
      <c r="D98" s="62" t="s">
        <v>2837</v>
      </c>
      <c r="E98" s="63">
        <v>50</v>
      </c>
      <c r="F98" s="62" t="s">
        <v>2841</v>
      </c>
      <c r="G98" s="34" t="str">
        <f>IF((F98=""),"",VLOOKUP(F98,'Range Midpoints'!$A$2:$C$13,2))</f>
        <v/>
      </c>
      <c r="H98" s="34" t="str">
        <f>IF((F98=""),"",VLOOKUP(F98,'Range Midpoints'!$A$2:$C$13,3))</f>
        <v/>
      </c>
    </row>
    <row r="99" spans="1:8">
      <c r="A99" s="1" t="str">
        <f t="shared" si="1"/>
        <v>05007</v>
      </c>
      <c r="B99" s="62" t="s">
        <v>2933</v>
      </c>
      <c r="C99" s="62" t="s">
        <v>2930</v>
      </c>
      <c r="D99" s="62" t="s">
        <v>2837</v>
      </c>
      <c r="E99" s="63">
        <v>562</v>
      </c>
      <c r="F99" s="62" t="s">
        <v>2841</v>
      </c>
      <c r="G99" s="34" t="str">
        <f>IF((F99=""),"",VLOOKUP(F99,'Range Midpoints'!$A$2:$C$13,2))</f>
        <v/>
      </c>
      <c r="H99" s="34" t="str">
        <f>IF((F99=""),"",VLOOKUP(F99,'Range Midpoints'!$A$2:$C$13,3))</f>
        <v/>
      </c>
    </row>
    <row r="100" spans="1:8">
      <c r="A100" s="1" t="str">
        <f t="shared" si="1"/>
        <v>05009</v>
      </c>
      <c r="B100" s="62" t="s">
        <v>2933</v>
      </c>
      <c r="C100" s="62" t="s">
        <v>2843</v>
      </c>
      <c r="D100" s="62" t="s">
        <v>2837</v>
      </c>
      <c r="E100" s="63">
        <v>57</v>
      </c>
      <c r="F100" s="62" t="s">
        <v>2841</v>
      </c>
      <c r="G100" s="34" t="str">
        <f>IF((F100=""),"",VLOOKUP(F100,'Range Midpoints'!$A$2:$C$13,2))</f>
        <v/>
      </c>
      <c r="H100" s="34" t="str">
        <f>IF((F100=""),"",VLOOKUP(F100,'Range Midpoints'!$A$2:$C$13,3))</f>
        <v/>
      </c>
    </row>
    <row r="101" spans="1:8">
      <c r="A101" s="1" t="str">
        <f t="shared" si="1"/>
        <v>05013</v>
      </c>
      <c r="B101" s="62" t="s">
        <v>2933</v>
      </c>
      <c r="C101" s="62" t="s">
        <v>2844</v>
      </c>
      <c r="D101" s="62" t="s">
        <v>2837</v>
      </c>
      <c r="E101" s="63">
        <v>0</v>
      </c>
      <c r="F101" s="62" t="s">
        <v>2848</v>
      </c>
      <c r="G101" s="34" t="str">
        <f>IF((F101=""),"",VLOOKUP(F101,'Range Midpoints'!$A$2:$C$13,2))</f>
        <v>0-19</v>
      </c>
      <c r="H101" s="34">
        <f>IF((F101=""),"",VLOOKUP(F101,'Range Midpoints'!$A$2:$C$13,3))</f>
        <v>10</v>
      </c>
    </row>
    <row r="102" spans="1:8">
      <c r="A102" s="1" t="str">
        <f t="shared" si="1"/>
        <v>05015</v>
      </c>
      <c r="B102" s="62" t="s">
        <v>2933</v>
      </c>
      <c r="C102" s="62" t="s">
        <v>2845</v>
      </c>
      <c r="D102" s="62" t="s">
        <v>2837</v>
      </c>
      <c r="E102" s="63">
        <v>0</v>
      </c>
      <c r="F102" s="62" t="s">
        <v>2848</v>
      </c>
      <c r="G102" s="34" t="str">
        <f>IF((F102=""),"",VLOOKUP(F102,'Range Midpoints'!$A$2:$C$13,2))</f>
        <v>0-19</v>
      </c>
      <c r="H102" s="34">
        <f>IF((F102=""),"",VLOOKUP(F102,'Range Midpoints'!$A$2:$C$13,3))</f>
        <v>10</v>
      </c>
    </row>
    <row r="103" spans="1:8">
      <c r="A103" s="1" t="str">
        <f t="shared" si="1"/>
        <v>05017</v>
      </c>
      <c r="B103" s="62" t="s">
        <v>2933</v>
      </c>
      <c r="C103" s="62" t="s">
        <v>2846</v>
      </c>
      <c r="D103" s="62" t="s">
        <v>2837</v>
      </c>
      <c r="E103" s="63">
        <v>0</v>
      </c>
      <c r="F103" s="62" t="s">
        <v>2848</v>
      </c>
      <c r="G103" s="34" t="str">
        <f>IF((F103=""),"",VLOOKUP(F103,'Range Midpoints'!$A$2:$C$13,2))</f>
        <v>0-19</v>
      </c>
      <c r="H103" s="34">
        <f>IF((F103=""),"",VLOOKUP(F103,'Range Midpoints'!$A$2:$C$13,3))</f>
        <v>10</v>
      </c>
    </row>
    <row r="104" spans="1:8">
      <c r="A104" s="1" t="str">
        <f t="shared" si="1"/>
        <v>05019</v>
      </c>
      <c r="B104" s="62" t="s">
        <v>2933</v>
      </c>
      <c r="C104" s="62" t="s">
        <v>2847</v>
      </c>
      <c r="D104" s="62" t="s">
        <v>2837</v>
      </c>
      <c r="E104" s="63">
        <v>0</v>
      </c>
      <c r="F104" s="62" t="s">
        <v>2848</v>
      </c>
      <c r="G104" s="34" t="str">
        <f>IF((F104=""),"",VLOOKUP(F104,'Range Midpoints'!$A$2:$C$13,2))</f>
        <v>0-19</v>
      </c>
      <c r="H104" s="34">
        <f>IF((F104=""),"",VLOOKUP(F104,'Range Midpoints'!$A$2:$C$13,3))</f>
        <v>10</v>
      </c>
    </row>
    <row r="105" spans="1:8">
      <c r="A105" s="1" t="str">
        <f t="shared" si="1"/>
        <v>05021</v>
      </c>
      <c r="B105" s="62" t="s">
        <v>2933</v>
      </c>
      <c r="C105" s="62" t="s">
        <v>2850</v>
      </c>
      <c r="D105" s="62" t="s">
        <v>2837</v>
      </c>
      <c r="E105" s="63">
        <v>14</v>
      </c>
      <c r="F105" s="62" t="s">
        <v>2841</v>
      </c>
      <c r="G105" s="34" t="str">
        <f>IF((F105=""),"",VLOOKUP(F105,'Range Midpoints'!$A$2:$C$13,2))</f>
        <v/>
      </c>
      <c r="H105" s="34" t="str">
        <f>IF((F105=""),"",VLOOKUP(F105,'Range Midpoints'!$A$2:$C$13,3))</f>
        <v/>
      </c>
    </row>
    <row r="106" spans="1:8">
      <c r="A106" s="1" t="str">
        <f t="shared" si="1"/>
        <v>05023</v>
      </c>
      <c r="B106" s="62" t="s">
        <v>2933</v>
      </c>
      <c r="C106" s="62" t="s">
        <v>2851</v>
      </c>
      <c r="D106" s="62" t="s">
        <v>2837</v>
      </c>
      <c r="E106" s="63">
        <v>21</v>
      </c>
      <c r="F106" s="62" t="s">
        <v>2841</v>
      </c>
      <c r="G106" s="34" t="str">
        <f>IF((F106=""),"",VLOOKUP(F106,'Range Midpoints'!$A$2:$C$13,2))</f>
        <v/>
      </c>
      <c r="H106" s="34" t="str">
        <f>IF((F106=""),"",VLOOKUP(F106,'Range Midpoints'!$A$2:$C$13,3))</f>
        <v/>
      </c>
    </row>
    <row r="107" spans="1:8">
      <c r="A107" s="1" t="str">
        <f t="shared" si="1"/>
        <v>05025</v>
      </c>
      <c r="B107" s="62" t="s">
        <v>2933</v>
      </c>
      <c r="C107" s="62" t="s">
        <v>2852</v>
      </c>
      <c r="D107" s="62" t="s">
        <v>2837</v>
      </c>
      <c r="E107" s="63">
        <v>0</v>
      </c>
      <c r="F107" s="62" t="s">
        <v>2838</v>
      </c>
      <c r="G107" s="34" t="str">
        <f>IF((F107=""),"",VLOOKUP(F107,'Range Midpoints'!$A$2:$C$13,2))</f>
        <v>20-99</v>
      </c>
      <c r="H107" s="34">
        <f>IF((F107=""),"",VLOOKUP(F107,'Range Midpoints'!$A$2:$C$13,3))</f>
        <v>60</v>
      </c>
    </row>
    <row r="108" spans="1:8">
      <c r="A108" s="1" t="str">
        <f t="shared" si="1"/>
        <v>05027</v>
      </c>
      <c r="B108" s="62" t="s">
        <v>2933</v>
      </c>
      <c r="C108" s="62" t="s">
        <v>2932</v>
      </c>
      <c r="D108" s="62" t="s">
        <v>2837</v>
      </c>
      <c r="E108" s="63">
        <v>0</v>
      </c>
      <c r="F108" s="62" t="s">
        <v>2848</v>
      </c>
      <c r="G108" s="34" t="str">
        <f>IF((F108=""),"",VLOOKUP(F108,'Range Midpoints'!$A$2:$C$13,2))</f>
        <v>0-19</v>
      </c>
      <c r="H108" s="34">
        <f>IF((F108=""),"",VLOOKUP(F108,'Range Midpoints'!$A$2:$C$13,3))</f>
        <v>10</v>
      </c>
    </row>
    <row r="109" spans="1:8">
      <c r="A109" s="1" t="str">
        <f t="shared" si="1"/>
        <v>05029</v>
      </c>
      <c r="B109" s="62" t="s">
        <v>2933</v>
      </c>
      <c r="C109" s="62" t="s">
        <v>2855</v>
      </c>
      <c r="D109" s="62" t="s">
        <v>2837</v>
      </c>
      <c r="E109" s="63">
        <v>0</v>
      </c>
      <c r="F109" s="62" t="s">
        <v>2848</v>
      </c>
      <c r="G109" s="34" t="str">
        <f>IF((F109=""),"",VLOOKUP(F109,'Range Midpoints'!$A$2:$C$13,2))</f>
        <v>0-19</v>
      </c>
      <c r="H109" s="34">
        <f>IF((F109=""),"",VLOOKUP(F109,'Range Midpoints'!$A$2:$C$13,3))</f>
        <v>10</v>
      </c>
    </row>
    <row r="110" spans="1:8">
      <c r="A110" s="1" t="str">
        <f t="shared" si="1"/>
        <v>05031</v>
      </c>
      <c r="B110" s="62" t="s">
        <v>2933</v>
      </c>
      <c r="C110" s="62" t="s">
        <v>2856</v>
      </c>
      <c r="D110" s="62" t="s">
        <v>2837</v>
      </c>
      <c r="E110" s="63">
        <v>332</v>
      </c>
      <c r="F110" s="62" t="s">
        <v>2841</v>
      </c>
      <c r="G110" s="34" t="str">
        <f>IF((F110=""),"",VLOOKUP(F110,'Range Midpoints'!$A$2:$C$13,2))</f>
        <v/>
      </c>
      <c r="H110" s="34" t="str">
        <f>IF((F110=""),"",VLOOKUP(F110,'Range Midpoints'!$A$2:$C$13,3))</f>
        <v/>
      </c>
    </row>
    <row r="111" spans="1:8">
      <c r="A111" s="1" t="str">
        <f t="shared" si="1"/>
        <v>05033</v>
      </c>
      <c r="B111" s="62" t="s">
        <v>2933</v>
      </c>
      <c r="C111" s="62" t="s">
        <v>2857</v>
      </c>
      <c r="D111" s="62" t="s">
        <v>2837</v>
      </c>
      <c r="E111" s="63">
        <v>114</v>
      </c>
      <c r="F111" s="62" t="s">
        <v>2841</v>
      </c>
      <c r="G111" s="34" t="str">
        <f>IF((F111=""),"",VLOOKUP(F111,'Range Midpoints'!$A$2:$C$13,2))</f>
        <v/>
      </c>
      <c r="H111" s="34" t="str">
        <f>IF((F111=""),"",VLOOKUP(F111,'Range Midpoints'!$A$2:$C$13,3))</f>
        <v/>
      </c>
    </row>
    <row r="112" spans="1:8">
      <c r="A112" s="1" t="str">
        <f t="shared" si="1"/>
        <v>05035</v>
      </c>
      <c r="B112" s="62" t="s">
        <v>2933</v>
      </c>
      <c r="C112" s="62" t="s">
        <v>2934</v>
      </c>
      <c r="D112" s="62" t="s">
        <v>2837</v>
      </c>
      <c r="E112" s="63">
        <v>58</v>
      </c>
      <c r="F112" s="62" t="s">
        <v>2841</v>
      </c>
      <c r="G112" s="34" t="str">
        <f>IF((F112=""),"",VLOOKUP(F112,'Range Midpoints'!$A$2:$C$13,2))</f>
        <v/>
      </c>
      <c r="H112" s="34" t="str">
        <f>IF((F112=""),"",VLOOKUP(F112,'Range Midpoints'!$A$2:$C$13,3))</f>
        <v/>
      </c>
    </row>
    <row r="113" spans="1:8">
      <c r="A113" s="1" t="str">
        <f t="shared" si="1"/>
        <v>05037</v>
      </c>
      <c r="B113" s="62" t="s">
        <v>2933</v>
      </c>
      <c r="C113" s="62" t="s">
        <v>2935</v>
      </c>
      <c r="D113" s="62" t="s">
        <v>2837</v>
      </c>
      <c r="E113" s="63">
        <v>0</v>
      </c>
      <c r="F113" s="62" t="s">
        <v>2848</v>
      </c>
      <c r="G113" s="34" t="str">
        <f>IF((F113=""),"",VLOOKUP(F113,'Range Midpoints'!$A$2:$C$13,2))</f>
        <v>0-19</v>
      </c>
      <c r="H113" s="34">
        <f>IF((F113=""),"",VLOOKUP(F113,'Range Midpoints'!$A$2:$C$13,3))</f>
        <v>10</v>
      </c>
    </row>
    <row r="114" spans="1:8">
      <c r="A114" s="1" t="str">
        <f t="shared" si="1"/>
        <v>05039</v>
      </c>
      <c r="B114" s="62" t="s">
        <v>2933</v>
      </c>
      <c r="C114" s="62" t="s">
        <v>2858</v>
      </c>
      <c r="D114" s="62" t="s">
        <v>2837</v>
      </c>
      <c r="E114" s="63">
        <v>0</v>
      </c>
      <c r="F114" s="62" t="s">
        <v>2838</v>
      </c>
      <c r="G114" s="34" t="str">
        <f>IF((F114=""),"",VLOOKUP(F114,'Range Midpoints'!$A$2:$C$13,2))</f>
        <v>20-99</v>
      </c>
      <c r="H114" s="34">
        <f>IF((F114=""),"",VLOOKUP(F114,'Range Midpoints'!$A$2:$C$13,3))</f>
        <v>60</v>
      </c>
    </row>
    <row r="115" spans="1:8">
      <c r="A115" s="1" t="str">
        <f t="shared" si="1"/>
        <v>05041</v>
      </c>
      <c r="B115" s="62" t="s">
        <v>2933</v>
      </c>
      <c r="C115" s="62" t="s">
        <v>2859</v>
      </c>
      <c r="D115" s="62" t="s">
        <v>2837</v>
      </c>
      <c r="E115" s="63">
        <v>11</v>
      </c>
      <c r="F115" s="62" t="s">
        <v>2841</v>
      </c>
      <c r="G115" s="34" t="str">
        <f>IF((F115=""),"",VLOOKUP(F115,'Range Midpoints'!$A$2:$C$13,2))</f>
        <v/>
      </c>
      <c r="H115" s="34" t="str">
        <f>IF((F115=""),"",VLOOKUP(F115,'Range Midpoints'!$A$2:$C$13,3))</f>
        <v/>
      </c>
    </row>
    <row r="116" spans="1:8">
      <c r="A116" s="1" t="str">
        <f t="shared" si="1"/>
        <v>05043</v>
      </c>
      <c r="B116" s="62" t="s">
        <v>2933</v>
      </c>
      <c r="C116" s="62" t="s">
        <v>2860</v>
      </c>
      <c r="D116" s="62" t="s">
        <v>2837</v>
      </c>
      <c r="E116" s="63">
        <v>0</v>
      </c>
      <c r="F116" s="62" t="s">
        <v>2838</v>
      </c>
      <c r="G116" s="34" t="str">
        <f>IF((F116=""),"",VLOOKUP(F116,'Range Midpoints'!$A$2:$C$13,2))</f>
        <v>20-99</v>
      </c>
      <c r="H116" s="34">
        <f>IF((F116=""),"",VLOOKUP(F116,'Range Midpoints'!$A$2:$C$13,3))</f>
        <v>60</v>
      </c>
    </row>
    <row r="117" spans="1:8">
      <c r="A117" s="1" t="str">
        <f t="shared" si="1"/>
        <v>05045</v>
      </c>
      <c r="B117" s="62" t="s">
        <v>2933</v>
      </c>
      <c r="C117" s="62" t="s">
        <v>2861</v>
      </c>
      <c r="D117" s="62" t="s">
        <v>2837</v>
      </c>
      <c r="E117" s="63">
        <v>412</v>
      </c>
      <c r="F117" s="62" t="s">
        <v>2841</v>
      </c>
      <c r="G117" s="34" t="str">
        <f>IF((F117=""),"",VLOOKUP(F117,'Range Midpoints'!$A$2:$C$13,2))</f>
        <v/>
      </c>
      <c r="H117" s="34" t="str">
        <f>IF((F117=""),"",VLOOKUP(F117,'Range Midpoints'!$A$2:$C$13,3))</f>
        <v/>
      </c>
    </row>
    <row r="118" spans="1:8">
      <c r="A118" s="1" t="str">
        <f t="shared" si="1"/>
        <v>05047</v>
      </c>
      <c r="B118" s="62" t="s">
        <v>2933</v>
      </c>
      <c r="C118" s="62" t="s">
        <v>2862</v>
      </c>
      <c r="D118" s="62" t="s">
        <v>2837</v>
      </c>
      <c r="E118" s="63">
        <v>0</v>
      </c>
      <c r="F118" s="62" t="s">
        <v>2848</v>
      </c>
      <c r="G118" s="34" t="str">
        <f>IF((F118=""),"",VLOOKUP(F118,'Range Midpoints'!$A$2:$C$13,2))</f>
        <v>0-19</v>
      </c>
      <c r="H118" s="34">
        <f>IF((F118=""),"",VLOOKUP(F118,'Range Midpoints'!$A$2:$C$13,3))</f>
        <v>10</v>
      </c>
    </row>
    <row r="119" spans="1:8">
      <c r="A119" s="1" t="str">
        <f t="shared" si="1"/>
        <v>05051</v>
      </c>
      <c r="B119" s="62" t="s">
        <v>2933</v>
      </c>
      <c r="C119" s="62" t="s">
        <v>2864</v>
      </c>
      <c r="D119" s="62" t="s">
        <v>2837</v>
      </c>
      <c r="E119" s="63">
        <v>104</v>
      </c>
      <c r="F119" s="62" t="s">
        <v>2841</v>
      </c>
      <c r="G119" s="34" t="str">
        <f>IF((F119=""),"",VLOOKUP(F119,'Range Midpoints'!$A$2:$C$13,2))</f>
        <v/>
      </c>
      <c r="H119" s="34" t="str">
        <f>IF((F119=""),"",VLOOKUP(F119,'Range Midpoints'!$A$2:$C$13,3))</f>
        <v/>
      </c>
    </row>
    <row r="120" spans="1:8">
      <c r="A120" s="1" t="str">
        <f t="shared" si="1"/>
        <v>05053</v>
      </c>
      <c r="B120" s="62" t="s">
        <v>2933</v>
      </c>
      <c r="C120" s="62" t="s">
        <v>2865</v>
      </c>
      <c r="D120" s="62" t="s">
        <v>2837</v>
      </c>
      <c r="E120" s="63">
        <v>0</v>
      </c>
      <c r="F120" s="62" t="s">
        <v>2848</v>
      </c>
      <c r="G120" s="34" t="str">
        <f>IF((F120=""),"",VLOOKUP(F120,'Range Midpoints'!$A$2:$C$13,2))</f>
        <v>0-19</v>
      </c>
      <c r="H120" s="34">
        <f>IF((F120=""),"",VLOOKUP(F120,'Range Midpoints'!$A$2:$C$13,3))</f>
        <v>10</v>
      </c>
    </row>
    <row r="121" spans="1:8">
      <c r="A121" s="1" t="str">
        <f t="shared" si="1"/>
        <v>05055</v>
      </c>
      <c r="B121" s="62" t="s">
        <v>2933</v>
      </c>
      <c r="C121" s="62" t="s">
        <v>2866</v>
      </c>
      <c r="D121" s="62" t="s">
        <v>2837</v>
      </c>
      <c r="E121" s="63">
        <v>46</v>
      </c>
      <c r="F121" s="62" t="s">
        <v>2841</v>
      </c>
      <c r="G121" s="34" t="str">
        <f>IF((F121=""),"",VLOOKUP(F121,'Range Midpoints'!$A$2:$C$13,2))</f>
        <v/>
      </c>
      <c r="H121" s="34" t="str">
        <f>IF((F121=""),"",VLOOKUP(F121,'Range Midpoints'!$A$2:$C$13,3))</f>
        <v/>
      </c>
    </row>
    <row r="122" spans="1:8">
      <c r="A122" s="1" t="str">
        <f t="shared" si="1"/>
        <v>05057</v>
      </c>
      <c r="B122" s="62" t="s">
        <v>2933</v>
      </c>
      <c r="C122" s="62" t="s">
        <v>2867</v>
      </c>
      <c r="D122" s="62" t="s">
        <v>2837</v>
      </c>
      <c r="E122" s="63">
        <v>0</v>
      </c>
      <c r="F122" s="62" t="s">
        <v>2848</v>
      </c>
      <c r="G122" s="34" t="str">
        <f>IF((F122=""),"",VLOOKUP(F122,'Range Midpoints'!$A$2:$C$13,2))</f>
        <v>0-19</v>
      </c>
      <c r="H122" s="34">
        <f>IF((F122=""),"",VLOOKUP(F122,'Range Midpoints'!$A$2:$C$13,3))</f>
        <v>10</v>
      </c>
    </row>
    <row r="123" spans="1:8">
      <c r="A123" s="1" t="str">
        <f t="shared" si="1"/>
        <v>05059</v>
      </c>
      <c r="B123" s="62" t="s">
        <v>2933</v>
      </c>
      <c r="C123" s="62" t="s">
        <v>2868</v>
      </c>
      <c r="D123" s="62" t="s">
        <v>2837</v>
      </c>
      <c r="E123" s="63">
        <v>0</v>
      </c>
      <c r="F123" s="62" t="s">
        <v>2848</v>
      </c>
      <c r="G123" s="34" t="str">
        <f>IF((F123=""),"",VLOOKUP(F123,'Range Midpoints'!$A$2:$C$13,2))</f>
        <v>0-19</v>
      </c>
      <c r="H123" s="34">
        <f>IF((F123=""),"",VLOOKUP(F123,'Range Midpoints'!$A$2:$C$13,3))</f>
        <v>10</v>
      </c>
    </row>
    <row r="124" spans="1:8">
      <c r="A124" s="1" t="str">
        <f t="shared" si="1"/>
        <v>05061</v>
      </c>
      <c r="B124" s="62" t="s">
        <v>2933</v>
      </c>
      <c r="C124" s="62" t="s">
        <v>2869</v>
      </c>
      <c r="D124" s="62" t="s">
        <v>2837</v>
      </c>
      <c r="E124" s="63">
        <v>0</v>
      </c>
      <c r="F124" s="62" t="s">
        <v>2848</v>
      </c>
      <c r="G124" s="34" t="str">
        <f>IF((F124=""),"",VLOOKUP(F124,'Range Midpoints'!$A$2:$C$13,2))</f>
        <v>0-19</v>
      </c>
      <c r="H124" s="34">
        <f>IF((F124=""),"",VLOOKUP(F124,'Range Midpoints'!$A$2:$C$13,3))</f>
        <v>10</v>
      </c>
    </row>
    <row r="125" spans="1:8">
      <c r="A125" s="1" t="str">
        <f t="shared" si="1"/>
        <v>05063</v>
      </c>
      <c r="B125" s="62" t="s">
        <v>2933</v>
      </c>
      <c r="C125" s="62" t="s">
        <v>2936</v>
      </c>
      <c r="D125" s="62" t="s">
        <v>2837</v>
      </c>
      <c r="E125" s="63">
        <v>0</v>
      </c>
      <c r="F125" s="62" t="s">
        <v>2838</v>
      </c>
      <c r="G125" s="34" t="str">
        <f>IF((F125=""),"",VLOOKUP(F125,'Range Midpoints'!$A$2:$C$13,2))</f>
        <v>20-99</v>
      </c>
      <c r="H125" s="34">
        <f>IF((F125=""),"",VLOOKUP(F125,'Range Midpoints'!$A$2:$C$13,3))</f>
        <v>60</v>
      </c>
    </row>
    <row r="126" spans="1:8">
      <c r="A126" s="1" t="str">
        <f t="shared" si="1"/>
        <v>05065</v>
      </c>
      <c r="B126" s="62" t="s">
        <v>2933</v>
      </c>
      <c r="C126" s="62" t="s">
        <v>2870</v>
      </c>
      <c r="D126" s="62" t="s">
        <v>2837</v>
      </c>
      <c r="E126" s="63">
        <v>0</v>
      </c>
      <c r="F126" s="62" t="s">
        <v>2848</v>
      </c>
      <c r="G126" s="34" t="str">
        <f>IF((F126=""),"",VLOOKUP(F126,'Range Midpoints'!$A$2:$C$13,2))</f>
        <v>0-19</v>
      </c>
      <c r="H126" s="34">
        <f>IF((F126=""),"",VLOOKUP(F126,'Range Midpoints'!$A$2:$C$13,3))</f>
        <v>10</v>
      </c>
    </row>
    <row r="127" spans="1:8">
      <c r="A127" s="1" t="str">
        <f t="shared" si="1"/>
        <v>05067</v>
      </c>
      <c r="B127" s="62" t="s">
        <v>2933</v>
      </c>
      <c r="C127" s="62" t="s">
        <v>2871</v>
      </c>
      <c r="D127" s="62" t="s">
        <v>2837</v>
      </c>
      <c r="E127" s="63">
        <v>50</v>
      </c>
      <c r="F127" s="62" t="s">
        <v>2841</v>
      </c>
      <c r="G127" s="34" t="str">
        <f>IF((F127=""),"",VLOOKUP(F127,'Range Midpoints'!$A$2:$C$13,2))</f>
        <v/>
      </c>
      <c r="H127" s="34" t="str">
        <f>IF((F127=""),"",VLOOKUP(F127,'Range Midpoints'!$A$2:$C$13,3))</f>
        <v/>
      </c>
    </row>
    <row r="128" spans="1:8">
      <c r="A128" s="1" t="str">
        <f t="shared" si="1"/>
        <v>05069</v>
      </c>
      <c r="B128" s="62" t="s">
        <v>2933</v>
      </c>
      <c r="C128" s="62" t="s">
        <v>2872</v>
      </c>
      <c r="D128" s="62" t="s">
        <v>2837</v>
      </c>
      <c r="E128" s="63">
        <v>72</v>
      </c>
      <c r="F128" s="62" t="s">
        <v>2841</v>
      </c>
      <c r="G128" s="34" t="str">
        <f>IF((F128=""),"",VLOOKUP(F128,'Range Midpoints'!$A$2:$C$13,2))</f>
        <v/>
      </c>
      <c r="H128" s="34" t="str">
        <f>IF((F128=""),"",VLOOKUP(F128,'Range Midpoints'!$A$2:$C$13,3))</f>
        <v/>
      </c>
    </row>
    <row r="129" spans="1:8">
      <c r="A129" s="1" t="str">
        <f t="shared" si="1"/>
        <v>05071</v>
      </c>
      <c r="B129" s="62" t="s">
        <v>2933</v>
      </c>
      <c r="C129" s="62" t="s">
        <v>2873</v>
      </c>
      <c r="D129" s="62" t="s">
        <v>2837</v>
      </c>
      <c r="E129" s="63">
        <v>0</v>
      </c>
      <c r="F129" s="62" t="s">
        <v>2848</v>
      </c>
      <c r="G129" s="34" t="str">
        <f>IF((F129=""),"",VLOOKUP(F129,'Range Midpoints'!$A$2:$C$13,2))</f>
        <v>0-19</v>
      </c>
      <c r="H129" s="34">
        <f>IF((F129=""),"",VLOOKUP(F129,'Range Midpoints'!$A$2:$C$13,3))</f>
        <v>10</v>
      </c>
    </row>
    <row r="130" spans="1:8">
      <c r="A130" s="1" t="str">
        <f t="shared" si="1"/>
        <v>05073</v>
      </c>
      <c r="B130" s="62" t="s">
        <v>2933</v>
      </c>
      <c r="C130" s="62" t="s">
        <v>2874</v>
      </c>
      <c r="D130" s="62" t="s">
        <v>2837</v>
      </c>
      <c r="E130" s="63">
        <v>0</v>
      </c>
      <c r="F130" s="62" t="s">
        <v>2848</v>
      </c>
      <c r="G130" s="34" t="str">
        <f>IF((F130=""),"",VLOOKUP(F130,'Range Midpoints'!$A$2:$C$13,2))</f>
        <v>0-19</v>
      </c>
      <c r="H130" s="34">
        <f>IF((F130=""),"",VLOOKUP(F130,'Range Midpoints'!$A$2:$C$13,3))</f>
        <v>10</v>
      </c>
    </row>
    <row r="131" spans="1:8">
      <c r="A131" s="1" t="str">
        <f t="shared" si="1"/>
        <v>05079</v>
      </c>
      <c r="B131" s="62" t="s">
        <v>2933</v>
      </c>
      <c r="C131" s="62" t="s">
        <v>2877</v>
      </c>
      <c r="D131" s="62" t="s">
        <v>2837</v>
      </c>
      <c r="E131" s="63">
        <v>0</v>
      </c>
      <c r="F131" s="62" t="s">
        <v>2848</v>
      </c>
      <c r="G131" s="34" t="str">
        <f>IF((F131=""),"",VLOOKUP(F131,'Range Midpoints'!$A$2:$C$13,2))</f>
        <v>0-19</v>
      </c>
      <c r="H131" s="34">
        <f>IF((F131=""),"",VLOOKUP(F131,'Range Midpoints'!$A$2:$C$13,3))</f>
        <v>10</v>
      </c>
    </row>
    <row r="132" spans="1:8">
      <c r="A132" s="1" t="str">
        <f t="shared" ref="A132:A195" si="2">B132&amp;C132</f>
        <v>05081</v>
      </c>
      <c r="B132" s="62" t="s">
        <v>2933</v>
      </c>
      <c r="C132" s="62" t="s">
        <v>2878</v>
      </c>
      <c r="D132" s="62" t="s">
        <v>2837</v>
      </c>
      <c r="E132" s="63">
        <v>0</v>
      </c>
      <c r="F132" s="62" t="s">
        <v>2848</v>
      </c>
      <c r="G132" s="34" t="str">
        <f>IF((F132=""),"",VLOOKUP(F132,'Range Midpoints'!$A$2:$C$13,2))</f>
        <v>0-19</v>
      </c>
      <c r="H132" s="34">
        <f>IF((F132=""),"",VLOOKUP(F132,'Range Midpoints'!$A$2:$C$13,3))</f>
        <v>10</v>
      </c>
    </row>
    <row r="133" spans="1:8">
      <c r="A133" s="1" t="str">
        <f t="shared" si="2"/>
        <v>05083</v>
      </c>
      <c r="B133" s="62" t="s">
        <v>2933</v>
      </c>
      <c r="C133" s="62" t="s">
        <v>2879</v>
      </c>
      <c r="D133" s="62" t="s">
        <v>2837</v>
      </c>
      <c r="E133" s="63">
        <v>0</v>
      </c>
      <c r="F133" s="62" t="s">
        <v>2838</v>
      </c>
      <c r="G133" s="34" t="str">
        <f>IF((F133=""),"",VLOOKUP(F133,'Range Midpoints'!$A$2:$C$13,2))</f>
        <v>20-99</v>
      </c>
      <c r="H133" s="34">
        <f>IF((F133=""),"",VLOOKUP(F133,'Range Midpoints'!$A$2:$C$13,3))</f>
        <v>60</v>
      </c>
    </row>
    <row r="134" spans="1:8">
      <c r="A134" s="1" t="str">
        <f t="shared" si="2"/>
        <v>05085</v>
      </c>
      <c r="B134" s="62" t="s">
        <v>2933</v>
      </c>
      <c r="C134" s="62" t="s">
        <v>2880</v>
      </c>
      <c r="D134" s="62" t="s">
        <v>2837</v>
      </c>
      <c r="E134" s="63">
        <v>97</v>
      </c>
      <c r="F134" s="62" t="s">
        <v>2841</v>
      </c>
      <c r="G134" s="34" t="str">
        <f>IF((F134=""),"",VLOOKUP(F134,'Range Midpoints'!$A$2:$C$13,2))</f>
        <v/>
      </c>
      <c r="H134" s="34" t="str">
        <f>IF((F134=""),"",VLOOKUP(F134,'Range Midpoints'!$A$2:$C$13,3))</f>
        <v/>
      </c>
    </row>
    <row r="135" spans="1:8">
      <c r="A135" s="1" t="str">
        <f t="shared" si="2"/>
        <v>05087</v>
      </c>
      <c r="B135" s="62" t="s">
        <v>2933</v>
      </c>
      <c r="C135" s="62" t="s">
        <v>2881</v>
      </c>
      <c r="D135" s="62" t="s">
        <v>2837</v>
      </c>
      <c r="E135" s="63">
        <v>0</v>
      </c>
      <c r="F135" s="62" t="s">
        <v>2848</v>
      </c>
      <c r="G135" s="34" t="str">
        <f>IF((F135=""),"",VLOOKUP(F135,'Range Midpoints'!$A$2:$C$13,2))</f>
        <v>0-19</v>
      </c>
      <c r="H135" s="34">
        <f>IF((F135=""),"",VLOOKUP(F135,'Range Midpoints'!$A$2:$C$13,3))</f>
        <v>10</v>
      </c>
    </row>
    <row r="136" spans="1:8">
      <c r="A136" s="1" t="str">
        <f t="shared" si="2"/>
        <v>05091</v>
      </c>
      <c r="B136" s="62" t="s">
        <v>2933</v>
      </c>
      <c r="C136" s="62" t="s">
        <v>2883</v>
      </c>
      <c r="D136" s="62" t="s">
        <v>2837</v>
      </c>
      <c r="E136" s="63">
        <v>23</v>
      </c>
      <c r="F136" s="62" t="s">
        <v>2841</v>
      </c>
      <c r="G136" s="34" t="str">
        <f>IF((F136=""),"",VLOOKUP(F136,'Range Midpoints'!$A$2:$C$13,2))</f>
        <v/>
      </c>
      <c r="H136" s="34" t="str">
        <f>IF((F136=""),"",VLOOKUP(F136,'Range Midpoints'!$A$2:$C$13,3))</f>
        <v/>
      </c>
    </row>
    <row r="137" spans="1:8">
      <c r="A137" s="1" t="str">
        <f t="shared" si="2"/>
        <v>05093</v>
      </c>
      <c r="B137" s="62" t="s">
        <v>2933</v>
      </c>
      <c r="C137" s="62" t="s">
        <v>2884</v>
      </c>
      <c r="D137" s="62" t="s">
        <v>2837</v>
      </c>
      <c r="E137" s="63">
        <v>0</v>
      </c>
      <c r="F137" s="62" t="s">
        <v>2838</v>
      </c>
      <c r="G137" s="34" t="str">
        <f>IF((F137=""),"",VLOOKUP(F137,'Range Midpoints'!$A$2:$C$13,2))</f>
        <v>20-99</v>
      </c>
      <c r="H137" s="34">
        <f>IF((F137=""),"",VLOOKUP(F137,'Range Midpoints'!$A$2:$C$13,3))</f>
        <v>60</v>
      </c>
    </row>
    <row r="138" spans="1:8">
      <c r="A138" s="1" t="str">
        <f t="shared" si="2"/>
        <v>05097</v>
      </c>
      <c r="B138" s="62" t="s">
        <v>2933</v>
      </c>
      <c r="C138" s="62" t="s">
        <v>2886</v>
      </c>
      <c r="D138" s="62" t="s">
        <v>2837</v>
      </c>
      <c r="E138" s="63">
        <v>0</v>
      </c>
      <c r="F138" s="62" t="s">
        <v>2848</v>
      </c>
      <c r="G138" s="34" t="str">
        <f>IF((F138=""),"",VLOOKUP(F138,'Range Midpoints'!$A$2:$C$13,2))</f>
        <v>0-19</v>
      </c>
      <c r="H138" s="34">
        <f>IF((F138=""),"",VLOOKUP(F138,'Range Midpoints'!$A$2:$C$13,3))</f>
        <v>10</v>
      </c>
    </row>
    <row r="139" spans="1:8">
      <c r="A139" s="1" t="str">
        <f t="shared" si="2"/>
        <v>05103</v>
      </c>
      <c r="B139" s="62" t="s">
        <v>2933</v>
      </c>
      <c r="C139" s="62" t="s">
        <v>2889</v>
      </c>
      <c r="D139" s="62" t="s">
        <v>2837</v>
      </c>
      <c r="E139" s="63">
        <v>0</v>
      </c>
      <c r="F139" s="62" t="s">
        <v>2848</v>
      </c>
      <c r="G139" s="34" t="str">
        <f>IF((F139=""),"",VLOOKUP(F139,'Range Midpoints'!$A$2:$C$13,2))</f>
        <v>0-19</v>
      </c>
      <c r="H139" s="34">
        <f>IF((F139=""),"",VLOOKUP(F139,'Range Midpoints'!$A$2:$C$13,3))</f>
        <v>10</v>
      </c>
    </row>
    <row r="140" spans="1:8">
      <c r="A140" s="1" t="str">
        <f t="shared" si="2"/>
        <v>05105</v>
      </c>
      <c r="B140" s="62" t="s">
        <v>2933</v>
      </c>
      <c r="C140" s="62" t="s">
        <v>2890</v>
      </c>
      <c r="D140" s="62" t="s">
        <v>2837</v>
      </c>
      <c r="E140" s="63">
        <v>0</v>
      </c>
      <c r="F140" s="62" t="s">
        <v>2848</v>
      </c>
      <c r="G140" s="34" t="str">
        <f>IF((F140=""),"",VLOOKUP(F140,'Range Midpoints'!$A$2:$C$13,2))</f>
        <v>0-19</v>
      </c>
      <c r="H140" s="34">
        <f>IF((F140=""),"",VLOOKUP(F140,'Range Midpoints'!$A$2:$C$13,3))</f>
        <v>10</v>
      </c>
    </row>
    <row r="141" spans="1:8">
      <c r="A141" s="1" t="str">
        <f t="shared" si="2"/>
        <v>05107</v>
      </c>
      <c r="B141" s="62" t="s">
        <v>2933</v>
      </c>
      <c r="C141" s="62" t="s">
        <v>2891</v>
      </c>
      <c r="D141" s="62" t="s">
        <v>2837</v>
      </c>
      <c r="E141" s="63">
        <v>30</v>
      </c>
      <c r="F141" s="62" t="s">
        <v>2841</v>
      </c>
      <c r="G141" s="34" t="str">
        <f>IF((F141=""),"",VLOOKUP(F141,'Range Midpoints'!$A$2:$C$13,2))</f>
        <v/>
      </c>
      <c r="H141" s="34" t="str">
        <f>IF((F141=""),"",VLOOKUP(F141,'Range Midpoints'!$A$2:$C$13,3))</f>
        <v/>
      </c>
    </row>
    <row r="142" spans="1:8">
      <c r="A142" s="1" t="str">
        <f t="shared" si="2"/>
        <v>05109</v>
      </c>
      <c r="B142" s="62" t="s">
        <v>2933</v>
      </c>
      <c r="C142" s="62" t="s">
        <v>2892</v>
      </c>
      <c r="D142" s="62" t="s">
        <v>2837</v>
      </c>
      <c r="E142" s="63">
        <v>0</v>
      </c>
      <c r="F142" s="62" t="s">
        <v>2848</v>
      </c>
      <c r="G142" s="34" t="str">
        <f>IF((F142=""),"",VLOOKUP(F142,'Range Midpoints'!$A$2:$C$13,2))</f>
        <v>0-19</v>
      </c>
      <c r="H142" s="34">
        <f>IF((F142=""),"",VLOOKUP(F142,'Range Midpoints'!$A$2:$C$13,3))</f>
        <v>10</v>
      </c>
    </row>
    <row r="143" spans="1:8">
      <c r="A143" s="1" t="str">
        <f t="shared" si="2"/>
        <v>05111</v>
      </c>
      <c r="B143" s="62" t="s">
        <v>2933</v>
      </c>
      <c r="C143" s="62" t="s">
        <v>2893</v>
      </c>
      <c r="D143" s="62" t="s">
        <v>2837</v>
      </c>
      <c r="E143" s="63">
        <v>0</v>
      </c>
      <c r="F143" s="62" t="s">
        <v>2848</v>
      </c>
      <c r="G143" s="34" t="str">
        <f>IF((F143=""),"",VLOOKUP(F143,'Range Midpoints'!$A$2:$C$13,2))</f>
        <v>0-19</v>
      </c>
      <c r="H143" s="34">
        <f>IF((F143=""),"",VLOOKUP(F143,'Range Midpoints'!$A$2:$C$13,3))</f>
        <v>10</v>
      </c>
    </row>
    <row r="144" spans="1:8">
      <c r="A144" s="1" t="str">
        <f t="shared" si="2"/>
        <v>05113</v>
      </c>
      <c r="B144" s="62" t="s">
        <v>2933</v>
      </c>
      <c r="C144" s="62" t="s">
        <v>2894</v>
      </c>
      <c r="D144" s="62" t="s">
        <v>2837</v>
      </c>
      <c r="E144" s="63">
        <v>0</v>
      </c>
      <c r="F144" s="62" t="s">
        <v>2838</v>
      </c>
      <c r="G144" s="34" t="str">
        <f>IF((F144=""),"",VLOOKUP(F144,'Range Midpoints'!$A$2:$C$13,2))</f>
        <v>20-99</v>
      </c>
      <c r="H144" s="34">
        <f>IF((F144=""),"",VLOOKUP(F144,'Range Midpoints'!$A$2:$C$13,3))</f>
        <v>60</v>
      </c>
    </row>
    <row r="145" spans="1:8">
      <c r="A145" s="1" t="str">
        <f t="shared" si="2"/>
        <v>05115</v>
      </c>
      <c r="B145" s="62" t="s">
        <v>2933</v>
      </c>
      <c r="C145" s="62" t="s">
        <v>2895</v>
      </c>
      <c r="D145" s="62" t="s">
        <v>2837</v>
      </c>
      <c r="E145" s="63">
        <v>229</v>
      </c>
      <c r="F145" s="62" t="s">
        <v>2841</v>
      </c>
      <c r="G145" s="34" t="str">
        <f>IF((F145=""),"",VLOOKUP(F145,'Range Midpoints'!$A$2:$C$13,2))</f>
        <v/>
      </c>
      <c r="H145" s="34" t="str">
        <f>IF((F145=""),"",VLOOKUP(F145,'Range Midpoints'!$A$2:$C$13,3))</f>
        <v/>
      </c>
    </row>
    <row r="146" spans="1:8">
      <c r="A146" s="1" t="str">
        <f t="shared" si="2"/>
        <v>05117</v>
      </c>
      <c r="B146" s="62" t="s">
        <v>2933</v>
      </c>
      <c r="C146" s="62" t="s">
        <v>2896</v>
      </c>
      <c r="D146" s="62" t="s">
        <v>2837</v>
      </c>
      <c r="E146" s="63">
        <v>0</v>
      </c>
      <c r="F146" s="62" t="s">
        <v>2838</v>
      </c>
      <c r="G146" s="34" t="str">
        <f>IF((F146=""),"",VLOOKUP(F146,'Range Midpoints'!$A$2:$C$13,2))</f>
        <v>20-99</v>
      </c>
      <c r="H146" s="34">
        <f>IF((F146=""),"",VLOOKUP(F146,'Range Midpoints'!$A$2:$C$13,3))</f>
        <v>60</v>
      </c>
    </row>
    <row r="147" spans="1:8">
      <c r="A147" s="1" t="str">
        <f t="shared" si="2"/>
        <v>05119</v>
      </c>
      <c r="B147" s="62" t="s">
        <v>2933</v>
      </c>
      <c r="C147" s="62" t="s">
        <v>2897</v>
      </c>
      <c r="D147" s="62" t="s">
        <v>2837</v>
      </c>
      <c r="E147" s="63">
        <v>1757</v>
      </c>
      <c r="F147" s="62" t="s">
        <v>2841</v>
      </c>
      <c r="G147" s="34" t="str">
        <f>IF((F147=""),"",VLOOKUP(F147,'Range Midpoints'!$A$2:$C$13,2))</f>
        <v/>
      </c>
      <c r="H147" s="34" t="str">
        <f>IF((F147=""),"",VLOOKUP(F147,'Range Midpoints'!$A$2:$C$13,3))</f>
        <v/>
      </c>
    </row>
    <row r="148" spans="1:8">
      <c r="A148" s="1" t="str">
        <f t="shared" si="2"/>
        <v>05121</v>
      </c>
      <c r="B148" s="62" t="s">
        <v>2933</v>
      </c>
      <c r="C148" s="62" t="s">
        <v>2898</v>
      </c>
      <c r="D148" s="62" t="s">
        <v>2837</v>
      </c>
      <c r="E148" s="63">
        <v>0</v>
      </c>
      <c r="F148" s="62" t="s">
        <v>2848</v>
      </c>
      <c r="G148" s="34" t="str">
        <f>IF((F148=""),"",VLOOKUP(F148,'Range Midpoints'!$A$2:$C$13,2))</f>
        <v>0-19</v>
      </c>
      <c r="H148" s="34">
        <f>IF((F148=""),"",VLOOKUP(F148,'Range Midpoints'!$A$2:$C$13,3))</f>
        <v>10</v>
      </c>
    </row>
    <row r="149" spans="1:8">
      <c r="A149" s="1" t="str">
        <f t="shared" si="2"/>
        <v>05123</v>
      </c>
      <c r="B149" s="62" t="s">
        <v>2933</v>
      </c>
      <c r="C149" s="62" t="s">
        <v>2899</v>
      </c>
      <c r="D149" s="62" t="s">
        <v>2837</v>
      </c>
      <c r="E149" s="63">
        <v>0</v>
      </c>
      <c r="F149" s="62" t="s">
        <v>2848</v>
      </c>
      <c r="G149" s="34" t="str">
        <f>IF((F149=""),"",VLOOKUP(F149,'Range Midpoints'!$A$2:$C$13,2))</f>
        <v>0-19</v>
      </c>
      <c r="H149" s="34">
        <f>IF((F149=""),"",VLOOKUP(F149,'Range Midpoints'!$A$2:$C$13,3))</f>
        <v>10</v>
      </c>
    </row>
    <row r="150" spans="1:8">
      <c r="A150" s="1" t="str">
        <f t="shared" si="2"/>
        <v>05125</v>
      </c>
      <c r="B150" s="62" t="s">
        <v>2933</v>
      </c>
      <c r="C150" s="62" t="s">
        <v>2900</v>
      </c>
      <c r="D150" s="62" t="s">
        <v>2837</v>
      </c>
      <c r="E150" s="63">
        <v>0</v>
      </c>
      <c r="F150" s="62" t="s">
        <v>2838</v>
      </c>
      <c r="G150" s="34" t="str">
        <f>IF((F150=""),"",VLOOKUP(F150,'Range Midpoints'!$A$2:$C$13,2))</f>
        <v>20-99</v>
      </c>
      <c r="H150" s="34">
        <f>IF((F150=""),"",VLOOKUP(F150,'Range Midpoints'!$A$2:$C$13,3))</f>
        <v>60</v>
      </c>
    </row>
    <row r="151" spans="1:8">
      <c r="A151" s="1" t="str">
        <f t="shared" si="2"/>
        <v>05127</v>
      </c>
      <c r="B151" s="62" t="s">
        <v>2933</v>
      </c>
      <c r="C151" s="62" t="s">
        <v>2901</v>
      </c>
      <c r="D151" s="62" t="s">
        <v>2837</v>
      </c>
      <c r="E151" s="63">
        <v>0</v>
      </c>
      <c r="F151" s="62" t="s">
        <v>2848</v>
      </c>
      <c r="G151" s="34" t="str">
        <f>IF((F151=""),"",VLOOKUP(F151,'Range Midpoints'!$A$2:$C$13,2))</f>
        <v>0-19</v>
      </c>
      <c r="H151" s="34">
        <f>IF((F151=""),"",VLOOKUP(F151,'Range Midpoints'!$A$2:$C$13,3))</f>
        <v>10</v>
      </c>
    </row>
    <row r="152" spans="1:8">
      <c r="A152" s="1" t="str">
        <f t="shared" si="2"/>
        <v>05129</v>
      </c>
      <c r="B152" s="62" t="s">
        <v>2933</v>
      </c>
      <c r="C152" s="62" t="s">
        <v>2902</v>
      </c>
      <c r="D152" s="62" t="s">
        <v>2837</v>
      </c>
      <c r="E152" s="63">
        <v>0</v>
      </c>
      <c r="F152" s="62" t="s">
        <v>2848</v>
      </c>
      <c r="G152" s="34" t="str">
        <f>IF((F152=""),"",VLOOKUP(F152,'Range Midpoints'!$A$2:$C$13,2))</f>
        <v>0-19</v>
      </c>
      <c r="H152" s="34">
        <f>IF((F152=""),"",VLOOKUP(F152,'Range Midpoints'!$A$2:$C$13,3))</f>
        <v>10</v>
      </c>
    </row>
    <row r="153" spans="1:8">
      <c r="A153" s="1" t="str">
        <f t="shared" si="2"/>
        <v>05131</v>
      </c>
      <c r="B153" s="62" t="s">
        <v>2933</v>
      </c>
      <c r="C153" s="62" t="s">
        <v>2903</v>
      </c>
      <c r="D153" s="62" t="s">
        <v>2837</v>
      </c>
      <c r="E153" s="63">
        <v>269</v>
      </c>
      <c r="F153" s="62" t="s">
        <v>2841</v>
      </c>
      <c r="G153" s="34" t="str">
        <f>IF((F153=""),"",VLOOKUP(F153,'Range Midpoints'!$A$2:$C$13,2))</f>
        <v/>
      </c>
      <c r="H153" s="34" t="str">
        <f>IF((F153=""),"",VLOOKUP(F153,'Range Midpoints'!$A$2:$C$13,3))</f>
        <v/>
      </c>
    </row>
    <row r="154" spans="1:8">
      <c r="A154" s="1" t="str">
        <f t="shared" si="2"/>
        <v>05135</v>
      </c>
      <c r="B154" s="62" t="s">
        <v>2933</v>
      </c>
      <c r="C154" s="62" t="s">
        <v>2937</v>
      </c>
      <c r="D154" s="62" t="s">
        <v>2837</v>
      </c>
      <c r="E154" s="63">
        <v>0</v>
      </c>
      <c r="F154" s="62" t="s">
        <v>2848</v>
      </c>
      <c r="G154" s="34" t="str">
        <f>IF((F154=""),"",VLOOKUP(F154,'Range Midpoints'!$A$2:$C$13,2))</f>
        <v>0-19</v>
      </c>
      <c r="H154" s="34">
        <f>IF((F154=""),"",VLOOKUP(F154,'Range Midpoints'!$A$2:$C$13,3))</f>
        <v>10</v>
      </c>
    </row>
    <row r="155" spans="1:8">
      <c r="A155" s="1" t="str">
        <f t="shared" si="2"/>
        <v>05139</v>
      </c>
      <c r="B155" s="62" t="s">
        <v>2933</v>
      </c>
      <c r="C155" s="62" t="s">
        <v>2938</v>
      </c>
      <c r="D155" s="62" t="s">
        <v>2837</v>
      </c>
      <c r="E155" s="63">
        <v>0</v>
      </c>
      <c r="F155" s="62" t="s">
        <v>2913</v>
      </c>
      <c r="G155" s="34" t="str">
        <f>IF((F155=""),"",VLOOKUP(F155,'Range Midpoints'!$A$2:$C$13,2))</f>
        <v>250-499</v>
      </c>
      <c r="H155" s="34">
        <f>IF((F155=""),"",VLOOKUP(F155,'Range Midpoints'!$A$2:$C$13,3))</f>
        <v>375</v>
      </c>
    </row>
    <row r="156" spans="1:8">
      <c r="A156" s="1" t="str">
        <f t="shared" si="2"/>
        <v>05141</v>
      </c>
      <c r="B156" s="62" t="s">
        <v>2933</v>
      </c>
      <c r="C156" s="62" t="s">
        <v>2941</v>
      </c>
      <c r="D156" s="62" t="s">
        <v>2837</v>
      </c>
      <c r="E156" s="63">
        <v>0</v>
      </c>
      <c r="F156" s="62" t="s">
        <v>2838</v>
      </c>
      <c r="G156" s="34" t="str">
        <f>IF((F156=""),"",VLOOKUP(F156,'Range Midpoints'!$A$2:$C$13,2))</f>
        <v>20-99</v>
      </c>
      <c r="H156" s="34">
        <f>IF((F156=""),"",VLOOKUP(F156,'Range Midpoints'!$A$2:$C$13,3))</f>
        <v>60</v>
      </c>
    </row>
    <row r="157" spans="1:8">
      <c r="A157" s="1" t="str">
        <f t="shared" si="2"/>
        <v>05143</v>
      </c>
      <c r="B157" s="62" t="s">
        <v>2933</v>
      </c>
      <c r="C157" s="62" t="s">
        <v>2942</v>
      </c>
      <c r="D157" s="62" t="s">
        <v>2837</v>
      </c>
      <c r="E157" s="63">
        <v>293</v>
      </c>
      <c r="F157" s="62" t="s">
        <v>2841</v>
      </c>
      <c r="G157" s="34" t="str">
        <f>IF((F157=""),"",VLOOKUP(F157,'Range Midpoints'!$A$2:$C$13,2))</f>
        <v/>
      </c>
      <c r="H157" s="34" t="str">
        <f>IF((F157=""),"",VLOOKUP(F157,'Range Midpoints'!$A$2:$C$13,3))</f>
        <v/>
      </c>
    </row>
    <row r="158" spans="1:8">
      <c r="A158" s="1" t="str">
        <f t="shared" si="2"/>
        <v>05145</v>
      </c>
      <c r="B158" s="62" t="s">
        <v>2933</v>
      </c>
      <c r="C158" s="62" t="s">
        <v>2943</v>
      </c>
      <c r="D158" s="62" t="s">
        <v>2837</v>
      </c>
      <c r="E158" s="63">
        <v>217</v>
      </c>
      <c r="F158" s="62" t="s">
        <v>2841</v>
      </c>
      <c r="G158" s="34" t="str">
        <f>IF((F158=""),"",VLOOKUP(F158,'Range Midpoints'!$A$2:$C$13,2))</f>
        <v/>
      </c>
      <c r="H158" s="34" t="str">
        <f>IF((F158=""),"",VLOOKUP(F158,'Range Midpoints'!$A$2:$C$13,3))</f>
        <v/>
      </c>
    </row>
    <row r="159" spans="1:8">
      <c r="A159" s="1" t="str">
        <f t="shared" si="2"/>
        <v>05149</v>
      </c>
      <c r="B159" s="62" t="s">
        <v>2933</v>
      </c>
      <c r="C159" s="62" t="s">
        <v>2944</v>
      </c>
      <c r="D159" s="62" t="s">
        <v>2837</v>
      </c>
      <c r="E159" s="63">
        <v>0</v>
      </c>
      <c r="F159" s="62" t="s">
        <v>2848</v>
      </c>
      <c r="G159" s="34" t="str">
        <f>IF((F159=""),"",VLOOKUP(F159,'Range Midpoints'!$A$2:$C$13,2))</f>
        <v>0-19</v>
      </c>
      <c r="H159" s="34">
        <f>IF((F159=""),"",VLOOKUP(F159,'Range Midpoints'!$A$2:$C$13,3))</f>
        <v>10</v>
      </c>
    </row>
    <row r="160" spans="1:8">
      <c r="A160" s="1" t="str">
        <f t="shared" si="2"/>
        <v>06001</v>
      </c>
      <c r="B160" s="62" t="s">
        <v>2945</v>
      </c>
      <c r="C160" s="62" t="s">
        <v>2836</v>
      </c>
      <c r="D160" s="62" t="s">
        <v>2837</v>
      </c>
      <c r="E160" s="63">
        <v>2358</v>
      </c>
      <c r="F160" s="62" t="s">
        <v>2841</v>
      </c>
      <c r="G160" s="34" t="str">
        <f>IF((F160=""),"",VLOOKUP(F160,'Range Midpoints'!$A$2:$C$13,2))</f>
        <v/>
      </c>
      <c r="H160" s="34" t="str">
        <f>IF((F160=""),"",VLOOKUP(F160,'Range Midpoints'!$A$2:$C$13,3))</f>
        <v/>
      </c>
    </row>
    <row r="161" spans="1:8">
      <c r="A161" s="1" t="str">
        <f t="shared" si="2"/>
        <v>06003</v>
      </c>
      <c r="B161" s="62" t="s">
        <v>2945</v>
      </c>
      <c r="C161" s="62" t="s">
        <v>2840</v>
      </c>
      <c r="D161" s="62" t="s">
        <v>2837</v>
      </c>
      <c r="E161" s="63">
        <v>0</v>
      </c>
      <c r="F161" s="62" t="s">
        <v>2848</v>
      </c>
      <c r="G161" s="34" t="str">
        <f>IF((F161=""),"",VLOOKUP(F161,'Range Midpoints'!$A$2:$C$13,2))</f>
        <v>0-19</v>
      </c>
      <c r="H161" s="34">
        <f>IF((F161=""),"",VLOOKUP(F161,'Range Midpoints'!$A$2:$C$13,3))</f>
        <v>10</v>
      </c>
    </row>
    <row r="162" spans="1:8">
      <c r="A162" s="1" t="str">
        <f t="shared" si="2"/>
        <v>06005</v>
      </c>
      <c r="B162" s="62" t="s">
        <v>2945</v>
      </c>
      <c r="C162" s="62" t="s">
        <v>2842</v>
      </c>
      <c r="D162" s="62" t="s">
        <v>2837</v>
      </c>
      <c r="E162" s="63">
        <v>11</v>
      </c>
      <c r="F162" s="62" t="s">
        <v>2841</v>
      </c>
      <c r="G162" s="34" t="str">
        <f>IF((F162=""),"",VLOOKUP(F162,'Range Midpoints'!$A$2:$C$13,2))</f>
        <v/>
      </c>
      <c r="H162" s="34" t="str">
        <f>IF((F162=""),"",VLOOKUP(F162,'Range Midpoints'!$A$2:$C$13,3))</f>
        <v/>
      </c>
    </row>
    <row r="163" spans="1:8">
      <c r="A163" s="1" t="str">
        <f t="shared" si="2"/>
        <v>06007</v>
      </c>
      <c r="B163" s="62" t="s">
        <v>2945</v>
      </c>
      <c r="C163" s="62" t="s">
        <v>2930</v>
      </c>
      <c r="D163" s="62" t="s">
        <v>2837</v>
      </c>
      <c r="E163" s="63">
        <v>467</v>
      </c>
      <c r="F163" s="62" t="s">
        <v>2841</v>
      </c>
      <c r="G163" s="34" t="str">
        <f>IF((F163=""),"",VLOOKUP(F163,'Range Midpoints'!$A$2:$C$13,2))</f>
        <v/>
      </c>
      <c r="H163" s="34" t="str">
        <f>IF((F163=""),"",VLOOKUP(F163,'Range Midpoints'!$A$2:$C$13,3))</f>
        <v/>
      </c>
    </row>
    <row r="164" spans="1:8">
      <c r="A164" s="1" t="str">
        <f t="shared" si="2"/>
        <v>06009</v>
      </c>
      <c r="B164" s="62" t="s">
        <v>2945</v>
      </c>
      <c r="C164" s="62" t="s">
        <v>2843</v>
      </c>
      <c r="D164" s="62" t="s">
        <v>2837</v>
      </c>
      <c r="E164" s="63">
        <v>0</v>
      </c>
      <c r="F164" s="62" t="s">
        <v>2838</v>
      </c>
      <c r="G164" s="34" t="str">
        <f>IF((F164=""),"",VLOOKUP(F164,'Range Midpoints'!$A$2:$C$13,2))</f>
        <v>20-99</v>
      </c>
      <c r="H164" s="34">
        <f>IF((F164=""),"",VLOOKUP(F164,'Range Midpoints'!$A$2:$C$13,3))</f>
        <v>60</v>
      </c>
    </row>
    <row r="165" spans="1:8">
      <c r="A165" s="1" t="str">
        <f t="shared" si="2"/>
        <v>06011</v>
      </c>
      <c r="B165" s="62" t="s">
        <v>2945</v>
      </c>
      <c r="C165" s="62" t="s">
        <v>2946</v>
      </c>
      <c r="D165" s="62" t="s">
        <v>2837</v>
      </c>
      <c r="E165" s="63">
        <v>0</v>
      </c>
      <c r="F165" s="62" t="s">
        <v>2848</v>
      </c>
      <c r="G165" s="34" t="str">
        <f>IF((F165=""),"",VLOOKUP(F165,'Range Midpoints'!$A$2:$C$13,2))</f>
        <v>0-19</v>
      </c>
      <c r="H165" s="34">
        <f>IF((F165=""),"",VLOOKUP(F165,'Range Midpoints'!$A$2:$C$13,3))</f>
        <v>10</v>
      </c>
    </row>
    <row r="166" spans="1:8">
      <c r="A166" s="1" t="str">
        <f t="shared" si="2"/>
        <v>06013</v>
      </c>
      <c r="B166" s="62" t="s">
        <v>2945</v>
      </c>
      <c r="C166" s="62" t="s">
        <v>2844</v>
      </c>
      <c r="D166" s="62" t="s">
        <v>2837</v>
      </c>
      <c r="E166" s="63">
        <v>2029</v>
      </c>
      <c r="F166" s="62" t="s">
        <v>2841</v>
      </c>
      <c r="G166" s="34" t="str">
        <f>IF((F166=""),"",VLOOKUP(F166,'Range Midpoints'!$A$2:$C$13,2))</f>
        <v/>
      </c>
      <c r="H166" s="34" t="str">
        <f>IF((F166=""),"",VLOOKUP(F166,'Range Midpoints'!$A$2:$C$13,3))</f>
        <v/>
      </c>
    </row>
    <row r="167" spans="1:8">
      <c r="A167" s="1" t="str">
        <f t="shared" si="2"/>
        <v>06015</v>
      </c>
      <c r="B167" s="62" t="s">
        <v>2945</v>
      </c>
      <c r="C167" s="62" t="s">
        <v>2845</v>
      </c>
      <c r="D167" s="62" t="s">
        <v>2837</v>
      </c>
      <c r="E167" s="63">
        <v>0</v>
      </c>
      <c r="F167" s="62" t="s">
        <v>2848</v>
      </c>
      <c r="G167" s="34" t="str">
        <f>IF((F167=""),"",VLOOKUP(F167,'Range Midpoints'!$A$2:$C$13,2))</f>
        <v>0-19</v>
      </c>
      <c r="H167" s="34">
        <f>IF((F167=""),"",VLOOKUP(F167,'Range Midpoints'!$A$2:$C$13,3))</f>
        <v>10</v>
      </c>
    </row>
    <row r="168" spans="1:8">
      <c r="A168" s="1" t="str">
        <f t="shared" si="2"/>
        <v>06017</v>
      </c>
      <c r="B168" s="62" t="s">
        <v>2945</v>
      </c>
      <c r="C168" s="62" t="s">
        <v>2846</v>
      </c>
      <c r="D168" s="62" t="s">
        <v>2837</v>
      </c>
      <c r="E168" s="63">
        <v>468</v>
      </c>
      <c r="F168" s="62" t="s">
        <v>2841</v>
      </c>
      <c r="G168" s="34" t="str">
        <f>IF((F168=""),"",VLOOKUP(F168,'Range Midpoints'!$A$2:$C$13,2))</f>
        <v/>
      </c>
      <c r="H168" s="34" t="str">
        <f>IF((F168=""),"",VLOOKUP(F168,'Range Midpoints'!$A$2:$C$13,3))</f>
        <v/>
      </c>
    </row>
    <row r="169" spans="1:8">
      <c r="A169" s="1" t="str">
        <f t="shared" si="2"/>
        <v>06019</v>
      </c>
      <c r="B169" s="62" t="s">
        <v>2945</v>
      </c>
      <c r="C169" s="62" t="s">
        <v>2847</v>
      </c>
      <c r="D169" s="62" t="s">
        <v>2837</v>
      </c>
      <c r="E169" s="63">
        <v>1578</v>
      </c>
      <c r="F169" s="62" t="s">
        <v>2841</v>
      </c>
      <c r="G169" s="34" t="str">
        <f>IF((F169=""),"",VLOOKUP(F169,'Range Midpoints'!$A$2:$C$13,2))</f>
        <v/>
      </c>
      <c r="H169" s="34" t="str">
        <f>IF((F169=""),"",VLOOKUP(F169,'Range Midpoints'!$A$2:$C$13,3))</f>
        <v/>
      </c>
    </row>
    <row r="170" spans="1:8">
      <c r="A170" s="1" t="str">
        <f t="shared" si="2"/>
        <v>06021</v>
      </c>
      <c r="B170" s="62" t="s">
        <v>2945</v>
      </c>
      <c r="C170" s="62" t="s">
        <v>2850</v>
      </c>
      <c r="D170" s="62" t="s">
        <v>2837</v>
      </c>
      <c r="E170" s="63">
        <v>30</v>
      </c>
      <c r="F170" s="62" t="s">
        <v>2841</v>
      </c>
      <c r="G170" s="34" t="str">
        <f>IF((F170=""),"",VLOOKUP(F170,'Range Midpoints'!$A$2:$C$13,2))</f>
        <v/>
      </c>
      <c r="H170" s="34" t="str">
        <f>IF((F170=""),"",VLOOKUP(F170,'Range Midpoints'!$A$2:$C$13,3))</f>
        <v/>
      </c>
    </row>
    <row r="171" spans="1:8">
      <c r="A171" s="1" t="str">
        <f t="shared" si="2"/>
        <v>06023</v>
      </c>
      <c r="B171" s="62" t="s">
        <v>2945</v>
      </c>
      <c r="C171" s="62" t="s">
        <v>2851</v>
      </c>
      <c r="D171" s="62" t="s">
        <v>2837</v>
      </c>
      <c r="E171" s="63">
        <v>183</v>
      </c>
      <c r="F171" s="62" t="s">
        <v>2841</v>
      </c>
      <c r="G171" s="34" t="str">
        <f>IF((F171=""),"",VLOOKUP(F171,'Range Midpoints'!$A$2:$C$13,2))</f>
        <v/>
      </c>
      <c r="H171" s="34" t="str">
        <f>IF((F171=""),"",VLOOKUP(F171,'Range Midpoints'!$A$2:$C$13,3))</f>
        <v/>
      </c>
    </row>
    <row r="172" spans="1:8">
      <c r="A172" s="1" t="str">
        <f t="shared" si="2"/>
        <v>06025</v>
      </c>
      <c r="B172" s="62" t="s">
        <v>2945</v>
      </c>
      <c r="C172" s="62" t="s">
        <v>2852</v>
      </c>
      <c r="D172" s="62" t="s">
        <v>2837</v>
      </c>
      <c r="E172" s="63">
        <v>131</v>
      </c>
      <c r="F172" s="62" t="s">
        <v>2841</v>
      </c>
      <c r="G172" s="34" t="str">
        <f>IF((F172=""),"",VLOOKUP(F172,'Range Midpoints'!$A$2:$C$13,2))</f>
        <v/>
      </c>
      <c r="H172" s="34" t="str">
        <f>IF((F172=""),"",VLOOKUP(F172,'Range Midpoints'!$A$2:$C$13,3))</f>
        <v/>
      </c>
    </row>
    <row r="173" spans="1:8">
      <c r="A173" s="1" t="str">
        <f t="shared" si="2"/>
        <v>06027</v>
      </c>
      <c r="B173" s="62" t="s">
        <v>2945</v>
      </c>
      <c r="C173" s="62" t="s">
        <v>2932</v>
      </c>
      <c r="D173" s="62" t="s">
        <v>2837</v>
      </c>
      <c r="E173" s="63">
        <v>4</v>
      </c>
      <c r="F173" s="62" t="s">
        <v>2841</v>
      </c>
      <c r="G173" s="34" t="str">
        <f>IF((F173=""),"",VLOOKUP(F173,'Range Midpoints'!$A$2:$C$13,2))</f>
        <v/>
      </c>
      <c r="H173" s="34" t="str">
        <f>IF((F173=""),"",VLOOKUP(F173,'Range Midpoints'!$A$2:$C$13,3))</f>
        <v/>
      </c>
    </row>
    <row r="174" spans="1:8">
      <c r="A174" s="1" t="str">
        <f t="shared" si="2"/>
        <v>06029</v>
      </c>
      <c r="B174" s="62" t="s">
        <v>2945</v>
      </c>
      <c r="C174" s="62" t="s">
        <v>2855</v>
      </c>
      <c r="D174" s="62" t="s">
        <v>2837</v>
      </c>
      <c r="E174" s="63">
        <v>1938</v>
      </c>
      <c r="F174" s="62" t="s">
        <v>2841</v>
      </c>
      <c r="G174" s="34" t="str">
        <f>IF((F174=""),"",VLOOKUP(F174,'Range Midpoints'!$A$2:$C$13,2))</f>
        <v/>
      </c>
      <c r="H174" s="34" t="str">
        <f>IF((F174=""),"",VLOOKUP(F174,'Range Midpoints'!$A$2:$C$13,3))</f>
        <v/>
      </c>
    </row>
    <row r="175" spans="1:8">
      <c r="A175" s="1" t="str">
        <f t="shared" si="2"/>
        <v>06031</v>
      </c>
      <c r="B175" s="62" t="s">
        <v>2945</v>
      </c>
      <c r="C175" s="62" t="s">
        <v>2856</v>
      </c>
      <c r="D175" s="62" t="s">
        <v>2837</v>
      </c>
      <c r="E175" s="63">
        <v>114</v>
      </c>
      <c r="F175" s="62" t="s">
        <v>2841</v>
      </c>
      <c r="G175" s="34" t="str">
        <f>IF((F175=""),"",VLOOKUP(F175,'Range Midpoints'!$A$2:$C$13,2))</f>
        <v/>
      </c>
      <c r="H175" s="34" t="str">
        <f>IF((F175=""),"",VLOOKUP(F175,'Range Midpoints'!$A$2:$C$13,3))</f>
        <v/>
      </c>
    </row>
    <row r="176" spans="1:8">
      <c r="A176" s="1" t="str">
        <f t="shared" si="2"/>
        <v>06033</v>
      </c>
      <c r="B176" s="62" t="s">
        <v>2945</v>
      </c>
      <c r="C176" s="62" t="s">
        <v>2857</v>
      </c>
      <c r="D176" s="62" t="s">
        <v>2837</v>
      </c>
      <c r="E176" s="63">
        <v>0</v>
      </c>
      <c r="F176" s="62" t="s">
        <v>2848</v>
      </c>
      <c r="G176" s="34" t="str">
        <f>IF((F176=""),"",VLOOKUP(F176,'Range Midpoints'!$A$2:$C$13,2))</f>
        <v>0-19</v>
      </c>
      <c r="H176" s="34">
        <f>IF((F176=""),"",VLOOKUP(F176,'Range Midpoints'!$A$2:$C$13,3))</f>
        <v>10</v>
      </c>
    </row>
    <row r="177" spans="1:8">
      <c r="A177" s="1" t="str">
        <f t="shared" si="2"/>
        <v>06037</v>
      </c>
      <c r="B177" s="62" t="s">
        <v>2945</v>
      </c>
      <c r="C177" s="62" t="s">
        <v>2935</v>
      </c>
      <c r="D177" s="62" t="s">
        <v>2837</v>
      </c>
      <c r="E177" s="63">
        <v>13615</v>
      </c>
      <c r="F177" s="62" t="s">
        <v>2841</v>
      </c>
      <c r="G177" s="34" t="str">
        <f>IF((F177=""),"",VLOOKUP(F177,'Range Midpoints'!$A$2:$C$13,2))</f>
        <v/>
      </c>
      <c r="H177" s="34" t="str">
        <f>IF((F177=""),"",VLOOKUP(F177,'Range Midpoints'!$A$2:$C$13,3))</f>
        <v/>
      </c>
    </row>
    <row r="178" spans="1:8">
      <c r="A178" s="1" t="str">
        <f t="shared" si="2"/>
        <v>06039</v>
      </c>
      <c r="B178" s="62" t="s">
        <v>2945</v>
      </c>
      <c r="C178" s="62" t="s">
        <v>2858</v>
      </c>
      <c r="D178" s="62" t="s">
        <v>2837</v>
      </c>
      <c r="E178" s="63">
        <v>176</v>
      </c>
      <c r="F178" s="62" t="s">
        <v>2841</v>
      </c>
      <c r="G178" s="34" t="str">
        <f>IF((F178=""),"",VLOOKUP(F178,'Range Midpoints'!$A$2:$C$13,2))</f>
        <v/>
      </c>
      <c r="H178" s="34" t="str">
        <f>IF((F178=""),"",VLOOKUP(F178,'Range Midpoints'!$A$2:$C$13,3))</f>
        <v/>
      </c>
    </row>
    <row r="179" spans="1:8">
      <c r="A179" s="1" t="str">
        <f t="shared" si="2"/>
        <v>06041</v>
      </c>
      <c r="B179" s="62" t="s">
        <v>2945</v>
      </c>
      <c r="C179" s="62" t="s">
        <v>2859</v>
      </c>
      <c r="D179" s="62" t="s">
        <v>2837</v>
      </c>
      <c r="E179" s="63">
        <v>818</v>
      </c>
      <c r="F179" s="62" t="s">
        <v>2841</v>
      </c>
      <c r="G179" s="34" t="str">
        <f>IF((F179=""),"",VLOOKUP(F179,'Range Midpoints'!$A$2:$C$13,2))</f>
        <v/>
      </c>
      <c r="H179" s="34" t="str">
        <f>IF((F179=""),"",VLOOKUP(F179,'Range Midpoints'!$A$2:$C$13,3))</f>
        <v/>
      </c>
    </row>
    <row r="180" spans="1:8">
      <c r="A180" s="1" t="str">
        <f t="shared" si="2"/>
        <v>06043</v>
      </c>
      <c r="B180" s="62" t="s">
        <v>2945</v>
      </c>
      <c r="C180" s="62" t="s">
        <v>2860</v>
      </c>
      <c r="D180" s="62" t="s">
        <v>2837</v>
      </c>
      <c r="E180" s="63">
        <v>0</v>
      </c>
      <c r="F180" s="62" t="s">
        <v>2848</v>
      </c>
      <c r="G180" s="34" t="str">
        <f>IF((F180=""),"",VLOOKUP(F180,'Range Midpoints'!$A$2:$C$13,2))</f>
        <v>0-19</v>
      </c>
      <c r="H180" s="34">
        <f>IF((F180=""),"",VLOOKUP(F180,'Range Midpoints'!$A$2:$C$13,3))</f>
        <v>10</v>
      </c>
    </row>
    <row r="181" spans="1:8">
      <c r="A181" s="1" t="str">
        <f t="shared" si="2"/>
        <v>06045</v>
      </c>
      <c r="B181" s="62" t="s">
        <v>2945</v>
      </c>
      <c r="C181" s="62" t="s">
        <v>2861</v>
      </c>
      <c r="D181" s="62" t="s">
        <v>2837</v>
      </c>
      <c r="E181" s="63">
        <v>25</v>
      </c>
      <c r="F181" s="62" t="s">
        <v>2841</v>
      </c>
      <c r="G181" s="34" t="str">
        <f>IF((F181=""),"",VLOOKUP(F181,'Range Midpoints'!$A$2:$C$13,2))</f>
        <v/>
      </c>
      <c r="H181" s="34" t="str">
        <f>IF((F181=""),"",VLOOKUP(F181,'Range Midpoints'!$A$2:$C$13,3))</f>
        <v/>
      </c>
    </row>
    <row r="182" spans="1:8">
      <c r="A182" s="1" t="str">
        <f t="shared" si="2"/>
        <v>06047</v>
      </c>
      <c r="B182" s="62" t="s">
        <v>2945</v>
      </c>
      <c r="C182" s="62" t="s">
        <v>2862</v>
      </c>
      <c r="D182" s="62" t="s">
        <v>2837</v>
      </c>
      <c r="E182" s="63">
        <v>107</v>
      </c>
      <c r="F182" s="62" t="s">
        <v>2841</v>
      </c>
      <c r="G182" s="34" t="str">
        <f>IF((F182=""),"",VLOOKUP(F182,'Range Midpoints'!$A$2:$C$13,2))</f>
        <v/>
      </c>
      <c r="H182" s="34" t="str">
        <f>IF((F182=""),"",VLOOKUP(F182,'Range Midpoints'!$A$2:$C$13,3))</f>
        <v/>
      </c>
    </row>
    <row r="183" spans="1:8">
      <c r="A183" s="1" t="str">
        <f t="shared" si="2"/>
        <v>06051</v>
      </c>
      <c r="B183" s="62" t="s">
        <v>2945</v>
      </c>
      <c r="C183" s="62" t="s">
        <v>2864</v>
      </c>
      <c r="D183" s="62" t="s">
        <v>2837</v>
      </c>
      <c r="E183" s="63">
        <v>0</v>
      </c>
      <c r="F183" s="62" t="s">
        <v>2848</v>
      </c>
      <c r="G183" s="34" t="str">
        <f>IF((F183=""),"",VLOOKUP(F183,'Range Midpoints'!$A$2:$C$13,2))</f>
        <v>0-19</v>
      </c>
      <c r="H183" s="34">
        <f>IF((F183=""),"",VLOOKUP(F183,'Range Midpoints'!$A$2:$C$13,3))</f>
        <v>10</v>
      </c>
    </row>
    <row r="184" spans="1:8">
      <c r="A184" s="1" t="str">
        <f t="shared" si="2"/>
        <v>06053</v>
      </c>
      <c r="B184" s="62" t="s">
        <v>2945</v>
      </c>
      <c r="C184" s="62" t="s">
        <v>2865</v>
      </c>
      <c r="D184" s="62" t="s">
        <v>2837</v>
      </c>
      <c r="E184" s="63">
        <v>409</v>
      </c>
      <c r="F184" s="62" t="s">
        <v>2841</v>
      </c>
      <c r="G184" s="34" t="str">
        <f>IF((F184=""),"",VLOOKUP(F184,'Range Midpoints'!$A$2:$C$13,2))</f>
        <v/>
      </c>
      <c r="H184" s="34" t="str">
        <f>IF((F184=""),"",VLOOKUP(F184,'Range Midpoints'!$A$2:$C$13,3))</f>
        <v/>
      </c>
    </row>
    <row r="185" spans="1:8">
      <c r="A185" s="1" t="str">
        <f t="shared" si="2"/>
        <v>06055</v>
      </c>
      <c r="B185" s="62" t="s">
        <v>2945</v>
      </c>
      <c r="C185" s="62" t="s">
        <v>2866</v>
      </c>
      <c r="D185" s="62" t="s">
        <v>2837</v>
      </c>
      <c r="E185" s="63">
        <v>196</v>
      </c>
      <c r="F185" s="62" t="s">
        <v>2841</v>
      </c>
      <c r="G185" s="34" t="str">
        <f>IF((F185=""),"",VLOOKUP(F185,'Range Midpoints'!$A$2:$C$13,2))</f>
        <v/>
      </c>
      <c r="H185" s="34" t="str">
        <f>IF((F185=""),"",VLOOKUP(F185,'Range Midpoints'!$A$2:$C$13,3))</f>
        <v/>
      </c>
    </row>
    <row r="186" spans="1:8">
      <c r="A186" s="1" t="str">
        <f t="shared" si="2"/>
        <v>06057</v>
      </c>
      <c r="B186" s="62" t="s">
        <v>2945</v>
      </c>
      <c r="C186" s="62" t="s">
        <v>2867</v>
      </c>
      <c r="D186" s="62" t="s">
        <v>2837</v>
      </c>
      <c r="E186" s="63">
        <v>75</v>
      </c>
      <c r="F186" s="62" t="s">
        <v>2841</v>
      </c>
      <c r="G186" s="34" t="str">
        <f>IF((F186=""),"",VLOOKUP(F186,'Range Midpoints'!$A$2:$C$13,2))</f>
        <v/>
      </c>
      <c r="H186" s="34" t="str">
        <f>IF((F186=""),"",VLOOKUP(F186,'Range Midpoints'!$A$2:$C$13,3))</f>
        <v/>
      </c>
    </row>
    <row r="187" spans="1:8">
      <c r="A187" s="1" t="str">
        <f t="shared" si="2"/>
        <v>06059</v>
      </c>
      <c r="B187" s="62" t="s">
        <v>2945</v>
      </c>
      <c r="C187" s="62" t="s">
        <v>2868</v>
      </c>
      <c r="D187" s="62" t="s">
        <v>2837</v>
      </c>
      <c r="E187" s="63">
        <v>9514</v>
      </c>
      <c r="F187" s="62" t="s">
        <v>2841</v>
      </c>
      <c r="G187" s="34" t="str">
        <f>IF((F187=""),"",VLOOKUP(F187,'Range Midpoints'!$A$2:$C$13,2))</f>
        <v/>
      </c>
      <c r="H187" s="34" t="str">
        <f>IF((F187=""),"",VLOOKUP(F187,'Range Midpoints'!$A$2:$C$13,3))</f>
        <v/>
      </c>
    </row>
    <row r="188" spans="1:8">
      <c r="A188" s="1" t="str">
        <f t="shared" si="2"/>
        <v>06061</v>
      </c>
      <c r="B188" s="62" t="s">
        <v>2945</v>
      </c>
      <c r="C188" s="62" t="s">
        <v>2869</v>
      </c>
      <c r="D188" s="62" t="s">
        <v>2837</v>
      </c>
      <c r="E188" s="63">
        <v>974</v>
      </c>
      <c r="F188" s="62" t="s">
        <v>2841</v>
      </c>
      <c r="G188" s="34" t="str">
        <f>IF((F188=""),"",VLOOKUP(F188,'Range Midpoints'!$A$2:$C$13,2))</f>
        <v/>
      </c>
      <c r="H188" s="34" t="str">
        <f>IF((F188=""),"",VLOOKUP(F188,'Range Midpoints'!$A$2:$C$13,3))</f>
        <v/>
      </c>
    </row>
    <row r="189" spans="1:8">
      <c r="A189" s="1" t="str">
        <f t="shared" si="2"/>
        <v>06063</v>
      </c>
      <c r="B189" s="62" t="s">
        <v>2945</v>
      </c>
      <c r="C189" s="62" t="s">
        <v>2936</v>
      </c>
      <c r="D189" s="62" t="s">
        <v>2837</v>
      </c>
      <c r="E189" s="63">
        <v>0</v>
      </c>
      <c r="F189" s="62" t="s">
        <v>2848</v>
      </c>
      <c r="G189" s="34" t="str">
        <f>IF((F189=""),"",VLOOKUP(F189,'Range Midpoints'!$A$2:$C$13,2))</f>
        <v>0-19</v>
      </c>
      <c r="H189" s="34">
        <f>IF((F189=""),"",VLOOKUP(F189,'Range Midpoints'!$A$2:$C$13,3))</f>
        <v>10</v>
      </c>
    </row>
    <row r="190" spans="1:8">
      <c r="A190" s="1" t="str">
        <f t="shared" si="2"/>
        <v>06065</v>
      </c>
      <c r="B190" s="62" t="s">
        <v>2945</v>
      </c>
      <c r="C190" s="62" t="s">
        <v>2870</v>
      </c>
      <c r="D190" s="62" t="s">
        <v>2837</v>
      </c>
      <c r="E190" s="63">
        <v>3042</v>
      </c>
      <c r="F190" s="62" t="s">
        <v>2841</v>
      </c>
      <c r="G190" s="34" t="str">
        <f>IF((F190=""),"",VLOOKUP(F190,'Range Midpoints'!$A$2:$C$13,2))</f>
        <v/>
      </c>
      <c r="H190" s="34" t="str">
        <f>IF((F190=""),"",VLOOKUP(F190,'Range Midpoints'!$A$2:$C$13,3))</f>
        <v/>
      </c>
    </row>
    <row r="191" spans="1:8">
      <c r="A191" s="1" t="str">
        <f t="shared" si="2"/>
        <v>06067</v>
      </c>
      <c r="B191" s="62" t="s">
        <v>2945</v>
      </c>
      <c r="C191" s="62" t="s">
        <v>2871</v>
      </c>
      <c r="D191" s="62" t="s">
        <v>2837</v>
      </c>
      <c r="E191" s="63">
        <v>3176</v>
      </c>
      <c r="F191" s="62" t="s">
        <v>2841</v>
      </c>
      <c r="G191" s="34" t="str">
        <f>IF((F191=""),"",VLOOKUP(F191,'Range Midpoints'!$A$2:$C$13,2))</f>
        <v/>
      </c>
      <c r="H191" s="34" t="str">
        <f>IF((F191=""),"",VLOOKUP(F191,'Range Midpoints'!$A$2:$C$13,3))</f>
        <v/>
      </c>
    </row>
    <row r="192" spans="1:8">
      <c r="A192" s="1" t="str">
        <f t="shared" si="2"/>
        <v>06069</v>
      </c>
      <c r="B192" s="62" t="s">
        <v>2945</v>
      </c>
      <c r="C192" s="62" t="s">
        <v>2872</v>
      </c>
      <c r="D192" s="62" t="s">
        <v>2837</v>
      </c>
      <c r="E192" s="63">
        <v>0</v>
      </c>
      <c r="F192" s="62" t="s">
        <v>2838</v>
      </c>
      <c r="G192" s="34" t="str">
        <f>IF((F192=""),"",VLOOKUP(F192,'Range Midpoints'!$A$2:$C$13,2))</f>
        <v>20-99</v>
      </c>
      <c r="H192" s="34">
        <f>IF((F192=""),"",VLOOKUP(F192,'Range Midpoints'!$A$2:$C$13,3))</f>
        <v>60</v>
      </c>
    </row>
    <row r="193" spans="1:8">
      <c r="A193" s="1" t="str">
        <f t="shared" si="2"/>
        <v>06071</v>
      </c>
      <c r="B193" s="62" t="s">
        <v>2945</v>
      </c>
      <c r="C193" s="62" t="s">
        <v>2873</v>
      </c>
      <c r="D193" s="62" t="s">
        <v>2837</v>
      </c>
      <c r="E193" s="63">
        <v>2632</v>
      </c>
      <c r="F193" s="62" t="s">
        <v>2841</v>
      </c>
      <c r="G193" s="34" t="str">
        <f>IF((F193=""),"",VLOOKUP(F193,'Range Midpoints'!$A$2:$C$13,2))</f>
        <v/>
      </c>
      <c r="H193" s="34" t="str">
        <f>IF((F193=""),"",VLOOKUP(F193,'Range Midpoints'!$A$2:$C$13,3))</f>
        <v/>
      </c>
    </row>
    <row r="194" spans="1:8">
      <c r="A194" s="1" t="str">
        <f t="shared" si="2"/>
        <v>06073</v>
      </c>
      <c r="B194" s="62" t="s">
        <v>2945</v>
      </c>
      <c r="C194" s="62" t="s">
        <v>2874</v>
      </c>
      <c r="D194" s="62" t="s">
        <v>2837</v>
      </c>
      <c r="E194" s="63">
        <v>7737</v>
      </c>
      <c r="F194" s="62" t="s">
        <v>2841</v>
      </c>
      <c r="G194" s="34" t="str">
        <f>IF((F194=""),"",VLOOKUP(F194,'Range Midpoints'!$A$2:$C$13,2))</f>
        <v/>
      </c>
      <c r="H194" s="34" t="str">
        <f>IF((F194=""),"",VLOOKUP(F194,'Range Midpoints'!$A$2:$C$13,3))</f>
        <v/>
      </c>
    </row>
    <row r="195" spans="1:8">
      <c r="A195" s="1" t="str">
        <f t="shared" si="2"/>
        <v>06075</v>
      </c>
      <c r="B195" s="62" t="s">
        <v>2945</v>
      </c>
      <c r="C195" s="62" t="s">
        <v>2875</v>
      </c>
      <c r="D195" s="62" t="s">
        <v>2837</v>
      </c>
      <c r="E195" s="63">
        <v>2935</v>
      </c>
      <c r="F195" s="62" t="s">
        <v>2841</v>
      </c>
      <c r="G195" s="34" t="str">
        <f>IF((F195=""),"",VLOOKUP(F195,'Range Midpoints'!$A$2:$C$13,2))</f>
        <v/>
      </c>
      <c r="H195" s="34" t="str">
        <f>IF((F195=""),"",VLOOKUP(F195,'Range Midpoints'!$A$2:$C$13,3))</f>
        <v/>
      </c>
    </row>
    <row r="196" spans="1:8">
      <c r="A196" s="1" t="str">
        <f t="shared" ref="A196:A259" si="3">B196&amp;C196</f>
        <v>06077</v>
      </c>
      <c r="B196" s="62" t="s">
        <v>2945</v>
      </c>
      <c r="C196" s="62" t="s">
        <v>2876</v>
      </c>
      <c r="D196" s="62" t="s">
        <v>2837</v>
      </c>
      <c r="E196" s="63">
        <v>808</v>
      </c>
      <c r="F196" s="62" t="s">
        <v>2841</v>
      </c>
      <c r="G196" s="34" t="str">
        <f>IF((F196=""),"",VLOOKUP(F196,'Range Midpoints'!$A$2:$C$13,2))</f>
        <v/>
      </c>
      <c r="H196" s="34" t="str">
        <f>IF((F196=""),"",VLOOKUP(F196,'Range Midpoints'!$A$2:$C$13,3))</f>
        <v/>
      </c>
    </row>
    <row r="197" spans="1:8">
      <c r="A197" s="1" t="str">
        <f t="shared" si="3"/>
        <v>06079</v>
      </c>
      <c r="B197" s="62" t="s">
        <v>2945</v>
      </c>
      <c r="C197" s="62" t="s">
        <v>2877</v>
      </c>
      <c r="D197" s="62" t="s">
        <v>2837</v>
      </c>
      <c r="E197" s="63">
        <v>619</v>
      </c>
      <c r="F197" s="62" t="s">
        <v>2841</v>
      </c>
      <c r="G197" s="34" t="str">
        <f>IF((F197=""),"",VLOOKUP(F197,'Range Midpoints'!$A$2:$C$13,2))</f>
        <v/>
      </c>
      <c r="H197" s="34" t="str">
        <f>IF((F197=""),"",VLOOKUP(F197,'Range Midpoints'!$A$2:$C$13,3))</f>
        <v/>
      </c>
    </row>
    <row r="198" spans="1:8">
      <c r="A198" s="1" t="str">
        <f t="shared" si="3"/>
        <v>06081</v>
      </c>
      <c r="B198" s="62" t="s">
        <v>2945</v>
      </c>
      <c r="C198" s="62" t="s">
        <v>2878</v>
      </c>
      <c r="D198" s="62" t="s">
        <v>2837</v>
      </c>
      <c r="E198" s="63">
        <v>2671</v>
      </c>
      <c r="F198" s="62" t="s">
        <v>2841</v>
      </c>
      <c r="G198" s="34" t="str">
        <f>IF((F198=""),"",VLOOKUP(F198,'Range Midpoints'!$A$2:$C$13,2))</f>
        <v/>
      </c>
      <c r="H198" s="34" t="str">
        <f>IF((F198=""),"",VLOOKUP(F198,'Range Midpoints'!$A$2:$C$13,3))</f>
        <v/>
      </c>
    </row>
    <row r="199" spans="1:8">
      <c r="A199" s="1" t="str">
        <f t="shared" si="3"/>
        <v>06083</v>
      </c>
      <c r="B199" s="62" t="s">
        <v>2945</v>
      </c>
      <c r="C199" s="62" t="s">
        <v>2879</v>
      </c>
      <c r="D199" s="62" t="s">
        <v>2837</v>
      </c>
      <c r="E199" s="63">
        <v>532</v>
      </c>
      <c r="F199" s="62" t="s">
        <v>2841</v>
      </c>
      <c r="G199" s="34" t="str">
        <f>IF((F199=""),"",VLOOKUP(F199,'Range Midpoints'!$A$2:$C$13,2))</f>
        <v/>
      </c>
      <c r="H199" s="34" t="str">
        <f>IF((F199=""),"",VLOOKUP(F199,'Range Midpoints'!$A$2:$C$13,3))</f>
        <v/>
      </c>
    </row>
    <row r="200" spans="1:8">
      <c r="A200" s="1" t="str">
        <f t="shared" si="3"/>
        <v>06085</v>
      </c>
      <c r="B200" s="62" t="s">
        <v>2945</v>
      </c>
      <c r="C200" s="62" t="s">
        <v>2880</v>
      </c>
      <c r="D200" s="62" t="s">
        <v>2837</v>
      </c>
      <c r="E200" s="63">
        <v>3504</v>
      </c>
      <c r="F200" s="62" t="s">
        <v>2841</v>
      </c>
      <c r="G200" s="34" t="str">
        <f>IF((F200=""),"",VLOOKUP(F200,'Range Midpoints'!$A$2:$C$13,2))</f>
        <v/>
      </c>
      <c r="H200" s="34" t="str">
        <f>IF((F200=""),"",VLOOKUP(F200,'Range Midpoints'!$A$2:$C$13,3))</f>
        <v/>
      </c>
    </row>
    <row r="201" spans="1:8">
      <c r="A201" s="1" t="str">
        <f t="shared" si="3"/>
        <v>06087</v>
      </c>
      <c r="B201" s="62" t="s">
        <v>2945</v>
      </c>
      <c r="C201" s="62" t="s">
        <v>2881</v>
      </c>
      <c r="D201" s="62" t="s">
        <v>2837</v>
      </c>
      <c r="E201" s="63">
        <v>220</v>
      </c>
      <c r="F201" s="62" t="s">
        <v>2841</v>
      </c>
      <c r="G201" s="34" t="str">
        <f>IF((F201=""),"",VLOOKUP(F201,'Range Midpoints'!$A$2:$C$13,2))</f>
        <v/>
      </c>
      <c r="H201" s="34" t="str">
        <f>IF((F201=""),"",VLOOKUP(F201,'Range Midpoints'!$A$2:$C$13,3))</f>
        <v/>
      </c>
    </row>
    <row r="202" spans="1:8">
      <c r="A202" s="1" t="str">
        <f t="shared" si="3"/>
        <v>06089</v>
      </c>
      <c r="B202" s="62" t="s">
        <v>2945</v>
      </c>
      <c r="C202" s="62" t="s">
        <v>2882</v>
      </c>
      <c r="D202" s="62" t="s">
        <v>2837</v>
      </c>
      <c r="E202" s="63">
        <v>134</v>
      </c>
      <c r="F202" s="62" t="s">
        <v>2841</v>
      </c>
      <c r="G202" s="34" t="str">
        <f>IF((F202=""),"",VLOOKUP(F202,'Range Midpoints'!$A$2:$C$13,2))</f>
        <v/>
      </c>
      <c r="H202" s="34" t="str">
        <f>IF((F202=""),"",VLOOKUP(F202,'Range Midpoints'!$A$2:$C$13,3))</f>
        <v/>
      </c>
    </row>
    <row r="203" spans="1:8">
      <c r="A203" s="1" t="str">
        <f t="shared" si="3"/>
        <v>06093</v>
      </c>
      <c r="B203" s="62" t="s">
        <v>2945</v>
      </c>
      <c r="C203" s="62" t="s">
        <v>2884</v>
      </c>
      <c r="D203" s="62" t="s">
        <v>2837</v>
      </c>
      <c r="E203" s="63">
        <v>0</v>
      </c>
      <c r="F203" s="62" t="s">
        <v>2838</v>
      </c>
      <c r="G203" s="34" t="str">
        <f>IF((F203=""),"",VLOOKUP(F203,'Range Midpoints'!$A$2:$C$13,2))</f>
        <v>20-99</v>
      </c>
      <c r="H203" s="34">
        <f>IF((F203=""),"",VLOOKUP(F203,'Range Midpoints'!$A$2:$C$13,3))</f>
        <v>60</v>
      </c>
    </row>
    <row r="204" spans="1:8">
      <c r="A204" s="1" t="str">
        <f t="shared" si="3"/>
        <v>06095</v>
      </c>
      <c r="B204" s="62" t="s">
        <v>2945</v>
      </c>
      <c r="C204" s="62" t="s">
        <v>2885</v>
      </c>
      <c r="D204" s="62" t="s">
        <v>2837</v>
      </c>
      <c r="E204" s="63">
        <v>547</v>
      </c>
      <c r="F204" s="62" t="s">
        <v>2841</v>
      </c>
      <c r="G204" s="34" t="str">
        <f>IF((F204=""),"",VLOOKUP(F204,'Range Midpoints'!$A$2:$C$13,2))</f>
        <v/>
      </c>
      <c r="H204" s="34" t="str">
        <f>IF((F204=""),"",VLOOKUP(F204,'Range Midpoints'!$A$2:$C$13,3))</f>
        <v/>
      </c>
    </row>
    <row r="205" spans="1:8">
      <c r="A205" s="1" t="str">
        <f t="shared" si="3"/>
        <v>06097</v>
      </c>
      <c r="B205" s="62" t="s">
        <v>2945</v>
      </c>
      <c r="C205" s="62" t="s">
        <v>2886</v>
      </c>
      <c r="D205" s="62" t="s">
        <v>2837</v>
      </c>
      <c r="E205" s="63">
        <v>488</v>
      </c>
      <c r="F205" s="62" t="s">
        <v>2841</v>
      </c>
      <c r="G205" s="34" t="str">
        <f>IF((F205=""),"",VLOOKUP(F205,'Range Midpoints'!$A$2:$C$13,2))</f>
        <v/>
      </c>
      <c r="H205" s="34" t="str">
        <f>IF((F205=""),"",VLOOKUP(F205,'Range Midpoints'!$A$2:$C$13,3))</f>
        <v/>
      </c>
    </row>
    <row r="206" spans="1:8">
      <c r="A206" s="1" t="str">
        <f t="shared" si="3"/>
        <v>06099</v>
      </c>
      <c r="B206" s="62" t="s">
        <v>2945</v>
      </c>
      <c r="C206" s="62" t="s">
        <v>2887</v>
      </c>
      <c r="D206" s="62" t="s">
        <v>2837</v>
      </c>
      <c r="E206" s="63">
        <v>708</v>
      </c>
      <c r="F206" s="62" t="s">
        <v>2841</v>
      </c>
      <c r="G206" s="34" t="str">
        <f>IF((F206=""),"",VLOOKUP(F206,'Range Midpoints'!$A$2:$C$13,2))</f>
        <v/>
      </c>
      <c r="H206" s="34" t="str">
        <f>IF((F206=""),"",VLOOKUP(F206,'Range Midpoints'!$A$2:$C$13,3))</f>
        <v/>
      </c>
    </row>
    <row r="207" spans="1:8">
      <c r="A207" s="1" t="str">
        <f t="shared" si="3"/>
        <v>06101</v>
      </c>
      <c r="B207" s="62" t="s">
        <v>2945</v>
      </c>
      <c r="C207" s="62" t="s">
        <v>2888</v>
      </c>
      <c r="D207" s="62" t="s">
        <v>2837</v>
      </c>
      <c r="E207" s="63">
        <v>185</v>
      </c>
      <c r="F207" s="62" t="s">
        <v>2841</v>
      </c>
      <c r="G207" s="34" t="str">
        <f>IF((F207=""),"",VLOOKUP(F207,'Range Midpoints'!$A$2:$C$13,2))</f>
        <v/>
      </c>
      <c r="H207" s="34" t="str">
        <f>IF((F207=""),"",VLOOKUP(F207,'Range Midpoints'!$A$2:$C$13,3))</f>
        <v/>
      </c>
    </row>
    <row r="208" spans="1:8">
      <c r="A208" s="1" t="str">
        <f t="shared" si="3"/>
        <v>06103</v>
      </c>
      <c r="B208" s="62" t="s">
        <v>2945</v>
      </c>
      <c r="C208" s="62" t="s">
        <v>2889</v>
      </c>
      <c r="D208" s="62" t="s">
        <v>2837</v>
      </c>
      <c r="E208" s="63">
        <v>4</v>
      </c>
      <c r="F208" s="62" t="s">
        <v>2841</v>
      </c>
      <c r="G208" s="34" t="str">
        <f>IF((F208=""),"",VLOOKUP(F208,'Range Midpoints'!$A$2:$C$13,2))</f>
        <v/>
      </c>
      <c r="H208" s="34" t="str">
        <f>IF((F208=""),"",VLOOKUP(F208,'Range Midpoints'!$A$2:$C$13,3))</f>
        <v/>
      </c>
    </row>
    <row r="209" spans="1:8">
      <c r="A209" s="1" t="str">
        <f t="shared" si="3"/>
        <v>06105</v>
      </c>
      <c r="B209" s="62" t="s">
        <v>2945</v>
      </c>
      <c r="C209" s="62" t="s">
        <v>2890</v>
      </c>
      <c r="D209" s="62" t="s">
        <v>2837</v>
      </c>
      <c r="E209" s="63">
        <v>0</v>
      </c>
      <c r="F209" s="62" t="s">
        <v>2848</v>
      </c>
      <c r="G209" s="34" t="str">
        <f>IF((F209=""),"",VLOOKUP(F209,'Range Midpoints'!$A$2:$C$13,2))</f>
        <v>0-19</v>
      </c>
      <c r="H209" s="34">
        <f>IF((F209=""),"",VLOOKUP(F209,'Range Midpoints'!$A$2:$C$13,3))</f>
        <v>10</v>
      </c>
    </row>
    <row r="210" spans="1:8">
      <c r="A210" s="1" t="str">
        <f t="shared" si="3"/>
        <v>06107</v>
      </c>
      <c r="B210" s="62" t="s">
        <v>2945</v>
      </c>
      <c r="C210" s="62" t="s">
        <v>2891</v>
      </c>
      <c r="D210" s="62" t="s">
        <v>2837</v>
      </c>
      <c r="E210" s="63">
        <v>425</v>
      </c>
      <c r="F210" s="62" t="s">
        <v>2841</v>
      </c>
      <c r="G210" s="34" t="str">
        <f>IF((F210=""),"",VLOOKUP(F210,'Range Midpoints'!$A$2:$C$13,2))</f>
        <v/>
      </c>
      <c r="H210" s="34" t="str">
        <f>IF((F210=""),"",VLOOKUP(F210,'Range Midpoints'!$A$2:$C$13,3))</f>
        <v/>
      </c>
    </row>
    <row r="211" spans="1:8">
      <c r="A211" s="1" t="str">
        <f t="shared" si="3"/>
        <v>06109</v>
      </c>
      <c r="B211" s="62" t="s">
        <v>2945</v>
      </c>
      <c r="C211" s="62" t="s">
        <v>2892</v>
      </c>
      <c r="D211" s="62" t="s">
        <v>2837</v>
      </c>
      <c r="E211" s="63">
        <v>64</v>
      </c>
      <c r="F211" s="62" t="s">
        <v>2841</v>
      </c>
      <c r="G211" s="34" t="str">
        <f>IF((F211=""),"",VLOOKUP(F211,'Range Midpoints'!$A$2:$C$13,2))</f>
        <v/>
      </c>
      <c r="H211" s="34" t="str">
        <f>IF((F211=""),"",VLOOKUP(F211,'Range Midpoints'!$A$2:$C$13,3))</f>
        <v/>
      </c>
    </row>
    <row r="212" spans="1:8">
      <c r="A212" s="1" t="str">
        <f t="shared" si="3"/>
        <v>06111</v>
      </c>
      <c r="B212" s="62" t="s">
        <v>2945</v>
      </c>
      <c r="C212" s="62" t="s">
        <v>2893</v>
      </c>
      <c r="D212" s="62" t="s">
        <v>2837</v>
      </c>
      <c r="E212" s="63">
        <v>904</v>
      </c>
      <c r="F212" s="62" t="s">
        <v>2841</v>
      </c>
      <c r="G212" s="34" t="str">
        <f>IF((F212=""),"",VLOOKUP(F212,'Range Midpoints'!$A$2:$C$13,2))</f>
        <v/>
      </c>
      <c r="H212" s="34" t="str">
        <f>IF((F212=""),"",VLOOKUP(F212,'Range Midpoints'!$A$2:$C$13,3))</f>
        <v/>
      </c>
    </row>
    <row r="213" spans="1:8">
      <c r="A213" s="1" t="str">
        <f t="shared" si="3"/>
        <v>06113</v>
      </c>
      <c r="B213" s="62" t="s">
        <v>2945</v>
      </c>
      <c r="C213" s="62" t="s">
        <v>2894</v>
      </c>
      <c r="D213" s="62" t="s">
        <v>2837</v>
      </c>
      <c r="E213" s="63">
        <v>675</v>
      </c>
      <c r="F213" s="62" t="s">
        <v>2841</v>
      </c>
      <c r="G213" s="34" t="str">
        <f>IF((F213=""),"",VLOOKUP(F213,'Range Midpoints'!$A$2:$C$13,2))</f>
        <v/>
      </c>
      <c r="H213" s="34" t="str">
        <f>IF((F213=""),"",VLOOKUP(F213,'Range Midpoints'!$A$2:$C$13,3))</f>
        <v/>
      </c>
    </row>
    <row r="214" spans="1:8">
      <c r="A214" s="1" t="str">
        <f t="shared" si="3"/>
        <v>06115</v>
      </c>
      <c r="B214" s="62" t="s">
        <v>2945</v>
      </c>
      <c r="C214" s="62" t="s">
        <v>2895</v>
      </c>
      <c r="D214" s="62" t="s">
        <v>2837</v>
      </c>
      <c r="E214" s="63">
        <v>54</v>
      </c>
      <c r="F214" s="62" t="s">
        <v>2841</v>
      </c>
      <c r="G214" s="34" t="str">
        <f>IF((F214=""),"",VLOOKUP(F214,'Range Midpoints'!$A$2:$C$13,2))</f>
        <v/>
      </c>
      <c r="H214" s="34" t="str">
        <f>IF((F214=""),"",VLOOKUP(F214,'Range Midpoints'!$A$2:$C$13,3))</f>
        <v/>
      </c>
    </row>
    <row r="215" spans="1:8">
      <c r="A215" s="1" t="str">
        <f t="shared" si="3"/>
        <v>08001</v>
      </c>
      <c r="B215" s="62" t="s">
        <v>2948</v>
      </c>
      <c r="C215" s="62" t="s">
        <v>2836</v>
      </c>
      <c r="D215" s="62" t="s">
        <v>2837</v>
      </c>
      <c r="E215" s="63">
        <v>576</v>
      </c>
      <c r="F215" s="62" t="s">
        <v>2841</v>
      </c>
      <c r="G215" s="34" t="str">
        <f>IF((F215=""),"",VLOOKUP(F215,'Range Midpoints'!$A$2:$C$13,2))</f>
        <v/>
      </c>
      <c r="H215" s="34" t="str">
        <f>IF((F215=""),"",VLOOKUP(F215,'Range Midpoints'!$A$2:$C$13,3))</f>
        <v/>
      </c>
    </row>
    <row r="216" spans="1:8">
      <c r="A216" s="1" t="str">
        <f t="shared" si="3"/>
        <v>08003</v>
      </c>
      <c r="B216" s="62" t="s">
        <v>2948</v>
      </c>
      <c r="C216" s="62" t="s">
        <v>2840</v>
      </c>
      <c r="D216" s="62" t="s">
        <v>2837</v>
      </c>
      <c r="E216" s="63">
        <v>54</v>
      </c>
      <c r="F216" s="62" t="s">
        <v>2841</v>
      </c>
      <c r="G216" s="34" t="str">
        <f>IF((F216=""),"",VLOOKUP(F216,'Range Midpoints'!$A$2:$C$13,2))</f>
        <v/>
      </c>
      <c r="H216" s="34" t="str">
        <f>IF((F216=""),"",VLOOKUP(F216,'Range Midpoints'!$A$2:$C$13,3))</f>
        <v/>
      </c>
    </row>
    <row r="217" spans="1:8">
      <c r="A217" s="1" t="str">
        <f t="shared" si="3"/>
        <v>08005</v>
      </c>
      <c r="B217" s="62" t="s">
        <v>2948</v>
      </c>
      <c r="C217" s="62" t="s">
        <v>2842</v>
      </c>
      <c r="D217" s="62" t="s">
        <v>2837</v>
      </c>
      <c r="E217" s="63">
        <v>2611</v>
      </c>
      <c r="F217" s="62" t="s">
        <v>2841</v>
      </c>
      <c r="G217" s="34" t="str">
        <f>IF((F217=""),"",VLOOKUP(F217,'Range Midpoints'!$A$2:$C$13,2))</f>
        <v/>
      </c>
      <c r="H217" s="34" t="str">
        <f>IF((F217=""),"",VLOOKUP(F217,'Range Midpoints'!$A$2:$C$13,3))</f>
        <v/>
      </c>
    </row>
    <row r="218" spans="1:8">
      <c r="A218" s="1" t="str">
        <f t="shared" si="3"/>
        <v>08007</v>
      </c>
      <c r="B218" s="62" t="s">
        <v>2948</v>
      </c>
      <c r="C218" s="62" t="s">
        <v>2930</v>
      </c>
      <c r="D218" s="62" t="s">
        <v>2837</v>
      </c>
      <c r="E218" s="63">
        <v>0</v>
      </c>
      <c r="F218" s="62" t="s">
        <v>2848</v>
      </c>
      <c r="G218" s="34" t="str">
        <f>IF((F218=""),"",VLOOKUP(F218,'Range Midpoints'!$A$2:$C$13,2))</f>
        <v>0-19</v>
      </c>
      <c r="H218" s="34">
        <f>IF((F218=""),"",VLOOKUP(F218,'Range Midpoints'!$A$2:$C$13,3))</f>
        <v>10</v>
      </c>
    </row>
    <row r="219" spans="1:8">
      <c r="A219" s="1" t="str">
        <f t="shared" si="3"/>
        <v>08011</v>
      </c>
      <c r="B219" s="62" t="s">
        <v>2948</v>
      </c>
      <c r="C219" s="62" t="s">
        <v>2946</v>
      </c>
      <c r="D219" s="62" t="s">
        <v>2837</v>
      </c>
      <c r="E219" s="63">
        <v>0</v>
      </c>
      <c r="F219" s="62" t="s">
        <v>2848</v>
      </c>
      <c r="G219" s="34" t="str">
        <f>IF((F219=""),"",VLOOKUP(F219,'Range Midpoints'!$A$2:$C$13,2))</f>
        <v>0-19</v>
      </c>
      <c r="H219" s="34">
        <f>IF((F219=""),"",VLOOKUP(F219,'Range Midpoints'!$A$2:$C$13,3))</f>
        <v>10</v>
      </c>
    </row>
    <row r="220" spans="1:8">
      <c r="A220" s="1" t="str">
        <f t="shared" si="3"/>
        <v>08013</v>
      </c>
      <c r="B220" s="62" t="s">
        <v>2948</v>
      </c>
      <c r="C220" s="62" t="s">
        <v>2844</v>
      </c>
      <c r="D220" s="62" t="s">
        <v>2837</v>
      </c>
      <c r="E220" s="63">
        <v>397</v>
      </c>
      <c r="F220" s="62" t="s">
        <v>2841</v>
      </c>
      <c r="G220" s="34" t="str">
        <f>IF((F220=""),"",VLOOKUP(F220,'Range Midpoints'!$A$2:$C$13,2))</f>
        <v/>
      </c>
      <c r="H220" s="34" t="str">
        <f>IF((F220=""),"",VLOOKUP(F220,'Range Midpoints'!$A$2:$C$13,3))</f>
        <v/>
      </c>
    </row>
    <row r="221" spans="1:8">
      <c r="A221" s="1" t="str">
        <f t="shared" si="3"/>
        <v>08014</v>
      </c>
      <c r="B221" s="62" t="s">
        <v>2948</v>
      </c>
      <c r="C221" s="62" t="s">
        <v>2949</v>
      </c>
      <c r="D221" s="62" t="s">
        <v>2837</v>
      </c>
      <c r="E221" s="63">
        <v>76</v>
      </c>
      <c r="F221" s="62" t="s">
        <v>2841</v>
      </c>
      <c r="G221" s="34" t="str">
        <f>IF((F221=""),"",VLOOKUP(F221,'Range Midpoints'!$A$2:$C$13,2))</f>
        <v/>
      </c>
      <c r="H221" s="34" t="str">
        <f>IF((F221=""),"",VLOOKUP(F221,'Range Midpoints'!$A$2:$C$13,3))</f>
        <v/>
      </c>
    </row>
    <row r="222" spans="1:8">
      <c r="A222" s="1" t="str">
        <f t="shared" si="3"/>
        <v>08015</v>
      </c>
      <c r="B222" s="62" t="s">
        <v>2948</v>
      </c>
      <c r="C222" s="62" t="s">
        <v>2845</v>
      </c>
      <c r="D222" s="62" t="s">
        <v>2837</v>
      </c>
      <c r="E222" s="63">
        <v>75</v>
      </c>
      <c r="F222" s="62" t="s">
        <v>2841</v>
      </c>
      <c r="G222" s="34" t="str">
        <f>IF((F222=""),"",VLOOKUP(F222,'Range Midpoints'!$A$2:$C$13,2))</f>
        <v/>
      </c>
      <c r="H222" s="34" t="str">
        <f>IF((F222=""),"",VLOOKUP(F222,'Range Midpoints'!$A$2:$C$13,3))</f>
        <v/>
      </c>
    </row>
    <row r="223" spans="1:8">
      <c r="A223" s="1" t="str">
        <f t="shared" si="3"/>
        <v>08019</v>
      </c>
      <c r="B223" s="62" t="s">
        <v>2948</v>
      </c>
      <c r="C223" s="62" t="s">
        <v>2847</v>
      </c>
      <c r="D223" s="62" t="s">
        <v>2837</v>
      </c>
      <c r="E223" s="63">
        <v>0</v>
      </c>
      <c r="F223" s="62" t="s">
        <v>2848</v>
      </c>
      <c r="G223" s="34" t="str">
        <f>IF((F223=""),"",VLOOKUP(F223,'Range Midpoints'!$A$2:$C$13,2))</f>
        <v>0-19</v>
      </c>
      <c r="H223" s="34">
        <f>IF((F223=""),"",VLOOKUP(F223,'Range Midpoints'!$A$2:$C$13,3))</f>
        <v>10</v>
      </c>
    </row>
    <row r="224" spans="1:8">
      <c r="A224" s="1" t="str">
        <f t="shared" si="3"/>
        <v>08027</v>
      </c>
      <c r="B224" s="62" t="s">
        <v>2948</v>
      </c>
      <c r="C224" s="62" t="s">
        <v>2932</v>
      </c>
      <c r="D224" s="62" t="s">
        <v>2837</v>
      </c>
      <c r="E224" s="63">
        <v>0</v>
      </c>
      <c r="F224" s="62" t="s">
        <v>2848</v>
      </c>
      <c r="G224" s="34" t="str">
        <f>IF((F224=""),"",VLOOKUP(F224,'Range Midpoints'!$A$2:$C$13,2))</f>
        <v>0-19</v>
      </c>
      <c r="H224" s="34">
        <f>IF((F224=""),"",VLOOKUP(F224,'Range Midpoints'!$A$2:$C$13,3))</f>
        <v>10</v>
      </c>
    </row>
    <row r="225" spans="1:8">
      <c r="A225" s="1" t="str">
        <f t="shared" si="3"/>
        <v>08029</v>
      </c>
      <c r="B225" s="62" t="s">
        <v>2948</v>
      </c>
      <c r="C225" s="62" t="s">
        <v>2855</v>
      </c>
      <c r="D225" s="62" t="s">
        <v>2837</v>
      </c>
      <c r="E225" s="63">
        <v>18</v>
      </c>
      <c r="F225" s="62" t="s">
        <v>2841</v>
      </c>
      <c r="G225" s="34" t="str">
        <f>IF((F225=""),"",VLOOKUP(F225,'Range Midpoints'!$A$2:$C$13,2))</f>
        <v/>
      </c>
      <c r="H225" s="34" t="str">
        <f>IF((F225=""),"",VLOOKUP(F225,'Range Midpoints'!$A$2:$C$13,3))</f>
        <v/>
      </c>
    </row>
    <row r="226" spans="1:8">
      <c r="A226" s="1" t="str">
        <f t="shared" si="3"/>
        <v>08031</v>
      </c>
      <c r="B226" s="62" t="s">
        <v>2948</v>
      </c>
      <c r="C226" s="62" t="s">
        <v>2856</v>
      </c>
      <c r="D226" s="62" t="s">
        <v>2837</v>
      </c>
      <c r="E226" s="63">
        <v>2513</v>
      </c>
      <c r="F226" s="62" t="s">
        <v>2841</v>
      </c>
      <c r="G226" s="34" t="str">
        <f>IF((F226=""),"",VLOOKUP(F226,'Range Midpoints'!$A$2:$C$13,2))</f>
        <v/>
      </c>
      <c r="H226" s="34" t="str">
        <f>IF((F226=""),"",VLOOKUP(F226,'Range Midpoints'!$A$2:$C$13,3))</f>
        <v/>
      </c>
    </row>
    <row r="227" spans="1:8">
      <c r="A227" s="1" t="str">
        <f t="shared" si="3"/>
        <v>08035</v>
      </c>
      <c r="B227" s="62" t="s">
        <v>2948</v>
      </c>
      <c r="C227" s="62" t="s">
        <v>2934</v>
      </c>
      <c r="D227" s="62" t="s">
        <v>2837</v>
      </c>
      <c r="E227" s="63">
        <v>519</v>
      </c>
      <c r="F227" s="62" t="s">
        <v>2841</v>
      </c>
      <c r="G227" s="34" t="str">
        <f>IF((F227=""),"",VLOOKUP(F227,'Range Midpoints'!$A$2:$C$13,2))</f>
        <v/>
      </c>
      <c r="H227" s="34" t="str">
        <f>IF((F227=""),"",VLOOKUP(F227,'Range Midpoints'!$A$2:$C$13,3))</f>
        <v/>
      </c>
    </row>
    <row r="228" spans="1:8">
      <c r="A228" s="1" t="str">
        <f t="shared" si="3"/>
        <v>08037</v>
      </c>
      <c r="B228" s="62" t="s">
        <v>2948</v>
      </c>
      <c r="C228" s="62" t="s">
        <v>2935</v>
      </c>
      <c r="D228" s="62" t="s">
        <v>2837</v>
      </c>
      <c r="E228" s="63">
        <v>72</v>
      </c>
      <c r="F228" s="62" t="s">
        <v>2841</v>
      </c>
      <c r="G228" s="34" t="str">
        <f>IF((F228=""),"",VLOOKUP(F228,'Range Midpoints'!$A$2:$C$13,2))</f>
        <v/>
      </c>
      <c r="H228" s="34" t="str">
        <f>IF((F228=""),"",VLOOKUP(F228,'Range Midpoints'!$A$2:$C$13,3))</f>
        <v/>
      </c>
    </row>
    <row r="229" spans="1:8">
      <c r="A229" s="1" t="str">
        <f t="shared" si="3"/>
        <v>08039</v>
      </c>
      <c r="B229" s="62" t="s">
        <v>2948</v>
      </c>
      <c r="C229" s="62" t="s">
        <v>2858</v>
      </c>
      <c r="D229" s="62" t="s">
        <v>2837</v>
      </c>
      <c r="E229" s="63">
        <v>20</v>
      </c>
      <c r="F229" s="62" t="s">
        <v>2841</v>
      </c>
      <c r="G229" s="34" t="str">
        <f>IF((F229=""),"",VLOOKUP(F229,'Range Midpoints'!$A$2:$C$13,2))</f>
        <v/>
      </c>
      <c r="H229" s="34" t="str">
        <f>IF((F229=""),"",VLOOKUP(F229,'Range Midpoints'!$A$2:$C$13,3))</f>
        <v/>
      </c>
    </row>
    <row r="230" spans="1:8">
      <c r="A230" s="1" t="str">
        <f t="shared" si="3"/>
        <v>08041</v>
      </c>
      <c r="B230" s="62" t="s">
        <v>2948</v>
      </c>
      <c r="C230" s="62" t="s">
        <v>2859</v>
      </c>
      <c r="D230" s="62" t="s">
        <v>2837</v>
      </c>
      <c r="E230" s="63">
        <v>1897</v>
      </c>
      <c r="F230" s="62" t="s">
        <v>2841</v>
      </c>
      <c r="G230" s="34" t="str">
        <f>IF((F230=""),"",VLOOKUP(F230,'Range Midpoints'!$A$2:$C$13,2))</f>
        <v/>
      </c>
      <c r="H230" s="34" t="str">
        <f>IF((F230=""),"",VLOOKUP(F230,'Range Midpoints'!$A$2:$C$13,3))</f>
        <v/>
      </c>
    </row>
    <row r="231" spans="1:8">
      <c r="A231" s="1" t="str">
        <f t="shared" si="3"/>
        <v>08043</v>
      </c>
      <c r="B231" s="62" t="s">
        <v>2948</v>
      </c>
      <c r="C231" s="62" t="s">
        <v>2860</v>
      </c>
      <c r="D231" s="62" t="s">
        <v>2837</v>
      </c>
      <c r="E231" s="63">
        <v>28</v>
      </c>
      <c r="F231" s="62" t="s">
        <v>2841</v>
      </c>
      <c r="G231" s="34" t="str">
        <f>IF((F231=""),"",VLOOKUP(F231,'Range Midpoints'!$A$2:$C$13,2))</f>
        <v/>
      </c>
      <c r="H231" s="34" t="str">
        <f>IF((F231=""),"",VLOOKUP(F231,'Range Midpoints'!$A$2:$C$13,3))</f>
        <v/>
      </c>
    </row>
    <row r="232" spans="1:8">
      <c r="A232" s="1" t="str">
        <f t="shared" si="3"/>
        <v>08045</v>
      </c>
      <c r="B232" s="62" t="s">
        <v>2948</v>
      </c>
      <c r="C232" s="62" t="s">
        <v>2861</v>
      </c>
      <c r="D232" s="62" t="s">
        <v>2837</v>
      </c>
      <c r="E232" s="63">
        <v>689</v>
      </c>
      <c r="F232" s="62" t="s">
        <v>2841</v>
      </c>
      <c r="G232" s="34" t="str">
        <f>IF((F232=""),"",VLOOKUP(F232,'Range Midpoints'!$A$2:$C$13,2))</f>
        <v/>
      </c>
      <c r="H232" s="34" t="str">
        <f>IF((F232=""),"",VLOOKUP(F232,'Range Midpoints'!$A$2:$C$13,3))</f>
        <v/>
      </c>
    </row>
    <row r="233" spans="1:8">
      <c r="A233" s="1" t="str">
        <f t="shared" si="3"/>
        <v>08049</v>
      </c>
      <c r="B233" s="62" t="s">
        <v>2948</v>
      </c>
      <c r="C233" s="62" t="s">
        <v>2863</v>
      </c>
      <c r="D233" s="62" t="s">
        <v>2837</v>
      </c>
      <c r="E233" s="63">
        <v>0</v>
      </c>
      <c r="F233" s="62" t="s">
        <v>2848</v>
      </c>
      <c r="G233" s="34" t="str">
        <f>IF((F233=""),"",VLOOKUP(F233,'Range Midpoints'!$A$2:$C$13,2))</f>
        <v>0-19</v>
      </c>
      <c r="H233" s="34">
        <f>IF((F233=""),"",VLOOKUP(F233,'Range Midpoints'!$A$2:$C$13,3))</f>
        <v>10</v>
      </c>
    </row>
    <row r="234" spans="1:8">
      <c r="A234" s="1" t="str">
        <f t="shared" si="3"/>
        <v>08051</v>
      </c>
      <c r="B234" s="62" t="s">
        <v>2948</v>
      </c>
      <c r="C234" s="62" t="s">
        <v>2864</v>
      </c>
      <c r="D234" s="62" t="s">
        <v>2837</v>
      </c>
      <c r="E234" s="63">
        <v>0</v>
      </c>
      <c r="F234" s="62" t="s">
        <v>2848</v>
      </c>
      <c r="G234" s="34" t="str">
        <f>IF((F234=""),"",VLOOKUP(F234,'Range Midpoints'!$A$2:$C$13,2))</f>
        <v>0-19</v>
      </c>
      <c r="H234" s="34">
        <f>IF((F234=""),"",VLOOKUP(F234,'Range Midpoints'!$A$2:$C$13,3))</f>
        <v>10</v>
      </c>
    </row>
    <row r="235" spans="1:8">
      <c r="A235" s="1" t="str">
        <f t="shared" si="3"/>
        <v>08055</v>
      </c>
      <c r="B235" s="62" t="s">
        <v>2948</v>
      </c>
      <c r="C235" s="62" t="s">
        <v>2866</v>
      </c>
      <c r="D235" s="62" t="s">
        <v>2837</v>
      </c>
      <c r="E235" s="63">
        <v>0</v>
      </c>
      <c r="F235" s="62" t="s">
        <v>2848</v>
      </c>
      <c r="G235" s="34" t="str">
        <f>IF((F235=""),"",VLOOKUP(F235,'Range Midpoints'!$A$2:$C$13,2))</f>
        <v>0-19</v>
      </c>
      <c r="H235" s="34">
        <f>IF((F235=""),"",VLOOKUP(F235,'Range Midpoints'!$A$2:$C$13,3))</f>
        <v>10</v>
      </c>
    </row>
    <row r="236" spans="1:8">
      <c r="A236" s="1" t="str">
        <f t="shared" si="3"/>
        <v>08059</v>
      </c>
      <c r="B236" s="62" t="s">
        <v>2948</v>
      </c>
      <c r="C236" s="62" t="s">
        <v>2868</v>
      </c>
      <c r="D236" s="62" t="s">
        <v>2837</v>
      </c>
      <c r="E236" s="63">
        <v>889</v>
      </c>
      <c r="F236" s="62" t="s">
        <v>2841</v>
      </c>
      <c r="G236" s="34" t="str">
        <f>IF((F236=""),"",VLOOKUP(F236,'Range Midpoints'!$A$2:$C$13,2))</f>
        <v/>
      </c>
      <c r="H236" s="34" t="str">
        <f>IF((F236=""),"",VLOOKUP(F236,'Range Midpoints'!$A$2:$C$13,3))</f>
        <v/>
      </c>
    </row>
    <row r="237" spans="1:8">
      <c r="A237" s="1" t="str">
        <f t="shared" si="3"/>
        <v>08065</v>
      </c>
      <c r="B237" s="62" t="s">
        <v>2948</v>
      </c>
      <c r="C237" s="62" t="s">
        <v>2870</v>
      </c>
      <c r="D237" s="62" t="s">
        <v>2837</v>
      </c>
      <c r="E237" s="63">
        <v>0</v>
      </c>
      <c r="F237" s="62" t="s">
        <v>2848</v>
      </c>
      <c r="G237" s="34" t="str">
        <f>IF((F237=""),"",VLOOKUP(F237,'Range Midpoints'!$A$2:$C$13,2))</f>
        <v>0-19</v>
      </c>
      <c r="H237" s="34">
        <f>IF((F237=""),"",VLOOKUP(F237,'Range Midpoints'!$A$2:$C$13,3))</f>
        <v>10</v>
      </c>
    </row>
    <row r="238" spans="1:8">
      <c r="A238" s="1" t="str">
        <f t="shared" si="3"/>
        <v>08067</v>
      </c>
      <c r="B238" s="62" t="s">
        <v>2948</v>
      </c>
      <c r="C238" s="62" t="s">
        <v>2871</v>
      </c>
      <c r="D238" s="62" t="s">
        <v>2837</v>
      </c>
      <c r="E238" s="63">
        <v>140</v>
      </c>
      <c r="F238" s="62" t="s">
        <v>2841</v>
      </c>
      <c r="G238" s="34" t="str">
        <f>IF((F238=""),"",VLOOKUP(F238,'Range Midpoints'!$A$2:$C$13,2))</f>
        <v/>
      </c>
      <c r="H238" s="34" t="str">
        <f>IF((F238=""),"",VLOOKUP(F238,'Range Midpoints'!$A$2:$C$13,3))</f>
        <v/>
      </c>
    </row>
    <row r="239" spans="1:8">
      <c r="A239" s="1" t="str">
        <f t="shared" si="3"/>
        <v>08069</v>
      </c>
      <c r="B239" s="62" t="s">
        <v>2948</v>
      </c>
      <c r="C239" s="62" t="s">
        <v>2872</v>
      </c>
      <c r="D239" s="62" t="s">
        <v>2837</v>
      </c>
      <c r="E239" s="63">
        <v>480</v>
      </c>
      <c r="F239" s="62" t="s">
        <v>2841</v>
      </c>
      <c r="G239" s="34" t="str">
        <f>IF((F239=""),"",VLOOKUP(F239,'Range Midpoints'!$A$2:$C$13,2))</f>
        <v/>
      </c>
      <c r="H239" s="34" t="str">
        <f>IF((F239=""),"",VLOOKUP(F239,'Range Midpoints'!$A$2:$C$13,3))</f>
        <v/>
      </c>
    </row>
    <row r="240" spans="1:8">
      <c r="A240" s="1" t="str">
        <f t="shared" si="3"/>
        <v>08071</v>
      </c>
      <c r="B240" s="62" t="s">
        <v>2948</v>
      </c>
      <c r="C240" s="62" t="s">
        <v>2873</v>
      </c>
      <c r="D240" s="62" t="s">
        <v>2837</v>
      </c>
      <c r="E240" s="63">
        <v>0</v>
      </c>
      <c r="F240" s="62" t="s">
        <v>2848</v>
      </c>
      <c r="G240" s="34" t="str">
        <f>IF((F240=""),"",VLOOKUP(F240,'Range Midpoints'!$A$2:$C$13,2))</f>
        <v>0-19</v>
      </c>
      <c r="H240" s="34">
        <f>IF((F240=""),"",VLOOKUP(F240,'Range Midpoints'!$A$2:$C$13,3))</f>
        <v>10</v>
      </c>
    </row>
    <row r="241" spans="1:8">
      <c r="A241" s="1" t="str">
        <f t="shared" si="3"/>
        <v>08075</v>
      </c>
      <c r="B241" s="62" t="s">
        <v>2948</v>
      </c>
      <c r="C241" s="62" t="s">
        <v>2875</v>
      </c>
      <c r="D241" s="62" t="s">
        <v>2837</v>
      </c>
      <c r="E241" s="63">
        <v>58</v>
      </c>
      <c r="F241" s="62" t="s">
        <v>2841</v>
      </c>
      <c r="G241" s="34" t="str">
        <f>IF((F241=""),"",VLOOKUP(F241,'Range Midpoints'!$A$2:$C$13,2))</f>
        <v/>
      </c>
      <c r="H241" s="34" t="str">
        <f>IF((F241=""),"",VLOOKUP(F241,'Range Midpoints'!$A$2:$C$13,3))</f>
        <v/>
      </c>
    </row>
    <row r="242" spans="1:8">
      <c r="A242" s="1" t="str">
        <f t="shared" si="3"/>
        <v>08077</v>
      </c>
      <c r="B242" s="62" t="s">
        <v>2948</v>
      </c>
      <c r="C242" s="62" t="s">
        <v>2876</v>
      </c>
      <c r="D242" s="62" t="s">
        <v>2837</v>
      </c>
      <c r="E242" s="63">
        <v>358</v>
      </c>
      <c r="F242" s="62" t="s">
        <v>2841</v>
      </c>
      <c r="G242" s="34" t="str">
        <f>IF((F242=""),"",VLOOKUP(F242,'Range Midpoints'!$A$2:$C$13,2))</f>
        <v/>
      </c>
      <c r="H242" s="34" t="str">
        <f>IF((F242=""),"",VLOOKUP(F242,'Range Midpoints'!$A$2:$C$13,3))</f>
        <v/>
      </c>
    </row>
    <row r="243" spans="1:8">
      <c r="A243" s="1" t="str">
        <f t="shared" si="3"/>
        <v>08083</v>
      </c>
      <c r="B243" s="62" t="s">
        <v>2948</v>
      </c>
      <c r="C243" s="62" t="s">
        <v>2879</v>
      </c>
      <c r="D243" s="62" t="s">
        <v>2837</v>
      </c>
      <c r="E243" s="63">
        <v>0</v>
      </c>
      <c r="F243" s="62" t="s">
        <v>2853</v>
      </c>
      <c r="G243" s="34" t="str">
        <f>IF((F243=""),"",VLOOKUP(F243,'Range Midpoints'!$A$2:$C$13,2))</f>
        <v>100-249</v>
      </c>
      <c r="H243" s="34">
        <f>IF((F243=""),"",VLOOKUP(F243,'Range Midpoints'!$A$2:$C$13,3))</f>
        <v>175</v>
      </c>
    </row>
    <row r="244" spans="1:8">
      <c r="A244" s="1" t="str">
        <f t="shared" si="3"/>
        <v>08085</v>
      </c>
      <c r="B244" s="62" t="s">
        <v>2948</v>
      </c>
      <c r="C244" s="62" t="s">
        <v>2880</v>
      </c>
      <c r="D244" s="62" t="s">
        <v>2837</v>
      </c>
      <c r="E244" s="63">
        <v>0</v>
      </c>
      <c r="F244" s="62" t="s">
        <v>2838</v>
      </c>
      <c r="G244" s="34" t="str">
        <f>IF((F244=""),"",VLOOKUP(F244,'Range Midpoints'!$A$2:$C$13,2))</f>
        <v>20-99</v>
      </c>
      <c r="H244" s="34">
        <f>IF((F244=""),"",VLOOKUP(F244,'Range Midpoints'!$A$2:$C$13,3))</f>
        <v>60</v>
      </c>
    </row>
    <row r="245" spans="1:8">
      <c r="A245" s="1" t="str">
        <f t="shared" si="3"/>
        <v>08087</v>
      </c>
      <c r="B245" s="62" t="s">
        <v>2948</v>
      </c>
      <c r="C245" s="62" t="s">
        <v>2881</v>
      </c>
      <c r="D245" s="62" t="s">
        <v>2837</v>
      </c>
      <c r="E245" s="63">
        <v>136</v>
      </c>
      <c r="F245" s="62" t="s">
        <v>2841</v>
      </c>
      <c r="G245" s="34" t="str">
        <f>IF((F245=""),"",VLOOKUP(F245,'Range Midpoints'!$A$2:$C$13,2))</f>
        <v/>
      </c>
      <c r="H245" s="34" t="str">
        <f>IF((F245=""),"",VLOOKUP(F245,'Range Midpoints'!$A$2:$C$13,3))</f>
        <v/>
      </c>
    </row>
    <row r="246" spans="1:8">
      <c r="A246" s="1" t="str">
        <f t="shared" si="3"/>
        <v>08089</v>
      </c>
      <c r="B246" s="62" t="s">
        <v>2948</v>
      </c>
      <c r="C246" s="62" t="s">
        <v>2882</v>
      </c>
      <c r="D246" s="62" t="s">
        <v>2837</v>
      </c>
      <c r="E246" s="63">
        <v>0</v>
      </c>
      <c r="F246" s="62" t="s">
        <v>2848</v>
      </c>
      <c r="G246" s="34" t="str">
        <f>IF((F246=""),"",VLOOKUP(F246,'Range Midpoints'!$A$2:$C$13,2))</f>
        <v>0-19</v>
      </c>
      <c r="H246" s="34">
        <f>IF((F246=""),"",VLOOKUP(F246,'Range Midpoints'!$A$2:$C$13,3))</f>
        <v>10</v>
      </c>
    </row>
    <row r="247" spans="1:8">
      <c r="A247" s="1" t="str">
        <f t="shared" si="3"/>
        <v>08093</v>
      </c>
      <c r="B247" s="62" t="s">
        <v>2948</v>
      </c>
      <c r="C247" s="62" t="s">
        <v>2884</v>
      </c>
      <c r="D247" s="62" t="s">
        <v>2837</v>
      </c>
      <c r="E247" s="63">
        <v>0</v>
      </c>
      <c r="F247" s="62" t="s">
        <v>2848</v>
      </c>
      <c r="G247" s="34" t="str">
        <f>IF((F247=""),"",VLOOKUP(F247,'Range Midpoints'!$A$2:$C$13,2))</f>
        <v>0-19</v>
      </c>
      <c r="H247" s="34">
        <f>IF((F247=""),"",VLOOKUP(F247,'Range Midpoints'!$A$2:$C$13,3))</f>
        <v>10</v>
      </c>
    </row>
    <row r="248" spans="1:8">
      <c r="A248" s="1" t="str">
        <f t="shared" si="3"/>
        <v>08095</v>
      </c>
      <c r="B248" s="62" t="s">
        <v>2948</v>
      </c>
      <c r="C248" s="62" t="s">
        <v>2885</v>
      </c>
      <c r="D248" s="62" t="s">
        <v>2837</v>
      </c>
      <c r="E248" s="63">
        <v>0</v>
      </c>
      <c r="F248" s="62" t="s">
        <v>2848</v>
      </c>
      <c r="G248" s="34" t="str">
        <f>IF((F248=""),"",VLOOKUP(F248,'Range Midpoints'!$A$2:$C$13,2))</f>
        <v>0-19</v>
      </c>
      <c r="H248" s="34">
        <f>IF((F248=""),"",VLOOKUP(F248,'Range Midpoints'!$A$2:$C$13,3))</f>
        <v>10</v>
      </c>
    </row>
    <row r="249" spans="1:8">
      <c r="A249" s="1" t="str">
        <f t="shared" si="3"/>
        <v>08097</v>
      </c>
      <c r="B249" s="62" t="s">
        <v>2948</v>
      </c>
      <c r="C249" s="62" t="s">
        <v>2886</v>
      </c>
      <c r="D249" s="62" t="s">
        <v>2837</v>
      </c>
      <c r="E249" s="63">
        <v>0</v>
      </c>
      <c r="F249" s="62" t="s">
        <v>2848</v>
      </c>
      <c r="G249" s="34" t="str">
        <f>IF((F249=""),"",VLOOKUP(F249,'Range Midpoints'!$A$2:$C$13,2))</f>
        <v>0-19</v>
      </c>
      <c r="H249" s="34">
        <f>IF((F249=""),"",VLOOKUP(F249,'Range Midpoints'!$A$2:$C$13,3))</f>
        <v>10</v>
      </c>
    </row>
    <row r="250" spans="1:8">
      <c r="A250" s="1" t="str">
        <f t="shared" si="3"/>
        <v>08099</v>
      </c>
      <c r="B250" s="62" t="s">
        <v>2948</v>
      </c>
      <c r="C250" s="62" t="s">
        <v>2887</v>
      </c>
      <c r="D250" s="62" t="s">
        <v>2837</v>
      </c>
      <c r="E250" s="63">
        <v>0</v>
      </c>
      <c r="F250" s="62" t="s">
        <v>2848</v>
      </c>
      <c r="G250" s="34" t="str">
        <f>IF((F250=""),"",VLOOKUP(F250,'Range Midpoints'!$A$2:$C$13,2))</f>
        <v>0-19</v>
      </c>
      <c r="H250" s="34">
        <f>IF((F250=""),"",VLOOKUP(F250,'Range Midpoints'!$A$2:$C$13,3))</f>
        <v>10</v>
      </c>
    </row>
    <row r="251" spans="1:8">
      <c r="A251" s="1" t="str">
        <f t="shared" si="3"/>
        <v>08101</v>
      </c>
      <c r="B251" s="62" t="s">
        <v>2948</v>
      </c>
      <c r="C251" s="62" t="s">
        <v>2888</v>
      </c>
      <c r="D251" s="62" t="s">
        <v>2837</v>
      </c>
      <c r="E251" s="63">
        <v>321</v>
      </c>
      <c r="F251" s="62" t="s">
        <v>2841</v>
      </c>
      <c r="G251" s="34" t="str">
        <f>IF((F251=""),"",VLOOKUP(F251,'Range Midpoints'!$A$2:$C$13,2))</f>
        <v/>
      </c>
      <c r="H251" s="34" t="str">
        <f>IF((F251=""),"",VLOOKUP(F251,'Range Midpoints'!$A$2:$C$13,3))</f>
        <v/>
      </c>
    </row>
    <row r="252" spans="1:8">
      <c r="A252" s="1" t="str">
        <f t="shared" si="3"/>
        <v>08103</v>
      </c>
      <c r="B252" s="62" t="s">
        <v>2948</v>
      </c>
      <c r="C252" s="62" t="s">
        <v>2889</v>
      </c>
      <c r="D252" s="62" t="s">
        <v>2837</v>
      </c>
      <c r="E252" s="63">
        <v>0</v>
      </c>
      <c r="F252" s="62" t="s">
        <v>2848</v>
      </c>
      <c r="G252" s="34" t="str">
        <f>IF((F252=""),"",VLOOKUP(F252,'Range Midpoints'!$A$2:$C$13,2))</f>
        <v>0-19</v>
      </c>
      <c r="H252" s="34">
        <f>IF((F252=""),"",VLOOKUP(F252,'Range Midpoints'!$A$2:$C$13,3))</f>
        <v>10</v>
      </c>
    </row>
    <row r="253" spans="1:8">
      <c r="A253" s="1" t="str">
        <f t="shared" si="3"/>
        <v>08105</v>
      </c>
      <c r="B253" s="62" t="s">
        <v>2948</v>
      </c>
      <c r="C253" s="62" t="s">
        <v>2890</v>
      </c>
      <c r="D253" s="62" t="s">
        <v>2837</v>
      </c>
      <c r="E253" s="63">
        <v>0</v>
      </c>
      <c r="F253" s="62" t="s">
        <v>2848</v>
      </c>
      <c r="G253" s="34" t="str">
        <f>IF((F253=""),"",VLOOKUP(F253,'Range Midpoints'!$A$2:$C$13,2))</f>
        <v>0-19</v>
      </c>
      <c r="H253" s="34">
        <f>IF((F253=""),"",VLOOKUP(F253,'Range Midpoints'!$A$2:$C$13,3))</f>
        <v>10</v>
      </c>
    </row>
    <row r="254" spans="1:8">
      <c r="A254" s="1" t="str">
        <f t="shared" si="3"/>
        <v>08107</v>
      </c>
      <c r="B254" s="62" t="s">
        <v>2948</v>
      </c>
      <c r="C254" s="62" t="s">
        <v>2891</v>
      </c>
      <c r="D254" s="62" t="s">
        <v>2837</v>
      </c>
      <c r="E254" s="63">
        <v>347</v>
      </c>
      <c r="F254" s="62" t="s">
        <v>2841</v>
      </c>
      <c r="G254" s="34" t="str">
        <f>IF((F254=""),"",VLOOKUP(F254,'Range Midpoints'!$A$2:$C$13,2))</f>
        <v/>
      </c>
      <c r="H254" s="34" t="str">
        <f>IF((F254=""),"",VLOOKUP(F254,'Range Midpoints'!$A$2:$C$13,3))</f>
        <v/>
      </c>
    </row>
    <row r="255" spans="1:8">
      <c r="A255" s="1" t="str">
        <f t="shared" si="3"/>
        <v>08111</v>
      </c>
      <c r="B255" s="62" t="s">
        <v>2948</v>
      </c>
      <c r="C255" s="62" t="s">
        <v>2893</v>
      </c>
      <c r="D255" s="62" t="s">
        <v>2837</v>
      </c>
      <c r="E255" s="63">
        <v>0</v>
      </c>
      <c r="F255" s="62" t="s">
        <v>2848</v>
      </c>
      <c r="G255" s="34" t="str">
        <f>IF((F255=""),"",VLOOKUP(F255,'Range Midpoints'!$A$2:$C$13,2))</f>
        <v>0-19</v>
      </c>
      <c r="H255" s="34">
        <f>IF((F255=""),"",VLOOKUP(F255,'Range Midpoints'!$A$2:$C$13,3))</f>
        <v>10</v>
      </c>
    </row>
    <row r="256" spans="1:8">
      <c r="A256" s="1" t="str">
        <f t="shared" si="3"/>
        <v>08113</v>
      </c>
      <c r="B256" s="62" t="s">
        <v>2948</v>
      </c>
      <c r="C256" s="62" t="s">
        <v>2894</v>
      </c>
      <c r="D256" s="62" t="s">
        <v>2837</v>
      </c>
      <c r="E256" s="63">
        <v>0</v>
      </c>
      <c r="F256" s="62" t="s">
        <v>2848</v>
      </c>
      <c r="G256" s="34" t="str">
        <f>IF((F256=""),"",VLOOKUP(F256,'Range Midpoints'!$A$2:$C$13,2))</f>
        <v>0-19</v>
      </c>
      <c r="H256" s="34">
        <f>IF((F256=""),"",VLOOKUP(F256,'Range Midpoints'!$A$2:$C$13,3))</f>
        <v>10</v>
      </c>
    </row>
    <row r="257" spans="1:8">
      <c r="A257" s="1" t="str">
        <f t="shared" si="3"/>
        <v>08117</v>
      </c>
      <c r="B257" s="62" t="s">
        <v>2948</v>
      </c>
      <c r="C257" s="62" t="s">
        <v>2896</v>
      </c>
      <c r="D257" s="62" t="s">
        <v>2837</v>
      </c>
      <c r="E257" s="63">
        <v>40</v>
      </c>
      <c r="F257" s="62" t="s">
        <v>2841</v>
      </c>
      <c r="G257" s="34" t="str">
        <f>IF((F257=""),"",VLOOKUP(F257,'Range Midpoints'!$A$2:$C$13,2))</f>
        <v/>
      </c>
      <c r="H257" s="34" t="str">
        <f>IF((F257=""),"",VLOOKUP(F257,'Range Midpoints'!$A$2:$C$13,3))</f>
        <v/>
      </c>
    </row>
    <row r="258" spans="1:8">
      <c r="A258" s="1" t="str">
        <f t="shared" si="3"/>
        <v>08119</v>
      </c>
      <c r="B258" s="62" t="s">
        <v>2948</v>
      </c>
      <c r="C258" s="62" t="s">
        <v>2897</v>
      </c>
      <c r="D258" s="62" t="s">
        <v>2837</v>
      </c>
      <c r="E258" s="63">
        <v>0</v>
      </c>
      <c r="F258" s="62" t="s">
        <v>2848</v>
      </c>
      <c r="G258" s="34" t="str">
        <f>IF((F258=""),"",VLOOKUP(F258,'Range Midpoints'!$A$2:$C$13,2))</f>
        <v>0-19</v>
      </c>
      <c r="H258" s="34">
        <f>IF((F258=""),"",VLOOKUP(F258,'Range Midpoints'!$A$2:$C$13,3))</f>
        <v>10</v>
      </c>
    </row>
    <row r="259" spans="1:8">
      <c r="A259" s="1" t="str">
        <f t="shared" si="3"/>
        <v>08123</v>
      </c>
      <c r="B259" s="62" t="s">
        <v>2948</v>
      </c>
      <c r="C259" s="62" t="s">
        <v>2899</v>
      </c>
      <c r="D259" s="62" t="s">
        <v>2837</v>
      </c>
      <c r="E259" s="63">
        <v>3665</v>
      </c>
      <c r="F259" s="62" t="s">
        <v>2841</v>
      </c>
      <c r="G259" s="34" t="str">
        <f>IF((F259=""),"",VLOOKUP(F259,'Range Midpoints'!$A$2:$C$13,2))</f>
        <v/>
      </c>
      <c r="H259" s="34" t="str">
        <f>IF((F259=""),"",VLOOKUP(F259,'Range Midpoints'!$A$2:$C$13,3))</f>
        <v/>
      </c>
    </row>
    <row r="260" spans="1:8">
      <c r="A260" s="1" t="str">
        <f t="shared" ref="A260:A323" si="4">B260&amp;C260</f>
        <v>08125</v>
      </c>
      <c r="B260" s="62" t="s">
        <v>2948</v>
      </c>
      <c r="C260" s="62" t="s">
        <v>2900</v>
      </c>
      <c r="D260" s="62" t="s">
        <v>2837</v>
      </c>
      <c r="E260" s="63">
        <v>0</v>
      </c>
      <c r="F260" s="62" t="s">
        <v>2848</v>
      </c>
      <c r="G260" s="34" t="str">
        <f>IF((F260=""),"",VLOOKUP(F260,'Range Midpoints'!$A$2:$C$13,2))</f>
        <v>0-19</v>
      </c>
      <c r="H260" s="34">
        <f>IF((F260=""),"",VLOOKUP(F260,'Range Midpoints'!$A$2:$C$13,3))</f>
        <v>10</v>
      </c>
    </row>
    <row r="261" spans="1:8">
      <c r="A261" s="1" t="str">
        <f t="shared" si="4"/>
        <v>09001</v>
      </c>
      <c r="B261" s="62" t="s">
        <v>2950</v>
      </c>
      <c r="C261" s="62" t="s">
        <v>2836</v>
      </c>
      <c r="D261" s="62" t="s">
        <v>2837</v>
      </c>
      <c r="E261" s="63">
        <v>1016</v>
      </c>
      <c r="F261" s="62" t="s">
        <v>2841</v>
      </c>
      <c r="G261" s="34" t="str">
        <f>IF((F261=""),"",VLOOKUP(F261,'Range Midpoints'!$A$2:$C$13,2))</f>
        <v/>
      </c>
      <c r="H261" s="34" t="str">
        <f>IF((F261=""),"",VLOOKUP(F261,'Range Midpoints'!$A$2:$C$13,3))</f>
        <v/>
      </c>
    </row>
    <row r="262" spans="1:8">
      <c r="A262" s="1" t="str">
        <f t="shared" si="4"/>
        <v>09003</v>
      </c>
      <c r="B262" s="62" t="s">
        <v>2950</v>
      </c>
      <c r="C262" s="62" t="s">
        <v>2840</v>
      </c>
      <c r="D262" s="62" t="s">
        <v>2837</v>
      </c>
      <c r="E262" s="63">
        <v>1517</v>
      </c>
      <c r="F262" s="62" t="s">
        <v>2841</v>
      </c>
      <c r="G262" s="34" t="str">
        <f>IF((F262=""),"",VLOOKUP(F262,'Range Midpoints'!$A$2:$C$13,2))</f>
        <v/>
      </c>
      <c r="H262" s="34" t="str">
        <f>IF((F262=""),"",VLOOKUP(F262,'Range Midpoints'!$A$2:$C$13,3))</f>
        <v/>
      </c>
    </row>
    <row r="263" spans="1:8">
      <c r="A263" s="1" t="str">
        <f t="shared" si="4"/>
        <v>09005</v>
      </c>
      <c r="B263" s="62" t="s">
        <v>2950</v>
      </c>
      <c r="C263" s="62" t="s">
        <v>2842</v>
      </c>
      <c r="D263" s="62" t="s">
        <v>2837</v>
      </c>
      <c r="E263" s="63">
        <v>302</v>
      </c>
      <c r="F263" s="62" t="s">
        <v>2841</v>
      </c>
      <c r="G263" s="34" t="str">
        <f>IF((F263=""),"",VLOOKUP(F263,'Range Midpoints'!$A$2:$C$13,2))</f>
        <v/>
      </c>
      <c r="H263" s="34" t="str">
        <f>IF((F263=""),"",VLOOKUP(F263,'Range Midpoints'!$A$2:$C$13,3))</f>
        <v/>
      </c>
    </row>
    <row r="264" spans="1:8">
      <c r="A264" s="1" t="str">
        <f t="shared" si="4"/>
        <v>09007</v>
      </c>
      <c r="B264" s="62" t="s">
        <v>2950</v>
      </c>
      <c r="C264" s="62" t="s">
        <v>2930</v>
      </c>
      <c r="D264" s="62" t="s">
        <v>2837</v>
      </c>
      <c r="E264" s="63">
        <v>199</v>
      </c>
      <c r="F264" s="62" t="s">
        <v>2841</v>
      </c>
      <c r="G264" s="34" t="str">
        <f>IF((F264=""),"",VLOOKUP(F264,'Range Midpoints'!$A$2:$C$13,2))</f>
        <v/>
      </c>
      <c r="H264" s="34" t="str">
        <f>IF((F264=""),"",VLOOKUP(F264,'Range Midpoints'!$A$2:$C$13,3))</f>
        <v/>
      </c>
    </row>
    <row r="265" spans="1:8">
      <c r="A265" s="1" t="str">
        <f t="shared" si="4"/>
        <v>09009</v>
      </c>
      <c r="B265" s="62" t="s">
        <v>2950</v>
      </c>
      <c r="C265" s="62" t="s">
        <v>2843</v>
      </c>
      <c r="D265" s="62" t="s">
        <v>2837</v>
      </c>
      <c r="E265" s="63">
        <v>1326</v>
      </c>
      <c r="F265" s="62" t="s">
        <v>2841</v>
      </c>
      <c r="G265" s="34" t="str">
        <f>IF((F265=""),"",VLOOKUP(F265,'Range Midpoints'!$A$2:$C$13,2))</f>
        <v/>
      </c>
      <c r="H265" s="34" t="str">
        <f>IF((F265=""),"",VLOOKUP(F265,'Range Midpoints'!$A$2:$C$13,3))</f>
        <v/>
      </c>
    </row>
    <row r="266" spans="1:8">
      <c r="A266" s="1" t="str">
        <f t="shared" si="4"/>
        <v>09011</v>
      </c>
      <c r="B266" s="62" t="s">
        <v>2950</v>
      </c>
      <c r="C266" s="62" t="s">
        <v>2946</v>
      </c>
      <c r="D266" s="62" t="s">
        <v>2837</v>
      </c>
      <c r="E266" s="63">
        <v>586</v>
      </c>
      <c r="F266" s="62" t="s">
        <v>2841</v>
      </c>
      <c r="G266" s="34" t="str">
        <f>IF((F266=""),"",VLOOKUP(F266,'Range Midpoints'!$A$2:$C$13,2))</f>
        <v/>
      </c>
      <c r="H266" s="34" t="str">
        <f>IF((F266=""),"",VLOOKUP(F266,'Range Midpoints'!$A$2:$C$13,3))</f>
        <v/>
      </c>
    </row>
    <row r="267" spans="1:8">
      <c r="A267" s="1" t="str">
        <f t="shared" si="4"/>
        <v>09013</v>
      </c>
      <c r="B267" s="62" t="s">
        <v>2950</v>
      </c>
      <c r="C267" s="62" t="s">
        <v>2844</v>
      </c>
      <c r="D267" s="62" t="s">
        <v>2837</v>
      </c>
      <c r="E267" s="63">
        <v>179</v>
      </c>
      <c r="F267" s="62" t="s">
        <v>2841</v>
      </c>
      <c r="G267" s="34" t="str">
        <f>IF((F267=""),"",VLOOKUP(F267,'Range Midpoints'!$A$2:$C$13,2))</f>
        <v/>
      </c>
      <c r="H267" s="34" t="str">
        <f>IF((F267=""),"",VLOOKUP(F267,'Range Midpoints'!$A$2:$C$13,3))</f>
        <v/>
      </c>
    </row>
    <row r="268" spans="1:8">
      <c r="A268" s="1" t="str">
        <f t="shared" si="4"/>
        <v>09015</v>
      </c>
      <c r="B268" s="62" t="s">
        <v>2950</v>
      </c>
      <c r="C268" s="62" t="s">
        <v>2845</v>
      </c>
      <c r="D268" s="62" t="s">
        <v>2837</v>
      </c>
      <c r="E268" s="63">
        <v>91</v>
      </c>
      <c r="F268" s="62" t="s">
        <v>2841</v>
      </c>
      <c r="G268" s="34" t="str">
        <f>IF((F268=""),"",VLOOKUP(F268,'Range Midpoints'!$A$2:$C$13,2))</f>
        <v/>
      </c>
      <c r="H268" s="34" t="str">
        <f>IF((F268=""),"",VLOOKUP(F268,'Range Midpoints'!$A$2:$C$13,3))</f>
        <v/>
      </c>
    </row>
    <row r="269" spans="1:8">
      <c r="A269" s="1" t="str">
        <f t="shared" si="4"/>
        <v>10001</v>
      </c>
      <c r="B269" s="62" t="s">
        <v>2951</v>
      </c>
      <c r="C269" s="62" t="s">
        <v>2836</v>
      </c>
      <c r="D269" s="62" t="s">
        <v>2837</v>
      </c>
      <c r="E269" s="63">
        <v>149</v>
      </c>
      <c r="F269" s="62" t="s">
        <v>2841</v>
      </c>
      <c r="G269" s="34" t="str">
        <f>IF((F269=""),"",VLOOKUP(F269,'Range Midpoints'!$A$2:$C$13,2))</f>
        <v/>
      </c>
      <c r="H269" s="34" t="str">
        <f>IF((F269=""),"",VLOOKUP(F269,'Range Midpoints'!$A$2:$C$13,3))</f>
        <v/>
      </c>
    </row>
    <row r="270" spans="1:8">
      <c r="A270" s="1" t="str">
        <f t="shared" si="4"/>
        <v>10003</v>
      </c>
      <c r="B270" s="62" t="s">
        <v>2951</v>
      </c>
      <c r="C270" s="62" t="s">
        <v>2840</v>
      </c>
      <c r="D270" s="62" t="s">
        <v>2837</v>
      </c>
      <c r="E270" s="63">
        <v>1219</v>
      </c>
      <c r="F270" s="62" t="s">
        <v>2841</v>
      </c>
      <c r="G270" s="34" t="str">
        <f>IF((F270=""),"",VLOOKUP(F270,'Range Midpoints'!$A$2:$C$13,2))</f>
        <v/>
      </c>
      <c r="H270" s="34" t="str">
        <f>IF((F270=""),"",VLOOKUP(F270,'Range Midpoints'!$A$2:$C$13,3))</f>
        <v/>
      </c>
    </row>
    <row r="271" spans="1:8">
      <c r="A271" s="1" t="str">
        <f t="shared" si="4"/>
        <v>10005</v>
      </c>
      <c r="B271" s="62" t="s">
        <v>2951</v>
      </c>
      <c r="C271" s="62" t="s">
        <v>2842</v>
      </c>
      <c r="D271" s="62" t="s">
        <v>2837</v>
      </c>
      <c r="E271" s="63">
        <v>182</v>
      </c>
      <c r="F271" s="62" t="s">
        <v>2841</v>
      </c>
      <c r="G271" s="34" t="str">
        <f>IF((F271=""),"",VLOOKUP(F271,'Range Midpoints'!$A$2:$C$13,2))</f>
        <v/>
      </c>
      <c r="H271" s="34" t="str">
        <f>IF((F271=""),"",VLOOKUP(F271,'Range Midpoints'!$A$2:$C$13,3))</f>
        <v/>
      </c>
    </row>
    <row r="272" spans="1:8">
      <c r="A272" s="1" t="str">
        <f t="shared" si="4"/>
        <v>11001</v>
      </c>
      <c r="B272" s="62" t="s">
        <v>2952</v>
      </c>
      <c r="C272" s="62" t="s">
        <v>2836</v>
      </c>
      <c r="D272" s="62" t="s">
        <v>2837</v>
      </c>
      <c r="E272" s="63">
        <v>1511</v>
      </c>
      <c r="F272" s="62" t="s">
        <v>2841</v>
      </c>
      <c r="G272" s="34" t="str">
        <f>IF((F272=""),"",VLOOKUP(F272,'Range Midpoints'!$A$2:$C$13,2))</f>
        <v/>
      </c>
      <c r="H272" s="34" t="str">
        <f>IF((F272=""),"",VLOOKUP(F272,'Range Midpoints'!$A$2:$C$13,3))</f>
        <v/>
      </c>
    </row>
    <row r="273" spans="1:8">
      <c r="A273" s="1" t="str">
        <f t="shared" si="4"/>
        <v>12001</v>
      </c>
      <c r="B273" s="62" t="s">
        <v>2953</v>
      </c>
      <c r="C273" s="62" t="s">
        <v>2836</v>
      </c>
      <c r="D273" s="62" t="s">
        <v>2837</v>
      </c>
      <c r="E273" s="63">
        <v>433</v>
      </c>
      <c r="F273" s="62" t="s">
        <v>2841</v>
      </c>
      <c r="G273" s="34" t="str">
        <f>IF((F273=""),"",VLOOKUP(F273,'Range Midpoints'!$A$2:$C$13,2))</f>
        <v/>
      </c>
      <c r="H273" s="34" t="str">
        <f>IF((F273=""),"",VLOOKUP(F273,'Range Midpoints'!$A$2:$C$13,3))</f>
        <v/>
      </c>
    </row>
    <row r="274" spans="1:8">
      <c r="A274" s="1" t="str">
        <f t="shared" si="4"/>
        <v>12003</v>
      </c>
      <c r="B274" s="62" t="s">
        <v>2953</v>
      </c>
      <c r="C274" s="62" t="s">
        <v>2840</v>
      </c>
      <c r="D274" s="62" t="s">
        <v>2837</v>
      </c>
      <c r="E274" s="63">
        <v>55</v>
      </c>
      <c r="F274" s="62" t="s">
        <v>2841</v>
      </c>
      <c r="G274" s="34" t="str">
        <f>IF((F274=""),"",VLOOKUP(F274,'Range Midpoints'!$A$2:$C$13,2))</f>
        <v/>
      </c>
      <c r="H274" s="34" t="str">
        <f>IF((F274=""),"",VLOOKUP(F274,'Range Midpoints'!$A$2:$C$13,3))</f>
        <v/>
      </c>
    </row>
    <row r="275" spans="1:8">
      <c r="A275" s="1" t="str">
        <f t="shared" si="4"/>
        <v>12005</v>
      </c>
      <c r="B275" s="62" t="s">
        <v>2953</v>
      </c>
      <c r="C275" s="62" t="s">
        <v>2842</v>
      </c>
      <c r="D275" s="62" t="s">
        <v>2837</v>
      </c>
      <c r="E275" s="63">
        <v>0</v>
      </c>
      <c r="F275" s="62" t="s">
        <v>2853</v>
      </c>
      <c r="G275" s="34" t="str">
        <f>IF((F275=""),"",VLOOKUP(F275,'Range Midpoints'!$A$2:$C$13,2))</f>
        <v>100-249</v>
      </c>
      <c r="H275" s="34">
        <f>IF((F275=""),"",VLOOKUP(F275,'Range Midpoints'!$A$2:$C$13,3))</f>
        <v>175</v>
      </c>
    </row>
    <row r="276" spans="1:8">
      <c r="A276" s="1" t="str">
        <f t="shared" si="4"/>
        <v>12007</v>
      </c>
      <c r="B276" s="62" t="s">
        <v>2953</v>
      </c>
      <c r="C276" s="62" t="s">
        <v>2930</v>
      </c>
      <c r="D276" s="62" t="s">
        <v>2837</v>
      </c>
      <c r="E276" s="63">
        <v>23</v>
      </c>
      <c r="F276" s="62" t="s">
        <v>2841</v>
      </c>
      <c r="G276" s="34" t="str">
        <f>IF((F276=""),"",VLOOKUP(F276,'Range Midpoints'!$A$2:$C$13,2))</f>
        <v/>
      </c>
      <c r="H276" s="34" t="str">
        <f>IF((F276=""),"",VLOOKUP(F276,'Range Midpoints'!$A$2:$C$13,3))</f>
        <v/>
      </c>
    </row>
    <row r="277" spans="1:8">
      <c r="A277" s="1" t="str">
        <f t="shared" si="4"/>
        <v>12009</v>
      </c>
      <c r="B277" s="62" t="s">
        <v>2953</v>
      </c>
      <c r="C277" s="62" t="s">
        <v>2843</v>
      </c>
      <c r="D277" s="62" t="s">
        <v>2837</v>
      </c>
      <c r="E277" s="63">
        <v>738</v>
      </c>
      <c r="F277" s="62" t="s">
        <v>2841</v>
      </c>
      <c r="G277" s="34" t="str">
        <f>IF((F277=""),"",VLOOKUP(F277,'Range Midpoints'!$A$2:$C$13,2))</f>
        <v/>
      </c>
      <c r="H277" s="34" t="str">
        <f>IF((F277=""),"",VLOOKUP(F277,'Range Midpoints'!$A$2:$C$13,3))</f>
        <v/>
      </c>
    </row>
    <row r="278" spans="1:8">
      <c r="A278" s="1" t="str">
        <f t="shared" si="4"/>
        <v>12011</v>
      </c>
      <c r="B278" s="62" t="s">
        <v>2953</v>
      </c>
      <c r="C278" s="62" t="s">
        <v>2946</v>
      </c>
      <c r="D278" s="62" t="s">
        <v>2837</v>
      </c>
      <c r="E278" s="63">
        <v>2738</v>
      </c>
      <c r="F278" s="62" t="s">
        <v>2841</v>
      </c>
      <c r="G278" s="34" t="str">
        <f>IF((F278=""),"",VLOOKUP(F278,'Range Midpoints'!$A$2:$C$13,2))</f>
        <v/>
      </c>
      <c r="H278" s="34" t="str">
        <f>IF((F278=""),"",VLOOKUP(F278,'Range Midpoints'!$A$2:$C$13,3))</f>
        <v/>
      </c>
    </row>
    <row r="279" spans="1:8">
      <c r="A279" s="1" t="str">
        <f t="shared" si="4"/>
        <v>12015</v>
      </c>
      <c r="B279" s="62" t="s">
        <v>2953</v>
      </c>
      <c r="C279" s="62" t="s">
        <v>2845</v>
      </c>
      <c r="D279" s="62" t="s">
        <v>2837</v>
      </c>
      <c r="E279" s="63">
        <v>81</v>
      </c>
      <c r="F279" s="62" t="s">
        <v>2841</v>
      </c>
      <c r="G279" s="34" t="str">
        <f>IF((F279=""),"",VLOOKUP(F279,'Range Midpoints'!$A$2:$C$13,2))</f>
        <v/>
      </c>
      <c r="H279" s="34" t="str">
        <f>IF((F279=""),"",VLOOKUP(F279,'Range Midpoints'!$A$2:$C$13,3))</f>
        <v/>
      </c>
    </row>
    <row r="280" spans="1:8">
      <c r="A280" s="1" t="str">
        <f t="shared" si="4"/>
        <v>12017</v>
      </c>
      <c r="B280" s="62" t="s">
        <v>2953</v>
      </c>
      <c r="C280" s="62" t="s">
        <v>2846</v>
      </c>
      <c r="D280" s="62" t="s">
        <v>2837</v>
      </c>
      <c r="E280" s="63">
        <v>0</v>
      </c>
      <c r="F280" s="62" t="s">
        <v>2838</v>
      </c>
      <c r="G280" s="34" t="str">
        <f>IF((F280=""),"",VLOOKUP(F280,'Range Midpoints'!$A$2:$C$13,2))</f>
        <v>20-99</v>
      </c>
      <c r="H280" s="34">
        <f>IF((F280=""),"",VLOOKUP(F280,'Range Midpoints'!$A$2:$C$13,3))</f>
        <v>60</v>
      </c>
    </row>
    <row r="281" spans="1:8">
      <c r="A281" s="1" t="str">
        <f t="shared" si="4"/>
        <v>12019</v>
      </c>
      <c r="B281" s="62" t="s">
        <v>2953</v>
      </c>
      <c r="C281" s="62" t="s">
        <v>2847</v>
      </c>
      <c r="D281" s="62" t="s">
        <v>2837</v>
      </c>
      <c r="E281" s="63">
        <v>90</v>
      </c>
      <c r="F281" s="62" t="s">
        <v>2841</v>
      </c>
      <c r="G281" s="34" t="str">
        <f>IF((F281=""),"",VLOOKUP(F281,'Range Midpoints'!$A$2:$C$13,2))</f>
        <v/>
      </c>
      <c r="H281" s="34" t="str">
        <f>IF((F281=""),"",VLOOKUP(F281,'Range Midpoints'!$A$2:$C$13,3))</f>
        <v/>
      </c>
    </row>
    <row r="282" spans="1:8">
      <c r="A282" s="1" t="str">
        <f t="shared" si="4"/>
        <v>12021</v>
      </c>
      <c r="B282" s="62" t="s">
        <v>2953</v>
      </c>
      <c r="C282" s="62" t="s">
        <v>2850</v>
      </c>
      <c r="D282" s="62" t="s">
        <v>2837</v>
      </c>
      <c r="E282" s="63">
        <v>326</v>
      </c>
      <c r="F282" s="62" t="s">
        <v>2841</v>
      </c>
      <c r="G282" s="34" t="str">
        <f>IF((F282=""),"",VLOOKUP(F282,'Range Midpoints'!$A$2:$C$13,2))</f>
        <v/>
      </c>
      <c r="H282" s="34" t="str">
        <f>IF((F282=""),"",VLOOKUP(F282,'Range Midpoints'!$A$2:$C$13,3))</f>
        <v/>
      </c>
    </row>
    <row r="283" spans="1:8">
      <c r="A283" s="1" t="str">
        <f t="shared" si="4"/>
        <v>12023</v>
      </c>
      <c r="B283" s="62" t="s">
        <v>2953</v>
      </c>
      <c r="C283" s="62" t="s">
        <v>2851</v>
      </c>
      <c r="D283" s="62" t="s">
        <v>2837</v>
      </c>
      <c r="E283" s="63">
        <v>39</v>
      </c>
      <c r="F283" s="62" t="s">
        <v>2841</v>
      </c>
      <c r="G283" s="34" t="str">
        <f>IF((F283=""),"",VLOOKUP(F283,'Range Midpoints'!$A$2:$C$13,2))</f>
        <v/>
      </c>
      <c r="H283" s="34" t="str">
        <f>IF((F283=""),"",VLOOKUP(F283,'Range Midpoints'!$A$2:$C$13,3))</f>
        <v/>
      </c>
    </row>
    <row r="284" spans="1:8">
      <c r="A284" s="1" t="str">
        <f t="shared" si="4"/>
        <v>12027</v>
      </c>
      <c r="B284" s="62" t="s">
        <v>2953</v>
      </c>
      <c r="C284" s="62" t="s">
        <v>2932</v>
      </c>
      <c r="D284" s="62" t="s">
        <v>2837</v>
      </c>
      <c r="E284" s="63">
        <v>0</v>
      </c>
      <c r="F284" s="62" t="s">
        <v>2848</v>
      </c>
      <c r="G284" s="34" t="str">
        <f>IF((F284=""),"",VLOOKUP(F284,'Range Midpoints'!$A$2:$C$13,2))</f>
        <v>0-19</v>
      </c>
      <c r="H284" s="34">
        <f>IF((F284=""),"",VLOOKUP(F284,'Range Midpoints'!$A$2:$C$13,3))</f>
        <v>10</v>
      </c>
    </row>
    <row r="285" spans="1:8">
      <c r="A285" s="1" t="str">
        <f t="shared" si="4"/>
        <v>12031</v>
      </c>
      <c r="B285" s="62" t="s">
        <v>2953</v>
      </c>
      <c r="C285" s="62" t="s">
        <v>2856</v>
      </c>
      <c r="D285" s="62" t="s">
        <v>2837</v>
      </c>
      <c r="E285" s="63">
        <v>2766</v>
      </c>
      <c r="F285" s="62" t="s">
        <v>2841</v>
      </c>
      <c r="G285" s="34" t="str">
        <f>IF((F285=""),"",VLOOKUP(F285,'Range Midpoints'!$A$2:$C$13,2))</f>
        <v/>
      </c>
      <c r="H285" s="34" t="str">
        <f>IF((F285=""),"",VLOOKUP(F285,'Range Midpoints'!$A$2:$C$13,3))</f>
        <v/>
      </c>
    </row>
    <row r="286" spans="1:8">
      <c r="A286" s="1" t="str">
        <f t="shared" si="4"/>
        <v>12033</v>
      </c>
      <c r="B286" s="62" t="s">
        <v>2953</v>
      </c>
      <c r="C286" s="62" t="s">
        <v>2857</v>
      </c>
      <c r="D286" s="62" t="s">
        <v>2837</v>
      </c>
      <c r="E286" s="63">
        <v>747</v>
      </c>
      <c r="F286" s="62" t="s">
        <v>2841</v>
      </c>
      <c r="G286" s="34" t="str">
        <f>IF((F286=""),"",VLOOKUP(F286,'Range Midpoints'!$A$2:$C$13,2))</f>
        <v/>
      </c>
      <c r="H286" s="34" t="str">
        <f>IF((F286=""),"",VLOOKUP(F286,'Range Midpoints'!$A$2:$C$13,3))</f>
        <v/>
      </c>
    </row>
    <row r="287" spans="1:8">
      <c r="A287" s="1" t="str">
        <f t="shared" si="4"/>
        <v>12035</v>
      </c>
      <c r="B287" s="62" t="s">
        <v>2953</v>
      </c>
      <c r="C287" s="62" t="s">
        <v>2934</v>
      </c>
      <c r="D287" s="62" t="s">
        <v>2837</v>
      </c>
      <c r="E287" s="63">
        <v>0</v>
      </c>
      <c r="F287" s="62" t="s">
        <v>2838</v>
      </c>
      <c r="G287" s="34" t="str">
        <f>IF((F287=""),"",VLOOKUP(F287,'Range Midpoints'!$A$2:$C$13,2))</f>
        <v>20-99</v>
      </c>
      <c r="H287" s="34">
        <f>IF((F287=""),"",VLOOKUP(F287,'Range Midpoints'!$A$2:$C$13,3))</f>
        <v>60</v>
      </c>
    </row>
    <row r="288" spans="1:8">
      <c r="A288" s="1" t="str">
        <f t="shared" si="4"/>
        <v>12039</v>
      </c>
      <c r="B288" s="62" t="s">
        <v>2953</v>
      </c>
      <c r="C288" s="62" t="s">
        <v>2858</v>
      </c>
      <c r="D288" s="62" t="s">
        <v>2837</v>
      </c>
      <c r="E288" s="63">
        <v>207</v>
      </c>
      <c r="F288" s="62" t="s">
        <v>2841</v>
      </c>
      <c r="G288" s="34" t="str">
        <f>IF((F288=""),"",VLOOKUP(F288,'Range Midpoints'!$A$2:$C$13,2))</f>
        <v/>
      </c>
      <c r="H288" s="34" t="str">
        <f>IF((F288=""),"",VLOOKUP(F288,'Range Midpoints'!$A$2:$C$13,3))</f>
        <v/>
      </c>
    </row>
    <row r="289" spans="1:8">
      <c r="A289" s="1" t="str">
        <f t="shared" si="4"/>
        <v>12041</v>
      </c>
      <c r="B289" s="62" t="s">
        <v>2953</v>
      </c>
      <c r="C289" s="62" t="s">
        <v>2859</v>
      </c>
      <c r="D289" s="62" t="s">
        <v>2837</v>
      </c>
      <c r="E289" s="63">
        <v>0</v>
      </c>
      <c r="F289" s="62" t="s">
        <v>2848</v>
      </c>
      <c r="G289" s="34" t="str">
        <f>IF((F289=""),"",VLOOKUP(F289,'Range Midpoints'!$A$2:$C$13,2))</f>
        <v>0-19</v>
      </c>
      <c r="H289" s="34">
        <f>IF((F289=""),"",VLOOKUP(F289,'Range Midpoints'!$A$2:$C$13,3))</f>
        <v>10</v>
      </c>
    </row>
    <row r="290" spans="1:8">
      <c r="A290" s="1" t="str">
        <f t="shared" si="4"/>
        <v>12045</v>
      </c>
      <c r="B290" s="62" t="s">
        <v>2953</v>
      </c>
      <c r="C290" s="62" t="s">
        <v>2861</v>
      </c>
      <c r="D290" s="62" t="s">
        <v>2837</v>
      </c>
      <c r="E290" s="63">
        <v>0</v>
      </c>
      <c r="F290" s="62" t="s">
        <v>2848</v>
      </c>
      <c r="G290" s="34" t="str">
        <f>IF((F290=""),"",VLOOKUP(F290,'Range Midpoints'!$A$2:$C$13,2))</f>
        <v>0-19</v>
      </c>
      <c r="H290" s="34">
        <f>IF((F290=""),"",VLOOKUP(F290,'Range Midpoints'!$A$2:$C$13,3))</f>
        <v>10</v>
      </c>
    </row>
    <row r="291" spans="1:8">
      <c r="A291" s="1" t="str">
        <f t="shared" si="4"/>
        <v>12047</v>
      </c>
      <c r="B291" s="62" t="s">
        <v>2953</v>
      </c>
      <c r="C291" s="62" t="s">
        <v>2862</v>
      </c>
      <c r="D291" s="62" t="s">
        <v>2837</v>
      </c>
      <c r="E291" s="63">
        <v>0</v>
      </c>
      <c r="F291" s="62" t="s">
        <v>2838</v>
      </c>
      <c r="G291" s="34" t="str">
        <f>IF((F291=""),"",VLOOKUP(F291,'Range Midpoints'!$A$2:$C$13,2))</f>
        <v>20-99</v>
      </c>
      <c r="H291" s="34">
        <f>IF((F291=""),"",VLOOKUP(F291,'Range Midpoints'!$A$2:$C$13,3))</f>
        <v>60</v>
      </c>
    </row>
    <row r="292" spans="1:8">
      <c r="A292" s="1" t="str">
        <f t="shared" si="4"/>
        <v>12049</v>
      </c>
      <c r="B292" s="62" t="s">
        <v>2953</v>
      </c>
      <c r="C292" s="62" t="s">
        <v>2863</v>
      </c>
      <c r="D292" s="62" t="s">
        <v>2837</v>
      </c>
      <c r="E292" s="63">
        <v>0</v>
      </c>
      <c r="F292" s="62" t="s">
        <v>2848</v>
      </c>
      <c r="G292" s="34" t="str">
        <f>IF((F292=""),"",VLOOKUP(F292,'Range Midpoints'!$A$2:$C$13,2))</f>
        <v>0-19</v>
      </c>
      <c r="H292" s="34">
        <f>IF((F292=""),"",VLOOKUP(F292,'Range Midpoints'!$A$2:$C$13,3))</f>
        <v>10</v>
      </c>
    </row>
    <row r="293" spans="1:8">
      <c r="A293" s="1" t="str">
        <f t="shared" si="4"/>
        <v>12051</v>
      </c>
      <c r="B293" s="62" t="s">
        <v>2953</v>
      </c>
      <c r="C293" s="62" t="s">
        <v>2864</v>
      </c>
      <c r="D293" s="62" t="s">
        <v>2837</v>
      </c>
      <c r="E293" s="63">
        <v>16</v>
      </c>
      <c r="F293" s="62" t="s">
        <v>2841</v>
      </c>
      <c r="G293" s="34" t="str">
        <f>IF((F293=""),"",VLOOKUP(F293,'Range Midpoints'!$A$2:$C$13,2))</f>
        <v/>
      </c>
      <c r="H293" s="34" t="str">
        <f>IF((F293=""),"",VLOOKUP(F293,'Range Midpoints'!$A$2:$C$13,3))</f>
        <v/>
      </c>
    </row>
    <row r="294" spans="1:8">
      <c r="A294" s="1" t="str">
        <f t="shared" si="4"/>
        <v>12053</v>
      </c>
      <c r="B294" s="62" t="s">
        <v>2953</v>
      </c>
      <c r="C294" s="62" t="s">
        <v>2865</v>
      </c>
      <c r="D294" s="62" t="s">
        <v>2837</v>
      </c>
      <c r="E294" s="63">
        <v>65</v>
      </c>
      <c r="F294" s="62" t="s">
        <v>2841</v>
      </c>
      <c r="G294" s="34" t="str">
        <f>IF((F294=""),"",VLOOKUP(F294,'Range Midpoints'!$A$2:$C$13,2))</f>
        <v/>
      </c>
      <c r="H294" s="34" t="str">
        <f>IF((F294=""),"",VLOOKUP(F294,'Range Midpoints'!$A$2:$C$13,3))</f>
        <v/>
      </c>
    </row>
    <row r="295" spans="1:8">
      <c r="A295" s="1" t="str">
        <f t="shared" si="4"/>
        <v>12055</v>
      </c>
      <c r="B295" s="62" t="s">
        <v>2953</v>
      </c>
      <c r="C295" s="62" t="s">
        <v>2866</v>
      </c>
      <c r="D295" s="62" t="s">
        <v>2837</v>
      </c>
      <c r="E295" s="63">
        <v>48</v>
      </c>
      <c r="F295" s="62" t="s">
        <v>2841</v>
      </c>
      <c r="G295" s="34" t="str">
        <f>IF((F295=""),"",VLOOKUP(F295,'Range Midpoints'!$A$2:$C$13,2))</f>
        <v/>
      </c>
      <c r="H295" s="34" t="str">
        <f>IF((F295=""),"",VLOOKUP(F295,'Range Midpoints'!$A$2:$C$13,3))</f>
        <v/>
      </c>
    </row>
    <row r="296" spans="1:8">
      <c r="A296" s="1" t="str">
        <f t="shared" si="4"/>
        <v>12057</v>
      </c>
      <c r="B296" s="62" t="s">
        <v>2953</v>
      </c>
      <c r="C296" s="62" t="s">
        <v>2867</v>
      </c>
      <c r="D296" s="62" t="s">
        <v>2837</v>
      </c>
      <c r="E296" s="63">
        <v>2493</v>
      </c>
      <c r="F296" s="62" t="s">
        <v>2841</v>
      </c>
      <c r="G296" s="34" t="str">
        <f>IF((F296=""),"",VLOOKUP(F296,'Range Midpoints'!$A$2:$C$13,2))</f>
        <v/>
      </c>
      <c r="H296" s="34" t="str">
        <f>IF((F296=""),"",VLOOKUP(F296,'Range Midpoints'!$A$2:$C$13,3))</f>
        <v/>
      </c>
    </row>
    <row r="297" spans="1:8">
      <c r="A297" s="1" t="str">
        <f t="shared" si="4"/>
        <v>12061</v>
      </c>
      <c r="B297" s="62" t="s">
        <v>2953</v>
      </c>
      <c r="C297" s="62" t="s">
        <v>2869</v>
      </c>
      <c r="D297" s="62" t="s">
        <v>2837</v>
      </c>
      <c r="E297" s="63">
        <v>125</v>
      </c>
      <c r="F297" s="62" t="s">
        <v>2841</v>
      </c>
      <c r="G297" s="34" t="str">
        <f>IF((F297=""),"",VLOOKUP(F297,'Range Midpoints'!$A$2:$C$13,2))</f>
        <v/>
      </c>
      <c r="H297" s="34" t="str">
        <f>IF((F297=""),"",VLOOKUP(F297,'Range Midpoints'!$A$2:$C$13,3))</f>
        <v/>
      </c>
    </row>
    <row r="298" spans="1:8">
      <c r="A298" s="1" t="str">
        <f t="shared" si="4"/>
        <v>12063</v>
      </c>
      <c r="B298" s="62" t="s">
        <v>2953</v>
      </c>
      <c r="C298" s="62" t="s">
        <v>2936</v>
      </c>
      <c r="D298" s="62" t="s">
        <v>2837</v>
      </c>
      <c r="E298" s="63">
        <v>0</v>
      </c>
      <c r="F298" s="62" t="s">
        <v>2848</v>
      </c>
      <c r="G298" s="34" t="str">
        <f>IF((F298=""),"",VLOOKUP(F298,'Range Midpoints'!$A$2:$C$13,2))</f>
        <v>0-19</v>
      </c>
      <c r="H298" s="34">
        <f>IF((F298=""),"",VLOOKUP(F298,'Range Midpoints'!$A$2:$C$13,3))</f>
        <v>10</v>
      </c>
    </row>
    <row r="299" spans="1:8">
      <c r="A299" s="1" t="str">
        <f t="shared" si="4"/>
        <v>12067</v>
      </c>
      <c r="B299" s="62" t="s">
        <v>2953</v>
      </c>
      <c r="C299" s="62" t="s">
        <v>2871</v>
      </c>
      <c r="D299" s="62" t="s">
        <v>2837</v>
      </c>
      <c r="E299" s="63">
        <v>0</v>
      </c>
      <c r="F299" s="62" t="s">
        <v>2848</v>
      </c>
      <c r="G299" s="34" t="str">
        <f>IF((F299=""),"",VLOOKUP(F299,'Range Midpoints'!$A$2:$C$13,2))</f>
        <v>0-19</v>
      </c>
      <c r="H299" s="34">
        <f>IF((F299=""),"",VLOOKUP(F299,'Range Midpoints'!$A$2:$C$13,3))</f>
        <v>10</v>
      </c>
    </row>
    <row r="300" spans="1:8">
      <c r="A300" s="1" t="str">
        <f t="shared" si="4"/>
        <v>12069</v>
      </c>
      <c r="B300" s="62" t="s">
        <v>2953</v>
      </c>
      <c r="C300" s="62" t="s">
        <v>2872</v>
      </c>
      <c r="D300" s="62" t="s">
        <v>2837</v>
      </c>
      <c r="E300" s="63">
        <v>214</v>
      </c>
      <c r="F300" s="62" t="s">
        <v>2841</v>
      </c>
      <c r="G300" s="34" t="str">
        <f>IF((F300=""),"",VLOOKUP(F300,'Range Midpoints'!$A$2:$C$13,2))</f>
        <v/>
      </c>
      <c r="H300" s="34" t="str">
        <f>IF((F300=""),"",VLOOKUP(F300,'Range Midpoints'!$A$2:$C$13,3))</f>
        <v/>
      </c>
    </row>
    <row r="301" spans="1:8">
      <c r="A301" s="1" t="str">
        <f t="shared" si="4"/>
        <v>12071</v>
      </c>
      <c r="B301" s="62" t="s">
        <v>2953</v>
      </c>
      <c r="C301" s="62" t="s">
        <v>2873</v>
      </c>
      <c r="D301" s="62" t="s">
        <v>2837</v>
      </c>
      <c r="E301" s="63">
        <v>786</v>
      </c>
      <c r="F301" s="62" t="s">
        <v>2841</v>
      </c>
      <c r="G301" s="34" t="str">
        <f>IF((F301=""),"",VLOOKUP(F301,'Range Midpoints'!$A$2:$C$13,2))</f>
        <v/>
      </c>
      <c r="H301" s="34" t="str">
        <f>IF((F301=""),"",VLOOKUP(F301,'Range Midpoints'!$A$2:$C$13,3))</f>
        <v/>
      </c>
    </row>
    <row r="302" spans="1:8">
      <c r="A302" s="1" t="str">
        <f t="shared" si="4"/>
        <v>12073</v>
      </c>
      <c r="B302" s="62" t="s">
        <v>2953</v>
      </c>
      <c r="C302" s="62" t="s">
        <v>2874</v>
      </c>
      <c r="D302" s="62" t="s">
        <v>2837</v>
      </c>
      <c r="E302" s="63">
        <v>639</v>
      </c>
      <c r="F302" s="62" t="s">
        <v>2841</v>
      </c>
      <c r="G302" s="34" t="str">
        <f>IF((F302=""),"",VLOOKUP(F302,'Range Midpoints'!$A$2:$C$13,2))</f>
        <v/>
      </c>
      <c r="H302" s="34" t="str">
        <f>IF((F302=""),"",VLOOKUP(F302,'Range Midpoints'!$A$2:$C$13,3))</f>
        <v/>
      </c>
    </row>
    <row r="303" spans="1:8">
      <c r="A303" s="1" t="str">
        <f t="shared" si="4"/>
        <v>12075</v>
      </c>
      <c r="B303" s="62" t="s">
        <v>2953</v>
      </c>
      <c r="C303" s="62" t="s">
        <v>2875</v>
      </c>
      <c r="D303" s="62" t="s">
        <v>2837</v>
      </c>
      <c r="E303" s="63">
        <v>0</v>
      </c>
      <c r="F303" s="62" t="s">
        <v>2848</v>
      </c>
      <c r="G303" s="34" t="str">
        <f>IF((F303=""),"",VLOOKUP(F303,'Range Midpoints'!$A$2:$C$13,2))</f>
        <v>0-19</v>
      </c>
      <c r="H303" s="34">
        <f>IF((F303=""),"",VLOOKUP(F303,'Range Midpoints'!$A$2:$C$13,3))</f>
        <v>10</v>
      </c>
    </row>
    <row r="304" spans="1:8">
      <c r="A304" s="1" t="str">
        <f t="shared" si="4"/>
        <v>12077</v>
      </c>
      <c r="B304" s="62" t="s">
        <v>2953</v>
      </c>
      <c r="C304" s="62" t="s">
        <v>2876</v>
      </c>
      <c r="D304" s="62" t="s">
        <v>2837</v>
      </c>
      <c r="E304" s="63">
        <v>0</v>
      </c>
      <c r="F304" s="62" t="s">
        <v>2848</v>
      </c>
      <c r="G304" s="34" t="str">
        <f>IF((F304=""),"",VLOOKUP(F304,'Range Midpoints'!$A$2:$C$13,2))</f>
        <v>0-19</v>
      </c>
      <c r="H304" s="34">
        <f>IF((F304=""),"",VLOOKUP(F304,'Range Midpoints'!$A$2:$C$13,3))</f>
        <v>10</v>
      </c>
    </row>
    <row r="305" spans="1:8">
      <c r="A305" s="1" t="str">
        <f t="shared" si="4"/>
        <v>12081</v>
      </c>
      <c r="B305" s="62" t="s">
        <v>2953</v>
      </c>
      <c r="C305" s="62" t="s">
        <v>2878</v>
      </c>
      <c r="D305" s="62" t="s">
        <v>2837</v>
      </c>
      <c r="E305" s="63">
        <v>486</v>
      </c>
      <c r="F305" s="62" t="s">
        <v>2841</v>
      </c>
      <c r="G305" s="34" t="str">
        <f>IF((F305=""),"",VLOOKUP(F305,'Range Midpoints'!$A$2:$C$13,2))</f>
        <v/>
      </c>
      <c r="H305" s="34" t="str">
        <f>IF((F305=""),"",VLOOKUP(F305,'Range Midpoints'!$A$2:$C$13,3))</f>
        <v/>
      </c>
    </row>
    <row r="306" spans="1:8">
      <c r="A306" s="1" t="str">
        <f t="shared" si="4"/>
        <v>12083</v>
      </c>
      <c r="B306" s="62" t="s">
        <v>2953</v>
      </c>
      <c r="C306" s="62" t="s">
        <v>2879</v>
      </c>
      <c r="D306" s="62" t="s">
        <v>2837</v>
      </c>
      <c r="E306" s="63">
        <v>284</v>
      </c>
      <c r="F306" s="62" t="s">
        <v>2841</v>
      </c>
      <c r="G306" s="34" t="str">
        <f>IF((F306=""),"",VLOOKUP(F306,'Range Midpoints'!$A$2:$C$13,2))</f>
        <v/>
      </c>
      <c r="H306" s="34" t="str">
        <f>IF((F306=""),"",VLOOKUP(F306,'Range Midpoints'!$A$2:$C$13,3))</f>
        <v/>
      </c>
    </row>
    <row r="307" spans="1:8">
      <c r="A307" s="1" t="str">
        <f t="shared" si="4"/>
        <v>12085</v>
      </c>
      <c r="B307" s="62" t="s">
        <v>2953</v>
      </c>
      <c r="C307" s="62" t="s">
        <v>2880</v>
      </c>
      <c r="D307" s="62" t="s">
        <v>2837</v>
      </c>
      <c r="E307" s="63">
        <v>298</v>
      </c>
      <c r="F307" s="62" t="s">
        <v>2841</v>
      </c>
      <c r="G307" s="34" t="str">
        <f>IF((F307=""),"",VLOOKUP(F307,'Range Midpoints'!$A$2:$C$13,2))</f>
        <v/>
      </c>
      <c r="H307" s="34" t="str">
        <f>IF((F307=""),"",VLOOKUP(F307,'Range Midpoints'!$A$2:$C$13,3))</f>
        <v/>
      </c>
    </row>
    <row r="308" spans="1:8">
      <c r="A308" s="1" t="str">
        <f t="shared" si="4"/>
        <v>12086</v>
      </c>
      <c r="B308" s="62" t="s">
        <v>2953</v>
      </c>
      <c r="C308" s="62" t="s">
        <v>2954</v>
      </c>
      <c r="D308" s="62" t="s">
        <v>2837</v>
      </c>
      <c r="E308" s="63">
        <v>3311</v>
      </c>
      <c r="F308" s="62" t="s">
        <v>2841</v>
      </c>
      <c r="G308" s="34" t="str">
        <f>IF((F308=""),"",VLOOKUP(F308,'Range Midpoints'!$A$2:$C$13,2))</f>
        <v/>
      </c>
      <c r="H308" s="34" t="str">
        <f>IF((F308=""),"",VLOOKUP(F308,'Range Midpoints'!$A$2:$C$13,3))</f>
        <v/>
      </c>
    </row>
    <row r="309" spans="1:8">
      <c r="A309" s="1" t="str">
        <f t="shared" si="4"/>
        <v>12087</v>
      </c>
      <c r="B309" s="62" t="s">
        <v>2953</v>
      </c>
      <c r="C309" s="62" t="s">
        <v>2881</v>
      </c>
      <c r="D309" s="62" t="s">
        <v>2837</v>
      </c>
      <c r="E309" s="63">
        <v>0</v>
      </c>
      <c r="F309" s="62" t="s">
        <v>2838</v>
      </c>
      <c r="G309" s="34" t="str">
        <f>IF((F309=""),"",VLOOKUP(F309,'Range Midpoints'!$A$2:$C$13,2))</f>
        <v>20-99</v>
      </c>
      <c r="H309" s="34">
        <f>IF((F309=""),"",VLOOKUP(F309,'Range Midpoints'!$A$2:$C$13,3))</f>
        <v>60</v>
      </c>
    </row>
    <row r="310" spans="1:8">
      <c r="A310" s="1" t="str">
        <f t="shared" si="4"/>
        <v>12089</v>
      </c>
      <c r="B310" s="62" t="s">
        <v>2953</v>
      </c>
      <c r="C310" s="62" t="s">
        <v>2882</v>
      </c>
      <c r="D310" s="62" t="s">
        <v>2837</v>
      </c>
      <c r="E310" s="63">
        <v>0</v>
      </c>
      <c r="F310" s="62" t="s">
        <v>2838</v>
      </c>
      <c r="G310" s="34" t="str">
        <f>IF((F310=""),"",VLOOKUP(F310,'Range Midpoints'!$A$2:$C$13,2))</f>
        <v>20-99</v>
      </c>
      <c r="H310" s="34">
        <f>IF((F310=""),"",VLOOKUP(F310,'Range Midpoints'!$A$2:$C$13,3))</f>
        <v>60</v>
      </c>
    </row>
    <row r="311" spans="1:8">
      <c r="A311" s="1" t="str">
        <f t="shared" si="4"/>
        <v>12091</v>
      </c>
      <c r="B311" s="62" t="s">
        <v>2953</v>
      </c>
      <c r="C311" s="62" t="s">
        <v>2883</v>
      </c>
      <c r="D311" s="62" t="s">
        <v>2837</v>
      </c>
      <c r="E311" s="63">
        <v>277</v>
      </c>
      <c r="F311" s="62" t="s">
        <v>2841</v>
      </c>
      <c r="G311" s="34" t="str">
        <f>IF((F311=""),"",VLOOKUP(F311,'Range Midpoints'!$A$2:$C$13,2))</f>
        <v/>
      </c>
      <c r="H311" s="34" t="str">
        <f>IF((F311=""),"",VLOOKUP(F311,'Range Midpoints'!$A$2:$C$13,3))</f>
        <v/>
      </c>
    </row>
    <row r="312" spans="1:8">
      <c r="A312" s="1" t="str">
        <f t="shared" si="4"/>
        <v>12093</v>
      </c>
      <c r="B312" s="62" t="s">
        <v>2953</v>
      </c>
      <c r="C312" s="62" t="s">
        <v>2884</v>
      </c>
      <c r="D312" s="62" t="s">
        <v>2837</v>
      </c>
      <c r="E312" s="63">
        <v>0</v>
      </c>
      <c r="F312" s="62" t="s">
        <v>2838</v>
      </c>
      <c r="G312" s="34" t="str">
        <f>IF((F312=""),"",VLOOKUP(F312,'Range Midpoints'!$A$2:$C$13,2))</f>
        <v>20-99</v>
      </c>
      <c r="H312" s="34">
        <f>IF((F312=""),"",VLOOKUP(F312,'Range Midpoints'!$A$2:$C$13,3))</f>
        <v>60</v>
      </c>
    </row>
    <row r="313" spans="1:8">
      <c r="A313" s="1" t="str">
        <f t="shared" si="4"/>
        <v>12095</v>
      </c>
      <c r="B313" s="62" t="s">
        <v>2953</v>
      </c>
      <c r="C313" s="62" t="s">
        <v>2885</v>
      </c>
      <c r="D313" s="62" t="s">
        <v>2837</v>
      </c>
      <c r="E313" s="63">
        <v>3181</v>
      </c>
      <c r="F313" s="62" t="s">
        <v>2841</v>
      </c>
      <c r="G313" s="34" t="str">
        <f>IF((F313=""),"",VLOOKUP(F313,'Range Midpoints'!$A$2:$C$13,2))</f>
        <v/>
      </c>
      <c r="H313" s="34" t="str">
        <f>IF((F313=""),"",VLOOKUP(F313,'Range Midpoints'!$A$2:$C$13,3))</f>
        <v/>
      </c>
    </row>
    <row r="314" spans="1:8">
      <c r="A314" s="1" t="str">
        <f t="shared" si="4"/>
        <v>12097</v>
      </c>
      <c r="B314" s="62" t="s">
        <v>2953</v>
      </c>
      <c r="C314" s="62" t="s">
        <v>2886</v>
      </c>
      <c r="D314" s="62" t="s">
        <v>2837</v>
      </c>
      <c r="E314" s="63">
        <v>0</v>
      </c>
      <c r="F314" s="62" t="s">
        <v>2838</v>
      </c>
      <c r="G314" s="34" t="str">
        <f>IF((F314=""),"",VLOOKUP(F314,'Range Midpoints'!$A$2:$C$13,2))</f>
        <v>20-99</v>
      </c>
      <c r="H314" s="34">
        <f>IF((F314=""),"",VLOOKUP(F314,'Range Midpoints'!$A$2:$C$13,3))</f>
        <v>60</v>
      </c>
    </row>
    <row r="315" spans="1:8">
      <c r="A315" s="1" t="str">
        <f t="shared" si="4"/>
        <v>12099</v>
      </c>
      <c r="B315" s="62" t="s">
        <v>2953</v>
      </c>
      <c r="C315" s="62" t="s">
        <v>2887</v>
      </c>
      <c r="D315" s="62" t="s">
        <v>2837</v>
      </c>
      <c r="E315" s="63">
        <v>1908</v>
      </c>
      <c r="F315" s="62" t="s">
        <v>2841</v>
      </c>
      <c r="G315" s="34" t="str">
        <f>IF((F315=""),"",VLOOKUP(F315,'Range Midpoints'!$A$2:$C$13,2))</f>
        <v/>
      </c>
      <c r="H315" s="34" t="str">
        <f>IF((F315=""),"",VLOOKUP(F315,'Range Midpoints'!$A$2:$C$13,3))</f>
        <v/>
      </c>
    </row>
    <row r="316" spans="1:8">
      <c r="A316" s="1" t="str">
        <f t="shared" si="4"/>
        <v>12101</v>
      </c>
      <c r="B316" s="62" t="s">
        <v>2953</v>
      </c>
      <c r="C316" s="62" t="s">
        <v>2888</v>
      </c>
      <c r="D316" s="62" t="s">
        <v>2837</v>
      </c>
      <c r="E316" s="63">
        <v>245</v>
      </c>
      <c r="F316" s="62" t="s">
        <v>2841</v>
      </c>
      <c r="G316" s="34" t="str">
        <f>IF((F316=""),"",VLOOKUP(F316,'Range Midpoints'!$A$2:$C$13,2))</f>
        <v/>
      </c>
      <c r="H316" s="34" t="str">
        <f>IF((F316=""),"",VLOOKUP(F316,'Range Midpoints'!$A$2:$C$13,3))</f>
        <v/>
      </c>
    </row>
    <row r="317" spans="1:8">
      <c r="A317" s="1" t="str">
        <f t="shared" si="4"/>
        <v>12103</v>
      </c>
      <c r="B317" s="62" t="s">
        <v>2953</v>
      </c>
      <c r="C317" s="62" t="s">
        <v>2889</v>
      </c>
      <c r="D317" s="62" t="s">
        <v>2837</v>
      </c>
      <c r="E317" s="63">
        <v>1613</v>
      </c>
      <c r="F317" s="62" t="s">
        <v>2841</v>
      </c>
      <c r="G317" s="34" t="str">
        <f>IF((F317=""),"",VLOOKUP(F317,'Range Midpoints'!$A$2:$C$13,2))</f>
        <v/>
      </c>
      <c r="H317" s="34" t="str">
        <f>IF((F317=""),"",VLOOKUP(F317,'Range Midpoints'!$A$2:$C$13,3))</f>
        <v/>
      </c>
    </row>
    <row r="318" spans="1:8">
      <c r="A318" s="1" t="str">
        <f t="shared" si="4"/>
        <v>12105</v>
      </c>
      <c r="B318" s="62" t="s">
        <v>2953</v>
      </c>
      <c r="C318" s="62" t="s">
        <v>2890</v>
      </c>
      <c r="D318" s="62" t="s">
        <v>2837</v>
      </c>
      <c r="E318" s="63">
        <v>729</v>
      </c>
      <c r="F318" s="62" t="s">
        <v>2841</v>
      </c>
      <c r="G318" s="34" t="str">
        <f>IF((F318=""),"",VLOOKUP(F318,'Range Midpoints'!$A$2:$C$13,2))</f>
        <v/>
      </c>
      <c r="H318" s="34" t="str">
        <f>IF((F318=""),"",VLOOKUP(F318,'Range Midpoints'!$A$2:$C$13,3))</f>
        <v/>
      </c>
    </row>
    <row r="319" spans="1:8">
      <c r="A319" s="1" t="str">
        <f t="shared" si="4"/>
        <v>12107</v>
      </c>
      <c r="B319" s="62" t="s">
        <v>2953</v>
      </c>
      <c r="C319" s="62" t="s">
        <v>2891</v>
      </c>
      <c r="D319" s="62" t="s">
        <v>2837</v>
      </c>
      <c r="E319" s="63">
        <v>0</v>
      </c>
      <c r="F319" s="62" t="s">
        <v>2838</v>
      </c>
      <c r="G319" s="34" t="str">
        <f>IF((F319=""),"",VLOOKUP(F319,'Range Midpoints'!$A$2:$C$13,2))</f>
        <v>20-99</v>
      </c>
      <c r="H319" s="34">
        <f>IF((F319=""),"",VLOOKUP(F319,'Range Midpoints'!$A$2:$C$13,3))</f>
        <v>60</v>
      </c>
    </row>
    <row r="320" spans="1:8">
      <c r="A320" s="1" t="str">
        <f t="shared" si="4"/>
        <v>12109</v>
      </c>
      <c r="B320" s="62" t="s">
        <v>2953</v>
      </c>
      <c r="C320" s="62" t="s">
        <v>2892</v>
      </c>
      <c r="D320" s="62" t="s">
        <v>2837</v>
      </c>
      <c r="E320" s="63">
        <v>63</v>
      </c>
      <c r="F320" s="62" t="s">
        <v>2841</v>
      </c>
      <c r="G320" s="34" t="str">
        <f>IF((F320=""),"",VLOOKUP(F320,'Range Midpoints'!$A$2:$C$13,2))</f>
        <v/>
      </c>
      <c r="H320" s="34" t="str">
        <f>IF((F320=""),"",VLOOKUP(F320,'Range Midpoints'!$A$2:$C$13,3))</f>
        <v/>
      </c>
    </row>
    <row r="321" spans="1:8">
      <c r="A321" s="1" t="str">
        <f t="shared" si="4"/>
        <v>12111</v>
      </c>
      <c r="B321" s="62" t="s">
        <v>2953</v>
      </c>
      <c r="C321" s="62" t="s">
        <v>2893</v>
      </c>
      <c r="D321" s="62" t="s">
        <v>2837</v>
      </c>
      <c r="E321" s="63">
        <v>92</v>
      </c>
      <c r="F321" s="62" t="s">
        <v>2841</v>
      </c>
      <c r="G321" s="34" t="str">
        <f>IF((F321=""),"",VLOOKUP(F321,'Range Midpoints'!$A$2:$C$13,2))</f>
        <v/>
      </c>
      <c r="H321" s="34" t="str">
        <f>IF((F321=""),"",VLOOKUP(F321,'Range Midpoints'!$A$2:$C$13,3))</f>
        <v/>
      </c>
    </row>
    <row r="322" spans="1:8">
      <c r="A322" s="1" t="str">
        <f t="shared" si="4"/>
        <v>12113</v>
      </c>
      <c r="B322" s="62" t="s">
        <v>2953</v>
      </c>
      <c r="C322" s="62" t="s">
        <v>2894</v>
      </c>
      <c r="D322" s="62" t="s">
        <v>2837</v>
      </c>
      <c r="E322" s="63">
        <v>80</v>
      </c>
      <c r="F322" s="62" t="s">
        <v>2841</v>
      </c>
      <c r="G322" s="34" t="str">
        <f>IF((F322=""),"",VLOOKUP(F322,'Range Midpoints'!$A$2:$C$13,2))</f>
        <v/>
      </c>
      <c r="H322" s="34" t="str">
        <f>IF((F322=""),"",VLOOKUP(F322,'Range Midpoints'!$A$2:$C$13,3))</f>
        <v/>
      </c>
    </row>
    <row r="323" spans="1:8">
      <c r="A323" s="1" t="str">
        <f t="shared" si="4"/>
        <v>12115</v>
      </c>
      <c r="B323" s="62" t="s">
        <v>2953</v>
      </c>
      <c r="C323" s="62" t="s">
        <v>2895</v>
      </c>
      <c r="D323" s="62" t="s">
        <v>2837</v>
      </c>
      <c r="E323" s="63">
        <v>572</v>
      </c>
      <c r="F323" s="62" t="s">
        <v>2841</v>
      </c>
      <c r="G323" s="34" t="str">
        <f>IF((F323=""),"",VLOOKUP(F323,'Range Midpoints'!$A$2:$C$13,2))</f>
        <v/>
      </c>
      <c r="H323" s="34" t="str">
        <f>IF((F323=""),"",VLOOKUP(F323,'Range Midpoints'!$A$2:$C$13,3))</f>
        <v/>
      </c>
    </row>
    <row r="324" spans="1:8">
      <c r="A324" s="1" t="str">
        <f t="shared" ref="A324:A387" si="5">B324&amp;C324</f>
        <v>12117</v>
      </c>
      <c r="B324" s="62" t="s">
        <v>2953</v>
      </c>
      <c r="C324" s="62" t="s">
        <v>2896</v>
      </c>
      <c r="D324" s="62" t="s">
        <v>2837</v>
      </c>
      <c r="E324" s="63">
        <v>1396</v>
      </c>
      <c r="F324" s="62" t="s">
        <v>2841</v>
      </c>
      <c r="G324" s="34" t="str">
        <f>IF((F324=""),"",VLOOKUP(F324,'Range Midpoints'!$A$2:$C$13,2))</f>
        <v/>
      </c>
      <c r="H324" s="34" t="str">
        <f>IF((F324=""),"",VLOOKUP(F324,'Range Midpoints'!$A$2:$C$13,3))</f>
        <v/>
      </c>
    </row>
    <row r="325" spans="1:8">
      <c r="A325" s="1" t="str">
        <f t="shared" si="5"/>
        <v>12119</v>
      </c>
      <c r="B325" s="62" t="s">
        <v>2953</v>
      </c>
      <c r="C325" s="62" t="s">
        <v>2897</v>
      </c>
      <c r="D325" s="62" t="s">
        <v>2837</v>
      </c>
      <c r="E325" s="63">
        <v>82</v>
      </c>
      <c r="F325" s="62" t="s">
        <v>2841</v>
      </c>
      <c r="G325" s="34" t="str">
        <f>IF((F325=""),"",VLOOKUP(F325,'Range Midpoints'!$A$2:$C$13,2))</f>
        <v/>
      </c>
      <c r="H325" s="34" t="str">
        <f>IF((F325=""),"",VLOOKUP(F325,'Range Midpoints'!$A$2:$C$13,3))</f>
        <v/>
      </c>
    </row>
    <row r="326" spans="1:8">
      <c r="A326" s="1" t="str">
        <f t="shared" si="5"/>
        <v>12121</v>
      </c>
      <c r="B326" s="62" t="s">
        <v>2953</v>
      </c>
      <c r="C326" s="62" t="s">
        <v>2898</v>
      </c>
      <c r="D326" s="62" t="s">
        <v>2837</v>
      </c>
      <c r="E326" s="63">
        <v>37</v>
      </c>
      <c r="F326" s="62" t="s">
        <v>2841</v>
      </c>
      <c r="G326" s="34" t="str">
        <f>IF((F326=""),"",VLOOKUP(F326,'Range Midpoints'!$A$2:$C$13,2))</f>
        <v/>
      </c>
      <c r="H326" s="34" t="str">
        <f>IF((F326=""),"",VLOOKUP(F326,'Range Midpoints'!$A$2:$C$13,3))</f>
        <v/>
      </c>
    </row>
    <row r="327" spans="1:8">
      <c r="A327" s="1" t="str">
        <f t="shared" si="5"/>
        <v>12123</v>
      </c>
      <c r="B327" s="62" t="s">
        <v>2953</v>
      </c>
      <c r="C327" s="62" t="s">
        <v>2899</v>
      </c>
      <c r="D327" s="62" t="s">
        <v>2837</v>
      </c>
      <c r="E327" s="63">
        <v>0</v>
      </c>
      <c r="F327" s="62" t="s">
        <v>2848</v>
      </c>
      <c r="G327" s="34" t="str">
        <f>IF((F327=""),"",VLOOKUP(F327,'Range Midpoints'!$A$2:$C$13,2))</f>
        <v>0-19</v>
      </c>
      <c r="H327" s="34">
        <f>IF((F327=""),"",VLOOKUP(F327,'Range Midpoints'!$A$2:$C$13,3))</f>
        <v>10</v>
      </c>
    </row>
    <row r="328" spans="1:8">
      <c r="A328" s="1" t="str">
        <f t="shared" si="5"/>
        <v>12127</v>
      </c>
      <c r="B328" s="62" t="s">
        <v>2953</v>
      </c>
      <c r="C328" s="62" t="s">
        <v>2901</v>
      </c>
      <c r="D328" s="62" t="s">
        <v>2837</v>
      </c>
      <c r="E328" s="63">
        <v>496</v>
      </c>
      <c r="F328" s="62" t="s">
        <v>2841</v>
      </c>
      <c r="G328" s="34" t="str">
        <f>IF((F328=""),"",VLOOKUP(F328,'Range Midpoints'!$A$2:$C$13,2))</f>
        <v/>
      </c>
      <c r="H328" s="34" t="str">
        <f>IF((F328=""),"",VLOOKUP(F328,'Range Midpoints'!$A$2:$C$13,3))</f>
        <v/>
      </c>
    </row>
    <row r="329" spans="1:8">
      <c r="A329" s="1" t="str">
        <f t="shared" si="5"/>
        <v>12129</v>
      </c>
      <c r="B329" s="62" t="s">
        <v>2953</v>
      </c>
      <c r="C329" s="62" t="s">
        <v>2902</v>
      </c>
      <c r="D329" s="62" t="s">
        <v>2837</v>
      </c>
      <c r="E329" s="63">
        <v>0</v>
      </c>
      <c r="F329" s="62" t="s">
        <v>2848</v>
      </c>
      <c r="G329" s="34" t="str">
        <f>IF((F329=""),"",VLOOKUP(F329,'Range Midpoints'!$A$2:$C$13,2))</f>
        <v>0-19</v>
      </c>
      <c r="H329" s="34">
        <f>IF((F329=""),"",VLOOKUP(F329,'Range Midpoints'!$A$2:$C$13,3))</f>
        <v>10</v>
      </c>
    </row>
    <row r="330" spans="1:8">
      <c r="A330" s="1" t="str">
        <f t="shared" si="5"/>
        <v>12131</v>
      </c>
      <c r="B330" s="62" t="s">
        <v>2953</v>
      </c>
      <c r="C330" s="62" t="s">
        <v>2903</v>
      </c>
      <c r="D330" s="62" t="s">
        <v>2837</v>
      </c>
      <c r="E330" s="63">
        <v>62</v>
      </c>
      <c r="F330" s="62" t="s">
        <v>2841</v>
      </c>
      <c r="G330" s="34" t="str">
        <f>IF((F330=""),"",VLOOKUP(F330,'Range Midpoints'!$A$2:$C$13,2))</f>
        <v/>
      </c>
      <c r="H330" s="34" t="str">
        <f>IF((F330=""),"",VLOOKUP(F330,'Range Midpoints'!$A$2:$C$13,3))</f>
        <v/>
      </c>
    </row>
    <row r="331" spans="1:8">
      <c r="A331" s="1" t="str">
        <f t="shared" si="5"/>
        <v>12133</v>
      </c>
      <c r="B331" s="62" t="s">
        <v>2953</v>
      </c>
      <c r="C331" s="62" t="s">
        <v>2904</v>
      </c>
      <c r="D331" s="62" t="s">
        <v>2837</v>
      </c>
      <c r="E331" s="63">
        <v>0</v>
      </c>
      <c r="F331" s="62" t="s">
        <v>2848</v>
      </c>
      <c r="G331" s="34" t="str">
        <f>IF((F331=""),"",VLOOKUP(F331,'Range Midpoints'!$A$2:$C$13,2))</f>
        <v>0-19</v>
      </c>
      <c r="H331" s="34">
        <f>IF((F331=""),"",VLOOKUP(F331,'Range Midpoints'!$A$2:$C$13,3))</f>
        <v>10</v>
      </c>
    </row>
    <row r="332" spans="1:8">
      <c r="A332" s="1" t="str">
        <f t="shared" si="5"/>
        <v>13001</v>
      </c>
      <c r="B332" s="62" t="s">
        <v>2955</v>
      </c>
      <c r="C332" s="62" t="s">
        <v>2836</v>
      </c>
      <c r="D332" s="62" t="s">
        <v>2837</v>
      </c>
      <c r="E332" s="63">
        <v>138</v>
      </c>
      <c r="F332" s="62" t="s">
        <v>2841</v>
      </c>
      <c r="G332" s="34" t="str">
        <f>IF((F332=""),"",VLOOKUP(F332,'Range Midpoints'!$A$2:$C$13,2))</f>
        <v/>
      </c>
      <c r="H332" s="34" t="str">
        <f>IF((F332=""),"",VLOOKUP(F332,'Range Midpoints'!$A$2:$C$13,3))</f>
        <v/>
      </c>
    </row>
    <row r="333" spans="1:8">
      <c r="A333" s="1" t="str">
        <f t="shared" si="5"/>
        <v>13003</v>
      </c>
      <c r="B333" s="62" t="s">
        <v>2955</v>
      </c>
      <c r="C333" s="62" t="s">
        <v>2840</v>
      </c>
      <c r="D333" s="62" t="s">
        <v>2837</v>
      </c>
      <c r="E333" s="63">
        <v>0</v>
      </c>
      <c r="F333" s="62" t="s">
        <v>2853</v>
      </c>
      <c r="G333" s="34" t="str">
        <f>IF((F333=""),"",VLOOKUP(F333,'Range Midpoints'!$A$2:$C$13,2))</f>
        <v>100-249</v>
      </c>
      <c r="H333" s="34">
        <f>IF((F333=""),"",VLOOKUP(F333,'Range Midpoints'!$A$2:$C$13,3))</f>
        <v>175</v>
      </c>
    </row>
    <row r="334" spans="1:8">
      <c r="A334" s="1" t="str">
        <f t="shared" si="5"/>
        <v>13005</v>
      </c>
      <c r="B334" s="62" t="s">
        <v>2955</v>
      </c>
      <c r="C334" s="62" t="s">
        <v>2842</v>
      </c>
      <c r="D334" s="62" t="s">
        <v>2837</v>
      </c>
      <c r="E334" s="63">
        <v>0</v>
      </c>
      <c r="F334" s="62" t="s">
        <v>2848</v>
      </c>
      <c r="G334" s="34" t="str">
        <f>IF((F334=""),"",VLOOKUP(F334,'Range Midpoints'!$A$2:$C$13,2))</f>
        <v>0-19</v>
      </c>
      <c r="H334" s="34">
        <f>IF((F334=""),"",VLOOKUP(F334,'Range Midpoints'!$A$2:$C$13,3))</f>
        <v>10</v>
      </c>
    </row>
    <row r="335" spans="1:8">
      <c r="A335" s="1" t="str">
        <f t="shared" si="5"/>
        <v>13009</v>
      </c>
      <c r="B335" s="62" t="s">
        <v>2955</v>
      </c>
      <c r="C335" s="62" t="s">
        <v>2843</v>
      </c>
      <c r="D335" s="62" t="s">
        <v>2837</v>
      </c>
      <c r="E335" s="63">
        <v>0</v>
      </c>
      <c r="F335" s="62" t="s">
        <v>2838</v>
      </c>
      <c r="G335" s="34" t="str">
        <f>IF((F335=""),"",VLOOKUP(F335,'Range Midpoints'!$A$2:$C$13,2))</f>
        <v>20-99</v>
      </c>
      <c r="H335" s="34">
        <f>IF((F335=""),"",VLOOKUP(F335,'Range Midpoints'!$A$2:$C$13,3))</f>
        <v>60</v>
      </c>
    </row>
    <row r="336" spans="1:8">
      <c r="A336" s="1" t="str">
        <f t="shared" si="5"/>
        <v>13011</v>
      </c>
      <c r="B336" s="62" t="s">
        <v>2955</v>
      </c>
      <c r="C336" s="62" t="s">
        <v>2946</v>
      </c>
      <c r="D336" s="62" t="s">
        <v>2837</v>
      </c>
      <c r="E336" s="63">
        <v>0</v>
      </c>
      <c r="F336" s="62" t="s">
        <v>2848</v>
      </c>
      <c r="G336" s="34" t="str">
        <f>IF((F336=""),"",VLOOKUP(F336,'Range Midpoints'!$A$2:$C$13,2))</f>
        <v>0-19</v>
      </c>
      <c r="H336" s="34">
        <f>IF((F336=""),"",VLOOKUP(F336,'Range Midpoints'!$A$2:$C$13,3))</f>
        <v>10</v>
      </c>
    </row>
    <row r="337" spans="1:8">
      <c r="A337" s="1" t="str">
        <f t="shared" si="5"/>
        <v>13013</v>
      </c>
      <c r="B337" s="62" t="s">
        <v>2955</v>
      </c>
      <c r="C337" s="62" t="s">
        <v>2844</v>
      </c>
      <c r="D337" s="62" t="s">
        <v>2837</v>
      </c>
      <c r="E337" s="63">
        <v>50</v>
      </c>
      <c r="F337" s="62" t="s">
        <v>2841</v>
      </c>
      <c r="G337" s="34" t="str">
        <f>IF((F337=""),"",VLOOKUP(F337,'Range Midpoints'!$A$2:$C$13,2))</f>
        <v/>
      </c>
      <c r="H337" s="34" t="str">
        <f>IF((F337=""),"",VLOOKUP(F337,'Range Midpoints'!$A$2:$C$13,3))</f>
        <v/>
      </c>
    </row>
    <row r="338" spans="1:8">
      <c r="A338" s="1" t="str">
        <f t="shared" si="5"/>
        <v>13015</v>
      </c>
      <c r="B338" s="62" t="s">
        <v>2955</v>
      </c>
      <c r="C338" s="62" t="s">
        <v>2845</v>
      </c>
      <c r="D338" s="62" t="s">
        <v>2837</v>
      </c>
      <c r="E338" s="63">
        <v>85</v>
      </c>
      <c r="F338" s="62" t="s">
        <v>2841</v>
      </c>
      <c r="G338" s="34" t="str">
        <f>IF((F338=""),"",VLOOKUP(F338,'Range Midpoints'!$A$2:$C$13,2))</f>
        <v/>
      </c>
      <c r="H338" s="34" t="str">
        <f>IF((F338=""),"",VLOOKUP(F338,'Range Midpoints'!$A$2:$C$13,3))</f>
        <v/>
      </c>
    </row>
    <row r="339" spans="1:8">
      <c r="A339" s="1" t="str">
        <f t="shared" si="5"/>
        <v>13017</v>
      </c>
      <c r="B339" s="62" t="s">
        <v>2955</v>
      </c>
      <c r="C339" s="62" t="s">
        <v>2846</v>
      </c>
      <c r="D339" s="62" t="s">
        <v>2837</v>
      </c>
      <c r="E339" s="63">
        <v>0</v>
      </c>
      <c r="F339" s="62" t="s">
        <v>2848</v>
      </c>
      <c r="G339" s="34" t="str">
        <f>IF((F339=""),"",VLOOKUP(F339,'Range Midpoints'!$A$2:$C$13,2))</f>
        <v>0-19</v>
      </c>
      <c r="H339" s="34">
        <f>IF((F339=""),"",VLOOKUP(F339,'Range Midpoints'!$A$2:$C$13,3))</f>
        <v>10</v>
      </c>
    </row>
    <row r="340" spans="1:8">
      <c r="A340" s="1" t="str">
        <f t="shared" si="5"/>
        <v>13019</v>
      </c>
      <c r="B340" s="62" t="s">
        <v>2955</v>
      </c>
      <c r="C340" s="62" t="s">
        <v>2847</v>
      </c>
      <c r="D340" s="62" t="s">
        <v>2837</v>
      </c>
      <c r="E340" s="63">
        <v>31</v>
      </c>
      <c r="F340" s="62" t="s">
        <v>2841</v>
      </c>
      <c r="G340" s="34" t="str">
        <f>IF((F340=""),"",VLOOKUP(F340,'Range Midpoints'!$A$2:$C$13,2))</f>
        <v/>
      </c>
      <c r="H340" s="34" t="str">
        <f>IF((F340=""),"",VLOOKUP(F340,'Range Midpoints'!$A$2:$C$13,3))</f>
        <v/>
      </c>
    </row>
    <row r="341" spans="1:8">
      <c r="A341" s="1" t="str">
        <f t="shared" si="5"/>
        <v>13021</v>
      </c>
      <c r="B341" s="62" t="s">
        <v>2955</v>
      </c>
      <c r="C341" s="62" t="s">
        <v>2850</v>
      </c>
      <c r="D341" s="62" t="s">
        <v>2837</v>
      </c>
      <c r="E341" s="63">
        <v>343</v>
      </c>
      <c r="F341" s="62" t="s">
        <v>2841</v>
      </c>
      <c r="G341" s="34" t="str">
        <f>IF((F341=""),"",VLOOKUP(F341,'Range Midpoints'!$A$2:$C$13,2))</f>
        <v/>
      </c>
      <c r="H341" s="34" t="str">
        <f>IF((F341=""),"",VLOOKUP(F341,'Range Midpoints'!$A$2:$C$13,3))</f>
        <v/>
      </c>
    </row>
    <row r="342" spans="1:8">
      <c r="A342" s="1" t="str">
        <f t="shared" si="5"/>
        <v>13023</v>
      </c>
      <c r="B342" s="62" t="s">
        <v>2955</v>
      </c>
      <c r="C342" s="62" t="s">
        <v>2851</v>
      </c>
      <c r="D342" s="62" t="s">
        <v>2837</v>
      </c>
      <c r="E342" s="63">
        <v>0</v>
      </c>
      <c r="F342" s="62" t="s">
        <v>2848</v>
      </c>
      <c r="G342" s="34" t="str">
        <f>IF((F342=""),"",VLOOKUP(F342,'Range Midpoints'!$A$2:$C$13,2))</f>
        <v>0-19</v>
      </c>
      <c r="H342" s="34">
        <f>IF((F342=""),"",VLOOKUP(F342,'Range Midpoints'!$A$2:$C$13,3))</f>
        <v>10</v>
      </c>
    </row>
    <row r="343" spans="1:8">
      <c r="A343" s="1" t="str">
        <f t="shared" si="5"/>
        <v>13027</v>
      </c>
      <c r="B343" s="62" t="s">
        <v>2955</v>
      </c>
      <c r="C343" s="62" t="s">
        <v>2932</v>
      </c>
      <c r="D343" s="62" t="s">
        <v>2837</v>
      </c>
      <c r="E343" s="63">
        <v>0</v>
      </c>
      <c r="F343" s="62" t="s">
        <v>2848</v>
      </c>
      <c r="G343" s="34" t="str">
        <f>IF((F343=""),"",VLOOKUP(F343,'Range Midpoints'!$A$2:$C$13,2))</f>
        <v>0-19</v>
      </c>
      <c r="H343" s="34">
        <f>IF((F343=""),"",VLOOKUP(F343,'Range Midpoints'!$A$2:$C$13,3))</f>
        <v>10</v>
      </c>
    </row>
    <row r="344" spans="1:8">
      <c r="A344" s="1" t="str">
        <f t="shared" si="5"/>
        <v>13029</v>
      </c>
      <c r="B344" s="62" t="s">
        <v>2955</v>
      </c>
      <c r="C344" s="62" t="s">
        <v>2855</v>
      </c>
      <c r="D344" s="62" t="s">
        <v>2837</v>
      </c>
      <c r="E344" s="63">
        <v>0</v>
      </c>
      <c r="F344" s="62" t="s">
        <v>2848</v>
      </c>
      <c r="G344" s="34" t="str">
        <f>IF((F344=""),"",VLOOKUP(F344,'Range Midpoints'!$A$2:$C$13,2))</f>
        <v>0-19</v>
      </c>
      <c r="H344" s="34">
        <f>IF((F344=""),"",VLOOKUP(F344,'Range Midpoints'!$A$2:$C$13,3))</f>
        <v>10</v>
      </c>
    </row>
    <row r="345" spans="1:8">
      <c r="A345" s="1" t="str">
        <f t="shared" si="5"/>
        <v>13031</v>
      </c>
      <c r="B345" s="62" t="s">
        <v>2955</v>
      </c>
      <c r="C345" s="62" t="s">
        <v>2856</v>
      </c>
      <c r="D345" s="62" t="s">
        <v>2837</v>
      </c>
      <c r="E345" s="63">
        <v>197</v>
      </c>
      <c r="F345" s="62" t="s">
        <v>2841</v>
      </c>
      <c r="G345" s="34" t="str">
        <f>IF((F345=""),"",VLOOKUP(F345,'Range Midpoints'!$A$2:$C$13,2))</f>
        <v/>
      </c>
      <c r="H345" s="34" t="str">
        <f>IF((F345=""),"",VLOOKUP(F345,'Range Midpoints'!$A$2:$C$13,3))</f>
        <v/>
      </c>
    </row>
    <row r="346" spans="1:8">
      <c r="A346" s="1" t="str">
        <f t="shared" si="5"/>
        <v>13035</v>
      </c>
      <c r="B346" s="62" t="s">
        <v>2955</v>
      </c>
      <c r="C346" s="62" t="s">
        <v>2934</v>
      </c>
      <c r="D346" s="62" t="s">
        <v>2837</v>
      </c>
      <c r="E346" s="63">
        <v>0</v>
      </c>
      <c r="F346" s="62" t="s">
        <v>2848</v>
      </c>
      <c r="G346" s="34" t="str">
        <f>IF((F346=""),"",VLOOKUP(F346,'Range Midpoints'!$A$2:$C$13,2))</f>
        <v>0-19</v>
      </c>
      <c r="H346" s="34">
        <f>IF((F346=""),"",VLOOKUP(F346,'Range Midpoints'!$A$2:$C$13,3))</f>
        <v>10</v>
      </c>
    </row>
    <row r="347" spans="1:8">
      <c r="A347" s="1" t="str">
        <f t="shared" si="5"/>
        <v>13039</v>
      </c>
      <c r="B347" s="62" t="s">
        <v>2955</v>
      </c>
      <c r="C347" s="62" t="s">
        <v>2858</v>
      </c>
      <c r="D347" s="62" t="s">
        <v>2837</v>
      </c>
      <c r="E347" s="63">
        <v>0</v>
      </c>
      <c r="F347" s="62" t="s">
        <v>2838</v>
      </c>
      <c r="G347" s="34" t="str">
        <f>IF((F347=""),"",VLOOKUP(F347,'Range Midpoints'!$A$2:$C$13,2))</f>
        <v>20-99</v>
      </c>
      <c r="H347" s="34">
        <f>IF((F347=""),"",VLOOKUP(F347,'Range Midpoints'!$A$2:$C$13,3))</f>
        <v>60</v>
      </c>
    </row>
    <row r="348" spans="1:8">
      <c r="A348" s="1" t="str">
        <f t="shared" si="5"/>
        <v>13045</v>
      </c>
      <c r="B348" s="62" t="s">
        <v>2955</v>
      </c>
      <c r="C348" s="62" t="s">
        <v>2861</v>
      </c>
      <c r="D348" s="62" t="s">
        <v>2837</v>
      </c>
      <c r="E348" s="63">
        <v>298</v>
      </c>
      <c r="F348" s="62" t="s">
        <v>2841</v>
      </c>
      <c r="G348" s="34" t="str">
        <f>IF((F348=""),"",VLOOKUP(F348,'Range Midpoints'!$A$2:$C$13,2))</f>
        <v/>
      </c>
      <c r="H348" s="34" t="str">
        <f>IF((F348=""),"",VLOOKUP(F348,'Range Midpoints'!$A$2:$C$13,3))</f>
        <v/>
      </c>
    </row>
    <row r="349" spans="1:8">
      <c r="A349" s="1" t="str">
        <f t="shared" si="5"/>
        <v>13047</v>
      </c>
      <c r="B349" s="62" t="s">
        <v>2955</v>
      </c>
      <c r="C349" s="62" t="s">
        <v>2862</v>
      </c>
      <c r="D349" s="62" t="s">
        <v>2837</v>
      </c>
      <c r="E349" s="63">
        <v>0</v>
      </c>
      <c r="F349" s="62" t="s">
        <v>2848</v>
      </c>
      <c r="G349" s="34" t="str">
        <f>IF((F349=""),"",VLOOKUP(F349,'Range Midpoints'!$A$2:$C$13,2))</f>
        <v>0-19</v>
      </c>
      <c r="H349" s="34">
        <f>IF((F349=""),"",VLOOKUP(F349,'Range Midpoints'!$A$2:$C$13,3))</f>
        <v>10</v>
      </c>
    </row>
    <row r="350" spans="1:8">
      <c r="A350" s="1" t="str">
        <f t="shared" si="5"/>
        <v>13051</v>
      </c>
      <c r="B350" s="62" t="s">
        <v>2955</v>
      </c>
      <c r="C350" s="62" t="s">
        <v>2864</v>
      </c>
      <c r="D350" s="62" t="s">
        <v>2837</v>
      </c>
      <c r="E350" s="63">
        <v>1196</v>
      </c>
      <c r="F350" s="62" t="s">
        <v>2841</v>
      </c>
      <c r="G350" s="34" t="str">
        <f>IF((F350=""),"",VLOOKUP(F350,'Range Midpoints'!$A$2:$C$13,2))</f>
        <v/>
      </c>
      <c r="H350" s="34" t="str">
        <f>IF((F350=""),"",VLOOKUP(F350,'Range Midpoints'!$A$2:$C$13,3))</f>
        <v/>
      </c>
    </row>
    <row r="351" spans="1:8">
      <c r="A351" s="1" t="str">
        <f t="shared" si="5"/>
        <v>13053</v>
      </c>
      <c r="B351" s="62" t="s">
        <v>2955</v>
      </c>
      <c r="C351" s="62" t="s">
        <v>2865</v>
      </c>
      <c r="D351" s="62" t="s">
        <v>2837</v>
      </c>
      <c r="E351" s="63">
        <v>0</v>
      </c>
      <c r="F351" s="62" t="s">
        <v>2848</v>
      </c>
      <c r="G351" s="34" t="str">
        <f>IF((F351=""),"",VLOOKUP(F351,'Range Midpoints'!$A$2:$C$13,2))</f>
        <v>0-19</v>
      </c>
      <c r="H351" s="34">
        <f>IF((F351=""),"",VLOOKUP(F351,'Range Midpoints'!$A$2:$C$13,3))</f>
        <v>10</v>
      </c>
    </row>
    <row r="352" spans="1:8">
      <c r="A352" s="1" t="str">
        <f t="shared" si="5"/>
        <v>13055</v>
      </c>
      <c r="B352" s="62" t="s">
        <v>2955</v>
      </c>
      <c r="C352" s="62" t="s">
        <v>2866</v>
      </c>
      <c r="D352" s="62" t="s">
        <v>2837</v>
      </c>
      <c r="E352" s="63">
        <v>0</v>
      </c>
      <c r="F352" s="62" t="s">
        <v>2848</v>
      </c>
      <c r="G352" s="34" t="str">
        <f>IF((F352=""),"",VLOOKUP(F352,'Range Midpoints'!$A$2:$C$13,2))</f>
        <v>0-19</v>
      </c>
      <c r="H352" s="34">
        <f>IF((F352=""),"",VLOOKUP(F352,'Range Midpoints'!$A$2:$C$13,3))</f>
        <v>10</v>
      </c>
    </row>
    <row r="353" spans="1:8">
      <c r="A353" s="1" t="str">
        <f t="shared" si="5"/>
        <v>13057</v>
      </c>
      <c r="B353" s="62" t="s">
        <v>2955</v>
      </c>
      <c r="C353" s="62" t="s">
        <v>2867</v>
      </c>
      <c r="D353" s="62" t="s">
        <v>2837</v>
      </c>
      <c r="E353" s="63">
        <v>255</v>
      </c>
      <c r="F353" s="62" t="s">
        <v>2841</v>
      </c>
      <c r="G353" s="34" t="str">
        <f>IF((F353=""),"",VLOOKUP(F353,'Range Midpoints'!$A$2:$C$13,2))</f>
        <v/>
      </c>
      <c r="H353" s="34" t="str">
        <f>IF((F353=""),"",VLOOKUP(F353,'Range Midpoints'!$A$2:$C$13,3))</f>
        <v/>
      </c>
    </row>
    <row r="354" spans="1:8">
      <c r="A354" s="1" t="str">
        <f t="shared" si="5"/>
        <v>13059</v>
      </c>
      <c r="B354" s="62" t="s">
        <v>2955</v>
      </c>
      <c r="C354" s="62" t="s">
        <v>2868</v>
      </c>
      <c r="D354" s="62" t="s">
        <v>2837</v>
      </c>
      <c r="E354" s="63">
        <v>132</v>
      </c>
      <c r="F354" s="62" t="s">
        <v>2841</v>
      </c>
      <c r="G354" s="34" t="str">
        <f>IF((F354=""),"",VLOOKUP(F354,'Range Midpoints'!$A$2:$C$13,2))</f>
        <v/>
      </c>
      <c r="H354" s="34" t="str">
        <f>IF((F354=""),"",VLOOKUP(F354,'Range Midpoints'!$A$2:$C$13,3))</f>
        <v/>
      </c>
    </row>
    <row r="355" spans="1:8">
      <c r="A355" s="1" t="str">
        <f t="shared" si="5"/>
        <v>13061</v>
      </c>
      <c r="B355" s="62" t="s">
        <v>2955</v>
      </c>
      <c r="C355" s="62" t="s">
        <v>2869</v>
      </c>
      <c r="D355" s="62" t="s">
        <v>2837</v>
      </c>
      <c r="E355" s="63">
        <v>0</v>
      </c>
      <c r="F355" s="62" t="s">
        <v>2853</v>
      </c>
      <c r="G355" s="34" t="str">
        <f>IF((F355=""),"",VLOOKUP(F355,'Range Midpoints'!$A$2:$C$13,2))</f>
        <v>100-249</v>
      </c>
      <c r="H355" s="34">
        <f>IF((F355=""),"",VLOOKUP(F355,'Range Midpoints'!$A$2:$C$13,3))</f>
        <v>175</v>
      </c>
    </row>
    <row r="356" spans="1:8">
      <c r="A356" s="1" t="str">
        <f t="shared" si="5"/>
        <v>13063</v>
      </c>
      <c r="B356" s="62" t="s">
        <v>2955</v>
      </c>
      <c r="C356" s="62" t="s">
        <v>2936</v>
      </c>
      <c r="D356" s="62" t="s">
        <v>2837</v>
      </c>
      <c r="E356" s="63">
        <v>0</v>
      </c>
      <c r="F356" s="62" t="s">
        <v>2853</v>
      </c>
      <c r="G356" s="34" t="str">
        <f>IF((F356=""),"",VLOOKUP(F356,'Range Midpoints'!$A$2:$C$13,2))</f>
        <v>100-249</v>
      </c>
      <c r="H356" s="34">
        <f>IF((F356=""),"",VLOOKUP(F356,'Range Midpoints'!$A$2:$C$13,3))</f>
        <v>175</v>
      </c>
    </row>
    <row r="357" spans="1:8">
      <c r="A357" s="1" t="str">
        <f t="shared" si="5"/>
        <v>13067</v>
      </c>
      <c r="B357" s="62" t="s">
        <v>2955</v>
      </c>
      <c r="C357" s="62" t="s">
        <v>2871</v>
      </c>
      <c r="D357" s="62" t="s">
        <v>2837</v>
      </c>
      <c r="E357" s="63">
        <v>3599</v>
      </c>
      <c r="F357" s="62" t="s">
        <v>2841</v>
      </c>
      <c r="G357" s="34" t="str">
        <f>IF((F357=""),"",VLOOKUP(F357,'Range Midpoints'!$A$2:$C$13,2))</f>
        <v/>
      </c>
      <c r="H357" s="34" t="str">
        <f>IF((F357=""),"",VLOOKUP(F357,'Range Midpoints'!$A$2:$C$13,3))</f>
        <v/>
      </c>
    </row>
    <row r="358" spans="1:8">
      <c r="A358" s="1" t="str">
        <f t="shared" si="5"/>
        <v>13069</v>
      </c>
      <c r="B358" s="62" t="s">
        <v>2955</v>
      </c>
      <c r="C358" s="62" t="s">
        <v>2872</v>
      </c>
      <c r="D358" s="62" t="s">
        <v>2837</v>
      </c>
      <c r="E358" s="63">
        <v>102</v>
      </c>
      <c r="F358" s="62" t="s">
        <v>2841</v>
      </c>
      <c r="G358" s="34" t="str">
        <f>IF((F358=""),"",VLOOKUP(F358,'Range Midpoints'!$A$2:$C$13,2))</f>
        <v/>
      </c>
      <c r="H358" s="34" t="str">
        <f>IF((F358=""),"",VLOOKUP(F358,'Range Midpoints'!$A$2:$C$13,3))</f>
        <v/>
      </c>
    </row>
    <row r="359" spans="1:8">
      <c r="A359" s="1" t="str">
        <f t="shared" si="5"/>
        <v>13071</v>
      </c>
      <c r="B359" s="62" t="s">
        <v>2955</v>
      </c>
      <c r="C359" s="62" t="s">
        <v>2873</v>
      </c>
      <c r="D359" s="62" t="s">
        <v>2837</v>
      </c>
      <c r="E359" s="63">
        <v>0</v>
      </c>
      <c r="F359" s="62" t="s">
        <v>2838</v>
      </c>
      <c r="G359" s="34" t="str">
        <f>IF((F359=""),"",VLOOKUP(F359,'Range Midpoints'!$A$2:$C$13,2))</f>
        <v>20-99</v>
      </c>
      <c r="H359" s="34">
        <f>IF((F359=""),"",VLOOKUP(F359,'Range Midpoints'!$A$2:$C$13,3))</f>
        <v>60</v>
      </c>
    </row>
    <row r="360" spans="1:8">
      <c r="A360" s="1" t="str">
        <f t="shared" si="5"/>
        <v>13073</v>
      </c>
      <c r="B360" s="62" t="s">
        <v>2955</v>
      </c>
      <c r="C360" s="62" t="s">
        <v>2874</v>
      </c>
      <c r="D360" s="62" t="s">
        <v>2837</v>
      </c>
      <c r="E360" s="63">
        <v>256</v>
      </c>
      <c r="F360" s="62" t="s">
        <v>2841</v>
      </c>
      <c r="G360" s="34" t="str">
        <f>IF((F360=""),"",VLOOKUP(F360,'Range Midpoints'!$A$2:$C$13,2))</f>
        <v/>
      </c>
      <c r="H360" s="34" t="str">
        <f>IF((F360=""),"",VLOOKUP(F360,'Range Midpoints'!$A$2:$C$13,3))</f>
        <v/>
      </c>
    </row>
    <row r="361" spans="1:8">
      <c r="A361" s="1" t="str">
        <f t="shared" si="5"/>
        <v>13075</v>
      </c>
      <c r="B361" s="62" t="s">
        <v>2955</v>
      </c>
      <c r="C361" s="62" t="s">
        <v>2875</v>
      </c>
      <c r="D361" s="62" t="s">
        <v>2837</v>
      </c>
      <c r="E361" s="63">
        <v>0</v>
      </c>
      <c r="F361" s="62" t="s">
        <v>2848</v>
      </c>
      <c r="G361" s="34" t="str">
        <f>IF((F361=""),"",VLOOKUP(F361,'Range Midpoints'!$A$2:$C$13,2))</f>
        <v>0-19</v>
      </c>
      <c r="H361" s="34">
        <f>IF((F361=""),"",VLOOKUP(F361,'Range Midpoints'!$A$2:$C$13,3))</f>
        <v>10</v>
      </c>
    </row>
    <row r="362" spans="1:8">
      <c r="A362" s="1" t="str">
        <f t="shared" si="5"/>
        <v>13077</v>
      </c>
      <c r="B362" s="62" t="s">
        <v>2955</v>
      </c>
      <c r="C362" s="62" t="s">
        <v>2876</v>
      </c>
      <c r="D362" s="62" t="s">
        <v>2837</v>
      </c>
      <c r="E362" s="63">
        <v>66</v>
      </c>
      <c r="F362" s="62" t="s">
        <v>2841</v>
      </c>
      <c r="G362" s="34" t="str">
        <f>IF((F362=""),"",VLOOKUP(F362,'Range Midpoints'!$A$2:$C$13,2))</f>
        <v/>
      </c>
      <c r="H362" s="34" t="str">
        <f>IF((F362=""),"",VLOOKUP(F362,'Range Midpoints'!$A$2:$C$13,3))</f>
        <v/>
      </c>
    </row>
    <row r="363" spans="1:8">
      <c r="A363" s="1" t="str">
        <f t="shared" si="5"/>
        <v>13083</v>
      </c>
      <c r="B363" s="62" t="s">
        <v>2955</v>
      </c>
      <c r="C363" s="62" t="s">
        <v>2879</v>
      </c>
      <c r="D363" s="62" t="s">
        <v>2837</v>
      </c>
      <c r="E363" s="63">
        <v>0</v>
      </c>
      <c r="F363" s="62" t="s">
        <v>2848</v>
      </c>
      <c r="G363" s="34" t="str">
        <f>IF((F363=""),"",VLOOKUP(F363,'Range Midpoints'!$A$2:$C$13,2))</f>
        <v>0-19</v>
      </c>
      <c r="H363" s="34">
        <f>IF((F363=""),"",VLOOKUP(F363,'Range Midpoints'!$A$2:$C$13,3))</f>
        <v>10</v>
      </c>
    </row>
    <row r="364" spans="1:8">
      <c r="A364" s="1" t="str">
        <f t="shared" si="5"/>
        <v>13085</v>
      </c>
      <c r="B364" s="62" t="s">
        <v>2955</v>
      </c>
      <c r="C364" s="62" t="s">
        <v>2880</v>
      </c>
      <c r="D364" s="62" t="s">
        <v>2837</v>
      </c>
      <c r="E364" s="63">
        <v>86</v>
      </c>
      <c r="F364" s="62" t="s">
        <v>2841</v>
      </c>
      <c r="G364" s="34" t="str">
        <f>IF((F364=""),"",VLOOKUP(F364,'Range Midpoints'!$A$2:$C$13,2))</f>
        <v/>
      </c>
      <c r="H364" s="34" t="str">
        <f>IF((F364=""),"",VLOOKUP(F364,'Range Midpoints'!$A$2:$C$13,3))</f>
        <v/>
      </c>
    </row>
    <row r="365" spans="1:8">
      <c r="A365" s="1" t="str">
        <f t="shared" si="5"/>
        <v>13087</v>
      </c>
      <c r="B365" s="62" t="s">
        <v>2955</v>
      </c>
      <c r="C365" s="62" t="s">
        <v>2881</v>
      </c>
      <c r="D365" s="62" t="s">
        <v>2837</v>
      </c>
      <c r="E365" s="63">
        <v>171</v>
      </c>
      <c r="F365" s="62" t="s">
        <v>2841</v>
      </c>
      <c r="G365" s="34" t="str">
        <f>IF((F365=""),"",VLOOKUP(F365,'Range Midpoints'!$A$2:$C$13,2))</f>
        <v/>
      </c>
      <c r="H365" s="34" t="str">
        <f>IF((F365=""),"",VLOOKUP(F365,'Range Midpoints'!$A$2:$C$13,3))</f>
        <v/>
      </c>
    </row>
    <row r="366" spans="1:8">
      <c r="A366" s="1" t="str">
        <f t="shared" si="5"/>
        <v>13089</v>
      </c>
      <c r="B366" s="62" t="s">
        <v>2955</v>
      </c>
      <c r="C366" s="62" t="s">
        <v>2882</v>
      </c>
      <c r="D366" s="62" t="s">
        <v>2837</v>
      </c>
      <c r="E366" s="63">
        <v>1137</v>
      </c>
      <c r="F366" s="62" t="s">
        <v>2841</v>
      </c>
      <c r="G366" s="34" t="str">
        <f>IF((F366=""),"",VLOOKUP(F366,'Range Midpoints'!$A$2:$C$13,2))</f>
        <v/>
      </c>
      <c r="H366" s="34" t="str">
        <f>IF((F366=""),"",VLOOKUP(F366,'Range Midpoints'!$A$2:$C$13,3))</f>
        <v/>
      </c>
    </row>
    <row r="367" spans="1:8">
      <c r="A367" s="1" t="str">
        <f t="shared" si="5"/>
        <v>13091</v>
      </c>
      <c r="B367" s="62" t="s">
        <v>2955</v>
      </c>
      <c r="C367" s="62" t="s">
        <v>2883</v>
      </c>
      <c r="D367" s="62" t="s">
        <v>2837</v>
      </c>
      <c r="E367" s="63">
        <v>0</v>
      </c>
      <c r="F367" s="62" t="s">
        <v>2838</v>
      </c>
      <c r="G367" s="34" t="str">
        <f>IF((F367=""),"",VLOOKUP(F367,'Range Midpoints'!$A$2:$C$13,2))</f>
        <v>20-99</v>
      </c>
      <c r="H367" s="34">
        <f>IF((F367=""),"",VLOOKUP(F367,'Range Midpoints'!$A$2:$C$13,3))</f>
        <v>60</v>
      </c>
    </row>
    <row r="368" spans="1:8">
      <c r="A368" s="1" t="str">
        <f t="shared" si="5"/>
        <v>13095</v>
      </c>
      <c r="B368" s="62" t="s">
        <v>2955</v>
      </c>
      <c r="C368" s="62" t="s">
        <v>2885</v>
      </c>
      <c r="D368" s="62" t="s">
        <v>2837</v>
      </c>
      <c r="E368" s="63">
        <v>186</v>
      </c>
      <c r="F368" s="62" t="s">
        <v>2841</v>
      </c>
      <c r="G368" s="34" t="str">
        <f>IF((F368=""),"",VLOOKUP(F368,'Range Midpoints'!$A$2:$C$13,2))</f>
        <v/>
      </c>
      <c r="H368" s="34" t="str">
        <f>IF((F368=""),"",VLOOKUP(F368,'Range Midpoints'!$A$2:$C$13,3))</f>
        <v/>
      </c>
    </row>
    <row r="369" spans="1:8">
      <c r="A369" s="1" t="str">
        <f t="shared" si="5"/>
        <v>13097</v>
      </c>
      <c r="B369" s="62" t="s">
        <v>2955</v>
      </c>
      <c r="C369" s="62" t="s">
        <v>2886</v>
      </c>
      <c r="D369" s="62" t="s">
        <v>2837</v>
      </c>
      <c r="E369" s="63">
        <v>93</v>
      </c>
      <c r="F369" s="62" t="s">
        <v>2841</v>
      </c>
      <c r="G369" s="34" t="str">
        <f>IF((F369=""),"",VLOOKUP(F369,'Range Midpoints'!$A$2:$C$13,2))</f>
        <v/>
      </c>
      <c r="H369" s="34" t="str">
        <f>IF((F369=""),"",VLOOKUP(F369,'Range Midpoints'!$A$2:$C$13,3))</f>
        <v/>
      </c>
    </row>
    <row r="370" spans="1:8">
      <c r="A370" s="1" t="str">
        <f t="shared" si="5"/>
        <v>13099</v>
      </c>
      <c r="B370" s="62" t="s">
        <v>2955</v>
      </c>
      <c r="C370" s="62" t="s">
        <v>2887</v>
      </c>
      <c r="D370" s="62" t="s">
        <v>2837</v>
      </c>
      <c r="E370" s="63">
        <v>0</v>
      </c>
      <c r="F370" s="62" t="s">
        <v>2838</v>
      </c>
      <c r="G370" s="34" t="str">
        <f>IF((F370=""),"",VLOOKUP(F370,'Range Midpoints'!$A$2:$C$13,2))</f>
        <v>20-99</v>
      </c>
      <c r="H370" s="34">
        <f>IF((F370=""),"",VLOOKUP(F370,'Range Midpoints'!$A$2:$C$13,3))</f>
        <v>60</v>
      </c>
    </row>
    <row r="371" spans="1:8">
      <c r="A371" s="1" t="str">
        <f t="shared" si="5"/>
        <v>13103</v>
      </c>
      <c r="B371" s="62" t="s">
        <v>2955</v>
      </c>
      <c r="C371" s="62" t="s">
        <v>2889</v>
      </c>
      <c r="D371" s="62" t="s">
        <v>2837</v>
      </c>
      <c r="E371" s="63">
        <v>32</v>
      </c>
      <c r="F371" s="62" t="s">
        <v>2841</v>
      </c>
      <c r="G371" s="34" t="str">
        <f>IF((F371=""),"",VLOOKUP(F371,'Range Midpoints'!$A$2:$C$13,2))</f>
        <v/>
      </c>
      <c r="H371" s="34" t="str">
        <f>IF((F371=""),"",VLOOKUP(F371,'Range Midpoints'!$A$2:$C$13,3))</f>
        <v/>
      </c>
    </row>
    <row r="372" spans="1:8">
      <c r="A372" s="1" t="str">
        <f t="shared" si="5"/>
        <v>13105</v>
      </c>
      <c r="B372" s="62" t="s">
        <v>2955</v>
      </c>
      <c r="C372" s="62" t="s">
        <v>2890</v>
      </c>
      <c r="D372" s="62" t="s">
        <v>2837</v>
      </c>
      <c r="E372" s="63">
        <v>0</v>
      </c>
      <c r="F372" s="62" t="s">
        <v>2848</v>
      </c>
      <c r="G372" s="34" t="str">
        <f>IF((F372=""),"",VLOOKUP(F372,'Range Midpoints'!$A$2:$C$13,2))</f>
        <v>0-19</v>
      </c>
      <c r="H372" s="34">
        <f>IF((F372=""),"",VLOOKUP(F372,'Range Midpoints'!$A$2:$C$13,3))</f>
        <v>10</v>
      </c>
    </row>
    <row r="373" spans="1:8">
      <c r="A373" s="1" t="str">
        <f t="shared" si="5"/>
        <v>13109</v>
      </c>
      <c r="B373" s="62" t="s">
        <v>2955</v>
      </c>
      <c r="C373" s="62" t="s">
        <v>2892</v>
      </c>
      <c r="D373" s="62" t="s">
        <v>2837</v>
      </c>
      <c r="E373" s="63">
        <v>32</v>
      </c>
      <c r="F373" s="62" t="s">
        <v>2841</v>
      </c>
      <c r="G373" s="34" t="str">
        <f>IF((F373=""),"",VLOOKUP(F373,'Range Midpoints'!$A$2:$C$13,2))</f>
        <v/>
      </c>
      <c r="H373" s="34" t="str">
        <f>IF((F373=""),"",VLOOKUP(F373,'Range Midpoints'!$A$2:$C$13,3))</f>
        <v/>
      </c>
    </row>
    <row r="374" spans="1:8">
      <c r="A374" s="1" t="str">
        <f t="shared" si="5"/>
        <v>13111</v>
      </c>
      <c r="B374" s="62" t="s">
        <v>2955</v>
      </c>
      <c r="C374" s="62" t="s">
        <v>2893</v>
      </c>
      <c r="D374" s="62" t="s">
        <v>2837</v>
      </c>
      <c r="E374" s="63">
        <v>0</v>
      </c>
      <c r="F374" s="62" t="s">
        <v>2848</v>
      </c>
      <c r="G374" s="34" t="str">
        <f>IF((F374=""),"",VLOOKUP(F374,'Range Midpoints'!$A$2:$C$13,2))</f>
        <v>0-19</v>
      </c>
      <c r="H374" s="34">
        <f>IF((F374=""),"",VLOOKUP(F374,'Range Midpoints'!$A$2:$C$13,3))</f>
        <v>10</v>
      </c>
    </row>
    <row r="375" spans="1:8">
      <c r="A375" s="1" t="str">
        <f t="shared" si="5"/>
        <v>13113</v>
      </c>
      <c r="B375" s="62" t="s">
        <v>2955</v>
      </c>
      <c r="C375" s="62" t="s">
        <v>2894</v>
      </c>
      <c r="D375" s="62" t="s">
        <v>2837</v>
      </c>
      <c r="E375" s="63">
        <v>282</v>
      </c>
      <c r="F375" s="62" t="s">
        <v>2841</v>
      </c>
      <c r="G375" s="34" t="str">
        <f>IF((F375=""),"",VLOOKUP(F375,'Range Midpoints'!$A$2:$C$13,2))</f>
        <v/>
      </c>
      <c r="H375" s="34" t="str">
        <f>IF((F375=""),"",VLOOKUP(F375,'Range Midpoints'!$A$2:$C$13,3))</f>
        <v/>
      </c>
    </row>
    <row r="376" spans="1:8">
      <c r="A376" s="1" t="str">
        <f t="shared" si="5"/>
        <v>13115</v>
      </c>
      <c r="B376" s="62" t="s">
        <v>2955</v>
      </c>
      <c r="C376" s="62" t="s">
        <v>2895</v>
      </c>
      <c r="D376" s="62" t="s">
        <v>2837</v>
      </c>
      <c r="E376" s="63">
        <v>87</v>
      </c>
      <c r="F376" s="62" t="s">
        <v>2841</v>
      </c>
      <c r="G376" s="34" t="str">
        <f>IF((F376=""),"",VLOOKUP(F376,'Range Midpoints'!$A$2:$C$13,2))</f>
        <v/>
      </c>
      <c r="H376" s="34" t="str">
        <f>IF((F376=""),"",VLOOKUP(F376,'Range Midpoints'!$A$2:$C$13,3))</f>
        <v/>
      </c>
    </row>
    <row r="377" spans="1:8">
      <c r="A377" s="1" t="str">
        <f t="shared" si="5"/>
        <v>13117</v>
      </c>
      <c r="B377" s="62" t="s">
        <v>2955</v>
      </c>
      <c r="C377" s="62" t="s">
        <v>2896</v>
      </c>
      <c r="D377" s="62" t="s">
        <v>2837</v>
      </c>
      <c r="E377" s="63">
        <v>546</v>
      </c>
      <c r="F377" s="62" t="s">
        <v>2841</v>
      </c>
      <c r="G377" s="34" t="str">
        <f>IF((F377=""),"",VLOOKUP(F377,'Range Midpoints'!$A$2:$C$13,2))</f>
        <v/>
      </c>
      <c r="H377" s="34" t="str">
        <f>IF((F377=""),"",VLOOKUP(F377,'Range Midpoints'!$A$2:$C$13,3))</f>
        <v/>
      </c>
    </row>
    <row r="378" spans="1:8">
      <c r="A378" s="1" t="str">
        <f t="shared" si="5"/>
        <v>13119</v>
      </c>
      <c r="B378" s="62" t="s">
        <v>2955</v>
      </c>
      <c r="C378" s="62" t="s">
        <v>2897</v>
      </c>
      <c r="D378" s="62" t="s">
        <v>2837</v>
      </c>
      <c r="E378" s="63">
        <v>15</v>
      </c>
      <c r="F378" s="62" t="s">
        <v>2841</v>
      </c>
      <c r="G378" s="34" t="str">
        <f>IF((F378=""),"",VLOOKUP(F378,'Range Midpoints'!$A$2:$C$13,2))</f>
        <v/>
      </c>
      <c r="H378" s="34" t="str">
        <f>IF((F378=""),"",VLOOKUP(F378,'Range Midpoints'!$A$2:$C$13,3))</f>
        <v/>
      </c>
    </row>
    <row r="379" spans="1:8">
      <c r="A379" s="1" t="str">
        <f t="shared" si="5"/>
        <v>13121</v>
      </c>
      <c r="B379" s="62" t="s">
        <v>2955</v>
      </c>
      <c r="C379" s="62" t="s">
        <v>2898</v>
      </c>
      <c r="D379" s="62" t="s">
        <v>2837</v>
      </c>
      <c r="E379" s="63">
        <v>4509</v>
      </c>
      <c r="F379" s="62" t="s">
        <v>2841</v>
      </c>
      <c r="G379" s="34" t="str">
        <f>IF((F379=""),"",VLOOKUP(F379,'Range Midpoints'!$A$2:$C$13,2))</f>
        <v/>
      </c>
      <c r="H379" s="34" t="str">
        <f>IF((F379=""),"",VLOOKUP(F379,'Range Midpoints'!$A$2:$C$13,3))</f>
        <v/>
      </c>
    </row>
    <row r="380" spans="1:8">
      <c r="A380" s="1" t="str">
        <f t="shared" si="5"/>
        <v>13123</v>
      </c>
      <c r="B380" s="62" t="s">
        <v>2955</v>
      </c>
      <c r="C380" s="62" t="s">
        <v>2899</v>
      </c>
      <c r="D380" s="62" t="s">
        <v>2837</v>
      </c>
      <c r="E380" s="63">
        <v>29</v>
      </c>
      <c r="F380" s="62" t="s">
        <v>2841</v>
      </c>
      <c r="G380" s="34" t="str">
        <f>IF((F380=""),"",VLOOKUP(F380,'Range Midpoints'!$A$2:$C$13,2))</f>
        <v/>
      </c>
      <c r="H380" s="34" t="str">
        <f>IF((F380=""),"",VLOOKUP(F380,'Range Midpoints'!$A$2:$C$13,3))</f>
        <v/>
      </c>
    </row>
    <row r="381" spans="1:8">
      <c r="A381" s="1" t="str">
        <f t="shared" si="5"/>
        <v>13127</v>
      </c>
      <c r="B381" s="62" t="s">
        <v>2955</v>
      </c>
      <c r="C381" s="62" t="s">
        <v>2901</v>
      </c>
      <c r="D381" s="62" t="s">
        <v>2837</v>
      </c>
      <c r="E381" s="63">
        <v>0</v>
      </c>
      <c r="F381" s="62" t="s">
        <v>2913</v>
      </c>
      <c r="G381" s="34" t="str">
        <f>IF((F381=""),"",VLOOKUP(F381,'Range Midpoints'!$A$2:$C$13,2))</f>
        <v>250-499</v>
      </c>
      <c r="H381" s="34">
        <f>IF((F381=""),"",VLOOKUP(F381,'Range Midpoints'!$A$2:$C$13,3))</f>
        <v>375</v>
      </c>
    </row>
    <row r="382" spans="1:8">
      <c r="A382" s="1" t="str">
        <f t="shared" si="5"/>
        <v>13129</v>
      </c>
      <c r="B382" s="62" t="s">
        <v>2955</v>
      </c>
      <c r="C382" s="62" t="s">
        <v>2902</v>
      </c>
      <c r="D382" s="62" t="s">
        <v>2837</v>
      </c>
      <c r="E382" s="63">
        <v>82</v>
      </c>
      <c r="F382" s="62" t="s">
        <v>2841</v>
      </c>
      <c r="G382" s="34" t="str">
        <f>IF((F382=""),"",VLOOKUP(F382,'Range Midpoints'!$A$2:$C$13,2))</f>
        <v/>
      </c>
      <c r="H382" s="34" t="str">
        <f>IF((F382=""),"",VLOOKUP(F382,'Range Midpoints'!$A$2:$C$13,3))</f>
        <v/>
      </c>
    </row>
    <row r="383" spans="1:8">
      <c r="A383" s="1" t="str">
        <f t="shared" si="5"/>
        <v>13131</v>
      </c>
      <c r="B383" s="62" t="s">
        <v>2955</v>
      </c>
      <c r="C383" s="62" t="s">
        <v>2903</v>
      </c>
      <c r="D383" s="62" t="s">
        <v>2837</v>
      </c>
      <c r="E383" s="63">
        <v>0</v>
      </c>
      <c r="F383" s="62" t="s">
        <v>2848</v>
      </c>
      <c r="G383" s="34" t="str">
        <f>IF((F383=""),"",VLOOKUP(F383,'Range Midpoints'!$A$2:$C$13,2))</f>
        <v>0-19</v>
      </c>
      <c r="H383" s="34">
        <f>IF((F383=""),"",VLOOKUP(F383,'Range Midpoints'!$A$2:$C$13,3))</f>
        <v>10</v>
      </c>
    </row>
    <row r="384" spans="1:8">
      <c r="A384" s="1" t="str">
        <f t="shared" si="5"/>
        <v>13133</v>
      </c>
      <c r="B384" s="62" t="s">
        <v>2955</v>
      </c>
      <c r="C384" s="62" t="s">
        <v>2904</v>
      </c>
      <c r="D384" s="62" t="s">
        <v>2837</v>
      </c>
      <c r="E384" s="63">
        <v>0</v>
      </c>
      <c r="F384" s="62" t="s">
        <v>2848</v>
      </c>
      <c r="G384" s="34" t="str">
        <f>IF((F384=""),"",VLOOKUP(F384,'Range Midpoints'!$A$2:$C$13,2))</f>
        <v>0-19</v>
      </c>
      <c r="H384" s="34">
        <f>IF((F384=""),"",VLOOKUP(F384,'Range Midpoints'!$A$2:$C$13,3))</f>
        <v>10</v>
      </c>
    </row>
    <row r="385" spans="1:8">
      <c r="A385" s="1" t="str">
        <f t="shared" si="5"/>
        <v>13135</v>
      </c>
      <c r="B385" s="62" t="s">
        <v>2955</v>
      </c>
      <c r="C385" s="62" t="s">
        <v>2937</v>
      </c>
      <c r="D385" s="62" t="s">
        <v>2837</v>
      </c>
      <c r="E385" s="63">
        <v>1571</v>
      </c>
      <c r="F385" s="62" t="s">
        <v>2841</v>
      </c>
      <c r="G385" s="34" t="str">
        <f>IF((F385=""),"",VLOOKUP(F385,'Range Midpoints'!$A$2:$C$13,2))</f>
        <v/>
      </c>
      <c r="H385" s="34" t="str">
        <f>IF((F385=""),"",VLOOKUP(F385,'Range Midpoints'!$A$2:$C$13,3))</f>
        <v/>
      </c>
    </row>
    <row r="386" spans="1:8">
      <c r="A386" s="1" t="str">
        <f t="shared" si="5"/>
        <v>13137</v>
      </c>
      <c r="B386" s="62" t="s">
        <v>2955</v>
      </c>
      <c r="C386" s="62" t="s">
        <v>2956</v>
      </c>
      <c r="D386" s="62" t="s">
        <v>2837</v>
      </c>
      <c r="E386" s="63">
        <v>0</v>
      </c>
      <c r="F386" s="62" t="s">
        <v>2848</v>
      </c>
      <c r="G386" s="34" t="str">
        <f>IF((F386=""),"",VLOOKUP(F386,'Range Midpoints'!$A$2:$C$13,2))</f>
        <v>0-19</v>
      </c>
      <c r="H386" s="34">
        <f>IF((F386=""),"",VLOOKUP(F386,'Range Midpoints'!$A$2:$C$13,3))</f>
        <v>10</v>
      </c>
    </row>
    <row r="387" spans="1:8">
      <c r="A387" s="1" t="str">
        <f t="shared" si="5"/>
        <v>13139</v>
      </c>
      <c r="B387" s="62" t="s">
        <v>2955</v>
      </c>
      <c r="C387" s="62" t="s">
        <v>2938</v>
      </c>
      <c r="D387" s="62" t="s">
        <v>2837</v>
      </c>
      <c r="E387" s="63">
        <v>228</v>
      </c>
      <c r="F387" s="62" t="s">
        <v>2841</v>
      </c>
      <c r="G387" s="34" t="str">
        <f>IF((F387=""),"",VLOOKUP(F387,'Range Midpoints'!$A$2:$C$13,2))</f>
        <v/>
      </c>
      <c r="H387" s="34" t="str">
        <f>IF((F387=""),"",VLOOKUP(F387,'Range Midpoints'!$A$2:$C$13,3))</f>
        <v/>
      </c>
    </row>
    <row r="388" spans="1:8">
      <c r="A388" s="1" t="str">
        <f t="shared" ref="A388:A451" si="6">B388&amp;C388</f>
        <v>13143</v>
      </c>
      <c r="B388" s="62" t="s">
        <v>2955</v>
      </c>
      <c r="C388" s="62" t="s">
        <v>2942</v>
      </c>
      <c r="D388" s="62" t="s">
        <v>2837</v>
      </c>
      <c r="E388" s="63">
        <v>0</v>
      </c>
      <c r="F388" s="62" t="s">
        <v>2838</v>
      </c>
      <c r="G388" s="34" t="str">
        <f>IF((F388=""),"",VLOOKUP(F388,'Range Midpoints'!$A$2:$C$13,2))</f>
        <v>20-99</v>
      </c>
      <c r="H388" s="34">
        <f>IF((F388=""),"",VLOOKUP(F388,'Range Midpoints'!$A$2:$C$13,3))</f>
        <v>60</v>
      </c>
    </row>
    <row r="389" spans="1:8">
      <c r="A389" s="1" t="str">
        <f t="shared" si="6"/>
        <v>13145</v>
      </c>
      <c r="B389" s="62" t="s">
        <v>2955</v>
      </c>
      <c r="C389" s="62" t="s">
        <v>2943</v>
      </c>
      <c r="D389" s="62" t="s">
        <v>2837</v>
      </c>
      <c r="E389" s="63">
        <v>116</v>
      </c>
      <c r="F389" s="62" t="s">
        <v>2841</v>
      </c>
      <c r="G389" s="34" t="str">
        <f>IF((F389=""),"",VLOOKUP(F389,'Range Midpoints'!$A$2:$C$13,2))</f>
        <v/>
      </c>
      <c r="H389" s="34" t="str">
        <f>IF((F389=""),"",VLOOKUP(F389,'Range Midpoints'!$A$2:$C$13,3))</f>
        <v/>
      </c>
    </row>
    <row r="390" spans="1:8">
      <c r="A390" s="1" t="str">
        <f t="shared" si="6"/>
        <v>13147</v>
      </c>
      <c r="B390" s="62" t="s">
        <v>2955</v>
      </c>
      <c r="C390" s="62" t="s">
        <v>2957</v>
      </c>
      <c r="D390" s="62" t="s">
        <v>2837</v>
      </c>
      <c r="E390" s="63">
        <v>0</v>
      </c>
      <c r="F390" s="62" t="s">
        <v>2838</v>
      </c>
      <c r="G390" s="34" t="str">
        <f>IF((F390=""),"",VLOOKUP(F390,'Range Midpoints'!$A$2:$C$13,2))</f>
        <v>20-99</v>
      </c>
      <c r="H390" s="34">
        <f>IF((F390=""),"",VLOOKUP(F390,'Range Midpoints'!$A$2:$C$13,3))</f>
        <v>60</v>
      </c>
    </row>
    <row r="391" spans="1:8">
      <c r="A391" s="1" t="str">
        <f t="shared" si="6"/>
        <v>13151</v>
      </c>
      <c r="B391" s="62" t="s">
        <v>2955</v>
      </c>
      <c r="C391" s="62" t="s">
        <v>2958</v>
      </c>
      <c r="D391" s="62" t="s">
        <v>2837</v>
      </c>
      <c r="E391" s="63">
        <v>96</v>
      </c>
      <c r="F391" s="62" t="s">
        <v>2841</v>
      </c>
      <c r="G391" s="34" t="str">
        <f>IF((F391=""),"",VLOOKUP(F391,'Range Midpoints'!$A$2:$C$13,2))</f>
        <v/>
      </c>
      <c r="H391" s="34" t="str">
        <f>IF((F391=""),"",VLOOKUP(F391,'Range Midpoints'!$A$2:$C$13,3))</f>
        <v/>
      </c>
    </row>
    <row r="392" spans="1:8">
      <c r="A392" s="1" t="str">
        <f t="shared" si="6"/>
        <v>13153</v>
      </c>
      <c r="B392" s="62" t="s">
        <v>2955</v>
      </c>
      <c r="C392" s="62" t="s">
        <v>2959</v>
      </c>
      <c r="D392" s="62" t="s">
        <v>2837</v>
      </c>
      <c r="E392" s="63">
        <v>0</v>
      </c>
      <c r="F392" s="62" t="s">
        <v>2838</v>
      </c>
      <c r="G392" s="34" t="str">
        <f>IF((F392=""),"",VLOOKUP(F392,'Range Midpoints'!$A$2:$C$13,2))</f>
        <v>20-99</v>
      </c>
      <c r="H392" s="34">
        <f>IF((F392=""),"",VLOOKUP(F392,'Range Midpoints'!$A$2:$C$13,3))</f>
        <v>60</v>
      </c>
    </row>
    <row r="393" spans="1:8">
      <c r="A393" s="1" t="str">
        <f t="shared" si="6"/>
        <v>13155</v>
      </c>
      <c r="B393" s="62" t="s">
        <v>2955</v>
      </c>
      <c r="C393" s="62" t="s">
        <v>2960</v>
      </c>
      <c r="D393" s="62" t="s">
        <v>2837</v>
      </c>
      <c r="E393" s="63">
        <v>0</v>
      </c>
      <c r="F393" s="62" t="s">
        <v>2848</v>
      </c>
      <c r="G393" s="34" t="str">
        <f>IF((F393=""),"",VLOOKUP(F393,'Range Midpoints'!$A$2:$C$13,2))</f>
        <v>0-19</v>
      </c>
      <c r="H393" s="34">
        <f>IF((F393=""),"",VLOOKUP(F393,'Range Midpoints'!$A$2:$C$13,3))</f>
        <v>10</v>
      </c>
    </row>
    <row r="394" spans="1:8">
      <c r="A394" s="1" t="str">
        <f t="shared" si="6"/>
        <v>13157</v>
      </c>
      <c r="B394" s="62" t="s">
        <v>2955</v>
      </c>
      <c r="C394" s="62" t="s">
        <v>2961</v>
      </c>
      <c r="D394" s="62" t="s">
        <v>2837</v>
      </c>
      <c r="E394" s="63">
        <v>47</v>
      </c>
      <c r="F394" s="62" t="s">
        <v>2841</v>
      </c>
      <c r="G394" s="34" t="str">
        <f>IF((F394=""),"",VLOOKUP(F394,'Range Midpoints'!$A$2:$C$13,2))</f>
        <v/>
      </c>
      <c r="H394" s="34" t="str">
        <f>IF((F394=""),"",VLOOKUP(F394,'Range Midpoints'!$A$2:$C$13,3))</f>
        <v/>
      </c>
    </row>
    <row r="395" spans="1:8">
      <c r="A395" s="1" t="str">
        <f t="shared" si="6"/>
        <v>13161</v>
      </c>
      <c r="B395" s="62" t="s">
        <v>2955</v>
      </c>
      <c r="C395" s="62" t="s">
        <v>2963</v>
      </c>
      <c r="D395" s="62" t="s">
        <v>2837</v>
      </c>
      <c r="E395" s="63">
        <v>0</v>
      </c>
      <c r="F395" s="62" t="s">
        <v>2848</v>
      </c>
      <c r="G395" s="34" t="str">
        <f>IF((F395=""),"",VLOOKUP(F395,'Range Midpoints'!$A$2:$C$13,2))</f>
        <v>0-19</v>
      </c>
      <c r="H395" s="34">
        <f>IF((F395=""),"",VLOOKUP(F395,'Range Midpoints'!$A$2:$C$13,3))</f>
        <v>10</v>
      </c>
    </row>
    <row r="396" spans="1:8">
      <c r="A396" s="1" t="str">
        <f t="shared" si="6"/>
        <v>13163</v>
      </c>
      <c r="B396" s="62" t="s">
        <v>2955</v>
      </c>
      <c r="C396" s="62" t="s">
        <v>2964</v>
      </c>
      <c r="D396" s="62" t="s">
        <v>2837</v>
      </c>
      <c r="E396" s="63">
        <v>0</v>
      </c>
      <c r="F396" s="62" t="s">
        <v>2838</v>
      </c>
      <c r="G396" s="34" t="str">
        <f>IF((F396=""),"",VLOOKUP(F396,'Range Midpoints'!$A$2:$C$13,2))</f>
        <v>20-99</v>
      </c>
      <c r="H396" s="34">
        <f>IF((F396=""),"",VLOOKUP(F396,'Range Midpoints'!$A$2:$C$13,3))</f>
        <v>60</v>
      </c>
    </row>
    <row r="397" spans="1:8">
      <c r="A397" s="1" t="str">
        <f t="shared" si="6"/>
        <v>13165</v>
      </c>
      <c r="B397" s="62" t="s">
        <v>2955</v>
      </c>
      <c r="C397" s="62" t="s">
        <v>2965</v>
      </c>
      <c r="D397" s="62" t="s">
        <v>2837</v>
      </c>
      <c r="E397" s="63">
        <v>0</v>
      </c>
      <c r="F397" s="62" t="s">
        <v>2848</v>
      </c>
      <c r="G397" s="34" t="str">
        <f>IF((F397=""),"",VLOOKUP(F397,'Range Midpoints'!$A$2:$C$13,2))</f>
        <v>0-19</v>
      </c>
      <c r="H397" s="34">
        <f>IF((F397=""),"",VLOOKUP(F397,'Range Midpoints'!$A$2:$C$13,3))</f>
        <v>10</v>
      </c>
    </row>
    <row r="398" spans="1:8">
      <c r="A398" s="1" t="str">
        <f t="shared" si="6"/>
        <v>13167</v>
      </c>
      <c r="B398" s="62" t="s">
        <v>2955</v>
      </c>
      <c r="C398" s="62" t="s">
        <v>2966</v>
      </c>
      <c r="D398" s="62" t="s">
        <v>2837</v>
      </c>
      <c r="E398" s="63">
        <v>0</v>
      </c>
      <c r="F398" s="62" t="s">
        <v>2848</v>
      </c>
      <c r="G398" s="34" t="str">
        <f>IF((F398=""),"",VLOOKUP(F398,'Range Midpoints'!$A$2:$C$13,2))</f>
        <v>0-19</v>
      </c>
      <c r="H398" s="34">
        <f>IF((F398=""),"",VLOOKUP(F398,'Range Midpoints'!$A$2:$C$13,3))</f>
        <v>10</v>
      </c>
    </row>
    <row r="399" spans="1:8">
      <c r="A399" s="1" t="str">
        <f t="shared" si="6"/>
        <v>13171</v>
      </c>
      <c r="B399" s="62" t="s">
        <v>2955</v>
      </c>
      <c r="C399" s="62" t="s">
        <v>2967</v>
      </c>
      <c r="D399" s="62" t="s">
        <v>2837</v>
      </c>
      <c r="E399" s="63">
        <v>0</v>
      </c>
      <c r="F399" s="62" t="s">
        <v>2848</v>
      </c>
      <c r="G399" s="34" t="str">
        <f>IF((F399=""),"",VLOOKUP(F399,'Range Midpoints'!$A$2:$C$13,2))</f>
        <v>0-19</v>
      </c>
      <c r="H399" s="34">
        <f>IF((F399=""),"",VLOOKUP(F399,'Range Midpoints'!$A$2:$C$13,3))</f>
        <v>10</v>
      </c>
    </row>
    <row r="400" spans="1:8">
      <c r="A400" s="1" t="str">
        <f t="shared" si="6"/>
        <v>13173</v>
      </c>
      <c r="B400" s="62" t="s">
        <v>2955</v>
      </c>
      <c r="C400" s="62" t="s">
        <v>2968</v>
      </c>
      <c r="D400" s="62" t="s">
        <v>2837</v>
      </c>
      <c r="E400" s="63">
        <v>0</v>
      </c>
      <c r="F400" s="62" t="s">
        <v>2848</v>
      </c>
      <c r="G400" s="34" t="str">
        <f>IF((F400=""),"",VLOOKUP(F400,'Range Midpoints'!$A$2:$C$13,2))</f>
        <v>0-19</v>
      </c>
      <c r="H400" s="34">
        <f>IF((F400=""),"",VLOOKUP(F400,'Range Midpoints'!$A$2:$C$13,3))</f>
        <v>10</v>
      </c>
    </row>
    <row r="401" spans="1:8">
      <c r="A401" s="1" t="str">
        <f t="shared" si="6"/>
        <v>13175</v>
      </c>
      <c r="B401" s="62" t="s">
        <v>2955</v>
      </c>
      <c r="C401" s="62" t="s">
        <v>2969</v>
      </c>
      <c r="D401" s="62" t="s">
        <v>2837</v>
      </c>
      <c r="E401" s="63">
        <v>263</v>
      </c>
      <c r="F401" s="62" t="s">
        <v>2841</v>
      </c>
      <c r="G401" s="34" t="str">
        <f>IF((F401=""),"",VLOOKUP(F401,'Range Midpoints'!$A$2:$C$13,2))</f>
        <v/>
      </c>
      <c r="H401" s="34" t="str">
        <f>IF((F401=""),"",VLOOKUP(F401,'Range Midpoints'!$A$2:$C$13,3))</f>
        <v/>
      </c>
    </row>
    <row r="402" spans="1:8">
      <c r="A402" s="1" t="str">
        <f t="shared" si="6"/>
        <v>13177</v>
      </c>
      <c r="B402" s="62" t="s">
        <v>2955</v>
      </c>
      <c r="C402" s="62" t="s">
        <v>2970</v>
      </c>
      <c r="D402" s="62" t="s">
        <v>2837</v>
      </c>
      <c r="E402" s="63">
        <v>0</v>
      </c>
      <c r="F402" s="62" t="s">
        <v>2838</v>
      </c>
      <c r="G402" s="34" t="str">
        <f>IF((F402=""),"",VLOOKUP(F402,'Range Midpoints'!$A$2:$C$13,2))</f>
        <v>20-99</v>
      </c>
      <c r="H402" s="34">
        <f>IF((F402=""),"",VLOOKUP(F402,'Range Midpoints'!$A$2:$C$13,3))</f>
        <v>60</v>
      </c>
    </row>
    <row r="403" spans="1:8">
      <c r="A403" s="1" t="str">
        <f t="shared" si="6"/>
        <v>13179</v>
      </c>
      <c r="B403" s="62" t="s">
        <v>2955</v>
      </c>
      <c r="C403" s="62" t="s">
        <v>2971</v>
      </c>
      <c r="D403" s="62" t="s">
        <v>2837</v>
      </c>
      <c r="E403" s="63">
        <v>186</v>
      </c>
      <c r="F403" s="62" t="s">
        <v>2841</v>
      </c>
      <c r="G403" s="34" t="str">
        <f>IF((F403=""),"",VLOOKUP(F403,'Range Midpoints'!$A$2:$C$13,2))</f>
        <v/>
      </c>
      <c r="H403" s="34" t="str">
        <f>IF((F403=""),"",VLOOKUP(F403,'Range Midpoints'!$A$2:$C$13,3))</f>
        <v/>
      </c>
    </row>
    <row r="404" spans="1:8">
      <c r="A404" s="1" t="str">
        <f t="shared" si="6"/>
        <v>13181</v>
      </c>
      <c r="B404" s="62" t="s">
        <v>2955</v>
      </c>
      <c r="C404" s="62" t="s">
        <v>2972</v>
      </c>
      <c r="D404" s="62" t="s">
        <v>2837</v>
      </c>
      <c r="E404" s="63">
        <v>0</v>
      </c>
      <c r="F404" s="62" t="s">
        <v>2848</v>
      </c>
      <c r="G404" s="34" t="str">
        <f>IF((F404=""),"",VLOOKUP(F404,'Range Midpoints'!$A$2:$C$13,2))</f>
        <v>0-19</v>
      </c>
      <c r="H404" s="34">
        <f>IF((F404=""),"",VLOOKUP(F404,'Range Midpoints'!$A$2:$C$13,3))</f>
        <v>10</v>
      </c>
    </row>
    <row r="405" spans="1:8">
      <c r="A405" s="1" t="str">
        <f t="shared" si="6"/>
        <v>13183</v>
      </c>
      <c r="B405" s="62" t="s">
        <v>2955</v>
      </c>
      <c r="C405" s="62" t="s">
        <v>3025</v>
      </c>
      <c r="D405" s="62" t="s">
        <v>2837</v>
      </c>
      <c r="E405" s="63">
        <v>0</v>
      </c>
      <c r="F405" s="62" t="s">
        <v>2848</v>
      </c>
      <c r="G405" s="34" t="str">
        <f>IF((F405=""),"",VLOOKUP(F405,'Range Midpoints'!$A$2:$C$13,2))</f>
        <v>0-19</v>
      </c>
      <c r="H405" s="34">
        <f>IF((F405=""),"",VLOOKUP(F405,'Range Midpoints'!$A$2:$C$13,3))</f>
        <v>10</v>
      </c>
    </row>
    <row r="406" spans="1:8">
      <c r="A406" s="1" t="str">
        <f t="shared" si="6"/>
        <v>13185</v>
      </c>
      <c r="B406" s="62" t="s">
        <v>2955</v>
      </c>
      <c r="C406" s="62" t="s">
        <v>2921</v>
      </c>
      <c r="D406" s="62" t="s">
        <v>2837</v>
      </c>
      <c r="E406" s="63">
        <v>362</v>
      </c>
      <c r="F406" s="62" t="s">
        <v>2841</v>
      </c>
      <c r="G406" s="34" t="str">
        <f>IF((F406=""),"",VLOOKUP(F406,'Range Midpoints'!$A$2:$C$13,2))</f>
        <v/>
      </c>
      <c r="H406" s="34" t="str">
        <f>IF((F406=""),"",VLOOKUP(F406,'Range Midpoints'!$A$2:$C$13,3))</f>
        <v/>
      </c>
    </row>
    <row r="407" spans="1:8">
      <c r="A407" s="1" t="str">
        <f t="shared" si="6"/>
        <v>13187</v>
      </c>
      <c r="B407" s="62" t="s">
        <v>2955</v>
      </c>
      <c r="C407" s="62" t="s">
        <v>2973</v>
      </c>
      <c r="D407" s="62" t="s">
        <v>2837</v>
      </c>
      <c r="E407" s="63">
        <v>0</v>
      </c>
      <c r="F407" s="62" t="s">
        <v>2848</v>
      </c>
      <c r="G407" s="34" t="str">
        <f>IF((F407=""),"",VLOOKUP(F407,'Range Midpoints'!$A$2:$C$13,2))</f>
        <v>0-19</v>
      </c>
      <c r="H407" s="34">
        <f>IF((F407=""),"",VLOOKUP(F407,'Range Midpoints'!$A$2:$C$13,3))</f>
        <v>10</v>
      </c>
    </row>
    <row r="408" spans="1:8">
      <c r="A408" s="1" t="str">
        <f t="shared" si="6"/>
        <v>13189</v>
      </c>
      <c r="B408" s="62" t="s">
        <v>2955</v>
      </c>
      <c r="C408" s="62" t="s">
        <v>2974</v>
      </c>
      <c r="D408" s="62" t="s">
        <v>2837</v>
      </c>
      <c r="E408" s="63">
        <v>0</v>
      </c>
      <c r="F408" s="62" t="s">
        <v>2853</v>
      </c>
      <c r="G408" s="34" t="str">
        <f>IF((F408=""),"",VLOOKUP(F408,'Range Midpoints'!$A$2:$C$13,2))</f>
        <v>100-249</v>
      </c>
      <c r="H408" s="34">
        <f>IF((F408=""),"",VLOOKUP(F408,'Range Midpoints'!$A$2:$C$13,3))</f>
        <v>175</v>
      </c>
    </row>
    <row r="409" spans="1:8">
      <c r="A409" s="1" t="str">
        <f t="shared" si="6"/>
        <v>13193</v>
      </c>
      <c r="B409" s="62" t="s">
        <v>2955</v>
      </c>
      <c r="C409" s="62" t="s">
        <v>2976</v>
      </c>
      <c r="D409" s="62" t="s">
        <v>2837</v>
      </c>
      <c r="E409" s="63">
        <v>0</v>
      </c>
      <c r="F409" s="62" t="s">
        <v>2838</v>
      </c>
      <c r="G409" s="34" t="str">
        <f>IF((F409=""),"",VLOOKUP(F409,'Range Midpoints'!$A$2:$C$13,2))</f>
        <v>20-99</v>
      </c>
      <c r="H409" s="34">
        <f>IF((F409=""),"",VLOOKUP(F409,'Range Midpoints'!$A$2:$C$13,3))</f>
        <v>60</v>
      </c>
    </row>
    <row r="410" spans="1:8">
      <c r="A410" s="1" t="str">
        <f t="shared" si="6"/>
        <v>13195</v>
      </c>
      <c r="B410" s="62" t="s">
        <v>2955</v>
      </c>
      <c r="C410" s="62" t="s">
        <v>2977</v>
      </c>
      <c r="D410" s="62" t="s">
        <v>2837</v>
      </c>
      <c r="E410" s="63">
        <v>0</v>
      </c>
      <c r="F410" s="62" t="s">
        <v>2838</v>
      </c>
      <c r="G410" s="34" t="str">
        <f>IF((F410=""),"",VLOOKUP(F410,'Range Midpoints'!$A$2:$C$13,2))</f>
        <v>20-99</v>
      </c>
      <c r="H410" s="34">
        <f>IF((F410=""),"",VLOOKUP(F410,'Range Midpoints'!$A$2:$C$13,3))</f>
        <v>60</v>
      </c>
    </row>
    <row r="411" spans="1:8">
      <c r="A411" s="1" t="str">
        <f t="shared" si="6"/>
        <v>13197</v>
      </c>
      <c r="B411" s="62" t="s">
        <v>2955</v>
      </c>
      <c r="C411" s="62" t="s">
        <v>2978</v>
      </c>
      <c r="D411" s="62" t="s">
        <v>2837</v>
      </c>
      <c r="E411" s="63">
        <v>0</v>
      </c>
      <c r="F411" s="62" t="s">
        <v>2848</v>
      </c>
      <c r="G411" s="34" t="str">
        <f>IF((F411=""),"",VLOOKUP(F411,'Range Midpoints'!$A$2:$C$13,2))</f>
        <v>0-19</v>
      </c>
      <c r="H411" s="34">
        <f>IF((F411=""),"",VLOOKUP(F411,'Range Midpoints'!$A$2:$C$13,3))</f>
        <v>10</v>
      </c>
    </row>
    <row r="412" spans="1:8">
      <c r="A412" s="1" t="str">
        <f t="shared" si="6"/>
        <v>13199</v>
      </c>
      <c r="B412" s="62" t="s">
        <v>2955</v>
      </c>
      <c r="C412" s="62" t="s">
        <v>2979</v>
      </c>
      <c r="D412" s="62" t="s">
        <v>2837</v>
      </c>
      <c r="E412" s="63">
        <v>0</v>
      </c>
      <c r="F412" s="62" t="s">
        <v>2838</v>
      </c>
      <c r="G412" s="34" t="str">
        <f>IF((F412=""),"",VLOOKUP(F412,'Range Midpoints'!$A$2:$C$13,2))</f>
        <v>20-99</v>
      </c>
      <c r="H412" s="34">
        <f>IF((F412=""),"",VLOOKUP(F412,'Range Midpoints'!$A$2:$C$13,3))</f>
        <v>60</v>
      </c>
    </row>
    <row r="413" spans="1:8">
      <c r="A413" s="1" t="str">
        <f t="shared" si="6"/>
        <v>13201</v>
      </c>
      <c r="B413" s="62" t="s">
        <v>2955</v>
      </c>
      <c r="C413" s="62" t="s">
        <v>2923</v>
      </c>
      <c r="D413" s="62" t="s">
        <v>2837</v>
      </c>
      <c r="E413" s="63">
        <v>0</v>
      </c>
      <c r="F413" s="62" t="s">
        <v>2838</v>
      </c>
      <c r="G413" s="34" t="str">
        <f>IF((F413=""),"",VLOOKUP(F413,'Range Midpoints'!$A$2:$C$13,2))</f>
        <v>20-99</v>
      </c>
      <c r="H413" s="34">
        <f>IF((F413=""),"",VLOOKUP(F413,'Range Midpoints'!$A$2:$C$13,3))</f>
        <v>60</v>
      </c>
    </row>
    <row r="414" spans="1:8">
      <c r="A414" s="1" t="str">
        <f t="shared" si="6"/>
        <v>13205</v>
      </c>
      <c r="B414" s="62" t="s">
        <v>2955</v>
      </c>
      <c r="C414" s="62" t="s">
        <v>2980</v>
      </c>
      <c r="D414" s="62" t="s">
        <v>2837</v>
      </c>
      <c r="E414" s="63">
        <v>0</v>
      </c>
      <c r="F414" s="62" t="s">
        <v>2848</v>
      </c>
      <c r="G414" s="34" t="str">
        <f>IF((F414=""),"",VLOOKUP(F414,'Range Midpoints'!$A$2:$C$13,2))</f>
        <v>0-19</v>
      </c>
      <c r="H414" s="34">
        <f>IF((F414=""),"",VLOOKUP(F414,'Range Midpoints'!$A$2:$C$13,3))</f>
        <v>10</v>
      </c>
    </row>
    <row r="415" spans="1:8">
      <c r="A415" s="1" t="str">
        <f t="shared" si="6"/>
        <v>13207</v>
      </c>
      <c r="B415" s="62" t="s">
        <v>2955</v>
      </c>
      <c r="C415" s="62" t="s">
        <v>2981</v>
      </c>
      <c r="D415" s="62" t="s">
        <v>2837</v>
      </c>
      <c r="E415" s="63">
        <v>0</v>
      </c>
      <c r="F415" s="62" t="s">
        <v>2848</v>
      </c>
      <c r="G415" s="34" t="str">
        <f>IF((F415=""),"",VLOOKUP(F415,'Range Midpoints'!$A$2:$C$13,2))</f>
        <v>0-19</v>
      </c>
      <c r="H415" s="34">
        <f>IF((F415=""),"",VLOOKUP(F415,'Range Midpoints'!$A$2:$C$13,3))</f>
        <v>10</v>
      </c>
    </row>
    <row r="416" spans="1:8">
      <c r="A416" s="1" t="str">
        <f t="shared" si="6"/>
        <v>13209</v>
      </c>
      <c r="B416" s="62" t="s">
        <v>2955</v>
      </c>
      <c r="C416" s="62" t="s">
        <v>3033</v>
      </c>
      <c r="D416" s="62" t="s">
        <v>2837</v>
      </c>
      <c r="E416" s="63">
        <v>0</v>
      </c>
      <c r="F416" s="62" t="s">
        <v>2838</v>
      </c>
      <c r="G416" s="34" t="str">
        <f>IF((F416=""),"",VLOOKUP(F416,'Range Midpoints'!$A$2:$C$13,2))</f>
        <v>20-99</v>
      </c>
      <c r="H416" s="34">
        <f>IF((F416=""),"",VLOOKUP(F416,'Range Midpoints'!$A$2:$C$13,3))</f>
        <v>60</v>
      </c>
    </row>
    <row r="417" spans="1:8">
      <c r="A417" s="1" t="str">
        <f t="shared" si="6"/>
        <v>13211</v>
      </c>
      <c r="B417" s="62" t="s">
        <v>2955</v>
      </c>
      <c r="C417" s="62" t="s">
        <v>2982</v>
      </c>
      <c r="D417" s="62" t="s">
        <v>2837</v>
      </c>
      <c r="E417" s="63">
        <v>0</v>
      </c>
      <c r="F417" s="62" t="s">
        <v>2838</v>
      </c>
      <c r="G417" s="34" t="str">
        <f>IF((F417=""),"",VLOOKUP(F417,'Range Midpoints'!$A$2:$C$13,2))</f>
        <v>20-99</v>
      </c>
      <c r="H417" s="34">
        <f>IF((F417=""),"",VLOOKUP(F417,'Range Midpoints'!$A$2:$C$13,3))</f>
        <v>60</v>
      </c>
    </row>
    <row r="418" spans="1:8">
      <c r="A418" s="1" t="str">
        <f t="shared" si="6"/>
        <v>13213</v>
      </c>
      <c r="B418" s="62" t="s">
        <v>2955</v>
      </c>
      <c r="C418" s="62" t="s">
        <v>2983</v>
      </c>
      <c r="D418" s="62" t="s">
        <v>2837</v>
      </c>
      <c r="E418" s="63">
        <v>0</v>
      </c>
      <c r="F418" s="62" t="s">
        <v>2838</v>
      </c>
      <c r="G418" s="34" t="str">
        <f>IF((F418=""),"",VLOOKUP(F418,'Range Midpoints'!$A$2:$C$13,2))</f>
        <v>20-99</v>
      </c>
      <c r="H418" s="34">
        <f>IF((F418=""),"",VLOOKUP(F418,'Range Midpoints'!$A$2:$C$13,3))</f>
        <v>60</v>
      </c>
    </row>
    <row r="419" spans="1:8">
      <c r="A419" s="1" t="str">
        <f t="shared" si="6"/>
        <v>13215</v>
      </c>
      <c r="B419" s="62" t="s">
        <v>2955</v>
      </c>
      <c r="C419" s="62" t="s">
        <v>2984</v>
      </c>
      <c r="D419" s="62" t="s">
        <v>2837</v>
      </c>
      <c r="E419" s="63">
        <v>478</v>
      </c>
      <c r="F419" s="62" t="s">
        <v>2841</v>
      </c>
      <c r="G419" s="34" t="str">
        <f>IF((F419=""),"",VLOOKUP(F419,'Range Midpoints'!$A$2:$C$13,2))</f>
        <v/>
      </c>
      <c r="H419" s="34" t="str">
        <f>IF((F419=""),"",VLOOKUP(F419,'Range Midpoints'!$A$2:$C$13,3))</f>
        <v/>
      </c>
    </row>
    <row r="420" spans="1:8">
      <c r="A420" s="1" t="str">
        <f t="shared" si="6"/>
        <v>13217</v>
      </c>
      <c r="B420" s="62" t="s">
        <v>2955</v>
      </c>
      <c r="C420" s="62" t="s">
        <v>2985</v>
      </c>
      <c r="D420" s="62" t="s">
        <v>2837</v>
      </c>
      <c r="E420" s="63">
        <v>106</v>
      </c>
      <c r="F420" s="62" t="s">
        <v>2841</v>
      </c>
      <c r="G420" s="34" t="str">
        <f>IF((F420=""),"",VLOOKUP(F420,'Range Midpoints'!$A$2:$C$13,2))</f>
        <v/>
      </c>
      <c r="H420" s="34" t="str">
        <f>IF((F420=""),"",VLOOKUP(F420,'Range Midpoints'!$A$2:$C$13,3))</f>
        <v/>
      </c>
    </row>
    <row r="421" spans="1:8">
      <c r="A421" s="1" t="str">
        <f t="shared" si="6"/>
        <v>13219</v>
      </c>
      <c r="B421" s="62" t="s">
        <v>2955</v>
      </c>
      <c r="C421" s="62" t="s">
        <v>2986</v>
      </c>
      <c r="D421" s="62" t="s">
        <v>2837</v>
      </c>
      <c r="E421" s="63">
        <v>0</v>
      </c>
      <c r="F421" s="62" t="s">
        <v>2838</v>
      </c>
      <c r="G421" s="34" t="str">
        <f>IF((F421=""),"",VLOOKUP(F421,'Range Midpoints'!$A$2:$C$13,2))</f>
        <v>20-99</v>
      </c>
      <c r="H421" s="34">
        <f>IF((F421=""),"",VLOOKUP(F421,'Range Midpoints'!$A$2:$C$13,3))</f>
        <v>60</v>
      </c>
    </row>
    <row r="422" spans="1:8">
      <c r="A422" s="1" t="str">
        <f t="shared" si="6"/>
        <v>13223</v>
      </c>
      <c r="B422" s="62" t="s">
        <v>2955</v>
      </c>
      <c r="C422" s="62" t="s">
        <v>2987</v>
      </c>
      <c r="D422" s="62" t="s">
        <v>2837</v>
      </c>
      <c r="E422" s="63">
        <v>157</v>
      </c>
      <c r="F422" s="62" t="s">
        <v>2841</v>
      </c>
      <c r="G422" s="34" t="str">
        <f>IF((F422=""),"",VLOOKUP(F422,'Range Midpoints'!$A$2:$C$13,2))</f>
        <v/>
      </c>
      <c r="H422" s="34" t="str">
        <f>IF((F422=""),"",VLOOKUP(F422,'Range Midpoints'!$A$2:$C$13,3))</f>
        <v/>
      </c>
    </row>
    <row r="423" spans="1:8">
      <c r="A423" s="1" t="str">
        <f t="shared" si="6"/>
        <v>13225</v>
      </c>
      <c r="B423" s="62" t="s">
        <v>2955</v>
      </c>
      <c r="C423" s="62" t="s">
        <v>2988</v>
      </c>
      <c r="D423" s="62" t="s">
        <v>2837</v>
      </c>
      <c r="E423" s="63">
        <v>0</v>
      </c>
      <c r="F423" s="62" t="s">
        <v>2848</v>
      </c>
      <c r="G423" s="34" t="str">
        <f>IF((F423=""),"",VLOOKUP(F423,'Range Midpoints'!$A$2:$C$13,2))</f>
        <v>0-19</v>
      </c>
      <c r="H423" s="34">
        <f>IF((F423=""),"",VLOOKUP(F423,'Range Midpoints'!$A$2:$C$13,3))</f>
        <v>10</v>
      </c>
    </row>
    <row r="424" spans="1:8">
      <c r="A424" s="1" t="str">
        <f t="shared" si="6"/>
        <v>13227</v>
      </c>
      <c r="B424" s="62" t="s">
        <v>2955</v>
      </c>
      <c r="C424" s="62" t="s">
        <v>2989</v>
      </c>
      <c r="D424" s="62" t="s">
        <v>2837</v>
      </c>
      <c r="E424" s="63">
        <v>0</v>
      </c>
      <c r="F424" s="62" t="s">
        <v>2853</v>
      </c>
      <c r="G424" s="34" t="str">
        <f>IF((F424=""),"",VLOOKUP(F424,'Range Midpoints'!$A$2:$C$13,2))</f>
        <v>100-249</v>
      </c>
      <c r="H424" s="34">
        <f>IF((F424=""),"",VLOOKUP(F424,'Range Midpoints'!$A$2:$C$13,3))</f>
        <v>175</v>
      </c>
    </row>
    <row r="425" spans="1:8">
      <c r="A425" s="1" t="str">
        <f t="shared" si="6"/>
        <v>13229</v>
      </c>
      <c r="B425" s="62" t="s">
        <v>2955</v>
      </c>
      <c r="C425" s="62" t="s">
        <v>2990</v>
      </c>
      <c r="D425" s="62" t="s">
        <v>2837</v>
      </c>
      <c r="E425" s="63">
        <v>0</v>
      </c>
      <c r="F425" s="62" t="s">
        <v>2838</v>
      </c>
      <c r="G425" s="34" t="str">
        <f>IF((F425=""),"",VLOOKUP(F425,'Range Midpoints'!$A$2:$C$13,2))</f>
        <v>20-99</v>
      </c>
      <c r="H425" s="34">
        <f>IF((F425=""),"",VLOOKUP(F425,'Range Midpoints'!$A$2:$C$13,3))</f>
        <v>60</v>
      </c>
    </row>
    <row r="426" spans="1:8">
      <c r="A426" s="1" t="str">
        <f t="shared" si="6"/>
        <v>13231</v>
      </c>
      <c r="B426" s="62" t="s">
        <v>2955</v>
      </c>
      <c r="C426" s="62" t="s">
        <v>2991</v>
      </c>
      <c r="D426" s="62" t="s">
        <v>2837</v>
      </c>
      <c r="E426" s="63">
        <v>0</v>
      </c>
      <c r="F426" s="62" t="s">
        <v>2848</v>
      </c>
      <c r="G426" s="34" t="str">
        <f>IF((F426=""),"",VLOOKUP(F426,'Range Midpoints'!$A$2:$C$13,2))</f>
        <v>0-19</v>
      </c>
      <c r="H426" s="34">
        <f>IF((F426=""),"",VLOOKUP(F426,'Range Midpoints'!$A$2:$C$13,3))</f>
        <v>10</v>
      </c>
    </row>
    <row r="427" spans="1:8">
      <c r="A427" s="1" t="str">
        <f t="shared" si="6"/>
        <v>13233</v>
      </c>
      <c r="B427" s="62" t="s">
        <v>2955</v>
      </c>
      <c r="C427" s="62" t="s">
        <v>2992</v>
      </c>
      <c r="D427" s="62" t="s">
        <v>2837</v>
      </c>
      <c r="E427" s="63">
        <v>69</v>
      </c>
      <c r="F427" s="62" t="s">
        <v>2841</v>
      </c>
      <c r="G427" s="34" t="str">
        <f>IF((F427=""),"",VLOOKUP(F427,'Range Midpoints'!$A$2:$C$13,2))</f>
        <v/>
      </c>
      <c r="H427" s="34" t="str">
        <f>IF((F427=""),"",VLOOKUP(F427,'Range Midpoints'!$A$2:$C$13,3))</f>
        <v/>
      </c>
    </row>
    <row r="428" spans="1:8">
      <c r="A428" s="1" t="str">
        <f t="shared" si="6"/>
        <v>13235</v>
      </c>
      <c r="B428" s="62" t="s">
        <v>2955</v>
      </c>
      <c r="C428" s="62" t="s">
        <v>2993</v>
      </c>
      <c r="D428" s="62" t="s">
        <v>2837</v>
      </c>
      <c r="E428" s="63">
        <v>0</v>
      </c>
      <c r="F428" s="62" t="s">
        <v>2848</v>
      </c>
      <c r="G428" s="34" t="str">
        <f>IF((F428=""),"",VLOOKUP(F428,'Range Midpoints'!$A$2:$C$13,2))</f>
        <v>0-19</v>
      </c>
      <c r="H428" s="34">
        <f>IF((F428=""),"",VLOOKUP(F428,'Range Midpoints'!$A$2:$C$13,3))</f>
        <v>10</v>
      </c>
    </row>
    <row r="429" spans="1:8">
      <c r="A429" s="1" t="str">
        <f t="shared" si="6"/>
        <v>13237</v>
      </c>
      <c r="B429" s="62" t="s">
        <v>2955</v>
      </c>
      <c r="C429" s="62" t="s">
        <v>2994</v>
      </c>
      <c r="D429" s="62" t="s">
        <v>2837</v>
      </c>
      <c r="E429" s="63">
        <v>0</v>
      </c>
      <c r="F429" s="62" t="s">
        <v>2848</v>
      </c>
      <c r="G429" s="34" t="str">
        <f>IF((F429=""),"",VLOOKUP(F429,'Range Midpoints'!$A$2:$C$13,2))</f>
        <v>0-19</v>
      </c>
      <c r="H429" s="34">
        <f>IF((F429=""),"",VLOOKUP(F429,'Range Midpoints'!$A$2:$C$13,3))</f>
        <v>10</v>
      </c>
    </row>
    <row r="430" spans="1:8">
      <c r="A430" s="1" t="str">
        <f t="shared" si="6"/>
        <v>13241</v>
      </c>
      <c r="B430" s="62" t="s">
        <v>2955</v>
      </c>
      <c r="C430" s="62" t="s">
        <v>2995</v>
      </c>
      <c r="D430" s="62" t="s">
        <v>2837</v>
      </c>
      <c r="E430" s="63">
        <v>0</v>
      </c>
      <c r="F430" s="62" t="s">
        <v>2848</v>
      </c>
      <c r="G430" s="34" t="str">
        <f>IF((F430=""),"",VLOOKUP(F430,'Range Midpoints'!$A$2:$C$13,2))</f>
        <v>0-19</v>
      </c>
      <c r="H430" s="34">
        <f>IF((F430=""),"",VLOOKUP(F430,'Range Midpoints'!$A$2:$C$13,3))</f>
        <v>10</v>
      </c>
    </row>
    <row r="431" spans="1:8">
      <c r="A431" s="1" t="str">
        <f t="shared" si="6"/>
        <v>13245</v>
      </c>
      <c r="B431" s="62" t="s">
        <v>2955</v>
      </c>
      <c r="C431" s="62" t="s">
        <v>2996</v>
      </c>
      <c r="D431" s="62" t="s">
        <v>2837</v>
      </c>
      <c r="E431" s="63">
        <v>576</v>
      </c>
      <c r="F431" s="62" t="s">
        <v>2841</v>
      </c>
      <c r="G431" s="34" t="str">
        <f>IF((F431=""),"",VLOOKUP(F431,'Range Midpoints'!$A$2:$C$13,2))</f>
        <v/>
      </c>
      <c r="H431" s="34" t="str">
        <f>IF((F431=""),"",VLOOKUP(F431,'Range Midpoints'!$A$2:$C$13,3))</f>
        <v/>
      </c>
    </row>
    <row r="432" spans="1:8">
      <c r="A432" s="1" t="str">
        <f t="shared" si="6"/>
        <v>13247</v>
      </c>
      <c r="B432" s="62" t="s">
        <v>2955</v>
      </c>
      <c r="C432" s="62" t="s">
        <v>2997</v>
      </c>
      <c r="D432" s="62" t="s">
        <v>2837</v>
      </c>
      <c r="E432" s="63">
        <v>227</v>
      </c>
      <c r="F432" s="62" t="s">
        <v>2841</v>
      </c>
      <c r="G432" s="34" t="str">
        <f>IF((F432=""),"",VLOOKUP(F432,'Range Midpoints'!$A$2:$C$13,2))</f>
        <v/>
      </c>
      <c r="H432" s="34" t="str">
        <f>IF((F432=""),"",VLOOKUP(F432,'Range Midpoints'!$A$2:$C$13,3))</f>
        <v/>
      </c>
    </row>
    <row r="433" spans="1:8">
      <c r="A433" s="1" t="str">
        <f t="shared" si="6"/>
        <v>13249</v>
      </c>
      <c r="B433" s="62" t="s">
        <v>2955</v>
      </c>
      <c r="C433" s="62" t="s">
        <v>2278</v>
      </c>
      <c r="D433" s="62" t="s">
        <v>2837</v>
      </c>
      <c r="E433" s="63">
        <v>0</v>
      </c>
      <c r="F433" s="62" t="s">
        <v>2848</v>
      </c>
      <c r="G433" s="34" t="str">
        <f>IF((F433=""),"",VLOOKUP(F433,'Range Midpoints'!$A$2:$C$13,2))</f>
        <v>0-19</v>
      </c>
      <c r="H433" s="34">
        <f>IF((F433=""),"",VLOOKUP(F433,'Range Midpoints'!$A$2:$C$13,3))</f>
        <v>10</v>
      </c>
    </row>
    <row r="434" spans="1:8">
      <c r="A434" s="1" t="str">
        <f t="shared" si="6"/>
        <v>13251</v>
      </c>
      <c r="B434" s="62" t="s">
        <v>2955</v>
      </c>
      <c r="C434" s="62" t="s">
        <v>2998</v>
      </c>
      <c r="D434" s="62" t="s">
        <v>2837</v>
      </c>
      <c r="E434" s="63">
        <v>0</v>
      </c>
      <c r="F434" s="62" t="s">
        <v>2848</v>
      </c>
      <c r="G434" s="34" t="str">
        <f>IF((F434=""),"",VLOOKUP(F434,'Range Midpoints'!$A$2:$C$13,2))</f>
        <v>0-19</v>
      </c>
      <c r="H434" s="34">
        <f>IF((F434=""),"",VLOOKUP(F434,'Range Midpoints'!$A$2:$C$13,3))</f>
        <v>10</v>
      </c>
    </row>
    <row r="435" spans="1:8">
      <c r="A435" s="1" t="str">
        <f t="shared" si="6"/>
        <v>13255</v>
      </c>
      <c r="B435" s="62" t="s">
        <v>2955</v>
      </c>
      <c r="C435" s="62" t="s">
        <v>2999</v>
      </c>
      <c r="D435" s="62" t="s">
        <v>2837</v>
      </c>
      <c r="E435" s="63">
        <v>28</v>
      </c>
      <c r="F435" s="62" t="s">
        <v>2841</v>
      </c>
      <c r="G435" s="34" t="str">
        <f>IF((F435=""),"",VLOOKUP(F435,'Range Midpoints'!$A$2:$C$13,2))</f>
        <v/>
      </c>
      <c r="H435" s="34" t="str">
        <f>IF((F435=""),"",VLOOKUP(F435,'Range Midpoints'!$A$2:$C$13,3))</f>
        <v/>
      </c>
    </row>
    <row r="436" spans="1:8">
      <c r="A436" s="1" t="str">
        <f t="shared" si="6"/>
        <v>13257</v>
      </c>
      <c r="B436" s="62" t="s">
        <v>2955</v>
      </c>
      <c r="C436" s="62" t="s">
        <v>3000</v>
      </c>
      <c r="D436" s="62" t="s">
        <v>2837</v>
      </c>
      <c r="E436" s="63">
        <v>0</v>
      </c>
      <c r="F436" s="62" t="s">
        <v>2838</v>
      </c>
      <c r="G436" s="34" t="str">
        <f>IF((F436=""),"",VLOOKUP(F436,'Range Midpoints'!$A$2:$C$13,2))</f>
        <v>20-99</v>
      </c>
      <c r="H436" s="34">
        <f>IF((F436=""),"",VLOOKUP(F436,'Range Midpoints'!$A$2:$C$13,3))</f>
        <v>60</v>
      </c>
    </row>
    <row r="437" spans="1:8">
      <c r="A437" s="1" t="str">
        <f t="shared" si="6"/>
        <v>13261</v>
      </c>
      <c r="B437" s="62" t="s">
        <v>2955</v>
      </c>
      <c r="C437" s="62" t="s">
        <v>2927</v>
      </c>
      <c r="D437" s="62" t="s">
        <v>2837</v>
      </c>
      <c r="E437" s="63">
        <v>0</v>
      </c>
      <c r="F437" s="62" t="s">
        <v>2838</v>
      </c>
      <c r="G437" s="34" t="str">
        <f>IF((F437=""),"",VLOOKUP(F437,'Range Midpoints'!$A$2:$C$13,2))</f>
        <v>20-99</v>
      </c>
      <c r="H437" s="34">
        <f>IF((F437=""),"",VLOOKUP(F437,'Range Midpoints'!$A$2:$C$13,3))</f>
        <v>60</v>
      </c>
    </row>
    <row r="438" spans="1:8">
      <c r="A438" s="1" t="str">
        <f t="shared" si="6"/>
        <v>13263</v>
      </c>
      <c r="B438" s="62" t="s">
        <v>2955</v>
      </c>
      <c r="C438" s="62" t="s">
        <v>2282</v>
      </c>
      <c r="D438" s="62" t="s">
        <v>2837</v>
      </c>
      <c r="E438" s="63">
        <v>0</v>
      </c>
      <c r="F438" s="62" t="s">
        <v>2848</v>
      </c>
      <c r="G438" s="34" t="str">
        <f>IF((F438=""),"",VLOOKUP(F438,'Range Midpoints'!$A$2:$C$13,2))</f>
        <v>0-19</v>
      </c>
      <c r="H438" s="34">
        <f>IF((F438=""),"",VLOOKUP(F438,'Range Midpoints'!$A$2:$C$13,3))</f>
        <v>10</v>
      </c>
    </row>
    <row r="439" spans="1:8">
      <c r="A439" s="1" t="str">
        <f t="shared" si="6"/>
        <v>13267</v>
      </c>
      <c r="B439" s="62" t="s">
        <v>2955</v>
      </c>
      <c r="C439" s="62" t="s">
        <v>3001</v>
      </c>
      <c r="D439" s="62" t="s">
        <v>2837</v>
      </c>
      <c r="E439" s="63">
        <v>0</v>
      </c>
      <c r="F439" s="62" t="s">
        <v>2838</v>
      </c>
      <c r="G439" s="34" t="str">
        <f>IF((F439=""),"",VLOOKUP(F439,'Range Midpoints'!$A$2:$C$13,2))</f>
        <v>20-99</v>
      </c>
      <c r="H439" s="34">
        <f>IF((F439=""),"",VLOOKUP(F439,'Range Midpoints'!$A$2:$C$13,3))</f>
        <v>60</v>
      </c>
    </row>
    <row r="440" spans="1:8">
      <c r="A440" s="1" t="str">
        <f t="shared" si="6"/>
        <v>13271</v>
      </c>
      <c r="B440" s="62" t="s">
        <v>2955</v>
      </c>
      <c r="C440" s="62" t="s">
        <v>3002</v>
      </c>
      <c r="D440" s="62" t="s">
        <v>2837</v>
      </c>
      <c r="E440" s="63">
        <v>0</v>
      </c>
      <c r="F440" s="62" t="s">
        <v>2848</v>
      </c>
      <c r="G440" s="34" t="str">
        <f>IF((F440=""),"",VLOOKUP(F440,'Range Midpoints'!$A$2:$C$13,2))</f>
        <v>0-19</v>
      </c>
      <c r="H440" s="34">
        <f>IF((F440=""),"",VLOOKUP(F440,'Range Midpoints'!$A$2:$C$13,3))</f>
        <v>10</v>
      </c>
    </row>
    <row r="441" spans="1:8">
      <c r="A441" s="1" t="str">
        <f t="shared" si="6"/>
        <v>13273</v>
      </c>
      <c r="B441" s="62" t="s">
        <v>2955</v>
      </c>
      <c r="C441" s="62" t="s">
        <v>3003</v>
      </c>
      <c r="D441" s="62" t="s">
        <v>2837</v>
      </c>
      <c r="E441" s="63">
        <v>0</v>
      </c>
      <c r="F441" s="62" t="s">
        <v>2848</v>
      </c>
      <c r="G441" s="34" t="str">
        <f>IF((F441=""),"",VLOOKUP(F441,'Range Midpoints'!$A$2:$C$13,2))</f>
        <v>0-19</v>
      </c>
      <c r="H441" s="34">
        <f>IF((F441=""),"",VLOOKUP(F441,'Range Midpoints'!$A$2:$C$13,3))</f>
        <v>10</v>
      </c>
    </row>
    <row r="442" spans="1:8">
      <c r="A442" s="1" t="str">
        <f t="shared" si="6"/>
        <v>13275</v>
      </c>
      <c r="B442" s="62" t="s">
        <v>2955</v>
      </c>
      <c r="C442" s="62" t="s">
        <v>3004</v>
      </c>
      <c r="D442" s="62" t="s">
        <v>2837</v>
      </c>
      <c r="E442" s="63">
        <v>34</v>
      </c>
      <c r="F442" s="62" t="s">
        <v>2841</v>
      </c>
      <c r="G442" s="34" t="str">
        <f>IF((F442=""),"",VLOOKUP(F442,'Range Midpoints'!$A$2:$C$13,2))</f>
        <v/>
      </c>
      <c r="H442" s="34" t="str">
        <f>IF((F442=""),"",VLOOKUP(F442,'Range Midpoints'!$A$2:$C$13,3))</f>
        <v/>
      </c>
    </row>
    <row r="443" spans="1:8">
      <c r="A443" s="1" t="str">
        <f t="shared" si="6"/>
        <v>13277</v>
      </c>
      <c r="B443" s="62" t="s">
        <v>2955</v>
      </c>
      <c r="C443" s="62" t="s">
        <v>3005</v>
      </c>
      <c r="D443" s="62" t="s">
        <v>2837</v>
      </c>
      <c r="E443" s="63">
        <v>77</v>
      </c>
      <c r="F443" s="62" t="s">
        <v>2841</v>
      </c>
      <c r="G443" s="34" t="str">
        <f>IF((F443=""),"",VLOOKUP(F443,'Range Midpoints'!$A$2:$C$13,2))</f>
        <v/>
      </c>
      <c r="H443" s="34" t="str">
        <f>IF((F443=""),"",VLOOKUP(F443,'Range Midpoints'!$A$2:$C$13,3))</f>
        <v/>
      </c>
    </row>
    <row r="444" spans="1:8">
      <c r="A444" s="1" t="str">
        <f t="shared" si="6"/>
        <v>13279</v>
      </c>
      <c r="B444" s="62" t="s">
        <v>2955</v>
      </c>
      <c r="C444" s="62" t="s">
        <v>3006</v>
      </c>
      <c r="D444" s="62" t="s">
        <v>2837</v>
      </c>
      <c r="E444" s="63">
        <v>0</v>
      </c>
      <c r="F444" s="62" t="s">
        <v>2838</v>
      </c>
      <c r="G444" s="34" t="str">
        <f>IF((F444=""),"",VLOOKUP(F444,'Range Midpoints'!$A$2:$C$13,2))</f>
        <v>20-99</v>
      </c>
      <c r="H444" s="34">
        <f>IF((F444=""),"",VLOOKUP(F444,'Range Midpoints'!$A$2:$C$13,3))</f>
        <v>60</v>
      </c>
    </row>
    <row r="445" spans="1:8">
      <c r="A445" s="1" t="str">
        <f t="shared" si="6"/>
        <v>13285</v>
      </c>
      <c r="B445" s="62" t="s">
        <v>2955</v>
      </c>
      <c r="C445" s="62" t="s">
        <v>3007</v>
      </c>
      <c r="D445" s="62" t="s">
        <v>2837</v>
      </c>
      <c r="E445" s="63">
        <v>0</v>
      </c>
      <c r="F445" s="62" t="s">
        <v>2853</v>
      </c>
      <c r="G445" s="34" t="str">
        <f>IF((F445=""),"",VLOOKUP(F445,'Range Midpoints'!$A$2:$C$13,2))</f>
        <v>100-249</v>
      </c>
      <c r="H445" s="34">
        <f>IF((F445=""),"",VLOOKUP(F445,'Range Midpoints'!$A$2:$C$13,3))</f>
        <v>175</v>
      </c>
    </row>
    <row r="446" spans="1:8">
      <c r="A446" s="1" t="str">
        <f t="shared" si="6"/>
        <v>13287</v>
      </c>
      <c r="B446" s="62" t="s">
        <v>2955</v>
      </c>
      <c r="C446" s="62" t="s">
        <v>3008</v>
      </c>
      <c r="D446" s="62" t="s">
        <v>2837</v>
      </c>
      <c r="E446" s="63">
        <v>0</v>
      </c>
      <c r="F446" s="62" t="s">
        <v>2848</v>
      </c>
      <c r="G446" s="34" t="str">
        <f>IF((F446=""),"",VLOOKUP(F446,'Range Midpoints'!$A$2:$C$13,2))</f>
        <v>0-19</v>
      </c>
      <c r="H446" s="34">
        <f>IF((F446=""),"",VLOOKUP(F446,'Range Midpoints'!$A$2:$C$13,3))</f>
        <v>10</v>
      </c>
    </row>
    <row r="447" spans="1:8">
      <c r="A447" s="1" t="str">
        <f t="shared" si="6"/>
        <v>13289</v>
      </c>
      <c r="B447" s="62" t="s">
        <v>2955</v>
      </c>
      <c r="C447" s="62" t="s">
        <v>3009</v>
      </c>
      <c r="D447" s="62" t="s">
        <v>2837</v>
      </c>
      <c r="E447" s="63">
        <v>0</v>
      </c>
      <c r="F447" s="62" t="s">
        <v>2848</v>
      </c>
      <c r="G447" s="34" t="str">
        <f>IF((F447=""),"",VLOOKUP(F447,'Range Midpoints'!$A$2:$C$13,2))</f>
        <v>0-19</v>
      </c>
      <c r="H447" s="34">
        <f>IF((F447=""),"",VLOOKUP(F447,'Range Midpoints'!$A$2:$C$13,3))</f>
        <v>10</v>
      </c>
    </row>
    <row r="448" spans="1:8">
      <c r="A448" s="1" t="str">
        <f t="shared" si="6"/>
        <v>13291</v>
      </c>
      <c r="B448" s="62" t="s">
        <v>2955</v>
      </c>
      <c r="C448" s="62" t="s">
        <v>3010</v>
      </c>
      <c r="D448" s="62" t="s">
        <v>2837</v>
      </c>
      <c r="E448" s="63">
        <v>22</v>
      </c>
      <c r="F448" s="62" t="s">
        <v>2841</v>
      </c>
      <c r="G448" s="34" t="str">
        <f>IF((F448=""),"",VLOOKUP(F448,'Range Midpoints'!$A$2:$C$13,2))</f>
        <v/>
      </c>
      <c r="H448" s="34" t="str">
        <f>IF((F448=""),"",VLOOKUP(F448,'Range Midpoints'!$A$2:$C$13,3))</f>
        <v/>
      </c>
    </row>
    <row r="449" spans="1:8">
      <c r="A449" s="1" t="str">
        <f t="shared" si="6"/>
        <v>13293</v>
      </c>
      <c r="B449" s="62" t="s">
        <v>2955</v>
      </c>
      <c r="C449" s="62" t="s">
        <v>3011</v>
      </c>
      <c r="D449" s="62" t="s">
        <v>2837</v>
      </c>
      <c r="E449" s="63">
        <v>0</v>
      </c>
      <c r="F449" s="62" t="s">
        <v>2848</v>
      </c>
      <c r="G449" s="34" t="str">
        <f>IF((F449=""),"",VLOOKUP(F449,'Range Midpoints'!$A$2:$C$13,2))</f>
        <v>0-19</v>
      </c>
      <c r="H449" s="34">
        <f>IF((F449=""),"",VLOOKUP(F449,'Range Midpoints'!$A$2:$C$13,3))</f>
        <v>10</v>
      </c>
    </row>
    <row r="450" spans="1:8">
      <c r="A450" s="1" t="str">
        <f t="shared" si="6"/>
        <v>13295</v>
      </c>
      <c r="B450" s="62" t="s">
        <v>2955</v>
      </c>
      <c r="C450" s="62" t="s">
        <v>3012</v>
      </c>
      <c r="D450" s="62" t="s">
        <v>2837</v>
      </c>
      <c r="E450" s="63">
        <v>0</v>
      </c>
      <c r="F450" s="62" t="s">
        <v>2848</v>
      </c>
      <c r="G450" s="34" t="str">
        <f>IF((F450=""),"",VLOOKUP(F450,'Range Midpoints'!$A$2:$C$13,2))</f>
        <v>0-19</v>
      </c>
      <c r="H450" s="34">
        <f>IF((F450=""),"",VLOOKUP(F450,'Range Midpoints'!$A$2:$C$13,3))</f>
        <v>10</v>
      </c>
    </row>
    <row r="451" spans="1:8">
      <c r="A451" s="1" t="str">
        <f t="shared" si="6"/>
        <v>13297</v>
      </c>
      <c r="B451" s="62" t="s">
        <v>2955</v>
      </c>
      <c r="C451" s="62" t="s">
        <v>3013</v>
      </c>
      <c r="D451" s="62" t="s">
        <v>2837</v>
      </c>
      <c r="E451" s="63">
        <v>58</v>
      </c>
      <c r="F451" s="62" t="s">
        <v>2841</v>
      </c>
      <c r="G451" s="34" t="str">
        <f>IF((F451=""),"",VLOOKUP(F451,'Range Midpoints'!$A$2:$C$13,2))</f>
        <v/>
      </c>
      <c r="H451" s="34" t="str">
        <f>IF((F451=""),"",VLOOKUP(F451,'Range Midpoints'!$A$2:$C$13,3))</f>
        <v/>
      </c>
    </row>
    <row r="452" spans="1:8">
      <c r="A452" s="1" t="str">
        <f t="shared" ref="A452:A515" si="7">B452&amp;C452</f>
        <v>13299</v>
      </c>
      <c r="B452" s="62" t="s">
        <v>2955</v>
      </c>
      <c r="C452" s="62" t="s">
        <v>3014</v>
      </c>
      <c r="D452" s="62" t="s">
        <v>2837</v>
      </c>
      <c r="E452" s="63">
        <v>0</v>
      </c>
      <c r="F452" s="62" t="s">
        <v>2838</v>
      </c>
      <c r="G452" s="34" t="str">
        <f>IF((F452=""),"",VLOOKUP(F452,'Range Midpoints'!$A$2:$C$13,2))</f>
        <v>20-99</v>
      </c>
      <c r="H452" s="34">
        <f>IF((F452=""),"",VLOOKUP(F452,'Range Midpoints'!$A$2:$C$13,3))</f>
        <v>60</v>
      </c>
    </row>
    <row r="453" spans="1:8">
      <c r="A453" s="1" t="str">
        <f t="shared" si="7"/>
        <v>13305</v>
      </c>
      <c r="B453" s="62" t="s">
        <v>2955</v>
      </c>
      <c r="C453" s="62" t="s">
        <v>3015</v>
      </c>
      <c r="D453" s="62" t="s">
        <v>2837</v>
      </c>
      <c r="E453" s="63">
        <v>28</v>
      </c>
      <c r="F453" s="62" t="s">
        <v>2841</v>
      </c>
      <c r="G453" s="34" t="str">
        <f>IF((F453=""),"",VLOOKUP(F453,'Range Midpoints'!$A$2:$C$13,2))</f>
        <v/>
      </c>
      <c r="H453" s="34" t="str">
        <f>IF((F453=""),"",VLOOKUP(F453,'Range Midpoints'!$A$2:$C$13,3))</f>
        <v/>
      </c>
    </row>
    <row r="454" spans="1:8">
      <c r="A454" s="1" t="str">
        <f t="shared" si="7"/>
        <v>13311</v>
      </c>
      <c r="B454" s="62" t="s">
        <v>2955</v>
      </c>
      <c r="C454" s="62" t="s">
        <v>3017</v>
      </c>
      <c r="D454" s="62" t="s">
        <v>2837</v>
      </c>
      <c r="E454" s="63">
        <v>117</v>
      </c>
      <c r="F454" s="62" t="s">
        <v>2841</v>
      </c>
      <c r="G454" s="34" t="str">
        <f>IF((F454=""),"",VLOOKUP(F454,'Range Midpoints'!$A$2:$C$13,2))</f>
        <v/>
      </c>
      <c r="H454" s="34" t="str">
        <f>IF((F454=""),"",VLOOKUP(F454,'Range Midpoints'!$A$2:$C$13,3))</f>
        <v/>
      </c>
    </row>
    <row r="455" spans="1:8">
      <c r="A455" s="1" t="str">
        <f t="shared" si="7"/>
        <v>13313</v>
      </c>
      <c r="B455" s="62" t="s">
        <v>2955</v>
      </c>
      <c r="C455" s="62" t="s">
        <v>3018</v>
      </c>
      <c r="D455" s="62" t="s">
        <v>2837</v>
      </c>
      <c r="E455" s="63">
        <v>101</v>
      </c>
      <c r="F455" s="62" t="s">
        <v>2841</v>
      </c>
      <c r="G455" s="34" t="str">
        <f>IF((F455=""),"",VLOOKUP(F455,'Range Midpoints'!$A$2:$C$13,2))</f>
        <v/>
      </c>
      <c r="H455" s="34" t="str">
        <f>IF((F455=""),"",VLOOKUP(F455,'Range Midpoints'!$A$2:$C$13,3))</f>
        <v/>
      </c>
    </row>
    <row r="456" spans="1:8">
      <c r="A456" s="1" t="str">
        <f t="shared" si="7"/>
        <v>13317</v>
      </c>
      <c r="B456" s="62" t="s">
        <v>2955</v>
      </c>
      <c r="C456" s="62" t="s">
        <v>3019</v>
      </c>
      <c r="D456" s="62" t="s">
        <v>2837</v>
      </c>
      <c r="E456" s="63">
        <v>0</v>
      </c>
      <c r="F456" s="62" t="s">
        <v>2848</v>
      </c>
      <c r="G456" s="34" t="str">
        <f>IF((F456=""),"",VLOOKUP(F456,'Range Midpoints'!$A$2:$C$13,2))</f>
        <v>0-19</v>
      </c>
      <c r="H456" s="34">
        <f>IF((F456=""),"",VLOOKUP(F456,'Range Midpoints'!$A$2:$C$13,3))</f>
        <v>10</v>
      </c>
    </row>
    <row r="457" spans="1:8">
      <c r="A457" s="1" t="str">
        <f t="shared" si="7"/>
        <v>13319</v>
      </c>
      <c r="B457" s="62" t="s">
        <v>2955</v>
      </c>
      <c r="C457" s="62" t="s">
        <v>3020</v>
      </c>
      <c r="D457" s="62" t="s">
        <v>2837</v>
      </c>
      <c r="E457" s="63">
        <v>0</v>
      </c>
      <c r="F457" s="62" t="s">
        <v>2838</v>
      </c>
      <c r="G457" s="34" t="str">
        <f>IF((F457=""),"",VLOOKUP(F457,'Range Midpoints'!$A$2:$C$13,2))</f>
        <v>20-99</v>
      </c>
      <c r="H457" s="34">
        <f>IF((F457=""),"",VLOOKUP(F457,'Range Midpoints'!$A$2:$C$13,3))</f>
        <v>60</v>
      </c>
    </row>
    <row r="458" spans="1:8">
      <c r="A458" s="1" t="str">
        <f t="shared" si="7"/>
        <v>13321</v>
      </c>
      <c r="B458" s="62" t="s">
        <v>2955</v>
      </c>
      <c r="C458" s="62" t="s">
        <v>3021</v>
      </c>
      <c r="D458" s="62" t="s">
        <v>2837</v>
      </c>
      <c r="E458" s="63">
        <v>0</v>
      </c>
      <c r="F458" s="62" t="s">
        <v>2848</v>
      </c>
      <c r="G458" s="34" t="str">
        <f>IF((F458=""),"",VLOOKUP(F458,'Range Midpoints'!$A$2:$C$13,2))</f>
        <v>0-19</v>
      </c>
      <c r="H458" s="34">
        <f>IF((F458=""),"",VLOOKUP(F458,'Range Midpoints'!$A$2:$C$13,3))</f>
        <v>10</v>
      </c>
    </row>
    <row r="459" spans="1:8">
      <c r="A459" s="1" t="str">
        <f t="shared" si="7"/>
        <v>15001</v>
      </c>
      <c r="B459" s="62" t="s">
        <v>3022</v>
      </c>
      <c r="C459" s="62" t="s">
        <v>2836</v>
      </c>
      <c r="D459" s="62" t="s">
        <v>2837</v>
      </c>
      <c r="E459" s="63">
        <v>208</v>
      </c>
      <c r="F459" s="62" t="s">
        <v>2841</v>
      </c>
      <c r="G459" s="34" t="str">
        <f>IF((F459=""),"",VLOOKUP(F459,'Range Midpoints'!$A$2:$C$13,2))</f>
        <v/>
      </c>
      <c r="H459" s="34" t="str">
        <f>IF((F459=""),"",VLOOKUP(F459,'Range Midpoints'!$A$2:$C$13,3))</f>
        <v/>
      </c>
    </row>
    <row r="460" spans="1:8">
      <c r="A460" s="1" t="str">
        <f t="shared" si="7"/>
        <v>15003</v>
      </c>
      <c r="B460" s="62" t="s">
        <v>3022</v>
      </c>
      <c r="C460" s="62" t="s">
        <v>2840</v>
      </c>
      <c r="D460" s="62" t="s">
        <v>2837</v>
      </c>
      <c r="E460" s="63">
        <v>3751</v>
      </c>
      <c r="F460" s="62" t="s">
        <v>2841</v>
      </c>
      <c r="G460" s="34" t="str">
        <f>IF((F460=""),"",VLOOKUP(F460,'Range Midpoints'!$A$2:$C$13,2))</f>
        <v/>
      </c>
      <c r="H460" s="34" t="str">
        <f>IF((F460=""),"",VLOOKUP(F460,'Range Midpoints'!$A$2:$C$13,3))</f>
        <v/>
      </c>
    </row>
    <row r="461" spans="1:8">
      <c r="A461" s="1" t="str">
        <f t="shared" si="7"/>
        <v>15007</v>
      </c>
      <c r="B461" s="62" t="s">
        <v>3022</v>
      </c>
      <c r="C461" s="62" t="s">
        <v>2930</v>
      </c>
      <c r="D461" s="62" t="s">
        <v>2837</v>
      </c>
      <c r="E461" s="63">
        <v>73</v>
      </c>
      <c r="F461" s="62" t="s">
        <v>2841</v>
      </c>
      <c r="G461" s="34" t="str">
        <f>IF((F461=""),"",VLOOKUP(F461,'Range Midpoints'!$A$2:$C$13,2))</f>
        <v/>
      </c>
      <c r="H461" s="34" t="str">
        <f>IF((F461=""),"",VLOOKUP(F461,'Range Midpoints'!$A$2:$C$13,3))</f>
        <v/>
      </c>
    </row>
    <row r="462" spans="1:8">
      <c r="A462" s="1" t="str">
        <f t="shared" si="7"/>
        <v>15009</v>
      </c>
      <c r="B462" s="62" t="s">
        <v>3022</v>
      </c>
      <c r="C462" s="62" t="s">
        <v>2843</v>
      </c>
      <c r="D462" s="62" t="s">
        <v>2837</v>
      </c>
      <c r="E462" s="63">
        <v>238</v>
      </c>
      <c r="F462" s="62" t="s">
        <v>2841</v>
      </c>
      <c r="G462" s="34" t="str">
        <f>IF((F462=""),"",VLOOKUP(F462,'Range Midpoints'!$A$2:$C$13,2))</f>
        <v/>
      </c>
      <c r="H462" s="34" t="str">
        <f>IF((F462=""),"",VLOOKUP(F462,'Range Midpoints'!$A$2:$C$13,3))</f>
        <v/>
      </c>
    </row>
    <row r="463" spans="1:8">
      <c r="A463" s="1" t="str">
        <f t="shared" si="7"/>
        <v>16001</v>
      </c>
      <c r="B463" s="62" t="s">
        <v>3023</v>
      </c>
      <c r="C463" s="62" t="s">
        <v>2836</v>
      </c>
      <c r="D463" s="62" t="s">
        <v>2837</v>
      </c>
      <c r="E463" s="63">
        <v>1257</v>
      </c>
      <c r="F463" s="62" t="s">
        <v>2841</v>
      </c>
      <c r="G463" s="34" t="str">
        <f>IF((F463=""),"",VLOOKUP(F463,'Range Midpoints'!$A$2:$C$13,2))</f>
        <v/>
      </c>
      <c r="H463" s="34" t="str">
        <f>IF((F463=""),"",VLOOKUP(F463,'Range Midpoints'!$A$2:$C$13,3))</f>
        <v/>
      </c>
    </row>
    <row r="464" spans="1:8">
      <c r="A464" s="1" t="str">
        <f t="shared" si="7"/>
        <v>16003</v>
      </c>
      <c r="B464" s="62" t="s">
        <v>3023</v>
      </c>
      <c r="C464" s="62" t="s">
        <v>2840</v>
      </c>
      <c r="D464" s="62" t="s">
        <v>2837</v>
      </c>
      <c r="E464" s="63">
        <v>0</v>
      </c>
      <c r="F464" s="62" t="s">
        <v>2848</v>
      </c>
      <c r="G464" s="34" t="str">
        <f>IF((F464=""),"",VLOOKUP(F464,'Range Midpoints'!$A$2:$C$13,2))</f>
        <v>0-19</v>
      </c>
      <c r="H464" s="34">
        <f>IF((F464=""),"",VLOOKUP(F464,'Range Midpoints'!$A$2:$C$13,3))</f>
        <v>10</v>
      </c>
    </row>
    <row r="465" spans="1:8">
      <c r="A465" s="1" t="str">
        <f t="shared" si="7"/>
        <v>16005</v>
      </c>
      <c r="B465" s="62" t="s">
        <v>3023</v>
      </c>
      <c r="C465" s="62" t="s">
        <v>2842</v>
      </c>
      <c r="D465" s="62" t="s">
        <v>2837</v>
      </c>
      <c r="E465" s="63">
        <v>95</v>
      </c>
      <c r="F465" s="62" t="s">
        <v>2841</v>
      </c>
      <c r="G465" s="34" t="str">
        <f>IF((F465=""),"",VLOOKUP(F465,'Range Midpoints'!$A$2:$C$13,2))</f>
        <v/>
      </c>
      <c r="H465" s="34" t="str">
        <f>IF((F465=""),"",VLOOKUP(F465,'Range Midpoints'!$A$2:$C$13,3))</f>
        <v/>
      </c>
    </row>
    <row r="466" spans="1:8">
      <c r="A466" s="1" t="str">
        <f t="shared" si="7"/>
        <v>16009</v>
      </c>
      <c r="B466" s="62" t="s">
        <v>3023</v>
      </c>
      <c r="C466" s="62" t="s">
        <v>2843</v>
      </c>
      <c r="D466" s="62" t="s">
        <v>2837</v>
      </c>
      <c r="E466" s="63">
        <v>0</v>
      </c>
      <c r="F466" s="62" t="s">
        <v>2848</v>
      </c>
      <c r="G466" s="34" t="str">
        <f>IF((F466=""),"",VLOOKUP(F466,'Range Midpoints'!$A$2:$C$13,2))</f>
        <v>0-19</v>
      </c>
      <c r="H466" s="34">
        <f>IF((F466=""),"",VLOOKUP(F466,'Range Midpoints'!$A$2:$C$13,3))</f>
        <v>10</v>
      </c>
    </row>
    <row r="467" spans="1:8">
      <c r="A467" s="1" t="str">
        <f t="shared" si="7"/>
        <v>16011</v>
      </c>
      <c r="B467" s="62" t="s">
        <v>3023</v>
      </c>
      <c r="C467" s="62" t="s">
        <v>2946</v>
      </c>
      <c r="D467" s="62" t="s">
        <v>2837</v>
      </c>
      <c r="E467" s="63">
        <v>56</v>
      </c>
      <c r="F467" s="62" t="s">
        <v>2841</v>
      </c>
      <c r="G467" s="34" t="str">
        <f>IF((F467=""),"",VLOOKUP(F467,'Range Midpoints'!$A$2:$C$13,2))</f>
        <v/>
      </c>
      <c r="H467" s="34" t="str">
        <f>IF((F467=""),"",VLOOKUP(F467,'Range Midpoints'!$A$2:$C$13,3))</f>
        <v/>
      </c>
    </row>
    <row r="468" spans="1:8">
      <c r="A468" s="1" t="str">
        <f t="shared" si="7"/>
        <v>16013</v>
      </c>
      <c r="B468" s="62" t="s">
        <v>3023</v>
      </c>
      <c r="C468" s="62" t="s">
        <v>2844</v>
      </c>
      <c r="D468" s="62" t="s">
        <v>2837</v>
      </c>
      <c r="E468" s="63">
        <v>0</v>
      </c>
      <c r="F468" s="62" t="s">
        <v>2838</v>
      </c>
      <c r="G468" s="34" t="str">
        <f>IF((F468=""),"",VLOOKUP(F468,'Range Midpoints'!$A$2:$C$13,2))</f>
        <v>20-99</v>
      </c>
      <c r="H468" s="34">
        <f>IF((F468=""),"",VLOOKUP(F468,'Range Midpoints'!$A$2:$C$13,3))</f>
        <v>60</v>
      </c>
    </row>
    <row r="469" spans="1:8">
      <c r="A469" s="1" t="str">
        <f t="shared" si="7"/>
        <v>16017</v>
      </c>
      <c r="B469" s="62" t="s">
        <v>3023</v>
      </c>
      <c r="C469" s="62" t="s">
        <v>2846</v>
      </c>
      <c r="D469" s="62" t="s">
        <v>2837</v>
      </c>
      <c r="E469" s="63">
        <v>0</v>
      </c>
      <c r="F469" s="62" t="s">
        <v>2913</v>
      </c>
      <c r="G469" s="34" t="str">
        <f>IF((F469=""),"",VLOOKUP(F469,'Range Midpoints'!$A$2:$C$13,2))</f>
        <v>250-499</v>
      </c>
      <c r="H469" s="34">
        <f>IF((F469=""),"",VLOOKUP(F469,'Range Midpoints'!$A$2:$C$13,3))</f>
        <v>375</v>
      </c>
    </row>
    <row r="470" spans="1:8">
      <c r="A470" s="1" t="str">
        <f t="shared" si="7"/>
        <v>16019</v>
      </c>
      <c r="B470" s="62" t="s">
        <v>3023</v>
      </c>
      <c r="C470" s="62" t="s">
        <v>2847</v>
      </c>
      <c r="D470" s="62" t="s">
        <v>2837</v>
      </c>
      <c r="E470" s="63">
        <v>367</v>
      </c>
      <c r="F470" s="62" t="s">
        <v>2841</v>
      </c>
      <c r="G470" s="34" t="str">
        <f>IF((F470=""),"",VLOOKUP(F470,'Range Midpoints'!$A$2:$C$13,2))</f>
        <v/>
      </c>
      <c r="H470" s="34" t="str">
        <f>IF((F470=""),"",VLOOKUP(F470,'Range Midpoints'!$A$2:$C$13,3))</f>
        <v/>
      </c>
    </row>
    <row r="471" spans="1:8">
      <c r="A471" s="1" t="str">
        <f t="shared" si="7"/>
        <v>16027</v>
      </c>
      <c r="B471" s="62" t="s">
        <v>3023</v>
      </c>
      <c r="C471" s="62" t="s">
        <v>2932</v>
      </c>
      <c r="D471" s="62" t="s">
        <v>2837</v>
      </c>
      <c r="E471" s="63">
        <v>255</v>
      </c>
      <c r="F471" s="62" t="s">
        <v>2841</v>
      </c>
      <c r="G471" s="34" t="str">
        <f>IF((F471=""),"",VLOOKUP(F471,'Range Midpoints'!$A$2:$C$13,2))</f>
        <v/>
      </c>
      <c r="H471" s="34" t="str">
        <f>IF((F471=""),"",VLOOKUP(F471,'Range Midpoints'!$A$2:$C$13,3))</f>
        <v/>
      </c>
    </row>
    <row r="472" spans="1:8">
      <c r="A472" s="1" t="str">
        <f t="shared" si="7"/>
        <v>16029</v>
      </c>
      <c r="B472" s="62" t="s">
        <v>3023</v>
      </c>
      <c r="C472" s="62" t="s">
        <v>2855</v>
      </c>
      <c r="D472" s="62" t="s">
        <v>2837</v>
      </c>
      <c r="E472" s="63">
        <v>0</v>
      </c>
      <c r="F472" s="62" t="s">
        <v>2848</v>
      </c>
      <c r="G472" s="34" t="str">
        <f>IF((F472=""),"",VLOOKUP(F472,'Range Midpoints'!$A$2:$C$13,2))</f>
        <v>0-19</v>
      </c>
      <c r="H472" s="34">
        <f>IF((F472=""),"",VLOOKUP(F472,'Range Midpoints'!$A$2:$C$13,3))</f>
        <v>10</v>
      </c>
    </row>
    <row r="473" spans="1:8">
      <c r="A473" s="1" t="str">
        <f t="shared" si="7"/>
        <v>16031</v>
      </c>
      <c r="B473" s="62" t="s">
        <v>3023</v>
      </c>
      <c r="C473" s="62" t="s">
        <v>2856</v>
      </c>
      <c r="D473" s="62" t="s">
        <v>2837</v>
      </c>
      <c r="E473" s="63">
        <v>0</v>
      </c>
      <c r="F473" s="62" t="s">
        <v>2838</v>
      </c>
      <c r="G473" s="34" t="str">
        <f>IF((F473=""),"",VLOOKUP(F473,'Range Midpoints'!$A$2:$C$13,2))</f>
        <v>20-99</v>
      </c>
      <c r="H473" s="34">
        <f>IF((F473=""),"",VLOOKUP(F473,'Range Midpoints'!$A$2:$C$13,3))</f>
        <v>60</v>
      </c>
    </row>
    <row r="474" spans="1:8">
      <c r="A474" s="1" t="str">
        <f t="shared" si="7"/>
        <v>16035</v>
      </c>
      <c r="B474" s="62" t="s">
        <v>3023</v>
      </c>
      <c r="C474" s="62" t="s">
        <v>2934</v>
      </c>
      <c r="D474" s="62" t="s">
        <v>2837</v>
      </c>
      <c r="E474" s="63">
        <v>0</v>
      </c>
      <c r="F474" s="62" t="s">
        <v>2848</v>
      </c>
      <c r="G474" s="34" t="str">
        <f>IF((F474=""),"",VLOOKUP(F474,'Range Midpoints'!$A$2:$C$13,2))</f>
        <v>0-19</v>
      </c>
      <c r="H474" s="34">
        <f>IF((F474=""),"",VLOOKUP(F474,'Range Midpoints'!$A$2:$C$13,3))</f>
        <v>10</v>
      </c>
    </row>
    <row r="475" spans="1:8">
      <c r="A475" s="1" t="str">
        <f t="shared" si="7"/>
        <v>16037</v>
      </c>
      <c r="B475" s="62" t="s">
        <v>3023</v>
      </c>
      <c r="C475" s="62" t="s">
        <v>2935</v>
      </c>
      <c r="D475" s="62" t="s">
        <v>2837</v>
      </c>
      <c r="E475" s="63">
        <v>0</v>
      </c>
      <c r="F475" s="62" t="s">
        <v>2848</v>
      </c>
      <c r="G475" s="34" t="str">
        <f>IF((F475=""),"",VLOOKUP(F475,'Range Midpoints'!$A$2:$C$13,2))</f>
        <v>0-19</v>
      </c>
      <c r="H475" s="34">
        <f>IF((F475=""),"",VLOOKUP(F475,'Range Midpoints'!$A$2:$C$13,3))</f>
        <v>10</v>
      </c>
    </row>
    <row r="476" spans="1:8">
      <c r="A476" s="1" t="str">
        <f t="shared" si="7"/>
        <v>16039</v>
      </c>
      <c r="B476" s="62" t="s">
        <v>3023</v>
      </c>
      <c r="C476" s="62" t="s">
        <v>2858</v>
      </c>
      <c r="D476" s="62" t="s">
        <v>2837</v>
      </c>
      <c r="E476" s="63">
        <v>51</v>
      </c>
      <c r="F476" s="62" t="s">
        <v>2841</v>
      </c>
      <c r="G476" s="34" t="str">
        <f>IF((F476=""),"",VLOOKUP(F476,'Range Midpoints'!$A$2:$C$13,2))</f>
        <v/>
      </c>
      <c r="H476" s="34" t="str">
        <f>IF((F476=""),"",VLOOKUP(F476,'Range Midpoints'!$A$2:$C$13,3))</f>
        <v/>
      </c>
    </row>
    <row r="477" spans="1:8">
      <c r="A477" s="1" t="str">
        <f t="shared" si="7"/>
        <v>16041</v>
      </c>
      <c r="B477" s="62" t="s">
        <v>3023</v>
      </c>
      <c r="C477" s="62" t="s">
        <v>2859</v>
      </c>
      <c r="D477" s="62" t="s">
        <v>2837</v>
      </c>
      <c r="E477" s="63">
        <v>0</v>
      </c>
      <c r="F477" s="62" t="s">
        <v>2848</v>
      </c>
      <c r="G477" s="34" t="str">
        <f>IF((F477=""),"",VLOOKUP(F477,'Range Midpoints'!$A$2:$C$13,2))</f>
        <v>0-19</v>
      </c>
      <c r="H477" s="34">
        <f>IF((F477=""),"",VLOOKUP(F477,'Range Midpoints'!$A$2:$C$13,3))</f>
        <v>10</v>
      </c>
    </row>
    <row r="478" spans="1:8">
      <c r="A478" s="1" t="str">
        <f t="shared" si="7"/>
        <v>16043</v>
      </c>
      <c r="B478" s="62" t="s">
        <v>3023</v>
      </c>
      <c r="C478" s="62" t="s">
        <v>2860</v>
      </c>
      <c r="D478" s="62" t="s">
        <v>2837</v>
      </c>
      <c r="E478" s="63">
        <v>0</v>
      </c>
      <c r="F478" s="62" t="s">
        <v>2848</v>
      </c>
      <c r="G478" s="34" t="str">
        <f>IF((F478=""),"",VLOOKUP(F478,'Range Midpoints'!$A$2:$C$13,2))</f>
        <v>0-19</v>
      </c>
      <c r="H478" s="34">
        <f>IF((F478=""),"",VLOOKUP(F478,'Range Midpoints'!$A$2:$C$13,3))</f>
        <v>10</v>
      </c>
    </row>
    <row r="479" spans="1:8">
      <c r="A479" s="1" t="str">
        <f t="shared" si="7"/>
        <v>16045</v>
      </c>
      <c r="B479" s="62" t="s">
        <v>3023</v>
      </c>
      <c r="C479" s="62" t="s">
        <v>2861</v>
      </c>
      <c r="D479" s="62" t="s">
        <v>2837</v>
      </c>
      <c r="E479" s="63">
        <v>0</v>
      </c>
      <c r="F479" s="62" t="s">
        <v>2848</v>
      </c>
      <c r="G479" s="34" t="str">
        <f>IF((F479=""),"",VLOOKUP(F479,'Range Midpoints'!$A$2:$C$13,2))</f>
        <v>0-19</v>
      </c>
      <c r="H479" s="34">
        <f>IF((F479=""),"",VLOOKUP(F479,'Range Midpoints'!$A$2:$C$13,3))</f>
        <v>10</v>
      </c>
    </row>
    <row r="480" spans="1:8">
      <c r="A480" s="1" t="str">
        <f t="shared" si="7"/>
        <v>16047</v>
      </c>
      <c r="B480" s="62" t="s">
        <v>3023</v>
      </c>
      <c r="C480" s="62" t="s">
        <v>2862</v>
      </c>
      <c r="D480" s="62" t="s">
        <v>2837</v>
      </c>
      <c r="E480" s="63">
        <v>0</v>
      </c>
      <c r="F480" s="62" t="s">
        <v>2848</v>
      </c>
      <c r="G480" s="34" t="str">
        <f>IF((F480=""),"",VLOOKUP(F480,'Range Midpoints'!$A$2:$C$13,2))</f>
        <v>0-19</v>
      </c>
      <c r="H480" s="34">
        <f>IF((F480=""),"",VLOOKUP(F480,'Range Midpoints'!$A$2:$C$13,3))</f>
        <v>10</v>
      </c>
    </row>
    <row r="481" spans="1:8">
      <c r="A481" s="1" t="str">
        <f t="shared" si="7"/>
        <v>16049</v>
      </c>
      <c r="B481" s="62" t="s">
        <v>3023</v>
      </c>
      <c r="C481" s="62" t="s">
        <v>2863</v>
      </c>
      <c r="D481" s="62" t="s">
        <v>2837</v>
      </c>
      <c r="E481" s="63">
        <v>0</v>
      </c>
      <c r="F481" s="62" t="s">
        <v>2848</v>
      </c>
      <c r="G481" s="34" t="str">
        <f>IF((F481=""),"",VLOOKUP(F481,'Range Midpoints'!$A$2:$C$13,2))</f>
        <v>0-19</v>
      </c>
      <c r="H481" s="34">
        <f>IF((F481=""),"",VLOOKUP(F481,'Range Midpoints'!$A$2:$C$13,3))</f>
        <v>10</v>
      </c>
    </row>
    <row r="482" spans="1:8">
      <c r="A482" s="1" t="str">
        <f t="shared" si="7"/>
        <v>16051</v>
      </c>
      <c r="B482" s="62" t="s">
        <v>3023</v>
      </c>
      <c r="C482" s="62" t="s">
        <v>2864</v>
      </c>
      <c r="D482" s="62" t="s">
        <v>2837</v>
      </c>
      <c r="E482" s="63">
        <v>0</v>
      </c>
      <c r="F482" s="62" t="s">
        <v>2838</v>
      </c>
      <c r="G482" s="34" t="str">
        <f>IF((F482=""),"",VLOOKUP(F482,'Range Midpoints'!$A$2:$C$13,2))</f>
        <v>20-99</v>
      </c>
      <c r="H482" s="34">
        <f>IF((F482=""),"",VLOOKUP(F482,'Range Midpoints'!$A$2:$C$13,3))</f>
        <v>60</v>
      </c>
    </row>
    <row r="483" spans="1:8">
      <c r="A483" s="1" t="str">
        <f t="shared" si="7"/>
        <v>16053</v>
      </c>
      <c r="B483" s="62" t="s">
        <v>3023</v>
      </c>
      <c r="C483" s="62" t="s">
        <v>2865</v>
      </c>
      <c r="D483" s="62" t="s">
        <v>2837</v>
      </c>
      <c r="E483" s="63">
        <v>54</v>
      </c>
      <c r="F483" s="62" t="s">
        <v>2841</v>
      </c>
      <c r="G483" s="34" t="str">
        <f>IF((F483=""),"",VLOOKUP(F483,'Range Midpoints'!$A$2:$C$13,2))</f>
        <v/>
      </c>
      <c r="H483" s="34" t="str">
        <f>IF((F483=""),"",VLOOKUP(F483,'Range Midpoints'!$A$2:$C$13,3))</f>
        <v/>
      </c>
    </row>
    <row r="484" spans="1:8">
      <c r="A484" s="1" t="str">
        <f t="shared" si="7"/>
        <v>16055</v>
      </c>
      <c r="B484" s="62" t="s">
        <v>3023</v>
      </c>
      <c r="C484" s="62" t="s">
        <v>2866</v>
      </c>
      <c r="D484" s="62" t="s">
        <v>2837</v>
      </c>
      <c r="E484" s="63">
        <v>346</v>
      </c>
      <c r="F484" s="62" t="s">
        <v>2841</v>
      </c>
      <c r="G484" s="34" t="str">
        <f>IF((F484=""),"",VLOOKUP(F484,'Range Midpoints'!$A$2:$C$13,2))</f>
        <v/>
      </c>
      <c r="H484" s="34" t="str">
        <f>IF((F484=""),"",VLOOKUP(F484,'Range Midpoints'!$A$2:$C$13,3))</f>
        <v/>
      </c>
    </row>
    <row r="485" spans="1:8">
      <c r="A485" s="1" t="str">
        <f t="shared" si="7"/>
        <v>16057</v>
      </c>
      <c r="B485" s="62" t="s">
        <v>3023</v>
      </c>
      <c r="C485" s="62" t="s">
        <v>2867</v>
      </c>
      <c r="D485" s="62" t="s">
        <v>2837</v>
      </c>
      <c r="E485" s="63">
        <v>0</v>
      </c>
      <c r="F485" s="62" t="s">
        <v>2848</v>
      </c>
      <c r="G485" s="34" t="str">
        <f>IF((F485=""),"",VLOOKUP(F485,'Range Midpoints'!$A$2:$C$13,2))</f>
        <v>0-19</v>
      </c>
      <c r="H485" s="34">
        <f>IF((F485=""),"",VLOOKUP(F485,'Range Midpoints'!$A$2:$C$13,3))</f>
        <v>10</v>
      </c>
    </row>
    <row r="486" spans="1:8">
      <c r="A486" s="1" t="str">
        <f t="shared" si="7"/>
        <v>16059</v>
      </c>
      <c r="B486" s="62" t="s">
        <v>3023</v>
      </c>
      <c r="C486" s="62" t="s">
        <v>2868</v>
      </c>
      <c r="D486" s="62" t="s">
        <v>2837</v>
      </c>
      <c r="E486" s="63">
        <v>7</v>
      </c>
      <c r="F486" s="62" t="s">
        <v>2841</v>
      </c>
      <c r="G486" s="34" t="str">
        <f>IF((F486=""),"",VLOOKUP(F486,'Range Midpoints'!$A$2:$C$13,2))</f>
        <v/>
      </c>
      <c r="H486" s="34" t="str">
        <f>IF((F486=""),"",VLOOKUP(F486,'Range Midpoints'!$A$2:$C$13,3))</f>
        <v/>
      </c>
    </row>
    <row r="487" spans="1:8">
      <c r="A487" s="1" t="str">
        <f t="shared" si="7"/>
        <v>16065</v>
      </c>
      <c r="B487" s="62" t="s">
        <v>3023</v>
      </c>
      <c r="C487" s="62" t="s">
        <v>2870</v>
      </c>
      <c r="D487" s="62" t="s">
        <v>2837</v>
      </c>
      <c r="E487" s="63">
        <v>18</v>
      </c>
      <c r="F487" s="62" t="s">
        <v>2841</v>
      </c>
      <c r="G487" s="34" t="str">
        <f>IF((F487=""),"",VLOOKUP(F487,'Range Midpoints'!$A$2:$C$13,2))</f>
        <v/>
      </c>
      <c r="H487" s="34" t="str">
        <f>IF((F487=""),"",VLOOKUP(F487,'Range Midpoints'!$A$2:$C$13,3))</f>
        <v/>
      </c>
    </row>
    <row r="488" spans="1:8">
      <c r="A488" s="1" t="str">
        <f t="shared" si="7"/>
        <v>16067</v>
      </c>
      <c r="B488" s="62" t="s">
        <v>3023</v>
      </c>
      <c r="C488" s="62" t="s">
        <v>2871</v>
      </c>
      <c r="D488" s="62" t="s">
        <v>2837</v>
      </c>
      <c r="E488" s="63">
        <v>0</v>
      </c>
      <c r="F488" s="62" t="s">
        <v>2848</v>
      </c>
      <c r="G488" s="34" t="str">
        <f>IF((F488=""),"",VLOOKUP(F488,'Range Midpoints'!$A$2:$C$13,2))</f>
        <v>0-19</v>
      </c>
      <c r="H488" s="34">
        <f>IF((F488=""),"",VLOOKUP(F488,'Range Midpoints'!$A$2:$C$13,3))</f>
        <v>10</v>
      </c>
    </row>
    <row r="489" spans="1:8">
      <c r="A489" s="1" t="str">
        <f t="shared" si="7"/>
        <v>16069</v>
      </c>
      <c r="B489" s="62" t="s">
        <v>3023</v>
      </c>
      <c r="C489" s="62" t="s">
        <v>2872</v>
      </c>
      <c r="D489" s="62" t="s">
        <v>2837</v>
      </c>
      <c r="E489" s="63">
        <v>51</v>
      </c>
      <c r="F489" s="62" t="s">
        <v>2841</v>
      </c>
      <c r="G489" s="34" t="str">
        <f>IF((F489=""),"",VLOOKUP(F489,'Range Midpoints'!$A$2:$C$13,2))</f>
        <v/>
      </c>
      <c r="H489" s="34" t="str">
        <f>IF((F489=""),"",VLOOKUP(F489,'Range Midpoints'!$A$2:$C$13,3))</f>
        <v/>
      </c>
    </row>
    <row r="490" spans="1:8">
      <c r="A490" s="1" t="str">
        <f t="shared" si="7"/>
        <v>16073</v>
      </c>
      <c r="B490" s="62" t="s">
        <v>3023</v>
      </c>
      <c r="C490" s="62" t="s">
        <v>2874</v>
      </c>
      <c r="D490" s="62" t="s">
        <v>2837</v>
      </c>
      <c r="E490" s="63">
        <v>0</v>
      </c>
      <c r="F490" s="62" t="s">
        <v>2848</v>
      </c>
      <c r="G490" s="34" t="str">
        <f>IF((F490=""),"",VLOOKUP(F490,'Range Midpoints'!$A$2:$C$13,2))</f>
        <v>0-19</v>
      </c>
      <c r="H490" s="34">
        <f>IF((F490=""),"",VLOOKUP(F490,'Range Midpoints'!$A$2:$C$13,3))</f>
        <v>10</v>
      </c>
    </row>
    <row r="491" spans="1:8">
      <c r="A491" s="1" t="str">
        <f t="shared" si="7"/>
        <v>16075</v>
      </c>
      <c r="B491" s="62" t="s">
        <v>3023</v>
      </c>
      <c r="C491" s="62" t="s">
        <v>2875</v>
      </c>
      <c r="D491" s="62" t="s">
        <v>2837</v>
      </c>
      <c r="E491" s="63">
        <v>0</v>
      </c>
      <c r="F491" s="62" t="s">
        <v>2838</v>
      </c>
      <c r="G491" s="34" t="str">
        <f>IF((F491=""),"",VLOOKUP(F491,'Range Midpoints'!$A$2:$C$13,2))</f>
        <v>20-99</v>
      </c>
      <c r="H491" s="34">
        <f>IF((F491=""),"",VLOOKUP(F491,'Range Midpoints'!$A$2:$C$13,3))</f>
        <v>60</v>
      </c>
    </row>
    <row r="492" spans="1:8">
      <c r="A492" s="1" t="str">
        <f t="shared" si="7"/>
        <v>16077</v>
      </c>
      <c r="B492" s="62" t="s">
        <v>3023</v>
      </c>
      <c r="C492" s="62" t="s">
        <v>2876</v>
      </c>
      <c r="D492" s="62" t="s">
        <v>2837</v>
      </c>
      <c r="E492" s="63">
        <v>0</v>
      </c>
      <c r="F492" s="62" t="s">
        <v>2848</v>
      </c>
      <c r="G492" s="34" t="str">
        <f>IF((F492=""),"",VLOOKUP(F492,'Range Midpoints'!$A$2:$C$13,2))</f>
        <v>0-19</v>
      </c>
      <c r="H492" s="34">
        <f>IF((F492=""),"",VLOOKUP(F492,'Range Midpoints'!$A$2:$C$13,3))</f>
        <v>10</v>
      </c>
    </row>
    <row r="493" spans="1:8">
      <c r="A493" s="1" t="str">
        <f t="shared" si="7"/>
        <v>16079</v>
      </c>
      <c r="B493" s="62" t="s">
        <v>3023</v>
      </c>
      <c r="C493" s="62" t="s">
        <v>2877</v>
      </c>
      <c r="D493" s="62" t="s">
        <v>2837</v>
      </c>
      <c r="E493" s="63">
        <v>0</v>
      </c>
      <c r="F493" s="62" t="s">
        <v>2848</v>
      </c>
      <c r="G493" s="34" t="str">
        <f>IF((F493=""),"",VLOOKUP(F493,'Range Midpoints'!$A$2:$C$13,2))</f>
        <v>0-19</v>
      </c>
      <c r="H493" s="34">
        <f>IF((F493=""),"",VLOOKUP(F493,'Range Midpoints'!$A$2:$C$13,3))</f>
        <v>10</v>
      </c>
    </row>
    <row r="494" spans="1:8">
      <c r="A494" s="1" t="str">
        <f t="shared" si="7"/>
        <v>16081</v>
      </c>
      <c r="B494" s="62" t="s">
        <v>3023</v>
      </c>
      <c r="C494" s="62" t="s">
        <v>2878</v>
      </c>
      <c r="D494" s="62" t="s">
        <v>2837</v>
      </c>
      <c r="E494" s="63">
        <v>0</v>
      </c>
      <c r="F494" s="62" t="s">
        <v>2838</v>
      </c>
      <c r="G494" s="34" t="str">
        <f>IF((F494=""),"",VLOOKUP(F494,'Range Midpoints'!$A$2:$C$13,2))</f>
        <v>20-99</v>
      </c>
      <c r="H494" s="34">
        <f>IF((F494=""),"",VLOOKUP(F494,'Range Midpoints'!$A$2:$C$13,3))</f>
        <v>60</v>
      </c>
    </row>
    <row r="495" spans="1:8">
      <c r="A495" s="1" t="str">
        <f t="shared" si="7"/>
        <v>16083</v>
      </c>
      <c r="B495" s="62" t="s">
        <v>3023</v>
      </c>
      <c r="C495" s="62" t="s">
        <v>2879</v>
      </c>
      <c r="D495" s="62" t="s">
        <v>2837</v>
      </c>
      <c r="E495" s="63">
        <v>119</v>
      </c>
      <c r="F495" s="62" t="s">
        <v>2841</v>
      </c>
      <c r="G495" s="34" t="str">
        <f>IF((F495=""),"",VLOOKUP(F495,'Range Midpoints'!$A$2:$C$13,2))</f>
        <v/>
      </c>
      <c r="H495" s="34" t="str">
        <f>IF((F495=""),"",VLOOKUP(F495,'Range Midpoints'!$A$2:$C$13,3))</f>
        <v/>
      </c>
    </row>
    <row r="496" spans="1:8">
      <c r="A496" s="1" t="str">
        <f t="shared" si="7"/>
        <v>16085</v>
      </c>
      <c r="B496" s="62" t="s">
        <v>3023</v>
      </c>
      <c r="C496" s="62" t="s">
        <v>2880</v>
      </c>
      <c r="D496" s="62" t="s">
        <v>2837</v>
      </c>
      <c r="E496" s="63">
        <v>0</v>
      </c>
      <c r="F496" s="62" t="s">
        <v>2848</v>
      </c>
      <c r="G496" s="34" t="str">
        <f>IF((F496=""),"",VLOOKUP(F496,'Range Midpoints'!$A$2:$C$13,2))</f>
        <v>0-19</v>
      </c>
      <c r="H496" s="34">
        <f>IF((F496=""),"",VLOOKUP(F496,'Range Midpoints'!$A$2:$C$13,3))</f>
        <v>10</v>
      </c>
    </row>
    <row r="497" spans="1:8">
      <c r="A497" s="1" t="str">
        <f t="shared" si="7"/>
        <v>16999</v>
      </c>
      <c r="B497" s="62" t="s">
        <v>3023</v>
      </c>
      <c r="C497" s="62" t="s">
        <v>2947</v>
      </c>
      <c r="D497" s="62" t="s">
        <v>2837</v>
      </c>
      <c r="E497" s="63">
        <v>0</v>
      </c>
      <c r="F497" s="62" t="s">
        <v>2848</v>
      </c>
      <c r="G497" s="34" t="str">
        <f>IF((F497=""),"",VLOOKUP(F497,'Range Midpoints'!$A$2:$C$13,2))</f>
        <v>0-19</v>
      </c>
      <c r="H497" s="34">
        <f>IF((F497=""),"",VLOOKUP(F497,'Range Midpoints'!$A$2:$C$13,3))</f>
        <v>10</v>
      </c>
    </row>
    <row r="498" spans="1:8">
      <c r="A498" s="1" t="str">
        <f t="shared" si="7"/>
        <v>17001</v>
      </c>
      <c r="B498" s="62" t="s">
        <v>3024</v>
      </c>
      <c r="C498" s="62" t="s">
        <v>2836</v>
      </c>
      <c r="D498" s="62" t="s">
        <v>2837</v>
      </c>
      <c r="E498" s="63">
        <v>118</v>
      </c>
      <c r="F498" s="62" t="s">
        <v>2841</v>
      </c>
      <c r="G498" s="34" t="str">
        <f>IF((F498=""),"",VLOOKUP(F498,'Range Midpoints'!$A$2:$C$13,2))</f>
        <v/>
      </c>
      <c r="H498" s="34" t="str">
        <f>IF((F498=""),"",VLOOKUP(F498,'Range Midpoints'!$A$2:$C$13,3))</f>
        <v/>
      </c>
    </row>
    <row r="499" spans="1:8">
      <c r="A499" s="1" t="str">
        <f t="shared" si="7"/>
        <v>17005</v>
      </c>
      <c r="B499" s="62" t="s">
        <v>3024</v>
      </c>
      <c r="C499" s="62" t="s">
        <v>2842</v>
      </c>
      <c r="D499" s="62" t="s">
        <v>2837</v>
      </c>
      <c r="E499" s="63">
        <v>0</v>
      </c>
      <c r="F499" s="62" t="s">
        <v>2848</v>
      </c>
      <c r="G499" s="34" t="str">
        <f>IF((F499=""),"",VLOOKUP(F499,'Range Midpoints'!$A$2:$C$13,2))</f>
        <v>0-19</v>
      </c>
      <c r="H499" s="34">
        <f>IF((F499=""),"",VLOOKUP(F499,'Range Midpoints'!$A$2:$C$13,3))</f>
        <v>10</v>
      </c>
    </row>
    <row r="500" spans="1:8">
      <c r="A500" s="1" t="str">
        <f t="shared" si="7"/>
        <v>17007</v>
      </c>
      <c r="B500" s="62" t="s">
        <v>3024</v>
      </c>
      <c r="C500" s="62" t="s">
        <v>2930</v>
      </c>
      <c r="D500" s="62" t="s">
        <v>2837</v>
      </c>
      <c r="E500" s="63">
        <v>0</v>
      </c>
      <c r="F500" s="62" t="s">
        <v>2838</v>
      </c>
      <c r="G500" s="34" t="str">
        <f>IF((F500=""),"",VLOOKUP(F500,'Range Midpoints'!$A$2:$C$13,2))</f>
        <v>20-99</v>
      </c>
      <c r="H500" s="34">
        <f>IF((F500=""),"",VLOOKUP(F500,'Range Midpoints'!$A$2:$C$13,3))</f>
        <v>60</v>
      </c>
    </row>
    <row r="501" spans="1:8">
      <c r="A501" s="1" t="str">
        <f t="shared" si="7"/>
        <v>17011</v>
      </c>
      <c r="B501" s="62" t="s">
        <v>3024</v>
      </c>
      <c r="C501" s="62" t="s">
        <v>2946</v>
      </c>
      <c r="D501" s="62" t="s">
        <v>2837</v>
      </c>
      <c r="E501" s="63">
        <v>0</v>
      </c>
      <c r="F501" s="62" t="s">
        <v>2838</v>
      </c>
      <c r="G501" s="34" t="str">
        <f>IF((F501=""),"",VLOOKUP(F501,'Range Midpoints'!$A$2:$C$13,2))</f>
        <v>20-99</v>
      </c>
      <c r="H501" s="34">
        <f>IF((F501=""),"",VLOOKUP(F501,'Range Midpoints'!$A$2:$C$13,3))</f>
        <v>60</v>
      </c>
    </row>
    <row r="502" spans="1:8">
      <c r="A502" s="1" t="str">
        <f t="shared" si="7"/>
        <v>17015</v>
      </c>
      <c r="B502" s="62" t="s">
        <v>3024</v>
      </c>
      <c r="C502" s="62" t="s">
        <v>2845</v>
      </c>
      <c r="D502" s="62" t="s">
        <v>2837</v>
      </c>
      <c r="E502" s="63">
        <v>0</v>
      </c>
      <c r="F502" s="62" t="s">
        <v>2838</v>
      </c>
      <c r="G502" s="34" t="str">
        <f>IF((F502=""),"",VLOOKUP(F502,'Range Midpoints'!$A$2:$C$13,2))</f>
        <v>20-99</v>
      </c>
      <c r="H502" s="34">
        <f>IF((F502=""),"",VLOOKUP(F502,'Range Midpoints'!$A$2:$C$13,3))</f>
        <v>60</v>
      </c>
    </row>
    <row r="503" spans="1:8">
      <c r="A503" s="1" t="str">
        <f t="shared" si="7"/>
        <v>17017</v>
      </c>
      <c r="B503" s="62" t="s">
        <v>3024</v>
      </c>
      <c r="C503" s="62" t="s">
        <v>2846</v>
      </c>
      <c r="D503" s="62" t="s">
        <v>2837</v>
      </c>
      <c r="E503" s="63">
        <v>0</v>
      </c>
      <c r="F503" s="62" t="s">
        <v>2848</v>
      </c>
      <c r="G503" s="34" t="str">
        <f>IF((F503=""),"",VLOOKUP(F503,'Range Midpoints'!$A$2:$C$13,2))</f>
        <v>0-19</v>
      </c>
      <c r="H503" s="34">
        <f>IF((F503=""),"",VLOOKUP(F503,'Range Midpoints'!$A$2:$C$13,3))</f>
        <v>10</v>
      </c>
    </row>
    <row r="504" spans="1:8">
      <c r="A504" s="1" t="str">
        <f t="shared" si="7"/>
        <v>17019</v>
      </c>
      <c r="B504" s="62" t="s">
        <v>3024</v>
      </c>
      <c r="C504" s="62" t="s">
        <v>2847</v>
      </c>
      <c r="D504" s="62" t="s">
        <v>2837</v>
      </c>
      <c r="E504" s="63">
        <v>180</v>
      </c>
      <c r="F504" s="62" t="s">
        <v>2841</v>
      </c>
      <c r="G504" s="34" t="str">
        <f>IF((F504=""),"",VLOOKUP(F504,'Range Midpoints'!$A$2:$C$13,2))</f>
        <v/>
      </c>
      <c r="H504" s="34" t="str">
        <f>IF((F504=""),"",VLOOKUP(F504,'Range Midpoints'!$A$2:$C$13,3))</f>
        <v/>
      </c>
    </row>
    <row r="505" spans="1:8">
      <c r="A505" s="1" t="str">
        <f t="shared" si="7"/>
        <v>17021</v>
      </c>
      <c r="B505" s="62" t="s">
        <v>3024</v>
      </c>
      <c r="C505" s="62" t="s">
        <v>2850</v>
      </c>
      <c r="D505" s="62" t="s">
        <v>2837</v>
      </c>
      <c r="E505" s="63">
        <v>0</v>
      </c>
      <c r="F505" s="62" t="s">
        <v>2913</v>
      </c>
      <c r="G505" s="34" t="str">
        <f>IF((F505=""),"",VLOOKUP(F505,'Range Midpoints'!$A$2:$C$13,2))</f>
        <v>250-499</v>
      </c>
      <c r="H505" s="34">
        <f>IF((F505=""),"",VLOOKUP(F505,'Range Midpoints'!$A$2:$C$13,3))</f>
        <v>375</v>
      </c>
    </row>
    <row r="506" spans="1:8">
      <c r="A506" s="1" t="str">
        <f t="shared" si="7"/>
        <v>17025</v>
      </c>
      <c r="B506" s="62" t="s">
        <v>3024</v>
      </c>
      <c r="C506" s="62" t="s">
        <v>2852</v>
      </c>
      <c r="D506" s="62" t="s">
        <v>2837</v>
      </c>
      <c r="E506" s="63">
        <v>0</v>
      </c>
      <c r="F506" s="62" t="s">
        <v>2848</v>
      </c>
      <c r="G506" s="34" t="str">
        <f>IF((F506=""),"",VLOOKUP(F506,'Range Midpoints'!$A$2:$C$13,2))</f>
        <v>0-19</v>
      </c>
      <c r="H506" s="34">
        <f>IF((F506=""),"",VLOOKUP(F506,'Range Midpoints'!$A$2:$C$13,3))</f>
        <v>10</v>
      </c>
    </row>
    <row r="507" spans="1:8">
      <c r="A507" s="1" t="str">
        <f t="shared" si="7"/>
        <v>17027</v>
      </c>
      <c r="B507" s="62" t="s">
        <v>3024</v>
      </c>
      <c r="C507" s="62" t="s">
        <v>2932</v>
      </c>
      <c r="D507" s="62" t="s">
        <v>2837</v>
      </c>
      <c r="E507" s="63">
        <v>218</v>
      </c>
      <c r="F507" s="62" t="s">
        <v>2841</v>
      </c>
      <c r="G507" s="34" t="str">
        <f>IF((F507=""),"",VLOOKUP(F507,'Range Midpoints'!$A$2:$C$13,2))</f>
        <v/>
      </c>
      <c r="H507" s="34" t="str">
        <f>IF((F507=""),"",VLOOKUP(F507,'Range Midpoints'!$A$2:$C$13,3))</f>
        <v/>
      </c>
    </row>
    <row r="508" spans="1:8">
      <c r="A508" s="1" t="str">
        <f t="shared" si="7"/>
        <v>17029</v>
      </c>
      <c r="B508" s="62" t="s">
        <v>3024</v>
      </c>
      <c r="C508" s="62" t="s">
        <v>2855</v>
      </c>
      <c r="D508" s="62" t="s">
        <v>2837</v>
      </c>
      <c r="E508" s="63">
        <v>87</v>
      </c>
      <c r="F508" s="62" t="s">
        <v>2841</v>
      </c>
      <c r="G508" s="34" t="str">
        <f>IF((F508=""),"",VLOOKUP(F508,'Range Midpoints'!$A$2:$C$13,2))</f>
        <v/>
      </c>
      <c r="H508" s="34" t="str">
        <f>IF((F508=""),"",VLOOKUP(F508,'Range Midpoints'!$A$2:$C$13,3))</f>
        <v/>
      </c>
    </row>
    <row r="509" spans="1:8">
      <c r="A509" s="1" t="str">
        <f t="shared" si="7"/>
        <v>17031</v>
      </c>
      <c r="B509" s="62" t="s">
        <v>3024</v>
      </c>
      <c r="C509" s="62" t="s">
        <v>2856</v>
      </c>
      <c r="D509" s="62" t="s">
        <v>2837</v>
      </c>
      <c r="E509" s="63">
        <v>12507</v>
      </c>
      <c r="F509" s="62" t="s">
        <v>2841</v>
      </c>
      <c r="G509" s="34" t="str">
        <f>IF((F509=""),"",VLOOKUP(F509,'Range Midpoints'!$A$2:$C$13,2))</f>
        <v/>
      </c>
      <c r="H509" s="34" t="str">
        <f>IF((F509=""),"",VLOOKUP(F509,'Range Midpoints'!$A$2:$C$13,3))</f>
        <v/>
      </c>
    </row>
    <row r="510" spans="1:8">
      <c r="A510" s="1" t="str">
        <f t="shared" si="7"/>
        <v>17035</v>
      </c>
      <c r="B510" s="62" t="s">
        <v>3024</v>
      </c>
      <c r="C510" s="62" t="s">
        <v>2934</v>
      </c>
      <c r="D510" s="62" t="s">
        <v>2837</v>
      </c>
      <c r="E510" s="63">
        <v>0</v>
      </c>
      <c r="F510" s="62" t="s">
        <v>2848</v>
      </c>
      <c r="G510" s="34" t="str">
        <f>IF((F510=""),"",VLOOKUP(F510,'Range Midpoints'!$A$2:$C$13,2))</f>
        <v>0-19</v>
      </c>
      <c r="H510" s="34">
        <f>IF((F510=""),"",VLOOKUP(F510,'Range Midpoints'!$A$2:$C$13,3))</f>
        <v>10</v>
      </c>
    </row>
    <row r="511" spans="1:8">
      <c r="A511" s="1" t="str">
        <f t="shared" si="7"/>
        <v>17037</v>
      </c>
      <c r="B511" s="62" t="s">
        <v>3024</v>
      </c>
      <c r="C511" s="62" t="s">
        <v>2935</v>
      </c>
      <c r="D511" s="62" t="s">
        <v>2837</v>
      </c>
      <c r="E511" s="63">
        <v>0</v>
      </c>
      <c r="F511" s="62" t="s">
        <v>2838</v>
      </c>
      <c r="G511" s="34" t="str">
        <f>IF((F511=""),"",VLOOKUP(F511,'Range Midpoints'!$A$2:$C$13,2))</f>
        <v>20-99</v>
      </c>
      <c r="H511" s="34">
        <f>IF((F511=""),"",VLOOKUP(F511,'Range Midpoints'!$A$2:$C$13,3))</f>
        <v>60</v>
      </c>
    </row>
    <row r="512" spans="1:8">
      <c r="A512" s="1" t="str">
        <f t="shared" si="7"/>
        <v>17039</v>
      </c>
      <c r="B512" s="62" t="s">
        <v>3024</v>
      </c>
      <c r="C512" s="62" t="s">
        <v>2858</v>
      </c>
      <c r="D512" s="62" t="s">
        <v>2837</v>
      </c>
      <c r="E512" s="63">
        <v>0</v>
      </c>
      <c r="F512" s="62" t="s">
        <v>2848</v>
      </c>
      <c r="G512" s="34" t="str">
        <f>IF((F512=""),"",VLOOKUP(F512,'Range Midpoints'!$A$2:$C$13,2))</f>
        <v>0-19</v>
      </c>
      <c r="H512" s="34">
        <f>IF((F512=""),"",VLOOKUP(F512,'Range Midpoints'!$A$2:$C$13,3))</f>
        <v>10</v>
      </c>
    </row>
    <row r="513" spans="1:8">
      <c r="A513" s="1" t="str">
        <f t="shared" si="7"/>
        <v>17041</v>
      </c>
      <c r="B513" s="62" t="s">
        <v>3024</v>
      </c>
      <c r="C513" s="62" t="s">
        <v>2859</v>
      </c>
      <c r="D513" s="62" t="s">
        <v>2837</v>
      </c>
      <c r="E513" s="63">
        <v>15</v>
      </c>
      <c r="F513" s="62" t="s">
        <v>2841</v>
      </c>
      <c r="G513" s="34" t="str">
        <f>IF((F513=""),"",VLOOKUP(F513,'Range Midpoints'!$A$2:$C$13,2))</f>
        <v/>
      </c>
      <c r="H513" s="34" t="str">
        <f>IF((F513=""),"",VLOOKUP(F513,'Range Midpoints'!$A$2:$C$13,3))</f>
        <v/>
      </c>
    </row>
    <row r="514" spans="1:8">
      <c r="A514" s="1" t="str">
        <f t="shared" si="7"/>
        <v>17043</v>
      </c>
      <c r="B514" s="62" t="s">
        <v>3024</v>
      </c>
      <c r="C514" s="62" t="s">
        <v>2860</v>
      </c>
      <c r="D514" s="62" t="s">
        <v>2837</v>
      </c>
      <c r="E514" s="63">
        <v>1676</v>
      </c>
      <c r="F514" s="62" t="s">
        <v>2841</v>
      </c>
      <c r="G514" s="34" t="str">
        <f>IF((F514=""),"",VLOOKUP(F514,'Range Midpoints'!$A$2:$C$13,2))</f>
        <v/>
      </c>
      <c r="H514" s="34" t="str">
        <f>IF((F514=""),"",VLOOKUP(F514,'Range Midpoints'!$A$2:$C$13,3))</f>
        <v/>
      </c>
    </row>
    <row r="515" spans="1:8">
      <c r="A515" s="1" t="str">
        <f t="shared" si="7"/>
        <v>17045</v>
      </c>
      <c r="B515" s="62" t="s">
        <v>3024</v>
      </c>
      <c r="C515" s="62" t="s">
        <v>2861</v>
      </c>
      <c r="D515" s="62" t="s">
        <v>2837</v>
      </c>
      <c r="E515" s="63">
        <v>0</v>
      </c>
      <c r="F515" s="62" t="s">
        <v>2848</v>
      </c>
      <c r="G515" s="34" t="str">
        <f>IF((F515=""),"",VLOOKUP(F515,'Range Midpoints'!$A$2:$C$13,2))</f>
        <v>0-19</v>
      </c>
      <c r="H515" s="34">
        <f>IF((F515=""),"",VLOOKUP(F515,'Range Midpoints'!$A$2:$C$13,3))</f>
        <v>10</v>
      </c>
    </row>
    <row r="516" spans="1:8">
      <c r="A516" s="1" t="str">
        <f t="shared" ref="A516:A579" si="8">B516&amp;C516</f>
        <v>17049</v>
      </c>
      <c r="B516" s="62" t="s">
        <v>3024</v>
      </c>
      <c r="C516" s="62" t="s">
        <v>2863</v>
      </c>
      <c r="D516" s="62" t="s">
        <v>2837</v>
      </c>
      <c r="E516" s="63">
        <v>126</v>
      </c>
      <c r="F516" s="62" t="s">
        <v>2841</v>
      </c>
      <c r="G516" s="34" t="str">
        <f>IF((F516=""),"",VLOOKUP(F516,'Range Midpoints'!$A$2:$C$13,2))</f>
        <v/>
      </c>
      <c r="H516" s="34" t="str">
        <f>IF((F516=""),"",VLOOKUP(F516,'Range Midpoints'!$A$2:$C$13,3))</f>
        <v/>
      </c>
    </row>
    <row r="517" spans="1:8">
      <c r="A517" s="1" t="str">
        <f t="shared" si="8"/>
        <v>17051</v>
      </c>
      <c r="B517" s="62" t="s">
        <v>3024</v>
      </c>
      <c r="C517" s="62" t="s">
        <v>2864</v>
      </c>
      <c r="D517" s="62" t="s">
        <v>2837</v>
      </c>
      <c r="E517" s="63">
        <v>12</v>
      </c>
      <c r="F517" s="62" t="s">
        <v>2841</v>
      </c>
      <c r="G517" s="34" t="str">
        <f>IF((F517=""),"",VLOOKUP(F517,'Range Midpoints'!$A$2:$C$13,2))</f>
        <v/>
      </c>
      <c r="H517" s="34" t="str">
        <f>IF((F517=""),"",VLOOKUP(F517,'Range Midpoints'!$A$2:$C$13,3))</f>
        <v/>
      </c>
    </row>
    <row r="518" spans="1:8">
      <c r="A518" s="1" t="str">
        <f t="shared" si="8"/>
        <v>17053</v>
      </c>
      <c r="B518" s="62" t="s">
        <v>3024</v>
      </c>
      <c r="C518" s="62" t="s">
        <v>2865</v>
      </c>
      <c r="D518" s="62" t="s">
        <v>2837</v>
      </c>
      <c r="E518" s="63">
        <v>0</v>
      </c>
      <c r="F518" s="62" t="s">
        <v>2848</v>
      </c>
      <c r="G518" s="34" t="str">
        <f>IF((F518=""),"",VLOOKUP(F518,'Range Midpoints'!$A$2:$C$13,2))</f>
        <v>0-19</v>
      </c>
      <c r="H518" s="34">
        <f>IF((F518=""),"",VLOOKUP(F518,'Range Midpoints'!$A$2:$C$13,3))</f>
        <v>10</v>
      </c>
    </row>
    <row r="519" spans="1:8">
      <c r="A519" s="1" t="str">
        <f t="shared" si="8"/>
        <v>17055</v>
      </c>
      <c r="B519" s="62" t="s">
        <v>3024</v>
      </c>
      <c r="C519" s="62" t="s">
        <v>2866</v>
      </c>
      <c r="D519" s="62" t="s">
        <v>2837</v>
      </c>
      <c r="E519" s="63">
        <v>0</v>
      </c>
      <c r="F519" s="62" t="s">
        <v>2848</v>
      </c>
      <c r="G519" s="34" t="str">
        <f>IF((F519=""),"",VLOOKUP(F519,'Range Midpoints'!$A$2:$C$13,2))</f>
        <v>0-19</v>
      </c>
      <c r="H519" s="34">
        <f>IF((F519=""),"",VLOOKUP(F519,'Range Midpoints'!$A$2:$C$13,3))</f>
        <v>10</v>
      </c>
    </row>
    <row r="520" spans="1:8">
      <c r="A520" s="1" t="str">
        <f t="shared" si="8"/>
        <v>17057</v>
      </c>
      <c r="B520" s="62" t="s">
        <v>3024</v>
      </c>
      <c r="C520" s="62" t="s">
        <v>2867</v>
      </c>
      <c r="D520" s="62" t="s">
        <v>2837</v>
      </c>
      <c r="E520" s="63">
        <v>64</v>
      </c>
      <c r="F520" s="62" t="s">
        <v>2841</v>
      </c>
      <c r="G520" s="34" t="str">
        <f>IF((F520=""),"",VLOOKUP(F520,'Range Midpoints'!$A$2:$C$13,2))</f>
        <v/>
      </c>
      <c r="H520" s="34" t="str">
        <f>IF((F520=""),"",VLOOKUP(F520,'Range Midpoints'!$A$2:$C$13,3))</f>
        <v/>
      </c>
    </row>
    <row r="521" spans="1:8">
      <c r="A521" s="1" t="str">
        <f t="shared" si="8"/>
        <v>17063</v>
      </c>
      <c r="B521" s="62" t="s">
        <v>3024</v>
      </c>
      <c r="C521" s="62" t="s">
        <v>2936</v>
      </c>
      <c r="D521" s="62" t="s">
        <v>2837</v>
      </c>
      <c r="E521" s="63">
        <v>49</v>
      </c>
      <c r="F521" s="62" t="s">
        <v>2841</v>
      </c>
      <c r="G521" s="34" t="str">
        <f>IF((F521=""),"",VLOOKUP(F521,'Range Midpoints'!$A$2:$C$13,2))</f>
        <v/>
      </c>
      <c r="H521" s="34" t="str">
        <f>IF((F521=""),"",VLOOKUP(F521,'Range Midpoints'!$A$2:$C$13,3))</f>
        <v/>
      </c>
    </row>
    <row r="522" spans="1:8">
      <c r="A522" s="1" t="str">
        <f t="shared" si="8"/>
        <v>17067</v>
      </c>
      <c r="B522" s="62" t="s">
        <v>3024</v>
      </c>
      <c r="C522" s="62" t="s">
        <v>2871</v>
      </c>
      <c r="D522" s="62" t="s">
        <v>2837</v>
      </c>
      <c r="E522" s="63">
        <v>23</v>
      </c>
      <c r="F522" s="62" t="s">
        <v>2841</v>
      </c>
      <c r="G522" s="34" t="str">
        <f>IF((F522=""),"",VLOOKUP(F522,'Range Midpoints'!$A$2:$C$13,2))</f>
        <v/>
      </c>
      <c r="H522" s="34" t="str">
        <f>IF((F522=""),"",VLOOKUP(F522,'Range Midpoints'!$A$2:$C$13,3))</f>
        <v/>
      </c>
    </row>
    <row r="523" spans="1:8">
      <c r="A523" s="1" t="str">
        <f t="shared" si="8"/>
        <v>17069</v>
      </c>
      <c r="B523" s="62" t="s">
        <v>3024</v>
      </c>
      <c r="C523" s="62" t="s">
        <v>2872</v>
      </c>
      <c r="D523" s="62" t="s">
        <v>2837</v>
      </c>
      <c r="E523" s="63">
        <v>0</v>
      </c>
      <c r="F523" s="62" t="s">
        <v>2848</v>
      </c>
      <c r="G523" s="34" t="str">
        <f>IF((F523=""),"",VLOOKUP(F523,'Range Midpoints'!$A$2:$C$13,2))</f>
        <v>0-19</v>
      </c>
      <c r="H523" s="34">
        <f>IF((F523=""),"",VLOOKUP(F523,'Range Midpoints'!$A$2:$C$13,3))</f>
        <v>10</v>
      </c>
    </row>
    <row r="524" spans="1:8">
      <c r="A524" s="1" t="str">
        <f t="shared" si="8"/>
        <v>17073</v>
      </c>
      <c r="B524" s="62" t="s">
        <v>3024</v>
      </c>
      <c r="C524" s="62" t="s">
        <v>2874</v>
      </c>
      <c r="D524" s="62" t="s">
        <v>2837</v>
      </c>
      <c r="E524" s="63">
        <v>53</v>
      </c>
      <c r="F524" s="62" t="s">
        <v>2841</v>
      </c>
      <c r="G524" s="34" t="str">
        <f>IF((F524=""),"",VLOOKUP(F524,'Range Midpoints'!$A$2:$C$13,2))</f>
        <v/>
      </c>
      <c r="H524" s="34" t="str">
        <f>IF((F524=""),"",VLOOKUP(F524,'Range Midpoints'!$A$2:$C$13,3))</f>
        <v/>
      </c>
    </row>
    <row r="525" spans="1:8">
      <c r="A525" s="1" t="str">
        <f t="shared" si="8"/>
        <v>17075</v>
      </c>
      <c r="B525" s="62" t="s">
        <v>3024</v>
      </c>
      <c r="C525" s="62" t="s">
        <v>2875</v>
      </c>
      <c r="D525" s="62" t="s">
        <v>2837</v>
      </c>
      <c r="E525" s="63">
        <v>28</v>
      </c>
      <c r="F525" s="62" t="s">
        <v>2841</v>
      </c>
      <c r="G525" s="34" t="str">
        <f>IF((F525=""),"",VLOOKUP(F525,'Range Midpoints'!$A$2:$C$13,2))</f>
        <v/>
      </c>
      <c r="H525" s="34" t="str">
        <f>IF((F525=""),"",VLOOKUP(F525,'Range Midpoints'!$A$2:$C$13,3))</f>
        <v/>
      </c>
    </row>
    <row r="526" spans="1:8">
      <c r="A526" s="1" t="str">
        <f t="shared" si="8"/>
        <v>17077</v>
      </c>
      <c r="B526" s="62" t="s">
        <v>3024</v>
      </c>
      <c r="C526" s="62" t="s">
        <v>2876</v>
      </c>
      <c r="D526" s="62" t="s">
        <v>2837</v>
      </c>
      <c r="E526" s="63">
        <v>168</v>
      </c>
      <c r="F526" s="62" t="s">
        <v>2841</v>
      </c>
      <c r="G526" s="34" t="str">
        <f>IF((F526=""),"",VLOOKUP(F526,'Range Midpoints'!$A$2:$C$13,2))</f>
        <v/>
      </c>
      <c r="H526" s="34" t="str">
        <f>IF((F526=""),"",VLOOKUP(F526,'Range Midpoints'!$A$2:$C$13,3))</f>
        <v/>
      </c>
    </row>
    <row r="527" spans="1:8">
      <c r="A527" s="1" t="str">
        <f t="shared" si="8"/>
        <v>17081</v>
      </c>
      <c r="B527" s="62" t="s">
        <v>3024</v>
      </c>
      <c r="C527" s="62" t="s">
        <v>2878</v>
      </c>
      <c r="D527" s="62" t="s">
        <v>2837</v>
      </c>
      <c r="E527" s="63">
        <v>59</v>
      </c>
      <c r="F527" s="62" t="s">
        <v>2841</v>
      </c>
      <c r="G527" s="34" t="str">
        <f>IF((F527=""),"",VLOOKUP(F527,'Range Midpoints'!$A$2:$C$13,2))</f>
        <v/>
      </c>
      <c r="H527" s="34" t="str">
        <f>IF((F527=""),"",VLOOKUP(F527,'Range Midpoints'!$A$2:$C$13,3))</f>
        <v/>
      </c>
    </row>
    <row r="528" spans="1:8">
      <c r="A528" s="1" t="str">
        <f t="shared" si="8"/>
        <v>17083</v>
      </c>
      <c r="B528" s="62" t="s">
        <v>3024</v>
      </c>
      <c r="C528" s="62" t="s">
        <v>2879</v>
      </c>
      <c r="D528" s="62" t="s">
        <v>2837</v>
      </c>
      <c r="E528" s="63">
        <v>48</v>
      </c>
      <c r="F528" s="62" t="s">
        <v>2841</v>
      </c>
      <c r="G528" s="34" t="str">
        <f>IF((F528=""),"",VLOOKUP(F528,'Range Midpoints'!$A$2:$C$13,2))</f>
        <v/>
      </c>
      <c r="H528" s="34" t="str">
        <f>IF((F528=""),"",VLOOKUP(F528,'Range Midpoints'!$A$2:$C$13,3))</f>
        <v/>
      </c>
    </row>
    <row r="529" spans="1:8">
      <c r="A529" s="1" t="str">
        <f t="shared" si="8"/>
        <v>17085</v>
      </c>
      <c r="B529" s="62" t="s">
        <v>3024</v>
      </c>
      <c r="C529" s="62" t="s">
        <v>2880</v>
      </c>
      <c r="D529" s="62" t="s">
        <v>2837</v>
      </c>
      <c r="E529" s="63">
        <v>0</v>
      </c>
      <c r="F529" s="62" t="s">
        <v>2848</v>
      </c>
      <c r="G529" s="34" t="str">
        <f>IF((F529=""),"",VLOOKUP(F529,'Range Midpoints'!$A$2:$C$13,2))</f>
        <v>0-19</v>
      </c>
      <c r="H529" s="34">
        <f>IF((F529=""),"",VLOOKUP(F529,'Range Midpoints'!$A$2:$C$13,3))</f>
        <v>10</v>
      </c>
    </row>
    <row r="530" spans="1:8">
      <c r="A530" s="1" t="str">
        <f t="shared" si="8"/>
        <v>17089</v>
      </c>
      <c r="B530" s="62" t="s">
        <v>3024</v>
      </c>
      <c r="C530" s="62" t="s">
        <v>2882</v>
      </c>
      <c r="D530" s="62" t="s">
        <v>2837</v>
      </c>
      <c r="E530" s="63">
        <v>669</v>
      </c>
      <c r="F530" s="62" t="s">
        <v>2841</v>
      </c>
      <c r="G530" s="34" t="str">
        <f>IF((F530=""),"",VLOOKUP(F530,'Range Midpoints'!$A$2:$C$13,2))</f>
        <v/>
      </c>
      <c r="H530" s="34" t="str">
        <f>IF((F530=""),"",VLOOKUP(F530,'Range Midpoints'!$A$2:$C$13,3))</f>
        <v/>
      </c>
    </row>
    <row r="531" spans="1:8">
      <c r="A531" s="1" t="str">
        <f t="shared" si="8"/>
        <v>17091</v>
      </c>
      <c r="B531" s="62" t="s">
        <v>3024</v>
      </c>
      <c r="C531" s="62" t="s">
        <v>2883</v>
      </c>
      <c r="D531" s="62" t="s">
        <v>2837</v>
      </c>
      <c r="E531" s="63">
        <v>116</v>
      </c>
      <c r="F531" s="62" t="s">
        <v>2841</v>
      </c>
      <c r="G531" s="34" t="str">
        <f>IF((F531=""),"",VLOOKUP(F531,'Range Midpoints'!$A$2:$C$13,2))</f>
        <v/>
      </c>
      <c r="H531" s="34" t="str">
        <f>IF((F531=""),"",VLOOKUP(F531,'Range Midpoints'!$A$2:$C$13,3))</f>
        <v/>
      </c>
    </row>
    <row r="532" spans="1:8">
      <c r="A532" s="1" t="str">
        <f t="shared" si="8"/>
        <v>17093</v>
      </c>
      <c r="B532" s="62" t="s">
        <v>3024</v>
      </c>
      <c r="C532" s="62" t="s">
        <v>2884</v>
      </c>
      <c r="D532" s="62" t="s">
        <v>2837</v>
      </c>
      <c r="E532" s="63">
        <v>0</v>
      </c>
      <c r="F532" s="62" t="s">
        <v>2838</v>
      </c>
      <c r="G532" s="34" t="str">
        <f>IF((F532=""),"",VLOOKUP(F532,'Range Midpoints'!$A$2:$C$13,2))</f>
        <v>20-99</v>
      </c>
      <c r="H532" s="34">
        <f>IF((F532=""),"",VLOOKUP(F532,'Range Midpoints'!$A$2:$C$13,3))</f>
        <v>60</v>
      </c>
    </row>
    <row r="533" spans="1:8">
      <c r="A533" s="1" t="str">
        <f t="shared" si="8"/>
        <v>17095</v>
      </c>
      <c r="B533" s="62" t="s">
        <v>3024</v>
      </c>
      <c r="C533" s="62" t="s">
        <v>2885</v>
      </c>
      <c r="D533" s="62" t="s">
        <v>2837</v>
      </c>
      <c r="E533" s="63">
        <v>32</v>
      </c>
      <c r="F533" s="62" t="s">
        <v>2841</v>
      </c>
      <c r="G533" s="34" t="str">
        <f>IF((F533=""),"",VLOOKUP(F533,'Range Midpoints'!$A$2:$C$13,2))</f>
        <v/>
      </c>
      <c r="H533" s="34" t="str">
        <f>IF((F533=""),"",VLOOKUP(F533,'Range Midpoints'!$A$2:$C$13,3))</f>
        <v/>
      </c>
    </row>
    <row r="534" spans="1:8">
      <c r="A534" s="1" t="str">
        <f t="shared" si="8"/>
        <v>17097</v>
      </c>
      <c r="B534" s="62" t="s">
        <v>3024</v>
      </c>
      <c r="C534" s="62" t="s">
        <v>2886</v>
      </c>
      <c r="D534" s="62" t="s">
        <v>2837</v>
      </c>
      <c r="E534" s="63">
        <v>819</v>
      </c>
      <c r="F534" s="62" t="s">
        <v>2841</v>
      </c>
      <c r="G534" s="34" t="str">
        <f>IF((F534=""),"",VLOOKUP(F534,'Range Midpoints'!$A$2:$C$13,2))</f>
        <v/>
      </c>
      <c r="H534" s="34" t="str">
        <f>IF((F534=""),"",VLOOKUP(F534,'Range Midpoints'!$A$2:$C$13,3))</f>
        <v/>
      </c>
    </row>
    <row r="535" spans="1:8">
      <c r="A535" s="1" t="str">
        <f t="shared" si="8"/>
        <v>17099</v>
      </c>
      <c r="B535" s="62" t="s">
        <v>3024</v>
      </c>
      <c r="C535" s="62" t="s">
        <v>2887</v>
      </c>
      <c r="D535" s="62" t="s">
        <v>2837</v>
      </c>
      <c r="E535" s="63">
        <v>149</v>
      </c>
      <c r="F535" s="62" t="s">
        <v>2841</v>
      </c>
      <c r="G535" s="34" t="str">
        <f>IF((F535=""),"",VLOOKUP(F535,'Range Midpoints'!$A$2:$C$13,2))</f>
        <v/>
      </c>
      <c r="H535" s="34" t="str">
        <f>IF((F535=""),"",VLOOKUP(F535,'Range Midpoints'!$A$2:$C$13,3))</f>
        <v/>
      </c>
    </row>
    <row r="536" spans="1:8">
      <c r="A536" s="1" t="str">
        <f t="shared" si="8"/>
        <v>17103</v>
      </c>
      <c r="B536" s="62" t="s">
        <v>3024</v>
      </c>
      <c r="C536" s="62" t="s">
        <v>2889</v>
      </c>
      <c r="D536" s="62" t="s">
        <v>2837</v>
      </c>
      <c r="E536" s="63">
        <v>0</v>
      </c>
      <c r="F536" s="62" t="s">
        <v>2838</v>
      </c>
      <c r="G536" s="34" t="str">
        <f>IF((F536=""),"",VLOOKUP(F536,'Range Midpoints'!$A$2:$C$13,2))</f>
        <v>20-99</v>
      </c>
      <c r="H536" s="34">
        <f>IF((F536=""),"",VLOOKUP(F536,'Range Midpoints'!$A$2:$C$13,3))</f>
        <v>60</v>
      </c>
    </row>
    <row r="537" spans="1:8">
      <c r="A537" s="1" t="str">
        <f t="shared" si="8"/>
        <v>17105</v>
      </c>
      <c r="B537" s="62" t="s">
        <v>3024</v>
      </c>
      <c r="C537" s="62" t="s">
        <v>2890</v>
      </c>
      <c r="D537" s="62" t="s">
        <v>2837</v>
      </c>
      <c r="E537" s="63">
        <v>70</v>
      </c>
      <c r="F537" s="62" t="s">
        <v>2841</v>
      </c>
      <c r="G537" s="34" t="str">
        <f>IF((F537=""),"",VLOOKUP(F537,'Range Midpoints'!$A$2:$C$13,2))</f>
        <v/>
      </c>
      <c r="H537" s="34" t="str">
        <f>IF((F537=""),"",VLOOKUP(F537,'Range Midpoints'!$A$2:$C$13,3))</f>
        <v/>
      </c>
    </row>
    <row r="538" spans="1:8">
      <c r="A538" s="1" t="str">
        <f t="shared" si="8"/>
        <v>17107</v>
      </c>
      <c r="B538" s="62" t="s">
        <v>3024</v>
      </c>
      <c r="C538" s="62" t="s">
        <v>2891</v>
      </c>
      <c r="D538" s="62" t="s">
        <v>2837</v>
      </c>
      <c r="E538" s="63">
        <v>0</v>
      </c>
      <c r="F538" s="62" t="s">
        <v>2838</v>
      </c>
      <c r="G538" s="34" t="str">
        <f>IF((F538=""),"",VLOOKUP(F538,'Range Midpoints'!$A$2:$C$13,2))</f>
        <v>20-99</v>
      </c>
      <c r="H538" s="34">
        <f>IF((F538=""),"",VLOOKUP(F538,'Range Midpoints'!$A$2:$C$13,3))</f>
        <v>60</v>
      </c>
    </row>
    <row r="539" spans="1:8">
      <c r="A539" s="1" t="str">
        <f t="shared" si="8"/>
        <v>17109</v>
      </c>
      <c r="B539" s="62" t="s">
        <v>3024</v>
      </c>
      <c r="C539" s="62" t="s">
        <v>2892</v>
      </c>
      <c r="D539" s="62" t="s">
        <v>2837</v>
      </c>
      <c r="E539" s="63">
        <v>0</v>
      </c>
      <c r="F539" s="62" t="s">
        <v>2838</v>
      </c>
      <c r="G539" s="34" t="str">
        <f>IF((F539=""),"",VLOOKUP(F539,'Range Midpoints'!$A$2:$C$13,2))</f>
        <v>20-99</v>
      </c>
      <c r="H539" s="34">
        <f>IF((F539=""),"",VLOOKUP(F539,'Range Midpoints'!$A$2:$C$13,3))</f>
        <v>60</v>
      </c>
    </row>
    <row r="540" spans="1:8">
      <c r="A540" s="1" t="str">
        <f t="shared" si="8"/>
        <v>17111</v>
      </c>
      <c r="B540" s="62" t="s">
        <v>3024</v>
      </c>
      <c r="C540" s="62" t="s">
        <v>2893</v>
      </c>
      <c r="D540" s="62" t="s">
        <v>2837</v>
      </c>
      <c r="E540" s="63">
        <v>336</v>
      </c>
      <c r="F540" s="62" t="s">
        <v>2841</v>
      </c>
      <c r="G540" s="34" t="str">
        <f>IF((F540=""),"",VLOOKUP(F540,'Range Midpoints'!$A$2:$C$13,2))</f>
        <v/>
      </c>
      <c r="H540" s="34" t="str">
        <f>IF((F540=""),"",VLOOKUP(F540,'Range Midpoints'!$A$2:$C$13,3))</f>
        <v/>
      </c>
    </row>
    <row r="541" spans="1:8">
      <c r="A541" s="1" t="str">
        <f t="shared" si="8"/>
        <v>17113</v>
      </c>
      <c r="B541" s="62" t="s">
        <v>3024</v>
      </c>
      <c r="C541" s="62" t="s">
        <v>2894</v>
      </c>
      <c r="D541" s="62" t="s">
        <v>2837</v>
      </c>
      <c r="E541" s="63">
        <v>173</v>
      </c>
      <c r="F541" s="62" t="s">
        <v>2841</v>
      </c>
      <c r="G541" s="34" t="str">
        <f>IF((F541=""),"",VLOOKUP(F541,'Range Midpoints'!$A$2:$C$13,2))</f>
        <v/>
      </c>
      <c r="H541" s="34" t="str">
        <f>IF((F541=""),"",VLOOKUP(F541,'Range Midpoints'!$A$2:$C$13,3))</f>
        <v/>
      </c>
    </row>
    <row r="542" spans="1:8">
      <c r="A542" s="1" t="str">
        <f t="shared" si="8"/>
        <v>17115</v>
      </c>
      <c r="B542" s="62" t="s">
        <v>3024</v>
      </c>
      <c r="C542" s="62" t="s">
        <v>2895</v>
      </c>
      <c r="D542" s="62" t="s">
        <v>2837</v>
      </c>
      <c r="E542" s="63">
        <v>812</v>
      </c>
      <c r="F542" s="62" t="s">
        <v>2841</v>
      </c>
      <c r="G542" s="34" t="str">
        <f>IF((F542=""),"",VLOOKUP(F542,'Range Midpoints'!$A$2:$C$13,2))</f>
        <v/>
      </c>
      <c r="H542" s="34" t="str">
        <f>IF((F542=""),"",VLOOKUP(F542,'Range Midpoints'!$A$2:$C$13,3))</f>
        <v/>
      </c>
    </row>
    <row r="543" spans="1:8">
      <c r="A543" s="1" t="str">
        <f t="shared" si="8"/>
        <v>17117</v>
      </c>
      <c r="B543" s="62" t="s">
        <v>3024</v>
      </c>
      <c r="C543" s="62" t="s">
        <v>2896</v>
      </c>
      <c r="D543" s="62" t="s">
        <v>2837</v>
      </c>
      <c r="E543" s="63">
        <v>45</v>
      </c>
      <c r="F543" s="62" t="s">
        <v>2841</v>
      </c>
      <c r="G543" s="34" t="str">
        <f>IF((F543=""),"",VLOOKUP(F543,'Range Midpoints'!$A$2:$C$13,2))</f>
        <v/>
      </c>
      <c r="H543" s="34" t="str">
        <f>IF((F543=""),"",VLOOKUP(F543,'Range Midpoints'!$A$2:$C$13,3))</f>
        <v/>
      </c>
    </row>
    <row r="544" spans="1:8">
      <c r="A544" s="1" t="str">
        <f t="shared" si="8"/>
        <v>17119</v>
      </c>
      <c r="B544" s="62" t="s">
        <v>3024</v>
      </c>
      <c r="C544" s="62" t="s">
        <v>2897</v>
      </c>
      <c r="D544" s="62" t="s">
        <v>2837</v>
      </c>
      <c r="E544" s="63">
        <v>1049</v>
      </c>
      <c r="F544" s="62" t="s">
        <v>2841</v>
      </c>
      <c r="G544" s="34" t="str">
        <f>IF((F544=""),"",VLOOKUP(F544,'Range Midpoints'!$A$2:$C$13,2))</f>
        <v/>
      </c>
      <c r="H544" s="34" t="str">
        <f>IF((F544=""),"",VLOOKUP(F544,'Range Midpoints'!$A$2:$C$13,3))</f>
        <v/>
      </c>
    </row>
    <row r="545" spans="1:8">
      <c r="A545" s="1" t="str">
        <f t="shared" si="8"/>
        <v>17121</v>
      </c>
      <c r="B545" s="62" t="s">
        <v>3024</v>
      </c>
      <c r="C545" s="62" t="s">
        <v>2898</v>
      </c>
      <c r="D545" s="62" t="s">
        <v>2837</v>
      </c>
      <c r="E545" s="63">
        <v>0</v>
      </c>
      <c r="F545" s="62" t="s">
        <v>2838</v>
      </c>
      <c r="G545" s="34" t="str">
        <f>IF((F545=""),"",VLOOKUP(F545,'Range Midpoints'!$A$2:$C$13,2))</f>
        <v>20-99</v>
      </c>
      <c r="H545" s="34">
        <f>IF((F545=""),"",VLOOKUP(F545,'Range Midpoints'!$A$2:$C$13,3))</f>
        <v>60</v>
      </c>
    </row>
    <row r="546" spans="1:8">
      <c r="A546" s="1" t="str">
        <f t="shared" si="8"/>
        <v>17123</v>
      </c>
      <c r="B546" s="62" t="s">
        <v>3024</v>
      </c>
      <c r="C546" s="62" t="s">
        <v>2899</v>
      </c>
      <c r="D546" s="62" t="s">
        <v>2837</v>
      </c>
      <c r="E546" s="63">
        <v>0</v>
      </c>
      <c r="F546" s="62" t="s">
        <v>2848</v>
      </c>
      <c r="G546" s="34" t="str">
        <f>IF((F546=""),"",VLOOKUP(F546,'Range Midpoints'!$A$2:$C$13,2))</f>
        <v>0-19</v>
      </c>
      <c r="H546" s="34">
        <f>IF((F546=""),"",VLOOKUP(F546,'Range Midpoints'!$A$2:$C$13,3))</f>
        <v>10</v>
      </c>
    </row>
    <row r="547" spans="1:8">
      <c r="A547" s="1" t="str">
        <f t="shared" si="8"/>
        <v>17125</v>
      </c>
      <c r="B547" s="62" t="s">
        <v>3024</v>
      </c>
      <c r="C547" s="62" t="s">
        <v>2900</v>
      </c>
      <c r="D547" s="62" t="s">
        <v>2837</v>
      </c>
      <c r="E547" s="63">
        <v>0</v>
      </c>
      <c r="F547" s="62" t="s">
        <v>2848</v>
      </c>
      <c r="G547" s="34" t="str">
        <f>IF((F547=""),"",VLOOKUP(F547,'Range Midpoints'!$A$2:$C$13,2))</f>
        <v>0-19</v>
      </c>
      <c r="H547" s="34">
        <f>IF((F547=""),"",VLOOKUP(F547,'Range Midpoints'!$A$2:$C$13,3))</f>
        <v>10</v>
      </c>
    </row>
    <row r="548" spans="1:8">
      <c r="A548" s="1" t="str">
        <f t="shared" si="8"/>
        <v>17129</v>
      </c>
      <c r="B548" s="62" t="s">
        <v>3024</v>
      </c>
      <c r="C548" s="62" t="s">
        <v>2902</v>
      </c>
      <c r="D548" s="62" t="s">
        <v>2837</v>
      </c>
      <c r="E548" s="63">
        <v>0</v>
      </c>
      <c r="F548" s="62" t="s">
        <v>2848</v>
      </c>
      <c r="G548" s="34" t="str">
        <f>IF((F548=""),"",VLOOKUP(F548,'Range Midpoints'!$A$2:$C$13,2))</f>
        <v>0-19</v>
      </c>
      <c r="H548" s="34">
        <f>IF((F548=""),"",VLOOKUP(F548,'Range Midpoints'!$A$2:$C$13,3))</f>
        <v>10</v>
      </c>
    </row>
    <row r="549" spans="1:8">
      <c r="A549" s="1" t="str">
        <f t="shared" si="8"/>
        <v>17131</v>
      </c>
      <c r="B549" s="62" t="s">
        <v>3024</v>
      </c>
      <c r="C549" s="62" t="s">
        <v>2903</v>
      </c>
      <c r="D549" s="62" t="s">
        <v>2837</v>
      </c>
      <c r="E549" s="63">
        <v>0</v>
      </c>
      <c r="F549" s="62" t="s">
        <v>2848</v>
      </c>
      <c r="G549" s="34" t="str">
        <f>IF((F549=""),"",VLOOKUP(F549,'Range Midpoints'!$A$2:$C$13,2))</f>
        <v>0-19</v>
      </c>
      <c r="H549" s="34">
        <f>IF((F549=""),"",VLOOKUP(F549,'Range Midpoints'!$A$2:$C$13,3))</f>
        <v>10</v>
      </c>
    </row>
    <row r="550" spans="1:8">
      <c r="A550" s="1" t="str">
        <f t="shared" si="8"/>
        <v>17133</v>
      </c>
      <c r="B550" s="62" t="s">
        <v>3024</v>
      </c>
      <c r="C550" s="62" t="s">
        <v>2904</v>
      </c>
      <c r="D550" s="62" t="s">
        <v>2837</v>
      </c>
      <c r="E550" s="63">
        <v>0</v>
      </c>
      <c r="F550" s="62" t="s">
        <v>2838</v>
      </c>
      <c r="G550" s="34" t="str">
        <f>IF((F550=""),"",VLOOKUP(F550,'Range Midpoints'!$A$2:$C$13,2))</f>
        <v>20-99</v>
      </c>
      <c r="H550" s="34">
        <f>IF((F550=""),"",VLOOKUP(F550,'Range Midpoints'!$A$2:$C$13,3))</f>
        <v>60</v>
      </c>
    </row>
    <row r="551" spans="1:8">
      <c r="A551" s="1" t="str">
        <f t="shared" si="8"/>
        <v>17135</v>
      </c>
      <c r="B551" s="62" t="s">
        <v>3024</v>
      </c>
      <c r="C551" s="62" t="s">
        <v>2937</v>
      </c>
      <c r="D551" s="62" t="s">
        <v>2837</v>
      </c>
      <c r="E551" s="63">
        <v>82</v>
      </c>
      <c r="F551" s="62" t="s">
        <v>2841</v>
      </c>
      <c r="G551" s="34" t="str">
        <f>IF((F551=""),"",VLOOKUP(F551,'Range Midpoints'!$A$2:$C$13,2))</f>
        <v/>
      </c>
      <c r="H551" s="34" t="str">
        <f>IF((F551=""),"",VLOOKUP(F551,'Range Midpoints'!$A$2:$C$13,3))</f>
        <v/>
      </c>
    </row>
    <row r="552" spans="1:8">
      <c r="A552" s="1" t="str">
        <f t="shared" si="8"/>
        <v>17137</v>
      </c>
      <c r="B552" s="62" t="s">
        <v>3024</v>
      </c>
      <c r="C552" s="62" t="s">
        <v>2956</v>
      </c>
      <c r="D552" s="62" t="s">
        <v>2837</v>
      </c>
      <c r="E552" s="63">
        <v>45</v>
      </c>
      <c r="F552" s="62" t="s">
        <v>2841</v>
      </c>
      <c r="G552" s="34" t="str">
        <f>IF((F552=""),"",VLOOKUP(F552,'Range Midpoints'!$A$2:$C$13,2))</f>
        <v/>
      </c>
      <c r="H552" s="34" t="str">
        <f>IF((F552=""),"",VLOOKUP(F552,'Range Midpoints'!$A$2:$C$13,3))</f>
        <v/>
      </c>
    </row>
    <row r="553" spans="1:8">
      <c r="A553" s="1" t="str">
        <f t="shared" si="8"/>
        <v>17139</v>
      </c>
      <c r="B553" s="62" t="s">
        <v>3024</v>
      </c>
      <c r="C553" s="62" t="s">
        <v>2938</v>
      </c>
      <c r="D553" s="62" t="s">
        <v>2837</v>
      </c>
      <c r="E553" s="63">
        <v>0</v>
      </c>
      <c r="F553" s="62" t="s">
        <v>2838</v>
      </c>
      <c r="G553" s="34" t="str">
        <f>IF((F553=""),"",VLOOKUP(F553,'Range Midpoints'!$A$2:$C$13,2))</f>
        <v>20-99</v>
      </c>
      <c r="H553" s="34">
        <f>IF((F553=""),"",VLOOKUP(F553,'Range Midpoints'!$A$2:$C$13,3))</f>
        <v>60</v>
      </c>
    </row>
    <row r="554" spans="1:8">
      <c r="A554" s="1" t="str">
        <f t="shared" si="8"/>
        <v>17141</v>
      </c>
      <c r="B554" s="62" t="s">
        <v>3024</v>
      </c>
      <c r="C554" s="62" t="s">
        <v>2941</v>
      </c>
      <c r="D554" s="62" t="s">
        <v>2837</v>
      </c>
      <c r="E554" s="63">
        <v>46</v>
      </c>
      <c r="F554" s="62" t="s">
        <v>2841</v>
      </c>
      <c r="G554" s="34" t="str">
        <f>IF((F554=""),"",VLOOKUP(F554,'Range Midpoints'!$A$2:$C$13,2))</f>
        <v/>
      </c>
      <c r="H554" s="34" t="str">
        <f>IF((F554=""),"",VLOOKUP(F554,'Range Midpoints'!$A$2:$C$13,3))</f>
        <v/>
      </c>
    </row>
    <row r="555" spans="1:8">
      <c r="A555" s="1" t="str">
        <f t="shared" si="8"/>
        <v>17143</v>
      </c>
      <c r="B555" s="62" t="s">
        <v>3024</v>
      </c>
      <c r="C555" s="62" t="s">
        <v>2942</v>
      </c>
      <c r="D555" s="62" t="s">
        <v>2837</v>
      </c>
      <c r="E555" s="63">
        <v>340</v>
      </c>
      <c r="F555" s="62" t="s">
        <v>2841</v>
      </c>
      <c r="G555" s="34" t="str">
        <f>IF((F555=""),"",VLOOKUP(F555,'Range Midpoints'!$A$2:$C$13,2))</f>
        <v/>
      </c>
      <c r="H555" s="34" t="str">
        <f>IF((F555=""),"",VLOOKUP(F555,'Range Midpoints'!$A$2:$C$13,3))</f>
        <v/>
      </c>
    </row>
    <row r="556" spans="1:8">
      <c r="A556" s="1" t="str">
        <f t="shared" si="8"/>
        <v>17145</v>
      </c>
      <c r="B556" s="62" t="s">
        <v>3024</v>
      </c>
      <c r="C556" s="62" t="s">
        <v>2943</v>
      </c>
      <c r="D556" s="62" t="s">
        <v>2837</v>
      </c>
      <c r="E556" s="63">
        <v>0</v>
      </c>
      <c r="F556" s="62" t="s">
        <v>2848</v>
      </c>
      <c r="G556" s="34" t="str">
        <f>IF((F556=""),"",VLOOKUP(F556,'Range Midpoints'!$A$2:$C$13,2))</f>
        <v>0-19</v>
      </c>
      <c r="H556" s="34">
        <f>IF((F556=""),"",VLOOKUP(F556,'Range Midpoints'!$A$2:$C$13,3))</f>
        <v>10</v>
      </c>
    </row>
    <row r="557" spans="1:8">
      <c r="A557" s="1" t="str">
        <f t="shared" si="8"/>
        <v>17147</v>
      </c>
      <c r="B557" s="62" t="s">
        <v>3024</v>
      </c>
      <c r="C557" s="62" t="s">
        <v>2957</v>
      </c>
      <c r="D557" s="62" t="s">
        <v>2837</v>
      </c>
      <c r="E557" s="63">
        <v>23</v>
      </c>
      <c r="F557" s="62" t="s">
        <v>2841</v>
      </c>
      <c r="G557" s="34" t="str">
        <f>IF((F557=""),"",VLOOKUP(F557,'Range Midpoints'!$A$2:$C$13,2))</f>
        <v/>
      </c>
      <c r="H557" s="34" t="str">
        <f>IF((F557=""),"",VLOOKUP(F557,'Range Midpoints'!$A$2:$C$13,3))</f>
        <v/>
      </c>
    </row>
    <row r="558" spans="1:8">
      <c r="A558" s="1" t="str">
        <f t="shared" si="8"/>
        <v>17149</v>
      </c>
      <c r="B558" s="62" t="s">
        <v>3024</v>
      </c>
      <c r="C558" s="62" t="s">
        <v>2944</v>
      </c>
      <c r="D558" s="62" t="s">
        <v>2837</v>
      </c>
      <c r="E558" s="63">
        <v>0</v>
      </c>
      <c r="F558" s="62" t="s">
        <v>2838</v>
      </c>
      <c r="G558" s="34" t="str">
        <f>IF((F558=""),"",VLOOKUP(F558,'Range Midpoints'!$A$2:$C$13,2))</f>
        <v>20-99</v>
      </c>
      <c r="H558" s="34">
        <f>IF((F558=""),"",VLOOKUP(F558,'Range Midpoints'!$A$2:$C$13,3))</f>
        <v>60</v>
      </c>
    </row>
    <row r="559" spans="1:8">
      <c r="A559" s="1" t="str">
        <f t="shared" si="8"/>
        <v>17153</v>
      </c>
      <c r="B559" s="62" t="s">
        <v>3024</v>
      </c>
      <c r="C559" s="62" t="s">
        <v>2959</v>
      </c>
      <c r="D559" s="62" t="s">
        <v>2837</v>
      </c>
      <c r="E559" s="63">
        <v>0</v>
      </c>
      <c r="F559" s="62" t="s">
        <v>2848</v>
      </c>
      <c r="G559" s="34" t="str">
        <f>IF((F559=""),"",VLOOKUP(F559,'Range Midpoints'!$A$2:$C$13,2))</f>
        <v>0-19</v>
      </c>
      <c r="H559" s="34">
        <f>IF((F559=""),"",VLOOKUP(F559,'Range Midpoints'!$A$2:$C$13,3))</f>
        <v>10</v>
      </c>
    </row>
    <row r="560" spans="1:8">
      <c r="A560" s="1" t="str">
        <f t="shared" si="8"/>
        <v>17155</v>
      </c>
      <c r="B560" s="62" t="s">
        <v>3024</v>
      </c>
      <c r="C560" s="62" t="s">
        <v>2960</v>
      </c>
      <c r="D560" s="62" t="s">
        <v>2837</v>
      </c>
      <c r="E560" s="63">
        <v>0</v>
      </c>
      <c r="F560" s="62" t="s">
        <v>2848</v>
      </c>
      <c r="G560" s="34" t="str">
        <f>IF((F560=""),"",VLOOKUP(F560,'Range Midpoints'!$A$2:$C$13,2))</f>
        <v>0-19</v>
      </c>
      <c r="H560" s="34">
        <f>IF((F560=""),"",VLOOKUP(F560,'Range Midpoints'!$A$2:$C$13,3))</f>
        <v>10</v>
      </c>
    </row>
    <row r="561" spans="1:8">
      <c r="A561" s="1" t="str">
        <f t="shared" si="8"/>
        <v>17157</v>
      </c>
      <c r="B561" s="62" t="s">
        <v>3024</v>
      </c>
      <c r="C561" s="62" t="s">
        <v>2961</v>
      </c>
      <c r="D561" s="62" t="s">
        <v>2837</v>
      </c>
      <c r="E561" s="63">
        <v>97</v>
      </c>
      <c r="F561" s="62" t="s">
        <v>2841</v>
      </c>
      <c r="G561" s="34" t="str">
        <f>IF((F561=""),"",VLOOKUP(F561,'Range Midpoints'!$A$2:$C$13,2))</f>
        <v/>
      </c>
      <c r="H561" s="34" t="str">
        <f>IF((F561=""),"",VLOOKUP(F561,'Range Midpoints'!$A$2:$C$13,3))</f>
        <v/>
      </c>
    </row>
    <row r="562" spans="1:8">
      <c r="A562" s="1" t="str">
        <f t="shared" si="8"/>
        <v>17159</v>
      </c>
      <c r="B562" s="62" t="s">
        <v>3024</v>
      </c>
      <c r="C562" s="62" t="s">
        <v>2962</v>
      </c>
      <c r="D562" s="62" t="s">
        <v>2837</v>
      </c>
      <c r="E562" s="63">
        <v>0</v>
      </c>
      <c r="F562" s="62" t="s">
        <v>2838</v>
      </c>
      <c r="G562" s="34" t="str">
        <f>IF((F562=""),"",VLOOKUP(F562,'Range Midpoints'!$A$2:$C$13,2))</f>
        <v>20-99</v>
      </c>
      <c r="H562" s="34">
        <f>IF((F562=""),"",VLOOKUP(F562,'Range Midpoints'!$A$2:$C$13,3))</f>
        <v>60</v>
      </c>
    </row>
    <row r="563" spans="1:8">
      <c r="A563" s="1" t="str">
        <f t="shared" si="8"/>
        <v>17161</v>
      </c>
      <c r="B563" s="62" t="s">
        <v>3024</v>
      </c>
      <c r="C563" s="62" t="s">
        <v>2963</v>
      </c>
      <c r="D563" s="62" t="s">
        <v>2837</v>
      </c>
      <c r="E563" s="63">
        <v>67</v>
      </c>
      <c r="F563" s="62" t="s">
        <v>2841</v>
      </c>
      <c r="G563" s="34" t="str">
        <f>IF((F563=""),"",VLOOKUP(F563,'Range Midpoints'!$A$2:$C$13,2))</f>
        <v/>
      </c>
      <c r="H563" s="34" t="str">
        <f>IF((F563=""),"",VLOOKUP(F563,'Range Midpoints'!$A$2:$C$13,3))</f>
        <v/>
      </c>
    </row>
    <row r="564" spans="1:8">
      <c r="A564" s="1" t="str">
        <f t="shared" si="8"/>
        <v>17163</v>
      </c>
      <c r="B564" s="62" t="s">
        <v>3024</v>
      </c>
      <c r="C564" s="62" t="s">
        <v>2964</v>
      </c>
      <c r="D564" s="62" t="s">
        <v>2837</v>
      </c>
      <c r="E564" s="63">
        <v>249</v>
      </c>
      <c r="F564" s="62" t="s">
        <v>2841</v>
      </c>
      <c r="G564" s="34" t="str">
        <f>IF((F564=""),"",VLOOKUP(F564,'Range Midpoints'!$A$2:$C$13,2))</f>
        <v/>
      </c>
      <c r="H564" s="34" t="str">
        <f>IF((F564=""),"",VLOOKUP(F564,'Range Midpoints'!$A$2:$C$13,3))</f>
        <v/>
      </c>
    </row>
    <row r="565" spans="1:8">
      <c r="A565" s="1" t="str">
        <f t="shared" si="8"/>
        <v>17165</v>
      </c>
      <c r="B565" s="62" t="s">
        <v>3024</v>
      </c>
      <c r="C565" s="62" t="s">
        <v>2965</v>
      </c>
      <c r="D565" s="62" t="s">
        <v>2837</v>
      </c>
      <c r="E565" s="63">
        <v>0</v>
      </c>
      <c r="F565" s="62" t="s">
        <v>2848</v>
      </c>
      <c r="G565" s="34" t="str">
        <f>IF((F565=""),"",VLOOKUP(F565,'Range Midpoints'!$A$2:$C$13,2))</f>
        <v>0-19</v>
      </c>
      <c r="H565" s="34">
        <f>IF((F565=""),"",VLOOKUP(F565,'Range Midpoints'!$A$2:$C$13,3))</f>
        <v>10</v>
      </c>
    </row>
    <row r="566" spans="1:8">
      <c r="A566" s="1" t="str">
        <f t="shared" si="8"/>
        <v>17167</v>
      </c>
      <c r="B566" s="62" t="s">
        <v>3024</v>
      </c>
      <c r="C566" s="62" t="s">
        <v>2966</v>
      </c>
      <c r="D566" s="62" t="s">
        <v>2837</v>
      </c>
      <c r="E566" s="63">
        <v>375</v>
      </c>
      <c r="F566" s="62" t="s">
        <v>2841</v>
      </c>
      <c r="G566" s="34" t="str">
        <f>IF((F566=""),"",VLOOKUP(F566,'Range Midpoints'!$A$2:$C$13,2))</f>
        <v/>
      </c>
      <c r="H566" s="34" t="str">
        <f>IF((F566=""),"",VLOOKUP(F566,'Range Midpoints'!$A$2:$C$13,3))</f>
        <v/>
      </c>
    </row>
    <row r="567" spans="1:8">
      <c r="A567" s="1" t="str">
        <f t="shared" si="8"/>
        <v>17169</v>
      </c>
      <c r="B567" s="62" t="s">
        <v>3024</v>
      </c>
      <c r="C567" s="62" t="s">
        <v>3028</v>
      </c>
      <c r="D567" s="62" t="s">
        <v>2837</v>
      </c>
      <c r="E567" s="63">
        <v>0</v>
      </c>
      <c r="F567" s="62" t="s">
        <v>2848</v>
      </c>
      <c r="G567" s="34" t="str">
        <f>IF((F567=""),"",VLOOKUP(F567,'Range Midpoints'!$A$2:$C$13,2))</f>
        <v>0-19</v>
      </c>
      <c r="H567" s="34">
        <f>IF((F567=""),"",VLOOKUP(F567,'Range Midpoints'!$A$2:$C$13,3))</f>
        <v>10</v>
      </c>
    </row>
    <row r="568" spans="1:8">
      <c r="A568" s="1" t="str">
        <f t="shared" si="8"/>
        <v>17173</v>
      </c>
      <c r="B568" s="62" t="s">
        <v>3024</v>
      </c>
      <c r="C568" s="62" t="s">
        <v>2968</v>
      </c>
      <c r="D568" s="62" t="s">
        <v>2837</v>
      </c>
      <c r="E568" s="63">
        <v>0</v>
      </c>
      <c r="F568" s="62" t="s">
        <v>2848</v>
      </c>
      <c r="G568" s="34" t="str">
        <f>IF((F568=""),"",VLOOKUP(F568,'Range Midpoints'!$A$2:$C$13,2))</f>
        <v>0-19</v>
      </c>
      <c r="H568" s="34">
        <f>IF((F568=""),"",VLOOKUP(F568,'Range Midpoints'!$A$2:$C$13,3))</f>
        <v>10</v>
      </c>
    </row>
    <row r="569" spans="1:8">
      <c r="A569" s="1" t="str">
        <f t="shared" si="8"/>
        <v>17175</v>
      </c>
      <c r="B569" s="62" t="s">
        <v>3024</v>
      </c>
      <c r="C569" s="62" t="s">
        <v>2969</v>
      </c>
      <c r="D569" s="62" t="s">
        <v>2837</v>
      </c>
      <c r="E569" s="63">
        <v>0</v>
      </c>
      <c r="F569" s="62" t="s">
        <v>2848</v>
      </c>
      <c r="G569" s="34" t="str">
        <f>IF((F569=""),"",VLOOKUP(F569,'Range Midpoints'!$A$2:$C$13,2))</f>
        <v>0-19</v>
      </c>
      <c r="H569" s="34">
        <f>IF((F569=""),"",VLOOKUP(F569,'Range Midpoints'!$A$2:$C$13,3))</f>
        <v>10</v>
      </c>
    </row>
    <row r="570" spans="1:8">
      <c r="A570" s="1" t="str">
        <f t="shared" si="8"/>
        <v>17177</v>
      </c>
      <c r="B570" s="62" t="s">
        <v>3024</v>
      </c>
      <c r="C570" s="62" t="s">
        <v>2970</v>
      </c>
      <c r="D570" s="62" t="s">
        <v>2837</v>
      </c>
      <c r="E570" s="63">
        <v>50</v>
      </c>
      <c r="F570" s="62" t="s">
        <v>2841</v>
      </c>
      <c r="G570" s="34" t="str">
        <f>IF((F570=""),"",VLOOKUP(F570,'Range Midpoints'!$A$2:$C$13,2))</f>
        <v/>
      </c>
      <c r="H570" s="34" t="str">
        <f>IF((F570=""),"",VLOOKUP(F570,'Range Midpoints'!$A$2:$C$13,3))</f>
        <v/>
      </c>
    </row>
    <row r="571" spans="1:8">
      <c r="A571" s="1" t="str">
        <f t="shared" si="8"/>
        <v>17179</v>
      </c>
      <c r="B571" s="62" t="s">
        <v>3024</v>
      </c>
      <c r="C571" s="62" t="s">
        <v>2971</v>
      </c>
      <c r="D571" s="62" t="s">
        <v>2837</v>
      </c>
      <c r="E571" s="63">
        <v>727</v>
      </c>
      <c r="F571" s="62" t="s">
        <v>2841</v>
      </c>
      <c r="G571" s="34" t="str">
        <f>IF((F571=""),"",VLOOKUP(F571,'Range Midpoints'!$A$2:$C$13,2))</f>
        <v/>
      </c>
      <c r="H571" s="34" t="str">
        <f>IF((F571=""),"",VLOOKUP(F571,'Range Midpoints'!$A$2:$C$13,3))</f>
        <v/>
      </c>
    </row>
    <row r="572" spans="1:8">
      <c r="A572" s="1" t="str">
        <f t="shared" si="8"/>
        <v>17181</v>
      </c>
      <c r="B572" s="62" t="s">
        <v>3024</v>
      </c>
      <c r="C572" s="62" t="s">
        <v>2972</v>
      </c>
      <c r="D572" s="62" t="s">
        <v>2837</v>
      </c>
      <c r="E572" s="63">
        <v>0</v>
      </c>
      <c r="F572" s="62" t="s">
        <v>2848</v>
      </c>
      <c r="G572" s="34" t="str">
        <f>IF((F572=""),"",VLOOKUP(F572,'Range Midpoints'!$A$2:$C$13,2))</f>
        <v>0-19</v>
      </c>
      <c r="H572" s="34">
        <f>IF((F572=""),"",VLOOKUP(F572,'Range Midpoints'!$A$2:$C$13,3))</f>
        <v>10</v>
      </c>
    </row>
    <row r="573" spans="1:8">
      <c r="A573" s="1" t="str">
        <f t="shared" si="8"/>
        <v>17183</v>
      </c>
      <c r="B573" s="62" t="s">
        <v>3024</v>
      </c>
      <c r="C573" s="62" t="s">
        <v>3025</v>
      </c>
      <c r="D573" s="62" t="s">
        <v>2837</v>
      </c>
      <c r="E573" s="63">
        <v>63</v>
      </c>
      <c r="F573" s="62" t="s">
        <v>2841</v>
      </c>
      <c r="G573" s="34" t="str">
        <f>IF((F573=""),"",VLOOKUP(F573,'Range Midpoints'!$A$2:$C$13,2))</f>
        <v/>
      </c>
      <c r="H573" s="34" t="str">
        <f>IF((F573=""),"",VLOOKUP(F573,'Range Midpoints'!$A$2:$C$13,3))</f>
        <v/>
      </c>
    </row>
    <row r="574" spans="1:8">
      <c r="A574" s="1" t="str">
        <f t="shared" si="8"/>
        <v>17185</v>
      </c>
      <c r="B574" s="62" t="s">
        <v>3024</v>
      </c>
      <c r="C574" s="62" t="s">
        <v>2921</v>
      </c>
      <c r="D574" s="62" t="s">
        <v>2837</v>
      </c>
      <c r="E574" s="63">
        <v>0</v>
      </c>
      <c r="F574" s="62" t="s">
        <v>2848</v>
      </c>
      <c r="G574" s="34" t="str">
        <f>IF((F574=""),"",VLOOKUP(F574,'Range Midpoints'!$A$2:$C$13,2))</f>
        <v>0-19</v>
      </c>
      <c r="H574" s="34">
        <f>IF((F574=""),"",VLOOKUP(F574,'Range Midpoints'!$A$2:$C$13,3))</f>
        <v>10</v>
      </c>
    </row>
    <row r="575" spans="1:8">
      <c r="A575" s="1" t="str">
        <f t="shared" si="8"/>
        <v>17187</v>
      </c>
      <c r="B575" s="62" t="s">
        <v>3024</v>
      </c>
      <c r="C575" s="62" t="s">
        <v>2973</v>
      </c>
      <c r="D575" s="62" t="s">
        <v>2837</v>
      </c>
      <c r="E575" s="63">
        <v>0</v>
      </c>
      <c r="F575" s="62" t="s">
        <v>2848</v>
      </c>
      <c r="G575" s="34" t="str">
        <f>IF((F575=""),"",VLOOKUP(F575,'Range Midpoints'!$A$2:$C$13,2))</f>
        <v>0-19</v>
      </c>
      <c r="H575" s="34">
        <f>IF((F575=""),"",VLOOKUP(F575,'Range Midpoints'!$A$2:$C$13,3))</f>
        <v>10</v>
      </c>
    </row>
    <row r="576" spans="1:8">
      <c r="A576" s="1" t="str">
        <f t="shared" si="8"/>
        <v>17189</v>
      </c>
      <c r="B576" s="62" t="s">
        <v>3024</v>
      </c>
      <c r="C576" s="62" t="s">
        <v>2974</v>
      </c>
      <c r="D576" s="62" t="s">
        <v>2837</v>
      </c>
      <c r="E576" s="63">
        <v>0</v>
      </c>
      <c r="F576" s="62" t="s">
        <v>2848</v>
      </c>
      <c r="G576" s="34" t="str">
        <f>IF((F576=""),"",VLOOKUP(F576,'Range Midpoints'!$A$2:$C$13,2))</f>
        <v>0-19</v>
      </c>
      <c r="H576" s="34">
        <f>IF((F576=""),"",VLOOKUP(F576,'Range Midpoints'!$A$2:$C$13,3))</f>
        <v>10</v>
      </c>
    </row>
    <row r="577" spans="1:8">
      <c r="A577" s="1" t="str">
        <f t="shared" si="8"/>
        <v>17191</v>
      </c>
      <c r="B577" s="62" t="s">
        <v>3024</v>
      </c>
      <c r="C577" s="62" t="s">
        <v>2975</v>
      </c>
      <c r="D577" s="62" t="s">
        <v>2837</v>
      </c>
      <c r="E577" s="63">
        <v>0</v>
      </c>
      <c r="F577" s="62" t="s">
        <v>2848</v>
      </c>
      <c r="G577" s="34" t="str">
        <f>IF((F577=""),"",VLOOKUP(F577,'Range Midpoints'!$A$2:$C$13,2))</f>
        <v>0-19</v>
      </c>
      <c r="H577" s="34">
        <f>IF((F577=""),"",VLOOKUP(F577,'Range Midpoints'!$A$2:$C$13,3))</f>
        <v>10</v>
      </c>
    </row>
    <row r="578" spans="1:8">
      <c r="A578" s="1" t="str">
        <f t="shared" si="8"/>
        <v>17195</v>
      </c>
      <c r="B578" s="62" t="s">
        <v>3024</v>
      </c>
      <c r="C578" s="62" t="s">
        <v>2977</v>
      </c>
      <c r="D578" s="62" t="s">
        <v>2837</v>
      </c>
      <c r="E578" s="63">
        <v>0</v>
      </c>
      <c r="F578" s="62" t="s">
        <v>2848</v>
      </c>
      <c r="G578" s="34" t="str">
        <f>IF((F578=""),"",VLOOKUP(F578,'Range Midpoints'!$A$2:$C$13,2))</f>
        <v>0-19</v>
      </c>
      <c r="H578" s="34">
        <f>IF((F578=""),"",VLOOKUP(F578,'Range Midpoints'!$A$2:$C$13,3))</f>
        <v>10</v>
      </c>
    </row>
    <row r="579" spans="1:8">
      <c r="A579" s="1" t="str">
        <f t="shared" si="8"/>
        <v>17197</v>
      </c>
      <c r="B579" s="62" t="s">
        <v>3024</v>
      </c>
      <c r="C579" s="62" t="s">
        <v>2978</v>
      </c>
      <c r="D579" s="62" t="s">
        <v>2837</v>
      </c>
      <c r="E579" s="63">
        <v>606</v>
      </c>
      <c r="F579" s="62" t="s">
        <v>2841</v>
      </c>
      <c r="G579" s="34" t="str">
        <f>IF((F579=""),"",VLOOKUP(F579,'Range Midpoints'!$A$2:$C$13,2))</f>
        <v/>
      </c>
      <c r="H579" s="34" t="str">
        <f>IF((F579=""),"",VLOOKUP(F579,'Range Midpoints'!$A$2:$C$13,3))</f>
        <v/>
      </c>
    </row>
    <row r="580" spans="1:8">
      <c r="A580" s="1" t="str">
        <f t="shared" ref="A580:A643" si="9">B580&amp;C580</f>
        <v>17199</v>
      </c>
      <c r="B580" s="62" t="s">
        <v>3024</v>
      </c>
      <c r="C580" s="62" t="s">
        <v>2979</v>
      </c>
      <c r="D580" s="62" t="s">
        <v>2837</v>
      </c>
      <c r="E580" s="63">
        <v>132</v>
      </c>
      <c r="F580" s="62" t="s">
        <v>2841</v>
      </c>
      <c r="G580" s="34" t="str">
        <f>IF((F580=""),"",VLOOKUP(F580,'Range Midpoints'!$A$2:$C$13,2))</f>
        <v/>
      </c>
      <c r="H580" s="34" t="str">
        <f>IF((F580=""),"",VLOOKUP(F580,'Range Midpoints'!$A$2:$C$13,3))</f>
        <v/>
      </c>
    </row>
    <row r="581" spans="1:8">
      <c r="A581" s="1" t="str">
        <f t="shared" si="9"/>
        <v>17201</v>
      </c>
      <c r="B581" s="62" t="s">
        <v>3024</v>
      </c>
      <c r="C581" s="62" t="s">
        <v>2923</v>
      </c>
      <c r="D581" s="62" t="s">
        <v>2837</v>
      </c>
      <c r="E581" s="63">
        <v>361</v>
      </c>
      <c r="F581" s="62" t="s">
        <v>2841</v>
      </c>
      <c r="G581" s="34" t="str">
        <f>IF((F581=""),"",VLOOKUP(F581,'Range Midpoints'!$A$2:$C$13,2))</f>
        <v/>
      </c>
      <c r="H581" s="34" t="str">
        <f>IF((F581=""),"",VLOOKUP(F581,'Range Midpoints'!$A$2:$C$13,3))</f>
        <v/>
      </c>
    </row>
    <row r="582" spans="1:8">
      <c r="A582" s="1" t="str">
        <f t="shared" si="9"/>
        <v>17203</v>
      </c>
      <c r="B582" s="62" t="s">
        <v>3024</v>
      </c>
      <c r="C582" s="62" t="s">
        <v>3026</v>
      </c>
      <c r="D582" s="62" t="s">
        <v>2837</v>
      </c>
      <c r="E582" s="63">
        <v>28</v>
      </c>
      <c r="F582" s="62" t="s">
        <v>2841</v>
      </c>
      <c r="G582" s="34" t="str">
        <f>IF((F582=""),"",VLOOKUP(F582,'Range Midpoints'!$A$2:$C$13,2))</f>
        <v/>
      </c>
      <c r="H582" s="34" t="str">
        <f>IF((F582=""),"",VLOOKUP(F582,'Range Midpoints'!$A$2:$C$13,3))</f>
        <v/>
      </c>
    </row>
    <row r="583" spans="1:8">
      <c r="A583" s="1" t="str">
        <f t="shared" si="9"/>
        <v>18001</v>
      </c>
      <c r="B583" s="62" t="s">
        <v>3027</v>
      </c>
      <c r="C583" s="62" t="s">
        <v>2836</v>
      </c>
      <c r="D583" s="62" t="s">
        <v>2837</v>
      </c>
      <c r="E583" s="63">
        <v>0</v>
      </c>
      <c r="F583" s="62" t="s">
        <v>2848</v>
      </c>
      <c r="G583" s="34" t="str">
        <f>IF((F583=""),"",VLOOKUP(F583,'Range Midpoints'!$A$2:$C$13,2))</f>
        <v>0-19</v>
      </c>
      <c r="H583" s="34">
        <f>IF((F583=""),"",VLOOKUP(F583,'Range Midpoints'!$A$2:$C$13,3))</f>
        <v>10</v>
      </c>
    </row>
    <row r="584" spans="1:8">
      <c r="A584" s="1" t="str">
        <f t="shared" si="9"/>
        <v>18003</v>
      </c>
      <c r="B584" s="62" t="s">
        <v>3027</v>
      </c>
      <c r="C584" s="62" t="s">
        <v>2840</v>
      </c>
      <c r="D584" s="62" t="s">
        <v>2837</v>
      </c>
      <c r="E584" s="63">
        <v>1175</v>
      </c>
      <c r="F584" s="62" t="s">
        <v>2841</v>
      </c>
      <c r="G584" s="34" t="str">
        <f>IF((F584=""),"",VLOOKUP(F584,'Range Midpoints'!$A$2:$C$13,2))</f>
        <v/>
      </c>
      <c r="H584" s="34" t="str">
        <f>IF((F584=""),"",VLOOKUP(F584,'Range Midpoints'!$A$2:$C$13,3))</f>
        <v/>
      </c>
    </row>
    <row r="585" spans="1:8">
      <c r="A585" s="1" t="str">
        <f t="shared" si="9"/>
        <v>18005</v>
      </c>
      <c r="B585" s="62" t="s">
        <v>3027</v>
      </c>
      <c r="C585" s="62" t="s">
        <v>2842</v>
      </c>
      <c r="D585" s="62" t="s">
        <v>2837</v>
      </c>
      <c r="E585" s="63">
        <v>520</v>
      </c>
      <c r="F585" s="62" t="s">
        <v>2841</v>
      </c>
      <c r="G585" s="34" t="str">
        <f>IF((F585=""),"",VLOOKUP(F585,'Range Midpoints'!$A$2:$C$13,2))</f>
        <v/>
      </c>
      <c r="H585" s="34" t="str">
        <f>IF((F585=""),"",VLOOKUP(F585,'Range Midpoints'!$A$2:$C$13,3))</f>
        <v/>
      </c>
    </row>
    <row r="586" spans="1:8">
      <c r="A586" s="1" t="str">
        <f t="shared" si="9"/>
        <v>18009</v>
      </c>
      <c r="B586" s="62" t="s">
        <v>3027</v>
      </c>
      <c r="C586" s="62" t="s">
        <v>2843</v>
      </c>
      <c r="D586" s="62" t="s">
        <v>2837</v>
      </c>
      <c r="E586" s="63">
        <v>0</v>
      </c>
      <c r="F586" s="62" t="s">
        <v>2848</v>
      </c>
      <c r="G586" s="34" t="str">
        <f>IF((F586=""),"",VLOOKUP(F586,'Range Midpoints'!$A$2:$C$13,2))</f>
        <v>0-19</v>
      </c>
      <c r="H586" s="34">
        <f>IF((F586=""),"",VLOOKUP(F586,'Range Midpoints'!$A$2:$C$13,3))</f>
        <v>10</v>
      </c>
    </row>
    <row r="587" spans="1:8">
      <c r="A587" s="1" t="str">
        <f t="shared" si="9"/>
        <v>18011</v>
      </c>
      <c r="B587" s="62" t="s">
        <v>3027</v>
      </c>
      <c r="C587" s="62" t="s">
        <v>2946</v>
      </c>
      <c r="D587" s="62" t="s">
        <v>2837</v>
      </c>
      <c r="E587" s="63">
        <v>176</v>
      </c>
      <c r="F587" s="62" t="s">
        <v>2841</v>
      </c>
      <c r="G587" s="34" t="str">
        <f>IF((F587=""),"",VLOOKUP(F587,'Range Midpoints'!$A$2:$C$13,2))</f>
        <v/>
      </c>
      <c r="H587" s="34" t="str">
        <f>IF((F587=""),"",VLOOKUP(F587,'Range Midpoints'!$A$2:$C$13,3))</f>
        <v/>
      </c>
    </row>
    <row r="588" spans="1:8">
      <c r="A588" s="1" t="str">
        <f t="shared" si="9"/>
        <v>18013</v>
      </c>
      <c r="B588" s="62" t="s">
        <v>3027</v>
      </c>
      <c r="C588" s="62" t="s">
        <v>2844</v>
      </c>
      <c r="D588" s="62" t="s">
        <v>2837</v>
      </c>
      <c r="E588" s="63">
        <v>0</v>
      </c>
      <c r="F588" s="62" t="s">
        <v>2848</v>
      </c>
      <c r="G588" s="34" t="str">
        <f>IF((F588=""),"",VLOOKUP(F588,'Range Midpoints'!$A$2:$C$13,2))</f>
        <v>0-19</v>
      </c>
      <c r="H588" s="34">
        <f>IF((F588=""),"",VLOOKUP(F588,'Range Midpoints'!$A$2:$C$13,3))</f>
        <v>10</v>
      </c>
    </row>
    <row r="589" spans="1:8">
      <c r="A589" s="1" t="str">
        <f t="shared" si="9"/>
        <v>18017</v>
      </c>
      <c r="B589" s="62" t="s">
        <v>3027</v>
      </c>
      <c r="C589" s="62" t="s">
        <v>2846</v>
      </c>
      <c r="D589" s="62" t="s">
        <v>2837</v>
      </c>
      <c r="E589" s="63">
        <v>0</v>
      </c>
      <c r="F589" s="62" t="s">
        <v>2838</v>
      </c>
      <c r="G589" s="34" t="str">
        <f>IF((F589=""),"",VLOOKUP(F589,'Range Midpoints'!$A$2:$C$13,2))</f>
        <v>20-99</v>
      </c>
      <c r="H589" s="34">
        <f>IF((F589=""),"",VLOOKUP(F589,'Range Midpoints'!$A$2:$C$13,3))</f>
        <v>60</v>
      </c>
    </row>
    <row r="590" spans="1:8">
      <c r="A590" s="1" t="str">
        <f t="shared" si="9"/>
        <v>18019</v>
      </c>
      <c r="B590" s="62" t="s">
        <v>3027</v>
      </c>
      <c r="C590" s="62" t="s">
        <v>2847</v>
      </c>
      <c r="D590" s="62" t="s">
        <v>2837</v>
      </c>
      <c r="E590" s="63">
        <v>0</v>
      </c>
      <c r="F590" s="62" t="s">
        <v>2838</v>
      </c>
      <c r="G590" s="34" t="str">
        <f>IF((F590=""),"",VLOOKUP(F590,'Range Midpoints'!$A$2:$C$13,2))</f>
        <v>20-99</v>
      </c>
      <c r="H590" s="34">
        <f>IF((F590=""),"",VLOOKUP(F590,'Range Midpoints'!$A$2:$C$13,3))</f>
        <v>60</v>
      </c>
    </row>
    <row r="591" spans="1:8">
      <c r="A591" s="1" t="str">
        <f t="shared" si="9"/>
        <v>18021</v>
      </c>
      <c r="B591" s="62" t="s">
        <v>3027</v>
      </c>
      <c r="C591" s="62" t="s">
        <v>2850</v>
      </c>
      <c r="D591" s="62" t="s">
        <v>2837</v>
      </c>
      <c r="E591" s="63">
        <v>0</v>
      </c>
      <c r="F591" s="62" t="s">
        <v>2848</v>
      </c>
      <c r="G591" s="34" t="str">
        <f>IF((F591=""),"",VLOOKUP(F591,'Range Midpoints'!$A$2:$C$13,2))</f>
        <v>0-19</v>
      </c>
      <c r="H591" s="34">
        <f>IF((F591=""),"",VLOOKUP(F591,'Range Midpoints'!$A$2:$C$13,3))</f>
        <v>10</v>
      </c>
    </row>
    <row r="592" spans="1:8">
      <c r="A592" s="1" t="str">
        <f t="shared" si="9"/>
        <v>18023</v>
      </c>
      <c r="B592" s="62" t="s">
        <v>3027</v>
      </c>
      <c r="C592" s="62" t="s">
        <v>2851</v>
      </c>
      <c r="D592" s="62" t="s">
        <v>2837</v>
      </c>
      <c r="E592" s="63">
        <v>27</v>
      </c>
      <c r="F592" s="62" t="s">
        <v>2841</v>
      </c>
      <c r="G592" s="34" t="str">
        <f>IF((F592=""),"",VLOOKUP(F592,'Range Midpoints'!$A$2:$C$13,2))</f>
        <v/>
      </c>
      <c r="H592" s="34" t="str">
        <f>IF((F592=""),"",VLOOKUP(F592,'Range Midpoints'!$A$2:$C$13,3))</f>
        <v/>
      </c>
    </row>
    <row r="593" spans="1:8">
      <c r="A593" s="1" t="str">
        <f t="shared" si="9"/>
        <v>18025</v>
      </c>
      <c r="B593" s="62" t="s">
        <v>3027</v>
      </c>
      <c r="C593" s="62" t="s">
        <v>2852</v>
      </c>
      <c r="D593" s="62" t="s">
        <v>2837</v>
      </c>
      <c r="E593" s="63">
        <v>0</v>
      </c>
      <c r="F593" s="62" t="s">
        <v>2848</v>
      </c>
      <c r="G593" s="34" t="str">
        <f>IF((F593=""),"",VLOOKUP(F593,'Range Midpoints'!$A$2:$C$13,2))</f>
        <v>0-19</v>
      </c>
      <c r="H593" s="34">
        <f>IF((F593=""),"",VLOOKUP(F593,'Range Midpoints'!$A$2:$C$13,3))</f>
        <v>10</v>
      </c>
    </row>
    <row r="594" spans="1:8">
      <c r="A594" s="1" t="str">
        <f t="shared" si="9"/>
        <v>18027</v>
      </c>
      <c r="B594" s="62" t="s">
        <v>3027</v>
      </c>
      <c r="C594" s="62" t="s">
        <v>2932</v>
      </c>
      <c r="D594" s="62" t="s">
        <v>2837</v>
      </c>
      <c r="E594" s="63">
        <v>138</v>
      </c>
      <c r="F594" s="62" t="s">
        <v>2841</v>
      </c>
      <c r="G594" s="34" t="str">
        <f>IF((F594=""),"",VLOOKUP(F594,'Range Midpoints'!$A$2:$C$13,2))</f>
        <v/>
      </c>
      <c r="H594" s="34" t="str">
        <f>IF((F594=""),"",VLOOKUP(F594,'Range Midpoints'!$A$2:$C$13,3))</f>
        <v/>
      </c>
    </row>
    <row r="595" spans="1:8">
      <c r="A595" s="1" t="str">
        <f t="shared" si="9"/>
        <v>18029</v>
      </c>
      <c r="B595" s="62" t="s">
        <v>3027</v>
      </c>
      <c r="C595" s="62" t="s">
        <v>2855</v>
      </c>
      <c r="D595" s="62" t="s">
        <v>2837</v>
      </c>
      <c r="E595" s="63">
        <v>81</v>
      </c>
      <c r="F595" s="62" t="s">
        <v>2841</v>
      </c>
      <c r="G595" s="34" t="str">
        <f>IF((F595=""),"",VLOOKUP(F595,'Range Midpoints'!$A$2:$C$13,2))</f>
        <v/>
      </c>
      <c r="H595" s="34" t="str">
        <f>IF((F595=""),"",VLOOKUP(F595,'Range Midpoints'!$A$2:$C$13,3))</f>
        <v/>
      </c>
    </row>
    <row r="596" spans="1:8">
      <c r="A596" s="1" t="str">
        <f t="shared" si="9"/>
        <v>18031</v>
      </c>
      <c r="B596" s="62" t="s">
        <v>3027</v>
      </c>
      <c r="C596" s="62" t="s">
        <v>2856</v>
      </c>
      <c r="D596" s="62" t="s">
        <v>2837</v>
      </c>
      <c r="E596" s="63">
        <v>51</v>
      </c>
      <c r="F596" s="62" t="s">
        <v>2841</v>
      </c>
      <c r="G596" s="34" t="str">
        <f>IF((F596=""),"",VLOOKUP(F596,'Range Midpoints'!$A$2:$C$13,2))</f>
        <v/>
      </c>
      <c r="H596" s="34" t="str">
        <f>IF((F596=""),"",VLOOKUP(F596,'Range Midpoints'!$A$2:$C$13,3))</f>
        <v/>
      </c>
    </row>
    <row r="597" spans="1:8">
      <c r="A597" s="1" t="str">
        <f t="shared" si="9"/>
        <v>18033</v>
      </c>
      <c r="B597" s="62" t="s">
        <v>3027</v>
      </c>
      <c r="C597" s="62" t="s">
        <v>2857</v>
      </c>
      <c r="D597" s="62" t="s">
        <v>2837</v>
      </c>
      <c r="E597" s="63">
        <v>0</v>
      </c>
      <c r="F597" s="62" t="s">
        <v>2853</v>
      </c>
      <c r="G597" s="34" t="str">
        <f>IF((F597=""),"",VLOOKUP(F597,'Range Midpoints'!$A$2:$C$13,2))</f>
        <v>100-249</v>
      </c>
      <c r="H597" s="34">
        <f>IF((F597=""),"",VLOOKUP(F597,'Range Midpoints'!$A$2:$C$13,3))</f>
        <v>175</v>
      </c>
    </row>
    <row r="598" spans="1:8">
      <c r="A598" s="1" t="str">
        <f t="shared" si="9"/>
        <v>18035</v>
      </c>
      <c r="B598" s="62" t="s">
        <v>3027</v>
      </c>
      <c r="C598" s="62" t="s">
        <v>2934</v>
      </c>
      <c r="D598" s="62" t="s">
        <v>2837</v>
      </c>
      <c r="E598" s="63">
        <v>91</v>
      </c>
      <c r="F598" s="62" t="s">
        <v>2841</v>
      </c>
      <c r="G598" s="34" t="str">
        <f>IF((F598=""),"",VLOOKUP(F598,'Range Midpoints'!$A$2:$C$13,2))</f>
        <v/>
      </c>
      <c r="H598" s="34" t="str">
        <f>IF((F598=""),"",VLOOKUP(F598,'Range Midpoints'!$A$2:$C$13,3))</f>
        <v/>
      </c>
    </row>
    <row r="599" spans="1:8">
      <c r="A599" s="1" t="str">
        <f t="shared" si="9"/>
        <v>18037</v>
      </c>
      <c r="B599" s="62" t="s">
        <v>3027</v>
      </c>
      <c r="C599" s="62" t="s">
        <v>2935</v>
      </c>
      <c r="D599" s="62" t="s">
        <v>2837</v>
      </c>
      <c r="E599" s="63">
        <v>207</v>
      </c>
      <c r="F599" s="62" t="s">
        <v>2841</v>
      </c>
      <c r="G599" s="34" t="str">
        <f>IF((F599=""),"",VLOOKUP(F599,'Range Midpoints'!$A$2:$C$13,2))</f>
        <v/>
      </c>
      <c r="H599" s="34" t="str">
        <f>IF((F599=""),"",VLOOKUP(F599,'Range Midpoints'!$A$2:$C$13,3))</f>
        <v/>
      </c>
    </row>
    <row r="600" spans="1:8">
      <c r="A600" s="1" t="str">
        <f t="shared" si="9"/>
        <v>18039</v>
      </c>
      <c r="B600" s="62" t="s">
        <v>3027</v>
      </c>
      <c r="C600" s="62" t="s">
        <v>2858</v>
      </c>
      <c r="D600" s="62" t="s">
        <v>2837</v>
      </c>
      <c r="E600" s="63">
        <v>392</v>
      </c>
      <c r="F600" s="62" t="s">
        <v>2841</v>
      </c>
      <c r="G600" s="34" t="str">
        <f>IF((F600=""),"",VLOOKUP(F600,'Range Midpoints'!$A$2:$C$13,2))</f>
        <v/>
      </c>
      <c r="H600" s="34" t="str">
        <f>IF((F600=""),"",VLOOKUP(F600,'Range Midpoints'!$A$2:$C$13,3))</f>
        <v/>
      </c>
    </row>
    <row r="601" spans="1:8">
      <c r="A601" s="1" t="str">
        <f t="shared" si="9"/>
        <v>18043</v>
      </c>
      <c r="B601" s="62" t="s">
        <v>3027</v>
      </c>
      <c r="C601" s="62" t="s">
        <v>2860</v>
      </c>
      <c r="D601" s="62" t="s">
        <v>2837</v>
      </c>
      <c r="E601" s="63">
        <v>452</v>
      </c>
      <c r="F601" s="62" t="s">
        <v>2841</v>
      </c>
      <c r="G601" s="34" t="str">
        <f>IF((F601=""),"",VLOOKUP(F601,'Range Midpoints'!$A$2:$C$13,2))</f>
        <v/>
      </c>
      <c r="H601" s="34" t="str">
        <f>IF((F601=""),"",VLOOKUP(F601,'Range Midpoints'!$A$2:$C$13,3))</f>
        <v/>
      </c>
    </row>
    <row r="602" spans="1:8">
      <c r="A602" s="1" t="str">
        <f t="shared" si="9"/>
        <v>18045</v>
      </c>
      <c r="B602" s="62" t="s">
        <v>3027</v>
      </c>
      <c r="C602" s="62" t="s">
        <v>2861</v>
      </c>
      <c r="D602" s="62" t="s">
        <v>2837</v>
      </c>
      <c r="E602" s="63">
        <v>0</v>
      </c>
      <c r="F602" s="62" t="s">
        <v>2838</v>
      </c>
      <c r="G602" s="34" t="str">
        <f>IF((F602=""),"",VLOOKUP(F602,'Range Midpoints'!$A$2:$C$13,2))</f>
        <v>20-99</v>
      </c>
      <c r="H602" s="34">
        <f>IF((F602=""),"",VLOOKUP(F602,'Range Midpoints'!$A$2:$C$13,3))</f>
        <v>60</v>
      </c>
    </row>
    <row r="603" spans="1:8">
      <c r="A603" s="1" t="str">
        <f t="shared" si="9"/>
        <v>18047</v>
      </c>
      <c r="B603" s="62" t="s">
        <v>3027</v>
      </c>
      <c r="C603" s="62" t="s">
        <v>2862</v>
      </c>
      <c r="D603" s="62" t="s">
        <v>2837</v>
      </c>
      <c r="E603" s="63">
        <v>0</v>
      </c>
      <c r="F603" s="62" t="s">
        <v>2848</v>
      </c>
      <c r="G603" s="34" t="str">
        <f>IF((F603=""),"",VLOOKUP(F603,'Range Midpoints'!$A$2:$C$13,2))</f>
        <v>0-19</v>
      </c>
      <c r="H603" s="34">
        <f>IF((F603=""),"",VLOOKUP(F603,'Range Midpoints'!$A$2:$C$13,3))</f>
        <v>10</v>
      </c>
    </row>
    <row r="604" spans="1:8">
      <c r="A604" s="1" t="str">
        <f t="shared" si="9"/>
        <v>18049</v>
      </c>
      <c r="B604" s="62" t="s">
        <v>3027</v>
      </c>
      <c r="C604" s="62" t="s">
        <v>2863</v>
      </c>
      <c r="D604" s="62" t="s">
        <v>2837</v>
      </c>
      <c r="E604" s="63">
        <v>18</v>
      </c>
      <c r="F604" s="62" t="s">
        <v>2841</v>
      </c>
      <c r="G604" s="34" t="str">
        <f>IF((F604=""),"",VLOOKUP(F604,'Range Midpoints'!$A$2:$C$13,2))</f>
        <v/>
      </c>
      <c r="H604" s="34" t="str">
        <f>IF((F604=""),"",VLOOKUP(F604,'Range Midpoints'!$A$2:$C$13,3))</f>
        <v/>
      </c>
    </row>
    <row r="605" spans="1:8">
      <c r="A605" s="1" t="str">
        <f t="shared" si="9"/>
        <v>18051</v>
      </c>
      <c r="B605" s="62" t="s">
        <v>3027</v>
      </c>
      <c r="C605" s="62" t="s">
        <v>2864</v>
      </c>
      <c r="D605" s="62" t="s">
        <v>2837</v>
      </c>
      <c r="E605" s="63">
        <v>0</v>
      </c>
      <c r="F605" s="62" t="s">
        <v>2848</v>
      </c>
      <c r="G605" s="34" t="str">
        <f>IF((F605=""),"",VLOOKUP(F605,'Range Midpoints'!$A$2:$C$13,2))</f>
        <v>0-19</v>
      </c>
      <c r="H605" s="34">
        <f>IF((F605=""),"",VLOOKUP(F605,'Range Midpoints'!$A$2:$C$13,3))</f>
        <v>10</v>
      </c>
    </row>
    <row r="606" spans="1:8">
      <c r="A606" s="1" t="str">
        <f t="shared" si="9"/>
        <v>18053</v>
      </c>
      <c r="B606" s="62" t="s">
        <v>3027</v>
      </c>
      <c r="C606" s="62" t="s">
        <v>2865</v>
      </c>
      <c r="D606" s="62" t="s">
        <v>2837</v>
      </c>
      <c r="E606" s="63">
        <v>0</v>
      </c>
      <c r="F606" s="62" t="s">
        <v>2838</v>
      </c>
      <c r="G606" s="34" t="str">
        <f>IF((F606=""),"",VLOOKUP(F606,'Range Midpoints'!$A$2:$C$13,2))</f>
        <v>20-99</v>
      </c>
      <c r="H606" s="34">
        <f>IF((F606=""),"",VLOOKUP(F606,'Range Midpoints'!$A$2:$C$13,3))</f>
        <v>60</v>
      </c>
    </row>
    <row r="607" spans="1:8">
      <c r="A607" s="1" t="str">
        <f t="shared" si="9"/>
        <v>18055</v>
      </c>
      <c r="B607" s="62" t="s">
        <v>3027</v>
      </c>
      <c r="C607" s="62" t="s">
        <v>2866</v>
      </c>
      <c r="D607" s="62" t="s">
        <v>2837</v>
      </c>
      <c r="E607" s="63">
        <v>0</v>
      </c>
      <c r="F607" s="62" t="s">
        <v>2838</v>
      </c>
      <c r="G607" s="34" t="str">
        <f>IF((F607=""),"",VLOOKUP(F607,'Range Midpoints'!$A$2:$C$13,2))</f>
        <v>20-99</v>
      </c>
      <c r="H607" s="34">
        <f>IF((F607=""),"",VLOOKUP(F607,'Range Midpoints'!$A$2:$C$13,3))</f>
        <v>60</v>
      </c>
    </row>
    <row r="608" spans="1:8">
      <c r="A608" s="1" t="str">
        <f t="shared" si="9"/>
        <v>18057</v>
      </c>
      <c r="B608" s="62" t="s">
        <v>3027</v>
      </c>
      <c r="C608" s="62" t="s">
        <v>2867</v>
      </c>
      <c r="D608" s="62" t="s">
        <v>2837</v>
      </c>
      <c r="E608" s="63">
        <v>0</v>
      </c>
      <c r="F608" s="62" t="s">
        <v>2939</v>
      </c>
      <c r="G608" s="34" t="str">
        <f>IF((F608=""),"",VLOOKUP(F608,'Range Midpoints'!$A$2:$C$13,2))</f>
        <v>500-999</v>
      </c>
      <c r="H608" s="34">
        <f>IF((F608=""),"",VLOOKUP(F608,'Range Midpoints'!$A$2:$C$13,3))</f>
        <v>750</v>
      </c>
    </row>
    <row r="609" spans="1:8">
      <c r="A609" s="1" t="str">
        <f t="shared" si="9"/>
        <v>18059</v>
      </c>
      <c r="B609" s="62" t="s">
        <v>3027</v>
      </c>
      <c r="C609" s="62" t="s">
        <v>2868</v>
      </c>
      <c r="D609" s="62" t="s">
        <v>2837</v>
      </c>
      <c r="E609" s="63">
        <v>50</v>
      </c>
      <c r="F609" s="62" t="s">
        <v>2841</v>
      </c>
      <c r="G609" s="34" t="str">
        <f>IF((F609=""),"",VLOOKUP(F609,'Range Midpoints'!$A$2:$C$13,2))</f>
        <v/>
      </c>
      <c r="H609" s="34" t="str">
        <f>IF((F609=""),"",VLOOKUP(F609,'Range Midpoints'!$A$2:$C$13,3))</f>
        <v/>
      </c>
    </row>
    <row r="610" spans="1:8">
      <c r="A610" s="1" t="str">
        <f t="shared" si="9"/>
        <v>18061</v>
      </c>
      <c r="B610" s="62" t="s">
        <v>3027</v>
      </c>
      <c r="C610" s="62" t="s">
        <v>2869</v>
      </c>
      <c r="D610" s="62" t="s">
        <v>2837</v>
      </c>
      <c r="E610" s="63">
        <v>0</v>
      </c>
      <c r="F610" s="62" t="s">
        <v>2848</v>
      </c>
      <c r="G610" s="34" t="str">
        <f>IF((F610=""),"",VLOOKUP(F610,'Range Midpoints'!$A$2:$C$13,2))</f>
        <v>0-19</v>
      </c>
      <c r="H610" s="34">
        <f>IF((F610=""),"",VLOOKUP(F610,'Range Midpoints'!$A$2:$C$13,3))</f>
        <v>10</v>
      </c>
    </row>
    <row r="611" spans="1:8">
      <c r="A611" s="1" t="str">
        <f t="shared" si="9"/>
        <v>18063</v>
      </c>
      <c r="B611" s="62" t="s">
        <v>3027</v>
      </c>
      <c r="C611" s="62" t="s">
        <v>2936</v>
      </c>
      <c r="D611" s="62" t="s">
        <v>2837</v>
      </c>
      <c r="E611" s="63">
        <v>143</v>
      </c>
      <c r="F611" s="62" t="s">
        <v>2841</v>
      </c>
      <c r="G611" s="34" t="str">
        <f>IF((F611=""),"",VLOOKUP(F611,'Range Midpoints'!$A$2:$C$13,2))</f>
        <v/>
      </c>
      <c r="H611" s="34" t="str">
        <f>IF((F611=""),"",VLOOKUP(F611,'Range Midpoints'!$A$2:$C$13,3))</f>
        <v/>
      </c>
    </row>
    <row r="612" spans="1:8">
      <c r="A612" s="1" t="str">
        <f t="shared" si="9"/>
        <v>18065</v>
      </c>
      <c r="B612" s="62" t="s">
        <v>3027</v>
      </c>
      <c r="C612" s="62" t="s">
        <v>2870</v>
      </c>
      <c r="D612" s="62" t="s">
        <v>2837</v>
      </c>
      <c r="E612" s="63">
        <v>77</v>
      </c>
      <c r="F612" s="62" t="s">
        <v>2841</v>
      </c>
      <c r="G612" s="34" t="str">
        <f>IF((F612=""),"",VLOOKUP(F612,'Range Midpoints'!$A$2:$C$13,2))</f>
        <v/>
      </c>
      <c r="H612" s="34" t="str">
        <f>IF((F612=""),"",VLOOKUP(F612,'Range Midpoints'!$A$2:$C$13,3))</f>
        <v/>
      </c>
    </row>
    <row r="613" spans="1:8">
      <c r="A613" s="1" t="str">
        <f t="shared" si="9"/>
        <v>18067</v>
      </c>
      <c r="B613" s="62" t="s">
        <v>3027</v>
      </c>
      <c r="C613" s="62" t="s">
        <v>2871</v>
      </c>
      <c r="D613" s="62" t="s">
        <v>2837</v>
      </c>
      <c r="E613" s="63">
        <v>46</v>
      </c>
      <c r="F613" s="62" t="s">
        <v>2841</v>
      </c>
      <c r="G613" s="34" t="str">
        <f>IF((F613=""),"",VLOOKUP(F613,'Range Midpoints'!$A$2:$C$13,2))</f>
        <v/>
      </c>
      <c r="H613" s="34" t="str">
        <f>IF((F613=""),"",VLOOKUP(F613,'Range Midpoints'!$A$2:$C$13,3))</f>
        <v/>
      </c>
    </row>
    <row r="614" spans="1:8">
      <c r="A614" s="1" t="str">
        <f t="shared" si="9"/>
        <v>18069</v>
      </c>
      <c r="B614" s="62" t="s">
        <v>3027</v>
      </c>
      <c r="C614" s="62" t="s">
        <v>2872</v>
      </c>
      <c r="D614" s="62" t="s">
        <v>2837</v>
      </c>
      <c r="E614" s="63">
        <v>23</v>
      </c>
      <c r="F614" s="62" t="s">
        <v>2841</v>
      </c>
      <c r="G614" s="34" t="str">
        <f>IF((F614=""),"",VLOOKUP(F614,'Range Midpoints'!$A$2:$C$13,2))</f>
        <v/>
      </c>
      <c r="H614" s="34" t="str">
        <f>IF((F614=""),"",VLOOKUP(F614,'Range Midpoints'!$A$2:$C$13,3))</f>
        <v/>
      </c>
    </row>
    <row r="615" spans="1:8">
      <c r="A615" s="1" t="str">
        <f t="shared" si="9"/>
        <v>18071</v>
      </c>
      <c r="B615" s="62" t="s">
        <v>3027</v>
      </c>
      <c r="C615" s="62" t="s">
        <v>2873</v>
      </c>
      <c r="D615" s="62" t="s">
        <v>2837</v>
      </c>
      <c r="E615" s="63">
        <v>33</v>
      </c>
      <c r="F615" s="62" t="s">
        <v>2841</v>
      </c>
      <c r="G615" s="34" t="str">
        <f>IF((F615=""),"",VLOOKUP(F615,'Range Midpoints'!$A$2:$C$13,2))</f>
        <v/>
      </c>
      <c r="H615" s="34" t="str">
        <f>IF((F615=""),"",VLOOKUP(F615,'Range Midpoints'!$A$2:$C$13,3))</f>
        <v/>
      </c>
    </row>
    <row r="616" spans="1:8">
      <c r="A616" s="1" t="str">
        <f t="shared" si="9"/>
        <v>18073</v>
      </c>
      <c r="B616" s="62" t="s">
        <v>3027</v>
      </c>
      <c r="C616" s="62" t="s">
        <v>2874</v>
      </c>
      <c r="D616" s="62" t="s">
        <v>2837</v>
      </c>
      <c r="E616" s="63">
        <v>466</v>
      </c>
      <c r="F616" s="62" t="s">
        <v>2841</v>
      </c>
      <c r="G616" s="34" t="str">
        <f>IF((F616=""),"",VLOOKUP(F616,'Range Midpoints'!$A$2:$C$13,2))</f>
        <v/>
      </c>
      <c r="H616" s="34" t="str">
        <f>IF((F616=""),"",VLOOKUP(F616,'Range Midpoints'!$A$2:$C$13,3))</f>
        <v/>
      </c>
    </row>
    <row r="617" spans="1:8">
      <c r="A617" s="1" t="str">
        <f t="shared" si="9"/>
        <v>18075</v>
      </c>
      <c r="B617" s="62" t="s">
        <v>3027</v>
      </c>
      <c r="C617" s="62" t="s">
        <v>2875</v>
      </c>
      <c r="D617" s="62" t="s">
        <v>2837</v>
      </c>
      <c r="E617" s="63">
        <v>0</v>
      </c>
      <c r="F617" s="62" t="s">
        <v>2838</v>
      </c>
      <c r="G617" s="34" t="str">
        <f>IF((F617=""),"",VLOOKUP(F617,'Range Midpoints'!$A$2:$C$13,2))</f>
        <v>20-99</v>
      </c>
      <c r="H617" s="34">
        <f>IF((F617=""),"",VLOOKUP(F617,'Range Midpoints'!$A$2:$C$13,3))</f>
        <v>60</v>
      </c>
    </row>
    <row r="618" spans="1:8">
      <c r="A618" s="1" t="str">
        <f t="shared" si="9"/>
        <v>18077</v>
      </c>
      <c r="B618" s="62" t="s">
        <v>3027</v>
      </c>
      <c r="C618" s="62" t="s">
        <v>2876</v>
      </c>
      <c r="D618" s="62" t="s">
        <v>2837</v>
      </c>
      <c r="E618" s="63">
        <v>0</v>
      </c>
      <c r="F618" s="62" t="s">
        <v>2838</v>
      </c>
      <c r="G618" s="34" t="str">
        <f>IF((F618=""),"",VLOOKUP(F618,'Range Midpoints'!$A$2:$C$13,2))</f>
        <v>20-99</v>
      </c>
      <c r="H618" s="34">
        <f>IF((F618=""),"",VLOOKUP(F618,'Range Midpoints'!$A$2:$C$13,3))</f>
        <v>60</v>
      </c>
    </row>
    <row r="619" spans="1:8">
      <c r="A619" s="1" t="str">
        <f t="shared" si="9"/>
        <v>18079</v>
      </c>
      <c r="B619" s="62" t="s">
        <v>3027</v>
      </c>
      <c r="C619" s="62" t="s">
        <v>2877</v>
      </c>
      <c r="D619" s="62" t="s">
        <v>2837</v>
      </c>
      <c r="E619" s="63">
        <v>0</v>
      </c>
      <c r="F619" s="62" t="s">
        <v>2838</v>
      </c>
      <c r="G619" s="34" t="str">
        <f>IF((F619=""),"",VLOOKUP(F619,'Range Midpoints'!$A$2:$C$13,2))</f>
        <v>20-99</v>
      </c>
      <c r="H619" s="34">
        <f>IF((F619=""),"",VLOOKUP(F619,'Range Midpoints'!$A$2:$C$13,3))</f>
        <v>60</v>
      </c>
    </row>
    <row r="620" spans="1:8">
      <c r="A620" s="1" t="str">
        <f t="shared" si="9"/>
        <v>18081</v>
      </c>
      <c r="B620" s="62" t="s">
        <v>3027</v>
      </c>
      <c r="C620" s="62" t="s">
        <v>2878</v>
      </c>
      <c r="D620" s="62" t="s">
        <v>2837</v>
      </c>
      <c r="E620" s="63">
        <v>166</v>
      </c>
      <c r="F620" s="62" t="s">
        <v>2841</v>
      </c>
      <c r="G620" s="34" t="str">
        <f>IF((F620=""),"",VLOOKUP(F620,'Range Midpoints'!$A$2:$C$13,2))</f>
        <v/>
      </c>
      <c r="H620" s="34" t="str">
        <f>IF((F620=""),"",VLOOKUP(F620,'Range Midpoints'!$A$2:$C$13,3))</f>
        <v/>
      </c>
    </row>
    <row r="621" spans="1:8">
      <c r="A621" s="1" t="str">
        <f t="shared" si="9"/>
        <v>18083</v>
      </c>
      <c r="B621" s="62" t="s">
        <v>3027</v>
      </c>
      <c r="C621" s="62" t="s">
        <v>2879</v>
      </c>
      <c r="D621" s="62" t="s">
        <v>2837</v>
      </c>
      <c r="E621" s="63">
        <v>0</v>
      </c>
      <c r="F621" s="62" t="s">
        <v>2838</v>
      </c>
      <c r="G621" s="34" t="str">
        <f>IF((F621=""),"",VLOOKUP(F621,'Range Midpoints'!$A$2:$C$13,2))</f>
        <v>20-99</v>
      </c>
      <c r="H621" s="34">
        <f>IF((F621=""),"",VLOOKUP(F621,'Range Midpoints'!$A$2:$C$13,3))</f>
        <v>60</v>
      </c>
    </row>
    <row r="622" spans="1:8">
      <c r="A622" s="1" t="str">
        <f t="shared" si="9"/>
        <v>18085</v>
      </c>
      <c r="B622" s="62" t="s">
        <v>3027</v>
      </c>
      <c r="C622" s="62" t="s">
        <v>2880</v>
      </c>
      <c r="D622" s="62" t="s">
        <v>2837</v>
      </c>
      <c r="E622" s="63">
        <v>59</v>
      </c>
      <c r="F622" s="62" t="s">
        <v>2841</v>
      </c>
      <c r="G622" s="34" t="str">
        <f>IF((F622=""),"",VLOOKUP(F622,'Range Midpoints'!$A$2:$C$13,2))</f>
        <v/>
      </c>
      <c r="H622" s="34" t="str">
        <f>IF((F622=""),"",VLOOKUP(F622,'Range Midpoints'!$A$2:$C$13,3))</f>
        <v/>
      </c>
    </row>
    <row r="623" spans="1:8">
      <c r="A623" s="1" t="str">
        <f t="shared" si="9"/>
        <v>18087</v>
      </c>
      <c r="B623" s="62" t="s">
        <v>3027</v>
      </c>
      <c r="C623" s="62" t="s">
        <v>2881</v>
      </c>
      <c r="D623" s="62" t="s">
        <v>2837</v>
      </c>
      <c r="E623" s="63">
        <v>0</v>
      </c>
      <c r="F623" s="62" t="s">
        <v>2848</v>
      </c>
      <c r="G623" s="34" t="str">
        <f>IF((F623=""),"",VLOOKUP(F623,'Range Midpoints'!$A$2:$C$13,2))</f>
        <v>0-19</v>
      </c>
      <c r="H623" s="34">
        <f>IF((F623=""),"",VLOOKUP(F623,'Range Midpoints'!$A$2:$C$13,3))</f>
        <v>10</v>
      </c>
    </row>
    <row r="624" spans="1:8">
      <c r="A624" s="1" t="str">
        <f t="shared" si="9"/>
        <v>18089</v>
      </c>
      <c r="B624" s="62" t="s">
        <v>3027</v>
      </c>
      <c r="C624" s="62" t="s">
        <v>2882</v>
      </c>
      <c r="D624" s="62" t="s">
        <v>2837</v>
      </c>
      <c r="E624" s="63">
        <v>948</v>
      </c>
      <c r="F624" s="62" t="s">
        <v>2841</v>
      </c>
      <c r="G624" s="34" t="str">
        <f>IF((F624=""),"",VLOOKUP(F624,'Range Midpoints'!$A$2:$C$13,2))</f>
        <v/>
      </c>
      <c r="H624" s="34" t="str">
        <f>IF((F624=""),"",VLOOKUP(F624,'Range Midpoints'!$A$2:$C$13,3))</f>
        <v/>
      </c>
    </row>
    <row r="625" spans="1:8">
      <c r="A625" s="1" t="str">
        <f t="shared" si="9"/>
        <v>18091</v>
      </c>
      <c r="B625" s="62" t="s">
        <v>3027</v>
      </c>
      <c r="C625" s="62" t="s">
        <v>2883</v>
      </c>
      <c r="D625" s="62" t="s">
        <v>2837</v>
      </c>
      <c r="E625" s="63">
        <v>405</v>
      </c>
      <c r="F625" s="62" t="s">
        <v>2841</v>
      </c>
      <c r="G625" s="34" t="str">
        <f>IF((F625=""),"",VLOOKUP(F625,'Range Midpoints'!$A$2:$C$13,2))</f>
        <v/>
      </c>
      <c r="H625" s="34" t="str">
        <f>IF((F625=""),"",VLOOKUP(F625,'Range Midpoints'!$A$2:$C$13,3))</f>
        <v/>
      </c>
    </row>
    <row r="626" spans="1:8">
      <c r="A626" s="1" t="str">
        <f t="shared" si="9"/>
        <v>18093</v>
      </c>
      <c r="B626" s="62" t="s">
        <v>3027</v>
      </c>
      <c r="C626" s="62" t="s">
        <v>2884</v>
      </c>
      <c r="D626" s="62" t="s">
        <v>2837</v>
      </c>
      <c r="E626" s="63">
        <v>128</v>
      </c>
      <c r="F626" s="62" t="s">
        <v>2841</v>
      </c>
      <c r="G626" s="34" t="str">
        <f>IF((F626=""),"",VLOOKUP(F626,'Range Midpoints'!$A$2:$C$13,2))</f>
        <v/>
      </c>
      <c r="H626" s="34" t="str">
        <f>IF((F626=""),"",VLOOKUP(F626,'Range Midpoints'!$A$2:$C$13,3))</f>
        <v/>
      </c>
    </row>
    <row r="627" spans="1:8">
      <c r="A627" s="1" t="str">
        <f t="shared" si="9"/>
        <v>18095</v>
      </c>
      <c r="B627" s="62" t="s">
        <v>3027</v>
      </c>
      <c r="C627" s="62" t="s">
        <v>2885</v>
      </c>
      <c r="D627" s="62" t="s">
        <v>2837</v>
      </c>
      <c r="E627" s="63">
        <v>120</v>
      </c>
      <c r="F627" s="62" t="s">
        <v>2841</v>
      </c>
      <c r="G627" s="34" t="str">
        <f>IF((F627=""),"",VLOOKUP(F627,'Range Midpoints'!$A$2:$C$13,2))</f>
        <v/>
      </c>
      <c r="H627" s="34" t="str">
        <f>IF((F627=""),"",VLOOKUP(F627,'Range Midpoints'!$A$2:$C$13,3))</f>
        <v/>
      </c>
    </row>
    <row r="628" spans="1:8">
      <c r="A628" s="1" t="str">
        <f t="shared" si="9"/>
        <v>18097</v>
      </c>
      <c r="B628" s="62" t="s">
        <v>3027</v>
      </c>
      <c r="C628" s="62" t="s">
        <v>2886</v>
      </c>
      <c r="D628" s="62" t="s">
        <v>2837</v>
      </c>
      <c r="E628" s="63">
        <v>3974</v>
      </c>
      <c r="F628" s="62" t="s">
        <v>2841</v>
      </c>
      <c r="G628" s="34" t="str">
        <f>IF((F628=""),"",VLOOKUP(F628,'Range Midpoints'!$A$2:$C$13,2))</f>
        <v/>
      </c>
      <c r="H628" s="34" t="str">
        <f>IF((F628=""),"",VLOOKUP(F628,'Range Midpoints'!$A$2:$C$13,3))</f>
        <v/>
      </c>
    </row>
    <row r="629" spans="1:8">
      <c r="A629" s="1" t="str">
        <f t="shared" si="9"/>
        <v>18099</v>
      </c>
      <c r="B629" s="62" t="s">
        <v>3027</v>
      </c>
      <c r="C629" s="62" t="s">
        <v>2887</v>
      </c>
      <c r="D629" s="62" t="s">
        <v>2837</v>
      </c>
      <c r="E629" s="63">
        <v>47</v>
      </c>
      <c r="F629" s="62" t="s">
        <v>2841</v>
      </c>
      <c r="G629" s="34" t="str">
        <f>IF((F629=""),"",VLOOKUP(F629,'Range Midpoints'!$A$2:$C$13,2))</f>
        <v/>
      </c>
      <c r="H629" s="34" t="str">
        <f>IF((F629=""),"",VLOOKUP(F629,'Range Midpoints'!$A$2:$C$13,3))</f>
        <v/>
      </c>
    </row>
    <row r="630" spans="1:8">
      <c r="A630" s="1" t="str">
        <f t="shared" si="9"/>
        <v>18101</v>
      </c>
      <c r="B630" s="62" t="s">
        <v>3027</v>
      </c>
      <c r="C630" s="62" t="s">
        <v>2888</v>
      </c>
      <c r="D630" s="62" t="s">
        <v>2837</v>
      </c>
      <c r="E630" s="63">
        <v>0</v>
      </c>
      <c r="F630" s="62" t="s">
        <v>2848</v>
      </c>
      <c r="G630" s="34" t="str">
        <f>IF((F630=""),"",VLOOKUP(F630,'Range Midpoints'!$A$2:$C$13,2))</f>
        <v>0-19</v>
      </c>
      <c r="H630" s="34">
        <f>IF((F630=""),"",VLOOKUP(F630,'Range Midpoints'!$A$2:$C$13,3))</f>
        <v>10</v>
      </c>
    </row>
    <row r="631" spans="1:8">
      <c r="A631" s="1" t="str">
        <f t="shared" si="9"/>
        <v>18103</v>
      </c>
      <c r="B631" s="62" t="s">
        <v>3027</v>
      </c>
      <c r="C631" s="62" t="s">
        <v>2889</v>
      </c>
      <c r="D631" s="62" t="s">
        <v>2837</v>
      </c>
      <c r="E631" s="63">
        <v>329</v>
      </c>
      <c r="F631" s="62" t="s">
        <v>2841</v>
      </c>
      <c r="G631" s="34" t="str">
        <f>IF((F631=""),"",VLOOKUP(F631,'Range Midpoints'!$A$2:$C$13,2))</f>
        <v/>
      </c>
      <c r="H631" s="34" t="str">
        <f>IF((F631=""),"",VLOOKUP(F631,'Range Midpoints'!$A$2:$C$13,3))</f>
        <v/>
      </c>
    </row>
    <row r="632" spans="1:8">
      <c r="A632" s="1" t="str">
        <f t="shared" si="9"/>
        <v>18105</v>
      </c>
      <c r="B632" s="62" t="s">
        <v>3027</v>
      </c>
      <c r="C632" s="62" t="s">
        <v>2890</v>
      </c>
      <c r="D632" s="62" t="s">
        <v>2837</v>
      </c>
      <c r="E632" s="63">
        <v>0</v>
      </c>
      <c r="F632" s="62" t="s">
        <v>2853</v>
      </c>
      <c r="G632" s="34" t="str">
        <f>IF((F632=""),"",VLOOKUP(F632,'Range Midpoints'!$A$2:$C$13,2))</f>
        <v>100-249</v>
      </c>
      <c r="H632" s="34">
        <f>IF((F632=""),"",VLOOKUP(F632,'Range Midpoints'!$A$2:$C$13,3))</f>
        <v>175</v>
      </c>
    </row>
    <row r="633" spans="1:8">
      <c r="A633" s="1" t="str">
        <f t="shared" si="9"/>
        <v>18107</v>
      </c>
      <c r="B633" s="62" t="s">
        <v>3027</v>
      </c>
      <c r="C633" s="62" t="s">
        <v>2891</v>
      </c>
      <c r="D633" s="62" t="s">
        <v>2837</v>
      </c>
      <c r="E633" s="63">
        <v>0</v>
      </c>
      <c r="F633" s="62" t="s">
        <v>2838</v>
      </c>
      <c r="G633" s="34" t="str">
        <f>IF((F633=""),"",VLOOKUP(F633,'Range Midpoints'!$A$2:$C$13,2))</f>
        <v>20-99</v>
      </c>
      <c r="H633" s="34">
        <f>IF((F633=""),"",VLOOKUP(F633,'Range Midpoints'!$A$2:$C$13,3))</f>
        <v>60</v>
      </c>
    </row>
    <row r="634" spans="1:8">
      <c r="A634" s="1" t="str">
        <f t="shared" si="9"/>
        <v>18109</v>
      </c>
      <c r="B634" s="62" t="s">
        <v>3027</v>
      </c>
      <c r="C634" s="62" t="s">
        <v>2892</v>
      </c>
      <c r="D634" s="62" t="s">
        <v>2837</v>
      </c>
      <c r="E634" s="63">
        <v>87</v>
      </c>
      <c r="F634" s="62" t="s">
        <v>2841</v>
      </c>
      <c r="G634" s="34" t="str">
        <f>IF((F634=""),"",VLOOKUP(F634,'Range Midpoints'!$A$2:$C$13,2))</f>
        <v/>
      </c>
      <c r="H634" s="34" t="str">
        <f>IF((F634=""),"",VLOOKUP(F634,'Range Midpoints'!$A$2:$C$13,3))</f>
        <v/>
      </c>
    </row>
    <row r="635" spans="1:8">
      <c r="A635" s="1" t="str">
        <f t="shared" si="9"/>
        <v>18111</v>
      </c>
      <c r="B635" s="62" t="s">
        <v>3027</v>
      </c>
      <c r="C635" s="62" t="s">
        <v>2893</v>
      </c>
      <c r="D635" s="62" t="s">
        <v>2837</v>
      </c>
      <c r="E635" s="63">
        <v>0</v>
      </c>
      <c r="F635" s="62" t="s">
        <v>2848</v>
      </c>
      <c r="G635" s="34" t="str">
        <f>IF((F635=""),"",VLOOKUP(F635,'Range Midpoints'!$A$2:$C$13,2))</f>
        <v>0-19</v>
      </c>
      <c r="H635" s="34">
        <f>IF((F635=""),"",VLOOKUP(F635,'Range Midpoints'!$A$2:$C$13,3))</f>
        <v>10</v>
      </c>
    </row>
    <row r="636" spans="1:8">
      <c r="A636" s="1" t="str">
        <f t="shared" si="9"/>
        <v>18113</v>
      </c>
      <c r="B636" s="62" t="s">
        <v>3027</v>
      </c>
      <c r="C636" s="62" t="s">
        <v>2894</v>
      </c>
      <c r="D636" s="62" t="s">
        <v>2837</v>
      </c>
      <c r="E636" s="63">
        <v>0</v>
      </c>
      <c r="F636" s="62" t="s">
        <v>2848</v>
      </c>
      <c r="G636" s="34" t="str">
        <f>IF((F636=""),"",VLOOKUP(F636,'Range Midpoints'!$A$2:$C$13,2))</f>
        <v>0-19</v>
      </c>
      <c r="H636" s="34">
        <f>IF((F636=""),"",VLOOKUP(F636,'Range Midpoints'!$A$2:$C$13,3))</f>
        <v>10</v>
      </c>
    </row>
    <row r="637" spans="1:8">
      <c r="A637" s="1" t="str">
        <f t="shared" si="9"/>
        <v>18117</v>
      </c>
      <c r="B637" s="62" t="s">
        <v>3027</v>
      </c>
      <c r="C637" s="62" t="s">
        <v>2896</v>
      </c>
      <c r="D637" s="62" t="s">
        <v>2837</v>
      </c>
      <c r="E637" s="63">
        <v>0</v>
      </c>
      <c r="F637" s="62" t="s">
        <v>2838</v>
      </c>
      <c r="G637" s="34" t="str">
        <f>IF((F637=""),"",VLOOKUP(F637,'Range Midpoints'!$A$2:$C$13,2))</f>
        <v>20-99</v>
      </c>
      <c r="H637" s="34">
        <f>IF((F637=""),"",VLOOKUP(F637,'Range Midpoints'!$A$2:$C$13,3))</f>
        <v>60</v>
      </c>
    </row>
    <row r="638" spans="1:8">
      <c r="A638" s="1" t="str">
        <f t="shared" si="9"/>
        <v>18119</v>
      </c>
      <c r="B638" s="62" t="s">
        <v>3027</v>
      </c>
      <c r="C638" s="62" t="s">
        <v>2897</v>
      </c>
      <c r="D638" s="62" t="s">
        <v>2837</v>
      </c>
      <c r="E638" s="63">
        <v>0</v>
      </c>
      <c r="F638" s="62" t="s">
        <v>2848</v>
      </c>
      <c r="G638" s="34" t="str">
        <f>IF((F638=""),"",VLOOKUP(F638,'Range Midpoints'!$A$2:$C$13,2))</f>
        <v>0-19</v>
      </c>
      <c r="H638" s="34">
        <f>IF((F638=""),"",VLOOKUP(F638,'Range Midpoints'!$A$2:$C$13,3))</f>
        <v>10</v>
      </c>
    </row>
    <row r="639" spans="1:8">
      <c r="A639" s="1" t="str">
        <f t="shared" si="9"/>
        <v>18121</v>
      </c>
      <c r="B639" s="62" t="s">
        <v>3027</v>
      </c>
      <c r="C639" s="62" t="s">
        <v>2898</v>
      </c>
      <c r="D639" s="62" t="s">
        <v>2837</v>
      </c>
      <c r="E639" s="63">
        <v>0</v>
      </c>
      <c r="F639" s="62" t="s">
        <v>2848</v>
      </c>
      <c r="G639" s="34" t="str">
        <f>IF((F639=""),"",VLOOKUP(F639,'Range Midpoints'!$A$2:$C$13,2))</f>
        <v>0-19</v>
      </c>
      <c r="H639" s="34">
        <f>IF((F639=""),"",VLOOKUP(F639,'Range Midpoints'!$A$2:$C$13,3))</f>
        <v>10</v>
      </c>
    </row>
    <row r="640" spans="1:8">
      <c r="A640" s="1" t="str">
        <f t="shared" si="9"/>
        <v>18123</v>
      </c>
      <c r="B640" s="62" t="s">
        <v>3027</v>
      </c>
      <c r="C640" s="62" t="s">
        <v>2899</v>
      </c>
      <c r="D640" s="62" t="s">
        <v>2837</v>
      </c>
      <c r="E640" s="63">
        <v>30</v>
      </c>
      <c r="F640" s="62" t="s">
        <v>2841</v>
      </c>
      <c r="G640" s="34" t="str">
        <f>IF((F640=""),"",VLOOKUP(F640,'Range Midpoints'!$A$2:$C$13,2))</f>
        <v/>
      </c>
      <c r="H640" s="34" t="str">
        <f>IF((F640=""),"",VLOOKUP(F640,'Range Midpoints'!$A$2:$C$13,3))</f>
        <v/>
      </c>
    </row>
    <row r="641" spans="1:8">
      <c r="A641" s="1" t="str">
        <f t="shared" si="9"/>
        <v>18125</v>
      </c>
      <c r="B641" s="62" t="s">
        <v>3027</v>
      </c>
      <c r="C641" s="62" t="s">
        <v>2900</v>
      </c>
      <c r="D641" s="62" t="s">
        <v>2837</v>
      </c>
      <c r="E641" s="63">
        <v>0</v>
      </c>
      <c r="F641" s="62" t="s">
        <v>2848</v>
      </c>
      <c r="G641" s="34" t="str">
        <f>IF((F641=""),"",VLOOKUP(F641,'Range Midpoints'!$A$2:$C$13,2))</f>
        <v>0-19</v>
      </c>
      <c r="H641" s="34">
        <f>IF((F641=""),"",VLOOKUP(F641,'Range Midpoints'!$A$2:$C$13,3))</f>
        <v>10</v>
      </c>
    </row>
    <row r="642" spans="1:8">
      <c r="A642" s="1" t="str">
        <f t="shared" si="9"/>
        <v>18127</v>
      </c>
      <c r="B642" s="62" t="s">
        <v>3027</v>
      </c>
      <c r="C642" s="62" t="s">
        <v>2901</v>
      </c>
      <c r="D642" s="62" t="s">
        <v>2837</v>
      </c>
      <c r="E642" s="63">
        <v>124</v>
      </c>
      <c r="F642" s="62" t="s">
        <v>2841</v>
      </c>
      <c r="G642" s="34" t="str">
        <f>IF((F642=""),"",VLOOKUP(F642,'Range Midpoints'!$A$2:$C$13,2))</f>
        <v/>
      </c>
      <c r="H642" s="34" t="str">
        <f>IF((F642=""),"",VLOOKUP(F642,'Range Midpoints'!$A$2:$C$13,3))</f>
        <v/>
      </c>
    </row>
    <row r="643" spans="1:8">
      <c r="A643" s="1" t="str">
        <f t="shared" si="9"/>
        <v>18129</v>
      </c>
      <c r="B643" s="62" t="s">
        <v>3027</v>
      </c>
      <c r="C643" s="62" t="s">
        <v>2902</v>
      </c>
      <c r="D643" s="62" t="s">
        <v>2837</v>
      </c>
      <c r="E643" s="63">
        <v>0</v>
      </c>
      <c r="F643" s="62" t="s">
        <v>2838</v>
      </c>
      <c r="G643" s="34" t="str">
        <f>IF((F643=""),"",VLOOKUP(F643,'Range Midpoints'!$A$2:$C$13,2))</f>
        <v>20-99</v>
      </c>
      <c r="H643" s="34">
        <f>IF((F643=""),"",VLOOKUP(F643,'Range Midpoints'!$A$2:$C$13,3))</f>
        <v>60</v>
      </c>
    </row>
    <row r="644" spans="1:8">
      <c r="A644" s="1" t="str">
        <f t="shared" ref="A644:A707" si="10">B644&amp;C644</f>
        <v>18133</v>
      </c>
      <c r="B644" s="62" t="s">
        <v>3027</v>
      </c>
      <c r="C644" s="62" t="s">
        <v>2904</v>
      </c>
      <c r="D644" s="62" t="s">
        <v>2837</v>
      </c>
      <c r="E644" s="63">
        <v>17</v>
      </c>
      <c r="F644" s="62" t="s">
        <v>2841</v>
      </c>
      <c r="G644" s="34" t="str">
        <f>IF((F644=""),"",VLOOKUP(F644,'Range Midpoints'!$A$2:$C$13,2))</f>
        <v/>
      </c>
      <c r="H644" s="34" t="str">
        <f>IF((F644=""),"",VLOOKUP(F644,'Range Midpoints'!$A$2:$C$13,3))</f>
        <v/>
      </c>
    </row>
    <row r="645" spans="1:8">
      <c r="A645" s="1" t="str">
        <f t="shared" si="10"/>
        <v>18135</v>
      </c>
      <c r="B645" s="62" t="s">
        <v>3027</v>
      </c>
      <c r="C645" s="62" t="s">
        <v>2937</v>
      </c>
      <c r="D645" s="62" t="s">
        <v>2837</v>
      </c>
      <c r="E645" s="63">
        <v>0</v>
      </c>
      <c r="F645" s="62" t="s">
        <v>2848</v>
      </c>
      <c r="G645" s="34" t="str">
        <f>IF((F645=""),"",VLOOKUP(F645,'Range Midpoints'!$A$2:$C$13,2))</f>
        <v>0-19</v>
      </c>
      <c r="H645" s="34">
        <f>IF((F645=""),"",VLOOKUP(F645,'Range Midpoints'!$A$2:$C$13,3))</f>
        <v>10</v>
      </c>
    </row>
    <row r="646" spans="1:8">
      <c r="A646" s="1" t="str">
        <f t="shared" si="10"/>
        <v>18137</v>
      </c>
      <c r="B646" s="62" t="s">
        <v>3027</v>
      </c>
      <c r="C646" s="62" t="s">
        <v>2956</v>
      </c>
      <c r="D646" s="62" t="s">
        <v>2837</v>
      </c>
      <c r="E646" s="63">
        <v>0</v>
      </c>
      <c r="F646" s="62" t="s">
        <v>2838</v>
      </c>
      <c r="G646" s="34" t="str">
        <f>IF((F646=""),"",VLOOKUP(F646,'Range Midpoints'!$A$2:$C$13,2))</f>
        <v>20-99</v>
      </c>
      <c r="H646" s="34">
        <f>IF((F646=""),"",VLOOKUP(F646,'Range Midpoints'!$A$2:$C$13,3))</f>
        <v>60</v>
      </c>
    </row>
    <row r="647" spans="1:8">
      <c r="A647" s="1" t="str">
        <f t="shared" si="10"/>
        <v>18139</v>
      </c>
      <c r="B647" s="62" t="s">
        <v>3027</v>
      </c>
      <c r="C647" s="62" t="s">
        <v>2938</v>
      </c>
      <c r="D647" s="62" t="s">
        <v>2837</v>
      </c>
      <c r="E647" s="63">
        <v>0</v>
      </c>
      <c r="F647" s="62" t="s">
        <v>2848</v>
      </c>
      <c r="G647" s="34" t="str">
        <f>IF((F647=""),"",VLOOKUP(F647,'Range Midpoints'!$A$2:$C$13,2))</f>
        <v>0-19</v>
      </c>
      <c r="H647" s="34">
        <f>IF((F647=""),"",VLOOKUP(F647,'Range Midpoints'!$A$2:$C$13,3))</f>
        <v>10</v>
      </c>
    </row>
    <row r="648" spans="1:8">
      <c r="A648" s="1" t="str">
        <f t="shared" si="10"/>
        <v>18141</v>
      </c>
      <c r="B648" s="62" t="s">
        <v>3027</v>
      </c>
      <c r="C648" s="62" t="s">
        <v>2941</v>
      </c>
      <c r="D648" s="62" t="s">
        <v>2837</v>
      </c>
      <c r="E648" s="63">
        <v>532</v>
      </c>
      <c r="F648" s="62" t="s">
        <v>2841</v>
      </c>
      <c r="G648" s="34" t="str">
        <f>IF((F648=""),"",VLOOKUP(F648,'Range Midpoints'!$A$2:$C$13,2))</f>
        <v/>
      </c>
      <c r="H648" s="34" t="str">
        <f>IF((F648=""),"",VLOOKUP(F648,'Range Midpoints'!$A$2:$C$13,3))</f>
        <v/>
      </c>
    </row>
    <row r="649" spans="1:8">
      <c r="A649" s="1" t="str">
        <f t="shared" si="10"/>
        <v>18143</v>
      </c>
      <c r="B649" s="62" t="s">
        <v>3027</v>
      </c>
      <c r="C649" s="62" t="s">
        <v>2942</v>
      </c>
      <c r="D649" s="62" t="s">
        <v>2837</v>
      </c>
      <c r="E649" s="63">
        <v>0</v>
      </c>
      <c r="F649" s="62" t="s">
        <v>2848</v>
      </c>
      <c r="G649" s="34" t="str">
        <f>IF((F649=""),"",VLOOKUP(F649,'Range Midpoints'!$A$2:$C$13,2))</f>
        <v>0-19</v>
      </c>
      <c r="H649" s="34">
        <f>IF((F649=""),"",VLOOKUP(F649,'Range Midpoints'!$A$2:$C$13,3))</f>
        <v>10</v>
      </c>
    </row>
    <row r="650" spans="1:8">
      <c r="A650" s="1" t="str">
        <f t="shared" si="10"/>
        <v>18145</v>
      </c>
      <c r="B650" s="62" t="s">
        <v>3027</v>
      </c>
      <c r="C650" s="62" t="s">
        <v>2943</v>
      </c>
      <c r="D650" s="62" t="s">
        <v>2837</v>
      </c>
      <c r="E650" s="63">
        <v>85</v>
      </c>
      <c r="F650" s="62" t="s">
        <v>2841</v>
      </c>
      <c r="G650" s="34" t="str">
        <f>IF((F650=""),"",VLOOKUP(F650,'Range Midpoints'!$A$2:$C$13,2))</f>
        <v/>
      </c>
      <c r="H650" s="34" t="str">
        <f>IF((F650=""),"",VLOOKUP(F650,'Range Midpoints'!$A$2:$C$13,3))</f>
        <v/>
      </c>
    </row>
    <row r="651" spans="1:8">
      <c r="A651" s="1" t="str">
        <f t="shared" si="10"/>
        <v>18147</v>
      </c>
      <c r="B651" s="62" t="s">
        <v>3027</v>
      </c>
      <c r="C651" s="62" t="s">
        <v>2957</v>
      </c>
      <c r="D651" s="62" t="s">
        <v>2837</v>
      </c>
      <c r="E651" s="63">
        <v>0</v>
      </c>
      <c r="F651" s="62" t="s">
        <v>2838</v>
      </c>
      <c r="G651" s="34" t="str">
        <f>IF((F651=""),"",VLOOKUP(F651,'Range Midpoints'!$A$2:$C$13,2))</f>
        <v>20-99</v>
      </c>
      <c r="H651" s="34">
        <f>IF((F651=""),"",VLOOKUP(F651,'Range Midpoints'!$A$2:$C$13,3))</f>
        <v>60</v>
      </c>
    </row>
    <row r="652" spans="1:8">
      <c r="A652" s="1" t="str">
        <f t="shared" si="10"/>
        <v>18151</v>
      </c>
      <c r="B652" s="62" t="s">
        <v>3027</v>
      </c>
      <c r="C652" s="62" t="s">
        <v>2958</v>
      </c>
      <c r="D652" s="62" t="s">
        <v>2837</v>
      </c>
      <c r="E652" s="63">
        <v>31</v>
      </c>
      <c r="F652" s="62" t="s">
        <v>2841</v>
      </c>
      <c r="G652" s="34" t="str">
        <f>IF((F652=""),"",VLOOKUP(F652,'Range Midpoints'!$A$2:$C$13,2))</f>
        <v/>
      </c>
      <c r="H652" s="34" t="str">
        <f>IF((F652=""),"",VLOOKUP(F652,'Range Midpoints'!$A$2:$C$13,3))</f>
        <v/>
      </c>
    </row>
    <row r="653" spans="1:8">
      <c r="A653" s="1" t="str">
        <f t="shared" si="10"/>
        <v>18153</v>
      </c>
      <c r="B653" s="62" t="s">
        <v>3027</v>
      </c>
      <c r="C653" s="62" t="s">
        <v>2959</v>
      </c>
      <c r="D653" s="62" t="s">
        <v>2837</v>
      </c>
      <c r="E653" s="63">
        <v>0</v>
      </c>
      <c r="F653" s="62" t="s">
        <v>2848</v>
      </c>
      <c r="G653" s="34" t="str">
        <f>IF((F653=""),"",VLOOKUP(F653,'Range Midpoints'!$A$2:$C$13,2))</f>
        <v>0-19</v>
      </c>
      <c r="H653" s="34">
        <f>IF((F653=""),"",VLOOKUP(F653,'Range Midpoints'!$A$2:$C$13,3))</f>
        <v>10</v>
      </c>
    </row>
    <row r="654" spans="1:8">
      <c r="A654" s="1" t="str">
        <f t="shared" si="10"/>
        <v>18157</v>
      </c>
      <c r="B654" s="62" t="s">
        <v>3027</v>
      </c>
      <c r="C654" s="62" t="s">
        <v>2961</v>
      </c>
      <c r="D654" s="62" t="s">
        <v>2837</v>
      </c>
      <c r="E654" s="63">
        <v>474</v>
      </c>
      <c r="F654" s="62" t="s">
        <v>2841</v>
      </c>
      <c r="G654" s="34" t="str">
        <f>IF((F654=""),"",VLOOKUP(F654,'Range Midpoints'!$A$2:$C$13,2))</f>
        <v/>
      </c>
      <c r="H654" s="34" t="str">
        <f>IF((F654=""),"",VLOOKUP(F654,'Range Midpoints'!$A$2:$C$13,3))</f>
        <v/>
      </c>
    </row>
    <row r="655" spans="1:8">
      <c r="A655" s="1" t="str">
        <f t="shared" si="10"/>
        <v>18159</v>
      </c>
      <c r="B655" s="62" t="s">
        <v>3027</v>
      </c>
      <c r="C655" s="62" t="s">
        <v>2962</v>
      </c>
      <c r="D655" s="62" t="s">
        <v>2837</v>
      </c>
      <c r="E655" s="63">
        <v>7</v>
      </c>
      <c r="F655" s="62" t="s">
        <v>2841</v>
      </c>
      <c r="G655" s="34" t="str">
        <f>IF((F655=""),"",VLOOKUP(F655,'Range Midpoints'!$A$2:$C$13,2))</f>
        <v/>
      </c>
      <c r="H655" s="34" t="str">
        <f>IF((F655=""),"",VLOOKUP(F655,'Range Midpoints'!$A$2:$C$13,3))</f>
        <v/>
      </c>
    </row>
    <row r="656" spans="1:8" ht="30">
      <c r="A656" s="1" t="str">
        <f t="shared" si="10"/>
        <v>18163</v>
      </c>
      <c r="B656" s="62" t="s">
        <v>3027</v>
      </c>
      <c r="C656" s="62" t="s">
        <v>2964</v>
      </c>
      <c r="D656" s="62" t="s">
        <v>2837</v>
      </c>
      <c r="E656" s="63">
        <v>0</v>
      </c>
      <c r="F656" s="62" t="s">
        <v>3030</v>
      </c>
      <c r="G656" s="34" t="str">
        <f>IF((F656=""),"",VLOOKUP(F656,'Range Midpoints'!$A$2:$C$13,2))</f>
        <v>1000-2499</v>
      </c>
      <c r="H656" s="34">
        <f>IF((F656=""),"",VLOOKUP(F656,'Range Midpoints'!$A$2:$C$13,3))</f>
        <v>1750</v>
      </c>
    </row>
    <row r="657" spans="1:8">
      <c r="A657" s="1" t="str">
        <f t="shared" si="10"/>
        <v>18165</v>
      </c>
      <c r="B657" s="62" t="s">
        <v>3027</v>
      </c>
      <c r="C657" s="62" t="s">
        <v>2965</v>
      </c>
      <c r="D657" s="62" t="s">
        <v>2837</v>
      </c>
      <c r="E657" s="63">
        <v>0</v>
      </c>
      <c r="F657" s="62" t="s">
        <v>2848</v>
      </c>
      <c r="G657" s="34" t="str">
        <f>IF((F657=""),"",VLOOKUP(F657,'Range Midpoints'!$A$2:$C$13,2))</f>
        <v>0-19</v>
      </c>
      <c r="H657" s="34">
        <f>IF((F657=""),"",VLOOKUP(F657,'Range Midpoints'!$A$2:$C$13,3))</f>
        <v>10</v>
      </c>
    </row>
    <row r="658" spans="1:8">
      <c r="A658" s="1" t="str">
        <f t="shared" si="10"/>
        <v>18167</v>
      </c>
      <c r="B658" s="62" t="s">
        <v>3027</v>
      </c>
      <c r="C658" s="62" t="s">
        <v>2966</v>
      </c>
      <c r="D658" s="62" t="s">
        <v>2837</v>
      </c>
      <c r="E658" s="63">
        <v>333</v>
      </c>
      <c r="F658" s="62" t="s">
        <v>2841</v>
      </c>
      <c r="G658" s="34" t="str">
        <f>IF((F658=""),"",VLOOKUP(F658,'Range Midpoints'!$A$2:$C$13,2))</f>
        <v/>
      </c>
      <c r="H658" s="34" t="str">
        <f>IF((F658=""),"",VLOOKUP(F658,'Range Midpoints'!$A$2:$C$13,3))</f>
        <v/>
      </c>
    </row>
    <row r="659" spans="1:8">
      <c r="A659" s="1" t="str">
        <f t="shared" si="10"/>
        <v>18169</v>
      </c>
      <c r="B659" s="62" t="s">
        <v>3027</v>
      </c>
      <c r="C659" s="62" t="s">
        <v>3028</v>
      </c>
      <c r="D659" s="62" t="s">
        <v>2837</v>
      </c>
      <c r="E659" s="63">
        <v>0</v>
      </c>
      <c r="F659" s="62" t="s">
        <v>2848</v>
      </c>
      <c r="G659" s="34" t="str">
        <f>IF((F659=""),"",VLOOKUP(F659,'Range Midpoints'!$A$2:$C$13,2))</f>
        <v>0-19</v>
      </c>
      <c r="H659" s="34">
        <f>IF((F659=""),"",VLOOKUP(F659,'Range Midpoints'!$A$2:$C$13,3))</f>
        <v>10</v>
      </c>
    </row>
    <row r="660" spans="1:8">
      <c r="A660" s="1" t="str">
        <f t="shared" si="10"/>
        <v>18171</v>
      </c>
      <c r="B660" s="62" t="s">
        <v>3027</v>
      </c>
      <c r="C660" s="62" t="s">
        <v>2967</v>
      </c>
      <c r="D660" s="62" t="s">
        <v>2837</v>
      </c>
      <c r="E660" s="63">
        <v>0</v>
      </c>
      <c r="F660" s="62" t="s">
        <v>2848</v>
      </c>
      <c r="G660" s="34" t="str">
        <f>IF((F660=""),"",VLOOKUP(F660,'Range Midpoints'!$A$2:$C$13,2))</f>
        <v>0-19</v>
      </c>
      <c r="H660" s="34">
        <f>IF((F660=""),"",VLOOKUP(F660,'Range Midpoints'!$A$2:$C$13,3))</f>
        <v>10</v>
      </c>
    </row>
    <row r="661" spans="1:8">
      <c r="A661" s="1" t="str">
        <f t="shared" si="10"/>
        <v>18173</v>
      </c>
      <c r="B661" s="62" t="s">
        <v>3027</v>
      </c>
      <c r="C661" s="62" t="s">
        <v>2968</v>
      </c>
      <c r="D661" s="62" t="s">
        <v>2837</v>
      </c>
      <c r="E661" s="63">
        <v>31</v>
      </c>
      <c r="F661" s="62" t="s">
        <v>2841</v>
      </c>
      <c r="G661" s="34" t="str">
        <f>IF((F661=""),"",VLOOKUP(F661,'Range Midpoints'!$A$2:$C$13,2))</f>
        <v/>
      </c>
      <c r="H661" s="34" t="str">
        <f>IF((F661=""),"",VLOOKUP(F661,'Range Midpoints'!$A$2:$C$13,3))</f>
        <v/>
      </c>
    </row>
    <row r="662" spans="1:8">
      <c r="A662" s="1" t="str">
        <f t="shared" si="10"/>
        <v>18175</v>
      </c>
      <c r="B662" s="62" t="s">
        <v>3027</v>
      </c>
      <c r="C662" s="62" t="s">
        <v>2969</v>
      </c>
      <c r="D662" s="62" t="s">
        <v>2837</v>
      </c>
      <c r="E662" s="63">
        <v>0</v>
      </c>
      <c r="F662" s="62" t="s">
        <v>2838</v>
      </c>
      <c r="G662" s="34" t="str">
        <f>IF((F662=""),"",VLOOKUP(F662,'Range Midpoints'!$A$2:$C$13,2))</f>
        <v>20-99</v>
      </c>
      <c r="H662" s="34">
        <f>IF((F662=""),"",VLOOKUP(F662,'Range Midpoints'!$A$2:$C$13,3))</f>
        <v>60</v>
      </c>
    </row>
    <row r="663" spans="1:8">
      <c r="A663" s="1" t="str">
        <f t="shared" si="10"/>
        <v>18177</v>
      </c>
      <c r="B663" s="62" t="s">
        <v>3027</v>
      </c>
      <c r="C663" s="62" t="s">
        <v>2970</v>
      </c>
      <c r="D663" s="62" t="s">
        <v>2837</v>
      </c>
      <c r="E663" s="63">
        <v>108</v>
      </c>
      <c r="F663" s="62" t="s">
        <v>2841</v>
      </c>
      <c r="G663" s="34" t="str">
        <f>IF((F663=""),"",VLOOKUP(F663,'Range Midpoints'!$A$2:$C$13,2))</f>
        <v/>
      </c>
      <c r="H663" s="34" t="str">
        <f>IF((F663=""),"",VLOOKUP(F663,'Range Midpoints'!$A$2:$C$13,3))</f>
        <v/>
      </c>
    </row>
    <row r="664" spans="1:8">
      <c r="A664" s="1" t="str">
        <f t="shared" si="10"/>
        <v>18179</v>
      </c>
      <c r="B664" s="62" t="s">
        <v>3027</v>
      </c>
      <c r="C664" s="62" t="s">
        <v>2971</v>
      </c>
      <c r="D664" s="62" t="s">
        <v>2837</v>
      </c>
      <c r="E664" s="63">
        <v>71</v>
      </c>
      <c r="F664" s="62" t="s">
        <v>2841</v>
      </c>
      <c r="G664" s="34" t="str">
        <f>IF((F664=""),"",VLOOKUP(F664,'Range Midpoints'!$A$2:$C$13,2))</f>
        <v/>
      </c>
      <c r="H664" s="34" t="str">
        <f>IF((F664=""),"",VLOOKUP(F664,'Range Midpoints'!$A$2:$C$13,3))</f>
        <v/>
      </c>
    </row>
    <row r="665" spans="1:8">
      <c r="A665" s="1" t="str">
        <f t="shared" si="10"/>
        <v>18181</v>
      </c>
      <c r="B665" s="62" t="s">
        <v>3027</v>
      </c>
      <c r="C665" s="62" t="s">
        <v>2972</v>
      </c>
      <c r="D665" s="62" t="s">
        <v>2837</v>
      </c>
      <c r="E665" s="63">
        <v>0</v>
      </c>
      <c r="F665" s="62" t="s">
        <v>2848</v>
      </c>
      <c r="G665" s="34" t="str">
        <f>IF((F665=""),"",VLOOKUP(F665,'Range Midpoints'!$A$2:$C$13,2))</f>
        <v>0-19</v>
      </c>
      <c r="H665" s="34">
        <f>IF((F665=""),"",VLOOKUP(F665,'Range Midpoints'!$A$2:$C$13,3))</f>
        <v>10</v>
      </c>
    </row>
    <row r="666" spans="1:8">
      <c r="A666" s="1" t="str">
        <f t="shared" si="10"/>
        <v>18183</v>
      </c>
      <c r="B666" s="62" t="s">
        <v>3027</v>
      </c>
      <c r="C666" s="62" t="s">
        <v>3025</v>
      </c>
      <c r="D666" s="62" t="s">
        <v>2837</v>
      </c>
      <c r="E666" s="63">
        <v>58</v>
      </c>
      <c r="F666" s="62" t="s">
        <v>2841</v>
      </c>
      <c r="G666" s="34" t="str">
        <f>IF((F666=""),"",VLOOKUP(F666,'Range Midpoints'!$A$2:$C$13,2))</f>
        <v/>
      </c>
      <c r="H666" s="34" t="str">
        <f>IF((F666=""),"",VLOOKUP(F666,'Range Midpoints'!$A$2:$C$13,3))</f>
        <v/>
      </c>
    </row>
    <row r="667" spans="1:8">
      <c r="A667" s="1" t="str">
        <f t="shared" si="10"/>
        <v>18999</v>
      </c>
      <c r="B667" s="62" t="s">
        <v>3027</v>
      </c>
      <c r="C667" s="62" t="s">
        <v>2947</v>
      </c>
      <c r="D667" s="62" t="s">
        <v>2837</v>
      </c>
      <c r="E667" s="63">
        <v>0</v>
      </c>
      <c r="F667" s="62" t="s">
        <v>2848</v>
      </c>
      <c r="G667" s="34" t="str">
        <f>IF((F667=""),"",VLOOKUP(F667,'Range Midpoints'!$A$2:$C$13,2))</f>
        <v>0-19</v>
      </c>
      <c r="H667" s="34">
        <f>IF((F667=""),"",VLOOKUP(F667,'Range Midpoints'!$A$2:$C$13,3))</f>
        <v>10</v>
      </c>
    </row>
    <row r="668" spans="1:8">
      <c r="A668" s="1" t="str">
        <f t="shared" si="10"/>
        <v>19001</v>
      </c>
      <c r="B668" s="62" t="s">
        <v>3029</v>
      </c>
      <c r="C668" s="62" t="s">
        <v>2836</v>
      </c>
      <c r="D668" s="62" t="s">
        <v>2837</v>
      </c>
      <c r="E668" s="63">
        <v>0</v>
      </c>
      <c r="F668" s="62" t="s">
        <v>2848</v>
      </c>
      <c r="G668" s="34" t="str">
        <f>IF((F668=""),"",VLOOKUP(F668,'Range Midpoints'!$A$2:$C$13,2))</f>
        <v>0-19</v>
      </c>
      <c r="H668" s="34">
        <f>IF((F668=""),"",VLOOKUP(F668,'Range Midpoints'!$A$2:$C$13,3))</f>
        <v>10</v>
      </c>
    </row>
    <row r="669" spans="1:8">
      <c r="A669" s="1" t="str">
        <f t="shared" si="10"/>
        <v>19009</v>
      </c>
      <c r="B669" s="62" t="s">
        <v>3029</v>
      </c>
      <c r="C669" s="62" t="s">
        <v>2843</v>
      </c>
      <c r="D669" s="62" t="s">
        <v>2837</v>
      </c>
      <c r="E669" s="63">
        <v>0</v>
      </c>
      <c r="F669" s="62" t="s">
        <v>2848</v>
      </c>
      <c r="G669" s="34" t="str">
        <f>IF((F669=""),"",VLOOKUP(F669,'Range Midpoints'!$A$2:$C$13,2))</f>
        <v>0-19</v>
      </c>
      <c r="H669" s="34">
        <f>IF((F669=""),"",VLOOKUP(F669,'Range Midpoints'!$A$2:$C$13,3))</f>
        <v>10</v>
      </c>
    </row>
    <row r="670" spans="1:8">
      <c r="A670" s="1" t="str">
        <f t="shared" si="10"/>
        <v>19011</v>
      </c>
      <c r="B670" s="62" t="s">
        <v>3029</v>
      </c>
      <c r="C670" s="62" t="s">
        <v>2946</v>
      </c>
      <c r="D670" s="62" t="s">
        <v>2837</v>
      </c>
      <c r="E670" s="63">
        <v>88</v>
      </c>
      <c r="F670" s="62" t="s">
        <v>2841</v>
      </c>
      <c r="G670" s="34" t="str">
        <f>IF((F670=""),"",VLOOKUP(F670,'Range Midpoints'!$A$2:$C$13,2))</f>
        <v/>
      </c>
      <c r="H670" s="34" t="str">
        <f>IF((F670=""),"",VLOOKUP(F670,'Range Midpoints'!$A$2:$C$13,3))</f>
        <v/>
      </c>
    </row>
    <row r="671" spans="1:8">
      <c r="A671" s="1" t="str">
        <f t="shared" si="10"/>
        <v>19013</v>
      </c>
      <c r="B671" s="62" t="s">
        <v>3029</v>
      </c>
      <c r="C671" s="62" t="s">
        <v>2844</v>
      </c>
      <c r="D671" s="62" t="s">
        <v>2837</v>
      </c>
      <c r="E671" s="63">
        <v>310</v>
      </c>
      <c r="F671" s="62" t="s">
        <v>2841</v>
      </c>
      <c r="G671" s="34" t="str">
        <f>IF((F671=""),"",VLOOKUP(F671,'Range Midpoints'!$A$2:$C$13,2))</f>
        <v/>
      </c>
      <c r="H671" s="34" t="str">
        <f>IF((F671=""),"",VLOOKUP(F671,'Range Midpoints'!$A$2:$C$13,3))</f>
        <v/>
      </c>
    </row>
    <row r="672" spans="1:8">
      <c r="A672" s="1" t="str">
        <f t="shared" si="10"/>
        <v>19015</v>
      </c>
      <c r="B672" s="62" t="s">
        <v>3029</v>
      </c>
      <c r="C672" s="62" t="s">
        <v>2845</v>
      </c>
      <c r="D672" s="62" t="s">
        <v>2837</v>
      </c>
      <c r="E672" s="63">
        <v>47</v>
      </c>
      <c r="F672" s="62" t="s">
        <v>2841</v>
      </c>
      <c r="G672" s="34" t="str">
        <f>IF((F672=""),"",VLOOKUP(F672,'Range Midpoints'!$A$2:$C$13,2))</f>
        <v/>
      </c>
      <c r="H672" s="34" t="str">
        <f>IF((F672=""),"",VLOOKUP(F672,'Range Midpoints'!$A$2:$C$13,3))</f>
        <v/>
      </c>
    </row>
    <row r="673" spans="1:8">
      <c r="A673" s="1" t="str">
        <f t="shared" si="10"/>
        <v>19017</v>
      </c>
      <c r="B673" s="62" t="s">
        <v>3029</v>
      </c>
      <c r="C673" s="62" t="s">
        <v>2846</v>
      </c>
      <c r="D673" s="62" t="s">
        <v>2837</v>
      </c>
      <c r="E673" s="63">
        <v>0</v>
      </c>
      <c r="F673" s="62" t="s">
        <v>2838</v>
      </c>
      <c r="G673" s="34" t="str">
        <f>IF((F673=""),"",VLOOKUP(F673,'Range Midpoints'!$A$2:$C$13,2))</f>
        <v>20-99</v>
      </c>
      <c r="H673" s="34">
        <f>IF((F673=""),"",VLOOKUP(F673,'Range Midpoints'!$A$2:$C$13,3))</f>
        <v>60</v>
      </c>
    </row>
    <row r="674" spans="1:8">
      <c r="A674" s="1" t="str">
        <f t="shared" si="10"/>
        <v>19019</v>
      </c>
      <c r="B674" s="62" t="s">
        <v>3029</v>
      </c>
      <c r="C674" s="62" t="s">
        <v>2847</v>
      </c>
      <c r="D674" s="62" t="s">
        <v>2837</v>
      </c>
      <c r="E674" s="63">
        <v>0</v>
      </c>
      <c r="F674" s="62" t="s">
        <v>2853</v>
      </c>
      <c r="G674" s="34" t="str">
        <f>IF((F674=""),"",VLOOKUP(F674,'Range Midpoints'!$A$2:$C$13,2))</f>
        <v>100-249</v>
      </c>
      <c r="H674" s="34">
        <f>IF((F674=""),"",VLOOKUP(F674,'Range Midpoints'!$A$2:$C$13,3))</f>
        <v>175</v>
      </c>
    </row>
    <row r="675" spans="1:8">
      <c r="A675" s="1" t="str">
        <f t="shared" si="10"/>
        <v>19021</v>
      </c>
      <c r="B675" s="62" t="s">
        <v>3029</v>
      </c>
      <c r="C675" s="62" t="s">
        <v>2850</v>
      </c>
      <c r="D675" s="62" t="s">
        <v>2837</v>
      </c>
      <c r="E675" s="63">
        <v>43</v>
      </c>
      <c r="F675" s="62" t="s">
        <v>2841</v>
      </c>
      <c r="G675" s="34" t="str">
        <f>IF((F675=""),"",VLOOKUP(F675,'Range Midpoints'!$A$2:$C$13,2))</f>
        <v/>
      </c>
      <c r="H675" s="34" t="str">
        <f>IF((F675=""),"",VLOOKUP(F675,'Range Midpoints'!$A$2:$C$13,3))</f>
        <v/>
      </c>
    </row>
    <row r="676" spans="1:8">
      <c r="A676" s="1" t="str">
        <f t="shared" si="10"/>
        <v>19025</v>
      </c>
      <c r="B676" s="62" t="s">
        <v>3029</v>
      </c>
      <c r="C676" s="62" t="s">
        <v>2852</v>
      </c>
      <c r="D676" s="62" t="s">
        <v>2837</v>
      </c>
      <c r="E676" s="63">
        <v>0</v>
      </c>
      <c r="F676" s="62" t="s">
        <v>2848</v>
      </c>
      <c r="G676" s="34" t="str">
        <f>IF((F676=""),"",VLOOKUP(F676,'Range Midpoints'!$A$2:$C$13,2))</f>
        <v>0-19</v>
      </c>
      <c r="H676" s="34">
        <f>IF((F676=""),"",VLOOKUP(F676,'Range Midpoints'!$A$2:$C$13,3))</f>
        <v>10</v>
      </c>
    </row>
    <row r="677" spans="1:8">
      <c r="A677" s="1" t="str">
        <f t="shared" si="10"/>
        <v>19027</v>
      </c>
      <c r="B677" s="62" t="s">
        <v>3029</v>
      </c>
      <c r="C677" s="62" t="s">
        <v>2932</v>
      </c>
      <c r="D677" s="62" t="s">
        <v>2837</v>
      </c>
      <c r="E677" s="63">
        <v>64</v>
      </c>
      <c r="F677" s="62" t="s">
        <v>2841</v>
      </c>
      <c r="G677" s="34" t="str">
        <f>IF((F677=""),"",VLOOKUP(F677,'Range Midpoints'!$A$2:$C$13,2))</f>
        <v/>
      </c>
      <c r="H677" s="34" t="str">
        <f>IF((F677=""),"",VLOOKUP(F677,'Range Midpoints'!$A$2:$C$13,3))</f>
        <v/>
      </c>
    </row>
    <row r="678" spans="1:8">
      <c r="A678" s="1" t="str">
        <f t="shared" si="10"/>
        <v>19029</v>
      </c>
      <c r="B678" s="62" t="s">
        <v>3029</v>
      </c>
      <c r="C678" s="62" t="s">
        <v>2855</v>
      </c>
      <c r="D678" s="62" t="s">
        <v>2837</v>
      </c>
      <c r="E678" s="63">
        <v>0</v>
      </c>
      <c r="F678" s="62" t="s">
        <v>2848</v>
      </c>
      <c r="G678" s="34" t="str">
        <f>IF((F678=""),"",VLOOKUP(F678,'Range Midpoints'!$A$2:$C$13,2))</f>
        <v>0-19</v>
      </c>
      <c r="H678" s="34">
        <f>IF((F678=""),"",VLOOKUP(F678,'Range Midpoints'!$A$2:$C$13,3))</f>
        <v>10</v>
      </c>
    </row>
    <row r="679" spans="1:8">
      <c r="A679" s="1" t="str">
        <f t="shared" si="10"/>
        <v>19031</v>
      </c>
      <c r="B679" s="62" t="s">
        <v>3029</v>
      </c>
      <c r="C679" s="62" t="s">
        <v>2856</v>
      </c>
      <c r="D679" s="62" t="s">
        <v>2837</v>
      </c>
      <c r="E679" s="63">
        <v>37</v>
      </c>
      <c r="F679" s="62" t="s">
        <v>2841</v>
      </c>
      <c r="G679" s="34" t="str">
        <f>IF((F679=""),"",VLOOKUP(F679,'Range Midpoints'!$A$2:$C$13,2))</f>
        <v/>
      </c>
      <c r="H679" s="34" t="str">
        <f>IF((F679=""),"",VLOOKUP(F679,'Range Midpoints'!$A$2:$C$13,3))</f>
        <v/>
      </c>
    </row>
    <row r="680" spans="1:8">
      <c r="A680" s="1" t="str">
        <f t="shared" si="10"/>
        <v>19033</v>
      </c>
      <c r="B680" s="62" t="s">
        <v>3029</v>
      </c>
      <c r="C680" s="62" t="s">
        <v>2857</v>
      </c>
      <c r="D680" s="62" t="s">
        <v>2837</v>
      </c>
      <c r="E680" s="63">
        <v>263</v>
      </c>
      <c r="F680" s="62" t="s">
        <v>2841</v>
      </c>
      <c r="G680" s="34" t="str">
        <f>IF((F680=""),"",VLOOKUP(F680,'Range Midpoints'!$A$2:$C$13,2))</f>
        <v/>
      </c>
      <c r="H680" s="34" t="str">
        <f>IF((F680=""),"",VLOOKUP(F680,'Range Midpoints'!$A$2:$C$13,3))</f>
        <v/>
      </c>
    </row>
    <row r="681" spans="1:8">
      <c r="A681" s="1" t="str">
        <f t="shared" si="10"/>
        <v>19035</v>
      </c>
      <c r="B681" s="62" t="s">
        <v>3029</v>
      </c>
      <c r="C681" s="62" t="s">
        <v>2934</v>
      </c>
      <c r="D681" s="62" t="s">
        <v>2837</v>
      </c>
      <c r="E681" s="63">
        <v>0</v>
      </c>
      <c r="F681" s="62" t="s">
        <v>2838</v>
      </c>
      <c r="G681" s="34" t="str">
        <f>IF((F681=""),"",VLOOKUP(F681,'Range Midpoints'!$A$2:$C$13,2))</f>
        <v>20-99</v>
      </c>
      <c r="H681" s="34">
        <f>IF((F681=""),"",VLOOKUP(F681,'Range Midpoints'!$A$2:$C$13,3))</f>
        <v>60</v>
      </c>
    </row>
    <row r="682" spans="1:8">
      <c r="A682" s="1" t="str">
        <f t="shared" si="10"/>
        <v>19037</v>
      </c>
      <c r="B682" s="62" t="s">
        <v>3029</v>
      </c>
      <c r="C682" s="62" t="s">
        <v>2935</v>
      </c>
      <c r="D682" s="62" t="s">
        <v>2837</v>
      </c>
      <c r="E682" s="63">
        <v>0</v>
      </c>
      <c r="F682" s="62" t="s">
        <v>2848</v>
      </c>
      <c r="G682" s="34" t="str">
        <f>IF((F682=""),"",VLOOKUP(F682,'Range Midpoints'!$A$2:$C$13,2))</f>
        <v>0-19</v>
      </c>
      <c r="H682" s="34">
        <f>IF((F682=""),"",VLOOKUP(F682,'Range Midpoints'!$A$2:$C$13,3))</f>
        <v>10</v>
      </c>
    </row>
    <row r="683" spans="1:8">
      <c r="A683" s="1" t="str">
        <f t="shared" si="10"/>
        <v>19041</v>
      </c>
      <c r="B683" s="62" t="s">
        <v>3029</v>
      </c>
      <c r="C683" s="62" t="s">
        <v>2859</v>
      </c>
      <c r="D683" s="62" t="s">
        <v>2837</v>
      </c>
      <c r="E683" s="63">
        <v>0</v>
      </c>
      <c r="F683" s="62" t="s">
        <v>2838</v>
      </c>
      <c r="G683" s="34" t="str">
        <f>IF((F683=""),"",VLOOKUP(F683,'Range Midpoints'!$A$2:$C$13,2))</f>
        <v>20-99</v>
      </c>
      <c r="H683" s="34">
        <f>IF((F683=""),"",VLOOKUP(F683,'Range Midpoints'!$A$2:$C$13,3))</f>
        <v>60</v>
      </c>
    </row>
    <row r="684" spans="1:8">
      <c r="A684" s="1" t="str">
        <f t="shared" si="10"/>
        <v>19043</v>
      </c>
      <c r="B684" s="62" t="s">
        <v>3029</v>
      </c>
      <c r="C684" s="62" t="s">
        <v>2860</v>
      </c>
      <c r="D684" s="62" t="s">
        <v>2837</v>
      </c>
      <c r="E684" s="63">
        <v>0</v>
      </c>
      <c r="F684" s="62" t="s">
        <v>2848</v>
      </c>
      <c r="G684" s="34" t="str">
        <f>IF((F684=""),"",VLOOKUP(F684,'Range Midpoints'!$A$2:$C$13,2))</f>
        <v>0-19</v>
      </c>
      <c r="H684" s="34">
        <f>IF((F684=""),"",VLOOKUP(F684,'Range Midpoints'!$A$2:$C$13,3))</f>
        <v>10</v>
      </c>
    </row>
    <row r="685" spans="1:8">
      <c r="A685" s="1" t="str">
        <f t="shared" si="10"/>
        <v>19045</v>
      </c>
      <c r="B685" s="62" t="s">
        <v>3029</v>
      </c>
      <c r="C685" s="62" t="s">
        <v>2861</v>
      </c>
      <c r="D685" s="62" t="s">
        <v>2837</v>
      </c>
      <c r="E685" s="63">
        <v>0</v>
      </c>
      <c r="F685" s="62" t="s">
        <v>2838</v>
      </c>
      <c r="G685" s="34" t="str">
        <f>IF((F685=""),"",VLOOKUP(F685,'Range Midpoints'!$A$2:$C$13,2))</f>
        <v>20-99</v>
      </c>
      <c r="H685" s="34">
        <f>IF((F685=""),"",VLOOKUP(F685,'Range Midpoints'!$A$2:$C$13,3))</f>
        <v>60</v>
      </c>
    </row>
    <row r="686" spans="1:8">
      <c r="A686" s="1" t="str">
        <f t="shared" si="10"/>
        <v>19047</v>
      </c>
      <c r="B686" s="62" t="s">
        <v>3029</v>
      </c>
      <c r="C686" s="62" t="s">
        <v>2862</v>
      </c>
      <c r="D686" s="62" t="s">
        <v>2837</v>
      </c>
      <c r="E686" s="63">
        <v>25</v>
      </c>
      <c r="F686" s="62" t="s">
        <v>2841</v>
      </c>
      <c r="G686" s="34" t="str">
        <f>IF((F686=""),"",VLOOKUP(F686,'Range Midpoints'!$A$2:$C$13,2))</f>
        <v/>
      </c>
      <c r="H686" s="34" t="str">
        <f>IF((F686=""),"",VLOOKUP(F686,'Range Midpoints'!$A$2:$C$13,3))</f>
        <v/>
      </c>
    </row>
    <row r="687" spans="1:8">
      <c r="A687" s="1" t="str">
        <f t="shared" si="10"/>
        <v>19049</v>
      </c>
      <c r="B687" s="62" t="s">
        <v>3029</v>
      </c>
      <c r="C687" s="62" t="s">
        <v>2863</v>
      </c>
      <c r="D687" s="62" t="s">
        <v>2837</v>
      </c>
      <c r="E687" s="63">
        <v>0</v>
      </c>
      <c r="F687" s="62" t="s">
        <v>2838</v>
      </c>
      <c r="G687" s="34" t="str">
        <f>IF((F687=""),"",VLOOKUP(F687,'Range Midpoints'!$A$2:$C$13,2))</f>
        <v>20-99</v>
      </c>
      <c r="H687" s="34">
        <f>IF((F687=""),"",VLOOKUP(F687,'Range Midpoints'!$A$2:$C$13,3))</f>
        <v>60</v>
      </c>
    </row>
    <row r="688" spans="1:8">
      <c r="A688" s="1" t="str">
        <f t="shared" si="10"/>
        <v>19051</v>
      </c>
      <c r="B688" s="62" t="s">
        <v>3029</v>
      </c>
      <c r="C688" s="62" t="s">
        <v>2864</v>
      </c>
      <c r="D688" s="62" t="s">
        <v>2837</v>
      </c>
      <c r="E688" s="63">
        <v>0</v>
      </c>
      <c r="F688" s="62" t="s">
        <v>2848</v>
      </c>
      <c r="G688" s="34" t="str">
        <f>IF((F688=""),"",VLOOKUP(F688,'Range Midpoints'!$A$2:$C$13,2))</f>
        <v>0-19</v>
      </c>
      <c r="H688" s="34">
        <f>IF((F688=""),"",VLOOKUP(F688,'Range Midpoints'!$A$2:$C$13,3))</f>
        <v>10</v>
      </c>
    </row>
    <row r="689" spans="1:8">
      <c r="A689" s="1" t="str">
        <f t="shared" si="10"/>
        <v>19053</v>
      </c>
      <c r="B689" s="62" t="s">
        <v>3029</v>
      </c>
      <c r="C689" s="62" t="s">
        <v>2865</v>
      </c>
      <c r="D689" s="62" t="s">
        <v>2837</v>
      </c>
      <c r="E689" s="63">
        <v>0</v>
      </c>
      <c r="F689" s="62" t="s">
        <v>2848</v>
      </c>
      <c r="G689" s="34" t="str">
        <f>IF((F689=""),"",VLOOKUP(F689,'Range Midpoints'!$A$2:$C$13,2))</f>
        <v>0-19</v>
      </c>
      <c r="H689" s="34">
        <f>IF((F689=""),"",VLOOKUP(F689,'Range Midpoints'!$A$2:$C$13,3))</f>
        <v>10</v>
      </c>
    </row>
    <row r="690" spans="1:8">
      <c r="A690" s="1" t="str">
        <f t="shared" si="10"/>
        <v>19055</v>
      </c>
      <c r="B690" s="62" t="s">
        <v>3029</v>
      </c>
      <c r="C690" s="62" t="s">
        <v>2866</v>
      </c>
      <c r="D690" s="62" t="s">
        <v>2837</v>
      </c>
      <c r="E690" s="63">
        <v>31</v>
      </c>
      <c r="F690" s="62" t="s">
        <v>2841</v>
      </c>
      <c r="G690" s="34" t="str">
        <f>IF((F690=""),"",VLOOKUP(F690,'Range Midpoints'!$A$2:$C$13,2))</f>
        <v/>
      </c>
      <c r="H690" s="34" t="str">
        <f>IF((F690=""),"",VLOOKUP(F690,'Range Midpoints'!$A$2:$C$13,3))</f>
        <v/>
      </c>
    </row>
    <row r="691" spans="1:8">
      <c r="A691" s="1" t="str">
        <f t="shared" si="10"/>
        <v>19057</v>
      </c>
      <c r="B691" s="62" t="s">
        <v>3029</v>
      </c>
      <c r="C691" s="62" t="s">
        <v>2867</v>
      </c>
      <c r="D691" s="62" t="s">
        <v>2837</v>
      </c>
      <c r="E691" s="63">
        <v>218</v>
      </c>
      <c r="F691" s="62" t="s">
        <v>2841</v>
      </c>
      <c r="G691" s="34" t="str">
        <f>IF((F691=""),"",VLOOKUP(F691,'Range Midpoints'!$A$2:$C$13,2))</f>
        <v/>
      </c>
      <c r="H691" s="34" t="str">
        <f>IF((F691=""),"",VLOOKUP(F691,'Range Midpoints'!$A$2:$C$13,3))</f>
        <v/>
      </c>
    </row>
    <row r="692" spans="1:8">
      <c r="A692" s="1" t="str">
        <f t="shared" si="10"/>
        <v>19059</v>
      </c>
      <c r="B692" s="62" t="s">
        <v>3029</v>
      </c>
      <c r="C692" s="62" t="s">
        <v>2868</v>
      </c>
      <c r="D692" s="62" t="s">
        <v>2837</v>
      </c>
      <c r="E692" s="63">
        <v>0</v>
      </c>
      <c r="F692" s="62" t="s">
        <v>2848</v>
      </c>
      <c r="G692" s="34" t="str">
        <f>IF((F692=""),"",VLOOKUP(F692,'Range Midpoints'!$A$2:$C$13,2))</f>
        <v>0-19</v>
      </c>
      <c r="H692" s="34">
        <f>IF((F692=""),"",VLOOKUP(F692,'Range Midpoints'!$A$2:$C$13,3))</f>
        <v>10</v>
      </c>
    </row>
    <row r="693" spans="1:8">
      <c r="A693" s="1" t="str">
        <f t="shared" si="10"/>
        <v>19061</v>
      </c>
      <c r="B693" s="62" t="s">
        <v>3029</v>
      </c>
      <c r="C693" s="62" t="s">
        <v>2869</v>
      </c>
      <c r="D693" s="62" t="s">
        <v>2837</v>
      </c>
      <c r="E693" s="63">
        <v>380</v>
      </c>
      <c r="F693" s="62" t="s">
        <v>2841</v>
      </c>
      <c r="G693" s="34" t="str">
        <f>IF((F693=""),"",VLOOKUP(F693,'Range Midpoints'!$A$2:$C$13,2))</f>
        <v/>
      </c>
      <c r="H693" s="34" t="str">
        <f>IF((F693=""),"",VLOOKUP(F693,'Range Midpoints'!$A$2:$C$13,3))</f>
        <v/>
      </c>
    </row>
    <row r="694" spans="1:8">
      <c r="A694" s="1" t="str">
        <f t="shared" si="10"/>
        <v>19063</v>
      </c>
      <c r="B694" s="62" t="s">
        <v>3029</v>
      </c>
      <c r="C694" s="62" t="s">
        <v>2936</v>
      </c>
      <c r="D694" s="62" t="s">
        <v>2837</v>
      </c>
      <c r="E694" s="63">
        <v>0</v>
      </c>
      <c r="F694" s="62" t="s">
        <v>2838</v>
      </c>
      <c r="G694" s="34" t="str">
        <f>IF((F694=""),"",VLOOKUP(F694,'Range Midpoints'!$A$2:$C$13,2))</f>
        <v>20-99</v>
      </c>
      <c r="H694" s="34">
        <f>IF((F694=""),"",VLOOKUP(F694,'Range Midpoints'!$A$2:$C$13,3))</f>
        <v>60</v>
      </c>
    </row>
    <row r="695" spans="1:8">
      <c r="A695" s="1" t="str">
        <f t="shared" si="10"/>
        <v>19065</v>
      </c>
      <c r="B695" s="62" t="s">
        <v>3029</v>
      </c>
      <c r="C695" s="62" t="s">
        <v>2870</v>
      </c>
      <c r="D695" s="62" t="s">
        <v>2837</v>
      </c>
      <c r="E695" s="63">
        <v>0</v>
      </c>
      <c r="F695" s="62" t="s">
        <v>2848</v>
      </c>
      <c r="G695" s="34" t="str">
        <f>IF((F695=""),"",VLOOKUP(F695,'Range Midpoints'!$A$2:$C$13,2))</f>
        <v>0-19</v>
      </c>
      <c r="H695" s="34">
        <f>IF((F695=""),"",VLOOKUP(F695,'Range Midpoints'!$A$2:$C$13,3))</f>
        <v>10</v>
      </c>
    </row>
    <row r="696" spans="1:8">
      <c r="A696" s="1" t="str">
        <f t="shared" si="10"/>
        <v>19067</v>
      </c>
      <c r="B696" s="62" t="s">
        <v>3029</v>
      </c>
      <c r="C696" s="62" t="s">
        <v>2871</v>
      </c>
      <c r="D696" s="62" t="s">
        <v>2837</v>
      </c>
      <c r="E696" s="63">
        <v>0</v>
      </c>
      <c r="F696" s="62" t="s">
        <v>2848</v>
      </c>
      <c r="G696" s="34" t="str">
        <f>IF((F696=""),"",VLOOKUP(F696,'Range Midpoints'!$A$2:$C$13,2))</f>
        <v>0-19</v>
      </c>
      <c r="H696" s="34">
        <f>IF((F696=""),"",VLOOKUP(F696,'Range Midpoints'!$A$2:$C$13,3))</f>
        <v>10</v>
      </c>
    </row>
    <row r="697" spans="1:8">
      <c r="A697" s="1" t="str">
        <f t="shared" si="10"/>
        <v>19069</v>
      </c>
      <c r="B697" s="62" t="s">
        <v>3029</v>
      </c>
      <c r="C697" s="62" t="s">
        <v>2872</v>
      </c>
      <c r="D697" s="62" t="s">
        <v>2837</v>
      </c>
      <c r="E697" s="63">
        <v>0</v>
      </c>
      <c r="F697" s="62" t="s">
        <v>2838</v>
      </c>
      <c r="G697" s="34" t="str">
        <f>IF((F697=""),"",VLOOKUP(F697,'Range Midpoints'!$A$2:$C$13,2))</f>
        <v>20-99</v>
      </c>
      <c r="H697" s="34">
        <f>IF((F697=""),"",VLOOKUP(F697,'Range Midpoints'!$A$2:$C$13,3))</f>
        <v>60</v>
      </c>
    </row>
    <row r="698" spans="1:8">
      <c r="A698" s="1" t="str">
        <f t="shared" si="10"/>
        <v>19071</v>
      </c>
      <c r="B698" s="62" t="s">
        <v>3029</v>
      </c>
      <c r="C698" s="62" t="s">
        <v>2873</v>
      </c>
      <c r="D698" s="62" t="s">
        <v>2837</v>
      </c>
      <c r="E698" s="63">
        <v>0</v>
      </c>
      <c r="F698" s="62" t="s">
        <v>2848</v>
      </c>
      <c r="G698" s="34" t="str">
        <f>IF((F698=""),"",VLOOKUP(F698,'Range Midpoints'!$A$2:$C$13,2))</f>
        <v>0-19</v>
      </c>
      <c r="H698" s="34">
        <f>IF((F698=""),"",VLOOKUP(F698,'Range Midpoints'!$A$2:$C$13,3))</f>
        <v>10</v>
      </c>
    </row>
    <row r="699" spans="1:8">
      <c r="A699" s="1" t="str">
        <f t="shared" si="10"/>
        <v>19073</v>
      </c>
      <c r="B699" s="62" t="s">
        <v>3029</v>
      </c>
      <c r="C699" s="62" t="s">
        <v>2874</v>
      </c>
      <c r="D699" s="62" t="s">
        <v>2837</v>
      </c>
      <c r="E699" s="63">
        <v>0</v>
      </c>
      <c r="F699" s="62" t="s">
        <v>2838</v>
      </c>
      <c r="G699" s="34" t="str">
        <f>IF((F699=""),"",VLOOKUP(F699,'Range Midpoints'!$A$2:$C$13,2))</f>
        <v>20-99</v>
      </c>
      <c r="H699" s="34">
        <f>IF((F699=""),"",VLOOKUP(F699,'Range Midpoints'!$A$2:$C$13,3))</f>
        <v>60</v>
      </c>
    </row>
    <row r="700" spans="1:8">
      <c r="A700" s="1" t="str">
        <f t="shared" si="10"/>
        <v>19075</v>
      </c>
      <c r="B700" s="62" t="s">
        <v>3029</v>
      </c>
      <c r="C700" s="62" t="s">
        <v>2875</v>
      </c>
      <c r="D700" s="62" t="s">
        <v>2837</v>
      </c>
      <c r="E700" s="63">
        <v>0</v>
      </c>
      <c r="F700" s="62" t="s">
        <v>2848</v>
      </c>
      <c r="G700" s="34" t="str">
        <f>IF((F700=""),"",VLOOKUP(F700,'Range Midpoints'!$A$2:$C$13,2))</f>
        <v>0-19</v>
      </c>
      <c r="H700" s="34">
        <f>IF((F700=""),"",VLOOKUP(F700,'Range Midpoints'!$A$2:$C$13,3))</f>
        <v>10</v>
      </c>
    </row>
    <row r="701" spans="1:8">
      <c r="A701" s="1" t="str">
        <f t="shared" si="10"/>
        <v>19077</v>
      </c>
      <c r="B701" s="62" t="s">
        <v>3029</v>
      </c>
      <c r="C701" s="62" t="s">
        <v>2876</v>
      </c>
      <c r="D701" s="62" t="s">
        <v>2837</v>
      </c>
      <c r="E701" s="63">
        <v>0</v>
      </c>
      <c r="F701" s="62" t="s">
        <v>2848</v>
      </c>
      <c r="G701" s="34" t="str">
        <f>IF((F701=""),"",VLOOKUP(F701,'Range Midpoints'!$A$2:$C$13,2))</f>
        <v>0-19</v>
      </c>
      <c r="H701" s="34">
        <f>IF((F701=""),"",VLOOKUP(F701,'Range Midpoints'!$A$2:$C$13,3))</f>
        <v>10</v>
      </c>
    </row>
    <row r="702" spans="1:8">
      <c r="A702" s="1" t="str">
        <f t="shared" si="10"/>
        <v>19079</v>
      </c>
      <c r="B702" s="62" t="s">
        <v>3029</v>
      </c>
      <c r="C702" s="62" t="s">
        <v>2877</v>
      </c>
      <c r="D702" s="62" t="s">
        <v>2837</v>
      </c>
      <c r="E702" s="63">
        <v>52</v>
      </c>
      <c r="F702" s="62" t="s">
        <v>2841</v>
      </c>
      <c r="G702" s="34" t="str">
        <f>IF((F702=""),"",VLOOKUP(F702,'Range Midpoints'!$A$2:$C$13,2))</f>
        <v/>
      </c>
      <c r="H702" s="34" t="str">
        <f>IF((F702=""),"",VLOOKUP(F702,'Range Midpoints'!$A$2:$C$13,3))</f>
        <v/>
      </c>
    </row>
    <row r="703" spans="1:8">
      <c r="A703" s="1" t="str">
        <f t="shared" si="10"/>
        <v>19081</v>
      </c>
      <c r="B703" s="62" t="s">
        <v>3029</v>
      </c>
      <c r="C703" s="62" t="s">
        <v>2878</v>
      </c>
      <c r="D703" s="62" t="s">
        <v>2837</v>
      </c>
      <c r="E703" s="63">
        <v>0</v>
      </c>
      <c r="F703" s="62" t="s">
        <v>2848</v>
      </c>
      <c r="G703" s="34" t="str">
        <f>IF((F703=""),"",VLOOKUP(F703,'Range Midpoints'!$A$2:$C$13,2))</f>
        <v>0-19</v>
      </c>
      <c r="H703" s="34">
        <f>IF((F703=""),"",VLOOKUP(F703,'Range Midpoints'!$A$2:$C$13,3))</f>
        <v>10</v>
      </c>
    </row>
    <row r="704" spans="1:8">
      <c r="A704" s="1" t="str">
        <f t="shared" si="10"/>
        <v>19083</v>
      </c>
      <c r="B704" s="62" t="s">
        <v>3029</v>
      </c>
      <c r="C704" s="62" t="s">
        <v>2879</v>
      </c>
      <c r="D704" s="62" t="s">
        <v>2837</v>
      </c>
      <c r="E704" s="63">
        <v>0</v>
      </c>
      <c r="F704" s="62" t="s">
        <v>2838</v>
      </c>
      <c r="G704" s="34" t="str">
        <f>IF((F704=""),"",VLOOKUP(F704,'Range Midpoints'!$A$2:$C$13,2))</f>
        <v>20-99</v>
      </c>
      <c r="H704" s="34">
        <f>IF((F704=""),"",VLOOKUP(F704,'Range Midpoints'!$A$2:$C$13,3))</f>
        <v>60</v>
      </c>
    </row>
    <row r="705" spans="1:8">
      <c r="A705" s="1" t="str">
        <f t="shared" si="10"/>
        <v>19085</v>
      </c>
      <c r="B705" s="62" t="s">
        <v>3029</v>
      </c>
      <c r="C705" s="62" t="s">
        <v>2880</v>
      </c>
      <c r="D705" s="62" t="s">
        <v>2837</v>
      </c>
      <c r="E705" s="63">
        <v>0</v>
      </c>
      <c r="F705" s="62" t="s">
        <v>2848</v>
      </c>
      <c r="G705" s="34" t="str">
        <f>IF((F705=""),"",VLOOKUP(F705,'Range Midpoints'!$A$2:$C$13,2))</f>
        <v>0-19</v>
      </c>
      <c r="H705" s="34">
        <f>IF((F705=""),"",VLOOKUP(F705,'Range Midpoints'!$A$2:$C$13,3))</f>
        <v>10</v>
      </c>
    </row>
    <row r="706" spans="1:8">
      <c r="A706" s="1" t="str">
        <f t="shared" si="10"/>
        <v>19087</v>
      </c>
      <c r="B706" s="62" t="s">
        <v>3029</v>
      </c>
      <c r="C706" s="62" t="s">
        <v>2881</v>
      </c>
      <c r="D706" s="62" t="s">
        <v>2837</v>
      </c>
      <c r="E706" s="63">
        <v>43</v>
      </c>
      <c r="F706" s="62" t="s">
        <v>2841</v>
      </c>
      <c r="G706" s="34" t="str">
        <f>IF((F706=""),"",VLOOKUP(F706,'Range Midpoints'!$A$2:$C$13,2))</f>
        <v/>
      </c>
      <c r="H706" s="34" t="str">
        <f>IF((F706=""),"",VLOOKUP(F706,'Range Midpoints'!$A$2:$C$13,3))</f>
        <v/>
      </c>
    </row>
    <row r="707" spans="1:8">
      <c r="A707" s="1" t="str">
        <f t="shared" si="10"/>
        <v>19089</v>
      </c>
      <c r="B707" s="62" t="s">
        <v>3029</v>
      </c>
      <c r="C707" s="62" t="s">
        <v>2882</v>
      </c>
      <c r="D707" s="62" t="s">
        <v>2837</v>
      </c>
      <c r="E707" s="63">
        <v>0</v>
      </c>
      <c r="F707" s="62" t="s">
        <v>2838</v>
      </c>
      <c r="G707" s="34" t="str">
        <f>IF((F707=""),"",VLOOKUP(F707,'Range Midpoints'!$A$2:$C$13,2))</f>
        <v>20-99</v>
      </c>
      <c r="H707" s="34">
        <f>IF((F707=""),"",VLOOKUP(F707,'Range Midpoints'!$A$2:$C$13,3))</f>
        <v>60</v>
      </c>
    </row>
    <row r="708" spans="1:8">
      <c r="A708" s="1" t="str">
        <f t="shared" ref="A708:A771" si="11">B708&amp;C708</f>
        <v>19091</v>
      </c>
      <c r="B708" s="62" t="s">
        <v>3029</v>
      </c>
      <c r="C708" s="62" t="s">
        <v>2883</v>
      </c>
      <c r="D708" s="62" t="s">
        <v>2837</v>
      </c>
      <c r="E708" s="63">
        <v>0</v>
      </c>
      <c r="F708" s="62" t="s">
        <v>2838</v>
      </c>
      <c r="G708" s="34" t="str">
        <f>IF((F708=""),"",VLOOKUP(F708,'Range Midpoints'!$A$2:$C$13,2))</f>
        <v>20-99</v>
      </c>
      <c r="H708" s="34">
        <f>IF((F708=""),"",VLOOKUP(F708,'Range Midpoints'!$A$2:$C$13,3))</f>
        <v>60</v>
      </c>
    </row>
    <row r="709" spans="1:8">
      <c r="A709" s="1" t="str">
        <f t="shared" si="11"/>
        <v>19093</v>
      </c>
      <c r="B709" s="62" t="s">
        <v>3029</v>
      </c>
      <c r="C709" s="62" t="s">
        <v>2884</v>
      </c>
      <c r="D709" s="62" t="s">
        <v>2837</v>
      </c>
      <c r="E709" s="63">
        <v>0</v>
      </c>
      <c r="F709" s="62" t="s">
        <v>2848</v>
      </c>
      <c r="G709" s="34" t="str">
        <f>IF((F709=""),"",VLOOKUP(F709,'Range Midpoints'!$A$2:$C$13,2))</f>
        <v>0-19</v>
      </c>
      <c r="H709" s="34">
        <f>IF((F709=""),"",VLOOKUP(F709,'Range Midpoints'!$A$2:$C$13,3))</f>
        <v>10</v>
      </c>
    </row>
    <row r="710" spans="1:8">
      <c r="A710" s="1" t="str">
        <f t="shared" si="11"/>
        <v>19095</v>
      </c>
      <c r="B710" s="62" t="s">
        <v>3029</v>
      </c>
      <c r="C710" s="62" t="s">
        <v>2885</v>
      </c>
      <c r="D710" s="62" t="s">
        <v>2837</v>
      </c>
      <c r="E710" s="63">
        <v>0</v>
      </c>
      <c r="F710" s="62" t="s">
        <v>2848</v>
      </c>
      <c r="G710" s="34" t="str">
        <f>IF((F710=""),"",VLOOKUP(F710,'Range Midpoints'!$A$2:$C$13,2))</f>
        <v>0-19</v>
      </c>
      <c r="H710" s="34">
        <f>IF((F710=""),"",VLOOKUP(F710,'Range Midpoints'!$A$2:$C$13,3))</f>
        <v>10</v>
      </c>
    </row>
    <row r="711" spans="1:8">
      <c r="A711" s="1" t="str">
        <f t="shared" si="11"/>
        <v>19097</v>
      </c>
      <c r="B711" s="62" t="s">
        <v>3029</v>
      </c>
      <c r="C711" s="62" t="s">
        <v>2886</v>
      </c>
      <c r="D711" s="62" t="s">
        <v>2837</v>
      </c>
      <c r="E711" s="63">
        <v>20</v>
      </c>
      <c r="F711" s="62" t="s">
        <v>2841</v>
      </c>
      <c r="G711" s="34" t="str">
        <f>IF((F711=""),"",VLOOKUP(F711,'Range Midpoints'!$A$2:$C$13,2))</f>
        <v/>
      </c>
      <c r="H711" s="34" t="str">
        <f>IF((F711=""),"",VLOOKUP(F711,'Range Midpoints'!$A$2:$C$13,3))</f>
        <v/>
      </c>
    </row>
    <row r="712" spans="1:8">
      <c r="A712" s="1" t="str">
        <f t="shared" si="11"/>
        <v>19099</v>
      </c>
      <c r="B712" s="62" t="s">
        <v>3029</v>
      </c>
      <c r="C712" s="62" t="s">
        <v>2887</v>
      </c>
      <c r="D712" s="62" t="s">
        <v>2837</v>
      </c>
      <c r="E712" s="63">
        <v>0</v>
      </c>
      <c r="F712" s="62" t="s">
        <v>2848</v>
      </c>
      <c r="G712" s="34" t="str">
        <f>IF((F712=""),"",VLOOKUP(F712,'Range Midpoints'!$A$2:$C$13,2))</f>
        <v>0-19</v>
      </c>
      <c r="H712" s="34">
        <f>IF((F712=""),"",VLOOKUP(F712,'Range Midpoints'!$A$2:$C$13,3))</f>
        <v>10</v>
      </c>
    </row>
    <row r="713" spans="1:8">
      <c r="A713" s="1" t="str">
        <f t="shared" si="11"/>
        <v>19101</v>
      </c>
      <c r="B713" s="62" t="s">
        <v>3029</v>
      </c>
      <c r="C713" s="62" t="s">
        <v>2888</v>
      </c>
      <c r="D713" s="62" t="s">
        <v>2837</v>
      </c>
      <c r="E713" s="63">
        <v>0</v>
      </c>
      <c r="F713" s="62" t="s">
        <v>2838</v>
      </c>
      <c r="G713" s="34" t="str">
        <f>IF((F713=""),"",VLOOKUP(F713,'Range Midpoints'!$A$2:$C$13,2))</f>
        <v>20-99</v>
      </c>
      <c r="H713" s="34">
        <f>IF((F713=""),"",VLOOKUP(F713,'Range Midpoints'!$A$2:$C$13,3))</f>
        <v>60</v>
      </c>
    </row>
    <row r="714" spans="1:8">
      <c r="A714" s="1" t="str">
        <f t="shared" si="11"/>
        <v>19103</v>
      </c>
      <c r="B714" s="62" t="s">
        <v>3029</v>
      </c>
      <c r="C714" s="62" t="s">
        <v>2889</v>
      </c>
      <c r="D714" s="62" t="s">
        <v>2837</v>
      </c>
      <c r="E714" s="63">
        <v>375</v>
      </c>
      <c r="F714" s="62" t="s">
        <v>2841</v>
      </c>
      <c r="G714" s="34" t="str">
        <f>IF((F714=""),"",VLOOKUP(F714,'Range Midpoints'!$A$2:$C$13,2))</f>
        <v/>
      </c>
      <c r="H714" s="34" t="str">
        <f>IF((F714=""),"",VLOOKUP(F714,'Range Midpoints'!$A$2:$C$13,3))</f>
        <v/>
      </c>
    </row>
    <row r="715" spans="1:8">
      <c r="A715" s="1" t="str">
        <f t="shared" si="11"/>
        <v>19105</v>
      </c>
      <c r="B715" s="62" t="s">
        <v>3029</v>
      </c>
      <c r="C715" s="62" t="s">
        <v>2890</v>
      </c>
      <c r="D715" s="62" t="s">
        <v>2837</v>
      </c>
      <c r="E715" s="63">
        <v>0</v>
      </c>
      <c r="F715" s="62" t="s">
        <v>2848</v>
      </c>
      <c r="G715" s="34" t="str">
        <f>IF((F715=""),"",VLOOKUP(F715,'Range Midpoints'!$A$2:$C$13,2))</f>
        <v>0-19</v>
      </c>
      <c r="H715" s="34">
        <f>IF((F715=""),"",VLOOKUP(F715,'Range Midpoints'!$A$2:$C$13,3))</f>
        <v>10</v>
      </c>
    </row>
    <row r="716" spans="1:8">
      <c r="A716" s="1" t="str">
        <f t="shared" si="11"/>
        <v>19107</v>
      </c>
      <c r="B716" s="62" t="s">
        <v>3029</v>
      </c>
      <c r="C716" s="62" t="s">
        <v>2891</v>
      </c>
      <c r="D716" s="62" t="s">
        <v>2837</v>
      </c>
      <c r="E716" s="63">
        <v>0</v>
      </c>
      <c r="F716" s="62" t="s">
        <v>2848</v>
      </c>
      <c r="G716" s="34" t="str">
        <f>IF((F716=""),"",VLOOKUP(F716,'Range Midpoints'!$A$2:$C$13,2))</f>
        <v>0-19</v>
      </c>
      <c r="H716" s="34">
        <f>IF((F716=""),"",VLOOKUP(F716,'Range Midpoints'!$A$2:$C$13,3))</f>
        <v>10</v>
      </c>
    </row>
    <row r="717" spans="1:8">
      <c r="A717" s="1" t="str">
        <f t="shared" si="11"/>
        <v>19109</v>
      </c>
      <c r="B717" s="62" t="s">
        <v>3029</v>
      </c>
      <c r="C717" s="62" t="s">
        <v>2892</v>
      </c>
      <c r="D717" s="62" t="s">
        <v>2837</v>
      </c>
      <c r="E717" s="63">
        <v>0</v>
      </c>
      <c r="F717" s="62" t="s">
        <v>2838</v>
      </c>
      <c r="G717" s="34" t="str">
        <f>IF((F717=""),"",VLOOKUP(F717,'Range Midpoints'!$A$2:$C$13,2))</f>
        <v>20-99</v>
      </c>
      <c r="H717" s="34">
        <f>IF((F717=""),"",VLOOKUP(F717,'Range Midpoints'!$A$2:$C$13,3))</f>
        <v>60</v>
      </c>
    </row>
    <row r="718" spans="1:8">
      <c r="A718" s="1" t="str">
        <f t="shared" si="11"/>
        <v>19111</v>
      </c>
      <c r="B718" s="62" t="s">
        <v>3029</v>
      </c>
      <c r="C718" s="62" t="s">
        <v>2893</v>
      </c>
      <c r="D718" s="62" t="s">
        <v>2837</v>
      </c>
      <c r="E718" s="63">
        <v>86</v>
      </c>
      <c r="F718" s="62" t="s">
        <v>2841</v>
      </c>
      <c r="G718" s="34" t="str">
        <f>IF((F718=""),"",VLOOKUP(F718,'Range Midpoints'!$A$2:$C$13,2))</f>
        <v/>
      </c>
      <c r="H718" s="34" t="str">
        <f>IF((F718=""),"",VLOOKUP(F718,'Range Midpoints'!$A$2:$C$13,3))</f>
        <v/>
      </c>
    </row>
    <row r="719" spans="1:8">
      <c r="A719" s="1" t="str">
        <f t="shared" si="11"/>
        <v>19113</v>
      </c>
      <c r="B719" s="62" t="s">
        <v>3029</v>
      </c>
      <c r="C719" s="62" t="s">
        <v>2894</v>
      </c>
      <c r="D719" s="62" t="s">
        <v>2837</v>
      </c>
      <c r="E719" s="63">
        <v>761</v>
      </c>
      <c r="F719" s="62" t="s">
        <v>2841</v>
      </c>
      <c r="G719" s="34" t="str">
        <f>IF((F719=""),"",VLOOKUP(F719,'Range Midpoints'!$A$2:$C$13,2))</f>
        <v/>
      </c>
      <c r="H719" s="34" t="str">
        <f>IF((F719=""),"",VLOOKUP(F719,'Range Midpoints'!$A$2:$C$13,3))</f>
        <v/>
      </c>
    </row>
    <row r="720" spans="1:8">
      <c r="A720" s="1" t="str">
        <f t="shared" si="11"/>
        <v>19117</v>
      </c>
      <c r="B720" s="62" t="s">
        <v>3029</v>
      </c>
      <c r="C720" s="62" t="s">
        <v>2896</v>
      </c>
      <c r="D720" s="62" t="s">
        <v>2837</v>
      </c>
      <c r="E720" s="63">
        <v>0</v>
      </c>
      <c r="F720" s="62" t="s">
        <v>2848</v>
      </c>
      <c r="G720" s="34" t="str">
        <f>IF((F720=""),"",VLOOKUP(F720,'Range Midpoints'!$A$2:$C$13,2))</f>
        <v>0-19</v>
      </c>
      <c r="H720" s="34">
        <f>IF((F720=""),"",VLOOKUP(F720,'Range Midpoints'!$A$2:$C$13,3))</f>
        <v>10</v>
      </c>
    </row>
    <row r="721" spans="1:8">
      <c r="A721" s="1" t="str">
        <f t="shared" si="11"/>
        <v>19119</v>
      </c>
      <c r="B721" s="62" t="s">
        <v>3029</v>
      </c>
      <c r="C721" s="62" t="s">
        <v>2897</v>
      </c>
      <c r="D721" s="62" t="s">
        <v>2837</v>
      </c>
      <c r="E721" s="63">
        <v>0</v>
      </c>
      <c r="F721" s="62" t="s">
        <v>2848</v>
      </c>
      <c r="G721" s="34" t="str">
        <f>IF((F721=""),"",VLOOKUP(F721,'Range Midpoints'!$A$2:$C$13,2))</f>
        <v>0-19</v>
      </c>
      <c r="H721" s="34">
        <f>IF((F721=""),"",VLOOKUP(F721,'Range Midpoints'!$A$2:$C$13,3))</f>
        <v>10</v>
      </c>
    </row>
    <row r="722" spans="1:8">
      <c r="A722" s="1" t="str">
        <f t="shared" si="11"/>
        <v>19121</v>
      </c>
      <c r="B722" s="62" t="s">
        <v>3029</v>
      </c>
      <c r="C722" s="62" t="s">
        <v>2898</v>
      </c>
      <c r="D722" s="62" t="s">
        <v>2837</v>
      </c>
      <c r="E722" s="63">
        <v>0</v>
      </c>
      <c r="F722" s="62" t="s">
        <v>2838</v>
      </c>
      <c r="G722" s="34" t="str">
        <f>IF((F722=""),"",VLOOKUP(F722,'Range Midpoints'!$A$2:$C$13,2))</f>
        <v>20-99</v>
      </c>
      <c r="H722" s="34">
        <f>IF((F722=""),"",VLOOKUP(F722,'Range Midpoints'!$A$2:$C$13,3))</f>
        <v>60</v>
      </c>
    </row>
    <row r="723" spans="1:8">
      <c r="A723" s="1" t="str">
        <f t="shared" si="11"/>
        <v>19123</v>
      </c>
      <c r="B723" s="62" t="s">
        <v>3029</v>
      </c>
      <c r="C723" s="62" t="s">
        <v>2899</v>
      </c>
      <c r="D723" s="62" t="s">
        <v>2837</v>
      </c>
      <c r="E723" s="63">
        <v>0</v>
      </c>
      <c r="F723" s="62" t="s">
        <v>2853</v>
      </c>
      <c r="G723" s="34" t="str">
        <f>IF((F723=""),"",VLOOKUP(F723,'Range Midpoints'!$A$2:$C$13,2))</f>
        <v>100-249</v>
      </c>
      <c r="H723" s="34">
        <f>IF((F723=""),"",VLOOKUP(F723,'Range Midpoints'!$A$2:$C$13,3))</f>
        <v>175</v>
      </c>
    </row>
    <row r="724" spans="1:8">
      <c r="A724" s="1" t="str">
        <f t="shared" si="11"/>
        <v>19125</v>
      </c>
      <c r="B724" s="62" t="s">
        <v>3029</v>
      </c>
      <c r="C724" s="62" t="s">
        <v>2900</v>
      </c>
      <c r="D724" s="62" t="s">
        <v>2837</v>
      </c>
      <c r="E724" s="63">
        <v>0</v>
      </c>
      <c r="F724" s="62" t="s">
        <v>2848</v>
      </c>
      <c r="G724" s="34" t="str">
        <f>IF((F724=""),"",VLOOKUP(F724,'Range Midpoints'!$A$2:$C$13,2))</f>
        <v>0-19</v>
      </c>
      <c r="H724" s="34">
        <f>IF((F724=""),"",VLOOKUP(F724,'Range Midpoints'!$A$2:$C$13,3))</f>
        <v>10</v>
      </c>
    </row>
    <row r="725" spans="1:8">
      <c r="A725" s="1" t="str">
        <f t="shared" si="11"/>
        <v>19127</v>
      </c>
      <c r="B725" s="62" t="s">
        <v>3029</v>
      </c>
      <c r="C725" s="62" t="s">
        <v>2901</v>
      </c>
      <c r="D725" s="62" t="s">
        <v>2837</v>
      </c>
      <c r="E725" s="63">
        <v>122</v>
      </c>
      <c r="F725" s="62" t="s">
        <v>2841</v>
      </c>
      <c r="G725" s="34" t="str">
        <f>IF((F725=""),"",VLOOKUP(F725,'Range Midpoints'!$A$2:$C$13,2))</f>
        <v/>
      </c>
      <c r="H725" s="34" t="str">
        <f>IF((F725=""),"",VLOOKUP(F725,'Range Midpoints'!$A$2:$C$13,3))</f>
        <v/>
      </c>
    </row>
    <row r="726" spans="1:8">
      <c r="A726" s="1" t="str">
        <f t="shared" si="11"/>
        <v>19129</v>
      </c>
      <c r="B726" s="62" t="s">
        <v>3029</v>
      </c>
      <c r="C726" s="62" t="s">
        <v>2902</v>
      </c>
      <c r="D726" s="62" t="s">
        <v>2837</v>
      </c>
      <c r="E726" s="63">
        <v>0</v>
      </c>
      <c r="F726" s="62" t="s">
        <v>2838</v>
      </c>
      <c r="G726" s="34" t="str">
        <f>IF((F726=""),"",VLOOKUP(F726,'Range Midpoints'!$A$2:$C$13,2))</f>
        <v>20-99</v>
      </c>
      <c r="H726" s="34">
        <f>IF((F726=""),"",VLOOKUP(F726,'Range Midpoints'!$A$2:$C$13,3))</f>
        <v>60</v>
      </c>
    </row>
    <row r="727" spans="1:8">
      <c r="A727" s="1" t="str">
        <f t="shared" si="11"/>
        <v>19131</v>
      </c>
      <c r="B727" s="62" t="s">
        <v>3029</v>
      </c>
      <c r="C727" s="62" t="s">
        <v>2903</v>
      </c>
      <c r="D727" s="62" t="s">
        <v>2837</v>
      </c>
      <c r="E727" s="63">
        <v>0</v>
      </c>
      <c r="F727" s="62" t="s">
        <v>2848</v>
      </c>
      <c r="G727" s="34" t="str">
        <f>IF((F727=""),"",VLOOKUP(F727,'Range Midpoints'!$A$2:$C$13,2))</f>
        <v>0-19</v>
      </c>
      <c r="H727" s="34">
        <f>IF((F727=""),"",VLOOKUP(F727,'Range Midpoints'!$A$2:$C$13,3))</f>
        <v>10</v>
      </c>
    </row>
    <row r="728" spans="1:8">
      <c r="A728" s="1" t="str">
        <f t="shared" si="11"/>
        <v>19133</v>
      </c>
      <c r="B728" s="62" t="s">
        <v>3029</v>
      </c>
      <c r="C728" s="62" t="s">
        <v>2904</v>
      </c>
      <c r="D728" s="62" t="s">
        <v>2837</v>
      </c>
      <c r="E728" s="63">
        <v>0</v>
      </c>
      <c r="F728" s="62" t="s">
        <v>2848</v>
      </c>
      <c r="G728" s="34" t="str">
        <f>IF((F728=""),"",VLOOKUP(F728,'Range Midpoints'!$A$2:$C$13,2))</f>
        <v>0-19</v>
      </c>
      <c r="H728" s="34">
        <f>IF((F728=""),"",VLOOKUP(F728,'Range Midpoints'!$A$2:$C$13,3))</f>
        <v>10</v>
      </c>
    </row>
    <row r="729" spans="1:8">
      <c r="A729" s="1" t="str">
        <f t="shared" si="11"/>
        <v>19135</v>
      </c>
      <c r="B729" s="62" t="s">
        <v>3029</v>
      </c>
      <c r="C729" s="62" t="s">
        <v>2937</v>
      </c>
      <c r="D729" s="62" t="s">
        <v>2837</v>
      </c>
      <c r="E729" s="63">
        <v>0</v>
      </c>
      <c r="F729" s="62" t="s">
        <v>2848</v>
      </c>
      <c r="G729" s="34" t="str">
        <f>IF((F729=""),"",VLOOKUP(F729,'Range Midpoints'!$A$2:$C$13,2))</f>
        <v>0-19</v>
      </c>
      <c r="H729" s="34">
        <f>IF((F729=""),"",VLOOKUP(F729,'Range Midpoints'!$A$2:$C$13,3))</f>
        <v>10</v>
      </c>
    </row>
    <row r="730" spans="1:8">
      <c r="A730" s="1" t="str">
        <f t="shared" si="11"/>
        <v>19137</v>
      </c>
      <c r="B730" s="62" t="s">
        <v>3029</v>
      </c>
      <c r="C730" s="62" t="s">
        <v>2956</v>
      </c>
      <c r="D730" s="62" t="s">
        <v>2837</v>
      </c>
      <c r="E730" s="63">
        <v>0</v>
      </c>
      <c r="F730" s="62" t="s">
        <v>2853</v>
      </c>
      <c r="G730" s="34" t="str">
        <f>IF((F730=""),"",VLOOKUP(F730,'Range Midpoints'!$A$2:$C$13,2))</f>
        <v>100-249</v>
      </c>
      <c r="H730" s="34">
        <f>IF((F730=""),"",VLOOKUP(F730,'Range Midpoints'!$A$2:$C$13,3))</f>
        <v>175</v>
      </c>
    </row>
    <row r="731" spans="1:8">
      <c r="A731" s="1" t="str">
        <f t="shared" si="11"/>
        <v>19139</v>
      </c>
      <c r="B731" s="62" t="s">
        <v>3029</v>
      </c>
      <c r="C731" s="62" t="s">
        <v>2938</v>
      </c>
      <c r="D731" s="62" t="s">
        <v>2837</v>
      </c>
      <c r="E731" s="63">
        <v>60</v>
      </c>
      <c r="F731" s="62" t="s">
        <v>2841</v>
      </c>
      <c r="G731" s="34" t="str">
        <f>IF((F731=""),"",VLOOKUP(F731,'Range Midpoints'!$A$2:$C$13,2))</f>
        <v/>
      </c>
      <c r="H731" s="34" t="str">
        <f>IF((F731=""),"",VLOOKUP(F731,'Range Midpoints'!$A$2:$C$13,3))</f>
        <v/>
      </c>
    </row>
    <row r="732" spans="1:8">
      <c r="A732" s="1" t="str">
        <f t="shared" si="11"/>
        <v>19141</v>
      </c>
      <c r="B732" s="62" t="s">
        <v>3029</v>
      </c>
      <c r="C732" s="62" t="s">
        <v>2941</v>
      </c>
      <c r="D732" s="62" t="s">
        <v>2837</v>
      </c>
      <c r="E732" s="63">
        <v>0</v>
      </c>
      <c r="F732" s="62" t="s">
        <v>2853</v>
      </c>
      <c r="G732" s="34" t="str">
        <f>IF((F732=""),"",VLOOKUP(F732,'Range Midpoints'!$A$2:$C$13,2))</f>
        <v>100-249</v>
      </c>
      <c r="H732" s="34">
        <f>IF((F732=""),"",VLOOKUP(F732,'Range Midpoints'!$A$2:$C$13,3))</f>
        <v>175</v>
      </c>
    </row>
    <row r="733" spans="1:8">
      <c r="A733" s="1" t="str">
        <f t="shared" si="11"/>
        <v>19143</v>
      </c>
      <c r="B733" s="62" t="s">
        <v>3029</v>
      </c>
      <c r="C733" s="62" t="s">
        <v>2942</v>
      </c>
      <c r="D733" s="62" t="s">
        <v>2837</v>
      </c>
      <c r="E733" s="63">
        <v>0</v>
      </c>
      <c r="F733" s="62" t="s">
        <v>2838</v>
      </c>
      <c r="G733" s="34" t="str">
        <f>IF((F733=""),"",VLOOKUP(F733,'Range Midpoints'!$A$2:$C$13,2))</f>
        <v>20-99</v>
      </c>
      <c r="H733" s="34">
        <f>IF((F733=""),"",VLOOKUP(F733,'Range Midpoints'!$A$2:$C$13,3))</f>
        <v>60</v>
      </c>
    </row>
    <row r="734" spans="1:8">
      <c r="A734" s="1" t="str">
        <f t="shared" si="11"/>
        <v>19145</v>
      </c>
      <c r="B734" s="62" t="s">
        <v>3029</v>
      </c>
      <c r="C734" s="62" t="s">
        <v>2943</v>
      </c>
      <c r="D734" s="62" t="s">
        <v>2837</v>
      </c>
      <c r="E734" s="63">
        <v>0</v>
      </c>
      <c r="F734" s="62" t="s">
        <v>2848</v>
      </c>
      <c r="G734" s="34" t="str">
        <f>IF((F734=""),"",VLOOKUP(F734,'Range Midpoints'!$A$2:$C$13,2))</f>
        <v>0-19</v>
      </c>
      <c r="H734" s="34">
        <f>IF((F734=""),"",VLOOKUP(F734,'Range Midpoints'!$A$2:$C$13,3))</f>
        <v>10</v>
      </c>
    </row>
    <row r="735" spans="1:8">
      <c r="A735" s="1" t="str">
        <f t="shared" si="11"/>
        <v>19147</v>
      </c>
      <c r="B735" s="62" t="s">
        <v>3029</v>
      </c>
      <c r="C735" s="62" t="s">
        <v>2957</v>
      </c>
      <c r="D735" s="62" t="s">
        <v>2837</v>
      </c>
      <c r="E735" s="63">
        <v>0</v>
      </c>
      <c r="F735" s="62" t="s">
        <v>2848</v>
      </c>
      <c r="G735" s="34" t="str">
        <f>IF((F735=""),"",VLOOKUP(F735,'Range Midpoints'!$A$2:$C$13,2))</f>
        <v>0-19</v>
      </c>
      <c r="H735" s="34">
        <f>IF((F735=""),"",VLOOKUP(F735,'Range Midpoints'!$A$2:$C$13,3))</f>
        <v>10</v>
      </c>
    </row>
    <row r="736" spans="1:8">
      <c r="A736" s="1" t="str">
        <f t="shared" si="11"/>
        <v>19149</v>
      </c>
      <c r="B736" s="62" t="s">
        <v>3029</v>
      </c>
      <c r="C736" s="62" t="s">
        <v>2944</v>
      </c>
      <c r="D736" s="62" t="s">
        <v>2837</v>
      </c>
      <c r="E736" s="63">
        <v>50</v>
      </c>
      <c r="F736" s="62" t="s">
        <v>2841</v>
      </c>
      <c r="G736" s="34" t="str">
        <f>IF((F736=""),"",VLOOKUP(F736,'Range Midpoints'!$A$2:$C$13,2))</f>
        <v/>
      </c>
      <c r="H736" s="34" t="str">
        <f>IF((F736=""),"",VLOOKUP(F736,'Range Midpoints'!$A$2:$C$13,3))</f>
        <v/>
      </c>
    </row>
    <row r="737" spans="1:8">
      <c r="A737" s="1" t="str">
        <f t="shared" si="11"/>
        <v>19151</v>
      </c>
      <c r="B737" s="62" t="s">
        <v>3029</v>
      </c>
      <c r="C737" s="62" t="s">
        <v>2958</v>
      </c>
      <c r="D737" s="62" t="s">
        <v>2837</v>
      </c>
      <c r="E737" s="63">
        <v>0</v>
      </c>
      <c r="F737" s="62" t="s">
        <v>2848</v>
      </c>
      <c r="G737" s="34" t="str">
        <f>IF((F737=""),"",VLOOKUP(F737,'Range Midpoints'!$A$2:$C$13,2))</f>
        <v>0-19</v>
      </c>
      <c r="H737" s="34">
        <f>IF((F737=""),"",VLOOKUP(F737,'Range Midpoints'!$A$2:$C$13,3))</f>
        <v>10</v>
      </c>
    </row>
    <row r="738" spans="1:8">
      <c r="A738" s="1" t="str">
        <f t="shared" si="11"/>
        <v>19153</v>
      </c>
      <c r="B738" s="62" t="s">
        <v>3029</v>
      </c>
      <c r="C738" s="62" t="s">
        <v>2959</v>
      </c>
      <c r="D738" s="62" t="s">
        <v>2837</v>
      </c>
      <c r="E738" s="63">
        <v>1613</v>
      </c>
      <c r="F738" s="62" t="s">
        <v>2841</v>
      </c>
      <c r="G738" s="34" t="str">
        <f>IF((F738=""),"",VLOOKUP(F738,'Range Midpoints'!$A$2:$C$13,2))</f>
        <v/>
      </c>
      <c r="H738" s="34" t="str">
        <f>IF((F738=""),"",VLOOKUP(F738,'Range Midpoints'!$A$2:$C$13,3))</f>
        <v/>
      </c>
    </row>
    <row r="739" spans="1:8">
      <c r="A739" s="1" t="str">
        <f t="shared" si="11"/>
        <v>19155</v>
      </c>
      <c r="B739" s="62" t="s">
        <v>3029</v>
      </c>
      <c r="C739" s="62" t="s">
        <v>2960</v>
      </c>
      <c r="D739" s="62" t="s">
        <v>2837</v>
      </c>
      <c r="E739" s="63">
        <v>64</v>
      </c>
      <c r="F739" s="62" t="s">
        <v>2841</v>
      </c>
      <c r="G739" s="34" t="str">
        <f>IF((F739=""),"",VLOOKUP(F739,'Range Midpoints'!$A$2:$C$13,2))</f>
        <v/>
      </c>
      <c r="H739" s="34" t="str">
        <f>IF((F739=""),"",VLOOKUP(F739,'Range Midpoints'!$A$2:$C$13,3))</f>
        <v/>
      </c>
    </row>
    <row r="740" spans="1:8">
      <c r="A740" s="1" t="str">
        <f t="shared" si="11"/>
        <v>19157</v>
      </c>
      <c r="B740" s="62" t="s">
        <v>3029</v>
      </c>
      <c r="C740" s="62" t="s">
        <v>2961</v>
      </c>
      <c r="D740" s="62" t="s">
        <v>2837</v>
      </c>
      <c r="E740" s="63">
        <v>0</v>
      </c>
      <c r="F740" s="62" t="s">
        <v>2848</v>
      </c>
      <c r="G740" s="34" t="str">
        <f>IF((F740=""),"",VLOOKUP(F740,'Range Midpoints'!$A$2:$C$13,2))</f>
        <v>0-19</v>
      </c>
      <c r="H740" s="34">
        <f>IF((F740=""),"",VLOOKUP(F740,'Range Midpoints'!$A$2:$C$13,3))</f>
        <v>10</v>
      </c>
    </row>
    <row r="741" spans="1:8">
      <c r="A741" s="1" t="str">
        <f t="shared" si="11"/>
        <v>19159</v>
      </c>
      <c r="B741" s="62" t="s">
        <v>3029</v>
      </c>
      <c r="C741" s="62" t="s">
        <v>2962</v>
      </c>
      <c r="D741" s="62" t="s">
        <v>2837</v>
      </c>
      <c r="E741" s="63">
        <v>0</v>
      </c>
      <c r="F741" s="62" t="s">
        <v>2848</v>
      </c>
      <c r="G741" s="34" t="str">
        <f>IF((F741=""),"",VLOOKUP(F741,'Range Midpoints'!$A$2:$C$13,2))</f>
        <v>0-19</v>
      </c>
      <c r="H741" s="34">
        <f>IF((F741=""),"",VLOOKUP(F741,'Range Midpoints'!$A$2:$C$13,3))</f>
        <v>10</v>
      </c>
    </row>
    <row r="742" spans="1:8">
      <c r="A742" s="1" t="str">
        <f t="shared" si="11"/>
        <v>19163</v>
      </c>
      <c r="B742" s="62" t="s">
        <v>3029</v>
      </c>
      <c r="C742" s="62" t="s">
        <v>2964</v>
      </c>
      <c r="D742" s="62" t="s">
        <v>2837</v>
      </c>
      <c r="E742" s="63">
        <v>503</v>
      </c>
      <c r="F742" s="62" t="s">
        <v>2841</v>
      </c>
      <c r="G742" s="34" t="str">
        <f>IF((F742=""),"",VLOOKUP(F742,'Range Midpoints'!$A$2:$C$13,2))</f>
        <v/>
      </c>
      <c r="H742" s="34" t="str">
        <f>IF((F742=""),"",VLOOKUP(F742,'Range Midpoints'!$A$2:$C$13,3))</f>
        <v/>
      </c>
    </row>
    <row r="743" spans="1:8">
      <c r="A743" s="1" t="str">
        <f t="shared" si="11"/>
        <v>19165</v>
      </c>
      <c r="B743" s="62" t="s">
        <v>3029</v>
      </c>
      <c r="C743" s="62" t="s">
        <v>2965</v>
      </c>
      <c r="D743" s="62" t="s">
        <v>2837</v>
      </c>
      <c r="E743" s="63">
        <v>0</v>
      </c>
      <c r="F743" s="62" t="s">
        <v>2838</v>
      </c>
      <c r="G743" s="34" t="str">
        <f>IF((F743=""),"",VLOOKUP(F743,'Range Midpoints'!$A$2:$C$13,2))</f>
        <v>20-99</v>
      </c>
      <c r="H743" s="34">
        <f>IF((F743=""),"",VLOOKUP(F743,'Range Midpoints'!$A$2:$C$13,3))</f>
        <v>60</v>
      </c>
    </row>
    <row r="744" spans="1:8">
      <c r="A744" s="1" t="str">
        <f t="shared" si="11"/>
        <v>19167</v>
      </c>
      <c r="B744" s="62" t="s">
        <v>3029</v>
      </c>
      <c r="C744" s="62" t="s">
        <v>2966</v>
      </c>
      <c r="D744" s="62" t="s">
        <v>2837</v>
      </c>
      <c r="E744" s="63">
        <v>103</v>
      </c>
      <c r="F744" s="62" t="s">
        <v>2841</v>
      </c>
      <c r="G744" s="34" t="str">
        <f>IF((F744=""),"",VLOOKUP(F744,'Range Midpoints'!$A$2:$C$13,2))</f>
        <v/>
      </c>
      <c r="H744" s="34" t="str">
        <f>IF((F744=""),"",VLOOKUP(F744,'Range Midpoints'!$A$2:$C$13,3))</f>
        <v/>
      </c>
    </row>
    <row r="745" spans="1:8">
      <c r="A745" s="1" t="str">
        <f t="shared" si="11"/>
        <v>19169</v>
      </c>
      <c r="B745" s="62" t="s">
        <v>3029</v>
      </c>
      <c r="C745" s="62" t="s">
        <v>3028</v>
      </c>
      <c r="D745" s="62" t="s">
        <v>2837</v>
      </c>
      <c r="E745" s="63">
        <v>324</v>
      </c>
      <c r="F745" s="62" t="s">
        <v>2841</v>
      </c>
      <c r="G745" s="34" t="str">
        <f>IF((F745=""),"",VLOOKUP(F745,'Range Midpoints'!$A$2:$C$13,2))</f>
        <v/>
      </c>
      <c r="H745" s="34" t="str">
        <f>IF((F745=""),"",VLOOKUP(F745,'Range Midpoints'!$A$2:$C$13,3))</f>
        <v/>
      </c>
    </row>
    <row r="746" spans="1:8">
      <c r="A746" s="1" t="str">
        <f t="shared" si="11"/>
        <v>19171</v>
      </c>
      <c r="B746" s="62" t="s">
        <v>3029</v>
      </c>
      <c r="C746" s="62" t="s">
        <v>2967</v>
      </c>
      <c r="D746" s="62" t="s">
        <v>2837</v>
      </c>
      <c r="E746" s="63">
        <v>0</v>
      </c>
      <c r="F746" s="62" t="s">
        <v>2838</v>
      </c>
      <c r="G746" s="34" t="str">
        <f>IF((F746=""),"",VLOOKUP(F746,'Range Midpoints'!$A$2:$C$13,2))</f>
        <v>20-99</v>
      </c>
      <c r="H746" s="34">
        <f>IF((F746=""),"",VLOOKUP(F746,'Range Midpoints'!$A$2:$C$13,3))</f>
        <v>60</v>
      </c>
    </row>
    <row r="747" spans="1:8">
      <c r="A747" s="1" t="str">
        <f t="shared" si="11"/>
        <v>19175</v>
      </c>
      <c r="B747" s="62" t="s">
        <v>3029</v>
      </c>
      <c r="C747" s="62" t="s">
        <v>2969</v>
      </c>
      <c r="D747" s="62" t="s">
        <v>2837</v>
      </c>
      <c r="E747" s="63">
        <v>0</v>
      </c>
      <c r="F747" s="62" t="s">
        <v>2848</v>
      </c>
      <c r="G747" s="34" t="str">
        <f>IF((F747=""),"",VLOOKUP(F747,'Range Midpoints'!$A$2:$C$13,2))</f>
        <v>0-19</v>
      </c>
      <c r="H747" s="34">
        <f>IF((F747=""),"",VLOOKUP(F747,'Range Midpoints'!$A$2:$C$13,3))</f>
        <v>10</v>
      </c>
    </row>
    <row r="748" spans="1:8">
      <c r="A748" s="1" t="str">
        <f t="shared" si="11"/>
        <v>19179</v>
      </c>
      <c r="B748" s="62" t="s">
        <v>3029</v>
      </c>
      <c r="C748" s="62" t="s">
        <v>2971</v>
      </c>
      <c r="D748" s="62" t="s">
        <v>2837</v>
      </c>
      <c r="E748" s="63">
        <v>0</v>
      </c>
      <c r="F748" s="62" t="s">
        <v>2838</v>
      </c>
      <c r="G748" s="34" t="str">
        <f>IF((F748=""),"",VLOOKUP(F748,'Range Midpoints'!$A$2:$C$13,2))</f>
        <v>20-99</v>
      </c>
      <c r="H748" s="34">
        <f>IF((F748=""),"",VLOOKUP(F748,'Range Midpoints'!$A$2:$C$13,3))</f>
        <v>60</v>
      </c>
    </row>
    <row r="749" spans="1:8">
      <c r="A749" s="1" t="str">
        <f t="shared" si="11"/>
        <v>19181</v>
      </c>
      <c r="B749" s="62" t="s">
        <v>3029</v>
      </c>
      <c r="C749" s="62" t="s">
        <v>2972</v>
      </c>
      <c r="D749" s="62" t="s">
        <v>2837</v>
      </c>
      <c r="E749" s="63">
        <v>44</v>
      </c>
      <c r="F749" s="62" t="s">
        <v>2841</v>
      </c>
      <c r="G749" s="34" t="str">
        <f>IF((F749=""),"",VLOOKUP(F749,'Range Midpoints'!$A$2:$C$13,2))</f>
        <v/>
      </c>
      <c r="H749" s="34" t="str">
        <f>IF((F749=""),"",VLOOKUP(F749,'Range Midpoints'!$A$2:$C$13,3))</f>
        <v/>
      </c>
    </row>
    <row r="750" spans="1:8">
      <c r="A750" s="1" t="str">
        <f t="shared" si="11"/>
        <v>19183</v>
      </c>
      <c r="B750" s="62" t="s">
        <v>3029</v>
      </c>
      <c r="C750" s="62" t="s">
        <v>3025</v>
      </c>
      <c r="D750" s="62" t="s">
        <v>2837</v>
      </c>
      <c r="E750" s="63">
        <v>114</v>
      </c>
      <c r="F750" s="62" t="s">
        <v>2841</v>
      </c>
      <c r="G750" s="34" t="str">
        <f>IF((F750=""),"",VLOOKUP(F750,'Range Midpoints'!$A$2:$C$13,2))</f>
        <v/>
      </c>
      <c r="H750" s="34" t="str">
        <f>IF((F750=""),"",VLOOKUP(F750,'Range Midpoints'!$A$2:$C$13,3))</f>
        <v/>
      </c>
    </row>
    <row r="751" spans="1:8">
      <c r="A751" s="1" t="str">
        <f t="shared" si="11"/>
        <v>19185</v>
      </c>
      <c r="B751" s="62" t="s">
        <v>3029</v>
      </c>
      <c r="C751" s="62" t="s">
        <v>2921</v>
      </c>
      <c r="D751" s="62" t="s">
        <v>2837</v>
      </c>
      <c r="E751" s="63">
        <v>0</v>
      </c>
      <c r="F751" s="62" t="s">
        <v>2848</v>
      </c>
      <c r="G751" s="34" t="str">
        <f>IF((F751=""),"",VLOOKUP(F751,'Range Midpoints'!$A$2:$C$13,2))</f>
        <v>0-19</v>
      </c>
      <c r="H751" s="34">
        <f>IF((F751=""),"",VLOOKUP(F751,'Range Midpoints'!$A$2:$C$13,3))</f>
        <v>10</v>
      </c>
    </row>
    <row r="752" spans="1:8">
      <c r="A752" s="1" t="str">
        <f t="shared" si="11"/>
        <v>19187</v>
      </c>
      <c r="B752" s="62" t="s">
        <v>3029</v>
      </c>
      <c r="C752" s="62" t="s">
        <v>2973</v>
      </c>
      <c r="D752" s="62" t="s">
        <v>2837</v>
      </c>
      <c r="E752" s="63">
        <v>251</v>
      </c>
      <c r="F752" s="62" t="s">
        <v>2841</v>
      </c>
      <c r="G752" s="34" t="str">
        <f>IF((F752=""),"",VLOOKUP(F752,'Range Midpoints'!$A$2:$C$13,2))</f>
        <v/>
      </c>
      <c r="H752" s="34" t="str">
        <f>IF((F752=""),"",VLOOKUP(F752,'Range Midpoints'!$A$2:$C$13,3))</f>
        <v/>
      </c>
    </row>
    <row r="753" spans="1:8">
      <c r="A753" s="1" t="str">
        <f t="shared" si="11"/>
        <v>19189</v>
      </c>
      <c r="B753" s="62" t="s">
        <v>3029</v>
      </c>
      <c r="C753" s="62" t="s">
        <v>2974</v>
      </c>
      <c r="D753" s="62" t="s">
        <v>2837</v>
      </c>
      <c r="E753" s="63">
        <v>0</v>
      </c>
      <c r="F753" s="62" t="s">
        <v>2853</v>
      </c>
      <c r="G753" s="34" t="str">
        <f>IF((F753=""),"",VLOOKUP(F753,'Range Midpoints'!$A$2:$C$13,2))</f>
        <v>100-249</v>
      </c>
      <c r="H753" s="34">
        <f>IF((F753=""),"",VLOOKUP(F753,'Range Midpoints'!$A$2:$C$13,3))</f>
        <v>175</v>
      </c>
    </row>
    <row r="754" spans="1:8">
      <c r="A754" s="1" t="str">
        <f t="shared" si="11"/>
        <v>19191</v>
      </c>
      <c r="B754" s="62" t="s">
        <v>3029</v>
      </c>
      <c r="C754" s="62" t="s">
        <v>2975</v>
      </c>
      <c r="D754" s="62" t="s">
        <v>2837</v>
      </c>
      <c r="E754" s="63">
        <v>0</v>
      </c>
      <c r="F754" s="62" t="s">
        <v>2848</v>
      </c>
      <c r="G754" s="34" t="str">
        <f>IF((F754=""),"",VLOOKUP(F754,'Range Midpoints'!$A$2:$C$13,2))</f>
        <v>0-19</v>
      </c>
      <c r="H754" s="34">
        <f>IF((F754=""),"",VLOOKUP(F754,'Range Midpoints'!$A$2:$C$13,3))</f>
        <v>10</v>
      </c>
    </row>
    <row r="755" spans="1:8">
      <c r="A755" s="1" t="str">
        <f t="shared" si="11"/>
        <v>19193</v>
      </c>
      <c r="B755" s="62" t="s">
        <v>3029</v>
      </c>
      <c r="C755" s="62" t="s">
        <v>2976</v>
      </c>
      <c r="D755" s="62" t="s">
        <v>2837</v>
      </c>
      <c r="E755" s="63">
        <v>501</v>
      </c>
      <c r="F755" s="62" t="s">
        <v>2841</v>
      </c>
      <c r="G755" s="34" t="str">
        <f>IF((F755=""),"",VLOOKUP(F755,'Range Midpoints'!$A$2:$C$13,2))</f>
        <v/>
      </c>
      <c r="H755" s="34" t="str">
        <f>IF((F755=""),"",VLOOKUP(F755,'Range Midpoints'!$A$2:$C$13,3))</f>
        <v/>
      </c>
    </row>
    <row r="756" spans="1:8">
      <c r="A756" s="1" t="str">
        <f t="shared" si="11"/>
        <v>19197</v>
      </c>
      <c r="B756" s="62" t="s">
        <v>3029</v>
      </c>
      <c r="C756" s="62" t="s">
        <v>2978</v>
      </c>
      <c r="D756" s="62" t="s">
        <v>2837</v>
      </c>
      <c r="E756" s="63">
        <v>0</v>
      </c>
      <c r="F756" s="62" t="s">
        <v>2838</v>
      </c>
      <c r="G756" s="34" t="str">
        <f>IF((F756=""),"",VLOOKUP(F756,'Range Midpoints'!$A$2:$C$13,2))</f>
        <v>20-99</v>
      </c>
      <c r="H756" s="34">
        <f>IF((F756=""),"",VLOOKUP(F756,'Range Midpoints'!$A$2:$C$13,3))</f>
        <v>60</v>
      </c>
    </row>
    <row r="757" spans="1:8">
      <c r="A757" s="1" t="str">
        <f t="shared" si="11"/>
        <v>19999</v>
      </c>
      <c r="B757" s="62" t="s">
        <v>3029</v>
      </c>
      <c r="C757" s="62" t="s">
        <v>2947</v>
      </c>
      <c r="D757" s="62" t="s">
        <v>2837</v>
      </c>
      <c r="E757" s="63">
        <v>0</v>
      </c>
      <c r="F757" s="62" t="s">
        <v>2848</v>
      </c>
      <c r="G757" s="34" t="str">
        <f>IF((F757=""),"",VLOOKUP(F757,'Range Midpoints'!$A$2:$C$13,2))</f>
        <v>0-19</v>
      </c>
      <c r="H757" s="34">
        <f>IF((F757=""),"",VLOOKUP(F757,'Range Midpoints'!$A$2:$C$13,3))</f>
        <v>10</v>
      </c>
    </row>
    <row r="758" spans="1:8">
      <c r="A758" s="1" t="str">
        <f t="shared" si="11"/>
        <v>20001</v>
      </c>
      <c r="B758" s="62" t="s">
        <v>3032</v>
      </c>
      <c r="C758" s="62" t="s">
        <v>2836</v>
      </c>
      <c r="D758" s="62" t="s">
        <v>2837</v>
      </c>
      <c r="E758" s="63">
        <v>0</v>
      </c>
      <c r="F758" s="62" t="s">
        <v>2838</v>
      </c>
      <c r="G758" s="34" t="str">
        <f>IF((F758=""),"",VLOOKUP(F758,'Range Midpoints'!$A$2:$C$13,2))</f>
        <v>20-99</v>
      </c>
      <c r="H758" s="34">
        <f>IF((F758=""),"",VLOOKUP(F758,'Range Midpoints'!$A$2:$C$13,3))</f>
        <v>60</v>
      </c>
    </row>
    <row r="759" spans="1:8">
      <c r="A759" s="1" t="str">
        <f t="shared" si="11"/>
        <v>20003</v>
      </c>
      <c r="B759" s="62" t="s">
        <v>3032</v>
      </c>
      <c r="C759" s="62" t="s">
        <v>2840</v>
      </c>
      <c r="D759" s="62" t="s">
        <v>2837</v>
      </c>
      <c r="E759" s="63">
        <v>0</v>
      </c>
      <c r="F759" s="62" t="s">
        <v>2848</v>
      </c>
      <c r="G759" s="34" t="str">
        <f>IF((F759=""),"",VLOOKUP(F759,'Range Midpoints'!$A$2:$C$13,2))</f>
        <v>0-19</v>
      </c>
      <c r="H759" s="34">
        <f>IF((F759=""),"",VLOOKUP(F759,'Range Midpoints'!$A$2:$C$13,3))</f>
        <v>10</v>
      </c>
    </row>
    <row r="760" spans="1:8">
      <c r="A760" s="1" t="str">
        <f t="shared" si="11"/>
        <v>20005</v>
      </c>
      <c r="B760" s="62" t="s">
        <v>3032</v>
      </c>
      <c r="C760" s="62" t="s">
        <v>2842</v>
      </c>
      <c r="D760" s="62" t="s">
        <v>2837</v>
      </c>
      <c r="E760" s="63">
        <v>65</v>
      </c>
      <c r="F760" s="62" t="s">
        <v>2841</v>
      </c>
      <c r="G760" s="34" t="str">
        <f>IF((F760=""),"",VLOOKUP(F760,'Range Midpoints'!$A$2:$C$13,2))</f>
        <v/>
      </c>
      <c r="H760" s="34" t="str">
        <f>IF((F760=""),"",VLOOKUP(F760,'Range Midpoints'!$A$2:$C$13,3))</f>
        <v/>
      </c>
    </row>
    <row r="761" spans="1:8">
      <c r="A761" s="1" t="str">
        <f t="shared" si="11"/>
        <v>20007</v>
      </c>
      <c r="B761" s="62" t="s">
        <v>3032</v>
      </c>
      <c r="C761" s="62" t="s">
        <v>2930</v>
      </c>
      <c r="D761" s="62" t="s">
        <v>2837</v>
      </c>
      <c r="E761" s="63">
        <v>0</v>
      </c>
      <c r="F761" s="62" t="s">
        <v>2848</v>
      </c>
      <c r="G761" s="34" t="str">
        <f>IF((F761=""),"",VLOOKUP(F761,'Range Midpoints'!$A$2:$C$13,2))</f>
        <v>0-19</v>
      </c>
      <c r="H761" s="34">
        <f>IF((F761=""),"",VLOOKUP(F761,'Range Midpoints'!$A$2:$C$13,3))</f>
        <v>10</v>
      </c>
    </row>
    <row r="762" spans="1:8">
      <c r="A762" s="1" t="str">
        <f t="shared" si="11"/>
        <v>20009</v>
      </c>
      <c r="B762" s="62" t="s">
        <v>3032</v>
      </c>
      <c r="C762" s="62" t="s">
        <v>2843</v>
      </c>
      <c r="D762" s="62" t="s">
        <v>2837</v>
      </c>
      <c r="E762" s="63">
        <v>22</v>
      </c>
      <c r="F762" s="62" t="s">
        <v>2841</v>
      </c>
      <c r="G762" s="34" t="str">
        <f>IF((F762=""),"",VLOOKUP(F762,'Range Midpoints'!$A$2:$C$13,2))</f>
        <v/>
      </c>
      <c r="H762" s="34" t="str">
        <f>IF((F762=""),"",VLOOKUP(F762,'Range Midpoints'!$A$2:$C$13,3))</f>
        <v/>
      </c>
    </row>
    <row r="763" spans="1:8">
      <c r="A763" s="1" t="str">
        <f t="shared" si="11"/>
        <v>20011</v>
      </c>
      <c r="B763" s="62" t="s">
        <v>3032</v>
      </c>
      <c r="C763" s="62" t="s">
        <v>2946</v>
      </c>
      <c r="D763" s="62" t="s">
        <v>2837</v>
      </c>
      <c r="E763" s="63">
        <v>0</v>
      </c>
      <c r="F763" s="62" t="s">
        <v>2848</v>
      </c>
      <c r="G763" s="34" t="str">
        <f>IF((F763=""),"",VLOOKUP(F763,'Range Midpoints'!$A$2:$C$13,2))</f>
        <v>0-19</v>
      </c>
      <c r="H763" s="34">
        <f>IF((F763=""),"",VLOOKUP(F763,'Range Midpoints'!$A$2:$C$13,3))</f>
        <v>10</v>
      </c>
    </row>
    <row r="764" spans="1:8">
      <c r="A764" s="1" t="str">
        <f t="shared" si="11"/>
        <v>20013</v>
      </c>
      <c r="B764" s="62" t="s">
        <v>3032</v>
      </c>
      <c r="C764" s="62" t="s">
        <v>2844</v>
      </c>
      <c r="D764" s="62" t="s">
        <v>2837</v>
      </c>
      <c r="E764" s="63">
        <v>0</v>
      </c>
      <c r="F764" s="62" t="s">
        <v>2848</v>
      </c>
      <c r="G764" s="34" t="str">
        <f>IF((F764=""),"",VLOOKUP(F764,'Range Midpoints'!$A$2:$C$13,2))</f>
        <v>0-19</v>
      </c>
      <c r="H764" s="34">
        <f>IF((F764=""),"",VLOOKUP(F764,'Range Midpoints'!$A$2:$C$13,3))</f>
        <v>10</v>
      </c>
    </row>
    <row r="765" spans="1:8">
      <c r="A765" s="1" t="str">
        <f t="shared" si="11"/>
        <v>20015</v>
      </c>
      <c r="B765" s="62" t="s">
        <v>3032</v>
      </c>
      <c r="C765" s="62" t="s">
        <v>2845</v>
      </c>
      <c r="D765" s="62" t="s">
        <v>2837</v>
      </c>
      <c r="E765" s="63">
        <v>0</v>
      </c>
      <c r="F765" s="62" t="s">
        <v>2838</v>
      </c>
      <c r="G765" s="34" t="str">
        <f>IF((F765=""),"",VLOOKUP(F765,'Range Midpoints'!$A$2:$C$13,2))</f>
        <v>20-99</v>
      </c>
      <c r="H765" s="34">
        <f>IF((F765=""),"",VLOOKUP(F765,'Range Midpoints'!$A$2:$C$13,3))</f>
        <v>60</v>
      </c>
    </row>
    <row r="766" spans="1:8">
      <c r="A766" s="1" t="str">
        <f t="shared" si="11"/>
        <v>20021</v>
      </c>
      <c r="B766" s="62" t="s">
        <v>3032</v>
      </c>
      <c r="C766" s="62" t="s">
        <v>2850</v>
      </c>
      <c r="D766" s="62" t="s">
        <v>2837</v>
      </c>
      <c r="E766" s="63">
        <v>0</v>
      </c>
      <c r="F766" s="62" t="s">
        <v>2913</v>
      </c>
      <c r="G766" s="34" t="str">
        <f>IF((F766=""),"",VLOOKUP(F766,'Range Midpoints'!$A$2:$C$13,2))</f>
        <v>250-499</v>
      </c>
      <c r="H766" s="34">
        <f>IF((F766=""),"",VLOOKUP(F766,'Range Midpoints'!$A$2:$C$13,3))</f>
        <v>375</v>
      </c>
    </row>
    <row r="767" spans="1:8">
      <c r="A767" s="1" t="str">
        <f t="shared" si="11"/>
        <v>20023</v>
      </c>
      <c r="B767" s="62" t="s">
        <v>3032</v>
      </c>
      <c r="C767" s="62" t="s">
        <v>2851</v>
      </c>
      <c r="D767" s="62" t="s">
        <v>2837</v>
      </c>
      <c r="E767" s="63">
        <v>0</v>
      </c>
      <c r="F767" s="62" t="s">
        <v>2848</v>
      </c>
      <c r="G767" s="34" t="str">
        <f>IF((F767=""),"",VLOOKUP(F767,'Range Midpoints'!$A$2:$C$13,2))</f>
        <v>0-19</v>
      </c>
      <c r="H767" s="34">
        <f>IF((F767=""),"",VLOOKUP(F767,'Range Midpoints'!$A$2:$C$13,3))</f>
        <v>10</v>
      </c>
    </row>
    <row r="768" spans="1:8">
      <c r="A768" s="1" t="str">
        <f t="shared" si="11"/>
        <v>20027</v>
      </c>
      <c r="B768" s="62" t="s">
        <v>3032</v>
      </c>
      <c r="C768" s="62" t="s">
        <v>2932</v>
      </c>
      <c r="D768" s="62" t="s">
        <v>2837</v>
      </c>
      <c r="E768" s="63">
        <v>17</v>
      </c>
      <c r="F768" s="62" t="s">
        <v>2841</v>
      </c>
      <c r="G768" s="34" t="str">
        <f>IF((F768=""),"",VLOOKUP(F768,'Range Midpoints'!$A$2:$C$13,2))</f>
        <v/>
      </c>
      <c r="H768" s="34" t="str">
        <f>IF((F768=""),"",VLOOKUP(F768,'Range Midpoints'!$A$2:$C$13,3))</f>
        <v/>
      </c>
    </row>
    <row r="769" spans="1:8">
      <c r="A769" s="1" t="str">
        <f t="shared" si="11"/>
        <v>20029</v>
      </c>
      <c r="B769" s="62" t="s">
        <v>3032</v>
      </c>
      <c r="C769" s="62" t="s">
        <v>2855</v>
      </c>
      <c r="D769" s="62" t="s">
        <v>2837</v>
      </c>
      <c r="E769" s="63">
        <v>0</v>
      </c>
      <c r="F769" s="62" t="s">
        <v>2848</v>
      </c>
      <c r="G769" s="34" t="str">
        <f>IF((F769=""),"",VLOOKUP(F769,'Range Midpoints'!$A$2:$C$13,2))</f>
        <v>0-19</v>
      </c>
      <c r="H769" s="34">
        <f>IF((F769=""),"",VLOOKUP(F769,'Range Midpoints'!$A$2:$C$13,3))</f>
        <v>10</v>
      </c>
    </row>
    <row r="770" spans="1:8">
      <c r="A770" s="1" t="str">
        <f t="shared" si="11"/>
        <v>20035</v>
      </c>
      <c r="B770" s="62" t="s">
        <v>3032</v>
      </c>
      <c r="C770" s="62" t="s">
        <v>2934</v>
      </c>
      <c r="D770" s="62" t="s">
        <v>2837</v>
      </c>
      <c r="E770" s="63">
        <v>0</v>
      </c>
      <c r="F770" s="62" t="s">
        <v>2848</v>
      </c>
      <c r="G770" s="34" t="str">
        <f>IF((F770=""),"",VLOOKUP(F770,'Range Midpoints'!$A$2:$C$13,2))</f>
        <v>0-19</v>
      </c>
      <c r="H770" s="34">
        <f>IF((F770=""),"",VLOOKUP(F770,'Range Midpoints'!$A$2:$C$13,3))</f>
        <v>10</v>
      </c>
    </row>
    <row r="771" spans="1:8">
      <c r="A771" s="1" t="str">
        <f t="shared" si="11"/>
        <v>20037</v>
      </c>
      <c r="B771" s="62" t="s">
        <v>3032</v>
      </c>
      <c r="C771" s="62" t="s">
        <v>2935</v>
      </c>
      <c r="D771" s="62" t="s">
        <v>2837</v>
      </c>
      <c r="E771" s="63">
        <v>44</v>
      </c>
      <c r="F771" s="62" t="s">
        <v>2841</v>
      </c>
      <c r="G771" s="34" t="str">
        <f>IF((F771=""),"",VLOOKUP(F771,'Range Midpoints'!$A$2:$C$13,2))</f>
        <v/>
      </c>
      <c r="H771" s="34" t="str">
        <f>IF((F771=""),"",VLOOKUP(F771,'Range Midpoints'!$A$2:$C$13,3))</f>
        <v/>
      </c>
    </row>
    <row r="772" spans="1:8">
      <c r="A772" s="1" t="str">
        <f t="shared" ref="A772:A835" si="12">B772&amp;C772</f>
        <v>20039</v>
      </c>
      <c r="B772" s="62" t="s">
        <v>3032</v>
      </c>
      <c r="C772" s="62" t="s">
        <v>2858</v>
      </c>
      <c r="D772" s="62" t="s">
        <v>2837</v>
      </c>
      <c r="E772" s="63">
        <v>0</v>
      </c>
      <c r="F772" s="62" t="s">
        <v>2848</v>
      </c>
      <c r="G772" s="34" t="str">
        <f>IF((F772=""),"",VLOOKUP(F772,'Range Midpoints'!$A$2:$C$13,2))</f>
        <v>0-19</v>
      </c>
      <c r="H772" s="34">
        <f>IF((F772=""),"",VLOOKUP(F772,'Range Midpoints'!$A$2:$C$13,3))</f>
        <v>10</v>
      </c>
    </row>
    <row r="773" spans="1:8">
      <c r="A773" s="1" t="str">
        <f t="shared" si="12"/>
        <v>20041</v>
      </c>
      <c r="B773" s="62" t="s">
        <v>3032</v>
      </c>
      <c r="C773" s="62" t="s">
        <v>2859</v>
      </c>
      <c r="D773" s="62" t="s">
        <v>2837</v>
      </c>
      <c r="E773" s="63">
        <v>0</v>
      </c>
      <c r="F773" s="62" t="s">
        <v>2848</v>
      </c>
      <c r="G773" s="34" t="str">
        <f>IF((F773=""),"",VLOOKUP(F773,'Range Midpoints'!$A$2:$C$13,2))</f>
        <v>0-19</v>
      </c>
      <c r="H773" s="34">
        <f>IF((F773=""),"",VLOOKUP(F773,'Range Midpoints'!$A$2:$C$13,3))</f>
        <v>10</v>
      </c>
    </row>
    <row r="774" spans="1:8">
      <c r="A774" s="1" t="str">
        <f t="shared" si="12"/>
        <v>20045</v>
      </c>
      <c r="B774" s="62" t="s">
        <v>3032</v>
      </c>
      <c r="C774" s="62" t="s">
        <v>2861</v>
      </c>
      <c r="D774" s="62" t="s">
        <v>2837</v>
      </c>
      <c r="E774" s="63">
        <v>0</v>
      </c>
      <c r="F774" s="62" t="s">
        <v>2838</v>
      </c>
      <c r="G774" s="34" t="str">
        <f>IF((F774=""),"",VLOOKUP(F774,'Range Midpoints'!$A$2:$C$13,2))</f>
        <v>20-99</v>
      </c>
      <c r="H774" s="34">
        <f>IF((F774=""),"",VLOOKUP(F774,'Range Midpoints'!$A$2:$C$13,3))</f>
        <v>60</v>
      </c>
    </row>
    <row r="775" spans="1:8">
      <c r="A775" s="1" t="str">
        <f t="shared" si="12"/>
        <v>20047</v>
      </c>
      <c r="B775" s="62" t="s">
        <v>3032</v>
      </c>
      <c r="C775" s="62" t="s">
        <v>2862</v>
      </c>
      <c r="D775" s="62" t="s">
        <v>2837</v>
      </c>
      <c r="E775" s="63">
        <v>0</v>
      </c>
      <c r="F775" s="62" t="s">
        <v>2848</v>
      </c>
      <c r="G775" s="34" t="str">
        <f>IF((F775=""),"",VLOOKUP(F775,'Range Midpoints'!$A$2:$C$13,2))</f>
        <v>0-19</v>
      </c>
      <c r="H775" s="34">
        <f>IF((F775=""),"",VLOOKUP(F775,'Range Midpoints'!$A$2:$C$13,3))</f>
        <v>10</v>
      </c>
    </row>
    <row r="776" spans="1:8">
      <c r="A776" s="1" t="str">
        <f t="shared" si="12"/>
        <v>20049</v>
      </c>
      <c r="B776" s="62" t="s">
        <v>3032</v>
      </c>
      <c r="C776" s="62" t="s">
        <v>2863</v>
      </c>
      <c r="D776" s="62" t="s">
        <v>2837</v>
      </c>
      <c r="E776" s="63">
        <v>0</v>
      </c>
      <c r="F776" s="62" t="s">
        <v>2848</v>
      </c>
      <c r="G776" s="34" t="str">
        <f>IF((F776=""),"",VLOOKUP(F776,'Range Midpoints'!$A$2:$C$13,2))</f>
        <v>0-19</v>
      </c>
      <c r="H776" s="34">
        <f>IF((F776=""),"",VLOOKUP(F776,'Range Midpoints'!$A$2:$C$13,3))</f>
        <v>10</v>
      </c>
    </row>
    <row r="777" spans="1:8">
      <c r="A777" s="1" t="str">
        <f t="shared" si="12"/>
        <v>20051</v>
      </c>
      <c r="B777" s="62" t="s">
        <v>3032</v>
      </c>
      <c r="C777" s="62" t="s">
        <v>2864</v>
      </c>
      <c r="D777" s="62" t="s">
        <v>2837</v>
      </c>
      <c r="E777" s="63">
        <v>105</v>
      </c>
      <c r="F777" s="62" t="s">
        <v>2841</v>
      </c>
      <c r="G777" s="34" t="str">
        <f>IF((F777=""),"",VLOOKUP(F777,'Range Midpoints'!$A$2:$C$13,2))</f>
        <v/>
      </c>
      <c r="H777" s="34" t="str">
        <f>IF((F777=""),"",VLOOKUP(F777,'Range Midpoints'!$A$2:$C$13,3))</f>
        <v/>
      </c>
    </row>
    <row r="778" spans="1:8">
      <c r="A778" s="1" t="str">
        <f t="shared" si="12"/>
        <v>20055</v>
      </c>
      <c r="B778" s="62" t="s">
        <v>3032</v>
      </c>
      <c r="C778" s="62" t="s">
        <v>2866</v>
      </c>
      <c r="D778" s="62" t="s">
        <v>2837</v>
      </c>
      <c r="E778" s="63">
        <v>144</v>
      </c>
      <c r="F778" s="62" t="s">
        <v>2841</v>
      </c>
      <c r="G778" s="34" t="str">
        <f>IF((F778=""),"",VLOOKUP(F778,'Range Midpoints'!$A$2:$C$13,2))</f>
        <v/>
      </c>
      <c r="H778" s="34" t="str">
        <f>IF((F778=""),"",VLOOKUP(F778,'Range Midpoints'!$A$2:$C$13,3))</f>
        <v/>
      </c>
    </row>
    <row r="779" spans="1:8">
      <c r="A779" s="1" t="str">
        <f t="shared" si="12"/>
        <v>20057</v>
      </c>
      <c r="B779" s="62" t="s">
        <v>3032</v>
      </c>
      <c r="C779" s="62" t="s">
        <v>2867</v>
      </c>
      <c r="D779" s="62" t="s">
        <v>2837</v>
      </c>
      <c r="E779" s="63">
        <v>45</v>
      </c>
      <c r="F779" s="62" t="s">
        <v>2841</v>
      </c>
      <c r="G779" s="34" t="str">
        <f>IF((F779=""),"",VLOOKUP(F779,'Range Midpoints'!$A$2:$C$13,2))</f>
        <v/>
      </c>
      <c r="H779" s="34" t="str">
        <f>IF((F779=""),"",VLOOKUP(F779,'Range Midpoints'!$A$2:$C$13,3))</f>
        <v/>
      </c>
    </row>
    <row r="780" spans="1:8">
      <c r="A780" s="1" t="str">
        <f t="shared" si="12"/>
        <v>20059</v>
      </c>
      <c r="B780" s="62" t="s">
        <v>3032</v>
      </c>
      <c r="C780" s="62" t="s">
        <v>2868</v>
      </c>
      <c r="D780" s="62" t="s">
        <v>2837</v>
      </c>
      <c r="E780" s="63">
        <v>23</v>
      </c>
      <c r="F780" s="62" t="s">
        <v>2841</v>
      </c>
      <c r="G780" s="34" t="str">
        <f>IF((F780=""),"",VLOOKUP(F780,'Range Midpoints'!$A$2:$C$13,2))</f>
        <v/>
      </c>
      <c r="H780" s="34" t="str">
        <f>IF((F780=""),"",VLOOKUP(F780,'Range Midpoints'!$A$2:$C$13,3))</f>
        <v/>
      </c>
    </row>
    <row r="781" spans="1:8">
      <c r="A781" s="1" t="str">
        <f t="shared" si="12"/>
        <v>20061</v>
      </c>
      <c r="B781" s="62" t="s">
        <v>3032</v>
      </c>
      <c r="C781" s="62" t="s">
        <v>2869</v>
      </c>
      <c r="D781" s="62" t="s">
        <v>2837</v>
      </c>
      <c r="E781" s="63">
        <v>0</v>
      </c>
      <c r="F781" s="62" t="s">
        <v>2848</v>
      </c>
      <c r="G781" s="34" t="str">
        <f>IF((F781=""),"",VLOOKUP(F781,'Range Midpoints'!$A$2:$C$13,2))</f>
        <v>0-19</v>
      </c>
      <c r="H781" s="34">
        <f>IF((F781=""),"",VLOOKUP(F781,'Range Midpoints'!$A$2:$C$13,3))</f>
        <v>10</v>
      </c>
    </row>
    <row r="782" spans="1:8">
      <c r="A782" s="1" t="str">
        <f t="shared" si="12"/>
        <v>20063</v>
      </c>
      <c r="B782" s="62" t="s">
        <v>3032</v>
      </c>
      <c r="C782" s="62" t="s">
        <v>2936</v>
      </c>
      <c r="D782" s="62" t="s">
        <v>2837</v>
      </c>
      <c r="E782" s="63">
        <v>0</v>
      </c>
      <c r="F782" s="62" t="s">
        <v>2848</v>
      </c>
      <c r="G782" s="34" t="str">
        <f>IF((F782=""),"",VLOOKUP(F782,'Range Midpoints'!$A$2:$C$13,2))</f>
        <v>0-19</v>
      </c>
      <c r="H782" s="34">
        <f>IF((F782=""),"",VLOOKUP(F782,'Range Midpoints'!$A$2:$C$13,3))</f>
        <v>10</v>
      </c>
    </row>
    <row r="783" spans="1:8">
      <c r="A783" s="1" t="str">
        <f t="shared" si="12"/>
        <v>20071</v>
      </c>
      <c r="B783" s="62" t="s">
        <v>3032</v>
      </c>
      <c r="C783" s="62" t="s">
        <v>2873</v>
      </c>
      <c r="D783" s="62" t="s">
        <v>2837</v>
      </c>
      <c r="E783" s="63">
        <v>0</v>
      </c>
      <c r="F783" s="62" t="s">
        <v>2848</v>
      </c>
      <c r="G783" s="34" t="str">
        <f>IF((F783=""),"",VLOOKUP(F783,'Range Midpoints'!$A$2:$C$13,2))</f>
        <v>0-19</v>
      </c>
      <c r="H783" s="34">
        <f>IF((F783=""),"",VLOOKUP(F783,'Range Midpoints'!$A$2:$C$13,3))</f>
        <v>10</v>
      </c>
    </row>
    <row r="784" spans="1:8">
      <c r="A784" s="1" t="str">
        <f t="shared" si="12"/>
        <v>20073</v>
      </c>
      <c r="B784" s="62" t="s">
        <v>3032</v>
      </c>
      <c r="C784" s="62" t="s">
        <v>2874</v>
      </c>
      <c r="D784" s="62" t="s">
        <v>2837</v>
      </c>
      <c r="E784" s="63">
        <v>0</v>
      </c>
      <c r="F784" s="62" t="s">
        <v>2848</v>
      </c>
      <c r="G784" s="34" t="str">
        <f>IF((F784=""),"",VLOOKUP(F784,'Range Midpoints'!$A$2:$C$13,2))</f>
        <v>0-19</v>
      </c>
      <c r="H784" s="34">
        <f>IF((F784=""),"",VLOOKUP(F784,'Range Midpoints'!$A$2:$C$13,3))</f>
        <v>10</v>
      </c>
    </row>
    <row r="785" spans="1:8">
      <c r="A785" s="1" t="str">
        <f t="shared" si="12"/>
        <v>20079</v>
      </c>
      <c r="B785" s="62" t="s">
        <v>3032</v>
      </c>
      <c r="C785" s="62" t="s">
        <v>2877</v>
      </c>
      <c r="D785" s="62" t="s">
        <v>2837</v>
      </c>
      <c r="E785" s="63">
        <v>34</v>
      </c>
      <c r="F785" s="62" t="s">
        <v>2841</v>
      </c>
      <c r="G785" s="34" t="str">
        <f>IF((F785=""),"",VLOOKUP(F785,'Range Midpoints'!$A$2:$C$13,2))</f>
        <v/>
      </c>
      <c r="H785" s="34" t="str">
        <f>IF((F785=""),"",VLOOKUP(F785,'Range Midpoints'!$A$2:$C$13,3))</f>
        <v/>
      </c>
    </row>
    <row r="786" spans="1:8">
      <c r="A786" s="1" t="str">
        <f t="shared" si="12"/>
        <v>20085</v>
      </c>
      <c r="B786" s="62" t="s">
        <v>3032</v>
      </c>
      <c r="C786" s="62" t="s">
        <v>2880</v>
      </c>
      <c r="D786" s="62" t="s">
        <v>2837</v>
      </c>
      <c r="E786" s="63">
        <v>0</v>
      </c>
      <c r="F786" s="62" t="s">
        <v>2848</v>
      </c>
      <c r="G786" s="34" t="str">
        <f>IF((F786=""),"",VLOOKUP(F786,'Range Midpoints'!$A$2:$C$13,2))</f>
        <v>0-19</v>
      </c>
      <c r="H786" s="34">
        <f>IF((F786=""),"",VLOOKUP(F786,'Range Midpoints'!$A$2:$C$13,3))</f>
        <v>10</v>
      </c>
    </row>
    <row r="787" spans="1:8">
      <c r="A787" s="1" t="str">
        <f t="shared" si="12"/>
        <v>20087</v>
      </c>
      <c r="B787" s="62" t="s">
        <v>3032</v>
      </c>
      <c r="C787" s="62" t="s">
        <v>2881</v>
      </c>
      <c r="D787" s="62" t="s">
        <v>2837</v>
      </c>
      <c r="E787" s="63">
        <v>0</v>
      </c>
      <c r="F787" s="62" t="s">
        <v>2838</v>
      </c>
      <c r="G787" s="34" t="str">
        <f>IF((F787=""),"",VLOOKUP(F787,'Range Midpoints'!$A$2:$C$13,2))</f>
        <v>20-99</v>
      </c>
      <c r="H787" s="34">
        <f>IF((F787=""),"",VLOOKUP(F787,'Range Midpoints'!$A$2:$C$13,3))</f>
        <v>60</v>
      </c>
    </row>
    <row r="788" spans="1:8">
      <c r="A788" s="1" t="str">
        <f t="shared" si="12"/>
        <v>20091</v>
      </c>
      <c r="B788" s="62" t="s">
        <v>3032</v>
      </c>
      <c r="C788" s="62" t="s">
        <v>2883</v>
      </c>
      <c r="D788" s="62" t="s">
        <v>2837</v>
      </c>
      <c r="E788" s="63">
        <v>1467</v>
      </c>
      <c r="F788" s="62" t="s">
        <v>2841</v>
      </c>
      <c r="G788" s="34" t="str">
        <f>IF((F788=""),"",VLOOKUP(F788,'Range Midpoints'!$A$2:$C$13,2))</f>
        <v/>
      </c>
      <c r="H788" s="34" t="str">
        <f>IF((F788=""),"",VLOOKUP(F788,'Range Midpoints'!$A$2:$C$13,3))</f>
        <v/>
      </c>
    </row>
    <row r="789" spans="1:8">
      <c r="A789" s="1" t="str">
        <f t="shared" si="12"/>
        <v>20095</v>
      </c>
      <c r="B789" s="62" t="s">
        <v>3032</v>
      </c>
      <c r="C789" s="62" t="s">
        <v>2885</v>
      </c>
      <c r="D789" s="62" t="s">
        <v>2837</v>
      </c>
      <c r="E789" s="63">
        <v>0</v>
      </c>
      <c r="F789" s="62" t="s">
        <v>2848</v>
      </c>
      <c r="G789" s="34" t="str">
        <f>IF((F789=""),"",VLOOKUP(F789,'Range Midpoints'!$A$2:$C$13,2))</f>
        <v>0-19</v>
      </c>
      <c r="H789" s="34">
        <f>IF((F789=""),"",VLOOKUP(F789,'Range Midpoints'!$A$2:$C$13,3))</f>
        <v>10</v>
      </c>
    </row>
    <row r="790" spans="1:8">
      <c r="A790" s="1" t="str">
        <f t="shared" si="12"/>
        <v>20097</v>
      </c>
      <c r="B790" s="62" t="s">
        <v>3032</v>
      </c>
      <c r="C790" s="62" t="s">
        <v>2886</v>
      </c>
      <c r="D790" s="62" t="s">
        <v>2837</v>
      </c>
      <c r="E790" s="63">
        <v>0</v>
      </c>
      <c r="F790" s="62" t="s">
        <v>2848</v>
      </c>
      <c r="G790" s="34" t="str">
        <f>IF((F790=""),"",VLOOKUP(F790,'Range Midpoints'!$A$2:$C$13,2))</f>
        <v>0-19</v>
      </c>
      <c r="H790" s="34">
        <f>IF((F790=""),"",VLOOKUP(F790,'Range Midpoints'!$A$2:$C$13,3))</f>
        <v>10</v>
      </c>
    </row>
    <row r="791" spans="1:8">
      <c r="A791" s="1" t="str">
        <f t="shared" si="12"/>
        <v>20099</v>
      </c>
      <c r="B791" s="62" t="s">
        <v>3032</v>
      </c>
      <c r="C791" s="62" t="s">
        <v>2887</v>
      </c>
      <c r="D791" s="62" t="s">
        <v>2837</v>
      </c>
      <c r="E791" s="63">
        <v>0</v>
      </c>
      <c r="F791" s="62" t="s">
        <v>2848</v>
      </c>
      <c r="G791" s="34" t="str">
        <f>IF((F791=""),"",VLOOKUP(F791,'Range Midpoints'!$A$2:$C$13,2))</f>
        <v>0-19</v>
      </c>
      <c r="H791" s="34">
        <f>IF((F791=""),"",VLOOKUP(F791,'Range Midpoints'!$A$2:$C$13,3))</f>
        <v>10</v>
      </c>
    </row>
    <row r="792" spans="1:8">
      <c r="A792" s="1" t="str">
        <f t="shared" si="12"/>
        <v>20103</v>
      </c>
      <c r="B792" s="62" t="s">
        <v>3032</v>
      </c>
      <c r="C792" s="62" t="s">
        <v>2889</v>
      </c>
      <c r="D792" s="62" t="s">
        <v>2837</v>
      </c>
      <c r="E792" s="63">
        <v>64</v>
      </c>
      <c r="F792" s="62" t="s">
        <v>2841</v>
      </c>
      <c r="G792" s="34" t="str">
        <f>IF((F792=""),"",VLOOKUP(F792,'Range Midpoints'!$A$2:$C$13,2))</f>
        <v/>
      </c>
      <c r="H792" s="34" t="str">
        <f>IF((F792=""),"",VLOOKUP(F792,'Range Midpoints'!$A$2:$C$13,3))</f>
        <v/>
      </c>
    </row>
    <row r="793" spans="1:8">
      <c r="A793" s="1" t="str">
        <f t="shared" si="12"/>
        <v>20109</v>
      </c>
      <c r="B793" s="62" t="s">
        <v>3032</v>
      </c>
      <c r="C793" s="62" t="s">
        <v>2892</v>
      </c>
      <c r="D793" s="62" t="s">
        <v>2837</v>
      </c>
      <c r="E793" s="63">
        <v>0</v>
      </c>
      <c r="F793" s="62" t="s">
        <v>2848</v>
      </c>
      <c r="G793" s="34" t="str">
        <f>IF((F793=""),"",VLOOKUP(F793,'Range Midpoints'!$A$2:$C$13,2))</f>
        <v>0-19</v>
      </c>
      <c r="H793" s="34">
        <f>IF((F793=""),"",VLOOKUP(F793,'Range Midpoints'!$A$2:$C$13,3))</f>
        <v>10</v>
      </c>
    </row>
    <row r="794" spans="1:8">
      <c r="A794" s="1" t="str">
        <f t="shared" si="12"/>
        <v>20111</v>
      </c>
      <c r="B794" s="62" t="s">
        <v>3032</v>
      </c>
      <c r="C794" s="62" t="s">
        <v>2893</v>
      </c>
      <c r="D794" s="62" t="s">
        <v>2837</v>
      </c>
      <c r="E794" s="63">
        <v>0</v>
      </c>
      <c r="F794" s="62" t="s">
        <v>2838</v>
      </c>
      <c r="G794" s="34" t="str">
        <f>IF((F794=""),"",VLOOKUP(F794,'Range Midpoints'!$A$2:$C$13,2))</f>
        <v>20-99</v>
      </c>
      <c r="H794" s="34">
        <f>IF((F794=""),"",VLOOKUP(F794,'Range Midpoints'!$A$2:$C$13,3))</f>
        <v>60</v>
      </c>
    </row>
    <row r="795" spans="1:8">
      <c r="A795" s="1" t="str">
        <f t="shared" si="12"/>
        <v>20113</v>
      </c>
      <c r="B795" s="62" t="s">
        <v>3032</v>
      </c>
      <c r="C795" s="62" t="s">
        <v>2894</v>
      </c>
      <c r="D795" s="62" t="s">
        <v>2837</v>
      </c>
      <c r="E795" s="63">
        <v>34</v>
      </c>
      <c r="F795" s="62" t="s">
        <v>2841</v>
      </c>
      <c r="G795" s="34" t="str">
        <f>IF((F795=""),"",VLOOKUP(F795,'Range Midpoints'!$A$2:$C$13,2))</f>
        <v/>
      </c>
      <c r="H795" s="34" t="str">
        <f>IF((F795=""),"",VLOOKUP(F795,'Range Midpoints'!$A$2:$C$13,3))</f>
        <v/>
      </c>
    </row>
    <row r="796" spans="1:8">
      <c r="A796" s="1" t="str">
        <f t="shared" si="12"/>
        <v>20115</v>
      </c>
      <c r="B796" s="62" t="s">
        <v>3032</v>
      </c>
      <c r="C796" s="62" t="s">
        <v>2895</v>
      </c>
      <c r="D796" s="62" t="s">
        <v>2837</v>
      </c>
      <c r="E796" s="63">
        <v>0</v>
      </c>
      <c r="F796" s="62" t="s">
        <v>2848</v>
      </c>
      <c r="G796" s="34" t="str">
        <f>IF((F796=""),"",VLOOKUP(F796,'Range Midpoints'!$A$2:$C$13,2))</f>
        <v>0-19</v>
      </c>
      <c r="H796" s="34">
        <f>IF((F796=""),"",VLOOKUP(F796,'Range Midpoints'!$A$2:$C$13,3))</f>
        <v>10</v>
      </c>
    </row>
    <row r="797" spans="1:8">
      <c r="A797" s="1" t="str">
        <f t="shared" si="12"/>
        <v>20117</v>
      </c>
      <c r="B797" s="62" t="s">
        <v>3032</v>
      </c>
      <c r="C797" s="62" t="s">
        <v>2896</v>
      </c>
      <c r="D797" s="62" t="s">
        <v>2837</v>
      </c>
      <c r="E797" s="63">
        <v>0</v>
      </c>
      <c r="F797" s="62" t="s">
        <v>2848</v>
      </c>
      <c r="G797" s="34" t="str">
        <f>IF((F797=""),"",VLOOKUP(F797,'Range Midpoints'!$A$2:$C$13,2))</f>
        <v>0-19</v>
      </c>
      <c r="H797" s="34">
        <f>IF((F797=""),"",VLOOKUP(F797,'Range Midpoints'!$A$2:$C$13,3))</f>
        <v>10</v>
      </c>
    </row>
    <row r="798" spans="1:8">
      <c r="A798" s="1" t="str">
        <f t="shared" si="12"/>
        <v>20119</v>
      </c>
      <c r="B798" s="62" t="s">
        <v>3032</v>
      </c>
      <c r="C798" s="62" t="s">
        <v>2897</v>
      </c>
      <c r="D798" s="62" t="s">
        <v>2837</v>
      </c>
      <c r="E798" s="63">
        <v>0</v>
      </c>
      <c r="F798" s="62" t="s">
        <v>2848</v>
      </c>
      <c r="G798" s="34" t="str">
        <f>IF((F798=""),"",VLOOKUP(F798,'Range Midpoints'!$A$2:$C$13,2))</f>
        <v>0-19</v>
      </c>
      <c r="H798" s="34">
        <f>IF((F798=""),"",VLOOKUP(F798,'Range Midpoints'!$A$2:$C$13,3))</f>
        <v>10</v>
      </c>
    </row>
    <row r="799" spans="1:8">
      <c r="A799" s="1" t="str">
        <f t="shared" si="12"/>
        <v>20121</v>
      </c>
      <c r="B799" s="62" t="s">
        <v>3032</v>
      </c>
      <c r="C799" s="62" t="s">
        <v>2898</v>
      </c>
      <c r="D799" s="62" t="s">
        <v>2837</v>
      </c>
      <c r="E799" s="63">
        <v>0</v>
      </c>
      <c r="F799" s="62" t="s">
        <v>2838</v>
      </c>
      <c r="G799" s="34" t="str">
        <f>IF((F799=""),"",VLOOKUP(F799,'Range Midpoints'!$A$2:$C$13,2))</f>
        <v>20-99</v>
      </c>
      <c r="H799" s="34">
        <f>IF((F799=""),"",VLOOKUP(F799,'Range Midpoints'!$A$2:$C$13,3))</f>
        <v>60</v>
      </c>
    </row>
    <row r="800" spans="1:8">
      <c r="A800" s="1" t="str">
        <f t="shared" si="12"/>
        <v>20123</v>
      </c>
      <c r="B800" s="62" t="s">
        <v>3032</v>
      </c>
      <c r="C800" s="62" t="s">
        <v>2899</v>
      </c>
      <c r="D800" s="62" t="s">
        <v>2837</v>
      </c>
      <c r="E800" s="63">
        <v>0</v>
      </c>
      <c r="F800" s="62" t="s">
        <v>2838</v>
      </c>
      <c r="G800" s="34" t="str">
        <f>IF((F800=""),"",VLOOKUP(F800,'Range Midpoints'!$A$2:$C$13,2))</f>
        <v>20-99</v>
      </c>
      <c r="H800" s="34">
        <f>IF((F800=""),"",VLOOKUP(F800,'Range Midpoints'!$A$2:$C$13,3))</f>
        <v>60</v>
      </c>
    </row>
    <row r="801" spans="1:8">
      <c r="A801" s="1" t="str">
        <f t="shared" si="12"/>
        <v>20125</v>
      </c>
      <c r="B801" s="62" t="s">
        <v>3032</v>
      </c>
      <c r="C801" s="62" t="s">
        <v>2900</v>
      </c>
      <c r="D801" s="62" t="s">
        <v>2837</v>
      </c>
      <c r="E801" s="63">
        <v>36</v>
      </c>
      <c r="F801" s="62" t="s">
        <v>2841</v>
      </c>
      <c r="G801" s="34" t="str">
        <f>IF((F801=""),"",VLOOKUP(F801,'Range Midpoints'!$A$2:$C$13,2))</f>
        <v/>
      </c>
      <c r="H801" s="34" t="str">
        <f>IF((F801=""),"",VLOOKUP(F801,'Range Midpoints'!$A$2:$C$13,3))</f>
        <v/>
      </c>
    </row>
    <row r="802" spans="1:8">
      <c r="A802" s="1" t="str">
        <f t="shared" si="12"/>
        <v>20131</v>
      </c>
      <c r="B802" s="62" t="s">
        <v>3032</v>
      </c>
      <c r="C802" s="62" t="s">
        <v>2903</v>
      </c>
      <c r="D802" s="62" t="s">
        <v>2837</v>
      </c>
      <c r="E802" s="63">
        <v>0</v>
      </c>
      <c r="F802" s="62" t="s">
        <v>2838</v>
      </c>
      <c r="G802" s="34" t="str">
        <f>IF((F802=""),"",VLOOKUP(F802,'Range Midpoints'!$A$2:$C$13,2))</f>
        <v>20-99</v>
      </c>
      <c r="H802" s="34">
        <f>IF((F802=""),"",VLOOKUP(F802,'Range Midpoints'!$A$2:$C$13,3))</f>
        <v>60</v>
      </c>
    </row>
    <row r="803" spans="1:8">
      <c r="A803" s="1" t="str">
        <f t="shared" si="12"/>
        <v>20133</v>
      </c>
      <c r="B803" s="62" t="s">
        <v>3032</v>
      </c>
      <c r="C803" s="62" t="s">
        <v>2904</v>
      </c>
      <c r="D803" s="62" t="s">
        <v>2837</v>
      </c>
      <c r="E803" s="63">
        <v>0</v>
      </c>
      <c r="F803" s="62" t="s">
        <v>2848</v>
      </c>
      <c r="G803" s="34" t="str">
        <f>IF((F803=""),"",VLOOKUP(F803,'Range Midpoints'!$A$2:$C$13,2))</f>
        <v>0-19</v>
      </c>
      <c r="H803" s="34">
        <f>IF((F803=""),"",VLOOKUP(F803,'Range Midpoints'!$A$2:$C$13,3))</f>
        <v>10</v>
      </c>
    </row>
    <row r="804" spans="1:8">
      <c r="A804" s="1" t="str">
        <f t="shared" si="12"/>
        <v>20137</v>
      </c>
      <c r="B804" s="62" t="s">
        <v>3032</v>
      </c>
      <c r="C804" s="62" t="s">
        <v>2956</v>
      </c>
      <c r="D804" s="62" t="s">
        <v>2837</v>
      </c>
      <c r="E804" s="63">
        <v>0</v>
      </c>
      <c r="F804" s="62" t="s">
        <v>2838</v>
      </c>
      <c r="G804" s="34" t="str">
        <f>IF((F804=""),"",VLOOKUP(F804,'Range Midpoints'!$A$2:$C$13,2))</f>
        <v>20-99</v>
      </c>
      <c r="H804" s="34">
        <f>IF((F804=""),"",VLOOKUP(F804,'Range Midpoints'!$A$2:$C$13,3))</f>
        <v>60</v>
      </c>
    </row>
    <row r="805" spans="1:8">
      <c r="A805" s="1" t="str">
        <f t="shared" si="12"/>
        <v>20147</v>
      </c>
      <c r="B805" s="62" t="s">
        <v>3032</v>
      </c>
      <c r="C805" s="62" t="s">
        <v>2957</v>
      </c>
      <c r="D805" s="62" t="s">
        <v>2837</v>
      </c>
      <c r="E805" s="63">
        <v>0</v>
      </c>
      <c r="F805" s="62" t="s">
        <v>2848</v>
      </c>
      <c r="G805" s="34" t="str">
        <f>IF((F805=""),"",VLOOKUP(F805,'Range Midpoints'!$A$2:$C$13,2))</f>
        <v>0-19</v>
      </c>
      <c r="H805" s="34">
        <f>IF((F805=""),"",VLOOKUP(F805,'Range Midpoints'!$A$2:$C$13,3))</f>
        <v>10</v>
      </c>
    </row>
    <row r="806" spans="1:8">
      <c r="A806" s="1" t="str">
        <f t="shared" si="12"/>
        <v>20149</v>
      </c>
      <c r="B806" s="62" t="s">
        <v>3032</v>
      </c>
      <c r="C806" s="62" t="s">
        <v>2944</v>
      </c>
      <c r="D806" s="62" t="s">
        <v>2837</v>
      </c>
      <c r="E806" s="63">
        <v>50</v>
      </c>
      <c r="F806" s="62" t="s">
        <v>2841</v>
      </c>
      <c r="G806" s="34" t="str">
        <f>IF((F806=""),"",VLOOKUP(F806,'Range Midpoints'!$A$2:$C$13,2))</f>
        <v/>
      </c>
      <c r="H806" s="34" t="str">
        <f>IF((F806=""),"",VLOOKUP(F806,'Range Midpoints'!$A$2:$C$13,3))</f>
        <v/>
      </c>
    </row>
    <row r="807" spans="1:8">
      <c r="A807" s="1" t="str">
        <f t="shared" si="12"/>
        <v>20151</v>
      </c>
      <c r="B807" s="62" t="s">
        <v>3032</v>
      </c>
      <c r="C807" s="62" t="s">
        <v>2958</v>
      </c>
      <c r="D807" s="62" t="s">
        <v>2837</v>
      </c>
      <c r="E807" s="63">
        <v>0</v>
      </c>
      <c r="F807" s="62" t="s">
        <v>2848</v>
      </c>
      <c r="G807" s="34" t="str">
        <f>IF((F807=""),"",VLOOKUP(F807,'Range Midpoints'!$A$2:$C$13,2))</f>
        <v>0-19</v>
      </c>
      <c r="H807" s="34">
        <f>IF((F807=""),"",VLOOKUP(F807,'Range Midpoints'!$A$2:$C$13,3))</f>
        <v>10</v>
      </c>
    </row>
    <row r="808" spans="1:8">
      <c r="A808" s="1" t="str">
        <f t="shared" si="12"/>
        <v>20155</v>
      </c>
      <c r="B808" s="62" t="s">
        <v>3032</v>
      </c>
      <c r="C808" s="62" t="s">
        <v>2960</v>
      </c>
      <c r="D808" s="62" t="s">
        <v>2837</v>
      </c>
      <c r="E808" s="63">
        <v>109</v>
      </c>
      <c r="F808" s="62" t="s">
        <v>2841</v>
      </c>
      <c r="G808" s="34" t="str">
        <f>IF((F808=""),"",VLOOKUP(F808,'Range Midpoints'!$A$2:$C$13,2))</f>
        <v/>
      </c>
      <c r="H808" s="34" t="str">
        <f>IF((F808=""),"",VLOOKUP(F808,'Range Midpoints'!$A$2:$C$13,3))</f>
        <v/>
      </c>
    </row>
    <row r="809" spans="1:8">
      <c r="A809" s="1" t="str">
        <f t="shared" si="12"/>
        <v>20159</v>
      </c>
      <c r="B809" s="62" t="s">
        <v>3032</v>
      </c>
      <c r="C809" s="62" t="s">
        <v>2962</v>
      </c>
      <c r="D809" s="62" t="s">
        <v>2837</v>
      </c>
      <c r="E809" s="63">
        <v>0</v>
      </c>
      <c r="F809" s="62" t="s">
        <v>2848</v>
      </c>
      <c r="G809" s="34" t="str">
        <f>IF((F809=""),"",VLOOKUP(F809,'Range Midpoints'!$A$2:$C$13,2))</f>
        <v>0-19</v>
      </c>
      <c r="H809" s="34">
        <f>IF((F809=""),"",VLOOKUP(F809,'Range Midpoints'!$A$2:$C$13,3))</f>
        <v>10</v>
      </c>
    </row>
    <row r="810" spans="1:8">
      <c r="A810" s="1" t="str">
        <f t="shared" si="12"/>
        <v>20161</v>
      </c>
      <c r="B810" s="62" t="s">
        <v>3032</v>
      </c>
      <c r="C810" s="62" t="s">
        <v>2963</v>
      </c>
      <c r="D810" s="62" t="s">
        <v>2837</v>
      </c>
      <c r="E810" s="63">
        <v>0</v>
      </c>
      <c r="F810" s="62" t="s">
        <v>2853</v>
      </c>
      <c r="G810" s="34" t="str">
        <f>IF((F810=""),"",VLOOKUP(F810,'Range Midpoints'!$A$2:$C$13,2))</f>
        <v>100-249</v>
      </c>
      <c r="H810" s="34">
        <f>IF((F810=""),"",VLOOKUP(F810,'Range Midpoints'!$A$2:$C$13,3))</f>
        <v>175</v>
      </c>
    </row>
    <row r="811" spans="1:8">
      <c r="A811" s="1" t="str">
        <f t="shared" si="12"/>
        <v>20163</v>
      </c>
      <c r="B811" s="62" t="s">
        <v>3032</v>
      </c>
      <c r="C811" s="62" t="s">
        <v>2964</v>
      </c>
      <c r="D811" s="62" t="s">
        <v>2837</v>
      </c>
      <c r="E811" s="63">
        <v>0</v>
      </c>
      <c r="F811" s="62" t="s">
        <v>2848</v>
      </c>
      <c r="G811" s="34" t="str">
        <f>IF((F811=""),"",VLOOKUP(F811,'Range Midpoints'!$A$2:$C$13,2))</f>
        <v>0-19</v>
      </c>
      <c r="H811" s="34">
        <f>IF((F811=""),"",VLOOKUP(F811,'Range Midpoints'!$A$2:$C$13,3))</f>
        <v>10</v>
      </c>
    </row>
    <row r="812" spans="1:8">
      <c r="A812" s="1" t="str">
        <f t="shared" si="12"/>
        <v>20165</v>
      </c>
      <c r="B812" s="62" t="s">
        <v>3032</v>
      </c>
      <c r="C812" s="62" t="s">
        <v>2965</v>
      </c>
      <c r="D812" s="62" t="s">
        <v>2837</v>
      </c>
      <c r="E812" s="63">
        <v>0</v>
      </c>
      <c r="F812" s="62" t="s">
        <v>2848</v>
      </c>
      <c r="G812" s="34" t="str">
        <f>IF((F812=""),"",VLOOKUP(F812,'Range Midpoints'!$A$2:$C$13,2))</f>
        <v>0-19</v>
      </c>
      <c r="H812" s="34">
        <f>IF((F812=""),"",VLOOKUP(F812,'Range Midpoints'!$A$2:$C$13,3))</f>
        <v>10</v>
      </c>
    </row>
    <row r="813" spans="1:8">
      <c r="A813" s="1" t="str">
        <f t="shared" si="12"/>
        <v>20167</v>
      </c>
      <c r="B813" s="62" t="s">
        <v>3032</v>
      </c>
      <c r="C813" s="62" t="s">
        <v>2966</v>
      </c>
      <c r="D813" s="62" t="s">
        <v>2837</v>
      </c>
      <c r="E813" s="63">
        <v>0</v>
      </c>
      <c r="F813" s="62" t="s">
        <v>2848</v>
      </c>
      <c r="G813" s="34" t="str">
        <f>IF((F813=""),"",VLOOKUP(F813,'Range Midpoints'!$A$2:$C$13,2))</f>
        <v>0-19</v>
      </c>
      <c r="H813" s="34">
        <f>IF((F813=""),"",VLOOKUP(F813,'Range Midpoints'!$A$2:$C$13,3))</f>
        <v>10</v>
      </c>
    </row>
    <row r="814" spans="1:8">
      <c r="A814" s="1" t="str">
        <f t="shared" si="12"/>
        <v>20169</v>
      </c>
      <c r="B814" s="62" t="s">
        <v>3032</v>
      </c>
      <c r="C814" s="62" t="s">
        <v>3028</v>
      </c>
      <c r="D814" s="62" t="s">
        <v>2837</v>
      </c>
      <c r="E814" s="63">
        <v>158</v>
      </c>
      <c r="F814" s="62" t="s">
        <v>2841</v>
      </c>
      <c r="G814" s="34" t="str">
        <f>IF((F814=""),"",VLOOKUP(F814,'Range Midpoints'!$A$2:$C$13,2))</f>
        <v/>
      </c>
      <c r="H814" s="34" t="str">
        <f>IF((F814=""),"",VLOOKUP(F814,'Range Midpoints'!$A$2:$C$13,3))</f>
        <v/>
      </c>
    </row>
    <row r="815" spans="1:8">
      <c r="A815" s="1" t="str">
        <f t="shared" si="12"/>
        <v>20173</v>
      </c>
      <c r="B815" s="62" t="s">
        <v>3032</v>
      </c>
      <c r="C815" s="62" t="s">
        <v>2968</v>
      </c>
      <c r="D815" s="62" t="s">
        <v>2837</v>
      </c>
      <c r="E815" s="63">
        <v>1959</v>
      </c>
      <c r="F815" s="62" t="s">
        <v>2841</v>
      </c>
      <c r="G815" s="34" t="str">
        <f>IF((F815=""),"",VLOOKUP(F815,'Range Midpoints'!$A$2:$C$13,2))</f>
        <v/>
      </c>
      <c r="H815" s="34" t="str">
        <f>IF((F815=""),"",VLOOKUP(F815,'Range Midpoints'!$A$2:$C$13,3))</f>
        <v/>
      </c>
    </row>
    <row r="816" spans="1:8">
      <c r="A816" s="1" t="str">
        <f t="shared" si="12"/>
        <v>20175</v>
      </c>
      <c r="B816" s="62" t="s">
        <v>3032</v>
      </c>
      <c r="C816" s="62" t="s">
        <v>2969</v>
      </c>
      <c r="D816" s="62" t="s">
        <v>2837</v>
      </c>
      <c r="E816" s="63">
        <v>0</v>
      </c>
      <c r="F816" s="62" t="s">
        <v>2838</v>
      </c>
      <c r="G816" s="34" t="str">
        <f>IF((F816=""),"",VLOOKUP(F816,'Range Midpoints'!$A$2:$C$13,2))</f>
        <v>20-99</v>
      </c>
      <c r="H816" s="34">
        <f>IF((F816=""),"",VLOOKUP(F816,'Range Midpoints'!$A$2:$C$13,3))</f>
        <v>60</v>
      </c>
    </row>
    <row r="817" spans="1:8">
      <c r="A817" s="1" t="str">
        <f t="shared" si="12"/>
        <v>20177</v>
      </c>
      <c r="B817" s="62" t="s">
        <v>3032</v>
      </c>
      <c r="C817" s="62" t="s">
        <v>2970</v>
      </c>
      <c r="D817" s="62" t="s">
        <v>2837</v>
      </c>
      <c r="E817" s="63">
        <v>462</v>
      </c>
      <c r="F817" s="62" t="s">
        <v>2841</v>
      </c>
      <c r="G817" s="34" t="str">
        <f>IF((F817=""),"",VLOOKUP(F817,'Range Midpoints'!$A$2:$C$13,2))</f>
        <v/>
      </c>
      <c r="H817" s="34" t="str">
        <f>IF((F817=""),"",VLOOKUP(F817,'Range Midpoints'!$A$2:$C$13,3))</f>
        <v/>
      </c>
    </row>
    <row r="818" spans="1:8">
      <c r="A818" s="1" t="str">
        <f t="shared" si="12"/>
        <v>20179</v>
      </c>
      <c r="B818" s="62" t="s">
        <v>3032</v>
      </c>
      <c r="C818" s="62" t="s">
        <v>2971</v>
      </c>
      <c r="D818" s="62" t="s">
        <v>2837</v>
      </c>
      <c r="E818" s="63">
        <v>0</v>
      </c>
      <c r="F818" s="62" t="s">
        <v>2848</v>
      </c>
      <c r="G818" s="34" t="str">
        <f>IF((F818=""),"",VLOOKUP(F818,'Range Midpoints'!$A$2:$C$13,2))</f>
        <v>0-19</v>
      </c>
      <c r="H818" s="34">
        <f>IF((F818=""),"",VLOOKUP(F818,'Range Midpoints'!$A$2:$C$13,3))</f>
        <v>10</v>
      </c>
    </row>
    <row r="819" spans="1:8">
      <c r="A819" s="1" t="str">
        <f t="shared" si="12"/>
        <v>20181</v>
      </c>
      <c r="B819" s="62" t="s">
        <v>3032</v>
      </c>
      <c r="C819" s="62" t="s">
        <v>2972</v>
      </c>
      <c r="D819" s="62" t="s">
        <v>2837</v>
      </c>
      <c r="E819" s="63">
        <v>0</v>
      </c>
      <c r="F819" s="62" t="s">
        <v>2848</v>
      </c>
      <c r="G819" s="34" t="str">
        <f>IF((F819=""),"",VLOOKUP(F819,'Range Midpoints'!$A$2:$C$13,2))</f>
        <v>0-19</v>
      </c>
      <c r="H819" s="34">
        <f>IF((F819=""),"",VLOOKUP(F819,'Range Midpoints'!$A$2:$C$13,3))</f>
        <v>10</v>
      </c>
    </row>
    <row r="820" spans="1:8">
      <c r="A820" s="1" t="str">
        <f t="shared" si="12"/>
        <v>20189</v>
      </c>
      <c r="B820" s="62" t="s">
        <v>3032</v>
      </c>
      <c r="C820" s="62" t="s">
        <v>2974</v>
      </c>
      <c r="D820" s="62" t="s">
        <v>2837</v>
      </c>
      <c r="E820" s="63">
        <v>0</v>
      </c>
      <c r="F820" s="62" t="s">
        <v>2848</v>
      </c>
      <c r="G820" s="34" t="str">
        <f>IF((F820=""),"",VLOOKUP(F820,'Range Midpoints'!$A$2:$C$13,2))</f>
        <v>0-19</v>
      </c>
      <c r="H820" s="34">
        <f>IF((F820=""),"",VLOOKUP(F820,'Range Midpoints'!$A$2:$C$13,3))</f>
        <v>10</v>
      </c>
    </row>
    <row r="821" spans="1:8">
      <c r="A821" s="1" t="str">
        <f t="shared" si="12"/>
        <v>20191</v>
      </c>
      <c r="B821" s="62" t="s">
        <v>3032</v>
      </c>
      <c r="C821" s="62" t="s">
        <v>2975</v>
      </c>
      <c r="D821" s="62" t="s">
        <v>2837</v>
      </c>
      <c r="E821" s="63">
        <v>0</v>
      </c>
      <c r="F821" s="62" t="s">
        <v>2848</v>
      </c>
      <c r="G821" s="34" t="str">
        <f>IF((F821=""),"",VLOOKUP(F821,'Range Midpoints'!$A$2:$C$13,2))</f>
        <v>0-19</v>
      </c>
      <c r="H821" s="34">
        <f>IF((F821=""),"",VLOOKUP(F821,'Range Midpoints'!$A$2:$C$13,3))</f>
        <v>10</v>
      </c>
    </row>
    <row r="822" spans="1:8">
      <c r="A822" s="1" t="str">
        <f t="shared" si="12"/>
        <v>20193</v>
      </c>
      <c r="B822" s="62" t="s">
        <v>3032</v>
      </c>
      <c r="C822" s="62" t="s">
        <v>2976</v>
      </c>
      <c r="D822" s="62" t="s">
        <v>2837</v>
      </c>
      <c r="E822" s="63">
        <v>57</v>
      </c>
      <c r="F822" s="62" t="s">
        <v>2841</v>
      </c>
      <c r="G822" s="34" t="str">
        <f>IF((F822=""),"",VLOOKUP(F822,'Range Midpoints'!$A$2:$C$13,2))</f>
        <v/>
      </c>
      <c r="H822" s="34" t="str">
        <f>IF((F822=""),"",VLOOKUP(F822,'Range Midpoints'!$A$2:$C$13,3))</f>
        <v/>
      </c>
    </row>
    <row r="823" spans="1:8">
      <c r="A823" s="1" t="str">
        <f t="shared" si="12"/>
        <v>20195</v>
      </c>
      <c r="B823" s="62" t="s">
        <v>3032</v>
      </c>
      <c r="C823" s="62" t="s">
        <v>2977</v>
      </c>
      <c r="D823" s="62" t="s">
        <v>2837</v>
      </c>
      <c r="E823" s="63">
        <v>0</v>
      </c>
      <c r="F823" s="62" t="s">
        <v>2848</v>
      </c>
      <c r="G823" s="34" t="str">
        <f>IF((F823=""),"",VLOOKUP(F823,'Range Midpoints'!$A$2:$C$13,2))</f>
        <v>0-19</v>
      </c>
      <c r="H823" s="34">
        <f>IF((F823=""),"",VLOOKUP(F823,'Range Midpoints'!$A$2:$C$13,3))</f>
        <v>10</v>
      </c>
    </row>
    <row r="824" spans="1:8">
      <c r="A824" s="1" t="str">
        <f t="shared" si="12"/>
        <v>20197</v>
      </c>
      <c r="B824" s="62" t="s">
        <v>3032</v>
      </c>
      <c r="C824" s="62" t="s">
        <v>2978</v>
      </c>
      <c r="D824" s="62" t="s">
        <v>2837</v>
      </c>
      <c r="E824" s="63">
        <v>0</v>
      </c>
      <c r="F824" s="62" t="s">
        <v>2848</v>
      </c>
      <c r="G824" s="34" t="str">
        <f>IF((F824=""),"",VLOOKUP(F824,'Range Midpoints'!$A$2:$C$13,2))</f>
        <v>0-19</v>
      </c>
      <c r="H824" s="34">
        <f>IF((F824=""),"",VLOOKUP(F824,'Range Midpoints'!$A$2:$C$13,3))</f>
        <v>10</v>
      </c>
    </row>
    <row r="825" spans="1:8">
      <c r="A825" s="1" t="str">
        <f t="shared" si="12"/>
        <v>20201</v>
      </c>
      <c r="B825" s="62" t="s">
        <v>3032</v>
      </c>
      <c r="C825" s="62" t="s">
        <v>2923</v>
      </c>
      <c r="D825" s="62" t="s">
        <v>2837</v>
      </c>
      <c r="E825" s="63">
        <v>0</v>
      </c>
      <c r="F825" s="62" t="s">
        <v>2848</v>
      </c>
      <c r="G825" s="34" t="str">
        <f>IF((F825=""),"",VLOOKUP(F825,'Range Midpoints'!$A$2:$C$13,2))</f>
        <v>0-19</v>
      </c>
      <c r="H825" s="34">
        <f>IF((F825=""),"",VLOOKUP(F825,'Range Midpoints'!$A$2:$C$13,3))</f>
        <v>10</v>
      </c>
    </row>
    <row r="826" spans="1:8">
      <c r="A826" s="1" t="str">
        <f t="shared" si="12"/>
        <v>20205</v>
      </c>
      <c r="B826" s="62" t="s">
        <v>3032</v>
      </c>
      <c r="C826" s="62" t="s">
        <v>2980</v>
      </c>
      <c r="D826" s="62" t="s">
        <v>2837</v>
      </c>
      <c r="E826" s="63">
        <v>0</v>
      </c>
      <c r="F826" s="62" t="s">
        <v>2848</v>
      </c>
      <c r="G826" s="34" t="str">
        <f>IF((F826=""),"",VLOOKUP(F826,'Range Midpoints'!$A$2:$C$13,2))</f>
        <v>0-19</v>
      </c>
      <c r="H826" s="34">
        <f>IF((F826=""),"",VLOOKUP(F826,'Range Midpoints'!$A$2:$C$13,3))</f>
        <v>10</v>
      </c>
    </row>
    <row r="827" spans="1:8">
      <c r="A827" s="1" t="str">
        <f t="shared" si="12"/>
        <v>20209</v>
      </c>
      <c r="B827" s="62" t="s">
        <v>3032</v>
      </c>
      <c r="C827" s="62" t="s">
        <v>3033</v>
      </c>
      <c r="D827" s="62" t="s">
        <v>2837</v>
      </c>
      <c r="E827" s="63">
        <v>130</v>
      </c>
      <c r="F827" s="62" t="s">
        <v>2841</v>
      </c>
      <c r="G827" s="34" t="str">
        <f>IF((F827=""),"",VLOOKUP(F827,'Range Midpoints'!$A$2:$C$13,2))</f>
        <v/>
      </c>
      <c r="H827" s="34" t="str">
        <f>IF((F827=""),"",VLOOKUP(F827,'Range Midpoints'!$A$2:$C$13,3))</f>
        <v/>
      </c>
    </row>
    <row r="828" spans="1:8">
      <c r="A828" s="1" t="str">
        <f t="shared" si="12"/>
        <v>20999</v>
      </c>
      <c r="B828" s="62" t="s">
        <v>3032</v>
      </c>
      <c r="C828" s="62" t="s">
        <v>2947</v>
      </c>
      <c r="D828" s="62" t="s">
        <v>2837</v>
      </c>
      <c r="E828" s="63">
        <v>0</v>
      </c>
      <c r="F828" s="62" t="s">
        <v>2848</v>
      </c>
      <c r="G828" s="34" t="str">
        <f>IF((F828=""),"",VLOOKUP(F828,'Range Midpoints'!$A$2:$C$13,2))</f>
        <v>0-19</v>
      </c>
      <c r="H828" s="34">
        <f>IF((F828=""),"",VLOOKUP(F828,'Range Midpoints'!$A$2:$C$13,3))</f>
        <v>10</v>
      </c>
    </row>
    <row r="829" spans="1:8">
      <c r="A829" s="1" t="str">
        <f t="shared" si="12"/>
        <v>21003</v>
      </c>
      <c r="B829" s="62" t="s">
        <v>3034</v>
      </c>
      <c r="C829" s="62" t="s">
        <v>2840</v>
      </c>
      <c r="D829" s="62" t="s">
        <v>2837</v>
      </c>
      <c r="E829" s="63">
        <v>0</v>
      </c>
      <c r="F829" s="62" t="s">
        <v>2848</v>
      </c>
      <c r="G829" s="34" t="str">
        <f>IF((F829=""),"",VLOOKUP(F829,'Range Midpoints'!$A$2:$C$13,2))</f>
        <v>0-19</v>
      </c>
      <c r="H829" s="34">
        <f>IF((F829=""),"",VLOOKUP(F829,'Range Midpoints'!$A$2:$C$13,3))</f>
        <v>10</v>
      </c>
    </row>
    <row r="830" spans="1:8">
      <c r="A830" s="1" t="str">
        <f t="shared" si="12"/>
        <v>21005</v>
      </c>
      <c r="B830" s="62" t="s">
        <v>3034</v>
      </c>
      <c r="C830" s="62" t="s">
        <v>2842</v>
      </c>
      <c r="D830" s="62" t="s">
        <v>2837</v>
      </c>
      <c r="E830" s="63">
        <v>0</v>
      </c>
      <c r="F830" s="62" t="s">
        <v>2848</v>
      </c>
      <c r="G830" s="34" t="str">
        <f>IF((F830=""),"",VLOOKUP(F830,'Range Midpoints'!$A$2:$C$13,2))</f>
        <v>0-19</v>
      </c>
      <c r="H830" s="34">
        <f>IF((F830=""),"",VLOOKUP(F830,'Range Midpoints'!$A$2:$C$13,3))</f>
        <v>10</v>
      </c>
    </row>
    <row r="831" spans="1:8">
      <c r="A831" s="1" t="str">
        <f t="shared" si="12"/>
        <v>21009</v>
      </c>
      <c r="B831" s="62" t="s">
        <v>3034</v>
      </c>
      <c r="C831" s="62" t="s">
        <v>2843</v>
      </c>
      <c r="D831" s="62" t="s">
        <v>2837</v>
      </c>
      <c r="E831" s="63">
        <v>110</v>
      </c>
      <c r="F831" s="62" t="s">
        <v>2841</v>
      </c>
      <c r="G831" s="34" t="str">
        <f>IF((F831=""),"",VLOOKUP(F831,'Range Midpoints'!$A$2:$C$13,2))</f>
        <v/>
      </c>
      <c r="H831" s="34" t="str">
        <f>IF((F831=""),"",VLOOKUP(F831,'Range Midpoints'!$A$2:$C$13,3))</f>
        <v/>
      </c>
    </row>
    <row r="832" spans="1:8">
      <c r="A832" s="1" t="str">
        <f t="shared" si="12"/>
        <v>21011</v>
      </c>
      <c r="B832" s="62" t="s">
        <v>3034</v>
      </c>
      <c r="C832" s="62" t="s">
        <v>2946</v>
      </c>
      <c r="D832" s="62" t="s">
        <v>2837</v>
      </c>
      <c r="E832" s="63">
        <v>0</v>
      </c>
      <c r="F832" s="62" t="s">
        <v>2848</v>
      </c>
      <c r="G832" s="34" t="str">
        <f>IF((F832=""),"",VLOOKUP(F832,'Range Midpoints'!$A$2:$C$13,2))</f>
        <v>0-19</v>
      </c>
      <c r="H832" s="34">
        <f>IF((F832=""),"",VLOOKUP(F832,'Range Midpoints'!$A$2:$C$13,3))</f>
        <v>10</v>
      </c>
    </row>
    <row r="833" spans="1:8">
      <c r="A833" s="1" t="str">
        <f t="shared" si="12"/>
        <v>21013</v>
      </c>
      <c r="B833" s="62" t="s">
        <v>3034</v>
      </c>
      <c r="C833" s="62" t="s">
        <v>2844</v>
      </c>
      <c r="D833" s="62" t="s">
        <v>2837</v>
      </c>
      <c r="E833" s="63">
        <v>0</v>
      </c>
      <c r="F833" s="62" t="s">
        <v>2838</v>
      </c>
      <c r="G833" s="34" t="str">
        <f>IF((F833=""),"",VLOOKUP(F833,'Range Midpoints'!$A$2:$C$13,2))</f>
        <v>20-99</v>
      </c>
      <c r="H833" s="34">
        <f>IF((F833=""),"",VLOOKUP(F833,'Range Midpoints'!$A$2:$C$13,3))</f>
        <v>60</v>
      </c>
    </row>
    <row r="834" spans="1:8">
      <c r="A834" s="1" t="str">
        <f t="shared" si="12"/>
        <v>21015</v>
      </c>
      <c r="B834" s="62" t="s">
        <v>3034</v>
      </c>
      <c r="C834" s="62" t="s">
        <v>2845</v>
      </c>
      <c r="D834" s="62" t="s">
        <v>2837</v>
      </c>
      <c r="E834" s="63">
        <v>115</v>
      </c>
      <c r="F834" s="62" t="s">
        <v>2841</v>
      </c>
      <c r="G834" s="34" t="str">
        <f>IF((F834=""),"",VLOOKUP(F834,'Range Midpoints'!$A$2:$C$13,2))</f>
        <v/>
      </c>
      <c r="H834" s="34" t="str">
        <f>IF((F834=""),"",VLOOKUP(F834,'Range Midpoints'!$A$2:$C$13,3))</f>
        <v/>
      </c>
    </row>
    <row r="835" spans="1:8">
      <c r="A835" s="1" t="str">
        <f t="shared" si="12"/>
        <v>21017</v>
      </c>
      <c r="B835" s="62" t="s">
        <v>3034</v>
      </c>
      <c r="C835" s="62" t="s">
        <v>2846</v>
      </c>
      <c r="D835" s="62" t="s">
        <v>2837</v>
      </c>
      <c r="E835" s="63">
        <v>24</v>
      </c>
      <c r="F835" s="62" t="s">
        <v>2841</v>
      </c>
      <c r="G835" s="34" t="str">
        <f>IF((F835=""),"",VLOOKUP(F835,'Range Midpoints'!$A$2:$C$13,2))</f>
        <v/>
      </c>
      <c r="H835" s="34" t="str">
        <f>IF((F835=""),"",VLOOKUP(F835,'Range Midpoints'!$A$2:$C$13,3))</f>
        <v/>
      </c>
    </row>
    <row r="836" spans="1:8">
      <c r="A836" s="1" t="str">
        <f t="shared" ref="A836:A899" si="13">B836&amp;C836</f>
        <v>21019</v>
      </c>
      <c r="B836" s="62" t="s">
        <v>3034</v>
      </c>
      <c r="C836" s="62" t="s">
        <v>2847</v>
      </c>
      <c r="D836" s="62" t="s">
        <v>2837</v>
      </c>
      <c r="E836" s="63">
        <v>206</v>
      </c>
      <c r="F836" s="62" t="s">
        <v>2841</v>
      </c>
      <c r="G836" s="34" t="str">
        <f>IF((F836=""),"",VLOOKUP(F836,'Range Midpoints'!$A$2:$C$13,2))</f>
        <v/>
      </c>
      <c r="H836" s="34" t="str">
        <f>IF((F836=""),"",VLOOKUP(F836,'Range Midpoints'!$A$2:$C$13,3))</f>
        <v/>
      </c>
    </row>
    <row r="837" spans="1:8">
      <c r="A837" s="1" t="str">
        <f t="shared" si="13"/>
        <v>21021</v>
      </c>
      <c r="B837" s="62" t="s">
        <v>3034</v>
      </c>
      <c r="C837" s="62" t="s">
        <v>2850</v>
      </c>
      <c r="D837" s="62" t="s">
        <v>2837</v>
      </c>
      <c r="E837" s="63">
        <v>25</v>
      </c>
      <c r="F837" s="62" t="s">
        <v>2841</v>
      </c>
      <c r="G837" s="34" t="str">
        <f>IF((F837=""),"",VLOOKUP(F837,'Range Midpoints'!$A$2:$C$13,2))</f>
        <v/>
      </c>
      <c r="H837" s="34" t="str">
        <f>IF((F837=""),"",VLOOKUP(F837,'Range Midpoints'!$A$2:$C$13,3))</f>
        <v/>
      </c>
    </row>
    <row r="838" spans="1:8">
      <c r="A838" s="1" t="str">
        <f t="shared" si="13"/>
        <v>21023</v>
      </c>
      <c r="B838" s="62" t="s">
        <v>3034</v>
      </c>
      <c r="C838" s="62" t="s">
        <v>2851</v>
      </c>
      <c r="D838" s="62" t="s">
        <v>2837</v>
      </c>
      <c r="E838" s="63">
        <v>0</v>
      </c>
      <c r="F838" s="62" t="s">
        <v>2838</v>
      </c>
      <c r="G838" s="34" t="str">
        <f>IF((F838=""),"",VLOOKUP(F838,'Range Midpoints'!$A$2:$C$13,2))</f>
        <v>20-99</v>
      </c>
      <c r="H838" s="34">
        <f>IF((F838=""),"",VLOOKUP(F838,'Range Midpoints'!$A$2:$C$13,3))</f>
        <v>60</v>
      </c>
    </row>
    <row r="839" spans="1:8">
      <c r="A839" s="1" t="str">
        <f t="shared" si="13"/>
        <v>21025</v>
      </c>
      <c r="B839" s="62" t="s">
        <v>3034</v>
      </c>
      <c r="C839" s="62" t="s">
        <v>2852</v>
      </c>
      <c r="D839" s="62" t="s">
        <v>2837</v>
      </c>
      <c r="E839" s="63">
        <v>0</v>
      </c>
      <c r="F839" s="62" t="s">
        <v>2848</v>
      </c>
      <c r="G839" s="34" t="str">
        <f>IF((F839=""),"",VLOOKUP(F839,'Range Midpoints'!$A$2:$C$13,2))</f>
        <v>0-19</v>
      </c>
      <c r="H839" s="34">
        <f>IF((F839=""),"",VLOOKUP(F839,'Range Midpoints'!$A$2:$C$13,3))</f>
        <v>10</v>
      </c>
    </row>
    <row r="840" spans="1:8">
      <c r="A840" s="1" t="str">
        <f t="shared" si="13"/>
        <v>21027</v>
      </c>
      <c r="B840" s="62" t="s">
        <v>3034</v>
      </c>
      <c r="C840" s="62" t="s">
        <v>2932</v>
      </c>
      <c r="D840" s="62" t="s">
        <v>2837</v>
      </c>
      <c r="E840" s="63">
        <v>0</v>
      </c>
      <c r="F840" s="62" t="s">
        <v>2848</v>
      </c>
      <c r="G840" s="34" t="str">
        <f>IF((F840=""),"",VLOOKUP(F840,'Range Midpoints'!$A$2:$C$13,2))</f>
        <v>0-19</v>
      </c>
      <c r="H840" s="34">
        <f>IF((F840=""),"",VLOOKUP(F840,'Range Midpoints'!$A$2:$C$13,3))</f>
        <v>10</v>
      </c>
    </row>
    <row r="841" spans="1:8">
      <c r="A841" s="1" t="str">
        <f t="shared" si="13"/>
        <v>21029</v>
      </c>
      <c r="B841" s="62" t="s">
        <v>3034</v>
      </c>
      <c r="C841" s="62" t="s">
        <v>2855</v>
      </c>
      <c r="D841" s="62" t="s">
        <v>2837</v>
      </c>
      <c r="E841" s="63">
        <v>142</v>
      </c>
      <c r="F841" s="62" t="s">
        <v>2841</v>
      </c>
      <c r="G841" s="34" t="str">
        <f>IF((F841=""),"",VLOOKUP(F841,'Range Midpoints'!$A$2:$C$13,2))</f>
        <v/>
      </c>
      <c r="H841" s="34" t="str">
        <f>IF((F841=""),"",VLOOKUP(F841,'Range Midpoints'!$A$2:$C$13,3))</f>
        <v/>
      </c>
    </row>
    <row r="842" spans="1:8">
      <c r="A842" s="1" t="str">
        <f t="shared" si="13"/>
        <v>21031</v>
      </c>
      <c r="B842" s="62" t="s">
        <v>3034</v>
      </c>
      <c r="C842" s="62" t="s">
        <v>2856</v>
      </c>
      <c r="D842" s="62" t="s">
        <v>2837</v>
      </c>
      <c r="E842" s="63">
        <v>0</v>
      </c>
      <c r="F842" s="62" t="s">
        <v>2848</v>
      </c>
      <c r="G842" s="34" t="str">
        <f>IF((F842=""),"",VLOOKUP(F842,'Range Midpoints'!$A$2:$C$13,2))</f>
        <v>0-19</v>
      </c>
      <c r="H842" s="34">
        <f>IF((F842=""),"",VLOOKUP(F842,'Range Midpoints'!$A$2:$C$13,3))</f>
        <v>10</v>
      </c>
    </row>
    <row r="843" spans="1:8">
      <c r="A843" s="1" t="str">
        <f t="shared" si="13"/>
        <v>21033</v>
      </c>
      <c r="B843" s="62" t="s">
        <v>3034</v>
      </c>
      <c r="C843" s="62" t="s">
        <v>2857</v>
      </c>
      <c r="D843" s="62" t="s">
        <v>2837</v>
      </c>
      <c r="E843" s="63">
        <v>0</v>
      </c>
      <c r="F843" s="62" t="s">
        <v>2848</v>
      </c>
      <c r="G843" s="34" t="str">
        <f>IF((F843=""),"",VLOOKUP(F843,'Range Midpoints'!$A$2:$C$13,2))</f>
        <v>0-19</v>
      </c>
      <c r="H843" s="34">
        <f>IF((F843=""),"",VLOOKUP(F843,'Range Midpoints'!$A$2:$C$13,3))</f>
        <v>10</v>
      </c>
    </row>
    <row r="844" spans="1:8">
      <c r="A844" s="1" t="str">
        <f t="shared" si="13"/>
        <v>21035</v>
      </c>
      <c r="B844" s="62" t="s">
        <v>3034</v>
      </c>
      <c r="C844" s="62" t="s">
        <v>2934</v>
      </c>
      <c r="D844" s="62" t="s">
        <v>2837</v>
      </c>
      <c r="E844" s="63">
        <v>49</v>
      </c>
      <c r="F844" s="62" t="s">
        <v>2841</v>
      </c>
      <c r="G844" s="34" t="str">
        <f>IF((F844=""),"",VLOOKUP(F844,'Range Midpoints'!$A$2:$C$13,2))</f>
        <v/>
      </c>
      <c r="H844" s="34" t="str">
        <f>IF((F844=""),"",VLOOKUP(F844,'Range Midpoints'!$A$2:$C$13,3))</f>
        <v/>
      </c>
    </row>
    <row r="845" spans="1:8">
      <c r="A845" s="1" t="str">
        <f t="shared" si="13"/>
        <v>21037</v>
      </c>
      <c r="B845" s="62" t="s">
        <v>3034</v>
      </c>
      <c r="C845" s="62" t="s">
        <v>2935</v>
      </c>
      <c r="D845" s="62" t="s">
        <v>2837</v>
      </c>
      <c r="E845" s="63">
        <v>0</v>
      </c>
      <c r="F845" s="62" t="s">
        <v>2913</v>
      </c>
      <c r="G845" s="34" t="str">
        <f>IF((F845=""),"",VLOOKUP(F845,'Range Midpoints'!$A$2:$C$13,2))</f>
        <v>250-499</v>
      </c>
      <c r="H845" s="34">
        <f>IF((F845=""),"",VLOOKUP(F845,'Range Midpoints'!$A$2:$C$13,3))</f>
        <v>375</v>
      </c>
    </row>
    <row r="846" spans="1:8">
      <c r="A846" s="1" t="str">
        <f t="shared" si="13"/>
        <v>21043</v>
      </c>
      <c r="B846" s="62" t="s">
        <v>3034</v>
      </c>
      <c r="C846" s="62" t="s">
        <v>2860</v>
      </c>
      <c r="D846" s="62" t="s">
        <v>2837</v>
      </c>
      <c r="E846" s="63">
        <v>26</v>
      </c>
      <c r="F846" s="62" t="s">
        <v>2841</v>
      </c>
      <c r="G846" s="34" t="str">
        <f>IF((F846=""),"",VLOOKUP(F846,'Range Midpoints'!$A$2:$C$13,2))</f>
        <v/>
      </c>
      <c r="H846" s="34" t="str">
        <f>IF((F846=""),"",VLOOKUP(F846,'Range Midpoints'!$A$2:$C$13,3))</f>
        <v/>
      </c>
    </row>
    <row r="847" spans="1:8">
      <c r="A847" s="1" t="str">
        <f t="shared" si="13"/>
        <v>21045</v>
      </c>
      <c r="B847" s="62" t="s">
        <v>3034</v>
      </c>
      <c r="C847" s="62" t="s">
        <v>2861</v>
      </c>
      <c r="D847" s="62" t="s">
        <v>2837</v>
      </c>
      <c r="E847" s="63">
        <v>0</v>
      </c>
      <c r="F847" s="62" t="s">
        <v>2838</v>
      </c>
      <c r="G847" s="34" t="str">
        <f>IF((F847=""),"",VLOOKUP(F847,'Range Midpoints'!$A$2:$C$13,2))</f>
        <v>20-99</v>
      </c>
      <c r="H847" s="34">
        <f>IF((F847=""),"",VLOOKUP(F847,'Range Midpoints'!$A$2:$C$13,3))</f>
        <v>60</v>
      </c>
    </row>
    <row r="848" spans="1:8">
      <c r="A848" s="1" t="str">
        <f t="shared" si="13"/>
        <v>21047</v>
      </c>
      <c r="B848" s="62" t="s">
        <v>3034</v>
      </c>
      <c r="C848" s="62" t="s">
        <v>2862</v>
      </c>
      <c r="D848" s="62" t="s">
        <v>2837</v>
      </c>
      <c r="E848" s="63">
        <v>109</v>
      </c>
      <c r="F848" s="62" t="s">
        <v>2841</v>
      </c>
      <c r="G848" s="34" t="str">
        <f>IF((F848=""),"",VLOOKUP(F848,'Range Midpoints'!$A$2:$C$13,2))</f>
        <v/>
      </c>
      <c r="H848" s="34" t="str">
        <f>IF((F848=""),"",VLOOKUP(F848,'Range Midpoints'!$A$2:$C$13,3))</f>
        <v/>
      </c>
    </row>
    <row r="849" spans="1:8">
      <c r="A849" s="1" t="str">
        <f t="shared" si="13"/>
        <v>21049</v>
      </c>
      <c r="B849" s="62" t="s">
        <v>3034</v>
      </c>
      <c r="C849" s="62" t="s">
        <v>2863</v>
      </c>
      <c r="D849" s="62" t="s">
        <v>2837</v>
      </c>
      <c r="E849" s="63">
        <v>0</v>
      </c>
      <c r="F849" s="62" t="s">
        <v>2838</v>
      </c>
      <c r="G849" s="34" t="str">
        <f>IF((F849=""),"",VLOOKUP(F849,'Range Midpoints'!$A$2:$C$13,2))</f>
        <v>20-99</v>
      </c>
      <c r="H849" s="34">
        <f>IF((F849=""),"",VLOOKUP(F849,'Range Midpoints'!$A$2:$C$13,3))</f>
        <v>60</v>
      </c>
    </row>
    <row r="850" spans="1:8">
      <c r="A850" s="1" t="str">
        <f t="shared" si="13"/>
        <v>21053</v>
      </c>
      <c r="B850" s="62" t="s">
        <v>3034</v>
      </c>
      <c r="C850" s="62" t="s">
        <v>2865</v>
      </c>
      <c r="D850" s="62" t="s">
        <v>2837</v>
      </c>
      <c r="E850" s="63">
        <v>0</v>
      </c>
      <c r="F850" s="62" t="s">
        <v>2848</v>
      </c>
      <c r="G850" s="34" t="str">
        <f>IF((F850=""),"",VLOOKUP(F850,'Range Midpoints'!$A$2:$C$13,2))</f>
        <v>0-19</v>
      </c>
      <c r="H850" s="34">
        <f>IF((F850=""),"",VLOOKUP(F850,'Range Midpoints'!$A$2:$C$13,3))</f>
        <v>10</v>
      </c>
    </row>
    <row r="851" spans="1:8">
      <c r="A851" s="1" t="str">
        <f t="shared" si="13"/>
        <v>21055</v>
      </c>
      <c r="B851" s="62" t="s">
        <v>3034</v>
      </c>
      <c r="C851" s="62" t="s">
        <v>2866</v>
      </c>
      <c r="D851" s="62" t="s">
        <v>2837</v>
      </c>
      <c r="E851" s="63">
        <v>0</v>
      </c>
      <c r="F851" s="62" t="s">
        <v>2848</v>
      </c>
      <c r="G851" s="34" t="str">
        <f>IF((F851=""),"",VLOOKUP(F851,'Range Midpoints'!$A$2:$C$13,2))</f>
        <v>0-19</v>
      </c>
      <c r="H851" s="34">
        <f>IF((F851=""),"",VLOOKUP(F851,'Range Midpoints'!$A$2:$C$13,3))</f>
        <v>10</v>
      </c>
    </row>
    <row r="852" spans="1:8">
      <c r="A852" s="1" t="str">
        <f t="shared" si="13"/>
        <v>21059</v>
      </c>
      <c r="B852" s="62" t="s">
        <v>3034</v>
      </c>
      <c r="C852" s="62" t="s">
        <v>2868</v>
      </c>
      <c r="D852" s="62" t="s">
        <v>2837</v>
      </c>
      <c r="E852" s="63">
        <v>187</v>
      </c>
      <c r="F852" s="62" t="s">
        <v>2841</v>
      </c>
      <c r="G852" s="34" t="str">
        <f>IF((F852=""),"",VLOOKUP(F852,'Range Midpoints'!$A$2:$C$13,2))</f>
        <v/>
      </c>
      <c r="H852" s="34" t="str">
        <f>IF((F852=""),"",VLOOKUP(F852,'Range Midpoints'!$A$2:$C$13,3))</f>
        <v/>
      </c>
    </row>
    <row r="853" spans="1:8">
      <c r="A853" s="1" t="str">
        <f t="shared" si="13"/>
        <v>21061</v>
      </c>
      <c r="B853" s="62" t="s">
        <v>3034</v>
      </c>
      <c r="C853" s="62" t="s">
        <v>2869</v>
      </c>
      <c r="D853" s="62" t="s">
        <v>2837</v>
      </c>
      <c r="E853" s="63">
        <v>0</v>
      </c>
      <c r="F853" s="62" t="s">
        <v>2848</v>
      </c>
      <c r="G853" s="34" t="str">
        <f>IF((F853=""),"",VLOOKUP(F853,'Range Midpoints'!$A$2:$C$13,2))</f>
        <v>0-19</v>
      </c>
      <c r="H853" s="34">
        <f>IF((F853=""),"",VLOOKUP(F853,'Range Midpoints'!$A$2:$C$13,3))</f>
        <v>10</v>
      </c>
    </row>
    <row r="854" spans="1:8">
      <c r="A854" s="1" t="str">
        <f t="shared" si="13"/>
        <v>21065</v>
      </c>
      <c r="B854" s="62" t="s">
        <v>3034</v>
      </c>
      <c r="C854" s="62" t="s">
        <v>2870</v>
      </c>
      <c r="D854" s="62" t="s">
        <v>2837</v>
      </c>
      <c r="E854" s="63">
        <v>26</v>
      </c>
      <c r="F854" s="62" t="s">
        <v>2841</v>
      </c>
      <c r="G854" s="34" t="str">
        <f>IF((F854=""),"",VLOOKUP(F854,'Range Midpoints'!$A$2:$C$13,2))</f>
        <v/>
      </c>
      <c r="H854" s="34" t="str">
        <f>IF((F854=""),"",VLOOKUP(F854,'Range Midpoints'!$A$2:$C$13,3))</f>
        <v/>
      </c>
    </row>
    <row r="855" spans="1:8">
      <c r="A855" s="1" t="str">
        <f t="shared" si="13"/>
        <v>21067</v>
      </c>
      <c r="B855" s="62" t="s">
        <v>3034</v>
      </c>
      <c r="C855" s="62" t="s">
        <v>2871</v>
      </c>
      <c r="D855" s="62" t="s">
        <v>2837</v>
      </c>
      <c r="E855" s="63">
        <v>1163</v>
      </c>
      <c r="F855" s="62" t="s">
        <v>2841</v>
      </c>
      <c r="G855" s="34" t="str">
        <f>IF((F855=""),"",VLOOKUP(F855,'Range Midpoints'!$A$2:$C$13,2))</f>
        <v/>
      </c>
      <c r="H855" s="34" t="str">
        <f>IF((F855=""),"",VLOOKUP(F855,'Range Midpoints'!$A$2:$C$13,3))</f>
        <v/>
      </c>
    </row>
    <row r="856" spans="1:8">
      <c r="A856" s="1" t="str">
        <f t="shared" si="13"/>
        <v>21069</v>
      </c>
      <c r="B856" s="62" t="s">
        <v>3034</v>
      </c>
      <c r="C856" s="62" t="s">
        <v>2872</v>
      </c>
      <c r="D856" s="62" t="s">
        <v>2837</v>
      </c>
      <c r="E856" s="63">
        <v>0</v>
      </c>
      <c r="F856" s="62" t="s">
        <v>2848</v>
      </c>
      <c r="G856" s="34" t="str">
        <f>IF((F856=""),"",VLOOKUP(F856,'Range Midpoints'!$A$2:$C$13,2))</f>
        <v>0-19</v>
      </c>
      <c r="H856" s="34">
        <f>IF((F856=""),"",VLOOKUP(F856,'Range Midpoints'!$A$2:$C$13,3))</f>
        <v>10</v>
      </c>
    </row>
    <row r="857" spans="1:8">
      <c r="A857" s="1" t="str">
        <f t="shared" si="13"/>
        <v>21071</v>
      </c>
      <c r="B857" s="62" t="s">
        <v>3034</v>
      </c>
      <c r="C857" s="62" t="s">
        <v>2873</v>
      </c>
      <c r="D857" s="62" t="s">
        <v>2837</v>
      </c>
      <c r="E857" s="63">
        <v>0</v>
      </c>
      <c r="F857" s="62" t="s">
        <v>2848</v>
      </c>
      <c r="G857" s="34" t="str">
        <f>IF((F857=""),"",VLOOKUP(F857,'Range Midpoints'!$A$2:$C$13,2))</f>
        <v>0-19</v>
      </c>
      <c r="H857" s="34">
        <f>IF((F857=""),"",VLOOKUP(F857,'Range Midpoints'!$A$2:$C$13,3))</f>
        <v>10</v>
      </c>
    </row>
    <row r="858" spans="1:8">
      <c r="A858" s="1" t="str">
        <f t="shared" si="13"/>
        <v>21073</v>
      </c>
      <c r="B858" s="62" t="s">
        <v>3034</v>
      </c>
      <c r="C858" s="62" t="s">
        <v>2874</v>
      </c>
      <c r="D858" s="62" t="s">
        <v>2837</v>
      </c>
      <c r="E858" s="63">
        <v>53</v>
      </c>
      <c r="F858" s="62" t="s">
        <v>2841</v>
      </c>
      <c r="G858" s="34" t="str">
        <f>IF((F858=""),"",VLOOKUP(F858,'Range Midpoints'!$A$2:$C$13,2))</f>
        <v/>
      </c>
      <c r="H858" s="34" t="str">
        <f>IF((F858=""),"",VLOOKUP(F858,'Range Midpoints'!$A$2:$C$13,3))</f>
        <v/>
      </c>
    </row>
    <row r="859" spans="1:8">
      <c r="A859" s="1" t="str">
        <f t="shared" si="13"/>
        <v>21079</v>
      </c>
      <c r="B859" s="62" t="s">
        <v>3034</v>
      </c>
      <c r="C859" s="62" t="s">
        <v>2877</v>
      </c>
      <c r="D859" s="62" t="s">
        <v>2837</v>
      </c>
      <c r="E859" s="63">
        <v>9</v>
      </c>
      <c r="F859" s="62" t="s">
        <v>2841</v>
      </c>
      <c r="G859" s="34" t="str">
        <f>IF((F859=""),"",VLOOKUP(F859,'Range Midpoints'!$A$2:$C$13,2))</f>
        <v/>
      </c>
      <c r="H859" s="34" t="str">
        <f>IF((F859=""),"",VLOOKUP(F859,'Range Midpoints'!$A$2:$C$13,3))</f>
        <v/>
      </c>
    </row>
    <row r="860" spans="1:8">
      <c r="A860" s="1" t="str">
        <f t="shared" si="13"/>
        <v>21081</v>
      </c>
      <c r="B860" s="62" t="s">
        <v>3034</v>
      </c>
      <c r="C860" s="62" t="s">
        <v>2878</v>
      </c>
      <c r="D860" s="62" t="s">
        <v>2837</v>
      </c>
      <c r="E860" s="63">
        <v>0</v>
      </c>
      <c r="F860" s="62" t="s">
        <v>2848</v>
      </c>
      <c r="G860" s="34" t="str">
        <f>IF((F860=""),"",VLOOKUP(F860,'Range Midpoints'!$A$2:$C$13,2))</f>
        <v>0-19</v>
      </c>
      <c r="H860" s="34">
        <f>IF((F860=""),"",VLOOKUP(F860,'Range Midpoints'!$A$2:$C$13,3))</f>
        <v>10</v>
      </c>
    </row>
    <row r="861" spans="1:8">
      <c r="A861" s="1" t="str">
        <f t="shared" si="13"/>
        <v>21083</v>
      </c>
      <c r="B861" s="62" t="s">
        <v>3034</v>
      </c>
      <c r="C861" s="62" t="s">
        <v>2879</v>
      </c>
      <c r="D861" s="62" t="s">
        <v>2837</v>
      </c>
      <c r="E861" s="63">
        <v>0</v>
      </c>
      <c r="F861" s="62" t="s">
        <v>2838</v>
      </c>
      <c r="G861" s="34" t="str">
        <f>IF((F861=""),"",VLOOKUP(F861,'Range Midpoints'!$A$2:$C$13,2))</f>
        <v>20-99</v>
      </c>
      <c r="H861" s="34">
        <f>IF((F861=""),"",VLOOKUP(F861,'Range Midpoints'!$A$2:$C$13,3))</f>
        <v>60</v>
      </c>
    </row>
    <row r="862" spans="1:8">
      <c r="A862" s="1" t="str">
        <f t="shared" si="13"/>
        <v>21085</v>
      </c>
      <c r="B862" s="62" t="s">
        <v>3034</v>
      </c>
      <c r="C862" s="62" t="s">
        <v>2880</v>
      </c>
      <c r="D862" s="62" t="s">
        <v>2837</v>
      </c>
      <c r="E862" s="63">
        <v>30</v>
      </c>
      <c r="F862" s="62" t="s">
        <v>2841</v>
      </c>
      <c r="G862" s="34" t="str">
        <f>IF((F862=""),"",VLOOKUP(F862,'Range Midpoints'!$A$2:$C$13,2))</f>
        <v/>
      </c>
      <c r="H862" s="34" t="str">
        <f>IF((F862=""),"",VLOOKUP(F862,'Range Midpoints'!$A$2:$C$13,3))</f>
        <v/>
      </c>
    </row>
    <row r="863" spans="1:8">
      <c r="A863" s="1" t="str">
        <f t="shared" si="13"/>
        <v>21087</v>
      </c>
      <c r="B863" s="62" t="s">
        <v>3034</v>
      </c>
      <c r="C863" s="62" t="s">
        <v>2881</v>
      </c>
      <c r="D863" s="62" t="s">
        <v>2837</v>
      </c>
      <c r="E863" s="63">
        <v>0</v>
      </c>
      <c r="F863" s="62" t="s">
        <v>2848</v>
      </c>
      <c r="G863" s="34" t="str">
        <f>IF((F863=""),"",VLOOKUP(F863,'Range Midpoints'!$A$2:$C$13,2))</f>
        <v>0-19</v>
      </c>
      <c r="H863" s="34">
        <f>IF((F863=""),"",VLOOKUP(F863,'Range Midpoints'!$A$2:$C$13,3))</f>
        <v>10</v>
      </c>
    </row>
    <row r="864" spans="1:8">
      <c r="A864" s="1" t="str">
        <f t="shared" si="13"/>
        <v>21089</v>
      </c>
      <c r="B864" s="62" t="s">
        <v>3034</v>
      </c>
      <c r="C864" s="62" t="s">
        <v>2882</v>
      </c>
      <c r="D864" s="62" t="s">
        <v>2837</v>
      </c>
      <c r="E864" s="63">
        <v>0</v>
      </c>
      <c r="F864" s="62" t="s">
        <v>2848</v>
      </c>
      <c r="G864" s="34" t="str">
        <f>IF((F864=""),"",VLOOKUP(F864,'Range Midpoints'!$A$2:$C$13,2))</f>
        <v>0-19</v>
      </c>
      <c r="H864" s="34">
        <f>IF((F864=""),"",VLOOKUP(F864,'Range Midpoints'!$A$2:$C$13,3))</f>
        <v>10</v>
      </c>
    </row>
    <row r="865" spans="1:8">
      <c r="A865" s="1" t="str">
        <f t="shared" si="13"/>
        <v>21091</v>
      </c>
      <c r="B865" s="62" t="s">
        <v>3034</v>
      </c>
      <c r="C865" s="62" t="s">
        <v>2883</v>
      </c>
      <c r="D865" s="62" t="s">
        <v>2837</v>
      </c>
      <c r="E865" s="63">
        <v>0</v>
      </c>
      <c r="F865" s="62" t="s">
        <v>2848</v>
      </c>
      <c r="G865" s="34" t="str">
        <f>IF((F865=""),"",VLOOKUP(F865,'Range Midpoints'!$A$2:$C$13,2))</f>
        <v>0-19</v>
      </c>
      <c r="H865" s="34">
        <f>IF((F865=""),"",VLOOKUP(F865,'Range Midpoints'!$A$2:$C$13,3))</f>
        <v>10</v>
      </c>
    </row>
    <row r="866" spans="1:8">
      <c r="A866" s="1" t="str">
        <f t="shared" si="13"/>
        <v>21093</v>
      </c>
      <c r="B866" s="62" t="s">
        <v>3034</v>
      </c>
      <c r="C866" s="62" t="s">
        <v>2884</v>
      </c>
      <c r="D866" s="62" t="s">
        <v>2837</v>
      </c>
      <c r="E866" s="63">
        <v>175</v>
      </c>
      <c r="F866" s="62" t="s">
        <v>2841</v>
      </c>
      <c r="G866" s="34" t="str">
        <f>IF((F866=""),"",VLOOKUP(F866,'Range Midpoints'!$A$2:$C$13,2))</f>
        <v/>
      </c>
      <c r="H866" s="34" t="str">
        <f>IF((F866=""),"",VLOOKUP(F866,'Range Midpoints'!$A$2:$C$13,3))</f>
        <v/>
      </c>
    </row>
    <row r="867" spans="1:8">
      <c r="A867" s="1" t="str">
        <f t="shared" si="13"/>
        <v>21095</v>
      </c>
      <c r="B867" s="62" t="s">
        <v>3034</v>
      </c>
      <c r="C867" s="62" t="s">
        <v>2885</v>
      </c>
      <c r="D867" s="62" t="s">
        <v>2837</v>
      </c>
      <c r="E867" s="63">
        <v>0</v>
      </c>
      <c r="F867" s="62" t="s">
        <v>2848</v>
      </c>
      <c r="G867" s="34" t="str">
        <f>IF((F867=""),"",VLOOKUP(F867,'Range Midpoints'!$A$2:$C$13,2))</f>
        <v>0-19</v>
      </c>
      <c r="H867" s="34">
        <f>IF((F867=""),"",VLOOKUP(F867,'Range Midpoints'!$A$2:$C$13,3))</f>
        <v>10</v>
      </c>
    </row>
    <row r="868" spans="1:8">
      <c r="A868" s="1" t="str">
        <f t="shared" si="13"/>
        <v>21097</v>
      </c>
      <c r="B868" s="62" t="s">
        <v>3034</v>
      </c>
      <c r="C868" s="62" t="s">
        <v>2886</v>
      </c>
      <c r="D868" s="62" t="s">
        <v>2837</v>
      </c>
      <c r="E868" s="63">
        <v>0</v>
      </c>
      <c r="F868" s="62" t="s">
        <v>2848</v>
      </c>
      <c r="G868" s="34" t="str">
        <f>IF((F868=""),"",VLOOKUP(F868,'Range Midpoints'!$A$2:$C$13,2))</f>
        <v>0-19</v>
      </c>
      <c r="H868" s="34">
        <f>IF((F868=""),"",VLOOKUP(F868,'Range Midpoints'!$A$2:$C$13,3))</f>
        <v>10</v>
      </c>
    </row>
    <row r="869" spans="1:8">
      <c r="A869" s="1" t="str">
        <f t="shared" si="13"/>
        <v>21101</v>
      </c>
      <c r="B869" s="62" t="s">
        <v>3034</v>
      </c>
      <c r="C869" s="62" t="s">
        <v>2888</v>
      </c>
      <c r="D869" s="62" t="s">
        <v>2837</v>
      </c>
      <c r="E869" s="63">
        <v>0</v>
      </c>
      <c r="F869" s="62" t="s">
        <v>2838</v>
      </c>
      <c r="G869" s="34" t="str">
        <f>IF((F869=""),"",VLOOKUP(F869,'Range Midpoints'!$A$2:$C$13,2))</f>
        <v>20-99</v>
      </c>
      <c r="H869" s="34">
        <f>IF((F869=""),"",VLOOKUP(F869,'Range Midpoints'!$A$2:$C$13,3))</f>
        <v>60</v>
      </c>
    </row>
    <row r="870" spans="1:8">
      <c r="A870" s="1" t="str">
        <f t="shared" si="13"/>
        <v>21103</v>
      </c>
      <c r="B870" s="62" t="s">
        <v>3034</v>
      </c>
      <c r="C870" s="62" t="s">
        <v>2889</v>
      </c>
      <c r="D870" s="62" t="s">
        <v>2837</v>
      </c>
      <c r="E870" s="63">
        <v>0</v>
      </c>
      <c r="F870" s="62" t="s">
        <v>2838</v>
      </c>
      <c r="G870" s="34" t="str">
        <f>IF((F870=""),"",VLOOKUP(F870,'Range Midpoints'!$A$2:$C$13,2))</f>
        <v>20-99</v>
      </c>
      <c r="H870" s="34">
        <f>IF((F870=""),"",VLOOKUP(F870,'Range Midpoints'!$A$2:$C$13,3))</f>
        <v>60</v>
      </c>
    </row>
    <row r="871" spans="1:8">
      <c r="A871" s="1" t="str">
        <f t="shared" si="13"/>
        <v>21105</v>
      </c>
      <c r="B871" s="62" t="s">
        <v>3034</v>
      </c>
      <c r="C871" s="62" t="s">
        <v>2890</v>
      </c>
      <c r="D871" s="62" t="s">
        <v>2837</v>
      </c>
      <c r="E871" s="63">
        <v>0</v>
      </c>
      <c r="F871" s="62" t="s">
        <v>2848</v>
      </c>
      <c r="G871" s="34" t="str">
        <f>IF((F871=""),"",VLOOKUP(F871,'Range Midpoints'!$A$2:$C$13,2))</f>
        <v>0-19</v>
      </c>
      <c r="H871" s="34">
        <f>IF((F871=""),"",VLOOKUP(F871,'Range Midpoints'!$A$2:$C$13,3))</f>
        <v>10</v>
      </c>
    </row>
    <row r="872" spans="1:8">
      <c r="A872" s="1" t="str">
        <f t="shared" si="13"/>
        <v>21107</v>
      </c>
      <c r="B872" s="62" t="s">
        <v>3034</v>
      </c>
      <c r="C872" s="62" t="s">
        <v>2891</v>
      </c>
      <c r="D872" s="62" t="s">
        <v>2837</v>
      </c>
      <c r="E872" s="63">
        <v>31</v>
      </c>
      <c r="F872" s="62" t="s">
        <v>2841</v>
      </c>
      <c r="G872" s="34" t="str">
        <f>IF((F872=""),"",VLOOKUP(F872,'Range Midpoints'!$A$2:$C$13,2))</f>
        <v/>
      </c>
      <c r="H872" s="34" t="str">
        <f>IF((F872=""),"",VLOOKUP(F872,'Range Midpoints'!$A$2:$C$13,3))</f>
        <v/>
      </c>
    </row>
    <row r="873" spans="1:8">
      <c r="A873" s="1" t="str">
        <f t="shared" si="13"/>
        <v>21109</v>
      </c>
      <c r="B873" s="62" t="s">
        <v>3034</v>
      </c>
      <c r="C873" s="62" t="s">
        <v>2892</v>
      </c>
      <c r="D873" s="62" t="s">
        <v>2837</v>
      </c>
      <c r="E873" s="63">
        <v>0</v>
      </c>
      <c r="F873" s="62" t="s">
        <v>2848</v>
      </c>
      <c r="G873" s="34" t="str">
        <f>IF((F873=""),"",VLOOKUP(F873,'Range Midpoints'!$A$2:$C$13,2))</f>
        <v>0-19</v>
      </c>
      <c r="H873" s="34">
        <f>IF((F873=""),"",VLOOKUP(F873,'Range Midpoints'!$A$2:$C$13,3))</f>
        <v>10</v>
      </c>
    </row>
    <row r="874" spans="1:8">
      <c r="A874" s="1" t="str">
        <f t="shared" si="13"/>
        <v>21111</v>
      </c>
      <c r="B874" s="62" t="s">
        <v>3034</v>
      </c>
      <c r="C874" s="62" t="s">
        <v>2893</v>
      </c>
      <c r="D874" s="62" t="s">
        <v>2837</v>
      </c>
      <c r="E874" s="63">
        <v>1746</v>
      </c>
      <c r="F874" s="62" t="s">
        <v>2841</v>
      </c>
      <c r="G874" s="34" t="str">
        <f>IF((F874=""),"",VLOOKUP(F874,'Range Midpoints'!$A$2:$C$13,2))</f>
        <v/>
      </c>
      <c r="H874" s="34" t="str">
        <f>IF((F874=""),"",VLOOKUP(F874,'Range Midpoints'!$A$2:$C$13,3))</f>
        <v/>
      </c>
    </row>
    <row r="875" spans="1:8">
      <c r="A875" s="1" t="str">
        <f t="shared" si="13"/>
        <v>21113</v>
      </c>
      <c r="B875" s="62" t="s">
        <v>3034</v>
      </c>
      <c r="C875" s="62" t="s">
        <v>2894</v>
      </c>
      <c r="D875" s="62" t="s">
        <v>2837</v>
      </c>
      <c r="E875" s="63">
        <v>87</v>
      </c>
      <c r="F875" s="62" t="s">
        <v>2841</v>
      </c>
      <c r="G875" s="34" t="str">
        <f>IF((F875=""),"",VLOOKUP(F875,'Range Midpoints'!$A$2:$C$13,2))</f>
        <v/>
      </c>
      <c r="H875" s="34" t="str">
        <f>IF((F875=""),"",VLOOKUP(F875,'Range Midpoints'!$A$2:$C$13,3))</f>
        <v/>
      </c>
    </row>
    <row r="876" spans="1:8">
      <c r="A876" s="1" t="str">
        <f t="shared" si="13"/>
        <v>21117</v>
      </c>
      <c r="B876" s="62" t="s">
        <v>3034</v>
      </c>
      <c r="C876" s="62" t="s">
        <v>2896</v>
      </c>
      <c r="D876" s="62" t="s">
        <v>2837</v>
      </c>
      <c r="E876" s="63">
        <v>372</v>
      </c>
      <c r="F876" s="62" t="s">
        <v>2841</v>
      </c>
      <c r="G876" s="34" t="str">
        <f>IF((F876=""),"",VLOOKUP(F876,'Range Midpoints'!$A$2:$C$13,2))</f>
        <v/>
      </c>
      <c r="H876" s="34" t="str">
        <f>IF((F876=""),"",VLOOKUP(F876,'Range Midpoints'!$A$2:$C$13,3))</f>
        <v/>
      </c>
    </row>
    <row r="877" spans="1:8">
      <c r="A877" s="1" t="str">
        <f t="shared" si="13"/>
        <v>21121</v>
      </c>
      <c r="B877" s="62" t="s">
        <v>3034</v>
      </c>
      <c r="C877" s="62" t="s">
        <v>2898</v>
      </c>
      <c r="D877" s="62" t="s">
        <v>2837</v>
      </c>
      <c r="E877" s="63">
        <v>0</v>
      </c>
      <c r="F877" s="62" t="s">
        <v>2848</v>
      </c>
      <c r="G877" s="34" t="str">
        <f>IF((F877=""),"",VLOOKUP(F877,'Range Midpoints'!$A$2:$C$13,2))</f>
        <v>0-19</v>
      </c>
      <c r="H877" s="34">
        <f>IF((F877=""),"",VLOOKUP(F877,'Range Midpoints'!$A$2:$C$13,3))</f>
        <v>10</v>
      </c>
    </row>
    <row r="878" spans="1:8">
      <c r="A878" s="1" t="str">
        <f t="shared" si="13"/>
        <v>21123</v>
      </c>
      <c r="B878" s="62" t="s">
        <v>3034</v>
      </c>
      <c r="C878" s="62" t="s">
        <v>2899</v>
      </c>
      <c r="D878" s="62" t="s">
        <v>2837</v>
      </c>
      <c r="E878" s="63">
        <v>0</v>
      </c>
      <c r="F878" s="62" t="s">
        <v>2848</v>
      </c>
      <c r="G878" s="34" t="str">
        <f>IF((F878=""),"",VLOOKUP(F878,'Range Midpoints'!$A$2:$C$13,2))</f>
        <v>0-19</v>
      </c>
      <c r="H878" s="34">
        <f>IF((F878=""),"",VLOOKUP(F878,'Range Midpoints'!$A$2:$C$13,3))</f>
        <v>10</v>
      </c>
    </row>
    <row r="879" spans="1:8">
      <c r="A879" s="1" t="str">
        <f t="shared" si="13"/>
        <v>21125</v>
      </c>
      <c r="B879" s="62" t="s">
        <v>3034</v>
      </c>
      <c r="C879" s="62" t="s">
        <v>2900</v>
      </c>
      <c r="D879" s="62" t="s">
        <v>2837</v>
      </c>
      <c r="E879" s="63">
        <v>111</v>
      </c>
      <c r="F879" s="62" t="s">
        <v>2841</v>
      </c>
      <c r="G879" s="34" t="str">
        <f>IF((F879=""),"",VLOOKUP(F879,'Range Midpoints'!$A$2:$C$13,2))</f>
        <v/>
      </c>
      <c r="H879" s="34" t="str">
        <f>IF((F879=""),"",VLOOKUP(F879,'Range Midpoints'!$A$2:$C$13,3))</f>
        <v/>
      </c>
    </row>
    <row r="880" spans="1:8">
      <c r="A880" s="1" t="str">
        <f t="shared" si="13"/>
        <v>21127</v>
      </c>
      <c r="B880" s="62" t="s">
        <v>3034</v>
      </c>
      <c r="C880" s="62" t="s">
        <v>2901</v>
      </c>
      <c r="D880" s="62" t="s">
        <v>2837</v>
      </c>
      <c r="E880" s="63">
        <v>0</v>
      </c>
      <c r="F880" s="62" t="s">
        <v>2848</v>
      </c>
      <c r="G880" s="34" t="str">
        <f>IF((F880=""),"",VLOOKUP(F880,'Range Midpoints'!$A$2:$C$13,2))</f>
        <v>0-19</v>
      </c>
      <c r="H880" s="34">
        <f>IF((F880=""),"",VLOOKUP(F880,'Range Midpoints'!$A$2:$C$13,3))</f>
        <v>10</v>
      </c>
    </row>
    <row r="881" spans="1:8">
      <c r="A881" s="1" t="str">
        <f t="shared" si="13"/>
        <v>21129</v>
      </c>
      <c r="B881" s="62" t="s">
        <v>3034</v>
      </c>
      <c r="C881" s="62" t="s">
        <v>2902</v>
      </c>
      <c r="D881" s="62" t="s">
        <v>2837</v>
      </c>
      <c r="E881" s="63">
        <v>0</v>
      </c>
      <c r="F881" s="62" t="s">
        <v>2848</v>
      </c>
      <c r="G881" s="34" t="str">
        <f>IF((F881=""),"",VLOOKUP(F881,'Range Midpoints'!$A$2:$C$13,2))</f>
        <v>0-19</v>
      </c>
      <c r="H881" s="34">
        <f>IF((F881=""),"",VLOOKUP(F881,'Range Midpoints'!$A$2:$C$13,3))</f>
        <v>10</v>
      </c>
    </row>
    <row r="882" spans="1:8">
      <c r="A882" s="1" t="str">
        <f t="shared" si="13"/>
        <v>21133</v>
      </c>
      <c r="B882" s="62" t="s">
        <v>3034</v>
      </c>
      <c r="C882" s="62" t="s">
        <v>2904</v>
      </c>
      <c r="D882" s="62" t="s">
        <v>2837</v>
      </c>
      <c r="E882" s="63">
        <v>0</v>
      </c>
      <c r="F882" s="62" t="s">
        <v>2848</v>
      </c>
      <c r="G882" s="34" t="str">
        <f>IF((F882=""),"",VLOOKUP(F882,'Range Midpoints'!$A$2:$C$13,2))</f>
        <v>0-19</v>
      </c>
      <c r="H882" s="34">
        <f>IF((F882=""),"",VLOOKUP(F882,'Range Midpoints'!$A$2:$C$13,3))</f>
        <v>10</v>
      </c>
    </row>
    <row r="883" spans="1:8">
      <c r="A883" s="1" t="str">
        <f t="shared" si="13"/>
        <v>21135</v>
      </c>
      <c r="B883" s="62" t="s">
        <v>3034</v>
      </c>
      <c r="C883" s="62" t="s">
        <v>2937</v>
      </c>
      <c r="D883" s="62" t="s">
        <v>2837</v>
      </c>
      <c r="E883" s="63">
        <v>0</v>
      </c>
      <c r="F883" s="62" t="s">
        <v>2838</v>
      </c>
      <c r="G883" s="34" t="str">
        <f>IF((F883=""),"",VLOOKUP(F883,'Range Midpoints'!$A$2:$C$13,2))</f>
        <v>20-99</v>
      </c>
      <c r="H883" s="34">
        <f>IF((F883=""),"",VLOOKUP(F883,'Range Midpoints'!$A$2:$C$13,3))</f>
        <v>60</v>
      </c>
    </row>
    <row r="884" spans="1:8">
      <c r="A884" s="1" t="str">
        <f t="shared" si="13"/>
        <v>21137</v>
      </c>
      <c r="B884" s="62" t="s">
        <v>3034</v>
      </c>
      <c r="C884" s="62" t="s">
        <v>2956</v>
      </c>
      <c r="D884" s="62" t="s">
        <v>2837</v>
      </c>
      <c r="E884" s="63">
        <v>0</v>
      </c>
      <c r="F884" s="62" t="s">
        <v>2848</v>
      </c>
      <c r="G884" s="34" t="str">
        <f>IF((F884=""),"",VLOOKUP(F884,'Range Midpoints'!$A$2:$C$13,2))</f>
        <v>0-19</v>
      </c>
      <c r="H884" s="34">
        <f>IF((F884=""),"",VLOOKUP(F884,'Range Midpoints'!$A$2:$C$13,3))</f>
        <v>10</v>
      </c>
    </row>
    <row r="885" spans="1:8">
      <c r="A885" s="1" t="str">
        <f t="shared" si="13"/>
        <v>21139</v>
      </c>
      <c r="B885" s="62" t="s">
        <v>3034</v>
      </c>
      <c r="C885" s="62" t="s">
        <v>2938</v>
      </c>
      <c r="D885" s="62" t="s">
        <v>2837</v>
      </c>
      <c r="E885" s="63">
        <v>0</v>
      </c>
      <c r="F885" s="62" t="s">
        <v>2848</v>
      </c>
      <c r="G885" s="34" t="str">
        <f>IF((F885=""),"",VLOOKUP(F885,'Range Midpoints'!$A$2:$C$13,2))</f>
        <v>0-19</v>
      </c>
      <c r="H885" s="34">
        <f>IF((F885=""),"",VLOOKUP(F885,'Range Midpoints'!$A$2:$C$13,3))</f>
        <v>10</v>
      </c>
    </row>
    <row r="886" spans="1:8">
      <c r="A886" s="1" t="str">
        <f t="shared" si="13"/>
        <v>21141</v>
      </c>
      <c r="B886" s="62" t="s">
        <v>3034</v>
      </c>
      <c r="C886" s="62" t="s">
        <v>2941</v>
      </c>
      <c r="D886" s="62" t="s">
        <v>2837</v>
      </c>
      <c r="E886" s="63">
        <v>74</v>
      </c>
      <c r="F886" s="62" t="s">
        <v>2841</v>
      </c>
      <c r="G886" s="34" t="str">
        <f>IF((F886=""),"",VLOOKUP(F886,'Range Midpoints'!$A$2:$C$13,2))</f>
        <v/>
      </c>
      <c r="H886" s="34" t="str">
        <f>IF((F886=""),"",VLOOKUP(F886,'Range Midpoints'!$A$2:$C$13,3))</f>
        <v/>
      </c>
    </row>
    <row r="887" spans="1:8">
      <c r="A887" s="1" t="str">
        <f t="shared" si="13"/>
        <v>21143</v>
      </c>
      <c r="B887" s="62" t="s">
        <v>3034</v>
      </c>
      <c r="C887" s="62" t="s">
        <v>2942</v>
      </c>
      <c r="D887" s="62" t="s">
        <v>2837</v>
      </c>
      <c r="E887" s="63">
        <v>0</v>
      </c>
      <c r="F887" s="62" t="s">
        <v>2848</v>
      </c>
      <c r="G887" s="34" t="str">
        <f>IF((F887=""),"",VLOOKUP(F887,'Range Midpoints'!$A$2:$C$13,2))</f>
        <v>0-19</v>
      </c>
      <c r="H887" s="34">
        <f>IF((F887=""),"",VLOOKUP(F887,'Range Midpoints'!$A$2:$C$13,3))</f>
        <v>10</v>
      </c>
    </row>
    <row r="888" spans="1:8">
      <c r="A888" s="1" t="str">
        <f t="shared" si="13"/>
        <v>21145</v>
      </c>
      <c r="B888" s="62" t="s">
        <v>3034</v>
      </c>
      <c r="C888" s="62" t="s">
        <v>2943</v>
      </c>
      <c r="D888" s="62" t="s">
        <v>2837</v>
      </c>
      <c r="E888" s="63">
        <v>292</v>
      </c>
      <c r="F888" s="62" t="s">
        <v>2841</v>
      </c>
      <c r="G888" s="34" t="str">
        <f>IF((F888=""),"",VLOOKUP(F888,'Range Midpoints'!$A$2:$C$13,2))</f>
        <v/>
      </c>
      <c r="H888" s="34" t="str">
        <f>IF((F888=""),"",VLOOKUP(F888,'Range Midpoints'!$A$2:$C$13,3))</f>
        <v/>
      </c>
    </row>
    <row r="889" spans="1:8">
      <c r="A889" s="1" t="str">
        <f t="shared" si="13"/>
        <v>21151</v>
      </c>
      <c r="B889" s="62" t="s">
        <v>3034</v>
      </c>
      <c r="C889" s="62" t="s">
        <v>2958</v>
      </c>
      <c r="D889" s="62" t="s">
        <v>2837</v>
      </c>
      <c r="E889" s="63">
        <v>62</v>
      </c>
      <c r="F889" s="62" t="s">
        <v>2841</v>
      </c>
      <c r="G889" s="34" t="str">
        <f>IF((F889=""),"",VLOOKUP(F889,'Range Midpoints'!$A$2:$C$13,2))</f>
        <v/>
      </c>
      <c r="H889" s="34" t="str">
        <f>IF((F889=""),"",VLOOKUP(F889,'Range Midpoints'!$A$2:$C$13,3))</f>
        <v/>
      </c>
    </row>
    <row r="890" spans="1:8">
      <c r="A890" s="1" t="str">
        <f t="shared" si="13"/>
        <v>21155</v>
      </c>
      <c r="B890" s="62" t="s">
        <v>3034</v>
      </c>
      <c r="C890" s="62" t="s">
        <v>2960</v>
      </c>
      <c r="D890" s="62" t="s">
        <v>2837</v>
      </c>
      <c r="E890" s="63">
        <v>33</v>
      </c>
      <c r="F890" s="62" t="s">
        <v>2841</v>
      </c>
      <c r="G890" s="34" t="str">
        <f>IF((F890=""),"",VLOOKUP(F890,'Range Midpoints'!$A$2:$C$13,2))</f>
        <v/>
      </c>
      <c r="H890" s="34" t="str">
        <f>IF((F890=""),"",VLOOKUP(F890,'Range Midpoints'!$A$2:$C$13,3))</f>
        <v/>
      </c>
    </row>
    <row r="891" spans="1:8">
      <c r="A891" s="1" t="str">
        <f t="shared" si="13"/>
        <v>21157</v>
      </c>
      <c r="B891" s="62" t="s">
        <v>3034</v>
      </c>
      <c r="C891" s="62" t="s">
        <v>2961</v>
      </c>
      <c r="D891" s="62" t="s">
        <v>2837</v>
      </c>
      <c r="E891" s="63">
        <v>0</v>
      </c>
      <c r="F891" s="62" t="s">
        <v>2913</v>
      </c>
      <c r="G891" s="34" t="str">
        <f>IF((F891=""),"",VLOOKUP(F891,'Range Midpoints'!$A$2:$C$13,2))</f>
        <v>250-499</v>
      </c>
      <c r="H891" s="34">
        <f>IF((F891=""),"",VLOOKUP(F891,'Range Midpoints'!$A$2:$C$13,3))</f>
        <v>375</v>
      </c>
    </row>
    <row r="892" spans="1:8">
      <c r="A892" s="1" t="str">
        <f t="shared" si="13"/>
        <v>21161</v>
      </c>
      <c r="B892" s="62" t="s">
        <v>3034</v>
      </c>
      <c r="C892" s="62" t="s">
        <v>2963</v>
      </c>
      <c r="D892" s="62" t="s">
        <v>2837</v>
      </c>
      <c r="E892" s="63">
        <v>0</v>
      </c>
      <c r="F892" s="62" t="s">
        <v>2838</v>
      </c>
      <c r="G892" s="34" t="str">
        <f>IF((F892=""),"",VLOOKUP(F892,'Range Midpoints'!$A$2:$C$13,2))</f>
        <v>20-99</v>
      </c>
      <c r="H892" s="34">
        <f>IF((F892=""),"",VLOOKUP(F892,'Range Midpoints'!$A$2:$C$13,3))</f>
        <v>60</v>
      </c>
    </row>
    <row r="893" spans="1:8">
      <c r="A893" s="1" t="str">
        <f t="shared" si="13"/>
        <v>21163</v>
      </c>
      <c r="B893" s="62" t="s">
        <v>3034</v>
      </c>
      <c r="C893" s="62" t="s">
        <v>2964</v>
      </c>
      <c r="D893" s="62" t="s">
        <v>2837</v>
      </c>
      <c r="E893" s="63">
        <v>0</v>
      </c>
      <c r="F893" s="62" t="s">
        <v>2848</v>
      </c>
      <c r="G893" s="34" t="str">
        <f>IF((F893=""),"",VLOOKUP(F893,'Range Midpoints'!$A$2:$C$13,2))</f>
        <v>0-19</v>
      </c>
      <c r="H893" s="34">
        <f>IF((F893=""),"",VLOOKUP(F893,'Range Midpoints'!$A$2:$C$13,3))</f>
        <v>10</v>
      </c>
    </row>
    <row r="894" spans="1:8">
      <c r="A894" s="1" t="str">
        <f t="shared" si="13"/>
        <v>21167</v>
      </c>
      <c r="B894" s="62" t="s">
        <v>3034</v>
      </c>
      <c r="C894" s="62" t="s">
        <v>2966</v>
      </c>
      <c r="D894" s="62" t="s">
        <v>2837</v>
      </c>
      <c r="E894" s="63">
        <v>0</v>
      </c>
      <c r="F894" s="62" t="s">
        <v>2848</v>
      </c>
      <c r="G894" s="34" t="str">
        <f>IF((F894=""),"",VLOOKUP(F894,'Range Midpoints'!$A$2:$C$13,2))</f>
        <v>0-19</v>
      </c>
      <c r="H894" s="34">
        <f>IF((F894=""),"",VLOOKUP(F894,'Range Midpoints'!$A$2:$C$13,3))</f>
        <v>10</v>
      </c>
    </row>
    <row r="895" spans="1:8">
      <c r="A895" s="1" t="str">
        <f t="shared" si="13"/>
        <v>21171</v>
      </c>
      <c r="B895" s="62" t="s">
        <v>3034</v>
      </c>
      <c r="C895" s="62" t="s">
        <v>2967</v>
      </c>
      <c r="D895" s="62" t="s">
        <v>2837</v>
      </c>
      <c r="E895" s="63">
        <v>0</v>
      </c>
      <c r="F895" s="62" t="s">
        <v>2838</v>
      </c>
      <c r="G895" s="34" t="str">
        <f>IF((F895=""),"",VLOOKUP(F895,'Range Midpoints'!$A$2:$C$13,2))</f>
        <v>20-99</v>
      </c>
      <c r="H895" s="34">
        <f>IF((F895=""),"",VLOOKUP(F895,'Range Midpoints'!$A$2:$C$13,3))</f>
        <v>60</v>
      </c>
    </row>
    <row r="896" spans="1:8">
      <c r="A896" s="1" t="str">
        <f t="shared" si="13"/>
        <v>21173</v>
      </c>
      <c r="B896" s="62" t="s">
        <v>3034</v>
      </c>
      <c r="C896" s="62" t="s">
        <v>2968</v>
      </c>
      <c r="D896" s="62" t="s">
        <v>2837</v>
      </c>
      <c r="E896" s="63">
        <v>0</v>
      </c>
      <c r="F896" s="62" t="s">
        <v>2848</v>
      </c>
      <c r="G896" s="34" t="str">
        <f>IF((F896=""),"",VLOOKUP(F896,'Range Midpoints'!$A$2:$C$13,2))</f>
        <v>0-19</v>
      </c>
      <c r="H896" s="34">
        <f>IF((F896=""),"",VLOOKUP(F896,'Range Midpoints'!$A$2:$C$13,3))</f>
        <v>10</v>
      </c>
    </row>
    <row r="897" spans="1:8">
      <c r="A897" s="1" t="str">
        <f t="shared" si="13"/>
        <v>21175</v>
      </c>
      <c r="B897" s="62" t="s">
        <v>3034</v>
      </c>
      <c r="C897" s="62" t="s">
        <v>2969</v>
      </c>
      <c r="D897" s="62" t="s">
        <v>2837</v>
      </c>
      <c r="E897" s="63">
        <v>0</v>
      </c>
      <c r="F897" s="62" t="s">
        <v>2838</v>
      </c>
      <c r="G897" s="34" t="str">
        <f>IF((F897=""),"",VLOOKUP(F897,'Range Midpoints'!$A$2:$C$13,2))</f>
        <v>20-99</v>
      </c>
      <c r="H897" s="34">
        <f>IF((F897=""),"",VLOOKUP(F897,'Range Midpoints'!$A$2:$C$13,3))</f>
        <v>60</v>
      </c>
    </row>
    <row r="898" spans="1:8">
      <c r="A898" s="1" t="str">
        <f t="shared" si="13"/>
        <v>21177</v>
      </c>
      <c r="B898" s="62" t="s">
        <v>3034</v>
      </c>
      <c r="C898" s="62" t="s">
        <v>2970</v>
      </c>
      <c r="D898" s="62" t="s">
        <v>2837</v>
      </c>
      <c r="E898" s="63">
        <v>0</v>
      </c>
      <c r="F898" s="62" t="s">
        <v>2853</v>
      </c>
      <c r="G898" s="34" t="str">
        <f>IF((F898=""),"",VLOOKUP(F898,'Range Midpoints'!$A$2:$C$13,2))</f>
        <v>100-249</v>
      </c>
      <c r="H898" s="34">
        <f>IF((F898=""),"",VLOOKUP(F898,'Range Midpoints'!$A$2:$C$13,3))</f>
        <v>175</v>
      </c>
    </row>
    <row r="899" spans="1:8">
      <c r="A899" s="1" t="str">
        <f t="shared" si="13"/>
        <v>21179</v>
      </c>
      <c r="B899" s="62" t="s">
        <v>3034</v>
      </c>
      <c r="C899" s="62" t="s">
        <v>2971</v>
      </c>
      <c r="D899" s="62" t="s">
        <v>2837</v>
      </c>
      <c r="E899" s="63">
        <v>196</v>
      </c>
      <c r="F899" s="62" t="s">
        <v>2841</v>
      </c>
      <c r="G899" s="34" t="str">
        <f>IF((F899=""),"",VLOOKUP(F899,'Range Midpoints'!$A$2:$C$13,2))</f>
        <v/>
      </c>
      <c r="H899" s="34" t="str">
        <f>IF((F899=""),"",VLOOKUP(F899,'Range Midpoints'!$A$2:$C$13,3))</f>
        <v/>
      </c>
    </row>
    <row r="900" spans="1:8">
      <c r="A900" s="1" t="str">
        <f t="shared" ref="A900:A963" si="14">B900&amp;C900</f>
        <v>21183</v>
      </c>
      <c r="B900" s="62" t="s">
        <v>3034</v>
      </c>
      <c r="C900" s="62" t="s">
        <v>3025</v>
      </c>
      <c r="D900" s="62" t="s">
        <v>2837</v>
      </c>
      <c r="E900" s="63">
        <v>0</v>
      </c>
      <c r="F900" s="62" t="s">
        <v>2848</v>
      </c>
      <c r="G900" s="34" t="str">
        <f>IF((F900=""),"",VLOOKUP(F900,'Range Midpoints'!$A$2:$C$13,2))</f>
        <v>0-19</v>
      </c>
      <c r="H900" s="34">
        <f>IF((F900=""),"",VLOOKUP(F900,'Range Midpoints'!$A$2:$C$13,3))</f>
        <v>10</v>
      </c>
    </row>
    <row r="901" spans="1:8">
      <c r="A901" s="1" t="str">
        <f t="shared" si="14"/>
        <v>21185</v>
      </c>
      <c r="B901" s="62" t="s">
        <v>3034</v>
      </c>
      <c r="C901" s="62" t="s">
        <v>2921</v>
      </c>
      <c r="D901" s="62" t="s">
        <v>2837</v>
      </c>
      <c r="E901" s="63">
        <v>24</v>
      </c>
      <c r="F901" s="62" t="s">
        <v>2841</v>
      </c>
      <c r="G901" s="34" t="str">
        <f>IF((F901=""),"",VLOOKUP(F901,'Range Midpoints'!$A$2:$C$13,2))</f>
        <v/>
      </c>
      <c r="H901" s="34" t="str">
        <f>IF((F901=""),"",VLOOKUP(F901,'Range Midpoints'!$A$2:$C$13,3))</f>
        <v/>
      </c>
    </row>
    <row r="902" spans="1:8">
      <c r="A902" s="1" t="str">
        <f t="shared" si="14"/>
        <v>21187</v>
      </c>
      <c r="B902" s="62" t="s">
        <v>3034</v>
      </c>
      <c r="C902" s="62" t="s">
        <v>2973</v>
      </c>
      <c r="D902" s="62" t="s">
        <v>2837</v>
      </c>
      <c r="E902" s="63">
        <v>0</v>
      </c>
      <c r="F902" s="62" t="s">
        <v>2848</v>
      </c>
      <c r="G902" s="34" t="str">
        <f>IF((F902=""),"",VLOOKUP(F902,'Range Midpoints'!$A$2:$C$13,2))</f>
        <v>0-19</v>
      </c>
      <c r="H902" s="34">
        <f>IF((F902=""),"",VLOOKUP(F902,'Range Midpoints'!$A$2:$C$13,3))</f>
        <v>10</v>
      </c>
    </row>
    <row r="903" spans="1:8">
      <c r="A903" s="1" t="str">
        <f t="shared" si="14"/>
        <v>21189</v>
      </c>
      <c r="B903" s="62" t="s">
        <v>3034</v>
      </c>
      <c r="C903" s="62" t="s">
        <v>2974</v>
      </c>
      <c r="D903" s="62" t="s">
        <v>2837</v>
      </c>
      <c r="E903" s="63">
        <v>0</v>
      </c>
      <c r="F903" s="62" t="s">
        <v>2848</v>
      </c>
      <c r="G903" s="34" t="str">
        <f>IF((F903=""),"",VLOOKUP(F903,'Range Midpoints'!$A$2:$C$13,2))</f>
        <v>0-19</v>
      </c>
      <c r="H903" s="34">
        <f>IF((F903=""),"",VLOOKUP(F903,'Range Midpoints'!$A$2:$C$13,3))</f>
        <v>10</v>
      </c>
    </row>
    <row r="904" spans="1:8">
      <c r="A904" s="1" t="str">
        <f t="shared" si="14"/>
        <v>21193</v>
      </c>
      <c r="B904" s="62" t="s">
        <v>3034</v>
      </c>
      <c r="C904" s="62" t="s">
        <v>2976</v>
      </c>
      <c r="D904" s="62" t="s">
        <v>2837</v>
      </c>
      <c r="E904" s="63">
        <v>0</v>
      </c>
      <c r="F904" s="62" t="s">
        <v>2838</v>
      </c>
      <c r="G904" s="34" t="str">
        <f>IF((F904=""),"",VLOOKUP(F904,'Range Midpoints'!$A$2:$C$13,2))</f>
        <v>20-99</v>
      </c>
      <c r="H904" s="34">
        <f>IF((F904=""),"",VLOOKUP(F904,'Range Midpoints'!$A$2:$C$13,3))</f>
        <v>60</v>
      </c>
    </row>
    <row r="905" spans="1:8">
      <c r="A905" s="1" t="str">
        <f t="shared" si="14"/>
        <v>21195</v>
      </c>
      <c r="B905" s="62" t="s">
        <v>3034</v>
      </c>
      <c r="C905" s="62" t="s">
        <v>2977</v>
      </c>
      <c r="D905" s="62" t="s">
        <v>2837</v>
      </c>
      <c r="E905" s="63">
        <v>198</v>
      </c>
      <c r="F905" s="62" t="s">
        <v>2841</v>
      </c>
      <c r="G905" s="34" t="str">
        <f>IF((F905=""),"",VLOOKUP(F905,'Range Midpoints'!$A$2:$C$13,2))</f>
        <v/>
      </c>
      <c r="H905" s="34" t="str">
        <f>IF((F905=""),"",VLOOKUP(F905,'Range Midpoints'!$A$2:$C$13,3))</f>
        <v/>
      </c>
    </row>
    <row r="906" spans="1:8">
      <c r="A906" s="1" t="str">
        <f t="shared" si="14"/>
        <v>21197</v>
      </c>
      <c r="B906" s="62" t="s">
        <v>3034</v>
      </c>
      <c r="C906" s="62" t="s">
        <v>2978</v>
      </c>
      <c r="D906" s="62" t="s">
        <v>2837</v>
      </c>
      <c r="E906" s="63">
        <v>0</v>
      </c>
      <c r="F906" s="62" t="s">
        <v>2848</v>
      </c>
      <c r="G906" s="34" t="str">
        <f>IF((F906=""),"",VLOOKUP(F906,'Range Midpoints'!$A$2:$C$13,2))</f>
        <v>0-19</v>
      </c>
      <c r="H906" s="34">
        <f>IF((F906=""),"",VLOOKUP(F906,'Range Midpoints'!$A$2:$C$13,3))</f>
        <v>10</v>
      </c>
    </row>
    <row r="907" spans="1:8">
      <c r="A907" s="1" t="str">
        <f t="shared" si="14"/>
        <v>21199</v>
      </c>
      <c r="B907" s="62" t="s">
        <v>3034</v>
      </c>
      <c r="C907" s="62" t="s">
        <v>2979</v>
      </c>
      <c r="D907" s="62" t="s">
        <v>2837</v>
      </c>
      <c r="E907" s="63">
        <v>0</v>
      </c>
      <c r="F907" s="62" t="s">
        <v>2838</v>
      </c>
      <c r="G907" s="34" t="str">
        <f>IF((F907=""),"",VLOOKUP(F907,'Range Midpoints'!$A$2:$C$13,2))</f>
        <v>20-99</v>
      </c>
      <c r="H907" s="34">
        <f>IF((F907=""),"",VLOOKUP(F907,'Range Midpoints'!$A$2:$C$13,3))</f>
        <v>60</v>
      </c>
    </row>
    <row r="908" spans="1:8">
      <c r="A908" s="1" t="str">
        <f t="shared" si="14"/>
        <v>21205</v>
      </c>
      <c r="B908" s="62" t="s">
        <v>3034</v>
      </c>
      <c r="C908" s="62" t="s">
        <v>2980</v>
      </c>
      <c r="D908" s="62" t="s">
        <v>2837</v>
      </c>
      <c r="E908" s="63">
        <v>0</v>
      </c>
      <c r="F908" s="62" t="s">
        <v>2838</v>
      </c>
      <c r="G908" s="34" t="str">
        <f>IF((F908=""),"",VLOOKUP(F908,'Range Midpoints'!$A$2:$C$13,2))</f>
        <v>20-99</v>
      </c>
      <c r="H908" s="34">
        <f>IF((F908=""),"",VLOOKUP(F908,'Range Midpoints'!$A$2:$C$13,3))</f>
        <v>60</v>
      </c>
    </row>
    <row r="909" spans="1:8">
      <c r="A909" s="1" t="str">
        <f t="shared" si="14"/>
        <v>21207</v>
      </c>
      <c r="B909" s="62" t="s">
        <v>3034</v>
      </c>
      <c r="C909" s="62" t="s">
        <v>2981</v>
      </c>
      <c r="D909" s="62" t="s">
        <v>2837</v>
      </c>
      <c r="E909" s="63">
        <v>0</v>
      </c>
      <c r="F909" s="62" t="s">
        <v>2838</v>
      </c>
      <c r="G909" s="34" t="str">
        <f>IF((F909=""),"",VLOOKUP(F909,'Range Midpoints'!$A$2:$C$13,2))</f>
        <v>20-99</v>
      </c>
      <c r="H909" s="34">
        <f>IF((F909=""),"",VLOOKUP(F909,'Range Midpoints'!$A$2:$C$13,3))</f>
        <v>60</v>
      </c>
    </row>
    <row r="910" spans="1:8">
      <c r="A910" s="1" t="str">
        <f t="shared" si="14"/>
        <v>21209</v>
      </c>
      <c r="B910" s="62" t="s">
        <v>3034</v>
      </c>
      <c r="C910" s="62" t="s">
        <v>3033</v>
      </c>
      <c r="D910" s="62" t="s">
        <v>2837</v>
      </c>
      <c r="E910" s="63">
        <v>0</v>
      </c>
      <c r="F910" s="62" t="s">
        <v>2838</v>
      </c>
      <c r="G910" s="34" t="str">
        <f>IF((F910=""),"",VLOOKUP(F910,'Range Midpoints'!$A$2:$C$13,2))</f>
        <v>20-99</v>
      </c>
      <c r="H910" s="34">
        <f>IF((F910=""),"",VLOOKUP(F910,'Range Midpoints'!$A$2:$C$13,3))</f>
        <v>60</v>
      </c>
    </row>
    <row r="911" spans="1:8">
      <c r="A911" s="1" t="str">
        <f t="shared" si="14"/>
        <v>21211</v>
      </c>
      <c r="B911" s="62" t="s">
        <v>3034</v>
      </c>
      <c r="C911" s="62" t="s">
        <v>2982</v>
      </c>
      <c r="D911" s="62" t="s">
        <v>2837</v>
      </c>
      <c r="E911" s="63">
        <v>0</v>
      </c>
      <c r="F911" s="62" t="s">
        <v>2848</v>
      </c>
      <c r="G911" s="34" t="str">
        <f>IF((F911=""),"",VLOOKUP(F911,'Range Midpoints'!$A$2:$C$13,2))</f>
        <v>0-19</v>
      </c>
      <c r="H911" s="34">
        <f>IF((F911=""),"",VLOOKUP(F911,'Range Midpoints'!$A$2:$C$13,3))</f>
        <v>10</v>
      </c>
    </row>
    <row r="912" spans="1:8">
      <c r="A912" s="1" t="str">
        <f t="shared" si="14"/>
        <v>21213</v>
      </c>
      <c r="B912" s="62" t="s">
        <v>3034</v>
      </c>
      <c r="C912" s="62" t="s">
        <v>2983</v>
      </c>
      <c r="D912" s="62" t="s">
        <v>2837</v>
      </c>
      <c r="E912" s="63">
        <v>0</v>
      </c>
      <c r="F912" s="62" t="s">
        <v>2848</v>
      </c>
      <c r="G912" s="34" t="str">
        <f>IF((F912=""),"",VLOOKUP(F912,'Range Midpoints'!$A$2:$C$13,2))</f>
        <v>0-19</v>
      </c>
      <c r="H912" s="34">
        <f>IF((F912=""),"",VLOOKUP(F912,'Range Midpoints'!$A$2:$C$13,3))</f>
        <v>10</v>
      </c>
    </row>
    <row r="913" spans="1:8">
      <c r="A913" s="1" t="str">
        <f t="shared" si="14"/>
        <v>21217</v>
      </c>
      <c r="B913" s="62" t="s">
        <v>3034</v>
      </c>
      <c r="C913" s="62" t="s">
        <v>2985</v>
      </c>
      <c r="D913" s="62" t="s">
        <v>2837</v>
      </c>
      <c r="E913" s="63">
        <v>52</v>
      </c>
      <c r="F913" s="62" t="s">
        <v>2841</v>
      </c>
      <c r="G913" s="34" t="str">
        <f>IF((F913=""),"",VLOOKUP(F913,'Range Midpoints'!$A$2:$C$13,2))</f>
        <v/>
      </c>
      <c r="H913" s="34" t="str">
        <f>IF((F913=""),"",VLOOKUP(F913,'Range Midpoints'!$A$2:$C$13,3))</f>
        <v/>
      </c>
    </row>
    <row r="914" spans="1:8">
      <c r="A914" s="1" t="str">
        <f t="shared" si="14"/>
        <v>21221</v>
      </c>
      <c r="B914" s="62" t="s">
        <v>3034</v>
      </c>
      <c r="C914" s="62" t="s">
        <v>3035</v>
      </c>
      <c r="D914" s="62" t="s">
        <v>2837</v>
      </c>
      <c r="E914" s="63">
        <v>0</v>
      </c>
      <c r="F914" s="62" t="s">
        <v>2848</v>
      </c>
      <c r="G914" s="34" t="str">
        <f>IF((F914=""),"",VLOOKUP(F914,'Range Midpoints'!$A$2:$C$13,2))</f>
        <v>0-19</v>
      </c>
      <c r="H914" s="34">
        <f>IF((F914=""),"",VLOOKUP(F914,'Range Midpoints'!$A$2:$C$13,3))</f>
        <v>10</v>
      </c>
    </row>
    <row r="915" spans="1:8">
      <c r="A915" s="1" t="str">
        <f t="shared" si="14"/>
        <v>21225</v>
      </c>
      <c r="B915" s="62" t="s">
        <v>3034</v>
      </c>
      <c r="C915" s="62" t="s">
        <v>2988</v>
      </c>
      <c r="D915" s="62" t="s">
        <v>2837</v>
      </c>
      <c r="E915" s="63">
        <v>0</v>
      </c>
      <c r="F915" s="62" t="s">
        <v>2848</v>
      </c>
      <c r="G915" s="34" t="str">
        <f>IF((F915=""),"",VLOOKUP(F915,'Range Midpoints'!$A$2:$C$13,2))</f>
        <v>0-19</v>
      </c>
      <c r="H915" s="34">
        <f>IF((F915=""),"",VLOOKUP(F915,'Range Midpoints'!$A$2:$C$13,3))</f>
        <v>10</v>
      </c>
    </row>
    <row r="916" spans="1:8">
      <c r="A916" s="1" t="str">
        <f t="shared" si="14"/>
        <v>21227</v>
      </c>
      <c r="B916" s="62" t="s">
        <v>3034</v>
      </c>
      <c r="C916" s="62" t="s">
        <v>2989</v>
      </c>
      <c r="D916" s="62" t="s">
        <v>2837</v>
      </c>
      <c r="E916" s="63">
        <v>540</v>
      </c>
      <c r="F916" s="62" t="s">
        <v>2841</v>
      </c>
      <c r="G916" s="34" t="str">
        <f>IF((F916=""),"",VLOOKUP(F916,'Range Midpoints'!$A$2:$C$13,2))</f>
        <v/>
      </c>
      <c r="H916" s="34" t="str">
        <f>IF((F916=""),"",VLOOKUP(F916,'Range Midpoints'!$A$2:$C$13,3))</f>
        <v/>
      </c>
    </row>
    <row r="917" spans="1:8">
      <c r="A917" s="1" t="str">
        <f t="shared" si="14"/>
        <v>21229</v>
      </c>
      <c r="B917" s="62" t="s">
        <v>3034</v>
      </c>
      <c r="C917" s="62" t="s">
        <v>2990</v>
      </c>
      <c r="D917" s="62" t="s">
        <v>2837</v>
      </c>
      <c r="E917" s="63">
        <v>0</v>
      </c>
      <c r="F917" s="62" t="s">
        <v>2848</v>
      </c>
      <c r="G917" s="34" t="str">
        <f>IF((F917=""),"",VLOOKUP(F917,'Range Midpoints'!$A$2:$C$13,2))</f>
        <v>0-19</v>
      </c>
      <c r="H917" s="34">
        <f>IF((F917=""),"",VLOOKUP(F917,'Range Midpoints'!$A$2:$C$13,3))</f>
        <v>10</v>
      </c>
    </row>
    <row r="918" spans="1:8">
      <c r="A918" s="1" t="str">
        <f t="shared" si="14"/>
        <v>21231</v>
      </c>
      <c r="B918" s="62" t="s">
        <v>3034</v>
      </c>
      <c r="C918" s="62" t="s">
        <v>2991</v>
      </c>
      <c r="D918" s="62" t="s">
        <v>2837</v>
      </c>
      <c r="E918" s="63">
        <v>0</v>
      </c>
      <c r="F918" s="62" t="s">
        <v>2848</v>
      </c>
      <c r="G918" s="34" t="str">
        <f>IF((F918=""),"",VLOOKUP(F918,'Range Midpoints'!$A$2:$C$13,2))</f>
        <v>0-19</v>
      </c>
      <c r="H918" s="34">
        <f>IF((F918=""),"",VLOOKUP(F918,'Range Midpoints'!$A$2:$C$13,3))</f>
        <v>10</v>
      </c>
    </row>
    <row r="919" spans="1:8">
      <c r="A919" s="1" t="str">
        <f t="shared" si="14"/>
        <v>21233</v>
      </c>
      <c r="B919" s="62" t="s">
        <v>3034</v>
      </c>
      <c r="C919" s="62" t="s">
        <v>2992</v>
      </c>
      <c r="D919" s="62" t="s">
        <v>2837</v>
      </c>
      <c r="E919" s="63">
        <v>39</v>
      </c>
      <c r="F919" s="62" t="s">
        <v>2841</v>
      </c>
      <c r="G919" s="34" t="str">
        <f>IF((F919=""),"",VLOOKUP(F919,'Range Midpoints'!$A$2:$C$13,2))</f>
        <v/>
      </c>
      <c r="H919" s="34" t="str">
        <f>IF((F919=""),"",VLOOKUP(F919,'Range Midpoints'!$A$2:$C$13,3))</f>
        <v/>
      </c>
    </row>
    <row r="920" spans="1:8">
      <c r="A920" s="1" t="str">
        <f t="shared" si="14"/>
        <v>21235</v>
      </c>
      <c r="B920" s="62" t="s">
        <v>3034</v>
      </c>
      <c r="C920" s="62" t="s">
        <v>2993</v>
      </c>
      <c r="D920" s="62" t="s">
        <v>2837</v>
      </c>
      <c r="E920" s="63">
        <v>0</v>
      </c>
      <c r="F920" s="62" t="s">
        <v>2838</v>
      </c>
      <c r="G920" s="34" t="str">
        <f>IF((F920=""),"",VLOOKUP(F920,'Range Midpoints'!$A$2:$C$13,2))</f>
        <v>20-99</v>
      </c>
      <c r="H920" s="34">
        <f>IF((F920=""),"",VLOOKUP(F920,'Range Midpoints'!$A$2:$C$13,3))</f>
        <v>60</v>
      </c>
    </row>
    <row r="921" spans="1:8">
      <c r="A921" s="1" t="str">
        <f t="shared" si="14"/>
        <v>21239</v>
      </c>
      <c r="B921" s="62" t="s">
        <v>3034</v>
      </c>
      <c r="C921" s="62" t="s">
        <v>3036</v>
      </c>
      <c r="D921" s="62" t="s">
        <v>2837</v>
      </c>
      <c r="E921" s="63">
        <v>0</v>
      </c>
      <c r="F921" s="62" t="s">
        <v>2848</v>
      </c>
      <c r="G921" s="34" t="str">
        <f>IF((F921=""),"",VLOOKUP(F921,'Range Midpoints'!$A$2:$C$13,2))</f>
        <v>0-19</v>
      </c>
      <c r="H921" s="34">
        <f>IF((F921=""),"",VLOOKUP(F921,'Range Midpoints'!$A$2:$C$13,3))</f>
        <v>10</v>
      </c>
    </row>
    <row r="922" spans="1:8">
      <c r="A922" s="1" t="str">
        <f t="shared" si="14"/>
        <v>21999</v>
      </c>
      <c r="B922" s="62" t="s">
        <v>3034</v>
      </c>
      <c r="C922" s="62" t="s">
        <v>2947</v>
      </c>
      <c r="D922" s="62" t="s">
        <v>2837</v>
      </c>
      <c r="E922" s="63">
        <v>0</v>
      </c>
      <c r="F922" s="62" t="s">
        <v>2838</v>
      </c>
      <c r="G922" s="34" t="str">
        <f>IF((F922=""),"",VLOOKUP(F922,'Range Midpoints'!$A$2:$C$13,2))</f>
        <v>20-99</v>
      </c>
      <c r="H922" s="34">
        <f>IF((F922=""),"",VLOOKUP(F922,'Range Midpoints'!$A$2:$C$13,3))</f>
        <v>60</v>
      </c>
    </row>
    <row r="923" spans="1:8">
      <c r="A923" s="1" t="str">
        <f t="shared" si="14"/>
        <v>22001</v>
      </c>
      <c r="B923" s="62" t="s">
        <v>3037</v>
      </c>
      <c r="C923" s="62" t="s">
        <v>2836</v>
      </c>
      <c r="D923" s="62" t="s">
        <v>2837</v>
      </c>
      <c r="E923" s="63">
        <v>0</v>
      </c>
      <c r="F923" s="62" t="s">
        <v>2838</v>
      </c>
      <c r="G923" s="34" t="str">
        <f>IF((F923=""),"",VLOOKUP(F923,'Range Midpoints'!$A$2:$C$13,2))</f>
        <v>20-99</v>
      </c>
      <c r="H923" s="34">
        <f>IF((F923=""),"",VLOOKUP(F923,'Range Midpoints'!$A$2:$C$13,3))</f>
        <v>60</v>
      </c>
    </row>
    <row r="924" spans="1:8">
      <c r="A924" s="1" t="str">
        <f t="shared" si="14"/>
        <v>22003</v>
      </c>
      <c r="B924" s="62" t="s">
        <v>3037</v>
      </c>
      <c r="C924" s="62" t="s">
        <v>2840</v>
      </c>
      <c r="D924" s="62" t="s">
        <v>2837</v>
      </c>
      <c r="E924" s="63">
        <v>0</v>
      </c>
      <c r="F924" s="62" t="s">
        <v>2838</v>
      </c>
      <c r="G924" s="34" t="str">
        <f>IF((F924=""),"",VLOOKUP(F924,'Range Midpoints'!$A$2:$C$13,2))</f>
        <v>20-99</v>
      </c>
      <c r="H924" s="34">
        <f>IF((F924=""),"",VLOOKUP(F924,'Range Midpoints'!$A$2:$C$13,3))</f>
        <v>60</v>
      </c>
    </row>
    <row r="925" spans="1:8" ht="30">
      <c r="A925" s="1" t="str">
        <f t="shared" si="14"/>
        <v>22005</v>
      </c>
      <c r="B925" s="62" t="s">
        <v>3037</v>
      </c>
      <c r="C925" s="62" t="s">
        <v>2842</v>
      </c>
      <c r="D925" s="62" t="s">
        <v>2837</v>
      </c>
      <c r="E925" s="63">
        <v>0</v>
      </c>
      <c r="F925" s="62" t="s">
        <v>3030</v>
      </c>
      <c r="G925" s="34" t="str">
        <f>IF((F925=""),"",VLOOKUP(F925,'Range Midpoints'!$A$2:$C$13,2))</f>
        <v>1000-2499</v>
      </c>
      <c r="H925" s="34">
        <f>IF((F925=""),"",VLOOKUP(F925,'Range Midpoints'!$A$2:$C$13,3))</f>
        <v>1750</v>
      </c>
    </row>
    <row r="926" spans="1:8">
      <c r="A926" s="1" t="str">
        <f t="shared" si="14"/>
        <v>22009</v>
      </c>
      <c r="B926" s="62" t="s">
        <v>3037</v>
      </c>
      <c r="C926" s="62" t="s">
        <v>2843</v>
      </c>
      <c r="D926" s="62" t="s">
        <v>2837</v>
      </c>
      <c r="E926" s="63">
        <v>190</v>
      </c>
      <c r="F926" s="62" t="s">
        <v>2841</v>
      </c>
      <c r="G926" s="34" t="str">
        <f>IF((F926=""),"",VLOOKUP(F926,'Range Midpoints'!$A$2:$C$13,2))</f>
        <v/>
      </c>
      <c r="H926" s="34" t="str">
        <f>IF((F926=""),"",VLOOKUP(F926,'Range Midpoints'!$A$2:$C$13,3))</f>
        <v/>
      </c>
    </row>
    <row r="927" spans="1:8">
      <c r="A927" s="1" t="str">
        <f t="shared" si="14"/>
        <v>22011</v>
      </c>
      <c r="B927" s="62" t="s">
        <v>3037</v>
      </c>
      <c r="C927" s="62" t="s">
        <v>2946</v>
      </c>
      <c r="D927" s="62" t="s">
        <v>2837</v>
      </c>
      <c r="E927" s="63">
        <v>0</v>
      </c>
      <c r="F927" s="62" t="s">
        <v>2848</v>
      </c>
      <c r="G927" s="34" t="str">
        <f>IF((F927=""),"",VLOOKUP(F927,'Range Midpoints'!$A$2:$C$13,2))</f>
        <v>0-19</v>
      </c>
      <c r="H927" s="34">
        <f>IF((F927=""),"",VLOOKUP(F927,'Range Midpoints'!$A$2:$C$13,3))</f>
        <v>10</v>
      </c>
    </row>
    <row r="928" spans="1:8">
      <c r="A928" s="1" t="str">
        <f t="shared" si="14"/>
        <v>22015</v>
      </c>
      <c r="B928" s="62" t="s">
        <v>3037</v>
      </c>
      <c r="C928" s="62" t="s">
        <v>2845</v>
      </c>
      <c r="D928" s="62" t="s">
        <v>2837</v>
      </c>
      <c r="E928" s="63">
        <v>269</v>
      </c>
      <c r="F928" s="62" t="s">
        <v>2841</v>
      </c>
      <c r="G928" s="34" t="str">
        <f>IF((F928=""),"",VLOOKUP(F928,'Range Midpoints'!$A$2:$C$13,2))</f>
        <v/>
      </c>
      <c r="H928" s="34" t="str">
        <f>IF((F928=""),"",VLOOKUP(F928,'Range Midpoints'!$A$2:$C$13,3))</f>
        <v/>
      </c>
    </row>
    <row r="929" spans="1:8">
      <c r="A929" s="1" t="str">
        <f t="shared" si="14"/>
        <v>22017</v>
      </c>
      <c r="B929" s="62" t="s">
        <v>3037</v>
      </c>
      <c r="C929" s="62" t="s">
        <v>2846</v>
      </c>
      <c r="D929" s="62" t="s">
        <v>2837</v>
      </c>
      <c r="E929" s="63">
        <v>578</v>
      </c>
      <c r="F929" s="62" t="s">
        <v>2841</v>
      </c>
      <c r="G929" s="34" t="str">
        <f>IF((F929=""),"",VLOOKUP(F929,'Range Midpoints'!$A$2:$C$13,2))</f>
        <v/>
      </c>
      <c r="H929" s="34" t="str">
        <f>IF((F929=""),"",VLOOKUP(F929,'Range Midpoints'!$A$2:$C$13,3))</f>
        <v/>
      </c>
    </row>
    <row r="930" spans="1:8">
      <c r="A930" s="1" t="str">
        <f t="shared" si="14"/>
        <v>22019</v>
      </c>
      <c r="B930" s="62" t="s">
        <v>3037</v>
      </c>
      <c r="C930" s="62" t="s">
        <v>2847</v>
      </c>
      <c r="D930" s="62" t="s">
        <v>2837</v>
      </c>
      <c r="E930" s="63">
        <v>914</v>
      </c>
      <c r="F930" s="62" t="s">
        <v>2841</v>
      </c>
      <c r="G930" s="34" t="str">
        <f>IF((F930=""),"",VLOOKUP(F930,'Range Midpoints'!$A$2:$C$13,2))</f>
        <v/>
      </c>
      <c r="H930" s="34" t="str">
        <f>IF((F930=""),"",VLOOKUP(F930,'Range Midpoints'!$A$2:$C$13,3))</f>
        <v/>
      </c>
    </row>
    <row r="931" spans="1:8">
      <c r="A931" s="1" t="str">
        <f t="shared" si="14"/>
        <v>22021</v>
      </c>
      <c r="B931" s="62" t="s">
        <v>3037</v>
      </c>
      <c r="C931" s="62" t="s">
        <v>2850</v>
      </c>
      <c r="D931" s="62" t="s">
        <v>2837</v>
      </c>
      <c r="E931" s="63">
        <v>0</v>
      </c>
      <c r="F931" s="62" t="s">
        <v>2848</v>
      </c>
      <c r="G931" s="34" t="str">
        <f>IF((F931=""),"",VLOOKUP(F931,'Range Midpoints'!$A$2:$C$13,2))</f>
        <v>0-19</v>
      </c>
      <c r="H931" s="34">
        <f>IF((F931=""),"",VLOOKUP(F931,'Range Midpoints'!$A$2:$C$13,3))</f>
        <v>10</v>
      </c>
    </row>
    <row r="932" spans="1:8">
      <c r="A932" s="1" t="str">
        <f t="shared" si="14"/>
        <v>22023</v>
      </c>
      <c r="B932" s="62" t="s">
        <v>3037</v>
      </c>
      <c r="C932" s="62" t="s">
        <v>2851</v>
      </c>
      <c r="D932" s="62" t="s">
        <v>2837</v>
      </c>
      <c r="E932" s="63">
        <v>0</v>
      </c>
      <c r="F932" s="62" t="s">
        <v>2848</v>
      </c>
      <c r="G932" s="34" t="str">
        <f>IF((F932=""),"",VLOOKUP(F932,'Range Midpoints'!$A$2:$C$13,2))</f>
        <v>0-19</v>
      </c>
      <c r="H932" s="34">
        <f>IF((F932=""),"",VLOOKUP(F932,'Range Midpoints'!$A$2:$C$13,3))</f>
        <v>10</v>
      </c>
    </row>
    <row r="933" spans="1:8">
      <c r="A933" s="1" t="str">
        <f t="shared" si="14"/>
        <v>22025</v>
      </c>
      <c r="B933" s="62" t="s">
        <v>3037</v>
      </c>
      <c r="C933" s="62" t="s">
        <v>2852</v>
      </c>
      <c r="D933" s="62" t="s">
        <v>2837</v>
      </c>
      <c r="E933" s="63">
        <v>0</v>
      </c>
      <c r="F933" s="62" t="s">
        <v>2848</v>
      </c>
      <c r="G933" s="34" t="str">
        <f>IF((F933=""),"",VLOOKUP(F933,'Range Midpoints'!$A$2:$C$13,2))</f>
        <v>0-19</v>
      </c>
      <c r="H933" s="34">
        <f>IF((F933=""),"",VLOOKUP(F933,'Range Midpoints'!$A$2:$C$13,3))</f>
        <v>10</v>
      </c>
    </row>
    <row r="934" spans="1:8">
      <c r="A934" s="1" t="str">
        <f t="shared" si="14"/>
        <v>22027</v>
      </c>
      <c r="B934" s="62" t="s">
        <v>3037</v>
      </c>
      <c r="C934" s="62" t="s">
        <v>2932</v>
      </c>
      <c r="D934" s="62" t="s">
        <v>2837</v>
      </c>
      <c r="E934" s="63">
        <v>0</v>
      </c>
      <c r="F934" s="62" t="s">
        <v>2838</v>
      </c>
      <c r="G934" s="34" t="str">
        <f>IF((F934=""),"",VLOOKUP(F934,'Range Midpoints'!$A$2:$C$13,2))</f>
        <v>20-99</v>
      </c>
      <c r="H934" s="34">
        <f>IF((F934=""),"",VLOOKUP(F934,'Range Midpoints'!$A$2:$C$13,3))</f>
        <v>60</v>
      </c>
    </row>
    <row r="935" spans="1:8">
      <c r="A935" s="1" t="str">
        <f t="shared" si="14"/>
        <v>22029</v>
      </c>
      <c r="B935" s="62" t="s">
        <v>3037</v>
      </c>
      <c r="C935" s="62" t="s">
        <v>2855</v>
      </c>
      <c r="D935" s="62" t="s">
        <v>2837</v>
      </c>
      <c r="E935" s="63">
        <v>0</v>
      </c>
      <c r="F935" s="62" t="s">
        <v>2848</v>
      </c>
      <c r="G935" s="34" t="str">
        <f>IF((F935=""),"",VLOOKUP(F935,'Range Midpoints'!$A$2:$C$13,2))</f>
        <v>0-19</v>
      </c>
      <c r="H935" s="34">
        <f>IF((F935=""),"",VLOOKUP(F935,'Range Midpoints'!$A$2:$C$13,3))</f>
        <v>10</v>
      </c>
    </row>
    <row r="936" spans="1:8">
      <c r="A936" s="1" t="str">
        <f t="shared" si="14"/>
        <v>22031</v>
      </c>
      <c r="B936" s="62" t="s">
        <v>3037</v>
      </c>
      <c r="C936" s="62" t="s">
        <v>2856</v>
      </c>
      <c r="D936" s="62" t="s">
        <v>2837</v>
      </c>
      <c r="E936" s="63">
        <v>0</v>
      </c>
      <c r="F936" s="62" t="s">
        <v>2848</v>
      </c>
      <c r="G936" s="34" t="str">
        <f>IF((F936=""),"",VLOOKUP(F936,'Range Midpoints'!$A$2:$C$13,2))</f>
        <v>0-19</v>
      </c>
      <c r="H936" s="34">
        <f>IF((F936=""),"",VLOOKUP(F936,'Range Midpoints'!$A$2:$C$13,3))</f>
        <v>10</v>
      </c>
    </row>
    <row r="937" spans="1:8">
      <c r="A937" s="1" t="str">
        <f t="shared" si="14"/>
        <v>22033</v>
      </c>
      <c r="B937" s="62" t="s">
        <v>3037</v>
      </c>
      <c r="C937" s="62" t="s">
        <v>2857</v>
      </c>
      <c r="D937" s="62" t="s">
        <v>2837</v>
      </c>
      <c r="E937" s="63">
        <v>4006</v>
      </c>
      <c r="F937" s="62" t="s">
        <v>2841</v>
      </c>
      <c r="G937" s="34" t="str">
        <f>IF((F937=""),"",VLOOKUP(F937,'Range Midpoints'!$A$2:$C$13,2))</f>
        <v/>
      </c>
      <c r="H937" s="34" t="str">
        <f>IF((F937=""),"",VLOOKUP(F937,'Range Midpoints'!$A$2:$C$13,3))</f>
        <v/>
      </c>
    </row>
    <row r="938" spans="1:8">
      <c r="A938" s="1" t="str">
        <f t="shared" si="14"/>
        <v>22037</v>
      </c>
      <c r="B938" s="62" t="s">
        <v>3037</v>
      </c>
      <c r="C938" s="62" t="s">
        <v>2935</v>
      </c>
      <c r="D938" s="62" t="s">
        <v>2837</v>
      </c>
      <c r="E938" s="63">
        <v>0</v>
      </c>
      <c r="F938" s="62" t="s">
        <v>2848</v>
      </c>
      <c r="G938" s="34" t="str">
        <f>IF((F938=""),"",VLOOKUP(F938,'Range Midpoints'!$A$2:$C$13,2))</f>
        <v>0-19</v>
      </c>
      <c r="H938" s="34">
        <f>IF((F938=""),"",VLOOKUP(F938,'Range Midpoints'!$A$2:$C$13,3))</f>
        <v>10</v>
      </c>
    </row>
    <row r="939" spans="1:8">
      <c r="A939" s="1" t="str">
        <f t="shared" si="14"/>
        <v>22039</v>
      </c>
      <c r="B939" s="62" t="s">
        <v>3037</v>
      </c>
      <c r="C939" s="62" t="s">
        <v>2858</v>
      </c>
      <c r="D939" s="62" t="s">
        <v>2837</v>
      </c>
      <c r="E939" s="63">
        <v>0</v>
      </c>
      <c r="F939" s="62" t="s">
        <v>2848</v>
      </c>
      <c r="G939" s="34" t="str">
        <f>IF((F939=""),"",VLOOKUP(F939,'Range Midpoints'!$A$2:$C$13,2))</f>
        <v>0-19</v>
      </c>
      <c r="H939" s="34">
        <f>IF((F939=""),"",VLOOKUP(F939,'Range Midpoints'!$A$2:$C$13,3))</f>
        <v>10</v>
      </c>
    </row>
    <row r="940" spans="1:8">
      <c r="A940" s="1" t="str">
        <f t="shared" si="14"/>
        <v>22041</v>
      </c>
      <c r="B940" s="62" t="s">
        <v>3037</v>
      </c>
      <c r="C940" s="62" t="s">
        <v>2859</v>
      </c>
      <c r="D940" s="62" t="s">
        <v>2837</v>
      </c>
      <c r="E940" s="63">
        <v>0</v>
      </c>
      <c r="F940" s="62" t="s">
        <v>2848</v>
      </c>
      <c r="G940" s="34" t="str">
        <f>IF((F940=""),"",VLOOKUP(F940,'Range Midpoints'!$A$2:$C$13,2))</f>
        <v>0-19</v>
      </c>
      <c r="H940" s="34">
        <f>IF((F940=""),"",VLOOKUP(F940,'Range Midpoints'!$A$2:$C$13,3))</f>
        <v>10</v>
      </c>
    </row>
    <row r="941" spans="1:8">
      <c r="A941" s="1" t="str">
        <f t="shared" si="14"/>
        <v>22043</v>
      </c>
      <c r="B941" s="62" t="s">
        <v>3037</v>
      </c>
      <c r="C941" s="62" t="s">
        <v>2860</v>
      </c>
      <c r="D941" s="62" t="s">
        <v>2837</v>
      </c>
      <c r="E941" s="63">
        <v>0</v>
      </c>
      <c r="F941" s="62" t="s">
        <v>2848</v>
      </c>
      <c r="G941" s="34" t="str">
        <f>IF((F941=""),"",VLOOKUP(F941,'Range Midpoints'!$A$2:$C$13,2))</f>
        <v>0-19</v>
      </c>
      <c r="H941" s="34">
        <f>IF((F941=""),"",VLOOKUP(F941,'Range Midpoints'!$A$2:$C$13,3))</f>
        <v>10</v>
      </c>
    </row>
    <row r="942" spans="1:8">
      <c r="A942" s="1" t="str">
        <f t="shared" si="14"/>
        <v>22045</v>
      </c>
      <c r="B942" s="62" t="s">
        <v>3037</v>
      </c>
      <c r="C942" s="62" t="s">
        <v>2861</v>
      </c>
      <c r="D942" s="62" t="s">
        <v>2837</v>
      </c>
      <c r="E942" s="63">
        <v>67</v>
      </c>
      <c r="F942" s="62" t="s">
        <v>2841</v>
      </c>
      <c r="G942" s="34" t="str">
        <f>IF((F942=""),"",VLOOKUP(F942,'Range Midpoints'!$A$2:$C$13,2))</f>
        <v/>
      </c>
      <c r="H942" s="34" t="str">
        <f>IF((F942=""),"",VLOOKUP(F942,'Range Midpoints'!$A$2:$C$13,3))</f>
        <v/>
      </c>
    </row>
    <row r="943" spans="1:8">
      <c r="A943" s="1" t="str">
        <f t="shared" si="14"/>
        <v>22047</v>
      </c>
      <c r="B943" s="62" t="s">
        <v>3037</v>
      </c>
      <c r="C943" s="62" t="s">
        <v>2862</v>
      </c>
      <c r="D943" s="62" t="s">
        <v>2837</v>
      </c>
      <c r="E943" s="63">
        <v>0</v>
      </c>
      <c r="F943" s="62" t="s">
        <v>2838</v>
      </c>
      <c r="G943" s="34" t="str">
        <f>IF((F943=""),"",VLOOKUP(F943,'Range Midpoints'!$A$2:$C$13,2))</f>
        <v>20-99</v>
      </c>
      <c r="H943" s="34">
        <f>IF((F943=""),"",VLOOKUP(F943,'Range Midpoints'!$A$2:$C$13,3))</f>
        <v>60</v>
      </c>
    </row>
    <row r="944" spans="1:8">
      <c r="A944" s="1" t="str">
        <f t="shared" si="14"/>
        <v>22049</v>
      </c>
      <c r="B944" s="62" t="s">
        <v>3037</v>
      </c>
      <c r="C944" s="62" t="s">
        <v>2863</v>
      </c>
      <c r="D944" s="62" t="s">
        <v>2837</v>
      </c>
      <c r="E944" s="63">
        <v>0</v>
      </c>
      <c r="F944" s="62" t="s">
        <v>2848</v>
      </c>
      <c r="G944" s="34" t="str">
        <f>IF((F944=""),"",VLOOKUP(F944,'Range Midpoints'!$A$2:$C$13,2))</f>
        <v>0-19</v>
      </c>
      <c r="H944" s="34">
        <f>IF((F944=""),"",VLOOKUP(F944,'Range Midpoints'!$A$2:$C$13,3))</f>
        <v>10</v>
      </c>
    </row>
    <row r="945" spans="1:8">
      <c r="A945" s="1" t="str">
        <f t="shared" si="14"/>
        <v>22051</v>
      </c>
      <c r="B945" s="62" t="s">
        <v>3037</v>
      </c>
      <c r="C945" s="62" t="s">
        <v>2864</v>
      </c>
      <c r="D945" s="62" t="s">
        <v>2837</v>
      </c>
      <c r="E945" s="63">
        <v>2045</v>
      </c>
      <c r="F945" s="62" t="s">
        <v>2841</v>
      </c>
      <c r="G945" s="34" t="str">
        <f>IF((F945=""),"",VLOOKUP(F945,'Range Midpoints'!$A$2:$C$13,2))</f>
        <v/>
      </c>
      <c r="H945" s="34" t="str">
        <f>IF((F945=""),"",VLOOKUP(F945,'Range Midpoints'!$A$2:$C$13,3))</f>
        <v/>
      </c>
    </row>
    <row r="946" spans="1:8">
      <c r="A946" s="1" t="str">
        <f t="shared" si="14"/>
        <v>22053</v>
      </c>
      <c r="B946" s="62" t="s">
        <v>3037</v>
      </c>
      <c r="C946" s="62" t="s">
        <v>2865</v>
      </c>
      <c r="D946" s="62" t="s">
        <v>2837</v>
      </c>
      <c r="E946" s="63">
        <v>0</v>
      </c>
      <c r="F946" s="62" t="s">
        <v>2848</v>
      </c>
      <c r="G946" s="34" t="str">
        <f>IF((F946=""),"",VLOOKUP(F946,'Range Midpoints'!$A$2:$C$13,2))</f>
        <v>0-19</v>
      </c>
      <c r="H946" s="34">
        <f>IF((F946=""),"",VLOOKUP(F946,'Range Midpoints'!$A$2:$C$13,3))</f>
        <v>10</v>
      </c>
    </row>
    <row r="947" spans="1:8">
      <c r="A947" s="1" t="str">
        <f t="shared" si="14"/>
        <v>22055</v>
      </c>
      <c r="B947" s="62" t="s">
        <v>3037</v>
      </c>
      <c r="C947" s="62" t="s">
        <v>2866</v>
      </c>
      <c r="D947" s="62" t="s">
        <v>2837</v>
      </c>
      <c r="E947" s="63">
        <v>543</v>
      </c>
      <c r="F947" s="62" t="s">
        <v>2841</v>
      </c>
      <c r="G947" s="34" t="str">
        <f>IF((F947=""),"",VLOOKUP(F947,'Range Midpoints'!$A$2:$C$13,2))</f>
        <v/>
      </c>
      <c r="H947" s="34" t="str">
        <f>IF((F947=""),"",VLOOKUP(F947,'Range Midpoints'!$A$2:$C$13,3))</f>
        <v/>
      </c>
    </row>
    <row r="948" spans="1:8">
      <c r="A948" s="1" t="str">
        <f t="shared" si="14"/>
        <v>22057</v>
      </c>
      <c r="B948" s="62" t="s">
        <v>3037</v>
      </c>
      <c r="C948" s="62" t="s">
        <v>2867</v>
      </c>
      <c r="D948" s="62" t="s">
        <v>2837</v>
      </c>
      <c r="E948" s="63">
        <v>171</v>
      </c>
      <c r="F948" s="62" t="s">
        <v>2841</v>
      </c>
      <c r="G948" s="34" t="str">
        <f>IF((F948=""),"",VLOOKUP(F948,'Range Midpoints'!$A$2:$C$13,2))</f>
        <v/>
      </c>
      <c r="H948" s="34" t="str">
        <f>IF((F948=""),"",VLOOKUP(F948,'Range Midpoints'!$A$2:$C$13,3))</f>
        <v/>
      </c>
    </row>
    <row r="949" spans="1:8">
      <c r="A949" s="1" t="str">
        <f t="shared" si="14"/>
        <v>22059</v>
      </c>
      <c r="B949" s="62" t="s">
        <v>3037</v>
      </c>
      <c r="C949" s="62" t="s">
        <v>2868</v>
      </c>
      <c r="D949" s="62" t="s">
        <v>2837</v>
      </c>
      <c r="E949" s="63">
        <v>0</v>
      </c>
      <c r="F949" s="62" t="s">
        <v>2848</v>
      </c>
      <c r="G949" s="34" t="str">
        <f>IF((F949=""),"",VLOOKUP(F949,'Range Midpoints'!$A$2:$C$13,2))</f>
        <v>0-19</v>
      </c>
      <c r="H949" s="34">
        <f>IF((F949=""),"",VLOOKUP(F949,'Range Midpoints'!$A$2:$C$13,3))</f>
        <v>10</v>
      </c>
    </row>
    <row r="950" spans="1:8">
      <c r="A950" s="1" t="str">
        <f t="shared" si="14"/>
        <v>22061</v>
      </c>
      <c r="B950" s="62" t="s">
        <v>3037</v>
      </c>
      <c r="C950" s="62" t="s">
        <v>2869</v>
      </c>
      <c r="D950" s="62" t="s">
        <v>2837</v>
      </c>
      <c r="E950" s="63">
        <v>159</v>
      </c>
      <c r="F950" s="62" t="s">
        <v>2841</v>
      </c>
      <c r="G950" s="34" t="str">
        <f>IF((F950=""),"",VLOOKUP(F950,'Range Midpoints'!$A$2:$C$13,2))</f>
        <v/>
      </c>
      <c r="H950" s="34" t="str">
        <f>IF((F950=""),"",VLOOKUP(F950,'Range Midpoints'!$A$2:$C$13,3))</f>
        <v/>
      </c>
    </row>
    <row r="951" spans="1:8">
      <c r="A951" s="1" t="str">
        <f t="shared" si="14"/>
        <v>22063</v>
      </c>
      <c r="B951" s="62" t="s">
        <v>3037</v>
      </c>
      <c r="C951" s="62" t="s">
        <v>2936</v>
      </c>
      <c r="D951" s="62" t="s">
        <v>2837</v>
      </c>
      <c r="E951" s="63">
        <v>247</v>
      </c>
      <c r="F951" s="62" t="s">
        <v>2841</v>
      </c>
      <c r="G951" s="34" t="str">
        <f>IF((F951=""),"",VLOOKUP(F951,'Range Midpoints'!$A$2:$C$13,2))</f>
        <v/>
      </c>
      <c r="H951" s="34" t="str">
        <f>IF((F951=""),"",VLOOKUP(F951,'Range Midpoints'!$A$2:$C$13,3))</f>
        <v/>
      </c>
    </row>
    <row r="952" spans="1:8">
      <c r="A952" s="1" t="str">
        <f t="shared" si="14"/>
        <v>22067</v>
      </c>
      <c r="B952" s="62" t="s">
        <v>3037</v>
      </c>
      <c r="C952" s="62" t="s">
        <v>2871</v>
      </c>
      <c r="D952" s="62" t="s">
        <v>2837</v>
      </c>
      <c r="E952" s="63">
        <v>0</v>
      </c>
      <c r="F952" s="62" t="s">
        <v>2848</v>
      </c>
      <c r="G952" s="34" t="str">
        <f>IF((F952=""),"",VLOOKUP(F952,'Range Midpoints'!$A$2:$C$13,2))</f>
        <v>0-19</v>
      </c>
      <c r="H952" s="34">
        <f>IF((F952=""),"",VLOOKUP(F952,'Range Midpoints'!$A$2:$C$13,3))</f>
        <v>10</v>
      </c>
    </row>
    <row r="953" spans="1:8">
      <c r="A953" s="1" t="str">
        <f t="shared" si="14"/>
        <v>22069</v>
      </c>
      <c r="B953" s="62" t="s">
        <v>3037</v>
      </c>
      <c r="C953" s="62" t="s">
        <v>2872</v>
      </c>
      <c r="D953" s="62" t="s">
        <v>2837</v>
      </c>
      <c r="E953" s="63">
        <v>50</v>
      </c>
      <c r="F953" s="62" t="s">
        <v>2841</v>
      </c>
      <c r="G953" s="34" t="str">
        <f>IF((F953=""),"",VLOOKUP(F953,'Range Midpoints'!$A$2:$C$13,2))</f>
        <v/>
      </c>
      <c r="H953" s="34" t="str">
        <f>IF((F953=""),"",VLOOKUP(F953,'Range Midpoints'!$A$2:$C$13,3))</f>
        <v/>
      </c>
    </row>
    <row r="954" spans="1:8">
      <c r="A954" s="1" t="str">
        <f t="shared" si="14"/>
        <v>22071</v>
      </c>
      <c r="B954" s="62" t="s">
        <v>3037</v>
      </c>
      <c r="C954" s="62" t="s">
        <v>2873</v>
      </c>
      <c r="D954" s="62" t="s">
        <v>2837</v>
      </c>
      <c r="E954" s="63">
        <v>504</v>
      </c>
      <c r="F954" s="62" t="s">
        <v>2841</v>
      </c>
      <c r="G954" s="34" t="str">
        <f>IF((F954=""),"",VLOOKUP(F954,'Range Midpoints'!$A$2:$C$13,2))</f>
        <v/>
      </c>
      <c r="H954" s="34" t="str">
        <f>IF((F954=""),"",VLOOKUP(F954,'Range Midpoints'!$A$2:$C$13,3))</f>
        <v/>
      </c>
    </row>
    <row r="955" spans="1:8">
      <c r="A955" s="1" t="str">
        <f t="shared" si="14"/>
        <v>22073</v>
      </c>
      <c r="B955" s="62" t="s">
        <v>3037</v>
      </c>
      <c r="C955" s="62" t="s">
        <v>2874</v>
      </c>
      <c r="D955" s="62" t="s">
        <v>2837</v>
      </c>
      <c r="E955" s="63">
        <v>389</v>
      </c>
      <c r="F955" s="62" t="s">
        <v>2841</v>
      </c>
      <c r="G955" s="34" t="str">
        <f>IF((F955=""),"",VLOOKUP(F955,'Range Midpoints'!$A$2:$C$13,2))</f>
        <v/>
      </c>
      <c r="H955" s="34" t="str">
        <f>IF((F955=""),"",VLOOKUP(F955,'Range Midpoints'!$A$2:$C$13,3))</f>
        <v/>
      </c>
    </row>
    <row r="956" spans="1:8">
      <c r="A956" s="1" t="str">
        <f t="shared" si="14"/>
        <v>22075</v>
      </c>
      <c r="B956" s="62" t="s">
        <v>3037</v>
      </c>
      <c r="C956" s="62" t="s">
        <v>2875</v>
      </c>
      <c r="D956" s="62" t="s">
        <v>2837</v>
      </c>
      <c r="E956" s="63">
        <v>0</v>
      </c>
      <c r="F956" s="62" t="s">
        <v>2848</v>
      </c>
      <c r="G956" s="34" t="str">
        <f>IF((F956=""),"",VLOOKUP(F956,'Range Midpoints'!$A$2:$C$13,2))</f>
        <v>0-19</v>
      </c>
      <c r="H956" s="34">
        <f>IF((F956=""),"",VLOOKUP(F956,'Range Midpoints'!$A$2:$C$13,3))</f>
        <v>10</v>
      </c>
    </row>
    <row r="957" spans="1:8">
      <c r="A957" s="1" t="str">
        <f t="shared" si="14"/>
        <v>22077</v>
      </c>
      <c r="B957" s="62" t="s">
        <v>3037</v>
      </c>
      <c r="C957" s="62" t="s">
        <v>2876</v>
      </c>
      <c r="D957" s="62" t="s">
        <v>2837</v>
      </c>
      <c r="E957" s="63">
        <v>0</v>
      </c>
      <c r="F957" s="62" t="s">
        <v>2848</v>
      </c>
      <c r="G957" s="34" t="str">
        <f>IF((F957=""),"",VLOOKUP(F957,'Range Midpoints'!$A$2:$C$13,2))</f>
        <v>0-19</v>
      </c>
      <c r="H957" s="34">
        <f>IF((F957=""),"",VLOOKUP(F957,'Range Midpoints'!$A$2:$C$13,3))</f>
        <v>10</v>
      </c>
    </row>
    <row r="958" spans="1:8">
      <c r="A958" s="1" t="str">
        <f t="shared" si="14"/>
        <v>22079</v>
      </c>
      <c r="B958" s="62" t="s">
        <v>3037</v>
      </c>
      <c r="C958" s="62" t="s">
        <v>2877</v>
      </c>
      <c r="D958" s="62" t="s">
        <v>2837</v>
      </c>
      <c r="E958" s="63">
        <v>300</v>
      </c>
      <c r="F958" s="62" t="s">
        <v>2841</v>
      </c>
      <c r="G958" s="34" t="str">
        <f>IF((F958=""),"",VLOOKUP(F958,'Range Midpoints'!$A$2:$C$13,2))</f>
        <v/>
      </c>
      <c r="H958" s="34" t="str">
        <f>IF((F958=""),"",VLOOKUP(F958,'Range Midpoints'!$A$2:$C$13,3))</f>
        <v/>
      </c>
    </row>
    <row r="959" spans="1:8">
      <c r="A959" s="1" t="str">
        <f t="shared" si="14"/>
        <v>22081</v>
      </c>
      <c r="B959" s="62" t="s">
        <v>3037</v>
      </c>
      <c r="C959" s="62" t="s">
        <v>2878</v>
      </c>
      <c r="D959" s="62" t="s">
        <v>2837</v>
      </c>
      <c r="E959" s="63">
        <v>0</v>
      </c>
      <c r="F959" s="62" t="s">
        <v>2848</v>
      </c>
      <c r="G959" s="34" t="str">
        <f>IF((F959=""),"",VLOOKUP(F959,'Range Midpoints'!$A$2:$C$13,2))</f>
        <v>0-19</v>
      </c>
      <c r="H959" s="34">
        <f>IF((F959=""),"",VLOOKUP(F959,'Range Midpoints'!$A$2:$C$13,3))</f>
        <v>10</v>
      </c>
    </row>
    <row r="960" spans="1:8">
      <c r="A960" s="1" t="str">
        <f t="shared" si="14"/>
        <v>22083</v>
      </c>
      <c r="B960" s="62" t="s">
        <v>3037</v>
      </c>
      <c r="C960" s="62" t="s">
        <v>2879</v>
      </c>
      <c r="D960" s="62" t="s">
        <v>2837</v>
      </c>
      <c r="E960" s="63">
        <v>28</v>
      </c>
      <c r="F960" s="62" t="s">
        <v>2841</v>
      </c>
      <c r="G960" s="34" t="str">
        <f>IF((F960=""),"",VLOOKUP(F960,'Range Midpoints'!$A$2:$C$13,2))</f>
        <v/>
      </c>
      <c r="H960" s="34" t="str">
        <f>IF((F960=""),"",VLOOKUP(F960,'Range Midpoints'!$A$2:$C$13,3))</f>
        <v/>
      </c>
    </row>
    <row r="961" spans="1:8">
      <c r="A961" s="1" t="str">
        <f t="shared" si="14"/>
        <v>22085</v>
      </c>
      <c r="B961" s="62" t="s">
        <v>3037</v>
      </c>
      <c r="C961" s="62" t="s">
        <v>2880</v>
      </c>
      <c r="D961" s="62" t="s">
        <v>2837</v>
      </c>
      <c r="E961" s="63">
        <v>0</v>
      </c>
      <c r="F961" s="62" t="s">
        <v>2848</v>
      </c>
      <c r="G961" s="34" t="str">
        <f>IF((F961=""),"",VLOOKUP(F961,'Range Midpoints'!$A$2:$C$13,2))</f>
        <v>0-19</v>
      </c>
      <c r="H961" s="34">
        <f>IF((F961=""),"",VLOOKUP(F961,'Range Midpoints'!$A$2:$C$13,3))</f>
        <v>10</v>
      </c>
    </row>
    <row r="962" spans="1:8">
      <c r="A962" s="1" t="str">
        <f t="shared" si="14"/>
        <v>22087</v>
      </c>
      <c r="B962" s="62" t="s">
        <v>3037</v>
      </c>
      <c r="C962" s="62" t="s">
        <v>2881</v>
      </c>
      <c r="D962" s="62" t="s">
        <v>2837</v>
      </c>
      <c r="E962" s="63">
        <v>85</v>
      </c>
      <c r="F962" s="62" t="s">
        <v>2841</v>
      </c>
      <c r="G962" s="34" t="str">
        <f>IF((F962=""),"",VLOOKUP(F962,'Range Midpoints'!$A$2:$C$13,2))</f>
        <v/>
      </c>
      <c r="H962" s="34" t="str">
        <f>IF((F962=""),"",VLOOKUP(F962,'Range Midpoints'!$A$2:$C$13,3))</f>
        <v/>
      </c>
    </row>
    <row r="963" spans="1:8">
      <c r="A963" s="1" t="str">
        <f t="shared" si="14"/>
        <v>22089</v>
      </c>
      <c r="B963" s="62" t="s">
        <v>3037</v>
      </c>
      <c r="C963" s="62" t="s">
        <v>2882</v>
      </c>
      <c r="D963" s="62" t="s">
        <v>2837</v>
      </c>
      <c r="E963" s="63">
        <v>0</v>
      </c>
      <c r="F963" s="62" t="s">
        <v>2848</v>
      </c>
      <c r="G963" s="34" t="str">
        <f>IF((F963=""),"",VLOOKUP(F963,'Range Midpoints'!$A$2:$C$13,2))</f>
        <v>0-19</v>
      </c>
      <c r="H963" s="34">
        <f>IF((F963=""),"",VLOOKUP(F963,'Range Midpoints'!$A$2:$C$13,3))</f>
        <v>10</v>
      </c>
    </row>
    <row r="964" spans="1:8">
      <c r="A964" s="1" t="str">
        <f t="shared" ref="A964:A1027" si="15">B964&amp;C964</f>
        <v>22091</v>
      </c>
      <c r="B964" s="62" t="s">
        <v>3037</v>
      </c>
      <c r="C964" s="62" t="s">
        <v>2883</v>
      </c>
      <c r="D964" s="62" t="s">
        <v>2837</v>
      </c>
      <c r="E964" s="63">
        <v>42</v>
      </c>
      <c r="F964" s="62" t="s">
        <v>2841</v>
      </c>
      <c r="G964" s="34" t="str">
        <f>IF((F964=""),"",VLOOKUP(F964,'Range Midpoints'!$A$2:$C$13,2))</f>
        <v/>
      </c>
      <c r="H964" s="34" t="str">
        <f>IF((F964=""),"",VLOOKUP(F964,'Range Midpoints'!$A$2:$C$13,3))</f>
        <v/>
      </c>
    </row>
    <row r="965" spans="1:8">
      <c r="A965" s="1" t="str">
        <f t="shared" si="15"/>
        <v>22093</v>
      </c>
      <c r="B965" s="62" t="s">
        <v>3037</v>
      </c>
      <c r="C965" s="62" t="s">
        <v>2884</v>
      </c>
      <c r="D965" s="62" t="s">
        <v>2837</v>
      </c>
      <c r="E965" s="63">
        <v>0</v>
      </c>
      <c r="F965" s="62" t="s">
        <v>2838</v>
      </c>
      <c r="G965" s="34" t="str">
        <f>IF((F965=""),"",VLOOKUP(F965,'Range Midpoints'!$A$2:$C$13,2))</f>
        <v>20-99</v>
      </c>
      <c r="H965" s="34">
        <f>IF((F965=""),"",VLOOKUP(F965,'Range Midpoints'!$A$2:$C$13,3))</f>
        <v>60</v>
      </c>
    </row>
    <row r="966" spans="1:8">
      <c r="A966" s="1" t="str">
        <f t="shared" si="15"/>
        <v>22095</v>
      </c>
      <c r="B966" s="62" t="s">
        <v>3037</v>
      </c>
      <c r="C966" s="62" t="s">
        <v>2885</v>
      </c>
      <c r="D966" s="62" t="s">
        <v>2837</v>
      </c>
      <c r="E966" s="63">
        <v>176</v>
      </c>
      <c r="F966" s="62" t="s">
        <v>2841</v>
      </c>
      <c r="G966" s="34" t="str">
        <f>IF((F966=""),"",VLOOKUP(F966,'Range Midpoints'!$A$2:$C$13,2))</f>
        <v/>
      </c>
      <c r="H966" s="34" t="str">
        <f>IF((F966=""),"",VLOOKUP(F966,'Range Midpoints'!$A$2:$C$13,3))</f>
        <v/>
      </c>
    </row>
    <row r="967" spans="1:8">
      <c r="A967" s="1" t="str">
        <f t="shared" si="15"/>
        <v>22097</v>
      </c>
      <c r="B967" s="62" t="s">
        <v>3037</v>
      </c>
      <c r="C967" s="62" t="s">
        <v>2886</v>
      </c>
      <c r="D967" s="62" t="s">
        <v>2837</v>
      </c>
      <c r="E967" s="63">
        <v>65</v>
      </c>
      <c r="F967" s="62" t="s">
        <v>2841</v>
      </c>
      <c r="G967" s="34" t="str">
        <f>IF((F967=""),"",VLOOKUP(F967,'Range Midpoints'!$A$2:$C$13,2))</f>
        <v/>
      </c>
      <c r="H967" s="34" t="str">
        <f>IF((F967=""),"",VLOOKUP(F967,'Range Midpoints'!$A$2:$C$13,3))</f>
        <v/>
      </c>
    </row>
    <row r="968" spans="1:8">
      <c r="A968" s="1" t="str">
        <f t="shared" si="15"/>
        <v>22099</v>
      </c>
      <c r="B968" s="62" t="s">
        <v>3037</v>
      </c>
      <c r="C968" s="62" t="s">
        <v>2887</v>
      </c>
      <c r="D968" s="62" t="s">
        <v>2837</v>
      </c>
      <c r="E968" s="63">
        <v>109</v>
      </c>
      <c r="F968" s="62" t="s">
        <v>2841</v>
      </c>
      <c r="G968" s="34" t="str">
        <f>IF((F968=""),"",VLOOKUP(F968,'Range Midpoints'!$A$2:$C$13,2))</f>
        <v/>
      </c>
      <c r="H968" s="34" t="str">
        <f>IF((F968=""),"",VLOOKUP(F968,'Range Midpoints'!$A$2:$C$13,3))</f>
        <v/>
      </c>
    </row>
    <row r="969" spans="1:8">
      <c r="A969" s="1" t="str">
        <f t="shared" si="15"/>
        <v>22101</v>
      </c>
      <c r="B969" s="62" t="s">
        <v>3037</v>
      </c>
      <c r="C969" s="62" t="s">
        <v>2888</v>
      </c>
      <c r="D969" s="62" t="s">
        <v>2837</v>
      </c>
      <c r="E969" s="63">
        <v>175</v>
      </c>
      <c r="F969" s="62" t="s">
        <v>2841</v>
      </c>
      <c r="G969" s="34" t="str">
        <f>IF((F969=""),"",VLOOKUP(F969,'Range Midpoints'!$A$2:$C$13,2))</f>
        <v/>
      </c>
      <c r="H969" s="34" t="str">
        <f>IF((F969=""),"",VLOOKUP(F969,'Range Midpoints'!$A$2:$C$13,3))</f>
        <v/>
      </c>
    </row>
    <row r="970" spans="1:8">
      <c r="A970" s="1" t="str">
        <f t="shared" si="15"/>
        <v>22103</v>
      </c>
      <c r="B970" s="62" t="s">
        <v>3037</v>
      </c>
      <c r="C970" s="62" t="s">
        <v>2889</v>
      </c>
      <c r="D970" s="62" t="s">
        <v>2837</v>
      </c>
      <c r="E970" s="63">
        <v>454</v>
      </c>
      <c r="F970" s="62" t="s">
        <v>2841</v>
      </c>
      <c r="G970" s="34" t="str">
        <f>IF((F970=""),"",VLOOKUP(F970,'Range Midpoints'!$A$2:$C$13,2))</f>
        <v/>
      </c>
      <c r="H970" s="34" t="str">
        <f>IF((F970=""),"",VLOOKUP(F970,'Range Midpoints'!$A$2:$C$13,3))</f>
        <v/>
      </c>
    </row>
    <row r="971" spans="1:8">
      <c r="A971" s="1" t="str">
        <f t="shared" si="15"/>
        <v>22105</v>
      </c>
      <c r="B971" s="62" t="s">
        <v>3037</v>
      </c>
      <c r="C971" s="62" t="s">
        <v>2890</v>
      </c>
      <c r="D971" s="62" t="s">
        <v>2837</v>
      </c>
      <c r="E971" s="63">
        <v>88</v>
      </c>
      <c r="F971" s="62" t="s">
        <v>2841</v>
      </c>
      <c r="G971" s="34" t="str">
        <f>IF((F971=""),"",VLOOKUP(F971,'Range Midpoints'!$A$2:$C$13,2))</f>
        <v/>
      </c>
      <c r="H971" s="34" t="str">
        <f>IF((F971=""),"",VLOOKUP(F971,'Range Midpoints'!$A$2:$C$13,3))</f>
        <v/>
      </c>
    </row>
    <row r="972" spans="1:8">
      <c r="A972" s="1" t="str">
        <f t="shared" si="15"/>
        <v>22109</v>
      </c>
      <c r="B972" s="62" t="s">
        <v>3037</v>
      </c>
      <c r="C972" s="62" t="s">
        <v>2892</v>
      </c>
      <c r="D972" s="62" t="s">
        <v>2837</v>
      </c>
      <c r="E972" s="63">
        <v>132</v>
      </c>
      <c r="F972" s="62" t="s">
        <v>2841</v>
      </c>
      <c r="G972" s="34" t="str">
        <f>IF((F972=""),"",VLOOKUP(F972,'Range Midpoints'!$A$2:$C$13,2))</f>
        <v/>
      </c>
      <c r="H972" s="34" t="str">
        <f>IF((F972=""),"",VLOOKUP(F972,'Range Midpoints'!$A$2:$C$13,3))</f>
        <v/>
      </c>
    </row>
    <row r="973" spans="1:8">
      <c r="A973" s="1" t="str">
        <f t="shared" si="15"/>
        <v>22111</v>
      </c>
      <c r="B973" s="62" t="s">
        <v>3037</v>
      </c>
      <c r="C973" s="62" t="s">
        <v>2893</v>
      </c>
      <c r="D973" s="62" t="s">
        <v>2837</v>
      </c>
      <c r="E973" s="63">
        <v>0</v>
      </c>
      <c r="F973" s="62" t="s">
        <v>2838</v>
      </c>
      <c r="G973" s="34" t="str">
        <f>IF((F973=""),"",VLOOKUP(F973,'Range Midpoints'!$A$2:$C$13,2))</f>
        <v>20-99</v>
      </c>
      <c r="H973" s="34">
        <f>IF((F973=""),"",VLOOKUP(F973,'Range Midpoints'!$A$2:$C$13,3))</f>
        <v>60</v>
      </c>
    </row>
    <row r="974" spans="1:8">
      <c r="A974" s="1" t="str">
        <f t="shared" si="15"/>
        <v>22113</v>
      </c>
      <c r="B974" s="62" t="s">
        <v>3037</v>
      </c>
      <c r="C974" s="62" t="s">
        <v>2894</v>
      </c>
      <c r="D974" s="62" t="s">
        <v>2837</v>
      </c>
      <c r="E974" s="63">
        <v>0</v>
      </c>
      <c r="F974" s="62" t="s">
        <v>2848</v>
      </c>
      <c r="G974" s="34" t="str">
        <f>IF((F974=""),"",VLOOKUP(F974,'Range Midpoints'!$A$2:$C$13,2))</f>
        <v>0-19</v>
      </c>
      <c r="H974" s="34">
        <f>IF((F974=""),"",VLOOKUP(F974,'Range Midpoints'!$A$2:$C$13,3))</f>
        <v>10</v>
      </c>
    </row>
    <row r="975" spans="1:8">
      <c r="A975" s="1" t="str">
        <f t="shared" si="15"/>
        <v>22115</v>
      </c>
      <c r="B975" s="62" t="s">
        <v>3037</v>
      </c>
      <c r="C975" s="62" t="s">
        <v>2895</v>
      </c>
      <c r="D975" s="62" t="s">
        <v>2837</v>
      </c>
      <c r="E975" s="63">
        <v>73</v>
      </c>
      <c r="F975" s="62" t="s">
        <v>2841</v>
      </c>
      <c r="G975" s="34" t="str">
        <f>IF((F975=""),"",VLOOKUP(F975,'Range Midpoints'!$A$2:$C$13,2))</f>
        <v/>
      </c>
      <c r="H975" s="34" t="str">
        <f>IF((F975=""),"",VLOOKUP(F975,'Range Midpoints'!$A$2:$C$13,3))</f>
        <v/>
      </c>
    </row>
    <row r="976" spans="1:8">
      <c r="A976" s="1" t="str">
        <f t="shared" si="15"/>
        <v>22117</v>
      </c>
      <c r="B976" s="62" t="s">
        <v>3037</v>
      </c>
      <c r="C976" s="62" t="s">
        <v>2896</v>
      </c>
      <c r="D976" s="62" t="s">
        <v>2837</v>
      </c>
      <c r="E976" s="63">
        <v>0</v>
      </c>
      <c r="F976" s="62" t="s">
        <v>2838</v>
      </c>
      <c r="G976" s="34" t="str">
        <f>IF((F976=""),"",VLOOKUP(F976,'Range Midpoints'!$A$2:$C$13,2))</f>
        <v>20-99</v>
      </c>
      <c r="H976" s="34">
        <f>IF((F976=""),"",VLOOKUP(F976,'Range Midpoints'!$A$2:$C$13,3))</f>
        <v>60</v>
      </c>
    </row>
    <row r="977" spans="1:8">
      <c r="A977" s="1" t="str">
        <f t="shared" si="15"/>
        <v>22119</v>
      </c>
      <c r="B977" s="62" t="s">
        <v>3037</v>
      </c>
      <c r="C977" s="62" t="s">
        <v>2897</v>
      </c>
      <c r="D977" s="62" t="s">
        <v>2837</v>
      </c>
      <c r="E977" s="63">
        <v>0</v>
      </c>
      <c r="F977" s="62" t="s">
        <v>2853</v>
      </c>
      <c r="G977" s="34" t="str">
        <f>IF((F977=""),"",VLOOKUP(F977,'Range Midpoints'!$A$2:$C$13,2))</f>
        <v>100-249</v>
      </c>
      <c r="H977" s="34">
        <f>IF((F977=""),"",VLOOKUP(F977,'Range Midpoints'!$A$2:$C$13,3))</f>
        <v>175</v>
      </c>
    </row>
    <row r="978" spans="1:8">
      <c r="A978" s="1" t="str">
        <f t="shared" si="15"/>
        <v>22121</v>
      </c>
      <c r="B978" s="62" t="s">
        <v>3037</v>
      </c>
      <c r="C978" s="62" t="s">
        <v>2898</v>
      </c>
      <c r="D978" s="62" t="s">
        <v>2837</v>
      </c>
      <c r="E978" s="63">
        <v>60</v>
      </c>
      <c r="F978" s="62" t="s">
        <v>2841</v>
      </c>
      <c r="G978" s="34" t="str">
        <f>IF((F978=""),"",VLOOKUP(F978,'Range Midpoints'!$A$2:$C$13,2))</f>
        <v/>
      </c>
      <c r="H978" s="34" t="str">
        <f>IF((F978=""),"",VLOOKUP(F978,'Range Midpoints'!$A$2:$C$13,3))</f>
        <v/>
      </c>
    </row>
    <row r="979" spans="1:8">
      <c r="A979" s="1" t="str">
        <f t="shared" si="15"/>
        <v>22123</v>
      </c>
      <c r="B979" s="62" t="s">
        <v>3037</v>
      </c>
      <c r="C979" s="62" t="s">
        <v>2899</v>
      </c>
      <c r="D979" s="62" t="s">
        <v>2837</v>
      </c>
      <c r="E979" s="63">
        <v>20</v>
      </c>
      <c r="F979" s="62" t="s">
        <v>2841</v>
      </c>
      <c r="G979" s="34" t="str">
        <f>IF((F979=""),"",VLOOKUP(F979,'Range Midpoints'!$A$2:$C$13,2))</f>
        <v/>
      </c>
      <c r="H979" s="34" t="str">
        <f>IF((F979=""),"",VLOOKUP(F979,'Range Midpoints'!$A$2:$C$13,3))</f>
        <v/>
      </c>
    </row>
    <row r="980" spans="1:8">
      <c r="A980" s="1" t="str">
        <f t="shared" si="15"/>
        <v>22127</v>
      </c>
      <c r="B980" s="62" t="s">
        <v>3037</v>
      </c>
      <c r="C980" s="62" t="s">
        <v>2901</v>
      </c>
      <c r="D980" s="62" t="s">
        <v>2837</v>
      </c>
      <c r="E980" s="63">
        <v>0</v>
      </c>
      <c r="F980" s="62" t="s">
        <v>2848</v>
      </c>
      <c r="G980" s="34" t="str">
        <f>IF((F980=""),"",VLOOKUP(F980,'Range Midpoints'!$A$2:$C$13,2))</f>
        <v>0-19</v>
      </c>
      <c r="H980" s="34">
        <f>IF((F980=""),"",VLOOKUP(F980,'Range Midpoints'!$A$2:$C$13,3))</f>
        <v>10</v>
      </c>
    </row>
    <row r="981" spans="1:8">
      <c r="A981" s="1" t="str">
        <f t="shared" si="15"/>
        <v>23001</v>
      </c>
      <c r="B981" s="62" t="s">
        <v>3038</v>
      </c>
      <c r="C981" s="62" t="s">
        <v>2836</v>
      </c>
      <c r="D981" s="62" t="s">
        <v>2837</v>
      </c>
      <c r="E981" s="63">
        <v>528</v>
      </c>
      <c r="F981" s="62" t="s">
        <v>2841</v>
      </c>
      <c r="G981" s="34" t="str">
        <f>IF((F981=""),"",VLOOKUP(F981,'Range Midpoints'!$A$2:$C$13,2))</f>
        <v/>
      </c>
      <c r="H981" s="34" t="str">
        <f>IF((F981=""),"",VLOOKUP(F981,'Range Midpoints'!$A$2:$C$13,3))</f>
        <v/>
      </c>
    </row>
    <row r="982" spans="1:8">
      <c r="A982" s="1" t="str">
        <f t="shared" si="15"/>
        <v>23003</v>
      </c>
      <c r="B982" s="62" t="s">
        <v>3038</v>
      </c>
      <c r="C982" s="62" t="s">
        <v>2840</v>
      </c>
      <c r="D982" s="62" t="s">
        <v>2837</v>
      </c>
      <c r="E982" s="63">
        <v>104</v>
      </c>
      <c r="F982" s="62" t="s">
        <v>2841</v>
      </c>
      <c r="G982" s="34" t="str">
        <f>IF((F982=""),"",VLOOKUP(F982,'Range Midpoints'!$A$2:$C$13,2))</f>
        <v/>
      </c>
      <c r="H982" s="34" t="str">
        <f>IF((F982=""),"",VLOOKUP(F982,'Range Midpoints'!$A$2:$C$13,3))</f>
        <v/>
      </c>
    </row>
    <row r="983" spans="1:8">
      <c r="A983" s="1" t="str">
        <f t="shared" si="15"/>
        <v>23005</v>
      </c>
      <c r="B983" s="62" t="s">
        <v>3038</v>
      </c>
      <c r="C983" s="62" t="s">
        <v>2842</v>
      </c>
      <c r="D983" s="62" t="s">
        <v>2837</v>
      </c>
      <c r="E983" s="63">
        <v>419</v>
      </c>
      <c r="F983" s="62" t="s">
        <v>2841</v>
      </c>
      <c r="G983" s="34" t="str">
        <f>IF((F983=""),"",VLOOKUP(F983,'Range Midpoints'!$A$2:$C$13,2))</f>
        <v/>
      </c>
      <c r="H983" s="34" t="str">
        <f>IF((F983=""),"",VLOOKUP(F983,'Range Midpoints'!$A$2:$C$13,3))</f>
        <v/>
      </c>
    </row>
    <row r="984" spans="1:8">
      <c r="A984" s="1" t="str">
        <f t="shared" si="15"/>
        <v>23007</v>
      </c>
      <c r="B984" s="62" t="s">
        <v>3038</v>
      </c>
      <c r="C984" s="62" t="s">
        <v>2930</v>
      </c>
      <c r="D984" s="62" t="s">
        <v>2837</v>
      </c>
      <c r="E984" s="63">
        <v>0</v>
      </c>
      <c r="F984" s="62" t="s">
        <v>2848</v>
      </c>
      <c r="G984" s="34" t="str">
        <f>IF((F984=""),"",VLOOKUP(F984,'Range Midpoints'!$A$2:$C$13,2))</f>
        <v>0-19</v>
      </c>
      <c r="H984" s="34">
        <f>IF((F984=""),"",VLOOKUP(F984,'Range Midpoints'!$A$2:$C$13,3))</f>
        <v>10</v>
      </c>
    </row>
    <row r="985" spans="1:8">
      <c r="A985" s="1" t="str">
        <f t="shared" si="15"/>
        <v>23009</v>
      </c>
      <c r="B985" s="62" t="s">
        <v>3038</v>
      </c>
      <c r="C985" s="62" t="s">
        <v>2843</v>
      </c>
      <c r="D985" s="62" t="s">
        <v>2837</v>
      </c>
      <c r="E985" s="63">
        <v>0</v>
      </c>
      <c r="F985" s="62" t="s">
        <v>2838</v>
      </c>
      <c r="G985" s="34" t="str">
        <f>IF((F985=""),"",VLOOKUP(F985,'Range Midpoints'!$A$2:$C$13,2))</f>
        <v>20-99</v>
      </c>
      <c r="H985" s="34">
        <f>IF((F985=""),"",VLOOKUP(F985,'Range Midpoints'!$A$2:$C$13,3))</f>
        <v>60</v>
      </c>
    </row>
    <row r="986" spans="1:8">
      <c r="A986" s="1" t="str">
        <f t="shared" si="15"/>
        <v>23011</v>
      </c>
      <c r="B986" s="62" t="s">
        <v>3038</v>
      </c>
      <c r="C986" s="62" t="s">
        <v>2946</v>
      </c>
      <c r="D986" s="62" t="s">
        <v>2837</v>
      </c>
      <c r="E986" s="63">
        <v>201</v>
      </c>
      <c r="F986" s="62" t="s">
        <v>2841</v>
      </c>
      <c r="G986" s="34" t="str">
        <f>IF((F986=""),"",VLOOKUP(F986,'Range Midpoints'!$A$2:$C$13,2))</f>
        <v/>
      </c>
      <c r="H986" s="34" t="str">
        <f>IF((F986=""),"",VLOOKUP(F986,'Range Midpoints'!$A$2:$C$13,3))</f>
        <v/>
      </c>
    </row>
    <row r="987" spans="1:8">
      <c r="A987" s="1" t="str">
        <f t="shared" si="15"/>
        <v>23013</v>
      </c>
      <c r="B987" s="62" t="s">
        <v>3038</v>
      </c>
      <c r="C987" s="62" t="s">
        <v>2844</v>
      </c>
      <c r="D987" s="62" t="s">
        <v>2837</v>
      </c>
      <c r="E987" s="63">
        <v>0</v>
      </c>
      <c r="F987" s="62" t="s">
        <v>2838</v>
      </c>
      <c r="G987" s="34" t="str">
        <f>IF((F987=""),"",VLOOKUP(F987,'Range Midpoints'!$A$2:$C$13,2))</f>
        <v>20-99</v>
      </c>
      <c r="H987" s="34">
        <f>IF((F987=""),"",VLOOKUP(F987,'Range Midpoints'!$A$2:$C$13,3))</f>
        <v>60</v>
      </c>
    </row>
    <row r="988" spans="1:8">
      <c r="A988" s="1" t="str">
        <f t="shared" si="15"/>
        <v>23015</v>
      </c>
      <c r="B988" s="62" t="s">
        <v>3038</v>
      </c>
      <c r="C988" s="62" t="s">
        <v>2845</v>
      </c>
      <c r="D988" s="62" t="s">
        <v>2837</v>
      </c>
      <c r="E988" s="63">
        <v>0</v>
      </c>
      <c r="F988" s="62" t="s">
        <v>2848</v>
      </c>
      <c r="G988" s="34" t="str">
        <f>IF((F988=""),"",VLOOKUP(F988,'Range Midpoints'!$A$2:$C$13,2))</f>
        <v>0-19</v>
      </c>
      <c r="H988" s="34">
        <f>IF((F988=""),"",VLOOKUP(F988,'Range Midpoints'!$A$2:$C$13,3))</f>
        <v>10</v>
      </c>
    </row>
    <row r="989" spans="1:8">
      <c r="A989" s="1" t="str">
        <f t="shared" si="15"/>
        <v>23017</v>
      </c>
      <c r="B989" s="62" t="s">
        <v>3038</v>
      </c>
      <c r="C989" s="62" t="s">
        <v>2846</v>
      </c>
      <c r="D989" s="62" t="s">
        <v>2837</v>
      </c>
      <c r="E989" s="63">
        <v>0</v>
      </c>
      <c r="F989" s="62" t="s">
        <v>2848</v>
      </c>
      <c r="G989" s="34" t="str">
        <f>IF((F989=""),"",VLOOKUP(F989,'Range Midpoints'!$A$2:$C$13,2))</f>
        <v>0-19</v>
      </c>
      <c r="H989" s="34">
        <f>IF((F989=""),"",VLOOKUP(F989,'Range Midpoints'!$A$2:$C$13,3))</f>
        <v>10</v>
      </c>
    </row>
    <row r="990" spans="1:8">
      <c r="A990" s="1" t="str">
        <f t="shared" si="15"/>
        <v>23019</v>
      </c>
      <c r="B990" s="62" t="s">
        <v>3038</v>
      </c>
      <c r="C990" s="62" t="s">
        <v>2847</v>
      </c>
      <c r="D990" s="62" t="s">
        <v>2837</v>
      </c>
      <c r="E990" s="63">
        <v>154</v>
      </c>
      <c r="F990" s="62" t="s">
        <v>2841</v>
      </c>
      <c r="G990" s="34" t="str">
        <f>IF((F990=""),"",VLOOKUP(F990,'Range Midpoints'!$A$2:$C$13,2))</f>
        <v/>
      </c>
      <c r="H990" s="34" t="str">
        <f>IF((F990=""),"",VLOOKUP(F990,'Range Midpoints'!$A$2:$C$13,3))</f>
        <v/>
      </c>
    </row>
    <row r="991" spans="1:8">
      <c r="A991" s="1" t="str">
        <f t="shared" si="15"/>
        <v>23023</v>
      </c>
      <c r="B991" s="62" t="s">
        <v>3038</v>
      </c>
      <c r="C991" s="62" t="s">
        <v>2851</v>
      </c>
      <c r="D991" s="62" t="s">
        <v>2837</v>
      </c>
      <c r="E991" s="63">
        <v>0</v>
      </c>
      <c r="F991" s="62" t="s">
        <v>2848</v>
      </c>
      <c r="G991" s="34" t="str">
        <f>IF((F991=""),"",VLOOKUP(F991,'Range Midpoints'!$A$2:$C$13,2))</f>
        <v>0-19</v>
      </c>
      <c r="H991" s="34">
        <f>IF((F991=""),"",VLOOKUP(F991,'Range Midpoints'!$A$2:$C$13,3))</f>
        <v>10</v>
      </c>
    </row>
    <row r="992" spans="1:8">
      <c r="A992" s="1" t="str">
        <f t="shared" si="15"/>
        <v>23025</v>
      </c>
      <c r="B992" s="62" t="s">
        <v>3038</v>
      </c>
      <c r="C992" s="62" t="s">
        <v>2852</v>
      </c>
      <c r="D992" s="62" t="s">
        <v>2837</v>
      </c>
      <c r="E992" s="63">
        <v>0</v>
      </c>
      <c r="F992" s="62" t="s">
        <v>2838</v>
      </c>
      <c r="G992" s="34" t="str">
        <f>IF((F992=""),"",VLOOKUP(F992,'Range Midpoints'!$A$2:$C$13,2))</f>
        <v>20-99</v>
      </c>
      <c r="H992" s="34">
        <f>IF((F992=""),"",VLOOKUP(F992,'Range Midpoints'!$A$2:$C$13,3))</f>
        <v>60</v>
      </c>
    </row>
    <row r="993" spans="1:8">
      <c r="A993" s="1" t="str">
        <f t="shared" si="15"/>
        <v>23027</v>
      </c>
      <c r="B993" s="62" t="s">
        <v>3038</v>
      </c>
      <c r="C993" s="62" t="s">
        <v>2932</v>
      </c>
      <c r="D993" s="62" t="s">
        <v>2837</v>
      </c>
      <c r="E993" s="63">
        <v>0</v>
      </c>
      <c r="F993" s="62" t="s">
        <v>2848</v>
      </c>
      <c r="G993" s="34" t="str">
        <f>IF((F993=""),"",VLOOKUP(F993,'Range Midpoints'!$A$2:$C$13,2))</f>
        <v>0-19</v>
      </c>
      <c r="H993" s="34">
        <f>IF((F993=""),"",VLOOKUP(F993,'Range Midpoints'!$A$2:$C$13,3))</f>
        <v>10</v>
      </c>
    </row>
    <row r="994" spans="1:8">
      <c r="A994" s="1" t="str">
        <f t="shared" si="15"/>
        <v>23029</v>
      </c>
      <c r="B994" s="62" t="s">
        <v>3038</v>
      </c>
      <c r="C994" s="62" t="s">
        <v>2855</v>
      </c>
      <c r="D994" s="62" t="s">
        <v>2837</v>
      </c>
      <c r="E994" s="63">
        <v>0</v>
      </c>
      <c r="F994" s="62" t="s">
        <v>2848</v>
      </c>
      <c r="G994" s="34" t="str">
        <f>IF((F994=""),"",VLOOKUP(F994,'Range Midpoints'!$A$2:$C$13,2))</f>
        <v>0-19</v>
      </c>
      <c r="H994" s="34">
        <f>IF((F994=""),"",VLOOKUP(F994,'Range Midpoints'!$A$2:$C$13,3))</f>
        <v>10</v>
      </c>
    </row>
    <row r="995" spans="1:8">
      <c r="A995" s="1" t="str">
        <f t="shared" si="15"/>
        <v>23031</v>
      </c>
      <c r="B995" s="62" t="s">
        <v>3038</v>
      </c>
      <c r="C995" s="62" t="s">
        <v>2856</v>
      </c>
      <c r="D995" s="62" t="s">
        <v>2837</v>
      </c>
      <c r="E995" s="63">
        <v>154</v>
      </c>
      <c r="F995" s="62" t="s">
        <v>2841</v>
      </c>
      <c r="G995" s="34" t="str">
        <f>IF((F995=""),"",VLOOKUP(F995,'Range Midpoints'!$A$2:$C$13,2))</f>
        <v/>
      </c>
      <c r="H995" s="34" t="str">
        <f>IF((F995=""),"",VLOOKUP(F995,'Range Midpoints'!$A$2:$C$13,3))</f>
        <v/>
      </c>
    </row>
    <row r="996" spans="1:8">
      <c r="A996" s="1" t="str">
        <f t="shared" si="15"/>
        <v>24001</v>
      </c>
      <c r="B996" s="62" t="s">
        <v>3039</v>
      </c>
      <c r="C996" s="62" t="s">
        <v>2836</v>
      </c>
      <c r="D996" s="62" t="s">
        <v>2837</v>
      </c>
      <c r="E996" s="63">
        <v>152</v>
      </c>
      <c r="F996" s="62" t="s">
        <v>2841</v>
      </c>
      <c r="G996" s="34" t="str">
        <f>IF((F996=""),"",VLOOKUP(F996,'Range Midpoints'!$A$2:$C$13,2))</f>
        <v/>
      </c>
      <c r="H996" s="34" t="str">
        <f>IF((F996=""),"",VLOOKUP(F996,'Range Midpoints'!$A$2:$C$13,3))</f>
        <v/>
      </c>
    </row>
    <row r="997" spans="1:8">
      <c r="A997" s="1" t="str">
        <f t="shared" si="15"/>
        <v>24003</v>
      </c>
      <c r="B997" s="62" t="s">
        <v>3039</v>
      </c>
      <c r="C997" s="62" t="s">
        <v>2840</v>
      </c>
      <c r="D997" s="62" t="s">
        <v>2837</v>
      </c>
      <c r="E997" s="63">
        <v>1327</v>
      </c>
      <c r="F997" s="62" t="s">
        <v>2841</v>
      </c>
      <c r="G997" s="34" t="str">
        <f>IF((F997=""),"",VLOOKUP(F997,'Range Midpoints'!$A$2:$C$13,2))</f>
        <v/>
      </c>
      <c r="H997" s="34" t="str">
        <f>IF((F997=""),"",VLOOKUP(F997,'Range Midpoints'!$A$2:$C$13,3))</f>
        <v/>
      </c>
    </row>
    <row r="998" spans="1:8">
      <c r="A998" s="1" t="str">
        <f t="shared" si="15"/>
        <v>24005</v>
      </c>
      <c r="B998" s="62" t="s">
        <v>3039</v>
      </c>
      <c r="C998" s="62" t="s">
        <v>2842</v>
      </c>
      <c r="D998" s="62" t="s">
        <v>2837</v>
      </c>
      <c r="E998" s="63">
        <v>2786</v>
      </c>
      <c r="F998" s="62" t="s">
        <v>2841</v>
      </c>
      <c r="G998" s="34" t="str">
        <f>IF((F998=""),"",VLOOKUP(F998,'Range Midpoints'!$A$2:$C$13,2))</f>
        <v/>
      </c>
      <c r="H998" s="34" t="str">
        <f>IF((F998=""),"",VLOOKUP(F998,'Range Midpoints'!$A$2:$C$13,3))</f>
        <v/>
      </c>
    </row>
    <row r="999" spans="1:8">
      <c r="A999" s="1" t="str">
        <f t="shared" si="15"/>
        <v>24009</v>
      </c>
      <c r="B999" s="62" t="s">
        <v>3039</v>
      </c>
      <c r="C999" s="62" t="s">
        <v>2843</v>
      </c>
      <c r="D999" s="62" t="s">
        <v>2837</v>
      </c>
      <c r="E999" s="63">
        <v>122</v>
      </c>
      <c r="F999" s="62" t="s">
        <v>2841</v>
      </c>
      <c r="G999" s="34" t="str">
        <f>IF((F999=""),"",VLOOKUP(F999,'Range Midpoints'!$A$2:$C$13,2))</f>
        <v/>
      </c>
      <c r="H999" s="34" t="str">
        <f>IF((F999=""),"",VLOOKUP(F999,'Range Midpoints'!$A$2:$C$13,3))</f>
        <v/>
      </c>
    </row>
    <row r="1000" spans="1:8">
      <c r="A1000" s="1" t="str">
        <f t="shared" si="15"/>
        <v>24011</v>
      </c>
      <c r="B1000" s="62" t="s">
        <v>3039</v>
      </c>
      <c r="C1000" s="62" t="s">
        <v>2946</v>
      </c>
      <c r="D1000" s="62" t="s">
        <v>2837</v>
      </c>
      <c r="E1000" s="63">
        <v>22</v>
      </c>
      <c r="F1000" s="62" t="s">
        <v>2841</v>
      </c>
      <c r="G1000" s="34" t="str">
        <f>IF((F1000=""),"",VLOOKUP(F1000,'Range Midpoints'!$A$2:$C$13,2))</f>
        <v/>
      </c>
      <c r="H1000" s="34" t="str">
        <f>IF((F1000=""),"",VLOOKUP(F1000,'Range Midpoints'!$A$2:$C$13,3))</f>
        <v/>
      </c>
    </row>
    <row r="1001" spans="1:8">
      <c r="A1001" s="1" t="str">
        <f t="shared" si="15"/>
        <v>24013</v>
      </c>
      <c r="B1001" s="62" t="s">
        <v>3039</v>
      </c>
      <c r="C1001" s="62" t="s">
        <v>2844</v>
      </c>
      <c r="D1001" s="62" t="s">
        <v>2837</v>
      </c>
      <c r="E1001" s="63">
        <v>316</v>
      </c>
      <c r="F1001" s="62" t="s">
        <v>2841</v>
      </c>
      <c r="G1001" s="34" t="str">
        <f>IF((F1001=""),"",VLOOKUP(F1001,'Range Midpoints'!$A$2:$C$13,2))</f>
        <v/>
      </c>
      <c r="H1001" s="34" t="str">
        <f>IF((F1001=""),"",VLOOKUP(F1001,'Range Midpoints'!$A$2:$C$13,3))</f>
        <v/>
      </c>
    </row>
    <row r="1002" spans="1:8">
      <c r="A1002" s="1" t="str">
        <f t="shared" si="15"/>
        <v>24015</v>
      </c>
      <c r="B1002" s="62" t="s">
        <v>3039</v>
      </c>
      <c r="C1002" s="62" t="s">
        <v>2845</v>
      </c>
      <c r="D1002" s="62" t="s">
        <v>2837</v>
      </c>
      <c r="E1002" s="63">
        <v>82</v>
      </c>
      <c r="F1002" s="62" t="s">
        <v>2841</v>
      </c>
      <c r="G1002" s="34" t="str">
        <f>IF((F1002=""),"",VLOOKUP(F1002,'Range Midpoints'!$A$2:$C$13,2))</f>
        <v/>
      </c>
      <c r="H1002" s="34" t="str">
        <f>IF((F1002=""),"",VLOOKUP(F1002,'Range Midpoints'!$A$2:$C$13,3))</f>
        <v/>
      </c>
    </row>
    <row r="1003" spans="1:8">
      <c r="A1003" s="1" t="str">
        <f t="shared" si="15"/>
        <v>24017</v>
      </c>
      <c r="B1003" s="62" t="s">
        <v>3039</v>
      </c>
      <c r="C1003" s="62" t="s">
        <v>2846</v>
      </c>
      <c r="D1003" s="62" t="s">
        <v>2837</v>
      </c>
      <c r="E1003" s="63">
        <v>221</v>
      </c>
      <c r="F1003" s="62" t="s">
        <v>2841</v>
      </c>
      <c r="G1003" s="34" t="str">
        <f>IF((F1003=""),"",VLOOKUP(F1003,'Range Midpoints'!$A$2:$C$13,2))</f>
        <v/>
      </c>
      <c r="H1003" s="34" t="str">
        <f>IF((F1003=""),"",VLOOKUP(F1003,'Range Midpoints'!$A$2:$C$13,3))</f>
        <v/>
      </c>
    </row>
    <row r="1004" spans="1:8">
      <c r="A1004" s="1" t="str">
        <f t="shared" si="15"/>
        <v>24019</v>
      </c>
      <c r="B1004" s="62" t="s">
        <v>3039</v>
      </c>
      <c r="C1004" s="62" t="s">
        <v>2847</v>
      </c>
      <c r="D1004" s="62" t="s">
        <v>2837</v>
      </c>
      <c r="E1004" s="63">
        <v>0</v>
      </c>
      <c r="F1004" s="62" t="s">
        <v>2838</v>
      </c>
      <c r="G1004" s="34" t="str">
        <f>IF((F1004=""),"",VLOOKUP(F1004,'Range Midpoints'!$A$2:$C$13,2))</f>
        <v>20-99</v>
      </c>
      <c r="H1004" s="34">
        <f>IF((F1004=""),"",VLOOKUP(F1004,'Range Midpoints'!$A$2:$C$13,3))</f>
        <v>60</v>
      </c>
    </row>
    <row r="1005" spans="1:8">
      <c r="A1005" s="1" t="str">
        <f t="shared" si="15"/>
        <v>24021</v>
      </c>
      <c r="B1005" s="62" t="s">
        <v>3039</v>
      </c>
      <c r="C1005" s="62" t="s">
        <v>2850</v>
      </c>
      <c r="D1005" s="62" t="s">
        <v>2837</v>
      </c>
      <c r="E1005" s="63">
        <v>612</v>
      </c>
      <c r="F1005" s="62" t="s">
        <v>2841</v>
      </c>
      <c r="G1005" s="34" t="str">
        <f>IF((F1005=""),"",VLOOKUP(F1005,'Range Midpoints'!$A$2:$C$13,2))</f>
        <v/>
      </c>
      <c r="H1005" s="34" t="str">
        <f>IF((F1005=""),"",VLOOKUP(F1005,'Range Midpoints'!$A$2:$C$13,3))</f>
        <v/>
      </c>
    </row>
    <row r="1006" spans="1:8">
      <c r="A1006" s="1" t="str">
        <f t="shared" si="15"/>
        <v>24023</v>
      </c>
      <c r="B1006" s="62" t="s">
        <v>3039</v>
      </c>
      <c r="C1006" s="62" t="s">
        <v>2851</v>
      </c>
      <c r="D1006" s="62" t="s">
        <v>2837</v>
      </c>
      <c r="E1006" s="63">
        <v>34</v>
      </c>
      <c r="F1006" s="62" t="s">
        <v>2841</v>
      </c>
      <c r="G1006" s="34" t="str">
        <f>IF((F1006=""),"",VLOOKUP(F1006,'Range Midpoints'!$A$2:$C$13,2))</f>
        <v/>
      </c>
      <c r="H1006" s="34" t="str">
        <f>IF((F1006=""),"",VLOOKUP(F1006,'Range Midpoints'!$A$2:$C$13,3))</f>
        <v/>
      </c>
    </row>
    <row r="1007" spans="1:8">
      <c r="A1007" s="1" t="str">
        <f t="shared" si="15"/>
        <v>24025</v>
      </c>
      <c r="B1007" s="62" t="s">
        <v>3039</v>
      </c>
      <c r="C1007" s="62" t="s">
        <v>2852</v>
      </c>
      <c r="D1007" s="62" t="s">
        <v>2837</v>
      </c>
      <c r="E1007" s="63">
        <v>278</v>
      </c>
      <c r="F1007" s="62" t="s">
        <v>2841</v>
      </c>
      <c r="G1007" s="34" t="str">
        <f>IF((F1007=""),"",VLOOKUP(F1007,'Range Midpoints'!$A$2:$C$13,2))</f>
        <v/>
      </c>
      <c r="H1007" s="34" t="str">
        <f>IF((F1007=""),"",VLOOKUP(F1007,'Range Midpoints'!$A$2:$C$13,3))</f>
        <v/>
      </c>
    </row>
    <row r="1008" spans="1:8">
      <c r="A1008" s="1" t="str">
        <f t="shared" si="15"/>
        <v>24027</v>
      </c>
      <c r="B1008" s="62" t="s">
        <v>3039</v>
      </c>
      <c r="C1008" s="62" t="s">
        <v>2932</v>
      </c>
      <c r="D1008" s="62" t="s">
        <v>2837</v>
      </c>
      <c r="E1008" s="63">
        <v>798</v>
      </c>
      <c r="F1008" s="62" t="s">
        <v>2841</v>
      </c>
      <c r="G1008" s="34" t="str">
        <f>IF((F1008=""),"",VLOOKUP(F1008,'Range Midpoints'!$A$2:$C$13,2))</f>
        <v/>
      </c>
      <c r="H1008" s="34" t="str">
        <f>IF((F1008=""),"",VLOOKUP(F1008,'Range Midpoints'!$A$2:$C$13,3))</f>
        <v/>
      </c>
    </row>
    <row r="1009" spans="1:8">
      <c r="A1009" s="1" t="str">
        <f t="shared" si="15"/>
        <v>24029</v>
      </c>
      <c r="B1009" s="62" t="s">
        <v>3039</v>
      </c>
      <c r="C1009" s="62" t="s">
        <v>2855</v>
      </c>
      <c r="D1009" s="62" t="s">
        <v>2837</v>
      </c>
      <c r="E1009" s="63">
        <v>0</v>
      </c>
      <c r="F1009" s="62" t="s">
        <v>2848</v>
      </c>
      <c r="G1009" s="34" t="str">
        <f>IF((F1009=""),"",VLOOKUP(F1009,'Range Midpoints'!$A$2:$C$13,2))</f>
        <v>0-19</v>
      </c>
      <c r="H1009" s="34">
        <f>IF((F1009=""),"",VLOOKUP(F1009,'Range Midpoints'!$A$2:$C$13,3))</f>
        <v>10</v>
      </c>
    </row>
    <row r="1010" spans="1:8">
      <c r="A1010" s="1" t="str">
        <f t="shared" si="15"/>
        <v>24031</v>
      </c>
      <c r="B1010" s="62" t="s">
        <v>3039</v>
      </c>
      <c r="C1010" s="62" t="s">
        <v>2856</v>
      </c>
      <c r="D1010" s="62" t="s">
        <v>2837</v>
      </c>
      <c r="E1010" s="63">
        <v>4358</v>
      </c>
      <c r="F1010" s="62" t="s">
        <v>2841</v>
      </c>
      <c r="G1010" s="34" t="str">
        <f>IF((F1010=""),"",VLOOKUP(F1010,'Range Midpoints'!$A$2:$C$13,2))</f>
        <v/>
      </c>
      <c r="H1010" s="34" t="str">
        <f>IF((F1010=""),"",VLOOKUP(F1010,'Range Midpoints'!$A$2:$C$13,3))</f>
        <v/>
      </c>
    </row>
    <row r="1011" spans="1:8">
      <c r="A1011" s="1" t="str">
        <f t="shared" si="15"/>
        <v>24033</v>
      </c>
      <c r="B1011" s="62" t="s">
        <v>3039</v>
      </c>
      <c r="C1011" s="62" t="s">
        <v>2857</v>
      </c>
      <c r="D1011" s="62" t="s">
        <v>2837</v>
      </c>
      <c r="E1011" s="63">
        <v>1910</v>
      </c>
      <c r="F1011" s="62" t="s">
        <v>2841</v>
      </c>
      <c r="G1011" s="34" t="str">
        <f>IF((F1011=""),"",VLOOKUP(F1011,'Range Midpoints'!$A$2:$C$13,2))</f>
        <v/>
      </c>
      <c r="H1011" s="34" t="str">
        <f>IF((F1011=""),"",VLOOKUP(F1011,'Range Midpoints'!$A$2:$C$13,3))</f>
        <v/>
      </c>
    </row>
    <row r="1012" spans="1:8">
      <c r="A1012" s="1" t="str">
        <f t="shared" si="15"/>
        <v>24035</v>
      </c>
      <c r="B1012" s="62" t="s">
        <v>3039</v>
      </c>
      <c r="C1012" s="62" t="s">
        <v>2934</v>
      </c>
      <c r="D1012" s="62" t="s">
        <v>2837</v>
      </c>
      <c r="E1012" s="63">
        <v>56</v>
      </c>
      <c r="F1012" s="62" t="s">
        <v>2841</v>
      </c>
      <c r="G1012" s="34" t="str">
        <f>IF((F1012=""),"",VLOOKUP(F1012,'Range Midpoints'!$A$2:$C$13,2))</f>
        <v/>
      </c>
      <c r="H1012" s="34" t="str">
        <f>IF((F1012=""),"",VLOOKUP(F1012,'Range Midpoints'!$A$2:$C$13,3))</f>
        <v/>
      </c>
    </row>
    <row r="1013" spans="1:8">
      <c r="A1013" s="1" t="str">
        <f t="shared" si="15"/>
        <v>24037</v>
      </c>
      <c r="B1013" s="62" t="s">
        <v>3039</v>
      </c>
      <c r="C1013" s="62" t="s">
        <v>2935</v>
      </c>
      <c r="D1013" s="62" t="s">
        <v>2837</v>
      </c>
      <c r="E1013" s="63">
        <v>275</v>
      </c>
      <c r="F1013" s="62" t="s">
        <v>2841</v>
      </c>
      <c r="G1013" s="34" t="str">
        <f>IF((F1013=""),"",VLOOKUP(F1013,'Range Midpoints'!$A$2:$C$13,2))</f>
        <v/>
      </c>
      <c r="H1013" s="34" t="str">
        <f>IF((F1013=""),"",VLOOKUP(F1013,'Range Midpoints'!$A$2:$C$13,3))</f>
        <v/>
      </c>
    </row>
    <row r="1014" spans="1:8">
      <c r="A1014" s="1" t="str">
        <f t="shared" si="15"/>
        <v>24039</v>
      </c>
      <c r="B1014" s="62" t="s">
        <v>3039</v>
      </c>
      <c r="C1014" s="62" t="s">
        <v>2858</v>
      </c>
      <c r="D1014" s="62" t="s">
        <v>2837</v>
      </c>
      <c r="E1014" s="63">
        <v>0</v>
      </c>
      <c r="F1014" s="62" t="s">
        <v>2848</v>
      </c>
      <c r="G1014" s="34" t="str">
        <f>IF((F1014=""),"",VLOOKUP(F1014,'Range Midpoints'!$A$2:$C$13,2))</f>
        <v>0-19</v>
      </c>
      <c r="H1014" s="34">
        <f>IF((F1014=""),"",VLOOKUP(F1014,'Range Midpoints'!$A$2:$C$13,3))</f>
        <v>10</v>
      </c>
    </row>
    <row r="1015" spans="1:8">
      <c r="A1015" s="1" t="str">
        <f t="shared" si="15"/>
        <v>24041</v>
      </c>
      <c r="B1015" s="62" t="s">
        <v>3039</v>
      </c>
      <c r="C1015" s="62" t="s">
        <v>2859</v>
      </c>
      <c r="D1015" s="62" t="s">
        <v>2837</v>
      </c>
      <c r="E1015" s="63">
        <v>84</v>
      </c>
      <c r="F1015" s="62" t="s">
        <v>2841</v>
      </c>
      <c r="G1015" s="34" t="str">
        <f>IF((F1015=""),"",VLOOKUP(F1015,'Range Midpoints'!$A$2:$C$13,2))</f>
        <v/>
      </c>
      <c r="H1015" s="34" t="str">
        <f>IF((F1015=""),"",VLOOKUP(F1015,'Range Midpoints'!$A$2:$C$13,3))</f>
        <v/>
      </c>
    </row>
    <row r="1016" spans="1:8">
      <c r="A1016" s="1" t="str">
        <f t="shared" si="15"/>
        <v>24043</v>
      </c>
      <c r="B1016" s="62" t="s">
        <v>3039</v>
      </c>
      <c r="C1016" s="62" t="s">
        <v>2860</v>
      </c>
      <c r="D1016" s="62" t="s">
        <v>2837</v>
      </c>
      <c r="E1016" s="63">
        <v>350</v>
      </c>
      <c r="F1016" s="62" t="s">
        <v>2841</v>
      </c>
      <c r="G1016" s="34" t="str">
        <f>IF((F1016=""),"",VLOOKUP(F1016,'Range Midpoints'!$A$2:$C$13,2))</f>
        <v/>
      </c>
      <c r="H1016" s="34" t="str">
        <f>IF((F1016=""),"",VLOOKUP(F1016,'Range Midpoints'!$A$2:$C$13,3))</f>
        <v/>
      </c>
    </row>
    <row r="1017" spans="1:8">
      <c r="A1017" s="1" t="str">
        <f t="shared" si="15"/>
        <v>24045</v>
      </c>
      <c r="B1017" s="62" t="s">
        <v>3039</v>
      </c>
      <c r="C1017" s="62" t="s">
        <v>2861</v>
      </c>
      <c r="D1017" s="62" t="s">
        <v>2837</v>
      </c>
      <c r="E1017" s="63">
        <v>120</v>
      </c>
      <c r="F1017" s="62" t="s">
        <v>2841</v>
      </c>
      <c r="G1017" s="34" t="str">
        <f>IF((F1017=""),"",VLOOKUP(F1017,'Range Midpoints'!$A$2:$C$13,2))</f>
        <v/>
      </c>
      <c r="H1017" s="34" t="str">
        <f>IF((F1017=""),"",VLOOKUP(F1017,'Range Midpoints'!$A$2:$C$13,3))</f>
        <v/>
      </c>
    </row>
    <row r="1018" spans="1:8">
      <c r="A1018" s="1" t="str">
        <f t="shared" si="15"/>
        <v>24047</v>
      </c>
      <c r="B1018" s="62" t="s">
        <v>3039</v>
      </c>
      <c r="C1018" s="62" t="s">
        <v>2862</v>
      </c>
      <c r="D1018" s="62" t="s">
        <v>2837</v>
      </c>
      <c r="E1018" s="63">
        <v>74</v>
      </c>
      <c r="F1018" s="62" t="s">
        <v>2841</v>
      </c>
      <c r="G1018" s="34" t="str">
        <f>IF((F1018=""),"",VLOOKUP(F1018,'Range Midpoints'!$A$2:$C$13,2))</f>
        <v/>
      </c>
      <c r="H1018" s="34" t="str">
        <f>IF((F1018=""),"",VLOOKUP(F1018,'Range Midpoints'!$A$2:$C$13,3))</f>
        <v/>
      </c>
    </row>
    <row r="1019" spans="1:8">
      <c r="A1019" s="1" t="str">
        <f t="shared" si="15"/>
        <v>24510</v>
      </c>
      <c r="B1019" s="62" t="s">
        <v>3039</v>
      </c>
      <c r="C1019" s="62" t="s">
        <v>3040</v>
      </c>
      <c r="D1019" s="62" t="s">
        <v>2837</v>
      </c>
      <c r="E1019" s="63">
        <v>679</v>
      </c>
      <c r="F1019" s="62" t="s">
        <v>2841</v>
      </c>
      <c r="G1019" s="34" t="str">
        <f>IF((F1019=""),"",VLOOKUP(F1019,'Range Midpoints'!$A$2:$C$13,2))</f>
        <v/>
      </c>
      <c r="H1019" s="34" t="str">
        <f>IF((F1019=""),"",VLOOKUP(F1019,'Range Midpoints'!$A$2:$C$13,3))</f>
        <v/>
      </c>
    </row>
    <row r="1020" spans="1:8">
      <c r="A1020" s="1" t="str">
        <f t="shared" si="15"/>
        <v>25001</v>
      </c>
      <c r="B1020" s="62" t="s">
        <v>3041</v>
      </c>
      <c r="C1020" s="62" t="s">
        <v>2836</v>
      </c>
      <c r="D1020" s="62" t="s">
        <v>2837</v>
      </c>
      <c r="E1020" s="63">
        <v>0</v>
      </c>
      <c r="F1020" s="62" t="s">
        <v>2838</v>
      </c>
      <c r="G1020" s="34" t="str">
        <f>IF((F1020=""),"",VLOOKUP(F1020,'Range Midpoints'!$A$2:$C$13,2))</f>
        <v>20-99</v>
      </c>
      <c r="H1020" s="34">
        <f>IF((F1020=""),"",VLOOKUP(F1020,'Range Midpoints'!$A$2:$C$13,3))</f>
        <v>60</v>
      </c>
    </row>
    <row r="1021" spans="1:8">
      <c r="A1021" s="1" t="str">
        <f t="shared" si="15"/>
        <v>25003</v>
      </c>
      <c r="B1021" s="62" t="s">
        <v>3041</v>
      </c>
      <c r="C1021" s="62" t="s">
        <v>2840</v>
      </c>
      <c r="D1021" s="62" t="s">
        <v>2837</v>
      </c>
      <c r="E1021" s="63">
        <v>202</v>
      </c>
      <c r="F1021" s="62" t="s">
        <v>2841</v>
      </c>
      <c r="G1021" s="34" t="str">
        <f>IF((F1021=""),"",VLOOKUP(F1021,'Range Midpoints'!$A$2:$C$13,2))</f>
        <v/>
      </c>
      <c r="H1021" s="34" t="str">
        <f>IF((F1021=""),"",VLOOKUP(F1021,'Range Midpoints'!$A$2:$C$13,3))</f>
        <v/>
      </c>
    </row>
    <row r="1022" spans="1:8">
      <c r="A1022" s="1" t="str">
        <f t="shared" si="15"/>
        <v>25005</v>
      </c>
      <c r="B1022" s="62" t="s">
        <v>3041</v>
      </c>
      <c r="C1022" s="62" t="s">
        <v>2842</v>
      </c>
      <c r="D1022" s="62" t="s">
        <v>2837</v>
      </c>
      <c r="E1022" s="63">
        <v>619</v>
      </c>
      <c r="F1022" s="62" t="s">
        <v>2841</v>
      </c>
      <c r="G1022" s="34" t="str">
        <f>IF((F1022=""),"",VLOOKUP(F1022,'Range Midpoints'!$A$2:$C$13,2))</f>
        <v/>
      </c>
      <c r="H1022" s="34" t="str">
        <f>IF((F1022=""),"",VLOOKUP(F1022,'Range Midpoints'!$A$2:$C$13,3))</f>
        <v/>
      </c>
    </row>
    <row r="1023" spans="1:8">
      <c r="A1023" s="1" t="str">
        <f t="shared" si="15"/>
        <v>25007</v>
      </c>
      <c r="B1023" s="62" t="s">
        <v>3041</v>
      </c>
      <c r="C1023" s="62" t="s">
        <v>2930</v>
      </c>
      <c r="D1023" s="62" t="s">
        <v>2837</v>
      </c>
      <c r="E1023" s="63">
        <v>0</v>
      </c>
      <c r="F1023" s="62" t="s">
        <v>2848</v>
      </c>
      <c r="G1023" s="34" t="str">
        <f>IF((F1023=""),"",VLOOKUP(F1023,'Range Midpoints'!$A$2:$C$13,2))</f>
        <v>0-19</v>
      </c>
      <c r="H1023" s="34">
        <f>IF((F1023=""),"",VLOOKUP(F1023,'Range Midpoints'!$A$2:$C$13,3))</f>
        <v>10</v>
      </c>
    </row>
    <row r="1024" spans="1:8">
      <c r="A1024" s="1" t="str">
        <f t="shared" si="15"/>
        <v>25009</v>
      </c>
      <c r="B1024" s="62" t="s">
        <v>3041</v>
      </c>
      <c r="C1024" s="62" t="s">
        <v>2843</v>
      </c>
      <c r="D1024" s="62" t="s">
        <v>2837</v>
      </c>
      <c r="E1024" s="63">
        <v>918</v>
      </c>
      <c r="F1024" s="62" t="s">
        <v>2841</v>
      </c>
      <c r="G1024" s="34" t="str">
        <f>IF((F1024=""),"",VLOOKUP(F1024,'Range Midpoints'!$A$2:$C$13,2))</f>
        <v/>
      </c>
      <c r="H1024" s="34" t="str">
        <f>IF((F1024=""),"",VLOOKUP(F1024,'Range Midpoints'!$A$2:$C$13,3))</f>
        <v/>
      </c>
    </row>
    <row r="1025" spans="1:8">
      <c r="A1025" s="1" t="str">
        <f t="shared" si="15"/>
        <v>25011</v>
      </c>
      <c r="B1025" s="62" t="s">
        <v>3041</v>
      </c>
      <c r="C1025" s="62" t="s">
        <v>2946</v>
      </c>
      <c r="D1025" s="62" t="s">
        <v>2837</v>
      </c>
      <c r="E1025" s="63">
        <v>0</v>
      </c>
      <c r="F1025" s="62" t="s">
        <v>2848</v>
      </c>
      <c r="G1025" s="34" t="str">
        <f>IF((F1025=""),"",VLOOKUP(F1025,'Range Midpoints'!$A$2:$C$13,2))</f>
        <v>0-19</v>
      </c>
      <c r="H1025" s="34">
        <f>IF((F1025=""),"",VLOOKUP(F1025,'Range Midpoints'!$A$2:$C$13,3))</f>
        <v>10</v>
      </c>
    </row>
    <row r="1026" spans="1:8">
      <c r="A1026" s="1" t="str">
        <f t="shared" si="15"/>
        <v>25013</v>
      </c>
      <c r="B1026" s="62" t="s">
        <v>3041</v>
      </c>
      <c r="C1026" s="62" t="s">
        <v>2844</v>
      </c>
      <c r="D1026" s="62" t="s">
        <v>2837</v>
      </c>
      <c r="E1026" s="63">
        <v>891</v>
      </c>
      <c r="F1026" s="62" t="s">
        <v>2841</v>
      </c>
      <c r="G1026" s="34" t="str">
        <f>IF((F1026=""),"",VLOOKUP(F1026,'Range Midpoints'!$A$2:$C$13,2))</f>
        <v/>
      </c>
      <c r="H1026" s="34" t="str">
        <f>IF((F1026=""),"",VLOOKUP(F1026,'Range Midpoints'!$A$2:$C$13,3))</f>
        <v/>
      </c>
    </row>
    <row r="1027" spans="1:8">
      <c r="A1027" s="1" t="str">
        <f t="shared" si="15"/>
        <v>25015</v>
      </c>
      <c r="B1027" s="62" t="s">
        <v>3041</v>
      </c>
      <c r="C1027" s="62" t="s">
        <v>2845</v>
      </c>
      <c r="D1027" s="62" t="s">
        <v>2837</v>
      </c>
      <c r="E1027" s="63">
        <v>253</v>
      </c>
      <c r="F1027" s="62" t="s">
        <v>2841</v>
      </c>
      <c r="G1027" s="34" t="str">
        <f>IF((F1027=""),"",VLOOKUP(F1027,'Range Midpoints'!$A$2:$C$13,2))</f>
        <v/>
      </c>
      <c r="H1027" s="34" t="str">
        <f>IF((F1027=""),"",VLOOKUP(F1027,'Range Midpoints'!$A$2:$C$13,3))</f>
        <v/>
      </c>
    </row>
    <row r="1028" spans="1:8">
      <c r="A1028" s="1" t="str">
        <f t="shared" ref="A1028:A1091" si="16">B1028&amp;C1028</f>
        <v>25017</v>
      </c>
      <c r="B1028" s="62" t="s">
        <v>3041</v>
      </c>
      <c r="C1028" s="62" t="s">
        <v>2846</v>
      </c>
      <c r="D1028" s="62" t="s">
        <v>2837</v>
      </c>
      <c r="E1028" s="63">
        <v>2798</v>
      </c>
      <c r="F1028" s="62" t="s">
        <v>2841</v>
      </c>
      <c r="G1028" s="34" t="str">
        <f>IF((F1028=""),"",VLOOKUP(F1028,'Range Midpoints'!$A$2:$C$13,2))</f>
        <v/>
      </c>
      <c r="H1028" s="34" t="str">
        <f>IF((F1028=""),"",VLOOKUP(F1028,'Range Midpoints'!$A$2:$C$13,3))</f>
        <v/>
      </c>
    </row>
    <row r="1029" spans="1:8">
      <c r="A1029" s="1" t="str">
        <f t="shared" si="16"/>
        <v>25021</v>
      </c>
      <c r="B1029" s="62" t="s">
        <v>3041</v>
      </c>
      <c r="C1029" s="62" t="s">
        <v>2850</v>
      </c>
      <c r="D1029" s="62" t="s">
        <v>2837</v>
      </c>
      <c r="E1029" s="63">
        <v>1149</v>
      </c>
      <c r="F1029" s="62" t="s">
        <v>2841</v>
      </c>
      <c r="G1029" s="34" t="str">
        <f>IF((F1029=""),"",VLOOKUP(F1029,'Range Midpoints'!$A$2:$C$13,2))</f>
        <v/>
      </c>
      <c r="H1029" s="34" t="str">
        <f>IF((F1029=""),"",VLOOKUP(F1029,'Range Midpoints'!$A$2:$C$13,3))</f>
        <v/>
      </c>
    </row>
    <row r="1030" spans="1:8">
      <c r="A1030" s="1" t="str">
        <f t="shared" si="16"/>
        <v>25023</v>
      </c>
      <c r="B1030" s="62" t="s">
        <v>3041</v>
      </c>
      <c r="C1030" s="62" t="s">
        <v>2851</v>
      </c>
      <c r="D1030" s="62" t="s">
        <v>2837</v>
      </c>
      <c r="E1030" s="63">
        <v>559</v>
      </c>
      <c r="F1030" s="62" t="s">
        <v>2841</v>
      </c>
      <c r="G1030" s="34" t="str">
        <f>IF((F1030=""),"",VLOOKUP(F1030,'Range Midpoints'!$A$2:$C$13,2))</f>
        <v/>
      </c>
      <c r="H1030" s="34" t="str">
        <f>IF((F1030=""),"",VLOOKUP(F1030,'Range Midpoints'!$A$2:$C$13,3))</f>
        <v/>
      </c>
    </row>
    <row r="1031" spans="1:8">
      <c r="A1031" s="1" t="str">
        <f t="shared" si="16"/>
        <v>25025</v>
      </c>
      <c r="B1031" s="62" t="s">
        <v>3041</v>
      </c>
      <c r="C1031" s="62" t="s">
        <v>2852</v>
      </c>
      <c r="D1031" s="62" t="s">
        <v>2837</v>
      </c>
      <c r="E1031" s="63">
        <v>2184</v>
      </c>
      <c r="F1031" s="62" t="s">
        <v>2841</v>
      </c>
      <c r="G1031" s="34" t="str">
        <f>IF((F1031=""),"",VLOOKUP(F1031,'Range Midpoints'!$A$2:$C$13,2))</f>
        <v/>
      </c>
      <c r="H1031" s="34" t="str">
        <f>IF((F1031=""),"",VLOOKUP(F1031,'Range Midpoints'!$A$2:$C$13,3))</f>
        <v/>
      </c>
    </row>
    <row r="1032" spans="1:8">
      <c r="A1032" s="1" t="str">
        <f t="shared" si="16"/>
        <v>25027</v>
      </c>
      <c r="B1032" s="62" t="s">
        <v>3041</v>
      </c>
      <c r="C1032" s="62" t="s">
        <v>2932</v>
      </c>
      <c r="D1032" s="62" t="s">
        <v>2837</v>
      </c>
      <c r="E1032" s="63">
        <v>1205</v>
      </c>
      <c r="F1032" s="62" t="s">
        <v>2841</v>
      </c>
      <c r="G1032" s="34" t="str">
        <f>IF((F1032=""),"",VLOOKUP(F1032,'Range Midpoints'!$A$2:$C$13,2))</f>
        <v/>
      </c>
      <c r="H1032" s="34" t="str">
        <f>IF((F1032=""),"",VLOOKUP(F1032,'Range Midpoints'!$A$2:$C$13,3))</f>
        <v/>
      </c>
    </row>
    <row r="1033" spans="1:8">
      <c r="A1033" s="1" t="str">
        <f t="shared" si="16"/>
        <v>26003</v>
      </c>
      <c r="B1033" s="62" t="s">
        <v>3042</v>
      </c>
      <c r="C1033" s="62" t="s">
        <v>2840</v>
      </c>
      <c r="D1033" s="62" t="s">
        <v>2837</v>
      </c>
      <c r="E1033" s="63">
        <v>0</v>
      </c>
      <c r="F1033" s="62" t="s">
        <v>2848</v>
      </c>
      <c r="G1033" s="34" t="str">
        <f>IF((F1033=""),"",VLOOKUP(F1033,'Range Midpoints'!$A$2:$C$13,2))</f>
        <v>0-19</v>
      </c>
      <c r="H1033" s="34">
        <f>IF((F1033=""),"",VLOOKUP(F1033,'Range Midpoints'!$A$2:$C$13,3))</f>
        <v>10</v>
      </c>
    </row>
    <row r="1034" spans="1:8">
      <c r="A1034" s="1" t="str">
        <f t="shared" si="16"/>
        <v>26005</v>
      </c>
      <c r="B1034" s="62" t="s">
        <v>3042</v>
      </c>
      <c r="C1034" s="62" t="s">
        <v>2842</v>
      </c>
      <c r="D1034" s="62" t="s">
        <v>2837</v>
      </c>
      <c r="E1034" s="63">
        <v>0</v>
      </c>
      <c r="F1034" s="62" t="s">
        <v>2853</v>
      </c>
      <c r="G1034" s="34" t="str">
        <f>IF((F1034=""),"",VLOOKUP(F1034,'Range Midpoints'!$A$2:$C$13,2))</f>
        <v>100-249</v>
      </c>
      <c r="H1034" s="34">
        <f>IF((F1034=""),"",VLOOKUP(F1034,'Range Midpoints'!$A$2:$C$13,3))</f>
        <v>175</v>
      </c>
    </row>
    <row r="1035" spans="1:8">
      <c r="A1035" s="1" t="str">
        <f t="shared" si="16"/>
        <v>26007</v>
      </c>
      <c r="B1035" s="62" t="s">
        <v>3042</v>
      </c>
      <c r="C1035" s="62" t="s">
        <v>2930</v>
      </c>
      <c r="D1035" s="62" t="s">
        <v>2837</v>
      </c>
      <c r="E1035" s="63">
        <v>112</v>
      </c>
      <c r="F1035" s="62" t="s">
        <v>2841</v>
      </c>
      <c r="G1035" s="34" t="str">
        <f>IF((F1035=""),"",VLOOKUP(F1035,'Range Midpoints'!$A$2:$C$13,2))</f>
        <v/>
      </c>
      <c r="H1035" s="34" t="str">
        <f>IF((F1035=""),"",VLOOKUP(F1035,'Range Midpoints'!$A$2:$C$13,3))</f>
        <v/>
      </c>
    </row>
    <row r="1036" spans="1:8">
      <c r="A1036" s="1" t="str">
        <f t="shared" si="16"/>
        <v>26009</v>
      </c>
      <c r="B1036" s="62" t="s">
        <v>3042</v>
      </c>
      <c r="C1036" s="62" t="s">
        <v>2843</v>
      </c>
      <c r="D1036" s="62" t="s">
        <v>2837</v>
      </c>
      <c r="E1036" s="63">
        <v>0</v>
      </c>
      <c r="F1036" s="62" t="s">
        <v>2848</v>
      </c>
      <c r="G1036" s="34" t="str">
        <f>IF((F1036=""),"",VLOOKUP(F1036,'Range Midpoints'!$A$2:$C$13,2))</f>
        <v>0-19</v>
      </c>
      <c r="H1036" s="34">
        <f>IF((F1036=""),"",VLOOKUP(F1036,'Range Midpoints'!$A$2:$C$13,3))</f>
        <v>10</v>
      </c>
    </row>
    <row r="1037" spans="1:8">
      <c r="A1037" s="1" t="str">
        <f t="shared" si="16"/>
        <v>26011</v>
      </c>
      <c r="B1037" s="62" t="s">
        <v>3042</v>
      </c>
      <c r="C1037" s="62" t="s">
        <v>2946</v>
      </c>
      <c r="D1037" s="62" t="s">
        <v>2837</v>
      </c>
      <c r="E1037" s="63">
        <v>0</v>
      </c>
      <c r="F1037" s="62" t="s">
        <v>2848</v>
      </c>
      <c r="G1037" s="34" t="str">
        <f>IF((F1037=""),"",VLOOKUP(F1037,'Range Midpoints'!$A$2:$C$13,2))</f>
        <v>0-19</v>
      </c>
      <c r="H1037" s="34">
        <f>IF((F1037=""),"",VLOOKUP(F1037,'Range Midpoints'!$A$2:$C$13,3))</f>
        <v>10</v>
      </c>
    </row>
    <row r="1038" spans="1:8">
      <c r="A1038" s="1" t="str">
        <f t="shared" si="16"/>
        <v>26015</v>
      </c>
      <c r="B1038" s="62" t="s">
        <v>3042</v>
      </c>
      <c r="C1038" s="62" t="s">
        <v>2845</v>
      </c>
      <c r="D1038" s="62" t="s">
        <v>2837</v>
      </c>
      <c r="E1038" s="63">
        <v>49</v>
      </c>
      <c r="F1038" s="62" t="s">
        <v>2841</v>
      </c>
      <c r="G1038" s="34" t="str">
        <f>IF((F1038=""),"",VLOOKUP(F1038,'Range Midpoints'!$A$2:$C$13,2))</f>
        <v/>
      </c>
      <c r="H1038" s="34" t="str">
        <f>IF((F1038=""),"",VLOOKUP(F1038,'Range Midpoints'!$A$2:$C$13,3))</f>
        <v/>
      </c>
    </row>
    <row r="1039" spans="1:8">
      <c r="A1039" s="1" t="str">
        <f t="shared" si="16"/>
        <v>26017</v>
      </c>
      <c r="B1039" s="62" t="s">
        <v>3042</v>
      </c>
      <c r="C1039" s="62" t="s">
        <v>2846</v>
      </c>
      <c r="D1039" s="62" t="s">
        <v>2837</v>
      </c>
      <c r="E1039" s="63">
        <v>101</v>
      </c>
      <c r="F1039" s="62" t="s">
        <v>2841</v>
      </c>
      <c r="G1039" s="34" t="str">
        <f>IF((F1039=""),"",VLOOKUP(F1039,'Range Midpoints'!$A$2:$C$13,2))</f>
        <v/>
      </c>
      <c r="H1039" s="34" t="str">
        <f>IF((F1039=""),"",VLOOKUP(F1039,'Range Midpoints'!$A$2:$C$13,3))</f>
        <v/>
      </c>
    </row>
    <row r="1040" spans="1:8">
      <c r="A1040" s="1" t="str">
        <f t="shared" si="16"/>
        <v>26019</v>
      </c>
      <c r="B1040" s="62" t="s">
        <v>3042</v>
      </c>
      <c r="C1040" s="62" t="s">
        <v>2847</v>
      </c>
      <c r="D1040" s="62" t="s">
        <v>2837</v>
      </c>
      <c r="E1040" s="63">
        <v>0</v>
      </c>
      <c r="F1040" s="62" t="s">
        <v>2848</v>
      </c>
      <c r="G1040" s="34" t="str">
        <f>IF((F1040=""),"",VLOOKUP(F1040,'Range Midpoints'!$A$2:$C$13,2))</f>
        <v>0-19</v>
      </c>
      <c r="H1040" s="34">
        <f>IF((F1040=""),"",VLOOKUP(F1040,'Range Midpoints'!$A$2:$C$13,3))</f>
        <v>10</v>
      </c>
    </row>
    <row r="1041" spans="1:8">
      <c r="A1041" s="1" t="str">
        <f t="shared" si="16"/>
        <v>26021</v>
      </c>
      <c r="B1041" s="62" t="s">
        <v>3042</v>
      </c>
      <c r="C1041" s="62" t="s">
        <v>2850</v>
      </c>
      <c r="D1041" s="62" t="s">
        <v>2837</v>
      </c>
      <c r="E1041" s="63">
        <v>78</v>
      </c>
      <c r="F1041" s="62" t="s">
        <v>2841</v>
      </c>
      <c r="G1041" s="34" t="str">
        <f>IF((F1041=""),"",VLOOKUP(F1041,'Range Midpoints'!$A$2:$C$13,2))</f>
        <v/>
      </c>
      <c r="H1041" s="34" t="str">
        <f>IF((F1041=""),"",VLOOKUP(F1041,'Range Midpoints'!$A$2:$C$13,3))</f>
        <v/>
      </c>
    </row>
    <row r="1042" spans="1:8">
      <c r="A1042" s="1" t="str">
        <f t="shared" si="16"/>
        <v>26023</v>
      </c>
      <c r="B1042" s="62" t="s">
        <v>3042</v>
      </c>
      <c r="C1042" s="62" t="s">
        <v>2851</v>
      </c>
      <c r="D1042" s="62" t="s">
        <v>2837</v>
      </c>
      <c r="E1042" s="63">
        <v>0</v>
      </c>
      <c r="F1042" s="62" t="s">
        <v>2848</v>
      </c>
      <c r="G1042" s="34" t="str">
        <f>IF((F1042=""),"",VLOOKUP(F1042,'Range Midpoints'!$A$2:$C$13,2))</f>
        <v>0-19</v>
      </c>
      <c r="H1042" s="34">
        <f>IF((F1042=""),"",VLOOKUP(F1042,'Range Midpoints'!$A$2:$C$13,3))</f>
        <v>10</v>
      </c>
    </row>
    <row r="1043" spans="1:8">
      <c r="A1043" s="1" t="str">
        <f t="shared" si="16"/>
        <v>26025</v>
      </c>
      <c r="B1043" s="62" t="s">
        <v>3042</v>
      </c>
      <c r="C1043" s="62" t="s">
        <v>2852</v>
      </c>
      <c r="D1043" s="62" t="s">
        <v>2837</v>
      </c>
      <c r="E1043" s="63">
        <v>70</v>
      </c>
      <c r="F1043" s="62" t="s">
        <v>2841</v>
      </c>
      <c r="G1043" s="34" t="str">
        <f>IF((F1043=""),"",VLOOKUP(F1043,'Range Midpoints'!$A$2:$C$13,2))</f>
        <v/>
      </c>
      <c r="H1043" s="34" t="str">
        <f>IF((F1043=""),"",VLOOKUP(F1043,'Range Midpoints'!$A$2:$C$13,3))</f>
        <v/>
      </c>
    </row>
    <row r="1044" spans="1:8">
      <c r="A1044" s="1" t="str">
        <f t="shared" si="16"/>
        <v>26027</v>
      </c>
      <c r="B1044" s="62" t="s">
        <v>3042</v>
      </c>
      <c r="C1044" s="62" t="s">
        <v>2932</v>
      </c>
      <c r="D1044" s="62" t="s">
        <v>2837</v>
      </c>
      <c r="E1044" s="63">
        <v>26</v>
      </c>
      <c r="F1044" s="62" t="s">
        <v>2841</v>
      </c>
      <c r="G1044" s="34" t="str">
        <f>IF((F1044=""),"",VLOOKUP(F1044,'Range Midpoints'!$A$2:$C$13,2))</f>
        <v/>
      </c>
      <c r="H1044" s="34" t="str">
        <f>IF((F1044=""),"",VLOOKUP(F1044,'Range Midpoints'!$A$2:$C$13,3))</f>
        <v/>
      </c>
    </row>
    <row r="1045" spans="1:8">
      <c r="A1045" s="1" t="str">
        <f t="shared" si="16"/>
        <v>26029</v>
      </c>
      <c r="B1045" s="62" t="s">
        <v>3042</v>
      </c>
      <c r="C1045" s="62" t="s">
        <v>2855</v>
      </c>
      <c r="D1045" s="62" t="s">
        <v>2837</v>
      </c>
      <c r="E1045" s="63">
        <v>25</v>
      </c>
      <c r="F1045" s="62" t="s">
        <v>2841</v>
      </c>
      <c r="G1045" s="34" t="str">
        <f>IF((F1045=""),"",VLOOKUP(F1045,'Range Midpoints'!$A$2:$C$13,2))</f>
        <v/>
      </c>
      <c r="H1045" s="34" t="str">
        <f>IF((F1045=""),"",VLOOKUP(F1045,'Range Midpoints'!$A$2:$C$13,3))</f>
        <v/>
      </c>
    </row>
    <row r="1046" spans="1:8">
      <c r="A1046" s="1" t="str">
        <f t="shared" si="16"/>
        <v>26031</v>
      </c>
      <c r="B1046" s="62" t="s">
        <v>3042</v>
      </c>
      <c r="C1046" s="62" t="s">
        <v>2856</v>
      </c>
      <c r="D1046" s="62" t="s">
        <v>2837</v>
      </c>
      <c r="E1046" s="63">
        <v>0</v>
      </c>
      <c r="F1046" s="62" t="s">
        <v>2848</v>
      </c>
      <c r="G1046" s="34" t="str">
        <f>IF((F1046=""),"",VLOOKUP(F1046,'Range Midpoints'!$A$2:$C$13,2))</f>
        <v>0-19</v>
      </c>
      <c r="H1046" s="34">
        <f>IF((F1046=""),"",VLOOKUP(F1046,'Range Midpoints'!$A$2:$C$13,3))</f>
        <v>10</v>
      </c>
    </row>
    <row r="1047" spans="1:8">
      <c r="A1047" s="1" t="str">
        <f t="shared" si="16"/>
        <v>26033</v>
      </c>
      <c r="B1047" s="62" t="s">
        <v>3042</v>
      </c>
      <c r="C1047" s="62" t="s">
        <v>2857</v>
      </c>
      <c r="D1047" s="62" t="s">
        <v>2837</v>
      </c>
      <c r="E1047" s="63">
        <v>0</v>
      </c>
      <c r="F1047" s="62" t="s">
        <v>2848</v>
      </c>
      <c r="G1047" s="34" t="str">
        <f>IF((F1047=""),"",VLOOKUP(F1047,'Range Midpoints'!$A$2:$C$13,2))</f>
        <v>0-19</v>
      </c>
      <c r="H1047" s="34">
        <f>IF((F1047=""),"",VLOOKUP(F1047,'Range Midpoints'!$A$2:$C$13,3))</f>
        <v>10</v>
      </c>
    </row>
    <row r="1048" spans="1:8">
      <c r="A1048" s="1" t="str">
        <f t="shared" si="16"/>
        <v>26035</v>
      </c>
      <c r="B1048" s="62" t="s">
        <v>3042</v>
      </c>
      <c r="C1048" s="62" t="s">
        <v>2934</v>
      </c>
      <c r="D1048" s="62" t="s">
        <v>2837</v>
      </c>
      <c r="E1048" s="63">
        <v>0</v>
      </c>
      <c r="F1048" s="62" t="s">
        <v>2848</v>
      </c>
      <c r="G1048" s="34" t="str">
        <f>IF((F1048=""),"",VLOOKUP(F1048,'Range Midpoints'!$A$2:$C$13,2))</f>
        <v>0-19</v>
      </c>
      <c r="H1048" s="34">
        <f>IF((F1048=""),"",VLOOKUP(F1048,'Range Midpoints'!$A$2:$C$13,3))</f>
        <v>10</v>
      </c>
    </row>
    <row r="1049" spans="1:8">
      <c r="A1049" s="1" t="str">
        <f t="shared" si="16"/>
        <v>26037</v>
      </c>
      <c r="B1049" s="62" t="s">
        <v>3042</v>
      </c>
      <c r="C1049" s="62" t="s">
        <v>2935</v>
      </c>
      <c r="D1049" s="62" t="s">
        <v>2837</v>
      </c>
      <c r="E1049" s="63">
        <v>38</v>
      </c>
      <c r="F1049" s="62" t="s">
        <v>2841</v>
      </c>
      <c r="G1049" s="34" t="str">
        <f>IF((F1049=""),"",VLOOKUP(F1049,'Range Midpoints'!$A$2:$C$13,2))</f>
        <v/>
      </c>
      <c r="H1049" s="34" t="str">
        <f>IF((F1049=""),"",VLOOKUP(F1049,'Range Midpoints'!$A$2:$C$13,3))</f>
        <v/>
      </c>
    </row>
    <row r="1050" spans="1:8">
      <c r="A1050" s="1" t="str">
        <f t="shared" si="16"/>
        <v>26041</v>
      </c>
      <c r="B1050" s="62" t="s">
        <v>3042</v>
      </c>
      <c r="C1050" s="62" t="s">
        <v>2859</v>
      </c>
      <c r="D1050" s="62" t="s">
        <v>2837</v>
      </c>
      <c r="E1050" s="63">
        <v>0</v>
      </c>
      <c r="F1050" s="62" t="s">
        <v>2838</v>
      </c>
      <c r="G1050" s="34" t="str">
        <f>IF((F1050=""),"",VLOOKUP(F1050,'Range Midpoints'!$A$2:$C$13,2))</f>
        <v>20-99</v>
      </c>
      <c r="H1050" s="34">
        <f>IF((F1050=""),"",VLOOKUP(F1050,'Range Midpoints'!$A$2:$C$13,3))</f>
        <v>60</v>
      </c>
    </row>
    <row r="1051" spans="1:8">
      <c r="A1051" s="1" t="str">
        <f t="shared" si="16"/>
        <v>26043</v>
      </c>
      <c r="B1051" s="62" t="s">
        <v>3042</v>
      </c>
      <c r="C1051" s="62" t="s">
        <v>2860</v>
      </c>
      <c r="D1051" s="62" t="s">
        <v>2837</v>
      </c>
      <c r="E1051" s="63">
        <v>0</v>
      </c>
      <c r="F1051" s="62" t="s">
        <v>2853</v>
      </c>
      <c r="G1051" s="34" t="str">
        <f>IF((F1051=""),"",VLOOKUP(F1051,'Range Midpoints'!$A$2:$C$13,2))</f>
        <v>100-249</v>
      </c>
      <c r="H1051" s="34">
        <f>IF((F1051=""),"",VLOOKUP(F1051,'Range Midpoints'!$A$2:$C$13,3))</f>
        <v>175</v>
      </c>
    </row>
    <row r="1052" spans="1:8">
      <c r="A1052" s="1" t="str">
        <f t="shared" si="16"/>
        <v>26045</v>
      </c>
      <c r="B1052" s="62" t="s">
        <v>3042</v>
      </c>
      <c r="C1052" s="62" t="s">
        <v>2861</v>
      </c>
      <c r="D1052" s="62" t="s">
        <v>2837</v>
      </c>
      <c r="E1052" s="63">
        <v>0</v>
      </c>
      <c r="F1052" s="62" t="s">
        <v>2838</v>
      </c>
      <c r="G1052" s="34" t="str">
        <f>IF((F1052=""),"",VLOOKUP(F1052,'Range Midpoints'!$A$2:$C$13,2))</f>
        <v>20-99</v>
      </c>
      <c r="H1052" s="34">
        <f>IF((F1052=""),"",VLOOKUP(F1052,'Range Midpoints'!$A$2:$C$13,3))</f>
        <v>60</v>
      </c>
    </row>
    <row r="1053" spans="1:8">
      <c r="A1053" s="1" t="str">
        <f t="shared" si="16"/>
        <v>26047</v>
      </c>
      <c r="B1053" s="62" t="s">
        <v>3042</v>
      </c>
      <c r="C1053" s="62" t="s">
        <v>2862</v>
      </c>
      <c r="D1053" s="62" t="s">
        <v>2837</v>
      </c>
      <c r="E1053" s="63">
        <v>37</v>
      </c>
      <c r="F1053" s="62" t="s">
        <v>2841</v>
      </c>
      <c r="G1053" s="34" t="str">
        <f>IF((F1053=""),"",VLOOKUP(F1053,'Range Midpoints'!$A$2:$C$13,2))</f>
        <v/>
      </c>
      <c r="H1053" s="34" t="str">
        <f>IF((F1053=""),"",VLOOKUP(F1053,'Range Midpoints'!$A$2:$C$13,3))</f>
        <v/>
      </c>
    </row>
    <row r="1054" spans="1:8">
      <c r="A1054" s="1" t="str">
        <f t="shared" si="16"/>
        <v>26049</v>
      </c>
      <c r="B1054" s="62" t="s">
        <v>3042</v>
      </c>
      <c r="C1054" s="62" t="s">
        <v>2863</v>
      </c>
      <c r="D1054" s="62" t="s">
        <v>2837</v>
      </c>
      <c r="E1054" s="63">
        <v>267</v>
      </c>
      <c r="F1054" s="62" t="s">
        <v>2841</v>
      </c>
      <c r="G1054" s="34" t="str">
        <f>IF((F1054=""),"",VLOOKUP(F1054,'Range Midpoints'!$A$2:$C$13,2))</f>
        <v/>
      </c>
      <c r="H1054" s="34" t="str">
        <f>IF((F1054=""),"",VLOOKUP(F1054,'Range Midpoints'!$A$2:$C$13,3))</f>
        <v/>
      </c>
    </row>
    <row r="1055" spans="1:8">
      <c r="A1055" s="1" t="str">
        <f t="shared" si="16"/>
        <v>26051</v>
      </c>
      <c r="B1055" s="62" t="s">
        <v>3042</v>
      </c>
      <c r="C1055" s="62" t="s">
        <v>2864</v>
      </c>
      <c r="D1055" s="62" t="s">
        <v>2837</v>
      </c>
      <c r="E1055" s="63">
        <v>0</v>
      </c>
      <c r="F1055" s="62" t="s">
        <v>2848</v>
      </c>
      <c r="G1055" s="34" t="str">
        <f>IF((F1055=""),"",VLOOKUP(F1055,'Range Midpoints'!$A$2:$C$13,2))</f>
        <v>0-19</v>
      </c>
      <c r="H1055" s="34">
        <f>IF((F1055=""),"",VLOOKUP(F1055,'Range Midpoints'!$A$2:$C$13,3))</f>
        <v>10</v>
      </c>
    </row>
    <row r="1056" spans="1:8">
      <c r="A1056" s="1" t="str">
        <f t="shared" si="16"/>
        <v>26055</v>
      </c>
      <c r="B1056" s="62" t="s">
        <v>3042</v>
      </c>
      <c r="C1056" s="62" t="s">
        <v>2866</v>
      </c>
      <c r="D1056" s="62" t="s">
        <v>2837</v>
      </c>
      <c r="E1056" s="63">
        <v>0</v>
      </c>
      <c r="F1056" s="62" t="s">
        <v>2853</v>
      </c>
      <c r="G1056" s="34" t="str">
        <f>IF((F1056=""),"",VLOOKUP(F1056,'Range Midpoints'!$A$2:$C$13,2))</f>
        <v>100-249</v>
      </c>
      <c r="H1056" s="34">
        <f>IF((F1056=""),"",VLOOKUP(F1056,'Range Midpoints'!$A$2:$C$13,3))</f>
        <v>175</v>
      </c>
    </row>
    <row r="1057" spans="1:8">
      <c r="A1057" s="1" t="str">
        <f t="shared" si="16"/>
        <v>26057</v>
      </c>
      <c r="B1057" s="62" t="s">
        <v>3042</v>
      </c>
      <c r="C1057" s="62" t="s">
        <v>2867</v>
      </c>
      <c r="D1057" s="62" t="s">
        <v>2837</v>
      </c>
      <c r="E1057" s="63">
        <v>0</v>
      </c>
      <c r="F1057" s="62" t="s">
        <v>2848</v>
      </c>
      <c r="G1057" s="34" t="str">
        <f>IF((F1057=""),"",VLOOKUP(F1057,'Range Midpoints'!$A$2:$C$13,2))</f>
        <v>0-19</v>
      </c>
      <c r="H1057" s="34">
        <f>IF((F1057=""),"",VLOOKUP(F1057,'Range Midpoints'!$A$2:$C$13,3))</f>
        <v>10</v>
      </c>
    </row>
    <row r="1058" spans="1:8">
      <c r="A1058" s="1" t="str">
        <f t="shared" si="16"/>
        <v>26059</v>
      </c>
      <c r="B1058" s="62" t="s">
        <v>3042</v>
      </c>
      <c r="C1058" s="62" t="s">
        <v>2868</v>
      </c>
      <c r="D1058" s="62" t="s">
        <v>2837</v>
      </c>
      <c r="E1058" s="63">
        <v>0</v>
      </c>
      <c r="F1058" s="62" t="s">
        <v>2848</v>
      </c>
      <c r="G1058" s="34" t="str">
        <f>IF((F1058=""),"",VLOOKUP(F1058,'Range Midpoints'!$A$2:$C$13,2))</f>
        <v>0-19</v>
      </c>
      <c r="H1058" s="34">
        <f>IF((F1058=""),"",VLOOKUP(F1058,'Range Midpoints'!$A$2:$C$13,3))</f>
        <v>10</v>
      </c>
    </row>
    <row r="1059" spans="1:8">
      <c r="A1059" s="1" t="str">
        <f t="shared" si="16"/>
        <v>26061</v>
      </c>
      <c r="B1059" s="62" t="s">
        <v>3042</v>
      </c>
      <c r="C1059" s="62" t="s">
        <v>2869</v>
      </c>
      <c r="D1059" s="62" t="s">
        <v>2837</v>
      </c>
      <c r="E1059" s="63">
        <v>0</v>
      </c>
      <c r="F1059" s="62" t="s">
        <v>2853</v>
      </c>
      <c r="G1059" s="34" t="str">
        <f>IF((F1059=""),"",VLOOKUP(F1059,'Range Midpoints'!$A$2:$C$13,2))</f>
        <v>100-249</v>
      </c>
      <c r="H1059" s="34">
        <f>IF((F1059=""),"",VLOOKUP(F1059,'Range Midpoints'!$A$2:$C$13,3))</f>
        <v>175</v>
      </c>
    </row>
    <row r="1060" spans="1:8">
      <c r="A1060" s="1" t="str">
        <f t="shared" si="16"/>
        <v>26063</v>
      </c>
      <c r="B1060" s="62" t="s">
        <v>3042</v>
      </c>
      <c r="C1060" s="62" t="s">
        <v>2936</v>
      </c>
      <c r="D1060" s="62" t="s">
        <v>2837</v>
      </c>
      <c r="E1060" s="63">
        <v>24</v>
      </c>
      <c r="F1060" s="62" t="s">
        <v>2841</v>
      </c>
      <c r="G1060" s="34" t="str">
        <f>IF((F1060=""),"",VLOOKUP(F1060,'Range Midpoints'!$A$2:$C$13,2))</f>
        <v/>
      </c>
      <c r="H1060" s="34" t="str">
        <f>IF((F1060=""),"",VLOOKUP(F1060,'Range Midpoints'!$A$2:$C$13,3))</f>
        <v/>
      </c>
    </row>
    <row r="1061" spans="1:8">
      <c r="A1061" s="1" t="str">
        <f t="shared" si="16"/>
        <v>26065</v>
      </c>
      <c r="B1061" s="62" t="s">
        <v>3042</v>
      </c>
      <c r="C1061" s="62" t="s">
        <v>2870</v>
      </c>
      <c r="D1061" s="62" t="s">
        <v>2837</v>
      </c>
      <c r="E1061" s="63">
        <v>495</v>
      </c>
      <c r="F1061" s="62" t="s">
        <v>2841</v>
      </c>
      <c r="G1061" s="34" t="str">
        <f>IF((F1061=""),"",VLOOKUP(F1061,'Range Midpoints'!$A$2:$C$13,2))</f>
        <v/>
      </c>
      <c r="H1061" s="34" t="str">
        <f>IF((F1061=""),"",VLOOKUP(F1061,'Range Midpoints'!$A$2:$C$13,3))</f>
        <v/>
      </c>
    </row>
    <row r="1062" spans="1:8">
      <c r="A1062" s="1" t="str">
        <f t="shared" si="16"/>
        <v>26067</v>
      </c>
      <c r="B1062" s="62" t="s">
        <v>3042</v>
      </c>
      <c r="C1062" s="62" t="s">
        <v>2871</v>
      </c>
      <c r="D1062" s="62" t="s">
        <v>2837</v>
      </c>
      <c r="E1062" s="63">
        <v>0</v>
      </c>
      <c r="F1062" s="62" t="s">
        <v>2838</v>
      </c>
      <c r="G1062" s="34" t="str">
        <f>IF((F1062=""),"",VLOOKUP(F1062,'Range Midpoints'!$A$2:$C$13,2))</f>
        <v>20-99</v>
      </c>
      <c r="H1062" s="34">
        <f>IF((F1062=""),"",VLOOKUP(F1062,'Range Midpoints'!$A$2:$C$13,3))</f>
        <v>60</v>
      </c>
    </row>
    <row r="1063" spans="1:8">
      <c r="A1063" s="1" t="str">
        <f t="shared" si="16"/>
        <v>26069</v>
      </c>
      <c r="B1063" s="62" t="s">
        <v>3042</v>
      </c>
      <c r="C1063" s="62" t="s">
        <v>2872</v>
      </c>
      <c r="D1063" s="62" t="s">
        <v>2837</v>
      </c>
      <c r="E1063" s="63">
        <v>0</v>
      </c>
      <c r="F1063" s="62" t="s">
        <v>2848</v>
      </c>
      <c r="G1063" s="34" t="str">
        <f>IF((F1063=""),"",VLOOKUP(F1063,'Range Midpoints'!$A$2:$C$13,2))</f>
        <v>0-19</v>
      </c>
      <c r="H1063" s="34">
        <f>IF((F1063=""),"",VLOOKUP(F1063,'Range Midpoints'!$A$2:$C$13,3))</f>
        <v>10</v>
      </c>
    </row>
    <row r="1064" spans="1:8">
      <c r="A1064" s="1" t="str">
        <f t="shared" si="16"/>
        <v>26071</v>
      </c>
      <c r="B1064" s="62" t="s">
        <v>3042</v>
      </c>
      <c r="C1064" s="62" t="s">
        <v>2873</v>
      </c>
      <c r="D1064" s="62" t="s">
        <v>2837</v>
      </c>
      <c r="E1064" s="63">
        <v>0</v>
      </c>
      <c r="F1064" s="62" t="s">
        <v>2848</v>
      </c>
      <c r="G1064" s="34" t="str">
        <f>IF((F1064=""),"",VLOOKUP(F1064,'Range Midpoints'!$A$2:$C$13,2))</f>
        <v>0-19</v>
      </c>
      <c r="H1064" s="34">
        <f>IF((F1064=""),"",VLOOKUP(F1064,'Range Midpoints'!$A$2:$C$13,3))</f>
        <v>10</v>
      </c>
    </row>
    <row r="1065" spans="1:8">
      <c r="A1065" s="1" t="str">
        <f t="shared" si="16"/>
        <v>26073</v>
      </c>
      <c r="B1065" s="62" t="s">
        <v>3042</v>
      </c>
      <c r="C1065" s="62" t="s">
        <v>2874</v>
      </c>
      <c r="D1065" s="62" t="s">
        <v>2837</v>
      </c>
      <c r="E1065" s="63">
        <v>74</v>
      </c>
      <c r="F1065" s="62" t="s">
        <v>2841</v>
      </c>
      <c r="G1065" s="34" t="str">
        <f>IF((F1065=""),"",VLOOKUP(F1065,'Range Midpoints'!$A$2:$C$13,2))</f>
        <v/>
      </c>
      <c r="H1065" s="34" t="str">
        <f>IF((F1065=""),"",VLOOKUP(F1065,'Range Midpoints'!$A$2:$C$13,3))</f>
        <v/>
      </c>
    </row>
    <row r="1066" spans="1:8">
      <c r="A1066" s="1" t="str">
        <f t="shared" si="16"/>
        <v>26075</v>
      </c>
      <c r="B1066" s="62" t="s">
        <v>3042</v>
      </c>
      <c r="C1066" s="62" t="s">
        <v>2875</v>
      </c>
      <c r="D1066" s="62" t="s">
        <v>2837</v>
      </c>
      <c r="E1066" s="63">
        <v>139</v>
      </c>
      <c r="F1066" s="62" t="s">
        <v>2841</v>
      </c>
      <c r="G1066" s="34" t="str">
        <f>IF((F1066=""),"",VLOOKUP(F1066,'Range Midpoints'!$A$2:$C$13,2))</f>
        <v/>
      </c>
      <c r="H1066" s="34" t="str">
        <f>IF((F1066=""),"",VLOOKUP(F1066,'Range Midpoints'!$A$2:$C$13,3))</f>
        <v/>
      </c>
    </row>
    <row r="1067" spans="1:8">
      <c r="A1067" s="1" t="str">
        <f t="shared" si="16"/>
        <v>26077</v>
      </c>
      <c r="B1067" s="62" t="s">
        <v>3042</v>
      </c>
      <c r="C1067" s="62" t="s">
        <v>2876</v>
      </c>
      <c r="D1067" s="62" t="s">
        <v>2837</v>
      </c>
      <c r="E1067" s="63">
        <v>423</v>
      </c>
      <c r="F1067" s="62" t="s">
        <v>2841</v>
      </c>
      <c r="G1067" s="34" t="str">
        <f>IF((F1067=""),"",VLOOKUP(F1067,'Range Midpoints'!$A$2:$C$13,2))</f>
        <v/>
      </c>
      <c r="H1067" s="34" t="str">
        <f>IF((F1067=""),"",VLOOKUP(F1067,'Range Midpoints'!$A$2:$C$13,3))</f>
        <v/>
      </c>
    </row>
    <row r="1068" spans="1:8">
      <c r="A1068" s="1" t="str">
        <f t="shared" si="16"/>
        <v>26079</v>
      </c>
      <c r="B1068" s="62" t="s">
        <v>3042</v>
      </c>
      <c r="C1068" s="62" t="s">
        <v>2877</v>
      </c>
      <c r="D1068" s="62" t="s">
        <v>2837</v>
      </c>
      <c r="E1068" s="63">
        <v>0</v>
      </c>
      <c r="F1068" s="62" t="s">
        <v>2848</v>
      </c>
      <c r="G1068" s="34" t="str">
        <f>IF((F1068=""),"",VLOOKUP(F1068,'Range Midpoints'!$A$2:$C$13,2))</f>
        <v>0-19</v>
      </c>
      <c r="H1068" s="34">
        <f>IF((F1068=""),"",VLOOKUP(F1068,'Range Midpoints'!$A$2:$C$13,3))</f>
        <v>10</v>
      </c>
    </row>
    <row r="1069" spans="1:8">
      <c r="A1069" s="1" t="str">
        <f t="shared" si="16"/>
        <v>26081</v>
      </c>
      <c r="B1069" s="62" t="s">
        <v>3042</v>
      </c>
      <c r="C1069" s="62" t="s">
        <v>2878</v>
      </c>
      <c r="D1069" s="62" t="s">
        <v>2837</v>
      </c>
      <c r="E1069" s="63">
        <v>1487</v>
      </c>
      <c r="F1069" s="62" t="s">
        <v>2841</v>
      </c>
      <c r="G1069" s="34" t="str">
        <f>IF((F1069=""),"",VLOOKUP(F1069,'Range Midpoints'!$A$2:$C$13,2))</f>
        <v/>
      </c>
      <c r="H1069" s="34" t="str">
        <f>IF((F1069=""),"",VLOOKUP(F1069,'Range Midpoints'!$A$2:$C$13,3))</f>
        <v/>
      </c>
    </row>
    <row r="1070" spans="1:8">
      <c r="A1070" s="1" t="str">
        <f t="shared" si="16"/>
        <v>26085</v>
      </c>
      <c r="B1070" s="62" t="s">
        <v>3042</v>
      </c>
      <c r="C1070" s="62" t="s">
        <v>2880</v>
      </c>
      <c r="D1070" s="62" t="s">
        <v>2837</v>
      </c>
      <c r="E1070" s="63">
        <v>0</v>
      </c>
      <c r="F1070" s="62" t="s">
        <v>2848</v>
      </c>
      <c r="G1070" s="34" t="str">
        <f>IF((F1070=""),"",VLOOKUP(F1070,'Range Midpoints'!$A$2:$C$13,2))</f>
        <v>0-19</v>
      </c>
      <c r="H1070" s="34">
        <f>IF((F1070=""),"",VLOOKUP(F1070,'Range Midpoints'!$A$2:$C$13,3))</f>
        <v>10</v>
      </c>
    </row>
    <row r="1071" spans="1:8">
      <c r="A1071" s="1" t="str">
        <f t="shared" si="16"/>
        <v>26087</v>
      </c>
      <c r="B1071" s="62" t="s">
        <v>3042</v>
      </c>
      <c r="C1071" s="62" t="s">
        <v>2881</v>
      </c>
      <c r="D1071" s="62" t="s">
        <v>2837</v>
      </c>
      <c r="E1071" s="63">
        <v>0</v>
      </c>
      <c r="F1071" s="62" t="s">
        <v>2838</v>
      </c>
      <c r="G1071" s="34" t="str">
        <f>IF((F1071=""),"",VLOOKUP(F1071,'Range Midpoints'!$A$2:$C$13,2))</f>
        <v>20-99</v>
      </c>
      <c r="H1071" s="34">
        <f>IF((F1071=""),"",VLOOKUP(F1071,'Range Midpoints'!$A$2:$C$13,3))</f>
        <v>60</v>
      </c>
    </row>
    <row r="1072" spans="1:8">
      <c r="A1072" s="1" t="str">
        <f t="shared" si="16"/>
        <v>26089</v>
      </c>
      <c r="B1072" s="62" t="s">
        <v>3042</v>
      </c>
      <c r="C1072" s="62" t="s">
        <v>2882</v>
      </c>
      <c r="D1072" s="62" t="s">
        <v>2837</v>
      </c>
      <c r="E1072" s="63">
        <v>0</v>
      </c>
      <c r="F1072" s="62" t="s">
        <v>2848</v>
      </c>
      <c r="G1072" s="34" t="str">
        <f>IF((F1072=""),"",VLOOKUP(F1072,'Range Midpoints'!$A$2:$C$13,2))</f>
        <v>0-19</v>
      </c>
      <c r="H1072" s="34">
        <f>IF((F1072=""),"",VLOOKUP(F1072,'Range Midpoints'!$A$2:$C$13,3))</f>
        <v>10</v>
      </c>
    </row>
    <row r="1073" spans="1:8">
      <c r="A1073" s="1" t="str">
        <f t="shared" si="16"/>
        <v>26091</v>
      </c>
      <c r="B1073" s="62" t="s">
        <v>3042</v>
      </c>
      <c r="C1073" s="62" t="s">
        <v>2883</v>
      </c>
      <c r="D1073" s="62" t="s">
        <v>2837</v>
      </c>
      <c r="E1073" s="63">
        <v>50</v>
      </c>
      <c r="F1073" s="62" t="s">
        <v>2841</v>
      </c>
      <c r="G1073" s="34" t="str">
        <f>IF((F1073=""),"",VLOOKUP(F1073,'Range Midpoints'!$A$2:$C$13,2))</f>
        <v/>
      </c>
      <c r="H1073" s="34" t="str">
        <f>IF((F1073=""),"",VLOOKUP(F1073,'Range Midpoints'!$A$2:$C$13,3))</f>
        <v/>
      </c>
    </row>
    <row r="1074" spans="1:8">
      <c r="A1074" s="1" t="str">
        <f t="shared" si="16"/>
        <v>26093</v>
      </c>
      <c r="B1074" s="62" t="s">
        <v>3042</v>
      </c>
      <c r="C1074" s="62" t="s">
        <v>2884</v>
      </c>
      <c r="D1074" s="62" t="s">
        <v>2837</v>
      </c>
      <c r="E1074" s="63">
        <v>414</v>
      </c>
      <c r="F1074" s="62" t="s">
        <v>2841</v>
      </c>
      <c r="G1074" s="34" t="str">
        <f>IF((F1074=""),"",VLOOKUP(F1074,'Range Midpoints'!$A$2:$C$13,2))</f>
        <v/>
      </c>
      <c r="H1074" s="34" t="str">
        <f>IF((F1074=""),"",VLOOKUP(F1074,'Range Midpoints'!$A$2:$C$13,3))</f>
        <v/>
      </c>
    </row>
    <row r="1075" spans="1:8">
      <c r="A1075" s="1" t="str">
        <f t="shared" si="16"/>
        <v>26097</v>
      </c>
      <c r="B1075" s="62" t="s">
        <v>3042</v>
      </c>
      <c r="C1075" s="62" t="s">
        <v>2886</v>
      </c>
      <c r="D1075" s="62" t="s">
        <v>2837</v>
      </c>
      <c r="E1075" s="63">
        <v>0</v>
      </c>
      <c r="F1075" s="62" t="s">
        <v>2848</v>
      </c>
      <c r="G1075" s="34" t="str">
        <f>IF((F1075=""),"",VLOOKUP(F1075,'Range Midpoints'!$A$2:$C$13,2))</f>
        <v>0-19</v>
      </c>
      <c r="H1075" s="34">
        <f>IF((F1075=""),"",VLOOKUP(F1075,'Range Midpoints'!$A$2:$C$13,3))</f>
        <v>10</v>
      </c>
    </row>
    <row r="1076" spans="1:8">
      <c r="A1076" s="1" t="str">
        <f t="shared" si="16"/>
        <v>26099</v>
      </c>
      <c r="B1076" s="62" t="s">
        <v>3042</v>
      </c>
      <c r="C1076" s="62" t="s">
        <v>2887</v>
      </c>
      <c r="D1076" s="62" t="s">
        <v>2837</v>
      </c>
      <c r="E1076" s="63">
        <v>429</v>
      </c>
      <c r="F1076" s="62" t="s">
        <v>2841</v>
      </c>
      <c r="G1076" s="34" t="str">
        <f>IF((F1076=""),"",VLOOKUP(F1076,'Range Midpoints'!$A$2:$C$13,2))</f>
        <v/>
      </c>
      <c r="H1076" s="34" t="str">
        <f>IF((F1076=""),"",VLOOKUP(F1076,'Range Midpoints'!$A$2:$C$13,3))</f>
        <v/>
      </c>
    </row>
    <row r="1077" spans="1:8">
      <c r="A1077" s="1" t="str">
        <f t="shared" si="16"/>
        <v>26101</v>
      </c>
      <c r="B1077" s="62" t="s">
        <v>3042</v>
      </c>
      <c r="C1077" s="62" t="s">
        <v>2888</v>
      </c>
      <c r="D1077" s="62" t="s">
        <v>2837</v>
      </c>
      <c r="E1077" s="63">
        <v>0</v>
      </c>
      <c r="F1077" s="62" t="s">
        <v>2848</v>
      </c>
      <c r="G1077" s="34" t="str">
        <f>IF((F1077=""),"",VLOOKUP(F1077,'Range Midpoints'!$A$2:$C$13,2))</f>
        <v>0-19</v>
      </c>
      <c r="H1077" s="34">
        <f>IF((F1077=""),"",VLOOKUP(F1077,'Range Midpoints'!$A$2:$C$13,3))</f>
        <v>10</v>
      </c>
    </row>
    <row r="1078" spans="1:8">
      <c r="A1078" s="1" t="str">
        <f t="shared" si="16"/>
        <v>26103</v>
      </c>
      <c r="B1078" s="62" t="s">
        <v>3042</v>
      </c>
      <c r="C1078" s="62" t="s">
        <v>2889</v>
      </c>
      <c r="D1078" s="62" t="s">
        <v>2837</v>
      </c>
      <c r="E1078" s="63">
        <v>56</v>
      </c>
      <c r="F1078" s="62" t="s">
        <v>2841</v>
      </c>
      <c r="G1078" s="34" t="str">
        <f>IF((F1078=""),"",VLOOKUP(F1078,'Range Midpoints'!$A$2:$C$13,2))</f>
        <v/>
      </c>
      <c r="H1078" s="34" t="str">
        <f>IF((F1078=""),"",VLOOKUP(F1078,'Range Midpoints'!$A$2:$C$13,3))</f>
        <v/>
      </c>
    </row>
    <row r="1079" spans="1:8">
      <c r="A1079" s="1" t="str">
        <f t="shared" si="16"/>
        <v>26105</v>
      </c>
      <c r="B1079" s="62" t="s">
        <v>3042</v>
      </c>
      <c r="C1079" s="62" t="s">
        <v>2890</v>
      </c>
      <c r="D1079" s="62" t="s">
        <v>2837</v>
      </c>
      <c r="E1079" s="63">
        <v>19</v>
      </c>
      <c r="F1079" s="62" t="s">
        <v>2841</v>
      </c>
      <c r="G1079" s="34" t="str">
        <f>IF((F1079=""),"",VLOOKUP(F1079,'Range Midpoints'!$A$2:$C$13,2))</f>
        <v/>
      </c>
      <c r="H1079" s="34" t="str">
        <f>IF((F1079=""),"",VLOOKUP(F1079,'Range Midpoints'!$A$2:$C$13,3))</f>
        <v/>
      </c>
    </row>
    <row r="1080" spans="1:8">
      <c r="A1080" s="1" t="str">
        <f t="shared" si="16"/>
        <v>26107</v>
      </c>
      <c r="B1080" s="62" t="s">
        <v>3042</v>
      </c>
      <c r="C1080" s="62" t="s">
        <v>2891</v>
      </c>
      <c r="D1080" s="62" t="s">
        <v>2837</v>
      </c>
      <c r="E1080" s="63">
        <v>0</v>
      </c>
      <c r="F1080" s="62" t="s">
        <v>2848</v>
      </c>
      <c r="G1080" s="34" t="str">
        <f>IF((F1080=""),"",VLOOKUP(F1080,'Range Midpoints'!$A$2:$C$13,2))</f>
        <v>0-19</v>
      </c>
      <c r="H1080" s="34">
        <f>IF((F1080=""),"",VLOOKUP(F1080,'Range Midpoints'!$A$2:$C$13,3))</f>
        <v>10</v>
      </c>
    </row>
    <row r="1081" spans="1:8">
      <c r="A1081" s="1" t="str">
        <f t="shared" si="16"/>
        <v>26109</v>
      </c>
      <c r="B1081" s="62" t="s">
        <v>3042</v>
      </c>
      <c r="C1081" s="62" t="s">
        <v>2892</v>
      </c>
      <c r="D1081" s="62" t="s">
        <v>2837</v>
      </c>
      <c r="E1081" s="63">
        <v>0</v>
      </c>
      <c r="F1081" s="62" t="s">
        <v>2848</v>
      </c>
      <c r="G1081" s="34" t="str">
        <f>IF((F1081=""),"",VLOOKUP(F1081,'Range Midpoints'!$A$2:$C$13,2))</f>
        <v>0-19</v>
      </c>
      <c r="H1081" s="34">
        <f>IF((F1081=""),"",VLOOKUP(F1081,'Range Midpoints'!$A$2:$C$13,3))</f>
        <v>10</v>
      </c>
    </row>
    <row r="1082" spans="1:8">
      <c r="A1082" s="1" t="str">
        <f t="shared" si="16"/>
        <v>26111</v>
      </c>
      <c r="B1082" s="62" t="s">
        <v>3042</v>
      </c>
      <c r="C1082" s="62" t="s">
        <v>2893</v>
      </c>
      <c r="D1082" s="62" t="s">
        <v>2837</v>
      </c>
      <c r="E1082" s="63">
        <v>531</v>
      </c>
      <c r="F1082" s="62" t="s">
        <v>2841</v>
      </c>
      <c r="G1082" s="34" t="str">
        <f>IF((F1082=""),"",VLOOKUP(F1082,'Range Midpoints'!$A$2:$C$13,2))</f>
        <v/>
      </c>
      <c r="H1082" s="34" t="str">
        <f>IF((F1082=""),"",VLOOKUP(F1082,'Range Midpoints'!$A$2:$C$13,3))</f>
        <v/>
      </c>
    </row>
    <row r="1083" spans="1:8">
      <c r="A1083" s="1" t="str">
        <f t="shared" si="16"/>
        <v>26113</v>
      </c>
      <c r="B1083" s="62" t="s">
        <v>3042</v>
      </c>
      <c r="C1083" s="62" t="s">
        <v>2894</v>
      </c>
      <c r="D1083" s="62" t="s">
        <v>2837</v>
      </c>
      <c r="E1083" s="63">
        <v>0</v>
      </c>
      <c r="F1083" s="62" t="s">
        <v>2848</v>
      </c>
      <c r="G1083" s="34" t="str">
        <f>IF((F1083=""),"",VLOOKUP(F1083,'Range Midpoints'!$A$2:$C$13,2))</f>
        <v>0-19</v>
      </c>
      <c r="H1083" s="34">
        <f>IF((F1083=""),"",VLOOKUP(F1083,'Range Midpoints'!$A$2:$C$13,3))</f>
        <v>10</v>
      </c>
    </row>
    <row r="1084" spans="1:8">
      <c r="A1084" s="1" t="str">
        <f t="shared" si="16"/>
        <v>26115</v>
      </c>
      <c r="B1084" s="62" t="s">
        <v>3042</v>
      </c>
      <c r="C1084" s="62" t="s">
        <v>2895</v>
      </c>
      <c r="D1084" s="62" t="s">
        <v>2837</v>
      </c>
      <c r="E1084" s="63">
        <v>0</v>
      </c>
      <c r="F1084" s="62" t="s">
        <v>2838</v>
      </c>
      <c r="G1084" s="34" t="str">
        <f>IF((F1084=""),"",VLOOKUP(F1084,'Range Midpoints'!$A$2:$C$13,2))</f>
        <v>20-99</v>
      </c>
      <c r="H1084" s="34">
        <f>IF((F1084=""),"",VLOOKUP(F1084,'Range Midpoints'!$A$2:$C$13,3))</f>
        <v>60</v>
      </c>
    </row>
    <row r="1085" spans="1:8">
      <c r="A1085" s="1" t="str">
        <f t="shared" si="16"/>
        <v>26117</v>
      </c>
      <c r="B1085" s="62" t="s">
        <v>3042</v>
      </c>
      <c r="C1085" s="62" t="s">
        <v>2896</v>
      </c>
      <c r="D1085" s="62" t="s">
        <v>2837</v>
      </c>
      <c r="E1085" s="63">
        <v>24</v>
      </c>
      <c r="F1085" s="62" t="s">
        <v>2841</v>
      </c>
      <c r="G1085" s="34" t="str">
        <f>IF((F1085=""),"",VLOOKUP(F1085,'Range Midpoints'!$A$2:$C$13,2))</f>
        <v/>
      </c>
      <c r="H1085" s="34" t="str">
        <f>IF((F1085=""),"",VLOOKUP(F1085,'Range Midpoints'!$A$2:$C$13,3))</f>
        <v/>
      </c>
    </row>
    <row r="1086" spans="1:8">
      <c r="A1086" s="1" t="str">
        <f t="shared" si="16"/>
        <v>26119</v>
      </c>
      <c r="B1086" s="62" t="s">
        <v>3042</v>
      </c>
      <c r="C1086" s="62" t="s">
        <v>2897</v>
      </c>
      <c r="D1086" s="62" t="s">
        <v>2837</v>
      </c>
      <c r="E1086" s="63">
        <v>0</v>
      </c>
      <c r="F1086" s="62" t="s">
        <v>2848</v>
      </c>
      <c r="G1086" s="34" t="str">
        <f>IF((F1086=""),"",VLOOKUP(F1086,'Range Midpoints'!$A$2:$C$13,2))</f>
        <v>0-19</v>
      </c>
      <c r="H1086" s="34">
        <f>IF((F1086=""),"",VLOOKUP(F1086,'Range Midpoints'!$A$2:$C$13,3))</f>
        <v>10</v>
      </c>
    </row>
    <row r="1087" spans="1:8">
      <c r="A1087" s="1" t="str">
        <f t="shared" si="16"/>
        <v>26121</v>
      </c>
      <c r="B1087" s="62" t="s">
        <v>3042</v>
      </c>
      <c r="C1087" s="62" t="s">
        <v>2898</v>
      </c>
      <c r="D1087" s="62" t="s">
        <v>2837</v>
      </c>
      <c r="E1087" s="63">
        <v>145</v>
      </c>
      <c r="F1087" s="62" t="s">
        <v>2841</v>
      </c>
      <c r="G1087" s="34" t="str">
        <f>IF((F1087=""),"",VLOOKUP(F1087,'Range Midpoints'!$A$2:$C$13,2))</f>
        <v/>
      </c>
      <c r="H1087" s="34" t="str">
        <f>IF((F1087=""),"",VLOOKUP(F1087,'Range Midpoints'!$A$2:$C$13,3))</f>
        <v/>
      </c>
    </row>
    <row r="1088" spans="1:8">
      <c r="A1088" s="1" t="str">
        <f t="shared" si="16"/>
        <v>26123</v>
      </c>
      <c r="B1088" s="62" t="s">
        <v>3042</v>
      </c>
      <c r="C1088" s="62" t="s">
        <v>2899</v>
      </c>
      <c r="D1088" s="62" t="s">
        <v>2837</v>
      </c>
      <c r="E1088" s="63">
        <v>0</v>
      </c>
      <c r="F1088" s="62" t="s">
        <v>2848</v>
      </c>
      <c r="G1088" s="34" t="str">
        <f>IF((F1088=""),"",VLOOKUP(F1088,'Range Midpoints'!$A$2:$C$13,2))</f>
        <v>0-19</v>
      </c>
      <c r="H1088" s="34">
        <f>IF((F1088=""),"",VLOOKUP(F1088,'Range Midpoints'!$A$2:$C$13,3))</f>
        <v>10</v>
      </c>
    </row>
    <row r="1089" spans="1:8">
      <c r="A1089" s="1" t="str">
        <f t="shared" si="16"/>
        <v>26125</v>
      </c>
      <c r="B1089" s="62" t="s">
        <v>3042</v>
      </c>
      <c r="C1089" s="62" t="s">
        <v>2900</v>
      </c>
      <c r="D1089" s="62" t="s">
        <v>2837</v>
      </c>
      <c r="E1089" s="63">
        <v>2806</v>
      </c>
      <c r="F1089" s="62" t="s">
        <v>2841</v>
      </c>
      <c r="G1089" s="34" t="str">
        <f>IF((F1089=""),"",VLOOKUP(F1089,'Range Midpoints'!$A$2:$C$13,2))</f>
        <v/>
      </c>
      <c r="H1089" s="34" t="str">
        <f>IF((F1089=""),"",VLOOKUP(F1089,'Range Midpoints'!$A$2:$C$13,3))</f>
        <v/>
      </c>
    </row>
    <row r="1090" spans="1:8">
      <c r="A1090" s="1" t="str">
        <f t="shared" si="16"/>
        <v>26129</v>
      </c>
      <c r="B1090" s="62" t="s">
        <v>3042</v>
      </c>
      <c r="C1090" s="62" t="s">
        <v>2902</v>
      </c>
      <c r="D1090" s="62" t="s">
        <v>2837</v>
      </c>
      <c r="E1090" s="63">
        <v>0</v>
      </c>
      <c r="F1090" s="62" t="s">
        <v>2838</v>
      </c>
      <c r="G1090" s="34" t="str">
        <f>IF((F1090=""),"",VLOOKUP(F1090,'Range Midpoints'!$A$2:$C$13,2))</f>
        <v>20-99</v>
      </c>
      <c r="H1090" s="34">
        <f>IF((F1090=""),"",VLOOKUP(F1090,'Range Midpoints'!$A$2:$C$13,3))</f>
        <v>60</v>
      </c>
    </row>
    <row r="1091" spans="1:8">
      <c r="A1091" s="1" t="str">
        <f t="shared" si="16"/>
        <v>26133</v>
      </c>
      <c r="B1091" s="62" t="s">
        <v>3042</v>
      </c>
      <c r="C1091" s="62" t="s">
        <v>2904</v>
      </c>
      <c r="D1091" s="62" t="s">
        <v>2837</v>
      </c>
      <c r="E1091" s="63">
        <v>18</v>
      </c>
      <c r="F1091" s="62" t="s">
        <v>2841</v>
      </c>
      <c r="G1091" s="34" t="str">
        <f>IF((F1091=""),"",VLOOKUP(F1091,'Range Midpoints'!$A$2:$C$13,2))</f>
        <v/>
      </c>
      <c r="H1091" s="34" t="str">
        <f>IF((F1091=""),"",VLOOKUP(F1091,'Range Midpoints'!$A$2:$C$13,3))</f>
        <v/>
      </c>
    </row>
    <row r="1092" spans="1:8">
      <c r="A1092" s="1" t="str">
        <f t="shared" ref="A1092:A1155" si="17">B1092&amp;C1092</f>
        <v>26137</v>
      </c>
      <c r="B1092" s="62" t="s">
        <v>3042</v>
      </c>
      <c r="C1092" s="62" t="s">
        <v>2956</v>
      </c>
      <c r="D1092" s="62" t="s">
        <v>2837</v>
      </c>
      <c r="E1092" s="63">
        <v>17</v>
      </c>
      <c r="F1092" s="62" t="s">
        <v>2841</v>
      </c>
      <c r="G1092" s="34" t="str">
        <f>IF((F1092=""),"",VLOOKUP(F1092,'Range Midpoints'!$A$2:$C$13,2))</f>
        <v/>
      </c>
      <c r="H1092" s="34" t="str">
        <f>IF((F1092=""),"",VLOOKUP(F1092,'Range Midpoints'!$A$2:$C$13,3))</f>
        <v/>
      </c>
    </row>
    <row r="1093" spans="1:8">
      <c r="A1093" s="1" t="str">
        <f t="shared" si="17"/>
        <v>26139</v>
      </c>
      <c r="B1093" s="62" t="s">
        <v>3042</v>
      </c>
      <c r="C1093" s="62" t="s">
        <v>2938</v>
      </c>
      <c r="D1093" s="62" t="s">
        <v>2837</v>
      </c>
      <c r="E1093" s="63">
        <v>435</v>
      </c>
      <c r="F1093" s="62" t="s">
        <v>2841</v>
      </c>
      <c r="G1093" s="34" t="str">
        <f>IF((F1093=""),"",VLOOKUP(F1093,'Range Midpoints'!$A$2:$C$13,2))</f>
        <v/>
      </c>
      <c r="H1093" s="34" t="str">
        <f>IF((F1093=""),"",VLOOKUP(F1093,'Range Midpoints'!$A$2:$C$13,3))</f>
        <v/>
      </c>
    </row>
    <row r="1094" spans="1:8">
      <c r="A1094" s="1" t="str">
        <f t="shared" si="17"/>
        <v>26141</v>
      </c>
      <c r="B1094" s="62" t="s">
        <v>3042</v>
      </c>
      <c r="C1094" s="62" t="s">
        <v>2941</v>
      </c>
      <c r="D1094" s="62" t="s">
        <v>2837</v>
      </c>
      <c r="E1094" s="63">
        <v>0</v>
      </c>
      <c r="F1094" s="62" t="s">
        <v>2848</v>
      </c>
      <c r="G1094" s="34" t="str">
        <f>IF((F1094=""),"",VLOOKUP(F1094,'Range Midpoints'!$A$2:$C$13,2))</f>
        <v>0-19</v>
      </c>
      <c r="H1094" s="34">
        <f>IF((F1094=""),"",VLOOKUP(F1094,'Range Midpoints'!$A$2:$C$13,3))</f>
        <v>10</v>
      </c>
    </row>
    <row r="1095" spans="1:8">
      <c r="A1095" s="1" t="str">
        <f t="shared" si="17"/>
        <v>26143</v>
      </c>
      <c r="B1095" s="62" t="s">
        <v>3042</v>
      </c>
      <c r="C1095" s="62" t="s">
        <v>2942</v>
      </c>
      <c r="D1095" s="62" t="s">
        <v>2837</v>
      </c>
      <c r="E1095" s="63">
        <v>0</v>
      </c>
      <c r="F1095" s="62" t="s">
        <v>2838</v>
      </c>
      <c r="G1095" s="34" t="str">
        <f>IF((F1095=""),"",VLOOKUP(F1095,'Range Midpoints'!$A$2:$C$13,2))</f>
        <v>20-99</v>
      </c>
      <c r="H1095" s="34">
        <f>IF((F1095=""),"",VLOOKUP(F1095,'Range Midpoints'!$A$2:$C$13,3))</f>
        <v>60</v>
      </c>
    </row>
    <row r="1096" spans="1:8">
      <c r="A1096" s="1" t="str">
        <f t="shared" si="17"/>
        <v>26145</v>
      </c>
      <c r="B1096" s="62" t="s">
        <v>3042</v>
      </c>
      <c r="C1096" s="62" t="s">
        <v>2943</v>
      </c>
      <c r="D1096" s="62" t="s">
        <v>2837</v>
      </c>
      <c r="E1096" s="63">
        <v>395</v>
      </c>
      <c r="F1096" s="62" t="s">
        <v>2841</v>
      </c>
      <c r="G1096" s="34" t="str">
        <f>IF((F1096=""),"",VLOOKUP(F1096,'Range Midpoints'!$A$2:$C$13,2))</f>
        <v/>
      </c>
      <c r="H1096" s="34" t="str">
        <f>IF((F1096=""),"",VLOOKUP(F1096,'Range Midpoints'!$A$2:$C$13,3))</f>
        <v/>
      </c>
    </row>
    <row r="1097" spans="1:8">
      <c r="A1097" s="1" t="str">
        <f t="shared" si="17"/>
        <v>26147</v>
      </c>
      <c r="B1097" s="62" t="s">
        <v>3042</v>
      </c>
      <c r="C1097" s="62" t="s">
        <v>2957</v>
      </c>
      <c r="D1097" s="62" t="s">
        <v>2837</v>
      </c>
      <c r="E1097" s="63">
        <v>167</v>
      </c>
      <c r="F1097" s="62" t="s">
        <v>2841</v>
      </c>
      <c r="G1097" s="34" t="str">
        <f>IF((F1097=""),"",VLOOKUP(F1097,'Range Midpoints'!$A$2:$C$13,2))</f>
        <v/>
      </c>
      <c r="H1097" s="34" t="str">
        <f>IF((F1097=""),"",VLOOKUP(F1097,'Range Midpoints'!$A$2:$C$13,3))</f>
        <v/>
      </c>
    </row>
    <row r="1098" spans="1:8">
      <c r="A1098" s="1" t="str">
        <f t="shared" si="17"/>
        <v>26149</v>
      </c>
      <c r="B1098" s="62" t="s">
        <v>3042</v>
      </c>
      <c r="C1098" s="62" t="s">
        <v>2944</v>
      </c>
      <c r="D1098" s="62" t="s">
        <v>2837</v>
      </c>
      <c r="E1098" s="63">
        <v>53</v>
      </c>
      <c r="F1098" s="62" t="s">
        <v>2841</v>
      </c>
      <c r="G1098" s="34" t="str">
        <f>IF((F1098=""),"",VLOOKUP(F1098,'Range Midpoints'!$A$2:$C$13,2))</f>
        <v/>
      </c>
      <c r="H1098" s="34" t="str">
        <f>IF((F1098=""),"",VLOOKUP(F1098,'Range Midpoints'!$A$2:$C$13,3))</f>
        <v/>
      </c>
    </row>
    <row r="1099" spans="1:8">
      <c r="A1099" s="1" t="str">
        <f t="shared" si="17"/>
        <v>26151</v>
      </c>
      <c r="B1099" s="62" t="s">
        <v>3042</v>
      </c>
      <c r="C1099" s="62" t="s">
        <v>2958</v>
      </c>
      <c r="D1099" s="62" t="s">
        <v>2837</v>
      </c>
      <c r="E1099" s="63">
        <v>0</v>
      </c>
      <c r="F1099" s="62" t="s">
        <v>2838</v>
      </c>
      <c r="G1099" s="34" t="str">
        <f>IF((F1099=""),"",VLOOKUP(F1099,'Range Midpoints'!$A$2:$C$13,2))</f>
        <v>20-99</v>
      </c>
      <c r="H1099" s="34">
        <f>IF((F1099=""),"",VLOOKUP(F1099,'Range Midpoints'!$A$2:$C$13,3))</f>
        <v>60</v>
      </c>
    </row>
    <row r="1100" spans="1:8">
      <c r="A1100" s="1" t="str">
        <f t="shared" si="17"/>
        <v>26153</v>
      </c>
      <c r="B1100" s="62" t="s">
        <v>3042</v>
      </c>
      <c r="C1100" s="62" t="s">
        <v>2959</v>
      </c>
      <c r="D1100" s="62" t="s">
        <v>2837</v>
      </c>
      <c r="E1100" s="63">
        <v>0</v>
      </c>
      <c r="F1100" s="62" t="s">
        <v>2848</v>
      </c>
      <c r="G1100" s="34" t="str">
        <f>IF((F1100=""),"",VLOOKUP(F1100,'Range Midpoints'!$A$2:$C$13,2))</f>
        <v>0-19</v>
      </c>
      <c r="H1100" s="34">
        <f>IF((F1100=""),"",VLOOKUP(F1100,'Range Midpoints'!$A$2:$C$13,3))</f>
        <v>10</v>
      </c>
    </row>
    <row r="1101" spans="1:8">
      <c r="A1101" s="1" t="str">
        <f t="shared" si="17"/>
        <v>26155</v>
      </c>
      <c r="B1101" s="62" t="s">
        <v>3042</v>
      </c>
      <c r="C1101" s="62" t="s">
        <v>2960</v>
      </c>
      <c r="D1101" s="62" t="s">
        <v>2837</v>
      </c>
      <c r="E1101" s="63">
        <v>34</v>
      </c>
      <c r="F1101" s="62" t="s">
        <v>2841</v>
      </c>
      <c r="G1101" s="34" t="str">
        <f>IF((F1101=""),"",VLOOKUP(F1101,'Range Midpoints'!$A$2:$C$13,2))</f>
        <v/>
      </c>
      <c r="H1101" s="34" t="str">
        <f>IF((F1101=""),"",VLOOKUP(F1101,'Range Midpoints'!$A$2:$C$13,3))</f>
        <v/>
      </c>
    </row>
    <row r="1102" spans="1:8">
      <c r="A1102" s="1" t="str">
        <f t="shared" si="17"/>
        <v>26157</v>
      </c>
      <c r="B1102" s="62" t="s">
        <v>3042</v>
      </c>
      <c r="C1102" s="62" t="s">
        <v>2961</v>
      </c>
      <c r="D1102" s="62" t="s">
        <v>2837</v>
      </c>
      <c r="E1102" s="63">
        <v>18</v>
      </c>
      <c r="F1102" s="62" t="s">
        <v>2841</v>
      </c>
      <c r="G1102" s="34" t="str">
        <f>IF((F1102=""),"",VLOOKUP(F1102,'Range Midpoints'!$A$2:$C$13,2))</f>
        <v/>
      </c>
      <c r="H1102" s="34" t="str">
        <f>IF((F1102=""),"",VLOOKUP(F1102,'Range Midpoints'!$A$2:$C$13,3))</f>
        <v/>
      </c>
    </row>
    <row r="1103" spans="1:8">
      <c r="A1103" s="1" t="str">
        <f t="shared" si="17"/>
        <v>26159</v>
      </c>
      <c r="B1103" s="62" t="s">
        <v>3042</v>
      </c>
      <c r="C1103" s="62" t="s">
        <v>2962</v>
      </c>
      <c r="D1103" s="62" t="s">
        <v>2837</v>
      </c>
      <c r="E1103" s="63">
        <v>0</v>
      </c>
      <c r="F1103" s="62" t="s">
        <v>2848</v>
      </c>
      <c r="G1103" s="34" t="str">
        <f>IF((F1103=""),"",VLOOKUP(F1103,'Range Midpoints'!$A$2:$C$13,2))</f>
        <v>0-19</v>
      </c>
      <c r="H1103" s="34">
        <f>IF((F1103=""),"",VLOOKUP(F1103,'Range Midpoints'!$A$2:$C$13,3))</f>
        <v>10</v>
      </c>
    </row>
    <row r="1104" spans="1:8">
      <c r="A1104" s="1" t="str">
        <f t="shared" si="17"/>
        <v>26161</v>
      </c>
      <c r="B1104" s="62" t="s">
        <v>3042</v>
      </c>
      <c r="C1104" s="62" t="s">
        <v>2963</v>
      </c>
      <c r="D1104" s="62" t="s">
        <v>2837</v>
      </c>
      <c r="E1104" s="63">
        <v>230</v>
      </c>
      <c r="F1104" s="62" t="s">
        <v>2841</v>
      </c>
      <c r="G1104" s="34" t="str">
        <f>IF((F1104=""),"",VLOOKUP(F1104,'Range Midpoints'!$A$2:$C$13,2))</f>
        <v/>
      </c>
      <c r="H1104" s="34" t="str">
        <f>IF((F1104=""),"",VLOOKUP(F1104,'Range Midpoints'!$A$2:$C$13,3))</f>
        <v/>
      </c>
    </row>
    <row r="1105" spans="1:8">
      <c r="A1105" s="1" t="str">
        <f t="shared" si="17"/>
        <v>26163</v>
      </c>
      <c r="B1105" s="62" t="s">
        <v>3042</v>
      </c>
      <c r="C1105" s="62" t="s">
        <v>2964</v>
      </c>
      <c r="D1105" s="62" t="s">
        <v>2837</v>
      </c>
      <c r="E1105" s="63">
        <v>2096</v>
      </c>
      <c r="F1105" s="62" t="s">
        <v>2841</v>
      </c>
      <c r="G1105" s="34" t="str">
        <f>IF((F1105=""),"",VLOOKUP(F1105,'Range Midpoints'!$A$2:$C$13,2))</f>
        <v/>
      </c>
      <c r="H1105" s="34" t="str">
        <f>IF((F1105=""),"",VLOOKUP(F1105,'Range Midpoints'!$A$2:$C$13,3))</f>
        <v/>
      </c>
    </row>
    <row r="1106" spans="1:8">
      <c r="A1106" s="1" t="str">
        <f t="shared" si="17"/>
        <v>26165</v>
      </c>
      <c r="B1106" s="62" t="s">
        <v>3042</v>
      </c>
      <c r="C1106" s="62" t="s">
        <v>2965</v>
      </c>
      <c r="D1106" s="62" t="s">
        <v>2837</v>
      </c>
      <c r="E1106" s="63">
        <v>0</v>
      </c>
      <c r="F1106" s="62" t="s">
        <v>2848</v>
      </c>
      <c r="G1106" s="34" t="str">
        <f>IF((F1106=""),"",VLOOKUP(F1106,'Range Midpoints'!$A$2:$C$13,2))</f>
        <v>0-19</v>
      </c>
      <c r="H1106" s="34">
        <f>IF((F1106=""),"",VLOOKUP(F1106,'Range Midpoints'!$A$2:$C$13,3))</f>
        <v>10</v>
      </c>
    </row>
    <row r="1107" spans="1:8">
      <c r="A1107" s="1" t="str">
        <f t="shared" si="17"/>
        <v>27001</v>
      </c>
      <c r="B1107" s="62" t="s">
        <v>3043</v>
      </c>
      <c r="C1107" s="62" t="s">
        <v>2836</v>
      </c>
      <c r="D1107" s="62" t="s">
        <v>2837</v>
      </c>
      <c r="E1107" s="63">
        <v>0</v>
      </c>
      <c r="F1107" s="62" t="s">
        <v>2848</v>
      </c>
      <c r="G1107" s="34" t="str">
        <f>IF((F1107=""),"",VLOOKUP(F1107,'Range Midpoints'!$A$2:$C$13,2))</f>
        <v>0-19</v>
      </c>
      <c r="H1107" s="34">
        <f>IF((F1107=""),"",VLOOKUP(F1107,'Range Midpoints'!$A$2:$C$13,3))</f>
        <v>10</v>
      </c>
    </row>
    <row r="1108" spans="1:8">
      <c r="A1108" s="1" t="str">
        <f t="shared" si="17"/>
        <v>27003</v>
      </c>
      <c r="B1108" s="62" t="s">
        <v>3043</v>
      </c>
      <c r="C1108" s="62" t="s">
        <v>2840</v>
      </c>
      <c r="D1108" s="62" t="s">
        <v>2837</v>
      </c>
      <c r="E1108" s="63">
        <v>359</v>
      </c>
      <c r="F1108" s="62" t="s">
        <v>2841</v>
      </c>
      <c r="G1108" s="34" t="str">
        <f>IF((F1108=""),"",VLOOKUP(F1108,'Range Midpoints'!$A$2:$C$13,2))</f>
        <v/>
      </c>
      <c r="H1108" s="34" t="str">
        <f>IF((F1108=""),"",VLOOKUP(F1108,'Range Midpoints'!$A$2:$C$13,3))</f>
        <v/>
      </c>
    </row>
    <row r="1109" spans="1:8">
      <c r="A1109" s="1" t="str">
        <f t="shared" si="17"/>
        <v>27005</v>
      </c>
      <c r="B1109" s="62" t="s">
        <v>3043</v>
      </c>
      <c r="C1109" s="62" t="s">
        <v>2842</v>
      </c>
      <c r="D1109" s="62" t="s">
        <v>2837</v>
      </c>
      <c r="E1109" s="63">
        <v>8</v>
      </c>
      <c r="F1109" s="62" t="s">
        <v>2841</v>
      </c>
      <c r="G1109" s="34" t="str">
        <f>IF((F1109=""),"",VLOOKUP(F1109,'Range Midpoints'!$A$2:$C$13,2))</f>
        <v/>
      </c>
      <c r="H1109" s="34" t="str">
        <f>IF((F1109=""),"",VLOOKUP(F1109,'Range Midpoints'!$A$2:$C$13,3))</f>
        <v/>
      </c>
    </row>
    <row r="1110" spans="1:8">
      <c r="A1110" s="1" t="str">
        <f t="shared" si="17"/>
        <v>27007</v>
      </c>
      <c r="B1110" s="62" t="s">
        <v>3043</v>
      </c>
      <c r="C1110" s="62" t="s">
        <v>2930</v>
      </c>
      <c r="D1110" s="62" t="s">
        <v>2837</v>
      </c>
      <c r="E1110" s="63">
        <v>78</v>
      </c>
      <c r="F1110" s="62" t="s">
        <v>2841</v>
      </c>
      <c r="G1110" s="34" t="str">
        <f>IF((F1110=""),"",VLOOKUP(F1110,'Range Midpoints'!$A$2:$C$13,2))</f>
        <v/>
      </c>
      <c r="H1110" s="34" t="str">
        <f>IF((F1110=""),"",VLOOKUP(F1110,'Range Midpoints'!$A$2:$C$13,3))</f>
        <v/>
      </c>
    </row>
    <row r="1111" spans="1:8">
      <c r="A1111" s="1" t="str">
        <f t="shared" si="17"/>
        <v>27009</v>
      </c>
      <c r="B1111" s="62" t="s">
        <v>3043</v>
      </c>
      <c r="C1111" s="62" t="s">
        <v>2843</v>
      </c>
      <c r="D1111" s="62" t="s">
        <v>2837</v>
      </c>
      <c r="E1111" s="63">
        <v>93</v>
      </c>
      <c r="F1111" s="62" t="s">
        <v>2841</v>
      </c>
      <c r="G1111" s="34" t="str">
        <f>IF((F1111=""),"",VLOOKUP(F1111,'Range Midpoints'!$A$2:$C$13,2))</f>
        <v/>
      </c>
      <c r="H1111" s="34" t="str">
        <f>IF((F1111=""),"",VLOOKUP(F1111,'Range Midpoints'!$A$2:$C$13,3))</f>
        <v/>
      </c>
    </row>
    <row r="1112" spans="1:8">
      <c r="A1112" s="1" t="str">
        <f t="shared" si="17"/>
        <v>27011</v>
      </c>
      <c r="B1112" s="62" t="s">
        <v>3043</v>
      </c>
      <c r="C1112" s="62" t="s">
        <v>2946</v>
      </c>
      <c r="D1112" s="62" t="s">
        <v>2837</v>
      </c>
      <c r="E1112" s="63">
        <v>0</v>
      </c>
      <c r="F1112" s="62" t="s">
        <v>2838</v>
      </c>
      <c r="G1112" s="34" t="str">
        <f>IF((F1112=""),"",VLOOKUP(F1112,'Range Midpoints'!$A$2:$C$13,2))</f>
        <v>20-99</v>
      </c>
      <c r="H1112" s="34">
        <f>IF((F1112=""),"",VLOOKUP(F1112,'Range Midpoints'!$A$2:$C$13,3))</f>
        <v>60</v>
      </c>
    </row>
    <row r="1113" spans="1:8">
      <c r="A1113" s="1" t="str">
        <f t="shared" si="17"/>
        <v>27013</v>
      </c>
      <c r="B1113" s="62" t="s">
        <v>3043</v>
      </c>
      <c r="C1113" s="62" t="s">
        <v>2844</v>
      </c>
      <c r="D1113" s="62" t="s">
        <v>2837</v>
      </c>
      <c r="E1113" s="63">
        <v>137</v>
      </c>
      <c r="F1113" s="62" t="s">
        <v>2841</v>
      </c>
      <c r="G1113" s="34" t="str">
        <f>IF((F1113=""),"",VLOOKUP(F1113,'Range Midpoints'!$A$2:$C$13,2))</f>
        <v/>
      </c>
      <c r="H1113" s="34" t="str">
        <f>IF((F1113=""),"",VLOOKUP(F1113,'Range Midpoints'!$A$2:$C$13,3))</f>
        <v/>
      </c>
    </row>
    <row r="1114" spans="1:8">
      <c r="A1114" s="1" t="str">
        <f t="shared" si="17"/>
        <v>27015</v>
      </c>
      <c r="B1114" s="62" t="s">
        <v>3043</v>
      </c>
      <c r="C1114" s="62" t="s">
        <v>2845</v>
      </c>
      <c r="D1114" s="62" t="s">
        <v>2837</v>
      </c>
      <c r="E1114" s="63">
        <v>0</v>
      </c>
      <c r="F1114" s="62" t="s">
        <v>2838</v>
      </c>
      <c r="G1114" s="34" t="str">
        <f>IF((F1114=""),"",VLOOKUP(F1114,'Range Midpoints'!$A$2:$C$13,2))</f>
        <v>20-99</v>
      </c>
      <c r="H1114" s="34">
        <f>IF((F1114=""),"",VLOOKUP(F1114,'Range Midpoints'!$A$2:$C$13,3))</f>
        <v>60</v>
      </c>
    </row>
    <row r="1115" spans="1:8">
      <c r="A1115" s="1" t="str">
        <f t="shared" si="17"/>
        <v>27017</v>
      </c>
      <c r="B1115" s="62" t="s">
        <v>3043</v>
      </c>
      <c r="C1115" s="62" t="s">
        <v>2846</v>
      </c>
      <c r="D1115" s="62" t="s">
        <v>2837</v>
      </c>
      <c r="E1115" s="63">
        <v>0</v>
      </c>
      <c r="F1115" s="62" t="s">
        <v>2838</v>
      </c>
      <c r="G1115" s="34" t="str">
        <f>IF((F1115=""),"",VLOOKUP(F1115,'Range Midpoints'!$A$2:$C$13,2))</f>
        <v>20-99</v>
      </c>
      <c r="H1115" s="34">
        <f>IF((F1115=""),"",VLOOKUP(F1115,'Range Midpoints'!$A$2:$C$13,3))</f>
        <v>60</v>
      </c>
    </row>
    <row r="1116" spans="1:8">
      <c r="A1116" s="1" t="str">
        <f t="shared" si="17"/>
        <v>27019</v>
      </c>
      <c r="B1116" s="62" t="s">
        <v>3043</v>
      </c>
      <c r="C1116" s="62" t="s">
        <v>2847</v>
      </c>
      <c r="D1116" s="62" t="s">
        <v>2837</v>
      </c>
      <c r="E1116" s="63">
        <v>136</v>
      </c>
      <c r="F1116" s="62" t="s">
        <v>2841</v>
      </c>
      <c r="G1116" s="34" t="str">
        <f>IF((F1116=""),"",VLOOKUP(F1116,'Range Midpoints'!$A$2:$C$13,2))</f>
        <v/>
      </c>
      <c r="H1116" s="34" t="str">
        <f>IF((F1116=""),"",VLOOKUP(F1116,'Range Midpoints'!$A$2:$C$13,3))</f>
        <v/>
      </c>
    </row>
    <row r="1117" spans="1:8">
      <c r="A1117" s="1" t="str">
        <f t="shared" si="17"/>
        <v>27021</v>
      </c>
      <c r="B1117" s="62" t="s">
        <v>3043</v>
      </c>
      <c r="C1117" s="62" t="s">
        <v>2850</v>
      </c>
      <c r="D1117" s="62" t="s">
        <v>2837</v>
      </c>
      <c r="E1117" s="63">
        <v>0</v>
      </c>
      <c r="F1117" s="62" t="s">
        <v>2848</v>
      </c>
      <c r="G1117" s="34" t="str">
        <f>IF((F1117=""),"",VLOOKUP(F1117,'Range Midpoints'!$A$2:$C$13,2))</f>
        <v>0-19</v>
      </c>
      <c r="H1117" s="34">
        <f>IF((F1117=""),"",VLOOKUP(F1117,'Range Midpoints'!$A$2:$C$13,3))</f>
        <v>10</v>
      </c>
    </row>
    <row r="1118" spans="1:8">
      <c r="A1118" s="1" t="str">
        <f t="shared" si="17"/>
        <v>27023</v>
      </c>
      <c r="B1118" s="62" t="s">
        <v>3043</v>
      </c>
      <c r="C1118" s="62" t="s">
        <v>2851</v>
      </c>
      <c r="D1118" s="62" t="s">
        <v>2837</v>
      </c>
      <c r="E1118" s="63">
        <v>0</v>
      </c>
      <c r="F1118" s="62" t="s">
        <v>2838</v>
      </c>
      <c r="G1118" s="34" t="str">
        <f>IF((F1118=""),"",VLOOKUP(F1118,'Range Midpoints'!$A$2:$C$13,2))</f>
        <v>20-99</v>
      </c>
      <c r="H1118" s="34">
        <f>IF((F1118=""),"",VLOOKUP(F1118,'Range Midpoints'!$A$2:$C$13,3))</f>
        <v>60</v>
      </c>
    </row>
    <row r="1119" spans="1:8">
      <c r="A1119" s="1" t="str">
        <f t="shared" si="17"/>
        <v>27025</v>
      </c>
      <c r="B1119" s="62" t="s">
        <v>3043</v>
      </c>
      <c r="C1119" s="62" t="s">
        <v>2852</v>
      </c>
      <c r="D1119" s="62" t="s">
        <v>2837</v>
      </c>
      <c r="E1119" s="63">
        <v>0</v>
      </c>
      <c r="F1119" s="62" t="s">
        <v>2838</v>
      </c>
      <c r="G1119" s="34" t="str">
        <f>IF((F1119=""),"",VLOOKUP(F1119,'Range Midpoints'!$A$2:$C$13,2))</f>
        <v>20-99</v>
      </c>
      <c r="H1119" s="34">
        <f>IF((F1119=""),"",VLOOKUP(F1119,'Range Midpoints'!$A$2:$C$13,3))</f>
        <v>60</v>
      </c>
    </row>
    <row r="1120" spans="1:8">
      <c r="A1120" s="1" t="str">
        <f t="shared" si="17"/>
        <v>27027</v>
      </c>
      <c r="B1120" s="62" t="s">
        <v>3043</v>
      </c>
      <c r="C1120" s="62" t="s">
        <v>2932</v>
      </c>
      <c r="D1120" s="62" t="s">
        <v>2837</v>
      </c>
      <c r="E1120" s="63">
        <v>0</v>
      </c>
      <c r="F1120" s="62" t="s">
        <v>2838</v>
      </c>
      <c r="G1120" s="34" t="str">
        <f>IF((F1120=""),"",VLOOKUP(F1120,'Range Midpoints'!$A$2:$C$13,2))</f>
        <v>20-99</v>
      </c>
      <c r="H1120" s="34">
        <f>IF((F1120=""),"",VLOOKUP(F1120,'Range Midpoints'!$A$2:$C$13,3))</f>
        <v>60</v>
      </c>
    </row>
    <row r="1121" spans="1:8">
      <c r="A1121" s="1" t="str">
        <f t="shared" si="17"/>
        <v>27033</v>
      </c>
      <c r="B1121" s="62" t="s">
        <v>3043</v>
      </c>
      <c r="C1121" s="62" t="s">
        <v>2857</v>
      </c>
      <c r="D1121" s="62" t="s">
        <v>2837</v>
      </c>
      <c r="E1121" s="63">
        <v>0</v>
      </c>
      <c r="F1121" s="62" t="s">
        <v>2838</v>
      </c>
      <c r="G1121" s="34" t="str">
        <f>IF((F1121=""),"",VLOOKUP(F1121,'Range Midpoints'!$A$2:$C$13,2))</f>
        <v>20-99</v>
      </c>
      <c r="H1121" s="34">
        <f>IF((F1121=""),"",VLOOKUP(F1121,'Range Midpoints'!$A$2:$C$13,3))</f>
        <v>60</v>
      </c>
    </row>
    <row r="1122" spans="1:8">
      <c r="A1122" s="1" t="str">
        <f t="shared" si="17"/>
        <v>27035</v>
      </c>
      <c r="B1122" s="62" t="s">
        <v>3043</v>
      </c>
      <c r="C1122" s="62" t="s">
        <v>2934</v>
      </c>
      <c r="D1122" s="62" t="s">
        <v>2837</v>
      </c>
      <c r="E1122" s="63">
        <v>223</v>
      </c>
      <c r="F1122" s="62" t="s">
        <v>2841</v>
      </c>
      <c r="G1122" s="34" t="str">
        <f>IF((F1122=""),"",VLOOKUP(F1122,'Range Midpoints'!$A$2:$C$13,2))</f>
        <v/>
      </c>
      <c r="H1122" s="34" t="str">
        <f>IF((F1122=""),"",VLOOKUP(F1122,'Range Midpoints'!$A$2:$C$13,3))</f>
        <v/>
      </c>
    </row>
    <row r="1123" spans="1:8">
      <c r="A1123" s="1" t="str">
        <f t="shared" si="17"/>
        <v>27037</v>
      </c>
      <c r="B1123" s="62" t="s">
        <v>3043</v>
      </c>
      <c r="C1123" s="62" t="s">
        <v>2935</v>
      </c>
      <c r="D1123" s="62" t="s">
        <v>2837</v>
      </c>
      <c r="E1123" s="63">
        <v>596</v>
      </c>
      <c r="F1123" s="62" t="s">
        <v>2841</v>
      </c>
      <c r="G1123" s="34" t="str">
        <f>IF((F1123=""),"",VLOOKUP(F1123,'Range Midpoints'!$A$2:$C$13,2))</f>
        <v/>
      </c>
      <c r="H1123" s="34" t="str">
        <f>IF((F1123=""),"",VLOOKUP(F1123,'Range Midpoints'!$A$2:$C$13,3))</f>
        <v/>
      </c>
    </row>
    <row r="1124" spans="1:8">
      <c r="A1124" s="1" t="str">
        <f t="shared" si="17"/>
        <v>27039</v>
      </c>
      <c r="B1124" s="62" t="s">
        <v>3043</v>
      </c>
      <c r="C1124" s="62" t="s">
        <v>2858</v>
      </c>
      <c r="D1124" s="62" t="s">
        <v>2837</v>
      </c>
      <c r="E1124" s="63">
        <v>23</v>
      </c>
      <c r="F1124" s="62" t="s">
        <v>2841</v>
      </c>
      <c r="G1124" s="34" t="str">
        <f>IF((F1124=""),"",VLOOKUP(F1124,'Range Midpoints'!$A$2:$C$13,2))</f>
        <v/>
      </c>
      <c r="H1124" s="34" t="str">
        <f>IF((F1124=""),"",VLOOKUP(F1124,'Range Midpoints'!$A$2:$C$13,3))</f>
        <v/>
      </c>
    </row>
    <row r="1125" spans="1:8">
      <c r="A1125" s="1" t="str">
        <f t="shared" si="17"/>
        <v>27041</v>
      </c>
      <c r="B1125" s="62" t="s">
        <v>3043</v>
      </c>
      <c r="C1125" s="62" t="s">
        <v>2859</v>
      </c>
      <c r="D1125" s="62" t="s">
        <v>2837</v>
      </c>
      <c r="E1125" s="63">
        <v>107</v>
      </c>
      <c r="F1125" s="62" t="s">
        <v>2841</v>
      </c>
      <c r="G1125" s="34" t="str">
        <f>IF((F1125=""),"",VLOOKUP(F1125,'Range Midpoints'!$A$2:$C$13,2))</f>
        <v/>
      </c>
      <c r="H1125" s="34" t="str">
        <f>IF((F1125=""),"",VLOOKUP(F1125,'Range Midpoints'!$A$2:$C$13,3))</f>
        <v/>
      </c>
    </row>
    <row r="1126" spans="1:8">
      <c r="A1126" s="1" t="str">
        <f t="shared" si="17"/>
        <v>27043</v>
      </c>
      <c r="B1126" s="62" t="s">
        <v>3043</v>
      </c>
      <c r="C1126" s="62" t="s">
        <v>2860</v>
      </c>
      <c r="D1126" s="62" t="s">
        <v>2837</v>
      </c>
      <c r="E1126" s="63">
        <v>23</v>
      </c>
      <c r="F1126" s="62" t="s">
        <v>2841</v>
      </c>
      <c r="G1126" s="34" t="str">
        <f>IF((F1126=""),"",VLOOKUP(F1126,'Range Midpoints'!$A$2:$C$13,2))</f>
        <v/>
      </c>
      <c r="H1126" s="34" t="str">
        <f>IF((F1126=""),"",VLOOKUP(F1126,'Range Midpoints'!$A$2:$C$13,3))</f>
        <v/>
      </c>
    </row>
    <row r="1127" spans="1:8">
      <c r="A1127" s="1" t="str">
        <f t="shared" si="17"/>
        <v>27045</v>
      </c>
      <c r="B1127" s="62" t="s">
        <v>3043</v>
      </c>
      <c r="C1127" s="62" t="s">
        <v>2861</v>
      </c>
      <c r="D1127" s="62" t="s">
        <v>2837</v>
      </c>
      <c r="E1127" s="63">
        <v>0</v>
      </c>
      <c r="F1127" s="62" t="s">
        <v>2838</v>
      </c>
      <c r="G1127" s="34" t="str">
        <f>IF((F1127=""),"",VLOOKUP(F1127,'Range Midpoints'!$A$2:$C$13,2))</f>
        <v>20-99</v>
      </c>
      <c r="H1127" s="34">
        <f>IF((F1127=""),"",VLOOKUP(F1127,'Range Midpoints'!$A$2:$C$13,3))</f>
        <v>60</v>
      </c>
    </row>
    <row r="1128" spans="1:8">
      <c r="A1128" s="1" t="str">
        <f t="shared" si="17"/>
        <v>27047</v>
      </c>
      <c r="B1128" s="62" t="s">
        <v>3043</v>
      </c>
      <c r="C1128" s="62" t="s">
        <v>2862</v>
      </c>
      <c r="D1128" s="62" t="s">
        <v>2837</v>
      </c>
      <c r="E1128" s="63">
        <v>0</v>
      </c>
      <c r="F1128" s="62" t="s">
        <v>2848</v>
      </c>
      <c r="G1128" s="34" t="str">
        <f>IF((F1128=""),"",VLOOKUP(F1128,'Range Midpoints'!$A$2:$C$13,2))</f>
        <v>0-19</v>
      </c>
      <c r="H1128" s="34">
        <f>IF((F1128=""),"",VLOOKUP(F1128,'Range Midpoints'!$A$2:$C$13,3))</f>
        <v>10</v>
      </c>
    </row>
    <row r="1129" spans="1:8">
      <c r="A1129" s="1" t="str">
        <f t="shared" si="17"/>
        <v>27049</v>
      </c>
      <c r="B1129" s="62" t="s">
        <v>3043</v>
      </c>
      <c r="C1129" s="62" t="s">
        <v>2863</v>
      </c>
      <c r="D1129" s="62" t="s">
        <v>2837</v>
      </c>
      <c r="E1129" s="63">
        <v>34</v>
      </c>
      <c r="F1129" s="62" t="s">
        <v>2841</v>
      </c>
      <c r="G1129" s="34" t="str">
        <f>IF((F1129=""),"",VLOOKUP(F1129,'Range Midpoints'!$A$2:$C$13,2))</f>
        <v/>
      </c>
      <c r="H1129" s="34" t="str">
        <f>IF((F1129=""),"",VLOOKUP(F1129,'Range Midpoints'!$A$2:$C$13,3))</f>
        <v/>
      </c>
    </row>
    <row r="1130" spans="1:8">
      <c r="A1130" s="1" t="str">
        <f t="shared" si="17"/>
        <v>27051</v>
      </c>
      <c r="B1130" s="62" t="s">
        <v>3043</v>
      </c>
      <c r="C1130" s="62" t="s">
        <v>2864</v>
      </c>
      <c r="D1130" s="62" t="s">
        <v>2837</v>
      </c>
      <c r="E1130" s="63">
        <v>0</v>
      </c>
      <c r="F1130" s="62" t="s">
        <v>2838</v>
      </c>
      <c r="G1130" s="34" t="str">
        <f>IF((F1130=""),"",VLOOKUP(F1130,'Range Midpoints'!$A$2:$C$13,2))</f>
        <v>20-99</v>
      </c>
      <c r="H1130" s="34">
        <f>IF((F1130=""),"",VLOOKUP(F1130,'Range Midpoints'!$A$2:$C$13,3))</f>
        <v>60</v>
      </c>
    </row>
    <row r="1131" spans="1:8">
      <c r="A1131" s="1" t="str">
        <f t="shared" si="17"/>
        <v>27053</v>
      </c>
      <c r="B1131" s="62" t="s">
        <v>3043</v>
      </c>
      <c r="C1131" s="62" t="s">
        <v>2865</v>
      </c>
      <c r="D1131" s="62" t="s">
        <v>2837</v>
      </c>
      <c r="E1131" s="63">
        <v>5436</v>
      </c>
      <c r="F1131" s="62" t="s">
        <v>2841</v>
      </c>
      <c r="G1131" s="34" t="str">
        <f>IF((F1131=""),"",VLOOKUP(F1131,'Range Midpoints'!$A$2:$C$13,2))</f>
        <v/>
      </c>
      <c r="H1131" s="34" t="str">
        <f>IF((F1131=""),"",VLOOKUP(F1131,'Range Midpoints'!$A$2:$C$13,3))</f>
        <v/>
      </c>
    </row>
    <row r="1132" spans="1:8">
      <c r="A1132" s="1" t="str">
        <f t="shared" si="17"/>
        <v>27055</v>
      </c>
      <c r="B1132" s="62" t="s">
        <v>3043</v>
      </c>
      <c r="C1132" s="62" t="s">
        <v>2866</v>
      </c>
      <c r="D1132" s="62" t="s">
        <v>2837</v>
      </c>
      <c r="E1132" s="63">
        <v>0</v>
      </c>
      <c r="F1132" s="62" t="s">
        <v>2838</v>
      </c>
      <c r="G1132" s="34" t="str">
        <f>IF((F1132=""),"",VLOOKUP(F1132,'Range Midpoints'!$A$2:$C$13,2))</f>
        <v>20-99</v>
      </c>
      <c r="H1132" s="34">
        <f>IF((F1132=""),"",VLOOKUP(F1132,'Range Midpoints'!$A$2:$C$13,3))</f>
        <v>60</v>
      </c>
    </row>
    <row r="1133" spans="1:8">
      <c r="A1133" s="1" t="str">
        <f t="shared" si="17"/>
        <v>27059</v>
      </c>
      <c r="B1133" s="62" t="s">
        <v>3043</v>
      </c>
      <c r="C1133" s="62" t="s">
        <v>2868</v>
      </c>
      <c r="D1133" s="62" t="s">
        <v>2837</v>
      </c>
      <c r="E1133" s="63">
        <v>27</v>
      </c>
      <c r="F1133" s="62" t="s">
        <v>2841</v>
      </c>
      <c r="G1133" s="34" t="str">
        <f>IF((F1133=""),"",VLOOKUP(F1133,'Range Midpoints'!$A$2:$C$13,2))</f>
        <v/>
      </c>
      <c r="H1133" s="34" t="str">
        <f>IF((F1133=""),"",VLOOKUP(F1133,'Range Midpoints'!$A$2:$C$13,3))</f>
        <v/>
      </c>
    </row>
    <row r="1134" spans="1:8">
      <c r="A1134" s="1" t="str">
        <f t="shared" si="17"/>
        <v>27061</v>
      </c>
      <c r="B1134" s="62" t="s">
        <v>3043</v>
      </c>
      <c r="C1134" s="62" t="s">
        <v>2869</v>
      </c>
      <c r="D1134" s="62" t="s">
        <v>2837</v>
      </c>
      <c r="E1134" s="63">
        <v>30</v>
      </c>
      <c r="F1134" s="62" t="s">
        <v>2841</v>
      </c>
      <c r="G1134" s="34" t="str">
        <f>IF((F1134=""),"",VLOOKUP(F1134,'Range Midpoints'!$A$2:$C$13,2))</f>
        <v/>
      </c>
      <c r="H1134" s="34" t="str">
        <f>IF((F1134=""),"",VLOOKUP(F1134,'Range Midpoints'!$A$2:$C$13,3))</f>
        <v/>
      </c>
    </row>
    <row r="1135" spans="1:8">
      <c r="A1135" s="1" t="str">
        <f t="shared" si="17"/>
        <v>27065</v>
      </c>
      <c r="B1135" s="62" t="s">
        <v>3043</v>
      </c>
      <c r="C1135" s="62" t="s">
        <v>2870</v>
      </c>
      <c r="D1135" s="62" t="s">
        <v>2837</v>
      </c>
      <c r="E1135" s="63">
        <v>0</v>
      </c>
      <c r="F1135" s="62" t="s">
        <v>2848</v>
      </c>
      <c r="G1135" s="34" t="str">
        <f>IF((F1135=""),"",VLOOKUP(F1135,'Range Midpoints'!$A$2:$C$13,2))</f>
        <v>0-19</v>
      </c>
      <c r="H1135" s="34">
        <f>IF((F1135=""),"",VLOOKUP(F1135,'Range Midpoints'!$A$2:$C$13,3))</f>
        <v>10</v>
      </c>
    </row>
    <row r="1136" spans="1:8">
      <c r="A1136" s="1" t="str">
        <f t="shared" si="17"/>
        <v>27067</v>
      </c>
      <c r="B1136" s="62" t="s">
        <v>3043</v>
      </c>
      <c r="C1136" s="62" t="s">
        <v>2871</v>
      </c>
      <c r="D1136" s="62" t="s">
        <v>2837</v>
      </c>
      <c r="E1136" s="63">
        <v>80</v>
      </c>
      <c r="F1136" s="62" t="s">
        <v>2841</v>
      </c>
      <c r="G1136" s="34" t="str">
        <f>IF((F1136=""),"",VLOOKUP(F1136,'Range Midpoints'!$A$2:$C$13,2))</f>
        <v/>
      </c>
      <c r="H1136" s="34" t="str">
        <f>IF((F1136=""),"",VLOOKUP(F1136,'Range Midpoints'!$A$2:$C$13,3))</f>
        <v/>
      </c>
    </row>
    <row r="1137" spans="1:8">
      <c r="A1137" s="1" t="str">
        <f t="shared" si="17"/>
        <v>27069</v>
      </c>
      <c r="B1137" s="62" t="s">
        <v>3043</v>
      </c>
      <c r="C1137" s="62" t="s">
        <v>2872</v>
      </c>
      <c r="D1137" s="62" t="s">
        <v>2837</v>
      </c>
      <c r="E1137" s="63">
        <v>0</v>
      </c>
      <c r="F1137" s="62" t="s">
        <v>2848</v>
      </c>
      <c r="G1137" s="34" t="str">
        <f>IF((F1137=""),"",VLOOKUP(F1137,'Range Midpoints'!$A$2:$C$13,2))</f>
        <v>0-19</v>
      </c>
      <c r="H1137" s="34">
        <f>IF((F1137=""),"",VLOOKUP(F1137,'Range Midpoints'!$A$2:$C$13,3))</f>
        <v>10</v>
      </c>
    </row>
    <row r="1138" spans="1:8">
      <c r="A1138" s="1" t="str">
        <f t="shared" si="17"/>
        <v>27071</v>
      </c>
      <c r="B1138" s="62" t="s">
        <v>3043</v>
      </c>
      <c r="C1138" s="62" t="s">
        <v>2873</v>
      </c>
      <c r="D1138" s="62" t="s">
        <v>2837</v>
      </c>
      <c r="E1138" s="63">
        <v>0</v>
      </c>
      <c r="F1138" s="62" t="s">
        <v>2848</v>
      </c>
      <c r="G1138" s="34" t="str">
        <f>IF((F1138=""),"",VLOOKUP(F1138,'Range Midpoints'!$A$2:$C$13,2))</f>
        <v>0-19</v>
      </c>
      <c r="H1138" s="34">
        <f>IF((F1138=""),"",VLOOKUP(F1138,'Range Midpoints'!$A$2:$C$13,3))</f>
        <v>10</v>
      </c>
    </row>
    <row r="1139" spans="1:8">
      <c r="A1139" s="1" t="str">
        <f t="shared" si="17"/>
        <v>27073</v>
      </c>
      <c r="B1139" s="62" t="s">
        <v>3043</v>
      </c>
      <c r="C1139" s="62" t="s">
        <v>2874</v>
      </c>
      <c r="D1139" s="62" t="s">
        <v>2837</v>
      </c>
      <c r="E1139" s="63">
        <v>0</v>
      </c>
      <c r="F1139" s="62" t="s">
        <v>2848</v>
      </c>
      <c r="G1139" s="34" t="str">
        <f>IF((F1139=""),"",VLOOKUP(F1139,'Range Midpoints'!$A$2:$C$13,2))</f>
        <v>0-19</v>
      </c>
      <c r="H1139" s="34">
        <f>IF((F1139=""),"",VLOOKUP(F1139,'Range Midpoints'!$A$2:$C$13,3))</f>
        <v>10</v>
      </c>
    </row>
    <row r="1140" spans="1:8">
      <c r="A1140" s="1" t="str">
        <f t="shared" si="17"/>
        <v>27079</v>
      </c>
      <c r="B1140" s="62" t="s">
        <v>3043</v>
      </c>
      <c r="C1140" s="62" t="s">
        <v>2877</v>
      </c>
      <c r="D1140" s="62" t="s">
        <v>2837</v>
      </c>
      <c r="E1140" s="63">
        <v>0</v>
      </c>
      <c r="F1140" s="62" t="s">
        <v>2848</v>
      </c>
      <c r="G1140" s="34" t="str">
        <f>IF((F1140=""),"",VLOOKUP(F1140,'Range Midpoints'!$A$2:$C$13,2))</f>
        <v>0-19</v>
      </c>
      <c r="H1140" s="34">
        <f>IF((F1140=""),"",VLOOKUP(F1140,'Range Midpoints'!$A$2:$C$13,3))</f>
        <v>10</v>
      </c>
    </row>
    <row r="1141" spans="1:8">
      <c r="A1141" s="1" t="str">
        <f t="shared" si="17"/>
        <v>27083</v>
      </c>
      <c r="B1141" s="62" t="s">
        <v>3043</v>
      </c>
      <c r="C1141" s="62" t="s">
        <v>2879</v>
      </c>
      <c r="D1141" s="62" t="s">
        <v>2837</v>
      </c>
      <c r="E1141" s="63">
        <v>54</v>
      </c>
      <c r="F1141" s="62" t="s">
        <v>2841</v>
      </c>
      <c r="G1141" s="34" t="str">
        <f>IF((F1141=""),"",VLOOKUP(F1141,'Range Midpoints'!$A$2:$C$13,2))</f>
        <v/>
      </c>
      <c r="H1141" s="34" t="str">
        <f>IF((F1141=""),"",VLOOKUP(F1141,'Range Midpoints'!$A$2:$C$13,3))</f>
        <v/>
      </c>
    </row>
    <row r="1142" spans="1:8">
      <c r="A1142" s="1" t="str">
        <f t="shared" si="17"/>
        <v>27085</v>
      </c>
      <c r="B1142" s="62" t="s">
        <v>3043</v>
      </c>
      <c r="C1142" s="62" t="s">
        <v>2880</v>
      </c>
      <c r="D1142" s="62" t="s">
        <v>2837</v>
      </c>
      <c r="E1142" s="63">
        <v>19</v>
      </c>
      <c r="F1142" s="62" t="s">
        <v>2841</v>
      </c>
      <c r="G1142" s="34" t="str">
        <f>IF((F1142=""),"",VLOOKUP(F1142,'Range Midpoints'!$A$2:$C$13,2))</f>
        <v/>
      </c>
      <c r="H1142" s="34" t="str">
        <f>IF((F1142=""),"",VLOOKUP(F1142,'Range Midpoints'!$A$2:$C$13,3))</f>
        <v/>
      </c>
    </row>
    <row r="1143" spans="1:8">
      <c r="A1143" s="1" t="str">
        <f t="shared" si="17"/>
        <v>27087</v>
      </c>
      <c r="B1143" s="62" t="s">
        <v>3043</v>
      </c>
      <c r="C1143" s="62" t="s">
        <v>2881</v>
      </c>
      <c r="D1143" s="62" t="s">
        <v>2837</v>
      </c>
      <c r="E1143" s="63">
        <v>0</v>
      </c>
      <c r="F1143" s="62" t="s">
        <v>2838</v>
      </c>
      <c r="G1143" s="34" t="str">
        <f>IF((F1143=""),"",VLOOKUP(F1143,'Range Midpoints'!$A$2:$C$13,2))</f>
        <v>20-99</v>
      </c>
      <c r="H1143" s="34">
        <f>IF((F1143=""),"",VLOOKUP(F1143,'Range Midpoints'!$A$2:$C$13,3))</f>
        <v>60</v>
      </c>
    </row>
    <row r="1144" spans="1:8">
      <c r="A1144" s="1" t="str">
        <f t="shared" si="17"/>
        <v>27091</v>
      </c>
      <c r="B1144" s="62" t="s">
        <v>3043</v>
      </c>
      <c r="C1144" s="62" t="s">
        <v>2883</v>
      </c>
      <c r="D1144" s="62" t="s">
        <v>2837</v>
      </c>
      <c r="E1144" s="63">
        <v>0</v>
      </c>
      <c r="F1144" s="62" t="s">
        <v>2838</v>
      </c>
      <c r="G1144" s="34" t="str">
        <f>IF((F1144=""),"",VLOOKUP(F1144,'Range Midpoints'!$A$2:$C$13,2))</f>
        <v>20-99</v>
      </c>
      <c r="H1144" s="34">
        <f>IF((F1144=""),"",VLOOKUP(F1144,'Range Midpoints'!$A$2:$C$13,3))</f>
        <v>60</v>
      </c>
    </row>
    <row r="1145" spans="1:8">
      <c r="A1145" s="1" t="str">
        <f t="shared" si="17"/>
        <v>27093</v>
      </c>
      <c r="B1145" s="62" t="s">
        <v>3043</v>
      </c>
      <c r="C1145" s="62" t="s">
        <v>2884</v>
      </c>
      <c r="D1145" s="62" t="s">
        <v>2837</v>
      </c>
      <c r="E1145" s="63">
        <v>26</v>
      </c>
      <c r="F1145" s="62" t="s">
        <v>2841</v>
      </c>
      <c r="G1145" s="34" t="str">
        <f>IF((F1145=""),"",VLOOKUP(F1145,'Range Midpoints'!$A$2:$C$13,2))</f>
        <v/>
      </c>
      <c r="H1145" s="34" t="str">
        <f>IF((F1145=""),"",VLOOKUP(F1145,'Range Midpoints'!$A$2:$C$13,3))</f>
        <v/>
      </c>
    </row>
    <row r="1146" spans="1:8">
      <c r="A1146" s="1" t="str">
        <f t="shared" si="17"/>
        <v>27095</v>
      </c>
      <c r="B1146" s="62" t="s">
        <v>3043</v>
      </c>
      <c r="C1146" s="62" t="s">
        <v>2885</v>
      </c>
      <c r="D1146" s="62" t="s">
        <v>2837</v>
      </c>
      <c r="E1146" s="63">
        <v>0</v>
      </c>
      <c r="F1146" s="62" t="s">
        <v>2848</v>
      </c>
      <c r="G1146" s="34" t="str">
        <f>IF((F1146=""),"",VLOOKUP(F1146,'Range Midpoints'!$A$2:$C$13,2))</f>
        <v>0-19</v>
      </c>
      <c r="H1146" s="34">
        <f>IF((F1146=""),"",VLOOKUP(F1146,'Range Midpoints'!$A$2:$C$13,3))</f>
        <v>10</v>
      </c>
    </row>
    <row r="1147" spans="1:8">
      <c r="A1147" s="1" t="str">
        <f t="shared" si="17"/>
        <v>27097</v>
      </c>
      <c r="B1147" s="62" t="s">
        <v>3043</v>
      </c>
      <c r="C1147" s="62" t="s">
        <v>2886</v>
      </c>
      <c r="D1147" s="62" t="s">
        <v>2837</v>
      </c>
      <c r="E1147" s="63">
        <v>33</v>
      </c>
      <c r="F1147" s="62" t="s">
        <v>2841</v>
      </c>
      <c r="G1147" s="34" t="str">
        <f>IF((F1147=""),"",VLOOKUP(F1147,'Range Midpoints'!$A$2:$C$13,2))</f>
        <v/>
      </c>
      <c r="H1147" s="34" t="str">
        <f>IF((F1147=""),"",VLOOKUP(F1147,'Range Midpoints'!$A$2:$C$13,3))</f>
        <v/>
      </c>
    </row>
    <row r="1148" spans="1:8">
      <c r="A1148" s="1" t="str">
        <f t="shared" si="17"/>
        <v>27099</v>
      </c>
      <c r="B1148" s="62" t="s">
        <v>3043</v>
      </c>
      <c r="C1148" s="62" t="s">
        <v>2887</v>
      </c>
      <c r="D1148" s="62" t="s">
        <v>2837</v>
      </c>
      <c r="E1148" s="63">
        <v>58</v>
      </c>
      <c r="F1148" s="62" t="s">
        <v>2841</v>
      </c>
      <c r="G1148" s="34" t="str">
        <f>IF((F1148=""),"",VLOOKUP(F1148,'Range Midpoints'!$A$2:$C$13,2))</f>
        <v/>
      </c>
      <c r="H1148" s="34" t="str">
        <f>IF((F1148=""),"",VLOOKUP(F1148,'Range Midpoints'!$A$2:$C$13,3))</f>
        <v/>
      </c>
    </row>
    <row r="1149" spans="1:8">
      <c r="A1149" s="1" t="str">
        <f t="shared" si="17"/>
        <v>27101</v>
      </c>
      <c r="B1149" s="62" t="s">
        <v>3043</v>
      </c>
      <c r="C1149" s="62" t="s">
        <v>2888</v>
      </c>
      <c r="D1149" s="62" t="s">
        <v>2837</v>
      </c>
      <c r="E1149" s="63">
        <v>0</v>
      </c>
      <c r="F1149" s="62" t="s">
        <v>2848</v>
      </c>
      <c r="G1149" s="34" t="str">
        <f>IF((F1149=""),"",VLOOKUP(F1149,'Range Midpoints'!$A$2:$C$13,2))</f>
        <v>0-19</v>
      </c>
      <c r="H1149" s="34">
        <f>IF((F1149=""),"",VLOOKUP(F1149,'Range Midpoints'!$A$2:$C$13,3))</f>
        <v>10</v>
      </c>
    </row>
    <row r="1150" spans="1:8">
      <c r="A1150" s="1" t="str">
        <f t="shared" si="17"/>
        <v>27103</v>
      </c>
      <c r="B1150" s="62" t="s">
        <v>3043</v>
      </c>
      <c r="C1150" s="62" t="s">
        <v>2889</v>
      </c>
      <c r="D1150" s="62" t="s">
        <v>2837</v>
      </c>
      <c r="E1150" s="63">
        <v>0</v>
      </c>
      <c r="F1150" s="62" t="s">
        <v>2848</v>
      </c>
      <c r="G1150" s="34" t="str">
        <f>IF((F1150=""),"",VLOOKUP(F1150,'Range Midpoints'!$A$2:$C$13,2))</f>
        <v>0-19</v>
      </c>
      <c r="H1150" s="34">
        <f>IF((F1150=""),"",VLOOKUP(F1150,'Range Midpoints'!$A$2:$C$13,3))</f>
        <v>10</v>
      </c>
    </row>
    <row r="1151" spans="1:8">
      <c r="A1151" s="1" t="str">
        <f t="shared" si="17"/>
        <v>27105</v>
      </c>
      <c r="B1151" s="62" t="s">
        <v>3043</v>
      </c>
      <c r="C1151" s="62" t="s">
        <v>2890</v>
      </c>
      <c r="D1151" s="62" t="s">
        <v>2837</v>
      </c>
      <c r="E1151" s="63">
        <v>20</v>
      </c>
      <c r="F1151" s="62" t="s">
        <v>2841</v>
      </c>
      <c r="G1151" s="34" t="str">
        <f>IF((F1151=""),"",VLOOKUP(F1151,'Range Midpoints'!$A$2:$C$13,2))</f>
        <v/>
      </c>
      <c r="H1151" s="34" t="str">
        <f>IF((F1151=""),"",VLOOKUP(F1151,'Range Midpoints'!$A$2:$C$13,3))</f>
        <v/>
      </c>
    </row>
    <row r="1152" spans="1:8">
      <c r="A1152" s="1" t="str">
        <f t="shared" si="17"/>
        <v>27107</v>
      </c>
      <c r="B1152" s="62" t="s">
        <v>3043</v>
      </c>
      <c r="C1152" s="62" t="s">
        <v>2891</v>
      </c>
      <c r="D1152" s="62" t="s">
        <v>2837</v>
      </c>
      <c r="E1152" s="63">
        <v>0</v>
      </c>
      <c r="F1152" s="62" t="s">
        <v>2848</v>
      </c>
      <c r="G1152" s="34" t="str">
        <f>IF((F1152=""),"",VLOOKUP(F1152,'Range Midpoints'!$A$2:$C$13,2))</f>
        <v>0-19</v>
      </c>
      <c r="H1152" s="34">
        <f>IF((F1152=""),"",VLOOKUP(F1152,'Range Midpoints'!$A$2:$C$13,3))</f>
        <v>10</v>
      </c>
    </row>
    <row r="1153" spans="1:8">
      <c r="A1153" s="1" t="str">
        <f t="shared" si="17"/>
        <v>27109</v>
      </c>
      <c r="B1153" s="62" t="s">
        <v>3043</v>
      </c>
      <c r="C1153" s="62" t="s">
        <v>2892</v>
      </c>
      <c r="D1153" s="62" t="s">
        <v>2837</v>
      </c>
      <c r="E1153" s="63">
        <v>259</v>
      </c>
      <c r="F1153" s="62" t="s">
        <v>2841</v>
      </c>
      <c r="G1153" s="34" t="str">
        <f>IF((F1153=""),"",VLOOKUP(F1153,'Range Midpoints'!$A$2:$C$13,2))</f>
        <v/>
      </c>
      <c r="H1153" s="34" t="str">
        <f>IF((F1153=""),"",VLOOKUP(F1153,'Range Midpoints'!$A$2:$C$13,3))</f>
        <v/>
      </c>
    </row>
    <row r="1154" spans="1:8">
      <c r="A1154" s="1" t="str">
        <f t="shared" si="17"/>
        <v>27111</v>
      </c>
      <c r="B1154" s="62" t="s">
        <v>3043</v>
      </c>
      <c r="C1154" s="62" t="s">
        <v>2893</v>
      </c>
      <c r="D1154" s="62" t="s">
        <v>2837</v>
      </c>
      <c r="E1154" s="63">
        <v>132</v>
      </c>
      <c r="F1154" s="62" t="s">
        <v>2841</v>
      </c>
      <c r="G1154" s="34" t="str">
        <f>IF((F1154=""),"",VLOOKUP(F1154,'Range Midpoints'!$A$2:$C$13,2))</f>
        <v/>
      </c>
      <c r="H1154" s="34" t="str">
        <f>IF((F1154=""),"",VLOOKUP(F1154,'Range Midpoints'!$A$2:$C$13,3))</f>
        <v/>
      </c>
    </row>
    <row r="1155" spans="1:8">
      <c r="A1155" s="1" t="str">
        <f t="shared" si="17"/>
        <v>27113</v>
      </c>
      <c r="B1155" s="62" t="s">
        <v>3043</v>
      </c>
      <c r="C1155" s="62" t="s">
        <v>2894</v>
      </c>
      <c r="D1155" s="62" t="s">
        <v>2837</v>
      </c>
      <c r="E1155" s="63">
        <v>0</v>
      </c>
      <c r="F1155" s="62" t="s">
        <v>2848</v>
      </c>
      <c r="G1155" s="34" t="str">
        <f>IF((F1155=""),"",VLOOKUP(F1155,'Range Midpoints'!$A$2:$C$13,2))</f>
        <v>0-19</v>
      </c>
      <c r="H1155" s="34">
        <f>IF((F1155=""),"",VLOOKUP(F1155,'Range Midpoints'!$A$2:$C$13,3))</f>
        <v>10</v>
      </c>
    </row>
    <row r="1156" spans="1:8">
      <c r="A1156" s="1" t="str">
        <f t="shared" ref="A1156:A1219" si="18">B1156&amp;C1156</f>
        <v>27115</v>
      </c>
      <c r="B1156" s="62" t="s">
        <v>3043</v>
      </c>
      <c r="C1156" s="62" t="s">
        <v>2895</v>
      </c>
      <c r="D1156" s="62" t="s">
        <v>2837</v>
      </c>
      <c r="E1156" s="63">
        <v>0</v>
      </c>
      <c r="F1156" s="62" t="s">
        <v>2848</v>
      </c>
      <c r="G1156" s="34" t="str">
        <f>IF((F1156=""),"",VLOOKUP(F1156,'Range Midpoints'!$A$2:$C$13,2))</f>
        <v>0-19</v>
      </c>
      <c r="H1156" s="34">
        <f>IF((F1156=""),"",VLOOKUP(F1156,'Range Midpoints'!$A$2:$C$13,3))</f>
        <v>10</v>
      </c>
    </row>
    <row r="1157" spans="1:8">
      <c r="A1157" s="1" t="str">
        <f t="shared" si="18"/>
        <v>27117</v>
      </c>
      <c r="B1157" s="62" t="s">
        <v>3043</v>
      </c>
      <c r="C1157" s="62" t="s">
        <v>2896</v>
      </c>
      <c r="D1157" s="62" t="s">
        <v>2837</v>
      </c>
      <c r="E1157" s="63">
        <v>0</v>
      </c>
      <c r="F1157" s="62" t="s">
        <v>2848</v>
      </c>
      <c r="G1157" s="34" t="str">
        <f>IF((F1157=""),"",VLOOKUP(F1157,'Range Midpoints'!$A$2:$C$13,2))</f>
        <v>0-19</v>
      </c>
      <c r="H1157" s="34">
        <f>IF((F1157=""),"",VLOOKUP(F1157,'Range Midpoints'!$A$2:$C$13,3))</f>
        <v>10</v>
      </c>
    </row>
    <row r="1158" spans="1:8">
      <c r="A1158" s="1" t="str">
        <f t="shared" si="18"/>
        <v>27119</v>
      </c>
      <c r="B1158" s="62" t="s">
        <v>3043</v>
      </c>
      <c r="C1158" s="62" t="s">
        <v>2897</v>
      </c>
      <c r="D1158" s="62" t="s">
        <v>2837</v>
      </c>
      <c r="E1158" s="63">
        <v>0</v>
      </c>
      <c r="F1158" s="62" t="s">
        <v>2853</v>
      </c>
      <c r="G1158" s="34" t="str">
        <f>IF((F1158=""),"",VLOOKUP(F1158,'Range Midpoints'!$A$2:$C$13,2))</f>
        <v>100-249</v>
      </c>
      <c r="H1158" s="34">
        <f>IF((F1158=""),"",VLOOKUP(F1158,'Range Midpoints'!$A$2:$C$13,3))</f>
        <v>175</v>
      </c>
    </row>
    <row r="1159" spans="1:8">
      <c r="A1159" s="1" t="str">
        <f t="shared" si="18"/>
        <v>27121</v>
      </c>
      <c r="B1159" s="62" t="s">
        <v>3043</v>
      </c>
      <c r="C1159" s="62" t="s">
        <v>2898</v>
      </c>
      <c r="D1159" s="62" t="s">
        <v>2837</v>
      </c>
      <c r="E1159" s="63">
        <v>0</v>
      </c>
      <c r="F1159" s="62" t="s">
        <v>2848</v>
      </c>
      <c r="G1159" s="34" t="str">
        <f>IF((F1159=""),"",VLOOKUP(F1159,'Range Midpoints'!$A$2:$C$13,2))</f>
        <v>0-19</v>
      </c>
      <c r="H1159" s="34">
        <f>IF((F1159=""),"",VLOOKUP(F1159,'Range Midpoints'!$A$2:$C$13,3))</f>
        <v>10</v>
      </c>
    </row>
    <row r="1160" spans="1:8">
      <c r="A1160" s="1" t="str">
        <f t="shared" si="18"/>
        <v>27123</v>
      </c>
      <c r="B1160" s="62" t="s">
        <v>3043</v>
      </c>
      <c r="C1160" s="62" t="s">
        <v>2899</v>
      </c>
      <c r="D1160" s="62" t="s">
        <v>2837</v>
      </c>
      <c r="E1160" s="63">
        <v>931</v>
      </c>
      <c r="F1160" s="62" t="s">
        <v>2841</v>
      </c>
      <c r="G1160" s="34" t="str">
        <f>IF((F1160=""),"",VLOOKUP(F1160,'Range Midpoints'!$A$2:$C$13,2))</f>
        <v/>
      </c>
      <c r="H1160" s="34" t="str">
        <f>IF((F1160=""),"",VLOOKUP(F1160,'Range Midpoints'!$A$2:$C$13,3))</f>
        <v/>
      </c>
    </row>
    <row r="1161" spans="1:8">
      <c r="A1161" s="1" t="str">
        <f t="shared" si="18"/>
        <v>27125</v>
      </c>
      <c r="B1161" s="62" t="s">
        <v>3043</v>
      </c>
      <c r="C1161" s="62" t="s">
        <v>2900</v>
      </c>
      <c r="D1161" s="62" t="s">
        <v>2837</v>
      </c>
      <c r="E1161" s="63">
        <v>0</v>
      </c>
      <c r="F1161" s="62" t="s">
        <v>2848</v>
      </c>
      <c r="G1161" s="34" t="str">
        <f>IF((F1161=""),"",VLOOKUP(F1161,'Range Midpoints'!$A$2:$C$13,2))</f>
        <v>0-19</v>
      </c>
      <c r="H1161" s="34">
        <f>IF((F1161=""),"",VLOOKUP(F1161,'Range Midpoints'!$A$2:$C$13,3))</f>
        <v>10</v>
      </c>
    </row>
    <row r="1162" spans="1:8">
      <c r="A1162" s="1" t="str">
        <f t="shared" si="18"/>
        <v>27127</v>
      </c>
      <c r="B1162" s="62" t="s">
        <v>3043</v>
      </c>
      <c r="C1162" s="62" t="s">
        <v>2901</v>
      </c>
      <c r="D1162" s="62" t="s">
        <v>2837</v>
      </c>
      <c r="E1162" s="63">
        <v>0</v>
      </c>
      <c r="F1162" s="62" t="s">
        <v>2838</v>
      </c>
      <c r="G1162" s="34" t="str">
        <f>IF((F1162=""),"",VLOOKUP(F1162,'Range Midpoints'!$A$2:$C$13,2))</f>
        <v>20-99</v>
      </c>
      <c r="H1162" s="34">
        <f>IF((F1162=""),"",VLOOKUP(F1162,'Range Midpoints'!$A$2:$C$13,3))</f>
        <v>60</v>
      </c>
    </row>
    <row r="1163" spans="1:8">
      <c r="A1163" s="1" t="str">
        <f t="shared" si="18"/>
        <v>27129</v>
      </c>
      <c r="B1163" s="62" t="s">
        <v>3043</v>
      </c>
      <c r="C1163" s="62" t="s">
        <v>2902</v>
      </c>
      <c r="D1163" s="62" t="s">
        <v>2837</v>
      </c>
      <c r="E1163" s="63">
        <v>0</v>
      </c>
      <c r="F1163" s="62" t="s">
        <v>2838</v>
      </c>
      <c r="G1163" s="34" t="str">
        <f>IF((F1163=""),"",VLOOKUP(F1163,'Range Midpoints'!$A$2:$C$13,2))</f>
        <v>20-99</v>
      </c>
      <c r="H1163" s="34">
        <f>IF((F1163=""),"",VLOOKUP(F1163,'Range Midpoints'!$A$2:$C$13,3))</f>
        <v>60</v>
      </c>
    </row>
    <row r="1164" spans="1:8">
      <c r="A1164" s="1" t="str">
        <f t="shared" si="18"/>
        <v>27131</v>
      </c>
      <c r="B1164" s="62" t="s">
        <v>3043</v>
      </c>
      <c r="C1164" s="62" t="s">
        <v>2903</v>
      </c>
      <c r="D1164" s="62" t="s">
        <v>2837</v>
      </c>
      <c r="E1164" s="63">
        <v>224</v>
      </c>
      <c r="F1164" s="62" t="s">
        <v>2841</v>
      </c>
      <c r="G1164" s="34" t="str">
        <f>IF((F1164=""),"",VLOOKUP(F1164,'Range Midpoints'!$A$2:$C$13,2))</f>
        <v/>
      </c>
      <c r="H1164" s="34" t="str">
        <f>IF((F1164=""),"",VLOOKUP(F1164,'Range Midpoints'!$A$2:$C$13,3))</f>
        <v/>
      </c>
    </row>
    <row r="1165" spans="1:8">
      <c r="A1165" s="1" t="str">
        <f t="shared" si="18"/>
        <v>27133</v>
      </c>
      <c r="B1165" s="62" t="s">
        <v>3043</v>
      </c>
      <c r="C1165" s="62" t="s">
        <v>2904</v>
      </c>
      <c r="D1165" s="62" t="s">
        <v>2837</v>
      </c>
      <c r="E1165" s="63">
        <v>0</v>
      </c>
      <c r="F1165" s="62" t="s">
        <v>2848</v>
      </c>
      <c r="G1165" s="34" t="str">
        <f>IF((F1165=""),"",VLOOKUP(F1165,'Range Midpoints'!$A$2:$C$13,2))</f>
        <v>0-19</v>
      </c>
      <c r="H1165" s="34">
        <f>IF((F1165=""),"",VLOOKUP(F1165,'Range Midpoints'!$A$2:$C$13,3))</f>
        <v>10</v>
      </c>
    </row>
    <row r="1166" spans="1:8">
      <c r="A1166" s="1" t="str">
        <f t="shared" si="18"/>
        <v>27137</v>
      </c>
      <c r="B1166" s="62" t="s">
        <v>3043</v>
      </c>
      <c r="C1166" s="62" t="s">
        <v>2956</v>
      </c>
      <c r="D1166" s="62" t="s">
        <v>2837</v>
      </c>
      <c r="E1166" s="63">
        <v>185</v>
      </c>
      <c r="F1166" s="62" t="s">
        <v>2841</v>
      </c>
      <c r="G1166" s="34" t="str">
        <f>IF((F1166=""),"",VLOOKUP(F1166,'Range Midpoints'!$A$2:$C$13,2))</f>
        <v/>
      </c>
      <c r="H1166" s="34" t="str">
        <f>IF((F1166=""),"",VLOOKUP(F1166,'Range Midpoints'!$A$2:$C$13,3))</f>
        <v/>
      </c>
    </row>
    <row r="1167" spans="1:8">
      <c r="A1167" s="1" t="str">
        <f t="shared" si="18"/>
        <v>27139</v>
      </c>
      <c r="B1167" s="62" t="s">
        <v>3043</v>
      </c>
      <c r="C1167" s="62" t="s">
        <v>2938</v>
      </c>
      <c r="D1167" s="62" t="s">
        <v>2837</v>
      </c>
      <c r="E1167" s="63">
        <v>117</v>
      </c>
      <c r="F1167" s="62" t="s">
        <v>2841</v>
      </c>
      <c r="G1167" s="34" t="str">
        <f>IF((F1167=""),"",VLOOKUP(F1167,'Range Midpoints'!$A$2:$C$13,2))</f>
        <v/>
      </c>
      <c r="H1167" s="34" t="str">
        <f>IF((F1167=""),"",VLOOKUP(F1167,'Range Midpoints'!$A$2:$C$13,3))</f>
        <v/>
      </c>
    </row>
    <row r="1168" spans="1:8">
      <c r="A1168" s="1" t="str">
        <f t="shared" si="18"/>
        <v>27141</v>
      </c>
      <c r="B1168" s="62" t="s">
        <v>3043</v>
      </c>
      <c r="C1168" s="62" t="s">
        <v>2941</v>
      </c>
      <c r="D1168" s="62" t="s">
        <v>2837</v>
      </c>
      <c r="E1168" s="63">
        <v>0</v>
      </c>
      <c r="F1168" s="62" t="s">
        <v>2838</v>
      </c>
      <c r="G1168" s="34" t="str">
        <f>IF((F1168=""),"",VLOOKUP(F1168,'Range Midpoints'!$A$2:$C$13,2))</f>
        <v>20-99</v>
      </c>
      <c r="H1168" s="34">
        <f>IF((F1168=""),"",VLOOKUP(F1168,'Range Midpoints'!$A$2:$C$13,3))</f>
        <v>60</v>
      </c>
    </row>
    <row r="1169" spans="1:8">
      <c r="A1169" s="1" t="str">
        <f t="shared" si="18"/>
        <v>27143</v>
      </c>
      <c r="B1169" s="62" t="s">
        <v>3043</v>
      </c>
      <c r="C1169" s="62" t="s">
        <v>2942</v>
      </c>
      <c r="D1169" s="62" t="s">
        <v>2837</v>
      </c>
      <c r="E1169" s="63">
        <v>0</v>
      </c>
      <c r="F1169" s="62" t="s">
        <v>2838</v>
      </c>
      <c r="G1169" s="34" t="str">
        <f>IF((F1169=""),"",VLOOKUP(F1169,'Range Midpoints'!$A$2:$C$13,2))</f>
        <v>20-99</v>
      </c>
      <c r="H1169" s="34">
        <f>IF((F1169=""),"",VLOOKUP(F1169,'Range Midpoints'!$A$2:$C$13,3))</f>
        <v>60</v>
      </c>
    </row>
    <row r="1170" spans="1:8">
      <c r="A1170" s="1" t="str">
        <f t="shared" si="18"/>
        <v>27145</v>
      </c>
      <c r="B1170" s="62" t="s">
        <v>3043</v>
      </c>
      <c r="C1170" s="62" t="s">
        <v>2943</v>
      </c>
      <c r="D1170" s="62" t="s">
        <v>2837</v>
      </c>
      <c r="E1170" s="63">
        <v>485</v>
      </c>
      <c r="F1170" s="62" t="s">
        <v>2841</v>
      </c>
      <c r="G1170" s="34" t="str">
        <f>IF((F1170=""),"",VLOOKUP(F1170,'Range Midpoints'!$A$2:$C$13,2))</f>
        <v/>
      </c>
      <c r="H1170" s="34" t="str">
        <f>IF((F1170=""),"",VLOOKUP(F1170,'Range Midpoints'!$A$2:$C$13,3))</f>
        <v/>
      </c>
    </row>
    <row r="1171" spans="1:8">
      <c r="A1171" s="1" t="str">
        <f t="shared" si="18"/>
        <v>27147</v>
      </c>
      <c r="B1171" s="62" t="s">
        <v>3043</v>
      </c>
      <c r="C1171" s="62" t="s">
        <v>2957</v>
      </c>
      <c r="D1171" s="62" t="s">
        <v>2837</v>
      </c>
      <c r="E1171" s="63">
        <v>0</v>
      </c>
      <c r="F1171" s="62" t="s">
        <v>2838</v>
      </c>
      <c r="G1171" s="34" t="str">
        <f>IF((F1171=""),"",VLOOKUP(F1171,'Range Midpoints'!$A$2:$C$13,2))</f>
        <v>20-99</v>
      </c>
      <c r="H1171" s="34">
        <f>IF((F1171=""),"",VLOOKUP(F1171,'Range Midpoints'!$A$2:$C$13,3))</f>
        <v>60</v>
      </c>
    </row>
    <row r="1172" spans="1:8">
      <c r="A1172" s="1" t="str">
        <f t="shared" si="18"/>
        <v>27149</v>
      </c>
      <c r="B1172" s="62" t="s">
        <v>3043</v>
      </c>
      <c r="C1172" s="62" t="s">
        <v>2944</v>
      </c>
      <c r="D1172" s="62" t="s">
        <v>2837</v>
      </c>
      <c r="E1172" s="63">
        <v>0</v>
      </c>
      <c r="F1172" s="62" t="s">
        <v>2848</v>
      </c>
      <c r="G1172" s="34" t="str">
        <f>IF((F1172=""),"",VLOOKUP(F1172,'Range Midpoints'!$A$2:$C$13,2))</f>
        <v>0-19</v>
      </c>
      <c r="H1172" s="34">
        <f>IF((F1172=""),"",VLOOKUP(F1172,'Range Midpoints'!$A$2:$C$13,3))</f>
        <v>10</v>
      </c>
    </row>
    <row r="1173" spans="1:8">
      <c r="A1173" s="1" t="str">
        <f t="shared" si="18"/>
        <v>27151</v>
      </c>
      <c r="B1173" s="62" t="s">
        <v>3043</v>
      </c>
      <c r="C1173" s="62" t="s">
        <v>2958</v>
      </c>
      <c r="D1173" s="62" t="s">
        <v>2837</v>
      </c>
      <c r="E1173" s="63">
        <v>0</v>
      </c>
      <c r="F1173" s="62" t="s">
        <v>2848</v>
      </c>
      <c r="G1173" s="34" t="str">
        <f>IF((F1173=""),"",VLOOKUP(F1173,'Range Midpoints'!$A$2:$C$13,2))</f>
        <v>0-19</v>
      </c>
      <c r="H1173" s="34">
        <f>IF((F1173=""),"",VLOOKUP(F1173,'Range Midpoints'!$A$2:$C$13,3))</f>
        <v>10</v>
      </c>
    </row>
    <row r="1174" spans="1:8">
      <c r="A1174" s="1" t="str">
        <f t="shared" si="18"/>
        <v>27153</v>
      </c>
      <c r="B1174" s="62" t="s">
        <v>3043</v>
      </c>
      <c r="C1174" s="62" t="s">
        <v>2959</v>
      </c>
      <c r="D1174" s="62" t="s">
        <v>2837</v>
      </c>
      <c r="E1174" s="63">
        <v>0</v>
      </c>
      <c r="F1174" s="62" t="s">
        <v>2848</v>
      </c>
      <c r="G1174" s="34" t="str">
        <f>IF((F1174=""),"",VLOOKUP(F1174,'Range Midpoints'!$A$2:$C$13,2))</f>
        <v>0-19</v>
      </c>
      <c r="H1174" s="34">
        <f>IF((F1174=""),"",VLOOKUP(F1174,'Range Midpoints'!$A$2:$C$13,3))</f>
        <v>10</v>
      </c>
    </row>
    <row r="1175" spans="1:8">
      <c r="A1175" s="1" t="str">
        <f t="shared" si="18"/>
        <v>27157</v>
      </c>
      <c r="B1175" s="62" t="s">
        <v>3043</v>
      </c>
      <c r="C1175" s="62" t="s">
        <v>2961</v>
      </c>
      <c r="D1175" s="62" t="s">
        <v>2837</v>
      </c>
      <c r="E1175" s="63">
        <v>0</v>
      </c>
      <c r="F1175" s="62" t="s">
        <v>2838</v>
      </c>
      <c r="G1175" s="34" t="str">
        <f>IF((F1175=""),"",VLOOKUP(F1175,'Range Midpoints'!$A$2:$C$13,2))</f>
        <v>20-99</v>
      </c>
      <c r="H1175" s="34">
        <f>IF((F1175=""),"",VLOOKUP(F1175,'Range Midpoints'!$A$2:$C$13,3))</f>
        <v>60</v>
      </c>
    </row>
    <row r="1176" spans="1:8">
      <c r="A1176" s="1" t="str">
        <f t="shared" si="18"/>
        <v>27159</v>
      </c>
      <c r="B1176" s="62" t="s">
        <v>3043</v>
      </c>
      <c r="C1176" s="62" t="s">
        <v>2962</v>
      </c>
      <c r="D1176" s="62" t="s">
        <v>2837</v>
      </c>
      <c r="E1176" s="63">
        <v>0</v>
      </c>
      <c r="F1176" s="62" t="s">
        <v>2838</v>
      </c>
      <c r="G1176" s="34" t="str">
        <f>IF((F1176=""),"",VLOOKUP(F1176,'Range Midpoints'!$A$2:$C$13,2))</f>
        <v>20-99</v>
      </c>
      <c r="H1176" s="34">
        <f>IF((F1176=""),"",VLOOKUP(F1176,'Range Midpoints'!$A$2:$C$13,3))</f>
        <v>60</v>
      </c>
    </row>
    <row r="1177" spans="1:8">
      <c r="A1177" s="1" t="str">
        <f t="shared" si="18"/>
        <v>27161</v>
      </c>
      <c r="B1177" s="62" t="s">
        <v>3043</v>
      </c>
      <c r="C1177" s="62" t="s">
        <v>2963</v>
      </c>
      <c r="D1177" s="62" t="s">
        <v>2837</v>
      </c>
      <c r="E1177" s="63">
        <v>0</v>
      </c>
      <c r="F1177" s="62" t="s">
        <v>2848</v>
      </c>
      <c r="G1177" s="34" t="str">
        <f>IF((F1177=""),"",VLOOKUP(F1177,'Range Midpoints'!$A$2:$C$13,2))</f>
        <v>0-19</v>
      </c>
      <c r="H1177" s="34">
        <f>IF((F1177=""),"",VLOOKUP(F1177,'Range Midpoints'!$A$2:$C$13,3))</f>
        <v>10</v>
      </c>
    </row>
    <row r="1178" spans="1:8">
      <c r="A1178" s="1" t="str">
        <f t="shared" si="18"/>
        <v>27163</v>
      </c>
      <c r="B1178" s="62" t="s">
        <v>3043</v>
      </c>
      <c r="C1178" s="62" t="s">
        <v>2964</v>
      </c>
      <c r="D1178" s="62" t="s">
        <v>2837</v>
      </c>
      <c r="E1178" s="63">
        <v>178</v>
      </c>
      <c r="F1178" s="62" t="s">
        <v>2841</v>
      </c>
      <c r="G1178" s="34" t="str">
        <f>IF((F1178=""),"",VLOOKUP(F1178,'Range Midpoints'!$A$2:$C$13,2))</f>
        <v/>
      </c>
      <c r="H1178" s="34" t="str">
        <f>IF((F1178=""),"",VLOOKUP(F1178,'Range Midpoints'!$A$2:$C$13,3))</f>
        <v/>
      </c>
    </row>
    <row r="1179" spans="1:8">
      <c r="A1179" s="1" t="str">
        <f t="shared" si="18"/>
        <v>27165</v>
      </c>
      <c r="B1179" s="62" t="s">
        <v>3043</v>
      </c>
      <c r="C1179" s="62" t="s">
        <v>2965</v>
      </c>
      <c r="D1179" s="62" t="s">
        <v>2837</v>
      </c>
      <c r="E1179" s="63">
        <v>39</v>
      </c>
      <c r="F1179" s="62" t="s">
        <v>2841</v>
      </c>
      <c r="G1179" s="34" t="str">
        <f>IF((F1179=""),"",VLOOKUP(F1179,'Range Midpoints'!$A$2:$C$13,2))</f>
        <v/>
      </c>
      <c r="H1179" s="34" t="str">
        <f>IF((F1179=""),"",VLOOKUP(F1179,'Range Midpoints'!$A$2:$C$13,3))</f>
        <v/>
      </c>
    </row>
    <row r="1180" spans="1:8">
      <c r="A1180" s="1" t="str">
        <f t="shared" si="18"/>
        <v>27169</v>
      </c>
      <c r="B1180" s="62" t="s">
        <v>3043</v>
      </c>
      <c r="C1180" s="62" t="s">
        <v>3028</v>
      </c>
      <c r="D1180" s="62" t="s">
        <v>2837</v>
      </c>
      <c r="E1180" s="63">
        <v>0</v>
      </c>
      <c r="F1180" s="62" t="s">
        <v>2838</v>
      </c>
      <c r="G1180" s="34" t="str">
        <f>IF((F1180=""),"",VLOOKUP(F1180,'Range Midpoints'!$A$2:$C$13,2))</f>
        <v>20-99</v>
      </c>
      <c r="H1180" s="34">
        <f>IF((F1180=""),"",VLOOKUP(F1180,'Range Midpoints'!$A$2:$C$13,3))</f>
        <v>60</v>
      </c>
    </row>
    <row r="1181" spans="1:8">
      <c r="A1181" s="1" t="str">
        <f t="shared" si="18"/>
        <v>27171</v>
      </c>
      <c r="B1181" s="62" t="s">
        <v>3043</v>
      </c>
      <c r="C1181" s="62" t="s">
        <v>2967</v>
      </c>
      <c r="D1181" s="62" t="s">
        <v>2837</v>
      </c>
      <c r="E1181" s="63">
        <v>102</v>
      </c>
      <c r="F1181" s="62" t="s">
        <v>2841</v>
      </c>
      <c r="G1181" s="34" t="str">
        <f>IF((F1181=""),"",VLOOKUP(F1181,'Range Midpoints'!$A$2:$C$13,2))</f>
        <v/>
      </c>
      <c r="H1181" s="34" t="str">
        <f>IF((F1181=""),"",VLOOKUP(F1181,'Range Midpoints'!$A$2:$C$13,3))</f>
        <v/>
      </c>
    </row>
    <row r="1182" spans="1:8">
      <c r="A1182" s="1" t="str">
        <f t="shared" si="18"/>
        <v>27173</v>
      </c>
      <c r="B1182" s="62" t="s">
        <v>3043</v>
      </c>
      <c r="C1182" s="62" t="s">
        <v>2968</v>
      </c>
      <c r="D1182" s="62" t="s">
        <v>2837</v>
      </c>
      <c r="E1182" s="63">
        <v>8</v>
      </c>
      <c r="F1182" s="62" t="s">
        <v>2841</v>
      </c>
      <c r="G1182" s="34" t="str">
        <f>IF((F1182=""),"",VLOOKUP(F1182,'Range Midpoints'!$A$2:$C$13,2))</f>
        <v/>
      </c>
      <c r="H1182" s="34" t="str">
        <f>IF((F1182=""),"",VLOOKUP(F1182,'Range Midpoints'!$A$2:$C$13,3))</f>
        <v/>
      </c>
    </row>
    <row r="1183" spans="1:8">
      <c r="A1183" s="1" t="str">
        <f t="shared" si="18"/>
        <v>28001</v>
      </c>
      <c r="B1183" s="62" t="s">
        <v>3044</v>
      </c>
      <c r="C1183" s="62" t="s">
        <v>2836</v>
      </c>
      <c r="D1183" s="62" t="s">
        <v>2837</v>
      </c>
      <c r="E1183" s="63">
        <v>36</v>
      </c>
      <c r="F1183" s="62" t="s">
        <v>2841</v>
      </c>
      <c r="G1183" s="34" t="str">
        <f>IF((F1183=""),"",VLOOKUP(F1183,'Range Midpoints'!$A$2:$C$13,2))</f>
        <v/>
      </c>
      <c r="H1183" s="34" t="str">
        <f>IF((F1183=""),"",VLOOKUP(F1183,'Range Midpoints'!$A$2:$C$13,3))</f>
        <v/>
      </c>
    </row>
    <row r="1184" spans="1:8">
      <c r="A1184" s="1" t="str">
        <f t="shared" si="18"/>
        <v>28003</v>
      </c>
      <c r="B1184" s="62" t="s">
        <v>3044</v>
      </c>
      <c r="C1184" s="62" t="s">
        <v>2840</v>
      </c>
      <c r="D1184" s="62" t="s">
        <v>2837</v>
      </c>
      <c r="E1184" s="63">
        <v>107</v>
      </c>
      <c r="F1184" s="62" t="s">
        <v>2841</v>
      </c>
      <c r="G1184" s="34" t="str">
        <f>IF((F1184=""),"",VLOOKUP(F1184,'Range Midpoints'!$A$2:$C$13,2))</f>
        <v/>
      </c>
      <c r="H1184" s="34" t="str">
        <f>IF((F1184=""),"",VLOOKUP(F1184,'Range Midpoints'!$A$2:$C$13,3))</f>
        <v/>
      </c>
    </row>
    <row r="1185" spans="1:8">
      <c r="A1185" s="1" t="str">
        <f t="shared" si="18"/>
        <v>28005</v>
      </c>
      <c r="B1185" s="62" t="s">
        <v>3044</v>
      </c>
      <c r="C1185" s="62" t="s">
        <v>2842</v>
      </c>
      <c r="D1185" s="62" t="s">
        <v>2837</v>
      </c>
      <c r="E1185" s="63">
        <v>0</v>
      </c>
      <c r="F1185" s="62" t="s">
        <v>2848</v>
      </c>
      <c r="G1185" s="34" t="str">
        <f>IF((F1185=""),"",VLOOKUP(F1185,'Range Midpoints'!$A$2:$C$13,2))</f>
        <v>0-19</v>
      </c>
      <c r="H1185" s="34">
        <f>IF((F1185=""),"",VLOOKUP(F1185,'Range Midpoints'!$A$2:$C$13,3))</f>
        <v>10</v>
      </c>
    </row>
    <row r="1186" spans="1:8">
      <c r="A1186" s="1" t="str">
        <f t="shared" si="18"/>
        <v>28007</v>
      </c>
      <c r="B1186" s="62" t="s">
        <v>3044</v>
      </c>
      <c r="C1186" s="62" t="s">
        <v>2930</v>
      </c>
      <c r="D1186" s="62" t="s">
        <v>2837</v>
      </c>
      <c r="E1186" s="63">
        <v>0</v>
      </c>
      <c r="F1186" s="62" t="s">
        <v>2848</v>
      </c>
      <c r="G1186" s="34" t="str">
        <f>IF((F1186=""),"",VLOOKUP(F1186,'Range Midpoints'!$A$2:$C$13,2))</f>
        <v>0-19</v>
      </c>
      <c r="H1186" s="34">
        <f>IF((F1186=""),"",VLOOKUP(F1186,'Range Midpoints'!$A$2:$C$13,3))</f>
        <v>10</v>
      </c>
    </row>
    <row r="1187" spans="1:8">
      <c r="A1187" s="1" t="str">
        <f t="shared" si="18"/>
        <v>28009</v>
      </c>
      <c r="B1187" s="62" t="s">
        <v>3044</v>
      </c>
      <c r="C1187" s="62" t="s">
        <v>2843</v>
      </c>
      <c r="D1187" s="62" t="s">
        <v>2837</v>
      </c>
      <c r="E1187" s="63">
        <v>0</v>
      </c>
      <c r="F1187" s="62" t="s">
        <v>2848</v>
      </c>
      <c r="G1187" s="34" t="str">
        <f>IF((F1187=""),"",VLOOKUP(F1187,'Range Midpoints'!$A$2:$C$13,2))</f>
        <v>0-19</v>
      </c>
      <c r="H1187" s="34">
        <f>IF((F1187=""),"",VLOOKUP(F1187,'Range Midpoints'!$A$2:$C$13,3))</f>
        <v>10</v>
      </c>
    </row>
    <row r="1188" spans="1:8">
      <c r="A1188" s="1" t="str">
        <f t="shared" si="18"/>
        <v>28011</v>
      </c>
      <c r="B1188" s="62" t="s">
        <v>3044</v>
      </c>
      <c r="C1188" s="62" t="s">
        <v>2946</v>
      </c>
      <c r="D1188" s="62" t="s">
        <v>2837</v>
      </c>
      <c r="E1188" s="63">
        <v>56</v>
      </c>
      <c r="F1188" s="62" t="s">
        <v>2841</v>
      </c>
      <c r="G1188" s="34" t="str">
        <f>IF((F1188=""),"",VLOOKUP(F1188,'Range Midpoints'!$A$2:$C$13,2))</f>
        <v/>
      </c>
      <c r="H1188" s="34" t="str">
        <f>IF((F1188=""),"",VLOOKUP(F1188,'Range Midpoints'!$A$2:$C$13,3))</f>
        <v/>
      </c>
    </row>
    <row r="1189" spans="1:8">
      <c r="A1189" s="1" t="str">
        <f t="shared" si="18"/>
        <v>28013</v>
      </c>
      <c r="B1189" s="62" t="s">
        <v>3044</v>
      </c>
      <c r="C1189" s="62" t="s">
        <v>2844</v>
      </c>
      <c r="D1189" s="62" t="s">
        <v>2837</v>
      </c>
      <c r="E1189" s="63">
        <v>0</v>
      </c>
      <c r="F1189" s="62" t="s">
        <v>2848</v>
      </c>
      <c r="G1189" s="34" t="str">
        <f>IF((F1189=""),"",VLOOKUP(F1189,'Range Midpoints'!$A$2:$C$13,2))</f>
        <v>0-19</v>
      </c>
      <c r="H1189" s="34">
        <f>IF((F1189=""),"",VLOOKUP(F1189,'Range Midpoints'!$A$2:$C$13,3))</f>
        <v>10</v>
      </c>
    </row>
    <row r="1190" spans="1:8">
      <c r="A1190" s="1" t="str">
        <f t="shared" si="18"/>
        <v>28015</v>
      </c>
      <c r="B1190" s="62" t="s">
        <v>3044</v>
      </c>
      <c r="C1190" s="62" t="s">
        <v>2845</v>
      </c>
      <c r="D1190" s="62" t="s">
        <v>2837</v>
      </c>
      <c r="E1190" s="63">
        <v>0</v>
      </c>
      <c r="F1190" s="62" t="s">
        <v>2838</v>
      </c>
      <c r="G1190" s="34" t="str">
        <f>IF((F1190=""),"",VLOOKUP(F1190,'Range Midpoints'!$A$2:$C$13,2))</f>
        <v>20-99</v>
      </c>
      <c r="H1190" s="34">
        <f>IF((F1190=""),"",VLOOKUP(F1190,'Range Midpoints'!$A$2:$C$13,3))</f>
        <v>60</v>
      </c>
    </row>
    <row r="1191" spans="1:8">
      <c r="A1191" s="1" t="str">
        <f t="shared" si="18"/>
        <v>28017</v>
      </c>
      <c r="B1191" s="62" t="s">
        <v>3044</v>
      </c>
      <c r="C1191" s="62" t="s">
        <v>2846</v>
      </c>
      <c r="D1191" s="62" t="s">
        <v>2837</v>
      </c>
      <c r="E1191" s="63">
        <v>0</v>
      </c>
      <c r="F1191" s="62" t="s">
        <v>2848</v>
      </c>
      <c r="G1191" s="34" t="str">
        <f>IF((F1191=""),"",VLOOKUP(F1191,'Range Midpoints'!$A$2:$C$13,2))</f>
        <v>0-19</v>
      </c>
      <c r="H1191" s="34">
        <f>IF((F1191=""),"",VLOOKUP(F1191,'Range Midpoints'!$A$2:$C$13,3))</f>
        <v>10</v>
      </c>
    </row>
    <row r="1192" spans="1:8">
      <c r="A1192" s="1" t="str">
        <f t="shared" si="18"/>
        <v>28025</v>
      </c>
      <c r="B1192" s="62" t="s">
        <v>3044</v>
      </c>
      <c r="C1192" s="62" t="s">
        <v>2852</v>
      </c>
      <c r="D1192" s="62" t="s">
        <v>2837</v>
      </c>
      <c r="E1192" s="63">
        <v>0</v>
      </c>
      <c r="F1192" s="62" t="s">
        <v>2848</v>
      </c>
      <c r="G1192" s="34" t="str">
        <f>IF((F1192=""),"",VLOOKUP(F1192,'Range Midpoints'!$A$2:$C$13,2))</f>
        <v>0-19</v>
      </c>
      <c r="H1192" s="34">
        <f>IF((F1192=""),"",VLOOKUP(F1192,'Range Midpoints'!$A$2:$C$13,3))</f>
        <v>10</v>
      </c>
    </row>
    <row r="1193" spans="1:8">
      <c r="A1193" s="1" t="str">
        <f t="shared" si="18"/>
        <v>28027</v>
      </c>
      <c r="B1193" s="62" t="s">
        <v>3044</v>
      </c>
      <c r="C1193" s="62" t="s">
        <v>2932</v>
      </c>
      <c r="D1193" s="62" t="s">
        <v>2837</v>
      </c>
      <c r="E1193" s="63">
        <v>0</v>
      </c>
      <c r="F1193" s="62" t="s">
        <v>2838</v>
      </c>
      <c r="G1193" s="34" t="str">
        <f>IF((F1193=""),"",VLOOKUP(F1193,'Range Midpoints'!$A$2:$C$13,2))</f>
        <v>20-99</v>
      </c>
      <c r="H1193" s="34">
        <f>IF((F1193=""),"",VLOOKUP(F1193,'Range Midpoints'!$A$2:$C$13,3))</f>
        <v>60</v>
      </c>
    </row>
    <row r="1194" spans="1:8">
      <c r="A1194" s="1" t="str">
        <f t="shared" si="18"/>
        <v>28029</v>
      </c>
      <c r="B1194" s="62" t="s">
        <v>3044</v>
      </c>
      <c r="C1194" s="62" t="s">
        <v>2855</v>
      </c>
      <c r="D1194" s="62" t="s">
        <v>2837</v>
      </c>
      <c r="E1194" s="63">
        <v>0</v>
      </c>
      <c r="F1194" s="62" t="s">
        <v>2848</v>
      </c>
      <c r="G1194" s="34" t="str">
        <f>IF((F1194=""),"",VLOOKUP(F1194,'Range Midpoints'!$A$2:$C$13,2))</f>
        <v>0-19</v>
      </c>
      <c r="H1194" s="34">
        <f>IF((F1194=""),"",VLOOKUP(F1194,'Range Midpoints'!$A$2:$C$13,3))</f>
        <v>10</v>
      </c>
    </row>
    <row r="1195" spans="1:8">
      <c r="A1195" s="1" t="str">
        <f t="shared" si="18"/>
        <v>28031</v>
      </c>
      <c r="B1195" s="62" t="s">
        <v>3044</v>
      </c>
      <c r="C1195" s="62" t="s">
        <v>2856</v>
      </c>
      <c r="D1195" s="62" t="s">
        <v>2837</v>
      </c>
      <c r="E1195" s="63">
        <v>0</v>
      </c>
      <c r="F1195" s="62" t="s">
        <v>2848</v>
      </c>
      <c r="G1195" s="34" t="str">
        <f>IF((F1195=""),"",VLOOKUP(F1195,'Range Midpoints'!$A$2:$C$13,2))</f>
        <v>0-19</v>
      </c>
      <c r="H1195" s="34">
        <f>IF((F1195=""),"",VLOOKUP(F1195,'Range Midpoints'!$A$2:$C$13,3))</f>
        <v>10</v>
      </c>
    </row>
    <row r="1196" spans="1:8">
      <c r="A1196" s="1" t="str">
        <f t="shared" si="18"/>
        <v>28033</v>
      </c>
      <c r="B1196" s="62" t="s">
        <v>3044</v>
      </c>
      <c r="C1196" s="62" t="s">
        <v>2857</v>
      </c>
      <c r="D1196" s="62" t="s">
        <v>2837</v>
      </c>
      <c r="E1196" s="63">
        <v>0</v>
      </c>
      <c r="F1196" s="62" t="s">
        <v>2853</v>
      </c>
      <c r="G1196" s="34" t="str">
        <f>IF((F1196=""),"",VLOOKUP(F1196,'Range Midpoints'!$A$2:$C$13,2))</f>
        <v>100-249</v>
      </c>
      <c r="H1196" s="34">
        <f>IF((F1196=""),"",VLOOKUP(F1196,'Range Midpoints'!$A$2:$C$13,3))</f>
        <v>175</v>
      </c>
    </row>
    <row r="1197" spans="1:8">
      <c r="A1197" s="1" t="str">
        <f t="shared" si="18"/>
        <v>28035</v>
      </c>
      <c r="B1197" s="62" t="s">
        <v>3044</v>
      </c>
      <c r="C1197" s="62" t="s">
        <v>2934</v>
      </c>
      <c r="D1197" s="62" t="s">
        <v>2837</v>
      </c>
      <c r="E1197" s="63">
        <v>266</v>
      </c>
      <c r="F1197" s="62" t="s">
        <v>2841</v>
      </c>
      <c r="G1197" s="34" t="str">
        <f>IF((F1197=""),"",VLOOKUP(F1197,'Range Midpoints'!$A$2:$C$13,2))</f>
        <v/>
      </c>
      <c r="H1197" s="34" t="str">
        <f>IF((F1197=""),"",VLOOKUP(F1197,'Range Midpoints'!$A$2:$C$13,3))</f>
        <v/>
      </c>
    </row>
    <row r="1198" spans="1:8">
      <c r="A1198" s="1" t="str">
        <f t="shared" si="18"/>
        <v>28037</v>
      </c>
      <c r="B1198" s="62" t="s">
        <v>3044</v>
      </c>
      <c r="C1198" s="62" t="s">
        <v>2935</v>
      </c>
      <c r="D1198" s="62" t="s">
        <v>2837</v>
      </c>
      <c r="E1198" s="63">
        <v>0</v>
      </c>
      <c r="F1198" s="62" t="s">
        <v>2838</v>
      </c>
      <c r="G1198" s="34" t="str">
        <f>IF((F1198=""),"",VLOOKUP(F1198,'Range Midpoints'!$A$2:$C$13,2))</f>
        <v>20-99</v>
      </c>
      <c r="H1198" s="34">
        <f>IF((F1198=""),"",VLOOKUP(F1198,'Range Midpoints'!$A$2:$C$13,3))</f>
        <v>60</v>
      </c>
    </row>
    <row r="1199" spans="1:8">
      <c r="A1199" s="1" t="str">
        <f t="shared" si="18"/>
        <v>28039</v>
      </c>
      <c r="B1199" s="62" t="s">
        <v>3044</v>
      </c>
      <c r="C1199" s="62" t="s">
        <v>2858</v>
      </c>
      <c r="D1199" s="62" t="s">
        <v>2837</v>
      </c>
      <c r="E1199" s="63">
        <v>0</v>
      </c>
      <c r="F1199" s="62" t="s">
        <v>2838</v>
      </c>
      <c r="G1199" s="34" t="str">
        <f>IF((F1199=""),"",VLOOKUP(F1199,'Range Midpoints'!$A$2:$C$13,2))</f>
        <v>20-99</v>
      </c>
      <c r="H1199" s="34">
        <f>IF((F1199=""),"",VLOOKUP(F1199,'Range Midpoints'!$A$2:$C$13,3))</f>
        <v>60</v>
      </c>
    </row>
    <row r="1200" spans="1:8">
      <c r="A1200" s="1" t="str">
        <f t="shared" si="18"/>
        <v>28041</v>
      </c>
      <c r="B1200" s="62" t="s">
        <v>3044</v>
      </c>
      <c r="C1200" s="62" t="s">
        <v>2859</v>
      </c>
      <c r="D1200" s="62" t="s">
        <v>2837</v>
      </c>
      <c r="E1200" s="63">
        <v>0</v>
      </c>
      <c r="F1200" s="62" t="s">
        <v>2848</v>
      </c>
      <c r="G1200" s="34" t="str">
        <f>IF((F1200=""),"",VLOOKUP(F1200,'Range Midpoints'!$A$2:$C$13,2))</f>
        <v>0-19</v>
      </c>
      <c r="H1200" s="34">
        <f>IF((F1200=""),"",VLOOKUP(F1200,'Range Midpoints'!$A$2:$C$13,3))</f>
        <v>10</v>
      </c>
    </row>
    <row r="1201" spans="1:8">
      <c r="A1201" s="1" t="str">
        <f t="shared" si="18"/>
        <v>28043</v>
      </c>
      <c r="B1201" s="62" t="s">
        <v>3044</v>
      </c>
      <c r="C1201" s="62" t="s">
        <v>2860</v>
      </c>
      <c r="D1201" s="62" t="s">
        <v>2837</v>
      </c>
      <c r="E1201" s="63">
        <v>68</v>
      </c>
      <c r="F1201" s="62" t="s">
        <v>2841</v>
      </c>
      <c r="G1201" s="34" t="str">
        <f>IF((F1201=""),"",VLOOKUP(F1201,'Range Midpoints'!$A$2:$C$13,2))</f>
        <v/>
      </c>
      <c r="H1201" s="34" t="str">
        <f>IF((F1201=""),"",VLOOKUP(F1201,'Range Midpoints'!$A$2:$C$13,3))</f>
        <v/>
      </c>
    </row>
    <row r="1202" spans="1:8">
      <c r="A1202" s="1" t="str">
        <f t="shared" si="18"/>
        <v>28045</v>
      </c>
      <c r="B1202" s="62" t="s">
        <v>3044</v>
      </c>
      <c r="C1202" s="62" t="s">
        <v>2861</v>
      </c>
      <c r="D1202" s="62" t="s">
        <v>2837</v>
      </c>
      <c r="E1202" s="63">
        <v>0</v>
      </c>
      <c r="F1202" s="62" t="s">
        <v>2848</v>
      </c>
      <c r="G1202" s="34" t="str">
        <f>IF((F1202=""),"",VLOOKUP(F1202,'Range Midpoints'!$A$2:$C$13,2))</f>
        <v>0-19</v>
      </c>
      <c r="H1202" s="34">
        <f>IF((F1202=""),"",VLOOKUP(F1202,'Range Midpoints'!$A$2:$C$13,3))</f>
        <v>10</v>
      </c>
    </row>
    <row r="1203" spans="1:8">
      <c r="A1203" s="1" t="str">
        <f t="shared" si="18"/>
        <v>28047</v>
      </c>
      <c r="B1203" s="62" t="s">
        <v>3044</v>
      </c>
      <c r="C1203" s="62" t="s">
        <v>2862</v>
      </c>
      <c r="D1203" s="62" t="s">
        <v>2837</v>
      </c>
      <c r="E1203" s="63">
        <v>834</v>
      </c>
      <c r="F1203" s="62" t="s">
        <v>2841</v>
      </c>
      <c r="G1203" s="34" t="str">
        <f>IF((F1203=""),"",VLOOKUP(F1203,'Range Midpoints'!$A$2:$C$13,2))</f>
        <v/>
      </c>
      <c r="H1203" s="34" t="str">
        <f>IF((F1203=""),"",VLOOKUP(F1203,'Range Midpoints'!$A$2:$C$13,3))</f>
        <v/>
      </c>
    </row>
    <row r="1204" spans="1:8">
      <c r="A1204" s="1" t="str">
        <f t="shared" si="18"/>
        <v>28049</v>
      </c>
      <c r="B1204" s="62" t="s">
        <v>3044</v>
      </c>
      <c r="C1204" s="62" t="s">
        <v>2863</v>
      </c>
      <c r="D1204" s="62" t="s">
        <v>2837</v>
      </c>
      <c r="E1204" s="63">
        <v>370</v>
      </c>
      <c r="F1204" s="62" t="s">
        <v>2841</v>
      </c>
      <c r="G1204" s="34" t="str">
        <f>IF((F1204=""),"",VLOOKUP(F1204,'Range Midpoints'!$A$2:$C$13,2))</f>
        <v/>
      </c>
      <c r="H1204" s="34" t="str">
        <f>IF((F1204=""),"",VLOOKUP(F1204,'Range Midpoints'!$A$2:$C$13,3))</f>
        <v/>
      </c>
    </row>
    <row r="1205" spans="1:8">
      <c r="A1205" s="1" t="str">
        <f t="shared" si="18"/>
        <v>28053</v>
      </c>
      <c r="B1205" s="62" t="s">
        <v>3044</v>
      </c>
      <c r="C1205" s="62" t="s">
        <v>2865</v>
      </c>
      <c r="D1205" s="62" t="s">
        <v>2837</v>
      </c>
      <c r="E1205" s="63">
        <v>0</v>
      </c>
      <c r="F1205" s="62" t="s">
        <v>2848</v>
      </c>
      <c r="G1205" s="34" t="str">
        <f>IF((F1205=""),"",VLOOKUP(F1205,'Range Midpoints'!$A$2:$C$13,2))</f>
        <v>0-19</v>
      </c>
      <c r="H1205" s="34">
        <f>IF((F1205=""),"",VLOOKUP(F1205,'Range Midpoints'!$A$2:$C$13,3))</f>
        <v>10</v>
      </c>
    </row>
    <row r="1206" spans="1:8">
      <c r="A1206" s="1" t="str">
        <f t="shared" si="18"/>
        <v>28057</v>
      </c>
      <c r="B1206" s="62" t="s">
        <v>3044</v>
      </c>
      <c r="C1206" s="62" t="s">
        <v>2867</v>
      </c>
      <c r="D1206" s="62" t="s">
        <v>2837</v>
      </c>
      <c r="E1206" s="63">
        <v>0</v>
      </c>
      <c r="F1206" s="62" t="s">
        <v>2853</v>
      </c>
      <c r="G1206" s="34" t="str">
        <f>IF((F1206=""),"",VLOOKUP(F1206,'Range Midpoints'!$A$2:$C$13,2))</f>
        <v>100-249</v>
      </c>
      <c r="H1206" s="34">
        <f>IF((F1206=""),"",VLOOKUP(F1206,'Range Midpoints'!$A$2:$C$13,3))</f>
        <v>175</v>
      </c>
    </row>
    <row r="1207" spans="1:8">
      <c r="A1207" s="1" t="str">
        <f t="shared" si="18"/>
        <v>28059</v>
      </c>
      <c r="B1207" s="62" t="s">
        <v>3044</v>
      </c>
      <c r="C1207" s="62" t="s">
        <v>2868</v>
      </c>
      <c r="D1207" s="62" t="s">
        <v>2837</v>
      </c>
      <c r="E1207" s="63">
        <v>0</v>
      </c>
      <c r="F1207" s="62" t="s">
        <v>2838</v>
      </c>
      <c r="G1207" s="34" t="str">
        <f>IF((F1207=""),"",VLOOKUP(F1207,'Range Midpoints'!$A$2:$C$13,2))</f>
        <v>20-99</v>
      </c>
      <c r="H1207" s="34">
        <f>IF((F1207=""),"",VLOOKUP(F1207,'Range Midpoints'!$A$2:$C$13,3))</f>
        <v>60</v>
      </c>
    </row>
    <row r="1208" spans="1:8">
      <c r="A1208" s="1" t="str">
        <f t="shared" si="18"/>
        <v>28061</v>
      </c>
      <c r="B1208" s="62" t="s">
        <v>3044</v>
      </c>
      <c r="C1208" s="62" t="s">
        <v>2869</v>
      </c>
      <c r="D1208" s="62" t="s">
        <v>2837</v>
      </c>
      <c r="E1208" s="63">
        <v>0</v>
      </c>
      <c r="F1208" s="62" t="s">
        <v>2838</v>
      </c>
      <c r="G1208" s="34" t="str">
        <f>IF((F1208=""),"",VLOOKUP(F1208,'Range Midpoints'!$A$2:$C$13,2))</f>
        <v>20-99</v>
      </c>
      <c r="H1208" s="34">
        <f>IF((F1208=""),"",VLOOKUP(F1208,'Range Midpoints'!$A$2:$C$13,3))</f>
        <v>60</v>
      </c>
    </row>
    <row r="1209" spans="1:8">
      <c r="A1209" s="1" t="str">
        <f t="shared" si="18"/>
        <v>28067</v>
      </c>
      <c r="B1209" s="62" t="s">
        <v>3044</v>
      </c>
      <c r="C1209" s="62" t="s">
        <v>2871</v>
      </c>
      <c r="D1209" s="62" t="s">
        <v>2837</v>
      </c>
      <c r="E1209" s="63">
        <v>164</v>
      </c>
      <c r="F1209" s="62" t="s">
        <v>2841</v>
      </c>
      <c r="G1209" s="34" t="str">
        <f>IF((F1209=""),"",VLOOKUP(F1209,'Range Midpoints'!$A$2:$C$13,2))</f>
        <v/>
      </c>
      <c r="H1209" s="34" t="str">
        <f>IF((F1209=""),"",VLOOKUP(F1209,'Range Midpoints'!$A$2:$C$13,3))</f>
        <v/>
      </c>
    </row>
    <row r="1210" spans="1:8">
      <c r="A1210" s="1" t="str">
        <f t="shared" si="18"/>
        <v>28069</v>
      </c>
      <c r="B1210" s="62" t="s">
        <v>3044</v>
      </c>
      <c r="C1210" s="62" t="s">
        <v>2872</v>
      </c>
      <c r="D1210" s="62" t="s">
        <v>2837</v>
      </c>
      <c r="E1210" s="63">
        <v>0</v>
      </c>
      <c r="F1210" s="62" t="s">
        <v>2848</v>
      </c>
      <c r="G1210" s="34" t="str">
        <f>IF((F1210=""),"",VLOOKUP(F1210,'Range Midpoints'!$A$2:$C$13,2))</f>
        <v>0-19</v>
      </c>
      <c r="H1210" s="34">
        <f>IF((F1210=""),"",VLOOKUP(F1210,'Range Midpoints'!$A$2:$C$13,3))</f>
        <v>10</v>
      </c>
    </row>
    <row r="1211" spans="1:8">
      <c r="A1211" s="1" t="str">
        <f t="shared" si="18"/>
        <v>28071</v>
      </c>
      <c r="B1211" s="62" t="s">
        <v>3044</v>
      </c>
      <c r="C1211" s="62" t="s">
        <v>2873</v>
      </c>
      <c r="D1211" s="62" t="s">
        <v>2837</v>
      </c>
      <c r="E1211" s="63">
        <v>44</v>
      </c>
      <c r="F1211" s="62" t="s">
        <v>2841</v>
      </c>
      <c r="G1211" s="34" t="str">
        <f>IF((F1211=""),"",VLOOKUP(F1211,'Range Midpoints'!$A$2:$C$13,2))</f>
        <v/>
      </c>
      <c r="H1211" s="34" t="str">
        <f>IF((F1211=""),"",VLOOKUP(F1211,'Range Midpoints'!$A$2:$C$13,3))</f>
        <v/>
      </c>
    </row>
    <row r="1212" spans="1:8">
      <c r="A1212" s="1" t="str">
        <f t="shared" si="18"/>
        <v>28073</v>
      </c>
      <c r="B1212" s="62" t="s">
        <v>3044</v>
      </c>
      <c r="C1212" s="62" t="s">
        <v>2874</v>
      </c>
      <c r="D1212" s="62" t="s">
        <v>2837</v>
      </c>
      <c r="E1212" s="63">
        <v>180</v>
      </c>
      <c r="F1212" s="62" t="s">
        <v>2841</v>
      </c>
      <c r="G1212" s="34" t="str">
        <f>IF((F1212=""),"",VLOOKUP(F1212,'Range Midpoints'!$A$2:$C$13,2))</f>
        <v/>
      </c>
      <c r="H1212" s="34" t="str">
        <f>IF((F1212=""),"",VLOOKUP(F1212,'Range Midpoints'!$A$2:$C$13,3))</f>
        <v/>
      </c>
    </row>
    <row r="1213" spans="1:8">
      <c r="A1213" s="1" t="str">
        <f t="shared" si="18"/>
        <v>28075</v>
      </c>
      <c r="B1213" s="62" t="s">
        <v>3044</v>
      </c>
      <c r="C1213" s="62" t="s">
        <v>2875</v>
      </c>
      <c r="D1213" s="62" t="s">
        <v>2837</v>
      </c>
      <c r="E1213" s="63">
        <v>146</v>
      </c>
      <c r="F1213" s="62" t="s">
        <v>2841</v>
      </c>
      <c r="G1213" s="34" t="str">
        <f>IF((F1213=""),"",VLOOKUP(F1213,'Range Midpoints'!$A$2:$C$13,2))</f>
        <v/>
      </c>
      <c r="H1213" s="34" t="str">
        <f>IF((F1213=""),"",VLOOKUP(F1213,'Range Midpoints'!$A$2:$C$13,3))</f>
        <v/>
      </c>
    </row>
    <row r="1214" spans="1:8">
      <c r="A1214" s="1" t="str">
        <f t="shared" si="18"/>
        <v>28077</v>
      </c>
      <c r="B1214" s="62" t="s">
        <v>3044</v>
      </c>
      <c r="C1214" s="62" t="s">
        <v>2876</v>
      </c>
      <c r="D1214" s="62" t="s">
        <v>2837</v>
      </c>
      <c r="E1214" s="63">
        <v>0</v>
      </c>
      <c r="F1214" s="62" t="s">
        <v>2848</v>
      </c>
      <c r="G1214" s="34" t="str">
        <f>IF((F1214=""),"",VLOOKUP(F1214,'Range Midpoints'!$A$2:$C$13,2))</f>
        <v>0-19</v>
      </c>
      <c r="H1214" s="34">
        <f>IF((F1214=""),"",VLOOKUP(F1214,'Range Midpoints'!$A$2:$C$13,3))</f>
        <v>10</v>
      </c>
    </row>
    <row r="1215" spans="1:8">
      <c r="A1215" s="1" t="str">
        <f t="shared" si="18"/>
        <v>28079</v>
      </c>
      <c r="B1215" s="62" t="s">
        <v>3044</v>
      </c>
      <c r="C1215" s="62" t="s">
        <v>2877</v>
      </c>
      <c r="D1215" s="62" t="s">
        <v>2837</v>
      </c>
      <c r="E1215" s="63">
        <v>0</v>
      </c>
      <c r="F1215" s="62" t="s">
        <v>2848</v>
      </c>
      <c r="G1215" s="34" t="str">
        <f>IF((F1215=""),"",VLOOKUP(F1215,'Range Midpoints'!$A$2:$C$13,2))</f>
        <v>0-19</v>
      </c>
      <c r="H1215" s="34">
        <f>IF((F1215=""),"",VLOOKUP(F1215,'Range Midpoints'!$A$2:$C$13,3))</f>
        <v>10</v>
      </c>
    </row>
    <row r="1216" spans="1:8">
      <c r="A1216" s="1" t="str">
        <f t="shared" si="18"/>
        <v>28081</v>
      </c>
      <c r="B1216" s="62" t="s">
        <v>3044</v>
      </c>
      <c r="C1216" s="62" t="s">
        <v>2878</v>
      </c>
      <c r="D1216" s="62" t="s">
        <v>2837</v>
      </c>
      <c r="E1216" s="63">
        <v>130</v>
      </c>
      <c r="F1216" s="62" t="s">
        <v>2841</v>
      </c>
      <c r="G1216" s="34" t="str">
        <f>IF((F1216=""),"",VLOOKUP(F1216,'Range Midpoints'!$A$2:$C$13,2))</f>
        <v/>
      </c>
      <c r="H1216" s="34" t="str">
        <f>IF((F1216=""),"",VLOOKUP(F1216,'Range Midpoints'!$A$2:$C$13,3))</f>
        <v/>
      </c>
    </row>
    <row r="1217" spans="1:8">
      <c r="A1217" s="1" t="str">
        <f t="shared" si="18"/>
        <v>28083</v>
      </c>
      <c r="B1217" s="62" t="s">
        <v>3044</v>
      </c>
      <c r="C1217" s="62" t="s">
        <v>2879</v>
      </c>
      <c r="D1217" s="62" t="s">
        <v>2837</v>
      </c>
      <c r="E1217" s="63">
        <v>180</v>
      </c>
      <c r="F1217" s="62" t="s">
        <v>2841</v>
      </c>
      <c r="G1217" s="34" t="str">
        <f>IF((F1217=""),"",VLOOKUP(F1217,'Range Midpoints'!$A$2:$C$13,2))</f>
        <v/>
      </c>
      <c r="H1217" s="34" t="str">
        <f>IF((F1217=""),"",VLOOKUP(F1217,'Range Midpoints'!$A$2:$C$13,3))</f>
        <v/>
      </c>
    </row>
    <row r="1218" spans="1:8">
      <c r="A1218" s="1" t="str">
        <f t="shared" si="18"/>
        <v>28085</v>
      </c>
      <c r="B1218" s="62" t="s">
        <v>3044</v>
      </c>
      <c r="C1218" s="62" t="s">
        <v>2880</v>
      </c>
      <c r="D1218" s="62" t="s">
        <v>2837</v>
      </c>
      <c r="E1218" s="63">
        <v>78</v>
      </c>
      <c r="F1218" s="62" t="s">
        <v>2841</v>
      </c>
      <c r="G1218" s="34" t="str">
        <f>IF((F1218=""),"",VLOOKUP(F1218,'Range Midpoints'!$A$2:$C$13,2))</f>
        <v/>
      </c>
      <c r="H1218" s="34" t="str">
        <f>IF((F1218=""),"",VLOOKUP(F1218,'Range Midpoints'!$A$2:$C$13,3))</f>
        <v/>
      </c>
    </row>
    <row r="1219" spans="1:8">
      <c r="A1219" s="1" t="str">
        <f t="shared" si="18"/>
        <v>28087</v>
      </c>
      <c r="B1219" s="62" t="s">
        <v>3044</v>
      </c>
      <c r="C1219" s="62" t="s">
        <v>2881</v>
      </c>
      <c r="D1219" s="62" t="s">
        <v>2837</v>
      </c>
      <c r="E1219" s="63">
        <v>196</v>
      </c>
      <c r="F1219" s="62" t="s">
        <v>2841</v>
      </c>
      <c r="G1219" s="34" t="str">
        <f>IF((F1219=""),"",VLOOKUP(F1219,'Range Midpoints'!$A$2:$C$13,2))</f>
        <v/>
      </c>
      <c r="H1219" s="34" t="str">
        <f>IF((F1219=""),"",VLOOKUP(F1219,'Range Midpoints'!$A$2:$C$13,3))</f>
        <v/>
      </c>
    </row>
    <row r="1220" spans="1:8">
      <c r="A1220" s="1" t="str">
        <f t="shared" ref="A1220:A1283" si="19">B1220&amp;C1220</f>
        <v>28089</v>
      </c>
      <c r="B1220" s="62" t="s">
        <v>3044</v>
      </c>
      <c r="C1220" s="62" t="s">
        <v>2882</v>
      </c>
      <c r="D1220" s="62" t="s">
        <v>2837</v>
      </c>
      <c r="E1220" s="63">
        <v>884</v>
      </c>
      <c r="F1220" s="62" t="s">
        <v>2841</v>
      </c>
      <c r="G1220" s="34" t="str">
        <f>IF((F1220=""),"",VLOOKUP(F1220,'Range Midpoints'!$A$2:$C$13,2))</f>
        <v/>
      </c>
      <c r="H1220" s="34" t="str">
        <f>IF((F1220=""),"",VLOOKUP(F1220,'Range Midpoints'!$A$2:$C$13,3))</f>
        <v/>
      </c>
    </row>
    <row r="1221" spans="1:8">
      <c r="A1221" s="1" t="str">
        <f t="shared" si="19"/>
        <v>28091</v>
      </c>
      <c r="B1221" s="62" t="s">
        <v>3044</v>
      </c>
      <c r="C1221" s="62" t="s">
        <v>2883</v>
      </c>
      <c r="D1221" s="62" t="s">
        <v>2837</v>
      </c>
      <c r="E1221" s="63">
        <v>0</v>
      </c>
      <c r="F1221" s="62" t="s">
        <v>2838</v>
      </c>
      <c r="G1221" s="34" t="str">
        <f>IF((F1221=""),"",VLOOKUP(F1221,'Range Midpoints'!$A$2:$C$13,2))</f>
        <v>20-99</v>
      </c>
      <c r="H1221" s="34">
        <f>IF((F1221=""),"",VLOOKUP(F1221,'Range Midpoints'!$A$2:$C$13,3))</f>
        <v>60</v>
      </c>
    </row>
    <row r="1222" spans="1:8">
      <c r="A1222" s="1" t="str">
        <f t="shared" si="19"/>
        <v>28093</v>
      </c>
      <c r="B1222" s="62" t="s">
        <v>3044</v>
      </c>
      <c r="C1222" s="62" t="s">
        <v>2884</v>
      </c>
      <c r="D1222" s="62" t="s">
        <v>2837</v>
      </c>
      <c r="E1222" s="63">
        <v>0</v>
      </c>
      <c r="F1222" s="62" t="s">
        <v>2848</v>
      </c>
      <c r="G1222" s="34" t="str">
        <f>IF((F1222=""),"",VLOOKUP(F1222,'Range Midpoints'!$A$2:$C$13,2))</f>
        <v>0-19</v>
      </c>
      <c r="H1222" s="34">
        <f>IF((F1222=""),"",VLOOKUP(F1222,'Range Midpoints'!$A$2:$C$13,3))</f>
        <v>10</v>
      </c>
    </row>
    <row r="1223" spans="1:8">
      <c r="A1223" s="1" t="str">
        <f t="shared" si="19"/>
        <v>28095</v>
      </c>
      <c r="B1223" s="62" t="s">
        <v>3044</v>
      </c>
      <c r="C1223" s="62" t="s">
        <v>2885</v>
      </c>
      <c r="D1223" s="62" t="s">
        <v>2837</v>
      </c>
      <c r="E1223" s="63">
        <v>78</v>
      </c>
      <c r="F1223" s="62" t="s">
        <v>2841</v>
      </c>
      <c r="G1223" s="34" t="str">
        <f>IF((F1223=""),"",VLOOKUP(F1223,'Range Midpoints'!$A$2:$C$13,2))</f>
        <v/>
      </c>
      <c r="H1223" s="34" t="str">
        <f>IF((F1223=""),"",VLOOKUP(F1223,'Range Midpoints'!$A$2:$C$13,3))</f>
        <v/>
      </c>
    </row>
    <row r="1224" spans="1:8">
      <c r="A1224" s="1" t="str">
        <f t="shared" si="19"/>
        <v>28097</v>
      </c>
      <c r="B1224" s="62" t="s">
        <v>3044</v>
      </c>
      <c r="C1224" s="62" t="s">
        <v>2886</v>
      </c>
      <c r="D1224" s="62" t="s">
        <v>2837</v>
      </c>
      <c r="E1224" s="63">
        <v>0</v>
      </c>
      <c r="F1224" s="62" t="s">
        <v>2848</v>
      </c>
      <c r="G1224" s="34" t="str">
        <f>IF((F1224=""),"",VLOOKUP(F1224,'Range Midpoints'!$A$2:$C$13,2))</f>
        <v>0-19</v>
      </c>
      <c r="H1224" s="34">
        <f>IF((F1224=""),"",VLOOKUP(F1224,'Range Midpoints'!$A$2:$C$13,3))</f>
        <v>10</v>
      </c>
    </row>
    <row r="1225" spans="1:8" ht="30">
      <c r="A1225" s="1" t="str">
        <f t="shared" si="19"/>
        <v>28099</v>
      </c>
      <c r="B1225" s="62" t="s">
        <v>3044</v>
      </c>
      <c r="C1225" s="62" t="s">
        <v>2887</v>
      </c>
      <c r="D1225" s="62" t="s">
        <v>2837</v>
      </c>
      <c r="E1225" s="63">
        <v>0</v>
      </c>
      <c r="F1225" s="62" t="s">
        <v>3030</v>
      </c>
      <c r="G1225" s="34" t="str">
        <f>IF((F1225=""),"",VLOOKUP(F1225,'Range Midpoints'!$A$2:$C$13,2))</f>
        <v>1000-2499</v>
      </c>
      <c r="H1225" s="34">
        <f>IF((F1225=""),"",VLOOKUP(F1225,'Range Midpoints'!$A$2:$C$13,3))</f>
        <v>1750</v>
      </c>
    </row>
    <row r="1226" spans="1:8">
      <c r="A1226" s="1" t="str">
        <f t="shared" si="19"/>
        <v>28101</v>
      </c>
      <c r="B1226" s="62" t="s">
        <v>3044</v>
      </c>
      <c r="C1226" s="62" t="s">
        <v>2888</v>
      </c>
      <c r="D1226" s="62" t="s">
        <v>2837</v>
      </c>
      <c r="E1226" s="63">
        <v>0</v>
      </c>
      <c r="F1226" s="62" t="s">
        <v>2848</v>
      </c>
      <c r="G1226" s="34" t="str">
        <f>IF((F1226=""),"",VLOOKUP(F1226,'Range Midpoints'!$A$2:$C$13,2))</f>
        <v>0-19</v>
      </c>
      <c r="H1226" s="34">
        <f>IF((F1226=""),"",VLOOKUP(F1226,'Range Midpoints'!$A$2:$C$13,3))</f>
        <v>10</v>
      </c>
    </row>
    <row r="1227" spans="1:8">
      <c r="A1227" s="1" t="str">
        <f t="shared" si="19"/>
        <v>28103</v>
      </c>
      <c r="B1227" s="62" t="s">
        <v>3044</v>
      </c>
      <c r="C1227" s="62" t="s">
        <v>2889</v>
      </c>
      <c r="D1227" s="62" t="s">
        <v>2837</v>
      </c>
      <c r="E1227" s="63">
        <v>14</v>
      </c>
      <c r="F1227" s="62" t="s">
        <v>2841</v>
      </c>
      <c r="G1227" s="34" t="str">
        <f>IF((F1227=""),"",VLOOKUP(F1227,'Range Midpoints'!$A$2:$C$13,2))</f>
        <v/>
      </c>
      <c r="H1227" s="34" t="str">
        <f>IF((F1227=""),"",VLOOKUP(F1227,'Range Midpoints'!$A$2:$C$13,3))</f>
        <v/>
      </c>
    </row>
    <row r="1228" spans="1:8">
      <c r="A1228" s="1" t="str">
        <f t="shared" si="19"/>
        <v>28105</v>
      </c>
      <c r="B1228" s="62" t="s">
        <v>3044</v>
      </c>
      <c r="C1228" s="62" t="s">
        <v>2890</v>
      </c>
      <c r="D1228" s="62" t="s">
        <v>2837</v>
      </c>
      <c r="E1228" s="63">
        <v>0</v>
      </c>
      <c r="F1228" s="62" t="s">
        <v>2838</v>
      </c>
      <c r="G1228" s="34" t="str">
        <f>IF((F1228=""),"",VLOOKUP(F1228,'Range Midpoints'!$A$2:$C$13,2))</f>
        <v>20-99</v>
      </c>
      <c r="H1228" s="34">
        <f>IF((F1228=""),"",VLOOKUP(F1228,'Range Midpoints'!$A$2:$C$13,3))</f>
        <v>60</v>
      </c>
    </row>
    <row r="1229" spans="1:8">
      <c r="A1229" s="1" t="str">
        <f t="shared" si="19"/>
        <v>28107</v>
      </c>
      <c r="B1229" s="62" t="s">
        <v>3044</v>
      </c>
      <c r="C1229" s="62" t="s">
        <v>2891</v>
      </c>
      <c r="D1229" s="62" t="s">
        <v>2837</v>
      </c>
      <c r="E1229" s="63">
        <v>216</v>
      </c>
      <c r="F1229" s="62" t="s">
        <v>2841</v>
      </c>
      <c r="G1229" s="34" t="str">
        <f>IF((F1229=""),"",VLOOKUP(F1229,'Range Midpoints'!$A$2:$C$13,2))</f>
        <v/>
      </c>
      <c r="H1229" s="34" t="str">
        <f>IF((F1229=""),"",VLOOKUP(F1229,'Range Midpoints'!$A$2:$C$13,3))</f>
        <v/>
      </c>
    </row>
    <row r="1230" spans="1:8">
      <c r="A1230" s="1" t="str">
        <f t="shared" si="19"/>
        <v>28109</v>
      </c>
      <c r="B1230" s="62" t="s">
        <v>3044</v>
      </c>
      <c r="C1230" s="62" t="s">
        <v>2892</v>
      </c>
      <c r="D1230" s="62" t="s">
        <v>2837</v>
      </c>
      <c r="E1230" s="63">
        <v>0</v>
      </c>
      <c r="F1230" s="62" t="s">
        <v>2838</v>
      </c>
      <c r="G1230" s="34" t="str">
        <f>IF((F1230=""),"",VLOOKUP(F1230,'Range Midpoints'!$A$2:$C$13,2))</f>
        <v>20-99</v>
      </c>
      <c r="H1230" s="34">
        <f>IF((F1230=""),"",VLOOKUP(F1230,'Range Midpoints'!$A$2:$C$13,3))</f>
        <v>60</v>
      </c>
    </row>
    <row r="1231" spans="1:8">
      <c r="A1231" s="1" t="str">
        <f t="shared" si="19"/>
        <v>28113</v>
      </c>
      <c r="B1231" s="62" t="s">
        <v>3044</v>
      </c>
      <c r="C1231" s="62" t="s">
        <v>2894</v>
      </c>
      <c r="D1231" s="62" t="s">
        <v>2837</v>
      </c>
      <c r="E1231" s="63">
        <v>0</v>
      </c>
      <c r="F1231" s="62" t="s">
        <v>2838</v>
      </c>
      <c r="G1231" s="34" t="str">
        <f>IF((F1231=""),"",VLOOKUP(F1231,'Range Midpoints'!$A$2:$C$13,2))</f>
        <v>20-99</v>
      </c>
      <c r="H1231" s="34">
        <f>IF((F1231=""),"",VLOOKUP(F1231,'Range Midpoints'!$A$2:$C$13,3))</f>
        <v>60</v>
      </c>
    </row>
    <row r="1232" spans="1:8">
      <c r="A1232" s="1" t="str">
        <f t="shared" si="19"/>
        <v>28115</v>
      </c>
      <c r="B1232" s="62" t="s">
        <v>3044</v>
      </c>
      <c r="C1232" s="62" t="s">
        <v>2895</v>
      </c>
      <c r="D1232" s="62" t="s">
        <v>2837</v>
      </c>
      <c r="E1232" s="63">
        <v>0</v>
      </c>
      <c r="F1232" s="62" t="s">
        <v>2838</v>
      </c>
      <c r="G1232" s="34" t="str">
        <f>IF((F1232=""),"",VLOOKUP(F1232,'Range Midpoints'!$A$2:$C$13,2))</f>
        <v>20-99</v>
      </c>
      <c r="H1232" s="34">
        <f>IF((F1232=""),"",VLOOKUP(F1232,'Range Midpoints'!$A$2:$C$13,3))</f>
        <v>60</v>
      </c>
    </row>
    <row r="1233" spans="1:8">
      <c r="A1233" s="1" t="str">
        <f t="shared" si="19"/>
        <v>28117</v>
      </c>
      <c r="B1233" s="62" t="s">
        <v>3044</v>
      </c>
      <c r="C1233" s="62" t="s">
        <v>2896</v>
      </c>
      <c r="D1233" s="62" t="s">
        <v>2837</v>
      </c>
      <c r="E1233" s="63">
        <v>0</v>
      </c>
      <c r="F1233" s="62" t="s">
        <v>2838</v>
      </c>
      <c r="G1233" s="34" t="str">
        <f>IF((F1233=""),"",VLOOKUP(F1233,'Range Midpoints'!$A$2:$C$13,2))</f>
        <v>20-99</v>
      </c>
      <c r="H1233" s="34">
        <f>IF((F1233=""),"",VLOOKUP(F1233,'Range Midpoints'!$A$2:$C$13,3))</f>
        <v>60</v>
      </c>
    </row>
    <row r="1234" spans="1:8">
      <c r="A1234" s="1" t="str">
        <f t="shared" si="19"/>
        <v>28121</v>
      </c>
      <c r="B1234" s="62" t="s">
        <v>3044</v>
      </c>
      <c r="C1234" s="62" t="s">
        <v>2898</v>
      </c>
      <c r="D1234" s="62" t="s">
        <v>2837</v>
      </c>
      <c r="E1234" s="63">
        <v>318</v>
      </c>
      <c r="F1234" s="62" t="s">
        <v>2841</v>
      </c>
      <c r="G1234" s="34" t="str">
        <f>IF((F1234=""),"",VLOOKUP(F1234,'Range Midpoints'!$A$2:$C$13,2))</f>
        <v/>
      </c>
      <c r="H1234" s="34" t="str">
        <f>IF((F1234=""),"",VLOOKUP(F1234,'Range Midpoints'!$A$2:$C$13,3))</f>
        <v/>
      </c>
    </row>
    <row r="1235" spans="1:8">
      <c r="A1235" s="1" t="str">
        <f t="shared" si="19"/>
        <v>28123</v>
      </c>
      <c r="B1235" s="62" t="s">
        <v>3044</v>
      </c>
      <c r="C1235" s="62" t="s">
        <v>2899</v>
      </c>
      <c r="D1235" s="62" t="s">
        <v>2837</v>
      </c>
      <c r="E1235" s="63">
        <v>0</v>
      </c>
      <c r="F1235" s="62" t="s">
        <v>2838</v>
      </c>
      <c r="G1235" s="34" t="str">
        <f>IF((F1235=""),"",VLOOKUP(F1235,'Range Midpoints'!$A$2:$C$13,2))</f>
        <v>20-99</v>
      </c>
      <c r="H1235" s="34">
        <f>IF((F1235=""),"",VLOOKUP(F1235,'Range Midpoints'!$A$2:$C$13,3))</f>
        <v>60</v>
      </c>
    </row>
    <row r="1236" spans="1:8">
      <c r="A1236" s="1" t="str">
        <f t="shared" si="19"/>
        <v>28127</v>
      </c>
      <c r="B1236" s="62" t="s">
        <v>3044</v>
      </c>
      <c r="C1236" s="62" t="s">
        <v>2901</v>
      </c>
      <c r="D1236" s="62" t="s">
        <v>2837</v>
      </c>
      <c r="E1236" s="63">
        <v>0</v>
      </c>
      <c r="F1236" s="62" t="s">
        <v>2848</v>
      </c>
      <c r="G1236" s="34" t="str">
        <f>IF((F1236=""),"",VLOOKUP(F1236,'Range Midpoints'!$A$2:$C$13,2))</f>
        <v>0-19</v>
      </c>
      <c r="H1236" s="34">
        <f>IF((F1236=""),"",VLOOKUP(F1236,'Range Midpoints'!$A$2:$C$13,3))</f>
        <v>10</v>
      </c>
    </row>
    <row r="1237" spans="1:8">
      <c r="A1237" s="1" t="str">
        <f t="shared" si="19"/>
        <v>28129</v>
      </c>
      <c r="B1237" s="62" t="s">
        <v>3044</v>
      </c>
      <c r="C1237" s="62" t="s">
        <v>2902</v>
      </c>
      <c r="D1237" s="62" t="s">
        <v>2837</v>
      </c>
      <c r="E1237" s="63">
        <v>0</v>
      </c>
      <c r="F1237" s="62" t="s">
        <v>2848</v>
      </c>
      <c r="G1237" s="34" t="str">
        <f>IF((F1237=""),"",VLOOKUP(F1237,'Range Midpoints'!$A$2:$C$13,2))</f>
        <v>0-19</v>
      </c>
      <c r="H1237" s="34">
        <f>IF((F1237=""),"",VLOOKUP(F1237,'Range Midpoints'!$A$2:$C$13,3))</f>
        <v>10</v>
      </c>
    </row>
    <row r="1238" spans="1:8">
      <c r="A1238" s="1" t="str">
        <f t="shared" si="19"/>
        <v>28131</v>
      </c>
      <c r="B1238" s="62" t="s">
        <v>3044</v>
      </c>
      <c r="C1238" s="62" t="s">
        <v>2903</v>
      </c>
      <c r="D1238" s="62" t="s">
        <v>2837</v>
      </c>
      <c r="E1238" s="63">
        <v>0</v>
      </c>
      <c r="F1238" s="62" t="s">
        <v>2848</v>
      </c>
      <c r="G1238" s="34" t="str">
        <f>IF((F1238=""),"",VLOOKUP(F1238,'Range Midpoints'!$A$2:$C$13,2))</f>
        <v>0-19</v>
      </c>
      <c r="H1238" s="34">
        <f>IF((F1238=""),"",VLOOKUP(F1238,'Range Midpoints'!$A$2:$C$13,3))</f>
        <v>10</v>
      </c>
    </row>
    <row r="1239" spans="1:8">
      <c r="A1239" s="1" t="str">
        <f t="shared" si="19"/>
        <v>28133</v>
      </c>
      <c r="B1239" s="62" t="s">
        <v>3044</v>
      </c>
      <c r="C1239" s="62" t="s">
        <v>2904</v>
      </c>
      <c r="D1239" s="62" t="s">
        <v>2837</v>
      </c>
      <c r="E1239" s="63">
        <v>0</v>
      </c>
      <c r="F1239" s="62" t="s">
        <v>2838</v>
      </c>
      <c r="G1239" s="34" t="str">
        <f>IF((F1239=""),"",VLOOKUP(F1239,'Range Midpoints'!$A$2:$C$13,2))</f>
        <v>20-99</v>
      </c>
      <c r="H1239" s="34">
        <f>IF((F1239=""),"",VLOOKUP(F1239,'Range Midpoints'!$A$2:$C$13,3))</f>
        <v>60</v>
      </c>
    </row>
    <row r="1240" spans="1:8">
      <c r="A1240" s="1" t="str">
        <f t="shared" si="19"/>
        <v>28135</v>
      </c>
      <c r="B1240" s="62" t="s">
        <v>3044</v>
      </c>
      <c r="C1240" s="62" t="s">
        <v>2937</v>
      </c>
      <c r="D1240" s="62" t="s">
        <v>2837</v>
      </c>
      <c r="E1240" s="63">
        <v>0</v>
      </c>
      <c r="F1240" s="62" t="s">
        <v>2848</v>
      </c>
      <c r="G1240" s="34" t="str">
        <f>IF((F1240=""),"",VLOOKUP(F1240,'Range Midpoints'!$A$2:$C$13,2))</f>
        <v>0-19</v>
      </c>
      <c r="H1240" s="34">
        <f>IF((F1240=""),"",VLOOKUP(F1240,'Range Midpoints'!$A$2:$C$13,3))</f>
        <v>10</v>
      </c>
    </row>
    <row r="1241" spans="1:8">
      <c r="A1241" s="1" t="str">
        <f t="shared" si="19"/>
        <v>28137</v>
      </c>
      <c r="B1241" s="62" t="s">
        <v>3044</v>
      </c>
      <c r="C1241" s="62" t="s">
        <v>2956</v>
      </c>
      <c r="D1241" s="62" t="s">
        <v>2837</v>
      </c>
      <c r="E1241" s="63">
        <v>3</v>
      </c>
      <c r="F1241" s="62" t="s">
        <v>2841</v>
      </c>
      <c r="G1241" s="34" t="str">
        <f>IF((F1241=""),"",VLOOKUP(F1241,'Range Midpoints'!$A$2:$C$13,2))</f>
        <v/>
      </c>
      <c r="H1241" s="34" t="str">
        <f>IF((F1241=""),"",VLOOKUP(F1241,'Range Midpoints'!$A$2:$C$13,3))</f>
        <v/>
      </c>
    </row>
    <row r="1242" spans="1:8">
      <c r="A1242" s="1" t="str">
        <f t="shared" si="19"/>
        <v>28139</v>
      </c>
      <c r="B1242" s="62" t="s">
        <v>3044</v>
      </c>
      <c r="C1242" s="62" t="s">
        <v>2938</v>
      </c>
      <c r="D1242" s="62" t="s">
        <v>2837</v>
      </c>
      <c r="E1242" s="63">
        <v>18</v>
      </c>
      <c r="F1242" s="62" t="s">
        <v>2841</v>
      </c>
      <c r="G1242" s="34" t="str">
        <f>IF((F1242=""),"",VLOOKUP(F1242,'Range Midpoints'!$A$2:$C$13,2))</f>
        <v/>
      </c>
      <c r="H1242" s="34" t="str">
        <f>IF((F1242=""),"",VLOOKUP(F1242,'Range Midpoints'!$A$2:$C$13,3))</f>
        <v/>
      </c>
    </row>
    <row r="1243" spans="1:8">
      <c r="A1243" s="1" t="str">
        <f t="shared" si="19"/>
        <v>28141</v>
      </c>
      <c r="B1243" s="62" t="s">
        <v>3044</v>
      </c>
      <c r="C1243" s="62" t="s">
        <v>2941</v>
      </c>
      <c r="D1243" s="62" t="s">
        <v>2837</v>
      </c>
      <c r="E1243" s="63">
        <v>0</v>
      </c>
      <c r="F1243" s="62" t="s">
        <v>2838</v>
      </c>
      <c r="G1243" s="34" t="str">
        <f>IF((F1243=""),"",VLOOKUP(F1243,'Range Midpoints'!$A$2:$C$13,2))</f>
        <v>20-99</v>
      </c>
      <c r="H1243" s="34">
        <f>IF((F1243=""),"",VLOOKUP(F1243,'Range Midpoints'!$A$2:$C$13,3))</f>
        <v>60</v>
      </c>
    </row>
    <row r="1244" spans="1:8">
      <c r="A1244" s="1" t="str">
        <f t="shared" si="19"/>
        <v>28143</v>
      </c>
      <c r="B1244" s="62" t="s">
        <v>3044</v>
      </c>
      <c r="C1244" s="62" t="s">
        <v>2942</v>
      </c>
      <c r="D1244" s="62" t="s">
        <v>2837</v>
      </c>
      <c r="E1244" s="63">
        <v>0</v>
      </c>
      <c r="F1244" s="62" t="s">
        <v>2848</v>
      </c>
      <c r="G1244" s="34" t="str">
        <f>IF((F1244=""),"",VLOOKUP(F1244,'Range Midpoints'!$A$2:$C$13,2))</f>
        <v>0-19</v>
      </c>
      <c r="H1244" s="34">
        <f>IF((F1244=""),"",VLOOKUP(F1244,'Range Midpoints'!$A$2:$C$13,3))</f>
        <v>10</v>
      </c>
    </row>
    <row r="1245" spans="1:8">
      <c r="A1245" s="1" t="str">
        <f t="shared" si="19"/>
        <v>28145</v>
      </c>
      <c r="B1245" s="62" t="s">
        <v>3044</v>
      </c>
      <c r="C1245" s="62" t="s">
        <v>2943</v>
      </c>
      <c r="D1245" s="62" t="s">
        <v>2837</v>
      </c>
      <c r="E1245" s="63">
        <v>0</v>
      </c>
      <c r="F1245" s="62" t="s">
        <v>2848</v>
      </c>
      <c r="G1245" s="34" t="str">
        <f>IF((F1245=""),"",VLOOKUP(F1245,'Range Midpoints'!$A$2:$C$13,2))</f>
        <v>0-19</v>
      </c>
      <c r="H1245" s="34">
        <f>IF((F1245=""),"",VLOOKUP(F1245,'Range Midpoints'!$A$2:$C$13,3))</f>
        <v>10</v>
      </c>
    </row>
    <row r="1246" spans="1:8">
      <c r="A1246" s="1" t="str">
        <f t="shared" si="19"/>
        <v>28147</v>
      </c>
      <c r="B1246" s="62" t="s">
        <v>3044</v>
      </c>
      <c r="C1246" s="62" t="s">
        <v>2957</v>
      </c>
      <c r="D1246" s="62" t="s">
        <v>2837</v>
      </c>
      <c r="E1246" s="63">
        <v>53</v>
      </c>
      <c r="F1246" s="62" t="s">
        <v>2841</v>
      </c>
      <c r="G1246" s="34" t="str">
        <f>IF((F1246=""),"",VLOOKUP(F1246,'Range Midpoints'!$A$2:$C$13,2))</f>
        <v/>
      </c>
      <c r="H1246" s="34" t="str">
        <f>IF((F1246=""),"",VLOOKUP(F1246,'Range Midpoints'!$A$2:$C$13,3))</f>
        <v/>
      </c>
    </row>
    <row r="1247" spans="1:8">
      <c r="A1247" s="1" t="str">
        <f t="shared" si="19"/>
        <v>28149</v>
      </c>
      <c r="B1247" s="62" t="s">
        <v>3044</v>
      </c>
      <c r="C1247" s="62" t="s">
        <v>2944</v>
      </c>
      <c r="D1247" s="62" t="s">
        <v>2837</v>
      </c>
      <c r="E1247" s="63">
        <v>75</v>
      </c>
      <c r="F1247" s="62" t="s">
        <v>2841</v>
      </c>
      <c r="G1247" s="34" t="str">
        <f>IF((F1247=""),"",VLOOKUP(F1247,'Range Midpoints'!$A$2:$C$13,2))</f>
        <v/>
      </c>
      <c r="H1247" s="34" t="str">
        <f>IF((F1247=""),"",VLOOKUP(F1247,'Range Midpoints'!$A$2:$C$13,3))</f>
        <v/>
      </c>
    </row>
    <row r="1248" spans="1:8">
      <c r="A1248" s="1" t="str">
        <f t="shared" si="19"/>
        <v>28151</v>
      </c>
      <c r="B1248" s="62" t="s">
        <v>3044</v>
      </c>
      <c r="C1248" s="62" t="s">
        <v>2958</v>
      </c>
      <c r="D1248" s="62" t="s">
        <v>2837</v>
      </c>
      <c r="E1248" s="63">
        <v>68</v>
      </c>
      <c r="F1248" s="62" t="s">
        <v>2841</v>
      </c>
      <c r="G1248" s="34" t="str">
        <f>IF((F1248=""),"",VLOOKUP(F1248,'Range Midpoints'!$A$2:$C$13,2))</f>
        <v/>
      </c>
      <c r="H1248" s="34" t="str">
        <f>IF((F1248=""),"",VLOOKUP(F1248,'Range Midpoints'!$A$2:$C$13,3))</f>
        <v/>
      </c>
    </row>
    <row r="1249" spans="1:8">
      <c r="A1249" s="1" t="str">
        <f t="shared" si="19"/>
        <v>28153</v>
      </c>
      <c r="B1249" s="62" t="s">
        <v>3044</v>
      </c>
      <c r="C1249" s="62" t="s">
        <v>2959</v>
      </c>
      <c r="D1249" s="62" t="s">
        <v>2837</v>
      </c>
      <c r="E1249" s="63">
        <v>0</v>
      </c>
      <c r="F1249" s="62" t="s">
        <v>2848</v>
      </c>
      <c r="G1249" s="34" t="str">
        <f>IF((F1249=""),"",VLOOKUP(F1249,'Range Midpoints'!$A$2:$C$13,2))</f>
        <v>0-19</v>
      </c>
      <c r="H1249" s="34">
        <f>IF((F1249=""),"",VLOOKUP(F1249,'Range Midpoints'!$A$2:$C$13,3))</f>
        <v>10</v>
      </c>
    </row>
    <row r="1250" spans="1:8">
      <c r="A1250" s="1" t="str">
        <f t="shared" si="19"/>
        <v>28155</v>
      </c>
      <c r="B1250" s="62" t="s">
        <v>3044</v>
      </c>
      <c r="C1250" s="62" t="s">
        <v>2960</v>
      </c>
      <c r="D1250" s="62" t="s">
        <v>2837</v>
      </c>
      <c r="E1250" s="63">
        <v>0</v>
      </c>
      <c r="F1250" s="62" t="s">
        <v>2838</v>
      </c>
      <c r="G1250" s="34" t="str">
        <f>IF((F1250=""),"",VLOOKUP(F1250,'Range Midpoints'!$A$2:$C$13,2))</f>
        <v>20-99</v>
      </c>
      <c r="H1250" s="34">
        <f>IF((F1250=""),"",VLOOKUP(F1250,'Range Midpoints'!$A$2:$C$13,3))</f>
        <v>60</v>
      </c>
    </row>
    <row r="1251" spans="1:8">
      <c r="A1251" s="1" t="str">
        <f t="shared" si="19"/>
        <v>28157</v>
      </c>
      <c r="B1251" s="62" t="s">
        <v>3044</v>
      </c>
      <c r="C1251" s="62" t="s">
        <v>2961</v>
      </c>
      <c r="D1251" s="62" t="s">
        <v>2837</v>
      </c>
      <c r="E1251" s="63">
        <v>0</v>
      </c>
      <c r="F1251" s="62" t="s">
        <v>2848</v>
      </c>
      <c r="G1251" s="34" t="str">
        <f>IF((F1251=""),"",VLOOKUP(F1251,'Range Midpoints'!$A$2:$C$13,2))</f>
        <v>0-19</v>
      </c>
      <c r="H1251" s="34">
        <f>IF((F1251=""),"",VLOOKUP(F1251,'Range Midpoints'!$A$2:$C$13,3))</f>
        <v>10</v>
      </c>
    </row>
    <row r="1252" spans="1:8">
      <c r="A1252" s="1" t="str">
        <f t="shared" si="19"/>
        <v>28159</v>
      </c>
      <c r="B1252" s="62" t="s">
        <v>3044</v>
      </c>
      <c r="C1252" s="62" t="s">
        <v>2962</v>
      </c>
      <c r="D1252" s="62" t="s">
        <v>2837</v>
      </c>
      <c r="E1252" s="63">
        <v>0</v>
      </c>
      <c r="F1252" s="62" t="s">
        <v>2838</v>
      </c>
      <c r="G1252" s="34" t="str">
        <f>IF((F1252=""),"",VLOOKUP(F1252,'Range Midpoints'!$A$2:$C$13,2))</f>
        <v>20-99</v>
      </c>
      <c r="H1252" s="34">
        <f>IF((F1252=""),"",VLOOKUP(F1252,'Range Midpoints'!$A$2:$C$13,3))</f>
        <v>60</v>
      </c>
    </row>
    <row r="1253" spans="1:8">
      <c r="A1253" s="1" t="str">
        <f t="shared" si="19"/>
        <v>28161</v>
      </c>
      <c r="B1253" s="62" t="s">
        <v>3044</v>
      </c>
      <c r="C1253" s="62" t="s">
        <v>2963</v>
      </c>
      <c r="D1253" s="62" t="s">
        <v>2837</v>
      </c>
      <c r="E1253" s="63">
        <v>175</v>
      </c>
      <c r="F1253" s="62" t="s">
        <v>2841</v>
      </c>
      <c r="G1253" s="34" t="str">
        <f>IF((F1253=""),"",VLOOKUP(F1253,'Range Midpoints'!$A$2:$C$13,2))</f>
        <v/>
      </c>
      <c r="H1253" s="34" t="str">
        <f>IF((F1253=""),"",VLOOKUP(F1253,'Range Midpoints'!$A$2:$C$13,3))</f>
        <v/>
      </c>
    </row>
    <row r="1254" spans="1:8">
      <c r="A1254" s="1" t="str">
        <f t="shared" si="19"/>
        <v>28163</v>
      </c>
      <c r="B1254" s="62" t="s">
        <v>3044</v>
      </c>
      <c r="C1254" s="62" t="s">
        <v>2964</v>
      </c>
      <c r="D1254" s="62" t="s">
        <v>2837</v>
      </c>
      <c r="E1254" s="63">
        <v>0</v>
      </c>
      <c r="F1254" s="62" t="s">
        <v>2848</v>
      </c>
      <c r="G1254" s="34" t="str">
        <f>IF((F1254=""),"",VLOOKUP(F1254,'Range Midpoints'!$A$2:$C$13,2))</f>
        <v>0-19</v>
      </c>
      <c r="H1254" s="34">
        <f>IF((F1254=""),"",VLOOKUP(F1254,'Range Midpoints'!$A$2:$C$13,3))</f>
        <v>10</v>
      </c>
    </row>
    <row r="1255" spans="1:8">
      <c r="A1255" s="1" t="str">
        <f t="shared" si="19"/>
        <v>29001</v>
      </c>
      <c r="B1255" s="62" t="s">
        <v>3045</v>
      </c>
      <c r="C1255" s="62" t="s">
        <v>2836</v>
      </c>
      <c r="D1255" s="62" t="s">
        <v>2837</v>
      </c>
      <c r="E1255" s="63">
        <v>36</v>
      </c>
      <c r="F1255" s="62" t="s">
        <v>2841</v>
      </c>
      <c r="G1255" s="34" t="str">
        <f>IF((F1255=""),"",VLOOKUP(F1255,'Range Midpoints'!$A$2:$C$13,2))</f>
        <v/>
      </c>
      <c r="H1255" s="34" t="str">
        <f>IF((F1255=""),"",VLOOKUP(F1255,'Range Midpoints'!$A$2:$C$13,3))</f>
        <v/>
      </c>
    </row>
    <row r="1256" spans="1:8">
      <c r="A1256" s="1" t="str">
        <f t="shared" si="19"/>
        <v>29003</v>
      </c>
      <c r="B1256" s="62" t="s">
        <v>3045</v>
      </c>
      <c r="C1256" s="62" t="s">
        <v>2840</v>
      </c>
      <c r="D1256" s="62" t="s">
        <v>2837</v>
      </c>
      <c r="E1256" s="63">
        <v>0</v>
      </c>
      <c r="F1256" s="62" t="s">
        <v>2838</v>
      </c>
      <c r="G1256" s="34" t="str">
        <f>IF((F1256=""),"",VLOOKUP(F1256,'Range Midpoints'!$A$2:$C$13,2))</f>
        <v>20-99</v>
      </c>
      <c r="H1256" s="34">
        <f>IF((F1256=""),"",VLOOKUP(F1256,'Range Midpoints'!$A$2:$C$13,3))</f>
        <v>60</v>
      </c>
    </row>
    <row r="1257" spans="1:8">
      <c r="A1257" s="1" t="str">
        <f t="shared" si="19"/>
        <v>29005</v>
      </c>
      <c r="B1257" s="62" t="s">
        <v>3045</v>
      </c>
      <c r="C1257" s="62" t="s">
        <v>2842</v>
      </c>
      <c r="D1257" s="62" t="s">
        <v>2837</v>
      </c>
      <c r="E1257" s="63">
        <v>0</v>
      </c>
      <c r="F1257" s="62" t="s">
        <v>2848</v>
      </c>
      <c r="G1257" s="34" t="str">
        <f>IF((F1257=""),"",VLOOKUP(F1257,'Range Midpoints'!$A$2:$C$13,2))</f>
        <v>0-19</v>
      </c>
      <c r="H1257" s="34">
        <f>IF((F1257=""),"",VLOOKUP(F1257,'Range Midpoints'!$A$2:$C$13,3))</f>
        <v>10</v>
      </c>
    </row>
    <row r="1258" spans="1:8">
      <c r="A1258" s="1" t="str">
        <f t="shared" si="19"/>
        <v>29007</v>
      </c>
      <c r="B1258" s="62" t="s">
        <v>3045</v>
      </c>
      <c r="C1258" s="62" t="s">
        <v>2930</v>
      </c>
      <c r="D1258" s="62" t="s">
        <v>2837</v>
      </c>
      <c r="E1258" s="63">
        <v>0</v>
      </c>
      <c r="F1258" s="62" t="s">
        <v>2848</v>
      </c>
      <c r="G1258" s="34" t="str">
        <f>IF((F1258=""),"",VLOOKUP(F1258,'Range Midpoints'!$A$2:$C$13,2))</f>
        <v>0-19</v>
      </c>
      <c r="H1258" s="34">
        <f>IF((F1258=""),"",VLOOKUP(F1258,'Range Midpoints'!$A$2:$C$13,3))</f>
        <v>10</v>
      </c>
    </row>
    <row r="1259" spans="1:8">
      <c r="A1259" s="1" t="str">
        <f t="shared" si="19"/>
        <v>29009</v>
      </c>
      <c r="B1259" s="62" t="s">
        <v>3045</v>
      </c>
      <c r="C1259" s="62" t="s">
        <v>2843</v>
      </c>
      <c r="D1259" s="62" t="s">
        <v>2837</v>
      </c>
      <c r="E1259" s="63">
        <v>60</v>
      </c>
      <c r="F1259" s="62" t="s">
        <v>2841</v>
      </c>
      <c r="G1259" s="34" t="str">
        <f>IF((F1259=""),"",VLOOKUP(F1259,'Range Midpoints'!$A$2:$C$13,2))</f>
        <v/>
      </c>
      <c r="H1259" s="34" t="str">
        <f>IF((F1259=""),"",VLOOKUP(F1259,'Range Midpoints'!$A$2:$C$13,3))</f>
        <v/>
      </c>
    </row>
    <row r="1260" spans="1:8">
      <c r="A1260" s="1" t="str">
        <f t="shared" si="19"/>
        <v>29011</v>
      </c>
      <c r="B1260" s="62" t="s">
        <v>3045</v>
      </c>
      <c r="C1260" s="62" t="s">
        <v>2946</v>
      </c>
      <c r="D1260" s="62" t="s">
        <v>2837</v>
      </c>
      <c r="E1260" s="63">
        <v>0</v>
      </c>
      <c r="F1260" s="62" t="s">
        <v>2848</v>
      </c>
      <c r="G1260" s="34" t="str">
        <f>IF((F1260=""),"",VLOOKUP(F1260,'Range Midpoints'!$A$2:$C$13,2))</f>
        <v>0-19</v>
      </c>
      <c r="H1260" s="34">
        <f>IF((F1260=""),"",VLOOKUP(F1260,'Range Midpoints'!$A$2:$C$13,3))</f>
        <v>10</v>
      </c>
    </row>
    <row r="1261" spans="1:8">
      <c r="A1261" s="1" t="str">
        <f t="shared" si="19"/>
        <v>29013</v>
      </c>
      <c r="B1261" s="62" t="s">
        <v>3045</v>
      </c>
      <c r="C1261" s="62" t="s">
        <v>2844</v>
      </c>
      <c r="D1261" s="62" t="s">
        <v>2837</v>
      </c>
      <c r="E1261" s="63">
        <v>0</v>
      </c>
      <c r="F1261" s="62" t="s">
        <v>2848</v>
      </c>
      <c r="G1261" s="34" t="str">
        <f>IF((F1261=""),"",VLOOKUP(F1261,'Range Midpoints'!$A$2:$C$13,2))</f>
        <v>0-19</v>
      </c>
      <c r="H1261" s="34">
        <f>IF((F1261=""),"",VLOOKUP(F1261,'Range Midpoints'!$A$2:$C$13,3))</f>
        <v>10</v>
      </c>
    </row>
    <row r="1262" spans="1:8">
      <c r="A1262" s="1" t="str">
        <f t="shared" si="19"/>
        <v>29015</v>
      </c>
      <c r="B1262" s="62" t="s">
        <v>3045</v>
      </c>
      <c r="C1262" s="62" t="s">
        <v>2845</v>
      </c>
      <c r="D1262" s="62" t="s">
        <v>2837</v>
      </c>
      <c r="E1262" s="63">
        <v>0</v>
      </c>
      <c r="F1262" s="62" t="s">
        <v>2848</v>
      </c>
      <c r="G1262" s="34" t="str">
        <f>IF((F1262=""),"",VLOOKUP(F1262,'Range Midpoints'!$A$2:$C$13,2))</f>
        <v>0-19</v>
      </c>
      <c r="H1262" s="34">
        <f>IF((F1262=""),"",VLOOKUP(F1262,'Range Midpoints'!$A$2:$C$13,3))</f>
        <v>10</v>
      </c>
    </row>
    <row r="1263" spans="1:8">
      <c r="A1263" s="1" t="str">
        <f t="shared" si="19"/>
        <v>29017</v>
      </c>
      <c r="B1263" s="62" t="s">
        <v>3045</v>
      </c>
      <c r="C1263" s="62" t="s">
        <v>2846</v>
      </c>
      <c r="D1263" s="62" t="s">
        <v>2837</v>
      </c>
      <c r="E1263" s="63">
        <v>0</v>
      </c>
      <c r="F1263" s="62" t="s">
        <v>2848</v>
      </c>
      <c r="G1263" s="34" t="str">
        <f>IF((F1263=""),"",VLOOKUP(F1263,'Range Midpoints'!$A$2:$C$13,2))</f>
        <v>0-19</v>
      </c>
      <c r="H1263" s="34">
        <f>IF((F1263=""),"",VLOOKUP(F1263,'Range Midpoints'!$A$2:$C$13,3))</f>
        <v>10</v>
      </c>
    </row>
    <row r="1264" spans="1:8">
      <c r="A1264" s="1" t="str">
        <f t="shared" si="19"/>
        <v>29019</v>
      </c>
      <c r="B1264" s="62" t="s">
        <v>3045</v>
      </c>
      <c r="C1264" s="62" t="s">
        <v>2847</v>
      </c>
      <c r="D1264" s="62" t="s">
        <v>2837</v>
      </c>
      <c r="E1264" s="63">
        <v>294</v>
      </c>
      <c r="F1264" s="62" t="s">
        <v>2841</v>
      </c>
      <c r="G1264" s="34" t="str">
        <f>IF((F1264=""),"",VLOOKUP(F1264,'Range Midpoints'!$A$2:$C$13,2))</f>
        <v/>
      </c>
      <c r="H1264" s="34" t="str">
        <f>IF((F1264=""),"",VLOOKUP(F1264,'Range Midpoints'!$A$2:$C$13,3))</f>
        <v/>
      </c>
    </row>
    <row r="1265" spans="1:8">
      <c r="A1265" s="1" t="str">
        <f t="shared" si="19"/>
        <v>29021</v>
      </c>
      <c r="B1265" s="62" t="s">
        <v>3045</v>
      </c>
      <c r="C1265" s="62" t="s">
        <v>2850</v>
      </c>
      <c r="D1265" s="62" t="s">
        <v>2837</v>
      </c>
      <c r="E1265" s="63">
        <v>276</v>
      </c>
      <c r="F1265" s="62" t="s">
        <v>2841</v>
      </c>
      <c r="G1265" s="34" t="str">
        <f>IF((F1265=""),"",VLOOKUP(F1265,'Range Midpoints'!$A$2:$C$13,2))</f>
        <v/>
      </c>
      <c r="H1265" s="34" t="str">
        <f>IF((F1265=""),"",VLOOKUP(F1265,'Range Midpoints'!$A$2:$C$13,3))</f>
        <v/>
      </c>
    </row>
    <row r="1266" spans="1:8">
      <c r="A1266" s="1" t="str">
        <f t="shared" si="19"/>
        <v>29023</v>
      </c>
      <c r="B1266" s="62" t="s">
        <v>3045</v>
      </c>
      <c r="C1266" s="62" t="s">
        <v>2851</v>
      </c>
      <c r="D1266" s="62" t="s">
        <v>2837</v>
      </c>
      <c r="E1266" s="63">
        <v>122</v>
      </c>
      <c r="F1266" s="62" t="s">
        <v>2841</v>
      </c>
      <c r="G1266" s="34" t="str">
        <f>IF((F1266=""),"",VLOOKUP(F1266,'Range Midpoints'!$A$2:$C$13,2))</f>
        <v/>
      </c>
      <c r="H1266" s="34" t="str">
        <f>IF((F1266=""),"",VLOOKUP(F1266,'Range Midpoints'!$A$2:$C$13,3))</f>
        <v/>
      </c>
    </row>
    <row r="1267" spans="1:8">
      <c r="A1267" s="1" t="str">
        <f t="shared" si="19"/>
        <v>29025</v>
      </c>
      <c r="B1267" s="62" t="s">
        <v>3045</v>
      </c>
      <c r="C1267" s="62" t="s">
        <v>2852</v>
      </c>
      <c r="D1267" s="62" t="s">
        <v>2837</v>
      </c>
      <c r="E1267" s="63">
        <v>0</v>
      </c>
      <c r="F1267" s="62" t="s">
        <v>2838</v>
      </c>
      <c r="G1267" s="34" t="str">
        <f>IF((F1267=""),"",VLOOKUP(F1267,'Range Midpoints'!$A$2:$C$13,2))</f>
        <v>20-99</v>
      </c>
      <c r="H1267" s="34">
        <f>IF((F1267=""),"",VLOOKUP(F1267,'Range Midpoints'!$A$2:$C$13,3))</f>
        <v>60</v>
      </c>
    </row>
    <row r="1268" spans="1:8">
      <c r="A1268" s="1" t="str">
        <f t="shared" si="19"/>
        <v>29027</v>
      </c>
      <c r="B1268" s="62" t="s">
        <v>3045</v>
      </c>
      <c r="C1268" s="62" t="s">
        <v>2932</v>
      </c>
      <c r="D1268" s="62" t="s">
        <v>2837</v>
      </c>
      <c r="E1268" s="63">
        <v>47</v>
      </c>
      <c r="F1268" s="62" t="s">
        <v>2841</v>
      </c>
      <c r="G1268" s="34" t="str">
        <f>IF((F1268=""),"",VLOOKUP(F1268,'Range Midpoints'!$A$2:$C$13,2))</f>
        <v/>
      </c>
      <c r="H1268" s="34" t="str">
        <f>IF((F1268=""),"",VLOOKUP(F1268,'Range Midpoints'!$A$2:$C$13,3))</f>
        <v/>
      </c>
    </row>
    <row r="1269" spans="1:8">
      <c r="A1269" s="1" t="str">
        <f t="shared" si="19"/>
        <v>29029</v>
      </c>
      <c r="B1269" s="62" t="s">
        <v>3045</v>
      </c>
      <c r="C1269" s="62" t="s">
        <v>2855</v>
      </c>
      <c r="D1269" s="62" t="s">
        <v>2837</v>
      </c>
      <c r="E1269" s="63">
        <v>20</v>
      </c>
      <c r="F1269" s="62" t="s">
        <v>2841</v>
      </c>
      <c r="G1269" s="34" t="str">
        <f>IF((F1269=""),"",VLOOKUP(F1269,'Range Midpoints'!$A$2:$C$13,2))</f>
        <v/>
      </c>
      <c r="H1269" s="34" t="str">
        <f>IF((F1269=""),"",VLOOKUP(F1269,'Range Midpoints'!$A$2:$C$13,3))</f>
        <v/>
      </c>
    </row>
    <row r="1270" spans="1:8">
      <c r="A1270" s="1" t="str">
        <f t="shared" si="19"/>
        <v>29031</v>
      </c>
      <c r="B1270" s="62" t="s">
        <v>3045</v>
      </c>
      <c r="C1270" s="62" t="s">
        <v>2856</v>
      </c>
      <c r="D1270" s="62" t="s">
        <v>2837</v>
      </c>
      <c r="E1270" s="63">
        <v>431</v>
      </c>
      <c r="F1270" s="62" t="s">
        <v>2841</v>
      </c>
      <c r="G1270" s="34" t="str">
        <f>IF((F1270=""),"",VLOOKUP(F1270,'Range Midpoints'!$A$2:$C$13,2))</f>
        <v/>
      </c>
      <c r="H1270" s="34" t="str">
        <f>IF((F1270=""),"",VLOOKUP(F1270,'Range Midpoints'!$A$2:$C$13,3))</f>
        <v/>
      </c>
    </row>
    <row r="1271" spans="1:8">
      <c r="A1271" s="1" t="str">
        <f t="shared" si="19"/>
        <v>29033</v>
      </c>
      <c r="B1271" s="62" t="s">
        <v>3045</v>
      </c>
      <c r="C1271" s="62" t="s">
        <v>2857</v>
      </c>
      <c r="D1271" s="62" t="s">
        <v>2837</v>
      </c>
      <c r="E1271" s="63">
        <v>0</v>
      </c>
      <c r="F1271" s="62" t="s">
        <v>2848</v>
      </c>
      <c r="G1271" s="34" t="str">
        <f>IF((F1271=""),"",VLOOKUP(F1271,'Range Midpoints'!$A$2:$C$13,2))</f>
        <v>0-19</v>
      </c>
      <c r="H1271" s="34">
        <f>IF((F1271=""),"",VLOOKUP(F1271,'Range Midpoints'!$A$2:$C$13,3))</f>
        <v>10</v>
      </c>
    </row>
    <row r="1272" spans="1:8">
      <c r="A1272" s="1" t="str">
        <f t="shared" si="19"/>
        <v>29035</v>
      </c>
      <c r="B1272" s="62" t="s">
        <v>3045</v>
      </c>
      <c r="C1272" s="62" t="s">
        <v>2934</v>
      </c>
      <c r="D1272" s="62" t="s">
        <v>2837</v>
      </c>
      <c r="E1272" s="63">
        <v>0</v>
      </c>
      <c r="F1272" s="62" t="s">
        <v>2848</v>
      </c>
      <c r="G1272" s="34" t="str">
        <f>IF((F1272=""),"",VLOOKUP(F1272,'Range Midpoints'!$A$2:$C$13,2))</f>
        <v>0-19</v>
      </c>
      <c r="H1272" s="34">
        <f>IF((F1272=""),"",VLOOKUP(F1272,'Range Midpoints'!$A$2:$C$13,3))</f>
        <v>10</v>
      </c>
    </row>
    <row r="1273" spans="1:8">
      <c r="A1273" s="1" t="str">
        <f t="shared" si="19"/>
        <v>29037</v>
      </c>
      <c r="B1273" s="62" t="s">
        <v>3045</v>
      </c>
      <c r="C1273" s="62" t="s">
        <v>2935</v>
      </c>
      <c r="D1273" s="62" t="s">
        <v>2837</v>
      </c>
      <c r="E1273" s="63">
        <v>155</v>
      </c>
      <c r="F1273" s="62" t="s">
        <v>2841</v>
      </c>
      <c r="G1273" s="34" t="str">
        <f>IF((F1273=""),"",VLOOKUP(F1273,'Range Midpoints'!$A$2:$C$13,2))</f>
        <v/>
      </c>
      <c r="H1273" s="34" t="str">
        <f>IF((F1273=""),"",VLOOKUP(F1273,'Range Midpoints'!$A$2:$C$13,3))</f>
        <v/>
      </c>
    </row>
    <row r="1274" spans="1:8">
      <c r="A1274" s="1" t="str">
        <f t="shared" si="19"/>
        <v>29039</v>
      </c>
      <c r="B1274" s="62" t="s">
        <v>3045</v>
      </c>
      <c r="C1274" s="62" t="s">
        <v>2858</v>
      </c>
      <c r="D1274" s="62" t="s">
        <v>2837</v>
      </c>
      <c r="E1274" s="63">
        <v>0</v>
      </c>
      <c r="F1274" s="62" t="s">
        <v>2848</v>
      </c>
      <c r="G1274" s="34" t="str">
        <f>IF((F1274=""),"",VLOOKUP(F1274,'Range Midpoints'!$A$2:$C$13,2))</f>
        <v>0-19</v>
      </c>
      <c r="H1274" s="34">
        <f>IF((F1274=""),"",VLOOKUP(F1274,'Range Midpoints'!$A$2:$C$13,3))</f>
        <v>10</v>
      </c>
    </row>
    <row r="1275" spans="1:8">
      <c r="A1275" s="1" t="str">
        <f t="shared" si="19"/>
        <v>29041</v>
      </c>
      <c r="B1275" s="62" t="s">
        <v>3045</v>
      </c>
      <c r="C1275" s="62" t="s">
        <v>2859</v>
      </c>
      <c r="D1275" s="62" t="s">
        <v>2837</v>
      </c>
      <c r="E1275" s="63">
        <v>0</v>
      </c>
      <c r="F1275" s="62" t="s">
        <v>2848</v>
      </c>
      <c r="G1275" s="34" t="str">
        <f>IF((F1275=""),"",VLOOKUP(F1275,'Range Midpoints'!$A$2:$C$13,2))</f>
        <v>0-19</v>
      </c>
      <c r="H1275" s="34">
        <f>IF((F1275=""),"",VLOOKUP(F1275,'Range Midpoints'!$A$2:$C$13,3))</f>
        <v>10</v>
      </c>
    </row>
    <row r="1276" spans="1:8">
      <c r="A1276" s="1" t="str">
        <f t="shared" si="19"/>
        <v>29043</v>
      </c>
      <c r="B1276" s="62" t="s">
        <v>3045</v>
      </c>
      <c r="C1276" s="62" t="s">
        <v>2860</v>
      </c>
      <c r="D1276" s="62" t="s">
        <v>2837</v>
      </c>
      <c r="E1276" s="63">
        <v>159</v>
      </c>
      <c r="F1276" s="62" t="s">
        <v>2841</v>
      </c>
      <c r="G1276" s="34" t="str">
        <f>IF((F1276=""),"",VLOOKUP(F1276,'Range Midpoints'!$A$2:$C$13,2))</f>
        <v/>
      </c>
      <c r="H1276" s="34" t="str">
        <f>IF((F1276=""),"",VLOOKUP(F1276,'Range Midpoints'!$A$2:$C$13,3))</f>
        <v/>
      </c>
    </row>
    <row r="1277" spans="1:8">
      <c r="A1277" s="1" t="str">
        <f t="shared" si="19"/>
        <v>29045</v>
      </c>
      <c r="B1277" s="62" t="s">
        <v>3045</v>
      </c>
      <c r="C1277" s="62" t="s">
        <v>2861</v>
      </c>
      <c r="D1277" s="62" t="s">
        <v>2837</v>
      </c>
      <c r="E1277" s="63">
        <v>0</v>
      </c>
      <c r="F1277" s="62" t="s">
        <v>2848</v>
      </c>
      <c r="G1277" s="34" t="str">
        <f>IF((F1277=""),"",VLOOKUP(F1277,'Range Midpoints'!$A$2:$C$13,2))</f>
        <v>0-19</v>
      </c>
      <c r="H1277" s="34">
        <f>IF((F1277=""),"",VLOOKUP(F1277,'Range Midpoints'!$A$2:$C$13,3))</f>
        <v>10</v>
      </c>
    </row>
    <row r="1278" spans="1:8">
      <c r="A1278" s="1" t="str">
        <f t="shared" si="19"/>
        <v>29047</v>
      </c>
      <c r="B1278" s="62" t="s">
        <v>3045</v>
      </c>
      <c r="C1278" s="62" t="s">
        <v>2862</v>
      </c>
      <c r="D1278" s="62" t="s">
        <v>2837</v>
      </c>
      <c r="E1278" s="63">
        <v>0</v>
      </c>
      <c r="F1278" s="62" t="s">
        <v>2853</v>
      </c>
      <c r="G1278" s="34" t="str">
        <f>IF((F1278=""),"",VLOOKUP(F1278,'Range Midpoints'!$A$2:$C$13,2))</f>
        <v>100-249</v>
      </c>
      <c r="H1278" s="34">
        <f>IF((F1278=""),"",VLOOKUP(F1278,'Range Midpoints'!$A$2:$C$13,3))</f>
        <v>175</v>
      </c>
    </row>
    <row r="1279" spans="1:8">
      <c r="A1279" s="1" t="str">
        <f t="shared" si="19"/>
        <v>29049</v>
      </c>
      <c r="B1279" s="62" t="s">
        <v>3045</v>
      </c>
      <c r="C1279" s="62" t="s">
        <v>2863</v>
      </c>
      <c r="D1279" s="62" t="s">
        <v>2837</v>
      </c>
      <c r="E1279" s="63">
        <v>0</v>
      </c>
      <c r="F1279" s="62" t="s">
        <v>2848</v>
      </c>
      <c r="G1279" s="34" t="str">
        <f>IF((F1279=""),"",VLOOKUP(F1279,'Range Midpoints'!$A$2:$C$13,2))</f>
        <v>0-19</v>
      </c>
      <c r="H1279" s="34">
        <f>IF((F1279=""),"",VLOOKUP(F1279,'Range Midpoints'!$A$2:$C$13,3))</f>
        <v>10</v>
      </c>
    </row>
    <row r="1280" spans="1:8">
      <c r="A1280" s="1" t="str">
        <f t="shared" si="19"/>
        <v>29051</v>
      </c>
      <c r="B1280" s="62" t="s">
        <v>3045</v>
      </c>
      <c r="C1280" s="62" t="s">
        <v>2864</v>
      </c>
      <c r="D1280" s="62" t="s">
        <v>2837</v>
      </c>
      <c r="E1280" s="63">
        <v>319</v>
      </c>
      <c r="F1280" s="62" t="s">
        <v>2841</v>
      </c>
      <c r="G1280" s="34" t="str">
        <f>IF((F1280=""),"",VLOOKUP(F1280,'Range Midpoints'!$A$2:$C$13,2))</f>
        <v/>
      </c>
      <c r="H1280" s="34" t="str">
        <f>IF((F1280=""),"",VLOOKUP(F1280,'Range Midpoints'!$A$2:$C$13,3))</f>
        <v/>
      </c>
    </row>
    <row r="1281" spans="1:8">
      <c r="A1281" s="1" t="str">
        <f t="shared" si="19"/>
        <v>29053</v>
      </c>
      <c r="B1281" s="62" t="s">
        <v>3045</v>
      </c>
      <c r="C1281" s="62" t="s">
        <v>2865</v>
      </c>
      <c r="D1281" s="62" t="s">
        <v>2837</v>
      </c>
      <c r="E1281" s="63">
        <v>0</v>
      </c>
      <c r="F1281" s="62" t="s">
        <v>2848</v>
      </c>
      <c r="G1281" s="34" t="str">
        <f>IF((F1281=""),"",VLOOKUP(F1281,'Range Midpoints'!$A$2:$C$13,2))</f>
        <v>0-19</v>
      </c>
      <c r="H1281" s="34">
        <f>IF((F1281=""),"",VLOOKUP(F1281,'Range Midpoints'!$A$2:$C$13,3))</f>
        <v>10</v>
      </c>
    </row>
    <row r="1282" spans="1:8">
      <c r="A1282" s="1" t="str">
        <f t="shared" si="19"/>
        <v>29055</v>
      </c>
      <c r="B1282" s="62" t="s">
        <v>3045</v>
      </c>
      <c r="C1282" s="62" t="s">
        <v>2866</v>
      </c>
      <c r="D1282" s="62" t="s">
        <v>2837</v>
      </c>
      <c r="E1282" s="63">
        <v>38</v>
      </c>
      <c r="F1282" s="62" t="s">
        <v>2841</v>
      </c>
      <c r="G1282" s="34" t="str">
        <f>IF((F1282=""),"",VLOOKUP(F1282,'Range Midpoints'!$A$2:$C$13,2))</f>
        <v/>
      </c>
      <c r="H1282" s="34" t="str">
        <f>IF((F1282=""),"",VLOOKUP(F1282,'Range Midpoints'!$A$2:$C$13,3))</f>
        <v/>
      </c>
    </row>
    <row r="1283" spans="1:8">
      <c r="A1283" s="1" t="str">
        <f t="shared" si="19"/>
        <v>29057</v>
      </c>
      <c r="B1283" s="62" t="s">
        <v>3045</v>
      </c>
      <c r="C1283" s="62" t="s">
        <v>2867</v>
      </c>
      <c r="D1283" s="62" t="s">
        <v>2837</v>
      </c>
      <c r="E1283" s="63">
        <v>0</v>
      </c>
      <c r="F1283" s="62" t="s">
        <v>2848</v>
      </c>
      <c r="G1283" s="34" t="str">
        <f>IF((F1283=""),"",VLOOKUP(F1283,'Range Midpoints'!$A$2:$C$13,2))</f>
        <v>0-19</v>
      </c>
      <c r="H1283" s="34">
        <f>IF((F1283=""),"",VLOOKUP(F1283,'Range Midpoints'!$A$2:$C$13,3))</f>
        <v>10</v>
      </c>
    </row>
    <row r="1284" spans="1:8">
      <c r="A1284" s="1" t="str">
        <f t="shared" ref="A1284:A1347" si="20">B1284&amp;C1284</f>
        <v>29059</v>
      </c>
      <c r="B1284" s="62" t="s">
        <v>3045</v>
      </c>
      <c r="C1284" s="62" t="s">
        <v>2868</v>
      </c>
      <c r="D1284" s="62" t="s">
        <v>2837</v>
      </c>
      <c r="E1284" s="63">
        <v>0</v>
      </c>
      <c r="F1284" s="62" t="s">
        <v>2848</v>
      </c>
      <c r="G1284" s="34" t="str">
        <f>IF((F1284=""),"",VLOOKUP(F1284,'Range Midpoints'!$A$2:$C$13,2))</f>
        <v>0-19</v>
      </c>
      <c r="H1284" s="34">
        <f>IF((F1284=""),"",VLOOKUP(F1284,'Range Midpoints'!$A$2:$C$13,3))</f>
        <v>10</v>
      </c>
    </row>
    <row r="1285" spans="1:8">
      <c r="A1285" s="1" t="str">
        <f t="shared" si="20"/>
        <v>29061</v>
      </c>
      <c r="B1285" s="62" t="s">
        <v>3045</v>
      </c>
      <c r="C1285" s="62" t="s">
        <v>2869</v>
      </c>
      <c r="D1285" s="62" t="s">
        <v>2837</v>
      </c>
      <c r="E1285" s="63">
        <v>0</v>
      </c>
      <c r="F1285" s="62" t="s">
        <v>2848</v>
      </c>
      <c r="G1285" s="34" t="str">
        <f>IF((F1285=""),"",VLOOKUP(F1285,'Range Midpoints'!$A$2:$C$13,2))</f>
        <v>0-19</v>
      </c>
      <c r="H1285" s="34">
        <f>IF((F1285=""),"",VLOOKUP(F1285,'Range Midpoints'!$A$2:$C$13,3))</f>
        <v>10</v>
      </c>
    </row>
    <row r="1286" spans="1:8">
      <c r="A1286" s="1" t="str">
        <f t="shared" si="20"/>
        <v>29063</v>
      </c>
      <c r="B1286" s="62" t="s">
        <v>3045</v>
      </c>
      <c r="C1286" s="62" t="s">
        <v>2936</v>
      </c>
      <c r="D1286" s="62" t="s">
        <v>2837</v>
      </c>
      <c r="E1286" s="63">
        <v>0</v>
      </c>
      <c r="F1286" s="62" t="s">
        <v>2848</v>
      </c>
      <c r="G1286" s="34" t="str">
        <f>IF((F1286=""),"",VLOOKUP(F1286,'Range Midpoints'!$A$2:$C$13,2))</f>
        <v>0-19</v>
      </c>
      <c r="H1286" s="34">
        <f>IF((F1286=""),"",VLOOKUP(F1286,'Range Midpoints'!$A$2:$C$13,3))</f>
        <v>10</v>
      </c>
    </row>
    <row r="1287" spans="1:8">
      <c r="A1287" s="1" t="str">
        <f t="shared" si="20"/>
        <v>29065</v>
      </c>
      <c r="B1287" s="62" t="s">
        <v>3045</v>
      </c>
      <c r="C1287" s="62" t="s">
        <v>2870</v>
      </c>
      <c r="D1287" s="62" t="s">
        <v>2837</v>
      </c>
      <c r="E1287" s="63">
        <v>0</v>
      </c>
      <c r="F1287" s="62" t="s">
        <v>2848</v>
      </c>
      <c r="G1287" s="34" t="str">
        <f>IF((F1287=""),"",VLOOKUP(F1287,'Range Midpoints'!$A$2:$C$13,2))</f>
        <v>0-19</v>
      </c>
      <c r="H1287" s="34">
        <f>IF((F1287=""),"",VLOOKUP(F1287,'Range Midpoints'!$A$2:$C$13,3))</f>
        <v>10</v>
      </c>
    </row>
    <row r="1288" spans="1:8">
      <c r="A1288" s="1" t="str">
        <f t="shared" si="20"/>
        <v>29069</v>
      </c>
      <c r="B1288" s="62" t="s">
        <v>3045</v>
      </c>
      <c r="C1288" s="62" t="s">
        <v>2872</v>
      </c>
      <c r="D1288" s="62" t="s">
        <v>2837</v>
      </c>
      <c r="E1288" s="63">
        <v>0</v>
      </c>
      <c r="F1288" s="62" t="s">
        <v>2848</v>
      </c>
      <c r="G1288" s="34" t="str">
        <f>IF((F1288=""),"",VLOOKUP(F1288,'Range Midpoints'!$A$2:$C$13,2))</f>
        <v>0-19</v>
      </c>
      <c r="H1288" s="34">
        <f>IF((F1288=""),"",VLOOKUP(F1288,'Range Midpoints'!$A$2:$C$13,3))</f>
        <v>10</v>
      </c>
    </row>
    <row r="1289" spans="1:8">
      <c r="A1289" s="1" t="str">
        <f t="shared" si="20"/>
        <v>29071</v>
      </c>
      <c r="B1289" s="62" t="s">
        <v>3045</v>
      </c>
      <c r="C1289" s="62" t="s">
        <v>2873</v>
      </c>
      <c r="D1289" s="62" t="s">
        <v>2837</v>
      </c>
      <c r="E1289" s="63">
        <v>91</v>
      </c>
      <c r="F1289" s="62" t="s">
        <v>2841</v>
      </c>
      <c r="G1289" s="34" t="str">
        <f>IF((F1289=""),"",VLOOKUP(F1289,'Range Midpoints'!$A$2:$C$13,2))</f>
        <v/>
      </c>
      <c r="H1289" s="34" t="str">
        <f>IF((F1289=""),"",VLOOKUP(F1289,'Range Midpoints'!$A$2:$C$13,3))</f>
        <v/>
      </c>
    </row>
    <row r="1290" spans="1:8">
      <c r="A1290" s="1" t="str">
        <f t="shared" si="20"/>
        <v>29073</v>
      </c>
      <c r="B1290" s="62" t="s">
        <v>3045</v>
      </c>
      <c r="C1290" s="62" t="s">
        <v>2874</v>
      </c>
      <c r="D1290" s="62" t="s">
        <v>2837</v>
      </c>
      <c r="E1290" s="63">
        <v>0</v>
      </c>
      <c r="F1290" s="62" t="s">
        <v>2848</v>
      </c>
      <c r="G1290" s="34" t="str">
        <f>IF((F1290=""),"",VLOOKUP(F1290,'Range Midpoints'!$A$2:$C$13,2))</f>
        <v>0-19</v>
      </c>
      <c r="H1290" s="34">
        <f>IF((F1290=""),"",VLOOKUP(F1290,'Range Midpoints'!$A$2:$C$13,3))</f>
        <v>10</v>
      </c>
    </row>
    <row r="1291" spans="1:8">
      <c r="A1291" s="1" t="str">
        <f t="shared" si="20"/>
        <v>29075</v>
      </c>
      <c r="B1291" s="62" t="s">
        <v>3045</v>
      </c>
      <c r="C1291" s="62" t="s">
        <v>2875</v>
      </c>
      <c r="D1291" s="62" t="s">
        <v>2837</v>
      </c>
      <c r="E1291" s="63">
        <v>0</v>
      </c>
      <c r="F1291" s="62" t="s">
        <v>2848</v>
      </c>
      <c r="G1291" s="34" t="str">
        <f>IF((F1291=""),"",VLOOKUP(F1291,'Range Midpoints'!$A$2:$C$13,2))</f>
        <v>0-19</v>
      </c>
      <c r="H1291" s="34">
        <f>IF((F1291=""),"",VLOOKUP(F1291,'Range Midpoints'!$A$2:$C$13,3))</f>
        <v>10</v>
      </c>
    </row>
    <row r="1292" spans="1:8">
      <c r="A1292" s="1" t="str">
        <f t="shared" si="20"/>
        <v>29077</v>
      </c>
      <c r="B1292" s="62" t="s">
        <v>3045</v>
      </c>
      <c r="C1292" s="62" t="s">
        <v>2876</v>
      </c>
      <c r="D1292" s="62" t="s">
        <v>2837</v>
      </c>
      <c r="E1292" s="63">
        <v>690</v>
      </c>
      <c r="F1292" s="62" t="s">
        <v>2841</v>
      </c>
      <c r="G1292" s="34" t="str">
        <f>IF((F1292=""),"",VLOOKUP(F1292,'Range Midpoints'!$A$2:$C$13,2))</f>
        <v/>
      </c>
      <c r="H1292" s="34" t="str">
        <f>IF((F1292=""),"",VLOOKUP(F1292,'Range Midpoints'!$A$2:$C$13,3))</f>
        <v/>
      </c>
    </row>
    <row r="1293" spans="1:8">
      <c r="A1293" s="1" t="str">
        <f t="shared" si="20"/>
        <v>29079</v>
      </c>
      <c r="B1293" s="62" t="s">
        <v>3045</v>
      </c>
      <c r="C1293" s="62" t="s">
        <v>2877</v>
      </c>
      <c r="D1293" s="62" t="s">
        <v>2837</v>
      </c>
      <c r="E1293" s="63">
        <v>0</v>
      </c>
      <c r="F1293" s="62" t="s">
        <v>2848</v>
      </c>
      <c r="G1293" s="34" t="str">
        <f>IF((F1293=""),"",VLOOKUP(F1293,'Range Midpoints'!$A$2:$C$13,2))</f>
        <v>0-19</v>
      </c>
      <c r="H1293" s="34">
        <f>IF((F1293=""),"",VLOOKUP(F1293,'Range Midpoints'!$A$2:$C$13,3))</f>
        <v>10</v>
      </c>
    </row>
    <row r="1294" spans="1:8">
      <c r="A1294" s="1" t="str">
        <f t="shared" si="20"/>
        <v>29083</v>
      </c>
      <c r="B1294" s="62" t="s">
        <v>3045</v>
      </c>
      <c r="C1294" s="62" t="s">
        <v>2879</v>
      </c>
      <c r="D1294" s="62" t="s">
        <v>2837</v>
      </c>
      <c r="E1294" s="63">
        <v>42</v>
      </c>
      <c r="F1294" s="62" t="s">
        <v>2841</v>
      </c>
      <c r="G1294" s="34" t="str">
        <f>IF((F1294=""),"",VLOOKUP(F1294,'Range Midpoints'!$A$2:$C$13,2))</f>
        <v/>
      </c>
      <c r="H1294" s="34" t="str">
        <f>IF((F1294=""),"",VLOOKUP(F1294,'Range Midpoints'!$A$2:$C$13,3))</f>
        <v/>
      </c>
    </row>
    <row r="1295" spans="1:8">
      <c r="A1295" s="1" t="str">
        <f t="shared" si="20"/>
        <v>29091</v>
      </c>
      <c r="B1295" s="62" t="s">
        <v>3045</v>
      </c>
      <c r="C1295" s="62" t="s">
        <v>2883</v>
      </c>
      <c r="D1295" s="62" t="s">
        <v>2837</v>
      </c>
      <c r="E1295" s="63">
        <v>36</v>
      </c>
      <c r="F1295" s="62" t="s">
        <v>2841</v>
      </c>
      <c r="G1295" s="34" t="str">
        <f>IF((F1295=""),"",VLOOKUP(F1295,'Range Midpoints'!$A$2:$C$13,2))</f>
        <v/>
      </c>
      <c r="H1295" s="34" t="str">
        <f>IF((F1295=""),"",VLOOKUP(F1295,'Range Midpoints'!$A$2:$C$13,3))</f>
        <v/>
      </c>
    </row>
    <row r="1296" spans="1:8">
      <c r="A1296" s="1" t="str">
        <f t="shared" si="20"/>
        <v>29093</v>
      </c>
      <c r="B1296" s="62" t="s">
        <v>3045</v>
      </c>
      <c r="C1296" s="62" t="s">
        <v>2884</v>
      </c>
      <c r="D1296" s="62" t="s">
        <v>2837</v>
      </c>
      <c r="E1296" s="63">
        <v>0</v>
      </c>
      <c r="F1296" s="62" t="s">
        <v>2848</v>
      </c>
      <c r="G1296" s="34" t="str">
        <f>IF((F1296=""),"",VLOOKUP(F1296,'Range Midpoints'!$A$2:$C$13,2))</f>
        <v>0-19</v>
      </c>
      <c r="H1296" s="34">
        <f>IF((F1296=""),"",VLOOKUP(F1296,'Range Midpoints'!$A$2:$C$13,3))</f>
        <v>10</v>
      </c>
    </row>
    <row r="1297" spans="1:8">
      <c r="A1297" s="1" t="str">
        <f t="shared" si="20"/>
        <v>29095</v>
      </c>
      <c r="B1297" s="62" t="s">
        <v>3045</v>
      </c>
      <c r="C1297" s="62" t="s">
        <v>2885</v>
      </c>
      <c r="D1297" s="62" t="s">
        <v>2837</v>
      </c>
      <c r="E1297" s="63">
        <v>2828</v>
      </c>
      <c r="F1297" s="62" t="s">
        <v>2841</v>
      </c>
      <c r="G1297" s="34" t="str">
        <f>IF((F1297=""),"",VLOOKUP(F1297,'Range Midpoints'!$A$2:$C$13,2))</f>
        <v/>
      </c>
      <c r="H1297" s="34" t="str">
        <f>IF((F1297=""),"",VLOOKUP(F1297,'Range Midpoints'!$A$2:$C$13,3))</f>
        <v/>
      </c>
    </row>
    <row r="1298" spans="1:8">
      <c r="A1298" s="1" t="str">
        <f t="shared" si="20"/>
        <v>29097</v>
      </c>
      <c r="B1298" s="62" t="s">
        <v>3045</v>
      </c>
      <c r="C1298" s="62" t="s">
        <v>2886</v>
      </c>
      <c r="D1298" s="62" t="s">
        <v>2837</v>
      </c>
      <c r="E1298" s="63">
        <v>187</v>
      </c>
      <c r="F1298" s="62" t="s">
        <v>2841</v>
      </c>
      <c r="G1298" s="34" t="str">
        <f>IF((F1298=""),"",VLOOKUP(F1298,'Range Midpoints'!$A$2:$C$13,2))</f>
        <v/>
      </c>
      <c r="H1298" s="34" t="str">
        <f>IF((F1298=""),"",VLOOKUP(F1298,'Range Midpoints'!$A$2:$C$13,3))</f>
        <v/>
      </c>
    </row>
    <row r="1299" spans="1:8">
      <c r="A1299" s="1" t="str">
        <f t="shared" si="20"/>
        <v>29099</v>
      </c>
      <c r="B1299" s="62" t="s">
        <v>3045</v>
      </c>
      <c r="C1299" s="62" t="s">
        <v>2887</v>
      </c>
      <c r="D1299" s="62" t="s">
        <v>2837</v>
      </c>
      <c r="E1299" s="63">
        <v>316</v>
      </c>
      <c r="F1299" s="62" t="s">
        <v>2841</v>
      </c>
      <c r="G1299" s="34" t="str">
        <f>IF((F1299=""),"",VLOOKUP(F1299,'Range Midpoints'!$A$2:$C$13,2))</f>
        <v/>
      </c>
      <c r="H1299" s="34" t="str">
        <f>IF((F1299=""),"",VLOOKUP(F1299,'Range Midpoints'!$A$2:$C$13,3))</f>
        <v/>
      </c>
    </row>
    <row r="1300" spans="1:8">
      <c r="A1300" s="1" t="str">
        <f t="shared" si="20"/>
        <v>29101</v>
      </c>
      <c r="B1300" s="62" t="s">
        <v>3045</v>
      </c>
      <c r="C1300" s="62" t="s">
        <v>2888</v>
      </c>
      <c r="D1300" s="62" t="s">
        <v>2837</v>
      </c>
      <c r="E1300" s="63">
        <v>51</v>
      </c>
      <c r="F1300" s="62" t="s">
        <v>2841</v>
      </c>
      <c r="G1300" s="34" t="str">
        <f>IF((F1300=""),"",VLOOKUP(F1300,'Range Midpoints'!$A$2:$C$13,2))</f>
        <v/>
      </c>
      <c r="H1300" s="34" t="str">
        <f>IF((F1300=""),"",VLOOKUP(F1300,'Range Midpoints'!$A$2:$C$13,3))</f>
        <v/>
      </c>
    </row>
    <row r="1301" spans="1:8">
      <c r="A1301" s="1" t="str">
        <f t="shared" si="20"/>
        <v>29105</v>
      </c>
      <c r="B1301" s="62" t="s">
        <v>3045</v>
      </c>
      <c r="C1301" s="62" t="s">
        <v>2890</v>
      </c>
      <c r="D1301" s="62" t="s">
        <v>2837</v>
      </c>
      <c r="E1301" s="63">
        <v>0</v>
      </c>
      <c r="F1301" s="62" t="s">
        <v>2838</v>
      </c>
      <c r="G1301" s="34" t="str">
        <f>IF((F1301=""),"",VLOOKUP(F1301,'Range Midpoints'!$A$2:$C$13,2))</f>
        <v>20-99</v>
      </c>
      <c r="H1301" s="34">
        <f>IF((F1301=""),"",VLOOKUP(F1301,'Range Midpoints'!$A$2:$C$13,3))</f>
        <v>60</v>
      </c>
    </row>
    <row r="1302" spans="1:8">
      <c r="A1302" s="1" t="str">
        <f t="shared" si="20"/>
        <v>29107</v>
      </c>
      <c r="B1302" s="62" t="s">
        <v>3045</v>
      </c>
      <c r="C1302" s="62" t="s">
        <v>2891</v>
      </c>
      <c r="D1302" s="62" t="s">
        <v>2837</v>
      </c>
      <c r="E1302" s="63">
        <v>41</v>
      </c>
      <c r="F1302" s="62" t="s">
        <v>2841</v>
      </c>
      <c r="G1302" s="34" t="str">
        <f>IF((F1302=""),"",VLOOKUP(F1302,'Range Midpoints'!$A$2:$C$13,2))</f>
        <v/>
      </c>
      <c r="H1302" s="34" t="str">
        <f>IF((F1302=""),"",VLOOKUP(F1302,'Range Midpoints'!$A$2:$C$13,3))</f>
        <v/>
      </c>
    </row>
    <row r="1303" spans="1:8">
      <c r="A1303" s="1" t="str">
        <f t="shared" si="20"/>
        <v>29109</v>
      </c>
      <c r="B1303" s="62" t="s">
        <v>3045</v>
      </c>
      <c r="C1303" s="62" t="s">
        <v>2892</v>
      </c>
      <c r="D1303" s="62" t="s">
        <v>2837</v>
      </c>
      <c r="E1303" s="63">
        <v>0</v>
      </c>
      <c r="F1303" s="62" t="s">
        <v>2848</v>
      </c>
      <c r="G1303" s="34" t="str">
        <f>IF((F1303=""),"",VLOOKUP(F1303,'Range Midpoints'!$A$2:$C$13,2))</f>
        <v>0-19</v>
      </c>
      <c r="H1303" s="34">
        <f>IF((F1303=""),"",VLOOKUP(F1303,'Range Midpoints'!$A$2:$C$13,3))</f>
        <v>10</v>
      </c>
    </row>
    <row r="1304" spans="1:8">
      <c r="A1304" s="1" t="str">
        <f t="shared" si="20"/>
        <v>29111</v>
      </c>
      <c r="B1304" s="62" t="s">
        <v>3045</v>
      </c>
      <c r="C1304" s="62" t="s">
        <v>2893</v>
      </c>
      <c r="D1304" s="62" t="s">
        <v>2837</v>
      </c>
      <c r="E1304" s="63">
        <v>0</v>
      </c>
      <c r="F1304" s="62" t="s">
        <v>2848</v>
      </c>
      <c r="G1304" s="34" t="str">
        <f>IF((F1304=""),"",VLOOKUP(F1304,'Range Midpoints'!$A$2:$C$13,2))</f>
        <v>0-19</v>
      </c>
      <c r="H1304" s="34">
        <f>IF((F1304=""),"",VLOOKUP(F1304,'Range Midpoints'!$A$2:$C$13,3))</f>
        <v>10</v>
      </c>
    </row>
    <row r="1305" spans="1:8">
      <c r="A1305" s="1" t="str">
        <f t="shared" si="20"/>
        <v>29113</v>
      </c>
      <c r="B1305" s="62" t="s">
        <v>3045</v>
      </c>
      <c r="C1305" s="62" t="s">
        <v>2894</v>
      </c>
      <c r="D1305" s="62" t="s">
        <v>2837</v>
      </c>
      <c r="E1305" s="63">
        <v>41</v>
      </c>
      <c r="F1305" s="62" t="s">
        <v>2841</v>
      </c>
      <c r="G1305" s="34" t="str">
        <f>IF((F1305=""),"",VLOOKUP(F1305,'Range Midpoints'!$A$2:$C$13,2))</f>
        <v/>
      </c>
      <c r="H1305" s="34" t="str">
        <f>IF((F1305=""),"",VLOOKUP(F1305,'Range Midpoints'!$A$2:$C$13,3))</f>
        <v/>
      </c>
    </row>
    <row r="1306" spans="1:8">
      <c r="A1306" s="1" t="str">
        <f t="shared" si="20"/>
        <v>29117</v>
      </c>
      <c r="B1306" s="62" t="s">
        <v>3045</v>
      </c>
      <c r="C1306" s="62" t="s">
        <v>2896</v>
      </c>
      <c r="D1306" s="62" t="s">
        <v>2837</v>
      </c>
      <c r="E1306" s="63">
        <v>35</v>
      </c>
      <c r="F1306" s="62" t="s">
        <v>2841</v>
      </c>
      <c r="G1306" s="34" t="str">
        <f>IF((F1306=""),"",VLOOKUP(F1306,'Range Midpoints'!$A$2:$C$13,2))</f>
        <v/>
      </c>
      <c r="H1306" s="34" t="str">
        <f>IF((F1306=""),"",VLOOKUP(F1306,'Range Midpoints'!$A$2:$C$13,3))</f>
        <v/>
      </c>
    </row>
    <row r="1307" spans="1:8">
      <c r="A1307" s="1" t="str">
        <f t="shared" si="20"/>
        <v>29119</v>
      </c>
      <c r="B1307" s="62" t="s">
        <v>3045</v>
      </c>
      <c r="C1307" s="62" t="s">
        <v>2897</v>
      </c>
      <c r="D1307" s="62" t="s">
        <v>2837</v>
      </c>
      <c r="E1307" s="63">
        <v>0</v>
      </c>
      <c r="F1307" s="62" t="s">
        <v>2838</v>
      </c>
      <c r="G1307" s="34" t="str">
        <f>IF((F1307=""),"",VLOOKUP(F1307,'Range Midpoints'!$A$2:$C$13,2))</f>
        <v>20-99</v>
      </c>
      <c r="H1307" s="34">
        <f>IF((F1307=""),"",VLOOKUP(F1307,'Range Midpoints'!$A$2:$C$13,3))</f>
        <v>60</v>
      </c>
    </row>
    <row r="1308" spans="1:8">
      <c r="A1308" s="1" t="str">
        <f t="shared" si="20"/>
        <v>29121</v>
      </c>
      <c r="B1308" s="62" t="s">
        <v>3045</v>
      </c>
      <c r="C1308" s="62" t="s">
        <v>2898</v>
      </c>
      <c r="D1308" s="62" t="s">
        <v>2837</v>
      </c>
      <c r="E1308" s="63">
        <v>0</v>
      </c>
      <c r="F1308" s="62" t="s">
        <v>2848</v>
      </c>
      <c r="G1308" s="34" t="str">
        <f>IF((F1308=""),"",VLOOKUP(F1308,'Range Midpoints'!$A$2:$C$13,2))</f>
        <v>0-19</v>
      </c>
      <c r="H1308" s="34">
        <f>IF((F1308=""),"",VLOOKUP(F1308,'Range Midpoints'!$A$2:$C$13,3))</f>
        <v>10</v>
      </c>
    </row>
    <row r="1309" spans="1:8">
      <c r="A1309" s="1" t="str">
        <f t="shared" si="20"/>
        <v>29123</v>
      </c>
      <c r="B1309" s="62" t="s">
        <v>3045</v>
      </c>
      <c r="C1309" s="62" t="s">
        <v>2899</v>
      </c>
      <c r="D1309" s="62" t="s">
        <v>2837</v>
      </c>
      <c r="E1309" s="63">
        <v>0</v>
      </c>
      <c r="F1309" s="62" t="s">
        <v>2838</v>
      </c>
      <c r="G1309" s="34" t="str">
        <f>IF((F1309=""),"",VLOOKUP(F1309,'Range Midpoints'!$A$2:$C$13,2))</f>
        <v>20-99</v>
      </c>
      <c r="H1309" s="34">
        <f>IF((F1309=""),"",VLOOKUP(F1309,'Range Midpoints'!$A$2:$C$13,3))</f>
        <v>60</v>
      </c>
    </row>
    <row r="1310" spans="1:8">
      <c r="A1310" s="1" t="str">
        <f t="shared" si="20"/>
        <v>29125</v>
      </c>
      <c r="B1310" s="62" t="s">
        <v>3045</v>
      </c>
      <c r="C1310" s="62" t="s">
        <v>2900</v>
      </c>
      <c r="D1310" s="62" t="s">
        <v>2837</v>
      </c>
      <c r="E1310" s="63">
        <v>0</v>
      </c>
      <c r="F1310" s="62" t="s">
        <v>2848</v>
      </c>
      <c r="G1310" s="34" t="str">
        <f>IF((F1310=""),"",VLOOKUP(F1310,'Range Midpoints'!$A$2:$C$13,2))</f>
        <v>0-19</v>
      </c>
      <c r="H1310" s="34">
        <f>IF((F1310=""),"",VLOOKUP(F1310,'Range Midpoints'!$A$2:$C$13,3))</f>
        <v>10</v>
      </c>
    </row>
    <row r="1311" spans="1:8">
      <c r="A1311" s="1" t="str">
        <f t="shared" si="20"/>
        <v>29127</v>
      </c>
      <c r="B1311" s="62" t="s">
        <v>3045</v>
      </c>
      <c r="C1311" s="62" t="s">
        <v>2901</v>
      </c>
      <c r="D1311" s="62" t="s">
        <v>2837</v>
      </c>
      <c r="E1311" s="63">
        <v>47</v>
      </c>
      <c r="F1311" s="62" t="s">
        <v>2841</v>
      </c>
      <c r="G1311" s="34" t="str">
        <f>IF((F1311=""),"",VLOOKUP(F1311,'Range Midpoints'!$A$2:$C$13,2))</f>
        <v/>
      </c>
      <c r="H1311" s="34" t="str">
        <f>IF((F1311=""),"",VLOOKUP(F1311,'Range Midpoints'!$A$2:$C$13,3))</f>
        <v/>
      </c>
    </row>
    <row r="1312" spans="1:8">
      <c r="A1312" s="1" t="str">
        <f t="shared" si="20"/>
        <v>29129</v>
      </c>
      <c r="B1312" s="62" t="s">
        <v>3045</v>
      </c>
      <c r="C1312" s="62" t="s">
        <v>2902</v>
      </c>
      <c r="D1312" s="62" t="s">
        <v>2837</v>
      </c>
      <c r="E1312" s="63">
        <v>0</v>
      </c>
      <c r="F1312" s="62" t="s">
        <v>2848</v>
      </c>
      <c r="G1312" s="34" t="str">
        <f>IF((F1312=""),"",VLOOKUP(F1312,'Range Midpoints'!$A$2:$C$13,2))</f>
        <v>0-19</v>
      </c>
      <c r="H1312" s="34">
        <f>IF((F1312=""),"",VLOOKUP(F1312,'Range Midpoints'!$A$2:$C$13,3))</f>
        <v>10</v>
      </c>
    </row>
    <row r="1313" spans="1:8">
      <c r="A1313" s="1" t="str">
        <f t="shared" si="20"/>
        <v>29131</v>
      </c>
      <c r="B1313" s="62" t="s">
        <v>3045</v>
      </c>
      <c r="C1313" s="62" t="s">
        <v>2903</v>
      </c>
      <c r="D1313" s="62" t="s">
        <v>2837</v>
      </c>
      <c r="E1313" s="63">
        <v>59</v>
      </c>
      <c r="F1313" s="62" t="s">
        <v>2841</v>
      </c>
      <c r="G1313" s="34" t="str">
        <f>IF((F1313=""),"",VLOOKUP(F1313,'Range Midpoints'!$A$2:$C$13,2))</f>
        <v/>
      </c>
      <c r="H1313" s="34" t="str">
        <f>IF((F1313=""),"",VLOOKUP(F1313,'Range Midpoints'!$A$2:$C$13,3))</f>
        <v/>
      </c>
    </row>
    <row r="1314" spans="1:8">
      <c r="A1314" s="1" t="str">
        <f t="shared" si="20"/>
        <v>29133</v>
      </c>
      <c r="B1314" s="62" t="s">
        <v>3045</v>
      </c>
      <c r="C1314" s="62" t="s">
        <v>2904</v>
      </c>
      <c r="D1314" s="62" t="s">
        <v>2837</v>
      </c>
      <c r="E1314" s="63">
        <v>0</v>
      </c>
      <c r="F1314" s="62" t="s">
        <v>2838</v>
      </c>
      <c r="G1314" s="34" t="str">
        <f>IF((F1314=""),"",VLOOKUP(F1314,'Range Midpoints'!$A$2:$C$13,2))</f>
        <v>20-99</v>
      </c>
      <c r="H1314" s="34">
        <f>IF((F1314=""),"",VLOOKUP(F1314,'Range Midpoints'!$A$2:$C$13,3))</f>
        <v>60</v>
      </c>
    </row>
    <row r="1315" spans="1:8">
      <c r="A1315" s="1" t="str">
        <f t="shared" si="20"/>
        <v>29135</v>
      </c>
      <c r="B1315" s="62" t="s">
        <v>3045</v>
      </c>
      <c r="C1315" s="62" t="s">
        <v>2937</v>
      </c>
      <c r="D1315" s="62" t="s">
        <v>2837</v>
      </c>
      <c r="E1315" s="63">
        <v>34</v>
      </c>
      <c r="F1315" s="62" t="s">
        <v>2841</v>
      </c>
      <c r="G1315" s="34" t="str">
        <f>IF((F1315=""),"",VLOOKUP(F1315,'Range Midpoints'!$A$2:$C$13,2))</f>
        <v/>
      </c>
      <c r="H1315" s="34" t="str">
        <f>IF((F1315=""),"",VLOOKUP(F1315,'Range Midpoints'!$A$2:$C$13,3))</f>
        <v/>
      </c>
    </row>
    <row r="1316" spans="1:8">
      <c r="A1316" s="1" t="str">
        <f t="shared" si="20"/>
        <v>29137</v>
      </c>
      <c r="B1316" s="62" t="s">
        <v>3045</v>
      </c>
      <c r="C1316" s="62" t="s">
        <v>2956</v>
      </c>
      <c r="D1316" s="62" t="s">
        <v>2837</v>
      </c>
      <c r="E1316" s="63">
        <v>0</v>
      </c>
      <c r="F1316" s="62" t="s">
        <v>2848</v>
      </c>
      <c r="G1316" s="34" t="str">
        <f>IF((F1316=""),"",VLOOKUP(F1316,'Range Midpoints'!$A$2:$C$13,2))</f>
        <v>0-19</v>
      </c>
      <c r="H1316" s="34">
        <f>IF((F1316=""),"",VLOOKUP(F1316,'Range Midpoints'!$A$2:$C$13,3))</f>
        <v>10</v>
      </c>
    </row>
    <row r="1317" spans="1:8">
      <c r="A1317" s="1" t="str">
        <f t="shared" si="20"/>
        <v>29139</v>
      </c>
      <c r="B1317" s="62" t="s">
        <v>3045</v>
      </c>
      <c r="C1317" s="62" t="s">
        <v>2938</v>
      </c>
      <c r="D1317" s="62" t="s">
        <v>2837</v>
      </c>
      <c r="E1317" s="63">
        <v>0</v>
      </c>
      <c r="F1317" s="62" t="s">
        <v>2848</v>
      </c>
      <c r="G1317" s="34" t="str">
        <f>IF((F1317=""),"",VLOOKUP(F1317,'Range Midpoints'!$A$2:$C$13,2))</f>
        <v>0-19</v>
      </c>
      <c r="H1317" s="34">
        <f>IF((F1317=""),"",VLOOKUP(F1317,'Range Midpoints'!$A$2:$C$13,3))</f>
        <v>10</v>
      </c>
    </row>
    <row r="1318" spans="1:8">
      <c r="A1318" s="1" t="str">
        <f t="shared" si="20"/>
        <v>29141</v>
      </c>
      <c r="B1318" s="62" t="s">
        <v>3045</v>
      </c>
      <c r="C1318" s="62" t="s">
        <v>2941</v>
      </c>
      <c r="D1318" s="62" t="s">
        <v>2837</v>
      </c>
      <c r="E1318" s="63">
        <v>0</v>
      </c>
      <c r="F1318" s="62" t="s">
        <v>2848</v>
      </c>
      <c r="G1318" s="34" t="str">
        <f>IF((F1318=""),"",VLOOKUP(F1318,'Range Midpoints'!$A$2:$C$13,2))</f>
        <v>0-19</v>
      </c>
      <c r="H1318" s="34">
        <f>IF((F1318=""),"",VLOOKUP(F1318,'Range Midpoints'!$A$2:$C$13,3))</f>
        <v>10</v>
      </c>
    </row>
    <row r="1319" spans="1:8">
      <c r="A1319" s="1" t="str">
        <f t="shared" si="20"/>
        <v>29143</v>
      </c>
      <c r="B1319" s="62" t="s">
        <v>3045</v>
      </c>
      <c r="C1319" s="62" t="s">
        <v>2942</v>
      </c>
      <c r="D1319" s="62" t="s">
        <v>2837</v>
      </c>
      <c r="E1319" s="63">
        <v>0</v>
      </c>
      <c r="F1319" s="62" t="s">
        <v>2848</v>
      </c>
      <c r="G1319" s="34" t="str">
        <f>IF((F1319=""),"",VLOOKUP(F1319,'Range Midpoints'!$A$2:$C$13,2))</f>
        <v>0-19</v>
      </c>
      <c r="H1319" s="34">
        <f>IF((F1319=""),"",VLOOKUP(F1319,'Range Midpoints'!$A$2:$C$13,3))</f>
        <v>10</v>
      </c>
    </row>
    <row r="1320" spans="1:8">
      <c r="A1320" s="1" t="str">
        <f t="shared" si="20"/>
        <v>29145</v>
      </c>
      <c r="B1320" s="62" t="s">
        <v>3045</v>
      </c>
      <c r="C1320" s="62" t="s">
        <v>2943</v>
      </c>
      <c r="D1320" s="62" t="s">
        <v>2837</v>
      </c>
      <c r="E1320" s="63">
        <v>0</v>
      </c>
      <c r="F1320" s="62" t="s">
        <v>2853</v>
      </c>
      <c r="G1320" s="34" t="str">
        <f>IF((F1320=""),"",VLOOKUP(F1320,'Range Midpoints'!$A$2:$C$13,2))</f>
        <v>100-249</v>
      </c>
      <c r="H1320" s="34">
        <f>IF((F1320=""),"",VLOOKUP(F1320,'Range Midpoints'!$A$2:$C$13,3))</f>
        <v>175</v>
      </c>
    </row>
    <row r="1321" spans="1:8">
      <c r="A1321" s="1" t="str">
        <f t="shared" si="20"/>
        <v>29147</v>
      </c>
      <c r="B1321" s="62" t="s">
        <v>3045</v>
      </c>
      <c r="C1321" s="62" t="s">
        <v>2957</v>
      </c>
      <c r="D1321" s="62" t="s">
        <v>2837</v>
      </c>
      <c r="E1321" s="63">
        <v>0</v>
      </c>
      <c r="F1321" s="62" t="s">
        <v>2848</v>
      </c>
      <c r="G1321" s="34" t="str">
        <f>IF((F1321=""),"",VLOOKUP(F1321,'Range Midpoints'!$A$2:$C$13,2))</f>
        <v>0-19</v>
      </c>
      <c r="H1321" s="34">
        <f>IF((F1321=""),"",VLOOKUP(F1321,'Range Midpoints'!$A$2:$C$13,3))</f>
        <v>10</v>
      </c>
    </row>
    <row r="1322" spans="1:8">
      <c r="A1322" s="1" t="str">
        <f t="shared" si="20"/>
        <v>29155</v>
      </c>
      <c r="B1322" s="62" t="s">
        <v>3045</v>
      </c>
      <c r="C1322" s="62" t="s">
        <v>2960</v>
      </c>
      <c r="D1322" s="62" t="s">
        <v>2837</v>
      </c>
      <c r="E1322" s="63">
        <v>0</v>
      </c>
      <c r="F1322" s="62" t="s">
        <v>2838</v>
      </c>
      <c r="G1322" s="34" t="str">
        <f>IF((F1322=""),"",VLOOKUP(F1322,'Range Midpoints'!$A$2:$C$13,2))</f>
        <v>20-99</v>
      </c>
      <c r="H1322" s="34">
        <f>IF((F1322=""),"",VLOOKUP(F1322,'Range Midpoints'!$A$2:$C$13,3))</f>
        <v>60</v>
      </c>
    </row>
    <row r="1323" spans="1:8">
      <c r="A1323" s="1" t="str">
        <f t="shared" si="20"/>
        <v>29157</v>
      </c>
      <c r="B1323" s="62" t="s">
        <v>3045</v>
      </c>
      <c r="C1323" s="62" t="s">
        <v>2961</v>
      </c>
      <c r="D1323" s="62" t="s">
        <v>2837</v>
      </c>
      <c r="E1323" s="63">
        <v>0</v>
      </c>
      <c r="F1323" s="62" t="s">
        <v>2838</v>
      </c>
      <c r="G1323" s="34" t="str">
        <f>IF((F1323=""),"",VLOOKUP(F1323,'Range Midpoints'!$A$2:$C$13,2))</f>
        <v>20-99</v>
      </c>
      <c r="H1323" s="34">
        <f>IF((F1323=""),"",VLOOKUP(F1323,'Range Midpoints'!$A$2:$C$13,3))</f>
        <v>60</v>
      </c>
    </row>
    <row r="1324" spans="1:8">
      <c r="A1324" s="1" t="str">
        <f t="shared" si="20"/>
        <v>29159</v>
      </c>
      <c r="B1324" s="62" t="s">
        <v>3045</v>
      </c>
      <c r="C1324" s="62" t="s">
        <v>2962</v>
      </c>
      <c r="D1324" s="62" t="s">
        <v>2837</v>
      </c>
      <c r="E1324" s="63">
        <v>0</v>
      </c>
      <c r="F1324" s="62" t="s">
        <v>2853</v>
      </c>
      <c r="G1324" s="34" t="str">
        <f>IF((F1324=""),"",VLOOKUP(F1324,'Range Midpoints'!$A$2:$C$13,2))</f>
        <v>100-249</v>
      </c>
      <c r="H1324" s="34">
        <f>IF((F1324=""),"",VLOOKUP(F1324,'Range Midpoints'!$A$2:$C$13,3))</f>
        <v>175</v>
      </c>
    </row>
    <row r="1325" spans="1:8">
      <c r="A1325" s="1" t="str">
        <f t="shared" si="20"/>
        <v>29161</v>
      </c>
      <c r="B1325" s="62" t="s">
        <v>3045</v>
      </c>
      <c r="C1325" s="62" t="s">
        <v>2963</v>
      </c>
      <c r="D1325" s="62" t="s">
        <v>2837</v>
      </c>
      <c r="E1325" s="63">
        <v>17</v>
      </c>
      <c r="F1325" s="62" t="s">
        <v>2841</v>
      </c>
      <c r="G1325" s="34" t="str">
        <f>IF((F1325=""),"",VLOOKUP(F1325,'Range Midpoints'!$A$2:$C$13,2))</f>
        <v/>
      </c>
      <c r="H1325" s="34" t="str">
        <f>IF((F1325=""),"",VLOOKUP(F1325,'Range Midpoints'!$A$2:$C$13,3))</f>
        <v/>
      </c>
    </row>
    <row r="1326" spans="1:8">
      <c r="A1326" s="1" t="str">
        <f t="shared" si="20"/>
        <v>29163</v>
      </c>
      <c r="B1326" s="62" t="s">
        <v>3045</v>
      </c>
      <c r="C1326" s="62" t="s">
        <v>2964</v>
      </c>
      <c r="D1326" s="62" t="s">
        <v>2837</v>
      </c>
      <c r="E1326" s="63">
        <v>0</v>
      </c>
      <c r="F1326" s="62" t="s">
        <v>2848</v>
      </c>
      <c r="G1326" s="34" t="str">
        <f>IF((F1326=""),"",VLOOKUP(F1326,'Range Midpoints'!$A$2:$C$13,2))</f>
        <v>0-19</v>
      </c>
      <c r="H1326" s="34">
        <f>IF((F1326=""),"",VLOOKUP(F1326,'Range Midpoints'!$A$2:$C$13,3))</f>
        <v>10</v>
      </c>
    </row>
    <row r="1327" spans="1:8">
      <c r="A1327" s="1" t="str">
        <f t="shared" si="20"/>
        <v>29165</v>
      </c>
      <c r="B1327" s="62" t="s">
        <v>3045</v>
      </c>
      <c r="C1327" s="62" t="s">
        <v>2965</v>
      </c>
      <c r="D1327" s="62" t="s">
        <v>2837</v>
      </c>
      <c r="E1327" s="63">
        <v>75</v>
      </c>
      <c r="F1327" s="62" t="s">
        <v>2841</v>
      </c>
      <c r="G1327" s="34" t="str">
        <f>IF((F1327=""),"",VLOOKUP(F1327,'Range Midpoints'!$A$2:$C$13,2))</f>
        <v/>
      </c>
      <c r="H1327" s="34" t="str">
        <f>IF((F1327=""),"",VLOOKUP(F1327,'Range Midpoints'!$A$2:$C$13,3))</f>
        <v/>
      </c>
    </row>
    <row r="1328" spans="1:8">
      <c r="A1328" s="1" t="str">
        <f t="shared" si="20"/>
        <v>29167</v>
      </c>
      <c r="B1328" s="62" t="s">
        <v>3045</v>
      </c>
      <c r="C1328" s="62" t="s">
        <v>2966</v>
      </c>
      <c r="D1328" s="62" t="s">
        <v>2837</v>
      </c>
      <c r="E1328" s="63">
        <v>0</v>
      </c>
      <c r="F1328" s="62" t="s">
        <v>2848</v>
      </c>
      <c r="G1328" s="34" t="str">
        <f>IF((F1328=""),"",VLOOKUP(F1328,'Range Midpoints'!$A$2:$C$13,2))</f>
        <v>0-19</v>
      </c>
      <c r="H1328" s="34">
        <f>IF((F1328=""),"",VLOOKUP(F1328,'Range Midpoints'!$A$2:$C$13,3))</f>
        <v>10</v>
      </c>
    </row>
    <row r="1329" spans="1:8">
      <c r="A1329" s="1" t="str">
        <f t="shared" si="20"/>
        <v>29169</v>
      </c>
      <c r="B1329" s="62" t="s">
        <v>3045</v>
      </c>
      <c r="C1329" s="62" t="s">
        <v>3028</v>
      </c>
      <c r="D1329" s="62" t="s">
        <v>2837</v>
      </c>
      <c r="E1329" s="63">
        <v>64</v>
      </c>
      <c r="F1329" s="62" t="s">
        <v>2841</v>
      </c>
      <c r="G1329" s="34" t="str">
        <f>IF((F1329=""),"",VLOOKUP(F1329,'Range Midpoints'!$A$2:$C$13,2))</f>
        <v/>
      </c>
      <c r="H1329" s="34" t="str">
        <f>IF((F1329=""),"",VLOOKUP(F1329,'Range Midpoints'!$A$2:$C$13,3))</f>
        <v/>
      </c>
    </row>
    <row r="1330" spans="1:8">
      <c r="A1330" s="1" t="str">
        <f t="shared" si="20"/>
        <v>29171</v>
      </c>
      <c r="B1330" s="62" t="s">
        <v>3045</v>
      </c>
      <c r="C1330" s="62" t="s">
        <v>2967</v>
      </c>
      <c r="D1330" s="62" t="s">
        <v>2837</v>
      </c>
      <c r="E1330" s="63">
        <v>0</v>
      </c>
      <c r="F1330" s="62" t="s">
        <v>2848</v>
      </c>
      <c r="G1330" s="34" t="str">
        <f>IF((F1330=""),"",VLOOKUP(F1330,'Range Midpoints'!$A$2:$C$13,2))</f>
        <v>0-19</v>
      </c>
      <c r="H1330" s="34">
        <f>IF((F1330=""),"",VLOOKUP(F1330,'Range Midpoints'!$A$2:$C$13,3))</f>
        <v>10</v>
      </c>
    </row>
    <row r="1331" spans="1:8">
      <c r="A1331" s="1" t="str">
        <f t="shared" si="20"/>
        <v>29173</v>
      </c>
      <c r="B1331" s="62" t="s">
        <v>3045</v>
      </c>
      <c r="C1331" s="62" t="s">
        <v>2968</v>
      </c>
      <c r="D1331" s="62" t="s">
        <v>2837</v>
      </c>
      <c r="E1331" s="63">
        <v>0</v>
      </c>
      <c r="F1331" s="62" t="s">
        <v>2848</v>
      </c>
      <c r="G1331" s="34" t="str">
        <f>IF((F1331=""),"",VLOOKUP(F1331,'Range Midpoints'!$A$2:$C$13,2))</f>
        <v>0-19</v>
      </c>
      <c r="H1331" s="34">
        <f>IF((F1331=""),"",VLOOKUP(F1331,'Range Midpoints'!$A$2:$C$13,3))</f>
        <v>10</v>
      </c>
    </row>
    <row r="1332" spans="1:8">
      <c r="A1332" s="1" t="str">
        <f t="shared" si="20"/>
        <v>29175</v>
      </c>
      <c r="B1332" s="62" t="s">
        <v>3045</v>
      </c>
      <c r="C1332" s="62" t="s">
        <v>2969</v>
      </c>
      <c r="D1332" s="62" t="s">
        <v>2837</v>
      </c>
      <c r="E1332" s="63">
        <v>0</v>
      </c>
      <c r="F1332" s="62" t="s">
        <v>2848</v>
      </c>
      <c r="G1332" s="34" t="str">
        <f>IF((F1332=""),"",VLOOKUP(F1332,'Range Midpoints'!$A$2:$C$13,2))</f>
        <v>0-19</v>
      </c>
      <c r="H1332" s="34">
        <f>IF((F1332=""),"",VLOOKUP(F1332,'Range Midpoints'!$A$2:$C$13,3))</f>
        <v>10</v>
      </c>
    </row>
    <row r="1333" spans="1:8">
      <c r="A1333" s="1" t="str">
        <f t="shared" si="20"/>
        <v>29177</v>
      </c>
      <c r="B1333" s="62" t="s">
        <v>3045</v>
      </c>
      <c r="C1333" s="62" t="s">
        <v>2970</v>
      </c>
      <c r="D1333" s="62" t="s">
        <v>2837</v>
      </c>
      <c r="E1333" s="63">
        <v>0</v>
      </c>
      <c r="F1333" s="62" t="s">
        <v>2848</v>
      </c>
      <c r="G1333" s="34" t="str">
        <f>IF((F1333=""),"",VLOOKUP(F1333,'Range Midpoints'!$A$2:$C$13,2))</f>
        <v>0-19</v>
      </c>
      <c r="H1333" s="34">
        <f>IF((F1333=""),"",VLOOKUP(F1333,'Range Midpoints'!$A$2:$C$13,3))</f>
        <v>10</v>
      </c>
    </row>
    <row r="1334" spans="1:8">
      <c r="A1334" s="1" t="str">
        <f t="shared" si="20"/>
        <v>29181</v>
      </c>
      <c r="B1334" s="62" t="s">
        <v>3045</v>
      </c>
      <c r="C1334" s="62" t="s">
        <v>2972</v>
      </c>
      <c r="D1334" s="62" t="s">
        <v>2837</v>
      </c>
      <c r="E1334" s="63">
        <v>0</v>
      </c>
      <c r="F1334" s="62" t="s">
        <v>2848</v>
      </c>
      <c r="G1334" s="34" t="str">
        <f>IF((F1334=""),"",VLOOKUP(F1334,'Range Midpoints'!$A$2:$C$13,2))</f>
        <v>0-19</v>
      </c>
      <c r="H1334" s="34">
        <f>IF((F1334=""),"",VLOOKUP(F1334,'Range Midpoints'!$A$2:$C$13,3))</f>
        <v>10</v>
      </c>
    </row>
    <row r="1335" spans="1:8">
      <c r="A1335" s="1" t="str">
        <f t="shared" si="20"/>
        <v>29183</v>
      </c>
      <c r="B1335" s="62" t="s">
        <v>3045</v>
      </c>
      <c r="C1335" s="62" t="s">
        <v>3025</v>
      </c>
      <c r="D1335" s="62" t="s">
        <v>2837</v>
      </c>
      <c r="E1335" s="63">
        <v>324</v>
      </c>
      <c r="F1335" s="62" t="s">
        <v>2841</v>
      </c>
      <c r="G1335" s="34" t="str">
        <f>IF((F1335=""),"",VLOOKUP(F1335,'Range Midpoints'!$A$2:$C$13,2))</f>
        <v/>
      </c>
      <c r="H1335" s="34" t="str">
        <f>IF((F1335=""),"",VLOOKUP(F1335,'Range Midpoints'!$A$2:$C$13,3))</f>
        <v/>
      </c>
    </row>
    <row r="1336" spans="1:8">
      <c r="A1336" s="1" t="str">
        <f t="shared" si="20"/>
        <v>29186</v>
      </c>
      <c r="B1336" s="62" t="s">
        <v>3045</v>
      </c>
      <c r="C1336" s="62" t="s">
        <v>3046</v>
      </c>
      <c r="D1336" s="62" t="s">
        <v>2837</v>
      </c>
      <c r="E1336" s="63">
        <v>0</v>
      </c>
      <c r="F1336" s="62" t="s">
        <v>2838</v>
      </c>
      <c r="G1336" s="34" t="str">
        <f>IF((F1336=""),"",VLOOKUP(F1336,'Range Midpoints'!$A$2:$C$13,2))</f>
        <v>20-99</v>
      </c>
      <c r="H1336" s="34">
        <f>IF((F1336=""),"",VLOOKUP(F1336,'Range Midpoints'!$A$2:$C$13,3))</f>
        <v>60</v>
      </c>
    </row>
    <row r="1337" spans="1:8">
      <c r="A1337" s="1" t="str">
        <f t="shared" si="20"/>
        <v>29187</v>
      </c>
      <c r="B1337" s="62" t="s">
        <v>3045</v>
      </c>
      <c r="C1337" s="62" t="s">
        <v>2973</v>
      </c>
      <c r="D1337" s="62" t="s">
        <v>2837</v>
      </c>
      <c r="E1337" s="63">
        <v>97</v>
      </c>
      <c r="F1337" s="62" t="s">
        <v>2841</v>
      </c>
      <c r="G1337" s="34" t="str">
        <f>IF((F1337=""),"",VLOOKUP(F1337,'Range Midpoints'!$A$2:$C$13,2))</f>
        <v/>
      </c>
      <c r="H1337" s="34" t="str">
        <f>IF((F1337=""),"",VLOOKUP(F1337,'Range Midpoints'!$A$2:$C$13,3))</f>
        <v/>
      </c>
    </row>
    <row r="1338" spans="1:8">
      <c r="A1338" s="1" t="str">
        <f t="shared" si="20"/>
        <v>29189</v>
      </c>
      <c r="B1338" s="62" t="s">
        <v>3045</v>
      </c>
      <c r="C1338" s="62" t="s">
        <v>2974</v>
      </c>
      <c r="D1338" s="62" t="s">
        <v>2837</v>
      </c>
      <c r="E1338" s="63">
        <v>8157</v>
      </c>
      <c r="F1338" s="62" t="s">
        <v>2841</v>
      </c>
      <c r="G1338" s="34" t="str">
        <f>IF((F1338=""),"",VLOOKUP(F1338,'Range Midpoints'!$A$2:$C$13,2))</f>
        <v/>
      </c>
      <c r="H1338" s="34" t="str">
        <f>IF((F1338=""),"",VLOOKUP(F1338,'Range Midpoints'!$A$2:$C$13,3))</f>
        <v/>
      </c>
    </row>
    <row r="1339" spans="1:8">
      <c r="A1339" s="1" t="str">
        <f t="shared" si="20"/>
        <v>29199</v>
      </c>
      <c r="B1339" s="62" t="s">
        <v>3045</v>
      </c>
      <c r="C1339" s="62" t="s">
        <v>2979</v>
      </c>
      <c r="D1339" s="62" t="s">
        <v>2837</v>
      </c>
      <c r="E1339" s="63">
        <v>0</v>
      </c>
      <c r="F1339" s="62" t="s">
        <v>2848</v>
      </c>
      <c r="G1339" s="34" t="str">
        <f>IF((F1339=""),"",VLOOKUP(F1339,'Range Midpoints'!$A$2:$C$13,2))</f>
        <v>0-19</v>
      </c>
      <c r="H1339" s="34">
        <f>IF((F1339=""),"",VLOOKUP(F1339,'Range Midpoints'!$A$2:$C$13,3))</f>
        <v>10</v>
      </c>
    </row>
    <row r="1340" spans="1:8">
      <c r="A1340" s="1" t="str">
        <f t="shared" si="20"/>
        <v>29201</v>
      </c>
      <c r="B1340" s="62" t="s">
        <v>3045</v>
      </c>
      <c r="C1340" s="62" t="s">
        <v>2923</v>
      </c>
      <c r="D1340" s="62" t="s">
        <v>2837</v>
      </c>
      <c r="E1340" s="63">
        <v>29</v>
      </c>
      <c r="F1340" s="62" t="s">
        <v>2841</v>
      </c>
      <c r="G1340" s="34" t="str">
        <f>IF((F1340=""),"",VLOOKUP(F1340,'Range Midpoints'!$A$2:$C$13,2))</f>
        <v/>
      </c>
      <c r="H1340" s="34" t="str">
        <f>IF((F1340=""),"",VLOOKUP(F1340,'Range Midpoints'!$A$2:$C$13,3))</f>
        <v/>
      </c>
    </row>
    <row r="1341" spans="1:8">
      <c r="A1341" s="1" t="str">
        <f t="shared" si="20"/>
        <v>29205</v>
      </c>
      <c r="B1341" s="62" t="s">
        <v>3045</v>
      </c>
      <c r="C1341" s="62" t="s">
        <v>2980</v>
      </c>
      <c r="D1341" s="62" t="s">
        <v>2837</v>
      </c>
      <c r="E1341" s="63">
        <v>0</v>
      </c>
      <c r="F1341" s="62" t="s">
        <v>2838</v>
      </c>
      <c r="G1341" s="34" t="str">
        <f>IF((F1341=""),"",VLOOKUP(F1341,'Range Midpoints'!$A$2:$C$13,2))</f>
        <v>20-99</v>
      </c>
      <c r="H1341" s="34">
        <f>IF((F1341=""),"",VLOOKUP(F1341,'Range Midpoints'!$A$2:$C$13,3))</f>
        <v>60</v>
      </c>
    </row>
    <row r="1342" spans="1:8">
      <c r="A1342" s="1" t="str">
        <f t="shared" si="20"/>
        <v>29207</v>
      </c>
      <c r="B1342" s="62" t="s">
        <v>3045</v>
      </c>
      <c r="C1342" s="62" t="s">
        <v>2981</v>
      </c>
      <c r="D1342" s="62" t="s">
        <v>2837</v>
      </c>
      <c r="E1342" s="63">
        <v>120</v>
      </c>
      <c r="F1342" s="62" t="s">
        <v>2841</v>
      </c>
      <c r="G1342" s="34" t="str">
        <f>IF((F1342=""),"",VLOOKUP(F1342,'Range Midpoints'!$A$2:$C$13,2))</f>
        <v/>
      </c>
      <c r="H1342" s="34" t="str">
        <f>IF((F1342=""),"",VLOOKUP(F1342,'Range Midpoints'!$A$2:$C$13,3))</f>
        <v/>
      </c>
    </row>
    <row r="1343" spans="1:8">
      <c r="A1343" s="1" t="str">
        <f t="shared" si="20"/>
        <v>29209</v>
      </c>
      <c r="B1343" s="62" t="s">
        <v>3045</v>
      </c>
      <c r="C1343" s="62" t="s">
        <v>3033</v>
      </c>
      <c r="D1343" s="62" t="s">
        <v>2837</v>
      </c>
      <c r="E1343" s="63">
        <v>0</v>
      </c>
      <c r="F1343" s="62" t="s">
        <v>2848</v>
      </c>
      <c r="G1343" s="34" t="str">
        <f>IF((F1343=""),"",VLOOKUP(F1343,'Range Midpoints'!$A$2:$C$13,2))</f>
        <v>0-19</v>
      </c>
      <c r="H1343" s="34">
        <f>IF((F1343=""),"",VLOOKUP(F1343,'Range Midpoints'!$A$2:$C$13,3))</f>
        <v>10</v>
      </c>
    </row>
    <row r="1344" spans="1:8">
      <c r="A1344" s="1" t="str">
        <f t="shared" si="20"/>
        <v>29213</v>
      </c>
      <c r="B1344" s="62" t="s">
        <v>3045</v>
      </c>
      <c r="C1344" s="62" t="s">
        <v>2983</v>
      </c>
      <c r="D1344" s="62" t="s">
        <v>2837</v>
      </c>
      <c r="E1344" s="63">
        <v>61</v>
      </c>
      <c r="F1344" s="62" t="s">
        <v>2841</v>
      </c>
      <c r="G1344" s="34" t="str">
        <f>IF((F1344=""),"",VLOOKUP(F1344,'Range Midpoints'!$A$2:$C$13,2))</f>
        <v/>
      </c>
      <c r="H1344" s="34" t="str">
        <f>IF((F1344=""),"",VLOOKUP(F1344,'Range Midpoints'!$A$2:$C$13,3))</f>
        <v/>
      </c>
    </row>
    <row r="1345" spans="1:8">
      <c r="A1345" s="1" t="str">
        <f t="shared" si="20"/>
        <v>29215</v>
      </c>
      <c r="B1345" s="62" t="s">
        <v>3045</v>
      </c>
      <c r="C1345" s="62" t="s">
        <v>2984</v>
      </c>
      <c r="D1345" s="62" t="s">
        <v>2837</v>
      </c>
      <c r="E1345" s="63">
        <v>0</v>
      </c>
      <c r="F1345" s="62" t="s">
        <v>2848</v>
      </c>
      <c r="G1345" s="34" t="str">
        <f>IF((F1345=""),"",VLOOKUP(F1345,'Range Midpoints'!$A$2:$C$13,2))</f>
        <v>0-19</v>
      </c>
      <c r="H1345" s="34">
        <f>IF((F1345=""),"",VLOOKUP(F1345,'Range Midpoints'!$A$2:$C$13,3))</f>
        <v>10</v>
      </c>
    </row>
    <row r="1346" spans="1:8">
      <c r="A1346" s="1" t="str">
        <f t="shared" si="20"/>
        <v>29217</v>
      </c>
      <c r="B1346" s="62" t="s">
        <v>3045</v>
      </c>
      <c r="C1346" s="62" t="s">
        <v>2985</v>
      </c>
      <c r="D1346" s="62" t="s">
        <v>2837</v>
      </c>
      <c r="E1346" s="63">
        <v>0</v>
      </c>
      <c r="F1346" s="62" t="s">
        <v>2848</v>
      </c>
      <c r="G1346" s="34" t="str">
        <f>IF((F1346=""),"",VLOOKUP(F1346,'Range Midpoints'!$A$2:$C$13,2))</f>
        <v>0-19</v>
      </c>
      <c r="H1346" s="34">
        <f>IF((F1346=""),"",VLOOKUP(F1346,'Range Midpoints'!$A$2:$C$13,3))</f>
        <v>10</v>
      </c>
    </row>
    <row r="1347" spans="1:8">
      <c r="A1347" s="1" t="str">
        <f t="shared" si="20"/>
        <v>29219</v>
      </c>
      <c r="B1347" s="62" t="s">
        <v>3045</v>
      </c>
      <c r="C1347" s="62" t="s">
        <v>2986</v>
      </c>
      <c r="D1347" s="62" t="s">
        <v>2837</v>
      </c>
      <c r="E1347" s="63">
        <v>0</v>
      </c>
      <c r="F1347" s="62" t="s">
        <v>2848</v>
      </c>
      <c r="G1347" s="34" t="str">
        <f>IF((F1347=""),"",VLOOKUP(F1347,'Range Midpoints'!$A$2:$C$13,2))</f>
        <v>0-19</v>
      </c>
      <c r="H1347" s="34">
        <f>IF((F1347=""),"",VLOOKUP(F1347,'Range Midpoints'!$A$2:$C$13,3))</f>
        <v>10</v>
      </c>
    </row>
    <row r="1348" spans="1:8">
      <c r="A1348" s="1" t="str">
        <f t="shared" ref="A1348:A1411" si="21">B1348&amp;C1348</f>
        <v>29221</v>
      </c>
      <c r="B1348" s="62" t="s">
        <v>3045</v>
      </c>
      <c r="C1348" s="62" t="s">
        <v>3035</v>
      </c>
      <c r="D1348" s="62" t="s">
        <v>2837</v>
      </c>
      <c r="E1348" s="63">
        <v>0</v>
      </c>
      <c r="F1348" s="62" t="s">
        <v>2848</v>
      </c>
      <c r="G1348" s="34" t="str">
        <f>IF((F1348=""),"",VLOOKUP(F1348,'Range Midpoints'!$A$2:$C$13,2))</f>
        <v>0-19</v>
      </c>
      <c r="H1348" s="34">
        <f>IF((F1348=""),"",VLOOKUP(F1348,'Range Midpoints'!$A$2:$C$13,3))</f>
        <v>10</v>
      </c>
    </row>
    <row r="1349" spans="1:8">
      <c r="A1349" s="1" t="str">
        <f t="shared" si="21"/>
        <v>29225</v>
      </c>
      <c r="B1349" s="62" t="s">
        <v>3045</v>
      </c>
      <c r="C1349" s="62" t="s">
        <v>2988</v>
      </c>
      <c r="D1349" s="62" t="s">
        <v>2837</v>
      </c>
      <c r="E1349" s="63">
        <v>0</v>
      </c>
      <c r="F1349" s="62" t="s">
        <v>2838</v>
      </c>
      <c r="G1349" s="34" t="str">
        <f>IF((F1349=""),"",VLOOKUP(F1349,'Range Midpoints'!$A$2:$C$13,2))</f>
        <v>20-99</v>
      </c>
      <c r="H1349" s="34">
        <f>IF((F1349=""),"",VLOOKUP(F1349,'Range Midpoints'!$A$2:$C$13,3))</f>
        <v>60</v>
      </c>
    </row>
    <row r="1350" spans="1:8">
      <c r="A1350" s="1" t="str">
        <f t="shared" si="21"/>
        <v>29227</v>
      </c>
      <c r="B1350" s="62" t="s">
        <v>3045</v>
      </c>
      <c r="C1350" s="62" t="s">
        <v>2989</v>
      </c>
      <c r="D1350" s="62" t="s">
        <v>2837</v>
      </c>
      <c r="E1350" s="63">
        <v>0</v>
      </c>
      <c r="F1350" s="62" t="s">
        <v>2848</v>
      </c>
      <c r="G1350" s="34" t="str">
        <f>IF((F1350=""),"",VLOOKUP(F1350,'Range Midpoints'!$A$2:$C$13,2))</f>
        <v>0-19</v>
      </c>
      <c r="H1350" s="34">
        <f>IF((F1350=""),"",VLOOKUP(F1350,'Range Midpoints'!$A$2:$C$13,3))</f>
        <v>10</v>
      </c>
    </row>
    <row r="1351" spans="1:8">
      <c r="A1351" s="1" t="str">
        <f t="shared" si="21"/>
        <v>29229</v>
      </c>
      <c r="B1351" s="62" t="s">
        <v>3045</v>
      </c>
      <c r="C1351" s="62" t="s">
        <v>2990</v>
      </c>
      <c r="D1351" s="62" t="s">
        <v>2837</v>
      </c>
      <c r="E1351" s="63">
        <v>0</v>
      </c>
      <c r="F1351" s="62" t="s">
        <v>2848</v>
      </c>
      <c r="G1351" s="34" t="str">
        <f>IF((F1351=""),"",VLOOKUP(F1351,'Range Midpoints'!$A$2:$C$13,2))</f>
        <v>0-19</v>
      </c>
      <c r="H1351" s="34">
        <f>IF((F1351=""),"",VLOOKUP(F1351,'Range Midpoints'!$A$2:$C$13,3))</f>
        <v>10</v>
      </c>
    </row>
    <row r="1352" spans="1:8">
      <c r="A1352" s="1" t="str">
        <f t="shared" si="21"/>
        <v>29510</v>
      </c>
      <c r="B1352" s="62" t="s">
        <v>3045</v>
      </c>
      <c r="C1352" s="62" t="s">
        <v>3040</v>
      </c>
      <c r="D1352" s="62" t="s">
        <v>2837</v>
      </c>
      <c r="E1352" s="63">
        <v>1288</v>
      </c>
      <c r="F1352" s="62" t="s">
        <v>2841</v>
      </c>
      <c r="G1352" s="34" t="str">
        <f>IF((F1352=""),"",VLOOKUP(F1352,'Range Midpoints'!$A$2:$C$13,2))</f>
        <v/>
      </c>
      <c r="H1352" s="34" t="str">
        <f>IF((F1352=""),"",VLOOKUP(F1352,'Range Midpoints'!$A$2:$C$13,3))</f>
        <v/>
      </c>
    </row>
    <row r="1353" spans="1:8">
      <c r="A1353" s="1" t="str">
        <f t="shared" si="21"/>
        <v>30001</v>
      </c>
      <c r="B1353" s="62" t="s">
        <v>3047</v>
      </c>
      <c r="C1353" s="62" t="s">
        <v>2836</v>
      </c>
      <c r="D1353" s="62" t="s">
        <v>2837</v>
      </c>
      <c r="E1353" s="63">
        <v>0</v>
      </c>
      <c r="F1353" s="62" t="s">
        <v>2848</v>
      </c>
      <c r="G1353" s="34" t="str">
        <f>IF((F1353=""),"",VLOOKUP(F1353,'Range Midpoints'!$A$2:$C$13,2))</f>
        <v>0-19</v>
      </c>
      <c r="H1353" s="34">
        <f>IF((F1353=""),"",VLOOKUP(F1353,'Range Midpoints'!$A$2:$C$13,3))</f>
        <v>10</v>
      </c>
    </row>
    <row r="1354" spans="1:8">
      <c r="A1354" s="1" t="str">
        <f t="shared" si="21"/>
        <v>30003</v>
      </c>
      <c r="B1354" s="62" t="s">
        <v>3047</v>
      </c>
      <c r="C1354" s="62" t="s">
        <v>2840</v>
      </c>
      <c r="D1354" s="62" t="s">
        <v>2837</v>
      </c>
      <c r="E1354" s="63">
        <v>0</v>
      </c>
      <c r="F1354" s="62" t="s">
        <v>2848</v>
      </c>
      <c r="G1354" s="34" t="str">
        <f>IF((F1354=""),"",VLOOKUP(F1354,'Range Midpoints'!$A$2:$C$13,2))</f>
        <v>0-19</v>
      </c>
      <c r="H1354" s="34">
        <f>IF((F1354=""),"",VLOOKUP(F1354,'Range Midpoints'!$A$2:$C$13,3))</f>
        <v>10</v>
      </c>
    </row>
    <row r="1355" spans="1:8">
      <c r="A1355" s="1" t="str">
        <f t="shared" si="21"/>
        <v>30005</v>
      </c>
      <c r="B1355" s="62" t="s">
        <v>3047</v>
      </c>
      <c r="C1355" s="62" t="s">
        <v>2842</v>
      </c>
      <c r="D1355" s="62" t="s">
        <v>2837</v>
      </c>
      <c r="E1355" s="63">
        <v>0</v>
      </c>
      <c r="F1355" s="62" t="s">
        <v>2848</v>
      </c>
      <c r="G1355" s="34" t="str">
        <f>IF((F1355=""),"",VLOOKUP(F1355,'Range Midpoints'!$A$2:$C$13,2))</f>
        <v>0-19</v>
      </c>
      <c r="H1355" s="34">
        <f>IF((F1355=""),"",VLOOKUP(F1355,'Range Midpoints'!$A$2:$C$13,3))</f>
        <v>10</v>
      </c>
    </row>
    <row r="1356" spans="1:8">
      <c r="A1356" s="1" t="str">
        <f t="shared" si="21"/>
        <v>30007</v>
      </c>
      <c r="B1356" s="62" t="s">
        <v>3047</v>
      </c>
      <c r="C1356" s="62" t="s">
        <v>2930</v>
      </c>
      <c r="D1356" s="62" t="s">
        <v>2837</v>
      </c>
      <c r="E1356" s="63">
        <v>0</v>
      </c>
      <c r="F1356" s="62" t="s">
        <v>2848</v>
      </c>
      <c r="G1356" s="34" t="str">
        <f>IF((F1356=""),"",VLOOKUP(F1356,'Range Midpoints'!$A$2:$C$13,2))</f>
        <v>0-19</v>
      </c>
      <c r="H1356" s="34">
        <f>IF((F1356=""),"",VLOOKUP(F1356,'Range Midpoints'!$A$2:$C$13,3))</f>
        <v>10</v>
      </c>
    </row>
    <row r="1357" spans="1:8">
      <c r="A1357" s="1" t="str">
        <f t="shared" si="21"/>
        <v>30009</v>
      </c>
      <c r="B1357" s="62" t="s">
        <v>3047</v>
      </c>
      <c r="C1357" s="62" t="s">
        <v>2843</v>
      </c>
      <c r="D1357" s="62" t="s">
        <v>2837</v>
      </c>
      <c r="E1357" s="63">
        <v>0</v>
      </c>
      <c r="F1357" s="62" t="s">
        <v>2848</v>
      </c>
      <c r="G1357" s="34" t="str">
        <f>IF((F1357=""),"",VLOOKUP(F1357,'Range Midpoints'!$A$2:$C$13,2))</f>
        <v>0-19</v>
      </c>
      <c r="H1357" s="34">
        <f>IF((F1357=""),"",VLOOKUP(F1357,'Range Midpoints'!$A$2:$C$13,3))</f>
        <v>10</v>
      </c>
    </row>
    <row r="1358" spans="1:8">
      <c r="A1358" s="1" t="str">
        <f t="shared" si="21"/>
        <v>30013</v>
      </c>
      <c r="B1358" s="62" t="s">
        <v>3047</v>
      </c>
      <c r="C1358" s="62" t="s">
        <v>2844</v>
      </c>
      <c r="D1358" s="62" t="s">
        <v>2837</v>
      </c>
      <c r="E1358" s="63">
        <v>397</v>
      </c>
      <c r="F1358" s="62" t="s">
        <v>2841</v>
      </c>
      <c r="G1358" s="34" t="str">
        <f>IF((F1358=""),"",VLOOKUP(F1358,'Range Midpoints'!$A$2:$C$13,2))</f>
        <v/>
      </c>
      <c r="H1358" s="34" t="str">
        <f>IF((F1358=""),"",VLOOKUP(F1358,'Range Midpoints'!$A$2:$C$13,3))</f>
        <v/>
      </c>
    </row>
    <row r="1359" spans="1:8">
      <c r="A1359" s="1" t="str">
        <f t="shared" si="21"/>
        <v>30017</v>
      </c>
      <c r="B1359" s="62" t="s">
        <v>3047</v>
      </c>
      <c r="C1359" s="62" t="s">
        <v>2846</v>
      </c>
      <c r="D1359" s="62" t="s">
        <v>2837</v>
      </c>
      <c r="E1359" s="63">
        <v>0</v>
      </c>
      <c r="F1359" s="62" t="s">
        <v>2848</v>
      </c>
      <c r="G1359" s="34" t="str">
        <f>IF((F1359=""),"",VLOOKUP(F1359,'Range Midpoints'!$A$2:$C$13,2))</f>
        <v>0-19</v>
      </c>
      <c r="H1359" s="34">
        <f>IF((F1359=""),"",VLOOKUP(F1359,'Range Midpoints'!$A$2:$C$13,3))</f>
        <v>10</v>
      </c>
    </row>
    <row r="1360" spans="1:8">
      <c r="A1360" s="1" t="str">
        <f t="shared" si="21"/>
        <v>30027</v>
      </c>
      <c r="B1360" s="62" t="s">
        <v>3047</v>
      </c>
      <c r="C1360" s="62" t="s">
        <v>2932</v>
      </c>
      <c r="D1360" s="62" t="s">
        <v>2837</v>
      </c>
      <c r="E1360" s="63">
        <v>0</v>
      </c>
      <c r="F1360" s="62" t="s">
        <v>2848</v>
      </c>
      <c r="G1360" s="34" t="str">
        <f>IF((F1360=""),"",VLOOKUP(F1360,'Range Midpoints'!$A$2:$C$13,2))</f>
        <v>0-19</v>
      </c>
      <c r="H1360" s="34">
        <f>IF((F1360=""),"",VLOOKUP(F1360,'Range Midpoints'!$A$2:$C$13,3))</f>
        <v>10</v>
      </c>
    </row>
    <row r="1361" spans="1:8">
      <c r="A1361" s="1" t="str">
        <f t="shared" si="21"/>
        <v>30029</v>
      </c>
      <c r="B1361" s="62" t="s">
        <v>3047</v>
      </c>
      <c r="C1361" s="62" t="s">
        <v>2855</v>
      </c>
      <c r="D1361" s="62" t="s">
        <v>2837</v>
      </c>
      <c r="E1361" s="63">
        <v>133</v>
      </c>
      <c r="F1361" s="62" t="s">
        <v>2841</v>
      </c>
      <c r="G1361" s="34" t="str">
        <f>IF((F1361=""),"",VLOOKUP(F1361,'Range Midpoints'!$A$2:$C$13,2))</f>
        <v/>
      </c>
      <c r="H1361" s="34" t="str">
        <f>IF((F1361=""),"",VLOOKUP(F1361,'Range Midpoints'!$A$2:$C$13,3))</f>
        <v/>
      </c>
    </row>
    <row r="1362" spans="1:8">
      <c r="A1362" s="1" t="str">
        <f t="shared" si="21"/>
        <v>30031</v>
      </c>
      <c r="B1362" s="62" t="s">
        <v>3047</v>
      </c>
      <c r="C1362" s="62" t="s">
        <v>2856</v>
      </c>
      <c r="D1362" s="62" t="s">
        <v>2837</v>
      </c>
      <c r="E1362" s="63">
        <v>185</v>
      </c>
      <c r="F1362" s="62" t="s">
        <v>2841</v>
      </c>
      <c r="G1362" s="34" t="str">
        <f>IF((F1362=""),"",VLOOKUP(F1362,'Range Midpoints'!$A$2:$C$13,2))</f>
        <v/>
      </c>
      <c r="H1362" s="34" t="str">
        <f>IF((F1362=""),"",VLOOKUP(F1362,'Range Midpoints'!$A$2:$C$13,3))</f>
        <v/>
      </c>
    </row>
    <row r="1363" spans="1:8">
      <c r="A1363" s="1" t="str">
        <f t="shared" si="21"/>
        <v>30035</v>
      </c>
      <c r="B1363" s="62" t="s">
        <v>3047</v>
      </c>
      <c r="C1363" s="62" t="s">
        <v>2934</v>
      </c>
      <c r="D1363" s="62" t="s">
        <v>2837</v>
      </c>
      <c r="E1363" s="63">
        <v>0</v>
      </c>
      <c r="F1363" s="62" t="s">
        <v>2848</v>
      </c>
      <c r="G1363" s="34" t="str">
        <f>IF((F1363=""),"",VLOOKUP(F1363,'Range Midpoints'!$A$2:$C$13,2))</f>
        <v>0-19</v>
      </c>
      <c r="H1363" s="34">
        <f>IF((F1363=""),"",VLOOKUP(F1363,'Range Midpoints'!$A$2:$C$13,3))</f>
        <v>10</v>
      </c>
    </row>
    <row r="1364" spans="1:8">
      <c r="A1364" s="1" t="str">
        <f t="shared" si="21"/>
        <v>30041</v>
      </c>
      <c r="B1364" s="62" t="s">
        <v>3047</v>
      </c>
      <c r="C1364" s="62" t="s">
        <v>2859</v>
      </c>
      <c r="D1364" s="62" t="s">
        <v>2837</v>
      </c>
      <c r="E1364" s="63">
        <v>0</v>
      </c>
      <c r="F1364" s="62" t="s">
        <v>2838</v>
      </c>
      <c r="G1364" s="34" t="str">
        <f>IF((F1364=""),"",VLOOKUP(F1364,'Range Midpoints'!$A$2:$C$13,2))</f>
        <v>20-99</v>
      </c>
      <c r="H1364" s="34">
        <f>IF((F1364=""),"",VLOOKUP(F1364,'Range Midpoints'!$A$2:$C$13,3))</f>
        <v>60</v>
      </c>
    </row>
    <row r="1365" spans="1:8">
      <c r="A1365" s="1" t="str">
        <f t="shared" si="21"/>
        <v>30047</v>
      </c>
      <c r="B1365" s="62" t="s">
        <v>3047</v>
      </c>
      <c r="C1365" s="62" t="s">
        <v>2862</v>
      </c>
      <c r="D1365" s="62" t="s">
        <v>2837</v>
      </c>
      <c r="E1365" s="63">
        <v>0</v>
      </c>
      <c r="F1365" s="62" t="s">
        <v>2848</v>
      </c>
      <c r="G1365" s="34" t="str">
        <f>IF((F1365=""),"",VLOOKUP(F1365,'Range Midpoints'!$A$2:$C$13,2))</f>
        <v>0-19</v>
      </c>
      <c r="H1365" s="34">
        <f>IF((F1365=""),"",VLOOKUP(F1365,'Range Midpoints'!$A$2:$C$13,3))</f>
        <v>10</v>
      </c>
    </row>
    <row r="1366" spans="1:8">
      <c r="A1366" s="1" t="str">
        <f t="shared" si="21"/>
        <v>30049</v>
      </c>
      <c r="B1366" s="62" t="s">
        <v>3047</v>
      </c>
      <c r="C1366" s="62" t="s">
        <v>2863</v>
      </c>
      <c r="D1366" s="62" t="s">
        <v>2837</v>
      </c>
      <c r="E1366" s="63">
        <v>321</v>
      </c>
      <c r="F1366" s="62" t="s">
        <v>2841</v>
      </c>
      <c r="G1366" s="34" t="str">
        <f>IF((F1366=""),"",VLOOKUP(F1366,'Range Midpoints'!$A$2:$C$13,2))</f>
        <v/>
      </c>
      <c r="H1366" s="34" t="str">
        <f>IF((F1366=""),"",VLOOKUP(F1366,'Range Midpoints'!$A$2:$C$13,3))</f>
        <v/>
      </c>
    </row>
    <row r="1367" spans="1:8">
      <c r="A1367" s="1" t="str">
        <f t="shared" si="21"/>
        <v>30053</v>
      </c>
      <c r="B1367" s="62" t="s">
        <v>3047</v>
      </c>
      <c r="C1367" s="62" t="s">
        <v>2865</v>
      </c>
      <c r="D1367" s="62" t="s">
        <v>2837</v>
      </c>
      <c r="E1367" s="63">
        <v>0</v>
      </c>
      <c r="F1367" s="62" t="s">
        <v>2848</v>
      </c>
      <c r="G1367" s="34" t="str">
        <f>IF((F1367=""),"",VLOOKUP(F1367,'Range Midpoints'!$A$2:$C$13,2))</f>
        <v>0-19</v>
      </c>
      <c r="H1367" s="34">
        <f>IF((F1367=""),"",VLOOKUP(F1367,'Range Midpoints'!$A$2:$C$13,3))</f>
        <v>10</v>
      </c>
    </row>
    <row r="1368" spans="1:8">
      <c r="A1368" s="1" t="str">
        <f t="shared" si="21"/>
        <v>30063</v>
      </c>
      <c r="B1368" s="62" t="s">
        <v>3047</v>
      </c>
      <c r="C1368" s="62" t="s">
        <v>2936</v>
      </c>
      <c r="D1368" s="62" t="s">
        <v>2837</v>
      </c>
      <c r="E1368" s="63">
        <v>223</v>
      </c>
      <c r="F1368" s="62" t="s">
        <v>2841</v>
      </c>
      <c r="G1368" s="34" t="str">
        <f>IF((F1368=""),"",VLOOKUP(F1368,'Range Midpoints'!$A$2:$C$13,2))</f>
        <v/>
      </c>
      <c r="H1368" s="34" t="str">
        <f>IF((F1368=""),"",VLOOKUP(F1368,'Range Midpoints'!$A$2:$C$13,3))</f>
        <v/>
      </c>
    </row>
    <row r="1369" spans="1:8">
      <c r="A1369" s="1" t="str">
        <f t="shared" si="21"/>
        <v>30067</v>
      </c>
      <c r="B1369" s="62" t="s">
        <v>3047</v>
      </c>
      <c r="C1369" s="62" t="s">
        <v>2871</v>
      </c>
      <c r="D1369" s="62" t="s">
        <v>2837</v>
      </c>
      <c r="E1369" s="63">
        <v>0</v>
      </c>
      <c r="F1369" s="62" t="s">
        <v>2848</v>
      </c>
      <c r="G1369" s="34" t="str">
        <f>IF((F1369=""),"",VLOOKUP(F1369,'Range Midpoints'!$A$2:$C$13,2))</f>
        <v>0-19</v>
      </c>
      <c r="H1369" s="34">
        <f>IF((F1369=""),"",VLOOKUP(F1369,'Range Midpoints'!$A$2:$C$13,3))</f>
        <v>10</v>
      </c>
    </row>
    <row r="1370" spans="1:8">
      <c r="A1370" s="1" t="str">
        <f t="shared" si="21"/>
        <v>30073</v>
      </c>
      <c r="B1370" s="62" t="s">
        <v>3047</v>
      </c>
      <c r="C1370" s="62" t="s">
        <v>2874</v>
      </c>
      <c r="D1370" s="62" t="s">
        <v>2837</v>
      </c>
      <c r="E1370" s="63">
        <v>0</v>
      </c>
      <c r="F1370" s="62" t="s">
        <v>2838</v>
      </c>
      <c r="G1370" s="34" t="str">
        <f>IF((F1370=""),"",VLOOKUP(F1370,'Range Midpoints'!$A$2:$C$13,2))</f>
        <v>20-99</v>
      </c>
      <c r="H1370" s="34">
        <f>IF((F1370=""),"",VLOOKUP(F1370,'Range Midpoints'!$A$2:$C$13,3))</f>
        <v>60</v>
      </c>
    </row>
    <row r="1371" spans="1:8">
      <c r="A1371" s="1" t="str">
        <f t="shared" si="21"/>
        <v>30077</v>
      </c>
      <c r="B1371" s="62" t="s">
        <v>3047</v>
      </c>
      <c r="C1371" s="62" t="s">
        <v>2876</v>
      </c>
      <c r="D1371" s="62" t="s">
        <v>2837</v>
      </c>
      <c r="E1371" s="63">
        <v>0</v>
      </c>
      <c r="F1371" s="62" t="s">
        <v>2848</v>
      </c>
      <c r="G1371" s="34" t="str">
        <f>IF((F1371=""),"",VLOOKUP(F1371,'Range Midpoints'!$A$2:$C$13,2))</f>
        <v>0-19</v>
      </c>
      <c r="H1371" s="34">
        <f>IF((F1371=""),"",VLOOKUP(F1371,'Range Midpoints'!$A$2:$C$13,3))</f>
        <v>10</v>
      </c>
    </row>
    <row r="1372" spans="1:8">
      <c r="A1372" s="1" t="str">
        <f t="shared" si="21"/>
        <v>30081</v>
      </c>
      <c r="B1372" s="62" t="s">
        <v>3047</v>
      </c>
      <c r="C1372" s="62" t="s">
        <v>2878</v>
      </c>
      <c r="D1372" s="62" t="s">
        <v>2837</v>
      </c>
      <c r="E1372" s="63">
        <v>0</v>
      </c>
      <c r="F1372" s="62" t="s">
        <v>2838</v>
      </c>
      <c r="G1372" s="34" t="str">
        <f>IF((F1372=""),"",VLOOKUP(F1372,'Range Midpoints'!$A$2:$C$13,2))</f>
        <v>20-99</v>
      </c>
      <c r="H1372" s="34">
        <f>IF((F1372=""),"",VLOOKUP(F1372,'Range Midpoints'!$A$2:$C$13,3))</f>
        <v>60</v>
      </c>
    </row>
    <row r="1373" spans="1:8">
      <c r="A1373" s="1" t="str">
        <f t="shared" si="21"/>
        <v>30083</v>
      </c>
      <c r="B1373" s="62" t="s">
        <v>3047</v>
      </c>
      <c r="C1373" s="62" t="s">
        <v>2879</v>
      </c>
      <c r="D1373" s="62" t="s">
        <v>2837</v>
      </c>
      <c r="E1373" s="63">
        <v>0</v>
      </c>
      <c r="F1373" s="62" t="s">
        <v>2838</v>
      </c>
      <c r="G1373" s="34" t="str">
        <f>IF((F1373=""),"",VLOOKUP(F1373,'Range Midpoints'!$A$2:$C$13,2))</f>
        <v>20-99</v>
      </c>
      <c r="H1373" s="34">
        <f>IF((F1373=""),"",VLOOKUP(F1373,'Range Midpoints'!$A$2:$C$13,3))</f>
        <v>60</v>
      </c>
    </row>
    <row r="1374" spans="1:8">
      <c r="A1374" s="1" t="str">
        <f t="shared" si="21"/>
        <v>30087</v>
      </c>
      <c r="B1374" s="62" t="s">
        <v>3047</v>
      </c>
      <c r="C1374" s="62" t="s">
        <v>2881</v>
      </c>
      <c r="D1374" s="62" t="s">
        <v>2837</v>
      </c>
      <c r="E1374" s="63">
        <v>0</v>
      </c>
      <c r="F1374" s="62" t="s">
        <v>2848</v>
      </c>
      <c r="G1374" s="34" t="str">
        <f>IF((F1374=""),"",VLOOKUP(F1374,'Range Midpoints'!$A$2:$C$13,2))</f>
        <v>0-19</v>
      </c>
      <c r="H1374" s="34">
        <f>IF((F1374=""),"",VLOOKUP(F1374,'Range Midpoints'!$A$2:$C$13,3))</f>
        <v>10</v>
      </c>
    </row>
    <row r="1375" spans="1:8">
      <c r="A1375" s="1" t="str">
        <f t="shared" si="21"/>
        <v>30089</v>
      </c>
      <c r="B1375" s="62" t="s">
        <v>3047</v>
      </c>
      <c r="C1375" s="62" t="s">
        <v>2882</v>
      </c>
      <c r="D1375" s="62" t="s">
        <v>2837</v>
      </c>
      <c r="E1375" s="63">
        <v>0</v>
      </c>
      <c r="F1375" s="62" t="s">
        <v>2848</v>
      </c>
      <c r="G1375" s="34" t="str">
        <f>IF((F1375=""),"",VLOOKUP(F1375,'Range Midpoints'!$A$2:$C$13,2))</f>
        <v>0-19</v>
      </c>
      <c r="H1375" s="34">
        <f>IF((F1375=""),"",VLOOKUP(F1375,'Range Midpoints'!$A$2:$C$13,3))</f>
        <v>10</v>
      </c>
    </row>
    <row r="1376" spans="1:8">
      <c r="A1376" s="1" t="str">
        <f t="shared" si="21"/>
        <v>30091</v>
      </c>
      <c r="B1376" s="62" t="s">
        <v>3047</v>
      </c>
      <c r="C1376" s="62" t="s">
        <v>2883</v>
      </c>
      <c r="D1376" s="62" t="s">
        <v>2837</v>
      </c>
      <c r="E1376" s="63">
        <v>0</v>
      </c>
      <c r="F1376" s="62" t="s">
        <v>2848</v>
      </c>
      <c r="G1376" s="34" t="str">
        <f>IF((F1376=""),"",VLOOKUP(F1376,'Range Midpoints'!$A$2:$C$13,2))</f>
        <v>0-19</v>
      </c>
      <c r="H1376" s="34">
        <f>IF((F1376=""),"",VLOOKUP(F1376,'Range Midpoints'!$A$2:$C$13,3))</f>
        <v>10</v>
      </c>
    </row>
    <row r="1377" spans="1:8">
      <c r="A1377" s="1" t="str">
        <f t="shared" si="21"/>
        <v>30093</v>
      </c>
      <c r="B1377" s="62" t="s">
        <v>3047</v>
      </c>
      <c r="C1377" s="62" t="s">
        <v>2884</v>
      </c>
      <c r="D1377" s="62" t="s">
        <v>2837</v>
      </c>
      <c r="E1377" s="63">
        <v>58</v>
      </c>
      <c r="F1377" s="62" t="s">
        <v>2841</v>
      </c>
      <c r="G1377" s="34" t="str">
        <f>IF((F1377=""),"",VLOOKUP(F1377,'Range Midpoints'!$A$2:$C$13,2))</f>
        <v/>
      </c>
      <c r="H1377" s="34" t="str">
        <f>IF((F1377=""),"",VLOOKUP(F1377,'Range Midpoints'!$A$2:$C$13,3))</f>
        <v/>
      </c>
    </row>
    <row r="1378" spans="1:8">
      <c r="A1378" s="1" t="str">
        <f t="shared" si="21"/>
        <v>30095</v>
      </c>
      <c r="B1378" s="62" t="s">
        <v>3047</v>
      </c>
      <c r="C1378" s="62" t="s">
        <v>2885</v>
      </c>
      <c r="D1378" s="62" t="s">
        <v>2837</v>
      </c>
      <c r="E1378" s="63">
        <v>0</v>
      </c>
      <c r="F1378" s="62" t="s">
        <v>2848</v>
      </c>
      <c r="G1378" s="34" t="str">
        <f>IF((F1378=""),"",VLOOKUP(F1378,'Range Midpoints'!$A$2:$C$13,2))</f>
        <v>0-19</v>
      </c>
      <c r="H1378" s="34">
        <f>IF((F1378=""),"",VLOOKUP(F1378,'Range Midpoints'!$A$2:$C$13,3))</f>
        <v>10</v>
      </c>
    </row>
    <row r="1379" spans="1:8">
      <c r="A1379" s="1" t="str">
        <f t="shared" si="21"/>
        <v>30099</v>
      </c>
      <c r="B1379" s="62" t="s">
        <v>3047</v>
      </c>
      <c r="C1379" s="62" t="s">
        <v>2887</v>
      </c>
      <c r="D1379" s="62" t="s">
        <v>2837</v>
      </c>
      <c r="E1379" s="63">
        <v>0</v>
      </c>
      <c r="F1379" s="62" t="s">
        <v>2848</v>
      </c>
      <c r="G1379" s="34" t="str">
        <f>IF((F1379=""),"",VLOOKUP(F1379,'Range Midpoints'!$A$2:$C$13,2))</f>
        <v>0-19</v>
      </c>
      <c r="H1379" s="34">
        <f>IF((F1379=""),"",VLOOKUP(F1379,'Range Midpoints'!$A$2:$C$13,3))</f>
        <v>10</v>
      </c>
    </row>
    <row r="1380" spans="1:8">
      <c r="A1380" s="1" t="str">
        <f t="shared" si="21"/>
        <v>30105</v>
      </c>
      <c r="B1380" s="62" t="s">
        <v>3047</v>
      </c>
      <c r="C1380" s="62" t="s">
        <v>2890</v>
      </c>
      <c r="D1380" s="62" t="s">
        <v>2837</v>
      </c>
      <c r="E1380" s="63">
        <v>0</v>
      </c>
      <c r="F1380" s="62" t="s">
        <v>2848</v>
      </c>
      <c r="G1380" s="34" t="str">
        <f>IF((F1380=""),"",VLOOKUP(F1380,'Range Midpoints'!$A$2:$C$13,2))</f>
        <v>0-19</v>
      </c>
      <c r="H1380" s="34">
        <f>IF((F1380=""),"",VLOOKUP(F1380,'Range Midpoints'!$A$2:$C$13,3))</f>
        <v>10</v>
      </c>
    </row>
    <row r="1381" spans="1:8">
      <c r="A1381" s="1" t="str">
        <f t="shared" si="21"/>
        <v>30107</v>
      </c>
      <c r="B1381" s="62" t="s">
        <v>3047</v>
      </c>
      <c r="C1381" s="62" t="s">
        <v>2891</v>
      </c>
      <c r="D1381" s="62" t="s">
        <v>2837</v>
      </c>
      <c r="E1381" s="63">
        <v>0</v>
      </c>
      <c r="F1381" s="62" t="s">
        <v>2848</v>
      </c>
      <c r="G1381" s="34" t="str">
        <f>IF((F1381=""),"",VLOOKUP(F1381,'Range Midpoints'!$A$2:$C$13,2))</f>
        <v>0-19</v>
      </c>
      <c r="H1381" s="34">
        <f>IF((F1381=""),"",VLOOKUP(F1381,'Range Midpoints'!$A$2:$C$13,3))</f>
        <v>10</v>
      </c>
    </row>
    <row r="1382" spans="1:8">
      <c r="A1382" s="1" t="str">
        <f t="shared" si="21"/>
        <v>30109</v>
      </c>
      <c r="B1382" s="62" t="s">
        <v>3047</v>
      </c>
      <c r="C1382" s="62" t="s">
        <v>2892</v>
      </c>
      <c r="D1382" s="62" t="s">
        <v>2837</v>
      </c>
      <c r="E1382" s="63">
        <v>0</v>
      </c>
      <c r="F1382" s="62" t="s">
        <v>2848</v>
      </c>
      <c r="G1382" s="34" t="str">
        <f>IF((F1382=""),"",VLOOKUP(F1382,'Range Midpoints'!$A$2:$C$13,2))</f>
        <v>0-19</v>
      </c>
      <c r="H1382" s="34">
        <f>IF((F1382=""),"",VLOOKUP(F1382,'Range Midpoints'!$A$2:$C$13,3))</f>
        <v>10</v>
      </c>
    </row>
    <row r="1383" spans="1:8">
      <c r="A1383" s="1" t="str">
        <f t="shared" si="21"/>
        <v>30111</v>
      </c>
      <c r="B1383" s="62" t="s">
        <v>3047</v>
      </c>
      <c r="C1383" s="62" t="s">
        <v>2893</v>
      </c>
      <c r="D1383" s="62" t="s">
        <v>2837</v>
      </c>
      <c r="E1383" s="63">
        <v>503</v>
      </c>
      <c r="F1383" s="62" t="s">
        <v>2841</v>
      </c>
      <c r="G1383" s="34" t="str">
        <f>IF((F1383=""),"",VLOOKUP(F1383,'Range Midpoints'!$A$2:$C$13,2))</f>
        <v/>
      </c>
      <c r="H1383" s="34" t="str">
        <f>IF((F1383=""),"",VLOOKUP(F1383,'Range Midpoints'!$A$2:$C$13,3))</f>
        <v/>
      </c>
    </row>
    <row r="1384" spans="1:8">
      <c r="A1384" s="1" t="str">
        <f t="shared" si="21"/>
        <v>31001</v>
      </c>
      <c r="B1384" s="62" t="s">
        <v>3048</v>
      </c>
      <c r="C1384" s="62" t="s">
        <v>2836</v>
      </c>
      <c r="D1384" s="62" t="s">
        <v>2837</v>
      </c>
      <c r="E1384" s="63">
        <v>62</v>
      </c>
      <c r="F1384" s="62" t="s">
        <v>2841</v>
      </c>
      <c r="G1384" s="34" t="str">
        <f>IF((F1384=""),"",VLOOKUP(F1384,'Range Midpoints'!$A$2:$C$13,2))</f>
        <v/>
      </c>
      <c r="H1384" s="34" t="str">
        <f>IF((F1384=""),"",VLOOKUP(F1384,'Range Midpoints'!$A$2:$C$13,3))</f>
        <v/>
      </c>
    </row>
    <row r="1385" spans="1:8">
      <c r="A1385" s="1" t="str">
        <f t="shared" si="21"/>
        <v>31003</v>
      </c>
      <c r="B1385" s="62" t="s">
        <v>3048</v>
      </c>
      <c r="C1385" s="62" t="s">
        <v>2840</v>
      </c>
      <c r="D1385" s="62" t="s">
        <v>2837</v>
      </c>
      <c r="E1385" s="63">
        <v>0</v>
      </c>
      <c r="F1385" s="62" t="s">
        <v>2848</v>
      </c>
      <c r="G1385" s="34" t="str">
        <f>IF((F1385=""),"",VLOOKUP(F1385,'Range Midpoints'!$A$2:$C$13,2))</f>
        <v>0-19</v>
      </c>
      <c r="H1385" s="34">
        <f>IF((F1385=""),"",VLOOKUP(F1385,'Range Midpoints'!$A$2:$C$13,3))</f>
        <v>10</v>
      </c>
    </row>
    <row r="1386" spans="1:8">
      <c r="A1386" s="1" t="str">
        <f t="shared" si="21"/>
        <v>31013</v>
      </c>
      <c r="B1386" s="62" t="s">
        <v>3048</v>
      </c>
      <c r="C1386" s="62" t="s">
        <v>2844</v>
      </c>
      <c r="D1386" s="62" t="s">
        <v>2837</v>
      </c>
      <c r="E1386" s="63">
        <v>0</v>
      </c>
      <c r="F1386" s="62" t="s">
        <v>2838</v>
      </c>
      <c r="G1386" s="34" t="str">
        <f>IF((F1386=""),"",VLOOKUP(F1386,'Range Midpoints'!$A$2:$C$13,2))</f>
        <v>20-99</v>
      </c>
      <c r="H1386" s="34">
        <f>IF((F1386=""),"",VLOOKUP(F1386,'Range Midpoints'!$A$2:$C$13,3))</f>
        <v>60</v>
      </c>
    </row>
    <row r="1387" spans="1:8">
      <c r="A1387" s="1" t="str">
        <f t="shared" si="21"/>
        <v>31017</v>
      </c>
      <c r="B1387" s="62" t="s">
        <v>3048</v>
      </c>
      <c r="C1387" s="62" t="s">
        <v>2846</v>
      </c>
      <c r="D1387" s="62" t="s">
        <v>2837</v>
      </c>
      <c r="E1387" s="63">
        <v>0</v>
      </c>
      <c r="F1387" s="62" t="s">
        <v>2848</v>
      </c>
      <c r="G1387" s="34" t="str">
        <f>IF((F1387=""),"",VLOOKUP(F1387,'Range Midpoints'!$A$2:$C$13,2))</f>
        <v>0-19</v>
      </c>
      <c r="H1387" s="34">
        <f>IF((F1387=""),"",VLOOKUP(F1387,'Range Midpoints'!$A$2:$C$13,3))</f>
        <v>10</v>
      </c>
    </row>
    <row r="1388" spans="1:8">
      <c r="A1388" s="1" t="str">
        <f t="shared" si="21"/>
        <v>31019</v>
      </c>
      <c r="B1388" s="62" t="s">
        <v>3048</v>
      </c>
      <c r="C1388" s="62" t="s">
        <v>2847</v>
      </c>
      <c r="D1388" s="62" t="s">
        <v>2837</v>
      </c>
      <c r="E1388" s="63">
        <v>0</v>
      </c>
      <c r="F1388" s="62" t="s">
        <v>2853</v>
      </c>
      <c r="G1388" s="34" t="str">
        <f>IF((F1388=""),"",VLOOKUP(F1388,'Range Midpoints'!$A$2:$C$13,2))</f>
        <v>100-249</v>
      </c>
      <c r="H1388" s="34">
        <f>IF((F1388=""),"",VLOOKUP(F1388,'Range Midpoints'!$A$2:$C$13,3))</f>
        <v>175</v>
      </c>
    </row>
    <row r="1389" spans="1:8">
      <c r="A1389" s="1" t="str">
        <f t="shared" si="21"/>
        <v>31021</v>
      </c>
      <c r="B1389" s="62" t="s">
        <v>3048</v>
      </c>
      <c r="C1389" s="62" t="s">
        <v>2850</v>
      </c>
      <c r="D1389" s="62" t="s">
        <v>2837</v>
      </c>
      <c r="E1389" s="63">
        <v>0</v>
      </c>
      <c r="F1389" s="62" t="s">
        <v>2848</v>
      </c>
      <c r="G1389" s="34" t="str">
        <f>IF((F1389=""),"",VLOOKUP(F1389,'Range Midpoints'!$A$2:$C$13,2))</f>
        <v>0-19</v>
      </c>
      <c r="H1389" s="34">
        <f>IF((F1389=""),"",VLOOKUP(F1389,'Range Midpoints'!$A$2:$C$13,3))</f>
        <v>10</v>
      </c>
    </row>
    <row r="1390" spans="1:8">
      <c r="A1390" s="1" t="str">
        <f t="shared" si="21"/>
        <v>31025</v>
      </c>
      <c r="B1390" s="62" t="s">
        <v>3048</v>
      </c>
      <c r="C1390" s="62" t="s">
        <v>2852</v>
      </c>
      <c r="D1390" s="62" t="s">
        <v>2837</v>
      </c>
      <c r="E1390" s="63">
        <v>0</v>
      </c>
      <c r="F1390" s="62" t="s">
        <v>2848</v>
      </c>
      <c r="G1390" s="34" t="str">
        <f>IF((F1390=""),"",VLOOKUP(F1390,'Range Midpoints'!$A$2:$C$13,2))</f>
        <v>0-19</v>
      </c>
      <c r="H1390" s="34">
        <f>IF((F1390=""),"",VLOOKUP(F1390,'Range Midpoints'!$A$2:$C$13,3))</f>
        <v>10</v>
      </c>
    </row>
    <row r="1391" spans="1:8">
      <c r="A1391" s="1" t="str">
        <f t="shared" si="21"/>
        <v>31027</v>
      </c>
      <c r="B1391" s="62" t="s">
        <v>3048</v>
      </c>
      <c r="C1391" s="62" t="s">
        <v>2932</v>
      </c>
      <c r="D1391" s="62" t="s">
        <v>2837</v>
      </c>
      <c r="E1391" s="63">
        <v>0</v>
      </c>
      <c r="F1391" s="62" t="s">
        <v>2838</v>
      </c>
      <c r="G1391" s="34" t="str">
        <f>IF((F1391=""),"",VLOOKUP(F1391,'Range Midpoints'!$A$2:$C$13,2))</f>
        <v>20-99</v>
      </c>
      <c r="H1391" s="34">
        <f>IF((F1391=""),"",VLOOKUP(F1391,'Range Midpoints'!$A$2:$C$13,3))</f>
        <v>60</v>
      </c>
    </row>
    <row r="1392" spans="1:8">
      <c r="A1392" s="1" t="str">
        <f t="shared" si="21"/>
        <v>31033</v>
      </c>
      <c r="B1392" s="62" t="s">
        <v>3048</v>
      </c>
      <c r="C1392" s="62" t="s">
        <v>2857</v>
      </c>
      <c r="D1392" s="62" t="s">
        <v>2837</v>
      </c>
      <c r="E1392" s="63">
        <v>0</v>
      </c>
      <c r="F1392" s="62" t="s">
        <v>2848</v>
      </c>
      <c r="G1392" s="34" t="str">
        <f>IF((F1392=""),"",VLOOKUP(F1392,'Range Midpoints'!$A$2:$C$13,2))</f>
        <v>0-19</v>
      </c>
      <c r="H1392" s="34">
        <f>IF((F1392=""),"",VLOOKUP(F1392,'Range Midpoints'!$A$2:$C$13,3))</f>
        <v>10</v>
      </c>
    </row>
    <row r="1393" spans="1:8">
      <c r="A1393" s="1" t="str">
        <f t="shared" si="21"/>
        <v>31037</v>
      </c>
      <c r="B1393" s="62" t="s">
        <v>3048</v>
      </c>
      <c r="C1393" s="62" t="s">
        <v>2935</v>
      </c>
      <c r="D1393" s="62" t="s">
        <v>2837</v>
      </c>
      <c r="E1393" s="63">
        <v>0</v>
      </c>
      <c r="F1393" s="62" t="s">
        <v>2848</v>
      </c>
      <c r="G1393" s="34" t="str">
        <f>IF((F1393=""),"",VLOOKUP(F1393,'Range Midpoints'!$A$2:$C$13,2))</f>
        <v>0-19</v>
      </c>
      <c r="H1393" s="34">
        <f>IF((F1393=""),"",VLOOKUP(F1393,'Range Midpoints'!$A$2:$C$13,3))</f>
        <v>10</v>
      </c>
    </row>
    <row r="1394" spans="1:8">
      <c r="A1394" s="1" t="str">
        <f t="shared" si="21"/>
        <v>31039</v>
      </c>
      <c r="B1394" s="62" t="s">
        <v>3048</v>
      </c>
      <c r="C1394" s="62" t="s">
        <v>2858</v>
      </c>
      <c r="D1394" s="62" t="s">
        <v>2837</v>
      </c>
      <c r="E1394" s="63">
        <v>24</v>
      </c>
      <c r="F1394" s="62" t="s">
        <v>2841</v>
      </c>
      <c r="G1394" s="34" t="str">
        <f>IF((F1394=""),"",VLOOKUP(F1394,'Range Midpoints'!$A$2:$C$13,2))</f>
        <v/>
      </c>
      <c r="H1394" s="34" t="str">
        <f>IF((F1394=""),"",VLOOKUP(F1394,'Range Midpoints'!$A$2:$C$13,3))</f>
        <v/>
      </c>
    </row>
    <row r="1395" spans="1:8">
      <c r="A1395" s="1" t="str">
        <f t="shared" si="21"/>
        <v>31041</v>
      </c>
      <c r="B1395" s="62" t="s">
        <v>3048</v>
      </c>
      <c r="C1395" s="62" t="s">
        <v>2859</v>
      </c>
      <c r="D1395" s="62" t="s">
        <v>2837</v>
      </c>
      <c r="E1395" s="63">
        <v>0</v>
      </c>
      <c r="F1395" s="62" t="s">
        <v>2848</v>
      </c>
      <c r="G1395" s="34" t="str">
        <f>IF((F1395=""),"",VLOOKUP(F1395,'Range Midpoints'!$A$2:$C$13,2))</f>
        <v>0-19</v>
      </c>
      <c r="H1395" s="34">
        <f>IF((F1395=""),"",VLOOKUP(F1395,'Range Midpoints'!$A$2:$C$13,3))</f>
        <v>10</v>
      </c>
    </row>
    <row r="1396" spans="1:8">
      <c r="A1396" s="1" t="str">
        <f t="shared" si="21"/>
        <v>31043</v>
      </c>
      <c r="B1396" s="62" t="s">
        <v>3048</v>
      </c>
      <c r="C1396" s="62" t="s">
        <v>2860</v>
      </c>
      <c r="D1396" s="62" t="s">
        <v>2837</v>
      </c>
      <c r="E1396" s="63">
        <v>0</v>
      </c>
      <c r="F1396" s="62" t="s">
        <v>2848</v>
      </c>
      <c r="G1396" s="34" t="str">
        <f>IF((F1396=""),"",VLOOKUP(F1396,'Range Midpoints'!$A$2:$C$13,2))</f>
        <v>0-19</v>
      </c>
      <c r="H1396" s="34">
        <f>IF((F1396=""),"",VLOOKUP(F1396,'Range Midpoints'!$A$2:$C$13,3))</f>
        <v>10</v>
      </c>
    </row>
    <row r="1397" spans="1:8">
      <c r="A1397" s="1" t="str">
        <f t="shared" si="21"/>
        <v>31045</v>
      </c>
      <c r="B1397" s="62" t="s">
        <v>3048</v>
      </c>
      <c r="C1397" s="62" t="s">
        <v>2861</v>
      </c>
      <c r="D1397" s="62" t="s">
        <v>2837</v>
      </c>
      <c r="E1397" s="63">
        <v>0</v>
      </c>
      <c r="F1397" s="62" t="s">
        <v>2848</v>
      </c>
      <c r="G1397" s="34" t="str">
        <f>IF((F1397=""),"",VLOOKUP(F1397,'Range Midpoints'!$A$2:$C$13,2))</f>
        <v>0-19</v>
      </c>
      <c r="H1397" s="34">
        <f>IF((F1397=""),"",VLOOKUP(F1397,'Range Midpoints'!$A$2:$C$13,3))</f>
        <v>10</v>
      </c>
    </row>
    <row r="1398" spans="1:8">
      <c r="A1398" s="1" t="str">
        <f t="shared" si="21"/>
        <v>31047</v>
      </c>
      <c r="B1398" s="62" t="s">
        <v>3048</v>
      </c>
      <c r="C1398" s="62" t="s">
        <v>2862</v>
      </c>
      <c r="D1398" s="62" t="s">
        <v>2837</v>
      </c>
      <c r="E1398" s="63">
        <v>0</v>
      </c>
      <c r="F1398" s="62" t="s">
        <v>2848</v>
      </c>
      <c r="G1398" s="34" t="str">
        <f>IF((F1398=""),"",VLOOKUP(F1398,'Range Midpoints'!$A$2:$C$13,2))</f>
        <v>0-19</v>
      </c>
      <c r="H1398" s="34">
        <f>IF((F1398=""),"",VLOOKUP(F1398,'Range Midpoints'!$A$2:$C$13,3))</f>
        <v>10</v>
      </c>
    </row>
    <row r="1399" spans="1:8">
      <c r="A1399" s="1" t="str">
        <f t="shared" si="21"/>
        <v>31053</v>
      </c>
      <c r="B1399" s="62" t="s">
        <v>3048</v>
      </c>
      <c r="C1399" s="62" t="s">
        <v>2865</v>
      </c>
      <c r="D1399" s="62" t="s">
        <v>2837</v>
      </c>
      <c r="E1399" s="63">
        <v>70</v>
      </c>
      <c r="F1399" s="62" t="s">
        <v>2841</v>
      </c>
      <c r="G1399" s="34" t="str">
        <f>IF((F1399=""),"",VLOOKUP(F1399,'Range Midpoints'!$A$2:$C$13,2))</f>
        <v/>
      </c>
      <c r="H1399" s="34" t="str">
        <f>IF((F1399=""),"",VLOOKUP(F1399,'Range Midpoints'!$A$2:$C$13,3))</f>
        <v/>
      </c>
    </row>
    <row r="1400" spans="1:8">
      <c r="A1400" s="1" t="str">
        <f t="shared" si="21"/>
        <v>31055</v>
      </c>
      <c r="B1400" s="62" t="s">
        <v>3048</v>
      </c>
      <c r="C1400" s="62" t="s">
        <v>2866</v>
      </c>
      <c r="D1400" s="62" t="s">
        <v>2837</v>
      </c>
      <c r="E1400" s="63">
        <v>1984</v>
      </c>
      <c r="F1400" s="62" t="s">
        <v>2841</v>
      </c>
      <c r="G1400" s="34" t="str">
        <f>IF((F1400=""),"",VLOOKUP(F1400,'Range Midpoints'!$A$2:$C$13,2))</f>
        <v/>
      </c>
      <c r="H1400" s="34" t="str">
        <f>IF((F1400=""),"",VLOOKUP(F1400,'Range Midpoints'!$A$2:$C$13,3))</f>
        <v/>
      </c>
    </row>
    <row r="1401" spans="1:8">
      <c r="A1401" s="1" t="str">
        <f t="shared" si="21"/>
        <v>31059</v>
      </c>
      <c r="B1401" s="62" t="s">
        <v>3048</v>
      </c>
      <c r="C1401" s="62" t="s">
        <v>2868</v>
      </c>
      <c r="D1401" s="62" t="s">
        <v>2837</v>
      </c>
      <c r="E1401" s="63">
        <v>0</v>
      </c>
      <c r="F1401" s="62" t="s">
        <v>2848</v>
      </c>
      <c r="G1401" s="34" t="str">
        <f>IF((F1401=""),"",VLOOKUP(F1401,'Range Midpoints'!$A$2:$C$13,2))</f>
        <v>0-19</v>
      </c>
      <c r="H1401" s="34">
        <f>IF((F1401=""),"",VLOOKUP(F1401,'Range Midpoints'!$A$2:$C$13,3))</f>
        <v>10</v>
      </c>
    </row>
    <row r="1402" spans="1:8">
      <c r="A1402" s="1" t="str">
        <f t="shared" si="21"/>
        <v>31067</v>
      </c>
      <c r="B1402" s="62" t="s">
        <v>3048</v>
      </c>
      <c r="C1402" s="62" t="s">
        <v>2871</v>
      </c>
      <c r="D1402" s="62" t="s">
        <v>2837</v>
      </c>
      <c r="E1402" s="63">
        <v>30</v>
      </c>
      <c r="F1402" s="62" t="s">
        <v>2841</v>
      </c>
      <c r="G1402" s="34" t="str">
        <f>IF((F1402=""),"",VLOOKUP(F1402,'Range Midpoints'!$A$2:$C$13,2))</f>
        <v/>
      </c>
      <c r="H1402" s="34" t="str">
        <f>IF((F1402=""),"",VLOOKUP(F1402,'Range Midpoints'!$A$2:$C$13,3))</f>
        <v/>
      </c>
    </row>
    <row r="1403" spans="1:8">
      <c r="A1403" s="1" t="str">
        <f t="shared" si="21"/>
        <v>31071</v>
      </c>
      <c r="B1403" s="62" t="s">
        <v>3048</v>
      </c>
      <c r="C1403" s="62" t="s">
        <v>2873</v>
      </c>
      <c r="D1403" s="62" t="s">
        <v>2837</v>
      </c>
      <c r="E1403" s="63">
        <v>0</v>
      </c>
      <c r="F1403" s="62" t="s">
        <v>2848</v>
      </c>
      <c r="G1403" s="34" t="str">
        <f>IF((F1403=""),"",VLOOKUP(F1403,'Range Midpoints'!$A$2:$C$13,2))</f>
        <v>0-19</v>
      </c>
      <c r="H1403" s="34">
        <f>IF((F1403=""),"",VLOOKUP(F1403,'Range Midpoints'!$A$2:$C$13,3))</f>
        <v>10</v>
      </c>
    </row>
    <row r="1404" spans="1:8">
      <c r="A1404" s="1" t="str">
        <f t="shared" si="21"/>
        <v>31073</v>
      </c>
      <c r="B1404" s="62" t="s">
        <v>3048</v>
      </c>
      <c r="C1404" s="62" t="s">
        <v>2874</v>
      </c>
      <c r="D1404" s="62" t="s">
        <v>2837</v>
      </c>
      <c r="E1404" s="63">
        <v>0</v>
      </c>
      <c r="F1404" s="62" t="s">
        <v>2848</v>
      </c>
      <c r="G1404" s="34" t="str">
        <f>IF((F1404=""),"",VLOOKUP(F1404,'Range Midpoints'!$A$2:$C$13,2))</f>
        <v>0-19</v>
      </c>
      <c r="H1404" s="34">
        <f>IF((F1404=""),"",VLOOKUP(F1404,'Range Midpoints'!$A$2:$C$13,3))</f>
        <v>10</v>
      </c>
    </row>
    <row r="1405" spans="1:8">
      <c r="A1405" s="1" t="str">
        <f t="shared" si="21"/>
        <v>31075</v>
      </c>
      <c r="B1405" s="62" t="s">
        <v>3048</v>
      </c>
      <c r="C1405" s="62" t="s">
        <v>2875</v>
      </c>
      <c r="D1405" s="62" t="s">
        <v>2837</v>
      </c>
      <c r="E1405" s="63">
        <v>0</v>
      </c>
      <c r="F1405" s="62" t="s">
        <v>2848</v>
      </c>
      <c r="G1405" s="34" t="str">
        <f>IF((F1405=""),"",VLOOKUP(F1405,'Range Midpoints'!$A$2:$C$13,2))</f>
        <v>0-19</v>
      </c>
      <c r="H1405" s="34">
        <f>IF((F1405=""),"",VLOOKUP(F1405,'Range Midpoints'!$A$2:$C$13,3))</f>
        <v>10</v>
      </c>
    </row>
    <row r="1406" spans="1:8">
      <c r="A1406" s="1" t="str">
        <f t="shared" si="21"/>
        <v>31077</v>
      </c>
      <c r="B1406" s="62" t="s">
        <v>3048</v>
      </c>
      <c r="C1406" s="62" t="s">
        <v>2876</v>
      </c>
      <c r="D1406" s="62" t="s">
        <v>2837</v>
      </c>
      <c r="E1406" s="63">
        <v>0</v>
      </c>
      <c r="F1406" s="62" t="s">
        <v>2848</v>
      </c>
      <c r="G1406" s="34" t="str">
        <f>IF((F1406=""),"",VLOOKUP(F1406,'Range Midpoints'!$A$2:$C$13,2))</f>
        <v>0-19</v>
      </c>
      <c r="H1406" s="34">
        <f>IF((F1406=""),"",VLOOKUP(F1406,'Range Midpoints'!$A$2:$C$13,3))</f>
        <v>10</v>
      </c>
    </row>
    <row r="1407" spans="1:8">
      <c r="A1407" s="1" t="str">
        <f t="shared" si="21"/>
        <v>31079</v>
      </c>
      <c r="B1407" s="62" t="s">
        <v>3048</v>
      </c>
      <c r="C1407" s="62" t="s">
        <v>2877</v>
      </c>
      <c r="D1407" s="62" t="s">
        <v>2837</v>
      </c>
      <c r="E1407" s="63">
        <v>222</v>
      </c>
      <c r="F1407" s="62" t="s">
        <v>2841</v>
      </c>
      <c r="G1407" s="34" t="str">
        <f>IF((F1407=""),"",VLOOKUP(F1407,'Range Midpoints'!$A$2:$C$13,2))</f>
        <v/>
      </c>
      <c r="H1407" s="34" t="str">
        <f>IF((F1407=""),"",VLOOKUP(F1407,'Range Midpoints'!$A$2:$C$13,3))</f>
        <v/>
      </c>
    </row>
    <row r="1408" spans="1:8">
      <c r="A1408" s="1" t="str">
        <f t="shared" si="21"/>
        <v>31081</v>
      </c>
      <c r="B1408" s="62" t="s">
        <v>3048</v>
      </c>
      <c r="C1408" s="62" t="s">
        <v>2878</v>
      </c>
      <c r="D1408" s="62" t="s">
        <v>2837</v>
      </c>
      <c r="E1408" s="63">
        <v>0</v>
      </c>
      <c r="F1408" s="62" t="s">
        <v>2848</v>
      </c>
      <c r="G1408" s="34" t="str">
        <f>IF((F1408=""),"",VLOOKUP(F1408,'Range Midpoints'!$A$2:$C$13,2))</f>
        <v>0-19</v>
      </c>
      <c r="H1408" s="34">
        <f>IF((F1408=""),"",VLOOKUP(F1408,'Range Midpoints'!$A$2:$C$13,3))</f>
        <v>10</v>
      </c>
    </row>
    <row r="1409" spans="1:8">
      <c r="A1409" s="1" t="str">
        <f t="shared" si="21"/>
        <v>31083</v>
      </c>
      <c r="B1409" s="62" t="s">
        <v>3048</v>
      </c>
      <c r="C1409" s="62" t="s">
        <v>2879</v>
      </c>
      <c r="D1409" s="62" t="s">
        <v>2837</v>
      </c>
      <c r="E1409" s="63">
        <v>0</v>
      </c>
      <c r="F1409" s="62" t="s">
        <v>2848</v>
      </c>
      <c r="G1409" s="34" t="str">
        <f>IF((F1409=""),"",VLOOKUP(F1409,'Range Midpoints'!$A$2:$C$13,2))</f>
        <v>0-19</v>
      </c>
      <c r="H1409" s="34">
        <f>IF((F1409=""),"",VLOOKUP(F1409,'Range Midpoints'!$A$2:$C$13,3))</f>
        <v>10</v>
      </c>
    </row>
    <row r="1410" spans="1:8">
      <c r="A1410" s="1" t="str">
        <f t="shared" si="21"/>
        <v>31089</v>
      </c>
      <c r="B1410" s="62" t="s">
        <v>3048</v>
      </c>
      <c r="C1410" s="62" t="s">
        <v>2882</v>
      </c>
      <c r="D1410" s="62" t="s">
        <v>2837</v>
      </c>
      <c r="E1410" s="63">
        <v>0</v>
      </c>
      <c r="F1410" s="62" t="s">
        <v>2848</v>
      </c>
      <c r="G1410" s="34" t="str">
        <f>IF((F1410=""),"",VLOOKUP(F1410,'Range Midpoints'!$A$2:$C$13,2))</f>
        <v>0-19</v>
      </c>
      <c r="H1410" s="34">
        <f>IF((F1410=""),"",VLOOKUP(F1410,'Range Midpoints'!$A$2:$C$13,3))</f>
        <v>10</v>
      </c>
    </row>
    <row r="1411" spans="1:8">
      <c r="A1411" s="1" t="str">
        <f t="shared" si="21"/>
        <v>31095</v>
      </c>
      <c r="B1411" s="62" t="s">
        <v>3048</v>
      </c>
      <c r="C1411" s="62" t="s">
        <v>2885</v>
      </c>
      <c r="D1411" s="62" t="s">
        <v>2837</v>
      </c>
      <c r="E1411" s="63">
        <v>0</v>
      </c>
      <c r="F1411" s="62" t="s">
        <v>2848</v>
      </c>
      <c r="G1411" s="34" t="str">
        <f>IF((F1411=""),"",VLOOKUP(F1411,'Range Midpoints'!$A$2:$C$13,2))</f>
        <v>0-19</v>
      </c>
      <c r="H1411" s="34">
        <f>IF((F1411=""),"",VLOOKUP(F1411,'Range Midpoints'!$A$2:$C$13,3))</f>
        <v>10</v>
      </c>
    </row>
    <row r="1412" spans="1:8">
      <c r="A1412" s="1" t="str">
        <f t="shared" ref="A1412:A1475" si="22">B1412&amp;C1412</f>
        <v>31099</v>
      </c>
      <c r="B1412" s="62" t="s">
        <v>3048</v>
      </c>
      <c r="C1412" s="62" t="s">
        <v>2887</v>
      </c>
      <c r="D1412" s="62" t="s">
        <v>2837</v>
      </c>
      <c r="E1412" s="63">
        <v>0</v>
      </c>
      <c r="F1412" s="62" t="s">
        <v>2848</v>
      </c>
      <c r="G1412" s="34" t="str">
        <f>IF((F1412=""),"",VLOOKUP(F1412,'Range Midpoints'!$A$2:$C$13,2))</f>
        <v>0-19</v>
      </c>
      <c r="H1412" s="34">
        <f>IF((F1412=""),"",VLOOKUP(F1412,'Range Midpoints'!$A$2:$C$13,3))</f>
        <v>10</v>
      </c>
    </row>
    <row r="1413" spans="1:8">
      <c r="A1413" s="1" t="str">
        <f t="shared" si="22"/>
        <v>31101</v>
      </c>
      <c r="B1413" s="62" t="s">
        <v>3048</v>
      </c>
      <c r="C1413" s="62" t="s">
        <v>2888</v>
      </c>
      <c r="D1413" s="62" t="s">
        <v>2837</v>
      </c>
      <c r="E1413" s="63">
        <v>0</v>
      </c>
      <c r="F1413" s="62" t="s">
        <v>2848</v>
      </c>
      <c r="G1413" s="34" t="str">
        <f>IF((F1413=""),"",VLOOKUP(F1413,'Range Midpoints'!$A$2:$C$13,2))</f>
        <v>0-19</v>
      </c>
      <c r="H1413" s="34">
        <f>IF((F1413=""),"",VLOOKUP(F1413,'Range Midpoints'!$A$2:$C$13,3))</f>
        <v>10</v>
      </c>
    </row>
    <row r="1414" spans="1:8">
      <c r="A1414" s="1" t="str">
        <f t="shared" si="22"/>
        <v>31109</v>
      </c>
      <c r="B1414" s="62" t="s">
        <v>3048</v>
      </c>
      <c r="C1414" s="62" t="s">
        <v>2892</v>
      </c>
      <c r="D1414" s="62" t="s">
        <v>2837</v>
      </c>
      <c r="E1414" s="63">
        <v>759</v>
      </c>
      <c r="F1414" s="62" t="s">
        <v>2841</v>
      </c>
      <c r="G1414" s="34" t="str">
        <f>IF((F1414=""),"",VLOOKUP(F1414,'Range Midpoints'!$A$2:$C$13,2))</f>
        <v/>
      </c>
      <c r="H1414" s="34" t="str">
        <f>IF((F1414=""),"",VLOOKUP(F1414,'Range Midpoints'!$A$2:$C$13,3))</f>
        <v/>
      </c>
    </row>
    <row r="1415" spans="1:8">
      <c r="A1415" s="1" t="str">
        <f t="shared" si="22"/>
        <v>31111</v>
      </c>
      <c r="B1415" s="62" t="s">
        <v>3048</v>
      </c>
      <c r="C1415" s="62" t="s">
        <v>2893</v>
      </c>
      <c r="D1415" s="62" t="s">
        <v>2837</v>
      </c>
      <c r="E1415" s="63">
        <v>0</v>
      </c>
      <c r="F1415" s="62" t="s">
        <v>2838</v>
      </c>
      <c r="G1415" s="34" t="str">
        <f>IF((F1415=""),"",VLOOKUP(F1415,'Range Midpoints'!$A$2:$C$13,2))</f>
        <v>20-99</v>
      </c>
      <c r="H1415" s="34">
        <f>IF((F1415=""),"",VLOOKUP(F1415,'Range Midpoints'!$A$2:$C$13,3))</f>
        <v>60</v>
      </c>
    </row>
    <row r="1416" spans="1:8">
      <c r="A1416" s="1" t="str">
        <f t="shared" si="22"/>
        <v>31119</v>
      </c>
      <c r="B1416" s="62" t="s">
        <v>3048</v>
      </c>
      <c r="C1416" s="62" t="s">
        <v>2897</v>
      </c>
      <c r="D1416" s="62" t="s">
        <v>2837</v>
      </c>
      <c r="E1416" s="63">
        <v>116</v>
      </c>
      <c r="F1416" s="62" t="s">
        <v>2841</v>
      </c>
      <c r="G1416" s="34" t="str">
        <f>IF((F1416=""),"",VLOOKUP(F1416,'Range Midpoints'!$A$2:$C$13,2))</f>
        <v/>
      </c>
      <c r="H1416" s="34" t="str">
        <f>IF((F1416=""),"",VLOOKUP(F1416,'Range Midpoints'!$A$2:$C$13,3))</f>
        <v/>
      </c>
    </row>
    <row r="1417" spans="1:8">
      <c r="A1417" s="1" t="str">
        <f t="shared" si="22"/>
        <v>31121</v>
      </c>
      <c r="B1417" s="62" t="s">
        <v>3048</v>
      </c>
      <c r="C1417" s="62" t="s">
        <v>2898</v>
      </c>
      <c r="D1417" s="62" t="s">
        <v>2837</v>
      </c>
      <c r="E1417" s="63">
        <v>0</v>
      </c>
      <c r="F1417" s="62" t="s">
        <v>2848</v>
      </c>
      <c r="G1417" s="34" t="str">
        <f>IF((F1417=""),"",VLOOKUP(F1417,'Range Midpoints'!$A$2:$C$13,2))</f>
        <v>0-19</v>
      </c>
      <c r="H1417" s="34">
        <f>IF((F1417=""),"",VLOOKUP(F1417,'Range Midpoints'!$A$2:$C$13,3))</f>
        <v>10</v>
      </c>
    </row>
    <row r="1418" spans="1:8">
      <c r="A1418" s="1" t="str">
        <f t="shared" si="22"/>
        <v>31127</v>
      </c>
      <c r="B1418" s="62" t="s">
        <v>3048</v>
      </c>
      <c r="C1418" s="62" t="s">
        <v>2901</v>
      </c>
      <c r="D1418" s="62" t="s">
        <v>2837</v>
      </c>
      <c r="E1418" s="63">
        <v>0</v>
      </c>
      <c r="F1418" s="62" t="s">
        <v>2848</v>
      </c>
      <c r="G1418" s="34" t="str">
        <f>IF((F1418=""),"",VLOOKUP(F1418,'Range Midpoints'!$A$2:$C$13,2))</f>
        <v>0-19</v>
      </c>
      <c r="H1418" s="34">
        <f>IF((F1418=""),"",VLOOKUP(F1418,'Range Midpoints'!$A$2:$C$13,3))</f>
        <v>10</v>
      </c>
    </row>
    <row r="1419" spans="1:8">
      <c r="A1419" s="1" t="str">
        <f t="shared" si="22"/>
        <v>31129</v>
      </c>
      <c r="B1419" s="62" t="s">
        <v>3048</v>
      </c>
      <c r="C1419" s="62" t="s">
        <v>2902</v>
      </c>
      <c r="D1419" s="62" t="s">
        <v>2837</v>
      </c>
      <c r="E1419" s="63">
        <v>0</v>
      </c>
      <c r="F1419" s="62" t="s">
        <v>2848</v>
      </c>
      <c r="G1419" s="34" t="str">
        <f>IF((F1419=""),"",VLOOKUP(F1419,'Range Midpoints'!$A$2:$C$13,2))</f>
        <v>0-19</v>
      </c>
      <c r="H1419" s="34">
        <f>IF((F1419=""),"",VLOOKUP(F1419,'Range Midpoints'!$A$2:$C$13,3))</f>
        <v>10</v>
      </c>
    </row>
    <row r="1420" spans="1:8">
      <c r="A1420" s="1" t="str">
        <f t="shared" si="22"/>
        <v>31131</v>
      </c>
      <c r="B1420" s="62" t="s">
        <v>3048</v>
      </c>
      <c r="C1420" s="62" t="s">
        <v>2903</v>
      </c>
      <c r="D1420" s="62" t="s">
        <v>2837</v>
      </c>
      <c r="E1420" s="63">
        <v>0</v>
      </c>
      <c r="F1420" s="62" t="s">
        <v>2848</v>
      </c>
      <c r="G1420" s="34" t="str">
        <f>IF((F1420=""),"",VLOOKUP(F1420,'Range Midpoints'!$A$2:$C$13,2))</f>
        <v>0-19</v>
      </c>
      <c r="H1420" s="34">
        <f>IF((F1420=""),"",VLOOKUP(F1420,'Range Midpoints'!$A$2:$C$13,3))</f>
        <v>10</v>
      </c>
    </row>
    <row r="1421" spans="1:8">
      <c r="A1421" s="1" t="str">
        <f t="shared" si="22"/>
        <v>31139</v>
      </c>
      <c r="B1421" s="62" t="s">
        <v>3048</v>
      </c>
      <c r="C1421" s="62" t="s">
        <v>2938</v>
      </c>
      <c r="D1421" s="62" t="s">
        <v>2837</v>
      </c>
      <c r="E1421" s="63">
        <v>0</v>
      </c>
      <c r="F1421" s="62" t="s">
        <v>2848</v>
      </c>
      <c r="G1421" s="34" t="str">
        <f>IF((F1421=""),"",VLOOKUP(F1421,'Range Midpoints'!$A$2:$C$13,2))</f>
        <v>0-19</v>
      </c>
      <c r="H1421" s="34">
        <f>IF((F1421=""),"",VLOOKUP(F1421,'Range Midpoints'!$A$2:$C$13,3))</f>
        <v>10</v>
      </c>
    </row>
    <row r="1422" spans="1:8">
      <c r="A1422" s="1" t="str">
        <f t="shared" si="22"/>
        <v>31141</v>
      </c>
      <c r="B1422" s="62" t="s">
        <v>3048</v>
      </c>
      <c r="C1422" s="62" t="s">
        <v>2941</v>
      </c>
      <c r="D1422" s="62" t="s">
        <v>2837</v>
      </c>
      <c r="E1422" s="63">
        <v>250</v>
      </c>
      <c r="F1422" s="62" t="s">
        <v>2841</v>
      </c>
      <c r="G1422" s="34" t="str">
        <f>IF((F1422=""),"",VLOOKUP(F1422,'Range Midpoints'!$A$2:$C$13,2))</f>
        <v/>
      </c>
      <c r="H1422" s="34" t="str">
        <f>IF((F1422=""),"",VLOOKUP(F1422,'Range Midpoints'!$A$2:$C$13,3))</f>
        <v/>
      </c>
    </row>
    <row r="1423" spans="1:8">
      <c r="A1423" s="1" t="str">
        <f t="shared" si="22"/>
        <v>31145</v>
      </c>
      <c r="B1423" s="62" t="s">
        <v>3048</v>
      </c>
      <c r="C1423" s="62" t="s">
        <v>2943</v>
      </c>
      <c r="D1423" s="62" t="s">
        <v>2837</v>
      </c>
      <c r="E1423" s="63">
        <v>0</v>
      </c>
      <c r="F1423" s="62" t="s">
        <v>2848</v>
      </c>
      <c r="G1423" s="34" t="str">
        <f>IF((F1423=""),"",VLOOKUP(F1423,'Range Midpoints'!$A$2:$C$13,2))</f>
        <v>0-19</v>
      </c>
      <c r="H1423" s="34">
        <f>IF((F1423=""),"",VLOOKUP(F1423,'Range Midpoints'!$A$2:$C$13,3))</f>
        <v>10</v>
      </c>
    </row>
    <row r="1424" spans="1:8">
      <c r="A1424" s="1" t="str">
        <f t="shared" si="22"/>
        <v>31147</v>
      </c>
      <c r="B1424" s="62" t="s">
        <v>3048</v>
      </c>
      <c r="C1424" s="62" t="s">
        <v>2957</v>
      </c>
      <c r="D1424" s="62" t="s">
        <v>2837</v>
      </c>
      <c r="E1424" s="63">
        <v>0</v>
      </c>
      <c r="F1424" s="62" t="s">
        <v>2848</v>
      </c>
      <c r="G1424" s="34" t="str">
        <f>IF((F1424=""),"",VLOOKUP(F1424,'Range Midpoints'!$A$2:$C$13,2))</f>
        <v>0-19</v>
      </c>
      <c r="H1424" s="34">
        <f>IF((F1424=""),"",VLOOKUP(F1424,'Range Midpoints'!$A$2:$C$13,3))</f>
        <v>10</v>
      </c>
    </row>
    <row r="1425" spans="1:8">
      <c r="A1425" s="1" t="str">
        <f t="shared" si="22"/>
        <v>31151</v>
      </c>
      <c r="B1425" s="62" t="s">
        <v>3048</v>
      </c>
      <c r="C1425" s="62" t="s">
        <v>2958</v>
      </c>
      <c r="D1425" s="62" t="s">
        <v>2837</v>
      </c>
      <c r="E1425" s="63">
        <v>0</v>
      </c>
      <c r="F1425" s="62" t="s">
        <v>2848</v>
      </c>
      <c r="G1425" s="34" t="str">
        <f>IF((F1425=""),"",VLOOKUP(F1425,'Range Midpoints'!$A$2:$C$13,2))</f>
        <v>0-19</v>
      </c>
      <c r="H1425" s="34">
        <f>IF((F1425=""),"",VLOOKUP(F1425,'Range Midpoints'!$A$2:$C$13,3))</f>
        <v>10</v>
      </c>
    </row>
    <row r="1426" spans="1:8">
      <c r="A1426" s="1" t="str">
        <f t="shared" si="22"/>
        <v>31153</v>
      </c>
      <c r="B1426" s="62" t="s">
        <v>3048</v>
      </c>
      <c r="C1426" s="62" t="s">
        <v>2959</v>
      </c>
      <c r="D1426" s="62" t="s">
        <v>2837</v>
      </c>
      <c r="E1426" s="63">
        <v>0</v>
      </c>
      <c r="F1426" s="62" t="s">
        <v>2853</v>
      </c>
      <c r="G1426" s="34" t="str">
        <f>IF((F1426=""),"",VLOOKUP(F1426,'Range Midpoints'!$A$2:$C$13,2))</f>
        <v>100-249</v>
      </c>
      <c r="H1426" s="34">
        <f>IF((F1426=""),"",VLOOKUP(F1426,'Range Midpoints'!$A$2:$C$13,3))</f>
        <v>175</v>
      </c>
    </row>
    <row r="1427" spans="1:8">
      <c r="A1427" s="1" t="str">
        <f t="shared" si="22"/>
        <v>31155</v>
      </c>
      <c r="B1427" s="62" t="s">
        <v>3048</v>
      </c>
      <c r="C1427" s="62" t="s">
        <v>2960</v>
      </c>
      <c r="D1427" s="62" t="s">
        <v>2837</v>
      </c>
      <c r="E1427" s="63">
        <v>0</v>
      </c>
      <c r="F1427" s="62" t="s">
        <v>2848</v>
      </c>
      <c r="G1427" s="34" t="str">
        <f>IF((F1427=""),"",VLOOKUP(F1427,'Range Midpoints'!$A$2:$C$13,2))</f>
        <v>0-19</v>
      </c>
      <c r="H1427" s="34">
        <f>IF((F1427=""),"",VLOOKUP(F1427,'Range Midpoints'!$A$2:$C$13,3))</f>
        <v>10</v>
      </c>
    </row>
    <row r="1428" spans="1:8">
      <c r="A1428" s="1" t="str">
        <f t="shared" si="22"/>
        <v>31157</v>
      </c>
      <c r="B1428" s="62" t="s">
        <v>3048</v>
      </c>
      <c r="C1428" s="62" t="s">
        <v>2961</v>
      </c>
      <c r="D1428" s="62" t="s">
        <v>2837</v>
      </c>
      <c r="E1428" s="63">
        <v>377</v>
      </c>
      <c r="F1428" s="62" t="s">
        <v>2841</v>
      </c>
      <c r="G1428" s="34" t="str">
        <f>IF((F1428=""),"",VLOOKUP(F1428,'Range Midpoints'!$A$2:$C$13,2))</f>
        <v/>
      </c>
      <c r="H1428" s="34" t="str">
        <f>IF((F1428=""),"",VLOOKUP(F1428,'Range Midpoints'!$A$2:$C$13,3))</f>
        <v/>
      </c>
    </row>
    <row r="1429" spans="1:8">
      <c r="A1429" s="1" t="str">
        <f t="shared" si="22"/>
        <v>31159</v>
      </c>
      <c r="B1429" s="62" t="s">
        <v>3048</v>
      </c>
      <c r="C1429" s="62" t="s">
        <v>2962</v>
      </c>
      <c r="D1429" s="62" t="s">
        <v>2837</v>
      </c>
      <c r="E1429" s="63">
        <v>0</v>
      </c>
      <c r="F1429" s="62" t="s">
        <v>2848</v>
      </c>
      <c r="G1429" s="34" t="str">
        <f>IF((F1429=""),"",VLOOKUP(F1429,'Range Midpoints'!$A$2:$C$13,2))</f>
        <v>0-19</v>
      </c>
      <c r="H1429" s="34">
        <f>IF((F1429=""),"",VLOOKUP(F1429,'Range Midpoints'!$A$2:$C$13,3))</f>
        <v>10</v>
      </c>
    </row>
    <row r="1430" spans="1:8">
      <c r="A1430" s="1" t="str">
        <f t="shared" si="22"/>
        <v>31169</v>
      </c>
      <c r="B1430" s="62" t="s">
        <v>3048</v>
      </c>
      <c r="C1430" s="62" t="s">
        <v>3028</v>
      </c>
      <c r="D1430" s="62" t="s">
        <v>2837</v>
      </c>
      <c r="E1430" s="63">
        <v>0</v>
      </c>
      <c r="F1430" s="62" t="s">
        <v>2848</v>
      </c>
      <c r="G1430" s="34" t="str">
        <f>IF((F1430=""),"",VLOOKUP(F1430,'Range Midpoints'!$A$2:$C$13,2))</f>
        <v>0-19</v>
      </c>
      <c r="H1430" s="34">
        <f>IF((F1430=""),"",VLOOKUP(F1430,'Range Midpoints'!$A$2:$C$13,3))</f>
        <v>10</v>
      </c>
    </row>
    <row r="1431" spans="1:8">
      <c r="A1431" s="1" t="str">
        <f t="shared" si="22"/>
        <v>31173</v>
      </c>
      <c r="B1431" s="62" t="s">
        <v>3048</v>
      </c>
      <c r="C1431" s="62" t="s">
        <v>2968</v>
      </c>
      <c r="D1431" s="62" t="s">
        <v>2837</v>
      </c>
      <c r="E1431" s="63">
        <v>0</v>
      </c>
      <c r="F1431" s="62" t="s">
        <v>2848</v>
      </c>
      <c r="G1431" s="34" t="str">
        <f>IF((F1431=""),"",VLOOKUP(F1431,'Range Midpoints'!$A$2:$C$13,2))</f>
        <v>0-19</v>
      </c>
      <c r="H1431" s="34">
        <f>IF((F1431=""),"",VLOOKUP(F1431,'Range Midpoints'!$A$2:$C$13,3))</f>
        <v>10</v>
      </c>
    </row>
    <row r="1432" spans="1:8">
      <c r="A1432" s="1" t="str">
        <f t="shared" si="22"/>
        <v>31175</v>
      </c>
      <c r="B1432" s="62" t="s">
        <v>3048</v>
      </c>
      <c r="C1432" s="62" t="s">
        <v>2969</v>
      </c>
      <c r="D1432" s="62" t="s">
        <v>2837</v>
      </c>
      <c r="E1432" s="63">
        <v>0</v>
      </c>
      <c r="F1432" s="62" t="s">
        <v>2848</v>
      </c>
      <c r="G1432" s="34" t="str">
        <f>IF((F1432=""),"",VLOOKUP(F1432,'Range Midpoints'!$A$2:$C$13,2))</f>
        <v>0-19</v>
      </c>
      <c r="H1432" s="34">
        <f>IF((F1432=""),"",VLOOKUP(F1432,'Range Midpoints'!$A$2:$C$13,3))</f>
        <v>10</v>
      </c>
    </row>
    <row r="1433" spans="1:8">
      <c r="A1433" s="1" t="str">
        <f t="shared" si="22"/>
        <v>31177</v>
      </c>
      <c r="B1433" s="62" t="s">
        <v>3048</v>
      </c>
      <c r="C1433" s="62" t="s">
        <v>2970</v>
      </c>
      <c r="D1433" s="62" t="s">
        <v>2837</v>
      </c>
      <c r="E1433" s="63">
        <v>0</v>
      </c>
      <c r="F1433" s="62" t="s">
        <v>2838</v>
      </c>
      <c r="G1433" s="34" t="str">
        <f>IF((F1433=""),"",VLOOKUP(F1433,'Range Midpoints'!$A$2:$C$13,2))</f>
        <v>20-99</v>
      </c>
      <c r="H1433" s="34">
        <f>IF((F1433=""),"",VLOOKUP(F1433,'Range Midpoints'!$A$2:$C$13,3))</f>
        <v>60</v>
      </c>
    </row>
    <row r="1434" spans="1:8">
      <c r="A1434" s="1" t="str">
        <f t="shared" si="22"/>
        <v>31179</v>
      </c>
      <c r="B1434" s="62" t="s">
        <v>3048</v>
      </c>
      <c r="C1434" s="62" t="s">
        <v>2971</v>
      </c>
      <c r="D1434" s="62" t="s">
        <v>2837</v>
      </c>
      <c r="E1434" s="63">
        <v>0</v>
      </c>
      <c r="F1434" s="62" t="s">
        <v>2848</v>
      </c>
      <c r="G1434" s="34" t="str">
        <f>IF((F1434=""),"",VLOOKUP(F1434,'Range Midpoints'!$A$2:$C$13,2))</f>
        <v>0-19</v>
      </c>
      <c r="H1434" s="34">
        <f>IF((F1434=""),"",VLOOKUP(F1434,'Range Midpoints'!$A$2:$C$13,3))</f>
        <v>10</v>
      </c>
    </row>
    <row r="1435" spans="1:8">
      <c r="A1435" s="1" t="str">
        <f t="shared" si="22"/>
        <v>31181</v>
      </c>
      <c r="B1435" s="62" t="s">
        <v>3048</v>
      </c>
      <c r="C1435" s="62" t="s">
        <v>2972</v>
      </c>
      <c r="D1435" s="62" t="s">
        <v>2837</v>
      </c>
      <c r="E1435" s="63">
        <v>0</v>
      </c>
      <c r="F1435" s="62" t="s">
        <v>2848</v>
      </c>
      <c r="G1435" s="34" t="str">
        <f>IF((F1435=""),"",VLOOKUP(F1435,'Range Midpoints'!$A$2:$C$13,2))</f>
        <v>0-19</v>
      </c>
      <c r="H1435" s="34">
        <f>IF((F1435=""),"",VLOOKUP(F1435,'Range Midpoints'!$A$2:$C$13,3))</f>
        <v>10</v>
      </c>
    </row>
    <row r="1436" spans="1:8">
      <c r="A1436" s="1" t="str">
        <f t="shared" si="22"/>
        <v>31185</v>
      </c>
      <c r="B1436" s="62" t="s">
        <v>3048</v>
      </c>
      <c r="C1436" s="62" t="s">
        <v>2921</v>
      </c>
      <c r="D1436" s="62" t="s">
        <v>2837</v>
      </c>
      <c r="E1436" s="63">
        <v>0</v>
      </c>
      <c r="F1436" s="62" t="s">
        <v>2838</v>
      </c>
      <c r="G1436" s="34" t="str">
        <f>IF((F1436=""),"",VLOOKUP(F1436,'Range Midpoints'!$A$2:$C$13,2))</f>
        <v>20-99</v>
      </c>
      <c r="H1436" s="34">
        <f>IF((F1436=""),"",VLOOKUP(F1436,'Range Midpoints'!$A$2:$C$13,3))</f>
        <v>60</v>
      </c>
    </row>
    <row r="1437" spans="1:8">
      <c r="A1437" s="1" t="str">
        <f t="shared" si="22"/>
        <v>32001</v>
      </c>
      <c r="B1437" s="62" t="s">
        <v>3049</v>
      </c>
      <c r="C1437" s="62" t="s">
        <v>2836</v>
      </c>
      <c r="D1437" s="62" t="s">
        <v>2837</v>
      </c>
      <c r="E1437" s="63">
        <v>0</v>
      </c>
      <c r="F1437" s="62" t="s">
        <v>2838</v>
      </c>
      <c r="G1437" s="34" t="str">
        <f>IF((F1437=""),"",VLOOKUP(F1437,'Range Midpoints'!$A$2:$C$13,2))</f>
        <v>20-99</v>
      </c>
      <c r="H1437" s="34">
        <f>IF((F1437=""),"",VLOOKUP(F1437,'Range Midpoints'!$A$2:$C$13,3))</f>
        <v>60</v>
      </c>
    </row>
    <row r="1438" spans="1:8">
      <c r="A1438" s="1" t="str">
        <f t="shared" si="22"/>
        <v>32003</v>
      </c>
      <c r="B1438" s="62" t="s">
        <v>3049</v>
      </c>
      <c r="C1438" s="62" t="s">
        <v>2840</v>
      </c>
      <c r="D1438" s="62" t="s">
        <v>2837</v>
      </c>
      <c r="E1438" s="63">
        <v>7899</v>
      </c>
      <c r="F1438" s="62" t="s">
        <v>2841</v>
      </c>
      <c r="G1438" s="34" t="str">
        <f>IF((F1438=""),"",VLOOKUP(F1438,'Range Midpoints'!$A$2:$C$13,2))</f>
        <v/>
      </c>
      <c r="H1438" s="34" t="str">
        <f>IF((F1438=""),"",VLOOKUP(F1438,'Range Midpoints'!$A$2:$C$13,3))</f>
        <v/>
      </c>
    </row>
    <row r="1439" spans="1:8">
      <c r="A1439" s="1" t="str">
        <f t="shared" si="22"/>
        <v>32005</v>
      </c>
      <c r="B1439" s="62" t="s">
        <v>3049</v>
      </c>
      <c r="C1439" s="62" t="s">
        <v>2842</v>
      </c>
      <c r="D1439" s="62" t="s">
        <v>2837</v>
      </c>
      <c r="E1439" s="63">
        <v>0</v>
      </c>
      <c r="F1439" s="62" t="s">
        <v>2848</v>
      </c>
      <c r="G1439" s="34" t="str">
        <f>IF((F1439=""),"",VLOOKUP(F1439,'Range Midpoints'!$A$2:$C$13,2))</f>
        <v>0-19</v>
      </c>
      <c r="H1439" s="34">
        <f>IF((F1439=""),"",VLOOKUP(F1439,'Range Midpoints'!$A$2:$C$13,3))</f>
        <v>10</v>
      </c>
    </row>
    <row r="1440" spans="1:8">
      <c r="A1440" s="1" t="str">
        <f t="shared" si="22"/>
        <v>32007</v>
      </c>
      <c r="B1440" s="62" t="s">
        <v>3049</v>
      </c>
      <c r="C1440" s="62" t="s">
        <v>2930</v>
      </c>
      <c r="D1440" s="62" t="s">
        <v>2837</v>
      </c>
      <c r="E1440" s="63">
        <v>0</v>
      </c>
      <c r="F1440" s="62" t="s">
        <v>2838</v>
      </c>
      <c r="G1440" s="34" t="str">
        <f>IF((F1440=""),"",VLOOKUP(F1440,'Range Midpoints'!$A$2:$C$13,2))</f>
        <v>20-99</v>
      </c>
      <c r="H1440" s="34">
        <f>IF((F1440=""),"",VLOOKUP(F1440,'Range Midpoints'!$A$2:$C$13,3))</f>
        <v>60</v>
      </c>
    </row>
    <row r="1441" spans="1:8">
      <c r="A1441" s="1" t="str">
        <f t="shared" si="22"/>
        <v>32013</v>
      </c>
      <c r="B1441" s="62" t="s">
        <v>3049</v>
      </c>
      <c r="C1441" s="62" t="s">
        <v>2844</v>
      </c>
      <c r="D1441" s="62" t="s">
        <v>2837</v>
      </c>
      <c r="E1441" s="63">
        <v>0</v>
      </c>
      <c r="F1441" s="62" t="s">
        <v>2853</v>
      </c>
      <c r="G1441" s="34" t="str">
        <f>IF((F1441=""),"",VLOOKUP(F1441,'Range Midpoints'!$A$2:$C$13,2))</f>
        <v>100-249</v>
      </c>
      <c r="H1441" s="34">
        <f>IF((F1441=""),"",VLOOKUP(F1441,'Range Midpoints'!$A$2:$C$13,3))</f>
        <v>175</v>
      </c>
    </row>
    <row r="1442" spans="1:8">
      <c r="A1442" s="1" t="str">
        <f t="shared" si="22"/>
        <v>32015</v>
      </c>
      <c r="B1442" s="62" t="s">
        <v>3049</v>
      </c>
      <c r="C1442" s="62" t="s">
        <v>2845</v>
      </c>
      <c r="D1442" s="62" t="s">
        <v>2837</v>
      </c>
      <c r="E1442" s="63">
        <v>0</v>
      </c>
      <c r="F1442" s="62" t="s">
        <v>2848</v>
      </c>
      <c r="G1442" s="34" t="str">
        <f>IF((F1442=""),"",VLOOKUP(F1442,'Range Midpoints'!$A$2:$C$13,2))</f>
        <v>0-19</v>
      </c>
      <c r="H1442" s="34">
        <f>IF((F1442=""),"",VLOOKUP(F1442,'Range Midpoints'!$A$2:$C$13,3))</f>
        <v>10</v>
      </c>
    </row>
    <row r="1443" spans="1:8">
      <c r="A1443" s="1" t="str">
        <f t="shared" si="22"/>
        <v>32017</v>
      </c>
      <c r="B1443" s="62" t="s">
        <v>3049</v>
      </c>
      <c r="C1443" s="62" t="s">
        <v>2846</v>
      </c>
      <c r="D1443" s="62" t="s">
        <v>2837</v>
      </c>
      <c r="E1443" s="63">
        <v>0</v>
      </c>
      <c r="F1443" s="62" t="s">
        <v>2848</v>
      </c>
      <c r="G1443" s="34" t="str">
        <f>IF((F1443=""),"",VLOOKUP(F1443,'Range Midpoints'!$A$2:$C$13,2))</f>
        <v>0-19</v>
      </c>
      <c r="H1443" s="34">
        <f>IF((F1443=""),"",VLOOKUP(F1443,'Range Midpoints'!$A$2:$C$13,3))</f>
        <v>10</v>
      </c>
    </row>
    <row r="1444" spans="1:8">
      <c r="A1444" s="1" t="str">
        <f t="shared" si="22"/>
        <v>32019</v>
      </c>
      <c r="B1444" s="62" t="s">
        <v>3049</v>
      </c>
      <c r="C1444" s="62" t="s">
        <v>2847</v>
      </c>
      <c r="D1444" s="62" t="s">
        <v>2837</v>
      </c>
      <c r="E1444" s="63">
        <v>0</v>
      </c>
      <c r="F1444" s="62" t="s">
        <v>2848</v>
      </c>
      <c r="G1444" s="34" t="str">
        <f>IF((F1444=""),"",VLOOKUP(F1444,'Range Midpoints'!$A$2:$C$13,2))</f>
        <v>0-19</v>
      </c>
      <c r="H1444" s="34">
        <f>IF((F1444=""),"",VLOOKUP(F1444,'Range Midpoints'!$A$2:$C$13,3))</f>
        <v>10</v>
      </c>
    </row>
    <row r="1445" spans="1:8">
      <c r="A1445" s="1" t="str">
        <f t="shared" si="22"/>
        <v>32023</v>
      </c>
      <c r="B1445" s="62" t="s">
        <v>3049</v>
      </c>
      <c r="C1445" s="62" t="s">
        <v>2851</v>
      </c>
      <c r="D1445" s="62" t="s">
        <v>2837</v>
      </c>
      <c r="E1445" s="63">
        <v>11</v>
      </c>
      <c r="F1445" s="62" t="s">
        <v>2841</v>
      </c>
      <c r="G1445" s="34" t="str">
        <f>IF((F1445=""),"",VLOOKUP(F1445,'Range Midpoints'!$A$2:$C$13,2))</f>
        <v/>
      </c>
      <c r="H1445" s="34" t="str">
        <f>IF((F1445=""),"",VLOOKUP(F1445,'Range Midpoints'!$A$2:$C$13,3))</f>
        <v/>
      </c>
    </row>
    <row r="1446" spans="1:8">
      <c r="A1446" s="1" t="str">
        <f t="shared" si="22"/>
        <v>32031</v>
      </c>
      <c r="B1446" s="62" t="s">
        <v>3049</v>
      </c>
      <c r="C1446" s="62" t="s">
        <v>2856</v>
      </c>
      <c r="D1446" s="62" t="s">
        <v>2837</v>
      </c>
      <c r="E1446" s="63">
        <v>1200</v>
      </c>
      <c r="F1446" s="62" t="s">
        <v>2841</v>
      </c>
      <c r="G1446" s="34" t="str">
        <f>IF((F1446=""),"",VLOOKUP(F1446,'Range Midpoints'!$A$2:$C$13,2))</f>
        <v/>
      </c>
      <c r="H1446" s="34" t="str">
        <f>IF((F1446=""),"",VLOOKUP(F1446,'Range Midpoints'!$A$2:$C$13,3))</f>
        <v/>
      </c>
    </row>
    <row r="1447" spans="1:8">
      <c r="A1447" s="1" t="str">
        <f t="shared" si="22"/>
        <v>32510</v>
      </c>
      <c r="B1447" s="62" t="s">
        <v>3049</v>
      </c>
      <c r="C1447" s="62" t="s">
        <v>3040</v>
      </c>
      <c r="D1447" s="62" t="s">
        <v>2837</v>
      </c>
      <c r="E1447" s="63">
        <v>0</v>
      </c>
      <c r="F1447" s="62" t="s">
        <v>2838</v>
      </c>
      <c r="G1447" s="34" t="str">
        <f>IF((F1447=""),"",VLOOKUP(F1447,'Range Midpoints'!$A$2:$C$13,2))</f>
        <v>20-99</v>
      </c>
      <c r="H1447" s="34">
        <f>IF((F1447=""),"",VLOOKUP(F1447,'Range Midpoints'!$A$2:$C$13,3))</f>
        <v>60</v>
      </c>
    </row>
    <row r="1448" spans="1:8">
      <c r="A1448" s="1" t="str">
        <f t="shared" si="22"/>
        <v>33001</v>
      </c>
      <c r="B1448" s="62" t="s">
        <v>3050</v>
      </c>
      <c r="C1448" s="62" t="s">
        <v>2836</v>
      </c>
      <c r="D1448" s="62" t="s">
        <v>2837</v>
      </c>
      <c r="E1448" s="63">
        <v>0</v>
      </c>
      <c r="F1448" s="62" t="s">
        <v>2853</v>
      </c>
      <c r="G1448" s="34" t="str">
        <f>IF((F1448=""),"",VLOOKUP(F1448,'Range Midpoints'!$A$2:$C$13,2))</f>
        <v>100-249</v>
      </c>
      <c r="H1448" s="34">
        <f>IF((F1448=""),"",VLOOKUP(F1448,'Range Midpoints'!$A$2:$C$13,3))</f>
        <v>175</v>
      </c>
    </row>
    <row r="1449" spans="1:8">
      <c r="A1449" s="1" t="str">
        <f t="shared" si="22"/>
        <v>33003</v>
      </c>
      <c r="B1449" s="62" t="s">
        <v>3050</v>
      </c>
      <c r="C1449" s="62" t="s">
        <v>2840</v>
      </c>
      <c r="D1449" s="62" t="s">
        <v>2837</v>
      </c>
      <c r="E1449" s="63">
        <v>0</v>
      </c>
      <c r="F1449" s="62" t="s">
        <v>2853</v>
      </c>
      <c r="G1449" s="34" t="str">
        <f>IF((F1449=""),"",VLOOKUP(F1449,'Range Midpoints'!$A$2:$C$13,2))</f>
        <v>100-249</v>
      </c>
      <c r="H1449" s="34">
        <f>IF((F1449=""),"",VLOOKUP(F1449,'Range Midpoints'!$A$2:$C$13,3))</f>
        <v>175</v>
      </c>
    </row>
    <row r="1450" spans="1:8">
      <c r="A1450" s="1" t="str">
        <f t="shared" si="22"/>
        <v>33005</v>
      </c>
      <c r="B1450" s="62" t="s">
        <v>3050</v>
      </c>
      <c r="C1450" s="62" t="s">
        <v>2842</v>
      </c>
      <c r="D1450" s="62" t="s">
        <v>2837</v>
      </c>
      <c r="E1450" s="63">
        <v>230</v>
      </c>
      <c r="F1450" s="62" t="s">
        <v>2841</v>
      </c>
      <c r="G1450" s="34" t="str">
        <f>IF((F1450=""),"",VLOOKUP(F1450,'Range Midpoints'!$A$2:$C$13,2))</f>
        <v/>
      </c>
      <c r="H1450" s="34" t="str">
        <f>IF((F1450=""),"",VLOOKUP(F1450,'Range Midpoints'!$A$2:$C$13,3))</f>
        <v/>
      </c>
    </row>
    <row r="1451" spans="1:8">
      <c r="A1451" s="1" t="str">
        <f t="shared" si="22"/>
        <v>33007</v>
      </c>
      <c r="B1451" s="62" t="s">
        <v>3050</v>
      </c>
      <c r="C1451" s="62" t="s">
        <v>2930</v>
      </c>
      <c r="D1451" s="62" t="s">
        <v>2837</v>
      </c>
      <c r="E1451" s="63">
        <v>0</v>
      </c>
      <c r="F1451" s="62" t="s">
        <v>2838</v>
      </c>
      <c r="G1451" s="34" t="str">
        <f>IF((F1451=""),"",VLOOKUP(F1451,'Range Midpoints'!$A$2:$C$13,2))</f>
        <v>20-99</v>
      </c>
      <c r="H1451" s="34">
        <f>IF((F1451=""),"",VLOOKUP(F1451,'Range Midpoints'!$A$2:$C$13,3))</f>
        <v>60</v>
      </c>
    </row>
    <row r="1452" spans="1:8">
      <c r="A1452" s="1" t="str">
        <f t="shared" si="22"/>
        <v>33009</v>
      </c>
      <c r="B1452" s="62" t="s">
        <v>3050</v>
      </c>
      <c r="C1452" s="62" t="s">
        <v>2843</v>
      </c>
      <c r="D1452" s="62" t="s">
        <v>2837</v>
      </c>
      <c r="E1452" s="63">
        <v>245</v>
      </c>
      <c r="F1452" s="62" t="s">
        <v>2841</v>
      </c>
      <c r="G1452" s="34" t="str">
        <f>IF((F1452=""),"",VLOOKUP(F1452,'Range Midpoints'!$A$2:$C$13,2))</f>
        <v/>
      </c>
      <c r="H1452" s="34" t="str">
        <f>IF((F1452=""),"",VLOOKUP(F1452,'Range Midpoints'!$A$2:$C$13,3))</f>
        <v/>
      </c>
    </row>
    <row r="1453" spans="1:8">
      <c r="A1453" s="1" t="str">
        <f t="shared" si="22"/>
        <v>33011</v>
      </c>
      <c r="B1453" s="62" t="s">
        <v>3050</v>
      </c>
      <c r="C1453" s="62" t="s">
        <v>2946</v>
      </c>
      <c r="D1453" s="62" t="s">
        <v>2837</v>
      </c>
      <c r="E1453" s="63">
        <v>832</v>
      </c>
      <c r="F1453" s="62" t="s">
        <v>2841</v>
      </c>
      <c r="G1453" s="34" t="str">
        <f>IF((F1453=""),"",VLOOKUP(F1453,'Range Midpoints'!$A$2:$C$13,2))</f>
        <v/>
      </c>
      <c r="H1453" s="34" t="str">
        <f>IF((F1453=""),"",VLOOKUP(F1453,'Range Midpoints'!$A$2:$C$13,3))</f>
        <v/>
      </c>
    </row>
    <row r="1454" spans="1:8">
      <c r="A1454" s="1" t="str">
        <f t="shared" si="22"/>
        <v>33013</v>
      </c>
      <c r="B1454" s="62" t="s">
        <v>3050</v>
      </c>
      <c r="C1454" s="62" t="s">
        <v>2844</v>
      </c>
      <c r="D1454" s="62" t="s">
        <v>2837</v>
      </c>
      <c r="E1454" s="63">
        <v>339</v>
      </c>
      <c r="F1454" s="62" t="s">
        <v>2841</v>
      </c>
      <c r="G1454" s="34" t="str">
        <f>IF((F1454=""),"",VLOOKUP(F1454,'Range Midpoints'!$A$2:$C$13,2))</f>
        <v/>
      </c>
      <c r="H1454" s="34" t="str">
        <f>IF((F1454=""),"",VLOOKUP(F1454,'Range Midpoints'!$A$2:$C$13,3))</f>
        <v/>
      </c>
    </row>
    <row r="1455" spans="1:8">
      <c r="A1455" s="1" t="str">
        <f t="shared" si="22"/>
        <v>33015</v>
      </c>
      <c r="B1455" s="62" t="s">
        <v>3050</v>
      </c>
      <c r="C1455" s="62" t="s">
        <v>2845</v>
      </c>
      <c r="D1455" s="62" t="s">
        <v>2837</v>
      </c>
      <c r="E1455" s="63">
        <v>330</v>
      </c>
      <c r="F1455" s="62" t="s">
        <v>2841</v>
      </c>
      <c r="G1455" s="34" t="str">
        <f>IF((F1455=""),"",VLOOKUP(F1455,'Range Midpoints'!$A$2:$C$13,2))</f>
        <v/>
      </c>
      <c r="H1455" s="34" t="str">
        <f>IF((F1455=""),"",VLOOKUP(F1455,'Range Midpoints'!$A$2:$C$13,3))</f>
        <v/>
      </c>
    </row>
    <row r="1456" spans="1:8">
      <c r="A1456" s="1" t="str">
        <f t="shared" si="22"/>
        <v>33017</v>
      </c>
      <c r="B1456" s="62" t="s">
        <v>3050</v>
      </c>
      <c r="C1456" s="62" t="s">
        <v>2846</v>
      </c>
      <c r="D1456" s="62" t="s">
        <v>2837</v>
      </c>
      <c r="E1456" s="63">
        <v>101</v>
      </c>
      <c r="F1456" s="62" t="s">
        <v>2841</v>
      </c>
      <c r="G1456" s="34" t="str">
        <f>IF((F1456=""),"",VLOOKUP(F1456,'Range Midpoints'!$A$2:$C$13,2))</f>
        <v/>
      </c>
      <c r="H1456" s="34" t="str">
        <f>IF((F1456=""),"",VLOOKUP(F1456,'Range Midpoints'!$A$2:$C$13,3))</f>
        <v/>
      </c>
    </row>
    <row r="1457" spans="1:8">
      <c r="A1457" s="1" t="str">
        <f t="shared" si="22"/>
        <v>33019</v>
      </c>
      <c r="B1457" s="62" t="s">
        <v>3050</v>
      </c>
      <c r="C1457" s="62" t="s">
        <v>2847</v>
      </c>
      <c r="D1457" s="62" t="s">
        <v>2837</v>
      </c>
      <c r="E1457" s="63">
        <v>0</v>
      </c>
      <c r="F1457" s="62" t="s">
        <v>2848</v>
      </c>
      <c r="G1457" s="34" t="str">
        <f>IF((F1457=""),"",VLOOKUP(F1457,'Range Midpoints'!$A$2:$C$13,2))</f>
        <v>0-19</v>
      </c>
      <c r="H1457" s="34">
        <f>IF((F1457=""),"",VLOOKUP(F1457,'Range Midpoints'!$A$2:$C$13,3))</f>
        <v>10</v>
      </c>
    </row>
    <row r="1458" spans="1:8">
      <c r="A1458" s="1" t="str">
        <f t="shared" si="22"/>
        <v>34001</v>
      </c>
      <c r="B1458" s="62" t="s">
        <v>3051</v>
      </c>
      <c r="C1458" s="62" t="s">
        <v>2836</v>
      </c>
      <c r="D1458" s="62" t="s">
        <v>2837</v>
      </c>
      <c r="E1458" s="63">
        <v>390</v>
      </c>
      <c r="F1458" s="62" t="s">
        <v>2841</v>
      </c>
      <c r="G1458" s="34" t="str">
        <f>IF((F1458=""),"",VLOOKUP(F1458,'Range Midpoints'!$A$2:$C$13,2))</f>
        <v/>
      </c>
      <c r="H1458" s="34" t="str">
        <f>IF((F1458=""),"",VLOOKUP(F1458,'Range Midpoints'!$A$2:$C$13,3))</f>
        <v/>
      </c>
    </row>
    <row r="1459" spans="1:8">
      <c r="A1459" s="1" t="str">
        <f t="shared" si="22"/>
        <v>34003</v>
      </c>
      <c r="B1459" s="62" t="s">
        <v>3051</v>
      </c>
      <c r="C1459" s="62" t="s">
        <v>2840</v>
      </c>
      <c r="D1459" s="62" t="s">
        <v>2837</v>
      </c>
      <c r="E1459" s="63">
        <v>1878</v>
      </c>
      <c r="F1459" s="62" t="s">
        <v>2841</v>
      </c>
      <c r="G1459" s="34" t="str">
        <f>IF((F1459=""),"",VLOOKUP(F1459,'Range Midpoints'!$A$2:$C$13,2))</f>
        <v/>
      </c>
      <c r="H1459" s="34" t="str">
        <f>IF((F1459=""),"",VLOOKUP(F1459,'Range Midpoints'!$A$2:$C$13,3))</f>
        <v/>
      </c>
    </row>
    <row r="1460" spans="1:8">
      <c r="A1460" s="1" t="str">
        <f t="shared" si="22"/>
        <v>34005</v>
      </c>
      <c r="B1460" s="62" t="s">
        <v>3051</v>
      </c>
      <c r="C1460" s="62" t="s">
        <v>2842</v>
      </c>
      <c r="D1460" s="62" t="s">
        <v>2837</v>
      </c>
      <c r="E1460" s="63">
        <v>522</v>
      </c>
      <c r="F1460" s="62" t="s">
        <v>2841</v>
      </c>
      <c r="G1460" s="34" t="str">
        <f>IF((F1460=""),"",VLOOKUP(F1460,'Range Midpoints'!$A$2:$C$13,2))</f>
        <v/>
      </c>
      <c r="H1460" s="34" t="str">
        <f>IF((F1460=""),"",VLOOKUP(F1460,'Range Midpoints'!$A$2:$C$13,3))</f>
        <v/>
      </c>
    </row>
    <row r="1461" spans="1:8">
      <c r="A1461" s="1" t="str">
        <f t="shared" si="22"/>
        <v>34007</v>
      </c>
      <c r="B1461" s="62" t="s">
        <v>3051</v>
      </c>
      <c r="C1461" s="62" t="s">
        <v>2930</v>
      </c>
      <c r="D1461" s="62" t="s">
        <v>2837</v>
      </c>
      <c r="E1461" s="63">
        <v>732</v>
      </c>
      <c r="F1461" s="62" t="s">
        <v>2841</v>
      </c>
      <c r="G1461" s="34" t="str">
        <f>IF((F1461=""),"",VLOOKUP(F1461,'Range Midpoints'!$A$2:$C$13,2))</f>
        <v/>
      </c>
      <c r="H1461" s="34" t="str">
        <f>IF((F1461=""),"",VLOOKUP(F1461,'Range Midpoints'!$A$2:$C$13,3))</f>
        <v/>
      </c>
    </row>
    <row r="1462" spans="1:8">
      <c r="A1462" s="1" t="str">
        <f t="shared" si="22"/>
        <v>34009</v>
      </c>
      <c r="B1462" s="62" t="s">
        <v>3051</v>
      </c>
      <c r="C1462" s="62" t="s">
        <v>2843</v>
      </c>
      <c r="D1462" s="62" t="s">
        <v>2837</v>
      </c>
      <c r="E1462" s="63">
        <v>50</v>
      </c>
      <c r="F1462" s="62" t="s">
        <v>2841</v>
      </c>
      <c r="G1462" s="34" t="str">
        <f>IF((F1462=""),"",VLOOKUP(F1462,'Range Midpoints'!$A$2:$C$13,2))</f>
        <v/>
      </c>
      <c r="H1462" s="34" t="str">
        <f>IF((F1462=""),"",VLOOKUP(F1462,'Range Midpoints'!$A$2:$C$13,3))</f>
        <v/>
      </c>
    </row>
    <row r="1463" spans="1:8">
      <c r="A1463" s="1" t="str">
        <f t="shared" si="22"/>
        <v>34011</v>
      </c>
      <c r="B1463" s="62" t="s">
        <v>3051</v>
      </c>
      <c r="C1463" s="62" t="s">
        <v>2946</v>
      </c>
      <c r="D1463" s="62" t="s">
        <v>2837</v>
      </c>
      <c r="E1463" s="63">
        <v>244</v>
      </c>
      <c r="F1463" s="62" t="s">
        <v>2841</v>
      </c>
      <c r="G1463" s="34" t="str">
        <f>IF((F1463=""),"",VLOOKUP(F1463,'Range Midpoints'!$A$2:$C$13,2))</f>
        <v/>
      </c>
      <c r="H1463" s="34" t="str">
        <f>IF((F1463=""),"",VLOOKUP(F1463,'Range Midpoints'!$A$2:$C$13,3))</f>
        <v/>
      </c>
    </row>
    <row r="1464" spans="1:8">
      <c r="A1464" s="1" t="str">
        <f t="shared" si="22"/>
        <v>34013</v>
      </c>
      <c r="B1464" s="62" t="s">
        <v>3051</v>
      </c>
      <c r="C1464" s="62" t="s">
        <v>2844</v>
      </c>
      <c r="D1464" s="62" t="s">
        <v>2837</v>
      </c>
      <c r="E1464" s="63">
        <v>1162</v>
      </c>
      <c r="F1464" s="62" t="s">
        <v>2841</v>
      </c>
      <c r="G1464" s="34" t="str">
        <f>IF((F1464=""),"",VLOOKUP(F1464,'Range Midpoints'!$A$2:$C$13,2))</f>
        <v/>
      </c>
      <c r="H1464" s="34" t="str">
        <f>IF((F1464=""),"",VLOOKUP(F1464,'Range Midpoints'!$A$2:$C$13,3))</f>
        <v/>
      </c>
    </row>
    <row r="1465" spans="1:8">
      <c r="A1465" s="1" t="str">
        <f t="shared" si="22"/>
        <v>34015</v>
      </c>
      <c r="B1465" s="62" t="s">
        <v>3051</v>
      </c>
      <c r="C1465" s="62" t="s">
        <v>2845</v>
      </c>
      <c r="D1465" s="62" t="s">
        <v>2837</v>
      </c>
      <c r="E1465" s="63">
        <v>0</v>
      </c>
      <c r="F1465" s="62" t="s">
        <v>2913</v>
      </c>
      <c r="G1465" s="34" t="str">
        <f>IF((F1465=""),"",VLOOKUP(F1465,'Range Midpoints'!$A$2:$C$13,2))</f>
        <v>250-499</v>
      </c>
      <c r="H1465" s="34">
        <f>IF((F1465=""),"",VLOOKUP(F1465,'Range Midpoints'!$A$2:$C$13,3))</f>
        <v>375</v>
      </c>
    </row>
    <row r="1466" spans="1:8">
      <c r="A1466" s="1" t="str">
        <f t="shared" si="22"/>
        <v>34017</v>
      </c>
      <c r="B1466" s="62" t="s">
        <v>3051</v>
      </c>
      <c r="C1466" s="62" t="s">
        <v>2846</v>
      </c>
      <c r="D1466" s="62" t="s">
        <v>2837</v>
      </c>
      <c r="E1466" s="63">
        <v>591</v>
      </c>
      <c r="F1466" s="62" t="s">
        <v>2841</v>
      </c>
      <c r="G1466" s="34" t="str">
        <f>IF((F1466=""),"",VLOOKUP(F1466,'Range Midpoints'!$A$2:$C$13,2))</f>
        <v/>
      </c>
      <c r="H1466" s="34" t="str">
        <f>IF((F1466=""),"",VLOOKUP(F1466,'Range Midpoints'!$A$2:$C$13,3))</f>
        <v/>
      </c>
    </row>
    <row r="1467" spans="1:8">
      <c r="A1467" s="1" t="str">
        <f t="shared" si="22"/>
        <v>34019</v>
      </c>
      <c r="B1467" s="62" t="s">
        <v>3051</v>
      </c>
      <c r="C1467" s="62" t="s">
        <v>2847</v>
      </c>
      <c r="D1467" s="62" t="s">
        <v>2837</v>
      </c>
      <c r="E1467" s="63">
        <v>201</v>
      </c>
      <c r="F1467" s="62" t="s">
        <v>2841</v>
      </c>
      <c r="G1467" s="34" t="str">
        <f>IF((F1467=""),"",VLOOKUP(F1467,'Range Midpoints'!$A$2:$C$13,2))</f>
        <v/>
      </c>
      <c r="H1467" s="34" t="str">
        <f>IF((F1467=""),"",VLOOKUP(F1467,'Range Midpoints'!$A$2:$C$13,3))</f>
        <v/>
      </c>
    </row>
    <row r="1468" spans="1:8">
      <c r="A1468" s="1" t="str">
        <f t="shared" si="22"/>
        <v>34021</v>
      </c>
      <c r="B1468" s="62" t="s">
        <v>3051</v>
      </c>
      <c r="C1468" s="62" t="s">
        <v>2850</v>
      </c>
      <c r="D1468" s="62" t="s">
        <v>2837</v>
      </c>
      <c r="E1468" s="63">
        <v>604</v>
      </c>
      <c r="F1468" s="62" t="s">
        <v>2841</v>
      </c>
      <c r="G1468" s="34" t="str">
        <f>IF((F1468=""),"",VLOOKUP(F1468,'Range Midpoints'!$A$2:$C$13,2))</f>
        <v/>
      </c>
      <c r="H1468" s="34" t="str">
        <f>IF((F1468=""),"",VLOOKUP(F1468,'Range Midpoints'!$A$2:$C$13,3))</f>
        <v/>
      </c>
    </row>
    <row r="1469" spans="1:8">
      <c r="A1469" s="1" t="str">
        <f t="shared" si="22"/>
        <v>34023</v>
      </c>
      <c r="B1469" s="62" t="s">
        <v>3051</v>
      </c>
      <c r="C1469" s="62" t="s">
        <v>2851</v>
      </c>
      <c r="D1469" s="62" t="s">
        <v>2837</v>
      </c>
      <c r="E1469" s="63">
        <v>995</v>
      </c>
      <c r="F1469" s="62" t="s">
        <v>2841</v>
      </c>
      <c r="G1469" s="34" t="str">
        <f>IF((F1469=""),"",VLOOKUP(F1469,'Range Midpoints'!$A$2:$C$13,2))</f>
        <v/>
      </c>
      <c r="H1469" s="34" t="str">
        <f>IF((F1469=""),"",VLOOKUP(F1469,'Range Midpoints'!$A$2:$C$13,3))</f>
        <v/>
      </c>
    </row>
    <row r="1470" spans="1:8">
      <c r="A1470" s="1" t="str">
        <f t="shared" si="22"/>
        <v>34025</v>
      </c>
      <c r="B1470" s="62" t="s">
        <v>3051</v>
      </c>
      <c r="C1470" s="62" t="s">
        <v>2852</v>
      </c>
      <c r="D1470" s="62" t="s">
        <v>2837</v>
      </c>
      <c r="E1470" s="63">
        <v>1155</v>
      </c>
      <c r="F1470" s="62" t="s">
        <v>2841</v>
      </c>
      <c r="G1470" s="34" t="str">
        <f>IF((F1470=""),"",VLOOKUP(F1470,'Range Midpoints'!$A$2:$C$13,2))</f>
        <v/>
      </c>
      <c r="H1470" s="34" t="str">
        <f>IF((F1470=""),"",VLOOKUP(F1470,'Range Midpoints'!$A$2:$C$13,3))</f>
        <v/>
      </c>
    </row>
    <row r="1471" spans="1:8">
      <c r="A1471" s="1" t="str">
        <f t="shared" si="22"/>
        <v>34027</v>
      </c>
      <c r="B1471" s="62" t="s">
        <v>3051</v>
      </c>
      <c r="C1471" s="62" t="s">
        <v>2932</v>
      </c>
      <c r="D1471" s="62" t="s">
        <v>2837</v>
      </c>
      <c r="E1471" s="63">
        <v>1036</v>
      </c>
      <c r="F1471" s="62" t="s">
        <v>2841</v>
      </c>
      <c r="G1471" s="34" t="str">
        <f>IF((F1471=""),"",VLOOKUP(F1471,'Range Midpoints'!$A$2:$C$13,2))</f>
        <v/>
      </c>
      <c r="H1471" s="34" t="str">
        <f>IF((F1471=""),"",VLOOKUP(F1471,'Range Midpoints'!$A$2:$C$13,3))</f>
        <v/>
      </c>
    </row>
    <row r="1472" spans="1:8">
      <c r="A1472" s="1" t="str">
        <f t="shared" si="22"/>
        <v>34029</v>
      </c>
      <c r="B1472" s="62" t="s">
        <v>3051</v>
      </c>
      <c r="C1472" s="62" t="s">
        <v>2855</v>
      </c>
      <c r="D1472" s="62" t="s">
        <v>2837</v>
      </c>
      <c r="E1472" s="63">
        <v>584</v>
      </c>
      <c r="F1472" s="62" t="s">
        <v>2841</v>
      </c>
      <c r="G1472" s="34" t="str">
        <f>IF((F1472=""),"",VLOOKUP(F1472,'Range Midpoints'!$A$2:$C$13,2))</f>
        <v/>
      </c>
      <c r="H1472" s="34" t="str">
        <f>IF((F1472=""),"",VLOOKUP(F1472,'Range Midpoints'!$A$2:$C$13,3))</f>
        <v/>
      </c>
    </row>
    <row r="1473" spans="1:8">
      <c r="A1473" s="1" t="str">
        <f t="shared" si="22"/>
        <v>34031</v>
      </c>
      <c r="B1473" s="62" t="s">
        <v>3051</v>
      </c>
      <c r="C1473" s="62" t="s">
        <v>2856</v>
      </c>
      <c r="D1473" s="62" t="s">
        <v>2837</v>
      </c>
      <c r="E1473" s="63">
        <v>718</v>
      </c>
      <c r="F1473" s="62" t="s">
        <v>2841</v>
      </c>
      <c r="G1473" s="34" t="str">
        <f>IF((F1473=""),"",VLOOKUP(F1473,'Range Midpoints'!$A$2:$C$13,2))</f>
        <v/>
      </c>
      <c r="H1473" s="34" t="str">
        <f>IF((F1473=""),"",VLOOKUP(F1473,'Range Midpoints'!$A$2:$C$13,3))</f>
        <v/>
      </c>
    </row>
    <row r="1474" spans="1:8">
      <c r="A1474" s="1" t="str">
        <f t="shared" si="22"/>
        <v>34033</v>
      </c>
      <c r="B1474" s="62" t="s">
        <v>3051</v>
      </c>
      <c r="C1474" s="62" t="s">
        <v>2857</v>
      </c>
      <c r="D1474" s="62" t="s">
        <v>2837</v>
      </c>
      <c r="E1474" s="63">
        <v>79</v>
      </c>
      <c r="F1474" s="62" t="s">
        <v>2841</v>
      </c>
      <c r="G1474" s="34" t="str">
        <f>IF((F1474=""),"",VLOOKUP(F1474,'Range Midpoints'!$A$2:$C$13,2))</f>
        <v/>
      </c>
      <c r="H1474" s="34" t="str">
        <f>IF((F1474=""),"",VLOOKUP(F1474,'Range Midpoints'!$A$2:$C$13,3))</f>
        <v/>
      </c>
    </row>
    <row r="1475" spans="1:8">
      <c r="A1475" s="1" t="str">
        <f t="shared" si="22"/>
        <v>34035</v>
      </c>
      <c r="B1475" s="62" t="s">
        <v>3051</v>
      </c>
      <c r="C1475" s="62" t="s">
        <v>2934</v>
      </c>
      <c r="D1475" s="62" t="s">
        <v>2837</v>
      </c>
      <c r="E1475" s="63">
        <v>475</v>
      </c>
      <c r="F1475" s="62" t="s">
        <v>2841</v>
      </c>
      <c r="G1475" s="34" t="str">
        <f>IF((F1475=""),"",VLOOKUP(F1475,'Range Midpoints'!$A$2:$C$13,2))</f>
        <v/>
      </c>
      <c r="H1475" s="34" t="str">
        <f>IF((F1475=""),"",VLOOKUP(F1475,'Range Midpoints'!$A$2:$C$13,3))</f>
        <v/>
      </c>
    </row>
    <row r="1476" spans="1:8">
      <c r="A1476" s="1" t="str">
        <f t="shared" ref="A1476:A1539" si="23">B1476&amp;C1476</f>
        <v>34037</v>
      </c>
      <c r="B1476" s="62" t="s">
        <v>3051</v>
      </c>
      <c r="C1476" s="62" t="s">
        <v>2935</v>
      </c>
      <c r="D1476" s="62" t="s">
        <v>2837</v>
      </c>
      <c r="E1476" s="63">
        <v>160</v>
      </c>
      <c r="F1476" s="62" t="s">
        <v>2841</v>
      </c>
      <c r="G1476" s="34" t="str">
        <f>IF((F1476=""),"",VLOOKUP(F1476,'Range Midpoints'!$A$2:$C$13,2))</f>
        <v/>
      </c>
      <c r="H1476" s="34" t="str">
        <f>IF((F1476=""),"",VLOOKUP(F1476,'Range Midpoints'!$A$2:$C$13,3))</f>
        <v/>
      </c>
    </row>
    <row r="1477" spans="1:8">
      <c r="A1477" s="1" t="str">
        <f t="shared" si="23"/>
        <v>34039</v>
      </c>
      <c r="B1477" s="62" t="s">
        <v>3051</v>
      </c>
      <c r="C1477" s="62" t="s">
        <v>2858</v>
      </c>
      <c r="D1477" s="62" t="s">
        <v>2837</v>
      </c>
      <c r="E1477" s="63">
        <v>786</v>
      </c>
      <c r="F1477" s="62" t="s">
        <v>2841</v>
      </c>
      <c r="G1477" s="34" t="str">
        <f>IF((F1477=""),"",VLOOKUP(F1477,'Range Midpoints'!$A$2:$C$13,2))</f>
        <v/>
      </c>
      <c r="H1477" s="34" t="str">
        <f>IF((F1477=""),"",VLOOKUP(F1477,'Range Midpoints'!$A$2:$C$13,3))</f>
        <v/>
      </c>
    </row>
    <row r="1478" spans="1:8">
      <c r="A1478" s="1" t="str">
        <f t="shared" si="23"/>
        <v>34041</v>
      </c>
      <c r="B1478" s="62" t="s">
        <v>3051</v>
      </c>
      <c r="C1478" s="62" t="s">
        <v>2859</v>
      </c>
      <c r="D1478" s="62" t="s">
        <v>2837</v>
      </c>
      <c r="E1478" s="63">
        <v>137</v>
      </c>
      <c r="F1478" s="62" t="s">
        <v>2841</v>
      </c>
      <c r="G1478" s="34" t="str">
        <f>IF((F1478=""),"",VLOOKUP(F1478,'Range Midpoints'!$A$2:$C$13,2))</f>
        <v/>
      </c>
      <c r="H1478" s="34" t="str">
        <f>IF((F1478=""),"",VLOOKUP(F1478,'Range Midpoints'!$A$2:$C$13,3))</f>
        <v/>
      </c>
    </row>
    <row r="1479" spans="1:8">
      <c r="A1479" s="1" t="str">
        <f t="shared" si="23"/>
        <v>35001</v>
      </c>
      <c r="B1479" s="62" t="s">
        <v>3052</v>
      </c>
      <c r="C1479" s="62" t="s">
        <v>2836</v>
      </c>
      <c r="D1479" s="62" t="s">
        <v>2837</v>
      </c>
      <c r="E1479" s="63">
        <v>2616</v>
      </c>
      <c r="F1479" s="62" t="s">
        <v>2841</v>
      </c>
      <c r="G1479" s="34" t="str">
        <f>IF((F1479=""),"",VLOOKUP(F1479,'Range Midpoints'!$A$2:$C$13,2))</f>
        <v/>
      </c>
      <c r="H1479" s="34" t="str">
        <f>IF((F1479=""),"",VLOOKUP(F1479,'Range Midpoints'!$A$2:$C$13,3))</f>
        <v/>
      </c>
    </row>
    <row r="1480" spans="1:8">
      <c r="A1480" s="1" t="str">
        <f t="shared" si="23"/>
        <v>35005</v>
      </c>
      <c r="B1480" s="62" t="s">
        <v>3052</v>
      </c>
      <c r="C1480" s="62" t="s">
        <v>2842</v>
      </c>
      <c r="D1480" s="62" t="s">
        <v>2837</v>
      </c>
      <c r="E1480" s="63">
        <v>102</v>
      </c>
      <c r="F1480" s="62" t="s">
        <v>2841</v>
      </c>
      <c r="G1480" s="34" t="str">
        <f>IF((F1480=""),"",VLOOKUP(F1480,'Range Midpoints'!$A$2:$C$13,2))</f>
        <v/>
      </c>
      <c r="H1480" s="34" t="str">
        <f>IF((F1480=""),"",VLOOKUP(F1480,'Range Midpoints'!$A$2:$C$13,3))</f>
        <v/>
      </c>
    </row>
    <row r="1481" spans="1:8">
      <c r="A1481" s="1" t="str">
        <f t="shared" si="23"/>
        <v>35006</v>
      </c>
      <c r="B1481" s="62" t="s">
        <v>3052</v>
      </c>
      <c r="C1481" s="62" t="s">
        <v>3053</v>
      </c>
      <c r="D1481" s="62" t="s">
        <v>2837</v>
      </c>
      <c r="E1481" s="63">
        <v>0</v>
      </c>
      <c r="F1481" s="62" t="s">
        <v>2848</v>
      </c>
      <c r="G1481" s="34" t="str">
        <f>IF((F1481=""),"",VLOOKUP(F1481,'Range Midpoints'!$A$2:$C$13,2))</f>
        <v>0-19</v>
      </c>
      <c r="H1481" s="34">
        <f>IF((F1481=""),"",VLOOKUP(F1481,'Range Midpoints'!$A$2:$C$13,3))</f>
        <v>10</v>
      </c>
    </row>
    <row r="1482" spans="1:8">
      <c r="A1482" s="1" t="str">
        <f t="shared" si="23"/>
        <v>35007</v>
      </c>
      <c r="B1482" s="62" t="s">
        <v>3052</v>
      </c>
      <c r="C1482" s="62" t="s">
        <v>2930</v>
      </c>
      <c r="D1482" s="62" t="s">
        <v>2837</v>
      </c>
      <c r="E1482" s="63">
        <v>8</v>
      </c>
      <c r="F1482" s="62" t="s">
        <v>2841</v>
      </c>
      <c r="G1482" s="34" t="str">
        <f>IF((F1482=""),"",VLOOKUP(F1482,'Range Midpoints'!$A$2:$C$13,2))</f>
        <v/>
      </c>
      <c r="H1482" s="34" t="str">
        <f>IF((F1482=""),"",VLOOKUP(F1482,'Range Midpoints'!$A$2:$C$13,3))</f>
        <v/>
      </c>
    </row>
    <row r="1483" spans="1:8">
      <c r="A1483" s="1" t="str">
        <f t="shared" si="23"/>
        <v>35009</v>
      </c>
      <c r="B1483" s="62" t="s">
        <v>3052</v>
      </c>
      <c r="C1483" s="62" t="s">
        <v>2843</v>
      </c>
      <c r="D1483" s="62" t="s">
        <v>2837</v>
      </c>
      <c r="E1483" s="63">
        <v>114</v>
      </c>
      <c r="F1483" s="62" t="s">
        <v>2841</v>
      </c>
      <c r="G1483" s="34" t="str">
        <f>IF((F1483=""),"",VLOOKUP(F1483,'Range Midpoints'!$A$2:$C$13,2))</f>
        <v/>
      </c>
      <c r="H1483" s="34" t="str">
        <f>IF((F1483=""),"",VLOOKUP(F1483,'Range Midpoints'!$A$2:$C$13,3))</f>
        <v/>
      </c>
    </row>
    <row r="1484" spans="1:8">
      <c r="A1484" s="1" t="str">
        <f t="shared" si="23"/>
        <v>35013</v>
      </c>
      <c r="B1484" s="62" t="s">
        <v>3052</v>
      </c>
      <c r="C1484" s="62" t="s">
        <v>2844</v>
      </c>
      <c r="D1484" s="62" t="s">
        <v>2837</v>
      </c>
      <c r="E1484" s="63">
        <v>470</v>
      </c>
      <c r="F1484" s="62" t="s">
        <v>2841</v>
      </c>
      <c r="G1484" s="34" t="str">
        <f>IF((F1484=""),"",VLOOKUP(F1484,'Range Midpoints'!$A$2:$C$13,2))</f>
        <v/>
      </c>
      <c r="H1484" s="34" t="str">
        <f>IF((F1484=""),"",VLOOKUP(F1484,'Range Midpoints'!$A$2:$C$13,3))</f>
        <v/>
      </c>
    </row>
    <row r="1485" spans="1:8">
      <c r="A1485" s="1" t="str">
        <f t="shared" si="23"/>
        <v>35015</v>
      </c>
      <c r="B1485" s="62" t="s">
        <v>3052</v>
      </c>
      <c r="C1485" s="62" t="s">
        <v>2845</v>
      </c>
      <c r="D1485" s="62" t="s">
        <v>2837</v>
      </c>
      <c r="E1485" s="63">
        <v>132</v>
      </c>
      <c r="F1485" s="62" t="s">
        <v>2841</v>
      </c>
      <c r="G1485" s="34" t="str">
        <f>IF((F1485=""),"",VLOOKUP(F1485,'Range Midpoints'!$A$2:$C$13,2))</f>
        <v/>
      </c>
      <c r="H1485" s="34" t="str">
        <f>IF((F1485=""),"",VLOOKUP(F1485,'Range Midpoints'!$A$2:$C$13,3))</f>
        <v/>
      </c>
    </row>
    <row r="1486" spans="1:8">
      <c r="A1486" s="1" t="str">
        <f t="shared" si="23"/>
        <v>35017</v>
      </c>
      <c r="B1486" s="62" t="s">
        <v>3052</v>
      </c>
      <c r="C1486" s="62" t="s">
        <v>2846</v>
      </c>
      <c r="D1486" s="62" t="s">
        <v>2837</v>
      </c>
      <c r="E1486" s="63">
        <v>31</v>
      </c>
      <c r="F1486" s="62" t="s">
        <v>2841</v>
      </c>
      <c r="G1486" s="34" t="str">
        <f>IF((F1486=""),"",VLOOKUP(F1486,'Range Midpoints'!$A$2:$C$13,2))</f>
        <v/>
      </c>
      <c r="H1486" s="34" t="str">
        <f>IF((F1486=""),"",VLOOKUP(F1486,'Range Midpoints'!$A$2:$C$13,3))</f>
        <v/>
      </c>
    </row>
    <row r="1487" spans="1:8">
      <c r="A1487" s="1" t="str">
        <f t="shared" si="23"/>
        <v>35019</v>
      </c>
      <c r="B1487" s="62" t="s">
        <v>3052</v>
      </c>
      <c r="C1487" s="62" t="s">
        <v>2847</v>
      </c>
      <c r="D1487" s="62" t="s">
        <v>2837</v>
      </c>
      <c r="E1487" s="63">
        <v>0</v>
      </c>
      <c r="F1487" s="62" t="s">
        <v>2838</v>
      </c>
      <c r="G1487" s="34" t="str">
        <f>IF((F1487=""),"",VLOOKUP(F1487,'Range Midpoints'!$A$2:$C$13,2))</f>
        <v>20-99</v>
      </c>
      <c r="H1487" s="34">
        <f>IF((F1487=""),"",VLOOKUP(F1487,'Range Midpoints'!$A$2:$C$13,3))</f>
        <v>60</v>
      </c>
    </row>
    <row r="1488" spans="1:8">
      <c r="A1488" s="1" t="str">
        <f t="shared" si="23"/>
        <v>35025</v>
      </c>
      <c r="B1488" s="62" t="s">
        <v>3052</v>
      </c>
      <c r="C1488" s="62" t="s">
        <v>2852</v>
      </c>
      <c r="D1488" s="62" t="s">
        <v>2837</v>
      </c>
      <c r="E1488" s="63">
        <v>0</v>
      </c>
      <c r="F1488" s="62" t="s">
        <v>2913</v>
      </c>
      <c r="G1488" s="34" t="str">
        <f>IF((F1488=""),"",VLOOKUP(F1488,'Range Midpoints'!$A$2:$C$13,2))</f>
        <v>250-499</v>
      </c>
      <c r="H1488" s="34">
        <f>IF((F1488=""),"",VLOOKUP(F1488,'Range Midpoints'!$A$2:$C$13,3))</f>
        <v>375</v>
      </c>
    </row>
    <row r="1489" spans="1:8">
      <c r="A1489" s="1" t="str">
        <f t="shared" si="23"/>
        <v>35027</v>
      </c>
      <c r="B1489" s="62" t="s">
        <v>3052</v>
      </c>
      <c r="C1489" s="62" t="s">
        <v>2932</v>
      </c>
      <c r="D1489" s="62" t="s">
        <v>2837</v>
      </c>
      <c r="E1489" s="63">
        <v>0</v>
      </c>
      <c r="F1489" s="62" t="s">
        <v>2848</v>
      </c>
      <c r="G1489" s="34" t="str">
        <f>IF((F1489=""),"",VLOOKUP(F1489,'Range Midpoints'!$A$2:$C$13,2))</f>
        <v>0-19</v>
      </c>
      <c r="H1489" s="34">
        <f>IF((F1489=""),"",VLOOKUP(F1489,'Range Midpoints'!$A$2:$C$13,3))</f>
        <v>10</v>
      </c>
    </row>
    <row r="1490" spans="1:8">
      <c r="A1490" s="1" t="str">
        <f t="shared" si="23"/>
        <v>35028</v>
      </c>
      <c r="B1490" s="62" t="s">
        <v>3052</v>
      </c>
      <c r="C1490" s="62" t="s">
        <v>3054</v>
      </c>
      <c r="D1490" s="62" t="s">
        <v>2837</v>
      </c>
      <c r="E1490" s="63">
        <v>0</v>
      </c>
      <c r="F1490" s="62" t="s">
        <v>2838</v>
      </c>
      <c r="G1490" s="34" t="str">
        <f>IF((F1490=""),"",VLOOKUP(F1490,'Range Midpoints'!$A$2:$C$13,2))</f>
        <v>20-99</v>
      </c>
      <c r="H1490" s="34">
        <f>IF((F1490=""),"",VLOOKUP(F1490,'Range Midpoints'!$A$2:$C$13,3))</f>
        <v>60</v>
      </c>
    </row>
    <row r="1491" spans="1:8">
      <c r="A1491" s="1" t="str">
        <f t="shared" si="23"/>
        <v>35029</v>
      </c>
      <c r="B1491" s="62" t="s">
        <v>3052</v>
      </c>
      <c r="C1491" s="62" t="s">
        <v>2855</v>
      </c>
      <c r="D1491" s="62" t="s">
        <v>2837</v>
      </c>
      <c r="E1491" s="63">
        <v>44</v>
      </c>
      <c r="F1491" s="62" t="s">
        <v>2841</v>
      </c>
      <c r="G1491" s="34" t="str">
        <f>IF((F1491=""),"",VLOOKUP(F1491,'Range Midpoints'!$A$2:$C$13,2))</f>
        <v/>
      </c>
      <c r="H1491" s="34" t="str">
        <f>IF((F1491=""),"",VLOOKUP(F1491,'Range Midpoints'!$A$2:$C$13,3))</f>
        <v/>
      </c>
    </row>
    <row r="1492" spans="1:8">
      <c r="A1492" s="1" t="str">
        <f t="shared" si="23"/>
        <v>35031</v>
      </c>
      <c r="B1492" s="62" t="s">
        <v>3052</v>
      </c>
      <c r="C1492" s="62" t="s">
        <v>2856</v>
      </c>
      <c r="D1492" s="62" t="s">
        <v>2837</v>
      </c>
      <c r="E1492" s="63">
        <v>68</v>
      </c>
      <c r="F1492" s="62" t="s">
        <v>2841</v>
      </c>
      <c r="G1492" s="34" t="str">
        <f>IF((F1492=""),"",VLOOKUP(F1492,'Range Midpoints'!$A$2:$C$13,2))</f>
        <v/>
      </c>
      <c r="H1492" s="34" t="str">
        <f>IF((F1492=""),"",VLOOKUP(F1492,'Range Midpoints'!$A$2:$C$13,3))</f>
        <v/>
      </c>
    </row>
    <row r="1493" spans="1:8">
      <c r="A1493" s="1" t="str">
        <f t="shared" si="23"/>
        <v>35033</v>
      </c>
      <c r="B1493" s="62" t="s">
        <v>3052</v>
      </c>
      <c r="C1493" s="62" t="s">
        <v>2857</v>
      </c>
      <c r="D1493" s="62" t="s">
        <v>2837</v>
      </c>
      <c r="E1493" s="63">
        <v>0</v>
      </c>
      <c r="F1493" s="62" t="s">
        <v>2848</v>
      </c>
      <c r="G1493" s="34" t="str">
        <f>IF((F1493=""),"",VLOOKUP(F1493,'Range Midpoints'!$A$2:$C$13,2))</f>
        <v>0-19</v>
      </c>
      <c r="H1493" s="34">
        <f>IF((F1493=""),"",VLOOKUP(F1493,'Range Midpoints'!$A$2:$C$13,3))</f>
        <v>10</v>
      </c>
    </row>
    <row r="1494" spans="1:8">
      <c r="A1494" s="1" t="str">
        <f t="shared" si="23"/>
        <v>35035</v>
      </c>
      <c r="B1494" s="62" t="s">
        <v>3052</v>
      </c>
      <c r="C1494" s="62" t="s">
        <v>2934</v>
      </c>
      <c r="D1494" s="62" t="s">
        <v>2837</v>
      </c>
      <c r="E1494" s="63">
        <v>127</v>
      </c>
      <c r="F1494" s="62" t="s">
        <v>2841</v>
      </c>
      <c r="G1494" s="34" t="str">
        <f>IF((F1494=""),"",VLOOKUP(F1494,'Range Midpoints'!$A$2:$C$13,2))</f>
        <v/>
      </c>
      <c r="H1494" s="34" t="str">
        <f>IF((F1494=""),"",VLOOKUP(F1494,'Range Midpoints'!$A$2:$C$13,3))</f>
        <v/>
      </c>
    </row>
    <row r="1495" spans="1:8">
      <c r="A1495" s="1" t="str">
        <f t="shared" si="23"/>
        <v>35037</v>
      </c>
      <c r="B1495" s="62" t="s">
        <v>3052</v>
      </c>
      <c r="C1495" s="62" t="s">
        <v>2935</v>
      </c>
      <c r="D1495" s="62" t="s">
        <v>2837</v>
      </c>
      <c r="E1495" s="63">
        <v>0</v>
      </c>
      <c r="F1495" s="62" t="s">
        <v>2848</v>
      </c>
      <c r="G1495" s="34" t="str">
        <f>IF((F1495=""),"",VLOOKUP(F1495,'Range Midpoints'!$A$2:$C$13,2))</f>
        <v>0-19</v>
      </c>
      <c r="H1495" s="34">
        <f>IF((F1495=""),"",VLOOKUP(F1495,'Range Midpoints'!$A$2:$C$13,3))</f>
        <v>10</v>
      </c>
    </row>
    <row r="1496" spans="1:8">
      <c r="A1496" s="1" t="str">
        <f t="shared" si="23"/>
        <v>35039</v>
      </c>
      <c r="B1496" s="62" t="s">
        <v>3052</v>
      </c>
      <c r="C1496" s="62" t="s">
        <v>2858</v>
      </c>
      <c r="D1496" s="62" t="s">
        <v>2837</v>
      </c>
      <c r="E1496" s="63">
        <v>104</v>
      </c>
      <c r="F1496" s="62" t="s">
        <v>2841</v>
      </c>
      <c r="G1496" s="34" t="str">
        <f>IF((F1496=""),"",VLOOKUP(F1496,'Range Midpoints'!$A$2:$C$13,2))</f>
        <v/>
      </c>
      <c r="H1496" s="34" t="str">
        <f>IF((F1496=""),"",VLOOKUP(F1496,'Range Midpoints'!$A$2:$C$13,3))</f>
        <v/>
      </c>
    </row>
    <row r="1497" spans="1:8">
      <c r="A1497" s="1" t="str">
        <f t="shared" si="23"/>
        <v>35041</v>
      </c>
      <c r="B1497" s="62" t="s">
        <v>3052</v>
      </c>
      <c r="C1497" s="62" t="s">
        <v>2859</v>
      </c>
      <c r="D1497" s="62" t="s">
        <v>2837</v>
      </c>
      <c r="E1497" s="63">
        <v>20</v>
      </c>
      <c r="F1497" s="62" t="s">
        <v>2841</v>
      </c>
      <c r="G1497" s="34" t="str">
        <f>IF((F1497=""),"",VLOOKUP(F1497,'Range Midpoints'!$A$2:$C$13,2))</f>
        <v/>
      </c>
      <c r="H1497" s="34" t="str">
        <f>IF((F1497=""),"",VLOOKUP(F1497,'Range Midpoints'!$A$2:$C$13,3))</f>
        <v/>
      </c>
    </row>
    <row r="1498" spans="1:8">
      <c r="A1498" s="1" t="str">
        <f t="shared" si="23"/>
        <v>35043</v>
      </c>
      <c r="B1498" s="62" t="s">
        <v>3052</v>
      </c>
      <c r="C1498" s="62" t="s">
        <v>2860</v>
      </c>
      <c r="D1498" s="62" t="s">
        <v>2837</v>
      </c>
      <c r="E1498" s="63">
        <v>433</v>
      </c>
      <c r="F1498" s="62" t="s">
        <v>2841</v>
      </c>
      <c r="G1498" s="34" t="str">
        <f>IF((F1498=""),"",VLOOKUP(F1498,'Range Midpoints'!$A$2:$C$13,2))</f>
        <v/>
      </c>
      <c r="H1498" s="34" t="str">
        <f>IF((F1498=""),"",VLOOKUP(F1498,'Range Midpoints'!$A$2:$C$13,3))</f>
        <v/>
      </c>
    </row>
    <row r="1499" spans="1:8">
      <c r="A1499" s="1" t="str">
        <f t="shared" si="23"/>
        <v>35045</v>
      </c>
      <c r="B1499" s="62" t="s">
        <v>3052</v>
      </c>
      <c r="C1499" s="62" t="s">
        <v>2861</v>
      </c>
      <c r="D1499" s="62" t="s">
        <v>2837</v>
      </c>
      <c r="E1499" s="63">
        <v>170</v>
      </c>
      <c r="F1499" s="62" t="s">
        <v>2841</v>
      </c>
      <c r="G1499" s="34" t="str">
        <f>IF((F1499=""),"",VLOOKUP(F1499,'Range Midpoints'!$A$2:$C$13,2))</f>
        <v/>
      </c>
      <c r="H1499" s="34" t="str">
        <f>IF((F1499=""),"",VLOOKUP(F1499,'Range Midpoints'!$A$2:$C$13,3))</f>
        <v/>
      </c>
    </row>
    <row r="1500" spans="1:8">
      <c r="A1500" s="1" t="str">
        <f t="shared" si="23"/>
        <v>35047</v>
      </c>
      <c r="B1500" s="62" t="s">
        <v>3052</v>
      </c>
      <c r="C1500" s="62" t="s">
        <v>2862</v>
      </c>
      <c r="D1500" s="62" t="s">
        <v>2837</v>
      </c>
      <c r="E1500" s="63">
        <v>0</v>
      </c>
      <c r="F1500" s="62" t="s">
        <v>2838</v>
      </c>
      <c r="G1500" s="34" t="str">
        <f>IF((F1500=""),"",VLOOKUP(F1500,'Range Midpoints'!$A$2:$C$13,2))</f>
        <v>20-99</v>
      </c>
      <c r="H1500" s="34">
        <f>IF((F1500=""),"",VLOOKUP(F1500,'Range Midpoints'!$A$2:$C$13,3))</f>
        <v>60</v>
      </c>
    </row>
    <row r="1501" spans="1:8">
      <c r="A1501" s="1" t="str">
        <f t="shared" si="23"/>
        <v>35049</v>
      </c>
      <c r="B1501" s="62" t="s">
        <v>3052</v>
      </c>
      <c r="C1501" s="62" t="s">
        <v>2863</v>
      </c>
      <c r="D1501" s="62" t="s">
        <v>2837</v>
      </c>
      <c r="E1501" s="63">
        <v>265</v>
      </c>
      <c r="F1501" s="62" t="s">
        <v>2841</v>
      </c>
      <c r="G1501" s="34" t="str">
        <f>IF((F1501=""),"",VLOOKUP(F1501,'Range Midpoints'!$A$2:$C$13,2))</f>
        <v/>
      </c>
      <c r="H1501" s="34" t="str">
        <f>IF((F1501=""),"",VLOOKUP(F1501,'Range Midpoints'!$A$2:$C$13,3))</f>
        <v/>
      </c>
    </row>
    <row r="1502" spans="1:8">
      <c r="A1502" s="1" t="str">
        <f t="shared" si="23"/>
        <v>35051</v>
      </c>
      <c r="B1502" s="62" t="s">
        <v>3052</v>
      </c>
      <c r="C1502" s="62" t="s">
        <v>2864</v>
      </c>
      <c r="D1502" s="62" t="s">
        <v>2837</v>
      </c>
      <c r="E1502" s="63">
        <v>0</v>
      </c>
      <c r="F1502" s="62" t="s">
        <v>2848</v>
      </c>
      <c r="G1502" s="34" t="str">
        <f>IF((F1502=""),"",VLOOKUP(F1502,'Range Midpoints'!$A$2:$C$13,2))</f>
        <v>0-19</v>
      </c>
      <c r="H1502" s="34">
        <f>IF((F1502=""),"",VLOOKUP(F1502,'Range Midpoints'!$A$2:$C$13,3))</f>
        <v>10</v>
      </c>
    </row>
    <row r="1503" spans="1:8">
      <c r="A1503" s="1" t="str">
        <f t="shared" si="23"/>
        <v>35053</v>
      </c>
      <c r="B1503" s="62" t="s">
        <v>3052</v>
      </c>
      <c r="C1503" s="62" t="s">
        <v>2865</v>
      </c>
      <c r="D1503" s="62" t="s">
        <v>2837</v>
      </c>
      <c r="E1503" s="63">
        <v>0</v>
      </c>
      <c r="F1503" s="62" t="s">
        <v>2848</v>
      </c>
      <c r="G1503" s="34" t="str">
        <f>IF((F1503=""),"",VLOOKUP(F1503,'Range Midpoints'!$A$2:$C$13,2))</f>
        <v>0-19</v>
      </c>
      <c r="H1503" s="34">
        <f>IF((F1503=""),"",VLOOKUP(F1503,'Range Midpoints'!$A$2:$C$13,3))</f>
        <v>10</v>
      </c>
    </row>
    <row r="1504" spans="1:8">
      <c r="A1504" s="1" t="str">
        <f t="shared" si="23"/>
        <v>35055</v>
      </c>
      <c r="B1504" s="62" t="s">
        <v>3052</v>
      </c>
      <c r="C1504" s="62" t="s">
        <v>2866</v>
      </c>
      <c r="D1504" s="62" t="s">
        <v>2837</v>
      </c>
      <c r="E1504" s="63">
        <v>32</v>
      </c>
      <c r="F1504" s="62" t="s">
        <v>2841</v>
      </c>
      <c r="G1504" s="34" t="str">
        <f>IF((F1504=""),"",VLOOKUP(F1504,'Range Midpoints'!$A$2:$C$13,2))</f>
        <v/>
      </c>
      <c r="H1504" s="34" t="str">
        <f>IF((F1504=""),"",VLOOKUP(F1504,'Range Midpoints'!$A$2:$C$13,3))</f>
        <v/>
      </c>
    </row>
    <row r="1505" spans="1:8">
      <c r="A1505" s="1" t="str">
        <f t="shared" si="23"/>
        <v>35057</v>
      </c>
      <c r="B1505" s="62" t="s">
        <v>3052</v>
      </c>
      <c r="C1505" s="62" t="s">
        <v>2867</v>
      </c>
      <c r="D1505" s="62" t="s">
        <v>2837</v>
      </c>
      <c r="E1505" s="63">
        <v>24</v>
      </c>
      <c r="F1505" s="62" t="s">
        <v>2841</v>
      </c>
      <c r="G1505" s="34" t="str">
        <f>IF((F1505=""),"",VLOOKUP(F1505,'Range Midpoints'!$A$2:$C$13,2))</f>
        <v/>
      </c>
      <c r="H1505" s="34" t="str">
        <f>IF((F1505=""),"",VLOOKUP(F1505,'Range Midpoints'!$A$2:$C$13,3))</f>
        <v/>
      </c>
    </row>
    <row r="1506" spans="1:8">
      <c r="A1506" s="1" t="str">
        <f t="shared" si="23"/>
        <v>35059</v>
      </c>
      <c r="B1506" s="62" t="s">
        <v>3052</v>
      </c>
      <c r="C1506" s="62" t="s">
        <v>2868</v>
      </c>
      <c r="D1506" s="62" t="s">
        <v>2837</v>
      </c>
      <c r="E1506" s="63">
        <v>0</v>
      </c>
      <c r="F1506" s="62" t="s">
        <v>2848</v>
      </c>
      <c r="G1506" s="34" t="str">
        <f>IF((F1506=""),"",VLOOKUP(F1506,'Range Midpoints'!$A$2:$C$13,2))</f>
        <v>0-19</v>
      </c>
      <c r="H1506" s="34">
        <f>IF((F1506=""),"",VLOOKUP(F1506,'Range Midpoints'!$A$2:$C$13,3))</f>
        <v>10</v>
      </c>
    </row>
    <row r="1507" spans="1:8">
      <c r="A1507" s="1" t="str">
        <f t="shared" si="23"/>
        <v>35061</v>
      </c>
      <c r="B1507" s="62" t="s">
        <v>3052</v>
      </c>
      <c r="C1507" s="62" t="s">
        <v>2869</v>
      </c>
      <c r="D1507" s="62" t="s">
        <v>2837</v>
      </c>
      <c r="E1507" s="63">
        <v>18</v>
      </c>
      <c r="F1507" s="62" t="s">
        <v>2841</v>
      </c>
      <c r="G1507" s="34" t="str">
        <f>IF((F1507=""),"",VLOOKUP(F1507,'Range Midpoints'!$A$2:$C$13,2))</f>
        <v/>
      </c>
      <c r="H1507" s="34" t="str">
        <f>IF((F1507=""),"",VLOOKUP(F1507,'Range Midpoints'!$A$2:$C$13,3))</f>
        <v/>
      </c>
    </row>
    <row r="1508" spans="1:8">
      <c r="A1508" s="1" t="str">
        <f t="shared" si="23"/>
        <v>36001</v>
      </c>
      <c r="B1508" s="62" t="s">
        <v>3055</v>
      </c>
      <c r="C1508" s="62" t="s">
        <v>2836</v>
      </c>
      <c r="D1508" s="62" t="s">
        <v>2837</v>
      </c>
      <c r="E1508" s="63">
        <v>973</v>
      </c>
      <c r="F1508" s="62" t="s">
        <v>2841</v>
      </c>
      <c r="G1508" s="34" t="str">
        <f>IF((F1508=""),"",VLOOKUP(F1508,'Range Midpoints'!$A$2:$C$13,2))</f>
        <v/>
      </c>
      <c r="H1508" s="34" t="str">
        <f>IF((F1508=""),"",VLOOKUP(F1508,'Range Midpoints'!$A$2:$C$13,3))</f>
        <v/>
      </c>
    </row>
    <row r="1509" spans="1:8">
      <c r="A1509" s="1" t="str">
        <f t="shared" si="23"/>
        <v>36003</v>
      </c>
      <c r="B1509" s="62" t="s">
        <v>3055</v>
      </c>
      <c r="C1509" s="62" t="s">
        <v>2840</v>
      </c>
      <c r="D1509" s="62" t="s">
        <v>2837</v>
      </c>
      <c r="E1509" s="63">
        <v>9</v>
      </c>
      <c r="F1509" s="62" t="s">
        <v>2841</v>
      </c>
      <c r="G1509" s="34" t="str">
        <f>IF((F1509=""),"",VLOOKUP(F1509,'Range Midpoints'!$A$2:$C$13,2))</f>
        <v/>
      </c>
      <c r="H1509" s="34" t="str">
        <f>IF((F1509=""),"",VLOOKUP(F1509,'Range Midpoints'!$A$2:$C$13,3))</f>
        <v/>
      </c>
    </row>
    <row r="1510" spans="1:8">
      <c r="A1510" s="1" t="str">
        <f t="shared" si="23"/>
        <v>36005</v>
      </c>
      <c r="B1510" s="62" t="s">
        <v>3055</v>
      </c>
      <c r="C1510" s="62" t="s">
        <v>2842</v>
      </c>
      <c r="D1510" s="62" t="s">
        <v>2837</v>
      </c>
      <c r="E1510" s="63">
        <v>606</v>
      </c>
      <c r="F1510" s="62" t="s">
        <v>2841</v>
      </c>
      <c r="G1510" s="34" t="str">
        <f>IF((F1510=""),"",VLOOKUP(F1510,'Range Midpoints'!$A$2:$C$13,2))</f>
        <v/>
      </c>
      <c r="H1510" s="34" t="str">
        <f>IF((F1510=""),"",VLOOKUP(F1510,'Range Midpoints'!$A$2:$C$13,3))</f>
        <v/>
      </c>
    </row>
    <row r="1511" spans="1:8">
      <c r="A1511" s="1" t="str">
        <f t="shared" si="23"/>
        <v>36007</v>
      </c>
      <c r="B1511" s="62" t="s">
        <v>3055</v>
      </c>
      <c r="C1511" s="62" t="s">
        <v>2930</v>
      </c>
      <c r="D1511" s="62" t="s">
        <v>2837</v>
      </c>
      <c r="E1511" s="63">
        <v>451</v>
      </c>
      <c r="F1511" s="62" t="s">
        <v>2841</v>
      </c>
      <c r="G1511" s="34" t="str">
        <f>IF((F1511=""),"",VLOOKUP(F1511,'Range Midpoints'!$A$2:$C$13,2))</f>
        <v/>
      </c>
      <c r="H1511" s="34" t="str">
        <f>IF((F1511=""),"",VLOOKUP(F1511,'Range Midpoints'!$A$2:$C$13,3))</f>
        <v/>
      </c>
    </row>
    <row r="1512" spans="1:8">
      <c r="A1512" s="1" t="str">
        <f t="shared" si="23"/>
        <v>36009</v>
      </c>
      <c r="B1512" s="62" t="s">
        <v>3055</v>
      </c>
      <c r="C1512" s="62" t="s">
        <v>2843</v>
      </c>
      <c r="D1512" s="62" t="s">
        <v>2837</v>
      </c>
      <c r="E1512" s="63">
        <v>115</v>
      </c>
      <c r="F1512" s="62" t="s">
        <v>2841</v>
      </c>
      <c r="G1512" s="34" t="str">
        <f>IF((F1512=""),"",VLOOKUP(F1512,'Range Midpoints'!$A$2:$C$13,2))</f>
        <v/>
      </c>
      <c r="H1512" s="34" t="str">
        <f>IF((F1512=""),"",VLOOKUP(F1512,'Range Midpoints'!$A$2:$C$13,3))</f>
        <v/>
      </c>
    </row>
    <row r="1513" spans="1:8">
      <c r="A1513" s="1" t="str">
        <f t="shared" si="23"/>
        <v>36011</v>
      </c>
      <c r="B1513" s="62" t="s">
        <v>3055</v>
      </c>
      <c r="C1513" s="62" t="s">
        <v>2946</v>
      </c>
      <c r="D1513" s="62" t="s">
        <v>2837</v>
      </c>
      <c r="E1513" s="63">
        <v>47</v>
      </c>
      <c r="F1513" s="62" t="s">
        <v>2841</v>
      </c>
      <c r="G1513" s="34" t="str">
        <f>IF((F1513=""),"",VLOOKUP(F1513,'Range Midpoints'!$A$2:$C$13,2))</f>
        <v/>
      </c>
      <c r="H1513" s="34" t="str">
        <f>IF((F1513=""),"",VLOOKUP(F1513,'Range Midpoints'!$A$2:$C$13,3))</f>
        <v/>
      </c>
    </row>
    <row r="1514" spans="1:8">
      <c r="A1514" s="1" t="str">
        <f t="shared" si="23"/>
        <v>36013</v>
      </c>
      <c r="B1514" s="62" t="s">
        <v>3055</v>
      </c>
      <c r="C1514" s="62" t="s">
        <v>2844</v>
      </c>
      <c r="D1514" s="62" t="s">
        <v>2837</v>
      </c>
      <c r="E1514" s="63">
        <v>30</v>
      </c>
      <c r="F1514" s="62" t="s">
        <v>2841</v>
      </c>
      <c r="G1514" s="34" t="str">
        <f>IF((F1514=""),"",VLOOKUP(F1514,'Range Midpoints'!$A$2:$C$13,2))</f>
        <v/>
      </c>
      <c r="H1514" s="34" t="str">
        <f>IF((F1514=""),"",VLOOKUP(F1514,'Range Midpoints'!$A$2:$C$13,3))</f>
        <v/>
      </c>
    </row>
    <row r="1515" spans="1:8">
      <c r="A1515" s="1" t="str">
        <f t="shared" si="23"/>
        <v>36015</v>
      </c>
      <c r="B1515" s="62" t="s">
        <v>3055</v>
      </c>
      <c r="C1515" s="62" t="s">
        <v>2845</v>
      </c>
      <c r="D1515" s="62" t="s">
        <v>2837</v>
      </c>
      <c r="E1515" s="63">
        <v>151</v>
      </c>
      <c r="F1515" s="62" t="s">
        <v>2841</v>
      </c>
      <c r="G1515" s="34" t="str">
        <f>IF((F1515=""),"",VLOOKUP(F1515,'Range Midpoints'!$A$2:$C$13,2))</f>
        <v/>
      </c>
      <c r="H1515" s="34" t="str">
        <f>IF((F1515=""),"",VLOOKUP(F1515,'Range Midpoints'!$A$2:$C$13,3))</f>
        <v/>
      </c>
    </row>
    <row r="1516" spans="1:8">
      <c r="A1516" s="1" t="str">
        <f t="shared" si="23"/>
        <v>36017</v>
      </c>
      <c r="B1516" s="62" t="s">
        <v>3055</v>
      </c>
      <c r="C1516" s="62" t="s">
        <v>2846</v>
      </c>
      <c r="D1516" s="62" t="s">
        <v>2837</v>
      </c>
      <c r="E1516" s="63">
        <v>0</v>
      </c>
      <c r="F1516" s="62" t="s">
        <v>2848</v>
      </c>
      <c r="G1516" s="34" t="str">
        <f>IF((F1516=""),"",VLOOKUP(F1516,'Range Midpoints'!$A$2:$C$13,2))</f>
        <v>0-19</v>
      </c>
      <c r="H1516" s="34">
        <f>IF((F1516=""),"",VLOOKUP(F1516,'Range Midpoints'!$A$2:$C$13,3))</f>
        <v>10</v>
      </c>
    </row>
    <row r="1517" spans="1:8">
      <c r="A1517" s="1" t="str">
        <f t="shared" si="23"/>
        <v>36019</v>
      </c>
      <c r="B1517" s="62" t="s">
        <v>3055</v>
      </c>
      <c r="C1517" s="62" t="s">
        <v>2847</v>
      </c>
      <c r="D1517" s="62" t="s">
        <v>2837</v>
      </c>
      <c r="E1517" s="63">
        <v>267</v>
      </c>
      <c r="F1517" s="62" t="s">
        <v>2841</v>
      </c>
      <c r="G1517" s="34" t="str">
        <f>IF((F1517=""),"",VLOOKUP(F1517,'Range Midpoints'!$A$2:$C$13,2))</f>
        <v/>
      </c>
      <c r="H1517" s="34" t="str">
        <f>IF((F1517=""),"",VLOOKUP(F1517,'Range Midpoints'!$A$2:$C$13,3))</f>
        <v/>
      </c>
    </row>
    <row r="1518" spans="1:8">
      <c r="A1518" s="1" t="str">
        <f t="shared" si="23"/>
        <v>36021</v>
      </c>
      <c r="B1518" s="62" t="s">
        <v>3055</v>
      </c>
      <c r="C1518" s="62" t="s">
        <v>2850</v>
      </c>
      <c r="D1518" s="62" t="s">
        <v>2837</v>
      </c>
      <c r="E1518" s="63">
        <v>0</v>
      </c>
      <c r="F1518" s="62" t="s">
        <v>2848</v>
      </c>
      <c r="G1518" s="34" t="str">
        <f>IF((F1518=""),"",VLOOKUP(F1518,'Range Midpoints'!$A$2:$C$13,2))</f>
        <v>0-19</v>
      </c>
      <c r="H1518" s="34">
        <f>IF((F1518=""),"",VLOOKUP(F1518,'Range Midpoints'!$A$2:$C$13,3))</f>
        <v>10</v>
      </c>
    </row>
    <row r="1519" spans="1:8">
      <c r="A1519" s="1" t="str">
        <f t="shared" si="23"/>
        <v>36023</v>
      </c>
      <c r="B1519" s="62" t="s">
        <v>3055</v>
      </c>
      <c r="C1519" s="62" t="s">
        <v>2851</v>
      </c>
      <c r="D1519" s="62" t="s">
        <v>2837</v>
      </c>
      <c r="E1519" s="63">
        <v>61</v>
      </c>
      <c r="F1519" s="62" t="s">
        <v>2841</v>
      </c>
      <c r="G1519" s="34" t="str">
        <f>IF((F1519=""),"",VLOOKUP(F1519,'Range Midpoints'!$A$2:$C$13,2))</f>
        <v/>
      </c>
      <c r="H1519" s="34" t="str">
        <f>IF((F1519=""),"",VLOOKUP(F1519,'Range Midpoints'!$A$2:$C$13,3))</f>
        <v/>
      </c>
    </row>
    <row r="1520" spans="1:8">
      <c r="A1520" s="1" t="str">
        <f t="shared" si="23"/>
        <v>36025</v>
      </c>
      <c r="B1520" s="62" t="s">
        <v>3055</v>
      </c>
      <c r="C1520" s="62" t="s">
        <v>2852</v>
      </c>
      <c r="D1520" s="62" t="s">
        <v>2837</v>
      </c>
      <c r="E1520" s="63">
        <v>0</v>
      </c>
      <c r="F1520" s="62" t="s">
        <v>2848</v>
      </c>
      <c r="G1520" s="34" t="str">
        <f>IF((F1520=""),"",VLOOKUP(F1520,'Range Midpoints'!$A$2:$C$13,2))</f>
        <v>0-19</v>
      </c>
      <c r="H1520" s="34">
        <f>IF((F1520=""),"",VLOOKUP(F1520,'Range Midpoints'!$A$2:$C$13,3))</f>
        <v>10</v>
      </c>
    </row>
    <row r="1521" spans="1:8">
      <c r="A1521" s="1" t="str">
        <f t="shared" si="23"/>
        <v>36027</v>
      </c>
      <c r="B1521" s="62" t="s">
        <v>3055</v>
      </c>
      <c r="C1521" s="62" t="s">
        <v>2932</v>
      </c>
      <c r="D1521" s="62" t="s">
        <v>2837</v>
      </c>
      <c r="E1521" s="63">
        <v>533</v>
      </c>
      <c r="F1521" s="62" t="s">
        <v>2841</v>
      </c>
      <c r="G1521" s="34" t="str">
        <f>IF((F1521=""),"",VLOOKUP(F1521,'Range Midpoints'!$A$2:$C$13,2))</f>
        <v/>
      </c>
      <c r="H1521" s="34" t="str">
        <f>IF((F1521=""),"",VLOOKUP(F1521,'Range Midpoints'!$A$2:$C$13,3))</f>
        <v/>
      </c>
    </row>
    <row r="1522" spans="1:8">
      <c r="A1522" s="1" t="str">
        <f t="shared" si="23"/>
        <v>36029</v>
      </c>
      <c r="B1522" s="62" t="s">
        <v>3055</v>
      </c>
      <c r="C1522" s="62" t="s">
        <v>2855</v>
      </c>
      <c r="D1522" s="62" t="s">
        <v>2837</v>
      </c>
      <c r="E1522" s="63">
        <v>1456</v>
      </c>
      <c r="F1522" s="62" t="s">
        <v>2841</v>
      </c>
      <c r="G1522" s="34" t="str">
        <f>IF((F1522=""),"",VLOOKUP(F1522,'Range Midpoints'!$A$2:$C$13,2))</f>
        <v/>
      </c>
      <c r="H1522" s="34" t="str">
        <f>IF((F1522=""),"",VLOOKUP(F1522,'Range Midpoints'!$A$2:$C$13,3))</f>
        <v/>
      </c>
    </row>
    <row r="1523" spans="1:8">
      <c r="A1523" s="1" t="str">
        <f t="shared" si="23"/>
        <v>36031</v>
      </c>
      <c r="B1523" s="62" t="s">
        <v>3055</v>
      </c>
      <c r="C1523" s="62" t="s">
        <v>2856</v>
      </c>
      <c r="D1523" s="62" t="s">
        <v>2837</v>
      </c>
      <c r="E1523" s="63">
        <v>0</v>
      </c>
      <c r="F1523" s="62" t="s">
        <v>2848</v>
      </c>
      <c r="G1523" s="34" t="str">
        <f>IF((F1523=""),"",VLOOKUP(F1523,'Range Midpoints'!$A$2:$C$13,2))</f>
        <v>0-19</v>
      </c>
      <c r="H1523" s="34">
        <f>IF((F1523=""),"",VLOOKUP(F1523,'Range Midpoints'!$A$2:$C$13,3))</f>
        <v>10</v>
      </c>
    </row>
    <row r="1524" spans="1:8">
      <c r="A1524" s="1" t="str">
        <f t="shared" si="23"/>
        <v>36033</v>
      </c>
      <c r="B1524" s="62" t="s">
        <v>3055</v>
      </c>
      <c r="C1524" s="62" t="s">
        <v>2857</v>
      </c>
      <c r="D1524" s="62" t="s">
        <v>2837</v>
      </c>
      <c r="E1524" s="63">
        <v>62</v>
      </c>
      <c r="F1524" s="62" t="s">
        <v>2841</v>
      </c>
      <c r="G1524" s="34" t="str">
        <f>IF((F1524=""),"",VLOOKUP(F1524,'Range Midpoints'!$A$2:$C$13,2))</f>
        <v/>
      </c>
      <c r="H1524" s="34" t="str">
        <f>IF((F1524=""),"",VLOOKUP(F1524,'Range Midpoints'!$A$2:$C$13,3))</f>
        <v/>
      </c>
    </row>
    <row r="1525" spans="1:8">
      <c r="A1525" s="1" t="str">
        <f t="shared" si="23"/>
        <v>36035</v>
      </c>
      <c r="B1525" s="62" t="s">
        <v>3055</v>
      </c>
      <c r="C1525" s="62" t="s">
        <v>2934</v>
      </c>
      <c r="D1525" s="62" t="s">
        <v>2837</v>
      </c>
      <c r="E1525" s="63">
        <v>0</v>
      </c>
      <c r="F1525" s="62" t="s">
        <v>2838</v>
      </c>
      <c r="G1525" s="34" t="str">
        <f>IF((F1525=""),"",VLOOKUP(F1525,'Range Midpoints'!$A$2:$C$13,2))</f>
        <v>20-99</v>
      </c>
      <c r="H1525" s="34">
        <f>IF((F1525=""),"",VLOOKUP(F1525,'Range Midpoints'!$A$2:$C$13,3))</f>
        <v>60</v>
      </c>
    </row>
    <row r="1526" spans="1:8">
      <c r="A1526" s="1" t="str">
        <f t="shared" si="23"/>
        <v>36037</v>
      </c>
      <c r="B1526" s="62" t="s">
        <v>3055</v>
      </c>
      <c r="C1526" s="62" t="s">
        <v>2935</v>
      </c>
      <c r="D1526" s="62" t="s">
        <v>2837</v>
      </c>
      <c r="E1526" s="63">
        <v>155</v>
      </c>
      <c r="F1526" s="62" t="s">
        <v>2841</v>
      </c>
      <c r="G1526" s="34" t="str">
        <f>IF((F1526=""),"",VLOOKUP(F1526,'Range Midpoints'!$A$2:$C$13,2))</f>
        <v/>
      </c>
      <c r="H1526" s="34" t="str">
        <f>IF((F1526=""),"",VLOOKUP(F1526,'Range Midpoints'!$A$2:$C$13,3))</f>
        <v/>
      </c>
    </row>
    <row r="1527" spans="1:8">
      <c r="A1527" s="1" t="str">
        <f t="shared" si="23"/>
        <v>36039</v>
      </c>
      <c r="B1527" s="62" t="s">
        <v>3055</v>
      </c>
      <c r="C1527" s="62" t="s">
        <v>2858</v>
      </c>
      <c r="D1527" s="62" t="s">
        <v>2837</v>
      </c>
      <c r="E1527" s="63">
        <v>0</v>
      </c>
      <c r="F1527" s="62" t="s">
        <v>2848</v>
      </c>
      <c r="G1527" s="34" t="str">
        <f>IF((F1527=""),"",VLOOKUP(F1527,'Range Midpoints'!$A$2:$C$13,2))</f>
        <v>0-19</v>
      </c>
      <c r="H1527" s="34">
        <f>IF((F1527=""),"",VLOOKUP(F1527,'Range Midpoints'!$A$2:$C$13,3))</f>
        <v>10</v>
      </c>
    </row>
    <row r="1528" spans="1:8">
      <c r="A1528" s="1" t="str">
        <f t="shared" si="23"/>
        <v>36043</v>
      </c>
      <c r="B1528" s="62" t="s">
        <v>3055</v>
      </c>
      <c r="C1528" s="62" t="s">
        <v>2860</v>
      </c>
      <c r="D1528" s="62" t="s">
        <v>2837</v>
      </c>
      <c r="E1528" s="63">
        <v>44</v>
      </c>
      <c r="F1528" s="62" t="s">
        <v>2841</v>
      </c>
      <c r="G1528" s="34" t="str">
        <f>IF((F1528=""),"",VLOOKUP(F1528,'Range Midpoints'!$A$2:$C$13,2))</f>
        <v/>
      </c>
      <c r="H1528" s="34" t="str">
        <f>IF((F1528=""),"",VLOOKUP(F1528,'Range Midpoints'!$A$2:$C$13,3))</f>
        <v/>
      </c>
    </row>
    <row r="1529" spans="1:8">
      <c r="A1529" s="1" t="str">
        <f t="shared" si="23"/>
        <v>36045</v>
      </c>
      <c r="B1529" s="62" t="s">
        <v>3055</v>
      </c>
      <c r="C1529" s="62" t="s">
        <v>2861</v>
      </c>
      <c r="D1529" s="62" t="s">
        <v>2837</v>
      </c>
      <c r="E1529" s="63">
        <v>845</v>
      </c>
      <c r="F1529" s="62" t="s">
        <v>2841</v>
      </c>
      <c r="G1529" s="34" t="str">
        <f>IF((F1529=""),"",VLOOKUP(F1529,'Range Midpoints'!$A$2:$C$13,2))</f>
        <v/>
      </c>
      <c r="H1529" s="34" t="str">
        <f>IF((F1529=""),"",VLOOKUP(F1529,'Range Midpoints'!$A$2:$C$13,3))</f>
        <v/>
      </c>
    </row>
    <row r="1530" spans="1:8">
      <c r="A1530" s="1" t="str">
        <f t="shared" si="23"/>
        <v>36047</v>
      </c>
      <c r="B1530" s="62" t="s">
        <v>3055</v>
      </c>
      <c r="C1530" s="62" t="s">
        <v>2862</v>
      </c>
      <c r="D1530" s="62" t="s">
        <v>2837</v>
      </c>
      <c r="E1530" s="63">
        <v>2497</v>
      </c>
      <c r="F1530" s="62" t="s">
        <v>2841</v>
      </c>
      <c r="G1530" s="34" t="str">
        <f>IF((F1530=""),"",VLOOKUP(F1530,'Range Midpoints'!$A$2:$C$13,2))</f>
        <v/>
      </c>
      <c r="H1530" s="34" t="str">
        <f>IF((F1530=""),"",VLOOKUP(F1530,'Range Midpoints'!$A$2:$C$13,3))</f>
        <v/>
      </c>
    </row>
    <row r="1531" spans="1:8">
      <c r="A1531" s="1" t="str">
        <f t="shared" si="23"/>
        <v>36049</v>
      </c>
      <c r="B1531" s="62" t="s">
        <v>3055</v>
      </c>
      <c r="C1531" s="62" t="s">
        <v>2863</v>
      </c>
      <c r="D1531" s="62" t="s">
        <v>2837</v>
      </c>
      <c r="E1531" s="63">
        <v>0</v>
      </c>
      <c r="F1531" s="62" t="s">
        <v>2848</v>
      </c>
      <c r="G1531" s="34" t="str">
        <f>IF((F1531=""),"",VLOOKUP(F1531,'Range Midpoints'!$A$2:$C$13,2))</f>
        <v>0-19</v>
      </c>
      <c r="H1531" s="34">
        <f>IF((F1531=""),"",VLOOKUP(F1531,'Range Midpoints'!$A$2:$C$13,3))</f>
        <v>10</v>
      </c>
    </row>
    <row r="1532" spans="1:8">
      <c r="A1532" s="1" t="str">
        <f t="shared" si="23"/>
        <v>36051</v>
      </c>
      <c r="B1532" s="62" t="s">
        <v>3055</v>
      </c>
      <c r="C1532" s="62" t="s">
        <v>2864</v>
      </c>
      <c r="D1532" s="62" t="s">
        <v>2837</v>
      </c>
      <c r="E1532" s="63">
        <v>97</v>
      </c>
      <c r="F1532" s="62" t="s">
        <v>2841</v>
      </c>
      <c r="G1532" s="34" t="str">
        <f>IF((F1532=""),"",VLOOKUP(F1532,'Range Midpoints'!$A$2:$C$13,2))</f>
        <v/>
      </c>
      <c r="H1532" s="34" t="str">
        <f>IF((F1532=""),"",VLOOKUP(F1532,'Range Midpoints'!$A$2:$C$13,3))</f>
        <v/>
      </c>
    </row>
    <row r="1533" spans="1:8">
      <c r="A1533" s="1" t="str">
        <f t="shared" si="23"/>
        <v>36053</v>
      </c>
      <c r="B1533" s="62" t="s">
        <v>3055</v>
      </c>
      <c r="C1533" s="62" t="s">
        <v>2865</v>
      </c>
      <c r="D1533" s="62" t="s">
        <v>2837</v>
      </c>
      <c r="E1533" s="63">
        <v>0</v>
      </c>
      <c r="F1533" s="62" t="s">
        <v>2838</v>
      </c>
      <c r="G1533" s="34" t="str">
        <f>IF((F1533=""),"",VLOOKUP(F1533,'Range Midpoints'!$A$2:$C$13,2))</f>
        <v>20-99</v>
      </c>
      <c r="H1533" s="34">
        <f>IF((F1533=""),"",VLOOKUP(F1533,'Range Midpoints'!$A$2:$C$13,3))</f>
        <v>60</v>
      </c>
    </row>
    <row r="1534" spans="1:8">
      <c r="A1534" s="1" t="str">
        <f t="shared" si="23"/>
        <v>36055</v>
      </c>
      <c r="B1534" s="62" t="s">
        <v>3055</v>
      </c>
      <c r="C1534" s="62" t="s">
        <v>2866</v>
      </c>
      <c r="D1534" s="62" t="s">
        <v>2837</v>
      </c>
      <c r="E1534" s="63">
        <v>1529</v>
      </c>
      <c r="F1534" s="62" t="s">
        <v>2841</v>
      </c>
      <c r="G1534" s="34" t="str">
        <f>IF((F1534=""),"",VLOOKUP(F1534,'Range Midpoints'!$A$2:$C$13,2))</f>
        <v/>
      </c>
      <c r="H1534" s="34" t="str">
        <f>IF((F1534=""),"",VLOOKUP(F1534,'Range Midpoints'!$A$2:$C$13,3))</f>
        <v/>
      </c>
    </row>
    <row r="1535" spans="1:8">
      <c r="A1535" s="1" t="str">
        <f t="shared" si="23"/>
        <v>36057</v>
      </c>
      <c r="B1535" s="62" t="s">
        <v>3055</v>
      </c>
      <c r="C1535" s="62" t="s">
        <v>2867</v>
      </c>
      <c r="D1535" s="62" t="s">
        <v>2837</v>
      </c>
      <c r="E1535" s="63">
        <v>0</v>
      </c>
      <c r="F1535" s="62" t="s">
        <v>2838</v>
      </c>
      <c r="G1535" s="34" t="str">
        <f>IF((F1535=""),"",VLOOKUP(F1535,'Range Midpoints'!$A$2:$C$13,2))</f>
        <v>20-99</v>
      </c>
      <c r="H1535" s="34">
        <f>IF((F1535=""),"",VLOOKUP(F1535,'Range Midpoints'!$A$2:$C$13,3))</f>
        <v>60</v>
      </c>
    </row>
    <row r="1536" spans="1:8">
      <c r="A1536" s="1" t="str">
        <f t="shared" si="23"/>
        <v>36059</v>
      </c>
      <c r="B1536" s="62" t="s">
        <v>3055</v>
      </c>
      <c r="C1536" s="62" t="s">
        <v>2868</v>
      </c>
      <c r="D1536" s="62" t="s">
        <v>2837</v>
      </c>
      <c r="E1536" s="63">
        <v>2303</v>
      </c>
      <c r="F1536" s="62" t="s">
        <v>2841</v>
      </c>
      <c r="G1536" s="34" t="str">
        <f>IF((F1536=""),"",VLOOKUP(F1536,'Range Midpoints'!$A$2:$C$13,2))</f>
        <v/>
      </c>
      <c r="H1536" s="34" t="str">
        <f>IF((F1536=""),"",VLOOKUP(F1536,'Range Midpoints'!$A$2:$C$13,3))</f>
        <v/>
      </c>
    </row>
    <row r="1537" spans="1:8">
      <c r="A1537" s="1" t="str">
        <f t="shared" si="23"/>
        <v>36061</v>
      </c>
      <c r="B1537" s="62" t="s">
        <v>3055</v>
      </c>
      <c r="C1537" s="62" t="s">
        <v>2869</v>
      </c>
      <c r="D1537" s="62" t="s">
        <v>2837</v>
      </c>
      <c r="E1537" s="63">
        <v>7250</v>
      </c>
      <c r="F1537" s="62" t="s">
        <v>2841</v>
      </c>
      <c r="G1537" s="34" t="str">
        <f>IF((F1537=""),"",VLOOKUP(F1537,'Range Midpoints'!$A$2:$C$13,2))</f>
        <v/>
      </c>
      <c r="H1537" s="34" t="str">
        <f>IF((F1537=""),"",VLOOKUP(F1537,'Range Midpoints'!$A$2:$C$13,3))</f>
        <v/>
      </c>
    </row>
    <row r="1538" spans="1:8">
      <c r="A1538" s="1" t="str">
        <f t="shared" si="23"/>
        <v>36063</v>
      </c>
      <c r="B1538" s="62" t="s">
        <v>3055</v>
      </c>
      <c r="C1538" s="62" t="s">
        <v>2936</v>
      </c>
      <c r="D1538" s="62" t="s">
        <v>2837</v>
      </c>
      <c r="E1538" s="63">
        <v>254</v>
      </c>
      <c r="F1538" s="62" t="s">
        <v>2841</v>
      </c>
      <c r="G1538" s="34" t="str">
        <f>IF((F1538=""),"",VLOOKUP(F1538,'Range Midpoints'!$A$2:$C$13,2))</f>
        <v/>
      </c>
      <c r="H1538" s="34" t="str">
        <f>IF((F1538=""),"",VLOOKUP(F1538,'Range Midpoints'!$A$2:$C$13,3))</f>
        <v/>
      </c>
    </row>
    <row r="1539" spans="1:8">
      <c r="A1539" s="1" t="str">
        <f t="shared" si="23"/>
        <v>36065</v>
      </c>
      <c r="B1539" s="62" t="s">
        <v>3055</v>
      </c>
      <c r="C1539" s="62" t="s">
        <v>2870</v>
      </c>
      <c r="D1539" s="62" t="s">
        <v>2837</v>
      </c>
      <c r="E1539" s="63">
        <v>370</v>
      </c>
      <c r="F1539" s="62" t="s">
        <v>2841</v>
      </c>
      <c r="G1539" s="34" t="str">
        <f>IF((F1539=""),"",VLOOKUP(F1539,'Range Midpoints'!$A$2:$C$13,2))</f>
        <v/>
      </c>
      <c r="H1539" s="34" t="str">
        <f>IF((F1539=""),"",VLOOKUP(F1539,'Range Midpoints'!$A$2:$C$13,3))</f>
        <v/>
      </c>
    </row>
    <row r="1540" spans="1:8">
      <c r="A1540" s="1" t="str">
        <f t="shared" ref="A1540:A1603" si="24">B1540&amp;C1540</f>
        <v>36067</v>
      </c>
      <c r="B1540" s="62" t="s">
        <v>3055</v>
      </c>
      <c r="C1540" s="62" t="s">
        <v>2871</v>
      </c>
      <c r="D1540" s="62" t="s">
        <v>2837</v>
      </c>
      <c r="E1540" s="63">
        <v>1493</v>
      </c>
      <c r="F1540" s="62" t="s">
        <v>2841</v>
      </c>
      <c r="G1540" s="34" t="str">
        <f>IF((F1540=""),"",VLOOKUP(F1540,'Range Midpoints'!$A$2:$C$13,2))</f>
        <v/>
      </c>
      <c r="H1540" s="34" t="str">
        <f>IF((F1540=""),"",VLOOKUP(F1540,'Range Midpoints'!$A$2:$C$13,3))</f>
        <v/>
      </c>
    </row>
    <row r="1541" spans="1:8">
      <c r="A1541" s="1" t="str">
        <f t="shared" si="24"/>
        <v>36069</v>
      </c>
      <c r="B1541" s="62" t="s">
        <v>3055</v>
      </c>
      <c r="C1541" s="62" t="s">
        <v>2872</v>
      </c>
      <c r="D1541" s="62" t="s">
        <v>2837</v>
      </c>
      <c r="E1541" s="63">
        <v>294</v>
      </c>
      <c r="F1541" s="62" t="s">
        <v>2841</v>
      </c>
      <c r="G1541" s="34" t="str">
        <f>IF((F1541=""),"",VLOOKUP(F1541,'Range Midpoints'!$A$2:$C$13,2))</f>
        <v/>
      </c>
      <c r="H1541" s="34" t="str">
        <f>IF((F1541=""),"",VLOOKUP(F1541,'Range Midpoints'!$A$2:$C$13,3))</f>
        <v/>
      </c>
    </row>
    <row r="1542" spans="1:8">
      <c r="A1542" s="1" t="str">
        <f t="shared" si="24"/>
        <v>36071</v>
      </c>
      <c r="B1542" s="62" t="s">
        <v>3055</v>
      </c>
      <c r="C1542" s="62" t="s">
        <v>2873</v>
      </c>
      <c r="D1542" s="62" t="s">
        <v>2837</v>
      </c>
      <c r="E1542" s="63">
        <v>280</v>
      </c>
      <c r="F1542" s="62" t="s">
        <v>2841</v>
      </c>
      <c r="G1542" s="34" t="str">
        <f>IF((F1542=""),"",VLOOKUP(F1542,'Range Midpoints'!$A$2:$C$13,2))</f>
        <v/>
      </c>
      <c r="H1542" s="34" t="str">
        <f>IF((F1542=""),"",VLOOKUP(F1542,'Range Midpoints'!$A$2:$C$13,3))</f>
        <v/>
      </c>
    </row>
    <row r="1543" spans="1:8">
      <c r="A1543" s="1" t="str">
        <f t="shared" si="24"/>
        <v>36073</v>
      </c>
      <c r="B1543" s="62" t="s">
        <v>3055</v>
      </c>
      <c r="C1543" s="62" t="s">
        <v>2874</v>
      </c>
      <c r="D1543" s="62" t="s">
        <v>2837</v>
      </c>
      <c r="E1543" s="63">
        <v>0</v>
      </c>
      <c r="F1543" s="62" t="s">
        <v>2848</v>
      </c>
      <c r="G1543" s="34" t="str">
        <f>IF((F1543=""),"",VLOOKUP(F1543,'Range Midpoints'!$A$2:$C$13,2))</f>
        <v>0-19</v>
      </c>
      <c r="H1543" s="34">
        <f>IF((F1543=""),"",VLOOKUP(F1543,'Range Midpoints'!$A$2:$C$13,3))</f>
        <v>10</v>
      </c>
    </row>
    <row r="1544" spans="1:8">
      <c r="A1544" s="1" t="str">
        <f t="shared" si="24"/>
        <v>36075</v>
      </c>
      <c r="B1544" s="62" t="s">
        <v>3055</v>
      </c>
      <c r="C1544" s="62" t="s">
        <v>2875</v>
      </c>
      <c r="D1544" s="62" t="s">
        <v>2837</v>
      </c>
      <c r="E1544" s="63">
        <v>86</v>
      </c>
      <c r="F1544" s="62" t="s">
        <v>2841</v>
      </c>
      <c r="G1544" s="34" t="str">
        <f>IF((F1544=""),"",VLOOKUP(F1544,'Range Midpoints'!$A$2:$C$13,2))</f>
        <v/>
      </c>
      <c r="H1544" s="34" t="str">
        <f>IF((F1544=""),"",VLOOKUP(F1544,'Range Midpoints'!$A$2:$C$13,3))</f>
        <v/>
      </c>
    </row>
    <row r="1545" spans="1:8">
      <c r="A1545" s="1" t="str">
        <f t="shared" si="24"/>
        <v>36077</v>
      </c>
      <c r="B1545" s="62" t="s">
        <v>3055</v>
      </c>
      <c r="C1545" s="62" t="s">
        <v>2876</v>
      </c>
      <c r="D1545" s="62" t="s">
        <v>2837</v>
      </c>
      <c r="E1545" s="63">
        <v>43</v>
      </c>
      <c r="F1545" s="62" t="s">
        <v>2841</v>
      </c>
      <c r="G1545" s="34" t="str">
        <f>IF((F1545=""),"",VLOOKUP(F1545,'Range Midpoints'!$A$2:$C$13,2))</f>
        <v/>
      </c>
      <c r="H1545" s="34" t="str">
        <f>IF((F1545=""),"",VLOOKUP(F1545,'Range Midpoints'!$A$2:$C$13,3))</f>
        <v/>
      </c>
    </row>
    <row r="1546" spans="1:8">
      <c r="A1546" s="1" t="str">
        <f t="shared" si="24"/>
        <v>36079</v>
      </c>
      <c r="B1546" s="62" t="s">
        <v>3055</v>
      </c>
      <c r="C1546" s="62" t="s">
        <v>2877</v>
      </c>
      <c r="D1546" s="62" t="s">
        <v>2837</v>
      </c>
      <c r="E1546" s="63">
        <v>70</v>
      </c>
      <c r="F1546" s="62" t="s">
        <v>2841</v>
      </c>
      <c r="G1546" s="34" t="str">
        <f>IF((F1546=""),"",VLOOKUP(F1546,'Range Midpoints'!$A$2:$C$13,2))</f>
        <v/>
      </c>
      <c r="H1546" s="34" t="str">
        <f>IF((F1546=""),"",VLOOKUP(F1546,'Range Midpoints'!$A$2:$C$13,3))</f>
        <v/>
      </c>
    </row>
    <row r="1547" spans="1:8">
      <c r="A1547" s="1" t="str">
        <f t="shared" si="24"/>
        <v>36081</v>
      </c>
      <c r="B1547" s="62" t="s">
        <v>3055</v>
      </c>
      <c r="C1547" s="62" t="s">
        <v>2878</v>
      </c>
      <c r="D1547" s="62" t="s">
        <v>2837</v>
      </c>
      <c r="E1547" s="63">
        <v>3096</v>
      </c>
      <c r="F1547" s="62" t="s">
        <v>2841</v>
      </c>
      <c r="G1547" s="34" t="str">
        <f>IF((F1547=""),"",VLOOKUP(F1547,'Range Midpoints'!$A$2:$C$13,2))</f>
        <v/>
      </c>
      <c r="H1547" s="34" t="str">
        <f>IF((F1547=""),"",VLOOKUP(F1547,'Range Midpoints'!$A$2:$C$13,3))</f>
        <v/>
      </c>
    </row>
    <row r="1548" spans="1:8">
      <c r="A1548" s="1" t="str">
        <f t="shared" si="24"/>
        <v>36083</v>
      </c>
      <c r="B1548" s="62" t="s">
        <v>3055</v>
      </c>
      <c r="C1548" s="62" t="s">
        <v>2879</v>
      </c>
      <c r="D1548" s="62" t="s">
        <v>2837</v>
      </c>
      <c r="E1548" s="63">
        <v>175</v>
      </c>
      <c r="F1548" s="62" t="s">
        <v>2841</v>
      </c>
      <c r="G1548" s="34" t="str">
        <f>IF((F1548=""),"",VLOOKUP(F1548,'Range Midpoints'!$A$2:$C$13,2))</f>
        <v/>
      </c>
      <c r="H1548" s="34" t="str">
        <f>IF((F1548=""),"",VLOOKUP(F1548,'Range Midpoints'!$A$2:$C$13,3))</f>
        <v/>
      </c>
    </row>
    <row r="1549" spans="1:8">
      <c r="A1549" s="1" t="str">
        <f t="shared" si="24"/>
        <v>36085</v>
      </c>
      <c r="B1549" s="62" t="s">
        <v>3055</v>
      </c>
      <c r="C1549" s="62" t="s">
        <v>2880</v>
      </c>
      <c r="D1549" s="62" t="s">
        <v>2837</v>
      </c>
      <c r="E1549" s="63">
        <v>433</v>
      </c>
      <c r="F1549" s="62" t="s">
        <v>2841</v>
      </c>
      <c r="G1549" s="34" t="str">
        <f>IF((F1549=""),"",VLOOKUP(F1549,'Range Midpoints'!$A$2:$C$13,2))</f>
        <v/>
      </c>
      <c r="H1549" s="34" t="str">
        <f>IF((F1549=""),"",VLOOKUP(F1549,'Range Midpoints'!$A$2:$C$13,3))</f>
        <v/>
      </c>
    </row>
    <row r="1550" spans="1:8">
      <c r="A1550" s="1" t="str">
        <f t="shared" si="24"/>
        <v>36087</v>
      </c>
      <c r="B1550" s="62" t="s">
        <v>3055</v>
      </c>
      <c r="C1550" s="62" t="s">
        <v>2881</v>
      </c>
      <c r="D1550" s="62" t="s">
        <v>2837</v>
      </c>
      <c r="E1550" s="63">
        <v>411</v>
      </c>
      <c r="F1550" s="62" t="s">
        <v>2841</v>
      </c>
      <c r="G1550" s="34" t="str">
        <f>IF((F1550=""),"",VLOOKUP(F1550,'Range Midpoints'!$A$2:$C$13,2))</f>
        <v/>
      </c>
      <c r="H1550" s="34" t="str">
        <f>IF((F1550=""),"",VLOOKUP(F1550,'Range Midpoints'!$A$2:$C$13,3))</f>
        <v/>
      </c>
    </row>
    <row r="1551" spans="1:8">
      <c r="A1551" s="1" t="str">
        <f t="shared" si="24"/>
        <v>36089</v>
      </c>
      <c r="B1551" s="62" t="s">
        <v>3055</v>
      </c>
      <c r="C1551" s="62" t="s">
        <v>2882</v>
      </c>
      <c r="D1551" s="62" t="s">
        <v>2837</v>
      </c>
      <c r="E1551" s="63">
        <v>242</v>
      </c>
      <c r="F1551" s="62" t="s">
        <v>2841</v>
      </c>
      <c r="G1551" s="34" t="str">
        <f>IF((F1551=""),"",VLOOKUP(F1551,'Range Midpoints'!$A$2:$C$13,2))</f>
        <v/>
      </c>
      <c r="H1551" s="34" t="str">
        <f>IF((F1551=""),"",VLOOKUP(F1551,'Range Midpoints'!$A$2:$C$13,3))</f>
        <v/>
      </c>
    </row>
    <row r="1552" spans="1:8">
      <c r="A1552" s="1" t="str">
        <f t="shared" si="24"/>
        <v>36091</v>
      </c>
      <c r="B1552" s="62" t="s">
        <v>3055</v>
      </c>
      <c r="C1552" s="62" t="s">
        <v>2883</v>
      </c>
      <c r="D1552" s="62" t="s">
        <v>2837</v>
      </c>
      <c r="E1552" s="63">
        <v>547</v>
      </c>
      <c r="F1552" s="62" t="s">
        <v>2841</v>
      </c>
      <c r="G1552" s="34" t="str">
        <f>IF((F1552=""),"",VLOOKUP(F1552,'Range Midpoints'!$A$2:$C$13,2))</f>
        <v/>
      </c>
      <c r="H1552" s="34" t="str">
        <f>IF((F1552=""),"",VLOOKUP(F1552,'Range Midpoints'!$A$2:$C$13,3))</f>
        <v/>
      </c>
    </row>
    <row r="1553" spans="1:8">
      <c r="A1553" s="1" t="str">
        <f t="shared" si="24"/>
        <v>36093</v>
      </c>
      <c r="B1553" s="62" t="s">
        <v>3055</v>
      </c>
      <c r="C1553" s="62" t="s">
        <v>2884</v>
      </c>
      <c r="D1553" s="62" t="s">
        <v>2837</v>
      </c>
      <c r="E1553" s="63">
        <v>307</v>
      </c>
      <c r="F1553" s="62" t="s">
        <v>2841</v>
      </c>
      <c r="G1553" s="34" t="str">
        <f>IF((F1553=""),"",VLOOKUP(F1553,'Range Midpoints'!$A$2:$C$13,2))</f>
        <v/>
      </c>
      <c r="H1553" s="34" t="str">
        <f>IF((F1553=""),"",VLOOKUP(F1553,'Range Midpoints'!$A$2:$C$13,3))</f>
        <v/>
      </c>
    </row>
    <row r="1554" spans="1:8">
      <c r="A1554" s="1" t="str">
        <f t="shared" si="24"/>
        <v>36095</v>
      </c>
      <c r="B1554" s="62" t="s">
        <v>3055</v>
      </c>
      <c r="C1554" s="62" t="s">
        <v>2885</v>
      </c>
      <c r="D1554" s="62" t="s">
        <v>2837</v>
      </c>
      <c r="E1554" s="63">
        <v>28</v>
      </c>
      <c r="F1554" s="62" t="s">
        <v>2841</v>
      </c>
      <c r="G1554" s="34" t="str">
        <f>IF((F1554=""),"",VLOOKUP(F1554,'Range Midpoints'!$A$2:$C$13,2))</f>
        <v/>
      </c>
      <c r="H1554" s="34" t="str">
        <f>IF((F1554=""),"",VLOOKUP(F1554,'Range Midpoints'!$A$2:$C$13,3))</f>
        <v/>
      </c>
    </row>
    <row r="1555" spans="1:8">
      <c r="A1555" s="1" t="str">
        <f t="shared" si="24"/>
        <v>36097</v>
      </c>
      <c r="B1555" s="62" t="s">
        <v>3055</v>
      </c>
      <c r="C1555" s="62" t="s">
        <v>2886</v>
      </c>
      <c r="D1555" s="62" t="s">
        <v>2837</v>
      </c>
      <c r="E1555" s="63">
        <v>0</v>
      </c>
      <c r="F1555" s="62" t="s">
        <v>2853</v>
      </c>
      <c r="G1555" s="34" t="str">
        <f>IF((F1555=""),"",VLOOKUP(F1555,'Range Midpoints'!$A$2:$C$13,2))</f>
        <v>100-249</v>
      </c>
      <c r="H1555" s="34">
        <f>IF((F1555=""),"",VLOOKUP(F1555,'Range Midpoints'!$A$2:$C$13,3))</f>
        <v>175</v>
      </c>
    </row>
    <row r="1556" spans="1:8">
      <c r="A1556" s="1" t="str">
        <f t="shared" si="24"/>
        <v>36099</v>
      </c>
      <c r="B1556" s="62" t="s">
        <v>3055</v>
      </c>
      <c r="C1556" s="62" t="s">
        <v>2887</v>
      </c>
      <c r="D1556" s="62" t="s">
        <v>2837</v>
      </c>
      <c r="E1556" s="63">
        <v>0</v>
      </c>
      <c r="F1556" s="62" t="s">
        <v>2848</v>
      </c>
      <c r="G1556" s="34" t="str">
        <f>IF((F1556=""),"",VLOOKUP(F1556,'Range Midpoints'!$A$2:$C$13,2))</f>
        <v>0-19</v>
      </c>
      <c r="H1556" s="34">
        <f>IF((F1556=""),"",VLOOKUP(F1556,'Range Midpoints'!$A$2:$C$13,3))</f>
        <v>10</v>
      </c>
    </row>
    <row r="1557" spans="1:8">
      <c r="A1557" s="1" t="str">
        <f t="shared" si="24"/>
        <v>36101</v>
      </c>
      <c r="B1557" s="62" t="s">
        <v>3055</v>
      </c>
      <c r="C1557" s="62" t="s">
        <v>2888</v>
      </c>
      <c r="D1557" s="62" t="s">
        <v>2837</v>
      </c>
      <c r="E1557" s="63">
        <v>132</v>
      </c>
      <c r="F1557" s="62" t="s">
        <v>2841</v>
      </c>
      <c r="G1557" s="34" t="str">
        <f>IF((F1557=""),"",VLOOKUP(F1557,'Range Midpoints'!$A$2:$C$13,2))</f>
        <v/>
      </c>
      <c r="H1557" s="34" t="str">
        <f>IF((F1557=""),"",VLOOKUP(F1557,'Range Midpoints'!$A$2:$C$13,3))</f>
        <v/>
      </c>
    </row>
    <row r="1558" spans="1:8">
      <c r="A1558" s="1" t="str">
        <f t="shared" si="24"/>
        <v>36103</v>
      </c>
      <c r="B1558" s="62" t="s">
        <v>3055</v>
      </c>
      <c r="C1558" s="62" t="s">
        <v>2889</v>
      </c>
      <c r="D1558" s="62" t="s">
        <v>2837</v>
      </c>
      <c r="E1558" s="63">
        <v>3395</v>
      </c>
      <c r="F1558" s="62" t="s">
        <v>2841</v>
      </c>
      <c r="G1558" s="34" t="str">
        <f>IF((F1558=""),"",VLOOKUP(F1558,'Range Midpoints'!$A$2:$C$13,2))</f>
        <v/>
      </c>
      <c r="H1558" s="34" t="str">
        <f>IF((F1558=""),"",VLOOKUP(F1558,'Range Midpoints'!$A$2:$C$13,3))</f>
        <v/>
      </c>
    </row>
    <row r="1559" spans="1:8">
      <c r="A1559" s="1" t="str">
        <f t="shared" si="24"/>
        <v>36105</v>
      </c>
      <c r="B1559" s="62" t="s">
        <v>3055</v>
      </c>
      <c r="C1559" s="62" t="s">
        <v>2890</v>
      </c>
      <c r="D1559" s="62" t="s">
        <v>2837</v>
      </c>
      <c r="E1559" s="63">
        <v>140</v>
      </c>
      <c r="F1559" s="62" t="s">
        <v>2841</v>
      </c>
      <c r="G1559" s="34" t="str">
        <f>IF((F1559=""),"",VLOOKUP(F1559,'Range Midpoints'!$A$2:$C$13,2))</f>
        <v/>
      </c>
      <c r="H1559" s="34" t="str">
        <f>IF((F1559=""),"",VLOOKUP(F1559,'Range Midpoints'!$A$2:$C$13,3))</f>
        <v/>
      </c>
    </row>
    <row r="1560" spans="1:8">
      <c r="A1560" s="1" t="str">
        <f t="shared" si="24"/>
        <v>36107</v>
      </c>
      <c r="B1560" s="62" t="s">
        <v>3055</v>
      </c>
      <c r="C1560" s="62" t="s">
        <v>2891</v>
      </c>
      <c r="D1560" s="62" t="s">
        <v>2837</v>
      </c>
      <c r="E1560" s="63">
        <v>45</v>
      </c>
      <c r="F1560" s="62" t="s">
        <v>2841</v>
      </c>
      <c r="G1560" s="34" t="str">
        <f>IF((F1560=""),"",VLOOKUP(F1560,'Range Midpoints'!$A$2:$C$13,2))</f>
        <v/>
      </c>
      <c r="H1560" s="34" t="str">
        <f>IF((F1560=""),"",VLOOKUP(F1560,'Range Midpoints'!$A$2:$C$13,3))</f>
        <v/>
      </c>
    </row>
    <row r="1561" spans="1:8">
      <c r="A1561" s="1" t="str">
        <f t="shared" si="24"/>
        <v>36109</v>
      </c>
      <c r="B1561" s="62" t="s">
        <v>3055</v>
      </c>
      <c r="C1561" s="62" t="s">
        <v>2892</v>
      </c>
      <c r="D1561" s="62" t="s">
        <v>2837</v>
      </c>
      <c r="E1561" s="63">
        <v>0</v>
      </c>
      <c r="F1561" s="62" t="s">
        <v>2838</v>
      </c>
      <c r="G1561" s="34" t="str">
        <f>IF((F1561=""),"",VLOOKUP(F1561,'Range Midpoints'!$A$2:$C$13,2))</f>
        <v>20-99</v>
      </c>
      <c r="H1561" s="34">
        <f>IF((F1561=""),"",VLOOKUP(F1561,'Range Midpoints'!$A$2:$C$13,3))</f>
        <v>60</v>
      </c>
    </row>
    <row r="1562" spans="1:8">
      <c r="A1562" s="1" t="str">
        <f t="shared" si="24"/>
        <v>36111</v>
      </c>
      <c r="B1562" s="62" t="s">
        <v>3055</v>
      </c>
      <c r="C1562" s="62" t="s">
        <v>2893</v>
      </c>
      <c r="D1562" s="62" t="s">
        <v>2837</v>
      </c>
      <c r="E1562" s="63">
        <v>86</v>
      </c>
      <c r="F1562" s="62" t="s">
        <v>2841</v>
      </c>
      <c r="G1562" s="34" t="str">
        <f>IF((F1562=""),"",VLOOKUP(F1562,'Range Midpoints'!$A$2:$C$13,2))</f>
        <v/>
      </c>
      <c r="H1562" s="34" t="str">
        <f>IF((F1562=""),"",VLOOKUP(F1562,'Range Midpoints'!$A$2:$C$13,3))</f>
        <v/>
      </c>
    </row>
    <row r="1563" spans="1:8">
      <c r="A1563" s="1" t="str">
        <f t="shared" si="24"/>
        <v>36113</v>
      </c>
      <c r="B1563" s="62" t="s">
        <v>3055</v>
      </c>
      <c r="C1563" s="62" t="s">
        <v>2894</v>
      </c>
      <c r="D1563" s="62" t="s">
        <v>2837</v>
      </c>
      <c r="E1563" s="63">
        <v>26</v>
      </c>
      <c r="F1563" s="62" t="s">
        <v>2841</v>
      </c>
      <c r="G1563" s="34" t="str">
        <f>IF((F1563=""),"",VLOOKUP(F1563,'Range Midpoints'!$A$2:$C$13,2))</f>
        <v/>
      </c>
      <c r="H1563" s="34" t="str">
        <f>IF((F1563=""),"",VLOOKUP(F1563,'Range Midpoints'!$A$2:$C$13,3))</f>
        <v/>
      </c>
    </row>
    <row r="1564" spans="1:8">
      <c r="A1564" s="1" t="str">
        <f t="shared" si="24"/>
        <v>36115</v>
      </c>
      <c r="B1564" s="62" t="s">
        <v>3055</v>
      </c>
      <c r="C1564" s="62" t="s">
        <v>2895</v>
      </c>
      <c r="D1564" s="62" t="s">
        <v>2837</v>
      </c>
      <c r="E1564" s="63">
        <v>82</v>
      </c>
      <c r="F1564" s="62" t="s">
        <v>2841</v>
      </c>
      <c r="G1564" s="34" t="str">
        <f>IF((F1564=""),"",VLOOKUP(F1564,'Range Midpoints'!$A$2:$C$13,2))</f>
        <v/>
      </c>
      <c r="H1564" s="34" t="str">
        <f>IF((F1564=""),"",VLOOKUP(F1564,'Range Midpoints'!$A$2:$C$13,3))</f>
        <v/>
      </c>
    </row>
    <row r="1565" spans="1:8">
      <c r="A1565" s="1" t="str">
        <f t="shared" si="24"/>
        <v>36117</v>
      </c>
      <c r="B1565" s="62" t="s">
        <v>3055</v>
      </c>
      <c r="C1565" s="62" t="s">
        <v>2896</v>
      </c>
      <c r="D1565" s="62" t="s">
        <v>2837</v>
      </c>
      <c r="E1565" s="63">
        <v>115</v>
      </c>
      <c r="F1565" s="62" t="s">
        <v>2841</v>
      </c>
      <c r="G1565" s="34" t="str">
        <f>IF((F1565=""),"",VLOOKUP(F1565,'Range Midpoints'!$A$2:$C$13,2))</f>
        <v/>
      </c>
      <c r="H1565" s="34" t="str">
        <f>IF((F1565=""),"",VLOOKUP(F1565,'Range Midpoints'!$A$2:$C$13,3))</f>
        <v/>
      </c>
    </row>
    <row r="1566" spans="1:8">
      <c r="A1566" s="1" t="str">
        <f t="shared" si="24"/>
        <v>36119</v>
      </c>
      <c r="B1566" s="62" t="s">
        <v>3055</v>
      </c>
      <c r="C1566" s="62" t="s">
        <v>2897</v>
      </c>
      <c r="D1566" s="62" t="s">
        <v>2837</v>
      </c>
      <c r="E1566" s="63">
        <v>2114</v>
      </c>
      <c r="F1566" s="62" t="s">
        <v>2841</v>
      </c>
      <c r="G1566" s="34" t="str">
        <f>IF((F1566=""),"",VLOOKUP(F1566,'Range Midpoints'!$A$2:$C$13,2))</f>
        <v/>
      </c>
      <c r="H1566" s="34" t="str">
        <f>IF((F1566=""),"",VLOOKUP(F1566,'Range Midpoints'!$A$2:$C$13,3))</f>
        <v/>
      </c>
    </row>
    <row r="1567" spans="1:8">
      <c r="A1567" s="1" t="str">
        <f t="shared" si="24"/>
        <v>36121</v>
      </c>
      <c r="B1567" s="62" t="s">
        <v>3055</v>
      </c>
      <c r="C1567" s="62" t="s">
        <v>2898</v>
      </c>
      <c r="D1567" s="62" t="s">
        <v>2837</v>
      </c>
      <c r="E1567" s="63">
        <v>98</v>
      </c>
      <c r="F1567" s="62" t="s">
        <v>2841</v>
      </c>
      <c r="G1567" s="34" t="str">
        <f>IF((F1567=""),"",VLOOKUP(F1567,'Range Midpoints'!$A$2:$C$13,2))</f>
        <v/>
      </c>
      <c r="H1567" s="34" t="str">
        <f>IF((F1567=""),"",VLOOKUP(F1567,'Range Midpoints'!$A$2:$C$13,3))</f>
        <v/>
      </c>
    </row>
    <row r="1568" spans="1:8">
      <c r="A1568" s="1" t="str">
        <f t="shared" si="24"/>
        <v>36123</v>
      </c>
      <c r="B1568" s="62" t="s">
        <v>3055</v>
      </c>
      <c r="C1568" s="62" t="s">
        <v>2899</v>
      </c>
      <c r="D1568" s="62" t="s">
        <v>2837</v>
      </c>
      <c r="E1568" s="63">
        <v>0</v>
      </c>
      <c r="F1568" s="62" t="s">
        <v>2848</v>
      </c>
      <c r="G1568" s="34" t="str">
        <f>IF((F1568=""),"",VLOOKUP(F1568,'Range Midpoints'!$A$2:$C$13,2))</f>
        <v>0-19</v>
      </c>
      <c r="H1568" s="34">
        <f>IF((F1568=""),"",VLOOKUP(F1568,'Range Midpoints'!$A$2:$C$13,3))</f>
        <v>10</v>
      </c>
    </row>
    <row r="1569" spans="1:8">
      <c r="A1569" s="1" t="str">
        <f t="shared" si="24"/>
        <v>37001</v>
      </c>
      <c r="B1569" s="62" t="s">
        <v>3056</v>
      </c>
      <c r="C1569" s="62" t="s">
        <v>2836</v>
      </c>
      <c r="D1569" s="62" t="s">
        <v>2837</v>
      </c>
      <c r="E1569" s="63">
        <v>136</v>
      </c>
      <c r="F1569" s="62" t="s">
        <v>2841</v>
      </c>
      <c r="G1569" s="34" t="str">
        <f>IF((F1569=""),"",VLOOKUP(F1569,'Range Midpoints'!$A$2:$C$13,2))</f>
        <v/>
      </c>
      <c r="H1569" s="34" t="str">
        <f>IF((F1569=""),"",VLOOKUP(F1569,'Range Midpoints'!$A$2:$C$13,3))</f>
        <v/>
      </c>
    </row>
    <row r="1570" spans="1:8">
      <c r="A1570" s="1" t="str">
        <f t="shared" si="24"/>
        <v>37003</v>
      </c>
      <c r="B1570" s="62" t="s">
        <v>3056</v>
      </c>
      <c r="C1570" s="62" t="s">
        <v>2840</v>
      </c>
      <c r="D1570" s="62" t="s">
        <v>2837</v>
      </c>
      <c r="E1570" s="63">
        <v>0</v>
      </c>
      <c r="F1570" s="62" t="s">
        <v>2848</v>
      </c>
      <c r="G1570" s="34" t="str">
        <f>IF((F1570=""),"",VLOOKUP(F1570,'Range Midpoints'!$A$2:$C$13,2))</f>
        <v>0-19</v>
      </c>
      <c r="H1570" s="34">
        <f>IF((F1570=""),"",VLOOKUP(F1570,'Range Midpoints'!$A$2:$C$13,3))</f>
        <v>10</v>
      </c>
    </row>
    <row r="1571" spans="1:8">
      <c r="A1571" s="1" t="str">
        <f t="shared" si="24"/>
        <v>37005</v>
      </c>
      <c r="B1571" s="62" t="s">
        <v>3056</v>
      </c>
      <c r="C1571" s="62" t="s">
        <v>2842</v>
      </c>
      <c r="D1571" s="62" t="s">
        <v>2837</v>
      </c>
      <c r="E1571" s="63">
        <v>0</v>
      </c>
      <c r="F1571" s="62" t="s">
        <v>2848</v>
      </c>
      <c r="G1571" s="34" t="str">
        <f>IF((F1571=""),"",VLOOKUP(F1571,'Range Midpoints'!$A$2:$C$13,2))</f>
        <v>0-19</v>
      </c>
      <c r="H1571" s="34">
        <f>IF((F1571=""),"",VLOOKUP(F1571,'Range Midpoints'!$A$2:$C$13,3))</f>
        <v>10</v>
      </c>
    </row>
    <row r="1572" spans="1:8">
      <c r="A1572" s="1" t="str">
        <f t="shared" si="24"/>
        <v>37007</v>
      </c>
      <c r="B1572" s="62" t="s">
        <v>3056</v>
      </c>
      <c r="C1572" s="62" t="s">
        <v>2930</v>
      </c>
      <c r="D1572" s="62" t="s">
        <v>2837</v>
      </c>
      <c r="E1572" s="63">
        <v>0</v>
      </c>
      <c r="F1572" s="62" t="s">
        <v>2838</v>
      </c>
      <c r="G1572" s="34" t="str">
        <f>IF((F1572=""),"",VLOOKUP(F1572,'Range Midpoints'!$A$2:$C$13,2))</f>
        <v>20-99</v>
      </c>
      <c r="H1572" s="34">
        <f>IF((F1572=""),"",VLOOKUP(F1572,'Range Midpoints'!$A$2:$C$13,3))</f>
        <v>60</v>
      </c>
    </row>
    <row r="1573" spans="1:8">
      <c r="A1573" s="1" t="str">
        <f t="shared" si="24"/>
        <v>37009</v>
      </c>
      <c r="B1573" s="62" t="s">
        <v>3056</v>
      </c>
      <c r="C1573" s="62" t="s">
        <v>2843</v>
      </c>
      <c r="D1573" s="62" t="s">
        <v>2837</v>
      </c>
      <c r="E1573" s="63">
        <v>0</v>
      </c>
      <c r="F1573" s="62" t="s">
        <v>2913</v>
      </c>
      <c r="G1573" s="34" t="str">
        <f>IF((F1573=""),"",VLOOKUP(F1573,'Range Midpoints'!$A$2:$C$13,2))</f>
        <v>250-499</v>
      </c>
      <c r="H1573" s="34">
        <f>IF((F1573=""),"",VLOOKUP(F1573,'Range Midpoints'!$A$2:$C$13,3))</f>
        <v>375</v>
      </c>
    </row>
    <row r="1574" spans="1:8">
      <c r="A1574" s="1" t="str">
        <f t="shared" si="24"/>
        <v>37011</v>
      </c>
      <c r="B1574" s="62" t="s">
        <v>3056</v>
      </c>
      <c r="C1574" s="62" t="s">
        <v>2946</v>
      </c>
      <c r="D1574" s="62" t="s">
        <v>2837</v>
      </c>
      <c r="E1574" s="63">
        <v>25</v>
      </c>
      <c r="F1574" s="62" t="s">
        <v>2841</v>
      </c>
      <c r="G1574" s="34" t="str">
        <f>IF((F1574=""),"",VLOOKUP(F1574,'Range Midpoints'!$A$2:$C$13,2))</f>
        <v/>
      </c>
      <c r="H1574" s="34" t="str">
        <f>IF((F1574=""),"",VLOOKUP(F1574,'Range Midpoints'!$A$2:$C$13,3))</f>
        <v/>
      </c>
    </row>
    <row r="1575" spans="1:8">
      <c r="A1575" s="1" t="str">
        <f t="shared" si="24"/>
        <v>37013</v>
      </c>
      <c r="B1575" s="62" t="s">
        <v>3056</v>
      </c>
      <c r="C1575" s="62" t="s">
        <v>2844</v>
      </c>
      <c r="D1575" s="62" t="s">
        <v>2837</v>
      </c>
      <c r="E1575" s="63">
        <v>77</v>
      </c>
      <c r="F1575" s="62" t="s">
        <v>2841</v>
      </c>
      <c r="G1575" s="34" t="str">
        <f>IF((F1575=""),"",VLOOKUP(F1575,'Range Midpoints'!$A$2:$C$13,2))</f>
        <v/>
      </c>
      <c r="H1575" s="34" t="str">
        <f>IF((F1575=""),"",VLOOKUP(F1575,'Range Midpoints'!$A$2:$C$13,3))</f>
        <v/>
      </c>
    </row>
    <row r="1576" spans="1:8">
      <c r="A1576" s="1" t="str">
        <f t="shared" si="24"/>
        <v>37015</v>
      </c>
      <c r="B1576" s="62" t="s">
        <v>3056</v>
      </c>
      <c r="C1576" s="62" t="s">
        <v>2845</v>
      </c>
      <c r="D1576" s="62" t="s">
        <v>2837</v>
      </c>
      <c r="E1576" s="63">
        <v>0</v>
      </c>
      <c r="F1576" s="62" t="s">
        <v>2848</v>
      </c>
      <c r="G1576" s="34" t="str">
        <f>IF((F1576=""),"",VLOOKUP(F1576,'Range Midpoints'!$A$2:$C$13,2))</f>
        <v>0-19</v>
      </c>
      <c r="H1576" s="34">
        <f>IF((F1576=""),"",VLOOKUP(F1576,'Range Midpoints'!$A$2:$C$13,3))</f>
        <v>10</v>
      </c>
    </row>
    <row r="1577" spans="1:8">
      <c r="A1577" s="1" t="str">
        <f t="shared" si="24"/>
        <v>37017</v>
      </c>
      <c r="B1577" s="62" t="s">
        <v>3056</v>
      </c>
      <c r="C1577" s="62" t="s">
        <v>2846</v>
      </c>
      <c r="D1577" s="62" t="s">
        <v>2837</v>
      </c>
      <c r="E1577" s="63">
        <v>65</v>
      </c>
      <c r="F1577" s="62" t="s">
        <v>2841</v>
      </c>
      <c r="G1577" s="34" t="str">
        <f>IF((F1577=""),"",VLOOKUP(F1577,'Range Midpoints'!$A$2:$C$13,2))</f>
        <v/>
      </c>
      <c r="H1577" s="34" t="str">
        <f>IF((F1577=""),"",VLOOKUP(F1577,'Range Midpoints'!$A$2:$C$13,3))</f>
        <v/>
      </c>
    </row>
    <row r="1578" spans="1:8">
      <c r="A1578" s="1" t="str">
        <f t="shared" si="24"/>
        <v>37019</v>
      </c>
      <c r="B1578" s="62" t="s">
        <v>3056</v>
      </c>
      <c r="C1578" s="62" t="s">
        <v>2847</v>
      </c>
      <c r="D1578" s="62" t="s">
        <v>2837</v>
      </c>
      <c r="E1578" s="63">
        <v>0</v>
      </c>
      <c r="F1578" s="62" t="s">
        <v>2853</v>
      </c>
      <c r="G1578" s="34" t="str">
        <f>IF((F1578=""),"",VLOOKUP(F1578,'Range Midpoints'!$A$2:$C$13,2))</f>
        <v>100-249</v>
      </c>
      <c r="H1578" s="34">
        <f>IF((F1578=""),"",VLOOKUP(F1578,'Range Midpoints'!$A$2:$C$13,3))</f>
        <v>175</v>
      </c>
    </row>
    <row r="1579" spans="1:8">
      <c r="A1579" s="1" t="str">
        <f t="shared" si="24"/>
        <v>37021</v>
      </c>
      <c r="B1579" s="62" t="s">
        <v>3056</v>
      </c>
      <c r="C1579" s="62" t="s">
        <v>2850</v>
      </c>
      <c r="D1579" s="62" t="s">
        <v>2837</v>
      </c>
      <c r="E1579" s="63">
        <v>763</v>
      </c>
      <c r="F1579" s="62" t="s">
        <v>2841</v>
      </c>
      <c r="G1579" s="34" t="str">
        <f>IF((F1579=""),"",VLOOKUP(F1579,'Range Midpoints'!$A$2:$C$13,2))</f>
        <v/>
      </c>
      <c r="H1579" s="34" t="str">
        <f>IF((F1579=""),"",VLOOKUP(F1579,'Range Midpoints'!$A$2:$C$13,3))</f>
        <v/>
      </c>
    </row>
    <row r="1580" spans="1:8">
      <c r="A1580" s="1" t="str">
        <f t="shared" si="24"/>
        <v>37023</v>
      </c>
      <c r="B1580" s="62" t="s">
        <v>3056</v>
      </c>
      <c r="C1580" s="62" t="s">
        <v>2851</v>
      </c>
      <c r="D1580" s="62" t="s">
        <v>2837</v>
      </c>
      <c r="E1580" s="63">
        <v>0</v>
      </c>
      <c r="F1580" s="62" t="s">
        <v>2838</v>
      </c>
      <c r="G1580" s="34" t="str">
        <f>IF((F1580=""),"",VLOOKUP(F1580,'Range Midpoints'!$A$2:$C$13,2))</f>
        <v>20-99</v>
      </c>
      <c r="H1580" s="34">
        <f>IF((F1580=""),"",VLOOKUP(F1580,'Range Midpoints'!$A$2:$C$13,3))</f>
        <v>60</v>
      </c>
    </row>
    <row r="1581" spans="1:8">
      <c r="A1581" s="1" t="str">
        <f t="shared" si="24"/>
        <v>37025</v>
      </c>
      <c r="B1581" s="62" t="s">
        <v>3056</v>
      </c>
      <c r="C1581" s="62" t="s">
        <v>2852</v>
      </c>
      <c r="D1581" s="62" t="s">
        <v>2837</v>
      </c>
      <c r="E1581" s="63">
        <v>231</v>
      </c>
      <c r="F1581" s="62" t="s">
        <v>2841</v>
      </c>
      <c r="G1581" s="34" t="str">
        <f>IF((F1581=""),"",VLOOKUP(F1581,'Range Midpoints'!$A$2:$C$13,2))</f>
        <v/>
      </c>
      <c r="H1581" s="34" t="str">
        <f>IF((F1581=""),"",VLOOKUP(F1581,'Range Midpoints'!$A$2:$C$13,3))</f>
        <v/>
      </c>
    </row>
    <row r="1582" spans="1:8">
      <c r="A1582" s="1" t="str">
        <f t="shared" si="24"/>
        <v>37027</v>
      </c>
      <c r="B1582" s="62" t="s">
        <v>3056</v>
      </c>
      <c r="C1582" s="62" t="s">
        <v>2932</v>
      </c>
      <c r="D1582" s="62" t="s">
        <v>2837</v>
      </c>
      <c r="E1582" s="63">
        <v>0</v>
      </c>
      <c r="F1582" s="62" t="s">
        <v>2838</v>
      </c>
      <c r="G1582" s="34" t="str">
        <f>IF((F1582=""),"",VLOOKUP(F1582,'Range Midpoints'!$A$2:$C$13,2))</f>
        <v>20-99</v>
      </c>
      <c r="H1582" s="34">
        <f>IF((F1582=""),"",VLOOKUP(F1582,'Range Midpoints'!$A$2:$C$13,3))</f>
        <v>60</v>
      </c>
    </row>
    <row r="1583" spans="1:8">
      <c r="A1583" s="1" t="str">
        <f t="shared" si="24"/>
        <v>37031</v>
      </c>
      <c r="B1583" s="62" t="s">
        <v>3056</v>
      </c>
      <c r="C1583" s="62" t="s">
        <v>2856</v>
      </c>
      <c r="D1583" s="62" t="s">
        <v>2837</v>
      </c>
      <c r="E1583" s="63">
        <v>121</v>
      </c>
      <c r="F1583" s="62" t="s">
        <v>2841</v>
      </c>
      <c r="G1583" s="34" t="str">
        <f>IF((F1583=""),"",VLOOKUP(F1583,'Range Midpoints'!$A$2:$C$13,2))</f>
        <v/>
      </c>
      <c r="H1583" s="34" t="str">
        <f>IF((F1583=""),"",VLOOKUP(F1583,'Range Midpoints'!$A$2:$C$13,3))</f>
        <v/>
      </c>
    </row>
    <row r="1584" spans="1:8">
      <c r="A1584" s="1" t="str">
        <f t="shared" si="24"/>
        <v>37033</v>
      </c>
      <c r="B1584" s="62" t="s">
        <v>3056</v>
      </c>
      <c r="C1584" s="62" t="s">
        <v>2857</v>
      </c>
      <c r="D1584" s="62" t="s">
        <v>2837</v>
      </c>
      <c r="E1584" s="63">
        <v>0</v>
      </c>
      <c r="F1584" s="62" t="s">
        <v>2838</v>
      </c>
      <c r="G1584" s="34" t="str">
        <f>IF((F1584=""),"",VLOOKUP(F1584,'Range Midpoints'!$A$2:$C$13,2))</f>
        <v>20-99</v>
      </c>
      <c r="H1584" s="34">
        <f>IF((F1584=""),"",VLOOKUP(F1584,'Range Midpoints'!$A$2:$C$13,3))</f>
        <v>60</v>
      </c>
    </row>
    <row r="1585" spans="1:8">
      <c r="A1585" s="1" t="str">
        <f t="shared" si="24"/>
        <v>37035</v>
      </c>
      <c r="B1585" s="62" t="s">
        <v>3056</v>
      </c>
      <c r="C1585" s="62" t="s">
        <v>2934</v>
      </c>
      <c r="D1585" s="62" t="s">
        <v>2837</v>
      </c>
      <c r="E1585" s="63">
        <v>305</v>
      </c>
      <c r="F1585" s="62" t="s">
        <v>2841</v>
      </c>
      <c r="G1585" s="34" t="str">
        <f>IF((F1585=""),"",VLOOKUP(F1585,'Range Midpoints'!$A$2:$C$13,2))</f>
        <v/>
      </c>
      <c r="H1585" s="34" t="str">
        <f>IF((F1585=""),"",VLOOKUP(F1585,'Range Midpoints'!$A$2:$C$13,3))</f>
        <v/>
      </c>
    </row>
    <row r="1586" spans="1:8">
      <c r="A1586" s="1" t="str">
        <f t="shared" si="24"/>
        <v>37037</v>
      </c>
      <c r="B1586" s="62" t="s">
        <v>3056</v>
      </c>
      <c r="C1586" s="62" t="s">
        <v>2935</v>
      </c>
      <c r="D1586" s="62" t="s">
        <v>2837</v>
      </c>
      <c r="E1586" s="63">
        <v>0</v>
      </c>
      <c r="F1586" s="62" t="s">
        <v>2838</v>
      </c>
      <c r="G1586" s="34" t="str">
        <f>IF((F1586=""),"",VLOOKUP(F1586,'Range Midpoints'!$A$2:$C$13,2))</f>
        <v>20-99</v>
      </c>
      <c r="H1586" s="34">
        <f>IF((F1586=""),"",VLOOKUP(F1586,'Range Midpoints'!$A$2:$C$13,3))</f>
        <v>60</v>
      </c>
    </row>
    <row r="1587" spans="1:8">
      <c r="A1587" s="1" t="str">
        <f t="shared" si="24"/>
        <v>37039</v>
      </c>
      <c r="B1587" s="62" t="s">
        <v>3056</v>
      </c>
      <c r="C1587" s="62" t="s">
        <v>2858</v>
      </c>
      <c r="D1587" s="62" t="s">
        <v>2837</v>
      </c>
      <c r="E1587" s="63">
        <v>0</v>
      </c>
      <c r="F1587" s="62" t="s">
        <v>2838</v>
      </c>
      <c r="G1587" s="34" t="str">
        <f>IF((F1587=""),"",VLOOKUP(F1587,'Range Midpoints'!$A$2:$C$13,2))</f>
        <v>20-99</v>
      </c>
      <c r="H1587" s="34">
        <f>IF((F1587=""),"",VLOOKUP(F1587,'Range Midpoints'!$A$2:$C$13,3))</f>
        <v>60</v>
      </c>
    </row>
    <row r="1588" spans="1:8">
      <c r="A1588" s="1" t="str">
        <f t="shared" si="24"/>
        <v>37041</v>
      </c>
      <c r="B1588" s="62" t="s">
        <v>3056</v>
      </c>
      <c r="C1588" s="62" t="s">
        <v>2859</v>
      </c>
      <c r="D1588" s="62" t="s">
        <v>2837</v>
      </c>
      <c r="E1588" s="63">
        <v>0</v>
      </c>
      <c r="F1588" s="62" t="s">
        <v>2848</v>
      </c>
      <c r="G1588" s="34" t="str">
        <f>IF((F1588=""),"",VLOOKUP(F1588,'Range Midpoints'!$A$2:$C$13,2))</f>
        <v>0-19</v>
      </c>
      <c r="H1588" s="34">
        <f>IF((F1588=""),"",VLOOKUP(F1588,'Range Midpoints'!$A$2:$C$13,3))</f>
        <v>10</v>
      </c>
    </row>
    <row r="1589" spans="1:8">
      <c r="A1589" s="1" t="str">
        <f t="shared" si="24"/>
        <v>37043</v>
      </c>
      <c r="B1589" s="62" t="s">
        <v>3056</v>
      </c>
      <c r="C1589" s="62" t="s">
        <v>2860</v>
      </c>
      <c r="D1589" s="62" t="s">
        <v>2837</v>
      </c>
      <c r="E1589" s="63">
        <v>0</v>
      </c>
      <c r="F1589" s="62" t="s">
        <v>2848</v>
      </c>
      <c r="G1589" s="34" t="str">
        <f>IF((F1589=""),"",VLOOKUP(F1589,'Range Midpoints'!$A$2:$C$13,2))</f>
        <v>0-19</v>
      </c>
      <c r="H1589" s="34">
        <f>IF((F1589=""),"",VLOOKUP(F1589,'Range Midpoints'!$A$2:$C$13,3))</f>
        <v>10</v>
      </c>
    </row>
    <row r="1590" spans="1:8">
      <c r="A1590" s="1" t="str">
        <f t="shared" si="24"/>
        <v>37045</v>
      </c>
      <c r="B1590" s="62" t="s">
        <v>3056</v>
      </c>
      <c r="C1590" s="62" t="s">
        <v>2861</v>
      </c>
      <c r="D1590" s="62" t="s">
        <v>2837</v>
      </c>
      <c r="E1590" s="63">
        <v>80</v>
      </c>
      <c r="F1590" s="62" t="s">
        <v>2841</v>
      </c>
      <c r="G1590" s="34" t="str">
        <f>IF((F1590=""),"",VLOOKUP(F1590,'Range Midpoints'!$A$2:$C$13,2))</f>
        <v/>
      </c>
      <c r="H1590" s="34" t="str">
        <f>IF((F1590=""),"",VLOOKUP(F1590,'Range Midpoints'!$A$2:$C$13,3))</f>
        <v/>
      </c>
    </row>
    <row r="1591" spans="1:8">
      <c r="A1591" s="1" t="str">
        <f t="shared" si="24"/>
        <v>37047</v>
      </c>
      <c r="B1591" s="62" t="s">
        <v>3056</v>
      </c>
      <c r="C1591" s="62" t="s">
        <v>2862</v>
      </c>
      <c r="D1591" s="62" t="s">
        <v>2837</v>
      </c>
      <c r="E1591" s="63">
        <v>44</v>
      </c>
      <c r="F1591" s="62" t="s">
        <v>2841</v>
      </c>
      <c r="G1591" s="34" t="str">
        <f>IF((F1591=""),"",VLOOKUP(F1591,'Range Midpoints'!$A$2:$C$13,2))</f>
        <v/>
      </c>
      <c r="H1591" s="34" t="str">
        <f>IF((F1591=""),"",VLOOKUP(F1591,'Range Midpoints'!$A$2:$C$13,3))</f>
        <v/>
      </c>
    </row>
    <row r="1592" spans="1:8">
      <c r="A1592" s="1" t="str">
        <f t="shared" si="24"/>
        <v>37049</v>
      </c>
      <c r="B1592" s="62" t="s">
        <v>3056</v>
      </c>
      <c r="C1592" s="62" t="s">
        <v>2863</v>
      </c>
      <c r="D1592" s="62" t="s">
        <v>2837</v>
      </c>
      <c r="E1592" s="63">
        <v>100</v>
      </c>
      <c r="F1592" s="62" t="s">
        <v>2841</v>
      </c>
      <c r="G1592" s="34" t="str">
        <f>IF((F1592=""),"",VLOOKUP(F1592,'Range Midpoints'!$A$2:$C$13,2))</f>
        <v/>
      </c>
      <c r="H1592" s="34" t="str">
        <f>IF((F1592=""),"",VLOOKUP(F1592,'Range Midpoints'!$A$2:$C$13,3))</f>
        <v/>
      </c>
    </row>
    <row r="1593" spans="1:8">
      <c r="A1593" s="1" t="str">
        <f t="shared" si="24"/>
        <v>37051</v>
      </c>
      <c r="B1593" s="62" t="s">
        <v>3056</v>
      </c>
      <c r="C1593" s="62" t="s">
        <v>2864</v>
      </c>
      <c r="D1593" s="62" t="s">
        <v>2837</v>
      </c>
      <c r="E1593" s="63">
        <v>587</v>
      </c>
      <c r="F1593" s="62" t="s">
        <v>2841</v>
      </c>
      <c r="G1593" s="34" t="str">
        <f>IF((F1593=""),"",VLOOKUP(F1593,'Range Midpoints'!$A$2:$C$13,2))</f>
        <v/>
      </c>
      <c r="H1593" s="34" t="str">
        <f>IF((F1593=""),"",VLOOKUP(F1593,'Range Midpoints'!$A$2:$C$13,3))</f>
        <v/>
      </c>
    </row>
    <row r="1594" spans="1:8">
      <c r="A1594" s="1" t="str">
        <f t="shared" si="24"/>
        <v>37053</v>
      </c>
      <c r="B1594" s="62" t="s">
        <v>3056</v>
      </c>
      <c r="C1594" s="62" t="s">
        <v>2865</v>
      </c>
      <c r="D1594" s="62" t="s">
        <v>2837</v>
      </c>
      <c r="E1594" s="63">
        <v>0</v>
      </c>
      <c r="F1594" s="62" t="s">
        <v>2848</v>
      </c>
      <c r="G1594" s="34" t="str">
        <f>IF((F1594=""),"",VLOOKUP(F1594,'Range Midpoints'!$A$2:$C$13,2))</f>
        <v>0-19</v>
      </c>
      <c r="H1594" s="34">
        <f>IF((F1594=""),"",VLOOKUP(F1594,'Range Midpoints'!$A$2:$C$13,3))</f>
        <v>10</v>
      </c>
    </row>
    <row r="1595" spans="1:8">
      <c r="A1595" s="1" t="str">
        <f t="shared" si="24"/>
        <v>37055</v>
      </c>
      <c r="B1595" s="62" t="s">
        <v>3056</v>
      </c>
      <c r="C1595" s="62" t="s">
        <v>2866</v>
      </c>
      <c r="D1595" s="62" t="s">
        <v>2837</v>
      </c>
      <c r="E1595" s="63">
        <v>21</v>
      </c>
      <c r="F1595" s="62" t="s">
        <v>2841</v>
      </c>
      <c r="G1595" s="34" t="str">
        <f>IF((F1595=""),"",VLOOKUP(F1595,'Range Midpoints'!$A$2:$C$13,2))</f>
        <v/>
      </c>
      <c r="H1595" s="34" t="str">
        <f>IF((F1595=""),"",VLOOKUP(F1595,'Range Midpoints'!$A$2:$C$13,3))</f>
        <v/>
      </c>
    </row>
    <row r="1596" spans="1:8">
      <c r="A1596" s="1" t="str">
        <f t="shared" si="24"/>
        <v>37057</v>
      </c>
      <c r="B1596" s="62" t="s">
        <v>3056</v>
      </c>
      <c r="C1596" s="62" t="s">
        <v>2867</v>
      </c>
      <c r="D1596" s="62" t="s">
        <v>2837</v>
      </c>
      <c r="E1596" s="63">
        <v>93</v>
      </c>
      <c r="F1596" s="62" t="s">
        <v>2841</v>
      </c>
      <c r="G1596" s="34" t="str">
        <f>IF((F1596=""),"",VLOOKUP(F1596,'Range Midpoints'!$A$2:$C$13,2))</f>
        <v/>
      </c>
      <c r="H1596" s="34" t="str">
        <f>IF((F1596=""),"",VLOOKUP(F1596,'Range Midpoints'!$A$2:$C$13,3))</f>
        <v/>
      </c>
    </row>
    <row r="1597" spans="1:8">
      <c r="A1597" s="1" t="str">
        <f t="shared" si="24"/>
        <v>37059</v>
      </c>
      <c r="B1597" s="62" t="s">
        <v>3056</v>
      </c>
      <c r="C1597" s="62" t="s">
        <v>2868</v>
      </c>
      <c r="D1597" s="62" t="s">
        <v>2837</v>
      </c>
      <c r="E1597" s="63">
        <v>0</v>
      </c>
      <c r="F1597" s="62" t="s">
        <v>2848</v>
      </c>
      <c r="G1597" s="34" t="str">
        <f>IF((F1597=""),"",VLOOKUP(F1597,'Range Midpoints'!$A$2:$C$13,2))</f>
        <v>0-19</v>
      </c>
      <c r="H1597" s="34">
        <f>IF((F1597=""),"",VLOOKUP(F1597,'Range Midpoints'!$A$2:$C$13,3))</f>
        <v>10</v>
      </c>
    </row>
    <row r="1598" spans="1:8">
      <c r="A1598" s="1" t="str">
        <f t="shared" si="24"/>
        <v>37061</v>
      </c>
      <c r="B1598" s="62" t="s">
        <v>3056</v>
      </c>
      <c r="C1598" s="62" t="s">
        <v>2869</v>
      </c>
      <c r="D1598" s="62" t="s">
        <v>2837</v>
      </c>
      <c r="E1598" s="63">
        <v>63</v>
      </c>
      <c r="F1598" s="62" t="s">
        <v>2841</v>
      </c>
      <c r="G1598" s="34" t="str">
        <f>IF((F1598=""),"",VLOOKUP(F1598,'Range Midpoints'!$A$2:$C$13,2))</f>
        <v/>
      </c>
      <c r="H1598" s="34" t="str">
        <f>IF((F1598=""),"",VLOOKUP(F1598,'Range Midpoints'!$A$2:$C$13,3))</f>
        <v/>
      </c>
    </row>
    <row r="1599" spans="1:8">
      <c r="A1599" s="1" t="str">
        <f t="shared" si="24"/>
        <v>37063</v>
      </c>
      <c r="B1599" s="62" t="s">
        <v>3056</v>
      </c>
      <c r="C1599" s="62" t="s">
        <v>2936</v>
      </c>
      <c r="D1599" s="62" t="s">
        <v>2837</v>
      </c>
      <c r="E1599" s="63">
        <v>598</v>
      </c>
      <c r="F1599" s="62" t="s">
        <v>2841</v>
      </c>
      <c r="G1599" s="34" t="str">
        <f>IF((F1599=""),"",VLOOKUP(F1599,'Range Midpoints'!$A$2:$C$13,2))</f>
        <v/>
      </c>
      <c r="H1599" s="34" t="str">
        <f>IF((F1599=""),"",VLOOKUP(F1599,'Range Midpoints'!$A$2:$C$13,3))</f>
        <v/>
      </c>
    </row>
    <row r="1600" spans="1:8">
      <c r="A1600" s="1" t="str">
        <f t="shared" si="24"/>
        <v>37065</v>
      </c>
      <c r="B1600" s="62" t="s">
        <v>3056</v>
      </c>
      <c r="C1600" s="62" t="s">
        <v>2870</v>
      </c>
      <c r="D1600" s="62" t="s">
        <v>2837</v>
      </c>
      <c r="E1600" s="63">
        <v>0</v>
      </c>
      <c r="F1600" s="62" t="s">
        <v>2848</v>
      </c>
      <c r="G1600" s="34" t="str">
        <f>IF((F1600=""),"",VLOOKUP(F1600,'Range Midpoints'!$A$2:$C$13,2))</f>
        <v>0-19</v>
      </c>
      <c r="H1600" s="34">
        <f>IF((F1600=""),"",VLOOKUP(F1600,'Range Midpoints'!$A$2:$C$13,3))</f>
        <v>10</v>
      </c>
    </row>
    <row r="1601" spans="1:8">
      <c r="A1601" s="1" t="str">
        <f t="shared" si="24"/>
        <v>37067</v>
      </c>
      <c r="B1601" s="62" t="s">
        <v>3056</v>
      </c>
      <c r="C1601" s="62" t="s">
        <v>2871</v>
      </c>
      <c r="D1601" s="62" t="s">
        <v>2837</v>
      </c>
      <c r="E1601" s="63">
        <v>889</v>
      </c>
      <c r="F1601" s="62" t="s">
        <v>2841</v>
      </c>
      <c r="G1601" s="34" t="str">
        <f>IF((F1601=""),"",VLOOKUP(F1601,'Range Midpoints'!$A$2:$C$13,2))</f>
        <v/>
      </c>
      <c r="H1601" s="34" t="str">
        <f>IF((F1601=""),"",VLOOKUP(F1601,'Range Midpoints'!$A$2:$C$13,3))</f>
        <v/>
      </c>
    </row>
    <row r="1602" spans="1:8">
      <c r="A1602" s="1" t="str">
        <f t="shared" si="24"/>
        <v>37069</v>
      </c>
      <c r="B1602" s="62" t="s">
        <v>3056</v>
      </c>
      <c r="C1602" s="62" t="s">
        <v>2872</v>
      </c>
      <c r="D1602" s="62" t="s">
        <v>2837</v>
      </c>
      <c r="E1602" s="63">
        <v>130</v>
      </c>
      <c r="F1602" s="62" t="s">
        <v>2841</v>
      </c>
      <c r="G1602" s="34" t="str">
        <f>IF((F1602=""),"",VLOOKUP(F1602,'Range Midpoints'!$A$2:$C$13,2))</f>
        <v/>
      </c>
      <c r="H1602" s="34" t="str">
        <f>IF((F1602=""),"",VLOOKUP(F1602,'Range Midpoints'!$A$2:$C$13,3))</f>
        <v/>
      </c>
    </row>
    <row r="1603" spans="1:8">
      <c r="A1603" s="1" t="str">
        <f t="shared" si="24"/>
        <v>37071</v>
      </c>
      <c r="B1603" s="62" t="s">
        <v>3056</v>
      </c>
      <c r="C1603" s="62" t="s">
        <v>2873</v>
      </c>
      <c r="D1603" s="62" t="s">
        <v>2837</v>
      </c>
      <c r="E1603" s="63">
        <v>281</v>
      </c>
      <c r="F1603" s="62" t="s">
        <v>2841</v>
      </c>
      <c r="G1603" s="34" t="str">
        <f>IF((F1603=""),"",VLOOKUP(F1603,'Range Midpoints'!$A$2:$C$13,2))</f>
        <v/>
      </c>
      <c r="H1603" s="34" t="str">
        <f>IF((F1603=""),"",VLOOKUP(F1603,'Range Midpoints'!$A$2:$C$13,3))</f>
        <v/>
      </c>
    </row>
    <row r="1604" spans="1:8">
      <c r="A1604" s="1" t="str">
        <f t="shared" ref="A1604:A1667" si="25">B1604&amp;C1604</f>
        <v>37073</v>
      </c>
      <c r="B1604" s="62" t="s">
        <v>3056</v>
      </c>
      <c r="C1604" s="62" t="s">
        <v>2874</v>
      </c>
      <c r="D1604" s="62" t="s">
        <v>2837</v>
      </c>
      <c r="E1604" s="63">
        <v>0</v>
      </c>
      <c r="F1604" s="62" t="s">
        <v>2848</v>
      </c>
      <c r="G1604" s="34" t="str">
        <f>IF((F1604=""),"",VLOOKUP(F1604,'Range Midpoints'!$A$2:$C$13,2))</f>
        <v>0-19</v>
      </c>
      <c r="H1604" s="34">
        <f>IF((F1604=""),"",VLOOKUP(F1604,'Range Midpoints'!$A$2:$C$13,3))</f>
        <v>10</v>
      </c>
    </row>
    <row r="1605" spans="1:8">
      <c r="A1605" s="1" t="str">
        <f t="shared" si="25"/>
        <v>37075</v>
      </c>
      <c r="B1605" s="62" t="s">
        <v>3056</v>
      </c>
      <c r="C1605" s="62" t="s">
        <v>2875</v>
      </c>
      <c r="D1605" s="62" t="s">
        <v>2837</v>
      </c>
      <c r="E1605" s="63">
        <v>0</v>
      </c>
      <c r="F1605" s="62" t="s">
        <v>2848</v>
      </c>
      <c r="G1605" s="34" t="str">
        <f>IF((F1605=""),"",VLOOKUP(F1605,'Range Midpoints'!$A$2:$C$13,2))</f>
        <v>0-19</v>
      </c>
      <c r="H1605" s="34">
        <f>IF((F1605=""),"",VLOOKUP(F1605,'Range Midpoints'!$A$2:$C$13,3))</f>
        <v>10</v>
      </c>
    </row>
    <row r="1606" spans="1:8">
      <c r="A1606" s="1" t="str">
        <f t="shared" si="25"/>
        <v>37077</v>
      </c>
      <c r="B1606" s="62" t="s">
        <v>3056</v>
      </c>
      <c r="C1606" s="62" t="s">
        <v>2876</v>
      </c>
      <c r="D1606" s="62" t="s">
        <v>2837</v>
      </c>
      <c r="E1606" s="63">
        <v>23</v>
      </c>
      <c r="F1606" s="62" t="s">
        <v>2841</v>
      </c>
      <c r="G1606" s="34" t="str">
        <f>IF((F1606=""),"",VLOOKUP(F1606,'Range Midpoints'!$A$2:$C$13,2))</f>
        <v/>
      </c>
      <c r="H1606" s="34" t="str">
        <f>IF((F1606=""),"",VLOOKUP(F1606,'Range Midpoints'!$A$2:$C$13,3))</f>
        <v/>
      </c>
    </row>
    <row r="1607" spans="1:8">
      <c r="A1607" s="1" t="str">
        <f t="shared" si="25"/>
        <v>37079</v>
      </c>
      <c r="B1607" s="62" t="s">
        <v>3056</v>
      </c>
      <c r="C1607" s="62" t="s">
        <v>2877</v>
      </c>
      <c r="D1607" s="62" t="s">
        <v>2837</v>
      </c>
      <c r="E1607" s="63">
        <v>0</v>
      </c>
      <c r="F1607" s="62" t="s">
        <v>2838</v>
      </c>
      <c r="G1607" s="34" t="str">
        <f>IF((F1607=""),"",VLOOKUP(F1607,'Range Midpoints'!$A$2:$C$13,2))</f>
        <v>20-99</v>
      </c>
      <c r="H1607" s="34">
        <f>IF((F1607=""),"",VLOOKUP(F1607,'Range Midpoints'!$A$2:$C$13,3))</f>
        <v>60</v>
      </c>
    </row>
    <row r="1608" spans="1:8">
      <c r="A1608" s="1" t="str">
        <f t="shared" si="25"/>
        <v>37081</v>
      </c>
      <c r="B1608" s="62" t="s">
        <v>3056</v>
      </c>
      <c r="C1608" s="62" t="s">
        <v>2878</v>
      </c>
      <c r="D1608" s="62" t="s">
        <v>2837</v>
      </c>
      <c r="E1608" s="63">
        <v>1022</v>
      </c>
      <c r="F1608" s="62" t="s">
        <v>2841</v>
      </c>
      <c r="G1608" s="34" t="str">
        <f>IF((F1608=""),"",VLOOKUP(F1608,'Range Midpoints'!$A$2:$C$13,2))</f>
        <v/>
      </c>
      <c r="H1608" s="34" t="str">
        <f>IF((F1608=""),"",VLOOKUP(F1608,'Range Midpoints'!$A$2:$C$13,3))</f>
        <v/>
      </c>
    </row>
    <row r="1609" spans="1:8">
      <c r="A1609" s="1" t="str">
        <f t="shared" si="25"/>
        <v>37083</v>
      </c>
      <c r="B1609" s="62" t="s">
        <v>3056</v>
      </c>
      <c r="C1609" s="62" t="s">
        <v>2879</v>
      </c>
      <c r="D1609" s="62" t="s">
        <v>2837</v>
      </c>
      <c r="E1609" s="63">
        <v>39</v>
      </c>
      <c r="F1609" s="62" t="s">
        <v>2841</v>
      </c>
      <c r="G1609" s="34" t="str">
        <f>IF((F1609=""),"",VLOOKUP(F1609,'Range Midpoints'!$A$2:$C$13,2))</f>
        <v/>
      </c>
      <c r="H1609" s="34" t="str">
        <f>IF((F1609=""),"",VLOOKUP(F1609,'Range Midpoints'!$A$2:$C$13,3))</f>
        <v/>
      </c>
    </row>
    <row r="1610" spans="1:8">
      <c r="A1610" s="1" t="str">
        <f t="shared" si="25"/>
        <v>37085</v>
      </c>
      <c r="B1610" s="62" t="s">
        <v>3056</v>
      </c>
      <c r="C1610" s="62" t="s">
        <v>2880</v>
      </c>
      <c r="D1610" s="62" t="s">
        <v>2837</v>
      </c>
      <c r="E1610" s="63">
        <v>0</v>
      </c>
      <c r="F1610" s="62" t="s">
        <v>2838</v>
      </c>
      <c r="G1610" s="34" t="str">
        <f>IF((F1610=""),"",VLOOKUP(F1610,'Range Midpoints'!$A$2:$C$13,2))</f>
        <v>20-99</v>
      </c>
      <c r="H1610" s="34">
        <f>IF((F1610=""),"",VLOOKUP(F1610,'Range Midpoints'!$A$2:$C$13,3))</f>
        <v>60</v>
      </c>
    </row>
    <row r="1611" spans="1:8">
      <c r="A1611" s="1" t="str">
        <f t="shared" si="25"/>
        <v>37087</v>
      </c>
      <c r="B1611" s="62" t="s">
        <v>3056</v>
      </c>
      <c r="C1611" s="62" t="s">
        <v>2881</v>
      </c>
      <c r="D1611" s="62" t="s">
        <v>2837</v>
      </c>
      <c r="E1611" s="63">
        <v>0</v>
      </c>
      <c r="F1611" s="62" t="s">
        <v>2838</v>
      </c>
      <c r="G1611" s="34" t="str">
        <f>IF((F1611=""),"",VLOOKUP(F1611,'Range Midpoints'!$A$2:$C$13,2))</f>
        <v>20-99</v>
      </c>
      <c r="H1611" s="34">
        <f>IF((F1611=""),"",VLOOKUP(F1611,'Range Midpoints'!$A$2:$C$13,3))</f>
        <v>60</v>
      </c>
    </row>
    <row r="1612" spans="1:8">
      <c r="A1612" s="1" t="str">
        <f t="shared" si="25"/>
        <v>37089</v>
      </c>
      <c r="B1612" s="62" t="s">
        <v>3056</v>
      </c>
      <c r="C1612" s="62" t="s">
        <v>2882</v>
      </c>
      <c r="D1612" s="62" t="s">
        <v>2837</v>
      </c>
      <c r="E1612" s="63">
        <v>194</v>
      </c>
      <c r="F1612" s="62" t="s">
        <v>2841</v>
      </c>
      <c r="G1612" s="34" t="str">
        <f>IF((F1612=""),"",VLOOKUP(F1612,'Range Midpoints'!$A$2:$C$13,2))</f>
        <v/>
      </c>
      <c r="H1612" s="34" t="str">
        <f>IF((F1612=""),"",VLOOKUP(F1612,'Range Midpoints'!$A$2:$C$13,3))</f>
        <v/>
      </c>
    </row>
    <row r="1613" spans="1:8">
      <c r="A1613" s="1" t="str">
        <f t="shared" si="25"/>
        <v>37091</v>
      </c>
      <c r="B1613" s="62" t="s">
        <v>3056</v>
      </c>
      <c r="C1613" s="62" t="s">
        <v>2883</v>
      </c>
      <c r="D1613" s="62" t="s">
        <v>2837</v>
      </c>
      <c r="E1613" s="63">
        <v>0</v>
      </c>
      <c r="F1613" s="62" t="s">
        <v>2838</v>
      </c>
      <c r="G1613" s="34" t="str">
        <f>IF((F1613=""),"",VLOOKUP(F1613,'Range Midpoints'!$A$2:$C$13,2))</f>
        <v>20-99</v>
      </c>
      <c r="H1613" s="34">
        <f>IF((F1613=""),"",VLOOKUP(F1613,'Range Midpoints'!$A$2:$C$13,3))</f>
        <v>60</v>
      </c>
    </row>
    <row r="1614" spans="1:8">
      <c r="A1614" s="1" t="str">
        <f t="shared" si="25"/>
        <v>37097</v>
      </c>
      <c r="B1614" s="62" t="s">
        <v>3056</v>
      </c>
      <c r="C1614" s="62" t="s">
        <v>2886</v>
      </c>
      <c r="D1614" s="62" t="s">
        <v>2837</v>
      </c>
      <c r="E1614" s="63">
        <v>499</v>
      </c>
      <c r="F1614" s="62" t="s">
        <v>2841</v>
      </c>
      <c r="G1614" s="34" t="str">
        <f>IF((F1614=""),"",VLOOKUP(F1614,'Range Midpoints'!$A$2:$C$13,2))</f>
        <v/>
      </c>
      <c r="H1614" s="34" t="str">
        <f>IF((F1614=""),"",VLOOKUP(F1614,'Range Midpoints'!$A$2:$C$13,3))</f>
        <v/>
      </c>
    </row>
    <row r="1615" spans="1:8">
      <c r="A1615" s="1" t="str">
        <f t="shared" si="25"/>
        <v>37099</v>
      </c>
      <c r="B1615" s="62" t="s">
        <v>3056</v>
      </c>
      <c r="C1615" s="62" t="s">
        <v>2887</v>
      </c>
      <c r="D1615" s="62" t="s">
        <v>2837</v>
      </c>
      <c r="E1615" s="63">
        <v>0</v>
      </c>
      <c r="F1615" s="62" t="s">
        <v>2838</v>
      </c>
      <c r="G1615" s="34" t="str">
        <f>IF((F1615=""),"",VLOOKUP(F1615,'Range Midpoints'!$A$2:$C$13,2))</f>
        <v>20-99</v>
      </c>
      <c r="H1615" s="34">
        <f>IF((F1615=""),"",VLOOKUP(F1615,'Range Midpoints'!$A$2:$C$13,3))</f>
        <v>60</v>
      </c>
    </row>
    <row r="1616" spans="1:8">
      <c r="A1616" s="1" t="str">
        <f t="shared" si="25"/>
        <v>37101</v>
      </c>
      <c r="B1616" s="62" t="s">
        <v>3056</v>
      </c>
      <c r="C1616" s="62" t="s">
        <v>2888</v>
      </c>
      <c r="D1616" s="62" t="s">
        <v>2837</v>
      </c>
      <c r="E1616" s="63">
        <v>144</v>
      </c>
      <c r="F1616" s="62" t="s">
        <v>2841</v>
      </c>
      <c r="G1616" s="34" t="str">
        <f>IF((F1616=""),"",VLOOKUP(F1616,'Range Midpoints'!$A$2:$C$13,2))</f>
        <v/>
      </c>
      <c r="H1616" s="34" t="str">
        <f>IF((F1616=""),"",VLOOKUP(F1616,'Range Midpoints'!$A$2:$C$13,3))</f>
        <v/>
      </c>
    </row>
    <row r="1617" spans="1:8">
      <c r="A1617" s="1" t="str">
        <f t="shared" si="25"/>
        <v>37103</v>
      </c>
      <c r="B1617" s="62" t="s">
        <v>3056</v>
      </c>
      <c r="C1617" s="62" t="s">
        <v>2889</v>
      </c>
      <c r="D1617" s="62" t="s">
        <v>2837</v>
      </c>
      <c r="E1617" s="63">
        <v>0</v>
      </c>
      <c r="F1617" s="62" t="s">
        <v>2838</v>
      </c>
      <c r="G1617" s="34" t="str">
        <f>IF((F1617=""),"",VLOOKUP(F1617,'Range Midpoints'!$A$2:$C$13,2))</f>
        <v>20-99</v>
      </c>
      <c r="H1617" s="34">
        <f>IF((F1617=""),"",VLOOKUP(F1617,'Range Midpoints'!$A$2:$C$13,3))</f>
        <v>60</v>
      </c>
    </row>
    <row r="1618" spans="1:8">
      <c r="A1618" s="1" t="str">
        <f t="shared" si="25"/>
        <v>37105</v>
      </c>
      <c r="B1618" s="62" t="s">
        <v>3056</v>
      </c>
      <c r="C1618" s="62" t="s">
        <v>2890</v>
      </c>
      <c r="D1618" s="62" t="s">
        <v>2837</v>
      </c>
      <c r="E1618" s="63">
        <v>89</v>
      </c>
      <c r="F1618" s="62" t="s">
        <v>2841</v>
      </c>
      <c r="G1618" s="34" t="str">
        <f>IF((F1618=""),"",VLOOKUP(F1618,'Range Midpoints'!$A$2:$C$13,2))</f>
        <v/>
      </c>
      <c r="H1618" s="34" t="str">
        <f>IF((F1618=""),"",VLOOKUP(F1618,'Range Midpoints'!$A$2:$C$13,3))</f>
        <v/>
      </c>
    </row>
    <row r="1619" spans="1:8">
      <c r="A1619" s="1" t="str">
        <f t="shared" si="25"/>
        <v>37107</v>
      </c>
      <c r="B1619" s="62" t="s">
        <v>3056</v>
      </c>
      <c r="C1619" s="62" t="s">
        <v>2891</v>
      </c>
      <c r="D1619" s="62" t="s">
        <v>2837</v>
      </c>
      <c r="E1619" s="63">
        <v>162</v>
      </c>
      <c r="F1619" s="62" t="s">
        <v>2841</v>
      </c>
      <c r="G1619" s="34" t="str">
        <f>IF((F1619=""),"",VLOOKUP(F1619,'Range Midpoints'!$A$2:$C$13,2))</f>
        <v/>
      </c>
      <c r="H1619" s="34" t="str">
        <f>IF((F1619=""),"",VLOOKUP(F1619,'Range Midpoints'!$A$2:$C$13,3))</f>
        <v/>
      </c>
    </row>
    <row r="1620" spans="1:8">
      <c r="A1620" s="1" t="str">
        <f t="shared" si="25"/>
        <v>37109</v>
      </c>
      <c r="B1620" s="62" t="s">
        <v>3056</v>
      </c>
      <c r="C1620" s="62" t="s">
        <v>2892</v>
      </c>
      <c r="D1620" s="62" t="s">
        <v>2837</v>
      </c>
      <c r="E1620" s="63">
        <v>129</v>
      </c>
      <c r="F1620" s="62" t="s">
        <v>2841</v>
      </c>
      <c r="G1620" s="34" t="str">
        <f>IF((F1620=""),"",VLOOKUP(F1620,'Range Midpoints'!$A$2:$C$13,2))</f>
        <v/>
      </c>
      <c r="H1620" s="34" t="str">
        <f>IF((F1620=""),"",VLOOKUP(F1620,'Range Midpoints'!$A$2:$C$13,3))</f>
        <v/>
      </c>
    </row>
    <row r="1621" spans="1:8">
      <c r="A1621" s="1" t="str">
        <f t="shared" si="25"/>
        <v>37111</v>
      </c>
      <c r="B1621" s="62" t="s">
        <v>3056</v>
      </c>
      <c r="C1621" s="62" t="s">
        <v>2893</v>
      </c>
      <c r="D1621" s="62" t="s">
        <v>2837</v>
      </c>
      <c r="E1621" s="63">
        <v>0</v>
      </c>
      <c r="F1621" s="62" t="s">
        <v>2838</v>
      </c>
      <c r="G1621" s="34" t="str">
        <f>IF((F1621=""),"",VLOOKUP(F1621,'Range Midpoints'!$A$2:$C$13,2))</f>
        <v>20-99</v>
      </c>
      <c r="H1621" s="34">
        <f>IF((F1621=""),"",VLOOKUP(F1621,'Range Midpoints'!$A$2:$C$13,3))</f>
        <v>60</v>
      </c>
    </row>
    <row r="1622" spans="1:8">
      <c r="A1622" s="1" t="str">
        <f t="shared" si="25"/>
        <v>37113</v>
      </c>
      <c r="B1622" s="62" t="s">
        <v>3056</v>
      </c>
      <c r="C1622" s="62" t="s">
        <v>2894</v>
      </c>
      <c r="D1622" s="62" t="s">
        <v>2837</v>
      </c>
      <c r="E1622" s="63">
        <v>0</v>
      </c>
      <c r="F1622" s="62" t="s">
        <v>2848</v>
      </c>
      <c r="G1622" s="34" t="str">
        <f>IF((F1622=""),"",VLOOKUP(F1622,'Range Midpoints'!$A$2:$C$13,2))</f>
        <v>0-19</v>
      </c>
      <c r="H1622" s="34">
        <f>IF((F1622=""),"",VLOOKUP(F1622,'Range Midpoints'!$A$2:$C$13,3))</f>
        <v>10</v>
      </c>
    </row>
    <row r="1623" spans="1:8">
      <c r="A1623" s="1" t="str">
        <f t="shared" si="25"/>
        <v>37115</v>
      </c>
      <c r="B1623" s="62" t="s">
        <v>3056</v>
      </c>
      <c r="C1623" s="62" t="s">
        <v>2895</v>
      </c>
      <c r="D1623" s="62" t="s">
        <v>2837</v>
      </c>
      <c r="E1623" s="63">
        <v>0</v>
      </c>
      <c r="F1623" s="62" t="s">
        <v>2838</v>
      </c>
      <c r="G1623" s="34" t="str">
        <f>IF((F1623=""),"",VLOOKUP(F1623,'Range Midpoints'!$A$2:$C$13,2))</f>
        <v>20-99</v>
      </c>
      <c r="H1623" s="34">
        <f>IF((F1623=""),"",VLOOKUP(F1623,'Range Midpoints'!$A$2:$C$13,3))</f>
        <v>60</v>
      </c>
    </row>
    <row r="1624" spans="1:8">
      <c r="A1624" s="1" t="str">
        <f t="shared" si="25"/>
        <v>37117</v>
      </c>
      <c r="B1624" s="62" t="s">
        <v>3056</v>
      </c>
      <c r="C1624" s="62" t="s">
        <v>2896</v>
      </c>
      <c r="D1624" s="62" t="s">
        <v>2837</v>
      </c>
      <c r="E1624" s="63">
        <v>0</v>
      </c>
      <c r="F1624" s="62" t="s">
        <v>2838</v>
      </c>
      <c r="G1624" s="34" t="str">
        <f>IF((F1624=""),"",VLOOKUP(F1624,'Range Midpoints'!$A$2:$C$13,2))</f>
        <v>20-99</v>
      </c>
      <c r="H1624" s="34">
        <f>IF((F1624=""),"",VLOOKUP(F1624,'Range Midpoints'!$A$2:$C$13,3))</f>
        <v>60</v>
      </c>
    </row>
    <row r="1625" spans="1:8">
      <c r="A1625" s="1" t="str">
        <f t="shared" si="25"/>
        <v>37119</v>
      </c>
      <c r="B1625" s="62" t="s">
        <v>3056</v>
      </c>
      <c r="C1625" s="62" t="s">
        <v>2897</v>
      </c>
      <c r="D1625" s="62" t="s">
        <v>2837</v>
      </c>
      <c r="E1625" s="63">
        <v>2935</v>
      </c>
      <c r="F1625" s="62" t="s">
        <v>2841</v>
      </c>
      <c r="G1625" s="34" t="str">
        <f>IF((F1625=""),"",VLOOKUP(F1625,'Range Midpoints'!$A$2:$C$13,2))</f>
        <v/>
      </c>
      <c r="H1625" s="34" t="str">
        <f>IF((F1625=""),"",VLOOKUP(F1625,'Range Midpoints'!$A$2:$C$13,3))</f>
        <v/>
      </c>
    </row>
    <row r="1626" spans="1:8">
      <c r="A1626" s="1" t="str">
        <f t="shared" si="25"/>
        <v>37121</v>
      </c>
      <c r="B1626" s="62" t="s">
        <v>3056</v>
      </c>
      <c r="C1626" s="62" t="s">
        <v>2898</v>
      </c>
      <c r="D1626" s="62" t="s">
        <v>2837</v>
      </c>
      <c r="E1626" s="63">
        <v>0</v>
      </c>
      <c r="F1626" s="62" t="s">
        <v>2848</v>
      </c>
      <c r="G1626" s="34" t="str">
        <f>IF((F1626=""),"",VLOOKUP(F1626,'Range Midpoints'!$A$2:$C$13,2))</f>
        <v>0-19</v>
      </c>
      <c r="H1626" s="34">
        <f>IF((F1626=""),"",VLOOKUP(F1626,'Range Midpoints'!$A$2:$C$13,3))</f>
        <v>10</v>
      </c>
    </row>
    <row r="1627" spans="1:8">
      <c r="A1627" s="1" t="str">
        <f t="shared" si="25"/>
        <v>37123</v>
      </c>
      <c r="B1627" s="62" t="s">
        <v>3056</v>
      </c>
      <c r="C1627" s="62" t="s">
        <v>2899</v>
      </c>
      <c r="D1627" s="62" t="s">
        <v>2837</v>
      </c>
      <c r="E1627" s="63">
        <v>123</v>
      </c>
      <c r="F1627" s="62" t="s">
        <v>2841</v>
      </c>
      <c r="G1627" s="34" t="str">
        <f>IF((F1627=""),"",VLOOKUP(F1627,'Range Midpoints'!$A$2:$C$13,2))</f>
        <v/>
      </c>
      <c r="H1627" s="34" t="str">
        <f>IF((F1627=""),"",VLOOKUP(F1627,'Range Midpoints'!$A$2:$C$13,3))</f>
        <v/>
      </c>
    </row>
    <row r="1628" spans="1:8">
      <c r="A1628" s="1" t="str">
        <f t="shared" si="25"/>
        <v>37125</v>
      </c>
      <c r="B1628" s="62" t="s">
        <v>3056</v>
      </c>
      <c r="C1628" s="62" t="s">
        <v>2900</v>
      </c>
      <c r="D1628" s="62" t="s">
        <v>2837</v>
      </c>
      <c r="E1628" s="63">
        <v>125</v>
      </c>
      <c r="F1628" s="62" t="s">
        <v>2841</v>
      </c>
      <c r="G1628" s="34" t="str">
        <f>IF((F1628=""),"",VLOOKUP(F1628,'Range Midpoints'!$A$2:$C$13,2))</f>
        <v/>
      </c>
      <c r="H1628" s="34" t="str">
        <f>IF((F1628=""),"",VLOOKUP(F1628,'Range Midpoints'!$A$2:$C$13,3))</f>
        <v/>
      </c>
    </row>
    <row r="1629" spans="1:8">
      <c r="A1629" s="1" t="str">
        <f t="shared" si="25"/>
        <v>37127</v>
      </c>
      <c r="B1629" s="62" t="s">
        <v>3056</v>
      </c>
      <c r="C1629" s="62" t="s">
        <v>2901</v>
      </c>
      <c r="D1629" s="62" t="s">
        <v>2837</v>
      </c>
      <c r="E1629" s="63">
        <v>0</v>
      </c>
      <c r="F1629" s="62" t="s">
        <v>2913</v>
      </c>
      <c r="G1629" s="34" t="str">
        <f>IF((F1629=""),"",VLOOKUP(F1629,'Range Midpoints'!$A$2:$C$13,2))</f>
        <v>250-499</v>
      </c>
      <c r="H1629" s="34">
        <f>IF((F1629=""),"",VLOOKUP(F1629,'Range Midpoints'!$A$2:$C$13,3))</f>
        <v>375</v>
      </c>
    </row>
    <row r="1630" spans="1:8">
      <c r="A1630" s="1" t="str">
        <f t="shared" si="25"/>
        <v>37129</v>
      </c>
      <c r="B1630" s="62" t="s">
        <v>3056</v>
      </c>
      <c r="C1630" s="62" t="s">
        <v>2902</v>
      </c>
      <c r="D1630" s="62" t="s">
        <v>2837</v>
      </c>
      <c r="E1630" s="63">
        <v>496</v>
      </c>
      <c r="F1630" s="62" t="s">
        <v>2841</v>
      </c>
      <c r="G1630" s="34" t="str">
        <f>IF((F1630=""),"",VLOOKUP(F1630,'Range Midpoints'!$A$2:$C$13,2))</f>
        <v/>
      </c>
      <c r="H1630" s="34" t="str">
        <f>IF((F1630=""),"",VLOOKUP(F1630,'Range Midpoints'!$A$2:$C$13,3))</f>
        <v/>
      </c>
    </row>
    <row r="1631" spans="1:8">
      <c r="A1631" s="1" t="str">
        <f t="shared" si="25"/>
        <v>37131</v>
      </c>
      <c r="B1631" s="62" t="s">
        <v>3056</v>
      </c>
      <c r="C1631" s="62" t="s">
        <v>2903</v>
      </c>
      <c r="D1631" s="62" t="s">
        <v>2837</v>
      </c>
      <c r="E1631" s="63">
        <v>0</v>
      </c>
      <c r="F1631" s="62" t="s">
        <v>2848</v>
      </c>
      <c r="G1631" s="34" t="str">
        <f>IF((F1631=""),"",VLOOKUP(F1631,'Range Midpoints'!$A$2:$C$13,2))</f>
        <v>0-19</v>
      </c>
      <c r="H1631" s="34">
        <f>IF((F1631=""),"",VLOOKUP(F1631,'Range Midpoints'!$A$2:$C$13,3))</f>
        <v>10</v>
      </c>
    </row>
    <row r="1632" spans="1:8">
      <c r="A1632" s="1" t="str">
        <f t="shared" si="25"/>
        <v>37133</v>
      </c>
      <c r="B1632" s="62" t="s">
        <v>3056</v>
      </c>
      <c r="C1632" s="62" t="s">
        <v>2904</v>
      </c>
      <c r="D1632" s="62" t="s">
        <v>2837</v>
      </c>
      <c r="E1632" s="63">
        <v>221</v>
      </c>
      <c r="F1632" s="62" t="s">
        <v>2841</v>
      </c>
      <c r="G1632" s="34" t="str">
        <f>IF((F1632=""),"",VLOOKUP(F1632,'Range Midpoints'!$A$2:$C$13,2))</f>
        <v/>
      </c>
      <c r="H1632" s="34" t="str">
        <f>IF((F1632=""),"",VLOOKUP(F1632,'Range Midpoints'!$A$2:$C$13,3))</f>
        <v/>
      </c>
    </row>
    <row r="1633" spans="1:8">
      <c r="A1633" s="1" t="str">
        <f t="shared" si="25"/>
        <v>37135</v>
      </c>
      <c r="B1633" s="62" t="s">
        <v>3056</v>
      </c>
      <c r="C1633" s="62" t="s">
        <v>2937</v>
      </c>
      <c r="D1633" s="62" t="s">
        <v>2837</v>
      </c>
      <c r="E1633" s="63">
        <v>162</v>
      </c>
      <c r="F1633" s="62" t="s">
        <v>2841</v>
      </c>
      <c r="G1633" s="34" t="str">
        <f>IF((F1633=""),"",VLOOKUP(F1633,'Range Midpoints'!$A$2:$C$13,2))</f>
        <v/>
      </c>
      <c r="H1633" s="34" t="str">
        <f>IF((F1633=""),"",VLOOKUP(F1633,'Range Midpoints'!$A$2:$C$13,3))</f>
        <v/>
      </c>
    </row>
    <row r="1634" spans="1:8">
      <c r="A1634" s="1" t="str">
        <f t="shared" si="25"/>
        <v>37139</v>
      </c>
      <c r="B1634" s="62" t="s">
        <v>3056</v>
      </c>
      <c r="C1634" s="62" t="s">
        <v>2938</v>
      </c>
      <c r="D1634" s="62" t="s">
        <v>2837</v>
      </c>
      <c r="E1634" s="63">
        <v>23</v>
      </c>
      <c r="F1634" s="62" t="s">
        <v>2841</v>
      </c>
      <c r="G1634" s="34" t="str">
        <f>IF((F1634=""),"",VLOOKUP(F1634,'Range Midpoints'!$A$2:$C$13,2))</f>
        <v/>
      </c>
      <c r="H1634" s="34" t="str">
        <f>IF((F1634=""),"",VLOOKUP(F1634,'Range Midpoints'!$A$2:$C$13,3))</f>
        <v/>
      </c>
    </row>
    <row r="1635" spans="1:8">
      <c r="A1635" s="1" t="str">
        <f t="shared" si="25"/>
        <v>37141</v>
      </c>
      <c r="B1635" s="62" t="s">
        <v>3056</v>
      </c>
      <c r="C1635" s="62" t="s">
        <v>2941</v>
      </c>
      <c r="D1635" s="62" t="s">
        <v>2837</v>
      </c>
      <c r="E1635" s="63">
        <v>6</v>
      </c>
      <c r="F1635" s="62" t="s">
        <v>2841</v>
      </c>
      <c r="G1635" s="34" t="str">
        <f>IF((F1635=""),"",VLOOKUP(F1635,'Range Midpoints'!$A$2:$C$13,2))</f>
        <v/>
      </c>
      <c r="H1635" s="34" t="str">
        <f>IF((F1635=""),"",VLOOKUP(F1635,'Range Midpoints'!$A$2:$C$13,3))</f>
        <v/>
      </c>
    </row>
    <row r="1636" spans="1:8">
      <c r="A1636" s="1" t="str">
        <f t="shared" si="25"/>
        <v>37143</v>
      </c>
      <c r="B1636" s="62" t="s">
        <v>3056</v>
      </c>
      <c r="C1636" s="62" t="s">
        <v>2942</v>
      </c>
      <c r="D1636" s="62" t="s">
        <v>2837</v>
      </c>
      <c r="E1636" s="63">
        <v>0</v>
      </c>
      <c r="F1636" s="62" t="s">
        <v>2848</v>
      </c>
      <c r="G1636" s="34" t="str">
        <f>IF((F1636=""),"",VLOOKUP(F1636,'Range Midpoints'!$A$2:$C$13,2))</f>
        <v>0-19</v>
      </c>
      <c r="H1636" s="34">
        <f>IF((F1636=""),"",VLOOKUP(F1636,'Range Midpoints'!$A$2:$C$13,3))</f>
        <v>10</v>
      </c>
    </row>
    <row r="1637" spans="1:8">
      <c r="A1637" s="1" t="str">
        <f t="shared" si="25"/>
        <v>37145</v>
      </c>
      <c r="B1637" s="62" t="s">
        <v>3056</v>
      </c>
      <c r="C1637" s="62" t="s">
        <v>2943</v>
      </c>
      <c r="D1637" s="62" t="s">
        <v>2837</v>
      </c>
      <c r="E1637" s="63">
        <v>0</v>
      </c>
      <c r="F1637" s="62" t="s">
        <v>2848</v>
      </c>
      <c r="G1637" s="34" t="str">
        <f>IF((F1637=""),"",VLOOKUP(F1637,'Range Midpoints'!$A$2:$C$13,2))</f>
        <v>0-19</v>
      </c>
      <c r="H1637" s="34">
        <f>IF((F1637=""),"",VLOOKUP(F1637,'Range Midpoints'!$A$2:$C$13,3))</f>
        <v>10</v>
      </c>
    </row>
    <row r="1638" spans="1:8">
      <c r="A1638" s="1" t="str">
        <f t="shared" si="25"/>
        <v>37147</v>
      </c>
      <c r="B1638" s="62" t="s">
        <v>3056</v>
      </c>
      <c r="C1638" s="62" t="s">
        <v>2957</v>
      </c>
      <c r="D1638" s="62" t="s">
        <v>2837</v>
      </c>
      <c r="E1638" s="63">
        <v>328</v>
      </c>
      <c r="F1638" s="62" t="s">
        <v>2841</v>
      </c>
      <c r="G1638" s="34" t="str">
        <f>IF((F1638=""),"",VLOOKUP(F1638,'Range Midpoints'!$A$2:$C$13,2))</f>
        <v/>
      </c>
      <c r="H1638" s="34" t="str">
        <f>IF((F1638=""),"",VLOOKUP(F1638,'Range Midpoints'!$A$2:$C$13,3))</f>
        <v/>
      </c>
    </row>
    <row r="1639" spans="1:8">
      <c r="A1639" s="1" t="str">
        <f t="shared" si="25"/>
        <v>37149</v>
      </c>
      <c r="B1639" s="62" t="s">
        <v>3056</v>
      </c>
      <c r="C1639" s="62" t="s">
        <v>2944</v>
      </c>
      <c r="D1639" s="62" t="s">
        <v>2837</v>
      </c>
      <c r="E1639" s="63">
        <v>0</v>
      </c>
      <c r="F1639" s="62" t="s">
        <v>2848</v>
      </c>
      <c r="G1639" s="34" t="str">
        <f>IF((F1639=""),"",VLOOKUP(F1639,'Range Midpoints'!$A$2:$C$13,2))</f>
        <v>0-19</v>
      </c>
      <c r="H1639" s="34">
        <f>IF((F1639=""),"",VLOOKUP(F1639,'Range Midpoints'!$A$2:$C$13,3))</f>
        <v>10</v>
      </c>
    </row>
    <row r="1640" spans="1:8">
      <c r="A1640" s="1" t="str">
        <f t="shared" si="25"/>
        <v>37151</v>
      </c>
      <c r="B1640" s="62" t="s">
        <v>3056</v>
      </c>
      <c r="C1640" s="62" t="s">
        <v>2958</v>
      </c>
      <c r="D1640" s="62" t="s">
        <v>2837</v>
      </c>
      <c r="E1640" s="63">
        <v>133</v>
      </c>
      <c r="F1640" s="62" t="s">
        <v>2841</v>
      </c>
      <c r="G1640" s="34" t="str">
        <f>IF((F1640=""),"",VLOOKUP(F1640,'Range Midpoints'!$A$2:$C$13,2))</f>
        <v/>
      </c>
      <c r="H1640" s="34" t="str">
        <f>IF((F1640=""),"",VLOOKUP(F1640,'Range Midpoints'!$A$2:$C$13,3))</f>
        <v/>
      </c>
    </row>
    <row r="1641" spans="1:8">
      <c r="A1641" s="1" t="str">
        <f t="shared" si="25"/>
        <v>37153</v>
      </c>
      <c r="B1641" s="62" t="s">
        <v>3056</v>
      </c>
      <c r="C1641" s="62" t="s">
        <v>2959</v>
      </c>
      <c r="D1641" s="62" t="s">
        <v>2837</v>
      </c>
      <c r="E1641" s="63">
        <v>25</v>
      </c>
      <c r="F1641" s="62" t="s">
        <v>2841</v>
      </c>
      <c r="G1641" s="34" t="str">
        <f>IF((F1641=""),"",VLOOKUP(F1641,'Range Midpoints'!$A$2:$C$13,2))</f>
        <v/>
      </c>
      <c r="H1641" s="34" t="str">
        <f>IF((F1641=""),"",VLOOKUP(F1641,'Range Midpoints'!$A$2:$C$13,3))</f>
        <v/>
      </c>
    </row>
    <row r="1642" spans="1:8">
      <c r="A1642" s="1" t="str">
        <f t="shared" si="25"/>
        <v>37155</v>
      </c>
      <c r="B1642" s="62" t="s">
        <v>3056</v>
      </c>
      <c r="C1642" s="62" t="s">
        <v>2960</v>
      </c>
      <c r="D1642" s="62" t="s">
        <v>2837</v>
      </c>
      <c r="E1642" s="63">
        <v>154</v>
      </c>
      <c r="F1642" s="62" t="s">
        <v>2841</v>
      </c>
      <c r="G1642" s="34" t="str">
        <f>IF((F1642=""),"",VLOOKUP(F1642,'Range Midpoints'!$A$2:$C$13,2))</f>
        <v/>
      </c>
      <c r="H1642" s="34" t="str">
        <f>IF((F1642=""),"",VLOOKUP(F1642,'Range Midpoints'!$A$2:$C$13,3))</f>
        <v/>
      </c>
    </row>
    <row r="1643" spans="1:8">
      <c r="A1643" s="1" t="str">
        <f t="shared" si="25"/>
        <v>37157</v>
      </c>
      <c r="B1643" s="62" t="s">
        <v>3056</v>
      </c>
      <c r="C1643" s="62" t="s">
        <v>2961</v>
      </c>
      <c r="D1643" s="62" t="s">
        <v>2837</v>
      </c>
      <c r="E1643" s="63">
        <v>0</v>
      </c>
      <c r="F1643" s="62" t="s">
        <v>2838</v>
      </c>
      <c r="G1643" s="34" t="str">
        <f>IF((F1643=""),"",VLOOKUP(F1643,'Range Midpoints'!$A$2:$C$13,2))</f>
        <v>20-99</v>
      </c>
      <c r="H1643" s="34">
        <f>IF((F1643=""),"",VLOOKUP(F1643,'Range Midpoints'!$A$2:$C$13,3))</f>
        <v>60</v>
      </c>
    </row>
    <row r="1644" spans="1:8">
      <c r="A1644" s="1" t="str">
        <f t="shared" si="25"/>
        <v>37159</v>
      </c>
      <c r="B1644" s="62" t="s">
        <v>3056</v>
      </c>
      <c r="C1644" s="62" t="s">
        <v>2962</v>
      </c>
      <c r="D1644" s="62" t="s">
        <v>2837</v>
      </c>
      <c r="E1644" s="63">
        <v>184</v>
      </c>
      <c r="F1644" s="62" t="s">
        <v>2841</v>
      </c>
      <c r="G1644" s="34" t="str">
        <f>IF((F1644=""),"",VLOOKUP(F1644,'Range Midpoints'!$A$2:$C$13,2))</f>
        <v/>
      </c>
      <c r="H1644" s="34" t="str">
        <f>IF((F1644=""),"",VLOOKUP(F1644,'Range Midpoints'!$A$2:$C$13,3))</f>
        <v/>
      </c>
    </row>
    <row r="1645" spans="1:8">
      <c r="A1645" s="1" t="str">
        <f t="shared" si="25"/>
        <v>37161</v>
      </c>
      <c r="B1645" s="62" t="s">
        <v>3056</v>
      </c>
      <c r="C1645" s="62" t="s">
        <v>2963</v>
      </c>
      <c r="D1645" s="62" t="s">
        <v>2837</v>
      </c>
      <c r="E1645" s="63">
        <v>57</v>
      </c>
      <c r="F1645" s="62" t="s">
        <v>2841</v>
      </c>
      <c r="G1645" s="34" t="str">
        <f>IF((F1645=""),"",VLOOKUP(F1645,'Range Midpoints'!$A$2:$C$13,2))</f>
        <v/>
      </c>
      <c r="H1645" s="34" t="str">
        <f>IF((F1645=""),"",VLOOKUP(F1645,'Range Midpoints'!$A$2:$C$13,3))</f>
        <v/>
      </c>
    </row>
    <row r="1646" spans="1:8">
      <c r="A1646" s="1" t="str">
        <f t="shared" si="25"/>
        <v>37163</v>
      </c>
      <c r="B1646" s="62" t="s">
        <v>3056</v>
      </c>
      <c r="C1646" s="62" t="s">
        <v>2964</v>
      </c>
      <c r="D1646" s="62" t="s">
        <v>2837</v>
      </c>
      <c r="E1646" s="63">
        <v>27</v>
      </c>
      <c r="F1646" s="62" t="s">
        <v>2841</v>
      </c>
      <c r="G1646" s="34" t="str">
        <f>IF((F1646=""),"",VLOOKUP(F1646,'Range Midpoints'!$A$2:$C$13,2))</f>
        <v/>
      </c>
      <c r="H1646" s="34" t="str">
        <f>IF((F1646=""),"",VLOOKUP(F1646,'Range Midpoints'!$A$2:$C$13,3))</f>
        <v/>
      </c>
    </row>
    <row r="1647" spans="1:8">
      <c r="A1647" s="1" t="str">
        <f t="shared" si="25"/>
        <v>37165</v>
      </c>
      <c r="B1647" s="62" t="s">
        <v>3056</v>
      </c>
      <c r="C1647" s="62" t="s">
        <v>2965</v>
      </c>
      <c r="D1647" s="62" t="s">
        <v>2837</v>
      </c>
      <c r="E1647" s="63">
        <v>35</v>
      </c>
      <c r="F1647" s="62" t="s">
        <v>2841</v>
      </c>
      <c r="G1647" s="34" t="str">
        <f>IF((F1647=""),"",VLOOKUP(F1647,'Range Midpoints'!$A$2:$C$13,2))</f>
        <v/>
      </c>
      <c r="H1647" s="34" t="str">
        <f>IF((F1647=""),"",VLOOKUP(F1647,'Range Midpoints'!$A$2:$C$13,3))</f>
        <v/>
      </c>
    </row>
    <row r="1648" spans="1:8">
      <c r="A1648" s="1" t="str">
        <f t="shared" si="25"/>
        <v>37167</v>
      </c>
      <c r="B1648" s="62" t="s">
        <v>3056</v>
      </c>
      <c r="C1648" s="62" t="s">
        <v>2966</v>
      </c>
      <c r="D1648" s="62" t="s">
        <v>2837</v>
      </c>
      <c r="E1648" s="63">
        <v>51</v>
      </c>
      <c r="F1648" s="62" t="s">
        <v>2841</v>
      </c>
      <c r="G1648" s="34" t="str">
        <f>IF((F1648=""),"",VLOOKUP(F1648,'Range Midpoints'!$A$2:$C$13,2))</f>
        <v/>
      </c>
      <c r="H1648" s="34" t="str">
        <f>IF((F1648=""),"",VLOOKUP(F1648,'Range Midpoints'!$A$2:$C$13,3))</f>
        <v/>
      </c>
    </row>
    <row r="1649" spans="1:8">
      <c r="A1649" s="1" t="str">
        <f t="shared" si="25"/>
        <v>37169</v>
      </c>
      <c r="B1649" s="62" t="s">
        <v>3056</v>
      </c>
      <c r="C1649" s="62" t="s">
        <v>3028</v>
      </c>
      <c r="D1649" s="62" t="s">
        <v>2837</v>
      </c>
      <c r="E1649" s="63">
        <v>0</v>
      </c>
      <c r="F1649" s="62" t="s">
        <v>2838</v>
      </c>
      <c r="G1649" s="34" t="str">
        <f>IF((F1649=""),"",VLOOKUP(F1649,'Range Midpoints'!$A$2:$C$13,2))</f>
        <v>20-99</v>
      </c>
      <c r="H1649" s="34">
        <f>IF((F1649=""),"",VLOOKUP(F1649,'Range Midpoints'!$A$2:$C$13,3))</f>
        <v>60</v>
      </c>
    </row>
    <row r="1650" spans="1:8">
      <c r="A1650" s="1" t="str">
        <f t="shared" si="25"/>
        <v>37171</v>
      </c>
      <c r="B1650" s="62" t="s">
        <v>3056</v>
      </c>
      <c r="C1650" s="62" t="s">
        <v>2967</v>
      </c>
      <c r="D1650" s="62" t="s">
        <v>2837</v>
      </c>
      <c r="E1650" s="63">
        <v>0</v>
      </c>
      <c r="F1650" s="62" t="s">
        <v>2913</v>
      </c>
      <c r="G1650" s="34" t="str">
        <f>IF((F1650=""),"",VLOOKUP(F1650,'Range Midpoints'!$A$2:$C$13,2))</f>
        <v>250-499</v>
      </c>
      <c r="H1650" s="34">
        <f>IF((F1650=""),"",VLOOKUP(F1650,'Range Midpoints'!$A$2:$C$13,3))</f>
        <v>375</v>
      </c>
    </row>
    <row r="1651" spans="1:8">
      <c r="A1651" s="1" t="str">
        <f t="shared" si="25"/>
        <v>37173</v>
      </c>
      <c r="B1651" s="62" t="s">
        <v>3056</v>
      </c>
      <c r="C1651" s="62" t="s">
        <v>2968</v>
      </c>
      <c r="D1651" s="62" t="s">
        <v>2837</v>
      </c>
      <c r="E1651" s="63">
        <v>0</v>
      </c>
      <c r="F1651" s="62" t="s">
        <v>2838</v>
      </c>
      <c r="G1651" s="34" t="str">
        <f>IF((F1651=""),"",VLOOKUP(F1651,'Range Midpoints'!$A$2:$C$13,2))</f>
        <v>20-99</v>
      </c>
      <c r="H1651" s="34">
        <f>IF((F1651=""),"",VLOOKUP(F1651,'Range Midpoints'!$A$2:$C$13,3))</f>
        <v>60</v>
      </c>
    </row>
    <row r="1652" spans="1:8">
      <c r="A1652" s="1" t="str">
        <f t="shared" si="25"/>
        <v>37175</v>
      </c>
      <c r="B1652" s="62" t="s">
        <v>3056</v>
      </c>
      <c r="C1652" s="62" t="s">
        <v>2969</v>
      </c>
      <c r="D1652" s="62" t="s">
        <v>2837</v>
      </c>
      <c r="E1652" s="63">
        <v>0</v>
      </c>
      <c r="F1652" s="62" t="s">
        <v>2838</v>
      </c>
      <c r="G1652" s="34" t="str">
        <f>IF((F1652=""),"",VLOOKUP(F1652,'Range Midpoints'!$A$2:$C$13,2))</f>
        <v>20-99</v>
      </c>
      <c r="H1652" s="34">
        <f>IF((F1652=""),"",VLOOKUP(F1652,'Range Midpoints'!$A$2:$C$13,3))</f>
        <v>60</v>
      </c>
    </row>
    <row r="1653" spans="1:8">
      <c r="A1653" s="1" t="str">
        <f t="shared" si="25"/>
        <v>37179</v>
      </c>
      <c r="B1653" s="62" t="s">
        <v>3056</v>
      </c>
      <c r="C1653" s="62" t="s">
        <v>2971</v>
      </c>
      <c r="D1653" s="62" t="s">
        <v>2837</v>
      </c>
      <c r="E1653" s="63">
        <v>350</v>
      </c>
      <c r="F1653" s="62" t="s">
        <v>2841</v>
      </c>
      <c r="G1653" s="34" t="str">
        <f>IF((F1653=""),"",VLOOKUP(F1653,'Range Midpoints'!$A$2:$C$13,2))</f>
        <v/>
      </c>
      <c r="H1653" s="34" t="str">
        <f>IF((F1653=""),"",VLOOKUP(F1653,'Range Midpoints'!$A$2:$C$13,3))</f>
        <v/>
      </c>
    </row>
    <row r="1654" spans="1:8">
      <c r="A1654" s="1" t="str">
        <f t="shared" si="25"/>
        <v>37181</v>
      </c>
      <c r="B1654" s="62" t="s">
        <v>3056</v>
      </c>
      <c r="C1654" s="62" t="s">
        <v>2972</v>
      </c>
      <c r="D1654" s="62" t="s">
        <v>2837</v>
      </c>
      <c r="E1654" s="63">
        <v>49</v>
      </c>
      <c r="F1654" s="62" t="s">
        <v>2841</v>
      </c>
      <c r="G1654" s="34" t="str">
        <f>IF((F1654=""),"",VLOOKUP(F1654,'Range Midpoints'!$A$2:$C$13,2))</f>
        <v/>
      </c>
      <c r="H1654" s="34" t="str">
        <f>IF((F1654=""),"",VLOOKUP(F1654,'Range Midpoints'!$A$2:$C$13,3))</f>
        <v/>
      </c>
    </row>
    <row r="1655" spans="1:8">
      <c r="A1655" s="1" t="str">
        <f t="shared" si="25"/>
        <v>37183</v>
      </c>
      <c r="B1655" s="62" t="s">
        <v>3056</v>
      </c>
      <c r="C1655" s="62" t="s">
        <v>3025</v>
      </c>
      <c r="D1655" s="62" t="s">
        <v>2837</v>
      </c>
      <c r="E1655" s="63">
        <v>2474</v>
      </c>
      <c r="F1655" s="62" t="s">
        <v>2841</v>
      </c>
      <c r="G1655" s="34" t="str">
        <f>IF((F1655=""),"",VLOOKUP(F1655,'Range Midpoints'!$A$2:$C$13,2))</f>
        <v/>
      </c>
      <c r="H1655" s="34" t="str">
        <f>IF((F1655=""),"",VLOOKUP(F1655,'Range Midpoints'!$A$2:$C$13,3))</f>
        <v/>
      </c>
    </row>
    <row r="1656" spans="1:8">
      <c r="A1656" s="1" t="str">
        <f t="shared" si="25"/>
        <v>37185</v>
      </c>
      <c r="B1656" s="62" t="s">
        <v>3056</v>
      </c>
      <c r="C1656" s="62" t="s">
        <v>2921</v>
      </c>
      <c r="D1656" s="62" t="s">
        <v>2837</v>
      </c>
      <c r="E1656" s="63">
        <v>0</v>
      </c>
      <c r="F1656" s="62" t="s">
        <v>2838</v>
      </c>
      <c r="G1656" s="34" t="str">
        <f>IF((F1656=""),"",VLOOKUP(F1656,'Range Midpoints'!$A$2:$C$13,2))</f>
        <v>20-99</v>
      </c>
      <c r="H1656" s="34">
        <f>IF((F1656=""),"",VLOOKUP(F1656,'Range Midpoints'!$A$2:$C$13,3))</f>
        <v>60</v>
      </c>
    </row>
    <row r="1657" spans="1:8">
      <c r="A1657" s="1" t="str">
        <f t="shared" si="25"/>
        <v>37189</v>
      </c>
      <c r="B1657" s="62" t="s">
        <v>3056</v>
      </c>
      <c r="C1657" s="62" t="s">
        <v>2974</v>
      </c>
      <c r="D1657" s="62" t="s">
        <v>2837</v>
      </c>
      <c r="E1657" s="63">
        <v>0</v>
      </c>
      <c r="F1657" s="62" t="s">
        <v>2848</v>
      </c>
      <c r="G1657" s="34" t="str">
        <f>IF((F1657=""),"",VLOOKUP(F1657,'Range Midpoints'!$A$2:$C$13,2))</f>
        <v>0-19</v>
      </c>
      <c r="H1657" s="34">
        <f>IF((F1657=""),"",VLOOKUP(F1657,'Range Midpoints'!$A$2:$C$13,3))</f>
        <v>10</v>
      </c>
    </row>
    <row r="1658" spans="1:8">
      <c r="A1658" s="1" t="str">
        <f t="shared" si="25"/>
        <v>37191</v>
      </c>
      <c r="B1658" s="62" t="s">
        <v>3056</v>
      </c>
      <c r="C1658" s="62" t="s">
        <v>2975</v>
      </c>
      <c r="D1658" s="62" t="s">
        <v>2837</v>
      </c>
      <c r="E1658" s="63">
        <v>0</v>
      </c>
      <c r="F1658" s="62" t="s">
        <v>2913</v>
      </c>
      <c r="G1658" s="34" t="str">
        <f>IF((F1658=""),"",VLOOKUP(F1658,'Range Midpoints'!$A$2:$C$13,2))</f>
        <v>250-499</v>
      </c>
      <c r="H1658" s="34">
        <f>IF((F1658=""),"",VLOOKUP(F1658,'Range Midpoints'!$A$2:$C$13,3))</f>
        <v>375</v>
      </c>
    </row>
    <row r="1659" spans="1:8">
      <c r="A1659" s="1" t="str">
        <f t="shared" si="25"/>
        <v>37193</v>
      </c>
      <c r="B1659" s="62" t="s">
        <v>3056</v>
      </c>
      <c r="C1659" s="62" t="s">
        <v>2976</v>
      </c>
      <c r="D1659" s="62" t="s">
        <v>2837</v>
      </c>
      <c r="E1659" s="63">
        <v>0</v>
      </c>
      <c r="F1659" s="62" t="s">
        <v>2838</v>
      </c>
      <c r="G1659" s="34" t="str">
        <f>IF((F1659=""),"",VLOOKUP(F1659,'Range Midpoints'!$A$2:$C$13,2))</f>
        <v>20-99</v>
      </c>
      <c r="H1659" s="34">
        <f>IF((F1659=""),"",VLOOKUP(F1659,'Range Midpoints'!$A$2:$C$13,3))</f>
        <v>60</v>
      </c>
    </row>
    <row r="1660" spans="1:8">
      <c r="A1660" s="1" t="str">
        <f t="shared" si="25"/>
        <v>37195</v>
      </c>
      <c r="B1660" s="62" t="s">
        <v>3056</v>
      </c>
      <c r="C1660" s="62" t="s">
        <v>2977</v>
      </c>
      <c r="D1660" s="62" t="s">
        <v>2837</v>
      </c>
      <c r="E1660" s="63">
        <v>45</v>
      </c>
      <c r="F1660" s="62" t="s">
        <v>2841</v>
      </c>
      <c r="G1660" s="34" t="str">
        <f>IF((F1660=""),"",VLOOKUP(F1660,'Range Midpoints'!$A$2:$C$13,2))</f>
        <v/>
      </c>
      <c r="H1660" s="34" t="str">
        <f>IF((F1660=""),"",VLOOKUP(F1660,'Range Midpoints'!$A$2:$C$13,3))</f>
        <v/>
      </c>
    </row>
    <row r="1661" spans="1:8">
      <c r="A1661" s="1" t="str">
        <f t="shared" si="25"/>
        <v>37197</v>
      </c>
      <c r="B1661" s="62" t="s">
        <v>3056</v>
      </c>
      <c r="C1661" s="62" t="s">
        <v>2978</v>
      </c>
      <c r="D1661" s="62" t="s">
        <v>2837</v>
      </c>
      <c r="E1661" s="63">
        <v>0</v>
      </c>
      <c r="F1661" s="62" t="s">
        <v>2838</v>
      </c>
      <c r="G1661" s="34" t="str">
        <f>IF((F1661=""),"",VLOOKUP(F1661,'Range Midpoints'!$A$2:$C$13,2))</f>
        <v>20-99</v>
      </c>
      <c r="H1661" s="34">
        <f>IF((F1661=""),"",VLOOKUP(F1661,'Range Midpoints'!$A$2:$C$13,3))</f>
        <v>60</v>
      </c>
    </row>
    <row r="1662" spans="1:8">
      <c r="A1662" s="1" t="str">
        <f t="shared" si="25"/>
        <v>37199</v>
      </c>
      <c r="B1662" s="62" t="s">
        <v>3056</v>
      </c>
      <c r="C1662" s="62" t="s">
        <v>2979</v>
      </c>
      <c r="D1662" s="62" t="s">
        <v>2837</v>
      </c>
      <c r="E1662" s="63">
        <v>0</v>
      </c>
      <c r="F1662" s="62" t="s">
        <v>2838</v>
      </c>
      <c r="G1662" s="34" t="str">
        <f>IF((F1662=""),"",VLOOKUP(F1662,'Range Midpoints'!$A$2:$C$13,2))</f>
        <v>20-99</v>
      </c>
      <c r="H1662" s="34">
        <f>IF((F1662=""),"",VLOOKUP(F1662,'Range Midpoints'!$A$2:$C$13,3))</f>
        <v>60</v>
      </c>
    </row>
    <row r="1663" spans="1:8">
      <c r="A1663" s="1" t="str">
        <f t="shared" si="25"/>
        <v>38003</v>
      </c>
      <c r="B1663" s="62" t="s">
        <v>3057</v>
      </c>
      <c r="C1663" s="62" t="s">
        <v>2840</v>
      </c>
      <c r="D1663" s="62" t="s">
        <v>2837</v>
      </c>
      <c r="E1663" s="63">
        <v>46</v>
      </c>
      <c r="F1663" s="62" t="s">
        <v>2841</v>
      </c>
      <c r="G1663" s="34" t="str">
        <f>IF((F1663=""),"",VLOOKUP(F1663,'Range Midpoints'!$A$2:$C$13,2))</f>
        <v/>
      </c>
      <c r="H1663" s="34" t="str">
        <f>IF((F1663=""),"",VLOOKUP(F1663,'Range Midpoints'!$A$2:$C$13,3))</f>
        <v/>
      </c>
    </row>
    <row r="1664" spans="1:8">
      <c r="A1664" s="1" t="str">
        <f t="shared" si="25"/>
        <v>38005</v>
      </c>
      <c r="B1664" s="62" t="s">
        <v>3057</v>
      </c>
      <c r="C1664" s="62" t="s">
        <v>2842</v>
      </c>
      <c r="D1664" s="62" t="s">
        <v>2837</v>
      </c>
      <c r="E1664" s="63">
        <v>0</v>
      </c>
      <c r="F1664" s="62" t="s">
        <v>2848</v>
      </c>
      <c r="G1664" s="34" t="str">
        <f>IF((F1664=""),"",VLOOKUP(F1664,'Range Midpoints'!$A$2:$C$13,2))</f>
        <v>0-19</v>
      </c>
      <c r="H1664" s="34">
        <f>IF((F1664=""),"",VLOOKUP(F1664,'Range Midpoints'!$A$2:$C$13,3))</f>
        <v>10</v>
      </c>
    </row>
    <row r="1665" spans="1:8">
      <c r="A1665" s="1" t="str">
        <f t="shared" si="25"/>
        <v>38009</v>
      </c>
      <c r="B1665" s="62" t="s">
        <v>3057</v>
      </c>
      <c r="C1665" s="62" t="s">
        <v>2843</v>
      </c>
      <c r="D1665" s="62" t="s">
        <v>2837</v>
      </c>
      <c r="E1665" s="63">
        <v>0</v>
      </c>
      <c r="F1665" s="62" t="s">
        <v>2848</v>
      </c>
      <c r="G1665" s="34" t="str">
        <f>IF((F1665=""),"",VLOOKUP(F1665,'Range Midpoints'!$A$2:$C$13,2))</f>
        <v>0-19</v>
      </c>
      <c r="H1665" s="34">
        <f>IF((F1665=""),"",VLOOKUP(F1665,'Range Midpoints'!$A$2:$C$13,3))</f>
        <v>10</v>
      </c>
    </row>
    <row r="1666" spans="1:8">
      <c r="A1666" s="1" t="str">
        <f t="shared" si="25"/>
        <v>38015</v>
      </c>
      <c r="B1666" s="62" t="s">
        <v>3057</v>
      </c>
      <c r="C1666" s="62" t="s">
        <v>2845</v>
      </c>
      <c r="D1666" s="62" t="s">
        <v>2837</v>
      </c>
      <c r="E1666" s="63">
        <v>326</v>
      </c>
      <c r="F1666" s="62" t="s">
        <v>2841</v>
      </c>
      <c r="G1666" s="34" t="str">
        <f>IF((F1666=""),"",VLOOKUP(F1666,'Range Midpoints'!$A$2:$C$13,2))</f>
        <v/>
      </c>
      <c r="H1666" s="34" t="str">
        <f>IF((F1666=""),"",VLOOKUP(F1666,'Range Midpoints'!$A$2:$C$13,3))</f>
        <v/>
      </c>
    </row>
    <row r="1667" spans="1:8">
      <c r="A1667" s="1" t="str">
        <f t="shared" si="25"/>
        <v>38017</v>
      </c>
      <c r="B1667" s="62" t="s">
        <v>3057</v>
      </c>
      <c r="C1667" s="62" t="s">
        <v>2846</v>
      </c>
      <c r="D1667" s="62" t="s">
        <v>2837</v>
      </c>
      <c r="E1667" s="63">
        <v>713</v>
      </c>
      <c r="F1667" s="62" t="s">
        <v>2841</v>
      </c>
      <c r="G1667" s="34" t="str">
        <f>IF((F1667=""),"",VLOOKUP(F1667,'Range Midpoints'!$A$2:$C$13,2))</f>
        <v/>
      </c>
      <c r="H1667" s="34" t="str">
        <f>IF((F1667=""),"",VLOOKUP(F1667,'Range Midpoints'!$A$2:$C$13,3))</f>
        <v/>
      </c>
    </row>
    <row r="1668" spans="1:8">
      <c r="A1668" s="1" t="str">
        <f t="shared" ref="A1668:A1731" si="26">B1668&amp;C1668</f>
        <v>38025</v>
      </c>
      <c r="B1668" s="62" t="s">
        <v>3057</v>
      </c>
      <c r="C1668" s="62" t="s">
        <v>2852</v>
      </c>
      <c r="D1668" s="62" t="s">
        <v>2837</v>
      </c>
      <c r="E1668" s="63">
        <v>0</v>
      </c>
      <c r="F1668" s="62" t="s">
        <v>2848</v>
      </c>
      <c r="G1668" s="34" t="str">
        <f>IF((F1668=""),"",VLOOKUP(F1668,'Range Midpoints'!$A$2:$C$13,2))</f>
        <v>0-19</v>
      </c>
      <c r="H1668" s="34">
        <f>IF((F1668=""),"",VLOOKUP(F1668,'Range Midpoints'!$A$2:$C$13,3))</f>
        <v>10</v>
      </c>
    </row>
    <row r="1669" spans="1:8">
      <c r="A1669" s="1" t="str">
        <f t="shared" si="26"/>
        <v>38027</v>
      </c>
      <c r="B1669" s="62" t="s">
        <v>3057</v>
      </c>
      <c r="C1669" s="62" t="s">
        <v>2932</v>
      </c>
      <c r="D1669" s="62" t="s">
        <v>2837</v>
      </c>
      <c r="E1669" s="63">
        <v>0</v>
      </c>
      <c r="F1669" s="62" t="s">
        <v>2848</v>
      </c>
      <c r="G1669" s="34" t="str">
        <f>IF((F1669=""),"",VLOOKUP(F1669,'Range Midpoints'!$A$2:$C$13,2))</f>
        <v>0-19</v>
      </c>
      <c r="H1669" s="34">
        <f>IF((F1669=""),"",VLOOKUP(F1669,'Range Midpoints'!$A$2:$C$13,3))</f>
        <v>10</v>
      </c>
    </row>
    <row r="1670" spans="1:8">
      <c r="A1670" s="1" t="str">
        <f t="shared" si="26"/>
        <v>38029</v>
      </c>
      <c r="B1670" s="62" t="s">
        <v>3057</v>
      </c>
      <c r="C1670" s="62" t="s">
        <v>2855</v>
      </c>
      <c r="D1670" s="62" t="s">
        <v>2837</v>
      </c>
      <c r="E1670" s="63">
        <v>0</v>
      </c>
      <c r="F1670" s="62" t="s">
        <v>2848</v>
      </c>
      <c r="G1670" s="34" t="str">
        <f>IF((F1670=""),"",VLOOKUP(F1670,'Range Midpoints'!$A$2:$C$13,2))</f>
        <v>0-19</v>
      </c>
      <c r="H1670" s="34">
        <f>IF((F1670=""),"",VLOOKUP(F1670,'Range Midpoints'!$A$2:$C$13,3))</f>
        <v>10</v>
      </c>
    </row>
    <row r="1671" spans="1:8">
      <c r="A1671" s="1" t="str">
        <f t="shared" si="26"/>
        <v>38035</v>
      </c>
      <c r="B1671" s="62" t="s">
        <v>3057</v>
      </c>
      <c r="C1671" s="62" t="s">
        <v>2934</v>
      </c>
      <c r="D1671" s="62" t="s">
        <v>2837</v>
      </c>
      <c r="E1671" s="63">
        <v>343</v>
      </c>
      <c r="F1671" s="62" t="s">
        <v>2841</v>
      </c>
      <c r="G1671" s="34" t="str">
        <f>IF((F1671=""),"",VLOOKUP(F1671,'Range Midpoints'!$A$2:$C$13,2))</f>
        <v/>
      </c>
      <c r="H1671" s="34" t="str">
        <f>IF((F1671=""),"",VLOOKUP(F1671,'Range Midpoints'!$A$2:$C$13,3))</f>
        <v/>
      </c>
    </row>
    <row r="1672" spans="1:8">
      <c r="A1672" s="1" t="str">
        <f t="shared" si="26"/>
        <v>38049</v>
      </c>
      <c r="B1672" s="62" t="s">
        <v>3057</v>
      </c>
      <c r="C1672" s="62" t="s">
        <v>2863</v>
      </c>
      <c r="D1672" s="62" t="s">
        <v>2837</v>
      </c>
      <c r="E1672" s="63">
        <v>0</v>
      </c>
      <c r="F1672" s="62" t="s">
        <v>2848</v>
      </c>
      <c r="G1672" s="34" t="str">
        <f>IF((F1672=""),"",VLOOKUP(F1672,'Range Midpoints'!$A$2:$C$13,2))</f>
        <v>0-19</v>
      </c>
      <c r="H1672" s="34">
        <f>IF((F1672=""),"",VLOOKUP(F1672,'Range Midpoints'!$A$2:$C$13,3))</f>
        <v>10</v>
      </c>
    </row>
    <row r="1673" spans="1:8">
      <c r="A1673" s="1" t="str">
        <f t="shared" si="26"/>
        <v>38053</v>
      </c>
      <c r="B1673" s="62" t="s">
        <v>3057</v>
      </c>
      <c r="C1673" s="62" t="s">
        <v>2865</v>
      </c>
      <c r="D1673" s="62" t="s">
        <v>2837</v>
      </c>
      <c r="E1673" s="63">
        <v>0</v>
      </c>
      <c r="F1673" s="62" t="s">
        <v>2848</v>
      </c>
      <c r="G1673" s="34" t="str">
        <f>IF((F1673=""),"",VLOOKUP(F1673,'Range Midpoints'!$A$2:$C$13,2))</f>
        <v>0-19</v>
      </c>
      <c r="H1673" s="34">
        <f>IF((F1673=""),"",VLOOKUP(F1673,'Range Midpoints'!$A$2:$C$13,3))</f>
        <v>10</v>
      </c>
    </row>
    <row r="1674" spans="1:8">
      <c r="A1674" s="1" t="str">
        <f t="shared" si="26"/>
        <v>38055</v>
      </c>
      <c r="B1674" s="62" t="s">
        <v>3057</v>
      </c>
      <c r="C1674" s="62" t="s">
        <v>2866</v>
      </c>
      <c r="D1674" s="62" t="s">
        <v>2837</v>
      </c>
      <c r="E1674" s="63">
        <v>0</v>
      </c>
      <c r="F1674" s="62" t="s">
        <v>2848</v>
      </c>
      <c r="G1674" s="34" t="str">
        <f>IF((F1674=""),"",VLOOKUP(F1674,'Range Midpoints'!$A$2:$C$13,2))</f>
        <v>0-19</v>
      </c>
      <c r="H1674" s="34">
        <f>IF((F1674=""),"",VLOOKUP(F1674,'Range Midpoints'!$A$2:$C$13,3))</f>
        <v>10</v>
      </c>
    </row>
    <row r="1675" spans="1:8">
      <c r="A1675" s="1" t="str">
        <f t="shared" si="26"/>
        <v>38057</v>
      </c>
      <c r="B1675" s="62" t="s">
        <v>3057</v>
      </c>
      <c r="C1675" s="62" t="s">
        <v>2867</v>
      </c>
      <c r="D1675" s="62" t="s">
        <v>2837</v>
      </c>
      <c r="E1675" s="63">
        <v>0</v>
      </c>
      <c r="F1675" s="62" t="s">
        <v>2848</v>
      </c>
      <c r="G1675" s="34" t="str">
        <f>IF((F1675=""),"",VLOOKUP(F1675,'Range Midpoints'!$A$2:$C$13,2))</f>
        <v>0-19</v>
      </c>
      <c r="H1675" s="34">
        <f>IF((F1675=""),"",VLOOKUP(F1675,'Range Midpoints'!$A$2:$C$13,3))</f>
        <v>10</v>
      </c>
    </row>
    <row r="1676" spans="1:8">
      <c r="A1676" s="1" t="str">
        <f t="shared" si="26"/>
        <v>38059</v>
      </c>
      <c r="B1676" s="62" t="s">
        <v>3057</v>
      </c>
      <c r="C1676" s="62" t="s">
        <v>2868</v>
      </c>
      <c r="D1676" s="62" t="s">
        <v>2837</v>
      </c>
      <c r="E1676" s="63">
        <v>0</v>
      </c>
      <c r="F1676" s="62" t="s">
        <v>2848</v>
      </c>
      <c r="G1676" s="34" t="str">
        <f>IF((F1676=""),"",VLOOKUP(F1676,'Range Midpoints'!$A$2:$C$13,2))</f>
        <v>0-19</v>
      </c>
      <c r="H1676" s="34">
        <f>IF((F1676=""),"",VLOOKUP(F1676,'Range Midpoints'!$A$2:$C$13,3))</f>
        <v>10</v>
      </c>
    </row>
    <row r="1677" spans="1:8">
      <c r="A1677" s="1" t="str">
        <f t="shared" si="26"/>
        <v>38061</v>
      </c>
      <c r="B1677" s="62" t="s">
        <v>3057</v>
      </c>
      <c r="C1677" s="62" t="s">
        <v>2869</v>
      </c>
      <c r="D1677" s="62" t="s">
        <v>2837</v>
      </c>
      <c r="E1677" s="63">
        <v>0</v>
      </c>
      <c r="F1677" s="62" t="s">
        <v>2848</v>
      </c>
      <c r="G1677" s="34" t="str">
        <f>IF((F1677=""),"",VLOOKUP(F1677,'Range Midpoints'!$A$2:$C$13,2))</f>
        <v>0-19</v>
      </c>
      <c r="H1677" s="34">
        <f>IF((F1677=""),"",VLOOKUP(F1677,'Range Midpoints'!$A$2:$C$13,3))</f>
        <v>10</v>
      </c>
    </row>
    <row r="1678" spans="1:8">
      <c r="A1678" s="1" t="str">
        <f t="shared" si="26"/>
        <v>38063</v>
      </c>
      <c r="B1678" s="62" t="s">
        <v>3057</v>
      </c>
      <c r="C1678" s="62" t="s">
        <v>2936</v>
      </c>
      <c r="D1678" s="62" t="s">
        <v>2837</v>
      </c>
      <c r="E1678" s="63">
        <v>0</v>
      </c>
      <c r="F1678" s="62" t="s">
        <v>2848</v>
      </c>
      <c r="G1678" s="34" t="str">
        <f>IF((F1678=""),"",VLOOKUP(F1678,'Range Midpoints'!$A$2:$C$13,2))</f>
        <v>0-19</v>
      </c>
      <c r="H1678" s="34">
        <f>IF((F1678=""),"",VLOOKUP(F1678,'Range Midpoints'!$A$2:$C$13,3))</f>
        <v>10</v>
      </c>
    </row>
    <row r="1679" spans="1:8">
      <c r="A1679" s="1" t="str">
        <f t="shared" si="26"/>
        <v>38067</v>
      </c>
      <c r="B1679" s="62" t="s">
        <v>3057</v>
      </c>
      <c r="C1679" s="62" t="s">
        <v>2871</v>
      </c>
      <c r="D1679" s="62" t="s">
        <v>2837</v>
      </c>
      <c r="E1679" s="63">
        <v>35</v>
      </c>
      <c r="F1679" s="62" t="s">
        <v>2841</v>
      </c>
      <c r="G1679" s="34" t="str">
        <f>IF((F1679=""),"",VLOOKUP(F1679,'Range Midpoints'!$A$2:$C$13,2))</f>
        <v/>
      </c>
      <c r="H1679" s="34" t="str">
        <f>IF((F1679=""),"",VLOOKUP(F1679,'Range Midpoints'!$A$2:$C$13,3))</f>
        <v/>
      </c>
    </row>
    <row r="1680" spans="1:8">
      <c r="A1680" s="1" t="str">
        <f t="shared" si="26"/>
        <v>38069</v>
      </c>
      <c r="B1680" s="62" t="s">
        <v>3057</v>
      </c>
      <c r="C1680" s="62" t="s">
        <v>2872</v>
      </c>
      <c r="D1680" s="62" t="s">
        <v>2837</v>
      </c>
      <c r="E1680" s="63">
        <v>11</v>
      </c>
      <c r="F1680" s="62" t="s">
        <v>2841</v>
      </c>
      <c r="G1680" s="34" t="str">
        <f>IF((F1680=""),"",VLOOKUP(F1680,'Range Midpoints'!$A$2:$C$13,2))</f>
        <v/>
      </c>
      <c r="H1680" s="34" t="str">
        <f>IF((F1680=""),"",VLOOKUP(F1680,'Range Midpoints'!$A$2:$C$13,3))</f>
        <v/>
      </c>
    </row>
    <row r="1681" spans="1:8">
      <c r="A1681" s="1" t="str">
        <f t="shared" si="26"/>
        <v>38071</v>
      </c>
      <c r="B1681" s="62" t="s">
        <v>3057</v>
      </c>
      <c r="C1681" s="62" t="s">
        <v>2873</v>
      </c>
      <c r="D1681" s="62" t="s">
        <v>2837</v>
      </c>
      <c r="E1681" s="63">
        <v>0</v>
      </c>
      <c r="F1681" s="62" t="s">
        <v>2848</v>
      </c>
      <c r="G1681" s="34" t="str">
        <f>IF((F1681=""),"",VLOOKUP(F1681,'Range Midpoints'!$A$2:$C$13,2))</f>
        <v>0-19</v>
      </c>
      <c r="H1681" s="34">
        <f>IF((F1681=""),"",VLOOKUP(F1681,'Range Midpoints'!$A$2:$C$13,3))</f>
        <v>10</v>
      </c>
    </row>
    <row r="1682" spans="1:8">
      <c r="A1682" s="1" t="str">
        <f t="shared" si="26"/>
        <v>38073</v>
      </c>
      <c r="B1682" s="62" t="s">
        <v>3057</v>
      </c>
      <c r="C1682" s="62" t="s">
        <v>2874</v>
      </c>
      <c r="D1682" s="62" t="s">
        <v>2837</v>
      </c>
      <c r="E1682" s="63">
        <v>0</v>
      </c>
      <c r="F1682" s="62" t="s">
        <v>2848</v>
      </c>
      <c r="G1682" s="34" t="str">
        <f>IF((F1682=""),"",VLOOKUP(F1682,'Range Midpoints'!$A$2:$C$13,2))</f>
        <v>0-19</v>
      </c>
      <c r="H1682" s="34">
        <f>IF((F1682=""),"",VLOOKUP(F1682,'Range Midpoints'!$A$2:$C$13,3))</f>
        <v>10</v>
      </c>
    </row>
    <row r="1683" spans="1:8">
      <c r="A1683" s="1" t="str">
        <f t="shared" si="26"/>
        <v>38075</v>
      </c>
      <c r="B1683" s="62" t="s">
        <v>3057</v>
      </c>
      <c r="C1683" s="62" t="s">
        <v>2875</v>
      </c>
      <c r="D1683" s="62" t="s">
        <v>2837</v>
      </c>
      <c r="E1683" s="63">
        <v>0</v>
      </c>
      <c r="F1683" s="62" t="s">
        <v>2848</v>
      </c>
      <c r="G1683" s="34" t="str">
        <f>IF((F1683=""),"",VLOOKUP(F1683,'Range Midpoints'!$A$2:$C$13,2))</f>
        <v>0-19</v>
      </c>
      <c r="H1683" s="34">
        <f>IF((F1683=""),"",VLOOKUP(F1683,'Range Midpoints'!$A$2:$C$13,3))</f>
        <v>10</v>
      </c>
    </row>
    <row r="1684" spans="1:8">
      <c r="A1684" s="1" t="str">
        <f t="shared" si="26"/>
        <v>38077</v>
      </c>
      <c r="B1684" s="62" t="s">
        <v>3057</v>
      </c>
      <c r="C1684" s="62" t="s">
        <v>2876</v>
      </c>
      <c r="D1684" s="62" t="s">
        <v>2837</v>
      </c>
      <c r="E1684" s="63">
        <v>127</v>
      </c>
      <c r="F1684" s="62" t="s">
        <v>2841</v>
      </c>
      <c r="G1684" s="34" t="str">
        <f>IF((F1684=""),"",VLOOKUP(F1684,'Range Midpoints'!$A$2:$C$13,2))</f>
        <v/>
      </c>
      <c r="H1684" s="34" t="str">
        <f>IF((F1684=""),"",VLOOKUP(F1684,'Range Midpoints'!$A$2:$C$13,3))</f>
        <v/>
      </c>
    </row>
    <row r="1685" spans="1:8">
      <c r="A1685" s="1" t="str">
        <f t="shared" si="26"/>
        <v>38079</v>
      </c>
      <c r="B1685" s="62" t="s">
        <v>3057</v>
      </c>
      <c r="C1685" s="62" t="s">
        <v>2877</v>
      </c>
      <c r="D1685" s="62" t="s">
        <v>2837</v>
      </c>
      <c r="E1685" s="63">
        <v>30</v>
      </c>
      <c r="F1685" s="62" t="s">
        <v>2841</v>
      </c>
      <c r="G1685" s="34" t="str">
        <f>IF((F1685=""),"",VLOOKUP(F1685,'Range Midpoints'!$A$2:$C$13,2))</f>
        <v/>
      </c>
      <c r="H1685" s="34" t="str">
        <f>IF((F1685=""),"",VLOOKUP(F1685,'Range Midpoints'!$A$2:$C$13,3))</f>
        <v/>
      </c>
    </row>
    <row r="1686" spans="1:8">
      <c r="A1686" s="1" t="str">
        <f t="shared" si="26"/>
        <v>38081</v>
      </c>
      <c r="B1686" s="62" t="s">
        <v>3057</v>
      </c>
      <c r="C1686" s="62" t="s">
        <v>2878</v>
      </c>
      <c r="D1686" s="62" t="s">
        <v>2837</v>
      </c>
      <c r="E1686" s="63">
        <v>0</v>
      </c>
      <c r="F1686" s="62" t="s">
        <v>2848</v>
      </c>
      <c r="G1686" s="34" t="str">
        <f>IF((F1686=""),"",VLOOKUP(F1686,'Range Midpoints'!$A$2:$C$13,2))</f>
        <v>0-19</v>
      </c>
      <c r="H1686" s="34">
        <f>IF((F1686=""),"",VLOOKUP(F1686,'Range Midpoints'!$A$2:$C$13,3))</f>
        <v>10</v>
      </c>
    </row>
    <row r="1687" spans="1:8">
      <c r="A1687" s="1" t="str">
        <f t="shared" si="26"/>
        <v>38083</v>
      </c>
      <c r="B1687" s="62" t="s">
        <v>3057</v>
      </c>
      <c r="C1687" s="62" t="s">
        <v>2879</v>
      </c>
      <c r="D1687" s="62" t="s">
        <v>2837</v>
      </c>
      <c r="E1687" s="63">
        <v>0</v>
      </c>
      <c r="F1687" s="62" t="s">
        <v>2848</v>
      </c>
      <c r="G1687" s="34" t="str">
        <f>IF((F1687=""),"",VLOOKUP(F1687,'Range Midpoints'!$A$2:$C$13,2))</f>
        <v>0-19</v>
      </c>
      <c r="H1687" s="34">
        <f>IF((F1687=""),"",VLOOKUP(F1687,'Range Midpoints'!$A$2:$C$13,3))</f>
        <v>10</v>
      </c>
    </row>
    <row r="1688" spans="1:8">
      <c r="A1688" s="1" t="str">
        <f t="shared" si="26"/>
        <v>38089</v>
      </c>
      <c r="B1688" s="62" t="s">
        <v>3057</v>
      </c>
      <c r="C1688" s="62" t="s">
        <v>2882</v>
      </c>
      <c r="D1688" s="62" t="s">
        <v>2837</v>
      </c>
      <c r="E1688" s="63">
        <v>129</v>
      </c>
      <c r="F1688" s="62" t="s">
        <v>2841</v>
      </c>
      <c r="G1688" s="34" t="str">
        <f>IF((F1688=""),"",VLOOKUP(F1688,'Range Midpoints'!$A$2:$C$13,2))</f>
        <v/>
      </c>
      <c r="H1688" s="34" t="str">
        <f>IF((F1688=""),"",VLOOKUP(F1688,'Range Midpoints'!$A$2:$C$13,3))</f>
        <v/>
      </c>
    </row>
    <row r="1689" spans="1:8">
      <c r="A1689" s="1" t="str">
        <f t="shared" si="26"/>
        <v>38091</v>
      </c>
      <c r="B1689" s="62" t="s">
        <v>3057</v>
      </c>
      <c r="C1689" s="62" t="s">
        <v>2883</v>
      </c>
      <c r="D1689" s="62" t="s">
        <v>2837</v>
      </c>
      <c r="E1689" s="63">
        <v>0</v>
      </c>
      <c r="F1689" s="62" t="s">
        <v>2848</v>
      </c>
      <c r="G1689" s="34" t="str">
        <f>IF((F1689=""),"",VLOOKUP(F1689,'Range Midpoints'!$A$2:$C$13,2))</f>
        <v>0-19</v>
      </c>
      <c r="H1689" s="34">
        <f>IF((F1689=""),"",VLOOKUP(F1689,'Range Midpoints'!$A$2:$C$13,3))</f>
        <v>10</v>
      </c>
    </row>
    <row r="1690" spans="1:8">
      <c r="A1690" s="1" t="str">
        <f t="shared" si="26"/>
        <v>38093</v>
      </c>
      <c r="B1690" s="62" t="s">
        <v>3057</v>
      </c>
      <c r="C1690" s="62" t="s">
        <v>2884</v>
      </c>
      <c r="D1690" s="62" t="s">
        <v>2837</v>
      </c>
      <c r="E1690" s="63">
        <v>0</v>
      </c>
      <c r="F1690" s="62" t="s">
        <v>2838</v>
      </c>
      <c r="G1690" s="34" t="str">
        <f>IF((F1690=""),"",VLOOKUP(F1690,'Range Midpoints'!$A$2:$C$13,2))</f>
        <v>20-99</v>
      </c>
      <c r="H1690" s="34">
        <f>IF((F1690=""),"",VLOOKUP(F1690,'Range Midpoints'!$A$2:$C$13,3))</f>
        <v>60</v>
      </c>
    </row>
    <row r="1691" spans="1:8">
      <c r="A1691" s="1" t="str">
        <f t="shared" si="26"/>
        <v>38097</v>
      </c>
      <c r="B1691" s="62" t="s">
        <v>3057</v>
      </c>
      <c r="C1691" s="62" t="s">
        <v>2886</v>
      </c>
      <c r="D1691" s="62" t="s">
        <v>2837</v>
      </c>
      <c r="E1691" s="63">
        <v>0</v>
      </c>
      <c r="F1691" s="62" t="s">
        <v>2848</v>
      </c>
      <c r="G1691" s="34" t="str">
        <f>IF((F1691=""),"",VLOOKUP(F1691,'Range Midpoints'!$A$2:$C$13,2))</f>
        <v>0-19</v>
      </c>
      <c r="H1691" s="34">
        <f>IF((F1691=""),"",VLOOKUP(F1691,'Range Midpoints'!$A$2:$C$13,3))</f>
        <v>10</v>
      </c>
    </row>
    <row r="1692" spans="1:8">
      <c r="A1692" s="1" t="str">
        <f t="shared" si="26"/>
        <v>38099</v>
      </c>
      <c r="B1692" s="62" t="s">
        <v>3057</v>
      </c>
      <c r="C1692" s="62" t="s">
        <v>2887</v>
      </c>
      <c r="D1692" s="62" t="s">
        <v>2837</v>
      </c>
      <c r="E1692" s="63">
        <v>0</v>
      </c>
      <c r="F1692" s="62" t="s">
        <v>2848</v>
      </c>
      <c r="G1692" s="34" t="str">
        <f>IF((F1692=""),"",VLOOKUP(F1692,'Range Midpoints'!$A$2:$C$13,2))</f>
        <v>0-19</v>
      </c>
      <c r="H1692" s="34">
        <f>IF((F1692=""),"",VLOOKUP(F1692,'Range Midpoints'!$A$2:$C$13,3))</f>
        <v>10</v>
      </c>
    </row>
    <row r="1693" spans="1:8">
      <c r="A1693" s="1" t="str">
        <f t="shared" si="26"/>
        <v>38101</v>
      </c>
      <c r="B1693" s="62" t="s">
        <v>3057</v>
      </c>
      <c r="C1693" s="62" t="s">
        <v>2888</v>
      </c>
      <c r="D1693" s="62" t="s">
        <v>2837</v>
      </c>
      <c r="E1693" s="63">
        <v>0</v>
      </c>
      <c r="F1693" s="62" t="s">
        <v>2853</v>
      </c>
      <c r="G1693" s="34" t="str">
        <f>IF((F1693=""),"",VLOOKUP(F1693,'Range Midpoints'!$A$2:$C$13,2))</f>
        <v>100-249</v>
      </c>
      <c r="H1693" s="34">
        <f>IF((F1693=""),"",VLOOKUP(F1693,'Range Midpoints'!$A$2:$C$13,3))</f>
        <v>175</v>
      </c>
    </row>
    <row r="1694" spans="1:8">
      <c r="A1694" s="1" t="str">
        <f t="shared" si="26"/>
        <v>38103</v>
      </c>
      <c r="B1694" s="62" t="s">
        <v>3057</v>
      </c>
      <c r="C1694" s="62" t="s">
        <v>2889</v>
      </c>
      <c r="D1694" s="62" t="s">
        <v>2837</v>
      </c>
      <c r="E1694" s="63">
        <v>0</v>
      </c>
      <c r="F1694" s="62" t="s">
        <v>2848</v>
      </c>
      <c r="G1694" s="34" t="str">
        <f>IF((F1694=""),"",VLOOKUP(F1694,'Range Midpoints'!$A$2:$C$13,2))</f>
        <v>0-19</v>
      </c>
      <c r="H1694" s="34">
        <f>IF((F1694=""),"",VLOOKUP(F1694,'Range Midpoints'!$A$2:$C$13,3))</f>
        <v>10</v>
      </c>
    </row>
    <row r="1695" spans="1:8">
      <c r="A1695" s="1" t="str">
        <f t="shared" si="26"/>
        <v>38105</v>
      </c>
      <c r="B1695" s="62" t="s">
        <v>3057</v>
      </c>
      <c r="C1695" s="62" t="s">
        <v>2890</v>
      </c>
      <c r="D1695" s="62" t="s">
        <v>2837</v>
      </c>
      <c r="E1695" s="63">
        <v>9</v>
      </c>
      <c r="F1695" s="62" t="s">
        <v>2841</v>
      </c>
      <c r="G1695" s="34" t="str">
        <f>IF((F1695=""),"",VLOOKUP(F1695,'Range Midpoints'!$A$2:$C$13,2))</f>
        <v/>
      </c>
      <c r="H1695" s="34" t="str">
        <f>IF((F1695=""),"",VLOOKUP(F1695,'Range Midpoints'!$A$2:$C$13,3))</f>
        <v/>
      </c>
    </row>
    <row r="1696" spans="1:8">
      <c r="A1696" s="1" t="str">
        <f t="shared" si="26"/>
        <v>39001</v>
      </c>
      <c r="B1696" s="62" t="s">
        <v>3058</v>
      </c>
      <c r="C1696" s="62" t="s">
        <v>2836</v>
      </c>
      <c r="D1696" s="62" t="s">
        <v>2837</v>
      </c>
      <c r="E1696" s="63">
        <v>0</v>
      </c>
      <c r="F1696" s="62" t="s">
        <v>2848</v>
      </c>
      <c r="G1696" s="34" t="str">
        <f>IF((F1696=""),"",VLOOKUP(F1696,'Range Midpoints'!$A$2:$C$13,2))</f>
        <v>0-19</v>
      </c>
      <c r="H1696" s="34">
        <f>IF((F1696=""),"",VLOOKUP(F1696,'Range Midpoints'!$A$2:$C$13,3))</f>
        <v>10</v>
      </c>
    </row>
    <row r="1697" spans="1:8">
      <c r="A1697" s="1" t="str">
        <f t="shared" si="26"/>
        <v>39003</v>
      </c>
      <c r="B1697" s="62" t="s">
        <v>3058</v>
      </c>
      <c r="C1697" s="62" t="s">
        <v>2840</v>
      </c>
      <c r="D1697" s="62" t="s">
        <v>2837</v>
      </c>
      <c r="E1697" s="63">
        <v>371</v>
      </c>
      <c r="F1697" s="62" t="s">
        <v>2841</v>
      </c>
      <c r="G1697" s="34" t="str">
        <f>IF((F1697=""),"",VLOOKUP(F1697,'Range Midpoints'!$A$2:$C$13,2))</f>
        <v/>
      </c>
      <c r="H1697" s="34" t="str">
        <f>IF((F1697=""),"",VLOOKUP(F1697,'Range Midpoints'!$A$2:$C$13,3))</f>
        <v/>
      </c>
    </row>
    <row r="1698" spans="1:8">
      <c r="A1698" s="1" t="str">
        <f t="shared" si="26"/>
        <v>39005</v>
      </c>
      <c r="B1698" s="62" t="s">
        <v>3058</v>
      </c>
      <c r="C1698" s="62" t="s">
        <v>2842</v>
      </c>
      <c r="D1698" s="62" t="s">
        <v>2837</v>
      </c>
      <c r="E1698" s="63">
        <v>0</v>
      </c>
      <c r="F1698" s="62" t="s">
        <v>2838</v>
      </c>
      <c r="G1698" s="34" t="str">
        <f>IF((F1698=""),"",VLOOKUP(F1698,'Range Midpoints'!$A$2:$C$13,2))</f>
        <v>20-99</v>
      </c>
      <c r="H1698" s="34">
        <f>IF((F1698=""),"",VLOOKUP(F1698,'Range Midpoints'!$A$2:$C$13,3))</f>
        <v>60</v>
      </c>
    </row>
    <row r="1699" spans="1:8">
      <c r="A1699" s="1" t="str">
        <f t="shared" si="26"/>
        <v>39007</v>
      </c>
      <c r="B1699" s="62" t="s">
        <v>3058</v>
      </c>
      <c r="C1699" s="62" t="s">
        <v>2930</v>
      </c>
      <c r="D1699" s="62" t="s">
        <v>2837</v>
      </c>
      <c r="E1699" s="63">
        <v>67</v>
      </c>
      <c r="F1699" s="62" t="s">
        <v>2841</v>
      </c>
      <c r="G1699" s="34" t="str">
        <f>IF((F1699=""),"",VLOOKUP(F1699,'Range Midpoints'!$A$2:$C$13,2))</f>
        <v/>
      </c>
      <c r="H1699" s="34" t="str">
        <f>IF((F1699=""),"",VLOOKUP(F1699,'Range Midpoints'!$A$2:$C$13,3))</f>
        <v/>
      </c>
    </row>
    <row r="1700" spans="1:8">
      <c r="A1700" s="1" t="str">
        <f t="shared" si="26"/>
        <v>39009</v>
      </c>
      <c r="B1700" s="62" t="s">
        <v>3058</v>
      </c>
      <c r="C1700" s="62" t="s">
        <v>2843</v>
      </c>
      <c r="D1700" s="62" t="s">
        <v>2837</v>
      </c>
      <c r="E1700" s="63">
        <v>48</v>
      </c>
      <c r="F1700" s="62" t="s">
        <v>2841</v>
      </c>
      <c r="G1700" s="34" t="str">
        <f>IF((F1700=""),"",VLOOKUP(F1700,'Range Midpoints'!$A$2:$C$13,2))</f>
        <v/>
      </c>
      <c r="H1700" s="34" t="str">
        <f>IF((F1700=""),"",VLOOKUP(F1700,'Range Midpoints'!$A$2:$C$13,3))</f>
        <v/>
      </c>
    </row>
    <row r="1701" spans="1:8">
      <c r="A1701" s="1" t="str">
        <f t="shared" si="26"/>
        <v>39011</v>
      </c>
      <c r="B1701" s="62" t="s">
        <v>3058</v>
      </c>
      <c r="C1701" s="62" t="s">
        <v>2946</v>
      </c>
      <c r="D1701" s="62" t="s">
        <v>2837</v>
      </c>
      <c r="E1701" s="63">
        <v>127</v>
      </c>
      <c r="F1701" s="62" t="s">
        <v>2841</v>
      </c>
      <c r="G1701" s="34" t="str">
        <f>IF((F1701=""),"",VLOOKUP(F1701,'Range Midpoints'!$A$2:$C$13,2))</f>
        <v/>
      </c>
      <c r="H1701" s="34" t="str">
        <f>IF((F1701=""),"",VLOOKUP(F1701,'Range Midpoints'!$A$2:$C$13,3))</f>
        <v/>
      </c>
    </row>
    <row r="1702" spans="1:8">
      <c r="A1702" s="1" t="str">
        <f t="shared" si="26"/>
        <v>39013</v>
      </c>
      <c r="B1702" s="62" t="s">
        <v>3058</v>
      </c>
      <c r="C1702" s="62" t="s">
        <v>2844</v>
      </c>
      <c r="D1702" s="62" t="s">
        <v>2837</v>
      </c>
      <c r="E1702" s="63">
        <v>92</v>
      </c>
      <c r="F1702" s="62" t="s">
        <v>2841</v>
      </c>
      <c r="G1702" s="34" t="str">
        <f>IF((F1702=""),"",VLOOKUP(F1702,'Range Midpoints'!$A$2:$C$13,2))</f>
        <v/>
      </c>
      <c r="H1702" s="34" t="str">
        <f>IF((F1702=""),"",VLOOKUP(F1702,'Range Midpoints'!$A$2:$C$13,3))</f>
        <v/>
      </c>
    </row>
    <row r="1703" spans="1:8">
      <c r="A1703" s="1" t="str">
        <f t="shared" si="26"/>
        <v>39015</v>
      </c>
      <c r="B1703" s="62" t="s">
        <v>3058</v>
      </c>
      <c r="C1703" s="62" t="s">
        <v>2845</v>
      </c>
      <c r="D1703" s="62" t="s">
        <v>2837</v>
      </c>
      <c r="E1703" s="63">
        <v>0</v>
      </c>
      <c r="F1703" s="62" t="s">
        <v>2838</v>
      </c>
      <c r="G1703" s="34" t="str">
        <f>IF((F1703=""),"",VLOOKUP(F1703,'Range Midpoints'!$A$2:$C$13,2))</f>
        <v>20-99</v>
      </c>
      <c r="H1703" s="34">
        <f>IF((F1703=""),"",VLOOKUP(F1703,'Range Midpoints'!$A$2:$C$13,3))</f>
        <v>60</v>
      </c>
    </row>
    <row r="1704" spans="1:8">
      <c r="A1704" s="1" t="str">
        <f t="shared" si="26"/>
        <v>39017</v>
      </c>
      <c r="B1704" s="62" t="s">
        <v>3058</v>
      </c>
      <c r="C1704" s="62" t="s">
        <v>2846</v>
      </c>
      <c r="D1704" s="62" t="s">
        <v>2837</v>
      </c>
      <c r="E1704" s="63">
        <v>871</v>
      </c>
      <c r="F1704" s="62" t="s">
        <v>2841</v>
      </c>
      <c r="G1704" s="34" t="str">
        <f>IF((F1704=""),"",VLOOKUP(F1704,'Range Midpoints'!$A$2:$C$13,2))</f>
        <v/>
      </c>
      <c r="H1704" s="34" t="str">
        <f>IF((F1704=""),"",VLOOKUP(F1704,'Range Midpoints'!$A$2:$C$13,3))</f>
        <v/>
      </c>
    </row>
    <row r="1705" spans="1:8">
      <c r="A1705" s="1" t="str">
        <f t="shared" si="26"/>
        <v>39019</v>
      </c>
      <c r="B1705" s="62" t="s">
        <v>3058</v>
      </c>
      <c r="C1705" s="62" t="s">
        <v>2847</v>
      </c>
      <c r="D1705" s="62" t="s">
        <v>2837</v>
      </c>
      <c r="E1705" s="63">
        <v>0</v>
      </c>
      <c r="F1705" s="62" t="s">
        <v>2848</v>
      </c>
      <c r="G1705" s="34" t="str">
        <f>IF((F1705=""),"",VLOOKUP(F1705,'Range Midpoints'!$A$2:$C$13,2))</f>
        <v>0-19</v>
      </c>
      <c r="H1705" s="34">
        <f>IF((F1705=""),"",VLOOKUP(F1705,'Range Midpoints'!$A$2:$C$13,3))</f>
        <v>10</v>
      </c>
    </row>
    <row r="1706" spans="1:8">
      <c r="A1706" s="1" t="str">
        <f t="shared" si="26"/>
        <v>39021</v>
      </c>
      <c r="B1706" s="62" t="s">
        <v>3058</v>
      </c>
      <c r="C1706" s="62" t="s">
        <v>2850</v>
      </c>
      <c r="D1706" s="62" t="s">
        <v>2837</v>
      </c>
      <c r="E1706" s="63">
        <v>29</v>
      </c>
      <c r="F1706" s="62" t="s">
        <v>2841</v>
      </c>
      <c r="G1706" s="34" t="str">
        <f>IF((F1706=""),"",VLOOKUP(F1706,'Range Midpoints'!$A$2:$C$13,2))</f>
        <v/>
      </c>
      <c r="H1706" s="34" t="str">
        <f>IF((F1706=""),"",VLOOKUP(F1706,'Range Midpoints'!$A$2:$C$13,3))</f>
        <v/>
      </c>
    </row>
    <row r="1707" spans="1:8">
      <c r="A1707" s="1" t="str">
        <f t="shared" si="26"/>
        <v>39023</v>
      </c>
      <c r="B1707" s="62" t="s">
        <v>3058</v>
      </c>
      <c r="C1707" s="62" t="s">
        <v>2851</v>
      </c>
      <c r="D1707" s="62" t="s">
        <v>2837</v>
      </c>
      <c r="E1707" s="63">
        <v>181</v>
      </c>
      <c r="F1707" s="62" t="s">
        <v>2841</v>
      </c>
      <c r="G1707" s="34" t="str">
        <f>IF((F1707=""),"",VLOOKUP(F1707,'Range Midpoints'!$A$2:$C$13,2))</f>
        <v/>
      </c>
      <c r="H1707" s="34" t="str">
        <f>IF((F1707=""),"",VLOOKUP(F1707,'Range Midpoints'!$A$2:$C$13,3))</f>
        <v/>
      </c>
    </row>
    <row r="1708" spans="1:8">
      <c r="A1708" s="1" t="str">
        <f t="shared" si="26"/>
        <v>39025</v>
      </c>
      <c r="B1708" s="62" t="s">
        <v>3058</v>
      </c>
      <c r="C1708" s="62" t="s">
        <v>2852</v>
      </c>
      <c r="D1708" s="62" t="s">
        <v>2837</v>
      </c>
      <c r="E1708" s="63">
        <v>211</v>
      </c>
      <c r="F1708" s="62" t="s">
        <v>2841</v>
      </c>
      <c r="G1708" s="34" t="str">
        <f>IF((F1708=""),"",VLOOKUP(F1708,'Range Midpoints'!$A$2:$C$13,2))</f>
        <v/>
      </c>
      <c r="H1708" s="34" t="str">
        <f>IF((F1708=""),"",VLOOKUP(F1708,'Range Midpoints'!$A$2:$C$13,3))</f>
        <v/>
      </c>
    </row>
    <row r="1709" spans="1:8">
      <c r="A1709" s="1" t="str">
        <f t="shared" si="26"/>
        <v>39027</v>
      </c>
      <c r="B1709" s="62" t="s">
        <v>3058</v>
      </c>
      <c r="C1709" s="62" t="s">
        <v>2932</v>
      </c>
      <c r="D1709" s="62" t="s">
        <v>2837</v>
      </c>
      <c r="E1709" s="63">
        <v>29</v>
      </c>
      <c r="F1709" s="62" t="s">
        <v>2841</v>
      </c>
      <c r="G1709" s="34" t="str">
        <f>IF((F1709=""),"",VLOOKUP(F1709,'Range Midpoints'!$A$2:$C$13,2))</f>
        <v/>
      </c>
      <c r="H1709" s="34" t="str">
        <f>IF((F1709=""),"",VLOOKUP(F1709,'Range Midpoints'!$A$2:$C$13,3))</f>
        <v/>
      </c>
    </row>
    <row r="1710" spans="1:8">
      <c r="A1710" s="1" t="str">
        <f t="shared" si="26"/>
        <v>39029</v>
      </c>
      <c r="B1710" s="62" t="s">
        <v>3058</v>
      </c>
      <c r="C1710" s="62" t="s">
        <v>2855</v>
      </c>
      <c r="D1710" s="62" t="s">
        <v>2837</v>
      </c>
      <c r="E1710" s="63">
        <v>78</v>
      </c>
      <c r="F1710" s="62" t="s">
        <v>2841</v>
      </c>
      <c r="G1710" s="34" t="str">
        <f>IF((F1710=""),"",VLOOKUP(F1710,'Range Midpoints'!$A$2:$C$13,2))</f>
        <v/>
      </c>
      <c r="H1710" s="34" t="str">
        <f>IF((F1710=""),"",VLOOKUP(F1710,'Range Midpoints'!$A$2:$C$13,3))</f>
        <v/>
      </c>
    </row>
    <row r="1711" spans="1:8">
      <c r="A1711" s="1" t="str">
        <f t="shared" si="26"/>
        <v>39031</v>
      </c>
      <c r="B1711" s="62" t="s">
        <v>3058</v>
      </c>
      <c r="C1711" s="62" t="s">
        <v>2856</v>
      </c>
      <c r="D1711" s="62" t="s">
        <v>2837</v>
      </c>
      <c r="E1711" s="63">
        <v>32</v>
      </c>
      <c r="F1711" s="62" t="s">
        <v>2841</v>
      </c>
      <c r="G1711" s="34" t="str">
        <f>IF((F1711=""),"",VLOOKUP(F1711,'Range Midpoints'!$A$2:$C$13,2))</f>
        <v/>
      </c>
      <c r="H1711" s="34" t="str">
        <f>IF((F1711=""),"",VLOOKUP(F1711,'Range Midpoints'!$A$2:$C$13,3))</f>
        <v/>
      </c>
    </row>
    <row r="1712" spans="1:8">
      <c r="A1712" s="1" t="str">
        <f t="shared" si="26"/>
        <v>39033</v>
      </c>
      <c r="B1712" s="62" t="s">
        <v>3058</v>
      </c>
      <c r="C1712" s="62" t="s">
        <v>2857</v>
      </c>
      <c r="D1712" s="62" t="s">
        <v>2837</v>
      </c>
      <c r="E1712" s="63">
        <v>65</v>
      </c>
      <c r="F1712" s="62" t="s">
        <v>2841</v>
      </c>
      <c r="G1712" s="34" t="str">
        <f>IF((F1712=""),"",VLOOKUP(F1712,'Range Midpoints'!$A$2:$C$13,2))</f>
        <v/>
      </c>
      <c r="H1712" s="34" t="str">
        <f>IF((F1712=""),"",VLOOKUP(F1712,'Range Midpoints'!$A$2:$C$13,3))</f>
        <v/>
      </c>
    </row>
    <row r="1713" spans="1:8">
      <c r="A1713" s="1" t="str">
        <f t="shared" si="26"/>
        <v>39035</v>
      </c>
      <c r="B1713" s="62" t="s">
        <v>3058</v>
      </c>
      <c r="C1713" s="62" t="s">
        <v>2934</v>
      </c>
      <c r="D1713" s="62" t="s">
        <v>2837</v>
      </c>
      <c r="E1713" s="63">
        <v>2982</v>
      </c>
      <c r="F1713" s="62" t="s">
        <v>2841</v>
      </c>
      <c r="G1713" s="34" t="str">
        <f>IF((F1713=""),"",VLOOKUP(F1713,'Range Midpoints'!$A$2:$C$13,2))</f>
        <v/>
      </c>
      <c r="H1713" s="34" t="str">
        <f>IF((F1713=""),"",VLOOKUP(F1713,'Range Midpoints'!$A$2:$C$13,3))</f>
        <v/>
      </c>
    </row>
    <row r="1714" spans="1:8">
      <c r="A1714" s="1" t="str">
        <f t="shared" si="26"/>
        <v>39037</v>
      </c>
      <c r="B1714" s="62" t="s">
        <v>3058</v>
      </c>
      <c r="C1714" s="62" t="s">
        <v>2935</v>
      </c>
      <c r="D1714" s="62" t="s">
        <v>2837</v>
      </c>
      <c r="E1714" s="63">
        <v>93</v>
      </c>
      <c r="F1714" s="62" t="s">
        <v>2841</v>
      </c>
      <c r="G1714" s="34" t="str">
        <f>IF((F1714=""),"",VLOOKUP(F1714,'Range Midpoints'!$A$2:$C$13,2))</f>
        <v/>
      </c>
      <c r="H1714" s="34" t="str">
        <f>IF((F1714=""),"",VLOOKUP(F1714,'Range Midpoints'!$A$2:$C$13,3))</f>
        <v/>
      </c>
    </row>
    <row r="1715" spans="1:8">
      <c r="A1715" s="1" t="str">
        <f t="shared" si="26"/>
        <v>39039</v>
      </c>
      <c r="B1715" s="62" t="s">
        <v>3058</v>
      </c>
      <c r="C1715" s="62" t="s">
        <v>2858</v>
      </c>
      <c r="D1715" s="62" t="s">
        <v>2837</v>
      </c>
      <c r="E1715" s="63">
        <v>60</v>
      </c>
      <c r="F1715" s="62" t="s">
        <v>2841</v>
      </c>
      <c r="G1715" s="34" t="str">
        <f>IF((F1715=""),"",VLOOKUP(F1715,'Range Midpoints'!$A$2:$C$13,2))</f>
        <v/>
      </c>
      <c r="H1715" s="34" t="str">
        <f>IF((F1715=""),"",VLOOKUP(F1715,'Range Midpoints'!$A$2:$C$13,3))</f>
        <v/>
      </c>
    </row>
    <row r="1716" spans="1:8">
      <c r="A1716" s="1" t="str">
        <f t="shared" si="26"/>
        <v>39041</v>
      </c>
      <c r="B1716" s="62" t="s">
        <v>3058</v>
      </c>
      <c r="C1716" s="62" t="s">
        <v>2859</v>
      </c>
      <c r="D1716" s="62" t="s">
        <v>2837</v>
      </c>
      <c r="E1716" s="63">
        <v>491</v>
      </c>
      <c r="F1716" s="62" t="s">
        <v>2841</v>
      </c>
      <c r="G1716" s="34" t="str">
        <f>IF((F1716=""),"",VLOOKUP(F1716,'Range Midpoints'!$A$2:$C$13,2))</f>
        <v/>
      </c>
      <c r="H1716" s="34" t="str">
        <f>IF((F1716=""),"",VLOOKUP(F1716,'Range Midpoints'!$A$2:$C$13,3))</f>
        <v/>
      </c>
    </row>
    <row r="1717" spans="1:8">
      <c r="A1717" s="1" t="str">
        <f t="shared" si="26"/>
        <v>39043</v>
      </c>
      <c r="B1717" s="62" t="s">
        <v>3058</v>
      </c>
      <c r="C1717" s="62" t="s">
        <v>2860</v>
      </c>
      <c r="D1717" s="62" t="s">
        <v>2837</v>
      </c>
      <c r="E1717" s="63">
        <v>50</v>
      </c>
      <c r="F1717" s="62" t="s">
        <v>2841</v>
      </c>
      <c r="G1717" s="34" t="str">
        <f>IF((F1717=""),"",VLOOKUP(F1717,'Range Midpoints'!$A$2:$C$13,2))</f>
        <v/>
      </c>
      <c r="H1717" s="34" t="str">
        <f>IF((F1717=""),"",VLOOKUP(F1717,'Range Midpoints'!$A$2:$C$13,3))</f>
        <v/>
      </c>
    </row>
    <row r="1718" spans="1:8">
      <c r="A1718" s="1" t="str">
        <f t="shared" si="26"/>
        <v>39045</v>
      </c>
      <c r="B1718" s="62" t="s">
        <v>3058</v>
      </c>
      <c r="C1718" s="62" t="s">
        <v>2861</v>
      </c>
      <c r="D1718" s="62" t="s">
        <v>2837</v>
      </c>
      <c r="E1718" s="63">
        <v>0</v>
      </c>
      <c r="F1718" s="62" t="s">
        <v>2838</v>
      </c>
      <c r="G1718" s="34" t="str">
        <f>IF((F1718=""),"",VLOOKUP(F1718,'Range Midpoints'!$A$2:$C$13,2))</f>
        <v>20-99</v>
      </c>
      <c r="H1718" s="34">
        <f>IF((F1718=""),"",VLOOKUP(F1718,'Range Midpoints'!$A$2:$C$13,3))</f>
        <v>60</v>
      </c>
    </row>
    <row r="1719" spans="1:8">
      <c r="A1719" s="1" t="str">
        <f t="shared" si="26"/>
        <v>39047</v>
      </c>
      <c r="B1719" s="62" t="s">
        <v>3058</v>
      </c>
      <c r="C1719" s="62" t="s">
        <v>2862</v>
      </c>
      <c r="D1719" s="62" t="s">
        <v>2837</v>
      </c>
      <c r="E1719" s="63">
        <v>20</v>
      </c>
      <c r="F1719" s="62" t="s">
        <v>2841</v>
      </c>
      <c r="G1719" s="34" t="str">
        <f>IF((F1719=""),"",VLOOKUP(F1719,'Range Midpoints'!$A$2:$C$13,2))</f>
        <v/>
      </c>
      <c r="H1719" s="34" t="str">
        <f>IF((F1719=""),"",VLOOKUP(F1719,'Range Midpoints'!$A$2:$C$13,3))</f>
        <v/>
      </c>
    </row>
    <row r="1720" spans="1:8">
      <c r="A1720" s="1" t="str">
        <f t="shared" si="26"/>
        <v>39049</v>
      </c>
      <c r="B1720" s="62" t="s">
        <v>3058</v>
      </c>
      <c r="C1720" s="62" t="s">
        <v>2863</v>
      </c>
      <c r="D1720" s="62" t="s">
        <v>2837</v>
      </c>
      <c r="E1720" s="63">
        <v>2669</v>
      </c>
      <c r="F1720" s="62" t="s">
        <v>2841</v>
      </c>
      <c r="G1720" s="34" t="str">
        <f>IF((F1720=""),"",VLOOKUP(F1720,'Range Midpoints'!$A$2:$C$13,2))</f>
        <v/>
      </c>
      <c r="H1720" s="34" t="str">
        <f>IF((F1720=""),"",VLOOKUP(F1720,'Range Midpoints'!$A$2:$C$13,3))</f>
        <v/>
      </c>
    </row>
    <row r="1721" spans="1:8">
      <c r="A1721" s="1" t="str">
        <f t="shared" si="26"/>
        <v>39051</v>
      </c>
      <c r="B1721" s="62" t="s">
        <v>3058</v>
      </c>
      <c r="C1721" s="62" t="s">
        <v>2864</v>
      </c>
      <c r="D1721" s="62" t="s">
        <v>2837</v>
      </c>
      <c r="E1721" s="63">
        <v>33</v>
      </c>
      <c r="F1721" s="62" t="s">
        <v>2841</v>
      </c>
      <c r="G1721" s="34" t="str">
        <f>IF((F1721=""),"",VLOOKUP(F1721,'Range Midpoints'!$A$2:$C$13,2))</f>
        <v/>
      </c>
      <c r="H1721" s="34" t="str">
        <f>IF((F1721=""),"",VLOOKUP(F1721,'Range Midpoints'!$A$2:$C$13,3))</f>
        <v/>
      </c>
    </row>
    <row r="1722" spans="1:8">
      <c r="A1722" s="1" t="str">
        <f t="shared" si="26"/>
        <v>39053</v>
      </c>
      <c r="B1722" s="62" t="s">
        <v>3058</v>
      </c>
      <c r="C1722" s="62" t="s">
        <v>2865</v>
      </c>
      <c r="D1722" s="62" t="s">
        <v>2837</v>
      </c>
      <c r="E1722" s="63">
        <v>0</v>
      </c>
      <c r="F1722" s="62" t="s">
        <v>2838</v>
      </c>
      <c r="G1722" s="34" t="str">
        <f>IF((F1722=""),"",VLOOKUP(F1722,'Range Midpoints'!$A$2:$C$13,2))</f>
        <v>20-99</v>
      </c>
      <c r="H1722" s="34">
        <f>IF((F1722=""),"",VLOOKUP(F1722,'Range Midpoints'!$A$2:$C$13,3))</f>
        <v>60</v>
      </c>
    </row>
    <row r="1723" spans="1:8">
      <c r="A1723" s="1" t="str">
        <f t="shared" si="26"/>
        <v>39055</v>
      </c>
      <c r="B1723" s="62" t="s">
        <v>3058</v>
      </c>
      <c r="C1723" s="62" t="s">
        <v>2866</v>
      </c>
      <c r="D1723" s="62" t="s">
        <v>2837</v>
      </c>
      <c r="E1723" s="63">
        <v>199</v>
      </c>
      <c r="F1723" s="62" t="s">
        <v>2841</v>
      </c>
      <c r="G1723" s="34" t="str">
        <f>IF((F1723=""),"",VLOOKUP(F1723,'Range Midpoints'!$A$2:$C$13,2))</f>
        <v/>
      </c>
      <c r="H1723" s="34" t="str">
        <f>IF((F1723=""),"",VLOOKUP(F1723,'Range Midpoints'!$A$2:$C$13,3))</f>
        <v/>
      </c>
    </row>
    <row r="1724" spans="1:8">
      <c r="A1724" s="1" t="str">
        <f t="shared" si="26"/>
        <v>39057</v>
      </c>
      <c r="B1724" s="62" t="s">
        <v>3058</v>
      </c>
      <c r="C1724" s="62" t="s">
        <v>2867</v>
      </c>
      <c r="D1724" s="62" t="s">
        <v>2837</v>
      </c>
      <c r="E1724" s="63">
        <v>144</v>
      </c>
      <c r="F1724" s="62" t="s">
        <v>2841</v>
      </c>
      <c r="G1724" s="34" t="str">
        <f>IF((F1724=""),"",VLOOKUP(F1724,'Range Midpoints'!$A$2:$C$13,2))</f>
        <v/>
      </c>
      <c r="H1724" s="34" t="str">
        <f>IF((F1724=""),"",VLOOKUP(F1724,'Range Midpoints'!$A$2:$C$13,3))</f>
        <v/>
      </c>
    </row>
    <row r="1725" spans="1:8">
      <c r="A1725" s="1" t="str">
        <f t="shared" si="26"/>
        <v>39059</v>
      </c>
      <c r="B1725" s="62" t="s">
        <v>3058</v>
      </c>
      <c r="C1725" s="62" t="s">
        <v>2868</v>
      </c>
      <c r="D1725" s="62" t="s">
        <v>2837</v>
      </c>
      <c r="E1725" s="63">
        <v>0</v>
      </c>
      <c r="F1725" s="62" t="s">
        <v>2848</v>
      </c>
      <c r="G1725" s="34" t="str">
        <f>IF((F1725=""),"",VLOOKUP(F1725,'Range Midpoints'!$A$2:$C$13,2))</f>
        <v>0-19</v>
      </c>
      <c r="H1725" s="34">
        <f>IF((F1725=""),"",VLOOKUP(F1725,'Range Midpoints'!$A$2:$C$13,3))</f>
        <v>10</v>
      </c>
    </row>
    <row r="1726" spans="1:8">
      <c r="A1726" s="1" t="str">
        <f t="shared" si="26"/>
        <v>39061</v>
      </c>
      <c r="B1726" s="62" t="s">
        <v>3058</v>
      </c>
      <c r="C1726" s="62" t="s">
        <v>2869</v>
      </c>
      <c r="D1726" s="62" t="s">
        <v>2837</v>
      </c>
      <c r="E1726" s="63">
        <v>3155</v>
      </c>
      <c r="F1726" s="62" t="s">
        <v>2841</v>
      </c>
      <c r="G1726" s="34" t="str">
        <f>IF((F1726=""),"",VLOOKUP(F1726,'Range Midpoints'!$A$2:$C$13,2))</f>
        <v/>
      </c>
      <c r="H1726" s="34" t="str">
        <f>IF((F1726=""),"",VLOOKUP(F1726,'Range Midpoints'!$A$2:$C$13,3))</f>
        <v/>
      </c>
    </row>
    <row r="1727" spans="1:8">
      <c r="A1727" s="1" t="str">
        <f t="shared" si="26"/>
        <v>39063</v>
      </c>
      <c r="B1727" s="62" t="s">
        <v>3058</v>
      </c>
      <c r="C1727" s="62" t="s">
        <v>2936</v>
      </c>
      <c r="D1727" s="62" t="s">
        <v>2837</v>
      </c>
      <c r="E1727" s="63">
        <v>111</v>
      </c>
      <c r="F1727" s="62" t="s">
        <v>2841</v>
      </c>
      <c r="G1727" s="34" t="str">
        <f>IF((F1727=""),"",VLOOKUP(F1727,'Range Midpoints'!$A$2:$C$13,2))</f>
        <v/>
      </c>
      <c r="H1727" s="34" t="str">
        <f>IF((F1727=""),"",VLOOKUP(F1727,'Range Midpoints'!$A$2:$C$13,3))</f>
        <v/>
      </c>
    </row>
    <row r="1728" spans="1:8">
      <c r="A1728" s="1" t="str">
        <f t="shared" si="26"/>
        <v>39065</v>
      </c>
      <c r="B1728" s="62" t="s">
        <v>3058</v>
      </c>
      <c r="C1728" s="62" t="s">
        <v>2870</v>
      </c>
      <c r="D1728" s="62" t="s">
        <v>2837</v>
      </c>
      <c r="E1728" s="63">
        <v>0</v>
      </c>
      <c r="F1728" s="62" t="s">
        <v>2838</v>
      </c>
      <c r="G1728" s="34" t="str">
        <f>IF((F1728=""),"",VLOOKUP(F1728,'Range Midpoints'!$A$2:$C$13,2))</f>
        <v>20-99</v>
      </c>
      <c r="H1728" s="34">
        <f>IF((F1728=""),"",VLOOKUP(F1728,'Range Midpoints'!$A$2:$C$13,3))</f>
        <v>60</v>
      </c>
    </row>
    <row r="1729" spans="1:8">
      <c r="A1729" s="1" t="str">
        <f t="shared" si="26"/>
        <v>39069</v>
      </c>
      <c r="B1729" s="62" t="s">
        <v>3058</v>
      </c>
      <c r="C1729" s="62" t="s">
        <v>2872</v>
      </c>
      <c r="D1729" s="62" t="s">
        <v>2837</v>
      </c>
      <c r="E1729" s="63">
        <v>0</v>
      </c>
      <c r="F1729" s="62" t="s">
        <v>2838</v>
      </c>
      <c r="G1729" s="34" t="str">
        <f>IF((F1729=""),"",VLOOKUP(F1729,'Range Midpoints'!$A$2:$C$13,2))</f>
        <v>20-99</v>
      </c>
      <c r="H1729" s="34">
        <f>IF((F1729=""),"",VLOOKUP(F1729,'Range Midpoints'!$A$2:$C$13,3))</f>
        <v>60</v>
      </c>
    </row>
    <row r="1730" spans="1:8">
      <c r="A1730" s="1" t="str">
        <f t="shared" si="26"/>
        <v>39071</v>
      </c>
      <c r="B1730" s="62" t="s">
        <v>3058</v>
      </c>
      <c r="C1730" s="62" t="s">
        <v>2873</v>
      </c>
      <c r="D1730" s="62" t="s">
        <v>2837</v>
      </c>
      <c r="E1730" s="63">
        <v>23</v>
      </c>
      <c r="F1730" s="62" t="s">
        <v>2841</v>
      </c>
      <c r="G1730" s="34" t="str">
        <f>IF((F1730=""),"",VLOOKUP(F1730,'Range Midpoints'!$A$2:$C$13,2))</f>
        <v/>
      </c>
      <c r="H1730" s="34" t="str">
        <f>IF((F1730=""),"",VLOOKUP(F1730,'Range Midpoints'!$A$2:$C$13,3))</f>
        <v/>
      </c>
    </row>
    <row r="1731" spans="1:8">
      <c r="A1731" s="1" t="str">
        <f t="shared" si="26"/>
        <v>39073</v>
      </c>
      <c r="B1731" s="62" t="s">
        <v>3058</v>
      </c>
      <c r="C1731" s="62" t="s">
        <v>2874</v>
      </c>
      <c r="D1731" s="62" t="s">
        <v>2837</v>
      </c>
      <c r="E1731" s="63">
        <v>0</v>
      </c>
      <c r="F1731" s="62" t="s">
        <v>2848</v>
      </c>
      <c r="G1731" s="34" t="str">
        <f>IF((F1731=""),"",VLOOKUP(F1731,'Range Midpoints'!$A$2:$C$13,2))</f>
        <v>0-19</v>
      </c>
      <c r="H1731" s="34">
        <f>IF((F1731=""),"",VLOOKUP(F1731,'Range Midpoints'!$A$2:$C$13,3))</f>
        <v>10</v>
      </c>
    </row>
    <row r="1732" spans="1:8">
      <c r="A1732" s="1" t="str">
        <f t="shared" ref="A1732:A1795" si="27">B1732&amp;C1732</f>
        <v>39075</v>
      </c>
      <c r="B1732" s="62" t="s">
        <v>3058</v>
      </c>
      <c r="C1732" s="62" t="s">
        <v>2875</v>
      </c>
      <c r="D1732" s="62" t="s">
        <v>2837</v>
      </c>
      <c r="E1732" s="63">
        <v>39</v>
      </c>
      <c r="F1732" s="62" t="s">
        <v>2841</v>
      </c>
      <c r="G1732" s="34" t="str">
        <f>IF((F1732=""),"",VLOOKUP(F1732,'Range Midpoints'!$A$2:$C$13,2))</f>
        <v/>
      </c>
      <c r="H1732" s="34" t="str">
        <f>IF((F1732=""),"",VLOOKUP(F1732,'Range Midpoints'!$A$2:$C$13,3))</f>
        <v/>
      </c>
    </row>
    <row r="1733" spans="1:8">
      <c r="A1733" s="1" t="str">
        <f t="shared" si="27"/>
        <v>39077</v>
      </c>
      <c r="B1733" s="62" t="s">
        <v>3058</v>
      </c>
      <c r="C1733" s="62" t="s">
        <v>2876</v>
      </c>
      <c r="D1733" s="62" t="s">
        <v>2837</v>
      </c>
      <c r="E1733" s="63">
        <v>190</v>
      </c>
      <c r="F1733" s="62" t="s">
        <v>2841</v>
      </c>
      <c r="G1733" s="34" t="str">
        <f>IF((F1733=""),"",VLOOKUP(F1733,'Range Midpoints'!$A$2:$C$13,2))</f>
        <v/>
      </c>
      <c r="H1733" s="34" t="str">
        <f>IF((F1733=""),"",VLOOKUP(F1733,'Range Midpoints'!$A$2:$C$13,3))</f>
        <v/>
      </c>
    </row>
    <row r="1734" spans="1:8">
      <c r="A1734" s="1" t="str">
        <f t="shared" si="27"/>
        <v>39079</v>
      </c>
      <c r="B1734" s="62" t="s">
        <v>3058</v>
      </c>
      <c r="C1734" s="62" t="s">
        <v>2877</v>
      </c>
      <c r="D1734" s="62" t="s">
        <v>2837</v>
      </c>
      <c r="E1734" s="63">
        <v>0</v>
      </c>
      <c r="F1734" s="62" t="s">
        <v>2838</v>
      </c>
      <c r="G1734" s="34" t="str">
        <f>IF((F1734=""),"",VLOOKUP(F1734,'Range Midpoints'!$A$2:$C$13,2))</f>
        <v>20-99</v>
      </c>
      <c r="H1734" s="34">
        <f>IF((F1734=""),"",VLOOKUP(F1734,'Range Midpoints'!$A$2:$C$13,3))</f>
        <v>60</v>
      </c>
    </row>
    <row r="1735" spans="1:8">
      <c r="A1735" s="1" t="str">
        <f t="shared" si="27"/>
        <v>39081</v>
      </c>
      <c r="B1735" s="62" t="s">
        <v>3058</v>
      </c>
      <c r="C1735" s="62" t="s">
        <v>2878</v>
      </c>
      <c r="D1735" s="62" t="s">
        <v>2837</v>
      </c>
      <c r="E1735" s="63">
        <v>110</v>
      </c>
      <c r="F1735" s="62" t="s">
        <v>2841</v>
      </c>
      <c r="G1735" s="34" t="str">
        <f>IF((F1735=""),"",VLOOKUP(F1735,'Range Midpoints'!$A$2:$C$13,2))</f>
        <v/>
      </c>
      <c r="H1735" s="34" t="str">
        <f>IF((F1735=""),"",VLOOKUP(F1735,'Range Midpoints'!$A$2:$C$13,3))</f>
        <v/>
      </c>
    </row>
    <row r="1736" spans="1:8">
      <c r="A1736" s="1" t="str">
        <f t="shared" si="27"/>
        <v>39083</v>
      </c>
      <c r="B1736" s="62" t="s">
        <v>3058</v>
      </c>
      <c r="C1736" s="62" t="s">
        <v>2879</v>
      </c>
      <c r="D1736" s="62" t="s">
        <v>2837</v>
      </c>
      <c r="E1736" s="63">
        <v>0</v>
      </c>
      <c r="F1736" s="62" t="s">
        <v>2838</v>
      </c>
      <c r="G1736" s="34" t="str">
        <f>IF((F1736=""),"",VLOOKUP(F1736,'Range Midpoints'!$A$2:$C$13,2))</f>
        <v>20-99</v>
      </c>
      <c r="H1736" s="34">
        <f>IF((F1736=""),"",VLOOKUP(F1736,'Range Midpoints'!$A$2:$C$13,3))</f>
        <v>60</v>
      </c>
    </row>
    <row r="1737" spans="1:8">
      <c r="A1737" s="1" t="str">
        <f t="shared" si="27"/>
        <v>39085</v>
      </c>
      <c r="B1737" s="62" t="s">
        <v>3058</v>
      </c>
      <c r="C1737" s="62" t="s">
        <v>2880</v>
      </c>
      <c r="D1737" s="62" t="s">
        <v>2837</v>
      </c>
      <c r="E1737" s="63">
        <v>659</v>
      </c>
      <c r="F1737" s="62" t="s">
        <v>2841</v>
      </c>
      <c r="G1737" s="34" t="str">
        <f>IF((F1737=""),"",VLOOKUP(F1737,'Range Midpoints'!$A$2:$C$13,2))</f>
        <v/>
      </c>
      <c r="H1737" s="34" t="str">
        <f>IF((F1737=""),"",VLOOKUP(F1737,'Range Midpoints'!$A$2:$C$13,3))</f>
        <v/>
      </c>
    </row>
    <row r="1738" spans="1:8">
      <c r="A1738" s="1" t="str">
        <f t="shared" si="27"/>
        <v>39087</v>
      </c>
      <c r="B1738" s="62" t="s">
        <v>3058</v>
      </c>
      <c r="C1738" s="62" t="s">
        <v>2881</v>
      </c>
      <c r="D1738" s="62" t="s">
        <v>2837</v>
      </c>
      <c r="E1738" s="63">
        <v>194</v>
      </c>
      <c r="F1738" s="62" t="s">
        <v>2841</v>
      </c>
      <c r="G1738" s="34" t="str">
        <f>IF((F1738=""),"",VLOOKUP(F1738,'Range Midpoints'!$A$2:$C$13,2))</f>
        <v/>
      </c>
      <c r="H1738" s="34" t="str">
        <f>IF((F1738=""),"",VLOOKUP(F1738,'Range Midpoints'!$A$2:$C$13,3))</f>
        <v/>
      </c>
    </row>
    <row r="1739" spans="1:8">
      <c r="A1739" s="1" t="str">
        <f t="shared" si="27"/>
        <v>39089</v>
      </c>
      <c r="B1739" s="62" t="s">
        <v>3058</v>
      </c>
      <c r="C1739" s="62" t="s">
        <v>2882</v>
      </c>
      <c r="D1739" s="62" t="s">
        <v>2837</v>
      </c>
      <c r="E1739" s="63">
        <v>206</v>
      </c>
      <c r="F1739" s="62" t="s">
        <v>2841</v>
      </c>
      <c r="G1739" s="34" t="str">
        <f>IF((F1739=""),"",VLOOKUP(F1739,'Range Midpoints'!$A$2:$C$13,2))</f>
        <v/>
      </c>
      <c r="H1739" s="34" t="str">
        <f>IF((F1739=""),"",VLOOKUP(F1739,'Range Midpoints'!$A$2:$C$13,3))</f>
        <v/>
      </c>
    </row>
    <row r="1740" spans="1:8">
      <c r="A1740" s="1" t="str">
        <f t="shared" si="27"/>
        <v>39091</v>
      </c>
      <c r="B1740" s="62" t="s">
        <v>3058</v>
      </c>
      <c r="C1740" s="62" t="s">
        <v>2883</v>
      </c>
      <c r="D1740" s="62" t="s">
        <v>2837</v>
      </c>
      <c r="E1740" s="63">
        <v>139</v>
      </c>
      <c r="F1740" s="62" t="s">
        <v>2841</v>
      </c>
      <c r="G1740" s="34" t="str">
        <f>IF((F1740=""),"",VLOOKUP(F1740,'Range Midpoints'!$A$2:$C$13,2))</f>
        <v/>
      </c>
      <c r="H1740" s="34" t="str">
        <f>IF((F1740=""),"",VLOOKUP(F1740,'Range Midpoints'!$A$2:$C$13,3))</f>
        <v/>
      </c>
    </row>
    <row r="1741" spans="1:8">
      <c r="A1741" s="1" t="str">
        <f t="shared" si="27"/>
        <v>39093</v>
      </c>
      <c r="B1741" s="62" t="s">
        <v>3058</v>
      </c>
      <c r="C1741" s="62" t="s">
        <v>2884</v>
      </c>
      <c r="D1741" s="62" t="s">
        <v>2837</v>
      </c>
      <c r="E1741" s="63">
        <v>346</v>
      </c>
      <c r="F1741" s="62" t="s">
        <v>2841</v>
      </c>
      <c r="G1741" s="34" t="str">
        <f>IF((F1741=""),"",VLOOKUP(F1741,'Range Midpoints'!$A$2:$C$13,2))</f>
        <v/>
      </c>
      <c r="H1741" s="34" t="str">
        <f>IF((F1741=""),"",VLOOKUP(F1741,'Range Midpoints'!$A$2:$C$13,3))</f>
        <v/>
      </c>
    </row>
    <row r="1742" spans="1:8">
      <c r="A1742" s="1" t="str">
        <f t="shared" si="27"/>
        <v>39095</v>
      </c>
      <c r="B1742" s="62" t="s">
        <v>3058</v>
      </c>
      <c r="C1742" s="62" t="s">
        <v>2885</v>
      </c>
      <c r="D1742" s="62" t="s">
        <v>2837</v>
      </c>
      <c r="E1742" s="63">
        <v>487</v>
      </c>
      <c r="F1742" s="62" t="s">
        <v>2841</v>
      </c>
      <c r="G1742" s="34" t="str">
        <f>IF((F1742=""),"",VLOOKUP(F1742,'Range Midpoints'!$A$2:$C$13,2))</f>
        <v/>
      </c>
      <c r="H1742" s="34" t="str">
        <f>IF((F1742=""),"",VLOOKUP(F1742,'Range Midpoints'!$A$2:$C$13,3))</f>
        <v/>
      </c>
    </row>
    <row r="1743" spans="1:8">
      <c r="A1743" s="1" t="str">
        <f t="shared" si="27"/>
        <v>39097</v>
      </c>
      <c r="B1743" s="62" t="s">
        <v>3058</v>
      </c>
      <c r="C1743" s="62" t="s">
        <v>2886</v>
      </c>
      <c r="D1743" s="62" t="s">
        <v>2837</v>
      </c>
      <c r="E1743" s="63">
        <v>131</v>
      </c>
      <c r="F1743" s="62" t="s">
        <v>2841</v>
      </c>
      <c r="G1743" s="34" t="str">
        <f>IF((F1743=""),"",VLOOKUP(F1743,'Range Midpoints'!$A$2:$C$13,2))</f>
        <v/>
      </c>
      <c r="H1743" s="34" t="str">
        <f>IF((F1743=""),"",VLOOKUP(F1743,'Range Midpoints'!$A$2:$C$13,3))</f>
        <v/>
      </c>
    </row>
    <row r="1744" spans="1:8">
      <c r="A1744" s="1" t="str">
        <f t="shared" si="27"/>
        <v>39099</v>
      </c>
      <c r="B1744" s="62" t="s">
        <v>3058</v>
      </c>
      <c r="C1744" s="62" t="s">
        <v>2887</v>
      </c>
      <c r="D1744" s="62" t="s">
        <v>2837</v>
      </c>
      <c r="E1744" s="63">
        <v>430</v>
      </c>
      <c r="F1744" s="62" t="s">
        <v>2841</v>
      </c>
      <c r="G1744" s="34" t="str">
        <f>IF((F1744=""),"",VLOOKUP(F1744,'Range Midpoints'!$A$2:$C$13,2))</f>
        <v/>
      </c>
      <c r="H1744" s="34" t="str">
        <f>IF((F1744=""),"",VLOOKUP(F1744,'Range Midpoints'!$A$2:$C$13,3))</f>
        <v/>
      </c>
    </row>
    <row r="1745" spans="1:8">
      <c r="A1745" s="1" t="str">
        <f t="shared" si="27"/>
        <v>39101</v>
      </c>
      <c r="B1745" s="62" t="s">
        <v>3058</v>
      </c>
      <c r="C1745" s="62" t="s">
        <v>2888</v>
      </c>
      <c r="D1745" s="62" t="s">
        <v>2837</v>
      </c>
      <c r="E1745" s="63">
        <v>98</v>
      </c>
      <c r="F1745" s="62" t="s">
        <v>2841</v>
      </c>
      <c r="G1745" s="34" t="str">
        <f>IF((F1745=""),"",VLOOKUP(F1745,'Range Midpoints'!$A$2:$C$13,2))</f>
        <v/>
      </c>
      <c r="H1745" s="34" t="str">
        <f>IF((F1745=""),"",VLOOKUP(F1745,'Range Midpoints'!$A$2:$C$13,3))</f>
        <v/>
      </c>
    </row>
    <row r="1746" spans="1:8">
      <c r="A1746" s="1" t="str">
        <f t="shared" si="27"/>
        <v>39103</v>
      </c>
      <c r="B1746" s="62" t="s">
        <v>3058</v>
      </c>
      <c r="C1746" s="62" t="s">
        <v>2889</v>
      </c>
      <c r="D1746" s="62" t="s">
        <v>2837</v>
      </c>
      <c r="E1746" s="63">
        <v>178</v>
      </c>
      <c r="F1746" s="62" t="s">
        <v>2841</v>
      </c>
      <c r="G1746" s="34" t="str">
        <f>IF((F1746=""),"",VLOOKUP(F1746,'Range Midpoints'!$A$2:$C$13,2))</f>
        <v/>
      </c>
      <c r="H1746" s="34" t="str">
        <f>IF((F1746=""),"",VLOOKUP(F1746,'Range Midpoints'!$A$2:$C$13,3))</f>
        <v/>
      </c>
    </row>
    <row r="1747" spans="1:8">
      <c r="A1747" s="1" t="str">
        <f t="shared" si="27"/>
        <v>39105</v>
      </c>
      <c r="B1747" s="62" t="s">
        <v>3058</v>
      </c>
      <c r="C1747" s="62" t="s">
        <v>2890</v>
      </c>
      <c r="D1747" s="62" t="s">
        <v>2837</v>
      </c>
      <c r="E1747" s="63">
        <v>0</v>
      </c>
      <c r="F1747" s="62" t="s">
        <v>2838</v>
      </c>
      <c r="G1747" s="34" t="str">
        <f>IF((F1747=""),"",VLOOKUP(F1747,'Range Midpoints'!$A$2:$C$13,2))</f>
        <v>20-99</v>
      </c>
      <c r="H1747" s="34">
        <f>IF((F1747=""),"",VLOOKUP(F1747,'Range Midpoints'!$A$2:$C$13,3))</f>
        <v>60</v>
      </c>
    </row>
    <row r="1748" spans="1:8">
      <c r="A1748" s="1" t="str">
        <f t="shared" si="27"/>
        <v>39107</v>
      </c>
      <c r="B1748" s="62" t="s">
        <v>3058</v>
      </c>
      <c r="C1748" s="62" t="s">
        <v>2891</v>
      </c>
      <c r="D1748" s="62" t="s">
        <v>2837</v>
      </c>
      <c r="E1748" s="63">
        <v>119</v>
      </c>
      <c r="F1748" s="62" t="s">
        <v>2841</v>
      </c>
      <c r="G1748" s="34" t="str">
        <f>IF((F1748=""),"",VLOOKUP(F1748,'Range Midpoints'!$A$2:$C$13,2))</f>
        <v/>
      </c>
      <c r="H1748" s="34" t="str">
        <f>IF((F1748=""),"",VLOOKUP(F1748,'Range Midpoints'!$A$2:$C$13,3))</f>
        <v/>
      </c>
    </row>
    <row r="1749" spans="1:8">
      <c r="A1749" s="1" t="str">
        <f t="shared" si="27"/>
        <v>39109</v>
      </c>
      <c r="B1749" s="62" t="s">
        <v>3058</v>
      </c>
      <c r="C1749" s="62" t="s">
        <v>2892</v>
      </c>
      <c r="D1749" s="62" t="s">
        <v>2837</v>
      </c>
      <c r="E1749" s="63">
        <v>107</v>
      </c>
      <c r="F1749" s="62" t="s">
        <v>2841</v>
      </c>
      <c r="G1749" s="34" t="str">
        <f>IF((F1749=""),"",VLOOKUP(F1749,'Range Midpoints'!$A$2:$C$13,2))</f>
        <v/>
      </c>
      <c r="H1749" s="34" t="str">
        <f>IF((F1749=""),"",VLOOKUP(F1749,'Range Midpoints'!$A$2:$C$13,3))</f>
        <v/>
      </c>
    </row>
    <row r="1750" spans="1:8">
      <c r="A1750" s="1" t="str">
        <f t="shared" si="27"/>
        <v>39111</v>
      </c>
      <c r="B1750" s="62" t="s">
        <v>3058</v>
      </c>
      <c r="C1750" s="62" t="s">
        <v>2893</v>
      </c>
      <c r="D1750" s="62" t="s">
        <v>2837</v>
      </c>
      <c r="E1750" s="63">
        <v>0</v>
      </c>
      <c r="F1750" s="62" t="s">
        <v>2848</v>
      </c>
      <c r="G1750" s="34" t="str">
        <f>IF((F1750=""),"",VLOOKUP(F1750,'Range Midpoints'!$A$2:$C$13,2))</f>
        <v>0-19</v>
      </c>
      <c r="H1750" s="34">
        <f>IF((F1750=""),"",VLOOKUP(F1750,'Range Midpoints'!$A$2:$C$13,3))</f>
        <v>10</v>
      </c>
    </row>
    <row r="1751" spans="1:8">
      <c r="A1751" s="1" t="str">
        <f t="shared" si="27"/>
        <v>39113</v>
      </c>
      <c r="B1751" s="62" t="s">
        <v>3058</v>
      </c>
      <c r="C1751" s="62" t="s">
        <v>2894</v>
      </c>
      <c r="D1751" s="62" t="s">
        <v>2837</v>
      </c>
      <c r="E1751" s="63">
        <v>1102</v>
      </c>
      <c r="F1751" s="62" t="s">
        <v>2841</v>
      </c>
      <c r="G1751" s="34" t="str">
        <f>IF((F1751=""),"",VLOOKUP(F1751,'Range Midpoints'!$A$2:$C$13,2))</f>
        <v/>
      </c>
      <c r="H1751" s="34" t="str">
        <f>IF((F1751=""),"",VLOOKUP(F1751,'Range Midpoints'!$A$2:$C$13,3))</f>
        <v/>
      </c>
    </row>
    <row r="1752" spans="1:8">
      <c r="A1752" s="1" t="str">
        <f t="shared" si="27"/>
        <v>39115</v>
      </c>
      <c r="B1752" s="62" t="s">
        <v>3058</v>
      </c>
      <c r="C1752" s="62" t="s">
        <v>2895</v>
      </c>
      <c r="D1752" s="62" t="s">
        <v>2837</v>
      </c>
      <c r="E1752" s="63">
        <v>0</v>
      </c>
      <c r="F1752" s="62" t="s">
        <v>2848</v>
      </c>
      <c r="G1752" s="34" t="str">
        <f>IF((F1752=""),"",VLOOKUP(F1752,'Range Midpoints'!$A$2:$C$13,2))</f>
        <v>0-19</v>
      </c>
      <c r="H1752" s="34">
        <f>IF((F1752=""),"",VLOOKUP(F1752,'Range Midpoints'!$A$2:$C$13,3))</f>
        <v>10</v>
      </c>
    </row>
    <row r="1753" spans="1:8">
      <c r="A1753" s="1" t="str">
        <f t="shared" si="27"/>
        <v>39117</v>
      </c>
      <c r="B1753" s="62" t="s">
        <v>3058</v>
      </c>
      <c r="C1753" s="62" t="s">
        <v>2896</v>
      </c>
      <c r="D1753" s="62" t="s">
        <v>2837</v>
      </c>
      <c r="E1753" s="63">
        <v>0</v>
      </c>
      <c r="F1753" s="62" t="s">
        <v>2848</v>
      </c>
      <c r="G1753" s="34" t="str">
        <f>IF((F1753=""),"",VLOOKUP(F1753,'Range Midpoints'!$A$2:$C$13,2))</f>
        <v>0-19</v>
      </c>
      <c r="H1753" s="34">
        <f>IF((F1753=""),"",VLOOKUP(F1753,'Range Midpoints'!$A$2:$C$13,3))</f>
        <v>10</v>
      </c>
    </row>
    <row r="1754" spans="1:8">
      <c r="A1754" s="1" t="str">
        <f t="shared" si="27"/>
        <v>39119</v>
      </c>
      <c r="B1754" s="62" t="s">
        <v>3058</v>
      </c>
      <c r="C1754" s="62" t="s">
        <v>2897</v>
      </c>
      <c r="D1754" s="62" t="s">
        <v>2837</v>
      </c>
      <c r="E1754" s="63">
        <v>125</v>
      </c>
      <c r="F1754" s="62" t="s">
        <v>2841</v>
      </c>
      <c r="G1754" s="34" t="str">
        <f>IF((F1754=""),"",VLOOKUP(F1754,'Range Midpoints'!$A$2:$C$13,2))</f>
        <v/>
      </c>
      <c r="H1754" s="34" t="str">
        <f>IF((F1754=""),"",VLOOKUP(F1754,'Range Midpoints'!$A$2:$C$13,3))</f>
        <v/>
      </c>
    </row>
    <row r="1755" spans="1:8">
      <c r="A1755" s="1" t="str">
        <f t="shared" si="27"/>
        <v>39121</v>
      </c>
      <c r="B1755" s="62" t="s">
        <v>3058</v>
      </c>
      <c r="C1755" s="62" t="s">
        <v>2898</v>
      </c>
      <c r="D1755" s="62" t="s">
        <v>2837</v>
      </c>
      <c r="E1755" s="63">
        <v>0</v>
      </c>
      <c r="F1755" s="62" t="s">
        <v>2838</v>
      </c>
      <c r="G1755" s="34" t="str">
        <f>IF((F1755=""),"",VLOOKUP(F1755,'Range Midpoints'!$A$2:$C$13,2))</f>
        <v>20-99</v>
      </c>
      <c r="H1755" s="34">
        <f>IF((F1755=""),"",VLOOKUP(F1755,'Range Midpoints'!$A$2:$C$13,3))</f>
        <v>60</v>
      </c>
    </row>
    <row r="1756" spans="1:8">
      <c r="A1756" s="1" t="str">
        <f t="shared" si="27"/>
        <v>39123</v>
      </c>
      <c r="B1756" s="62" t="s">
        <v>3058</v>
      </c>
      <c r="C1756" s="62" t="s">
        <v>2899</v>
      </c>
      <c r="D1756" s="62" t="s">
        <v>2837</v>
      </c>
      <c r="E1756" s="63">
        <v>0</v>
      </c>
      <c r="F1756" s="62" t="s">
        <v>2848</v>
      </c>
      <c r="G1756" s="34" t="str">
        <f>IF((F1756=""),"",VLOOKUP(F1756,'Range Midpoints'!$A$2:$C$13,2))</f>
        <v>0-19</v>
      </c>
      <c r="H1756" s="34">
        <f>IF((F1756=""),"",VLOOKUP(F1756,'Range Midpoints'!$A$2:$C$13,3))</f>
        <v>10</v>
      </c>
    </row>
    <row r="1757" spans="1:8">
      <c r="A1757" s="1" t="str">
        <f t="shared" si="27"/>
        <v>39125</v>
      </c>
      <c r="B1757" s="62" t="s">
        <v>3058</v>
      </c>
      <c r="C1757" s="62" t="s">
        <v>2900</v>
      </c>
      <c r="D1757" s="62" t="s">
        <v>2837</v>
      </c>
      <c r="E1757" s="63">
        <v>0</v>
      </c>
      <c r="F1757" s="62" t="s">
        <v>2848</v>
      </c>
      <c r="G1757" s="34" t="str">
        <f>IF((F1757=""),"",VLOOKUP(F1757,'Range Midpoints'!$A$2:$C$13,2))</f>
        <v>0-19</v>
      </c>
      <c r="H1757" s="34">
        <f>IF((F1757=""),"",VLOOKUP(F1757,'Range Midpoints'!$A$2:$C$13,3))</f>
        <v>10</v>
      </c>
    </row>
    <row r="1758" spans="1:8">
      <c r="A1758" s="1" t="str">
        <f t="shared" si="27"/>
        <v>39127</v>
      </c>
      <c r="B1758" s="62" t="s">
        <v>3058</v>
      </c>
      <c r="C1758" s="62" t="s">
        <v>2901</v>
      </c>
      <c r="D1758" s="62" t="s">
        <v>2837</v>
      </c>
      <c r="E1758" s="63">
        <v>0</v>
      </c>
      <c r="F1758" s="62" t="s">
        <v>2848</v>
      </c>
      <c r="G1758" s="34" t="str">
        <f>IF((F1758=""),"",VLOOKUP(F1758,'Range Midpoints'!$A$2:$C$13,2))</f>
        <v>0-19</v>
      </c>
      <c r="H1758" s="34">
        <f>IF((F1758=""),"",VLOOKUP(F1758,'Range Midpoints'!$A$2:$C$13,3))</f>
        <v>10</v>
      </c>
    </row>
    <row r="1759" spans="1:8">
      <c r="A1759" s="1" t="str">
        <f t="shared" si="27"/>
        <v>39129</v>
      </c>
      <c r="B1759" s="62" t="s">
        <v>3058</v>
      </c>
      <c r="C1759" s="62" t="s">
        <v>2902</v>
      </c>
      <c r="D1759" s="62" t="s">
        <v>2837</v>
      </c>
      <c r="E1759" s="63">
        <v>14</v>
      </c>
      <c r="F1759" s="62" t="s">
        <v>2841</v>
      </c>
      <c r="G1759" s="34" t="str">
        <f>IF((F1759=""),"",VLOOKUP(F1759,'Range Midpoints'!$A$2:$C$13,2))</f>
        <v/>
      </c>
      <c r="H1759" s="34" t="str">
        <f>IF((F1759=""),"",VLOOKUP(F1759,'Range Midpoints'!$A$2:$C$13,3))</f>
        <v/>
      </c>
    </row>
    <row r="1760" spans="1:8">
      <c r="A1760" s="1" t="str">
        <f t="shared" si="27"/>
        <v>39131</v>
      </c>
      <c r="B1760" s="62" t="s">
        <v>3058</v>
      </c>
      <c r="C1760" s="62" t="s">
        <v>2903</v>
      </c>
      <c r="D1760" s="62" t="s">
        <v>2837</v>
      </c>
      <c r="E1760" s="63">
        <v>77</v>
      </c>
      <c r="F1760" s="62" t="s">
        <v>2841</v>
      </c>
      <c r="G1760" s="34" t="str">
        <f>IF((F1760=""),"",VLOOKUP(F1760,'Range Midpoints'!$A$2:$C$13,2))</f>
        <v/>
      </c>
      <c r="H1760" s="34" t="str">
        <f>IF((F1760=""),"",VLOOKUP(F1760,'Range Midpoints'!$A$2:$C$13,3))</f>
        <v/>
      </c>
    </row>
    <row r="1761" spans="1:8">
      <c r="A1761" s="1" t="str">
        <f t="shared" si="27"/>
        <v>39133</v>
      </c>
      <c r="B1761" s="62" t="s">
        <v>3058</v>
      </c>
      <c r="C1761" s="62" t="s">
        <v>2904</v>
      </c>
      <c r="D1761" s="62" t="s">
        <v>2837</v>
      </c>
      <c r="E1761" s="63">
        <v>137</v>
      </c>
      <c r="F1761" s="62" t="s">
        <v>2841</v>
      </c>
      <c r="G1761" s="34" t="str">
        <f>IF((F1761=""),"",VLOOKUP(F1761,'Range Midpoints'!$A$2:$C$13,2))</f>
        <v/>
      </c>
      <c r="H1761" s="34" t="str">
        <f>IF((F1761=""),"",VLOOKUP(F1761,'Range Midpoints'!$A$2:$C$13,3))</f>
        <v/>
      </c>
    </row>
    <row r="1762" spans="1:8">
      <c r="A1762" s="1" t="str">
        <f t="shared" si="27"/>
        <v>39135</v>
      </c>
      <c r="B1762" s="62" t="s">
        <v>3058</v>
      </c>
      <c r="C1762" s="62" t="s">
        <v>2937</v>
      </c>
      <c r="D1762" s="62" t="s">
        <v>2837</v>
      </c>
      <c r="E1762" s="63">
        <v>51</v>
      </c>
      <c r="F1762" s="62" t="s">
        <v>2841</v>
      </c>
      <c r="G1762" s="34" t="str">
        <f>IF((F1762=""),"",VLOOKUP(F1762,'Range Midpoints'!$A$2:$C$13,2))</f>
        <v/>
      </c>
      <c r="H1762" s="34" t="str">
        <f>IF((F1762=""),"",VLOOKUP(F1762,'Range Midpoints'!$A$2:$C$13,3))</f>
        <v/>
      </c>
    </row>
    <row r="1763" spans="1:8">
      <c r="A1763" s="1" t="str">
        <f t="shared" si="27"/>
        <v>39137</v>
      </c>
      <c r="B1763" s="62" t="s">
        <v>3058</v>
      </c>
      <c r="C1763" s="62" t="s">
        <v>2956</v>
      </c>
      <c r="D1763" s="62" t="s">
        <v>2837</v>
      </c>
      <c r="E1763" s="63">
        <v>139</v>
      </c>
      <c r="F1763" s="62" t="s">
        <v>2841</v>
      </c>
      <c r="G1763" s="34" t="str">
        <f>IF((F1763=""),"",VLOOKUP(F1763,'Range Midpoints'!$A$2:$C$13,2))</f>
        <v/>
      </c>
      <c r="H1763" s="34" t="str">
        <f>IF((F1763=""),"",VLOOKUP(F1763,'Range Midpoints'!$A$2:$C$13,3))</f>
        <v/>
      </c>
    </row>
    <row r="1764" spans="1:8">
      <c r="A1764" s="1" t="str">
        <f t="shared" si="27"/>
        <v>39139</v>
      </c>
      <c r="B1764" s="62" t="s">
        <v>3058</v>
      </c>
      <c r="C1764" s="62" t="s">
        <v>2938</v>
      </c>
      <c r="D1764" s="62" t="s">
        <v>2837</v>
      </c>
      <c r="E1764" s="63">
        <v>202</v>
      </c>
      <c r="F1764" s="62" t="s">
        <v>2841</v>
      </c>
      <c r="G1764" s="34" t="str">
        <f>IF((F1764=""),"",VLOOKUP(F1764,'Range Midpoints'!$A$2:$C$13,2))</f>
        <v/>
      </c>
      <c r="H1764" s="34" t="str">
        <f>IF((F1764=""),"",VLOOKUP(F1764,'Range Midpoints'!$A$2:$C$13,3))</f>
        <v/>
      </c>
    </row>
    <row r="1765" spans="1:8">
      <c r="A1765" s="1" t="str">
        <f t="shared" si="27"/>
        <v>39141</v>
      </c>
      <c r="B1765" s="62" t="s">
        <v>3058</v>
      </c>
      <c r="C1765" s="62" t="s">
        <v>2941</v>
      </c>
      <c r="D1765" s="62" t="s">
        <v>2837</v>
      </c>
      <c r="E1765" s="63">
        <v>205</v>
      </c>
      <c r="F1765" s="62" t="s">
        <v>2841</v>
      </c>
      <c r="G1765" s="34" t="str">
        <f>IF((F1765=""),"",VLOOKUP(F1765,'Range Midpoints'!$A$2:$C$13,2))</f>
        <v/>
      </c>
      <c r="H1765" s="34" t="str">
        <f>IF((F1765=""),"",VLOOKUP(F1765,'Range Midpoints'!$A$2:$C$13,3))</f>
        <v/>
      </c>
    </row>
    <row r="1766" spans="1:8">
      <c r="A1766" s="1" t="str">
        <f t="shared" si="27"/>
        <v>39143</v>
      </c>
      <c r="B1766" s="62" t="s">
        <v>3058</v>
      </c>
      <c r="C1766" s="62" t="s">
        <v>2942</v>
      </c>
      <c r="D1766" s="62" t="s">
        <v>2837</v>
      </c>
      <c r="E1766" s="63">
        <v>0</v>
      </c>
      <c r="F1766" s="62" t="s">
        <v>2853</v>
      </c>
      <c r="G1766" s="34" t="str">
        <f>IF((F1766=""),"",VLOOKUP(F1766,'Range Midpoints'!$A$2:$C$13,2))</f>
        <v>100-249</v>
      </c>
      <c r="H1766" s="34">
        <f>IF((F1766=""),"",VLOOKUP(F1766,'Range Midpoints'!$A$2:$C$13,3))</f>
        <v>175</v>
      </c>
    </row>
    <row r="1767" spans="1:8">
      <c r="A1767" s="1" t="str">
        <f t="shared" si="27"/>
        <v>39145</v>
      </c>
      <c r="B1767" s="62" t="s">
        <v>3058</v>
      </c>
      <c r="C1767" s="62" t="s">
        <v>2943</v>
      </c>
      <c r="D1767" s="62" t="s">
        <v>2837</v>
      </c>
      <c r="E1767" s="63">
        <v>313</v>
      </c>
      <c r="F1767" s="62" t="s">
        <v>2841</v>
      </c>
      <c r="G1767" s="34" t="str">
        <f>IF((F1767=""),"",VLOOKUP(F1767,'Range Midpoints'!$A$2:$C$13,2))</f>
        <v/>
      </c>
      <c r="H1767" s="34" t="str">
        <f>IF((F1767=""),"",VLOOKUP(F1767,'Range Midpoints'!$A$2:$C$13,3))</f>
        <v/>
      </c>
    </row>
    <row r="1768" spans="1:8">
      <c r="A1768" s="1" t="str">
        <f t="shared" si="27"/>
        <v>39147</v>
      </c>
      <c r="B1768" s="62" t="s">
        <v>3058</v>
      </c>
      <c r="C1768" s="62" t="s">
        <v>2957</v>
      </c>
      <c r="D1768" s="62" t="s">
        <v>2837</v>
      </c>
      <c r="E1768" s="63">
        <v>154</v>
      </c>
      <c r="F1768" s="62" t="s">
        <v>2841</v>
      </c>
      <c r="G1768" s="34" t="str">
        <f>IF((F1768=""),"",VLOOKUP(F1768,'Range Midpoints'!$A$2:$C$13,2))</f>
        <v/>
      </c>
      <c r="H1768" s="34" t="str">
        <f>IF((F1768=""),"",VLOOKUP(F1768,'Range Midpoints'!$A$2:$C$13,3))</f>
        <v/>
      </c>
    </row>
    <row r="1769" spans="1:8">
      <c r="A1769" s="1" t="str">
        <f t="shared" si="27"/>
        <v>39149</v>
      </c>
      <c r="B1769" s="62" t="s">
        <v>3058</v>
      </c>
      <c r="C1769" s="62" t="s">
        <v>2944</v>
      </c>
      <c r="D1769" s="62" t="s">
        <v>2837</v>
      </c>
      <c r="E1769" s="63">
        <v>0</v>
      </c>
      <c r="F1769" s="62" t="s">
        <v>2853</v>
      </c>
      <c r="G1769" s="34" t="str">
        <f>IF((F1769=""),"",VLOOKUP(F1769,'Range Midpoints'!$A$2:$C$13,2))</f>
        <v>100-249</v>
      </c>
      <c r="H1769" s="34">
        <f>IF((F1769=""),"",VLOOKUP(F1769,'Range Midpoints'!$A$2:$C$13,3))</f>
        <v>175</v>
      </c>
    </row>
    <row r="1770" spans="1:8">
      <c r="A1770" s="1" t="str">
        <f t="shared" si="27"/>
        <v>39151</v>
      </c>
      <c r="B1770" s="62" t="s">
        <v>3058</v>
      </c>
      <c r="C1770" s="62" t="s">
        <v>2958</v>
      </c>
      <c r="D1770" s="62" t="s">
        <v>2837</v>
      </c>
      <c r="E1770" s="63">
        <v>752</v>
      </c>
      <c r="F1770" s="62" t="s">
        <v>2841</v>
      </c>
      <c r="G1770" s="34" t="str">
        <f>IF((F1770=""),"",VLOOKUP(F1770,'Range Midpoints'!$A$2:$C$13,2))</f>
        <v/>
      </c>
      <c r="H1770" s="34" t="str">
        <f>IF((F1770=""),"",VLOOKUP(F1770,'Range Midpoints'!$A$2:$C$13,3))</f>
        <v/>
      </c>
    </row>
    <row r="1771" spans="1:8">
      <c r="A1771" s="1" t="str">
        <f t="shared" si="27"/>
        <v>39153</v>
      </c>
      <c r="B1771" s="62" t="s">
        <v>3058</v>
      </c>
      <c r="C1771" s="62" t="s">
        <v>2959</v>
      </c>
      <c r="D1771" s="62" t="s">
        <v>2837</v>
      </c>
      <c r="E1771" s="63">
        <v>1069</v>
      </c>
      <c r="F1771" s="62" t="s">
        <v>2841</v>
      </c>
      <c r="G1771" s="34" t="str">
        <f>IF((F1771=""),"",VLOOKUP(F1771,'Range Midpoints'!$A$2:$C$13,2))</f>
        <v/>
      </c>
      <c r="H1771" s="34" t="str">
        <f>IF((F1771=""),"",VLOOKUP(F1771,'Range Midpoints'!$A$2:$C$13,3))</f>
        <v/>
      </c>
    </row>
    <row r="1772" spans="1:8">
      <c r="A1772" s="1" t="str">
        <f t="shared" si="27"/>
        <v>39155</v>
      </c>
      <c r="B1772" s="62" t="s">
        <v>3058</v>
      </c>
      <c r="C1772" s="62" t="s">
        <v>2960</v>
      </c>
      <c r="D1772" s="62" t="s">
        <v>2837</v>
      </c>
      <c r="E1772" s="63">
        <v>608</v>
      </c>
      <c r="F1772" s="62" t="s">
        <v>2841</v>
      </c>
      <c r="G1772" s="34" t="str">
        <f>IF((F1772=""),"",VLOOKUP(F1772,'Range Midpoints'!$A$2:$C$13,2))</f>
        <v/>
      </c>
      <c r="H1772" s="34" t="str">
        <f>IF((F1772=""),"",VLOOKUP(F1772,'Range Midpoints'!$A$2:$C$13,3))</f>
        <v/>
      </c>
    </row>
    <row r="1773" spans="1:8">
      <c r="A1773" s="1" t="str">
        <f t="shared" si="27"/>
        <v>39157</v>
      </c>
      <c r="B1773" s="62" t="s">
        <v>3058</v>
      </c>
      <c r="C1773" s="62" t="s">
        <v>2961</v>
      </c>
      <c r="D1773" s="62" t="s">
        <v>2837</v>
      </c>
      <c r="E1773" s="63">
        <v>0</v>
      </c>
      <c r="F1773" s="62" t="s">
        <v>2838</v>
      </c>
      <c r="G1773" s="34" t="str">
        <f>IF((F1773=""),"",VLOOKUP(F1773,'Range Midpoints'!$A$2:$C$13,2))</f>
        <v>20-99</v>
      </c>
      <c r="H1773" s="34">
        <f>IF((F1773=""),"",VLOOKUP(F1773,'Range Midpoints'!$A$2:$C$13,3))</f>
        <v>60</v>
      </c>
    </row>
    <row r="1774" spans="1:8">
      <c r="A1774" s="1" t="str">
        <f t="shared" si="27"/>
        <v>39159</v>
      </c>
      <c r="B1774" s="62" t="s">
        <v>3058</v>
      </c>
      <c r="C1774" s="62" t="s">
        <v>2962</v>
      </c>
      <c r="D1774" s="62" t="s">
        <v>2837</v>
      </c>
      <c r="E1774" s="63">
        <v>89</v>
      </c>
      <c r="F1774" s="62" t="s">
        <v>2841</v>
      </c>
      <c r="G1774" s="34" t="str">
        <f>IF((F1774=""),"",VLOOKUP(F1774,'Range Midpoints'!$A$2:$C$13,2))</f>
        <v/>
      </c>
      <c r="H1774" s="34" t="str">
        <f>IF((F1774=""),"",VLOOKUP(F1774,'Range Midpoints'!$A$2:$C$13,3))</f>
        <v/>
      </c>
    </row>
    <row r="1775" spans="1:8">
      <c r="A1775" s="1" t="str">
        <f t="shared" si="27"/>
        <v>39161</v>
      </c>
      <c r="B1775" s="62" t="s">
        <v>3058</v>
      </c>
      <c r="C1775" s="62" t="s">
        <v>2963</v>
      </c>
      <c r="D1775" s="62" t="s">
        <v>2837</v>
      </c>
      <c r="E1775" s="63">
        <v>79</v>
      </c>
      <c r="F1775" s="62" t="s">
        <v>2841</v>
      </c>
      <c r="G1775" s="34" t="str">
        <f>IF((F1775=""),"",VLOOKUP(F1775,'Range Midpoints'!$A$2:$C$13,2))</f>
        <v/>
      </c>
      <c r="H1775" s="34" t="str">
        <f>IF((F1775=""),"",VLOOKUP(F1775,'Range Midpoints'!$A$2:$C$13,3))</f>
        <v/>
      </c>
    </row>
    <row r="1776" spans="1:8">
      <c r="A1776" s="1" t="str">
        <f t="shared" si="27"/>
        <v>39165</v>
      </c>
      <c r="B1776" s="62" t="s">
        <v>3058</v>
      </c>
      <c r="C1776" s="62" t="s">
        <v>2965</v>
      </c>
      <c r="D1776" s="62" t="s">
        <v>2837</v>
      </c>
      <c r="E1776" s="63">
        <v>235</v>
      </c>
      <c r="F1776" s="62" t="s">
        <v>2841</v>
      </c>
      <c r="G1776" s="34" t="str">
        <f>IF((F1776=""),"",VLOOKUP(F1776,'Range Midpoints'!$A$2:$C$13,2))</f>
        <v/>
      </c>
      <c r="H1776" s="34" t="str">
        <f>IF((F1776=""),"",VLOOKUP(F1776,'Range Midpoints'!$A$2:$C$13,3))</f>
        <v/>
      </c>
    </row>
    <row r="1777" spans="1:8">
      <c r="A1777" s="1" t="str">
        <f t="shared" si="27"/>
        <v>39167</v>
      </c>
      <c r="B1777" s="62" t="s">
        <v>3058</v>
      </c>
      <c r="C1777" s="62" t="s">
        <v>2966</v>
      </c>
      <c r="D1777" s="62" t="s">
        <v>2837</v>
      </c>
      <c r="E1777" s="63">
        <v>0</v>
      </c>
      <c r="F1777" s="62" t="s">
        <v>2838</v>
      </c>
      <c r="G1777" s="34" t="str">
        <f>IF((F1777=""),"",VLOOKUP(F1777,'Range Midpoints'!$A$2:$C$13,2))</f>
        <v>20-99</v>
      </c>
      <c r="H1777" s="34">
        <f>IF((F1777=""),"",VLOOKUP(F1777,'Range Midpoints'!$A$2:$C$13,3))</f>
        <v>60</v>
      </c>
    </row>
    <row r="1778" spans="1:8">
      <c r="A1778" s="1" t="str">
        <f t="shared" si="27"/>
        <v>39169</v>
      </c>
      <c r="B1778" s="62" t="s">
        <v>3058</v>
      </c>
      <c r="C1778" s="62" t="s">
        <v>3028</v>
      </c>
      <c r="D1778" s="62" t="s">
        <v>2837</v>
      </c>
      <c r="E1778" s="63">
        <v>373</v>
      </c>
      <c r="F1778" s="62" t="s">
        <v>2841</v>
      </c>
      <c r="G1778" s="34" t="str">
        <f>IF((F1778=""),"",VLOOKUP(F1778,'Range Midpoints'!$A$2:$C$13,2))</f>
        <v/>
      </c>
      <c r="H1778" s="34" t="str">
        <f>IF((F1778=""),"",VLOOKUP(F1778,'Range Midpoints'!$A$2:$C$13,3))</f>
        <v/>
      </c>
    </row>
    <row r="1779" spans="1:8">
      <c r="A1779" s="1" t="str">
        <f t="shared" si="27"/>
        <v>39171</v>
      </c>
      <c r="B1779" s="62" t="s">
        <v>3058</v>
      </c>
      <c r="C1779" s="62" t="s">
        <v>2967</v>
      </c>
      <c r="D1779" s="62" t="s">
        <v>2837</v>
      </c>
      <c r="E1779" s="63">
        <v>35</v>
      </c>
      <c r="F1779" s="62" t="s">
        <v>2841</v>
      </c>
      <c r="G1779" s="34" t="str">
        <f>IF((F1779=""),"",VLOOKUP(F1779,'Range Midpoints'!$A$2:$C$13,2))</f>
        <v/>
      </c>
      <c r="H1779" s="34" t="str">
        <f>IF((F1779=""),"",VLOOKUP(F1779,'Range Midpoints'!$A$2:$C$13,3))</f>
        <v/>
      </c>
    </row>
    <row r="1780" spans="1:8">
      <c r="A1780" s="1" t="str">
        <f t="shared" si="27"/>
        <v>39173</v>
      </c>
      <c r="B1780" s="62" t="s">
        <v>3058</v>
      </c>
      <c r="C1780" s="62" t="s">
        <v>2968</v>
      </c>
      <c r="D1780" s="62" t="s">
        <v>2837</v>
      </c>
      <c r="E1780" s="63">
        <v>544</v>
      </c>
      <c r="F1780" s="62" t="s">
        <v>2841</v>
      </c>
      <c r="G1780" s="34" t="str">
        <f>IF((F1780=""),"",VLOOKUP(F1780,'Range Midpoints'!$A$2:$C$13,2))</f>
        <v/>
      </c>
      <c r="H1780" s="34" t="str">
        <f>IF((F1780=""),"",VLOOKUP(F1780,'Range Midpoints'!$A$2:$C$13,3))</f>
        <v/>
      </c>
    </row>
    <row r="1781" spans="1:8">
      <c r="A1781" s="1" t="str">
        <f t="shared" si="27"/>
        <v>39175</v>
      </c>
      <c r="B1781" s="62" t="s">
        <v>3058</v>
      </c>
      <c r="C1781" s="62" t="s">
        <v>2969</v>
      </c>
      <c r="D1781" s="62" t="s">
        <v>2837</v>
      </c>
      <c r="E1781" s="63">
        <v>0</v>
      </c>
      <c r="F1781" s="62" t="s">
        <v>2838</v>
      </c>
      <c r="G1781" s="34" t="str">
        <f>IF((F1781=""),"",VLOOKUP(F1781,'Range Midpoints'!$A$2:$C$13,2))</f>
        <v>20-99</v>
      </c>
      <c r="H1781" s="34">
        <f>IF((F1781=""),"",VLOOKUP(F1781,'Range Midpoints'!$A$2:$C$13,3))</f>
        <v>60</v>
      </c>
    </row>
    <row r="1782" spans="1:8">
      <c r="A1782" s="1" t="str">
        <f t="shared" si="27"/>
        <v>39999</v>
      </c>
      <c r="B1782" s="62" t="s">
        <v>3058</v>
      </c>
      <c r="C1782" s="62" t="s">
        <v>2947</v>
      </c>
      <c r="D1782" s="62" t="s">
        <v>2837</v>
      </c>
      <c r="E1782" s="63">
        <v>0</v>
      </c>
      <c r="F1782" s="62" t="s">
        <v>2848</v>
      </c>
      <c r="G1782" s="34" t="str">
        <f>IF((F1782=""),"",VLOOKUP(F1782,'Range Midpoints'!$A$2:$C$13,2))</f>
        <v>0-19</v>
      </c>
      <c r="H1782" s="34">
        <f>IF((F1782=""),"",VLOOKUP(F1782,'Range Midpoints'!$A$2:$C$13,3))</f>
        <v>10</v>
      </c>
    </row>
    <row r="1783" spans="1:8">
      <c r="A1783" s="1" t="str">
        <f t="shared" si="27"/>
        <v>40001</v>
      </c>
      <c r="B1783" s="62" t="s">
        <v>3059</v>
      </c>
      <c r="C1783" s="62" t="s">
        <v>2836</v>
      </c>
      <c r="D1783" s="62" t="s">
        <v>2837</v>
      </c>
      <c r="E1783" s="63">
        <v>0</v>
      </c>
      <c r="F1783" s="62" t="s">
        <v>2848</v>
      </c>
      <c r="G1783" s="34" t="str">
        <f>IF((F1783=""),"",VLOOKUP(F1783,'Range Midpoints'!$A$2:$C$13,2))</f>
        <v>0-19</v>
      </c>
      <c r="H1783" s="34">
        <f>IF((F1783=""),"",VLOOKUP(F1783,'Range Midpoints'!$A$2:$C$13,3))</f>
        <v>10</v>
      </c>
    </row>
    <row r="1784" spans="1:8">
      <c r="A1784" s="1" t="str">
        <f t="shared" si="27"/>
        <v>40005</v>
      </c>
      <c r="B1784" s="62" t="s">
        <v>3059</v>
      </c>
      <c r="C1784" s="62" t="s">
        <v>2842</v>
      </c>
      <c r="D1784" s="62" t="s">
        <v>2837</v>
      </c>
      <c r="E1784" s="63">
        <v>0</v>
      </c>
      <c r="F1784" s="62" t="s">
        <v>2848</v>
      </c>
      <c r="G1784" s="34" t="str">
        <f>IF((F1784=""),"",VLOOKUP(F1784,'Range Midpoints'!$A$2:$C$13,2))</f>
        <v>0-19</v>
      </c>
      <c r="H1784" s="34">
        <f>IF((F1784=""),"",VLOOKUP(F1784,'Range Midpoints'!$A$2:$C$13,3))</f>
        <v>10</v>
      </c>
    </row>
    <row r="1785" spans="1:8">
      <c r="A1785" s="1" t="str">
        <f t="shared" si="27"/>
        <v>40009</v>
      </c>
      <c r="B1785" s="62" t="s">
        <v>3059</v>
      </c>
      <c r="C1785" s="62" t="s">
        <v>2843</v>
      </c>
      <c r="D1785" s="62" t="s">
        <v>2837</v>
      </c>
      <c r="E1785" s="63">
        <v>0</v>
      </c>
      <c r="F1785" s="62" t="s">
        <v>2848</v>
      </c>
      <c r="G1785" s="34" t="str">
        <f>IF((F1785=""),"",VLOOKUP(F1785,'Range Midpoints'!$A$2:$C$13,2))</f>
        <v>0-19</v>
      </c>
      <c r="H1785" s="34">
        <f>IF((F1785=""),"",VLOOKUP(F1785,'Range Midpoints'!$A$2:$C$13,3))</f>
        <v>10</v>
      </c>
    </row>
    <row r="1786" spans="1:8">
      <c r="A1786" s="1" t="str">
        <f t="shared" si="27"/>
        <v>40013</v>
      </c>
      <c r="B1786" s="62" t="s">
        <v>3059</v>
      </c>
      <c r="C1786" s="62" t="s">
        <v>2844</v>
      </c>
      <c r="D1786" s="62" t="s">
        <v>2837</v>
      </c>
      <c r="E1786" s="63">
        <v>31</v>
      </c>
      <c r="F1786" s="62" t="s">
        <v>2841</v>
      </c>
      <c r="G1786" s="34" t="str">
        <f>IF((F1786=""),"",VLOOKUP(F1786,'Range Midpoints'!$A$2:$C$13,2))</f>
        <v/>
      </c>
      <c r="H1786" s="34" t="str">
        <f>IF((F1786=""),"",VLOOKUP(F1786,'Range Midpoints'!$A$2:$C$13,3))</f>
        <v/>
      </c>
    </row>
    <row r="1787" spans="1:8">
      <c r="A1787" s="1" t="str">
        <f t="shared" si="27"/>
        <v>40015</v>
      </c>
      <c r="B1787" s="62" t="s">
        <v>3059</v>
      </c>
      <c r="C1787" s="62" t="s">
        <v>2845</v>
      </c>
      <c r="D1787" s="62" t="s">
        <v>2837</v>
      </c>
      <c r="E1787" s="63">
        <v>7</v>
      </c>
      <c r="F1787" s="62" t="s">
        <v>2841</v>
      </c>
      <c r="G1787" s="34" t="str">
        <f>IF((F1787=""),"",VLOOKUP(F1787,'Range Midpoints'!$A$2:$C$13,2))</f>
        <v/>
      </c>
      <c r="H1787" s="34" t="str">
        <f>IF((F1787=""),"",VLOOKUP(F1787,'Range Midpoints'!$A$2:$C$13,3))</f>
        <v/>
      </c>
    </row>
    <row r="1788" spans="1:8">
      <c r="A1788" s="1" t="str">
        <f t="shared" si="27"/>
        <v>40017</v>
      </c>
      <c r="B1788" s="62" t="s">
        <v>3059</v>
      </c>
      <c r="C1788" s="62" t="s">
        <v>2846</v>
      </c>
      <c r="D1788" s="62" t="s">
        <v>2837</v>
      </c>
      <c r="E1788" s="63">
        <v>122</v>
      </c>
      <c r="F1788" s="62" t="s">
        <v>2841</v>
      </c>
      <c r="G1788" s="34" t="str">
        <f>IF((F1788=""),"",VLOOKUP(F1788,'Range Midpoints'!$A$2:$C$13,2))</f>
        <v/>
      </c>
      <c r="H1788" s="34" t="str">
        <f>IF((F1788=""),"",VLOOKUP(F1788,'Range Midpoints'!$A$2:$C$13,3))</f>
        <v/>
      </c>
    </row>
    <row r="1789" spans="1:8">
      <c r="A1789" s="1" t="str">
        <f t="shared" si="27"/>
        <v>40019</v>
      </c>
      <c r="B1789" s="62" t="s">
        <v>3059</v>
      </c>
      <c r="C1789" s="62" t="s">
        <v>2847</v>
      </c>
      <c r="D1789" s="62" t="s">
        <v>2837</v>
      </c>
      <c r="E1789" s="63">
        <v>0</v>
      </c>
      <c r="F1789" s="62" t="s">
        <v>2838</v>
      </c>
      <c r="G1789" s="34" t="str">
        <f>IF((F1789=""),"",VLOOKUP(F1789,'Range Midpoints'!$A$2:$C$13,2))</f>
        <v>20-99</v>
      </c>
      <c r="H1789" s="34">
        <f>IF((F1789=""),"",VLOOKUP(F1789,'Range Midpoints'!$A$2:$C$13,3))</f>
        <v>60</v>
      </c>
    </row>
    <row r="1790" spans="1:8">
      <c r="A1790" s="1" t="str">
        <f t="shared" si="27"/>
        <v>40021</v>
      </c>
      <c r="B1790" s="62" t="s">
        <v>3059</v>
      </c>
      <c r="C1790" s="62" t="s">
        <v>2850</v>
      </c>
      <c r="D1790" s="62" t="s">
        <v>2837</v>
      </c>
      <c r="E1790" s="63">
        <v>20</v>
      </c>
      <c r="F1790" s="62" t="s">
        <v>2841</v>
      </c>
      <c r="G1790" s="34" t="str">
        <f>IF((F1790=""),"",VLOOKUP(F1790,'Range Midpoints'!$A$2:$C$13,2))</f>
        <v/>
      </c>
      <c r="H1790" s="34" t="str">
        <f>IF((F1790=""),"",VLOOKUP(F1790,'Range Midpoints'!$A$2:$C$13,3))</f>
        <v/>
      </c>
    </row>
    <row r="1791" spans="1:8">
      <c r="A1791" s="1" t="str">
        <f t="shared" si="27"/>
        <v>40023</v>
      </c>
      <c r="B1791" s="62" t="s">
        <v>3059</v>
      </c>
      <c r="C1791" s="62" t="s">
        <v>2851</v>
      </c>
      <c r="D1791" s="62" t="s">
        <v>2837</v>
      </c>
      <c r="E1791" s="63">
        <v>0</v>
      </c>
      <c r="F1791" s="62" t="s">
        <v>2848</v>
      </c>
      <c r="G1791" s="34" t="str">
        <f>IF((F1791=""),"",VLOOKUP(F1791,'Range Midpoints'!$A$2:$C$13,2))</f>
        <v>0-19</v>
      </c>
      <c r="H1791" s="34">
        <f>IF((F1791=""),"",VLOOKUP(F1791,'Range Midpoints'!$A$2:$C$13,3))</f>
        <v>10</v>
      </c>
    </row>
    <row r="1792" spans="1:8">
      <c r="A1792" s="1" t="str">
        <f t="shared" si="27"/>
        <v>40027</v>
      </c>
      <c r="B1792" s="62" t="s">
        <v>3059</v>
      </c>
      <c r="C1792" s="62" t="s">
        <v>2932</v>
      </c>
      <c r="D1792" s="62" t="s">
        <v>2837</v>
      </c>
      <c r="E1792" s="63">
        <v>370</v>
      </c>
      <c r="F1792" s="62" t="s">
        <v>2841</v>
      </c>
      <c r="G1792" s="34" t="str">
        <f>IF((F1792=""),"",VLOOKUP(F1792,'Range Midpoints'!$A$2:$C$13,2))</f>
        <v/>
      </c>
      <c r="H1792" s="34" t="str">
        <f>IF((F1792=""),"",VLOOKUP(F1792,'Range Midpoints'!$A$2:$C$13,3))</f>
        <v/>
      </c>
    </row>
    <row r="1793" spans="1:8">
      <c r="A1793" s="1" t="str">
        <f t="shared" si="27"/>
        <v>40029</v>
      </c>
      <c r="B1793" s="62" t="s">
        <v>3059</v>
      </c>
      <c r="C1793" s="62" t="s">
        <v>2855</v>
      </c>
      <c r="D1793" s="62" t="s">
        <v>2837</v>
      </c>
      <c r="E1793" s="63">
        <v>0</v>
      </c>
      <c r="F1793" s="62" t="s">
        <v>2848</v>
      </c>
      <c r="G1793" s="34" t="str">
        <f>IF((F1793=""),"",VLOOKUP(F1793,'Range Midpoints'!$A$2:$C$13,2))</f>
        <v>0-19</v>
      </c>
      <c r="H1793" s="34">
        <f>IF((F1793=""),"",VLOOKUP(F1793,'Range Midpoints'!$A$2:$C$13,3))</f>
        <v>10</v>
      </c>
    </row>
    <row r="1794" spans="1:8">
      <c r="A1794" s="1" t="str">
        <f t="shared" si="27"/>
        <v>40031</v>
      </c>
      <c r="B1794" s="62" t="s">
        <v>3059</v>
      </c>
      <c r="C1794" s="62" t="s">
        <v>2856</v>
      </c>
      <c r="D1794" s="62" t="s">
        <v>2837</v>
      </c>
      <c r="E1794" s="63">
        <v>160</v>
      </c>
      <c r="F1794" s="62" t="s">
        <v>2841</v>
      </c>
      <c r="G1794" s="34" t="str">
        <f>IF((F1794=""),"",VLOOKUP(F1794,'Range Midpoints'!$A$2:$C$13,2))</f>
        <v/>
      </c>
      <c r="H1794" s="34" t="str">
        <f>IF((F1794=""),"",VLOOKUP(F1794,'Range Midpoints'!$A$2:$C$13,3))</f>
        <v/>
      </c>
    </row>
    <row r="1795" spans="1:8">
      <c r="A1795" s="1" t="str">
        <f t="shared" si="27"/>
        <v>40033</v>
      </c>
      <c r="B1795" s="62" t="s">
        <v>3059</v>
      </c>
      <c r="C1795" s="62" t="s">
        <v>2857</v>
      </c>
      <c r="D1795" s="62" t="s">
        <v>2837</v>
      </c>
      <c r="E1795" s="63">
        <v>0</v>
      </c>
      <c r="F1795" s="62" t="s">
        <v>2848</v>
      </c>
      <c r="G1795" s="34" t="str">
        <f>IF((F1795=""),"",VLOOKUP(F1795,'Range Midpoints'!$A$2:$C$13,2))</f>
        <v>0-19</v>
      </c>
      <c r="H1795" s="34">
        <f>IF((F1795=""),"",VLOOKUP(F1795,'Range Midpoints'!$A$2:$C$13,3))</f>
        <v>10</v>
      </c>
    </row>
    <row r="1796" spans="1:8">
      <c r="A1796" s="1" t="str">
        <f t="shared" ref="A1796:A1859" si="28">B1796&amp;C1796</f>
        <v>40035</v>
      </c>
      <c r="B1796" s="62" t="s">
        <v>3059</v>
      </c>
      <c r="C1796" s="62" t="s">
        <v>2934</v>
      </c>
      <c r="D1796" s="62" t="s">
        <v>2837</v>
      </c>
      <c r="E1796" s="63">
        <v>0</v>
      </c>
      <c r="F1796" s="62" t="s">
        <v>2848</v>
      </c>
      <c r="G1796" s="34" t="str">
        <f>IF((F1796=""),"",VLOOKUP(F1796,'Range Midpoints'!$A$2:$C$13,2))</f>
        <v>0-19</v>
      </c>
      <c r="H1796" s="34">
        <f>IF((F1796=""),"",VLOOKUP(F1796,'Range Midpoints'!$A$2:$C$13,3))</f>
        <v>10</v>
      </c>
    </row>
    <row r="1797" spans="1:8">
      <c r="A1797" s="1" t="str">
        <f t="shared" si="28"/>
        <v>40037</v>
      </c>
      <c r="B1797" s="62" t="s">
        <v>3059</v>
      </c>
      <c r="C1797" s="62" t="s">
        <v>2935</v>
      </c>
      <c r="D1797" s="62" t="s">
        <v>2837</v>
      </c>
      <c r="E1797" s="63">
        <v>214</v>
      </c>
      <c r="F1797" s="62" t="s">
        <v>2841</v>
      </c>
      <c r="G1797" s="34" t="str">
        <f>IF((F1797=""),"",VLOOKUP(F1797,'Range Midpoints'!$A$2:$C$13,2))</f>
        <v/>
      </c>
      <c r="H1797" s="34" t="str">
        <f>IF((F1797=""),"",VLOOKUP(F1797,'Range Midpoints'!$A$2:$C$13,3))</f>
        <v/>
      </c>
    </row>
    <row r="1798" spans="1:8">
      <c r="A1798" s="1" t="str">
        <f t="shared" si="28"/>
        <v>40039</v>
      </c>
      <c r="B1798" s="62" t="s">
        <v>3059</v>
      </c>
      <c r="C1798" s="62" t="s">
        <v>2858</v>
      </c>
      <c r="D1798" s="62" t="s">
        <v>2837</v>
      </c>
      <c r="E1798" s="63">
        <v>78</v>
      </c>
      <c r="F1798" s="62" t="s">
        <v>2841</v>
      </c>
      <c r="G1798" s="34" t="str">
        <f>IF((F1798=""),"",VLOOKUP(F1798,'Range Midpoints'!$A$2:$C$13,2))</f>
        <v/>
      </c>
      <c r="H1798" s="34" t="str">
        <f>IF((F1798=""),"",VLOOKUP(F1798,'Range Midpoints'!$A$2:$C$13,3))</f>
        <v/>
      </c>
    </row>
    <row r="1799" spans="1:8">
      <c r="A1799" s="1" t="str">
        <f t="shared" si="28"/>
        <v>40041</v>
      </c>
      <c r="B1799" s="62" t="s">
        <v>3059</v>
      </c>
      <c r="C1799" s="62" t="s">
        <v>2859</v>
      </c>
      <c r="D1799" s="62" t="s">
        <v>2837</v>
      </c>
      <c r="E1799" s="63">
        <v>0</v>
      </c>
      <c r="F1799" s="62" t="s">
        <v>2838</v>
      </c>
      <c r="G1799" s="34" t="str">
        <f>IF((F1799=""),"",VLOOKUP(F1799,'Range Midpoints'!$A$2:$C$13,2))</f>
        <v>20-99</v>
      </c>
      <c r="H1799" s="34">
        <f>IF((F1799=""),"",VLOOKUP(F1799,'Range Midpoints'!$A$2:$C$13,3))</f>
        <v>60</v>
      </c>
    </row>
    <row r="1800" spans="1:8">
      <c r="A1800" s="1" t="str">
        <f t="shared" si="28"/>
        <v>40045</v>
      </c>
      <c r="B1800" s="62" t="s">
        <v>3059</v>
      </c>
      <c r="C1800" s="62" t="s">
        <v>2861</v>
      </c>
      <c r="D1800" s="62" t="s">
        <v>2837</v>
      </c>
      <c r="E1800" s="63">
        <v>0</v>
      </c>
      <c r="F1800" s="62" t="s">
        <v>2848</v>
      </c>
      <c r="G1800" s="34" t="str">
        <f>IF((F1800=""),"",VLOOKUP(F1800,'Range Midpoints'!$A$2:$C$13,2))</f>
        <v>0-19</v>
      </c>
      <c r="H1800" s="34">
        <f>IF((F1800=""),"",VLOOKUP(F1800,'Range Midpoints'!$A$2:$C$13,3))</f>
        <v>10</v>
      </c>
    </row>
    <row r="1801" spans="1:8">
      <c r="A1801" s="1" t="str">
        <f t="shared" si="28"/>
        <v>40047</v>
      </c>
      <c r="B1801" s="62" t="s">
        <v>3059</v>
      </c>
      <c r="C1801" s="62" t="s">
        <v>2862</v>
      </c>
      <c r="D1801" s="62" t="s">
        <v>2837</v>
      </c>
      <c r="E1801" s="63">
        <v>70</v>
      </c>
      <c r="F1801" s="62" t="s">
        <v>2841</v>
      </c>
      <c r="G1801" s="34" t="str">
        <f>IF((F1801=""),"",VLOOKUP(F1801,'Range Midpoints'!$A$2:$C$13,2))</f>
        <v/>
      </c>
      <c r="H1801" s="34" t="str">
        <f>IF((F1801=""),"",VLOOKUP(F1801,'Range Midpoints'!$A$2:$C$13,3))</f>
        <v/>
      </c>
    </row>
    <row r="1802" spans="1:8">
      <c r="A1802" s="1" t="str">
        <f t="shared" si="28"/>
        <v>40049</v>
      </c>
      <c r="B1802" s="62" t="s">
        <v>3059</v>
      </c>
      <c r="C1802" s="62" t="s">
        <v>2863</v>
      </c>
      <c r="D1802" s="62" t="s">
        <v>2837</v>
      </c>
      <c r="E1802" s="63">
        <v>39</v>
      </c>
      <c r="F1802" s="62" t="s">
        <v>2841</v>
      </c>
      <c r="G1802" s="34" t="str">
        <f>IF((F1802=""),"",VLOOKUP(F1802,'Range Midpoints'!$A$2:$C$13,2))</f>
        <v/>
      </c>
      <c r="H1802" s="34" t="str">
        <f>IF((F1802=""),"",VLOOKUP(F1802,'Range Midpoints'!$A$2:$C$13,3))</f>
        <v/>
      </c>
    </row>
    <row r="1803" spans="1:8">
      <c r="A1803" s="1" t="str">
        <f t="shared" si="28"/>
        <v>40051</v>
      </c>
      <c r="B1803" s="62" t="s">
        <v>3059</v>
      </c>
      <c r="C1803" s="62" t="s">
        <v>2864</v>
      </c>
      <c r="D1803" s="62" t="s">
        <v>2837</v>
      </c>
      <c r="E1803" s="63">
        <v>112</v>
      </c>
      <c r="F1803" s="62" t="s">
        <v>2841</v>
      </c>
      <c r="G1803" s="34" t="str">
        <f>IF((F1803=""),"",VLOOKUP(F1803,'Range Midpoints'!$A$2:$C$13,2))</f>
        <v/>
      </c>
      <c r="H1803" s="34" t="str">
        <f>IF((F1803=""),"",VLOOKUP(F1803,'Range Midpoints'!$A$2:$C$13,3))</f>
        <v/>
      </c>
    </row>
    <row r="1804" spans="1:8">
      <c r="A1804" s="1" t="str">
        <f t="shared" si="28"/>
        <v>40053</v>
      </c>
      <c r="B1804" s="62" t="s">
        <v>3059</v>
      </c>
      <c r="C1804" s="62" t="s">
        <v>2865</v>
      </c>
      <c r="D1804" s="62" t="s">
        <v>2837</v>
      </c>
      <c r="E1804" s="63">
        <v>0</v>
      </c>
      <c r="F1804" s="62" t="s">
        <v>2848</v>
      </c>
      <c r="G1804" s="34" t="str">
        <f>IF((F1804=""),"",VLOOKUP(F1804,'Range Midpoints'!$A$2:$C$13,2))</f>
        <v>0-19</v>
      </c>
      <c r="H1804" s="34">
        <f>IF((F1804=""),"",VLOOKUP(F1804,'Range Midpoints'!$A$2:$C$13,3))</f>
        <v>10</v>
      </c>
    </row>
    <row r="1805" spans="1:8">
      <c r="A1805" s="1" t="str">
        <f t="shared" si="28"/>
        <v>40061</v>
      </c>
      <c r="B1805" s="62" t="s">
        <v>3059</v>
      </c>
      <c r="C1805" s="62" t="s">
        <v>2869</v>
      </c>
      <c r="D1805" s="62" t="s">
        <v>2837</v>
      </c>
      <c r="E1805" s="63">
        <v>0</v>
      </c>
      <c r="F1805" s="62" t="s">
        <v>2838</v>
      </c>
      <c r="G1805" s="34" t="str">
        <f>IF((F1805=""),"",VLOOKUP(F1805,'Range Midpoints'!$A$2:$C$13,2))</f>
        <v>20-99</v>
      </c>
      <c r="H1805" s="34">
        <f>IF((F1805=""),"",VLOOKUP(F1805,'Range Midpoints'!$A$2:$C$13,3))</f>
        <v>60</v>
      </c>
    </row>
    <row r="1806" spans="1:8">
      <c r="A1806" s="1" t="str">
        <f t="shared" si="28"/>
        <v>40063</v>
      </c>
      <c r="B1806" s="62" t="s">
        <v>3059</v>
      </c>
      <c r="C1806" s="62" t="s">
        <v>2936</v>
      </c>
      <c r="D1806" s="62" t="s">
        <v>2837</v>
      </c>
      <c r="E1806" s="63">
        <v>0</v>
      </c>
      <c r="F1806" s="62" t="s">
        <v>2848</v>
      </c>
      <c r="G1806" s="34" t="str">
        <f>IF((F1806=""),"",VLOOKUP(F1806,'Range Midpoints'!$A$2:$C$13,2))</f>
        <v>0-19</v>
      </c>
      <c r="H1806" s="34">
        <f>IF((F1806=""),"",VLOOKUP(F1806,'Range Midpoints'!$A$2:$C$13,3))</f>
        <v>10</v>
      </c>
    </row>
    <row r="1807" spans="1:8">
      <c r="A1807" s="1" t="str">
        <f t="shared" si="28"/>
        <v>40065</v>
      </c>
      <c r="B1807" s="62" t="s">
        <v>3059</v>
      </c>
      <c r="C1807" s="62" t="s">
        <v>2870</v>
      </c>
      <c r="D1807" s="62" t="s">
        <v>2837</v>
      </c>
      <c r="E1807" s="63">
        <v>0</v>
      </c>
      <c r="F1807" s="62" t="s">
        <v>2848</v>
      </c>
      <c r="G1807" s="34" t="str">
        <f>IF((F1807=""),"",VLOOKUP(F1807,'Range Midpoints'!$A$2:$C$13,2))</f>
        <v>0-19</v>
      </c>
      <c r="H1807" s="34">
        <f>IF((F1807=""),"",VLOOKUP(F1807,'Range Midpoints'!$A$2:$C$13,3))</f>
        <v>10</v>
      </c>
    </row>
    <row r="1808" spans="1:8">
      <c r="A1808" s="1" t="str">
        <f t="shared" si="28"/>
        <v>40069</v>
      </c>
      <c r="B1808" s="62" t="s">
        <v>3059</v>
      </c>
      <c r="C1808" s="62" t="s">
        <v>2872</v>
      </c>
      <c r="D1808" s="62" t="s">
        <v>2837</v>
      </c>
      <c r="E1808" s="63">
        <v>0</v>
      </c>
      <c r="F1808" s="62" t="s">
        <v>2848</v>
      </c>
      <c r="G1808" s="34" t="str">
        <f>IF((F1808=""),"",VLOOKUP(F1808,'Range Midpoints'!$A$2:$C$13,2))</f>
        <v>0-19</v>
      </c>
      <c r="H1808" s="34">
        <f>IF((F1808=""),"",VLOOKUP(F1808,'Range Midpoints'!$A$2:$C$13,3))</f>
        <v>10</v>
      </c>
    </row>
    <row r="1809" spans="1:8">
      <c r="A1809" s="1" t="str">
        <f t="shared" si="28"/>
        <v>40071</v>
      </c>
      <c r="B1809" s="62" t="s">
        <v>3059</v>
      </c>
      <c r="C1809" s="62" t="s">
        <v>2873</v>
      </c>
      <c r="D1809" s="62" t="s">
        <v>2837</v>
      </c>
      <c r="E1809" s="63">
        <v>122</v>
      </c>
      <c r="F1809" s="62" t="s">
        <v>2841</v>
      </c>
      <c r="G1809" s="34" t="str">
        <f>IF((F1809=""),"",VLOOKUP(F1809,'Range Midpoints'!$A$2:$C$13,2))</f>
        <v/>
      </c>
      <c r="H1809" s="34" t="str">
        <f>IF((F1809=""),"",VLOOKUP(F1809,'Range Midpoints'!$A$2:$C$13,3))</f>
        <v/>
      </c>
    </row>
    <row r="1810" spans="1:8">
      <c r="A1810" s="1" t="str">
        <f t="shared" si="28"/>
        <v>40073</v>
      </c>
      <c r="B1810" s="62" t="s">
        <v>3059</v>
      </c>
      <c r="C1810" s="62" t="s">
        <v>2874</v>
      </c>
      <c r="D1810" s="62" t="s">
        <v>2837</v>
      </c>
      <c r="E1810" s="63">
        <v>25</v>
      </c>
      <c r="F1810" s="62" t="s">
        <v>2841</v>
      </c>
      <c r="G1810" s="34" t="str">
        <f>IF((F1810=""),"",VLOOKUP(F1810,'Range Midpoints'!$A$2:$C$13,2))</f>
        <v/>
      </c>
      <c r="H1810" s="34" t="str">
        <f>IF((F1810=""),"",VLOOKUP(F1810,'Range Midpoints'!$A$2:$C$13,3))</f>
        <v/>
      </c>
    </row>
    <row r="1811" spans="1:8">
      <c r="A1811" s="1" t="str">
        <f t="shared" si="28"/>
        <v>40075</v>
      </c>
      <c r="B1811" s="62" t="s">
        <v>3059</v>
      </c>
      <c r="C1811" s="62" t="s">
        <v>2875</v>
      </c>
      <c r="D1811" s="62" t="s">
        <v>2837</v>
      </c>
      <c r="E1811" s="63">
        <v>0</v>
      </c>
      <c r="F1811" s="62" t="s">
        <v>2848</v>
      </c>
      <c r="G1811" s="34" t="str">
        <f>IF((F1811=""),"",VLOOKUP(F1811,'Range Midpoints'!$A$2:$C$13,2))</f>
        <v>0-19</v>
      </c>
      <c r="H1811" s="34">
        <f>IF((F1811=""),"",VLOOKUP(F1811,'Range Midpoints'!$A$2:$C$13,3))</f>
        <v>10</v>
      </c>
    </row>
    <row r="1812" spans="1:8">
      <c r="A1812" s="1" t="str">
        <f t="shared" si="28"/>
        <v>40077</v>
      </c>
      <c r="B1812" s="62" t="s">
        <v>3059</v>
      </c>
      <c r="C1812" s="62" t="s">
        <v>2876</v>
      </c>
      <c r="D1812" s="62" t="s">
        <v>2837</v>
      </c>
      <c r="E1812" s="63">
        <v>0</v>
      </c>
      <c r="F1812" s="62" t="s">
        <v>2838</v>
      </c>
      <c r="G1812" s="34" t="str">
        <f>IF((F1812=""),"",VLOOKUP(F1812,'Range Midpoints'!$A$2:$C$13,2))</f>
        <v>20-99</v>
      </c>
      <c r="H1812" s="34">
        <f>IF((F1812=""),"",VLOOKUP(F1812,'Range Midpoints'!$A$2:$C$13,3))</f>
        <v>60</v>
      </c>
    </row>
    <row r="1813" spans="1:8">
      <c r="A1813" s="1" t="str">
        <f t="shared" si="28"/>
        <v>40079</v>
      </c>
      <c r="B1813" s="62" t="s">
        <v>3059</v>
      </c>
      <c r="C1813" s="62" t="s">
        <v>2877</v>
      </c>
      <c r="D1813" s="62" t="s">
        <v>2837</v>
      </c>
      <c r="E1813" s="63">
        <v>31</v>
      </c>
      <c r="F1813" s="62" t="s">
        <v>2841</v>
      </c>
      <c r="G1813" s="34" t="str">
        <f>IF((F1813=""),"",VLOOKUP(F1813,'Range Midpoints'!$A$2:$C$13,2))</f>
        <v/>
      </c>
      <c r="H1813" s="34" t="str">
        <f>IF((F1813=""),"",VLOOKUP(F1813,'Range Midpoints'!$A$2:$C$13,3))</f>
        <v/>
      </c>
    </row>
    <row r="1814" spans="1:8">
      <c r="A1814" s="1" t="str">
        <f t="shared" si="28"/>
        <v>40081</v>
      </c>
      <c r="B1814" s="62" t="s">
        <v>3059</v>
      </c>
      <c r="C1814" s="62" t="s">
        <v>2878</v>
      </c>
      <c r="D1814" s="62" t="s">
        <v>2837</v>
      </c>
      <c r="E1814" s="63">
        <v>0</v>
      </c>
      <c r="F1814" s="62" t="s">
        <v>2838</v>
      </c>
      <c r="G1814" s="34" t="str">
        <f>IF((F1814=""),"",VLOOKUP(F1814,'Range Midpoints'!$A$2:$C$13,2))</f>
        <v>20-99</v>
      </c>
      <c r="H1814" s="34">
        <f>IF((F1814=""),"",VLOOKUP(F1814,'Range Midpoints'!$A$2:$C$13,3))</f>
        <v>60</v>
      </c>
    </row>
    <row r="1815" spans="1:8">
      <c r="A1815" s="1" t="str">
        <f t="shared" si="28"/>
        <v>40083</v>
      </c>
      <c r="B1815" s="62" t="s">
        <v>3059</v>
      </c>
      <c r="C1815" s="62" t="s">
        <v>2879</v>
      </c>
      <c r="D1815" s="62" t="s">
        <v>2837</v>
      </c>
      <c r="E1815" s="63">
        <v>70</v>
      </c>
      <c r="F1815" s="62" t="s">
        <v>2841</v>
      </c>
      <c r="G1815" s="34" t="str">
        <f>IF((F1815=""),"",VLOOKUP(F1815,'Range Midpoints'!$A$2:$C$13,2))</f>
        <v/>
      </c>
      <c r="H1815" s="34" t="str">
        <f>IF((F1815=""),"",VLOOKUP(F1815,'Range Midpoints'!$A$2:$C$13,3))</f>
        <v/>
      </c>
    </row>
    <row r="1816" spans="1:8">
      <c r="A1816" s="1" t="str">
        <f t="shared" si="28"/>
        <v>40085</v>
      </c>
      <c r="B1816" s="62" t="s">
        <v>3059</v>
      </c>
      <c r="C1816" s="62" t="s">
        <v>2880</v>
      </c>
      <c r="D1816" s="62" t="s">
        <v>2837</v>
      </c>
      <c r="E1816" s="63">
        <v>0</v>
      </c>
      <c r="F1816" s="62" t="s">
        <v>2848</v>
      </c>
      <c r="G1816" s="34" t="str">
        <f>IF((F1816=""),"",VLOOKUP(F1816,'Range Midpoints'!$A$2:$C$13,2))</f>
        <v>0-19</v>
      </c>
      <c r="H1816" s="34">
        <f>IF((F1816=""),"",VLOOKUP(F1816,'Range Midpoints'!$A$2:$C$13,3))</f>
        <v>10</v>
      </c>
    </row>
    <row r="1817" spans="1:8">
      <c r="A1817" s="1" t="str">
        <f t="shared" si="28"/>
        <v>40087</v>
      </c>
      <c r="B1817" s="62" t="s">
        <v>3059</v>
      </c>
      <c r="C1817" s="62" t="s">
        <v>2881</v>
      </c>
      <c r="D1817" s="62" t="s">
        <v>2837</v>
      </c>
      <c r="E1817" s="63">
        <v>62</v>
      </c>
      <c r="F1817" s="62" t="s">
        <v>2841</v>
      </c>
      <c r="G1817" s="34" t="str">
        <f>IF((F1817=""),"",VLOOKUP(F1817,'Range Midpoints'!$A$2:$C$13,2))</f>
        <v/>
      </c>
      <c r="H1817" s="34" t="str">
        <f>IF((F1817=""),"",VLOOKUP(F1817,'Range Midpoints'!$A$2:$C$13,3))</f>
        <v/>
      </c>
    </row>
    <row r="1818" spans="1:8">
      <c r="A1818" s="1" t="str">
        <f t="shared" si="28"/>
        <v>40089</v>
      </c>
      <c r="B1818" s="62" t="s">
        <v>3059</v>
      </c>
      <c r="C1818" s="62" t="s">
        <v>2882</v>
      </c>
      <c r="D1818" s="62" t="s">
        <v>2837</v>
      </c>
      <c r="E1818" s="63">
        <v>44</v>
      </c>
      <c r="F1818" s="62" t="s">
        <v>2841</v>
      </c>
      <c r="G1818" s="34" t="str">
        <f>IF((F1818=""),"",VLOOKUP(F1818,'Range Midpoints'!$A$2:$C$13,2))</f>
        <v/>
      </c>
      <c r="H1818" s="34" t="str">
        <f>IF((F1818=""),"",VLOOKUP(F1818,'Range Midpoints'!$A$2:$C$13,3))</f>
        <v/>
      </c>
    </row>
    <row r="1819" spans="1:8">
      <c r="A1819" s="1" t="str">
        <f t="shared" si="28"/>
        <v>40091</v>
      </c>
      <c r="B1819" s="62" t="s">
        <v>3059</v>
      </c>
      <c r="C1819" s="62" t="s">
        <v>2883</v>
      </c>
      <c r="D1819" s="62" t="s">
        <v>2837</v>
      </c>
      <c r="E1819" s="63">
        <v>0</v>
      </c>
      <c r="F1819" s="62" t="s">
        <v>2848</v>
      </c>
      <c r="G1819" s="34" t="str">
        <f>IF((F1819=""),"",VLOOKUP(F1819,'Range Midpoints'!$A$2:$C$13,2))</f>
        <v>0-19</v>
      </c>
      <c r="H1819" s="34">
        <f>IF((F1819=""),"",VLOOKUP(F1819,'Range Midpoints'!$A$2:$C$13,3))</f>
        <v>10</v>
      </c>
    </row>
    <row r="1820" spans="1:8">
      <c r="A1820" s="1" t="str">
        <f t="shared" si="28"/>
        <v>40093</v>
      </c>
      <c r="B1820" s="62" t="s">
        <v>3059</v>
      </c>
      <c r="C1820" s="62" t="s">
        <v>2884</v>
      </c>
      <c r="D1820" s="62" t="s">
        <v>2837</v>
      </c>
      <c r="E1820" s="63">
        <v>0</v>
      </c>
      <c r="F1820" s="62" t="s">
        <v>2848</v>
      </c>
      <c r="G1820" s="34" t="str">
        <f>IF((F1820=""),"",VLOOKUP(F1820,'Range Midpoints'!$A$2:$C$13,2))</f>
        <v>0-19</v>
      </c>
      <c r="H1820" s="34">
        <f>IF((F1820=""),"",VLOOKUP(F1820,'Range Midpoints'!$A$2:$C$13,3))</f>
        <v>10</v>
      </c>
    </row>
    <row r="1821" spans="1:8">
      <c r="A1821" s="1" t="str">
        <f t="shared" si="28"/>
        <v>40095</v>
      </c>
      <c r="B1821" s="62" t="s">
        <v>3059</v>
      </c>
      <c r="C1821" s="62" t="s">
        <v>2885</v>
      </c>
      <c r="D1821" s="62" t="s">
        <v>2837</v>
      </c>
      <c r="E1821" s="63">
        <v>0</v>
      </c>
      <c r="F1821" s="62" t="s">
        <v>2848</v>
      </c>
      <c r="G1821" s="34" t="str">
        <f>IF((F1821=""),"",VLOOKUP(F1821,'Range Midpoints'!$A$2:$C$13,2))</f>
        <v>0-19</v>
      </c>
      <c r="H1821" s="34">
        <f>IF((F1821=""),"",VLOOKUP(F1821,'Range Midpoints'!$A$2:$C$13,3))</f>
        <v>10</v>
      </c>
    </row>
    <row r="1822" spans="1:8">
      <c r="A1822" s="1" t="str">
        <f t="shared" si="28"/>
        <v>40097</v>
      </c>
      <c r="B1822" s="62" t="s">
        <v>3059</v>
      </c>
      <c r="C1822" s="62" t="s">
        <v>2886</v>
      </c>
      <c r="D1822" s="62" t="s">
        <v>2837</v>
      </c>
      <c r="E1822" s="63">
        <v>149</v>
      </c>
      <c r="F1822" s="62" t="s">
        <v>2841</v>
      </c>
      <c r="G1822" s="34" t="str">
        <f>IF((F1822=""),"",VLOOKUP(F1822,'Range Midpoints'!$A$2:$C$13,2))</f>
        <v/>
      </c>
      <c r="H1822" s="34" t="str">
        <f>IF((F1822=""),"",VLOOKUP(F1822,'Range Midpoints'!$A$2:$C$13,3))</f>
        <v/>
      </c>
    </row>
    <row r="1823" spans="1:8">
      <c r="A1823" s="1" t="str">
        <f t="shared" si="28"/>
        <v>40099</v>
      </c>
      <c r="B1823" s="62" t="s">
        <v>3059</v>
      </c>
      <c r="C1823" s="62" t="s">
        <v>2887</v>
      </c>
      <c r="D1823" s="62" t="s">
        <v>2837</v>
      </c>
      <c r="E1823" s="63">
        <v>0</v>
      </c>
      <c r="F1823" s="62" t="s">
        <v>2838</v>
      </c>
      <c r="G1823" s="34" t="str">
        <f>IF((F1823=""),"",VLOOKUP(F1823,'Range Midpoints'!$A$2:$C$13,2))</f>
        <v>20-99</v>
      </c>
      <c r="H1823" s="34">
        <f>IF((F1823=""),"",VLOOKUP(F1823,'Range Midpoints'!$A$2:$C$13,3))</f>
        <v>60</v>
      </c>
    </row>
    <row r="1824" spans="1:8">
      <c r="A1824" s="1" t="str">
        <f t="shared" si="28"/>
        <v>40101</v>
      </c>
      <c r="B1824" s="62" t="s">
        <v>3059</v>
      </c>
      <c r="C1824" s="62" t="s">
        <v>2888</v>
      </c>
      <c r="D1824" s="62" t="s">
        <v>2837</v>
      </c>
      <c r="E1824" s="63">
        <v>124</v>
      </c>
      <c r="F1824" s="62" t="s">
        <v>2841</v>
      </c>
      <c r="G1824" s="34" t="str">
        <f>IF((F1824=""),"",VLOOKUP(F1824,'Range Midpoints'!$A$2:$C$13,2))</f>
        <v/>
      </c>
      <c r="H1824" s="34" t="str">
        <f>IF((F1824=""),"",VLOOKUP(F1824,'Range Midpoints'!$A$2:$C$13,3))</f>
        <v/>
      </c>
    </row>
    <row r="1825" spans="1:8">
      <c r="A1825" s="1" t="str">
        <f t="shared" si="28"/>
        <v>40103</v>
      </c>
      <c r="B1825" s="62" t="s">
        <v>3059</v>
      </c>
      <c r="C1825" s="62" t="s">
        <v>2889</v>
      </c>
      <c r="D1825" s="62" t="s">
        <v>2837</v>
      </c>
      <c r="E1825" s="63">
        <v>0</v>
      </c>
      <c r="F1825" s="62" t="s">
        <v>2848</v>
      </c>
      <c r="G1825" s="34" t="str">
        <f>IF((F1825=""),"",VLOOKUP(F1825,'Range Midpoints'!$A$2:$C$13,2))</f>
        <v>0-19</v>
      </c>
      <c r="H1825" s="34">
        <f>IF((F1825=""),"",VLOOKUP(F1825,'Range Midpoints'!$A$2:$C$13,3))</f>
        <v>10</v>
      </c>
    </row>
    <row r="1826" spans="1:8">
      <c r="A1826" s="1" t="str">
        <f t="shared" si="28"/>
        <v>40105</v>
      </c>
      <c r="B1826" s="62" t="s">
        <v>3059</v>
      </c>
      <c r="C1826" s="62" t="s">
        <v>2890</v>
      </c>
      <c r="D1826" s="62" t="s">
        <v>2837</v>
      </c>
      <c r="E1826" s="63">
        <v>0</v>
      </c>
      <c r="F1826" s="62" t="s">
        <v>2848</v>
      </c>
      <c r="G1826" s="34" t="str">
        <f>IF((F1826=""),"",VLOOKUP(F1826,'Range Midpoints'!$A$2:$C$13,2))</f>
        <v>0-19</v>
      </c>
      <c r="H1826" s="34">
        <f>IF((F1826=""),"",VLOOKUP(F1826,'Range Midpoints'!$A$2:$C$13,3))</f>
        <v>10</v>
      </c>
    </row>
    <row r="1827" spans="1:8">
      <c r="A1827" s="1" t="str">
        <f t="shared" si="28"/>
        <v>40107</v>
      </c>
      <c r="B1827" s="62" t="s">
        <v>3059</v>
      </c>
      <c r="C1827" s="62" t="s">
        <v>2891</v>
      </c>
      <c r="D1827" s="62" t="s">
        <v>2837</v>
      </c>
      <c r="E1827" s="63">
        <v>0</v>
      </c>
      <c r="F1827" s="62" t="s">
        <v>2848</v>
      </c>
      <c r="G1827" s="34" t="str">
        <f>IF((F1827=""),"",VLOOKUP(F1827,'Range Midpoints'!$A$2:$C$13,2))</f>
        <v>0-19</v>
      </c>
      <c r="H1827" s="34">
        <f>IF((F1827=""),"",VLOOKUP(F1827,'Range Midpoints'!$A$2:$C$13,3))</f>
        <v>10</v>
      </c>
    </row>
    <row r="1828" spans="1:8">
      <c r="A1828" s="1" t="str">
        <f t="shared" si="28"/>
        <v>40109</v>
      </c>
      <c r="B1828" s="62" t="s">
        <v>3059</v>
      </c>
      <c r="C1828" s="62" t="s">
        <v>2892</v>
      </c>
      <c r="D1828" s="62" t="s">
        <v>2837</v>
      </c>
      <c r="E1828" s="63">
        <v>2559</v>
      </c>
      <c r="F1828" s="62" t="s">
        <v>2841</v>
      </c>
      <c r="G1828" s="34" t="str">
        <f>IF((F1828=""),"",VLOOKUP(F1828,'Range Midpoints'!$A$2:$C$13,2))</f>
        <v/>
      </c>
      <c r="H1828" s="34" t="str">
        <f>IF((F1828=""),"",VLOOKUP(F1828,'Range Midpoints'!$A$2:$C$13,3))</f>
        <v/>
      </c>
    </row>
    <row r="1829" spans="1:8">
      <c r="A1829" s="1" t="str">
        <f t="shared" si="28"/>
        <v>40111</v>
      </c>
      <c r="B1829" s="62" t="s">
        <v>3059</v>
      </c>
      <c r="C1829" s="62" t="s">
        <v>2893</v>
      </c>
      <c r="D1829" s="62" t="s">
        <v>2837</v>
      </c>
      <c r="E1829" s="63">
        <v>0</v>
      </c>
      <c r="F1829" s="62" t="s">
        <v>2848</v>
      </c>
      <c r="G1829" s="34" t="str">
        <f>IF((F1829=""),"",VLOOKUP(F1829,'Range Midpoints'!$A$2:$C$13,2))</f>
        <v>0-19</v>
      </c>
      <c r="H1829" s="34">
        <f>IF((F1829=""),"",VLOOKUP(F1829,'Range Midpoints'!$A$2:$C$13,3))</f>
        <v>10</v>
      </c>
    </row>
    <row r="1830" spans="1:8">
      <c r="A1830" s="1" t="str">
        <f t="shared" si="28"/>
        <v>40113</v>
      </c>
      <c r="B1830" s="62" t="s">
        <v>3059</v>
      </c>
      <c r="C1830" s="62" t="s">
        <v>2894</v>
      </c>
      <c r="D1830" s="62" t="s">
        <v>2837</v>
      </c>
      <c r="E1830" s="63">
        <v>0</v>
      </c>
      <c r="F1830" s="62" t="s">
        <v>2848</v>
      </c>
      <c r="G1830" s="34" t="str">
        <f>IF((F1830=""),"",VLOOKUP(F1830,'Range Midpoints'!$A$2:$C$13,2))</f>
        <v>0-19</v>
      </c>
      <c r="H1830" s="34">
        <f>IF((F1830=""),"",VLOOKUP(F1830,'Range Midpoints'!$A$2:$C$13,3))</f>
        <v>10</v>
      </c>
    </row>
    <row r="1831" spans="1:8">
      <c r="A1831" s="1" t="str">
        <f t="shared" si="28"/>
        <v>40115</v>
      </c>
      <c r="B1831" s="62" t="s">
        <v>3059</v>
      </c>
      <c r="C1831" s="62" t="s">
        <v>2895</v>
      </c>
      <c r="D1831" s="62" t="s">
        <v>2837</v>
      </c>
      <c r="E1831" s="63">
        <v>0</v>
      </c>
      <c r="F1831" s="62" t="s">
        <v>2848</v>
      </c>
      <c r="G1831" s="34" t="str">
        <f>IF((F1831=""),"",VLOOKUP(F1831,'Range Midpoints'!$A$2:$C$13,2))</f>
        <v>0-19</v>
      </c>
      <c r="H1831" s="34">
        <f>IF((F1831=""),"",VLOOKUP(F1831,'Range Midpoints'!$A$2:$C$13,3))</f>
        <v>10</v>
      </c>
    </row>
    <row r="1832" spans="1:8">
      <c r="A1832" s="1" t="str">
        <f t="shared" si="28"/>
        <v>40119</v>
      </c>
      <c r="B1832" s="62" t="s">
        <v>3059</v>
      </c>
      <c r="C1832" s="62" t="s">
        <v>2897</v>
      </c>
      <c r="D1832" s="62" t="s">
        <v>2837</v>
      </c>
      <c r="E1832" s="63">
        <v>165</v>
      </c>
      <c r="F1832" s="62" t="s">
        <v>2841</v>
      </c>
      <c r="G1832" s="34" t="str">
        <f>IF((F1832=""),"",VLOOKUP(F1832,'Range Midpoints'!$A$2:$C$13,2))</f>
        <v/>
      </c>
      <c r="H1832" s="34" t="str">
        <f>IF((F1832=""),"",VLOOKUP(F1832,'Range Midpoints'!$A$2:$C$13,3))</f>
        <v/>
      </c>
    </row>
    <row r="1833" spans="1:8">
      <c r="A1833" s="1" t="str">
        <f t="shared" si="28"/>
        <v>40121</v>
      </c>
      <c r="B1833" s="62" t="s">
        <v>3059</v>
      </c>
      <c r="C1833" s="62" t="s">
        <v>2898</v>
      </c>
      <c r="D1833" s="62" t="s">
        <v>2837</v>
      </c>
      <c r="E1833" s="63">
        <v>44</v>
      </c>
      <c r="F1833" s="62" t="s">
        <v>2841</v>
      </c>
      <c r="G1833" s="34" t="str">
        <f>IF((F1833=""),"",VLOOKUP(F1833,'Range Midpoints'!$A$2:$C$13,2))</f>
        <v/>
      </c>
      <c r="H1833" s="34" t="str">
        <f>IF((F1833=""),"",VLOOKUP(F1833,'Range Midpoints'!$A$2:$C$13,3))</f>
        <v/>
      </c>
    </row>
    <row r="1834" spans="1:8">
      <c r="A1834" s="1" t="str">
        <f t="shared" si="28"/>
        <v>40123</v>
      </c>
      <c r="B1834" s="62" t="s">
        <v>3059</v>
      </c>
      <c r="C1834" s="62" t="s">
        <v>2899</v>
      </c>
      <c r="D1834" s="62" t="s">
        <v>2837</v>
      </c>
      <c r="E1834" s="63">
        <v>25</v>
      </c>
      <c r="F1834" s="62" t="s">
        <v>2841</v>
      </c>
      <c r="G1834" s="34" t="str">
        <f>IF((F1834=""),"",VLOOKUP(F1834,'Range Midpoints'!$A$2:$C$13,2))</f>
        <v/>
      </c>
      <c r="H1834" s="34" t="str">
        <f>IF((F1834=""),"",VLOOKUP(F1834,'Range Midpoints'!$A$2:$C$13,3))</f>
        <v/>
      </c>
    </row>
    <row r="1835" spans="1:8">
      <c r="A1835" s="1" t="str">
        <f t="shared" si="28"/>
        <v>40125</v>
      </c>
      <c r="B1835" s="62" t="s">
        <v>3059</v>
      </c>
      <c r="C1835" s="62" t="s">
        <v>2900</v>
      </c>
      <c r="D1835" s="62" t="s">
        <v>2837</v>
      </c>
      <c r="E1835" s="63">
        <v>46</v>
      </c>
      <c r="F1835" s="62" t="s">
        <v>2841</v>
      </c>
      <c r="G1835" s="34" t="str">
        <f>IF((F1835=""),"",VLOOKUP(F1835,'Range Midpoints'!$A$2:$C$13,2))</f>
        <v/>
      </c>
      <c r="H1835" s="34" t="str">
        <f>IF((F1835=""),"",VLOOKUP(F1835,'Range Midpoints'!$A$2:$C$13,3))</f>
        <v/>
      </c>
    </row>
    <row r="1836" spans="1:8">
      <c r="A1836" s="1" t="str">
        <f t="shared" si="28"/>
        <v>40127</v>
      </c>
      <c r="B1836" s="62" t="s">
        <v>3059</v>
      </c>
      <c r="C1836" s="62" t="s">
        <v>2901</v>
      </c>
      <c r="D1836" s="62" t="s">
        <v>2837</v>
      </c>
      <c r="E1836" s="63">
        <v>0</v>
      </c>
      <c r="F1836" s="62" t="s">
        <v>2848</v>
      </c>
      <c r="G1836" s="34" t="str">
        <f>IF((F1836=""),"",VLOOKUP(F1836,'Range Midpoints'!$A$2:$C$13,2))</f>
        <v>0-19</v>
      </c>
      <c r="H1836" s="34">
        <f>IF((F1836=""),"",VLOOKUP(F1836,'Range Midpoints'!$A$2:$C$13,3))</f>
        <v>10</v>
      </c>
    </row>
    <row r="1837" spans="1:8">
      <c r="A1837" s="1" t="str">
        <f t="shared" si="28"/>
        <v>40129</v>
      </c>
      <c r="B1837" s="62" t="s">
        <v>3059</v>
      </c>
      <c r="C1837" s="62" t="s">
        <v>2902</v>
      </c>
      <c r="D1837" s="62" t="s">
        <v>2837</v>
      </c>
      <c r="E1837" s="63">
        <v>0</v>
      </c>
      <c r="F1837" s="62" t="s">
        <v>2848</v>
      </c>
      <c r="G1837" s="34" t="str">
        <f>IF((F1837=""),"",VLOOKUP(F1837,'Range Midpoints'!$A$2:$C$13,2))</f>
        <v>0-19</v>
      </c>
      <c r="H1837" s="34">
        <f>IF((F1837=""),"",VLOOKUP(F1837,'Range Midpoints'!$A$2:$C$13,3))</f>
        <v>10</v>
      </c>
    </row>
    <row r="1838" spans="1:8">
      <c r="A1838" s="1" t="str">
        <f t="shared" si="28"/>
        <v>40131</v>
      </c>
      <c r="B1838" s="62" t="s">
        <v>3059</v>
      </c>
      <c r="C1838" s="62" t="s">
        <v>2903</v>
      </c>
      <c r="D1838" s="62" t="s">
        <v>2837</v>
      </c>
      <c r="E1838" s="63">
        <v>171</v>
      </c>
      <c r="F1838" s="62" t="s">
        <v>2841</v>
      </c>
      <c r="G1838" s="34" t="str">
        <f>IF((F1838=""),"",VLOOKUP(F1838,'Range Midpoints'!$A$2:$C$13,2))</f>
        <v/>
      </c>
      <c r="H1838" s="34" t="str">
        <f>IF((F1838=""),"",VLOOKUP(F1838,'Range Midpoints'!$A$2:$C$13,3))</f>
        <v/>
      </c>
    </row>
    <row r="1839" spans="1:8">
      <c r="A1839" s="1" t="str">
        <f t="shared" si="28"/>
        <v>40133</v>
      </c>
      <c r="B1839" s="62" t="s">
        <v>3059</v>
      </c>
      <c r="C1839" s="62" t="s">
        <v>2904</v>
      </c>
      <c r="D1839" s="62" t="s">
        <v>2837</v>
      </c>
      <c r="E1839" s="63">
        <v>0</v>
      </c>
      <c r="F1839" s="62" t="s">
        <v>2838</v>
      </c>
      <c r="G1839" s="34" t="str">
        <f>IF((F1839=""),"",VLOOKUP(F1839,'Range Midpoints'!$A$2:$C$13,2))</f>
        <v>20-99</v>
      </c>
      <c r="H1839" s="34">
        <f>IF((F1839=""),"",VLOOKUP(F1839,'Range Midpoints'!$A$2:$C$13,3))</f>
        <v>60</v>
      </c>
    </row>
    <row r="1840" spans="1:8">
      <c r="A1840" s="1" t="str">
        <f t="shared" si="28"/>
        <v>40135</v>
      </c>
      <c r="B1840" s="62" t="s">
        <v>3059</v>
      </c>
      <c r="C1840" s="62" t="s">
        <v>2937</v>
      </c>
      <c r="D1840" s="62" t="s">
        <v>2837</v>
      </c>
      <c r="E1840" s="63">
        <v>24</v>
      </c>
      <c r="F1840" s="62" t="s">
        <v>2841</v>
      </c>
      <c r="G1840" s="34" t="str">
        <f>IF((F1840=""),"",VLOOKUP(F1840,'Range Midpoints'!$A$2:$C$13,2))</f>
        <v/>
      </c>
      <c r="H1840" s="34" t="str">
        <f>IF((F1840=""),"",VLOOKUP(F1840,'Range Midpoints'!$A$2:$C$13,3))</f>
        <v/>
      </c>
    </row>
    <row r="1841" spans="1:8">
      <c r="A1841" s="1" t="str">
        <f t="shared" si="28"/>
        <v>40137</v>
      </c>
      <c r="B1841" s="62" t="s">
        <v>3059</v>
      </c>
      <c r="C1841" s="62" t="s">
        <v>2956</v>
      </c>
      <c r="D1841" s="62" t="s">
        <v>2837</v>
      </c>
      <c r="E1841" s="63">
        <v>43</v>
      </c>
      <c r="F1841" s="62" t="s">
        <v>2841</v>
      </c>
      <c r="G1841" s="34" t="str">
        <f>IF((F1841=""),"",VLOOKUP(F1841,'Range Midpoints'!$A$2:$C$13,2))</f>
        <v/>
      </c>
      <c r="H1841" s="34" t="str">
        <f>IF((F1841=""),"",VLOOKUP(F1841,'Range Midpoints'!$A$2:$C$13,3))</f>
        <v/>
      </c>
    </row>
    <row r="1842" spans="1:8">
      <c r="A1842" s="1" t="str">
        <f t="shared" si="28"/>
        <v>40139</v>
      </c>
      <c r="B1842" s="62" t="s">
        <v>3059</v>
      </c>
      <c r="C1842" s="62" t="s">
        <v>2938</v>
      </c>
      <c r="D1842" s="62" t="s">
        <v>2837</v>
      </c>
      <c r="E1842" s="63">
        <v>35</v>
      </c>
      <c r="F1842" s="62" t="s">
        <v>2841</v>
      </c>
      <c r="G1842" s="34" t="str">
        <f>IF((F1842=""),"",VLOOKUP(F1842,'Range Midpoints'!$A$2:$C$13,2))</f>
        <v/>
      </c>
      <c r="H1842" s="34" t="str">
        <f>IF((F1842=""),"",VLOOKUP(F1842,'Range Midpoints'!$A$2:$C$13,3))</f>
        <v/>
      </c>
    </row>
    <row r="1843" spans="1:8">
      <c r="A1843" s="1" t="str">
        <f t="shared" si="28"/>
        <v>40141</v>
      </c>
      <c r="B1843" s="62" t="s">
        <v>3059</v>
      </c>
      <c r="C1843" s="62" t="s">
        <v>2941</v>
      </c>
      <c r="D1843" s="62" t="s">
        <v>2837</v>
      </c>
      <c r="E1843" s="63">
        <v>0</v>
      </c>
      <c r="F1843" s="62" t="s">
        <v>2848</v>
      </c>
      <c r="G1843" s="34" t="str">
        <f>IF((F1843=""),"",VLOOKUP(F1843,'Range Midpoints'!$A$2:$C$13,2))</f>
        <v>0-19</v>
      </c>
      <c r="H1843" s="34">
        <f>IF((F1843=""),"",VLOOKUP(F1843,'Range Midpoints'!$A$2:$C$13,3))</f>
        <v>10</v>
      </c>
    </row>
    <row r="1844" spans="1:8">
      <c r="A1844" s="1" t="str">
        <f t="shared" si="28"/>
        <v>40143</v>
      </c>
      <c r="B1844" s="62" t="s">
        <v>3059</v>
      </c>
      <c r="C1844" s="62" t="s">
        <v>2942</v>
      </c>
      <c r="D1844" s="62" t="s">
        <v>2837</v>
      </c>
      <c r="E1844" s="63">
        <v>2470</v>
      </c>
      <c r="F1844" s="62" t="s">
        <v>2841</v>
      </c>
      <c r="G1844" s="34" t="str">
        <f>IF((F1844=""),"",VLOOKUP(F1844,'Range Midpoints'!$A$2:$C$13,2))</f>
        <v/>
      </c>
      <c r="H1844" s="34" t="str">
        <f>IF((F1844=""),"",VLOOKUP(F1844,'Range Midpoints'!$A$2:$C$13,3))</f>
        <v/>
      </c>
    </row>
    <row r="1845" spans="1:8">
      <c r="A1845" s="1" t="str">
        <f t="shared" si="28"/>
        <v>40145</v>
      </c>
      <c r="B1845" s="62" t="s">
        <v>3059</v>
      </c>
      <c r="C1845" s="62" t="s">
        <v>2943</v>
      </c>
      <c r="D1845" s="62" t="s">
        <v>2837</v>
      </c>
      <c r="E1845" s="63">
        <v>22</v>
      </c>
      <c r="F1845" s="62" t="s">
        <v>2841</v>
      </c>
      <c r="G1845" s="34" t="str">
        <f>IF((F1845=""),"",VLOOKUP(F1845,'Range Midpoints'!$A$2:$C$13,2))</f>
        <v/>
      </c>
      <c r="H1845" s="34" t="str">
        <f>IF((F1845=""),"",VLOOKUP(F1845,'Range Midpoints'!$A$2:$C$13,3))</f>
        <v/>
      </c>
    </row>
    <row r="1846" spans="1:8">
      <c r="A1846" s="1" t="str">
        <f t="shared" si="28"/>
        <v>40147</v>
      </c>
      <c r="B1846" s="62" t="s">
        <v>3059</v>
      </c>
      <c r="C1846" s="62" t="s">
        <v>2957</v>
      </c>
      <c r="D1846" s="62" t="s">
        <v>2837</v>
      </c>
      <c r="E1846" s="63">
        <v>0</v>
      </c>
      <c r="F1846" s="62" t="s">
        <v>2838</v>
      </c>
      <c r="G1846" s="34" t="str">
        <f>IF((F1846=""),"",VLOOKUP(F1846,'Range Midpoints'!$A$2:$C$13,2))</f>
        <v>20-99</v>
      </c>
      <c r="H1846" s="34">
        <f>IF((F1846=""),"",VLOOKUP(F1846,'Range Midpoints'!$A$2:$C$13,3))</f>
        <v>60</v>
      </c>
    </row>
    <row r="1847" spans="1:8">
      <c r="A1847" s="1" t="str">
        <f t="shared" si="28"/>
        <v>40149</v>
      </c>
      <c r="B1847" s="62" t="s">
        <v>3059</v>
      </c>
      <c r="C1847" s="62" t="s">
        <v>2944</v>
      </c>
      <c r="D1847" s="62" t="s">
        <v>2837</v>
      </c>
      <c r="E1847" s="63">
        <v>0</v>
      </c>
      <c r="F1847" s="62" t="s">
        <v>2848</v>
      </c>
      <c r="G1847" s="34" t="str">
        <f>IF((F1847=""),"",VLOOKUP(F1847,'Range Midpoints'!$A$2:$C$13,2))</f>
        <v>0-19</v>
      </c>
      <c r="H1847" s="34">
        <f>IF((F1847=""),"",VLOOKUP(F1847,'Range Midpoints'!$A$2:$C$13,3))</f>
        <v>10</v>
      </c>
    </row>
    <row r="1848" spans="1:8">
      <c r="A1848" s="1" t="str">
        <f t="shared" si="28"/>
        <v>40151</v>
      </c>
      <c r="B1848" s="62" t="s">
        <v>3059</v>
      </c>
      <c r="C1848" s="62" t="s">
        <v>2958</v>
      </c>
      <c r="D1848" s="62" t="s">
        <v>2837</v>
      </c>
      <c r="E1848" s="63">
        <v>0</v>
      </c>
      <c r="F1848" s="62" t="s">
        <v>2848</v>
      </c>
      <c r="G1848" s="34" t="str">
        <f>IF((F1848=""),"",VLOOKUP(F1848,'Range Midpoints'!$A$2:$C$13,2))</f>
        <v>0-19</v>
      </c>
      <c r="H1848" s="34">
        <f>IF((F1848=""),"",VLOOKUP(F1848,'Range Midpoints'!$A$2:$C$13,3))</f>
        <v>10</v>
      </c>
    </row>
    <row r="1849" spans="1:8">
      <c r="A1849" s="1" t="str">
        <f t="shared" si="28"/>
        <v>40153</v>
      </c>
      <c r="B1849" s="62" t="s">
        <v>3059</v>
      </c>
      <c r="C1849" s="62" t="s">
        <v>2959</v>
      </c>
      <c r="D1849" s="62" t="s">
        <v>2837</v>
      </c>
      <c r="E1849" s="63">
        <v>7</v>
      </c>
      <c r="F1849" s="62" t="s">
        <v>2841</v>
      </c>
      <c r="G1849" s="34" t="str">
        <f>IF((F1849=""),"",VLOOKUP(F1849,'Range Midpoints'!$A$2:$C$13,2))</f>
        <v/>
      </c>
      <c r="H1849" s="34" t="str">
        <f>IF((F1849=""),"",VLOOKUP(F1849,'Range Midpoints'!$A$2:$C$13,3))</f>
        <v/>
      </c>
    </row>
    <row r="1850" spans="1:8">
      <c r="A1850" s="1" t="str">
        <f t="shared" si="28"/>
        <v>41001</v>
      </c>
      <c r="B1850" s="62" t="s">
        <v>3060</v>
      </c>
      <c r="C1850" s="62" t="s">
        <v>2836</v>
      </c>
      <c r="D1850" s="62" t="s">
        <v>2837</v>
      </c>
      <c r="E1850" s="63">
        <v>0</v>
      </c>
      <c r="F1850" s="62" t="s">
        <v>2848</v>
      </c>
      <c r="G1850" s="34" t="str">
        <f>IF((F1850=""),"",VLOOKUP(F1850,'Range Midpoints'!$A$2:$C$13,2))</f>
        <v>0-19</v>
      </c>
      <c r="H1850" s="34">
        <f>IF((F1850=""),"",VLOOKUP(F1850,'Range Midpoints'!$A$2:$C$13,3))</f>
        <v>10</v>
      </c>
    </row>
    <row r="1851" spans="1:8">
      <c r="A1851" s="1" t="str">
        <f t="shared" si="28"/>
        <v>41003</v>
      </c>
      <c r="B1851" s="62" t="s">
        <v>3060</v>
      </c>
      <c r="C1851" s="62" t="s">
        <v>2840</v>
      </c>
      <c r="D1851" s="62" t="s">
        <v>2837</v>
      </c>
      <c r="E1851" s="63">
        <v>226</v>
      </c>
      <c r="F1851" s="62" t="s">
        <v>2841</v>
      </c>
      <c r="G1851" s="34" t="str">
        <f>IF((F1851=""),"",VLOOKUP(F1851,'Range Midpoints'!$A$2:$C$13,2))</f>
        <v/>
      </c>
      <c r="H1851" s="34" t="str">
        <f>IF((F1851=""),"",VLOOKUP(F1851,'Range Midpoints'!$A$2:$C$13,3))</f>
        <v/>
      </c>
    </row>
    <row r="1852" spans="1:8">
      <c r="A1852" s="1" t="str">
        <f t="shared" si="28"/>
        <v>41005</v>
      </c>
      <c r="B1852" s="62" t="s">
        <v>3060</v>
      </c>
      <c r="C1852" s="62" t="s">
        <v>2842</v>
      </c>
      <c r="D1852" s="62" t="s">
        <v>2837</v>
      </c>
      <c r="E1852" s="63">
        <v>672</v>
      </c>
      <c r="F1852" s="62" t="s">
        <v>2841</v>
      </c>
      <c r="G1852" s="34" t="str">
        <f>IF((F1852=""),"",VLOOKUP(F1852,'Range Midpoints'!$A$2:$C$13,2))</f>
        <v/>
      </c>
      <c r="H1852" s="34" t="str">
        <f>IF((F1852=""),"",VLOOKUP(F1852,'Range Midpoints'!$A$2:$C$13,3))</f>
        <v/>
      </c>
    </row>
    <row r="1853" spans="1:8">
      <c r="A1853" s="1" t="str">
        <f t="shared" si="28"/>
        <v>41007</v>
      </c>
      <c r="B1853" s="62" t="s">
        <v>3060</v>
      </c>
      <c r="C1853" s="62" t="s">
        <v>2930</v>
      </c>
      <c r="D1853" s="62" t="s">
        <v>2837</v>
      </c>
      <c r="E1853" s="63">
        <v>26</v>
      </c>
      <c r="F1853" s="62" t="s">
        <v>2841</v>
      </c>
      <c r="G1853" s="34" t="str">
        <f>IF((F1853=""),"",VLOOKUP(F1853,'Range Midpoints'!$A$2:$C$13,2))</f>
        <v/>
      </c>
      <c r="H1853" s="34" t="str">
        <f>IF((F1853=""),"",VLOOKUP(F1853,'Range Midpoints'!$A$2:$C$13,3))</f>
        <v/>
      </c>
    </row>
    <row r="1854" spans="1:8">
      <c r="A1854" s="1" t="str">
        <f t="shared" si="28"/>
        <v>41009</v>
      </c>
      <c r="B1854" s="62" t="s">
        <v>3060</v>
      </c>
      <c r="C1854" s="62" t="s">
        <v>2843</v>
      </c>
      <c r="D1854" s="62" t="s">
        <v>2837</v>
      </c>
      <c r="E1854" s="63">
        <v>26</v>
      </c>
      <c r="F1854" s="62" t="s">
        <v>2841</v>
      </c>
      <c r="G1854" s="34" t="str">
        <f>IF((F1854=""),"",VLOOKUP(F1854,'Range Midpoints'!$A$2:$C$13,2))</f>
        <v/>
      </c>
      <c r="H1854" s="34" t="str">
        <f>IF((F1854=""),"",VLOOKUP(F1854,'Range Midpoints'!$A$2:$C$13,3))</f>
        <v/>
      </c>
    </row>
    <row r="1855" spans="1:8">
      <c r="A1855" s="1" t="str">
        <f t="shared" si="28"/>
        <v>41011</v>
      </c>
      <c r="B1855" s="62" t="s">
        <v>3060</v>
      </c>
      <c r="C1855" s="62" t="s">
        <v>2946</v>
      </c>
      <c r="D1855" s="62" t="s">
        <v>2837</v>
      </c>
      <c r="E1855" s="63">
        <v>47</v>
      </c>
      <c r="F1855" s="62" t="s">
        <v>2841</v>
      </c>
      <c r="G1855" s="34" t="str">
        <f>IF((F1855=""),"",VLOOKUP(F1855,'Range Midpoints'!$A$2:$C$13,2))</f>
        <v/>
      </c>
      <c r="H1855" s="34" t="str">
        <f>IF((F1855=""),"",VLOOKUP(F1855,'Range Midpoints'!$A$2:$C$13,3))</f>
        <v/>
      </c>
    </row>
    <row r="1856" spans="1:8">
      <c r="A1856" s="1" t="str">
        <f t="shared" si="28"/>
        <v>41013</v>
      </c>
      <c r="B1856" s="62" t="s">
        <v>3060</v>
      </c>
      <c r="C1856" s="62" t="s">
        <v>2844</v>
      </c>
      <c r="D1856" s="62" t="s">
        <v>2837</v>
      </c>
      <c r="E1856" s="63">
        <v>4</v>
      </c>
      <c r="F1856" s="62" t="s">
        <v>2841</v>
      </c>
      <c r="G1856" s="34" t="str">
        <f>IF((F1856=""),"",VLOOKUP(F1856,'Range Midpoints'!$A$2:$C$13,2))</f>
        <v/>
      </c>
      <c r="H1856" s="34" t="str">
        <f>IF((F1856=""),"",VLOOKUP(F1856,'Range Midpoints'!$A$2:$C$13,3))</f>
        <v/>
      </c>
    </row>
    <row r="1857" spans="1:8">
      <c r="A1857" s="1" t="str">
        <f t="shared" si="28"/>
        <v>41015</v>
      </c>
      <c r="B1857" s="62" t="s">
        <v>3060</v>
      </c>
      <c r="C1857" s="62" t="s">
        <v>2845</v>
      </c>
      <c r="D1857" s="62" t="s">
        <v>2837</v>
      </c>
      <c r="E1857" s="63">
        <v>0</v>
      </c>
      <c r="F1857" s="62" t="s">
        <v>2848</v>
      </c>
      <c r="G1857" s="34" t="str">
        <f>IF((F1857=""),"",VLOOKUP(F1857,'Range Midpoints'!$A$2:$C$13,2))</f>
        <v>0-19</v>
      </c>
      <c r="H1857" s="34">
        <f>IF((F1857=""),"",VLOOKUP(F1857,'Range Midpoints'!$A$2:$C$13,3))</f>
        <v>10</v>
      </c>
    </row>
    <row r="1858" spans="1:8">
      <c r="A1858" s="1" t="str">
        <f t="shared" si="28"/>
        <v>41017</v>
      </c>
      <c r="B1858" s="62" t="s">
        <v>3060</v>
      </c>
      <c r="C1858" s="62" t="s">
        <v>2846</v>
      </c>
      <c r="D1858" s="62" t="s">
        <v>2837</v>
      </c>
      <c r="E1858" s="63">
        <v>471</v>
      </c>
      <c r="F1858" s="62" t="s">
        <v>2841</v>
      </c>
      <c r="G1858" s="34" t="str">
        <f>IF((F1858=""),"",VLOOKUP(F1858,'Range Midpoints'!$A$2:$C$13,2))</f>
        <v/>
      </c>
      <c r="H1858" s="34" t="str">
        <f>IF((F1858=""),"",VLOOKUP(F1858,'Range Midpoints'!$A$2:$C$13,3))</f>
        <v/>
      </c>
    </row>
    <row r="1859" spans="1:8">
      <c r="A1859" s="1" t="str">
        <f t="shared" si="28"/>
        <v>41019</v>
      </c>
      <c r="B1859" s="62" t="s">
        <v>3060</v>
      </c>
      <c r="C1859" s="62" t="s">
        <v>2847</v>
      </c>
      <c r="D1859" s="62" t="s">
        <v>2837</v>
      </c>
      <c r="E1859" s="63">
        <v>121</v>
      </c>
      <c r="F1859" s="62" t="s">
        <v>2841</v>
      </c>
      <c r="G1859" s="34" t="str">
        <f>IF((F1859=""),"",VLOOKUP(F1859,'Range Midpoints'!$A$2:$C$13,2))</f>
        <v/>
      </c>
      <c r="H1859" s="34" t="str">
        <f>IF((F1859=""),"",VLOOKUP(F1859,'Range Midpoints'!$A$2:$C$13,3))</f>
        <v/>
      </c>
    </row>
    <row r="1860" spans="1:8">
      <c r="A1860" s="1" t="str">
        <f t="shared" ref="A1860:A1923" si="29">B1860&amp;C1860</f>
        <v>41023</v>
      </c>
      <c r="B1860" s="62" t="s">
        <v>3060</v>
      </c>
      <c r="C1860" s="62" t="s">
        <v>2851</v>
      </c>
      <c r="D1860" s="62" t="s">
        <v>2837</v>
      </c>
      <c r="E1860" s="63">
        <v>0</v>
      </c>
      <c r="F1860" s="62" t="s">
        <v>2848</v>
      </c>
      <c r="G1860" s="34" t="str">
        <f>IF((F1860=""),"",VLOOKUP(F1860,'Range Midpoints'!$A$2:$C$13,2))</f>
        <v>0-19</v>
      </c>
      <c r="H1860" s="34">
        <f>IF((F1860=""),"",VLOOKUP(F1860,'Range Midpoints'!$A$2:$C$13,3))</f>
        <v>10</v>
      </c>
    </row>
    <row r="1861" spans="1:8">
      <c r="A1861" s="1" t="str">
        <f t="shared" si="29"/>
        <v>41027</v>
      </c>
      <c r="B1861" s="62" t="s">
        <v>3060</v>
      </c>
      <c r="C1861" s="62" t="s">
        <v>2932</v>
      </c>
      <c r="D1861" s="62" t="s">
        <v>2837</v>
      </c>
      <c r="E1861" s="63">
        <v>0</v>
      </c>
      <c r="F1861" s="62" t="s">
        <v>2848</v>
      </c>
      <c r="G1861" s="34" t="str">
        <f>IF((F1861=""),"",VLOOKUP(F1861,'Range Midpoints'!$A$2:$C$13,2))</f>
        <v>0-19</v>
      </c>
      <c r="H1861" s="34">
        <f>IF((F1861=""),"",VLOOKUP(F1861,'Range Midpoints'!$A$2:$C$13,3))</f>
        <v>10</v>
      </c>
    </row>
    <row r="1862" spans="1:8">
      <c r="A1862" s="1" t="str">
        <f t="shared" si="29"/>
        <v>41029</v>
      </c>
      <c r="B1862" s="62" t="s">
        <v>3060</v>
      </c>
      <c r="C1862" s="62" t="s">
        <v>2855</v>
      </c>
      <c r="D1862" s="62" t="s">
        <v>2837</v>
      </c>
      <c r="E1862" s="63">
        <v>257</v>
      </c>
      <c r="F1862" s="62" t="s">
        <v>2841</v>
      </c>
      <c r="G1862" s="34" t="str">
        <f>IF((F1862=""),"",VLOOKUP(F1862,'Range Midpoints'!$A$2:$C$13,2))</f>
        <v/>
      </c>
      <c r="H1862" s="34" t="str">
        <f>IF((F1862=""),"",VLOOKUP(F1862,'Range Midpoints'!$A$2:$C$13,3))</f>
        <v/>
      </c>
    </row>
    <row r="1863" spans="1:8">
      <c r="A1863" s="1" t="str">
        <f t="shared" si="29"/>
        <v>41033</v>
      </c>
      <c r="B1863" s="62" t="s">
        <v>3060</v>
      </c>
      <c r="C1863" s="62" t="s">
        <v>2857</v>
      </c>
      <c r="D1863" s="62" t="s">
        <v>2837</v>
      </c>
      <c r="E1863" s="63">
        <v>43</v>
      </c>
      <c r="F1863" s="62" t="s">
        <v>2841</v>
      </c>
      <c r="G1863" s="34" t="str">
        <f>IF((F1863=""),"",VLOOKUP(F1863,'Range Midpoints'!$A$2:$C$13,2))</f>
        <v/>
      </c>
      <c r="H1863" s="34" t="str">
        <f>IF((F1863=""),"",VLOOKUP(F1863,'Range Midpoints'!$A$2:$C$13,3))</f>
        <v/>
      </c>
    </row>
    <row r="1864" spans="1:8">
      <c r="A1864" s="1" t="str">
        <f t="shared" si="29"/>
        <v>41035</v>
      </c>
      <c r="B1864" s="62" t="s">
        <v>3060</v>
      </c>
      <c r="C1864" s="62" t="s">
        <v>2934</v>
      </c>
      <c r="D1864" s="62" t="s">
        <v>2837</v>
      </c>
      <c r="E1864" s="63">
        <v>108</v>
      </c>
      <c r="F1864" s="62" t="s">
        <v>2841</v>
      </c>
      <c r="G1864" s="34" t="str">
        <f>IF((F1864=""),"",VLOOKUP(F1864,'Range Midpoints'!$A$2:$C$13,2))</f>
        <v/>
      </c>
      <c r="H1864" s="34" t="str">
        <f>IF((F1864=""),"",VLOOKUP(F1864,'Range Midpoints'!$A$2:$C$13,3))</f>
        <v/>
      </c>
    </row>
    <row r="1865" spans="1:8">
      <c r="A1865" s="1" t="str">
        <f t="shared" si="29"/>
        <v>41039</v>
      </c>
      <c r="B1865" s="62" t="s">
        <v>3060</v>
      </c>
      <c r="C1865" s="62" t="s">
        <v>2858</v>
      </c>
      <c r="D1865" s="62" t="s">
        <v>2837</v>
      </c>
      <c r="E1865" s="63">
        <v>602</v>
      </c>
      <c r="F1865" s="62" t="s">
        <v>2841</v>
      </c>
      <c r="G1865" s="34" t="str">
        <f>IF((F1865=""),"",VLOOKUP(F1865,'Range Midpoints'!$A$2:$C$13,2))</f>
        <v/>
      </c>
      <c r="H1865" s="34" t="str">
        <f>IF((F1865=""),"",VLOOKUP(F1865,'Range Midpoints'!$A$2:$C$13,3))</f>
        <v/>
      </c>
    </row>
    <row r="1866" spans="1:8">
      <c r="A1866" s="1" t="str">
        <f t="shared" si="29"/>
        <v>41041</v>
      </c>
      <c r="B1866" s="62" t="s">
        <v>3060</v>
      </c>
      <c r="C1866" s="62" t="s">
        <v>2859</v>
      </c>
      <c r="D1866" s="62" t="s">
        <v>2837</v>
      </c>
      <c r="E1866" s="63">
        <v>23</v>
      </c>
      <c r="F1866" s="62" t="s">
        <v>2841</v>
      </c>
      <c r="G1866" s="34" t="str">
        <f>IF((F1866=""),"",VLOOKUP(F1866,'Range Midpoints'!$A$2:$C$13,2))</f>
        <v/>
      </c>
      <c r="H1866" s="34" t="str">
        <f>IF((F1866=""),"",VLOOKUP(F1866,'Range Midpoints'!$A$2:$C$13,3))</f>
        <v/>
      </c>
    </row>
    <row r="1867" spans="1:8">
      <c r="A1867" s="1" t="str">
        <f t="shared" si="29"/>
        <v>41043</v>
      </c>
      <c r="B1867" s="62" t="s">
        <v>3060</v>
      </c>
      <c r="C1867" s="62" t="s">
        <v>2860</v>
      </c>
      <c r="D1867" s="62" t="s">
        <v>2837</v>
      </c>
      <c r="E1867" s="63">
        <v>158</v>
      </c>
      <c r="F1867" s="62" t="s">
        <v>2841</v>
      </c>
      <c r="G1867" s="34" t="str">
        <f>IF((F1867=""),"",VLOOKUP(F1867,'Range Midpoints'!$A$2:$C$13,2))</f>
        <v/>
      </c>
      <c r="H1867" s="34" t="str">
        <f>IF((F1867=""),"",VLOOKUP(F1867,'Range Midpoints'!$A$2:$C$13,3))</f>
        <v/>
      </c>
    </row>
    <row r="1868" spans="1:8">
      <c r="A1868" s="1" t="str">
        <f t="shared" si="29"/>
        <v>41045</v>
      </c>
      <c r="B1868" s="62" t="s">
        <v>3060</v>
      </c>
      <c r="C1868" s="62" t="s">
        <v>2861</v>
      </c>
      <c r="D1868" s="62" t="s">
        <v>2837</v>
      </c>
      <c r="E1868" s="63">
        <v>55</v>
      </c>
      <c r="F1868" s="62" t="s">
        <v>2841</v>
      </c>
      <c r="G1868" s="34" t="str">
        <f>IF((F1868=""),"",VLOOKUP(F1868,'Range Midpoints'!$A$2:$C$13,2))</f>
        <v/>
      </c>
      <c r="H1868" s="34" t="str">
        <f>IF((F1868=""),"",VLOOKUP(F1868,'Range Midpoints'!$A$2:$C$13,3))</f>
        <v/>
      </c>
    </row>
    <row r="1869" spans="1:8">
      <c r="A1869" s="1" t="str">
        <f t="shared" si="29"/>
        <v>41047</v>
      </c>
      <c r="B1869" s="62" t="s">
        <v>3060</v>
      </c>
      <c r="C1869" s="62" t="s">
        <v>2862</v>
      </c>
      <c r="D1869" s="62" t="s">
        <v>2837</v>
      </c>
      <c r="E1869" s="63">
        <v>508</v>
      </c>
      <c r="F1869" s="62" t="s">
        <v>2841</v>
      </c>
      <c r="G1869" s="34" t="str">
        <f>IF((F1869=""),"",VLOOKUP(F1869,'Range Midpoints'!$A$2:$C$13,2))</f>
        <v/>
      </c>
      <c r="H1869" s="34" t="str">
        <f>IF((F1869=""),"",VLOOKUP(F1869,'Range Midpoints'!$A$2:$C$13,3))</f>
        <v/>
      </c>
    </row>
    <row r="1870" spans="1:8">
      <c r="A1870" s="1" t="str">
        <f t="shared" si="29"/>
        <v>41051</v>
      </c>
      <c r="B1870" s="62" t="s">
        <v>3060</v>
      </c>
      <c r="C1870" s="62" t="s">
        <v>2864</v>
      </c>
      <c r="D1870" s="62" t="s">
        <v>2837</v>
      </c>
      <c r="E1870" s="63">
        <v>2246</v>
      </c>
      <c r="F1870" s="62" t="s">
        <v>2841</v>
      </c>
      <c r="G1870" s="34" t="str">
        <f>IF((F1870=""),"",VLOOKUP(F1870,'Range Midpoints'!$A$2:$C$13,2))</f>
        <v/>
      </c>
      <c r="H1870" s="34" t="str">
        <f>IF((F1870=""),"",VLOOKUP(F1870,'Range Midpoints'!$A$2:$C$13,3))</f>
        <v/>
      </c>
    </row>
    <row r="1871" spans="1:8">
      <c r="A1871" s="1" t="str">
        <f t="shared" si="29"/>
        <v>41053</v>
      </c>
      <c r="B1871" s="62" t="s">
        <v>3060</v>
      </c>
      <c r="C1871" s="62" t="s">
        <v>2865</v>
      </c>
      <c r="D1871" s="62" t="s">
        <v>2837</v>
      </c>
      <c r="E1871" s="63">
        <v>68</v>
      </c>
      <c r="F1871" s="62" t="s">
        <v>2841</v>
      </c>
      <c r="G1871" s="34" t="str">
        <f>IF((F1871=""),"",VLOOKUP(F1871,'Range Midpoints'!$A$2:$C$13,2))</f>
        <v/>
      </c>
      <c r="H1871" s="34" t="str">
        <f>IF((F1871=""),"",VLOOKUP(F1871,'Range Midpoints'!$A$2:$C$13,3))</f>
        <v/>
      </c>
    </row>
    <row r="1872" spans="1:8">
      <c r="A1872" s="1" t="str">
        <f t="shared" si="29"/>
        <v>41057</v>
      </c>
      <c r="B1872" s="62" t="s">
        <v>3060</v>
      </c>
      <c r="C1872" s="62" t="s">
        <v>2867</v>
      </c>
      <c r="D1872" s="62" t="s">
        <v>2837</v>
      </c>
      <c r="E1872" s="63">
        <v>0</v>
      </c>
      <c r="F1872" s="62" t="s">
        <v>2848</v>
      </c>
      <c r="G1872" s="34" t="str">
        <f>IF((F1872=""),"",VLOOKUP(F1872,'Range Midpoints'!$A$2:$C$13,2))</f>
        <v>0-19</v>
      </c>
      <c r="H1872" s="34">
        <f>IF((F1872=""),"",VLOOKUP(F1872,'Range Midpoints'!$A$2:$C$13,3))</f>
        <v>10</v>
      </c>
    </row>
    <row r="1873" spans="1:8">
      <c r="A1873" s="1" t="str">
        <f t="shared" si="29"/>
        <v>41059</v>
      </c>
      <c r="B1873" s="62" t="s">
        <v>3060</v>
      </c>
      <c r="C1873" s="62" t="s">
        <v>2868</v>
      </c>
      <c r="D1873" s="62" t="s">
        <v>2837</v>
      </c>
      <c r="E1873" s="63">
        <v>126</v>
      </c>
      <c r="F1873" s="62" t="s">
        <v>2841</v>
      </c>
      <c r="G1873" s="34" t="str">
        <f>IF((F1873=""),"",VLOOKUP(F1873,'Range Midpoints'!$A$2:$C$13,2))</f>
        <v/>
      </c>
      <c r="H1873" s="34" t="str">
        <f>IF((F1873=""),"",VLOOKUP(F1873,'Range Midpoints'!$A$2:$C$13,3))</f>
        <v/>
      </c>
    </row>
    <row r="1874" spans="1:8">
      <c r="A1874" s="1" t="str">
        <f t="shared" si="29"/>
        <v>41061</v>
      </c>
      <c r="B1874" s="62" t="s">
        <v>3060</v>
      </c>
      <c r="C1874" s="62" t="s">
        <v>2869</v>
      </c>
      <c r="D1874" s="62" t="s">
        <v>2837</v>
      </c>
      <c r="E1874" s="63">
        <v>0</v>
      </c>
      <c r="F1874" s="62" t="s">
        <v>2838</v>
      </c>
      <c r="G1874" s="34" t="str">
        <f>IF((F1874=""),"",VLOOKUP(F1874,'Range Midpoints'!$A$2:$C$13,2))</f>
        <v>20-99</v>
      </c>
      <c r="H1874" s="34">
        <f>IF((F1874=""),"",VLOOKUP(F1874,'Range Midpoints'!$A$2:$C$13,3))</f>
        <v>60</v>
      </c>
    </row>
    <row r="1875" spans="1:8">
      <c r="A1875" s="1" t="str">
        <f t="shared" si="29"/>
        <v>41063</v>
      </c>
      <c r="B1875" s="62" t="s">
        <v>3060</v>
      </c>
      <c r="C1875" s="62" t="s">
        <v>2936</v>
      </c>
      <c r="D1875" s="62" t="s">
        <v>2837</v>
      </c>
      <c r="E1875" s="63">
        <v>0</v>
      </c>
      <c r="F1875" s="62" t="s">
        <v>2848</v>
      </c>
      <c r="G1875" s="34" t="str">
        <f>IF((F1875=""),"",VLOOKUP(F1875,'Range Midpoints'!$A$2:$C$13,2))</f>
        <v>0-19</v>
      </c>
      <c r="H1875" s="34">
        <f>IF((F1875=""),"",VLOOKUP(F1875,'Range Midpoints'!$A$2:$C$13,3))</f>
        <v>10</v>
      </c>
    </row>
    <row r="1876" spans="1:8">
      <c r="A1876" s="1" t="str">
        <f t="shared" si="29"/>
        <v>41067</v>
      </c>
      <c r="B1876" s="62" t="s">
        <v>3060</v>
      </c>
      <c r="C1876" s="62" t="s">
        <v>2871</v>
      </c>
      <c r="D1876" s="62" t="s">
        <v>2837</v>
      </c>
      <c r="E1876" s="63">
        <v>1093</v>
      </c>
      <c r="F1876" s="62" t="s">
        <v>2841</v>
      </c>
      <c r="G1876" s="34" t="str">
        <f>IF((F1876=""),"",VLOOKUP(F1876,'Range Midpoints'!$A$2:$C$13,2))</f>
        <v/>
      </c>
      <c r="H1876" s="34" t="str">
        <f>IF((F1876=""),"",VLOOKUP(F1876,'Range Midpoints'!$A$2:$C$13,3))</f>
        <v/>
      </c>
    </row>
    <row r="1877" spans="1:8">
      <c r="A1877" s="1" t="str">
        <f t="shared" si="29"/>
        <v>41071</v>
      </c>
      <c r="B1877" s="62" t="s">
        <v>3060</v>
      </c>
      <c r="C1877" s="62" t="s">
        <v>2873</v>
      </c>
      <c r="D1877" s="62" t="s">
        <v>2837</v>
      </c>
      <c r="E1877" s="63">
        <v>90</v>
      </c>
      <c r="F1877" s="62" t="s">
        <v>2841</v>
      </c>
      <c r="G1877" s="34" t="str">
        <f>IF((F1877=""),"",VLOOKUP(F1877,'Range Midpoints'!$A$2:$C$13,2))</f>
        <v/>
      </c>
      <c r="H1877" s="34" t="str">
        <f>IF((F1877=""),"",VLOOKUP(F1877,'Range Midpoints'!$A$2:$C$13,3))</f>
        <v/>
      </c>
    </row>
    <row r="1878" spans="1:8">
      <c r="A1878" s="1" t="str">
        <f t="shared" si="29"/>
        <v>42001</v>
      </c>
      <c r="B1878" s="62" t="s">
        <v>3061</v>
      </c>
      <c r="C1878" s="62" t="s">
        <v>2836</v>
      </c>
      <c r="D1878" s="62" t="s">
        <v>2837</v>
      </c>
      <c r="E1878" s="63">
        <v>479</v>
      </c>
      <c r="F1878" s="62" t="s">
        <v>2841</v>
      </c>
      <c r="G1878" s="34" t="str">
        <f>IF((F1878=""),"",VLOOKUP(F1878,'Range Midpoints'!$A$2:$C$13,2))</f>
        <v/>
      </c>
      <c r="H1878" s="34" t="str">
        <f>IF((F1878=""),"",VLOOKUP(F1878,'Range Midpoints'!$A$2:$C$13,3))</f>
        <v/>
      </c>
    </row>
    <row r="1879" spans="1:8">
      <c r="A1879" s="1" t="str">
        <f t="shared" si="29"/>
        <v>42003</v>
      </c>
      <c r="B1879" s="62" t="s">
        <v>3061</v>
      </c>
      <c r="C1879" s="62" t="s">
        <v>2840</v>
      </c>
      <c r="D1879" s="62" t="s">
        <v>2837</v>
      </c>
      <c r="E1879" s="63">
        <v>4254</v>
      </c>
      <c r="F1879" s="62" t="s">
        <v>2841</v>
      </c>
      <c r="G1879" s="34" t="str">
        <f>IF((F1879=""),"",VLOOKUP(F1879,'Range Midpoints'!$A$2:$C$13,2))</f>
        <v/>
      </c>
      <c r="H1879" s="34" t="str">
        <f>IF((F1879=""),"",VLOOKUP(F1879,'Range Midpoints'!$A$2:$C$13,3))</f>
        <v/>
      </c>
    </row>
    <row r="1880" spans="1:8">
      <c r="A1880" s="1" t="str">
        <f t="shared" si="29"/>
        <v>42005</v>
      </c>
      <c r="B1880" s="62" t="s">
        <v>3061</v>
      </c>
      <c r="C1880" s="62" t="s">
        <v>2842</v>
      </c>
      <c r="D1880" s="62" t="s">
        <v>2837</v>
      </c>
      <c r="E1880" s="63">
        <v>19</v>
      </c>
      <c r="F1880" s="62" t="s">
        <v>2841</v>
      </c>
      <c r="G1880" s="34" t="str">
        <f>IF((F1880=""),"",VLOOKUP(F1880,'Range Midpoints'!$A$2:$C$13,2))</f>
        <v/>
      </c>
      <c r="H1880" s="34" t="str">
        <f>IF((F1880=""),"",VLOOKUP(F1880,'Range Midpoints'!$A$2:$C$13,3))</f>
        <v/>
      </c>
    </row>
    <row r="1881" spans="1:8">
      <c r="A1881" s="1" t="str">
        <f t="shared" si="29"/>
        <v>42007</v>
      </c>
      <c r="B1881" s="62" t="s">
        <v>3061</v>
      </c>
      <c r="C1881" s="62" t="s">
        <v>2930</v>
      </c>
      <c r="D1881" s="62" t="s">
        <v>2837</v>
      </c>
      <c r="E1881" s="63">
        <v>175</v>
      </c>
      <c r="F1881" s="62" t="s">
        <v>2841</v>
      </c>
      <c r="G1881" s="34" t="str">
        <f>IF((F1881=""),"",VLOOKUP(F1881,'Range Midpoints'!$A$2:$C$13,2))</f>
        <v/>
      </c>
      <c r="H1881" s="34" t="str">
        <f>IF((F1881=""),"",VLOOKUP(F1881,'Range Midpoints'!$A$2:$C$13,3))</f>
        <v/>
      </c>
    </row>
    <row r="1882" spans="1:8">
      <c r="A1882" s="1" t="str">
        <f t="shared" si="29"/>
        <v>42009</v>
      </c>
      <c r="B1882" s="62" t="s">
        <v>3061</v>
      </c>
      <c r="C1882" s="62" t="s">
        <v>2843</v>
      </c>
      <c r="D1882" s="62" t="s">
        <v>2837</v>
      </c>
      <c r="E1882" s="63">
        <v>0</v>
      </c>
      <c r="F1882" s="62" t="s">
        <v>2848</v>
      </c>
      <c r="G1882" s="34" t="str">
        <f>IF((F1882=""),"",VLOOKUP(F1882,'Range Midpoints'!$A$2:$C$13,2))</f>
        <v>0-19</v>
      </c>
      <c r="H1882" s="34">
        <f>IF((F1882=""),"",VLOOKUP(F1882,'Range Midpoints'!$A$2:$C$13,3))</f>
        <v>10</v>
      </c>
    </row>
    <row r="1883" spans="1:8">
      <c r="A1883" s="1" t="str">
        <f t="shared" si="29"/>
        <v>42011</v>
      </c>
      <c r="B1883" s="62" t="s">
        <v>3061</v>
      </c>
      <c r="C1883" s="62" t="s">
        <v>2946</v>
      </c>
      <c r="D1883" s="62" t="s">
        <v>2837</v>
      </c>
      <c r="E1883" s="63">
        <v>578</v>
      </c>
      <c r="F1883" s="62" t="s">
        <v>2841</v>
      </c>
      <c r="G1883" s="34" t="str">
        <f>IF((F1883=""),"",VLOOKUP(F1883,'Range Midpoints'!$A$2:$C$13,2))</f>
        <v/>
      </c>
      <c r="H1883" s="34" t="str">
        <f>IF((F1883=""),"",VLOOKUP(F1883,'Range Midpoints'!$A$2:$C$13,3))</f>
        <v/>
      </c>
    </row>
    <row r="1884" spans="1:8">
      <c r="A1884" s="1" t="str">
        <f t="shared" si="29"/>
        <v>42013</v>
      </c>
      <c r="B1884" s="62" t="s">
        <v>3061</v>
      </c>
      <c r="C1884" s="62" t="s">
        <v>2844</v>
      </c>
      <c r="D1884" s="62" t="s">
        <v>2837</v>
      </c>
      <c r="E1884" s="63">
        <v>562</v>
      </c>
      <c r="F1884" s="62" t="s">
        <v>2841</v>
      </c>
      <c r="G1884" s="34" t="str">
        <f>IF((F1884=""),"",VLOOKUP(F1884,'Range Midpoints'!$A$2:$C$13,2))</f>
        <v/>
      </c>
      <c r="H1884" s="34" t="str">
        <f>IF((F1884=""),"",VLOOKUP(F1884,'Range Midpoints'!$A$2:$C$13,3))</f>
        <v/>
      </c>
    </row>
    <row r="1885" spans="1:8">
      <c r="A1885" s="1" t="str">
        <f t="shared" si="29"/>
        <v>42015</v>
      </c>
      <c r="B1885" s="62" t="s">
        <v>3061</v>
      </c>
      <c r="C1885" s="62" t="s">
        <v>2845</v>
      </c>
      <c r="D1885" s="62" t="s">
        <v>2837</v>
      </c>
      <c r="E1885" s="63">
        <v>64</v>
      </c>
      <c r="F1885" s="62" t="s">
        <v>2841</v>
      </c>
      <c r="G1885" s="34" t="str">
        <f>IF((F1885=""),"",VLOOKUP(F1885,'Range Midpoints'!$A$2:$C$13,2))</f>
        <v/>
      </c>
      <c r="H1885" s="34" t="str">
        <f>IF((F1885=""),"",VLOOKUP(F1885,'Range Midpoints'!$A$2:$C$13,3))</f>
        <v/>
      </c>
    </row>
    <row r="1886" spans="1:8">
      <c r="A1886" s="1" t="str">
        <f t="shared" si="29"/>
        <v>42017</v>
      </c>
      <c r="B1886" s="62" t="s">
        <v>3061</v>
      </c>
      <c r="C1886" s="62" t="s">
        <v>2846</v>
      </c>
      <c r="D1886" s="62" t="s">
        <v>2837</v>
      </c>
      <c r="E1886" s="63">
        <v>1480</v>
      </c>
      <c r="F1886" s="62" t="s">
        <v>2841</v>
      </c>
      <c r="G1886" s="34" t="str">
        <f>IF((F1886=""),"",VLOOKUP(F1886,'Range Midpoints'!$A$2:$C$13,2))</f>
        <v/>
      </c>
      <c r="H1886" s="34" t="str">
        <f>IF((F1886=""),"",VLOOKUP(F1886,'Range Midpoints'!$A$2:$C$13,3))</f>
        <v/>
      </c>
    </row>
    <row r="1887" spans="1:8">
      <c r="A1887" s="1" t="str">
        <f t="shared" si="29"/>
        <v>42019</v>
      </c>
      <c r="B1887" s="62" t="s">
        <v>3061</v>
      </c>
      <c r="C1887" s="62" t="s">
        <v>2847</v>
      </c>
      <c r="D1887" s="62" t="s">
        <v>2837</v>
      </c>
      <c r="E1887" s="63">
        <v>244</v>
      </c>
      <c r="F1887" s="62" t="s">
        <v>2841</v>
      </c>
      <c r="G1887" s="34" t="str">
        <f>IF((F1887=""),"",VLOOKUP(F1887,'Range Midpoints'!$A$2:$C$13,2))</f>
        <v/>
      </c>
      <c r="H1887" s="34" t="str">
        <f>IF((F1887=""),"",VLOOKUP(F1887,'Range Midpoints'!$A$2:$C$13,3))</f>
        <v/>
      </c>
    </row>
    <row r="1888" spans="1:8">
      <c r="A1888" s="1" t="str">
        <f t="shared" si="29"/>
        <v>42021</v>
      </c>
      <c r="B1888" s="62" t="s">
        <v>3061</v>
      </c>
      <c r="C1888" s="62" t="s">
        <v>2850</v>
      </c>
      <c r="D1888" s="62" t="s">
        <v>2837</v>
      </c>
      <c r="E1888" s="63">
        <v>155</v>
      </c>
      <c r="F1888" s="62" t="s">
        <v>2841</v>
      </c>
      <c r="G1888" s="34" t="str">
        <f>IF((F1888=""),"",VLOOKUP(F1888,'Range Midpoints'!$A$2:$C$13,2))</f>
        <v/>
      </c>
      <c r="H1888" s="34" t="str">
        <f>IF((F1888=""),"",VLOOKUP(F1888,'Range Midpoints'!$A$2:$C$13,3))</f>
        <v/>
      </c>
    </row>
    <row r="1889" spans="1:8">
      <c r="A1889" s="1" t="str">
        <f t="shared" si="29"/>
        <v>42025</v>
      </c>
      <c r="B1889" s="62" t="s">
        <v>3061</v>
      </c>
      <c r="C1889" s="62" t="s">
        <v>2852</v>
      </c>
      <c r="D1889" s="62" t="s">
        <v>2837</v>
      </c>
      <c r="E1889" s="63">
        <v>146</v>
      </c>
      <c r="F1889" s="62" t="s">
        <v>2841</v>
      </c>
      <c r="G1889" s="34" t="str">
        <f>IF((F1889=""),"",VLOOKUP(F1889,'Range Midpoints'!$A$2:$C$13,2))</f>
        <v/>
      </c>
      <c r="H1889" s="34" t="str">
        <f>IF((F1889=""),"",VLOOKUP(F1889,'Range Midpoints'!$A$2:$C$13,3))</f>
        <v/>
      </c>
    </row>
    <row r="1890" spans="1:8">
      <c r="A1890" s="1" t="str">
        <f t="shared" si="29"/>
        <v>42027</v>
      </c>
      <c r="B1890" s="62" t="s">
        <v>3061</v>
      </c>
      <c r="C1890" s="62" t="s">
        <v>2932</v>
      </c>
      <c r="D1890" s="62" t="s">
        <v>2837</v>
      </c>
      <c r="E1890" s="63">
        <v>0</v>
      </c>
      <c r="F1890" s="62" t="s">
        <v>2853</v>
      </c>
      <c r="G1890" s="34" t="str">
        <f>IF((F1890=""),"",VLOOKUP(F1890,'Range Midpoints'!$A$2:$C$13,2))</f>
        <v>100-249</v>
      </c>
      <c r="H1890" s="34">
        <f>IF((F1890=""),"",VLOOKUP(F1890,'Range Midpoints'!$A$2:$C$13,3))</f>
        <v>175</v>
      </c>
    </row>
    <row r="1891" spans="1:8">
      <c r="A1891" s="1" t="str">
        <f t="shared" si="29"/>
        <v>42029</v>
      </c>
      <c r="B1891" s="62" t="s">
        <v>3061</v>
      </c>
      <c r="C1891" s="62" t="s">
        <v>2855</v>
      </c>
      <c r="D1891" s="62" t="s">
        <v>2837</v>
      </c>
      <c r="E1891" s="63">
        <v>1018</v>
      </c>
      <c r="F1891" s="62" t="s">
        <v>2841</v>
      </c>
      <c r="G1891" s="34" t="str">
        <f>IF((F1891=""),"",VLOOKUP(F1891,'Range Midpoints'!$A$2:$C$13,2))</f>
        <v/>
      </c>
      <c r="H1891" s="34" t="str">
        <f>IF((F1891=""),"",VLOOKUP(F1891,'Range Midpoints'!$A$2:$C$13,3))</f>
        <v/>
      </c>
    </row>
    <row r="1892" spans="1:8">
      <c r="A1892" s="1" t="str">
        <f t="shared" si="29"/>
        <v>42031</v>
      </c>
      <c r="B1892" s="62" t="s">
        <v>3061</v>
      </c>
      <c r="C1892" s="62" t="s">
        <v>2856</v>
      </c>
      <c r="D1892" s="62" t="s">
        <v>2837</v>
      </c>
      <c r="E1892" s="63">
        <v>45</v>
      </c>
      <c r="F1892" s="62" t="s">
        <v>2841</v>
      </c>
      <c r="G1892" s="34" t="str">
        <f>IF((F1892=""),"",VLOOKUP(F1892,'Range Midpoints'!$A$2:$C$13,2))</f>
        <v/>
      </c>
      <c r="H1892" s="34" t="str">
        <f>IF((F1892=""),"",VLOOKUP(F1892,'Range Midpoints'!$A$2:$C$13,3))</f>
        <v/>
      </c>
    </row>
    <row r="1893" spans="1:8">
      <c r="A1893" s="1" t="str">
        <f t="shared" si="29"/>
        <v>42033</v>
      </c>
      <c r="B1893" s="62" t="s">
        <v>3061</v>
      </c>
      <c r="C1893" s="62" t="s">
        <v>2857</v>
      </c>
      <c r="D1893" s="62" t="s">
        <v>2837</v>
      </c>
      <c r="E1893" s="63">
        <v>107</v>
      </c>
      <c r="F1893" s="62" t="s">
        <v>2841</v>
      </c>
      <c r="G1893" s="34" t="str">
        <f>IF((F1893=""),"",VLOOKUP(F1893,'Range Midpoints'!$A$2:$C$13,2))</f>
        <v/>
      </c>
      <c r="H1893" s="34" t="str">
        <f>IF((F1893=""),"",VLOOKUP(F1893,'Range Midpoints'!$A$2:$C$13,3))</f>
        <v/>
      </c>
    </row>
    <row r="1894" spans="1:8">
      <c r="A1894" s="1" t="str">
        <f t="shared" si="29"/>
        <v>42035</v>
      </c>
      <c r="B1894" s="62" t="s">
        <v>3061</v>
      </c>
      <c r="C1894" s="62" t="s">
        <v>2934</v>
      </c>
      <c r="D1894" s="62" t="s">
        <v>2837</v>
      </c>
      <c r="E1894" s="63">
        <v>37</v>
      </c>
      <c r="F1894" s="62" t="s">
        <v>2841</v>
      </c>
      <c r="G1894" s="34" t="str">
        <f>IF((F1894=""),"",VLOOKUP(F1894,'Range Midpoints'!$A$2:$C$13,2))</f>
        <v/>
      </c>
      <c r="H1894" s="34" t="str">
        <f>IF((F1894=""),"",VLOOKUP(F1894,'Range Midpoints'!$A$2:$C$13,3))</f>
        <v/>
      </c>
    </row>
    <row r="1895" spans="1:8">
      <c r="A1895" s="1" t="str">
        <f t="shared" si="29"/>
        <v>42037</v>
      </c>
      <c r="B1895" s="62" t="s">
        <v>3061</v>
      </c>
      <c r="C1895" s="62" t="s">
        <v>2935</v>
      </c>
      <c r="D1895" s="62" t="s">
        <v>2837</v>
      </c>
      <c r="E1895" s="63">
        <v>81</v>
      </c>
      <c r="F1895" s="62" t="s">
        <v>2841</v>
      </c>
      <c r="G1895" s="34" t="str">
        <f>IF((F1895=""),"",VLOOKUP(F1895,'Range Midpoints'!$A$2:$C$13,2))</f>
        <v/>
      </c>
      <c r="H1895" s="34" t="str">
        <f>IF((F1895=""),"",VLOOKUP(F1895,'Range Midpoints'!$A$2:$C$13,3))</f>
        <v/>
      </c>
    </row>
    <row r="1896" spans="1:8">
      <c r="A1896" s="1" t="str">
        <f t="shared" si="29"/>
        <v>42039</v>
      </c>
      <c r="B1896" s="62" t="s">
        <v>3061</v>
      </c>
      <c r="C1896" s="62" t="s">
        <v>2858</v>
      </c>
      <c r="D1896" s="62" t="s">
        <v>2837</v>
      </c>
      <c r="E1896" s="63">
        <v>92</v>
      </c>
      <c r="F1896" s="62" t="s">
        <v>2841</v>
      </c>
      <c r="G1896" s="34" t="str">
        <f>IF((F1896=""),"",VLOOKUP(F1896,'Range Midpoints'!$A$2:$C$13,2))</f>
        <v/>
      </c>
      <c r="H1896" s="34" t="str">
        <f>IF((F1896=""),"",VLOOKUP(F1896,'Range Midpoints'!$A$2:$C$13,3))</f>
        <v/>
      </c>
    </row>
    <row r="1897" spans="1:8">
      <c r="A1897" s="1" t="str">
        <f t="shared" si="29"/>
        <v>42041</v>
      </c>
      <c r="B1897" s="62" t="s">
        <v>3061</v>
      </c>
      <c r="C1897" s="62" t="s">
        <v>2859</v>
      </c>
      <c r="D1897" s="62" t="s">
        <v>2837</v>
      </c>
      <c r="E1897" s="63">
        <v>403</v>
      </c>
      <c r="F1897" s="62" t="s">
        <v>2841</v>
      </c>
      <c r="G1897" s="34" t="str">
        <f>IF((F1897=""),"",VLOOKUP(F1897,'Range Midpoints'!$A$2:$C$13,2))</f>
        <v/>
      </c>
      <c r="H1897" s="34" t="str">
        <f>IF((F1897=""),"",VLOOKUP(F1897,'Range Midpoints'!$A$2:$C$13,3))</f>
        <v/>
      </c>
    </row>
    <row r="1898" spans="1:8">
      <c r="A1898" s="1" t="str">
        <f t="shared" si="29"/>
        <v>42043</v>
      </c>
      <c r="B1898" s="62" t="s">
        <v>3061</v>
      </c>
      <c r="C1898" s="62" t="s">
        <v>2860</v>
      </c>
      <c r="D1898" s="62" t="s">
        <v>2837</v>
      </c>
      <c r="E1898" s="63">
        <v>879</v>
      </c>
      <c r="F1898" s="62" t="s">
        <v>2841</v>
      </c>
      <c r="G1898" s="34" t="str">
        <f>IF((F1898=""),"",VLOOKUP(F1898,'Range Midpoints'!$A$2:$C$13,2))</f>
        <v/>
      </c>
      <c r="H1898" s="34" t="str">
        <f>IF((F1898=""),"",VLOOKUP(F1898,'Range Midpoints'!$A$2:$C$13,3))</f>
        <v/>
      </c>
    </row>
    <row r="1899" spans="1:8">
      <c r="A1899" s="1" t="str">
        <f t="shared" si="29"/>
        <v>42045</v>
      </c>
      <c r="B1899" s="62" t="s">
        <v>3061</v>
      </c>
      <c r="C1899" s="62" t="s">
        <v>2861</v>
      </c>
      <c r="D1899" s="62" t="s">
        <v>2837</v>
      </c>
      <c r="E1899" s="63">
        <v>823</v>
      </c>
      <c r="F1899" s="62" t="s">
        <v>2841</v>
      </c>
      <c r="G1899" s="34" t="str">
        <f>IF((F1899=""),"",VLOOKUP(F1899,'Range Midpoints'!$A$2:$C$13,2))</f>
        <v/>
      </c>
      <c r="H1899" s="34" t="str">
        <f>IF((F1899=""),"",VLOOKUP(F1899,'Range Midpoints'!$A$2:$C$13,3))</f>
        <v/>
      </c>
    </row>
    <row r="1900" spans="1:8">
      <c r="A1900" s="1" t="str">
        <f t="shared" si="29"/>
        <v>42047</v>
      </c>
      <c r="B1900" s="62" t="s">
        <v>3061</v>
      </c>
      <c r="C1900" s="62" t="s">
        <v>2862</v>
      </c>
      <c r="D1900" s="62" t="s">
        <v>2837</v>
      </c>
      <c r="E1900" s="63">
        <v>0</v>
      </c>
      <c r="F1900" s="62" t="s">
        <v>2838</v>
      </c>
      <c r="G1900" s="34" t="str">
        <f>IF((F1900=""),"",VLOOKUP(F1900,'Range Midpoints'!$A$2:$C$13,2))</f>
        <v>20-99</v>
      </c>
      <c r="H1900" s="34">
        <f>IF((F1900=""),"",VLOOKUP(F1900,'Range Midpoints'!$A$2:$C$13,3))</f>
        <v>60</v>
      </c>
    </row>
    <row r="1901" spans="1:8">
      <c r="A1901" s="1" t="str">
        <f t="shared" si="29"/>
        <v>42049</v>
      </c>
      <c r="B1901" s="62" t="s">
        <v>3061</v>
      </c>
      <c r="C1901" s="62" t="s">
        <v>2863</v>
      </c>
      <c r="D1901" s="62" t="s">
        <v>2837</v>
      </c>
      <c r="E1901" s="63">
        <v>509</v>
      </c>
      <c r="F1901" s="62" t="s">
        <v>2841</v>
      </c>
      <c r="G1901" s="34" t="str">
        <f>IF((F1901=""),"",VLOOKUP(F1901,'Range Midpoints'!$A$2:$C$13,2))</f>
        <v/>
      </c>
      <c r="H1901" s="34" t="str">
        <f>IF((F1901=""),"",VLOOKUP(F1901,'Range Midpoints'!$A$2:$C$13,3))</f>
        <v/>
      </c>
    </row>
    <row r="1902" spans="1:8">
      <c r="A1902" s="1" t="str">
        <f t="shared" si="29"/>
        <v>42051</v>
      </c>
      <c r="B1902" s="62" t="s">
        <v>3061</v>
      </c>
      <c r="C1902" s="62" t="s">
        <v>2864</v>
      </c>
      <c r="D1902" s="62" t="s">
        <v>2837</v>
      </c>
      <c r="E1902" s="63">
        <v>181</v>
      </c>
      <c r="F1902" s="62" t="s">
        <v>2841</v>
      </c>
      <c r="G1902" s="34" t="str">
        <f>IF((F1902=""),"",VLOOKUP(F1902,'Range Midpoints'!$A$2:$C$13,2))</f>
        <v/>
      </c>
      <c r="H1902" s="34" t="str">
        <f>IF((F1902=""),"",VLOOKUP(F1902,'Range Midpoints'!$A$2:$C$13,3))</f>
        <v/>
      </c>
    </row>
    <row r="1903" spans="1:8">
      <c r="A1903" s="1" t="str">
        <f t="shared" si="29"/>
        <v>42055</v>
      </c>
      <c r="B1903" s="62" t="s">
        <v>3061</v>
      </c>
      <c r="C1903" s="62" t="s">
        <v>2866</v>
      </c>
      <c r="D1903" s="62" t="s">
        <v>2837</v>
      </c>
      <c r="E1903" s="63">
        <v>287</v>
      </c>
      <c r="F1903" s="62" t="s">
        <v>2841</v>
      </c>
      <c r="G1903" s="34" t="str">
        <f>IF((F1903=""),"",VLOOKUP(F1903,'Range Midpoints'!$A$2:$C$13,2))</f>
        <v/>
      </c>
      <c r="H1903" s="34" t="str">
        <f>IF((F1903=""),"",VLOOKUP(F1903,'Range Midpoints'!$A$2:$C$13,3))</f>
        <v/>
      </c>
    </row>
    <row r="1904" spans="1:8">
      <c r="A1904" s="1" t="str">
        <f t="shared" si="29"/>
        <v>42057</v>
      </c>
      <c r="B1904" s="62" t="s">
        <v>3061</v>
      </c>
      <c r="C1904" s="62" t="s">
        <v>2867</v>
      </c>
      <c r="D1904" s="62" t="s">
        <v>2837</v>
      </c>
      <c r="E1904" s="63">
        <v>0</v>
      </c>
      <c r="F1904" s="62" t="s">
        <v>2838</v>
      </c>
      <c r="G1904" s="34" t="str">
        <f>IF((F1904=""),"",VLOOKUP(F1904,'Range Midpoints'!$A$2:$C$13,2))</f>
        <v>20-99</v>
      </c>
      <c r="H1904" s="34">
        <f>IF((F1904=""),"",VLOOKUP(F1904,'Range Midpoints'!$A$2:$C$13,3))</f>
        <v>60</v>
      </c>
    </row>
    <row r="1905" spans="1:8">
      <c r="A1905" s="1" t="str">
        <f t="shared" si="29"/>
        <v>42059</v>
      </c>
      <c r="B1905" s="62" t="s">
        <v>3061</v>
      </c>
      <c r="C1905" s="62" t="s">
        <v>2868</v>
      </c>
      <c r="D1905" s="62" t="s">
        <v>2837</v>
      </c>
      <c r="E1905" s="63">
        <v>0</v>
      </c>
      <c r="F1905" s="62" t="s">
        <v>2848</v>
      </c>
      <c r="G1905" s="34" t="str">
        <f>IF((F1905=""),"",VLOOKUP(F1905,'Range Midpoints'!$A$2:$C$13,2))</f>
        <v>0-19</v>
      </c>
      <c r="H1905" s="34">
        <f>IF((F1905=""),"",VLOOKUP(F1905,'Range Midpoints'!$A$2:$C$13,3))</f>
        <v>10</v>
      </c>
    </row>
    <row r="1906" spans="1:8">
      <c r="A1906" s="1" t="str">
        <f t="shared" si="29"/>
        <v>42061</v>
      </c>
      <c r="B1906" s="62" t="s">
        <v>3061</v>
      </c>
      <c r="C1906" s="62" t="s">
        <v>2869</v>
      </c>
      <c r="D1906" s="62" t="s">
        <v>2837</v>
      </c>
      <c r="E1906" s="63">
        <v>0</v>
      </c>
      <c r="F1906" s="62" t="s">
        <v>2848</v>
      </c>
      <c r="G1906" s="34" t="str">
        <f>IF((F1906=""),"",VLOOKUP(F1906,'Range Midpoints'!$A$2:$C$13,2))</f>
        <v>0-19</v>
      </c>
      <c r="H1906" s="34">
        <f>IF((F1906=""),"",VLOOKUP(F1906,'Range Midpoints'!$A$2:$C$13,3))</f>
        <v>10</v>
      </c>
    </row>
    <row r="1907" spans="1:8">
      <c r="A1907" s="1" t="str">
        <f t="shared" si="29"/>
        <v>42063</v>
      </c>
      <c r="B1907" s="62" t="s">
        <v>3061</v>
      </c>
      <c r="C1907" s="62" t="s">
        <v>2936</v>
      </c>
      <c r="D1907" s="62" t="s">
        <v>2837</v>
      </c>
      <c r="E1907" s="63">
        <v>54</v>
      </c>
      <c r="F1907" s="62" t="s">
        <v>2841</v>
      </c>
      <c r="G1907" s="34" t="str">
        <f>IF((F1907=""),"",VLOOKUP(F1907,'Range Midpoints'!$A$2:$C$13,2))</f>
        <v/>
      </c>
      <c r="H1907" s="34" t="str">
        <f>IF((F1907=""),"",VLOOKUP(F1907,'Range Midpoints'!$A$2:$C$13,3))</f>
        <v/>
      </c>
    </row>
    <row r="1908" spans="1:8">
      <c r="A1908" s="1" t="str">
        <f t="shared" si="29"/>
        <v>42065</v>
      </c>
      <c r="B1908" s="62" t="s">
        <v>3061</v>
      </c>
      <c r="C1908" s="62" t="s">
        <v>2870</v>
      </c>
      <c r="D1908" s="62" t="s">
        <v>2837</v>
      </c>
      <c r="E1908" s="63">
        <v>47</v>
      </c>
      <c r="F1908" s="62" t="s">
        <v>2841</v>
      </c>
      <c r="G1908" s="34" t="str">
        <f>IF((F1908=""),"",VLOOKUP(F1908,'Range Midpoints'!$A$2:$C$13,2))</f>
        <v/>
      </c>
      <c r="H1908" s="34" t="str">
        <f>IF((F1908=""),"",VLOOKUP(F1908,'Range Midpoints'!$A$2:$C$13,3))</f>
        <v/>
      </c>
    </row>
    <row r="1909" spans="1:8">
      <c r="A1909" s="1" t="str">
        <f t="shared" si="29"/>
        <v>42067</v>
      </c>
      <c r="B1909" s="62" t="s">
        <v>3061</v>
      </c>
      <c r="C1909" s="62" t="s">
        <v>2871</v>
      </c>
      <c r="D1909" s="62" t="s">
        <v>2837</v>
      </c>
      <c r="E1909" s="63">
        <v>26</v>
      </c>
      <c r="F1909" s="62" t="s">
        <v>2841</v>
      </c>
      <c r="G1909" s="34" t="str">
        <f>IF((F1909=""),"",VLOOKUP(F1909,'Range Midpoints'!$A$2:$C$13,2))</f>
        <v/>
      </c>
      <c r="H1909" s="34" t="str">
        <f>IF((F1909=""),"",VLOOKUP(F1909,'Range Midpoints'!$A$2:$C$13,3))</f>
        <v/>
      </c>
    </row>
    <row r="1910" spans="1:8">
      <c r="A1910" s="1" t="str">
        <f t="shared" si="29"/>
        <v>42069</v>
      </c>
      <c r="B1910" s="62" t="s">
        <v>3061</v>
      </c>
      <c r="C1910" s="62" t="s">
        <v>2872</v>
      </c>
      <c r="D1910" s="62" t="s">
        <v>2837</v>
      </c>
      <c r="E1910" s="63">
        <v>356</v>
      </c>
      <c r="F1910" s="62" t="s">
        <v>2841</v>
      </c>
      <c r="G1910" s="34" t="str">
        <f>IF((F1910=""),"",VLOOKUP(F1910,'Range Midpoints'!$A$2:$C$13,2))</f>
        <v/>
      </c>
      <c r="H1910" s="34" t="str">
        <f>IF((F1910=""),"",VLOOKUP(F1910,'Range Midpoints'!$A$2:$C$13,3))</f>
        <v/>
      </c>
    </row>
    <row r="1911" spans="1:8">
      <c r="A1911" s="1" t="str">
        <f t="shared" si="29"/>
        <v>42071</v>
      </c>
      <c r="B1911" s="62" t="s">
        <v>3061</v>
      </c>
      <c r="C1911" s="62" t="s">
        <v>2873</v>
      </c>
      <c r="D1911" s="62" t="s">
        <v>2837</v>
      </c>
      <c r="E1911" s="63">
        <v>1871</v>
      </c>
      <c r="F1911" s="62" t="s">
        <v>2841</v>
      </c>
      <c r="G1911" s="34" t="str">
        <f>IF((F1911=""),"",VLOOKUP(F1911,'Range Midpoints'!$A$2:$C$13,2))</f>
        <v/>
      </c>
      <c r="H1911" s="34" t="str">
        <f>IF((F1911=""),"",VLOOKUP(F1911,'Range Midpoints'!$A$2:$C$13,3))</f>
        <v/>
      </c>
    </row>
    <row r="1912" spans="1:8">
      <c r="A1912" s="1" t="str">
        <f t="shared" si="29"/>
        <v>42073</v>
      </c>
      <c r="B1912" s="62" t="s">
        <v>3061</v>
      </c>
      <c r="C1912" s="62" t="s">
        <v>2874</v>
      </c>
      <c r="D1912" s="62" t="s">
        <v>2837</v>
      </c>
      <c r="E1912" s="63">
        <v>137</v>
      </c>
      <c r="F1912" s="62" t="s">
        <v>2841</v>
      </c>
      <c r="G1912" s="34" t="str">
        <f>IF((F1912=""),"",VLOOKUP(F1912,'Range Midpoints'!$A$2:$C$13,2))</f>
        <v/>
      </c>
      <c r="H1912" s="34" t="str">
        <f>IF((F1912=""),"",VLOOKUP(F1912,'Range Midpoints'!$A$2:$C$13,3))</f>
        <v/>
      </c>
    </row>
    <row r="1913" spans="1:8">
      <c r="A1913" s="1" t="str">
        <f t="shared" si="29"/>
        <v>42075</v>
      </c>
      <c r="B1913" s="62" t="s">
        <v>3061</v>
      </c>
      <c r="C1913" s="62" t="s">
        <v>2875</v>
      </c>
      <c r="D1913" s="62" t="s">
        <v>2837</v>
      </c>
      <c r="E1913" s="63">
        <v>93</v>
      </c>
      <c r="F1913" s="62" t="s">
        <v>2841</v>
      </c>
      <c r="G1913" s="34" t="str">
        <f>IF((F1913=""),"",VLOOKUP(F1913,'Range Midpoints'!$A$2:$C$13,2))</f>
        <v/>
      </c>
      <c r="H1913" s="34" t="str">
        <f>IF((F1913=""),"",VLOOKUP(F1913,'Range Midpoints'!$A$2:$C$13,3))</f>
        <v/>
      </c>
    </row>
    <row r="1914" spans="1:8">
      <c r="A1914" s="1" t="str">
        <f t="shared" si="29"/>
        <v>42077</v>
      </c>
      <c r="B1914" s="62" t="s">
        <v>3061</v>
      </c>
      <c r="C1914" s="62" t="s">
        <v>2876</v>
      </c>
      <c r="D1914" s="62" t="s">
        <v>2837</v>
      </c>
      <c r="E1914" s="63">
        <v>699</v>
      </c>
      <c r="F1914" s="62" t="s">
        <v>2841</v>
      </c>
      <c r="G1914" s="34" t="str">
        <f>IF((F1914=""),"",VLOOKUP(F1914,'Range Midpoints'!$A$2:$C$13,2))</f>
        <v/>
      </c>
      <c r="H1914" s="34" t="str">
        <f>IF((F1914=""),"",VLOOKUP(F1914,'Range Midpoints'!$A$2:$C$13,3))</f>
        <v/>
      </c>
    </row>
    <row r="1915" spans="1:8">
      <c r="A1915" s="1" t="str">
        <f t="shared" si="29"/>
        <v>42079</v>
      </c>
      <c r="B1915" s="62" t="s">
        <v>3061</v>
      </c>
      <c r="C1915" s="62" t="s">
        <v>2877</v>
      </c>
      <c r="D1915" s="62" t="s">
        <v>2837</v>
      </c>
      <c r="E1915" s="63">
        <v>676</v>
      </c>
      <c r="F1915" s="62" t="s">
        <v>2841</v>
      </c>
      <c r="G1915" s="34" t="str">
        <f>IF((F1915=""),"",VLOOKUP(F1915,'Range Midpoints'!$A$2:$C$13,2))</f>
        <v/>
      </c>
      <c r="H1915" s="34" t="str">
        <f>IF((F1915=""),"",VLOOKUP(F1915,'Range Midpoints'!$A$2:$C$13,3))</f>
        <v/>
      </c>
    </row>
    <row r="1916" spans="1:8">
      <c r="A1916" s="1" t="str">
        <f t="shared" si="29"/>
        <v>42081</v>
      </c>
      <c r="B1916" s="62" t="s">
        <v>3061</v>
      </c>
      <c r="C1916" s="62" t="s">
        <v>2878</v>
      </c>
      <c r="D1916" s="62" t="s">
        <v>2837</v>
      </c>
      <c r="E1916" s="63">
        <v>258</v>
      </c>
      <c r="F1916" s="62" t="s">
        <v>2841</v>
      </c>
      <c r="G1916" s="34" t="str">
        <f>IF((F1916=""),"",VLOOKUP(F1916,'Range Midpoints'!$A$2:$C$13,2))</f>
        <v/>
      </c>
      <c r="H1916" s="34" t="str">
        <f>IF((F1916=""),"",VLOOKUP(F1916,'Range Midpoints'!$A$2:$C$13,3))</f>
        <v/>
      </c>
    </row>
    <row r="1917" spans="1:8">
      <c r="A1917" s="1" t="str">
        <f t="shared" si="29"/>
        <v>42083</v>
      </c>
      <c r="B1917" s="62" t="s">
        <v>3061</v>
      </c>
      <c r="C1917" s="62" t="s">
        <v>2879</v>
      </c>
      <c r="D1917" s="62" t="s">
        <v>2837</v>
      </c>
      <c r="E1917" s="63">
        <v>0</v>
      </c>
      <c r="F1917" s="62" t="s">
        <v>2838</v>
      </c>
      <c r="G1917" s="34" t="str">
        <f>IF((F1917=""),"",VLOOKUP(F1917,'Range Midpoints'!$A$2:$C$13,2))</f>
        <v>20-99</v>
      </c>
      <c r="H1917" s="34">
        <f>IF((F1917=""),"",VLOOKUP(F1917,'Range Midpoints'!$A$2:$C$13,3))</f>
        <v>60</v>
      </c>
    </row>
    <row r="1918" spans="1:8">
      <c r="A1918" s="1" t="str">
        <f t="shared" si="29"/>
        <v>42085</v>
      </c>
      <c r="B1918" s="62" t="s">
        <v>3061</v>
      </c>
      <c r="C1918" s="62" t="s">
        <v>2880</v>
      </c>
      <c r="D1918" s="62" t="s">
        <v>2837</v>
      </c>
      <c r="E1918" s="63">
        <v>65</v>
      </c>
      <c r="F1918" s="62" t="s">
        <v>2841</v>
      </c>
      <c r="G1918" s="34" t="str">
        <f>IF((F1918=""),"",VLOOKUP(F1918,'Range Midpoints'!$A$2:$C$13,2))</f>
        <v/>
      </c>
      <c r="H1918" s="34" t="str">
        <f>IF((F1918=""),"",VLOOKUP(F1918,'Range Midpoints'!$A$2:$C$13,3))</f>
        <v/>
      </c>
    </row>
    <row r="1919" spans="1:8">
      <c r="A1919" s="1" t="str">
        <f t="shared" si="29"/>
        <v>42087</v>
      </c>
      <c r="B1919" s="62" t="s">
        <v>3061</v>
      </c>
      <c r="C1919" s="62" t="s">
        <v>2881</v>
      </c>
      <c r="D1919" s="62" t="s">
        <v>2837</v>
      </c>
      <c r="E1919" s="63">
        <v>0</v>
      </c>
      <c r="F1919" s="62" t="s">
        <v>2848</v>
      </c>
      <c r="G1919" s="34" t="str">
        <f>IF((F1919=""),"",VLOOKUP(F1919,'Range Midpoints'!$A$2:$C$13,2))</f>
        <v>0-19</v>
      </c>
      <c r="H1919" s="34">
        <f>IF((F1919=""),"",VLOOKUP(F1919,'Range Midpoints'!$A$2:$C$13,3))</f>
        <v>10</v>
      </c>
    </row>
    <row r="1920" spans="1:8">
      <c r="A1920" s="1" t="str">
        <f t="shared" si="29"/>
        <v>42089</v>
      </c>
      <c r="B1920" s="62" t="s">
        <v>3061</v>
      </c>
      <c r="C1920" s="62" t="s">
        <v>2882</v>
      </c>
      <c r="D1920" s="62" t="s">
        <v>2837</v>
      </c>
      <c r="E1920" s="63">
        <v>41</v>
      </c>
      <c r="F1920" s="62" t="s">
        <v>2841</v>
      </c>
      <c r="G1920" s="34" t="str">
        <f>IF((F1920=""),"",VLOOKUP(F1920,'Range Midpoints'!$A$2:$C$13,2))</f>
        <v/>
      </c>
      <c r="H1920" s="34" t="str">
        <f>IF((F1920=""),"",VLOOKUP(F1920,'Range Midpoints'!$A$2:$C$13,3))</f>
        <v/>
      </c>
    </row>
    <row r="1921" spans="1:8">
      <c r="A1921" s="1" t="str">
        <f t="shared" si="29"/>
        <v>42091</v>
      </c>
      <c r="B1921" s="62" t="s">
        <v>3061</v>
      </c>
      <c r="C1921" s="62" t="s">
        <v>2883</v>
      </c>
      <c r="D1921" s="62" t="s">
        <v>2837</v>
      </c>
      <c r="E1921" s="63">
        <v>2590</v>
      </c>
      <c r="F1921" s="62" t="s">
        <v>2841</v>
      </c>
      <c r="G1921" s="34" t="str">
        <f>IF((F1921=""),"",VLOOKUP(F1921,'Range Midpoints'!$A$2:$C$13,2))</f>
        <v/>
      </c>
      <c r="H1921" s="34" t="str">
        <f>IF((F1921=""),"",VLOOKUP(F1921,'Range Midpoints'!$A$2:$C$13,3))</f>
        <v/>
      </c>
    </row>
    <row r="1922" spans="1:8">
      <c r="A1922" s="1" t="str">
        <f t="shared" si="29"/>
        <v>42093</v>
      </c>
      <c r="B1922" s="62" t="s">
        <v>3061</v>
      </c>
      <c r="C1922" s="62" t="s">
        <v>2884</v>
      </c>
      <c r="D1922" s="62" t="s">
        <v>2837</v>
      </c>
      <c r="E1922" s="63">
        <v>0</v>
      </c>
      <c r="F1922" s="62" t="s">
        <v>2848</v>
      </c>
      <c r="G1922" s="34" t="str">
        <f>IF((F1922=""),"",VLOOKUP(F1922,'Range Midpoints'!$A$2:$C$13,2))</f>
        <v>0-19</v>
      </c>
      <c r="H1922" s="34">
        <f>IF((F1922=""),"",VLOOKUP(F1922,'Range Midpoints'!$A$2:$C$13,3))</f>
        <v>10</v>
      </c>
    </row>
    <row r="1923" spans="1:8">
      <c r="A1923" s="1" t="str">
        <f t="shared" si="29"/>
        <v>42095</v>
      </c>
      <c r="B1923" s="62" t="s">
        <v>3061</v>
      </c>
      <c r="C1923" s="62" t="s">
        <v>2885</v>
      </c>
      <c r="D1923" s="62" t="s">
        <v>2837</v>
      </c>
      <c r="E1923" s="63">
        <v>312</v>
      </c>
      <c r="F1923" s="62" t="s">
        <v>2841</v>
      </c>
      <c r="G1923" s="34" t="str">
        <f>IF((F1923=""),"",VLOOKUP(F1923,'Range Midpoints'!$A$2:$C$13,2))</f>
        <v/>
      </c>
      <c r="H1923" s="34" t="str">
        <f>IF((F1923=""),"",VLOOKUP(F1923,'Range Midpoints'!$A$2:$C$13,3))</f>
        <v/>
      </c>
    </row>
    <row r="1924" spans="1:8">
      <c r="A1924" s="1" t="str">
        <f t="shared" ref="A1924:A1987" si="30">B1924&amp;C1924</f>
        <v>42097</v>
      </c>
      <c r="B1924" s="62" t="s">
        <v>3061</v>
      </c>
      <c r="C1924" s="62" t="s">
        <v>2886</v>
      </c>
      <c r="D1924" s="62" t="s">
        <v>2837</v>
      </c>
      <c r="E1924" s="63">
        <v>246</v>
      </c>
      <c r="F1924" s="62" t="s">
        <v>2841</v>
      </c>
      <c r="G1924" s="34" t="str">
        <f>IF((F1924=""),"",VLOOKUP(F1924,'Range Midpoints'!$A$2:$C$13,2))</f>
        <v/>
      </c>
      <c r="H1924" s="34" t="str">
        <f>IF((F1924=""),"",VLOOKUP(F1924,'Range Midpoints'!$A$2:$C$13,3))</f>
        <v/>
      </c>
    </row>
    <row r="1925" spans="1:8">
      <c r="A1925" s="1" t="str">
        <f t="shared" si="30"/>
        <v>42099</v>
      </c>
      <c r="B1925" s="62" t="s">
        <v>3061</v>
      </c>
      <c r="C1925" s="62" t="s">
        <v>2887</v>
      </c>
      <c r="D1925" s="62" t="s">
        <v>2837</v>
      </c>
      <c r="E1925" s="63">
        <v>0</v>
      </c>
      <c r="F1925" s="62" t="s">
        <v>2838</v>
      </c>
      <c r="G1925" s="34" t="str">
        <f>IF((F1925=""),"",VLOOKUP(F1925,'Range Midpoints'!$A$2:$C$13,2))</f>
        <v>20-99</v>
      </c>
      <c r="H1925" s="34">
        <f>IF((F1925=""),"",VLOOKUP(F1925,'Range Midpoints'!$A$2:$C$13,3))</f>
        <v>60</v>
      </c>
    </row>
    <row r="1926" spans="1:8">
      <c r="A1926" s="1" t="str">
        <f t="shared" si="30"/>
        <v>42101</v>
      </c>
      <c r="B1926" s="62" t="s">
        <v>3061</v>
      </c>
      <c r="C1926" s="62" t="s">
        <v>2888</v>
      </c>
      <c r="D1926" s="62" t="s">
        <v>2837</v>
      </c>
      <c r="E1926" s="63">
        <v>1619</v>
      </c>
      <c r="F1926" s="62" t="s">
        <v>2841</v>
      </c>
      <c r="G1926" s="34" t="str">
        <f>IF((F1926=""),"",VLOOKUP(F1926,'Range Midpoints'!$A$2:$C$13,2))</f>
        <v/>
      </c>
      <c r="H1926" s="34" t="str">
        <f>IF((F1926=""),"",VLOOKUP(F1926,'Range Midpoints'!$A$2:$C$13,3))</f>
        <v/>
      </c>
    </row>
    <row r="1927" spans="1:8">
      <c r="A1927" s="1" t="str">
        <f t="shared" si="30"/>
        <v>42103</v>
      </c>
      <c r="B1927" s="62" t="s">
        <v>3061</v>
      </c>
      <c r="C1927" s="62" t="s">
        <v>2889</v>
      </c>
      <c r="D1927" s="62" t="s">
        <v>2837</v>
      </c>
      <c r="E1927" s="63">
        <v>0</v>
      </c>
      <c r="F1927" s="62" t="s">
        <v>2848</v>
      </c>
      <c r="G1927" s="34" t="str">
        <f>IF((F1927=""),"",VLOOKUP(F1927,'Range Midpoints'!$A$2:$C$13,2))</f>
        <v>0-19</v>
      </c>
      <c r="H1927" s="34">
        <f>IF((F1927=""),"",VLOOKUP(F1927,'Range Midpoints'!$A$2:$C$13,3))</f>
        <v>10</v>
      </c>
    </row>
    <row r="1928" spans="1:8">
      <c r="A1928" s="1" t="str">
        <f t="shared" si="30"/>
        <v>42107</v>
      </c>
      <c r="B1928" s="62" t="s">
        <v>3061</v>
      </c>
      <c r="C1928" s="62" t="s">
        <v>2891</v>
      </c>
      <c r="D1928" s="62" t="s">
        <v>2837</v>
      </c>
      <c r="E1928" s="63">
        <v>260</v>
      </c>
      <c r="F1928" s="62" t="s">
        <v>2841</v>
      </c>
      <c r="G1928" s="34" t="str">
        <f>IF((F1928=""),"",VLOOKUP(F1928,'Range Midpoints'!$A$2:$C$13,2))</f>
        <v/>
      </c>
      <c r="H1928" s="34" t="str">
        <f>IF((F1928=""),"",VLOOKUP(F1928,'Range Midpoints'!$A$2:$C$13,3))</f>
        <v/>
      </c>
    </row>
    <row r="1929" spans="1:8">
      <c r="A1929" s="1" t="str">
        <f t="shared" si="30"/>
        <v>42109</v>
      </c>
      <c r="B1929" s="62" t="s">
        <v>3061</v>
      </c>
      <c r="C1929" s="62" t="s">
        <v>2892</v>
      </c>
      <c r="D1929" s="62" t="s">
        <v>2837</v>
      </c>
      <c r="E1929" s="63">
        <v>63</v>
      </c>
      <c r="F1929" s="62" t="s">
        <v>2841</v>
      </c>
      <c r="G1929" s="34" t="str">
        <f>IF((F1929=""),"",VLOOKUP(F1929,'Range Midpoints'!$A$2:$C$13,2))</f>
        <v/>
      </c>
      <c r="H1929" s="34" t="str">
        <f>IF((F1929=""),"",VLOOKUP(F1929,'Range Midpoints'!$A$2:$C$13,3))</f>
        <v/>
      </c>
    </row>
    <row r="1930" spans="1:8">
      <c r="A1930" s="1" t="str">
        <f t="shared" si="30"/>
        <v>42111</v>
      </c>
      <c r="B1930" s="62" t="s">
        <v>3061</v>
      </c>
      <c r="C1930" s="62" t="s">
        <v>2893</v>
      </c>
      <c r="D1930" s="62" t="s">
        <v>2837</v>
      </c>
      <c r="E1930" s="63">
        <v>0</v>
      </c>
      <c r="F1930" s="62" t="s">
        <v>2853</v>
      </c>
      <c r="G1930" s="34" t="str">
        <f>IF((F1930=""),"",VLOOKUP(F1930,'Range Midpoints'!$A$2:$C$13,2))</f>
        <v>100-249</v>
      </c>
      <c r="H1930" s="34">
        <f>IF((F1930=""),"",VLOOKUP(F1930,'Range Midpoints'!$A$2:$C$13,3))</f>
        <v>175</v>
      </c>
    </row>
    <row r="1931" spans="1:8">
      <c r="A1931" s="1" t="str">
        <f t="shared" si="30"/>
        <v>42115</v>
      </c>
      <c r="B1931" s="62" t="s">
        <v>3061</v>
      </c>
      <c r="C1931" s="62" t="s">
        <v>2895</v>
      </c>
      <c r="D1931" s="62" t="s">
        <v>2837</v>
      </c>
      <c r="E1931" s="63">
        <v>0</v>
      </c>
      <c r="F1931" s="62" t="s">
        <v>2838</v>
      </c>
      <c r="G1931" s="34" t="str">
        <f>IF((F1931=""),"",VLOOKUP(F1931,'Range Midpoints'!$A$2:$C$13,2))</f>
        <v>20-99</v>
      </c>
      <c r="H1931" s="34">
        <f>IF((F1931=""),"",VLOOKUP(F1931,'Range Midpoints'!$A$2:$C$13,3))</f>
        <v>60</v>
      </c>
    </row>
    <row r="1932" spans="1:8">
      <c r="A1932" s="1" t="str">
        <f t="shared" si="30"/>
        <v>42117</v>
      </c>
      <c r="B1932" s="62" t="s">
        <v>3061</v>
      </c>
      <c r="C1932" s="62" t="s">
        <v>2896</v>
      </c>
      <c r="D1932" s="62" t="s">
        <v>2837</v>
      </c>
      <c r="E1932" s="63">
        <v>0</v>
      </c>
      <c r="F1932" s="62" t="s">
        <v>2848</v>
      </c>
      <c r="G1932" s="34" t="str">
        <f>IF((F1932=""),"",VLOOKUP(F1932,'Range Midpoints'!$A$2:$C$13,2))</f>
        <v>0-19</v>
      </c>
      <c r="H1932" s="34">
        <f>IF((F1932=""),"",VLOOKUP(F1932,'Range Midpoints'!$A$2:$C$13,3))</f>
        <v>10</v>
      </c>
    </row>
    <row r="1933" spans="1:8">
      <c r="A1933" s="1" t="str">
        <f t="shared" si="30"/>
        <v>42119</v>
      </c>
      <c r="B1933" s="62" t="s">
        <v>3061</v>
      </c>
      <c r="C1933" s="62" t="s">
        <v>2897</v>
      </c>
      <c r="D1933" s="62" t="s">
        <v>2837</v>
      </c>
      <c r="E1933" s="63">
        <v>32</v>
      </c>
      <c r="F1933" s="62" t="s">
        <v>2841</v>
      </c>
      <c r="G1933" s="34" t="str">
        <f>IF((F1933=""),"",VLOOKUP(F1933,'Range Midpoints'!$A$2:$C$13,2))</f>
        <v/>
      </c>
      <c r="H1933" s="34" t="str">
        <f>IF((F1933=""),"",VLOOKUP(F1933,'Range Midpoints'!$A$2:$C$13,3))</f>
        <v/>
      </c>
    </row>
    <row r="1934" spans="1:8">
      <c r="A1934" s="1" t="str">
        <f t="shared" si="30"/>
        <v>42121</v>
      </c>
      <c r="B1934" s="62" t="s">
        <v>3061</v>
      </c>
      <c r="C1934" s="62" t="s">
        <v>2898</v>
      </c>
      <c r="D1934" s="62" t="s">
        <v>2837</v>
      </c>
      <c r="E1934" s="63">
        <v>44</v>
      </c>
      <c r="F1934" s="62" t="s">
        <v>2841</v>
      </c>
      <c r="G1934" s="34" t="str">
        <f>IF((F1934=""),"",VLOOKUP(F1934,'Range Midpoints'!$A$2:$C$13,2))</f>
        <v/>
      </c>
      <c r="H1934" s="34" t="str">
        <f>IF((F1934=""),"",VLOOKUP(F1934,'Range Midpoints'!$A$2:$C$13,3))</f>
        <v/>
      </c>
    </row>
    <row r="1935" spans="1:8">
      <c r="A1935" s="1" t="str">
        <f t="shared" si="30"/>
        <v>42123</v>
      </c>
      <c r="B1935" s="62" t="s">
        <v>3061</v>
      </c>
      <c r="C1935" s="62" t="s">
        <v>2899</v>
      </c>
      <c r="D1935" s="62" t="s">
        <v>2837</v>
      </c>
      <c r="E1935" s="63">
        <v>0</v>
      </c>
      <c r="F1935" s="62" t="s">
        <v>2848</v>
      </c>
      <c r="G1935" s="34" t="str">
        <f>IF((F1935=""),"",VLOOKUP(F1935,'Range Midpoints'!$A$2:$C$13,2))</f>
        <v>0-19</v>
      </c>
      <c r="H1935" s="34">
        <f>IF((F1935=""),"",VLOOKUP(F1935,'Range Midpoints'!$A$2:$C$13,3))</f>
        <v>10</v>
      </c>
    </row>
    <row r="1936" spans="1:8">
      <c r="A1936" s="1" t="str">
        <f t="shared" si="30"/>
        <v>42125</v>
      </c>
      <c r="B1936" s="62" t="s">
        <v>3061</v>
      </c>
      <c r="C1936" s="62" t="s">
        <v>2900</v>
      </c>
      <c r="D1936" s="62" t="s">
        <v>2837</v>
      </c>
      <c r="E1936" s="63">
        <v>847</v>
      </c>
      <c r="F1936" s="62" t="s">
        <v>2841</v>
      </c>
      <c r="G1936" s="34" t="str">
        <f>IF((F1936=""),"",VLOOKUP(F1936,'Range Midpoints'!$A$2:$C$13,2))</f>
        <v/>
      </c>
      <c r="H1936" s="34" t="str">
        <f>IF((F1936=""),"",VLOOKUP(F1936,'Range Midpoints'!$A$2:$C$13,3))</f>
        <v/>
      </c>
    </row>
    <row r="1937" spans="1:8">
      <c r="A1937" s="1" t="str">
        <f t="shared" si="30"/>
        <v>42127</v>
      </c>
      <c r="B1937" s="62" t="s">
        <v>3061</v>
      </c>
      <c r="C1937" s="62" t="s">
        <v>2901</v>
      </c>
      <c r="D1937" s="62" t="s">
        <v>2837</v>
      </c>
      <c r="E1937" s="63">
        <v>0</v>
      </c>
      <c r="F1937" s="62" t="s">
        <v>2838</v>
      </c>
      <c r="G1937" s="34" t="str">
        <f>IF((F1937=""),"",VLOOKUP(F1937,'Range Midpoints'!$A$2:$C$13,2))</f>
        <v>20-99</v>
      </c>
      <c r="H1937" s="34">
        <f>IF((F1937=""),"",VLOOKUP(F1937,'Range Midpoints'!$A$2:$C$13,3))</f>
        <v>60</v>
      </c>
    </row>
    <row r="1938" spans="1:8">
      <c r="A1938" s="1" t="str">
        <f t="shared" si="30"/>
        <v>42129</v>
      </c>
      <c r="B1938" s="62" t="s">
        <v>3061</v>
      </c>
      <c r="C1938" s="62" t="s">
        <v>2902</v>
      </c>
      <c r="D1938" s="62" t="s">
        <v>2837</v>
      </c>
      <c r="E1938" s="63">
        <v>414</v>
      </c>
      <c r="F1938" s="62" t="s">
        <v>2841</v>
      </c>
      <c r="G1938" s="34" t="str">
        <f>IF((F1938=""),"",VLOOKUP(F1938,'Range Midpoints'!$A$2:$C$13,2))</f>
        <v/>
      </c>
      <c r="H1938" s="34" t="str">
        <f>IF((F1938=""),"",VLOOKUP(F1938,'Range Midpoints'!$A$2:$C$13,3))</f>
        <v/>
      </c>
    </row>
    <row r="1939" spans="1:8">
      <c r="A1939" s="1" t="str">
        <f t="shared" si="30"/>
        <v>42131</v>
      </c>
      <c r="B1939" s="62" t="s">
        <v>3061</v>
      </c>
      <c r="C1939" s="62" t="s">
        <v>2903</v>
      </c>
      <c r="D1939" s="62" t="s">
        <v>2837</v>
      </c>
      <c r="E1939" s="63">
        <v>0</v>
      </c>
      <c r="F1939" s="62" t="s">
        <v>2838</v>
      </c>
      <c r="G1939" s="34" t="str">
        <f>IF((F1939=""),"",VLOOKUP(F1939,'Range Midpoints'!$A$2:$C$13,2))</f>
        <v>20-99</v>
      </c>
      <c r="H1939" s="34">
        <f>IF((F1939=""),"",VLOOKUP(F1939,'Range Midpoints'!$A$2:$C$13,3))</f>
        <v>60</v>
      </c>
    </row>
    <row r="1940" spans="1:8">
      <c r="A1940" s="1" t="str">
        <f t="shared" si="30"/>
        <v>42133</v>
      </c>
      <c r="B1940" s="62" t="s">
        <v>3061</v>
      </c>
      <c r="C1940" s="62" t="s">
        <v>2904</v>
      </c>
      <c r="D1940" s="62" t="s">
        <v>2837</v>
      </c>
      <c r="E1940" s="63">
        <v>2350</v>
      </c>
      <c r="F1940" s="62" t="s">
        <v>2841</v>
      </c>
      <c r="G1940" s="34" t="str">
        <f>IF((F1940=""),"",VLOOKUP(F1940,'Range Midpoints'!$A$2:$C$13,2))</f>
        <v/>
      </c>
      <c r="H1940" s="34" t="str">
        <f>IF((F1940=""),"",VLOOKUP(F1940,'Range Midpoints'!$A$2:$C$13,3))</f>
        <v/>
      </c>
    </row>
    <row r="1941" spans="1:8">
      <c r="A1941" s="1" t="str">
        <f t="shared" si="30"/>
        <v>44001</v>
      </c>
      <c r="B1941" s="62" t="s">
        <v>3062</v>
      </c>
      <c r="C1941" s="62" t="s">
        <v>2836</v>
      </c>
      <c r="D1941" s="62" t="s">
        <v>2837</v>
      </c>
      <c r="E1941" s="63">
        <v>43</v>
      </c>
      <c r="F1941" s="62" t="s">
        <v>2841</v>
      </c>
      <c r="G1941" s="34" t="str">
        <f>IF((F1941=""),"",VLOOKUP(F1941,'Range Midpoints'!$A$2:$C$13,2))</f>
        <v/>
      </c>
      <c r="H1941" s="34" t="str">
        <f>IF((F1941=""),"",VLOOKUP(F1941,'Range Midpoints'!$A$2:$C$13,3))</f>
        <v/>
      </c>
    </row>
    <row r="1942" spans="1:8">
      <c r="A1942" s="1" t="str">
        <f t="shared" si="30"/>
        <v>44003</v>
      </c>
      <c r="B1942" s="62" t="s">
        <v>3062</v>
      </c>
      <c r="C1942" s="62" t="s">
        <v>2840</v>
      </c>
      <c r="D1942" s="62" t="s">
        <v>2837</v>
      </c>
      <c r="E1942" s="63">
        <v>165</v>
      </c>
      <c r="F1942" s="62" t="s">
        <v>2841</v>
      </c>
      <c r="G1942" s="34" t="str">
        <f>IF((F1942=""),"",VLOOKUP(F1942,'Range Midpoints'!$A$2:$C$13,2))</f>
        <v/>
      </c>
      <c r="H1942" s="34" t="str">
        <f>IF((F1942=""),"",VLOOKUP(F1942,'Range Midpoints'!$A$2:$C$13,3))</f>
        <v/>
      </c>
    </row>
    <row r="1943" spans="1:8">
      <c r="A1943" s="1" t="str">
        <f t="shared" si="30"/>
        <v>44005</v>
      </c>
      <c r="B1943" s="62" t="s">
        <v>3062</v>
      </c>
      <c r="C1943" s="62" t="s">
        <v>2842</v>
      </c>
      <c r="D1943" s="62" t="s">
        <v>2837</v>
      </c>
      <c r="E1943" s="63">
        <v>82</v>
      </c>
      <c r="F1943" s="62" t="s">
        <v>2841</v>
      </c>
      <c r="G1943" s="34" t="str">
        <f>IF((F1943=""),"",VLOOKUP(F1943,'Range Midpoints'!$A$2:$C$13,2))</f>
        <v/>
      </c>
      <c r="H1943" s="34" t="str">
        <f>IF((F1943=""),"",VLOOKUP(F1943,'Range Midpoints'!$A$2:$C$13,3))</f>
        <v/>
      </c>
    </row>
    <row r="1944" spans="1:8">
      <c r="A1944" s="1" t="str">
        <f t="shared" si="30"/>
        <v>44007</v>
      </c>
      <c r="B1944" s="62" t="s">
        <v>3062</v>
      </c>
      <c r="C1944" s="62" t="s">
        <v>2930</v>
      </c>
      <c r="D1944" s="62" t="s">
        <v>2837</v>
      </c>
      <c r="E1944" s="63">
        <v>1428</v>
      </c>
      <c r="F1944" s="62" t="s">
        <v>2841</v>
      </c>
      <c r="G1944" s="34" t="str">
        <f>IF((F1944=""),"",VLOOKUP(F1944,'Range Midpoints'!$A$2:$C$13,2))</f>
        <v/>
      </c>
      <c r="H1944" s="34" t="str">
        <f>IF((F1944=""),"",VLOOKUP(F1944,'Range Midpoints'!$A$2:$C$13,3))</f>
        <v/>
      </c>
    </row>
    <row r="1945" spans="1:8">
      <c r="A1945" s="1" t="str">
        <f t="shared" si="30"/>
        <v>44009</v>
      </c>
      <c r="B1945" s="62" t="s">
        <v>3062</v>
      </c>
      <c r="C1945" s="62" t="s">
        <v>2843</v>
      </c>
      <c r="D1945" s="62" t="s">
        <v>2837</v>
      </c>
      <c r="E1945" s="63">
        <v>114</v>
      </c>
      <c r="F1945" s="62" t="s">
        <v>2841</v>
      </c>
      <c r="G1945" s="34" t="str">
        <f>IF((F1945=""),"",VLOOKUP(F1945,'Range Midpoints'!$A$2:$C$13,2))</f>
        <v/>
      </c>
      <c r="H1945" s="34" t="str">
        <f>IF((F1945=""),"",VLOOKUP(F1945,'Range Midpoints'!$A$2:$C$13,3))</f>
        <v/>
      </c>
    </row>
    <row r="1946" spans="1:8">
      <c r="A1946" s="1" t="str">
        <f t="shared" si="30"/>
        <v>45001</v>
      </c>
      <c r="B1946" s="62" t="s">
        <v>3063</v>
      </c>
      <c r="C1946" s="62" t="s">
        <v>2836</v>
      </c>
      <c r="D1946" s="62" t="s">
        <v>2837</v>
      </c>
      <c r="E1946" s="63">
        <v>0</v>
      </c>
      <c r="F1946" s="62" t="s">
        <v>2848</v>
      </c>
      <c r="G1946" s="34" t="str">
        <f>IF((F1946=""),"",VLOOKUP(F1946,'Range Midpoints'!$A$2:$C$13,2))</f>
        <v>0-19</v>
      </c>
      <c r="H1946" s="34">
        <f>IF((F1946=""),"",VLOOKUP(F1946,'Range Midpoints'!$A$2:$C$13,3))</f>
        <v>10</v>
      </c>
    </row>
    <row r="1947" spans="1:8" ht="30">
      <c r="A1947" s="1" t="str">
        <f t="shared" si="30"/>
        <v>45003</v>
      </c>
      <c r="B1947" s="62" t="s">
        <v>3063</v>
      </c>
      <c r="C1947" s="62" t="s">
        <v>2840</v>
      </c>
      <c r="D1947" s="62" t="s">
        <v>2837</v>
      </c>
      <c r="E1947" s="63">
        <v>0</v>
      </c>
      <c r="F1947" s="62" t="s">
        <v>2116</v>
      </c>
      <c r="G1947" s="34" t="str">
        <f>IF((F1947=""),"",VLOOKUP(F1947,'Range Midpoints'!$A$2:$C$13,2))</f>
        <v>5000-9999</v>
      </c>
      <c r="H1947" s="34">
        <f>IF((F1947=""),"",VLOOKUP(F1947,'Range Midpoints'!$A$2:$C$13,3))</f>
        <v>7500</v>
      </c>
    </row>
    <row r="1948" spans="1:8">
      <c r="A1948" s="1" t="str">
        <f t="shared" si="30"/>
        <v>45005</v>
      </c>
      <c r="B1948" s="62" t="s">
        <v>3063</v>
      </c>
      <c r="C1948" s="62" t="s">
        <v>2842</v>
      </c>
      <c r="D1948" s="62" t="s">
        <v>2837</v>
      </c>
      <c r="E1948" s="63">
        <v>0</v>
      </c>
      <c r="F1948" s="62" t="s">
        <v>2848</v>
      </c>
      <c r="G1948" s="34" t="str">
        <f>IF((F1948=""),"",VLOOKUP(F1948,'Range Midpoints'!$A$2:$C$13,2))</f>
        <v>0-19</v>
      </c>
      <c r="H1948" s="34">
        <f>IF((F1948=""),"",VLOOKUP(F1948,'Range Midpoints'!$A$2:$C$13,3))</f>
        <v>10</v>
      </c>
    </row>
    <row r="1949" spans="1:8">
      <c r="A1949" s="1" t="str">
        <f t="shared" si="30"/>
        <v>45007</v>
      </c>
      <c r="B1949" s="62" t="s">
        <v>3063</v>
      </c>
      <c r="C1949" s="62" t="s">
        <v>2930</v>
      </c>
      <c r="D1949" s="62" t="s">
        <v>2837</v>
      </c>
      <c r="E1949" s="63">
        <v>181</v>
      </c>
      <c r="F1949" s="62" t="s">
        <v>2841</v>
      </c>
      <c r="G1949" s="34" t="str">
        <f>IF((F1949=""),"",VLOOKUP(F1949,'Range Midpoints'!$A$2:$C$13,2))</f>
        <v/>
      </c>
      <c r="H1949" s="34" t="str">
        <f>IF((F1949=""),"",VLOOKUP(F1949,'Range Midpoints'!$A$2:$C$13,3))</f>
        <v/>
      </c>
    </row>
    <row r="1950" spans="1:8">
      <c r="A1950" s="1" t="str">
        <f t="shared" si="30"/>
        <v>45009</v>
      </c>
      <c r="B1950" s="62" t="s">
        <v>3063</v>
      </c>
      <c r="C1950" s="62" t="s">
        <v>2843</v>
      </c>
      <c r="D1950" s="62" t="s">
        <v>2837</v>
      </c>
      <c r="E1950" s="63">
        <v>0</v>
      </c>
      <c r="F1950" s="62" t="s">
        <v>2848</v>
      </c>
      <c r="G1950" s="34" t="str">
        <f>IF((F1950=""),"",VLOOKUP(F1950,'Range Midpoints'!$A$2:$C$13,2))</f>
        <v>0-19</v>
      </c>
      <c r="H1950" s="34">
        <f>IF((F1950=""),"",VLOOKUP(F1950,'Range Midpoints'!$A$2:$C$13,3))</f>
        <v>10</v>
      </c>
    </row>
    <row r="1951" spans="1:8">
      <c r="A1951" s="1" t="str">
        <f t="shared" si="30"/>
        <v>45011</v>
      </c>
      <c r="B1951" s="62" t="s">
        <v>3063</v>
      </c>
      <c r="C1951" s="62" t="s">
        <v>2946</v>
      </c>
      <c r="D1951" s="62" t="s">
        <v>2837</v>
      </c>
      <c r="E1951" s="63">
        <v>25</v>
      </c>
      <c r="F1951" s="62" t="s">
        <v>2841</v>
      </c>
      <c r="G1951" s="34" t="str">
        <f>IF((F1951=""),"",VLOOKUP(F1951,'Range Midpoints'!$A$2:$C$13,2))</f>
        <v/>
      </c>
      <c r="H1951" s="34" t="str">
        <f>IF((F1951=""),"",VLOOKUP(F1951,'Range Midpoints'!$A$2:$C$13,3))</f>
        <v/>
      </c>
    </row>
    <row r="1952" spans="1:8">
      <c r="A1952" s="1" t="str">
        <f t="shared" si="30"/>
        <v>45013</v>
      </c>
      <c r="B1952" s="62" t="s">
        <v>3063</v>
      </c>
      <c r="C1952" s="62" t="s">
        <v>2844</v>
      </c>
      <c r="D1952" s="62" t="s">
        <v>2837</v>
      </c>
      <c r="E1952" s="63">
        <v>0</v>
      </c>
      <c r="F1952" s="62" t="s">
        <v>2853</v>
      </c>
      <c r="G1952" s="34" t="str">
        <f>IF((F1952=""),"",VLOOKUP(F1952,'Range Midpoints'!$A$2:$C$13,2))</f>
        <v>100-249</v>
      </c>
      <c r="H1952" s="34">
        <f>IF((F1952=""),"",VLOOKUP(F1952,'Range Midpoints'!$A$2:$C$13,3))</f>
        <v>175</v>
      </c>
    </row>
    <row r="1953" spans="1:8">
      <c r="A1953" s="1" t="str">
        <f t="shared" si="30"/>
        <v>45015</v>
      </c>
      <c r="B1953" s="62" t="s">
        <v>3063</v>
      </c>
      <c r="C1953" s="62" t="s">
        <v>2845</v>
      </c>
      <c r="D1953" s="62" t="s">
        <v>2837</v>
      </c>
      <c r="E1953" s="63">
        <v>862</v>
      </c>
      <c r="F1953" s="62" t="s">
        <v>2841</v>
      </c>
      <c r="G1953" s="34" t="str">
        <f>IF((F1953=""),"",VLOOKUP(F1953,'Range Midpoints'!$A$2:$C$13,2))</f>
        <v/>
      </c>
      <c r="H1953" s="34" t="str">
        <f>IF((F1953=""),"",VLOOKUP(F1953,'Range Midpoints'!$A$2:$C$13,3))</f>
        <v/>
      </c>
    </row>
    <row r="1954" spans="1:8">
      <c r="A1954" s="1" t="str">
        <f t="shared" si="30"/>
        <v>45017</v>
      </c>
      <c r="B1954" s="62" t="s">
        <v>3063</v>
      </c>
      <c r="C1954" s="62" t="s">
        <v>2846</v>
      </c>
      <c r="D1954" s="62" t="s">
        <v>2837</v>
      </c>
      <c r="E1954" s="63">
        <v>0</v>
      </c>
      <c r="F1954" s="62" t="s">
        <v>2838</v>
      </c>
      <c r="G1954" s="34" t="str">
        <f>IF((F1954=""),"",VLOOKUP(F1954,'Range Midpoints'!$A$2:$C$13,2))</f>
        <v>20-99</v>
      </c>
      <c r="H1954" s="34">
        <f>IF((F1954=""),"",VLOOKUP(F1954,'Range Midpoints'!$A$2:$C$13,3))</f>
        <v>60</v>
      </c>
    </row>
    <row r="1955" spans="1:8">
      <c r="A1955" s="1" t="str">
        <f t="shared" si="30"/>
        <v>45019</v>
      </c>
      <c r="B1955" s="62" t="s">
        <v>3063</v>
      </c>
      <c r="C1955" s="62" t="s">
        <v>2847</v>
      </c>
      <c r="D1955" s="62" t="s">
        <v>2837</v>
      </c>
      <c r="E1955" s="63">
        <v>981</v>
      </c>
      <c r="F1955" s="62" t="s">
        <v>2841</v>
      </c>
      <c r="G1955" s="34" t="str">
        <f>IF((F1955=""),"",VLOOKUP(F1955,'Range Midpoints'!$A$2:$C$13,2))</f>
        <v/>
      </c>
      <c r="H1955" s="34" t="str">
        <f>IF((F1955=""),"",VLOOKUP(F1955,'Range Midpoints'!$A$2:$C$13,3))</f>
        <v/>
      </c>
    </row>
    <row r="1956" spans="1:8">
      <c r="A1956" s="1" t="str">
        <f t="shared" si="30"/>
        <v>45021</v>
      </c>
      <c r="B1956" s="62" t="s">
        <v>3063</v>
      </c>
      <c r="C1956" s="62" t="s">
        <v>2850</v>
      </c>
      <c r="D1956" s="62" t="s">
        <v>2837</v>
      </c>
      <c r="E1956" s="63">
        <v>0</v>
      </c>
      <c r="F1956" s="62" t="s">
        <v>2838</v>
      </c>
      <c r="G1956" s="34" t="str">
        <f>IF((F1956=""),"",VLOOKUP(F1956,'Range Midpoints'!$A$2:$C$13,2))</f>
        <v>20-99</v>
      </c>
      <c r="H1956" s="34">
        <f>IF((F1956=""),"",VLOOKUP(F1956,'Range Midpoints'!$A$2:$C$13,3))</f>
        <v>60</v>
      </c>
    </row>
    <row r="1957" spans="1:8">
      <c r="A1957" s="1" t="str">
        <f t="shared" si="30"/>
        <v>45023</v>
      </c>
      <c r="B1957" s="62" t="s">
        <v>3063</v>
      </c>
      <c r="C1957" s="62" t="s">
        <v>2851</v>
      </c>
      <c r="D1957" s="62" t="s">
        <v>2837</v>
      </c>
      <c r="E1957" s="63">
        <v>28</v>
      </c>
      <c r="F1957" s="62" t="s">
        <v>2841</v>
      </c>
      <c r="G1957" s="34" t="str">
        <f>IF((F1957=""),"",VLOOKUP(F1957,'Range Midpoints'!$A$2:$C$13,2))</f>
        <v/>
      </c>
      <c r="H1957" s="34" t="str">
        <f>IF((F1957=""),"",VLOOKUP(F1957,'Range Midpoints'!$A$2:$C$13,3))</f>
        <v/>
      </c>
    </row>
    <row r="1958" spans="1:8">
      <c r="A1958" s="1" t="str">
        <f t="shared" si="30"/>
        <v>45025</v>
      </c>
      <c r="B1958" s="62" t="s">
        <v>3063</v>
      </c>
      <c r="C1958" s="62" t="s">
        <v>2852</v>
      </c>
      <c r="D1958" s="62" t="s">
        <v>2837</v>
      </c>
      <c r="E1958" s="63">
        <v>35</v>
      </c>
      <c r="F1958" s="62" t="s">
        <v>2841</v>
      </c>
      <c r="G1958" s="34" t="str">
        <f>IF((F1958=""),"",VLOOKUP(F1958,'Range Midpoints'!$A$2:$C$13,2))</f>
        <v/>
      </c>
      <c r="H1958" s="34" t="str">
        <f>IF((F1958=""),"",VLOOKUP(F1958,'Range Midpoints'!$A$2:$C$13,3))</f>
        <v/>
      </c>
    </row>
    <row r="1959" spans="1:8">
      <c r="A1959" s="1" t="str">
        <f t="shared" si="30"/>
        <v>45027</v>
      </c>
      <c r="B1959" s="62" t="s">
        <v>3063</v>
      </c>
      <c r="C1959" s="62" t="s">
        <v>2932</v>
      </c>
      <c r="D1959" s="62" t="s">
        <v>2837</v>
      </c>
      <c r="E1959" s="63">
        <v>22</v>
      </c>
      <c r="F1959" s="62" t="s">
        <v>2841</v>
      </c>
      <c r="G1959" s="34" t="str">
        <f>IF((F1959=""),"",VLOOKUP(F1959,'Range Midpoints'!$A$2:$C$13,2))</f>
        <v/>
      </c>
      <c r="H1959" s="34" t="str">
        <f>IF((F1959=""),"",VLOOKUP(F1959,'Range Midpoints'!$A$2:$C$13,3))</f>
        <v/>
      </c>
    </row>
    <row r="1960" spans="1:8">
      <c r="A1960" s="1" t="str">
        <f t="shared" si="30"/>
        <v>45029</v>
      </c>
      <c r="B1960" s="62" t="s">
        <v>3063</v>
      </c>
      <c r="C1960" s="62" t="s">
        <v>2855</v>
      </c>
      <c r="D1960" s="62" t="s">
        <v>2837</v>
      </c>
      <c r="E1960" s="63">
        <v>0</v>
      </c>
      <c r="F1960" s="62" t="s">
        <v>2838</v>
      </c>
      <c r="G1960" s="34" t="str">
        <f>IF((F1960=""),"",VLOOKUP(F1960,'Range Midpoints'!$A$2:$C$13,2))</f>
        <v>20-99</v>
      </c>
      <c r="H1960" s="34">
        <f>IF((F1960=""),"",VLOOKUP(F1960,'Range Midpoints'!$A$2:$C$13,3))</f>
        <v>60</v>
      </c>
    </row>
    <row r="1961" spans="1:8">
      <c r="A1961" s="1" t="str">
        <f t="shared" si="30"/>
        <v>45031</v>
      </c>
      <c r="B1961" s="62" t="s">
        <v>3063</v>
      </c>
      <c r="C1961" s="62" t="s">
        <v>2856</v>
      </c>
      <c r="D1961" s="62" t="s">
        <v>2837</v>
      </c>
      <c r="E1961" s="63">
        <v>147</v>
      </c>
      <c r="F1961" s="62" t="s">
        <v>2841</v>
      </c>
      <c r="G1961" s="34" t="str">
        <f>IF((F1961=""),"",VLOOKUP(F1961,'Range Midpoints'!$A$2:$C$13,2))</f>
        <v/>
      </c>
      <c r="H1961" s="34" t="str">
        <f>IF((F1961=""),"",VLOOKUP(F1961,'Range Midpoints'!$A$2:$C$13,3))</f>
        <v/>
      </c>
    </row>
    <row r="1962" spans="1:8">
      <c r="A1962" s="1" t="str">
        <f t="shared" si="30"/>
        <v>45035</v>
      </c>
      <c r="B1962" s="62" t="s">
        <v>3063</v>
      </c>
      <c r="C1962" s="62" t="s">
        <v>2934</v>
      </c>
      <c r="D1962" s="62" t="s">
        <v>2837</v>
      </c>
      <c r="E1962" s="63">
        <v>147</v>
      </c>
      <c r="F1962" s="62" t="s">
        <v>2841</v>
      </c>
      <c r="G1962" s="34" t="str">
        <f>IF((F1962=""),"",VLOOKUP(F1962,'Range Midpoints'!$A$2:$C$13,2))</f>
        <v/>
      </c>
      <c r="H1962" s="34" t="str">
        <f>IF((F1962=""),"",VLOOKUP(F1962,'Range Midpoints'!$A$2:$C$13,3))</f>
        <v/>
      </c>
    </row>
    <row r="1963" spans="1:8">
      <c r="A1963" s="1" t="str">
        <f t="shared" si="30"/>
        <v>45037</v>
      </c>
      <c r="B1963" s="62" t="s">
        <v>3063</v>
      </c>
      <c r="C1963" s="62" t="s">
        <v>2935</v>
      </c>
      <c r="D1963" s="62" t="s">
        <v>2837</v>
      </c>
      <c r="E1963" s="63">
        <v>0</v>
      </c>
      <c r="F1963" s="62" t="s">
        <v>2848</v>
      </c>
      <c r="G1963" s="34" t="str">
        <f>IF((F1963=""),"",VLOOKUP(F1963,'Range Midpoints'!$A$2:$C$13,2))</f>
        <v>0-19</v>
      </c>
      <c r="H1963" s="34">
        <f>IF((F1963=""),"",VLOOKUP(F1963,'Range Midpoints'!$A$2:$C$13,3))</f>
        <v>10</v>
      </c>
    </row>
    <row r="1964" spans="1:8">
      <c r="A1964" s="1" t="str">
        <f t="shared" si="30"/>
        <v>45041</v>
      </c>
      <c r="B1964" s="62" t="s">
        <v>3063</v>
      </c>
      <c r="C1964" s="62" t="s">
        <v>2859</v>
      </c>
      <c r="D1964" s="62" t="s">
        <v>2837</v>
      </c>
      <c r="E1964" s="63">
        <v>280</v>
      </c>
      <c r="F1964" s="62" t="s">
        <v>2841</v>
      </c>
      <c r="G1964" s="34" t="str">
        <f>IF((F1964=""),"",VLOOKUP(F1964,'Range Midpoints'!$A$2:$C$13,2))</f>
        <v/>
      </c>
      <c r="H1964" s="34" t="str">
        <f>IF((F1964=""),"",VLOOKUP(F1964,'Range Midpoints'!$A$2:$C$13,3))</f>
        <v/>
      </c>
    </row>
    <row r="1965" spans="1:8">
      <c r="A1965" s="1" t="str">
        <f t="shared" si="30"/>
        <v>45043</v>
      </c>
      <c r="B1965" s="62" t="s">
        <v>3063</v>
      </c>
      <c r="C1965" s="62" t="s">
        <v>2860</v>
      </c>
      <c r="D1965" s="62" t="s">
        <v>2837</v>
      </c>
      <c r="E1965" s="63">
        <v>0</v>
      </c>
      <c r="F1965" s="62" t="s">
        <v>2838</v>
      </c>
      <c r="G1965" s="34" t="str">
        <f>IF((F1965=""),"",VLOOKUP(F1965,'Range Midpoints'!$A$2:$C$13,2))</f>
        <v>20-99</v>
      </c>
      <c r="H1965" s="34">
        <f>IF((F1965=""),"",VLOOKUP(F1965,'Range Midpoints'!$A$2:$C$13,3))</f>
        <v>60</v>
      </c>
    </row>
    <row r="1966" spans="1:8">
      <c r="A1966" s="1" t="str">
        <f t="shared" si="30"/>
        <v>45045</v>
      </c>
      <c r="B1966" s="62" t="s">
        <v>3063</v>
      </c>
      <c r="C1966" s="62" t="s">
        <v>2861</v>
      </c>
      <c r="D1966" s="62" t="s">
        <v>2837</v>
      </c>
      <c r="E1966" s="63">
        <v>1304</v>
      </c>
      <c r="F1966" s="62" t="s">
        <v>2841</v>
      </c>
      <c r="G1966" s="34" t="str">
        <f>IF((F1966=""),"",VLOOKUP(F1966,'Range Midpoints'!$A$2:$C$13,2))</f>
        <v/>
      </c>
      <c r="H1966" s="34" t="str">
        <f>IF((F1966=""),"",VLOOKUP(F1966,'Range Midpoints'!$A$2:$C$13,3))</f>
        <v/>
      </c>
    </row>
    <row r="1967" spans="1:8">
      <c r="A1967" s="1" t="str">
        <f t="shared" si="30"/>
        <v>45047</v>
      </c>
      <c r="B1967" s="62" t="s">
        <v>3063</v>
      </c>
      <c r="C1967" s="62" t="s">
        <v>2862</v>
      </c>
      <c r="D1967" s="62" t="s">
        <v>2837</v>
      </c>
      <c r="E1967" s="63">
        <v>49</v>
      </c>
      <c r="F1967" s="62" t="s">
        <v>2841</v>
      </c>
      <c r="G1967" s="34" t="str">
        <f>IF((F1967=""),"",VLOOKUP(F1967,'Range Midpoints'!$A$2:$C$13,2))</f>
        <v/>
      </c>
      <c r="H1967" s="34" t="str">
        <f>IF((F1967=""),"",VLOOKUP(F1967,'Range Midpoints'!$A$2:$C$13,3))</f>
        <v/>
      </c>
    </row>
    <row r="1968" spans="1:8">
      <c r="A1968" s="1" t="str">
        <f t="shared" si="30"/>
        <v>45049</v>
      </c>
      <c r="B1968" s="62" t="s">
        <v>3063</v>
      </c>
      <c r="C1968" s="62" t="s">
        <v>2863</v>
      </c>
      <c r="D1968" s="62" t="s">
        <v>2837</v>
      </c>
      <c r="E1968" s="63">
        <v>0</v>
      </c>
      <c r="F1968" s="62" t="s">
        <v>2848</v>
      </c>
      <c r="G1968" s="34" t="str">
        <f>IF((F1968=""),"",VLOOKUP(F1968,'Range Midpoints'!$A$2:$C$13,2))</f>
        <v>0-19</v>
      </c>
      <c r="H1968" s="34">
        <f>IF((F1968=""),"",VLOOKUP(F1968,'Range Midpoints'!$A$2:$C$13,3))</f>
        <v>10</v>
      </c>
    </row>
    <row r="1969" spans="1:8">
      <c r="A1969" s="1" t="str">
        <f t="shared" si="30"/>
        <v>45051</v>
      </c>
      <c r="B1969" s="62" t="s">
        <v>3063</v>
      </c>
      <c r="C1969" s="62" t="s">
        <v>2864</v>
      </c>
      <c r="D1969" s="62" t="s">
        <v>2837</v>
      </c>
      <c r="E1969" s="63">
        <v>0</v>
      </c>
      <c r="F1969" s="62" t="s">
        <v>2913</v>
      </c>
      <c r="G1969" s="34" t="str">
        <f>IF((F1969=""),"",VLOOKUP(F1969,'Range Midpoints'!$A$2:$C$13,2))</f>
        <v>250-499</v>
      </c>
      <c r="H1969" s="34">
        <f>IF((F1969=""),"",VLOOKUP(F1969,'Range Midpoints'!$A$2:$C$13,3))</f>
        <v>375</v>
      </c>
    </row>
    <row r="1970" spans="1:8">
      <c r="A1970" s="1" t="str">
        <f t="shared" si="30"/>
        <v>45053</v>
      </c>
      <c r="B1970" s="62" t="s">
        <v>3063</v>
      </c>
      <c r="C1970" s="62" t="s">
        <v>2865</v>
      </c>
      <c r="D1970" s="62" t="s">
        <v>2837</v>
      </c>
      <c r="E1970" s="63">
        <v>0</v>
      </c>
      <c r="F1970" s="62" t="s">
        <v>2848</v>
      </c>
      <c r="G1970" s="34" t="str">
        <f>IF((F1970=""),"",VLOOKUP(F1970,'Range Midpoints'!$A$2:$C$13,2))</f>
        <v>0-19</v>
      </c>
      <c r="H1970" s="34">
        <f>IF((F1970=""),"",VLOOKUP(F1970,'Range Midpoints'!$A$2:$C$13,3))</f>
        <v>10</v>
      </c>
    </row>
    <row r="1971" spans="1:8">
      <c r="A1971" s="1" t="str">
        <f t="shared" si="30"/>
        <v>45055</v>
      </c>
      <c r="B1971" s="62" t="s">
        <v>3063</v>
      </c>
      <c r="C1971" s="62" t="s">
        <v>2866</v>
      </c>
      <c r="D1971" s="62" t="s">
        <v>2837</v>
      </c>
      <c r="E1971" s="63">
        <v>0</v>
      </c>
      <c r="F1971" s="62" t="s">
        <v>2848</v>
      </c>
      <c r="G1971" s="34" t="str">
        <f>IF((F1971=""),"",VLOOKUP(F1971,'Range Midpoints'!$A$2:$C$13,2))</f>
        <v>0-19</v>
      </c>
      <c r="H1971" s="34">
        <f>IF((F1971=""),"",VLOOKUP(F1971,'Range Midpoints'!$A$2:$C$13,3))</f>
        <v>10</v>
      </c>
    </row>
    <row r="1972" spans="1:8">
      <c r="A1972" s="1" t="str">
        <f t="shared" si="30"/>
        <v>45057</v>
      </c>
      <c r="B1972" s="62" t="s">
        <v>3063</v>
      </c>
      <c r="C1972" s="62" t="s">
        <v>2867</v>
      </c>
      <c r="D1972" s="62" t="s">
        <v>2837</v>
      </c>
      <c r="E1972" s="63">
        <v>0</v>
      </c>
      <c r="F1972" s="62" t="s">
        <v>2838</v>
      </c>
      <c r="G1972" s="34" t="str">
        <f>IF((F1972=""),"",VLOOKUP(F1972,'Range Midpoints'!$A$2:$C$13,2))</f>
        <v>20-99</v>
      </c>
      <c r="H1972" s="34">
        <f>IF((F1972=""),"",VLOOKUP(F1972,'Range Midpoints'!$A$2:$C$13,3))</f>
        <v>60</v>
      </c>
    </row>
    <row r="1973" spans="1:8">
      <c r="A1973" s="1" t="str">
        <f t="shared" si="30"/>
        <v>45059</v>
      </c>
      <c r="B1973" s="62" t="s">
        <v>3063</v>
      </c>
      <c r="C1973" s="62" t="s">
        <v>2868</v>
      </c>
      <c r="D1973" s="62" t="s">
        <v>2837</v>
      </c>
      <c r="E1973" s="63">
        <v>0</v>
      </c>
      <c r="F1973" s="62" t="s">
        <v>2838</v>
      </c>
      <c r="G1973" s="34" t="str">
        <f>IF((F1973=""),"",VLOOKUP(F1973,'Range Midpoints'!$A$2:$C$13,2))</f>
        <v>20-99</v>
      </c>
      <c r="H1973" s="34">
        <f>IF((F1973=""),"",VLOOKUP(F1973,'Range Midpoints'!$A$2:$C$13,3))</f>
        <v>60</v>
      </c>
    </row>
    <row r="1974" spans="1:8">
      <c r="A1974" s="1" t="str">
        <f t="shared" si="30"/>
        <v>45063</v>
      </c>
      <c r="B1974" s="62" t="s">
        <v>3063</v>
      </c>
      <c r="C1974" s="62" t="s">
        <v>2936</v>
      </c>
      <c r="D1974" s="62" t="s">
        <v>2837</v>
      </c>
      <c r="E1974" s="63">
        <v>435</v>
      </c>
      <c r="F1974" s="62" t="s">
        <v>2841</v>
      </c>
      <c r="G1974" s="34" t="str">
        <f>IF((F1974=""),"",VLOOKUP(F1974,'Range Midpoints'!$A$2:$C$13,2))</f>
        <v/>
      </c>
      <c r="H1974" s="34" t="str">
        <f>IF((F1974=""),"",VLOOKUP(F1974,'Range Midpoints'!$A$2:$C$13,3))</f>
        <v/>
      </c>
    </row>
    <row r="1975" spans="1:8">
      <c r="A1975" s="1" t="str">
        <f t="shared" si="30"/>
        <v>45065</v>
      </c>
      <c r="B1975" s="62" t="s">
        <v>3063</v>
      </c>
      <c r="C1975" s="62" t="s">
        <v>2870</v>
      </c>
      <c r="D1975" s="62" t="s">
        <v>2837</v>
      </c>
      <c r="E1975" s="63">
        <v>0</v>
      </c>
      <c r="F1975" s="62" t="s">
        <v>2838</v>
      </c>
      <c r="G1975" s="34" t="str">
        <f>IF((F1975=""),"",VLOOKUP(F1975,'Range Midpoints'!$A$2:$C$13,2))</f>
        <v>20-99</v>
      </c>
      <c r="H1975" s="34">
        <f>IF((F1975=""),"",VLOOKUP(F1975,'Range Midpoints'!$A$2:$C$13,3))</f>
        <v>60</v>
      </c>
    </row>
    <row r="1976" spans="1:8">
      <c r="A1976" s="1" t="str">
        <f t="shared" si="30"/>
        <v>45067</v>
      </c>
      <c r="B1976" s="62" t="s">
        <v>3063</v>
      </c>
      <c r="C1976" s="62" t="s">
        <v>2871</v>
      </c>
      <c r="D1976" s="62" t="s">
        <v>2837</v>
      </c>
      <c r="E1976" s="63">
        <v>0</v>
      </c>
      <c r="F1976" s="62" t="s">
        <v>2848</v>
      </c>
      <c r="G1976" s="34" t="str">
        <f>IF((F1976=""),"",VLOOKUP(F1976,'Range Midpoints'!$A$2:$C$13,2))</f>
        <v>0-19</v>
      </c>
      <c r="H1976" s="34">
        <f>IF((F1976=""),"",VLOOKUP(F1976,'Range Midpoints'!$A$2:$C$13,3))</f>
        <v>10</v>
      </c>
    </row>
    <row r="1977" spans="1:8">
      <c r="A1977" s="1" t="str">
        <f t="shared" si="30"/>
        <v>45069</v>
      </c>
      <c r="B1977" s="62" t="s">
        <v>3063</v>
      </c>
      <c r="C1977" s="62" t="s">
        <v>2872</v>
      </c>
      <c r="D1977" s="62" t="s">
        <v>2837</v>
      </c>
      <c r="E1977" s="63">
        <v>0</v>
      </c>
      <c r="F1977" s="62" t="s">
        <v>2848</v>
      </c>
      <c r="G1977" s="34" t="str">
        <f>IF((F1977=""),"",VLOOKUP(F1977,'Range Midpoints'!$A$2:$C$13,2))</f>
        <v>0-19</v>
      </c>
      <c r="H1977" s="34">
        <f>IF((F1977=""),"",VLOOKUP(F1977,'Range Midpoints'!$A$2:$C$13,3))</f>
        <v>10</v>
      </c>
    </row>
    <row r="1978" spans="1:8">
      <c r="A1978" s="1" t="str">
        <f t="shared" si="30"/>
        <v>45071</v>
      </c>
      <c r="B1978" s="62" t="s">
        <v>3063</v>
      </c>
      <c r="C1978" s="62" t="s">
        <v>2873</v>
      </c>
      <c r="D1978" s="62" t="s">
        <v>2837</v>
      </c>
      <c r="E1978" s="63">
        <v>101</v>
      </c>
      <c r="F1978" s="62" t="s">
        <v>2841</v>
      </c>
      <c r="G1978" s="34" t="str">
        <f>IF((F1978=""),"",VLOOKUP(F1978,'Range Midpoints'!$A$2:$C$13,2))</f>
        <v/>
      </c>
      <c r="H1978" s="34" t="str">
        <f>IF((F1978=""),"",VLOOKUP(F1978,'Range Midpoints'!$A$2:$C$13,3))</f>
        <v/>
      </c>
    </row>
    <row r="1979" spans="1:8">
      <c r="A1979" s="1" t="str">
        <f t="shared" si="30"/>
        <v>45073</v>
      </c>
      <c r="B1979" s="62" t="s">
        <v>3063</v>
      </c>
      <c r="C1979" s="62" t="s">
        <v>2874</v>
      </c>
      <c r="D1979" s="62" t="s">
        <v>2837</v>
      </c>
      <c r="E1979" s="63">
        <v>85</v>
      </c>
      <c r="F1979" s="62" t="s">
        <v>2841</v>
      </c>
      <c r="G1979" s="34" t="str">
        <f>IF((F1979=""),"",VLOOKUP(F1979,'Range Midpoints'!$A$2:$C$13,2))</f>
        <v/>
      </c>
      <c r="H1979" s="34" t="str">
        <f>IF((F1979=""),"",VLOOKUP(F1979,'Range Midpoints'!$A$2:$C$13,3))</f>
        <v/>
      </c>
    </row>
    <row r="1980" spans="1:8">
      <c r="A1980" s="1" t="str">
        <f t="shared" si="30"/>
        <v>45075</v>
      </c>
      <c r="B1980" s="62" t="s">
        <v>3063</v>
      </c>
      <c r="C1980" s="62" t="s">
        <v>2875</v>
      </c>
      <c r="D1980" s="62" t="s">
        <v>2837</v>
      </c>
      <c r="E1980" s="63">
        <v>0</v>
      </c>
      <c r="F1980" s="62" t="s">
        <v>2853</v>
      </c>
      <c r="G1980" s="34" t="str">
        <f>IF((F1980=""),"",VLOOKUP(F1980,'Range Midpoints'!$A$2:$C$13,2))</f>
        <v>100-249</v>
      </c>
      <c r="H1980" s="34">
        <f>IF((F1980=""),"",VLOOKUP(F1980,'Range Midpoints'!$A$2:$C$13,3))</f>
        <v>175</v>
      </c>
    </row>
    <row r="1981" spans="1:8">
      <c r="A1981" s="1" t="str">
        <f t="shared" si="30"/>
        <v>45077</v>
      </c>
      <c r="B1981" s="62" t="s">
        <v>3063</v>
      </c>
      <c r="C1981" s="62" t="s">
        <v>2876</v>
      </c>
      <c r="D1981" s="62" t="s">
        <v>2837</v>
      </c>
      <c r="E1981" s="63">
        <v>185</v>
      </c>
      <c r="F1981" s="62" t="s">
        <v>2841</v>
      </c>
      <c r="G1981" s="34" t="str">
        <f>IF((F1981=""),"",VLOOKUP(F1981,'Range Midpoints'!$A$2:$C$13,2))</f>
        <v/>
      </c>
      <c r="H1981" s="34" t="str">
        <f>IF((F1981=""),"",VLOOKUP(F1981,'Range Midpoints'!$A$2:$C$13,3))</f>
        <v/>
      </c>
    </row>
    <row r="1982" spans="1:8">
      <c r="A1982" s="1" t="str">
        <f t="shared" si="30"/>
        <v>45079</v>
      </c>
      <c r="B1982" s="62" t="s">
        <v>3063</v>
      </c>
      <c r="C1982" s="62" t="s">
        <v>2877</v>
      </c>
      <c r="D1982" s="62" t="s">
        <v>2837</v>
      </c>
      <c r="E1982" s="63">
        <v>1389</v>
      </c>
      <c r="F1982" s="62" t="s">
        <v>2841</v>
      </c>
      <c r="G1982" s="34" t="str">
        <f>IF((F1982=""),"",VLOOKUP(F1982,'Range Midpoints'!$A$2:$C$13,2))</f>
        <v/>
      </c>
      <c r="H1982" s="34" t="str">
        <f>IF((F1982=""),"",VLOOKUP(F1982,'Range Midpoints'!$A$2:$C$13,3))</f>
        <v/>
      </c>
    </row>
    <row r="1983" spans="1:8">
      <c r="A1983" s="1" t="str">
        <f t="shared" si="30"/>
        <v>45081</v>
      </c>
      <c r="B1983" s="62" t="s">
        <v>3063</v>
      </c>
      <c r="C1983" s="62" t="s">
        <v>2878</v>
      </c>
      <c r="D1983" s="62" t="s">
        <v>2837</v>
      </c>
      <c r="E1983" s="63">
        <v>0</v>
      </c>
      <c r="F1983" s="62" t="s">
        <v>2838</v>
      </c>
      <c r="G1983" s="34" t="str">
        <f>IF((F1983=""),"",VLOOKUP(F1983,'Range Midpoints'!$A$2:$C$13,2))</f>
        <v>20-99</v>
      </c>
      <c r="H1983" s="34">
        <f>IF((F1983=""),"",VLOOKUP(F1983,'Range Midpoints'!$A$2:$C$13,3))</f>
        <v>60</v>
      </c>
    </row>
    <row r="1984" spans="1:8">
      <c r="A1984" s="1" t="str">
        <f t="shared" si="30"/>
        <v>45083</v>
      </c>
      <c r="B1984" s="62" t="s">
        <v>3063</v>
      </c>
      <c r="C1984" s="62" t="s">
        <v>2879</v>
      </c>
      <c r="D1984" s="62" t="s">
        <v>2837</v>
      </c>
      <c r="E1984" s="63">
        <v>822</v>
      </c>
      <c r="F1984" s="62" t="s">
        <v>2841</v>
      </c>
      <c r="G1984" s="34" t="str">
        <f>IF((F1984=""),"",VLOOKUP(F1984,'Range Midpoints'!$A$2:$C$13,2))</f>
        <v/>
      </c>
      <c r="H1984" s="34" t="str">
        <f>IF((F1984=""),"",VLOOKUP(F1984,'Range Midpoints'!$A$2:$C$13,3))</f>
        <v/>
      </c>
    </row>
    <row r="1985" spans="1:8">
      <c r="A1985" s="1" t="str">
        <f t="shared" si="30"/>
        <v>45085</v>
      </c>
      <c r="B1985" s="62" t="s">
        <v>3063</v>
      </c>
      <c r="C1985" s="62" t="s">
        <v>2880</v>
      </c>
      <c r="D1985" s="62" t="s">
        <v>2837</v>
      </c>
      <c r="E1985" s="63">
        <v>180</v>
      </c>
      <c r="F1985" s="62" t="s">
        <v>2841</v>
      </c>
      <c r="G1985" s="34" t="str">
        <f>IF((F1985=""),"",VLOOKUP(F1985,'Range Midpoints'!$A$2:$C$13,2))</f>
        <v/>
      </c>
      <c r="H1985" s="34" t="str">
        <f>IF((F1985=""),"",VLOOKUP(F1985,'Range Midpoints'!$A$2:$C$13,3))</f>
        <v/>
      </c>
    </row>
    <row r="1986" spans="1:8">
      <c r="A1986" s="1" t="str">
        <f t="shared" si="30"/>
        <v>45087</v>
      </c>
      <c r="B1986" s="62" t="s">
        <v>3063</v>
      </c>
      <c r="C1986" s="62" t="s">
        <v>2881</v>
      </c>
      <c r="D1986" s="62" t="s">
        <v>2837</v>
      </c>
      <c r="E1986" s="63">
        <v>0</v>
      </c>
      <c r="F1986" s="62" t="s">
        <v>2848</v>
      </c>
      <c r="G1986" s="34" t="str">
        <f>IF((F1986=""),"",VLOOKUP(F1986,'Range Midpoints'!$A$2:$C$13,2))</f>
        <v>0-19</v>
      </c>
      <c r="H1986" s="34">
        <f>IF((F1986=""),"",VLOOKUP(F1986,'Range Midpoints'!$A$2:$C$13,3))</f>
        <v>10</v>
      </c>
    </row>
    <row r="1987" spans="1:8">
      <c r="A1987" s="1" t="str">
        <f t="shared" si="30"/>
        <v>45091</v>
      </c>
      <c r="B1987" s="62" t="s">
        <v>3063</v>
      </c>
      <c r="C1987" s="62" t="s">
        <v>2883</v>
      </c>
      <c r="D1987" s="62" t="s">
        <v>2837</v>
      </c>
      <c r="E1987" s="63">
        <v>161</v>
      </c>
      <c r="F1987" s="62" t="s">
        <v>2841</v>
      </c>
      <c r="G1987" s="34" t="str">
        <f>IF((F1987=""),"",VLOOKUP(F1987,'Range Midpoints'!$A$2:$C$13,2))</f>
        <v/>
      </c>
      <c r="H1987" s="34" t="str">
        <f>IF((F1987=""),"",VLOOKUP(F1987,'Range Midpoints'!$A$2:$C$13,3))</f>
        <v/>
      </c>
    </row>
    <row r="1988" spans="1:8">
      <c r="A1988" s="1" t="str">
        <f t="shared" ref="A1988:A2051" si="31">B1988&amp;C1988</f>
        <v>46005</v>
      </c>
      <c r="B1988" s="62" t="s">
        <v>3064</v>
      </c>
      <c r="C1988" s="62" t="s">
        <v>2842</v>
      </c>
      <c r="D1988" s="62" t="s">
        <v>2837</v>
      </c>
      <c r="E1988" s="63">
        <v>0</v>
      </c>
      <c r="F1988" s="62" t="s">
        <v>2848</v>
      </c>
      <c r="G1988" s="34" t="str">
        <f>IF((F1988=""),"",VLOOKUP(F1988,'Range Midpoints'!$A$2:$C$13,2))</f>
        <v>0-19</v>
      </c>
      <c r="H1988" s="34">
        <f>IF((F1988=""),"",VLOOKUP(F1988,'Range Midpoints'!$A$2:$C$13,3))</f>
        <v>10</v>
      </c>
    </row>
    <row r="1989" spans="1:8">
      <c r="A1989" s="1" t="str">
        <f t="shared" si="31"/>
        <v>46011</v>
      </c>
      <c r="B1989" s="62" t="s">
        <v>3064</v>
      </c>
      <c r="C1989" s="62" t="s">
        <v>2946</v>
      </c>
      <c r="D1989" s="62" t="s">
        <v>2837</v>
      </c>
      <c r="E1989" s="63">
        <v>151</v>
      </c>
      <c r="F1989" s="62" t="s">
        <v>2841</v>
      </c>
      <c r="G1989" s="34" t="str">
        <f>IF((F1989=""),"",VLOOKUP(F1989,'Range Midpoints'!$A$2:$C$13,2))</f>
        <v/>
      </c>
      <c r="H1989" s="34" t="str">
        <f>IF((F1989=""),"",VLOOKUP(F1989,'Range Midpoints'!$A$2:$C$13,3))</f>
        <v/>
      </c>
    </row>
    <row r="1990" spans="1:8">
      <c r="A1990" s="1" t="str">
        <f t="shared" si="31"/>
        <v>46013</v>
      </c>
      <c r="B1990" s="62" t="s">
        <v>3064</v>
      </c>
      <c r="C1990" s="62" t="s">
        <v>2844</v>
      </c>
      <c r="D1990" s="62" t="s">
        <v>2837</v>
      </c>
      <c r="E1990" s="63">
        <v>136</v>
      </c>
      <c r="F1990" s="62" t="s">
        <v>2841</v>
      </c>
      <c r="G1990" s="34" t="str">
        <f>IF((F1990=""),"",VLOOKUP(F1990,'Range Midpoints'!$A$2:$C$13,2))</f>
        <v/>
      </c>
      <c r="H1990" s="34" t="str">
        <f>IF((F1990=""),"",VLOOKUP(F1990,'Range Midpoints'!$A$2:$C$13,3))</f>
        <v/>
      </c>
    </row>
    <row r="1991" spans="1:8">
      <c r="A1991" s="1" t="str">
        <f t="shared" si="31"/>
        <v>46023</v>
      </c>
      <c r="B1991" s="62" t="s">
        <v>3064</v>
      </c>
      <c r="C1991" s="62" t="s">
        <v>2851</v>
      </c>
      <c r="D1991" s="62" t="s">
        <v>2837</v>
      </c>
      <c r="E1991" s="63">
        <v>0</v>
      </c>
      <c r="F1991" s="62" t="s">
        <v>2838</v>
      </c>
      <c r="G1991" s="34" t="str">
        <f>IF((F1991=""),"",VLOOKUP(F1991,'Range Midpoints'!$A$2:$C$13,2))</f>
        <v>20-99</v>
      </c>
      <c r="H1991" s="34">
        <f>IF((F1991=""),"",VLOOKUP(F1991,'Range Midpoints'!$A$2:$C$13,3))</f>
        <v>60</v>
      </c>
    </row>
    <row r="1992" spans="1:8">
      <c r="A1992" s="1" t="str">
        <f t="shared" si="31"/>
        <v>46025</v>
      </c>
      <c r="B1992" s="62" t="s">
        <v>3064</v>
      </c>
      <c r="C1992" s="62" t="s">
        <v>2852</v>
      </c>
      <c r="D1992" s="62" t="s">
        <v>2837</v>
      </c>
      <c r="E1992" s="63">
        <v>0</v>
      </c>
      <c r="F1992" s="62" t="s">
        <v>2848</v>
      </c>
      <c r="G1992" s="34" t="str">
        <f>IF((F1992=""),"",VLOOKUP(F1992,'Range Midpoints'!$A$2:$C$13,2))</f>
        <v>0-19</v>
      </c>
      <c r="H1992" s="34">
        <f>IF((F1992=""),"",VLOOKUP(F1992,'Range Midpoints'!$A$2:$C$13,3))</f>
        <v>10</v>
      </c>
    </row>
    <row r="1993" spans="1:8">
      <c r="A1993" s="1" t="str">
        <f t="shared" si="31"/>
        <v>46029</v>
      </c>
      <c r="B1993" s="62" t="s">
        <v>3064</v>
      </c>
      <c r="C1993" s="62" t="s">
        <v>2855</v>
      </c>
      <c r="D1993" s="62" t="s">
        <v>2837</v>
      </c>
      <c r="E1993" s="63">
        <v>122</v>
      </c>
      <c r="F1993" s="62" t="s">
        <v>2841</v>
      </c>
      <c r="G1993" s="34" t="str">
        <f>IF((F1993=""),"",VLOOKUP(F1993,'Range Midpoints'!$A$2:$C$13,2))</f>
        <v/>
      </c>
      <c r="H1993" s="34" t="str">
        <f>IF((F1993=""),"",VLOOKUP(F1993,'Range Midpoints'!$A$2:$C$13,3))</f>
        <v/>
      </c>
    </row>
    <row r="1994" spans="1:8">
      <c r="A1994" s="1" t="str">
        <f t="shared" si="31"/>
        <v>46033</v>
      </c>
      <c r="B1994" s="62" t="s">
        <v>3064</v>
      </c>
      <c r="C1994" s="62" t="s">
        <v>2857</v>
      </c>
      <c r="D1994" s="62" t="s">
        <v>2837</v>
      </c>
      <c r="E1994" s="63">
        <v>0</v>
      </c>
      <c r="F1994" s="62" t="s">
        <v>2848</v>
      </c>
      <c r="G1994" s="34" t="str">
        <f>IF((F1994=""),"",VLOOKUP(F1994,'Range Midpoints'!$A$2:$C$13,2))</f>
        <v>0-19</v>
      </c>
      <c r="H1994" s="34">
        <f>IF((F1994=""),"",VLOOKUP(F1994,'Range Midpoints'!$A$2:$C$13,3))</f>
        <v>10</v>
      </c>
    </row>
    <row r="1995" spans="1:8">
      <c r="A1995" s="1" t="str">
        <f t="shared" si="31"/>
        <v>46035</v>
      </c>
      <c r="B1995" s="62" t="s">
        <v>3064</v>
      </c>
      <c r="C1995" s="62" t="s">
        <v>2934</v>
      </c>
      <c r="D1995" s="62" t="s">
        <v>2837</v>
      </c>
      <c r="E1995" s="63">
        <v>105</v>
      </c>
      <c r="F1995" s="62" t="s">
        <v>2841</v>
      </c>
      <c r="G1995" s="34" t="str">
        <f>IF((F1995=""),"",VLOOKUP(F1995,'Range Midpoints'!$A$2:$C$13,2))</f>
        <v/>
      </c>
      <c r="H1995" s="34" t="str">
        <f>IF((F1995=""),"",VLOOKUP(F1995,'Range Midpoints'!$A$2:$C$13,3))</f>
        <v/>
      </c>
    </row>
    <row r="1996" spans="1:8">
      <c r="A1996" s="1" t="str">
        <f t="shared" si="31"/>
        <v>46037</v>
      </c>
      <c r="B1996" s="62" t="s">
        <v>3064</v>
      </c>
      <c r="C1996" s="62" t="s">
        <v>2935</v>
      </c>
      <c r="D1996" s="62" t="s">
        <v>2837</v>
      </c>
      <c r="E1996" s="63">
        <v>0</v>
      </c>
      <c r="F1996" s="62" t="s">
        <v>2848</v>
      </c>
      <c r="G1996" s="34" t="str">
        <f>IF((F1996=""),"",VLOOKUP(F1996,'Range Midpoints'!$A$2:$C$13,2))</f>
        <v>0-19</v>
      </c>
      <c r="H1996" s="34">
        <f>IF((F1996=""),"",VLOOKUP(F1996,'Range Midpoints'!$A$2:$C$13,3))</f>
        <v>10</v>
      </c>
    </row>
    <row r="1997" spans="1:8">
      <c r="A1997" s="1" t="str">
        <f t="shared" si="31"/>
        <v>46039</v>
      </c>
      <c r="B1997" s="62" t="s">
        <v>3064</v>
      </c>
      <c r="C1997" s="62" t="s">
        <v>2858</v>
      </c>
      <c r="D1997" s="62" t="s">
        <v>2837</v>
      </c>
      <c r="E1997" s="63">
        <v>47</v>
      </c>
      <c r="F1997" s="62" t="s">
        <v>2841</v>
      </c>
      <c r="G1997" s="34" t="str">
        <f>IF((F1997=""),"",VLOOKUP(F1997,'Range Midpoints'!$A$2:$C$13,2))</f>
        <v/>
      </c>
      <c r="H1997" s="34" t="str">
        <f>IF((F1997=""),"",VLOOKUP(F1997,'Range Midpoints'!$A$2:$C$13,3))</f>
        <v/>
      </c>
    </row>
    <row r="1998" spans="1:8">
      <c r="A1998" s="1" t="str">
        <f t="shared" si="31"/>
        <v>46041</v>
      </c>
      <c r="B1998" s="62" t="s">
        <v>3064</v>
      </c>
      <c r="C1998" s="62" t="s">
        <v>2859</v>
      </c>
      <c r="D1998" s="62" t="s">
        <v>2837</v>
      </c>
      <c r="E1998" s="63">
        <v>0</v>
      </c>
      <c r="F1998" s="62" t="s">
        <v>2848</v>
      </c>
      <c r="G1998" s="34" t="str">
        <f>IF((F1998=""),"",VLOOKUP(F1998,'Range Midpoints'!$A$2:$C$13,2))</f>
        <v>0-19</v>
      </c>
      <c r="H1998" s="34">
        <f>IF((F1998=""),"",VLOOKUP(F1998,'Range Midpoints'!$A$2:$C$13,3))</f>
        <v>10</v>
      </c>
    </row>
    <row r="1999" spans="1:8">
      <c r="A1999" s="1" t="str">
        <f t="shared" si="31"/>
        <v>46043</v>
      </c>
      <c r="B1999" s="62" t="s">
        <v>3064</v>
      </c>
      <c r="C1999" s="62" t="s">
        <v>2860</v>
      </c>
      <c r="D1999" s="62" t="s">
        <v>2837</v>
      </c>
      <c r="E1999" s="63">
        <v>0</v>
      </c>
      <c r="F1999" s="62" t="s">
        <v>2848</v>
      </c>
      <c r="G1999" s="34" t="str">
        <f>IF((F1999=""),"",VLOOKUP(F1999,'Range Midpoints'!$A$2:$C$13,2))</f>
        <v>0-19</v>
      </c>
      <c r="H1999" s="34">
        <f>IF((F1999=""),"",VLOOKUP(F1999,'Range Midpoints'!$A$2:$C$13,3))</f>
        <v>10</v>
      </c>
    </row>
    <row r="2000" spans="1:8">
      <c r="A2000" s="1" t="str">
        <f t="shared" si="31"/>
        <v>46045</v>
      </c>
      <c r="B2000" s="62" t="s">
        <v>3064</v>
      </c>
      <c r="C2000" s="62" t="s">
        <v>2861</v>
      </c>
      <c r="D2000" s="62" t="s">
        <v>2837</v>
      </c>
      <c r="E2000" s="63">
        <v>0</v>
      </c>
      <c r="F2000" s="62" t="s">
        <v>2848</v>
      </c>
      <c r="G2000" s="34" t="str">
        <f>IF((F2000=""),"",VLOOKUP(F2000,'Range Midpoints'!$A$2:$C$13,2))</f>
        <v>0-19</v>
      </c>
      <c r="H2000" s="34">
        <f>IF((F2000=""),"",VLOOKUP(F2000,'Range Midpoints'!$A$2:$C$13,3))</f>
        <v>10</v>
      </c>
    </row>
    <row r="2001" spans="1:8">
      <c r="A2001" s="1" t="str">
        <f t="shared" si="31"/>
        <v>46047</v>
      </c>
      <c r="B2001" s="62" t="s">
        <v>3064</v>
      </c>
      <c r="C2001" s="62" t="s">
        <v>2862</v>
      </c>
      <c r="D2001" s="62" t="s">
        <v>2837</v>
      </c>
      <c r="E2001" s="63">
        <v>0</v>
      </c>
      <c r="F2001" s="62" t="s">
        <v>2848</v>
      </c>
      <c r="G2001" s="34" t="str">
        <f>IF((F2001=""),"",VLOOKUP(F2001,'Range Midpoints'!$A$2:$C$13,2))</f>
        <v>0-19</v>
      </c>
      <c r="H2001" s="34">
        <f>IF((F2001=""),"",VLOOKUP(F2001,'Range Midpoints'!$A$2:$C$13,3))</f>
        <v>10</v>
      </c>
    </row>
    <row r="2002" spans="1:8">
      <c r="A2002" s="1" t="str">
        <f t="shared" si="31"/>
        <v>46049</v>
      </c>
      <c r="B2002" s="62" t="s">
        <v>3064</v>
      </c>
      <c r="C2002" s="62" t="s">
        <v>2863</v>
      </c>
      <c r="D2002" s="62" t="s">
        <v>2837</v>
      </c>
      <c r="E2002" s="63">
        <v>0</v>
      </c>
      <c r="F2002" s="62" t="s">
        <v>2848</v>
      </c>
      <c r="G2002" s="34" t="str">
        <f>IF((F2002=""),"",VLOOKUP(F2002,'Range Midpoints'!$A$2:$C$13,2))</f>
        <v>0-19</v>
      </c>
      <c r="H2002" s="34">
        <f>IF((F2002=""),"",VLOOKUP(F2002,'Range Midpoints'!$A$2:$C$13,3))</f>
        <v>10</v>
      </c>
    </row>
    <row r="2003" spans="1:8">
      <c r="A2003" s="1" t="str">
        <f t="shared" si="31"/>
        <v>46051</v>
      </c>
      <c r="B2003" s="62" t="s">
        <v>3064</v>
      </c>
      <c r="C2003" s="62" t="s">
        <v>2864</v>
      </c>
      <c r="D2003" s="62" t="s">
        <v>2837</v>
      </c>
      <c r="E2003" s="63">
        <v>0</v>
      </c>
      <c r="F2003" s="62" t="s">
        <v>2848</v>
      </c>
      <c r="G2003" s="34" t="str">
        <f>IF((F2003=""),"",VLOOKUP(F2003,'Range Midpoints'!$A$2:$C$13,2))</f>
        <v>0-19</v>
      </c>
      <c r="H2003" s="34">
        <f>IF((F2003=""),"",VLOOKUP(F2003,'Range Midpoints'!$A$2:$C$13,3))</f>
        <v>10</v>
      </c>
    </row>
    <row r="2004" spans="1:8">
      <c r="A2004" s="1" t="str">
        <f t="shared" si="31"/>
        <v>46057</v>
      </c>
      <c r="B2004" s="62" t="s">
        <v>3064</v>
      </c>
      <c r="C2004" s="62" t="s">
        <v>2867</v>
      </c>
      <c r="D2004" s="62" t="s">
        <v>2837</v>
      </c>
      <c r="E2004" s="63">
        <v>0</v>
      </c>
      <c r="F2004" s="62" t="s">
        <v>2848</v>
      </c>
      <c r="G2004" s="34" t="str">
        <f>IF((F2004=""),"",VLOOKUP(F2004,'Range Midpoints'!$A$2:$C$13,2))</f>
        <v>0-19</v>
      </c>
      <c r="H2004" s="34">
        <f>IF((F2004=""),"",VLOOKUP(F2004,'Range Midpoints'!$A$2:$C$13,3))</f>
        <v>10</v>
      </c>
    </row>
    <row r="2005" spans="1:8">
      <c r="A2005" s="1" t="str">
        <f t="shared" si="31"/>
        <v>46063</v>
      </c>
      <c r="B2005" s="62" t="s">
        <v>3064</v>
      </c>
      <c r="C2005" s="62" t="s">
        <v>2936</v>
      </c>
      <c r="D2005" s="62" t="s">
        <v>2837</v>
      </c>
      <c r="E2005" s="63">
        <v>0</v>
      </c>
      <c r="F2005" s="62" t="s">
        <v>2838</v>
      </c>
      <c r="G2005" s="34" t="str">
        <f>IF((F2005=""),"",VLOOKUP(F2005,'Range Midpoints'!$A$2:$C$13,2))</f>
        <v>20-99</v>
      </c>
      <c r="H2005" s="34">
        <f>IF((F2005=""),"",VLOOKUP(F2005,'Range Midpoints'!$A$2:$C$13,3))</f>
        <v>60</v>
      </c>
    </row>
    <row r="2006" spans="1:8">
      <c r="A2006" s="1" t="str">
        <f t="shared" si="31"/>
        <v>46065</v>
      </c>
      <c r="B2006" s="62" t="s">
        <v>3064</v>
      </c>
      <c r="C2006" s="62" t="s">
        <v>2870</v>
      </c>
      <c r="D2006" s="62" t="s">
        <v>2837</v>
      </c>
      <c r="E2006" s="63">
        <v>34</v>
      </c>
      <c r="F2006" s="62" t="s">
        <v>2841</v>
      </c>
      <c r="G2006" s="34" t="str">
        <f>IF((F2006=""),"",VLOOKUP(F2006,'Range Midpoints'!$A$2:$C$13,2))</f>
        <v/>
      </c>
      <c r="H2006" s="34" t="str">
        <f>IF((F2006=""),"",VLOOKUP(F2006,'Range Midpoints'!$A$2:$C$13,3))</f>
        <v/>
      </c>
    </row>
    <row r="2007" spans="1:8">
      <c r="A2007" s="1" t="str">
        <f t="shared" si="31"/>
        <v>46067</v>
      </c>
      <c r="B2007" s="62" t="s">
        <v>3064</v>
      </c>
      <c r="C2007" s="62" t="s">
        <v>2871</v>
      </c>
      <c r="D2007" s="62" t="s">
        <v>2837</v>
      </c>
      <c r="E2007" s="63">
        <v>20</v>
      </c>
      <c r="F2007" s="62" t="s">
        <v>2841</v>
      </c>
      <c r="G2007" s="34" t="str">
        <f>IF((F2007=""),"",VLOOKUP(F2007,'Range Midpoints'!$A$2:$C$13,2))</f>
        <v/>
      </c>
      <c r="H2007" s="34" t="str">
        <f>IF((F2007=""),"",VLOOKUP(F2007,'Range Midpoints'!$A$2:$C$13,3))</f>
        <v/>
      </c>
    </row>
    <row r="2008" spans="1:8">
      <c r="A2008" s="1" t="str">
        <f t="shared" si="31"/>
        <v>46073</v>
      </c>
      <c r="B2008" s="62" t="s">
        <v>3064</v>
      </c>
      <c r="C2008" s="62" t="s">
        <v>2874</v>
      </c>
      <c r="D2008" s="62" t="s">
        <v>2837</v>
      </c>
      <c r="E2008" s="63">
        <v>0</v>
      </c>
      <c r="F2008" s="62" t="s">
        <v>2848</v>
      </c>
      <c r="G2008" s="34" t="str">
        <f>IF((F2008=""),"",VLOOKUP(F2008,'Range Midpoints'!$A$2:$C$13,2))</f>
        <v>0-19</v>
      </c>
      <c r="H2008" s="34">
        <f>IF((F2008=""),"",VLOOKUP(F2008,'Range Midpoints'!$A$2:$C$13,3))</f>
        <v>10</v>
      </c>
    </row>
    <row r="2009" spans="1:8">
      <c r="A2009" s="1" t="str">
        <f t="shared" si="31"/>
        <v>46077</v>
      </c>
      <c r="B2009" s="62" t="s">
        <v>3064</v>
      </c>
      <c r="C2009" s="62" t="s">
        <v>2876</v>
      </c>
      <c r="D2009" s="62" t="s">
        <v>2837</v>
      </c>
      <c r="E2009" s="63">
        <v>0</v>
      </c>
      <c r="F2009" s="62" t="s">
        <v>2848</v>
      </c>
      <c r="G2009" s="34" t="str">
        <f>IF((F2009=""),"",VLOOKUP(F2009,'Range Midpoints'!$A$2:$C$13,2))</f>
        <v>0-19</v>
      </c>
      <c r="H2009" s="34">
        <f>IF((F2009=""),"",VLOOKUP(F2009,'Range Midpoints'!$A$2:$C$13,3))</f>
        <v>10</v>
      </c>
    </row>
    <row r="2010" spans="1:8">
      <c r="A2010" s="1" t="str">
        <f t="shared" si="31"/>
        <v>46079</v>
      </c>
      <c r="B2010" s="62" t="s">
        <v>3064</v>
      </c>
      <c r="C2010" s="62" t="s">
        <v>2877</v>
      </c>
      <c r="D2010" s="62" t="s">
        <v>2837</v>
      </c>
      <c r="E2010" s="63">
        <v>0</v>
      </c>
      <c r="F2010" s="62" t="s">
        <v>2848</v>
      </c>
      <c r="G2010" s="34" t="str">
        <f>IF((F2010=""),"",VLOOKUP(F2010,'Range Midpoints'!$A$2:$C$13,2))</f>
        <v>0-19</v>
      </c>
      <c r="H2010" s="34">
        <f>IF((F2010=""),"",VLOOKUP(F2010,'Range Midpoints'!$A$2:$C$13,3))</f>
        <v>10</v>
      </c>
    </row>
    <row r="2011" spans="1:8">
      <c r="A2011" s="1" t="str">
        <f t="shared" si="31"/>
        <v>46081</v>
      </c>
      <c r="B2011" s="62" t="s">
        <v>3064</v>
      </c>
      <c r="C2011" s="62" t="s">
        <v>2878</v>
      </c>
      <c r="D2011" s="62" t="s">
        <v>2837</v>
      </c>
      <c r="E2011" s="63">
        <v>116</v>
      </c>
      <c r="F2011" s="62" t="s">
        <v>2841</v>
      </c>
      <c r="G2011" s="34" t="str">
        <f>IF((F2011=""),"",VLOOKUP(F2011,'Range Midpoints'!$A$2:$C$13,2))</f>
        <v/>
      </c>
      <c r="H2011" s="34" t="str">
        <f>IF((F2011=""),"",VLOOKUP(F2011,'Range Midpoints'!$A$2:$C$13,3))</f>
        <v/>
      </c>
    </row>
    <row r="2012" spans="1:8">
      <c r="A2012" s="1" t="str">
        <f t="shared" si="31"/>
        <v>46083</v>
      </c>
      <c r="B2012" s="62" t="s">
        <v>3064</v>
      </c>
      <c r="C2012" s="62" t="s">
        <v>2879</v>
      </c>
      <c r="D2012" s="62" t="s">
        <v>2837</v>
      </c>
      <c r="E2012" s="63">
        <v>159</v>
      </c>
      <c r="F2012" s="62" t="s">
        <v>2841</v>
      </c>
      <c r="G2012" s="34" t="str">
        <f>IF((F2012=""),"",VLOOKUP(F2012,'Range Midpoints'!$A$2:$C$13,2))</f>
        <v/>
      </c>
      <c r="H2012" s="34" t="str">
        <f>IF((F2012=""),"",VLOOKUP(F2012,'Range Midpoints'!$A$2:$C$13,3))</f>
        <v/>
      </c>
    </row>
    <row r="2013" spans="1:8">
      <c r="A2013" s="1" t="str">
        <f t="shared" si="31"/>
        <v>46085</v>
      </c>
      <c r="B2013" s="62" t="s">
        <v>3064</v>
      </c>
      <c r="C2013" s="62" t="s">
        <v>2880</v>
      </c>
      <c r="D2013" s="62" t="s">
        <v>2837</v>
      </c>
      <c r="E2013" s="63">
        <v>0</v>
      </c>
      <c r="F2013" s="62" t="s">
        <v>2848</v>
      </c>
      <c r="G2013" s="34" t="str">
        <f>IF((F2013=""),"",VLOOKUP(F2013,'Range Midpoints'!$A$2:$C$13,2))</f>
        <v>0-19</v>
      </c>
      <c r="H2013" s="34">
        <f>IF((F2013=""),"",VLOOKUP(F2013,'Range Midpoints'!$A$2:$C$13,3))</f>
        <v>10</v>
      </c>
    </row>
    <row r="2014" spans="1:8">
      <c r="A2014" s="1" t="str">
        <f t="shared" si="31"/>
        <v>46091</v>
      </c>
      <c r="B2014" s="62" t="s">
        <v>3064</v>
      </c>
      <c r="C2014" s="62" t="s">
        <v>2883</v>
      </c>
      <c r="D2014" s="62" t="s">
        <v>2837</v>
      </c>
      <c r="E2014" s="63">
        <v>0</v>
      </c>
      <c r="F2014" s="62" t="s">
        <v>2848</v>
      </c>
      <c r="G2014" s="34" t="str">
        <f>IF((F2014=""),"",VLOOKUP(F2014,'Range Midpoints'!$A$2:$C$13,2))</f>
        <v>0-19</v>
      </c>
      <c r="H2014" s="34">
        <f>IF((F2014=""),"",VLOOKUP(F2014,'Range Midpoints'!$A$2:$C$13,3))</f>
        <v>10</v>
      </c>
    </row>
    <row r="2015" spans="1:8">
      <c r="A2015" s="1" t="str">
        <f t="shared" si="31"/>
        <v>46093</v>
      </c>
      <c r="B2015" s="62" t="s">
        <v>3064</v>
      </c>
      <c r="C2015" s="62" t="s">
        <v>2884</v>
      </c>
      <c r="D2015" s="62" t="s">
        <v>2837</v>
      </c>
      <c r="E2015" s="63">
        <v>52</v>
      </c>
      <c r="F2015" s="62" t="s">
        <v>2841</v>
      </c>
      <c r="G2015" s="34" t="str">
        <f>IF((F2015=""),"",VLOOKUP(F2015,'Range Midpoints'!$A$2:$C$13,2))</f>
        <v/>
      </c>
      <c r="H2015" s="34" t="str">
        <f>IF((F2015=""),"",VLOOKUP(F2015,'Range Midpoints'!$A$2:$C$13,3))</f>
        <v/>
      </c>
    </row>
    <row r="2016" spans="1:8">
      <c r="A2016" s="1" t="str">
        <f t="shared" si="31"/>
        <v>46097</v>
      </c>
      <c r="B2016" s="62" t="s">
        <v>3064</v>
      </c>
      <c r="C2016" s="62" t="s">
        <v>2886</v>
      </c>
      <c r="D2016" s="62" t="s">
        <v>2837</v>
      </c>
      <c r="E2016" s="63">
        <v>0</v>
      </c>
      <c r="F2016" s="62" t="s">
        <v>2848</v>
      </c>
      <c r="G2016" s="34" t="str">
        <f>IF((F2016=""),"",VLOOKUP(F2016,'Range Midpoints'!$A$2:$C$13,2))</f>
        <v>0-19</v>
      </c>
      <c r="H2016" s="34">
        <f>IF((F2016=""),"",VLOOKUP(F2016,'Range Midpoints'!$A$2:$C$13,3))</f>
        <v>10</v>
      </c>
    </row>
    <row r="2017" spans="1:8">
      <c r="A2017" s="1" t="str">
        <f t="shared" si="31"/>
        <v>46099</v>
      </c>
      <c r="B2017" s="62" t="s">
        <v>3064</v>
      </c>
      <c r="C2017" s="62" t="s">
        <v>2887</v>
      </c>
      <c r="D2017" s="62" t="s">
        <v>2837</v>
      </c>
      <c r="E2017" s="63">
        <v>658</v>
      </c>
      <c r="F2017" s="62" t="s">
        <v>2841</v>
      </c>
      <c r="G2017" s="34" t="str">
        <f>IF((F2017=""),"",VLOOKUP(F2017,'Range Midpoints'!$A$2:$C$13,2))</f>
        <v/>
      </c>
      <c r="H2017" s="34" t="str">
        <f>IF((F2017=""),"",VLOOKUP(F2017,'Range Midpoints'!$A$2:$C$13,3))</f>
        <v/>
      </c>
    </row>
    <row r="2018" spans="1:8">
      <c r="A2018" s="1" t="str">
        <f t="shared" si="31"/>
        <v>46101</v>
      </c>
      <c r="B2018" s="62" t="s">
        <v>3064</v>
      </c>
      <c r="C2018" s="62" t="s">
        <v>2888</v>
      </c>
      <c r="D2018" s="62" t="s">
        <v>2837</v>
      </c>
      <c r="E2018" s="63">
        <v>0</v>
      </c>
      <c r="F2018" s="62" t="s">
        <v>2838</v>
      </c>
      <c r="G2018" s="34" t="str">
        <f>IF((F2018=""),"",VLOOKUP(F2018,'Range Midpoints'!$A$2:$C$13,2))</f>
        <v>20-99</v>
      </c>
      <c r="H2018" s="34">
        <f>IF((F2018=""),"",VLOOKUP(F2018,'Range Midpoints'!$A$2:$C$13,3))</f>
        <v>60</v>
      </c>
    </row>
    <row r="2019" spans="1:8">
      <c r="A2019" s="1" t="str">
        <f t="shared" si="31"/>
        <v>46103</v>
      </c>
      <c r="B2019" s="62" t="s">
        <v>3064</v>
      </c>
      <c r="C2019" s="62" t="s">
        <v>2889</v>
      </c>
      <c r="D2019" s="62" t="s">
        <v>2837</v>
      </c>
      <c r="E2019" s="63">
        <v>653</v>
      </c>
      <c r="F2019" s="62" t="s">
        <v>2841</v>
      </c>
      <c r="G2019" s="34" t="str">
        <f>IF((F2019=""),"",VLOOKUP(F2019,'Range Midpoints'!$A$2:$C$13,2))</f>
        <v/>
      </c>
      <c r="H2019" s="34" t="str">
        <f>IF((F2019=""),"",VLOOKUP(F2019,'Range Midpoints'!$A$2:$C$13,3))</f>
        <v/>
      </c>
    </row>
    <row r="2020" spans="1:8">
      <c r="A2020" s="1" t="str">
        <f t="shared" si="31"/>
        <v>46105</v>
      </c>
      <c r="B2020" s="62" t="s">
        <v>3064</v>
      </c>
      <c r="C2020" s="62" t="s">
        <v>2890</v>
      </c>
      <c r="D2020" s="62" t="s">
        <v>2837</v>
      </c>
      <c r="E2020" s="63">
        <v>0</v>
      </c>
      <c r="F2020" s="62" t="s">
        <v>2848</v>
      </c>
      <c r="G2020" s="34" t="str">
        <f>IF((F2020=""),"",VLOOKUP(F2020,'Range Midpoints'!$A$2:$C$13,2))</f>
        <v>0-19</v>
      </c>
      <c r="H2020" s="34">
        <f>IF((F2020=""),"",VLOOKUP(F2020,'Range Midpoints'!$A$2:$C$13,3))</f>
        <v>10</v>
      </c>
    </row>
    <row r="2021" spans="1:8">
      <c r="A2021" s="1" t="str">
        <f t="shared" si="31"/>
        <v>46109</v>
      </c>
      <c r="B2021" s="62" t="s">
        <v>3064</v>
      </c>
      <c r="C2021" s="62" t="s">
        <v>2892</v>
      </c>
      <c r="D2021" s="62" t="s">
        <v>2837</v>
      </c>
      <c r="E2021" s="63">
        <v>0</v>
      </c>
      <c r="F2021" s="62" t="s">
        <v>2848</v>
      </c>
      <c r="G2021" s="34" t="str">
        <f>IF((F2021=""),"",VLOOKUP(F2021,'Range Midpoints'!$A$2:$C$13,2))</f>
        <v>0-19</v>
      </c>
      <c r="H2021" s="34">
        <f>IF((F2021=""),"",VLOOKUP(F2021,'Range Midpoints'!$A$2:$C$13,3))</f>
        <v>10</v>
      </c>
    </row>
    <row r="2022" spans="1:8">
      <c r="A2022" s="1" t="str">
        <f t="shared" si="31"/>
        <v>46111</v>
      </c>
      <c r="B2022" s="62" t="s">
        <v>3064</v>
      </c>
      <c r="C2022" s="62" t="s">
        <v>2893</v>
      </c>
      <c r="D2022" s="62" t="s">
        <v>2837</v>
      </c>
      <c r="E2022" s="63">
        <v>0</v>
      </c>
      <c r="F2022" s="62" t="s">
        <v>2848</v>
      </c>
      <c r="G2022" s="34" t="str">
        <f>IF((F2022=""),"",VLOOKUP(F2022,'Range Midpoints'!$A$2:$C$13,2))</f>
        <v>0-19</v>
      </c>
      <c r="H2022" s="34">
        <f>IF((F2022=""),"",VLOOKUP(F2022,'Range Midpoints'!$A$2:$C$13,3))</f>
        <v>10</v>
      </c>
    </row>
    <row r="2023" spans="1:8">
      <c r="A2023" s="1" t="str">
        <f t="shared" si="31"/>
        <v>46115</v>
      </c>
      <c r="B2023" s="62" t="s">
        <v>3064</v>
      </c>
      <c r="C2023" s="62" t="s">
        <v>2895</v>
      </c>
      <c r="D2023" s="62" t="s">
        <v>2837</v>
      </c>
      <c r="E2023" s="63">
        <v>0</v>
      </c>
      <c r="F2023" s="62" t="s">
        <v>2848</v>
      </c>
      <c r="G2023" s="34" t="str">
        <f>IF((F2023=""),"",VLOOKUP(F2023,'Range Midpoints'!$A$2:$C$13,2))</f>
        <v>0-19</v>
      </c>
      <c r="H2023" s="34">
        <f>IF((F2023=""),"",VLOOKUP(F2023,'Range Midpoints'!$A$2:$C$13,3))</f>
        <v>10</v>
      </c>
    </row>
    <row r="2024" spans="1:8">
      <c r="A2024" s="1" t="str">
        <f t="shared" si="31"/>
        <v>46117</v>
      </c>
      <c r="B2024" s="62" t="s">
        <v>3064</v>
      </c>
      <c r="C2024" s="62" t="s">
        <v>2896</v>
      </c>
      <c r="D2024" s="62" t="s">
        <v>2837</v>
      </c>
      <c r="E2024" s="63">
        <v>0</v>
      </c>
      <c r="F2024" s="62" t="s">
        <v>2853</v>
      </c>
      <c r="G2024" s="34" t="str">
        <f>IF((F2024=""),"",VLOOKUP(F2024,'Range Midpoints'!$A$2:$C$13,2))</f>
        <v>100-249</v>
      </c>
      <c r="H2024" s="34">
        <f>IF((F2024=""),"",VLOOKUP(F2024,'Range Midpoints'!$A$2:$C$13,3))</f>
        <v>175</v>
      </c>
    </row>
    <row r="2025" spans="1:8">
      <c r="A2025" s="1" t="str">
        <f t="shared" si="31"/>
        <v>46119</v>
      </c>
      <c r="B2025" s="62" t="s">
        <v>3064</v>
      </c>
      <c r="C2025" s="62" t="s">
        <v>2897</v>
      </c>
      <c r="D2025" s="62" t="s">
        <v>2837</v>
      </c>
      <c r="E2025" s="63">
        <v>0</v>
      </c>
      <c r="F2025" s="62" t="s">
        <v>2848</v>
      </c>
      <c r="G2025" s="34" t="str">
        <f>IF((F2025=""),"",VLOOKUP(F2025,'Range Midpoints'!$A$2:$C$13,2))</f>
        <v>0-19</v>
      </c>
      <c r="H2025" s="34">
        <f>IF((F2025=""),"",VLOOKUP(F2025,'Range Midpoints'!$A$2:$C$13,3))</f>
        <v>10</v>
      </c>
    </row>
    <row r="2026" spans="1:8">
      <c r="A2026" s="1" t="str">
        <f t="shared" si="31"/>
        <v>46123</v>
      </c>
      <c r="B2026" s="62" t="s">
        <v>3064</v>
      </c>
      <c r="C2026" s="62" t="s">
        <v>2899</v>
      </c>
      <c r="D2026" s="62" t="s">
        <v>2837</v>
      </c>
      <c r="E2026" s="63">
        <v>0</v>
      </c>
      <c r="F2026" s="62" t="s">
        <v>2848</v>
      </c>
      <c r="G2026" s="34" t="str">
        <f>IF((F2026=""),"",VLOOKUP(F2026,'Range Midpoints'!$A$2:$C$13,2))</f>
        <v>0-19</v>
      </c>
      <c r="H2026" s="34">
        <f>IF((F2026=""),"",VLOOKUP(F2026,'Range Midpoints'!$A$2:$C$13,3))</f>
        <v>10</v>
      </c>
    </row>
    <row r="2027" spans="1:8">
      <c r="A2027" s="1" t="str">
        <f t="shared" si="31"/>
        <v>46125</v>
      </c>
      <c r="B2027" s="62" t="s">
        <v>3064</v>
      </c>
      <c r="C2027" s="62" t="s">
        <v>2900</v>
      </c>
      <c r="D2027" s="62" t="s">
        <v>2837</v>
      </c>
      <c r="E2027" s="63">
        <v>0</v>
      </c>
      <c r="F2027" s="62" t="s">
        <v>2848</v>
      </c>
      <c r="G2027" s="34" t="str">
        <f>IF((F2027=""),"",VLOOKUP(F2027,'Range Midpoints'!$A$2:$C$13,2))</f>
        <v>0-19</v>
      </c>
      <c r="H2027" s="34">
        <f>IF((F2027=""),"",VLOOKUP(F2027,'Range Midpoints'!$A$2:$C$13,3))</f>
        <v>10</v>
      </c>
    </row>
    <row r="2028" spans="1:8">
      <c r="A2028" s="1" t="str">
        <f t="shared" si="31"/>
        <v>46127</v>
      </c>
      <c r="B2028" s="62" t="s">
        <v>3064</v>
      </c>
      <c r="C2028" s="62" t="s">
        <v>2901</v>
      </c>
      <c r="D2028" s="62" t="s">
        <v>2837</v>
      </c>
      <c r="E2028" s="63">
        <v>0</v>
      </c>
      <c r="F2028" s="62" t="s">
        <v>2838</v>
      </c>
      <c r="G2028" s="34" t="str">
        <f>IF((F2028=""),"",VLOOKUP(F2028,'Range Midpoints'!$A$2:$C$13,2))</f>
        <v>20-99</v>
      </c>
      <c r="H2028" s="34">
        <f>IF((F2028=""),"",VLOOKUP(F2028,'Range Midpoints'!$A$2:$C$13,3))</f>
        <v>60</v>
      </c>
    </row>
    <row r="2029" spans="1:8">
      <c r="A2029" s="1" t="str">
        <f t="shared" si="31"/>
        <v>46135</v>
      </c>
      <c r="B2029" s="62" t="s">
        <v>3064</v>
      </c>
      <c r="C2029" s="62" t="s">
        <v>2937</v>
      </c>
      <c r="D2029" s="62" t="s">
        <v>2837</v>
      </c>
      <c r="E2029" s="63">
        <v>50</v>
      </c>
      <c r="F2029" s="62" t="s">
        <v>2841</v>
      </c>
      <c r="G2029" s="34" t="str">
        <f>IF((F2029=""),"",VLOOKUP(F2029,'Range Midpoints'!$A$2:$C$13,2))</f>
        <v/>
      </c>
      <c r="H2029" s="34" t="str">
        <f>IF((F2029=""),"",VLOOKUP(F2029,'Range Midpoints'!$A$2:$C$13,3))</f>
        <v/>
      </c>
    </row>
    <row r="2030" spans="1:8">
      <c r="A2030" s="1" t="str">
        <f t="shared" si="31"/>
        <v>47001</v>
      </c>
      <c r="B2030" s="62" t="s">
        <v>3065</v>
      </c>
      <c r="C2030" s="62" t="s">
        <v>2836</v>
      </c>
      <c r="D2030" s="62" t="s">
        <v>2837</v>
      </c>
      <c r="E2030" s="63">
        <v>62</v>
      </c>
      <c r="F2030" s="62" t="s">
        <v>2841</v>
      </c>
      <c r="G2030" s="34" t="str">
        <f>IF((F2030=""),"",VLOOKUP(F2030,'Range Midpoints'!$A$2:$C$13,2))</f>
        <v/>
      </c>
      <c r="H2030" s="34" t="str">
        <f>IF((F2030=""),"",VLOOKUP(F2030,'Range Midpoints'!$A$2:$C$13,3))</f>
        <v/>
      </c>
    </row>
    <row r="2031" spans="1:8">
      <c r="A2031" s="1" t="str">
        <f t="shared" si="31"/>
        <v>47003</v>
      </c>
      <c r="B2031" s="62" t="s">
        <v>3065</v>
      </c>
      <c r="C2031" s="62" t="s">
        <v>2840</v>
      </c>
      <c r="D2031" s="62" t="s">
        <v>2837</v>
      </c>
      <c r="E2031" s="63">
        <v>0</v>
      </c>
      <c r="F2031" s="62" t="s">
        <v>2838</v>
      </c>
      <c r="G2031" s="34" t="str">
        <f>IF((F2031=""),"",VLOOKUP(F2031,'Range Midpoints'!$A$2:$C$13,2))</f>
        <v>20-99</v>
      </c>
      <c r="H2031" s="34">
        <f>IF((F2031=""),"",VLOOKUP(F2031,'Range Midpoints'!$A$2:$C$13,3))</f>
        <v>60</v>
      </c>
    </row>
    <row r="2032" spans="1:8">
      <c r="A2032" s="1" t="str">
        <f t="shared" si="31"/>
        <v>47005</v>
      </c>
      <c r="B2032" s="62" t="s">
        <v>3065</v>
      </c>
      <c r="C2032" s="62" t="s">
        <v>2842</v>
      </c>
      <c r="D2032" s="62" t="s">
        <v>2837</v>
      </c>
      <c r="E2032" s="63">
        <v>0</v>
      </c>
      <c r="F2032" s="62" t="s">
        <v>2838</v>
      </c>
      <c r="G2032" s="34" t="str">
        <f>IF((F2032=""),"",VLOOKUP(F2032,'Range Midpoints'!$A$2:$C$13,2))</f>
        <v>20-99</v>
      </c>
      <c r="H2032" s="34">
        <f>IF((F2032=""),"",VLOOKUP(F2032,'Range Midpoints'!$A$2:$C$13,3))</f>
        <v>60</v>
      </c>
    </row>
    <row r="2033" spans="1:8">
      <c r="A2033" s="1" t="str">
        <f t="shared" si="31"/>
        <v>47007</v>
      </c>
      <c r="B2033" s="62" t="s">
        <v>3065</v>
      </c>
      <c r="C2033" s="62" t="s">
        <v>2930</v>
      </c>
      <c r="D2033" s="62" t="s">
        <v>2837</v>
      </c>
      <c r="E2033" s="63">
        <v>0</v>
      </c>
      <c r="F2033" s="62" t="s">
        <v>2848</v>
      </c>
      <c r="G2033" s="34" t="str">
        <f>IF((F2033=""),"",VLOOKUP(F2033,'Range Midpoints'!$A$2:$C$13,2))</f>
        <v>0-19</v>
      </c>
      <c r="H2033" s="34">
        <f>IF((F2033=""),"",VLOOKUP(F2033,'Range Midpoints'!$A$2:$C$13,3))</f>
        <v>10</v>
      </c>
    </row>
    <row r="2034" spans="1:8">
      <c r="A2034" s="1" t="str">
        <f t="shared" si="31"/>
        <v>47009</v>
      </c>
      <c r="B2034" s="62" t="s">
        <v>3065</v>
      </c>
      <c r="C2034" s="62" t="s">
        <v>2843</v>
      </c>
      <c r="D2034" s="62" t="s">
        <v>2837</v>
      </c>
      <c r="E2034" s="63">
        <v>133</v>
      </c>
      <c r="F2034" s="62" t="s">
        <v>2841</v>
      </c>
      <c r="G2034" s="34" t="str">
        <f>IF((F2034=""),"",VLOOKUP(F2034,'Range Midpoints'!$A$2:$C$13,2))</f>
        <v/>
      </c>
      <c r="H2034" s="34" t="str">
        <f>IF((F2034=""),"",VLOOKUP(F2034,'Range Midpoints'!$A$2:$C$13,3))</f>
        <v/>
      </c>
    </row>
    <row r="2035" spans="1:8">
      <c r="A2035" s="1" t="str">
        <f t="shared" si="31"/>
        <v>47011</v>
      </c>
      <c r="B2035" s="62" t="s">
        <v>3065</v>
      </c>
      <c r="C2035" s="62" t="s">
        <v>2946</v>
      </c>
      <c r="D2035" s="62" t="s">
        <v>2837</v>
      </c>
      <c r="E2035" s="63">
        <v>73</v>
      </c>
      <c r="F2035" s="62" t="s">
        <v>2841</v>
      </c>
      <c r="G2035" s="34" t="str">
        <f>IF((F2035=""),"",VLOOKUP(F2035,'Range Midpoints'!$A$2:$C$13,2))</f>
        <v/>
      </c>
      <c r="H2035" s="34" t="str">
        <f>IF((F2035=""),"",VLOOKUP(F2035,'Range Midpoints'!$A$2:$C$13,3))</f>
        <v/>
      </c>
    </row>
    <row r="2036" spans="1:8">
      <c r="A2036" s="1" t="str">
        <f t="shared" si="31"/>
        <v>47013</v>
      </c>
      <c r="B2036" s="62" t="s">
        <v>3065</v>
      </c>
      <c r="C2036" s="62" t="s">
        <v>2844</v>
      </c>
      <c r="D2036" s="62" t="s">
        <v>2837</v>
      </c>
      <c r="E2036" s="63">
        <v>0</v>
      </c>
      <c r="F2036" s="62" t="s">
        <v>2848</v>
      </c>
      <c r="G2036" s="34" t="str">
        <f>IF((F2036=""),"",VLOOKUP(F2036,'Range Midpoints'!$A$2:$C$13,2))</f>
        <v>0-19</v>
      </c>
      <c r="H2036" s="34">
        <f>IF((F2036=""),"",VLOOKUP(F2036,'Range Midpoints'!$A$2:$C$13,3))</f>
        <v>10</v>
      </c>
    </row>
    <row r="2037" spans="1:8">
      <c r="A2037" s="1" t="str">
        <f t="shared" si="31"/>
        <v>47017</v>
      </c>
      <c r="B2037" s="62" t="s">
        <v>3065</v>
      </c>
      <c r="C2037" s="62" t="s">
        <v>2846</v>
      </c>
      <c r="D2037" s="62" t="s">
        <v>2837</v>
      </c>
      <c r="E2037" s="63">
        <v>0</v>
      </c>
      <c r="F2037" s="62" t="s">
        <v>2838</v>
      </c>
      <c r="G2037" s="34" t="str">
        <f>IF((F2037=""),"",VLOOKUP(F2037,'Range Midpoints'!$A$2:$C$13,2))</f>
        <v>20-99</v>
      </c>
      <c r="H2037" s="34">
        <f>IF((F2037=""),"",VLOOKUP(F2037,'Range Midpoints'!$A$2:$C$13,3))</f>
        <v>60</v>
      </c>
    </row>
    <row r="2038" spans="1:8">
      <c r="A2038" s="1" t="str">
        <f t="shared" si="31"/>
        <v>47019</v>
      </c>
      <c r="B2038" s="62" t="s">
        <v>3065</v>
      </c>
      <c r="C2038" s="62" t="s">
        <v>2847</v>
      </c>
      <c r="D2038" s="62" t="s">
        <v>2837</v>
      </c>
      <c r="E2038" s="63">
        <v>0</v>
      </c>
      <c r="F2038" s="62" t="s">
        <v>2848</v>
      </c>
      <c r="G2038" s="34" t="str">
        <f>IF((F2038=""),"",VLOOKUP(F2038,'Range Midpoints'!$A$2:$C$13,2))</f>
        <v>0-19</v>
      </c>
      <c r="H2038" s="34">
        <f>IF((F2038=""),"",VLOOKUP(F2038,'Range Midpoints'!$A$2:$C$13,3))</f>
        <v>10</v>
      </c>
    </row>
    <row r="2039" spans="1:8">
      <c r="A2039" s="1" t="str">
        <f t="shared" si="31"/>
        <v>47021</v>
      </c>
      <c r="B2039" s="62" t="s">
        <v>3065</v>
      </c>
      <c r="C2039" s="62" t="s">
        <v>2850</v>
      </c>
      <c r="D2039" s="62" t="s">
        <v>2837</v>
      </c>
      <c r="E2039" s="63">
        <v>0</v>
      </c>
      <c r="F2039" s="62" t="s">
        <v>2848</v>
      </c>
      <c r="G2039" s="34" t="str">
        <f>IF((F2039=""),"",VLOOKUP(F2039,'Range Midpoints'!$A$2:$C$13,2))</f>
        <v>0-19</v>
      </c>
      <c r="H2039" s="34">
        <f>IF((F2039=""),"",VLOOKUP(F2039,'Range Midpoints'!$A$2:$C$13,3))</f>
        <v>10</v>
      </c>
    </row>
    <row r="2040" spans="1:8">
      <c r="A2040" s="1" t="str">
        <f t="shared" si="31"/>
        <v>47025</v>
      </c>
      <c r="B2040" s="62" t="s">
        <v>3065</v>
      </c>
      <c r="C2040" s="62" t="s">
        <v>2852</v>
      </c>
      <c r="D2040" s="62" t="s">
        <v>2837</v>
      </c>
      <c r="E2040" s="63">
        <v>0</v>
      </c>
      <c r="F2040" s="62" t="s">
        <v>2848</v>
      </c>
      <c r="G2040" s="34" t="str">
        <f>IF((F2040=""),"",VLOOKUP(F2040,'Range Midpoints'!$A$2:$C$13,2))</f>
        <v>0-19</v>
      </c>
      <c r="H2040" s="34">
        <f>IF((F2040=""),"",VLOOKUP(F2040,'Range Midpoints'!$A$2:$C$13,3))</f>
        <v>10</v>
      </c>
    </row>
    <row r="2041" spans="1:8">
      <c r="A2041" s="1" t="str">
        <f t="shared" si="31"/>
        <v>47031</v>
      </c>
      <c r="B2041" s="62" t="s">
        <v>3065</v>
      </c>
      <c r="C2041" s="62" t="s">
        <v>2856</v>
      </c>
      <c r="D2041" s="62" t="s">
        <v>2837</v>
      </c>
      <c r="E2041" s="63">
        <v>97</v>
      </c>
      <c r="F2041" s="62" t="s">
        <v>2841</v>
      </c>
      <c r="G2041" s="34" t="str">
        <f>IF((F2041=""),"",VLOOKUP(F2041,'Range Midpoints'!$A$2:$C$13,2))</f>
        <v/>
      </c>
      <c r="H2041" s="34" t="str">
        <f>IF((F2041=""),"",VLOOKUP(F2041,'Range Midpoints'!$A$2:$C$13,3))</f>
        <v/>
      </c>
    </row>
    <row r="2042" spans="1:8">
      <c r="A2042" s="1" t="str">
        <f t="shared" si="31"/>
        <v>47035</v>
      </c>
      <c r="B2042" s="62" t="s">
        <v>3065</v>
      </c>
      <c r="C2042" s="62" t="s">
        <v>2934</v>
      </c>
      <c r="D2042" s="62" t="s">
        <v>2837</v>
      </c>
      <c r="E2042" s="63">
        <v>0</v>
      </c>
      <c r="F2042" s="62" t="s">
        <v>2848</v>
      </c>
      <c r="G2042" s="34" t="str">
        <f>IF((F2042=""),"",VLOOKUP(F2042,'Range Midpoints'!$A$2:$C$13,2))</f>
        <v>0-19</v>
      </c>
      <c r="H2042" s="34">
        <f>IF((F2042=""),"",VLOOKUP(F2042,'Range Midpoints'!$A$2:$C$13,3))</f>
        <v>10</v>
      </c>
    </row>
    <row r="2043" spans="1:8">
      <c r="A2043" s="1" t="str">
        <f t="shared" si="31"/>
        <v>47037</v>
      </c>
      <c r="B2043" s="62" t="s">
        <v>3065</v>
      </c>
      <c r="C2043" s="62" t="s">
        <v>2935</v>
      </c>
      <c r="D2043" s="62" t="s">
        <v>2837</v>
      </c>
      <c r="E2043" s="63">
        <v>1964</v>
      </c>
      <c r="F2043" s="62" t="s">
        <v>2841</v>
      </c>
      <c r="G2043" s="34" t="str">
        <f>IF((F2043=""),"",VLOOKUP(F2043,'Range Midpoints'!$A$2:$C$13,2))</f>
        <v/>
      </c>
      <c r="H2043" s="34" t="str">
        <f>IF((F2043=""),"",VLOOKUP(F2043,'Range Midpoints'!$A$2:$C$13,3))</f>
        <v/>
      </c>
    </row>
    <row r="2044" spans="1:8">
      <c r="A2044" s="1" t="str">
        <f t="shared" si="31"/>
        <v>47039</v>
      </c>
      <c r="B2044" s="62" t="s">
        <v>3065</v>
      </c>
      <c r="C2044" s="62" t="s">
        <v>2858</v>
      </c>
      <c r="D2044" s="62" t="s">
        <v>2837</v>
      </c>
      <c r="E2044" s="63">
        <v>0</v>
      </c>
      <c r="F2044" s="62" t="s">
        <v>2838</v>
      </c>
      <c r="G2044" s="34" t="str">
        <f>IF((F2044=""),"",VLOOKUP(F2044,'Range Midpoints'!$A$2:$C$13,2))</f>
        <v>20-99</v>
      </c>
      <c r="H2044" s="34">
        <f>IF((F2044=""),"",VLOOKUP(F2044,'Range Midpoints'!$A$2:$C$13,3))</f>
        <v>60</v>
      </c>
    </row>
    <row r="2045" spans="1:8">
      <c r="A2045" s="1" t="str">
        <f t="shared" si="31"/>
        <v>47041</v>
      </c>
      <c r="B2045" s="62" t="s">
        <v>3065</v>
      </c>
      <c r="C2045" s="62" t="s">
        <v>2859</v>
      </c>
      <c r="D2045" s="62" t="s">
        <v>2837</v>
      </c>
      <c r="E2045" s="63">
        <v>0</v>
      </c>
      <c r="F2045" s="62" t="s">
        <v>2848</v>
      </c>
      <c r="G2045" s="34" t="str">
        <f>IF((F2045=""),"",VLOOKUP(F2045,'Range Midpoints'!$A$2:$C$13,2))</f>
        <v>0-19</v>
      </c>
      <c r="H2045" s="34">
        <f>IF((F2045=""),"",VLOOKUP(F2045,'Range Midpoints'!$A$2:$C$13,3))</f>
        <v>10</v>
      </c>
    </row>
    <row r="2046" spans="1:8">
      <c r="A2046" s="1" t="str">
        <f t="shared" si="31"/>
        <v>47043</v>
      </c>
      <c r="B2046" s="62" t="s">
        <v>3065</v>
      </c>
      <c r="C2046" s="62" t="s">
        <v>2860</v>
      </c>
      <c r="D2046" s="62" t="s">
        <v>2837</v>
      </c>
      <c r="E2046" s="63">
        <v>37</v>
      </c>
      <c r="F2046" s="62" t="s">
        <v>2841</v>
      </c>
      <c r="G2046" s="34" t="str">
        <f>IF((F2046=""),"",VLOOKUP(F2046,'Range Midpoints'!$A$2:$C$13,2))</f>
        <v/>
      </c>
      <c r="H2046" s="34" t="str">
        <f>IF((F2046=""),"",VLOOKUP(F2046,'Range Midpoints'!$A$2:$C$13,3))</f>
        <v/>
      </c>
    </row>
    <row r="2047" spans="1:8">
      <c r="A2047" s="1" t="str">
        <f t="shared" si="31"/>
        <v>47045</v>
      </c>
      <c r="B2047" s="62" t="s">
        <v>3065</v>
      </c>
      <c r="C2047" s="62" t="s">
        <v>2861</v>
      </c>
      <c r="D2047" s="62" t="s">
        <v>2837</v>
      </c>
      <c r="E2047" s="63">
        <v>0</v>
      </c>
      <c r="F2047" s="62" t="s">
        <v>2853</v>
      </c>
      <c r="G2047" s="34" t="str">
        <f>IF((F2047=""),"",VLOOKUP(F2047,'Range Midpoints'!$A$2:$C$13,2))</f>
        <v>100-249</v>
      </c>
      <c r="H2047" s="34">
        <f>IF((F2047=""),"",VLOOKUP(F2047,'Range Midpoints'!$A$2:$C$13,3))</f>
        <v>175</v>
      </c>
    </row>
    <row r="2048" spans="1:8">
      <c r="A2048" s="1" t="str">
        <f t="shared" si="31"/>
        <v>47047</v>
      </c>
      <c r="B2048" s="62" t="s">
        <v>3065</v>
      </c>
      <c r="C2048" s="62" t="s">
        <v>2862</v>
      </c>
      <c r="D2048" s="62" t="s">
        <v>2837</v>
      </c>
      <c r="E2048" s="63">
        <v>107</v>
      </c>
      <c r="F2048" s="62" t="s">
        <v>2841</v>
      </c>
      <c r="G2048" s="34" t="str">
        <f>IF((F2048=""),"",VLOOKUP(F2048,'Range Midpoints'!$A$2:$C$13,2))</f>
        <v/>
      </c>
      <c r="H2048" s="34" t="str">
        <f>IF((F2048=""),"",VLOOKUP(F2048,'Range Midpoints'!$A$2:$C$13,3))</f>
        <v/>
      </c>
    </row>
    <row r="2049" spans="1:8">
      <c r="A2049" s="1" t="str">
        <f t="shared" si="31"/>
        <v>47049</v>
      </c>
      <c r="B2049" s="62" t="s">
        <v>3065</v>
      </c>
      <c r="C2049" s="62" t="s">
        <v>2863</v>
      </c>
      <c r="D2049" s="62" t="s">
        <v>2837</v>
      </c>
      <c r="E2049" s="63">
        <v>0</v>
      </c>
      <c r="F2049" s="62" t="s">
        <v>2848</v>
      </c>
      <c r="G2049" s="34" t="str">
        <f>IF((F2049=""),"",VLOOKUP(F2049,'Range Midpoints'!$A$2:$C$13,2))</f>
        <v>0-19</v>
      </c>
      <c r="H2049" s="34">
        <f>IF((F2049=""),"",VLOOKUP(F2049,'Range Midpoints'!$A$2:$C$13,3))</f>
        <v>10</v>
      </c>
    </row>
    <row r="2050" spans="1:8">
      <c r="A2050" s="1" t="str">
        <f t="shared" si="31"/>
        <v>47051</v>
      </c>
      <c r="B2050" s="62" t="s">
        <v>3065</v>
      </c>
      <c r="C2050" s="62" t="s">
        <v>2864</v>
      </c>
      <c r="D2050" s="62" t="s">
        <v>2837</v>
      </c>
      <c r="E2050" s="63">
        <v>0</v>
      </c>
      <c r="F2050" s="62" t="s">
        <v>2853</v>
      </c>
      <c r="G2050" s="34" t="str">
        <f>IF((F2050=""),"",VLOOKUP(F2050,'Range Midpoints'!$A$2:$C$13,2))</f>
        <v>100-249</v>
      </c>
      <c r="H2050" s="34">
        <f>IF((F2050=""),"",VLOOKUP(F2050,'Range Midpoints'!$A$2:$C$13,3))</f>
        <v>175</v>
      </c>
    </row>
    <row r="2051" spans="1:8">
      <c r="A2051" s="1" t="str">
        <f t="shared" si="31"/>
        <v>47053</v>
      </c>
      <c r="B2051" s="62" t="s">
        <v>3065</v>
      </c>
      <c r="C2051" s="62" t="s">
        <v>2865</v>
      </c>
      <c r="D2051" s="62" t="s">
        <v>2837</v>
      </c>
      <c r="E2051" s="63">
        <v>61</v>
      </c>
      <c r="F2051" s="62" t="s">
        <v>2841</v>
      </c>
      <c r="G2051" s="34" t="str">
        <f>IF((F2051=""),"",VLOOKUP(F2051,'Range Midpoints'!$A$2:$C$13,2))</f>
        <v/>
      </c>
      <c r="H2051" s="34" t="str">
        <f>IF((F2051=""),"",VLOOKUP(F2051,'Range Midpoints'!$A$2:$C$13,3))</f>
        <v/>
      </c>
    </row>
    <row r="2052" spans="1:8">
      <c r="A2052" s="1" t="str">
        <f t="shared" ref="A2052:A2115" si="32">B2052&amp;C2052</f>
        <v>47055</v>
      </c>
      <c r="B2052" s="62" t="s">
        <v>3065</v>
      </c>
      <c r="C2052" s="62" t="s">
        <v>2866</v>
      </c>
      <c r="D2052" s="62" t="s">
        <v>2837</v>
      </c>
      <c r="E2052" s="63">
        <v>80</v>
      </c>
      <c r="F2052" s="62" t="s">
        <v>2841</v>
      </c>
      <c r="G2052" s="34" t="str">
        <f>IF((F2052=""),"",VLOOKUP(F2052,'Range Midpoints'!$A$2:$C$13,2))</f>
        <v/>
      </c>
      <c r="H2052" s="34" t="str">
        <f>IF((F2052=""),"",VLOOKUP(F2052,'Range Midpoints'!$A$2:$C$13,3))</f>
        <v/>
      </c>
    </row>
    <row r="2053" spans="1:8">
      <c r="A2053" s="1" t="str">
        <f t="shared" si="32"/>
        <v>47057</v>
      </c>
      <c r="B2053" s="62" t="s">
        <v>3065</v>
      </c>
      <c r="C2053" s="62" t="s">
        <v>2867</v>
      </c>
      <c r="D2053" s="62" t="s">
        <v>2837</v>
      </c>
      <c r="E2053" s="63">
        <v>0</v>
      </c>
      <c r="F2053" s="62" t="s">
        <v>2848</v>
      </c>
      <c r="G2053" s="34" t="str">
        <f>IF((F2053=""),"",VLOOKUP(F2053,'Range Midpoints'!$A$2:$C$13,2))</f>
        <v>0-19</v>
      </c>
      <c r="H2053" s="34">
        <f>IF((F2053=""),"",VLOOKUP(F2053,'Range Midpoints'!$A$2:$C$13,3))</f>
        <v>10</v>
      </c>
    </row>
    <row r="2054" spans="1:8">
      <c r="A2054" s="1" t="str">
        <f t="shared" si="32"/>
        <v>47059</v>
      </c>
      <c r="B2054" s="62" t="s">
        <v>3065</v>
      </c>
      <c r="C2054" s="62" t="s">
        <v>2868</v>
      </c>
      <c r="D2054" s="62" t="s">
        <v>2837</v>
      </c>
      <c r="E2054" s="63">
        <v>29</v>
      </c>
      <c r="F2054" s="62" t="s">
        <v>2841</v>
      </c>
      <c r="G2054" s="34" t="str">
        <f>IF((F2054=""),"",VLOOKUP(F2054,'Range Midpoints'!$A$2:$C$13,2))</f>
        <v/>
      </c>
      <c r="H2054" s="34" t="str">
        <f>IF((F2054=""),"",VLOOKUP(F2054,'Range Midpoints'!$A$2:$C$13,3))</f>
        <v/>
      </c>
    </row>
    <row r="2055" spans="1:8">
      <c r="A2055" s="1" t="str">
        <f t="shared" si="32"/>
        <v>47063</v>
      </c>
      <c r="B2055" s="62" t="s">
        <v>3065</v>
      </c>
      <c r="C2055" s="62" t="s">
        <v>2936</v>
      </c>
      <c r="D2055" s="62" t="s">
        <v>2837</v>
      </c>
      <c r="E2055" s="63">
        <v>0</v>
      </c>
      <c r="F2055" s="62" t="s">
        <v>2853</v>
      </c>
      <c r="G2055" s="34" t="str">
        <f>IF((F2055=""),"",VLOOKUP(F2055,'Range Midpoints'!$A$2:$C$13,2))</f>
        <v>100-249</v>
      </c>
      <c r="H2055" s="34">
        <f>IF((F2055=""),"",VLOOKUP(F2055,'Range Midpoints'!$A$2:$C$13,3))</f>
        <v>175</v>
      </c>
    </row>
    <row r="2056" spans="1:8">
      <c r="A2056" s="1" t="str">
        <f t="shared" si="32"/>
        <v>47065</v>
      </c>
      <c r="B2056" s="62" t="s">
        <v>3065</v>
      </c>
      <c r="C2056" s="62" t="s">
        <v>2870</v>
      </c>
      <c r="D2056" s="62" t="s">
        <v>2837</v>
      </c>
      <c r="E2056" s="63">
        <v>1050</v>
      </c>
      <c r="F2056" s="62" t="s">
        <v>2841</v>
      </c>
      <c r="G2056" s="34" t="str">
        <f>IF((F2056=""),"",VLOOKUP(F2056,'Range Midpoints'!$A$2:$C$13,2))</f>
        <v/>
      </c>
      <c r="H2056" s="34" t="str">
        <f>IF((F2056=""),"",VLOOKUP(F2056,'Range Midpoints'!$A$2:$C$13,3))</f>
        <v/>
      </c>
    </row>
    <row r="2057" spans="1:8">
      <c r="A2057" s="1" t="str">
        <f t="shared" si="32"/>
        <v>47069</v>
      </c>
      <c r="B2057" s="62" t="s">
        <v>3065</v>
      </c>
      <c r="C2057" s="62" t="s">
        <v>2872</v>
      </c>
      <c r="D2057" s="62" t="s">
        <v>2837</v>
      </c>
      <c r="E2057" s="63">
        <v>0</v>
      </c>
      <c r="F2057" s="62" t="s">
        <v>2848</v>
      </c>
      <c r="G2057" s="34" t="str">
        <f>IF((F2057=""),"",VLOOKUP(F2057,'Range Midpoints'!$A$2:$C$13,2))</f>
        <v>0-19</v>
      </c>
      <c r="H2057" s="34">
        <f>IF((F2057=""),"",VLOOKUP(F2057,'Range Midpoints'!$A$2:$C$13,3))</f>
        <v>10</v>
      </c>
    </row>
    <row r="2058" spans="1:8">
      <c r="A2058" s="1" t="str">
        <f t="shared" si="32"/>
        <v>47071</v>
      </c>
      <c r="B2058" s="62" t="s">
        <v>3065</v>
      </c>
      <c r="C2058" s="62" t="s">
        <v>2873</v>
      </c>
      <c r="D2058" s="62" t="s">
        <v>2837</v>
      </c>
      <c r="E2058" s="63">
        <v>22</v>
      </c>
      <c r="F2058" s="62" t="s">
        <v>2841</v>
      </c>
      <c r="G2058" s="34" t="str">
        <f>IF((F2058=""),"",VLOOKUP(F2058,'Range Midpoints'!$A$2:$C$13,2))</f>
        <v/>
      </c>
      <c r="H2058" s="34" t="str">
        <f>IF((F2058=""),"",VLOOKUP(F2058,'Range Midpoints'!$A$2:$C$13,3))</f>
        <v/>
      </c>
    </row>
    <row r="2059" spans="1:8">
      <c r="A2059" s="1" t="str">
        <f t="shared" si="32"/>
        <v>47073</v>
      </c>
      <c r="B2059" s="62" t="s">
        <v>3065</v>
      </c>
      <c r="C2059" s="62" t="s">
        <v>2874</v>
      </c>
      <c r="D2059" s="62" t="s">
        <v>2837</v>
      </c>
      <c r="E2059" s="63">
        <v>99</v>
      </c>
      <c r="F2059" s="62" t="s">
        <v>2841</v>
      </c>
      <c r="G2059" s="34" t="str">
        <f>IF((F2059=""),"",VLOOKUP(F2059,'Range Midpoints'!$A$2:$C$13,2))</f>
        <v/>
      </c>
      <c r="H2059" s="34" t="str">
        <f>IF((F2059=""),"",VLOOKUP(F2059,'Range Midpoints'!$A$2:$C$13,3))</f>
        <v/>
      </c>
    </row>
    <row r="2060" spans="1:8">
      <c r="A2060" s="1" t="str">
        <f t="shared" si="32"/>
        <v>47075</v>
      </c>
      <c r="B2060" s="62" t="s">
        <v>3065</v>
      </c>
      <c r="C2060" s="62" t="s">
        <v>2875</v>
      </c>
      <c r="D2060" s="62" t="s">
        <v>2837</v>
      </c>
      <c r="E2060" s="63">
        <v>0</v>
      </c>
      <c r="F2060" s="62" t="s">
        <v>2838</v>
      </c>
      <c r="G2060" s="34" t="str">
        <f>IF((F2060=""),"",VLOOKUP(F2060,'Range Midpoints'!$A$2:$C$13,2))</f>
        <v>20-99</v>
      </c>
      <c r="H2060" s="34">
        <f>IF((F2060=""),"",VLOOKUP(F2060,'Range Midpoints'!$A$2:$C$13,3))</f>
        <v>60</v>
      </c>
    </row>
    <row r="2061" spans="1:8">
      <c r="A2061" s="1" t="str">
        <f t="shared" si="32"/>
        <v>47077</v>
      </c>
      <c r="B2061" s="62" t="s">
        <v>3065</v>
      </c>
      <c r="C2061" s="62" t="s">
        <v>2876</v>
      </c>
      <c r="D2061" s="62" t="s">
        <v>2837</v>
      </c>
      <c r="E2061" s="63">
        <v>0</v>
      </c>
      <c r="F2061" s="62" t="s">
        <v>2848</v>
      </c>
      <c r="G2061" s="34" t="str">
        <f>IF((F2061=""),"",VLOOKUP(F2061,'Range Midpoints'!$A$2:$C$13,2))</f>
        <v>0-19</v>
      </c>
      <c r="H2061" s="34">
        <f>IF((F2061=""),"",VLOOKUP(F2061,'Range Midpoints'!$A$2:$C$13,3))</f>
        <v>10</v>
      </c>
    </row>
    <row r="2062" spans="1:8">
      <c r="A2062" s="1" t="str">
        <f t="shared" si="32"/>
        <v>47079</v>
      </c>
      <c r="B2062" s="62" t="s">
        <v>3065</v>
      </c>
      <c r="C2062" s="62" t="s">
        <v>2877</v>
      </c>
      <c r="D2062" s="62" t="s">
        <v>2837</v>
      </c>
      <c r="E2062" s="63">
        <v>0</v>
      </c>
      <c r="F2062" s="62" t="s">
        <v>2848</v>
      </c>
      <c r="G2062" s="34" t="str">
        <f>IF((F2062=""),"",VLOOKUP(F2062,'Range Midpoints'!$A$2:$C$13,2))</f>
        <v>0-19</v>
      </c>
      <c r="H2062" s="34">
        <f>IF((F2062=""),"",VLOOKUP(F2062,'Range Midpoints'!$A$2:$C$13,3))</f>
        <v>10</v>
      </c>
    </row>
    <row r="2063" spans="1:8">
      <c r="A2063" s="1" t="str">
        <f t="shared" si="32"/>
        <v>47081</v>
      </c>
      <c r="B2063" s="62" t="s">
        <v>3065</v>
      </c>
      <c r="C2063" s="62" t="s">
        <v>2878</v>
      </c>
      <c r="D2063" s="62" t="s">
        <v>2837</v>
      </c>
      <c r="E2063" s="63">
        <v>33</v>
      </c>
      <c r="F2063" s="62" t="s">
        <v>2841</v>
      </c>
      <c r="G2063" s="34" t="str">
        <f>IF((F2063=""),"",VLOOKUP(F2063,'Range Midpoints'!$A$2:$C$13,2))</f>
        <v/>
      </c>
      <c r="H2063" s="34" t="str">
        <f>IF((F2063=""),"",VLOOKUP(F2063,'Range Midpoints'!$A$2:$C$13,3))</f>
        <v/>
      </c>
    </row>
    <row r="2064" spans="1:8">
      <c r="A2064" s="1" t="str">
        <f t="shared" si="32"/>
        <v>47085</v>
      </c>
      <c r="B2064" s="62" t="s">
        <v>3065</v>
      </c>
      <c r="C2064" s="62" t="s">
        <v>2880</v>
      </c>
      <c r="D2064" s="62" t="s">
        <v>2837</v>
      </c>
      <c r="E2064" s="63">
        <v>0</v>
      </c>
      <c r="F2064" s="62" t="s">
        <v>2838</v>
      </c>
      <c r="G2064" s="34" t="str">
        <f>IF((F2064=""),"",VLOOKUP(F2064,'Range Midpoints'!$A$2:$C$13,2))</f>
        <v>20-99</v>
      </c>
      <c r="H2064" s="34">
        <f>IF((F2064=""),"",VLOOKUP(F2064,'Range Midpoints'!$A$2:$C$13,3))</f>
        <v>60</v>
      </c>
    </row>
    <row r="2065" spans="1:8">
      <c r="A2065" s="1" t="str">
        <f t="shared" si="32"/>
        <v>47089</v>
      </c>
      <c r="B2065" s="62" t="s">
        <v>3065</v>
      </c>
      <c r="C2065" s="62" t="s">
        <v>2882</v>
      </c>
      <c r="D2065" s="62" t="s">
        <v>2837</v>
      </c>
      <c r="E2065" s="63">
        <v>0</v>
      </c>
      <c r="F2065" s="62" t="s">
        <v>2848</v>
      </c>
      <c r="G2065" s="34" t="str">
        <f>IF((F2065=""),"",VLOOKUP(F2065,'Range Midpoints'!$A$2:$C$13,2))</f>
        <v>0-19</v>
      </c>
      <c r="H2065" s="34">
        <f>IF((F2065=""),"",VLOOKUP(F2065,'Range Midpoints'!$A$2:$C$13,3))</f>
        <v>10</v>
      </c>
    </row>
    <row r="2066" spans="1:8">
      <c r="A2066" s="1" t="str">
        <f t="shared" si="32"/>
        <v>47093</v>
      </c>
      <c r="B2066" s="62" t="s">
        <v>3065</v>
      </c>
      <c r="C2066" s="62" t="s">
        <v>2884</v>
      </c>
      <c r="D2066" s="62" t="s">
        <v>2837</v>
      </c>
      <c r="E2066" s="63">
        <v>1769</v>
      </c>
      <c r="F2066" s="62" t="s">
        <v>2841</v>
      </c>
      <c r="G2066" s="34" t="str">
        <f>IF((F2066=""),"",VLOOKUP(F2066,'Range Midpoints'!$A$2:$C$13,2))</f>
        <v/>
      </c>
      <c r="H2066" s="34" t="str">
        <f>IF((F2066=""),"",VLOOKUP(F2066,'Range Midpoints'!$A$2:$C$13,3))</f>
        <v/>
      </c>
    </row>
    <row r="2067" spans="1:8">
      <c r="A2067" s="1" t="str">
        <f t="shared" si="32"/>
        <v>47097</v>
      </c>
      <c r="B2067" s="62" t="s">
        <v>3065</v>
      </c>
      <c r="C2067" s="62" t="s">
        <v>2886</v>
      </c>
      <c r="D2067" s="62" t="s">
        <v>2837</v>
      </c>
      <c r="E2067" s="63">
        <v>0</v>
      </c>
      <c r="F2067" s="62" t="s">
        <v>2848</v>
      </c>
      <c r="G2067" s="34" t="str">
        <f>IF((F2067=""),"",VLOOKUP(F2067,'Range Midpoints'!$A$2:$C$13,2))</f>
        <v>0-19</v>
      </c>
      <c r="H2067" s="34">
        <f>IF((F2067=""),"",VLOOKUP(F2067,'Range Midpoints'!$A$2:$C$13,3))</f>
        <v>10</v>
      </c>
    </row>
    <row r="2068" spans="1:8">
      <c r="A2068" s="1" t="str">
        <f t="shared" si="32"/>
        <v>47099</v>
      </c>
      <c r="B2068" s="62" t="s">
        <v>3065</v>
      </c>
      <c r="C2068" s="62" t="s">
        <v>2887</v>
      </c>
      <c r="D2068" s="62" t="s">
        <v>2837</v>
      </c>
      <c r="E2068" s="63">
        <v>85</v>
      </c>
      <c r="F2068" s="62" t="s">
        <v>2841</v>
      </c>
      <c r="G2068" s="34" t="str">
        <f>IF((F2068=""),"",VLOOKUP(F2068,'Range Midpoints'!$A$2:$C$13,2))</f>
        <v/>
      </c>
      <c r="H2068" s="34" t="str">
        <f>IF((F2068=""),"",VLOOKUP(F2068,'Range Midpoints'!$A$2:$C$13,3))</f>
        <v/>
      </c>
    </row>
    <row r="2069" spans="1:8">
      <c r="A2069" s="1" t="str">
        <f t="shared" si="32"/>
        <v>47101</v>
      </c>
      <c r="B2069" s="62" t="s">
        <v>3065</v>
      </c>
      <c r="C2069" s="62" t="s">
        <v>2888</v>
      </c>
      <c r="D2069" s="62" t="s">
        <v>2837</v>
      </c>
      <c r="E2069" s="63">
        <v>0</v>
      </c>
      <c r="F2069" s="62" t="s">
        <v>2848</v>
      </c>
      <c r="G2069" s="34" t="str">
        <f>IF((F2069=""),"",VLOOKUP(F2069,'Range Midpoints'!$A$2:$C$13,2))</f>
        <v>0-19</v>
      </c>
      <c r="H2069" s="34">
        <f>IF((F2069=""),"",VLOOKUP(F2069,'Range Midpoints'!$A$2:$C$13,3))</f>
        <v>10</v>
      </c>
    </row>
    <row r="2070" spans="1:8">
      <c r="A2070" s="1" t="str">
        <f t="shared" si="32"/>
        <v>47103</v>
      </c>
      <c r="B2070" s="62" t="s">
        <v>3065</v>
      </c>
      <c r="C2070" s="62" t="s">
        <v>2889</v>
      </c>
      <c r="D2070" s="62" t="s">
        <v>2837</v>
      </c>
      <c r="E2070" s="63">
        <v>0</v>
      </c>
      <c r="F2070" s="62" t="s">
        <v>2848</v>
      </c>
      <c r="G2070" s="34" t="str">
        <f>IF((F2070=""),"",VLOOKUP(F2070,'Range Midpoints'!$A$2:$C$13,2))</f>
        <v>0-19</v>
      </c>
      <c r="H2070" s="34">
        <f>IF((F2070=""),"",VLOOKUP(F2070,'Range Midpoints'!$A$2:$C$13,3))</f>
        <v>10</v>
      </c>
    </row>
    <row r="2071" spans="1:8">
      <c r="A2071" s="1" t="str">
        <f t="shared" si="32"/>
        <v>47105</v>
      </c>
      <c r="B2071" s="62" t="s">
        <v>3065</v>
      </c>
      <c r="C2071" s="62" t="s">
        <v>2890</v>
      </c>
      <c r="D2071" s="62" t="s">
        <v>2837</v>
      </c>
      <c r="E2071" s="63">
        <v>0</v>
      </c>
      <c r="F2071" s="62" t="s">
        <v>2838</v>
      </c>
      <c r="G2071" s="34" t="str">
        <f>IF((F2071=""),"",VLOOKUP(F2071,'Range Midpoints'!$A$2:$C$13,2))</f>
        <v>20-99</v>
      </c>
      <c r="H2071" s="34">
        <f>IF((F2071=""),"",VLOOKUP(F2071,'Range Midpoints'!$A$2:$C$13,3))</f>
        <v>60</v>
      </c>
    </row>
    <row r="2072" spans="1:8">
      <c r="A2072" s="1" t="str">
        <f t="shared" si="32"/>
        <v>47107</v>
      </c>
      <c r="B2072" s="62" t="s">
        <v>3065</v>
      </c>
      <c r="C2072" s="62" t="s">
        <v>2891</v>
      </c>
      <c r="D2072" s="62" t="s">
        <v>2837</v>
      </c>
      <c r="E2072" s="63">
        <v>121</v>
      </c>
      <c r="F2072" s="62" t="s">
        <v>2841</v>
      </c>
      <c r="G2072" s="34" t="str">
        <f>IF((F2072=""),"",VLOOKUP(F2072,'Range Midpoints'!$A$2:$C$13,2))</f>
        <v/>
      </c>
      <c r="H2072" s="34" t="str">
        <f>IF((F2072=""),"",VLOOKUP(F2072,'Range Midpoints'!$A$2:$C$13,3))</f>
        <v/>
      </c>
    </row>
    <row r="2073" spans="1:8">
      <c r="A2073" s="1" t="str">
        <f t="shared" si="32"/>
        <v>47109</v>
      </c>
      <c r="B2073" s="62" t="s">
        <v>3065</v>
      </c>
      <c r="C2073" s="62" t="s">
        <v>2892</v>
      </c>
      <c r="D2073" s="62" t="s">
        <v>2837</v>
      </c>
      <c r="E2073" s="63">
        <v>0</v>
      </c>
      <c r="F2073" s="62" t="s">
        <v>2838</v>
      </c>
      <c r="G2073" s="34" t="str">
        <f>IF((F2073=""),"",VLOOKUP(F2073,'Range Midpoints'!$A$2:$C$13,2))</f>
        <v>20-99</v>
      </c>
      <c r="H2073" s="34">
        <f>IF((F2073=""),"",VLOOKUP(F2073,'Range Midpoints'!$A$2:$C$13,3))</f>
        <v>60</v>
      </c>
    </row>
    <row r="2074" spans="1:8">
      <c r="A2074" s="1" t="str">
        <f t="shared" si="32"/>
        <v>47111</v>
      </c>
      <c r="B2074" s="62" t="s">
        <v>3065</v>
      </c>
      <c r="C2074" s="62" t="s">
        <v>2893</v>
      </c>
      <c r="D2074" s="62" t="s">
        <v>2837</v>
      </c>
      <c r="E2074" s="63">
        <v>0</v>
      </c>
      <c r="F2074" s="62" t="s">
        <v>2848</v>
      </c>
      <c r="G2074" s="34" t="str">
        <f>IF((F2074=""),"",VLOOKUP(F2074,'Range Midpoints'!$A$2:$C$13,2))</f>
        <v>0-19</v>
      </c>
      <c r="H2074" s="34">
        <f>IF((F2074=""),"",VLOOKUP(F2074,'Range Midpoints'!$A$2:$C$13,3))</f>
        <v>10</v>
      </c>
    </row>
    <row r="2075" spans="1:8">
      <c r="A2075" s="1" t="str">
        <f t="shared" si="32"/>
        <v>47113</v>
      </c>
      <c r="B2075" s="62" t="s">
        <v>3065</v>
      </c>
      <c r="C2075" s="62" t="s">
        <v>2894</v>
      </c>
      <c r="D2075" s="62" t="s">
        <v>2837</v>
      </c>
      <c r="E2075" s="63">
        <v>262</v>
      </c>
      <c r="F2075" s="62" t="s">
        <v>2841</v>
      </c>
      <c r="G2075" s="34" t="str">
        <f>IF((F2075=""),"",VLOOKUP(F2075,'Range Midpoints'!$A$2:$C$13,2))</f>
        <v/>
      </c>
      <c r="H2075" s="34" t="str">
        <f>IF((F2075=""),"",VLOOKUP(F2075,'Range Midpoints'!$A$2:$C$13,3))</f>
        <v/>
      </c>
    </row>
    <row r="2076" spans="1:8">
      <c r="A2076" s="1" t="str">
        <f t="shared" si="32"/>
        <v>47115</v>
      </c>
      <c r="B2076" s="62" t="s">
        <v>3065</v>
      </c>
      <c r="C2076" s="62" t="s">
        <v>2895</v>
      </c>
      <c r="D2076" s="62" t="s">
        <v>2837</v>
      </c>
      <c r="E2076" s="63">
        <v>0</v>
      </c>
      <c r="F2076" s="62" t="s">
        <v>2848</v>
      </c>
      <c r="G2076" s="34" t="str">
        <f>IF((F2076=""),"",VLOOKUP(F2076,'Range Midpoints'!$A$2:$C$13,2))</f>
        <v>0-19</v>
      </c>
      <c r="H2076" s="34">
        <f>IF((F2076=""),"",VLOOKUP(F2076,'Range Midpoints'!$A$2:$C$13,3))</f>
        <v>10</v>
      </c>
    </row>
    <row r="2077" spans="1:8">
      <c r="A2077" s="1" t="str">
        <f t="shared" si="32"/>
        <v>47117</v>
      </c>
      <c r="B2077" s="62" t="s">
        <v>3065</v>
      </c>
      <c r="C2077" s="62" t="s">
        <v>2896</v>
      </c>
      <c r="D2077" s="62" t="s">
        <v>2837</v>
      </c>
      <c r="E2077" s="63">
        <v>23</v>
      </c>
      <c r="F2077" s="62" t="s">
        <v>2841</v>
      </c>
      <c r="G2077" s="34" t="str">
        <f>IF((F2077=""),"",VLOOKUP(F2077,'Range Midpoints'!$A$2:$C$13,2))</f>
        <v/>
      </c>
      <c r="H2077" s="34" t="str">
        <f>IF((F2077=""),"",VLOOKUP(F2077,'Range Midpoints'!$A$2:$C$13,3))</f>
        <v/>
      </c>
    </row>
    <row r="2078" spans="1:8">
      <c r="A2078" s="1" t="str">
        <f t="shared" si="32"/>
        <v>47119</v>
      </c>
      <c r="B2078" s="62" t="s">
        <v>3065</v>
      </c>
      <c r="C2078" s="62" t="s">
        <v>2897</v>
      </c>
      <c r="D2078" s="62" t="s">
        <v>2837</v>
      </c>
      <c r="E2078" s="63">
        <v>77</v>
      </c>
      <c r="F2078" s="62" t="s">
        <v>2841</v>
      </c>
      <c r="G2078" s="34" t="str">
        <f>IF((F2078=""),"",VLOOKUP(F2078,'Range Midpoints'!$A$2:$C$13,2))</f>
        <v/>
      </c>
      <c r="H2078" s="34" t="str">
        <f>IF((F2078=""),"",VLOOKUP(F2078,'Range Midpoints'!$A$2:$C$13,3))</f>
        <v/>
      </c>
    </row>
    <row r="2079" spans="1:8">
      <c r="A2079" s="1" t="str">
        <f t="shared" si="32"/>
        <v>47123</v>
      </c>
      <c r="B2079" s="62" t="s">
        <v>3065</v>
      </c>
      <c r="C2079" s="62" t="s">
        <v>2899</v>
      </c>
      <c r="D2079" s="62" t="s">
        <v>2837</v>
      </c>
      <c r="E2079" s="63">
        <v>0</v>
      </c>
      <c r="F2079" s="62" t="s">
        <v>2848</v>
      </c>
      <c r="G2079" s="34" t="str">
        <f>IF((F2079=""),"",VLOOKUP(F2079,'Range Midpoints'!$A$2:$C$13,2))</f>
        <v>0-19</v>
      </c>
      <c r="H2079" s="34">
        <f>IF((F2079=""),"",VLOOKUP(F2079,'Range Midpoints'!$A$2:$C$13,3))</f>
        <v>10</v>
      </c>
    </row>
    <row r="2080" spans="1:8">
      <c r="A2080" s="1" t="str">
        <f t="shared" si="32"/>
        <v>47125</v>
      </c>
      <c r="B2080" s="62" t="s">
        <v>3065</v>
      </c>
      <c r="C2080" s="62" t="s">
        <v>2900</v>
      </c>
      <c r="D2080" s="62" t="s">
        <v>2837</v>
      </c>
      <c r="E2080" s="63">
        <v>132</v>
      </c>
      <c r="F2080" s="62" t="s">
        <v>2841</v>
      </c>
      <c r="G2080" s="34" t="str">
        <f>IF((F2080=""),"",VLOOKUP(F2080,'Range Midpoints'!$A$2:$C$13,2))</f>
        <v/>
      </c>
      <c r="H2080" s="34" t="str">
        <f>IF((F2080=""),"",VLOOKUP(F2080,'Range Midpoints'!$A$2:$C$13,3))</f>
        <v/>
      </c>
    </row>
    <row r="2081" spans="1:8">
      <c r="A2081" s="1" t="str">
        <f t="shared" si="32"/>
        <v>47127</v>
      </c>
      <c r="B2081" s="62" t="s">
        <v>3065</v>
      </c>
      <c r="C2081" s="62" t="s">
        <v>2901</v>
      </c>
      <c r="D2081" s="62" t="s">
        <v>2837</v>
      </c>
      <c r="E2081" s="63">
        <v>0</v>
      </c>
      <c r="F2081" s="62" t="s">
        <v>2848</v>
      </c>
      <c r="G2081" s="34" t="str">
        <f>IF((F2081=""),"",VLOOKUP(F2081,'Range Midpoints'!$A$2:$C$13,2))</f>
        <v>0-19</v>
      </c>
      <c r="H2081" s="34">
        <f>IF((F2081=""),"",VLOOKUP(F2081,'Range Midpoints'!$A$2:$C$13,3))</f>
        <v>10</v>
      </c>
    </row>
    <row r="2082" spans="1:8">
      <c r="A2082" s="1" t="str">
        <f t="shared" si="32"/>
        <v>47129</v>
      </c>
      <c r="B2082" s="62" t="s">
        <v>3065</v>
      </c>
      <c r="C2082" s="62" t="s">
        <v>2902</v>
      </c>
      <c r="D2082" s="62" t="s">
        <v>2837</v>
      </c>
      <c r="E2082" s="63">
        <v>0</v>
      </c>
      <c r="F2082" s="62" t="s">
        <v>2848</v>
      </c>
      <c r="G2082" s="34" t="str">
        <f>IF((F2082=""),"",VLOOKUP(F2082,'Range Midpoints'!$A$2:$C$13,2))</f>
        <v>0-19</v>
      </c>
      <c r="H2082" s="34">
        <f>IF((F2082=""),"",VLOOKUP(F2082,'Range Midpoints'!$A$2:$C$13,3))</f>
        <v>10</v>
      </c>
    </row>
    <row r="2083" spans="1:8">
      <c r="A2083" s="1" t="str">
        <f t="shared" si="32"/>
        <v>47131</v>
      </c>
      <c r="B2083" s="62" t="s">
        <v>3065</v>
      </c>
      <c r="C2083" s="62" t="s">
        <v>2903</v>
      </c>
      <c r="D2083" s="62" t="s">
        <v>2837</v>
      </c>
      <c r="E2083" s="63">
        <v>81</v>
      </c>
      <c r="F2083" s="62" t="s">
        <v>2841</v>
      </c>
      <c r="G2083" s="34" t="str">
        <f>IF((F2083=""),"",VLOOKUP(F2083,'Range Midpoints'!$A$2:$C$13,2))</f>
        <v/>
      </c>
      <c r="H2083" s="34" t="str">
        <f>IF((F2083=""),"",VLOOKUP(F2083,'Range Midpoints'!$A$2:$C$13,3))</f>
        <v/>
      </c>
    </row>
    <row r="2084" spans="1:8">
      <c r="A2084" s="1" t="str">
        <f t="shared" si="32"/>
        <v>47133</v>
      </c>
      <c r="B2084" s="62" t="s">
        <v>3065</v>
      </c>
      <c r="C2084" s="62" t="s">
        <v>2904</v>
      </c>
      <c r="D2084" s="62" t="s">
        <v>2837</v>
      </c>
      <c r="E2084" s="63">
        <v>0</v>
      </c>
      <c r="F2084" s="62" t="s">
        <v>2838</v>
      </c>
      <c r="G2084" s="34" t="str">
        <f>IF((F2084=""),"",VLOOKUP(F2084,'Range Midpoints'!$A$2:$C$13,2))</f>
        <v>20-99</v>
      </c>
      <c r="H2084" s="34">
        <f>IF((F2084=""),"",VLOOKUP(F2084,'Range Midpoints'!$A$2:$C$13,3))</f>
        <v>60</v>
      </c>
    </row>
    <row r="2085" spans="1:8">
      <c r="A2085" s="1" t="str">
        <f t="shared" si="32"/>
        <v>47135</v>
      </c>
      <c r="B2085" s="62" t="s">
        <v>3065</v>
      </c>
      <c r="C2085" s="62" t="s">
        <v>2937</v>
      </c>
      <c r="D2085" s="62" t="s">
        <v>2837</v>
      </c>
      <c r="E2085" s="63">
        <v>0</v>
      </c>
      <c r="F2085" s="62" t="s">
        <v>2848</v>
      </c>
      <c r="G2085" s="34" t="str">
        <f>IF((F2085=""),"",VLOOKUP(F2085,'Range Midpoints'!$A$2:$C$13,2))</f>
        <v>0-19</v>
      </c>
      <c r="H2085" s="34">
        <f>IF((F2085=""),"",VLOOKUP(F2085,'Range Midpoints'!$A$2:$C$13,3))</f>
        <v>10</v>
      </c>
    </row>
    <row r="2086" spans="1:8">
      <c r="A2086" s="1" t="str">
        <f t="shared" si="32"/>
        <v>47137</v>
      </c>
      <c r="B2086" s="62" t="s">
        <v>3065</v>
      </c>
      <c r="C2086" s="62" t="s">
        <v>2956</v>
      </c>
      <c r="D2086" s="62" t="s">
        <v>2837</v>
      </c>
      <c r="E2086" s="63">
        <v>0</v>
      </c>
      <c r="F2086" s="62" t="s">
        <v>2848</v>
      </c>
      <c r="G2086" s="34" t="str">
        <f>IF((F2086=""),"",VLOOKUP(F2086,'Range Midpoints'!$A$2:$C$13,2))</f>
        <v>0-19</v>
      </c>
      <c r="H2086" s="34">
        <f>IF((F2086=""),"",VLOOKUP(F2086,'Range Midpoints'!$A$2:$C$13,3))</f>
        <v>10</v>
      </c>
    </row>
    <row r="2087" spans="1:8">
      <c r="A2087" s="1" t="str">
        <f t="shared" si="32"/>
        <v>47139</v>
      </c>
      <c r="B2087" s="62" t="s">
        <v>3065</v>
      </c>
      <c r="C2087" s="62" t="s">
        <v>2938</v>
      </c>
      <c r="D2087" s="62" t="s">
        <v>2837</v>
      </c>
      <c r="E2087" s="63">
        <v>0</v>
      </c>
      <c r="F2087" s="62" t="s">
        <v>2848</v>
      </c>
      <c r="G2087" s="34" t="str">
        <f>IF((F2087=""),"",VLOOKUP(F2087,'Range Midpoints'!$A$2:$C$13,2))</f>
        <v>0-19</v>
      </c>
      <c r="H2087" s="34">
        <f>IF((F2087=""),"",VLOOKUP(F2087,'Range Midpoints'!$A$2:$C$13,3))</f>
        <v>10</v>
      </c>
    </row>
    <row r="2088" spans="1:8">
      <c r="A2088" s="1" t="str">
        <f t="shared" si="32"/>
        <v>47141</v>
      </c>
      <c r="B2088" s="62" t="s">
        <v>3065</v>
      </c>
      <c r="C2088" s="62" t="s">
        <v>2941</v>
      </c>
      <c r="D2088" s="62" t="s">
        <v>2837</v>
      </c>
      <c r="E2088" s="63">
        <v>0</v>
      </c>
      <c r="F2088" s="62" t="s">
        <v>2853</v>
      </c>
      <c r="G2088" s="34" t="str">
        <f>IF((F2088=""),"",VLOOKUP(F2088,'Range Midpoints'!$A$2:$C$13,2))</f>
        <v>100-249</v>
      </c>
      <c r="H2088" s="34">
        <f>IF((F2088=""),"",VLOOKUP(F2088,'Range Midpoints'!$A$2:$C$13,3))</f>
        <v>175</v>
      </c>
    </row>
    <row r="2089" spans="1:8">
      <c r="A2089" s="1" t="str">
        <f t="shared" si="32"/>
        <v>47143</v>
      </c>
      <c r="B2089" s="62" t="s">
        <v>3065</v>
      </c>
      <c r="C2089" s="62" t="s">
        <v>2942</v>
      </c>
      <c r="D2089" s="62" t="s">
        <v>2837</v>
      </c>
      <c r="E2089" s="63">
        <v>111</v>
      </c>
      <c r="F2089" s="62" t="s">
        <v>2841</v>
      </c>
      <c r="G2089" s="34" t="str">
        <f>IF((F2089=""),"",VLOOKUP(F2089,'Range Midpoints'!$A$2:$C$13,2))</f>
        <v/>
      </c>
      <c r="H2089" s="34" t="str">
        <f>IF((F2089=""),"",VLOOKUP(F2089,'Range Midpoints'!$A$2:$C$13,3))</f>
        <v/>
      </c>
    </row>
    <row r="2090" spans="1:8">
      <c r="A2090" s="1" t="str">
        <f t="shared" si="32"/>
        <v>47145</v>
      </c>
      <c r="B2090" s="62" t="s">
        <v>3065</v>
      </c>
      <c r="C2090" s="62" t="s">
        <v>2943</v>
      </c>
      <c r="D2090" s="62" t="s">
        <v>2837</v>
      </c>
      <c r="E2090" s="63">
        <v>0</v>
      </c>
      <c r="F2090" s="62" t="s">
        <v>2848</v>
      </c>
      <c r="G2090" s="34" t="str">
        <f>IF((F2090=""),"",VLOOKUP(F2090,'Range Midpoints'!$A$2:$C$13,2))</f>
        <v>0-19</v>
      </c>
      <c r="H2090" s="34">
        <f>IF((F2090=""),"",VLOOKUP(F2090,'Range Midpoints'!$A$2:$C$13,3))</f>
        <v>10</v>
      </c>
    </row>
    <row r="2091" spans="1:8">
      <c r="A2091" s="1" t="str">
        <f t="shared" si="32"/>
        <v>47147</v>
      </c>
      <c r="B2091" s="62" t="s">
        <v>3065</v>
      </c>
      <c r="C2091" s="62" t="s">
        <v>2957</v>
      </c>
      <c r="D2091" s="62" t="s">
        <v>2837</v>
      </c>
      <c r="E2091" s="63">
        <v>0</v>
      </c>
      <c r="F2091" s="62" t="s">
        <v>2838</v>
      </c>
      <c r="G2091" s="34" t="str">
        <f>IF((F2091=""),"",VLOOKUP(F2091,'Range Midpoints'!$A$2:$C$13,2))</f>
        <v>20-99</v>
      </c>
      <c r="H2091" s="34">
        <f>IF((F2091=""),"",VLOOKUP(F2091,'Range Midpoints'!$A$2:$C$13,3))</f>
        <v>60</v>
      </c>
    </row>
    <row r="2092" spans="1:8">
      <c r="A2092" s="1" t="str">
        <f t="shared" si="32"/>
        <v>47149</v>
      </c>
      <c r="B2092" s="62" t="s">
        <v>3065</v>
      </c>
      <c r="C2092" s="62" t="s">
        <v>2944</v>
      </c>
      <c r="D2092" s="62" t="s">
        <v>2837</v>
      </c>
      <c r="E2092" s="63">
        <v>918</v>
      </c>
      <c r="F2092" s="62" t="s">
        <v>2841</v>
      </c>
      <c r="G2092" s="34" t="str">
        <f>IF((F2092=""),"",VLOOKUP(F2092,'Range Midpoints'!$A$2:$C$13,2))</f>
        <v/>
      </c>
      <c r="H2092" s="34" t="str">
        <f>IF((F2092=""),"",VLOOKUP(F2092,'Range Midpoints'!$A$2:$C$13,3))</f>
        <v/>
      </c>
    </row>
    <row r="2093" spans="1:8">
      <c r="A2093" s="1" t="str">
        <f t="shared" si="32"/>
        <v>47151</v>
      </c>
      <c r="B2093" s="62" t="s">
        <v>3065</v>
      </c>
      <c r="C2093" s="62" t="s">
        <v>2958</v>
      </c>
      <c r="D2093" s="62" t="s">
        <v>2837</v>
      </c>
      <c r="E2093" s="63">
        <v>19</v>
      </c>
      <c r="F2093" s="62" t="s">
        <v>2841</v>
      </c>
      <c r="G2093" s="34" t="str">
        <f>IF((F2093=""),"",VLOOKUP(F2093,'Range Midpoints'!$A$2:$C$13,2))</f>
        <v/>
      </c>
      <c r="H2093" s="34" t="str">
        <f>IF((F2093=""),"",VLOOKUP(F2093,'Range Midpoints'!$A$2:$C$13,3))</f>
        <v/>
      </c>
    </row>
    <row r="2094" spans="1:8">
      <c r="A2094" s="1" t="str">
        <f t="shared" si="32"/>
        <v>47153</v>
      </c>
      <c r="B2094" s="62" t="s">
        <v>3065</v>
      </c>
      <c r="C2094" s="62" t="s">
        <v>2959</v>
      </c>
      <c r="D2094" s="62" t="s">
        <v>2837</v>
      </c>
      <c r="E2094" s="63">
        <v>0</v>
      </c>
      <c r="F2094" s="62" t="s">
        <v>2848</v>
      </c>
      <c r="G2094" s="34" t="str">
        <f>IF((F2094=""),"",VLOOKUP(F2094,'Range Midpoints'!$A$2:$C$13,2))</f>
        <v>0-19</v>
      </c>
      <c r="H2094" s="34">
        <f>IF((F2094=""),"",VLOOKUP(F2094,'Range Midpoints'!$A$2:$C$13,3))</f>
        <v>10</v>
      </c>
    </row>
    <row r="2095" spans="1:8">
      <c r="A2095" s="1" t="str">
        <f t="shared" si="32"/>
        <v>47155</v>
      </c>
      <c r="B2095" s="62" t="s">
        <v>3065</v>
      </c>
      <c r="C2095" s="62" t="s">
        <v>2960</v>
      </c>
      <c r="D2095" s="62" t="s">
        <v>2837</v>
      </c>
      <c r="E2095" s="63">
        <v>197</v>
      </c>
      <c r="F2095" s="62" t="s">
        <v>2841</v>
      </c>
      <c r="G2095" s="34" t="str">
        <f>IF((F2095=""),"",VLOOKUP(F2095,'Range Midpoints'!$A$2:$C$13,2))</f>
        <v/>
      </c>
      <c r="H2095" s="34" t="str">
        <f>IF((F2095=""),"",VLOOKUP(F2095,'Range Midpoints'!$A$2:$C$13,3))</f>
        <v/>
      </c>
    </row>
    <row r="2096" spans="1:8">
      <c r="A2096" s="1" t="str">
        <f t="shared" si="32"/>
        <v>47157</v>
      </c>
      <c r="B2096" s="62" t="s">
        <v>3065</v>
      </c>
      <c r="C2096" s="62" t="s">
        <v>2961</v>
      </c>
      <c r="D2096" s="62" t="s">
        <v>2837</v>
      </c>
      <c r="E2096" s="63">
        <v>1589</v>
      </c>
      <c r="F2096" s="62" t="s">
        <v>2841</v>
      </c>
      <c r="G2096" s="34" t="str">
        <f>IF((F2096=""),"",VLOOKUP(F2096,'Range Midpoints'!$A$2:$C$13,2))</f>
        <v/>
      </c>
      <c r="H2096" s="34" t="str">
        <f>IF((F2096=""),"",VLOOKUP(F2096,'Range Midpoints'!$A$2:$C$13,3))</f>
        <v/>
      </c>
    </row>
    <row r="2097" spans="1:8">
      <c r="A2097" s="1" t="str">
        <f t="shared" si="32"/>
        <v>47159</v>
      </c>
      <c r="B2097" s="62" t="s">
        <v>3065</v>
      </c>
      <c r="C2097" s="62" t="s">
        <v>2962</v>
      </c>
      <c r="D2097" s="62" t="s">
        <v>2837</v>
      </c>
      <c r="E2097" s="63">
        <v>0</v>
      </c>
      <c r="F2097" s="62" t="s">
        <v>2848</v>
      </c>
      <c r="G2097" s="34" t="str">
        <f>IF((F2097=""),"",VLOOKUP(F2097,'Range Midpoints'!$A$2:$C$13,2))</f>
        <v>0-19</v>
      </c>
      <c r="H2097" s="34">
        <f>IF((F2097=""),"",VLOOKUP(F2097,'Range Midpoints'!$A$2:$C$13,3))</f>
        <v>10</v>
      </c>
    </row>
    <row r="2098" spans="1:8">
      <c r="A2098" s="1" t="str">
        <f t="shared" si="32"/>
        <v>47161</v>
      </c>
      <c r="B2098" s="62" t="s">
        <v>3065</v>
      </c>
      <c r="C2098" s="62" t="s">
        <v>2963</v>
      </c>
      <c r="D2098" s="62" t="s">
        <v>2837</v>
      </c>
      <c r="E2098" s="63">
        <v>0</v>
      </c>
      <c r="F2098" s="62" t="s">
        <v>2838</v>
      </c>
      <c r="G2098" s="34" t="str">
        <f>IF((F2098=""),"",VLOOKUP(F2098,'Range Midpoints'!$A$2:$C$13,2))</f>
        <v>20-99</v>
      </c>
      <c r="H2098" s="34">
        <f>IF((F2098=""),"",VLOOKUP(F2098,'Range Midpoints'!$A$2:$C$13,3))</f>
        <v>60</v>
      </c>
    </row>
    <row r="2099" spans="1:8">
      <c r="A2099" s="1" t="str">
        <f t="shared" si="32"/>
        <v>47163</v>
      </c>
      <c r="B2099" s="62" t="s">
        <v>3065</v>
      </c>
      <c r="C2099" s="62" t="s">
        <v>2964</v>
      </c>
      <c r="D2099" s="62" t="s">
        <v>2837</v>
      </c>
      <c r="E2099" s="63">
        <v>0</v>
      </c>
      <c r="F2099" s="62" t="s">
        <v>2913</v>
      </c>
      <c r="G2099" s="34" t="str">
        <f>IF((F2099=""),"",VLOOKUP(F2099,'Range Midpoints'!$A$2:$C$13,2))</f>
        <v>250-499</v>
      </c>
      <c r="H2099" s="34">
        <f>IF((F2099=""),"",VLOOKUP(F2099,'Range Midpoints'!$A$2:$C$13,3))</f>
        <v>375</v>
      </c>
    </row>
    <row r="2100" spans="1:8">
      <c r="A2100" s="1" t="str">
        <f t="shared" si="32"/>
        <v>47165</v>
      </c>
      <c r="B2100" s="62" t="s">
        <v>3065</v>
      </c>
      <c r="C2100" s="62" t="s">
        <v>2965</v>
      </c>
      <c r="D2100" s="62" t="s">
        <v>2837</v>
      </c>
      <c r="E2100" s="63">
        <v>230</v>
      </c>
      <c r="F2100" s="62" t="s">
        <v>2841</v>
      </c>
      <c r="G2100" s="34" t="str">
        <f>IF((F2100=""),"",VLOOKUP(F2100,'Range Midpoints'!$A$2:$C$13,2))</f>
        <v/>
      </c>
      <c r="H2100" s="34" t="str">
        <f>IF((F2100=""),"",VLOOKUP(F2100,'Range Midpoints'!$A$2:$C$13,3))</f>
        <v/>
      </c>
    </row>
    <row r="2101" spans="1:8">
      <c r="A2101" s="1" t="str">
        <f t="shared" si="32"/>
        <v>47167</v>
      </c>
      <c r="B2101" s="62" t="s">
        <v>3065</v>
      </c>
      <c r="C2101" s="62" t="s">
        <v>2966</v>
      </c>
      <c r="D2101" s="62" t="s">
        <v>2837</v>
      </c>
      <c r="E2101" s="63">
        <v>0</v>
      </c>
      <c r="F2101" s="62" t="s">
        <v>2838</v>
      </c>
      <c r="G2101" s="34" t="str">
        <f>IF((F2101=""),"",VLOOKUP(F2101,'Range Midpoints'!$A$2:$C$13,2))</f>
        <v>20-99</v>
      </c>
      <c r="H2101" s="34">
        <f>IF((F2101=""),"",VLOOKUP(F2101,'Range Midpoints'!$A$2:$C$13,3))</f>
        <v>60</v>
      </c>
    </row>
    <row r="2102" spans="1:8">
      <c r="A2102" s="1" t="str">
        <f t="shared" si="32"/>
        <v>47169</v>
      </c>
      <c r="B2102" s="62" t="s">
        <v>3065</v>
      </c>
      <c r="C2102" s="62" t="s">
        <v>3028</v>
      </c>
      <c r="D2102" s="62" t="s">
        <v>2837</v>
      </c>
      <c r="E2102" s="63">
        <v>0</v>
      </c>
      <c r="F2102" s="62" t="s">
        <v>2848</v>
      </c>
      <c r="G2102" s="34" t="str">
        <f>IF((F2102=""),"",VLOOKUP(F2102,'Range Midpoints'!$A$2:$C$13,2))</f>
        <v>0-19</v>
      </c>
      <c r="H2102" s="34">
        <f>IF((F2102=""),"",VLOOKUP(F2102,'Range Midpoints'!$A$2:$C$13,3))</f>
        <v>10</v>
      </c>
    </row>
    <row r="2103" spans="1:8">
      <c r="A2103" s="1" t="str">
        <f t="shared" si="32"/>
        <v>47173</v>
      </c>
      <c r="B2103" s="62" t="s">
        <v>3065</v>
      </c>
      <c r="C2103" s="62" t="s">
        <v>2968</v>
      </c>
      <c r="D2103" s="62" t="s">
        <v>2837</v>
      </c>
      <c r="E2103" s="63">
        <v>0</v>
      </c>
      <c r="F2103" s="62" t="s">
        <v>2848</v>
      </c>
      <c r="G2103" s="34" t="str">
        <f>IF((F2103=""),"",VLOOKUP(F2103,'Range Midpoints'!$A$2:$C$13,2))</f>
        <v>0-19</v>
      </c>
      <c r="H2103" s="34">
        <f>IF((F2103=""),"",VLOOKUP(F2103,'Range Midpoints'!$A$2:$C$13,3))</f>
        <v>10</v>
      </c>
    </row>
    <row r="2104" spans="1:8">
      <c r="A2104" s="1" t="str">
        <f t="shared" si="32"/>
        <v>47175</v>
      </c>
      <c r="B2104" s="62" t="s">
        <v>3065</v>
      </c>
      <c r="C2104" s="62" t="s">
        <v>2969</v>
      </c>
      <c r="D2104" s="62" t="s">
        <v>2837</v>
      </c>
      <c r="E2104" s="63">
        <v>0</v>
      </c>
      <c r="F2104" s="62" t="s">
        <v>2848</v>
      </c>
      <c r="G2104" s="34" t="str">
        <f>IF((F2104=""),"",VLOOKUP(F2104,'Range Midpoints'!$A$2:$C$13,2))</f>
        <v>0-19</v>
      </c>
      <c r="H2104" s="34">
        <f>IF((F2104=""),"",VLOOKUP(F2104,'Range Midpoints'!$A$2:$C$13,3))</f>
        <v>10</v>
      </c>
    </row>
    <row r="2105" spans="1:8">
      <c r="A2105" s="1" t="str">
        <f t="shared" si="32"/>
        <v>47177</v>
      </c>
      <c r="B2105" s="62" t="s">
        <v>3065</v>
      </c>
      <c r="C2105" s="62" t="s">
        <v>2970</v>
      </c>
      <c r="D2105" s="62" t="s">
        <v>2837</v>
      </c>
      <c r="E2105" s="63">
        <v>0</v>
      </c>
      <c r="F2105" s="62" t="s">
        <v>2838</v>
      </c>
      <c r="G2105" s="34" t="str">
        <f>IF((F2105=""),"",VLOOKUP(F2105,'Range Midpoints'!$A$2:$C$13,2))</f>
        <v>20-99</v>
      </c>
      <c r="H2105" s="34">
        <f>IF((F2105=""),"",VLOOKUP(F2105,'Range Midpoints'!$A$2:$C$13,3))</f>
        <v>60</v>
      </c>
    </row>
    <row r="2106" spans="1:8">
      <c r="A2106" s="1" t="str">
        <f t="shared" si="32"/>
        <v>47179</v>
      </c>
      <c r="B2106" s="62" t="s">
        <v>3065</v>
      </c>
      <c r="C2106" s="62" t="s">
        <v>2971</v>
      </c>
      <c r="D2106" s="62" t="s">
        <v>2837</v>
      </c>
      <c r="E2106" s="63">
        <v>262</v>
      </c>
      <c r="F2106" s="62" t="s">
        <v>2841</v>
      </c>
      <c r="G2106" s="34" t="str">
        <f>IF((F2106=""),"",VLOOKUP(F2106,'Range Midpoints'!$A$2:$C$13,2))</f>
        <v/>
      </c>
      <c r="H2106" s="34" t="str">
        <f>IF((F2106=""),"",VLOOKUP(F2106,'Range Midpoints'!$A$2:$C$13,3))</f>
        <v/>
      </c>
    </row>
    <row r="2107" spans="1:8">
      <c r="A2107" s="1" t="str">
        <f t="shared" si="32"/>
        <v>47183</v>
      </c>
      <c r="B2107" s="62" t="s">
        <v>3065</v>
      </c>
      <c r="C2107" s="62" t="s">
        <v>3025</v>
      </c>
      <c r="D2107" s="62" t="s">
        <v>2837</v>
      </c>
      <c r="E2107" s="63">
        <v>0</v>
      </c>
      <c r="F2107" s="62" t="s">
        <v>2848</v>
      </c>
      <c r="G2107" s="34" t="str">
        <f>IF((F2107=""),"",VLOOKUP(F2107,'Range Midpoints'!$A$2:$C$13,2))</f>
        <v>0-19</v>
      </c>
      <c r="H2107" s="34">
        <f>IF((F2107=""),"",VLOOKUP(F2107,'Range Midpoints'!$A$2:$C$13,3))</f>
        <v>10</v>
      </c>
    </row>
    <row r="2108" spans="1:8">
      <c r="A2108" s="1" t="str">
        <f t="shared" si="32"/>
        <v>47185</v>
      </c>
      <c r="B2108" s="62" t="s">
        <v>3065</v>
      </c>
      <c r="C2108" s="62" t="s">
        <v>2921</v>
      </c>
      <c r="D2108" s="62" t="s">
        <v>2837</v>
      </c>
      <c r="E2108" s="63">
        <v>0</v>
      </c>
      <c r="F2108" s="62" t="s">
        <v>2838</v>
      </c>
      <c r="G2108" s="34" t="str">
        <f>IF((F2108=""),"",VLOOKUP(F2108,'Range Midpoints'!$A$2:$C$13,2))</f>
        <v>20-99</v>
      </c>
      <c r="H2108" s="34">
        <f>IF((F2108=""),"",VLOOKUP(F2108,'Range Midpoints'!$A$2:$C$13,3))</f>
        <v>60</v>
      </c>
    </row>
    <row r="2109" spans="1:8">
      <c r="A2109" s="1" t="str">
        <f t="shared" si="32"/>
        <v>47187</v>
      </c>
      <c r="B2109" s="62" t="s">
        <v>3065</v>
      </c>
      <c r="C2109" s="62" t="s">
        <v>2973</v>
      </c>
      <c r="D2109" s="62" t="s">
        <v>2837</v>
      </c>
      <c r="E2109" s="63">
        <v>1096</v>
      </c>
      <c r="F2109" s="62" t="s">
        <v>2841</v>
      </c>
      <c r="G2109" s="34" t="str">
        <f>IF((F2109=""),"",VLOOKUP(F2109,'Range Midpoints'!$A$2:$C$13,2))</f>
        <v/>
      </c>
      <c r="H2109" s="34" t="str">
        <f>IF((F2109=""),"",VLOOKUP(F2109,'Range Midpoints'!$A$2:$C$13,3))</f>
        <v/>
      </c>
    </row>
    <row r="2110" spans="1:8">
      <c r="A2110" s="1" t="str">
        <f t="shared" si="32"/>
        <v>47189</v>
      </c>
      <c r="B2110" s="62" t="s">
        <v>3065</v>
      </c>
      <c r="C2110" s="62" t="s">
        <v>2974</v>
      </c>
      <c r="D2110" s="62" t="s">
        <v>2837</v>
      </c>
      <c r="E2110" s="63">
        <v>41</v>
      </c>
      <c r="F2110" s="62" t="s">
        <v>2841</v>
      </c>
      <c r="G2110" s="34" t="str">
        <f>IF((F2110=""),"",VLOOKUP(F2110,'Range Midpoints'!$A$2:$C$13,2))</f>
        <v/>
      </c>
      <c r="H2110" s="34" t="str">
        <f>IF((F2110=""),"",VLOOKUP(F2110,'Range Midpoints'!$A$2:$C$13,3))</f>
        <v/>
      </c>
    </row>
    <row r="2111" spans="1:8">
      <c r="A2111" s="1" t="str">
        <f t="shared" si="32"/>
        <v>48001</v>
      </c>
      <c r="B2111" s="62" t="s">
        <v>3066</v>
      </c>
      <c r="C2111" s="62" t="s">
        <v>2836</v>
      </c>
      <c r="D2111" s="62" t="s">
        <v>2837</v>
      </c>
      <c r="E2111" s="63">
        <v>0</v>
      </c>
      <c r="F2111" s="62" t="s">
        <v>2838</v>
      </c>
      <c r="G2111" s="34" t="str">
        <f>IF((F2111=""),"",VLOOKUP(F2111,'Range Midpoints'!$A$2:$C$13,2))</f>
        <v>20-99</v>
      </c>
      <c r="H2111" s="34">
        <f>IF((F2111=""),"",VLOOKUP(F2111,'Range Midpoints'!$A$2:$C$13,3))</f>
        <v>60</v>
      </c>
    </row>
    <row r="2112" spans="1:8">
      <c r="A2112" s="1" t="str">
        <f t="shared" si="32"/>
        <v>48003</v>
      </c>
      <c r="B2112" s="62" t="s">
        <v>3066</v>
      </c>
      <c r="C2112" s="62" t="s">
        <v>2840</v>
      </c>
      <c r="D2112" s="62" t="s">
        <v>2837</v>
      </c>
      <c r="E2112" s="63">
        <v>0</v>
      </c>
      <c r="F2112" s="62" t="s">
        <v>2838</v>
      </c>
      <c r="G2112" s="34" t="str">
        <f>IF((F2112=""),"",VLOOKUP(F2112,'Range Midpoints'!$A$2:$C$13,2))</f>
        <v>20-99</v>
      </c>
      <c r="H2112" s="34">
        <f>IF((F2112=""),"",VLOOKUP(F2112,'Range Midpoints'!$A$2:$C$13,3))</f>
        <v>60</v>
      </c>
    </row>
    <row r="2113" spans="1:8">
      <c r="A2113" s="1" t="str">
        <f t="shared" si="32"/>
        <v>48005</v>
      </c>
      <c r="B2113" s="62" t="s">
        <v>3066</v>
      </c>
      <c r="C2113" s="62" t="s">
        <v>2842</v>
      </c>
      <c r="D2113" s="62" t="s">
        <v>2837</v>
      </c>
      <c r="E2113" s="63">
        <v>107</v>
      </c>
      <c r="F2113" s="62" t="s">
        <v>2841</v>
      </c>
      <c r="G2113" s="34" t="str">
        <f>IF((F2113=""),"",VLOOKUP(F2113,'Range Midpoints'!$A$2:$C$13,2))</f>
        <v/>
      </c>
      <c r="H2113" s="34" t="str">
        <f>IF((F2113=""),"",VLOOKUP(F2113,'Range Midpoints'!$A$2:$C$13,3))</f>
        <v/>
      </c>
    </row>
    <row r="2114" spans="1:8">
      <c r="A2114" s="1" t="str">
        <f t="shared" si="32"/>
        <v>48007</v>
      </c>
      <c r="B2114" s="62" t="s">
        <v>3066</v>
      </c>
      <c r="C2114" s="62" t="s">
        <v>2930</v>
      </c>
      <c r="D2114" s="62" t="s">
        <v>2837</v>
      </c>
      <c r="E2114" s="63">
        <v>0</v>
      </c>
      <c r="F2114" s="62" t="s">
        <v>2838</v>
      </c>
      <c r="G2114" s="34" t="str">
        <f>IF((F2114=""),"",VLOOKUP(F2114,'Range Midpoints'!$A$2:$C$13,2))</f>
        <v>20-99</v>
      </c>
      <c r="H2114" s="34">
        <f>IF((F2114=""),"",VLOOKUP(F2114,'Range Midpoints'!$A$2:$C$13,3))</f>
        <v>60</v>
      </c>
    </row>
    <row r="2115" spans="1:8">
      <c r="A2115" s="1" t="str">
        <f t="shared" si="32"/>
        <v>48009</v>
      </c>
      <c r="B2115" s="62" t="s">
        <v>3066</v>
      </c>
      <c r="C2115" s="62" t="s">
        <v>2843</v>
      </c>
      <c r="D2115" s="62" t="s">
        <v>2837</v>
      </c>
      <c r="E2115" s="63">
        <v>0</v>
      </c>
      <c r="F2115" s="62" t="s">
        <v>2848</v>
      </c>
      <c r="G2115" s="34" t="str">
        <f>IF((F2115=""),"",VLOOKUP(F2115,'Range Midpoints'!$A$2:$C$13,2))</f>
        <v>0-19</v>
      </c>
      <c r="H2115" s="34">
        <f>IF((F2115=""),"",VLOOKUP(F2115,'Range Midpoints'!$A$2:$C$13,3))</f>
        <v>10</v>
      </c>
    </row>
    <row r="2116" spans="1:8">
      <c r="A2116" s="1" t="str">
        <f t="shared" ref="A2116:A2179" si="33">B2116&amp;C2116</f>
        <v>48013</v>
      </c>
      <c r="B2116" s="62" t="s">
        <v>3066</v>
      </c>
      <c r="C2116" s="62" t="s">
        <v>2844</v>
      </c>
      <c r="D2116" s="62" t="s">
        <v>2837</v>
      </c>
      <c r="E2116" s="63">
        <v>35</v>
      </c>
      <c r="F2116" s="62" t="s">
        <v>2841</v>
      </c>
      <c r="G2116" s="34" t="str">
        <f>IF((F2116=""),"",VLOOKUP(F2116,'Range Midpoints'!$A$2:$C$13,2))</f>
        <v/>
      </c>
      <c r="H2116" s="34" t="str">
        <f>IF((F2116=""),"",VLOOKUP(F2116,'Range Midpoints'!$A$2:$C$13,3))</f>
        <v/>
      </c>
    </row>
    <row r="2117" spans="1:8">
      <c r="A2117" s="1" t="str">
        <f t="shared" si="33"/>
        <v>48015</v>
      </c>
      <c r="B2117" s="62" t="s">
        <v>3066</v>
      </c>
      <c r="C2117" s="62" t="s">
        <v>2845</v>
      </c>
      <c r="D2117" s="62" t="s">
        <v>2837</v>
      </c>
      <c r="E2117" s="63">
        <v>0</v>
      </c>
      <c r="F2117" s="62" t="s">
        <v>2848</v>
      </c>
      <c r="G2117" s="34" t="str">
        <f>IF((F2117=""),"",VLOOKUP(F2117,'Range Midpoints'!$A$2:$C$13,2))</f>
        <v>0-19</v>
      </c>
      <c r="H2117" s="34">
        <f>IF((F2117=""),"",VLOOKUP(F2117,'Range Midpoints'!$A$2:$C$13,3))</f>
        <v>10</v>
      </c>
    </row>
    <row r="2118" spans="1:8">
      <c r="A2118" s="1" t="str">
        <f t="shared" si="33"/>
        <v>48021</v>
      </c>
      <c r="B2118" s="62" t="s">
        <v>3066</v>
      </c>
      <c r="C2118" s="62" t="s">
        <v>2850</v>
      </c>
      <c r="D2118" s="62" t="s">
        <v>2837</v>
      </c>
      <c r="E2118" s="63">
        <v>201</v>
      </c>
      <c r="F2118" s="62" t="s">
        <v>2841</v>
      </c>
      <c r="G2118" s="34" t="str">
        <f>IF((F2118=""),"",VLOOKUP(F2118,'Range Midpoints'!$A$2:$C$13,2))</f>
        <v/>
      </c>
      <c r="H2118" s="34" t="str">
        <f>IF((F2118=""),"",VLOOKUP(F2118,'Range Midpoints'!$A$2:$C$13,3))</f>
        <v/>
      </c>
    </row>
    <row r="2119" spans="1:8">
      <c r="A2119" s="1" t="str">
        <f t="shared" si="33"/>
        <v>48023</v>
      </c>
      <c r="B2119" s="62" t="s">
        <v>3066</v>
      </c>
      <c r="C2119" s="62" t="s">
        <v>2851</v>
      </c>
      <c r="D2119" s="62" t="s">
        <v>2837</v>
      </c>
      <c r="E2119" s="63">
        <v>0</v>
      </c>
      <c r="F2119" s="62" t="s">
        <v>2848</v>
      </c>
      <c r="G2119" s="34" t="str">
        <f>IF((F2119=""),"",VLOOKUP(F2119,'Range Midpoints'!$A$2:$C$13,2))</f>
        <v>0-19</v>
      </c>
      <c r="H2119" s="34">
        <f>IF((F2119=""),"",VLOOKUP(F2119,'Range Midpoints'!$A$2:$C$13,3))</f>
        <v>10</v>
      </c>
    </row>
    <row r="2120" spans="1:8">
      <c r="A2120" s="1" t="str">
        <f t="shared" si="33"/>
        <v>48025</v>
      </c>
      <c r="B2120" s="62" t="s">
        <v>3066</v>
      </c>
      <c r="C2120" s="62" t="s">
        <v>2852</v>
      </c>
      <c r="D2120" s="62" t="s">
        <v>2837</v>
      </c>
      <c r="E2120" s="63">
        <v>0</v>
      </c>
      <c r="F2120" s="62" t="s">
        <v>2848</v>
      </c>
      <c r="G2120" s="34" t="str">
        <f>IF((F2120=""),"",VLOOKUP(F2120,'Range Midpoints'!$A$2:$C$13,2))</f>
        <v>0-19</v>
      </c>
      <c r="H2120" s="34">
        <f>IF((F2120=""),"",VLOOKUP(F2120,'Range Midpoints'!$A$2:$C$13,3))</f>
        <v>10</v>
      </c>
    </row>
    <row r="2121" spans="1:8">
      <c r="A2121" s="1" t="str">
        <f t="shared" si="33"/>
        <v>48027</v>
      </c>
      <c r="B2121" s="62" t="s">
        <v>3066</v>
      </c>
      <c r="C2121" s="62" t="s">
        <v>2932</v>
      </c>
      <c r="D2121" s="62" t="s">
        <v>2837</v>
      </c>
      <c r="E2121" s="63">
        <v>733</v>
      </c>
      <c r="F2121" s="62" t="s">
        <v>2841</v>
      </c>
      <c r="G2121" s="34" t="str">
        <f>IF((F2121=""),"",VLOOKUP(F2121,'Range Midpoints'!$A$2:$C$13,2))</f>
        <v/>
      </c>
      <c r="H2121" s="34" t="str">
        <f>IF((F2121=""),"",VLOOKUP(F2121,'Range Midpoints'!$A$2:$C$13,3))</f>
        <v/>
      </c>
    </row>
    <row r="2122" spans="1:8">
      <c r="A2122" s="1" t="str">
        <f t="shared" si="33"/>
        <v>48029</v>
      </c>
      <c r="B2122" s="62" t="s">
        <v>3066</v>
      </c>
      <c r="C2122" s="62" t="s">
        <v>2855</v>
      </c>
      <c r="D2122" s="62" t="s">
        <v>2837</v>
      </c>
      <c r="E2122" s="63">
        <v>3626</v>
      </c>
      <c r="F2122" s="62" t="s">
        <v>2841</v>
      </c>
      <c r="G2122" s="34" t="str">
        <f>IF((F2122=""),"",VLOOKUP(F2122,'Range Midpoints'!$A$2:$C$13,2))</f>
        <v/>
      </c>
      <c r="H2122" s="34" t="str">
        <f>IF((F2122=""),"",VLOOKUP(F2122,'Range Midpoints'!$A$2:$C$13,3))</f>
        <v/>
      </c>
    </row>
    <row r="2123" spans="1:8">
      <c r="A2123" s="1" t="str">
        <f t="shared" si="33"/>
        <v>48031</v>
      </c>
      <c r="B2123" s="62" t="s">
        <v>3066</v>
      </c>
      <c r="C2123" s="62" t="s">
        <v>2856</v>
      </c>
      <c r="D2123" s="62" t="s">
        <v>2837</v>
      </c>
      <c r="E2123" s="63">
        <v>0</v>
      </c>
      <c r="F2123" s="62" t="s">
        <v>2848</v>
      </c>
      <c r="G2123" s="34" t="str">
        <f>IF((F2123=""),"",VLOOKUP(F2123,'Range Midpoints'!$A$2:$C$13,2))</f>
        <v>0-19</v>
      </c>
      <c r="H2123" s="34">
        <f>IF((F2123=""),"",VLOOKUP(F2123,'Range Midpoints'!$A$2:$C$13,3))</f>
        <v>10</v>
      </c>
    </row>
    <row r="2124" spans="1:8">
      <c r="A2124" s="1" t="str">
        <f t="shared" si="33"/>
        <v>48035</v>
      </c>
      <c r="B2124" s="62" t="s">
        <v>3066</v>
      </c>
      <c r="C2124" s="62" t="s">
        <v>2934</v>
      </c>
      <c r="D2124" s="62" t="s">
        <v>2837</v>
      </c>
      <c r="E2124" s="63">
        <v>0</v>
      </c>
      <c r="F2124" s="62" t="s">
        <v>2848</v>
      </c>
      <c r="G2124" s="34" t="str">
        <f>IF((F2124=""),"",VLOOKUP(F2124,'Range Midpoints'!$A$2:$C$13,2))</f>
        <v>0-19</v>
      </c>
      <c r="H2124" s="34">
        <f>IF((F2124=""),"",VLOOKUP(F2124,'Range Midpoints'!$A$2:$C$13,3))</f>
        <v>10</v>
      </c>
    </row>
    <row r="2125" spans="1:8">
      <c r="A2125" s="1" t="str">
        <f t="shared" si="33"/>
        <v>48037</v>
      </c>
      <c r="B2125" s="62" t="s">
        <v>3066</v>
      </c>
      <c r="C2125" s="62" t="s">
        <v>2935</v>
      </c>
      <c r="D2125" s="62" t="s">
        <v>2837</v>
      </c>
      <c r="E2125" s="63">
        <v>258</v>
      </c>
      <c r="F2125" s="62" t="s">
        <v>2841</v>
      </c>
      <c r="G2125" s="34" t="str">
        <f>IF((F2125=""),"",VLOOKUP(F2125,'Range Midpoints'!$A$2:$C$13,2))</f>
        <v/>
      </c>
      <c r="H2125" s="34" t="str">
        <f>IF((F2125=""),"",VLOOKUP(F2125,'Range Midpoints'!$A$2:$C$13,3))</f>
        <v/>
      </c>
    </row>
    <row r="2126" spans="1:8">
      <c r="A2126" s="1" t="str">
        <f t="shared" si="33"/>
        <v>48039</v>
      </c>
      <c r="B2126" s="62" t="s">
        <v>3066</v>
      </c>
      <c r="C2126" s="62" t="s">
        <v>2858</v>
      </c>
      <c r="D2126" s="62" t="s">
        <v>2837</v>
      </c>
      <c r="E2126" s="63">
        <v>249</v>
      </c>
      <c r="F2126" s="62" t="s">
        <v>2841</v>
      </c>
      <c r="G2126" s="34" t="str">
        <f>IF((F2126=""),"",VLOOKUP(F2126,'Range Midpoints'!$A$2:$C$13,2))</f>
        <v/>
      </c>
      <c r="H2126" s="34" t="str">
        <f>IF((F2126=""),"",VLOOKUP(F2126,'Range Midpoints'!$A$2:$C$13,3))</f>
        <v/>
      </c>
    </row>
    <row r="2127" spans="1:8">
      <c r="A2127" s="1" t="str">
        <f t="shared" si="33"/>
        <v>48041</v>
      </c>
      <c r="B2127" s="62" t="s">
        <v>3066</v>
      </c>
      <c r="C2127" s="62" t="s">
        <v>2859</v>
      </c>
      <c r="D2127" s="62" t="s">
        <v>2837</v>
      </c>
      <c r="E2127" s="63">
        <v>250</v>
      </c>
      <c r="F2127" s="62" t="s">
        <v>2841</v>
      </c>
      <c r="G2127" s="34" t="str">
        <f>IF((F2127=""),"",VLOOKUP(F2127,'Range Midpoints'!$A$2:$C$13,2))</f>
        <v/>
      </c>
      <c r="H2127" s="34" t="str">
        <f>IF((F2127=""),"",VLOOKUP(F2127,'Range Midpoints'!$A$2:$C$13,3))</f>
        <v/>
      </c>
    </row>
    <row r="2128" spans="1:8">
      <c r="A2128" s="1" t="str">
        <f t="shared" si="33"/>
        <v>48043</v>
      </c>
      <c r="B2128" s="62" t="s">
        <v>3066</v>
      </c>
      <c r="C2128" s="62" t="s">
        <v>2860</v>
      </c>
      <c r="D2128" s="62" t="s">
        <v>2837</v>
      </c>
      <c r="E2128" s="63">
        <v>0</v>
      </c>
      <c r="F2128" s="62" t="s">
        <v>2838</v>
      </c>
      <c r="G2128" s="34" t="str">
        <f>IF((F2128=""),"",VLOOKUP(F2128,'Range Midpoints'!$A$2:$C$13,2))</f>
        <v>20-99</v>
      </c>
      <c r="H2128" s="34">
        <f>IF((F2128=""),"",VLOOKUP(F2128,'Range Midpoints'!$A$2:$C$13,3))</f>
        <v>60</v>
      </c>
    </row>
    <row r="2129" spans="1:8">
      <c r="A2129" s="1" t="str">
        <f t="shared" si="33"/>
        <v>48049</v>
      </c>
      <c r="B2129" s="62" t="s">
        <v>3066</v>
      </c>
      <c r="C2129" s="62" t="s">
        <v>2863</v>
      </c>
      <c r="D2129" s="62" t="s">
        <v>2837</v>
      </c>
      <c r="E2129" s="63">
        <v>86</v>
      </c>
      <c r="F2129" s="62" t="s">
        <v>2841</v>
      </c>
      <c r="G2129" s="34" t="str">
        <f>IF((F2129=""),"",VLOOKUP(F2129,'Range Midpoints'!$A$2:$C$13,2))</f>
        <v/>
      </c>
      <c r="H2129" s="34" t="str">
        <f>IF((F2129=""),"",VLOOKUP(F2129,'Range Midpoints'!$A$2:$C$13,3))</f>
        <v/>
      </c>
    </row>
    <row r="2130" spans="1:8">
      <c r="A2130" s="1" t="str">
        <f t="shared" si="33"/>
        <v>48051</v>
      </c>
      <c r="B2130" s="62" t="s">
        <v>3066</v>
      </c>
      <c r="C2130" s="62" t="s">
        <v>2864</v>
      </c>
      <c r="D2130" s="62" t="s">
        <v>2837</v>
      </c>
      <c r="E2130" s="63">
        <v>0</v>
      </c>
      <c r="F2130" s="62" t="s">
        <v>2838</v>
      </c>
      <c r="G2130" s="34" t="str">
        <f>IF((F2130=""),"",VLOOKUP(F2130,'Range Midpoints'!$A$2:$C$13,2))</f>
        <v>20-99</v>
      </c>
      <c r="H2130" s="34">
        <f>IF((F2130=""),"",VLOOKUP(F2130,'Range Midpoints'!$A$2:$C$13,3))</f>
        <v>60</v>
      </c>
    </row>
    <row r="2131" spans="1:8">
      <c r="A2131" s="1" t="str">
        <f t="shared" si="33"/>
        <v>48053</v>
      </c>
      <c r="B2131" s="62" t="s">
        <v>3066</v>
      </c>
      <c r="C2131" s="62" t="s">
        <v>2865</v>
      </c>
      <c r="D2131" s="62" t="s">
        <v>2837</v>
      </c>
      <c r="E2131" s="63">
        <v>0</v>
      </c>
      <c r="F2131" s="62" t="s">
        <v>2848</v>
      </c>
      <c r="G2131" s="34" t="str">
        <f>IF((F2131=""),"",VLOOKUP(F2131,'Range Midpoints'!$A$2:$C$13,2))</f>
        <v>0-19</v>
      </c>
      <c r="H2131" s="34">
        <f>IF((F2131=""),"",VLOOKUP(F2131,'Range Midpoints'!$A$2:$C$13,3))</f>
        <v>10</v>
      </c>
    </row>
    <row r="2132" spans="1:8">
      <c r="A2132" s="1" t="str">
        <f t="shared" si="33"/>
        <v>48055</v>
      </c>
      <c r="B2132" s="62" t="s">
        <v>3066</v>
      </c>
      <c r="C2132" s="62" t="s">
        <v>2866</v>
      </c>
      <c r="D2132" s="62" t="s">
        <v>2837</v>
      </c>
      <c r="E2132" s="63">
        <v>0</v>
      </c>
      <c r="F2132" s="62" t="s">
        <v>2848</v>
      </c>
      <c r="G2132" s="34" t="str">
        <f>IF((F2132=""),"",VLOOKUP(F2132,'Range Midpoints'!$A$2:$C$13,2))</f>
        <v>0-19</v>
      </c>
      <c r="H2132" s="34">
        <f>IF((F2132=""),"",VLOOKUP(F2132,'Range Midpoints'!$A$2:$C$13,3))</f>
        <v>10</v>
      </c>
    </row>
    <row r="2133" spans="1:8">
      <c r="A2133" s="1" t="str">
        <f t="shared" si="33"/>
        <v>48057</v>
      </c>
      <c r="B2133" s="62" t="s">
        <v>3066</v>
      </c>
      <c r="C2133" s="62" t="s">
        <v>2867</v>
      </c>
      <c r="D2133" s="62" t="s">
        <v>2837</v>
      </c>
      <c r="E2133" s="63">
        <v>42</v>
      </c>
      <c r="F2133" s="62" t="s">
        <v>2841</v>
      </c>
      <c r="G2133" s="34" t="str">
        <f>IF((F2133=""),"",VLOOKUP(F2133,'Range Midpoints'!$A$2:$C$13,2))</f>
        <v/>
      </c>
      <c r="H2133" s="34" t="str">
        <f>IF((F2133=""),"",VLOOKUP(F2133,'Range Midpoints'!$A$2:$C$13,3))</f>
        <v/>
      </c>
    </row>
    <row r="2134" spans="1:8">
      <c r="A2134" s="1" t="str">
        <f t="shared" si="33"/>
        <v>48061</v>
      </c>
      <c r="B2134" s="62" t="s">
        <v>3066</v>
      </c>
      <c r="C2134" s="62" t="s">
        <v>2869</v>
      </c>
      <c r="D2134" s="62" t="s">
        <v>2837</v>
      </c>
      <c r="E2134" s="63">
        <v>235</v>
      </c>
      <c r="F2134" s="62" t="s">
        <v>2841</v>
      </c>
      <c r="G2134" s="34" t="str">
        <f>IF((F2134=""),"",VLOOKUP(F2134,'Range Midpoints'!$A$2:$C$13,2))</f>
        <v/>
      </c>
      <c r="H2134" s="34" t="str">
        <f>IF((F2134=""),"",VLOOKUP(F2134,'Range Midpoints'!$A$2:$C$13,3))</f>
        <v/>
      </c>
    </row>
    <row r="2135" spans="1:8">
      <c r="A2135" s="1" t="str">
        <f t="shared" si="33"/>
        <v>48063</v>
      </c>
      <c r="B2135" s="62" t="s">
        <v>3066</v>
      </c>
      <c r="C2135" s="62" t="s">
        <v>2936</v>
      </c>
      <c r="D2135" s="62" t="s">
        <v>2837</v>
      </c>
      <c r="E2135" s="63">
        <v>46</v>
      </c>
      <c r="F2135" s="62" t="s">
        <v>2841</v>
      </c>
      <c r="G2135" s="34" t="str">
        <f>IF((F2135=""),"",VLOOKUP(F2135,'Range Midpoints'!$A$2:$C$13,2))</f>
        <v/>
      </c>
      <c r="H2135" s="34" t="str">
        <f>IF((F2135=""),"",VLOOKUP(F2135,'Range Midpoints'!$A$2:$C$13,3))</f>
        <v/>
      </c>
    </row>
    <row r="2136" spans="1:8">
      <c r="A2136" s="1" t="str">
        <f t="shared" si="33"/>
        <v>48065</v>
      </c>
      <c r="B2136" s="62" t="s">
        <v>3066</v>
      </c>
      <c r="C2136" s="62" t="s">
        <v>2870</v>
      </c>
      <c r="D2136" s="62" t="s">
        <v>2837</v>
      </c>
      <c r="E2136" s="63">
        <v>0</v>
      </c>
      <c r="F2136" s="62" t="s">
        <v>2838</v>
      </c>
      <c r="G2136" s="34" t="str">
        <f>IF((F2136=""),"",VLOOKUP(F2136,'Range Midpoints'!$A$2:$C$13,2))</f>
        <v>20-99</v>
      </c>
      <c r="H2136" s="34">
        <f>IF((F2136=""),"",VLOOKUP(F2136,'Range Midpoints'!$A$2:$C$13,3))</f>
        <v>60</v>
      </c>
    </row>
    <row r="2137" spans="1:8">
      <c r="A2137" s="1" t="str">
        <f t="shared" si="33"/>
        <v>48067</v>
      </c>
      <c r="B2137" s="62" t="s">
        <v>3066</v>
      </c>
      <c r="C2137" s="62" t="s">
        <v>2871</v>
      </c>
      <c r="D2137" s="62" t="s">
        <v>2837</v>
      </c>
      <c r="E2137" s="63">
        <v>0</v>
      </c>
      <c r="F2137" s="62" t="s">
        <v>2848</v>
      </c>
      <c r="G2137" s="34" t="str">
        <f>IF((F2137=""),"",VLOOKUP(F2137,'Range Midpoints'!$A$2:$C$13,2))</f>
        <v>0-19</v>
      </c>
      <c r="H2137" s="34">
        <f>IF((F2137=""),"",VLOOKUP(F2137,'Range Midpoints'!$A$2:$C$13,3))</f>
        <v>10</v>
      </c>
    </row>
    <row r="2138" spans="1:8">
      <c r="A2138" s="1" t="str">
        <f t="shared" si="33"/>
        <v>48069</v>
      </c>
      <c r="B2138" s="62" t="s">
        <v>3066</v>
      </c>
      <c r="C2138" s="62" t="s">
        <v>2872</v>
      </c>
      <c r="D2138" s="62" t="s">
        <v>2837</v>
      </c>
      <c r="E2138" s="63">
        <v>0</v>
      </c>
      <c r="F2138" s="62" t="s">
        <v>2848</v>
      </c>
      <c r="G2138" s="34" t="str">
        <f>IF((F2138=""),"",VLOOKUP(F2138,'Range Midpoints'!$A$2:$C$13,2))</f>
        <v>0-19</v>
      </c>
      <c r="H2138" s="34">
        <f>IF((F2138=""),"",VLOOKUP(F2138,'Range Midpoints'!$A$2:$C$13,3))</f>
        <v>10</v>
      </c>
    </row>
    <row r="2139" spans="1:8">
      <c r="A2139" s="1" t="str">
        <f t="shared" si="33"/>
        <v>48071</v>
      </c>
      <c r="B2139" s="62" t="s">
        <v>3066</v>
      </c>
      <c r="C2139" s="62" t="s">
        <v>2873</v>
      </c>
      <c r="D2139" s="62" t="s">
        <v>2837</v>
      </c>
      <c r="E2139" s="63">
        <v>0</v>
      </c>
      <c r="F2139" s="62" t="s">
        <v>2838</v>
      </c>
      <c r="G2139" s="34" t="str">
        <f>IF((F2139=""),"",VLOOKUP(F2139,'Range Midpoints'!$A$2:$C$13,2))</f>
        <v>20-99</v>
      </c>
      <c r="H2139" s="34">
        <f>IF((F2139=""),"",VLOOKUP(F2139,'Range Midpoints'!$A$2:$C$13,3))</f>
        <v>60</v>
      </c>
    </row>
    <row r="2140" spans="1:8">
      <c r="A2140" s="1" t="str">
        <f t="shared" si="33"/>
        <v>48073</v>
      </c>
      <c r="B2140" s="62" t="s">
        <v>3066</v>
      </c>
      <c r="C2140" s="62" t="s">
        <v>2874</v>
      </c>
      <c r="D2140" s="62" t="s">
        <v>2837</v>
      </c>
      <c r="E2140" s="63">
        <v>0</v>
      </c>
      <c r="F2140" s="62" t="s">
        <v>2838</v>
      </c>
      <c r="G2140" s="34" t="str">
        <f>IF((F2140=""),"",VLOOKUP(F2140,'Range Midpoints'!$A$2:$C$13,2))</f>
        <v>20-99</v>
      </c>
      <c r="H2140" s="34">
        <f>IF((F2140=""),"",VLOOKUP(F2140,'Range Midpoints'!$A$2:$C$13,3))</f>
        <v>60</v>
      </c>
    </row>
    <row r="2141" spans="1:8">
      <c r="A2141" s="1" t="str">
        <f t="shared" si="33"/>
        <v>48077</v>
      </c>
      <c r="B2141" s="62" t="s">
        <v>3066</v>
      </c>
      <c r="C2141" s="62" t="s">
        <v>2876</v>
      </c>
      <c r="D2141" s="62" t="s">
        <v>2837</v>
      </c>
      <c r="E2141" s="63">
        <v>0</v>
      </c>
      <c r="F2141" s="62" t="s">
        <v>2848</v>
      </c>
      <c r="G2141" s="34" t="str">
        <f>IF((F2141=""),"",VLOOKUP(F2141,'Range Midpoints'!$A$2:$C$13,2))</f>
        <v>0-19</v>
      </c>
      <c r="H2141" s="34">
        <f>IF((F2141=""),"",VLOOKUP(F2141,'Range Midpoints'!$A$2:$C$13,3))</f>
        <v>10</v>
      </c>
    </row>
    <row r="2142" spans="1:8">
      <c r="A2142" s="1" t="str">
        <f t="shared" si="33"/>
        <v>48085</v>
      </c>
      <c r="B2142" s="62" t="s">
        <v>3066</v>
      </c>
      <c r="C2142" s="62" t="s">
        <v>2880</v>
      </c>
      <c r="D2142" s="62" t="s">
        <v>2837</v>
      </c>
      <c r="E2142" s="63">
        <v>1337</v>
      </c>
      <c r="F2142" s="62" t="s">
        <v>2841</v>
      </c>
      <c r="G2142" s="34" t="str">
        <f>IF((F2142=""),"",VLOOKUP(F2142,'Range Midpoints'!$A$2:$C$13,2))</f>
        <v/>
      </c>
      <c r="H2142" s="34" t="str">
        <f>IF((F2142=""),"",VLOOKUP(F2142,'Range Midpoints'!$A$2:$C$13,3))</f>
        <v/>
      </c>
    </row>
    <row r="2143" spans="1:8">
      <c r="A2143" s="1" t="str">
        <f t="shared" si="33"/>
        <v>48089</v>
      </c>
      <c r="B2143" s="62" t="s">
        <v>3066</v>
      </c>
      <c r="C2143" s="62" t="s">
        <v>2882</v>
      </c>
      <c r="D2143" s="62" t="s">
        <v>2837</v>
      </c>
      <c r="E2143" s="63">
        <v>0</v>
      </c>
      <c r="F2143" s="62" t="s">
        <v>2853</v>
      </c>
      <c r="G2143" s="34" t="str">
        <f>IF((F2143=""),"",VLOOKUP(F2143,'Range Midpoints'!$A$2:$C$13,2))</f>
        <v>100-249</v>
      </c>
      <c r="H2143" s="34">
        <f>IF((F2143=""),"",VLOOKUP(F2143,'Range Midpoints'!$A$2:$C$13,3))</f>
        <v>175</v>
      </c>
    </row>
    <row r="2144" spans="1:8">
      <c r="A2144" s="1" t="str">
        <f t="shared" si="33"/>
        <v>48091</v>
      </c>
      <c r="B2144" s="62" t="s">
        <v>3066</v>
      </c>
      <c r="C2144" s="62" t="s">
        <v>2883</v>
      </c>
      <c r="D2144" s="62" t="s">
        <v>2837</v>
      </c>
      <c r="E2144" s="63">
        <v>228</v>
      </c>
      <c r="F2144" s="62" t="s">
        <v>2841</v>
      </c>
      <c r="G2144" s="34" t="str">
        <f>IF((F2144=""),"",VLOOKUP(F2144,'Range Midpoints'!$A$2:$C$13,2))</f>
        <v/>
      </c>
      <c r="H2144" s="34" t="str">
        <f>IF((F2144=""),"",VLOOKUP(F2144,'Range Midpoints'!$A$2:$C$13,3))</f>
        <v/>
      </c>
    </row>
    <row r="2145" spans="1:8">
      <c r="A2145" s="1" t="str">
        <f t="shared" si="33"/>
        <v>48093</v>
      </c>
      <c r="B2145" s="62" t="s">
        <v>3066</v>
      </c>
      <c r="C2145" s="62" t="s">
        <v>2884</v>
      </c>
      <c r="D2145" s="62" t="s">
        <v>2837</v>
      </c>
      <c r="E2145" s="63">
        <v>0</v>
      </c>
      <c r="F2145" s="62" t="s">
        <v>2848</v>
      </c>
      <c r="G2145" s="34" t="str">
        <f>IF((F2145=""),"",VLOOKUP(F2145,'Range Midpoints'!$A$2:$C$13,2))</f>
        <v>0-19</v>
      </c>
      <c r="H2145" s="34">
        <f>IF((F2145=""),"",VLOOKUP(F2145,'Range Midpoints'!$A$2:$C$13,3))</f>
        <v>10</v>
      </c>
    </row>
    <row r="2146" spans="1:8">
      <c r="A2146" s="1" t="str">
        <f t="shared" si="33"/>
        <v>48097</v>
      </c>
      <c r="B2146" s="62" t="s">
        <v>3066</v>
      </c>
      <c r="C2146" s="62" t="s">
        <v>2886</v>
      </c>
      <c r="D2146" s="62" t="s">
        <v>2837</v>
      </c>
      <c r="E2146" s="63">
        <v>0</v>
      </c>
      <c r="F2146" s="62" t="s">
        <v>2848</v>
      </c>
      <c r="G2146" s="34" t="str">
        <f>IF((F2146=""),"",VLOOKUP(F2146,'Range Midpoints'!$A$2:$C$13,2))</f>
        <v>0-19</v>
      </c>
      <c r="H2146" s="34">
        <f>IF((F2146=""),"",VLOOKUP(F2146,'Range Midpoints'!$A$2:$C$13,3))</f>
        <v>10</v>
      </c>
    </row>
    <row r="2147" spans="1:8">
      <c r="A2147" s="1" t="str">
        <f t="shared" si="33"/>
        <v>48099</v>
      </c>
      <c r="B2147" s="62" t="s">
        <v>3066</v>
      </c>
      <c r="C2147" s="62" t="s">
        <v>2887</v>
      </c>
      <c r="D2147" s="62" t="s">
        <v>2837</v>
      </c>
      <c r="E2147" s="63">
        <v>66</v>
      </c>
      <c r="F2147" s="62" t="s">
        <v>2841</v>
      </c>
      <c r="G2147" s="34" t="str">
        <f>IF((F2147=""),"",VLOOKUP(F2147,'Range Midpoints'!$A$2:$C$13,2))</f>
        <v/>
      </c>
      <c r="H2147" s="34" t="str">
        <f>IF((F2147=""),"",VLOOKUP(F2147,'Range Midpoints'!$A$2:$C$13,3))</f>
        <v/>
      </c>
    </row>
    <row r="2148" spans="1:8">
      <c r="A2148" s="1" t="str">
        <f t="shared" si="33"/>
        <v>48107</v>
      </c>
      <c r="B2148" s="62" t="s">
        <v>3066</v>
      </c>
      <c r="C2148" s="62" t="s">
        <v>2891</v>
      </c>
      <c r="D2148" s="62" t="s">
        <v>2837</v>
      </c>
      <c r="E2148" s="63">
        <v>0</v>
      </c>
      <c r="F2148" s="62" t="s">
        <v>2848</v>
      </c>
      <c r="G2148" s="34" t="str">
        <f>IF((F2148=""),"",VLOOKUP(F2148,'Range Midpoints'!$A$2:$C$13,2))</f>
        <v>0-19</v>
      </c>
      <c r="H2148" s="34">
        <f>IF((F2148=""),"",VLOOKUP(F2148,'Range Midpoints'!$A$2:$C$13,3))</f>
        <v>10</v>
      </c>
    </row>
    <row r="2149" spans="1:8">
      <c r="A2149" s="1" t="str">
        <f t="shared" si="33"/>
        <v>48111</v>
      </c>
      <c r="B2149" s="62" t="s">
        <v>3066</v>
      </c>
      <c r="C2149" s="62" t="s">
        <v>2893</v>
      </c>
      <c r="D2149" s="62" t="s">
        <v>2837</v>
      </c>
      <c r="E2149" s="63">
        <v>0</v>
      </c>
      <c r="F2149" s="62" t="s">
        <v>2838</v>
      </c>
      <c r="G2149" s="34" t="str">
        <f>IF((F2149=""),"",VLOOKUP(F2149,'Range Midpoints'!$A$2:$C$13,2))</f>
        <v>20-99</v>
      </c>
      <c r="H2149" s="34">
        <f>IF((F2149=""),"",VLOOKUP(F2149,'Range Midpoints'!$A$2:$C$13,3))</f>
        <v>60</v>
      </c>
    </row>
    <row r="2150" spans="1:8">
      <c r="A2150" s="1" t="str">
        <f t="shared" si="33"/>
        <v>48113</v>
      </c>
      <c r="B2150" s="62" t="s">
        <v>3066</v>
      </c>
      <c r="C2150" s="62" t="s">
        <v>2894</v>
      </c>
      <c r="D2150" s="62" t="s">
        <v>2837</v>
      </c>
      <c r="E2150" s="63">
        <v>12221</v>
      </c>
      <c r="F2150" s="62" t="s">
        <v>2841</v>
      </c>
      <c r="G2150" s="34" t="str">
        <f>IF((F2150=""),"",VLOOKUP(F2150,'Range Midpoints'!$A$2:$C$13,2))</f>
        <v/>
      </c>
      <c r="H2150" s="34" t="str">
        <f>IF((F2150=""),"",VLOOKUP(F2150,'Range Midpoints'!$A$2:$C$13,3))</f>
        <v/>
      </c>
    </row>
    <row r="2151" spans="1:8">
      <c r="A2151" s="1" t="str">
        <f t="shared" si="33"/>
        <v>48117</v>
      </c>
      <c r="B2151" s="62" t="s">
        <v>3066</v>
      </c>
      <c r="C2151" s="62" t="s">
        <v>2896</v>
      </c>
      <c r="D2151" s="62" t="s">
        <v>2837</v>
      </c>
      <c r="E2151" s="63">
        <v>0</v>
      </c>
      <c r="F2151" s="62" t="s">
        <v>2838</v>
      </c>
      <c r="G2151" s="34" t="str">
        <f>IF((F2151=""),"",VLOOKUP(F2151,'Range Midpoints'!$A$2:$C$13,2))</f>
        <v>20-99</v>
      </c>
      <c r="H2151" s="34">
        <f>IF((F2151=""),"",VLOOKUP(F2151,'Range Midpoints'!$A$2:$C$13,3))</f>
        <v>60</v>
      </c>
    </row>
    <row r="2152" spans="1:8">
      <c r="A2152" s="1" t="str">
        <f t="shared" si="33"/>
        <v>48121</v>
      </c>
      <c r="B2152" s="62" t="s">
        <v>3066</v>
      </c>
      <c r="C2152" s="62" t="s">
        <v>2898</v>
      </c>
      <c r="D2152" s="62" t="s">
        <v>2837</v>
      </c>
      <c r="E2152" s="63">
        <v>684</v>
      </c>
      <c r="F2152" s="62" t="s">
        <v>2841</v>
      </c>
      <c r="G2152" s="34" t="str">
        <f>IF((F2152=""),"",VLOOKUP(F2152,'Range Midpoints'!$A$2:$C$13,2))</f>
        <v/>
      </c>
      <c r="H2152" s="34" t="str">
        <f>IF((F2152=""),"",VLOOKUP(F2152,'Range Midpoints'!$A$2:$C$13,3))</f>
        <v/>
      </c>
    </row>
    <row r="2153" spans="1:8">
      <c r="A2153" s="1" t="str">
        <f t="shared" si="33"/>
        <v>48123</v>
      </c>
      <c r="B2153" s="62" t="s">
        <v>3066</v>
      </c>
      <c r="C2153" s="62" t="s">
        <v>2899</v>
      </c>
      <c r="D2153" s="62" t="s">
        <v>2837</v>
      </c>
      <c r="E2153" s="63">
        <v>0</v>
      </c>
      <c r="F2153" s="62" t="s">
        <v>2838</v>
      </c>
      <c r="G2153" s="34" t="str">
        <f>IF((F2153=""),"",VLOOKUP(F2153,'Range Midpoints'!$A$2:$C$13,2))</f>
        <v>20-99</v>
      </c>
      <c r="H2153" s="34">
        <f>IF((F2153=""),"",VLOOKUP(F2153,'Range Midpoints'!$A$2:$C$13,3))</f>
        <v>60</v>
      </c>
    </row>
    <row r="2154" spans="1:8">
      <c r="A2154" s="1" t="str">
        <f t="shared" si="33"/>
        <v>48127</v>
      </c>
      <c r="B2154" s="62" t="s">
        <v>3066</v>
      </c>
      <c r="C2154" s="62" t="s">
        <v>2901</v>
      </c>
      <c r="D2154" s="62" t="s">
        <v>2837</v>
      </c>
      <c r="E2154" s="63">
        <v>0</v>
      </c>
      <c r="F2154" s="62" t="s">
        <v>2848</v>
      </c>
      <c r="G2154" s="34" t="str">
        <f>IF((F2154=""),"",VLOOKUP(F2154,'Range Midpoints'!$A$2:$C$13,2))</f>
        <v>0-19</v>
      </c>
      <c r="H2154" s="34">
        <f>IF((F2154=""),"",VLOOKUP(F2154,'Range Midpoints'!$A$2:$C$13,3))</f>
        <v>10</v>
      </c>
    </row>
    <row r="2155" spans="1:8">
      <c r="A2155" s="1" t="str">
        <f t="shared" si="33"/>
        <v>48133</v>
      </c>
      <c r="B2155" s="62" t="s">
        <v>3066</v>
      </c>
      <c r="C2155" s="62" t="s">
        <v>2904</v>
      </c>
      <c r="D2155" s="62" t="s">
        <v>2837</v>
      </c>
      <c r="E2155" s="63">
        <v>0</v>
      </c>
      <c r="F2155" s="62" t="s">
        <v>2838</v>
      </c>
      <c r="G2155" s="34" t="str">
        <f>IF((F2155=""),"",VLOOKUP(F2155,'Range Midpoints'!$A$2:$C$13,2))</f>
        <v>20-99</v>
      </c>
      <c r="H2155" s="34">
        <f>IF((F2155=""),"",VLOOKUP(F2155,'Range Midpoints'!$A$2:$C$13,3))</f>
        <v>60</v>
      </c>
    </row>
    <row r="2156" spans="1:8">
      <c r="A2156" s="1" t="str">
        <f t="shared" si="33"/>
        <v>48135</v>
      </c>
      <c r="B2156" s="62" t="s">
        <v>3066</v>
      </c>
      <c r="C2156" s="62" t="s">
        <v>2937</v>
      </c>
      <c r="D2156" s="62" t="s">
        <v>2837</v>
      </c>
      <c r="E2156" s="63">
        <v>188</v>
      </c>
      <c r="F2156" s="62" t="s">
        <v>2841</v>
      </c>
      <c r="G2156" s="34" t="str">
        <f>IF((F2156=""),"",VLOOKUP(F2156,'Range Midpoints'!$A$2:$C$13,2))</f>
        <v/>
      </c>
      <c r="H2156" s="34" t="str">
        <f>IF((F2156=""),"",VLOOKUP(F2156,'Range Midpoints'!$A$2:$C$13,3))</f>
        <v/>
      </c>
    </row>
    <row r="2157" spans="1:8">
      <c r="A2157" s="1" t="str">
        <f t="shared" si="33"/>
        <v>48139</v>
      </c>
      <c r="B2157" s="62" t="s">
        <v>3066</v>
      </c>
      <c r="C2157" s="62" t="s">
        <v>2938</v>
      </c>
      <c r="D2157" s="62" t="s">
        <v>2837</v>
      </c>
      <c r="E2157" s="63">
        <v>183</v>
      </c>
      <c r="F2157" s="62" t="s">
        <v>2841</v>
      </c>
      <c r="G2157" s="34" t="str">
        <f>IF((F2157=""),"",VLOOKUP(F2157,'Range Midpoints'!$A$2:$C$13,2))</f>
        <v/>
      </c>
      <c r="H2157" s="34" t="str">
        <f>IF((F2157=""),"",VLOOKUP(F2157,'Range Midpoints'!$A$2:$C$13,3))</f>
        <v/>
      </c>
    </row>
    <row r="2158" spans="1:8">
      <c r="A2158" s="1" t="str">
        <f t="shared" si="33"/>
        <v>48141</v>
      </c>
      <c r="B2158" s="62" t="s">
        <v>3066</v>
      </c>
      <c r="C2158" s="62" t="s">
        <v>2941</v>
      </c>
      <c r="D2158" s="62" t="s">
        <v>2837</v>
      </c>
      <c r="E2158" s="63">
        <v>1177</v>
      </c>
      <c r="F2158" s="62" t="s">
        <v>2841</v>
      </c>
      <c r="G2158" s="34" t="str">
        <f>IF((F2158=""),"",VLOOKUP(F2158,'Range Midpoints'!$A$2:$C$13,2))</f>
        <v/>
      </c>
      <c r="H2158" s="34" t="str">
        <f>IF((F2158=""),"",VLOOKUP(F2158,'Range Midpoints'!$A$2:$C$13,3))</f>
        <v/>
      </c>
    </row>
    <row r="2159" spans="1:8">
      <c r="A2159" s="1" t="str">
        <f t="shared" si="33"/>
        <v>48143</v>
      </c>
      <c r="B2159" s="62" t="s">
        <v>3066</v>
      </c>
      <c r="C2159" s="62" t="s">
        <v>2942</v>
      </c>
      <c r="D2159" s="62" t="s">
        <v>2837</v>
      </c>
      <c r="E2159" s="63">
        <v>0</v>
      </c>
      <c r="F2159" s="62" t="s">
        <v>2838</v>
      </c>
      <c r="G2159" s="34" t="str">
        <f>IF((F2159=""),"",VLOOKUP(F2159,'Range Midpoints'!$A$2:$C$13,2))</f>
        <v>20-99</v>
      </c>
      <c r="H2159" s="34">
        <f>IF((F2159=""),"",VLOOKUP(F2159,'Range Midpoints'!$A$2:$C$13,3))</f>
        <v>60</v>
      </c>
    </row>
    <row r="2160" spans="1:8">
      <c r="A2160" s="1" t="str">
        <f t="shared" si="33"/>
        <v>48145</v>
      </c>
      <c r="B2160" s="62" t="s">
        <v>3066</v>
      </c>
      <c r="C2160" s="62" t="s">
        <v>2943</v>
      </c>
      <c r="D2160" s="62" t="s">
        <v>2837</v>
      </c>
      <c r="E2160" s="63">
        <v>0</v>
      </c>
      <c r="F2160" s="62" t="s">
        <v>2848</v>
      </c>
      <c r="G2160" s="34" t="str">
        <f>IF((F2160=""),"",VLOOKUP(F2160,'Range Midpoints'!$A$2:$C$13,2))</f>
        <v>0-19</v>
      </c>
      <c r="H2160" s="34">
        <f>IF((F2160=""),"",VLOOKUP(F2160,'Range Midpoints'!$A$2:$C$13,3))</f>
        <v>10</v>
      </c>
    </row>
    <row r="2161" spans="1:8">
      <c r="A2161" s="1" t="str">
        <f t="shared" si="33"/>
        <v>48147</v>
      </c>
      <c r="B2161" s="62" t="s">
        <v>3066</v>
      </c>
      <c r="C2161" s="62" t="s">
        <v>2957</v>
      </c>
      <c r="D2161" s="62" t="s">
        <v>2837</v>
      </c>
      <c r="E2161" s="63">
        <v>39</v>
      </c>
      <c r="F2161" s="62" t="s">
        <v>2841</v>
      </c>
      <c r="G2161" s="34" t="str">
        <f>IF((F2161=""),"",VLOOKUP(F2161,'Range Midpoints'!$A$2:$C$13,2))</f>
        <v/>
      </c>
      <c r="H2161" s="34" t="str">
        <f>IF((F2161=""),"",VLOOKUP(F2161,'Range Midpoints'!$A$2:$C$13,3))</f>
        <v/>
      </c>
    </row>
    <row r="2162" spans="1:8">
      <c r="A2162" s="1" t="str">
        <f t="shared" si="33"/>
        <v>48149</v>
      </c>
      <c r="B2162" s="62" t="s">
        <v>3066</v>
      </c>
      <c r="C2162" s="62" t="s">
        <v>2944</v>
      </c>
      <c r="D2162" s="62" t="s">
        <v>2837</v>
      </c>
      <c r="E2162" s="63">
        <v>0</v>
      </c>
      <c r="F2162" s="62" t="s">
        <v>2848</v>
      </c>
      <c r="G2162" s="34" t="str">
        <f>IF((F2162=""),"",VLOOKUP(F2162,'Range Midpoints'!$A$2:$C$13,2))</f>
        <v>0-19</v>
      </c>
      <c r="H2162" s="34">
        <f>IF((F2162=""),"",VLOOKUP(F2162,'Range Midpoints'!$A$2:$C$13,3))</f>
        <v>10</v>
      </c>
    </row>
    <row r="2163" spans="1:8">
      <c r="A2163" s="1" t="str">
        <f t="shared" si="33"/>
        <v>48157</v>
      </c>
      <c r="B2163" s="62" t="s">
        <v>3066</v>
      </c>
      <c r="C2163" s="62" t="s">
        <v>2961</v>
      </c>
      <c r="D2163" s="62" t="s">
        <v>2837</v>
      </c>
      <c r="E2163" s="63">
        <v>0</v>
      </c>
      <c r="F2163" s="62" t="s">
        <v>2939</v>
      </c>
      <c r="G2163" s="34" t="str">
        <f>IF((F2163=""),"",VLOOKUP(F2163,'Range Midpoints'!$A$2:$C$13,2))</f>
        <v>500-999</v>
      </c>
      <c r="H2163" s="34">
        <f>IF((F2163=""),"",VLOOKUP(F2163,'Range Midpoints'!$A$2:$C$13,3))</f>
        <v>750</v>
      </c>
    </row>
    <row r="2164" spans="1:8">
      <c r="A2164" s="1" t="str">
        <f t="shared" si="33"/>
        <v>48161</v>
      </c>
      <c r="B2164" s="62" t="s">
        <v>3066</v>
      </c>
      <c r="C2164" s="62" t="s">
        <v>2963</v>
      </c>
      <c r="D2164" s="62" t="s">
        <v>2837</v>
      </c>
      <c r="E2164" s="63">
        <v>0</v>
      </c>
      <c r="F2164" s="62" t="s">
        <v>2848</v>
      </c>
      <c r="G2164" s="34" t="str">
        <f>IF((F2164=""),"",VLOOKUP(F2164,'Range Midpoints'!$A$2:$C$13,2))</f>
        <v>0-19</v>
      </c>
      <c r="H2164" s="34">
        <f>IF((F2164=""),"",VLOOKUP(F2164,'Range Midpoints'!$A$2:$C$13,3))</f>
        <v>10</v>
      </c>
    </row>
    <row r="2165" spans="1:8">
      <c r="A2165" s="1" t="str">
        <f t="shared" si="33"/>
        <v>48165</v>
      </c>
      <c r="B2165" s="62" t="s">
        <v>3066</v>
      </c>
      <c r="C2165" s="62" t="s">
        <v>2965</v>
      </c>
      <c r="D2165" s="62" t="s">
        <v>2837</v>
      </c>
      <c r="E2165" s="63">
        <v>6</v>
      </c>
      <c r="F2165" s="62" t="s">
        <v>2841</v>
      </c>
      <c r="G2165" s="34" t="str">
        <f>IF((F2165=""),"",VLOOKUP(F2165,'Range Midpoints'!$A$2:$C$13,2))</f>
        <v/>
      </c>
      <c r="H2165" s="34" t="str">
        <f>IF((F2165=""),"",VLOOKUP(F2165,'Range Midpoints'!$A$2:$C$13,3))</f>
        <v/>
      </c>
    </row>
    <row r="2166" spans="1:8">
      <c r="A2166" s="1" t="str">
        <f t="shared" si="33"/>
        <v>48167</v>
      </c>
      <c r="B2166" s="62" t="s">
        <v>3066</v>
      </c>
      <c r="C2166" s="62" t="s">
        <v>2966</v>
      </c>
      <c r="D2166" s="62" t="s">
        <v>2837</v>
      </c>
      <c r="E2166" s="63">
        <v>451</v>
      </c>
      <c r="F2166" s="62" t="s">
        <v>2841</v>
      </c>
      <c r="G2166" s="34" t="str">
        <f>IF((F2166=""),"",VLOOKUP(F2166,'Range Midpoints'!$A$2:$C$13,2))</f>
        <v/>
      </c>
      <c r="H2166" s="34" t="str">
        <f>IF((F2166=""),"",VLOOKUP(F2166,'Range Midpoints'!$A$2:$C$13,3))</f>
        <v/>
      </c>
    </row>
    <row r="2167" spans="1:8">
      <c r="A2167" s="1" t="str">
        <f t="shared" si="33"/>
        <v>48169</v>
      </c>
      <c r="B2167" s="62" t="s">
        <v>3066</v>
      </c>
      <c r="C2167" s="62" t="s">
        <v>3028</v>
      </c>
      <c r="D2167" s="62" t="s">
        <v>2837</v>
      </c>
      <c r="E2167" s="63">
        <v>0</v>
      </c>
      <c r="F2167" s="62" t="s">
        <v>2848</v>
      </c>
      <c r="G2167" s="34" t="str">
        <f>IF((F2167=""),"",VLOOKUP(F2167,'Range Midpoints'!$A$2:$C$13,2))</f>
        <v>0-19</v>
      </c>
      <c r="H2167" s="34">
        <f>IF((F2167=""),"",VLOOKUP(F2167,'Range Midpoints'!$A$2:$C$13,3))</f>
        <v>10</v>
      </c>
    </row>
    <row r="2168" spans="1:8">
      <c r="A2168" s="1" t="str">
        <f t="shared" si="33"/>
        <v>48171</v>
      </c>
      <c r="B2168" s="62" t="s">
        <v>3066</v>
      </c>
      <c r="C2168" s="62" t="s">
        <v>2967</v>
      </c>
      <c r="D2168" s="62" t="s">
        <v>2837</v>
      </c>
      <c r="E2168" s="63">
        <v>0</v>
      </c>
      <c r="F2168" s="62" t="s">
        <v>2848</v>
      </c>
      <c r="G2168" s="34" t="str">
        <f>IF((F2168=""),"",VLOOKUP(F2168,'Range Midpoints'!$A$2:$C$13,2))</f>
        <v>0-19</v>
      </c>
      <c r="H2168" s="34">
        <f>IF((F2168=""),"",VLOOKUP(F2168,'Range Midpoints'!$A$2:$C$13,3))</f>
        <v>10</v>
      </c>
    </row>
    <row r="2169" spans="1:8">
      <c r="A2169" s="1" t="str">
        <f t="shared" si="33"/>
        <v>48177</v>
      </c>
      <c r="B2169" s="62" t="s">
        <v>3066</v>
      </c>
      <c r="C2169" s="62" t="s">
        <v>2970</v>
      </c>
      <c r="D2169" s="62" t="s">
        <v>2837</v>
      </c>
      <c r="E2169" s="63">
        <v>0</v>
      </c>
      <c r="F2169" s="62" t="s">
        <v>2848</v>
      </c>
      <c r="G2169" s="34" t="str">
        <f>IF((F2169=""),"",VLOOKUP(F2169,'Range Midpoints'!$A$2:$C$13,2))</f>
        <v>0-19</v>
      </c>
      <c r="H2169" s="34">
        <f>IF((F2169=""),"",VLOOKUP(F2169,'Range Midpoints'!$A$2:$C$13,3))</f>
        <v>10</v>
      </c>
    </row>
    <row r="2170" spans="1:8">
      <c r="A2170" s="1" t="str">
        <f t="shared" si="33"/>
        <v>48179</v>
      </c>
      <c r="B2170" s="62" t="s">
        <v>3066</v>
      </c>
      <c r="C2170" s="62" t="s">
        <v>2971</v>
      </c>
      <c r="D2170" s="62" t="s">
        <v>2837</v>
      </c>
      <c r="E2170" s="63">
        <v>0</v>
      </c>
      <c r="F2170" s="62" t="s">
        <v>2838</v>
      </c>
      <c r="G2170" s="34" t="str">
        <f>IF((F2170=""),"",VLOOKUP(F2170,'Range Midpoints'!$A$2:$C$13,2))</f>
        <v>20-99</v>
      </c>
      <c r="H2170" s="34">
        <f>IF((F2170=""),"",VLOOKUP(F2170,'Range Midpoints'!$A$2:$C$13,3))</f>
        <v>60</v>
      </c>
    </row>
    <row r="2171" spans="1:8">
      <c r="A2171" s="1" t="str">
        <f t="shared" si="33"/>
        <v>48181</v>
      </c>
      <c r="B2171" s="62" t="s">
        <v>3066</v>
      </c>
      <c r="C2171" s="62" t="s">
        <v>2972</v>
      </c>
      <c r="D2171" s="62" t="s">
        <v>2837</v>
      </c>
      <c r="E2171" s="63">
        <v>309</v>
      </c>
      <c r="F2171" s="62" t="s">
        <v>2841</v>
      </c>
      <c r="G2171" s="34" t="str">
        <f>IF((F2171=""),"",VLOOKUP(F2171,'Range Midpoints'!$A$2:$C$13,2))</f>
        <v/>
      </c>
      <c r="H2171" s="34" t="str">
        <f>IF((F2171=""),"",VLOOKUP(F2171,'Range Midpoints'!$A$2:$C$13,3))</f>
        <v/>
      </c>
    </row>
    <row r="2172" spans="1:8">
      <c r="A2172" s="1" t="str">
        <f t="shared" si="33"/>
        <v>48183</v>
      </c>
      <c r="B2172" s="62" t="s">
        <v>3066</v>
      </c>
      <c r="C2172" s="62" t="s">
        <v>3025</v>
      </c>
      <c r="D2172" s="62" t="s">
        <v>2837</v>
      </c>
      <c r="E2172" s="63">
        <v>0</v>
      </c>
      <c r="F2172" s="62" t="s">
        <v>2853</v>
      </c>
      <c r="G2172" s="34" t="str">
        <f>IF((F2172=""),"",VLOOKUP(F2172,'Range Midpoints'!$A$2:$C$13,2))</f>
        <v>100-249</v>
      </c>
      <c r="H2172" s="34">
        <f>IF((F2172=""),"",VLOOKUP(F2172,'Range Midpoints'!$A$2:$C$13,3))</f>
        <v>175</v>
      </c>
    </row>
    <row r="2173" spans="1:8">
      <c r="A2173" s="1" t="str">
        <f t="shared" si="33"/>
        <v>48185</v>
      </c>
      <c r="B2173" s="62" t="s">
        <v>3066</v>
      </c>
      <c r="C2173" s="62" t="s">
        <v>2921</v>
      </c>
      <c r="D2173" s="62" t="s">
        <v>2837</v>
      </c>
      <c r="E2173" s="63">
        <v>0</v>
      </c>
      <c r="F2173" s="62" t="s">
        <v>2838</v>
      </c>
      <c r="G2173" s="34" t="str">
        <f>IF((F2173=""),"",VLOOKUP(F2173,'Range Midpoints'!$A$2:$C$13,2))</f>
        <v>20-99</v>
      </c>
      <c r="H2173" s="34">
        <f>IF((F2173=""),"",VLOOKUP(F2173,'Range Midpoints'!$A$2:$C$13,3))</f>
        <v>60</v>
      </c>
    </row>
    <row r="2174" spans="1:8">
      <c r="A2174" s="1" t="str">
        <f t="shared" si="33"/>
        <v>48187</v>
      </c>
      <c r="B2174" s="62" t="s">
        <v>3066</v>
      </c>
      <c r="C2174" s="62" t="s">
        <v>2973</v>
      </c>
      <c r="D2174" s="62" t="s">
        <v>2837</v>
      </c>
      <c r="E2174" s="63">
        <v>370</v>
      </c>
      <c r="F2174" s="62" t="s">
        <v>2841</v>
      </c>
      <c r="G2174" s="34" t="str">
        <f>IF((F2174=""),"",VLOOKUP(F2174,'Range Midpoints'!$A$2:$C$13,2))</f>
        <v/>
      </c>
      <c r="H2174" s="34" t="str">
        <f>IF((F2174=""),"",VLOOKUP(F2174,'Range Midpoints'!$A$2:$C$13,3))</f>
        <v/>
      </c>
    </row>
    <row r="2175" spans="1:8">
      <c r="A2175" s="1" t="str">
        <f t="shared" si="33"/>
        <v>48189</v>
      </c>
      <c r="B2175" s="62" t="s">
        <v>3066</v>
      </c>
      <c r="C2175" s="62" t="s">
        <v>2974</v>
      </c>
      <c r="D2175" s="62" t="s">
        <v>2837</v>
      </c>
      <c r="E2175" s="63">
        <v>48</v>
      </c>
      <c r="F2175" s="62" t="s">
        <v>2841</v>
      </c>
      <c r="G2175" s="34" t="str">
        <f>IF((F2175=""),"",VLOOKUP(F2175,'Range Midpoints'!$A$2:$C$13,2))</f>
        <v/>
      </c>
      <c r="H2175" s="34" t="str">
        <f>IF((F2175=""),"",VLOOKUP(F2175,'Range Midpoints'!$A$2:$C$13,3))</f>
        <v/>
      </c>
    </row>
    <row r="2176" spans="1:8">
      <c r="A2176" s="1" t="str">
        <f t="shared" si="33"/>
        <v>48193</v>
      </c>
      <c r="B2176" s="62" t="s">
        <v>3066</v>
      </c>
      <c r="C2176" s="62" t="s">
        <v>2976</v>
      </c>
      <c r="D2176" s="62" t="s">
        <v>2837</v>
      </c>
      <c r="E2176" s="63">
        <v>0</v>
      </c>
      <c r="F2176" s="62" t="s">
        <v>2848</v>
      </c>
      <c r="G2176" s="34" t="str">
        <f>IF((F2176=""),"",VLOOKUP(F2176,'Range Midpoints'!$A$2:$C$13,2))</f>
        <v>0-19</v>
      </c>
      <c r="H2176" s="34">
        <f>IF((F2176=""),"",VLOOKUP(F2176,'Range Midpoints'!$A$2:$C$13,3))</f>
        <v>10</v>
      </c>
    </row>
    <row r="2177" spans="1:8">
      <c r="A2177" s="1" t="str">
        <f t="shared" si="33"/>
        <v>48199</v>
      </c>
      <c r="B2177" s="62" t="s">
        <v>3066</v>
      </c>
      <c r="C2177" s="62" t="s">
        <v>2979</v>
      </c>
      <c r="D2177" s="62" t="s">
        <v>2837</v>
      </c>
      <c r="E2177" s="63">
        <v>56</v>
      </c>
      <c r="F2177" s="62" t="s">
        <v>2841</v>
      </c>
      <c r="G2177" s="34" t="str">
        <f>IF((F2177=""),"",VLOOKUP(F2177,'Range Midpoints'!$A$2:$C$13,2))</f>
        <v/>
      </c>
      <c r="H2177" s="34" t="str">
        <f>IF((F2177=""),"",VLOOKUP(F2177,'Range Midpoints'!$A$2:$C$13,3))</f>
        <v/>
      </c>
    </row>
    <row r="2178" spans="1:8">
      <c r="A2178" s="1" t="str">
        <f t="shared" si="33"/>
        <v>48201</v>
      </c>
      <c r="B2178" s="62" t="s">
        <v>3066</v>
      </c>
      <c r="C2178" s="62" t="s">
        <v>2923</v>
      </c>
      <c r="D2178" s="62" t="s">
        <v>2837</v>
      </c>
      <c r="E2178" s="63">
        <v>15473</v>
      </c>
      <c r="F2178" s="62" t="s">
        <v>2841</v>
      </c>
      <c r="G2178" s="34" t="str">
        <f>IF((F2178=""),"",VLOOKUP(F2178,'Range Midpoints'!$A$2:$C$13,2))</f>
        <v/>
      </c>
      <c r="H2178" s="34" t="str">
        <f>IF((F2178=""),"",VLOOKUP(F2178,'Range Midpoints'!$A$2:$C$13,3))</f>
        <v/>
      </c>
    </row>
    <row r="2179" spans="1:8">
      <c r="A2179" s="1" t="str">
        <f t="shared" si="33"/>
        <v>48203</v>
      </c>
      <c r="B2179" s="62" t="s">
        <v>3066</v>
      </c>
      <c r="C2179" s="62" t="s">
        <v>3026</v>
      </c>
      <c r="D2179" s="62" t="s">
        <v>2837</v>
      </c>
      <c r="E2179" s="63">
        <v>132</v>
      </c>
      <c r="F2179" s="62" t="s">
        <v>2841</v>
      </c>
      <c r="G2179" s="34" t="str">
        <f>IF((F2179=""),"",VLOOKUP(F2179,'Range Midpoints'!$A$2:$C$13,2))</f>
        <v/>
      </c>
      <c r="H2179" s="34" t="str">
        <f>IF((F2179=""),"",VLOOKUP(F2179,'Range Midpoints'!$A$2:$C$13,3))</f>
        <v/>
      </c>
    </row>
    <row r="2180" spans="1:8">
      <c r="A2180" s="1" t="str">
        <f t="shared" ref="A2180:A2243" si="34">B2180&amp;C2180</f>
        <v>48205</v>
      </c>
      <c r="B2180" s="62" t="s">
        <v>3066</v>
      </c>
      <c r="C2180" s="62" t="s">
        <v>2980</v>
      </c>
      <c r="D2180" s="62" t="s">
        <v>2837</v>
      </c>
      <c r="E2180" s="63">
        <v>0</v>
      </c>
      <c r="F2180" s="62" t="s">
        <v>2838</v>
      </c>
      <c r="G2180" s="34" t="str">
        <f>IF((F2180=""),"",VLOOKUP(F2180,'Range Midpoints'!$A$2:$C$13,2))</f>
        <v>20-99</v>
      </c>
      <c r="H2180" s="34">
        <f>IF((F2180=""),"",VLOOKUP(F2180,'Range Midpoints'!$A$2:$C$13,3))</f>
        <v>60</v>
      </c>
    </row>
    <row r="2181" spans="1:8">
      <c r="A2181" s="1" t="str">
        <f t="shared" si="34"/>
        <v>48209</v>
      </c>
      <c r="B2181" s="62" t="s">
        <v>3066</v>
      </c>
      <c r="C2181" s="62" t="s">
        <v>3033</v>
      </c>
      <c r="D2181" s="62" t="s">
        <v>2837</v>
      </c>
      <c r="E2181" s="63">
        <v>238</v>
      </c>
      <c r="F2181" s="62" t="s">
        <v>2841</v>
      </c>
      <c r="G2181" s="34" t="str">
        <f>IF((F2181=""),"",VLOOKUP(F2181,'Range Midpoints'!$A$2:$C$13,2))</f>
        <v/>
      </c>
      <c r="H2181" s="34" t="str">
        <f>IF((F2181=""),"",VLOOKUP(F2181,'Range Midpoints'!$A$2:$C$13,3))</f>
        <v/>
      </c>
    </row>
    <row r="2182" spans="1:8">
      <c r="A2182" s="1" t="str">
        <f t="shared" si="34"/>
        <v>48213</v>
      </c>
      <c r="B2182" s="62" t="s">
        <v>3066</v>
      </c>
      <c r="C2182" s="62" t="s">
        <v>2983</v>
      </c>
      <c r="D2182" s="62" t="s">
        <v>2837</v>
      </c>
      <c r="E2182" s="63">
        <v>63</v>
      </c>
      <c r="F2182" s="62" t="s">
        <v>2841</v>
      </c>
      <c r="G2182" s="34" t="str">
        <f>IF((F2182=""),"",VLOOKUP(F2182,'Range Midpoints'!$A$2:$C$13,2))</f>
        <v/>
      </c>
      <c r="H2182" s="34" t="str">
        <f>IF((F2182=""),"",VLOOKUP(F2182,'Range Midpoints'!$A$2:$C$13,3))</f>
        <v/>
      </c>
    </row>
    <row r="2183" spans="1:8">
      <c r="A2183" s="1" t="str">
        <f t="shared" si="34"/>
        <v>48215</v>
      </c>
      <c r="B2183" s="62" t="s">
        <v>3066</v>
      </c>
      <c r="C2183" s="62" t="s">
        <v>2984</v>
      </c>
      <c r="D2183" s="62" t="s">
        <v>2837</v>
      </c>
      <c r="E2183" s="63">
        <v>486</v>
      </c>
      <c r="F2183" s="62" t="s">
        <v>2841</v>
      </c>
      <c r="G2183" s="34" t="str">
        <f>IF((F2183=""),"",VLOOKUP(F2183,'Range Midpoints'!$A$2:$C$13,2))</f>
        <v/>
      </c>
      <c r="H2183" s="34" t="str">
        <f>IF((F2183=""),"",VLOOKUP(F2183,'Range Midpoints'!$A$2:$C$13,3))</f>
        <v/>
      </c>
    </row>
    <row r="2184" spans="1:8">
      <c r="A2184" s="1" t="str">
        <f t="shared" si="34"/>
        <v>48217</v>
      </c>
      <c r="B2184" s="62" t="s">
        <v>3066</v>
      </c>
      <c r="C2184" s="62" t="s">
        <v>2985</v>
      </c>
      <c r="D2184" s="62" t="s">
        <v>2837</v>
      </c>
      <c r="E2184" s="63">
        <v>39</v>
      </c>
      <c r="F2184" s="62" t="s">
        <v>2841</v>
      </c>
      <c r="G2184" s="34" t="str">
        <f>IF((F2184=""),"",VLOOKUP(F2184,'Range Midpoints'!$A$2:$C$13,2))</f>
        <v/>
      </c>
      <c r="H2184" s="34" t="str">
        <f>IF((F2184=""),"",VLOOKUP(F2184,'Range Midpoints'!$A$2:$C$13,3))</f>
        <v/>
      </c>
    </row>
    <row r="2185" spans="1:8">
      <c r="A2185" s="1" t="str">
        <f t="shared" si="34"/>
        <v>48219</v>
      </c>
      <c r="B2185" s="62" t="s">
        <v>3066</v>
      </c>
      <c r="C2185" s="62" t="s">
        <v>2986</v>
      </c>
      <c r="D2185" s="62" t="s">
        <v>2837</v>
      </c>
      <c r="E2185" s="63">
        <v>0</v>
      </c>
      <c r="F2185" s="62" t="s">
        <v>2848</v>
      </c>
      <c r="G2185" s="34" t="str">
        <f>IF((F2185=""),"",VLOOKUP(F2185,'Range Midpoints'!$A$2:$C$13,2))</f>
        <v>0-19</v>
      </c>
      <c r="H2185" s="34">
        <f>IF((F2185=""),"",VLOOKUP(F2185,'Range Midpoints'!$A$2:$C$13,3))</f>
        <v>10</v>
      </c>
    </row>
    <row r="2186" spans="1:8">
      <c r="A2186" s="1" t="str">
        <f t="shared" si="34"/>
        <v>48221</v>
      </c>
      <c r="B2186" s="62" t="s">
        <v>3066</v>
      </c>
      <c r="C2186" s="62" t="s">
        <v>3035</v>
      </c>
      <c r="D2186" s="62" t="s">
        <v>2837</v>
      </c>
      <c r="E2186" s="63">
        <v>0</v>
      </c>
      <c r="F2186" s="62" t="s">
        <v>2848</v>
      </c>
      <c r="G2186" s="34" t="str">
        <f>IF((F2186=""),"",VLOOKUP(F2186,'Range Midpoints'!$A$2:$C$13,2))</f>
        <v>0-19</v>
      </c>
      <c r="H2186" s="34">
        <f>IF((F2186=""),"",VLOOKUP(F2186,'Range Midpoints'!$A$2:$C$13,3))</f>
        <v>10</v>
      </c>
    </row>
    <row r="2187" spans="1:8">
      <c r="A2187" s="1" t="str">
        <f t="shared" si="34"/>
        <v>48223</v>
      </c>
      <c r="B2187" s="62" t="s">
        <v>3066</v>
      </c>
      <c r="C2187" s="62" t="s">
        <v>2987</v>
      </c>
      <c r="D2187" s="62" t="s">
        <v>2837</v>
      </c>
      <c r="E2187" s="63">
        <v>0</v>
      </c>
      <c r="F2187" s="62" t="s">
        <v>2838</v>
      </c>
      <c r="G2187" s="34" t="str">
        <f>IF((F2187=""),"",VLOOKUP(F2187,'Range Midpoints'!$A$2:$C$13,2))</f>
        <v>20-99</v>
      </c>
      <c r="H2187" s="34">
        <f>IF((F2187=""),"",VLOOKUP(F2187,'Range Midpoints'!$A$2:$C$13,3))</f>
        <v>60</v>
      </c>
    </row>
    <row r="2188" spans="1:8">
      <c r="A2188" s="1" t="str">
        <f t="shared" si="34"/>
        <v>48225</v>
      </c>
      <c r="B2188" s="62" t="s">
        <v>3066</v>
      </c>
      <c r="C2188" s="62" t="s">
        <v>2988</v>
      </c>
      <c r="D2188" s="62" t="s">
        <v>2837</v>
      </c>
      <c r="E2188" s="63">
        <v>0</v>
      </c>
      <c r="F2188" s="62" t="s">
        <v>2848</v>
      </c>
      <c r="G2188" s="34" t="str">
        <f>IF((F2188=""),"",VLOOKUP(F2188,'Range Midpoints'!$A$2:$C$13,2))</f>
        <v>0-19</v>
      </c>
      <c r="H2188" s="34">
        <f>IF((F2188=""),"",VLOOKUP(F2188,'Range Midpoints'!$A$2:$C$13,3))</f>
        <v>10</v>
      </c>
    </row>
    <row r="2189" spans="1:8">
      <c r="A2189" s="1" t="str">
        <f t="shared" si="34"/>
        <v>48227</v>
      </c>
      <c r="B2189" s="62" t="s">
        <v>3066</v>
      </c>
      <c r="C2189" s="62" t="s">
        <v>2989</v>
      </c>
      <c r="D2189" s="62" t="s">
        <v>2837</v>
      </c>
      <c r="E2189" s="63">
        <v>0</v>
      </c>
      <c r="F2189" s="62" t="s">
        <v>2838</v>
      </c>
      <c r="G2189" s="34" t="str">
        <f>IF((F2189=""),"",VLOOKUP(F2189,'Range Midpoints'!$A$2:$C$13,2))</f>
        <v>20-99</v>
      </c>
      <c r="H2189" s="34">
        <f>IF((F2189=""),"",VLOOKUP(F2189,'Range Midpoints'!$A$2:$C$13,3))</f>
        <v>60</v>
      </c>
    </row>
    <row r="2190" spans="1:8">
      <c r="A2190" s="1" t="str">
        <f t="shared" si="34"/>
        <v>48231</v>
      </c>
      <c r="B2190" s="62" t="s">
        <v>3066</v>
      </c>
      <c r="C2190" s="62" t="s">
        <v>2991</v>
      </c>
      <c r="D2190" s="62" t="s">
        <v>2837</v>
      </c>
      <c r="E2190" s="63">
        <v>122</v>
      </c>
      <c r="F2190" s="62" t="s">
        <v>2841</v>
      </c>
      <c r="G2190" s="34" t="str">
        <f>IF((F2190=""),"",VLOOKUP(F2190,'Range Midpoints'!$A$2:$C$13,2))</f>
        <v/>
      </c>
      <c r="H2190" s="34" t="str">
        <f>IF((F2190=""),"",VLOOKUP(F2190,'Range Midpoints'!$A$2:$C$13,3))</f>
        <v/>
      </c>
    </row>
    <row r="2191" spans="1:8">
      <c r="A2191" s="1" t="str">
        <f t="shared" si="34"/>
        <v>48237</v>
      </c>
      <c r="B2191" s="62" t="s">
        <v>3066</v>
      </c>
      <c r="C2191" s="62" t="s">
        <v>2994</v>
      </c>
      <c r="D2191" s="62" t="s">
        <v>2837</v>
      </c>
      <c r="E2191" s="63">
        <v>0</v>
      </c>
      <c r="F2191" s="62" t="s">
        <v>2838</v>
      </c>
      <c r="G2191" s="34" t="str">
        <f>IF((F2191=""),"",VLOOKUP(F2191,'Range Midpoints'!$A$2:$C$13,2))</f>
        <v>20-99</v>
      </c>
      <c r="H2191" s="34">
        <f>IF((F2191=""),"",VLOOKUP(F2191,'Range Midpoints'!$A$2:$C$13,3))</f>
        <v>60</v>
      </c>
    </row>
    <row r="2192" spans="1:8">
      <c r="A2192" s="1" t="str">
        <f t="shared" si="34"/>
        <v>48239</v>
      </c>
      <c r="B2192" s="62" t="s">
        <v>3066</v>
      </c>
      <c r="C2192" s="62" t="s">
        <v>3036</v>
      </c>
      <c r="D2192" s="62" t="s">
        <v>2837</v>
      </c>
      <c r="E2192" s="63">
        <v>0</v>
      </c>
      <c r="F2192" s="62" t="s">
        <v>2838</v>
      </c>
      <c r="G2192" s="34" t="str">
        <f>IF((F2192=""),"",VLOOKUP(F2192,'Range Midpoints'!$A$2:$C$13,2))</f>
        <v>20-99</v>
      </c>
      <c r="H2192" s="34">
        <f>IF((F2192=""),"",VLOOKUP(F2192,'Range Midpoints'!$A$2:$C$13,3))</f>
        <v>60</v>
      </c>
    </row>
    <row r="2193" spans="1:8">
      <c r="A2193" s="1" t="str">
        <f t="shared" si="34"/>
        <v>48241</v>
      </c>
      <c r="B2193" s="62" t="s">
        <v>3066</v>
      </c>
      <c r="C2193" s="62" t="s">
        <v>2995</v>
      </c>
      <c r="D2193" s="62" t="s">
        <v>2837</v>
      </c>
      <c r="E2193" s="63">
        <v>0</v>
      </c>
      <c r="F2193" s="62" t="s">
        <v>2848</v>
      </c>
      <c r="G2193" s="34" t="str">
        <f>IF((F2193=""),"",VLOOKUP(F2193,'Range Midpoints'!$A$2:$C$13,2))</f>
        <v>0-19</v>
      </c>
      <c r="H2193" s="34">
        <f>IF((F2193=""),"",VLOOKUP(F2193,'Range Midpoints'!$A$2:$C$13,3))</f>
        <v>10</v>
      </c>
    </row>
    <row r="2194" spans="1:8">
      <c r="A2194" s="1" t="str">
        <f t="shared" si="34"/>
        <v>48245</v>
      </c>
      <c r="B2194" s="62" t="s">
        <v>3066</v>
      </c>
      <c r="C2194" s="62" t="s">
        <v>2996</v>
      </c>
      <c r="D2194" s="62" t="s">
        <v>2837</v>
      </c>
      <c r="E2194" s="63">
        <v>336</v>
      </c>
      <c r="F2194" s="62" t="s">
        <v>2841</v>
      </c>
      <c r="G2194" s="34" t="str">
        <f>IF((F2194=""),"",VLOOKUP(F2194,'Range Midpoints'!$A$2:$C$13,2))</f>
        <v/>
      </c>
      <c r="H2194" s="34" t="str">
        <f>IF((F2194=""),"",VLOOKUP(F2194,'Range Midpoints'!$A$2:$C$13,3))</f>
        <v/>
      </c>
    </row>
    <row r="2195" spans="1:8">
      <c r="A2195" s="1" t="str">
        <f t="shared" si="34"/>
        <v>48251</v>
      </c>
      <c r="B2195" s="62" t="s">
        <v>3066</v>
      </c>
      <c r="C2195" s="62" t="s">
        <v>2998</v>
      </c>
      <c r="D2195" s="62" t="s">
        <v>2837</v>
      </c>
      <c r="E2195" s="63">
        <v>282</v>
      </c>
      <c r="F2195" s="62" t="s">
        <v>2841</v>
      </c>
      <c r="G2195" s="34" t="str">
        <f>IF((F2195=""),"",VLOOKUP(F2195,'Range Midpoints'!$A$2:$C$13,2))</f>
        <v/>
      </c>
      <c r="H2195" s="34" t="str">
        <f>IF((F2195=""),"",VLOOKUP(F2195,'Range Midpoints'!$A$2:$C$13,3))</f>
        <v/>
      </c>
    </row>
    <row r="2196" spans="1:8">
      <c r="A2196" s="1" t="str">
        <f t="shared" si="34"/>
        <v>48253</v>
      </c>
      <c r="B2196" s="62" t="s">
        <v>3066</v>
      </c>
      <c r="C2196" s="62" t="s">
        <v>3068</v>
      </c>
      <c r="D2196" s="62" t="s">
        <v>2837</v>
      </c>
      <c r="E2196" s="63">
        <v>0</v>
      </c>
      <c r="F2196" s="62" t="s">
        <v>2838</v>
      </c>
      <c r="G2196" s="34" t="str">
        <f>IF((F2196=""),"",VLOOKUP(F2196,'Range Midpoints'!$A$2:$C$13,2))</f>
        <v>20-99</v>
      </c>
      <c r="H2196" s="34">
        <f>IF((F2196=""),"",VLOOKUP(F2196,'Range Midpoints'!$A$2:$C$13,3))</f>
        <v>60</v>
      </c>
    </row>
    <row r="2197" spans="1:8">
      <c r="A2197" s="1" t="str">
        <f t="shared" si="34"/>
        <v>48255</v>
      </c>
      <c r="B2197" s="62" t="s">
        <v>3066</v>
      </c>
      <c r="C2197" s="62" t="s">
        <v>2999</v>
      </c>
      <c r="D2197" s="62" t="s">
        <v>2837</v>
      </c>
      <c r="E2197" s="63">
        <v>0</v>
      </c>
      <c r="F2197" s="62" t="s">
        <v>2848</v>
      </c>
      <c r="G2197" s="34" t="str">
        <f>IF((F2197=""),"",VLOOKUP(F2197,'Range Midpoints'!$A$2:$C$13,2))</f>
        <v>0-19</v>
      </c>
      <c r="H2197" s="34">
        <f>IF((F2197=""),"",VLOOKUP(F2197,'Range Midpoints'!$A$2:$C$13,3))</f>
        <v>10</v>
      </c>
    </row>
    <row r="2198" spans="1:8">
      <c r="A2198" s="1" t="str">
        <f t="shared" si="34"/>
        <v>48257</v>
      </c>
      <c r="B2198" s="62" t="s">
        <v>3066</v>
      </c>
      <c r="C2198" s="62" t="s">
        <v>3000</v>
      </c>
      <c r="D2198" s="62" t="s">
        <v>2837</v>
      </c>
      <c r="E2198" s="63">
        <v>73</v>
      </c>
      <c r="F2198" s="62" t="s">
        <v>2841</v>
      </c>
      <c r="G2198" s="34" t="str">
        <f>IF((F2198=""),"",VLOOKUP(F2198,'Range Midpoints'!$A$2:$C$13,2))</f>
        <v/>
      </c>
      <c r="H2198" s="34" t="str">
        <f>IF((F2198=""),"",VLOOKUP(F2198,'Range Midpoints'!$A$2:$C$13,3))</f>
        <v/>
      </c>
    </row>
    <row r="2199" spans="1:8">
      <c r="A2199" s="1" t="str">
        <f t="shared" si="34"/>
        <v>48259</v>
      </c>
      <c r="B2199" s="62" t="s">
        <v>3066</v>
      </c>
      <c r="C2199" s="62" t="s">
        <v>3069</v>
      </c>
      <c r="D2199" s="62" t="s">
        <v>2837</v>
      </c>
      <c r="E2199" s="63">
        <v>156</v>
      </c>
      <c r="F2199" s="62" t="s">
        <v>2841</v>
      </c>
      <c r="G2199" s="34" t="str">
        <f>IF((F2199=""),"",VLOOKUP(F2199,'Range Midpoints'!$A$2:$C$13,2))</f>
        <v/>
      </c>
      <c r="H2199" s="34" t="str">
        <f>IF((F2199=""),"",VLOOKUP(F2199,'Range Midpoints'!$A$2:$C$13,3))</f>
        <v/>
      </c>
    </row>
    <row r="2200" spans="1:8">
      <c r="A2200" s="1" t="str">
        <f t="shared" si="34"/>
        <v>48265</v>
      </c>
      <c r="B2200" s="62" t="s">
        <v>3066</v>
      </c>
      <c r="C2200" s="62" t="s">
        <v>3070</v>
      </c>
      <c r="D2200" s="62" t="s">
        <v>2837</v>
      </c>
      <c r="E2200" s="63">
        <v>98</v>
      </c>
      <c r="F2200" s="62" t="s">
        <v>2841</v>
      </c>
      <c r="G2200" s="34" t="str">
        <f>IF((F2200=""),"",VLOOKUP(F2200,'Range Midpoints'!$A$2:$C$13,2))</f>
        <v/>
      </c>
      <c r="H2200" s="34" t="str">
        <f>IF((F2200=""),"",VLOOKUP(F2200,'Range Midpoints'!$A$2:$C$13,3))</f>
        <v/>
      </c>
    </row>
    <row r="2201" spans="1:8">
      <c r="A2201" s="1" t="str">
        <f t="shared" si="34"/>
        <v>48267</v>
      </c>
      <c r="B2201" s="62" t="s">
        <v>3066</v>
      </c>
      <c r="C2201" s="62" t="s">
        <v>3001</v>
      </c>
      <c r="D2201" s="62" t="s">
        <v>2837</v>
      </c>
      <c r="E2201" s="63">
        <v>0</v>
      </c>
      <c r="F2201" s="62" t="s">
        <v>2848</v>
      </c>
      <c r="G2201" s="34" t="str">
        <f>IF((F2201=""),"",VLOOKUP(F2201,'Range Midpoints'!$A$2:$C$13,2))</f>
        <v>0-19</v>
      </c>
      <c r="H2201" s="34">
        <f>IF((F2201=""),"",VLOOKUP(F2201,'Range Midpoints'!$A$2:$C$13,3))</f>
        <v>10</v>
      </c>
    </row>
    <row r="2202" spans="1:8">
      <c r="A2202" s="1" t="str">
        <f t="shared" si="34"/>
        <v>48271</v>
      </c>
      <c r="B2202" s="62" t="s">
        <v>3066</v>
      </c>
      <c r="C2202" s="62" t="s">
        <v>3002</v>
      </c>
      <c r="D2202" s="62" t="s">
        <v>2837</v>
      </c>
      <c r="E2202" s="63">
        <v>0</v>
      </c>
      <c r="F2202" s="62" t="s">
        <v>2848</v>
      </c>
      <c r="G2202" s="34" t="str">
        <f>IF((F2202=""),"",VLOOKUP(F2202,'Range Midpoints'!$A$2:$C$13,2))</f>
        <v>0-19</v>
      </c>
      <c r="H2202" s="34">
        <f>IF((F2202=""),"",VLOOKUP(F2202,'Range Midpoints'!$A$2:$C$13,3))</f>
        <v>10</v>
      </c>
    </row>
    <row r="2203" spans="1:8">
      <c r="A2203" s="1" t="str">
        <f t="shared" si="34"/>
        <v>48273</v>
      </c>
      <c r="B2203" s="62" t="s">
        <v>3066</v>
      </c>
      <c r="C2203" s="62" t="s">
        <v>3003</v>
      </c>
      <c r="D2203" s="62" t="s">
        <v>2837</v>
      </c>
      <c r="E2203" s="63">
        <v>73</v>
      </c>
      <c r="F2203" s="62" t="s">
        <v>2841</v>
      </c>
      <c r="G2203" s="34" t="str">
        <f>IF((F2203=""),"",VLOOKUP(F2203,'Range Midpoints'!$A$2:$C$13,2))</f>
        <v/>
      </c>
      <c r="H2203" s="34" t="str">
        <f>IF((F2203=""),"",VLOOKUP(F2203,'Range Midpoints'!$A$2:$C$13,3))</f>
        <v/>
      </c>
    </row>
    <row r="2204" spans="1:8">
      <c r="A2204" s="1" t="str">
        <f t="shared" si="34"/>
        <v>48275</v>
      </c>
      <c r="B2204" s="62" t="s">
        <v>3066</v>
      </c>
      <c r="C2204" s="62" t="s">
        <v>3004</v>
      </c>
      <c r="D2204" s="62" t="s">
        <v>2837</v>
      </c>
      <c r="E2204" s="63">
        <v>0</v>
      </c>
      <c r="F2204" s="62" t="s">
        <v>2848</v>
      </c>
      <c r="G2204" s="34" t="str">
        <f>IF((F2204=""),"",VLOOKUP(F2204,'Range Midpoints'!$A$2:$C$13,2))</f>
        <v>0-19</v>
      </c>
      <c r="H2204" s="34">
        <f>IF((F2204=""),"",VLOOKUP(F2204,'Range Midpoints'!$A$2:$C$13,3))</f>
        <v>10</v>
      </c>
    </row>
    <row r="2205" spans="1:8">
      <c r="A2205" s="1" t="str">
        <f t="shared" si="34"/>
        <v>48277</v>
      </c>
      <c r="B2205" s="62" t="s">
        <v>3066</v>
      </c>
      <c r="C2205" s="62" t="s">
        <v>3005</v>
      </c>
      <c r="D2205" s="62" t="s">
        <v>2837</v>
      </c>
      <c r="E2205" s="63">
        <v>169</v>
      </c>
      <c r="F2205" s="62" t="s">
        <v>2841</v>
      </c>
      <c r="G2205" s="34" t="str">
        <f>IF((F2205=""),"",VLOOKUP(F2205,'Range Midpoints'!$A$2:$C$13,2))</f>
        <v/>
      </c>
      <c r="H2205" s="34" t="str">
        <f>IF((F2205=""),"",VLOOKUP(F2205,'Range Midpoints'!$A$2:$C$13,3))</f>
        <v/>
      </c>
    </row>
    <row r="2206" spans="1:8">
      <c r="A2206" s="1" t="str">
        <f t="shared" si="34"/>
        <v>48279</v>
      </c>
      <c r="B2206" s="62" t="s">
        <v>3066</v>
      </c>
      <c r="C2206" s="62" t="s">
        <v>3006</v>
      </c>
      <c r="D2206" s="62" t="s">
        <v>2837</v>
      </c>
      <c r="E2206" s="63">
        <v>0</v>
      </c>
      <c r="F2206" s="62" t="s">
        <v>2848</v>
      </c>
      <c r="G2206" s="34" t="str">
        <f>IF((F2206=""),"",VLOOKUP(F2206,'Range Midpoints'!$A$2:$C$13,2))</f>
        <v>0-19</v>
      </c>
      <c r="H2206" s="34">
        <f>IF((F2206=""),"",VLOOKUP(F2206,'Range Midpoints'!$A$2:$C$13,3))</f>
        <v>10</v>
      </c>
    </row>
    <row r="2207" spans="1:8">
      <c r="A2207" s="1" t="str">
        <f t="shared" si="34"/>
        <v>48281</v>
      </c>
      <c r="B2207" s="62" t="s">
        <v>3066</v>
      </c>
      <c r="C2207" s="62" t="s">
        <v>3071</v>
      </c>
      <c r="D2207" s="62" t="s">
        <v>2837</v>
      </c>
      <c r="E2207" s="63">
        <v>112</v>
      </c>
      <c r="F2207" s="62" t="s">
        <v>2841</v>
      </c>
      <c r="G2207" s="34" t="str">
        <f>IF((F2207=""),"",VLOOKUP(F2207,'Range Midpoints'!$A$2:$C$13,2))</f>
        <v/>
      </c>
      <c r="H2207" s="34" t="str">
        <f>IF((F2207=""),"",VLOOKUP(F2207,'Range Midpoints'!$A$2:$C$13,3))</f>
        <v/>
      </c>
    </row>
    <row r="2208" spans="1:8">
      <c r="A2208" s="1" t="str">
        <f t="shared" si="34"/>
        <v>48283</v>
      </c>
      <c r="B2208" s="62" t="s">
        <v>3066</v>
      </c>
      <c r="C2208" s="62" t="s">
        <v>2288</v>
      </c>
      <c r="D2208" s="62" t="s">
        <v>2837</v>
      </c>
      <c r="E2208" s="63">
        <v>0</v>
      </c>
      <c r="F2208" s="62" t="s">
        <v>2848</v>
      </c>
      <c r="G2208" s="34" t="str">
        <f>IF((F2208=""),"",VLOOKUP(F2208,'Range Midpoints'!$A$2:$C$13,2))</f>
        <v>0-19</v>
      </c>
      <c r="H2208" s="34">
        <f>IF((F2208=""),"",VLOOKUP(F2208,'Range Midpoints'!$A$2:$C$13,3))</f>
        <v>10</v>
      </c>
    </row>
    <row r="2209" spans="1:8">
      <c r="A2209" s="1" t="str">
        <f t="shared" si="34"/>
        <v>48285</v>
      </c>
      <c r="B2209" s="62" t="s">
        <v>3066</v>
      </c>
      <c r="C2209" s="62" t="s">
        <v>3007</v>
      </c>
      <c r="D2209" s="62" t="s">
        <v>2837</v>
      </c>
      <c r="E2209" s="63">
        <v>0</v>
      </c>
      <c r="F2209" s="62" t="s">
        <v>2848</v>
      </c>
      <c r="G2209" s="34" t="str">
        <f>IF((F2209=""),"",VLOOKUP(F2209,'Range Midpoints'!$A$2:$C$13,2))</f>
        <v>0-19</v>
      </c>
      <c r="H2209" s="34">
        <f>IF((F2209=""),"",VLOOKUP(F2209,'Range Midpoints'!$A$2:$C$13,3))</f>
        <v>10</v>
      </c>
    </row>
    <row r="2210" spans="1:8">
      <c r="A2210" s="1" t="str">
        <f t="shared" si="34"/>
        <v>48287</v>
      </c>
      <c r="B2210" s="62" t="s">
        <v>3066</v>
      </c>
      <c r="C2210" s="62" t="s">
        <v>3008</v>
      </c>
      <c r="D2210" s="62" t="s">
        <v>2837</v>
      </c>
      <c r="E2210" s="63">
        <v>0</v>
      </c>
      <c r="F2210" s="62" t="s">
        <v>2838</v>
      </c>
      <c r="G2210" s="34" t="str">
        <f>IF((F2210=""),"",VLOOKUP(F2210,'Range Midpoints'!$A$2:$C$13,2))</f>
        <v>20-99</v>
      </c>
      <c r="H2210" s="34">
        <f>IF((F2210=""),"",VLOOKUP(F2210,'Range Midpoints'!$A$2:$C$13,3))</f>
        <v>60</v>
      </c>
    </row>
    <row r="2211" spans="1:8">
      <c r="A2211" s="1" t="str">
        <f t="shared" si="34"/>
        <v>48291</v>
      </c>
      <c r="B2211" s="62" t="s">
        <v>3066</v>
      </c>
      <c r="C2211" s="62" t="s">
        <v>3010</v>
      </c>
      <c r="D2211" s="62" t="s">
        <v>2837</v>
      </c>
      <c r="E2211" s="63">
        <v>0</v>
      </c>
      <c r="F2211" s="62" t="s">
        <v>2853</v>
      </c>
      <c r="G2211" s="34" t="str">
        <f>IF((F2211=""),"",VLOOKUP(F2211,'Range Midpoints'!$A$2:$C$13,2))</f>
        <v>100-249</v>
      </c>
      <c r="H2211" s="34">
        <f>IF((F2211=""),"",VLOOKUP(F2211,'Range Midpoints'!$A$2:$C$13,3))</f>
        <v>175</v>
      </c>
    </row>
    <row r="2212" spans="1:8">
      <c r="A2212" s="1" t="str">
        <f t="shared" si="34"/>
        <v>48293</v>
      </c>
      <c r="B2212" s="62" t="s">
        <v>3066</v>
      </c>
      <c r="C2212" s="62" t="s">
        <v>3011</v>
      </c>
      <c r="D2212" s="62" t="s">
        <v>2837</v>
      </c>
      <c r="E2212" s="63">
        <v>0</v>
      </c>
      <c r="F2212" s="62" t="s">
        <v>2848</v>
      </c>
      <c r="G2212" s="34" t="str">
        <f>IF((F2212=""),"",VLOOKUP(F2212,'Range Midpoints'!$A$2:$C$13,2))</f>
        <v>0-19</v>
      </c>
      <c r="H2212" s="34">
        <f>IF((F2212=""),"",VLOOKUP(F2212,'Range Midpoints'!$A$2:$C$13,3))</f>
        <v>10</v>
      </c>
    </row>
    <row r="2213" spans="1:8">
      <c r="A2213" s="1" t="str">
        <f t="shared" si="34"/>
        <v>48297</v>
      </c>
      <c r="B2213" s="62" t="s">
        <v>3066</v>
      </c>
      <c r="C2213" s="62" t="s">
        <v>3013</v>
      </c>
      <c r="D2213" s="62" t="s">
        <v>2837</v>
      </c>
      <c r="E2213" s="63">
        <v>0</v>
      </c>
      <c r="F2213" s="62" t="s">
        <v>2848</v>
      </c>
      <c r="G2213" s="34" t="str">
        <f>IF((F2213=""),"",VLOOKUP(F2213,'Range Midpoints'!$A$2:$C$13,2))</f>
        <v>0-19</v>
      </c>
      <c r="H2213" s="34">
        <f>IF((F2213=""),"",VLOOKUP(F2213,'Range Midpoints'!$A$2:$C$13,3))</f>
        <v>10</v>
      </c>
    </row>
    <row r="2214" spans="1:8">
      <c r="A2214" s="1" t="str">
        <f t="shared" si="34"/>
        <v>48299</v>
      </c>
      <c r="B2214" s="62" t="s">
        <v>3066</v>
      </c>
      <c r="C2214" s="62" t="s">
        <v>3014</v>
      </c>
      <c r="D2214" s="62" t="s">
        <v>2837</v>
      </c>
      <c r="E2214" s="63">
        <v>0</v>
      </c>
      <c r="F2214" s="62" t="s">
        <v>2848</v>
      </c>
      <c r="G2214" s="34" t="str">
        <f>IF((F2214=""),"",VLOOKUP(F2214,'Range Midpoints'!$A$2:$C$13,2))</f>
        <v>0-19</v>
      </c>
      <c r="H2214" s="34">
        <f>IF((F2214=""),"",VLOOKUP(F2214,'Range Midpoints'!$A$2:$C$13,3))</f>
        <v>10</v>
      </c>
    </row>
    <row r="2215" spans="1:8">
      <c r="A2215" s="1" t="str">
        <f t="shared" si="34"/>
        <v>48303</v>
      </c>
      <c r="B2215" s="62" t="s">
        <v>3066</v>
      </c>
      <c r="C2215" s="62" t="s">
        <v>3072</v>
      </c>
      <c r="D2215" s="62" t="s">
        <v>2837</v>
      </c>
      <c r="E2215" s="63">
        <v>1125</v>
      </c>
      <c r="F2215" s="62" t="s">
        <v>2841</v>
      </c>
      <c r="G2215" s="34" t="str">
        <f>IF((F2215=""),"",VLOOKUP(F2215,'Range Midpoints'!$A$2:$C$13,2))</f>
        <v/>
      </c>
      <c r="H2215" s="34" t="str">
        <f>IF((F2215=""),"",VLOOKUP(F2215,'Range Midpoints'!$A$2:$C$13,3))</f>
        <v/>
      </c>
    </row>
    <row r="2216" spans="1:8">
      <c r="A2216" s="1" t="str">
        <f t="shared" si="34"/>
        <v>48307</v>
      </c>
      <c r="B2216" s="62" t="s">
        <v>3066</v>
      </c>
      <c r="C2216" s="62" t="s">
        <v>3073</v>
      </c>
      <c r="D2216" s="62" t="s">
        <v>2837</v>
      </c>
      <c r="E2216" s="63">
        <v>0</v>
      </c>
      <c r="F2216" s="62" t="s">
        <v>2848</v>
      </c>
      <c r="G2216" s="34" t="str">
        <f>IF((F2216=""),"",VLOOKUP(F2216,'Range Midpoints'!$A$2:$C$13,2))</f>
        <v>0-19</v>
      </c>
      <c r="H2216" s="34">
        <f>IF((F2216=""),"",VLOOKUP(F2216,'Range Midpoints'!$A$2:$C$13,3))</f>
        <v>10</v>
      </c>
    </row>
    <row r="2217" spans="1:8">
      <c r="A2217" s="1" t="str">
        <f t="shared" si="34"/>
        <v>48309</v>
      </c>
      <c r="B2217" s="62" t="s">
        <v>3066</v>
      </c>
      <c r="C2217" s="62" t="s">
        <v>3016</v>
      </c>
      <c r="D2217" s="62" t="s">
        <v>2837</v>
      </c>
      <c r="E2217" s="63">
        <v>297</v>
      </c>
      <c r="F2217" s="62" t="s">
        <v>2841</v>
      </c>
      <c r="G2217" s="34" t="str">
        <f>IF((F2217=""),"",VLOOKUP(F2217,'Range Midpoints'!$A$2:$C$13,2))</f>
        <v/>
      </c>
      <c r="H2217" s="34" t="str">
        <f>IF((F2217=""),"",VLOOKUP(F2217,'Range Midpoints'!$A$2:$C$13,3))</f>
        <v/>
      </c>
    </row>
    <row r="2218" spans="1:8">
      <c r="A2218" s="1" t="str">
        <f t="shared" si="34"/>
        <v>48321</v>
      </c>
      <c r="B2218" s="62" t="s">
        <v>3066</v>
      </c>
      <c r="C2218" s="62" t="s">
        <v>3021</v>
      </c>
      <c r="D2218" s="62" t="s">
        <v>2837</v>
      </c>
      <c r="E2218" s="63">
        <v>0</v>
      </c>
      <c r="F2218" s="62" t="s">
        <v>2838</v>
      </c>
      <c r="G2218" s="34" t="str">
        <f>IF((F2218=""),"",VLOOKUP(F2218,'Range Midpoints'!$A$2:$C$13,2))</f>
        <v>20-99</v>
      </c>
      <c r="H2218" s="34">
        <f>IF((F2218=""),"",VLOOKUP(F2218,'Range Midpoints'!$A$2:$C$13,3))</f>
        <v>60</v>
      </c>
    </row>
    <row r="2219" spans="1:8">
      <c r="A2219" s="1" t="str">
        <f t="shared" si="34"/>
        <v>48323</v>
      </c>
      <c r="B2219" s="62" t="s">
        <v>3066</v>
      </c>
      <c r="C2219" s="62" t="s">
        <v>3074</v>
      </c>
      <c r="D2219" s="62" t="s">
        <v>2837</v>
      </c>
      <c r="E2219" s="63">
        <v>23</v>
      </c>
      <c r="F2219" s="62" t="s">
        <v>2841</v>
      </c>
      <c r="G2219" s="34" t="str">
        <f>IF((F2219=""),"",VLOOKUP(F2219,'Range Midpoints'!$A$2:$C$13,2))</f>
        <v/>
      </c>
      <c r="H2219" s="34" t="str">
        <f>IF((F2219=""),"",VLOOKUP(F2219,'Range Midpoints'!$A$2:$C$13,3))</f>
        <v/>
      </c>
    </row>
    <row r="2220" spans="1:8">
      <c r="A2220" s="1" t="str">
        <f t="shared" si="34"/>
        <v>48325</v>
      </c>
      <c r="B2220" s="62" t="s">
        <v>3066</v>
      </c>
      <c r="C2220" s="62" t="s">
        <v>3075</v>
      </c>
      <c r="D2220" s="62" t="s">
        <v>2837</v>
      </c>
      <c r="E2220" s="63">
        <v>0</v>
      </c>
      <c r="F2220" s="62" t="s">
        <v>2838</v>
      </c>
      <c r="G2220" s="34" t="str">
        <f>IF((F2220=""),"",VLOOKUP(F2220,'Range Midpoints'!$A$2:$C$13,2))</f>
        <v>20-99</v>
      </c>
      <c r="H2220" s="34">
        <f>IF((F2220=""),"",VLOOKUP(F2220,'Range Midpoints'!$A$2:$C$13,3))</f>
        <v>60</v>
      </c>
    </row>
    <row r="2221" spans="1:8">
      <c r="A2221" s="1" t="str">
        <f t="shared" si="34"/>
        <v>48329</v>
      </c>
      <c r="B2221" s="62" t="s">
        <v>3066</v>
      </c>
      <c r="C2221" s="62" t="s">
        <v>3076</v>
      </c>
      <c r="D2221" s="62" t="s">
        <v>2837</v>
      </c>
      <c r="E2221" s="63">
        <v>400</v>
      </c>
      <c r="F2221" s="62" t="s">
        <v>2841</v>
      </c>
      <c r="G2221" s="34" t="str">
        <f>IF((F2221=""),"",VLOOKUP(F2221,'Range Midpoints'!$A$2:$C$13,2))</f>
        <v/>
      </c>
      <c r="H2221" s="34" t="str">
        <f>IF((F2221=""),"",VLOOKUP(F2221,'Range Midpoints'!$A$2:$C$13,3))</f>
        <v/>
      </c>
    </row>
    <row r="2222" spans="1:8">
      <c r="A2222" s="1" t="str">
        <f t="shared" si="34"/>
        <v>48331</v>
      </c>
      <c r="B2222" s="62" t="s">
        <v>3066</v>
      </c>
      <c r="C2222" s="62" t="s">
        <v>3077</v>
      </c>
      <c r="D2222" s="62" t="s">
        <v>2837</v>
      </c>
      <c r="E2222" s="63">
        <v>0</v>
      </c>
      <c r="F2222" s="62" t="s">
        <v>2853</v>
      </c>
      <c r="G2222" s="34" t="str">
        <f>IF((F2222=""),"",VLOOKUP(F2222,'Range Midpoints'!$A$2:$C$13,2))</f>
        <v>100-249</v>
      </c>
      <c r="H2222" s="34">
        <f>IF((F2222=""),"",VLOOKUP(F2222,'Range Midpoints'!$A$2:$C$13,3))</f>
        <v>175</v>
      </c>
    </row>
    <row r="2223" spans="1:8">
      <c r="A2223" s="1" t="str">
        <f t="shared" si="34"/>
        <v>48335</v>
      </c>
      <c r="B2223" s="62" t="s">
        <v>3066</v>
      </c>
      <c r="C2223" s="62" t="s">
        <v>3079</v>
      </c>
      <c r="D2223" s="62" t="s">
        <v>2837</v>
      </c>
      <c r="E2223" s="63">
        <v>0</v>
      </c>
      <c r="F2223" s="62" t="s">
        <v>2848</v>
      </c>
      <c r="G2223" s="34" t="str">
        <f>IF((F2223=""),"",VLOOKUP(F2223,'Range Midpoints'!$A$2:$C$13,2))</f>
        <v>0-19</v>
      </c>
      <c r="H2223" s="34">
        <f>IF((F2223=""),"",VLOOKUP(F2223,'Range Midpoints'!$A$2:$C$13,3))</f>
        <v>10</v>
      </c>
    </row>
    <row r="2224" spans="1:8">
      <c r="A2224" s="1" t="str">
        <f t="shared" si="34"/>
        <v>48337</v>
      </c>
      <c r="B2224" s="62" t="s">
        <v>3066</v>
      </c>
      <c r="C2224" s="62" t="s">
        <v>3080</v>
      </c>
      <c r="D2224" s="62" t="s">
        <v>2837</v>
      </c>
      <c r="E2224" s="63">
        <v>0</v>
      </c>
      <c r="F2224" s="62" t="s">
        <v>2848</v>
      </c>
      <c r="G2224" s="34" t="str">
        <f>IF((F2224=""),"",VLOOKUP(F2224,'Range Midpoints'!$A$2:$C$13,2))</f>
        <v>0-19</v>
      </c>
      <c r="H2224" s="34">
        <f>IF((F2224=""),"",VLOOKUP(F2224,'Range Midpoints'!$A$2:$C$13,3))</f>
        <v>10</v>
      </c>
    </row>
    <row r="2225" spans="1:8">
      <c r="A2225" s="1" t="str">
        <f t="shared" si="34"/>
        <v>48339</v>
      </c>
      <c r="B2225" s="62" t="s">
        <v>3066</v>
      </c>
      <c r="C2225" s="62" t="s">
        <v>3081</v>
      </c>
      <c r="D2225" s="62" t="s">
        <v>2837</v>
      </c>
      <c r="E2225" s="63">
        <v>511</v>
      </c>
      <c r="F2225" s="62" t="s">
        <v>2841</v>
      </c>
      <c r="G2225" s="34" t="str">
        <f>IF((F2225=""),"",VLOOKUP(F2225,'Range Midpoints'!$A$2:$C$13,2))</f>
        <v/>
      </c>
      <c r="H2225" s="34" t="str">
        <f>IF((F2225=""),"",VLOOKUP(F2225,'Range Midpoints'!$A$2:$C$13,3))</f>
        <v/>
      </c>
    </row>
    <row r="2226" spans="1:8">
      <c r="A2226" s="1" t="str">
        <f t="shared" si="34"/>
        <v>48343</v>
      </c>
      <c r="B2226" s="62" t="s">
        <v>3066</v>
      </c>
      <c r="C2226" s="62" t="s">
        <v>3083</v>
      </c>
      <c r="D2226" s="62" t="s">
        <v>2837</v>
      </c>
      <c r="E2226" s="63">
        <v>0</v>
      </c>
      <c r="F2226" s="62" t="s">
        <v>2848</v>
      </c>
      <c r="G2226" s="34" t="str">
        <f>IF((F2226=""),"",VLOOKUP(F2226,'Range Midpoints'!$A$2:$C$13,2))</f>
        <v>0-19</v>
      </c>
      <c r="H2226" s="34">
        <f>IF((F2226=""),"",VLOOKUP(F2226,'Range Midpoints'!$A$2:$C$13,3))</f>
        <v>10</v>
      </c>
    </row>
    <row r="2227" spans="1:8">
      <c r="A2227" s="1" t="str">
        <f t="shared" si="34"/>
        <v>48347</v>
      </c>
      <c r="B2227" s="62" t="s">
        <v>3066</v>
      </c>
      <c r="C2227" s="62" t="s">
        <v>3084</v>
      </c>
      <c r="D2227" s="62" t="s">
        <v>2837</v>
      </c>
      <c r="E2227" s="63">
        <v>0</v>
      </c>
      <c r="F2227" s="62" t="s">
        <v>2853</v>
      </c>
      <c r="G2227" s="34" t="str">
        <f>IF((F2227=""),"",VLOOKUP(F2227,'Range Midpoints'!$A$2:$C$13,2))</f>
        <v>100-249</v>
      </c>
      <c r="H2227" s="34">
        <f>IF((F2227=""),"",VLOOKUP(F2227,'Range Midpoints'!$A$2:$C$13,3))</f>
        <v>175</v>
      </c>
    </row>
    <row r="2228" spans="1:8">
      <c r="A2228" s="1" t="str">
        <f t="shared" si="34"/>
        <v>48349</v>
      </c>
      <c r="B2228" s="62" t="s">
        <v>3066</v>
      </c>
      <c r="C2228" s="62" t="s">
        <v>3085</v>
      </c>
      <c r="D2228" s="62" t="s">
        <v>2837</v>
      </c>
      <c r="E2228" s="63">
        <v>78</v>
      </c>
      <c r="F2228" s="62" t="s">
        <v>2841</v>
      </c>
      <c r="G2228" s="34" t="str">
        <f>IF((F2228=""),"",VLOOKUP(F2228,'Range Midpoints'!$A$2:$C$13,2))</f>
        <v/>
      </c>
      <c r="H2228" s="34" t="str">
        <f>IF((F2228=""),"",VLOOKUP(F2228,'Range Midpoints'!$A$2:$C$13,3))</f>
        <v/>
      </c>
    </row>
    <row r="2229" spans="1:8">
      <c r="A2229" s="1" t="str">
        <f t="shared" si="34"/>
        <v>48353</v>
      </c>
      <c r="B2229" s="62" t="s">
        <v>3066</v>
      </c>
      <c r="C2229" s="62" t="s">
        <v>3086</v>
      </c>
      <c r="D2229" s="62" t="s">
        <v>2837</v>
      </c>
      <c r="E2229" s="63">
        <v>0</v>
      </c>
      <c r="F2229" s="62" t="s">
        <v>2848</v>
      </c>
      <c r="G2229" s="34" t="str">
        <f>IF((F2229=""),"",VLOOKUP(F2229,'Range Midpoints'!$A$2:$C$13,2))</f>
        <v>0-19</v>
      </c>
      <c r="H2229" s="34">
        <f>IF((F2229=""),"",VLOOKUP(F2229,'Range Midpoints'!$A$2:$C$13,3))</f>
        <v>10</v>
      </c>
    </row>
    <row r="2230" spans="1:8">
      <c r="A2230" s="1" t="str">
        <f t="shared" si="34"/>
        <v>48355</v>
      </c>
      <c r="B2230" s="62" t="s">
        <v>3066</v>
      </c>
      <c r="C2230" s="62" t="s">
        <v>3087</v>
      </c>
      <c r="D2230" s="62" t="s">
        <v>2837</v>
      </c>
      <c r="E2230" s="63">
        <v>609</v>
      </c>
      <c r="F2230" s="62" t="s">
        <v>2841</v>
      </c>
      <c r="G2230" s="34" t="str">
        <f>IF((F2230=""),"",VLOOKUP(F2230,'Range Midpoints'!$A$2:$C$13,2))</f>
        <v/>
      </c>
      <c r="H2230" s="34" t="str">
        <f>IF((F2230=""),"",VLOOKUP(F2230,'Range Midpoints'!$A$2:$C$13,3))</f>
        <v/>
      </c>
    </row>
    <row r="2231" spans="1:8">
      <c r="A2231" s="1" t="str">
        <f t="shared" si="34"/>
        <v>48357</v>
      </c>
      <c r="B2231" s="62" t="s">
        <v>3066</v>
      </c>
      <c r="C2231" s="62" t="s">
        <v>3088</v>
      </c>
      <c r="D2231" s="62" t="s">
        <v>2837</v>
      </c>
      <c r="E2231" s="63">
        <v>0</v>
      </c>
      <c r="F2231" s="62" t="s">
        <v>2848</v>
      </c>
      <c r="G2231" s="34" t="str">
        <f>IF((F2231=""),"",VLOOKUP(F2231,'Range Midpoints'!$A$2:$C$13,2))</f>
        <v>0-19</v>
      </c>
      <c r="H2231" s="34">
        <f>IF((F2231=""),"",VLOOKUP(F2231,'Range Midpoints'!$A$2:$C$13,3))</f>
        <v>10</v>
      </c>
    </row>
    <row r="2232" spans="1:8">
      <c r="A2232" s="1" t="str">
        <f t="shared" si="34"/>
        <v>48361</v>
      </c>
      <c r="B2232" s="62" t="s">
        <v>3066</v>
      </c>
      <c r="C2232" s="62" t="s">
        <v>3089</v>
      </c>
      <c r="D2232" s="62" t="s">
        <v>2837</v>
      </c>
      <c r="E2232" s="63">
        <v>90</v>
      </c>
      <c r="F2232" s="62" t="s">
        <v>2841</v>
      </c>
      <c r="G2232" s="34" t="str">
        <f>IF((F2232=""),"",VLOOKUP(F2232,'Range Midpoints'!$A$2:$C$13,2))</f>
        <v/>
      </c>
      <c r="H2232" s="34" t="str">
        <f>IF((F2232=""),"",VLOOKUP(F2232,'Range Midpoints'!$A$2:$C$13,3))</f>
        <v/>
      </c>
    </row>
    <row r="2233" spans="1:8">
      <c r="A2233" s="1" t="str">
        <f t="shared" si="34"/>
        <v>48363</v>
      </c>
      <c r="B2233" s="62" t="s">
        <v>3066</v>
      </c>
      <c r="C2233" s="62" t="s">
        <v>3090</v>
      </c>
      <c r="D2233" s="62" t="s">
        <v>2837</v>
      </c>
      <c r="E2233" s="63">
        <v>0</v>
      </c>
      <c r="F2233" s="62" t="s">
        <v>2848</v>
      </c>
      <c r="G2233" s="34" t="str">
        <f>IF((F2233=""),"",VLOOKUP(F2233,'Range Midpoints'!$A$2:$C$13,2))</f>
        <v>0-19</v>
      </c>
      <c r="H2233" s="34">
        <f>IF((F2233=""),"",VLOOKUP(F2233,'Range Midpoints'!$A$2:$C$13,3))</f>
        <v>10</v>
      </c>
    </row>
    <row r="2234" spans="1:8">
      <c r="A2234" s="1" t="str">
        <f t="shared" si="34"/>
        <v>48365</v>
      </c>
      <c r="B2234" s="62" t="s">
        <v>3066</v>
      </c>
      <c r="C2234" s="62" t="s">
        <v>2707</v>
      </c>
      <c r="D2234" s="62" t="s">
        <v>2837</v>
      </c>
      <c r="E2234" s="63">
        <v>0</v>
      </c>
      <c r="F2234" s="62" t="s">
        <v>2848</v>
      </c>
      <c r="G2234" s="34" t="str">
        <f>IF((F2234=""),"",VLOOKUP(F2234,'Range Midpoints'!$A$2:$C$13,2))</f>
        <v>0-19</v>
      </c>
      <c r="H2234" s="34">
        <f>IF((F2234=""),"",VLOOKUP(F2234,'Range Midpoints'!$A$2:$C$13,3))</f>
        <v>10</v>
      </c>
    </row>
    <row r="2235" spans="1:8">
      <c r="A2235" s="1" t="str">
        <f t="shared" si="34"/>
        <v>48367</v>
      </c>
      <c r="B2235" s="62" t="s">
        <v>3066</v>
      </c>
      <c r="C2235" s="62" t="s">
        <v>3091</v>
      </c>
      <c r="D2235" s="62" t="s">
        <v>2837</v>
      </c>
      <c r="E2235" s="63">
        <v>259</v>
      </c>
      <c r="F2235" s="62" t="s">
        <v>2841</v>
      </c>
      <c r="G2235" s="34" t="str">
        <f>IF((F2235=""),"",VLOOKUP(F2235,'Range Midpoints'!$A$2:$C$13,2))</f>
        <v/>
      </c>
      <c r="H2235" s="34" t="str">
        <f>IF((F2235=""),"",VLOOKUP(F2235,'Range Midpoints'!$A$2:$C$13,3))</f>
        <v/>
      </c>
    </row>
    <row r="2236" spans="1:8">
      <c r="A2236" s="1" t="str">
        <f t="shared" si="34"/>
        <v>48369</v>
      </c>
      <c r="B2236" s="62" t="s">
        <v>3066</v>
      </c>
      <c r="C2236" s="62" t="s">
        <v>2709</v>
      </c>
      <c r="D2236" s="62" t="s">
        <v>2837</v>
      </c>
      <c r="E2236" s="63">
        <v>0</v>
      </c>
      <c r="F2236" s="62" t="s">
        <v>2848</v>
      </c>
      <c r="G2236" s="34" t="str">
        <f>IF((F2236=""),"",VLOOKUP(F2236,'Range Midpoints'!$A$2:$C$13,2))</f>
        <v>0-19</v>
      </c>
      <c r="H2236" s="34">
        <f>IF((F2236=""),"",VLOOKUP(F2236,'Range Midpoints'!$A$2:$C$13,3))</f>
        <v>10</v>
      </c>
    </row>
    <row r="2237" spans="1:8">
      <c r="A2237" s="1" t="str">
        <f t="shared" si="34"/>
        <v>48371</v>
      </c>
      <c r="B2237" s="62" t="s">
        <v>3066</v>
      </c>
      <c r="C2237" s="62" t="s">
        <v>3092</v>
      </c>
      <c r="D2237" s="62" t="s">
        <v>2837</v>
      </c>
      <c r="E2237" s="63">
        <v>0</v>
      </c>
      <c r="F2237" s="62" t="s">
        <v>2848</v>
      </c>
      <c r="G2237" s="34" t="str">
        <f>IF((F2237=""),"",VLOOKUP(F2237,'Range Midpoints'!$A$2:$C$13,2))</f>
        <v>0-19</v>
      </c>
      <c r="H2237" s="34">
        <f>IF((F2237=""),"",VLOOKUP(F2237,'Range Midpoints'!$A$2:$C$13,3))</f>
        <v>10</v>
      </c>
    </row>
    <row r="2238" spans="1:8">
      <c r="A2238" s="1" t="str">
        <f t="shared" si="34"/>
        <v>48373</v>
      </c>
      <c r="B2238" s="62" t="s">
        <v>3066</v>
      </c>
      <c r="C2238" s="62" t="s">
        <v>3093</v>
      </c>
      <c r="D2238" s="62" t="s">
        <v>2837</v>
      </c>
      <c r="E2238" s="63">
        <v>18</v>
      </c>
      <c r="F2238" s="62" t="s">
        <v>2841</v>
      </c>
      <c r="G2238" s="34" t="str">
        <f>IF((F2238=""),"",VLOOKUP(F2238,'Range Midpoints'!$A$2:$C$13,2))</f>
        <v/>
      </c>
      <c r="H2238" s="34" t="str">
        <f>IF((F2238=""),"",VLOOKUP(F2238,'Range Midpoints'!$A$2:$C$13,3))</f>
        <v/>
      </c>
    </row>
    <row r="2239" spans="1:8">
      <c r="A2239" s="1" t="str">
        <f t="shared" si="34"/>
        <v>48375</v>
      </c>
      <c r="B2239" s="62" t="s">
        <v>3066</v>
      </c>
      <c r="C2239" s="62" t="s">
        <v>3094</v>
      </c>
      <c r="D2239" s="62" t="s">
        <v>2837</v>
      </c>
      <c r="E2239" s="63">
        <v>748</v>
      </c>
      <c r="F2239" s="62" t="s">
        <v>2841</v>
      </c>
      <c r="G2239" s="34" t="str">
        <f>IF((F2239=""),"",VLOOKUP(F2239,'Range Midpoints'!$A$2:$C$13,2))</f>
        <v/>
      </c>
      <c r="H2239" s="34" t="str">
        <f>IF((F2239=""),"",VLOOKUP(F2239,'Range Midpoints'!$A$2:$C$13,3))</f>
        <v/>
      </c>
    </row>
    <row r="2240" spans="1:8">
      <c r="A2240" s="1" t="str">
        <f t="shared" si="34"/>
        <v>48377</v>
      </c>
      <c r="B2240" s="62" t="s">
        <v>3066</v>
      </c>
      <c r="C2240" s="62" t="s">
        <v>3095</v>
      </c>
      <c r="D2240" s="62" t="s">
        <v>2837</v>
      </c>
      <c r="E2240" s="63">
        <v>0</v>
      </c>
      <c r="F2240" s="62" t="s">
        <v>2848</v>
      </c>
      <c r="G2240" s="34" t="str">
        <f>IF((F2240=""),"",VLOOKUP(F2240,'Range Midpoints'!$A$2:$C$13,2))</f>
        <v>0-19</v>
      </c>
      <c r="H2240" s="34">
        <f>IF((F2240=""),"",VLOOKUP(F2240,'Range Midpoints'!$A$2:$C$13,3))</f>
        <v>10</v>
      </c>
    </row>
    <row r="2241" spans="1:8">
      <c r="A2241" s="1" t="str">
        <f t="shared" si="34"/>
        <v>48379</v>
      </c>
      <c r="B2241" s="62" t="s">
        <v>3066</v>
      </c>
      <c r="C2241" s="62" t="s">
        <v>3096</v>
      </c>
      <c r="D2241" s="62" t="s">
        <v>2837</v>
      </c>
      <c r="E2241" s="63">
        <v>0</v>
      </c>
      <c r="F2241" s="62" t="s">
        <v>2848</v>
      </c>
      <c r="G2241" s="34" t="str">
        <f>IF((F2241=""),"",VLOOKUP(F2241,'Range Midpoints'!$A$2:$C$13,2))</f>
        <v>0-19</v>
      </c>
      <c r="H2241" s="34">
        <f>IF((F2241=""),"",VLOOKUP(F2241,'Range Midpoints'!$A$2:$C$13,3))</f>
        <v>10</v>
      </c>
    </row>
    <row r="2242" spans="1:8">
      <c r="A2242" s="1" t="str">
        <f t="shared" si="34"/>
        <v>48381</v>
      </c>
      <c r="B2242" s="62" t="s">
        <v>3066</v>
      </c>
      <c r="C2242" s="62" t="s">
        <v>3097</v>
      </c>
      <c r="D2242" s="62" t="s">
        <v>2837</v>
      </c>
      <c r="E2242" s="63">
        <v>233</v>
      </c>
      <c r="F2242" s="62" t="s">
        <v>2841</v>
      </c>
      <c r="G2242" s="34" t="str">
        <f>IF((F2242=""),"",VLOOKUP(F2242,'Range Midpoints'!$A$2:$C$13,2))</f>
        <v/>
      </c>
      <c r="H2242" s="34" t="str">
        <f>IF((F2242=""),"",VLOOKUP(F2242,'Range Midpoints'!$A$2:$C$13,3))</f>
        <v/>
      </c>
    </row>
    <row r="2243" spans="1:8">
      <c r="A2243" s="1" t="str">
        <f t="shared" si="34"/>
        <v>48387</v>
      </c>
      <c r="B2243" s="62" t="s">
        <v>3066</v>
      </c>
      <c r="C2243" s="62" t="s">
        <v>3098</v>
      </c>
      <c r="D2243" s="62" t="s">
        <v>2837</v>
      </c>
      <c r="E2243" s="63">
        <v>0</v>
      </c>
      <c r="F2243" s="62" t="s">
        <v>2848</v>
      </c>
      <c r="G2243" s="34" t="str">
        <f>IF((F2243=""),"",VLOOKUP(F2243,'Range Midpoints'!$A$2:$C$13,2))</f>
        <v>0-19</v>
      </c>
      <c r="H2243" s="34">
        <f>IF((F2243=""),"",VLOOKUP(F2243,'Range Midpoints'!$A$2:$C$13,3))</f>
        <v>10</v>
      </c>
    </row>
    <row r="2244" spans="1:8">
      <c r="A2244" s="1" t="str">
        <f t="shared" ref="A2244:A2307" si="35">B2244&amp;C2244</f>
        <v>48397</v>
      </c>
      <c r="B2244" s="62" t="s">
        <v>3066</v>
      </c>
      <c r="C2244" s="62" t="s">
        <v>3100</v>
      </c>
      <c r="D2244" s="62" t="s">
        <v>2837</v>
      </c>
      <c r="E2244" s="63">
        <v>151</v>
      </c>
      <c r="F2244" s="62" t="s">
        <v>2841</v>
      </c>
      <c r="G2244" s="34" t="str">
        <f>IF((F2244=""),"",VLOOKUP(F2244,'Range Midpoints'!$A$2:$C$13,2))</f>
        <v/>
      </c>
      <c r="H2244" s="34" t="str">
        <f>IF((F2244=""),"",VLOOKUP(F2244,'Range Midpoints'!$A$2:$C$13,3))</f>
        <v/>
      </c>
    </row>
    <row r="2245" spans="1:8">
      <c r="A2245" s="1" t="str">
        <f t="shared" si="35"/>
        <v>48399</v>
      </c>
      <c r="B2245" s="62" t="s">
        <v>3066</v>
      </c>
      <c r="C2245" s="62" t="s">
        <v>3101</v>
      </c>
      <c r="D2245" s="62" t="s">
        <v>2837</v>
      </c>
      <c r="E2245" s="63">
        <v>0</v>
      </c>
      <c r="F2245" s="62" t="s">
        <v>2848</v>
      </c>
      <c r="G2245" s="34" t="str">
        <f>IF((F2245=""),"",VLOOKUP(F2245,'Range Midpoints'!$A$2:$C$13,2))</f>
        <v>0-19</v>
      </c>
      <c r="H2245" s="34">
        <f>IF((F2245=""),"",VLOOKUP(F2245,'Range Midpoints'!$A$2:$C$13,3))</f>
        <v>10</v>
      </c>
    </row>
    <row r="2246" spans="1:8">
      <c r="A2246" s="1" t="str">
        <f t="shared" si="35"/>
        <v>48401</v>
      </c>
      <c r="B2246" s="62" t="s">
        <v>3066</v>
      </c>
      <c r="C2246" s="62" t="s">
        <v>3102</v>
      </c>
      <c r="D2246" s="62" t="s">
        <v>2837</v>
      </c>
      <c r="E2246" s="63">
        <v>0</v>
      </c>
      <c r="F2246" s="62" t="s">
        <v>2838</v>
      </c>
      <c r="G2246" s="34" t="str">
        <f>IF((F2246=""),"",VLOOKUP(F2246,'Range Midpoints'!$A$2:$C$13,2))</f>
        <v>20-99</v>
      </c>
      <c r="H2246" s="34">
        <f>IF((F2246=""),"",VLOOKUP(F2246,'Range Midpoints'!$A$2:$C$13,3))</f>
        <v>60</v>
      </c>
    </row>
    <row r="2247" spans="1:8">
      <c r="A2247" s="1" t="str">
        <f t="shared" si="35"/>
        <v>48403</v>
      </c>
      <c r="B2247" s="62" t="s">
        <v>3066</v>
      </c>
      <c r="C2247" s="62" t="s">
        <v>3103</v>
      </c>
      <c r="D2247" s="62" t="s">
        <v>2837</v>
      </c>
      <c r="E2247" s="63">
        <v>0</v>
      </c>
      <c r="F2247" s="62" t="s">
        <v>2838</v>
      </c>
      <c r="G2247" s="34" t="str">
        <f>IF((F2247=""),"",VLOOKUP(F2247,'Range Midpoints'!$A$2:$C$13,2))</f>
        <v>20-99</v>
      </c>
      <c r="H2247" s="34">
        <f>IF((F2247=""),"",VLOOKUP(F2247,'Range Midpoints'!$A$2:$C$13,3))</f>
        <v>60</v>
      </c>
    </row>
    <row r="2248" spans="1:8">
      <c r="A2248" s="1" t="str">
        <f t="shared" si="35"/>
        <v>48407</v>
      </c>
      <c r="B2248" s="62" t="s">
        <v>3066</v>
      </c>
      <c r="C2248" s="62" t="s">
        <v>2723</v>
      </c>
      <c r="D2248" s="62" t="s">
        <v>2837</v>
      </c>
      <c r="E2248" s="63">
        <v>0</v>
      </c>
      <c r="F2248" s="62" t="s">
        <v>2848</v>
      </c>
      <c r="G2248" s="34" t="str">
        <f>IF((F2248=""),"",VLOOKUP(F2248,'Range Midpoints'!$A$2:$C$13,2))</f>
        <v>0-19</v>
      </c>
      <c r="H2248" s="34">
        <f>IF((F2248=""),"",VLOOKUP(F2248,'Range Midpoints'!$A$2:$C$13,3))</f>
        <v>10</v>
      </c>
    </row>
    <row r="2249" spans="1:8">
      <c r="A2249" s="1" t="str">
        <f t="shared" si="35"/>
        <v>48409</v>
      </c>
      <c r="B2249" s="62" t="s">
        <v>3066</v>
      </c>
      <c r="C2249" s="62" t="s">
        <v>3104</v>
      </c>
      <c r="D2249" s="62" t="s">
        <v>2837</v>
      </c>
      <c r="E2249" s="63">
        <v>199</v>
      </c>
      <c r="F2249" s="62" t="s">
        <v>2841</v>
      </c>
      <c r="G2249" s="34" t="str">
        <f>IF((F2249=""),"",VLOOKUP(F2249,'Range Midpoints'!$A$2:$C$13,2))</f>
        <v/>
      </c>
      <c r="H2249" s="34" t="str">
        <f>IF((F2249=""),"",VLOOKUP(F2249,'Range Midpoints'!$A$2:$C$13,3))</f>
        <v/>
      </c>
    </row>
    <row r="2250" spans="1:8">
      <c r="A2250" s="1" t="str">
        <f t="shared" si="35"/>
        <v>48415</v>
      </c>
      <c r="B2250" s="62" t="s">
        <v>3066</v>
      </c>
      <c r="C2250" s="62" t="s">
        <v>3105</v>
      </c>
      <c r="D2250" s="62" t="s">
        <v>2837</v>
      </c>
      <c r="E2250" s="63">
        <v>0</v>
      </c>
      <c r="F2250" s="62" t="s">
        <v>2848</v>
      </c>
      <c r="G2250" s="34" t="str">
        <f>IF((F2250=""),"",VLOOKUP(F2250,'Range Midpoints'!$A$2:$C$13,2))</f>
        <v>0-19</v>
      </c>
      <c r="H2250" s="34">
        <f>IF((F2250=""),"",VLOOKUP(F2250,'Range Midpoints'!$A$2:$C$13,3))</f>
        <v>10</v>
      </c>
    </row>
    <row r="2251" spans="1:8">
      <c r="A2251" s="1" t="str">
        <f t="shared" si="35"/>
        <v>48417</v>
      </c>
      <c r="B2251" s="62" t="s">
        <v>3066</v>
      </c>
      <c r="C2251" s="62" t="s">
        <v>3106</v>
      </c>
      <c r="D2251" s="62" t="s">
        <v>2837</v>
      </c>
      <c r="E2251" s="63">
        <v>0</v>
      </c>
      <c r="F2251" s="62" t="s">
        <v>2848</v>
      </c>
      <c r="G2251" s="34" t="str">
        <f>IF((F2251=""),"",VLOOKUP(F2251,'Range Midpoints'!$A$2:$C$13,2))</f>
        <v>0-19</v>
      </c>
      <c r="H2251" s="34">
        <f>IF((F2251=""),"",VLOOKUP(F2251,'Range Midpoints'!$A$2:$C$13,3))</f>
        <v>10</v>
      </c>
    </row>
    <row r="2252" spans="1:8">
      <c r="A2252" s="1" t="str">
        <f t="shared" si="35"/>
        <v>48419</v>
      </c>
      <c r="B2252" s="62" t="s">
        <v>3066</v>
      </c>
      <c r="C2252" s="62" t="s">
        <v>3107</v>
      </c>
      <c r="D2252" s="62" t="s">
        <v>2837</v>
      </c>
      <c r="E2252" s="63">
        <v>0</v>
      </c>
      <c r="F2252" s="62" t="s">
        <v>2848</v>
      </c>
      <c r="G2252" s="34" t="str">
        <f>IF((F2252=""),"",VLOOKUP(F2252,'Range Midpoints'!$A$2:$C$13,2))</f>
        <v>0-19</v>
      </c>
      <c r="H2252" s="34">
        <f>IF((F2252=""),"",VLOOKUP(F2252,'Range Midpoints'!$A$2:$C$13,3))</f>
        <v>10</v>
      </c>
    </row>
    <row r="2253" spans="1:8">
      <c r="A2253" s="1" t="str">
        <f t="shared" si="35"/>
        <v>48423</v>
      </c>
      <c r="B2253" s="62" t="s">
        <v>3066</v>
      </c>
      <c r="C2253" s="62" t="s">
        <v>3108</v>
      </c>
      <c r="D2253" s="62" t="s">
        <v>2837</v>
      </c>
      <c r="E2253" s="63">
        <v>546</v>
      </c>
      <c r="F2253" s="62" t="s">
        <v>2841</v>
      </c>
      <c r="G2253" s="34" t="str">
        <f>IF((F2253=""),"",VLOOKUP(F2253,'Range Midpoints'!$A$2:$C$13,2))</f>
        <v/>
      </c>
      <c r="H2253" s="34" t="str">
        <f>IF((F2253=""),"",VLOOKUP(F2253,'Range Midpoints'!$A$2:$C$13,3))</f>
        <v/>
      </c>
    </row>
    <row r="2254" spans="1:8">
      <c r="A2254" s="1" t="str">
        <f t="shared" si="35"/>
        <v>48425</v>
      </c>
      <c r="B2254" s="62" t="s">
        <v>3066</v>
      </c>
      <c r="C2254" s="62" t="s">
        <v>3109</v>
      </c>
      <c r="D2254" s="62" t="s">
        <v>2837</v>
      </c>
      <c r="E2254" s="63">
        <v>0</v>
      </c>
      <c r="F2254" s="62" t="s">
        <v>2848</v>
      </c>
      <c r="G2254" s="34" t="str">
        <f>IF((F2254=""),"",VLOOKUP(F2254,'Range Midpoints'!$A$2:$C$13,2))</f>
        <v>0-19</v>
      </c>
      <c r="H2254" s="34">
        <f>IF((F2254=""),"",VLOOKUP(F2254,'Range Midpoints'!$A$2:$C$13,3))</f>
        <v>10</v>
      </c>
    </row>
    <row r="2255" spans="1:8">
      <c r="A2255" s="1" t="str">
        <f t="shared" si="35"/>
        <v>48427</v>
      </c>
      <c r="B2255" s="62" t="s">
        <v>3066</v>
      </c>
      <c r="C2255" s="62" t="s">
        <v>3110</v>
      </c>
      <c r="D2255" s="62" t="s">
        <v>2837</v>
      </c>
      <c r="E2255" s="63">
        <v>0</v>
      </c>
      <c r="F2255" s="62" t="s">
        <v>2848</v>
      </c>
      <c r="G2255" s="34" t="str">
        <f>IF((F2255=""),"",VLOOKUP(F2255,'Range Midpoints'!$A$2:$C$13,2))</f>
        <v>0-19</v>
      </c>
      <c r="H2255" s="34">
        <f>IF((F2255=""),"",VLOOKUP(F2255,'Range Midpoints'!$A$2:$C$13,3))</f>
        <v>10</v>
      </c>
    </row>
    <row r="2256" spans="1:8">
      <c r="A2256" s="1" t="str">
        <f t="shared" si="35"/>
        <v>48429</v>
      </c>
      <c r="B2256" s="62" t="s">
        <v>3066</v>
      </c>
      <c r="C2256" s="62" t="s">
        <v>3111</v>
      </c>
      <c r="D2256" s="62" t="s">
        <v>2837</v>
      </c>
      <c r="E2256" s="63">
        <v>0</v>
      </c>
      <c r="F2256" s="62" t="s">
        <v>2848</v>
      </c>
      <c r="G2256" s="34" t="str">
        <f>IF((F2256=""),"",VLOOKUP(F2256,'Range Midpoints'!$A$2:$C$13,2))</f>
        <v>0-19</v>
      </c>
      <c r="H2256" s="34">
        <f>IF((F2256=""),"",VLOOKUP(F2256,'Range Midpoints'!$A$2:$C$13,3))</f>
        <v>10</v>
      </c>
    </row>
    <row r="2257" spans="1:8">
      <c r="A2257" s="1" t="str">
        <f t="shared" si="35"/>
        <v>48439</v>
      </c>
      <c r="B2257" s="62" t="s">
        <v>3066</v>
      </c>
      <c r="C2257" s="62" t="s">
        <v>3115</v>
      </c>
      <c r="D2257" s="62" t="s">
        <v>2837</v>
      </c>
      <c r="E2257" s="63">
        <v>2839</v>
      </c>
      <c r="F2257" s="62" t="s">
        <v>2841</v>
      </c>
      <c r="G2257" s="34" t="str">
        <f>IF((F2257=""),"",VLOOKUP(F2257,'Range Midpoints'!$A$2:$C$13,2))</f>
        <v/>
      </c>
      <c r="H2257" s="34" t="str">
        <f>IF((F2257=""),"",VLOOKUP(F2257,'Range Midpoints'!$A$2:$C$13,3))</f>
        <v/>
      </c>
    </row>
    <row r="2258" spans="1:8">
      <c r="A2258" s="1" t="str">
        <f t="shared" si="35"/>
        <v>48441</v>
      </c>
      <c r="B2258" s="62" t="s">
        <v>3066</v>
      </c>
      <c r="C2258" s="62" t="s">
        <v>3116</v>
      </c>
      <c r="D2258" s="62" t="s">
        <v>2837</v>
      </c>
      <c r="E2258" s="63">
        <v>127</v>
      </c>
      <c r="F2258" s="62" t="s">
        <v>2841</v>
      </c>
      <c r="G2258" s="34" t="str">
        <f>IF((F2258=""),"",VLOOKUP(F2258,'Range Midpoints'!$A$2:$C$13,2))</f>
        <v/>
      </c>
      <c r="H2258" s="34" t="str">
        <f>IF((F2258=""),"",VLOOKUP(F2258,'Range Midpoints'!$A$2:$C$13,3))</f>
        <v/>
      </c>
    </row>
    <row r="2259" spans="1:8">
      <c r="A2259" s="1" t="str">
        <f t="shared" si="35"/>
        <v>48449</v>
      </c>
      <c r="B2259" s="62" t="s">
        <v>3066</v>
      </c>
      <c r="C2259" s="62" t="s">
        <v>3118</v>
      </c>
      <c r="D2259" s="62" t="s">
        <v>2837</v>
      </c>
      <c r="E2259" s="63">
        <v>37</v>
      </c>
      <c r="F2259" s="62" t="s">
        <v>2841</v>
      </c>
      <c r="G2259" s="34" t="str">
        <f>IF((F2259=""),"",VLOOKUP(F2259,'Range Midpoints'!$A$2:$C$13,2))</f>
        <v/>
      </c>
      <c r="H2259" s="34" t="str">
        <f>IF((F2259=""),"",VLOOKUP(F2259,'Range Midpoints'!$A$2:$C$13,3))</f>
        <v/>
      </c>
    </row>
    <row r="2260" spans="1:8">
      <c r="A2260" s="1" t="str">
        <f t="shared" si="35"/>
        <v>48451</v>
      </c>
      <c r="B2260" s="62" t="s">
        <v>3066</v>
      </c>
      <c r="C2260" s="62" t="s">
        <v>3119</v>
      </c>
      <c r="D2260" s="62" t="s">
        <v>2837</v>
      </c>
      <c r="E2260" s="63">
        <v>174</v>
      </c>
      <c r="F2260" s="62" t="s">
        <v>2841</v>
      </c>
      <c r="G2260" s="34" t="str">
        <f>IF((F2260=""),"",VLOOKUP(F2260,'Range Midpoints'!$A$2:$C$13,2))</f>
        <v/>
      </c>
      <c r="H2260" s="34" t="str">
        <f>IF((F2260=""),"",VLOOKUP(F2260,'Range Midpoints'!$A$2:$C$13,3))</f>
        <v/>
      </c>
    </row>
    <row r="2261" spans="1:8">
      <c r="A2261" s="1" t="str">
        <f t="shared" si="35"/>
        <v>48453</v>
      </c>
      <c r="B2261" s="62" t="s">
        <v>3066</v>
      </c>
      <c r="C2261" s="62" t="s">
        <v>3120</v>
      </c>
      <c r="D2261" s="62" t="s">
        <v>2837</v>
      </c>
      <c r="E2261" s="63">
        <v>5195</v>
      </c>
      <c r="F2261" s="62" t="s">
        <v>2841</v>
      </c>
      <c r="G2261" s="34" t="str">
        <f>IF((F2261=""),"",VLOOKUP(F2261,'Range Midpoints'!$A$2:$C$13,2))</f>
        <v/>
      </c>
      <c r="H2261" s="34" t="str">
        <f>IF((F2261=""),"",VLOOKUP(F2261,'Range Midpoints'!$A$2:$C$13,3))</f>
        <v/>
      </c>
    </row>
    <row r="2262" spans="1:8">
      <c r="A2262" s="1" t="str">
        <f t="shared" si="35"/>
        <v>48455</v>
      </c>
      <c r="B2262" s="62" t="s">
        <v>3066</v>
      </c>
      <c r="C2262" s="62" t="s">
        <v>3121</v>
      </c>
      <c r="D2262" s="62" t="s">
        <v>2837</v>
      </c>
      <c r="E2262" s="63">
        <v>0</v>
      </c>
      <c r="F2262" s="62" t="s">
        <v>2848</v>
      </c>
      <c r="G2262" s="34" t="str">
        <f>IF((F2262=""),"",VLOOKUP(F2262,'Range Midpoints'!$A$2:$C$13,2))</f>
        <v>0-19</v>
      </c>
      <c r="H2262" s="34">
        <f>IF((F2262=""),"",VLOOKUP(F2262,'Range Midpoints'!$A$2:$C$13,3))</f>
        <v>10</v>
      </c>
    </row>
    <row r="2263" spans="1:8">
      <c r="A2263" s="1" t="str">
        <f t="shared" si="35"/>
        <v>48459</v>
      </c>
      <c r="B2263" s="62" t="s">
        <v>3066</v>
      </c>
      <c r="C2263" s="62" t="s">
        <v>3123</v>
      </c>
      <c r="D2263" s="62" t="s">
        <v>2837</v>
      </c>
      <c r="E2263" s="63">
        <v>38</v>
      </c>
      <c r="F2263" s="62" t="s">
        <v>2841</v>
      </c>
      <c r="G2263" s="34" t="str">
        <f>IF((F2263=""),"",VLOOKUP(F2263,'Range Midpoints'!$A$2:$C$13,2))</f>
        <v/>
      </c>
      <c r="H2263" s="34" t="str">
        <f>IF((F2263=""),"",VLOOKUP(F2263,'Range Midpoints'!$A$2:$C$13,3))</f>
        <v/>
      </c>
    </row>
    <row r="2264" spans="1:8">
      <c r="A2264" s="1" t="str">
        <f t="shared" si="35"/>
        <v>48463</v>
      </c>
      <c r="B2264" s="62" t="s">
        <v>3066</v>
      </c>
      <c r="C2264" s="62" t="s">
        <v>3124</v>
      </c>
      <c r="D2264" s="62" t="s">
        <v>2837</v>
      </c>
      <c r="E2264" s="63">
        <v>0</v>
      </c>
      <c r="F2264" s="62" t="s">
        <v>2838</v>
      </c>
      <c r="G2264" s="34" t="str">
        <f>IF((F2264=""),"",VLOOKUP(F2264,'Range Midpoints'!$A$2:$C$13,2))</f>
        <v>20-99</v>
      </c>
      <c r="H2264" s="34">
        <f>IF((F2264=""),"",VLOOKUP(F2264,'Range Midpoints'!$A$2:$C$13,3))</f>
        <v>60</v>
      </c>
    </row>
    <row r="2265" spans="1:8">
      <c r="A2265" s="1" t="str">
        <f t="shared" si="35"/>
        <v>48465</v>
      </c>
      <c r="B2265" s="62" t="s">
        <v>3066</v>
      </c>
      <c r="C2265" s="62" t="s">
        <v>3125</v>
      </c>
      <c r="D2265" s="62" t="s">
        <v>2837</v>
      </c>
      <c r="E2265" s="63">
        <v>23</v>
      </c>
      <c r="F2265" s="62" t="s">
        <v>2841</v>
      </c>
      <c r="G2265" s="34" t="str">
        <f>IF((F2265=""),"",VLOOKUP(F2265,'Range Midpoints'!$A$2:$C$13,2))</f>
        <v/>
      </c>
      <c r="H2265" s="34" t="str">
        <f>IF((F2265=""),"",VLOOKUP(F2265,'Range Midpoints'!$A$2:$C$13,3))</f>
        <v/>
      </c>
    </row>
    <row r="2266" spans="1:8">
      <c r="A2266" s="1" t="str">
        <f t="shared" si="35"/>
        <v>48467</v>
      </c>
      <c r="B2266" s="62" t="s">
        <v>3066</v>
      </c>
      <c r="C2266" s="62" t="s">
        <v>3126</v>
      </c>
      <c r="D2266" s="62" t="s">
        <v>2837</v>
      </c>
      <c r="E2266" s="63">
        <v>69</v>
      </c>
      <c r="F2266" s="62" t="s">
        <v>2841</v>
      </c>
      <c r="G2266" s="34" t="str">
        <f>IF((F2266=""),"",VLOOKUP(F2266,'Range Midpoints'!$A$2:$C$13,2))</f>
        <v/>
      </c>
      <c r="H2266" s="34" t="str">
        <f>IF((F2266=""),"",VLOOKUP(F2266,'Range Midpoints'!$A$2:$C$13,3))</f>
        <v/>
      </c>
    </row>
    <row r="2267" spans="1:8">
      <c r="A2267" s="1" t="str">
        <f t="shared" si="35"/>
        <v>48469</v>
      </c>
      <c r="B2267" s="62" t="s">
        <v>3066</v>
      </c>
      <c r="C2267" s="62" t="s">
        <v>3127</v>
      </c>
      <c r="D2267" s="62" t="s">
        <v>2837</v>
      </c>
      <c r="E2267" s="63">
        <v>332</v>
      </c>
      <c r="F2267" s="62" t="s">
        <v>2841</v>
      </c>
      <c r="G2267" s="34" t="str">
        <f>IF((F2267=""),"",VLOOKUP(F2267,'Range Midpoints'!$A$2:$C$13,2))</f>
        <v/>
      </c>
      <c r="H2267" s="34" t="str">
        <f>IF((F2267=""),"",VLOOKUP(F2267,'Range Midpoints'!$A$2:$C$13,3))</f>
        <v/>
      </c>
    </row>
    <row r="2268" spans="1:8">
      <c r="A2268" s="1" t="str">
        <f t="shared" si="35"/>
        <v>48471</v>
      </c>
      <c r="B2268" s="62" t="s">
        <v>3066</v>
      </c>
      <c r="C2268" s="62" t="s">
        <v>3128</v>
      </c>
      <c r="D2268" s="62" t="s">
        <v>2837</v>
      </c>
      <c r="E2268" s="63">
        <v>0</v>
      </c>
      <c r="F2268" s="62" t="s">
        <v>2848</v>
      </c>
      <c r="G2268" s="34" t="str">
        <f>IF((F2268=""),"",VLOOKUP(F2268,'Range Midpoints'!$A$2:$C$13,2))</f>
        <v>0-19</v>
      </c>
      <c r="H2268" s="34">
        <f>IF((F2268=""),"",VLOOKUP(F2268,'Range Midpoints'!$A$2:$C$13,3))</f>
        <v>10</v>
      </c>
    </row>
    <row r="2269" spans="1:8">
      <c r="A2269" s="1" t="str">
        <f t="shared" si="35"/>
        <v>48473</v>
      </c>
      <c r="B2269" s="62" t="s">
        <v>3066</v>
      </c>
      <c r="C2269" s="62" t="s">
        <v>3129</v>
      </c>
      <c r="D2269" s="62" t="s">
        <v>2837</v>
      </c>
      <c r="E2269" s="63">
        <v>0</v>
      </c>
      <c r="F2269" s="62" t="s">
        <v>2838</v>
      </c>
      <c r="G2269" s="34" t="str">
        <f>IF((F2269=""),"",VLOOKUP(F2269,'Range Midpoints'!$A$2:$C$13,2))</f>
        <v>20-99</v>
      </c>
      <c r="H2269" s="34">
        <f>IF((F2269=""),"",VLOOKUP(F2269,'Range Midpoints'!$A$2:$C$13,3))</f>
        <v>60</v>
      </c>
    </row>
    <row r="2270" spans="1:8">
      <c r="A2270" s="1" t="str">
        <f t="shared" si="35"/>
        <v>48477</v>
      </c>
      <c r="B2270" s="62" t="s">
        <v>3066</v>
      </c>
      <c r="C2270" s="62" t="s">
        <v>3130</v>
      </c>
      <c r="D2270" s="62" t="s">
        <v>2837</v>
      </c>
      <c r="E2270" s="63">
        <v>92</v>
      </c>
      <c r="F2270" s="62" t="s">
        <v>2841</v>
      </c>
      <c r="G2270" s="34" t="str">
        <f>IF((F2270=""),"",VLOOKUP(F2270,'Range Midpoints'!$A$2:$C$13,2))</f>
        <v/>
      </c>
      <c r="H2270" s="34" t="str">
        <f>IF((F2270=""),"",VLOOKUP(F2270,'Range Midpoints'!$A$2:$C$13,3))</f>
        <v/>
      </c>
    </row>
    <row r="2271" spans="1:8">
      <c r="A2271" s="1" t="str">
        <f t="shared" si="35"/>
        <v>48479</v>
      </c>
      <c r="B2271" s="62" t="s">
        <v>3066</v>
      </c>
      <c r="C2271" s="62" t="s">
        <v>3131</v>
      </c>
      <c r="D2271" s="62" t="s">
        <v>2837</v>
      </c>
      <c r="E2271" s="63">
        <v>271</v>
      </c>
      <c r="F2271" s="62" t="s">
        <v>2841</v>
      </c>
      <c r="G2271" s="34" t="str">
        <f>IF((F2271=""),"",VLOOKUP(F2271,'Range Midpoints'!$A$2:$C$13,2))</f>
        <v/>
      </c>
      <c r="H2271" s="34" t="str">
        <f>IF((F2271=""),"",VLOOKUP(F2271,'Range Midpoints'!$A$2:$C$13,3))</f>
        <v/>
      </c>
    </row>
    <row r="2272" spans="1:8">
      <c r="A2272" s="1" t="str">
        <f t="shared" si="35"/>
        <v>48481</v>
      </c>
      <c r="B2272" s="62" t="s">
        <v>3066</v>
      </c>
      <c r="C2272" s="62" t="s">
        <v>3132</v>
      </c>
      <c r="D2272" s="62" t="s">
        <v>2837</v>
      </c>
      <c r="E2272" s="63">
        <v>71</v>
      </c>
      <c r="F2272" s="62" t="s">
        <v>2841</v>
      </c>
      <c r="G2272" s="34" t="str">
        <f>IF((F2272=""),"",VLOOKUP(F2272,'Range Midpoints'!$A$2:$C$13,2))</f>
        <v/>
      </c>
      <c r="H2272" s="34" t="str">
        <f>IF((F2272=""),"",VLOOKUP(F2272,'Range Midpoints'!$A$2:$C$13,3))</f>
        <v/>
      </c>
    </row>
    <row r="2273" spans="1:8">
      <c r="A2273" s="1" t="str">
        <f t="shared" si="35"/>
        <v>48485</v>
      </c>
      <c r="B2273" s="62" t="s">
        <v>3066</v>
      </c>
      <c r="C2273" s="62" t="s">
        <v>3133</v>
      </c>
      <c r="D2273" s="62" t="s">
        <v>2837</v>
      </c>
      <c r="E2273" s="63">
        <v>124</v>
      </c>
      <c r="F2273" s="62" t="s">
        <v>2841</v>
      </c>
      <c r="G2273" s="34" t="str">
        <f>IF((F2273=""),"",VLOOKUP(F2273,'Range Midpoints'!$A$2:$C$13,2))</f>
        <v/>
      </c>
      <c r="H2273" s="34" t="str">
        <f>IF((F2273=""),"",VLOOKUP(F2273,'Range Midpoints'!$A$2:$C$13,3))</f>
        <v/>
      </c>
    </row>
    <row r="2274" spans="1:8">
      <c r="A2274" s="1" t="str">
        <f t="shared" si="35"/>
        <v>48487</v>
      </c>
      <c r="B2274" s="62" t="s">
        <v>3066</v>
      </c>
      <c r="C2274" s="62" t="s">
        <v>3134</v>
      </c>
      <c r="D2274" s="62" t="s">
        <v>2837</v>
      </c>
      <c r="E2274" s="63">
        <v>22</v>
      </c>
      <c r="F2274" s="62" t="s">
        <v>2841</v>
      </c>
      <c r="G2274" s="34" t="str">
        <f>IF((F2274=""),"",VLOOKUP(F2274,'Range Midpoints'!$A$2:$C$13,2))</f>
        <v/>
      </c>
      <c r="H2274" s="34" t="str">
        <f>IF((F2274=""),"",VLOOKUP(F2274,'Range Midpoints'!$A$2:$C$13,3))</f>
        <v/>
      </c>
    </row>
    <row r="2275" spans="1:8">
      <c r="A2275" s="1" t="str">
        <f t="shared" si="35"/>
        <v>48489</v>
      </c>
      <c r="B2275" s="62" t="s">
        <v>3066</v>
      </c>
      <c r="C2275" s="62" t="s">
        <v>3135</v>
      </c>
      <c r="D2275" s="62" t="s">
        <v>2837</v>
      </c>
      <c r="E2275" s="63">
        <v>0</v>
      </c>
      <c r="F2275" s="62" t="s">
        <v>2838</v>
      </c>
      <c r="G2275" s="34" t="str">
        <f>IF((F2275=""),"",VLOOKUP(F2275,'Range Midpoints'!$A$2:$C$13,2))</f>
        <v>20-99</v>
      </c>
      <c r="H2275" s="34">
        <f>IF((F2275=""),"",VLOOKUP(F2275,'Range Midpoints'!$A$2:$C$13,3))</f>
        <v>60</v>
      </c>
    </row>
    <row r="2276" spans="1:8">
      <c r="A2276" s="1" t="str">
        <f t="shared" si="35"/>
        <v>48491</v>
      </c>
      <c r="B2276" s="62" t="s">
        <v>3066</v>
      </c>
      <c r="C2276" s="62" t="s">
        <v>3136</v>
      </c>
      <c r="D2276" s="62" t="s">
        <v>2837</v>
      </c>
      <c r="E2276" s="63">
        <v>832</v>
      </c>
      <c r="F2276" s="62" t="s">
        <v>2841</v>
      </c>
      <c r="G2276" s="34" t="str">
        <f>IF((F2276=""),"",VLOOKUP(F2276,'Range Midpoints'!$A$2:$C$13,2))</f>
        <v/>
      </c>
      <c r="H2276" s="34" t="str">
        <f>IF((F2276=""),"",VLOOKUP(F2276,'Range Midpoints'!$A$2:$C$13,3))</f>
        <v/>
      </c>
    </row>
    <row r="2277" spans="1:8">
      <c r="A2277" s="1" t="str">
        <f t="shared" si="35"/>
        <v>48493</v>
      </c>
      <c r="B2277" s="62" t="s">
        <v>3066</v>
      </c>
      <c r="C2277" s="62" t="s">
        <v>3137</v>
      </c>
      <c r="D2277" s="62" t="s">
        <v>2837</v>
      </c>
      <c r="E2277" s="63">
        <v>0</v>
      </c>
      <c r="F2277" s="62" t="s">
        <v>2838</v>
      </c>
      <c r="G2277" s="34" t="str">
        <f>IF((F2277=""),"",VLOOKUP(F2277,'Range Midpoints'!$A$2:$C$13,2))</f>
        <v>20-99</v>
      </c>
      <c r="H2277" s="34">
        <f>IF((F2277=""),"",VLOOKUP(F2277,'Range Midpoints'!$A$2:$C$13,3))</f>
        <v>60</v>
      </c>
    </row>
    <row r="2278" spans="1:8">
      <c r="A2278" s="1" t="str">
        <f t="shared" si="35"/>
        <v>48497</v>
      </c>
      <c r="B2278" s="62" t="s">
        <v>3066</v>
      </c>
      <c r="C2278" s="62" t="s">
        <v>3138</v>
      </c>
      <c r="D2278" s="62" t="s">
        <v>2837</v>
      </c>
      <c r="E2278" s="63">
        <v>0</v>
      </c>
      <c r="F2278" s="62" t="s">
        <v>2848</v>
      </c>
      <c r="G2278" s="34" t="str">
        <f>IF((F2278=""),"",VLOOKUP(F2278,'Range Midpoints'!$A$2:$C$13,2))</f>
        <v>0-19</v>
      </c>
      <c r="H2278" s="34">
        <f>IF((F2278=""),"",VLOOKUP(F2278,'Range Midpoints'!$A$2:$C$13,3))</f>
        <v>10</v>
      </c>
    </row>
    <row r="2279" spans="1:8">
      <c r="A2279" s="1" t="str">
        <f t="shared" si="35"/>
        <v>48499</v>
      </c>
      <c r="B2279" s="62" t="s">
        <v>3066</v>
      </c>
      <c r="C2279" s="62" t="s">
        <v>3139</v>
      </c>
      <c r="D2279" s="62" t="s">
        <v>2837</v>
      </c>
      <c r="E2279" s="63">
        <v>30</v>
      </c>
      <c r="F2279" s="62" t="s">
        <v>2841</v>
      </c>
      <c r="G2279" s="34" t="str">
        <f>IF((F2279=""),"",VLOOKUP(F2279,'Range Midpoints'!$A$2:$C$13,2))</f>
        <v/>
      </c>
      <c r="H2279" s="34" t="str">
        <f>IF((F2279=""),"",VLOOKUP(F2279,'Range Midpoints'!$A$2:$C$13,3))</f>
        <v/>
      </c>
    </row>
    <row r="2280" spans="1:8">
      <c r="A2280" s="1" t="str">
        <f t="shared" si="35"/>
        <v>48501</v>
      </c>
      <c r="B2280" s="62" t="s">
        <v>3066</v>
      </c>
      <c r="C2280" s="62" t="s">
        <v>3140</v>
      </c>
      <c r="D2280" s="62" t="s">
        <v>2837</v>
      </c>
      <c r="E2280" s="63">
        <v>0</v>
      </c>
      <c r="F2280" s="62" t="s">
        <v>2848</v>
      </c>
      <c r="G2280" s="34" t="str">
        <f>IF((F2280=""),"",VLOOKUP(F2280,'Range Midpoints'!$A$2:$C$13,2))</f>
        <v>0-19</v>
      </c>
      <c r="H2280" s="34">
        <f>IF((F2280=""),"",VLOOKUP(F2280,'Range Midpoints'!$A$2:$C$13,3))</f>
        <v>10</v>
      </c>
    </row>
    <row r="2281" spans="1:8">
      <c r="A2281" s="1" t="str">
        <f t="shared" si="35"/>
        <v>48503</v>
      </c>
      <c r="B2281" s="62" t="s">
        <v>3066</v>
      </c>
      <c r="C2281" s="62" t="s">
        <v>3141</v>
      </c>
      <c r="D2281" s="62" t="s">
        <v>2837</v>
      </c>
      <c r="E2281" s="63">
        <v>69</v>
      </c>
      <c r="F2281" s="62" t="s">
        <v>2841</v>
      </c>
      <c r="G2281" s="34" t="str">
        <f>IF((F2281=""),"",VLOOKUP(F2281,'Range Midpoints'!$A$2:$C$13,2))</f>
        <v/>
      </c>
      <c r="H2281" s="34" t="str">
        <f>IF((F2281=""),"",VLOOKUP(F2281,'Range Midpoints'!$A$2:$C$13,3))</f>
        <v/>
      </c>
    </row>
    <row r="2282" spans="1:8">
      <c r="A2282" s="1" t="str">
        <f t="shared" si="35"/>
        <v>48505</v>
      </c>
      <c r="B2282" s="62" t="s">
        <v>3066</v>
      </c>
      <c r="C2282" s="62" t="s">
        <v>2745</v>
      </c>
      <c r="D2282" s="62" t="s">
        <v>2837</v>
      </c>
      <c r="E2282" s="63">
        <v>0</v>
      </c>
      <c r="F2282" s="62" t="s">
        <v>2838</v>
      </c>
      <c r="G2282" s="34" t="str">
        <f>IF((F2282=""),"",VLOOKUP(F2282,'Range Midpoints'!$A$2:$C$13,2))</f>
        <v>20-99</v>
      </c>
      <c r="H2282" s="34">
        <f>IF((F2282=""),"",VLOOKUP(F2282,'Range Midpoints'!$A$2:$C$13,3))</f>
        <v>60</v>
      </c>
    </row>
    <row r="2283" spans="1:8">
      <c r="A2283" s="1" t="str">
        <f t="shared" si="35"/>
        <v>48507</v>
      </c>
      <c r="B2283" s="62" t="s">
        <v>3066</v>
      </c>
      <c r="C2283" s="62" t="s">
        <v>3142</v>
      </c>
      <c r="D2283" s="62" t="s">
        <v>2837</v>
      </c>
      <c r="E2283" s="63">
        <v>0</v>
      </c>
      <c r="F2283" s="62" t="s">
        <v>2848</v>
      </c>
      <c r="G2283" s="34" t="str">
        <f>IF((F2283=""),"",VLOOKUP(F2283,'Range Midpoints'!$A$2:$C$13,2))</f>
        <v>0-19</v>
      </c>
      <c r="H2283" s="34">
        <f>IF((F2283=""),"",VLOOKUP(F2283,'Range Midpoints'!$A$2:$C$13,3))</f>
        <v>10</v>
      </c>
    </row>
    <row r="2284" spans="1:8">
      <c r="A2284" s="1" t="str">
        <f t="shared" si="35"/>
        <v>49001</v>
      </c>
      <c r="B2284" s="62" t="s">
        <v>3143</v>
      </c>
      <c r="C2284" s="62" t="s">
        <v>2836</v>
      </c>
      <c r="D2284" s="62" t="s">
        <v>2837</v>
      </c>
      <c r="E2284" s="63">
        <v>0</v>
      </c>
      <c r="F2284" s="62" t="s">
        <v>2848</v>
      </c>
      <c r="G2284" s="34" t="str">
        <f>IF((F2284=""),"",VLOOKUP(F2284,'Range Midpoints'!$A$2:$C$13,2))</f>
        <v>0-19</v>
      </c>
      <c r="H2284" s="34">
        <f>IF((F2284=""),"",VLOOKUP(F2284,'Range Midpoints'!$A$2:$C$13,3))</f>
        <v>10</v>
      </c>
    </row>
    <row r="2285" spans="1:8">
      <c r="A2285" s="1" t="str">
        <f t="shared" si="35"/>
        <v>49003</v>
      </c>
      <c r="B2285" s="62" t="s">
        <v>3143</v>
      </c>
      <c r="C2285" s="62" t="s">
        <v>2840</v>
      </c>
      <c r="D2285" s="62" t="s">
        <v>2837</v>
      </c>
      <c r="E2285" s="63">
        <v>86</v>
      </c>
      <c r="F2285" s="62" t="s">
        <v>2841</v>
      </c>
      <c r="G2285" s="34" t="str">
        <f>IF((F2285=""),"",VLOOKUP(F2285,'Range Midpoints'!$A$2:$C$13,2))</f>
        <v/>
      </c>
      <c r="H2285" s="34" t="str">
        <f>IF((F2285=""),"",VLOOKUP(F2285,'Range Midpoints'!$A$2:$C$13,3))</f>
        <v/>
      </c>
    </row>
    <row r="2286" spans="1:8">
      <c r="A2286" s="1" t="str">
        <f t="shared" si="35"/>
        <v>49005</v>
      </c>
      <c r="B2286" s="62" t="s">
        <v>3143</v>
      </c>
      <c r="C2286" s="62" t="s">
        <v>2842</v>
      </c>
      <c r="D2286" s="62" t="s">
        <v>2837</v>
      </c>
      <c r="E2286" s="63">
        <v>182</v>
      </c>
      <c r="F2286" s="62" t="s">
        <v>2841</v>
      </c>
      <c r="G2286" s="34" t="str">
        <f>IF((F2286=""),"",VLOOKUP(F2286,'Range Midpoints'!$A$2:$C$13,2))</f>
        <v/>
      </c>
      <c r="H2286" s="34" t="str">
        <f>IF((F2286=""),"",VLOOKUP(F2286,'Range Midpoints'!$A$2:$C$13,3))</f>
        <v/>
      </c>
    </row>
    <row r="2287" spans="1:8">
      <c r="A2287" s="1" t="str">
        <f t="shared" si="35"/>
        <v>49007</v>
      </c>
      <c r="B2287" s="62" t="s">
        <v>3143</v>
      </c>
      <c r="C2287" s="62" t="s">
        <v>2930</v>
      </c>
      <c r="D2287" s="62" t="s">
        <v>2837</v>
      </c>
      <c r="E2287" s="63">
        <v>0</v>
      </c>
      <c r="F2287" s="62" t="s">
        <v>2848</v>
      </c>
      <c r="G2287" s="34" t="str">
        <f>IF((F2287=""),"",VLOOKUP(F2287,'Range Midpoints'!$A$2:$C$13,2))</f>
        <v>0-19</v>
      </c>
      <c r="H2287" s="34">
        <f>IF((F2287=""),"",VLOOKUP(F2287,'Range Midpoints'!$A$2:$C$13,3))</f>
        <v>10</v>
      </c>
    </row>
    <row r="2288" spans="1:8">
      <c r="A2288" s="1" t="str">
        <f t="shared" si="35"/>
        <v>49011</v>
      </c>
      <c r="B2288" s="62" t="s">
        <v>3143</v>
      </c>
      <c r="C2288" s="62" t="s">
        <v>2946</v>
      </c>
      <c r="D2288" s="62" t="s">
        <v>2837</v>
      </c>
      <c r="E2288" s="63">
        <v>860</v>
      </c>
      <c r="F2288" s="62" t="s">
        <v>2841</v>
      </c>
      <c r="G2288" s="34" t="str">
        <f>IF((F2288=""),"",VLOOKUP(F2288,'Range Midpoints'!$A$2:$C$13,2))</f>
        <v/>
      </c>
      <c r="H2288" s="34" t="str">
        <f>IF((F2288=""),"",VLOOKUP(F2288,'Range Midpoints'!$A$2:$C$13,3))</f>
        <v/>
      </c>
    </row>
    <row r="2289" spans="1:8">
      <c r="A2289" s="1" t="str">
        <f t="shared" si="35"/>
        <v>49013</v>
      </c>
      <c r="B2289" s="62" t="s">
        <v>3143</v>
      </c>
      <c r="C2289" s="62" t="s">
        <v>2844</v>
      </c>
      <c r="D2289" s="62" t="s">
        <v>2837</v>
      </c>
      <c r="E2289" s="63">
        <v>17</v>
      </c>
      <c r="F2289" s="62" t="s">
        <v>2841</v>
      </c>
      <c r="G2289" s="34" t="str">
        <f>IF((F2289=""),"",VLOOKUP(F2289,'Range Midpoints'!$A$2:$C$13,2))</f>
        <v/>
      </c>
      <c r="H2289" s="34" t="str">
        <f>IF((F2289=""),"",VLOOKUP(F2289,'Range Midpoints'!$A$2:$C$13,3))</f>
        <v/>
      </c>
    </row>
    <row r="2290" spans="1:8">
      <c r="A2290" s="1" t="str">
        <f t="shared" si="35"/>
        <v>49015</v>
      </c>
      <c r="B2290" s="62" t="s">
        <v>3143</v>
      </c>
      <c r="C2290" s="62" t="s">
        <v>2845</v>
      </c>
      <c r="D2290" s="62" t="s">
        <v>2837</v>
      </c>
      <c r="E2290" s="63">
        <v>0</v>
      </c>
      <c r="F2290" s="62" t="s">
        <v>2848</v>
      </c>
      <c r="G2290" s="34" t="str">
        <f>IF((F2290=""),"",VLOOKUP(F2290,'Range Midpoints'!$A$2:$C$13,2))</f>
        <v>0-19</v>
      </c>
      <c r="H2290" s="34">
        <f>IF((F2290=""),"",VLOOKUP(F2290,'Range Midpoints'!$A$2:$C$13,3))</f>
        <v>10</v>
      </c>
    </row>
    <row r="2291" spans="1:8">
      <c r="A2291" s="1" t="str">
        <f t="shared" si="35"/>
        <v>49019</v>
      </c>
      <c r="B2291" s="62" t="s">
        <v>3143</v>
      </c>
      <c r="C2291" s="62" t="s">
        <v>2847</v>
      </c>
      <c r="D2291" s="62" t="s">
        <v>2837</v>
      </c>
      <c r="E2291" s="63">
        <v>0</v>
      </c>
      <c r="F2291" s="62" t="s">
        <v>2848</v>
      </c>
      <c r="G2291" s="34" t="str">
        <f>IF((F2291=""),"",VLOOKUP(F2291,'Range Midpoints'!$A$2:$C$13,2))</f>
        <v>0-19</v>
      </c>
      <c r="H2291" s="34">
        <f>IF((F2291=""),"",VLOOKUP(F2291,'Range Midpoints'!$A$2:$C$13,3))</f>
        <v>10</v>
      </c>
    </row>
    <row r="2292" spans="1:8">
      <c r="A2292" s="1" t="str">
        <f t="shared" si="35"/>
        <v>49021</v>
      </c>
      <c r="B2292" s="62" t="s">
        <v>3143</v>
      </c>
      <c r="C2292" s="62" t="s">
        <v>2850</v>
      </c>
      <c r="D2292" s="62" t="s">
        <v>2837</v>
      </c>
      <c r="E2292" s="63">
        <v>0</v>
      </c>
      <c r="F2292" s="62" t="s">
        <v>2838</v>
      </c>
      <c r="G2292" s="34" t="str">
        <f>IF((F2292=""),"",VLOOKUP(F2292,'Range Midpoints'!$A$2:$C$13,2))</f>
        <v>20-99</v>
      </c>
      <c r="H2292" s="34">
        <f>IF((F2292=""),"",VLOOKUP(F2292,'Range Midpoints'!$A$2:$C$13,3))</f>
        <v>60</v>
      </c>
    </row>
    <row r="2293" spans="1:8">
      <c r="A2293" s="1" t="str">
        <f t="shared" si="35"/>
        <v>49023</v>
      </c>
      <c r="B2293" s="62" t="s">
        <v>3143</v>
      </c>
      <c r="C2293" s="62" t="s">
        <v>2851</v>
      </c>
      <c r="D2293" s="62" t="s">
        <v>2837</v>
      </c>
      <c r="E2293" s="63">
        <v>22</v>
      </c>
      <c r="F2293" s="62" t="s">
        <v>2841</v>
      </c>
      <c r="G2293" s="34" t="str">
        <f>IF((F2293=""),"",VLOOKUP(F2293,'Range Midpoints'!$A$2:$C$13,2))</f>
        <v/>
      </c>
      <c r="H2293" s="34" t="str">
        <f>IF((F2293=""),"",VLOOKUP(F2293,'Range Midpoints'!$A$2:$C$13,3))</f>
        <v/>
      </c>
    </row>
    <row r="2294" spans="1:8">
      <c r="A2294" s="1" t="str">
        <f t="shared" si="35"/>
        <v>49029</v>
      </c>
      <c r="B2294" s="62" t="s">
        <v>3143</v>
      </c>
      <c r="C2294" s="62" t="s">
        <v>2855</v>
      </c>
      <c r="D2294" s="62" t="s">
        <v>2837</v>
      </c>
      <c r="E2294" s="63">
        <v>0</v>
      </c>
      <c r="F2294" s="62" t="s">
        <v>2848</v>
      </c>
      <c r="G2294" s="34" t="str">
        <f>IF((F2294=""),"",VLOOKUP(F2294,'Range Midpoints'!$A$2:$C$13,2))</f>
        <v>0-19</v>
      </c>
      <c r="H2294" s="34">
        <f>IF((F2294=""),"",VLOOKUP(F2294,'Range Midpoints'!$A$2:$C$13,3))</f>
        <v>10</v>
      </c>
    </row>
    <row r="2295" spans="1:8">
      <c r="A2295" s="1" t="str">
        <f t="shared" si="35"/>
        <v>49035</v>
      </c>
      <c r="B2295" s="62" t="s">
        <v>3143</v>
      </c>
      <c r="C2295" s="62" t="s">
        <v>2934</v>
      </c>
      <c r="D2295" s="62" t="s">
        <v>2837</v>
      </c>
      <c r="E2295" s="63">
        <v>4723</v>
      </c>
      <c r="F2295" s="62" t="s">
        <v>2841</v>
      </c>
      <c r="G2295" s="34" t="str">
        <f>IF((F2295=""),"",VLOOKUP(F2295,'Range Midpoints'!$A$2:$C$13,2))</f>
        <v/>
      </c>
      <c r="H2295" s="34" t="str">
        <f>IF((F2295=""),"",VLOOKUP(F2295,'Range Midpoints'!$A$2:$C$13,3))</f>
        <v/>
      </c>
    </row>
    <row r="2296" spans="1:8">
      <c r="A2296" s="1" t="str">
        <f t="shared" si="35"/>
        <v>49039</v>
      </c>
      <c r="B2296" s="62" t="s">
        <v>3143</v>
      </c>
      <c r="C2296" s="62" t="s">
        <v>2858</v>
      </c>
      <c r="D2296" s="62" t="s">
        <v>2837</v>
      </c>
      <c r="E2296" s="63">
        <v>0</v>
      </c>
      <c r="F2296" s="62" t="s">
        <v>2848</v>
      </c>
      <c r="G2296" s="34" t="str">
        <f>IF((F2296=""),"",VLOOKUP(F2296,'Range Midpoints'!$A$2:$C$13,2))</f>
        <v>0-19</v>
      </c>
      <c r="H2296" s="34">
        <f>IF((F2296=""),"",VLOOKUP(F2296,'Range Midpoints'!$A$2:$C$13,3))</f>
        <v>10</v>
      </c>
    </row>
    <row r="2297" spans="1:8">
      <c r="A2297" s="1" t="str">
        <f t="shared" si="35"/>
        <v>49041</v>
      </c>
      <c r="B2297" s="62" t="s">
        <v>3143</v>
      </c>
      <c r="C2297" s="62" t="s">
        <v>2859</v>
      </c>
      <c r="D2297" s="62" t="s">
        <v>2837</v>
      </c>
      <c r="E2297" s="63">
        <v>0</v>
      </c>
      <c r="F2297" s="62" t="s">
        <v>2848</v>
      </c>
      <c r="G2297" s="34" t="str">
        <f>IF((F2297=""),"",VLOOKUP(F2297,'Range Midpoints'!$A$2:$C$13,2))</f>
        <v>0-19</v>
      </c>
      <c r="H2297" s="34">
        <f>IF((F2297=""),"",VLOOKUP(F2297,'Range Midpoints'!$A$2:$C$13,3))</f>
        <v>10</v>
      </c>
    </row>
    <row r="2298" spans="1:8">
      <c r="A2298" s="1" t="str">
        <f t="shared" si="35"/>
        <v>49043</v>
      </c>
      <c r="B2298" s="62" t="s">
        <v>3143</v>
      </c>
      <c r="C2298" s="62" t="s">
        <v>2860</v>
      </c>
      <c r="D2298" s="62" t="s">
        <v>2837</v>
      </c>
      <c r="E2298" s="63">
        <v>119</v>
      </c>
      <c r="F2298" s="62" t="s">
        <v>2841</v>
      </c>
      <c r="G2298" s="34" t="str">
        <f>IF((F2298=""),"",VLOOKUP(F2298,'Range Midpoints'!$A$2:$C$13,2))</f>
        <v/>
      </c>
      <c r="H2298" s="34" t="str">
        <f>IF((F2298=""),"",VLOOKUP(F2298,'Range Midpoints'!$A$2:$C$13,3))</f>
        <v/>
      </c>
    </row>
    <row r="2299" spans="1:8">
      <c r="A2299" s="1" t="str">
        <f t="shared" si="35"/>
        <v>49045</v>
      </c>
      <c r="B2299" s="62" t="s">
        <v>3143</v>
      </c>
      <c r="C2299" s="62" t="s">
        <v>2861</v>
      </c>
      <c r="D2299" s="62" t="s">
        <v>2837</v>
      </c>
      <c r="E2299" s="63">
        <v>0</v>
      </c>
      <c r="F2299" s="62" t="s">
        <v>2848</v>
      </c>
      <c r="G2299" s="34" t="str">
        <f>IF((F2299=""),"",VLOOKUP(F2299,'Range Midpoints'!$A$2:$C$13,2))</f>
        <v>0-19</v>
      </c>
      <c r="H2299" s="34">
        <f>IF((F2299=""),"",VLOOKUP(F2299,'Range Midpoints'!$A$2:$C$13,3))</f>
        <v>10</v>
      </c>
    </row>
    <row r="2300" spans="1:8">
      <c r="A2300" s="1" t="str">
        <f t="shared" si="35"/>
        <v>49047</v>
      </c>
      <c r="B2300" s="62" t="s">
        <v>3143</v>
      </c>
      <c r="C2300" s="62" t="s">
        <v>2862</v>
      </c>
      <c r="D2300" s="62" t="s">
        <v>2837</v>
      </c>
      <c r="E2300" s="63">
        <v>0</v>
      </c>
      <c r="F2300" s="62" t="s">
        <v>2838</v>
      </c>
      <c r="G2300" s="34" t="str">
        <f>IF((F2300=""),"",VLOOKUP(F2300,'Range Midpoints'!$A$2:$C$13,2))</f>
        <v>20-99</v>
      </c>
      <c r="H2300" s="34">
        <f>IF((F2300=""),"",VLOOKUP(F2300,'Range Midpoints'!$A$2:$C$13,3))</f>
        <v>60</v>
      </c>
    </row>
    <row r="2301" spans="1:8">
      <c r="A2301" s="1" t="str">
        <f t="shared" si="35"/>
        <v>49049</v>
      </c>
      <c r="B2301" s="62" t="s">
        <v>3143</v>
      </c>
      <c r="C2301" s="62" t="s">
        <v>2863</v>
      </c>
      <c r="D2301" s="62" t="s">
        <v>2837</v>
      </c>
      <c r="E2301" s="63">
        <v>306</v>
      </c>
      <c r="F2301" s="62" t="s">
        <v>2841</v>
      </c>
      <c r="G2301" s="34" t="str">
        <f>IF((F2301=""),"",VLOOKUP(F2301,'Range Midpoints'!$A$2:$C$13,2))</f>
        <v/>
      </c>
      <c r="H2301" s="34" t="str">
        <f>IF((F2301=""),"",VLOOKUP(F2301,'Range Midpoints'!$A$2:$C$13,3))</f>
        <v/>
      </c>
    </row>
    <row r="2302" spans="1:8">
      <c r="A2302" s="1" t="str">
        <f t="shared" si="35"/>
        <v>49051</v>
      </c>
      <c r="B2302" s="62" t="s">
        <v>3143</v>
      </c>
      <c r="C2302" s="62" t="s">
        <v>2864</v>
      </c>
      <c r="D2302" s="62" t="s">
        <v>2837</v>
      </c>
      <c r="E2302" s="63">
        <v>0</v>
      </c>
      <c r="F2302" s="62" t="s">
        <v>2848</v>
      </c>
      <c r="G2302" s="34" t="str">
        <f>IF((F2302=""),"",VLOOKUP(F2302,'Range Midpoints'!$A$2:$C$13,2))</f>
        <v>0-19</v>
      </c>
      <c r="H2302" s="34">
        <f>IF((F2302=""),"",VLOOKUP(F2302,'Range Midpoints'!$A$2:$C$13,3))</f>
        <v>10</v>
      </c>
    </row>
    <row r="2303" spans="1:8">
      <c r="A2303" s="1" t="str">
        <f t="shared" si="35"/>
        <v>49053</v>
      </c>
      <c r="B2303" s="62" t="s">
        <v>3143</v>
      </c>
      <c r="C2303" s="62" t="s">
        <v>2865</v>
      </c>
      <c r="D2303" s="62" t="s">
        <v>2837</v>
      </c>
      <c r="E2303" s="63">
        <v>120</v>
      </c>
      <c r="F2303" s="62" t="s">
        <v>2841</v>
      </c>
      <c r="G2303" s="34" t="str">
        <f>IF((F2303=""),"",VLOOKUP(F2303,'Range Midpoints'!$A$2:$C$13,2))</f>
        <v/>
      </c>
      <c r="H2303" s="34" t="str">
        <f>IF((F2303=""),"",VLOOKUP(F2303,'Range Midpoints'!$A$2:$C$13,3))</f>
        <v/>
      </c>
    </row>
    <row r="2304" spans="1:8">
      <c r="A2304" s="1" t="str">
        <f t="shared" si="35"/>
        <v>49057</v>
      </c>
      <c r="B2304" s="62" t="s">
        <v>3143</v>
      </c>
      <c r="C2304" s="62" t="s">
        <v>2867</v>
      </c>
      <c r="D2304" s="62" t="s">
        <v>2837</v>
      </c>
      <c r="E2304" s="63">
        <v>676</v>
      </c>
      <c r="F2304" s="62" t="s">
        <v>2841</v>
      </c>
      <c r="G2304" s="34" t="str">
        <f>IF((F2304=""),"",VLOOKUP(F2304,'Range Midpoints'!$A$2:$C$13,2))</f>
        <v/>
      </c>
      <c r="H2304" s="34" t="str">
        <f>IF((F2304=""),"",VLOOKUP(F2304,'Range Midpoints'!$A$2:$C$13,3))</f>
        <v/>
      </c>
    </row>
    <row r="2305" spans="1:8">
      <c r="A2305" s="1" t="str">
        <f t="shared" si="35"/>
        <v>49999</v>
      </c>
      <c r="B2305" s="62" t="s">
        <v>3143</v>
      </c>
      <c r="C2305" s="62" t="s">
        <v>2947</v>
      </c>
      <c r="D2305" s="62" t="s">
        <v>2837</v>
      </c>
      <c r="E2305" s="63">
        <v>0</v>
      </c>
      <c r="F2305" s="62" t="s">
        <v>2848</v>
      </c>
      <c r="G2305" s="34" t="str">
        <f>IF((F2305=""),"",VLOOKUP(F2305,'Range Midpoints'!$A$2:$C$13,2))</f>
        <v>0-19</v>
      </c>
      <c r="H2305" s="34">
        <f>IF((F2305=""),"",VLOOKUP(F2305,'Range Midpoints'!$A$2:$C$13,3))</f>
        <v>10</v>
      </c>
    </row>
    <row r="2306" spans="1:8">
      <c r="A2306" s="1" t="str">
        <f t="shared" si="35"/>
        <v>50001</v>
      </c>
      <c r="B2306" s="62" t="s">
        <v>3144</v>
      </c>
      <c r="C2306" s="62" t="s">
        <v>2836</v>
      </c>
      <c r="D2306" s="62" t="s">
        <v>2837</v>
      </c>
      <c r="E2306" s="63">
        <v>0</v>
      </c>
      <c r="F2306" s="62" t="s">
        <v>2838</v>
      </c>
      <c r="G2306" s="34" t="str">
        <f>IF((F2306=""),"",VLOOKUP(F2306,'Range Midpoints'!$A$2:$C$13,2))</f>
        <v>20-99</v>
      </c>
      <c r="H2306" s="34">
        <f>IF((F2306=""),"",VLOOKUP(F2306,'Range Midpoints'!$A$2:$C$13,3))</f>
        <v>60</v>
      </c>
    </row>
    <row r="2307" spans="1:8">
      <c r="A2307" s="1" t="str">
        <f t="shared" si="35"/>
        <v>50003</v>
      </c>
      <c r="B2307" s="62" t="s">
        <v>3144</v>
      </c>
      <c r="C2307" s="62" t="s">
        <v>2840</v>
      </c>
      <c r="D2307" s="62" t="s">
        <v>2837</v>
      </c>
      <c r="E2307" s="63">
        <v>10</v>
      </c>
      <c r="F2307" s="62" t="s">
        <v>2841</v>
      </c>
      <c r="G2307" s="34" t="str">
        <f>IF((F2307=""),"",VLOOKUP(F2307,'Range Midpoints'!$A$2:$C$13,2))</f>
        <v/>
      </c>
      <c r="H2307" s="34" t="str">
        <f>IF((F2307=""),"",VLOOKUP(F2307,'Range Midpoints'!$A$2:$C$13,3))</f>
        <v/>
      </c>
    </row>
    <row r="2308" spans="1:8">
      <c r="A2308" s="1" t="str">
        <f t="shared" ref="A2308:A2371" si="36">B2308&amp;C2308</f>
        <v>50005</v>
      </c>
      <c r="B2308" s="62" t="s">
        <v>3144</v>
      </c>
      <c r="C2308" s="62" t="s">
        <v>2842</v>
      </c>
      <c r="D2308" s="62" t="s">
        <v>2837</v>
      </c>
      <c r="E2308" s="63">
        <v>0</v>
      </c>
      <c r="F2308" s="62" t="s">
        <v>2848</v>
      </c>
      <c r="G2308" s="34" t="str">
        <f>IF((F2308=""),"",VLOOKUP(F2308,'Range Midpoints'!$A$2:$C$13,2))</f>
        <v>0-19</v>
      </c>
      <c r="H2308" s="34">
        <f>IF((F2308=""),"",VLOOKUP(F2308,'Range Midpoints'!$A$2:$C$13,3))</f>
        <v>10</v>
      </c>
    </row>
    <row r="2309" spans="1:8">
      <c r="A2309" s="1" t="str">
        <f t="shared" si="36"/>
        <v>50007</v>
      </c>
      <c r="B2309" s="62" t="s">
        <v>3144</v>
      </c>
      <c r="C2309" s="62" t="s">
        <v>2930</v>
      </c>
      <c r="D2309" s="62" t="s">
        <v>2837</v>
      </c>
      <c r="E2309" s="63">
        <v>651</v>
      </c>
      <c r="F2309" s="62" t="s">
        <v>2841</v>
      </c>
      <c r="G2309" s="34" t="str">
        <f>IF((F2309=""),"",VLOOKUP(F2309,'Range Midpoints'!$A$2:$C$13,2))</f>
        <v/>
      </c>
      <c r="H2309" s="34" t="str">
        <f>IF((F2309=""),"",VLOOKUP(F2309,'Range Midpoints'!$A$2:$C$13,3))</f>
        <v/>
      </c>
    </row>
    <row r="2310" spans="1:8">
      <c r="A2310" s="1" t="str">
        <f t="shared" si="36"/>
        <v>50011</v>
      </c>
      <c r="B2310" s="62" t="s">
        <v>3144</v>
      </c>
      <c r="C2310" s="62" t="s">
        <v>2946</v>
      </c>
      <c r="D2310" s="62" t="s">
        <v>2837</v>
      </c>
      <c r="E2310" s="63">
        <v>0</v>
      </c>
      <c r="F2310" s="62" t="s">
        <v>2848</v>
      </c>
      <c r="G2310" s="34" t="str">
        <f>IF((F2310=""),"",VLOOKUP(F2310,'Range Midpoints'!$A$2:$C$13,2))</f>
        <v>0-19</v>
      </c>
      <c r="H2310" s="34">
        <f>IF((F2310=""),"",VLOOKUP(F2310,'Range Midpoints'!$A$2:$C$13,3))</f>
        <v>10</v>
      </c>
    </row>
    <row r="2311" spans="1:8">
      <c r="A2311" s="1" t="str">
        <f t="shared" si="36"/>
        <v>50015</v>
      </c>
      <c r="B2311" s="62" t="s">
        <v>3144</v>
      </c>
      <c r="C2311" s="62" t="s">
        <v>2845</v>
      </c>
      <c r="D2311" s="62" t="s">
        <v>2837</v>
      </c>
      <c r="E2311" s="63">
        <v>0</v>
      </c>
      <c r="F2311" s="62" t="s">
        <v>2848</v>
      </c>
      <c r="G2311" s="34" t="str">
        <f>IF((F2311=""),"",VLOOKUP(F2311,'Range Midpoints'!$A$2:$C$13,2))</f>
        <v>0-19</v>
      </c>
      <c r="H2311" s="34">
        <f>IF((F2311=""),"",VLOOKUP(F2311,'Range Midpoints'!$A$2:$C$13,3))</f>
        <v>10</v>
      </c>
    </row>
    <row r="2312" spans="1:8">
      <c r="A2312" s="1" t="str">
        <f t="shared" si="36"/>
        <v>50017</v>
      </c>
      <c r="B2312" s="62" t="s">
        <v>3144</v>
      </c>
      <c r="C2312" s="62" t="s">
        <v>2846</v>
      </c>
      <c r="D2312" s="62" t="s">
        <v>2837</v>
      </c>
      <c r="E2312" s="63">
        <v>0</v>
      </c>
      <c r="F2312" s="62" t="s">
        <v>2838</v>
      </c>
      <c r="G2312" s="34" t="str">
        <f>IF((F2312=""),"",VLOOKUP(F2312,'Range Midpoints'!$A$2:$C$13,2))</f>
        <v>20-99</v>
      </c>
      <c r="H2312" s="34">
        <f>IF((F2312=""),"",VLOOKUP(F2312,'Range Midpoints'!$A$2:$C$13,3))</f>
        <v>60</v>
      </c>
    </row>
    <row r="2313" spans="1:8">
      <c r="A2313" s="1" t="str">
        <f t="shared" si="36"/>
        <v>50019</v>
      </c>
      <c r="B2313" s="62" t="s">
        <v>3144</v>
      </c>
      <c r="C2313" s="62" t="s">
        <v>2847</v>
      </c>
      <c r="D2313" s="62" t="s">
        <v>2837</v>
      </c>
      <c r="E2313" s="63">
        <v>26</v>
      </c>
      <c r="F2313" s="62" t="s">
        <v>2841</v>
      </c>
      <c r="G2313" s="34" t="str">
        <f>IF((F2313=""),"",VLOOKUP(F2313,'Range Midpoints'!$A$2:$C$13,2))</f>
        <v/>
      </c>
      <c r="H2313" s="34" t="str">
        <f>IF((F2313=""),"",VLOOKUP(F2313,'Range Midpoints'!$A$2:$C$13,3))</f>
        <v/>
      </c>
    </row>
    <row r="2314" spans="1:8">
      <c r="A2314" s="1" t="str">
        <f t="shared" si="36"/>
        <v>50021</v>
      </c>
      <c r="B2314" s="62" t="s">
        <v>3144</v>
      </c>
      <c r="C2314" s="62" t="s">
        <v>2850</v>
      </c>
      <c r="D2314" s="62" t="s">
        <v>2837</v>
      </c>
      <c r="E2314" s="63">
        <v>150</v>
      </c>
      <c r="F2314" s="62" t="s">
        <v>2841</v>
      </c>
      <c r="G2314" s="34" t="str">
        <f>IF((F2314=""),"",VLOOKUP(F2314,'Range Midpoints'!$A$2:$C$13,2))</f>
        <v/>
      </c>
      <c r="H2314" s="34" t="str">
        <f>IF((F2314=""),"",VLOOKUP(F2314,'Range Midpoints'!$A$2:$C$13,3))</f>
        <v/>
      </c>
    </row>
    <row r="2315" spans="1:8">
      <c r="A2315" s="1" t="str">
        <f t="shared" si="36"/>
        <v>50023</v>
      </c>
      <c r="B2315" s="62" t="s">
        <v>3144</v>
      </c>
      <c r="C2315" s="62" t="s">
        <v>2851</v>
      </c>
      <c r="D2315" s="62" t="s">
        <v>2837</v>
      </c>
      <c r="E2315" s="63">
        <v>174</v>
      </c>
      <c r="F2315" s="62" t="s">
        <v>2841</v>
      </c>
      <c r="G2315" s="34" t="str">
        <f>IF((F2315=""),"",VLOOKUP(F2315,'Range Midpoints'!$A$2:$C$13,2))</f>
        <v/>
      </c>
      <c r="H2315" s="34" t="str">
        <f>IF((F2315=""),"",VLOOKUP(F2315,'Range Midpoints'!$A$2:$C$13,3))</f>
        <v/>
      </c>
    </row>
    <row r="2316" spans="1:8">
      <c r="A2316" s="1" t="str">
        <f t="shared" si="36"/>
        <v>50025</v>
      </c>
      <c r="B2316" s="62" t="s">
        <v>3144</v>
      </c>
      <c r="C2316" s="62" t="s">
        <v>2852</v>
      </c>
      <c r="D2316" s="62" t="s">
        <v>2837</v>
      </c>
      <c r="E2316" s="63">
        <v>27</v>
      </c>
      <c r="F2316" s="62" t="s">
        <v>2841</v>
      </c>
      <c r="G2316" s="34" t="str">
        <f>IF((F2316=""),"",VLOOKUP(F2316,'Range Midpoints'!$A$2:$C$13,2))</f>
        <v/>
      </c>
      <c r="H2316" s="34" t="str">
        <f>IF((F2316=""),"",VLOOKUP(F2316,'Range Midpoints'!$A$2:$C$13,3))</f>
        <v/>
      </c>
    </row>
    <row r="2317" spans="1:8">
      <c r="A2317" s="1" t="str">
        <f t="shared" si="36"/>
        <v>50027</v>
      </c>
      <c r="B2317" s="62" t="s">
        <v>3144</v>
      </c>
      <c r="C2317" s="62" t="s">
        <v>2932</v>
      </c>
      <c r="D2317" s="62" t="s">
        <v>2837</v>
      </c>
      <c r="E2317" s="63">
        <v>0</v>
      </c>
      <c r="F2317" s="62" t="s">
        <v>2838</v>
      </c>
      <c r="G2317" s="34" t="str">
        <f>IF((F2317=""),"",VLOOKUP(F2317,'Range Midpoints'!$A$2:$C$13,2))</f>
        <v>20-99</v>
      </c>
      <c r="H2317" s="34">
        <f>IF((F2317=""),"",VLOOKUP(F2317,'Range Midpoints'!$A$2:$C$13,3))</f>
        <v>60</v>
      </c>
    </row>
    <row r="2318" spans="1:8">
      <c r="A2318" s="1" t="str">
        <f t="shared" si="36"/>
        <v>51001</v>
      </c>
      <c r="B2318" s="62" t="s">
        <v>3145</v>
      </c>
      <c r="C2318" s="62" t="s">
        <v>2836</v>
      </c>
      <c r="D2318" s="62" t="s">
        <v>2837</v>
      </c>
      <c r="E2318" s="63">
        <v>0</v>
      </c>
      <c r="F2318" s="62" t="s">
        <v>2848</v>
      </c>
      <c r="G2318" s="34" t="str">
        <f>IF((F2318=""),"",VLOOKUP(F2318,'Range Midpoints'!$A$2:$C$13,2))</f>
        <v>0-19</v>
      </c>
      <c r="H2318" s="34">
        <f>IF((F2318=""),"",VLOOKUP(F2318,'Range Midpoints'!$A$2:$C$13,3))</f>
        <v>10</v>
      </c>
    </row>
    <row r="2319" spans="1:8">
      <c r="A2319" s="1" t="str">
        <f t="shared" si="36"/>
        <v>51003</v>
      </c>
      <c r="B2319" s="62" t="s">
        <v>3145</v>
      </c>
      <c r="C2319" s="62" t="s">
        <v>2840</v>
      </c>
      <c r="D2319" s="62" t="s">
        <v>2837</v>
      </c>
      <c r="E2319" s="63">
        <v>110</v>
      </c>
      <c r="F2319" s="62" t="s">
        <v>2841</v>
      </c>
      <c r="G2319" s="34" t="str">
        <f>IF((F2319=""),"",VLOOKUP(F2319,'Range Midpoints'!$A$2:$C$13,2))</f>
        <v/>
      </c>
      <c r="H2319" s="34" t="str">
        <f>IF((F2319=""),"",VLOOKUP(F2319,'Range Midpoints'!$A$2:$C$13,3))</f>
        <v/>
      </c>
    </row>
    <row r="2320" spans="1:8">
      <c r="A2320" s="1" t="str">
        <f t="shared" si="36"/>
        <v>51005</v>
      </c>
      <c r="B2320" s="62" t="s">
        <v>3145</v>
      </c>
      <c r="C2320" s="62" t="s">
        <v>2842</v>
      </c>
      <c r="D2320" s="62" t="s">
        <v>2837</v>
      </c>
      <c r="E2320" s="63">
        <v>0</v>
      </c>
      <c r="F2320" s="62" t="s">
        <v>2848</v>
      </c>
      <c r="G2320" s="34" t="str">
        <f>IF((F2320=""),"",VLOOKUP(F2320,'Range Midpoints'!$A$2:$C$13,2))</f>
        <v>0-19</v>
      </c>
      <c r="H2320" s="34">
        <f>IF((F2320=""),"",VLOOKUP(F2320,'Range Midpoints'!$A$2:$C$13,3))</f>
        <v>10</v>
      </c>
    </row>
    <row r="2321" spans="1:8">
      <c r="A2321" s="1" t="str">
        <f t="shared" si="36"/>
        <v>51009</v>
      </c>
      <c r="B2321" s="62" t="s">
        <v>3145</v>
      </c>
      <c r="C2321" s="62" t="s">
        <v>2843</v>
      </c>
      <c r="D2321" s="62" t="s">
        <v>2837</v>
      </c>
      <c r="E2321" s="63">
        <v>0</v>
      </c>
      <c r="F2321" s="62" t="s">
        <v>2848</v>
      </c>
      <c r="G2321" s="34" t="str">
        <f>IF((F2321=""),"",VLOOKUP(F2321,'Range Midpoints'!$A$2:$C$13,2))</f>
        <v>0-19</v>
      </c>
      <c r="H2321" s="34">
        <f>IF((F2321=""),"",VLOOKUP(F2321,'Range Midpoints'!$A$2:$C$13,3))</f>
        <v>10</v>
      </c>
    </row>
    <row r="2322" spans="1:8">
      <c r="A2322" s="1" t="str">
        <f t="shared" si="36"/>
        <v>51011</v>
      </c>
      <c r="B2322" s="62" t="s">
        <v>3145</v>
      </c>
      <c r="C2322" s="62" t="s">
        <v>2946</v>
      </c>
      <c r="D2322" s="62" t="s">
        <v>2837</v>
      </c>
      <c r="E2322" s="63">
        <v>101</v>
      </c>
      <c r="F2322" s="62" t="s">
        <v>2841</v>
      </c>
      <c r="G2322" s="34" t="str">
        <f>IF((F2322=""),"",VLOOKUP(F2322,'Range Midpoints'!$A$2:$C$13,2))</f>
        <v/>
      </c>
      <c r="H2322" s="34" t="str">
        <f>IF((F2322=""),"",VLOOKUP(F2322,'Range Midpoints'!$A$2:$C$13,3))</f>
        <v/>
      </c>
    </row>
    <row r="2323" spans="1:8">
      <c r="A2323" s="1" t="str">
        <f t="shared" si="36"/>
        <v>51013</v>
      </c>
      <c r="B2323" s="62" t="s">
        <v>3145</v>
      </c>
      <c r="C2323" s="62" t="s">
        <v>2844</v>
      </c>
      <c r="D2323" s="62" t="s">
        <v>2837</v>
      </c>
      <c r="E2323" s="63">
        <v>1002</v>
      </c>
      <c r="F2323" s="62" t="s">
        <v>2841</v>
      </c>
      <c r="G2323" s="34" t="str">
        <f>IF((F2323=""),"",VLOOKUP(F2323,'Range Midpoints'!$A$2:$C$13,2))</f>
        <v/>
      </c>
      <c r="H2323" s="34" t="str">
        <f>IF((F2323=""),"",VLOOKUP(F2323,'Range Midpoints'!$A$2:$C$13,3))</f>
        <v/>
      </c>
    </row>
    <row r="2324" spans="1:8">
      <c r="A2324" s="1" t="str">
        <f t="shared" si="36"/>
        <v>51015</v>
      </c>
      <c r="B2324" s="62" t="s">
        <v>3145</v>
      </c>
      <c r="C2324" s="62" t="s">
        <v>2845</v>
      </c>
      <c r="D2324" s="62" t="s">
        <v>2837</v>
      </c>
      <c r="E2324" s="63">
        <v>101</v>
      </c>
      <c r="F2324" s="62" t="s">
        <v>2841</v>
      </c>
      <c r="G2324" s="34" t="str">
        <f>IF((F2324=""),"",VLOOKUP(F2324,'Range Midpoints'!$A$2:$C$13,2))</f>
        <v/>
      </c>
      <c r="H2324" s="34" t="str">
        <f>IF((F2324=""),"",VLOOKUP(F2324,'Range Midpoints'!$A$2:$C$13,3))</f>
        <v/>
      </c>
    </row>
    <row r="2325" spans="1:8">
      <c r="A2325" s="1" t="str">
        <f t="shared" si="36"/>
        <v>51017</v>
      </c>
      <c r="B2325" s="62" t="s">
        <v>3145</v>
      </c>
      <c r="C2325" s="62" t="s">
        <v>2846</v>
      </c>
      <c r="D2325" s="62" t="s">
        <v>2837</v>
      </c>
      <c r="E2325" s="63">
        <v>0</v>
      </c>
      <c r="F2325" s="62" t="s">
        <v>2848</v>
      </c>
      <c r="G2325" s="34" t="str">
        <f>IF((F2325=""),"",VLOOKUP(F2325,'Range Midpoints'!$A$2:$C$13,2))</f>
        <v>0-19</v>
      </c>
      <c r="H2325" s="34">
        <f>IF((F2325=""),"",VLOOKUP(F2325,'Range Midpoints'!$A$2:$C$13,3))</f>
        <v>10</v>
      </c>
    </row>
    <row r="2326" spans="1:8">
      <c r="A2326" s="1" t="str">
        <f t="shared" si="36"/>
        <v>51019</v>
      </c>
      <c r="B2326" s="62" t="s">
        <v>3145</v>
      </c>
      <c r="C2326" s="62" t="s">
        <v>2847</v>
      </c>
      <c r="D2326" s="62" t="s">
        <v>2837</v>
      </c>
      <c r="E2326" s="63">
        <v>0</v>
      </c>
      <c r="F2326" s="62" t="s">
        <v>2853</v>
      </c>
      <c r="G2326" s="34" t="str">
        <f>IF((F2326=""),"",VLOOKUP(F2326,'Range Midpoints'!$A$2:$C$13,2))</f>
        <v>100-249</v>
      </c>
      <c r="H2326" s="34">
        <f>IF((F2326=""),"",VLOOKUP(F2326,'Range Midpoints'!$A$2:$C$13,3))</f>
        <v>175</v>
      </c>
    </row>
    <row r="2327" spans="1:8">
      <c r="A2327" s="1" t="str">
        <f t="shared" si="36"/>
        <v>51023</v>
      </c>
      <c r="B2327" s="62" t="s">
        <v>3145</v>
      </c>
      <c r="C2327" s="62" t="s">
        <v>2851</v>
      </c>
      <c r="D2327" s="62" t="s">
        <v>2837</v>
      </c>
      <c r="E2327" s="63">
        <v>0</v>
      </c>
      <c r="F2327" s="62" t="s">
        <v>2848</v>
      </c>
      <c r="G2327" s="34" t="str">
        <f>IF((F2327=""),"",VLOOKUP(F2327,'Range Midpoints'!$A$2:$C$13,2))</f>
        <v>0-19</v>
      </c>
      <c r="H2327" s="34">
        <f>IF((F2327=""),"",VLOOKUP(F2327,'Range Midpoints'!$A$2:$C$13,3))</f>
        <v>10</v>
      </c>
    </row>
    <row r="2328" spans="1:8">
      <c r="A2328" s="1" t="str">
        <f t="shared" si="36"/>
        <v>51025</v>
      </c>
      <c r="B2328" s="62" t="s">
        <v>3145</v>
      </c>
      <c r="C2328" s="62" t="s">
        <v>2852</v>
      </c>
      <c r="D2328" s="62" t="s">
        <v>2837</v>
      </c>
      <c r="E2328" s="63">
        <v>0</v>
      </c>
      <c r="F2328" s="62" t="s">
        <v>2848</v>
      </c>
      <c r="G2328" s="34" t="str">
        <f>IF((F2328=""),"",VLOOKUP(F2328,'Range Midpoints'!$A$2:$C$13,2))</f>
        <v>0-19</v>
      </c>
      <c r="H2328" s="34">
        <f>IF((F2328=""),"",VLOOKUP(F2328,'Range Midpoints'!$A$2:$C$13,3))</f>
        <v>10</v>
      </c>
    </row>
    <row r="2329" spans="1:8">
      <c r="A2329" s="1" t="str">
        <f t="shared" si="36"/>
        <v>51027</v>
      </c>
      <c r="B2329" s="62" t="s">
        <v>3145</v>
      </c>
      <c r="C2329" s="62" t="s">
        <v>2932</v>
      </c>
      <c r="D2329" s="62" t="s">
        <v>2837</v>
      </c>
      <c r="E2329" s="63">
        <v>0</v>
      </c>
      <c r="F2329" s="62" t="s">
        <v>2848</v>
      </c>
      <c r="G2329" s="34" t="str">
        <f>IF((F2329=""),"",VLOOKUP(F2329,'Range Midpoints'!$A$2:$C$13,2))</f>
        <v>0-19</v>
      </c>
      <c r="H2329" s="34">
        <f>IF((F2329=""),"",VLOOKUP(F2329,'Range Midpoints'!$A$2:$C$13,3))</f>
        <v>10</v>
      </c>
    </row>
    <row r="2330" spans="1:8">
      <c r="A2330" s="1" t="str">
        <f t="shared" si="36"/>
        <v>51029</v>
      </c>
      <c r="B2330" s="62" t="s">
        <v>3145</v>
      </c>
      <c r="C2330" s="62" t="s">
        <v>2855</v>
      </c>
      <c r="D2330" s="62" t="s">
        <v>2837</v>
      </c>
      <c r="E2330" s="63">
        <v>0</v>
      </c>
      <c r="F2330" s="62" t="s">
        <v>2848</v>
      </c>
      <c r="G2330" s="34" t="str">
        <f>IF((F2330=""),"",VLOOKUP(F2330,'Range Midpoints'!$A$2:$C$13,2))</f>
        <v>0-19</v>
      </c>
      <c r="H2330" s="34">
        <f>IF((F2330=""),"",VLOOKUP(F2330,'Range Midpoints'!$A$2:$C$13,3))</f>
        <v>10</v>
      </c>
    </row>
    <row r="2331" spans="1:8">
      <c r="A2331" s="1" t="str">
        <f t="shared" si="36"/>
        <v>51031</v>
      </c>
      <c r="B2331" s="62" t="s">
        <v>3145</v>
      </c>
      <c r="C2331" s="62" t="s">
        <v>2856</v>
      </c>
      <c r="D2331" s="62" t="s">
        <v>2837</v>
      </c>
      <c r="E2331" s="63">
        <v>62</v>
      </c>
      <c r="F2331" s="62" t="s">
        <v>2841</v>
      </c>
      <c r="G2331" s="34" t="str">
        <f>IF((F2331=""),"",VLOOKUP(F2331,'Range Midpoints'!$A$2:$C$13,2))</f>
        <v/>
      </c>
      <c r="H2331" s="34" t="str">
        <f>IF((F2331=""),"",VLOOKUP(F2331,'Range Midpoints'!$A$2:$C$13,3))</f>
        <v/>
      </c>
    </row>
    <row r="2332" spans="1:8">
      <c r="A2332" s="1" t="str">
        <f t="shared" si="36"/>
        <v>51033</v>
      </c>
      <c r="B2332" s="62" t="s">
        <v>3145</v>
      </c>
      <c r="C2332" s="62" t="s">
        <v>2857</v>
      </c>
      <c r="D2332" s="62" t="s">
        <v>2837</v>
      </c>
      <c r="E2332" s="63">
        <v>0</v>
      </c>
      <c r="F2332" s="62" t="s">
        <v>2848</v>
      </c>
      <c r="G2332" s="34" t="str">
        <f>IF((F2332=""),"",VLOOKUP(F2332,'Range Midpoints'!$A$2:$C$13,2))</f>
        <v>0-19</v>
      </c>
      <c r="H2332" s="34">
        <f>IF((F2332=""),"",VLOOKUP(F2332,'Range Midpoints'!$A$2:$C$13,3))</f>
        <v>10</v>
      </c>
    </row>
    <row r="2333" spans="1:8">
      <c r="A2333" s="1" t="str">
        <f t="shared" si="36"/>
        <v>51035</v>
      </c>
      <c r="B2333" s="62" t="s">
        <v>3145</v>
      </c>
      <c r="C2333" s="62" t="s">
        <v>2934</v>
      </c>
      <c r="D2333" s="62" t="s">
        <v>2837</v>
      </c>
      <c r="E2333" s="63">
        <v>28</v>
      </c>
      <c r="F2333" s="62" t="s">
        <v>2841</v>
      </c>
      <c r="G2333" s="34" t="str">
        <f>IF((F2333=""),"",VLOOKUP(F2333,'Range Midpoints'!$A$2:$C$13,2))</f>
        <v/>
      </c>
      <c r="H2333" s="34" t="str">
        <f>IF((F2333=""),"",VLOOKUP(F2333,'Range Midpoints'!$A$2:$C$13,3))</f>
        <v/>
      </c>
    </row>
    <row r="2334" spans="1:8">
      <c r="A2334" s="1" t="str">
        <f t="shared" si="36"/>
        <v>51036</v>
      </c>
      <c r="B2334" s="62" t="s">
        <v>3145</v>
      </c>
      <c r="C2334" s="62" t="s">
        <v>2756</v>
      </c>
      <c r="D2334" s="62" t="s">
        <v>2837</v>
      </c>
      <c r="E2334" s="63">
        <v>0</v>
      </c>
      <c r="F2334" s="62" t="s">
        <v>2848</v>
      </c>
      <c r="G2334" s="34" t="str">
        <f>IF((F2334=""),"",VLOOKUP(F2334,'Range Midpoints'!$A$2:$C$13,2))</f>
        <v>0-19</v>
      </c>
      <c r="H2334" s="34">
        <f>IF((F2334=""),"",VLOOKUP(F2334,'Range Midpoints'!$A$2:$C$13,3))</f>
        <v>10</v>
      </c>
    </row>
    <row r="2335" spans="1:8">
      <c r="A2335" s="1" t="str">
        <f t="shared" si="36"/>
        <v>51041</v>
      </c>
      <c r="B2335" s="62" t="s">
        <v>3145</v>
      </c>
      <c r="C2335" s="62" t="s">
        <v>2859</v>
      </c>
      <c r="D2335" s="62" t="s">
        <v>2837</v>
      </c>
      <c r="E2335" s="63">
        <v>450</v>
      </c>
      <c r="F2335" s="62" t="s">
        <v>2841</v>
      </c>
      <c r="G2335" s="34" t="str">
        <f>IF((F2335=""),"",VLOOKUP(F2335,'Range Midpoints'!$A$2:$C$13,2))</f>
        <v/>
      </c>
      <c r="H2335" s="34" t="str">
        <f>IF((F2335=""),"",VLOOKUP(F2335,'Range Midpoints'!$A$2:$C$13,3))</f>
        <v/>
      </c>
    </row>
    <row r="2336" spans="1:8">
      <c r="A2336" s="1" t="str">
        <f t="shared" si="36"/>
        <v>51043</v>
      </c>
      <c r="B2336" s="62" t="s">
        <v>3145</v>
      </c>
      <c r="C2336" s="62" t="s">
        <v>2860</v>
      </c>
      <c r="D2336" s="62" t="s">
        <v>2837</v>
      </c>
      <c r="E2336" s="63">
        <v>36</v>
      </c>
      <c r="F2336" s="62" t="s">
        <v>2841</v>
      </c>
      <c r="G2336" s="34" t="str">
        <f>IF((F2336=""),"",VLOOKUP(F2336,'Range Midpoints'!$A$2:$C$13,2))</f>
        <v/>
      </c>
      <c r="H2336" s="34" t="str">
        <f>IF((F2336=""),"",VLOOKUP(F2336,'Range Midpoints'!$A$2:$C$13,3))</f>
        <v/>
      </c>
    </row>
    <row r="2337" spans="1:8">
      <c r="A2337" s="1" t="str">
        <f t="shared" si="36"/>
        <v>51047</v>
      </c>
      <c r="B2337" s="62" t="s">
        <v>3145</v>
      </c>
      <c r="C2337" s="62" t="s">
        <v>2862</v>
      </c>
      <c r="D2337" s="62" t="s">
        <v>2837</v>
      </c>
      <c r="E2337" s="63">
        <v>126</v>
      </c>
      <c r="F2337" s="62" t="s">
        <v>2841</v>
      </c>
      <c r="G2337" s="34" t="str">
        <f>IF((F2337=""),"",VLOOKUP(F2337,'Range Midpoints'!$A$2:$C$13,2))</f>
        <v/>
      </c>
      <c r="H2337" s="34" t="str">
        <f>IF((F2337=""),"",VLOOKUP(F2337,'Range Midpoints'!$A$2:$C$13,3))</f>
        <v/>
      </c>
    </row>
    <row r="2338" spans="1:8">
      <c r="A2338" s="1" t="str">
        <f t="shared" si="36"/>
        <v>51049</v>
      </c>
      <c r="B2338" s="62" t="s">
        <v>3145</v>
      </c>
      <c r="C2338" s="62" t="s">
        <v>2863</v>
      </c>
      <c r="D2338" s="62" t="s">
        <v>2837</v>
      </c>
      <c r="E2338" s="63">
        <v>0</v>
      </c>
      <c r="F2338" s="62" t="s">
        <v>2848</v>
      </c>
      <c r="G2338" s="34" t="str">
        <f>IF((F2338=""),"",VLOOKUP(F2338,'Range Midpoints'!$A$2:$C$13,2))</f>
        <v>0-19</v>
      </c>
      <c r="H2338" s="34">
        <f>IF((F2338=""),"",VLOOKUP(F2338,'Range Midpoints'!$A$2:$C$13,3))</f>
        <v>10</v>
      </c>
    </row>
    <row r="2339" spans="1:8">
      <c r="A2339" s="1" t="str">
        <f t="shared" si="36"/>
        <v>51053</v>
      </c>
      <c r="B2339" s="62" t="s">
        <v>3145</v>
      </c>
      <c r="C2339" s="62" t="s">
        <v>2865</v>
      </c>
      <c r="D2339" s="62" t="s">
        <v>2837</v>
      </c>
      <c r="E2339" s="63">
        <v>0</v>
      </c>
      <c r="F2339" s="62" t="s">
        <v>2848</v>
      </c>
      <c r="G2339" s="34" t="str">
        <f>IF((F2339=""),"",VLOOKUP(F2339,'Range Midpoints'!$A$2:$C$13,2))</f>
        <v>0-19</v>
      </c>
      <c r="H2339" s="34">
        <f>IF((F2339=""),"",VLOOKUP(F2339,'Range Midpoints'!$A$2:$C$13,3))</f>
        <v>10</v>
      </c>
    </row>
    <row r="2340" spans="1:8">
      <c r="A2340" s="1" t="str">
        <f t="shared" si="36"/>
        <v>51057</v>
      </c>
      <c r="B2340" s="62" t="s">
        <v>3145</v>
      </c>
      <c r="C2340" s="62" t="s">
        <v>2867</v>
      </c>
      <c r="D2340" s="62" t="s">
        <v>2837</v>
      </c>
      <c r="E2340" s="63">
        <v>0</v>
      </c>
      <c r="F2340" s="62" t="s">
        <v>2848</v>
      </c>
      <c r="G2340" s="34" t="str">
        <f>IF((F2340=""),"",VLOOKUP(F2340,'Range Midpoints'!$A$2:$C$13,2))</f>
        <v>0-19</v>
      </c>
      <c r="H2340" s="34">
        <f>IF((F2340=""),"",VLOOKUP(F2340,'Range Midpoints'!$A$2:$C$13,3))</f>
        <v>10</v>
      </c>
    </row>
    <row r="2341" spans="1:8">
      <c r="A2341" s="1" t="str">
        <f t="shared" si="36"/>
        <v>51059</v>
      </c>
      <c r="B2341" s="62" t="s">
        <v>3145</v>
      </c>
      <c r="C2341" s="62" t="s">
        <v>2868</v>
      </c>
      <c r="D2341" s="62" t="s">
        <v>2837</v>
      </c>
      <c r="E2341" s="63">
        <v>2490</v>
      </c>
      <c r="F2341" s="62" t="s">
        <v>2841</v>
      </c>
      <c r="G2341" s="34" t="str">
        <f>IF((F2341=""),"",VLOOKUP(F2341,'Range Midpoints'!$A$2:$C$13,2))</f>
        <v/>
      </c>
      <c r="H2341" s="34" t="str">
        <f>IF((F2341=""),"",VLOOKUP(F2341,'Range Midpoints'!$A$2:$C$13,3))</f>
        <v/>
      </c>
    </row>
    <row r="2342" spans="1:8">
      <c r="A2342" s="1" t="str">
        <f t="shared" si="36"/>
        <v>51061</v>
      </c>
      <c r="B2342" s="62" t="s">
        <v>3145</v>
      </c>
      <c r="C2342" s="62" t="s">
        <v>2869</v>
      </c>
      <c r="D2342" s="62" t="s">
        <v>2837</v>
      </c>
      <c r="E2342" s="63">
        <v>185</v>
      </c>
      <c r="F2342" s="62" t="s">
        <v>2841</v>
      </c>
      <c r="G2342" s="34" t="str">
        <f>IF((F2342=""),"",VLOOKUP(F2342,'Range Midpoints'!$A$2:$C$13,2))</f>
        <v/>
      </c>
      <c r="H2342" s="34" t="str">
        <f>IF((F2342=""),"",VLOOKUP(F2342,'Range Midpoints'!$A$2:$C$13,3))</f>
        <v/>
      </c>
    </row>
    <row r="2343" spans="1:8">
      <c r="A2343" s="1" t="str">
        <f t="shared" si="36"/>
        <v>51063</v>
      </c>
      <c r="B2343" s="62" t="s">
        <v>3145</v>
      </c>
      <c r="C2343" s="62" t="s">
        <v>2936</v>
      </c>
      <c r="D2343" s="62" t="s">
        <v>2837</v>
      </c>
      <c r="E2343" s="63">
        <v>0</v>
      </c>
      <c r="F2343" s="62" t="s">
        <v>2848</v>
      </c>
      <c r="G2343" s="34" t="str">
        <f>IF((F2343=""),"",VLOOKUP(F2343,'Range Midpoints'!$A$2:$C$13,2))</f>
        <v>0-19</v>
      </c>
      <c r="H2343" s="34">
        <f>IF((F2343=""),"",VLOOKUP(F2343,'Range Midpoints'!$A$2:$C$13,3))</f>
        <v>10</v>
      </c>
    </row>
    <row r="2344" spans="1:8">
      <c r="A2344" s="1" t="str">
        <f t="shared" si="36"/>
        <v>51065</v>
      </c>
      <c r="B2344" s="62" t="s">
        <v>3145</v>
      </c>
      <c r="C2344" s="62" t="s">
        <v>2870</v>
      </c>
      <c r="D2344" s="62" t="s">
        <v>2837</v>
      </c>
      <c r="E2344" s="63">
        <v>0</v>
      </c>
      <c r="F2344" s="62" t="s">
        <v>2848</v>
      </c>
      <c r="G2344" s="34" t="str">
        <f>IF((F2344=""),"",VLOOKUP(F2344,'Range Midpoints'!$A$2:$C$13,2))</f>
        <v>0-19</v>
      </c>
      <c r="H2344" s="34">
        <f>IF((F2344=""),"",VLOOKUP(F2344,'Range Midpoints'!$A$2:$C$13,3))</f>
        <v>10</v>
      </c>
    </row>
    <row r="2345" spans="1:8">
      <c r="A2345" s="1" t="str">
        <f t="shared" si="36"/>
        <v>51067</v>
      </c>
      <c r="B2345" s="62" t="s">
        <v>3145</v>
      </c>
      <c r="C2345" s="62" t="s">
        <v>2871</v>
      </c>
      <c r="D2345" s="62" t="s">
        <v>2837</v>
      </c>
      <c r="E2345" s="63">
        <v>0</v>
      </c>
      <c r="F2345" s="62" t="s">
        <v>2838</v>
      </c>
      <c r="G2345" s="34" t="str">
        <f>IF((F2345=""),"",VLOOKUP(F2345,'Range Midpoints'!$A$2:$C$13,2))</f>
        <v>20-99</v>
      </c>
      <c r="H2345" s="34">
        <f>IF((F2345=""),"",VLOOKUP(F2345,'Range Midpoints'!$A$2:$C$13,3))</f>
        <v>60</v>
      </c>
    </row>
    <row r="2346" spans="1:8">
      <c r="A2346" s="1" t="str">
        <f t="shared" si="36"/>
        <v>51069</v>
      </c>
      <c r="B2346" s="62" t="s">
        <v>3145</v>
      </c>
      <c r="C2346" s="62" t="s">
        <v>2872</v>
      </c>
      <c r="D2346" s="62" t="s">
        <v>2837</v>
      </c>
      <c r="E2346" s="63">
        <v>390</v>
      </c>
      <c r="F2346" s="62" t="s">
        <v>2841</v>
      </c>
      <c r="G2346" s="34" t="str">
        <f>IF((F2346=""),"",VLOOKUP(F2346,'Range Midpoints'!$A$2:$C$13,2))</f>
        <v/>
      </c>
      <c r="H2346" s="34" t="str">
        <f>IF((F2346=""),"",VLOOKUP(F2346,'Range Midpoints'!$A$2:$C$13,3))</f>
        <v/>
      </c>
    </row>
    <row r="2347" spans="1:8">
      <c r="A2347" s="1" t="str">
        <f t="shared" si="36"/>
        <v>51071</v>
      </c>
      <c r="B2347" s="62" t="s">
        <v>3145</v>
      </c>
      <c r="C2347" s="62" t="s">
        <v>2873</v>
      </c>
      <c r="D2347" s="62" t="s">
        <v>2837</v>
      </c>
      <c r="E2347" s="63">
        <v>0</v>
      </c>
      <c r="F2347" s="62" t="s">
        <v>2848</v>
      </c>
      <c r="G2347" s="34" t="str">
        <f>IF((F2347=""),"",VLOOKUP(F2347,'Range Midpoints'!$A$2:$C$13,2))</f>
        <v>0-19</v>
      </c>
      <c r="H2347" s="34">
        <f>IF((F2347=""),"",VLOOKUP(F2347,'Range Midpoints'!$A$2:$C$13,3))</f>
        <v>10</v>
      </c>
    </row>
    <row r="2348" spans="1:8">
      <c r="A2348" s="1" t="str">
        <f t="shared" si="36"/>
        <v>51073</v>
      </c>
      <c r="B2348" s="62" t="s">
        <v>3145</v>
      </c>
      <c r="C2348" s="62" t="s">
        <v>2874</v>
      </c>
      <c r="D2348" s="62" t="s">
        <v>2837</v>
      </c>
      <c r="E2348" s="63">
        <v>37</v>
      </c>
      <c r="F2348" s="62" t="s">
        <v>2841</v>
      </c>
      <c r="G2348" s="34" t="str">
        <f>IF((F2348=""),"",VLOOKUP(F2348,'Range Midpoints'!$A$2:$C$13,2))</f>
        <v/>
      </c>
      <c r="H2348" s="34" t="str">
        <f>IF((F2348=""),"",VLOOKUP(F2348,'Range Midpoints'!$A$2:$C$13,3))</f>
        <v/>
      </c>
    </row>
    <row r="2349" spans="1:8">
      <c r="A2349" s="1" t="str">
        <f t="shared" si="36"/>
        <v>51075</v>
      </c>
      <c r="B2349" s="62" t="s">
        <v>3145</v>
      </c>
      <c r="C2349" s="62" t="s">
        <v>2875</v>
      </c>
      <c r="D2349" s="62" t="s">
        <v>2837</v>
      </c>
      <c r="E2349" s="63">
        <v>0</v>
      </c>
      <c r="F2349" s="62" t="s">
        <v>2838</v>
      </c>
      <c r="G2349" s="34" t="str">
        <f>IF((F2349=""),"",VLOOKUP(F2349,'Range Midpoints'!$A$2:$C$13,2))</f>
        <v>20-99</v>
      </c>
      <c r="H2349" s="34">
        <f>IF((F2349=""),"",VLOOKUP(F2349,'Range Midpoints'!$A$2:$C$13,3))</f>
        <v>60</v>
      </c>
    </row>
    <row r="2350" spans="1:8">
      <c r="A2350" s="1" t="str">
        <f t="shared" si="36"/>
        <v>51079</v>
      </c>
      <c r="B2350" s="62" t="s">
        <v>3145</v>
      </c>
      <c r="C2350" s="62" t="s">
        <v>2877</v>
      </c>
      <c r="D2350" s="62" t="s">
        <v>2837</v>
      </c>
      <c r="E2350" s="63">
        <v>0</v>
      </c>
      <c r="F2350" s="62" t="s">
        <v>2848</v>
      </c>
      <c r="G2350" s="34" t="str">
        <f>IF((F2350=""),"",VLOOKUP(F2350,'Range Midpoints'!$A$2:$C$13,2))</f>
        <v>0-19</v>
      </c>
      <c r="H2350" s="34">
        <f>IF((F2350=""),"",VLOOKUP(F2350,'Range Midpoints'!$A$2:$C$13,3))</f>
        <v>10</v>
      </c>
    </row>
    <row r="2351" spans="1:8">
      <c r="A2351" s="1" t="str">
        <f t="shared" si="36"/>
        <v>51083</v>
      </c>
      <c r="B2351" s="62" t="s">
        <v>3145</v>
      </c>
      <c r="C2351" s="62" t="s">
        <v>2879</v>
      </c>
      <c r="D2351" s="62" t="s">
        <v>2837</v>
      </c>
      <c r="E2351" s="63">
        <v>56</v>
      </c>
      <c r="F2351" s="62" t="s">
        <v>2841</v>
      </c>
      <c r="G2351" s="34" t="str">
        <f>IF((F2351=""),"",VLOOKUP(F2351,'Range Midpoints'!$A$2:$C$13,2))</f>
        <v/>
      </c>
      <c r="H2351" s="34" t="str">
        <f>IF((F2351=""),"",VLOOKUP(F2351,'Range Midpoints'!$A$2:$C$13,3))</f>
        <v/>
      </c>
    </row>
    <row r="2352" spans="1:8">
      <c r="A2352" s="1" t="str">
        <f t="shared" si="36"/>
        <v>51085</v>
      </c>
      <c r="B2352" s="62" t="s">
        <v>3145</v>
      </c>
      <c r="C2352" s="62" t="s">
        <v>2880</v>
      </c>
      <c r="D2352" s="62" t="s">
        <v>2837</v>
      </c>
      <c r="E2352" s="63">
        <v>332</v>
      </c>
      <c r="F2352" s="62" t="s">
        <v>2841</v>
      </c>
      <c r="G2352" s="34" t="str">
        <f>IF((F2352=""),"",VLOOKUP(F2352,'Range Midpoints'!$A$2:$C$13,2))</f>
        <v/>
      </c>
      <c r="H2352" s="34" t="str">
        <f>IF((F2352=""),"",VLOOKUP(F2352,'Range Midpoints'!$A$2:$C$13,3))</f>
        <v/>
      </c>
    </row>
    <row r="2353" spans="1:8">
      <c r="A2353" s="1" t="str">
        <f t="shared" si="36"/>
        <v>51087</v>
      </c>
      <c r="B2353" s="62" t="s">
        <v>3145</v>
      </c>
      <c r="C2353" s="62" t="s">
        <v>2881</v>
      </c>
      <c r="D2353" s="62" t="s">
        <v>2837</v>
      </c>
      <c r="E2353" s="63">
        <v>479</v>
      </c>
      <c r="F2353" s="62" t="s">
        <v>2841</v>
      </c>
      <c r="G2353" s="34" t="str">
        <f>IF((F2353=""),"",VLOOKUP(F2353,'Range Midpoints'!$A$2:$C$13,2))</f>
        <v/>
      </c>
      <c r="H2353" s="34" t="str">
        <f>IF((F2353=""),"",VLOOKUP(F2353,'Range Midpoints'!$A$2:$C$13,3))</f>
        <v/>
      </c>
    </row>
    <row r="2354" spans="1:8">
      <c r="A2354" s="1" t="str">
        <f t="shared" si="36"/>
        <v>51089</v>
      </c>
      <c r="B2354" s="62" t="s">
        <v>3145</v>
      </c>
      <c r="C2354" s="62" t="s">
        <v>2882</v>
      </c>
      <c r="D2354" s="62" t="s">
        <v>2837</v>
      </c>
      <c r="E2354" s="63">
        <v>86</v>
      </c>
      <c r="F2354" s="62" t="s">
        <v>2841</v>
      </c>
      <c r="G2354" s="34" t="str">
        <f>IF((F2354=""),"",VLOOKUP(F2354,'Range Midpoints'!$A$2:$C$13,2))</f>
        <v/>
      </c>
      <c r="H2354" s="34" t="str">
        <f>IF((F2354=""),"",VLOOKUP(F2354,'Range Midpoints'!$A$2:$C$13,3))</f>
        <v/>
      </c>
    </row>
    <row r="2355" spans="1:8">
      <c r="A2355" s="1" t="str">
        <f t="shared" si="36"/>
        <v>51091</v>
      </c>
      <c r="B2355" s="62" t="s">
        <v>3145</v>
      </c>
      <c r="C2355" s="62" t="s">
        <v>2883</v>
      </c>
      <c r="D2355" s="62" t="s">
        <v>2837</v>
      </c>
      <c r="E2355" s="63">
        <v>0</v>
      </c>
      <c r="F2355" s="62" t="s">
        <v>2848</v>
      </c>
      <c r="G2355" s="34" t="str">
        <f>IF((F2355=""),"",VLOOKUP(F2355,'Range Midpoints'!$A$2:$C$13,2))</f>
        <v>0-19</v>
      </c>
      <c r="H2355" s="34">
        <f>IF((F2355=""),"",VLOOKUP(F2355,'Range Midpoints'!$A$2:$C$13,3))</f>
        <v>10</v>
      </c>
    </row>
    <row r="2356" spans="1:8">
      <c r="A2356" s="1" t="str">
        <f t="shared" si="36"/>
        <v>51093</v>
      </c>
      <c r="B2356" s="62" t="s">
        <v>3145</v>
      </c>
      <c r="C2356" s="62" t="s">
        <v>2884</v>
      </c>
      <c r="D2356" s="62" t="s">
        <v>2837</v>
      </c>
      <c r="E2356" s="63">
        <v>38</v>
      </c>
      <c r="F2356" s="62" t="s">
        <v>2841</v>
      </c>
      <c r="G2356" s="34" t="str">
        <f>IF((F2356=""),"",VLOOKUP(F2356,'Range Midpoints'!$A$2:$C$13,2))</f>
        <v/>
      </c>
      <c r="H2356" s="34" t="str">
        <f>IF((F2356=""),"",VLOOKUP(F2356,'Range Midpoints'!$A$2:$C$13,3))</f>
        <v/>
      </c>
    </row>
    <row r="2357" spans="1:8">
      <c r="A2357" s="1" t="str">
        <f t="shared" si="36"/>
        <v>51095</v>
      </c>
      <c r="B2357" s="62" t="s">
        <v>3145</v>
      </c>
      <c r="C2357" s="62" t="s">
        <v>2885</v>
      </c>
      <c r="D2357" s="62" t="s">
        <v>2837</v>
      </c>
      <c r="E2357" s="63">
        <v>162</v>
      </c>
      <c r="F2357" s="62" t="s">
        <v>2841</v>
      </c>
      <c r="G2357" s="34" t="str">
        <f>IF((F2357=""),"",VLOOKUP(F2357,'Range Midpoints'!$A$2:$C$13,2))</f>
        <v/>
      </c>
      <c r="H2357" s="34" t="str">
        <f>IF((F2357=""),"",VLOOKUP(F2357,'Range Midpoints'!$A$2:$C$13,3))</f>
        <v/>
      </c>
    </row>
    <row r="2358" spans="1:8">
      <c r="A2358" s="1" t="str">
        <f t="shared" si="36"/>
        <v>51099</v>
      </c>
      <c r="B2358" s="62" t="s">
        <v>3145</v>
      </c>
      <c r="C2358" s="62" t="s">
        <v>2887</v>
      </c>
      <c r="D2358" s="62" t="s">
        <v>2837</v>
      </c>
      <c r="E2358" s="63">
        <v>0</v>
      </c>
      <c r="F2358" s="62" t="s">
        <v>2848</v>
      </c>
      <c r="G2358" s="34" t="str">
        <f>IF((F2358=""),"",VLOOKUP(F2358,'Range Midpoints'!$A$2:$C$13,2))</f>
        <v>0-19</v>
      </c>
      <c r="H2358" s="34">
        <f>IF((F2358=""),"",VLOOKUP(F2358,'Range Midpoints'!$A$2:$C$13,3))</f>
        <v>10</v>
      </c>
    </row>
    <row r="2359" spans="1:8">
      <c r="A2359" s="1" t="str">
        <f t="shared" si="36"/>
        <v>51101</v>
      </c>
      <c r="B2359" s="62" t="s">
        <v>3145</v>
      </c>
      <c r="C2359" s="62" t="s">
        <v>2888</v>
      </c>
      <c r="D2359" s="62" t="s">
        <v>2837</v>
      </c>
      <c r="E2359" s="63">
        <v>0</v>
      </c>
      <c r="F2359" s="62" t="s">
        <v>2848</v>
      </c>
      <c r="G2359" s="34" t="str">
        <f>IF((F2359=""),"",VLOOKUP(F2359,'Range Midpoints'!$A$2:$C$13,2))</f>
        <v>0-19</v>
      </c>
      <c r="H2359" s="34">
        <f>IF((F2359=""),"",VLOOKUP(F2359,'Range Midpoints'!$A$2:$C$13,3))</f>
        <v>10</v>
      </c>
    </row>
    <row r="2360" spans="1:8">
      <c r="A2360" s="1" t="str">
        <f t="shared" si="36"/>
        <v>51103</v>
      </c>
      <c r="B2360" s="62" t="s">
        <v>3145</v>
      </c>
      <c r="C2360" s="62" t="s">
        <v>2889</v>
      </c>
      <c r="D2360" s="62" t="s">
        <v>2837</v>
      </c>
      <c r="E2360" s="63">
        <v>0</v>
      </c>
      <c r="F2360" s="62" t="s">
        <v>2848</v>
      </c>
      <c r="G2360" s="34" t="str">
        <f>IF((F2360=""),"",VLOOKUP(F2360,'Range Midpoints'!$A$2:$C$13,2))</f>
        <v>0-19</v>
      </c>
      <c r="H2360" s="34">
        <f>IF((F2360=""),"",VLOOKUP(F2360,'Range Midpoints'!$A$2:$C$13,3))</f>
        <v>10</v>
      </c>
    </row>
    <row r="2361" spans="1:8">
      <c r="A2361" s="1" t="str">
        <f t="shared" si="36"/>
        <v>51105</v>
      </c>
      <c r="B2361" s="62" t="s">
        <v>3145</v>
      </c>
      <c r="C2361" s="62" t="s">
        <v>2890</v>
      </c>
      <c r="D2361" s="62" t="s">
        <v>2837</v>
      </c>
      <c r="E2361" s="63">
        <v>0</v>
      </c>
      <c r="F2361" s="62" t="s">
        <v>2848</v>
      </c>
      <c r="G2361" s="34" t="str">
        <f>IF((F2361=""),"",VLOOKUP(F2361,'Range Midpoints'!$A$2:$C$13,2))</f>
        <v>0-19</v>
      </c>
      <c r="H2361" s="34">
        <f>IF((F2361=""),"",VLOOKUP(F2361,'Range Midpoints'!$A$2:$C$13,3))</f>
        <v>10</v>
      </c>
    </row>
    <row r="2362" spans="1:8">
      <c r="A2362" s="1" t="str">
        <f t="shared" si="36"/>
        <v>51107</v>
      </c>
      <c r="B2362" s="62" t="s">
        <v>3145</v>
      </c>
      <c r="C2362" s="62" t="s">
        <v>2891</v>
      </c>
      <c r="D2362" s="62" t="s">
        <v>2837</v>
      </c>
      <c r="E2362" s="63">
        <v>689</v>
      </c>
      <c r="F2362" s="62" t="s">
        <v>2841</v>
      </c>
      <c r="G2362" s="34" t="str">
        <f>IF((F2362=""),"",VLOOKUP(F2362,'Range Midpoints'!$A$2:$C$13,2))</f>
        <v/>
      </c>
      <c r="H2362" s="34" t="str">
        <f>IF((F2362=""),"",VLOOKUP(F2362,'Range Midpoints'!$A$2:$C$13,3))</f>
        <v/>
      </c>
    </row>
    <row r="2363" spans="1:8">
      <c r="A2363" s="1" t="str">
        <f t="shared" si="36"/>
        <v>51109</v>
      </c>
      <c r="B2363" s="62" t="s">
        <v>3145</v>
      </c>
      <c r="C2363" s="62" t="s">
        <v>2892</v>
      </c>
      <c r="D2363" s="62" t="s">
        <v>2837</v>
      </c>
      <c r="E2363" s="63">
        <v>54</v>
      </c>
      <c r="F2363" s="62" t="s">
        <v>2841</v>
      </c>
      <c r="G2363" s="34" t="str">
        <f>IF((F2363=""),"",VLOOKUP(F2363,'Range Midpoints'!$A$2:$C$13,2))</f>
        <v/>
      </c>
      <c r="H2363" s="34" t="str">
        <f>IF((F2363=""),"",VLOOKUP(F2363,'Range Midpoints'!$A$2:$C$13,3))</f>
        <v/>
      </c>
    </row>
    <row r="2364" spans="1:8">
      <c r="A2364" s="1" t="str">
        <f t="shared" si="36"/>
        <v>51111</v>
      </c>
      <c r="B2364" s="62" t="s">
        <v>3145</v>
      </c>
      <c r="C2364" s="62" t="s">
        <v>2893</v>
      </c>
      <c r="D2364" s="62" t="s">
        <v>2837</v>
      </c>
      <c r="E2364" s="63">
        <v>0</v>
      </c>
      <c r="F2364" s="62" t="s">
        <v>2838</v>
      </c>
      <c r="G2364" s="34" t="str">
        <f>IF((F2364=""),"",VLOOKUP(F2364,'Range Midpoints'!$A$2:$C$13,2))</f>
        <v>20-99</v>
      </c>
      <c r="H2364" s="34">
        <f>IF((F2364=""),"",VLOOKUP(F2364,'Range Midpoints'!$A$2:$C$13,3))</f>
        <v>60</v>
      </c>
    </row>
    <row r="2365" spans="1:8">
      <c r="A2365" s="1" t="str">
        <f t="shared" si="36"/>
        <v>51113</v>
      </c>
      <c r="B2365" s="62" t="s">
        <v>3145</v>
      </c>
      <c r="C2365" s="62" t="s">
        <v>2894</v>
      </c>
      <c r="D2365" s="62" t="s">
        <v>2837</v>
      </c>
      <c r="E2365" s="63">
        <v>0</v>
      </c>
      <c r="F2365" s="62" t="s">
        <v>2848</v>
      </c>
      <c r="G2365" s="34" t="str">
        <f>IF((F2365=""),"",VLOOKUP(F2365,'Range Midpoints'!$A$2:$C$13,2))</f>
        <v>0-19</v>
      </c>
      <c r="H2365" s="34">
        <f>IF((F2365=""),"",VLOOKUP(F2365,'Range Midpoints'!$A$2:$C$13,3))</f>
        <v>10</v>
      </c>
    </row>
    <row r="2366" spans="1:8">
      <c r="A2366" s="1" t="str">
        <f t="shared" si="36"/>
        <v>51115</v>
      </c>
      <c r="B2366" s="62" t="s">
        <v>3145</v>
      </c>
      <c r="C2366" s="62" t="s">
        <v>2895</v>
      </c>
      <c r="D2366" s="62" t="s">
        <v>2837</v>
      </c>
      <c r="E2366" s="63">
        <v>0</v>
      </c>
      <c r="F2366" s="62" t="s">
        <v>2848</v>
      </c>
      <c r="G2366" s="34" t="str">
        <f>IF((F2366=""),"",VLOOKUP(F2366,'Range Midpoints'!$A$2:$C$13,2))</f>
        <v>0-19</v>
      </c>
      <c r="H2366" s="34">
        <f>IF((F2366=""),"",VLOOKUP(F2366,'Range Midpoints'!$A$2:$C$13,3))</f>
        <v>10</v>
      </c>
    </row>
    <row r="2367" spans="1:8">
      <c r="A2367" s="1" t="str">
        <f t="shared" si="36"/>
        <v>51117</v>
      </c>
      <c r="B2367" s="62" t="s">
        <v>3145</v>
      </c>
      <c r="C2367" s="62" t="s">
        <v>2896</v>
      </c>
      <c r="D2367" s="62" t="s">
        <v>2837</v>
      </c>
      <c r="E2367" s="63">
        <v>0</v>
      </c>
      <c r="F2367" s="62" t="s">
        <v>2848</v>
      </c>
      <c r="G2367" s="34" t="str">
        <f>IF((F2367=""),"",VLOOKUP(F2367,'Range Midpoints'!$A$2:$C$13,2))</f>
        <v>0-19</v>
      </c>
      <c r="H2367" s="34">
        <f>IF((F2367=""),"",VLOOKUP(F2367,'Range Midpoints'!$A$2:$C$13,3))</f>
        <v>10</v>
      </c>
    </row>
    <row r="2368" spans="1:8">
      <c r="A2368" s="1" t="str">
        <f t="shared" si="36"/>
        <v>51119</v>
      </c>
      <c r="B2368" s="62" t="s">
        <v>3145</v>
      </c>
      <c r="C2368" s="62" t="s">
        <v>2897</v>
      </c>
      <c r="D2368" s="62" t="s">
        <v>2837</v>
      </c>
      <c r="E2368" s="63">
        <v>0</v>
      </c>
      <c r="F2368" s="62" t="s">
        <v>2838</v>
      </c>
      <c r="G2368" s="34" t="str">
        <f>IF((F2368=""),"",VLOOKUP(F2368,'Range Midpoints'!$A$2:$C$13,2))</f>
        <v>20-99</v>
      </c>
      <c r="H2368" s="34">
        <f>IF((F2368=""),"",VLOOKUP(F2368,'Range Midpoints'!$A$2:$C$13,3))</f>
        <v>60</v>
      </c>
    </row>
    <row r="2369" spans="1:8">
      <c r="A2369" s="1" t="str">
        <f t="shared" si="36"/>
        <v>51121</v>
      </c>
      <c r="B2369" s="62" t="s">
        <v>3145</v>
      </c>
      <c r="C2369" s="62" t="s">
        <v>2898</v>
      </c>
      <c r="D2369" s="62" t="s">
        <v>2837</v>
      </c>
      <c r="E2369" s="63">
        <v>0</v>
      </c>
      <c r="F2369" s="62" t="s">
        <v>2838</v>
      </c>
      <c r="G2369" s="34" t="str">
        <f>IF((F2369=""),"",VLOOKUP(F2369,'Range Midpoints'!$A$2:$C$13,2))</f>
        <v>20-99</v>
      </c>
      <c r="H2369" s="34">
        <f>IF((F2369=""),"",VLOOKUP(F2369,'Range Midpoints'!$A$2:$C$13,3))</f>
        <v>60</v>
      </c>
    </row>
    <row r="2370" spans="1:8">
      <c r="A2370" s="1" t="str">
        <f t="shared" si="36"/>
        <v>51125</v>
      </c>
      <c r="B2370" s="62" t="s">
        <v>3145</v>
      </c>
      <c r="C2370" s="62" t="s">
        <v>2900</v>
      </c>
      <c r="D2370" s="62" t="s">
        <v>2837</v>
      </c>
      <c r="E2370" s="63">
        <v>0</v>
      </c>
      <c r="F2370" s="62" t="s">
        <v>2848</v>
      </c>
      <c r="G2370" s="34" t="str">
        <f>IF((F2370=""),"",VLOOKUP(F2370,'Range Midpoints'!$A$2:$C$13,2))</f>
        <v>0-19</v>
      </c>
      <c r="H2370" s="34">
        <f>IF((F2370=""),"",VLOOKUP(F2370,'Range Midpoints'!$A$2:$C$13,3))</f>
        <v>10</v>
      </c>
    </row>
    <row r="2371" spans="1:8">
      <c r="A2371" s="1" t="str">
        <f t="shared" si="36"/>
        <v>51127</v>
      </c>
      <c r="B2371" s="62" t="s">
        <v>3145</v>
      </c>
      <c r="C2371" s="62" t="s">
        <v>2901</v>
      </c>
      <c r="D2371" s="62" t="s">
        <v>2837</v>
      </c>
      <c r="E2371" s="63">
        <v>0</v>
      </c>
      <c r="F2371" s="62" t="s">
        <v>2848</v>
      </c>
      <c r="G2371" s="34" t="str">
        <f>IF((F2371=""),"",VLOOKUP(F2371,'Range Midpoints'!$A$2:$C$13,2))</f>
        <v>0-19</v>
      </c>
      <c r="H2371" s="34">
        <f>IF((F2371=""),"",VLOOKUP(F2371,'Range Midpoints'!$A$2:$C$13,3))</f>
        <v>10</v>
      </c>
    </row>
    <row r="2372" spans="1:8">
      <c r="A2372" s="1" t="str">
        <f t="shared" ref="A2372:A2435" si="37">B2372&amp;C2372</f>
        <v>51131</v>
      </c>
      <c r="B2372" s="62" t="s">
        <v>3145</v>
      </c>
      <c r="C2372" s="62" t="s">
        <v>2903</v>
      </c>
      <c r="D2372" s="62" t="s">
        <v>2837</v>
      </c>
      <c r="E2372" s="63">
        <v>0</v>
      </c>
      <c r="F2372" s="62" t="s">
        <v>2848</v>
      </c>
      <c r="G2372" s="34" t="str">
        <f>IF((F2372=""),"",VLOOKUP(F2372,'Range Midpoints'!$A$2:$C$13,2))</f>
        <v>0-19</v>
      </c>
      <c r="H2372" s="34">
        <f>IF((F2372=""),"",VLOOKUP(F2372,'Range Midpoints'!$A$2:$C$13,3))</f>
        <v>10</v>
      </c>
    </row>
    <row r="2373" spans="1:8">
      <c r="A2373" s="1" t="str">
        <f t="shared" si="37"/>
        <v>51133</v>
      </c>
      <c r="B2373" s="62" t="s">
        <v>3145</v>
      </c>
      <c r="C2373" s="62" t="s">
        <v>2904</v>
      </c>
      <c r="D2373" s="62" t="s">
        <v>2837</v>
      </c>
      <c r="E2373" s="63">
        <v>0</v>
      </c>
      <c r="F2373" s="62" t="s">
        <v>2848</v>
      </c>
      <c r="G2373" s="34" t="str">
        <f>IF((F2373=""),"",VLOOKUP(F2373,'Range Midpoints'!$A$2:$C$13,2))</f>
        <v>0-19</v>
      </c>
      <c r="H2373" s="34">
        <f>IF((F2373=""),"",VLOOKUP(F2373,'Range Midpoints'!$A$2:$C$13,3))</f>
        <v>10</v>
      </c>
    </row>
    <row r="2374" spans="1:8">
      <c r="A2374" s="1" t="str">
        <f t="shared" si="37"/>
        <v>51135</v>
      </c>
      <c r="B2374" s="62" t="s">
        <v>3145</v>
      </c>
      <c r="C2374" s="62" t="s">
        <v>2937</v>
      </c>
      <c r="D2374" s="62" t="s">
        <v>2837</v>
      </c>
      <c r="E2374" s="63">
        <v>0</v>
      </c>
      <c r="F2374" s="62" t="s">
        <v>2848</v>
      </c>
      <c r="G2374" s="34" t="str">
        <f>IF((F2374=""),"",VLOOKUP(F2374,'Range Midpoints'!$A$2:$C$13,2))</f>
        <v>0-19</v>
      </c>
      <c r="H2374" s="34">
        <f>IF((F2374=""),"",VLOOKUP(F2374,'Range Midpoints'!$A$2:$C$13,3))</f>
        <v>10</v>
      </c>
    </row>
    <row r="2375" spans="1:8">
      <c r="A2375" s="1" t="str">
        <f t="shared" si="37"/>
        <v>51137</v>
      </c>
      <c r="B2375" s="62" t="s">
        <v>3145</v>
      </c>
      <c r="C2375" s="62" t="s">
        <v>2956</v>
      </c>
      <c r="D2375" s="62" t="s">
        <v>2837</v>
      </c>
      <c r="E2375" s="63">
        <v>0</v>
      </c>
      <c r="F2375" s="62" t="s">
        <v>2838</v>
      </c>
      <c r="G2375" s="34" t="str">
        <f>IF((F2375=""),"",VLOOKUP(F2375,'Range Midpoints'!$A$2:$C$13,2))</f>
        <v>20-99</v>
      </c>
      <c r="H2375" s="34">
        <f>IF((F2375=""),"",VLOOKUP(F2375,'Range Midpoints'!$A$2:$C$13,3))</f>
        <v>60</v>
      </c>
    </row>
    <row r="2376" spans="1:8">
      <c r="A2376" s="1" t="str">
        <f t="shared" si="37"/>
        <v>51139</v>
      </c>
      <c r="B2376" s="62" t="s">
        <v>3145</v>
      </c>
      <c r="C2376" s="62" t="s">
        <v>2938</v>
      </c>
      <c r="D2376" s="62" t="s">
        <v>2837</v>
      </c>
      <c r="E2376" s="63">
        <v>21</v>
      </c>
      <c r="F2376" s="62" t="s">
        <v>2841</v>
      </c>
      <c r="G2376" s="34" t="str">
        <f>IF((F2376=""),"",VLOOKUP(F2376,'Range Midpoints'!$A$2:$C$13,2))</f>
        <v/>
      </c>
      <c r="H2376" s="34" t="str">
        <f>IF((F2376=""),"",VLOOKUP(F2376,'Range Midpoints'!$A$2:$C$13,3))</f>
        <v/>
      </c>
    </row>
    <row r="2377" spans="1:8">
      <c r="A2377" s="1" t="str">
        <f t="shared" si="37"/>
        <v>51141</v>
      </c>
      <c r="B2377" s="62" t="s">
        <v>3145</v>
      </c>
      <c r="C2377" s="62" t="s">
        <v>2941</v>
      </c>
      <c r="D2377" s="62" t="s">
        <v>2837</v>
      </c>
      <c r="E2377" s="63">
        <v>0</v>
      </c>
      <c r="F2377" s="62" t="s">
        <v>2838</v>
      </c>
      <c r="G2377" s="34" t="str">
        <f>IF((F2377=""),"",VLOOKUP(F2377,'Range Midpoints'!$A$2:$C$13,2))</f>
        <v>20-99</v>
      </c>
      <c r="H2377" s="34">
        <f>IF((F2377=""),"",VLOOKUP(F2377,'Range Midpoints'!$A$2:$C$13,3))</f>
        <v>60</v>
      </c>
    </row>
    <row r="2378" spans="1:8">
      <c r="A2378" s="1" t="str">
        <f t="shared" si="37"/>
        <v>51143</v>
      </c>
      <c r="B2378" s="62" t="s">
        <v>3145</v>
      </c>
      <c r="C2378" s="62" t="s">
        <v>2942</v>
      </c>
      <c r="D2378" s="62" t="s">
        <v>2837</v>
      </c>
      <c r="E2378" s="63">
        <v>138</v>
      </c>
      <c r="F2378" s="62" t="s">
        <v>2841</v>
      </c>
      <c r="G2378" s="34" t="str">
        <f>IF((F2378=""),"",VLOOKUP(F2378,'Range Midpoints'!$A$2:$C$13,2))</f>
        <v/>
      </c>
      <c r="H2378" s="34" t="str">
        <f>IF((F2378=""),"",VLOOKUP(F2378,'Range Midpoints'!$A$2:$C$13,3))</f>
        <v/>
      </c>
    </row>
    <row r="2379" spans="1:8">
      <c r="A2379" s="1" t="str">
        <f t="shared" si="37"/>
        <v>51145</v>
      </c>
      <c r="B2379" s="62" t="s">
        <v>3145</v>
      </c>
      <c r="C2379" s="62" t="s">
        <v>2943</v>
      </c>
      <c r="D2379" s="62" t="s">
        <v>2837</v>
      </c>
      <c r="E2379" s="63">
        <v>16</v>
      </c>
      <c r="F2379" s="62" t="s">
        <v>2841</v>
      </c>
      <c r="G2379" s="34" t="str">
        <f>IF((F2379=""),"",VLOOKUP(F2379,'Range Midpoints'!$A$2:$C$13,2))</f>
        <v/>
      </c>
      <c r="H2379" s="34" t="str">
        <f>IF((F2379=""),"",VLOOKUP(F2379,'Range Midpoints'!$A$2:$C$13,3))</f>
        <v/>
      </c>
    </row>
    <row r="2380" spans="1:8">
      <c r="A2380" s="1" t="str">
        <f t="shared" si="37"/>
        <v>51147</v>
      </c>
      <c r="B2380" s="62" t="s">
        <v>3145</v>
      </c>
      <c r="C2380" s="62" t="s">
        <v>2957</v>
      </c>
      <c r="D2380" s="62" t="s">
        <v>2837</v>
      </c>
      <c r="E2380" s="63">
        <v>24</v>
      </c>
      <c r="F2380" s="62" t="s">
        <v>2841</v>
      </c>
      <c r="G2380" s="34" t="str">
        <f>IF((F2380=""),"",VLOOKUP(F2380,'Range Midpoints'!$A$2:$C$13,2))</f>
        <v/>
      </c>
      <c r="H2380" s="34" t="str">
        <f>IF((F2380=""),"",VLOOKUP(F2380,'Range Midpoints'!$A$2:$C$13,3))</f>
        <v/>
      </c>
    </row>
    <row r="2381" spans="1:8">
      <c r="A2381" s="1" t="str">
        <f t="shared" si="37"/>
        <v>51149</v>
      </c>
      <c r="B2381" s="62" t="s">
        <v>3145</v>
      </c>
      <c r="C2381" s="62" t="s">
        <v>2944</v>
      </c>
      <c r="D2381" s="62" t="s">
        <v>2837</v>
      </c>
      <c r="E2381" s="63">
        <v>0</v>
      </c>
      <c r="F2381" s="62" t="s">
        <v>2848</v>
      </c>
      <c r="G2381" s="34" t="str">
        <f>IF((F2381=""),"",VLOOKUP(F2381,'Range Midpoints'!$A$2:$C$13,2))</f>
        <v>0-19</v>
      </c>
      <c r="H2381" s="34">
        <f>IF((F2381=""),"",VLOOKUP(F2381,'Range Midpoints'!$A$2:$C$13,3))</f>
        <v>10</v>
      </c>
    </row>
    <row r="2382" spans="1:8">
      <c r="A2382" s="1" t="str">
        <f t="shared" si="37"/>
        <v>51153</v>
      </c>
      <c r="B2382" s="62" t="s">
        <v>3145</v>
      </c>
      <c r="C2382" s="62" t="s">
        <v>2959</v>
      </c>
      <c r="D2382" s="62" t="s">
        <v>2837</v>
      </c>
      <c r="E2382" s="63">
        <v>557</v>
      </c>
      <c r="F2382" s="62" t="s">
        <v>2841</v>
      </c>
      <c r="G2382" s="34" t="str">
        <f>IF((F2382=""),"",VLOOKUP(F2382,'Range Midpoints'!$A$2:$C$13,2))</f>
        <v/>
      </c>
      <c r="H2382" s="34" t="str">
        <f>IF((F2382=""),"",VLOOKUP(F2382,'Range Midpoints'!$A$2:$C$13,3))</f>
        <v/>
      </c>
    </row>
    <row r="2383" spans="1:8">
      <c r="A2383" s="1" t="str">
        <f t="shared" si="37"/>
        <v>51155</v>
      </c>
      <c r="B2383" s="62" t="s">
        <v>3145</v>
      </c>
      <c r="C2383" s="62" t="s">
        <v>2960</v>
      </c>
      <c r="D2383" s="62" t="s">
        <v>2837</v>
      </c>
      <c r="E2383" s="63">
        <v>27</v>
      </c>
      <c r="F2383" s="62" t="s">
        <v>2841</v>
      </c>
      <c r="G2383" s="34" t="str">
        <f>IF((F2383=""),"",VLOOKUP(F2383,'Range Midpoints'!$A$2:$C$13,2))</f>
        <v/>
      </c>
      <c r="H2383" s="34" t="str">
        <f>IF((F2383=""),"",VLOOKUP(F2383,'Range Midpoints'!$A$2:$C$13,3))</f>
        <v/>
      </c>
    </row>
    <row r="2384" spans="1:8">
      <c r="A2384" s="1" t="str">
        <f t="shared" si="37"/>
        <v>51157</v>
      </c>
      <c r="B2384" s="62" t="s">
        <v>3145</v>
      </c>
      <c r="C2384" s="62" t="s">
        <v>2961</v>
      </c>
      <c r="D2384" s="62" t="s">
        <v>2837</v>
      </c>
      <c r="E2384" s="63">
        <v>0</v>
      </c>
      <c r="F2384" s="62" t="s">
        <v>2848</v>
      </c>
      <c r="G2384" s="34" t="str">
        <f>IF((F2384=""),"",VLOOKUP(F2384,'Range Midpoints'!$A$2:$C$13,2))</f>
        <v>0-19</v>
      </c>
      <c r="H2384" s="34">
        <f>IF((F2384=""),"",VLOOKUP(F2384,'Range Midpoints'!$A$2:$C$13,3))</f>
        <v>10</v>
      </c>
    </row>
    <row r="2385" spans="1:8">
      <c r="A2385" s="1" t="str">
        <f t="shared" si="37"/>
        <v>51161</v>
      </c>
      <c r="B2385" s="62" t="s">
        <v>3145</v>
      </c>
      <c r="C2385" s="62" t="s">
        <v>2963</v>
      </c>
      <c r="D2385" s="62" t="s">
        <v>2837</v>
      </c>
      <c r="E2385" s="63">
        <v>151</v>
      </c>
      <c r="F2385" s="62" t="s">
        <v>2841</v>
      </c>
      <c r="G2385" s="34" t="str">
        <f>IF((F2385=""),"",VLOOKUP(F2385,'Range Midpoints'!$A$2:$C$13,2))</f>
        <v/>
      </c>
      <c r="H2385" s="34" t="str">
        <f>IF((F2385=""),"",VLOOKUP(F2385,'Range Midpoints'!$A$2:$C$13,3))</f>
        <v/>
      </c>
    </row>
    <row r="2386" spans="1:8">
      <c r="A2386" s="1" t="str">
        <f t="shared" si="37"/>
        <v>51163</v>
      </c>
      <c r="B2386" s="62" t="s">
        <v>3145</v>
      </c>
      <c r="C2386" s="62" t="s">
        <v>2964</v>
      </c>
      <c r="D2386" s="62" t="s">
        <v>2837</v>
      </c>
      <c r="E2386" s="63">
        <v>0</v>
      </c>
      <c r="F2386" s="62" t="s">
        <v>2848</v>
      </c>
      <c r="G2386" s="34" t="str">
        <f>IF((F2386=""),"",VLOOKUP(F2386,'Range Midpoints'!$A$2:$C$13,2))</f>
        <v>0-19</v>
      </c>
      <c r="H2386" s="34">
        <f>IF((F2386=""),"",VLOOKUP(F2386,'Range Midpoints'!$A$2:$C$13,3))</f>
        <v>10</v>
      </c>
    </row>
    <row r="2387" spans="1:8">
      <c r="A2387" s="1" t="str">
        <f t="shared" si="37"/>
        <v>51165</v>
      </c>
      <c r="B2387" s="62" t="s">
        <v>3145</v>
      </c>
      <c r="C2387" s="62" t="s">
        <v>2965</v>
      </c>
      <c r="D2387" s="62" t="s">
        <v>2837</v>
      </c>
      <c r="E2387" s="63">
        <v>256</v>
      </c>
      <c r="F2387" s="62" t="s">
        <v>2841</v>
      </c>
      <c r="G2387" s="34" t="str">
        <f>IF((F2387=""),"",VLOOKUP(F2387,'Range Midpoints'!$A$2:$C$13,2))</f>
        <v/>
      </c>
      <c r="H2387" s="34" t="str">
        <f>IF((F2387=""),"",VLOOKUP(F2387,'Range Midpoints'!$A$2:$C$13,3))</f>
        <v/>
      </c>
    </row>
    <row r="2388" spans="1:8">
      <c r="A2388" s="1" t="str">
        <f t="shared" si="37"/>
        <v>51167</v>
      </c>
      <c r="B2388" s="62" t="s">
        <v>3145</v>
      </c>
      <c r="C2388" s="62" t="s">
        <v>2966</v>
      </c>
      <c r="D2388" s="62" t="s">
        <v>2837</v>
      </c>
      <c r="E2388" s="63">
        <v>52</v>
      </c>
      <c r="F2388" s="62" t="s">
        <v>2841</v>
      </c>
      <c r="G2388" s="34" t="str">
        <f>IF((F2388=""),"",VLOOKUP(F2388,'Range Midpoints'!$A$2:$C$13,2))</f>
        <v/>
      </c>
      <c r="H2388" s="34" t="str">
        <f>IF((F2388=""),"",VLOOKUP(F2388,'Range Midpoints'!$A$2:$C$13,3))</f>
        <v/>
      </c>
    </row>
    <row r="2389" spans="1:8">
      <c r="A2389" s="1" t="str">
        <f t="shared" si="37"/>
        <v>51169</v>
      </c>
      <c r="B2389" s="62" t="s">
        <v>3145</v>
      </c>
      <c r="C2389" s="62" t="s">
        <v>3028</v>
      </c>
      <c r="D2389" s="62" t="s">
        <v>2837</v>
      </c>
      <c r="E2389" s="63">
        <v>0</v>
      </c>
      <c r="F2389" s="62" t="s">
        <v>2848</v>
      </c>
      <c r="G2389" s="34" t="str">
        <f>IF((F2389=""),"",VLOOKUP(F2389,'Range Midpoints'!$A$2:$C$13,2))</f>
        <v>0-19</v>
      </c>
      <c r="H2389" s="34">
        <f>IF((F2389=""),"",VLOOKUP(F2389,'Range Midpoints'!$A$2:$C$13,3))</f>
        <v>10</v>
      </c>
    </row>
    <row r="2390" spans="1:8">
      <c r="A2390" s="1" t="str">
        <f t="shared" si="37"/>
        <v>51171</v>
      </c>
      <c r="B2390" s="62" t="s">
        <v>3145</v>
      </c>
      <c r="C2390" s="62" t="s">
        <v>2967</v>
      </c>
      <c r="D2390" s="62" t="s">
        <v>2837</v>
      </c>
      <c r="E2390" s="63">
        <v>39</v>
      </c>
      <c r="F2390" s="62" t="s">
        <v>2841</v>
      </c>
      <c r="G2390" s="34" t="str">
        <f>IF((F2390=""),"",VLOOKUP(F2390,'Range Midpoints'!$A$2:$C$13,2))</f>
        <v/>
      </c>
      <c r="H2390" s="34" t="str">
        <f>IF((F2390=""),"",VLOOKUP(F2390,'Range Midpoints'!$A$2:$C$13,3))</f>
        <v/>
      </c>
    </row>
    <row r="2391" spans="1:8">
      <c r="A2391" s="1" t="str">
        <f t="shared" si="37"/>
        <v>51173</v>
      </c>
      <c r="B2391" s="62" t="s">
        <v>3145</v>
      </c>
      <c r="C2391" s="62" t="s">
        <v>2968</v>
      </c>
      <c r="D2391" s="62" t="s">
        <v>2837</v>
      </c>
      <c r="E2391" s="63">
        <v>0</v>
      </c>
      <c r="F2391" s="62" t="s">
        <v>2838</v>
      </c>
      <c r="G2391" s="34" t="str">
        <f>IF((F2391=""),"",VLOOKUP(F2391,'Range Midpoints'!$A$2:$C$13,2))</f>
        <v>20-99</v>
      </c>
      <c r="H2391" s="34">
        <f>IF((F2391=""),"",VLOOKUP(F2391,'Range Midpoints'!$A$2:$C$13,3))</f>
        <v>60</v>
      </c>
    </row>
    <row r="2392" spans="1:8">
      <c r="A2392" s="1" t="str">
        <f t="shared" si="37"/>
        <v>51175</v>
      </c>
      <c r="B2392" s="62" t="s">
        <v>3145</v>
      </c>
      <c r="C2392" s="62" t="s">
        <v>2969</v>
      </c>
      <c r="D2392" s="62" t="s">
        <v>2837</v>
      </c>
      <c r="E2392" s="63">
        <v>0</v>
      </c>
      <c r="F2392" s="62" t="s">
        <v>2848</v>
      </c>
      <c r="G2392" s="34" t="str">
        <f>IF((F2392=""),"",VLOOKUP(F2392,'Range Midpoints'!$A$2:$C$13,2))</f>
        <v>0-19</v>
      </c>
      <c r="H2392" s="34">
        <f>IF((F2392=""),"",VLOOKUP(F2392,'Range Midpoints'!$A$2:$C$13,3))</f>
        <v>10</v>
      </c>
    </row>
    <row r="2393" spans="1:8">
      <c r="A2393" s="1" t="str">
        <f t="shared" si="37"/>
        <v>51177</v>
      </c>
      <c r="B2393" s="62" t="s">
        <v>3145</v>
      </c>
      <c r="C2393" s="62" t="s">
        <v>2970</v>
      </c>
      <c r="D2393" s="62" t="s">
        <v>2837</v>
      </c>
      <c r="E2393" s="63">
        <v>146</v>
      </c>
      <c r="F2393" s="62" t="s">
        <v>2841</v>
      </c>
      <c r="G2393" s="34" t="str">
        <f>IF((F2393=""),"",VLOOKUP(F2393,'Range Midpoints'!$A$2:$C$13,2))</f>
        <v/>
      </c>
      <c r="H2393" s="34" t="str">
        <f>IF((F2393=""),"",VLOOKUP(F2393,'Range Midpoints'!$A$2:$C$13,3))</f>
        <v/>
      </c>
    </row>
    <row r="2394" spans="1:8">
      <c r="A2394" s="1" t="str">
        <f t="shared" si="37"/>
        <v>51179</v>
      </c>
      <c r="B2394" s="62" t="s">
        <v>3145</v>
      </c>
      <c r="C2394" s="62" t="s">
        <v>2971</v>
      </c>
      <c r="D2394" s="62" t="s">
        <v>2837</v>
      </c>
      <c r="E2394" s="63">
        <v>67</v>
      </c>
      <c r="F2394" s="62" t="s">
        <v>2841</v>
      </c>
      <c r="G2394" s="34" t="str">
        <f>IF((F2394=""),"",VLOOKUP(F2394,'Range Midpoints'!$A$2:$C$13,2))</f>
        <v/>
      </c>
      <c r="H2394" s="34" t="str">
        <f>IF((F2394=""),"",VLOOKUP(F2394,'Range Midpoints'!$A$2:$C$13,3))</f>
        <v/>
      </c>
    </row>
    <row r="2395" spans="1:8">
      <c r="A2395" s="1" t="str">
        <f t="shared" si="37"/>
        <v>51185</v>
      </c>
      <c r="B2395" s="62" t="s">
        <v>3145</v>
      </c>
      <c r="C2395" s="62" t="s">
        <v>2921</v>
      </c>
      <c r="D2395" s="62" t="s">
        <v>2837</v>
      </c>
      <c r="E2395" s="63">
        <v>0</v>
      </c>
      <c r="F2395" s="62" t="s">
        <v>2838</v>
      </c>
      <c r="G2395" s="34" t="str">
        <f>IF((F2395=""),"",VLOOKUP(F2395,'Range Midpoints'!$A$2:$C$13,2))</f>
        <v>20-99</v>
      </c>
      <c r="H2395" s="34">
        <f>IF((F2395=""),"",VLOOKUP(F2395,'Range Midpoints'!$A$2:$C$13,3))</f>
        <v>60</v>
      </c>
    </row>
    <row r="2396" spans="1:8">
      <c r="A2396" s="1" t="str">
        <f t="shared" si="37"/>
        <v>51187</v>
      </c>
      <c r="B2396" s="62" t="s">
        <v>3145</v>
      </c>
      <c r="C2396" s="62" t="s">
        <v>2973</v>
      </c>
      <c r="D2396" s="62" t="s">
        <v>2837</v>
      </c>
      <c r="E2396" s="63">
        <v>8</v>
      </c>
      <c r="F2396" s="62" t="s">
        <v>2841</v>
      </c>
      <c r="G2396" s="34" t="str">
        <f>IF((F2396=""),"",VLOOKUP(F2396,'Range Midpoints'!$A$2:$C$13,2))</f>
        <v/>
      </c>
      <c r="H2396" s="34" t="str">
        <f>IF((F2396=""),"",VLOOKUP(F2396,'Range Midpoints'!$A$2:$C$13,3))</f>
        <v/>
      </c>
    </row>
    <row r="2397" spans="1:8">
      <c r="A2397" s="1" t="str">
        <f t="shared" si="37"/>
        <v>51191</v>
      </c>
      <c r="B2397" s="62" t="s">
        <v>3145</v>
      </c>
      <c r="C2397" s="62" t="s">
        <v>2975</v>
      </c>
      <c r="D2397" s="62" t="s">
        <v>2837</v>
      </c>
      <c r="E2397" s="63">
        <v>69</v>
      </c>
      <c r="F2397" s="62" t="s">
        <v>2841</v>
      </c>
      <c r="G2397" s="34" t="str">
        <f>IF((F2397=""),"",VLOOKUP(F2397,'Range Midpoints'!$A$2:$C$13,2))</f>
        <v/>
      </c>
      <c r="H2397" s="34" t="str">
        <f>IF((F2397=""),"",VLOOKUP(F2397,'Range Midpoints'!$A$2:$C$13,3))</f>
        <v/>
      </c>
    </row>
    <row r="2398" spans="1:8">
      <c r="A2398" s="1" t="str">
        <f t="shared" si="37"/>
        <v>51193</v>
      </c>
      <c r="B2398" s="62" t="s">
        <v>3145</v>
      </c>
      <c r="C2398" s="62" t="s">
        <v>2976</v>
      </c>
      <c r="D2398" s="62" t="s">
        <v>2837</v>
      </c>
      <c r="E2398" s="63">
        <v>0</v>
      </c>
      <c r="F2398" s="62" t="s">
        <v>2838</v>
      </c>
      <c r="G2398" s="34" t="str">
        <f>IF((F2398=""),"",VLOOKUP(F2398,'Range Midpoints'!$A$2:$C$13,2))</f>
        <v>20-99</v>
      </c>
      <c r="H2398" s="34">
        <f>IF((F2398=""),"",VLOOKUP(F2398,'Range Midpoints'!$A$2:$C$13,3))</f>
        <v>60</v>
      </c>
    </row>
    <row r="2399" spans="1:8">
      <c r="A2399" s="1" t="str">
        <f t="shared" si="37"/>
        <v>51195</v>
      </c>
      <c r="B2399" s="62" t="s">
        <v>3145</v>
      </c>
      <c r="C2399" s="62" t="s">
        <v>2977</v>
      </c>
      <c r="D2399" s="62" t="s">
        <v>2837</v>
      </c>
      <c r="E2399" s="63">
        <v>46</v>
      </c>
      <c r="F2399" s="62" t="s">
        <v>2841</v>
      </c>
      <c r="G2399" s="34" t="str">
        <f>IF((F2399=""),"",VLOOKUP(F2399,'Range Midpoints'!$A$2:$C$13,2))</f>
        <v/>
      </c>
      <c r="H2399" s="34" t="str">
        <f>IF((F2399=""),"",VLOOKUP(F2399,'Range Midpoints'!$A$2:$C$13,3))</f>
        <v/>
      </c>
    </row>
    <row r="2400" spans="1:8">
      <c r="A2400" s="1" t="str">
        <f t="shared" si="37"/>
        <v>51197</v>
      </c>
      <c r="B2400" s="62" t="s">
        <v>3145</v>
      </c>
      <c r="C2400" s="62" t="s">
        <v>2978</v>
      </c>
      <c r="D2400" s="62" t="s">
        <v>2837</v>
      </c>
      <c r="E2400" s="63">
        <v>32</v>
      </c>
      <c r="F2400" s="62" t="s">
        <v>2841</v>
      </c>
      <c r="G2400" s="34" t="str">
        <f>IF((F2400=""),"",VLOOKUP(F2400,'Range Midpoints'!$A$2:$C$13,2))</f>
        <v/>
      </c>
      <c r="H2400" s="34" t="str">
        <f>IF((F2400=""),"",VLOOKUP(F2400,'Range Midpoints'!$A$2:$C$13,3))</f>
        <v/>
      </c>
    </row>
    <row r="2401" spans="1:8">
      <c r="A2401" s="1" t="str">
        <f t="shared" si="37"/>
        <v>51199</v>
      </c>
      <c r="B2401" s="62" t="s">
        <v>3145</v>
      </c>
      <c r="C2401" s="62" t="s">
        <v>2979</v>
      </c>
      <c r="D2401" s="62" t="s">
        <v>2837</v>
      </c>
      <c r="E2401" s="63">
        <v>0</v>
      </c>
      <c r="F2401" s="62" t="s">
        <v>2913</v>
      </c>
      <c r="G2401" s="34" t="str">
        <f>IF((F2401=""),"",VLOOKUP(F2401,'Range Midpoints'!$A$2:$C$13,2))</f>
        <v>250-499</v>
      </c>
      <c r="H2401" s="34">
        <f>IF((F2401=""),"",VLOOKUP(F2401,'Range Midpoints'!$A$2:$C$13,3))</f>
        <v>375</v>
      </c>
    </row>
    <row r="2402" spans="1:8">
      <c r="A2402" s="1" t="str">
        <f t="shared" si="37"/>
        <v>51510</v>
      </c>
      <c r="B2402" s="62" t="s">
        <v>3145</v>
      </c>
      <c r="C2402" s="62" t="s">
        <v>3040</v>
      </c>
      <c r="D2402" s="62" t="s">
        <v>2837</v>
      </c>
      <c r="E2402" s="63">
        <v>0</v>
      </c>
      <c r="F2402" s="62" t="s">
        <v>2853</v>
      </c>
      <c r="G2402" s="34" t="str">
        <f>IF((F2402=""),"",VLOOKUP(F2402,'Range Midpoints'!$A$2:$C$13,2))</f>
        <v>100-249</v>
      </c>
      <c r="H2402" s="34">
        <f>IF((F2402=""),"",VLOOKUP(F2402,'Range Midpoints'!$A$2:$C$13,3))</f>
        <v>175</v>
      </c>
    </row>
    <row r="2403" spans="1:8">
      <c r="A2403" s="1" t="str">
        <f t="shared" si="37"/>
        <v>51515</v>
      </c>
      <c r="B2403" s="62" t="s">
        <v>3145</v>
      </c>
      <c r="C2403" s="62" t="s">
        <v>3146</v>
      </c>
      <c r="D2403" s="62" t="s">
        <v>2837</v>
      </c>
      <c r="E2403" s="63">
        <v>0</v>
      </c>
      <c r="F2403" s="62" t="s">
        <v>2848</v>
      </c>
      <c r="G2403" s="34" t="str">
        <f>IF((F2403=""),"",VLOOKUP(F2403,'Range Midpoints'!$A$2:$C$13,2))</f>
        <v>0-19</v>
      </c>
      <c r="H2403" s="34">
        <f>IF((F2403=""),"",VLOOKUP(F2403,'Range Midpoints'!$A$2:$C$13,3))</f>
        <v>10</v>
      </c>
    </row>
    <row r="2404" spans="1:8">
      <c r="A2404" s="1" t="str">
        <f t="shared" si="37"/>
        <v>51520</v>
      </c>
      <c r="B2404" s="62" t="s">
        <v>3145</v>
      </c>
      <c r="C2404" s="62" t="s">
        <v>3147</v>
      </c>
      <c r="D2404" s="62" t="s">
        <v>2837</v>
      </c>
      <c r="E2404" s="63">
        <v>0</v>
      </c>
      <c r="F2404" s="62" t="s">
        <v>2838</v>
      </c>
      <c r="G2404" s="34" t="str">
        <f>IF((F2404=""),"",VLOOKUP(F2404,'Range Midpoints'!$A$2:$C$13,2))</f>
        <v>20-99</v>
      </c>
      <c r="H2404" s="34">
        <f>IF((F2404=""),"",VLOOKUP(F2404,'Range Midpoints'!$A$2:$C$13,3))</f>
        <v>60</v>
      </c>
    </row>
    <row r="2405" spans="1:8">
      <c r="A2405" s="1" t="str">
        <f t="shared" si="37"/>
        <v>51540</v>
      </c>
      <c r="B2405" s="62" t="s">
        <v>3145</v>
      </c>
      <c r="C2405" s="62" t="s">
        <v>3148</v>
      </c>
      <c r="D2405" s="62" t="s">
        <v>2837</v>
      </c>
      <c r="E2405" s="63">
        <v>185</v>
      </c>
      <c r="F2405" s="62" t="s">
        <v>2841</v>
      </c>
      <c r="G2405" s="34" t="str">
        <f>IF((F2405=""),"",VLOOKUP(F2405,'Range Midpoints'!$A$2:$C$13,2))</f>
        <v/>
      </c>
      <c r="H2405" s="34" t="str">
        <f>IF((F2405=""),"",VLOOKUP(F2405,'Range Midpoints'!$A$2:$C$13,3))</f>
        <v/>
      </c>
    </row>
    <row r="2406" spans="1:8">
      <c r="A2406" s="1" t="str">
        <f t="shared" si="37"/>
        <v>51550</v>
      </c>
      <c r="B2406" s="62" t="s">
        <v>3145</v>
      </c>
      <c r="C2406" s="62" t="s">
        <v>3149</v>
      </c>
      <c r="D2406" s="62" t="s">
        <v>2837</v>
      </c>
      <c r="E2406" s="63">
        <v>655</v>
      </c>
      <c r="F2406" s="62" t="s">
        <v>2841</v>
      </c>
      <c r="G2406" s="34" t="str">
        <f>IF((F2406=""),"",VLOOKUP(F2406,'Range Midpoints'!$A$2:$C$13,2))</f>
        <v/>
      </c>
      <c r="H2406" s="34" t="str">
        <f>IF((F2406=""),"",VLOOKUP(F2406,'Range Midpoints'!$A$2:$C$13,3))</f>
        <v/>
      </c>
    </row>
    <row r="2407" spans="1:8">
      <c r="A2407" s="1" t="str">
        <f t="shared" si="37"/>
        <v>51570</v>
      </c>
      <c r="B2407" s="62" t="s">
        <v>3145</v>
      </c>
      <c r="C2407" s="62" t="s">
        <v>3150</v>
      </c>
      <c r="D2407" s="62" t="s">
        <v>2837</v>
      </c>
      <c r="E2407" s="63">
        <v>0</v>
      </c>
      <c r="F2407" s="62" t="s">
        <v>2848</v>
      </c>
      <c r="G2407" s="34" t="str">
        <f>IF((F2407=""),"",VLOOKUP(F2407,'Range Midpoints'!$A$2:$C$13,2))</f>
        <v>0-19</v>
      </c>
      <c r="H2407" s="34">
        <f>IF((F2407=""),"",VLOOKUP(F2407,'Range Midpoints'!$A$2:$C$13,3))</f>
        <v>10</v>
      </c>
    </row>
    <row r="2408" spans="1:8">
      <c r="A2408" s="1" t="str">
        <f t="shared" si="37"/>
        <v>51580</v>
      </c>
      <c r="B2408" s="62" t="s">
        <v>3145</v>
      </c>
      <c r="C2408" s="62" t="s">
        <v>3151</v>
      </c>
      <c r="D2408" s="62" t="s">
        <v>2837</v>
      </c>
      <c r="E2408" s="63">
        <v>0</v>
      </c>
      <c r="F2408" s="62" t="s">
        <v>2838</v>
      </c>
      <c r="G2408" s="34" t="str">
        <f>IF((F2408=""),"",VLOOKUP(F2408,'Range Midpoints'!$A$2:$C$13,2))</f>
        <v>20-99</v>
      </c>
      <c r="H2408" s="34">
        <f>IF((F2408=""),"",VLOOKUP(F2408,'Range Midpoints'!$A$2:$C$13,3))</f>
        <v>60</v>
      </c>
    </row>
    <row r="2409" spans="1:8">
      <c r="A2409" s="1" t="str">
        <f t="shared" si="37"/>
        <v>51590</v>
      </c>
      <c r="B2409" s="62" t="s">
        <v>3145</v>
      </c>
      <c r="C2409" s="62" t="s">
        <v>3152</v>
      </c>
      <c r="D2409" s="62" t="s">
        <v>2837</v>
      </c>
      <c r="E2409" s="63">
        <v>65</v>
      </c>
      <c r="F2409" s="62" t="s">
        <v>2841</v>
      </c>
      <c r="G2409" s="34" t="str">
        <f>IF((F2409=""),"",VLOOKUP(F2409,'Range Midpoints'!$A$2:$C$13,2))</f>
        <v/>
      </c>
      <c r="H2409" s="34" t="str">
        <f>IF((F2409=""),"",VLOOKUP(F2409,'Range Midpoints'!$A$2:$C$13,3))</f>
        <v/>
      </c>
    </row>
    <row r="2410" spans="1:8">
      <c r="A2410" s="1" t="str">
        <f t="shared" si="37"/>
        <v>51600</v>
      </c>
      <c r="B2410" s="62" t="s">
        <v>3145</v>
      </c>
      <c r="C2410" s="62" t="s">
        <v>3153</v>
      </c>
      <c r="D2410" s="62" t="s">
        <v>2837</v>
      </c>
      <c r="E2410" s="63">
        <v>723</v>
      </c>
      <c r="F2410" s="62" t="s">
        <v>2841</v>
      </c>
      <c r="G2410" s="34" t="str">
        <f>IF((F2410=""),"",VLOOKUP(F2410,'Range Midpoints'!$A$2:$C$13,2))</f>
        <v/>
      </c>
      <c r="H2410" s="34" t="str">
        <f>IF((F2410=""),"",VLOOKUP(F2410,'Range Midpoints'!$A$2:$C$13,3))</f>
        <v/>
      </c>
    </row>
    <row r="2411" spans="1:8">
      <c r="A2411" s="1" t="str">
        <f t="shared" si="37"/>
        <v>51610</v>
      </c>
      <c r="B2411" s="62" t="s">
        <v>3145</v>
      </c>
      <c r="C2411" s="62" t="s">
        <v>3154</v>
      </c>
      <c r="D2411" s="62" t="s">
        <v>2837</v>
      </c>
      <c r="E2411" s="63">
        <v>0</v>
      </c>
      <c r="F2411" s="62" t="s">
        <v>2939</v>
      </c>
      <c r="G2411" s="34" t="str">
        <f>IF((F2411=""),"",VLOOKUP(F2411,'Range Midpoints'!$A$2:$C$13,2))</f>
        <v>500-999</v>
      </c>
      <c r="H2411" s="34">
        <f>IF((F2411=""),"",VLOOKUP(F2411,'Range Midpoints'!$A$2:$C$13,3))</f>
        <v>750</v>
      </c>
    </row>
    <row r="2412" spans="1:8">
      <c r="A2412" s="1" t="str">
        <f t="shared" si="37"/>
        <v>51620</v>
      </c>
      <c r="B2412" s="62" t="s">
        <v>3145</v>
      </c>
      <c r="C2412" s="62" t="s">
        <v>3155</v>
      </c>
      <c r="D2412" s="62" t="s">
        <v>2837</v>
      </c>
      <c r="E2412" s="63">
        <v>0</v>
      </c>
      <c r="F2412" s="62" t="s">
        <v>2848</v>
      </c>
      <c r="G2412" s="34" t="str">
        <f>IF((F2412=""),"",VLOOKUP(F2412,'Range Midpoints'!$A$2:$C$13,2))</f>
        <v>0-19</v>
      </c>
      <c r="H2412" s="34">
        <f>IF((F2412=""),"",VLOOKUP(F2412,'Range Midpoints'!$A$2:$C$13,3))</f>
        <v>10</v>
      </c>
    </row>
    <row r="2413" spans="1:8">
      <c r="A2413" s="1" t="str">
        <f t="shared" si="37"/>
        <v>51630</v>
      </c>
      <c r="B2413" s="62" t="s">
        <v>3145</v>
      </c>
      <c r="C2413" s="62" t="s">
        <v>3156</v>
      </c>
      <c r="D2413" s="62" t="s">
        <v>2837</v>
      </c>
      <c r="E2413" s="63">
        <v>113</v>
      </c>
      <c r="F2413" s="62" t="s">
        <v>2841</v>
      </c>
      <c r="G2413" s="34" t="str">
        <f>IF((F2413=""),"",VLOOKUP(F2413,'Range Midpoints'!$A$2:$C$13,2))</f>
        <v/>
      </c>
      <c r="H2413" s="34" t="str">
        <f>IF((F2413=""),"",VLOOKUP(F2413,'Range Midpoints'!$A$2:$C$13,3))</f>
        <v/>
      </c>
    </row>
    <row r="2414" spans="1:8">
      <c r="A2414" s="1" t="str">
        <f t="shared" si="37"/>
        <v>51650</v>
      </c>
      <c r="B2414" s="62" t="s">
        <v>3145</v>
      </c>
      <c r="C2414" s="62" t="s">
        <v>3158</v>
      </c>
      <c r="D2414" s="62" t="s">
        <v>2837</v>
      </c>
      <c r="E2414" s="63">
        <v>134</v>
      </c>
      <c r="F2414" s="62" t="s">
        <v>2841</v>
      </c>
      <c r="G2414" s="34" t="str">
        <f>IF((F2414=""),"",VLOOKUP(F2414,'Range Midpoints'!$A$2:$C$13,2))</f>
        <v/>
      </c>
      <c r="H2414" s="34" t="str">
        <f>IF((F2414=""),"",VLOOKUP(F2414,'Range Midpoints'!$A$2:$C$13,3))</f>
        <v/>
      </c>
    </row>
    <row r="2415" spans="1:8">
      <c r="A2415" s="1" t="str">
        <f t="shared" si="37"/>
        <v>51660</v>
      </c>
      <c r="B2415" s="62" t="s">
        <v>3145</v>
      </c>
      <c r="C2415" s="62" t="s">
        <v>3159</v>
      </c>
      <c r="D2415" s="62" t="s">
        <v>2837</v>
      </c>
      <c r="E2415" s="63">
        <v>271</v>
      </c>
      <c r="F2415" s="62" t="s">
        <v>2841</v>
      </c>
      <c r="G2415" s="34" t="str">
        <f>IF((F2415=""),"",VLOOKUP(F2415,'Range Midpoints'!$A$2:$C$13,2))</f>
        <v/>
      </c>
      <c r="H2415" s="34" t="str">
        <f>IF((F2415=""),"",VLOOKUP(F2415,'Range Midpoints'!$A$2:$C$13,3))</f>
        <v/>
      </c>
    </row>
    <row r="2416" spans="1:8">
      <c r="A2416" s="1" t="str">
        <f t="shared" si="37"/>
        <v>51670</v>
      </c>
      <c r="B2416" s="62" t="s">
        <v>3145</v>
      </c>
      <c r="C2416" s="62" t="s">
        <v>3160</v>
      </c>
      <c r="D2416" s="62" t="s">
        <v>2837</v>
      </c>
      <c r="E2416" s="63">
        <v>61</v>
      </c>
      <c r="F2416" s="62" t="s">
        <v>2841</v>
      </c>
      <c r="G2416" s="34" t="str">
        <f>IF((F2416=""),"",VLOOKUP(F2416,'Range Midpoints'!$A$2:$C$13,2))</f>
        <v/>
      </c>
      <c r="H2416" s="34" t="str">
        <f>IF((F2416=""),"",VLOOKUP(F2416,'Range Midpoints'!$A$2:$C$13,3))</f>
        <v/>
      </c>
    </row>
    <row r="2417" spans="1:8">
      <c r="A2417" s="1" t="str">
        <f t="shared" si="37"/>
        <v>51678</v>
      </c>
      <c r="B2417" s="62" t="s">
        <v>3145</v>
      </c>
      <c r="C2417" s="62" t="s">
        <v>3161</v>
      </c>
      <c r="D2417" s="62" t="s">
        <v>2837</v>
      </c>
      <c r="E2417" s="63">
        <v>0</v>
      </c>
      <c r="F2417" s="62" t="s">
        <v>2848</v>
      </c>
      <c r="G2417" s="34" t="str">
        <f>IF((F2417=""),"",VLOOKUP(F2417,'Range Midpoints'!$A$2:$C$13,2))</f>
        <v>0-19</v>
      </c>
      <c r="H2417" s="34">
        <f>IF((F2417=""),"",VLOOKUP(F2417,'Range Midpoints'!$A$2:$C$13,3))</f>
        <v>10</v>
      </c>
    </row>
    <row r="2418" spans="1:8">
      <c r="A2418" s="1" t="str">
        <f t="shared" si="37"/>
        <v>51680</v>
      </c>
      <c r="B2418" s="62" t="s">
        <v>3145</v>
      </c>
      <c r="C2418" s="62" t="s">
        <v>3162</v>
      </c>
      <c r="D2418" s="62" t="s">
        <v>2837</v>
      </c>
      <c r="E2418" s="63">
        <v>151</v>
      </c>
      <c r="F2418" s="62" t="s">
        <v>2841</v>
      </c>
      <c r="G2418" s="34" t="str">
        <f>IF((F2418=""),"",VLOOKUP(F2418,'Range Midpoints'!$A$2:$C$13,2))</f>
        <v/>
      </c>
      <c r="H2418" s="34" t="str">
        <f>IF((F2418=""),"",VLOOKUP(F2418,'Range Midpoints'!$A$2:$C$13,3))</f>
        <v/>
      </c>
    </row>
    <row r="2419" spans="1:8">
      <c r="A2419" s="1" t="str">
        <f t="shared" si="37"/>
        <v>51683</v>
      </c>
      <c r="B2419" s="62" t="s">
        <v>3145</v>
      </c>
      <c r="C2419" s="62" t="s">
        <v>3163</v>
      </c>
      <c r="D2419" s="62" t="s">
        <v>2837</v>
      </c>
      <c r="E2419" s="63">
        <v>0</v>
      </c>
      <c r="F2419" s="62" t="s">
        <v>2838</v>
      </c>
      <c r="G2419" s="34" t="str">
        <f>IF((F2419=""),"",VLOOKUP(F2419,'Range Midpoints'!$A$2:$C$13,2))</f>
        <v>20-99</v>
      </c>
      <c r="H2419" s="34">
        <f>IF((F2419=""),"",VLOOKUP(F2419,'Range Midpoints'!$A$2:$C$13,3))</f>
        <v>60</v>
      </c>
    </row>
    <row r="2420" spans="1:8">
      <c r="A2420" s="1" t="str">
        <f t="shared" si="37"/>
        <v>51685</v>
      </c>
      <c r="B2420" s="62" t="s">
        <v>3145</v>
      </c>
      <c r="C2420" s="62" t="s">
        <v>3164</v>
      </c>
      <c r="D2420" s="62" t="s">
        <v>2837</v>
      </c>
      <c r="E2420" s="63">
        <v>15</v>
      </c>
      <c r="F2420" s="62" t="s">
        <v>2841</v>
      </c>
      <c r="G2420" s="34" t="str">
        <f>IF((F2420=""),"",VLOOKUP(F2420,'Range Midpoints'!$A$2:$C$13,2))</f>
        <v/>
      </c>
      <c r="H2420" s="34" t="str">
        <f>IF((F2420=""),"",VLOOKUP(F2420,'Range Midpoints'!$A$2:$C$13,3))</f>
        <v/>
      </c>
    </row>
    <row r="2421" spans="1:8">
      <c r="A2421" s="1" t="str">
        <f t="shared" si="37"/>
        <v>51690</v>
      </c>
      <c r="B2421" s="62" t="s">
        <v>3145</v>
      </c>
      <c r="C2421" s="62" t="s">
        <v>3165</v>
      </c>
      <c r="D2421" s="62" t="s">
        <v>2837</v>
      </c>
      <c r="E2421" s="63">
        <v>0</v>
      </c>
      <c r="F2421" s="62" t="s">
        <v>2848</v>
      </c>
      <c r="G2421" s="34" t="str">
        <f>IF((F2421=""),"",VLOOKUP(F2421,'Range Midpoints'!$A$2:$C$13,2))</f>
        <v>0-19</v>
      </c>
      <c r="H2421" s="34">
        <f>IF((F2421=""),"",VLOOKUP(F2421,'Range Midpoints'!$A$2:$C$13,3))</f>
        <v>10</v>
      </c>
    </row>
    <row r="2422" spans="1:8">
      <c r="A2422" s="1" t="str">
        <f t="shared" si="37"/>
        <v>51700</v>
      </c>
      <c r="B2422" s="62" t="s">
        <v>3145</v>
      </c>
      <c r="C2422" s="62" t="s">
        <v>3166</v>
      </c>
      <c r="D2422" s="62" t="s">
        <v>2837</v>
      </c>
      <c r="E2422" s="63">
        <v>662</v>
      </c>
      <c r="F2422" s="62" t="s">
        <v>2841</v>
      </c>
      <c r="G2422" s="34" t="str">
        <f>IF((F2422=""),"",VLOOKUP(F2422,'Range Midpoints'!$A$2:$C$13,2))</f>
        <v/>
      </c>
      <c r="H2422" s="34" t="str">
        <f>IF((F2422=""),"",VLOOKUP(F2422,'Range Midpoints'!$A$2:$C$13,3))</f>
        <v/>
      </c>
    </row>
    <row r="2423" spans="1:8">
      <c r="A2423" s="1" t="str">
        <f t="shared" si="37"/>
        <v>51710</v>
      </c>
      <c r="B2423" s="62" t="s">
        <v>3145</v>
      </c>
      <c r="C2423" s="62" t="s">
        <v>3167</v>
      </c>
      <c r="D2423" s="62" t="s">
        <v>2837</v>
      </c>
      <c r="E2423" s="63">
        <v>810</v>
      </c>
      <c r="F2423" s="62" t="s">
        <v>2841</v>
      </c>
      <c r="G2423" s="34" t="str">
        <f>IF((F2423=""),"",VLOOKUP(F2423,'Range Midpoints'!$A$2:$C$13,2))</f>
        <v/>
      </c>
      <c r="H2423" s="34" t="str">
        <f>IF((F2423=""),"",VLOOKUP(F2423,'Range Midpoints'!$A$2:$C$13,3))</f>
        <v/>
      </c>
    </row>
    <row r="2424" spans="1:8">
      <c r="A2424" s="1" t="str">
        <f t="shared" si="37"/>
        <v>51720</v>
      </c>
      <c r="B2424" s="62" t="s">
        <v>3145</v>
      </c>
      <c r="C2424" s="62" t="s">
        <v>3168</v>
      </c>
      <c r="D2424" s="62" t="s">
        <v>2837</v>
      </c>
      <c r="E2424" s="63">
        <v>0</v>
      </c>
      <c r="F2424" s="62" t="s">
        <v>2838</v>
      </c>
      <c r="G2424" s="34" t="str">
        <f>IF((F2424=""),"",VLOOKUP(F2424,'Range Midpoints'!$A$2:$C$13,2))</f>
        <v>20-99</v>
      </c>
      <c r="H2424" s="34">
        <f>IF((F2424=""),"",VLOOKUP(F2424,'Range Midpoints'!$A$2:$C$13,3))</f>
        <v>60</v>
      </c>
    </row>
    <row r="2425" spans="1:8">
      <c r="A2425" s="1" t="str">
        <f t="shared" si="37"/>
        <v>51730</v>
      </c>
      <c r="B2425" s="62" t="s">
        <v>3145</v>
      </c>
      <c r="C2425" s="62" t="s">
        <v>3169</v>
      </c>
      <c r="D2425" s="62" t="s">
        <v>2837</v>
      </c>
      <c r="E2425" s="63">
        <v>0</v>
      </c>
      <c r="F2425" s="62" t="s">
        <v>2848</v>
      </c>
      <c r="G2425" s="34" t="str">
        <f>IF((F2425=""),"",VLOOKUP(F2425,'Range Midpoints'!$A$2:$C$13,2))</f>
        <v>0-19</v>
      </c>
      <c r="H2425" s="34">
        <f>IF((F2425=""),"",VLOOKUP(F2425,'Range Midpoints'!$A$2:$C$13,3))</f>
        <v>10</v>
      </c>
    </row>
    <row r="2426" spans="1:8">
      <c r="A2426" s="1" t="str">
        <f t="shared" si="37"/>
        <v>51735</v>
      </c>
      <c r="B2426" s="62" t="s">
        <v>3145</v>
      </c>
      <c r="C2426" s="62" t="s">
        <v>3170</v>
      </c>
      <c r="D2426" s="62" t="s">
        <v>2837</v>
      </c>
      <c r="E2426" s="63">
        <v>0</v>
      </c>
      <c r="F2426" s="62" t="s">
        <v>2848</v>
      </c>
      <c r="G2426" s="34" t="str">
        <f>IF((F2426=""),"",VLOOKUP(F2426,'Range Midpoints'!$A$2:$C$13,2))</f>
        <v>0-19</v>
      </c>
      <c r="H2426" s="34">
        <f>IF((F2426=""),"",VLOOKUP(F2426,'Range Midpoints'!$A$2:$C$13,3))</f>
        <v>10</v>
      </c>
    </row>
    <row r="2427" spans="1:8">
      <c r="A2427" s="1" t="str">
        <f t="shared" si="37"/>
        <v>51740</v>
      </c>
      <c r="B2427" s="62" t="s">
        <v>3145</v>
      </c>
      <c r="C2427" s="62" t="s">
        <v>3171</v>
      </c>
      <c r="D2427" s="62" t="s">
        <v>2837</v>
      </c>
      <c r="E2427" s="63">
        <v>102</v>
      </c>
      <c r="F2427" s="62" t="s">
        <v>2841</v>
      </c>
      <c r="G2427" s="34" t="str">
        <f>IF((F2427=""),"",VLOOKUP(F2427,'Range Midpoints'!$A$2:$C$13,2))</f>
        <v/>
      </c>
      <c r="H2427" s="34" t="str">
        <f>IF((F2427=""),"",VLOOKUP(F2427,'Range Midpoints'!$A$2:$C$13,3))</f>
        <v/>
      </c>
    </row>
    <row r="2428" spans="1:8">
      <c r="A2428" s="1" t="str">
        <f t="shared" si="37"/>
        <v>51750</v>
      </c>
      <c r="B2428" s="62" t="s">
        <v>3145</v>
      </c>
      <c r="C2428" s="62" t="s">
        <v>3172</v>
      </c>
      <c r="D2428" s="62" t="s">
        <v>2837</v>
      </c>
      <c r="E2428" s="63">
        <v>0</v>
      </c>
      <c r="F2428" s="62" t="s">
        <v>2838</v>
      </c>
      <c r="G2428" s="34" t="str">
        <f>IF((F2428=""),"",VLOOKUP(F2428,'Range Midpoints'!$A$2:$C$13,2))</f>
        <v>20-99</v>
      </c>
      <c r="H2428" s="34">
        <f>IF((F2428=""),"",VLOOKUP(F2428,'Range Midpoints'!$A$2:$C$13,3))</f>
        <v>60</v>
      </c>
    </row>
    <row r="2429" spans="1:8">
      <c r="A2429" s="1" t="str">
        <f t="shared" si="37"/>
        <v>51760</v>
      </c>
      <c r="B2429" s="62" t="s">
        <v>3145</v>
      </c>
      <c r="C2429" s="62" t="s">
        <v>3173</v>
      </c>
      <c r="D2429" s="62" t="s">
        <v>2837</v>
      </c>
      <c r="E2429" s="63">
        <v>590</v>
      </c>
      <c r="F2429" s="62" t="s">
        <v>2841</v>
      </c>
      <c r="G2429" s="34" t="str">
        <f>IF((F2429=""),"",VLOOKUP(F2429,'Range Midpoints'!$A$2:$C$13,2))</f>
        <v/>
      </c>
      <c r="H2429" s="34" t="str">
        <f>IF((F2429=""),"",VLOOKUP(F2429,'Range Midpoints'!$A$2:$C$13,3))</f>
        <v/>
      </c>
    </row>
    <row r="2430" spans="1:8">
      <c r="A2430" s="1" t="str">
        <f t="shared" si="37"/>
        <v>51770</v>
      </c>
      <c r="B2430" s="62" t="s">
        <v>3145</v>
      </c>
      <c r="C2430" s="62" t="s">
        <v>3174</v>
      </c>
      <c r="D2430" s="62" t="s">
        <v>2837</v>
      </c>
      <c r="E2430" s="63">
        <v>394</v>
      </c>
      <c r="F2430" s="62" t="s">
        <v>2841</v>
      </c>
      <c r="G2430" s="34" t="str">
        <f>IF((F2430=""),"",VLOOKUP(F2430,'Range Midpoints'!$A$2:$C$13,2))</f>
        <v/>
      </c>
      <c r="H2430" s="34" t="str">
        <f>IF((F2430=""),"",VLOOKUP(F2430,'Range Midpoints'!$A$2:$C$13,3))</f>
        <v/>
      </c>
    </row>
    <row r="2431" spans="1:8">
      <c r="A2431" s="1" t="str">
        <f t="shared" si="37"/>
        <v>51775</v>
      </c>
      <c r="B2431" s="62" t="s">
        <v>3145</v>
      </c>
      <c r="C2431" s="62" t="s">
        <v>3175</v>
      </c>
      <c r="D2431" s="62" t="s">
        <v>2837</v>
      </c>
      <c r="E2431" s="63">
        <v>141</v>
      </c>
      <c r="F2431" s="62" t="s">
        <v>2841</v>
      </c>
      <c r="G2431" s="34" t="str">
        <f>IF((F2431=""),"",VLOOKUP(F2431,'Range Midpoints'!$A$2:$C$13,2))</f>
        <v/>
      </c>
      <c r="H2431" s="34" t="str">
        <f>IF((F2431=""),"",VLOOKUP(F2431,'Range Midpoints'!$A$2:$C$13,3))</f>
        <v/>
      </c>
    </row>
    <row r="2432" spans="1:8">
      <c r="A2432" s="1" t="str">
        <f t="shared" si="37"/>
        <v>51790</v>
      </c>
      <c r="B2432" s="62" t="s">
        <v>3145</v>
      </c>
      <c r="C2432" s="62" t="s">
        <v>3176</v>
      </c>
      <c r="D2432" s="62" t="s">
        <v>2837</v>
      </c>
      <c r="E2432" s="63">
        <v>0</v>
      </c>
      <c r="F2432" s="62" t="s">
        <v>2848</v>
      </c>
      <c r="G2432" s="34" t="str">
        <f>IF((F2432=""),"",VLOOKUP(F2432,'Range Midpoints'!$A$2:$C$13,2))</f>
        <v>0-19</v>
      </c>
      <c r="H2432" s="34">
        <f>IF((F2432=""),"",VLOOKUP(F2432,'Range Midpoints'!$A$2:$C$13,3))</f>
        <v>10</v>
      </c>
    </row>
    <row r="2433" spans="1:8">
      <c r="A2433" s="1" t="str">
        <f t="shared" si="37"/>
        <v>51800</v>
      </c>
      <c r="B2433" s="62" t="s">
        <v>3145</v>
      </c>
      <c r="C2433" s="62" t="s">
        <v>3177</v>
      </c>
      <c r="D2433" s="62" t="s">
        <v>2837</v>
      </c>
      <c r="E2433" s="63">
        <v>92</v>
      </c>
      <c r="F2433" s="62" t="s">
        <v>2841</v>
      </c>
      <c r="G2433" s="34" t="str">
        <f>IF((F2433=""),"",VLOOKUP(F2433,'Range Midpoints'!$A$2:$C$13,2))</f>
        <v/>
      </c>
      <c r="H2433" s="34" t="str">
        <f>IF((F2433=""),"",VLOOKUP(F2433,'Range Midpoints'!$A$2:$C$13,3))</f>
        <v/>
      </c>
    </row>
    <row r="2434" spans="1:8">
      <c r="A2434" s="1" t="str">
        <f t="shared" si="37"/>
        <v>51810</v>
      </c>
      <c r="B2434" s="62" t="s">
        <v>3145</v>
      </c>
      <c r="C2434" s="62" t="s">
        <v>3178</v>
      </c>
      <c r="D2434" s="62" t="s">
        <v>2837</v>
      </c>
      <c r="E2434" s="63">
        <v>1129</v>
      </c>
      <c r="F2434" s="62" t="s">
        <v>2841</v>
      </c>
      <c r="G2434" s="34" t="str">
        <f>IF((F2434=""),"",VLOOKUP(F2434,'Range Midpoints'!$A$2:$C$13,2))</f>
        <v/>
      </c>
      <c r="H2434" s="34" t="str">
        <f>IF((F2434=""),"",VLOOKUP(F2434,'Range Midpoints'!$A$2:$C$13,3))</f>
        <v/>
      </c>
    </row>
    <row r="2435" spans="1:8">
      <c r="A2435" s="1" t="str">
        <f t="shared" si="37"/>
        <v>51820</v>
      </c>
      <c r="B2435" s="62" t="s">
        <v>3145</v>
      </c>
      <c r="C2435" s="62" t="s">
        <v>3179</v>
      </c>
      <c r="D2435" s="62" t="s">
        <v>2837</v>
      </c>
      <c r="E2435" s="63">
        <v>0</v>
      </c>
      <c r="F2435" s="62" t="s">
        <v>2838</v>
      </c>
      <c r="G2435" s="34" t="str">
        <f>IF((F2435=""),"",VLOOKUP(F2435,'Range Midpoints'!$A$2:$C$13,2))</f>
        <v>20-99</v>
      </c>
      <c r="H2435" s="34">
        <f>IF((F2435=""),"",VLOOKUP(F2435,'Range Midpoints'!$A$2:$C$13,3))</f>
        <v>60</v>
      </c>
    </row>
    <row r="2436" spans="1:8">
      <c r="A2436" s="1" t="str">
        <f t="shared" ref="A2436:A2499" si="38">B2436&amp;C2436</f>
        <v>51830</v>
      </c>
      <c r="B2436" s="62" t="s">
        <v>3145</v>
      </c>
      <c r="C2436" s="62" t="s">
        <v>3180</v>
      </c>
      <c r="D2436" s="62" t="s">
        <v>2837</v>
      </c>
      <c r="E2436" s="63">
        <v>0</v>
      </c>
      <c r="F2436" s="62" t="s">
        <v>2848</v>
      </c>
      <c r="G2436" s="34" t="str">
        <f>IF((F2436=""),"",VLOOKUP(F2436,'Range Midpoints'!$A$2:$C$13,2))</f>
        <v>0-19</v>
      </c>
      <c r="H2436" s="34">
        <f>IF((F2436=""),"",VLOOKUP(F2436,'Range Midpoints'!$A$2:$C$13,3))</f>
        <v>10</v>
      </c>
    </row>
    <row r="2437" spans="1:8">
      <c r="A2437" s="1" t="str">
        <f t="shared" si="38"/>
        <v>51840</v>
      </c>
      <c r="B2437" s="62" t="s">
        <v>3145</v>
      </c>
      <c r="C2437" s="62" t="s">
        <v>3181</v>
      </c>
      <c r="D2437" s="62" t="s">
        <v>2837</v>
      </c>
      <c r="E2437" s="63">
        <v>58</v>
      </c>
      <c r="F2437" s="62" t="s">
        <v>2841</v>
      </c>
      <c r="G2437" s="34" t="str">
        <f>IF((F2437=""),"",VLOOKUP(F2437,'Range Midpoints'!$A$2:$C$13,2))</f>
        <v/>
      </c>
      <c r="H2437" s="34" t="str">
        <f>IF((F2437=""),"",VLOOKUP(F2437,'Range Midpoints'!$A$2:$C$13,3))</f>
        <v/>
      </c>
    </row>
    <row r="2438" spans="1:8">
      <c r="A2438" s="1" t="str">
        <f t="shared" si="38"/>
        <v>53003</v>
      </c>
      <c r="B2438" s="62" t="s">
        <v>3182</v>
      </c>
      <c r="C2438" s="62" t="s">
        <v>2840</v>
      </c>
      <c r="D2438" s="62" t="s">
        <v>2837</v>
      </c>
      <c r="E2438" s="63">
        <v>0</v>
      </c>
      <c r="F2438" s="62" t="s">
        <v>2848</v>
      </c>
      <c r="G2438" s="34" t="str">
        <f>IF((F2438=""),"",VLOOKUP(F2438,'Range Midpoints'!$A$2:$C$13,2))</f>
        <v>0-19</v>
      </c>
      <c r="H2438" s="34">
        <f>IF((F2438=""),"",VLOOKUP(F2438,'Range Midpoints'!$A$2:$C$13,3))</f>
        <v>10</v>
      </c>
    </row>
    <row r="2439" spans="1:8">
      <c r="A2439" s="1" t="str">
        <f t="shared" si="38"/>
        <v>53005</v>
      </c>
      <c r="B2439" s="62" t="s">
        <v>3182</v>
      </c>
      <c r="C2439" s="62" t="s">
        <v>2842</v>
      </c>
      <c r="D2439" s="62" t="s">
        <v>2837</v>
      </c>
      <c r="E2439" s="63">
        <v>219</v>
      </c>
      <c r="F2439" s="62" t="s">
        <v>2841</v>
      </c>
      <c r="G2439" s="34" t="str">
        <f>IF((F2439=""),"",VLOOKUP(F2439,'Range Midpoints'!$A$2:$C$13,2))</f>
        <v/>
      </c>
      <c r="H2439" s="34" t="str">
        <f>IF((F2439=""),"",VLOOKUP(F2439,'Range Midpoints'!$A$2:$C$13,3))</f>
        <v/>
      </c>
    </row>
    <row r="2440" spans="1:8">
      <c r="A2440" s="1" t="str">
        <f t="shared" si="38"/>
        <v>53007</v>
      </c>
      <c r="B2440" s="62" t="s">
        <v>3182</v>
      </c>
      <c r="C2440" s="62" t="s">
        <v>2930</v>
      </c>
      <c r="D2440" s="62" t="s">
        <v>2837</v>
      </c>
      <c r="E2440" s="63">
        <v>94</v>
      </c>
      <c r="F2440" s="62" t="s">
        <v>2841</v>
      </c>
      <c r="G2440" s="34" t="str">
        <f>IF((F2440=""),"",VLOOKUP(F2440,'Range Midpoints'!$A$2:$C$13,2))</f>
        <v/>
      </c>
      <c r="H2440" s="34" t="str">
        <f>IF((F2440=""),"",VLOOKUP(F2440,'Range Midpoints'!$A$2:$C$13,3))</f>
        <v/>
      </c>
    </row>
    <row r="2441" spans="1:8">
      <c r="A2441" s="1" t="str">
        <f t="shared" si="38"/>
        <v>53009</v>
      </c>
      <c r="B2441" s="62" t="s">
        <v>3182</v>
      </c>
      <c r="C2441" s="62" t="s">
        <v>2843</v>
      </c>
      <c r="D2441" s="62" t="s">
        <v>2837</v>
      </c>
      <c r="E2441" s="63">
        <v>94</v>
      </c>
      <c r="F2441" s="62" t="s">
        <v>2841</v>
      </c>
      <c r="G2441" s="34" t="str">
        <f>IF((F2441=""),"",VLOOKUP(F2441,'Range Midpoints'!$A$2:$C$13,2))</f>
        <v/>
      </c>
      <c r="H2441" s="34" t="str">
        <f>IF((F2441=""),"",VLOOKUP(F2441,'Range Midpoints'!$A$2:$C$13,3))</f>
        <v/>
      </c>
    </row>
    <row r="2442" spans="1:8">
      <c r="A2442" s="1" t="str">
        <f t="shared" si="38"/>
        <v>53011</v>
      </c>
      <c r="B2442" s="62" t="s">
        <v>3182</v>
      </c>
      <c r="C2442" s="62" t="s">
        <v>2946</v>
      </c>
      <c r="D2442" s="62" t="s">
        <v>2837</v>
      </c>
      <c r="E2442" s="63">
        <v>681</v>
      </c>
      <c r="F2442" s="62" t="s">
        <v>2841</v>
      </c>
      <c r="G2442" s="34" t="str">
        <f>IF((F2442=""),"",VLOOKUP(F2442,'Range Midpoints'!$A$2:$C$13,2))</f>
        <v/>
      </c>
      <c r="H2442" s="34" t="str">
        <f>IF((F2442=""),"",VLOOKUP(F2442,'Range Midpoints'!$A$2:$C$13,3))</f>
        <v/>
      </c>
    </row>
    <row r="2443" spans="1:8">
      <c r="A2443" s="1" t="str">
        <f t="shared" si="38"/>
        <v>53015</v>
      </c>
      <c r="B2443" s="62" t="s">
        <v>3182</v>
      </c>
      <c r="C2443" s="62" t="s">
        <v>2845</v>
      </c>
      <c r="D2443" s="62" t="s">
        <v>2837</v>
      </c>
      <c r="E2443" s="63">
        <v>233</v>
      </c>
      <c r="F2443" s="62" t="s">
        <v>2841</v>
      </c>
      <c r="G2443" s="34" t="str">
        <f>IF((F2443=""),"",VLOOKUP(F2443,'Range Midpoints'!$A$2:$C$13,2))</f>
        <v/>
      </c>
      <c r="H2443" s="34" t="str">
        <f>IF((F2443=""),"",VLOOKUP(F2443,'Range Midpoints'!$A$2:$C$13,3))</f>
        <v/>
      </c>
    </row>
    <row r="2444" spans="1:8">
      <c r="A2444" s="1" t="str">
        <f t="shared" si="38"/>
        <v>53017</v>
      </c>
      <c r="B2444" s="62" t="s">
        <v>3182</v>
      </c>
      <c r="C2444" s="62" t="s">
        <v>2846</v>
      </c>
      <c r="D2444" s="62" t="s">
        <v>2837</v>
      </c>
      <c r="E2444" s="63">
        <v>30</v>
      </c>
      <c r="F2444" s="62" t="s">
        <v>2841</v>
      </c>
      <c r="G2444" s="34" t="str">
        <f>IF((F2444=""),"",VLOOKUP(F2444,'Range Midpoints'!$A$2:$C$13,2))</f>
        <v/>
      </c>
      <c r="H2444" s="34" t="str">
        <f>IF((F2444=""),"",VLOOKUP(F2444,'Range Midpoints'!$A$2:$C$13,3))</f>
        <v/>
      </c>
    </row>
    <row r="2445" spans="1:8">
      <c r="A2445" s="1" t="str">
        <f t="shared" si="38"/>
        <v>53019</v>
      </c>
      <c r="B2445" s="62" t="s">
        <v>3182</v>
      </c>
      <c r="C2445" s="62" t="s">
        <v>2847</v>
      </c>
      <c r="D2445" s="62" t="s">
        <v>2837</v>
      </c>
      <c r="E2445" s="63">
        <v>0</v>
      </c>
      <c r="F2445" s="62" t="s">
        <v>2848</v>
      </c>
      <c r="G2445" s="34" t="str">
        <f>IF((F2445=""),"",VLOOKUP(F2445,'Range Midpoints'!$A$2:$C$13,2))</f>
        <v>0-19</v>
      </c>
      <c r="H2445" s="34">
        <f>IF((F2445=""),"",VLOOKUP(F2445,'Range Midpoints'!$A$2:$C$13,3))</f>
        <v>10</v>
      </c>
    </row>
    <row r="2446" spans="1:8">
      <c r="A2446" s="1" t="str">
        <f t="shared" si="38"/>
        <v>53021</v>
      </c>
      <c r="B2446" s="62" t="s">
        <v>3182</v>
      </c>
      <c r="C2446" s="62" t="s">
        <v>2850</v>
      </c>
      <c r="D2446" s="62" t="s">
        <v>2837</v>
      </c>
      <c r="E2446" s="63">
        <v>46</v>
      </c>
      <c r="F2446" s="62" t="s">
        <v>2841</v>
      </c>
      <c r="G2446" s="34" t="str">
        <f>IF((F2446=""),"",VLOOKUP(F2446,'Range Midpoints'!$A$2:$C$13,2))</f>
        <v/>
      </c>
      <c r="H2446" s="34" t="str">
        <f>IF((F2446=""),"",VLOOKUP(F2446,'Range Midpoints'!$A$2:$C$13,3))</f>
        <v/>
      </c>
    </row>
    <row r="2447" spans="1:8">
      <c r="A2447" s="1" t="str">
        <f t="shared" si="38"/>
        <v>53025</v>
      </c>
      <c r="B2447" s="62" t="s">
        <v>3182</v>
      </c>
      <c r="C2447" s="62" t="s">
        <v>2852</v>
      </c>
      <c r="D2447" s="62" t="s">
        <v>2837</v>
      </c>
      <c r="E2447" s="63">
        <v>39</v>
      </c>
      <c r="F2447" s="62" t="s">
        <v>2841</v>
      </c>
      <c r="G2447" s="34" t="str">
        <f>IF((F2447=""),"",VLOOKUP(F2447,'Range Midpoints'!$A$2:$C$13,2))</f>
        <v/>
      </c>
      <c r="H2447" s="34" t="str">
        <f>IF((F2447=""),"",VLOOKUP(F2447,'Range Midpoints'!$A$2:$C$13,3))</f>
        <v/>
      </c>
    </row>
    <row r="2448" spans="1:8">
      <c r="A2448" s="1" t="str">
        <f t="shared" si="38"/>
        <v>53027</v>
      </c>
      <c r="B2448" s="62" t="s">
        <v>3182</v>
      </c>
      <c r="C2448" s="62" t="s">
        <v>2932</v>
      </c>
      <c r="D2448" s="62" t="s">
        <v>2837</v>
      </c>
      <c r="E2448" s="63">
        <v>127</v>
      </c>
      <c r="F2448" s="62" t="s">
        <v>2841</v>
      </c>
      <c r="G2448" s="34" t="str">
        <f>IF((F2448=""),"",VLOOKUP(F2448,'Range Midpoints'!$A$2:$C$13,2))</f>
        <v/>
      </c>
      <c r="H2448" s="34" t="str">
        <f>IF((F2448=""),"",VLOOKUP(F2448,'Range Midpoints'!$A$2:$C$13,3))</f>
        <v/>
      </c>
    </row>
    <row r="2449" spans="1:8">
      <c r="A2449" s="1" t="str">
        <f t="shared" si="38"/>
        <v>53029</v>
      </c>
      <c r="B2449" s="62" t="s">
        <v>3182</v>
      </c>
      <c r="C2449" s="62" t="s">
        <v>2855</v>
      </c>
      <c r="D2449" s="62" t="s">
        <v>2837</v>
      </c>
      <c r="E2449" s="63">
        <v>0</v>
      </c>
      <c r="F2449" s="62" t="s">
        <v>2838</v>
      </c>
      <c r="G2449" s="34" t="str">
        <f>IF((F2449=""),"",VLOOKUP(F2449,'Range Midpoints'!$A$2:$C$13,2))</f>
        <v>20-99</v>
      </c>
      <c r="H2449" s="34">
        <f>IF((F2449=""),"",VLOOKUP(F2449,'Range Midpoints'!$A$2:$C$13,3))</f>
        <v>60</v>
      </c>
    </row>
    <row r="2450" spans="1:8">
      <c r="A2450" s="1" t="str">
        <f t="shared" si="38"/>
        <v>53033</v>
      </c>
      <c r="B2450" s="62" t="s">
        <v>3182</v>
      </c>
      <c r="C2450" s="62" t="s">
        <v>2857</v>
      </c>
      <c r="D2450" s="62" t="s">
        <v>2837</v>
      </c>
      <c r="E2450" s="63">
        <v>8144</v>
      </c>
      <c r="F2450" s="62" t="s">
        <v>2841</v>
      </c>
      <c r="G2450" s="34" t="str">
        <f>IF((F2450=""),"",VLOOKUP(F2450,'Range Midpoints'!$A$2:$C$13,2))</f>
        <v/>
      </c>
      <c r="H2450" s="34" t="str">
        <f>IF((F2450=""),"",VLOOKUP(F2450,'Range Midpoints'!$A$2:$C$13,3))</f>
        <v/>
      </c>
    </row>
    <row r="2451" spans="1:8">
      <c r="A2451" s="1" t="str">
        <f t="shared" si="38"/>
        <v>53035</v>
      </c>
      <c r="B2451" s="62" t="s">
        <v>3182</v>
      </c>
      <c r="C2451" s="62" t="s">
        <v>2934</v>
      </c>
      <c r="D2451" s="62" t="s">
        <v>2837</v>
      </c>
      <c r="E2451" s="63">
        <v>603</v>
      </c>
      <c r="F2451" s="62" t="s">
        <v>2841</v>
      </c>
      <c r="G2451" s="34" t="str">
        <f>IF((F2451=""),"",VLOOKUP(F2451,'Range Midpoints'!$A$2:$C$13,2))</f>
        <v/>
      </c>
      <c r="H2451" s="34" t="str">
        <f>IF((F2451=""),"",VLOOKUP(F2451,'Range Midpoints'!$A$2:$C$13,3))</f>
        <v/>
      </c>
    </row>
    <row r="2452" spans="1:8">
      <c r="A2452" s="1" t="str">
        <f t="shared" si="38"/>
        <v>53037</v>
      </c>
      <c r="B2452" s="62" t="s">
        <v>3182</v>
      </c>
      <c r="C2452" s="62" t="s">
        <v>2935</v>
      </c>
      <c r="D2452" s="62" t="s">
        <v>2837</v>
      </c>
      <c r="E2452" s="63">
        <v>31</v>
      </c>
      <c r="F2452" s="62" t="s">
        <v>2841</v>
      </c>
      <c r="G2452" s="34" t="str">
        <f>IF((F2452=""),"",VLOOKUP(F2452,'Range Midpoints'!$A$2:$C$13,2))</f>
        <v/>
      </c>
      <c r="H2452" s="34" t="str">
        <f>IF((F2452=""),"",VLOOKUP(F2452,'Range Midpoints'!$A$2:$C$13,3))</f>
        <v/>
      </c>
    </row>
    <row r="2453" spans="1:8">
      <c r="A2453" s="1" t="str">
        <f t="shared" si="38"/>
        <v>53039</v>
      </c>
      <c r="B2453" s="62" t="s">
        <v>3182</v>
      </c>
      <c r="C2453" s="62" t="s">
        <v>2858</v>
      </c>
      <c r="D2453" s="62" t="s">
        <v>2837</v>
      </c>
      <c r="E2453" s="63">
        <v>0</v>
      </c>
      <c r="F2453" s="62" t="s">
        <v>2848</v>
      </c>
      <c r="G2453" s="34" t="str">
        <f>IF((F2453=""),"",VLOOKUP(F2453,'Range Midpoints'!$A$2:$C$13,2))</f>
        <v>0-19</v>
      </c>
      <c r="H2453" s="34">
        <f>IF((F2453=""),"",VLOOKUP(F2453,'Range Midpoints'!$A$2:$C$13,3))</f>
        <v>10</v>
      </c>
    </row>
    <row r="2454" spans="1:8">
      <c r="A2454" s="1" t="str">
        <f t="shared" si="38"/>
        <v>53041</v>
      </c>
      <c r="B2454" s="62" t="s">
        <v>3182</v>
      </c>
      <c r="C2454" s="62" t="s">
        <v>2859</v>
      </c>
      <c r="D2454" s="62" t="s">
        <v>2837</v>
      </c>
      <c r="E2454" s="63">
        <v>29</v>
      </c>
      <c r="F2454" s="62" t="s">
        <v>2841</v>
      </c>
      <c r="G2454" s="34" t="str">
        <f>IF((F2454=""),"",VLOOKUP(F2454,'Range Midpoints'!$A$2:$C$13,2))</f>
        <v/>
      </c>
      <c r="H2454" s="34" t="str">
        <f>IF((F2454=""),"",VLOOKUP(F2454,'Range Midpoints'!$A$2:$C$13,3))</f>
        <v/>
      </c>
    </row>
    <row r="2455" spans="1:8">
      <c r="A2455" s="1" t="str">
        <f t="shared" si="38"/>
        <v>53043</v>
      </c>
      <c r="B2455" s="62" t="s">
        <v>3182</v>
      </c>
      <c r="C2455" s="62" t="s">
        <v>2860</v>
      </c>
      <c r="D2455" s="62" t="s">
        <v>2837</v>
      </c>
      <c r="E2455" s="63">
        <v>0</v>
      </c>
      <c r="F2455" s="62" t="s">
        <v>2848</v>
      </c>
      <c r="G2455" s="34" t="str">
        <f>IF((F2455=""),"",VLOOKUP(F2455,'Range Midpoints'!$A$2:$C$13,2))</f>
        <v>0-19</v>
      </c>
      <c r="H2455" s="34">
        <f>IF((F2455=""),"",VLOOKUP(F2455,'Range Midpoints'!$A$2:$C$13,3))</f>
        <v>10</v>
      </c>
    </row>
    <row r="2456" spans="1:8">
      <c r="A2456" s="1" t="str">
        <f t="shared" si="38"/>
        <v>53045</v>
      </c>
      <c r="B2456" s="62" t="s">
        <v>3182</v>
      </c>
      <c r="C2456" s="62" t="s">
        <v>2861</v>
      </c>
      <c r="D2456" s="62" t="s">
        <v>2837</v>
      </c>
      <c r="E2456" s="63">
        <v>12</v>
      </c>
      <c r="F2456" s="62" t="s">
        <v>2841</v>
      </c>
      <c r="G2456" s="34" t="str">
        <f>IF((F2456=""),"",VLOOKUP(F2456,'Range Midpoints'!$A$2:$C$13,2))</f>
        <v/>
      </c>
      <c r="H2456" s="34" t="str">
        <f>IF((F2456=""),"",VLOOKUP(F2456,'Range Midpoints'!$A$2:$C$13,3))</f>
        <v/>
      </c>
    </row>
    <row r="2457" spans="1:8">
      <c r="A2457" s="1" t="str">
        <f t="shared" si="38"/>
        <v>53047</v>
      </c>
      <c r="B2457" s="62" t="s">
        <v>3182</v>
      </c>
      <c r="C2457" s="62" t="s">
        <v>2862</v>
      </c>
      <c r="D2457" s="62" t="s">
        <v>2837</v>
      </c>
      <c r="E2457" s="63">
        <v>0</v>
      </c>
      <c r="F2457" s="62" t="s">
        <v>2848</v>
      </c>
      <c r="G2457" s="34" t="str">
        <f>IF((F2457=""),"",VLOOKUP(F2457,'Range Midpoints'!$A$2:$C$13,2))</f>
        <v>0-19</v>
      </c>
      <c r="H2457" s="34">
        <f>IF((F2457=""),"",VLOOKUP(F2457,'Range Midpoints'!$A$2:$C$13,3))</f>
        <v>10</v>
      </c>
    </row>
    <row r="2458" spans="1:8">
      <c r="A2458" s="1" t="str">
        <f t="shared" si="38"/>
        <v>53049</v>
      </c>
      <c r="B2458" s="62" t="s">
        <v>3182</v>
      </c>
      <c r="C2458" s="62" t="s">
        <v>2863</v>
      </c>
      <c r="D2458" s="62" t="s">
        <v>2837</v>
      </c>
      <c r="E2458" s="63">
        <v>0</v>
      </c>
      <c r="F2458" s="62" t="s">
        <v>2848</v>
      </c>
      <c r="G2458" s="34" t="str">
        <f>IF((F2458=""),"",VLOOKUP(F2458,'Range Midpoints'!$A$2:$C$13,2))</f>
        <v>0-19</v>
      </c>
      <c r="H2458" s="34">
        <f>IF((F2458=""),"",VLOOKUP(F2458,'Range Midpoints'!$A$2:$C$13,3))</f>
        <v>10</v>
      </c>
    </row>
    <row r="2459" spans="1:8">
      <c r="A2459" s="1" t="str">
        <f t="shared" si="38"/>
        <v>53053</v>
      </c>
      <c r="B2459" s="62" t="s">
        <v>3182</v>
      </c>
      <c r="C2459" s="62" t="s">
        <v>2865</v>
      </c>
      <c r="D2459" s="62" t="s">
        <v>2837</v>
      </c>
      <c r="E2459" s="63">
        <v>1634</v>
      </c>
      <c r="F2459" s="62" t="s">
        <v>2841</v>
      </c>
      <c r="G2459" s="34" t="str">
        <f>IF((F2459=""),"",VLOOKUP(F2459,'Range Midpoints'!$A$2:$C$13,2))</f>
        <v/>
      </c>
      <c r="H2459" s="34" t="str">
        <f>IF((F2459=""),"",VLOOKUP(F2459,'Range Midpoints'!$A$2:$C$13,3))</f>
        <v/>
      </c>
    </row>
    <row r="2460" spans="1:8">
      <c r="A2460" s="1" t="str">
        <f t="shared" si="38"/>
        <v>53055</v>
      </c>
      <c r="B2460" s="62" t="s">
        <v>3182</v>
      </c>
      <c r="C2460" s="62" t="s">
        <v>2866</v>
      </c>
      <c r="D2460" s="62" t="s">
        <v>2837</v>
      </c>
      <c r="E2460" s="63">
        <v>0</v>
      </c>
      <c r="F2460" s="62" t="s">
        <v>2848</v>
      </c>
      <c r="G2460" s="34" t="str">
        <f>IF((F2460=""),"",VLOOKUP(F2460,'Range Midpoints'!$A$2:$C$13,2))</f>
        <v>0-19</v>
      </c>
      <c r="H2460" s="34">
        <f>IF((F2460=""),"",VLOOKUP(F2460,'Range Midpoints'!$A$2:$C$13,3))</f>
        <v>10</v>
      </c>
    </row>
    <row r="2461" spans="1:8">
      <c r="A2461" s="1" t="str">
        <f t="shared" si="38"/>
        <v>53057</v>
      </c>
      <c r="B2461" s="62" t="s">
        <v>3182</v>
      </c>
      <c r="C2461" s="62" t="s">
        <v>2867</v>
      </c>
      <c r="D2461" s="62" t="s">
        <v>2837</v>
      </c>
      <c r="E2461" s="63">
        <v>233</v>
      </c>
      <c r="F2461" s="62" t="s">
        <v>2841</v>
      </c>
      <c r="G2461" s="34" t="str">
        <f>IF((F2461=""),"",VLOOKUP(F2461,'Range Midpoints'!$A$2:$C$13,2))</f>
        <v/>
      </c>
      <c r="H2461" s="34" t="str">
        <f>IF((F2461=""),"",VLOOKUP(F2461,'Range Midpoints'!$A$2:$C$13,3))</f>
        <v/>
      </c>
    </row>
    <row r="2462" spans="1:8">
      <c r="A2462" s="1" t="str">
        <f t="shared" si="38"/>
        <v>53059</v>
      </c>
      <c r="B2462" s="62" t="s">
        <v>3182</v>
      </c>
      <c r="C2462" s="62" t="s">
        <v>2868</v>
      </c>
      <c r="D2462" s="62" t="s">
        <v>2837</v>
      </c>
      <c r="E2462" s="63">
        <v>0</v>
      </c>
      <c r="F2462" s="62" t="s">
        <v>2848</v>
      </c>
      <c r="G2462" s="34" t="str">
        <f>IF((F2462=""),"",VLOOKUP(F2462,'Range Midpoints'!$A$2:$C$13,2))</f>
        <v>0-19</v>
      </c>
      <c r="H2462" s="34">
        <f>IF((F2462=""),"",VLOOKUP(F2462,'Range Midpoints'!$A$2:$C$13,3))</f>
        <v>10</v>
      </c>
    </row>
    <row r="2463" spans="1:8">
      <c r="A2463" s="1" t="str">
        <f t="shared" si="38"/>
        <v>53061</v>
      </c>
      <c r="B2463" s="62" t="s">
        <v>3182</v>
      </c>
      <c r="C2463" s="62" t="s">
        <v>2869</v>
      </c>
      <c r="D2463" s="62" t="s">
        <v>2837</v>
      </c>
      <c r="E2463" s="63">
        <v>839</v>
      </c>
      <c r="F2463" s="62" t="s">
        <v>2841</v>
      </c>
      <c r="G2463" s="34" t="str">
        <f>IF((F2463=""),"",VLOOKUP(F2463,'Range Midpoints'!$A$2:$C$13,2))</f>
        <v/>
      </c>
      <c r="H2463" s="34" t="str">
        <f>IF((F2463=""),"",VLOOKUP(F2463,'Range Midpoints'!$A$2:$C$13,3))</f>
        <v/>
      </c>
    </row>
    <row r="2464" spans="1:8">
      <c r="A2464" s="1" t="str">
        <f t="shared" si="38"/>
        <v>53063</v>
      </c>
      <c r="B2464" s="62" t="s">
        <v>3182</v>
      </c>
      <c r="C2464" s="62" t="s">
        <v>2936</v>
      </c>
      <c r="D2464" s="62" t="s">
        <v>2837</v>
      </c>
      <c r="E2464" s="63">
        <v>2093</v>
      </c>
      <c r="F2464" s="62" t="s">
        <v>2841</v>
      </c>
      <c r="G2464" s="34" t="str">
        <f>IF((F2464=""),"",VLOOKUP(F2464,'Range Midpoints'!$A$2:$C$13,2))</f>
        <v/>
      </c>
      <c r="H2464" s="34" t="str">
        <f>IF((F2464=""),"",VLOOKUP(F2464,'Range Midpoints'!$A$2:$C$13,3))</f>
        <v/>
      </c>
    </row>
    <row r="2465" spans="1:8">
      <c r="A2465" s="1" t="str">
        <f t="shared" si="38"/>
        <v>53065</v>
      </c>
      <c r="B2465" s="62" t="s">
        <v>3182</v>
      </c>
      <c r="C2465" s="62" t="s">
        <v>2870</v>
      </c>
      <c r="D2465" s="62" t="s">
        <v>2837</v>
      </c>
      <c r="E2465" s="63">
        <v>23</v>
      </c>
      <c r="F2465" s="62" t="s">
        <v>2841</v>
      </c>
      <c r="G2465" s="34" t="str">
        <f>IF((F2465=""),"",VLOOKUP(F2465,'Range Midpoints'!$A$2:$C$13,2))</f>
        <v/>
      </c>
      <c r="H2465" s="34" t="str">
        <f>IF((F2465=""),"",VLOOKUP(F2465,'Range Midpoints'!$A$2:$C$13,3))</f>
        <v/>
      </c>
    </row>
    <row r="2466" spans="1:8">
      <c r="A2466" s="1" t="str">
        <f t="shared" si="38"/>
        <v>53067</v>
      </c>
      <c r="B2466" s="62" t="s">
        <v>3182</v>
      </c>
      <c r="C2466" s="62" t="s">
        <v>2871</v>
      </c>
      <c r="D2466" s="62" t="s">
        <v>2837</v>
      </c>
      <c r="E2466" s="63">
        <v>436</v>
      </c>
      <c r="F2466" s="62" t="s">
        <v>2841</v>
      </c>
      <c r="G2466" s="34" t="str">
        <f>IF((F2466=""),"",VLOOKUP(F2466,'Range Midpoints'!$A$2:$C$13,2))</f>
        <v/>
      </c>
      <c r="H2466" s="34" t="str">
        <f>IF((F2466=""),"",VLOOKUP(F2466,'Range Midpoints'!$A$2:$C$13,3))</f>
        <v/>
      </c>
    </row>
    <row r="2467" spans="1:8">
      <c r="A2467" s="1" t="str">
        <f t="shared" si="38"/>
        <v>53071</v>
      </c>
      <c r="B2467" s="62" t="s">
        <v>3182</v>
      </c>
      <c r="C2467" s="62" t="s">
        <v>2873</v>
      </c>
      <c r="D2467" s="62" t="s">
        <v>2837</v>
      </c>
      <c r="E2467" s="63">
        <v>70</v>
      </c>
      <c r="F2467" s="62" t="s">
        <v>2841</v>
      </c>
      <c r="G2467" s="34" t="str">
        <f>IF((F2467=""),"",VLOOKUP(F2467,'Range Midpoints'!$A$2:$C$13,2))</f>
        <v/>
      </c>
      <c r="H2467" s="34" t="str">
        <f>IF((F2467=""),"",VLOOKUP(F2467,'Range Midpoints'!$A$2:$C$13,3))</f>
        <v/>
      </c>
    </row>
    <row r="2468" spans="1:8">
      <c r="A2468" s="1" t="str">
        <f t="shared" si="38"/>
        <v>53073</v>
      </c>
      <c r="B2468" s="62" t="s">
        <v>3182</v>
      </c>
      <c r="C2468" s="62" t="s">
        <v>2874</v>
      </c>
      <c r="D2468" s="62" t="s">
        <v>2837</v>
      </c>
      <c r="E2468" s="63">
        <v>973</v>
      </c>
      <c r="F2468" s="62" t="s">
        <v>2841</v>
      </c>
      <c r="G2468" s="34" t="str">
        <f>IF((F2468=""),"",VLOOKUP(F2468,'Range Midpoints'!$A$2:$C$13,2))</f>
        <v/>
      </c>
      <c r="H2468" s="34" t="str">
        <f>IF((F2468=""),"",VLOOKUP(F2468,'Range Midpoints'!$A$2:$C$13,3))</f>
        <v/>
      </c>
    </row>
    <row r="2469" spans="1:8">
      <c r="A2469" s="1" t="str">
        <f t="shared" si="38"/>
        <v>53075</v>
      </c>
      <c r="B2469" s="62" t="s">
        <v>3182</v>
      </c>
      <c r="C2469" s="62" t="s">
        <v>2875</v>
      </c>
      <c r="D2469" s="62" t="s">
        <v>2837</v>
      </c>
      <c r="E2469" s="63">
        <v>0</v>
      </c>
      <c r="F2469" s="62" t="s">
        <v>2848</v>
      </c>
      <c r="G2469" s="34" t="str">
        <f>IF((F2469=""),"",VLOOKUP(F2469,'Range Midpoints'!$A$2:$C$13,2))</f>
        <v>0-19</v>
      </c>
      <c r="H2469" s="34">
        <f>IF((F2469=""),"",VLOOKUP(F2469,'Range Midpoints'!$A$2:$C$13,3))</f>
        <v>10</v>
      </c>
    </row>
    <row r="2470" spans="1:8">
      <c r="A2470" s="1" t="str">
        <f t="shared" si="38"/>
        <v>53077</v>
      </c>
      <c r="B2470" s="62" t="s">
        <v>3182</v>
      </c>
      <c r="C2470" s="62" t="s">
        <v>2876</v>
      </c>
      <c r="D2470" s="62" t="s">
        <v>2837</v>
      </c>
      <c r="E2470" s="63">
        <v>395</v>
      </c>
      <c r="F2470" s="62" t="s">
        <v>2841</v>
      </c>
      <c r="G2470" s="34" t="str">
        <f>IF((F2470=""),"",VLOOKUP(F2470,'Range Midpoints'!$A$2:$C$13,2))</f>
        <v/>
      </c>
      <c r="H2470" s="34" t="str">
        <f>IF((F2470=""),"",VLOOKUP(F2470,'Range Midpoints'!$A$2:$C$13,3))</f>
        <v/>
      </c>
    </row>
    <row r="2471" spans="1:8">
      <c r="A2471" s="1" t="str">
        <f t="shared" si="38"/>
        <v>54001</v>
      </c>
      <c r="B2471" s="62" t="s">
        <v>3183</v>
      </c>
      <c r="C2471" s="62" t="s">
        <v>2836</v>
      </c>
      <c r="D2471" s="62" t="s">
        <v>2837</v>
      </c>
      <c r="E2471" s="63">
        <v>0</v>
      </c>
      <c r="F2471" s="62" t="s">
        <v>2848</v>
      </c>
      <c r="G2471" s="34" t="str">
        <f>IF((F2471=""),"",VLOOKUP(F2471,'Range Midpoints'!$A$2:$C$13,2))</f>
        <v>0-19</v>
      </c>
      <c r="H2471" s="34">
        <f>IF((F2471=""),"",VLOOKUP(F2471,'Range Midpoints'!$A$2:$C$13,3))</f>
        <v>10</v>
      </c>
    </row>
    <row r="2472" spans="1:8">
      <c r="A2472" s="1" t="str">
        <f t="shared" si="38"/>
        <v>54003</v>
      </c>
      <c r="B2472" s="62" t="s">
        <v>3183</v>
      </c>
      <c r="C2472" s="62" t="s">
        <v>2840</v>
      </c>
      <c r="D2472" s="62" t="s">
        <v>2837</v>
      </c>
      <c r="E2472" s="63">
        <v>41</v>
      </c>
      <c r="F2472" s="62" t="s">
        <v>2841</v>
      </c>
      <c r="G2472" s="34" t="str">
        <f>IF((F2472=""),"",VLOOKUP(F2472,'Range Midpoints'!$A$2:$C$13,2))</f>
        <v/>
      </c>
      <c r="H2472" s="34" t="str">
        <f>IF((F2472=""),"",VLOOKUP(F2472,'Range Midpoints'!$A$2:$C$13,3))</f>
        <v/>
      </c>
    </row>
    <row r="2473" spans="1:8">
      <c r="A2473" s="1" t="str">
        <f t="shared" si="38"/>
        <v>54005</v>
      </c>
      <c r="B2473" s="62" t="s">
        <v>3183</v>
      </c>
      <c r="C2473" s="62" t="s">
        <v>2842</v>
      </c>
      <c r="D2473" s="62" t="s">
        <v>2837</v>
      </c>
      <c r="E2473" s="63">
        <v>0</v>
      </c>
      <c r="F2473" s="62" t="s">
        <v>2848</v>
      </c>
      <c r="G2473" s="34" t="str">
        <f>IF((F2473=""),"",VLOOKUP(F2473,'Range Midpoints'!$A$2:$C$13,2))</f>
        <v>0-19</v>
      </c>
      <c r="H2473" s="34">
        <f>IF((F2473=""),"",VLOOKUP(F2473,'Range Midpoints'!$A$2:$C$13,3))</f>
        <v>10</v>
      </c>
    </row>
    <row r="2474" spans="1:8">
      <c r="A2474" s="1" t="str">
        <f t="shared" si="38"/>
        <v>54007</v>
      </c>
      <c r="B2474" s="62" t="s">
        <v>3183</v>
      </c>
      <c r="C2474" s="62" t="s">
        <v>2930</v>
      </c>
      <c r="D2474" s="62" t="s">
        <v>2837</v>
      </c>
      <c r="E2474" s="63">
        <v>49</v>
      </c>
      <c r="F2474" s="62" t="s">
        <v>2841</v>
      </c>
      <c r="G2474" s="34" t="str">
        <f>IF((F2474=""),"",VLOOKUP(F2474,'Range Midpoints'!$A$2:$C$13,2))</f>
        <v/>
      </c>
      <c r="H2474" s="34" t="str">
        <f>IF((F2474=""),"",VLOOKUP(F2474,'Range Midpoints'!$A$2:$C$13,3))</f>
        <v/>
      </c>
    </row>
    <row r="2475" spans="1:8">
      <c r="A2475" s="1" t="str">
        <f t="shared" si="38"/>
        <v>54009</v>
      </c>
      <c r="B2475" s="62" t="s">
        <v>3183</v>
      </c>
      <c r="C2475" s="62" t="s">
        <v>2843</v>
      </c>
      <c r="D2475" s="62" t="s">
        <v>2837</v>
      </c>
      <c r="E2475" s="63">
        <v>106</v>
      </c>
      <c r="F2475" s="62" t="s">
        <v>2841</v>
      </c>
      <c r="G2475" s="34" t="str">
        <f>IF((F2475=""),"",VLOOKUP(F2475,'Range Midpoints'!$A$2:$C$13,2))</f>
        <v/>
      </c>
      <c r="H2475" s="34" t="str">
        <f>IF((F2475=""),"",VLOOKUP(F2475,'Range Midpoints'!$A$2:$C$13,3))</f>
        <v/>
      </c>
    </row>
    <row r="2476" spans="1:8">
      <c r="A2476" s="1" t="str">
        <f t="shared" si="38"/>
        <v>54011</v>
      </c>
      <c r="B2476" s="62" t="s">
        <v>3183</v>
      </c>
      <c r="C2476" s="62" t="s">
        <v>2946</v>
      </c>
      <c r="D2476" s="62" t="s">
        <v>2837</v>
      </c>
      <c r="E2476" s="63">
        <v>0</v>
      </c>
      <c r="F2476" s="62" t="s">
        <v>2853</v>
      </c>
      <c r="G2476" s="34" t="str">
        <f>IF((F2476=""),"",VLOOKUP(F2476,'Range Midpoints'!$A$2:$C$13,2))</f>
        <v>100-249</v>
      </c>
      <c r="H2476" s="34">
        <f>IF((F2476=""),"",VLOOKUP(F2476,'Range Midpoints'!$A$2:$C$13,3))</f>
        <v>175</v>
      </c>
    </row>
    <row r="2477" spans="1:8">
      <c r="A2477" s="1" t="str">
        <f t="shared" si="38"/>
        <v>54019</v>
      </c>
      <c r="B2477" s="62" t="s">
        <v>3183</v>
      </c>
      <c r="C2477" s="62" t="s">
        <v>2847</v>
      </c>
      <c r="D2477" s="62" t="s">
        <v>2837</v>
      </c>
      <c r="E2477" s="63">
        <v>30</v>
      </c>
      <c r="F2477" s="62" t="s">
        <v>2841</v>
      </c>
      <c r="G2477" s="34" t="str">
        <f>IF((F2477=""),"",VLOOKUP(F2477,'Range Midpoints'!$A$2:$C$13,2))</f>
        <v/>
      </c>
      <c r="H2477" s="34" t="str">
        <f>IF((F2477=""),"",VLOOKUP(F2477,'Range Midpoints'!$A$2:$C$13,3))</f>
        <v/>
      </c>
    </row>
    <row r="2478" spans="1:8">
      <c r="A2478" s="1" t="str">
        <f t="shared" si="38"/>
        <v>54025</v>
      </c>
      <c r="B2478" s="62" t="s">
        <v>3183</v>
      </c>
      <c r="C2478" s="62" t="s">
        <v>2852</v>
      </c>
      <c r="D2478" s="62" t="s">
        <v>2837</v>
      </c>
      <c r="E2478" s="63">
        <v>20</v>
      </c>
      <c r="F2478" s="62" t="s">
        <v>2841</v>
      </c>
      <c r="G2478" s="34" t="str">
        <f>IF((F2478=""),"",VLOOKUP(F2478,'Range Midpoints'!$A$2:$C$13,2))</f>
        <v/>
      </c>
      <c r="H2478" s="34" t="str">
        <f>IF((F2478=""),"",VLOOKUP(F2478,'Range Midpoints'!$A$2:$C$13,3))</f>
        <v/>
      </c>
    </row>
    <row r="2479" spans="1:8">
      <c r="A2479" s="1" t="str">
        <f t="shared" si="38"/>
        <v>54027</v>
      </c>
      <c r="B2479" s="62" t="s">
        <v>3183</v>
      </c>
      <c r="C2479" s="62" t="s">
        <v>2932</v>
      </c>
      <c r="D2479" s="62" t="s">
        <v>2837</v>
      </c>
      <c r="E2479" s="63">
        <v>0</v>
      </c>
      <c r="F2479" s="62" t="s">
        <v>2848</v>
      </c>
      <c r="G2479" s="34" t="str">
        <f>IF((F2479=""),"",VLOOKUP(F2479,'Range Midpoints'!$A$2:$C$13,2))</f>
        <v>0-19</v>
      </c>
      <c r="H2479" s="34">
        <f>IF((F2479=""),"",VLOOKUP(F2479,'Range Midpoints'!$A$2:$C$13,3))</f>
        <v>10</v>
      </c>
    </row>
    <row r="2480" spans="1:8">
      <c r="A2480" s="1" t="str">
        <f t="shared" si="38"/>
        <v>54029</v>
      </c>
      <c r="B2480" s="62" t="s">
        <v>3183</v>
      </c>
      <c r="C2480" s="62" t="s">
        <v>2855</v>
      </c>
      <c r="D2480" s="62" t="s">
        <v>2837</v>
      </c>
      <c r="E2480" s="63">
        <v>0</v>
      </c>
      <c r="F2480" s="62" t="s">
        <v>2848</v>
      </c>
      <c r="G2480" s="34" t="str">
        <f>IF((F2480=""),"",VLOOKUP(F2480,'Range Midpoints'!$A$2:$C$13,2))</f>
        <v>0-19</v>
      </c>
      <c r="H2480" s="34">
        <f>IF((F2480=""),"",VLOOKUP(F2480,'Range Midpoints'!$A$2:$C$13,3))</f>
        <v>10</v>
      </c>
    </row>
    <row r="2481" spans="1:8">
      <c r="A2481" s="1" t="str">
        <f t="shared" si="38"/>
        <v>54031</v>
      </c>
      <c r="B2481" s="62" t="s">
        <v>3183</v>
      </c>
      <c r="C2481" s="62" t="s">
        <v>2856</v>
      </c>
      <c r="D2481" s="62" t="s">
        <v>2837</v>
      </c>
      <c r="E2481" s="63">
        <v>0</v>
      </c>
      <c r="F2481" s="62" t="s">
        <v>2848</v>
      </c>
      <c r="G2481" s="34" t="str">
        <f>IF((F2481=""),"",VLOOKUP(F2481,'Range Midpoints'!$A$2:$C$13,2))</f>
        <v>0-19</v>
      </c>
      <c r="H2481" s="34">
        <f>IF((F2481=""),"",VLOOKUP(F2481,'Range Midpoints'!$A$2:$C$13,3))</f>
        <v>10</v>
      </c>
    </row>
    <row r="2482" spans="1:8">
      <c r="A2482" s="1" t="str">
        <f t="shared" si="38"/>
        <v>54033</v>
      </c>
      <c r="B2482" s="62" t="s">
        <v>3183</v>
      </c>
      <c r="C2482" s="62" t="s">
        <v>2857</v>
      </c>
      <c r="D2482" s="62" t="s">
        <v>2837</v>
      </c>
      <c r="E2482" s="63">
        <v>130</v>
      </c>
      <c r="F2482" s="62" t="s">
        <v>2841</v>
      </c>
      <c r="G2482" s="34" t="str">
        <f>IF((F2482=""),"",VLOOKUP(F2482,'Range Midpoints'!$A$2:$C$13,2))</f>
        <v/>
      </c>
      <c r="H2482" s="34" t="str">
        <f>IF((F2482=""),"",VLOOKUP(F2482,'Range Midpoints'!$A$2:$C$13,3))</f>
        <v/>
      </c>
    </row>
    <row r="2483" spans="1:8">
      <c r="A2483" s="1" t="str">
        <f t="shared" si="38"/>
        <v>54035</v>
      </c>
      <c r="B2483" s="62" t="s">
        <v>3183</v>
      </c>
      <c r="C2483" s="62" t="s">
        <v>2934</v>
      </c>
      <c r="D2483" s="62" t="s">
        <v>2837</v>
      </c>
      <c r="E2483" s="63">
        <v>0</v>
      </c>
      <c r="F2483" s="62" t="s">
        <v>2848</v>
      </c>
      <c r="G2483" s="34" t="str">
        <f>IF((F2483=""),"",VLOOKUP(F2483,'Range Midpoints'!$A$2:$C$13,2))</f>
        <v>0-19</v>
      </c>
      <c r="H2483" s="34">
        <f>IF((F2483=""),"",VLOOKUP(F2483,'Range Midpoints'!$A$2:$C$13,3))</f>
        <v>10</v>
      </c>
    </row>
    <row r="2484" spans="1:8">
      <c r="A2484" s="1" t="str">
        <f t="shared" si="38"/>
        <v>54037</v>
      </c>
      <c r="B2484" s="62" t="s">
        <v>3183</v>
      </c>
      <c r="C2484" s="62" t="s">
        <v>2935</v>
      </c>
      <c r="D2484" s="62" t="s">
        <v>2837</v>
      </c>
      <c r="E2484" s="63">
        <v>0</v>
      </c>
      <c r="F2484" s="62" t="s">
        <v>2848</v>
      </c>
      <c r="G2484" s="34" t="str">
        <f>IF((F2484=""),"",VLOOKUP(F2484,'Range Midpoints'!$A$2:$C$13,2))</f>
        <v>0-19</v>
      </c>
      <c r="H2484" s="34">
        <f>IF((F2484=""),"",VLOOKUP(F2484,'Range Midpoints'!$A$2:$C$13,3))</f>
        <v>10</v>
      </c>
    </row>
    <row r="2485" spans="1:8">
      <c r="A2485" s="1" t="str">
        <f t="shared" si="38"/>
        <v>54039</v>
      </c>
      <c r="B2485" s="62" t="s">
        <v>3183</v>
      </c>
      <c r="C2485" s="62" t="s">
        <v>2858</v>
      </c>
      <c r="D2485" s="62" t="s">
        <v>2837</v>
      </c>
      <c r="E2485" s="63">
        <v>434</v>
      </c>
      <c r="F2485" s="62" t="s">
        <v>2841</v>
      </c>
      <c r="G2485" s="34" t="str">
        <f>IF((F2485=""),"",VLOOKUP(F2485,'Range Midpoints'!$A$2:$C$13,2))</f>
        <v/>
      </c>
      <c r="H2485" s="34" t="str">
        <f>IF((F2485=""),"",VLOOKUP(F2485,'Range Midpoints'!$A$2:$C$13,3))</f>
        <v/>
      </c>
    </row>
    <row r="2486" spans="1:8">
      <c r="A2486" s="1" t="str">
        <f t="shared" si="38"/>
        <v>54041</v>
      </c>
      <c r="B2486" s="62" t="s">
        <v>3183</v>
      </c>
      <c r="C2486" s="62" t="s">
        <v>2859</v>
      </c>
      <c r="D2486" s="62" t="s">
        <v>2837</v>
      </c>
      <c r="E2486" s="63">
        <v>0</v>
      </c>
      <c r="F2486" s="62" t="s">
        <v>2838</v>
      </c>
      <c r="G2486" s="34" t="str">
        <f>IF((F2486=""),"",VLOOKUP(F2486,'Range Midpoints'!$A$2:$C$13,2))</f>
        <v>20-99</v>
      </c>
      <c r="H2486" s="34">
        <f>IF((F2486=""),"",VLOOKUP(F2486,'Range Midpoints'!$A$2:$C$13,3))</f>
        <v>60</v>
      </c>
    </row>
    <row r="2487" spans="1:8">
      <c r="A2487" s="1" t="str">
        <f t="shared" si="38"/>
        <v>54043</v>
      </c>
      <c r="B2487" s="62" t="s">
        <v>3183</v>
      </c>
      <c r="C2487" s="62" t="s">
        <v>2860</v>
      </c>
      <c r="D2487" s="62" t="s">
        <v>2837</v>
      </c>
      <c r="E2487" s="63">
        <v>0</v>
      </c>
      <c r="F2487" s="62" t="s">
        <v>2848</v>
      </c>
      <c r="G2487" s="34" t="str">
        <f>IF((F2487=""),"",VLOOKUP(F2487,'Range Midpoints'!$A$2:$C$13,2))</f>
        <v>0-19</v>
      </c>
      <c r="H2487" s="34">
        <f>IF((F2487=""),"",VLOOKUP(F2487,'Range Midpoints'!$A$2:$C$13,3))</f>
        <v>10</v>
      </c>
    </row>
    <row r="2488" spans="1:8">
      <c r="A2488" s="1" t="str">
        <f t="shared" si="38"/>
        <v>54045</v>
      </c>
      <c r="B2488" s="62" t="s">
        <v>3183</v>
      </c>
      <c r="C2488" s="62" t="s">
        <v>2861</v>
      </c>
      <c r="D2488" s="62" t="s">
        <v>2837</v>
      </c>
      <c r="E2488" s="63">
        <v>0</v>
      </c>
      <c r="F2488" s="62" t="s">
        <v>2848</v>
      </c>
      <c r="G2488" s="34" t="str">
        <f>IF((F2488=""),"",VLOOKUP(F2488,'Range Midpoints'!$A$2:$C$13,2))</f>
        <v>0-19</v>
      </c>
      <c r="H2488" s="34">
        <f>IF((F2488=""),"",VLOOKUP(F2488,'Range Midpoints'!$A$2:$C$13,3))</f>
        <v>10</v>
      </c>
    </row>
    <row r="2489" spans="1:8">
      <c r="A2489" s="1" t="str">
        <f t="shared" si="38"/>
        <v>54047</v>
      </c>
      <c r="B2489" s="62" t="s">
        <v>3183</v>
      </c>
      <c r="C2489" s="62" t="s">
        <v>2862</v>
      </c>
      <c r="D2489" s="62" t="s">
        <v>2837</v>
      </c>
      <c r="E2489" s="63">
        <v>0</v>
      </c>
      <c r="F2489" s="62" t="s">
        <v>2848</v>
      </c>
      <c r="G2489" s="34" t="str">
        <f>IF((F2489=""),"",VLOOKUP(F2489,'Range Midpoints'!$A$2:$C$13,2))</f>
        <v>0-19</v>
      </c>
      <c r="H2489" s="34">
        <f>IF((F2489=""),"",VLOOKUP(F2489,'Range Midpoints'!$A$2:$C$13,3))</f>
        <v>10</v>
      </c>
    </row>
    <row r="2490" spans="1:8">
      <c r="A2490" s="1" t="str">
        <f t="shared" si="38"/>
        <v>54049</v>
      </c>
      <c r="B2490" s="62" t="s">
        <v>3183</v>
      </c>
      <c r="C2490" s="62" t="s">
        <v>2863</v>
      </c>
      <c r="D2490" s="62" t="s">
        <v>2837</v>
      </c>
      <c r="E2490" s="63">
        <v>112</v>
      </c>
      <c r="F2490" s="62" t="s">
        <v>2841</v>
      </c>
      <c r="G2490" s="34" t="str">
        <f>IF((F2490=""),"",VLOOKUP(F2490,'Range Midpoints'!$A$2:$C$13,2))</f>
        <v/>
      </c>
      <c r="H2490" s="34" t="str">
        <f>IF((F2490=""),"",VLOOKUP(F2490,'Range Midpoints'!$A$2:$C$13,3))</f>
        <v/>
      </c>
    </row>
    <row r="2491" spans="1:8">
      <c r="A2491" s="1" t="str">
        <f t="shared" si="38"/>
        <v>54053</v>
      </c>
      <c r="B2491" s="62" t="s">
        <v>3183</v>
      </c>
      <c r="C2491" s="62" t="s">
        <v>2865</v>
      </c>
      <c r="D2491" s="62" t="s">
        <v>2837</v>
      </c>
      <c r="E2491" s="63">
        <v>0</v>
      </c>
      <c r="F2491" s="62" t="s">
        <v>2848</v>
      </c>
      <c r="G2491" s="34" t="str">
        <f>IF((F2491=""),"",VLOOKUP(F2491,'Range Midpoints'!$A$2:$C$13,2))</f>
        <v>0-19</v>
      </c>
      <c r="H2491" s="34">
        <f>IF((F2491=""),"",VLOOKUP(F2491,'Range Midpoints'!$A$2:$C$13,3))</f>
        <v>10</v>
      </c>
    </row>
    <row r="2492" spans="1:8">
      <c r="A2492" s="1" t="str">
        <f t="shared" si="38"/>
        <v>54055</v>
      </c>
      <c r="B2492" s="62" t="s">
        <v>3183</v>
      </c>
      <c r="C2492" s="62" t="s">
        <v>2866</v>
      </c>
      <c r="D2492" s="62" t="s">
        <v>2837</v>
      </c>
      <c r="E2492" s="63">
        <v>141</v>
      </c>
      <c r="F2492" s="62" t="s">
        <v>2841</v>
      </c>
      <c r="G2492" s="34" t="str">
        <f>IF((F2492=""),"",VLOOKUP(F2492,'Range Midpoints'!$A$2:$C$13,2))</f>
        <v/>
      </c>
      <c r="H2492" s="34" t="str">
        <f>IF((F2492=""),"",VLOOKUP(F2492,'Range Midpoints'!$A$2:$C$13,3))</f>
        <v/>
      </c>
    </row>
    <row r="2493" spans="1:8">
      <c r="A2493" s="1" t="str">
        <f t="shared" si="38"/>
        <v>54057</v>
      </c>
      <c r="B2493" s="62" t="s">
        <v>3183</v>
      </c>
      <c r="C2493" s="62" t="s">
        <v>2867</v>
      </c>
      <c r="D2493" s="62" t="s">
        <v>2837</v>
      </c>
      <c r="E2493" s="63">
        <v>21</v>
      </c>
      <c r="F2493" s="62" t="s">
        <v>2841</v>
      </c>
      <c r="G2493" s="34" t="str">
        <f>IF((F2493=""),"",VLOOKUP(F2493,'Range Midpoints'!$A$2:$C$13,2))</f>
        <v/>
      </c>
      <c r="H2493" s="34" t="str">
        <f>IF((F2493=""),"",VLOOKUP(F2493,'Range Midpoints'!$A$2:$C$13,3))</f>
        <v/>
      </c>
    </row>
    <row r="2494" spans="1:8">
      <c r="A2494" s="1" t="str">
        <f t="shared" si="38"/>
        <v>54059</v>
      </c>
      <c r="B2494" s="62" t="s">
        <v>3183</v>
      </c>
      <c r="C2494" s="62" t="s">
        <v>2868</v>
      </c>
      <c r="D2494" s="62" t="s">
        <v>2837</v>
      </c>
      <c r="E2494" s="63">
        <v>0</v>
      </c>
      <c r="F2494" s="62" t="s">
        <v>2848</v>
      </c>
      <c r="G2494" s="34" t="str">
        <f>IF((F2494=""),"",VLOOKUP(F2494,'Range Midpoints'!$A$2:$C$13,2))</f>
        <v>0-19</v>
      </c>
      <c r="H2494" s="34">
        <f>IF((F2494=""),"",VLOOKUP(F2494,'Range Midpoints'!$A$2:$C$13,3))</f>
        <v>10</v>
      </c>
    </row>
    <row r="2495" spans="1:8">
      <c r="A2495" s="1" t="str">
        <f t="shared" si="38"/>
        <v>54061</v>
      </c>
      <c r="B2495" s="62" t="s">
        <v>3183</v>
      </c>
      <c r="C2495" s="62" t="s">
        <v>2869</v>
      </c>
      <c r="D2495" s="62" t="s">
        <v>2837</v>
      </c>
      <c r="E2495" s="63">
        <v>446</v>
      </c>
      <c r="F2495" s="62" t="s">
        <v>2841</v>
      </c>
      <c r="G2495" s="34" t="str">
        <f>IF((F2495=""),"",VLOOKUP(F2495,'Range Midpoints'!$A$2:$C$13,2))</f>
        <v/>
      </c>
      <c r="H2495" s="34" t="str">
        <f>IF((F2495=""),"",VLOOKUP(F2495,'Range Midpoints'!$A$2:$C$13,3))</f>
        <v/>
      </c>
    </row>
    <row r="2496" spans="1:8">
      <c r="A2496" s="1" t="str">
        <f t="shared" si="38"/>
        <v>54063</v>
      </c>
      <c r="B2496" s="62" t="s">
        <v>3183</v>
      </c>
      <c r="C2496" s="62" t="s">
        <v>2936</v>
      </c>
      <c r="D2496" s="62" t="s">
        <v>2837</v>
      </c>
      <c r="E2496" s="63">
        <v>0</v>
      </c>
      <c r="F2496" s="62" t="s">
        <v>2848</v>
      </c>
      <c r="G2496" s="34" t="str">
        <f>IF((F2496=""),"",VLOOKUP(F2496,'Range Midpoints'!$A$2:$C$13,2))</f>
        <v>0-19</v>
      </c>
      <c r="H2496" s="34">
        <f>IF((F2496=""),"",VLOOKUP(F2496,'Range Midpoints'!$A$2:$C$13,3))</f>
        <v>10</v>
      </c>
    </row>
    <row r="2497" spans="1:8">
      <c r="A2497" s="1" t="str">
        <f t="shared" si="38"/>
        <v>54067</v>
      </c>
      <c r="B2497" s="62" t="s">
        <v>3183</v>
      </c>
      <c r="C2497" s="62" t="s">
        <v>2871</v>
      </c>
      <c r="D2497" s="62" t="s">
        <v>2837</v>
      </c>
      <c r="E2497" s="63">
        <v>50</v>
      </c>
      <c r="F2497" s="62" t="s">
        <v>2841</v>
      </c>
      <c r="G2497" s="34" t="str">
        <f>IF((F2497=""),"",VLOOKUP(F2497,'Range Midpoints'!$A$2:$C$13,2))</f>
        <v/>
      </c>
      <c r="H2497" s="34" t="str">
        <f>IF((F2497=""),"",VLOOKUP(F2497,'Range Midpoints'!$A$2:$C$13,3))</f>
        <v/>
      </c>
    </row>
    <row r="2498" spans="1:8">
      <c r="A2498" s="1" t="str">
        <f t="shared" si="38"/>
        <v>54069</v>
      </c>
      <c r="B2498" s="62" t="s">
        <v>3183</v>
      </c>
      <c r="C2498" s="62" t="s">
        <v>2872</v>
      </c>
      <c r="D2498" s="62" t="s">
        <v>2837</v>
      </c>
      <c r="E2498" s="63">
        <v>171</v>
      </c>
      <c r="F2498" s="62" t="s">
        <v>2841</v>
      </c>
      <c r="G2498" s="34" t="str">
        <f>IF((F2498=""),"",VLOOKUP(F2498,'Range Midpoints'!$A$2:$C$13,2))</f>
        <v/>
      </c>
      <c r="H2498" s="34" t="str">
        <f>IF((F2498=""),"",VLOOKUP(F2498,'Range Midpoints'!$A$2:$C$13,3))</f>
        <v/>
      </c>
    </row>
    <row r="2499" spans="1:8">
      <c r="A2499" s="1" t="str">
        <f t="shared" si="38"/>
        <v>54075</v>
      </c>
      <c r="B2499" s="62" t="s">
        <v>3183</v>
      </c>
      <c r="C2499" s="62" t="s">
        <v>2875</v>
      </c>
      <c r="D2499" s="62" t="s">
        <v>2837</v>
      </c>
      <c r="E2499" s="63">
        <v>0</v>
      </c>
      <c r="F2499" s="62" t="s">
        <v>2848</v>
      </c>
      <c r="G2499" s="34" t="str">
        <f>IF((F2499=""),"",VLOOKUP(F2499,'Range Midpoints'!$A$2:$C$13,2))</f>
        <v>0-19</v>
      </c>
      <c r="H2499" s="34">
        <f>IF((F2499=""),"",VLOOKUP(F2499,'Range Midpoints'!$A$2:$C$13,3))</f>
        <v>10</v>
      </c>
    </row>
    <row r="2500" spans="1:8">
      <c r="A2500" s="1" t="str">
        <f t="shared" ref="A2500:A2563" si="39">B2500&amp;C2500</f>
        <v>54077</v>
      </c>
      <c r="B2500" s="62" t="s">
        <v>3183</v>
      </c>
      <c r="C2500" s="62" t="s">
        <v>2876</v>
      </c>
      <c r="D2500" s="62" t="s">
        <v>2837</v>
      </c>
      <c r="E2500" s="63">
        <v>0</v>
      </c>
      <c r="F2500" s="62" t="s">
        <v>2848</v>
      </c>
      <c r="G2500" s="34" t="str">
        <f>IF((F2500=""),"",VLOOKUP(F2500,'Range Midpoints'!$A$2:$C$13,2))</f>
        <v>0-19</v>
      </c>
      <c r="H2500" s="34">
        <f>IF((F2500=""),"",VLOOKUP(F2500,'Range Midpoints'!$A$2:$C$13,3))</f>
        <v>10</v>
      </c>
    </row>
    <row r="2501" spans="1:8">
      <c r="A2501" s="1" t="str">
        <f t="shared" si="39"/>
        <v>54079</v>
      </c>
      <c r="B2501" s="62" t="s">
        <v>3183</v>
      </c>
      <c r="C2501" s="62" t="s">
        <v>2877</v>
      </c>
      <c r="D2501" s="62" t="s">
        <v>2837</v>
      </c>
      <c r="E2501" s="63">
        <v>163</v>
      </c>
      <c r="F2501" s="62" t="s">
        <v>2841</v>
      </c>
      <c r="G2501" s="34" t="str">
        <f>IF((F2501=""),"",VLOOKUP(F2501,'Range Midpoints'!$A$2:$C$13,2))</f>
        <v/>
      </c>
      <c r="H2501" s="34" t="str">
        <f>IF((F2501=""),"",VLOOKUP(F2501,'Range Midpoints'!$A$2:$C$13,3))</f>
        <v/>
      </c>
    </row>
    <row r="2502" spans="1:8">
      <c r="A2502" s="1" t="str">
        <f t="shared" si="39"/>
        <v>54081</v>
      </c>
      <c r="B2502" s="62" t="s">
        <v>3183</v>
      </c>
      <c r="C2502" s="62" t="s">
        <v>2878</v>
      </c>
      <c r="D2502" s="62" t="s">
        <v>2837</v>
      </c>
      <c r="E2502" s="63">
        <v>210</v>
      </c>
      <c r="F2502" s="62" t="s">
        <v>2841</v>
      </c>
      <c r="G2502" s="34" t="str">
        <f>IF((F2502=""),"",VLOOKUP(F2502,'Range Midpoints'!$A$2:$C$13,2))</f>
        <v/>
      </c>
      <c r="H2502" s="34" t="str">
        <f>IF((F2502=""),"",VLOOKUP(F2502,'Range Midpoints'!$A$2:$C$13,3))</f>
        <v/>
      </c>
    </row>
    <row r="2503" spans="1:8">
      <c r="A2503" s="1" t="str">
        <f t="shared" si="39"/>
        <v>54083</v>
      </c>
      <c r="B2503" s="62" t="s">
        <v>3183</v>
      </c>
      <c r="C2503" s="62" t="s">
        <v>2879</v>
      </c>
      <c r="D2503" s="62" t="s">
        <v>2837</v>
      </c>
      <c r="E2503" s="63">
        <v>0</v>
      </c>
      <c r="F2503" s="62" t="s">
        <v>2838</v>
      </c>
      <c r="G2503" s="34" t="str">
        <f>IF((F2503=""),"",VLOOKUP(F2503,'Range Midpoints'!$A$2:$C$13,2))</f>
        <v>20-99</v>
      </c>
      <c r="H2503" s="34">
        <f>IF((F2503=""),"",VLOOKUP(F2503,'Range Midpoints'!$A$2:$C$13,3))</f>
        <v>60</v>
      </c>
    </row>
    <row r="2504" spans="1:8">
      <c r="A2504" s="1" t="str">
        <f t="shared" si="39"/>
        <v>54085</v>
      </c>
      <c r="B2504" s="62" t="s">
        <v>3183</v>
      </c>
      <c r="C2504" s="62" t="s">
        <v>2880</v>
      </c>
      <c r="D2504" s="62" t="s">
        <v>2837</v>
      </c>
      <c r="E2504" s="63">
        <v>0</v>
      </c>
      <c r="F2504" s="62" t="s">
        <v>2848</v>
      </c>
      <c r="G2504" s="34" t="str">
        <f>IF((F2504=""),"",VLOOKUP(F2504,'Range Midpoints'!$A$2:$C$13,2))</f>
        <v>0-19</v>
      </c>
      <c r="H2504" s="34">
        <f>IF((F2504=""),"",VLOOKUP(F2504,'Range Midpoints'!$A$2:$C$13,3))</f>
        <v>10</v>
      </c>
    </row>
    <row r="2505" spans="1:8">
      <c r="A2505" s="1" t="str">
        <f t="shared" si="39"/>
        <v>54087</v>
      </c>
      <c r="B2505" s="62" t="s">
        <v>3183</v>
      </c>
      <c r="C2505" s="62" t="s">
        <v>2881</v>
      </c>
      <c r="D2505" s="62" t="s">
        <v>2837</v>
      </c>
      <c r="E2505" s="63">
        <v>0</v>
      </c>
      <c r="F2505" s="62" t="s">
        <v>2848</v>
      </c>
      <c r="G2505" s="34" t="str">
        <f>IF((F2505=""),"",VLOOKUP(F2505,'Range Midpoints'!$A$2:$C$13,2))</f>
        <v>0-19</v>
      </c>
      <c r="H2505" s="34">
        <f>IF((F2505=""),"",VLOOKUP(F2505,'Range Midpoints'!$A$2:$C$13,3))</f>
        <v>10</v>
      </c>
    </row>
    <row r="2506" spans="1:8">
      <c r="A2506" s="1" t="str">
        <f t="shared" si="39"/>
        <v>54091</v>
      </c>
      <c r="B2506" s="62" t="s">
        <v>3183</v>
      </c>
      <c r="C2506" s="62" t="s">
        <v>2883</v>
      </c>
      <c r="D2506" s="62" t="s">
        <v>2837</v>
      </c>
      <c r="E2506" s="63">
        <v>0</v>
      </c>
      <c r="F2506" s="62" t="s">
        <v>2838</v>
      </c>
      <c r="G2506" s="34" t="str">
        <f>IF((F2506=""),"",VLOOKUP(F2506,'Range Midpoints'!$A$2:$C$13,2))</f>
        <v>20-99</v>
      </c>
      <c r="H2506" s="34">
        <f>IF((F2506=""),"",VLOOKUP(F2506,'Range Midpoints'!$A$2:$C$13,3))</f>
        <v>60</v>
      </c>
    </row>
    <row r="2507" spans="1:8">
      <c r="A2507" s="1" t="str">
        <f t="shared" si="39"/>
        <v>54093</v>
      </c>
      <c r="B2507" s="62" t="s">
        <v>3183</v>
      </c>
      <c r="C2507" s="62" t="s">
        <v>2884</v>
      </c>
      <c r="D2507" s="62" t="s">
        <v>2837</v>
      </c>
      <c r="E2507" s="63">
        <v>0</v>
      </c>
      <c r="F2507" s="62" t="s">
        <v>2848</v>
      </c>
      <c r="G2507" s="34" t="str">
        <f>IF((F2507=""),"",VLOOKUP(F2507,'Range Midpoints'!$A$2:$C$13,2))</f>
        <v>0-19</v>
      </c>
      <c r="H2507" s="34">
        <f>IF((F2507=""),"",VLOOKUP(F2507,'Range Midpoints'!$A$2:$C$13,3))</f>
        <v>10</v>
      </c>
    </row>
    <row r="2508" spans="1:8">
      <c r="A2508" s="1" t="str">
        <f t="shared" si="39"/>
        <v>54095</v>
      </c>
      <c r="B2508" s="62" t="s">
        <v>3183</v>
      </c>
      <c r="C2508" s="62" t="s">
        <v>2885</v>
      </c>
      <c r="D2508" s="62" t="s">
        <v>2837</v>
      </c>
      <c r="E2508" s="63">
        <v>0</v>
      </c>
      <c r="F2508" s="62" t="s">
        <v>2848</v>
      </c>
      <c r="G2508" s="34" t="str">
        <f>IF((F2508=""),"",VLOOKUP(F2508,'Range Midpoints'!$A$2:$C$13,2))</f>
        <v>0-19</v>
      </c>
      <c r="H2508" s="34">
        <f>IF((F2508=""),"",VLOOKUP(F2508,'Range Midpoints'!$A$2:$C$13,3))</f>
        <v>10</v>
      </c>
    </row>
    <row r="2509" spans="1:8">
      <c r="A2509" s="1" t="str">
        <f t="shared" si="39"/>
        <v>54097</v>
      </c>
      <c r="B2509" s="62" t="s">
        <v>3183</v>
      </c>
      <c r="C2509" s="62" t="s">
        <v>2886</v>
      </c>
      <c r="D2509" s="62" t="s">
        <v>2837</v>
      </c>
      <c r="E2509" s="63">
        <v>0</v>
      </c>
      <c r="F2509" s="62" t="s">
        <v>2838</v>
      </c>
      <c r="G2509" s="34" t="str">
        <f>IF((F2509=""),"",VLOOKUP(F2509,'Range Midpoints'!$A$2:$C$13,2))</f>
        <v>20-99</v>
      </c>
      <c r="H2509" s="34">
        <f>IF((F2509=""),"",VLOOKUP(F2509,'Range Midpoints'!$A$2:$C$13,3))</f>
        <v>60</v>
      </c>
    </row>
    <row r="2510" spans="1:8">
      <c r="A2510" s="1" t="str">
        <f t="shared" si="39"/>
        <v>54099</v>
      </c>
      <c r="B2510" s="62" t="s">
        <v>3183</v>
      </c>
      <c r="C2510" s="62" t="s">
        <v>2887</v>
      </c>
      <c r="D2510" s="62" t="s">
        <v>2837</v>
      </c>
      <c r="E2510" s="63">
        <v>0</v>
      </c>
      <c r="F2510" s="62" t="s">
        <v>2848</v>
      </c>
      <c r="G2510" s="34" t="str">
        <f>IF((F2510=""),"",VLOOKUP(F2510,'Range Midpoints'!$A$2:$C$13,2))</f>
        <v>0-19</v>
      </c>
      <c r="H2510" s="34">
        <f>IF((F2510=""),"",VLOOKUP(F2510,'Range Midpoints'!$A$2:$C$13,3))</f>
        <v>10</v>
      </c>
    </row>
    <row r="2511" spans="1:8">
      <c r="A2511" s="1" t="str">
        <f t="shared" si="39"/>
        <v>54101</v>
      </c>
      <c r="B2511" s="62" t="s">
        <v>3183</v>
      </c>
      <c r="C2511" s="62" t="s">
        <v>2888</v>
      </c>
      <c r="D2511" s="62" t="s">
        <v>2837</v>
      </c>
      <c r="E2511" s="63">
        <v>0</v>
      </c>
      <c r="F2511" s="62" t="s">
        <v>2848</v>
      </c>
      <c r="G2511" s="34" t="str">
        <f>IF((F2511=""),"",VLOOKUP(F2511,'Range Midpoints'!$A$2:$C$13,2))</f>
        <v>0-19</v>
      </c>
      <c r="H2511" s="34">
        <f>IF((F2511=""),"",VLOOKUP(F2511,'Range Midpoints'!$A$2:$C$13,3))</f>
        <v>10</v>
      </c>
    </row>
    <row r="2512" spans="1:8">
      <c r="A2512" s="1" t="str">
        <f t="shared" si="39"/>
        <v>54103</v>
      </c>
      <c r="B2512" s="62" t="s">
        <v>3183</v>
      </c>
      <c r="C2512" s="62" t="s">
        <v>2889</v>
      </c>
      <c r="D2512" s="62" t="s">
        <v>2837</v>
      </c>
      <c r="E2512" s="63">
        <v>0</v>
      </c>
      <c r="F2512" s="62" t="s">
        <v>2838</v>
      </c>
      <c r="G2512" s="34" t="str">
        <f>IF((F2512=""),"",VLOOKUP(F2512,'Range Midpoints'!$A$2:$C$13,2))</f>
        <v>20-99</v>
      </c>
      <c r="H2512" s="34">
        <f>IF((F2512=""),"",VLOOKUP(F2512,'Range Midpoints'!$A$2:$C$13,3))</f>
        <v>60</v>
      </c>
    </row>
    <row r="2513" spans="1:8">
      <c r="A2513" s="1" t="str">
        <f t="shared" si="39"/>
        <v>54107</v>
      </c>
      <c r="B2513" s="62" t="s">
        <v>3183</v>
      </c>
      <c r="C2513" s="62" t="s">
        <v>2891</v>
      </c>
      <c r="D2513" s="62" t="s">
        <v>2837</v>
      </c>
      <c r="E2513" s="63">
        <v>107</v>
      </c>
      <c r="F2513" s="62" t="s">
        <v>2841</v>
      </c>
      <c r="G2513" s="34" t="str">
        <f>IF((F2513=""),"",VLOOKUP(F2513,'Range Midpoints'!$A$2:$C$13,2))</f>
        <v/>
      </c>
      <c r="H2513" s="34" t="str">
        <f>IF((F2513=""),"",VLOOKUP(F2513,'Range Midpoints'!$A$2:$C$13,3))</f>
        <v/>
      </c>
    </row>
    <row r="2514" spans="1:8">
      <c r="A2514" s="1" t="str">
        <f t="shared" si="39"/>
        <v>54109</v>
      </c>
      <c r="B2514" s="62" t="s">
        <v>3183</v>
      </c>
      <c r="C2514" s="62" t="s">
        <v>2892</v>
      </c>
      <c r="D2514" s="62" t="s">
        <v>2837</v>
      </c>
      <c r="E2514" s="63">
        <v>0</v>
      </c>
      <c r="F2514" s="62" t="s">
        <v>2848</v>
      </c>
      <c r="G2514" s="34" t="str">
        <f>IF((F2514=""),"",VLOOKUP(F2514,'Range Midpoints'!$A$2:$C$13,2))</f>
        <v>0-19</v>
      </c>
      <c r="H2514" s="34">
        <f>IF((F2514=""),"",VLOOKUP(F2514,'Range Midpoints'!$A$2:$C$13,3))</f>
        <v>10</v>
      </c>
    </row>
    <row r="2515" spans="1:8">
      <c r="A2515" s="1" t="str">
        <f t="shared" si="39"/>
        <v>55001</v>
      </c>
      <c r="B2515" s="62" t="s">
        <v>3184</v>
      </c>
      <c r="C2515" s="62" t="s">
        <v>2836</v>
      </c>
      <c r="D2515" s="62" t="s">
        <v>2837</v>
      </c>
      <c r="E2515" s="63">
        <v>0</v>
      </c>
      <c r="F2515" s="62" t="s">
        <v>2848</v>
      </c>
      <c r="G2515" s="34" t="str">
        <f>IF((F2515=""),"",VLOOKUP(F2515,'Range Midpoints'!$A$2:$C$13,2))</f>
        <v>0-19</v>
      </c>
      <c r="H2515" s="34">
        <f>IF((F2515=""),"",VLOOKUP(F2515,'Range Midpoints'!$A$2:$C$13,3))</f>
        <v>10</v>
      </c>
    </row>
    <row r="2516" spans="1:8">
      <c r="A2516" s="1" t="str">
        <f t="shared" si="39"/>
        <v>55003</v>
      </c>
      <c r="B2516" s="62" t="s">
        <v>3184</v>
      </c>
      <c r="C2516" s="62" t="s">
        <v>2840</v>
      </c>
      <c r="D2516" s="62" t="s">
        <v>2837</v>
      </c>
      <c r="E2516" s="63">
        <v>0</v>
      </c>
      <c r="F2516" s="62" t="s">
        <v>2838</v>
      </c>
      <c r="G2516" s="34" t="str">
        <f>IF((F2516=""),"",VLOOKUP(F2516,'Range Midpoints'!$A$2:$C$13,2))</f>
        <v>20-99</v>
      </c>
      <c r="H2516" s="34">
        <f>IF((F2516=""),"",VLOOKUP(F2516,'Range Midpoints'!$A$2:$C$13,3))</f>
        <v>60</v>
      </c>
    </row>
    <row r="2517" spans="1:8">
      <c r="A2517" s="1" t="str">
        <f t="shared" si="39"/>
        <v>55005</v>
      </c>
      <c r="B2517" s="62" t="s">
        <v>3184</v>
      </c>
      <c r="C2517" s="62" t="s">
        <v>2842</v>
      </c>
      <c r="D2517" s="62" t="s">
        <v>2837</v>
      </c>
      <c r="E2517" s="63">
        <v>37</v>
      </c>
      <c r="F2517" s="62" t="s">
        <v>2841</v>
      </c>
      <c r="G2517" s="34" t="str">
        <f>IF((F2517=""),"",VLOOKUP(F2517,'Range Midpoints'!$A$2:$C$13,2))</f>
        <v/>
      </c>
      <c r="H2517" s="34" t="str">
        <f>IF((F2517=""),"",VLOOKUP(F2517,'Range Midpoints'!$A$2:$C$13,3))</f>
        <v/>
      </c>
    </row>
    <row r="2518" spans="1:8">
      <c r="A2518" s="1" t="str">
        <f t="shared" si="39"/>
        <v>55009</v>
      </c>
      <c r="B2518" s="62" t="s">
        <v>3184</v>
      </c>
      <c r="C2518" s="62" t="s">
        <v>2843</v>
      </c>
      <c r="D2518" s="62" t="s">
        <v>2837</v>
      </c>
      <c r="E2518" s="63">
        <v>669</v>
      </c>
      <c r="F2518" s="62" t="s">
        <v>2841</v>
      </c>
      <c r="G2518" s="34" t="str">
        <f>IF((F2518=""),"",VLOOKUP(F2518,'Range Midpoints'!$A$2:$C$13,2))</f>
        <v/>
      </c>
      <c r="H2518" s="34" t="str">
        <f>IF((F2518=""),"",VLOOKUP(F2518,'Range Midpoints'!$A$2:$C$13,3))</f>
        <v/>
      </c>
    </row>
    <row r="2519" spans="1:8">
      <c r="A2519" s="1" t="str">
        <f t="shared" si="39"/>
        <v>55011</v>
      </c>
      <c r="B2519" s="62" t="s">
        <v>3184</v>
      </c>
      <c r="C2519" s="62" t="s">
        <v>2946</v>
      </c>
      <c r="D2519" s="62" t="s">
        <v>2837</v>
      </c>
      <c r="E2519" s="63">
        <v>0</v>
      </c>
      <c r="F2519" s="62" t="s">
        <v>2848</v>
      </c>
      <c r="G2519" s="34" t="str">
        <f>IF((F2519=""),"",VLOOKUP(F2519,'Range Midpoints'!$A$2:$C$13,2))</f>
        <v>0-19</v>
      </c>
      <c r="H2519" s="34">
        <f>IF((F2519=""),"",VLOOKUP(F2519,'Range Midpoints'!$A$2:$C$13,3))</f>
        <v>10</v>
      </c>
    </row>
    <row r="2520" spans="1:8">
      <c r="A2520" s="1" t="str">
        <f t="shared" si="39"/>
        <v>55015</v>
      </c>
      <c r="B2520" s="62" t="s">
        <v>3184</v>
      </c>
      <c r="C2520" s="62" t="s">
        <v>2845</v>
      </c>
      <c r="D2520" s="62" t="s">
        <v>2837</v>
      </c>
      <c r="E2520" s="63">
        <v>0</v>
      </c>
      <c r="F2520" s="62" t="s">
        <v>2848</v>
      </c>
      <c r="G2520" s="34" t="str">
        <f>IF((F2520=""),"",VLOOKUP(F2520,'Range Midpoints'!$A$2:$C$13,2))</f>
        <v>0-19</v>
      </c>
      <c r="H2520" s="34">
        <f>IF((F2520=""),"",VLOOKUP(F2520,'Range Midpoints'!$A$2:$C$13,3))</f>
        <v>10</v>
      </c>
    </row>
    <row r="2521" spans="1:8">
      <c r="A2521" s="1" t="str">
        <f t="shared" si="39"/>
        <v>55017</v>
      </c>
      <c r="B2521" s="62" t="s">
        <v>3184</v>
      </c>
      <c r="C2521" s="62" t="s">
        <v>2846</v>
      </c>
      <c r="D2521" s="62" t="s">
        <v>2837</v>
      </c>
      <c r="E2521" s="63">
        <v>0</v>
      </c>
      <c r="F2521" s="62" t="s">
        <v>2838</v>
      </c>
      <c r="G2521" s="34" t="str">
        <f>IF((F2521=""),"",VLOOKUP(F2521,'Range Midpoints'!$A$2:$C$13,2))</f>
        <v>20-99</v>
      </c>
      <c r="H2521" s="34">
        <f>IF((F2521=""),"",VLOOKUP(F2521,'Range Midpoints'!$A$2:$C$13,3))</f>
        <v>60</v>
      </c>
    </row>
    <row r="2522" spans="1:8">
      <c r="A2522" s="1" t="str">
        <f t="shared" si="39"/>
        <v>55019</v>
      </c>
      <c r="B2522" s="62" t="s">
        <v>3184</v>
      </c>
      <c r="C2522" s="62" t="s">
        <v>2847</v>
      </c>
      <c r="D2522" s="62" t="s">
        <v>2837</v>
      </c>
      <c r="E2522" s="63">
        <v>0</v>
      </c>
      <c r="F2522" s="62" t="s">
        <v>2838</v>
      </c>
      <c r="G2522" s="34" t="str">
        <f>IF((F2522=""),"",VLOOKUP(F2522,'Range Midpoints'!$A$2:$C$13,2))</f>
        <v>20-99</v>
      </c>
      <c r="H2522" s="34">
        <f>IF((F2522=""),"",VLOOKUP(F2522,'Range Midpoints'!$A$2:$C$13,3))</f>
        <v>60</v>
      </c>
    </row>
    <row r="2523" spans="1:8">
      <c r="A2523" s="1" t="str">
        <f t="shared" si="39"/>
        <v>55021</v>
      </c>
      <c r="B2523" s="62" t="s">
        <v>3184</v>
      </c>
      <c r="C2523" s="62" t="s">
        <v>2850</v>
      </c>
      <c r="D2523" s="62" t="s">
        <v>2837</v>
      </c>
      <c r="E2523" s="63">
        <v>31</v>
      </c>
      <c r="F2523" s="62" t="s">
        <v>2841</v>
      </c>
      <c r="G2523" s="34" t="str">
        <f>IF((F2523=""),"",VLOOKUP(F2523,'Range Midpoints'!$A$2:$C$13,2))</f>
        <v/>
      </c>
      <c r="H2523" s="34" t="str">
        <f>IF((F2523=""),"",VLOOKUP(F2523,'Range Midpoints'!$A$2:$C$13,3))</f>
        <v/>
      </c>
    </row>
    <row r="2524" spans="1:8">
      <c r="A2524" s="1" t="str">
        <f t="shared" si="39"/>
        <v>55023</v>
      </c>
      <c r="B2524" s="62" t="s">
        <v>3184</v>
      </c>
      <c r="C2524" s="62" t="s">
        <v>2851</v>
      </c>
      <c r="D2524" s="62" t="s">
        <v>2837</v>
      </c>
      <c r="E2524" s="63">
        <v>0</v>
      </c>
      <c r="F2524" s="62" t="s">
        <v>2838</v>
      </c>
      <c r="G2524" s="34" t="str">
        <f>IF((F2524=""),"",VLOOKUP(F2524,'Range Midpoints'!$A$2:$C$13,2))</f>
        <v>20-99</v>
      </c>
      <c r="H2524" s="34">
        <f>IF((F2524=""),"",VLOOKUP(F2524,'Range Midpoints'!$A$2:$C$13,3))</f>
        <v>60</v>
      </c>
    </row>
    <row r="2525" spans="1:8">
      <c r="A2525" s="1" t="str">
        <f t="shared" si="39"/>
        <v>55025</v>
      </c>
      <c r="B2525" s="62" t="s">
        <v>3184</v>
      </c>
      <c r="C2525" s="62" t="s">
        <v>2852</v>
      </c>
      <c r="D2525" s="62" t="s">
        <v>2837</v>
      </c>
      <c r="E2525" s="63">
        <v>2398</v>
      </c>
      <c r="F2525" s="62" t="s">
        <v>2841</v>
      </c>
      <c r="G2525" s="34" t="str">
        <f>IF((F2525=""),"",VLOOKUP(F2525,'Range Midpoints'!$A$2:$C$13,2))</f>
        <v/>
      </c>
      <c r="H2525" s="34" t="str">
        <f>IF((F2525=""),"",VLOOKUP(F2525,'Range Midpoints'!$A$2:$C$13,3))</f>
        <v/>
      </c>
    </row>
    <row r="2526" spans="1:8">
      <c r="A2526" s="1" t="str">
        <f t="shared" si="39"/>
        <v>55027</v>
      </c>
      <c r="B2526" s="62" t="s">
        <v>3184</v>
      </c>
      <c r="C2526" s="62" t="s">
        <v>2932</v>
      </c>
      <c r="D2526" s="62" t="s">
        <v>2837</v>
      </c>
      <c r="E2526" s="63">
        <v>0</v>
      </c>
      <c r="F2526" s="62" t="s">
        <v>2838</v>
      </c>
      <c r="G2526" s="34" t="str">
        <f>IF((F2526=""),"",VLOOKUP(F2526,'Range Midpoints'!$A$2:$C$13,2))</f>
        <v>20-99</v>
      </c>
      <c r="H2526" s="34">
        <f>IF((F2526=""),"",VLOOKUP(F2526,'Range Midpoints'!$A$2:$C$13,3))</f>
        <v>60</v>
      </c>
    </row>
    <row r="2527" spans="1:8">
      <c r="A2527" s="1" t="str">
        <f t="shared" si="39"/>
        <v>55029</v>
      </c>
      <c r="B2527" s="62" t="s">
        <v>3184</v>
      </c>
      <c r="C2527" s="62" t="s">
        <v>2855</v>
      </c>
      <c r="D2527" s="62" t="s">
        <v>2837</v>
      </c>
      <c r="E2527" s="63">
        <v>0</v>
      </c>
      <c r="F2527" s="62" t="s">
        <v>2838</v>
      </c>
      <c r="G2527" s="34" t="str">
        <f>IF((F2527=""),"",VLOOKUP(F2527,'Range Midpoints'!$A$2:$C$13,2))</f>
        <v>20-99</v>
      </c>
      <c r="H2527" s="34">
        <f>IF((F2527=""),"",VLOOKUP(F2527,'Range Midpoints'!$A$2:$C$13,3))</f>
        <v>60</v>
      </c>
    </row>
    <row r="2528" spans="1:8">
      <c r="A2528" s="1" t="str">
        <f t="shared" si="39"/>
        <v>55031</v>
      </c>
      <c r="B2528" s="62" t="s">
        <v>3184</v>
      </c>
      <c r="C2528" s="62" t="s">
        <v>2856</v>
      </c>
      <c r="D2528" s="62" t="s">
        <v>2837</v>
      </c>
      <c r="E2528" s="63">
        <v>467</v>
      </c>
      <c r="F2528" s="62" t="s">
        <v>2841</v>
      </c>
      <c r="G2528" s="34" t="str">
        <f>IF((F2528=""),"",VLOOKUP(F2528,'Range Midpoints'!$A$2:$C$13,2))</f>
        <v/>
      </c>
      <c r="H2528" s="34" t="str">
        <f>IF((F2528=""),"",VLOOKUP(F2528,'Range Midpoints'!$A$2:$C$13,3))</f>
        <v/>
      </c>
    </row>
    <row r="2529" spans="1:8">
      <c r="A2529" s="1" t="str">
        <f t="shared" si="39"/>
        <v>55033</v>
      </c>
      <c r="B2529" s="62" t="s">
        <v>3184</v>
      </c>
      <c r="C2529" s="62" t="s">
        <v>2857</v>
      </c>
      <c r="D2529" s="62" t="s">
        <v>2837</v>
      </c>
      <c r="E2529" s="63">
        <v>59</v>
      </c>
      <c r="F2529" s="62" t="s">
        <v>2841</v>
      </c>
      <c r="G2529" s="34" t="str">
        <f>IF((F2529=""),"",VLOOKUP(F2529,'Range Midpoints'!$A$2:$C$13,2))</f>
        <v/>
      </c>
      <c r="H2529" s="34" t="str">
        <f>IF((F2529=""),"",VLOOKUP(F2529,'Range Midpoints'!$A$2:$C$13,3))</f>
        <v/>
      </c>
    </row>
    <row r="2530" spans="1:8">
      <c r="A2530" s="1" t="str">
        <f t="shared" si="39"/>
        <v>55035</v>
      </c>
      <c r="B2530" s="62" t="s">
        <v>3184</v>
      </c>
      <c r="C2530" s="62" t="s">
        <v>2934</v>
      </c>
      <c r="D2530" s="62" t="s">
        <v>2837</v>
      </c>
      <c r="E2530" s="63">
        <v>205</v>
      </c>
      <c r="F2530" s="62" t="s">
        <v>2841</v>
      </c>
      <c r="G2530" s="34" t="str">
        <f>IF((F2530=""),"",VLOOKUP(F2530,'Range Midpoints'!$A$2:$C$13,2))</f>
        <v/>
      </c>
      <c r="H2530" s="34" t="str">
        <f>IF((F2530=""),"",VLOOKUP(F2530,'Range Midpoints'!$A$2:$C$13,3))</f>
        <v/>
      </c>
    </row>
    <row r="2531" spans="1:8">
      <c r="A2531" s="1" t="str">
        <f t="shared" si="39"/>
        <v>55039</v>
      </c>
      <c r="B2531" s="62" t="s">
        <v>3184</v>
      </c>
      <c r="C2531" s="62" t="s">
        <v>2858</v>
      </c>
      <c r="D2531" s="62" t="s">
        <v>2837</v>
      </c>
      <c r="E2531" s="63">
        <v>345</v>
      </c>
      <c r="F2531" s="62" t="s">
        <v>2841</v>
      </c>
      <c r="G2531" s="34" t="str">
        <f>IF((F2531=""),"",VLOOKUP(F2531,'Range Midpoints'!$A$2:$C$13,2))</f>
        <v/>
      </c>
      <c r="H2531" s="34" t="str">
        <f>IF((F2531=""),"",VLOOKUP(F2531,'Range Midpoints'!$A$2:$C$13,3))</f>
        <v/>
      </c>
    </row>
    <row r="2532" spans="1:8">
      <c r="A2532" s="1" t="str">
        <f t="shared" si="39"/>
        <v>55043</v>
      </c>
      <c r="B2532" s="62" t="s">
        <v>3184</v>
      </c>
      <c r="C2532" s="62" t="s">
        <v>2860</v>
      </c>
      <c r="D2532" s="62" t="s">
        <v>2837</v>
      </c>
      <c r="E2532" s="63">
        <v>0</v>
      </c>
      <c r="F2532" s="62" t="s">
        <v>2838</v>
      </c>
      <c r="G2532" s="34" t="str">
        <f>IF((F2532=""),"",VLOOKUP(F2532,'Range Midpoints'!$A$2:$C$13,2))</f>
        <v>20-99</v>
      </c>
      <c r="H2532" s="34">
        <f>IF((F2532=""),"",VLOOKUP(F2532,'Range Midpoints'!$A$2:$C$13,3))</f>
        <v>60</v>
      </c>
    </row>
    <row r="2533" spans="1:8">
      <c r="A2533" s="1" t="str">
        <f t="shared" si="39"/>
        <v>55045</v>
      </c>
      <c r="B2533" s="62" t="s">
        <v>3184</v>
      </c>
      <c r="C2533" s="62" t="s">
        <v>2861</v>
      </c>
      <c r="D2533" s="62" t="s">
        <v>2837</v>
      </c>
      <c r="E2533" s="63">
        <v>19</v>
      </c>
      <c r="F2533" s="62" t="s">
        <v>2841</v>
      </c>
      <c r="G2533" s="34" t="str">
        <f>IF((F2533=""),"",VLOOKUP(F2533,'Range Midpoints'!$A$2:$C$13,2))</f>
        <v/>
      </c>
      <c r="H2533" s="34" t="str">
        <f>IF((F2533=""),"",VLOOKUP(F2533,'Range Midpoints'!$A$2:$C$13,3))</f>
        <v/>
      </c>
    </row>
    <row r="2534" spans="1:8">
      <c r="A2534" s="1" t="str">
        <f t="shared" si="39"/>
        <v>55047</v>
      </c>
      <c r="B2534" s="62" t="s">
        <v>3184</v>
      </c>
      <c r="C2534" s="62" t="s">
        <v>2862</v>
      </c>
      <c r="D2534" s="62" t="s">
        <v>2837</v>
      </c>
      <c r="E2534" s="63">
        <v>26</v>
      </c>
      <c r="F2534" s="62" t="s">
        <v>2841</v>
      </c>
      <c r="G2534" s="34" t="str">
        <f>IF((F2534=""),"",VLOOKUP(F2534,'Range Midpoints'!$A$2:$C$13,2))</f>
        <v/>
      </c>
      <c r="H2534" s="34" t="str">
        <f>IF((F2534=""),"",VLOOKUP(F2534,'Range Midpoints'!$A$2:$C$13,3))</f>
        <v/>
      </c>
    </row>
    <row r="2535" spans="1:8">
      <c r="A2535" s="1" t="str">
        <f t="shared" si="39"/>
        <v>55049</v>
      </c>
      <c r="B2535" s="62" t="s">
        <v>3184</v>
      </c>
      <c r="C2535" s="62" t="s">
        <v>2863</v>
      </c>
      <c r="D2535" s="62" t="s">
        <v>2837</v>
      </c>
      <c r="E2535" s="63">
        <v>85</v>
      </c>
      <c r="F2535" s="62" t="s">
        <v>2841</v>
      </c>
      <c r="G2535" s="34" t="str">
        <f>IF((F2535=""),"",VLOOKUP(F2535,'Range Midpoints'!$A$2:$C$13,2))</f>
        <v/>
      </c>
      <c r="H2535" s="34" t="str">
        <f>IF((F2535=""),"",VLOOKUP(F2535,'Range Midpoints'!$A$2:$C$13,3))</f>
        <v/>
      </c>
    </row>
    <row r="2536" spans="1:8">
      <c r="A2536" s="1" t="str">
        <f t="shared" si="39"/>
        <v>55051</v>
      </c>
      <c r="B2536" s="62" t="s">
        <v>3184</v>
      </c>
      <c r="C2536" s="62" t="s">
        <v>2864</v>
      </c>
      <c r="D2536" s="62" t="s">
        <v>2837</v>
      </c>
      <c r="E2536" s="63">
        <v>0</v>
      </c>
      <c r="F2536" s="62" t="s">
        <v>2848</v>
      </c>
      <c r="G2536" s="34" t="str">
        <f>IF((F2536=""),"",VLOOKUP(F2536,'Range Midpoints'!$A$2:$C$13,2))</f>
        <v>0-19</v>
      </c>
      <c r="H2536" s="34">
        <f>IF((F2536=""),"",VLOOKUP(F2536,'Range Midpoints'!$A$2:$C$13,3))</f>
        <v>10</v>
      </c>
    </row>
    <row r="2537" spans="1:8">
      <c r="A2537" s="1" t="str">
        <f t="shared" si="39"/>
        <v>55053</v>
      </c>
      <c r="B2537" s="62" t="s">
        <v>3184</v>
      </c>
      <c r="C2537" s="62" t="s">
        <v>2865</v>
      </c>
      <c r="D2537" s="62" t="s">
        <v>2837</v>
      </c>
      <c r="E2537" s="63">
        <v>0</v>
      </c>
      <c r="F2537" s="62" t="s">
        <v>2838</v>
      </c>
      <c r="G2537" s="34" t="str">
        <f>IF((F2537=""),"",VLOOKUP(F2537,'Range Midpoints'!$A$2:$C$13,2))</f>
        <v>20-99</v>
      </c>
      <c r="H2537" s="34">
        <f>IF((F2537=""),"",VLOOKUP(F2537,'Range Midpoints'!$A$2:$C$13,3))</f>
        <v>60</v>
      </c>
    </row>
    <row r="2538" spans="1:8">
      <c r="A2538" s="1" t="str">
        <f t="shared" si="39"/>
        <v>55055</v>
      </c>
      <c r="B2538" s="62" t="s">
        <v>3184</v>
      </c>
      <c r="C2538" s="62" t="s">
        <v>2866</v>
      </c>
      <c r="D2538" s="62" t="s">
        <v>2837</v>
      </c>
      <c r="E2538" s="63">
        <v>54</v>
      </c>
      <c r="F2538" s="62" t="s">
        <v>2841</v>
      </c>
      <c r="G2538" s="34" t="str">
        <f>IF((F2538=""),"",VLOOKUP(F2538,'Range Midpoints'!$A$2:$C$13,2))</f>
        <v/>
      </c>
      <c r="H2538" s="34" t="str">
        <f>IF((F2538=""),"",VLOOKUP(F2538,'Range Midpoints'!$A$2:$C$13,3))</f>
        <v/>
      </c>
    </row>
    <row r="2539" spans="1:8">
      <c r="A2539" s="1" t="str">
        <f t="shared" si="39"/>
        <v>55057</v>
      </c>
      <c r="B2539" s="62" t="s">
        <v>3184</v>
      </c>
      <c r="C2539" s="62" t="s">
        <v>2867</v>
      </c>
      <c r="D2539" s="62" t="s">
        <v>2837</v>
      </c>
      <c r="E2539" s="63">
        <v>0</v>
      </c>
      <c r="F2539" s="62" t="s">
        <v>2838</v>
      </c>
      <c r="G2539" s="34" t="str">
        <f>IF((F2539=""),"",VLOOKUP(F2539,'Range Midpoints'!$A$2:$C$13,2))</f>
        <v>20-99</v>
      </c>
      <c r="H2539" s="34">
        <f>IF((F2539=""),"",VLOOKUP(F2539,'Range Midpoints'!$A$2:$C$13,3))</f>
        <v>60</v>
      </c>
    </row>
    <row r="2540" spans="1:8">
      <c r="A2540" s="1" t="str">
        <f t="shared" si="39"/>
        <v>55059</v>
      </c>
      <c r="B2540" s="62" t="s">
        <v>3184</v>
      </c>
      <c r="C2540" s="62" t="s">
        <v>2868</v>
      </c>
      <c r="D2540" s="62" t="s">
        <v>2837</v>
      </c>
      <c r="E2540" s="63">
        <v>390</v>
      </c>
      <c r="F2540" s="62" t="s">
        <v>2841</v>
      </c>
      <c r="G2540" s="34" t="str">
        <f>IF((F2540=""),"",VLOOKUP(F2540,'Range Midpoints'!$A$2:$C$13,2))</f>
        <v/>
      </c>
      <c r="H2540" s="34" t="str">
        <f>IF((F2540=""),"",VLOOKUP(F2540,'Range Midpoints'!$A$2:$C$13,3))</f>
        <v/>
      </c>
    </row>
    <row r="2541" spans="1:8">
      <c r="A2541" s="1" t="str">
        <f t="shared" si="39"/>
        <v>55061</v>
      </c>
      <c r="B2541" s="62" t="s">
        <v>3184</v>
      </c>
      <c r="C2541" s="62" t="s">
        <v>2869</v>
      </c>
      <c r="D2541" s="62" t="s">
        <v>2837</v>
      </c>
      <c r="E2541" s="63">
        <v>0</v>
      </c>
      <c r="F2541" s="62" t="s">
        <v>2838</v>
      </c>
      <c r="G2541" s="34" t="str">
        <f>IF((F2541=""),"",VLOOKUP(F2541,'Range Midpoints'!$A$2:$C$13,2))</f>
        <v>20-99</v>
      </c>
      <c r="H2541" s="34">
        <f>IF((F2541=""),"",VLOOKUP(F2541,'Range Midpoints'!$A$2:$C$13,3))</f>
        <v>60</v>
      </c>
    </row>
    <row r="2542" spans="1:8">
      <c r="A2542" s="1" t="str">
        <f t="shared" si="39"/>
        <v>55063</v>
      </c>
      <c r="B2542" s="62" t="s">
        <v>3184</v>
      </c>
      <c r="C2542" s="62" t="s">
        <v>2936</v>
      </c>
      <c r="D2542" s="62" t="s">
        <v>2837</v>
      </c>
      <c r="E2542" s="63">
        <v>449</v>
      </c>
      <c r="F2542" s="62" t="s">
        <v>2841</v>
      </c>
      <c r="G2542" s="34" t="str">
        <f>IF((F2542=""),"",VLOOKUP(F2542,'Range Midpoints'!$A$2:$C$13,2))</f>
        <v/>
      </c>
      <c r="H2542" s="34" t="str">
        <f>IF((F2542=""),"",VLOOKUP(F2542,'Range Midpoints'!$A$2:$C$13,3))</f>
        <v/>
      </c>
    </row>
    <row r="2543" spans="1:8">
      <c r="A2543" s="1" t="str">
        <f t="shared" si="39"/>
        <v>55065</v>
      </c>
      <c r="B2543" s="62" t="s">
        <v>3184</v>
      </c>
      <c r="C2543" s="62" t="s">
        <v>2870</v>
      </c>
      <c r="D2543" s="62" t="s">
        <v>2837</v>
      </c>
      <c r="E2543" s="63">
        <v>0</v>
      </c>
      <c r="F2543" s="62" t="s">
        <v>2848</v>
      </c>
      <c r="G2543" s="34" t="str">
        <f>IF((F2543=""),"",VLOOKUP(F2543,'Range Midpoints'!$A$2:$C$13,2))</f>
        <v>0-19</v>
      </c>
      <c r="H2543" s="34">
        <f>IF((F2543=""),"",VLOOKUP(F2543,'Range Midpoints'!$A$2:$C$13,3))</f>
        <v>10</v>
      </c>
    </row>
    <row r="2544" spans="1:8">
      <c r="A2544" s="1" t="str">
        <f t="shared" si="39"/>
        <v>55067</v>
      </c>
      <c r="B2544" s="62" t="s">
        <v>3184</v>
      </c>
      <c r="C2544" s="62" t="s">
        <v>2871</v>
      </c>
      <c r="D2544" s="62" t="s">
        <v>2837</v>
      </c>
      <c r="E2544" s="63">
        <v>0</v>
      </c>
      <c r="F2544" s="62" t="s">
        <v>2838</v>
      </c>
      <c r="G2544" s="34" t="str">
        <f>IF((F2544=""),"",VLOOKUP(F2544,'Range Midpoints'!$A$2:$C$13,2))</f>
        <v>20-99</v>
      </c>
      <c r="H2544" s="34">
        <f>IF((F2544=""),"",VLOOKUP(F2544,'Range Midpoints'!$A$2:$C$13,3))</f>
        <v>60</v>
      </c>
    </row>
    <row r="2545" spans="1:8">
      <c r="A2545" s="1" t="str">
        <f t="shared" si="39"/>
        <v>55069</v>
      </c>
      <c r="B2545" s="62" t="s">
        <v>3184</v>
      </c>
      <c r="C2545" s="62" t="s">
        <v>2872</v>
      </c>
      <c r="D2545" s="62" t="s">
        <v>2837</v>
      </c>
      <c r="E2545" s="63">
        <v>0</v>
      </c>
      <c r="F2545" s="62" t="s">
        <v>2848</v>
      </c>
      <c r="G2545" s="34" t="str">
        <f>IF((F2545=""),"",VLOOKUP(F2545,'Range Midpoints'!$A$2:$C$13,2))</f>
        <v>0-19</v>
      </c>
      <c r="H2545" s="34">
        <f>IF((F2545=""),"",VLOOKUP(F2545,'Range Midpoints'!$A$2:$C$13,3))</f>
        <v>10</v>
      </c>
    </row>
    <row r="2546" spans="1:8">
      <c r="A2546" s="1" t="str">
        <f t="shared" si="39"/>
        <v>55071</v>
      </c>
      <c r="B2546" s="62" t="s">
        <v>3184</v>
      </c>
      <c r="C2546" s="62" t="s">
        <v>2873</v>
      </c>
      <c r="D2546" s="62" t="s">
        <v>2837</v>
      </c>
      <c r="E2546" s="63">
        <v>122</v>
      </c>
      <c r="F2546" s="62" t="s">
        <v>2841</v>
      </c>
      <c r="G2546" s="34" t="str">
        <f>IF((F2546=""),"",VLOOKUP(F2546,'Range Midpoints'!$A$2:$C$13,2))</f>
        <v/>
      </c>
      <c r="H2546" s="34" t="str">
        <f>IF((F2546=""),"",VLOOKUP(F2546,'Range Midpoints'!$A$2:$C$13,3))</f>
        <v/>
      </c>
    </row>
    <row r="2547" spans="1:8">
      <c r="A2547" s="1" t="str">
        <f t="shared" si="39"/>
        <v>55073</v>
      </c>
      <c r="B2547" s="62" t="s">
        <v>3184</v>
      </c>
      <c r="C2547" s="62" t="s">
        <v>2874</v>
      </c>
      <c r="D2547" s="62" t="s">
        <v>2837</v>
      </c>
      <c r="E2547" s="63">
        <v>247</v>
      </c>
      <c r="F2547" s="62" t="s">
        <v>2841</v>
      </c>
      <c r="G2547" s="34" t="str">
        <f>IF((F2547=""),"",VLOOKUP(F2547,'Range Midpoints'!$A$2:$C$13,2))</f>
        <v/>
      </c>
      <c r="H2547" s="34" t="str">
        <f>IF((F2547=""),"",VLOOKUP(F2547,'Range Midpoints'!$A$2:$C$13,3))</f>
        <v/>
      </c>
    </row>
    <row r="2548" spans="1:8">
      <c r="A2548" s="1" t="str">
        <f t="shared" si="39"/>
        <v>55075</v>
      </c>
      <c r="B2548" s="62" t="s">
        <v>3184</v>
      </c>
      <c r="C2548" s="62" t="s">
        <v>2875</v>
      </c>
      <c r="D2548" s="62" t="s">
        <v>2837</v>
      </c>
      <c r="E2548" s="63">
        <v>0</v>
      </c>
      <c r="F2548" s="62" t="s">
        <v>2848</v>
      </c>
      <c r="G2548" s="34" t="str">
        <f>IF((F2548=""),"",VLOOKUP(F2548,'Range Midpoints'!$A$2:$C$13,2))</f>
        <v>0-19</v>
      </c>
      <c r="H2548" s="34">
        <f>IF((F2548=""),"",VLOOKUP(F2548,'Range Midpoints'!$A$2:$C$13,3))</f>
        <v>10</v>
      </c>
    </row>
    <row r="2549" spans="1:8">
      <c r="A2549" s="1" t="str">
        <f t="shared" si="39"/>
        <v>55079</v>
      </c>
      <c r="B2549" s="62" t="s">
        <v>3184</v>
      </c>
      <c r="C2549" s="62" t="s">
        <v>2877</v>
      </c>
      <c r="D2549" s="62" t="s">
        <v>2837</v>
      </c>
      <c r="E2549" s="63">
        <v>1165</v>
      </c>
      <c r="F2549" s="62" t="s">
        <v>2841</v>
      </c>
      <c r="G2549" s="34" t="str">
        <f>IF((F2549=""),"",VLOOKUP(F2549,'Range Midpoints'!$A$2:$C$13,2))</f>
        <v/>
      </c>
      <c r="H2549" s="34" t="str">
        <f>IF((F2549=""),"",VLOOKUP(F2549,'Range Midpoints'!$A$2:$C$13,3))</f>
        <v/>
      </c>
    </row>
    <row r="2550" spans="1:8">
      <c r="A2550" s="1" t="str">
        <f t="shared" si="39"/>
        <v>55081</v>
      </c>
      <c r="B2550" s="62" t="s">
        <v>3184</v>
      </c>
      <c r="C2550" s="62" t="s">
        <v>2878</v>
      </c>
      <c r="D2550" s="62" t="s">
        <v>2837</v>
      </c>
      <c r="E2550" s="63">
        <v>36</v>
      </c>
      <c r="F2550" s="62" t="s">
        <v>2841</v>
      </c>
      <c r="G2550" s="34" t="str">
        <f>IF((F2550=""),"",VLOOKUP(F2550,'Range Midpoints'!$A$2:$C$13,2))</f>
        <v/>
      </c>
      <c r="H2550" s="34" t="str">
        <f>IF((F2550=""),"",VLOOKUP(F2550,'Range Midpoints'!$A$2:$C$13,3))</f>
        <v/>
      </c>
    </row>
    <row r="2551" spans="1:8">
      <c r="A2551" s="1" t="str">
        <f t="shared" si="39"/>
        <v>55083</v>
      </c>
      <c r="B2551" s="62" t="s">
        <v>3184</v>
      </c>
      <c r="C2551" s="62" t="s">
        <v>2879</v>
      </c>
      <c r="D2551" s="62" t="s">
        <v>2837</v>
      </c>
      <c r="E2551" s="63">
        <v>9</v>
      </c>
      <c r="F2551" s="62" t="s">
        <v>2841</v>
      </c>
      <c r="G2551" s="34" t="str">
        <f>IF((F2551=""),"",VLOOKUP(F2551,'Range Midpoints'!$A$2:$C$13,2))</f>
        <v/>
      </c>
      <c r="H2551" s="34" t="str">
        <f>IF((F2551=""),"",VLOOKUP(F2551,'Range Midpoints'!$A$2:$C$13,3))</f>
        <v/>
      </c>
    </row>
    <row r="2552" spans="1:8">
      <c r="A2552" s="1" t="str">
        <f t="shared" si="39"/>
        <v>55085</v>
      </c>
      <c r="B2552" s="62" t="s">
        <v>3184</v>
      </c>
      <c r="C2552" s="62" t="s">
        <v>2880</v>
      </c>
      <c r="D2552" s="62" t="s">
        <v>2837</v>
      </c>
      <c r="E2552" s="63">
        <v>0</v>
      </c>
      <c r="F2552" s="62" t="s">
        <v>2838</v>
      </c>
      <c r="G2552" s="34" t="str">
        <f>IF((F2552=""),"",VLOOKUP(F2552,'Range Midpoints'!$A$2:$C$13,2))</f>
        <v>20-99</v>
      </c>
      <c r="H2552" s="34">
        <f>IF((F2552=""),"",VLOOKUP(F2552,'Range Midpoints'!$A$2:$C$13,3))</f>
        <v>60</v>
      </c>
    </row>
    <row r="2553" spans="1:8">
      <c r="A2553" s="1" t="str">
        <f t="shared" si="39"/>
        <v>55087</v>
      </c>
      <c r="B2553" s="62" t="s">
        <v>3184</v>
      </c>
      <c r="C2553" s="62" t="s">
        <v>2881</v>
      </c>
      <c r="D2553" s="62" t="s">
        <v>2837</v>
      </c>
      <c r="E2553" s="63">
        <v>1914</v>
      </c>
      <c r="F2553" s="62" t="s">
        <v>2841</v>
      </c>
      <c r="G2553" s="34" t="str">
        <f>IF((F2553=""),"",VLOOKUP(F2553,'Range Midpoints'!$A$2:$C$13,2))</f>
        <v/>
      </c>
      <c r="H2553" s="34" t="str">
        <f>IF((F2553=""),"",VLOOKUP(F2553,'Range Midpoints'!$A$2:$C$13,3))</f>
        <v/>
      </c>
    </row>
    <row r="2554" spans="1:8">
      <c r="A2554" s="1" t="str">
        <f t="shared" si="39"/>
        <v>55089</v>
      </c>
      <c r="B2554" s="62" t="s">
        <v>3184</v>
      </c>
      <c r="C2554" s="62" t="s">
        <v>2882</v>
      </c>
      <c r="D2554" s="62" t="s">
        <v>2837</v>
      </c>
      <c r="E2554" s="63">
        <v>0</v>
      </c>
      <c r="F2554" s="62" t="s">
        <v>2848</v>
      </c>
      <c r="G2554" s="34" t="str">
        <f>IF((F2554=""),"",VLOOKUP(F2554,'Range Midpoints'!$A$2:$C$13,2))</f>
        <v>0-19</v>
      </c>
      <c r="H2554" s="34">
        <f>IF((F2554=""),"",VLOOKUP(F2554,'Range Midpoints'!$A$2:$C$13,3))</f>
        <v>10</v>
      </c>
    </row>
    <row r="2555" spans="1:8">
      <c r="A2555" s="1" t="str">
        <f t="shared" si="39"/>
        <v>55091</v>
      </c>
      <c r="B2555" s="62" t="s">
        <v>3184</v>
      </c>
      <c r="C2555" s="62" t="s">
        <v>2883</v>
      </c>
      <c r="D2555" s="62" t="s">
        <v>2837</v>
      </c>
      <c r="E2555" s="63">
        <v>0</v>
      </c>
      <c r="F2555" s="62" t="s">
        <v>2838</v>
      </c>
      <c r="G2555" s="34" t="str">
        <f>IF((F2555=""),"",VLOOKUP(F2555,'Range Midpoints'!$A$2:$C$13,2))</f>
        <v>20-99</v>
      </c>
      <c r="H2555" s="34">
        <f>IF((F2555=""),"",VLOOKUP(F2555,'Range Midpoints'!$A$2:$C$13,3))</f>
        <v>60</v>
      </c>
    </row>
    <row r="2556" spans="1:8">
      <c r="A2556" s="1" t="str">
        <f t="shared" si="39"/>
        <v>55093</v>
      </c>
      <c r="B2556" s="62" t="s">
        <v>3184</v>
      </c>
      <c r="C2556" s="62" t="s">
        <v>2884</v>
      </c>
      <c r="D2556" s="62" t="s">
        <v>2837</v>
      </c>
      <c r="E2556" s="63">
        <v>0</v>
      </c>
      <c r="F2556" s="62" t="s">
        <v>2848</v>
      </c>
      <c r="G2556" s="34" t="str">
        <f>IF((F2556=""),"",VLOOKUP(F2556,'Range Midpoints'!$A$2:$C$13,2))</f>
        <v>0-19</v>
      </c>
      <c r="H2556" s="34">
        <f>IF((F2556=""),"",VLOOKUP(F2556,'Range Midpoints'!$A$2:$C$13,3))</f>
        <v>10</v>
      </c>
    </row>
    <row r="2557" spans="1:8">
      <c r="A2557" s="1" t="str">
        <f t="shared" si="39"/>
        <v>55095</v>
      </c>
      <c r="B2557" s="62" t="s">
        <v>3184</v>
      </c>
      <c r="C2557" s="62" t="s">
        <v>2885</v>
      </c>
      <c r="D2557" s="62" t="s">
        <v>2837</v>
      </c>
      <c r="E2557" s="63">
        <v>41</v>
      </c>
      <c r="F2557" s="62" t="s">
        <v>2841</v>
      </c>
      <c r="G2557" s="34" t="str">
        <f>IF((F2557=""),"",VLOOKUP(F2557,'Range Midpoints'!$A$2:$C$13,2))</f>
        <v/>
      </c>
      <c r="H2557" s="34" t="str">
        <f>IF((F2557=""),"",VLOOKUP(F2557,'Range Midpoints'!$A$2:$C$13,3))</f>
        <v/>
      </c>
    </row>
    <row r="2558" spans="1:8">
      <c r="A2558" s="1" t="str">
        <f t="shared" si="39"/>
        <v>55097</v>
      </c>
      <c r="B2558" s="62" t="s">
        <v>3184</v>
      </c>
      <c r="C2558" s="62" t="s">
        <v>2886</v>
      </c>
      <c r="D2558" s="62" t="s">
        <v>2837</v>
      </c>
      <c r="E2558" s="63">
        <v>59</v>
      </c>
      <c r="F2558" s="62" t="s">
        <v>2841</v>
      </c>
      <c r="G2558" s="34" t="str">
        <f>IF((F2558=""),"",VLOOKUP(F2558,'Range Midpoints'!$A$2:$C$13,2))</f>
        <v/>
      </c>
      <c r="H2558" s="34" t="str">
        <f>IF((F2558=""),"",VLOOKUP(F2558,'Range Midpoints'!$A$2:$C$13,3))</f>
        <v/>
      </c>
    </row>
    <row r="2559" spans="1:8">
      <c r="A2559" s="1" t="str">
        <f t="shared" si="39"/>
        <v>55101</v>
      </c>
      <c r="B2559" s="62" t="s">
        <v>3184</v>
      </c>
      <c r="C2559" s="62" t="s">
        <v>2888</v>
      </c>
      <c r="D2559" s="62" t="s">
        <v>2837</v>
      </c>
      <c r="E2559" s="63">
        <v>551</v>
      </c>
      <c r="F2559" s="62" t="s">
        <v>2841</v>
      </c>
      <c r="G2559" s="34" t="str">
        <f>IF((F2559=""),"",VLOOKUP(F2559,'Range Midpoints'!$A$2:$C$13,2))</f>
        <v/>
      </c>
      <c r="H2559" s="34" t="str">
        <f>IF((F2559=""),"",VLOOKUP(F2559,'Range Midpoints'!$A$2:$C$13,3))</f>
        <v/>
      </c>
    </row>
    <row r="2560" spans="1:8">
      <c r="A2560" s="1" t="str">
        <f t="shared" si="39"/>
        <v>55103</v>
      </c>
      <c r="B2560" s="62" t="s">
        <v>3184</v>
      </c>
      <c r="C2560" s="62" t="s">
        <v>2889</v>
      </c>
      <c r="D2560" s="62" t="s">
        <v>2837</v>
      </c>
      <c r="E2560" s="63">
        <v>0</v>
      </c>
      <c r="F2560" s="62" t="s">
        <v>2848</v>
      </c>
      <c r="G2560" s="34" t="str">
        <f>IF((F2560=""),"",VLOOKUP(F2560,'Range Midpoints'!$A$2:$C$13,2))</f>
        <v>0-19</v>
      </c>
      <c r="H2560" s="34">
        <f>IF((F2560=""),"",VLOOKUP(F2560,'Range Midpoints'!$A$2:$C$13,3))</f>
        <v>10</v>
      </c>
    </row>
    <row r="2561" spans="1:8">
      <c r="A2561" s="1" t="str">
        <f t="shared" si="39"/>
        <v>55105</v>
      </c>
      <c r="B2561" s="62" t="s">
        <v>3184</v>
      </c>
      <c r="C2561" s="62" t="s">
        <v>2890</v>
      </c>
      <c r="D2561" s="62" t="s">
        <v>2837</v>
      </c>
      <c r="E2561" s="63">
        <v>730</v>
      </c>
      <c r="F2561" s="62" t="s">
        <v>2841</v>
      </c>
      <c r="G2561" s="34" t="str">
        <f>IF((F2561=""),"",VLOOKUP(F2561,'Range Midpoints'!$A$2:$C$13,2))</f>
        <v/>
      </c>
      <c r="H2561" s="34" t="str">
        <f>IF((F2561=""),"",VLOOKUP(F2561,'Range Midpoints'!$A$2:$C$13,3))</f>
        <v/>
      </c>
    </row>
    <row r="2562" spans="1:8">
      <c r="A2562" s="1" t="str">
        <f t="shared" si="39"/>
        <v>55107</v>
      </c>
      <c r="B2562" s="62" t="s">
        <v>3184</v>
      </c>
      <c r="C2562" s="62" t="s">
        <v>2891</v>
      </c>
      <c r="D2562" s="62" t="s">
        <v>2837</v>
      </c>
      <c r="E2562" s="63">
        <v>0</v>
      </c>
      <c r="F2562" s="62" t="s">
        <v>2848</v>
      </c>
      <c r="G2562" s="34" t="str">
        <f>IF((F2562=""),"",VLOOKUP(F2562,'Range Midpoints'!$A$2:$C$13,2))</f>
        <v>0-19</v>
      </c>
      <c r="H2562" s="34">
        <f>IF((F2562=""),"",VLOOKUP(F2562,'Range Midpoints'!$A$2:$C$13,3))</f>
        <v>10</v>
      </c>
    </row>
    <row r="2563" spans="1:8">
      <c r="A2563" s="1" t="str">
        <f t="shared" si="39"/>
        <v>55109</v>
      </c>
      <c r="B2563" s="62" t="s">
        <v>3184</v>
      </c>
      <c r="C2563" s="62" t="s">
        <v>2892</v>
      </c>
      <c r="D2563" s="62" t="s">
        <v>2837</v>
      </c>
      <c r="E2563" s="63">
        <v>64</v>
      </c>
      <c r="F2563" s="62" t="s">
        <v>2841</v>
      </c>
      <c r="G2563" s="34" t="str">
        <f>IF((F2563=""),"",VLOOKUP(F2563,'Range Midpoints'!$A$2:$C$13,2))</f>
        <v/>
      </c>
      <c r="H2563" s="34" t="str">
        <f>IF((F2563=""),"",VLOOKUP(F2563,'Range Midpoints'!$A$2:$C$13,3))</f>
        <v/>
      </c>
    </row>
    <row r="2564" spans="1:8">
      <c r="A2564" s="1" t="str">
        <f t="shared" ref="A2564:A2597" si="40">B2564&amp;C2564</f>
        <v>55111</v>
      </c>
      <c r="B2564" s="62" t="s">
        <v>3184</v>
      </c>
      <c r="C2564" s="62" t="s">
        <v>2893</v>
      </c>
      <c r="D2564" s="62" t="s">
        <v>2837</v>
      </c>
      <c r="E2564" s="63">
        <v>304</v>
      </c>
      <c r="F2564" s="62" t="s">
        <v>2841</v>
      </c>
      <c r="G2564" s="34" t="str">
        <f>IF((F2564=""),"",VLOOKUP(F2564,'Range Midpoints'!$A$2:$C$13,2))</f>
        <v/>
      </c>
      <c r="H2564" s="34" t="str">
        <f>IF((F2564=""),"",VLOOKUP(F2564,'Range Midpoints'!$A$2:$C$13,3))</f>
        <v/>
      </c>
    </row>
    <row r="2565" spans="1:8">
      <c r="A2565" s="1" t="str">
        <f t="shared" si="40"/>
        <v>55113</v>
      </c>
      <c r="B2565" s="62" t="s">
        <v>3184</v>
      </c>
      <c r="C2565" s="62" t="s">
        <v>2894</v>
      </c>
      <c r="D2565" s="62" t="s">
        <v>2837</v>
      </c>
      <c r="E2565" s="63">
        <v>7</v>
      </c>
      <c r="F2565" s="62" t="s">
        <v>2841</v>
      </c>
      <c r="G2565" s="34" t="str">
        <f>IF((F2565=""),"",VLOOKUP(F2565,'Range Midpoints'!$A$2:$C$13,2))</f>
        <v/>
      </c>
      <c r="H2565" s="34" t="str">
        <f>IF((F2565=""),"",VLOOKUP(F2565,'Range Midpoints'!$A$2:$C$13,3))</f>
        <v/>
      </c>
    </row>
    <row r="2566" spans="1:8">
      <c r="A2566" s="1" t="str">
        <f t="shared" si="40"/>
        <v>55115</v>
      </c>
      <c r="B2566" s="62" t="s">
        <v>3184</v>
      </c>
      <c r="C2566" s="62" t="s">
        <v>2895</v>
      </c>
      <c r="D2566" s="62" t="s">
        <v>2837</v>
      </c>
      <c r="E2566" s="63">
        <v>34</v>
      </c>
      <c r="F2566" s="62" t="s">
        <v>2841</v>
      </c>
      <c r="G2566" s="34" t="str">
        <f>IF((F2566=""),"",VLOOKUP(F2566,'Range Midpoints'!$A$2:$C$13,2))</f>
        <v/>
      </c>
      <c r="H2566" s="34" t="str">
        <f>IF((F2566=""),"",VLOOKUP(F2566,'Range Midpoints'!$A$2:$C$13,3))</f>
        <v/>
      </c>
    </row>
    <row r="2567" spans="1:8">
      <c r="A2567" s="1" t="str">
        <f t="shared" si="40"/>
        <v>55117</v>
      </c>
      <c r="B2567" s="62" t="s">
        <v>3184</v>
      </c>
      <c r="C2567" s="62" t="s">
        <v>2896</v>
      </c>
      <c r="D2567" s="62" t="s">
        <v>2837</v>
      </c>
      <c r="E2567" s="63">
        <v>148</v>
      </c>
      <c r="F2567" s="62" t="s">
        <v>2841</v>
      </c>
      <c r="G2567" s="34" t="str">
        <f>IF((F2567=""),"",VLOOKUP(F2567,'Range Midpoints'!$A$2:$C$13,2))</f>
        <v/>
      </c>
      <c r="H2567" s="34" t="str">
        <f>IF((F2567=""),"",VLOOKUP(F2567,'Range Midpoints'!$A$2:$C$13,3))</f>
        <v/>
      </c>
    </row>
    <row r="2568" spans="1:8">
      <c r="A2568" s="1" t="str">
        <f t="shared" si="40"/>
        <v>55119</v>
      </c>
      <c r="B2568" s="62" t="s">
        <v>3184</v>
      </c>
      <c r="C2568" s="62" t="s">
        <v>2897</v>
      </c>
      <c r="D2568" s="62" t="s">
        <v>2837</v>
      </c>
      <c r="E2568" s="63">
        <v>0</v>
      </c>
      <c r="F2568" s="62" t="s">
        <v>2848</v>
      </c>
      <c r="G2568" s="34" t="str">
        <f>IF((F2568=""),"",VLOOKUP(F2568,'Range Midpoints'!$A$2:$C$13,2))</f>
        <v>0-19</v>
      </c>
      <c r="H2568" s="34">
        <f>IF((F2568=""),"",VLOOKUP(F2568,'Range Midpoints'!$A$2:$C$13,3))</f>
        <v>10</v>
      </c>
    </row>
    <row r="2569" spans="1:8">
      <c r="A2569" s="1" t="str">
        <f t="shared" si="40"/>
        <v>55121</v>
      </c>
      <c r="B2569" s="62" t="s">
        <v>3184</v>
      </c>
      <c r="C2569" s="62" t="s">
        <v>2898</v>
      </c>
      <c r="D2569" s="62" t="s">
        <v>2837</v>
      </c>
      <c r="E2569" s="63">
        <v>0</v>
      </c>
      <c r="F2569" s="62" t="s">
        <v>2838</v>
      </c>
      <c r="G2569" s="34" t="str">
        <f>IF((F2569=""),"",VLOOKUP(F2569,'Range Midpoints'!$A$2:$C$13,2))</f>
        <v>20-99</v>
      </c>
      <c r="H2569" s="34">
        <f>IF((F2569=""),"",VLOOKUP(F2569,'Range Midpoints'!$A$2:$C$13,3))</f>
        <v>60</v>
      </c>
    </row>
    <row r="2570" spans="1:8">
      <c r="A2570" s="1" t="str">
        <f t="shared" si="40"/>
        <v>55125</v>
      </c>
      <c r="B2570" s="62" t="s">
        <v>3184</v>
      </c>
      <c r="C2570" s="62" t="s">
        <v>2900</v>
      </c>
      <c r="D2570" s="62" t="s">
        <v>2837</v>
      </c>
      <c r="E2570" s="63">
        <v>0</v>
      </c>
      <c r="F2570" s="62" t="s">
        <v>2848</v>
      </c>
      <c r="G2570" s="34" t="str">
        <f>IF((F2570=""),"",VLOOKUP(F2570,'Range Midpoints'!$A$2:$C$13,2))</f>
        <v>0-19</v>
      </c>
      <c r="H2570" s="34">
        <f>IF((F2570=""),"",VLOOKUP(F2570,'Range Midpoints'!$A$2:$C$13,3))</f>
        <v>10</v>
      </c>
    </row>
    <row r="2571" spans="1:8">
      <c r="A2571" s="1" t="str">
        <f t="shared" si="40"/>
        <v>55127</v>
      </c>
      <c r="B2571" s="62" t="s">
        <v>3184</v>
      </c>
      <c r="C2571" s="62" t="s">
        <v>2901</v>
      </c>
      <c r="D2571" s="62" t="s">
        <v>2837</v>
      </c>
      <c r="E2571" s="63">
        <v>63</v>
      </c>
      <c r="F2571" s="62" t="s">
        <v>2841</v>
      </c>
      <c r="G2571" s="34" t="str">
        <f>IF((F2571=""),"",VLOOKUP(F2571,'Range Midpoints'!$A$2:$C$13,2))</f>
        <v/>
      </c>
      <c r="H2571" s="34" t="str">
        <f>IF((F2571=""),"",VLOOKUP(F2571,'Range Midpoints'!$A$2:$C$13,3))</f>
        <v/>
      </c>
    </row>
    <row r="2572" spans="1:8">
      <c r="A2572" s="1" t="str">
        <f t="shared" si="40"/>
        <v>55129</v>
      </c>
      <c r="B2572" s="62" t="s">
        <v>3184</v>
      </c>
      <c r="C2572" s="62" t="s">
        <v>2902</v>
      </c>
      <c r="D2572" s="62" t="s">
        <v>2837</v>
      </c>
      <c r="E2572" s="63">
        <v>0</v>
      </c>
      <c r="F2572" s="62" t="s">
        <v>2848</v>
      </c>
      <c r="G2572" s="34" t="str">
        <f>IF((F2572=""),"",VLOOKUP(F2572,'Range Midpoints'!$A$2:$C$13,2))</f>
        <v>0-19</v>
      </c>
      <c r="H2572" s="34">
        <f>IF((F2572=""),"",VLOOKUP(F2572,'Range Midpoints'!$A$2:$C$13,3))</f>
        <v>10</v>
      </c>
    </row>
    <row r="2573" spans="1:8">
      <c r="A2573" s="1" t="str">
        <f t="shared" si="40"/>
        <v>55131</v>
      </c>
      <c r="B2573" s="62" t="s">
        <v>3184</v>
      </c>
      <c r="C2573" s="62" t="s">
        <v>2903</v>
      </c>
      <c r="D2573" s="62" t="s">
        <v>2837</v>
      </c>
      <c r="E2573" s="63">
        <v>278</v>
      </c>
      <c r="F2573" s="62" t="s">
        <v>2841</v>
      </c>
      <c r="G2573" s="34" t="str">
        <f>IF((F2573=""),"",VLOOKUP(F2573,'Range Midpoints'!$A$2:$C$13,2))</f>
        <v/>
      </c>
      <c r="H2573" s="34" t="str">
        <f>IF((F2573=""),"",VLOOKUP(F2573,'Range Midpoints'!$A$2:$C$13,3))</f>
        <v/>
      </c>
    </row>
    <row r="2574" spans="1:8">
      <c r="A2574" s="1" t="str">
        <f t="shared" si="40"/>
        <v>55133</v>
      </c>
      <c r="B2574" s="62" t="s">
        <v>3184</v>
      </c>
      <c r="C2574" s="62" t="s">
        <v>2904</v>
      </c>
      <c r="D2574" s="62" t="s">
        <v>2837</v>
      </c>
      <c r="E2574" s="63">
        <v>1647</v>
      </c>
      <c r="F2574" s="62" t="s">
        <v>2841</v>
      </c>
      <c r="G2574" s="34" t="str">
        <f>IF((F2574=""),"",VLOOKUP(F2574,'Range Midpoints'!$A$2:$C$13,2))</f>
        <v/>
      </c>
      <c r="H2574" s="34" t="str">
        <f>IF((F2574=""),"",VLOOKUP(F2574,'Range Midpoints'!$A$2:$C$13,3))</f>
        <v/>
      </c>
    </row>
    <row r="2575" spans="1:8">
      <c r="A2575" s="1" t="str">
        <f t="shared" si="40"/>
        <v>55135</v>
      </c>
      <c r="B2575" s="62" t="s">
        <v>3184</v>
      </c>
      <c r="C2575" s="62" t="s">
        <v>2937</v>
      </c>
      <c r="D2575" s="62" t="s">
        <v>2837</v>
      </c>
      <c r="E2575" s="63">
        <v>0</v>
      </c>
      <c r="F2575" s="62" t="s">
        <v>2848</v>
      </c>
      <c r="G2575" s="34" t="str">
        <f>IF((F2575=""),"",VLOOKUP(F2575,'Range Midpoints'!$A$2:$C$13,2))</f>
        <v>0-19</v>
      </c>
      <c r="H2575" s="34">
        <f>IF((F2575=""),"",VLOOKUP(F2575,'Range Midpoints'!$A$2:$C$13,3))</f>
        <v>10</v>
      </c>
    </row>
    <row r="2576" spans="1:8">
      <c r="A2576" s="1" t="str">
        <f t="shared" si="40"/>
        <v>55137</v>
      </c>
      <c r="B2576" s="62" t="s">
        <v>3184</v>
      </c>
      <c r="C2576" s="62" t="s">
        <v>2956</v>
      </c>
      <c r="D2576" s="62" t="s">
        <v>2837</v>
      </c>
      <c r="E2576" s="63">
        <v>0</v>
      </c>
      <c r="F2576" s="62" t="s">
        <v>2848</v>
      </c>
      <c r="G2576" s="34" t="str">
        <f>IF((F2576=""),"",VLOOKUP(F2576,'Range Midpoints'!$A$2:$C$13,2))</f>
        <v>0-19</v>
      </c>
      <c r="H2576" s="34">
        <f>IF((F2576=""),"",VLOOKUP(F2576,'Range Midpoints'!$A$2:$C$13,3))</f>
        <v>10</v>
      </c>
    </row>
    <row r="2577" spans="1:8">
      <c r="A2577" s="1" t="str">
        <f t="shared" si="40"/>
        <v>55139</v>
      </c>
      <c r="B2577" s="62" t="s">
        <v>3184</v>
      </c>
      <c r="C2577" s="62" t="s">
        <v>2938</v>
      </c>
      <c r="D2577" s="62" t="s">
        <v>2837</v>
      </c>
      <c r="E2577" s="63">
        <v>0</v>
      </c>
      <c r="F2577" s="62" t="s">
        <v>2939</v>
      </c>
      <c r="G2577" s="34" t="str">
        <f>IF((F2577=""),"",VLOOKUP(F2577,'Range Midpoints'!$A$2:$C$13,2))</f>
        <v>500-999</v>
      </c>
      <c r="H2577" s="34">
        <f>IF((F2577=""),"",VLOOKUP(F2577,'Range Midpoints'!$A$2:$C$13,3))</f>
        <v>750</v>
      </c>
    </row>
    <row r="2578" spans="1:8">
      <c r="A2578" s="1" t="str">
        <f t="shared" si="40"/>
        <v>55141</v>
      </c>
      <c r="B2578" s="62" t="s">
        <v>3184</v>
      </c>
      <c r="C2578" s="62" t="s">
        <v>2941</v>
      </c>
      <c r="D2578" s="62" t="s">
        <v>2837</v>
      </c>
      <c r="E2578" s="63">
        <v>164</v>
      </c>
      <c r="F2578" s="62" t="s">
        <v>2841</v>
      </c>
      <c r="G2578" s="34" t="str">
        <f>IF((F2578=""),"",VLOOKUP(F2578,'Range Midpoints'!$A$2:$C$13,2))</f>
        <v/>
      </c>
      <c r="H2578" s="34" t="str">
        <f>IF((F2578=""),"",VLOOKUP(F2578,'Range Midpoints'!$A$2:$C$13,3))</f>
        <v/>
      </c>
    </row>
    <row r="2579" spans="1:8">
      <c r="A2579" s="1" t="str">
        <f t="shared" si="40"/>
        <v>56001</v>
      </c>
      <c r="B2579" s="62" t="s">
        <v>3186</v>
      </c>
      <c r="C2579" s="62" t="s">
        <v>2836</v>
      </c>
      <c r="D2579" s="62" t="s">
        <v>2837</v>
      </c>
      <c r="E2579" s="63">
        <v>184</v>
      </c>
      <c r="F2579" s="62" t="s">
        <v>2841</v>
      </c>
      <c r="G2579" s="34" t="str">
        <f>IF((F2579=""),"",VLOOKUP(F2579,'Range Midpoints'!$A$2:$C$13,2))</f>
        <v/>
      </c>
      <c r="H2579" s="34" t="str">
        <f>IF((F2579=""),"",VLOOKUP(F2579,'Range Midpoints'!$A$2:$C$13,3))</f>
        <v/>
      </c>
    </row>
    <row r="2580" spans="1:8">
      <c r="A2580" s="1" t="str">
        <f t="shared" si="40"/>
        <v>56005</v>
      </c>
      <c r="B2580" s="62" t="s">
        <v>3186</v>
      </c>
      <c r="C2580" s="62" t="s">
        <v>2842</v>
      </c>
      <c r="D2580" s="62" t="s">
        <v>2837</v>
      </c>
      <c r="E2580" s="63">
        <v>269</v>
      </c>
      <c r="F2580" s="62" t="s">
        <v>2841</v>
      </c>
      <c r="G2580" s="34" t="str">
        <f>IF((F2580=""),"",VLOOKUP(F2580,'Range Midpoints'!$A$2:$C$13,2))</f>
        <v/>
      </c>
      <c r="H2580" s="34" t="str">
        <f>IF((F2580=""),"",VLOOKUP(F2580,'Range Midpoints'!$A$2:$C$13,3))</f>
        <v/>
      </c>
    </row>
    <row r="2581" spans="1:8">
      <c r="A2581" s="1" t="str">
        <f t="shared" si="40"/>
        <v>56007</v>
      </c>
      <c r="B2581" s="62" t="s">
        <v>3186</v>
      </c>
      <c r="C2581" s="62" t="s">
        <v>2930</v>
      </c>
      <c r="D2581" s="62" t="s">
        <v>2837</v>
      </c>
      <c r="E2581" s="63">
        <v>34</v>
      </c>
      <c r="F2581" s="62" t="s">
        <v>2841</v>
      </c>
      <c r="G2581" s="34" t="str">
        <f>IF((F2581=""),"",VLOOKUP(F2581,'Range Midpoints'!$A$2:$C$13,2))</f>
        <v/>
      </c>
      <c r="H2581" s="34" t="str">
        <f>IF((F2581=""),"",VLOOKUP(F2581,'Range Midpoints'!$A$2:$C$13,3))</f>
        <v/>
      </c>
    </row>
    <row r="2582" spans="1:8">
      <c r="A2582" s="1" t="str">
        <f t="shared" si="40"/>
        <v>56009</v>
      </c>
      <c r="B2582" s="62" t="s">
        <v>3186</v>
      </c>
      <c r="C2582" s="62" t="s">
        <v>2843</v>
      </c>
      <c r="D2582" s="62" t="s">
        <v>2837</v>
      </c>
      <c r="E2582" s="63">
        <v>0</v>
      </c>
      <c r="F2582" s="62" t="s">
        <v>2838</v>
      </c>
      <c r="G2582" s="34" t="str">
        <f>IF((F2582=""),"",VLOOKUP(F2582,'Range Midpoints'!$A$2:$C$13,2))</f>
        <v>20-99</v>
      </c>
      <c r="H2582" s="34">
        <f>IF((F2582=""),"",VLOOKUP(F2582,'Range Midpoints'!$A$2:$C$13,3))</f>
        <v>60</v>
      </c>
    </row>
    <row r="2583" spans="1:8">
      <c r="A2583" s="1" t="str">
        <f t="shared" si="40"/>
        <v>56013</v>
      </c>
      <c r="B2583" s="62" t="s">
        <v>3186</v>
      </c>
      <c r="C2583" s="62" t="s">
        <v>2844</v>
      </c>
      <c r="D2583" s="62" t="s">
        <v>2837</v>
      </c>
      <c r="E2583" s="63">
        <v>0</v>
      </c>
      <c r="F2583" s="62" t="s">
        <v>2838</v>
      </c>
      <c r="G2583" s="34" t="str">
        <f>IF((F2583=""),"",VLOOKUP(F2583,'Range Midpoints'!$A$2:$C$13,2))</f>
        <v>20-99</v>
      </c>
      <c r="H2583" s="34">
        <f>IF((F2583=""),"",VLOOKUP(F2583,'Range Midpoints'!$A$2:$C$13,3))</f>
        <v>60</v>
      </c>
    </row>
    <row r="2584" spans="1:8">
      <c r="A2584" s="1" t="str">
        <f t="shared" si="40"/>
        <v>56015</v>
      </c>
      <c r="B2584" s="62" t="s">
        <v>3186</v>
      </c>
      <c r="C2584" s="62" t="s">
        <v>2845</v>
      </c>
      <c r="D2584" s="62" t="s">
        <v>2837</v>
      </c>
      <c r="E2584" s="63">
        <v>19</v>
      </c>
      <c r="F2584" s="62" t="s">
        <v>2841</v>
      </c>
      <c r="G2584" s="34" t="str">
        <f>IF((F2584=""),"",VLOOKUP(F2584,'Range Midpoints'!$A$2:$C$13,2))</f>
        <v/>
      </c>
      <c r="H2584" s="34" t="str">
        <f>IF((F2584=""),"",VLOOKUP(F2584,'Range Midpoints'!$A$2:$C$13,3))</f>
        <v/>
      </c>
    </row>
    <row r="2585" spans="1:8">
      <c r="A2585" s="1" t="str">
        <f t="shared" si="40"/>
        <v>56017</v>
      </c>
      <c r="B2585" s="62" t="s">
        <v>3186</v>
      </c>
      <c r="C2585" s="62" t="s">
        <v>2846</v>
      </c>
      <c r="D2585" s="62" t="s">
        <v>2837</v>
      </c>
      <c r="E2585" s="63">
        <v>0</v>
      </c>
      <c r="F2585" s="62" t="s">
        <v>2848</v>
      </c>
      <c r="G2585" s="34" t="str">
        <f>IF((F2585=""),"",VLOOKUP(F2585,'Range Midpoints'!$A$2:$C$13,2))</f>
        <v>0-19</v>
      </c>
      <c r="H2585" s="34">
        <f>IF((F2585=""),"",VLOOKUP(F2585,'Range Midpoints'!$A$2:$C$13,3))</f>
        <v>10</v>
      </c>
    </row>
    <row r="2586" spans="1:8">
      <c r="A2586" s="1" t="str">
        <f t="shared" si="40"/>
        <v>56019</v>
      </c>
      <c r="B2586" s="62" t="s">
        <v>3186</v>
      </c>
      <c r="C2586" s="62" t="s">
        <v>2847</v>
      </c>
      <c r="D2586" s="62" t="s">
        <v>2837</v>
      </c>
      <c r="E2586" s="63">
        <v>0</v>
      </c>
      <c r="F2586" s="62" t="s">
        <v>2848</v>
      </c>
      <c r="G2586" s="34" t="str">
        <f>IF((F2586=""),"",VLOOKUP(F2586,'Range Midpoints'!$A$2:$C$13,2))</f>
        <v>0-19</v>
      </c>
      <c r="H2586" s="34">
        <f>IF((F2586=""),"",VLOOKUP(F2586,'Range Midpoints'!$A$2:$C$13,3))</f>
        <v>10</v>
      </c>
    </row>
    <row r="2587" spans="1:8">
      <c r="A2587" s="1" t="str">
        <f t="shared" si="40"/>
        <v>56021</v>
      </c>
      <c r="B2587" s="62" t="s">
        <v>3186</v>
      </c>
      <c r="C2587" s="62" t="s">
        <v>2850</v>
      </c>
      <c r="D2587" s="62" t="s">
        <v>2837</v>
      </c>
      <c r="E2587" s="63">
        <v>159</v>
      </c>
      <c r="F2587" s="62" t="s">
        <v>2841</v>
      </c>
      <c r="G2587" s="34" t="str">
        <f>IF((F2587=""),"",VLOOKUP(F2587,'Range Midpoints'!$A$2:$C$13,2))</f>
        <v/>
      </c>
      <c r="H2587" s="34" t="str">
        <f>IF((F2587=""),"",VLOOKUP(F2587,'Range Midpoints'!$A$2:$C$13,3))</f>
        <v/>
      </c>
    </row>
    <row r="2588" spans="1:8">
      <c r="A2588" s="1" t="str">
        <f t="shared" si="40"/>
        <v>56023</v>
      </c>
      <c r="B2588" s="62" t="s">
        <v>3186</v>
      </c>
      <c r="C2588" s="62" t="s">
        <v>2851</v>
      </c>
      <c r="D2588" s="62" t="s">
        <v>2837</v>
      </c>
      <c r="E2588" s="63">
        <v>0</v>
      </c>
      <c r="F2588" s="62" t="s">
        <v>2848</v>
      </c>
      <c r="G2588" s="34" t="str">
        <f>IF((F2588=""),"",VLOOKUP(F2588,'Range Midpoints'!$A$2:$C$13,2))</f>
        <v>0-19</v>
      </c>
      <c r="H2588" s="34">
        <f>IF((F2588=""),"",VLOOKUP(F2588,'Range Midpoints'!$A$2:$C$13,3))</f>
        <v>10</v>
      </c>
    </row>
    <row r="2589" spans="1:8">
      <c r="A2589" s="1" t="str">
        <f t="shared" si="40"/>
        <v>56025</v>
      </c>
      <c r="B2589" s="62" t="s">
        <v>3186</v>
      </c>
      <c r="C2589" s="62" t="s">
        <v>2852</v>
      </c>
      <c r="D2589" s="62" t="s">
        <v>2837</v>
      </c>
      <c r="E2589" s="63">
        <v>132</v>
      </c>
      <c r="F2589" s="62" t="s">
        <v>2841</v>
      </c>
      <c r="G2589" s="34" t="str">
        <f>IF((F2589=""),"",VLOOKUP(F2589,'Range Midpoints'!$A$2:$C$13,2))</f>
        <v/>
      </c>
      <c r="H2589" s="34" t="str">
        <f>IF((F2589=""),"",VLOOKUP(F2589,'Range Midpoints'!$A$2:$C$13,3))</f>
        <v/>
      </c>
    </row>
    <row r="2590" spans="1:8">
      <c r="A2590" s="1" t="str">
        <f t="shared" si="40"/>
        <v>56029</v>
      </c>
      <c r="B2590" s="62" t="s">
        <v>3186</v>
      </c>
      <c r="C2590" s="62" t="s">
        <v>2855</v>
      </c>
      <c r="D2590" s="62" t="s">
        <v>2837</v>
      </c>
      <c r="E2590" s="63">
        <v>74</v>
      </c>
      <c r="F2590" s="62" t="s">
        <v>2841</v>
      </c>
      <c r="G2590" s="34" t="str">
        <f>IF((F2590=""),"",VLOOKUP(F2590,'Range Midpoints'!$A$2:$C$13,2))</f>
        <v/>
      </c>
      <c r="H2590" s="34" t="str">
        <f>IF((F2590=""),"",VLOOKUP(F2590,'Range Midpoints'!$A$2:$C$13,3))</f>
        <v/>
      </c>
    </row>
    <row r="2591" spans="1:8">
      <c r="A2591" s="1" t="str">
        <f t="shared" si="40"/>
        <v>56033</v>
      </c>
      <c r="B2591" s="62" t="s">
        <v>3186</v>
      </c>
      <c r="C2591" s="62" t="s">
        <v>2857</v>
      </c>
      <c r="D2591" s="62" t="s">
        <v>2837</v>
      </c>
      <c r="E2591" s="63">
        <v>0</v>
      </c>
      <c r="F2591" s="62" t="s">
        <v>2853</v>
      </c>
      <c r="G2591" s="34" t="str">
        <f>IF((F2591=""),"",VLOOKUP(F2591,'Range Midpoints'!$A$2:$C$13,2))</f>
        <v>100-249</v>
      </c>
      <c r="H2591" s="34">
        <f>IF((F2591=""),"",VLOOKUP(F2591,'Range Midpoints'!$A$2:$C$13,3))</f>
        <v>175</v>
      </c>
    </row>
    <row r="2592" spans="1:8">
      <c r="A2592" s="1" t="str">
        <f t="shared" si="40"/>
        <v>56035</v>
      </c>
      <c r="B2592" s="62" t="s">
        <v>3186</v>
      </c>
      <c r="C2592" s="62" t="s">
        <v>2934</v>
      </c>
      <c r="D2592" s="62" t="s">
        <v>2837</v>
      </c>
      <c r="E2592" s="63">
        <v>16</v>
      </c>
      <c r="F2592" s="62" t="s">
        <v>2841</v>
      </c>
      <c r="G2592" s="34" t="str">
        <f>IF((F2592=""),"",VLOOKUP(F2592,'Range Midpoints'!$A$2:$C$13,2))</f>
        <v/>
      </c>
      <c r="H2592" s="34" t="str">
        <f>IF((F2592=""),"",VLOOKUP(F2592,'Range Midpoints'!$A$2:$C$13,3))</f>
        <v/>
      </c>
    </row>
    <row r="2593" spans="1:8">
      <c r="A2593" s="1" t="str">
        <f t="shared" si="40"/>
        <v>56037</v>
      </c>
      <c r="B2593" s="62" t="s">
        <v>3186</v>
      </c>
      <c r="C2593" s="62" t="s">
        <v>2935</v>
      </c>
      <c r="D2593" s="62" t="s">
        <v>2837</v>
      </c>
      <c r="E2593" s="63">
        <v>0</v>
      </c>
      <c r="F2593" s="62" t="s">
        <v>2838</v>
      </c>
      <c r="G2593" s="34" t="str">
        <f>IF((F2593=""),"",VLOOKUP(F2593,'Range Midpoints'!$A$2:$C$13,2))</f>
        <v>20-99</v>
      </c>
      <c r="H2593" s="34">
        <f>IF((F2593=""),"",VLOOKUP(F2593,'Range Midpoints'!$A$2:$C$13,3))</f>
        <v>60</v>
      </c>
    </row>
    <row r="2594" spans="1:8">
      <c r="A2594" s="1" t="str">
        <f t="shared" si="40"/>
        <v>56039</v>
      </c>
      <c r="B2594" s="62" t="s">
        <v>3186</v>
      </c>
      <c r="C2594" s="62" t="s">
        <v>2858</v>
      </c>
      <c r="D2594" s="62" t="s">
        <v>2837</v>
      </c>
      <c r="E2594" s="63">
        <v>0</v>
      </c>
      <c r="F2594" s="62" t="s">
        <v>2838</v>
      </c>
      <c r="G2594" s="34" t="str">
        <f>IF((F2594=""),"",VLOOKUP(F2594,'Range Midpoints'!$A$2:$C$13,2))</f>
        <v>20-99</v>
      </c>
      <c r="H2594" s="34">
        <f>IF((F2594=""),"",VLOOKUP(F2594,'Range Midpoints'!$A$2:$C$13,3))</f>
        <v>60</v>
      </c>
    </row>
    <row r="2595" spans="1:8">
      <c r="A2595" s="1" t="str">
        <f t="shared" si="40"/>
        <v>56041</v>
      </c>
      <c r="B2595" s="62" t="s">
        <v>3186</v>
      </c>
      <c r="C2595" s="62" t="s">
        <v>2859</v>
      </c>
      <c r="D2595" s="62" t="s">
        <v>2837</v>
      </c>
      <c r="E2595" s="63">
        <v>0</v>
      </c>
      <c r="F2595" s="62" t="s">
        <v>2838</v>
      </c>
      <c r="G2595" s="34" t="str">
        <f>IF((F2595=""),"",VLOOKUP(F2595,'Range Midpoints'!$A$2:$C$13,2))</f>
        <v>20-99</v>
      </c>
      <c r="H2595" s="34">
        <f>IF((F2595=""),"",VLOOKUP(F2595,'Range Midpoints'!$A$2:$C$13,3))</f>
        <v>60</v>
      </c>
    </row>
    <row r="2596" spans="1:8">
      <c r="A2596" s="1" t="str">
        <f t="shared" si="40"/>
        <v>56043</v>
      </c>
      <c r="B2596" s="62" t="s">
        <v>3186</v>
      </c>
      <c r="C2596" s="62" t="s">
        <v>2860</v>
      </c>
      <c r="D2596" s="62" t="s">
        <v>2837</v>
      </c>
      <c r="E2596" s="63">
        <v>0</v>
      </c>
      <c r="F2596" s="62" t="s">
        <v>2848</v>
      </c>
      <c r="G2596" s="34" t="str">
        <f>IF((F2596=""),"",VLOOKUP(F2596,'Range Midpoints'!$A$2:$C$13,2))</f>
        <v>0-19</v>
      </c>
      <c r="H2596" s="34">
        <f>IF((F2596=""),"",VLOOKUP(F2596,'Range Midpoints'!$A$2:$C$13,3))</f>
        <v>10</v>
      </c>
    </row>
    <row r="2597" spans="1:8">
      <c r="A2597" s="1" t="str">
        <f t="shared" si="40"/>
        <v>56045</v>
      </c>
      <c r="B2597" s="62" t="s">
        <v>3186</v>
      </c>
      <c r="C2597" s="62" t="s">
        <v>2861</v>
      </c>
      <c r="D2597" s="62" t="s">
        <v>2837</v>
      </c>
      <c r="E2597" s="63">
        <v>0</v>
      </c>
      <c r="F2597" s="62" t="s">
        <v>2848</v>
      </c>
      <c r="G2597" s="34" t="str">
        <f>IF((F2597=""),"",VLOOKUP(F2597,'Range Midpoints'!$A$2:$C$13,2))</f>
        <v>0-19</v>
      </c>
      <c r="H2597" s="34">
        <f>IF((F2597=""),"",VLOOKUP(F2597,'Range Midpoints'!$A$2:$C$13,3))</f>
        <v>10</v>
      </c>
    </row>
  </sheetData>
  <autoFilter ref="A2:H2597"/>
  <phoneticPr fontId="13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H53"/>
  <sheetViews>
    <sheetView workbookViewId="0">
      <pane ySplit="2" topLeftCell="A3" activePane="bottomLeft" state="frozen"/>
      <selection pane="bottomLeft"/>
    </sheetView>
  </sheetViews>
  <sheetFormatPr defaultRowHeight="15"/>
  <cols>
    <col min="3" max="3" width="6" customWidth="1"/>
    <col min="4" max="4" width="12.42578125" hidden="1" customWidth="1"/>
    <col min="5" max="5" width="9.140625" style="32"/>
    <col min="6" max="6" width="11.42578125" style="32" customWidth="1"/>
    <col min="7" max="7" width="11.28515625" style="32" customWidth="1"/>
    <col min="8" max="8" width="11.7109375" customWidth="1"/>
  </cols>
  <sheetData>
    <row r="1" spans="1:8">
      <c r="A1" t="s">
        <v>5576</v>
      </c>
    </row>
    <row r="2" spans="1:8" ht="60">
      <c r="A2" s="61" t="s">
        <v>2828</v>
      </c>
      <c r="B2" s="61" t="s">
        <v>2830</v>
      </c>
      <c r="C2" s="61" t="s">
        <v>2831</v>
      </c>
      <c r="D2" s="44"/>
      <c r="E2" s="45" t="s">
        <v>2124</v>
      </c>
      <c r="F2" s="45" t="s">
        <v>2125</v>
      </c>
      <c r="G2" s="45" t="s">
        <v>2126</v>
      </c>
      <c r="H2" s="46" t="s">
        <v>2127</v>
      </c>
    </row>
    <row r="3" spans="1:8">
      <c r="A3" s="59" t="s">
        <v>2835</v>
      </c>
      <c r="B3" s="59" t="s">
        <v>2837</v>
      </c>
      <c r="C3" s="60">
        <v>16727</v>
      </c>
      <c r="D3" s="12" t="s">
        <v>2841</v>
      </c>
      <c r="E3" s="32">
        <f>SUMIF('County Business Patterns'!B$3:B$2593,A3,'County Business Patterns'!E$3:E$2593)</f>
        <v>15751</v>
      </c>
      <c r="F3" s="32">
        <f t="shared" ref="F3:F34" si="0">C3-E3</f>
        <v>976</v>
      </c>
      <c r="G3" s="32">
        <f>SUMIF('County Business Patterns'!B$3:B$2593,A3,'County Business Patterns'!H$3:H$2593)</f>
        <v>1365</v>
      </c>
      <c r="H3">
        <f>F3/G3</f>
        <v>0.71501831501831503</v>
      </c>
    </row>
    <row r="4" spans="1:8">
      <c r="A4" s="59" t="s">
        <v>2905</v>
      </c>
      <c r="B4" s="59" t="s">
        <v>2837</v>
      </c>
      <c r="C4" s="60">
        <v>3095</v>
      </c>
      <c r="D4" s="12" t="s">
        <v>2841</v>
      </c>
      <c r="E4" s="32">
        <f>SUMIF('County Business Patterns'!B$3:B$2593,A4,'County Business Patterns'!E$3:E$2593)</f>
        <v>2899</v>
      </c>
      <c r="F4" s="32">
        <f t="shared" si="0"/>
        <v>196</v>
      </c>
      <c r="G4" s="32">
        <f>SUMIF('County Business Patterns'!B$3:B$2593,A4,'County Business Patterns'!H$3:H$2593)</f>
        <v>260</v>
      </c>
      <c r="H4">
        <f t="shared" ref="H4:H53" si="1">F4/G4</f>
        <v>0.75384615384615383</v>
      </c>
    </row>
    <row r="5" spans="1:8">
      <c r="A5" s="59" t="s">
        <v>2929</v>
      </c>
      <c r="B5" s="59" t="s">
        <v>2837</v>
      </c>
      <c r="C5" s="60">
        <v>14734</v>
      </c>
      <c r="D5" s="12" t="s">
        <v>2841</v>
      </c>
      <c r="E5" s="32">
        <f>SUMIF('County Business Patterns'!B$3:B$2593,A5,'County Business Patterns'!E$3:E$2593)</f>
        <v>14581</v>
      </c>
      <c r="F5" s="32">
        <f t="shared" si="0"/>
        <v>153</v>
      </c>
      <c r="G5" s="32">
        <f>SUMIF('County Business Patterns'!B$3:B$2593,A5,'County Business Patterns'!H$3:H$2593)</f>
        <v>215</v>
      </c>
      <c r="H5">
        <f t="shared" si="1"/>
        <v>0.71162790697674416</v>
      </c>
    </row>
    <row r="6" spans="1:8">
      <c r="A6" s="59" t="s">
        <v>2933</v>
      </c>
      <c r="B6" s="59" t="s">
        <v>2837</v>
      </c>
      <c r="C6" s="60">
        <v>6041</v>
      </c>
      <c r="D6" s="12" t="s">
        <v>2841</v>
      </c>
      <c r="E6" s="32">
        <f>SUMIF('County Business Patterns'!B$3:B$2593,A6,'County Business Patterns'!E$3:E$2593)</f>
        <v>5092</v>
      </c>
      <c r="F6" s="32">
        <f t="shared" si="0"/>
        <v>949</v>
      </c>
      <c r="G6" s="32">
        <f>SUMIF('County Business Patterns'!B$3:B$2593,A6,'County Business Patterns'!H$3:H$2593)</f>
        <v>1325</v>
      </c>
      <c r="H6">
        <f t="shared" si="1"/>
        <v>0.7162264150943396</v>
      </c>
    </row>
    <row r="7" spans="1:8">
      <c r="A7" s="59" t="s">
        <v>2945</v>
      </c>
      <c r="B7" s="59" t="s">
        <v>2837</v>
      </c>
      <c r="C7" s="60">
        <v>67477</v>
      </c>
      <c r="D7" s="12" t="s">
        <v>2841</v>
      </c>
      <c r="E7" s="32">
        <f>SUMIF('County Business Patterns'!B$3:B$2593,A7,'County Business Patterns'!E$3:E$2593)</f>
        <v>67284</v>
      </c>
      <c r="F7" s="32">
        <f t="shared" si="0"/>
        <v>193</v>
      </c>
      <c r="G7" s="32">
        <f>SUMIF('County Business Patterns'!B$3:B$2593,A7,'County Business Patterns'!H$3:H$2593)</f>
        <v>260</v>
      </c>
      <c r="H7">
        <f t="shared" si="1"/>
        <v>0.74230769230769234</v>
      </c>
    </row>
    <row r="8" spans="1:8">
      <c r="A8" s="59" t="s">
        <v>2948</v>
      </c>
      <c r="B8" s="59" t="s">
        <v>2837</v>
      </c>
      <c r="C8" s="60">
        <v>16380</v>
      </c>
      <c r="D8" s="12" t="s">
        <v>2841</v>
      </c>
      <c r="E8" s="32">
        <f>SUMIF('County Business Patterns'!B$3:B$2593,A8,'County Business Patterns'!E$3:E$2593)</f>
        <v>15979</v>
      </c>
      <c r="F8" s="32">
        <f t="shared" si="0"/>
        <v>401</v>
      </c>
      <c r="G8" s="32">
        <f>SUMIF('County Business Patterns'!B$3:B$2593,A8,'County Business Patterns'!H$3:H$2593)</f>
        <v>435</v>
      </c>
      <c r="H8">
        <f t="shared" si="1"/>
        <v>0.92183908045977014</v>
      </c>
    </row>
    <row r="9" spans="1:8">
      <c r="A9" s="59" t="s">
        <v>2950</v>
      </c>
      <c r="B9" s="59" t="s">
        <v>2837</v>
      </c>
      <c r="C9" s="60">
        <v>5216</v>
      </c>
      <c r="D9" s="12" t="s">
        <v>2841</v>
      </c>
      <c r="E9" s="32">
        <f>SUMIF('County Business Patterns'!B$3:B$2593,A9,'County Business Patterns'!E$3:E$2593)</f>
        <v>5216</v>
      </c>
      <c r="F9" s="32">
        <f t="shared" si="0"/>
        <v>0</v>
      </c>
      <c r="G9" s="32">
        <f>SUMIF('County Business Patterns'!B$3:B$2593,A9,'County Business Patterns'!H$3:H$2593)</f>
        <v>0</v>
      </c>
      <c r="H9" t="e">
        <f t="shared" si="1"/>
        <v>#DIV/0!</v>
      </c>
    </row>
    <row r="10" spans="1:8">
      <c r="A10" s="59" t="s">
        <v>2951</v>
      </c>
      <c r="B10" s="59" t="s">
        <v>2837</v>
      </c>
      <c r="C10" s="60">
        <v>1550</v>
      </c>
      <c r="D10" s="12" t="s">
        <v>2841</v>
      </c>
      <c r="E10" s="32">
        <f>SUMIF('County Business Patterns'!B$3:B$2593,A10,'County Business Patterns'!E$3:E$2593)</f>
        <v>1550</v>
      </c>
      <c r="F10" s="32">
        <f t="shared" si="0"/>
        <v>0</v>
      </c>
      <c r="G10" s="32">
        <f>SUMIF('County Business Patterns'!B$3:B$2593,A10,'County Business Patterns'!H$3:H$2593)</f>
        <v>0</v>
      </c>
      <c r="H10" t="e">
        <f t="shared" si="1"/>
        <v>#DIV/0!</v>
      </c>
    </row>
    <row r="11" spans="1:8">
      <c r="A11" s="59" t="s">
        <v>2952</v>
      </c>
      <c r="B11" s="59" t="s">
        <v>2837</v>
      </c>
      <c r="C11" s="60">
        <v>1511</v>
      </c>
      <c r="D11" s="12" t="s">
        <v>2841</v>
      </c>
      <c r="E11" s="32">
        <f>SUMIF('County Business Patterns'!B$3:B$2593,A11,'County Business Patterns'!E$3:E$2593)</f>
        <v>1511</v>
      </c>
      <c r="F11" s="32">
        <f t="shared" si="0"/>
        <v>0</v>
      </c>
      <c r="G11" s="32">
        <f>SUMIF('County Business Patterns'!B$3:B$2593,A11,'County Business Patterns'!H$3:H$2593)</f>
        <v>0</v>
      </c>
      <c r="H11" t="e">
        <f t="shared" si="1"/>
        <v>#DIV/0!</v>
      </c>
    </row>
    <row r="12" spans="1:8">
      <c r="A12" s="59" t="s">
        <v>2953</v>
      </c>
      <c r="B12" s="59" t="s">
        <v>2837</v>
      </c>
      <c r="C12" s="60">
        <v>28495</v>
      </c>
      <c r="D12" s="12" t="s">
        <v>2841</v>
      </c>
      <c r="E12" s="32">
        <f>SUMIF('County Business Patterns'!B$3:B$2593,A12,'County Business Patterns'!E$3:E$2593)</f>
        <v>27841</v>
      </c>
      <c r="F12" s="32">
        <f t="shared" si="0"/>
        <v>654</v>
      </c>
      <c r="G12" s="32">
        <f>SUMIF('County Business Patterns'!B$3:B$2593,A12,'County Business Patterns'!H$3:H$2593)</f>
        <v>765</v>
      </c>
      <c r="H12">
        <f t="shared" si="1"/>
        <v>0.85490196078431369</v>
      </c>
    </row>
    <row r="13" spans="1:8">
      <c r="A13" s="59" t="s">
        <v>2955</v>
      </c>
      <c r="B13" s="59" t="s">
        <v>2837</v>
      </c>
      <c r="C13" s="60">
        <v>21582</v>
      </c>
      <c r="D13" s="12" t="s">
        <v>2841</v>
      </c>
      <c r="E13" s="32">
        <f>SUMIF('County Business Patterns'!B$3:B$2593,A13,'County Business Patterns'!E$3:E$2593)</f>
        <v>18982</v>
      </c>
      <c r="F13" s="32">
        <f t="shared" si="0"/>
        <v>2600</v>
      </c>
      <c r="G13" s="32">
        <f>SUMIF('County Business Patterns'!B$3:B$2593,A13,'County Business Patterns'!H$3:H$2593)</f>
        <v>3375</v>
      </c>
      <c r="H13">
        <f t="shared" si="1"/>
        <v>0.77037037037037037</v>
      </c>
    </row>
    <row r="14" spans="1:8">
      <c r="A14" s="59" t="s">
        <v>3022</v>
      </c>
      <c r="B14" s="59" t="s">
        <v>2837</v>
      </c>
      <c r="C14" s="60">
        <v>4270</v>
      </c>
      <c r="D14" s="12" t="s">
        <v>2841</v>
      </c>
      <c r="E14" s="32">
        <f>SUMIF('County Business Patterns'!B$3:B$2593,A14,'County Business Patterns'!E$3:E$2593)</f>
        <v>4270</v>
      </c>
      <c r="F14" s="32">
        <f t="shared" si="0"/>
        <v>0</v>
      </c>
      <c r="G14" s="32">
        <f>SUMIF('County Business Patterns'!B$3:B$2593,A14,'County Business Patterns'!H$3:H$2593)</f>
        <v>0</v>
      </c>
      <c r="H14" t="e">
        <f t="shared" si="1"/>
        <v>#DIV/0!</v>
      </c>
    </row>
    <row r="15" spans="1:8">
      <c r="A15" s="59" t="s">
        <v>3023</v>
      </c>
      <c r="B15" s="59" t="s">
        <v>2837</v>
      </c>
      <c r="C15" s="60">
        <v>3189</v>
      </c>
      <c r="D15" s="12" t="s">
        <v>2841</v>
      </c>
      <c r="E15" s="32">
        <f>SUMIF('County Business Patterns'!B$3:B$2593,A15,'County Business Patterns'!E$3:E$2593)</f>
        <v>2676</v>
      </c>
      <c r="F15" s="32">
        <f t="shared" si="0"/>
        <v>513</v>
      </c>
      <c r="G15" s="32">
        <f>SUMIF('County Business Patterns'!B$3:B$2593,A15,'County Business Patterns'!H$3:H$2593)</f>
        <v>845</v>
      </c>
      <c r="H15">
        <f t="shared" si="1"/>
        <v>0.6071005917159763</v>
      </c>
    </row>
    <row r="16" spans="1:8">
      <c r="A16" s="59" t="s">
        <v>3024</v>
      </c>
      <c r="B16" s="59" t="s">
        <v>2837</v>
      </c>
      <c r="C16" s="60">
        <v>24043</v>
      </c>
      <c r="D16" s="12" t="s">
        <v>2841</v>
      </c>
      <c r="E16" s="32">
        <f>SUMIF('County Business Patterns'!B$3:B$2593,A16,'County Business Patterns'!E$3:E$2593)</f>
        <v>22992</v>
      </c>
      <c r="F16" s="32">
        <f t="shared" si="0"/>
        <v>1051</v>
      </c>
      <c r="G16" s="32">
        <f>SUMIF('County Business Patterns'!B$3:B$2593,A16,'County Business Patterns'!H$3:H$2593)</f>
        <v>1425</v>
      </c>
      <c r="H16">
        <f t="shared" si="1"/>
        <v>0.73754385964912283</v>
      </c>
    </row>
    <row r="17" spans="1:8">
      <c r="A17" s="59" t="s">
        <v>3027</v>
      </c>
      <c r="B17" s="59" t="s">
        <v>2837</v>
      </c>
      <c r="C17" s="60">
        <v>15952</v>
      </c>
      <c r="D17" s="12" t="s">
        <v>2841</v>
      </c>
      <c r="E17" s="32">
        <f>SUMIF('County Business Patterns'!B$3:B$2593,A17,'County Business Patterns'!E$3:E$2593)</f>
        <v>12330</v>
      </c>
      <c r="F17" s="32">
        <f t="shared" si="0"/>
        <v>3622</v>
      </c>
      <c r="G17" s="32">
        <f>SUMIF('County Business Patterns'!B$3:B$2593,A17,'County Business Patterns'!H$3:H$2593)</f>
        <v>3990</v>
      </c>
      <c r="H17">
        <f t="shared" si="1"/>
        <v>0.90776942355889723</v>
      </c>
    </row>
    <row r="18" spans="1:8">
      <c r="A18" s="59" t="s">
        <v>3029</v>
      </c>
      <c r="B18" s="59" t="s">
        <v>2837</v>
      </c>
      <c r="C18" s="60">
        <v>8412</v>
      </c>
      <c r="D18" s="12" t="s">
        <v>2841</v>
      </c>
      <c r="E18" s="32">
        <f>SUMIF('County Business Patterns'!B$3:B$2593,A18,'County Business Patterns'!E$3:E$2593)</f>
        <v>6592</v>
      </c>
      <c r="F18" s="32">
        <f t="shared" si="0"/>
        <v>1820</v>
      </c>
      <c r="G18" s="32">
        <f>SUMIF('County Business Patterns'!B$3:B$2593,A18,'County Business Patterns'!H$3:H$2593)</f>
        <v>2435</v>
      </c>
      <c r="H18">
        <f t="shared" si="1"/>
        <v>0.74743326488706363</v>
      </c>
    </row>
    <row r="19" spans="1:8">
      <c r="A19" s="59" t="s">
        <v>3032</v>
      </c>
      <c r="B19" s="59" t="s">
        <v>2837</v>
      </c>
      <c r="C19" s="60">
        <v>6310</v>
      </c>
      <c r="D19" s="12" t="s">
        <v>2841</v>
      </c>
      <c r="E19" s="32">
        <f>SUMIF('County Business Patterns'!B$3:B$2593,A19,'County Business Patterns'!E$3:E$2593)</f>
        <v>5025</v>
      </c>
      <c r="F19" s="32">
        <f t="shared" si="0"/>
        <v>1285</v>
      </c>
      <c r="G19" s="32">
        <f>SUMIF('County Business Patterns'!B$3:B$2593,A19,'County Business Patterns'!H$3:H$2593)</f>
        <v>1540</v>
      </c>
      <c r="H19">
        <f t="shared" si="1"/>
        <v>0.83441558441558439</v>
      </c>
    </row>
    <row r="20" spans="1:8">
      <c r="A20" s="59" t="s">
        <v>3034</v>
      </c>
      <c r="B20" s="59" t="s">
        <v>2837</v>
      </c>
      <c r="C20" s="60">
        <v>8154</v>
      </c>
      <c r="D20" s="12" t="s">
        <v>2841</v>
      </c>
      <c r="E20" s="32">
        <f>SUMIF('County Business Patterns'!B$3:B$2593,A20,'County Business Patterns'!E$3:E$2593)</f>
        <v>6306</v>
      </c>
      <c r="F20" s="32">
        <f t="shared" si="0"/>
        <v>1848</v>
      </c>
      <c r="G20" s="32">
        <f>SUMIF('County Business Patterns'!B$3:B$2593,A20,'County Business Patterns'!H$3:H$2593)</f>
        <v>2425</v>
      </c>
      <c r="H20">
        <f t="shared" si="1"/>
        <v>0.76206185567010309</v>
      </c>
    </row>
    <row r="21" spans="1:8">
      <c r="A21" s="59" t="s">
        <v>3037</v>
      </c>
      <c r="B21" s="59" t="s">
        <v>2837</v>
      </c>
      <c r="C21" s="60">
        <v>13694</v>
      </c>
      <c r="D21" s="12" t="s">
        <v>2841</v>
      </c>
      <c r="E21" s="32">
        <f>SUMIF('County Business Patterns'!B$3:B$2593,A21,'County Business Patterns'!E$3:E$2593)</f>
        <v>11939</v>
      </c>
      <c r="F21" s="32">
        <f t="shared" si="0"/>
        <v>1755</v>
      </c>
      <c r="G21" s="32">
        <f>SUMIF('County Business Patterns'!B$3:B$2593,A21,'County Business Patterns'!H$3:H$2593)</f>
        <v>2555</v>
      </c>
      <c r="H21">
        <f t="shared" si="1"/>
        <v>0.6868884540117417</v>
      </c>
    </row>
    <row r="22" spans="1:8">
      <c r="A22" s="59" t="s">
        <v>3038</v>
      </c>
      <c r="B22" s="59" t="s">
        <v>2837</v>
      </c>
      <c r="C22" s="60">
        <v>1750</v>
      </c>
      <c r="D22" s="12" t="s">
        <v>2841</v>
      </c>
      <c r="E22" s="32">
        <f>SUMIF('County Business Patterns'!B$3:B$2593,A22,'County Business Patterns'!E$3:E$2593)</f>
        <v>1560</v>
      </c>
      <c r="F22" s="32">
        <f t="shared" si="0"/>
        <v>190</v>
      </c>
      <c r="G22" s="32">
        <f>SUMIF('County Business Patterns'!B$3:B$2593,A22,'County Business Patterns'!H$3:H$2593)</f>
        <v>240</v>
      </c>
      <c r="H22">
        <f t="shared" si="1"/>
        <v>0.79166666666666663</v>
      </c>
    </row>
    <row r="23" spans="1:8">
      <c r="A23" s="59" t="s">
        <v>3039</v>
      </c>
      <c r="B23" s="59" t="s">
        <v>2837</v>
      </c>
      <c r="C23" s="60">
        <v>14718</v>
      </c>
      <c r="D23" s="12" t="s">
        <v>2841</v>
      </c>
      <c r="E23" s="32">
        <f>SUMIF('County Business Patterns'!B$3:B$2593,A23,'County Business Patterns'!E$3:E$2593)</f>
        <v>14656</v>
      </c>
      <c r="F23" s="32">
        <f t="shared" si="0"/>
        <v>62</v>
      </c>
      <c r="G23" s="32">
        <f>SUMIF('County Business Patterns'!B$3:B$2593,A23,'County Business Patterns'!H$3:H$2593)</f>
        <v>80</v>
      </c>
      <c r="H23">
        <f t="shared" si="1"/>
        <v>0.77500000000000002</v>
      </c>
    </row>
    <row r="24" spans="1:8">
      <c r="A24" s="59" t="s">
        <v>3041</v>
      </c>
      <c r="B24" s="59" t="s">
        <v>2837</v>
      </c>
      <c r="C24" s="60">
        <v>10860</v>
      </c>
      <c r="D24" s="12" t="s">
        <v>2841</v>
      </c>
      <c r="E24" s="32">
        <f>SUMIF('County Business Patterns'!B$3:B$2593,A24,'County Business Patterns'!E$3:E$2593)</f>
        <v>10778</v>
      </c>
      <c r="F24" s="32">
        <f t="shared" si="0"/>
        <v>82</v>
      </c>
      <c r="G24" s="32">
        <f>SUMIF('County Business Patterns'!B$3:B$2593,A24,'County Business Patterns'!H$3:H$2593)</f>
        <v>80</v>
      </c>
      <c r="H24">
        <f t="shared" si="1"/>
        <v>1.0249999999999999</v>
      </c>
    </row>
    <row r="25" spans="1:8">
      <c r="A25" s="59" t="s">
        <v>3042</v>
      </c>
      <c r="B25" s="59" t="s">
        <v>2837</v>
      </c>
      <c r="C25" s="60">
        <v>12456</v>
      </c>
      <c r="D25" s="12" t="s">
        <v>2841</v>
      </c>
      <c r="E25" s="32">
        <f>SUMIF('County Business Patterns'!B$3:B$2593,A25,'County Business Patterns'!E$3:E$2593)</f>
        <v>11382</v>
      </c>
      <c r="F25" s="32">
        <f t="shared" si="0"/>
        <v>1074</v>
      </c>
      <c r="G25" s="32">
        <f>SUMIF('County Business Patterns'!B$3:B$2593,A25,'County Business Patterns'!H$3:H$2593)</f>
        <v>1450</v>
      </c>
      <c r="H25">
        <f t="shared" si="1"/>
        <v>0.74068965517241381</v>
      </c>
    </row>
    <row r="26" spans="1:8">
      <c r="A26" s="59" t="s">
        <v>3043</v>
      </c>
      <c r="B26" s="59" t="s">
        <v>2837</v>
      </c>
      <c r="C26" s="60">
        <v>11363</v>
      </c>
      <c r="D26" s="12" t="s">
        <v>2841</v>
      </c>
      <c r="E26" s="32">
        <f>SUMIF('County Business Patterns'!B$3:B$2593,A26,'County Business Patterns'!E$3:E$2593)</f>
        <v>10260</v>
      </c>
      <c r="F26" s="32">
        <f t="shared" si="0"/>
        <v>1103</v>
      </c>
      <c r="G26" s="32">
        <f>SUMIF('County Business Patterns'!B$3:B$2593,A26,'County Business Patterns'!H$3:H$2593)</f>
        <v>1595</v>
      </c>
      <c r="H26">
        <f t="shared" si="1"/>
        <v>0.6915360501567398</v>
      </c>
    </row>
    <row r="27" spans="1:8">
      <c r="A27" s="59" t="s">
        <v>3044</v>
      </c>
      <c r="B27" s="59" t="s">
        <v>2837</v>
      </c>
      <c r="C27" s="60">
        <v>7034</v>
      </c>
      <c r="D27" s="12" t="s">
        <v>2841</v>
      </c>
      <c r="E27" s="32">
        <f>SUMIF('County Business Patterns'!B$3:B$2593,A27,'County Business Patterns'!E$3:E$2593)</f>
        <v>4757</v>
      </c>
      <c r="F27" s="32">
        <f t="shared" si="0"/>
        <v>2277</v>
      </c>
      <c r="G27" s="32">
        <f>SUMIF('County Business Patterns'!B$3:B$2593,A27,'County Business Patterns'!H$3:H$2593)</f>
        <v>3380</v>
      </c>
      <c r="H27">
        <f t="shared" si="1"/>
        <v>0.67366863905325447</v>
      </c>
    </row>
    <row r="28" spans="1:8">
      <c r="A28" s="59" t="s">
        <v>3045</v>
      </c>
      <c r="B28" s="59" t="s">
        <v>2837</v>
      </c>
      <c r="C28" s="60">
        <v>18007</v>
      </c>
      <c r="D28" s="12" t="s">
        <v>2841</v>
      </c>
      <c r="E28" s="32">
        <f>SUMIF('County Business Patterns'!B$3:B$2593,A28,'County Business Patterns'!E$3:E$2593)</f>
        <v>16687</v>
      </c>
      <c r="F28" s="32">
        <f t="shared" si="0"/>
        <v>1320</v>
      </c>
      <c r="G28" s="32">
        <f>SUMIF('County Business Patterns'!B$3:B$2593,A28,'County Business Patterns'!H$3:H$2593)</f>
        <v>1665</v>
      </c>
      <c r="H28">
        <f t="shared" si="1"/>
        <v>0.7927927927927928</v>
      </c>
    </row>
    <row r="29" spans="1:8">
      <c r="A29" s="59" t="s">
        <v>3047</v>
      </c>
      <c r="B29" s="59" t="s">
        <v>2837</v>
      </c>
      <c r="C29" s="60">
        <v>2123</v>
      </c>
      <c r="D29" s="12" t="s">
        <v>2841</v>
      </c>
      <c r="E29" s="32">
        <f>SUMIF('County Business Patterns'!B$3:B$2593,A29,'County Business Patterns'!E$3:E$2593)</f>
        <v>1820</v>
      </c>
      <c r="F29" s="32">
        <f t="shared" si="0"/>
        <v>303</v>
      </c>
      <c r="G29" s="32">
        <f>SUMIF('County Business Patterns'!B$3:B$2593,A29,'County Business Patterns'!H$3:H$2593)</f>
        <v>440</v>
      </c>
      <c r="H29">
        <f t="shared" si="1"/>
        <v>0.6886363636363636</v>
      </c>
    </row>
    <row r="30" spans="1:8">
      <c r="A30" s="59" t="s">
        <v>3048</v>
      </c>
      <c r="B30" s="59" t="s">
        <v>2837</v>
      </c>
      <c r="C30" s="60">
        <v>4740</v>
      </c>
      <c r="D30" s="12" t="s">
        <v>2841</v>
      </c>
      <c r="E30" s="32">
        <f>SUMIF('County Business Patterns'!B$3:B$2593,A30,'County Business Patterns'!E$3:E$2593)</f>
        <v>3894</v>
      </c>
      <c r="F30" s="32">
        <f t="shared" si="0"/>
        <v>846</v>
      </c>
      <c r="G30" s="32">
        <f>SUMIF('County Business Patterns'!B$3:B$2593,A30,'County Business Patterns'!H$3:H$2593)</f>
        <v>1010</v>
      </c>
      <c r="H30">
        <f t="shared" si="1"/>
        <v>0.83762376237623759</v>
      </c>
    </row>
    <row r="31" spans="1:8">
      <c r="A31" s="59" t="s">
        <v>3049</v>
      </c>
      <c r="B31" s="59" t="s">
        <v>2837</v>
      </c>
      <c r="C31" s="60">
        <v>9413</v>
      </c>
      <c r="D31" s="12" t="s">
        <v>2841</v>
      </c>
      <c r="E31" s="32">
        <f>SUMIF('County Business Patterns'!B$3:B$2593,A31,'County Business Patterns'!E$3:E$2593)</f>
        <v>9110</v>
      </c>
      <c r="F31" s="32">
        <f t="shared" si="0"/>
        <v>303</v>
      </c>
      <c r="G31" s="32">
        <f>SUMIF('County Business Patterns'!B$3:B$2593,A31,'County Business Patterns'!H$3:H$2593)</f>
        <v>395</v>
      </c>
      <c r="H31">
        <f t="shared" si="1"/>
        <v>0.76708860759493669</v>
      </c>
    </row>
    <row r="32" spans="1:8">
      <c r="A32" s="59" t="s">
        <v>3050</v>
      </c>
      <c r="B32" s="59" t="s">
        <v>2837</v>
      </c>
      <c r="C32" s="60">
        <v>2366</v>
      </c>
      <c r="D32" s="12" t="s">
        <v>2841</v>
      </c>
      <c r="E32" s="32">
        <f>SUMIF('County Business Patterns'!B$3:B$2593,A32,'County Business Patterns'!E$3:E$2593)</f>
        <v>2077</v>
      </c>
      <c r="F32" s="32">
        <f t="shared" si="0"/>
        <v>289</v>
      </c>
      <c r="G32" s="32">
        <f>SUMIF('County Business Patterns'!B$3:B$2593,A32,'County Business Patterns'!H$3:H$2593)</f>
        <v>420</v>
      </c>
      <c r="H32">
        <f t="shared" si="1"/>
        <v>0.68809523809523809</v>
      </c>
    </row>
    <row r="33" spans="1:8">
      <c r="A33" s="59" t="s">
        <v>3051</v>
      </c>
      <c r="B33" s="59" t="s">
        <v>2837</v>
      </c>
      <c r="C33" s="60">
        <v>12759</v>
      </c>
      <c r="D33" s="12" t="s">
        <v>2841</v>
      </c>
      <c r="E33" s="32">
        <f>SUMIF('County Business Patterns'!B$3:B$2593,A33,'County Business Patterns'!E$3:E$2593)</f>
        <v>12499</v>
      </c>
      <c r="F33" s="32">
        <f t="shared" si="0"/>
        <v>260</v>
      </c>
      <c r="G33" s="32">
        <f>SUMIF('County Business Patterns'!B$3:B$2593,A33,'County Business Patterns'!H$3:H$2593)</f>
        <v>375</v>
      </c>
      <c r="H33">
        <f t="shared" si="1"/>
        <v>0.69333333333333336</v>
      </c>
    </row>
    <row r="34" spans="1:8">
      <c r="A34" s="59" t="s">
        <v>3052</v>
      </c>
      <c r="B34" s="59" t="s">
        <v>2837</v>
      </c>
      <c r="C34" s="60">
        <v>5455</v>
      </c>
      <c r="D34" s="12" t="s">
        <v>2841</v>
      </c>
      <c r="E34" s="32">
        <f>SUMIF('County Business Patterns'!B$3:B$2593,A34,'County Business Patterns'!E$3:E$2593)</f>
        <v>4778</v>
      </c>
      <c r="F34" s="32">
        <f t="shared" si="0"/>
        <v>677</v>
      </c>
      <c r="G34" s="32">
        <f>SUMIF('County Business Patterns'!B$3:B$2593,A34,'County Business Patterns'!H$3:H$2593)</f>
        <v>625</v>
      </c>
      <c r="H34">
        <f t="shared" si="1"/>
        <v>1.0831999999999999</v>
      </c>
    </row>
    <row r="35" spans="1:8">
      <c r="A35" s="59" t="s">
        <v>3055</v>
      </c>
      <c r="B35" s="59" t="s">
        <v>2837</v>
      </c>
      <c r="C35" s="60">
        <v>34217</v>
      </c>
      <c r="D35" s="12" t="s">
        <v>2841</v>
      </c>
      <c r="E35" s="32">
        <f>SUMIF('County Business Patterns'!B$3:B$2593,A35,'County Business Patterns'!E$3:E$2593)</f>
        <v>33843</v>
      </c>
      <c r="F35" s="32">
        <f t="shared" ref="F35:F53" si="2">C35-E35</f>
        <v>374</v>
      </c>
      <c r="G35" s="32">
        <f>SUMIF('County Business Patterns'!B$3:B$2593,A35,'County Business Patterns'!H$3:H$2593)</f>
        <v>505</v>
      </c>
      <c r="H35">
        <f t="shared" si="1"/>
        <v>0.74059405940594059</v>
      </c>
    </row>
    <row r="36" spans="1:8">
      <c r="A36" s="59" t="s">
        <v>3056</v>
      </c>
      <c r="B36" s="59" t="s">
        <v>2837</v>
      </c>
      <c r="C36" s="60">
        <v>17745</v>
      </c>
      <c r="D36" s="12" t="s">
        <v>2841</v>
      </c>
      <c r="E36" s="32">
        <f>SUMIF('County Business Patterns'!B$3:B$2593,A36,'County Business Patterns'!E$3:E$2593)</f>
        <v>14913</v>
      </c>
      <c r="F36" s="32">
        <f t="shared" si="2"/>
        <v>2832</v>
      </c>
      <c r="G36" s="32">
        <f>SUMIF('County Business Patterns'!B$3:B$2593,A36,'County Business Patterns'!H$3:H$2593)</f>
        <v>3225</v>
      </c>
      <c r="H36">
        <f t="shared" si="1"/>
        <v>0.87813953488372098</v>
      </c>
    </row>
    <row r="37" spans="1:8">
      <c r="A37" s="59" t="s">
        <v>3057</v>
      </c>
      <c r="B37" s="59" t="s">
        <v>2837</v>
      </c>
      <c r="C37" s="60">
        <v>2038</v>
      </c>
      <c r="D37" s="12" t="s">
        <v>2841</v>
      </c>
      <c r="E37" s="32">
        <f>SUMIF('County Business Patterns'!B$3:B$2593,A37,'County Business Patterns'!E$3:E$2593)</f>
        <v>1769</v>
      </c>
      <c r="F37" s="32">
        <f t="shared" si="2"/>
        <v>269</v>
      </c>
      <c r="G37" s="32">
        <f>SUMIF('County Business Patterns'!B$3:B$2593,A37,'County Business Patterns'!H$3:H$2593)</f>
        <v>445</v>
      </c>
      <c r="H37">
        <f t="shared" si="1"/>
        <v>0.60449438202247197</v>
      </c>
    </row>
    <row r="38" spans="1:8">
      <c r="A38" s="59" t="s">
        <v>3058</v>
      </c>
      <c r="B38" s="59" t="s">
        <v>2837</v>
      </c>
      <c r="C38" s="60">
        <v>23186</v>
      </c>
      <c r="D38" s="12" t="s">
        <v>2841</v>
      </c>
      <c r="E38" s="32">
        <f>SUMIF('County Business Patterns'!B$3:B$2593,A38,'County Business Patterns'!E$3:E$2593)</f>
        <v>21967</v>
      </c>
      <c r="F38" s="32">
        <f t="shared" si="2"/>
        <v>1219</v>
      </c>
      <c r="G38" s="32">
        <f>SUMIF('County Business Patterns'!B$3:B$2593,A38,'County Business Patterns'!H$3:H$2593)</f>
        <v>1240</v>
      </c>
      <c r="H38">
        <f t="shared" si="1"/>
        <v>0.98306451612903223</v>
      </c>
    </row>
    <row r="39" spans="1:8">
      <c r="A39" s="59" t="s">
        <v>3059</v>
      </c>
      <c r="B39" s="59" t="s">
        <v>2837</v>
      </c>
      <c r="C39" s="60">
        <v>8041</v>
      </c>
      <c r="D39" s="12" t="s">
        <v>2841</v>
      </c>
      <c r="E39" s="32">
        <f>SUMIF('County Business Patterns'!B$3:B$2593,A39,'County Business Patterns'!E$3:E$2593)</f>
        <v>7461</v>
      </c>
      <c r="F39" s="32">
        <f t="shared" si="2"/>
        <v>580</v>
      </c>
      <c r="G39" s="32">
        <f>SUMIF('County Business Patterns'!B$3:B$2593,A39,'County Business Patterns'!H$3:H$2593)</f>
        <v>760</v>
      </c>
      <c r="H39">
        <f t="shared" si="1"/>
        <v>0.76315789473684215</v>
      </c>
    </row>
    <row r="40" spans="1:8">
      <c r="A40" s="59" t="s">
        <v>3060</v>
      </c>
      <c r="B40" s="59" t="s">
        <v>2837</v>
      </c>
      <c r="C40" s="60">
        <v>7048</v>
      </c>
      <c r="D40" s="12" t="s">
        <v>2841</v>
      </c>
      <c r="E40" s="32">
        <f>SUMIF('County Business Patterns'!B$3:B$2593,A40,'County Business Patterns'!E$3:E$2593)</f>
        <v>6970</v>
      </c>
      <c r="F40" s="32">
        <f t="shared" si="2"/>
        <v>78</v>
      </c>
      <c r="G40" s="32">
        <f>SUMIF('County Business Patterns'!B$3:B$2593,A40,'County Business Patterns'!H$3:H$2593)</f>
        <v>120</v>
      </c>
      <c r="H40">
        <f t="shared" si="1"/>
        <v>0.65</v>
      </c>
    </row>
    <row r="41" spans="1:8">
      <c r="A41" s="59" t="s">
        <v>3061</v>
      </c>
      <c r="B41" s="59" t="s">
        <v>2837</v>
      </c>
      <c r="C41" s="60">
        <v>26523</v>
      </c>
      <c r="D41" s="12" t="s">
        <v>2841</v>
      </c>
      <c r="E41" s="32">
        <f>SUMIF('County Business Patterns'!B$3:B$2593,A41,'County Business Patterns'!E$3:E$2593)</f>
        <v>25718</v>
      </c>
      <c r="F41" s="32">
        <f t="shared" si="2"/>
        <v>805</v>
      </c>
      <c r="G41" s="32">
        <f>SUMIF('County Business Patterns'!B$3:B$2593,A41,'County Business Patterns'!H$3:H$2593)</f>
        <v>850</v>
      </c>
      <c r="H41">
        <f t="shared" si="1"/>
        <v>0.94705882352941173</v>
      </c>
    </row>
    <row r="42" spans="1:8">
      <c r="A42" s="59" t="s">
        <v>3062</v>
      </c>
      <c r="B42" s="59" t="s">
        <v>2837</v>
      </c>
      <c r="C42" s="60">
        <v>1832</v>
      </c>
      <c r="D42" s="12" t="s">
        <v>2841</v>
      </c>
      <c r="E42" s="32">
        <f>SUMIF('County Business Patterns'!B$3:B$2593,A42,'County Business Patterns'!E$3:E$2593)</f>
        <v>1832</v>
      </c>
      <c r="F42" s="32">
        <f t="shared" si="2"/>
        <v>0</v>
      </c>
      <c r="G42" s="32">
        <f>SUMIF('County Business Patterns'!B$3:B$2593,A42,'County Business Patterns'!H$3:H$2593)</f>
        <v>0</v>
      </c>
      <c r="H42" t="e">
        <f t="shared" si="1"/>
        <v>#DIV/0!</v>
      </c>
    </row>
    <row r="43" spans="1:8">
      <c r="A43" s="59" t="s">
        <v>3063</v>
      </c>
      <c r="B43" s="59" t="s">
        <v>2837</v>
      </c>
      <c r="C43" s="60">
        <v>15225</v>
      </c>
      <c r="D43" s="12" t="s">
        <v>2841</v>
      </c>
      <c r="E43" s="32">
        <f>SUMIF('County Business Patterns'!B$3:B$2593,A43,'County Business Patterns'!E$3:E$2593)</f>
        <v>7419</v>
      </c>
      <c r="F43" s="32">
        <f t="shared" si="2"/>
        <v>7806</v>
      </c>
      <c r="G43" s="32">
        <f>SUMIF('County Business Patterns'!B$3:B$2593,A43,'County Business Patterns'!H$3:H$2593)</f>
        <v>8805</v>
      </c>
      <c r="H43">
        <f t="shared" si="1"/>
        <v>0.88654173764906308</v>
      </c>
    </row>
    <row r="44" spans="1:8">
      <c r="A44" s="59" t="s">
        <v>3064</v>
      </c>
      <c r="B44" s="59" t="s">
        <v>2837</v>
      </c>
      <c r="C44" s="60">
        <v>2752</v>
      </c>
      <c r="D44" s="12" t="s">
        <v>2841</v>
      </c>
      <c r="E44" s="32">
        <f>SUMIF('County Business Patterns'!B$3:B$2593,A44,'County Business Patterns'!E$3:E$2593)</f>
        <v>2303</v>
      </c>
      <c r="F44" s="32">
        <f t="shared" si="2"/>
        <v>449</v>
      </c>
      <c r="G44" s="32">
        <f>SUMIF('County Business Patterns'!B$3:B$2593,A44,'County Business Patterns'!H$3:H$2593)</f>
        <v>655</v>
      </c>
      <c r="H44">
        <f t="shared" si="1"/>
        <v>0.68549618320610683</v>
      </c>
    </row>
    <row r="45" spans="1:8">
      <c r="A45" s="59" t="s">
        <v>3065</v>
      </c>
      <c r="B45" s="59" t="s">
        <v>2837</v>
      </c>
      <c r="C45" s="60">
        <v>12735</v>
      </c>
      <c r="D45" s="12" t="s">
        <v>2841</v>
      </c>
      <c r="E45" s="32">
        <f>SUMIF('County Business Patterns'!B$3:B$2593,A45,'County Business Patterns'!E$3:E$2593)</f>
        <v>10860</v>
      </c>
      <c r="F45" s="32">
        <f t="shared" si="2"/>
        <v>1875</v>
      </c>
      <c r="G45" s="32">
        <f>SUMIF('County Business Patterns'!B$3:B$2593,A45,'County Business Patterns'!H$3:H$2593)</f>
        <v>2225</v>
      </c>
      <c r="H45">
        <f t="shared" si="1"/>
        <v>0.84269662921348309</v>
      </c>
    </row>
    <row r="46" spans="1:8">
      <c r="A46" s="59" t="s">
        <v>3066</v>
      </c>
      <c r="B46" s="59" t="s">
        <v>2837</v>
      </c>
      <c r="C46" s="60">
        <v>59897</v>
      </c>
      <c r="D46" s="12" t="s">
        <v>2841</v>
      </c>
      <c r="E46" s="32">
        <f>SUMIF('County Business Patterns'!B$3:B$2593,A46,'County Business Patterns'!E$3:E$2593)</f>
        <v>56715</v>
      </c>
      <c r="F46" s="32">
        <f t="shared" si="2"/>
        <v>3182</v>
      </c>
      <c r="G46" s="32">
        <f>SUMIF('County Business Patterns'!B$3:B$2593,A46,'County Business Patterns'!H$3:H$2593)</f>
        <v>4105</v>
      </c>
      <c r="H46">
        <f t="shared" si="1"/>
        <v>0.77515225334957372</v>
      </c>
    </row>
    <row r="47" spans="1:8">
      <c r="A47" s="59" t="s">
        <v>3143</v>
      </c>
      <c r="B47" s="59" t="s">
        <v>2837</v>
      </c>
      <c r="C47" s="60">
        <v>7315</v>
      </c>
      <c r="D47" s="12" t="s">
        <v>2841</v>
      </c>
      <c r="E47" s="32">
        <f>SUMIF('County Business Patterns'!B$3:B$2593,A47,'County Business Patterns'!E$3:E$2593)</f>
        <v>7111</v>
      </c>
      <c r="F47" s="32">
        <f t="shared" si="2"/>
        <v>204</v>
      </c>
      <c r="G47" s="32">
        <f>SUMIF('County Business Patterns'!B$3:B$2593,A47,'County Business Patterns'!H$3:H$2593)</f>
        <v>220</v>
      </c>
      <c r="H47">
        <f t="shared" si="1"/>
        <v>0.92727272727272725</v>
      </c>
    </row>
    <row r="48" spans="1:8">
      <c r="A48" s="59" t="s">
        <v>3144</v>
      </c>
      <c r="B48" s="59" t="s">
        <v>2837</v>
      </c>
      <c r="C48" s="60">
        <v>1220</v>
      </c>
      <c r="D48" s="12" t="s">
        <v>2841</v>
      </c>
      <c r="E48" s="32">
        <f>SUMIF('County Business Patterns'!B$3:B$2593,A48,'County Business Patterns'!E$3:E$2593)</f>
        <v>1038</v>
      </c>
      <c r="F48" s="32">
        <f t="shared" si="2"/>
        <v>182</v>
      </c>
      <c r="G48" s="32">
        <f>SUMIF('County Business Patterns'!B$3:B$2593,A48,'County Business Patterns'!H$3:H$2593)</f>
        <v>210</v>
      </c>
      <c r="H48">
        <f t="shared" si="1"/>
        <v>0.8666666666666667</v>
      </c>
    </row>
    <row r="49" spans="1:8">
      <c r="A49" s="59" t="s">
        <v>3145</v>
      </c>
      <c r="B49" s="59" t="s">
        <v>2837</v>
      </c>
      <c r="C49" s="60">
        <v>16996</v>
      </c>
      <c r="D49" s="12" t="s">
        <v>2841</v>
      </c>
      <c r="E49" s="32">
        <f>SUMIF('County Business Patterns'!B$3:B$2593,A49,'County Business Patterns'!E$3:E$2593)</f>
        <v>15014</v>
      </c>
      <c r="F49" s="32">
        <f t="shared" si="2"/>
        <v>1982</v>
      </c>
      <c r="G49" s="32">
        <f>SUMIF('County Business Patterns'!B$3:B$2593,A49,'County Business Patterns'!H$3:H$2593)</f>
        <v>2875</v>
      </c>
      <c r="H49">
        <f t="shared" si="1"/>
        <v>0.68939130434782614</v>
      </c>
    </row>
    <row r="50" spans="1:8">
      <c r="A50" s="59" t="s">
        <v>3182</v>
      </c>
      <c r="B50" s="59" t="s">
        <v>2837</v>
      </c>
      <c r="C50" s="60">
        <v>17168</v>
      </c>
      <c r="D50" s="12" t="s">
        <v>2841</v>
      </c>
      <c r="E50" s="32">
        <f>SUMIF('County Business Patterns'!B$3:B$2593,A50,'County Business Patterns'!E$3:E$2593)</f>
        <v>17078</v>
      </c>
      <c r="F50" s="32">
        <f t="shared" si="2"/>
        <v>90</v>
      </c>
      <c r="G50" s="32">
        <f>SUMIF('County Business Patterns'!B$3:B$2593,A50,'County Business Patterns'!H$3:H$2593)</f>
        <v>150</v>
      </c>
      <c r="H50">
        <f t="shared" si="1"/>
        <v>0.6</v>
      </c>
    </row>
    <row r="51" spans="1:8">
      <c r="A51" s="59" t="s">
        <v>3183</v>
      </c>
      <c r="B51" s="59" t="s">
        <v>2837</v>
      </c>
      <c r="C51" s="60">
        <v>2815</v>
      </c>
      <c r="D51" s="12" t="s">
        <v>2841</v>
      </c>
      <c r="E51" s="32">
        <f>SUMIF('County Business Patterns'!B$3:B$2593,A51,'County Business Patterns'!E$3:E$2593)</f>
        <v>2231</v>
      </c>
      <c r="F51" s="32">
        <f t="shared" si="2"/>
        <v>584</v>
      </c>
      <c r="G51" s="32">
        <f>SUMIF('County Business Patterns'!B$3:B$2593,A51,'County Business Patterns'!H$3:H$2593)</f>
        <v>695</v>
      </c>
      <c r="H51">
        <f t="shared" si="1"/>
        <v>0.84028776978417263</v>
      </c>
    </row>
    <row r="52" spans="1:8">
      <c r="A52" s="59" t="s">
        <v>3184</v>
      </c>
      <c r="B52" s="59" t="s">
        <v>2837</v>
      </c>
      <c r="C52" s="60">
        <v>14034</v>
      </c>
      <c r="D52" s="12" t="s">
        <v>2841</v>
      </c>
      <c r="E52" s="32">
        <f>SUMIF('County Business Patterns'!B$3:B$2593,A52,'County Business Patterns'!E$3:E$2593)</f>
        <v>12817</v>
      </c>
      <c r="F52" s="32">
        <f t="shared" si="2"/>
        <v>1217</v>
      </c>
      <c r="G52" s="32">
        <f>SUMIF('County Business Patterns'!B$3:B$2593,A52,'County Business Patterns'!H$3:H$2593)</f>
        <v>1750</v>
      </c>
      <c r="H52">
        <f t="shared" si="1"/>
        <v>0.6954285714285714</v>
      </c>
    </row>
    <row r="53" spans="1:8">
      <c r="A53" s="59" t="s">
        <v>3186</v>
      </c>
      <c r="B53" s="59" t="s">
        <v>2837</v>
      </c>
      <c r="C53" s="60">
        <v>1376</v>
      </c>
      <c r="D53" s="12" t="s">
        <v>2841</v>
      </c>
      <c r="E53" s="32">
        <f>SUMIF('County Business Patterns'!B$3:B$2593,A53,'County Business Patterns'!E$3:E$2593)</f>
        <v>887</v>
      </c>
      <c r="F53" s="32">
        <f t="shared" si="2"/>
        <v>489</v>
      </c>
      <c r="G53" s="32">
        <f>SUMIF('County Business Patterns'!B$3:B$2593,A53,'County Business Patterns'!H$3:H$2593)</f>
        <v>385</v>
      </c>
      <c r="H53">
        <f t="shared" si="1"/>
        <v>1.2701298701298702</v>
      </c>
    </row>
  </sheetData>
  <phoneticPr fontId="1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N2594"/>
  <sheetViews>
    <sheetView workbookViewId="0">
      <pane ySplit="1" topLeftCell="A56" activePane="bottomLeft" state="frozen"/>
      <selection pane="bottomLeft" activeCell="E84" sqref="E84:K84"/>
    </sheetView>
  </sheetViews>
  <sheetFormatPr defaultRowHeight="15"/>
  <cols>
    <col min="5" max="6" width="9.140625" style="29"/>
    <col min="7" max="7" width="11.85546875" style="29" bestFit="1" customWidth="1"/>
    <col min="9" max="9" width="12.42578125" customWidth="1"/>
    <col min="10" max="10" width="10.5703125" style="32" bestFit="1" customWidth="1"/>
    <col min="11" max="11" width="12" bestFit="1" customWidth="1"/>
  </cols>
  <sheetData>
    <row r="1" spans="1:11" ht="45">
      <c r="A1" s="43" t="s">
        <v>3187</v>
      </c>
      <c r="B1" s="43" t="s">
        <v>2828</v>
      </c>
      <c r="C1" s="43" t="s">
        <v>2829</v>
      </c>
      <c r="D1" s="43" t="s">
        <v>2830</v>
      </c>
      <c r="E1" s="43" t="s">
        <v>2831</v>
      </c>
      <c r="F1" s="43" t="s">
        <v>2832</v>
      </c>
      <c r="G1" s="47" t="s">
        <v>2833</v>
      </c>
      <c r="H1" s="47" t="s">
        <v>2834</v>
      </c>
      <c r="I1" s="48" t="s">
        <v>2128</v>
      </c>
      <c r="J1" s="49" t="s">
        <v>2129</v>
      </c>
      <c r="K1" s="48" t="s">
        <v>2131</v>
      </c>
    </row>
    <row r="2" spans="1:11">
      <c r="A2" s="1" t="s">
        <v>3188</v>
      </c>
      <c r="B2" s="62" t="s">
        <v>2835</v>
      </c>
      <c r="C2" s="62" t="s">
        <v>2836</v>
      </c>
      <c r="D2" s="62" t="s">
        <v>2837</v>
      </c>
      <c r="E2" s="63">
        <v>0</v>
      </c>
      <c r="F2" s="62" t="s">
        <v>2838</v>
      </c>
      <c r="G2" s="34" t="str">
        <f>IF((F2=""),"",VLOOKUP(F2,'Range Midpoints'!$A$2:$C$13,2))</f>
        <v>20-99</v>
      </c>
      <c r="H2" s="1">
        <f>IF((F2=""),"",VLOOKUP(F2,'Range Midpoints'!$A$2:$C$13,3))</f>
        <v>60</v>
      </c>
      <c r="I2">
        <f>VLOOKUP(B2,'State Business Patterns'!A$3:H$53,8)</f>
        <v>0.71501831501831503</v>
      </c>
      <c r="J2" s="32">
        <f t="shared" ref="J2:J65" si="0">IF(F2="",E2,(H2*I2))</f>
        <v>42.901098901098905</v>
      </c>
      <c r="K2">
        <f>J2/J$2594</f>
        <v>6.5798124114728704E-5</v>
      </c>
    </row>
    <row r="3" spans="1:11">
      <c r="A3" s="1" t="s">
        <v>3189</v>
      </c>
      <c r="B3" s="62" t="s">
        <v>2835</v>
      </c>
      <c r="C3" s="62" t="s">
        <v>2840</v>
      </c>
      <c r="D3" s="62" t="s">
        <v>2837</v>
      </c>
      <c r="E3" s="63">
        <v>333</v>
      </c>
      <c r="F3" s="62" t="s">
        <v>2841</v>
      </c>
      <c r="G3" s="34" t="str">
        <f>IF((F3=""),"",VLOOKUP(F3,'Range Midpoints'!$A$2:$C$13,2))</f>
        <v/>
      </c>
      <c r="H3" s="1" t="str">
        <f>IF((F3=""),"",VLOOKUP(F3,'Range Midpoints'!$A$2:$C$13,3))</f>
        <v/>
      </c>
      <c r="I3">
        <f>VLOOKUP(B3,'State Business Patterns'!A$3:H$53,8)</f>
        <v>0.71501831501831503</v>
      </c>
      <c r="J3" s="32">
        <f t="shared" si="0"/>
        <v>333</v>
      </c>
      <c r="K3">
        <f t="shared" ref="K3:K66" si="1">J3/J$2594</f>
        <v>5.1072760119073358E-4</v>
      </c>
    </row>
    <row r="4" spans="1:11">
      <c r="A4" s="1" t="s">
        <v>3190</v>
      </c>
      <c r="B4" s="62" t="s">
        <v>2835</v>
      </c>
      <c r="C4" s="62" t="s">
        <v>2842</v>
      </c>
      <c r="D4" s="62" t="s">
        <v>2837</v>
      </c>
      <c r="E4" s="63">
        <v>0</v>
      </c>
      <c r="F4" s="62" t="s">
        <v>2848</v>
      </c>
      <c r="G4" s="34" t="str">
        <f>IF((F4=""),"",VLOOKUP(F4,'Range Midpoints'!$A$2:$C$13,2))</f>
        <v>0-19</v>
      </c>
      <c r="H4" s="1">
        <f>IF((F4=""),"",VLOOKUP(F4,'Range Midpoints'!$A$2:$C$13,3))</f>
        <v>10</v>
      </c>
      <c r="I4">
        <f>VLOOKUP(B4,'State Business Patterns'!A$3:H$53,8)</f>
        <v>0.71501831501831503</v>
      </c>
      <c r="J4" s="32">
        <f t="shared" si="0"/>
        <v>7.1501831501831505</v>
      </c>
      <c r="K4">
        <f t="shared" si="1"/>
        <v>1.096635401912145E-5</v>
      </c>
    </row>
    <row r="5" spans="1:11">
      <c r="A5" s="1" t="s">
        <v>3191</v>
      </c>
      <c r="B5" s="62" t="s">
        <v>2835</v>
      </c>
      <c r="C5" s="62" t="s">
        <v>2843</v>
      </c>
      <c r="D5" s="62" t="s">
        <v>2837</v>
      </c>
      <c r="E5" s="63">
        <v>41</v>
      </c>
      <c r="F5" s="62" t="s">
        <v>2841</v>
      </c>
      <c r="G5" s="34" t="str">
        <f>IF((F5=""),"",VLOOKUP(F5,'Range Midpoints'!$A$2:$C$13,2))</f>
        <v/>
      </c>
      <c r="H5" s="1" t="str">
        <f>IF((F5=""),"",VLOOKUP(F5,'Range Midpoints'!$A$2:$C$13,3))</f>
        <v/>
      </c>
      <c r="I5">
        <f>VLOOKUP(B5,'State Business Patterns'!A$3:H$53,8)</f>
        <v>0.71501831501831503</v>
      </c>
      <c r="J5" s="32">
        <f t="shared" si="0"/>
        <v>41</v>
      </c>
      <c r="K5">
        <f t="shared" si="1"/>
        <v>6.2882377323784006E-5</v>
      </c>
    </row>
    <row r="6" spans="1:11">
      <c r="A6" s="1" t="s">
        <v>3192</v>
      </c>
      <c r="B6" s="62" t="s">
        <v>2835</v>
      </c>
      <c r="C6" s="62" t="s">
        <v>2844</v>
      </c>
      <c r="D6" s="62" t="s">
        <v>2837</v>
      </c>
      <c r="E6" s="63">
        <v>0</v>
      </c>
      <c r="F6" s="62" t="s">
        <v>2848</v>
      </c>
      <c r="G6" s="34" t="str">
        <f>IF((F6=""),"",VLOOKUP(F6,'Range Midpoints'!$A$2:$C$13,2))</f>
        <v>0-19</v>
      </c>
      <c r="H6" s="1">
        <f>IF((F6=""),"",VLOOKUP(F6,'Range Midpoints'!$A$2:$C$13,3))</f>
        <v>10</v>
      </c>
      <c r="I6">
        <f>VLOOKUP(B6,'State Business Patterns'!A$3:H$53,8)</f>
        <v>0.71501831501831503</v>
      </c>
      <c r="J6" s="32">
        <f t="shared" si="0"/>
        <v>7.1501831501831505</v>
      </c>
      <c r="K6">
        <f t="shared" si="1"/>
        <v>1.096635401912145E-5</v>
      </c>
    </row>
    <row r="7" spans="1:11">
      <c r="A7" s="1" t="s">
        <v>3193</v>
      </c>
      <c r="B7" s="62" t="s">
        <v>2835</v>
      </c>
      <c r="C7" s="62" t="s">
        <v>2845</v>
      </c>
      <c r="D7" s="62" t="s">
        <v>2837</v>
      </c>
      <c r="E7" s="63">
        <v>216</v>
      </c>
      <c r="F7" s="62" t="s">
        <v>2841</v>
      </c>
      <c r="G7" s="34" t="str">
        <f>IF((F7=""),"",VLOOKUP(F7,'Range Midpoints'!$A$2:$C$13,2))</f>
        <v/>
      </c>
      <c r="H7" s="1" t="str">
        <f>IF((F7=""),"",VLOOKUP(F7,'Range Midpoints'!$A$2:$C$13,3))</f>
        <v/>
      </c>
      <c r="I7">
        <f>VLOOKUP(B7,'State Business Patterns'!A$3:H$53,8)</f>
        <v>0.71501831501831503</v>
      </c>
      <c r="J7" s="32">
        <f t="shared" si="0"/>
        <v>216</v>
      </c>
      <c r="K7">
        <f t="shared" si="1"/>
        <v>3.3128276833993526E-4</v>
      </c>
    </row>
    <row r="8" spans="1:11">
      <c r="A8" s="1" t="s">
        <v>3194</v>
      </c>
      <c r="B8" s="62" t="s">
        <v>2835</v>
      </c>
      <c r="C8" s="62" t="s">
        <v>2846</v>
      </c>
      <c r="D8" s="62" t="s">
        <v>2837</v>
      </c>
      <c r="E8" s="63">
        <v>0</v>
      </c>
      <c r="F8" s="62" t="s">
        <v>2848</v>
      </c>
      <c r="G8" s="34" t="str">
        <f>IF((F8=""),"",VLOOKUP(F8,'Range Midpoints'!$A$2:$C$13,2))</f>
        <v>0-19</v>
      </c>
      <c r="H8" s="1">
        <f>IF((F8=""),"",VLOOKUP(F8,'Range Midpoints'!$A$2:$C$13,3))</f>
        <v>10</v>
      </c>
      <c r="I8">
        <f>VLOOKUP(B8,'State Business Patterns'!A$3:H$53,8)</f>
        <v>0.71501831501831503</v>
      </c>
      <c r="J8" s="32">
        <f t="shared" si="0"/>
        <v>7.1501831501831505</v>
      </c>
      <c r="K8">
        <f t="shared" si="1"/>
        <v>1.096635401912145E-5</v>
      </c>
    </row>
    <row r="9" spans="1:11">
      <c r="A9" s="1" t="s">
        <v>3195</v>
      </c>
      <c r="B9" s="62" t="s">
        <v>2835</v>
      </c>
      <c r="C9" s="62" t="s">
        <v>2847</v>
      </c>
      <c r="D9" s="62" t="s">
        <v>2837</v>
      </c>
      <c r="E9" s="63">
        <v>0</v>
      </c>
      <c r="F9" s="62" t="s">
        <v>2848</v>
      </c>
      <c r="G9" s="34" t="str">
        <f>IF((F9=""),"",VLOOKUP(F9,'Range Midpoints'!$A$2:$C$13,2))</f>
        <v>0-19</v>
      </c>
      <c r="H9" s="1">
        <f>IF((F9=""),"",VLOOKUP(F9,'Range Midpoints'!$A$2:$C$13,3))</f>
        <v>10</v>
      </c>
      <c r="I9">
        <f>VLOOKUP(B9,'State Business Patterns'!A$3:H$53,8)</f>
        <v>0.71501831501831503</v>
      </c>
      <c r="J9" s="32">
        <f t="shared" si="0"/>
        <v>7.1501831501831505</v>
      </c>
      <c r="K9">
        <f t="shared" si="1"/>
        <v>1.096635401912145E-5</v>
      </c>
    </row>
    <row r="10" spans="1:11">
      <c r="A10" s="1" t="s">
        <v>3196</v>
      </c>
      <c r="B10" s="62" t="s">
        <v>2835</v>
      </c>
      <c r="C10" s="62" t="s">
        <v>2850</v>
      </c>
      <c r="D10" s="62" t="s">
        <v>2837</v>
      </c>
      <c r="E10" s="63">
        <v>0</v>
      </c>
      <c r="F10" s="62" t="s">
        <v>2848</v>
      </c>
      <c r="G10" s="34" t="str">
        <f>IF((F10=""),"",VLOOKUP(F10,'Range Midpoints'!$A$2:$C$13,2))</f>
        <v>0-19</v>
      </c>
      <c r="H10" s="1">
        <f>IF((F10=""),"",VLOOKUP(F10,'Range Midpoints'!$A$2:$C$13,3))</f>
        <v>10</v>
      </c>
      <c r="I10">
        <f>VLOOKUP(B10,'State Business Patterns'!A$3:H$53,8)</f>
        <v>0.71501831501831503</v>
      </c>
      <c r="J10" s="32">
        <f t="shared" si="0"/>
        <v>7.1501831501831505</v>
      </c>
      <c r="K10">
        <f t="shared" si="1"/>
        <v>1.096635401912145E-5</v>
      </c>
    </row>
    <row r="11" spans="1:11">
      <c r="A11" s="1" t="s">
        <v>3197</v>
      </c>
      <c r="B11" s="62" t="s">
        <v>2835</v>
      </c>
      <c r="C11" s="62" t="s">
        <v>2851</v>
      </c>
      <c r="D11" s="62" t="s">
        <v>2837</v>
      </c>
      <c r="E11" s="63">
        <v>0</v>
      </c>
      <c r="F11" s="62" t="s">
        <v>2848</v>
      </c>
      <c r="G11" s="34" t="str">
        <f>IF((F11=""),"",VLOOKUP(F11,'Range Midpoints'!$A$2:$C$13,2))</f>
        <v>0-19</v>
      </c>
      <c r="H11" s="1">
        <f>IF((F11=""),"",VLOOKUP(F11,'Range Midpoints'!$A$2:$C$13,3))</f>
        <v>10</v>
      </c>
      <c r="I11">
        <f>VLOOKUP(B11,'State Business Patterns'!A$3:H$53,8)</f>
        <v>0.71501831501831503</v>
      </c>
      <c r="J11" s="32">
        <f t="shared" si="0"/>
        <v>7.1501831501831505</v>
      </c>
      <c r="K11">
        <f t="shared" si="1"/>
        <v>1.096635401912145E-5</v>
      </c>
    </row>
    <row r="12" spans="1:11">
      <c r="A12" s="1" t="s">
        <v>3198</v>
      </c>
      <c r="B12" s="62" t="s">
        <v>2835</v>
      </c>
      <c r="C12" s="62" t="s">
        <v>2852</v>
      </c>
      <c r="D12" s="62" t="s">
        <v>2837</v>
      </c>
      <c r="E12" s="63">
        <v>0</v>
      </c>
      <c r="F12" s="62" t="s">
        <v>2838</v>
      </c>
      <c r="G12" s="34" t="str">
        <f>IF((F12=""),"",VLOOKUP(F12,'Range Midpoints'!$A$2:$C$13,2))</f>
        <v>20-99</v>
      </c>
      <c r="H12" s="1">
        <f>IF((F12=""),"",VLOOKUP(F12,'Range Midpoints'!$A$2:$C$13,3))</f>
        <v>60</v>
      </c>
      <c r="I12">
        <f>VLOOKUP(B12,'State Business Patterns'!A$3:H$53,8)</f>
        <v>0.71501831501831503</v>
      </c>
      <c r="J12" s="32">
        <f t="shared" si="0"/>
        <v>42.901098901098905</v>
      </c>
      <c r="K12">
        <f t="shared" si="1"/>
        <v>6.5798124114728704E-5</v>
      </c>
    </row>
    <row r="13" spans="1:11">
      <c r="A13" s="1" t="s">
        <v>2199</v>
      </c>
      <c r="B13" s="62" t="s">
        <v>2835</v>
      </c>
      <c r="C13" s="62" t="s">
        <v>2932</v>
      </c>
      <c r="D13" s="62" t="s">
        <v>2837</v>
      </c>
      <c r="E13" s="63">
        <v>0</v>
      </c>
      <c r="F13" s="62" t="s">
        <v>2848</v>
      </c>
      <c r="G13" s="34" t="str">
        <f>IF((F13=""),"",VLOOKUP(F13,'Range Midpoints'!$A$2:$C$13,2))</f>
        <v>0-19</v>
      </c>
      <c r="H13" s="1">
        <f>IF((F13=""),"",VLOOKUP(F13,'Range Midpoints'!$A$2:$C$13,3))</f>
        <v>10</v>
      </c>
      <c r="I13">
        <f>VLOOKUP(B13,'State Business Patterns'!A$3:H$53,8)</f>
        <v>0.71501831501831503</v>
      </c>
      <c r="J13" s="32">
        <f t="shared" si="0"/>
        <v>7.1501831501831505</v>
      </c>
      <c r="K13">
        <f t="shared" si="1"/>
        <v>1.096635401912145E-5</v>
      </c>
    </row>
    <row r="14" spans="1:11">
      <c r="A14" s="1" t="s">
        <v>3199</v>
      </c>
      <c r="B14" s="62" t="s">
        <v>2835</v>
      </c>
      <c r="C14" s="62" t="s">
        <v>2855</v>
      </c>
      <c r="D14" s="62" t="s">
        <v>2837</v>
      </c>
      <c r="E14" s="63">
        <v>0</v>
      </c>
      <c r="F14" s="62" t="s">
        <v>2848</v>
      </c>
      <c r="G14" s="34" t="str">
        <f>IF((F14=""),"",VLOOKUP(F14,'Range Midpoints'!$A$2:$C$13,2))</f>
        <v>0-19</v>
      </c>
      <c r="H14" s="1">
        <f>IF((F14=""),"",VLOOKUP(F14,'Range Midpoints'!$A$2:$C$13,3))</f>
        <v>10</v>
      </c>
      <c r="I14">
        <f>VLOOKUP(B14,'State Business Patterns'!A$3:H$53,8)</f>
        <v>0.71501831501831503</v>
      </c>
      <c r="J14" s="32">
        <f t="shared" si="0"/>
        <v>7.1501831501831505</v>
      </c>
      <c r="K14">
        <f t="shared" si="1"/>
        <v>1.096635401912145E-5</v>
      </c>
    </row>
    <row r="15" spans="1:11">
      <c r="A15" s="1" t="s">
        <v>3200</v>
      </c>
      <c r="B15" s="62" t="s">
        <v>2835</v>
      </c>
      <c r="C15" s="62" t="s">
        <v>2856</v>
      </c>
      <c r="D15" s="62" t="s">
        <v>2837</v>
      </c>
      <c r="E15" s="63">
        <v>32</v>
      </c>
      <c r="F15" s="62" t="s">
        <v>2841</v>
      </c>
      <c r="G15" s="34" t="str">
        <f>IF((F15=""),"",VLOOKUP(F15,'Range Midpoints'!$A$2:$C$13,2))</f>
        <v/>
      </c>
      <c r="H15" s="1" t="str">
        <f>IF((F15=""),"",VLOOKUP(F15,'Range Midpoints'!$A$2:$C$13,3))</f>
        <v/>
      </c>
      <c r="I15">
        <f>VLOOKUP(B15,'State Business Patterns'!A$3:H$53,8)</f>
        <v>0.71501831501831503</v>
      </c>
      <c r="J15" s="32">
        <f t="shared" si="0"/>
        <v>32</v>
      </c>
      <c r="K15">
        <f t="shared" si="1"/>
        <v>4.9078928642953374E-5</v>
      </c>
    </row>
    <row r="16" spans="1:11">
      <c r="A16" s="1" t="s">
        <v>3201</v>
      </c>
      <c r="B16" s="62" t="s">
        <v>2835</v>
      </c>
      <c r="C16" s="62" t="s">
        <v>2857</v>
      </c>
      <c r="D16" s="62" t="s">
        <v>2837</v>
      </c>
      <c r="E16" s="63">
        <v>0</v>
      </c>
      <c r="F16" s="62" t="s">
        <v>2853</v>
      </c>
      <c r="G16" s="34" t="str">
        <f>IF((F16=""),"",VLOOKUP(F16,'Range Midpoints'!$A$2:$C$13,2))</f>
        <v>100-249</v>
      </c>
      <c r="H16" s="1">
        <f>IF((F16=""),"",VLOOKUP(F16,'Range Midpoints'!$A$2:$C$13,3))</f>
        <v>175</v>
      </c>
      <c r="I16">
        <f>VLOOKUP(B16,'State Business Patterns'!A$3:H$53,8)</f>
        <v>0.71501831501831503</v>
      </c>
      <c r="J16" s="32">
        <f t="shared" si="0"/>
        <v>125.12820512820512</v>
      </c>
      <c r="K16">
        <f t="shared" si="1"/>
        <v>1.9191119533462536E-4</v>
      </c>
    </row>
    <row r="17" spans="1:11">
      <c r="A17" s="1" t="s">
        <v>2200</v>
      </c>
      <c r="B17" s="62" t="s">
        <v>2835</v>
      </c>
      <c r="C17" s="62" t="s">
        <v>2934</v>
      </c>
      <c r="D17" s="62" t="s">
        <v>2837</v>
      </c>
      <c r="E17" s="63">
        <v>0</v>
      </c>
      <c r="F17" s="62" t="s">
        <v>2848</v>
      </c>
      <c r="G17" s="34" t="str">
        <f>IF((F17=""),"",VLOOKUP(F17,'Range Midpoints'!$A$2:$C$13,2))</f>
        <v>0-19</v>
      </c>
      <c r="H17" s="1">
        <f>IF((F17=""),"",VLOOKUP(F17,'Range Midpoints'!$A$2:$C$13,3))</f>
        <v>10</v>
      </c>
      <c r="I17">
        <f>VLOOKUP(B17,'State Business Patterns'!A$3:H$53,8)</f>
        <v>0.71501831501831503</v>
      </c>
      <c r="J17" s="32">
        <f t="shared" si="0"/>
        <v>7.1501831501831505</v>
      </c>
      <c r="K17">
        <f t="shared" si="1"/>
        <v>1.096635401912145E-5</v>
      </c>
    </row>
    <row r="18" spans="1:11">
      <c r="A18" s="1" t="s">
        <v>3202</v>
      </c>
      <c r="B18" s="62" t="s">
        <v>2835</v>
      </c>
      <c r="C18" s="62" t="s">
        <v>2858</v>
      </c>
      <c r="D18" s="62" t="s">
        <v>2837</v>
      </c>
      <c r="E18" s="63">
        <v>0</v>
      </c>
      <c r="F18" s="62" t="s">
        <v>2838</v>
      </c>
      <c r="G18" s="34" t="str">
        <f>IF((F18=""),"",VLOOKUP(F18,'Range Midpoints'!$A$2:$C$13,2))</f>
        <v>20-99</v>
      </c>
      <c r="H18" s="1">
        <f>IF((F18=""),"",VLOOKUP(F18,'Range Midpoints'!$A$2:$C$13,3))</f>
        <v>60</v>
      </c>
      <c r="I18">
        <f>VLOOKUP(B18,'State Business Patterns'!A$3:H$53,8)</f>
        <v>0.71501831501831503</v>
      </c>
      <c r="J18" s="32">
        <f t="shared" si="0"/>
        <v>42.901098901098905</v>
      </c>
      <c r="K18">
        <f t="shared" si="1"/>
        <v>6.5798124114728704E-5</v>
      </c>
    </row>
    <row r="19" spans="1:11">
      <c r="A19" s="1" t="s">
        <v>3203</v>
      </c>
      <c r="B19" s="62" t="s">
        <v>2835</v>
      </c>
      <c r="C19" s="62" t="s">
        <v>2859</v>
      </c>
      <c r="D19" s="62" t="s">
        <v>2837</v>
      </c>
      <c r="E19" s="63">
        <v>18</v>
      </c>
      <c r="F19" s="62" t="s">
        <v>2841</v>
      </c>
      <c r="G19" s="34" t="str">
        <f>IF((F19=""),"",VLOOKUP(F19,'Range Midpoints'!$A$2:$C$13,2))</f>
        <v/>
      </c>
      <c r="H19" s="1" t="str">
        <f>IF((F19=""),"",VLOOKUP(F19,'Range Midpoints'!$A$2:$C$13,3))</f>
        <v/>
      </c>
      <c r="I19">
        <f>VLOOKUP(B19,'State Business Patterns'!A$3:H$53,8)</f>
        <v>0.71501831501831503</v>
      </c>
      <c r="J19" s="32">
        <f t="shared" si="0"/>
        <v>18</v>
      </c>
      <c r="K19">
        <f t="shared" si="1"/>
        <v>2.7606897361661273E-5</v>
      </c>
    </row>
    <row r="20" spans="1:11">
      <c r="A20" s="1" t="s">
        <v>3204</v>
      </c>
      <c r="B20" s="62" t="s">
        <v>2835</v>
      </c>
      <c r="C20" s="62" t="s">
        <v>2860</v>
      </c>
      <c r="D20" s="62" t="s">
        <v>2837</v>
      </c>
      <c r="E20" s="63">
        <v>213</v>
      </c>
      <c r="F20" s="62" t="s">
        <v>2841</v>
      </c>
      <c r="G20" s="34" t="str">
        <f>IF((F20=""),"",VLOOKUP(F20,'Range Midpoints'!$A$2:$C$13,2))</f>
        <v/>
      </c>
      <c r="H20" s="1" t="str">
        <f>IF((F20=""),"",VLOOKUP(F20,'Range Midpoints'!$A$2:$C$13,3))</f>
        <v/>
      </c>
      <c r="I20">
        <f>VLOOKUP(B20,'State Business Patterns'!A$3:H$53,8)</f>
        <v>0.71501831501831503</v>
      </c>
      <c r="J20" s="32">
        <f t="shared" si="0"/>
        <v>213</v>
      </c>
      <c r="K20">
        <f t="shared" si="1"/>
        <v>3.2668161877965842E-4</v>
      </c>
    </row>
    <row r="21" spans="1:11">
      <c r="A21" s="1" t="s">
        <v>3205</v>
      </c>
      <c r="B21" s="62" t="s">
        <v>2835</v>
      </c>
      <c r="C21" s="62" t="s">
        <v>2861</v>
      </c>
      <c r="D21" s="62" t="s">
        <v>2837</v>
      </c>
      <c r="E21" s="63">
        <v>27</v>
      </c>
      <c r="F21" s="62" t="s">
        <v>2841</v>
      </c>
      <c r="G21" s="34" t="str">
        <f>IF((F21=""),"",VLOOKUP(F21,'Range Midpoints'!$A$2:$C$13,2))</f>
        <v/>
      </c>
      <c r="H21" s="1" t="str">
        <f>IF((F21=""),"",VLOOKUP(F21,'Range Midpoints'!$A$2:$C$13,3))</f>
        <v/>
      </c>
      <c r="I21">
        <f>VLOOKUP(B21,'State Business Patterns'!A$3:H$53,8)</f>
        <v>0.71501831501831503</v>
      </c>
      <c r="J21" s="32">
        <f t="shared" si="0"/>
        <v>27</v>
      </c>
      <c r="K21">
        <f t="shared" si="1"/>
        <v>4.1410346042491907E-5</v>
      </c>
    </row>
    <row r="22" spans="1:11">
      <c r="A22" s="1" t="s">
        <v>3206</v>
      </c>
      <c r="B22" s="62" t="s">
        <v>2835</v>
      </c>
      <c r="C22" s="62" t="s">
        <v>2862</v>
      </c>
      <c r="D22" s="62" t="s">
        <v>2837</v>
      </c>
      <c r="E22" s="63">
        <v>90</v>
      </c>
      <c r="F22" s="62" t="s">
        <v>2841</v>
      </c>
      <c r="G22" s="34" t="str">
        <f>IF((F22=""),"",VLOOKUP(F22,'Range Midpoints'!$A$2:$C$13,2))</f>
        <v/>
      </c>
      <c r="H22" s="1" t="str">
        <f>IF((F22=""),"",VLOOKUP(F22,'Range Midpoints'!$A$2:$C$13,3))</f>
        <v/>
      </c>
      <c r="I22">
        <f>VLOOKUP(B22,'State Business Patterns'!A$3:H$53,8)</f>
        <v>0.71501831501831503</v>
      </c>
      <c r="J22" s="32">
        <f t="shared" si="0"/>
        <v>90</v>
      </c>
      <c r="K22">
        <f t="shared" si="1"/>
        <v>1.3803448680830635E-4</v>
      </c>
    </row>
    <row r="23" spans="1:11">
      <c r="A23" s="1" t="s">
        <v>3207</v>
      </c>
      <c r="B23" s="62" t="s">
        <v>2835</v>
      </c>
      <c r="C23" s="62" t="s">
        <v>2863</v>
      </c>
      <c r="D23" s="62" t="s">
        <v>2837</v>
      </c>
      <c r="E23" s="63">
        <v>207</v>
      </c>
      <c r="F23" s="62" t="s">
        <v>2841</v>
      </c>
      <c r="G23" s="34" t="str">
        <f>IF((F23=""),"",VLOOKUP(F23,'Range Midpoints'!$A$2:$C$13,2))</f>
        <v/>
      </c>
      <c r="H23" s="1" t="str">
        <f>IF((F23=""),"",VLOOKUP(F23,'Range Midpoints'!$A$2:$C$13,3))</f>
        <v/>
      </c>
      <c r="I23">
        <f>VLOOKUP(B23,'State Business Patterns'!A$3:H$53,8)</f>
        <v>0.71501831501831503</v>
      </c>
      <c r="J23" s="32">
        <f t="shared" si="0"/>
        <v>207</v>
      </c>
      <c r="K23">
        <f t="shared" si="1"/>
        <v>3.1747931965910465E-4</v>
      </c>
    </row>
    <row r="24" spans="1:11">
      <c r="A24" s="1" t="s">
        <v>3208</v>
      </c>
      <c r="B24" s="62" t="s">
        <v>2835</v>
      </c>
      <c r="C24" s="62" t="s">
        <v>2864</v>
      </c>
      <c r="D24" s="62" t="s">
        <v>2837</v>
      </c>
      <c r="E24" s="63">
        <v>103</v>
      </c>
      <c r="F24" s="62" t="s">
        <v>2841</v>
      </c>
      <c r="G24" s="34" t="str">
        <f>IF((F24=""),"",VLOOKUP(F24,'Range Midpoints'!$A$2:$C$13,2))</f>
        <v/>
      </c>
      <c r="H24" s="1" t="str">
        <f>IF((F24=""),"",VLOOKUP(F24,'Range Midpoints'!$A$2:$C$13,3))</f>
        <v/>
      </c>
      <c r="I24">
        <f>VLOOKUP(B24,'State Business Patterns'!A$3:H$53,8)</f>
        <v>0.71501831501831503</v>
      </c>
      <c r="J24" s="32">
        <f t="shared" si="0"/>
        <v>103</v>
      </c>
      <c r="K24">
        <f t="shared" si="1"/>
        <v>1.5797280156950618E-4</v>
      </c>
    </row>
    <row r="25" spans="1:11">
      <c r="A25" s="1" t="s">
        <v>3209</v>
      </c>
      <c r="B25" s="62" t="s">
        <v>2835</v>
      </c>
      <c r="C25" s="62" t="s">
        <v>2865</v>
      </c>
      <c r="D25" s="62" t="s">
        <v>2837</v>
      </c>
      <c r="E25" s="63">
        <v>38</v>
      </c>
      <c r="F25" s="62" t="s">
        <v>2841</v>
      </c>
      <c r="G25" s="34" t="str">
        <f>IF((F25=""),"",VLOOKUP(F25,'Range Midpoints'!$A$2:$C$13,2))</f>
        <v/>
      </c>
      <c r="H25" s="1" t="str">
        <f>IF((F25=""),"",VLOOKUP(F25,'Range Midpoints'!$A$2:$C$13,3))</f>
        <v/>
      </c>
      <c r="I25">
        <f>VLOOKUP(B25,'State Business Patterns'!A$3:H$53,8)</f>
        <v>0.71501831501831503</v>
      </c>
      <c r="J25" s="32">
        <f t="shared" si="0"/>
        <v>38</v>
      </c>
      <c r="K25">
        <f t="shared" si="1"/>
        <v>5.8281227763507131E-5</v>
      </c>
    </row>
    <row r="26" spans="1:11">
      <c r="A26" s="1" t="s">
        <v>3210</v>
      </c>
      <c r="B26" s="62" t="s">
        <v>2835</v>
      </c>
      <c r="C26" s="62" t="s">
        <v>2866</v>
      </c>
      <c r="D26" s="62" t="s">
        <v>2837</v>
      </c>
      <c r="E26" s="63">
        <v>190</v>
      </c>
      <c r="F26" s="62" t="s">
        <v>2841</v>
      </c>
      <c r="G26" s="34" t="str">
        <f>IF((F26=""),"",VLOOKUP(F26,'Range Midpoints'!$A$2:$C$13,2))</f>
        <v/>
      </c>
      <c r="H26" s="1" t="str">
        <f>IF((F26=""),"",VLOOKUP(F26,'Range Midpoints'!$A$2:$C$13,3))</f>
        <v/>
      </c>
      <c r="I26">
        <f>VLOOKUP(B26,'State Business Patterns'!A$3:H$53,8)</f>
        <v>0.71501831501831503</v>
      </c>
      <c r="J26" s="32">
        <f t="shared" si="0"/>
        <v>190</v>
      </c>
      <c r="K26">
        <f t="shared" si="1"/>
        <v>2.9140613881753567E-4</v>
      </c>
    </row>
    <row r="27" spans="1:11">
      <c r="A27" s="1" t="s">
        <v>3211</v>
      </c>
      <c r="B27" s="62" t="s">
        <v>2835</v>
      </c>
      <c r="C27" s="62" t="s">
        <v>2867</v>
      </c>
      <c r="D27" s="62" t="s">
        <v>2837</v>
      </c>
      <c r="E27" s="63">
        <v>0</v>
      </c>
      <c r="F27" s="62" t="s">
        <v>2848</v>
      </c>
      <c r="G27" s="34" t="str">
        <f>IF((F27=""),"",VLOOKUP(F27,'Range Midpoints'!$A$2:$C$13,2))</f>
        <v>0-19</v>
      </c>
      <c r="H27" s="1">
        <f>IF((F27=""),"",VLOOKUP(F27,'Range Midpoints'!$A$2:$C$13,3))</f>
        <v>10</v>
      </c>
      <c r="I27">
        <f>VLOOKUP(B27,'State Business Patterns'!A$3:H$53,8)</f>
        <v>0.71501831501831503</v>
      </c>
      <c r="J27" s="32">
        <f t="shared" si="0"/>
        <v>7.1501831501831505</v>
      </c>
      <c r="K27">
        <f t="shared" si="1"/>
        <v>1.096635401912145E-5</v>
      </c>
    </row>
    <row r="28" spans="1:11">
      <c r="A28" s="1" t="s">
        <v>3212</v>
      </c>
      <c r="B28" s="62" t="s">
        <v>2835</v>
      </c>
      <c r="C28" s="62" t="s">
        <v>2868</v>
      </c>
      <c r="D28" s="62" t="s">
        <v>2837</v>
      </c>
      <c r="E28" s="63">
        <v>0</v>
      </c>
      <c r="F28" s="62" t="s">
        <v>2838</v>
      </c>
      <c r="G28" s="34" t="str">
        <f>IF((F28=""),"",VLOOKUP(F28,'Range Midpoints'!$A$2:$C$13,2))</f>
        <v>20-99</v>
      </c>
      <c r="H28" s="1">
        <f>IF((F28=""),"",VLOOKUP(F28,'Range Midpoints'!$A$2:$C$13,3))</f>
        <v>60</v>
      </c>
      <c r="I28">
        <f>VLOOKUP(B28,'State Business Patterns'!A$3:H$53,8)</f>
        <v>0.71501831501831503</v>
      </c>
      <c r="J28" s="32">
        <f t="shared" si="0"/>
        <v>42.901098901098905</v>
      </c>
      <c r="K28">
        <f t="shared" si="1"/>
        <v>6.5798124114728704E-5</v>
      </c>
    </row>
    <row r="29" spans="1:11">
      <c r="A29" s="1" t="s">
        <v>3213</v>
      </c>
      <c r="B29" s="62" t="s">
        <v>2835</v>
      </c>
      <c r="C29" s="62" t="s">
        <v>2869</v>
      </c>
      <c r="D29" s="62" t="s">
        <v>2837</v>
      </c>
      <c r="E29" s="63">
        <v>92</v>
      </c>
      <c r="F29" s="62" t="s">
        <v>2841</v>
      </c>
      <c r="G29" s="34" t="str">
        <f>IF((F29=""),"",VLOOKUP(F29,'Range Midpoints'!$A$2:$C$13,2))</f>
        <v/>
      </c>
      <c r="H29" s="1" t="str">
        <f>IF((F29=""),"",VLOOKUP(F29,'Range Midpoints'!$A$2:$C$13,3))</f>
        <v/>
      </c>
      <c r="I29">
        <f>VLOOKUP(B29,'State Business Patterns'!A$3:H$53,8)</f>
        <v>0.71501831501831503</v>
      </c>
      <c r="J29" s="32">
        <f t="shared" si="0"/>
        <v>92</v>
      </c>
      <c r="K29">
        <f t="shared" si="1"/>
        <v>1.4110191984849095E-4</v>
      </c>
    </row>
    <row r="30" spans="1:11">
      <c r="A30" s="1" t="s">
        <v>2202</v>
      </c>
      <c r="B30" s="62" t="s">
        <v>2835</v>
      </c>
      <c r="C30" s="62" t="s">
        <v>2936</v>
      </c>
      <c r="D30" s="62" t="s">
        <v>2837</v>
      </c>
      <c r="E30" s="63">
        <v>0</v>
      </c>
      <c r="F30" s="62" t="s">
        <v>2848</v>
      </c>
      <c r="G30" s="34" t="str">
        <f>IF((F30=""),"",VLOOKUP(F30,'Range Midpoints'!$A$2:$C$13,2))</f>
        <v>0-19</v>
      </c>
      <c r="H30" s="1">
        <f>IF((F30=""),"",VLOOKUP(F30,'Range Midpoints'!$A$2:$C$13,3))</f>
        <v>10</v>
      </c>
      <c r="I30">
        <f>VLOOKUP(B30,'State Business Patterns'!A$3:H$53,8)</f>
        <v>0.71501831501831503</v>
      </c>
      <c r="J30" s="32">
        <f t="shared" si="0"/>
        <v>7.1501831501831505</v>
      </c>
      <c r="K30">
        <f t="shared" si="1"/>
        <v>1.096635401912145E-5</v>
      </c>
    </row>
    <row r="31" spans="1:11">
      <c r="A31" s="1" t="s">
        <v>3214</v>
      </c>
      <c r="B31" s="62" t="s">
        <v>2835</v>
      </c>
      <c r="C31" s="62" t="s">
        <v>2870</v>
      </c>
      <c r="D31" s="62" t="s">
        <v>2837</v>
      </c>
      <c r="E31" s="63">
        <v>0</v>
      </c>
      <c r="F31" s="62" t="s">
        <v>2838</v>
      </c>
      <c r="G31" s="34" t="str">
        <f>IF((F31=""),"",VLOOKUP(F31,'Range Midpoints'!$A$2:$C$13,2))</f>
        <v>20-99</v>
      </c>
      <c r="H31" s="1">
        <f>IF((F31=""),"",VLOOKUP(F31,'Range Midpoints'!$A$2:$C$13,3))</f>
        <v>60</v>
      </c>
      <c r="I31">
        <f>VLOOKUP(B31,'State Business Patterns'!A$3:H$53,8)</f>
        <v>0.71501831501831503</v>
      </c>
      <c r="J31" s="32">
        <f t="shared" si="0"/>
        <v>42.901098901098905</v>
      </c>
      <c r="K31">
        <f t="shared" si="1"/>
        <v>6.5798124114728704E-5</v>
      </c>
    </row>
    <row r="32" spans="1:11">
      <c r="A32" s="1" t="s">
        <v>3215</v>
      </c>
      <c r="B32" s="62" t="s">
        <v>2835</v>
      </c>
      <c r="C32" s="62" t="s">
        <v>2871</v>
      </c>
      <c r="D32" s="62" t="s">
        <v>2837</v>
      </c>
      <c r="E32" s="63">
        <v>0</v>
      </c>
      <c r="F32" s="62" t="s">
        <v>2848</v>
      </c>
      <c r="G32" s="34" t="str">
        <f>IF((F32=""),"",VLOOKUP(F32,'Range Midpoints'!$A$2:$C$13,2))</f>
        <v>0-19</v>
      </c>
      <c r="H32" s="1">
        <f>IF((F32=""),"",VLOOKUP(F32,'Range Midpoints'!$A$2:$C$13,3))</f>
        <v>10</v>
      </c>
      <c r="I32">
        <f>VLOOKUP(B32,'State Business Patterns'!A$3:H$53,8)</f>
        <v>0.71501831501831503</v>
      </c>
      <c r="J32" s="32">
        <f t="shared" si="0"/>
        <v>7.1501831501831505</v>
      </c>
      <c r="K32">
        <f t="shared" si="1"/>
        <v>1.096635401912145E-5</v>
      </c>
    </row>
    <row r="33" spans="1:11">
      <c r="A33" s="1" t="s">
        <v>3216</v>
      </c>
      <c r="B33" s="62" t="s">
        <v>2835</v>
      </c>
      <c r="C33" s="62" t="s">
        <v>2872</v>
      </c>
      <c r="D33" s="62" t="s">
        <v>2837</v>
      </c>
      <c r="E33" s="63">
        <v>384</v>
      </c>
      <c r="F33" s="62" t="s">
        <v>2841</v>
      </c>
      <c r="G33" s="34" t="str">
        <f>IF((F33=""),"",VLOOKUP(F33,'Range Midpoints'!$A$2:$C$13,2))</f>
        <v/>
      </c>
      <c r="H33" s="1" t="str">
        <f>IF((F33=""),"",VLOOKUP(F33,'Range Midpoints'!$A$2:$C$13,3))</f>
        <v/>
      </c>
      <c r="I33">
        <f>VLOOKUP(B33,'State Business Patterns'!A$3:H$53,8)</f>
        <v>0.71501831501831503</v>
      </c>
      <c r="J33" s="32">
        <f t="shared" si="0"/>
        <v>384</v>
      </c>
      <c r="K33">
        <f t="shared" si="1"/>
        <v>5.8894714371544052E-4</v>
      </c>
    </row>
    <row r="34" spans="1:11">
      <c r="A34" s="1" t="s">
        <v>3217</v>
      </c>
      <c r="B34" s="62" t="s">
        <v>2835</v>
      </c>
      <c r="C34" s="62" t="s">
        <v>2873</v>
      </c>
      <c r="D34" s="62" t="s">
        <v>2837</v>
      </c>
      <c r="E34" s="63">
        <v>0</v>
      </c>
      <c r="F34" s="62" t="s">
        <v>2838</v>
      </c>
      <c r="G34" s="34" t="str">
        <f>IF((F34=""),"",VLOOKUP(F34,'Range Midpoints'!$A$2:$C$13,2))</f>
        <v>20-99</v>
      </c>
      <c r="H34" s="1">
        <f>IF((F34=""),"",VLOOKUP(F34,'Range Midpoints'!$A$2:$C$13,3))</f>
        <v>60</v>
      </c>
      <c r="I34">
        <f>VLOOKUP(B34,'State Business Patterns'!A$3:H$53,8)</f>
        <v>0.71501831501831503</v>
      </c>
      <c r="J34" s="32">
        <f t="shared" si="0"/>
        <v>42.901098901098905</v>
      </c>
      <c r="K34">
        <f t="shared" si="1"/>
        <v>6.5798124114728704E-5</v>
      </c>
    </row>
    <row r="35" spans="1:11">
      <c r="A35" s="1" t="s">
        <v>3218</v>
      </c>
      <c r="B35" s="62" t="s">
        <v>2835</v>
      </c>
      <c r="C35" s="62" t="s">
        <v>2874</v>
      </c>
      <c r="D35" s="62" t="s">
        <v>2837</v>
      </c>
      <c r="E35" s="63">
        <v>6170</v>
      </c>
      <c r="F35" s="62" t="s">
        <v>2841</v>
      </c>
      <c r="G35" s="34" t="str">
        <f>IF((F35=""),"",VLOOKUP(F35,'Range Midpoints'!$A$2:$C$13,2))</f>
        <v/>
      </c>
      <c r="H35" s="1" t="str">
        <f>IF((F35=""),"",VLOOKUP(F35,'Range Midpoints'!$A$2:$C$13,3))</f>
        <v/>
      </c>
      <c r="I35">
        <f>VLOOKUP(B35,'State Business Patterns'!A$3:H$53,8)</f>
        <v>0.71501831501831503</v>
      </c>
      <c r="J35" s="32">
        <f t="shared" si="0"/>
        <v>6170</v>
      </c>
      <c r="K35">
        <f t="shared" si="1"/>
        <v>9.4630309289694473E-3</v>
      </c>
    </row>
    <row r="36" spans="1:11">
      <c r="A36" s="1" t="s">
        <v>3219</v>
      </c>
      <c r="B36" s="62" t="s">
        <v>2835</v>
      </c>
      <c r="C36" s="62" t="s">
        <v>2875</v>
      </c>
      <c r="D36" s="62" t="s">
        <v>2837</v>
      </c>
      <c r="E36" s="63">
        <v>0</v>
      </c>
      <c r="F36" s="62" t="s">
        <v>2848</v>
      </c>
      <c r="G36" s="34" t="str">
        <f>IF((F36=""),"",VLOOKUP(F36,'Range Midpoints'!$A$2:$C$13,2))</f>
        <v>0-19</v>
      </c>
      <c r="H36" s="1">
        <f>IF((F36=""),"",VLOOKUP(F36,'Range Midpoints'!$A$2:$C$13,3))</f>
        <v>10</v>
      </c>
      <c r="I36">
        <f>VLOOKUP(B36,'State Business Patterns'!A$3:H$53,8)</f>
        <v>0.71501831501831503</v>
      </c>
      <c r="J36" s="32">
        <f t="shared" si="0"/>
        <v>7.1501831501831505</v>
      </c>
      <c r="K36">
        <f t="shared" si="1"/>
        <v>1.096635401912145E-5</v>
      </c>
    </row>
    <row r="37" spans="1:11">
      <c r="A37" s="1" t="s">
        <v>3220</v>
      </c>
      <c r="B37" s="62" t="s">
        <v>2835</v>
      </c>
      <c r="C37" s="62" t="s">
        <v>2876</v>
      </c>
      <c r="D37" s="62" t="s">
        <v>2837</v>
      </c>
      <c r="E37" s="63">
        <v>0</v>
      </c>
      <c r="F37" s="62" t="s">
        <v>2853</v>
      </c>
      <c r="G37" s="34" t="str">
        <f>IF((F37=""),"",VLOOKUP(F37,'Range Midpoints'!$A$2:$C$13,2))</f>
        <v>100-249</v>
      </c>
      <c r="H37" s="1">
        <f>IF((F37=""),"",VLOOKUP(F37,'Range Midpoints'!$A$2:$C$13,3))</f>
        <v>175</v>
      </c>
      <c r="I37">
        <f>VLOOKUP(B37,'State Business Patterns'!A$3:H$53,8)</f>
        <v>0.71501831501831503</v>
      </c>
      <c r="J37" s="32">
        <f t="shared" si="0"/>
        <v>125.12820512820512</v>
      </c>
      <c r="K37">
        <f t="shared" si="1"/>
        <v>1.9191119533462536E-4</v>
      </c>
    </row>
    <row r="38" spans="1:11">
      <c r="A38" s="1" t="s">
        <v>3221</v>
      </c>
      <c r="B38" s="62" t="s">
        <v>2835</v>
      </c>
      <c r="C38" s="62" t="s">
        <v>2877</v>
      </c>
      <c r="D38" s="62" t="s">
        <v>2837</v>
      </c>
      <c r="E38" s="63">
        <v>54</v>
      </c>
      <c r="F38" s="62" t="s">
        <v>2841</v>
      </c>
      <c r="G38" s="34" t="str">
        <f>IF((F38=""),"",VLOOKUP(F38,'Range Midpoints'!$A$2:$C$13,2))</f>
        <v/>
      </c>
      <c r="H38" s="1" t="str">
        <f>IF((F38=""),"",VLOOKUP(F38,'Range Midpoints'!$A$2:$C$13,3))</f>
        <v/>
      </c>
      <c r="I38">
        <f>VLOOKUP(B38,'State Business Patterns'!A$3:H$53,8)</f>
        <v>0.71501831501831503</v>
      </c>
      <c r="J38" s="32">
        <f t="shared" si="0"/>
        <v>54</v>
      </c>
      <c r="K38">
        <f t="shared" si="1"/>
        <v>8.2820692084983815E-5</v>
      </c>
    </row>
    <row r="39" spans="1:11">
      <c r="A39" s="1" t="s">
        <v>3222</v>
      </c>
      <c r="B39" s="62" t="s">
        <v>2835</v>
      </c>
      <c r="C39" s="62" t="s">
        <v>2878</v>
      </c>
      <c r="D39" s="62" t="s">
        <v>2837</v>
      </c>
      <c r="E39" s="63">
        <v>518</v>
      </c>
      <c r="F39" s="62" t="s">
        <v>2841</v>
      </c>
      <c r="G39" s="34" t="str">
        <f>IF((F39=""),"",VLOOKUP(F39,'Range Midpoints'!$A$2:$C$13,2))</f>
        <v/>
      </c>
      <c r="H39" s="1" t="str">
        <f>IF((F39=""),"",VLOOKUP(F39,'Range Midpoints'!$A$2:$C$13,3))</f>
        <v/>
      </c>
      <c r="I39">
        <f>VLOOKUP(B39,'State Business Patterns'!A$3:H$53,8)</f>
        <v>0.71501831501831503</v>
      </c>
      <c r="J39" s="32">
        <f t="shared" si="0"/>
        <v>518</v>
      </c>
      <c r="K39">
        <f t="shared" si="1"/>
        <v>7.9446515740780777E-4</v>
      </c>
    </row>
    <row r="40" spans="1:11">
      <c r="A40" s="1" t="s">
        <v>3223</v>
      </c>
      <c r="B40" s="62" t="s">
        <v>2835</v>
      </c>
      <c r="C40" s="62" t="s">
        <v>2879</v>
      </c>
      <c r="D40" s="62" t="s">
        <v>2837</v>
      </c>
      <c r="E40" s="63">
        <v>124</v>
      </c>
      <c r="F40" s="62" t="s">
        <v>2841</v>
      </c>
      <c r="G40" s="34" t="str">
        <f>IF((F40=""),"",VLOOKUP(F40,'Range Midpoints'!$A$2:$C$13,2))</f>
        <v/>
      </c>
      <c r="H40" s="1" t="str">
        <f>IF((F40=""),"",VLOOKUP(F40,'Range Midpoints'!$A$2:$C$13,3))</f>
        <v/>
      </c>
      <c r="I40">
        <f>VLOOKUP(B40,'State Business Patterns'!A$3:H$53,8)</f>
        <v>0.71501831501831503</v>
      </c>
      <c r="J40" s="32">
        <f t="shared" si="0"/>
        <v>124</v>
      </c>
      <c r="K40">
        <f t="shared" si="1"/>
        <v>1.9018084849144431E-4</v>
      </c>
    </row>
    <row r="41" spans="1:11">
      <c r="A41" s="1" t="s">
        <v>3224</v>
      </c>
      <c r="B41" s="62" t="s">
        <v>2835</v>
      </c>
      <c r="C41" s="62" t="s">
        <v>2880</v>
      </c>
      <c r="D41" s="62" t="s">
        <v>2837</v>
      </c>
      <c r="E41" s="63">
        <v>12</v>
      </c>
      <c r="F41" s="62" t="s">
        <v>2841</v>
      </c>
      <c r="G41" s="34" t="str">
        <f>IF((F41=""),"",VLOOKUP(F41,'Range Midpoints'!$A$2:$C$13,2))</f>
        <v/>
      </c>
      <c r="H41" s="1" t="str">
        <f>IF((F41=""),"",VLOOKUP(F41,'Range Midpoints'!$A$2:$C$13,3))</f>
        <v/>
      </c>
      <c r="I41">
        <f>VLOOKUP(B41,'State Business Patterns'!A$3:H$53,8)</f>
        <v>0.71501831501831503</v>
      </c>
      <c r="J41" s="32">
        <f t="shared" si="0"/>
        <v>12</v>
      </c>
      <c r="K41">
        <f t="shared" si="1"/>
        <v>1.8404598241107516E-5</v>
      </c>
    </row>
    <row r="42" spans="1:11">
      <c r="A42" s="1" t="s">
        <v>3225</v>
      </c>
      <c r="B42" s="62" t="s">
        <v>2835</v>
      </c>
      <c r="C42" s="62" t="s">
        <v>2881</v>
      </c>
      <c r="D42" s="62" t="s">
        <v>2837</v>
      </c>
      <c r="E42" s="63">
        <v>78</v>
      </c>
      <c r="F42" s="62" t="s">
        <v>2841</v>
      </c>
      <c r="G42" s="34" t="str">
        <f>IF((F42=""),"",VLOOKUP(F42,'Range Midpoints'!$A$2:$C$13,2))</f>
        <v/>
      </c>
      <c r="H42" s="1" t="str">
        <f>IF((F42=""),"",VLOOKUP(F42,'Range Midpoints'!$A$2:$C$13,3))</f>
        <v/>
      </c>
      <c r="I42">
        <f>VLOOKUP(B42,'State Business Patterns'!A$3:H$53,8)</f>
        <v>0.71501831501831503</v>
      </c>
      <c r="J42" s="32">
        <f t="shared" si="0"/>
        <v>78</v>
      </c>
      <c r="K42">
        <f t="shared" si="1"/>
        <v>1.1962988856719885E-4</v>
      </c>
    </row>
    <row r="43" spans="1:11">
      <c r="A43" s="1" t="s">
        <v>3226</v>
      </c>
      <c r="B43" s="62" t="s">
        <v>2835</v>
      </c>
      <c r="C43" s="62" t="s">
        <v>2882</v>
      </c>
      <c r="D43" s="62" t="s">
        <v>2837</v>
      </c>
      <c r="E43" s="63">
        <v>630</v>
      </c>
      <c r="F43" s="62" t="s">
        <v>2841</v>
      </c>
      <c r="G43" s="34" t="str">
        <f>IF((F43=""),"",VLOOKUP(F43,'Range Midpoints'!$A$2:$C$13,2))</f>
        <v/>
      </c>
      <c r="H43" s="1" t="str">
        <f>IF((F43=""),"",VLOOKUP(F43,'Range Midpoints'!$A$2:$C$13,3))</f>
        <v/>
      </c>
      <c r="I43">
        <f>VLOOKUP(B43,'State Business Patterns'!A$3:H$53,8)</f>
        <v>0.71501831501831503</v>
      </c>
      <c r="J43" s="32">
        <f t="shared" si="0"/>
        <v>630</v>
      </c>
      <c r="K43">
        <f t="shared" si="1"/>
        <v>9.6624140765814461E-4</v>
      </c>
    </row>
    <row r="44" spans="1:11">
      <c r="A44" s="1" t="s">
        <v>3227</v>
      </c>
      <c r="B44" s="62" t="s">
        <v>2835</v>
      </c>
      <c r="C44" s="62" t="s">
        <v>2883</v>
      </c>
      <c r="D44" s="62" t="s">
        <v>2837</v>
      </c>
      <c r="E44" s="63">
        <v>0</v>
      </c>
      <c r="F44" s="62" t="s">
        <v>2838</v>
      </c>
      <c r="G44" s="34" t="str">
        <f>IF((F44=""),"",VLOOKUP(F44,'Range Midpoints'!$A$2:$C$13,2))</f>
        <v>20-99</v>
      </c>
      <c r="H44" s="1">
        <f>IF((F44=""),"",VLOOKUP(F44,'Range Midpoints'!$A$2:$C$13,3))</f>
        <v>60</v>
      </c>
      <c r="I44">
        <f>VLOOKUP(B44,'State Business Patterns'!A$3:H$53,8)</f>
        <v>0.71501831501831503</v>
      </c>
      <c r="J44" s="32">
        <f t="shared" si="0"/>
        <v>42.901098901098905</v>
      </c>
      <c r="K44">
        <f t="shared" si="1"/>
        <v>6.5798124114728704E-5</v>
      </c>
    </row>
    <row r="45" spans="1:11">
      <c r="A45" s="1" t="s">
        <v>3228</v>
      </c>
      <c r="B45" s="62" t="s">
        <v>2835</v>
      </c>
      <c r="C45" s="62" t="s">
        <v>2884</v>
      </c>
      <c r="D45" s="62" t="s">
        <v>2837</v>
      </c>
      <c r="E45" s="63">
        <v>0</v>
      </c>
      <c r="F45" s="62" t="s">
        <v>2838</v>
      </c>
      <c r="G45" s="34" t="str">
        <f>IF((F45=""),"",VLOOKUP(F45,'Range Midpoints'!$A$2:$C$13,2))</f>
        <v>20-99</v>
      </c>
      <c r="H45" s="1">
        <f>IF((F45=""),"",VLOOKUP(F45,'Range Midpoints'!$A$2:$C$13,3))</f>
        <v>60</v>
      </c>
      <c r="I45">
        <f>VLOOKUP(B45,'State Business Patterns'!A$3:H$53,8)</f>
        <v>0.71501831501831503</v>
      </c>
      <c r="J45" s="32">
        <f t="shared" si="0"/>
        <v>42.901098901098905</v>
      </c>
      <c r="K45">
        <f t="shared" si="1"/>
        <v>6.5798124114728704E-5</v>
      </c>
    </row>
    <row r="46" spans="1:11">
      <c r="A46" s="1" t="s">
        <v>3229</v>
      </c>
      <c r="B46" s="62" t="s">
        <v>2835</v>
      </c>
      <c r="C46" s="62" t="s">
        <v>2885</v>
      </c>
      <c r="D46" s="62" t="s">
        <v>2837</v>
      </c>
      <c r="E46" s="63">
        <v>205</v>
      </c>
      <c r="F46" s="62" t="s">
        <v>2841</v>
      </c>
      <c r="G46" s="34" t="str">
        <f>IF((F46=""),"",VLOOKUP(F46,'Range Midpoints'!$A$2:$C$13,2))</f>
        <v/>
      </c>
      <c r="H46" s="1" t="str">
        <f>IF((F46=""),"",VLOOKUP(F46,'Range Midpoints'!$A$2:$C$13,3))</f>
        <v/>
      </c>
      <c r="I46">
        <f>VLOOKUP(B46,'State Business Patterns'!A$3:H$53,8)</f>
        <v>0.71501831501831503</v>
      </c>
      <c r="J46" s="32">
        <f t="shared" si="0"/>
        <v>205</v>
      </c>
      <c r="K46">
        <f t="shared" si="1"/>
        <v>3.1441188661892006E-4</v>
      </c>
    </row>
    <row r="47" spans="1:11">
      <c r="A47" s="1" t="s">
        <v>3230</v>
      </c>
      <c r="B47" s="62" t="s">
        <v>2835</v>
      </c>
      <c r="C47" s="62" t="s">
        <v>2886</v>
      </c>
      <c r="D47" s="62" t="s">
        <v>2837</v>
      </c>
      <c r="E47" s="63">
        <v>2091</v>
      </c>
      <c r="F47" s="62" t="s">
        <v>2841</v>
      </c>
      <c r="G47" s="34" t="str">
        <f>IF((F47=""),"",VLOOKUP(F47,'Range Midpoints'!$A$2:$C$13,2))</f>
        <v/>
      </c>
      <c r="H47" s="1" t="str">
        <f>IF((F47=""),"",VLOOKUP(F47,'Range Midpoints'!$A$2:$C$13,3))</f>
        <v/>
      </c>
      <c r="I47">
        <f>VLOOKUP(B47,'State Business Patterns'!A$3:H$53,8)</f>
        <v>0.71501831501831503</v>
      </c>
      <c r="J47" s="32">
        <f t="shared" si="0"/>
        <v>2091</v>
      </c>
      <c r="K47">
        <f t="shared" si="1"/>
        <v>3.2070012435129846E-3</v>
      </c>
    </row>
    <row r="48" spans="1:11">
      <c r="A48" s="1" t="s">
        <v>3231</v>
      </c>
      <c r="B48" s="62" t="s">
        <v>2835</v>
      </c>
      <c r="C48" s="62" t="s">
        <v>2887</v>
      </c>
      <c r="D48" s="62" t="s">
        <v>2837</v>
      </c>
      <c r="E48" s="63">
        <v>0</v>
      </c>
      <c r="F48" s="62" t="s">
        <v>2838</v>
      </c>
      <c r="G48" s="34" t="str">
        <f>IF((F48=""),"",VLOOKUP(F48,'Range Midpoints'!$A$2:$C$13,2))</f>
        <v>20-99</v>
      </c>
      <c r="H48" s="1">
        <f>IF((F48=""),"",VLOOKUP(F48,'Range Midpoints'!$A$2:$C$13,3))</f>
        <v>60</v>
      </c>
      <c r="I48">
        <f>VLOOKUP(B48,'State Business Patterns'!A$3:H$53,8)</f>
        <v>0.71501831501831503</v>
      </c>
      <c r="J48" s="32">
        <f t="shared" si="0"/>
        <v>42.901098901098905</v>
      </c>
      <c r="K48">
        <f t="shared" si="1"/>
        <v>6.5798124114728704E-5</v>
      </c>
    </row>
    <row r="49" spans="1:11">
      <c r="A49" s="1" t="s">
        <v>3232</v>
      </c>
      <c r="B49" s="62" t="s">
        <v>2835</v>
      </c>
      <c r="C49" s="62" t="s">
        <v>2888</v>
      </c>
      <c r="D49" s="62" t="s">
        <v>2837</v>
      </c>
      <c r="E49" s="63">
        <v>1060</v>
      </c>
      <c r="F49" s="62" t="s">
        <v>2841</v>
      </c>
      <c r="G49" s="34" t="str">
        <f>IF((F49=""),"",VLOOKUP(F49,'Range Midpoints'!$A$2:$C$13,2))</f>
        <v/>
      </c>
      <c r="H49" s="1" t="str">
        <f>IF((F49=""),"",VLOOKUP(F49,'Range Midpoints'!$A$2:$C$13,3))</f>
        <v/>
      </c>
      <c r="I49">
        <f>VLOOKUP(B49,'State Business Patterns'!A$3:H$53,8)</f>
        <v>0.71501831501831503</v>
      </c>
      <c r="J49" s="32">
        <f t="shared" si="0"/>
        <v>1060</v>
      </c>
      <c r="K49">
        <f t="shared" si="1"/>
        <v>1.6257395112978304E-3</v>
      </c>
    </row>
    <row r="50" spans="1:11">
      <c r="A50" s="1" t="s">
        <v>3233</v>
      </c>
      <c r="B50" s="62" t="s">
        <v>2835</v>
      </c>
      <c r="C50" s="62" t="s">
        <v>2889</v>
      </c>
      <c r="D50" s="62" t="s">
        <v>2837</v>
      </c>
      <c r="E50" s="63">
        <v>575</v>
      </c>
      <c r="F50" s="62" t="s">
        <v>2841</v>
      </c>
      <c r="G50" s="34" t="str">
        <f>IF((F50=""),"",VLOOKUP(F50,'Range Midpoints'!$A$2:$C$13,2))</f>
        <v/>
      </c>
      <c r="H50" s="1" t="str">
        <f>IF((F50=""),"",VLOOKUP(F50,'Range Midpoints'!$A$2:$C$13,3))</f>
        <v/>
      </c>
      <c r="I50">
        <f>VLOOKUP(B50,'State Business Patterns'!A$3:H$53,8)</f>
        <v>0.71501831501831503</v>
      </c>
      <c r="J50" s="32">
        <f t="shared" si="0"/>
        <v>575</v>
      </c>
      <c r="K50">
        <f t="shared" si="1"/>
        <v>8.8188699905306848E-4</v>
      </c>
    </row>
    <row r="51" spans="1:11">
      <c r="A51" s="1" t="s">
        <v>3234</v>
      </c>
      <c r="B51" s="62" t="s">
        <v>2835</v>
      </c>
      <c r="C51" s="62" t="s">
        <v>2890</v>
      </c>
      <c r="D51" s="62" t="s">
        <v>2837</v>
      </c>
      <c r="E51" s="63">
        <v>0</v>
      </c>
      <c r="F51" s="62" t="s">
        <v>2848</v>
      </c>
      <c r="G51" s="34" t="str">
        <f>IF((F51=""),"",VLOOKUP(F51,'Range Midpoints'!$A$2:$C$13,2))</f>
        <v>0-19</v>
      </c>
      <c r="H51" s="1">
        <f>IF((F51=""),"",VLOOKUP(F51,'Range Midpoints'!$A$2:$C$13,3))</f>
        <v>10</v>
      </c>
      <c r="I51">
        <f>VLOOKUP(B51,'State Business Patterns'!A$3:H$53,8)</f>
        <v>0.71501831501831503</v>
      </c>
      <c r="J51" s="32">
        <f t="shared" si="0"/>
        <v>7.1501831501831505</v>
      </c>
      <c r="K51">
        <f t="shared" si="1"/>
        <v>1.096635401912145E-5</v>
      </c>
    </row>
    <row r="52" spans="1:11">
      <c r="A52" s="1" t="s">
        <v>3236</v>
      </c>
      <c r="B52" s="62" t="s">
        <v>2835</v>
      </c>
      <c r="C52" s="62" t="s">
        <v>2892</v>
      </c>
      <c r="D52" s="62" t="s">
        <v>2837</v>
      </c>
      <c r="E52" s="63">
        <v>71</v>
      </c>
      <c r="F52" s="62" t="s">
        <v>2841</v>
      </c>
      <c r="G52" s="34" t="str">
        <f>IF((F52=""),"",VLOOKUP(F52,'Range Midpoints'!$A$2:$C$13,2))</f>
        <v/>
      </c>
      <c r="H52" s="1" t="str">
        <f>IF((F52=""),"",VLOOKUP(F52,'Range Midpoints'!$A$2:$C$13,3))</f>
        <v/>
      </c>
      <c r="I52">
        <f>VLOOKUP(B52,'State Business Patterns'!A$3:H$53,8)</f>
        <v>0.71501831501831503</v>
      </c>
      <c r="J52" s="32">
        <f t="shared" si="0"/>
        <v>71</v>
      </c>
      <c r="K52">
        <f t="shared" si="1"/>
        <v>1.0889387292655279E-4</v>
      </c>
    </row>
    <row r="53" spans="1:11">
      <c r="A53" s="1" t="s">
        <v>3238</v>
      </c>
      <c r="B53" s="62" t="s">
        <v>2835</v>
      </c>
      <c r="C53" s="62" t="s">
        <v>2894</v>
      </c>
      <c r="D53" s="62" t="s">
        <v>2837</v>
      </c>
      <c r="E53" s="63">
        <v>60</v>
      </c>
      <c r="F53" s="62" t="s">
        <v>2841</v>
      </c>
      <c r="G53" s="34" t="str">
        <f>IF((F53=""),"",VLOOKUP(F53,'Range Midpoints'!$A$2:$C$13,2))</f>
        <v/>
      </c>
      <c r="H53" s="1" t="str">
        <f>IF((F53=""),"",VLOOKUP(F53,'Range Midpoints'!$A$2:$C$13,3))</f>
        <v/>
      </c>
      <c r="I53">
        <f>VLOOKUP(B53,'State Business Patterns'!A$3:H$53,8)</f>
        <v>0.71501831501831503</v>
      </c>
      <c r="J53" s="32">
        <f t="shared" si="0"/>
        <v>60</v>
      </c>
      <c r="K53">
        <f t="shared" si="1"/>
        <v>9.2022991205537578E-5</v>
      </c>
    </row>
    <row r="54" spans="1:11">
      <c r="A54" s="1" t="s">
        <v>3239</v>
      </c>
      <c r="B54" s="62" t="s">
        <v>2835</v>
      </c>
      <c r="C54" s="62" t="s">
        <v>2895</v>
      </c>
      <c r="D54" s="62" t="s">
        <v>2837</v>
      </c>
      <c r="E54" s="63">
        <v>184</v>
      </c>
      <c r="F54" s="62" t="s">
        <v>2841</v>
      </c>
      <c r="G54" s="34" t="str">
        <f>IF((F54=""),"",VLOOKUP(F54,'Range Midpoints'!$A$2:$C$13,2))</f>
        <v/>
      </c>
      <c r="H54" s="1" t="str">
        <f>IF((F54=""),"",VLOOKUP(F54,'Range Midpoints'!$A$2:$C$13,3))</f>
        <v/>
      </c>
      <c r="I54">
        <f>VLOOKUP(B54,'State Business Patterns'!A$3:H$53,8)</f>
        <v>0.71501831501831503</v>
      </c>
      <c r="J54" s="32">
        <f t="shared" si="0"/>
        <v>184</v>
      </c>
      <c r="K54">
        <f t="shared" si="1"/>
        <v>2.8220383969698189E-4</v>
      </c>
    </row>
    <row r="55" spans="1:11">
      <c r="A55" s="1" t="s">
        <v>3240</v>
      </c>
      <c r="B55" s="62" t="s">
        <v>2835</v>
      </c>
      <c r="C55" s="62" t="s">
        <v>2896</v>
      </c>
      <c r="D55" s="62" t="s">
        <v>2837</v>
      </c>
      <c r="E55" s="63">
        <v>647</v>
      </c>
      <c r="F55" s="62" t="s">
        <v>2841</v>
      </c>
      <c r="G55" s="34" t="str">
        <f>IF((F55=""),"",VLOOKUP(F55,'Range Midpoints'!$A$2:$C$13,2))</f>
        <v/>
      </c>
      <c r="H55" s="1" t="str">
        <f>IF((F55=""),"",VLOOKUP(F55,'Range Midpoints'!$A$2:$C$13,3))</f>
        <v/>
      </c>
      <c r="I55">
        <f>VLOOKUP(B55,'State Business Patterns'!A$3:H$53,8)</f>
        <v>0.71501831501831503</v>
      </c>
      <c r="J55" s="32">
        <f t="shared" si="0"/>
        <v>647</v>
      </c>
      <c r="K55">
        <f t="shared" si="1"/>
        <v>9.9231458849971359E-4</v>
      </c>
    </row>
    <row r="56" spans="1:11">
      <c r="A56" s="1" t="s">
        <v>3241</v>
      </c>
      <c r="B56" s="62" t="s">
        <v>2835</v>
      </c>
      <c r="C56" s="62" t="s">
        <v>2897</v>
      </c>
      <c r="D56" s="62" t="s">
        <v>2837</v>
      </c>
      <c r="E56" s="63">
        <v>0</v>
      </c>
      <c r="F56" s="62" t="s">
        <v>2848</v>
      </c>
      <c r="G56" s="34" t="str">
        <f>IF((F56=""),"",VLOOKUP(F56,'Range Midpoints'!$A$2:$C$13,2))</f>
        <v>0-19</v>
      </c>
      <c r="H56" s="1">
        <f>IF((F56=""),"",VLOOKUP(F56,'Range Midpoints'!$A$2:$C$13,3))</f>
        <v>10</v>
      </c>
      <c r="I56">
        <f>VLOOKUP(B56,'State Business Patterns'!A$3:H$53,8)</f>
        <v>0.71501831501831503</v>
      </c>
      <c r="J56" s="32">
        <f t="shared" si="0"/>
        <v>7.1501831501831505</v>
      </c>
      <c r="K56">
        <f t="shared" si="1"/>
        <v>1.096635401912145E-5</v>
      </c>
    </row>
    <row r="57" spans="1:11">
      <c r="A57" s="1" t="s">
        <v>3242</v>
      </c>
      <c r="B57" s="62" t="s">
        <v>2835</v>
      </c>
      <c r="C57" s="62" t="s">
        <v>2898</v>
      </c>
      <c r="D57" s="62" t="s">
        <v>2837</v>
      </c>
      <c r="E57" s="63">
        <v>237</v>
      </c>
      <c r="F57" s="62" t="s">
        <v>2841</v>
      </c>
      <c r="G57" s="34" t="str">
        <f>IF((F57=""),"",VLOOKUP(F57,'Range Midpoints'!$A$2:$C$13,2))</f>
        <v/>
      </c>
      <c r="H57" s="1" t="str">
        <f>IF((F57=""),"",VLOOKUP(F57,'Range Midpoints'!$A$2:$C$13,3))</f>
        <v/>
      </c>
      <c r="I57">
        <f>VLOOKUP(B57,'State Business Patterns'!A$3:H$53,8)</f>
        <v>0.71501831501831503</v>
      </c>
      <c r="J57" s="32">
        <f t="shared" si="0"/>
        <v>237</v>
      </c>
      <c r="K57">
        <f t="shared" si="1"/>
        <v>3.6349081526187342E-4</v>
      </c>
    </row>
    <row r="58" spans="1:11">
      <c r="A58" s="1" t="s">
        <v>3243</v>
      </c>
      <c r="B58" s="62" t="s">
        <v>2835</v>
      </c>
      <c r="C58" s="62" t="s">
        <v>2899</v>
      </c>
      <c r="D58" s="62" t="s">
        <v>2837</v>
      </c>
      <c r="E58" s="63">
        <v>0</v>
      </c>
      <c r="F58" s="62" t="s">
        <v>2838</v>
      </c>
      <c r="G58" s="34" t="str">
        <f>IF((F58=""),"",VLOOKUP(F58,'Range Midpoints'!$A$2:$C$13,2))</f>
        <v>20-99</v>
      </c>
      <c r="H58" s="1">
        <f>IF((F58=""),"",VLOOKUP(F58,'Range Midpoints'!$A$2:$C$13,3))</f>
        <v>60</v>
      </c>
      <c r="I58">
        <f>VLOOKUP(B58,'State Business Patterns'!A$3:H$53,8)</f>
        <v>0.71501831501831503</v>
      </c>
      <c r="J58" s="32">
        <f t="shared" si="0"/>
        <v>42.901098901098905</v>
      </c>
      <c r="K58">
        <f t="shared" si="1"/>
        <v>6.5798124114728704E-5</v>
      </c>
    </row>
    <row r="59" spans="1:11">
      <c r="A59" s="1" t="s">
        <v>3244</v>
      </c>
      <c r="B59" s="62" t="s">
        <v>2835</v>
      </c>
      <c r="C59" s="62" t="s">
        <v>2900</v>
      </c>
      <c r="D59" s="62" t="s">
        <v>2837</v>
      </c>
      <c r="E59" s="63">
        <v>1051</v>
      </c>
      <c r="F59" s="62" t="s">
        <v>2841</v>
      </c>
      <c r="G59" s="34" t="str">
        <f>IF((F59=""),"",VLOOKUP(F59,'Range Midpoints'!$A$2:$C$13,2))</f>
        <v/>
      </c>
      <c r="H59" s="1" t="str">
        <f>IF((F59=""),"",VLOOKUP(F59,'Range Midpoints'!$A$2:$C$13,3))</f>
        <v/>
      </c>
      <c r="I59">
        <f>VLOOKUP(B59,'State Business Patterns'!A$3:H$53,8)</f>
        <v>0.71501831501831503</v>
      </c>
      <c r="J59" s="32">
        <f t="shared" si="0"/>
        <v>1051</v>
      </c>
      <c r="K59">
        <f t="shared" si="1"/>
        <v>1.6119360626169999E-3</v>
      </c>
    </row>
    <row r="60" spans="1:11">
      <c r="A60" s="1" t="s">
        <v>3245</v>
      </c>
      <c r="B60" s="62" t="s">
        <v>2835</v>
      </c>
      <c r="C60" s="62" t="s">
        <v>2901</v>
      </c>
      <c r="D60" s="62" t="s">
        <v>2837</v>
      </c>
      <c r="E60" s="63">
        <v>0</v>
      </c>
      <c r="F60" s="62" t="s">
        <v>2838</v>
      </c>
      <c r="G60" s="34" t="str">
        <f>IF((F60=""),"",VLOOKUP(F60,'Range Midpoints'!$A$2:$C$13,2))</f>
        <v>20-99</v>
      </c>
      <c r="H60" s="1">
        <f>IF((F60=""),"",VLOOKUP(F60,'Range Midpoints'!$A$2:$C$13,3))</f>
        <v>60</v>
      </c>
      <c r="I60">
        <f>VLOOKUP(B60,'State Business Patterns'!A$3:H$53,8)</f>
        <v>0.71501831501831503</v>
      </c>
      <c r="J60" s="32">
        <f t="shared" si="0"/>
        <v>42.901098901098905</v>
      </c>
      <c r="K60">
        <f t="shared" si="1"/>
        <v>6.5798124114728704E-5</v>
      </c>
    </row>
    <row r="61" spans="1:11">
      <c r="A61" s="1" t="s">
        <v>3246</v>
      </c>
      <c r="B61" s="62" t="s">
        <v>2835</v>
      </c>
      <c r="C61" s="62" t="s">
        <v>2902</v>
      </c>
      <c r="D61" s="62" t="s">
        <v>2837</v>
      </c>
      <c r="E61" s="63">
        <v>0</v>
      </c>
      <c r="F61" s="62" t="s">
        <v>2848</v>
      </c>
      <c r="G61" s="34" t="str">
        <f>IF((F61=""),"",VLOOKUP(F61,'Range Midpoints'!$A$2:$C$13,2))</f>
        <v>0-19</v>
      </c>
      <c r="H61" s="1">
        <f>IF((F61=""),"",VLOOKUP(F61,'Range Midpoints'!$A$2:$C$13,3))</f>
        <v>10</v>
      </c>
      <c r="I61">
        <f>VLOOKUP(B61,'State Business Patterns'!A$3:H$53,8)</f>
        <v>0.71501831501831503</v>
      </c>
      <c r="J61" s="32">
        <f t="shared" si="0"/>
        <v>7.1501831501831505</v>
      </c>
      <c r="K61">
        <f t="shared" si="1"/>
        <v>1.096635401912145E-5</v>
      </c>
    </row>
    <row r="62" spans="1:11">
      <c r="A62" s="1" t="s">
        <v>3247</v>
      </c>
      <c r="B62" s="62" t="s">
        <v>2835</v>
      </c>
      <c r="C62" s="62" t="s">
        <v>2903</v>
      </c>
      <c r="D62" s="62" t="s">
        <v>2837</v>
      </c>
      <c r="E62" s="63">
        <v>0</v>
      </c>
      <c r="F62" s="62" t="s">
        <v>2848</v>
      </c>
      <c r="G62" s="34" t="str">
        <f>IF((F62=""),"",VLOOKUP(F62,'Range Midpoints'!$A$2:$C$13,2))</f>
        <v>0-19</v>
      </c>
      <c r="H62" s="1">
        <f>IF((F62=""),"",VLOOKUP(F62,'Range Midpoints'!$A$2:$C$13,3))</f>
        <v>10</v>
      </c>
      <c r="I62">
        <f>VLOOKUP(B62,'State Business Patterns'!A$3:H$53,8)</f>
        <v>0.71501831501831503</v>
      </c>
      <c r="J62" s="32">
        <f t="shared" si="0"/>
        <v>7.1501831501831505</v>
      </c>
      <c r="K62">
        <f t="shared" si="1"/>
        <v>1.096635401912145E-5</v>
      </c>
    </row>
    <row r="63" spans="1:11">
      <c r="A63" s="1" t="s">
        <v>3248</v>
      </c>
      <c r="B63" s="62" t="s">
        <v>2835</v>
      </c>
      <c r="C63" s="62" t="s">
        <v>2904</v>
      </c>
      <c r="D63" s="62" t="s">
        <v>2837</v>
      </c>
      <c r="E63" s="63">
        <v>0</v>
      </c>
      <c r="F63" s="62" t="s">
        <v>2848</v>
      </c>
      <c r="G63" s="34" t="str">
        <f>IF((F63=""),"",VLOOKUP(F63,'Range Midpoints'!$A$2:$C$13,2))</f>
        <v>0-19</v>
      </c>
      <c r="H63" s="1">
        <f>IF((F63=""),"",VLOOKUP(F63,'Range Midpoints'!$A$2:$C$13,3))</f>
        <v>10</v>
      </c>
      <c r="I63">
        <f>VLOOKUP(B63,'State Business Patterns'!A$3:H$53,8)</f>
        <v>0.71501831501831503</v>
      </c>
      <c r="J63" s="32">
        <f t="shared" si="0"/>
        <v>7.1501831501831505</v>
      </c>
      <c r="K63">
        <f t="shared" si="1"/>
        <v>1.096635401912145E-5</v>
      </c>
    </row>
    <row r="64" spans="1:11">
      <c r="A64" s="1" t="s">
        <v>3249</v>
      </c>
      <c r="B64" s="62" t="s">
        <v>2905</v>
      </c>
      <c r="C64" s="62" t="s">
        <v>2906</v>
      </c>
      <c r="D64" s="62" t="s">
        <v>2837</v>
      </c>
      <c r="E64" s="63">
        <v>2115</v>
      </c>
      <c r="F64" s="62" t="s">
        <v>2841</v>
      </c>
      <c r="G64" s="34" t="str">
        <f>IF((F64=""),"",VLOOKUP(F64,'Range Midpoints'!$A$2:$C$13,2))</f>
        <v/>
      </c>
      <c r="H64" s="1" t="str">
        <f>IF((F64=""),"",VLOOKUP(F64,'Range Midpoints'!$A$2:$C$13,3))</f>
        <v/>
      </c>
      <c r="I64">
        <f>VLOOKUP(B64,'State Business Patterns'!A$3:H$53,8)</f>
        <v>0.75384615384615383</v>
      </c>
      <c r="J64" s="32">
        <f t="shared" si="0"/>
        <v>2115</v>
      </c>
      <c r="K64">
        <f t="shared" si="1"/>
        <v>3.2438104399951997E-3</v>
      </c>
    </row>
    <row r="65" spans="1:14">
      <c r="A65" s="1" t="s">
        <v>3250</v>
      </c>
      <c r="B65" s="62" t="s">
        <v>2905</v>
      </c>
      <c r="C65" s="62" t="s">
        <v>2909</v>
      </c>
      <c r="D65" s="62" t="s">
        <v>2837</v>
      </c>
      <c r="E65" s="63">
        <v>0</v>
      </c>
      <c r="F65" s="62" t="s">
        <v>2848</v>
      </c>
      <c r="G65" s="34" t="str">
        <f>IF((F65=""),"",VLOOKUP(F65,'Range Midpoints'!$A$2:$C$13,2))</f>
        <v>0-19</v>
      </c>
      <c r="H65" s="1">
        <f>IF((F65=""),"",VLOOKUP(F65,'Range Midpoints'!$A$2:$C$13,3))</f>
        <v>10</v>
      </c>
      <c r="I65">
        <f>VLOOKUP(B65,'State Business Patterns'!A$3:H$53,8)</f>
        <v>0.75384615384615383</v>
      </c>
      <c r="J65" s="32">
        <f t="shared" si="0"/>
        <v>7.5384615384615383</v>
      </c>
      <c r="K65">
        <f t="shared" si="1"/>
        <v>1.1561862997618823E-5</v>
      </c>
    </row>
    <row r="66" spans="1:14">
      <c r="A66" s="1" t="s">
        <v>3251</v>
      </c>
      <c r="B66" s="62" t="s">
        <v>2905</v>
      </c>
      <c r="C66" s="62" t="s">
        <v>2910</v>
      </c>
      <c r="D66" s="62" t="s">
        <v>2837</v>
      </c>
      <c r="E66" s="63">
        <v>0</v>
      </c>
      <c r="F66" s="62" t="s">
        <v>2848</v>
      </c>
      <c r="G66" s="34" t="str">
        <f>IF((F66=""),"",VLOOKUP(F66,'Range Midpoints'!$A$2:$C$13,2))</f>
        <v>0-19</v>
      </c>
      <c r="H66" s="1">
        <f>IF((F66=""),"",VLOOKUP(F66,'Range Midpoints'!$A$2:$C$13,3))</f>
        <v>10</v>
      </c>
      <c r="I66">
        <f>VLOOKUP(B66,'State Business Patterns'!A$3:H$53,8)</f>
        <v>0.75384615384615383</v>
      </c>
      <c r="J66" s="32">
        <f t="shared" ref="J66:J134" si="2">IF(F66="",E66,(H66*I66))</f>
        <v>7.5384615384615383</v>
      </c>
      <c r="K66">
        <f t="shared" si="1"/>
        <v>1.1561862997618823E-5</v>
      </c>
    </row>
    <row r="67" spans="1:14">
      <c r="A67" s="1" t="s">
        <v>3252</v>
      </c>
      <c r="B67" s="62" t="s">
        <v>2905</v>
      </c>
      <c r="C67" s="62" t="s">
        <v>2911</v>
      </c>
      <c r="D67" s="62" t="s">
        <v>2837</v>
      </c>
      <c r="E67" s="63">
        <v>0</v>
      </c>
      <c r="F67" s="62" t="s">
        <v>2848</v>
      </c>
      <c r="G67" s="34" t="str">
        <f>IF((F67=""),"",VLOOKUP(F67,'Range Midpoints'!$A$2:$C$13,2))</f>
        <v>0-19</v>
      </c>
      <c r="H67" s="1">
        <f>IF((F67=""),"",VLOOKUP(F67,'Range Midpoints'!$A$2:$C$13,3))</f>
        <v>10</v>
      </c>
      <c r="I67">
        <f>VLOOKUP(B67,'State Business Patterns'!A$3:H$53,8)</f>
        <v>0.75384615384615383</v>
      </c>
      <c r="J67" s="32">
        <f t="shared" si="2"/>
        <v>7.5384615384615383</v>
      </c>
      <c r="K67">
        <f t="shared" ref="K67:K135" si="3">J67/J$2594</f>
        <v>1.1561862997618823E-5</v>
      </c>
    </row>
    <row r="68" spans="1:14">
      <c r="A68" s="1" t="s">
        <v>3253</v>
      </c>
      <c r="B68" s="62" t="s">
        <v>2905</v>
      </c>
      <c r="C68" s="62" t="s">
        <v>2912</v>
      </c>
      <c r="D68" s="62" t="s">
        <v>2837</v>
      </c>
      <c r="E68" s="63">
        <v>199</v>
      </c>
      <c r="F68" s="62" t="s">
        <v>2841</v>
      </c>
      <c r="G68" s="34" t="str">
        <f>IF((F68=""),"",VLOOKUP(F68,'Range Midpoints'!$A$2:$C$13,2))</f>
        <v/>
      </c>
      <c r="H68" s="1" t="str">
        <f>IF((F68=""),"",VLOOKUP(F68,'Range Midpoints'!$A$2:$C$13,3))</f>
        <v/>
      </c>
      <c r="I68">
        <f>VLOOKUP(B68,'State Business Patterns'!A$3:H$53,8)</f>
        <v>0.75384615384615383</v>
      </c>
      <c r="J68" s="32">
        <f t="shared" si="2"/>
        <v>199</v>
      </c>
      <c r="K68">
        <f t="shared" si="3"/>
        <v>3.0520958749836628E-4</v>
      </c>
    </row>
    <row r="69" spans="1:14">
      <c r="A69" s="1"/>
      <c r="B69" s="62" t="s">
        <v>2905</v>
      </c>
      <c r="C69" s="65" t="s">
        <v>2890</v>
      </c>
      <c r="D69" s="62" t="s">
        <v>2837</v>
      </c>
      <c r="E69" s="66">
        <v>0</v>
      </c>
      <c r="F69" s="67" t="s">
        <v>2848</v>
      </c>
      <c r="G69" s="68" t="str">
        <f>IF((F69=""),"",VLOOKUP(F69,'Range Midpoints'!$A$2:$C$13,2))</f>
        <v>0-19</v>
      </c>
      <c r="H69" s="69">
        <f>IF((F69=""),"",VLOOKUP(F69,'Range Midpoints'!$A$2:$C$13,3))</f>
        <v>10</v>
      </c>
      <c r="I69" s="70">
        <f>VLOOKUP(B69,'State Business Patterns'!A$3:H$53,8)</f>
        <v>0.75384615384615383</v>
      </c>
      <c r="J69" s="71">
        <f t="shared" ref="J69" si="4">IF(F69="",E69,(H69*I69))</f>
        <v>7.5384615384615383</v>
      </c>
      <c r="K69" s="70">
        <f>J69/J$2594*N69</f>
        <v>7.9776854683569872E-6</v>
      </c>
      <c r="M69" s="78" t="s">
        <v>2925</v>
      </c>
      <c r="N69">
        <v>0.69</v>
      </c>
    </row>
    <row r="70" spans="1:14">
      <c r="A70" s="1" t="s">
        <v>3254</v>
      </c>
      <c r="B70" s="62" t="s">
        <v>2905</v>
      </c>
      <c r="C70" s="62" t="s">
        <v>2915</v>
      </c>
      <c r="D70" s="62" t="s">
        <v>2837</v>
      </c>
      <c r="E70" s="63">
        <v>108</v>
      </c>
      <c r="F70" s="62" t="s">
        <v>2841</v>
      </c>
      <c r="G70" s="34" t="str">
        <f>IF((F70=""),"",VLOOKUP(F70,'Range Midpoints'!$A$2:$C$13,2))</f>
        <v/>
      </c>
      <c r="H70" s="1" t="str">
        <f>IF((F70=""),"",VLOOKUP(F70,'Range Midpoints'!$A$2:$C$13,3))</f>
        <v/>
      </c>
      <c r="I70">
        <f>VLOOKUP(B70,'State Business Patterns'!A$3:H$53,8)</f>
        <v>0.75384615384615383</v>
      </c>
      <c r="J70" s="32">
        <f t="shared" si="2"/>
        <v>108</v>
      </c>
      <c r="K70">
        <f t="shared" si="3"/>
        <v>1.6564138416996763E-4</v>
      </c>
    </row>
    <row r="71" spans="1:14">
      <c r="A71" s="1" t="s">
        <v>3255</v>
      </c>
      <c r="B71" s="62" t="s">
        <v>2905</v>
      </c>
      <c r="C71" s="62" t="s">
        <v>2916</v>
      </c>
      <c r="D71" s="62" t="s">
        <v>2837</v>
      </c>
      <c r="E71" s="63">
        <v>112</v>
      </c>
      <c r="F71" s="62" t="s">
        <v>2841</v>
      </c>
      <c r="G71" s="34" t="str">
        <f>IF((F71=""),"",VLOOKUP(F71,'Range Midpoints'!$A$2:$C$13,2))</f>
        <v/>
      </c>
      <c r="H71" s="1" t="str">
        <f>IF((F71=""),"",VLOOKUP(F71,'Range Midpoints'!$A$2:$C$13,3))</f>
        <v/>
      </c>
      <c r="I71">
        <f>VLOOKUP(B71,'State Business Patterns'!A$3:H$53,8)</f>
        <v>0.75384615384615383</v>
      </c>
      <c r="J71" s="32">
        <f t="shared" si="2"/>
        <v>112</v>
      </c>
      <c r="K71">
        <f t="shared" si="3"/>
        <v>1.7177625025033681E-4</v>
      </c>
    </row>
    <row r="72" spans="1:14">
      <c r="A72" s="1" t="s">
        <v>3256</v>
      </c>
      <c r="B72" s="62" t="s">
        <v>2905</v>
      </c>
      <c r="C72" s="62" t="s">
        <v>2917</v>
      </c>
      <c r="D72" s="62" t="s">
        <v>2837</v>
      </c>
      <c r="E72" s="63">
        <v>0</v>
      </c>
      <c r="F72" s="62" t="s">
        <v>2838</v>
      </c>
      <c r="G72" s="34" t="str">
        <f>IF((F72=""),"",VLOOKUP(F72,'Range Midpoints'!$A$2:$C$13,2))</f>
        <v>20-99</v>
      </c>
      <c r="H72" s="1">
        <f>IF((F72=""),"",VLOOKUP(F72,'Range Midpoints'!$A$2:$C$13,3))</f>
        <v>60</v>
      </c>
      <c r="I72">
        <f>VLOOKUP(B72,'State Business Patterns'!A$3:H$53,8)</f>
        <v>0.75384615384615383</v>
      </c>
      <c r="J72" s="32">
        <f t="shared" si="2"/>
        <v>45.230769230769226</v>
      </c>
      <c r="K72">
        <f t="shared" si="3"/>
        <v>6.937117798571293E-5</v>
      </c>
    </row>
    <row r="73" spans="1:14">
      <c r="A73" s="1" t="s">
        <v>3257</v>
      </c>
      <c r="B73" s="62" t="s">
        <v>2905</v>
      </c>
      <c r="C73" s="62" t="s">
        <v>2918</v>
      </c>
      <c r="D73" s="62" t="s">
        <v>2837</v>
      </c>
      <c r="E73" s="63">
        <v>0</v>
      </c>
      <c r="F73" s="62" t="s">
        <v>2838</v>
      </c>
      <c r="G73" s="34" t="str">
        <f>IF((F73=""),"",VLOOKUP(F73,'Range Midpoints'!$A$2:$C$13,2))</f>
        <v>20-99</v>
      </c>
      <c r="H73" s="1">
        <f>IF((F73=""),"",VLOOKUP(F73,'Range Midpoints'!$A$2:$C$13,3))</f>
        <v>60</v>
      </c>
      <c r="I73">
        <f>VLOOKUP(B73,'State Business Patterns'!A$3:H$53,8)</f>
        <v>0.75384615384615383</v>
      </c>
      <c r="J73" s="32">
        <f t="shared" si="2"/>
        <v>45.230769230769226</v>
      </c>
      <c r="K73">
        <f t="shared" si="3"/>
        <v>6.937117798571293E-5</v>
      </c>
    </row>
    <row r="74" spans="1:14">
      <c r="A74" s="1" t="s">
        <v>3258</v>
      </c>
      <c r="B74" s="62" t="s">
        <v>2905</v>
      </c>
      <c r="C74" s="62" t="s">
        <v>2919</v>
      </c>
      <c r="D74" s="62" t="s">
        <v>2837</v>
      </c>
      <c r="E74" s="63">
        <v>365</v>
      </c>
      <c r="F74" s="62" t="s">
        <v>2841</v>
      </c>
      <c r="G74" s="34" t="str">
        <f>IF((F74=""),"",VLOOKUP(F74,'Range Midpoints'!$A$2:$C$13,2))</f>
        <v/>
      </c>
      <c r="H74" s="1" t="str">
        <f>IF((F74=""),"",VLOOKUP(F74,'Range Midpoints'!$A$2:$C$13,3))</f>
        <v/>
      </c>
      <c r="I74">
        <f>VLOOKUP(B74,'State Business Patterns'!A$3:H$53,8)</f>
        <v>0.75384615384615383</v>
      </c>
      <c r="J74" s="32">
        <f t="shared" si="2"/>
        <v>365</v>
      </c>
      <c r="K74">
        <f t="shared" si="3"/>
        <v>5.5980652983368695E-4</v>
      </c>
    </row>
    <row r="75" spans="1:14">
      <c r="A75" s="1" t="s">
        <v>3259</v>
      </c>
      <c r="B75" s="62" t="s">
        <v>2905</v>
      </c>
      <c r="C75" s="62" t="s">
        <v>2920</v>
      </c>
      <c r="D75" s="62" t="s">
        <v>2837</v>
      </c>
      <c r="E75" s="63">
        <v>0</v>
      </c>
      <c r="F75" s="62" t="s">
        <v>2848</v>
      </c>
      <c r="G75" s="34" t="str">
        <f>IF((F75=""),"",VLOOKUP(F75,'Range Midpoints'!$A$2:$C$13,2))</f>
        <v>0-19</v>
      </c>
      <c r="H75" s="1">
        <f>IF((F75=""),"",VLOOKUP(F75,'Range Midpoints'!$A$2:$C$13,3))</f>
        <v>10</v>
      </c>
      <c r="I75">
        <f>VLOOKUP(B75,'State Business Patterns'!A$3:H$53,8)</f>
        <v>0.75384615384615383</v>
      </c>
      <c r="J75" s="32">
        <f t="shared" si="2"/>
        <v>7.5384615384615383</v>
      </c>
      <c r="K75">
        <f t="shared" si="3"/>
        <v>1.1561862997618823E-5</v>
      </c>
    </row>
    <row r="76" spans="1:14">
      <c r="A76" s="1"/>
      <c r="B76" s="62" t="s">
        <v>2905</v>
      </c>
      <c r="C76" s="65" t="s">
        <v>2977</v>
      </c>
      <c r="D76" s="62" t="s">
        <v>2837</v>
      </c>
      <c r="E76" s="66">
        <v>0</v>
      </c>
      <c r="F76" s="67" t="s">
        <v>2848</v>
      </c>
      <c r="G76" s="68" t="str">
        <f>IF((F76=""),"",VLOOKUP(F76,'Range Midpoints'!$A$2:$C$13,2))</f>
        <v>0-19</v>
      </c>
      <c r="H76" s="69">
        <f>IF((F76=""),"",VLOOKUP(F76,'Range Midpoints'!$A$2:$C$13,3))</f>
        <v>10</v>
      </c>
      <c r="I76" s="70">
        <f>VLOOKUP(B76,'State Business Patterns'!A$3:H$53,8)</f>
        <v>0.75384615384615383</v>
      </c>
      <c r="J76" s="71">
        <f t="shared" ref="J76:J77" si="5">IF(F76="",E76,(H76*I76))</f>
        <v>7.5384615384615383</v>
      </c>
      <c r="K76" s="70">
        <f>J76/J$2594*N76</f>
        <v>7.1336694695308136E-6</v>
      </c>
      <c r="M76" s="78" t="s">
        <v>2928</v>
      </c>
      <c r="N76">
        <v>0.61699999999999999</v>
      </c>
    </row>
    <row r="77" spans="1:14">
      <c r="A77" s="1"/>
      <c r="B77" s="62" t="s">
        <v>2905</v>
      </c>
      <c r="C77" s="65" t="s">
        <v>5582</v>
      </c>
      <c r="D77" s="62" t="s">
        <v>2837</v>
      </c>
      <c r="E77" s="66">
        <v>0</v>
      </c>
      <c r="F77" s="67"/>
      <c r="G77" s="68"/>
      <c r="H77" s="69" t="str">
        <f>IF((F77=""),"",VLOOKUP(F77,'Range Midpoints'!$A$2:$C$13,3))</f>
        <v/>
      </c>
      <c r="I77" s="70">
        <v>0</v>
      </c>
      <c r="J77" s="71">
        <f t="shared" si="5"/>
        <v>0</v>
      </c>
      <c r="K77" s="70">
        <f t="shared" ref="K77" si="6">J77/J$2594</f>
        <v>0</v>
      </c>
      <c r="M77" s="78" t="s">
        <v>2923</v>
      </c>
      <c r="N77">
        <v>1</v>
      </c>
    </row>
    <row r="78" spans="1:14">
      <c r="A78" s="1" t="s">
        <v>3263</v>
      </c>
      <c r="B78" s="62" t="s">
        <v>2905</v>
      </c>
      <c r="C78" s="62" t="s">
        <v>2924</v>
      </c>
      <c r="D78" s="62" t="s">
        <v>2837</v>
      </c>
      <c r="E78" s="63">
        <v>0</v>
      </c>
      <c r="F78" s="62" t="s">
        <v>2838</v>
      </c>
      <c r="G78" s="34" t="str">
        <f>IF((F78=""),"",VLOOKUP(F78,'Range Midpoints'!$A$2:$C$13,2))</f>
        <v>20-99</v>
      </c>
      <c r="H78" s="1">
        <f>IF((F78=""),"",VLOOKUP(F78,'Range Midpoints'!$A$2:$C$13,3))</f>
        <v>60</v>
      </c>
      <c r="I78">
        <f>VLOOKUP(B78,'State Business Patterns'!A$3:H$53,8)</f>
        <v>0.75384615384615383</v>
      </c>
      <c r="J78" s="32">
        <f t="shared" si="2"/>
        <v>45.230769230769226</v>
      </c>
      <c r="K78">
        <f t="shared" si="3"/>
        <v>6.937117798571293E-5</v>
      </c>
    </row>
    <row r="79" spans="1:14">
      <c r="A79" s="1"/>
      <c r="B79" s="62" t="s">
        <v>2905</v>
      </c>
      <c r="C79" s="65" t="s">
        <v>5583</v>
      </c>
      <c r="D79" s="62" t="s">
        <v>2837</v>
      </c>
      <c r="E79" s="66">
        <v>0</v>
      </c>
      <c r="F79" s="67" t="s">
        <v>2848</v>
      </c>
      <c r="G79" s="68" t="str">
        <f>IF((F79=""),"",VLOOKUP(F79,'Range Midpoints'!$A$2:$C$13,2))</f>
        <v>0-19</v>
      </c>
      <c r="H79" s="69">
        <f>IF((F79=""),"",VLOOKUP(F79,'Range Midpoints'!$A$2:$C$13,3))</f>
        <v>10</v>
      </c>
      <c r="I79" s="70">
        <f>VLOOKUP(B79,'State Business Patterns'!A$3:H$53,8)</f>
        <v>0.75384615384615383</v>
      </c>
      <c r="J79" s="71">
        <f t="shared" ref="J79" si="7">IF(F79="",E79,(H79*I79))</f>
        <v>7.5384615384615383</v>
      </c>
      <c r="K79" s="70">
        <f>J79/J$2594*N79</f>
        <v>3.5841775292618353E-6</v>
      </c>
      <c r="M79" s="78" t="s">
        <v>2925</v>
      </c>
      <c r="N79">
        <v>0.31</v>
      </c>
    </row>
    <row r="80" spans="1:14">
      <c r="A80" s="1" t="s">
        <v>3264</v>
      </c>
      <c r="B80" s="72" t="s">
        <v>2905</v>
      </c>
      <c r="C80" s="72" t="s">
        <v>2925</v>
      </c>
      <c r="D80" s="72" t="s">
        <v>2837</v>
      </c>
      <c r="E80" s="73"/>
      <c r="F80" s="72"/>
      <c r="G80" s="74"/>
      <c r="H80" s="75"/>
      <c r="I80" s="76"/>
      <c r="J80" s="77"/>
      <c r="K80" s="76"/>
    </row>
    <row r="81" spans="1:14">
      <c r="A81" s="1" t="s">
        <v>3265</v>
      </c>
      <c r="B81" s="62" t="s">
        <v>2905</v>
      </c>
      <c r="C81" s="62" t="s">
        <v>2926</v>
      </c>
      <c r="D81" s="62" t="s">
        <v>2837</v>
      </c>
      <c r="E81" s="63">
        <v>0</v>
      </c>
      <c r="F81" s="62" t="s">
        <v>2848</v>
      </c>
      <c r="G81" s="34" t="str">
        <f>IF((F81=""),"",VLOOKUP(F81,'Range Midpoints'!$A$2:$C$13,2))</f>
        <v>0-19</v>
      </c>
      <c r="H81" s="1">
        <f>IF((F81=""),"",VLOOKUP(F81,'Range Midpoints'!$A$2:$C$13,3))</f>
        <v>10</v>
      </c>
      <c r="I81">
        <f>VLOOKUP(B81,'State Business Patterns'!A$3:H$53,8)</f>
        <v>0.75384615384615383</v>
      </c>
      <c r="J81" s="32">
        <f t="shared" si="2"/>
        <v>7.5384615384615383</v>
      </c>
      <c r="K81">
        <f t="shared" si="3"/>
        <v>1.1561862997618823E-5</v>
      </c>
    </row>
    <row r="82" spans="1:14">
      <c r="A82" s="1" t="s">
        <v>3266</v>
      </c>
      <c r="B82" s="62" t="s">
        <v>2905</v>
      </c>
      <c r="C82" s="62" t="s">
        <v>2927</v>
      </c>
      <c r="D82" s="62" t="s">
        <v>2837</v>
      </c>
      <c r="E82" s="63">
        <v>0</v>
      </c>
      <c r="F82" s="62" t="s">
        <v>2848</v>
      </c>
      <c r="G82" s="34" t="str">
        <f>IF((F82=""),"",VLOOKUP(F82,'Range Midpoints'!$A$2:$C$13,2))</f>
        <v>0-19</v>
      </c>
      <c r="H82" s="1">
        <f>IF((F82=""),"",VLOOKUP(F82,'Range Midpoints'!$A$2:$C$13,3))</f>
        <v>10</v>
      </c>
      <c r="I82">
        <f>VLOOKUP(B82,'State Business Patterns'!A$3:H$53,8)</f>
        <v>0.75384615384615383</v>
      </c>
      <c r="J82" s="32">
        <f t="shared" si="2"/>
        <v>7.5384615384615383</v>
      </c>
      <c r="K82">
        <f t="shared" si="3"/>
        <v>1.1561862997618823E-5</v>
      </c>
    </row>
    <row r="83" spans="1:14">
      <c r="A83" s="1"/>
      <c r="B83" s="62" t="s">
        <v>2905</v>
      </c>
      <c r="C83" s="65" t="s">
        <v>3004</v>
      </c>
      <c r="D83" s="62" t="s">
        <v>2837</v>
      </c>
      <c r="E83" s="66">
        <v>0</v>
      </c>
      <c r="F83" s="67" t="s">
        <v>2848</v>
      </c>
      <c r="G83" s="68" t="str">
        <f>IF((F83=""),"",VLOOKUP(F83,'Range Midpoints'!$A$2:$C$13,2))</f>
        <v>0-19</v>
      </c>
      <c r="H83" s="69">
        <f>IF((F83=""),"",VLOOKUP(F83,'Range Midpoints'!$A$2:$C$13,3))</f>
        <v>10</v>
      </c>
      <c r="I83" s="70">
        <f>VLOOKUP(B83,'State Business Patterns'!A$3:H$53,8)</f>
        <v>0.75384615384615383</v>
      </c>
      <c r="J83" s="71">
        <f t="shared" ref="J83" si="8">IF(F83="",E83,(H83*I83))</f>
        <v>7.5384615384615383</v>
      </c>
      <c r="K83" s="70">
        <f>J83/J$2594*N83</f>
        <v>4.4281935280880097E-6</v>
      </c>
      <c r="M83" s="78" t="s">
        <v>2928</v>
      </c>
      <c r="N83">
        <v>0.38300000000000001</v>
      </c>
    </row>
    <row r="84" spans="1:14">
      <c r="A84" s="1" t="s">
        <v>3267</v>
      </c>
      <c r="B84" s="72" t="s">
        <v>2905</v>
      </c>
      <c r="C84" s="72" t="s">
        <v>2928</v>
      </c>
      <c r="D84" s="72" t="s">
        <v>2837</v>
      </c>
      <c r="E84" s="73"/>
      <c r="F84" s="72"/>
      <c r="G84" s="74"/>
      <c r="H84" s="75"/>
      <c r="I84" s="76"/>
      <c r="J84" s="77"/>
      <c r="K84" s="76"/>
    </row>
    <row r="85" spans="1:14">
      <c r="A85" s="1" t="s">
        <v>2218</v>
      </c>
      <c r="B85" s="62" t="s">
        <v>2929</v>
      </c>
      <c r="C85" s="62" t="s">
        <v>2836</v>
      </c>
      <c r="D85" s="62" t="s">
        <v>2837</v>
      </c>
      <c r="E85" s="63">
        <v>0</v>
      </c>
      <c r="F85" s="62" t="s">
        <v>2848</v>
      </c>
      <c r="G85" s="34" t="str">
        <f>IF((F85=""),"",VLOOKUP(F85,'Range Midpoints'!$A$2:$C$13,2))</f>
        <v>0-19</v>
      </c>
      <c r="H85" s="1">
        <f>IF((F85=""),"",VLOOKUP(F85,'Range Midpoints'!$A$2:$C$13,3))</f>
        <v>10</v>
      </c>
      <c r="I85">
        <f>VLOOKUP(B85,'State Business Patterns'!A$3:H$53,8)</f>
        <v>0.71162790697674416</v>
      </c>
      <c r="J85" s="32">
        <f t="shared" si="2"/>
        <v>7.1162790697674421</v>
      </c>
      <c r="K85">
        <f t="shared" si="3"/>
        <v>1.0914354770889341E-5</v>
      </c>
    </row>
    <row r="86" spans="1:14">
      <c r="A86" s="1" t="s">
        <v>3268</v>
      </c>
      <c r="B86" s="62" t="s">
        <v>2929</v>
      </c>
      <c r="C86" s="62" t="s">
        <v>2840</v>
      </c>
      <c r="D86" s="62" t="s">
        <v>2837</v>
      </c>
      <c r="E86" s="63">
        <v>283</v>
      </c>
      <c r="F86" s="62" t="s">
        <v>2841</v>
      </c>
      <c r="G86" s="34" t="str">
        <f>IF((F86=""),"",VLOOKUP(F86,'Range Midpoints'!$A$2:$C$13,2))</f>
        <v/>
      </c>
      <c r="H86" s="1" t="str">
        <f>IF((F86=""),"",VLOOKUP(F86,'Range Midpoints'!$A$2:$C$13,3))</f>
        <v/>
      </c>
      <c r="I86">
        <f>VLOOKUP(B86,'State Business Patterns'!A$3:H$53,8)</f>
        <v>0.71162790697674416</v>
      </c>
      <c r="J86" s="32">
        <f t="shared" si="2"/>
        <v>283</v>
      </c>
      <c r="K86">
        <f t="shared" si="3"/>
        <v>4.3404177518611888E-4</v>
      </c>
    </row>
    <row r="87" spans="1:14">
      <c r="A87" s="1" t="s">
        <v>3269</v>
      </c>
      <c r="B87" s="62" t="s">
        <v>2929</v>
      </c>
      <c r="C87" s="62" t="s">
        <v>2842</v>
      </c>
      <c r="D87" s="62" t="s">
        <v>2837</v>
      </c>
      <c r="E87" s="63">
        <v>303</v>
      </c>
      <c r="F87" s="62" t="s">
        <v>2841</v>
      </c>
      <c r="G87" s="34" t="str">
        <f>IF((F87=""),"",VLOOKUP(F87,'Range Midpoints'!$A$2:$C$13,2))</f>
        <v/>
      </c>
      <c r="H87" s="1" t="str">
        <f>IF((F87=""),"",VLOOKUP(F87,'Range Midpoints'!$A$2:$C$13,3))</f>
        <v/>
      </c>
      <c r="I87">
        <f>VLOOKUP(B87,'State Business Patterns'!A$3:H$53,8)</f>
        <v>0.71162790697674416</v>
      </c>
      <c r="J87" s="32">
        <f t="shared" si="2"/>
        <v>303</v>
      </c>
      <c r="K87">
        <f t="shared" si="3"/>
        <v>4.6471610558796475E-4</v>
      </c>
    </row>
    <row r="88" spans="1:14">
      <c r="A88" s="1" t="s">
        <v>3270</v>
      </c>
      <c r="B88" s="62" t="s">
        <v>2929</v>
      </c>
      <c r="C88" s="62" t="s">
        <v>2930</v>
      </c>
      <c r="D88" s="62" t="s">
        <v>2837</v>
      </c>
      <c r="E88" s="63">
        <v>0</v>
      </c>
      <c r="F88" s="62" t="s">
        <v>2848</v>
      </c>
      <c r="G88" s="34" t="str">
        <f>IF((F88=""),"",VLOOKUP(F88,'Range Midpoints'!$A$2:$C$13,2))</f>
        <v>0-19</v>
      </c>
      <c r="H88" s="1">
        <f>IF((F88=""),"",VLOOKUP(F88,'Range Midpoints'!$A$2:$C$13,3))</f>
        <v>10</v>
      </c>
      <c r="I88">
        <f>VLOOKUP(B88,'State Business Patterns'!A$3:H$53,8)</f>
        <v>0.71162790697674416</v>
      </c>
      <c r="J88" s="32">
        <f t="shared" si="2"/>
        <v>7.1162790697674421</v>
      </c>
      <c r="K88">
        <f t="shared" si="3"/>
        <v>1.0914354770889341E-5</v>
      </c>
    </row>
    <row r="89" spans="1:14">
      <c r="A89" s="1" t="s">
        <v>3271</v>
      </c>
      <c r="B89" s="62" t="s">
        <v>2929</v>
      </c>
      <c r="C89" s="62" t="s">
        <v>2843</v>
      </c>
      <c r="D89" s="62" t="s">
        <v>2837</v>
      </c>
      <c r="E89" s="63">
        <v>0</v>
      </c>
      <c r="F89" s="62" t="s">
        <v>2848</v>
      </c>
      <c r="G89" s="34" t="str">
        <f>IF((F89=""),"",VLOOKUP(F89,'Range Midpoints'!$A$2:$C$13,2))</f>
        <v>0-19</v>
      </c>
      <c r="H89" s="1">
        <f>IF((F89=""),"",VLOOKUP(F89,'Range Midpoints'!$A$2:$C$13,3))</f>
        <v>10</v>
      </c>
      <c r="I89">
        <f>VLOOKUP(B89,'State Business Patterns'!A$3:H$53,8)</f>
        <v>0.71162790697674416</v>
      </c>
      <c r="J89" s="32">
        <f t="shared" si="2"/>
        <v>7.1162790697674421</v>
      </c>
      <c r="K89">
        <f t="shared" si="3"/>
        <v>1.0914354770889341E-5</v>
      </c>
    </row>
    <row r="90" spans="1:14">
      <c r="A90" s="1" t="s">
        <v>3272</v>
      </c>
      <c r="B90" s="62" t="s">
        <v>2929</v>
      </c>
      <c r="C90" s="62" t="s">
        <v>2931</v>
      </c>
      <c r="D90" s="62" t="s">
        <v>2837</v>
      </c>
      <c r="E90" s="63">
        <v>0</v>
      </c>
      <c r="F90" s="62" t="s">
        <v>2848</v>
      </c>
      <c r="G90" s="34" t="str">
        <f>IF((F90=""),"",VLOOKUP(F90,'Range Midpoints'!$A$2:$C$13,2))</f>
        <v>0-19</v>
      </c>
      <c r="H90" s="1">
        <f>IF((F90=""),"",VLOOKUP(F90,'Range Midpoints'!$A$2:$C$13,3))</f>
        <v>10</v>
      </c>
      <c r="I90">
        <f>VLOOKUP(B90,'State Business Patterns'!A$3:H$53,8)</f>
        <v>0.71162790697674416</v>
      </c>
      <c r="J90" s="32">
        <f t="shared" si="2"/>
        <v>7.1162790697674421</v>
      </c>
      <c r="K90">
        <f t="shared" si="3"/>
        <v>1.0914354770889341E-5</v>
      </c>
    </row>
    <row r="91" spans="1:14">
      <c r="A91" s="1" t="s">
        <v>3273</v>
      </c>
      <c r="B91" s="62" t="s">
        <v>2929</v>
      </c>
      <c r="C91" s="62" t="s">
        <v>2844</v>
      </c>
      <c r="D91" s="62" t="s">
        <v>2837</v>
      </c>
      <c r="E91" s="63">
        <v>10757</v>
      </c>
      <c r="F91" s="62" t="s">
        <v>2841</v>
      </c>
      <c r="G91" s="34" t="str">
        <f>IF((F91=""),"",VLOOKUP(F91,'Range Midpoints'!$A$2:$C$13,2))</f>
        <v/>
      </c>
      <c r="H91" s="1" t="str">
        <f>IF((F91=""),"",VLOOKUP(F91,'Range Midpoints'!$A$2:$C$13,3))</f>
        <v/>
      </c>
      <c r="I91">
        <f>VLOOKUP(B91,'State Business Patterns'!A$3:H$53,8)</f>
        <v>0.71162790697674416</v>
      </c>
      <c r="J91" s="32">
        <f t="shared" si="2"/>
        <v>10757</v>
      </c>
      <c r="K91">
        <f t="shared" si="3"/>
        <v>1.6498188606632797E-2</v>
      </c>
    </row>
    <row r="92" spans="1:14">
      <c r="A92" s="1" t="s">
        <v>3274</v>
      </c>
      <c r="B92" s="62" t="s">
        <v>2929</v>
      </c>
      <c r="C92" s="62" t="s">
        <v>2845</v>
      </c>
      <c r="D92" s="62" t="s">
        <v>2837</v>
      </c>
      <c r="E92" s="63">
        <v>106</v>
      </c>
      <c r="F92" s="62" t="s">
        <v>2841</v>
      </c>
      <c r="G92" s="34" t="str">
        <f>IF((F92=""),"",VLOOKUP(F92,'Range Midpoints'!$A$2:$C$13,2))</f>
        <v/>
      </c>
      <c r="H92" s="1" t="str">
        <f>IF((F92=""),"",VLOOKUP(F92,'Range Midpoints'!$A$2:$C$13,3))</f>
        <v/>
      </c>
      <c r="I92">
        <f>VLOOKUP(B92,'State Business Patterns'!A$3:H$53,8)</f>
        <v>0.71162790697674416</v>
      </c>
      <c r="J92" s="32">
        <f t="shared" si="2"/>
        <v>106</v>
      </c>
      <c r="K92">
        <f t="shared" si="3"/>
        <v>1.6257395112978306E-4</v>
      </c>
    </row>
    <row r="93" spans="1:14">
      <c r="A93" s="1" t="s">
        <v>3275</v>
      </c>
      <c r="B93" s="62" t="s">
        <v>2929</v>
      </c>
      <c r="C93" s="62" t="s">
        <v>2846</v>
      </c>
      <c r="D93" s="62" t="s">
        <v>2837</v>
      </c>
      <c r="E93" s="63">
        <v>47</v>
      </c>
      <c r="F93" s="62" t="s">
        <v>2841</v>
      </c>
      <c r="G93" s="34" t="str">
        <f>IF((F93=""),"",VLOOKUP(F93,'Range Midpoints'!$A$2:$C$13,2))</f>
        <v/>
      </c>
      <c r="H93" s="1" t="str">
        <f>IF((F93=""),"",VLOOKUP(F93,'Range Midpoints'!$A$2:$C$13,3))</f>
        <v/>
      </c>
      <c r="I93">
        <f>VLOOKUP(B93,'State Business Patterns'!A$3:H$53,8)</f>
        <v>0.71162790697674416</v>
      </c>
      <c r="J93" s="32">
        <f t="shared" si="2"/>
        <v>47</v>
      </c>
      <c r="K93">
        <f t="shared" si="3"/>
        <v>7.2084676444337769E-5</v>
      </c>
    </row>
    <row r="94" spans="1:14">
      <c r="A94" s="1" t="s">
        <v>3276</v>
      </c>
      <c r="B94" s="62" t="s">
        <v>2929</v>
      </c>
      <c r="C94" s="62" t="s">
        <v>2847</v>
      </c>
      <c r="D94" s="62" t="s">
        <v>2837</v>
      </c>
      <c r="E94" s="63">
        <v>2302</v>
      </c>
      <c r="F94" s="62" t="s">
        <v>2841</v>
      </c>
      <c r="G94" s="34" t="str">
        <f>IF((F94=""),"",VLOOKUP(F94,'Range Midpoints'!$A$2:$C$13,2))</f>
        <v/>
      </c>
      <c r="H94" s="1" t="str">
        <f>IF((F94=""),"",VLOOKUP(F94,'Range Midpoints'!$A$2:$C$13,3))</f>
        <v/>
      </c>
      <c r="I94">
        <f>VLOOKUP(B94,'State Business Patterns'!A$3:H$53,8)</f>
        <v>0.71162790697674416</v>
      </c>
      <c r="J94" s="32">
        <f t="shared" si="2"/>
        <v>2302</v>
      </c>
      <c r="K94">
        <f t="shared" si="3"/>
        <v>3.5306154292524582E-3</v>
      </c>
    </row>
    <row r="95" spans="1:14">
      <c r="A95" s="1" t="s">
        <v>3277</v>
      </c>
      <c r="B95" s="62" t="s">
        <v>2929</v>
      </c>
      <c r="C95" s="62" t="s">
        <v>2850</v>
      </c>
      <c r="D95" s="62" t="s">
        <v>2837</v>
      </c>
      <c r="E95" s="63">
        <v>200</v>
      </c>
      <c r="F95" s="62" t="s">
        <v>2841</v>
      </c>
      <c r="G95" s="34" t="str">
        <f>IF((F95=""),"",VLOOKUP(F95,'Range Midpoints'!$A$2:$C$13,2))</f>
        <v/>
      </c>
      <c r="H95" s="1" t="str">
        <f>IF((F95=""),"",VLOOKUP(F95,'Range Midpoints'!$A$2:$C$13,3))</f>
        <v/>
      </c>
      <c r="I95">
        <f>VLOOKUP(B95,'State Business Patterns'!A$3:H$53,8)</f>
        <v>0.71162790697674416</v>
      </c>
      <c r="J95" s="32">
        <f t="shared" si="2"/>
        <v>200</v>
      </c>
      <c r="K95">
        <f t="shared" si="3"/>
        <v>3.0674330401845857E-4</v>
      </c>
    </row>
    <row r="96" spans="1:14">
      <c r="A96" s="1" t="s">
        <v>3278</v>
      </c>
      <c r="B96" s="62" t="s">
        <v>2929</v>
      </c>
      <c r="C96" s="62" t="s">
        <v>2851</v>
      </c>
      <c r="D96" s="62" t="s">
        <v>2837</v>
      </c>
      <c r="E96" s="63">
        <v>0</v>
      </c>
      <c r="F96" s="62" t="s">
        <v>2853</v>
      </c>
      <c r="G96" s="34" t="str">
        <f>IF((F96=""),"",VLOOKUP(F96,'Range Midpoints'!$A$2:$C$13,2))</f>
        <v>100-249</v>
      </c>
      <c r="H96" s="1">
        <f>IF((F96=""),"",VLOOKUP(F96,'Range Midpoints'!$A$2:$C$13,3))</f>
        <v>175</v>
      </c>
      <c r="I96">
        <f>VLOOKUP(B96,'State Business Patterns'!A$3:H$53,8)</f>
        <v>0.71162790697674416</v>
      </c>
      <c r="J96" s="32">
        <f t="shared" si="2"/>
        <v>124.53488372093022</v>
      </c>
      <c r="K96">
        <f t="shared" si="3"/>
        <v>1.9100120849056346E-4</v>
      </c>
    </row>
    <row r="97" spans="1:11">
      <c r="A97" s="1" t="s">
        <v>3279</v>
      </c>
      <c r="B97" s="62" t="s">
        <v>2929</v>
      </c>
      <c r="C97" s="62" t="s">
        <v>2852</v>
      </c>
      <c r="D97" s="62" t="s">
        <v>2837</v>
      </c>
      <c r="E97" s="63">
        <v>194</v>
      </c>
      <c r="F97" s="62" t="s">
        <v>2841</v>
      </c>
      <c r="G97" s="34" t="str">
        <f>IF((F97=""),"",VLOOKUP(F97,'Range Midpoints'!$A$2:$C$13,2))</f>
        <v/>
      </c>
      <c r="H97" s="1" t="str">
        <f>IF((F97=""),"",VLOOKUP(F97,'Range Midpoints'!$A$2:$C$13,3))</f>
        <v/>
      </c>
      <c r="I97">
        <f>VLOOKUP(B97,'State Business Patterns'!A$3:H$53,8)</f>
        <v>0.71162790697674416</v>
      </c>
      <c r="J97" s="32">
        <f t="shared" si="2"/>
        <v>194</v>
      </c>
      <c r="K97">
        <f t="shared" si="3"/>
        <v>2.9754100489790485E-4</v>
      </c>
    </row>
    <row r="98" spans="1:11">
      <c r="A98" s="1" t="s">
        <v>3280</v>
      </c>
      <c r="B98" s="62" t="s">
        <v>2929</v>
      </c>
      <c r="C98" s="62" t="s">
        <v>2932</v>
      </c>
      <c r="D98" s="62" t="s">
        <v>2837</v>
      </c>
      <c r="E98" s="63">
        <v>389</v>
      </c>
      <c r="F98" s="62" t="s">
        <v>2841</v>
      </c>
      <c r="G98" s="34" t="str">
        <f>IF((F98=""),"",VLOOKUP(F98,'Range Midpoints'!$A$2:$C$13,2))</f>
        <v/>
      </c>
      <c r="H98" s="1" t="str">
        <f>IF((F98=""),"",VLOOKUP(F98,'Range Midpoints'!$A$2:$C$13,3))</f>
        <v/>
      </c>
      <c r="I98">
        <f>VLOOKUP(B98,'State Business Patterns'!A$3:H$53,8)</f>
        <v>0.71162790697674416</v>
      </c>
      <c r="J98" s="32">
        <f t="shared" si="2"/>
        <v>389</v>
      </c>
      <c r="K98">
        <f t="shared" si="3"/>
        <v>5.9661572631590195E-4</v>
      </c>
    </row>
    <row r="99" spans="1:11">
      <c r="A99" s="1" t="s">
        <v>3281</v>
      </c>
      <c r="B99" s="62" t="s">
        <v>2933</v>
      </c>
      <c r="C99" s="62" t="s">
        <v>2836</v>
      </c>
      <c r="D99" s="62" t="s">
        <v>2837</v>
      </c>
      <c r="E99" s="63">
        <v>0</v>
      </c>
      <c r="F99" s="62" t="s">
        <v>2838</v>
      </c>
      <c r="G99" s="34" t="str">
        <f>IF((F99=""),"",VLOOKUP(F99,'Range Midpoints'!$A$2:$C$13,2))</f>
        <v>20-99</v>
      </c>
      <c r="H99" s="1">
        <f>IF((F99=""),"",VLOOKUP(F99,'Range Midpoints'!$A$2:$C$13,3))</f>
        <v>60</v>
      </c>
      <c r="I99">
        <f>VLOOKUP(B99,'State Business Patterns'!A$3:H$53,8)</f>
        <v>0.7162264150943396</v>
      </c>
      <c r="J99" s="32">
        <f t="shared" si="2"/>
        <v>42.973584905660374</v>
      </c>
      <c r="K99">
        <f t="shared" si="3"/>
        <v>6.5909297097400116E-5</v>
      </c>
    </row>
    <row r="100" spans="1:11">
      <c r="A100" s="1" t="s">
        <v>3282</v>
      </c>
      <c r="B100" s="62" t="s">
        <v>2933</v>
      </c>
      <c r="C100" s="62" t="s">
        <v>2840</v>
      </c>
      <c r="D100" s="62" t="s">
        <v>2837</v>
      </c>
      <c r="E100" s="63">
        <v>274</v>
      </c>
      <c r="F100" s="62" t="s">
        <v>2841</v>
      </c>
      <c r="G100" s="34" t="str">
        <f>IF((F100=""),"",VLOOKUP(F100,'Range Midpoints'!$A$2:$C$13,2))</f>
        <v/>
      </c>
      <c r="H100" s="1" t="str">
        <f>IF((F100=""),"",VLOOKUP(F100,'Range Midpoints'!$A$2:$C$13,3))</f>
        <v/>
      </c>
      <c r="I100">
        <f>VLOOKUP(B100,'State Business Patterns'!A$3:H$53,8)</f>
        <v>0.7162264150943396</v>
      </c>
      <c r="J100" s="32">
        <f t="shared" si="2"/>
        <v>274</v>
      </c>
      <c r="K100">
        <f t="shared" si="3"/>
        <v>4.2023832650528827E-4</v>
      </c>
    </row>
    <row r="101" spans="1:11">
      <c r="A101" s="1" t="s">
        <v>3283</v>
      </c>
      <c r="B101" s="62" t="s">
        <v>2933</v>
      </c>
      <c r="C101" s="62" t="s">
        <v>2842</v>
      </c>
      <c r="D101" s="62" t="s">
        <v>2837</v>
      </c>
      <c r="E101" s="63">
        <v>50</v>
      </c>
      <c r="F101" s="62" t="s">
        <v>2841</v>
      </c>
      <c r="G101" s="34" t="str">
        <f>IF((F101=""),"",VLOOKUP(F101,'Range Midpoints'!$A$2:$C$13,2))</f>
        <v/>
      </c>
      <c r="H101" s="1" t="str">
        <f>IF((F101=""),"",VLOOKUP(F101,'Range Midpoints'!$A$2:$C$13,3))</f>
        <v/>
      </c>
      <c r="I101">
        <f>VLOOKUP(B101,'State Business Patterns'!A$3:H$53,8)</f>
        <v>0.7162264150943396</v>
      </c>
      <c r="J101" s="32">
        <f t="shared" si="2"/>
        <v>50</v>
      </c>
      <c r="K101">
        <f t="shared" si="3"/>
        <v>7.6685826004614644E-5</v>
      </c>
    </row>
    <row r="102" spans="1:11">
      <c r="A102" s="1" t="s">
        <v>3284</v>
      </c>
      <c r="B102" s="62" t="s">
        <v>2933</v>
      </c>
      <c r="C102" s="62" t="s">
        <v>2930</v>
      </c>
      <c r="D102" s="62" t="s">
        <v>2837</v>
      </c>
      <c r="E102" s="63">
        <v>562</v>
      </c>
      <c r="F102" s="62" t="s">
        <v>2841</v>
      </c>
      <c r="G102" s="34" t="str">
        <f>IF((F102=""),"",VLOOKUP(F102,'Range Midpoints'!$A$2:$C$13,2))</f>
        <v/>
      </c>
      <c r="H102" s="1" t="str">
        <f>IF((F102=""),"",VLOOKUP(F102,'Range Midpoints'!$A$2:$C$13,3))</f>
        <v/>
      </c>
      <c r="I102">
        <f>VLOOKUP(B102,'State Business Patterns'!A$3:H$53,8)</f>
        <v>0.7162264150943396</v>
      </c>
      <c r="J102" s="32">
        <f t="shared" si="2"/>
        <v>562</v>
      </c>
      <c r="K102">
        <f t="shared" si="3"/>
        <v>8.6194868429186869E-4</v>
      </c>
    </row>
    <row r="103" spans="1:11">
      <c r="A103" s="1" t="s">
        <v>3285</v>
      </c>
      <c r="B103" s="62" t="s">
        <v>2933</v>
      </c>
      <c r="C103" s="62" t="s">
        <v>2843</v>
      </c>
      <c r="D103" s="62" t="s">
        <v>2837</v>
      </c>
      <c r="E103" s="63">
        <v>57</v>
      </c>
      <c r="F103" s="62" t="s">
        <v>2841</v>
      </c>
      <c r="G103" s="34" t="str">
        <f>IF((F103=""),"",VLOOKUP(F103,'Range Midpoints'!$A$2:$C$13,2))</f>
        <v/>
      </c>
      <c r="H103" s="1" t="str">
        <f>IF((F103=""),"",VLOOKUP(F103,'Range Midpoints'!$A$2:$C$13,3))</f>
        <v/>
      </c>
      <c r="I103">
        <f>VLOOKUP(B103,'State Business Patterns'!A$3:H$53,8)</f>
        <v>0.7162264150943396</v>
      </c>
      <c r="J103" s="32">
        <f t="shared" si="2"/>
        <v>57</v>
      </c>
      <c r="K103">
        <f t="shared" si="3"/>
        <v>8.7421841645260703E-5</v>
      </c>
    </row>
    <row r="104" spans="1:11">
      <c r="A104" s="1" t="s">
        <v>3286</v>
      </c>
      <c r="B104" s="62" t="s">
        <v>2933</v>
      </c>
      <c r="C104" s="62" t="s">
        <v>2844</v>
      </c>
      <c r="D104" s="62" t="s">
        <v>2837</v>
      </c>
      <c r="E104" s="63">
        <v>0</v>
      </c>
      <c r="F104" s="62" t="s">
        <v>2848</v>
      </c>
      <c r="G104" s="34" t="str">
        <f>IF((F104=""),"",VLOOKUP(F104,'Range Midpoints'!$A$2:$C$13,2))</f>
        <v>0-19</v>
      </c>
      <c r="H104" s="1">
        <f>IF((F104=""),"",VLOOKUP(F104,'Range Midpoints'!$A$2:$C$13,3))</f>
        <v>10</v>
      </c>
      <c r="I104">
        <f>VLOOKUP(B104,'State Business Patterns'!A$3:H$53,8)</f>
        <v>0.7162264150943396</v>
      </c>
      <c r="J104" s="32">
        <f t="shared" si="2"/>
        <v>7.162264150943396</v>
      </c>
      <c r="K104">
        <f t="shared" si="3"/>
        <v>1.0984882849566687E-5</v>
      </c>
    </row>
    <row r="105" spans="1:11">
      <c r="A105" s="1" t="s">
        <v>3287</v>
      </c>
      <c r="B105" s="62" t="s">
        <v>2933</v>
      </c>
      <c r="C105" s="62" t="s">
        <v>2845</v>
      </c>
      <c r="D105" s="62" t="s">
        <v>2837</v>
      </c>
      <c r="E105" s="63">
        <v>0</v>
      </c>
      <c r="F105" s="62" t="s">
        <v>2848</v>
      </c>
      <c r="G105" s="34" t="str">
        <f>IF((F105=""),"",VLOOKUP(F105,'Range Midpoints'!$A$2:$C$13,2))</f>
        <v>0-19</v>
      </c>
      <c r="H105" s="1">
        <f>IF((F105=""),"",VLOOKUP(F105,'Range Midpoints'!$A$2:$C$13,3))</f>
        <v>10</v>
      </c>
      <c r="I105">
        <f>VLOOKUP(B105,'State Business Patterns'!A$3:H$53,8)</f>
        <v>0.7162264150943396</v>
      </c>
      <c r="J105" s="32">
        <f t="shared" si="2"/>
        <v>7.162264150943396</v>
      </c>
      <c r="K105">
        <f t="shared" si="3"/>
        <v>1.0984882849566687E-5</v>
      </c>
    </row>
    <row r="106" spans="1:11">
      <c r="A106" s="1" t="s">
        <v>3288</v>
      </c>
      <c r="B106" s="62" t="s">
        <v>2933</v>
      </c>
      <c r="C106" s="62" t="s">
        <v>2846</v>
      </c>
      <c r="D106" s="62" t="s">
        <v>2837</v>
      </c>
      <c r="E106" s="63">
        <v>0</v>
      </c>
      <c r="F106" s="62" t="s">
        <v>2848</v>
      </c>
      <c r="G106" s="34" t="str">
        <f>IF((F106=""),"",VLOOKUP(F106,'Range Midpoints'!$A$2:$C$13,2))</f>
        <v>0-19</v>
      </c>
      <c r="H106" s="1">
        <f>IF((F106=""),"",VLOOKUP(F106,'Range Midpoints'!$A$2:$C$13,3))</f>
        <v>10</v>
      </c>
      <c r="I106">
        <f>VLOOKUP(B106,'State Business Patterns'!A$3:H$53,8)</f>
        <v>0.7162264150943396</v>
      </c>
      <c r="J106" s="32">
        <f t="shared" si="2"/>
        <v>7.162264150943396</v>
      </c>
      <c r="K106">
        <f t="shared" si="3"/>
        <v>1.0984882849566687E-5</v>
      </c>
    </row>
    <row r="107" spans="1:11">
      <c r="A107" s="1" t="s">
        <v>3289</v>
      </c>
      <c r="B107" s="62" t="s">
        <v>2933</v>
      </c>
      <c r="C107" s="62" t="s">
        <v>2847</v>
      </c>
      <c r="D107" s="62" t="s">
        <v>2837</v>
      </c>
      <c r="E107" s="63">
        <v>0</v>
      </c>
      <c r="F107" s="62" t="s">
        <v>2848</v>
      </c>
      <c r="G107" s="34" t="str">
        <f>IF((F107=""),"",VLOOKUP(F107,'Range Midpoints'!$A$2:$C$13,2))</f>
        <v>0-19</v>
      </c>
      <c r="H107" s="1">
        <f>IF((F107=""),"",VLOOKUP(F107,'Range Midpoints'!$A$2:$C$13,3))</f>
        <v>10</v>
      </c>
      <c r="I107">
        <f>VLOOKUP(B107,'State Business Patterns'!A$3:H$53,8)</f>
        <v>0.7162264150943396</v>
      </c>
      <c r="J107" s="32">
        <f t="shared" si="2"/>
        <v>7.162264150943396</v>
      </c>
      <c r="K107">
        <f t="shared" si="3"/>
        <v>1.0984882849566687E-5</v>
      </c>
    </row>
    <row r="108" spans="1:11">
      <c r="A108" s="1" t="s">
        <v>3290</v>
      </c>
      <c r="B108" s="62" t="s">
        <v>2933</v>
      </c>
      <c r="C108" s="62" t="s">
        <v>2850</v>
      </c>
      <c r="D108" s="62" t="s">
        <v>2837</v>
      </c>
      <c r="E108" s="63">
        <v>14</v>
      </c>
      <c r="F108" s="62" t="s">
        <v>2841</v>
      </c>
      <c r="G108" s="34" t="str">
        <f>IF((F108=""),"",VLOOKUP(F108,'Range Midpoints'!$A$2:$C$13,2))</f>
        <v/>
      </c>
      <c r="H108" s="1" t="str">
        <f>IF((F108=""),"",VLOOKUP(F108,'Range Midpoints'!$A$2:$C$13,3))</f>
        <v/>
      </c>
      <c r="I108">
        <f>VLOOKUP(B108,'State Business Patterns'!A$3:H$53,8)</f>
        <v>0.7162264150943396</v>
      </c>
      <c r="J108" s="32">
        <f t="shared" si="2"/>
        <v>14</v>
      </c>
      <c r="K108">
        <f t="shared" si="3"/>
        <v>2.1472031281292102E-5</v>
      </c>
    </row>
    <row r="109" spans="1:11">
      <c r="A109" s="1" t="s">
        <v>3291</v>
      </c>
      <c r="B109" s="62" t="s">
        <v>2933</v>
      </c>
      <c r="C109" s="62" t="s">
        <v>2851</v>
      </c>
      <c r="D109" s="62" t="s">
        <v>2837</v>
      </c>
      <c r="E109" s="63">
        <v>21</v>
      </c>
      <c r="F109" s="62" t="s">
        <v>2841</v>
      </c>
      <c r="G109" s="34" t="str">
        <f>IF((F109=""),"",VLOOKUP(F109,'Range Midpoints'!$A$2:$C$13,2))</f>
        <v/>
      </c>
      <c r="H109" s="1" t="str">
        <f>IF((F109=""),"",VLOOKUP(F109,'Range Midpoints'!$A$2:$C$13,3))</f>
        <v/>
      </c>
      <c r="I109">
        <f>VLOOKUP(B109,'State Business Patterns'!A$3:H$53,8)</f>
        <v>0.7162264150943396</v>
      </c>
      <c r="J109" s="32">
        <f t="shared" si="2"/>
        <v>21</v>
      </c>
      <c r="K109">
        <f t="shared" si="3"/>
        <v>3.2208046921938151E-5</v>
      </c>
    </row>
    <row r="110" spans="1:11">
      <c r="A110" s="1" t="s">
        <v>3292</v>
      </c>
      <c r="B110" s="62" t="s">
        <v>2933</v>
      </c>
      <c r="C110" s="62" t="s">
        <v>2852</v>
      </c>
      <c r="D110" s="62" t="s">
        <v>2837</v>
      </c>
      <c r="E110" s="63">
        <v>0</v>
      </c>
      <c r="F110" s="62" t="s">
        <v>2838</v>
      </c>
      <c r="G110" s="34" t="str">
        <f>IF((F110=""),"",VLOOKUP(F110,'Range Midpoints'!$A$2:$C$13,2))</f>
        <v>20-99</v>
      </c>
      <c r="H110" s="1">
        <f>IF((F110=""),"",VLOOKUP(F110,'Range Midpoints'!$A$2:$C$13,3))</f>
        <v>60</v>
      </c>
      <c r="I110">
        <f>VLOOKUP(B110,'State Business Patterns'!A$3:H$53,8)</f>
        <v>0.7162264150943396</v>
      </c>
      <c r="J110" s="32">
        <f t="shared" si="2"/>
        <v>42.973584905660374</v>
      </c>
      <c r="K110">
        <f t="shared" si="3"/>
        <v>6.5909297097400116E-5</v>
      </c>
    </row>
    <row r="111" spans="1:11">
      <c r="A111" s="1" t="s">
        <v>3293</v>
      </c>
      <c r="B111" s="62" t="s">
        <v>2933</v>
      </c>
      <c r="C111" s="62" t="s">
        <v>2932</v>
      </c>
      <c r="D111" s="62" t="s">
        <v>2837</v>
      </c>
      <c r="E111" s="63">
        <v>0</v>
      </c>
      <c r="F111" s="62" t="s">
        <v>2848</v>
      </c>
      <c r="G111" s="34" t="str">
        <f>IF((F111=""),"",VLOOKUP(F111,'Range Midpoints'!$A$2:$C$13,2))</f>
        <v>0-19</v>
      </c>
      <c r="H111" s="1">
        <f>IF((F111=""),"",VLOOKUP(F111,'Range Midpoints'!$A$2:$C$13,3))</f>
        <v>10</v>
      </c>
      <c r="I111">
        <f>VLOOKUP(B111,'State Business Patterns'!A$3:H$53,8)</f>
        <v>0.7162264150943396</v>
      </c>
      <c r="J111" s="32">
        <f t="shared" si="2"/>
        <v>7.162264150943396</v>
      </c>
      <c r="K111">
        <f t="shared" si="3"/>
        <v>1.0984882849566687E-5</v>
      </c>
    </row>
    <row r="112" spans="1:11">
      <c r="A112" s="1" t="s">
        <v>3294</v>
      </c>
      <c r="B112" s="62" t="s">
        <v>2933</v>
      </c>
      <c r="C112" s="62" t="s">
        <v>2855</v>
      </c>
      <c r="D112" s="62" t="s">
        <v>2837</v>
      </c>
      <c r="E112" s="63">
        <v>0</v>
      </c>
      <c r="F112" s="62" t="s">
        <v>2848</v>
      </c>
      <c r="G112" s="34" t="str">
        <f>IF((F112=""),"",VLOOKUP(F112,'Range Midpoints'!$A$2:$C$13,2))</f>
        <v>0-19</v>
      </c>
      <c r="H112" s="1">
        <f>IF((F112=""),"",VLOOKUP(F112,'Range Midpoints'!$A$2:$C$13,3))</f>
        <v>10</v>
      </c>
      <c r="I112">
        <f>VLOOKUP(B112,'State Business Patterns'!A$3:H$53,8)</f>
        <v>0.7162264150943396</v>
      </c>
      <c r="J112" s="32">
        <f t="shared" si="2"/>
        <v>7.162264150943396</v>
      </c>
      <c r="K112">
        <f t="shared" si="3"/>
        <v>1.0984882849566687E-5</v>
      </c>
    </row>
    <row r="113" spans="1:11">
      <c r="A113" s="1" t="s">
        <v>3295</v>
      </c>
      <c r="B113" s="62" t="s">
        <v>2933</v>
      </c>
      <c r="C113" s="62" t="s">
        <v>2856</v>
      </c>
      <c r="D113" s="62" t="s">
        <v>2837</v>
      </c>
      <c r="E113" s="63">
        <v>332</v>
      </c>
      <c r="F113" s="62" t="s">
        <v>2841</v>
      </c>
      <c r="G113" s="34" t="str">
        <f>IF((F113=""),"",VLOOKUP(F113,'Range Midpoints'!$A$2:$C$13,2))</f>
        <v/>
      </c>
      <c r="H113" s="1" t="str">
        <f>IF((F113=""),"",VLOOKUP(F113,'Range Midpoints'!$A$2:$C$13,3))</f>
        <v/>
      </c>
      <c r="I113">
        <f>VLOOKUP(B113,'State Business Patterns'!A$3:H$53,8)</f>
        <v>0.7162264150943396</v>
      </c>
      <c r="J113" s="32">
        <f t="shared" si="2"/>
        <v>332</v>
      </c>
      <c r="K113">
        <f t="shared" si="3"/>
        <v>5.0919388467064123E-4</v>
      </c>
    </row>
    <row r="114" spans="1:11">
      <c r="A114" s="1" t="s">
        <v>3296</v>
      </c>
      <c r="B114" s="62" t="s">
        <v>2933</v>
      </c>
      <c r="C114" s="62" t="s">
        <v>2857</v>
      </c>
      <c r="D114" s="62" t="s">
        <v>2837</v>
      </c>
      <c r="E114" s="63">
        <v>114</v>
      </c>
      <c r="F114" s="62" t="s">
        <v>2841</v>
      </c>
      <c r="G114" s="34" t="str">
        <f>IF((F114=""),"",VLOOKUP(F114,'Range Midpoints'!$A$2:$C$13,2))</f>
        <v/>
      </c>
      <c r="H114" s="1" t="str">
        <f>IF((F114=""),"",VLOOKUP(F114,'Range Midpoints'!$A$2:$C$13,3))</f>
        <v/>
      </c>
      <c r="I114">
        <f>VLOOKUP(B114,'State Business Patterns'!A$3:H$53,8)</f>
        <v>0.7162264150943396</v>
      </c>
      <c r="J114" s="32">
        <f t="shared" si="2"/>
        <v>114</v>
      </c>
      <c r="K114">
        <f t="shared" si="3"/>
        <v>1.7484368329052141E-4</v>
      </c>
    </row>
    <row r="115" spans="1:11">
      <c r="A115" s="1" t="s">
        <v>3297</v>
      </c>
      <c r="B115" s="62" t="s">
        <v>2933</v>
      </c>
      <c r="C115" s="62" t="s">
        <v>2934</v>
      </c>
      <c r="D115" s="62" t="s">
        <v>2837</v>
      </c>
      <c r="E115" s="63">
        <v>58</v>
      </c>
      <c r="F115" s="62" t="s">
        <v>2841</v>
      </c>
      <c r="G115" s="34" t="str">
        <f>IF((F115=""),"",VLOOKUP(F115,'Range Midpoints'!$A$2:$C$13,2))</f>
        <v/>
      </c>
      <c r="H115" s="1" t="str">
        <f>IF((F115=""),"",VLOOKUP(F115,'Range Midpoints'!$A$2:$C$13,3))</f>
        <v/>
      </c>
      <c r="I115">
        <f>VLOOKUP(B115,'State Business Patterns'!A$3:H$53,8)</f>
        <v>0.7162264150943396</v>
      </c>
      <c r="J115" s="32">
        <f t="shared" si="2"/>
        <v>58</v>
      </c>
      <c r="K115">
        <f t="shared" si="3"/>
        <v>8.8955558165352986E-5</v>
      </c>
    </row>
    <row r="116" spans="1:11">
      <c r="A116" s="1" t="s">
        <v>3298</v>
      </c>
      <c r="B116" s="62" t="s">
        <v>2933</v>
      </c>
      <c r="C116" s="62" t="s">
        <v>2935</v>
      </c>
      <c r="D116" s="62" t="s">
        <v>2837</v>
      </c>
      <c r="E116" s="63">
        <v>0</v>
      </c>
      <c r="F116" s="62" t="s">
        <v>2848</v>
      </c>
      <c r="G116" s="34" t="str">
        <f>IF((F116=""),"",VLOOKUP(F116,'Range Midpoints'!$A$2:$C$13,2))</f>
        <v>0-19</v>
      </c>
      <c r="H116" s="1">
        <f>IF((F116=""),"",VLOOKUP(F116,'Range Midpoints'!$A$2:$C$13,3))</f>
        <v>10</v>
      </c>
      <c r="I116">
        <f>VLOOKUP(B116,'State Business Patterns'!A$3:H$53,8)</f>
        <v>0.7162264150943396</v>
      </c>
      <c r="J116" s="32">
        <f t="shared" si="2"/>
        <v>7.162264150943396</v>
      </c>
      <c r="K116">
        <f t="shared" si="3"/>
        <v>1.0984882849566687E-5</v>
      </c>
    </row>
    <row r="117" spans="1:11">
      <c r="A117" s="1" t="s">
        <v>3299</v>
      </c>
      <c r="B117" s="62" t="s">
        <v>2933</v>
      </c>
      <c r="C117" s="62" t="s">
        <v>2858</v>
      </c>
      <c r="D117" s="62" t="s">
        <v>2837</v>
      </c>
      <c r="E117" s="63">
        <v>0</v>
      </c>
      <c r="F117" s="62" t="s">
        <v>2838</v>
      </c>
      <c r="G117" s="34" t="str">
        <f>IF((F117=""),"",VLOOKUP(F117,'Range Midpoints'!$A$2:$C$13,2))</f>
        <v>20-99</v>
      </c>
      <c r="H117" s="1">
        <f>IF((F117=""),"",VLOOKUP(F117,'Range Midpoints'!$A$2:$C$13,3))</f>
        <v>60</v>
      </c>
      <c r="I117">
        <f>VLOOKUP(B117,'State Business Patterns'!A$3:H$53,8)</f>
        <v>0.7162264150943396</v>
      </c>
      <c r="J117" s="32">
        <f t="shared" si="2"/>
        <v>42.973584905660374</v>
      </c>
      <c r="K117">
        <f t="shared" si="3"/>
        <v>6.5909297097400116E-5</v>
      </c>
    </row>
    <row r="118" spans="1:11">
      <c r="A118" s="1" t="s">
        <v>3300</v>
      </c>
      <c r="B118" s="62" t="s">
        <v>2933</v>
      </c>
      <c r="C118" s="62" t="s">
        <v>2859</v>
      </c>
      <c r="D118" s="62" t="s">
        <v>2837</v>
      </c>
      <c r="E118" s="63">
        <v>11</v>
      </c>
      <c r="F118" s="62" t="s">
        <v>2841</v>
      </c>
      <c r="G118" s="34" t="str">
        <f>IF((F118=""),"",VLOOKUP(F118,'Range Midpoints'!$A$2:$C$13,2))</f>
        <v/>
      </c>
      <c r="H118" s="1" t="str">
        <f>IF((F118=""),"",VLOOKUP(F118,'Range Midpoints'!$A$2:$C$13,3))</f>
        <v/>
      </c>
      <c r="I118">
        <f>VLOOKUP(B118,'State Business Patterns'!A$3:H$53,8)</f>
        <v>0.7162264150943396</v>
      </c>
      <c r="J118" s="32">
        <f t="shared" si="2"/>
        <v>11</v>
      </c>
      <c r="K118">
        <f t="shared" si="3"/>
        <v>1.6870881721015223E-5</v>
      </c>
    </row>
    <row r="119" spans="1:11">
      <c r="A119" s="1" t="s">
        <v>3301</v>
      </c>
      <c r="B119" s="62" t="s">
        <v>2933</v>
      </c>
      <c r="C119" s="62" t="s">
        <v>2860</v>
      </c>
      <c r="D119" s="62" t="s">
        <v>2837</v>
      </c>
      <c r="E119" s="63">
        <v>0</v>
      </c>
      <c r="F119" s="62" t="s">
        <v>2838</v>
      </c>
      <c r="G119" s="34" t="str">
        <f>IF((F119=""),"",VLOOKUP(F119,'Range Midpoints'!$A$2:$C$13,2))</f>
        <v>20-99</v>
      </c>
      <c r="H119" s="1">
        <f>IF((F119=""),"",VLOOKUP(F119,'Range Midpoints'!$A$2:$C$13,3))</f>
        <v>60</v>
      </c>
      <c r="I119">
        <f>VLOOKUP(B119,'State Business Patterns'!A$3:H$53,8)</f>
        <v>0.7162264150943396</v>
      </c>
      <c r="J119" s="32">
        <f t="shared" si="2"/>
        <v>42.973584905660374</v>
      </c>
      <c r="K119">
        <f t="shared" si="3"/>
        <v>6.5909297097400116E-5</v>
      </c>
    </row>
    <row r="120" spans="1:11">
      <c r="A120" s="1" t="s">
        <v>3302</v>
      </c>
      <c r="B120" s="62" t="s">
        <v>2933</v>
      </c>
      <c r="C120" s="62" t="s">
        <v>2861</v>
      </c>
      <c r="D120" s="62" t="s">
        <v>2837</v>
      </c>
      <c r="E120" s="63">
        <v>412</v>
      </c>
      <c r="F120" s="62" t="s">
        <v>2841</v>
      </c>
      <c r="G120" s="34" t="str">
        <f>IF((F120=""),"",VLOOKUP(F120,'Range Midpoints'!$A$2:$C$13,2))</f>
        <v/>
      </c>
      <c r="H120" s="1" t="str">
        <f>IF((F120=""),"",VLOOKUP(F120,'Range Midpoints'!$A$2:$C$13,3))</f>
        <v/>
      </c>
      <c r="I120">
        <f>VLOOKUP(B120,'State Business Patterns'!A$3:H$53,8)</f>
        <v>0.7162264150943396</v>
      </c>
      <c r="J120" s="32">
        <f t="shared" si="2"/>
        <v>412</v>
      </c>
      <c r="K120">
        <f t="shared" si="3"/>
        <v>6.318912062780247E-4</v>
      </c>
    </row>
    <row r="121" spans="1:11">
      <c r="A121" s="1" t="s">
        <v>3303</v>
      </c>
      <c r="B121" s="62" t="s">
        <v>2933</v>
      </c>
      <c r="C121" s="62" t="s">
        <v>2862</v>
      </c>
      <c r="D121" s="62" t="s">
        <v>2837</v>
      </c>
      <c r="E121" s="63">
        <v>0</v>
      </c>
      <c r="F121" s="62" t="s">
        <v>2848</v>
      </c>
      <c r="G121" s="34" t="str">
        <f>IF((F121=""),"",VLOOKUP(F121,'Range Midpoints'!$A$2:$C$13,2))</f>
        <v>0-19</v>
      </c>
      <c r="H121" s="1">
        <f>IF((F121=""),"",VLOOKUP(F121,'Range Midpoints'!$A$2:$C$13,3))</f>
        <v>10</v>
      </c>
      <c r="I121">
        <f>VLOOKUP(B121,'State Business Patterns'!A$3:H$53,8)</f>
        <v>0.7162264150943396</v>
      </c>
      <c r="J121" s="32">
        <f t="shared" si="2"/>
        <v>7.162264150943396</v>
      </c>
      <c r="K121">
        <f t="shared" si="3"/>
        <v>1.0984882849566687E-5</v>
      </c>
    </row>
    <row r="122" spans="1:11">
      <c r="A122" s="1" t="s">
        <v>3304</v>
      </c>
      <c r="B122" s="62" t="s">
        <v>2933</v>
      </c>
      <c r="C122" s="62" t="s">
        <v>2864</v>
      </c>
      <c r="D122" s="62" t="s">
        <v>2837</v>
      </c>
      <c r="E122" s="63">
        <v>104</v>
      </c>
      <c r="F122" s="62" t="s">
        <v>2841</v>
      </c>
      <c r="G122" s="34" t="str">
        <f>IF((F122=""),"",VLOOKUP(F122,'Range Midpoints'!$A$2:$C$13,2))</f>
        <v/>
      </c>
      <c r="H122" s="1" t="str">
        <f>IF((F122=""),"",VLOOKUP(F122,'Range Midpoints'!$A$2:$C$13,3))</f>
        <v/>
      </c>
      <c r="I122">
        <f>VLOOKUP(B122,'State Business Patterns'!A$3:H$53,8)</f>
        <v>0.7162264150943396</v>
      </c>
      <c r="J122" s="32">
        <f t="shared" si="2"/>
        <v>104</v>
      </c>
      <c r="K122">
        <f t="shared" si="3"/>
        <v>1.5950651808959847E-4</v>
      </c>
    </row>
    <row r="123" spans="1:11">
      <c r="A123" s="1" t="s">
        <v>3305</v>
      </c>
      <c r="B123" s="62" t="s">
        <v>2933</v>
      </c>
      <c r="C123" s="62" t="s">
        <v>2865</v>
      </c>
      <c r="D123" s="62" t="s">
        <v>2837</v>
      </c>
      <c r="E123" s="63">
        <v>0</v>
      </c>
      <c r="F123" s="62" t="s">
        <v>2848</v>
      </c>
      <c r="G123" s="34" t="str">
        <f>IF((F123=""),"",VLOOKUP(F123,'Range Midpoints'!$A$2:$C$13,2))</f>
        <v>0-19</v>
      </c>
      <c r="H123" s="1">
        <f>IF((F123=""),"",VLOOKUP(F123,'Range Midpoints'!$A$2:$C$13,3))</f>
        <v>10</v>
      </c>
      <c r="I123">
        <f>VLOOKUP(B123,'State Business Patterns'!A$3:H$53,8)</f>
        <v>0.7162264150943396</v>
      </c>
      <c r="J123" s="32">
        <f t="shared" si="2"/>
        <v>7.162264150943396</v>
      </c>
      <c r="K123">
        <f t="shared" si="3"/>
        <v>1.0984882849566687E-5</v>
      </c>
    </row>
    <row r="124" spans="1:11">
      <c r="A124" s="1" t="s">
        <v>3306</v>
      </c>
      <c r="B124" s="62" t="s">
        <v>2933</v>
      </c>
      <c r="C124" s="62" t="s">
        <v>2866</v>
      </c>
      <c r="D124" s="62" t="s">
        <v>2837</v>
      </c>
      <c r="E124" s="63">
        <v>46</v>
      </c>
      <c r="F124" s="62" t="s">
        <v>2841</v>
      </c>
      <c r="G124" s="34" t="str">
        <f>IF((F124=""),"",VLOOKUP(F124,'Range Midpoints'!$A$2:$C$13,2))</f>
        <v/>
      </c>
      <c r="H124" s="1" t="str">
        <f>IF((F124=""),"",VLOOKUP(F124,'Range Midpoints'!$A$2:$C$13,3))</f>
        <v/>
      </c>
      <c r="I124">
        <f>VLOOKUP(B124,'State Business Patterns'!A$3:H$53,8)</f>
        <v>0.7162264150943396</v>
      </c>
      <c r="J124" s="32">
        <f t="shared" si="2"/>
        <v>46</v>
      </c>
      <c r="K124">
        <f t="shared" si="3"/>
        <v>7.0550959924245473E-5</v>
      </c>
    </row>
    <row r="125" spans="1:11">
      <c r="A125" s="1" t="s">
        <v>3307</v>
      </c>
      <c r="B125" s="62" t="s">
        <v>2933</v>
      </c>
      <c r="C125" s="62" t="s">
        <v>2867</v>
      </c>
      <c r="D125" s="62" t="s">
        <v>2837</v>
      </c>
      <c r="E125" s="63">
        <v>0</v>
      </c>
      <c r="F125" s="62" t="s">
        <v>2848</v>
      </c>
      <c r="G125" s="34" t="str">
        <f>IF((F125=""),"",VLOOKUP(F125,'Range Midpoints'!$A$2:$C$13,2))</f>
        <v>0-19</v>
      </c>
      <c r="H125" s="1">
        <f>IF((F125=""),"",VLOOKUP(F125,'Range Midpoints'!$A$2:$C$13,3))</f>
        <v>10</v>
      </c>
      <c r="I125">
        <f>VLOOKUP(B125,'State Business Patterns'!A$3:H$53,8)</f>
        <v>0.7162264150943396</v>
      </c>
      <c r="J125" s="32">
        <f t="shared" si="2"/>
        <v>7.162264150943396</v>
      </c>
      <c r="K125">
        <f t="shared" si="3"/>
        <v>1.0984882849566687E-5</v>
      </c>
    </row>
    <row r="126" spans="1:11">
      <c r="A126" s="1" t="s">
        <v>3308</v>
      </c>
      <c r="B126" s="62" t="s">
        <v>2933</v>
      </c>
      <c r="C126" s="62" t="s">
        <v>2868</v>
      </c>
      <c r="D126" s="62" t="s">
        <v>2837</v>
      </c>
      <c r="E126" s="63">
        <v>0</v>
      </c>
      <c r="F126" s="62" t="s">
        <v>2848</v>
      </c>
      <c r="G126" s="34" t="str">
        <f>IF((F126=""),"",VLOOKUP(F126,'Range Midpoints'!$A$2:$C$13,2))</f>
        <v>0-19</v>
      </c>
      <c r="H126" s="1">
        <f>IF((F126=""),"",VLOOKUP(F126,'Range Midpoints'!$A$2:$C$13,3))</f>
        <v>10</v>
      </c>
      <c r="I126">
        <f>VLOOKUP(B126,'State Business Patterns'!A$3:H$53,8)</f>
        <v>0.7162264150943396</v>
      </c>
      <c r="J126" s="32">
        <f t="shared" si="2"/>
        <v>7.162264150943396</v>
      </c>
      <c r="K126">
        <f t="shared" si="3"/>
        <v>1.0984882849566687E-5</v>
      </c>
    </row>
    <row r="127" spans="1:11">
      <c r="A127" s="1" t="s">
        <v>3309</v>
      </c>
      <c r="B127" s="62" t="s">
        <v>2933</v>
      </c>
      <c r="C127" s="62" t="s">
        <v>2869</v>
      </c>
      <c r="D127" s="62" t="s">
        <v>2837</v>
      </c>
      <c r="E127" s="63">
        <v>0</v>
      </c>
      <c r="F127" s="62" t="s">
        <v>2848</v>
      </c>
      <c r="G127" s="34" t="str">
        <f>IF((F127=""),"",VLOOKUP(F127,'Range Midpoints'!$A$2:$C$13,2))</f>
        <v>0-19</v>
      </c>
      <c r="H127" s="1">
        <f>IF((F127=""),"",VLOOKUP(F127,'Range Midpoints'!$A$2:$C$13,3))</f>
        <v>10</v>
      </c>
      <c r="I127">
        <f>VLOOKUP(B127,'State Business Patterns'!A$3:H$53,8)</f>
        <v>0.7162264150943396</v>
      </c>
      <c r="J127" s="32">
        <f t="shared" si="2"/>
        <v>7.162264150943396</v>
      </c>
      <c r="K127">
        <f t="shared" si="3"/>
        <v>1.0984882849566687E-5</v>
      </c>
    </row>
    <row r="128" spans="1:11">
      <c r="A128" s="1" t="s">
        <v>3310</v>
      </c>
      <c r="B128" s="62" t="s">
        <v>2933</v>
      </c>
      <c r="C128" s="62" t="s">
        <v>2936</v>
      </c>
      <c r="D128" s="62" t="s">
        <v>2837</v>
      </c>
      <c r="E128" s="63">
        <v>0</v>
      </c>
      <c r="F128" s="62" t="s">
        <v>2838</v>
      </c>
      <c r="G128" s="34" t="str">
        <f>IF((F128=""),"",VLOOKUP(F128,'Range Midpoints'!$A$2:$C$13,2))</f>
        <v>20-99</v>
      </c>
      <c r="H128" s="1">
        <f>IF((F128=""),"",VLOOKUP(F128,'Range Midpoints'!$A$2:$C$13,3))</f>
        <v>60</v>
      </c>
      <c r="I128">
        <f>VLOOKUP(B128,'State Business Patterns'!A$3:H$53,8)</f>
        <v>0.7162264150943396</v>
      </c>
      <c r="J128" s="32">
        <f t="shared" si="2"/>
        <v>42.973584905660374</v>
      </c>
      <c r="K128">
        <f t="shared" si="3"/>
        <v>6.5909297097400116E-5</v>
      </c>
    </row>
    <row r="129" spans="1:11">
      <c r="A129" s="1" t="s">
        <v>3311</v>
      </c>
      <c r="B129" s="62" t="s">
        <v>2933</v>
      </c>
      <c r="C129" s="62" t="s">
        <v>2870</v>
      </c>
      <c r="D129" s="62" t="s">
        <v>2837</v>
      </c>
      <c r="E129" s="63">
        <v>0</v>
      </c>
      <c r="F129" s="62" t="s">
        <v>2848</v>
      </c>
      <c r="G129" s="34" t="str">
        <f>IF((F129=""),"",VLOOKUP(F129,'Range Midpoints'!$A$2:$C$13,2))</f>
        <v>0-19</v>
      </c>
      <c r="H129" s="1">
        <f>IF((F129=""),"",VLOOKUP(F129,'Range Midpoints'!$A$2:$C$13,3))</f>
        <v>10</v>
      </c>
      <c r="I129">
        <f>VLOOKUP(B129,'State Business Patterns'!A$3:H$53,8)</f>
        <v>0.7162264150943396</v>
      </c>
      <c r="J129" s="32">
        <f t="shared" si="2"/>
        <v>7.162264150943396</v>
      </c>
      <c r="K129">
        <f t="shared" si="3"/>
        <v>1.0984882849566687E-5</v>
      </c>
    </row>
    <row r="130" spans="1:11">
      <c r="A130" s="1" t="s">
        <v>3312</v>
      </c>
      <c r="B130" s="62" t="s">
        <v>2933</v>
      </c>
      <c r="C130" s="62" t="s">
        <v>2871</v>
      </c>
      <c r="D130" s="62" t="s">
        <v>2837</v>
      </c>
      <c r="E130" s="63">
        <v>50</v>
      </c>
      <c r="F130" s="62" t="s">
        <v>2841</v>
      </c>
      <c r="G130" s="34" t="str">
        <f>IF((F130=""),"",VLOOKUP(F130,'Range Midpoints'!$A$2:$C$13,2))</f>
        <v/>
      </c>
      <c r="H130" s="1" t="str">
        <f>IF((F130=""),"",VLOOKUP(F130,'Range Midpoints'!$A$2:$C$13,3))</f>
        <v/>
      </c>
      <c r="I130">
        <f>VLOOKUP(B130,'State Business Patterns'!A$3:H$53,8)</f>
        <v>0.7162264150943396</v>
      </c>
      <c r="J130" s="32">
        <f t="shared" si="2"/>
        <v>50</v>
      </c>
      <c r="K130">
        <f t="shared" si="3"/>
        <v>7.6685826004614644E-5</v>
      </c>
    </row>
    <row r="131" spans="1:11">
      <c r="A131" s="1" t="s">
        <v>3313</v>
      </c>
      <c r="B131" s="62" t="s">
        <v>2933</v>
      </c>
      <c r="C131" s="62" t="s">
        <v>2872</v>
      </c>
      <c r="D131" s="62" t="s">
        <v>2837</v>
      </c>
      <c r="E131" s="63">
        <v>72</v>
      </c>
      <c r="F131" s="62" t="s">
        <v>2841</v>
      </c>
      <c r="G131" s="34" t="str">
        <f>IF((F131=""),"",VLOOKUP(F131,'Range Midpoints'!$A$2:$C$13,2))</f>
        <v/>
      </c>
      <c r="H131" s="1" t="str">
        <f>IF((F131=""),"",VLOOKUP(F131,'Range Midpoints'!$A$2:$C$13,3))</f>
        <v/>
      </c>
      <c r="I131">
        <f>VLOOKUP(B131,'State Business Patterns'!A$3:H$53,8)</f>
        <v>0.7162264150943396</v>
      </c>
      <c r="J131" s="32">
        <f t="shared" si="2"/>
        <v>72</v>
      </c>
      <c r="K131">
        <f t="shared" si="3"/>
        <v>1.1042758944664509E-4</v>
      </c>
    </row>
    <row r="132" spans="1:11">
      <c r="A132" s="1" t="s">
        <v>3314</v>
      </c>
      <c r="B132" s="62" t="s">
        <v>2933</v>
      </c>
      <c r="C132" s="62" t="s">
        <v>2873</v>
      </c>
      <c r="D132" s="62" t="s">
        <v>2837</v>
      </c>
      <c r="E132" s="63">
        <v>0</v>
      </c>
      <c r="F132" s="62" t="s">
        <v>2848</v>
      </c>
      <c r="G132" s="34" t="str">
        <f>IF((F132=""),"",VLOOKUP(F132,'Range Midpoints'!$A$2:$C$13,2))</f>
        <v>0-19</v>
      </c>
      <c r="H132" s="1">
        <f>IF((F132=""),"",VLOOKUP(F132,'Range Midpoints'!$A$2:$C$13,3))</f>
        <v>10</v>
      </c>
      <c r="I132">
        <f>VLOOKUP(B132,'State Business Patterns'!A$3:H$53,8)</f>
        <v>0.7162264150943396</v>
      </c>
      <c r="J132" s="32">
        <f t="shared" si="2"/>
        <v>7.162264150943396</v>
      </c>
      <c r="K132">
        <f t="shared" si="3"/>
        <v>1.0984882849566687E-5</v>
      </c>
    </row>
    <row r="133" spans="1:11">
      <c r="A133" s="1" t="s">
        <v>3315</v>
      </c>
      <c r="B133" s="62" t="s">
        <v>2933</v>
      </c>
      <c r="C133" s="62" t="s">
        <v>2874</v>
      </c>
      <c r="D133" s="62" t="s">
        <v>2837</v>
      </c>
      <c r="E133" s="63">
        <v>0</v>
      </c>
      <c r="F133" s="62" t="s">
        <v>2848</v>
      </c>
      <c r="G133" s="34" t="str">
        <f>IF((F133=""),"",VLOOKUP(F133,'Range Midpoints'!$A$2:$C$13,2))</f>
        <v>0-19</v>
      </c>
      <c r="H133" s="1">
        <f>IF((F133=""),"",VLOOKUP(F133,'Range Midpoints'!$A$2:$C$13,3))</f>
        <v>10</v>
      </c>
      <c r="I133">
        <f>VLOOKUP(B133,'State Business Patterns'!A$3:H$53,8)</f>
        <v>0.7162264150943396</v>
      </c>
      <c r="J133" s="32">
        <f t="shared" si="2"/>
        <v>7.162264150943396</v>
      </c>
      <c r="K133">
        <f t="shared" si="3"/>
        <v>1.0984882849566687E-5</v>
      </c>
    </row>
    <row r="134" spans="1:11">
      <c r="A134" s="1" t="s">
        <v>3316</v>
      </c>
      <c r="B134" s="62" t="s">
        <v>2933</v>
      </c>
      <c r="C134" s="62" t="s">
        <v>2877</v>
      </c>
      <c r="D134" s="62" t="s">
        <v>2837</v>
      </c>
      <c r="E134" s="63">
        <v>0</v>
      </c>
      <c r="F134" s="62" t="s">
        <v>2848</v>
      </c>
      <c r="G134" s="34" t="str">
        <f>IF((F134=""),"",VLOOKUP(F134,'Range Midpoints'!$A$2:$C$13,2))</f>
        <v>0-19</v>
      </c>
      <c r="H134" s="1">
        <f>IF((F134=""),"",VLOOKUP(F134,'Range Midpoints'!$A$2:$C$13,3))</f>
        <v>10</v>
      </c>
      <c r="I134">
        <f>VLOOKUP(B134,'State Business Patterns'!A$3:H$53,8)</f>
        <v>0.7162264150943396</v>
      </c>
      <c r="J134" s="32">
        <f t="shared" si="2"/>
        <v>7.162264150943396</v>
      </c>
      <c r="K134">
        <f t="shared" si="3"/>
        <v>1.0984882849566687E-5</v>
      </c>
    </row>
    <row r="135" spans="1:11">
      <c r="A135" s="1" t="s">
        <v>3317</v>
      </c>
      <c r="B135" s="62" t="s">
        <v>2933</v>
      </c>
      <c r="C135" s="62" t="s">
        <v>2878</v>
      </c>
      <c r="D135" s="62" t="s">
        <v>2837</v>
      </c>
      <c r="E135" s="63">
        <v>0</v>
      </c>
      <c r="F135" s="62" t="s">
        <v>2848</v>
      </c>
      <c r="G135" s="34" t="str">
        <f>IF((F135=""),"",VLOOKUP(F135,'Range Midpoints'!$A$2:$C$13,2))</f>
        <v>0-19</v>
      </c>
      <c r="H135" s="1">
        <f>IF((F135=""),"",VLOOKUP(F135,'Range Midpoints'!$A$2:$C$13,3))</f>
        <v>10</v>
      </c>
      <c r="I135">
        <f>VLOOKUP(B135,'State Business Patterns'!A$3:H$53,8)</f>
        <v>0.7162264150943396</v>
      </c>
      <c r="J135" s="32">
        <f t="shared" ref="J135:J198" si="9">IF(F135="",E135,(H135*I135))</f>
        <v>7.162264150943396</v>
      </c>
      <c r="K135">
        <f t="shared" si="3"/>
        <v>1.0984882849566687E-5</v>
      </c>
    </row>
    <row r="136" spans="1:11">
      <c r="A136" s="1" t="s">
        <v>3318</v>
      </c>
      <c r="B136" s="62" t="s">
        <v>2933</v>
      </c>
      <c r="C136" s="62" t="s">
        <v>2879</v>
      </c>
      <c r="D136" s="62" t="s">
        <v>2837</v>
      </c>
      <c r="E136" s="63">
        <v>0</v>
      </c>
      <c r="F136" s="62" t="s">
        <v>2838</v>
      </c>
      <c r="G136" s="34" t="str">
        <f>IF((F136=""),"",VLOOKUP(F136,'Range Midpoints'!$A$2:$C$13,2))</f>
        <v>20-99</v>
      </c>
      <c r="H136" s="1">
        <f>IF((F136=""),"",VLOOKUP(F136,'Range Midpoints'!$A$2:$C$13,3))</f>
        <v>60</v>
      </c>
      <c r="I136">
        <f>VLOOKUP(B136,'State Business Patterns'!A$3:H$53,8)</f>
        <v>0.7162264150943396</v>
      </c>
      <c r="J136" s="32">
        <f t="shared" si="9"/>
        <v>42.973584905660374</v>
      </c>
      <c r="K136">
        <f t="shared" ref="K136:K199" si="10">J136/J$2594</f>
        <v>6.5909297097400116E-5</v>
      </c>
    </row>
    <row r="137" spans="1:11">
      <c r="A137" s="1" t="s">
        <v>3319</v>
      </c>
      <c r="B137" s="62" t="s">
        <v>2933</v>
      </c>
      <c r="C137" s="62" t="s">
        <v>2880</v>
      </c>
      <c r="D137" s="62" t="s">
        <v>2837</v>
      </c>
      <c r="E137" s="63">
        <v>97</v>
      </c>
      <c r="F137" s="62" t="s">
        <v>2841</v>
      </c>
      <c r="G137" s="34" t="str">
        <f>IF((F137=""),"",VLOOKUP(F137,'Range Midpoints'!$A$2:$C$13,2))</f>
        <v/>
      </c>
      <c r="H137" s="1" t="str">
        <f>IF((F137=""),"",VLOOKUP(F137,'Range Midpoints'!$A$2:$C$13,3))</f>
        <v/>
      </c>
      <c r="I137">
        <f>VLOOKUP(B137,'State Business Patterns'!A$3:H$53,8)</f>
        <v>0.7162264150943396</v>
      </c>
      <c r="J137" s="32">
        <f t="shared" si="9"/>
        <v>97</v>
      </c>
      <c r="K137">
        <f t="shared" si="10"/>
        <v>1.4877050244895243E-4</v>
      </c>
    </row>
    <row r="138" spans="1:11">
      <c r="A138" s="1" t="s">
        <v>3320</v>
      </c>
      <c r="B138" s="62" t="s">
        <v>2933</v>
      </c>
      <c r="C138" s="62" t="s">
        <v>2881</v>
      </c>
      <c r="D138" s="62" t="s">
        <v>2837</v>
      </c>
      <c r="E138" s="63">
        <v>0</v>
      </c>
      <c r="F138" s="62" t="s">
        <v>2848</v>
      </c>
      <c r="G138" s="34" t="str">
        <f>IF((F138=""),"",VLOOKUP(F138,'Range Midpoints'!$A$2:$C$13,2))</f>
        <v>0-19</v>
      </c>
      <c r="H138" s="1">
        <f>IF((F138=""),"",VLOOKUP(F138,'Range Midpoints'!$A$2:$C$13,3))</f>
        <v>10</v>
      </c>
      <c r="I138">
        <f>VLOOKUP(B138,'State Business Patterns'!A$3:H$53,8)</f>
        <v>0.7162264150943396</v>
      </c>
      <c r="J138" s="32">
        <f t="shared" si="9"/>
        <v>7.162264150943396</v>
      </c>
      <c r="K138">
        <f t="shared" si="10"/>
        <v>1.0984882849566687E-5</v>
      </c>
    </row>
    <row r="139" spans="1:11">
      <c r="A139" s="1" t="s">
        <v>3321</v>
      </c>
      <c r="B139" s="62" t="s">
        <v>2933</v>
      </c>
      <c r="C139" s="62" t="s">
        <v>2883</v>
      </c>
      <c r="D139" s="62" t="s">
        <v>2837</v>
      </c>
      <c r="E139" s="63">
        <v>23</v>
      </c>
      <c r="F139" s="62" t="s">
        <v>2841</v>
      </c>
      <c r="G139" s="34" t="str">
        <f>IF((F139=""),"",VLOOKUP(F139,'Range Midpoints'!$A$2:$C$13,2))</f>
        <v/>
      </c>
      <c r="H139" s="1" t="str">
        <f>IF((F139=""),"",VLOOKUP(F139,'Range Midpoints'!$A$2:$C$13,3))</f>
        <v/>
      </c>
      <c r="I139">
        <f>VLOOKUP(B139,'State Business Patterns'!A$3:H$53,8)</f>
        <v>0.7162264150943396</v>
      </c>
      <c r="J139" s="32">
        <f t="shared" si="9"/>
        <v>23</v>
      </c>
      <c r="K139">
        <f t="shared" si="10"/>
        <v>3.5275479962122736E-5</v>
      </c>
    </row>
    <row r="140" spans="1:11">
      <c r="A140" s="1" t="s">
        <v>3322</v>
      </c>
      <c r="B140" s="62" t="s">
        <v>2933</v>
      </c>
      <c r="C140" s="62" t="s">
        <v>2884</v>
      </c>
      <c r="D140" s="62" t="s">
        <v>2837</v>
      </c>
      <c r="E140" s="63">
        <v>0</v>
      </c>
      <c r="F140" s="62" t="s">
        <v>2838</v>
      </c>
      <c r="G140" s="34" t="str">
        <f>IF((F140=""),"",VLOOKUP(F140,'Range Midpoints'!$A$2:$C$13,2))</f>
        <v>20-99</v>
      </c>
      <c r="H140" s="1">
        <f>IF((F140=""),"",VLOOKUP(F140,'Range Midpoints'!$A$2:$C$13,3))</f>
        <v>60</v>
      </c>
      <c r="I140">
        <f>VLOOKUP(B140,'State Business Patterns'!A$3:H$53,8)</f>
        <v>0.7162264150943396</v>
      </c>
      <c r="J140" s="32">
        <f t="shared" si="9"/>
        <v>42.973584905660374</v>
      </c>
      <c r="K140">
        <f t="shared" si="10"/>
        <v>6.5909297097400116E-5</v>
      </c>
    </row>
    <row r="141" spans="1:11">
      <c r="A141" s="1" t="s">
        <v>3323</v>
      </c>
      <c r="B141" s="62" t="s">
        <v>2933</v>
      </c>
      <c r="C141" s="62" t="s">
        <v>2886</v>
      </c>
      <c r="D141" s="62" t="s">
        <v>2837</v>
      </c>
      <c r="E141" s="63">
        <v>0</v>
      </c>
      <c r="F141" s="62" t="s">
        <v>2848</v>
      </c>
      <c r="G141" s="34" t="str">
        <f>IF((F141=""),"",VLOOKUP(F141,'Range Midpoints'!$A$2:$C$13,2))</f>
        <v>0-19</v>
      </c>
      <c r="H141" s="1">
        <f>IF((F141=""),"",VLOOKUP(F141,'Range Midpoints'!$A$2:$C$13,3))</f>
        <v>10</v>
      </c>
      <c r="I141">
        <f>VLOOKUP(B141,'State Business Patterns'!A$3:H$53,8)</f>
        <v>0.7162264150943396</v>
      </c>
      <c r="J141" s="32">
        <f t="shared" si="9"/>
        <v>7.162264150943396</v>
      </c>
      <c r="K141">
        <f t="shared" si="10"/>
        <v>1.0984882849566687E-5</v>
      </c>
    </row>
    <row r="142" spans="1:11">
      <c r="A142" s="1" t="s">
        <v>3324</v>
      </c>
      <c r="B142" s="62" t="s">
        <v>2933</v>
      </c>
      <c r="C142" s="62" t="s">
        <v>2889</v>
      </c>
      <c r="D142" s="62" t="s">
        <v>2837</v>
      </c>
      <c r="E142" s="63">
        <v>0</v>
      </c>
      <c r="F142" s="62" t="s">
        <v>2848</v>
      </c>
      <c r="G142" s="34" t="str">
        <f>IF((F142=""),"",VLOOKUP(F142,'Range Midpoints'!$A$2:$C$13,2))</f>
        <v>0-19</v>
      </c>
      <c r="H142" s="1">
        <f>IF((F142=""),"",VLOOKUP(F142,'Range Midpoints'!$A$2:$C$13,3))</f>
        <v>10</v>
      </c>
      <c r="I142">
        <f>VLOOKUP(B142,'State Business Patterns'!A$3:H$53,8)</f>
        <v>0.7162264150943396</v>
      </c>
      <c r="J142" s="32">
        <f t="shared" si="9"/>
        <v>7.162264150943396</v>
      </c>
      <c r="K142">
        <f t="shared" si="10"/>
        <v>1.0984882849566687E-5</v>
      </c>
    </row>
    <row r="143" spans="1:11">
      <c r="A143" s="1" t="s">
        <v>3325</v>
      </c>
      <c r="B143" s="62" t="s">
        <v>2933</v>
      </c>
      <c r="C143" s="62" t="s">
        <v>2890</v>
      </c>
      <c r="D143" s="62" t="s">
        <v>2837</v>
      </c>
      <c r="E143" s="63">
        <v>0</v>
      </c>
      <c r="F143" s="62" t="s">
        <v>2848</v>
      </c>
      <c r="G143" s="34" t="str">
        <f>IF((F143=""),"",VLOOKUP(F143,'Range Midpoints'!$A$2:$C$13,2))</f>
        <v>0-19</v>
      </c>
      <c r="H143" s="1">
        <f>IF((F143=""),"",VLOOKUP(F143,'Range Midpoints'!$A$2:$C$13,3))</f>
        <v>10</v>
      </c>
      <c r="I143">
        <f>VLOOKUP(B143,'State Business Patterns'!A$3:H$53,8)</f>
        <v>0.7162264150943396</v>
      </c>
      <c r="J143" s="32">
        <f t="shared" si="9"/>
        <v>7.162264150943396</v>
      </c>
      <c r="K143">
        <f t="shared" si="10"/>
        <v>1.0984882849566687E-5</v>
      </c>
    </row>
    <row r="144" spans="1:11">
      <c r="A144" s="1" t="s">
        <v>3326</v>
      </c>
      <c r="B144" s="62" t="s">
        <v>2933</v>
      </c>
      <c r="C144" s="62" t="s">
        <v>2891</v>
      </c>
      <c r="D144" s="62" t="s">
        <v>2837</v>
      </c>
      <c r="E144" s="63">
        <v>30</v>
      </c>
      <c r="F144" s="62" t="s">
        <v>2841</v>
      </c>
      <c r="G144" s="34" t="str">
        <f>IF((F144=""),"",VLOOKUP(F144,'Range Midpoints'!$A$2:$C$13,2))</f>
        <v/>
      </c>
      <c r="H144" s="1" t="str">
        <f>IF((F144=""),"",VLOOKUP(F144,'Range Midpoints'!$A$2:$C$13,3))</f>
        <v/>
      </c>
      <c r="I144">
        <f>VLOOKUP(B144,'State Business Patterns'!A$3:H$53,8)</f>
        <v>0.7162264150943396</v>
      </c>
      <c r="J144" s="32">
        <f t="shared" si="9"/>
        <v>30</v>
      </c>
      <c r="K144">
        <f t="shared" si="10"/>
        <v>4.6011495602768789E-5</v>
      </c>
    </row>
    <row r="145" spans="1:11">
      <c r="A145" s="1" t="s">
        <v>3327</v>
      </c>
      <c r="B145" s="62" t="s">
        <v>2933</v>
      </c>
      <c r="C145" s="62" t="s">
        <v>2892</v>
      </c>
      <c r="D145" s="62" t="s">
        <v>2837</v>
      </c>
      <c r="E145" s="63">
        <v>0</v>
      </c>
      <c r="F145" s="62" t="s">
        <v>2848</v>
      </c>
      <c r="G145" s="34" t="str">
        <f>IF((F145=""),"",VLOOKUP(F145,'Range Midpoints'!$A$2:$C$13,2))</f>
        <v>0-19</v>
      </c>
      <c r="H145" s="1">
        <f>IF((F145=""),"",VLOOKUP(F145,'Range Midpoints'!$A$2:$C$13,3))</f>
        <v>10</v>
      </c>
      <c r="I145">
        <f>VLOOKUP(B145,'State Business Patterns'!A$3:H$53,8)</f>
        <v>0.7162264150943396</v>
      </c>
      <c r="J145" s="32">
        <f t="shared" si="9"/>
        <v>7.162264150943396</v>
      </c>
      <c r="K145">
        <f t="shared" si="10"/>
        <v>1.0984882849566687E-5</v>
      </c>
    </row>
    <row r="146" spans="1:11">
      <c r="A146" s="1" t="s">
        <v>3328</v>
      </c>
      <c r="B146" s="62" t="s">
        <v>2933</v>
      </c>
      <c r="C146" s="62" t="s">
        <v>2893</v>
      </c>
      <c r="D146" s="62" t="s">
        <v>2837</v>
      </c>
      <c r="E146" s="63">
        <v>0</v>
      </c>
      <c r="F146" s="62" t="s">
        <v>2848</v>
      </c>
      <c r="G146" s="34" t="str">
        <f>IF((F146=""),"",VLOOKUP(F146,'Range Midpoints'!$A$2:$C$13,2))</f>
        <v>0-19</v>
      </c>
      <c r="H146" s="1">
        <f>IF((F146=""),"",VLOOKUP(F146,'Range Midpoints'!$A$2:$C$13,3))</f>
        <v>10</v>
      </c>
      <c r="I146">
        <f>VLOOKUP(B146,'State Business Patterns'!A$3:H$53,8)</f>
        <v>0.7162264150943396</v>
      </c>
      <c r="J146" s="32">
        <f t="shared" si="9"/>
        <v>7.162264150943396</v>
      </c>
      <c r="K146">
        <f t="shared" si="10"/>
        <v>1.0984882849566687E-5</v>
      </c>
    </row>
    <row r="147" spans="1:11">
      <c r="A147" s="1" t="s">
        <v>3329</v>
      </c>
      <c r="B147" s="62" t="s">
        <v>2933</v>
      </c>
      <c r="C147" s="62" t="s">
        <v>2894</v>
      </c>
      <c r="D147" s="62" t="s">
        <v>2837</v>
      </c>
      <c r="E147" s="63">
        <v>0</v>
      </c>
      <c r="F147" s="62" t="s">
        <v>2838</v>
      </c>
      <c r="G147" s="34" t="str">
        <f>IF((F147=""),"",VLOOKUP(F147,'Range Midpoints'!$A$2:$C$13,2))</f>
        <v>20-99</v>
      </c>
      <c r="H147" s="1">
        <f>IF((F147=""),"",VLOOKUP(F147,'Range Midpoints'!$A$2:$C$13,3))</f>
        <v>60</v>
      </c>
      <c r="I147">
        <f>VLOOKUP(B147,'State Business Patterns'!A$3:H$53,8)</f>
        <v>0.7162264150943396</v>
      </c>
      <c r="J147" s="32">
        <f t="shared" si="9"/>
        <v>42.973584905660374</v>
      </c>
      <c r="K147">
        <f t="shared" si="10"/>
        <v>6.5909297097400116E-5</v>
      </c>
    </row>
    <row r="148" spans="1:11">
      <c r="A148" s="1" t="s">
        <v>3330</v>
      </c>
      <c r="B148" s="62" t="s">
        <v>2933</v>
      </c>
      <c r="C148" s="62" t="s">
        <v>2895</v>
      </c>
      <c r="D148" s="62" t="s">
        <v>2837</v>
      </c>
      <c r="E148" s="63">
        <v>229</v>
      </c>
      <c r="F148" s="62" t="s">
        <v>2841</v>
      </c>
      <c r="G148" s="34" t="str">
        <f>IF((F148=""),"",VLOOKUP(F148,'Range Midpoints'!$A$2:$C$13,2))</f>
        <v/>
      </c>
      <c r="H148" s="1" t="str">
        <f>IF((F148=""),"",VLOOKUP(F148,'Range Midpoints'!$A$2:$C$13,3))</f>
        <v/>
      </c>
      <c r="I148">
        <f>VLOOKUP(B148,'State Business Patterns'!A$3:H$53,8)</f>
        <v>0.7162264150943396</v>
      </c>
      <c r="J148" s="32">
        <f t="shared" si="9"/>
        <v>229</v>
      </c>
      <c r="K148">
        <f t="shared" si="10"/>
        <v>3.5122108310113511E-4</v>
      </c>
    </row>
    <row r="149" spans="1:11">
      <c r="A149" s="1" t="s">
        <v>2228</v>
      </c>
      <c r="B149" s="62" t="s">
        <v>2933</v>
      </c>
      <c r="C149" s="62" t="s">
        <v>2896</v>
      </c>
      <c r="D149" s="62" t="s">
        <v>2837</v>
      </c>
      <c r="E149" s="63">
        <v>0</v>
      </c>
      <c r="F149" s="62" t="s">
        <v>2838</v>
      </c>
      <c r="G149" s="34" t="str">
        <f>IF((F149=""),"",VLOOKUP(F149,'Range Midpoints'!$A$2:$C$13,2))</f>
        <v>20-99</v>
      </c>
      <c r="H149" s="1">
        <f>IF((F149=""),"",VLOOKUP(F149,'Range Midpoints'!$A$2:$C$13,3))</f>
        <v>60</v>
      </c>
      <c r="I149">
        <f>VLOOKUP(B149,'State Business Patterns'!A$3:H$53,8)</f>
        <v>0.7162264150943396</v>
      </c>
      <c r="J149" s="32">
        <f t="shared" si="9"/>
        <v>42.973584905660374</v>
      </c>
      <c r="K149">
        <f t="shared" si="10"/>
        <v>6.5909297097400116E-5</v>
      </c>
    </row>
    <row r="150" spans="1:11">
      <c r="A150" s="1" t="s">
        <v>3331</v>
      </c>
      <c r="B150" s="62" t="s">
        <v>2933</v>
      </c>
      <c r="C150" s="62" t="s">
        <v>2897</v>
      </c>
      <c r="D150" s="62" t="s">
        <v>2837</v>
      </c>
      <c r="E150" s="63">
        <v>1757</v>
      </c>
      <c r="F150" s="62" t="s">
        <v>2841</v>
      </c>
      <c r="G150" s="34" t="str">
        <f>IF((F150=""),"",VLOOKUP(F150,'Range Midpoints'!$A$2:$C$13,2))</f>
        <v/>
      </c>
      <c r="H150" s="1" t="str">
        <f>IF((F150=""),"",VLOOKUP(F150,'Range Midpoints'!$A$2:$C$13,3))</f>
        <v/>
      </c>
      <c r="I150">
        <f>VLOOKUP(B150,'State Business Patterns'!A$3:H$53,8)</f>
        <v>0.7162264150943396</v>
      </c>
      <c r="J150" s="32">
        <f t="shared" si="9"/>
        <v>1757</v>
      </c>
      <c r="K150">
        <f t="shared" si="10"/>
        <v>2.6947399258021587E-3</v>
      </c>
    </row>
    <row r="151" spans="1:11">
      <c r="A151" s="1" t="s">
        <v>3332</v>
      </c>
      <c r="B151" s="62" t="s">
        <v>2933</v>
      </c>
      <c r="C151" s="62" t="s">
        <v>2898</v>
      </c>
      <c r="D151" s="62" t="s">
        <v>2837</v>
      </c>
      <c r="E151" s="63">
        <v>0</v>
      </c>
      <c r="F151" s="62" t="s">
        <v>2848</v>
      </c>
      <c r="G151" s="34" t="str">
        <f>IF((F151=""),"",VLOOKUP(F151,'Range Midpoints'!$A$2:$C$13,2))</f>
        <v>0-19</v>
      </c>
      <c r="H151" s="1">
        <f>IF((F151=""),"",VLOOKUP(F151,'Range Midpoints'!$A$2:$C$13,3))</f>
        <v>10</v>
      </c>
      <c r="I151">
        <f>VLOOKUP(B151,'State Business Patterns'!A$3:H$53,8)</f>
        <v>0.7162264150943396</v>
      </c>
      <c r="J151" s="32">
        <f t="shared" si="9"/>
        <v>7.162264150943396</v>
      </c>
      <c r="K151">
        <f t="shared" si="10"/>
        <v>1.0984882849566687E-5</v>
      </c>
    </row>
    <row r="152" spans="1:11">
      <c r="A152" s="1" t="s">
        <v>3333</v>
      </c>
      <c r="B152" s="62" t="s">
        <v>2933</v>
      </c>
      <c r="C152" s="62" t="s">
        <v>2899</v>
      </c>
      <c r="D152" s="62" t="s">
        <v>2837</v>
      </c>
      <c r="E152" s="63">
        <v>0</v>
      </c>
      <c r="F152" s="62" t="s">
        <v>2848</v>
      </c>
      <c r="G152" s="34" t="str">
        <f>IF((F152=""),"",VLOOKUP(F152,'Range Midpoints'!$A$2:$C$13,2))</f>
        <v>0-19</v>
      </c>
      <c r="H152" s="1">
        <f>IF((F152=""),"",VLOOKUP(F152,'Range Midpoints'!$A$2:$C$13,3))</f>
        <v>10</v>
      </c>
      <c r="I152">
        <f>VLOOKUP(B152,'State Business Patterns'!A$3:H$53,8)</f>
        <v>0.7162264150943396</v>
      </c>
      <c r="J152" s="32">
        <f t="shared" si="9"/>
        <v>7.162264150943396</v>
      </c>
      <c r="K152">
        <f t="shared" si="10"/>
        <v>1.0984882849566687E-5</v>
      </c>
    </row>
    <row r="153" spans="1:11">
      <c r="A153" s="1" t="s">
        <v>3334</v>
      </c>
      <c r="B153" s="62" t="s">
        <v>2933</v>
      </c>
      <c r="C153" s="62" t="s">
        <v>2900</v>
      </c>
      <c r="D153" s="62" t="s">
        <v>2837</v>
      </c>
      <c r="E153" s="63">
        <v>0</v>
      </c>
      <c r="F153" s="62" t="s">
        <v>2838</v>
      </c>
      <c r="G153" s="34" t="str">
        <f>IF((F153=""),"",VLOOKUP(F153,'Range Midpoints'!$A$2:$C$13,2))</f>
        <v>20-99</v>
      </c>
      <c r="H153" s="1">
        <f>IF((F153=""),"",VLOOKUP(F153,'Range Midpoints'!$A$2:$C$13,3))</f>
        <v>60</v>
      </c>
      <c r="I153">
        <f>VLOOKUP(B153,'State Business Patterns'!A$3:H$53,8)</f>
        <v>0.7162264150943396</v>
      </c>
      <c r="J153" s="32">
        <f t="shared" si="9"/>
        <v>42.973584905660374</v>
      </c>
      <c r="K153">
        <f t="shared" si="10"/>
        <v>6.5909297097400116E-5</v>
      </c>
    </row>
    <row r="154" spans="1:11">
      <c r="A154" s="1" t="s">
        <v>3335</v>
      </c>
      <c r="B154" s="62" t="s">
        <v>2933</v>
      </c>
      <c r="C154" s="62" t="s">
        <v>2901</v>
      </c>
      <c r="D154" s="62" t="s">
        <v>2837</v>
      </c>
      <c r="E154" s="63">
        <v>0</v>
      </c>
      <c r="F154" s="62" t="s">
        <v>2848</v>
      </c>
      <c r="G154" s="34" t="str">
        <f>IF((F154=""),"",VLOOKUP(F154,'Range Midpoints'!$A$2:$C$13,2))</f>
        <v>0-19</v>
      </c>
      <c r="H154" s="1">
        <f>IF((F154=""),"",VLOOKUP(F154,'Range Midpoints'!$A$2:$C$13,3))</f>
        <v>10</v>
      </c>
      <c r="I154">
        <f>VLOOKUP(B154,'State Business Patterns'!A$3:H$53,8)</f>
        <v>0.7162264150943396</v>
      </c>
      <c r="J154" s="32">
        <f t="shared" si="9"/>
        <v>7.162264150943396</v>
      </c>
      <c r="K154">
        <f t="shared" si="10"/>
        <v>1.0984882849566687E-5</v>
      </c>
    </row>
    <row r="155" spans="1:11">
      <c r="A155" s="1" t="s">
        <v>2229</v>
      </c>
      <c r="B155" s="62" t="s">
        <v>2933</v>
      </c>
      <c r="C155" s="62" t="s">
        <v>2902</v>
      </c>
      <c r="D155" s="62" t="s">
        <v>2837</v>
      </c>
      <c r="E155" s="63">
        <v>0</v>
      </c>
      <c r="F155" s="62" t="s">
        <v>2848</v>
      </c>
      <c r="G155" s="34" t="str">
        <f>IF((F155=""),"",VLOOKUP(F155,'Range Midpoints'!$A$2:$C$13,2))</f>
        <v>0-19</v>
      </c>
      <c r="H155" s="1">
        <f>IF((F155=""),"",VLOOKUP(F155,'Range Midpoints'!$A$2:$C$13,3))</f>
        <v>10</v>
      </c>
      <c r="I155">
        <f>VLOOKUP(B155,'State Business Patterns'!A$3:H$53,8)</f>
        <v>0.7162264150943396</v>
      </c>
      <c r="J155" s="32">
        <f t="shared" si="9"/>
        <v>7.162264150943396</v>
      </c>
      <c r="K155">
        <f t="shared" si="10"/>
        <v>1.0984882849566687E-5</v>
      </c>
    </row>
    <row r="156" spans="1:11">
      <c r="A156" s="1" t="s">
        <v>3336</v>
      </c>
      <c r="B156" s="62" t="s">
        <v>2933</v>
      </c>
      <c r="C156" s="62" t="s">
        <v>2903</v>
      </c>
      <c r="D156" s="62" t="s">
        <v>2837</v>
      </c>
      <c r="E156" s="63">
        <v>269</v>
      </c>
      <c r="F156" s="62" t="s">
        <v>2841</v>
      </c>
      <c r="G156" s="34" t="str">
        <f>IF((F156=""),"",VLOOKUP(F156,'Range Midpoints'!$A$2:$C$13,2))</f>
        <v/>
      </c>
      <c r="H156" s="1" t="str">
        <f>IF((F156=""),"",VLOOKUP(F156,'Range Midpoints'!$A$2:$C$13,3))</f>
        <v/>
      </c>
      <c r="I156">
        <f>VLOOKUP(B156,'State Business Patterns'!A$3:H$53,8)</f>
        <v>0.7162264150943396</v>
      </c>
      <c r="J156" s="32">
        <f t="shared" si="9"/>
        <v>269</v>
      </c>
      <c r="K156">
        <f t="shared" si="10"/>
        <v>4.1256974390482679E-4</v>
      </c>
    </row>
    <row r="157" spans="1:11">
      <c r="A157" s="1" t="s">
        <v>3338</v>
      </c>
      <c r="B157" s="62" t="s">
        <v>2933</v>
      </c>
      <c r="C157" s="62" t="s">
        <v>2937</v>
      </c>
      <c r="D157" s="62" t="s">
        <v>2837</v>
      </c>
      <c r="E157" s="63">
        <v>0</v>
      </c>
      <c r="F157" s="62" t="s">
        <v>2848</v>
      </c>
      <c r="G157" s="34" t="str">
        <f>IF((F157=""),"",VLOOKUP(F157,'Range Midpoints'!$A$2:$C$13,2))</f>
        <v>0-19</v>
      </c>
      <c r="H157" s="1">
        <f>IF((F157=""),"",VLOOKUP(F157,'Range Midpoints'!$A$2:$C$13,3))</f>
        <v>10</v>
      </c>
      <c r="I157">
        <f>VLOOKUP(B157,'State Business Patterns'!A$3:H$53,8)</f>
        <v>0.7162264150943396</v>
      </c>
      <c r="J157" s="32">
        <f t="shared" si="9"/>
        <v>7.162264150943396</v>
      </c>
      <c r="K157">
        <f t="shared" si="10"/>
        <v>1.0984882849566687E-5</v>
      </c>
    </row>
    <row r="158" spans="1:11">
      <c r="A158" s="1" t="s">
        <v>3339</v>
      </c>
      <c r="B158" s="62" t="s">
        <v>2933</v>
      </c>
      <c r="C158" s="62" t="s">
        <v>2938</v>
      </c>
      <c r="D158" s="62" t="s">
        <v>2837</v>
      </c>
      <c r="E158" s="63">
        <v>0</v>
      </c>
      <c r="F158" s="62" t="s">
        <v>2913</v>
      </c>
      <c r="G158" s="34" t="str">
        <f>IF((F158=""),"",VLOOKUP(F158,'Range Midpoints'!$A$2:$C$13,2))</f>
        <v>250-499</v>
      </c>
      <c r="H158" s="1">
        <f>IF((F158=""),"",VLOOKUP(F158,'Range Midpoints'!$A$2:$C$13,3))</f>
        <v>375</v>
      </c>
      <c r="I158">
        <f>VLOOKUP(B158,'State Business Patterns'!A$3:H$53,8)</f>
        <v>0.7162264150943396</v>
      </c>
      <c r="J158" s="32">
        <f t="shared" si="9"/>
        <v>268.58490566037733</v>
      </c>
      <c r="K158">
        <f t="shared" si="10"/>
        <v>4.119331068587507E-4</v>
      </c>
    </row>
    <row r="159" spans="1:11">
      <c r="A159" s="1" t="s">
        <v>3340</v>
      </c>
      <c r="B159" s="62" t="s">
        <v>2933</v>
      </c>
      <c r="C159" s="62" t="s">
        <v>2941</v>
      </c>
      <c r="D159" s="62" t="s">
        <v>2837</v>
      </c>
      <c r="E159" s="63">
        <v>0</v>
      </c>
      <c r="F159" s="62" t="s">
        <v>2838</v>
      </c>
      <c r="G159" s="34" t="str">
        <f>IF((F159=""),"",VLOOKUP(F159,'Range Midpoints'!$A$2:$C$13,2))</f>
        <v>20-99</v>
      </c>
      <c r="H159" s="1">
        <f>IF((F159=""),"",VLOOKUP(F159,'Range Midpoints'!$A$2:$C$13,3))</f>
        <v>60</v>
      </c>
      <c r="I159">
        <f>VLOOKUP(B159,'State Business Patterns'!A$3:H$53,8)</f>
        <v>0.7162264150943396</v>
      </c>
      <c r="J159" s="32">
        <f t="shared" si="9"/>
        <v>42.973584905660374</v>
      </c>
      <c r="K159">
        <f t="shared" si="10"/>
        <v>6.5909297097400116E-5</v>
      </c>
    </row>
    <row r="160" spans="1:11">
      <c r="A160" s="1" t="s">
        <v>3341</v>
      </c>
      <c r="B160" s="62" t="s">
        <v>2933</v>
      </c>
      <c r="C160" s="62" t="s">
        <v>2942</v>
      </c>
      <c r="D160" s="62" t="s">
        <v>2837</v>
      </c>
      <c r="E160" s="63">
        <v>293</v>
      </c>
      <c r="F160" s="62" t="s">
        <v>2841</v>
      </c>
      <c r="G160" s="34" t="str">
        <f>IF((F160=""),"",VLOOKUP(F160,'Range Midpoints'!$A$2:$C$13,2))</f>
        <v/>
      </c>
      <c r="H160" s="1" t="str">
        <f>IF((F160=""),"",VLOOKUP(F160,'Range Midpoints'!$A$2:$C$13,3))</f>
        <v/>
      </c>
      <c r="I160">
        <f>VLOOKUP(B160,'State Business Patterns'!A$3:H$53,8)</f>
        <v>0.7162264150943396</v>
      </c>
      <c r="J160" s="32">
        <f t="shared" si="9"/>
        <v>293</v>
      </c>
      <c r="K160">
        <f t="shared" si="10"/>
        <v>4.4937894038704184E-4</v>
      </c>
    </row>
    <row r="161" spans="1:11">
      <c r="A161" s="1" t="s">
        <v>3342</v>
      </c>
      <c r="B161" s="62" t="s">
        <v>2933</v>
      </c>
      <c r="C161" s="62" t="s">
        <v>2943</v>
      </c>
      <c r="D161" s="62" t="s">
        <v>2837</v>
      </c>
      <c r="E161" s="63">
        <v>217</v>
      </c>
      <c r="F161" s="62" t="s">
        <v>2841</v>
      </c>
      <c r="G161" s="34" t="str">
        <f>IF((F161=""),"",VLOOKUP(F161,'Range Midpoints'!$A$2:$C$13,2))</f>
        <v/>
      </c>
      <c r="H161" s="1" t="str">
        <f>IF((F161=""),"",VLOOKUP(F161,'Range Midpoints'!$A$2:$C$13,3))</f>
        <v/>
      </c>
      <c r="I161">
        <f>VLOOKUP(B161,'State Business Patterns'!A$3:H$53,8)</f>
        <v>0.7162264150943396</v>
      </c>
      <c r="J161" s="32">
        <f t="shared" si="9"/>
        <v>217</v>
      </c>
      <c r="K161">
        <f t="shared" si="10"/>
        <v>3.3281648486002755E-4</v>
      </c>
    </row>
    <row r="162" spans="1:11">
      <c r="A162" s="1" t="s">
        <v>3343</v>
      </c>
      <c r="B162" s="62" t="s">
        <v>2933</v>
      </c>
      <c r="C162" s="62" t="s">
        <v>2944</v>
      </c>
      <c r="D162" s="62" t="s">
        <v>2837</v>
      </c>
      <c r="E162" s="63">
        <v>0</v>
      </c>
      <c r="F162" s="62" t="s">
        <v>2848</v>
      </c>
      <c r="G162" s="34" t="str">
        <f>IF((F162=""),"",VLOOKUP(F162,'Range Midpoints'!$A$2:$C$13,2))</f>
        <v>0-19</v>
      </c>
      <c r="H162" s="1">
        <f>IF((F162=""),"",VLOOKUP(F162,'Range Midpoints'!$A$2:$C$13,3))</f>
        <v>10</v>
      </c>
      <c r="I162">
        <f>VLOOKUP(B162,'State Business Patterns'!A$3:H$53,8)</f>
        <v>0.7162264150943396</v>
      </c>
      <c r="J162" s="32">
        <f t="shared" si="9"/>
        <v>7.162264150943396</v>
      </c>
      <c r="K162">
        <f t="shared" si="10"/>
        <v>1.0984882849566687E-5</v>
      </c>
    </row>
    <row r="163" spans="1:11">
      <c r="A163" s="1" t="s">
        <v>3344</v>
      </c>
      <c r="B163" s="62" t="s">
        <v>2945</v>
      </c>
      <c r="C163" s="62" t="s">
        <v>2836</v>
      </c>
      <c r="D163" s="62" t="s">
        <v>2837</v>
      </c>
      <c r="E163" s="63">
        <v>2358</v>
      </c>
      <c r="F163" s="62" t="s">
        <v>2841</v>
      </c>
      <c r="G163" s="34" t="str">
        <f>IF((F163=""),"",VLOOKUP(F163,'Range Midpoints'!$A$2:$C$13,2))</f>
        <v/>
      </c>
      <c r="H163" s="1" t="str">
        <f>IF((F163=""),"",VLOOKUP(F163,'Range Midpoints'!$A$2:$C$13,3))</f>
        <v/>
      </c>
      <c r="I163">
        <f>VLOOKUP(B163,'State Business Patterns'!A$3:H$53,8)</f>
        <v>0.74230769230769234</v>
      </c>
      <c r="J163" s="32">
        <f t="shared" si="9"/>
        <v>2358</v>
      </c>
      <c r="K163">
        <f t="shared" si="10"/>
        <v>3.6165035543776268E-3</v>
      </c>
    </row>
    <row r="164" spans="1:11">
      <c r="A164" s="1" t="s">
        <v>2232</v>
      </c>
      <c r="B164" s="62" t="s">
        <v>2945</v>
      </c>
      <c r="C164" s="62" t="s">
        <v>2840</v>
      </c>
      <c r="D164" s="62" t="s">
        <v>2837</v>
      </c>
      <c r="E164" s="63">
        <v>0</v>
      </c>
      <c r="F164" s="62" t="s">
        <v>2848</v>
      </c>
      <c r="G164" s="34" t="str">
        <f>IF((F164=""),"",VLOOKUP(F164,'Range Midpoints'!$A$2:$C$13,2))</f>
        <v>0-19</v>
      </c>
      <c r="H164" s="1">
        <f>IF((F164=""),"",VLOOKUP(F164,'Range Midpoints'!$A$2:$C$13,3))</f>
        <v>10</v>
      </c>
      <c r="I164">
        <f>VLOOKUP(B164,'State Business Patterns'!A$3:H$53,8)</f>
        <v>0.74230769230769234</v>
      </c>
      <c r="J164" s="32">
        <f t="shared" si="9"/>
        <v>7.4230769230769234</v>
      </c>
      <c r="K164">
        <f t="shared" si="10"/>
        <v>1.1384895706838945E-5</v>
      </c>
    </row>
    <row r="165" spans="1:11">
      <c r="A165" s="1" t="s">
        <v>3345</v>
      </c>
      <c r="B165" s="62" t="s">
        <v>2945</v>
      </c>
      <c r="C165" s="62" t="s">
        <v>2842</v>
      </c>
      <c r="D165" s="62" t="s">
        <v>2837</v>
      </c>
      <c r="E165" s="63">
        <v>11</v>
      </c>
      <c r="F165" s="62" t="s">
        <v>2841</v>
      </c>
      <c r="G165" s="34" t="str">
        <f>IF((F165=""),"",VLOOKUP(F165,'Range Midpoints'!$A$2:$C$13,2))</f>
        <v/>
      </c>
      <c r="H165" s="1" t="str">
        <f>IF((F165=""),"",VLOOKUP(F165,'Range Midpoints'!$A$2:$C$13,3))</f>
        <v/>
      </c>
      <c r="I165">
        <f>VLOOKUP(B165,'State Business Patterns'!A$3:H$53,8)</f>
        <v>0.74230769230769234</v>
      </c>
      <c r="J165" s="32">
        <f t="shared" si="9"/>
        <v>11</v>
      </c>
      <c r="K165">
        <f t="shared" si="10"/>
        <v>1.6870881721015223E-5</v>
      </c>
    </row>
    <row r="166" spans="1:11">
      <c r="A166" s="1" t="s">
        <v>3346</v>
      </c>
      <c r="B166" s="62" t="s">
        <v>2945</v>
      </c>
      <c r="C166" s="62" t="s">
        <v>2930</v>
      </c>
      <c r="D166" s="62" t="s">
        <v>2837</v>
      </c>
      <c r="E166" s="63">
        <v>467</v>
      </c>
      <c r="F166" s="62" t="s">
        <v>2841</v>
      </c>
      <c r="G166" s="34" t="str">
        <f>IF((F166=""),"",VLOOKUP(F166,'Range Midpoints'!$A$2:$C$13,2))</f>
        <v/>
      </c>
      <c r="H166" s="1" t="str">
        <f>IF((F166=""),"",VLOOKUP(F166,'Range Midpoints'!$A$2:$C$13,3))</f>
        <v/>
      </c>
      <c r="I166">
        <f>VLOOKUP(B166,'State Business Patterns'!A$3:H$53,8)</f>
        <v>0.74230769230769234</v>
      </c>
      <c r="J166" s="32">
        <f t="shared" si="9"/>
        <v>467</v>
      </c>
      <c r="K166">
        <f t="shared" si="10"/>
        <v>7.1624561488310083E-4</v>
      </c>
    </row>
    <row r="167" spans="1:11">
      <c r="A167" s="1" t="s">
        <v>3347</v>
      </c>
      <c r="B167" s="62" t="s">
        <v>2945</v>
      </c>
      <c r="C167" s="62" t="s">
        <v>2843</v>
      </c>
      <c r="D167" s="62" t="s">
        <v>2837</v>
      </c>
      <c r="E167" s="63">
        <v>0</v>
      </c>
      <c r="F167" s="62" t="s">
        <v>2838</v>
      </c>
      <c r="G167" s="34" t="str">
        <f>IF((F167=""),"",VLOOKUP(F167,'Range Midpoints'!$A$2:$C$13,2))</f>
        <v>20-99</v>
      </c>
      <c r="H167" s="1">
        <f>IF((F167=""),"",VLOOKUP(F167,'Range Midpoints'!$A$2:$C$13,3))</f>
        <v>60</v>
      </c>
      <c r="I167">
        <f>VLOOKUP(B167,'State Business Patterns'!A$3:H$53,8)</f>
        <v>0.74230769230769234</v>
      </c>
      <c r="J167" s="32">
        <f t="shared" si="9"/>
        <v>44.53846153846154</v>
      </c>
      <c r="K167">
        <f t="shared" si="10"/>
        <v>6.830937424103367E-5</v>
      </c>
    </row>
    <row r="168" spans="1:11">
      <c r="A168" s="1" t="s">
        <v>3348</v>
      </c>
      <c r="B168" s="62" t="s">
        <v>2945</v>
      </c>
      <c r="C168" s="62" t="s">
        <v>2946</v>
      </c>
      <c r="D168" s="62" t="s">
        <v>2837</v>
      </c>
      <c r="E168" s="63">
        <v>0</v>
      </c>
      <c r="F168" s="62" t="s">
        <v>2848</v>
      </c>
      <c r="G168" s="34" t="str">
        <f>IF((F168=""),"",VLOOKUP(F168,'Range Midpoints'!$A$2:$C$13,2))</f>
        <v>0-19</v>
      </c>
      <c r="H168" s="1">
        <f>IF((F168=""),"",VLOOKUP(F168,'Range Midpoints'!$A$2:$C$13,3))</f>
        <v>10</v>
      </c>
      <c r="I168">
        <f>VLOOKUP(B168,'State Business Patterns'!A$3:H$53,8)</f>
        <v>0.74230769230769234</v>
      </c>
      <c r="J168" s="32">
        <f t="shared" si="9"/>
        <v>7.4230769230769234</v>
      </c>
      <c r="K168">
        <f t="shared" si="10"/>
        <v>1.1384895706838945E-5</v>
      </c>
    </row>
    <row r="169" spans="1:11">
      <c r="A169" s="1" t="s">
        <v>3349</v>
      </c>
      <c r="B169" s="62" t="s">
        <v>2945</v>
      </c>
      <c r="C169" s="62" t="s">
        <v>2844</v>
      </c>
      <c r="D169" s="62" t="s">
        <v>2837</v>
      </c>
      <c r="E169" s="63">
        <v>2029</v>
      </c>
      <c r="F169" s="62" t="s">
        <v>2841</v>
      </c>
      <c r="G169" s="34" t="str">
        <f>IF((F169=""),"",VLOOKUP(F169,'Range Midpoints'!$A$2:$C$13,2))</f>
        <v/>
      </c>
      <c r="H169" s="1" t="str">
        <f>IF((F169=""),"",VLOOKUP(F169,'Range Midpoints'!$A$2:$C$13,3))</f>
        <v/>
      </c>
      <c r="I169">
        <f>VLOOKUP(B169,'State Business Patterns'!A$3:H$53,8)</f>
        <v>0.74230769230769234</v>
      </c>
      <c r="J169" s="32">
        <f t="shared" si="9"/>
        <v>2029</v>
      </c>
      <c r="K169">
        <f t="shared" si="10"/>
        <v>3.1119108192672624E-3</v>
      </c>
    </row>
    <row r="170" spans="1:11">
      <c r="A170" s="1" t="s">
        <v>3350</v>
      </c>
      <c r="B170" s="62" t="s">
        <v>2945</v>
      </c>
      <c r="C170" s="62" t="s">
        <v>2845</v>
      </c>
      <c r="D170" s="62" t="s">
        <v>2837</v>
      </c>
      <c r="E170" s="63">
        <v>0</v>
      </c>
      <c r="F170" s="62" t="s">
        <v>2848</v>
      </c>
      <c r="G170" s="34" t="str">
        <f>IF((F170=""),"",VLOOKUP(F170,'Range Midpoints'!$A$2:$C$13,2))</f>
        <v>0-19</v>
      </c>
      <c r="H170" s="1">
        <f>IF((F170=""),"",VLOOKUP(F170,'Range Midpoints'!$A$2:$C$13,3))</f>
        <v>10</v>
      </c>
      <c r="I170">
        <f>VLOOKUP(B170,'State Business Patterns'!A$3:H$53,8)</f>
        <v>0.74230769230769234</v>
      </c>
      <c r="J170" s="32">
        <f t="shared" si="9"/>
        <v>7.4230769230769234</v>
      </c>
      <c r="K170">
        <f t="shared" si="10"/>
        <v>1.1384895706838945E-5</v>
      </c>
    </row>
    <row r="171" spans="1:11">
      <c r="A171" s="1" t="s">
        <v>3351</v>
      </c>
      <c r="B171" s="62" t="s">
        <v>2945</v>
      </c>
      <c r="C171" s="62" t="s">
        <v>2846</v>
      </c>
      <c r="D171" s="62" t="s">
        <v>2837</v>
      </c>
      <c r="E171" s="63">
        <v>468</v>
      </c>
      <c r="F171" s="62" t="s">
        <v>2841</v>
      </c>
      <c r="G171" s="34" t="str">
        <f>IF((F171=""),"",VLOOKUP(F171,'Range Midpoints'!$A$2:$C$13,2))</f>
        <v/>
      </c>
      <c r="H171" s="1" t="str">
        <f>IF((F171=""),"",VLOOKUP(F171,'Range Midpoints'!$A$2:$C$13,3))</f>
        <v/>
      </c>
      <c r="I171">
        <f>VLOOKUP(B171,'State Business Patterns'!A$3:H$53,8)</f>
        <v>0.74230769230769234</v>
      </c>
      <c r="J171" s="32">
        <f t="shared" si="9"/>
        <v>468</v>
      </c>
      <c r="K171">
        <f t="shared" si="10"/>
        <v>7.1777933140319307E-4</v>
      </c>
    </row>
    <row r="172" spans="1:11">
      <c r="A172" s="1" t="s">
        <v>3352</v>
      </c>
      <c r="B172" s="62" t="s">
        <v>2945</v>
      </c>
      <c r="C172" s="62" t="s">
        <v>2847</v>
      </c>
      <c r="D172" s="62" t="s">
        <v>2837</v>
      </c>
      <c r="E172" s="63">
        <v>1578</v>
      </c>
      <c r="F172" s="62" t="s">
        <v>2841</v>
      </c>
      <c r="G172" s="34" t="str">
        <f>IF((F172=""),"",VLOOKUP(F172,'Range Midpoints'!$A$2:$C$13,2))</f>
        <v/>
      </c>
      <c r="H172" s="1" t="str">
        <f>IF((F172=""),"",VLOOKUP(F172,'Range Midpoints'!$A$2:$C$13,3))</f>
        <v/>
      </c>
      <c r="I172">
        <f>VLOOKUP(B172,'State Business Patterns'!A$3:H$53,8)</f>
        <v>0.74230769230769234</v>
      </c>
      <c r="J172" s="32">
        <f t="shared" si="9"/>
        <v>1578</v>
      </c>
      <c r="K172">
        <f t="shared" si="10"/>
        <v>2.4202046687056382E-3</v>
      </c>
    </row>
    <row r="173" spans="1:11">
      <c r="A173" s="1" t="s">
        <v>3353</v>
      </c>
      <c r="B173" s="62" t="s">
        <v>2945</v>
      </c>
      <c r="C173" s="62" t="s">
        <v>2850</v>
      </c>
      <c r="D173" s="62" t="s">
        <v>2837</v>
      </c>
      <c r="E173" s="63">
        <v>30</v>
      </c>
      <c r="F173" s="62" t="s">
        <v>2841</v>
      </c>
      <c r="G173" s="34" t="str">
        <f>IF((F173=""),"",VLOOKUP(F173,'Range Midpoints'!$A$2:$C$13,2))</f>
        <v/>
      </c>
      <c r="H173" s="1" t="str">
        <f>IF((F173=""),"",VLOOKUP(F173,'Range Midpoints'!$A$2:$C$13,3))</f>
        <v/>
      </c>
      <c r="I173">
        <f>VLOOKUP(B173,'State Business Patterns'!A$3:H$53,8)</f>
        <v>0.74230769230769234</v>
      </c>
      <c r="J173" s="32">
        <f t="shared" si="9"/>
        <v>30</v>
      </c>
      <c r="K173">
        <f t="shared" si="10"/>
        <v>4.6011495602768789E-5</v>
      </c>
    </row>
    <row r="174" spans="1:11">
      <c r="A174" s="1" t="s">
        <v>3354</v>
      </c>
      <c r="B174" s="62" t="s">
        <v>2945</v>
      </c>
      <c r="C174" s="62" t="s">
        <v>2851</v>
      </c>
      <c r="D174" s="62" t="s">
        <v>2837</v>
      </c>
      <c r="E174" s="63">
        <v>183</v>
      </c>
      <c r="F174" s="62" t="s">
        <v>2841</v>
      </c>
      <c r="G174" s="34" t="str">
        <f>IF((F174=""),"",VLOOKUP(F174,'Range Midpoints'!$A$2:$C$13,2))</f>
        <v/>
      </c>
      <c r="H174" s="1" t="str">
        <f>IF((F174=""),"",VLOOKUP(F174,'Range Midpoints'!$A$2:$C$13,3))</f>
        <v/>
      </c>
      <c r="I174">
        <f>VLOOKUP(B174,'State Business Patterns'!A$3:H$53,8)</f>
        <v>0.74230769230769234</v>
      </c>
      <c r="J174" s="32">
        <f t="shared" si="9"/>
        <v>183</v>
      </c>
      <c r="K174">
        <f t="shared" si="10"/>
        <v>2.8067012317688959E-4</v>
      </c>
    </row>
    <row r="175" spans="1:11">
      <c r="A175" s="1" t="s">
        <v>3355</v>
      </c>
      <c r="B175" s="62" t="s">
        <v>2945</v>
      </c>
      <c r="C175" s="62" t="s">
        <v>2852</v>
      </c>
      <c r="D175" s="62" t="s">
        <v>2837</v>
      </c>
      <c r="E175" s="63">
        <v>131</v>
      </c>
      <c r="F175" s="62" t="s">
        <v>2841</v>
      </c>
      <c r="G175" s="34" t="str">
        <f>IF((F175=""),"",VLOOKUP(F175,'Range Midpoints'!$A$2:$C$13,2))</f>
        <v/>
      </c>
      <c r="H175" s="1" t="str">
        <f>IF((F175=""),"",VLOOKUP(F175,'Range Midpoints'!$A$2:$C$13,3))</f>
        <v/>
      </c>
      <c r="I175">
        <f>VLOOKUP(B175,'State Business Patterns'!A$3:H$53,8)</f>
        <v>0.74230769230769234</v>
      </c>
      <c r="J175" s="32">
        <f t="shared" si="9"/>
        <v>131</v>
      </c>
      <c r="K175">
        <f t="shared" si="10"/>
        <v>2.0091686413209039E-4</v>
      </c>
    </row>
    <row r="176" spans="1:11">
      <c r="A176" s="1" t="s">
        <v>3356</v>
      </c>
      <c r="B176" s="62" t="s">
        <v>2945</v>
      </c>
      <c r="C176" s="62" t="s">
        <v>2932</v>
      </c>
      <c r="D176" s="62" t="s">
        <v>2837</v>
      </c>
      <c r="E176" s="63">
        <v>4</v>
      </c>
      <c r="F176" s="62" t="s">
        <v>2841</v>
      </c>
      <c r="G176" s="34" t="str">
        <f>IF((F176=""),"",VLOOKUP(F176,'Range Midpoints'!$A$2:$C$13,2))</f>
        <v/>
      </c>
      <c r="H176" s="1" t="str">
        <f>IF((F176=""),"",VLOOKUP(F176,'Range Midpoints'!$A$2:$C$13,3))</f>
        <v/>
      </c>
      <c r="I176">
        <f>VLOOKUP(B176,'State Business Patterns'!A$3:H$53,8)</f>
        <v>0.74230769230769234</v>
      </c>
      <c r="J176" s="32">
        <f t="shared" si="9"/>
        <v>4</v>
      </c>
      <c r="K176">
        <f t="shared" si="10"/>
        <v>6.1348660803691718E-6</v>
      </c>
    </row>
    <row r="177" spans="1:11">
      <c r="A177" s="1" t="s">
        <v>3357</v>
      </c>
      <c r="B177" s="62" t="s">
        <v>2945</v>
      </c>
      <c r="C177" s="62" t="s">
        <v>2855</v>
      </c>
      <c r="D177" s="62" t="s">
        <v>2837</v>
      </c>
      <c r="E177" s="63">
        <v>1938</v>
      </c>
      <c r="F177" s="62" t="s">
        <v>2841</v>
      </c>
      <c r="G177" s="34" t="str">
        <f>IF((F177=""),"",VLOOKUP(F177,'Range Midpoints'!$A$2:$C$13,2))</f>
        <v/>
      </c>
      <c r="H177" s="1" t="str">
        <f>IF((F177=""),"",VLOOKUP(F177,'Range Midpoints'!$A$2:$C$13,3))</f>
        <v/>
      </c>
      <c r="I177">
        <f>VLOOKUP(B177,'State Business Patterns'!A$3:H$53,8)</f>
        <v>0.74230769230769234</v>
      </c>
      <c r="J177" s="32">
        <f t="shared" si="9"/>
        <v>1938</v>
      </c>
      <c r="K177">
        <f t="shared" si="10"/>
        <v>2.9723426159388639E-3</v>
      </c>
    </row>
    <row r="178" spans="1:11">
      <c r="A178" s="1" t="s">
        <v>3358</v>
      </c>
      <c r="B178" s="62" t="s">
        <v>2945</v>
      </c>
      <c r="C178" s="62" t="s">
        <v>2856</v>
      </c>
      <c r="D178" s="62" t="s">
        <v>2837</v>
      </c>
      <c r="E178" s="63">
        <v>114</v>
      </c>
      <c r="F178" s="62" t="s">
        <v>2841</v>
      </c>
      <c r="G178" s="34" t="str">
        <f>IF((F178=""),"",VLOOKUP(F178,'Range Midpoints'!$A$2:$C$13,2))</f>
        <v/>
      </c>
      <c r="H178" s="1" t="str">
        <f>IF((F178=""),"",VLOOKUP(F178,'Range Midpoints'!$A$2:$C$13,3))</f>
        <v/>
      </c>
      <c r="I178">
        <f>VLOOKUP(B178,'State Business Patterns'!A$3:H$53,8)</f>
        <v>0.74230769230769234</v>
      </c>
      <c r="J178" s="32">
        <f t="shared" si="9"/>
        <v>114</v>
      </c>
      <c r="K178">
        <f t="shared" si="10"/>
        <v>1.7484368329052141E-4</v>
      </c>
    </row>
    <row r="179" spans="1:11">
      <c r="A179" s="1" t="s">
        <v>3359</v>
      </c>
      <c r="B179" s="62" t="s">
        <v>2945</v>
      </c>
      <c r="C179" s="62" t="s">
        <v>2857</v>
      </c>
      <c r="D179" s="62" t="s">
        <v>2837</v>
      </c>
      <c r="E179" s="63">
        <v>0</v>
      </c>
      <c r="F179" s="62" t="s">
        <v>2848</v>
      </c>
      <c r="G179" s="34" t="str">
        <f>IF((F179=""),"",VLOOKUP(F179,'Range Midpoints'!$A$2:$C$13,2))</f>
        <v>0-19</v>
      </c>
      <c r="H179" s="1">
        <f>IF((F179=""),"",VLOOKUP(F179,'Range Midpoints'!$A$2:$C$13,3))</f>
        <v>10</v>
      </c>
      <c r="I179">
        <f>VLOOKUP(B179,'State Business Patterns'!A$3:H$53,8)</f>
        <v>0.74230769230769234</v>
      </c>
      <c r="J179" s="32">
        <f t="shared" si="9"/>
        <v>7.4230769230769234</v>
      </c>
      <c r="K179">
        <f t="shared" si="10"/>
        <v>1.1384895706838945E-5</v>
      </c>
    </row>
    <row r="180" spans="1:11">
      <c r="A180" s="1" t="s">
        <v>3361</v>
      </c>
      <c r="B180" s="62" t="s">
        <v>2945</v>
      </c>
      <c r="C180" s="62" t="s">
        <v>2935</v>
      </c>
      <c r="D180" s="62" t="s">
        <v>2837</v>
      </c>
      <c r="E180" s="63">
        <v>13615</v>
      </c>
      <c r="F180" s="62" t="s">
        <v>2841</v>
      </c>
      <c r="G180" s="34" t="str">
        <f>IF((F180=""),"",VLOOKUP(F180,'Range Midpoints'!$A$2:$C$13,2))</f>
        <v/>
      </c>
      <c r="H180" s="1" t="str">
        <f>IF((F180=""),"",VLOOKUP(F180,'Range Midpoints'!$A$2:$C$13,3))</f>
        <v/>
      </c>
      <c r="I180">
        <f>VLOOKUP(B180,'State Business Patterns'!A$3:H$53,8)</f>
        <v>0.74230769230769234</v>
      </c>
      <c r="J180" s="32">
        <f t="shared" si="9"/>
        <v>13615</v>
      </c>
      <c r="K180">
        <f t="shared" si="10"/>
        <v>2.0881550421056567E-2</v>
      </c>
    </row>
    <row r="181" spans="1:11">
      <c r="A181" s="1" t="s">
        <v>3362</v>
      </c>
      <c r="B181" s="62" t="s">
        <v>2945</v>
      </c>
      <c r="C181" s="62" t="s">
        <v>2858</v>
      </c>
      <c r="D181" s="62" t="s">
        <v>2837</v>
      </c>
      <c r="E181" s="63">
        <v>176</v>
      </c>
      <c r="F181" s="62" t="s">
        <v>2841</v>
      </c>
      <c r="G181" s="34" t="str">
        <f>IF((F181=""),"",VLOOKUP(F181,'Range Midpoints'!$A$2:$C$13,2))</f>
        <v/>
      </c>
      <c r="H181" s="1" t="str">
        <f>IF((F181=""),"",VLOOKUP(F181,'Range Midpoints'!$A$2:$C$13,3))</f>
        <v/>
      </c>
      <c r="I181">
        <f>VLOOKUP(B181,'State Business Patterns'!A$3:H$53,8)</f>
        <v>0.74230769230769234</v>
      </c>
      <c r="J181" s="32">
        <f t="shared" si="9"/>
        <v>176</v>
      </c>
      <c r="K181">
        <f t="shared" si="10"/>
        <v>2.6993410753624358E-4</v>
      </c>
    </row>
    <row r="182" spans="1:11">
      <c r="A182" s="1" t="s">
        <v>3363</v>
      </c>
      <c r="B182" s="62" t="s">
        <v>2945</v>
      </c>
      <c r="C182" s="62" t="s">
        <v>2859</v>
      </c>
      <c r="D182" s="62" t="s">
        <v>2837</v>
      </c>
      <c r="E182" s="63">
        <v>818</v>
      </c>
      <c r="F182" s="62" t="s">
        <v>2841</v>
      </c>
      <c r="G182" s="34" t="str">
        <f>IF((F182=""),"",VLOOKUP(F182,'Range Midpoints'!$A$2:$C$13,2))</f>
        <v/>
      </c>
      <c r="H182" s="1" t="str">
        <f>IF((F182=""),"",VLOOKUP(F182,'Range Midpoints'!$A$2:$C$13,3))</f>
        <v/>
      </c>
      <c r="I182">
        <f>VLOOKUP(B182,'State Business Patterns'!A$3:H$53,8)</f>
        <v>0.74230769230769234</v>
      </c>
      <c r="J182" s="32">
        <f t="shared" si="9"/>
        <v>818</v>
      </c>
      <c r="K182">
        <f t="shared" si="10"/>
        <v>1.2545801134354957E-3</v>
      </c>
    </row>
    <row r="183" spans="1:11">
      <c r="A183" s="1" t="s">
        <v>3364</v>
      </c>
      <c r="B183" s="62" t="s">
        <v>2945</v>
      </c>
      <c r="C183" s="62" t="s">
        <v>2860</v>
      </c>
      <c r="D183" s="62" t="s">
        <v>2837</v>
      </c>
      <c r="E183" s="63">
        <v>0</v>
      </c>
      <c r="F183" s="62" t="s">
        <v>2848</v>
      </c>
      <c r="G183" s="34" t="str">
        <f>IF((F183=""),"",VLOOKUP(F183,'Range Midpoints'!$A$2:$C$13,2))</f>
        <v>0-19</v>
      </c>
      <c r="H183" s="1">
        <f>IF((F183=""),"",VLOOKUP(F183,'Range Midpoints'!$A$2:$C$13,3))</f>
        <v>10</v>
      </c>
      <c r="I183">
        <f>VLOOKUP(B183,'State Business Patterns'!A$3:H$53,8)</f>
        <v>0.74230769230769234</v>
      </c>
      <c r="J183" s="32">
        <f t="shared" si="9"/>
        <v>7.4230769230769234</v>
      </c>
      <c r="K183">
        <f t="shared" si="10"/>
        <v>1.1384895706838945E-5</v>
      </c>
    </row>
    <row r="184" spans="1:11">
      <c r="A184" s="1" t="s">
        <v>3365</v>
      </c>
      <c r="B184" s="62" t="s">
        <v>2945</v>
      </c>
      <c r="C184" s="62" t="s">
        <v>2861</v>
      </c>
      <c r="D184" s="62" t="s">
        <v>2837</v>
      </c>
      <c r="E184" s="63">
        <v>25</v>
      </c>
      <c r="F184" s="62" t="s">
        <v>2841</v>
      </c>
      <c r="G184" s="34" t="str">
        <f>IF((F184=""),"",VLOOKUP(F184,'Range Midpoints'!$A$2:$C$13,2))</f>
        <v/>
      </c>
      <c r="H184" s="1" t="str">
        <f>IF((F184=""),"",VLOOKUP(F184,'Range Midpoints'!$A$2:$C$13,3))</f>
        <v/>
      </c>
      <c r="I184">
        <f>VLOOKUP(B184,'State Business Patterns'!A$3:H$53,8)</f>
        <v>0.74230769230769234</v>
      </c>
      <c r="J184" s="32">
        <f t="shared" si="9"/>
        <v>25</v>
      </c>
      <c r="K184">
        <f t="shared" si="10"/>
        <v>3.8342913002307322E-5</v>
      </c>
    </row>
    <row r="185" spans="1:11">
      <c r="A185" s="1" t="s">
        <v>3366</v>
      </c>
      <c r="B185" s="62" t="s">
        <v>2945</v>
      </c>
      <c r="C185" s="62" t="s">
        <v>2862</v>
      </c>
      <c r="D185" s="62" t="s">
        <v>2837</v>
      </c>
      <c r="E185" s="63">
        <v>107</v>
      </c>
      <c r="F185" s="62" t="s">
        <v>2841</v>
      </c>
      <c r="G185" s="34" t="str">
        <f>IF((F185=""),"",VLOOKUP(F185,'Range Midpoints'!$A$2:$C$13,2))</f>
        <v/>
      </c>
      <c r="H185" s="1" t="str">
        <f>IF((F185=""),"",VLOOKUP(F185,'Range Midpoints'!$A$2:$C$13,3))</f>
        <v/>
      </c>
      <c r="I185">
        <f>VLOOKUP(B185,'State Business Patterns'!A$3:H$53,8)</f>
        <v>0.74230769230769234</v>
      </c>
      <c r="J185" s="32">
        <f t="shared" si="9"/>
        <v>107</v>
      </c>
      <c r="K185">
        <f t="shared" si="10"/>
        <v>1.6410766764987533E-4</v>
      </c>
    </row>
    <row r="186" spans="1:11">
      <c r="A186" s="1" t="s">
        <v>2234</v>
      </c>
      <c r="B186" s="62" t="s">
        <v>2945</v>
      </c>
      <c r="C186" s="62" t="s">
        <v>2864</v>
      </c>
      <c r="D186" s="62" t="s">
        <v>2837</v>
      </c>
      <c r="E186" s="63">
        <v>0</v>
      </c>
      <c r="F186" s="62" t="s">
        <v>2848</v>
      </c>
      <c r="G186" s="34" t="str">
        <f>IF((F186=""),"",VLOOKUP(F186,'Range Midpoints'!$A$2:$C$13,2))</f>
        <v>0-19</v>
      </c>
      <c r="H186" s="1">
        <f>IF((F186=""),"",VLOOKUP(F186,'Range Midpoints'!$A$2:$C$13,3))</f>
        <v>10</v>
      </c>
      <c r="I186">
        <f>VLOOKUP(B186,'State Business Patterns'!A$3:H$53,8)</f>
        <v>0.74230769230769234</v>
      </c>
      <c r="J186" s="32">
        <f t="shared" si="9"/>
        <v>7.4230769230769234</v>
      </c>
      <c r="K186">
        <f t="shared" si="10"/>
        <v>1.1384895706838945E-5</v>
      </c>
    </row>
    <row r="187" spans="1:11">
      <c r="A187" s="1" t="s">
        <v>3367</v>
      </c>
      <c r="B187" s="62" t="s">
        <v>2945</v>
      </c>
      <c r="C187" s="62" t="s">
        <v>2865</v>
      </c>
      <c r="D187" s="62" t="s">
        <v>2837</v>
      </c>
      <c r="E187" s="63">
        <v>409</v>
      </c>
      <c r="F187" s="62" t="s">
        <v>2841</v>
      </c>
      <c r="G187" s="34" t="str">
        <f>IF((F187=""),"",VLOOKUP(F187,'Range Midpoints'!$A$2:$C$13,2))</f>
        <v/>
      </c>
      <c r="H187" s="1" t="str">
        <f>IF((F187=""),"",VLOOKUP(F187,'Range Midpoints'!$A$2:$C$13,3))</f>
        <v/>
      </c>
      <c r="I187">
        <f>VLOOKUP(B187,'State Business Patterns'!A$3:H$53,8)</f>
        <v>0.74230769230769234</v>
      </c>
      <c r="J187" s="32">
        <f t="shared" si="9"/>
        <v>409</v>
      </c>
      <c r="K187">
        <f t="shared" si="10"/>
        <v>6.2729005671774787E-4</v>
      </c>
    </row>
    <row r="188" spans="1:11">
      <c r="A188" s="1" t="s">
        <v>3368</v>
      </c>
      <c r="B188" s="62" t="s">
        <v>2945</v>
      </c>
      <c r="C188" s="62" t="s">
        <v>2866</v>
      </c>
      <c r="D188" s="62" t="s">
        <v>2837</v>
      </c>
      <c r="E188" s="63">
        <v>196</v>
      </c>
      <c r="F188" s="62" t="s">
        <v>2841</v>
      </c>
      <c r="G188" s="34" t="str">
        <f>IF((F188=""),"",VLOOKUP(F188,'Range Midpoints'!$A$2:$C$13,2))</f>
        <v/>
      </c>
      <c r="H188" s="1" t="str">
        <f>IF((F188=""),"",VLOOKUP(F188,'Range Midpoints'!$A$2:$C$13,3))</f>
        <v/>
      </c>
      <c r="I188">
        <f>VLOOKUP(B188,'State Business Patterns'!A$3:H$53,8)</f>
        <v>0.74230769230769234</v>
      </c>
      <c r="J188" s="32">
        <f t="shared" si="9"/>
        <v>196</v>
      </c>
      <c r="K188">
        <f t="shared" si="10"/>
        <v>3.0060843793808944E-4</v>
      </c>
    </row>
    <row r="189" spans="1:11">
      <c r="A189" s="1" t="s">
        <v>3369</v>
      </c>
      <c r="B189" s="62" t="s">
        <v>2945</v>
      </c>
      <c r="C189" s="62" t="s">
        <v>2867</v>
      </c>
      <c r="D189" s="62" t="s">
        <v>2837</v>
      </c>
      <c r="E189" s="63">
        <v>75</v>
      </c>
      <c r="F189" s="62" t="s">
        <v>2841</v>
      </c>
      <c r="G189" s="34" t="str">
        <f>IF((F189=""),"",VLOOKUP(F189,'Range Midpoints'!$A$2:$C$13,2))</f>
        <v/>
      </c>
      <c r="H189" s="1" t="str">
        <f>IF((F189=""),"",VLOOKUP(F189,'Range Midpoints'!$A$2:$C$13,3))</f>
        <v/>
      </c>
      <c r="I189">
        <f>VLOOKUP(B189,'State Business Patterns'!A$3:H$53,8)</f>
        <v>0.74230769230769234</v>
      </c>
      <c r="J189" s="32">
        <f t="shared" si="9"/>
        <v>75</v>
      </c>
      <c r="K189">
        <f t="shared" si="10"/>
        <v>1.1502873900692197E-4</v>
      </c>
    </row>
    <row r="190" spans="1:11">
      <c r="A190" s="1" t="s">
        <v>3370</v>
      </c>
      <c r="B190" s="62" t="s">
        <v>2945</v>
      </c>
      <c r="C190" s="62" t="s">
        <v>2868</v>
      </c>
      <c r="D190" s="62" t="s">
        <v>2837</v>
      </c>
      <c r="E190" s="63">
        <v>9514</v>
      </c>
      <c r="F190" s="62" t="s">
        <v>2841</v>
      </c>
      <c r="G190" s="34" t="str">
        <f>IF((F190=""),"",VLOOKUP(F190,'Range Midpoints'!$A$2:$C$13,2))</f>
        <v/>
      </c>
      <c r="H190" s="1" t="str">
        <f>IF((F190=""),"",VLOOKUP(F190,'Range Midpoints'!$A$2:$C$13,3))</f>
        <v/>
      </c>
      <c r="I190">
        <f>VLOOKUP(B190,'State Business Patterns'!A$3:H$53,8)</f>
        <v>0.74230769230769234</v>
      </c>
      <c r="J190" s="32">
        <f t="shared" si="9"/>
        <v>9514</v>
      </c>
      <c r="K190">
        <f t="shared" si="10"/>
        <v>1.4591778972158076E-2</v>
      </c>
    </row>
    <row r="191" spans="1:11">
      <c r="A191" s="1" t="s">
        <v>3371</v>
      </c>
      <c r="B191" s="62" t="s">
        <v>2945</v>
      </c>
      <c r="C191" s="62" t="s">
        <v>2869</v>
      </c>
      <c r="D191" s="62" t="s">
        <v>2837</v>
      </c>
      <c r="E191" s="63">
        <v>974</v>
      </c>
      <c r="F191" s="62" t="s">
        <v>2841</v>
      </c>
      <c r="G191" s="34" t="str">
        <f>IF((F191=""),"",VLOOKUP(F191,'Range Midpoints'!$A$2:$C$13,2))</f>
        <v/>
      </c>
      <c r="H191" s="1" t="str">
        <f>IF((F191=""),"",VLOOKUP(F191,'Range Midpoints'!$A$2:$C$13,3))</f>
        <v/>
      </c>
      <c r="I191">
        <f>VLOOKUP(B191,'State Business Patterns'!A$3:H$53,8)</f>
        <v>0.74230769230769234</v>
      </c>
      <c r="J191" s="32">
        <f t="shared" si="9"/>
        <v>974</v>
      </c>
      <c r="K191">
        <f t="shared" si="10"/>
        <v>1.4938398905698933E-3</v>
      </c>
    </row>
    <row r="192" spans="1:11">
      <c r="A192" s="1" t="s">
        <v>3372</v>
      </c>
      <c r="B192" s="62" t="s">
        <v>2945</v>
      </c>
      <c r="C192" s="62" t="s">
        <v>2936</v>
      </c>
      <c r="D192" s="62" t="s">
        <v>2837</v>
      </c>
      <c r="E192" s="63">
        <v>0</v>
      </c>
      <c r="F192" s="62" t="s">
        <v>2848</v>
      </c>
      <c r="G192" s="34" t="str">
        <f>IF((F192=""),"",VLOOKUP(F192,'Range Midpoints'!$A$2:$C$13,2))</f>
        <v>0-19</v>
      </c>
      <c r="H192" s="1">
        <f>IF((F192=""),"",VLOOKUP(F192,'Range Midpoints'!$A$2:$C$13,3))</f>
        <v>10</v>
      </c>
      <c r="I192">
        <f>VLOOKUP(B192,'State Business Patterns'!A$3:H$53,8)</f>
        <v>0.74230769230769234</v>
      </c>
      <c r="J192" s="32">
        <f t="shared" si="9"/>
        <v>7.4230769230769234</v>
      </c>
      <c r="K192">
        <f t="shared" si="10"/>
        <v>1.1384895706838945E-5</v>
      </c>
    </row>
    <row r="193" spans="1:11">
      <c r="A193" s="1" t="s">
        <v>3373</v>
      </c>
      <c r="B193" s="62" t="s">
        <v>2945</v>
      </c>
      <c r="C193" s="62" t="s">
        <v>2870</v>
      </c>
      <c r="D193" s="62" t="s">
        <v>2837</v>
      </c>
      <c r="E193" s="63">
        <v>3042</v>
      </c>
      <c r="F193" s="62" t="s">
        <v>2841</v>
      </c>
      <c r="G193" s="34" t="str">
        <f>IF((F193=""),"",VLOOKUP(F193,'Range Midpoints'!$A$2:$C$13,2))</f>
        <v/>
      </c>
      <c r="H193" s="1" t="str">
        <f>IF((F193=""),"",VLOOKUP(F193,'Range Midpoints'!$A$2:$C$13,3))</f>
        <v/>
      </c>
      <c r="I193">
        <f>VLOOKUP(B193,'State Business Patterns'!A$3:H$53,8)</f>
        <v>0.74230769230769234</v>
      </c>
      <c r="J193" s="32">
        <f t="shared" si="9"/>
        <v>3042</v>
      </c>
      <c r="K193">
        <f t="shared" si="10"/>
        <v>4.6655656541207549E-3</v>
      </c>
    </row>
    <row r="194" spans="1:11">
      <c r="A194" s="1" t="s">
        <v>3374</v>
      </c>
      <c r="B194" s="62" t="s">
        <v>2945</v>
      </c>
      <c r="C194" s="62" t="s">
        <v>2871</v>
      </c>
      <c r="D194" s="62" t="s">
        <v>2837</v>
      </c>
      <c r="E194" s="63">
        <v>3176</v>
      </c>
      <c r="F194" s="62" t="s">
        <v>2841</v>
      </c>
      <c r="G194" s="34" t="str">
        <f>IF((F194=""),"",VLOOKUP(F194,'Range Midpoints'!$A$2:$C$13,2))</f>
        <v/>
      </c>
      <c r="H194" s="1" t="str">
        <f>IF((F194=""),"",VLOOKUP(F194,'Range Midpoints'!$A$2:$C$13,3))</f>
        <v/>
      </c>
      <c r="I194">
        <f>VLOOKUP(B194,'State Business Patterns'!A$3:H$53,8)</f>
        <v>0.74230769230769234</v>
      </c>
      <c r="J194" s="32">
        <f t="shared" si="9"/>
        <v>3176</v>
      </c>
      <c r="K194">
        <f t="shared" si="10"/>
        <v>4.8710836678131225E-3</v>
      </c>
    </row>
    <row r="195" spans="1:11">
      <c r="A195" s="1" t="s">
        <v>3375</v>
      </c>
      <c r="B195" s="62" t="s">
        <v>2945</v>
      </c>
      <c r="C195" s="62" t="s">
        <v>2872</v>
      </c>
      <c r="D195" s="62" t="s">
        <v>2837</v>
      </c>
      <c r="E195" s="63">
        <v>0</v>
      </c>
      <c r="F195" s="62" t="s">
        <v>2838</v>
      </c>
      <c r="G195" s="34" t="str">
        <f>IF((F195=""),"",VLOOKUP(F195,'Range Midpoints'!$A$2:$C$13,2))</f>
        <v>20-99</v>
      </c>
      <c r="H195" s="1">
        <f>IF((F195=""),"",VLOOKUP(F195,'Range Midpoints'!$A$2:$C$13,3))</f>
        <v>60</v>
      </c>
      <c r="I195">
        <f>VLOOKUP(B195,'State Business Patterns'!A$3:H$53,8)</f>
        <v>0.74230769230769234</v>
      </c>
      <c r="J195" s="32">
        <f t="shared" si="9"/>
        <v>44.53846153846154</v>
      </c>
      <c r="K195">
        <f t="shared" si="10"/>
        <v>6.830937424103367E-5</v>
      </c>
    </row>
    <row r="196" spans="1:11">
      <c r="A196" s="1" t="s">
        <v>3376</v>
      </c>
      <c r="B196" s="62" t="s">
        <v>2945</v>
      </c>
      <c r="C196" s="62" t="s">
        <v>2873</v>
      </c>
      <c r="D196" s="62" t="s">
        <v>2837</v>
      </c>
      <c r="E196" s="63">
        <v>2632</v>
      </c>
      <c r="F196" s="62" t="s">
        <v>2841</v>
      </c>
      <c r="G196" s="34" t="str">
        <f>IF((F196=""),"",VLOOKUP(F196,'Range Midpoints'!$A$2:$C$13,2))</f>
        <v/>
      </c>
      <c r="H196" s="1" t="str">
        <f>IF((F196=""),"",VLOOKUP(F196,'Range Midpoints'!$A$2:$C$13,3))</f>
        <v/>
      </c>
      <c r="I196">
        <f>VLOOKUP(B196,'State Business Patterns'!A$3:H$53,8)</f>
        <v>0.74230769230769234</v>
      </c>
      <c r="J196" s="32">
        <f t="shared" si="9"/>
        <v>2632</v>
      </c>
      <c r="K196">
        <f t="shared" si="10"/>
        <v>4.0367418808829152E-3</v>
      </c>
    </row>
    <row r="197" spans="1:11">
      <c r="A197" s="1" t="s">
        <v>3377</v>
      </c>
      <c r="B197" s="62" t="s">
        <v>2945</v>
      </c>
      <c r="C197" s="62" t="s">
        <v>2874</v>
      </c>
      <c r="D197" s="62" t="s">
        <v>2837</v>
      </c>
      <c r="E197" s="63">
        <v>7737</v>
      </c>
      <c r="F197" s="62" t="s">
        <v>2841</v>
      </c>
      <c r="G197" s="34" t="str">
        <f>IF((F197=""),"",VLOOKUP(F197,'Range Midpoints'!$A$2:$C$13,2))</f>
        <v/>
      </c>
      <c r="H197" s="1" t="str">
        <f>IF((F197=""),"",VLOOKUP(F197,'Range Midpoints'!$A$2:$C$13,3))</f>
        <v/>
      </c>
      <c r="I197">
        <f>VLOOKUP(B197,'State Business Patterns'!A$3:H$53,8)</f>
        <v>0.74230769230769234</v>
      </c>
      <c r="J197" s="32">
        <f t="shared" si="9"/>
        <v>7737</v>
      </c>
      <c r="K197">
        <f t="shared" si="10"/>
        <v>1.1866364715954071E-2</v>
      </c>
    </row>
    <row r="198" spans="1:11">
      <c r="A198" s="1" t="s">
        <v>3378</v>
      </c>
      <c r="B198" s="62" t="s">
        <v>2945</v>
      </c>
      <c r="C198" s="62" t="s">
        <v>2875</v>
      </c>
      <c r="D198" s="62" t="s">
        <v>2837</v>
      </c>
      <c r="E198" s="63">
        <v>2935</v>
      </c>
      <c r="F198" s="62" t="s">
        <v>2841</v>
      </c>
      <c r="G198" s="34" t="str">
        <f>IF((F198=""),"",VLOOKUP(F198,'Range Midpoints'!$A$2:$C$13,2))</f>
        <v/>
      </c>
      <c r="H198" s="1" t="str">
        <f>IF((F198=""),"",VLOOKUP(F198,'Range Midpoints'!$A$2:$C$13,3))</f>
        <v/>
      </c>
      <c r="I198">
        <f>VLOOKUP(B198,'State Business Patterns'!A$3:H$53,8)</f>
        <v>0.74230769230769234</v>
      </c>
      <c r="J198" s="32">
        <f t="shared" si="9"/>
        <v>2935</v>
      </c>
      <c r="K198">
        <f t="shared" si="10"/>
        <v>4.5014579864708802E-3</v>
      </c>
    </row>
    <row r="199" spans="1:11">
      <c r="A199" s="1" t="s">
        <v>3379</v>
      </c>
      <c r="B199" s="62" t="s">
        <v>2945</v>
      </c>
      <c r="C199" s="62" t="s">
        <v>2876</v>
      </c>
      <c r="D199" s="62" t="s">
        <v>2837</v>
      </c>
      <c r="E199" s="63">
        <v>808</v>
      </c>
      <c r="F199" s="62" t="s">
        <v>2841</v>
      </c>
      <c r="G199" s="34" t="str">
        <f>IF((F199=""),"",VLOOKUP(F199,'Range Midpoints'!$A$2:$C$13,2))</f>
        <v/>
      </c>
      <c r="H199" s="1" t="str">
        <f>IF((F199=""),"",VLOOKUP(F199,'Range Midpoints'!$A$2:$C$13,3))</f>
        <v/>
      </c>
      <c r="I199">
        <f>VLOOKUP(B199,'State Business Patterns'!A$3:H$53,8)</f>
        <v>0.74230769230769234</v>
      </c>
      <c r="J199" s="32">
        <f t="shared" ref="J199:J262" si="11">IF(F199="",E199,(H199*I199))</f>
        <v>808</v>
      </c>
      <c r="K199">
        <f t="shared" si="10"/>
        <v>1.2392429482345727E-3</v>
      </c>
    </row>
    <row r="200" spans="1:11">
      <c r="A200" s="1" t="s">
        <v>3380</v>
      </c>
      <c r="B200" s="62" t="s">
        <v>2945</v>
      </c>
      <c r="C200" s="62" t="s">
        <v>2877</v>
      </c>
      <c r="D200" s="62" t="s">
        <v>2837</v>
      </c>
      <c r="E200" s="63">
        <v>619</v>
      </c>
      <c r="F200" s="62" t="s">
        <v>2841</v>
      </c>
      <c r="G200" s="34" t="str">
        <f>IF((F200=""),"",VLOOKUP(F200,'Range Midpoints'!$A$2:$C$13,2))</f>
        <v/>
      </c>
      <c r="H200" s="1" t="str">
        <f>IF((F200=""),"",VLOOKUP(F200,'Range Midpoints'!$A$2:$C$13,3))</f>
        <v/>
      </c>
      <c r="I200">
        <f>VLOOKUP(B200,'State Business Patterns'!A$3:H$53,8)</f>
        <v>0.74230769230769234</v>
      </c>
      <c r="J200" s="32">
        <f t="shared" si="11"/>
        <v>619</v>
      </c>
      <c r="K200">
        <f t="shared" ref="K200:K263" si="12">J200/J$2594</f>
        <v>9.493705259371293E-4</v>
      </c>
    </row>
    <row r="201" spans="1:11">
      <c r="A201" s="1" t="s">
        <v>3381</v>
      </c>
      <c r="B201" s="62" t="s">
        <v>2945</v>
      </c>
      <c r="C201" s="62" t="s">
        <v>2878</v>
      </c>
      <c r="D201" s="62" t="s">
        <v>2837</v>
      </c>
      <c r="E201" s="63">
        <v>2671</v>
      </c>
      <c r="F201" s="62" t="s">
        <v>2841</v>
      </c>
      <c r="G201" s="34" t="str">
        <f>IF((F201=""),"",VLOOKUP(F201,'Range Midpoints'!$A$2:$C$13,2))</f>
        <v/>
      </c>
      <c r="H201" s="1" t="str">
        <f>IF((F201=""),"",VLOOKUP(F201,'Range Midpoints'!$A$2:$C$13,3))</f>
        <v/>
      </c>
      <c r="I201">
        <f>VLOOKUP(B201,'State Business Patterns'!A$3:H$53,8)</f>
        <v>0.74230769230769234</v>
      </c>
      <c r="J201" s="32">
        <f t="shared" si="11"/>
        <v>2671</v>
      </c>
      <c r="K201">
        <f t="shared" si="12"/>
        <v>4.0965568251665144E-3</v>
      </c>
    </row>
    <row r="202" spans="1:11">
      <c r="A202" s="1" t="s">
        <v>3382</v>
      </c>
      <c r="B202" s="62" t="s">
        <v>2945</v>
      </c>
      <c r="C202" s="62" t="s">
        <v>2879</v>
      </c>
      <c r="D202" s="62" t="s">
        <v>2837</v>
      </c>
      <c r="E202" s="63">
        <v>532</v>
      </c>
      <c r="F202" s="62" t="s">
        <v>2841</v>
      </c>
      <c r="G202" s="34" t="str">
        <f>IF((F202=""),"",VLOOKUP(F202,'Range Midpoints'!$A$2:$C$13,2))</f>
        <v/>
      </c>
      <c r="H202" s="1" t="str">
        <f>IF((F202=""),"",VLOOKUP(F202,'Range Midpoints'!$A$2:$C$13,3))</f>
        <v/>
      </c>
      <c r="I202">
        <f>VLOOKUP(B202,'State Business Patterns'!A$3:H$53,8)</f>
        <v>0.74230769230769234</v>
      </c>
      <c r="J202" s="32">
        <f t="shared" si="11"/>
        <v>532</v>
      </c>
      <c r="K202">
        <f t="shared" si="12"/>
        <v>8.159371886890998E-4</v>
      </c>
    </row>
    <row r="203" spans="1:11">
      <c r="A203" s="1" t="s">
        <v>3383</v>
      </c>
      <c r="B203" s="62" t="s">
        <v>2945</v>
      </c>
      <c r="C203" s="62" t="s">
        <v>2880</v>
      </c>
      <c r="D203" s="62" t="s">
        <v>2837</v>
      </c>
      <c r="E203" s="63">
        <v>3504</v>
      </c>
      <c r="F203" s="62" t="s">
        <v>2841</v>
      </c>
      <c r="G203" s="34" t="str">
        <f>IF((F203=""),"",VLOOKUP(F203,'Range Midpoints'!$A$2:$C$13,2))</f>
        <v/>
      </c>
      <c r="H203" s="1" t="str">
        <f>IF((F203=""),"",VLOOKUP(F203,'Range Midpoints'!$A$2:$C$13,3))</f>
        <v/>
      </c>
      <c r="I203">
        <f>VLOOKUP(B203,'State Business Patterns'!A$3:H$53,8)</f>
        <v>0.74230769230769234</v>
      </c>
      <c r="J203" s="32">
        <f t="shared" si="11"/>
        <v>3504</v>
      </c>
      <c r="K203">
        <f t="shared" si="12"/>
        <v>5.3741426864033943E-3</v>
      </c>
    </row>
    <row r="204" spans="1:11">
      <c r="A204" s="1" t="s">
        <v>3384</v>
      </c>
      <c r="B204" s="62" t="s">
        <v>2945</v>
      </c>
      <c r="C204" s="62" t="s">
        <v>2881</v>
      </c>
      <c r="D204" s="62" t="s">
        <v>2837</v>
      </c>
      <c r="E204" s="63">
        <v>220</v>
      </c>
      <c r="F204" s="62" t="s">
        <v>2841</v>
      </c>
      <c r="G204" s="34" t="str">
        <f>IF((F204=""),"",VLOOKUP(F204,'Range Midpoints'!$A$2:$C$13,2))</f>
        <v/>
      </c>
      <c r="H204" s="1" t="str">
        <f>IF((F204=""),"",VLOOKUP(F204,'Range Midpoints'!$A$2:$C$13,3))</f>
        <v/>
      </c>
      <c r="I204">
        <f>VLOOKUP(B204,'State Business Patterns'!A$3:H$53,8)</f>
        <v>0.74230769230769234</v>
      </c>
      <c r="J204" s="32">
        <f t="shared" si="11"/>
        <v>220</v>
      </c>
      <c r="K204">
        <f t="shared" si="12"/>
        <v>3.3741763442030444E-4</v>
      </c>
    </row>
    <row r="205" spans="1:11">
      <c r="A205" s="1" t="s">
        <v>3385</v>
      </c>
      <c r="B205" s="62" t="s">
        <v>2945</v>
      </c>
      <c r="C205" s="62" t="s">
        <v>2882</v>
      </c>
      <c r="D205" s="62" t="s">
        <v>2837</v>
      </c>
      <c r="E205" s="63">
        <v>134</v>
      </c>
      <c r="F205" s="62" t="s">
        <v>2841</v>
      </c>
      <c r="G205" s="34" t="str">
        <f>IF((F205=""),"",VLOOKUP(F205,'Range Midpoints'!$A$2:$C$13,2))</f>
        <v/>
      </c>
      <c r="H205" s="1" t="str">
        <f>IF((F205=""),"",VLOOKUP(F205,'Range Midpoints'!$A$2:$C$13,3))</f>
        <v/>
      </c>
      <c r="I205">
        <f>VLOOKUP(B205,'State Business Patterns'!A$3:H$53,8)</f>
        <v>0.74230769230769234</v>
      </c>
      <c r="J205" s="32">
        <f t="shared" si="11"/>
        <v>134</v>
      </c>
      <c r="K205">
        <f t="shared" si="12"/>
        <v>2.0551801369236725E-4</v>
      </c>
    </row>
    <row r="206" spans="1:11">
      <c r="A206" s="1" t="s">
        <v>3386</v>
      </c>
      <c r="B206" s="62" t="s">
        <v>2945</v>
      </c>
      <c r="C206" s="62" t="s">
        <v>2884</v>
      </c>
      <c r="D206" s="62" t="s">
        <v>2837</v>
      </c>
      <c r="E206" s="63">
        <v>0</v>
      </c>
      <c r="F206" s="62" t="s">
        <v>2838</v>
      </c>
      <c r="G206" s="34" t="str">
        <f>IF((F206=""),"",VLOOKUP(F206,'Range Midpoints'!$A$2:$C$13,2))</f>
        <v>20-99</v>
      </c>
      <c r="H206" s="1">
        <f>IF((F206=""),"",VLOOKUP(F206,'Range Midpoints'!$A$2:$C$13,3))</f>
        <v>60</v>
      </c>
      <c r="I206">
        <f>VLOOKUP(B206,'State Business Patterns'!A$3:H$53,8)</f>
        <v>0.74230769230769234</v>
      </c>
      <c r="J206" s="32">
        <f t="shared" si="11"/>
        <v>44.53846153846154</v>
      </c>
      <c r="K206">
        <f t="shared" si="12"/>
        <v>6.830937424103367E-5</v>
      </c>
    </row>
    <row r="207" spans="1:11">
      <c r="A207" s="1" t="s">
        <v>3387</v>
      </c>
      <c r="B207" s="62" t="s">
        <v>2945</v>
      </c>
      <c r="C207" s="62" t="s">
        <v>2885</v>
      </c>
      <c r="D207" s="62" t="s">
        <v>2837</v>
      </c>
      <c r="E207" s="63">
        <v>547</v>
      </c>
      <c r="F207" s="62" t="s">
        <v>2841</v>
      </c>
      <c r="G207" s="34" t="str">
        <f>IF((F207=""),"",VLOOKUP(F207,'Range Midpoints'!$A$2:$C$13,2))</f>
        <v/>
      </c>
      <c r="H207" s="1" t="str">
        <f>IF((F207=""),"",VLOOKUP(F207,'Range Midpoints'!$A$2:$C$13,3))</f>
        <v/>
      </c>
      <c r="I207">
        <f>VLOOKUP(B207,'State Business Patterns'!A$3:H$53,8)</f>
        <v>0.74230769230769234</v>
      </c>
      <c r="J207" s="32">
        <f t="shared" si="11"/>
        <v>547</v>
      </c>
      <c r="K207">
        <f t="shared" si="12"/>
        <v>8.3894293649048419E-4</v>
      </c>
    </row>
    <row r="208" spans="1:11">
      <c r="A208" s="1" t="s">
        <v>3388</v>
      </c>
      <c r="B208" s="62" t="s">
        <v>2945</v>
      </c>
      <c r="C208" s="62" t="s">
        <v>2886</v>
      </c>
      <c r="D208" s="62" t="s">
        <v>2837</v>
      </c>
      <c r="E208" s="63">
        <v>488</v>
      </c>
      <c r="F208" s="62" t="s">
        <v>2841</v>
      </c>
      <c r="G208" s="34" t="str">
        <f>IF((F208=""),"",VLOOKUP(F208,'Range Midpoints'!$A$2:$C$13,2))</f>
        <v/>
      </c>
      <c r="H208" s="1" t="str">
        <f>IF((F208=""),"",VLOOKUP(F208,'Range Midpoints'!$A$2:$C$13,3))</f>
        <v/>
      </c>
      <c r="I208">
        <f>VLOOKUP(B208,'State Business Patterns'!A$3:H$53,8)</f>
        <v>0.74230769230769234</v>
      </c>
      <c r="J208" s="32">
        <f t="shared" si="11"/>
        <v>488</v>
      </c>
      <c r="K208">
        <f t="shared" si="12"/>
        <v>7.4845366180503899E-4</v>
      </c>
    </row>
    <row r="209" spans="1:11">
      <c r="A209" s="1" t="s">
        <v>3389</v>
      </c>
      <c r="B209" s="62" t="s">
        <v>2945</v>
      </c>
      <c r="C209" s="62" t="s">
        <v>2887</v>
      </c>
      <c r="D209" s="62" t="s">
        <v>2837</v>
      </c>
      <c r="E209" s="63">
        <v>708</v>
      </c>
      <c r="F209" s="62" t="s">
        <v>2841</v>
      </c>
      <c r="G209" s="34" t="str">
        <f>IF((F209=""),"",VLOOKUP(F209,'Range Midpoints'!$A$2:$C$13,2))</f>
        <v/>
      </c>
      <c r="H209" s="1" t="str">
        <f>IF((F209=""),"",VLOOKUP(F209,'Range Midpoints'!$A$2:$C$13,3))</f>
        <v/>
      </c>
      <c r="I209">
        <f>VLOOKUP(B209,'State Business Patterns'!A$3:H$53,8)</f>
        <v>0.74230769230769234</v>
      </c>
      <c r="J209" s="32">
        <f t="shared" si="11"/>
        <v>708</v>
      </c>
      <c r="K209">
        <f t="shared" si="12"/>
        <v>1.0858712962253435E-3</v>
      </c>
    </row>
    <row r="210" spans="1:11">
      <c r="A210" s="1" t="s">
        <v>3390</v>
      </c>
      <c r="B210" s="62" t="s">
        <v>2945</v>
      </c>
      <c r="C210" s="62" t="s">
        <v>2888</v>
      </c>
      <c r="D210" s="62" t="s">
        <v>2837</v>
      </c>
      <c r="E210" s="63">
        <v>185</v>
      </c>
      <c r="F210" s="62" t="s">
        <v>2841</v>
      </c>
      <c r="G210" s="34" t="str">
        <f>IF((F210=""),"",VLOOKUP(F210,'Range Midpoints'!$A$2:$C$13,2))</f>
        <v/>
      </c>
      <c r="H210" s="1" t="str">
        <f>IF((F210=""),"",VLOOKUP(F210,'Range Midpoints'!$A$2:$C$13,3))</f>
        <v/>
      </c>
      <c r="I210">
        <f>VLOOKUP(B210,'State Business Patterns'!A$3:H$53,8)</f>
        <v>0.74230769230769234</v>
      </c>
      <c r="J210" s="32">
        <f t="shared" si="11"/>
        <v>185</v>
      </c>
      <c r="K210">
        <f t="shared" si="12"/>
        <v>2.8373755621707419E-4</v>
      </c>
    </row>
    <row r="211" spans="1:11">
      <c r="A211" s="1" t="s">
        <v>3391</v>
      </c>
      <c r="B211" s="62" t="s">
        <v>2945</v>
      </c>
      <c r="C211" s="62" t="s">
        <v>2889</v>
      </c>
      <c r="D211" s="62" t="s">
        <v>2837</v>
      </c>
      <c r="E211" s="63">
        <v>4</v>
      </c>
      <c r="F211" s="62" t="s">
        <v>2841</v>
      </c>
      <c r="G211" s="34" t="str">
        <f>IF((F211=""),"",VLOOKUP(F211,'Range Midpoints'!$A$2:$C$13,2))</f>
        <v/>
      </c>
      <c r="H211" s="1" t="str">
        <f>IF((F211=""),"",VLOOKUP(F211,'Range Midpoints'!$A$2:$C$13,3))</f>
        <v/>
      </c>
      <c r="I211">
        <f>VLOOKUP(B211,'State Business Patterns'!A$3:H$53,8)</f>
        <v>0.74230769230769234</v>
      </c>
      <c r="J211" s="32">
        <f t="shared" si="11"/>
        <v>4</v>
      </c>
      <c r="K211">
        <f t="shared" si="12"/>
        <v>6.1348660803691718E-6</v>
      </c>
    </row>
    <row r="212" spans="1:11">
      <c r="A212" s="1" t="s">
        <v>3392</v>
      </c>
      <c r="B212" s="62" t="s">
        <v>2945</v>
      </c>
      <c r="C212" s="62" t="s">
        <v>2890</v>
      </c>
      <c r="D212" s="62" t="s">
        <v>2837</v>
      </c>
      <c r="E212" s="63">
        <v>0</v>
      </c>
      <c r="F212" s="62" t="s">
        <v>2848</v>
      </c>
      <c r="G212" s="34" t="str">
        <f>IF((F212=""),"",VLOOKUP(F212,'Range Midpoints'!$A$2:$C$13,2))</f>
        <v>0-19</v>
      </c>
      <c r="H212" s="1">
        <f>IF((F212=""),"",VLOOKUP(F212,'Range Midpoints'!$A$2:$C$13,3))</f>
        <v>10</v>
      </c>
      <c r="I212">
        <f>VLOOKUP(B212,'State Business Patterns'!A$3:H$53,8)</f>
        <v>0.74230769230769234</v>
      </c>
      <c r="J212" s="32">
        <f t="shared" si="11"/>
        <v>7.4230769230769234</v>
      </c>
      <c r="K212">
        <f t="shared" si="12"/>
        <v>1.1384895706838945E-5</v>
      </c>
    </row>
    <row r="213" spans="1:11">
      <c r="A213" s="1" t="s">
        <v>3393</v>
      </c>
      <c r="B213" s="62" t="s">
        <v>2945</v>
      </c>
      <c r="C213" s="62" t="s">
        <v>2891</v>
      </c>
      <c r="D213" s="62" t="s">
        <v>2837</v>
      </c>
      <c r="E213" s="63">
        <v>425</v>
      </c>
      <c r="F213" s="62" t="s">
        <v>2841</v>
      </c>
      <c r="G213" s="34" t="str">
        <f>IF((F213=""),"",VLOOKUP(F213,'Range Midpoints'!$A$2:$C$13,2))</f>
        <v/>
      </c>
      <c r="H213" s="1" t="str">
        <f>IF((F213=""),"",VLOOKUP(F213,'Range Midpoints'!$A$2:$C$13,3))</f>
        <v/>
      </c>
      <c r="I213">
        <f>VLOOKUP(B213,'State Business Patterns'!A$3:H$53,8)</f>
        <v>0.74230769230769234</v>
      </c>
      <c r="J213" s="32">
        <f t="shared" si="11"/>
        <v>425</v>
      </c>
      <c r="K213">
        <f t="shared" si="12"/>
        <v>6.518295210392245E-4</v>
      </c>
    </row>
    <row r="214" spans="1:11">
      <c r="A214" s="1" t="s">
        <v>3394</v>
      </c>
      <c r="B214" s="62" t="s">
        <v>2945</v>
      </c>
      <c r="C214" s="62" t="s">
        <v>2892</v>
      </c>
      <c r="D214" s="62" t="s">
        <v>2837</v>
      </c>
      <c r="E214" s="63">
        <v>64</v>
      </c>
      <c r="F214" s="62" t="s">
        <v>2841</v>
      </c>
      <c r="G214" s="34" t="str">
        <f>IF((F214=""),"",VLOOKUP(F214,'Range Midpoints'!$A$2:$C$13,2))</f>
        <v/>
      </c>
      <c r="H214" s="1" t="str">
        <f>IF((F214=""),"",VLOOKUP(F214,'Range Midpoints'!$A$2:$C$13,3))</f>
        <v/>
      </c>
      <c r="I214">
        <f>VLOOKUP(B214,'State Business Patterns'!A$3:H$53,8)</f>
        <v>0.74230769230769234</v>
      </c>
      <c r="J214" s="32">
        <f t="shared" si="11"/>
        <v>64</v>
      </c>
      <c r="K214">
        <f t="shared" si="12"/>
        <v>9.8157857285906749E-5</v>
      </c>
    </row>
    <row r="215" spans="1:11">
      <c r="A215" s="1" t="s">
        <v>3395</v>
      </c>
      <c r="B215" s="62" t="s">
        <v>2945</v>
      </c>
      <c r="C215" s="62" t="s">
        <v>2893</v>
      </c>
      <c r="D215" s="62" t="s">
        <v>2837</v>
      </c>
      <c r="E215" s="63">
        <v>904</v>
      </c>
      <c r="F215" s="62" t="s">
        <v>2841</v>
      </c>
      <c r="G215" s="34" t="str">
        <f>IF((F215=""),"",VLOOKUP(F215,'Range Midpoints'!$A$2:$C$13,2))</f>
        <v/>
      </c>
      <c r="H215" s="1" t="str">
        <f>IF((F215=""),"",VLOOKUP(F215,'Range Midpoints'!$A$2:$C$13,3))</f>
        <v/>
      </c>
      <c r="I215">
        <f>VLOOKUP(B215,'State Business Patterns'!A$3:H$53,8)</f>
        <v>0.74230769230769234</v>
      </c>
      <c r="J215" s="32">
        <f t="shared" si="11"/>
        <v>904</v>
      </c>
      <c r="K215">
        <f t="shared" si="12"/>
        <v>1.3864797341634329E-3</v>
      </c>
    </row>
    <row r="216" spans="1:11">
      <c r="A216" s="1" t="s">
        <v>3396</v>
      </c>
      <c r="B216" s="62" t="s">
        <v>2945</v>
      </c>
      <c r="C216" s="62" t="s">
        <v>2894</v>
      </c>
      <c r="D216" s="62" t="s">
        <v>2837</v>
      </c>
      <c r="E216" s="63">
        <v>675</v>
      </c>
      <c r="F216" s="62" t="s">
        <v>2841</v>
      </c>
      <c r="G216" s="34" t="str">
        <f>IF((F216=""),"",VLOOKUP(F216,'Range Midpoints'!$A$2:$C$13,2))</f>
        <v/>
      </c>
      <c r="H216" s="1" t="str">
        <f>IF((F216=""),"",VLOOKUP(F216,'Range Midpoints'!$A$2:$C$13,3))</f>
        <v/>
      </c>
      <c r="I216">
        <f>VLOOKUP(B216,'State Business Patterns'!A$3:H$53,8)</f>
        <v>0.74230769230769234</v>
      </c>
      <c r="J216" s="32">
        <f t="shared" si="11"/>
        <v>675</v>
      </c>
      <c r="K216">
        <f t="shared" si="12"/>
        <v>1.0352586510622977E-3</v>
      </c>
    </row>
    <row r="217" spans="1:11">
      <c r="A217" s="1" t="s">
        <v>3397</v>
      </c>
      <c r="B217" s="62" t="s">
        <v>2945</v>
      </c>
      <c r="C217" s="62" t="s">
        <v>2895</v>
      </c>
      <c r="D217" s="62" t="s">
        <v>2837</v>
      </c>
      <c r="E217" s="63">
        <v>54</v>
      </c>
      <c r="F217" s="62" t="s">
        <v>2841</v>
      </c>
      <c r="G217" s="34" t="str">
        <f>IF((F217=""),"",VLOOKUP(F217,'Range Midpoints'!$A$2:$C$13,2))</f>
        <v/>
      </c>
      <c r="H217" s="1" t="str">
        <f>IF((F217=""),"",VLOOKUP(F217,'Range Midpoints'!$A$2:$C$13,3))</f>
        <v/>
      </c>
      <c r="I217">
        <f>VLOOKUP(B217,'State Business Patterns'!A$3:H$53,8)</f>
        <v>0.74230769230769234</v>
      </c>
      <c r="J217" s="32">
        <f t="shared" si="11"/>
        <v>54</v>
      </c>
      <c r="K217">
        <f t="shared" si="12"/>
        <v>8.2820692084983815E-5</v>
      </c>
    </row>
    <row r="218" spans="1:11">
      <c r="A218" s="1" t="s">
        <v>3398</v>
      </c>
      <c r="B218" s="62" t="s">
        <v>2948</v>
      </c>
      <c r="C218" s="62" t="s">
        <v>2836</v>
      </c>
      <c r="D218" s="62" t="s">
        <v>2837</v>
      </c>
      <c r="E218" s="63">
        <v>576</v>
      </c>
      <c r="F218" s="62" t="s">
        <v>2841</v>
      </c>
      <c r="G218" s="34" t="str">
        <f>IF((F218=""),"",VLOOKUP(F218,'Range Midpoints'!$A$2:$C$13,2))</f>
        <v/>
      </c>
      <c r="H218" s="1" t="str">
        <f>IF((F218=""),"",VLOOKUP(F218,'Range Midpoints'!$A$2:$C$13,3))</f>
        <v/>
      </c>
      <c r="I218">
        <f>VLOOKUP(B218,'State Business Patterns'!A$3:H$53,8)</f>
        <v>0.92183908045977014</v>
      </c>
      <c r="J218" s="32">
        <f t="shared" si="11"/>
        <v>576</v>
      </c>
      <c r="K218">
        <f t="shared" si="12"/>
        <v>8.8342071557316073E-4</v>
      </c>
    </row>
    <row r="219" spans="1:11">
      <c r="A219" s="1" t="s">
        <v>3399</v>
      </c>
      <c r="B219" s="62" t="s">
        <v>2948</v>
      </c>
      <c r="C219" s="62" t="s">
        <v>2840</v>
      </c>
      <c r="D219" s="62" t="s">
        <v>2837</v>
      </c>
      <c r="E219" s="63">
        <v>54</v>
      </c>
      <c r="F219" s="62" t="s">
        <v>2841</v>
      </c>
      <c r="G219" s="34" t="str">
        <f>IF((F219=""),"",VLOOKUP(F219,'Range Midpoints'!$A$2:$C$13,2))</f>
        <v/>
      </c>
      <c r="H219" s="1" t="str">
        <f>IF((F219=""),"",VLOOKUP(F219,'Range Midpoints'!$A$2:$C$13,3))</f>
        <v/>
      </c>
      <c r="I219">
        <f>VLOOKUP(B219,'State Business Patterns'!A$3:H$53,8)</f>
        <v>0.92183908045977014</v>
      </c>
      <c r="J219" s="32">
        <f t="shared" si="11"/>
        <v>54</v>
      </c>
      <c r="K219">
        <f t="shared" si="12"/>
        <v>8.2820692084983815E-5</v>
      </c>
    </row>
    <row r="220" spans="1:11">
      <c r="A220" s="1" t="s">
        <v>3400</v>
      </c>
      <c r="B220" s="62" t="s">
        <v>2948</v>
      </c>
      <c r="C220" s="62" t="s">
        <v>2842</v>
      </c>
      <c r="D220" s="62" t="s">
        <v>2837</v>
      </c>
      <c r="E220" s="63">
        <v>2611</v>
      </c>
      <c r="F220" s="62" t="s">
        <v>2841</v>
      </c>
      <c r="G220" s="34" t="str">
        <f>IF((F220=""),"",VLOOKUP(F220,'Range Midpoints'!$A$2:$C$13,2))</f>
        <v/>
      </c>
      <c r="H220" s="1" t="str">
        <f>IF((F220=""),"",VLOOKUP(F220,'Range Midpoints'!$A$2:$C$13,3))</f>
        <v/>
      </c>
      <c r="I220">
        <f>VLOOKUP(B220,'State Business Patterns'!A$3:H$53,8)</f>
        <v>0.92183908045977014</v>
      </c>
      <c r="J220" s="32">
        <f t="shared" si="11"/>
        <v>2611</v>
      </c>
      <c r="K220">
        <f t="shared" si="12"/>
        <v>4.0045338339609769E-3</v>
      </c>
    </row>
    <row r="221" spans="1:11">
      <c r="A221" s="1" t="s">
        <v>3401</v>
      </c>
      <c r="B221" s="62" t="s">
        <v>2948</v>
      </c>
      <c r="C221" s="62" t="s">
        <v>2930</v>
      </c>
      <c r="D221" s="62" t="s">
        <v>2837</v>
      </c>
      <c r="E221" s="63">
        <v>0</v>
      </c>
      <c r="F221" s="62" t="s">
        <v>2848</v>
      </c>
      <c r="G221" s="34" t="str">
        <f>IF((F221=""),"",VLOOKUP(F221,'Range Midpoints'!$A$2:$C$13,2))</f>
        <v>0-19</v>
      </c>
      <c r="H221" s="1">
        <f>IF((F221=""),"",VLOOKUP(F221,'Range Midpoints'!$A$2:$C$13,3))</f>
        <v>10</v>
      </c>
      <c r="I221">
        <f>VLOOKUP(B221,'State Business Patterns'!A$3:H$53,8)</f>
        <v>0.92183908045977014</v>
      </c>
      <c r="J221" s="32">
        <f t="shared" si="11"/>
        <v>9.2183908045977017</v>
      </c>
      <c r="K221">
        <f t="shared" si="12"/>
        <v>1.413839826567838E-5</v>
      </c>
    </row>
    <row r="222" spans="1:11">
      <c r="A222" s="1" t="s">
        <v>3402</v>
      </c>
      <c r="B222" s="62" t="s">
        <v>2948</v>
      </c>
      <c r="C222" s="62" t="s">
        <v>2946</v>
      </c>
      <c r="D222" s="62" t="s">
        <v>2837</v>
      </c>
      <c r="E222" s="63">
        <v>0</v>
      </c>
      <c r="F222" s="62" t="s">
        <v>2848</v>
      </c>
      <c r="G222" s="34" t="str">
        <f>IF((F222=""),"",VLOOKUP(F222,'Range Midpoints'!$A$2:$C$13,2))</f>
        <v>0-19</v>
      </c>
      <c r="H222" s="1">
        <f>IF((F222=""),"",VLOOKUP(F222,'Range Midpoints'!$A$2:$C$13,3))</f>
        <v>10</v>
      </c>
      <c r="I222">
        <f>VLOOKUP(B222,'State Business Patterns'!A$3:H$53,8)</f>
        <v>0.92183908045977014</v>
      </c>
      <c r="J222" s="32">
        <f t="shared" si="11"/>
        <v>9.2183908045977017</v>
      </c>
      <c r="K222">
        <f t="shared" si="12"/>
        <v>1.413839826567838E-5</v>
      </c>
    </row>
    <row r="223" spans="1:11">
      <c r="A223" s="1" t="s">
        <v>3403</v>
      </c>
      <c r="B223" s="62" t="s">
        <v>2948</v>
      </c>
      <c r="C223" s="62" t="s">
        <v>2844</v>
      </c>
      <c r="D223" s="62" t="s">
        <v>2837</v>
      </c>
      <c r="E223" s="63">
        <v>397</v>
      </c>
      <c r="F223" s="62" t="s">
        <v>2841</v>
      </c>
      <c r="G223" s="34" t="str">
        <f>IF((F223=""),"",VLOOKUP(F223,'Range Midpoints'!$A$2:$C$13,2))</f>
        <v/>
      </c>
      <c r="H223" s="1" t="str">
        <f>IF((F223=""),"",VLOOKUP(F223,'Range Midpoints'!$A$2:$C$13,3))</f>
        <v/>
      </c>
      <c r="I223">
        <f>VLOOKUP(B223,'State Business Patterns'!A$3:H$53,8)</f>
        <v>0.92183908045977014</v>
      </c>
      <c r="J223" s="32">
        <f t="shared" si="11"/>
        <v>397</v>
      </c>
      <c r="K223">
        <f t="shared" si="12"/>
        <v>6.0888545847664031E-4</v>
      </c>
    </row>
    <row r="224" spans="1:11">
      <c r="A224" s="1" t="s">
        <v>3404</v>
      </c>
      <c r="B224" s="62" t="s">
        <v>2948</v>
      </c>
      <c r="C224" s="62" t="s">
        <v>2949</v>
      </c>
      <c r="D224" s="62" t="s">
        <v>2837</v>
      </c>
      <c r="E224" s="63">
        <v>76</v>
      </c>
      <c r="F224" s="62" t="s">
        <v>2841</v>
      </c>
      <c r="G224" s="34" t="str">
        <f>IF((F224=""),"",VLOOKUP(F224,'Range Midpoints'!$A$2:$C$13,2))</f>
        <v/>
      </c>
      <c r="H224" s="1" t="str">
        <f>IF((F224=""),"",VLOOKUP(F224,'Range Midpoints'!$A$2:$C$13,3))</f>
        <v/>
      </c>
      <c r="I224">
        <f>VLOOKUP(B224,'State Business Patterns'!A$3:H$53,8)</f>
        <v>0.92183908045977014</v>
      </c>
      <c r="J224" s="32">
        <f t="shared" si="11"/>
        <v>76</v>
      </c>
      <c r="K224">
        <f t="shared" si="12"/>
        <v>1.1656245552701426E-4</v>
      </c>
    </row>
    <row r="225" spans="1:11">
      <c r="A225" s="1" t="s">
        <v>3405</v>
      </c>
      <c r="B225" s="62" t="s">
        <v>2948</v>
      </c>
      <c r="C225" s="62" t="s">
        <v>2845</v>
      </c>
      <c r="D225" s="62" t="s">
        <v>2837</v>
      </c>
      <c r="E225" s="63">
        <v>75</v>
      </c>
      <c r="F225" s="62" t="s">
        <v>2841</v>
      </c>
      <c r="G225" s="34" t="str">
        <f>IF((F225=""),"",VLOOKUP(F225,'Range Midpoints'!$A$2:$C$13,2))</f>
        <v/>
      </c>
      <c r="H225" s="1" t="str">
        <f>IF((F225=""),"",VLOOKUP(F225,'Range Midpoints'!$A$2:$C$13,3))</f>
        <v/>
      </c>
      <c r="I225">
        <f>VLOOKUP(B225,'State Business Patterns'!A$3:H$53,8)</f>
        <v>0.92183908045977014</v>
      </c>
      <c r="J225" s="32">
        <f t="shared" si="11"/>
        <v>75</v>
      </c>
      <c r="K225">
        <f t="shared" si="12"/>
        <v>1.1502873900692197E-4</v>
      </c>
    </row>
    <row r="226" spans="1:11">
      <c r="A226" s="1" t="s">
        <v>3406</v>
      </c>
      <c r="B226" s="62" t="s">
        <v>2948</v>
      </c>
      <c r="C226" s="62" t="s">
        <v>2847</v>
      </c>
      <c r="D226" s="62" t="s">
        <v>2837</v>
      </c>
      <c r="E226" s="63">
        <v>0</v>
      </c>
      <c r="F226" s="62" t="s">
        <v>2848</v>
      </c>
      <c r="G226" s="34" t="str">
        <f>IF((F226=""),"",VLOOKUP(F226,'Range Midpoints'!$A$2:$C$13,2))</f>
        <v>0-19</v>
      </c>
      <c r="H226" s="1">
        <f>IF((F226=""),"",VLOOKUP(F226,'Range Midpoints'!$A$2:$C$13,3))</f>
        <v>10</v>
      </c>
      <c r="I226">
        <f>VLOOKUP(B226,'State Business Patterns'!A$3:H$53,8)</f>
        <v>0.92183908045977014</v>
      </c>
      <c r="J226" s="32">
        <f t="shared" si="11"/>
        <v>9.2183908045977017</v>
      </c>
      <c r="K226">
        <f t="shared" si="12"/>
        <v>1.413839826567838E-5</v>
      </c>
    </row>
    <row r="227" spans="1:11">
      <c r="A227" s="1" t="s">
        <v>3408</v>
      </c>
      <c r="B227" s="62" t="s">
        <v>2948</v>
      </c>
      <c r="C227" s="62" t="s">
        <v>2932</v>
      </c>
      <c r="D227" s="62" t="s">
        <v>2837</v>
      </c>
      <c r="E227" s="63">
        <v>0</v>
      </c>
      <c r="F227" s="62" t="s">
        <v>2848</v>
      </c>
      <c r="G227" s="34" t="str">
        <f>IF((F227=""),"",VLOOKUP(F227,'Range Midpoints'!$A$2:$C$13,2))</f>
        <v>0-19</v>
      </c>
      <c r="H227" s="1">
        <f>IF((F227=""),"",VLOOKUP(F227,'Range Midpoints'!$A$2:$C$13,3))</f>
        <v>10</v>
      </c>
      <c r="I227">
        <f>VLOOKUP(B227,'State Business Patterns'!A$3:H$53,8)</f>
        <v>0.92183908045977014</v>
      </c>
      <c r="J227" s="32">
        <f t="shared" si="11"/>
        <v>9.2183908045977017</v>
      </c>
      <c r="K227">
        <f t="shared" si="12"/>
        <v>1.413839826567838E-5</v>
      </c>
    </row>
    <row r="228" spans="1:11">
      <c r="A228" s="1" t="s">
        <v>3409</v>
      </c>
      <c r="B228" s="62" t="s">
        <v>2948</v>
      </c>
      <c r="C228" s="62" t="s">
        <v>2855</v>
      </c>
      <c r="D228" s="62" t="s">
        <v>2837</v>
      </c>
      <c r="E228" s="63">
        <v>18</v>
      </c>
      <c r="F228" s="62" t="s">
        <v>2841</v>
      </c>
      <c r="G228" s="34" t="str">
        <f>IF((F228=""),"",VLOOKUP(F228,'Range Midpoints'!$A$2:$C$13,2))</f>
        <v/>
      </c>
      <c r="H228" s="1" t="str">
        <f>IF((F228=""),"",VLOOKUP(F228,'Range Midpoints'!$A$2:$C$13,3))</f>
        <v/>
      </c>
      <c r="I228">
        <f>VLOOKUP(B228,'State Business Patterns'!A$3:H$53,8)</f>
        <v>0.92183908045977014</v>
      </c>
      <c r="J228" s="32">
        <f t="shared" si="11"/>
        <v>18</v>
      </c>
      <c r="K228">
        <f t="shared" si="12"/>
        <v>2.7606897361661273E-5</v>
      </c>
    </row>
    <row r="229" spans="1:11">
      <c r="A229" s="1" t="s">
        <v>3410</v>
      </c>
      <c r="B229" s="62" t="s">
        <v>2948</v>
      </c>
      <c r="C229" s="62" t="s">
        <v>2856</v>
      </c>
      <c r="D229" s="62" t="s">
        <v>2837</v>
      </c>
      <c r="E229" s="63">
        <v>2513</v>
      </c>
      <c r="F229" s="62" t="s">
        <v>2841</v>
      </c>
      <c r="G229" s="34" t="str">
        <f>IF((F229=""),"",VLOOKUP(F229,'Range Midpoints'!$A$2:$C$13,2))</f>
        <v/>
      </c>
      <c r="H229" s="1" t="str">
        <f>IF((F229=""),"",VLOOKUP(F229,'Range Midpoints'!$A$2:$C$13,3))</f>
        <v/>
      </c>
      <c r="I229">
        <f>VLOOKUP(B229,'State Business Patterns'!A$3:H$53,8)</f>
        <v>0.92183908045977014</v>
      </c>
      <c r="J229" s="32">
        <f t="shared" si="11"/>
        <v>2513</v>
      </c>
      <c r="K229">
        <f t="shared" si="12"/>
        <v>3.8542296149919322E-3</v>
      </c>
    </row>
    <row r="230" spans="1:11">
      <c r="A230" s="1" t="s">
        <v>3411</v>
      </c>
      <c r="B230" s="62" t="s">
        <v>2948</v>
      </c>
      <c r="C230" s="62" t="s">
        <v>2934</v>
      </c>
      <c r="D230" s="62" t="s">
        <v>2837</v>
      </c>
      <c r="E230" s="63">
        <v>519</v>
      </c>
      <c r="F230" s="62" t="s">
        <v>2841</v>
      </c>
      <c r="G230" s="34" t="str">
        <f>IF((F230=""),"",VLOOKUP(F230,'Range Midpoints'!$A$2:$C$13,2))</f>
        <v/>
      </c>
      <c r="H230" s="1" t="str">
        <f>IF((F230=""),"",VLOOKUP(F230,'Range Midpoints'!$A$2:$C$13,3))</f>
        <v/>
      </c>
      <c r="I230">
        <f>VLOOKUP(B230,'State Business Patterns'!A$3:H$53,8)</f>
        <v>0.92183908045977014</v>
      </c>
      <c r="J230" s="32">
        <f t="shared" si="11"/>
        <v>519</v>
      </c>
      <c r="K230">
        <f t="shared" si="12"/>
        <v>7.9599887392790001E-4</v>
      </c>
    </row>
    <row r="231" spans="1:11">
      <c r="A231" s="1" t="s">
        <v>3412</v>
      </c>
      <c r="B231" s="62" t="s">
        <v>2948</v>
      </c>
      <c r="C231" s="62" t="s">
        <v>2935</v>
      </c>
      <c r="D231" s="62" t="s">
        <v>2837</v>
      </c>
      <c r="E231" s="63">
        <v>72</v>
      </c>
      <c r="F231" s="62" t="s">
        <v>2841</v>
      </c>
      <c r="G231" s="34" t="str">
        <f>IF((F231=""),"",VLOOKUP(F231,'Range Midpoints'!$A$2:$C$13,2))</f>
        <v/>
      </c>
      <c r="H231" s="1" t="str">
        <f>IF((F231=""),"",VLOOKUP(F231,'Range Midpoints'!$A$2:$C$13,3))</f>
        <v/>
      </c>
      <c r="I231">
        <f>VLOOKUP(B231,'State Business Patterns'!A$3:H$53,8)</f>
        <v>0.92183908045977014</v>
      </c>
      <c r="J231" s="32">
        <f t="shared" si="11"/>
        <v>72</v>
      </c>
      <c r="K231">
        <f t="shared" si="12"/>
        <v>1.1042758944664509E-4</v>
      </c>
    </row>
    <row r="232" spans="1:11">
      <c r="A232" s="1" t="s">
        <v>3413</v>
      </c>
      <c r="B232" s="62" t="s">
        <v>2948</v>
      </c>
      <c r="C232" s="62" t="s">
        <v>2858</v>
      </c>
      <c r="D232" s="62" t="s">
        <v>2837</v>
      </c>
      <c r="E232" s="63">
        <v>20</v>
      </c>
      <c r="F232" s="62" t="s">
        <v>2841</v>
      </c>
      <c r="G232" s="34" t="str">
        <f>IF((F232=""),"",VLOOKUP(F232,'Range Midpoints'!$A$2:$C$13,2))</f>
        <v/>
      </c>
      <c r="H232" s="1" t="str">
        <f>IF((F232=""),"",VLOOKUP(F232,'Range Midpoints'!$A$2:$C$13,3))</f>
        <v/>
      </c>
      <c r="I232">
        <f>VLOOKUP(B232,'State Business Patterns'!A$3:H$53,8)</f>
        <v>0.92183908045977014</v>
      </c>
      <c r="J232" s="32">
        <f t="shared" si="11"/>
        <v>20</v>
      </c>
      <c r="K232">
        <f t="shared" si="12"/>
        <v>3.0674330401845862E-5</v>
      </c>
    </row>
    <row r="233" spans="1:11">
      <c r="A233" s="1" t="s">
        <v>3414</v>
      </c>
      <c r="B233" s="62" t="s">
        <v>2948</v>
      </c>
      <c r="C233" s="62" t="s">
        <v>2859</v>
      </c>
      <c r="D233" s="62" t="s">
        <v>2837</v>
      </c>
      <c r="E233" s="63">
        <v>1897</v>
      </c>
      <c r="F233" s="62" t="s">
        <v>2841</v>
      </c>
      <c r="G233" s="34" t="str">
        <f>IF((F233=""),"",VLOOKUP(F233,'Range Midpoints'!$A$2:$C$13,2))</f>
        <v/>
      </c>
      <c r="H233" s="1" t="str">
        <f>IF((F233=""),"",VLOOKUP(F233,'Range Midpoints'!$A$2:$C$13,3))</f>
        <v/>
      </c>
      <c r="I233">
        <f>VLOOKUP(B233,'State Business Patterns'!A$3:H$53,8)</f>
        <v>0.92183908045977014</v>
      </c>
      <c r="J233" s="32">
        <f t="shared" si="11"/>
        <v>1897</v>
      </c>
      <c r="K233">
        <f t="shared" si="12"/>
        <v>2.9094602386150795E-3</v>
      </c>
    </row>
    <row r="234" spans="1:11">
      <c r="A234" s="1" t="s">
        <v>3415</v>
      </c>
      <c r="B234" s="62" t="s">
        <v>2948</v>
      </c>
      <c r="C234" s="62" t="s">
        <v>2860</v>
      </c>
      <c r="D234" s="62" t="s">
        <v>2837</v>
      </c>
      <c r="E234" s="63">
        <v>28</v>
      </c>
      <c r="F234" s="62" t="s">
        <v>2841</v>
      </c>
      <c r="G234" s="34" t="str">
        <f>IF((F234=""),"",VLOOKUP(F234,'Range Midpoints'!$A$2:$C$13,2))</f>
        <v/>
      </c>
      <c r="H234" s="1" t="str">
        <f>IF((F234=""),"",VLOOKUP(F234,'Range Midpoints'!$A$2:$C$13,3))</f>
        <v/>
      </c>
      <c r="I234">
        <f>VLOOKUP(B234,'State Business Patterns'!A$3:H$53,8)</f>
        <v>0.92183908045977014</v>
      </c>
      <c r="J234" s="32">
        <f t="shared" si="11"/>
        <v>28</v>
      </c>
      <c r="K234">
        <f t="shared" si="12"/>
        <v>4.2944062562584203E-5</v>
      </c>
    </row>
    <row r="235" spans="1:11">
      <c r="A235" s="1" t="s">
        <v>3416</v>
      </c>
      <c r="B235" s="62" t="s">
        <v>2948</v>
      </c>
      <c r="C235" s="62" t="s">
        <v>2861</v>
      </c>
      <c r="D235" s="62" t="s">
        <v>2837</v>
      </c>
      <c r="E235" s="63">
        <v>689</v>
      </c>
      <c r="F235" s="62" t="s">
        <v>2841</v>
      </c>
      <c r="G235" s="34" t="str">
        <f>IF((F235=""),"",VLOOKUP(F235,'Range Midpoints'!$A$2:$C$13,2))</f>
        <v/>
      </c>
      <c r="H235" s="1" t="str">
        <f>IF((F235=""),"",VLOOKUP(F235,'Range Midpoints'!$A$2:$C$13,3))</f>
        <v/>
      </c>
      <c r="I235">
        <f>VLOOKUP(B235,'State Business Patterns'!A$3:H$53,8)</f>
        <v>0.92183908045977014</v>
      </c>
      <c r="J235" s="32">
        <f t="shared" si="11"/>
        <v>689</v>
      </c>
      <c r="K235">
        <f t="shared" si="12"/>
        <v>1.0567306823435899E-3</v>
      </c>
    </row>
    <row r="236" spans="1:11">
      <c r="A236" s="1" t="s">
        <v>3418</v>
      </c>
      <c r="B236" s="62" t="s">
        <v>2948</v>
      </c>
      <c r="C236" s="62" t="s">
        <v>2863</v>
      </c>
      <c r="D236" s="62" t="s">
        <v>2837</v>
      </c>
      <c r="E236" s="63">
        <v>0</v>
      </c>
      <c r="F236" s="62" t="s">
        <v>2848</v>
      </c>
      <c r="G236" s="34" t="str">
        <f>IF((F236=""),"",VLOOKUP(F236,'Range Midpoints'!$A$2:$C$13,2))</f>
        <v>0-19</v>
      </c>
      <c r="H236" s="1">
        <f>IF((F236=""),"",VLOOKUP(F236,'Range Midpoints'!$A$2:$C$13,3))</f>
        <v>10</v>
      </c>
      <c r="I236">
        <f>VLOOKUP(B236,'State Business Patterns'!A$3:H$53,8)</f>
        <v>0.92183908045977014</v>
      </c>
      <c r="J236" s="32">
        <f t="shared" si="11"/>
        <v>9.2183908045977017</v>
      </c>
      <c r="K236">
        <f t="shared" si="12"/>
        <v>1.413839826567838E-5</v>
      </c>
    </row>
    <row r="237" spans="1:11">
      <c r="A237" s="1" t="s">
        <v>3419</v>
      </c>
      <c r="B237" s="62" t="s">
        <v>2948</v>
      </c>
      <c r="C237" s="62" t="s">
        <v>2864</v>
      </c>
      <c r="D237" s="62" t="s">
        <v>2837</v>
      </c>
      <c r="E237" s="63">
        <v>0</v>
      </c>
      <c r="F237" s="62" t="s">
        <v>2848</v>
      </c>
      <c r="G237" s="34" t="str">
        <f>IF((F237=""),"",VLOOKUP(F237,'Range Midpoints'!$A$2:$C$13,2))</f>
        <v>0-19</v>
      </c>
      <c r="H237" s="1">
        <f>IF((F237=""),"",VLOOKUP(F237,'Range Midpoints'!$A$2:$C$13,3))</f>
        <v>10</v>
      </c>
      <c r="I237">
        <f>VLOOKUP(B237,'State Business Patterns'!A$3:H$53,8)</f>
        <v>0.92183908045977014</v>
      </c>
      <c r="J237" s="32">
        <f t="shared" si="11"/>
        <v>9.2183908045977017</v>
      </c>
      <c r="K237">
        <f t="shared" si="12"/>
        <v>1.413839826567838E-5</v>
      </c>
    </row>
    <row r="238" spans="1:11">
      <c r="A238" s="1" t="s">
        <v>3420</v>
      </c>
      <c r="B238" s="62" t="s">
        <v>2948</v>
      </c>
      <c r="C238" s="62" t="s">
        <v>2866</v>
      </c>
      <c r="D238" s="62" t="s">
        <v>2837</v>
      </c>
      <c r="E238" s="63">
        <v>0</v>
      </c>
      <c r="F238" s="62" t="s">
        <v>2848</v>
      </c>
      <c r="G238" s="34" t="str">
        <f>IF((F238=""),"",VLOOKUP(F238,'Range Midpoints'!$A$2:$C$13,2))</f>
        <v>0-19</v>
      </c>
      <c r="H238" s="1">
        <f>IF((F238=""),"",VLOOKUP(F238,'Range Midpoints'!$A$2:$C$13,3))</f>
        <v>10</v>
      </c>
      <c r="I238">
        <f>VLOOKUP(B238,'State Business Patterns'!A$3:H$53,8)</f>
        <v>0.92183908045977014</v>
      </c>
      <c r="J238" s="32">
        <f t="shared" si="11"/>
        <v>9.2183908045977017</v>
      </c>
      <c r="K238">
        <f t="shared" si="12"/>
        <v>1.413839826567838E-5</v>
      </c>
    </row>
    <row r="239" spans="1:11">
      <c r="A239" s="1" t="s">
        <v>3421</v>
      </c>
      <c r="B239" s="62" t="s">
        <v>2948</v>
      </c>
      <c r="C239" s="62" t="s">
        <v>2868</v>
      </c>
      <c r="D239" s="62" t="s">
        <v>2837</v>
      </c>
      <c r="E239" s="63">
        <v>889</v>
      </c>
      <c r="F239" s="62" t="s">
        <v>2841</v>
      </c>
      <c r="G239" s="34" t="str">
        <f>IF((F239=""),"",VLOOKUP(F239,'Range Midpoints'!$A$2:$C$13,2))</f>
        <v/>
      </c>
      <c r="H239" s="1" t="str">
        <f>IF((F239=""),"",VLOOKUP(F239,'Range Midpoints'!$A$2:$C$13,3))</f>
        <v/>
      </c>
      <c r="I239">
        <f>VLOOKUP(B239,'State Business Patterns'!A$3:H$53,8)</f>
        <v>0.92183908045977014</v>
      </c>
      <c r="J239" s="32">
        <f t="shared" si="11"/>
        <v>889</v>
      </c>
      <c r="K239">
        <f t="shared" si="12"/>
        <v>1.3634739863620485E-3</v>
      </c>
    </row>
    <row r="240" spans="1:11">
      <c r="A240" s="1" t="s">
        <v>3422</v>
      </c>
      <c r="B240" s="62" t="s">
        <v>2948</v>
      </c>
      <c r="C240" s="62" t="s">
        <v>2870</v>
      </c>
      <c r="D240" s="62" t="s">
        <v>2837</v>
      </c>
      <c r="E240" s="63">
        <v>0</v>
      </c>
      <c r="F240" s="62" t="s">
        <v>2848</v>
      </c>
      <c r="G240" s="34" t="str">
        <f>IF((F240=""),"",VLOOKUP(F240,'Range Midpoints'!$A$2:$C$13,2))</f>
        <v>0-19</v>
      </c>
      <c r="H240" s="1">
        <f>IF((F240=""),"",VLOOKUP(F240,'Range Midpoints'!$A$2:$C$13,3))</f>
        <v>10</v>
      </c>
      <c r="I240">
        <f>VLOOKUP(B240,'State Business Patterns'!A$3:H$53,8)</f>
        <v>0.92183908045977014</v>
      </c>
      <c r="J240" s="32">
        <f t="shared" si="11"/>
        <v>9.2183908045977017</v>
      </c>
      <c r="K240">
        <f t="shared" si="12"/>
        <v>1.413839826567838E-5</v>
      </c>
    </row>
    <row r="241" spans="1:11">
      <c r="A241" s="1" t="s">
        <v>3423</v>
      </c>
      <c r="B241" s="62" t="s">
        <v>2948</v>
      </c>
      <c r="C241" s="62" t="s">
        <v>2871</v>
      </c>
      <c r="D241" s="62" t="s">
        <v>2837</v>
      </c>
      <c r="E241" s="63">
        <v>140</v>
      </c>
      <c r="F241" s="62" t="s">
        <v>2841</v>
      </c>
      <c r="G241" s="34" t="str">
        <f>IF((F241=""),"",VLOOKUP(F241,'Range Midpoints'!$A$2:$C$13,2))</f>
        <v/>
      </c>
      <c r="H241" s="1" t="str">
        <f>IF((F241=""),"",VLOOKUP(F241,'Range Midpoints'!$A$2:$C$13,3))</f>
        <v/>
      </c>
      <c r="I241">
        <f>VLOOKUP(B241,'State Business Patterns'!A$3:H$53,8)</f>
        <v>0.92183908045977014</v>
      </c>
      <c r="J241" s="32">
        <f t="shared" si="11"/>
        <v>140</v>
      </c>
      <c r="K241">
        <f t="shared" si="12"/>
        <v>2.1472031281292102E-4</v>
      </c>
    </row>
    <row r="242" spans="1:11">
      <c r="A242" s="1" t="s">
        <v>3424</v>
      </c>
      <c r="B242" s="62" t="s">
        <v>2948</v>
      </c>
      <c r="C242" s="62" t="s">
        <v>2872</v>
      </c>
      <c r="D242" s="62" t="s">
        <v>2837</v>
      </c>
      <c r="E242" s="63">
        <v>480</v>
      </c>
      <c r="F242" s="62" t="s">
        <v>2841</v>
      </c>
      <c r="G242" s="34" t="str">
        <f>IF((F242=""),"",VLOOKUP(F242,'Range Midpoints'!$A$2:$C$13,2))</f>
        <v/>
      </c>
      <c r="H242" s="1" t="str">
        <f>IF((F242=""),"",VLOOKUP(F242,'Range Midpoints'!$A$2:$C$13,3))</f>
        <v/>
      </c>
      <c r="I242">
        <f>VLOOKUP(B242,'State Business Patterns'!A$3:H$53,8)</f>
        <v>0.92183908045977014</v>
      </c>
      <c r="J242" s="32">
        <f t="shared" si="11"/>
        <v>480</v>
      </c>
      <c r="K242">
        <f t="shared" si="12"/>
        <v>7.3618392964430062E-4</v>
      </c>
    </row>
    <row r="243" spans="1:11">
      <c r="A243" s="1" t="s">
        <v>3425</v>
      </c>
      <c r="B243" s="62" t="s">
        <v>2948</v>
      </c>
      <c r="C243" s="62" t="s">
        <v>2873</v>
      </c>
      <c r="D243" s="62" t="s">
        <v>2837</v>
      </c>
      <c r="E243" s="63">
        <v>0</v>
      </c>
      <c r="F243" s="62" t="s">
        <v>2848</v>
      </c>
      <c r="G243" s="34" t="str">
        <f>IF((F243=""),"",VLOOKUP(F243,'Range Midpoints'!$A$2:$C$13,2))</f>
        <v>0-19</v>
      </c>
      <c r="H243" s="1">
        <f>IF((F243=""),"",VLOOKUP(F243,'Range Midpoints'!$A$2:$C$13,3))</f>
        <v>10</v>
      </c>
      <c r="I243">
        <f>VLOOKUP(B243,'State Business Patterns'!A$3:H$53,8)</f>
        <v>0.92183908045977014</v>
      </c>
      <c r="J243" s="32">
        <f t="shared" si="11"/>
        <v>9.2183908045977017</v>
      </c>
      <c r="K243">
        <f t="shared" si="12"/>
        <v>1.413839826567838E-5</v>
      </c>
    </row>
    <row r="244" spans="1:11">
      <c r="A244" s="1" t="s">
        <v>3426</v>
      </c>
      <c r="B244" s="62" t="s">
        <v>2948</v>
      </c>
      <c r="C244" s="62" t="s">
        <v>2875</v>
      </c>
      <c r="D244" s="62" t="s">
        <v>2837</v>
      </c>
      <c r="E244" s="63">
        <v>58</v>
      </c>
      <c r="F244" s="62" t="s">
        <v>2841</v>
      </c>
      <c r="G244" s="34" t="str">
        <f>IF((F244=""),"",VLOOKUP(F244,'Range Midpoints'!$A$2:$C$13,2))</f>
        <v/>
      </c>
      <c r="H244" s="1" t="str">
        <f>IF((F244=""),"",VLOOKUP(F244,'Range Midpoints'!$A$2:$C$13,3))</f>
        <v/>
      </c>
      <c r="I244">
        <f>VLOOKUP(B244,'State Business Patterns'!A$3:H$53,8)</f>
        <v>0.92183908045977014</v>
      </c>
      <c r="J244" s="32">
        <f t="shared" si="11"/>
        <v>58</v>
      </c>
      <c r="K244">
        <f t="shared" si="12"/>
        <v>8.8955558165352986E-5</v>
      </c>
    </row>
    <row r="245" spans="1:11">
      <c r="A245" s="1" t="s">
        <v>3427</v>
      </c>
      <c r="B245" s="62" t="s">
        <v>2948</v>
      </c>
      <c r="C245" s="62" t="s">
        <v>2876</v>
      </c>
      <c r="D245" s="62" t="s">
        <v>2837</v>
      </c>
      <c r="E245" s="63">
        <v>358</v>
      </c>
      <c r="F245" s="62" t="s">
        <v>2841</v>
      </c>
      <c r="G245" s="34" t="str">
        <f>IF((F245=""),"",VLOOKUP(F245,'Range Midpoints'!$A$2:$C$13,2))</f>
        <v/>
      </c>
      <c r="H245" s="1" t="str">
        <f>IF((F245=""),"",VLOOKUP(F245,'Range Midpoints'!$A$2:$C$13,3))</f>
        <v/>
      </c>
      <c r="I245">
        <f>VLOOKUP(B245,'State Business Patterns'!A$3:H$53,8)</f>
        <v>0.92183908045977014</v>
      </c>
      <c r="J245" s="32">
        <f t="shared" si="11"/>
        <v>358</v>
      </c>
      <c r="K245">
        <f t="shared" si="12"/>
        <v>5.4907051419304093E-4</v>
      </c>
    </row>
    <row r="246" spans="1:11">
      <c r="A246" s="1" t="s">
        <v>3429</v>
      </c>
      <c r="B246" s="62" t="s">
        <v>2948</v>
      </c>
      <c r="C246" s="62" t="s">
        <v>2879</v>
      </c>
      <c r="D246" s="62" t="s">
        <v>2837</v>
      </c>
      <c r="E246" s="63">
        <v>0</v>
      </c>
      <c r="F246" s="62" t="s">
        <v>2853</v>
      </c>
      <c r="G246" s="34" t="str">
        <f>IF((F246=""),"",VLOOKUP(F246,'Range Midpoints'!$A$2:$C$13,2))</f>
        <v>100-249</v>
      </c>
      <c r="H246" s="1">
        <f>IF((F246=""),"",VLOOKUP(F246,'Range Midpoints'!$A$2:$C$13,3))</f>
        <v>175</v>
      </c>
      <c r="I246">
        <f>VLOOKUP(B246,'State Business Patterns'!A$3:H$53,8)</f>
        <v>0.92183908045977014</v>
      </c>
      <c r="J246" s="32">
        <f t="shared" si="11"/>
        <v>161.32183908045977</v>
      </c>
      <c r="K246">
        <f t="shared" si="12"/>
        <v>2.4742196964937165E-4</v>
      </c>
    </row>
    <row r="247" spans="1:11">
      <c r="A247" s="1" t="s">
        <v>3430</v>
      </c>
      <c r="B247" s="62" t="s">
        <v>2948</v>
      </c>
      <c r="C247" s="62" t="s">
        <v>2880</v>
      </c>
      <c r="D247" s="62" t="s">
        <v>2837</v>
      </c>
      <c r="E247" s="63">
        <v>0</v>
      </c>
      <c r="F247" s="62" t="s">
        <v>2838</v>
      </c>
      <c r="G247" s="34" t="str">
        <f>IF((F247=""),"",VLOOKUP(F247,'Range Midpoints'!$A$2:$C$13,2))</f>
        <v>20-99</v>
      </c>
      <c r="H247" s="1">
        <f>IF((F247=""),"",VLOOKUP(F247,'Range Midpoints'!$A$2:$C$13,3))</f>
        <v>60</v>
      </c>
      <c r="I247">
        <f>VLOOKUP(B247,'State Business Patterns'!A$3:H$53,8)</f>
        <v>0.92183908045977014</v>
      </c>
      <c r="J247" s="32">
        <f t="shared" si="11"/>
        <v>55.310344827586206</v>
      </c>
      <c r="K247">
        <f t="shared" si="12"/>
        <v>8.4830389594070274E-5</v>
      </c>
    </row>
    <row r="248" spans="1:11">
      <c r="A248" s="1" t="s">
        <v>3431</v>
      </c>
      <c r="B248" s="62" t="s">
        <v>2948</v>
      </c>
      <c r="C248" s="62" t="s">
        <v>2881</v>
      </c>
      <c r="D248" s="62" t="s">
        <v>2837</v>
      </c>
      <c r="E248" s="63">
        <v>136</v>
      </c>
      <c r="F248" s="62" t="s">
        <v>2841</v>
      </c>
      <c r="G248" s="34" t="str">
        <f>IF((F248=""),"",VLOOKUP(F248,'Range Midpoints'!$A$2:$C$13,2))</f>
        <v/>
      </c>
      <c r="H248" s="1" t="str">
        <f>IF((F248=""),"",VLOOKUP(F248,'Range Midpoints'!$A$2:$C$13,3))</f>
        <v/>
      </c>
      <c r="I248">
        <f>VLOOKUP(B248,'State Business Patterns'!A$3:H$53,8)</f>
        <v>0.92183908045977014</v>
      </c>
      <c r="J248" s="32">
        <f t="shared" si="11"/>
        <v>136</v>
      </c>
      <c r="K248">
        <f t="shared" si="12"/>
        <v>2.0858544673255184E-4</v>
      </c>
    </row>
    <row r="249" spans="1:11">
      <c r="A249" s="1" t="s">
        <v>3432</v>
      </c>
      <c r="B249" s="62" t="s">
        <v>2948</v>
      </c>
      <c r="C249" s="62" t="s">
        <v>2882</v>
      </c>
      <c r="D249" s="62" t="s">
        <v>2837</v>
      </c>
      <c r="E249" s="63">
        <v>0</v>
      </c>
      <c r="F249" s="62" t="s">
        <v>2848</v>
      </c>
      <c r="G249" s="34" t="str">
        <f>IF((F249=""),"",VLOOKUP(F249,'Range Midpoints'!$A$2:$C$13,2))</f>
        <v>0-19</v>
      </c>
      <c r="H249" s="1">
        <f>IF((F249=""),"",VLOOKUP(F249,'Range Midpoints'!$A$2:$C$13,3))</f>
        <v>10</v>
      </c>
      <c r="I249">
        <f>VLOOKUP(B249,'State Business Patterns'!A$3:H$53,8)</f>
        <v>0.92183908045977014</v>
      </c>
      <c r="J249" s="32">
        <f t="shared" si="11"/>
        <v>9.2183908045977017</v>
      </c>
      <c r="K249">
        <f t="shared" si="12"/>
        <v>1.413839826567838E-5</v>
      </c>
    </row>
    <row r="250" spans="1:11">
      <c r="A250" s="1" t="s">
        <v>3433</v>
      </c>
      <c r="B250" s="62" t="s">
        <v>2948</v>
      </c>
      <c r="C250" s="62" t="s">
        <v>2884</v>
      </c>
      <c r="D250" s="62" t="s">
        <v>2837</v>
      </c>
      <c r="E250" s="63">
        <v>0</v>
      </c>
      <c r="F250" s="62" t="s">
        <v>2848</v>
      </c>
      <c r="G250" s="34" t="str">
        <f>IF((F250=""),"",VLOOKUP(F250,'Range Midpoints'!$A$2:$C$13,2))</f>
        <v>0-19</v>
      </c>
      <c r="H250" s="1">
        <f>IF((F250=""),"",VLOOKUP(F250,'Range Midpoints'!$A$2:$C$13,3))</f>
        <v>10</v>
      </c>
      <c r="I250">
        <f>VLOOKUP(B250,'State Business Patterns'!A$3:H$53,8)</f>
        <v>0.92183908045977014</v>
      </c>
      <c r="J250" s="32">
        <f t="shared" si="11"/>
        <v>9.2183908045977017</v>
      </c>
      <c r="K250">
        <f t="shared" si="12"/>
        <v>1.413839826567838E-5</v>
      </c>
    </row>
    <row r="251" spans="1:11">
      <c r="A251" s="1" t="s">
        <v>3434</v>
      </c>
      <c r="B251" s="62" t="s">
        <v>2948</v>
      </c>
      <c r="C251" s="62" t="s">
        <v>2885</v>
      </c>
      <c r="D251" s="62" t="s">
        <v>2837</v>
      </c>
      <c r="E251" s="63">
        <v>0</v>
      </c>
      <c r="F251" s="62" t="s">
        <v>2848</v>
      </c>
      <c r="G251" s="34" t="str">
        <f>IF((F251=""),"",VLOOKUP(F251,'Range Midpoints'!$A$2:$C$13,2))</f>
        <v>0-19</v>
      </c>
      <c r="H251" s="1">
        <f>IF((F251=""),"",VLOOKUP(F251,'Range Midpoints'!$A$2:$C$13,3))</f>
        <v>10</v>
      </c>
      <c r="I251">
        <f>VLOOKUP(B251,'State Business Patterns'!A$3:H$53,8)</f>
        <v>0.92183908045977014</v>
      </c>
      <c r="J251" s="32">
        <f t="shared" si="11"/>
        <v>9.2183908045977017</v>
      </c>
      <c r="K251">
        <f t="shared" si="12"/>
        <v>1.413839826567838E-5</v>
      </c>
    </row>
    <row r="252" spans="1:11">
      <c r="A252" s="1" t="s">
        <v>3435</v>
      </c>
      <c r="B252" s="62" t="s">
        <v>2948</v>
      </c>
      <c r="C252" s="62" t="s">
        <v>2886</v>
      </c>
      <c r="D252" s="62" t="s">
        <v>2837</v>
      </c>
      <c r="E252" s="63">
        <v>0</v>
      </c>
      <c r="F252" s="62" t="s">
        <v>2848</v>
      </c>
      <c r="G252" s="34" t="str">
        <f>IF((F252=""),"",VLOOKUP(F252,'Range Midpoints'!$A$2:$C$13,2))</f>
        <v>0-19</v>
      </c>
      <c r="H252" s="1">
        <f>IF((F252=""),"",VLOOKUP(F252,'Range Midpoints'!$A$2:$C$13,3))</f>
        <v>10</v>
      </c>
      <c r="I252">
        <f>VLOOKUP(B252,'State Business Patterns'!A$3:H$53,8)</f>
        <v>0.92183908045977014</v>
      </c>
      <c r="J252" s="32">
        <f t="shared" si="11"/>
        <v>9.2183908045977017</v>
      </c>
      <c r="K252">
        <f t="shared" si="12"/>
        <v>1.413839826567838E-5</v>
      </c>
    </row>
    <row r="253" spans="1:11">
      <c r="A253" s="1" t="s">
        <v>3436</v>
      </c>
      <c r="B253" s="62" t="s">
        <v>2948</v>
      </c>
      <c r="C253" s="62" t="s">
        <v>2887</v>
      </c>
      <c r="D253" s="62" t="s">
        <v>2837</v>
      </c>
      <c r="E253" s="63">
        <v>0</v>
      </c>
      <c r="F253" s="62" t="s">
        <v>2848</v>
      </c>
      <c r="G253" s="34" t="str">
        <f>IF((F253=""),"",VLOOKUP(F253,'Range Midpoints'!$A$2:$C$13,2))</f>
        <v>0-19</v>
      </c>
      <c r="H253" s="1">
        <f>IF((F253=""),"",VLOOKUP(F253,'Range Midpoints'!$A$2:$C$13,3))</f>
        <v>10</v>
      </c>
      <c r="I253">
        <f>VLOOKUP(B253,'State Business Patterns'!A$3:H$53,8)</f>
        <v>0.92183908045977014</v>
      </c>
      <c r="J253" s="32">
        <f t="shared" si="11"/>
        <v>9.2183908045977017</v>
      </c>
      <c r="K253">
        <f t="shared" si="12"/>
        <v>1.413839826567838E-5</v>
      </c>
    </row>
    <row r="254" spans="1:11">
      <c r="A254" s="1" t="s">
        <v>3437</v>
      </c>
      <c r="B254" s="62" t="s">
        <v>2948</v>
      </c>
      <c r="C254" s="62" t="s">
        <v>2888</v>
      </c>
      <c r="D254" s="62" t="s">
        <v>2837</v>
      </c>
      <c r="E254" s="63">
        <v>321</v>
      </c>
      <c r="F254" s="62" t="s">
        <v>2841</v>
      </c>
      <c r="G254" s="34" t="str">
        <f>IF((F254=""),"",VLOOKUP(F254,'Range Midpoints'!$A$2:$C$13,2))</f>
        <v/>
      </c>
      <c r="H254" s="1" t="str">
        <f>IF((F254=""),"",VLOOKUP(F254,'Range Midpoints'!$A$2:$C$13,3))</f>
        <v/>
      </c>
      <c r="I254">
        <f>VLOOKUP(B254,'State Business Patterns'!A$3:H$53,8)</f>
        <v>0.92183908045977014</v>
      </c>
      <c r="J254" s="32">
        <f t="shared" si="11"/>
        <v>321</v>
      </c>
      <c r="K254">
        <f t="shared" si="12"/>
        <v>4.9232300294962603E-4</v>
      </c>
    </row>
    <row r="255" spans="1:11">
      <c r="A255" s="1" t="s">
        <v>3438</v>
      </c>
      <c r="B255" s="62" t="s">
        <v>2948</v>
      </c>
      <c r="C255" s="62" t="s">
        <v>2889</v>
      </c>
      <c r="D255" s="62" t="s">
        <v>2837</v>
      </c>
      <c r="E255" s="63">
        <v>0</v>
      </c>
      <c r="F255" s="62" t="s">
        <v>2848</v>
      </c>
      <c r="G255" s="34" t="str">
        <f>IF((F255=""),"",VLOOKUP(F255,'Range Midpoints'!$A$2:$C$13,2))</f>
        <v>0-19</v>
      </c>
      <c r="H255" s="1">
        <f>IF((F255=""),"",VLOOKUP(F255,'Range Midpoints'!$A$2:$C$13,3))</f>
        <v>10</v>
      </c>
      <c r="I255">
        <f>VLOOKUP(B255,'State Business Patterns'!A$3:H$53,8)</f>
        <v>0.92183908045977014</v>
      </c>
      <c r="J255" s="32">
        <f t="shared" si="11"/>
        <v>9.2183908045977017</v>
      </c>
      <c r="K255">
        <f t="shared" si="12"/>
        <v>1.413839826567838E-5</v>
      </c>
    </row>
    <row r="256" spans="1:11">
      <c r="A256" s="1" t="s">
        <v>3439</v>
      </c>
      <c r="B256" s="62" t="s">
        <v>2948</v>
      </c>
      <c r="C256" s="62" t="s">
        <v>2890</v>
      </c>
      <c r="D256" s="62" t="s">
        <v>2837</v>
      </c>
      <c r="E256" s="63">
        <v>0</v>
      </c>
      <c r="F256" s="62" t="s">
        <v>2848</v>
      </c>
      <c r="G256" s="34" t="str">
        <f>IF((F256=""),"",VLOOKUP(F256,'Range Midpoints'!$A$2:$C$13,2))</f>
        <v>0-19</v>
      </c>
      <c r="H256" s="1">
        <f>IF((F256=""),"",VLOOKUP(F256,'Range Midpoints'!$A$2:$C$13,3))</f>
        <v>10</v>
      </c>
      <c r="I256">
        <f>VLOOKUP(B256,'State Business Patterns'!A$3:H$53,8)</f>
        <v>0.92183908045977014</v>
      </c>
      <c r="J256" s="32">
        <f t="shared" si="11"/>
        <v>9.2183908045977017</v>
      </c>
      <c r="K256">
        <f t="shared" si="12"/>
        <v>1.413839826567838E-5</v>
      </c>
    </row>
    <row r="257" spans="1:11">
      <c r="A257" s="1" t="s">
        <v>3440</v>
      </c>
      <c r="B257" s="62" t="s">
        <v>2948</v>
      </c>
      <c r="C257" s="62" t="s">
        <v>2891</v>
      </c>
      <c r="D257" s="62" t="s">
        <v>2837</v>
      </c>
      <c r="E257" s="63">
        <v>347</v>
      </c>
      <c r="F257" s="62" t="s">
        <v>2841</v>
      </c>
      <c r="G257" s="34" t="str">
        <f>IF((F257=""),"",VLOOKUP(F257,'Range Midpoints'!$A$2:$C$13,2))</f>
        <v/>
      </c>
      <c r="H257" s="1" t="str">
        <f>IF((F257=""),"",VLOOKUP(F257,'Range Midpoints'!$A$2:$C$13,3))</f>
        <v/>
      </c>
      <c r="I257">
        <f>VLOOKUP(B257,'State Business Patterns'!A$3:H$53,8)</f>
        <v>0.92183908045977014</v>
      </c>
      <c r="J257" s="32">
        <f t="shared" si="11"/>
        <v>347</v>
      </c>
      <c r="K257">
        <f t="shared" si="12"/>
        <v>5.3219963247202562E-4</v>
      </c>
    </row>
    <row r="258" spans="1:11">
      <c r="A258" s="1" t="s">
        <v>3441</v>
      </c>
      <c r="B258" s="62" t="s">
        <v>2948</v>
      </c>
      <c r="C258" s="62" t="s">
        <v>2893</v>
      </c>
      <c r="D258" s="62" t="s">
        <v>2837</v>
      </c>
      <c r="E258" s="63">
        <v>0</v>
      </c>
      <c r="F258" s="62" t="s">
        <v>2848</v>
      </c>
      <c r="G258" s="34" t="str">
        <f>IF((F258=""),"",VLOOKUP(F258,'Range Midpoints'!$A$2:$C$13,2))</f>
        <v>0-19</v>
      </c>
      <c r="H258" s="1">
        <f>IF((F258=""),"",VLOOKUP(F258,'Range Midpoints'!$A$2:$C$13,3))</f>
        <v>10</v>
      </c>
      <c r="I258">
        <f>VLOOKUP(B258,'State Business Patterns'!A$3:H$53,8)</f>
        <v>0.92183908045977014</v>
      </c>
      <c r="J258" s="32">
        <f t="shared" si="11"/>
        <v>9.2183908045977017</v>
      </c>
      <c r="K258">
        <f t="shared" si="12"/>
        <v>1.413839826567838E-5</v>
      </c>
    </row>
    <row r="259" spans="1:11">
      <c r="A259" s="1" t="s">
        <v>3442</v>
      </c>
      <c r="B259" s="62" t="s">
        <v>2948</v>
      </c>
      <c r="C259" s="62" t="s">
        <v>2894</v>
      </c>
      <c r="D259" s="62" t="s">
        <v>2837</v>
      </c>
      <c r="E259" s="63">
        <v>0</v>
      </c>
      <c r="F259" s="62" t="s">
        <v>2848</v>
      </c>
      <c r="G259" s="34" t="str">
        <f>IF((F259=""),"",VLOOKUP(F259,'Range Midpoints'!$A$2:$C$13,2))</f>
        <v>0-19</v>
      </c>
      <c r="H259" s="1">
        <f>IF((F259=""),"",VLOOKUP(F259,'Range Midpoints'!$A$2:$C$13,3))</f>
        <v>10</v>
      </c>
      <c r="I259">
        <f>VLOOKUP(B259,'State Business Patterns'!A$3:H$53,8)</f>
        <v>0.92183908045977014</v>
      </c>
      <c r="J259" s="32">
        <f t="shared" si="11"/>
        <v>9.2183908045977017</v>
      </c>
      <c r="K259">
        <f t="shared" si="12"/>
        <v>1.413839826567838E-5</v>
      </c>
    </row>
    <row r="260" spans="1:11">
      <c r="A260" s="1" t="s">
        <v>3443</v>
      </c>
      <c r="B260" s="62" t="s">
        <v>2948</v>
      </c>
      <c r="C260" s="62" t="s">
        <v>2896</v>
      </c>
      <c r="D260" s="62" t="s">
        <v>2837</v>
      </c>
      <c r="E260" s="63">
        <v>40</v>
      </c>
      <c r="F260" s="62" t="s">
        <v>2841</v>
      </c>
      <c r="G260" s="34" t="str">
        <f>IF((F260=""),"",VLOOKUP(F260,'Range Midpoints'!$A$2:$C$13,2))</f>
        <v/>
      </c>
      <c r="H260" s="1" t="str">
        <f>IF((F260=""),"",VLOOKUP(F260,'Range Midpoints'!$A$2:$C$13,3))</f>
        <v/>
      </c>
      <c r="I260">
        <f>VLOOKUP(B260,'State Business Patterns'!A$3:H$53,8)</f>
        <v>0.92183908045977014</v>
      </c>
      <c r="J260" s="32">
        <f t="shared" si="11"/>
        <v>40</v>
      </c>
      <c r="K260">
        <f t="shared" si="12"/>
        <v>6.1348660803691723E-5</v>
      </c>
    </row>
    <row r="261" spans="1:11">
      <c r="A261" s="1" t="s">
        <v>3444</v>
      </c>
      <c r="B261" s="62" t="s">
        <v>2948</v>
      </c>
      <c r="C261" s="62" t="s">
        <v>2897</v>
      </c>
      <c r="D261" s="62" t="s">
        <v>2837</v>
      </c>
      <c r="E261" s="63">
        <v>0</v>
      </c>
      <c r="F261" s="62" t="s">
        <v>2848</v>
      </c>
      <c r="G261" s="34" t="str">
        <f>IF((F261=""),"",VLOOKUP(F261,'Range Midpoints'!$A$2:$C$13,2))</f>
        <v>0-19</v>
      </c>
      <c r="H261" s="1">
        <f>IF((F261=""),"",VLOOKUP(F261,'Range Midpoints'!$A$2:$C$13,3))</f>
        <v>10</v>
      </c>
      <c r="I261">
        <f>VLOOKUP(B261,'State Business Patterns'!A$3:H$53,8)</f>
        <v>0.92183908045977014</v>
      </c>
      <c r="J261" s="32">
        <f t="shared" si="11"/>
        <v>9.2183908045977017</v>
      </c>
      <c r="K261">
        <f t="shared" si="12"/>
        <v>1.413839826567838E-5</v>
      </c>
    </row>
    <row r="262" spans="1:11">
      <c r="A262" s="1" t="s">
        <v>3445</v>
      </c>
      <c r="B262" s="62" t="s">
        <v>2948</v>
      </c>
      <c r="C262" s="62" t="s">
        <v>2899</v>
      </c>
      <c r="D262" s="62" t="s">
        <v>2837</v>
      </c>
      <c r="E262" s="63">
        <v>3665</v>
      </c>
      <c r="F262" s="62" t="s">
        <v>2841</v>
      </c>
      <c r="G262" s="34" t="str">
        <f>IF((F262=""),"",VLOOKUP(F262,'Range Midpoints'!$A$2:$C$13,2))</f>
        <v/>
      </c>
      <c r="H262" s="1" t="str">
        <f>IF((F262=""),"",VLOOKUP(F262,'Range Midpoints'!$A$2:$C$13,3))</f>
        <v/>
      </c>
      <c r="I262">
        <f>VLOOKUP(B262,'State Business Patterns'!A$3:H$53,8)</f>
        <v>0.92183908045977014</v>
      </c>
      <c r="J262" s="32">
        <f t="shared" si="11"/>
        <v>3665</v>
      </c>
      <c r="K262">
        <f t="shared" si="12"/>
        <v>5.6210710461382539E-3</v>
      </c>
    </row>
    <row r="263" spans="1:11">
      <c r="A263" s="1" t="s">
        <v>3446</v>
      </c>
      <c r="B263" s="62" t="s">
        <v>2948</v>
      </c>
      <c r="C263" s="62" t="s">
        <v>2900</v>
      </c>
      <c r="D263" s="62" t="s">
        <v>2837</v>
      </c>
      <c r="E263" s="63">
        <v>0</v>
      </c>
      <c r="F263" s="62" t="s">
        <v>2848</v>
      </c>
      <c r="G263" s="34" t="str">
        <f>IF((F263=""),"",VLOOKUP(F263,'Range Midpoints'!$A$2:$C$13,2))</f>
        <v>0-19</v>
      </c>
      <c r="H263" s="1">
        <f>IF((F263=""),"",VLOOKUP(F263,'Range Midpoints'!$A$2:$C$13,3))</f>
        <v>10</v>
      </c>
      <c r="I263">
        <f>VLOOKUP(B263,'State Business Patterns'!A$3:H$53,8)</f>
        <v>0.92183908045977014</v>
      </c>
      <c r="J263" s="32">
        <f t="shared" ref="J263:J326" si="13">IF(F263="",E263,(H263*I263))</f>
        <v>9.2183908045977017</v>
      </c>
      <c r="K263">
        <f t="shared" si="12"/>
        <v>1.413839826567838E-5</v>
      </c>
    </row>
    <row r="264" spans="1:11">
      <c r="A264" s="1" t="s">
        <v>3447</v>
      </c>
      <c r="B264" s="62" t="s">
        <v>2950</v>
      </c>
      <c r="C264" s="62" t="s">
        <v>2836</v>
      </c>
      <c r="D264" s="62" t="s">
        <v>2837</v>
      </c>
      <c r="E264" s="63">
        <v>1016</v>
      </c>
      <c r="F264" s="62" t="s">
        <v>2841</v>
      </c>
      <c r="G264" s="34" t="str">
        <f>IF((F264=""),"",VLOOKUP(F264,'Range Midpoints'!$A$2:$C$13,2))</f>
        <v/>
      </c>
      <c r="H264" s="1" t="str">
        <f>IF((F264=""),"",VLOOKUP(F264,'Range Midpoints'!$A$2:$C$13,3))</f>
        <v/>
      </c>
      <c r="I264" t="e">
        <f>VLOOKUP(B264,'State Business Patterns'!A$3:H$53,8)</f>
        <v>#DIV/0!</v>
      </c>
      <c r="J264" s="32">
        <f t="shared" si="13"/>
        <v>1016</v>
      </c>
      <c r="K264">
        <f t="shared" ref="K264:K327" si="14">J264/J$2594</f>
        <v>1.5582559844137696E-3</v>
      </c>
    </row>
    <row r="265" spans="1:11">
      <c r="A265" s="1" t="s">
        <v>3448</v>
      </c>
      <c r="B265" s="62" t="s">
        <v>2950</v>
      </c>
      <c r="C265" s="62" t="s">
        <v>2840</v>
      </c>
      <c r="D265" s="62" t="s">
        <v>2837</v>
      </c>
      <c r="E265" s="63">
        <v>1517</v>
      </c>
      <c r="F265" s="62" t="s">
        <v>2841</v>
      </c>
      <c r="G265" s="34" t="str">
        <f>IF((F265=""),"",VLOOKUP(F265,'Range Midpoints'!$A$2:$C$13,2))</f>
        <v/>
      </c>
      <c r="H265" s="1" t="str">
        <f>IF((F265=""),"",VLOOKUP(F265,'Range Midpoints'!$A$2:$C$13,3))</f>
        <v/>
      </c>
      <c r="I265" t="e">
        <f>VLOOKUP(B265,'State Business Patterns'!A$3:H$53,8)</f>
        <v>#DIV/0!</v>
      </c>
      <c r="J265" s="32">
        <f t="shared" si="13"/>
        <v>1517</v>
      </c>
      <c r="K265">
        <f t="shared" si="14"/>
        <v>2.3266479609800085E-3</v>
      </c>
    </row>
    <row r="266" spans="1:11">
      <c r="A266" s="1" t="s">
        <v>3449</v>
      </c>
      <c r="B266" s="62" t="s">
        <v>2950</v>
      </c>
      <c r="C266" s="62" t="s">
        <v>2842</v>
      </c>
      <c r="D266" s="62" t="s">
        <v>2837</v>
      </c>
      <c r="E266" s="63">
        <v>302</v>
      </c>
      <c r="F266" s="62" t="s">
        <v>2841</v>
      </c>
      <c r="G266" s="34" t="str">
        <f>IF((F266=""),"",VLOOKUP(F266,'Range Midpoints'!$A$2:$C$13,2))</f>
        <v/>
      </c>
      <c r="H266" s="1" t="str">
        <f>IF((F266=""),"",VLOOKUP(F266,'Range Midpoints'!$A$2:$C$13,3))</f>
        <v/>
      </c>
      <c r="I266" t="e">
        <f>VLOOKUP(B266,'State Business Patterns'!A$3:H$53,8)</f>
        <v>#DIV/0!</v>
      </c>
      <c r="J266" s="32">
        <f t="shared" si="13"/>
        <v>302</v>
      </c>
      <c r="K266">
        <f t="shared" si="14"/>
        <v>4.6318238906787245E-4</v>
      </c>
    </row>
    <row r="267" spans="1:11">
      <c r="A267" s="1" t="s">
        <v>3450</v>
      </c>
      <c r="B267" s="62" t="s">
        <v>2950</v>
      </c>
      <c r="C267" s="62" t="s">
        <v>2930</v>
      </c>
      <c r="D267" s="62" t="s">
        <v>2837</v>
      </c>
      <c r="E267" s="63">
        <v>199</v>
      </c>
      <c r="F267" s="62" t="s">
        <v>2841</v>
      </c>
      <c r="G267" s="34" t="str">
        <f>IF((F267=""),"",VLOOKUP(F267,'Range Midpoints'!$A$2:$C$13,2))</f>
        <v/>
      </c>
      <c r="H267" s="1" t="str">
        <f>IF((F267=""),"",VLOOKUP(F267,'Range Midpoints'!$A$2:$C$13,3))</f>
        <v/>
      </c>
      <c r="I267" t="e">
        <f>VLOOKUP(B267,'State Business Patterns'!A$3:H$53,8)</f>
        <v>#DIV/0!</v>
      </c>
      <c r="J267" s="32">
        <f t="shared" si="13"/>
        <v>199</v>
      </c>
      <c r="K267">
        <f t="shared" si="14"/>
        <v>3.0520958749836628E-4</v>
      </c>
    </row>
    <row r="268" spans="1:11">
      <c r="A268" s="1" t="s">
        <v>3451</v>
      </c>
      <c r="B268" s="62" t="s">
        <v>2950</v>
      </c>
      <c r="C268" s="62" t="s">
        <v>2843</v>
      </c>
      <c r="D268" s="62" t="s">
        <v>2837</v>
      </c>
      <c r="E268" s="63">
        <v>1326</v>
      </c>
      <c r="F268" s="62" t="s">
        <v>2841</v>
      </c>
      <c r="G268" s="34" t="str">
        <f>IF((F268=""),"",VLOOKUP(F268,'Range Midpoints'!$A$2:$C$13,2))</f>
        <v/>
      </c>
      <c r="H268" s="1" t="str">
        <f>IF((F268=""),"",VLOOKUP(F268,'Range Midpoints'!$A$2:$C$13,3))</f>
        <v/>
      </c>
      <c r="I268" t="e">
        <f>VLOOKUP(B268,'State Business Patterns'!A$3:H$53,8)</f>
        <v>#DIV/0!</v>
      </c>
      <c r="J268" s="32">
        <f t="shared" si="13"/>
        <v>1326</v>
      </c>
      <c r="K268">
        <f t="shared" si="14"/>
        <v>2.0337081056423807E-3</v>
      </c>
    </row>
    <row r="269" spans="1:11">
      <c r="A269" s="1" t="s">
        <v>3452</v>
      </c>
      <c r="B269" s="62" t="s">
        <v>2950</v>
      </c>
      <c r="C269" s="62" t="s">
        <v>2946</v>
      </c>
      <c r="D269" s="62" t="s">
        <v>2837</v>
      </c>
      <c r="E269" s="63">
        <v>586</v>
      </c>
      <c r="F269" s="62" t="s">
        <v>2841</v>
      </c>
      <c r="G269" s="34" t="str">
        <f>IF((F269=""),"",VLOOKUP(F269,'Range Midpoints'!$A$2:$C$13,2))</f>
        <v/>
      </c>
      <c r="H269" s="1" t="str">
        <f>IF((F269=""),"",VLOOKUP(F269,'Range Midpoints'!$A$2:$C$13,3))</f>
        <v/>
      </c>
      <c r="I269" t="e">
        <f>VLOOKUP(B269,'State Business Patterns'!A$3:H$53,8)</f>
        <v>#DIV/0!</v>
      </c>
      <c r="J269" s="32">
        <f t="shared" si="13"/>
        <v>586</v>
      </c>
      <c r="K269">
        <f t="shared" si="14"/>
        <v>8.9875788077408369E-4</v>
      </c>
    </row>
    <row r="270" spans="1:11">
      <c r="A270" s="1" t="s">
        <v>3453</v>
      </c>
      <c r="B270" s="62" t="s">
        <v>2950</v>
      </c>
      <c r="C270" s="62" t="s">
        <v>2844</v>
      </c>
      <c r="D270" s="62" t="s">
        <v>2837</v>
      </c>
      <c r="E270" s="63">
        <v>179</v>
      </c>
      <c r="F270" s="62" t="s">
        <v>2841</v>
      </c>
      <c r="G270" s="34" t="str">
        <f>IF((F270=""),"",VLOOKUP(F270,'Range Midpoints'!$A$2:$C$13,2))</f>
        <v/>
      </c>
      <c r="H270" s="1" t="str">
        <f>IF((F270=""),"",VLOOKUP(F270,'Range Midpoints'!$A$2:$C$13,3))</f>
        <v/>
      </c>
      <c r="I270" t="e">
        <f>VLOOKUP(B270,'State Business Patterns'!A$3:H$53,8)</f>
        <v>#DIV/0!</v>
      </c>
      <c r="J270" s="32">
        <f t="shared" si="13"/>
        <v>179</v>
      </c>
      <c r="K270">
        <f t="shared" si="14"/>
        <v>2.7453525709652046E-4</v>
      </c>
    </row>
    <row r="271" spans="1:11">
      <c r="A271" s="1" t="s">
        <v>3454</v>
      </c>
      <c r="B271" s="62" t="s">
        <v>2950</v>
      </c>
      <c r="C271" s="62" t="s">
        <v>2845</v>
      </c>
      <c r="D271" s="62" t="s">
        <v>2837</v>
      </c>
      <c r="E271" s="63">
        <v>91</v>
      </c>
      <c r="F271" s="62" t="s">
        <v>2841</v>
      </c>
      <c r="G271" s="34" t="str">
        <f>IF((F271=""),"",VLOOKUP(F271,'Range Midpoints'!$A$2:$C$13,2))</f>
        <v/>
      </c>
      <c r="H271" s="1" t="str">
        <f>IF((F271=""),"",VLOOKUP(F271,'Range Midpoints'!$A$2:$C$13,3))</f>
        <v/>
      </c>
      <c r="I271" t="e">
        <f>VLOOKUP(B271,'State Business Patterns'!A$3:H$53,8)</f>
        <v>#DIV/0!</v>
      </c>
      <c r="J271" s="32">
        <f t="shared" si="13"/>
        <v>91</v>
      </c>
      <c r="K271">
        <f t="shared" si="14"/>
        <v>1.3956820332839865E-4</v>
      </c>
    </row>
    <row r="272" spans="1:11">
      <c r="A272" s="1" t="s">
        <v>3455</v>
      </c>
      <c r="B272" s="62" t="s">
        <v>2951</v>
      </c>
      <c r="C272" s="62" t="s">
        <v>2836</v>
      </c>
      <c r="D272" s="62" t="s">
        <v>2837</v>
      </c>
      <c r="E272" s="63">
        <v>149</v>
      </c>
      <c r="F272" s="62" t="s">
        <v>2841</v>
      </c>
      <c r="G272" s="34" t="str">
        <f>IF((F272=""),"",VLOOKUP(F272,'Range Midpoints'!$A$2:$C$13,2))</f>
        <v/>
      </c>
      <c r="H272" s="1" t="str">
        <f>IF((F272=""),"",VLOOKUP(F272,'Range Midpoints'!$A$2:$C$13,3))</f>
        <v/>
      </c>
      <c r="I272" t="e">
        <f>VLOOKUP(B272,'State Business Patterns'!A$3:H$53,8)</f>
        <v>#DIV/0!</v>
      </c>
      <c r="J272" s="32">
        <f t="shared" si="13"/>
        <v>149</v>
      </c>
      <c r="K272">
        <f t="shared" si="14"/>
        <v>2.2852376149375166E-4</v>
      </c>
    </row>
    <row r="273" spans="1:11">
      <c r="A273" s="1" t="s">
        <v>3456</v>
      </c>
      <c r="B273" s="62" t="s">
        <v>2951</v>
      </c>
      <c r="C273" s="62" t="s">
        <v>2840</v>
      </c>
      <c r="D273" s="62" t="s">
        <v>2837</v>
      </c>
      <c r="E273" s="63">
        <v>1219</v>
      </c>
      <c r="F273" s="62" t="s">
        <v>2841</v>
      </c>
      <c r="G273" s="34" t="str">
        <f>IF((F273=""),"",VLOOKUP(F273,'Range Midpoints'!$A$2:$C$13,2))</f>
        <v/>
      </c>
      <c r="H273" s="1" t="str">
        <f>IF((F273=""),"",VLOOKUP(F273,'Range Midpoints'!$A$2:$C$13,3))</f>
        <v/>
      </c>
      <c r="I273" t="e">
        <f>VLOOKUP(B273,'State Business Patterns'!A$3:H$53,8)</f>
        <v>#DIV/0!</v>
      </c>
      <c r="J273" s="32">
        <f t="shared" si="13"/>
        <v>1219</v>
      </c>
      <c r="K273">
        <f t="shared" si="14"/>
        <v>1.869600437992505E-3</v>
      </c>
    </row>
    <row r="274" spans="1:11">
      <c r="A274" s="1" t="s">
        <v>3457</v>
      </c>
      <c r="B274" s="62" t="s">
        <v>2951</v>
      </c>
      <c r="C274" s="62" t="s">
        <v>2842</v>
      </c>
      <c r="D274" s="62" t="s">
        <v>2837</v>
      </c>
      <c r="E274" s="63">
        <v>182</v>
      </c>
      <c r="F274" s="62" t="s">
        <v>2841</v>
      </c>
      <c r="G274" s="34" t="str">
        <f>IF((F274=""),"",VLOOKUP(F274,'Range Midpoints'!$A$2:$C$13,2))</f>
        <v/>
      </c>
      <c r="H274" s="1" t="str">
        <f>IF((F274=""),"",VLOOKUP(F274,'Range Midpoints'!$A$2:$C$13,3))</f>
        <v/>
      </c>
      <c r="I274" t="e">
        <f>VLOOKUP(B274,'State Business Patterns'!A$3:H$53,8)</f>
        <v>#DIV/0!</v>
      </c>
      <c r="J274" s="32">
        <f t="shared" si="13"/>
        <v>182</v>
      </c>
      <c r="K274">
        <f t="shared" si="14"/>
        <v>2.791364066567973E-4</v>
      </c>
    </row>
    <row r="275" spans="1:11">
      <c r="A275" s="1" t="s">
        <v>3458</v>
      </c>
      <c r="B275" s="62" t="s">
        <v>2952</v>
      </c>
      <c r="C275" s="62" t="s">
        <v>2836</v>
      </c>
      <c r="D275" s="62" t="s">
        <v>2837</v>
      </c>
      <c r="E275" s="63">
        <v>1511</v>
      </c>
      <c r="F275" s="62" t="s">
        <v>2841</v>
      </c>
      <c r="G275" s="34" t="str">
        <f>IF((F275=""),"",VLOOKUP(F275,'Range Midpoints'!$A$2:$C$13,2))</f>
        <v/>
      </c>
      <c r="H275" s="1" t="str">
        <f>IF((F275=""),"",VLOOKUP(F275,'Range Midpoints'!$A$2:$C$13,3))</f>
        <v/>
      </c>
      <c r="I275" t="e">
        <f>VLOOKUP(B275,'State Business Patterns'!A$3:H$53,8)</f>
        <v>#DIV/0!</v>
      </c>
      <c r="J275" s="32">
        <f t="shared" si="13"/>
        <v>1511</v>
      </c>
      <c r="K275">
        <f t="shared" si="14"/>
        <v>2.3174456618594548E-3</v>
      </c>
    </row>
    <row r="276" spans="1:11">
      <c r="A276" s="1" t="s">
        <v>3459</v>
      </c>
      <c r="B276" s="62" t="s">
        <v>2953</v>
      </c>
      <c r="C276" s="62" t="s">
        <v>2836</v>
      </c>
      <c r="D276" s="62" t="s">
        <v>2837</v>
      </c>
      <c r="E276" s="63">
        <v>433</v>
      </c>
      <c r="F276" s="62" t="s">
        <v>2841</v>
      </c>
      <c r="G276" s="34" t="str">
        <f>IF((F276=""),"",VLOOKUP(F276,'Range Midpoints'!$A$2:$C$13,2))</f>
        <v/>
      </c>
      <c r="H276" s="1" t="str">
        <f>IF((F276=""),"",VLOOKUP(F276,'Range Midpoints'!$A$2:$C$13,3))</f>
        <v/>
      </c>
      <c r="I276">
        <f>VLOOKUP(B276,'State Business Patterns'!A$3:H$53,8)</f>
        <v>0.85490196078431369</v>
      </c>
      <c r="J276" s="32">
        <f t="shared" si="13"/>
        <v>433</v>
      </c>
      <c r="K276">
        <f t="shared" si="14"/>
        <v>6.6409925319996287E-4</v>
      </c>
    </row>
    <row r="277" spans="1:11">
      <c r="A277" s="1" t="s">
        <v>3460</v>
      </c>
      <c r="B277" s="62" t="s">
        <v>2953</v>
      </c>
      <c r="C277" s="62" t="s">
        <v>2840</v>
      </c>
      <c r="D277" s="62" t="s">
        <v>2837</v>
      </c>
      <c r="E277" s="63">
        <v>55</v>
      </c>
      <c r="F277" s="62" t="s">
        <v>2841</v>
      </c>
      <c r="G277" s="34" t="str">
        <f>IF((F277=""),"",VLOOKUP(F277,'Range Midpoints'!$A$2:$C$13,2))</f>
        <v/>
      </c>
      <c r="H277" s="1" t="str">
        <f>IF((F277=""),"",VLOOKUP(F277,'Range Midpoints'!$A$2:$C$13,3))</f>
        <v/>
      </c>
      <c r="I277">
        <f>VLOOKUP(B277,'State Business Patterns'!A$3:H$53,8)</f>
        <v>0.85490196078431369</v>
      </c>
      <c r="J277" s="32">
        <f t="shared" si="13"/>
        <v>55</v>
      </c>
      <c r="K277">
        <f t="shared" si="14"/>
        <v>8.4354408605076111E-5</v>
      </c>
    </row>
    <row r="278" spans="1:11">
      <c r="A278" s="1" t="s">
        <v>3461</v>
      </c>
      <c r="B278" s="62" t="s">
        <v>2953</v>
      </c>
      <c r="C278" s="62" t="s">
        <v>2842</v>
      </c>
      <c r="D278" s="62" t="s">
        <v>2837</v>
      </c>
      <c r="E278" s="63">
        <v>0</v>
      </c>
      <c r="F278" s="62" t="s">
        <v>2853</v>
      </c>
      <c r="G278" s="34" t="str">
        <f>IF((F278=""),"",VLOOKUP(F278,'Range Midpoints'!$A$2:$C$13,2))</f>
        <v>100-249</v>
      </c>
      <c r="H278" s="1">
        <f>IF((F278=""),"",VLOOKUP(F278,'Range Midpoints'!$A$2:$C$13,3))</f>
        <v>175</v>
      </c>
      <c r="I278">
        <f>VLOOKUP(B278,'State Business Patterns'!A$3:H$53,8)</f>
        <v>0.85490196078431369</v>
      </c>
      <c r="J278" s="32">
        <f t="shared" si="13"/>
        <v>149.60784313725489</v>
      </c>
      <c r="K278">
        <f t="shared" si="14"/>
        <v>2.2945602055498421E-4</v>
      </c>
    </row>
    <row r="279" spans="1:11">
      <c r="A279" s="1" t="s">
        <v>3462</v>
      </c>
      <c r="B279" s="62" t="s">
        <v>2953</v>
      </c>
      <c r="C279" s="62" t="s">
        <v>2930</v>
      </c>
      <c r="D279" s="62" t="s">
        <v>2837</v>
      </c>
      <c r="E279" s="63">
        <v>23</v>
      </c>
      <c r="F279" s="62" t="s">
        <v>2841</v>
      </c>
      <c r="G279" s="34" t="str">
        <f>IF((F279=""),"",VLOOKUP(F279,'Range Midpoints'!$A$2:$C$13,2))</f>
        <v/>
      </c>
      <c r="H279" s="1" t="str">
        <f>IF((F279=""),"",VLOOKUP(F279,'Range Midpoints'!$A$2:$C$13,3))</f>
        <v/>
      </c>
      <c r="I279">
        <f>VLOOKUP(B279,'State Business Patterns'!A$3:H$53,8)</f>
        <v>0.85490196078431369</v>
      </c>
      <c r="J279" s="32">
        <f t="shared" si="13"/>
        <v>23</v>
      </c>
      <c r="K279">
        <f t="shared" si="14"/>
        <v>3.5275479962122736E-5</v>
      </c>
    </row>
    <row r="280" spans="1:11">
      <c r="A280" s="1" t="s">
        <v>3463</v>
      </c>
      <c r="B280" s="62" t="s">
        <v>2953</v>
      </c>
      <c r="C280" s="62" t="s">
        <v>2843</v>
      </c>
      <c r="D280" s="62" t="s">
        <v>2837</v>
      </c>
      <c r="E280" s="63">
        <v>738</v>
      </c>
      <c r="F280" s="62" t="s">
        <v>2841</v>
      </c>
      <c r="G280" s="34" t="str">
        <f>IF((F280=""),"",VLOOKUP(F280,'Range Midpoints'!$A$2:$C$13,2))</f>
        <v/>
      </c>
      <c r="H280" s="1" t="str">
        <f>IF((F280=""),"",VLOOKUP(F280,'Range Midpoints'!$A$2:$C$13,3))</f>
        <v/>
      </c>
      <c r="I280">
        <f>VLOOKUP(B280,'State Business Patterns'!A$3:H$53,8)</f>
        <v>0.85490196078431369</v>
      </c>
      <c r="J280" s="32">
        <f t="shared" si="13"/>
        <v>738</v>
      </c>
      <c r="K280">
        <f t="shared" si="14"/>
        <v>1.1318827918281123E-3</v>
      </c>
    </row>
    <row r="281" spans="1:11">
      <c r="A281" s="1" t="s">
        <v>3464</v>
      </c>
      <c r="B281" s="62" t="s">
        <v>2953</v>
      </c>
      <c r="C281" s="62" t="s">
        <v>2946</v>
      </c>
      <c r="D281" s="62" t="s">
        <v>2837</v>
      </c>
      <c r="E281" s="63">
        <v>2738</v>
      </c>
      <c r="F281" s="62" t="s">
        <v>2841</v>
      </c>
      <c r="G281" s="34" t="str">
        <f>IF((F281=""),"",VLOOKUP(F281,'Range Midpoints'!$A$2:$C$13,2))</f>
        <v/>
      </c>
      <c r="H281" s="1" t="str">
        <f>IF((F281=""),"",VLOOKUP(F281,'Range Midpoints'!$A$2:$C$13,3))</f>
        <v/>
      </c>
      <c r="I281">
        <f>VLOOKUP(B281,'State Business Patterns'!A$3:H$53,8)</f>
        <v>0.85490196078431369</v>
      </c>
      <c r="J281" s="32">
        <f t="shared" si="13"/>
        <v>2738</v>
      </c>
      <c r="K281">
        <f t="shared" si="14"/>
        <v>4.1993158320126978E-3</v>
      </c>
    </row>
    <row r="282" spans="1:11">
      <c r="A282" s="1" t="s">
        <v>3466</v>
      </c>
      <c r="B282" s="62" t="s">
        <v>2953</v>
      </c>
      <c r="C282" s="62" t="s">
        <v>2845</v>
      </c>
      <c r="D282" s="62" t="s">
        <v>2837</v>
      </c>
      <c r="E282" s="63">
        <v>81</v>
      </c>
      <c r="F282" s="62" t="s">
        <v>2841</v>
      </c>
      <c r="G282" s="34" t="str">
        <f>IF((F282=""),"",VLOOKUP(F282,'Range Midpoints'!$A$2:$C$13,2))</f>
        <v/>
      </c>
      <c r="H282" s="1" t="str">
        <f>IF((F282=""),"",VLOOKUP(F282,'Range Midpoints'!$A$2:$C$13,3))</f>
        <v/>
      </c>
      <c r="I282">
        <f>VLOOKUP(B282,'State Business Patterns'!A$3:H$53,8)</f>
        <v>0.85490196078431369</v>
      </c>
      <c r="J282" s="32">
        <f t="shared" si="13"/>
        <v>81</v>
      </c>
      <c r="K282">
        <f t="shared" si="14"/>
        <v>1.2423103812747574E-4</v>
      </c>
    </row>
    <row r="283" spans="1:11">
      <c r="A283" s="1" t="s">
        <v>3467</v>
      </c>
      <c r="B283" s="62" t="s">
        <v>2953</v>
      </c>
      <c r="C283" s="62" t="s">
        <v>2846</v>
      </c>
      <c r="D283" s="62" t="s">
        <v>2837</v>
      </c>
      <c r="E283" s="63">
        <v>0</v>
      </c>
      <c r="F283" s="62" t="s">
        <v>2838</v>
      </c>
      <c r="G283" s="34" t="str">
        <f>IF((F283=""),"",VLOOKUP(F283,'Range Midpoints'!$A$2:$C$13,2))</f>
        <v>20-99</v>
      </c>
      <c r="H283" s="1">
        <f>IF((F283=""),"",VLOOKUP(F283,'Range Midpoints'!$A$2:$C$13,3))</f>
        <v>60</v>
      </c>
      <c r="I283">
        <f>VLOOKUP(B283,'State Business Patterns'!A$3:H$53,8)</f>
        <v>0.85490196078431369</v>
      </c>
      <c r="J283" s="32">
        <f t="shared" si="13"/>
        <v>51.294117647058819</v>
      </c>
      <c r="K283">
        <f t="shared" si="14"/>
        <v>7.8670635618851732E-5</v>
      </c>
    </row>
    <row r="284" spans="1:11">
      <c r="A284" s="1" t="s">
        <v>3468</v>
      </c>
      <c r="B284" s="62" t="s">
        <v>2953</v>
      </c>
      <c r="C284" s="62" t="s">
        <v>2847</v>
      </c>
      <c r="D284" s="62" t="s">
        <v>2837</v>
      </c>
      <c r="E284" s="63">
        <v>90</v>
      </c>
      <c r="F284" s="62" t="s">
        <v>2841</v>
      </c>
      <c r="G284" s="34" t="str">
        <f>IF((F284=""),"",VLOOKUP(F284,'Range Midpoints'!$A$2:$C$13,2))</f>
        <v/>
      </c>
      <c r="H284" s="1" t="str">
        <f>IF((F284=""),"",VLOOKUP(F284,'Range Midpoints'!$A$2:$C$13,3))</f>
        <v/>
      </c>
      <c r="I284">
        <f>VLOOKUP(B284,'State Business Patterns'!A$3:H$53,8)</f>
        <v>0.85490196078431369</v>
      </c>
      <c r="J284" s="32">
        <f t="shared" si="13"/>
        <v>90</v>
      </c>
      <c r="K284">
        <f t="shared" si="14"/>
        <v>1.3803448680830635E-4</v>
      </c>
    </row>
    <row r="285" spans="1:11">
      <c r="A285" s="1" t="s">
        <v>3469</v>
      </c>
      <c r="B285" s="62" t="s">
        <v>2953</v>
      </c>
      <c r="C285" s="62" t="s">
        <v>2850</v>
      </c>
      <c r="D285" s="62" t="s">
        <v>2837</v>
      </c>
      <c r="E285" s="63">
        <v>326</v>
      </c>
      <c r="F285" s="62" t="s">
        <v>2841</v>
      </c>
      <c r="G285" s="34" t="str">
        <f>IF((F285=""),"",VLOOKUP(F285,'Range Midpoints'!$A$2:$C$13,2))</f>
        <v/>
      </c>
      <c r="H285" s="1" t="str">
        <f>IF((F285=""),"",VLOOKUP(F285,'Range Midpoints'!$A$2:$C$13,3))</f>
        <v/>
      </c>
      <c r="I285">
        <f>VLOOKUP(B285,'State Business Patterns'!A$3:H$53,8)</f>
        <v>0.85490196078431369</v>
      </c>
      <c r="J285" s="32">
        <f t="shared" si="13"/>
        <v>326</v>
      </c>
      <c r="K285">
        <f t="shared" si="14"/>
        <v>4.9999158555008745E-4</v>
      </c>
    </row>
    <row r="286" spans="1:11">
      <c r="A286" s="1" t="s">
        <v>3470</v>
      </c>
      <c r="B286" s="62" t="s">
        <v>2953</v>
      </c>
      <c r="C286" s="62" t="s">
        <v>2851</v>
      </c>
      <c r="D286" s="62" t="s">
        <v>2837</v>
      </c>
      <c r="E286" s="63">
        <v>39</v>
      </c>
      <c r="F286" s="62" t="s">
        <v>2841</v>
      </c>
      <c r="G286" s="34" t="str">
        <f>IF((F286=""),"",VLOOKUP(F286,'Range Midpoints'!$A$2:$C$13,2))</f>
        <v/>
      </c>
      <c r="H286" s="1" t="str">
        <f>IF((F286=""),"",VLOOKUP(F286,'Range Midpoints'!$A$2:$C$13,3))</f>
        <v/>
      </c>
      <c r="I286">
        <f>VLOOKUP(B286,'State Business Patterns'!A$3:H$53,8)</f>
        <v>0.85490196078431369</v>
      </c>
      <c r="J286" s="32">
        <f t="shared" si="13"/>
        <v>39</v>
      </c>
      <c r="K286">
        <f t="shared" si="14"/>
        <v>5.9814944283599427E-5</v>
      </c>
    </row>
    <row r="287" spans="1:11">
      <c r="A287" s="1" t="s">
        <v>3471</v>
      </c>
      <c r="B287" s="62" t="s">
        <v>2953</v>
      </c>
      <c r="C287" s="62" t="s">
        <v>2932</v>
      </c>
      <c r="D287" s="62" t="s">
        <v>2837</v>
      </c>
      <c r="E287" s="63">
        <v>0</v>
      </c>
      <c r="F287" s="62" t="s">
        <v>2848</v>
      </c>
      <c r="G287" s="34" t="str">
        <f>IF((F287=""),"",VLOOKUP(F287,'Range Midpoints'!$A$2:$C$13,2))</f>
        <v>0-19</v>
      </c>
      <c r="H287" s="1">
        <f>IF((F287=""),"",VLOOKUP(F287,'Range Midpoints'!$A$2:$C$13,3))</f>
        <v>10</v>
      </c>
      <c r="I287">
        <f>VLOOKUP(B287,'State Business Patterns'!A$3:H$53,8)</f>
        <v>0.85490196078431369</v>
      </c>
      <c r="J287" s="32">
        <f t="shared" si="13"/>
        <v>8.5490196078431371</v>
      </c>
      <c r="K287">
        <f t="shared" si="14"/>
        <v>1.3111772603141955E-5</v>
      </c>
    </row>
    <row r="288" spans="1:11">
      <c r="A288" s="1" t="s">
        <v>3472</v>
      </c>
      <c r="B288" s="62" t="s">
        <v>2953</v>
      </c>
      <c r="C288" s="62" t="s">
        <v>2856</v>
      </c>
      <c r="D288" s="62" t="s">
        <v>2837</v>
      </c>
      <c r="E288" s="63">
        <v>2766</v>
      </c>
      <c r="F288" s="62" t="s">
        <v>2841</v>
      </c>
      <c r="G288" s="34" t="str">
        <f>IF((F288=""),"",VLOOKUP(F288,'Range Midpoints'!$A$2:$C$13,2))</f>
        <v/>
      </c>
      <c r="H288" s="1" t="str">
        <f>IF((F288=""),"",VLOOKUP(F288,'Range Midpoints'!$A$2:$C$13,3))</f>
        <v/>
      </c>
      <c r="I288">
        <f>VLOOKUP(B288,'State Business Patterns'!A$3:H$53,8)</f>
        <v>0.85490196078431369</v>
      </c>
      <c r="J288" s="32">
        <f t="shared" si="13"/>
        <v>2766</v>
      </c>
      <c r="K288">
        <f t="shared" si="14"/>
        <v>4.2422598945752819E-3</v>
      </c>
    </row>
    <row r="289" spans="1:11">
      <c r="A289" s="1" t="s">
        <v>3473</v>
      </c>
      <c r="B289" s="62" t="s">
        <v>2953</v>
      </c>
      <c r="C289" s="62" t="s">
        <v>2857</v>
      </c>
      <c r="D289" s="62" t="s">
        <v>2837</v>
      </c>
      <c r="E289" s="63">
        <v>747</v>
      </c>
      <c r="F289" s="62" t="s">
        <v>2841</v>
      </c>
      <c r="G289" s="34" t="str">
        <f>IF((F289=""),"",VLOOKUP(F289,'Range Midpoints'!$A$2:$C$13,2))</f>
        <v/>
      </c>
      <c r="H289" s="1" t="str">
        <f>IF((F289=""),"",VLOOKUP(F289,'Range Midpoints'!$A$2:$C$13,3))</f>
        <v/>
      </c>
      <c r="I289">
        <f>VLOOKUP(B289,'State Business Patterns'!A$3:H$53,8)</f>
        <v>0.85490196078431369</v>
      </c>
      <c r="J289" s="32">
        <f t="shared" si="13"/>
        <v>747</v>
      </c>
      <c r="K289">
        <f t="shared" si="14"/>
        <v>1.1456862405089428E-3</v>
      </c>
    </row>
    <row r="290" spans="1:11">
      <c r="A290" s="1" t="s">
        <v>3474</v>
      </c>
      <c r="B290" s="62" t="s">
        <v>2953</v>
      </c>
      <c r="C290" s="62" t="s">
        <v>2934</v>
      </c>
      <c r="D290" s="62" t="s">
        <v>2837</v>
      </c>
      <c r="E290" s="63">
        <v>0</v>
      </c>
      <c r="F290" s="62" t="s">
        <v>2838</v>
      </c>
      <c r="G290" s="34" t="str">
        <f>IF((F290=""),"",VLOOKUP(F290,'Range Midpoints'!$A$2:$C$13,2))</f>
        <v>20-99</v>
      </c>
      <c r="H290" s="1">
        <f>IF((F290=""),"",VLOOKUP(F290,'Range Midpoints'!$A$2:$C$13,3))</f>
        <v>60</v>
      </c>
      <c r="I290">
        <f>VLOOKUP(B290,'State Business Patterns'!A$3:H$53,8)</f>
        <v>0.85490196078431369</v>
      </c>
      <c r="J290" s="32">
        <f t="shared" si="13"/>
        <v>51.294117647058819</v>
      </c>
      <c r="K290">
        <f t="shared" si="14"/>
        <v>7.8670635618851732E-5</v>
      </c>
    </row>
    <row r="291" spans="1:11">
      <c r="A291" s="1" t="s">
        <v>3475</v>
      </c>
      <c r="B291" s="62" t="s">
        <v>2953</v>
      </c>
      <c r="C291" s="62" t="s">
        <v>2858</v>
      </c>
      <c r="D291" s="62" t="s">
        <v>2837</v>
      </c>
      <c r="E291" s="63">
        <v>207</v>
      </c>
      <c r="F291" s="62" t="s">
        <v>2841</v>
      </c>
      <c r="G291" s="34" t="str">
        <f>IF((F291=""),"",VLOOKUP(F291,'Range Midpoints'!$A$2:$C$13,2))</f>
        <v/>
      </c>
      <c r="H291" s="1" t="str">
        <f>IF((F291=""),"",VLOOKUP(F291,'Range Midpoints'!$A$2:$C$13,3))</f>
        <v/>
      </c>
      <c r="I291">
        <f>VLOOKUP(B291,'State Business Patterns'!A$3:H$53,8)</f>
        <v>0.85490196078431369</v>
      </c>
      <c r="J291" s="32">
        <f t="shared" si="13"/>
        <v>207</v>
      </c>
      <c r="K291">
        <f t="shared" si="14"/>
        <v>3.1747931965910465E-4</v>
      </c>
    </row>
    <row r="292" spans="1:11">
      <c r="A292" s="1" t="s">
        <v>3476</v>
      </c>
      <c r="B292" s="62" t="s">
        <v>2953</v>
      </c>
      <c r="C292" s="62" t="s">
        <v>2859</v>
      </c>
      <c r="D292" s="62" t="s">
        <v>2837</v>
      </c>
      <c r="E292" s="63">
        <v>0</v>
      </c>
      <c r="F292" s="62" t="s">
        <v>2848</v>
      </c>
      <c r="G292" s="34" t="str">
        <f>IF((F292=""),"",VLOOKUP(F292,'Range Midpoints'!$A$2:$C$13,2))</f>
        <v>0-19</v>
      </c>
      <c r="H292" s="1">
        <f>IF((F292=""),"",VLOOKUP(F292,'Range Midpoints'!$A$2:$C$13,3))</f>
        <v>10</v>
      </c>
      <c r="I292">
        <f>VLOOKUP(B292,'State Business Patterns'!A$3:H$53,8)</f>
        <v>0.85490196078431369</v>
      </c>
      <c r="J292" s="32">
        <f t="shared" si="13"/>
        <v>8.5490196078431371</v>
      </c>
      <c r="K292">
        <f t="shared" si="14"/>
        <v>1.3111772603141955E-5</v>
      </c>
    </row>
    <row r="293" spans="1:11">
      <c r="A293" s="1" t="s">
        <v>2253</v>
      </c>
      <c r="B293" s="62" t="s">
        <v>2953</v>
      </c>
      <c r="C293" s="62" t="s">
        <v>2861</v>
      </c>
      <c r="D293" s="62" t="s">
        <v>2837</v>
      </c>
      <c r="E293" s="63">
        <v>0</v>
      </c>
      <c r="F293" s="62" t="s">
        <v>2848</v>
      </c>
      <c r="G293" s="34" t="str">
        <f>IF((F293=""),"",VLOOKUP(F293,'Range Midpoints'!$A$2:$C$13,2))</f>
        <v>0-19</v>
      </c>
      <c r="H293" s="1">
        <f>IF((F293=""),"",VLOOKUP(F293,'Range Midpoints'!$A$2:$C$13,3))</f>
        <v>10</v>
      </c>
      <c r="I293">
        <f>VLOOKUP(B293,'State Business Patterns'!A$3:H$53,8)</f>
        <v>0.85490196078431369</v>
      </c>
      <c r="J293" s="32">
        <f t="shared" si="13"/>
        <v>8.5490196078431371</v>
      </c>
      <c r="K293">
        <f t="shared" si="14"/>
        <v>1.3111772603141955E-5</v>
      </c>
    </row>
    <row r="294" spans="1:11">
      <c r="A294" s="1" t="s">
        <v>2254</v>
      </c>
      <c r="B294" s="62" t="s">
        <v>2953</v>
      </c>
      <c r="C294" s="62" t="s">
        <v>2862</v>
      </c>
      <c r="D294" s="62" t="s">
        <v>2837</v>
      </c>
      <c r="E294" s="63">
        <v>0</v>
      </c>
      <c r="F294" s="62" t="s">
        <v>2838</v>
      </c>
      <c r="G294" s="34" t="str">
        <f>IF((F294=""),"",VLOOKUP(F294,'Range Midpoints'!$A$2:$C$13,2))</f>
        <v>20-99</v>
      </c>
      <c r="H294" s="1">
        <f>IF((F294=""),"",VLOOKUP(F294,'Range Midpoints'!$A$2:$C$13,3))</f>
        <v>60</v>
      </c>
      <c r="I294">
        <f>VLOOKUP(B294,'State Business Patterns'!A$3:H$53,8)</f>
        <v>0.85490196078431369</v>
      </c>
      <c r="J294" s="32">
        <f t="shared" si="13"/>
        <v>51.294117647058819</v>
      </c>
      <c r="K294">
        <f t="shared" si="14"/>
        <v>7.8670635618851732E-5</v>
      </c>
    </row>
    <row r="295" spans="1:11">
      <c r="A295" s="1" t="s">
        <v>3478</v>
      </c>
      <c r="B295" s="62" t="s">
        <v>2953</v>
      </c>
      <c r="C295" s="62" t="s">
        <v>2863</v>
      </c>
      <c r="D295" s="62" t="s">
        <v>2837</v>
      </c>
      <c r="E295" s="63">
        <v>0</v>
      </c>
      <c r="F295" s="62" t="s">
        <v>2848</v>
      </c>
      <c r="G295" s="34" t="str">
        <f>IF((F295=""),"",VLOOKUP(F295,'Range Midpoints'!$A$2:$C$13,2))</f>
        <v>0-19</v>
      </c>
      <c r="H295" s="1">
        <f>IF((F295=""),"",VLOOKUP(F295,'Range Midpoints'!$A$2:$C$13,3))</f>
        <v>10</v>
      </c>
      <c r="I295">
        <f>VLOOKUP(B295,'State Business Patterns'!A$3:H$53,8)</f>
        <v>0.85490196078431369</v>
      </c>
      <c r="J295" s="32">
        <f t="shared" si="13"/>
        <v>8.5490196078431371</v>
      </c>
      <c r="K295">
        <f t="shared" si="14"/>
        <v>1.3111772603141955E-5</v>
      </c>
    </row>
    <row r="296" spans="1:11">
      <c r="A296" s="1" t="s">
        <v>3479</v>
      </c>
      <c r="B296" s="62" t="s">
        <v>2953</v>
      </c>
      <c r="C296" s="62" t="s">
        <v>2864</v>
      </c>
      <c r="D296" s="62" t="s">
        <v>2837</v>
      </c>
      <c r="E296" s="63">
        <v>16</v>
      </c>
      <c r="F296" s="62" t="s">
        <v>2841</v>
      </c>
      <c r="G296" s="34" t="str">
        <f>IF((F296=""),"",VLOOKUP(F296,'Range Midpoints'!$A$2:$C$13,2))</f>
        <v/>
      </c>
      <c r="H296" s="1" t="str">
        <f>IF((F296=""),"",VLOOKUP(F296,'Range Midpoints'!$A$2:$C$13,3))</f>
        <v/>
      </c>
      <c r="I296">
        <f>VLOOKUP(B296,'State Business Patterns'!A$3:H$53,8)</f>
        <v>0.85490196078431369</v>
      </c>
      <c r="J296" s="32">
        <f t="shared" si="13"/>
        <v>16</v>
      </c>
      <c r="K296">
        <f t="shared" si="14"/>
        <v>2.4539464321476687E-5</v>
      </c>
    </row>
    <row r="297" spans="1:11">
      <c r="A297" s="1" t="s">
        <v>3480</v>
      </c>
      <c r="B297" s="62" t="s">
        <v>2953</v>
      </c>
      <c r="C297" s="62" t="s">
        <v>2865</v>
      </c>
      <c r="D297" s="62" t="s">
        <v>2837</v>
      </c>
      <c r="E297" s="63">
        <v>65</v>
      </c>
      <c r="F297" s="62" t="s">
        <v>2841</v>
      </c>
      <c r="G297" s="34" t="str">
        <f>IF((F297=""),"",VLOOKUP(F297,'Range Midpoints'!$A$2:$C$13,2))</f>
        <v/>
      </c>
      <c r="H297" s="1" t="str">
        <f>IF((F297=""),"",VLOOKUP(F297,'Range Midpoints'!$A$2:$C$13,3))</f>
        <v/>
      </c>
      <c r="I297">
        <f>VLOOKUP(B297,'State Business Patterns'!A$3:H$53,8)</f>
        <v>0.85490196078431369</v>
      </c>
      <c r="J297" s="32">
        <f t="shared" si="13"/>
        <v>65</v>
      </c>
      <c r="K297">
        <f t="shared" si="14"/>
        <v>9.9691573805999045E-5</v>
      </c>
    </row>
    <row r="298" spans="1:11">
      <c r="A298" s="1" t="s">
        <v>3481</v>
      </c>
      <c r="B298" s="62" t="s">
        <v>2953</v>
      </c>
      <c r="C298" s="62" t="s">
        <v>2866</v>
      </c>
      <c r="D298" s="62" t="s">
        <v>2837</v>
      </c>
      <c r="E298" s="63">
        <v>48</v>
      </c>
      <c r="F298" s="62" t="s">
        <v>2841</v>
      </c>
      <c r="G298" s="34" t="str">
        <f>IF((F298=""),"",VLOOKUP(F298,'Range Midpoints'!$A$2:$C$13,2))</f>
        <v/>
      </c>
      <c r="H298" s="1" t="str">
        <f>IF((F298=""),"",VLOOKUP(F298,'Range Midpoints'!$A$2:$C$13,3))</f>
        <v/>
      </c>
      <c r="I298">
        <f>VLOOKUP(B298,'State Business Patterns'!A$3:H$53,8)</f>
        <v>0.85490196078431369</v>
      </c>
      <c r="J298" s="32">
        <f t="shared" si="13"/>
        <v>48</v>
      </c>
      <c r="K298">
        <f t="shared" si="14"/>
        <v>7.3618392964430065E-5</v>
      </c>
    </row>
    <row r="299" spans="1:11">
      <c r="A299" s="1" t="s">
        <v>3482</v>
      </c>
      <c r="B299" s="62" t="s">
        <v>2953</v>
      </c>
      <c r="C299" s="62" t="s">
        <v>2867</v>
      </c>
      <c r="D299" s="62" t="s">
        <v>2837</v>
      </c>
      <c r="E299" s="63">
        <v>2493</v>
      </c>
      <c r="F299" s="62" t="s">
        <v>2841</v>
      </c>
      <c r="G299" s="34" t="str">
        <f>IF((F299=""),"",VLOOKUP(F299,'Range Midpoints'!$A$2:$C$13,2))</f>
        <v/>
      </c>
      <c r="H299" s="1" t="str">
        <f>IF((F299=""),"",VLOOKUP(F299,'Range Midpoints'!$A$2:$C$13,3))</f>
        <v/>
      </c>
      <c r="I299">
        <f>VLOOKUP(B299,'State Business Patterns'!A$3:H$53,8)</f>
        <v>0.85490196078431369</v>
      </c>
      <c r="J299" s="32">
        <f t="shared" si="13"/>
        <v>2493</v>
      </c>
      <c r="K299">
        <f t="shared" si="14"/>
        <v>3.8235552845900865E-3</v>
      </c>
    </row>
    <row r="300" spans="1:11">
      <c r="A300" s="1" t="s">
        <v>3484</v>
      </c>
      <c r="B300" s="62" t="s">
        <v>2953</v>
      </c>
      <c r="C300" s="62" t="s">
        <v>2869</v>
      </c>
      <c r="D300" s="62" t="s">
        <v>2837</v>
      </c>
      <c r="E300" s="63">
        <v>125</v>
      </c>
      <c r="F300" s="62" t="s">
        <v>2841</v>
      </c>
      <c r="G300" s="34" t="str">
        <f>IF((F300=""),"",VLOOKUP(F300,'Range Midpoints'!$A$2:$C$13,2))</f>
        <v/>
      </c>
      <c r="H300" s="1" t="str">
        <f>IF((F300=""),"",VLOOKUP(F300,'Range Midpoints'!$A$2:$C$13,3))</f>
        <v/>
      </c>
      <c r="I300">
        <f>VLOOKUP(B300,'State Business Patterns'!A$3:H$53,8)</f>
        <v>0.85490196078431369</v>
      </c>
      <c r="J300" s="32">
        <f t="shared" si="13"/>
        <v>125</v>
      </c>
      <c r="K300">
        <f t="shared" si="14"/>
        <v>1.9171456501153661E-4</v>
      </c>
    </row>
    <row r="301" spans="1:11">
      <c r="A301" s="1" t="s">
        <v>3485</v>
      </c>
      <c r="B301" s="62" t="s">
        <v>2953</v>
      </c>
      <c r="C301" s="62" t="s">
        <v>2936</v>
      </c>
      <c r="D301" s="62" t="s">
        <v>2837</v>
      </c>
      <c r="E301" s="63">
        <v>0</v>
      </c>
      <c r="F301" s="62" t="s">
        <v>2848</v>
      </c>
      <c r="G301" s="34" t="str">
        <f>IF((F301=""),"",VLOOKUP(F301,'Range Midpoints'!$A$2:$C$13,2))</f>
        <v>0-19</v>
      </c>
      <c r="H301" s="1">
        <f>IF((F301=""),"",VLOOKUP(F301,'Range Midpoints'!$A$2:$C$13,3))</f>
        <v>10</v>
      </c>
      <c r="I301">
        <f>VLOOKUP(B301,'State Business Patterns'!A$3:H$53,8)</f>
        <v>0.85490196078431369</v>
      </c>
      <c r="J301" s="32">
        <f t="shared" si="13"/>
        <v>8.5490196078431371</v>
      </c>
      <c r="K301">
        <f t="shared" si="14"/>
        <v>1.3111772603141955E-5</v>
      </c>
    </row>
    <row r="302" spans="1:11">
      <c r="A302" s="1" t="s">
        <v>3486</v>
      </c>
      <c r="B302" s="62" t="s">
        <v>2953</v>
      </c>
      <c r="C302" s="62" t="s">
        <v>2871</v>
      </c>
      <c r="D302" s="62" t="s">
        <v>2837</v>
      </c>
      <c r="E302" s="63">
        <v>0</v>
      </c>
      <c r="F302" s="62" t="s">
        <v>2848</v>
      </c>
      <c r="G302" s="34" t="str">
        <f>IF((F302=""),"",VLOOKUP(F302,'Range Midpoints'!$A$2:$C$13,2))</f>
        <v>0-19</v>
      </c>
      <c r="H302" s="1">
        <f>IF((F302=""),"",VLOOKUP(F302,'Range Midpoints'!$A$2:$C$13,3))</f>
        <v>10</v>
      </c>
      <c r="I302">
        <f>VLOOKUP(B302,'State Business Patterns'!A$3:H$53,8)</f>
        <v>0.85490196078431369</v>
      </c>
      <c r="J302" s="32">
        <f t="shared" si="13"/>
        <v>8.5490196078431371</v>
      </c>
      <c r="K302">
        <f t="shared" si="14"/>
        <v>1.3111772603141955E-5</v>
      </c>
    </row>
    <row r="303" spans="1:11">
      <c r="A303" s="1" t="s">
        <v>3487</v>
      </c>
      <c r="B303" s="62" t="s">
        <v>2953</v>
      </c>
      <c r="C303" s="62" t="s">
        <v>2872</v>
      </c>
      <c r="D303" s="62" t="s">
        <v>2837</v>
      </c>
      <c r="E303" s="63">
        <v>214</v>
      </c>
      <c r="F303" s="62" t="s">
        <v>2841</v>
      </c>
      <c r="G303" s="34" t="str">
        <f>IF((F303=""),"",VLOOKUP(F303,'Range Midpoints'!$A$2:$C$13,2))</f>
        <v/>
      </c>
      <c r="H303" s="1" t="str">
        <f>IF((F303=""),"",VLOOKUP(F303,'Range Midpoints'!$A$2:$C$13,3))</f>
        <v/>
      </c>
      <c r="I303">
        <f>VLOOKUP(B303,'State Business Patterns'!A$3:H$53,8)</f>
        <v>0.85490196078431369</v>
      </c>
      <c r="J303" s="32">
        <f t="shared" si="13"/>
        <v>214</v>
      </c>
      <c r="K303">
        <f t="shared" si="14"/>
        <v>3.2821533529975067E-4</v>
      </c>
    </row>
    <row r="304" spans="1:11">
      <c r="A304" s="1" t="s">
        <v>3488</v>
      </c>
      <c r="B304" s="62" t="s">
        <v>2953</v>
      </c>
      <c r="C304" s="62" t="s">
        <v>2873</v>
      </c>
      <c r="D304" s="62" t="s">
        <v>2837</v>
      </c>
      <c r="E304" s="63">
        <v>786</v>
      </c>
      <c r="F304" s="62" t="s">
        <v>2841</v>
      </c>
      <c r="G304" s="34" t="str">
        <f>IF((F304=""),"",VLOOKUP(F304,'Range Midpoints'!$A$2:$C$13,2))</f>
        <v/>
      </c>
      <c r="H304" s="1" t="str">
        <f>IF((F304=""),"",VLOOKUP(F304,'Range Midpoints'!$A$2:$C$13,3))</f>
        <v/>
      </c>
      <c r="I304">
        <f>VLOOKUP(B304,'State Business Patterns'!A$3:H$53,8)</f>
        <v>0.85490196078431369</v>
      </c>
      <c r="J304" s="32">
        <f t="shared" si="13"/>
        <v>786</v>
      </c>
      <c r="K304">
        <f t="shared" si="14"/>
        <v>1.2055011847925423E-3</v>
      </c>
    </row>
    <row r="305" spans="1:11">
      <c r="A305" s="1" t="s">
        <v>3489</v>
      </c>
      <c r="B305" s="62" t="s">
        <v>2953</v>
      </c>
      <c r="C305" s="62" t="s">
        <v>2874</v>
      </c>
      <c r="D305" s="62" t="s">
        <v>2837</v>
      </c>
      <c r="E305" s="63">
        <v>639</v>
      </c>
      <c r="F305" s="62" t="s">
        <v>2841</v>
      </c>
      <c r="G305" s="34" t="str">
        <f>IF((F305=""),"",VLOOKUP(F305,'Range Midpoints'!$A$2:$C$13,2))</f>
        <v/>
      </c>
      <c r="H305" s="1" t="str">
        <f>IF((F305=""),"",VLOOKUP(F305,'Range Midpoints'!$A$2:$C$13,3))</f>
        <v/>
      </c>
      <c r="I305">
        <f>VLOOKUP(B305,'State Business Patterns'!A$3:H$53,8)</f>
        <v>0.85490196078431369</v>
      </c>
      <c r="J305" s="32">
        <f t="shared" si="13"/>
        <v>639</v>
      </c>
      <c r="K305">
        <f t="shared" si="14"/>
        <v>9.8004485633897522E-4</v>
      </c>
    </row>
    <row r="306" spans="1:11">
      <c r="A306" s="1" t="s">
        <v>3490</v>
      </c>
      <c r="B306" s="62" t="s">
        <v>2953</v>
      </c>
      <c r="C306" s="62" t="s">
        <v>2875</v>
      </c>
      <c r="D306" s="62" t="s">
        <v>2837</v>
      </c>
      <c r="E306" s="63">
        <v>0</v>
      </c>
      <c r="F306" s="62" t="s">
        <v>2848</v>
      </c>
      <c r="G306" s="34" t="str">
        <f>IF((F306=""),"",VLOOKUP(F306,'Range Midpoints'!$A$2:$C$13,2))</f>
        <v>0-19</v>
      </c>
      <c r="H306" s="1">
        <f>IF((F306=""),"",VLOOKUP(F306,'Range Midpoints'!$A$2:$C$13,3))</f>
        <v>10</v>
      </c>
      <c r="I306">
        <f>VLOOKUP(B306,'State Business Patterns'!A$3:H$53,8)</f>
        <v>0.85490196078431369</v>
      </c>
      <c r="J306" s="32">
        <f t="shared" si="13"/>
        <v>8.5490196078431371</v>
      </c>
      <c r="K306">
        <f t="shared" si="14"/>
        <v>1.3111772603141955E-5</v>
      </c>
    </row>
    <row r="307" spans="1:11">
      <c r="A307" s="1" t="s">
        <v>3491</v>
      </c>
      <c r="B307" s="62" t="s">
        <v>2953</v>
      </c>
      <c r="C307" s="62" t="s">
        <v>2876</v>
      </c>
      <c r="D307" s="62" t="s">
        <v>2837</v>
      </c>
      <c r="E307" s="63">
        <v>0</v>
      </c>
      <c r="F307" s="62" t="s">
        <v>2848</v>
      </c>
      <c r="G307" s="34" t="str">
        <f>IF((F307=""),"",VLOOKUP(F307,'Range Midpoints'!$A$2:$C$13,2))</f>
        <v>0-19</v>
      </c>
      <c r="H307" s="1">
        <f>IF((F307=""),"",VLOOKUP(F307,'Range Midpoints'!$A$2:$C$13,3))</f>
        <v>10</v>
      </c>
      <c r="I307">
        <f>VLOOKUP(B307,'State Business Patterns'!A$3:H$53,8)</f>
        <v>0.85490196078431369</v>
      </c>
      <c r="J307" s="32">
        <f t="shared" si="13"/>
        <v>8.5490196078431371</v>
      </c>
      <c r="K307">
        <f t="shared" si="14"/>
        <v>1.3111772603141955E-5</v>
      </c>
    </row>
    <row r="308" spans="1:11">
      <c r="A308" s="1" t="s">
        <v>3493</v>
      </c>
      <c r="B308" s="62" t="s">
        <v>2953</v>
      </c>
      <c r="C308" s="62" t="s">
        <v>2878</v>
      </c>
      <c r="D308" s="62" t="s">
        <v>2837</v>
      </c>
      <c r="E308" s="63">
        <v>486</v>
      </c>
      <c r="F308" s="62" t="s">
        <v>2841</v>
      </c>
      <c r="G308" s="34" t="str">
        <f>IF((F308=""),"",VLOOKUP(F308,'Range Midpoints'!$A$2:$C$13,2))</f>
        <v/>
      </c>
      <c r="H308" s="1" t="str">
        <f>IF((F308=""),"",VLOOKUP(F308,'Range Midpoints'!$A$2:$C$13,3))</f>
        <v/>
      </c>
      <c r="I308">
        <f>VLOOKUP(B308,'State Business Patterns'!A$3:H$53,8)</f>
        <v>0.85490196078431369</v>
      </c>
      <c r="J308" s="32">
        <f t="shared" si="13"/>
        <v>486</v>
      </c>
      <c r="K308">
        <f t="shared" si="14"/>
        <v>7.453862287648544E-4</v>
      </c>
    </row>
    <row r="309" spans="1:11">
      <c r="A309" s="1" t="s">
        <v>3494</v>
      </c>
      <c r="B309" s="62" t="s">
        <v>2953</v>
      </c>
      <c r="C309" s="62" t="s">
        <v>2879</v>
      </c>
      <c r="D309" s="62" t="s">
        <v>2837</v>
      </c>
      <c r="E309" s="63">
        <v>284</v>
      </c>
      <c r="F309" s="62" t="s">
        <v>2841</v>
      </c>
      <c r="G309" s="34" t="str">
        <f>IF((F309=""),"",VLOOKUP(F309,'Range Midpoints'!$A$2:$C$13,2))</f>
        <v/>
      </c>
      <c r="H309" s="1" t="str">
        <f>IF((F309=""),"",VLOOKUP(F309,'Range Midpoints'!$A$2:$C$13,3))</f>
        <v/>
      </c>
      <c r="I309">
        <f>VLOOKUP(B309,'State Business Patterns'!A$3:H$53,8)</f>
        <v>0.85490196078431369</v>
      </c>
      <c r="J309" s="32">
        <f t="shared" si="13"/>
        <v>284</v>
      </c>
      <c r="K309">
        <f t="shared" si="14"/>
        <v>4.3557549170621118E-4</v>
      </c>
    </row>
    <row r="310" spans="1:11">
      <c r="A310" s="1" t="s">
        <v>3495</v>
      </c>
      <c r="B310" s="62" t="s">
        <v>2953</v>
      </c>
      <c r="C310" s="62" t="s">
        <v>2880</v>
      </c>
      <c r="D310" s="62" t="s">
        <v>2837</v>
      </c>
      <c r="E310" s="63">
        <v>298</v>
      </c>
      <c r="F310" s="62" t="s">
        <v>2841</v>
      </c>
      <c r="G310" s="34" t="str">
        <f>IF((F310=""),"",VLOOKUP(F310,'Range Midpoints'!$A$2:$C$13,2))</f>
        <v/>
      </c>
      <c r="H310" s="1" t="str">
        <f>IF((F310=""),"",VLOOKUP(F310,'Range Midpoints'!$A$2:$C$13,3))</f>
        <v/>
      </c>
      <c r="I310">
        <f>VLOOKUP(B310,'State Business Patterns'!A$3:H$53,8)</f>
        <v>0.85490196078431369</v>
      </c>
      <c r="J310" s="32">
        <f t="shared" si="13"/>
        <v>298</v>
      </c>
      <c r="K310">
        <f t="shared" si="14"/>
        <v>4.5704752298750332E-4</v>
      </c>
    </row>
    <row r="311" spans="1:11">
      <c r="A311" s="1" t="s">
        <v>3496</v>
      </c>
      <c r="B311" s="62" t="s">
        <v>2953</v>
      </c>
      <c r="C311" s="62" t="s">
        <v>2954</v>
      </c>
      <c r="D311" s="62" t="s">
        <v>2837</v>
      </c>
      <c r="E311" s="63">
        <v>3311</v>
      </c>
      <c r="F311" s="62" t="s">
        <v>2841</v>
      </c>
      <c r="G311" s="34" t="str">
        <f>IF((F311=""),"",VLOOKUP(F311,'Range Midpoints'!$A$2:$C$13,2))</f>
        <v/>
      </c>
      <c r="H311" s="1" t="str">
        <f>IF((F311=""),"",VLOOKUP(F311,'Range Midpoints'!$A$2:$C$13,3))</f>
        <v/>
      </c>
      <c r="I311">
        <f>VLOOKUP(B311,'State Business Patterns'!A$3:H$53,8)</f>
        <v>0.85490196078431369</v>
      </c>
      <c r="J311" s="32">
        <f t="shared" si="13"/>
        <v>3311</v>
      </c>
      <c r="K311">
        <f t="shared" si="14"/>
        <v>5.0781353980255822E-3</v>
      </c>
    </row>
    <row r="312" spans="1:11">
      <c r="A312" s="1" t="s">
        <v>3497</v>
      </c>
      <c r="B312" s="62" t="s">
        <v>2953</v>
      </c>
      <c r="C312" s="62" t="s">
        <v>2881</v>
      </c>
      <c r="D312" s="62" t="s">
        <v>2837</v>
      </c>
      <c r="E312" s="63">
        <v>0</v>
      </c>
      <c r="F312" s="62" t="s">
        <v>2838</v>
      </c>
      <c r="G312" s="34" t="str">
        <f>IF((F312=""),"",VLOOKUP(F312,'Range Midpoints'!$A$2:$C$13,2))</f>
        <v>20-99</v>
      </c>
      <c r="H312" s="1">
        <f>IF((F312=""),"",VLOOKUP(F312,'Range Midpoints'!$A$2:$C$13,3))</f>
        <v>60</v>
      </c>
      <c r="I312">
        <f>VLOOKUP(B312,'State Business Patterns'!A$3:H$53,8)</f>
        <v>0.85490196078431369</v>
      </c>
      <c r="J312" s="32">
        <f t="shared" si="13"/>
        <v>51.294117647058819</v>
      </c>
      <c r="K312">
        <f t="shared" si="14"/>
        <v>7.8670635618851732E-5</v>
      </c>
    </row>
    <row r="313" spans="1:11">
      <c r="A313" s="1" t="s">
        <v>3498</v>
      </c>
      <c r="B313" s="62" t="s">
        <v>2953</v>
      </c>
      <c r="C313" s="62" t="s">
        <v>2882</v>
      </c>
      <c r="D313" s="62" t="s">
        <v>2837</v>
      </c>
      <c r="E313" s="63">
        <v>0</v>
      </c>
      <c r="F313" s="62" t="s">
        <v>2838</v>
      </c>
      <c r="G313" s="34" t="str">
        <f>IF((F313=""),"",VLOOKUP(F313,'Range Midpoints'!$A$2:$C$13,2))</f>
        <v>20-99</v>
      </c>
      <c r="H313" s="1">
        <f>IF((F313=""),"",VLOOKUP(F313,'Range Midpoints'!$A$2:$C$13,3))</f>
        <v>60</v>
      </c>
      <c r="I313">
        <f>VLOOKUP(B313,'State Business Patterns'!A$3:H$53,8)</f>
        <v>0.85490196078431369</v>
      </c>
      <c r="J313" s="32">
        <f t="shared" si="13"/>
        <v>51.294117647058819</v>
      </c>
      <c r="K313">
        <f t="shared" si="14"/>
        <v>7.8670635618851732E-5</v>
      </c>
    </row>
    <row r="314" spans="1:11">
      <c r="A314" s="1" t="s">
        <v>3499</v>
      </c>
      <c r="B314" s="62" t="s">
        <v>2953</v>
      </c>
      <c r="C314" s="62" t="s">
        <v>2883</v>
      </c>
      <c r="D314" s="62" t="s">
        <v>2837</v>
      </c>
      <c r="E314" s="63">
        <v>277</v>
      </c>
      <c r="F314" s="62" t="s">
        <v>2841</v>
      </c>
      <c r="G314" s="34" t="str">
        <f>IF((F314=""),"",VLOOKUP(F314,'Range Midpoints'!$A$2:$C$13,2))</f>
        <v/>
      </c>
      <c r="H314" s="1" t="str">
        <f>IF((F314=""),"",VLOOKUP(F314,'Range Midpoints'!$A$2:$C$13,3))</f>
        <v/>
      </c>
      <c r="I314">
        <f>VLOOKUP(B314,'State Business Patterns'!A$3:H$53,8)</f>
        <v>0.85490196078431369</v>
      </c>
      <c r="J314" s="32">
        <f t="shared" si="13"/>
        <v>277</v>
      </c>
      <c r="K314">
        <f t="shared" si="14"/>
        <v>4.2483947606556516E-4</v>
      </c>
    </row>
    <row r="315" spans="1:11">
      <c r="A315" s="1" t="s">
        <v>3500</v>
      </c>
      <c r="B315" s="62" t="s">
        <v>2953</v>
      </c>
      <c r="C315" s="62" t="s">
        <v>2884</v>
      </c>
      <c r="D315" s="62" t="s">
        <v>2837</v>
      </c>
      <c r="E315" s="63">
        <v>0</v>
      </c>
      <c r="F315" s="62" t="s">
        <v>2838</v>
      </c>
      <c r="G315" s="34" t="str">
        <f>IF((F315=""),"",VLOOKUP(F315,'Range Midpoints'!$A$2:$C$13,2))</f>
        <v>20-99</v>
      </c>
      <c r="H315" s="1">
        <f>IF((F315=""),"",VLOOKUP(F315,'Range Midpoints'!$A$2:$C$13,3))</f>
        <v>60</v>
      </c>
      <c r="I315">
        <f>VLOOKUP(B315,'State Business Patterns'!A$3:H$53,8)</f>
        <v>0.85490196078431369</v>
      </c>
      <c r="J315" s="32">
        <f t="shared" si="13"/>
        <v>51.294117647058819</v>
      </c>
      <c r="K315">
        <f t="shared" si="14"/>
        <v>7.8670635618851732E-5</v>
      </c>
    </row>
    <row r="316" spans="1:11">
      <c r="A316" s="1" t="s">
        <v>3501</v>
      </c>
      <c r="B316" s="62" t="s">
        <v>2953</v>
      </c>
      <c r="C316" s="62" t="s">
        <v>2885</v>
      </c>
      <c r="D316" s="62" t="s">
        <v>2837</v>
      </c>
      <c r="E316" s="63">
        <v>3181</v>
      </c>
      <c r="F316" s="62" t="s">
        <v>2841</v>
      </c>
      <c r="G316" s="34" t="str">
        <f>IF((F316=""),"",VLOOKUP(F316,'Range Midpoints'!$A$2:$C$13,2))</f>
        <v/>
      </c>
      <c r="H316" s="1" t="str">
        <f>IF((F316=""),"",VLOOKUP(F316,'Range Midpoints'!$A$2:$C$13,3))</f>
        <v/>
      </c>
      <c r="I316">
        <f>VLOOKUP(B316,'State Business Patterns'!A$3:H$53,8)</f>
        <v>0.85490196078431369</v>
      </c>
      <c r="J316" s="32">
        <f t="shared" si="13"/>
        <v>3181</v>
      </c>
      <c r="K316">
        <f t="shared" si="14"/>
        <v>4.8787522504135841E-3</v>
      </c>
    </row>
    <row r="317" spans="1:11">
      <c r="A317" s="1" t="s">
        <v>3502</v>
      </c>
      <c r="B317" s="62" t="s">
        <v>2953</v>
      </c>
      <c r="C317" s="62" t="s">
        <v>2886</v>
      </c>
      <c r="D317" s="62" t="s">
        <v>2837</v>
      </c>
      <c r="E317" s="63">
        <v>0</v>
      </c>
      <c r="F317" s="62" t="s">
        <v>2838</v>
      </c>
      <c r="G317" s="34" t="str">
        <f>IF((F317=""),"",VLOOKUP(F317,'Range Midpoints'!$A$2:$C$13,2))</f>
        <v>20-99</v>
      </c>
      <c r="H317" s="1">
        <f>IF((F317=""),"",VLOOKUP(F317,'Range Midpoints'!$A$2:$C$13,3))</f>
        <v>60</v>
      </c>
      <c r="I317">
        <f>VLOOKUP(B317,'State Business Patterns'!A$3:H$53,8)</f>
        <v>0.85490196078431369</v>
      </c>
      <c r="J317" s="32">
        <f t="shared" si="13"/>
        <v>51.294117647058819</v>
      </c>
      <c r="K317">
        <f t="shared" si="14"/>
        <v>7.8670635618851732E-5</v>
      </c>
    </row>
    <row r="318" spans="1:11">
      <c r="A318" s="1" t="s">
        <v>3503</v>
      </c>
      <c r="B318" s="62" t="s">
        <v>2953</v>
      </c>
      <c r="C318" s="62" t="s">
        <v>2887</v>
      </c>
      <c r="D318" s="62" t="s">
        <v>2837</v>
      </c>
      <c r="E318" s="63">
        <v>1908</v>
      </c>
      <c r="F318" s="62" t="s">
        <v>2841</v>
      </c>
      <c r="G318" s="34" t="str">
        <f>IF((F318=""),"",VLOOKUP(F318,'Range Midpoints'!$A$2:$C$13,2))</f>
        <v/>
      </c>
      <c r="H318" s="1" t="str">
        <f>IF((F318=""),"",VLOOKUP(F318,'Range Midpoints'!$A$2:$C$13,3))</f>
        <v/>
      </c>
      <c r="I318">
        <f>VLOOKUP(B318,'State Business Patterns'!A$3:H$53,8)</f>
        <v>0.85490196078431369</v>
      </c>
      <c r="J318" s="32">
        <f t="shared" si="13"/>
        <v>1908</v>
      </c>
      <c r="K318">
        <f t="shared" si="14"/>
        <v>2.9263311203360952E-3</v>
      </c>
    </row>
    <row r="319" spans="1:11">
      <c r="A319" s="1" t="s">
        <v>3504</v>
      </c>
      <c r="B319" s="62" t="s">
        <v>2953</v>
      </c>
      <c r="C319" s="62" t="s">
        <v>2888</v>
      </c>
      <c r="D319" s="62" t="s">
        <v>2837</v>
      </c>
      <c r="E319" s="63">
        <v>245</v>
      </c>
      <c r="F319" s="62" t="s">
        <v>2841</v>
      </c>
      <c r="G319" s="34" t="str">
        <f>IF((F319=""),"",VLOOKUP(F319,'Range Midpoints'!$A$2:$C$13,2))</f>
        <v/>
      </c>
      <c r="H319" s="1" t="str">
        <f>IF((F319=""),"",VLOOKUP(F319,'Range Midpoints'!$A$2:$C$13,3))</f>
        <v/>
      </c>
      <c r="I319">
        <f>VLOOKUP(B319,'State Business Patterns'!A$3:H$53,8)</f>
        <v>0.85490196078431369</v>
      </c>
      <c r="J319" s="32">
        <f t="shared" si="13"/>
        <v>245</v>
      </c>
      <c r="K319">
        <f t="shared" si="14"/>
        <v>3.7576054742261179E-4</v>
      </c>
    </row>
    <row r="320" spans="1:11">
      <c r="A320" s="1" t="s">
        <v>3505</v>
      </c>
      <c r="B320" s="62" t="s">
        <v>2953</v>
      </c>
      <c r="C320" s="62" t="s">
        <v>2889</v>
      </c>
      <c r="D320" s="62" t="s">
        <v>2837</v>
      </c>
      <c r="E320" s="63">
        <v>1613</v>
      </c>
      <c r="F320" s="62" t="s">
        <v>2841</v>
      </c>
      <c r="G320" s="34" t="str">
        <f>IF((F320=""),"",VLOOKUP(F320,'Range Midpoints'!$A$2:$C$13,2))</f>
        <v/>
      </c>
      <c r="H320" s="1" t="str">
        <f>IF((F320=""),"",VLOOKUP(F320,'Range Midpoints'!$A$2:$C$13,3))</f>
        <v/>
      </c>
      <c r="I320">
        <f>VLOOKUP(B320,'State Business Patterns'!A$3:H$53,8)</f>
        <v>0.85490196078431369</v>
      </c>
      <c r="J320" s="32">
        <f t="shared" si="13"/>
        <v>1613</v>
      </c>
      <c r="K320">
        <f t="shared" si="14"/>
        <v>2.4738847469088685E-3</v>
      </c>
    </row>
    <row r="321" spans="1:11">
      <c r="A321" s="1" t="s">
        <v>3506</v>
      </c>
      <c r="B321" s="62" t="s">
        <v>2953</v>
      </c>
      <c r="C321" s="62" t="s">
        <v>2890</v>
      </c>
      <c r="D321" s="62" t="s">
        <v>2837</v>
      </c>
      <c r="E321" s="63">
        <v>729</v>
      </c>
      <c r="F321" s="62" t="s">
        <v>2841</v>
      </c>
      <c r="G321" s="34" t="str">
        <f>IF((F321=""),"",VLOOKUP(F321,'Range Midpoints'!$A$2:$C$13,2))</f>
        <v/>
      </c>
      <c r="H321" s="1" t="str">
        <f>IF((F321=""),"",VLOOKUP(F321,'Range Midpoints'!$A$2:$C$13,3))</f>
        <v/>
      </c>
      <c r="I321">
        <f>VLOOKUP(B321,'State Business Patterns'!A$3:H$53,8)</f>
        <v>0.85490196078431369</v>
      </c>
      <c r="J321" s="32">
        <f t="shared" si="13"/>
        <v>729</v>
      </c>
      <c r="K321">
        <f t="shared" si="14"/>
        <v>1.1180793431472815E-3</v>
      </c>
    </row>
    <row r="322" spans="1:11">
      <c r="A322" s="1" t="s">
        <v>3507</v>
      </c>
      <c r="B322" s="62" t="s">
        <v>2953</v>
      </c>
      <c r="C322" s="62" t="s">
        <v>2891</v>
      </c>
      <c r="D322" s="62" t="s">
        <v>2837</v>
      </c>
      <c r="E322" s="63">
        <v>0</v>
      </c>
      <c r="F322" s="62" t="s">
        <v>2838</v>
      </c>
      <c r="G322" s="34" t="str">
        <f>IF((F322=""),"",VLOOKUP(F322,'Range Midpoints'!$A$2:$C$13,2))</f>
        <v>20-99</v>
      </c>
      <c r="H322" s="1">
        <f>IF((F322=""),"",VLOOKUP(F322,'Range Midpoints'!$A$2:$C$13,3))</f>
        <v>60</v>
      </c>
      <c r="I322">
        <f>VLOOKUP(B322,'State Business Patterns'!A$3:H$53,8)</f>
        <v>0.85490196078431369</v>
      </c>
      <c r="J322" s="32">
        <f t="shared" si="13"/>
        <v>51.294117647058819</v>
      </c>
      <c r="K322">
        <f t="shared" si="14"/>
        <v>7.8670635618851732E-5</v>
      </c>
    </row>
    <row r="323" spans="1:11">
      <c r="A323" s="1" t="s">
        <v>3508</v>
      </c>
      <c r="B323" s="62" t="s">
        <v>2953</v>
      </c>
      <c r="C323" s="62" t="s">
        <v>2892</v>
      </c>
      <c r="D323" s="62" t="s">
        <v>2837</v>
      </c>
      <c r="E323" s="63">
        <v>63</v>
      </c>
      <c r="F323" s="62" t="s">
        <v>2841</v>
      </c>
      <c r="G323" s="34" t="str">
        <f>IF((F323=""),"",VLOOKUP(F323,'Range Midpoints'!$A$2:$C$13,2))</f>
        <v/>
      </c>
      <c r="H323" s="1" t="str">
        <f>IF((F323=""),"",VLOOKUP(F323,'Range Midpoints'!$A$2:$C$13,3))</f>
        <v/>
      </c>
      <c r="I323">
        <f>VLOOKUP(B323,'State Business Patterns'!A$3:H$53,8)</f>
        <v>0.85490196078431369</v>
      </c>
      <c r="J323" s="32">
        <f t="shared" si="13"/>
        <v>63</v>
      </c>
      <c r="K323">
        <f t="shared" si="14"/>
        <v>9.6624140765814453E-5</v>
      </c>
    </row>
    <row r="324" spans="1:11">
      <c r="A324" s="1" t="s">
        <v>3509</v>
      </c>
      <c r="B324" s="62" t="s">
        <v>2953</v>
      </c>
      <c r="C324" s="62" t="s">
        <v>2893</v>
      </c>
      <c r="D324" s="62" t="s">
        <v>2837</v>
      </c>
      <c r="E324" s="63">
        <v>92</v>
      </c>
      <c r="F324" s="62" t="s">
        <v>2841</v>
      </c>
      <c r="G324" s="34" t="str">
        <f>IF((F324=""),"",VLOOKUP(F324,'Range Midpoints'!$A$2:$C$13,2))</f>
        <v/>
      </c>
      <c r="H324" s="1" t="str">
        <f>IF((F324=""),"",VLOOKUP(F324,'Range Midpoints'!$A$2:$C$13,3))</f>
        <v/>
      </c>
      <c r="I324">
        <f>VLOOKUP(B324,'State Business Patterns'!A$3:H$53,8)</f>
        <v>0.85490196078431369</v>
      </c>
      <c r="J324" s="32">
        <f t="shared" si="13"/>
        <v>92</v>
      </c>
      <c r="K324">
        <f t="shared" si="14"/>
        <v>1.4110191984849095E-4</v>
      </c>
    </row>
    <row r="325" spans="1:11">
      <c r="A325" s="1" t="s">
        <v>3510</v>
      </c>
      <c r="B325" s="62" t="s">
        <v>2953</v>
      </c>
      <c r="C325" s="62" t="s">
        <v>2894</v>
      </c>
      <c r="D325" s="62" t="s">
        <v>2837</v>
      </c>
      <c r="E325" s="63">
        <v>80</v>
      </c>
      <c r="F325" s="62" t="s">
        <v>2841</v>
      </c>
      <c r="G325" s="34" t="str">
        <f>IF((F325=""),"",VLOOKUP(F325,'Range Midpoints'!$A$2:$C$13,2))</f>
        <v/>
      </c>
      <c r="H325" s="1" t="str">
        <f>IF((F325=""),"",VLOOKUP(F325,'Range Midpoints'!$A$2:$C$13,3))</f>
        <v/>
      </c>
      <c r="I325">
        <f>VLOOKUP(B325,'State Business Patterns'!A$3:H$53,8)</f>
        <v>0.85490196078431369</v>
      </c>
      <c r="J325" s="32">
        <f t="shared" si="13"/>
        <v>80</v>
      </c>
      <c r="K325">
        <f t="shared" si="14"/>
        <v>1.2269732160738345E-4</v>
      </c>
    </row>
    <row r="326" spans="1:11">
      <c r="A326" s="1" t="s">
        <v>3511</v>
      </c>
      <c r="B326" s="62" t="s">
        <v>2953</v>
      </c>
      <c r="C326" s="62" t="s">
        <v>2895</v>
      </c>
      <c r="D326" s="62" t="s">
        <v>2837</v>
      </c>
      <c r="E326" s="63">
        <v>572</v>
      </c>
      <c r="F326" s="62" t="s">
        <v>2841</v>
      </c>
      <c r="G326" s="34" t="str">
        <f>IF((F326=""),"",VLOOKUP(F326,'Range Midpoints'!$A$2:$C$13,2))</f>
        <v/>
      </c>
      <c r="H326" s="1" t="str">
        <f>IF((F326=""),"",VLOOKUP(F326,'Range Midpoints'!$A$2:$C$13,3))</f>
        <v/>
      </c>
      <c r="I326">
        <f>VLOOKUP(B326,'State Business Patterns'!A$3:H$53,8)</f>
        <v>0.85490196078431369</v>
      </c>
      <c r="J326" s="32">
        <f t="shared" si="13"/>
        <v>572</v>
      </c>
      <c r="K326">
        <f t="shared" si="14"/>
        <v>8.7728584949279154E-4</v>
      </c>
    </row>
    <row r="327" spans="1:11">
      <c r="A327" s="1" t="s">
        <v>3512</v>
      </c>
      <c r="B327" s="62" t="s">
        <v>2953</v>
      </c>
      <c r="C327" s="62" t="s">
        <v>2896</v>
      </c>
      <c r="D327" s="62" t="s">
        <v>2837</v>
      </c>
      <c r="E327" s="63">
        <v>1396</v>
      </c>
      <c r="F327" s="62" t="s">
        <v>2841</v>
      </c>
      <c r="G327" s="34" t="str">
        <f>IF((F327=""),"",VLOOKUP(F327,'Range Midpoints'!$A$2:$C$13,2))</f>
        <v/>
      </c>
      <c r="H327" s="1" t="str">
        <f>IF((F327=""),"",VLOOKUP(F327,'Range Midpoints'!$A$2:$C$13,3))</f>
        <v/>
      </c>
      <c r="I327">
        <f>VLOOKUP(B327,'State Business Patterns'!A$3:H$53,8)</f>
        <v>0.85490196078431369</v>
      </c>
      <c r="J327" s="32">
        <f t="shared" ref="J327:J390" si="15">IF(F327="",E327,(H327*I327))</f>
        <v>1396</v>
      </c>
      <c r="K327">
        <f t="shared" si="14"/>
        <v>2.1410682620488408E-3</v>
      </c>
    </row>
    <row r="328" spans="1:11">
      <c r="A328" s="1" t="s">
        <v>3513</v>
      </c>
      <c r="B328" s="62" t="s">
        <v>2953</v>
      </c>
      <c r="C328" s="62" t="s">
        <v>2897</v>
      </c>
      <c r="D328" s="62" t="s">
        <v>2837</v>
      </c>
      <c r="E328" s="63">
        <v>82</v>
      </c>
      <c r="F328" s="62" t="s">
        <v>2841</v>
      </c>
      <c r="G328" s="34" t="str">
        <f>IF((F328=""),"",VLOOKUP(F328,'Range Midpoints'!$A$2:$C$13,2))</f>
        <v/>
      </c>
      <c r="H328" s="1" t="str">
        <f>IF((F328=""),"",VLOOKUP(F328,'Range Midpoints'!$A$2:$C$13,3))</f>
        <v/>
      </c>
      <c r="I328">
        <f>VLOOKUP(B328,'State Business Patterns'!A$3:H$53,8)</f>
        <v>0.85490196078431369</v>
      </c>
      <c r="J328" s="32">
        <f t="shared" si="15"/>
        <v>82</v>
      </c>
      <c r="K328">
        <f t="shared" ref="K328:K391" si="16">J328/J$2594</f>
        <v>1.2576475464756801E-4</v>
      </c>
    </row>
    <row r="329" spans="1:11">
      <c r="A329" s="1" t="s">
        <v>3514</v>
      </c>
      <c r="B329" s="62" t="s">
        <v>2953</v>
      </c>
      <c r="C329" s="62" t="s">
        <v>2898</v>
      </c>
      <c r="D329" s="62" t="s">
        <v>2837</v>
      </c>
      <c r="E329" s="63">
        <v>37</v>
      </c>
      <c r="F329" s="62" t="s">
        <v>2841</v>
      </c>
      <c r="G329" s="34" t="str">
        <f>IF((F329=""),"",VLOOKUP(F329,'Range Midpoints'!$A$2:$C$13,2))</f>
        <v/>
      </c>
      <c r="H329" s="1" t="str">
        <f>IF((F329=""),"",VLOOKUP(F329,'Range Midpoints'!$A$2:$C$13,3))</f>
        <v/>
      </c>
      <c r="I329">
        <f>VLOOKUP(B329,'State Business Patterns'!A$3:H$53,8)</f>
        <v>0.85490196078431369</v>
      </c>
      <c r="J329" s="32">
        <f t="shared" si="15"/>
        <v>37</v>
      </c>
      <c r="K329">
        <f t="shared" si="16"/>
        <v>5.6747511243414841E-5</v>
      </c>
    </row>
    <row r="330" spans="1:11">
      <c r="A330" s="1" t="s">
        <v>3515</v>
      </c>
      <c r="B330" s="62" t="s">
        <v>2953</v>
      </c>
      <c r="C330" s="62" t="s">
        <v>2899</v>
      </c>
      <c r="D330" s="62" t="s">
        <v>2837</v>
      </c>
      <c r="E330" s="63">
        <v>0</v>
      </c>
      <c r="F330" s="62" t="s">
        <v>2848</v>
      </c>
      <c r="G330" s="34" t="str">
        <f>IF((F330=""),"",VLOOKUP(F330,'Range Midpoints'!$A$2:$C$13,2))</f>
        <v>0-19</v>
      </c>
      <c r="H330" s="1">
        <f>IF((F330=""),"",VLOOKUP(F330,'Range Midpoints'!$A$2:$C$13,3))</f>
        <v>10</v>
      </c>
      <c r="I330">
        <f>VLOOKUP(B330,'State Business Patterns'!A$3:H$53,8)</f>
        <v>0.85490196078431369</v>
      </c>
      <c r="J330" s="32">
        <f t="shared" si="15"/>
        <v>8.5490196078431371</v>
      </c>
      <c r="K330">
        <f t="shared" si="16"/>
        <v>1.3111772603141955E-5</v>
      </c>
    </row>
    <row r="331" spans="1:11">
      <c r="A331" s="1" t="s">
        <v>3516</v>
      </c>
      <c r="B331" s="62" t="s">
        <v>2953</v>
      </c>
      <c r="C331" s="62" t="s">
        <v>2901</v>
      </c>
      <c r="D331" s="62" t="s">
        <v>2837</v>
      </c>
      <c r="E331" s="63">
        <v>496</v>
      </c>
      <c r="F331" s="62" t="s">
        <v>2841</v>
      </c>
      <c r="G331" s="34" t="str">
        <f>IF((F331=""),"",VLOOKUP(F331,'Range Midpoints'!$A$2:$C$13,2))</f>
        <v/>
      </c>
      <c r="H331" s="1" t="str">
        <f>IF((F331=""),"",VLOOKUP(F331,'Range Midpoints'!$A$2:$C$13,3))</f>
        <v/>
      </c>
      <c r="I331">
        <f>VLOOKUP(B331,'State Business Patterns'!A$3:H$53,8)</f>
        <v>0.85490196078431369</v>
      </c>
      <c r="J331" s="32">
        <f t="shared" si="15"/>
        <v>496</v>
      </c>
      <c r="K331">
        <f t="shared" si="16"/>
        <v>7.6072339396577725E-4</v>
      </c>
    </row>
    <row r="332" spans="1:11">
      <c r="A332" s="1" t="s">
        <v>3517</v>
      </c>
      <c r="B332" s="62" t="s">
        <v>2953</v>
      </c>
      <c r="C332" s="62" t="s">
        <v>2902</v>
      </c>
      <c r="D332" s="62" t="s">
        <v>2837</v>
      </c>
      <c r="E332" s="63">
        <v>0</v>
      </c>
      <c r="F332" s="62" t="s">
        <v>2848</v>
      </c>
      <c r="G332" s="34" t="str">
        <f>IF((F332=""),"",VLOOKUP(F332,'Range Midpoints'!$A$2:$C$13,2))</f>
        <v>0-19</v>
      </c>
      <c r="H332" s="1">
        <f>IF((F332=""),"",VLOOKUP(F332,'Range Midpoints'!$A$2:$C$13,3))</f>
        <v>10</v>
      </c>
      <c r="I332">
        <f>VLOOKUP(B332,'State Business Patterns'!A$3:H$53,8)</f>
        <v>0.85490196078431369</v>
      </c>
      <c r="J332" s="32">
        <f t="shared" si="15"/>
        <v>8.5490196078431371</v>
      </c>
      <c r="K332">
        <f t="shared" si="16"/>
        <v>1.3111772603141955E-5</v>
      </c>
    </row>
    <row r="333" spans="1:11">
      <c r="A333" s="1" t="s">
        <v>3518</v>
      </c>
      <c r="B333" s="62" t="s">
        <v>2953</v>
      </c>
      <c r="C333" s="62" t="s">
        <v>2903</v>
      </c>
      <c r="D333" s="62" t="s">
        <v>2837</v>
      </c>
      <c r="E333" s="63">
        <v>62</v>
      </c>
      <c r="F333" s="62" t="s">
        <v>2841</v>
      </c>
      <c r="G333" s="34" t="str">
        <f>IF((F333=""),"",VLOOKUP(F333,'Range Midpoints'!$A$2:$C$13,2))</f>
        <v/>
      </c>
      <c r="H333" s="1" t="str">
        <f>IF((F333=""),"",VLOOKUP(F333,'Range Midpoints'!$A$2:$C$13,3))</f>
        <v/>
      </c>
      <c r="I333">
        <f>VLOOKUP(B333,'State Business Patterns'!A$3:H$53,8)</f>
        <v>0.85490196078431369</v>
      </c>
      <c r="J333" s="32">
        <f t="shared" si="15"/>
        <v>62</v>
      </c>
      <c r="K333">
        <f t="shared" si="16"/>
        <v>9.5090424245722156E-5</v>
      </c>
    </row>
    <row r="334" spans="1:11">
      <c r="A334" s="1" t="s">
        <v>3519</v>
      </c>
      <c r="B334" s="62" t="s">
        <v>2953</v>
      </c>
      <c r="C334" s="62" t="s">
        <v>2904</v>
      </c>
      <c r="D334" s="62" t="s">
        <v>2837</v>
      </c>
      <c r="E334" s="63">
        <v>0</v>
      </c>
      <c r="F334" s="62" t="s">
        <v>2848</v>
      </c>
      <c r="G334" s="34" t="str">
        <f>IF((F334=""),"",VLOOKUP(F334,'Range Midpoints'!$A$2:$C$13,2))</f>
        <v>0-19</v>
      </c>
      <c r="H334" s="1">
        <f>IF((F334=""),"",VLOOKUP(F334,'Range Midpoints'!$A$2:$C$13,3))</f>
        <v>10</v>
      </c>
      <c r="I334">
        <f>VLOOKUP(B334,'State Business Patterns'!A$3:H$53,8)</f>
        <v>0.85490196078431369</v>
      </c>
      <c r="J334" s="32">
        <f t="shared" si="15"/>
        <v>8.5490196078431371</v>
      </c>
      <c r="K334">
        <f t="shared" si="16"/>
        <v>1.3111772603141955E-5</v>
      </c>
    </row>
    <row r="335" spans="1:11">
      <c r="A335" s="1" t="s">
        <v>3520</v>
      </c>
      <c r="B335" s="62" t="s">
        <v>2955</v>
      </c>
      <c r="C335" s="62" t="s">
        <v>2836</v>
      </c>
      <c r="D335" s="62" t="s">
        <v>2837</v>
      </c>
      <c r="E335" s="63">
        <v>138</v>
      </c>
      <c r="F335" s="62" t="s">
        <v>2841</v>
      </c>
      <c r="G335" s="34" t="str">
        <f>IF((F335=""),"",VLOOKUP(F335,'Range Midpoints'!$A$2:$C$13,2))</f>
        <v/>
      </c>
      <c r="H335" s="1" t="str">
        <f>IF((F335=""),"",VLOOKUP(F335,'Range Midpoints'!$A$2:$C$13,3))</f>
        <v/>
      </c>
      <c r="I335">
        <f>VLOOKUP(B335,'State Business Patterns'!A$3:H$53,8)</f>
        <v>0.77037037037037037</v>
      </c>
      <c r="J335" s="32">
        <f t="shared" si="15"/>
        <v>138</v>
      </c>
      <c r="K335">
        <f t="shared" si="16"/>
        <v>2.1165287977273643E-4</v>
      </c>
    </row>
    <row r="336" spans="1:11">
      <c r="A336" s="1" t="s">
        <v>2257</v>
      </c>
      <c r="B336" s="62" t="s">
        <v>2955</v>
      </c>
      <c r="C336" s="62" t="s">
        <v>2840</v>
      </c>
      <c r="D336" s="62" t="s">
        <v>2837</v>
      </c>
      <c r="E336" s="63">
        <v>0</v>
      </c>
      <c r="F336" s="62" t="s">
        <v>2853</v>
      </c>
      <c r="G336" s="34" t="str">
        <f>IF((F336=""),"",VLOOKUP(F336,'Range Midpoints'!$A$2:$C$13,2))</f>
        <v>100-249</v>
      </c>
      <c r="H336" s="1">
        <f>IF((F336=""),"",VLOOKUP(F336,'Range Midpoints'!$A$2:$C$13,3))</f>
        <v>175</v>
      </c>
      <c r="I336">
        <f>VLOOKUP(B336,'State Business Patterns'!A$3:H$53,8)</f>
        <v>0.77037037037037037</v>
      </c>
      <c r="J336" s="32">
        <f t="shared" si="15"/>
        <v>134.81481481481481</v>
      </c>
      <c r="K336">
        <f t="shared" si="16"/>
        <v>2.0676770863466468E-4</v>
      </c>
    </row>
    <row r="337" spans="1:11">
      <c r="A337" s="1" t="s">
        <v>3521</v>
      </c>
      <c r="B337" s="62" t="s">
        <v>2955</v>
      </c>
      <c r="C337" s="62" t="s">
        <v>2842</v>
      </c>
      <c r="D337" s="62" t="s">
        <v>2837</v>
      </c>
      <c r="E337" s="63">
        <v>0</v>
      </c>
      <c r="F337" s="62" t="s">
        <v>2848</v>
      </c>
      <c r="G337" s="34" t="str">
        <f>IF((F337=""),"",VLOOKUP(F337,'Range Midpoints'!$A$2:$C$13,2))</f>
        <v>0-19</v>
      </c>
      <c r="H337" s="1">
        <f>IF((F337=""),"",VLOOKUP(F337,'Range Midpoints'!$A$2:$C$13,3))</f>
        <v>10</v>
      </c>
      <c r="I337">
        <f>VLOOKUP(B337,'State Business Patterns'!A$3:H$53,8)</f>
        <v>0.77037037037037037</v>
      </c>
      <c r="J337" s="32">
        <f t="shared" si="15"/>
        <v>7.7037037037037042</v>
      </c>
      <c r="K337">
        <f t="shared" si="16"/>
        <v>1.1815297636266554E-5</v>
      </c>
    </row>
    <row r="338" spans="1:11">
      <c r="A338" s="1" t="s">
        <v>3522</v>
      </c>
      <c r="B338" s="62" t="s">
        <v>2955</v>
      </c>
      <c r="C338" s="62" t="s">
        <v>2843</v>
      </c>
      <c r="D338" s="62" t="s">
        <v>2837</v>
      </c>
      <c r="E338" s="63">
        <v>0</v>
      </c>
      <c r="F338" s="62" t="s">
        <v>2838</v>
      </c>
      <c r="G338" s="34" t="str">
        <f>IF((F338=""),"",VLOOKUP(F338,'Range Midpoints'!$A$2:$C$13,2))</f>
        <v>20-99</v>
      </c>
      <c r="H338" s="1">
        <f>IF((F338=""),"",VLOOKUP(F338,'Range Midpoints'!$A$2:$C$13,3))</f>
        <v>60</v>
      </c>
      <c r="I338">
        <f>VLOOKUP(B338,'State Business Patterns'!A$3:H$53,8)</f>
        <v>0.77037037037037037</v>
      </c>
      <c r="J338" s="32">
        <f t="shared" si="15"/>
        <v>46.222222222222221</v>
      </c>
      <c r="K338">
        <f t="shared" si="16"/>
        <v>7.0891785817599315E-5</v>
      </c>
    </row>
    <row r="339" spans="1:11">
      <c r="A339" s="1" t="s">
        <v>3523</v>
      </c>
      <c r="B339" s="62" t="s">
        <v>2955</v>
      </c>
      <c r="C339" s="62" t="s">
        <v>2946</v>
      </c>
      <c r="D339" s="62" t="s">
        <v>2837</v>
      </c>
      <c r="E339" s="63">
        <v>0</v>
      </c>
      <c r="F339" s="62" t="s">
        <v>2848</v>
      </c>
      <c r="G339" s="34" t="str">
        <f>IF((F339=""),"",VLOOKUP(F339,'Range Midpoints'!$A$2:$C$13,2))</f>
        <v>0-19</v>
      </c>
      <c r="H339" s="1">
        <f>IF((F339=""),"",VLOOKUP(F339,'Range Midpoints'!$A$2:$C$13,3))</f>
        <v>10</v>
      </c>
      <c r="I339">
        <f>VLOOKUP(B339,'State Business Patterns'!A$3:H$53,8)</f>
        <v>0.77037037037037037</v>
      </c>
      <c r="J339" s="32">
        <f t="shared" si="15"/>
        <v>7.7037037037037042</v>
      </c>
      <c r="K339">
        <f t="shared" si="16"/>
        <v>1.1815297636266554E-5</v>
      </c>
    </row>
    <row r="340" spans="1:11">
      <c r="A340" s="1" t="s">
        <v>3524</v>
      </c>
      <c r="B340" s="62" t="s">
        <v>2955</v>
      </c>
      <c r="C340" s="62" t="s">
        <v>2844</v>
      </c>
      <c r="D340" s="62" t="s">
        <v>2837</v>
      </c>
      <c r="E340" s="63">
        <v>50</v>
      </c>
      <c r="F340" s="62" t="s">
        <v>2841</v>
      </c>
      <c r="G340" s="34" t="str">
        <f>IF((F340=""),"",VLOOKUP(F340,'Range Midpoints'!$A$2:$C$13,2))</f>
        <v/>
      </c>
      <c r="H340" s="1" t="str">
        <f>IF((F340=""),"",VLOOKUP(F340,'Range Midpoints'!$A$2:$C$13,3))</f>
        <v/>
      </c>
      <c r="I340">
        <f>VLOOKUP(B340,'State Business Patterns'!A$3:H$53,8)</f>
        <v>0.77037037037037037</v>
      </c>
      <c r="J340" s="32">
        <f t="shared" si="15"/>
        <v>50</v>
      </c>
      <c r="K340">
        <f t="shared" si="16"/>
        <v>7.6685826004614644E-5</v>
      </c>
    </row>
    <row r="341" spans="1:11">
      <c r="A341" s="1" t="s">
        <v>3525</v>
      </c>
      <c r="B341" s="62" t="s">
        <v>2955</v>
      </c>
      <c r="C341" s="62" t="s">
        <v>2845</v>
      </c>
      <c r="D341" s="62" t="s">
        <v>2837</v>
      </c>
      <c r="E341" s="63">
        <v>85</v>
      </c>
      <c r="F341" s="62" t="s">
        <v>2841</v>
      </c>
      <c r="G341" s="34" t="str">
        <f>IF((F341=""),"",VLOOKUP(F341,'Range Midpoints'!$A$2:$C$13,2))</f>
        <v/>
      </c>
      <c r="H341" s="1" t="str">
        <f>IF((F341=""),"",VLOOKUP(F341,'Range Midpoints'!$A$2:$C$13,3))</f>
        <v/>
      </c>
      <c r="I341">
        <f>VLOOKUP(B341,'State Business Patterns'!A$3:H$53,8)</f>
        <v>0.77037037037037037</v>
      </c>
      <c r="J341" s="32">
        <f t="shared" si="15"/>
        <v>85</v>
      </c>
      <c r="K341">
        <f t="shared" si="16"/>
        <v>1.303659042078449E-4</v>
      </c>
    </row>
    <row r="342" spans="1:11">
      <c r="A342" s="1" t="s">
        <v>3526</v>
      </c>
      <c r="B342" s="62" t="s">
        <v>2955</v>
      </c>
      <c r="C342" s="62" t="s">
        <v>2846</v>
      </c>
      <c r="D342" s="62" t="s">
        <v>2837</v>
      </c>
      <c r="E342" s="63">
        <v>0</v>
      </c>
      <c r="F342" s="62" t="s">
        <v>2848</v>
      </c>
      <c r="G342" s="34" t="str">
        <f>IF((F342=""),"",VLOOKUP(F342,'Range Midpoints'!$A$2:$C$13,2))</f>
        <v>0-19</v>
      </c>
      <c r="H342" s="1">
        <f>IF((F342=""),"",VLOOKUP(F342,'Range Midpoints'!$A$2:$C$13,3))</f>
        <v>10</v>
      </c>
      <c r="I342">
        <f>VLOOKUP(B342,'State Business Patterns'!A$3:H$53,8)</f>
        <v>0.77037037037037037</v>
      </c>
      <c r="J342" s="32">
        <f t="shared" si="15"/>
        <v>7.7037037037037042</v>
      </c>
      <c r="K342">
        <f t="shared" si="16"/>
        <v>1.1815297636266554E-5</v>
      </c>
    </row>
    <row r="343" spans="1:11">
      <c r="A343" s="1" t="s">
        <v>3527</v>
      </c>
      <c r="B343" s="62" t="s">
        <v>2955</v>
      </c>
      <c r="C343" s="62" t="s">
        <v>2847</v>
      </c>
      <c r="D343" s="62" t="s">
        <v>2837</v>
      </c>
      <c r="E343" s="63">
        <v>31</v>
      </c>
      <c r="F343" s="62" t="s">
        <v>2841</v>
      </c>
      <c r="G343" s="34" t="str">
        <f>IF((F343=""),"",VLOOKUP(F343,'Range Midpoints'!$A$2:$C$13,2))</f>
        <v/>
      </c>
      <c r="H343" s="1" t="str">
        <f>IF((F343=""),"",VLOOKUP(F343,'Range Midpoints'!$A$2:$C$13,3))</f>
        <v/>
      </c>
      <c r="I343">
        <f>VLOOKUP(B343,'State Business Patterns'!A$3:H$53,8)</f>
        <v>0.77037037037037037</v>
      </c>
      <c r="J343" s="32">
        <f t="shared" si="15"/>
        <v>31</v>
      </c>
      <c r="K343">
        <f t="shared" si="16"/>
        <v>4.7545212122861078E-5</v>
      </c>
    </row>
    <row r="344" spans="1:11">
      <c r="A344" s="1" t="s">
        <v>3528</v>
      </c>
      <c r="B344" s="62" t="s">
        <v>2955</v>
      </c>
      <c r="C344" s="62" t="s">
        <v>2850</v>
      </c>
      <c r="D344" s="62" t="s">
        <v>2837</v>
      </c>
      <c r="E344" s="63">
        <v>343</v>
      </c>
      <c r="F344" s="62" t="s">
        <v>2841</v>
      </c>
      <c r="G344" s="34" t="str">
        <f>IF((F344=""),"",VLOOKUP(F344,'Range Midpoints'!$A$2:$C$13,2))</f>
        <v/>
      </c>
      <c r="H344" s="1" t="str">
        <f>IF((F344=""),"",VLOOKUP(F344,'Range Midpoints'!$A$2:$C$13,3))</f>
        <v/>
      </c>
      <c r="I344">
        <f>VLOOKUP(B344,'State Business Patterns'!A$3:H$53,8)</f>
        <v>0.77037037037037037</v>
      </c>
      <c r="J344" s="32">
        <f t="shared" si="15"/>
        <v>343</v>
      </c>
      <c r="K344">
        <f t="shared" si="16"/>
        <v>5.2606476639165643E-4</v>
      </c>
    </row>
    <row r="345" spans="1:11">
      <c r="A345" s="1" t="s">
        <v>3529</v>
      </c>
      <c r="B345" s="62" t="s">
        <v>2955</v>
      </c>
      <c r="C345" s="62" t="s">
        <v>2851</v>
      </c>
      <c r="D345" s="62" t="s">
        <v>2837</v>
      </c>
      <c r="E345" s="63">
        <v>0</v>
      </c>
      <c r="F345" s="62" t="s">
        <v>2848</v>
      </c>
      <c r="G345" s="34" t="str">
        <f>IF((F345=""),"",VLOOKUP(F345,'Range Midpoints'!$A$2:$C$13,2))</f>
        <v>0-19</v>
      </c>
      <c r="H345" s="1">
        <f>IF((F345=""),"",VLOOKUP(F345,'Range Midpoints'!$A$2:$C$13,3))</f>
        <v>10</v>
      </c>
      <c r="I345">
        <f>VLOOKUP(B345,'State Business Patterns'!A$3:H$53,8)</f>
        <v>0.77037037037037037</v>
      </c>
      <c r="J345" s="32">
        <f t="shared" si="15"/>
        <v>7.7037037037037042</v>
      </c>
      <c r="K345">
        <f t="shared" si="16"/>
        <v>1.1815297636266554E-5</v>
      </c>
    </row>
    <row r="346" spans="1:11">
      <c r="A346" s="1" t="s">
        <v>3530</v>
      </c>
      <c r="B346" s="62" t="s">
        <v>2955</v>
      </c>
      <c r="C346" s="62" t="s">
        <v>2932</v>
      </c>
      <c r="D346" s="62" t="s">
        <v>2837</v>
      </c>
      <c r="E346" s="63">
        <v>0</v>
      </c>
      <c r="F346" s="62" t="s">
        <v>2848</v>
      </c>
      <c r="G346" s="34" t="str">
        <f>IF((F346=""),"",VLOOKUP(F346,'Range Midpoints'!$A$2:$C$13,2))</f>
        <v>0-19</v>
      </c>
      <c r="H346" s="1">
        <f>IF((F346=""),"",VLOOKUP(F346,'Range Midpoints'!$A$2:$C$13,3))</f>
        <v>10</v>
      </c>
      <c r="I346">
        <f>VLOOKUP(B346,'State Business Patterns'!A$3:H$53,8)</f>
        <v>0.77037037037037037</v>
      </c>
      <c r="J346" s="32">
        <f t="shared" si="15"/>
        <v>7.7037037037037042</v>
      </c>
      <c r="K346">
        <f t="shared" si="16"/>
        <v>1.1815297636266554E-5</v>
      </c>
    </row>
    <row r="347" spans="1:11">
      <c r="A347" s="1" t="s">
        <v>3531</v>
      </c>
      <c r="B347" s="62" t="s">
        <v>2955</v>
      </c>
      <c r="C347" s="62" t="s">
        <v>2855</v>
      </c>
      <c r="D347" s="62" t="s">
        <v>2837</v>
      </c>
      <c r="E347" s="63">
        <v>0</v>
      </c>
      <c r="F347" s="62" t="s">
        <v>2848</v>
      </c>
      <c r="G347" s="34" t="str">
        <f>IF((F347=""),"",VLOOKUP(F347,'Range Midpoints'!$A$2:$C$13,2))</f>
        <v>0-19</v>
      </c>
      <c r="H347" s="1">
        <f>IF((F347=""),"",VLOOKUP(F347,'Range Midpoints'!$A$2:$C$13,3))</f>
        <v>10</v>
      </c>
      <c r="I347">
        <f>VLOOKUP(B347,'State Business Patterns'!A$3:H$53,8)</f>
        <v>0.77037037037037037</v>
      </c>
      <c r="J347" s="32">
        <f t="shared" si="15"/>
        <v>7.7037037037037042</v>
      </c>
      <c r="K347">
        <f t="shared" si="16"/>
        <v>1.1815297636266554E-5</v>
      </c>
    </row>
    <row r="348" spans="1:11">
      <c r="A348" s="1" t="s">
        <v>3532</v>
      </c>
      <c r="B348" s="62" t="s">
        <v>2955</v>
      </c>
      <c r="C348" s="62" t="s">
        <v>2856</v>
      </c>
      <c r="D348" s="62" t="s">
        <v>2837</v>
      </c>
      <c r="E348" s="63">
        <v>197</v>
      </c>
      <c r="F348" s="62" t="s">
        <v>2841</v>
      </c>
      <c r="G348" s="34" t="str">
        <f>IF((F348=""),"",VLOOKUP(F348,'Range Midpoints'!$A$2:$C$13,2))</f>
        <v/>
      </c>
      <c r="H348" s="1" t="str">
        <f>IF((F348=""),"",VLOOKUP(F348,'Range Midpoints'!$A$2:$C$13,3))</f>
        <v/>
      </c>
      <c r="I348">
        <f>VLOOKUP(B348,'State Business Patterns'!A$3:H$53,8)</f>
        <v>0.77037037037037037</v>
      </c>
      <c r="J348" s="32">
        <f t="shared" si="15"/>
        <v>197</v>
      </c>
      <c r="K348">
        <f t="shared" si="16"/>
        <v>3.0214215445818169E-4</v>
      </c>
    </row>
    <row r="349" spans="1:11">
      <c r="A349" s="1" t="s">
        <v>3533</v>
      </c>
      <c r="B349" s="62" t="s">
        <v>2955</v>
      </c>
      <c r="C349" s="62" t="s">
        <v>2934</v>
      </c>
      <c r="D349" s="62" t="s">
        <v>2837</v>
      </c>
      <c r="E349" s="63">
        <v>0</v>
      </c>
      <c r="F349" s="62" t="s">
        <v>2848</v>
      </c>
      <c r="G349" s="34" t="str">
        <f>IF((F349=""),"",VLOOKUP(F349,'Range Midpoints'!$A$2:$C$13,2))</f>
        <v>0-19</v>
      </c>
      <c r="H349" s="1">
        <f>IF((F349=""),"",VLOOKUP(F349,'Range Midpoints'!$A$2:$C$13,3))</f>
        <v>10</v>
      </c>
      <c r="I349">
        <f>VLOOKUP(B349,'State Business Patterns'!A$3:H$53,8)</f>
        <v>0.77037037037037037</v>
      </c>
      <c r="J349" s="32">
        <f t="shared" si="15"/>
        <v>7.7037037037037042</v>
      </c>
      <c r="K349">
        <f t="shared" si="16"/>
        <v>1.1815297636266554E-5</v>
      </c>
    </row>
    <row r="350" spans="1:11">
      <c r="A350" s="1" t="s">
        <v>3534</v>
      </c>
      <c r="B350" s="62" t="s">
        <v>2955</v>
      </c>
      <c r="C350" s="62" t="s">
        <v>2858</v>
      </c>
      <c r="D350" s="62" t="s">
        <v>2837</v>
      </c>
      <c r="E350" s="63">
        <v>0</v>
      </c>
      <c r="F350" s="62" t="s">
        <v>2838</v>
      </c>
      <c r="G350" s="34" t="str">
        <f>IF((F350=""),"",VLOOKUP(F350,'Range Midpoints'!$A$2:$C$13,2))</f>
        <v>20-99</v>
      </c>
      <c r="H350" s="1">
        <f>IF((F350=""),"",VLOOKUP(F350,'Range Midpoints'!$A$2:$C$13,3))</f>
        <v>60</v>
      </c>
      <c r="I350">
        <f>VLOOKUP(B350,'State Business Patterns'!A$3:H$53,8)</f>
        <v>0.77037037037037037</v>
      </c>
      <c r="J350" s="32">
        <f t="shared" si="15"/>
        <v>46.222222222222221</v>
      </c>
      <c r="K350">
        <f t="shared" si="16"/>
        <v>7.0891785817599315E-5</v>
      </c>
    </row>
    <row r="351" spans="1:11">
      <c r="A351" s="1" t="s">
        <v>3536</v>
      </c>
      <c r="B351" s="62" t="s">
        <v>2955</v>
      </c>
      <c r="C351" s="62" t="s">
        <v>2861</v>
      </c>
      <c r="D351" s="62" t="s">
        <v>2837</v>
      </c>
      <c r="E351" s="63">
        <v>298</v>
      </c>
      <c r="F351" s="62" t="s">
        <v>2841</v>
      </c>
      <c r="G351" s="34" t="str">
        <f>IF((F351=""),"",VLOOKUP(F351,'Range Midpoints'!$A$2:$C$13,2))</f>
        <v/>
      </c>
      <c r="H351" s="1" t="str">
        <f>IF((F351=""),"",VLOOKUP(F351,'Range Midpoints'!$A$2:$C$13,3))</f>
        <v/>
      </c>
      <c r="I351">
        <f>VLOOKUP(B351,'State Business Patterns'!A$3:H$53,8)</f>
        <v>0.77037037037037037</v>
      </c>
      <c r="J351" s="32">
        <f t="shared" si="15"/>
        <v>298</v>
      </c>
      <c r="K351">
        <f t="shared" si="16"/>
        <v>4.5704752298750332E-4</v>
      </c>
    </row>
    <row r="352" spans="1:11">
      <c r="A352" s="1" t="s">
        <v>3537</v>
      </c>
      <c r="B352" s="62" t="s">
        <v>2955</v>
      </c>
      <c r="C352" s="62" t="s">
        <v>2862</v>
      </c>
      <c r="D352" s="62" t="s">
        <v>2837</v>
      </c>
      <c r="E352" s="63">
        <v>0</v>
      </c>
      <c r="F352" s="62" t="s">
        <v>2848</v>
      </c>
      <c r="G352" s="34" t="str">
        <f>IF((F352=""),"",VLOOKUP(F352,'Range Midpoints'!$A$2:$C$13,2))</f>
        <v>0-19</v>
      </c>
      <c r="H352" s="1">
        <f>IF((F352=""),"",VLOOKUP(F352,'Range Midpoints'!$A$2:$C$13,3))</f>
        <v>10</v>
      </c>
      <c r="I352">
        <f>VLOOKUP(B352,'State Business Patterns'!A$3:H$53,8)</f>
        <v>0.77037037037037037</v>
      </c>
      <c r="J352" s="32">
        <f t="shared" si="15"/>
        <v>7.7037037037037042</v>
      </c>
      <c r="K352">
        <f t="shared" si="16"/>
        <v>1.1815297636266554E-5</v>
      </c>
    </row>
    <row r="353" spans="1:11">
      <c r="A353" s="1" t="s">
        <v>3538</v>
      </c>
      <c r="B353" s="62" t="s">
        <v>2955</v>
      </c>
      <c r="C353" s="62" t="s">
        <v>2864</v>
      </c>
      <c r="D353" s="62" t="s">
        <v>2837</v>
      </c>
      <c r="E353" s="63">
        <v>1196</v>
      </c>
      <c r="F353" s="62" t="s">
        <v>2841</v>
      </c>
      <c r="G353" s="34" t="str">
        <f>IF((F353=""),"",VLOOKUP(F353,'Range Midpoints'!$A$2:$C$13,2))</f>
        <v/>
      </c>
      <c r="H353" s="1" t="str">
        <f>IF((F353=""),"",VLOOKUP(F353,'Range Midpoints'!$A$2:$C$13,3))</f>
        <v/>
      </c>
      <c r="I353">
        <f>VLOOKUP(B353,'State Business Patterns'!A$3:H$53,8)</f>
        <v>0.77037037037037037</v>
      </c>
      <c r="J353" s="32">
        <f t="shared" si="15"/>
        <v>1196</v>
      </c>
      <c r="K353">
        <f t="shared" si="16"/>
        <v>1.8343249580303823E-3</v>
      </c>
    </row>
    <row r="354" spans="1:11">
      <c r="A354" s="1" t="s">
        <v>3539</v>
      </c>
      <c r="B354" s="62" t="s">
        <v>2955</v>
      </c>
      <c r="C354" s="62" t="s">
        <v>2865</v>
      </c>
      <c r="D354" s="62" t="s">
        <v>2837</v>
      </c>
      <c r="E354" s="63">
        <v>0</v>
      </c>
      <c r="F354" s="62" t="s">
        <v>2848</v>
      </c>
      <c r="G354" s="34" t="str">
        <f>IF((F354=""),"",VLOOKUP(F354,'Range Midpoints'!$A$2:$C$13,2))</f>
        <v>0-19</v>
      </c>
      <c r="H354" s="1">
        <f>IF((F354=""),"",VLOOKUP(F354,'Range Midpoints'!$A$2:$C$13,3))</f>
        <v>10</v>
      </c>
      <c r="I354">
        <f>VLOOKUP(B354,'State Business Patterns'!A$3:H$53,8)</f>
        <v>0.77037037037037037</v>
      </c>
      <c r="J354" s="32">
        <f t="shared" si="15"/>
        <v>7.7037037037037042</v>
      </c>
      <c r="K354">
        <f t="shared" si="16"/>
        <v>1.1815297636266554E-5</v>
      </c>
    </row>
    <row r="355" spans="1:11">
      <c r="A355" s="1" t="s">
        <v>3540</v>
      </c>
      <c r="B355" s="62" t="s">
        <v>2955</v>
      </c>
      <c r="C355" s="62" t="s">
        <v>2866</v>
      </c>
      <c r="D355" s="62" t="s">
        <v>2837</v>
      </c>
      <c r="E355" s="63">
        <v>0</v>
      </c>
      <c r="F355" s="62" t="s">
        <v>2848</v>
      </c>
      <c r="G355" s="34" t="str">
        <f>IF((F355=""),"",VLOOKUP(F355,'Range Midpoints'!$A$2:$C$13,2))</f>
        <v>0-19</v>
      </c>
      <c r="H355" s="1">
        <f>IF((F355=""),"",VLOOKUP(F355,'Range Midpoints'!$A$2:$C$13,3))</f>
        <v>10</v>
      </c>
      <c r="I355">
        <f>VLOOKUP(B355,'State Business Patterns'!A$3:H$53,8)</f>
        <v>0.77037037037037037</v>
      </c>
      <c r="J355" s="32">
        <f t="shared" si="15"/>
        <v>7.7037037037037042</v>
      </c>
      <c r="K355">
        <f t="shared" si="16"/>
        <v>1.1815297636266554E-5</v>
      </c>
    </row>
    <row r="356" spans="1:11">
      <c r="A356" s="1" t="s">
        <v>3541</v>
      </c>
      <c r="B356" s="62" t="s">
        <v>2955</v>
      </c>
      <c r="C356" s="62" t="s">
        <v>2867</v>
      </c>
      <c r="D356" s="62" t="s">
        <v>2837</v>
      </c>
      <c r="E356" s="63">
        <v>255</v>
      </c>
      <c r="F356" s="62" t="s">
        <v>2841</v>
      </c>
      <c r="G356" s="34" t="str">
        <f>IF((F356=""),"",VLOOKUP(F356,'Range Midpoints'!$A$2:$C$13,2))</f>
        <v/>
      </c>
      <c r="H356" s="1" t="str">
        <f>IF((F356=""),"",VLOOKUP(F356,'Range Midpoints'!$A$2:$C$13,3))</f>
        <v/>
      </c>
      <c r="I356">
        <f>VLOOKUP(B356,'State Business Patterns'!A$3:H$53,8)</f>
        <v>0.77037037037037037</v>
      </c>
      <c r="J356" s="32">
        <f t="shared" si="15"/>
        <v>255</v>
      </c>
      <c r="K356">
        <f t="shared" si="16"/>
        <v>3.910977126235347E-4</v>
      </c>
    </row>
    <row r="357" spans="1:11">
      <c r="A357" s="1" t="s">
        <v>3542</v>
      </c>
      <c r="B357" s="62" t="s">
        <v>2955</v>
      </c>
      <c r="C357" s="62" t="s">
        <v>2868</v>
      </c>
      <c r="D357" s="62" t="s">
        <v>2837</v>
      </c>
      <c r="E357" s="63">
        <v>132</v>
      </c>
      <c r="F357" s="62" t="s">
        <v>2841</v>
      </c>
      <c r="G357" s="34" t="str">
        <f>IF((F357=""),"",VLOOKUP(F357,'Range Midpoints'!$A$2:$C$13,2))</f>
        <v/>
      </c>
      <c r="H357" s="1" t="str">
        <f>IF((F357=""),"",VLOOKUP(F357,'Range Midpoints'!$A$2:$C$13,3))</f>
        <v/>
      </c>
      <c r="I357">
        <f>VLOOKUP(B357,'State Business Patterns'!A$3:H$53,8)</f>
        <v>0.77037037037037037</v>
      </c>
      <c r="J357" s="32">
        <f t="shared" si="15"/>
        <v>132</v>
      </c>
      <c r="K357">
        <f t="shared" si="16"/>
        <v>2.0245058065218268E-4</v>
      </c>
    </row>
    <row r="358" spans="1:11">
      <c r="A358" s="1" t="s">
        <v>3543</v>
      </c>
      <c r="B358" s="62" t="s">
        <v>2955</v>
      </c>
      <c r="C358" s="62" t="s">
        <v>2869</v>
      </c>
      <c r="D358" s="62" t="s">
        <v>2837</v>
      </c>
      <c r="E358" s="63">
        <v>0</v>
      </c>
      <c r="F358" s="62" t="s">
        <v>2853</v>
      </c>
      <c r="G358" s="34" t="str">
        <f>IF((F358=""),"",VLOOKUP(F358,'Range Midpoints'!$A$2:$C$13,2))</f>
        <v>100-249</v>
      </c>
      <c r="H358" s="1">
        <f>IF((F358=""),"",VLOOKUP(F358,'Range Midpoints'!$A$2:$C$13,3))</f>
        <v>175</v>
      </c>
      <c r="I358">
        <f>VLOOKUP(B358,'State Business Patterns'!A$3:H$53,8)</f>
        <v>0.77037037037037037</v>
      </c>
      <c r="J358" s="32">
        <f t="shared" si="15"/>
        <v>134.81481481481481</v>
      </c>
      <c r="K358">
        <f t="shared" si="16"/>
        <v>2.0676770863466468E-4</v>
      </c>
    </row>
    <row r="359" spans="1:11">
      <c r="A359" s="1" t="s">
        <v>3544</v>
      </c>
      <c r="B359" s="62" t="s">
        <v>2955</v>
      </c>
      <c r="C359" s="62" t="s">
        <v>2936</v>
      </c>
      <c r="D359" s="62" t="s">
        <v>2837</v>
      </c>
      <c r="E359" s="63">
        <v>0</v>
      </c>
      <c r="F359" s="62" t="s">
        <v>2853</v>
      </c>
      <c r="G359" s="34" t="str">
        <f>IF((F359=""),"",VLOOKUP(F359,'Range Midpoints'!$A$2:$C$13,2))</f>
        <v>100-249</v>
      </c>
      <c r="H359" s="1">
        <f>IF((F359=""),"",VLOOKUP(F359,'Range Midpoints'!$A$2:$C$13,3))</f>
        <v>175</v>
      </c>
      <c r="I359">
        <f>VLOOKUP(B359,'State Business Patterns'!A$3:H$53,8)</f>
        <v>0.77037037037037037</v>
      </c>
      <c r="J359" s="32">
        <f t="shared" si="15"/>
        <v>134.81481481481481</v>
      </c>
      <c r="K359">
        <f t="shared" si="16"/>
        <v>2.0676770863466468E-4</v>
      </c>
    </row>
    <row r="360" spans="1:11">
      <c r="A360" s="1" t="s">
        <v>3545</v>
      </c>
      <c r="B360" s="62" t="s">
        <v>2955</v>
      </c>
      <c r="C360" s="62" t="s">
        <v>2871</v>
      </c>
      <c r="D360" s="62" t="s">
        <v>2837</v>
      </c>
      <c r="E360" s="63">
        <v>3599</v>
      </c>
      <c r="F360" s="62" t="s">
        <v>2841</v>
      </c>
      <c r="G360" s="34" t="str">
        <f>IF((F360=""),"",VLOOKUP(F360,'Range Midpoints'!$A$2:$C$13,2))</f>
        <v/>
      </c>
      <c r="H360" s="1" t="str">
        <f>IF((F360=""),"",VLOOKUP(F360,'Range Midpoints'!$A$2:$C$13,3))</f>
        <v/>
      </c>
      <c r="I360">
        <f>VLOOKUP(B360,'State Business Patterns'!A$3:H$53,8)</f>
        <v>0.77037037037037037</v>
      </c>
      <c r="J360" s="32">
        <f t="shared" si="15"/>
        <v>3599</v>
      </c>
      <c r="K360">
        <f t="shared" si="16"/>
        <v>5.5198457558121626E-3</v>
      </c>
    </row>
    <row r="361" spans="1:11">
      <c r="A361" s="1" t="s">
        <v>3546</v>
      </c>
      <c r="B361" s="62" t="s">
        <v>2955</v>
      </c>
      <c r="C361" s="62" t="s">
        <v>2872</v>
      </c>
      <c r="D361" s="62" t="s">
        <v>2837</v>
      </c>
      <c r="E361" s="63">
        <v>102</v>
      </c>
      <c r="F361" s="62" t="s">
        <v>2841</v>
      </c>
      <c r="G361" s="34" t="str">
        <f>IF((F361=""),"",VLOOKUP(F361,'Range Midpoints'!$A$2:$C$13,2))</f>
        <v/>
      </c>
      <c r="H361" s="1" t="str">
        <f>IF((F361=""),"",VLOOKUP(F361,'Range Midpoints'!$A$2:$C$13,3))</f>
        <v/>
      </c>
      <c r="I361">
        <f>VLOOKUP(B361,'State Business Patterns'!A$3:H$53,8)</f>
        <v>0.77037037037037037</v>
      </c>
      <c r="J361" s="32">
        <f t="shared" si="15"/>
        <v>102</v>
      </c>
      <c r="K361">
        <f t="shared" si="16"/>
        <v>1.5643908504941388E-4</v>
      </c>
    </row>
    <row r="362" spans="1:11">
      <c r="A362" s="1" t="s">
        <v>3547</v>
      </c>
      <c r="B362" s="62" t="s">
        <v>2955</v>
      </c>
      <c r="C362" s="62" t="s">
        <v>2873</v>
      </c>
      <c r="D362" s="62" t="s">
        <v>2837</v>
      </c>
      <c r="E362" s="63">
        <v>0</v>
      </c>
      <c r="F362" s="62" t="s">
        <v>2838</v>
      </c>
      <c r="G362" s="34" t="str">
        <f>IF((F362=""),"",VLOOKUP(F362,'Range Midpoints'!$A$2:$C$13,2))</f>
        <v>20-99</v>
      </c>
      <c r="H362" s="1">
        <f>IF((F362=""),"",VLOOKUP(F362,'Range Midpoints'!$A$2:$C$13,3))</f>
        <v>60</v>
      </c>
      <c r="I362">
        <f>VLOOKUP(B362,'State Business Patterns'!A$3:H$53,8)</f>
        <v>0.77037037037037037</v>
      </c>
      <c r="J362" s="32">
        <f t="shared" si="15"/>
        <v>46.222222222222221</v>
      </c>
      <c r="K362">
        <f t="shared" si="16"/>
        <v>7.0891785817599315E-5</v>
      </c>
    </row>
    <row r="363" spans="1:11">
      <c r="A363" s="1" t="s">
        <v>3548</v>
      </c>
      <c r="B363" s="62" t="s">
        <v>2955</v>
      </c>
      <c r="C363" s="62" t="s">
        <v>2874</v>
      </c>
      <c r="D363" s="62" t="s">
        <v>2837</v>
      </c>
      <c r="E363" s="63">
        <v>256</v>
      </c>
      <c r="F363" s="62" t="s">
        <v>2841</v>
      </c>
      <c r="G363" s="34" t="str">
        <f>IF((F363=""),"",VLOOKUP(F363,'Range Midpoints'!$A$2:$C$13,2))</f>
        <v/>
      </c>
      <c r="H363" s="1" t="str">
        <f>IF((F363=""),"",VLOOKUP(F363,'Range Midpoints'!$A$2:$C$13,3))</f>
        <v/>
      </c>
      <c r="I363">
        <f>VLOOKUP(B363,'State Business Patterns'!A$3:H$53,8)</f>
        <v>0.77037037037037037</v>
      </c>
      <c r="J363" s="32">
        <f t="shared" si="15"/>
        <v>256</v>
      </c>
      <c r="K363">
        <f t="shared" si="16"/>
        <v>3.9263142914362699E-4</v>
      </c>
    </row>
    <row r="364" spans="1:11">
      <c r="A364" s="1" t="s">
        <v>3549</v>
      </c>
      <c r="B364" s="62" t="s">
        <v>2955</v>
      </c>
      <c r="C364" s="62" t="s">
        <v>2875</v>
      </c>
      <c r="D364" s="62" t="s">
        <v>2837</v>
      </c>
      <c r="E364" s="63">
        <v>0</v>
      </c>
      <c r="F364" s="62" t="s">
        <v>2848</v>
      </c>
      <c r="G364" s="34" t="str">
        <f>IF((F364=""),"",VLOOKUP(F364,'Range Midpoints'!$A$2:$C$13,2))</f>
        <v>0-19</v>
      </c>
      <c r="H364" s="1">
        <f>IF((F364=""),"",VLOOKUP(F364,'Range Midpoints'!$A$2:$C$13,3))</f>
        <v>10</v>
      </c>
      <c r="I364">
        <f>VLOOKUP(B364,'State Business Patterns'!A$3:H$53,8)</f>
        <v>0.77037037037037037</v>
      </c>
      <c r="J364" s="32">
        <f t="shared" si="15"/>
        <v>7.7037037037037042</v>
      </c>
      <c r="K364">
        <f t="shared" si="16"/>
        <v>1.1815297636266554E-5</v>
      </c>
    </row>
    <row r="365" spans="1:11">
      <c r="A365" s="1" t="s">
        <v>3550</v>
      </c>
      <c r="B365" s="62" t="s">
        <v>2955</v>
      </c>
      <c r="C365" s="62" t="s">
        <v>2876</v>
      </c>
      <c r="D365" s="62" t="s">
        <v>2837</v>
      </c>
      <c r="E365" s="63">
        <v>66</v>
      </c>
      <c r="F365" s="62" t="s">
        <v>2841</v>
      </c>
      <c r="G365" s="34" t="str">
        <f>IF((F365=""),"",VLOOKUP(F365,'Range Midpoints'!$A$2:$C$13,2))</f>
        <v/>
      </c>
      <c r="H365" s="1" t="str">
        <f>IF((F365=""),"",VLOOKUP(F365,'Range Midpoints'!$A$2:$C$13,3))</f>
        <v/>
      </c>
      <c r="I365">
        <f>VLOOKUP(B365,'State Business Patterns'!A$3:H$53,8)</f>
        <v>0.77037037037037037</v>
      </c>
      <c r="J365" s="32">
        <f t="shared" si="15"/>
        <v>66</v>
      </c>
      <c r="K365">
        <f t="shared" si="16"/>
        <v>1.0122529032609134E-4</v>
      </c>
    </row>
    <row r="366" spans="1:11">
      <c r="A366" s="1" t="s">
        <v>2264</v>
      </c>
      <c r="B366" s="62" t="s">
        <v>2955</v>
      </c>
      <c r="C366" s="62" t="s">
        <v>2879</v>
      </c>
      <c r="D366" s="62" t="s">
        <v>2837</v>
      </c>
      <c r="E366" s="63">
        <v>0</v>
      </c>
      <c r="F366" s="62" t="s">
        <v>2848</v>
      </c>
      <c r="G366" s="34" t="str">
        <f>IF((F366=""),"",VLOOKUP(F366,'Range Midpoints'!$A$2:$C$13,2))</f>
        <v>0-19</v>
      </c>
      <c r="H366" s="1">
        <f>IF((F366=""),"",VLOOKUP(F366,'Range Midpoints'!$A$2:$C$13,3))</f>
        <v>10</v>
      </c>
      <c r="I366">
        <f>VLOOKUP(B366,'State Business Patterns'!A$3:H$53,8)</f>
        <v>0.77037037037037037</v>
      </c>
      <c r="J366" s="32">
        <f t="shared" si="15"/>
        <v>7.7037037037037042</v>
      </c>
      <c r="K366">
        <f t="shared" si="16"/>
        <v>1.1815297636266554E-5</v>
      </c>
    </row>
    <row r="367" spans="1:11">
      <c r="A367" s="1" t="s">
        <v>3553</v>
      </c>
      <c r="B367" s="62" t="s">
        <v>2955</v>
      </c>
      <c r="C367" s="62" t="s">
        <v>2880</v>
      </c>
      <c r="D367" s="62" t="s">
        <v>2837</v>
      </c>
      <c r="E367" s="63">
        <v>86</v>
      </c>
      <c r="F367" s="62" t="s">
        <v>2841</v>
      </c>
      <c r="G367" s="34" t="str">
        <f>IF((F367=""),"",VLOOKUP(F367,'Range Midpoints'!$A$2:$C$13,2))</f>
        <v/>
      </c>
      <c r="H367" s="1" t="str">
        <f>IF((F367=""),"",VLOOKUP(F367,'Range Midpoints'!$A$2:$C$13,3))</f>
        <v/>
      </c>
      <c r="I367">
        <f>VLOOKUP(B367,'State Business Patterns'!A$3:H$53,8)</f>
        <v>0.77037037037037037</v>
      </c>
      <c r="J367" s="32">
        <f t="shared" si="15"/>
        <v>86</v>
      </c>
      <c r="K367">
        <f t="shared" si="16"/>
        <v>1.318996207279372E-4</v>
      </c>
    </row>
    <row r="368" spans="1:11">
      <c r="A368" s="1" t="s">
        <v>3554</v>
      </c>
      <c r="B368" s="62" t="s">
        <v>2955</v>
      </c>
      <c r="C368" s="62" t="s">
        <v>2881</v>
      </c>
      <c r="D368" s="62" t="s">
        <v>2837</v>
      </c>
      <c r="E368" s="63">
        <v>171</v>
      </c>
      <c r="F368" s="62" t="s">
        <v>2841</v>
      </c>
      <c r="G368" s="34" t="str">
        <f>IF((F368=""),"",VLOOKUP(F368,'Range Midpoints'!$A$2:$C$13,2))</f>
        <v/>
      </c>
      <c r="H368" s="1" t="str">
        <f>IF((F368=""),"",VLOOKUP(F368,'Range Midpoints'!$A$2:$C$13,3))</f>
        <v/>
      </c>
      <c r="I368">
        <f>VLOOKUP(B368,'State Business Patterns'!A$3:H$53,8)</f>
        <v>0.77037037037037037</v>
      </c>
      <c r="J368" s="32">
        <f t="shared" si="15"/>
        <v>171</v>
      </c>
      <c r="K368">
        <f t="shared" si="16"/>
        <v>2.622655249357821E-4</v>
      </c>
    </row>
    <row r="369" spans="1:11">
      <c r="A369" s="1" t="s">
        <v>3555</v>
      </c>
      <c r="B369" s="62" t="s">
        <v>2955</v>
      </c>
      <c r="C369" s="62" t="s">
        <v>2882</v>
      </c>
      <c r="D369" s="62" t="s">
        <v>2837</v>
      </c>
      <c r="E369" s="63">
        <v>1137</v>
      </c>
      <c r="F369" s="62" t="s">
        <v>2841</v>
      </c>
      <c r="G369" s="34" t="str">
        <f>IF((F369=""),"",VLOOKUP(F369,'Range Midpoints'!$A$2:$C$13,2))</f>
        <v/>
      </c>
      <c r="H369" s="1" t="str">
        <f>IF((F369=""),"",VLOOKUP(F369,'Range Midpoints'!$A$2:$C$13,3))</f>
        <v/>
      </c>
      <c r="I369">
        <f>VLOOKUP(B369,'State Business Patterns'!A$3:H$53,8)</f>
        <v>0.77037037037037037</v>
      </c>
      <c r="J369" s="32">
        <f t="shared" si="15"/>
        <v>1137</v>
      </c>
      <c r="K369">
        <f t="shared" si="16"/>
        <v>1.7438356833449371E-3</v>
      </c>
    </row>
    <row r="370" spans="1:11">
      <c r="A370" s="1" t="s">
        <v>3556</v>
      </c>
      <c r="B370" s="62" t="s">
        <v>2955</v>
      </c>
      <c r="C370" s="62" t="s">
        <v>2883</v>
      </c>
      <c r="D370" s="62" t="s">
        <v>2837</v>
      </c>
      <c r="E370" s="63">
        <v>0</v>
      </c>
      <c r="F370" s="62" t="s">
        <v>2838</v>
      </c>
      <c r="G370" s="34" t="str">
        <f>IF((F370=""),"",VLOOKUP(F370,'Range Midpoints'!$A$2:$C$13,2))</f>
        <v>20-99</v>
      </c>
      <c r="H370" s="1">
        <f>IF((F370=""),"",VLOOKUP(F370,'Range Midpoints'!$A$2:$C$13,3))</f>
        <v>60</v>
      </c>
      <c r="I370">
        <f>VLOOKUP(B370,'State Business Patterns'!A$3:H$53,8)</f>
        <v>0.77037037037037037</v>
      </c>
      <c r="J370" s="32">
        <f t="shared" si="15"/>
        <v>46.222222222222221</v>
      </c>
      <c r="K370">
        <f t="shared" si="16"/>
        <v>7.0891785817599315E-5</v>
      </c>
    </row>
    <row r="371" spans="1:11">
      <c r="A371" s="1" t="s">
        <v>3558</v>
      </c>
      <c r="B371" s="62" t="s">
        <v>2955</v>
      </c>
      <c r="C371" s="62" t="s">
        <v>2885</v>
      </c>
      <c r="D371" s="62" t="s">
        <v>2837</v>
      </c>
      <c r="E371" s="63">
        <v>186</v>
      </c>
      <c r="F371" s="62" t="s">
        <v>2841</v>
      </c>
      <c r="G371" s="34" t="str">
        <f>IF((F371=""),"",VLOOKUP(F371,'Range Midpoints'!$A$2:$C$13,2))</f>
        <v/>
      </c>
      <c r="H371" s="1" t="str">
        <f>IF((F371=""),"",VLOOKUP(F371,'Range Midpoints'!$A$2:$C$13,3))</f>
        <v/>
      </c>
      <c r="I371">
        <f>VLOOKUP(B371,'State Business Patterns'!A$3:H$53,8)</f>
        <v>0.77037037037037037</v>
      </c>
      <c r="J371" s="32">
        <f t="shared" si="15"/>
        <v>186</v>
      </c>
      <c r="K371">
        <f t="shared" si="16"/>
        <v>2.8527127273716648E-4</v>
      </c>
    </row>
    <row r="372" spans="1:11">
      <c r="A372" s="1" t="s">
        <v>3559</v>
      </c>
      <c r="B372" s="62" t="s">
        <v>2955</v>
      </c>
      <c r="C372" s="62" t="s">
        <v>2886</v>
      </c>
      <c r="D372" s="62" t="s">
        <v>2837</v>
      </c>
      <c r="E372" s="63">
        <v>93</v>
      </c>
      <c r="F372" s="62" t="s">
        <v>2841</v>
      </c>
      <c r="G372" s="34" t="str">
        <f>IF((F372=""),"",VLOOKUP(F372,'Range Midpoints'!$A$2:$C$13,2))</f>
        <v/>
      </c>
      <c r="H372" s="1" t="str">
        <f>IF((F372=""),"",VLOOKUP(F372,'Range Midpoints'!$A$2:$C$13,3))</f>
        <v/>
      </c>
      <c r="I372">
        <f>VLOOKUP(B372,'State Business Patterns'!A$3:H$53,8)</f>
        <v>0.77037037037037037</v>
      </c>
      <c r="J372" s="32">
        <f t="shared" si="15"/>
        <v>93</v>
      </c>
      <c r="K372">
        <f t="shared" si="16"/>
        <v>1.4263563636858324E-4</v>
      </c>
    </row>
    <row r="373" spans="1:11">
      <c r="A373" s="1" t="s">
        <v>3560</v>
      </c>
      <c r="B373" s="62" t="s">
        <v>2955</v>
      </c>
      <c r="C373" s="62" t="s">
        <v>2887</v>
      </c>
      <c r="D373" s="62" t="s">
        <v>2837</v>
      </c>
      <c r="E373" s="63">
        <v>0</v>
      </c>
      <c r="F373" s="62" t="s">
        <v>2838</v>
      </c>
      <c r="G373" s="34" t="str">
        <f>IF((F373=""),"",VLOOKUP(F373,'Range Midpoints'!$A$2:$C$13,2))</f>
        <v>20-99</v>
      </c>
      <c r="H373" s="1">
        <f>IF((F373=""),"",VLOOKUP(F373,'Range Midpoints'!$A$2:$C$13,3))</f>
        <v>60</v>
      </c>
      <c r="I373">
        <f>VLOOKUP(B373,'State Business Patterns'!A$3:H$53,8)</f>
        <v>0.77037037037037037</v>
      </c>
      <c r="J373" s="32">
        <f t="shared" si="15"/>
        <v>46.222222222222221</v>
      </c>
      <c r="K373">
        <f t="shared" si="16"/>
        <v>7.0891785817599315E-5</v>
      </c>
    </row>
    <row r="374" spans="1:11">
      <c r="A374" s="1" t="s">
        <v>3561</v>
      </c>
      <c r="B374" s="62" t="s">
        <v>2955</v>
      </c>
      <c r="C374" s="62" t="s">
        <v>2889</v>
      </c>
      <c r="D374" s="62" t="s">
        <v>2837</v>
      </c>
      <c r="E374" s="63">
        <v>32</v>
      </c>
      <c r="F374" s="62" t="s">
        <v>2841</v>
      </c>
      <c r="G374" s="34" t="str">
        <f>IF((F374=""),"",VLOOKUP(F374,'Range Midpoints'!$A$2:$C$13,2))</f>
        <v/>
      </c>
      <c r="H374" s="1" t="str">
        <f>IF((F374=""),"",VLOOKUP(F374,'Range Midpoints'!$A$2:$C$13,3))</f>
        <v/>
      </c>
      <c r="I374">
        <f>VLOOKUP(B374,'State Business Patterns'!A$3:H$53,8)</f>
        <v>0.77037037037037037</v>
      </c>
      <c r="J374" s="32">
        <f t="shared" si="15"/>
        <v>32</v>
      </c>
      <c r="K374">
        <f t="shared" si="16"/>
        <v>4.9078928642953374E-5</v>
      </c>
    </row>
    <row r="375" spans="1:11">
      <c r="A375" s="1" t="s">
        <v>3562</v>
      </c>
      <c r="B375" s="62" t="s">
        <v>2955</v>
      </c>
      <c r="C375" s="62" t="s">
        <v>2890</v>
      </c>
      <c r="D375" s="62" t="s">
        <v>2837</v>
      </c>
      <c r="E375" s="63">
        <v>0</v>
      </c>
      <c r="F375" s="62" t="s">
        <v>2848</v>
      </c>
      <c r="G375" s="34" t="str">
        <f>IF((F375=""),"",VLOOKUP(F375,'Range Midpoints'!$A$2:$C$13,2))</f>
        <v>0-19</v>
      </c>
      <c r="H375" s="1">
        <f>IF((F375=""),"",VLOOKUP(F375,'Range Midpoints'!$A$2:$C$13,3))</f>
        <v>10</v>
      </c>
      <c r="I375">
        <f>VLOOKUP(B375,'State Business Patterns'!A$3:H$53,8)</f>
        <v>0.77037037037037037</v>
      </c>
      <c r="J375" s="32">
        <f t="shared" si="15"/>
        <v>7.7037037037037042</v>
      </c>
      <c r="K375">
        <f t="shared" si="16"/>
        <v>1.1815297636266554E-5</v>
      </c>
    </row>
    <row r="376" spans="1:11">
      <c r="A376" s="1" t="s">
        <v>3563</v>
      </c>
      <c r="B376" s="62" t="s">
        <v>2955</v>
      </c>
      <c r="C376" s="62" t="s">
        <v>2892</v>
      </c>
      <c r="D376" s="62" t="s">
        <v>2837</v>
      </c>
      <c r="E376" s="63">
        <v>32</v>
      </c>
      <c r="F376" s="62" t="s">
        <v>2841</v>
      </c>
      <c r="G376" s="34" t="str">
        <f>IF((F376=""),"",VLOOKUP(F376,'Range Midpoints'!$A$2:$C$13,2))</f>
        <v/>
      </c>
      <c r="H376" s="1" t="str">
        <f>IF((F376=""),"",VLOOKUP(F376,'Range Midpoints'!$A$2:$C$13,3))</f>
        <v/>
      </c>
      <c r="I376">
        <f>VLOOKUP(B376,'State Business Patterns'!A$3:H$53,8)</f>
        <v>0.77037037037037037</v>
      </c>
      <c r="J376" s="32">
        <f t="shared" si="15"/>
        <v>32</v>
      </c>
      <c r="K376">
        <f t="shared" si="16"/>
        <v>4.9078928642953374E-5</v>
      </c>
    </row>
    <row r="377" spans="1:11">
      <c r="A377" s="1" t="s">
        <v>3564</v>
      </c>
      <c r="B377" s="62" t="s">
        <v>2955</v>
      </c>
      <c r="C377" s="62" t="s">
        <v>2893</v>
      </c>
      <c r="D377" s="62" t="s">
        <v>2837</v>
      </c>
      <c r="E377" s="63">
        <v>0</v>
      </c>
      <c r="F377" s="62" t="s">
        <v>2848</v>
      </c>
      <c r="G377" s="34" t="str">
        <f>IF((F377=""),"",VLOOKUP(F377,'Range Midpoints'!$A$2:$C$13,2))</f>
        <v>0-19</v>
      </c>
      <c r="H377" s="1">
        <f>IF((F377=""),"",VLOOKUP(F377,'Range Midpoints'!$A$2:$C$13,3))</f>
        <v>10</v>
      </c>
      <c r="I377">
        <f>VLOOKUP(B377,'State Business Patterns'!A$3:H$53,8)</f>
        <v>0.77037037037037037</v>
      </c>
      <c r="J377" s="32">
        <f t="shared" si="15"/>
        <v>7.7037037037037042</v>
      </c>
      <c r="K377">
        <f t="shared" si="16"/>
        <v>1.1815297636266554E-5</v>
      </c>
    </row>
    <row r="378" spans="1:11">
      <c r="A378" s="1" t="s">
        <v>3565</v>
      </c>
      <c r="B378" s="62" t="s">
        <v>2955</v>
      </c>
      <c r="C378" s="62" t="s">
        <v>2894</v>
      </c>
      <c r="D378" s="62" t="s">
        <v>2837</v>
      </c>
      <c r="E378" s="63">
        <v>282</v>
      </c>
      <c r="F378" s="62" t="s">
        <v>2841</v>
      </c>
      <c r="G378" s="34" t="str">
        <f>IF((F378=""),"",VLOOKUP(F378,'Range Midpoints'!$A$2:$C$13,2))</f>
        <v/>
      </c>
      <c r="H378" s="1" t="str">
        <f>IF((F378=""),"",VLOOKUP(F378,'Range Midpoints'!$A$2:$C$13,3))</f>
        <v/>
      </c>
      <c r="I378">
        <f>VLOOKUP(B378,'State Business Patterns'!A$3:H$53,8)</f>
        <v>0.77037037037037037</v>
      </c>
      <c r="J378" s="32">
        <f t="shared" si="15"/>
        <v>282</v>
      </c>
      <c r="K378">
        <f t="shared" si="16"/>
        <v>4.3250805866602659E-4</v>
      </c>
    </row>
    <row r="379" spans="1:11">
      <c r="A379" s="1" t="s">
        <v>3566</v>
      </c>
      <c r="B379" s="62" t="s">
        <v>2955</v>
      </c>
      <c r="C379" s="62" t="s">
        <v>2895</v>
      </c>
      <c r="D379" s="62" t="s">
        <v>2837</v>
      </c>
      <c r="E379" s="63">
        <v>87</v>
      </c>
      <c r="F379" s="62" t="s">
        <v>2841</v>
      </c>
      <c r="G379" s="34" t="str">
        <f>IF((F379=""),"",VLOOKUP(F379,'Range Midpoints'!$A$2:$C$13,2))</f>
        <v/>
      </c>
      <c r="H379" s="1" t="str">
        <f>IF((F379=""),"",VLOOKUP(F379,'Range Midpoints'!$A$2:$C$13,3))</f>
        <v/>
      </c>
      <c r="I379">
        <f>VLOOKUP(B379,'State Business Patterns'!A$3:H$53,8)</f>
        <v>0.77037037037037037</v>
      </c>
      <c r="J379" s="32">
        <f t="shared" si="15"/>
        <v>87</v>
      </c>
      <c r="K379">
        <f t="shared" si="16"/>
        <v>1.3343333724802949E-4</v>
      </c>
    </row>
    <row r="380" spans="1:11">
      <c r="A380" s="1" t="s">
        <v>3567</v>
      </c>
      <c r="B380" s="62" t="s">
        <v>2955</v>
      </c>
      <c r="C380" s="62" t="s">
        <v>2896</v>
      </c>
      <c r="D380" s="62" t="s">
        <v>2837</v>
      </c>
      <c r="E380" s="63">
        <v>546</v>
      </c>
      <c r="F380" s="62" t="s">
        <v>2841</v>
      </c>
      <c r="G380" s="34" t="str">
        <f>IF((F380=""),"",VLOOKUP(F380,'Range Midpoints'!$A$2:$C$13,2))</f>
        <v/>
      </c>
      <c r="H380" s="1" t="str">
        <f>IF((F380=""),"",VLOOKUP(F380,'Range Midpoints'!$A$2:$C$13,3))</f>
        <v/>
      </c>
      <c r="I380">
        <f>VLOOKUP(B380,'State Business Patterns'!A$3:H$53,8)</f>
        <v>0.77037037037037037</v>
      </c>
      <c r="J380" s="32">
        <f t="shared" si="15"/>
        <v>546</v>
      </c>
      <c r="K380">
        <f t="shared" si="16"/>
        <v>8.3740921997039195E-4</v>
      </c>
    </row>
    <row r="381" spans="1:11">
      <c r="A381" s="1" t="s">
        <v>3568</v>
      </c>
      <c r="B381" s="62" t="s">
        <v>2955</v>
      </c>
      <c r="C381" s="62" t="s">
        <v>2897</v>
      </c>
      <c r="D381" s="62" t="s">
        <v>2837</v>
      </c>
      <c r="E381" s="63">
        <v>15</v>
      </c>
      <c r="F381" s="62" t="s">
        <v>2841</v>
      </c>
      <c r="G381" s="34" t="str">
        <f>IF((F381=""),"",VLOOKUP(F381,'Range Midpoints'!$A$2:$C$13,2))</f>
        <v/>
      </c>
      <c r="H381" s="1" t="str">
        <f>IF((F381=""),"",VLOOKUP(F381,'Range Midpoints'!$A$2:$C$13,3))</f>
        <v/>
      </c>
      <c r="I381">
        <f>VLOOKUP(B381,'State Business Patterns'!A$3:H$53,8)</f>
        <v>0.77037037037037037</v>
      </c>
      <c r="J381" s="32">
        <f t="shared" si="15"/>
        <v>15</v>
      </c>
      <c r="K381">
        <f t="shared" si="16"/>
        <v>2.3005747801384394E-5</v>
      </c>
    </row>
    <row r="382" spans="1:11">
      <c r="A382" s="1" t="s">
        <v>3569</v>
      </c>
      <c r="B382" s="62" t="s">
        <v>2955</v>
      </c>
      <c r="C382" s="62" t="s">
        <v>2898</v>
      </c>
      <c r="D382" s="62" t="s">
        <v>2837</v>
      </c>
      <c r="E382" s="63">
        <v>4509</v>
      </c>
      <c r="F382" s="62" t="s">
        <v>2841</v>
      </c>
      <c r="G382" s="34" t="str">
        <f>IF((F382=""),"",VLOOKUP(F382,'Range Midpoints'!$A$2:$C$13,2))</f>
        <v/>
      </c>
      <c r="H382" s="1" t="str">
        <f>IF((F382=""),"",VLOOKUP(F382,'Range Midpoints'!$A$2:$C$13,3))</f>
        <v/>
      </c>
      <c r="I382">
        <f>VLOOKUP(B382,'State Business Patterns'!A$3:H$53,8)</f>
        <v>0.77037037037037037</v>
      </c>
      <c r="J382" s="32">
        <f t="shared" si="15"/>
        <v>4509</v>
      </c>
      <c r="K382">
        <f t="shared" si="16"/>
        <v>6.915527789096149E-3</v>
      </c>
    </row>
    <row r="383" spans="1:11">
      <c r="A383" s="1" t="s">
        <v>3570</v>
      </c>
      <c r="B383" s="62" t="s">
        <v>2955</v>
      </c>
      <c r="C383" s="62" t="s">
        <v>2899</v>
      </c>
      <c r="D383" s="62" t="s">
        <v>2837</v>
      </c>
      <c r="E383" s="63">
        <v>29</v>
      </c>
      <c r="F383" s="62" t="s">
        <v>2841</v>
      </c>
      <c r="G383" s="34" t="str">
        <f>IF((F383=""),"",VLOOKUP(F383,'Range Midpoints'!$A$2:$C$13,2))</f>
        <v/>
      </c>
      <c r="H383" s="1" t="str">
        <f>IF((F383=""),"",VLOOKUP(F383,'Range Midpoints'!$A$2:$C$13,3))</f>
        <v/>
      </c>
      <c r="I383">
        <f>VLOOKUP(B383,'State Business Patterns'!A$3:H$53,8)</f>
        <v>0.77037037037037037</v>
      </c>
      <c r="J383" s="32">
        <f t="shared" si="15"/>
        <v>29</v>
      </c>
      <c r="K383">
        <f t="shared" si="16"/>
        <v>4.4477779082676493E-5</v>
      </c>
    </row>
    <row r="384" spans="1:11">
      <c r="A384" s="1" t="s">
        <v>3571</v>
      </c>
      <c r="B384" s="62" t="s">
        <v>2955</v>
      </c>
      <c r="C384" s="62" t="s">
        <v>2901</v>
      </c>
      <c r="D384" s="62" t="s">
        <v>2837</v>
      </c>
      <c r="E384" s="63">
        <v>0</v>
      </c>
      <c r="F384" s="62" t="s">
        <v>2913</v>
      </c>
      <c r="G384" s="34" t="str">
        <f>IF((F384=""),"",VLOOKUP(F384,'Range Midpoints'!$A$2:$C$13,2))</f>
        <v>250-499</v>
      </c>
      <c r="H384" s="1">
        <f>IF((F384=""),"",VLOOKUP(F384,'Range Midpoints'!$A$2:$C$13,3))</f>
        <v>375</v>
      </c>
      <c r="I384">
        <f>VLOOKUP(B384,'State Business Patterns'!A$3:H$53,8)</f>
        <v>0.77037037037037037</v>
      </c>
      <c r="J384" s="32">
        <f t="shared" si="15"/>
        <v>288.88888888888891</v>
      </c>
      <c r="K384">
        <f t="shared" si="16"/>
        <v>4.4307366135999579E-4</v>
      </c>
    </row>
    <row r="385" spans="1:11">
      <c r="A385" s="1" t="s">
        <v>3572</v>
      </c>
      <c r="B385" s="62" t="s">
        <v>2955</v>
      </c>
      <c r="C385" s="62" t="s">
        <v>2902</v>
      </c>
      <c r="D385" s="62" t="s">
        <v>2837</v>
      </c>
      <c r="E385" s="63">
        <v>82</v>
      </c>
      <c r="F385" s="62" t="s">
        <v>2841</v>
      </c>
      <c r="G385" s="34" t="str">
        <f>IF((F385=""),"",VLOOKUP(F385,'Range Midpoints'!$A$2:$C$13,2))</f>
        <v/>
      </c>
      <c r="H385" s="1" t="str">
        <f>IF((F385=""),"",VLOOKUP(F385,'Range Midpoints'!$A$2:$C$13,3))</f>
        <v/>
      </c>
      <c r="I385">
        <f>VLOOKUP(B385,'State Business Patterns'!A$3:H$53,8)</f>
        <v>0.77037037037037037</v>
      </c>
      <c r="J385" s="32">
        <f t="shared" si="15"/>
        <v>82</v>
      </c>
      <c r="K385">
        <f t="shared" si="16"/>
        <v>1.2576475464756801E-4</v>
      </c>
    </row>
    <row r="386" spans="1:11">
      <c r="A386" s="1" t="s">
        <v>3573</v>
      </c>
      <c r="B386" s="62" t="s">
        <v>2955</v>
      </c>
      <c r="C386" s="62" t="s">
        <v>2903</v>
      </c>
      <c r="D386" s="62" t="s">
        <v>2837</v>
      </c>
      <c r="E386" s="63">
        <v>0</v>
      </c>
      <c r="F386" s="62" t="s">
        <v>2848</v>
      </c>
      <c r="G386" s="34" t="str">
        <f>IF((F386=""),"",VLOOKUP(F386,'Range Midpoints'!$A$2:$C$13,2))</f>
        <v>0-19</v>
      </c>
      <c r="H386" s="1">
        <f>IF((F386=""),"",VLOOKUP(F386,'Range Midpoints'!$A$2:$C$13,3))</f>
        <v>10</v>
      </c>
      <c r="I386">
        <f>VLOOKUP(B386,'State Business Patterns'!A$3:H$53,8)</f>
        <v>0.77037037037037037</v>
      </c>
      <c r="J386" s="32">
        <f t="shared" si="15"/>
        <v>7.7037037037037042</v>
      </c>
      <c r="K386">
        <f t="shared" si="16"/>
        <v>1.1815297636266554E-5</v>
      </c>
    </row>
    <row r="387" spans="1:11">
      <c r="A387" s="1" t="s">
        <v>2268</v>
      </c>
      <c r="B387" s="62" t="s">
        <v>2955</v>
      </c>
      <c r="C387" s="62" t="s">
        <v>2904</v>
      </c>
      <c r="D387" s="62" t="s">
        <v>2837</v>
      </c>
      <c r="E387" s="63">
        <v>0</v>
      </c>
      <c r="F387" s="62" t="s">
        <v>2848</v>
      </c>
      <c r="G387" s="34" t="str">
        <f>IF((F387=""),"",VLOOKUP(F387,'Range Midpoints'!$A$2:$C$13,2))</f>
        <v>0-19</v>
      </c>
      <c r="H387" s="1">
        <f>IF((F387=""),"",VLOOKUP(F387,'Range Midpoints'!$A$2:$C$13,3))</f>
        <v>10</v>
      </c>
      <c r="I387">
        <f>VLOOKUP(B387,'State Business Patterns'!A$3:H$53,8)</f>
        <v>0.77037037037037037</v>
      </c>
      <c r="J387" s="32">
        <f t="shared" si="15"/>
        <v>7.7037037037037042</v>
      </c>
      <c r="K387">
        <f t="shared" si="16"/>
        <v>1.1815297636266554E-5</v>
      </c>
    </row>
    <row r="388" spans="1:11">
      <c r="A388" s="1" t="s">
        <v>3574</v>
      </c>
      <c r="B388" s="62" t="s">
        <v>2955</v>
      </c>
      <c r="C388" s="62" t="s">
        <v>2937</v>
      </c>
      <c r="D388" s="62" t="s">
        <v>2837</v>
      </c>
      <c r="E388" s="63">
        <v>1571</v>
      </c>
      <c r="F388" s="62" t="s">
        <v>2841</v>
      </c>
      <c r="G388" s="34" t="str">
        <f>IF((F388=""),"",VLOOKUP(F388,'Range Midpoints'!$A$2:$C$13,2))</f>
        <v/>
      </c>
      <c r="H388" s="1" t="str">
        <f>IF((F388=""),"",VLOOKUP(F388,'Range Midpoints'!$A$2:$C$13,3))</f>
        <v/>
      </c>
      <c r="I388">
        <f>VLOOKUP(B388,'State Business Patterns'!A$3:H$53,8)</f>
        <v>0.77037037037037037</v>
      </c>
      <c r="J388" s="32">
        <f t="shared" si="15"/>
        <v>1571</v>
      </c>
      <c r="K388">
        <f t="shared" si="16"/>
        <v>2.4094686530649924E-3</v>
      </c>
    </row>
    <row r="389" spans="1:11">
      <c r="A389" s="1" t="s">
        <v>3575</v>
      </c>
      <c r="B389" s="62" t="s">
        <v>2955</v>
      </c>
      <c r="C389" s="62" t="s">
        <v>2956</v>
      </c>
      <c r="D389" s="62" t="s">
        <v>2837</v>
      </c>
      <c r="E389" s="63">
        <v>0</v>
      </c>
      <c r="F389" s="62" t="s">
        <v>2848</v>
      </c>
      <c r="G389" s="34" t="str">
        <f>IF((F389=""),"",VLOOKUP(F389,'Range Midpoints'!$A$2:$C$13,2))</f>
        <v>0-19</v>
      </c>
      <c r="H389" s="1">
        <f>IF((F389=""),"",VLOOKUP(F389,'Range Midpoints'!$A$2:$C$13,3))</f>
        <v>10</v>
      </c>
      <c r="I389">
        <f>VLOOKUP(B389,'State Business Patterns'!A$3:H$53,8)</f>
        <v>0.77037037037037037</v>
      </c>
      <c r="J389" s="32">
        <f t="shared" si="15"/>
        <v>7.7037037037037042</v>
      </c>
      <c r="K389">
        <f t="shared" si="16"/>
        <v>1.1815297636266554E-5</v>
      </c>
    </row>
    <row r="390" spans="1:11">
      <c r="A390" s="1" t="s">
        <v>3576</v>
      </c>
      <c r="B390" s="62" t="s">
        <v>2955</v>
      </c>
      <c r="C390" s="62" t="s">
        <v>2938</v>
      </c>
      <c r="D390" s="62" t="s">
        <v>2837</v>
      </c>
      <c r="E390" s="63">
        <v>228</v>
      </c>
      <c r="F390" s="62" t="s">
        <v>2841</v>
      </c>
      <c r="G390" s="34" t="str">
        <f>IF((F390=""),"",VLOOKUP(F390,'Range Midpoints'!$A$2:$C$13,2))</f>
        <v/>
      </c>
      <c r="H390" s="1" t="str">
        <f>IF((F390=""),"",VLOOKUP(F390,'Range Midpoints'!$A$2:$C$13,3))</f>
        <v/>
      </c>
      <c r="I390">
        <f>VLOOKUP(B390,'State Business Patterns'!A$3:H$53,8)</f>
        <v>0.77037037037037037</v>
      </c>
      <c r="J390" s="32">
        <f t="shared" si="15"/>
        <v>228</v>
      </c>
      <c r="K390">
        <f t="shared" si="16"/>
        <v>3.4968736658104281E-4</v>
      </c>
    </row>
    <row r="391" spans="1:11">
      <c r="A391" s="1" t="s">
        <v>3577</v>
      </c>
      <c r="B391" s="62" t="s">
        <v>2955</v>
      </c>
      <c r="C391" s="62" t="s">
        <v>2942</v>
      </c>
      <c r="D391" s="62" t="s">
        <v>2837</v>
      </c>
      <c r="E391" s="63">
        <v>0</v>
      </c>
      <c r="F391" s="62" t="s">
        <v>2838</v>
      </c>
      <c r="G391" s="34" t="str">
        <f>IF((F391=""),"",VLOOKUP(F391,'Range Midpoints'!$A$2:$C$13,2))</f>
        <v>20-99</v>
      </c>
      <c r="H391" s="1">
        <f>IF((F391=""),"",VLOOKUP(F391,'Range Midpoints'!$A$2:$C$13,3))</f>
        <v>60</v>
      </c>
      <c r="I391">
        <f>VLOOKUP(B391,'State Business Patterns'!A$3:H$53,8)</f>
        <v>0.77037037037037037</v>
      </c>
      <c r="J391" s="32">
        <f t="shared" ref="J391:J454" si="17">IF(F391="",E391,(H391*I391))</f>
        <v>46.222222222222221</v>
      </c>
      <c r="K391">
        <f t="shared" si="16"/>
        <v>7.0891785817599315E-5</v>
      </c>
    </row>
    <row r="392" spans="1:11">
      <c r="A392" s="1" t="s">
        <v>3578</v>
      </c>
      <c r="B392" s="62" t="s">
        <v>2955</v>
      </c>
      <c r="C392" s="62" t="s">
        <v>2943</v>
      </c>
      <c r="D392" s="62" t="s">
        <v>2837</v>
      </c>
      <c r="E392" s="63">
        <v>116</v>
      </c>
      <c r="F392" s="62" t="s">
        <v>2841</v>
      </c>
      <c r="G392" s="34" t="str">
        <f>IF((F392=""),"",VLOOKUP(F392,'Range Midpoints'!$A$2:$C$13,2))</f>
        <v/>
      </c>
      <c r="H392" s="1" t="str">
        <f>IF((F392=""),"",VLOOKUP(F392,'Range Midpoints'!$A$2:$C$13,3))</f>
        <v/>
      </c>
      <c r="I392">
        <f>VLOOKUP(B392,'State Business Patterns'!A$3:H$53,8)</f>
        <v>0.77037037037037037</v>
      </c>
      <c r="J392" s="32">
        <f t="shared" si="17"/>
        <v>116</v>
      </c>
      <c r="K392">
        <f t="shared" ref="K392:K455" si="18">J392/J$2594</f>
        <v>1.7791111633070597E-4</v>
      </c>
    </row>
    <row r="393" spans="1:11">
      <c r="A393" s="1" t="s">
        <v>3579</v>
      </c>
      <c r="B393" s="62" t="s">
        <v>2955</v>
      </c>
      <c r="C393" s="62" t="s">
        <v>2957</v>
      </c>
      <c r="D393" s="62" t="s">
        <v>2837</v>
      </c>
      <c r="E393" s="63">
        <v>0</v>
      </c>
      <c r="F393" s="62" t="s">
        <v>2838</v>
      </c>
      <c r="G393" s="34" t="str">
        <f>IF((F393=""),"",VLOOKUP(F393,'Range Midpoints'!$A$2:$C$13,2))</f>
        <v>20-99</v>
      </c>
      <c r="H393" s="1">
        <f>IF((F393=""),"",VLOOKUP(F393,'Range Midpoints'!$A$2:$C$13,3))</f>
        <v>60</v>
      </c>
      <c r="I393">
        <f>VLOOKUP(B393,'State Business Patterns'!A$3:H$53,8)</f>
        <v>0.77037037037037037</v>
      </c>
      <c r="J393" s="32">
        <f t="shared" si="17"/>
        <v>46.222222222222221</v>
      </c>
      <c r="K393">
        <f t="shared" si="18"/>
        <v>7.0891785817599315E-5</v>
      </c>
    </row>
    <row r="394" spans="1:11">
      <c r="A394" s="1" t="s">
        <v>3580</v>
      </c>
      <c r="B394" s="62" t="s">
        <v>2955</v>
      </c>
      <c r="C394" s="62" t="s">
        <v>2958</v>
      </c>
      <c r="D394" s="62" t="s">
        <v>2837</v>
      </c>
      <c r="E394" s="63">
        <v>96</v>
      </c>
      <c r="F394" s="62" t="s">
        <v>2841</v>
      </c>
      <c r="G394" s="34" t="str">
        <f>IF((F394=""),"",VLOOKUP(F394,'Range Midpoints'!$A$2:$C$13,2))</f>
        <v/>
      </c>
      <c r="H394" s="1" t="str">
        <f>IF((F394=""),"",VLOOKUP(F394,'Range Midpoints'!$A$2:$C$13,3))</f>
        <v/>
      </c>
      <c r="I394">
        <f>VLOOKUP(B394,'State Business Patterns'!A$3:H$53,8)</f>
        <v>0.77037037037037037</v>
      </c>
      <c r="J394" s="32">
        <f t="shared" si="17"/>
        <v>96</v>
      </c>
      <c r="K394">
        <f t="shared" si="18"/>
        <v>1.4723678592886013E-4</v>
      </c>
    </row>
    <row r="395" spans="1:11">
      <c r="A395" s="1" t="s">
        <v>3581</v>
      </c>
      <c r="B395" s="62" t="s">
        <v>2955</v>
      </c>
      <c r="C395" s="62" t="s">
        <v>2959</v>
      </c>
      <c r="D395" s="62" t="s">
        <v>2837</v>
      </c>
      <c r="E395" s="63">
        <v>0</v>
      </c>
      <c r="F395" s="62" t="s">
        <v>2838</v>
      </c>
      <c r="G395" s="34" t="str">
        <f>IF((F395=""),"",VLOOKUP(F395,'Range Midpoints'!$A$2:$C$13,2))</f>
        <v>20-99</v>
      </c>
      <c r="H395" s="1">
        <f>IF((F395=""),"",VLOOKUP(F395,'Range Midpoints'!$A$2:$C$13,3))</f>
        <v>60</v>
      </c>
      <c r="I395">
        <f>VLOOKUP(B395,'State Business Patterns'!A$3:H$53,8)</f>
        <v>0.77037037037037037</v>
      </c>
      <c r="J395" s="32">
        <f t="shared" si="17"/>
        <v>46.222222222222221</v>
      </c>
      <c r="K395">
        <f t="shared" si="18"/>
        <v>7.0891785817599315E-5</v>
      </c>
    </row>
    <row r="396" spans="1:11">
      <c r="A396" s="1" t="s">
        <v>3582</v>
      </c>
      <c r="B396" s="62" t="s">
        <v>2955</v>
      </c>
      <c r="C396" s="62" t="s">
        <v>2960</v>
      </c>
      <c r="D396" s="62" t="s">
        <v>2837</v>
      </c>
      <c r="E396" s="63">
        <v>0</v>
      </c>
      <c r="F396" s="62" t="s">
        <v>2848</v>
      </c>
      <c r="G396" s="34" t="str">
        <f>IF((F396=""),"",VLOOKUP(F396,'Range Midpoints'!$A$2:$C$13,2))</f>
        <v>0-19</v>
      </c>
      <c r="H396" s="1">
        <f>IF((F396=""),"",VLOOKUP(F396,'Range Midpoints'!$A$2:$C$13,3))</f>
        <v>10</v>
      </c>
      <c r="I396">
        <f>VLOOKUP(B396,'State Business Patterns'!A$3:H$53,8)</f>
        <v>0.77037037037037037</v>
      </c>
      <c r="J396" s="32">
        <f t="shared" si="17"/>
        <v>7.7037037037037042</v>
      </c>
      <c r="K396">
        <f t="shared" si="18"/>
        <v>1.1815297636266554E-5</v>
      </c>
    </row>
    <row r="397" spans="1:11">
      <c r="A397" s="1" t="s">
        <v>3583</v>
      </c>
      <c r="B397" s="62" t="s">
        <v>2955</v>
      </c>
      <c r="C397" s="62" t="s">
        <v>2961</v>
      </c>
      <c r="D397" s="62" t="s">
        <v>2837</v>
      </c>
      <c r="E397" s="63">
        <v>47</v>
      </c>
      <c r="F397" s="62" t="s">
        <v>2841</v>
      </c>
      <c r="G397" s="34" t="str">
        <f>IF((F397=""),"",VLOOKUP(F397,'Range Midpoints'!$A$2:$C$13,2))</f>
        <v/>
      </c>
      <c r="H397" s="1" t="str">
        <f>IF((F397=""),"",VLOOKUP(F397,'Range Midpoints'!$A$2:$C$13,3))</f>
        <v/>
      </c>
      <c r="I397">
        <f>VLOOKUP(B397,'State Business Patterns'!A$3:H$53,8)</f>
        <v>0.77037037037037037</v>
      </c>
      <c r="J397" s="32">
        <f t="shared" si="17"/>
        <v>47</v>
      </c>
      <c r="K397">
        <f t="shared" si="18"/>
        <v>7.2084676444337769E-5</v>
      </c>
    </row>
    <row r="398" spans="1:11">
      <c r="A398" s="1" t="s">
        <v>3585</v>
      </c>
      <c r="B398" s="62" t="s">
        <v>2955</v>
      </c>
      <c r="C398" s="62" t="s">
        <v>2963</v>
      </c>
      <c r="D398" s="62" t="s">
        <v>2837</v>
      </c>
      <c r="E398" s="63">
        <v>0</v>
      </c>
      <c r="F398" s="62" t="s">
        <v>2848</v>
      </c>
      <c r="G398" s="34" t="str">
        <f>IF((F398=""),"",VLOOKUP(F398,'Range Midpoints'!$A$2:$C$13,2))</f>
        <v>0-19</v>
      </c>
      <c r="H398" s="1">
        <f>IF((F398=""),"",VLOOKUP(F398,'Range Midpoints'!$A$2:$C$13,3))</f>
        <v>10</v>
      </c>
      <c r="I398">
        <f>VLOOKUP(B398,'State Business Patterns'!A$3:H$53,8)</f>
        <v>0.77037037037037037</v>
      </c>
      <c r="J398" s="32">
        <f t="shared" si="17"/>
        <v>7.7037037037037042</v>
      </c>
      <c r="K398">
        <f t="shared" si="18"/>
        <v>1.1815297636266554E-5</v>
      </c>
    </row>
    <row r="399" spans="1:11">
      <c r="A399" s="1" t="s">
        <v>3586</v>
      </c>
      <c r="B399" s="62" t="s">
        <v>2955</v>
      </c>
      <c r="C399" s="62" t="s">
        <v>2964</v>
      </c>
      <c r="D399" s="62" t="s">
        <v>2837</v>
      </c>
      <c r="E399" s="63">
        <v>0</v>
      </c>
      <c r="F399" s="62" t="s">
        <v>2838</v>
      </c>
      <c r="G399" s="34" t="str">
        <f>IF((F399=""),"",VLOOKUP(F399,'Range Midpoints'!$A$2:$C$13,2))</f>
        <v>20-99</v>
      </c>
      <c r="H399" s="1">
        <f>IF((F399=""),"",VLOOKUP(F399,'Range Midpoints'!$A$2:$C$13,3))</f>
        <v>60</v>
      </c>
      <c r="I399">
        <f>VLOOKUP(B399,'State Business Patterns'!A$3:H$53,8)</f>
        <v>0.77037037037037037</v>
      </c>
      <c r="J399" s="32">
        <f t="shared" si="17"/>
        <v>46.222222222222221</v>
      </c>
      <c r="K399">
        <f t="shared" si="18"/>
        <v>7.0891785817599315E-5</v>
      </c>
    </row>
    <row r="400" spans="1:11">
      <c r="A400" s="1" t="s">
        <v>3587</v>
      </c>
      <c r="B400" s="62" t="s">
        <v>2955</v>
      </c>
      <c r="C400" s="62" t="s">
        <v>2965</v>
      </c>
      <c r="D400" s="62" t="s">
        <v>2837</v>
      </c>
      <c r="E400" s="63">
        <v>0</v>
      </c>
      <c r="F400" s="62" t="s">
        <v>2848</v>
      </c>
      <c r="G400" s="34" t="str">
        <f>IF((F400=""),"",VLOOKUP(F400,'Range Midpoints'!$A$2:$C$13,2))</f>
        <v>0-19</v>
      </c>
      <c r="H400" s="1">
        <f>IF((F400=""),"",VLOOKUP(F400,'Range Midpoints'!$A$2:$C$13,3))</f>
        <v>10</v>
      </c>
      <c r="I400">
        <f>VLOOKUP(B400,'State Business Patterns'!A$3:H$53,8)</f>
        <v>0.77037037037037037</v>
      </c>
      <c r="J400" s="32">
        <f t="shared" si="17"/>
        <v>7.7037037037037042</v>
      </c>
      <c r="K400">
        <f t="shared" si="18"/>
        <v>1.1815297636266554E-5</v>
      </c>
    </row>
    <row r="401" spans="1:11">
      <c r="A401" s="1" t="s">
        <v>3588</v>
      </c>
      <c r="B401" s="62" t="s">
        <v>2955</v>
      </c>
      <c r="C401" s="62" t="s">
        <v>2966</v>
      </c>
      <c r="D401" s="62" t="s">
        <v>2837</v>
      </c>
      <c r="E401" s="63">
        <v>0</v>
      </c>
      <c r="F401" s="62" t="s">
        <v>2848</v>
      </c>
      <c r="G401" s="34" t="str">
        <f>IF((F401=""),"",VLOOKUP(F401,'Range Midpoints'!$A$2:$C$13,2))</f>
        <v>0-19</v>
      </c>
      <c r="H401" s="1">
        <f>IF((F401=""),"",VLOOKUP(F401,'Range Midpoints'!$A$2:$C$13,3))</f>
        <v>10</v>
      </c>
      <c r="I401">
        <f>VLOOKUP(B401,'State Business Patterns'!A$3:H$53,8)</f>
        <v>0.77037037037037037</v>
      </c>
      <c r="J401" s="32">
        <f t="shared" si="17"/>
        <v>7.7037037037037042</v>
      </c>
      <c r="K401">
        <f t="shared" si="18"/>
        <v>1.1815297636266554E-5</v>
      </c>
    </row>
    <row r="402" spans="1:11">
      <c r="A402" s="1" t="s">
        <v>3589</v>
      </c>
      <c r="B402" s="62" t="s">
        <v>2955</v>
      </c>
      <c r="C402" s="62" t="s">
        <v>2967</v>
      </c>
      <c r="D402" s="62" t="s">
        <v>2837</v>
      </c>
      <c r="E402" s="63">
        <v>0</v>
      </c>
      <c r="F402" s="62" t="s">
        <v>2848</v>
      </c>
      <c r="G402" s="34" t="str">
        <f>IF((F402=""),"",VLOOKUP(F402,'Range Midpoints'!$A$2:$C$13,2))</f>
        <v>0-19</v>
      </c>
      <c r="H402" s="1">
        <f>IF((F402=""),"",VLOOKUP(F402,'Range Midpoints'!$A$2:$C$13,3))</f>
        <v>10</v>
      </c>
      <c r="I402">
        <f>VLOOKUP(B402,'State Business Patterns'!A$3:H$53,8)</f>
        <v>0.77037037037037037</v>
      </c>
      <c r="J402" s="32">
        <f t="shared" si="17"/>
        <v>7.7037037037037042</v>
      </c>
      <c r="K402">
        <f t="shared" si="18"/>
        <v>1.1815297636266554E-5</v>
      </c>
    </row>
    <row r="403" spans="1:11">
      <c r="A403" s="1" t="s">
        <v>3590</v>
      </c>
      <c r="B403" s="62" t="s">
        <v>2955</v>
      </c>
      <c r="C403" s="62" t="s">
        <v>2968</v>
      </c>
      <c r="D403" s="62" t="s">
        <v>2837</v>
      </c>
      <c r="E403" s="63">
        <v>0</v>
      </c>
      <c r="F403" s="62" t="s">
        <v>2848</v>
      </c>
      <c r="G403" s="34" t="str">
        <f>IF((F403=""),"",VLOOKUP(F403,'Range Midpoints'!$A$2:$C$13,2))</f>
        <v>0-19</v>
      </c>
      <c r="H403" s="1">
        <f>IF((F403=""),"",VLOOKUP(F403,'Range Midpoints'!$A$2:$C$13,3))</f>
        <v>10</v>
      </c>
      <c r="I403">
        <f>VLOOKUP(B403,'State Business Patterns'!A$3:H$53,8)</f>
        <v>0.77037037037037037</v>
      </c>
      <c r="J403" s="32">
        <f t="shared" si="17"/>
        <v>7.7037037037037042</v>
      </c>
      <c r="K403">
        <f t="shared" si="18"/>
        <v>1.1815297636266554E-5</v>
      </c>
    </row>
    <row r="404" spans="1:11">
      <c r="A404" s="1" t="s">
        <v>3591</v>
      </c>
      <c r="B404" s="62" t="s">
        <v>2955</v>
      </c>
      <c r="C404" s="62" t="s">
        <v>2969</v>
      </c>
      <c r="D404" s="62" t="s">
        <v>2837</v>
      </c>
      <c r="E404" s="63">
        <v>263</v>
      </c>
      <c r="F404" s="62" t="s">
        <v>2841</v>
      </c>
      <c r="G404" s="34" t="str">
        <f>IF((F404=""),"",VLOOKUP(F404,'Range Midpoints'!$A$2:$C$13,2))</f>
        <v/>
      </c>
      <c r="H404" s="1" t="str">
        <f>IF((F404=""),"",VLOOKUP(F404,'Range Midpoints'!$A$2:$C$13,3))</f>
        <v/>
      </c>
      <c r="I404">
        <f>VLOOKUP(B404,'State Business Patterns'!A$3:H$53,8)</f>
        <v>0.77037037037037037</v>
      </c>
      <c r="J404" s="32">
        <f t="shared" si="17"/>
        <v>263</v>
      </c>
      <c r="K404">
        <f t="shared" si="18"/>
        <v>4.0336744478427307E-4</v>
      </c>
    </row>
    <row r="405" spans="1:11">
      <c r="A405" s="1" t="s">
        <v>3592</v>
      </c>
      <c r="B405" s="62" t="s">
        <v>2955</v>
      </c>
      <c r="C405" s="62" t="s">
        <v>2970</v>
      </c>
      <c r="D405" s="62" t="s">
        <v>2837</v>
      </c>
      <c r="E405" s="63">
        <v>0</v>
      </c>
      <c r="F405" s="62" t="s">
        <v>2838</v>
      </c>
      <c r="G405" s="34" t="str">
        <f>IF((F405=""),"",VLOOKUP(F405,'Range Midpoints'!$A$2:$C$13,2))</f>
        <v>20-99</v>
      </c>
      <c r="H405" s="1">
        <f>IF((F405=""),"",VLOOKUP(F405,'Range Midpoints'!$A$2:$C$13,3))</f>
        <v>60</v>
      </c>
      <c r="I405">
        <f>VLOOKUP(B405,'State Business Patterns'!A$3:H$53,8)</f>
        <v>0.77037037037037037</v>
      </c>
      <c r="J405" s="32">
        <f t="shared" si="17"/>
        <v>46.222222222222221</v>
      </c>
      <c r="K405">
        <f t="shared" si="18"/>
        <v>7.0891785817599315E-5</v>
      </c>
    </row>
    <row r="406" spans="1:11">
      <c r="A406" s="1" t="s">
        <v>3593</v>
      </c>
      <c r="B406" s="62" t="s">
        <v>2955</v>
      </c>
      <c r="C406" s="62" t="s">
        <v>2971</v>
      </c>
      <c r="D406" s="62" t="s">
        <v>2837</v>
      </c>
      <c r="E406" s="63">
        <v>186</v>
      </c>
      <c r="F406" s="62" t="s">
        <v>2841</v>
      </c>
      <c r="G406" s="34" t="str">
        <f>IF((F406=""),"",VLOOKUP(F406,'Range Midpoints'!$A$2:$C$13,2))</f>
        <v/>
      </c>
      <c r="H406" s="1" t="str">
        <f>IF((F406=""),"",VLOOKUP(F406,'Range Midpoints'!$A$2:$C$13,3))</f>
        <v/>
      </c>
      <c r="I406">
        <f>VLOOKUP(B406,'State Business Patterns'!A$3:H$53,8)</f>
        <v>0.77037037037037037</v>
      </c>
      <c r="J406" s="32">
        <f t="shared" si="17"/>
        <v>186</v>
      </c>
      <c r="K406">
        <f t="shared" si="18"/>
        <v>2.8527127273716648E-4</v>
      </c>
    </row>
    <row r="407" spans="1:11">
      <c r="A407" s="1" t="s">
        <v>3594</v>
      </c>
      <c r="B407" s="62" t="s">
        <v>2955</v>
      </c>
      <c r="C407" s="62" t="s">
        <v>2972</v>
      </c>
      <c r="D407" s="62" t="s">
        <v>2837</v>
      </c>
      <c r="E407" s="63">
        <v>0</v>
      </c>
      <c r="F407" s="62" t="s">
        <v>2848</v>
      </c>
      <c r="G407" s="34" t="str">
        <f>IF((F407=""),"",VLOOKUP(F407,'Range Midpoints'!$A$2:$C$13,2))</f>
        <v>0-19</v>
      </c>
      <c r="H407" s="1">
        <f>IF((F407=""),"",VLOOKUP(F407,'Range Midpoints'!$A$2:$C$13,3))</f>
        <v>10</v>
      </c>
      <c r="I407">
        <f>VLOOKUP(B407,'State Business Patterns'!A$3:H$53,8)</f>
        <v>0.77037037037037037</v>
      </c>
      <c r="J407" s="32">
        <f t="shared" si="17"/>
        <v>7.7037037037037042</v>
      </c>
      <c r="K407">
        <f t="shared" si="18"/>
        <v>1.1815297636266554E-5</v>
      </c>
    </row>
    <row r="408" spans="1:11">
      <c r="A408" s="1" t="s">
        <v>2272</v>
      </c>
      <c r="B408" s="62" t="s">
        <v>2955</v>
      </c>
      <c r="C408" s="62" t="s">
        <v>3025</v>
      </c>
      <c r="D408" s="62" t="s">
        <v>2837</v>
      </c>
      <c r="E408" s="63">
        <v>0</v>
      </c>
      <c r="F408" s="62" t="s">
        <v>2848</v>
      </c>
      <c r="G408" s="34" t="str">
        <f>IF((F408=""),"",VLOOKUP(F408,'Range Midpoints'!$A$2:$C$13,2))</f>
        <v>0-19</v>
      </c>
      <c r="H408" s="1">
        <f>IF((F408=""),"",VLOOKUP(F408,'Range Midpoints'!$A$2:$C$13,3))</f>
        <v>10</v>
      </c>
      <c r="I408">
        <f>VLOOKUP(B408,'State Business Patterns'!A$3:H$53,8)</f>
        <v>0.77037037037037037</v>
      </c>
      <c r="J408" s="32">
        <f t="shared" si="17"/>
        <v>7.7037037037037042</v>
      </c>
      <c r="K408">
        <f t="shared" si="18"/>
        <v>1.1815297636266554E-5</v>
      </c>
    </row>
    <row r="409" spans="1:11">
      <c r="A409" s="1" t="s">
        <v>3595</v>
      </c>
      <c r="B409" s="62" t="s">
        <v>2955</v>
      </c>
      <c r="C409" s="62" t="s">
        <v>2921</v>
      </c>
      <c r="D409" s="62" t="s">
        <v>2837</v>
      </c>
      <c r="E409" s="63">
        <v>362</v>
      </c>
      <c r="F409" s="62" t="s">
        <v>2841</v>
      </c>
      <c r="G409" s="34" t="str">
        <f>IF((F409=""),"",VLOOKUP(F409,'Range Midpoints'!$A$2:$C$13,2))</f>
        <v/>
      </c>
      <c r="H409" s="1" t="str">
        <f>IF((F409=""),"",VLOOKUP(F409,'Range Midpoints'!$A$2:$C$13,3))</f>
        <v/>
      </c>
      <c r="I409">
        <f>VLOOKUP(B409,'State Business Patterns'!A$3:H$53,8)</f>
        <v>0.77037037037037037</v>
      </c>
      <c r="J409" s="32">
        <f t="shared" si="17"/>
        <v>362</v>
      </c>
      <c r="K409">
        <f t="shared" si="18"/>
        <v>5.5520538027341E-4</v>
      </c>
    </row>
    <row r="410" spans="1:11">
      <c r="A410" s="1" t="s">
        <v>3596</v>
      </c>
      <c r="B410" s="62" t="s">
        <v>2955</v>
      </c>
      <c r="C410" s="62" t="s">
        <v>2973</v>
      </c>
      <c r="D410" s="62" t="s">
        <v>2837</v>
      </c>
      <c r="E410" s="63">
        <v>0</v>
      </c>
      <c r="F410" s="62" t="s">
        <v>2848</v>
      </c>
      <c r="G410" s="34" t="str">
        <f>IF((F410=""),"",VLOOKUP(F410,'Range Midpoints'!$A$2:$C$13,2))</f>
        <v>0-19</v>
      </c>
      <c r="H410" s="1">
        <f>IF((F410=""),"",VLOOKUP(F410,'Range Midpoints'!$A$2:$C$13,3))</f>
        <v>10</v>
      </c>
      <c r="I410">
        <f>VLOOKUP(B410,'State Business Patterns'!A$3:H$53,8)</f>
        <v>0.77037037037037037</v>
      </c>
      <c r="J410" s="32">
        <f t="shared" si="17"/>
        <v>7.7037037037037042</v>
      </c>
      <c r="K410">
        <f t="shared" si="18"/>
        <v>1.1815297636266554E-5</v>
      </c>
    </row>
    <row r="411" spans="1:11">
      <c r="A411" s="1" t="s">
        <v>3597</v>
      </c>
      <c r="B411" s="62" t="s">
        <v>2955</v>
      </c>
      <c r="C411" s="62" t="s">
        <v>2974</v>
      </c>
      <c r="D411" s="62" t="s">
        <v>2837</v>
      </c>
      <c r="E411" s="63">
        <v>0</v>
      </c>
      <c r="F411" s="62" t="s">
        <v>2853</v>
      </c>
      <c r="G411" s="34" t="str">
        <f>IF((F411=""),"",VLOOKUP(F411,'Range Midpoints'!$A$2:$C$13,2))</f>
        <v>100-249</v>
      </c>
      <c r="H411" s="1">
        <f>IF((F411=""),"",VLOOKUP(F411,'Range Midpoints'!$A$2:$C$13,3))</f>
        <v>175</v>
      </c>
      <c r="I411">
        <f>VLOOKUP(B411,'State Business Patterns'!A$3:H$53,8)</f>
        <v>0.77037037037037037</v>
      </c>
      <c r="J411" s="32">
        <f t="shared" si="17"/>
        <v>134.81481481481481</v>
      </c>
      <c r="K411">
        <f t="shared" si="18"/>
        <v>2.0676770863466468E-4</v>
      </c>
    </row>
    <row r="412" spans="1:11">
      <c r="A412" s="1" t="s">
        <v>3599</v>
      </c>
      <c r="B412" s="62" t="s">
        <v>2955</v>
      </c>
      <c r="C412" s="62" t="s">
        <v>2976</v>
      </c>
      <c r="D412" s="62" t="s">
        <v>2837</v>
      </c>
      <c r="E412" s="63">
        <v>0</v>
      </c>
      <c r="F412" s="62" t="s">
        <v>2838</v>
      </c>
      <c r="G412" s="34" t="str">
        <f>IF((F412=""),"",VLOOKUP(F412,'Range Midpoints'!$A$2:$C$13,2))</f>
        <v>20-99</v>
      </c>
      <c r="H412" s="1">
        <f>IF((F412=""),"",VLOOKUP(F412,'Range Midpoints'!$A$2:$C$13,3))</f>
        <v>60</v>
      </c>
      <c r="I412">
        <f>VLOOKUP(B412,'State Business Patterns'!A$3:H$53,8)</f>
        <v>0.77037037037037037</v>
      </c>
      <c r="J412" s="32">
        <f t="shared" si="17"/>
        <v>46.222222222222221</v>
      </c>
      <c r="K412">
        <f t="shared" si="18"/>
        <v>7.0891785817599315E-5</v>
      </c>
    </row>
    <row r="413" spans="1:11">
      <c r="A413" s="1" t="s">
        <v>3600</v>
      </c>
      <c r="B413" s="62" t="s">
        <v>2955</v>
      </c>
      <c r="C413" s="62" t="s">
        <v>2977</v>
      </c>
      <c r="D413" s="62" t="s">
        <v>2837</v>
      </c>
      <c r="E413" s="63">
        <v>0</v>
      </c>
      <c r="F413" s="62" t="s">
        <v>2838</v>
      </c>
      <c r="G413" s="34" t="str">
        <f>IF((F413=""),"",VLOOKUP(F413,'Range Midpoints'!$A$2:$C$13,2))</f>
        <v>20-99</v>
      </c>
      <c r="H413" s="1">
        <f>IF((F413=""),"",VLOOKUP(F413,'Range Midpoints'!$A$2:$C$13,3))</f>
        <v>60</v>
      </c>
      <c r="I413">
        <f>VLOOKUP(B413,'State Business Patterns'!A$3:H$53,8)</f>
        <v>0.77037037037037037</v>
      </c>
      <c r="J413" s="32">
        <f t="shared" si="17"/>
        <v>46.222222222222221</v>
      </c>
      <c r="K413">
        <f t="shared" si="18"/>
        <v>7.0891785817599315E-5</v>
      </c>
    </row>
    <row r="414" spans="1:11">
      <c r="A414" s="1" t="s">
        <v>3601</v>
      </c>
      <c r="B414" s="62" t="s">
        <v>2955</v>
      </c>
      <c r="C414" s="62" t="s">
        <v>2978</v>
      </c>
      <c r="D414" s="62" t="s">
        <v>2837</v>
      </c>
      <c r="E414" s="63">
        <v>0</v>
      </c>
      <c r="F414" s="62" t="s">
        <v>2848</v>
      </c>
      <c r="G414" s="34" t="str">
        <f>IF((F414=""),"",VLOOKUP(F414,'Range Midpoints'!$A$2:$C$13,2))</f>
        <v>0-19</v>
      </c>
      <c r="H414" s="1">
        <f>IF((F414=""),"",VLOOKUP(F414,'Range Midpoints'!$A$2:$C$13,3))</f>
        <v>10</v>
      </c>
      <c r="I414">
        <f>VLOOKUP(B414,'State Business Patterns'!A$3:H$53,8)</f>
        <v>0.77037037037037037</v>
      </c>
      <c r="J414" s="32">
        <f t="shared" si="17"/>
        <v>7.7037037037037042</v>
      </c>
      <c r="K414">
        <f t="shared" si="18"/>
        <v>1.1815297636266554E-5</v>
      </c>
    </row>
    <row r="415" spans="1:11">
      <c r="A415" s="1" t="s">
        <v>3602</v>
      </c>
      <c r="B415" s="62" t="s">
        <v>2955</v>
      </c>
      <c r="C415" s="62" t="s">
        <v>2979</v>
      </c>
      <c r="D415" s="62" t="s">
        <v>2837</v>
      </c>
      <c r="E415" s="63">
        <v>0</v>
      </c>
      <c r="F415" s="62" t="s">
        <v>2838</v>
      </c>
      <c r="G415" s="34" t="str">
        <f>IF((F415=""),"",VLOOKUP(F415,'Range Midpoints'!$A$2:$C$13,2))</f>
        <v>20-99</v>
      </c>
      <c r="H415" s="1">
        <f>IF((F415=""),"",VLOOKUP(F415,'Range Midpoints'!$A$2:$C$13,3))</f>
        <v>60</v>
      </c>
      <c r="I415">
        <f>VLOOKUP(B415,'State Business Patterns'!A$3:H$53,8)</f>
        <v>0.77037037037037037</v>
      </c>
      <c r="J415" s="32">
        <f t="shared" si="17"/>
        <v>46.222222222222221</v>
      </c>
      <c r="K415">
        <f t="shared" si="18"/>
        <v>7.0891785817599315E-5</v>
      </c>
    </row>
    <row r="416" spans="1:11">
      <c r="A416" s="1" t="s">
        <v>3603</v>
      </c>
      <c r="B416" s="62" t="s">
        <v>2955</v>
      </c>
      <c r="C416" s="62" t="s">
        <v>2923</v>
      </c>
      <c r="D416" s="62" t="s">
        <v>2837</v>
      </c>
      <c r="E416" s="63">
        <v>0</v>
      </c>
      <c r="F416" s="62" t="s">
        <v>2838</v>
      </c>
      <c r="G416" s="34" t="str">
        <f>IF((F416=""),"",VLOOKUP(F416,'Range Midpoints'!$A$2:$C$13,2))</f>
        <v>20-99</v>
      </c>
      <c r="H416" s="1">
        <f>IF((F416=""),"",VLOOKUP(F416,'Range Midpoints'!$A$2:$C$13,3))</f>
        <v>60</v>
      </c>
      <c r="I416">
        <f>VLOOKUP(B416,'State Business Patterns'!A$3:H$53,8)</f>
        <v>0.77037037037037037</v>
      </c>
      <c r="J416" s="32">
        <f t="shared" si="17"/>
        <v>46.222222222222221</v>
      </c>
      <c r="K416">
        <f t="shared" si="18"/>
        <v>7.0891785817599315E-5</v>
      </c>
    </row>
    <row r="417" spans="1:11">
      <c r="A417" s="1" t="s">
        <v>3604</v>
      </c>
      <c r="B417" s="62" t="s">
        <v>2955</v>
      </c>
      <c r="C417" s="62" t="s">
        <v>2980</v>
      </c>
      <c r="D417" s="62" t="s">
        <v>2837</v>
      </c>
      <c r="E417" s="63">
        <v>0</v>
      </c>
      <c r="F417" s="62" t="s">
        <v>2848</v>
      </c>
      <c r="G417" s="34" t="str">
        <f>IF((F417=""),"",VLOOKUP(F417,'Range Midpoints'!$A$2:$C$13,2))</f>
        <v>0-19</v>
      </c>
      <c r="H417" s="1">
        <f>IF((F417=""),"",VLOOKUP(F417,'Range Midpoints'!$A$2:$C$13,3))</f>
        <v>10</v>
      </c>
      <c r="I417">
        <f>VLOOKUP(B417,'State Business Patterns'!A$3:H$53,8)</f>
        <v>0.77037037037037037</v>
      </c>
      <c r="J417" s="32">
        <f t="shared" si="17"/>
        <v>7.7037037037037042</v>
      </c>
      <c r="K417">
        <f t="shared" si="18"/>
        <v>1.1815297636266554E-5</v>
      </c>
    </row>
    <row r="418" spans="1:11">
      <c r="A418" s="1" t="s">
        <v>3605</v>
      </c>
      <c r="B418" s="62" t="s">
        <v>2955</v>
      </c>
      <c r="C418" s="62" t="s">
        <v>2981</v>
      </c>
      <c r="D418" s="62" t="s">
        <v>2837</v>
      </c>
      <c r="E418" s="63">
        <v>0</v>
      </c>
      <c r="F418" s="62" t="s">
        <v>2848</v>
      </c>
      <c r="G418" s="34" t="str">
        <f>IF((F418=""),"",VLOOKUP(F418,'Range Midpoints'!$A$2:$C$13,2))</f>
        <v>0-19</v>
      </c>
      <c r="H418" s="1">
        <f>IF((F418=""),"",VLOOKUP(F418,'Range Midpoints'!$A$2:$C$13,3))</f>
        <v>10</v>
      </c>
      <c r="I418">
        <f>VLOOKUP(B418,'State Business Patterns'!A$3:H$53,8)</f>
        <v>0.77037037037037037</v>
      </c>
      <c r="J418" s="32">
        <f t="shared" si="17"/>
        <v>7.7037037037037042</v>
      </c>
      <c r="K418">
        <f t="shared" si="18"/>
        <v>1.1815297636266554E-5</v>
      </c>
    </row>
    <row r="419" spans="1:11">
      <c r="A419" s="1" t="s">
        <v>2273</v>
      </c>
      <c r="B419" s="62" t="s">
        <v>2955</v>
      </c>
      <c r="C419" s="62" t="s">
        <v>3033</v>
      </c>
      <c r="D419" s="62" t="s">
        <v>2837</v>
      </c>
      <c r="E419" s="63">
        <v>0</v>
      </c>
      <c r="F419" s="62" t="s">
        <v>2838</v>
      </c>
      <c r="G419" s="34" t="str">
        <f>IF((F419=""),"",VLOOKUP(F419,'Range Midpoints'!$A$2:$C$13,2))</f>
        <v>20-99</v>
      </c>
      <c r="H419" s="1">
        <f>IF((F419=""),"",VLOOKUP(F419,'Range Midpoints'!$A$2:$C$13,3))</f>
        <v>60</v>
      </c>
      <c r="I419">
        <f>VLOOKUP(B419,'State Business Patterns'!A$3:H$53,8)</f>
        <v>0.77037037037037037</v>
      </c>
      <c r="J419" s="32">
        <f t="shared" si="17"/>
        <v>46.222222222222221</v>
      </c>
      <c r="K419">
        <f t="shared" si="18"/>
        <v>7.0891785817599315E-5</v>
      </c>
    </row>
    <row r="420" spans="1:11">
      <c r="A420" s="1" t="s">
        <v>3606</v>
      </c>
      <c r="B420" s="62" t="s">
        <v>2955</v>
      </c>
      <c r="C420" s="62" t="s">
        <v>2982</v>
      </c>
      <c r="D420" s="62" t="s">
        <v>2837</v>
      </c>
      <c r="E420" s="63">
        <v>0</v>
      </c>
      <c r="F420" s="62" t="s">
        <v>2838</v>
      </c>
      <c r="G420" s="34" t="str">
        <f>IF((F420=""),"",VLOOKUP(F420,'Range Midpoints'!$A$2:$C$13,2))</f>
        <v>20-99</v>
      </c>
      <c r="H420" s="1">
        <f>IF((F420=""),"",VLOOKUP(F420,'Range Midpoints'!$A$2:$C$13,3))</f>
        <v>60</v>
      </c>
      <c r="I420">
        <f>VLOOKUP(B420,'State Business Patterns'!A$3:H$53,8)</f>
        <v>0.77037037037037037</v>
      </c>
      <c r="J420" s="32">
        <f t="shared" si="17"/>
        <v>46.222222222222221</v>
      </c>
      <c r="K420">
        <f t="shared" si="18"/>
        <v>7.0891785817599315E-5</v>
      </c>
    </row>
    <row r="421" spans="1:11">
      <c r="A421" s="1" t="s">
        <v>3607</v>
      </c>
      <c r="B421" s="62" t="s">
        <v>2955</v>
      </c>
      <c r="C421" s="62" t="s">
        <v>2983</v>
      </c>
      <c r="D421" s="62" t="s">
        <v>2837</v>
      </c>
      <c r="E421" s="63">
        <v>0</v>
      </c>
      <c r="F421" s="62" t="s">
        <v>2838</v>
      </c>
      <c r="G421" s="34" t="str">
        <f>IF((F421=""),"",VLOOKUP(F421,'Range Midpoints'!$A$2:$C$13,2))</f>
        <v>20-99</v>
      </c>
      <c r="H421" s="1">
        <f>IF((F421=""),"",VLOOKUP(F421,'Range Midpoints'!$A$2:$C$13,3))</f>
        <v>60</v>
      </c>
      <c r="I421">
        <f>VLOOKUP(B421,'State Business Patterns'!A$3:H$53,8)</f>
        <v>0.77037037037037037</v>
      </c>
      <c r="J421" s="32">
        <f t="shared" si="17"/>
        <v>46.222222222222221</v>
      </c>
      <c r="K421">
        <f t="shared" si="18"/>
        <v>7.0891785817599315E-5</v>
      </c>
    </row>
    <row r="422" spans="1:11">
      <c r="A422" s="1" t="s">
        <v>3608</v>
      </c>
      <c r="B422" s="62" t="s">
        <v>2955</v>
      </c>
      <c r="C422" s="62" t="s">
        <v>2984</v>
      </c>
      <c r="D422" s="62" t="s">
        <v>2837</v>
      </c>
      <c r="E422" s="63">
        <v>478</v>
      </c>
      <c r="F422" s="62" t="s">
        <v>2841</v>
      </c>
      <c r="G422" s="34" t="str">
        <f>IF((F422=""),"",VLOOKUP(F422,'Range Midpoints'!$A$2:$C$13,2))</f>
        <v/>
      </c>
      <c r="H422" s="1" t="str">
        <f>IF((F422=""),"",VLOOKUP(F422,'Range Midpoints'!$A$2:$C$13,3))</f>
        <v/>
      </c>
      <c r="I422">
        <f>VLOOKUP(B422,'State Business Patterns'!A$3:H$53,8)</f>
        <v>0.77037037037037037</v>
      </c>
      <c r="J422" s="32">
        <f t="shared" si="17"/>
        <v>478</v>
      </c>
      <c r="K422">
        <f t="shared" si="18"/>
        <v>7.3311649660411603E-4</v>
      </c>
    </row>
    <row r="423" spans="1:11">
      <c r="A423" s="1" t="s">
        <v>3609</v>
      </c>
      <c r="B423" s="62" t="s">
        <v>2955</v>
      </c>
      <c r="C423" s="62" t="s">
        <v>2985</v>
      </c>
      <c r="D423" s="62" t="s">
        <v>2837</v>
      </c>
      <c r="E423" s="63">
        <v>106</v>
      </c>
      <c r="F423" s="62" t="s">
        <v>2841</v>
      </c>
      <c r="G423" s="34" t="str">
        <f>IF((F423=""),"",VLOOKUP(F423,'Range Midpoints'!$A$2:$C$13,2))</f>
        <v/>
      </c>
      <c r="H423" s="1" t="str">
        <f>IF((F423=""),"",VLOOKUP(F423,'Range Midpoints'!$A$2:$C$13,3))</f>
        <v/>
      </c>
      <c r="I423">
        <f>VLOOKUP(B423,'State Business Patterns'!A$3:H$53,8)</f>
        <v>0.77037037037037037</v>
      </c>
      <c r="J423" s="32">
        <f t="shared" si="17"/>
        <v>106</v>
      </c>
      <c r="K423">
        <f t="shared" si="18"/>
        <v>1.6257395112978306E-4</v>
      </c>
    </row>
    <row r="424" spans="1:11">
      <c r="A424" s="1" t="s">
        <v>3610</v>
      </c>
      <c r="B424" s="62" t="s">
        <v>2955</v>
      </c>
      <c r="C424" s="62" t="s">
        <v>2986</v>
      </c>
      <c r="D424" s="62" t="s">
        <v>2837</v>
      </c>
      <c r="E424" s="63">
        <v>0</v>
      </c>
      <c r="F424" s="62" t="s">
        <v>2838</v>
      </c>
      <c r="G424" s="34" t="str">
        <f>IF((F424=""),"",VLOOKUP(F424,'Range Midpoints'!$A$2:$C$13,2))</f>
        <v>20-99</v>
      </c>
      <c r="H424" s="1">
        <f>IF((F424=""),"",VLOOKUP(F424,'Range Midpoints'!$A$2:$C$13,3))</f>
        <v>60</v>
      </c>
      <c r="I424">
        <f>VLOOKUP(B424,'State Business Patterns'!A$3:H$53,8)</f>
        <v>0.77037037037037037</v>
      </c>
      <c r="J424" s="32">
        <f t="shared" si="17"/>
        <v>46.222222222222221</v>
      </c>
      <c r="K424">
        <f t="shared" si="18"/>
        <v>7.0891785817599315E-5</v>
      </c>
    </row>
    <row r="425" spans="1:11">
      <c r="A425" s="1" t="s">
        <v>3611</v>
      </c>
      <c r="B425" s="62" t="s">
        <v>2955</v>
      </c>
      <c r="C425" s="62" t="s">
        <v>2987</v>
      </c>
      <c r="D425" s="62" t="s">
        <v>2837</v>
      </c>
      <c r="E425" s="63">
        <v>157</v>
      </c>
      <c r="F425" s="62" t="s">
        <v>2841</v>
      </c>
      <c r="G425" s="34" t="str">
        <f>IF((F425=""),"",VLOOKUP(F425,'Range Midpoints'!$A$2:$C$13,2))</f>
        <v/>
      </c>
      <c r="H425" s="1" t="str">
        <f>IF((F425=""),"",VLOOKUP(F425,'Range Midpoints'!$A$2:$C$13,3))</f>
        <v/>
      </c>
      <c r="I425">
        <f>VLOOKUP(B425,'State Business Patterns'!A$3:H$53,8)</f>
        <v>0.77037037037037037</v>
      </c>
      <c r="J425" s="32">
        <f t="shared" si="17"/>
        <v>157</v>
      </c>
      <c r="K425">
        <f t="shared" si="18"/>
        <v>2.4079349365449E-4</v>
      </c>
    </row>
    <row r="426" spans="1:11">
      <c r="A426" s="1" t="s">
        <v>3612</v>
      </c>
      <c r="B426" s="62" t="s">
        <v>2955</v>
      </c>
      <c r="C426" s="62" t="s">
        <v>2988</v>
      </c>
      <c r="D426" s="62" t="s">
        <v>2837</v>
      </c>
      <c r="E426" s="63">
        <v>0</v>
      </c>
      <c r="F426" s="62" t="s">
        <v>2848</v>
      </c>
      <c r="G426" s="34" t="str">
        <f>IF((F426=""),"",VLOOKUP(F426,'Range Midpoints'!$A$2:$C$13,2))</f>
        <v>0-19</v>
      </c>
      <c r="H426" s="1">
        <f>IF((F426=""),"",VLOOKUP(F426,'Range Midpoints'!$A$2:$C$13,3))</f>
        <v>10</v>
      </c>
      <c r="I426">
        <f>VLOOKUP(B426,'State Business Patterns'!A$3:H$53,8)</f>
        <v>0.77037037037037037</v>
      </c>
      <c r="J426" s="32">
        <f t="shared" si="17"/>
        <v>7.7037037037037042</v>
      </c>
      <c r="K426">
        <f t="shared" si="18"/>
        <v>1.1815297636266554E-5</v>
      </c>
    </row>
    <row r="427" spans="1:11">
      <c r="A427" s="1" t="s">
        <v>3613</v>
      </c>
      <c r="B427" s="62" t="s">
        <v>2955</v>
      </c>
      <c r="C427" s="62" t="s">
        <v>2989</v>
      </c>
      <c r="D427" s="62" t="s">
        <v>2837</v>
      </c>
      <c r="E427" s="63">
        <v>0</v>
      </c>
      <c r="F427" s="62" t="s">
        <v>2853</v>
      </c>
      <c r="G427" s="34" t="str">
        <f>IF((F427=""),"",VLOOKUP(F427,'Range Midpoints'!$A$2:$C$13,2))</f>
        <v>100-249</v>
      </c>
      <c r="H427" s="1">
        <f>IF((F427=""),"",VLOOKUP(F427,'Range Midpoints'!$A$2:$C$13,3))</f>
        <v>175</v>
      </c>
      <c r="I427">
        <f>VLOOKUP(B427,'State Business Patterns'!A$3:H$53,8)</f>
        <v>0.77037037037037037</v>
      </c>
      <c r="J427" s="32">
        <f t="shared" si="17"/>
        <v>134.81481481481481</v>
      </c>
      <c r="K427">
        <f t="shared" si="18"/>
        <v>2.0676770863466468E-4</v>
      </c>
    </row>
    <row r="428" spans="1:11">
      <c r="A428" s="1" t="s">
        <v>3614</v>
      </c>
      <c r="B428" s="62" t="s">
        <v>2955</v>
      </c>
      <c r="C428" s="62" t="s">
        <v>2990</v>
      </c>
      <c r="D428" s="62" t="s">
        <v>2837</v>
      </c>
      <c r="E428" s="63">
        <v>0</v>
      </c>
      <c r="F428" s="62" t="s">
        <v>2838</v>
      </c>
      <c r="G428" s="34" t="str">
        <f>IF((F428=""),"",VLOOKUP(F428,'Range Midpoints'!$A$2:$C$13,2))</f>
        <v>20-99</v>
      </c>
      <c r="H428" s="1">
        <f>IF((F428=""),"",VLOOKUP(F428,'Range Midpoints'!$A$2:$C$13,3))</f>
        <v>60</v>
      </c>
      <c r="I428">
        <f>VLOOKUP(B428,'State Business Patterns'!A$3:H$53,8)</f>
        <v>0.77037037037037037</v>
      </c>
      <c r="J428" s="32">
        <f t="shared" si="17"/>
        <v>46.222222222222221</v>
      </c>
      <c r="K428">
        <f t="shared" si="18"/>
        <v>7.0891785817599315E-5</v>
      </c>
    </row>
    <row r="429" spans="1:11">
      <c r="A429" s="1" t="s">
        <v>3615</v>
      </c>
      <c r="B429" s="62" t="s">
        <v>2955</v>
      </c>
      <c r="C429" s="62" t="s">
        <v>2991</v>
      </c>
      <c r="D429" s="62" t="s">
        <v>2837</v>
      </c>
      <c r="E429" s="63">
        <v>0</v>
      </c>
      <c r="F429" s="62" t="s">
        <v>2848</v>
      </c>
      <c r="G429" s="34" t="str">
        <f>IF((F429=""),"",VLOOKUP(F429,'Range Midpoints'!$A$2:$C$13,2))</f>
        <v>0-19</v>
      </c>
      <c r="H429" s="1">
        <f>IF((F429=""),"",VLOOKUP(F429,'Range Midpoints'!$A$2:$C$13,3))</f>
        <v>10</v>
      </c>
      <c r="I429">
        <f>VLOOKUP(B429,'State Business Patterns'!A$3:H$53,8)</f>
        <v>0.77037037037037037</v>
      </c>
      <c r="J429" s="32">
        <f t="shared" si="17"/>
        <v>7.7037037037037042</v>
      </c>
      <c r="K429">
        <f t="shared" si="18"/>
        <v>1.1815297636266554E-5</v>
      </c>
    </row>
    <row r="430" spans="1:11">
      <c r="A430" s="1" t="s">
        <v>3616</v>
      </c>
      <c r="B430" s="62" t="s">
        <v>2955</v>
      </c>
      <c r="C430" s="62" t="s">
        <v>2992</v>
      </c>
      <c r="D430" s="62" t="s">
        <v>2837</v>
      </c>
      <c r="E430" s="63">
        <v>69</v>
      </c>
      <c r="F430" s="62" t="s">
        <v>2841</v>
      </c>
      <c r="G430" s="34" t="str">
        <f>IF((F430=""),"",VLOOKUP(F430,'Range Midpoints'!$A$2:$C$13,2))</f>
        <v/>
      </c>
      <c r="H430" s="1" t="str">
        <f>IF((F430=""),"",VLOOKUP(F430,'Range Midpoints'!$A$2:$C$13,3))</f>
        <v/>
      </c>
      <c r="I430">
        <f>VLOOKUP(B430,'State Business Patterns'!A$3:H$53,8)</f>
        <v>0.77037037037037037</v>
      </c>
      <c r="J430" s="32">
        <f t="shared" si="17"/>
        <v>69</v>
      </c>
      <c r="K430">
        <f t="shared" si="18"/>
        <v>1.0582643988636822E-4</v>
      </c>
    </row>
    <row r="431" spans="1:11">
      <c r="A431" s="1" t="s">
        <v>3617</v>
      </c>
      <c r="B431" s="62" t="s">
        <v>2955</v>
      </c>
      <c r="C431" s="62" t="s">
        <v>2993</v>
      </c>
      <c r="D431" s="62" t="s">
        <v>2837</v>
      </c>
      <c r="E431" s="63">
        <v>0</v>
      </c>
      <c r="F431" s="62" t="s">
        <v>2848</v>
      </c>
      <c r="G431" s="34" t="str">
        <f>IF((F431=""),"",VLOOKUP(F431,'Range Midpoints'!$A$2:$C$13,2))</f>
        <v>0-19</v>
      </c>
      <c r="H431" s="1">
        <f>IF((F431=""),"",VLOOKUP(F431,'Range Midpoints'!$A$2:$C$13,3))</f>
        <v>10</v>
      </c>
      <c r="I431">
        <f>VLOOKUP(B431,'State Business Patterns'!A$3:H$53,8)</f>
        <v>0.77037037037037037</v>
      </c>
      <c r="J431" s="32">
        <f t="shared" si="17"/>
        <v>7.7037037037037042</v>
      </c>
      <c r="K431">
        <f t="shared" si="18"/>
        <v>1.1815297636266554E-5</v>
      </c>
    </row>
    <row r="432" spans="1:11">
      <c r="A432" s="1" t="s">
        <v>3618</v>
      </c>
      <c r="B432" s="62" t="s">
        <v>2955</v>
      </c>
      <c r="C432" s="62" t="s">
        <v>2994</v>
      </c>
      <c r="D432" s="62" t="s">
        <v>2837</v>
      </c>
      <c r="E432" s="63">
        <v>0</v>
      </c>
      <c r="F432" s="62" t="s">
        <v>2848</v>
      </c>
      <c r="G432" s="34" t="str">
        <f>IF((F432=""),"",VLOOKUP(F432,'Range Midpoints'!$A$2:$C$13,2))</f>
        <v>0-19</v>
      </c>
      <c r="H432" s="1">
        <f>IF((F432=""),"",VLOOKUP(F432,'Range Midpoints'!$A$2:$C$13,3))</f>
        <v>10</v>
      </c>
      <c r="I432">
        <f>VLOOKUP(B432,'State Business Patterns'!A$3:H$53,8)</f>
        <v>0.77037037037037037</v>
      </c>
      <c r="J432" s="32">
        <f t="shared" si="17"/>
        <v>7.7037037037037042</v>
      </c>
      <c r="K432">
        <f t="shared" si="18"/>
        <v>1.1815297636266554E-5</v>
      </c>
    </row>
    <row r="433" spans="1:11">
      <c r="A433" s="1" t="s">
        <v>3619</v>
      </c>
      <c r="B433" s="62" t="s">
        <v>2955</v>
      </c>
      <c r="C433" s="62" t="s">
        <v>2995</v>
      </c>
      <c r="D433" s="62" t="s">
        <v>2837</v>
      </c>
      <c r="E433" s="63">
        <v>0</v>
      </c>
      <c r="F433" s="62" t="s">
        <v>2848</v>
      </c>
      <c r="G433" s="34" t="str">
        <f>IF((F433=""),"",VLOOKUP(F433,'Range Midpoints'!$A$2:$C$13,2))</f>
        <v>0-19</v>
      </c>
      <c r="H433" s="1">
        <f>IF((F433=""),"",VLOOKUP(F433,'Range Midpoints'!$A$2:$C$13,3))</f>
        <v>10</v>
      </c>
      <c r="I433">
        <f>VLOOKUP(B433,'State Business Patterns'!A$3:H$53,8)</f>
        <v>0.77037037037037037</v>
      </c>
      <c r="J433" s="32">
        <f t="shared" si="17"/>
        <v>7.7037037037037042</v>
      </c>
      <c r="K433">
        <f t="shared" si="18"/>
        <v>1.1815297636266554E-5</v>
      </c>
    </row>
    <row r="434" spans="1:11">
      <c r="A434" s="1" t="s">
        <v>3620</v>
      </c>
      <c r="B434" s="62" t="s">
        <v>2955</v>
      </c>
      <c r="C434" s="62" t="s">
        <v>2996</v>
      </c>
      <c r="D434" s="62" t="s">
        <v>2837</v>
      </c>
      <c r="E434" s="63">
        <v>576</v>
      </c>
      <c r="F434" s="62" t="s">
        <v>2841</v>
      </c>
      <c r="G434" s="34" t="str">
        <f>IF((F434=""),"",VLOOKUP(F434,'Range Midpoints'!$A$2:$C$13,2))</f>
        <v/>
      </c>
      <c r="H434" s="1" t="str">
        <f>IF((F434=""),"",VLOOKUP(F434,'Range Midpoints'!$A$2:$C$13,3))</f>
        <v/>
      </c>
      <c r="I434">
        <f>VLOOKUP(B434,'State Business Patterns'!A$3:H$53,8)</f>
        <v>0.77037037037037037</v>
      </c>
      <c r="J434" s="32">
        <f t="shared" si="17"/>
        <v>576</v>
      </c>
      <c r="K434">
        <f t="shared" si="18"/>
        <v>8.8342071557316073E-4</v>
      </c>
    </row>
    <row r="435" spans="1:11">
      <c r="A435" s="1" t="s">
        <v>3621</v>
      </c>
      <c r="B435" s="62" t="s">
        <v>2955</v>
      </c>
      <c r="C435" s="62" t="s">
        <v>2997</v>
      </c>
      <c r="D435" s="62" t="s">
        <v>2837</v>
      </c>
      <c r="E435" s="63">
        <v>227</v>
      </c>
      <c r="F435" s="62" t="s">
        <v>2841</v>
      </c>
      <c r="G435" s="34" t="str">
        <f>IF((F435=""),"",VLOOKUP(F435,'Range Midpoints'!$A$2:$C$13,2))</f>
        <v/>
      </c>
      <c r="H435" s="1" t="str">
        <f>IF((F435=""),"",VLOOKUP(F435,'Range Midpoints'!$A$2:$C$13,3))</f>
        <v/>
      </c>
      <c r="I435">
        <f>VLOOKUP(B435,'State Business Patterns'!A$3:H$53,8)</f>
        <v>0.77037037037037037</v>
      </c>
      <c r="J435" s="32">
        <f t="shared" si="17"/>
        <v>227</v>
      </c>
      <c r="K435">
        <f t="shared" si="18"/>
        <v>3.4815365006095052E-4</v>
      </c>
    </row>
    <row r="436" spans="1:11">
      <c r="A436" s="1" t="s">
        <v>2277</v>
      </c>
      <c r="B436" s="62" t="s">
        <v>2955</v>
      </c>
      <c r="C436" s="62" t="s">
        <v>2278</v>
      </c>
      <c r="D436" s="62" t="s">
        <v>2837</v>
      </c>
      <c r="E436" s="63">
        <v>0</v>
      </c>
      <c r="F436" s="62" t="s">
        <v>2848</v>
      </c>
      <c r="G436" s="34" t="str">
        <f>IF((F436=""),"",VLOOKUP(F436,'Range Midpoints'!$A$2:$C$13,2))</f>
        <v>0-19</v>
      </c>
      <c r="H436" s="1">
        <f>IF((F436=""),"",VLOOKUP(F436,'Range Midpoints'!$A$2:$C$13,3))</f>
        <v>10</v>
      </c>
      <c r="I436">
        <f>VLOOKUP(B436,'State Business Patterns'!A$3:H$53,8)</f>
        <v>0.77037037037037037</v>
      </c>
      <c r="J436" s="32">
        <f t="shared" si="17"/>
        <v>7.7037037037037042</v>
      </c>
      <c r="K436">
        <f t="shared" si="18"/>
        <v>1.1815297636266554E-5</v>
      </c>
    </row>
    <row r="437" spans="1:11">
      <c r="A437" s="1" t="s">
        <v>3622</v>
      </c>
      <c r="B437" s="62" t="s">
        <v>2955</v>
      </c>
      <c r="C437" s="62" t="s">
        <v>2998</v>
      </c>
      <c r="D437" s="62" t="s">
        <v>2837</v>
      </c>
      <c r="E437" s="63">
        <v>0</v>
      </c>
      <c r="F437" s="62" t="s">
        <v>2848</v>
      </c>
      <c r="G437" s="34" t="str">
        <f>IF((F437=""),"",VLOOKUP(F437,'Range Midpoints'!$A$2:$C$13,2))</f>
        <v>0-19</v>
      </c>
      <c r="H437" s="1">
        <f>IF((F437=""),"",VLOOKUP(F437,'Range Midpoints'!$A$2:$C$13,3))</f>
        <v>10</v>
      </c>
      <c r="I437">
        <f>VLOOKUP(B437,'State Business Patterns'!A$3:H$53,8)</f>
        <v>0.77037037037037037</v>
      </c>
      <c r="J437" s="32">
        <f t="shared" si="17"/>
        <v>7.7037037037037042</v>
      </c>
      <c r="K437">
        <f t="shared" si="18"/>
        <v>1.1815297636266554E-5</v>
      </c>
    </row>
    <row r="438" spans="1:11">
      <c r="A438" s="1" t="s">
        <v>3623</v>
      </c>
      <c r="B438" s="62" t="s">
        <v>2955</v>
      </c>
      <c r="C438" s="62" t="s">
        <v>2999</v>
      </c>
      <c r="D438" s="62" t="s">
        <v>2837</v>
      </c>
      <c r="E438" s="63">
        <v>28</v>
      </c>
      <c r="F438" s="62" t="s">
        <v>2841</v>
      </c>
      <c r="G438" s="34" t="str">
        <f>IF((F438=""),"",VLOOKUP(F438,'Range Midpoints'!$A$2:$C$13,2))</f>
        <v/>
      </c>
      <c r="H438" s="1" t="str">
        <f>IF((F438=""),"",VLOOKUP(F438,'Range Midpoints'!$A$2:$C$13,3))</f>
        <v/>
      </c>
      <c r="I438">
        <f>VLOOKUP(B438,'State Business Patterns'!A$3:H$53,8)</f>
        <v>0.77037037037037037</v>
      </c>
      <c r="J438" s="32">
        <f t="shared" si="17"/>
        <v>28</v>
      </c>
      <c r="K438">
        <f t="shared" si="18"/>
        <v>4.2944062562584203E-5</v>
      </c>
    </row>
    <row r="439" spans="1:11">
      <c r="A439" s="1" t="s">
        <v>3624</v>
      </c>
      <c r="B439" s="62" t="s">
        <v>2955</v>
      </c>
      <c r="C439" s="62" t="s">
        <v>3000</v>
      </c>
      <c r="D439" s="62" t="s">
        <v>2837</v>
      </c>
      <c r="E439" s="63">
        <v>0</v>
      </c>
      <c r="F439" s="62" t="s">
        <v>2838</v>
      </c>
      <c r="G439" s="34" t="str">
        <f>IF((F439=""),"",VLOOKUP(F439,'Range Midpoints'!$A$2:$C$13,2))</f>
        <v>20-99</v>
      </c>
      <c r="H439" s="1">
        <f>IF((F439=""),"",VLOOKUP(F439,'Range Midpoints'!$A$2:$C$13,3))</f>
        <v>60</v>
      </c>
      <c r="I439">
        <f>VLOOKUP(B439,'State Business Patterns'!A$3:H$53,8)</f>
        <v>0.77037037037037037</v>
      </c>
      <c r="J439" s="32">
        <f t="shared" si="17"/>
        <v>46.222222222222221</v>
      </c>
      <c r="K439">
        <f t="shared" si="18"/>
        <v>7.0891785817599315E-5</v>
      </c>
    </row>
    <row r="440" spans="1:11">
      <c r="A440" s="1" t="s">
        <v>3625</v>
      </c>
      <c r="B440" s="62" t="s">
        <v>2955</v>
      </c>
      <c r="C440" s="62" t="s">
        <v>2927</v>
      </c>
      <c r="D440" s="62" t="s">
        <v>2837</v>
      </c>
      <c r="E440" s="63">
        <v>0</v>
      </c>
      <c r="F440" s="62" t="s">
        <v>2838</v>
      </c>
      <c r="G440" s="34" t="str">
        <f>IF((F440=""),"",VLOOKUP(F440,'Range Midpoints'!$A$2:$C$13,2))</f>
        <v>20-99</v>
      </c>
      <c r="H440" s="1">
        <f>IF((F440=""),"",VLOOKUP(F440,'Range Midpoints'!$A$2:$C$13,3))</f>
        <v>60</v>
      </c>
      <c r="I440">
        <f>VLOOKUP(B440,'State Business Patterns'!A$3:H$53,8)</f>
        <v>0.77037037037037037</v>
      </c>
      <c r="J440" s="32">
        <f t="shared" si="17"/>
        <v>46.222222222222221</v>
      </c>
      <c r="K440">
        <f t="shared" si="18"/>
        <v>7.0891785817599315E-5</v>
      </c>
    </row>
    <row r="441" spans="1:11">
      <c r="A441" s="1" t="s">
        <v>2281</v>
      </c>
      <c r="B441" s="62" t="s">
        <v>2955</v>
      </c>
      <c r="C441" s="62" t="s">
        <v>2282</v>
      </c>
      <c r="D441" s="62" t="s">
        <v>2837</v>
      </c>
      <c r="E441" s="63">
        <v>0</v>
      </c>
      <c r="F441" s="62" t="s">
        <v>2848</v>
      </c>
      <c r="G441" s="34" t="str">
        <f>IF((F441=""),"",VLOOKUP(F441,'Range Midpoints'!$A$2:$C$13,2))</f>
        <v>0-19</v>
      </c>
      <c r="H441" s="1">
        <f>IF((F441=""),"",VLOOKUP(F441,'Range Midpoints'!$A$2:$C$13,3))</f>
        <v>10</v>
      </c>
      <c r="I441">
        <f>VLOOKUP(B441,'State Business Patterns'!A$3:H$53,8)</f>
        <v>0.77037037037037037</v>
      </c>
      <c r="J441" s="32">
        <f t="shared" si="17"/>
        <v>7.7037037037037042</v>
      </c>
      <c r="K441">
        <f t="shared" si="18"/>
        <v>1.1815297636266554E-5</v>
      </c>
    </row>
    <row r="442" spans="1:11">
      <c r="A442" s="1" t="s">
        <v>3626</v>
      </c>
      <c r="B442" s="62" t="s">
        <v>2955</v>
      </c>
      <c r="C442" s="62" t="s">
        <v>3001</v>
      </c>
      <c r="D442" s="62" t="s">
        <v>2837</v>
      </c>
      <c r="E442" s="63">
        <v>0</v>
      </c>
      <c r="F442" s="62" t="s">
        <v>2838</v>
      </c>
      <c r="G442" s="34" t="str">
        <f>IF((F442=""),"",VLOOKUP(F442,'Range Midpoints'!$A$2:$C$13,2))</f>
        <v>20-99</v>
      </c>
      <c r="H442" s="1">
        <f>IF((F442=""),"",VLOOKUP(F442,'Range Midpoints'!$A$2:$C$13,3))</f>
        <v>60</v>
      </c>
      <c r="I442">
        <f>VLOOKUP(B442,'State Business Patterns'!A$3:H$53,8)</f>
        <v>0.77037037037037037</v>
      </c>
      <c r="J442" s="32">
        <f t="shared" si="17"/>
        <v>46.222222222222221</v>
      </c>
      <c r="K442">
        <f t="shared" si="18"/>
        <v>7.0891785817599315E-5</v>
      </c>
    </row>
    <row r="443" spans="1:11">
      <c r="A443" s="1" t="s">
        <v>3627</v>
      </c>
      <c r="B443" s="62" t="s">
        <v>2955</v>
      </c>
      <c r="C443" s="62" t="s">
        <v>3002</v>
      </c>
      <c r="D443" s="62" t="s">
        <v>2837</v>
      </c>
      <c r="E443" s="63">
        <v>0</v>
      </c>
      <c r="F443" s="62" t="s">
        <v>2848</v>
      </c>
      <c r="G443" s="34" t="str">
        <f>IF((F443=""),"",VLOOKUP(F443,'Range Midpoints'!$A$2:$C$13,2))</f>
        <v>0-19</v>
      </c>
      <c r="H443" s="1">
        <f>IF((F443=""),"",VLOOKUP(F443,'Range Midpoints'!$A$2:$C$13,3))</f>
        <v>10</v>
      </c>
      <c r="I443">
        <f>VLOOKUP(B443,'State Business Patterns'!A$3:H$53,8)</f>
        <v>0.77037037037037037</v>
      </c>
      <c r="J443" s="32">
        <f t="shared" si="17"/>
        <v>7.7037037037037042</v>
      </c>
      <c r="K443">
        <f t="shared" si="18"/>
        <v>1.1815297636266554E-5</v>
      </c>
    </row>
    <row r="444" spans="1:11">
      <c r="A444" s="1" t="s">
        <v>3628</v>
      </c>
      <c r="B444" s="62" t="s">
        <v>2955</v>
      </c>
      <c r="C444" s="62" t="s">
        <v>3003</v>
      </c>
      <c r="D444" s="62" t="s">
        <v>2837</v>
      </c>
      <c r="E444" s="63">
        <v>0</v>
      </c>
      <c r="F444" s="62" t="s">
        <v>2848</v>
      </c>
      <c r="G444" s="34" t="str">
        <f>IF((F444=""),"",VLOOKUP(F444,'Range Midpoints'!$A$2:$C$13,2))</f>
        <v>0-19</v>
      </c>
      <c r="H444" s="1">
        <f>IF((F444=""),"",VLOOKUP(F444,'Range Midpoints'!$A$2:$C$13,3))</f>
        <v>10</v>
      </c>
      <c r="I444">
        <f>VLOOKUP(B444,'State Business Patterns'!A$3:H$53,8)</f>
        <v>0.77037037037037037</v>
      </c>
      <c r="J444" s="32">
        <f t="shared" si="17"/>
        <v>7.7037037037037042</v>
      </c>
      <c r="K444">
        <f t="shared" si="18"/>
        <v>1.1815297636266554E-5</v>
      </c>
    </row>
    <row r="445" spans="1:11">
      <c r="A445" s="1" t="s">
        <v>3629</v>
      </c>
      <c r="B445" s="62" t="s">
        <v>2955</v>
      </c>
      <c r="C445" s="62" t="s">
        <v>3004</v>
      </c>
      <c r="D445" s="62" t="s">
        <v>2837</v>
      </c>
      <c r="E445" s="63">
        <v>34</v>
      </c>
      <c r="F445" s="62" t="s">
        <v>2841</v>
      </c>
      <c r="G445" s="34" t="str">
        <f>IF((F445=""),"",VLOOKUP(F445,'Range Midpoints'!$A$2:$C$13,2))</f>
        <v/>
      </c>
      <c r="H445" s="1" t="str">
        <f>IF((F445=""),"",VLOOKUP(F445,'Range Midpoints'!$A$2:$C$13,3))</f>
        <v/>
      </c>
      <c r="I445">
        <f>VLOOKUP(B445,'State Business Patterns'!A$3:H$53,8)</f>
        <v>0.77037037037037037</v>
      </c>
      <c r="J445" s="32">
        <f t="shared" si="17"/>
        <v>34</v>
      </c>
      <c r="K445">
        <f t="shared" si="18"/>
        <v>5.214636168313796E-5</v>
      </c>
    </row>
    <row r="446" spans="1:11">
      <c r="A446" s="1" t="s">
        <v>3630</v>
      </c>
      <c r="B446" s="62" t="s">
        <v>2955</v>
      </c>
      <c r="C446" s="62" t="s">
        <v>3005</v>
      </c>
      <c r="D446" s="62" t="s">
        <v>2837</v>
      </c>
      <c r="E446" s="63">
        <v>77</v>
      </c>
      <c r="F446" s="62" t="s">
        <v>2841</v>
      </c>
      <c r="G446" s="34" t="str">
        <f>IF((F446=""),"",VLOOKUP(F446,'Range Midpoints'!$A$2:$C$13,2))</f>
        <v/>
      </c>
      <c r="H446" s="1" t="str">
        <f>IF((F446=""),"",VLOOKUP(F446,'Range Midpoints'!$A$2:$C$13,3))</f>
        <v/>
      </c>
      <c r="I446">
        <f>VLOOKUP(B446,'State Business Patterns'!A$3:H$53,8)</f>
        <v>0.77037037037037037</v>
      </c>
      <c r="J446" s="32">
        <f t="shared" si="17"/>
        <v>77</v>
      </c>
      <c r="K446">
        <f t="shared" si="18"/>
        <v>1.1809617204710656E-4</v>
      </c>
    </row>
    <row r="447" spans="1:11">
      <c r="A447" s="1" t="s">
        <v>3631</v>
      </c>
      <c r="B447" s="62" t="s">
        <v>2955</v>
      </c>
      <c r="C447" s="62" t="s">
        <v>3006</v>
      </c>
      <c r="D447" s="62" t="s">
        <v>2837</v>
      </c>
      <c r="E447" s="63">
        <v>0</v>
      </c>
      <c r="F447" s="62" t="s">
        <v>2838</v>
      </c>
      <c r="G447" s="34" t="str">
        <f>IF((F447=""),"",VLOOKUP(F447,'Range Midpoints'!$A$2:$C$13,2))</f>
        <v>20-99</v>
      </c>
      <c r="H447" s="1">
        <f>IF((F447=""),"",VLOOKUP(F447,'Range Midpoints'!$A$2:$C$13,3))</f>
        <v>60</v>
      </c>
      <c r="I447">
        <f>VLOOKUP(B447,'State Business Patterns'!A$3:H$53,8)</f>
        <v>0.77037037037037037</v>
      </c>
      <c r="J447" s="32">
        <f t="shared" si="17"/>
        <v>46.222222222222221</v>
      </c>
      <c r="K447">
        <f t="shared" si="18"/>
        <v>7.0891785817599315E-5</v>
      </c>
    </row>
    <row r="448" spans="1:11">
      <c r="A448" s="1" t="s">
        <v>3632</v>
      </c>
      <c r="B448" s="62" t="s">
        <v>2955</v>
      </c>
      <c r="C448" s="62" t="s">
        <v>3007</v>
      </c>
      <c r="D448" s="62" t="s">
        <v>2837</v>
      </c>
      <c r="E448" s="63">
        <v>0</v>
      </c>
      <c r="F448" s="62" t="s">
        <v>2853</v>
      </c>
      <c r="G448" s="34" t="str">
        <f>IF((F448=""),"",VLOOKUP(F448,'Range Midpoints'!$A$2:$C$13,2))</f>
        <v>100-249</v>
      </c>
      <c r="H448" s="1">
        <f>IF((F448=""),"",VLOOKUP(F448,'Range Midpoints'!$A$2:$C$13,3))</f>
        <v>175</v>
      </c>
      <c r="I448">
        <f>VLOOKUP(B448,'State Business Patterns'!A$3:H$53,8)</f>
        <v>0.77037037037037037</v>
      </c>
      <c r="J448" s="32">
        <f t="shared" si="17"/>
        <v>134.81481481481481</v>
      </c>
      <c r="K448">
        <f t="shared" si="18"/>
        <v>2.0676770863466468E-4</v>
      </c>
    </row>
    <row r="449" spans="1:11">
      <c r="A449" s="1" t="s">
        <v>3633</v>
      </c>
      <c r="B449" s="62" t="s">
        <v>2955</v>
      </c>
      <c r="C449" s="62" t="s">
        <v>3008</v>
      </c>
      <c r="D449" s="62" t="s">
        <v>2837</v>
      </c>
      <c r="E449" s="63">
        <v>0</v>
      </c>
      <c r="F449" s="62" t="s">
        <v>2848</v>
      </c>
      <c r="G449" s="34" t="str">
        <f>IF((F449=""),"",VLOOKUP(F449,'Range Midpoints'!$A$2:$C$13,2))</f>
        <v>0-19</v>
      </c>
      <c r="H449" s="1">
        <f>IF((F449=""),"",VLOOKUP(F449,'Range Midpoints'!$A$2:$C$13,3))</f>
        <v>10</v>
      </c>
      <c r="I449">
        <f>VLOOKUP(B449,'State Business Patterns'!A$3:H$53,8)</f>
        <v>0.77037037037037037</v>
      </c>
      <c r="J449" s="32">
        <f t="shared" si="17"/>
        <v>7.7037037037037042</v>
      </c>
      <c r="K449">
        <f t="shared" si="18"/>
        <v>1.1815297636266554E-5</v>
      </c>
    </row>
    <row r="450" spans="1:11">
      <c r="A450" s="1" t="s">
        <v>3634</v>
      </c>
      <c r="B450" s="62" t="s">
        <v>2955</v>
      </c>
      <c r="C450" s="62" t="s">
        <v>3009</v>
      </c>
      <c r="D450" s="62" t="s">
        <v>2837</v>
      </c>
      <c r="E450" s="63">
        <v>0</v>
      </c>
      <c r="F450" s="62" t="s">
        <v>2848</v>
      </c>
      <c r="G450" s="34" t="str">
        <f>IF((F450=""),"",VLOOKUP(F450,'Range Midpoints'!$A$2:$C$13,2))</f>
        <v>0-19</v>
      </c>
      <c r="H450" s="1">
        <f>IF((F450=""),"",VLOOKUP(F450,'Range Midpoints'!$A$2:$C$13,3))</f>
        <v>10</v>
      </c>
      <c r="I450">
        <f>VLOOKUP(B450,'State Business Patterns'!A$3:H$53,8)</f>
        <v>0.77037037037037037</v>
      </c>
      <c r="J450" s="32">
        <f t="shared" si="17"/>
        <v>7.7037037037037042</v>
      </c>
      <c r="K450">
        <f t="shared" si="18"/>
        <v>1.1815297636266554E-5</v>
      </c>
    </row>
    <row r="451" spans="1:11">
      <c r="A451" s="1" t="s">
        <v>3635</v>
      </c>
      <c r="B451" s="62" t="s">
        <v>2955</v>
      </c>
      <c r="C451" s="62" t="s">
        <v>3010</v>
      </c>
      <c r="D451" s="62" t="s">
        <v>2837</v>
      </c>
      <c r="E451" s="63">
        <v>22</v>
      </c>
      <c r="F451" s="62" t="s">
        <v>2841</v>
      </c>
      <c r="G451" s="34" t="str">
        <f>IF((F451=""),"",VLOOKUP(F451,'Range Midpoints'!$A$2:$C$13,2))</f>
        <v/>
      </c>
      <c r="H451" s="1" t="str">
        <f>IF((F451=""),"",VLOOKUP(F451,'Range Midpoints'!$A$2:$C$13,3))</f>
        <v/>
      </c>
      <c r="I451">
        <f>VLOOKUP(B451,'State Business Patterns'!A$3:H$53,8)</f>
        <v>0.77037037037037037</v>
      </c>
      <c r="J451" s="32">
        <f t="shared" si="17"/>
        <v>22</v>
      </c>
      <c r="K451">
        <f t="shared" si="18"/>
        <v>3.3741763442030447E-5</v>
      </c>
    </row>
    <row r="452" spans="1:11">
      <c r="A452" s="1" t="s">
        <v>3636</v>
      </c>
      <c r="B452" s="62" t="s">
        <v>2955</v>
      </c>
      <c r="C452" s="62" t="s">
        <v>3011</v>
      </c>
      <c r="D452" s="62" t="s">
        <v>2837</v>
      </c>
      <c r="E452" s="63">
        <v>0</v>
      </c>
      <c r="F452" s="62" t="s">
        <v>2848</v>
      </c>
      <c r="G452" s="34" t="str">
        <f>IF((F452=""),"",VLOOKUP(F452,'Range Midpoints'!$A$2:$C$13,2))</f>
        <v>0-19</v>
      </c>
      <c r="H452" s="1">
        <f>IF((F452=""),"",VLOOKUP(F452,'Range Midpoints'!$A$2:$C$13,3))</f>
        <v>10</v>
      </c>
      <c r="I452">
        <f>VLOOKUP(B452,'State Business Patterns'!A$3:H$53,8)</f>
        <v>0.77037037037037037</v>
      </c>
      <c r="J452" s="32">
        <f t="shared" si="17"/>
        <v>7.7037037037037042</v>
      </c>
      <c r="K452">
        <f t="shared" si="18"/>
        <v>1.1815297636266554E-5</v>
      </c>
    </row>
    <row r="453" spans="1:11">
      <c r="A453" s="1" t="s">
        <v>3637</v>
      </c>
      <c r="B453" s="62" t="s">
        <v>2955</v>
      </c>
      <c r="C453" s="62" t="s">
        <v>3012</v>
      </c>
      <c r="D453" s="62" t="s">
        <v>2837</v>
      </c>
      <c r="E453" s="63">
        <v>0</v>
      </c>
      <c r="F453" s="62" t="s">
        <v>2848</v>
      </c>
      <c r="G453" s="34" t="str">
        <f>IF((F453=""),"",VLOOKUP(F453,'Range Midpoints'!$A$2:$C$13,2))</f>
        <v>0-19</v>
      </c>
      <c r="H453" s="1">
        <f>IF((F453=""),"",VLOOKUP(F453,'Range Midpoints'!$A$2:$C$13,3))</f>
        <v>10</v>
      </c>
      <c r="I453">
        <f>VLOOKUP(B453,'State Business Patterns'!A$3:H$53,8)</f>
        <v>0.77037037037037037</v>
      </c>
      <c r="J453" s="32">
        <f t="shared" si="17"/>
        <v>7.7037037037037042</v>
      </c>
      <c r="K453">
        <f t="shared" si="18"/>
        <v>1.1815297636266554E-5</v>
      </c>
    </row>
    <row r="454" spans="1:11">
      <c r="A454" s="1" t="s">
        <v>3638</v>
      </c>
      <c r="B454" s="62" t="s">
        <v>2955</v>
      </c>
      <c r="C454" s="62" t="s">
        <v>3013</v>
      </c>
      <c r="D454" s="62" t="s">
        <v>2837</v>
      </c>
      <c r="E454" s="63">
        <v>58</v>
      </c>
      <c r="F454" s="62" t="s">
        <v>2841</v>
      </c>
      <c r="G454" s="34" t="str">
        <f>IF((F454=""),"",VLOOKUP(F454,'Range Midpoints'!$A$2:$C$13,2))</f>
        <v/>
      </c>
      <c r="H454" s="1" t="str">
        <f>IF((F454=""),"",VLOOKUP(F454,'Range Midpoints'!$A$2:$C$13,3))</f>
        <v/>
      </c>
      <c r="I454">
        <f>VLOOKUP(B454,'State Business Patterns'!A$3:H$53,8)</f>
        <v>0.77037037037037037</v>
      </c>
      <c r="J454" s="32">
        <f t="shared" si="17"/>
        <v>58</v>
      </c>
      <c r="K454">
        <f t="shared" si="18"/>
        <v>8.8955558165352986E-5</v>
      </c>
    </row>
    <row r="455" spans="1:11">
      <c r="A455" s="1" t="s">
        <v>3639</v>
      </c>
      <c r="B455" s="62" t="s">
        <v>2955</v>
      </c>
      <c r="C455" s="62" t="s">
        <v>3014</v>
      </c>
      <c r="D455" s="62" t="s">
        <v>2837</v>
      </c>
      <c r="E455" s="63">
        <v>0</v>
      </c>
      <c r="F455" s="62" t="s">
        <v>2838</v>
      </c>
      <c r="G455" s="34" t="str">
        <f>IF((F455=""),"",VLOOKUP(F455,'Range Midpoints'!$A$2:$C$13,2))</f>
        <v>20-99</v>
      </c>
      <c r="H455" s="1">
        <f>IF((F455=""),"",VLOOKUP(F455,'Range Midpoints'!$A$2:$C$13,3))</f>
        <v>60</v>
      </c>
      <c r="I455">
        <f>VLOOKUP(B455,'State Business Patterns'!A$3:H$53,8)</f>
        <v>0.77037037037037037</v>
      </c>
      <c r="J455" s="32">
        <f t="shared" ref="J455:J518" si="19">IF(F455="",E455,(H455*I455))</f>
        <v>46.222222222222221</v>
      </c>
      <c r="K455">
        <f t="shared" si="18"/>
        <v>7.0891785817599315E-5</v>
      </c>
    </row>
    <row r="456" spans="1:11">
      <c r="A456" s="1" t="s">
        <v>3640</v>
      </c>
      <c r="B456" s="62" t="s">
        <v>2955</v>
      </c>
      <c r="C456" s="62" t="s">
        <v>3015</v>
      </c>
      <c r="D456" s="62" t="s">
        <v>2837</v>
      </c>
      <c r="E456" s="63">
        <v>28</v>
      </c>
      <c r="F456" s="62" t="s">
        <v>2841</v>
      </c>
      <c r="G456" s="34" t="str">
        <f>IF((F456=""),"",VLOOKUP(F456,'Range Midpoints'!$A$2:$C$13,2))</f>
        <v/>
      </c>
      <c r="H456" s="1" t="str">
        <f>IF((F456=""),"",VLOOKUP(F456,'Range Midpoints'!$A$2:$C$13,3))</f>
        <v/>
      </c>
      <c r="I456">
        <f>VLOOKUP(B456,'State Business Patterns'!A$3:H$53,8)</f>
        <v>0.77037037037037037</v>
      </c>
      <c r="J456" s="32">
        <f t="shared" si="19"/>
        <v>28</v>
      </c>
      <c r="K456">
        <f t="shared" ref="K456:K519" si="20">J456/J$2594</f>
        <v>4.2944062562584203E-5</v>
      </c>
    </row>
    <row r="457" spans="1:11">
      <c r="A457" s="1" t="s">
        <v>3642</v>
      </c>
      <c r="B457" s="62" t="s">
        <v>2955</v>
      </c>
      <c r="C457" s="62" t="s">
        <v>3017</v>
      </c>
      <c r="D457" s="62" t="s">
        <v>2837</v>
      </c>
      <c r="E457" s="63">
        <v>117</v>
      </c>
      <c r="F457" s="62" t="s">
        <v>2841</v>
      </c>
      <c r="G457" s="34" t="str">
        <f>IF((F457=""),"",VLOOKUP(F457,'Range Midpoints'!$A$2:$C$13,2))</f>
        <v/>
      </c>
      <c r="H457" s="1" t="str">
        <f>IF((F457=""),"",VLOOKUP(F457,'Range Midpoints'!$A$2:$C$13,3))</f>
        <v/>
      </c>
      <c r="I457">
        <f>VLOOKUP(B457,'State Business Patterns'!A$3:H$53,8)</f>
        <v>0.77037037037037037</v>
      </c>
      <c r="J457" s="32">
        <f t="shared" si="19"/>
        <v>117</v>
      </c>
      <c r="K457">
        <f t="shared" si="20"/>
        <v>1.7944483285079827E-4</v>
      </c>
    </row>
    <row r="458" spans="1:11">
      <c r="A458" s="1" t="s">
        <v>3643</v>
      </c>
      <c r="B458" s="62" t="s">
        <v>2955</v>
      </c>
      <c r="C458" s="62" t="s">
        <v>3018</v>
      </c>
      <c r="D458" s="62" t="s">
        <v>2837</v>
      </c>
      <c r="E458" s="63">
        <v>101</v>
      </c>
      <c r="F458" s="62" t="s">
        <v>2841</v>
      </c>
      <c r="G458" s="34" t="str">
        <f>IF((F458=""),"",VLOOKUP(F458,'Range Midpoints'!$A$2:$C$13,2))</f>
        <v/>
      </c>
      <c r="H458" s="1" t="str">
        <f>IF((F458=""),"",VLOOKUP(F458,'Range Midpoints'!$A$2:$C$13,3))</f>
        <v/>
      </c>
      <c r="I458">
        <f>VLOOKUP(B458,'State Business Patterns'!A$3:H$53,8)</f>
        <v>0.77037037037037037</v>
      </c>
      <c r="J458" s="32">
        <f t="shared" si="19"/>
        <v>101</v>
      </c>
      <c r="K458">
        <f t="shared" si="20"/>
        <v>1.5490536852932158E-4</v>
      </c>
    </row>
    <row r="459" spans="1:11">
      <c r="A459" s="1" t="s">
        <v>3644</v>
      </c>
      <c r="B459" s="62" t="s">
        <v>2955</v>
      </c>
      <c r="C459" s="62" t="s">
        <v>3019</v>
      </c>
      <c r="D459" s="62" t="s">
        <v>2837</v>
      </c>
      <c r="E459" s="63">
        <v>0</v>
      </c>
      <c r="F459" s="62" t="s">
        <v>2848</v>
      </c>
      <c r="G459" s="34" t="str">
        <f>IF((F459=""),"",VLOOKUP(F459,'Range Midpoints'!$A$2:$C$13,2))</f>
        <v>0-19</v>
      </c>
      <c r="H459" s="1">
        <f>IF((F459=""),"",VLOOKUP(F459,'Range Midpoints'!$A$2:$C$13,3))</f>
        <v>10</v>
      </c>
      <c r="I459">
        <f>VLOOKUP(B459,'State Business Patterns'!A$3:H$53,8)</f>
        <v>0.77037037037037037</v>
      </c>
      <c r="J459" s="32">
        <f t="shared" si="19"/>
        <v>7.7037037037037042</v>
      </c>
      <c r="K459">
        <f t="shared" si="20"/>
        <v>1.1815297636266554E-5</v>
      </c>
    </row>
    <row r="460" spans="1:11">
      <c r="A460" s="1" t="s">
        <v>3645</v>
      </c>
      <c r="B460" s="62" t="s">
        <v>2955</v>
      </c>
      <c r="C460" s="62" t="s">
        <v>3020</v>
      </c>
      <c r="D460" s="62" t="s">
        <v>2837</v>
      </c>
      <c r="E460" s="63">
        <v>0</v>
      </c>
      <c r="F460" s="62" t="s">
        <v>2838</v>
      </c>
      <c r="G460" s="34" t="str">
        <f>IF((F460=""),"",VLOOKUP(F460,'Range Midpoints'!$A$2:$C$13,2))</f>
        <v>20-99</v>
      </c>
      <c r="H460" s="1">
        <f>IF((F460=""),"",VLOOKUP(F460,'Range Midpoints'!$A$2:$C$13,3))</f>
        <v>60</v>
      </c>
      <c r="I460">
        <f>VLOOKUP(B460,'State Business Patterns'!A$3:H$53,8)</f>
        <v>0.77037037037037037</v>
      </c>
      <c r="J460" s="32">
        <f t="shared" si="19"/>
        <v>46.222222222222221</v>
      </c>
      <c r="K460">
        <f t="shared" si="20"/>
        <v>7.0891785817599315E-5</v>
      </c>
    </row>
    <row r="461" spans="1:11">
      <c r="A461" s="1" t="s">
        <v>3646</v>
      </c>
      <c r="B461" s="62" t="s">
        <v>2955</v>
      </c>
      <c r="C461" s="62" t="s">
        <v>3021</v>
      </c>
      <c r="D461" s="62" t="s">
        <v>2837</v>
      </c>
      <c r="E461" s="63">
        <v>0</v>
      </c>
      <c r="F461" s="62" t="s">
        <v>2848</v>
      </c>
      <c r="G461" s="34" t="str">
        <f>IF((F461=""),"",VLOOKUP(F461,'Range Midpoints'!$A$2:$C$13,2))</f>
        <v>0-19</v>
      </c>
      <c r="H461" s="1">
        <f>IF((F461=""),"",VLOOKUP(F461,'Range Midpoints'!$A$2:$C$13,3))</f>
        <v>10</v>
      </c>
      <c r="I461">
        <f>VLOOKUP(B461,'State Business Patterns'!A$3:H$53,8)</f>
        <v>0.77037037037037037</v>
      </c>
      <c r="J461" s="32">
        <f t="shared" si="19"/>
        <v>7.7037037037037042</v>
      </c>
      <c r="K461">
        <f t="shared" si="20"/>
        <v>1.1815297636266554E-5</v>
      </c>
    </row>
    <row r="462" spans="1:11">
      <c r="A462" s="1" t="s">
        <v>3647</v>
      </c>
      <c r="B462" s="62" t="s">
        <v>3022</v>
      </c>
      <c r="C462" s="62" t="s">
        <v>2836</v>
      </c>
      <c r="D462" s="62" t="s">
        <v>2837</v>
      </c>
      <c r="E462" s="63">
        <v>208</v>
      </c>
      <c r="F462" s="62" t="s">
        <v>2841</v>
      </c>
      <c r="G462" s="34" t="str">
        <f>IF((F462=""),"",VLOOKUP(F462,'Range Midpoints'!$A$2:$C$13,2))</f>
        <v/>
      </c>
      <c r="H462" s="1" t="str">
        <f>IF((F462=""),"",VLOOKUP(F462,'Range Midpoints'!$A$2:$C$13,3))</f>
        <v/>
      </c>
      <c r="I462" t="e">
        <f>VLOOKUP(B462,'State Business Patterns'!A$3:H$53,8)</f>
        <v>#DIV/0!</v>
      </c>
      <c r="J462" s="32">
        <f t="shared" si="19"/>
        <v>208</v>
      </c>
      <c r="K462">
        <f t="shared" si="20"/>
        <v>3.1901303617919694E-4</v>
      </c>
    </row>
    <row r="463" spans="1:11">
      <c r="A463" s="1" t="s">
        <v>3648</v>
      </c>
      <c r="B463" s="62" t="s">
        <v>3022</v>
      </c>
      <c r="C463" s="62" t="s">
        <v>2840</v>
      </c>
      <c r="D463" s="62" t="s">
        <v>2837</v>
      </c>
      <c r="E463" s="63">
        <v>3751</v>
      </c>
      <c r="F463" s="62" t="s">
        <v>2841</v>
      </c>
      <c r="G463" s="34" t="str">
        <f>IF((F463=""),"",VLOOKUP(F463,'Range Midpoints'!$A$2:$C$13,2))</f>
        <v/>
      </c>
      <c r="H463" s="1" t="str">
        <f>IF((F463=""),"",VLOOKUP(F463,'Range Midpoints'!$A$2:$C$13,3))</f>
        <v/>
      </c>
      <c r="I463" t="e">
        <f>VLOOKUP(B463,'State Business Patterns'!A$3:H$53,8)</f>
        <v>#DIV/0!</v>
      </c>
      <c r="J463" s="32">
        <f t="shared" si="19"/>
        <v>3751</v>
      </c>
      <c r="K463">
        <f t="shared" si="20"/>
        <v>5.7529706668661912E-3</v>
      </c>
    </row>
    <row r="464" spans="1:11">
      <c r="A464" s="1" t="s">
        <v>3649</v>
      </c>
      <c r="B464" s="62" t="s">
        <v>3022</v>
      </c>
      <c r="C464" s="62" t="s">
        <v>2930</v>
      </c>
      <c r="D464" s="62" t="s">
        <v>2837</v>
      </c>
      <c r="E464" s="63">
        <v>73</v>
      </c>
      <c r="F464" s="62" t="s">
        <v>2841</v>
      </c>
      <c r="G464" s="34" t="str">
        <f>IF((F464=""),"",VLOOKUP(F464,'Range Midpoints'!$A$2:$C$13,2))</f>
        <v/>
      </c>
      <c r="H464" s="1" t="str">
        <f>IF((F464=""),"",VLOOKUP(F464,'Range Midpoints'!$A$2:$C$13,3))</f>
        <v/>
      </c>
      <c r="I464" t="e">
        <f>VLOOKUP(B464,'State Business Patterns'!A$3:H$53,8)</f>
        <v>#DIV/0!</v>
      </c>
      <c r="J464" s="32">
        <f t="shared" si="19"/>
        <v>73</v>
      </c>
      <c r="K464">
        <f t="shared" si="20"/>
        <v>1.1196130596673739E-4</v>
      </c>
    </row>
    <row r="465" spans="1:11">
      <c r="A465" s="1" t="s">
        <v>3650</v>
      </c>
      <c r="B465" s="62" t="s">
        <v>3022</v>
      </c>
      <c r="C465" s="62" t="s">
        <v>2843</v>
      </c>
      <c r="D465" s="62" t="s">
        <v>2837</v>
      </c>
      <c r="E465" s="63">
        <v>238</v>
      </c>
      <c r="F465" s="62" t="s">
        <v>2841</v>
      </c>
      <c r="G465" s="34" t="str">
        <f>IF((F465=""),"",VLOOKUP(F465,'Range Midpoints'!$A$2:$C$13,2))</f>
        <v/>
      </c>
      <c r="H465" s="1" t="str">
        <f>IF((F465=""),"",VLOOKUP(F465,'Range Midpoints'!$A$2:$C$13,3))</f>
        <v/>
      </c>
      <c r="I465" t="e">
        <f>VLOOKUP(B465,'State Business Patterns'!A$3:H$53,8)</f>
        <v>#DIV/0!</v>
      </c>
      <c r="J465" s="32">
        <f t="shared" si="19"/>
        <v>238</v>
      </c>
      <c r="K465">
        <f t="shared" si="20"/>
        <v>3.6502453178196572E-4</v>
      </c>
    </row>
    <row r="466" spans="1:11">
      <c r="A466" s="1" t="s">
        <v>3651</v>
      </c>
      <c r="B466" s="62" t="s">
        <v>3023</v>
      </c>
      <c r="C466" s="62" t="s">
        <v>2836</v>
      </c>
      <c r="D466" s="62" t="s">
        <v>2837</v>
      </c>
      <c r="E466" s="63">
        <v>1257</v>
      </c>
      <c r="F466" s="62" t="s">
        <v>2841</v>
      </c>
      <c r="G466" s="34" t="str">
        <f>IF((F466=""),"",VLOOKUP(F466,'Range Midpoints'!$A$2:$C$13,2))</f>
        <v/>
      </c>
      <c r="H466" s="1" t="str">
        <f>IF((F466=""),"",VLOOKUP(F466,'Range Midpoints'!$A$2:$C$13,3))</f>
        <v/>
      </c>
      <c r="I466">
        <f>VLOOKUP(B466,'State Business Patterns'!A$3:H$53,8)</f>
        <v>0.6071005917159763</v>
      </c>
      <c r="J466" s="32">
        <f t="shared" si="19"/>
        <v>1257</v>
      </c>
      <c r="K466">
        <f t="shared" si="20"/>
        <v>1.9278816657560122E-3</v>
      </c>
    </row>
    <row r="467" spans="1:11">
      <c r="A467" s="1" t="s">
        <v>3652</v>
      </c>
      <c r="B467" s="62" t="s">
        <v>3023</v>
      </c>
      <c r="C467" s="62" t="s">
        <v>2840</v>
      </c>
      <c r="D467" s="62" t="s">
        <v>2837</v>
      </c>
      <c r="E467" s="63">
        <v>0</v>
      </c>
      <c r="F467" s="62" t="s">
        <v>2848</v>
      </c>
      <c r="G467" s="34" t="str">
        <f>IF((F467=""),"",VLOOKUP(F467,'Range Midpoints'!$A$2:$C$13,2))</f>
        <v>0-19</v>
      </c>
      <c r="H467" s="1">
        <f>IF((F467=""),"",VLOOKUP(F467,'Range Midpoints'!$A$2:$C$13,3))</f>
        <v>10</v>
      </c>
      <c r="I467">
        <f>VLOOKUP(B467,'State Business Patterns'!A$3:H$53,8)</f>
        <v>0.6071005917159763</v>
      </c>
      <c r="J467" s="32">
        <f t="shared" si="19"/>
        <v>6.0710059171597628</v>
      </c>
      <c r="K467">
        <f t="shared" si="20"/>
        <v>9.3112020687259904E-6</v>
      </c>
    </row>
    <row r="468" spans="1:11">
      <c r="A468" s="1" t="s">
        <v>3653</v>
      </c>
      <c r="B468" s="62" t="s">
        <v>3023</v>
      </c>
      <c r="C468" s="62" t="s">
        <v>2842</v>
      </c>
      <c r="D468" s="62" t="s">
        <v>2837</v>
      </c>
      <c r="E468" s="63">
        <v>95</v>
      </c>
      <c r="F468" s="62" t="s">
        <v>2841</v>
      </c>
      <c r="G468" s="34" t="str">
        <f>IF((F468=""),"",VLOOKUP(F468,'Range Midpoints'!$A$2:$C$13,2))</f>
        <v/>
      </c>
      <c r="H468" s="1" t="str">
        <f>IF((F468=""),"",VLOOKUP(F468,'Range Midpoints'!$A$2:$C$13,3))</f>
        <v/>
      </c>
      <c r="I468">
        <f>VLOOKUP(B468,'State Business Patterns'!A$3:H$53,8)</f>
        <v>0.6071005917159763</v>
      </c>
      <c r="J468" s="32">
        <f t="shared" si="19"/>
        <v>95</v>
      </c>
      <c r="K468">
        <f t="shared" si="20"/>
        <v>1.4570306940876783E-4</v>
      </c>
    </row>
    <row r="469" spans="1:11">
      <c r="A469" s="1" t="s">
        <v>3654</v>
      </c>
      <c r="B469" s="62" t="s">
        <v>3023</v>
      </c>
      <c r="C469" s="62" t="s">
        <v>2843</v>
      </c>
      <c r="D469" s="62" t="s">
        <v>2837</v>
      </c>
      <c r="E469" s="63">
        <v>0</v>
      </c>
      <c r="F469" s="62" t="s">
        <v>2848</v>
      </c>
      <c r="G469" s="34" t="str">
        <f>IF((F469=""),"",VLOOKUP(F469,'Range Midpoints'!$A$2:$C$13,2))</f>
        <v>0-19</v>
      </c>
      <c r="H469" s="1">
        <f>IF((F469=""),"",VLOOKUP(F469,'Range Midpoints'!$A$2:$C$13,3))</f>
        <v>10</v>
      </c>
      <c r="I469">
        <f>VLOOKUP(B469,'State Business Patterns'!A$3:H$53,8)</f>
        <v>0.6071005917159763</v>
      </c>
      <c r="J469" s="32">
        <f t="shared" si="19"/>
        <v>6.0710059171597628</v>
      </c>
      <c r="K469">
        <f t="shared" si="20"/>
        <v>9.3112020687259904E-6</v>
      </c>
    </row>
    <row r="470" spans="1:11">
      <c r="A470" s="1" t="s">
        <v>3655</v>
      </c>
      <c r="B470" s="62" t="s">
        <v>3023</v>
      </c>
      <c r="C470" s="62" t="s">
        <v>2946</v>
      </c>
      <c r="D470" s="62" t="s">
        <v>2837</v>
      </c>
      <c r="E470" s="63">
        <v>56</v>
      </c>
      <c r="F470" s="62" t="s">
        <v>2841</v>
      </c>
      <c r="G470" s="34" t="str">
        <f>IF((F470=""),"",VLOOKUP(F470,'Range Midpoints'!$A$2:$C$13,2))</f>
        <v/>
      </c>
      <c r="H470" s="1" t="str">
        <f>IF((F470=""),"",VLOOKUP(F470,'Range Midpoints'!$A$2:$C$13,3))</f>
        <v/>
      </c>
      <c r="I470">
        <f>VLOOKUP(B470,'State Business Patterns'!A$3:H$53,8)</f>
        <v>0.6071005917159763</v>
      </c>
      <c r="J470" s="32">
        <f t="shared" si="19"/>
        <v>56</v>
      </c>
      <c r="K470">
        <f t="shared" si="20"/>
        <v>8.5888125125168407E-5</v>
      </c>
    </row>
    <row r="471" spans="1:11">
      <c r="A471" s="1" t="s">
        <v>3656</v>
      </c>
      <c r="B471" s="62" t="s">
        <v>3023</v>
      </c>
      <c r="C471" s="62" t="s">
        <v>2844</v>
      </c>
      <c r="D471" s="62" t="s">
        <v>2837</v>
      </c>
      <c r="E471" s="63">
        <v>0</v>
      </c>
      <c r="F471" s="62" t="s">
        <v>2838</v>
      </c>
      <c r="G471" s="34" t="str">
        <f>IF((F471=""),"",VLOOKUP(F471,'Range Midpoints'!$A$2:$C$13,2))</f>
        <v>20-99</v>
      </c>
      <c r="H471" s="1">
        <f>IF((F471=""),"",VLOOKUP(F471,'Range Midpoints'!$A$2:$C$13,3))</f>
        <v>60</v>
      </c>
      <c r="I471">
        <f>VLOOKUP(B471,'State Business Patterns'!A$3:H$53,8)</f>
        <v>0.6071005917159763</v>
      </c>
      <c r="J471" s="32">
        <f t="shared" si="19"/>
        <v>36.426035502958577</v>
      </c>
      <c r="K471">
        <f t="shared" si="20"/>
        <v>5.5867212412355946E-5</v>
      </c>
    </row>
    <row r="472" spans="1:11">
      <c r="A472" s="1" t="s">
        <v>3657</v>
      </c>
      <c r="B472" s="62" t="s">
        <v>3023</v>
      </c>
      <c r="C472" s="62" t="s">
        <v>2846</v>
      </c>
      <c r="D472" s="62" t="s">
        <v>2837</v>
      </c>
      <c r="E472" s="63">
        <v>0</v>
      </c>
      <c r="F472" s="62" t="s">
        <v>2913</v>
      </c>
      <c r="G472" s="34" t="str">
        <f>IF((F472=""),"",VLOOKUP(F472,'Range Midpoints'!$A$2:$C$13,2))</f>
        <v>250-499</v>
      </c>
      <c r="H472" s="1">
        <f>IF((F472=""),"",VLOOKUP(F472,'Range Midpoints'!$A$2:$C$13,3))</f>
        <v>375</v>
      </c>
      <c r="I472">
        <f>VLOOKUP(B472,'State Business Patterns'!A$3:H$53,8)</f>
        <v>0.6071005917159763</v>
      </c>
      <c r="J472" s="32">
        <f t="shared" si="19"/>
        <v>227.66272189349112</v>
      </c>
      <c r="K472">
        <f t="shared" si="20"/>
        <v>3.4917007757722469E-4</v>
      </c>
    </row>
    <row r="473" spans="1:11">
      <c r="A473" s="1" t="s">
        <v>3658</v>
      </c>
      <c r="B473" s="62" t="s">
        <v>3023</v>
      </c>
      <c r="C473" s="62" t="s">
        <v>2847</v>
      </c>
      <c r="D473" s="62" t="s">
        <v>2837</v>
      </c>
      <c r="E473" s="63">
        <v>367</v>
      </c>
      <c r="F473" s="62" t="s">
        <v>2841</v>
      </c>
      <c r="G473" s="34" t="str">
        <f>IF((F473=""),"",VLOOKUP(F473,'Range Midpoints'!$A$2:$C$13,2))</f>
        <v/>
      </c>
      <c r="H473" s="1" t="str">
        <f>IF((F473=""),"",VLOOKUP(F473,'Range Midpoints'!$A$2:$C$13,3))</f>
        <v/>
      </c>
      <c r="I473">
        <f>VLOOKUP(B473,'State Business Patterns'!A$3:H$53,8)</f>
        <v>0.6071005917159763</v>
      </c>
      <c r="J473" s="32">
        <f t="shared" si="19"/>
        <v>367</v>
      </c>
      <c r="K473">
        <f t="shared" si="20"/>
        <v>5.6287396287387154E-4</v>
      </c>
    </row>
    <row r="474" spans="1:11">
      <c r="A474" s="1" t="s">
        <v>3660</v>
      </c>
      <c r="B474" s="62" t="s">
        <v>3023</v>
      </c>
      <c r="C474" s="62" t="s">
        <v>2932</v>
      </c>
      <c r="D474" s="62" t="s">
        <v>2837</v>
      </c>
      <c r="E474" s="63">
        <v>255</v>
      </c>
      <c r="F474" s="62" t="s">
        <v>2841</v>
      </c>
      <c r="G474" s="34" t="str">
        <f>IF((F474=""),"",VLOOKUP(F474,'Range Midpoints'!$A$2:$C$13,2))</f>
        <v/>
      </c>
      <c r="H474" s="1" t="str">
        <f>IF((F474=""),"",VLOOKUP(F474,'Range Midpoints'!$A$2:$C$13,3))</f>
        <v/>
      </c>
      <c r="I474">
        <f>VLOOKUP(B474,'State Business Patterns'!A$3:H$53,8)</f>
        <v>0.6071005917159763</v>
      </c>
      <c r="J474" s="32">
        <f t="shared" si="19"/>
        <v>255</v>
      </c>
      <c r="K474">
        <f t="shared" si="20"/>
        <v>3.910977126235347E-4</v>
      </c>
    </row>
    <row r="475" spans="1:11">
      <c r="A475" s="1" t="s">
        <v>3661</v>
      </c>
      <c r="B475" s="62" t="s">
        <v>3023</v>
      </c>
      <c r="C475" s="62" t="s">
        <v>2855</v>
      </c>
      <c r="D475" s="62" t="s">
        <v>2837</v>
      </c>
      <c r="E475" s="63">
        <v>0</v>
      </c>
      <c r="F475" s="62" t="s">
        <v>2848</v>
      </c>
      <c r="G475" s="34" t="str">
        <f>IF((F475=""),"",VLOOKUP(F475,'Range Midpoints'!$A$2:$C$13,2))</f>
        <v>0-19</v>
      </c>
      <c r="H475" s="1">
        <f>IF((F475=""),"",VLOOKUP(F475,'Range Midpoints'!$A$2:$C$13,3))</f>
        <v>10</v>
      </c>
      <c r="I475">
        <f>VLOOKUP(B475,'State Business Patterns'!A$3:H$53,8)</f>
        <v>0.6071005917159763</v>
      </c>
      <c r="J475" s="32">
        <f t="shared" si="19"/>
        <v>6.0710059171597628</v>
      </c>
      <c r="K475">
        <f t="shared" si="20"/>
        <v>9.3112020687259904E-6</v>
      </c>
    </row>
    <row r="476" spans="1:11">
      <c r="A476" s="1" t="s">
        <v>3662</v>
      </c>
      <c r="B476" s="62" t="s">
        <v>3023</v>
      </c>
      <c r="C476" s="62" t="s">
        <v>2856</v>
      </c>
      <c r="D476" s="62" t="s">
        <v>2837</v>
      </c>
      <c r="E476" s="63">
        <v>0</v>
      </c>
      <c r="F476" s="62" t="s">
        <v>2838</v>
      </c>
      <c r="G476" s="34" t="str">
        <f>IF((F476=""),"",VLOOKUP(F476,'Range Midpoints'!$A$2:$C$13,2))</f>
        <v>20-99</v>
      </c>
      <c r="H476" s="1">
        <f>IF((F476=""),"",VLOOKUP(F476,'Range Midpoints'!$A$2:$C$13,3))</f>
        <v>60</v>
      </c>
      <c r="I476">
        <f>VLOOKUP(B476,'State Business Patterns'!A$3:H$53,8)</f>
        <v>0.6071005917159763</v>
      </c>
      <c r="J476" s="32">
        <f t="shared" si="19"/>
        <v>36.426035502958577</v>
      </c>
      <c r="K476">
        <f t="shared" si="20"/>
        <v>5.5867212412355946E-5</v>
      </c>
    </row>
    <row r="477" spans="1:11">
      <c r="A477" s="1" t="s">
        <v>3663</v>
      </c>
      <c r="B477" s="62" t="s">
        <v>3023</v>
      </c>
      <c r="C477" s="62" t="s">
        <v>2934</v>
      </c>
      <c r="D477" s="62" t="s">
        <v>2837</v>
      </c>
      <c r="E477" s="63">
        <v>0</v>
      </c>
      <c r="F477" s="62" t="s">
        <v>2848</v>
      </c>
      <c r="G477" s="34" t="str">
        <f>IF((F477=""),"",VLOOKUP(F477,'Range Midpoints'!$A$2:$C$13,2))</f>
        <v>0-19</v>
      </c>
      <c r="H477" s="1">
        <f>IF((F477=""),"",VLOOKUP(F477,'Range Midpoints'!$A$2:$C$13,3))</f>
        <v>10</v>
      </c>
      <c r="I477">
        <f>VLOOKUP(B477,'State Business Patterns'!A$3:H$53,8)</f>
        <v>0.6071005917159763</v>
      </c>
      <c r="J477" s="32">
        <f t="shared" si="19"/>
        <v>6.0710059171597628</v>
      </c>
      <c r="K477">
        <f t="shared" si="20"/>
        <v>9.3112020687259904E-6</v>
      </c>
    </row>
    <row r="478" spans="1:11">
      <c r="A478" s="1" t="s">
        <v>3664</v>
      </c>
      <c r="B478" s="62" t="s">
        <v>3023</v>
      </c>
      <c r="C478" s="62" t="s">
        <v>2935</v>
      </c>
      <c r="D478" s="62" t="s">
        <v>2837</v>
      </c>
      <c r="E478" s="63">
        <v>0</v>
      </c>
      <c r="F478" s="62" t="s">
        <v>2848</v>
      </c>
      <c r="G478" s="34" t="str">
        <f>IF((F478=""),"",VLOOKUP(F478,'Range Midpoints'!$A$2:$C$13,2))</f>
        <v>0-19</v>
      </c>
      <c r="H478" s="1">
        <f>IF((F478=""),"",VLOOKUP(F478,'Range Midpoints'!$A$2:$C$13,3))</f>
        <v>10</v>
      </c>
      <c r="I478">
        <f>VLOOKUP(B478,'State Business Patterns'!A$3:H$53,8)</f>
        <v>0.6071005917159763</v>
      </c>
      <c r="J478" s="32">
        <f t="shared" si="19"/>
        <v>6.0710059171597628</v>
      </c>
      <c r="K478">
        <f t="shared" si="20"/>
        <v>9.3112020687259904E-6</v>
      </c>
    </row>
    <row r="479" spans="1:11">
      <c r="A479" s="1" t="s">
        <v>3665</v>
      </c>
      <c r="B479" s="62" t="s">
        <v>3023</v>
      </c>
      <c r="C479" s="62" t="s">
        <v>2858</v>
      </c>
      <c r="D479" s="62" t="s">
        <v>2837</v>
      </c>
      <c r="E479" s="63">
        <v>51</v>
      </c>
      <c r="F479" s="62" t="s">
        <v>2841</v>
      </c>
      <c r="G479" s="34" t="str">
        <f>IF((F479=""),"",VLOOKUP(F479,'Range Midpoints'!$A$2:$C$13,2))</f>
        <v/>
      </c>
      <c r="H479" s="1" t="str">
        <f>IF((F479=""),"",VLOOKUP(F479,'Range Midpoints'!$A$2:$C$13,3))</f>
        <v/>
      </c>
      <c r="I479">
        <f>VLOOKUP(B479,'State Business Patterns'!A$3:H$53,8)</f>
        <v>0.6071005917159763</v>
      </c>
      <c r="J479" s="32">
        <f t="shared" si="19"/>
        <v>51</v>
      </c>
      <c r="K479">
        <f t="shared" si="20"/>
        <v>7.821954252470694E-5</v>
      </c>
    </row>
    <row r="480" spans="1:11">
      <c r="A480" s="1" t="s">
        <v>3666</v>
      </c>
      <c r="B480" s="62" t="s">
        <v>3023</v>
      </c>
      <c r="C480" s="62" t="s">
        <v>2859</v>
      </c>
      <c r="D480" s="62" t="s">
        <v>2837</v>
      </c>
      <c r="E480" s="63">
        <v>0</v>
      </c>
      <c r="F480" s="62" t="s">
        <v>2848</v>
      </c>
      <c r="G480" s="34" t="str">
        <f>IF((F480=""),"",VLOOKUP(F480,'Range Midpoints'!$A$2:$C$13,2))</f>
        <v>0-19</v>
      </c>
      <c r="H480" s="1">
        <f>IF((F480=""),"",VLOOKUP(F480,'Range Midpoints'!$A$2:$C$13,3))</f>
        <v>10</v>
      </c>
      <c r="I480">
        <f>VLOOKUP(B480,'State Business Patterns'!A$3:H$53,8)</f>
        <v>0.6071005917159763</v>
      </c>
      <c r="J480" s="32">
        <f t="shared" si="19"/>
        <v>6.0710059171597628</v>
      </c>
      <c r="K480">
        <f t="shared" si="20"/>
        <v>9.3112020687259904E-6</v>
      </c>
    </row>
    <row r="481" spans="1:11">
      <c r="A481" s="1" t="s">
        <v>3667</v>
      </c>
      <c r="B481" s="62" t="s">
        <v>3023</v>
      </c>
      <c r="C481" s="62" t="s">
        <v>2860</v>
      </c>
      <c r="D481" s="62" t="s">
        <v>2837</v>
      </c>
      <c r="E481" s="63">
        <v>0</v>
      </c>
      <c r="F481" s="62" t="s">
        <v>2848</v>
      </c>
      <c r="G481" s="34" t="str">
        <f>IF((F481=""),"",VLOOKUP(F481,'Range Midpoints'!$A$2:$C$13,2))</f>
        <v>0-19</v>
      </c>
      <c r="H481" s="1">
        <f>IF((F481=""),"",VLOOKUP(F481,'Range Midpoints'!$A$2:$C$13,3))</f>
        <v>10</v>
      </c>
      <c r="I481">
        <f>VLOOKUP(B481,'State Business Patterns'!A$3:H$53,8)</f>
        <v>0.6071005917159763</v>
      </c>
      <c r="J481" s="32">
        <f t="shared" si="19"/>
        <v>6.0710059171597628</v>
      </c>
      <c r="K481">
        <f t="shared" si="20"/>
        <v>9.3112020687259904E-6</v>
      </c>
    </row>
    <row r="482" spans="1:11">
      <c r="A482" s="1" t="s">
        <v>3668</v>
      </c>
      <c r="B482" s="62" t="s">
        <v>3023</v>
      </c>
      <c r="C482" s="62" t="s">
        <v>2861</v>
      </c>
      <c r="D482" s="62" t="s">
        <v>2837</v>
      </c>
      <c r="E482" s="63">
        <v>0</v>
      </c>
      <c r="F482" s="62" t="s">
        <v>2848</v>
      </c>
      <c r="G482" s="34" t="str">
        <f>IF((F482=""),"",VLOOKUP(F482,'Range Midpoints'!$A$2:$C$13,2))</f>
        <v>0-19</v>
      </c>
      <c r="H482" s="1">
        <f>IF((F482=""),"",VLOOKUP(F482,'Range Midpoints'!$A$2:$C$13,3))</f>
        <v>10</v>
      </c>
      <c r="I482">
        <f>VLOOKUP(B482,'State Business Patterns'!A$3:H$53,8)</f>
        <v>0.6071005917159763</v>
      </c>
      <c r="J482" s="32">
        <f t="shared" si="19"/>
        <v>6.0710059171597628</v>
      </c>
      <c r="K482">
        <f t="shared" si="20"/>
        <v>9.3112020687259904E-6</v>
      </c>
    </row>
    <row r="483" spans="1:11">
      <c r="A483" s="1" t="s">
        <v>3669</v>
      </c>
      <c r="B483" s="62" t="s">
        <v>3023</v>
      </c>
      <c r="C483" s="62" t="s">
        <v>2862</v>
      </c>
      <c r="D483" s="62" t="s">
        <v>2837</v>
      </c>
      <c r="E483" s="63">
        <v>0</v>
      </c>
      <c r="F483" s="62" t="s">
        <v>2848</v>
      </c>
      <c r="G483" s="34" t="str">
        <f>IF((F483=""),"",VLOOKUP(F483,'Range Midpoints'!$A$2:$C$13,2))</f>
        <v>0-19</v>
      </c>
      <c r="H483" s="1">
        <f>IF((F483=""),"",VLOOKUP(F483,'Range Midpoints'!$A$2:$C$13,3))</f>
        <v>10</v>
      </c>
      <c r="I483">
        <f>VLOOKUP(B483,'State Business Patterns'!A$3:H$53,8)</f>
        <v>0.6071005917159763</v>
      </c>
      <c r="J483" s="32">
        <f t="shared" si="19"/>
        <v>6.0710059171597628</v>
      </c>
      <c r="K483">
        <f t="shared" si="20"/>
        <v>9.3112020687259904E-6</v>
      </c>
    </row>
    <row r="484" spans="1:11">
      <c r="A484" s="1" t="s">
        <v>3670</v>
      </c>
      <c r="B484" s="62" t="s">
        <v>3023</v>
      </c>
      <c r="C484" s="62" t="s">
        <v>2863</v>
      </c>
      <c r="D484" s="62" t="s">
        <v>2837</v>
      </c>
      <c r="E484" s="63">
        <v>0</v>
      </c>
      <c r="F484" s="62" t="s">
        <v>2848</v>
      </c>
      <c r="G484" s="34" t="str">
        <f>IF((F484=""),"",VLOOKUP(F484,'Range Midpoints'!$A$2:$C$13,2))</f>
        <v>0-19</v>
      </c>
      <c r="H484" s="1">
        <f>IF((F484=""),"",VLOOKUP(F484,'Range Midpoints'!$A$2:$C$13,3))</f>
        <v>10</v>
      </c>
      <c r="I484">
        <f>VLOOKUP(B484,'State Business Patterns'!A$3:H$53,8)</f>
        <v>0.6071005917159763</v>
      </c>
      <c r="J484" s="32">
        <f t="shared" si="19"/>
        <v>6.0710059171597628</v>
      </c>
      <c r="K484">
        <f t="shared" si="20"/>
        <v>9.3112020687259904E-6</v>
      </c>
    </row>
    <row r="485" spans="1:11">
      <c r="A485" s="1" t="s">
        <v>3671</v>
      </c>
      <c r="B485" s="62" t="s">
        <v>3023</v>
      </c>
      <c r="C485" s="62" t="s">
        <v>2864</v>
      </c>
      <c r="D485" s="62" t="s">
        <v>2837</v>
      </c>
      <c r="E485" s="63">
        <v>0</v>
      </c>
      <c r="F485" s="62" t="s">
        <v>2838</v>
      </c>
      <c r="G485" s="34" t="str">
        <f>IF((F485=""),"",VLOOKUP(F485,'Range Midpoints'!$A$2:$C$13,2))</f>
        <v>20-99</v>
      </c>
      <c r="H485" s="1">
        <f>IF((F485=""),"",VLOOKUP(F485,'Range Midpoints'!$A$2:$C$13,3))</f>
        <v>60</v>
      </c>
      <c r="I485">
        <f>VLOOKUP(B485,'State Business Patterns'!A$3:H$53,8)</f>
        <v>0.6071005917159763</v>
      </c>
      <c r="J485" s="32">
        <f t="shared" si="19"/>
        <v>36.426035502958577</v>
      </c>
      <c r="K485">
        <f t="shared" si="20"/>
        <v>5.5867212412355946E-5</v>
      </c>
    </row>
    <row r="486" spans="1:11">
      <c r="A486" s="1" t="s">
        <v>3672</v>
      </c>
      <c r="B486" s="62" t="s">
        <v>3023</v>
      </c>
      <c r="C486" s="62" t="s">
        <v>2865</v>
      </c>
      <c r="D486" s="62" t="s">
        <v>2837</v>
      </c>
      <c r="E486" s="63">
        <v>54</v>
      </c>
      <c r="F486" s="62" t="s">
        <v>2841</v>
      </c>
      <c r="G486" s="34" t="str">
        <f>IF((F486=""),"",VLOOKUP(F486,'Range Midpoints'!$A$2:$C$13,2))</f>
        <v/>
      </c>
      <c r="H486" s="1" t="str">
        <f>IF((F486=""),"",VLOOKUP(F486,'Range Midpoints'!$A$2:$C$13,3))</f>
        <v/>
      </c>
      <c r="I486">
        <f>VLOOKUP(B486,'State Business Patterns'!A$3:H$53,8)</f>
        <v>0.6071005917159763</v>
      </c>
      <c r="J486" s="32">
        <f t="shared" si="19"/>
        <v>54</v>
      </c>
      <c r="K486">
        <f t="shared" si="20"/>
        <v>8.2820692084983815E-5</v>
      </c>
    </row>
    <row r="487" spans="1:11">
      <c r="A487" s="1" t="s">
        <v>3673</v>
      </c>
      <c r="B487" s="62" t="s">
        <v>3023</v>
      </c>
      <c r="C487" s="62" t="s">
        <v>2866</v>
      </c>
      <c r="D487" s="62" t="s">
        <v>2837</v>
      </c>
      <c r="E487" s="63">
        <v>346</v>
      </c>
      <c r="F487" s="62" t="s">
        <v>2841</v>
      </c>
      <c r="G487" s="34" t="str">
        <f>IF((F487=""),"",VLOOKUP(F487,'Range Midpoints'!$A$2:$C$13,2))</f>
        <v/>
      </c>
      <c r="H487" s="1" t="str">
        <f>IF((F487=""),"",VLOOKUP(F487,'Range Midpoints'!$A$2:$C$13,3))</f>
        <v/>
      </c>
      <c r="I487">
        <f>VLOOKUP(B487,'State Business Patterns'!A$3:H$53,8)</f>
        <v>0.6071005917159763</v>
      </c>
      <c r="J487" s="32">
        <f t="shared" si="19"/>
        <v>346</v>
      </c>
      <c r="K487">
        <f t="shared" si="20"/>
        <v>5.3066591595193338E-4</v>
      </c>
    </row>
    <row r="488" spans="1:11">
      <c r="A488" s="1" t="s">
        <v>3674</v>
      </c>
      <c r="B488" s="62" t="s">
        <v>3023</v>
      </c>
      <c r="C488" s="62" t="s">
        <v>2867</v>
      </c>
      <c r="D488" s="62" t="s">
        <v>2837</v>
      </c>
      <c r="E488" s="63">
        <v>0</v>
      </c>
      <c r="F488" s="62" t="s">
        <v>2848</v>
      </c>
      <c r="G488" s="34" t="str">
        <f>IF((F488=""),"",VLOOKUP(F488,'Range Midpoints'!$A$2:$C$13,2))</f>
        <v>0-19</v>
      </c>
      <c r="H488" s="1">
        <f>IF((F488=""),"",VLOOKUP(F488,'Range Midpoints'!$A$2:$C$13,3))</f>
        <v>10</v>
      </c>
      <c r="I488">
        <f>VLOOKUP(B488,'State Business Patterns'!A$3:H$53,8)</f>
        <v>0.6071005917159763</v>
      </c>
      <c r="J488" s="32">
        <f t="shared" si="19"/>
        <v>6.0710059171597628</v>
      </c>
      <c r="K488">
        <f t="shared" si="20"/>
        <v>9.3112020687259904E-6</v>
      </c>
    </row>
    <row r="489" spans="1:11">
      <c r="A489" s="1" t="s">
        <v>0</v>
      </c>
      <c r="B489" s="62" t="s">
        <v>3023</v>
      </c>
      <c r="C489" s="62" t="s">
        <v>2868</v>
      </c>
      <c r="D489" s="62" t="s">
        <v>2837</v>
      </c>
      <c r="E489" s="63">
        <v>7</v>
      </c>
      <c r="F489" s="62" t="s">
        <v>2841</v>
      </c>
      <c r="G489" s="34" t="str">
        <f>IF((F489=""),"",VLOOKUP(F489,'Range Midpoints'!$A$2:$C$13,2))</f>
        <v/>
      </c>
      <c r="H489" s="1" t="str">
        <f>IF((F489=""),"",VLOOKUP(F489,'Range Midpoints'!$A$2:$C$13,3))</f>
        <v/>
      </c>
      <c r="I489">
        <f>VLOOKUP(B489,'State Business Patterns'!A$3:H$53,8)</f>
        <v>0.6071005917159763</v>
      </c>
      <c r="J489" s="32">
        <f t="shared" si="19"/>
        <v>7</v>
      </c>
      <c r="K489">
        <f t="shared" si="20"/>
        <v>1.0736015640646051E-5</v>
      </c>
    </row>
    <row r="490" spans="1:11">
      <c r="A490" s="1" t="s">
        <v>1</v>
      </c>
      <c r="B490" s="62" t="s">
        <v>3023</v>
      </c>
      <c r="C490" s="62" t="s">
        <v>2870</v>
      </c>
      <c r="D490" s="62" t="s">
        <v>2837</v>
      </c>
      <c r="E490" s="63">
        <v>18</v>
      </c>
      <c r="F490" s="62" t="s">
        <v>2841</v>
      </c>
      <c r="G490" s="34" t="str">
        <f>IF((F490=""),"",VLOOKUP(F490,'Range Midpoints'!$A$2:$C$13,2))</f>
        <v/>
      </c>
      <c r="H490" s="1" t="str">
        <f>IF((F490=""),"",VLOOKUP(F490,'Range Midpoints'!$A$2:$C$13,3))</f>
        <v/>
      </c>
      <c r="I490">
        <f>VLOOKUP(B490,'State Business Patterns'!A$3:H$53,8)</f>
        <v>0.6071005917159763</v>
      </c>
      <c r="J490" s="32">
        <f t="shared" si="19"/>
        <v>18</v>
      </c>
      <c r="K490">
        <f t="shared" si="20"/>
        <v>2.7606897361661273E-5</v>
      </c>
    </row>
    <row r="491" spans="1:11">
      <c r="A491" s="1" t="s">
        <v>2</v>
      </c>
      <c r="B491" s="62" t="s">
        <v>3023</v>
      </c>
      <c r="C491" s="62" t="s">
        <v>2871</v>
      </c>
      <c r="D491" s="62" t="s">
        <v>2837</v>
      </c>
      <c r="E491" s="63">
        <v>0</v>
      </c>
      <c r="F491" s="62" t="s">
        <v>2848</v>
      </c>
      <c r="G491" s="34" t="str">
        <f>IF((F491=""),"",VLOOKUP(F491,'Range Midpoints'!$A$2:$C$13,2))</f>
        <v>0-19</v>
      </c>
      <c r="H491" s="1">
        <f>IF((F491=""),"",VLOOKUP(F491,'Range Midpoints'!$A$2:$C$13,3))</f>
        <v>10</v>
      </c>
      <c r="I491">
        <f>VLOOKUP(B491,'State Business Patterns'!A$3:H$53,8)</f>
        <v>0.6071005917159763</v>
      </c>
      <c r="J491" s="32">
        <f t="shared" si="19"/>
        <v>6.0710059171597628</v>
      </c>
      <c r="K491">
        <f t="shared" si="20"/>
        <v>9.3112020687259904E-6</v>
      </c>
    </row>
    <row r="492" spans="1:11">
      <c r="A492" s="1" t="s">
        <v>3</v>
      </c>
      <c r="B492" s="62" t="s">
        <v>3023</v>
      </c>
      <c r="C492" s="62" t="s">
        <v>2872</v>
      </c>
      <c r="D492" s="62" t="s">
        <v>2837</v>
      </c>
      <c r="E492" s="63">
        <v>51</v>
      </c>
      <c r="F492" s="62" t="s">
        <v>2841</v>
      </c>
      <c r="G492" s="34" t="str">
        <f>IF((F492=""),"",VLOOKUP(F492,'Range Midpoints'!$A$2:$C$13,2))</f>
        <v/>
      </c>
      <c r="H492" s="1" t="str">
        <f>IF((F492=""),"",VLOOKUP(F492,'Range Midpoints'!$A$2:$C$13,3))</f>
        <v/>
      </c>
      <c r="I492">
        <f>VLOOKUP(B492,'State Business Patterns'!A$3:H$53,8)</f>
        <v>0.6071005917159763</v>
      </c>
      <c r="J492" s="32">
        <f t="shared" si="19"/>
        <v>51</v>
      </c>
      <c r="K492">
        <f t="shared" si="20"/>
        <v>7.821954252470694E-5</v>
      </c>
    </row>
    <row r="493" spans="1:11">
      <c r="A493" s="1" t="s">
        <v>4</v>
      </c>
      <c r="B493" s="62" t="s">
        <v>3023</v>
      </c>
      <c r="C493" s="62" t="s">
        <v>2874</v>
      </c>
      <c r="D493" s="62" t="s">
        <v>2837</v>
      </c>
      <c r="E493" s="63">
        <v>0</v>
      </c>
      <c r="F493" s="62" t="s">
        <v>2848</v>
      </c>
      <c r="G493" s="34" t="str">
        <f>IF((F493=""),"",VLOOKUP(F493,'Range Midpoints'!$A$2:$C$13,2))</f>
        <v>0-19</v>
      </c>
      <c r="H493" s="1">
        <f>IF((F493=""),"",VLOOKUP(F493,'Range Midpoints'!$A$2:$C$13,3))</f>
        <v>10</v>
      </c>
      <c r="I493">
        <f>VLOOKUP(B493,'State Business Patterns'!A$3:H$53,8)</f>
        <v>0.6071005917159763</v>
      </c>
      <c r="J493" s="32">
        <f t="shared" si="19"/>
        <v>6.0710059171597628</v>
      </c>
      <c r="K493">
        <f t="shared" si="20"/>
        <v>9.3112020687259904E-6</v>
      </c>
    </row>
    <row r="494" spans="1:11">
      <c r="A494" s="1" t="s">
        <v>5</v>
      </c>
      <c r="B494" s="62" t="s">
        <v>3023</v>
      </c>
      <c r="C494" s="62" t="s">
        <v>2875</v>
      </c>
      <c r="D494" s="62" t="s">
        <v>2837</v>
      </c>
      <c r="E494" s="63">
        <v>0</v>
      </c>
      <c r="F494" s="62" t="s">
        <v>2838</v>
      </c>
      <c r="G494" s="34" t="str">
        <f>IF((F494=""),"",VLOOKUP(F494,'Range Midpoints'!$A$2:$C$13,2))</f>
        <v>20-99</v>
      </c>
      <c r="H494" s="1">
        <f>IF((F494=""),"",VLOOKUP(F494,'Range Midpoints'!$A$2:$C$13,3))</f>
        <v>60</v>
      </c>
      <c r="I494">
        <f>VLOOKUP(B494,'State Business Patterns'!A$3:H$53,8)</f>
        <v>0.6071005917159763</v>
      </c>
      <c r="J494" s="32">
        <f t="shared" si="19"/>
        <v>36.426035502958577</v>
      </c>
      <c r="K494">
        <f t="shared" si="20"/>
        <v>5.5867212412355946E-5</v>
      </c>
    </row>
    <row r="495" spans="1:11">
      <c r="A495" s="1" t="s">
        <v>6</v>
      </c>
      <c r="B495" s="62" t="s">
        <v>3023</v>
      </c>
      <c r="C495" s="62" t="s">
        <v>2876</v>
      </c>
      <c r="D495" s="62" t="s">
        <v>2837</v>
      </c>
      <c r="E495" s="63">
        <v>0</v>
      </c>
      <c r="F495" s="62" t="s">
        <v>2848</v>
      </c>
      <c r="G495" s="34" t="str">
        <f>IF((F495=""),"",VLOOKUP(F495,'Range Midpoints'!$A$2:$C$13,2))</f>
        <v>0-19</v>
      </c>
      <c r="H495" s="1">
        <f>IF((F495=""),"",VLOOKUP(F495,'Range Midpoints'!$A$2:$C$13,3))</f>
        <v>10</v>
      </c>
      <c r="I495">
        <f>VLOOKUP(B495,'State Business Patterns'!A$3:H$53,8)</f>
        <v>0.6071005917159763</v>
      </c>
      <c r="J495" s="32">
        <f t="shared" si="19"/>
        <v>6.0710059171597628</v>
      </c>
      <c r="K495">
        <f t="shared" si="20"/>
        <v>9.3112020687259904E-6</v>
      </c>
    </row>
    <row r="496" spans="1:11">
      <c r="A496" s="1" t="s">
        <v>7</v>
      </c>
      <c r="B496" s="62" t="s">
        <v>3023</v>
      </c>
      <c r="C496" s="62" t="s">
        <v>2877</v>
      </c>
      <c r="D496" s="62" t="s">
        <v>2837</v>
      </c>
      <c r="E496" s="63">
        <v>0</v>
      </c>
      <c r="F496" s="62" t="s">
        <v>2848</v>
      </c>
      <c r="G496" s="34" t="str">
        <f>IF((F496=""),"",VLOOKUP(F496,'Range Midpoints'!$A$2:$C$13,2))</f>
        <v>0-19</v>
      </c>
      <c r="H496" s="1">
        <f>IF((F496=""),"",VLOOKUP(F496,'Range Midpoints'!$A$2:$C$13,3))</f>
        <v>10</v>
      </c>
      <c r="I496">
        <f>VLOOKUP(B496,'State Business Patterns'!A$3:H$53,8)</f>
        <v>0.6071005917159763</v>
      </c>
      <c r="J496" s="32">
        <f t="shared" si="19"/>
        <v>6.0710059171597628</v>
      </c>
      <c r="K496">
        <f t="shared" si="20"/>
        <v>9.3112020687259904E-6</v>
      </c>
    </row>
    <row r="497" spans="1:11">
      <c r="A497" s="1" t="s">
        <v>2304</v>
      </c>
      <c r="B497" s="62" t="s">
        <v>3023</v>
      </c>
      <c r="C497" s="62" t="s">
        <v>2878</v>
      </c>
      <c r="D497" s="62" t="s">
        <v>2837</v>
      </c>
      <c r="E497" s="63">
        <v>0</v>
      </c>
      <c r="F497" s="62" t="s">
        <v>2838</v>
      </c>
      <c r="G497" s="34" t="str">
        <f>IF((F497=""),"",VLOOKUP(F497,'Range Midpoints'!$A$2:$C$13,2))</f>
        <v>20-99</v>
      </c>
      <c r="H497" s="1">
        <f>IF((F497=""),"",VLOOKUP(F497,'Range Midpoints'!$A$2:$C$13,3))</f>
        <v>60</v>
      </c>
      <c r="I497">
        <f>VLOOKUP(B497,'State Business Patterns'!A$3:H$53,8)</f>
        <v>0.6071005917159763</v>
      </c>
      <c r="J497" s="32">
        <f t="shared" si="19"/>
        <v>36.426035502958577</v>
      </c>
      <c r="K497">
        <f t="shared" si="20"/>
        <v>5.5867212412355946E-5</v>
      </c>
    </row>
    <row r="498" spans="1:11">
      <c r="A498" s="1" t="s">
        <v>8</v>
      </c>
      <c r="B498" s="62" t="s">
        <v>3023</v>
      </c>
      <c r="C498" s="62" t="s">
        <v>2879</v>
      </c>
      <c r="D498" s="62" t="s">
        <v>2837</v>
      </c>
      <c r="E498" s="63">
        <v>119</v>
      </c>
      <c r="F498" s="62" t="s">
        <v>2841</v>
      </c>
      <c r="G498" s="34" t="str">
        <f>IF((F498=""),"",VLOOKUP(F498,'Range Midpoints'!$A$2:$C$13,2))</f>
        <v/>
      </c>
      <c r="H498" s="1" t="str">
        <f>IF((F498=""),"",VLOOKUP(F498,'Range Midpoints'!$A$2:$C$13,3))</f>
        <v/>
      </c>
      <c r="I498">
        <f>VLOOKUP(B498,'State Business Patterns'!A$3:H$53,8)</f>
        <v>0.6071005917159763</v>
      </c>
      <c r="J498" s="32">
        <f t="shared" si="19"/>
        <v>119</v>
      </c>
      <c r="K498">
        <f t="shared" si="20"/>
        <v>1.8251226589098286E-4</v>
      </c>
    </row>
    <row r="499" spans="1:11">
      <c r="A499" s="1" t="s">
        <v>9</v>
      </c>
      <c r="B499" s="62" t="s">
        <v>3023</v>
      </c>
      <c r="C499" s="62" t="s">
        <v>2880</v>
      </c>
      <c r="D499" s="62" t="s">
        <v>2837</v>
      </c>
      <c r="E499" s="63">
        <v>0</v>
      </c>
      <c r="F499" s="62" t="s">
        <v>2848</v>
      </c>
      <c r="G499" s="34" t="str">
        <f>IF((F499=""),"",VLOOKUP(F499,'Range Midpoints'!$A$2:$C$13,2))</f>
        <v>0-19</v>
      </c>
      <c r="H499" s="1">
        <f>IF((F499=""),"",VLOOKUP(F499,'Range Midpoints'!$A$2:$C$13,3))</f>
        <v>10</v>
      </c>
      <c r="I499">
        <f>VLOOKUP(B499,'State Business Patterns'!A$3:H$53,8)</f>
        <v>0.6071005917159763</v>
      </c>
      <c r="J499" s="32">
        <f t="shared" si="19"/>
        <v>6.0710059171597628</v>
      </c>
      <c r="K499">
        <f t="shared" si="20"/>
        <v>9.3112020687259904E-6</v>
      </c>
    </row>
    <row r="500" spans="1:11">
      <c r="A500" s="1" t="s">
        <v>10</v>
      </c>
      <c r="B500" s="62" t="s">
        <v>3024</v>
      </c>
      <c r="C500" s="62" t="s">
        <v>2836</v>
      </c>
      <c r="D500" s="62" t="s">
        <v>2837</v>
      </c>
      <c r="E500" s="63">
        <v>118</v>
      </c>
      <c r="F500" s="62" t="s">
        <v>2841</v>
      </c>
      <c r="G500" s="34" t="str">
        <f>IF((F500=""),"",VLOOKUP(F500,'Range Midpoints'!$A$2:$C$13,2))</f>
        <v/>
      </c>
      <c r="H500" s="1" t="str">
        <f>IF((F500=""),"",VLOOKUP(F500,'Range Midpoints'!$A$2:$C$13,3))</f>
        <v/>
      </c>
      <c r="I500">
        <f>VLOOKUP(B500,'State Business Patterns'!A$3:H$53,8)</f>
        <v>0.73754385964912283</v>
      </c>
      <c r="J500" s="32">
        <f t="shared" si="19"/>
        <v>118</v>
      </c>
      <c r="K500">
        <f t="shared" si="20"/>
        <v>1.8097854937089056E-4</v>
      </c>
    </row>
    <row r="501" spans="1:11">
      <c r="A501" s="1" t="s">
        <v>11</v>
      </c>
      <c r="B501" s="62" t="s">
        <v>3024</v>
      </c>
      <c r="C501" s="62" t="s">
        <v>2842</v>
      </c>
      <c r="D501" s="62" t="s">
        <v>2837</v>
      </c>
      <c r="E501" s="63">
        <v>0</v>
      </c>
      <c r="F501" s="62" t="s">
        <v>2848</v>
      </c>
      <c r="G501" s="34" t="str">
        <f>IF((F501=""),"",VLOOKUP(F501,'Range Midpoints'!$A$2:$C$13,2))</f>
        <v>0-19</v>
      </c>
      <c r="H501" s="1">
        <f>IF((F501=""),"",VLOOKUP(F501,'Range Midpoints'!$A$2:$C$13,3))</f>
        <v>10</v>
      </c>
      <c r="I501">
        <f>VLOOKUP(B501,'State Business Patterns'!A$3:H$53,8)</f>
        <v>0.73754385964912283</v>
      </c>
      <c r="J501" s="32">
        <f t="shared" si="19"/>
        <v>7.3754385964912288</v>
      </c>
      <c r="K501">
        <f t="shared" si="20"/>
        <v>1.1311832018364913E-5</v>
      </c>
    </row>
    <row r="502" spans="1:11">
      <c r="A502" s="1" t="s">
        <v>12</v>
      </c>
      <c r="B502" s="62" t="s">
        <v>3024</v>
      </c>
      <c r="C502" s="62" t="s">
        <v>2930</v>
      </c>
      <c r="D502" s="62" t="s">
        <v>2837</v>
      </c>
      <c r="E502" s="63">
        <v>0</v>
      </c>
      <c r="F502" s="62" t="s">
        <v>2838</v>
      </c>
      <c r="G502" s="34" t="str">
        <f>IF((F502=""),"",VLOOKUP(F502,'Range Midpoints'!$A$2:$C$13,2))</f>
        <v>20-99</v>
      </c>
      <c r="H502" s="1">
        <f>IF((F502=""),"",VLOOKUP(F502,'Range Midpoints'!$A$2:$C$13,3))</f>
        <v>60</v>
      </c>
      <c r="I502">
        <f>VLOOKUP(B502,'State Business Patterns'!A$3:H$53,8)</f>
        <v>0.73754385964912283</v>
      </c>
      <c r="J502" s="32">
        <f t="shared" si="19"/>
        <v>44.252631578947373</v>
      </c>
      <c r="K502">
        <f t="shared" si="20"/>
        <v>6.7870992110189479E-5</v>
      </c>
    </row>
    <row r="503" spans="1:11">
      <c r="A503" s="1" t="s">
        <v>13</v>
      </c>
      <c r="B503" s="62" t="s">
        <v>3024</v>
      </c>
      <c r="C503" s="62" t="s">
        <v>2946</v>
      </c>
      <c r="D503" s="62" t="s">
        <v>2837</v>
      </c>
      <c r="E503" s="63">
        <v>0</v>
      </c>
      <c r="F503" s="62" t="s">
        <v>2838</v>
      </c>
      <c r="G503" s="34" t="str">
        <f>IF((F503=""),"",VLOOKUP(F503,'Range Midpoints'!$A$2:$C$13,2))</f>
        <v>20-99</v>
      </c>
      <c r="H503" s="1">
        <f>IF((F503=""),"",VLOOKUP(F503,'Range Midpoints'!$A$2:$C$13,3))</f>
        <v>60</v>
      </c>
      <c r="I503">
        <f>VLOOKUP(B503,'State Business Patterns'!A$3:H$53,8)</f>
        <v>0.73754385964912283</v>
      </c>
      <c r="J503" s="32">
        <f t="shared" si="19"/>
        <v>44.252631578947373</v>
      </c>
      <c r="K503">
        <f t="shared" si="20"/>
        <v>6.7870992110189479E-5</v>
      </c>
    </row>
    <row r="504" spans="1:11">
      <c r="A504" s="1" t="s">
        <v>14</v>
      </c>
      <c r="B504" s="62" t="s">
        <v>3024</v>
      </c>
      <c r="C504" s="62" t="s">
        <v>2845</v>
      </c>
      <c r="D504" s="62" t="s">
        <v>2837</v>
      </c>
      <c r="E504" s="63">
        <v>0</v>
      </c>
      <c r="F504" s="62" t="s">
        <v>2838</v>
      </c>
      <c r="G504" s="34" t="str">
        <f>IF((F504=""),"",VLOOKUP(F504,'Range Midpoints'!$A$2:$C$13,2))</f>
        <v>20-99</v>
      </c>
      <c r="H504" s="1">
        <f>IF((F504=""),"",VLOOKUP(F504,'Range Midpoints'!$A$2:$C$13,3))</f>
        <v>60</v>
      </c>
      <c r="I504">
        <f>VLOOKUP(B504,'State Business Patterns'!A$3:H$53,8)</f>
        <v>0.73754385964912283</v>
      </c>
      <c r="J504" s="32">
        <f t="shared" si="19"/>
        <v>44.252631578947373</v>
      </c>
      <c r="K504">
        <f t="shared" si="20"/>
        <v>6.7870992110189479E-5</v>
      </c>
    </row>
    <row r="505" spans="1:11">
      <c r="A505" s="1" t="s">
        <v>15</v>
      </c>
      <c r="B505" s="62" t="s">
        <v>3024</v>
      </c>
      <c r="C505" s="62" t="s">
        <v>2846</v>
      </c>
      <c r="D505" s="62" t="s">
        <v>2837</v>
      </c>
      <c r="E505" s="63">
        <v>0</v>
      </c>
      <c r="F505" s="62" t="s">
        <v>2848</v>
      </c>
      <c r="G505" s="34" t="str">
        <f>IF((F505=""),"",VLOOKUP(F505,'Range Midpoints'!$A$2:$C$13,2))</f>
        <v>0-19</v>
      </c>
      <c r="H505" s="1">
        <f>IF((F505=""),"",VLOOKUP(F505,'Range Midpoints'!$A$2:$C$13,3))</f>
        <v>10</v>
      </c>
      <c r="I505">
        <f>VLOOKUP(B505,'State Business Patterns'!A$3:H$53,8)</f>
        <v>0.73754385964912283</v>
      </c>
      <c r="J505" s="32">
        <f t="shared" si="19"/>
        <v>7.3754385964912288</v>
      </c>
      <c r="K505">
        <f t="shared" si="20"/>
        <v>1.1311832018364913E-5</v>
      </c>
    </row>
    <row r="506" spans="1:11">
      <c r="A506" s="1" t="s">
        <v>16</v>
      </c>
      <c r="B506" s="62" t="s">
        <v>3024</v>
      </c>
      <c r="C506" s="62" t="s">
        <v>2847</v>
      </c>
      <c r="D506" s="62" t="s">
        <v>2837</v>
      </c>
      <c r="E506" s="63">
        <v>180</v>
      </c>
      <c r="F506" s="62" t="s">
        <v>2841</v>
      </c>
      <c r="G506" s="34" t="str">
        <f>IF((F506=""),"",VLOOKUP(F506,'Range Midpoints'!$A$2:$C$13,2))</f>
        <v/>
      </c>
      <c r="H506" s="1" t="str">
        <f>IF((F506=""),"",VLOOKUP(F506,'Range Midpoints'!$A$2:$C$13,3))</f>
        <v/>
      </c>
      <c r="I506">
        <f>VLOOKUP(B506,'State Business Patterns'!A$3:H$53,8)</f>
        <v>0.73754385964912283</v>
      </c>
      <c r="J506" s="32">
        <f t="shared" si="19"/>
        <v>180</v>
      </c>
      <c r="K506">
        <f t="shared" si="20"/>
        <v>2.7606897361661271E-4</v>
      </c>
    </row>
    <row r="507" spans="1:11">
      <c r="A507" s="1" t="s">
        <v>17</v>
      </c>
      <c r="B507" s="62" t="s">
        <v>3024</v>
      </c>
      <c r="C507" s="62" t="s">
        <v>2850</v>
      </c>
      <c r="D507" s="62" t="s">
        <v>2837</v>
      </c>
      <c r="E507" s="63">
        <v>0</v>
      </c>
      <c r="F507" s="62" t="s">
        <v>2913</v>
      </c>
      <c r="G507" s="34" t="str">
        <f>IF((F507=""),"",VLOOKUP(F507,'Range Midpoints'!$A$2:$C$13,2))</f>
        <v>250-499</v>
      </c>
      <c r="H507" s="1">
        <f>IF((F507=""),"",VLOOKUP(F507,'Range Midpoints'!$A$2:$C$13,3))</f>
        <v>375</v>
      </c>
      <c r="I507">
        <f>VLOOKUP(B507,'State Business Patterns'!A$3:H$53,8)</f>
        <v>0.73754385964912283</v>
      </c>
      <c r="J507" s="32">
        <f t="shared" si="19"/>
        <v>276.57894736842104</v>
      </c>
      <c r="K507">
        <f t="shared" si="20"/>
        <v>4.2419370068868417E-4</v>
      </c>
    </row>
    <row r="508" spans="1:11">
      <c r="A508" s="1" t="s">
        <v>18</v>
      </c>
      <c r="B508" s="62" t="s">
        <v>3024</v>
      </c>
      <c r="C508" s="62" t="s">
        <v>2852</v>
      </c>
      <c r="D508" s="62" t="s">
        <v>2837</v>
      </c>
      <c r="E508" s="63">
        <v>0</v>
      </c>
      <c r="F508" s="62" t="s">
        <v>2848</v>
      </c>
      <c r="G508" s="34" t="str">
        <f>IF((F508=""),"",VLOOKUP(F508,'Range Midpoints'!$A$2:$C$13,2))</f>
        <v>0-19</v>
      </c>
      <c r="H508" s="1">
        <f>IF((F508=""),"",VLOOKUP(F508,'Range Midpoints'!$A$2:$C$13,3))</f>
        <v>10</v>
      </c>
      <c r="I508">
        <f>VLOOKUP(B508,'State Business Patterns'!A$3:H$53,8)</f>
        <v>0.73754385964912283</v>
      </c>
      <c r="J508" s="32">
        <f t="shared" si="19"/>
        <v>7.3754385964912288</v>
      </c>
      <c r="K508">
        <f t="shared" si="20"/>
        <v>1.1311832018364913E-5</v>
      </c>
    </row>
    <row r="509" spans="1:11">
      <c r="A509" s="1" t="s">
        <v>19</v>
      </c>
      <c r="B509" s="62" t="s">
        <v>3024</v>
      </c>
      <c r="C509" s="62" t="s">
        <v>2932</v>
      </c>
      <c r="D509" s="62" t="s">
        <v>2837</v>
      </c>
      <c r="E509" s="63">
        <v>218</v>
      </c>
      <c r="F509" s="62" t="s">
        <v>2841</v>
      </c>
      <c r="G509" s="34" t="str">
        <f>IF((F509=""),"",VLOOKUP(F509,'Range Midpoints'!$A$2:$C$13,2))</f>
        <v/>
      </c>
      <c r="H509" s="1" t="str">
        <f>IF((F509=""),"",VLOOKUP(F509,'Range Midpoints'!$A$2:$C$13,3))</f>
        <v/>
      </c>
      <c r="I509">
        <f>VLOOKUP(B509,'State Business Patterns'!A$3:H$53,8)</f>
        <v>0.73754385964912283</v>
      </c>
      <c r="J509" s="32">
        <f t="shared" si="19"/>
        <v>218</v>
      </c>
      <c r="K509">
        <f t="shared" si="20"/>
        <v>3.3435020138011985E-4</v>
      </c>
    </row>
    <row r="510" spans="1:11">
      <c r="A510" s="1" t="s">
        <v>20</v>
      </c>
      <c r="B510" s="62" t="s">
        <v>3024</v>
      </c>
      <c r="C510" s="62" t="s">
        <v>2855</v>
      </c>
      <c r="D510" s="62" t="s">
        <v>2837</v>
      </c>
      <c r="E510" s="63">
        <v>87</v>
      </c>
      <c r="F510" s="62" t="s">
        <v>2841</v>
      </c>
      <c r="G510" s="34" t="str">
        <f>IF((F510=""),"",VLOOKUP(F510,'Range Midpoints'!$A$2:$C$13,2))</f>
        <v/>
      </c>
      <c r="H510" s="1" t="str">
        <f>IF((F510=""),"",VLOOKUP(F510,'Range Midpoints'!$A$2:$C$13,3))</f>
        <v/>
      </c>
      <c r="I510">
        <f>VLOOKUP(B510,'State Business Patterns'!A$3:H$53,8)</f>
        <v>0.73754385964912283</v>
      </c>
      <c r="J510" s="32">
        <f t="shared" si="19"/>
        <v>87</v>
      </c>
      <c r="K510">
        <f t="shared" si="20"/>
        <v>1.3343333724802949E-4</v>
      </c>
    </row>
    <row r="511" spans="1:11">
      <c r="A511" s="1" t="s">
        <v>21</v>
      </c>
      <c r="B511" s="62" t="s">
        <v>3024</v>
      </c>
      <c r="C511" s="62" t="s">
        <v>2856</v>
      </c>
      <c r="D511" s="62" t="s">
        <v>2837</v>
      </c>
      <c r="E511" s="63">
        <v>12507</v>
      </c>
      <c r="F511" s="62" t="s">
        <v>2841</v>
      </c>
      <c r="G511" s="34" t="str">
        <f>IF((F511=""),"",VLOOKUP(F511,'Range Midpoints'!$A$2:$C$13,2))</f>
        <v/>
      </c>
      <c r="H511" s="1" t="str">
        <f>IF((F511=""),"",VLOOKUP(F511,'Range Midpoints'!$A$2:$C$13,3))</f>
        <v/>
      </c>
      <c r="I511">
        <f>VLOOKUP(B511,'State Business Patterns'!A$3:H$53,8)</f>
        <v>0.73754385964912283</v>
      </c>
      <c r="J511" s="32">
        <f t="shared" si="19"/>
        <v>12507</v>
      </c>
      <c r="K511">
        <f t="shared" si="20"/>
        <v>1.9182192516794309E-2</v>
      </c>
    </row>
    <row r="512" spans="1:11">
      <c r="A512" s="1" t="s">
        <v>22</v>
      </c>
      <c r="B512" s="62" t="s">
        <v>3024</v>
      </c>
      <c r="C512" s="62" t="s">
        <v>2934</v>
      </c>
      <c r="D512" s="62" t="s">
        <v>2837</v>
      </c>
      <c r="E512" s="63">
        <v>0</v>
      </c>
      <c r="F512" s="62" t="s">
        <v>2848</v>
      </c>
      <c r="G512" s="34" t="str">
        <f>IF((F512=""),"",VLOOKUP(F512,'Range Midpoints'!$A$2:$C$13,2))</f>
        <v>0-19</v>
      </c>
      <c r="H512" s="1">
        <f>IF((F512=""),"",VLOOKUP(F512,'Range Midpoints'!$A$2:$C$13,3))</f>
        <v>10</v>
      </c>
      <c r="I512">
        <f>VLOOKUP(B512,'State Business Patterns'!A$3:H$53,8)</f>
        <v>0.73754385964912283</v>
      </c>
      <c r="J512" s="32">
        <f t="shared" si="19"/>
        <v>7.3754385964912288</v>
      </c>
      <c r="K512">
        <f t="shared" si="20"/>
        <v>1.1311832018364913E-5</v>
      </c>
    </row>
    <row r="513" spans="1:11">
      <c r="A513" s="1" t="s">
        <v>23</v>
      </c>
      <c r="B513" s="62" t="s">
        <v>3024</v>
      </c>
      <c r="C513" s="62" t="s">
        <v>2935</v>
      </c>
      <c r="D513" s="62" t="s">
        <v>2837</v>
      </c>
      <c r="E513" s="63">
        <v>0</v>
      </c>
      <c r="F513" s="62" t="s">
        <v>2838</v>
      </c>
      <c r="G513" s="34" t="str">
        <f>IF((F513=""),"",VLOOKUP(F513,'Range Midpoints'!$A$2:$C$13,2))</f>
        <v>20-99</v>
      </c>
      <c r="H513" s="1">
        <f>IF((F513=""),"",VLOOKUP(F513,'Range Midpoints'!$A$2:$C$13,3))</f>
        <v>60</v>
      </c>
      <c r="I513">
        <f>VLOOKUP(B513,'State Business Patterns'!A$3:H$53,8)</f>
        <v>0.73754385964912283</v>
      </c>
      <c r="J513" s="32">
        <f t="shared" si="19"/>
        <v>44.252631578947373</v>
      </c>
      <c r="K513">
        <f t="shared" si="20"/>
        <v>6.7870992110189479E-5</v>
      </c>
    </row>
    <row r="514" spans="1:11">
      <c r="A514" s="1" t="s">
        <v>24</v>
      </c>
      <c r="B514" s="62" t="s">
        <v>3024</v>
      </c>
      <c r="C514" s="62" t="s">
        <v>2858</v>
      </c>
      <c r="D514" s="62" t="s">
        <v>2837</v>
      </c>
      <c r="E514" s="63">
        <v>0</v>
      </c>
      <c r="F514" s="62" t="s">
        <v>2848</v>
      </c>
      <c r="G514" s="34" t="str">
        <f>IF((F514=""),"",VLOOKUP(F514,'Range Midpoints'!$A$2:$C$13,2))</f>
        <v>0-19</v>
      </c>
      <c r="H514" s="1">
        <f>IF((F514=""),"",VLOOKUP(F514,'Range Midpoints'!$A$2:$C$13,3))</f>
        <v>10</v>
      </c>
      <c r="I514">
        <f>VLOOKUP(B514,'State Business Patterns'!A$3:H$53,8)</f>
        <v>0.73754385964912283</v>
      </c>
      <c r="J514" s="32">
        <f t="shared" si="19"/>
        <v>7.3754385964912288</v>
      </c>
      <c r="K514">
        <f t="shared" si="20"/>
        <v>1.1311832018364913E-5</v>
      </c>
    </row>
    <row r="515" spans="1:11">
      <c r="A515" s="1" t="s">
        <v>25</v>
      </c>
      <c r="B515" s="62" t="s">
        <v>3024</v>
      </c>
      <c r="C515" s="62" t="s">
        <v>2859</v>
      </c>
      <c r="D515" s="62" t="s">
        <v>2837</v>
      </c>
      <c r="E515" s="63">
        <v>15</v>
      </c>
      <c r="F515" s="62" t="s">
        <v>2841</v>
      </c>
      <c r="G515" s="34" t="str">
        <f>IF((F515=""),"",VLOOKUP(F515,'Range Midpoints'!$A$2:$C$13,2))</f>
        <v/>
      </c>
      <c r="H515" s="1" t="str">
        <f>IF((F515=""),"",VLOOKUP(F515,'Range Midpoints'!$A$2:$C$13,3))</f>
        <v/>
      </c>
      <c r="I515">
        <f>VLOOKUP(B515,'State Business Patterns'!A$3:H$53,8)</f>
        <v>0.73754385964912283</v>
      </c>
      <c r="J515" s="32">
        <f t="shared" si="19"/>
        <v>15</v>
      </c>
      <c r="K515">
        <f t="shared" si="20"/>
        <v>2.3005747801384394E-5</v>
      </c>
    </row>
    <row r="516" spans="1:11">
      <c r="A516" s="1" t="s">
        <v>26</v>
      </c>
      <c r="B516" s="62" t="s">
        <v>3024</v>
      </c>
      <c r="C516" s="62" t="s">
        <v>2860</v>
      </c>
      <c r="D516" s="62" t="s">
        <v>2837</v>
      </c>
      <c r="E516" s="63">
        <v>1676</v>
      </c>
      <c r="F516" s="62" t="s">
        <v>2841</v>
      </c>
      <c r="G516" s="34" t="str">
        <f>IF((F516=""),"",VLOOKUP(F516,'Range Midpoints'!$A$2:$C$13,2))</f>
        <v/>
      </c>
      <c r="H516" s="1" t="str">
        <f>IF((F516=""),"",VLOOKUP(F516,'Range Midpoints'!$A$2:$C$13,3))</f>
        <v/>
      </c>
      <c r="I516">
        <f>VLOOKUP(B516,'State Business Patterns'!A$3:H$53,8)</f>
        <v>0.73754385964912283</v>
      </c>
      <c r="J516" s="32">
        <f t="shared" si="19"/>
        <v>1676</v>
      </c>
      <c r="K516">
        <f t="shared" si="20"/>
        <v>2.5705088876746829E-3</v>
      </c>
    </row>
    <row r="517" spans="1:11">
      <c r="A517" s="1" t="s">
        <v>27</v>
      </c>
      <c r="B517" s="62" t="s">
        <v>3024</v>
      </c>
      <c r="C517" s="62" t="s">
        <v>2861</v>
      </c>
      <c r="D517" s="62" t="s">
        <v>2837</v>
      </c>
      <c r="E517" s="63">
        <v>0</v>
      </c>
      <c r="F517" s="62" t="s">
        <v>2848</v>
      </c>
      <c r="G517" s="34" t="str">
        <f>IF((F517=""),"",VLOOKUP(F517,'Range Midpoints'!$A$2:$C$13,2))</f>
        <v>0-19</v>
      </c>
      <c r="H517" s="1">
        <f>IF((F517=""),"",VLOOKUP(F517,'Range Midpoints'!$A$2:$C$13,3))</f>
        <v>10</v>
      </c>
      <c r="I517">
        <f>VLOOKUP(B517,'State Business Patterns'!A$3:H$53,8)</f>
        <v>0.73754385964912283</v>
      </c>
      <c r="J517" s="32">
        <f t="shared" si="19"/>
        <v>7.3754385964912288</v>
      </c>
      <c r="K517">
        <f t="shared" si="20"/>
        <v>1.1311832018364913E-5</v>
      </c>
    </row>
    <row r="518" spans="1:11">
      <c r="A518" s="1" t="s">
        <v>28</v>
      </c>
      <c r="B518" s="62" t="s">
        <v>3024</v>
      </c>
      <c r="C518" s="62" t="s">
        <v>2863</v>
      </c>
      <c r="D518" s="62" t="s">
        <v>2837</v>
      </c>
      <c r="E518" s="63">
        <v>126</v>
      </c>
      <c r="F518" s="62" t="s">
        <v>2841</v>
      </c>
      <c r="G518" s="34" t="str">
        <f>IF((F518=""),"",VLOOKUP(F518,'Range Midpoints'!$A$2:$C$13,2))</f>
        <v/>
      </c>
      <c r="H518" s="1" t="str">
        <f>IF((F518=""),"",VLOOKUP(F518,'Range Midpoints'!$A$2:$C$13,3))</f>
        <v/>
      </c>
      <c r="I518">
        <f>VLOOKUP(B518,'State Business Patterns'!A$3:H$53,8)</f>
        <v>0.73754385964912283</v>
      </c>
      <c r="J518" s="32">
        <f t="shared" si="19"/>
        <v>126</v>
      </c>
      <c r="K518">
        <f t="shared" si="20"/>
        <v>1.9324828153162891E-4</v>
      </c>
    </row>
    <row r="519" spans="1:11">
      <c r="A519" s="1" t="s">
        <v>29</v>
      </c>
      <c r="B519" s="62" t="s">
        <v>3024</v>
      </c>
      <c r="C519" s="62" t="s">
        <v>2864</v>
      </c>
      <c r="D519" s="62" t="s">
        <v>2837</v>
      </c>
      <c r="E519" s="63">
        <v>12</v>
      </c>
      <c r="F519" s="62" t="s">
        <v>2841</v>
      </c>
      <c r="G519" s="34" t="str">
        <f>IF((F519=""),"",VLOOKUP(F519,'Range Midpoints'!$A$2:$C$13,2))</f>
        <v/>
      </c>
      <c r="H519" s="1" t="str">
        <f>IF((F519=""),"",VLOOKUP(F519,'Range Midpoints'!$A$2:$C$13,3))</f>
        <v/>
      </c>
      <c r="I519">
        <f>VLOOKUP(B519,'State Business Patterns'!A$3:H$53,8)</f>
        <v>0.73754385964912283</v>
      </c>
      <c r="J519" s="32">
        <f t="shared" ref="J519:J582" si="21">IF(F519="",E519,(H519*I519))</f>
        <v>12</v>
      </c>
      <c r="K519">
        <f t="shared" si="20"/>
        <v>1.8404598241107516E-5</v>
      </c>
    </row>
    <row r="520" spans="1:11">
      <c r="A520" s="1" t="s">
        <v>30</v>
      </c>
      <c r="B520" s="62" t="s">
        <v>3024</v>
      </c>
      <c r="C520" s="62" t="s">
        <v>2865</v>
      </c>
      <c r="D520" s="62" t="s">
        <v>2837</v>
      </c>
      <c r="E520" s="63">
        <v>0</v>
      </c>
      <c r="F520" s="62" t="s">
        <v>2848</v>
      </c>
      <c r="G520" s="34" t="str">
        <f>IF((F520=""),"",VLOOKUP(F520,'Range Midpoints'!$A$2:$C$13,2))</f>
        <v>0-19</v>
      </c>
      <c r="H520" s="1">
        <f>IF((F520=""),"",VLOOKUP(F520,'Range Midpoints'!$A$2:$C$13,3))</f>
        <v>10</v>
      </c>
      <c r="I520">
        <f>VLOOKUP(B520,'State Business Patterns'!A$3:H$53,8)</f>
        <v>0.73754385964912283</v>
      </c>
      <c r="J520" s="32">
        <f t="shared" si="21"/>
        <v>7.3754385964912288</v>
      </c>
      <c r="K520">
        <f t="shared" ref="K520:K583" si="22">J520/J$2594</f>
        <v>1.1311832018364913E-5</v>
      </c>
    </row>
    <row r="521" spans="1:11">
      <c r="A521" s="1" t="s">
        <v>31</v>
      </c>
      <c r="B521" s="62" t="s">
        <v>3024</v>
      </c>
      <c r="C521" s="62" t="s">
        <v>2866</v>
      </c>
      <c r="D521" s="62" t="s">
        <v>2837</v>
      </c>
      <c r="E521" s="63">
        <v>0</v>
      </c>
      <c r="F521" s="62" t="s">
        <v>2848</v>
      </c>
      <c r="G521" s="34" t="str">
        <f>IF((F521=""),"",VLOOKUP(F521,'Range Midpoints'!$A$2:$C$13,2))</f>
        <v>0-19</v>
      </c>
      <c r="H521" s="1">
        <f>IF((F521=""),"",VLOOKUP(F521,'Range Midpoints'!$A$2:$C$13,3))</f>
        <v>10</v>
      </c>
      <c r="I521">
        <f>VLOOKUP(B521,'State Business Patterns'!A$3:H$53,8)</f>
        <v>0.73754385964912283</v>
      </c>
      <c r="J521" s="32">
        <f t="shared" si="21"/>
        <v>7.3754385964912288</v>
      </c>
      <c r="K521">
        <f t="shared" si="22"/>
        <v>1.1311832018364913E-5</v>
      </c>
    </row>
    <row r="522" spans="1:11">
      <c r="A522" s="1" t="s">
        <v>32</v>
      </c>
      <c r="B522" s="62" t="s">
        <v>3024</v>
      </c>
      <c r="C522" s="62" t="s">
        <v>2867</v>
      </c>
      <c r="D522" s="62" t="s">
        <v>2837</v>
      </c>
      <c r="E522" s="63">
        <v>64</v>
      </c>
      <c r="F522" s="62" t="s">
        <v>2841</v>
      </c>
      <c r="G522" s="34" t="str">
        <f>IF((F522=""),"",VLOOKUP(F522,'Range Midpoints'!$A$2:$C$13,2))</f>
        <v/>
      </c>
      <c r="H522" s="1" t="str">
        <f>IF((F522=""),"",VLOOKUP(F522,'Range Midpoints'!$A$2:$C$13,3))</f>
        <v/>
      </c>
      <c r="I522">
        <f>VLOOKUP(B522,'State Business Patterns'!A$3:H$53,8)</f>
        <v>0.73754385964912283</v>
      </c>
      <c r="J522" s="32">
        <f t="shared" si="21"/>
        <v>64</v>
      </c>
      <c r="K522">
        <f t="shared" si="22"/>
        <v>9.8157857285906749E-5</v>
      </c>
    </row>
    <row r="523" spans="1:11">
      <c r="A523" s="1" t="s">
        <v>33</v>
      </c>
      <c r="B523" s="62" t="s">
        <v>3024</v>
      </c>
      <c r="C523" s="62" t="s">
        <v>2936</v>
      </c>
      <c r="D523" s="62" t="s">
        <v>2837</v>
      </c>
      <c r="E523" s="63">
        <v>49</v>
      </c>
      <c r="F523" s="62" t="s">
        <v>2841</v>
      </c>
      <c r="G523" s="34" t="str">
        <f>IF((F523=""),"",VLOOKUP(F523,'Range Midpoints'!$A$2:$C$13,2))</f>
        <v/>
      </c>
      <c r="H523" s="1" t="str">
        <f>IF((F523=""),"",VLOOKUP(F523,'Range Midpoints'!$A$2:$C$13,3))</f>
        <v/>
      </c>
      <c r="I523">
        <f>VLOOKUP(B523,'State Business Patterns'!A$3:H$53,8)</f>
        <v>0.73754385964912283</v>
      </c>
      <c r="J523" s="32">
        <f t="shared" si="21"/>
        <v>49</v>
      </c>
      <c r="K523">
        <f t="shared" si="22"/>
        <v>7.5152109484522361E-5</v>
      </c>
    </row>
    <row r="524" spans="1:11">
      <c r="A524" s="1" t="s">
        <v>34</v>
      </c>
      <c r="B524" s="62" t="s">
        <v>3024</v>
      </c>
      <c r="C524" s="62" t="s">
        <v>2871</v>
      </c>
      <c r="D524" s="62" t="s">
        <v>2837</v>
      </c>
      <c r="E524" s="63">
        <v>23</v>
      </c>
      <c r="F524" s="62" t="s">
        <v>2841</v>
      </c>
      <c r="G524" s="34" t="str">
        <f>IF((F524=""),"",VLOOKUP(F524,'Range Midpoints'!$A$2:$C$13,2))</f>
        <v/>
      </c>
      <c r="H524" s="1" t="str">
        <f>IF((F524=""),"",VLOOKUP(F524,'Range Midpoints'!$A$2:$C$13,3))</f>
        <v/>
      </c>
      <c r="I524">
        <f>VLOOKUP(B524,'State Business Patterns'!A$3:H$53,8)</f>
        <v>0.73754385964912283</v>
      </c>
      <c r="J524" s="32">
        <f t="shared" si="21"/>
        <v>23</v>
      </c>
      <c r="K524">
        <f t="shared" si="22"/>
        <v>3.5275479962122736E-5</v>
      </c>
    </row>
    <row r="525" spans="1:11">
      <c r="A525" s="1" t="s">
        <v>35</v>
      </c>
      <c r="B525" s="62" t="s">
        <v>3024</v>
      </c>
      <c r="C525" s="62" t="s">
        <v>2872</v>
      </c>
      <c r="D525" s="62" t="s">
        <v>2837</v>
      </c>
      <c r="E525" s="63">
        <v>0</v>
      </c>
      <c r="F525" s="62" t="s">
        <v>2848</v>
      </c>
      <c r="G525" s="34" t="str">
        <f>IF((F525=""),"",VLOOKUP(F525,'Range Midpoints'!$A$2:$C$13,2))</f>
        <v>0-19</v>
      </c>
      <c r="H525" s="1">
        <f>IF((F525=""),"",VLOOKUP(F525,'Range Midpoints'!$A$2:$C$13,3))</f>
        <v>10</v>
      </c>
      <c r="I525">
        <f>VLOOKUP(B525,'State Business Patterns'!A$3:H$53,8)</f>
        <v>0.73754385964912283</v>
      </c>
      <c r="J525" s="32">
        <f t="shared" si="21"/>
        <v>7.3754385964912288</v>
      </c>
      <c r="K525">
        <f t="shared" si="22"/>
        <v>1.1311832018364913E-5</v>
      </c>
    </row>
    <row r="526" spans="1:11">
      <c r="A526" s="1" t="s">
        <v>36</v>
      </c>
      <c r="B526" s="62" t="s">
        <v>3024</v>
      </c>
      <c r="C526" s="62" t="s">
        <v>2874</v>
      </c>
      <c r="D526" s="62" t="s">
        <v>2837</v>
      </c>
      <c r="E526" s="63">
        <v>53</v>
      </c>
      <c r="F526" s="62" t="s">
        <v>2841</v>
      </c>
      <c r="G526" s="34" t="str">
        <f>IF((F526=""),"",VLOOKUP(F526,'Range Midpoints'!$A$2:$C$13,2))</f>
        <v/>
      </c>
      <c r="H526" s="1" t="str">
        <f>IF((F526=""),"",VLOOKUP(F526,'Range Midpoints'!$A$2:$C$13,3))</f>
        <v/>
      </c>
      <c r="I526">
        <f>VLOOKUP(B526,'State Business Patterns'!A$3:H$53,8)</f>
        <v>0.73754385964912283</v>
      </c>
      <c r="J526" s="32">
        <f t="shared" si="21"/>
        <v>53</v>
      </c>
      <c r="K526">
        <f t="shared" si="22"/>
        <v>8.1286975564891532E-5</v>
      </c>
    </row>
    <row r="527" spans="1:11">
      <c r="A527" s="1" t="s">
        <v>37</v>
      </c>
      <c r="B527" s="62" t="s">
        <v>3024</v>
      </c>
      <c r="C527" s="62" t="s">
        <v>2875</v>
      </c>
      <c r="D527" s="62" t="s">
        <v>2837</v>
      </c>
      <c r="E527" s="63">
        <v>28</v>
      </c>
      <c r="F527" s="62" t="s">
        <v>2841</v>
      </c>
      <c r="G527" s="34" t="str">
        <f>IF((F527=""),"",VLOOKUP(F527,'Range Midpoints'!$A$2:$C$13,2))</f>
        <v/>
      </c>
      <c r="H527" s="1" t="str">
        <f>IF((F527=""),"",VLOOKUP(F527,'Range Midpoints'!$A$2:$C$13,3))</f>
        <v/>
      </c>
      <c r="I527">
        <f>VLOOKUP(B527,'State Business Patterns'!A$3:H$53,8)</f>
        <v>0.73754385964912283</v>
      </c>
      <c r="J527" s="32">
        <f t="shared" si="21"/>
        <v>28</v>
      </c>
      <c r="K527">
        <f t="shared" si="22"/>
        <v>4.2944062562584203E-5</v>
      </c>
    </row>
    <row r="528" spans="1:11">
      <c r="A528" s="1" t="s">
        <v>38</v>
      </c>
      <c r="B528" s="62" t="s">
        <v>3024</v>
      </c>
      <c r="C528" s="62" t="s">
        <v>2876</v>
      </c>
      <c r="D528" s="62" t="s">
        <v>2837</v>
      </c>
      <c r="E528" s="63">
        <v>168</v>
      </c>
      <c r="F528" s="62" t="s">
        <v>2841</v>
      </c>
      <c r="G528" s="34" t="str">
        <f>IF((F528=""),"",VLOOKUP(F528,'Range Midpoints'!$A$2:$C$13,2))</f>
        <v/>
      </c>
      <c r="H528" s="1" t="str">
        <f>IF((F528=""),"",VLOOKUP(F528,'Range Midpoints'!$A$2:$C$13,3))</f>
        <v/>
      </c>
      <c r="I528">
        <f>VLOOKUP(B528,'State Business Patterns'!A$3:H$53,8)</f>
        <v>0.73754385964912283</v>
      </c>
      <c r="J528" s="32">
        <f t="shared" si="21"/>
        <v>168</v>
      </c>
      <c r="K528">
        <f t="shared" si="22"/>
        <v>2.5766437537550521E-4</v>
      </c>
    </row>
    <row r="529" spans="1:11">
      <c r="A529" s="1" t="s">
        <v>40</v>
      </c>
      <c r="B529" s="62" t="s">
        <v>3024</v>
      </c>
      <c r="C529" s="62" t="s">
        <v>2878</v>
      </c>
      <c r="D529" s="62" t="s">
        <v>2837</v>
      </c>
      <c r="E529" s="63">
        <v>59</v>
      </c>
      <c r="F529" s="62" t="s">
        <v>2841</v>
      </c>
      <c r="G529" s="34" t="str">
        <f>IF((F529=""),"",VLOOKUP(F529,'Range Midpoints'!$A$2:$C$13,2))</f>
        <v/>
      </c>
      <c r="H529" s="1" t="str">
        <f>IF((F529=""),"",VLOOKUP(F529,'Range Midpoints'!$A$2:$C$13,3))</f>
        <v/>
      </c>
      <c r="I529">
        <f>VLOOKUP(B529,'State Business Patterns'!A$3:H$53,8)</f>
        <v>0.73754385964912283</v>
      </c>
      <c r="J529" s="32">
        <f t="shared" si="21"/>
        <v>59</v>
      </c>
      <c r="K529">
        <f t="shared" si="22"/>
        <v>9.0489274685445282E-5</v>
      </c>
    </row>
    <row r="530" spans="1:11">
      <c r="A530" s="1" t="s">
        <v>41</v>
      </c>
      <c r="B530" s="62" t="s">
        <v>3024</v>
      </c>
      <c r="C530" s="62" t="s">
        <v>2879</v>
      </c>
      <c r="D530" s="62" t="s">
        <v>2837</v>
      </c>
      <c r="E530" s="63">
        <v>48</v>
      </c>
      <c r="F530" s="62" t="s">
        <v>2841</v>
      </c>
      <c r="G530" s="34" t="str">
        <f>IF((F530=""),"",VLOOKUP(F530,'Range Midpoints'!$A$2:$C$13,2))</f>
        <v/>
      </c>
      <c r="H530" s="1" t="str">
        <f>IF((F530=""),"",VLOOKUP(F530,'Range Midpoints'!$A$2:$C$13,3))</f>
        <v/>
      </c>
      <c r="I530">
        <f>VLOOKUP(B530,'State Business Patterns'!A$3:H$53,8)</f>
        <v>0.73754385964912283</v>
      </c>
      <c r="J530" s="32">
        <f t="shared" si="21"/>
        <v>48</v>
      </c>
      <c r="K530">
        <f t="shared" si="22"/>
        <v>7.3618392964430065E-5</v>
      </c>
    </row>
    <row r="531" spans="1:11">
      <c r="A531" s="1" t="s">
        <v>2316</v>
      </c>
      <c r="B531" s="62" t="s">
        <v>3024</v>
      </c>
      <c r="C531" s="62" t="s">
        <v>2880</v>
      </c>
      <c r="D531" s="62" t="s">
        <v>2837</v>
      </c>
      <c r="E531" s="63">
        <v>0</v>
      </c>
      <c r="F531" s="62" t="s">
        <v>2848</v>
      </c>
      <c r="G531" s="34" t="str">
        <f>IF((F531=""),"",VLOOKUP(F531,'Range Midpoints'!$A$2:$C$13,2))</f>
        <v>0-19</v>
      </c>
      <c r="H531" s="1">
        <f>IF((F531=""),"",VLOOKUP(F531,'Range Midpoints'!$A$2:$C$13,3))</f>
        <v>10</v>
      </c>
      <c r="I531">
        <f>VLOOKUP(B531,'State Business Patterns'!A$3:H$53,8)</f>
        <v>0.73754385964912283</v>
      </c>
      <c r="J531" s="32">
        <f t="shared" si="21"/>
        <v>7.3754385964912288</v>
      </c>
      <c r="K531">
        <f t="shared" si="22"/>
        <v>1.1311832018364913E-5</v>
      </c>
    </row>
    <row r="532" spans="1:11">
      <c r="A532" s="1" t="s">
        <v>42</v>
      </c>
      <c r="B532" s="62" t="s">
        <v>3024</v>
      </c>
      <c r="C532" s="62" t="s">
        <v>2882</v>
      </c>
      <c r="D532" s="62" t="s">
        <v>2837</v>
      </c>
      <c r="E532" s="63">
        <v>669</v>
      </c>
      <c r="F532" s="62" t="s">
        <v>2841</v>
      </c>
      <c r="G532" s="34" t="str">
        <f>IF((F532=""),"",VLOOKUP(F532,'Range Midpoints'!$A$2:$C$13,2))</f>
        <v/>
      </c>
      <c r="H532" s="1" t="str">
        <f>IF((F532=""),"",VLOOKUP(F532,'Range Midpoints'!$A$2:$C$13,3))</f>
        <v/>
      </c>
      <c r="I532">
        <f>VLOOKUP(B532,'State Business Patterns'!A$3:H$53,8)</f>
        <v>0.73754385964912283</v>
      </c>
      <c r="J532" s="32">
        <f t="shared" si="21"/>
        <v>669</v>
      </c>
      <c r="K532">
        <f t="shared" si="22"/>
        <v>1.026056351941744E-3</v>
      </c>
    </row>
    <row r="533" spans="1:11">
      <c r="A533" s="1" t="s">
        <v>43</v>
      </c>
      <c r="B533" s="62" t="s">
        <v>3024</v>
      </c>
      <c r="C533" s="62" t="s">
        <v>2883</v>
      </c>
      <c r="D533" s="62" t="s">
        <v>2837</v>
      </c>
      <c r="E533" s="63">
        <v>116</v>
      </c>
      <c r="F533" s="62" t="s">
        <v>2841</v>
      </c>
      <c r="G533" s="34" t="str">
        <f>IF((F533=""),"",VLOOKUP(F533,'Range Midpoints'!$A$2:$C$13,2))</f>
        <v/>
      </c>
      <c r="H533" s="1" t="str">
        <f>IF((F533=""),"",VLOOKUP(F533,'Range Midpoints'!$A$2:$C$13,3))</f>
        <v/>
      </c>
      <c r="I533">
        <f>VLOOKUP(B533,'State Business Patterns'!A$3:H$53,8)</f>
        <v>0.73754385964912283</v>
      </c>
      <c r="J533" s="32">
        <f t="shared" si="21"/>
        <v>116</v>
      </c>
      <c r="K533">
        <f t="shared" si="22"/>
        <v>1.7791111633070597E-4</v>
      </c>
    </row>
    <row r="534" spans="1:11">
      <c r="A534" s="1" t="s">
        <v>44</v>
      </c>
      <c r="B534" s="62" t="s">
        <v>3024</v>
      </c>
      <c r="C534" s="62" t="s">
        <v>2884</v>
      </c>
      <c r="D534" s="62" t="s">
        <v>2837</v>
      </c>
      <c r="E534" s="63">
        <v>0</v>
      </c>
      <c r="F534" s="62" t="s">
        <v>2838</v>
      </c>
      <c r="G534" s="34" t="str">
        <f>IF((F534=""),"",VLOOKUP(F534,'Range Midpoints'!$A$2:$C$13,2))</f>
        <v>20-99</v>
      </c>
      <c r="H534" s="1">
        <f>IF((F534=""),"",VLOOKUP(F534,'Range Midpoints'!$A$2:$C$13,3))</f>
        <v>60</v>
      </c>
      <c r="I534">
        <f>VLOOKUP(B534,'State Business Patterns'!A$3:H$53,8)</f>
        <v>0.73754385964912283</v>
      </c>
      <c r="J534" s="32">
        <f t="shared" si="21"/>
        <v>44.252631578947373</v>
      </c>
      <c r="K534">
        <f t="shared" si="22"/>
        <v>6.7870992110189479E-5</v>
      </c>
    </row>
    <row r="535" spans="1:11">
      <c r="A535" s="1" t="s">
        <v>45</v>
      </c>
      <c r="B535" s="62" t="s">
        <v>3024</v>
      </c>
      <c r="C535" s="62" t="s">
        <v>2885</v>
      </c>
      <c r="D535" s="62" t="s">
        <v>2837</v>
      </c>
      <c r="E535" s="63">
        <v>32</v>
      </c>
      <c r="F535" s="62" t="s">
        <v>2841</v>
      </c>
      <c r="G535" s="34" t="str">
        <f>IF((F535=""),"",VLOOKUP(F535,'Range Midpoints'!$A$2:$C$13,2))</f>
        <v/>
      </c>
      <c r="H535" s="1" t="str">
        <f>IF((F535=""),"",VLOOKUP(F535,'Range Midpoints'!$A$2:$C$13,3))</f>
        <v/>
      </c>
      <c r="I535">
        <f>VLOOKUP(B535,'State Business Patterns'!A$3:H$53,8)</f>
        <v>0.73754385964912283</v>
      </c>
      <c r="J535" s="32">
        <f t="shared" si="21"/>
        <v>32</v>
      </c>
      <c r="K535">
        <f t="shared" si="22"/>
        <v>4.9078928642953374E-5</v>
      </c>
    </row>
    <row r="536" spans="1:11">
      <c r="A536" s="1" t="s">
        <v>46</v>
      </c>
      <c r="B536" s="62" t="s">
        <v>3024</v>
      </c>
      <c r="C536" s="62" t="s">
        <v>2886</v>
      </c>
      <c r="D536" s="62" t="s">
        <v>2837</v>
      </c>
      <c r="E536" s="63">
        <v>819</v>
      </c>
      <c r="F536" s="62" t="s">
        <v>2841</v>
      </c>
      <c r="G536" s="34" t="str">
        <f>IF((F536=""),"",VLOOKUP(F536,'Range Midpoints'!$A$2:$C$13,2))</f>
        <v/>
      </c>
      <c r="H536" s="1" t="str">
        <f>IF((F536=""),"",VLOOKUP(F536,'Range Midpoints'!$A$2:$C$13,3))</f>
        <v/>
      </c>
      <c r="I536">
        <f>VLOOKUP(B536,'State Business Patterns'!A$3:H$53,8)</f>
        <v>0.73754385964912283</v>
      </c>
      <c r="J536" s="32">
        <f t="shared" si="21"/>
        <v>819</v>
      </c>
      <c r="K536">
        <f t="shared" si="22"/>
        <v>1.2561138299555879E-3</v>
      </c>
    </row>
    <row r="537" spans="1:11">
      <c r="A537" s="1" t="s">
        <v>47</v>
      </c>
      <c r="B537" s="62" t="s">
        <v>3024</v>
      </c>
      <c r="C537" s="62" t="s">
        <v>2887</v>
      </c>
      <c r="D537" s="62" t="s">
        <v>2837</v>
      </c>
      <c r="E537" s="63">
        <v>149</v>
      </c>
      <c r="F537" s="62" t="s">
        <v>2841</v>
      </c>
      <c r="G537" s="34" t="str">
        <f>IF((F537=""),"",VLOOKUP(F537,'Range Midpoints'!$A$2:$C$13,2))</f>
        <v/>
      </c>
      <c r="H537" s="1" t="str">
        <f>IF((F537=""),"",VLOOKUP(F537,'Range Midpoints'!$A$2:$C$13,3))</f>
        <v/>
      </c>
      <c r="I537">
        <f>VLOOKUP(B537,'State Business Patterns'!A$3:H$53,8)</f>
        <v>0.73754385964912283</v>
      </c>
      <c r="J537" s="32">
        <f t="shared" si="21"/>
        <v>149</v>
      </c>
      <c r="K537">
        <f t="shared" si="22"/>
        <v>2.2852376149375166E-4</v>
      </c>
    </row>
    <row r="538" spans="1:11">
      <c r="A538" s="1" t="s">
        <v>49</v>
      </c>
      <c r="B538" s="62" t="s">
        <v>3024</v>
      </c>
      <c r="C538" s="62" t="s">
        <v>2889</v>
      </c>
      <c r="D538" s="62" t="s">
        <v>2837</v>
      </c>
      <c r="E538" s="63">
        <v>0</v>
      </c>
      <c r="F538" s="62" t="s">
        <v>2838</v>
      </c>
      <c r="G538" s="34" t="str">
        <f>IF((F538=""),"",VLOOKUP(F538,'Range Midpoints'!$A$2:$C$13,2))</f>
        <v>20-99</v>
      </c>
      <c r="H538" s="1">
        <f>IF((F538=""),"",VLOOKUP(F538,'Range Midpoints'!$A$2:$C$13,3))</f>
        <v>60</v>
      </c>
      <c r="I538">
        <f>VLOOKUP(B538,'State Business Patterns'!A$3:H$53,8)</f>
        <v>0.73754385964912283</v>
      </c>
      <c r="J538" s="32">
        <f t="shared" si="21"/>
        <v>44.252631578947373</v>
      </c>
      <c r="K538">
        <f t="shared" si="22"/>
        <v>6.7870992110189479E-5</v>
      </c>
    </row>
    <row r="539" spans="1:11">
      <c r="A539" s="1" t="s">
        <v>50</v>
      </c>
      <c r="B539" s="62" t="s">
        <v>3024</v>
      </c>
      <c r="C539" s="62" t="s">
        <v>2890</v>
      </c>
      <c r="D539" s="62" t="s">
        <v>2837</v>
      </c>
      <c r="E539" s="63">
        <v>70</v>
      </c>
      <c r="F539" s="62" t="s">
        <v>2841</v>
      </c>
      <c r="G539" s="34" t="str">
        <f>IF((F539=""),"",VLOOKUP(F539,'Range Midpoints'!$A$2:$C$13,2))</f>
        <v/>
      </c>
      <c r="H539" s="1" t="str">
        <f>IF((F539=""),"",VLOOKUP(F539,'Range Midpoints'!$A$2:$C$13,3))</f>
        <v/>
      </c>
      <c r="I539">
        <f>VLOOKUP(B539,'State Business Patterns'!A$3:H$53,8)</f>
        <v>0.73754385964912283</v>
      </c>
      <c r="J539" s="32">
        <f t="shared" si="21"/>
        <v>70</v>
      </c>
      <c r="K539">
        <f t="shared" si="22"/>
        <v>1.0736015640646051E-4</v>
      </c>
    </row>
    <row r="540" spans="1:11">
      <c r="A540" s="1" t="s">
        <v>51</v>
      </c>
      <c r="B540" s="62" t="s">
        <v>3024</v>
      </c>
      <c r="C540" s="62" t="s">
        <v>2891</v>
      </c>
      <c r="D540" s="62" t="s">
        <v>2837</v>
      </c>
      <c r="E540" s="63">
        <v>0</v>
      </c>
      <c r="F540" s="62" t="s">
        <v>2838</v>
      </c>
      <c r="G540" s="34" t="str">
        <f>IF((F540=""),"",VLOOKUP(F540,'Range Midpoints'!$A$2:$C$13,2))</f>
        <v>20-99</v>
      </c>
      <c r="H540" s="1">
        <f>IF((F540=""),"",VLOOKUP(F540,'Range Midpoints'!$A$2:$C$13,3))</f>
        <v>60</v>
      </c>
      <c r="I540">
        <f>VLOOKUP(B540,'State Business Patterns'!A$3:H$53,8)</f>
        <v>0.73754385964912283</v>
      </c>
      <c r="J540" s="32">
        <f t="shared" si="21"/>
        <v>44.252631578947373</v>
      </c>
      <c r="K540">
        <f t="shared" si="22"/>
        <v>6.7870992110189479E-5</v>
      </c>
    </row>
    <row r="541" spans="1:11">
      <c r="A541" s="1" t="s">
        <v>52</v>
      </c>
      <c r="B541" s="62" t="s">
        <v>3024</v>
      </c>
      <c r="C541" s="62" t="s">
        <v>2892</v>
      </c>
      <c r="D541" s="62" t="s">
        <v>2837</v>
      </c>
      <c r="E541" s="63">
        <v>0</v>
      </c>
      <c r="F541" s="62" t="s">
        <v>2838</v>
      </c>
      <c r="G541" s="34" t="str">
        <f>IF((F541=""),"",VLOOKUP(F541,'Range Midpoints'!$A$2:$C$13,2))</f>
        <v>20-99</v>
      </c>
      <c r="H541" s="1">
        <f>IF((F541=""),"",VLOOKUP(F541,'Range Midpoints'!$A$2:$C$13,3))</f>
        <v>60</v>
      </c>
      <c r="I541">
        <f>VLOOKUP(B541,'State Business Patterns'!A$3:H$53,8)</f>
        <v>0.73754385964912283</v>
      </c>
      <c r="J541" s="32">
        <f t="shared" si="21"/>
        <v>44.252631578947373</v>
      </c>
      <c r="K541">
        <f t="shared" si="22"/>
        <v>6.7870992110189479E-5</v>
      </c>
    </row>
    <row r="542" spans="1:11">
      <c r="A542" s="1" t="s">
        <v>53</v>
      </c>
      <c r="B542" s="62" t="s">
        <v>3024</v>
      </c>
      <c r="C542" s="62" t="s">
        <v>2893</v>
      </c>
      <c r="D542" s="62" t="s">
        <v>2837</v>
      </c>
      <c r="E542" s="63">
        <v>336</v>
      </c>
      <c r="F542" s="62" t="s">
        <v>2841</v>
      </c>
      <c r="G542" s="34" t="str">
        <f>IF((F542=""),"",VLOOKUP(F542,'Range Midpoints'!$A$2:$C$13,2))</f>
        <v/>
      </c>
      <c r="H542" s="1" t="str">
        <f>IF((F542=""),"",VLOOKUP(F542,'Range Midpoints'!$A$2:$C$13,3))</f>
        <v/>
      </c>
      <c r="I542">
        <f>VLOOKUP(B542,'State Business Patterns'!A$3:H$53,8)</f>
        <v>0.73754385964912283</v>
      </c>
      <c r="J542" s="32">
        <f t="shared" si="21"/>
        <v>336</v>
      </c>
      <c r="K542">
        <f t="shared" si="22"/>
        <v>5.1532875075101041E-4</v>
      </c>
    </row>
    <row r="543" spans="1:11">
      <c r="A543" s="1" t="s">
        <v>54</v>
      </c>
      <c r="B543" s="62" t="s">
        <v>3024</v>
      </c>
      <c r="C543" s="62" t="s">
        <v>2894</v>
      </c>
      <c r="D543" s="62" t="s">
        <v>2837</v>
      </c>
      <c r="E543" s="63">
        <v>173</v>
      </c>
      <c r="F543" s="62" t="s">
        <v>2841</v>
      </c>
      <c r="G543" s="34" t="str">
        <f>IF((F543=""),"",VLOOKUP(F543,'Range Midpoints'!$A$2:$C$13,2))</f>
        <v/>
      </c>
      <c r="H543" s="1" t="str">
        <f>IF((F543=""),"",VLOOKUP(F543,'Range Midpoints'!$A$2:$C$13,3))</f>
        <v/>
      </c>
      <c r="I543">
        <f>VLOOKUP(B543,'State Business Patterns'!A$3:H$53,8)</f>
        <v>0.73754385964912283</v>
      </c>
      <c r="J543" s="32">
        <f t="shared" si="21"/>
        <v>173</v>
      </c>
      <c r="K543">
        <f t="shared" si="22"/>
        <v>2.6533295797596669E-4</v>
      </c>
    </row>
    <row r="544" spans="1:11">
      <c r="A544" s="1" t="s">
        <v>55</v>
      </c>
      <c r="B544" s="62" t="s">
        <v>3024</v>
      </c>
      <c r="C544" s="62" t="s">
        <v>2895</v>
      </c>
      <c r="D544" s="62" t="s">
        <v>2837</v>
      </c>
      <c r="E544" s="63">
        <v>812</v>
      </c>
      <c r="F544" s="62" t="s">
        <v>2841</v>
      </c>
      <c r="G544" s="34" t="str">
        <f>IF((F544=""),"",VLOOKUP(F544,'Range Midpoints'!$A$2:$C$13,2))</f>
        <v/>
      </c>
      <c r="H544" s="1" t="str">
        <f>IF((F544=""),"",VLOOKUP(F544,'Range Midpoints'!$A$2:$C$13,3))</f>
        <v/>
      </c>
      <c r="I544">
        <f>VLOOKUP(B544,'State Business Patterns'!A$3:H$53,8)</f>
        <v>0.73754385964912283</v>
      </c>
      <c r="J544" s="32">
        <f t="shared" si="21"/>
        <v>812</v>
      </c>
      <c r="K544">
        <f t="shared" si="22"/>
        <v>1.2453778143149419E-3</v>
      </c>
    </row>
    <row r="545" spans="1:11">
      <c r="A545" s="1" t="s">
        <v>56</v>
      </c>
      <c r="B545" s="62" t="s">
        <v>3024</v>
      </c>
      <c r="C545" s="62" t="s">
        <v>2896</v>
      </c>
      <c r="D545" s="62" t="s">
        <v>2837</v>
      </c>
      <c r="E545" s="63">
        <v>45</v>
      </c>
      <c r="F545" s="62" t="s">
        <v>2841</v>
      </c>
      <c r="G545" s="34" t="str">
        <f>IF((F545=""),"",VLOOKUP(F545,'Range Midpoints'!$A$2:$C$13,2))</f>
        <v/>
      </c>
      <c r="H545" s="1" t="str">
        <f>IF((F545=""),"",VLOOKUP(F545,'Range Midpoints'!$A$2:$C$13,3))</f>
        <v/>
      </c>
      <c r="I545">
        <f>VLOOKUP(B545,'State Business Patterns'!A$3:H$53,8)</f>
        <v>0.73754385964912283</v>
      </c>
      <c r="J545" s="32">
        <f t="shared" si="21"/>
        <v>45</v>
      </c>
      <c r="K545">
        <f t="shared" si="22"/>
        <v>6.9017243404153177E-5</v>
      </c>
    </row>
    <row r="546" spans="1:11">
      <c r="A546" s="1" t="s">
        <v>57</v>
      </c>
      <c r="B546" s="62" t="s">
        <v>3024</v>
      </c>
      <c r="C546" s="62" t="s">
        <v>2897</v>
      </c>
      <c r="D546" s="62" t="s">
        <v>2837</v>
      </c>
      <c r="E546" s="63">
        <v>1049</v>
      </c>
      <c r="F546" s="62" t="s">
        <v>2841</v>
      </c>
      <c r="G546" s="34" t="str">
        <f>IF((F546=""),"",VLOOKUP(F546,'Range Midpoints'!$A$2:$C$13,2))</f>
        <v/>
      </c>
      <c r="H546" s="1" t="str">
        <f>IF((F546=""),"",VLOOKUP(F546,'Range Midpoints'!$A$2:$C$13,3))</f>
        <v/>
      </c>
      <c r="I546">
        <f>VLOOKUP(B546,'State Business Patterns'!A$3:H$53,8)</f>
        <v>0.73754385964912283</v>
      </c>
      <c r="J546" s="32">
        <f t="shared" si="21"/>
        <v>1049</v>
      </c>
      <c r="K546">
        <f t="shared" si="22"/>
        <v>1.6088686295768152E-3</v>
      </c>
    </row>
    <row r="547" spans="1:11">
      <c r="A547" s="1" t="s">
        <v>58</v>
      </c>
      <c r="B547" s="62" t="s">
        <v>3024</v>
      </c>
      <c r="C547" s="62" t="s">
        <v>2898</v>
      </c>
      <c r="D547" s="62" t="s">
        <v>2837</v>
      </c>
      <c r="E547" s="63">
        <v>0</v>
      </c>
      <c r="F547" s="62" t="s">
        <v>2838</v>
      </c>
      <c r="G547" s="34" t="str">
        <f>IF((F547=""),"",VLOOKUP(F547,'Range Midpoints'!$A$2:$C$13,2))</f>
        <v>20-99</v>
      </c>
      <c r="H547" s="1">
        <f>IF((F547=""),"",VLOOKUP(F547,'Range Midpoints'!$A$2:$C$13,3))</f>
        <v>60</v>
      </c>
      <c r="I547">
        <f>VLOOKUP(B547,'State Business Patterns'!A$3:H$53,8)</f>
        <v>0.73754385964912283</v>
      </c>
      <c r="J547" s="32">
        <f t="shared" si="21"/>
        <v>44.252631578947373</v>
      </c>
      <c r="K547">
        <f t="shared" si="22"/>
        <v>6.7870992110189479E-5</v>
      </c>
    </row>
    <row r="548" spans="1:11">
      <c r="A548" s="1" t="s">
        <v>59</v>
      </c>
      <c r="B548" s="62" t="s">
        <v>3024</v>
      </c>
      <c r="C548" s="62" t="s">
        <v>2899</v>
      </c>
      <c r="D548" s="62" t="s">
        <v>2837</v>
      </c>
      <c r="E548" s="63">
        <v>0</v>
      </c>
      <c r="F548" s="62" t="s">
        <v>2848</v>
      </c>
      <c r="G548" s="34" t="str">
        <f>IF((F548=""),"",VLOOKUP(F548,'Range Midpoints'!$A$2:$C$13,2))</f>
        <v>0-19</v>
      </c>
      <c r="H548" s="1">
        <f>IF((F548=""),"",VLOOKUP(F548,'Range Midpoints'!$A$2:$C$13,3))</f>
        <v>10</v>
      </c>
      <c r="I548">
        <f>VLOOKUP(B548,'State Business Patterns'!A$3:H$53,8)</f>
        <v>0.73754385964912283</v>
      </c>
      <c r="J548" s="32">
        <f t="shared" si="21"/>
        <v>7.3754385964912288</v>
      </c>
      <c r="K548">
        <f t="shared" si="22"/>
        <v>1.1311832018364913E-5</v>
      </c>
    </row>
    <row r="549" spans="1:11">
      <c r="A549" s="1" t="s">
        <v>60</v>
      </c>
      <c r="B549" s="62" t="s">
        <v>3024</v>
      </c>
      <c r="C549" s="62" t="s">
        <v>2900</v>
      </c>
      <c r="D549" s="62" t="s">
        <v>2837</v>
      </c>
      <c r="E549" s="63">
        <v>0</v>
      </c>
      <c r="F549" s="62" t="s">
        <v>2848</v>
      </c>
      <c r="G549" s="34" t="str">
        <f>IF((F549=""),"",VLOOKUP(F549,'Range Midpoints'!$A$2:$C$13,2))</f>
        <v>0-19</v>
      </c>
      <c r="H549" s="1">
        <f>IF((F549=""),"",VLOOKUP(F549,'Range Midpoints'!$A$2:$C$13,3))</f>
        <v>10</v>
      </c>
      <c r="I549">
        <f>VLOOKUP(B549,'State Business Patterns'!A$3:H$53,8)</f>
        <v>0.73754385964912283</v>
      </c>
      <c r="J549" s="32">
        <f t="shared" si="21"/>
        <v>7.3754385964912288</v>
      </c>
      <c r="K549">
        <f t="shared" si="22"/>
        <v>1.1311832018364913E-5</v>
      </c>
    </row>
    <row r="550" spans="1:11">
      <c r="A550" s="1" t="s">
        <v>62</v>
      </c>
      <c r="B550" s="62" t="s">
        <v>3024</v>
      </c>
      <c r="C550" s="62" t="s">
        <v>2902</v>
      </c>
      <c r="D550" s="62" t="s">
        <v>2837</v>
      </c>
      <c r="E550" s="63">
        <v>0</v>
      </c>
      <c r="F550" s="62" t="s">
        <v>2848</v>
      </c>
      <c r="G550" s="34" t="str">
        <f>IF((F550=""),"",VLOOKUP(F550,'Range Midpoints'!$A$2:$C$13,2))</f>
        <v>0-19</v>
      </c>
      <c r="H550" s="1">
        <f>IF((F550=""),"",VLOOKUP(F550,'Range Midpoints'!$A$2:$C$13,3))</f>
        <v>10</v>
      </c>
      <c r="I550">
        <f>VLOOKUP(B550,'State Business Patterns'!A$3:H$53,8)</f>
        <v>0.73754385964912283</v>
      </c>
      <c r="J550" s="32">
        <f t="shared" si="21"/>
        <v>7.3754385964912288</v>
      </c>
      <c r="K550">
        <f t="shared" si="22"/>
        <v>1.1311832018364913E-5</v>
      </c>
    </row>
    <row r="551" spans="1:11">
      <c r="A551" s="1" t="s">
        <v>63</v>
      </c>
      <c r="B551" s="62" t="s">
        <v>3024</v>
      </c>
      <c r="C551" s="62" t="s">
        <v>2903</v>
      </c>
      <c r="D551" s="62" t="s">
        <v>2837</v>
      </c>
      <c r="E551" s="63">
        <v>0</v>
      </c>
      <c r="F551" s="62" t="s">
        <v>2848</v>
      </c>
      <c r="G551" s="34" t="str">
        <f>IF((F551=""),"",VLOOKUP(F551,'Range Midpoints'!$A$2:$C$13,2))</f>
        <v>0-19</v>
      </c>
      <c r="H551" s="1">
        <f>IF((F551=""),"",VLOOKUP(F551,'Range Midpoints'!$A$2:$C$13,3))</f>
        <v>10</v>
      </c>
      <c r="I551">
        <f>VLOOKUP(B551,'State Business Patterns'!A$3:H$53,8)</f>
        <v>0.73754385964912283</v>
      </c>
      <c r="J551" s="32">
        <f t="shared" si="21"/>
        <v>7.3754385964912288</v>
      </c>
      <c r="K551">
        <f t="shared" si="22"/>
        <v>1.1311832018364913E-5</v>
      </c>
    </row>
    <row r="552" spans="1:11">
      <c r="A552" s="1" t="s">
        <v>64</v>
      </c>
      <c r="B552" s="62" t="s">
        <v>3024</v>
      </c>
      <c r="C552" s="62" t="s">
        <v>2904</v>
      </c>
      <c r="D552" s="62" t="s">
        <v>2837</v>
      </c>
      <c r="E552" s="63">
        <v>0</v>
      </c>
      <c r="F552" s="62" t="s">
        <v>2838</v>
      </c>
      <c r="G552" s="34" t="str">
        <f>IF((F552=""),"",VLOOKUP(F552,'Range Midpoints'!$A$2:$C$13,2))</f>
        <v>20-99</v>
      </c>
      <c r="H552" s="1">
        <f>IF((F552=""),"",VLOOKUP(F552,'Range Midpoints'!$A$2:$C$13,3))</f>
        <v>60</v>
      </c>
      <c r="I552">
        <f>VLOOKUP(B552,'State Business Patterns'!A$3:H$53,8)</f>
        <v>0.73754385964912283</v>
      </c>
      <c r="J552" s="32">
        <f t="shared" si="21"/>
        <v>44.252631578947373</v>
      </c>
      <c r="K552">
        <f t="shared" si="22"/>
        <v>6.7870992110189479E-5</v>
      </c>
    </row>
    <row r="553" spans="1:11">
      <c r="A553" s="1" t="s">
        <v>65</v>
      </c>
      <c r="B553" s="62" t="s">
        <v>3024</v>
      </c>
      <c r="C553" s="62" t="s">
        <v>2937</v>
      </c>
      <c r="D553" s="62" t="s">
        <v>2837</v>
      </c>
      <c r="E553" s="63">
        <v>82</v>
      </c>
      <c r="F553" s="62" t="s">
        <v>2841</v>
      </c>
      <c r="G553" s="34" t="str">
        <f>IF((F553=""),"",VLOOKUP(F553,'Range Midpoints'!$A$2:$C$13,2))</f>
        <v/>
      </c>
      <c r="H553" s="1" t="str">
        <f>IF((F553=""),"",VLOOKUP(F553,'Range Midpoints'!$A$2:$C$13,3))</f>
        <v/>
      </c>
      <c r="I553">
        <f>VLOOKUP(B553,'State Business Patterns'!A$3:H$53,8)</f>
        <v>0.73754385964912283</v>
      </c>
      <c r="J553" s="32">
        <f t="shared" si="21"/>
        <v>82</v>
      </c>
      <c r="K553">
        <f t="shared" si="22"/>
        <v>1.2576475464756801E-4</v>
      </c>
    </row>
    <row r="554" spans="1:11">
      <c r="A554" s="1" t="s">
        <v>66</v>
      </c>
      <c r="B554" s="62" t="s">
        <v>3024</v>
      </c>
      <c r="C554" s="62" t="s">
        <v>2956</v>
      </c>
      <c r="D554" s="62" t="s">
        <v>2837</v>
      </c>
      <c r="E554" s="63">
        <v>45</v>
      </c>
      <c r="F554" s="62" t="s">
        <v>2841</v>
      </c>
      <c r="G554" s="34" t="str">
        <f>IF((F554=""),"",VLOOKUP(F554,'Range Midpoints'!$A$2:$C$13,2))</f>
        <v/>
      </c>
      <c r="H554" s="1" t="str">
        <f>IF((F554=""),"",VLOOKUP(F554,'Range Midpoints'!$A$2:$C$13,3))</f>
        <v/>
      </c>
      <c r="I554">
        <f>VLOOKUP(B554,'State Business Patterns'!A$3:H$53,8)</f>
        <v>0.73754385964912283</v>
      </c>
      <c r="J554" s="32">
        <f t="shared" si="21"/>
        <v>45</v>
      </c>
      <c r="K554">
        <f t="shared" si="22"/>
        <v>6.9017243404153177E-5</v>
      </c>
    </row>
    <row r="555" spans="1:11">
      <c r="A555" s="1" t="s">
        <v>67</v>
      </c>
      <c r="B555" s="62" t="s">
        <v>3024</v>
      </c>
      <c r="C555" s="62" t="s">
        <v>2938</v>
      </c>
      <c r="D555" s="62" t="s">
        <v>2837</v>
      </c>
      <c r="E555" s="63">
        <v>0</v>
      </c>
      <c r="F555" s="62" t="s">
        <v>2838</v>
      </c>
      <c r="G555" s="34" t="str">
        <f>IF((F555=""),"",VLOOKUP(F555,'Range Midpoints'!$A$2:$C$13,2))</f>
        <v>20-99</v>
      </c>
      <c r="H555" s="1">
        <f>IF((F555=""),"",VLOOKUP(F555,'Range Midpoints'!$A$2:$C$13,3))</f>
        <v>60</v>
      </c>
      <c r="I555">
        <f>VLOOKUP(B555,'State Business Patterns'!A$3:H$53,8)</f>
        <v>0.73754385964912283</v>
      </c>
      <c r="J555" s="32">
        <f t="shared" si="21"/>
        <v>44.252631578947373</v>
      </c>
      <c r="K555">
        <f t="shared" si="22"/>
        <v>6.7870992110189479E-5</v>
      </c>
    </row>
    <row r="556" spans="1:11">
      <c r="A556" s="1" t="s">
        <v>68</v>
      </c>
      <c r="B556" s="62" t="s">
        <v>3024</v>
      </c>
      <c r="C556" s="62" t="s">
        <v>2941</v>
      </c>
      <c r="D556" s="62" t="s">
        <v>2837</v>
      </c>
      <c r="E556" s="63">
        <v>46</v>
      </c>
      <c r="F556" s="62" t="s">
        <v>2841</v>
      </c>
      <c r="G556" s="34" t="str">
        <f>IF((F556=""),"",VLOOKUP(F556,'Range Midpoints'!$A$2:$C$13,2))</f>
        <v/>
      </c>
      <c r="H556" s="1" t="str">
        <f>IF((F556=""),"",VLOOKUP(F556,'Range Midpoints'!$A$2:$C$13,3))</f>
        <v/>
      </c>
      <c r="I556">
        <f>VLOOKUP(B556,'State Business Patterns'!A$3:H$53,8)</f>
        <v>0.73754385964912283</v>
      </c>
      <c r="J556" s="32">
        <f t="shared" si="21"/>
        <v>46</v>
      </c>
      <c r="K556">
        <f t="shared" si="22"/>
        <v>7.0550959924245473E-5</v>
      </c>
    </row>
    <row r="557" spans="1:11">
      <c r="A557" s="1" t="s">
        <v>69</v>
      </c>
      <c r="B557" s="62" t="s">
        <v>3024</v>
      </c>
      <c r="C557" s="62" t="s">
        <v>2942</v>
      </c>
      <c r="D557" s="62" t="s">
        <v>2837</v>
      </c>
      <c r="E557" s="63">
        <v>340</v>
      </c>
      <c r="F557" s="62" t="s">
        <v>2841</v>
      </c>
      <c r="G557" s="34" t="str">
        <f>IF((F557=""),"",VLOOKUP(F557,'Range Midpoints'!$A$2:$C$13,2))</f>
        <v/>
      </c>
      <c r="H557" s="1" t="str">
        <f>IF((F557=""),"",VLOOKUP(F557,'Range Midpoints'!$A$2:$C$13,3))</f>
        <v/>
      </c>
      <c r="I557">
        <f>VLOOKUP(B557,'State Business Patterns'!A$3:H$53,8)</f>
        <v>0.73754385964912283</v>
      </c>
      <c r="J557" s="32">
        <f t="shared" si="21"/>
        <v>340</v>
      </c>
      <c r="K557">
        <f t="shared" si="22"/>
        <v>5.214636168313796E-4</v>
      </c>
    </row>
    <row r="558" spans="1:11">
      <c r="A558" s="1" t="s">
        <v>70</v>
      </c>
      <c r="B558" s="62" t="s">
        <v>3024</v>
      </c>
      <c r="C558" s="62" t="s">
        <v>2943</v>
      </c>
      <c r="D558" s="62" t="s">
        <v>2837</v>
      </c>
      <c r="E558" s="63">
        <v>0</v>
      </c>
      <c r="F558" s="62" t="s">
        <v>2848</v>
      </c>
      <c r="G558" s="34" t="str">
        <f>IF((F558=""),"",VLOOKUP(F558,'Range Midpoints'!$A$2:$C$13,2))</f>
        <v>0-19</v>
      </c>
      <c r="H558" s="1">
        <f>IF((F558=""),"",VLOOKUP(F558,'Range Midpoints'!$A$2:$C$13,3))</f>
        <v>10</v>
      </c>
      <c r="I558">
        <f>VLOOKUP(B558,'State Business Patterns'!A$3:H$53,8)</f>
        <v>0.73754385964912283</v>
      </c>
      <c r="J558" s="32">
        <f t="shared" si="21"/>
        <v>7.3754385964912288</v>
      </c>
      <c r="K558">
        <f t="shared" si="22"/>
        <v>1.1311832018364913E-5</v>
      </c>
    </row>
    <row r="559" spans="1:11">
      <c r="A559" s="1" t="s">
        <v>71</v>
      </c>
      <c r="B559" s="62" t="s">
        <v>3024</v>
      </c>
      <c r="C559" s="62" t="s">
        <v>2957</v>
      </c>
      <c r="D559" s="62" t="s">
        <v>2837</v>
      </c>
      <c r="E559" s="63">
        <v>23</v>
      </c>
      <c r="F559" s="62" t="s">
        <v>2841</v>
      </c>
      <c r="G559" s="34" t="str">
        <f>IF((F559=""),"",VLOOKUP(F559,'Range Midpoints'!$A$2:$C$13,2))</f>
        <v/>
      </c>
      <c r="H559" s="1" t="str">
        <f>IF((F559=""),"",VLOOKUP(F559,'Range Midpoints'!$A$2:$C$13,3))</f>
        <v/>
      </c>
      <c r="I559">
        <f>VLOOKUP(B559,'State Business Patterns'!A$3:H$53,8)</f>
        <v>0.73754385964912283</v>
      </c>
      <c r="J559" s="32">
        <f t="shared" si="21"/>
        <v>23</v>
      </c>
      <c r="K559">
        <f t="shared" si="22"/>
        <v>3.5275479962122736E-5</v>
      </c>
    </row>
    <row r="560" spans="1:11">
      <c r="A560" s="1" t="s">
        <v>72</v>
      </c>
      <c r="B560" s="62" t="s">
        <v>3024</v>
      </c>
      <c r="C560" s="62" t="s">
        <v>2944</v>
      </c>
      <c r="D560" s="62" t="s">
        <v>2837</v>
      </c>
      <c r="E560" s="63">
        <v>0</v>
      </c>
      <c r="F560" s="62" t="s">
        <v>2838</v>
      </c>
      <c r="G560" s="34" t="str">
        <f>IF((F560=""),"",VLOOKUP(F560,'Range Midpoints'!$A$2:$C$13,2))</f>
        <v>20-99</v>
      </c>
      <c r="H560" s="1">
        <f>IF((F560=""),"",VLOOKUP(F560,'Range Midpoints'!$A$2:$C$13,3))</f>
        <v>60</v>
      </c>
      <c r="I560">
        <f>VLOOKUP(B560,'State Business Patterns'!A$3:H$53,8)</f>
        <v>0.73754385964912283</v>
      </c>
      <c r="J560" s="32">
        <f t="shared" si="21"/>
        <v>44.252631578947373</v>
      </c>
      <c r="K560">
        <f t="shared" si="22"/>
        <v>6.7870992110189479E-5</v>
      </c>
    </row>
    <row r="561" spans="1:11">
      <c r="A561" s="1" t="s">
        <v>2319</v>
      </c>
      <c r="B561" s="62" t="s">
        <v>3024</v>
      </c>
      <c r="C561" s="62" t="s">
        <v>2959</v>
      </c>
      <c r="D561" s="62" t="s">
        <v>2837</v>
      </c>
      <c r="E561" s="63">
        <v>0</v>
      </c>
      <c r="F561" s="62" t="s">
        <v>2848</v>
      </c>
      <c r="G561" s="34" t="str">
        <f>IF((F561=""),"",VLOOKUP(F561,'Range Midpoints'!$A$2:$C$13,2))</f>
        <v>0-19</v>
      </c>
      <c r="H561" s="1">
        <f>IF((F561=""),"",VLOOKUP(F561,'Range Midpoints'!$A$2:$C$13,3))</f>
        <v>10</v>
      </c>
      <c r="I561">
        <f>VLOOKUP(B561,'State Business Patterns'!A$3:H$53,8)</f>
        <v>0.73754385964912283</v>
      </c>
      <c r="J561" s="32">
        <f t="shared" si="21"/>
        <v>7.3754385964912288</v>
      </c>
      <c r="K561">
        <f t="shared" si="22"/>
        <v>1.1311832018364913E-5</v>
      </c>
    </row>
    <row r="562" spans="1:11">
      <c r="A562" s="1" t="s">
        <v>73</v>
      </c>
      <c r="B562" s="62" t="s">
        <v>3024</v>
      </c>
      <c r="C562" s="62" t="s">
        <v>2960</v>
      </c>
      <c r="D562" s="62" t="s">
        <v>2837</v>
      </c>
      <c r="E562" s="63">
        <v>0</v>
      </c>
      <c r="F562" s="62" t="s">
        <v>2848</v>
      </c>
      <c r="G562" s="34" t="str">
        <f>IF((F562=""),"",VLOOKUP(F562,'Range Midpoints'!$A$2:$C$13,2))</f>
        <v>0-19</v>
      </c>
      <c r="H562" s="1">
        <f>IF((F562=""),"",VLOOKUP(F562,'Range Midpoints'!$A$2:$C$13,3))</f>
        <v>10</v>
      </c>
      <c r="I562">
        <f>VLOOKUP(B562,'State Business Patterns'!A$3:H$53,8)</f>
        <v>0.73754385964912283</v>
      </c>
      <c r="J562" s="32">
        <f t="shared" si="21"/>
        <v>7.3754385964912288</v>
      </c>
      <c r="K562">
        <f t="shared" si="22"/>
        <v>1.1311832018364913E-5</v>
      </c>
    </row>
    <row r="563" spans="1:11">
      <c r="A563" s="1" t="s">
        <v>74</v>
      </c>
      <c r="B563" s="62" t="s">
        <v>3024</v>
      </c>
      <c r="C563" s="62" t="s">
        <v>2961</v>
      </c>
      <c r="D563" s="62" t="s">
        <v>2837</v>
      </c>
      <c r="E563" s="63">
        <v>97</v>
      </c>
      <c r="F563" s="62" t="s">
        <v>2841</v>
      </c>
      <c r="G563" s="34" t="str">
        <f>IF((F563=""),"",VLOOKUP(F563,'Range Midpoints'!$A$2:$C$13,2))</f>
        <v/>
      </c>
      <c r="H563" s="1" t="str">
        <f>IF((F563=""),"",VLOOKUP(F563,'Range Midpoints'!$A$2:$C$13,3))</f>
        <v/>
      </c>
      <c r="I563">
        <f>VLOOKUP(B563,'State Business Patterns'!A$3:H$53,8)</f>
        <v>0.73754385964912283</v>
      </c>
      <c r="J563" s="32">
        <f t="shared" si="21"/>
        <v>97</v>
      </c>
      <c r="K563">
        <f t="shared" si="22"/>
        <v>1.4877050244895243E-4</v>
      </c>
    </row>
    <row r="564" spans="1:11">
      <c r="A564" s="1" t="s">
        <v>75</v>
      </c>
      <c r="B564" s="62" t="s">
        <v>3024</v>
      </c>
      <c r="C564" s="62" t="s">
        <v>2962</v>
      </c>
      <c r="D564" s="62" t="s">
        <v>2837</v>
      </c>
      <c r="E564" s="63">
        <v>0</v>
      </c>
      <c r="F564" s="62" t="s">
        <v>2838</v>
      </c>
      <c r="G564" s="34" t="str">
        <f>IF((F564=""),"",VLOOKUP(F564,'Range Midpoints'!$A$2:$C$13,2))</f>
        <v>20-99</v>
      </c>
      <c r="H564" s="1">
        <f>IF((F564=""),"",VLOOKUP(F564,'Range Midpoints'!$A$2:$C$13,3))</f>
        <v>60</v>
      </c>
      <c r="I564">
        <f>VLOOKUP(B564,'State Business Patterns'!A$3:H$53,8)</f>
        <v>0.73754385964912283</v>
      </c>
      <c r="J564" s="32">
        <f t="shared" si="21"/>
        <v>44.252631578947373</v>
      </c>
      <c r="K564">
        <f t="shared" si="22"/>
        <v>6.7870992110189479E-5</v>
      </c>
    </row>
    <row r="565" spans="1:11">
      <c r="A565" s="1" t="s">
        <v>76</v>
      </c>
      <c r="B565" s="62" t="s">
        <v>3024</v>
      </c>
      <c r="C565" s="62" t="s">
        <v>2963</v>
      </c>
      <c r="D565" s="62" t="s">
        <v>2837</v>
      </c>
      <c r="E565" s="63">
        <v>67</v>
      </c>
      <c r="F565" s="62" t="s">
        <v>2841</v>
      </c>
      <c r="G565" s="34" t="str">
        <f>IF((F565=""),"",VLOOKUP(F565,'Range Midpoints'!$A$2:$C$13,2))</f>
        <v/>
      </c>
      <c r="H565" s="1" t="str">
        <f>IF((F565=""),"",VLOOKUP(F565,'Range Midpoints'!$A$2:$C$13,3))</f>
        <v/>
      </c>
      <c r="I565">
        <f>VLOOKUP(B565,'State Business Patterns'!A$3:H$53,8)</f>
        <v>0.73754385964912283</v>
      </c>
      <c r="J565" s="32">
        <f t="shared" si="21"/>
        <v>67</v>
      </c>
      <c r="K565">
        <f t="shared" si="22"/>
        <v>1.0275900684618362E-4</v>
      </c>
    </row>
    <row r="566" spans="1:11">
      <c r="A566" s="1" t="s">
        <v>77</v>
      </c>
      <c r="B566" s="62" t="s">
        <v>3024</v>
      </c>
      <c r="C566" s="62" t="s">
        <v>2964</v>
      </c>
      <c r="D566" s="62" t="s">
        <v>2837</v>
      </c>
      <c r="E566" s="63">
        <v>249</v>
      </c>
      <c r="F566" s="62" t="s">
        <v>2841</v>
      </c>
      <c r="G566" s="34" t="str">
        <f>IF((F566=""),"",VLOOKUP(F566,'Range Midpoints'!$A$2:$C$13,2))</f>
        <v/>
      </c>
      <c r="H566" s="1" t="str">
        <f>IF((F566=""),"",VLOOKUP(F566,'Range Midpoints'!$A$2:$C$13,3))</f>
        <v/>
      </c>
      <c r="I566">
        <f>VLOOKUP(B566,'State Business Patterns'!A$3:H$53,8)</f>
        <v>0.73754385964912283</v>
      </c>
      <c r="J566" s="32">
        <f t="shared" si="21"/>
        <v>249</v>
      </c>
      <c r="K566">
        <f t="shared" si="22"/>
        <v>3.8189541350298092E-4</v>
      </c>
    </row>
    <row r="567" spans="1:11">
      <c r="A567" s="1" t="s">
        <v>78</v>
      </c>
      <c r="B567" s="62" t="s">
        <v>3024</v>
      </c>
      <c r="C567" s="62" t="s">
        <v>2965</v>
      </c>
      <c r="D567" s="62" t="s">
        <v>2837</v>
      </c>
      <c r="E567" s="63">
        <v>0</v>
      </c>
      <c r="F567" s="62" t="s">
        <v>2848</v>
      </c>
      <c r="G567" s="34" t="str">
        <f>IF((F567=""),"",VLOOKUP(F567,'Range Midpoints'!$A$2:$C$13,2))</f>
        <v>0-19</v>
      </c>
      <c r="H567" s="1">
        <f>IF((F567=""),"",VLOOKUP(F567,'Range Midpoints'!$A$2:$C$13,3))</f>
        <v>10</v>
      </c>
      <c r="I567">
        <f>VLOOKUP(B567,'State Business Patterns'!A$3:H$53,8)</f>
        <v>0.73754385964912283</v>
      </c>
      <c r="J567" s="32">
        <f t="shared" si="21"/>
        <v>7.3754385964912288</v>
      </c>
      <c r="K567">
        <f t="shared" si="22"/>
        <v>1.1311832018364913E-5</v>
      </c>
    </row>
    <row r="568" spans="1:11">
      <c r="A568" s="1" t="s">
        <v>79</v>
      </c>
      <c r="B568" s="62" t="s">
        <v>3024</v>
      </c>
      <c r="C568" s="62" t="s">
        <v>2966</v>
      </c>
      <c r="D568" s="62" t="s">
        <v>2837</v>
      </c>
      <c r="E568" s="63">
        <v>375</v>
      </c>
      <c r="F568" s="62" t="s">
        <v>2841</v>
      </c>
      <c r="G568" s="34" t="str">
        <f>IF((F568=""),"",VLOOKUP(F568,'Range Midpoints'!$A$2:$C$13,2))</f>
        <v/>
      </c>
      <c r="H568" s="1" t="str">
        <f>IF((F568=""),"",VLOOKUP(F568,'Range Midpoints'!$A$2:$C$13,3))</f>
        <v/>
      </c>
      <c r="I568">
        <f>VLOOKUP(B568,'State Business Patterns'!A$3:H$53,8)</f>
        <v>0.73754385964912283</v>
      </c>
      <c r="J568" s="32">
        <f t="shared" si="21"/>
        <v>375</v>
      </c>
      <c r="K568">
        <f t="shared" si="22"/>
        <v>5.7514369503460991E-4</v>
      </c>
    </row>
    <row r="569" spans="1:11">
      <c r="A569" s="1" t="s">
        <v>2320</v>
      </c>
      <c r="B569" s="62" t="s">
        <v>3024</v>
      </c>
      <c r="C569" s="62" t="s">
        <v>3028</v>
      </c>
      <c r="D569" s="62" t="s">
        <v>2837</v>
      </c>
      <c r="E569" s="63">
        <v>0</v>
      </c>
      <c r="F569" s="62" t="s">
        <v>2848</v>
      </c>
      <c r="G569" s="34" t="str">
        <f>IF((F569=""),"",VLOOKUP(F569,'Range Midpoints'!$A$2:$C$13,2))</f>
        <v>0-19</v>
      </c>
      <c r="H569" s="1">
        <f>IF((F569=""),"",VLOOKUP(F569,'Range Midpoints'!$A$2:$C$13,3))</f>
        <v>10</v>
      </c>
      <c r="I569">
        <f>VLOOKUP(B569,'State Business Patterns'!A$3:H$53,8)</f>
        <v>0.73754385964912283</v>
      </c>
      <c r="J569" s="32">
        <f t="shared" si="21"/>
        <v>7.3754385964912288</v>
      </c>
      <c r="K569">
        <f t="shared" si="22"/>
        <v>1.1311832018364913E-5</v>
      </c>
    </row>
    <row r="570" spans="1:11">
      <c r="A570" s="1" t="s">
        <v>80</v>
      </c>
      <c r="B570" s="62" t="s">
        <v>3024</v>
      </c>
      <c r="C570" s="62" t="s">
        <v>2968</v>
      </c>
      <c r="D570" s="62" t="s">
        <v>2837</v>
      </c>
      <c r="E570" s="63">
        <v>0</v>
      </c>
      <c r="F570" s="62" t="s">
        <v>2848</v>
      </c>
      <c r="G570" s="34" t="str">
        <f>IF((F570=""),"",VLOOKUP(F570,'Range Midpoints'!$A$2:$C$13,2))</f>
        <v>0-19</v>
      </c>
      <c r="H570" s="1">
        <f>IF((F570=""),"",VLOOKUP(F570,'Range Midpoints'!$A$2:$C$13,3))</f>
        <v>10</v>
      </c>
      <c r="I570">
        <f>VLOOKUP(B570,'State Business Patterns'!A$3:H$53,8)</f>
        <v>0.73754385964912283</v>
      </c>
      <c r="J570" s="32">
        <f t="shared" si="21"/>
        <v>7.3754385964912288</v>
      </c>
      <c r="K570">
        <f t="shared" si="22"/>
        <v>1.1311832018364913E-5</v>
      </c>
    </row>
    <row r="571" spans="1:11">
      <c r="A571" s="1" t="s">
        <v>81</v>
      </c>
      <c r="B571" s="62" t="s">
        <v>3024</v>
      </c>
      <c r="C571" s="62" t="s">
        <v>2969</v>
      </c>
      <c r="D571" s="62" t="s">
        <v>2837</v>
      </c>
      <c r="E571" s="63">
        <v>0</v>
      </c>
      <c r="F571" s="62" t="s">
        <v>2848</v>
      </c>
      <c r="G571" s="34" t="str">
        <f>IF((F571=""),"",VLOOKUP(F571,'Range Midpoints'!$A$2:$C$13,2))</f>
        <v>0-19</v>
      </c>
      <c r="H571" s="1">
        <f>IF((F571=""),"",VLOOKUP(F571,'Range Midpoints'!$A$2:$C$13,3))</f>
        <v>10</v>
      </c>
      <c r="I571">
        <f>VLOOKUP(B571,'State Business Patterns'!A$3:H$53,8)</f>
        <v>0.73754385964912283</v>
      </c>
      <c r="J571" s="32">
        <f t="shared" si="21"/>
        <v>7.3754385964912288</v>
      </c>
      <c r="K571">
        <f t="shared" si="22"/>
        <v>1.1311832018364913E-5</v>
      </c>
    </row>
    <row r="572" spans="1:11">
      <c r="A572" s="1" t="s">
        <v>82</v>
      </c>
      <c r="B572" s="62" t="s">
        <v>3024</v>
      </c>
      <c r="C572" s="62" t="s">
        <v>2970</v>
      </c>
      <c r="D572" s="62" t="s">
        <v>2837</v>
      </c>
      <c r="E572" s="63">
        <v>50</v>
      </c>
      <c r="F572" s="62" t="s">
        <v>2841</v>
      </c>
      <c r="G572" s="34" t="str">
        <f>IF((F572=""),"",VLOOKUP(F572,'Range Midpoints'!$A$2:$C$13,2))</f>
        <v/>
      </c>
      <c r="H572" s="1" t="str">
        <f>IF((F572=""),"",VLOOKUP(F572,'Range Midpoints'!$A$2:$C$13,3))</f>
        <v/>
      </c>
      <c r="I572">
        <f>VLOOKUP(B572,'State Business Patterns'!A$3:H$53,8)</f>
        <v>0.73754385964912283</v>
      </c>
      <c r="J572" s="32">
        <f t="shared" si="21"/>
        <v>50</v>
      </c>
      <c r="K572">
        <f t="shared" si="22"/>
        <v>7.6685826004614644E-5</v>
      </c>
    </row>
    <row r="573" spans="1:11">
      <c r="A573" s="1" t="s">
        <v>83</v>
      </c>
      <c r="B573" s="62" t="s">
        <v>3024</v>
      </c>
      <c r="C573" s="62" t="s">
        <v>2971</v>
      </c>
      <c r="D573" s="62" t="s">
        <v>2837</v>
      </c>
      <c r="E573" s="63">
        <v>727</v>
      </c>
      <c r="F573" s="62" t="s">
        <v>2841</v>
      </c>
      <c r="G573" s="34" t="str">
        <f>IF((F573=""),"",VLOOKUP(F573,'Range Midpoints'!$A$2:$C$13,2))</f>
        <v/>
      </c>
      <c r="H573" s="1" t="str">
        <f>IF((F573=""),"",VLOOKUP(F573,'Range Midpoints'!$A$2:$C$13,3))</f>
        <v/>
      </c>
      <c r="I573">
        <f>VLOOKUP(B573,'State Business Patterns'!A$3:H$53,8)</f>
        <v>0.73754385964912283</v>
      </c>
      <c r="J573" s="32">
        <f t="shared" si="21"/>
        <v>727</v>
      </c>
      <c r="K573">
        <f t="shared" si="22"/>
        <v>1.1150119101070971E-3</v>
      </c>
    </row>
    <row r="574" spans="1:11">
      <c r="A574" s="1" t="s">
        <v>84</v>
      </c>
      <c r="B574" s="62" t="s">
        <v>3024</v>
      </c>
      <c r="C574" s="62" t="s">
        <v>2972</v>
      </c>
      <c r="D574" s="62" t="s">
        <v>2837</v>
      </c>
      <c r="E574" s="63">
        <v>0</v>
      </c>
      <c r="F574" s="62" t="s">
        <v>2848</v>
      </c>
      <c r="G574" s="34" t="str">
        <f>IF((F574=""),"",VLOOKUP(F574,'Range Midpoints'!$A$2:$C$13,2))</f>
        <v>0-19</v>
      </c>
      <c r="H574" s="1">
        <f>IF((F574=""),"",VLOOKUP(F574,'Range Midpoints'!$A$2:$C$13,3))</f>
        <v>10</v>
      </c>
      <c r="I574">
        <f>VLOOKUP(B574,'State Business Patterns'!A$3:H$53,8)</f>
        <v>0.73754385964912283</v>
      </c>
      <c r="J574" s="32">
        <f t="shared" si="21"/>
        <v>7.3754385964912288</v>
      </c>
      <c r="K574">
        <f t="shared" si="22"/>
        <v>1.1311832018364913E-5</v>
      </c>
    </row>
    <row r="575" spans="1:11">
      <c r="A575" s="1" t="s">
        <v>85</v>
      </c>
      <c r="B575" s="62" t="s">
        <v>3024</v>
      </c>
      <c r="C575" s="62" t="s">
        <v>3025</v>
      </c>
      <c r="D575" s="62" t="s">
        <v>2837</v>
      </c>
      <c r="E575" s="63">
        <v>63</v>
      </c>
      <c r="F575" s="62" t="s">
        <v>2841</v>
      </c>
      <c r="G575" s="34" t="str">
        <f>IF((F575=""),"",VLOOKUP(F575,'Range Midpoints'!$A$2:$C$13,2))</f>
        <v/>
      </c>
      <c r="H575" s="1" t="str">
        <f>IF((F575=""),"",VLOOKUP(F575,'Range Midpoints'!$A$2:$C$13,3))</f>
        <v/>
      </c>
      <c r="I575">
        <f>VLOOKUP(B575,'State Business Patterns'!A$3:H$53,8)</f>
        <v>0.73754385964912283</v>
      </c>
      <c r="J575" s="32">
        <f t="shared" si="21"/>
        <v>63</v>
      </c>
      <c r="K575">
        <f t="shared" si="22"/>
        <v>9.6624140765814453E-5</v>
      </c>
    </row>
    <row r="576" spans="1:11">
      <c r="A576" s="1" t="s">
        <v>86</v>
      </c>
      <c r="B576" s="62" t="s">
        <v>3024</v>
      </c>
      <c r="C576" s="62" t="s">
        <v>2921</v>
      </c>
      <c r="D576" s="62" t="s">
        <v>2837</v>
      </c>
      <c r="E576" s="63">
        <v>0</v>
      </c>
      <c r="F576" s="62" t="s">
        <v>2848</v>
      </c>
      <c r="G576" s="34" t="str">
        <f>IF((F576=""),"",VLOOKUP(F576,'Range Midpoints'!$A$2:$C$13,2))</f>
        <v>0-19</v>
      </c>
      <c r="H576" s="1">
        <f>IF((F576=""),"",VLOOKUP(F576,'Range Midpoints'!$A$2:$C$13,3))</f>
        <v>10</v>
      </c>
      <c r="I576">
        <f>VLOOKUP(B576,'State Business Patterns'!A$3:H$53,8)</f>
        <v>0.73754385964912283</v>
      </c>
      <c r="J576" s="32">
        <f t="shared" si="21"/>
        <v>7.3754385964912288</v>
      </c>
      <c r="K576">
        <f t="shared" si="22"/>
        <v>1.1311832018364913E-5</v>
      </c>
    </row>
    <row r="577" spans="1:11">
      <c r="A577" s="1" t="s">
        <v>87</v>
      </c>
      <c r="B577" s="62" t="s">
        <v>3024</v>
      </c>
      <c r="C577" s="62" t="s">
        <v>2973</v>
      </c>
      <c r="D577" s="62" t="s">
        <v>2837</v>
      </c>
      <c r="E577" s="63">
        <v>0</v>
      </c>
      <c r="F577" s="62" t="s">
        <v>2848</v>
      </c>
      <c r="G577" s="34" t="str">
        <f>IF((F577=""),"",VLOOKUP(F577,'Range Midpoints'!$A$2:$C$13,2))</f>
        <v>0-19</v>
      </c>
      <c r="H577" s="1">
        <f>IF((F577=""),"",VLOOKUP(F577,'Range Midpoints'!$A$2:$C$13,3))</f>
        <v>10</v>
      </c>
      <c r="I577">
        <f>VLOOKUP(B577,'State Business Patterns'!A$3:H$53,8)</f>
        <v>0.73754385964912283</v>
      </c>
      <c r="J577" s="32">
        <f t="shared" si="21"/>
        <v>7.3754385964912288</v>
      </c>
      <c r="K577">
        <f t="shared" si="22"/>
        <v>1.1311832018364913E-5</v>
      </c>
    </row>
    <row r="578" spans="1:11">
      <c r="A578" s="1" t="s">
        <v>88</v>
      </c>
      <c r="B578" s="62" t="s">
        <v>3024</v>
      </c>
      <c r="C578" s="62" t="s">
        <v>2974</v>
      </c>
      <c r="D578" s="62" t="s">
        <v>2837</v>
      </c>
      <c r="E578" s="63">
        <v>0</v>
      </c>
      <c r="F578" s="62" t="s">
        <v>2848</v>
      </c>
      <c r="G578" s="34" t="str">
        <f>IF((F578=""),"",VLOOKUP(F578,'Range Midpoints'!$A$2:$C$13,2))</f>
        <v>0-19</v>
      </c>
      <c r="H578" s="1">
        <f>IF((F578=""),"",VLOOKUP(F578,'Range Midpoints'!$A$2:$C$13,3))</f>
        <v>10</v>
      </c>
      <c r="I578">
        <f>VLOOKUP(B578,'State Business Patterns'!A$3:H$53,8)</f>
        <v>0.73754385964912283</v>
      </c>
      <c r="J578" s="32">
        <f t="shared" si="21"/>
        <v>7.3754385964912288</v>
      </c>
      <c r="K578">
        <f t="shared" si="22"/>
        <v>1.1311832018364913E-5</v>
      </c>
    </row>
    <row r="579" spans="1:11">
      <c r="A579" s="1" t="s">
        <v>89</v>
      </c>
      <c r="B579" s="62" t="s">
        <v>3024</v>
      </c>
      <c r="C579" s="62" t="s">
        <v>2975</v>
      </c>
      <c r="D579" s="62" t="s">
        <v>2837</v>
      </c>
      <c r="E579" s="63">
        <v>0</v>
      </c>
      <c r="F579" s="62" t="s">
        <v>2848</v>
      </c>
      <c r="G579" s="34" t="str">
        <f>IF((F579=""),"",VLOOKUP(F579,'Range Midpoints'!$A$2:$C$13,2))</f>
        <v>0-19</v>
      </c>
      <c r="H579" s="1">
        <f>IF((F579=""),"",VLOOKUP(F579,'Range Midpoints'!$A$2:$C$13,3))</f>
        <v>10</v>
      </c>
      <c r="I579">
        <f>VLOOKUP(B579,'State Business Patterns'!A$3:H$53,8)</f>
        <v>0.73754385964912283</v>
      </c>
      <c r="J579" s="32">
        <f t="shared" si="21"/>
        <v>7.3754385964912288</v>
      </c>
      <c r="K579">
        <f t="shared" si="22"/>
        <v>1.1311832018364913E-5</v>
      </c>
    </row>
    <row r="580" spans="1:11">
      <c r="A580" s="1" t="s">
        <v>90</v>
      </c>
      <c r="B580" s="62" t="s">
        <v>3024</v>
      </c>
      <c r="C580" s="62" t="s">
        <v>2977</v>
      </c>
      <c r="D580" s="62" t="s">
        <v>2837</v>
      </c>
      <c r="E580" s="63">
        <v>0</v>
      </c>
      <c r="F580" s="62" t="s">
        <v>2848</v>
      </c>
      <c r="G580" s="34" t="str">
        <f>IF((F580=""),"",VLOOKUP(F580,'Range Midpoints'!$A$2:$C$13,2))</f>
        <v>0-19</v>
      </c>
      <c r="H580" s="1">
        <f>IF((F580=""),"",VLOOKUP(F580,'Range Midpoints'!$A$2:$C$13,3))</f>
        <v>10</v>
      </c>
      <c r="I580">
        <f>VLOOKUP(B580,'State Business Patterns'!A$3:H$53,8)</f>
        <v>0.73754385964912283</v>
      </c>
      <c r="J580" s="32">
        <f t="shared" si="21"/>
        <v>7.3754385964912288</v>
      </c>
      <c r="K580">
        <f t="shared" si="22"/>
        <v>1.1311832018364913E-5</v>
      </c>
    </row>
    <row r="581" spans="1:11">
      <c r="A581" s="1" t="s">
        <v>91</v>
      </c>
      <c r="B581" s="62" t="s">
        <v>3024</v>
      </c>
      <c r="C581" s="62" t="s">
        <v>2978</v>
      </c>
      <c r="D581" s="62" t="s">
        <v>2837</v>
      </c>
      <c r="E581" s="63">
        <v>606</v>
      </c>
      <c r="F581" s="62" t="s">
        <v>2841</v>
      </c>
      <c r="G581" s="34" t="str">
        <f>IF((F581=""),"",VLOOKUP(F581,'Range Midpoints'!$A$2:$C$13,2))</f>
        <v/>
      </c>
      <c r="H581" s="1" t="str">
        <f>IF((F581=""),"",VLOOKUP(F581,'Range Midpoints'!$A$2:$C$13,3))</f>
        <v/>
      </c>
      <c r="I581">
        <f>VLOOKUP(B581,'State Business Patterns'!A$3:H$53,8)</f>
        <v>0.73754385964912283</v>
      </c>
      <c r="J581" s="32">
        <f t="shared" si="21"/>
        <v>606</v>
      </c>
      <c r="K581">
        <f t="shared" si="22"/>
        <v>9.294322111759295E-4</v>
      </c>
    </row>
    <row r="582" spans="1:11">
      <c r="A582" s="1" t="s">
        <v>92</v>
      </c>
      <c r="B582" s="62" t="s">
        <v>3024</v>
      </c>
      <c r="C582" s="62" t="s">
        <v>2979</v>
      </c>
      <c r="D582" s="62" t="s">
        <v>2837</v>
      </c>
      <c r="E582" s="63">
        <v>132</v>
      </c>
      <c r="F582" s="62" t="s">
        <v>2841</v>
      </c>
      <c r="G582" s="34" t="str">
        <f>IF((F582=""),"",VLOOKUP(F582,'Range Midpoints'!$A$2:$C$13,2))</f>
        <v/>
      </c>
      <c r="H582" s="1" t="str">
        <f>IF((F582=""),"",VLOOKUP(F582,'Range Midpoints'!$A$2:$C$13,3))</f>
        <v/>
      </c>
      <c r="I582">
        <f>VLOOKUP(B582,'State Business Patterns'!A$3:H$53,8)</f>
        <v>0.73754385964912283</v>
      </c>
      <c r="J582" s="32">
        <f t="shared" si="21"/>
        <v>132</v>
      </c>
      <c r="K582">
        <f t="shared" si="22"/>
        <v>2.0245058065218268E-4</v>
      </c>
    </row>
    <row r="583" spans="1:11">
      <c r="A583" s="1" t="s">
        <v>93</v>
      </c>
      <c r="B583" s="62" t="s">
        <v>3024</v>
      </c>
      <c r="C583" s="62" t="s">
        <v>2923</v>
      </c>
      <c r="D583" s="62" t="s">
        <v>2837</v>
      </c>
      <c r="E583" s="63">
        <v>361</v>
      </c>
      <c r="F583" s="62" t="s">
        <v>2841</v>
      </c>
      <c r="G583" s="34" t="str">
        <f>IF((F583=""),"",VLOOKUP(F583,'Range Midpoints'!$A$2:$C$13,2))</f>
        <v/>
      </c>
      <c r="H583" s="1" t="str">
        <f>IF((F583=""),"",VLOOKUP(F583,'Range Midpoints'!$A$2:$C$13,3))</f>
        <v/>
      </c>
      <c r="I583">
        <f>VLOOKUP(B583,'State Business Patterns'!A$3:H$53,8)</f>
        <v>0.73754385964912283</v>
      </c>
      <c r="J583" s="32">
        <f t="shared" ref="J583:J646" si="23">IF(F583="",E583,(H583*I583))</f>
        <v>361</v>
      </c>
      <c r="K583">
        <f t="shared" si="22"/>
        <v>5.5367166375331776E-4</v>
      </c>
    </row>
    <row r="584" spans="1:11">
      <c r="A584" s="1" t="s">
        <v>94</v>
      </c>
      <c r="B584" s="62" t="s">
        <v>3024</v>
      </c>
      <c r="C584" s="62" t="s">
        <v>3026</v>
      </c>
      <c r="D584" s="62" t="s">
        <v>2837</v>
      </c>
      <c r="E584" s="63">
        <v>28</v>
      </c>
      <c r="F584" s="62" t="s">
        <v>2841</v>
      </c>
      <c r="G584" s="34" t="str">
        <f>IF((F584=""),"",VLOOKUP(F584,'Range Midpoints'!$A$2:$C$13,2))</f>
        <v/>
      </c>
      <c r="H584" s="1" t="str">
        <f>IF((F584=""),"",VLOOKUP(F584,'Range Midpoints'!$A$2:$C$13,3))</f>
        <v/>
      </c>
      <c r="I584">
        <f>VLOOKUP(B584,'State Business Patterns'!A$3:H$53,8)</f>
        <v>0.73754385964912283</v>
      </c>
      <c r="J584" s="32">
        <f t="shared" si="23"/>
        <v>28</v>
      </c>
      <c r="K584">
        <f t="shared" ref="K584:K647" si="24">J584/J$2594</f>
        <v>4.2944062562584203E-5</v>
      </c>
    </row>
    <row r="585" spans="1:11">
      <c r="A585" s="1" t="s">
        <v>95</v>
      </c>
      <c r="B585" s="62" t="s">
        <v>3027</v>
      </c>
      <c r="C585" s="62" t="s">
        <v>2836</v>
      </c>
      <c r="D585" s="62" t="s">
        <v>2837</v>
      </c>
      <c r="E585" s="63">
        <v>0</v>
      </c>
      <c r="F585" s="62" t="s">
        <v>2848</v>
      </c>
      <c r="G585" s="34" t="str">
        <f>IF((F585=""),"",VLOOKUP(F585,'Range Midpoints'!$A$2:$C$13,2))</f>
        <v>0-19</v>
      </c>
      <c r="H585" s="1">
        <f>IF((F585=""),"",VLOOKUP(F585,'Range Midpoints'!$A$2:$C$13,3))</f>
        <v>10</v>
      </c>
      <c r="I585">
        <f>VLOOKUP(B585,'State Business Patterns'!A$3:H$53,8)</f>
        <v>0.90776942355889723</v>
      </c>
      <c r="J585" s="32">
        <f t="shared" si="23"/>
        <v>9.0776942355889716</v>
      </c>
      <c r="K585">
        <f t="shared" si="24"/>
        <v>1.3922609613469385E-5</v>
      </c>
    </row>
    <row r="586" spans="1:11">
      <c r="A586" s="1" t="s">
        <v>96</v>
      </c>
      <c r="B586" s="62" t="s">
        <v>3027</v>
      </c>
      <c r="C586" s="62" t="s">
        <v>2840</v>
      </c>
      <c r="D586" s="62" t="s">
        <v>2837</v>
      </c>
      <c r="E586" s="63">
        <v>1175</v>
      </c>
      <c r="F586" s="62" t="s">
        <v>2841</v>
      </c>
      <c r="G586" s="34" t="str">
        <f>IF((F586=""),"",VLOOKUP(F586,'Range Midpoints'!$A$2:$C$13,2))</f>
        <v/>
      </c>
      <c r="H586" s="1" t="str">
        <f>IF((F586=""),"",VLOOKUP(F586,'Range Midpoints'!$A$2:$C$13,3))</f>
        <v/>
      </c>
      <c r="I586">
        <f>VLOOKUP(B586,'State Business Patterns'!A$3:H$53,8)</f>
        <v>0.90776942355889723</v>
      </c>
      <c r="J586" s="32">
        <f t="shared" si="23"/>
        <v>1175</v>
      </c>
      <c r="K586">
        <f t="shared" si="24"/>
        <v>1.8021169111084442E-3</v>
      </c>
    </row>
    <row r="587" spans="1:11">
      <c r="A587" s="1" t="s">
        <v>97</v>
      </c>
      <c r="B587" s="62" t="s">
        <v>3027</v>
      </c>
      <c r="C587" s="62" t="s">
        <v>2842</v>
      </c>
      <c r="D587" s="62" t="s">
        <v>2837</v>
      </c>
      <c r="E587" s="63">
        <v>520</v>
      </c>
      <c r="F587" s="62" t="s">
        <v>2841</v>
      </c>
      <c r="G587" s="34" t="str">
        <f>IF((F587=""),"",VLOOKUP(F587,'Range Midpoints'!$A$2:$C$13,2))</f>
        <v/>
      </c>
      <c r="H587" s="1" t="str">
        <f>IF((F587=""),"",VLOOKUP(F587,'Range Midpoints'!$A$2:$C$13,3))</f>
        <v/>
      </c>
      <c r="I587">
        <f>VLOOKUP(B587,'State Business Patterns'!A$3:H$53,8)</f>
        <v>0.90776942355889723</v>
      </c>
      <c r="J587" s="32">
        <f t="shared" si="23"/>
        <v>520</v>
      </c>
      <c r="K587">
        <f t="shared" si="24"/>
        <v>7.9753259044799236E-4</v>
      </c>
    </row>
    <row r="588" spans="1:11">
      <c r="A588" s="1" t="s">
        <v>2324</v>
      </c>
      <c r="B588" s="62" t="s">
        <v>3027</v>
      </c>
      <c r="C588" s="62" t="s">
        <v>2843</v>
      </c>
      <c r="D588" s="62" t="s">
        <v>2837</v>
      </c>
      <c r="E588" s="63">
        <v>0</v>
      </c>
      <c r="F588" s="62" t="s">
        <v>2848</v>
      </c>
      <c r="G588" s="34" t="str">
        <f>IF((F588=""),"",VLOOKUP(F588,'Range Midpoints'!$A$2:$C$13,2))</f>
        <v>0-19</v>
      </c>
      <c r="H588" s="1">
        <f>IF((F588=""),"",VLOOKUP(F588,'Range Midpoints'!$A$2:$C$13,3))</f>
        <v>10</v>
      </c>
      <c r="I588">
        <f>VLOOKUP(B588,'State Business Patterns'!A$3:H$53,8)</f>
        <v>0.90776942355889723</v>
      </c>
      <c r="J588" s="32">
        <f t="shared" si="23"/>
        <v>9.0776942355889716</v>
      </c>
      <c r="K588">
        <f t="shared" si="24"/>
        <v>1.3922609613469385E-5</v>
      </c>
    </row>
    <row r="589" spans="1:11">
      <c r="A589" s="1" t="s">
        <v>98</v>
      </c>
      <c r="B589" s="62" t="s">
        <v>3027</v>
      </c>
      <c r="C589" s="62" t="s">
        <v>2946</v>
      </c>
      <c r="D589" s="62" t="s">
        <v>2837</v>
      </c>
      <c r="E589" s="63">
        <v>176</v>
      </c>
      <c r="F589" s="62" t="s">
        <v>2841</v>
      </c>
      <c r="G589" s="34" t="str">
        <f>IF((F589=""),"",VLOOKUP(F589,'Range Midpoints'!$A$2:$C$13,2))</f>
        <v/>
      </c>
      <c r="H589" s="1" t="str">
        <f>IF((F589=""),"",VLOOKUP(F589,'Range Midpoints'!$A$2:$C$13,3))</f>
        <v/>
      </c>
      <c r="I589">
        <f>VLOOKUP(B589,'State Business Patterns'!A$3:H$53,8)</f>
        <v>0.90776942355889723</v>
      </c>
      <c r="J589" s="32">
        <f t="shared" si="23"/>
        <v>176</v>
      </c>
      <c r="K589">
        <f t="shared" si="24"/>
        <v>2.6993410753624358E-4</v>
      </c>
    </row>
    <row r="590" spans="1:11">
      <c r="A590" s="1" t="s">
        <v>2325</v>
      </c>
      <c r="B590" s="62" t="s">
        <v>3027</v>
      </c>
      <c r="C590" s="62" t="s">
        <v>2844</v>
      </c>
      <c r="D590" s="62" t="s">
        <v>2837</v>
      </c>
      <c r="E590" s="63">
        <v>0</v>
      </c>
      <c r="F590" s="62" t="s">
        <v>2848</v>
      </c>
      <c r="G590" s="34" t="str">
        <f>IF((F590=""),"",VLOOKUP(F590,'Range Midpoints'!$A$2:$C$13,2))</f>
        <v>0-19</v>
      </c>
      <c r="H590" s="1">
        <f>IF((F590=""),"",VLOOKUP(F590,'Range Midpoints'!$A$2:$C$13,3))</f>
        <v>10</v>
      </c>
      <c r="I590">
        <f>VLOOKUP(B590,'State Business Patterns'!A$3:H$53,8)</f>
        <v>0.90776942355889723</v>
      </c>
      <c r="J590" s="32">
        <f t="shared" si="23"/>
        <v>9.0776942355889716</v>
      </c>
      <c r="K590">
        <f t="shared" si="24"/>
        <v>1.3922609613469385E-5</v>
      </c>
    </row>
    <row r="591" spans="1:11">
      <c r="A591" s="1" t="s">
        <v>99</v>
      </c>
      <c r="B591" s="62" t="s">
        <v>3027</v>
      </c>
      <c r="C591" s="62" t="s">
        <v>2846</v>
      </c>
      <c r="D591" s="62" t="s">
        <v>2837</v>
      </c>
      <c r="E591" s="63">
        <v>0</v>
      </c>
      <c r="F591" s="62" t="s">
        <v>2838</v>
      </c>
      <c r="G591" s="34" t="str">
        <f>IF((F591=""),"",VLOOKUP(F591,'Range Midpoints'!$A$2:$C$13,2))</f>
        <v>20-99</v>
      </c>
      <c r="H591" s="1">
        <f>IF((F591=""),"",VLOOKUP(F591,'Range Midpoints'!$A$2:$C$13,3))</f>
        <v>60</v>
      </c>
      <c r="I591">
        <f>VLOOKUP(B591,'State Business Patterns'!A$3:H$53,8)</f>
        <v>0.90776942355889723</v>
      </c>
      <c r="J591" s="32">
        <f t="shared" si="23"/>
        <v>54.466165413533837</v>
      </c>
      <c r="K591">
        <f t="shared" si="24"/>
        <v>8.3535657680816321E-5</v>
      </c>
    </row>
    <row r="592" spans="1:11">
      <c r="A592" s="1" t="s">
        <v>100</v>
      </c>
      <c r="B592" s="62" t="s">
        <v>3027</v>
      </c>
      <c r="C592" s="62" t="s">
        <v>2847</v>
      </c>
      <c r="D592" s="62" t="s">
        <v>2837</v>
      </c>
      <c r="E592" s="63">
        <v>0</v>
      </c>
      <c r="F592" s="62" t="s">
        <v>2838</v>
      </c>
      <c r="G592" s="34" t="str">
        <f>IF((F592=""),"",VLOOKUP(F592,'Range Midpoints'!$A$2:$C$13,2))</f>
        <v>20-99</v>
      </c>
      <c r="H592" s="1">
        <f>IF((F592=""),"",VLOOKUP(F592,'Range Midpoints'!$A$2:$C$13,3))</f>
        <v>60</v>
      </c>
      <c r="I592">
        <f>VLOOKUP(B592,'State Business Patterns'!A$3:H$53,8)</f>
        <v>0.90776942355889723</v>
      </c>
      <c r="J592" s="32">
        <f t="shared" si="23"/>
        <v>54.466165413533837</v>
      </c>
      <c r="K592">
        <f t="shared" si="24"/>
        <v>8.3535657680816321E-5</v>
      </c>
    </row>
    <row r="593" spans="1:11">
      <c r="A593" s="1" t="s">
        <v>101</v>
      </c>
      <c r="B593" s="62" t="s">
        <v>3027</v>
      </c>
      <c r="C593" s="62" t="s">
        <v>2850</v>
      </c>
      <c r="D593" s="62" t="s">
        <v>2837</v>
      </c>
      <c r="E593" s="63">
        <v>0</v>
      </c>
      <c r="F593" s="62" t="s">
        <v>2848</v>
      </c>
      <c r="G593" s="34" t="str">
        <f>IF((F593=""),"",VLOOKUP(F593,'Range Midpoints'!$A$2:$C$13,2))</f>
        <v>0-19</v>
      </c>
      <c r="H593" s="1">
        <f>IF((F593=""),"",VLOOKUP(F593,'Range Midpoints'!$A$2:$C$13,3))</f>
        <v>10</v>
      </c>
      <c r="I593">
        <f>VLOOKUP(B593,'State Business Patterns'!A$3:H$53,8)</f>
        <v>0.90776942355889723</v>
      </c>
      <c r="J593" s="32">
        <f t="shared" si="23"/>
        <v>9.0776942355889716</v>
      </c>
      <c r="K593">
        <f t="shared" si="24"/>
        <v>1.3922609613469385E-5</v>
      </c>
    </row>
    <row r="594" spans="1:11">
      <c r="A594" s="1" t="s">
        <v>102</v>
      </c>
      <c r="B594" s="62" t="s">
        <v>3027</v>
      </c>
      <c r="C594" s="62" t="s">
        <v>2851</v>
      </c>
      <c r="D594" s="62" t="s">
        <v>2837</v>
      </c>
      <c r="E594" s="63">
        <v>27</v>
      </c>
      <c r="F594" s="62" t="s">
        <v>2841</v>
      </c>
      <c r="G594" s="34" t="str">
        <f>IF((F594=""),"",VLOOKUP(F594,'Range Midpoints'!$A$2:$C$13,2))</f>
        <v/>
      </c>
      <c r="H594" s="1" t="str">
        <f>IF((F594=""),"",VLOOKUP(F594,'Range Midpoints'!$A$2:$C$13,3))</f>
        <v/>
      </c>
      <c r="I594">
        <f>VLOOKUP(B594,'State Business Patterns'!A$3:H$53,8)</f>
        <v>0.90776942355889723</v>
      </c>
      <c r="J594" s="32">
        <f t="shared" si="23"/>
        <v>27</v>
      </c>
      <c r="K594">
        <f t="shared" si="24"/>
        <v>4.1410346042491907E-5</v>
      </c>
    </row>
    <row r="595" spans="1:11">
      <c r="A595" s="1" t="s">
        <v>103</v>
      </c>
      <c r="B595" s="62" t="s">
        <v>3027</v>
      </c>
      <c r="C595" s="62" t="s">
        <v>2852</v>
      </c>
      <c r="D595" s="62" t="s">
        <v>2837</v>
      </c>
      <c r="E595" s="63">
        <v>0</v>
      </c>
      <c r="F595" s="62" t="s">
        <v>2848</v>
      </c>
      <c r="G595" s="34" t="str">
        <f>IF((F595=""),"",VLOOKUP(F595,'Range Midpoints'!$A$2:$C$13,2))</f>
        <v>0-19</v>
      </c>
      <c r="H595" s="1">
        <f>IF((F595=""),"",VLOOKUP(F595,'Range Midpoints'!$A$2:$C$13,3))</f>
        <v>10</v>
      </c>
      <c r="I595">
        <f>VLOOKUP(B595,'State Business Patterns'!A$3:H$53,8)</f>
        <v>0.90776942355889723</v>
      </c>
      <c r="J595" s="32">
        <f t="shared" si="23"/>
        <v>9.0776942355889716</v>
      </c>
      <c r="K595">
        <f t="shared" si="24"/>
        <v>1.3922609613469385E-5</v>
      </c>
    </row>
    <row r="596" spans="1:11">
      <c r="A596" s="1" t="s">
        <v>104</v>
      </c>
      <c r="B596" s="62" t="s">
        <v>3027</v>
      </c>
      <c r="C596" s="62" t="s">
        <v>2932</v>
      </c>
      <c r="D596" s="62" t="s">
        <v>2837</v>
      </c>
      <c r="E596" s="63">
        <v>138</v>
      </c>
      <c r="F596" s="62" t="s">
        <v>2841</v>
      </c>
      <c r="G596" s="34" t="str">
        <f>IF((F596=""),"",VLOOKUP(F596,'Range Midpoints'!$A$2:$C$13,2))</f>
        <v/>
      </c>
      <c r="H596" s="1" t="str">
        <f>IF((F596=""),"",VLOOKUP(F596,'Range Midpoints'!$A$2:$C$13,3))</f>
        <v/>
      </c>
      <c r="I596">
        <f>VLOOKUP(B596,'State Business Patterns'!A$3:H$53,8)</f>
        <v>0.90776942355889723</v>
      </c>
      <c r="J596" s="32">
        <f t="shared" si="23"/>
        <v>138</v>
      </c>
      <c r="K596">
        <f t="shared" si="24"/>
        <v>2.1165287977273643E-4</v>
      </c>
    </row>
    <row r="597" spans="1:11">
      <c r="A597" s="1" t="s">
        <v>105</v>
      </c>
      <c r="B597" s="62" t="s">
        <v>3027</v>
      </c>
      <c r="C597" s="62" t="s">
        <v>2855</v>
      </c>
      <c r="D597" s="62" t="s">
        <v>2837</v>
      </c>
      <c r="E597" s="63">
        <v>81</v>
      </c>
      <c r="F597" s="62" t="s">
        <v>2841</v>
      </c>
      <c r="G597" s="34" t="str">
        <f>IF((F597=""),"",VLOOKUP(F597,'Range Midpoints'!$A$2:$C$13,2))</f>
        <v/>
      </c>
      <c r="H597" s="1" t="str">
        <f>IF((F597=""),"",VLOOKUP(F597,'Range Midpoints'!$A$2:$C$13,3))</f>
        <v/>
      </c>
      <c r="I597">
        <f>VLOOKUP(B597,'State Business Patterns'!A$3:H$53,8)</f>
        <v>0.90776942355889723</v>
      </c>
      <c r="J597" s="32">
        <f t="shared" si="23"/>
        <v>81</v>
      </c>
      <c r="K597">
        <f t="shared" si="24"/>
        <v>1.2423103812747574E-4</v>
      </c>
    </row>
    <row r="598" spans="1:11">
      <c r="A598" s="1" t="s">
        <v>106</v>
      </c>
      <c r="B598" s="62" t="s">
        <v>3027</v>
      </c>
      <c r="C598" s="62" t="s">
        <v>2856</v>
      </c>
      <c r="D598" s="62" t="s">
        <v>2837</v>
      </c>
      <c r="E598" s="63">
        <v>51</v>
      </c>
      <c r="F598" s="62" t="s">
        <v>2841</v>
      </c>
      <c r="G598" s="34" t="str">
        <f>IF((F598=""),"",VLOOKUP(F598,'Range Midpoints'!$A$2:$C$13,2))</f>
        <v/>
      </c>
      <c r="H598" s="1" t="str">
        <f>IF((F598=""),"",VLOOKUP(F598,'Range Midpoints'!$A$2:$C$13,3))</f>
        <v/>
      </c>
      <c r="I598">
        <f>VLOOKUP(B598,'State Business Patterns'!A$3:H$53,8)</f>
        <v>0.90776942355889723</v>
      </c>
      <c r="J598" s="32">
        <f t="shared" si="23"/>
        <v>51</v>
      </c>
      <c r="K598">
        <f t="shared" si="24"/>
        <v>7.821954252470694E-5</v>
      </c>
    </row>
    <row r="599" spans="1:11">
      <c r="A599" s="1" t="s">
        <v>107</v>
      </c>
      <c r="B599" s="62" t="s">
        <v>3027</v>
      </c>
      <c r="C599" s="62" t="s">
        <v>2857</v>
      </c>
      <c r="D599" s="62" t="s">
        <v>2837</v>
      </c>
      <c r="E599" s="63">
        <v>0</v>
      </c>
      <c r="F599" s="62" t="s">
        <v>2853</v>
      </c>
      <c r="G599" s="34" t="str">
        <f>IF((F599=""),"",VLOOKUP(F599,'Range Midpoints'!$A$2:$C$13,2))</f>
        <v>100-249</v>
      </c>
      <c r="H599" s="1">
        <f>IF((F599=""),"",VLOOKUP(F599,'Range Midpoints'!$A$2:$C$13,3))</f>
        <v>175</v>
      </c>
      <c r="I599">
        <f>VLOOKUP(B599,'State Business Patterns'!A$3:H$53,8)</f>
        <v>0.90776942355889723</v>
      </c>
      <c r="J599" s="32">
        <f t="shared" si="23"/>
        <v>158.85964912280701</v>
      </c>
      <c r="K599">
        <f t="shared" si="24"/>
        <v>2.4364566823571426E-4</v>
      </c>
    </row>
    <row r="600" spans="1:11">
      <c r="A600" s="1" t="s">
        <v>108</v>
      </c>
      <c r="B600" s="62" t="s">
        <v>3027</v>
      </c>
      <c r="C600" s="62" t="s">
        <v>2934</v>
      </c>
      <c r="D600" s="62" t="s">
        <v>2837</v>
      </c>
      <c r="E600" s="63">
        <v>91</v>
      </c>
      <c r="F600" s="62" t="s">
        <v>2841</v>
      </c>
      <c r="G600" s="34" t="str">
        <f>IF((F600=""),"",VLOOKUP(F600,'Range Midpoints'!$A$2:$C$13,2))</f>
        <v/>
      </c>
      <c r="H600" s="1" t="str">
        <f>IF((F600=""),"",VLOOKUP(F600,'Range Midpoints'!$A$2:$C$13,3))</f>
        <v/>
      </c>
      <c r="I600">
        <f>VLOOKUP(B600,'State Business Patterns'!A$3:H$53,8)</f>
        <v>0.90776942355889723</v>
      </c>
      <c r="J600" s="32">
        <f t="shared" si="23"/>
        <v>91</v>
      </c>
      <c r="K600">
        <f t="shared" si="24"/>
        <v>1.3956820332839865E-4</v>
      </c>
    </row>
    <row r="601" spans="1:11">
      <c r="A601" s="1" t="s">
        <v>109</v>
      </c>
      <c r="B601" s="62" t="s">
        <v>3027</v>
      </c>
      <c r="C601" s="62" t="s">
        <v>2935</v>
      </c>
      <c r="D601" s="62" t="s">
        <v>2837</v>
      </c>
      <c r="E601" s="63">
        <v>207</v>
      </c>
      <c r="F601" s="62" t="s">
        <v>2841</v>
      </c>
      <c r="G601" s="34" t="str">
        <f>IF((F601=""),"",VLOOKUP(F601,'Range Midpoints'!$A$2:$C$13,2))</f>
        <v/>
      </c>
      <c r="H601" s="1" t="str">
        <f>IF((F601=""),"",VLOOKUP(F601,'Range Midpoints'!$A$2:$C$13,3))</f>
        <v/>
      </c>
      <c r="I601">
        <f>VLOOKUP(B601,'State Business Patterns'!A$3:H$53,8)</f>
        <v>0.90776942355889723</v>
      </c>
      <c r="J601" s="32">
        <f t="shared" si="23"/>
        <v>207</v>
      </c>
      <c r="K601">
        <f t="shared" si="24"/>
        <v>3.1747931965910465E-4</v>
      </c>
    </row>
    <row r="602" spans="1:11">
      <c r="A602" s="1" t="s">
        <v>110</v>
      </c>
      <c r="B602" s="62" t="s">
        <v>3027</v>
      </c>
      <c r="C602" s="62" t="s">
        <v>2858</v>
      </c>
      <c r="D602" s="62" t="s">
        <v>2837</v>
      </c>
      <c r="E602" s="63">
        <v>392</v>
      </c>
      <c r="F602" s="62" t="s">
        <v>2841</v>
      </c>
      <c r="G602" s="34" t="str">
        <f>IF((F602=""),"",VLOOKUP(F602,'Range Midpoints'!$A$2:$C$13,2))</f>
        <v/>
      </c>
      <c r="H602" s="1" t="str">
        <f>IF((F602=""),"",VLOOKUP(F602,'Range Midpoints'!$A$2:$C$13,3))</f>
        <v/>
      </c>
      <c r="I602">
        <f>VLOOKUP(B602,'State Business Patterns'!A$3:H$53,8)</f>
        <v>0.90776942355889723</v>
      </c>
      <c r="J602" s="32">
        <f t="shared" si="23"/>
        <v>392</v>
      </c>
      <c r="K602">
        <f t="shared" si="24"/>
        <v>6.0121687587617889E-4</v>
      </c>
    </row>
    <row r="603" spans="1:11">
      <c r="A603" s="1" t="s">
        <v>111</v>
      </c>
      <c r="B603" s="62" t="s">
        <v>3027</v>
      </c>
      <c r="C603" s="62" t="s">
        <v>2860</v>
      </c>
      <c r="D603" s="62" t="s">
        <v>2837</v>
      </c>
      <c r="E603" s="63">
        <v>452</v>
      </c>
      <c r="F603" s="62" t="s">
        <v>2841</v>
      </c>
      <c r="G603" s="34" t="str">
        <f>IF((F603=""),"",VLOOKUP(F603,'Range Midpoints'!$A$2:$C$13,2))</f>
        <v/>
      </c>
      <c r="H603" s="1" t="str">
        <f>IF((F603=""),"",VLOOKUP(F603,'Range Midpoints'!$A$2:$C$13,3))</f>
        <v/>
      </c>
      <c r="I603">
        <f>VLOOKUP(B603,'State Business Patterns'!A$3:H$53,8)</f>
        <v>0.90776942355889723</v>
      </c>
      <c r="J603" s="32">
        <f t="shared" si="23"/>
        <v>452</v>
      </c>
      <c r="K603">
        <f t="shared" si="24"/>
        <v>6.9323986708171644E-4</v>
      </c>
    </row>
    <row r="604" spans="1:11">
      <c r="A604" s="1" t="s">
        <v>112</v>
      </c>
      <c r="B604" s="62" t="s">
        <v>3027</v>
      </c>
      <c r="C604" s="62" t="s">
        <v>2861</v>
      </c>
      <c r="D604" s="62" t="s">
        <v>2837</v>
      </c>
      <c r="E604" s="63">
        <v>0</v>
      </c>
      <c r="F604" s="62" t="s">
        <v>2838</v>
      </c>
      <c r="G604" s="34" t="str">
        <f>IF((F604=""),"",VLOOKUP(F604,'Range Midpoints'!$A$2:$C$13,2))</f>
        <v>20-99</v>
      </c>
      <c r="H604" s="1">
        <f>IF((F604=""),"",VLOOKUP(F604,'Range Midpoints'!$A$2:$C$13,3))</f>
        <v>60</v>
      </c>
      <c r="I604">
        <f>VLOOKUP(B604,'State Business Patterns'!A$3:H$53,8)</f>
        <v>0.90776942355889723</v>
      </c>
      <c r="J604" s="32">
        <f t="shared" si="23"/>
        <v>54.466165413533837</v>
      </c>
      <c r="K604">
        <f t="shared" si="24"/>
        <v>8.3535657680816321E-5</v>
      </c>
    </row>
    <row r="605" spans="1:11">
      <c r="A605" s="1" t="s">
        <v>113</v>
      </c>
      <c r="B605" s="62" t="s">
        <v>3027</v>
      </c>
      <c r="C605" s="62" t="s">
        <v>2862</v>
      </c>
      <c r="D605" s="62" t="s">
        <v>2837</v>
      </c>
      <c r="E605" s="63">
        <v>0</v>
      </c>
      <c r="F605" s="62" t="s">
        <v>2848</v>
      </c>
      <c r="G605" s="34" t="str">
        <f>IF((F605=""),"",VLOOKUP(F605,'Range Midpoints'!$A$2:$C$13,2))</f>
        <v>0-19</v>
      </c>
      <c r="H605" s="1">
        <f>IF((F605=""),"",VLOOKUP(F605,'Range Midpoints'!$A$2:$C$13,3))</f>
        <v>10</v>
      </c>
      <c r="I605">
        <f>VLOOKUP(B605,'State Business Patterns'!A$3:H$53,8)</f>
        <v>0.90776942355889723</v>
      </c>
      <c r="J605" s="32">
        <f t="shared" si="23"/>
        <v>9.0776942355889716</v>
      </c>
      <c r="K605">
        <f t="shared" si="24"/>
        <v>1.3922609613469385E-5</v>
      </c>
    </row>
    <row r="606" spans="1:11">
      <c r="A606" s="1" t="s">
        <v>114</v>
      </c>
      <c r="B606" s="62" t="s">
        <v>3027</v>
      </c>
      <c r="C606" s="62" t="s">
        <v>2863</v>
      </c>
      <c r="D606" s="62" t="s">
        <v>2837</v>
      </c>
      <c r="E606" s="63">
        <v>18</v>
      </c>
      <c r="F606" s="62" t="s">
        <v>2841</v>
      </c>
      <c r="G606" s="34" t="str">
        <f>IF((F606=""),"",VLOOKUP(F606,'Range Midpoints'!$A$2:$C$13,2))</f>
        <v/>
      </c>
      <c r="H606" s="1" t="str">
        <f>IF((F606=""),"",VLOOKUP(F606,'Range Midpoints'!$A$2:$C$13,3))</f>
        <v/>
      </c>
      <c r="I606">
        <f>VLOOKUP(B606,'State Business Patterns'!A$3:H$53,8)</f>
        <v>0.90776942355889723</v>
      </c>
      <c r="J606" s="32">
        <f t="shared" si="23"/>
        <v>18</v>
      </c>
      <c r="K606">
        <f t="shared" si="24"/>
        <v>2.7606897361661273E-5</v>
      </c>
    </row>
    <row r="607" spans="1:11">
      <c r="A607" s="1" t="s">
        <v>115</v>
      </c>
      <c r="B607" s="62" t="s">
        <v>3027</v>
      </c>
      <c r="C607" s="62" t="s">
        <v>2864</v>
      </c>
      <c r="D607" s="62" t="s">
        <v>2837</v>
      </c>
      <c r="E607" s="63">
        <v>0</v>
      </c>
      <c r="F607" s="62" t="s">
        <v>2848</v>
      </c>
      <c r="G607" s="34" t="str">
        <f>IF((F607=""),"",VLOOKUP(F607,'Range Midpoints'!$A$2:$C$13,2))</f>
        <v>0-19</v>
      </c>
      <c r="H607" s="1">
        <f>IF((F607=""),"",VLOOKUP(F607,'Range Midpoints'!$A$2:$C$13,3))</f>
        <v>10</v>
      </c>
      <c r="I607">
        <f>VLOOKUP(B607,'State Business Patterns'!A$3:H$53,8)</f>
        <v>0.90776942355889723</v>
      </c>
      <c r="J607" s="32">
        <f t="shared" si="23"/>
        <v>9.0776942355889716</v>
      </c>
      <c r="K607">
        <f t="shared" si="24"/>
        <v>1.3922609613469385E-5</v>
      </c>
    </row>
    <row r="608" spans="1:11">
      <c r="A608" s="1" t="s">
        <v>116</v>
      </c>
      <c r="B608" s="62" t="s">
        <v>3027</v>
      </c>
      <c r="C608" s="62" t="s">
        <v>2865</v>
      </c>
      <c r="D608" s="62" t="s">
        <v>2837</v>
      </c>
      <c r="E608" s="63">
        <v>0</v>
      </c>
      <c r="F608" s="62" t="s">
        <v>2838</v>
      </c>
      <c r="G608" s="34" t="str">
        <f>IF((F608=""),"",VLOOKUP(F608,'Range Midpoints'!$A$2:$C$13,2))</f>
        <v>20-99</v>
      </c>
      <c r="H608" s="1">
        <f>IF((F608=""),"",VLOOKUP(F608,'Range Midpoints'!$A$2:$C$13,3))</f>
        <v>60</v>
      </c>
      <c r="I608">
        <f>VLOOKUP(B608,'State Business Patterns'!A$3:H$53,8)</f>
        <v>0.90776942355889723</v>
      </c>
      <c r="J608" s="32">
        <f t="shared" si="23"/>
        <v>54.466165413533837</v>
      </c>
      <c r="K608">
        <f t="shared" si="24"/>
        <v>8.3535657680816321E-5</v>
      </c>
    </row>
    <row r="609" spans="1:11">
      <c r="A609" s="1" t="s">
        <v>117</v>
      </c>
      <c r="B609" s="62" t="s">
        <v>3027</v>
      </c>
      <c r="C609" s="62" t="s">
        <v>2866</v>
      </c>
      <c r="D609" s="62" t="s">
        <v>2837</v>
      </c>
      <c r="E609" s="63">
        <v>0</v>
      </c>
      <c r="F609" s="62" t="s">
        <v>2838</v>
      </c>
      <c r="G609" s="34" t="str">
        <f>IF((F609=""),"",VLOOKUP(F609,'Range Midpoints'!$A$2:$C$13,2))</f>
        <v>20-99</v>
      </c>
      <c r="H609" s="1">
        <f>IF((F609=""),"",VLOOKUP(F609,'Range Midpoints'!$A$2:$C$13,3))</f>
        <v>60</v>
      </c>
      <c r="I609">
        <f>VLOOKUP(B609,'State Business Patterns'!A$3:H$53,8)</f>
        <v>0.90776942355889723</v>
      </c>
      <c r="J609" s="32">
        <f t="shared" si="23"/>
        <v>54.466165413533837</v>
      </c>
      <c r="K609">
        <f t="shared" si="24"/>
        <v>8.3535657680816321E-5</v>
      </c>
    </row>
    <row r="610" spans="1:11">
      <c r="A610" s="1" t="s">
        <v>118</v>
      </c>
      <c r="B610" s="62" t="s">
        <v>3027</v>
      </c>
      <c r="C610" s="62" t="s">
        <v>2867</v>
      </c>
      <c r="D610" s="62" t="s">
        <v>2837</v>
      </c>
      <c r="E610" s="63">
        <v>0</v>
      </c>
      <c r="F610" s="62" t="s">
        <v>2939</v>
      </c>
      <c r="G610" s="34" t="str">
        <f>IF((F610=""),"",VLOOKUP(F610,'Range Midpoints'!$A$2:$C$13,2))</f>
        <v>500-999</v>
      </c>
      <c r="H610" s="1">
        <f>IF((F610=""),"",VLOOKUP(F610,'Range Midpoints'!$A$2:$C$13,3))</f>
        <v>750</v>
      </c>
      <c r="I610">
        <f>VLOOKUP(B610,'State Business Patterns'!A$3:H$53,8)</f>
        <v>0.90776942355889723</v>
      </c>
      <c r="J610" s="32">
        <f t="shared" si="23"/>
        <v>680.82706766917295</v>
      </c>
      <c r="K610">
        <f t="shared" si="24"/>
        <v>1.0441957210102039E-3</v>
      </c>
    </row>
    <row r="611" spans="1:11">
      <c r="A611" s="1" t="s">
        <v>119</v>
      </c>
      <c r="B611" s="62" t="s">
        <v>3027</v>
      </c>
      <c r="C611" s="62" t="s">
        <v>2868</v>
      </c>
      <c r="D611" s="62" t="s">
        <v>2837</v>
      </c>
      <c r="E611" s="63">
        <v>50</v>
      </c>
      <c r="F611" s="62" t="s">
        <v>2841</v>
      </c>
      <c r="G611" s="34" t="str">
        <f>IF((F611=""),"",VLOOKUP(F611,'Range Midpoints'!$A$2:$C$13,2))</f>
        <v/>
      </c>
      <c r="H611" s="1" t="str">
        <f>IF((F611=""),"",VLOOKUP(F611,'Range Midpoints'!$A$2:$C$13,3))</f>
        <v/>
      </c>
      <c r="I611">
        <f>VLOOKUP(B611,'State Business Patterns'!A$3:H$53,8)</f>
        <v>0.90776942355889723</v>
      </c>
      <c r="J611" s="32">
        <f t="shared" si="23"/>
        <v>50</v>
      </c>
      <c r="K611">
        <f t="shared" si="24"/>
        <v>7.6685826004614644E-5</v>
      </c>
    </row>
    <row r="612" spans="1:11">
      <c r="A612" s="1" t="s">
        <v>120</v>
      </c>
      <c r="B612" s="62" t="s">
        <v>3027</v>
      </c>
      <c r="C612" s="62" t="s">
        <v>2869</v>
      </c>
      <c r="D612" s="62" t="s">
        <v>2837</v>
      </c>
      <c r="E612" s="63">
        <v>0</v>
      </c>
      <c r="F612" s="62" t="s">
        <v>2848</v>
      </c>
      <c r="G612" s="34" t="str">
        <f>IF((F612=""),"",VLOOKUP(F612,'Range Midpoints'!$A$2:$C$13,2))</f>
        <v>0-19</v>
      </c>
      <c r="H612" s="1">
        <f>IF((F612=""),"",VLOOKUP(F612,'Range Midpoints'!$A$2:$C$13,3))</f>
        <v>10</v>
      </c>
      <c r="I612">
        <f>VLOOKUP(B612,'State Business Patterns'!A$3:H$53,8)</f>
        <v>0.90776942355889723</v>
      </c>
      <c r="J612" s="32">
        <f t="shared" si="23"/>
        <v>9.0776942355889716</v>
      </c>
      <c r="K612">
        <f t="shared" si="24"/>
        <v>1.3922609613469385E-5</v>
      </c>
    </row>
    <row r="613" spans="1:11">
      <c r="A613" s="1" t="s">
        <v>121</v>
      </c>
      <c r="B613" s="62" t="s">
        <v>3027</v>
      </c>
      <c r="C613" s="62" t="s">
        <v>2936</v>
      </c>
      <c r="D613" s="62" t="s">
        <v>2837</v>
      </c>
      <c r="E613" s="63">
        <v>143</v>
      </c>
      <c r="F613" s="62" t="s">
        <v>2841</v>
      </c>
      <c r="G613" s="34" t="str">
        <f>IF((F613=""),"",VLOOKUP(F613,'Range Midpoints'!$A$2:$C$13,2))</f>
        <v/>
      </c>
      <c r="H613" s="1" t="str">
        <f>IF((F613=""),"",VLOOKUP(F613,'Range Midpoints'!$A$2:$C$13,3))</f>
        <v/>
      </c>
      <c r="I613">
        <f>VLOOKUP(B613,'State Business Patterns'!A$3:H$53,8)</f>
        <v>0.90776942355889723</v>
      </c>
      <c r="J613" s="32">
        <f t="shared" si="23"/>
        <v>143</v>
      </c>
      <c r="K613">
        <f t="shared" si="24"/>
        <v>2.1932146237319789E-4</v>
      </c>
    </row>
    <row r="614" spans="1:11">
      <c r="A614" s="1" t="s">
        <v>122</v>
      </c>
      <c r="B614" s="62" t="s">
        <v>3027</v>
      </c>
      <c r="C614" s="62" t="s">
        <v>2870</v>
      </c>
      <c r="D614" s="62" t="s">
        <v>2837</v>
      </c>
      <c r="E614" s="63">
        <v>77</v>
      </c>
      <c r="F614" s="62" t="s">
        <v>2841</v>
      </c>
      <c r="G614" s="34" t="str">
        <f>IF((F614=""),"",VLOOKUP(F614,'Range Midpoints'!$A$2:$C$13,2))</f>
        <v/>
      </c>
      <c r="H614" s="1" t="str">
        <f>IF((F614=""),"",VLOOKUP(F614,'Range Midpoints'!$A$2:$C$13,3))</f>
        <v/>
      </c>
      <c r="I614">
        <f>VLOOKUP(B614,'State Business Patterns'!A$3:H$53,8)</f>
        <v>0.90776942355889723</v>
      </c>
      <c r="J614" s="32">
        <f t="shared" si="23"/>
        <v>77</v>
      </c>
      <c r="K614">
        <f t="shared" si="24"/>
        <v>1.1809617204710656E-4</v>
      </c>
    </row>
    <row r="615" spans="1:11">
      <c r="A615" s="1" t="s">
        <v>123</v>
      </c>
      <c r="B615" s="62" t="s">
        <v>3027</v>
      </c>
      <c r="C615" s="62" t="s">
        <v>2871</v>
      </c>
      <c r="D615" s="62" t="s">
        <v>2837</v>
      </c>
      <c r="E615" s="63">
        <v>46</v>
      </c>
      <c r="F615" s="62" t="s">
        <v>2841</v>
      </c>
      <c r="G615" s="34" t="str">
        <f>IF((F615=""),"",VLOOKUP(F615,'Range Midpoints'!$A$2:$C$13,2))</f>
        <v/>
      </c>
      <c r="H615" s="1" t="str">
        <f>IF((F615=""),"",VLOOKUP(F615,'Range Midpoints'!$A$2:$C$13,3))</f>
        <v/>
      </c>
      <c r="I615">
        <f>VLOOKUP(B615,'State Business Patterns'!A$3:H$53,8)</f>
        <v>0.90776942355889723</v>
      </c>
      <c r="J615" s="32">
        <f t="shared" si="23"/>
        <v>46</v>
      </c>
      <c r="K615">
        <f t="shared" si="24"/>
        <v>7.0550959924245473E-5</v>
      </c>
    </row>
    <row r="616" spans="1:11">
      <c r="A616" s="1" t="s">
        <v>124</v>
      </c>
      <c r="B616" s="62" t="s">
        <v>3027</v>
      </c>
      <c r="C616" s="62" t="s">
        <v>2872</v>
      </c>
      <c r="D616" s="62" t="s">
        <v>2837</v>
      </c>
      <c r="E616" s="63">
        <v>23</v>
      </c>
      <c r="F616" s="62" t="s">
        <v>2841</v>
      </c>
      <c r="G616" s="34" t="str">
        <f>IF((F616=""),"",VLOOKUP(F616,'Range Midpoints'!$A$2:$C$13,2))</f>
        <v/>
      </c>
      <c r="H616" s="1" t="str">
        <f>IF((F616=""),"",VLOOKUP(F616,'Range Midpoints'!$A$2:$C$13,3))</f>
        <v/>
      </c>
      <c r="I616">
        <f>VLOOKUP(B616,'State Business Patterns'!A$3:H$53,8)</f>
        <v>0.90776942355889723</v>
      </c>
      <c r="J616" s="32">
        <f t="shared" si="23"/>
        <v>23</v>
      </c>
      <c r="K616">
        <f t="shared" si="24"/>
        <v>3.5275479962122736E-5</v>
      </c>
    </row>
    <row r="617" spans="1:11">
      <c r="A617" s="1" t="s">
        <v>125</v>
      </c>
      <c r="B617" s="62" t="s">
        <v>3027</v>
      </c>
      <c r="C617" s="62" t="s">
        <v>2873</v>
      </c>
      <c r="D617" s="62" t="s">
        <v>2837</v>
      </c>
      <c r="E617" s="63">
        <v>33</v>
      </c>
      <c r="F617" s="62" t="s">
        <v>2841</v>
      </c>
      <c r="G617" s="34" t="str">
        <f>IF((F617=""),"",VLOOKUP(F617,'Range Midpoints'!$A$2:$C$13,2))</f>
        <v/>
      </c>
      <c r="H617" s="1" t="str">
        <f>IF((F617=""),"",VLOOKUP(F617,'Range Midpoints'!$A$2:$C$13,3))</f>
        <v/>
      </c>
      <c r="I617">
        <f>VLOOKUP(B617,'State Business Patterns'!A$3:H$53,8)</f>
        <v>0.90776942355889723</v>
      </c>
      <c r="J617" s="32">
        <f t="shared" si="23"/>
        <v>33</v>
      </c>
      <c r="K617">
        <f t="shared" si="24"/>
        <v>5.061264516304567E-5</v>
      </c>
    </row>
    <row r="618" spans="1:11">
      <c r="A618" s="1" t="s">
        <v>126</v>
      </c>
      <c r="B618" s="62" t="s">
        <v>3027</v>
      </c>
      <c r="C618" s="62" t="s">
        <v>2874</v>
      </c>
      <c r="D618" s="62" t="s">
        <v>2837</v>
      </c>
      <c r="E618" s="63">
        <v>466</v>
      </c>
      <c r="F618" s="62" t="s">
        <v>2841</v>
      </c>
      <c r="G618" s="34" t="str">
        <f>IF((F618=""),"",VLOOKUP(F618,'Range Midpoints'!$A$2:$C$13,2))</f>
        <v/>
      </c>
      <c r="H618" s="1" t="str">
        <f>IF((F618=""),"",VLOOKUP(F618,'Range Midpoints'!$A$2:$C$13,3))</f>
        <v/>
      </c>
      <c r="I618">
        <f>VLOOKUP(B618,'State Business Patterns'!A$3:H$53,8)</f>
        <v>0.90776942355889723</v>
      </c>
      <c r="J618" s="32">
        <f t="shared" si="23"/>
        <v>466</v>
      </c>
      <c r="K618">
        <f t="shared" si="24"/>
        <v>7.1471189836300848E-4</v>
      </c>
    </row>
    <row r="619" spans="1:11">
      <c r="A619" s="1" t="s">
        <v>127</v>
      </c>
      <c r="B619" s="62" t="s">
        <v>3027</v>
      </c>
      <c r="C619" s="62" t="s">
        <v>2875</v>
      </c>
      <c r="D619" s="62" t="s">
        <v>2837</v>
      </c>
      <c r="E619" s="63">
        <v>0</v>
      </c>
      <c r="F619" s="62" t="s">
        <v>2838</v>
      </c>
      <c r="G619" s="34" t="str">
        <f>IF((F619=""),"",VLOOKUP(F619,'Range Midpoints'!$A$2:$C$13,2))</f>
        <v>20-99</v>
      </c>
      <c r="H619" s="1">
        <f>IF((F619=""),"",VLOOKUP(F619,'Range Midpoints'!$A$2:$C$13,3))</f>
        <v>60</v>
      </c>
      <c r="I619">
        <f>VLOOKUP(B619,'State Business Patterns'!A$3:H$53,8)</f>
        <v>0.90776942355889723</v>
      </c>
      <c r="J619" s="32">
        <f t="shared" si="23"/>
        <v>54.466165413533837</v>
      </c>
      <c r="K619">
        <f t="shared" si="24"/>
        <v>8.3535657680816321E-5</v>
      </c>
    </row>
    <row r="620" spans="1:11">
      <c r="A620" s="1" t="s">
        <v>128</v>
      </c>
      <c r="B620" s="62" t="s">
        <v>3027</v>
      </c>
      <c r="C620" s="62" t="s">
        <v>2876</v>
      </c>
      <c r="D620" s="62" t="s">
        <v>2837</v>
      </c>
      <c r="E620" s="63">
        <v>0</v>
      </c>
      <c r="F620" s="62" t="s">
        <v>2838</v>
      </c>
      <c r="G620" s="34" t="str">
        <f>IF((F620=""),"",VLOOKUP(F620,'Range Midpoints'!$A$2:$C$13,2))</f>
        <v>20-99</v>
      </c>
      <c r="H620" s="1">
        <f>IF((F620=""),"",VLOOKUP(F620,'Range Midpoints'!$A$2:$C$13,3))</f>
        <v>60</v>
      </c>
      <c r="I620">
        <f>VLOOKUP(B620,'State Business Patterns'!A$3:H$53,8)</f>
        <v>0.90776942355889723</v>
      </c>
      <c r="J620" s="32">
        <f t="shared" si="23"/>
        <v>54.466165413533837</v>
      </c>
      <c r="K620">
        <f t="shared" si="24"/>
        <v>8.3535657680816321E-5</v>
      </c>
    </row>
    <row r="621" spans="1:11">
      <c r="A621" s="1" t="s">
        <v>129</v>
      </c>
      <c r="B621" s="62" t="s">
        <v>3027</v>
      </c>
      <c r="C621" s="62" t="s">
        <v>2877</v>
      </c>
      <c r="D621" s="62" t="s">
        <v>2837</v>
      </c>
      <c r="E621" s="63">
        <v>0</v>
      </c>
      <c r="F621" s="62" t="s">
        <v>2838</v>
      </c>
      <c r="G621" s="34" t="str">
        <f>IF((F621=""),"",VLOOKUP(F621,'Range Midpoints'!$A$2:$C$13,2))</f>
        <v>20-99</v>
      </c>
      <c r="H621" s="1">
        <f>IF((F621=""),"",VLOOKUP(F621,'Range Midpoints'!$A$2:$C$13,3))</f>
        <v>60</v>
      </c>
      <c r="I621">
        <f>VLOOKUP(B621,'State Business Patterns'!A$3:H$53,8)</f>
        <v>0.90776942355889723</v>
      </c>
      <c r="J621" s="32">
        <f t="shared" si="23"/>
        <v>54.466165413533837</v>
      </c>
      <c r="K621">
        <f t="shared" si="24"/>
        <v>8.3535657680816321E-5</v>
      </c>
    </row>
    <row r="622" spans="1:11">
      <c r="A622" s="1" t="s">
        <v>130</v>
      </c>
      <c r="B622" s="62" t="s">
        <v>3027</v>
      </c>
      <c r="C622" s="62" t="s">
        <v>2878</v>
      </c>
      <c r="D622" s="62" t="s">
        <v>2837</v>
      </c>
      <c r="E622" s="63">
        <v>166</v>
      </c>
      <c r="F622" s="62" t="s">
        <v>2841</v>
      </c>
      <c r="G622" s="34" t="str">
        <f>IF((F622=""),"",VLOOKUP(F622,'Range Midpoints'!$A$2:$C$13,2))</f>
        <v/>
      </c>
      <c r="H622" s="1" t="str">
        <f>IF((F622=""),"",VLOOKUP(F622,'Range Midpoints'!$A$2:$C$13,3))</f>
        <v/>
      </c>
      <c r="I622">
        <f>VLOOKUP(B622,'State Business Patterns'!A$3:H$53,8)</f>
        <v>0.90776942355889723</v>
      </c>
      <c r="J622" s="32">
        <f t="shared" si="23"/>
        <v>166</v>
      </c>
      <c r="K622">
        <f t="shared" si="24"/>
        <v>2.5459694233532061E-4</v>
      </c>
    </row>
    <row r="623" spans="1:11">
      <c r="A623" s="1" t="s">
        <v>131</v>
      </c>
      <c r="B623" s="62" t="s">
        <v>3027</v>
      </c>
      <c r="C623" s="62" t="s">
        <v>2879</v>
      </c>
      <c r="D623" s="62" t="s">
        <v>2837</v>
      </c>
      <c r="E623" s="63">
        <v>0</v>
      </c>
      <c r="F623" s="62" t="s">
        <v>2838</v>
      </c>
      <c r="G623" s="34" t="str">
        <f>IF((F623=""),"",VLOOKUP(F623,'Range Midpoints'!$A$2:$C$13,2))</f>
        <v>20-99</v>
      </c>
      <c r="H623" s="1">
        <f>IF((F623=""),"",VLOOKUP(F623,'Range Midpoints'!$A$2:$C$13,3))</f>
        <v>60</v>
      </c>
      <c r="I623">
        <f>VLOOKUP(B623,'State Business Patterns'!A$3:H$53,8)</f>
        <v>0.90776942355889723</v>
      </c>
      <c r="J623" s="32">
        <f t="shared" si="23"/>
        <v>54.466165413533837</v>
      </c>
      <c r="K623">
        <f t="shared" si="24"/>
        <v>8.3535657680816321E-5</v>
      </c>
    </row>
    <row r="624" spans="1:11">
      <c r="A624" s="1" t="s">
        <v>132</v>
      </c>
      <c r="B624" s="62" t="s">
        <v>3027</v>
      </c>
      <c r="C624" s="62" t="s">
        <v>2880</v>
      </c>
      <c r="D624" s="62" t="s">
        <v>2837</v>
      </c>
      <c r="E624" s="63">
        <v>59</v>
      </c>
      <c r="F624" s="62" t="s">
        <v>2841</v>
      </c>
      <c r="G624" s="34" t="str">
        <f>IF((F624=""),"",VLOOKUP(F624,'Range Midpoints'!$A$2:$C$13,2))</f>
        <v/>
      </c>
      <c r="H624" s="1" t="str">
        <f>IF((F624=""),"",VLOOKUP(F624,'Range Midpoints'!$A$2:$C$13,3))</f>
        <v/>
      </c>
      <c r="I624">
        <f>VLOOKUP(B624,'State Business Patterns'!A$3:H$53,8)</f>
        <v>0.90776942355889723</v>
      </c>
      <c r="J624" s="32">
        <f t="shared" si="23"/>
        <v>59</v>
      </c>
      <c r="K624">
        <f t="shared" si="24"/>
        <v>9.0489274685445282E-5</v>
      </c>
    </row>
    <row r="625" spans="1:11">
      <c r="A625" s="1" t="s">
        <v>133</v>
      </c>
      <c r="B625" s="62" t="s">
        <v>3027</v>
      </c>
      <c r="C625" s="62" t="s">
        <v>2881</v>
      </c>
      <c r="D625" s="62" t="s">
        <v>2837</v>
      </c>
      <c r="E625" s="63">
        <v>0</v>
      </c>
      <c r="F625" s="62" t="s">
        <v>2848</v>
      </c>
      <c r="G625" s="34" t="str">
        <f>IF((F625=""),"",VLOOKUP(F625,'Range Midpoints'!$A$2:$C$13,2))</f>
        <v>0-19</v>
      </c>
      <c r="H625" s="1">
        <f>IF((F625=""),"",VLOOKUP(F625,'Range Midpoints'!$A$2:$C$13,3))</f>
        <v>10</v>
      </c>
      <c r="I625">
        <f>VLOOKUP(B625,'State Business Patterns'!A$3:H$53,8)</f>
        <v>0.90776942355889723</v>
      </c>
      <c r="J625" s="32">
        <f t="shared" si="23"/>
        <v>9.0776942355889716</v>
      </c>
      <c r="K625">
        <f t="shared" si="24"/>
        <v>1.3922609613469385E-5</v>
      </c>
    </row>
    <row r="626" spans="1:11">
      <c r="A626" s="1" t="s">
        <v>134</v>
      </c>
      <c r="B626" s="62" t="s">
        <v>3027</v>
      </c>
      <c r="C626" s="62" t="s">
        <v>2882</v>
      </c>
      <c r="D626" s="62" t="s">
        <v>2837</v>
      </c>
      <c r="E626" s="63">
        <v>948</v>
      </c>
      <c r="F626" s="62" t="s">
        <v>2841</v>
      </c>
      <c r="G626" s="34" t="str">
        <f>IF((F626=""),"",VLOOKUP(F626,'Range Midpoints'!$A$2:$C$13,2))</f>
        <v/>
      </c>
      <c r="H626" s="1" t="str">
        <f>IF((F626=""),"",VLOOKUP(F626,'Range Midpoints'!$A$2:$C$13,3))</f>
        <v/>
      </c>
      <c r="I626">
        <f>VLOOKUP(B626,'State Business Patterns'!A$3:H$53,8)</f>
        <v>0.90776942355889723</v>
      </c>
      <c r="J626" s="32">
        <f t="shared" si="23"/>
        <v>948</v>
      </c>
      <c r="K626">
        <f t="shared" si="24"/>
        <v>1.4539632610474937E-3</v>
      </c>
    </row>
    <row r="627" spans="1:11">
      <c r="A627" s="1" t="s">
        <v>135</v>
      </c>
      <c r="B627" s="62" t="s">
        <v>3027</v>
      </c>
      <c r="C627" s="62" t="s">
        <v>2883</v>
      </c>
      <c r="D627" s="62" t="s">
        <v>2837</v>
      </c>
      <c r="E627" s="63">
        <v>405</v>
      </c>
      <c r="F627" s="62" t="s">
        <v>2841</v>
      </c>
      <c r="G627" s="34" t="str">
        <f>IF((F627=""),"",VLOOKUP(F627,'Range Midpoints'!$A$2:$C$13,2))</f>
        <v/>
      </c>
      <c r="H627" s="1" t="str">
        <f>IF((F627=""),"",VLOOKUP(F627,'Range Midpoints'!$A$2:$C$13,3))</f>
        <v/>
      </c>
      <c r="I627">
        <f>VLOOKUP(B627,'State Business Patterns'!A$3:H$53,8)</f>
        <v>0.90776942355889723</v>
      </c>
      <c r="J627" s="32">
        <f t="shared" si="23"/>
        <v>405</v>
      </c>
      <c r="K627">
        <f t="shared" si="24"/>
        <v>6.2115519063737868E-4</v>
      </c>
    </row>
    <row r="628" spans="1:11">
      <c r="A628" s="1" t="s">
        <v>136</v>
      </c>
      <c r="B628" s="62" t="s">
        <v>3027</v>
      </c>
      <c r="C628" s="62" t="s">
        <v>2884</v>
      </c>
      <c r="D628" s="62" t="s">
        <v>2837</v>
      </c>
      <c r="E628" s="63">
        <v>128</v>
      </c>
      <c r="F628" s="62" t="s">
        <v>2841</v>
      </c>
      <c r="G628" s="34" t="str">
        <f>IF((F628=""),"",VLOOKUP(F628,'Range Midpoints'!$A$2:$C$13,2))</f>
        <v/>
      </c>
      <c r="H628" s="1" t="str">
        <f>IF((F628=""),"",VLOOKUP(F628,'Range Midpoints'!$A$2:$C$13,3))</f>
        <v/>
      </c>
      <c r="I628">
        <f>VLOOKUP(B628,'State Business Patterns'!A$3:H$53,8)</f>
        <v>0.90776942355889723</v>
      </c>
      <c r="J628" s="32">
        <f t="shared" si="23"/>
        <v>128</v>
      </c>
      <c r="K628">
        <f t="shared" si="24"/>
        <v>1.963157145718135E-4</v>
      </c>
    </row>
    <row r="629" spans="1:11">
      <c r="A629" s="1" t="s">
        <v>137</v>
      </c>
      <c r="B629" s="62" t="s">
        <v>3027</v>
      </c>
      <c r="C629" s="62" t="s">
        <v>2885</v>
      </c>
      <c r="D629" s="62" t="s">
        <v>2837</v>
      </c>
      <c r="E629" s="63">
        <v>120</v>
      </c>
      <c r="F629" s="62" t="s">
        <v>2841</v>
      </c>
      <c r="G629" s="34" t="str">
        <f>IF((F629=""),"",VLOOKUP(F629,'Range Midpoints'!$A$2:$C$13,2))</f>
        <v/>
      </c>
      <c r="H629" s="1" t="str">
        <f>IF((F629=""),"",VLOOKUP(F629,'Range Midpoints'!$A$2:$C$13,3))</f>
        <v/>
      </c>
      <c r="I629">
        <f>VLOOKUP(B629,'State Business Patterns'!A$3:H$53,8)</f>
        <v>0.90776942355889723</v>
      </c>
      <c r="J629" s="32">
        <f t="shared" si="23"/>
        <v>120</v>
      </c>
      <c r="K629">
        <f t="shared" si="24"/>
        <v>1.8404598241107516E-4</v>
      </c>
    </row>
    <row r="630" spans="1:11">
      <c r="A630" s="1" t="s">
        <v>138</v>
      </c>
      <c r="B630" s="62" t="s">
        <v>3027</v>
      </c>
      <c r="C630" s="62" t="s">
        <v>2886</v>
      </c>
      <c r="D630" s="62" t="s">
        <v>2837</v>
      </c>
      <c r="E630" s="63">
        <v>3974</v>
      </c>
      <c r="F630" s="62" t="s">
        <v>2841</v>
      </c>
      <c r="G630" s="34" t="str">
        <f>IF((F630=""),"",VLOOKUP(F630,'Range Midpoints'!$A$2:$C$13,2))</f>
        <v/>
      </c>
      <c r="H630" s="1" t="str">
        <f>IF((F630=""),"",VLOOKUP(F630,'Range Midpoints'!$A$2:$C$13,3))</f>
        <v/>
      </c>
      <c r="I630">
        <f>VLOOKUP(B630,'State Business Patterns'!A$3:H$53,8)</f>
        <v>0.90776942355889723</v>
      </c>
      <c r="J630" s="32">
        <f t="shared" si="23"/>
        <v>3974</v>
      </c>
      <c r="K630">
        <f t="shared" si="24"/>
        <v>6.0949894508467726E-3</v>
      </c>
    </row>
    <row r="631" spans="1:11">
      <c r="A631" s="1" t="s">
        <v>139</v>
      </c>
      <c r="B631" s="62" t="s">
        <v>3027</v>
      </c>
      <c r="C631" s="62" t="s">
        <v>2887</v>
      </c>
      <c r="D631" s="62" t="s">
        <v>2837</v>
      </c>
      <c r="E631" s="63">
        <v>47</v>
      </c>
      <c r="F631" s="62" t="s">
        <v>2841</v>
      </c>
      <c r="G631" s="34" t="str">
        <f>IF((F631=""),"",VLOOKUP(F631,'Range Midpoints'!$A$2:$C$13,2))</f>
        <v/>
      </c>
      <c r="H631" s="1" t="str">
        <f>IF((F631=""),"",VLOOKUP(F631,'Range Midpoints'!$A$2:$C$13,3))</f>
        <v/>
      </c>
      <c r="I631">
        <f>VLOOKUP(B631,'State Business Patterns'!A$3:H$53,8)</f>
        <v>0.90776942355889723</v>
      </c>
      <c r="J631" s="32">
        <f t="shared" si="23"/>
        <v>47</v>
      </c>
      <c r="K631">
        <f t="shared" si="24"/>
        <v>7.2084676444337769E-5</v>
      </c>
    </row>
    <row r="632" spans="1:11">
      <c r="A632" s="1" t="s">
        <v>140</v>
      </c>
      <c r="B632" s="62" t="s">
        <v>3027</v>
      </c>
      <c r="C632" s="62" t="s">
        <v>2888</v>
      </c>
      <c r="D632" s="62" t="s">
        <v>2837</v>
      </c>
      <c r="E632" s="63">
        <v>0</v>
      </c>
      <c r="F632" s="62" t="s">
        <v>2848</v>
      </c>
      <c r="G632" s="34" t="str">
        <f>IF((F632=""),"",VLOOKUP(F632,'Range Midpoints'!$A$2:$C$13,2))</f>
        <v>0-19</v>
      </c>
      <c r="H632" s="1">
        <f>IF((F632=""),"",VLOOKUP(F632,'Range Midpoints'!$A$2:$C$13,3))</f>
        <v>10</v>
      </c>
      <c r="I632">
        <f>VLOOKUP(B632,'State Business Patterns'!A$3:H$53,8)</f>
        <v>0.90776942355889723</v>
      </c>
      <c r="J632" s="32">
        <f t="shared" si="23"/>
        <v>9.0776942355889716</v>
      </c>
      <c r="K632">
        <f t="shared" si="24"/>
        <v>1.3922609613469385E-5</v>
      </c>
    </row>
    <row r="633" spans="1:11">
      <c r="A633" s="1" t="s">
        <v>141</v>
      </c>
      <c r="B633" s="62" t="s">
        <v>3027</v>
      </c>
      <c r="C633" s="62" t="s">
        <v>2889</v>
      </c>
      <c r="D633" s="62" t="s">
        <v>2837</v>
      </c>
      <c r="E633" s="63">
        <v>329</v>
      </c>
      <c r="F633" s="62" t="s">
        <v>2841</v>
      </c>
      <c r="G633" s="34" t="str">
        <f>IF((F633=""),"",VLOOKUP(F633,'Range Midpoints'!$A$2:$C$13,2))</f>
        <v/>
      </c>
      <c r="H633" s="1" t="str">
        <f>IF((F633=""),"",VLOOKUP(F633,'Range Midpoints'!$A$2:$C$13,3))</f>
        <v/>
      </c>
      <c r="I633">
        <f>VLOOKUP(B633,'State Business Patterns'!A$3:H$53,8)</f>
        <v>0.90776942355889723</v>
      </c>
      <c r="J633" s="32">
        <f t="shared" si="23"/>
        <v>329</v>
      </c>
      <c r="K633">
        <f t="shared" si="24"/>
        <v>5.045927351103644E-4</v>
      </c>
    </row>
    <row r="634" spans="1:11">
      <c r="A634" s="1" t="s">
        <v>142</v>
      </c>
      <c r="B634" s="62" t="s">
        <v>3027</v>
      </c>
      <c r="C634" s="62" t="s">
        <v>2890</v>
      </c>
      <c r="D634" s="62" t="s">
        <v>2837</v>
      </c>
      <c r="E634" s="63">
        <v>0</v>
      </c>
      <c r="F634" s="62" t="s">
        <v>2853</v>
      </c>
      <c r="G634" s="34" t="str">
        <f>IF((F634=""),"",VLOOKUP(F634,'Range Midpoints'!$A$2:$C$13,2))</f>
        <v>100-249</v>
      </c>
      <c r="H634" s="1">
        <f>IF((F634=""),"",VLOOKUP(F634,'Range Midpoints'!$A$2:$C$13,3))</f>
        <v>175</v>
      </c>
      <c r="I634">
        <f>VLOOKUP(B634,'State Business Patterns'!A$3:H$53,8)</f>
        <v>0.90776942355889723</v>
      </c>
      <c r="J634" s="32">
        <f t="shared" si="23"/>
        <v>158.85964912280701</v>
      </c>
      <c r="K634">
        <f t="shared" si="24"/>
        <v>2.4364566823571426E-4</v>
      </c>
    </row>
    <row r="635" spans="1:11">
      <c r="A635" s="1" t="s">
        <v>143</v>
      </c>
      <c r="B635" s="62" t="s">
        <v>3027</v>
      </c>
      <c r="C635" s="62" t="s">
        <v>2891</v>
      </c>
      <c r="D635" s="62" t="s">
        <v>2837</v>
      </c>
      <c r="E635" s="63">
        <v>0</v>
      </c>
      <c r="F635" s="62" t="s">
        <v>2838</v>
      </c>
      <c r="G635" s="34" t="str">
        <f>IF((F635=""),"",VLOOKUP(F635,'Range Midpoints'!$A$2:$C$13,2))</f>
        <v>20-99</v>
      </c>
      <c r="H635" s="1">
        <f>IF((F635=""),"",VLOOKUP(F635,'Range Midpoints'!$A$2:$C$13,3))</f>
        <v>60</v>
      </c>
      <c r="I635">
        <f>VLOOKUP(B635,'State Business Patterns'!A$3:H$53,8)</f>
        <v>0.90776942355889723</v>
      </c>
      <c r="J635" s="32">
        <f t="shared" si="23"/>
        <v>54.466165413533837</v>
      </c>
      <c r="K635">
        <f t="shared" si="24"/>
        <v>8.3535657680816321E-5</v>
      </c>
    </row>
    <row r="636" spans="1:11">
      <c r="A636" s="1" t="s">
        <v>144</v>
      </c>
      <c r="B636" s="62" t="s">
        <v>3027</v>
      </c>
      <c r="C636" s="62" t="s">
        <v>2892</v>
      </c>
      <c r="D636" s="62" t="s">
        <v>2837</v>
      </c>
      <c r="E636" s="63">
        <v>87</v>
      </c>
      <c r="F636" s="62" t="s">
        <v>2841</v>
      </c>
      <c r="G636" s="34" t="str">
        <f>IF((F636=""),"",VLOOKUP(F636,'Range Midpoints'!$A$2:$C$13,2))</f>
        <v/>
      </c>
      <c r="H636" s="1" t="str">
        <f>IF((F636=""),"",VLOOKUP(F636,'Range Midpoints'!$A$2:$C$13,3))</f>
        <v/>
      </c>
      <c r="I636">
        <f>VLOOKUP(B636,'State Business Patterns'!A$3:H$53,8)</f>
        <v>0.90776942355889723</v>
      </c>
      <c r="J636" s="32">
        <f t="shared" si="23"/>
        <v>87</v>
      </c>
      <c r="K636">
        <f t="shared" si="24"/>
        <v>1.3343333724802949E-4</v>
      </c>
    </row>
    <row r="637" spans="1:11">
      <c r="A637" s="1" t="s">
        <v>145</v>
      </c>
      <c r="B637" s="62" t="s">
        <v>3027</v>
      </c>
      <c r="C637" s="62" t="s">
        <v>2893</v>
      </c>
      <c r="D637" s="62" t="s">
        <v>2837</v>
      </c>
      <c r="E637" s="63">
        <v>0</v>
      </c>
      <c r="F637" s="62" t="s">
        <v>2848</v>
      </c>
      <c r="G637" s="34" t="str">
        <f>IF((F637=""),"",VLOOKUP(F637,'Range Midpoints'!$A$2:$C$13,2))</f>
        <v>0-19</v>
      </c>
      <c r="H637" s="1">
        <f>IF((F637=""),"",VLOOKUP(F637,'Range Midpoints'!$A$2:$C$13,3))</f>
        <v>10</v>
      </c>
      <c r="I637">
        <f>VLOOKUP(B637,'State Business Patterns'!A$3:H$53,8)</f>
        <v>0.90776942355889723</v>
      </c>
      <c r="J637" s="32">
        <f t="shared" si="23"/>
        <v>9.0776942355889716</v>
      </c>
      <c r="K637">
        <f t="shared" si="24"/>
        <v>1.3922609613469385E-5</v>
      </c>
    </row>
    <row r="638" spans="1:11">
      <c r="A638" s="1" t="s">
        <v>146</v>
      </c>
      <c r="B638" s="62" t="s">
        <v>3027</v>
      </c>
      <c r="C638" s="62" t="s">
        <v>2894</v>
      </c>
      <c r="D638" s="62" t="s">
        <v>2837</v>
      </c>
      <c r="E638" s="63">
        <v>0</v>
      </c>
      <c r="F638" s="62" t="s">
        <v>2848</v>
      </c>
      <c r="G638" s="34" t="str">
        <f>IF((F638=""),"",VLOOKUP(F638,'Range Midpoints'!$A$2:$C$13,2))</f>
        <v>0-19</v>
      </c>
      <c r="H638" s="1">
        <f>IF((F638=""),"",VLOOKUP(F638,'Range Midpoints'!$A$2:$C$13,3))</f>
        <v>10</v>
      </c>
      <c r="I638">
        <f>VLOOKUP(B638,'State Business Patterns'!A$3:H$53,8)</f>
        <v>0.90776942355889723</v>
      </c>
      <c r="J638" s="32">
        <f t="shared" si="23"/>
        <v>9.0776942355889716</v>
      </c>
      <c r="K638">
        <f t="shared" si="24"/>
        <v>1.3922609613469385E-5</v>
      </c>
    </row>
    <row r="639" spans="1:11">
      <c r="A639" s="1" t="s">
        <v>147</v>
      </c>
      <c r="B639" s="62" t="s">
        <v>3027</v>
      </c>
      <c r="C639" s="62" t="s">
        <v>2896</v>
      </c>
      <c r="D639" s="62" t="s">
        <v>2837</v>
      </c>
      <c r="E639" s="63">
        <v>0</v>
      </c>
      <c r="F639" s="62" t="s">
        <v>2838</v>
      </c>
      <c r="G639" s="34" t="str">
        <f>IF((F639=""),"",VLOOKUP(F639,'Range Midpoints'!$A$2:$C$13,2))</f>
        <v>20-99</v>
      </c>
      <c r="H639" s="1">
        <f>IF((F639=""),"",VLOOKUP(F639,'Range Midpoints'!$A$2:$C$13,3))</f>
        <v>60</v>
      </c>
      <c r="I639">
        <f>VLOOKUP(B639,'State Business Patterns'!A$3:H$53,8)</f>
        <v>0.90776942355889723</v>
      </c>
      <c r="J639" s="32">
        <f t="shared" si="23"/>
        <v>54.466165413533837</v>
      </c>
      <c r="K639">
        <f t="shared" si="24"/>
        <v>8.3535657680816321E-5</v>
      </c>
    </row>
    <row r="640" spans="1:11">
      <c r="A640" s="1" t="s">
        <v>2329</v>
      </c>
      <c r="B640" s="62" t="s">
        <v>3027</v>
      </c>
      <c r="C640" s="62" t="s">
        <v>2897</v>
      </c>
      <c r="D640" s="62" t="s">
        <v>2837</v>
      </c>
      <c r="E640" s="63">
        <v>0</v>
      </c>
      <c r="F640" s="62" t="s">
        <v>2848</v>
      </c>
      <c r="G640" s="34" t="str">
        <f>IF((F640=""),"",VLOOKUP(F640,'Range Midpoints'!$A$2:$C$13,2))</f>
        <v>0-19</v>
      </c>
      <c r="H640" s="1">
        <f>IF((F640=""),"",VLOOKUP(F640,'Range Midpoints'!$A$2:$C$13,3))</f>
        <v>10</v>
      </c>
      <c r="I640">
        <f>VLOOKUP(B640,'State Business Patterns'!A$3:H$53,8)</f>
        <v>0.90776942355889723</v>
      </c>
      <c r="J640" s="32">
        <f t="shared" si="23"/>
        <v>9.0776942355889716</v>
      </c>
      <c r="K640">
        <f t="shared" si="24"/>
        <v>1.3922609613469385E-5</v>
      </c>
    </row>
    <row r="641" spans="1:11">
      <c r="A641" s="1" t="s">
        <v>148</v>
      </c>
      <c r="B641" s="62" t="s">
        <v>3027</v>
      </c>
      <c r="C641" s="62" t="s">
        <v>2898</v>
      </c>
      <c r="D641" s="62" t="s">
        <v>2837</v>
      </c>
      <c r="E641" s="63">
        <v>0</v>
      </c>
      <c r="F641" s="62" t="s">
        <v>2848</v>
      </c>
      <c r="G641" s="34" t="str">
        <f>IF((F641=""),"",VLOOKUP(F641,'Range Midpoints'!$A$2:$C$13,2))</f>
        <v>0-19</v>
      </c>
      <c r="H641" s="1">
        <f>IF((F641=""),"",VLOOKUP(F641,'Range Midpoints'!$A$2:$C$13,3))</f>
        <v>10</v>
      </c>
      <c r="I641">
        <f>VLOOKUP(B641,'State Business Patterns'!A$3:H$53,8)</f>
        <v>0.90776942355889723</v>
      </c>
      <c r="J641" s="32">
        <f t="shared" si="23"/>
        <v>9.0776942355889716</v>
      </c>
      <c r="K641">
        <f t="shared" si="24"/>
        <v>1.3922609613469385E-5</v>
      </c>
    </row>
    <row r="642" spans="1:11">
      <c r="A642" s="1" t="s">
        <v>149</v>
      </c>
      <c r="B642" s="62" t="s">
        <v>3027</v>
      </c>
      <c r="C642" s="62" t="s">
        <v>2899</v>
      </c>
      <c r="D642" s="62" t="s">
        <v>2837</v>
      </c>
      <c r="E642" s="63">
        <v>30</v>
      </c>
      <c r="F642" s="62" t="s">
        <v>2841</v>
      </c>
      <c r="G642" s="34" t="str">
        <f>IF((F642=""),"",VLOOKUP(F642,'Range Midpoints'!$A$2:$C$13,2))</f>
        <v/>
      </c>
      <c r="H642" s="1" t="str">
        <f>IF((F642=""),"",VLOOKUP(F642,'Range Midpoints'!$A$2:$C$13,3))</f>
        <v/>
      </c>
      <c r="I642">
        <f>VLOOKUP(B642,'State Business Patterns'!A$3:H$53,8)</f>
        <v>0.90776942355889723</v>
      </c>
      <c r="J642" s="32">
        <f t="shared" si="23"/>
        <v>30</v>
      </c>
      <c r="K642">
        <f t="shared" si="24"/>
        <v>4.6011495602768789E-5</v>
      </c>
    </row>
    <row r="643" spans="1:11">
      <c r="A643" s="1" t="s">
        <v>150</v>
      </c>
      <c r="B643" s="62" t="s">
        <v>3027</v>
      </c>
      <c r="C643" s="62" t="s">
        <v>2900</v>
      </c>
      <c r="D643" s="62" t="s">
        <v>2837</v>
      </c>
      <c r="E643" s="63">
        <v>0</v>
      </c>
      <c r="F643" s="62" t="s">
        <v>2848</v>
      </c>
      <c r="G643" s="34" t="str">
        <f>IF((F643=""),"",VLOOKUP(F643,'Range Midpoints'!$A$2:$C$13,2))</f>
        <v>0-19</v>
      </c>
      <c r="H643" s="1">
        <f>IF((F643=""),"",VLOOKUP(F643,'Range Midpoints'!$A$2:$C$13,3))</f>
        <v>10</v>
      </c>
      <c r="I643">
        <f>VLOOKUP(B643,'State Business Patterns'!A$3:H$53,8)</f>
        <v>0.90776942355889723</v>
      </c>
      <c r="J643" s="32">
        <f t="shared" si="23"/>
        <v>9.0776942355889716</v>
      </c>
      <c r="K643">
        <f t="shared" si="24"/>
        <v>1.3922609613469385E-5</v>
      </c>
    </row>
    <row r="644" spans="1:11">
      <c r="A644" s="1" t="s">
        <v>151</v>
      </c>
      <c r="B644" s="62" t="s">
        <v>3027</v>
      </c>
      <c r="C644" s="62" t="s">
        <v>2901</v>
      </c>
      <c r="D644" s="62" t="s">
        <v>2837</v>
      </c>
      <c r="E644" s="63">
        <v>124</v>
      </c>
      <c r="F644" s="62" t="s">
        <v>2841</v>
      </c>
      <c r="G644" s="34" t="str">
        <f>IF((F644=""),"",VLOOKUP(F644,'Range Midpoints'!$A$2:$C$13,2))</f>
        <v/>
      </c>
      <c r="H644" s="1" t="str">
        <f>IF((F644=""),"",VLOOKUP(F644,'Range Midpoints'!$A$2:$C$13,3))</f>
        <v/>
      </c>
      <c r="I644">
        <f>VLOOKUP(B644,'State Business Patterns'!A$3:H$53,8)</f>
        <v>0.90776942355889723</v>
      </c>
      <c r="J644" s="32">
        <f t="shared" si="23"/>
        <v>124</v>
      </c>
      <c r="K644">
        <f t="shared" si="24"/>
        <v>1.9018084849144431E-4</v>
      </c>
    </row>
    <row r="645" spans="1:11">
      <c r="A645" s="1" t="s">
        <v>152</v>
      </c>
      <c r="B645" s="62" t="s">
        <v>3027</v>
      </c>
      <c r="C645" s="62" t="s">
        <v>2902</v>
      </c>
      <c r="D645" s="62" t="s">
        <v>2837</v>
      </c>
      <c r="E645" s="63">
        <v>0</v>
      </c>
      <c r="F645" s="62" t="s">
        <v>2838</v>
      </c>
      <c r="G645" s="34" t="str">
        <f>IF((F645=""),"",VLOOKUP(F645,'Range Midpoints'!$A$2:$C$13,2))</f>
        <v>20-99</v>
      </c>
      <c r="H645" s="1">
        <f>IF((F645=""),"",VLOOKUP(F645,'Range Midpoints'!$A$2:$C$13,3))</f>
        <v>60</v>
      </c>
      <c r="I645">
        <f>VLOOKUP(B645,'State Business Patterns'!A$3:H$53,8)</f>
        <v>0.90776942355889723</v>
      </c>
      <c r="J645" s="32">
        <f t="shared" si="23"/>
        <v>54.466165413533837</v>
      </c>
      <c r="K645">
        <f t="shared" si="24"/>
        <v>8.3535657680816321E-5</v>
      </c>
    </row>
    <row r="646" spans="1:11">
      <c r="A646" s="1" t="s">
        <v>154</v>
      </c>
      <c r="B646" s="62" t="s">
        <v>3027</v>
      </c>
      <c r="C646" s="62" t="s">
        <v>2904</v>
      </c>
      <c r="D646" s="62" t="s">
        <v>2837</v>
      </c>
      <c r="E646" s="63">
        <v>17</v>
      </c>
      <c r="F646" s="62" t="s">
        <v>2841</v>
      </c>
      <c r="G646" s="34" t="str">
        <f>IF((F646=""),"",VLOOKUP(F646,'Range Midpoints'!$A$2:$C$13,2))</f>
        <v/>
      </c>
      <c r="H646" s="1" t="str">
        <f>IF((F646=""),"",VLOOKUP(F646,'Range Midpoints'!$A$2:$C$13,3))</f>
        <v/>
      </c>
      <c r="I646">
        <f>VLOOKUP(B646,'State Business Patterns'!A$3:H$53,8)</f>
        <v>0.90776942355889723</v>
      </c>
      <c r="J646" s="32">
        <f t="shared" si="23"/>
        <v>17</v>
      </c>
      <c r="K646">
        <f t="shared" si="24"/>
        <v>2.607318084156898E-5</v>
      </c>
    </row>
    <row r="647" spans="1:11">
      <c r="A647" s="1" t="s">
        <v>2330</v>
      </c>
      <c r="B647" s="62" t="s">
        <v>3027</v>
      </c>
      <c r="C647" s="62" t="s">
        <v>2937</v>
      </c>
      <c r="D647" s="62" t="s">
        <v>2837</v>
      </c>
      <c r="E647" s="63">
        <v>0</v>
      </c>
      <c r="F647" s="62" t="s">
        <v>2848</v>
      </c>
      <c r="G647" s="34" t="str">
        <f>IF((F647=""),"",VLOOKUP(F647,'Range Midpoints'!$A$2:$C$13,2))</f>
        <v>0-19</v>
      </c>
      <c r="H647" s="1">
        <f>IF((F647=""),"",VLOOKUP(F647,'Range Midpoints'!$A$2:$C$13,3))</f>
        <v>10</v>
      </c>
      <c r="I647">
        <f>VLOOKUP(B647,'State Business Patterns'!A$3:H$53,8)</f>
        <v>0.90776942355889723</v>
      </c>
      <c r="J647" s="32">
        <f t="shared" ref="J647:J710" si="25">IF(F647="",E647,(H647*I647))</f>
        <v>9.0776942355889716</v>
      </c>
      <c r="K647">
        <f t="shared" si="24"/>
        <v>1.3922609613469385E-5</v>
      </c>
    </row>
    <row r="648" spans="1:11">
      <c r="A648" s="1" t="s">
        <v>155</v>
      </c>
      <c r="B648" s="62" t="s">
        <v>3027</v>
      </c>
      <c r="C648" s="62" t="s">
        <v>2956</v>
      </c>
      <c r="D648" s="62" t="s">
        <v>2837</v>
      </c>
      <c r="E648" s="63">
        <v>0</v>
      </c>
      <c r="F648" s="62" t="s">
        <v>2838</v>
      </c>
      <c r="G648" s="34" t="str">
        <f>IF((F648=""),"",VLOOKUP(F648,'Range Midpoints'!$A$2:$C$13,2))</f>
        <v>20-99</v>
      </c>
      <c r="H648" s="1">
        <f>IF((F648=""),"",VLOOKUP(F648,'Range Midpoints'!$A$2:$C$13,3))</f>
        <v>60</v>
      </c>
      <c r="I648">
        <f>VLOOKUP(B648,'State Business Patterns'!A$3:H$53,8)</f>
        <v>0.90776942355889723</v>
      </c>
      <c r="J648" s="32">
        <f t="shared" si="25"/>
        <v>54.466165413533837</v>
      </c>
      <c r="K648">
        <f t="shared" ref="K648:K711" si="26">J648/J$2594</f>
        <v>8.3535657680816321E-5</v>
      </c>
    </row>
    <row r="649" spans="1:11">
      <c r="A649" s="1" t="s">
        <v>156</v>
      </c>
      <c r="B649" s="62" t="s">
        <v>3027</v>
      </c>
      <c r="C649" s="62" t="s">
        <v>2938</v>
      </c>
      <c r="D649" s="62" t="s">
        <v>2837</v>
      </c>
      <c r="E649" s="63">
        <v>0</v>
      </c>
      <c r="F649" s="62" t="s">
        <v>2848</v>
      </c>
      <c r="G649" s="34" t="str">
        <f>IF((F649=""),"",VLOOKUP(F649,'Range Midpoints'!$A$2:$C$13,2))</f>
        <v>0-19</v>
      </c>
      <c r="H649" s="1">
        <f>IF((F649=""),"",VLOOKUP(F649,'Range Midpoints'!$A$2:$C$13,3))</f>
        <v>10</v>
      </c>
      <c r="I649">
        <f>VLOOKUP(B649,'State Business Patterns'!A$3:H$53,8)</f>
        <v>0.90776942355889723</v>
      </c>
      <c r="J649" s="32">
        <f t="shared" si="25"/>
        <v>9.0776942355889716</v>
      </c>
      <c r="K649">
        <f t="shared" si="26"/>
        <v>1.3922609613469385E-5</v>
      </c>
    </row>
    <row r="650" spans="1:11">
      <c r="A650" s="1" t="s">
        <v>157</v>
      </c>
      <c r="B650" s="62" t="s">
        <v>3027</v>
      </c>
      <c r="C650" s="62" t="s">
        <v>2941</v>
      </c>
      <c r="D650" s="62" t="s">
        <v>2837</v>
      </c>
      <c r="E650" s="63">
        <v>532</v>
      </c>
      <c r="F650" s="62" t="s">
        <v>2841</v>
      </c>
      <c r="G650" s="34" t="str">
        <f>IF((F650=""),"",VLOOKUP(F650,'Range Midpoints'!$A$2:$C$13,2))</f>
        <v/>
      </c>
      <c r="H650" s="1" t="str">
        <f>IF((F650=""),"",VLOOKUP(F650,'Range Midpoints'!$A$2:$C$13,3))</f>
        <v/>
      </c>
      <c r="I650">
        <f>VLOOKUP(B650,'State Business Patterns'!A$3:H$53,8)</f>
        <v>0.90776942355889723</v>
      </c>
      <c r="J650" s="32">
        <f t="shared" si="25"/>
        <v>532</v>
      </c>
      <c r="K650">
        <f t="shared" si="26"/>
        <v>8.159371886890998E-4</v>
      </c>
    </row>
    <row r="651" spans="1:11">
      <c r="A651" s="1" t="s">
        <v>158</v>
      </c>
      <c r="B651" s="62" t="s">
        <v>3027</v>
      </c>
      <c r="C651" s="62" t="s">
        <v>2942</v>
      </c>
      <c r="D651" s="62" t="s">
        <v>2837</v>
      </c>
      <c r="E651" s="63">
        <v>0</v>
      </c>
      <c r="F651" s="62" t="s">
        <v>2848</v>
      </c>
      <c r="G651" s="34" t="str">
        <f>IF((F651=""),"",VLOOKUP(F651,'Range Midpoints'!$A$2:$C$13,2))</f>
        <v>0-19</v>
      </c>
      <c r="H651" s="1">
        <f>IF((F651=""),"",VLOOKUP(F651,'Range Midpoints'!$A$2:$C$13,3))</f>
        <v>10</v>
      </c>
      <c r="I651">
        <f>VLOOKUP(B651,'State Business Patterns'!A$3:H$53,8)</f>
        <v>0.90776942355889723</v>
      </c>
      <c r="J651" s="32">
        <f t="shared" si="25"/>
        <v>9.0776942355889716</v>
      </c>
      <c r="K651">
        <f t="shared" si="26"/>
        <v>1.3922609613469385E-5</v>
      </c>
    </row>
    <row r="652" spans="1:11">
      <c r="A652" s="1" t="s">
        <v>159</v>
      </c>
      <c r="B652" s="62" t="s">
        <v>3027</v>
      </c>
      <c r="C652" s="62" t="s">
        <v>2943</v>
      </c>
      <c r="D652" s="62" t="s">
        <v>2837</v>
      </c>
      <c r="E652" s="63">
        <v>85</v>
      </c>
      <c r="F652" s="62" t="s">
        <v>2841</v>
      </c>
      <c r="G652" s="34" t="str">
        <f>IF((F652=""),"",VLOOKUP(F652,'Range Midpoints'!$A$2:$C$13,2))</f>
        <v/>
      </c>
      <c r="H652" s="1" t="str">
        <f>IF((F652=""),"",VLOOKUP(F652,'Range Midpoints'!$A$2:$C$13,3))</f>
        <v/>
      </c>
      <c r="I652">
        <f>VLOOKUP(B652,'State Business Patterns'!A$3:H$53,8)</f>
        <v>0.90776942355889723</v>
      </c>
      <c r="J652" s="32">
        <f t="shared" si="25"/>
        <v>85</v>
      </c>
      <c r="K652">
        <f t="shared" si="26"/>
        <v>1.303659042078449E-4</v>
      </c>
    </row>
    <row r="653" spans="1:11">
      <c r="A653" s="1" t="s">
        <v>160</v>
      </c>
      <c r="B653" s="62" t="s">
        <v>3027</v>
      </c>
      <c r="C653" s="62" t="s">
        <v>2957</v>
      </c>
      <c r="D653" s="62" t="s">
        <v>2837</v>
      </c>
      <c r="E653" s="63">
        <v>0</v>
      </c>
      <c r="F653" s="62" t="s">
        <v>2838</v>
      </c>
      <c r="G653" s="34" t="str">
        <f>IF((F653=""),"",VLOOKUP(F653,'Range Midpoints'!$A$2:$C$13,2))</f>
        <v>20-99</v>
      </c>
      <c r="H653" s="1">
        <f>IF((F653=""),"",VLOOKUP(F653,'Range Midpoints'!$A$2:$C$13,3))</f>
        <v>60</v>
      </c>
      <c r="I653">
        <f>VLOOKUP(B653,'State Business Patterns'!A$3:H$53,8)</f>
        <v>0.90776942355889723</v>
      </c>
      <c r="J653" s="32">
        <f t="shared" si="25"/>
        <v>54.466165413533837</v>
      </c>
      <c r="K653">
        <f t="shared" si="26"/>
        <v>8.3535657680816321E-5</v>
      </c>
    </row>
    <row r="654" spans="1:11">
      <c r="A654" s="1" t="s">
        <v>161</v>
      </c>
      <c r="B654" s="62" t="s">
        <v>3027</v>
      </c>
      <c r="C654" s="62" t="s">
        <v>2958</v>
      </c>
      <c r="D654" s="62" t="s">
        <v>2837</v>
      </c>
      <c r="E654" s="63">
        <v>31</v>
      </c>
      <c r="F654" s="62" t="s">
        <v>2841</v>
      </c>
      <c r="G654" s="34" t="str">
        <f>IF((F654=""),"",VLOOKUP(F654,'Range Midpoints'!$A$2:$C$13,2))</f>
        <v/>
      </c>
      <c r="H654" s="1" t="str">
        <f>IF((F654=""),"",VLOOKUP(F654,'Range Midpoints'!$A$2:$C$13,3))</f>
        <v/>
      </c>
      <c r="I654">
        <f>VLOOKUP(B654,'State Business Patterns'!A$3:H$53,8)</f>
        <v>0.90776942355889723</v>
      </c>
      <c r="J654" s="32">
        <f t="shared" si="25"/>
        <v>31</v>
      </c>
      <c r="K654">
        <f t="shared" si="26"/>
        <v>4.7545212122861078E-5</v>
      </c>
    </row>
    <row r="655" spans="1:11">
      <c r="A655" s="1" t="s">
        <v>162</v>
      </c>
      <c r="B655" s="62" t="s">
        <v>3027</v>
      </c>
      <c r="C655" s="62" t="s">
        <v>2959</v>
      </c>
      <c r="D655" s="62" t="s">
        <v>2837</v>
      </c>
      <c r="E655" s="63">
        <v>0</v>
      </c>
      <c r="F655" s="62" t="s">
        <v>2848</v>
      </c>
      <c r="G655" s="34" t="str">
        <f>IF((F655=""),"",VLOOKUP(F655,'Range Midpoints'!$A$2:$C$13,2))</f>
        <v>0-19</v>
      </c>
      <c r="H655" s="1">
        <f>IF((F655=""),"",VLOOKUP(F655,'Range Midpoints'!$A$2:$C$13,3))</f>
        <v>10</v>
      </c>
      <c r="I655">
        <f>VLOOKUP(B655,'State Business Patterns'!A$3:H$53,8)</f>
        <v>0.90776942355889723</v>
      </c>
      <c r="J655" s="32">
        <f t="shared" si="25"/>
        <v>9.0776942355889716</v>
      </c>
      <c r="K655">
        <f t="shared" si="26"/>
        <v>1.3922609613469385E-5</v>
      </c>
    </row>
    <row r="656" spans="1:11">
      <c r="A656" s="1" t="s">
        <v>164</v>
      </c>
      <c r="B656" s="62" t="s">
        <v>3027</v>
      </c>
      <c r="C656" s="62" t="s">
        <v>2961</v>
      </c>
      <c r="D656" s="62" t="s">
        <v>2837</v>
      </c>
      <c r="E656" s="63">
        <v>474</v>
      </c>
      <c r="F656" s="62" t="s">
        <v>2841</v>
      </c>
      <c r="G656" s="34" t="str">
        <f>IF((F656=""),"",VLOOKUP(F656,'Range Midpoints'!$A$2:$C$13,2))</f>
        <v/>
      </c>
      <c r="H656" s="1" t="str">
        <f>IF((F656=""),"",VLOOKUP(F656,'Range Midpoints'!$A$2:$C$13,3))</f>
        <v/>
      </c>
      <c r="I656">
        <f>VLOOKUP(B656,'State Business Patterns'!A$3:H$53,8)</f>
        <v>0.90776942355889723</v>
      </c>
      <c r="J656" s="32">
        <f t="shared" si="25"/>
        <v>474</v>
      </c>
      <c r="K656">
        <f t="shared" si="26"/>
        <v>7.2698163052374685E-4</v>
      </c>
    </row>
    <row r="657" spans="1:11">
      <c r="A657" s="1" t="s">
        <v>165</v>
      </c>
      <c r="B657" s="62" t="s">
        <v>3027</v>
      </c>
      <c r="C657" s="62" t="s">
        <v>2962</v>
      </c>
      <c r="D657" s="62" t="s">
        <v>2837</v>
      </c>
      <c r="E657" s="63">
        <v>7</v>
      </c>
      <c r="F657" s="62" t="s">
        <v>2841</v>
      </c>
      <c r="G657" s="34" t="str">
        <f>IF((F657=""),"",VLOOKUP(F657,'Range Midpoints'!$A$2:$C$13,2))</f>
        <v/>
      </c>
      <c r="H657" s="1" t="str">
        <f>IF((F657=""),"",VLOOKUP(F657,'Range Midpoints'!$A$2:$C$13,3))</f>
        <v/>
      </c>
      <c r="I657">
        <f>VLOOKUP(B657,'State Business Patterns'!A$3:H$53,8)</f>
        <v>0.90776942355889723</v>
      </c>
      <c r="J657" s="32">
        <f t="shared" si="25"/>
        <v>7</v>
      </c>
      <c r="K657">
        <f t="shared" si="26"/>
        <v>1.0736015640646051E-5</v>
      </c>
    </row>
    <row r="658" spans="1:11">
      <c r="A658" s="1" t="s">
        <v>166</v>
      </c>
      <c r="B658" s="62" t="s">
        <v>3027</v>
      </c>
      <c r="C658" s="62" t="s">
        <v>2964</v>
      </c>
      <c r="D658" s="62" t="s">
        <v>2837</v>
      </c>
      <c r="E658" s="63">
        <v>0</v>
      </c>
      <c r="F658" s="62" t="s">
        <v>3030</v>
      </c>
      <c r="G658" s="34" t="str">
        <f>IF((F658=""),"",VLOOKUP(F658,'Range Midpoints'!$A$2:$C$13,2))</f>
        <v>1000-2499</v>
      </c>
      <c r="H658" s="1">
        <f>IF((F658=""),"",VLOOKUP(F658,'Range Midpoints'!$A$2:$C$13,3))</f>
        <v>1750</v>
      </c>
      <c r="I658">
        <f>VLOOKUP(B658,'State Business Patterns'!A$3:H$53,8)</f>
        <v>0.90776942355889723</v>
      </c>
      <c r="J658" s="32">
        <f t="shared" si="25"/>
        <v>1588.5964912280701</v>
      </c>
      <c r="K658">
        <f t="shared" si="26"/>
        <v>2.4364566823571426E-3</v>
      </c>
    </row>
    <row r="659" spans="1:11">
      <c r="A659" s="1" t="s">
        <v>167</v>
      </c>
      <c r="B659" s="62" t="s">
        <v>3027</v>
      </c>
      <c r="C659" s="62" t="s">
        <v>2965</v>
      </c>
      <c r="D659" s="62" t="s">
        <v>2837</v>
      </c>
      <c r="E659" s="63">
        <v>0</v>
      </c>
      <c r="F659" s="62" t="s">
        <v>2848</v>
      </c>
      <c r="G659" s="34" t="str">
        <f>IF((F659=""),"",VLOOKUP(F659,'Range Midpoints'!$A$2:$C$13,2))</f>
        <v>0-19</v>
      </c>
      <c r="H659" s="1">
        <f>IF((F659=""),"",VLOOKUP(F659,'Range Midpoints'!$A$2:$C$13,3))</f>
        <v>10</v>
      </c>
      <c r="I659">
        <f>VLOOKUP(B659,'State Business Patterns'!A$3:H$53,8)</f>
        <v>0.90776942355889723</v>
      </c>
      <c r="J659" s="32">
        <f t="shared" si="25"/>
        <v>9.0776942355889716</v>
      </c>
      <c r="K659">
        <f t="shared" si="26"/>
        <v>1.3922609613469385E-5</v>
      </c>
    </row>
    <row r="660" spans="1:11">
      <c r="A660" s="1" t="s">
        <v>168</v>
      </c>
      <c r="B660" s="62" t="s">
        <v>3027</v>
      </c>
      <c r="C660" s="62" t="s">
        <v>2966</v>
      </c>
      <c r="D660" s="62" t="s">
        <v>2837</v>
      </c>
      <c r="E660" s="63">
        <v>333</v>
      </c>
      <c r="F660" s="62" t="s">
        <v>2841</v>
      </c>
      <c r="G660" s="34" t="str">
        <f>IF((F660=""),"",VLOOKUP(F660,'Range Midpoints'!$A$2:$C$13,2))</f>
        <v/>
      </c>
      <c r="H660" s="1" t="str">
        <f>IF((F660=""),"",VLOOKUP(F660,'Range Midpoints'!$A$2:$C$13,3))</f>
        <v/>
      </c>
      <c r="I660">
        <f>VLOOKUP(B660,'State Business Patterns'!A$3:H$53,8)</f>
        <v>0.90776942355889723</v>
      </c>
      <c r="J660" s="32">
        <f t="shared" si="25"/>
        <v>333</v>
      </c>
      <c r="K660">
        <f t="shared" si="26"/>
        <v>5.1072760119073358E-4</v>
      </c>
    </row>
    <row r="661" spans="1:11">
      <c r="A661" s="1" t="s">
        <v>169</v>
      </c>
      <c r="B661" s="62" t="s">
        <v>3027</v>
      </c>
      <c r="C661" s="62" t="s">
        <v>3028</v>
      </c>
      <c r="D661" s="62" t="s">
        <v>2837</v>
      </c>
      <c r="E661" s="63">
        <v>0</v>
      </c>
      <c r="F661" s="62" t="s">
        <v>2848</v>
      </c>
      <c r="G661" s="34" t="str">
        <f>IF((F661=""),"",VLOOKUP(F661,'Range Midpoints'!$A$2:$C$13,2))</f>
        <v>0-19</v>
      </c>
      <c r="H661" s="1">
        <f>IF((F661=""),"",VLOOKUP(F661,'Range Midpoints'!$A$2:$C$13,3))</f>
        <v>10</v>
      </c>
      <c r="I661">
        <f>VLOOKUP(B661,'State Business Patterns'!A$3:H$53,8)</f>
        <v>0.90776942355889723</v>
      </c>
      <c r="J661" s="32">
        <f t="shared" si="25"/>
        <v>9.0776942355889716</v>
      </c>
      <c r="K661">
        <f t="shared" si="26"/>
        <v>1.3922609613469385E-5</v>
      </c>
    </row>
    <row r="662" spans="1:11">
      <c r="A662" s="1" t="s">
        <v>170</v>
      </c>
      <c r="B662" s="62" t="s">
        <v>3027</v>
      </c>
      <c r="C662" s="62" t="s">
        <v>2967</v>
      </c>
      <c r="D662" s="62" t="s">
        <v>2837</v>
      </c>
      <c r="E662" s="63">
        <v>0</v>
      </c>
      <c r="F662" s="62" t="s">
        <v>2848</v>
      </c>
      <c r="G662" s="34" t="str">
        <f>IF((F662=""),"",VLOOKUP(F662,'Range Midpoints'!$A$2:$C$13,2))</f>
        <v>0-19</v>
      </c>
      <c r="H662" s="1">
        <f>IF((F662=""),"",VLOOKUP(F662,'Range Midpoints'!$A$2:$C$13,3))</f>
        <v>10</v>
      </c>
      <c r="I662">
        <f>VLOOKUP(B662,'State Business Patterns'!A$3:H$53,8)</f>
        <v>0.90776942355889723</v>
      </c>
      <c r="J662" s="32">
        <f t="shared" si="25"/>
        <v>9.0776942355889716</v>
      </c>
      <c r="K662">
        <f t="shared" si="26"/>
        <v>1.3922609613469385E-5</v>
      </c>
    </row>
    <row r="663" spans="1:11">
      <c r="A663" s="1" t="s">
        <v>171</v>
      </c>
      <c r="B663" s="62" t="s">
        <v>3027</v>
      </c>
      <c r="C663" s="62" t="s">
        <v>2968</v>
      </c>
      <c r="D663" s="62" t="s">
        <v>2837</v>
      </c>
      <c r="E663" s="63">
        <v>31</v>
      </c>
      <c r="F663" s="62" t="s">
        <v>2841</v>
      </c>
      <c r="G663" s="34" t="str">
        <f>IF((F663=""),"",VLOOKUP(F663,'Range Midpoints'!$A$2:$C$13,2))</f>
        <v/>
      </c>
      <c r="H663" s="1" t="str">
        <f>IF((F663=""),"",VLOOKUP(F663,'Range Midpoints'!$A$2:$C$13,3))</f>
        <v/>
      </c>
      <c r="I663">
        <f>VLOOKUP(B663,'State Business Patterns'!A$3:H$53,8)</f>
        <v>0.90776942355889723</v>
      </c>
      <c r="J663" s="32">
        <f t="shared" si="25"/>
        <v>31</v>
      </c>
      <c r="K663">
        <f t="shared" si="26"/>
        <v>4.7545212122861078E-5</v>
      </c>
    </row>
    <row r="664" spans="1:11">
      <c r="A664" s="1" t="s">
        <v>172</v>
      </c>
      <c r="B664" s="62" t="s">
        <v>3027</v>
      </c>
      <c r="C664" s="62" t="s">
        <v>2969</v>
      </c>
      <c r="D664" s="62" t="s">
        <v>2837</v>
      </c>
      <c r="E664" s="63">
        <v>0</v>
      </c>
      <c r="F664" s="62" t="s">
        <v>2838</v>
      </c>
      <c r="G664" s="34" t="str">
        <f>IF((F664=""),"",VLOOKUP(F664,'Range Midpoints'!$A$2:$C$13,2))</f>
        <v>20-99</v>
      </c>
      <c r="H664" s="1">
        <f>IF((F664=""),"",VLOOKUP(F664,'Range Midpoints'!$A$2:$C$13,3))</f>
        <v>60</v>
      </c>
      <c r="I664">
        <f>VLOOKUP(B664,'State Business Patterns'!A$3:H$53,8)</f>
        <v>0.90776942355889723</v>
      </c>
      <c r="J664" s="32">
        <f t="shared" si="25"/>
        <v>54.466165413533837</v>
      </c>
      <c r="K664">
        <f t="shared" si="26"/>
        <v>8.3535657680816321E-5</v>
      </c>
    </row>
    <row r="665" spans="1:11">
      <c r="A665" s="1" t="s">
        <v>173</v>
      </c>
      <c r="B665" s="62" t="s">
        <v>3027</v>
      </c>
      <c r="C665" s="62" t="s">
        <v>2970</v>
      </c>
      <c r="D665" s="62" t="s">
        <v>2837</v>
      </c>
      <c r="E665" s="63">
        <v>108</v>
      </c>
      <c r="F665" s="62" t="s">
        <v>2841</v>
      </c>
      <c r="G665" s="34" t="str">
        <f>IF((F665=""),"",VLOOKUP(F665,'Range Midpoints'!$A$2:$C$13,2))</f>
        <v/>
      </c>
      <c r="H665" s="1" t="str">
        <f>IF((F665=""),"",VLOOKUP(F665,'Range Midpoints'!$A$2:$C$13,3))</f>
        <v/>
      </c>
      <c r="I665">
        <f>VLOOKUP(B665,'State Business Patterns'!A$3:H$53,8)</f>
        <v>0.90776942355889723</v>
      </c>
      <c r="J665" s="32">
        <f t="shared" si="25"/>
        <v>108</v>
      </c>
      <c r="K665">
        <f t="shared" si="26"/>
        <v>1.6564138416996763E-4</v>
      </c>
    </row>
    <row r="666" spans="1:11">
      <c r="A666" s="1" t="s">
        <v>174</v>
      </c>
      <c r="B666" s="62" t="s">
        <v>3027</v>
      </c>
      <c r="C666" s="62" t="s">
        <v>2971</v>
      </c>
      <c r="D666" s="62" t="s">
        <v>2837</v>
      </c>
      <c r="E666" s="63">
        <v>71</v>
      </c>
      <c r="F666" s="62" t="s">
        <v>2841</v>
      </c>
      <c r="G666" s="34" t="str">
        <f>IF((F666=""),"",VLOOKUP(F666,'Range Midpoints'!$A$2:$C$13,2))</f>
        <v/>
      </c>
      <c r="H666" s="1" t="str">
        <f>IF((F666=""),"",VLOOKUP(F666,'Range Midpoints'!$A$2:$C$13,3))</f>
        <v/>
      </c>
      <c r="I666">
        <f>VLOOKUP(B666,'State Business Patterns'!A$3:H$53,8)</f>
        <v>0.90776942355889723</v>
      </c>
      <c r="J666" s="32">
        <f t="shared" si="25"/>
        <v>71</v>
      </c>
      <c r="K666">
        <f t="shared" si="26"/>
        <v>1.0889387292655279E-4</v>
      </c>
    </row>
    <row r="667" spans="1:11">
      <c r="A667" s="1" t="s">
        <v>175</v>
      </c>
      <c r="B667" s="62" t="s">
        <v>3027</v>
      </c>
      <c r="C667" s="62" t="s">
        <v>2972</v>
      </c>
      <c r="D667" s="62" t="s">
        <v>2837</v>
      </c>
      <c r="E667" s="63">
        <v>0</v>
      </c>
      <c r="F667" s="62" t="s">
        <v>2848</v>
      </c>
      <c r="G667" s="34" t="str">
        <f>IF((F667=""),"",VLOOKUP(F667,'Range Midpoints'!$A$2:$C$13,2))</f>
        <v>0-19</v>
      </c>
      <c r="H667" s="1">
        <f>IF((F667=""),"",VLOOKUP(F667,'Range Midpoints'!$A$2:$C$13,3))</f>
        <v>10</v>
      </c>
      <c r="I667">
        <f>VLOOKUP(B667,'State Business Patterns'!A$3:H$53,8)</f>
        <v>0.90776942355889723</v>
      </c>
      <c r="J667" s="32">
        <f t="shared" si="25"/>
        <v>9.0776942355889716</v>
      </c>
      <c r="K667">
        <f t="shared" si="26"/>
        <v>1.3922609613469385E-5</v>
      </c>
    </row>
    <row r="668" spans="1:11">
      <c r="A668" s="1" t="s">
        <v>176</v>
      </c>
      <c r="B668" s="62" t="s">
        <v>3027</v>
      </c>
      <c r="C668" s="62" t="s">
        <v>3025</v>
      </c>
      <c r="D668" s="62" t="s">
        <v>2837</v>
      </c>
      <c r="E668" s="63">
        <v>58</v>
      </c>
      <c r="F668" s="62" t="s">
        <v>2841</v>
      </c>
      <c r="G668" s="34" t="str">
        <f>IF((F668=""),"",VLOOKUP(F668,'Range Midpoints'!$A$2:$C$13,2))</f>
        <v/>
      </c>
      <c r="H668" s="1" t="str">
        <f>IF((F668=""),"",VLOOKUP(F668,'Range Midpoints'!$A$2:$C$13,3))</f>
        <v/>
      </c>
      <c r="I668">
        <f>VLOOKUP(B668,'State Business Patterns'!A$3:H$53,8)</f>
        <v>0.90776942355889723</v>
      </c>
      <c r="J668" s="32">
        <f t="shared" si="25"/>
        <v>58</v>
      </c>
      <c r="K668">
        <f t="shared" si="26"/>
        <v>8.8955558165352986E-5</v>
      </c>
    </row>
    <row r="669" spans="1:11">
      <c r="A669" s="1" t="s">
        <v>177</v>
      </c>
      <c r="B669" s="62" t="s">
        <v>3029</v>
      </c>
      <c r="C669" s="62" t="s">
        <v>2836</v>
      </c>
      <c r="D669" s="62" t="s">
        <v>2837</v>
      </c>
      <c r="E669" s="63">
        <v>0</v>
      </c>
      <c r="F669" s="62" t="s">
        <v>2848</v>
      </c>
      <c r="G669" s="34" t="str">
        <f>IF((F669=""),"",VLOOKUP(F669,'Range Midpoints'!$A$2:$C$13,2))</f>
        <v>0-19</v>
      </c>
      <c r="H669" s="1">
        <f>IF((F669=""),"",VLOOKUP(F669,'Range Midpoints'!$A$2:$C$13,3))</f>
        <v>10</v>
      </c>
      <c r="I669">
        <f>VLOOKUP(B669,'State Business Patterns'!A$3:H$53,8)</f>
        <v>0.74743326488706363</v>
      </c>
      <c r="J669" s="32">
        <f t="shared" si="25"/>
        <v>7.4743326488706359</v>
      </c>
      <c r="K669">
        <f t="shared" si="26"/>
        <v>1.1463507460238081E-5</v>
      </c>
    </row>
    <row r="670" spans="1:11">
      <c r="A670" s="1" t="s">
        <v>181</v>
      </c>
      <c r="B670" s="62" t="s">
        <v>3029</v>
      </c>
      <c r="C670" s="62" t="s">
        <v>2843</v>
      </c>
      <c r="D670" s="62" t="s">
        <v>2837</v>
      </c>
      <c r="E670" s="63">
        <v>0</v>
      </c>
      <c r="F670" s="62" t="s">
        <v>2848</v>
      </c>
      <c r="G670" s="34" t="str">
        <f>IF((F670=""),"",VLOOKUP(F670,'Range Midpoints'!$A$2:$C$13,2))</f>
        <v>0-19</v>
      </c>
      <c r="H670" s="1">
        <f>IF((F670=""),"",VLOOKUP(F670,'Range Midpoints'!$A$2:$C$13,3))</f>
        <v>10</v>
      </c>
      <c r="I670">
        <f>VLOOKUP(B670,'State Business Patterns'!A$3:H$53,8)</f>
        <v>0.74743326488706363</v>
      </c>
      <c r="J670" s="32">
        <f t="shared" si="25"/>
        <v>7.4743326488706359</v>
      </c>
      <c r="K670">
        <f t="shared" si="26"/>
        <v>1.1463507460238081E-5</v>
      </c>
    </row>
    <row r="671" spans="1:11">
      <c r="A671" s="1" t="s">
        <v>182</v>
      </c>
      <c r="B671" s="62" t="s">
        <v>3029</v>
      </c>
      <c r="C671" s="62" t="s">
        <v>2946</v>
      </c>
      <c r="D671" s="62" t="s">
        <v>2837</v>
      </c>
      <c r="E671" s="63">
        <v>88</v>
      </c>
      <c r="F671" s="62" t="s">
        <v>2841</v>
      </c>
      <c r="G671" s="34" t="str">
        <f>IF((F671=""),"",VLOOKUP(F671,'Range Midpoints'!$A$2:$C$13,2))</f>
        <v/>
      </c>
      <c r="H671" s="1" t="str">
        <f>IF((F671=""),"",VLOOKUP(F671,'Range Midpoints'!$A$2:$C$13,3))</f>
        <v/>
      </c>
      <c r="I671">
        <f>VLOOKUP(B671,'State Business Patterns'!A$3:H$53,8)</f>
        <v>0.74743326488706363</v>
      </c>
      <c r="J671" s="32">
        <f t="shared" si="25"/>
        <v>88</v>
      </c>
      <c r="K671">
        <f t="shared" si="26"/>
        <v>1.3496705376812179E-4</v>
      </c>
    </row>
    <row r="672" spans="1:11">
      <c r="A672" s="1" t="s">
        <v>183</v>
      </c>
      <c r="B672" s="62" t="s">
        <v>3029</v>
      </c>
      <c r="C672" s="62" t="s">
        <v>2844</v>
      </c>
      <c r="D672" s="62" t="s">
        <v>2837</v>
      </c>
      <c r="E672" s="63">
        <v>310</v>
      </c>
      <c r="F672" s="62" t="s">
        <v>2841</v>
      </c>
      <c r="G672" s="34" t="str">
        <f>IF((F672=""),"",VLOOKUP(F672,'Range Midpoints'!$A$2:$C$13,2))</f>
        <v/>
      </c>
      <c r="H672" s="1" t="str">
        <f>IF((F672=""),"",VLOOKUP(F672,'Range Midpoints'!$A$2:$C$13,3))</f>
        <v/>
      </c>
      <c r="I672">
        <f>VLOOKUP(B672,'State Business Patterns'!A$3:H$53,8)</f>
        <v>0.74743326488706363</v>
      </c>
      <c r="J672" s="32">
        <f t="shared" si="25"/>
        <v>310</v>
      </c>
      <c r="K672">
        <f t="shared" si="26"/>
        <v>4.7545212122861082E-4</v>
      </c>
    </row>
    <row r="673" spans="1:11">
      <c r="A673" s="1" t="s">
        <v>184</v>
      </c>
      <c r="B673" s="62" t="s">
        <v>3029</v>
      </c>
      <c r="C673" s="62" t="s">
        <v>2845</v>
      </c>
      <c r="D673" s="62" t="s">
        <v>2837</v>
      </c>
      <c r="E673" s="63">
        <v>47</v>
      </c>
      <c r="F673" s="62" t="s">
        <v>2841</v>
      </c>
      <c r="G673" s="34" t="str">
        <f>IF((F673=""),"",VLOOKUP(F673,'Range Midpoints'!$A$2:$C$13,2))</f>
        <v/>
      </c>
      <c r="H673" s="1" t="str">
        <f>IF((F673=""),"",VLOOKUP(F673,'Range Midpoints'!$A$2:$C$13,3))</f>
        <v/>
      </c>
      <c r="I673">
        <f>VLOOKUP(B673,'State Business Patterns'!A$3:H$53,8)</f>
        <v>0.74743326488706363</v>
      </c>
      <c r="J673" s="32">
        <f t="shared" si="25"/>
        <v>47</v>
      </c>
      <c r="K673">
        <f t="shared" si="26"/>
        <v>7.2084676444337769E-5</v>
      </c>
    </row>
    <row r="674" spans="1:11">
      <c r="A674" s="1" t="s">
        <v>185</v>
      </c>
      <c r="B674" s="62" t="s">
        <v>3029</v>
      </c>
      <c r="C674" s="62" t="s">
        <v>2846</v>
      </c>
      <c r="D674" s="62" t="s">
        <v>2837</v>
      </c>
      <c r="E674" s="63">
        <v>0</v>
      </c>
      <c r="F674" s="62" t="s">
        <v>2838</v>
      </c>
      <c r="G674" s="34" t="str">
        <f>IF((F674=""),"",VLOOKUP(F674,'Range Midpoints'!$A$2:$C$13,2))</f>
        <v>20-99</v>
      </c>
      <c r="H674" s="1">
        <f>IF((F674=""),"",VLOOKUP(F674,'Range Midpoints'!$A$2:$C$13,3))</f>
        <v>60</v>
      </c>
      <c r="I674">
        <f>VLOOKUP(B674,'State Business Patterns'!A$3:H$53,8)</f>
        <v>0.74743326488706363</v>
      </c>
      <c r="J674" s="32">
        <f t="shared" si="25"/>
        <v>44.845995893223815</v>
      </c>
      <c r="K674">
        <f t="shared" si="26"/>
        <v>6.8781044761428496E-5</v>
      </c>
    </row>
    <row r="675" spans="1:11">
      <c r="A675" s="1" t="s">
        <v>186</v>
      </c>
      <c r="B675" s="62" t="s">
        <v>3029</v>
      </c>
      <c r="C675" s="62" t="s">
        <v>2847</v>
      </c>
      <c r="D675" s="62" t="s">
        <v>2837</v>
      </c>
      <c r="E675" s="63">
        <v>0</v>
      </c>
      <c r="F675" s="62" t="s">
        <v>2853</v>
      </c>
      <c r="G675" s="34" t="str">
        <f>IF((F675=""),"",VLOOKUP(F675,'Range Midpoints'!$A$2:$C$13,2))</f>
        <v>100-249</v>
      </c>
      <c r="H675" s="1">
        <f>IF((F675=""),"",VLOOKUP(F675,'Range Midpoints'!$A$2:$C$13,3))</f>
        <v>175</v>
      </c>
      <c r="I675">
        <f>VLOOKUP(B675,'State Business Patterns'!A$3:H$53,8)</f>
        <v>0.74743326488706363</v>
      </c>
      <c r="J675" s="32">
        <f t="shared" si="25"/>
        <v>130.80082135523614</v>
      </c>
      <c r="K675">
        <f t="shared" si="26"/>
        <v>2.0061138055416645E-4</v>
      </c>
    </row>
    <row r="676" spans="1:11">
      <c r="A676" s="1" t="s">
        <v>187</v>
      </c>
      <c r="B676" s="62" t="s">
        <v>3029</v>
      </c>
      <c r="C676" s="62" t="s">
        <v>2850</v>
      </c>
      <c r="D676" s="62" t="s">
        <v>2837</v>
      </c>
      <c r="E676" s="63">
        <v>43</v>
      </c>
      <c r="F676" s="62" t="s">
        <v>2841</v>
      </c>
      <c r="G676" s="34" t="str">
        <f>IF((F676=""),"",VLOOKUP(F676,'Range Midpoints'!$A$2:$C$13,2))</f>
        <v/>
      </c>
      <c r="H676" s="1" t="str">
        <f>IF((F676=""),"",VLOOKUP(F676,'Range Midpoints'!$A$2:$C$13,3))</f>
        <v/>
      </c>
      <c r="I676">
        <f>VLOOKUP(B676,'State Business Patterns'!A$3:H$53,8)</f>
        <v>0.74743326488706363</v>
      </c>
      <c r="J676" s="32">
        <f t="shared" si="25"/>
        <v>43</v>
      </c>
      <c r="K676">
        <f t="shared" si="26"/>
        <v>6.5949810363968598E-5</v>
      </c>
    </row>
    <row r="677" spans="1:11">
      <c r="A677" s="1" t="s">
        <v>189</v>
      </c>
      <c r="B677" s="62" t="s">
        <v>3029</v>
      </c>
      <c r="C677" s="62" t="s">
        <v>2852</v>
      </c>
      <c r="D677" s="62" t="s">
        <v>2837</v>
      </c>
      <c r="E677" s="63">
        <v>0</v>
      </c>
      <c r="F677" s="62" t="s">
        <v>2848</v>
      </c>
      <c r="G677" s="34" t="str">
        <f>IF((F677=""),"",VLOOKUP(F677,'Range Midpoints'!$A$2:$C$13,2))</f>
        <v>0-19</v>
      </c>
      <c r="H677" s="1">
        <f>IF((F677=""),"",VLOOKUP(F677,'Range Midpoints'!$A$2:$C$13,3))</f>
        <v>10</v>
      </c>
      <c r="I677">
        <f>VLOOKUP(B677,'State Business Patterns'!A$3:H$53,8)</f>
        <v>0.74743326488706363</v>
      </c>
      <c r="J677" s="32">
        <f t="shared" si="25"/>
        <v>7.4743326488706359</v>
      </c>
      <c r="K677">
        <f t="shared" si="26"/>
        <v>1.1463507460238081E-5</v>
      </c>
    </row>
    <row r="678" spans="1:11">
      <c r="A678" s="1" t="s">
        <v>190</v>
      </c>
      <c r="B678" s="62" t="s">
        <v>3029</v>
      </c>
      <c r="C678" s="62" t="s">
        <v>2932</v>
      </c>
      <c r="D678" s="62" t="s">
        <v>2837</v>
      </c>
      <c r="E678" s="63">
        <v>64</v>
      </c>
      <c r="F678" s="62" t="s">
        <v>2841</v>
      </c>
      <c r="G678" s="34" t="str">
        <f>IF((F678=""),"",VLOOKUP(F678,'Range Midpoints'!$A$2:$C$13,2))</f>
        <v/>
      </c>
      <c r="H678" s="1" t="str">
        <f>IF((F678=""),"",VLOOKUP(F678,'Range Midpoints'!$A$2:$C$13,3))</f>
        <v/>
      </c>
      <c r="I678">
        <f>VLOOKUP(B678,'State Business Patterns'!A$3:H$53,8)</f>
        <v>0.74743326488706363</v>
      </c>
      <c r="J678" s="32">
        <f t="shared" si="25"/>
        <v>64</v>
      </c>
      <c r="K678">
        <f t="shared" si="26"/>
        <v>9.8157857285906749E-5</v>
      </c>
    </row>
    <row r="679" spans="1:11">
      <c r="A679" s="1" t="s">
        <v>191</v>
      </c>
      <c r="B679" s="62" t="s">
        <v>3029</v>
      </c>
      <c r="C679" s="62" t="s">
        <v>2855</v>
      </c>
      <c r="D679" s="62" t="s">
        <v>2837</v>
      </c>
      <c r="E679" s="63">
        <v>0</v>
      </c>
      <c r="F679" s="62" t="s">
        <v>2848</v>
      </c>
      <c r="G679" s="34" t="str">
        <f>IF((F679=""),"",VLOOKUP(F679,'Range Midpoints'!$A$2:$C$13,2))</f>
        <v>0-19</v>
      </c>
      <c r="H679" s="1">
        <f>IF((F679=""),"",VLOOKUP(F679,'Range Midpoints'!$A$2:$C$13,3))</f>
        <v>10</v>
      </c>
      <c r="I679">
        <f>VLOOKUP(B679,'State Business Patterns'!A$3:H$53,8)</f>
        <v>0.74743326488706363</v>
      </c>
      <c r="J679" s="32">
        <f t="shared" si="25"/>
        <v>7.4743326488706359</v>
      </c>
      <c r="K679">
        <f t="shared" si="26"/>
        <v>1.1463507460238081E-5</v>
      </c>
    </row>
    <row r="680" spans="1:11">
      <c r="A680" s="1" t="s">
        <v>192</v>
      </c>
      <c r="B680" s="62" t="s">
        <v>3029</v>
      </c>
      <c r="C680" s="62" t="s">
        <v>2856</v>
      </c>
      <c r="D680" s="62" t="s">
        <v>2837</v>
      </c>
      <c r="E680" s="63">
        <v>37</v>
      </c>
      <c r="F680" s="62" t="s">
        <v>2841</v>
      </c>
      <c r="G680" s="34" t="str">
        <f>IF((F680=""),"",VLOOKUP(F680,'Range Midpoints'!$A$2:$C$13,2))</f>
        <v/>
      </c>
      <c r="H680" s="1" t="str">
        <f>IF((F680=""),"",VLOOKUP(F680,'Range Midpoints'!$A$2:$C$13,3))</f>
        <v/>
      </c>
      <c r="I680">
        <f>VLOOKUP(B680,'State Business Patterns'!A$3:H$53,8)</f>
        <v>0.74743326488706363</v>
      </c>
      <c r="J680" s="32">
        <f t="shared" si="25"/>
        <v>37</v>
      </c>
      <c r="K680">
        <f t="shared" si="26"/>
        <v>5.6747511243414841E-5</v>
      </c>
    </row>
    <row r="681" spans="1:11">
      <c r="A681" s="1" t="s">
        <v>193</v>
      </c>
      <c r="B681" s="62" t="s">
        <v>3029</v>
      </c>
      <c r="C681" s="62" t="s">
        <v>2857</v>
      </c>
      <c r="D681" s="62" t="s">
        <v>2837</v>
      </c>
      <c r="E681" s="63">
        <v>263</v>
      </c>
      <c r="F681" s="62" t="s">
        <v>2841</v>
      </c>
      <c r="G681" s="34" t="str">
        <f>IF((F681=""),"",VLOOKUP(F681,'Range Midpoints'!$A$2:$C$13,2))</f>
        <v/>
      </c>
      <c r="H681" s="1" t="str">
        <f>IF((F681=""),"",VLOOKUP(F681,'Range Midpoints'!$A$2:$C$13,3))</f>
        <v/>
      </c>
      <c r="I681">
        <f>VLOOKUP(B681,'State Business Patterns'!A$3:H$53,8)</f>
        <v>0.74743326488706363</v>
      </c>
      <c r="J681" s="32">
        <f t="shared" si="25"/>
        <v>263</v>
      </c>
      <c r="K681">
        <f t="shared" si="26"/>
        <v>4.0336744478427307E-4</v>
      </c>
    </row>
    <row r="682" spans="1:11">
      <c r="A682" s="1" t="s">
        <v>194</v>
      </c>
      <c r="B682" s="62" t="s">
        <v>3029</v>
      </c>
      <c r="C682" s="62" t="s">
        <v>2934</v>
      </c>
      <c r="D682" s="62" t="s">
        <v>2837</v>
      </c>
      <c r="E682" s="63">
        <v>0</v>
      </c>
      <c r="F682" s="62" t="s">
        <v>2838</v>
      </c>
      <c r="G682" s="34" t="str">
        <f>IF((F682=""),"",VLOOKUP(F682,'Range Midpoints'!$A$2:$C$13,2))</f>
        <v>20-99</v>
      </c>
      <c r="H682" s="1">
        <f>IF((F682=""),"",VLOOKUP(F682,'Range Midpoints'!$A$2:$C$13,3))</f>
        <v>60</v>
      </c>
      <c r="I682">
        <f>VLOOKUP(B682,'State Business Patterns'!A$3:H$53,8)</f>
        <v>0.74743326488706363</v>
      </c>
      <c r="J682" s="32">
        <f t="shared" si="25"/>
        <v>44.845995893223815</v>
      </c>
      <c r="K682">
        <f t="shared" si="26"/>
        <v>6.8781044761428496E-5</v>
      </c>
    </row>
    <row r="683" spans="1:11">
      <c r="A683" s="1" t="s">
        <v>195</v>
      </c>
      <c r="B683" s="62" t="s">
        <v>3029</v>
      </c>
      <c r="C683" s="62" t="s">
        <v>2935</v>
      </c>
      <c r="D683" s="62" t="s">
        <v>2837</v>
      </c>
      <c r="E683" s="63">
        <v>0</v>
      </c>
      <c r="F683" s="62" t="s">
        <v>2848</v>
      </c>
      <c r="G683" s="34" t="str">
        <f>IF((F683=""),"",VLOOKUP(F683,'Range Midpoints'!$A$2:$C$13,2))</f>
        <v>0-19</v>
      </c>
      <c r="H683" s="1">
        <f>IF((F683=""),"",VLOOKUP(F683,'Range Midpoints'!$A$2:$C$13,3))</f>
        <v>10</v>
      </c>
      <c r="I683">
        <f>VLOOKUP(B683,'State Business Patterns'!A$3:H$53,8)</f>
        <v>0.74743326488706363</v>
      </c>
      <c r="J683" s="32">
        <f t="shared" si="25"/>
        <v>7.4743326488706359</v>
      </c>
      <c r="K683">
        <f t="shared" si="26"/>
        <v>1.1463507460238081E-5</v>
      </c>
    </row>
    <row r="684" spans="1:11">
      <c r="A684" s="1" t="s">
        <v>196</v>
      </c>
      <c r="B684" s="62" t="s">
        <v>3029</v>
      </c>
      <c r="C684" s="62" t="s">
        <v>2859</v>
      </c>
      <c r="D684" s="62" t="s">
        <v>2837</v>
      </c>
      <c r="E684" s="63">
        <v>0</v>
      </c>
      <c r="F684" s="62" t="s">
        <v>2838</v>
      </c>
      <c r="G684" s="34" t="str">
        <f>IF((F684=""),"",VLOOKUP(F684,'Range Midpoints'!$A$2:$C$13,2))</f>
        <v>20-99</v>
      </c>
      <c r="H684" s="1">
        <f>IF((F684=""),"",VLOOKUP(F684,'Range Midpoints'!$A$2:$C$13,3))</f>
        <v>60</v>
      </c>
      <c r="I684">
        <f>VLOOKUP(B684,'State Business Patterns'!A$3:H$53,8)</f>
        <v>0.74743326488706363</v>
      </c>
      <c r="J684" s="32">
        <f t="shared" si="25"/>
        <v>44.845995893223815</v>
      </c>
      <c r="K684">
        <f t="shared" si="26"/>
        <v>6.8781044761428496E-5</v>
      </c>
    </row>
    <row r="685" spans="1:11">
      <c r="A685" s="1" t="s">
        <v>197</v>
      </c>
      <c r="B685" s="62" t="s">
        <v>3029</v>
      </c>
      <c r="C685" s="62" t="s">
        <v>2860</v>
      </c>
      <c r="D685" s="62" t="s">
        <v>2837</v>
      </c>
      <c r="E685" s="63">
        <v>0</v>
      </c>
      <c r="F685" s="62" t="s">
        <v>2848</v>
      </c>
      <c r="G685" s="34" t="str">
        <f>IF((F685=""),"",VLOOKUP(F685,'Range Midpoints'!$A$2:$C$13,2))</f>
        <v>0-19</v>
      </c>
      <c r="H685" s="1">
        <f>IF((F685=""),"",VLOOKUP(F685,'Range Midpoints'!$A$2:$C$13,3))</f>
        <v>10</v>
      </c>
      <c r="I685">
        <f>VLOOKUP(B685,'State Business Patterns'!A$3:H$53,8)</f>
        <v>0.74743326488706363</v>
      </c>
      <c r="J685" s="32">
        <f t="shared" si="25"/>
        <v>7.4743326488706359</v>
      </c>
      <c r="K685">
        <f t="shared" si="26"/>
        <v>1.1463507460238081E-5</v>
      </c>
    </row>
    <row r="686" spans="1:11">
      <c r="A686" s="1" t="s">
        <v>198</v>
      </c>
      <c r="B686" s="62" t="s">
        <v>3029</v>
      </c>
      <c r="C686" s="62" t="s">
        <v>2861</v>
      </c>
      <c r="D686" s="62" t="s">
        <v>2837</v>
      </c>
      <c r="E686" s="63">
        <v>0</v>
      </c>
      <c r="F686" s="62" t="s">
        <v>2838</v>
      </c>
      <c r="G686" s="34" t="str">
        <f>IF((F686=""),"",VLOOKUP(F686,'Range Midpoints'!$A$2:$C$13,2))</f>
        <v>20-99</v>
      </c>
      <c r="H686" s="1">
        <f>IF((F686=""),"",VLOOKUP(F686,'Range Midpoints'!$A$2:$C$13,3))</f>
        <v>60</v>
      </c>
      <c r="I686">
        <f>VLOOKUP(B686,'State Business Patterns'!A$3:H$53,8)</f>
        <v>0.74743326488706363</v>
      </c>
      <c r="J686" s="32">
        <f t="shared" si="25"/>
        <v>44.845995893223815</v>
      </c>
      <c r="K686">
        <f t="shared" si="26"/>
        <v>6.8781044761428496E-5</v>
      </c>
    </row>
    <row r="687" spans="1:11">
      <c r="A687" s="1" t="s">
        <v>199</v>
      </c>
      <c r="B687" s="62" t="s">
        <v>3029</v>
      </c>
      <c r="C687" s="62" t="s">
        <v>2862</v>
      </c>
      <c r="D687" s="62" t="s">
        <v>2837</v>
      </c>
      <c r="E687" s="63">
        <v>25</v>
      </c>
      <c r="F687" s="62" t="s">
        <v>2841</v>
      </c>
      <c r="G687" s="34" t="str">
        <f>IF((F687=""),"",VLOOKUP(F687,'Range Midpoints'!$A$2:$C$13,2))</f>
        <v/>
      </c>
      <c r="H687" s="1" t="str">
        <f>IF((F687=""),"",VLOOKUP(F687,'Range Midpoints'!$A$2:$C$13,3))</f>
        <v/>
      </c>
      <c r="I687">
        <f>VLOOKUP(B687,'State Business Patterns'!A$3:H$53,8)</f>
        <v>0.74743326488706363</v>
      </c>
      <c r="J687" s="32">
        <f t="shared" si="25"/>
        <v>25</v>
      </c>
      <c r="K687">
        <f t="shared" si="26"/>
        <v>3.8342913002307322E-5</v>
      </c>
    </row>
    <row r="688" spans="1:11">
      <c r="A688" s="1" t="s">
        <v>200</v>
      </c>
      <c r="B688" s="62" t="s">
        <v>3029</v>
      </c>
      <c r="C688" s="62" t="s">
        <v>2863</v>
      </c>
      <c r="D688" s="62" t="s">
        <v>2837</v>
      </c>
      <c r="E688" s="63">
        <v>0</v>
      </c>
      <c r="F688" s="62" t="s">
        <v>2838</v>
      </c>
      <c r="G688" s="34" t="str">
        <f>IF((F688=""),"",VLOOKUP(F688,'Range Midpoints'!$A$2:$C$13,2))</f>
        <v>20-99</v>
      </c>
      <c r="H688" s="1">
        <f>IF((F688=""),"",VLOOKUP(F688,'Range Midpoints'!$A$2:$C$13,3))</f>
        <v>60</v>
      </c>
      <c r="I688">
        <f>VLOOKUP(B688,'State Business Patterns'!A$3:H$53,8)</f>
        <v>0.74743326488706363</v>
      </c>
      <c r="J688" s="32">
        <f t="shared" si="25"/>
        <v>44.845995893223815</v>
      </c>
      <c r="K688">
        <f t="shared" si="26"/>
        <v>6.8781044761428496E-5</v>
      </c>
    </row>
    <row r="689" spans="1:11">
      <c r="A689" s="1" t="s">
        <v>201</v>
      </c>
      <c r="B689" s="62" t="s">
        <v>3029</v>
      </c>
      <c r="C689" s="62" t="s">
        <v>2864</v>
      </c>
      <c r="D689" s="62" t="s">
        <v>2837</v>
      </c>
      <c r="E689" s="63">
        <v>0</v>
      </c>
      <c r="F689" s="62" t="s">
        <v>2848</v>
      </c>
      <c r="G689" s="34" t="str">
        <f>IF((F689=""),"",VLOOKUP(F689,'Range Midpoints'!$A$2:$C$13,2))</f>
        <v>0-19</v>
      </c>
      <c r="H689" s="1">
        <f>IF((F689=""),"",VLOOKUP(F689,'Range Midpoints'!$A$2:$C$13,3))</f>
        <v>10</v>
      </c>
      <c r="I689">
        <f>VLOOKUP(B689,'State Business Patterns'!A$3:H$53,8)</f>
        <v>0.74743326488706363</v>
      </c>
      <c r="J689" s="32">
        <f t="shared" si="25"/>
        <v>7.4743326488706359</v>
      </c>
      <c r="K689">
        <f t="shared" si="26"/>
        <v>1.1463507460238081E-5</v>
      </c>
    </row>
    <row r="690" spans="1:11">
      <c r="A690" s="1" t="s">
        <v>202</v>
      </c>
      <c r="B690" s="62" t="s">
        <v>3029</v>
      </c>
      <c r="C690" s="62" t="s">
        <v>2865</v>
      </c>
      <c r="D690" s="62" t="s">
        <v>2837</v>
      </c>
      <c r="E690" s="63">
        <v>0</v>
      </c>
      <c r="F690" s="62" t="s">
        <v>2848</v>
      </c>
      <c r="G690" s="34" t="str">
        <f>IF((F690=""),"",VLOOKUP(F690,'Range Midpoints'!$A$2:$C$13,2))</f>
        <v>0-19</v>
      </c>
      <c r="H690" s="1">
        <f>IF((F690=""),"",VLOOKUP(F690,'Range Midpoints'!$A$2:$C$13,3))</f>
        <v>10</v>
      </c>
      <c r="I690">
        <f>VLOOKUP(B690,'State Business Patterns'!A$3:H$53,8)</f>
        <v>0.74743326488706363</v>
      </c>
      <c r="J690" s="32">
        <f t="shared" si="25"/>
        <v>7.4743326488706359</v>
      </c>
      <c r="K690">
        <f t="shared" si="26"/>
        <v>1.1463507460238081E-5</v>
      </c>
    </row>
    <row r="691" spans="1:11">
      <c r="A691" s="1" t="s">
        <v>203</v>
      </c>
      <c r="B691" s="62" t="s">
        <v>3029</v>
      </c>
      <c r="C691" s="62" t="s">
        <v>2866</v>
      </c>
      <c r="D691" s="62" t="s">
        <v>2837</v>
      </c>
      <c r="E691" s="63">
        <v>31</v>
      </c>
      <c r="F691" s="62" t="s">
        <v>2841</v>
      </c>
      <c r="G691" s="34" t="str">
        <f>IF((F691=""),"",VLOOKUP(F691,'Range Midpoints'!$A$2:$C$13,2))</f>
        <v/>
      </c>
      <c r="H691" s="1" t="str">
        <f>IF((F691=""),"",VLOOKUP(F691,'Range Midpoints'!$A$2:$C$13,3))</f>
        <v/>
      </c>
      <c r="I691">
        <f>VLOOKUP(B691,'State Business Patterns'!A$3:H$53,8)</f>
        <v>0.74743326488706363</v>
      </c>
      <c r="J691" s="32">
        <f t="shared" si="25"/>
        <v>31</v>
      </c>
      <c r="K691">
        <f t="shared" si="26"/>
        <v>4.7545212122861078E-5</v>
      </c>
    </row>
    <row r="692" spans="1:11">
      <c r="A692" s="1" t="s">
        <v>204</v>
      </c>
      <c r="B692" s="62" t="s">
        <v>3029</v>
      </c>
      <c r="C692" s="62" t="s">
        <v>2867</v>
      </c>
      <c r="D692" s="62" t="s">
        <v>2837</v>
      </c>
      <c r="E692" s="63">
        <v>218</v>
      </c>
      <c r="F692" s="62" t="s">
        <v>2841</v>
      </c>
      <c r="G692" s="34" t="str">
        <f>IF((F692=""),"",VLOOKUP(F692,'Range Midpoints'!$A$2:$C$13,2))</f>
        <v/>
      </c>
      <c r="H692" s="1" t="str">
        <f>IF((F692=""),"",VLOOKUP(F692,'Range Midpoints'!$A$2:$C$13,3))</f>
        <v/>
      </c>
      <c r="I692">
        <f>VLOOKUP(B692,'State Business Patterns'!A$3:H$53,8)</f>
        <v>0.74743326488706363</v>
      </c>
      <c r="J692" s="32">
        <f t="shared" si="25"/>
        <v>218</v>
      </c>
      <c r="K692">
        <f t="shared" si="26"/>
        <v>3.3435020138011985E-4</v>
      </c>
    </row>
    <row r="693" spans="1:11">
      <c r="A693" s="1" t="s">
        <v>205</v>
      </c>
      <c r="B693" s="62" t="s">
        <v>3029</v>
      </c>
      <c r="C693" s="62" t="s">
        <v>2868</v>
      </c>
      <c r="D693" s="62" t="s">
        <v>2837</v>
      </c>
      <c r="E693" s="63">
        <v>0</v>
      </c>
      <c r="F693" s="62" t="s">
        <v>2848</v>
      </c>
      <c r="G693" s="34" t="str">
        <f>IF((F693=""),"",VLOOKUP(F693,'Range Midpoints'!$A$2:$C$13,2))</f>
        <v>0-19</v>
      </c>
      <c r="H693" s="1">
        <f>IF((F693=""),"",VLOOKUP(F693,'Range Midpoints'!$A$2:$C$13,3))</f>
        <v>10</v>
      </c>
      <c r="I693">
        <f>VLOOKUP(B693,'State Business Patterns'!A$3:H$53,8)</f>
        <v>0.74743326488706363</v>
      </c>
      <c r="J693" s="32">
        <f t="shared" si="25"/>
        <v>7.4743326488706359</v>
      </c>
      <c r="K693">
        <f t="shared" si="26"/>
        <v>1.1463507460238081E-5</v>
      </c>
    </row>
    <row r="694" spans="1:11">
      <c r="A694" s="1" t="s">
        <v>206</v>
      </c>
      <c r="B694" s="62" t="s">
        <v>3029</v>
      </c>
      <c r="C694" s="62" t="s">
        <v>2869</v>
      </c>
      <c r="D694" s="62" t="s">
        <v>2837</v>
      </c>
      <c r="E694" s="63">
        <v>380</v>
      </c>
      <c r="F694" s="62" t="s">
        <v>2841</v>
      </c>
      <c r="G694" s="34" t="str">
        <f>IF((F694=""),"",VLOOKUP(F694,'Range Midpoints'!$A$2:$C$13,2))</f>
        <v/>
      </c>
      <c r="H694" s="1" t="str">
        <f>IF((F694=""),"",VLOOKUP(F694,'Range Midpoints'!$A$2:$C$13,3))</f>
        <v/>
      </c>
      <c r="I694">
        <f>VLOOKUP(B694,'State Business Patterns'!A$3:H$53,8)</f>
        <v>0.74743326488706363</v>
      </c>
      <c r="J694" s="32">
        <f t="shared" si="25"/>
        <v>380</v>
      </c>
      <c r="K694">
        <f t="shared" si="26"/>
        <v>5.8281227763507134E-4</v>
      </c>
    </row>
    <row r="695" spans="1:11">
      <c r="A695" s="1" t="s">
        <v>207</v>
      </c>
      <c r="B695" s="62" t="s">
        <v>3029</v>
      </c>
      <c r="C695" s="62" t="s">
        <v>2936</v>
      </c>
      <c r="D695" s="62" t="s">
        <v>2837</v>
      </c>
      <c r="E695" s="63">
        <v>0</v>
      </c>
      <c r="F695" s="62" t="s">
        <v>2838</v>
      </c>
      <c r="G695" s="34" t="str">
        <f>IF((F695=""),"",VLOOKUP(F695,'Range Midpoints'!$A$2:$C$13,2))</f>
        <v>20-99</v>
      </c>
      <c r="H695" s="1">
        <f>IF((F695=""),"",VLOOKUP(F695,'Range Midpoints'!$A$2:$C$13,3))</f>
        <v>60</v>
      </c>
      <c r="I695">
        <f>VLOOKUP(B695,'State Business Patterns'!A$3:H$53,8)</f>
        <v>0.74743326488706363</v>
      </c>
      <c r="J695" s="32">
        <f t="shared" si="25"/>
        <v>44.845995893223815</v>
      </c>
      <c r="K695">
        <f t="shared" si="26"/>
        <v>6.8781044761428496E-5</v>
      </c>
    </row>
    <row r="696" spans="1:11">
      <c r="A696" s="1" t="s">
        <v>208</v>
      </c>
      <c r="B696" s="62" t="s">
        <v>3029</v>
      </c>
      <c r="C696" s="62" t="s">
        <v>2870</v>
      </c>
      <c r="D696" s="62" t="s">
        <v>2837</v>
      </c>
      <c r="E696" s="63">
        <v>0</v>
      </c>
      <c r="F696" s="62" t="s">
        <v>2848</v>
      </c>
      <c r="G696" s="34" t="str">
        <f>IF((F696=""),"",VLOOKUP(F696,'Range Midpoints'!$A$2:$C$13,2))</f>
        <v>0-19</v>
      </c>
      <c r="H696" s="1">
        <f>IF((F696=""),"",VLOOKUP(F696,'Range Midpoints'!$A$2:$C$13,3))</f>
        <v>10</v>
      </c>
      <c r="I696">
        <f>VLOOKUP(B696,'State Business Patterns'!A$3:H$53,8)</f>
        <v>0.74743326488706363</v>
      </c>
      <c r="J696" s="32">
        <f t="shared" si="25"/>
        <v>7.4743326488706359</v>
      </c>
      <c r="K696">
        <f t="shared" si="26"/>
        <v>1.1463507460238081E-5</v>
      </c>
    </row>
    <row r="697" spans="1:11">
      <c r="A697" s="1" t="s">
        <v>209</v>
      </c>
      <c r="B697" s="62" t="s">
        <v>3029</v>
      </c>
      <c r="C697" s="62" t="s">
        <v>2871</v>
      </c>
      <c r="D697" s="62" t="s">
        <v>2837</v>
      </c>
      <c r="E697" s="63">
        <v>0</v>
      </c>
      <c r="F697" s="62" t="s">
        <v>2848</v>
      </c>
      <c r="G697" s="34" t="str">
        <f>IF((F697=""),"",VLOOKUP(F697,'Range Midpoints'!$A$2:$C$13,2))</f>
        <v>0-19</v>
      </c>
      <c r="H697" s="1">
        <f>IF((F697=""),"",VLOOKUP(F697,'Range Midpoints'!$A$2:$C$13,3))</f>
        <v>10</v>
      </c>
      <c r="I697">
        <f>VLOOKUP(B697,'State Business Patterns'!A$3:H$53,8)</f>
        <v>0.74743326488706363</v>
      </c>
      <c r="J697" s="32">
        <f t="shared" si="25"/>
        <v>7.4743326488706359</v>
      </c>
      <c r="K697">
        <f t="shared" si="26"/>
        <v>1.1463507460238081E-5</v>
      </c>
    </row>
    <row r="698" spans="1:11">
      <c r="A698" s="1" t="s">
        <v>210</v>
      </c>
      <c r="B698" s="62" t="s">
        <v>3029</v>
      </c>
      <c r="C698" s="62" t="s">
        <v>2872</v>
      </c>
      <c r="D698" s="62" t="s">
        <v>2837</v>
      </c>
      <c r="E698" s="63">
        <v>0</v>
      </c>
      <c r="F698" s="62" t="s">
        <v>2838</v>
      </c>
      <c r="G698" s="34" t="str">
        <f>IF((F698=""),"",VLOOKUP(F698,'Range Midpoints'!$A$2:$C$13,2))</f>
        <v>20-99</v>
      </c>
      <c r="H698" s="1">
        <f>IF((F698=""),"",VLOOKUP(F698,'Range Midpoints'!$A$2:$C$13,3))</f>
        <v>60</v>
      </c>
      <c r="I698">
        <f>VLOOKUP(B698,'State Business Patterns'!A$3:H$53,8)</f>
        <v>0.74743326488706363</v>
      </c>
      <c r="J698" s="32">
        <f t="shared" si="25"/>
        <v>44.845995893223815</v>
      </c>
      <c r="K698">
        <f t="shared" si="26"/>
        <v>6.8781044761428496E-5</v>
      </c>
    </row>
    <row r="699" spans="1:11">
      <c r="A699" s="1" t="s">
        <v>2334</v>
      </c>
      <c r="B699" s="62" t="s">
        <v>3029</v>
      </c>
      <c r="C699" s="62" t="s">
        <v>2873</v>
      </c>
      <c r="D699" s="62" t="s">
        <v>2837</v>
      </c>
      <c r="E699" s="63">
        <v>0</v>
      </c>
      <c r="F699" s="62" t="s">
        <v>2848</v>
      </c>
      <c r="G699" s="34" t="str">
        <f>IF((F699=""),"",VLOOKUP(F699,'Range Midpoints'!$A$2:$C$13,2))</f>
        <v>0-19</v>
      </c>
      <c r="H699" s="1">
        <f>IF((F699=""),"",VLOOKUP(F699,'Range Midpoints'!$A$2:$C$13,3))</f>
        <v>10</v>
      </c>
      <c r="I699">
        <f>VLOOKUP(B699,'State Business Patterns'!A$3:H$53,8)</f>
        <v>0.74743326488706363</v>
      </c>
      <c r="J699" s="32">
        <f t="shared" si="25"/>
        <v>7.4743326488706359</v>
      </c>
      <c r="K699">
        <f t="shared" si="26"/>
        <v>1.1463507460238081E-5</v>
      </c>
    </row>
    <row r="700" spans="1:11">
      <c r="A700" s="1" t="s">
        <v>211</v>
      </c>
      <c r="B700" s="62" t="s">
        <v>3029</v>
      </c>
      <c r="C700" s="62" t="s">
        <v>2874</v>
      </c>
      <c r="D700" s="62" t="s">
        <v>2837</v>
      </c>
      <c r="E700" s="63">
        <v>0</v>
      </c>
      <c r="F700" s="62" t="s">
        <v>2838</v>
      </c>
      <c r="G700" s="34" t="str">
        <f>IF((F700=""),"",VLOOKUP(F700,'Range Midpoints'!$A$2:$C$13,2))</f>
        <v>20-99</v>
      </c>
      <c r="H700" s="1">
        <f>IF((F700=""),"",VLOOKUP(F700,'Range Midpoints'!$A$2:$C$13,3))</f>
        <v>60</v>
      </c>
      <c r="I700">
        <f>VLOOKUP(B700,'State Business Patterns'!A$3:H$53,8)</f>
        <v>0.74743326488706363</v>
      </c>
      <c r="J700" s="32">
        <f t="shared" si="25"/>
        <v>44.845995893223815</v>
      </c>
      <c r="K700">
        <f t="shared" si="26"/>
        <v>6.8781044761428496E-5</v>
      </c>
    </row>
    <row r="701" spans="1:11">
      <c r="A701" s="1" t="s">
        <v>2335</v>
      </c>
      <c r="B701" s="62" t="s">
        <v>3029</v>
      </c>
      <c r="C701" s="62" t="s">
        <v>2875</v>
      </c>
      <c r="D701" s="62" t="s">
        <v>2837</v>
      </c>
      <c r="E701" s="63">
        <v>0</v>
      </c>
      <c r="F701" s="62" t="s">
        <v>2848</v>
      </c>
      <c r="G701" s="34" t="str">
        <f>IF((F701=""),"",VLOOKUP(F701,'Range Midpoints'!$A$2:$C$13,2))</f>
        <v>0-19</v>
      </c>
      <c r="H701" s="1">
        <f>IF((F701=""),"",VLOOKUP(F701,'Range Midpoints'!$A$2:$C$13,3))</f>
        <v>10</v>
      </c>
      <c r="I701">
        <f>VLOOKUP(B701,'State Business Patterns'!A$3:H$53,8)</f>
        <v>0.74743326488706363</v>
      </c>
      <c r="J701" s="32">
        <f t="shared" si="25"/>
        <v>7.4743326488706359</v>
      </c>
      <c r="K701">
        <f t="shared" si="26"/>
        <v>1.1463507460238081E-5</v>
      </c>
    </row>
    <row r="702" spans="1:11">
      <c r="A702" s="1" t="s">
        <v>212</v>
      </c>
      <c r="B702" s="62" t="s">
        <v>3029</v>
      </c>
      <c r="C702" s="62" t="s">
        <v>2876</v>
      </c>
      <c r="D702" s="62" t="s">
        <v>2837</v>
      </c>
      <c r="E702" s="63">
        <v>0</v>
      </c>
      <c r="F702" s="62" t="s">
        <v>2848</v>
      </c>
      <c r="G702" s="34" t="str">
        <f>IF((F702=""),"",VLOOKUP(F702,'Range Midpoints'!$A$2:$C$13,2))</f>
        <v>0-19</v>
      </c>
      <c r="H702" s="1">
        <f>IF((F702=""),"",VLOOKUP(F702,'Range Midpoints'!$A$2:$C$13,3))</f>
        <v>10</v>
      </c>
      <c r="I702">
        <f>VLOOKUP(B702,'State Business Patterns'!A$3:H$53,8)</f>
        <v>0.74743326488706363</v>
      </c>
      <c r="J702" s="32">
        <f t="shared" si="25"/>
        <v>7.4743326488706359</v>
      </c>
      <c r="K702">
        <f t="shared" si="26"/>
        <v>1.1463507460238081E-5</v>
      </c>
    </row>
    <row r="703" spans="1:11">
      <c r="A703" s="1" t="s">
        <v>213</v>
      </c>
      <c r="B703" s="62" t="s">
        <v>3029</v>
      </c>
      <c r="C703" s="62" t="s">
        <v>2877</v>
      </c>
      <c r="D703" s="62" t="s">
        <v>2837</v>
      </c>
      <c r="E703" s="63">
        <v>52</v>
      </c>
      <c r="F703" s="62" t="s">
        <v>2841</v>
      </c>
      <c r="G703" s="34" t="str">
        <f>IF((F703=""),"",VLOOKUP(F703,'Range Midpoints'!$A$2:$C$13,2))</f>
        <v/>
      </c>
      <c r="H703" s="1" t="str">
        <f>IF((F703=""),"",VLOOKUP(F703,'Range Midpoints'!$A$2:$C$13,3))</f>
        <v/>
      </c>
      <c r="I703">
        <f>VLOOKUP(B703,'State Business Patterns'!A$3:H$53,8)</f>
        <v>0.74743326488706363</v>
      </c>
      <c r="J703" s="32">
        <f t="shared" si="25"/>
        <v>52</v>
      </c>
      <c r="K703">
        <f t="shared" si="26"/>
        <v>7.9753259044799236E-5</v>
      </c>
    </row>
    <row r="704" spans="1:11">
      <c r="A704" s="1" t="s">
        <v>214</v>
      </c>
      <c r="B704" s="62" t="s">
        <v>3029</v>
      </c>
      <c r="C704" s="62" t="s">
        <v>2878</v>
      </c>
      <c r="D704" s="62" t="s">
        <v>2837</v>
      </c>
      <c r="E704" s="63">
        <v>0</v>
      </c>
      <c r="F704" s="62" t="s">
        <v>2848</v>
      </c>
      <c r="G704" s="34" t="str">
        <f>IF((F704=""),"",VLOOKUP(F704,'Range Midpoints'!$A$2:$C$13,2))</f>
        <v>0-19</v>
      </c>
      <c r="H704" s="1">
        <f>IF((F704=""),"",VLOOKUP(F704,'Range Midpoints'!$A$2:$C$13,3))</f>
        <v>10</v>
      </c>
      <c r="I704">
        <f>VLOOKUP(B704,'State Business Patterns'!A$3:H$53,8)</f>
        <v>0.74743326488706363</v>
      </c>
      <c r="J704" s="32">
        <f t="shared" si="25"/>
        <v>7.4743326488706359</v>
      </c>
      <c r="K704">
        <f t="shared" si="26"/>
        <v>1.1463507460238081E-5</v>
      </c>
    </row>
    <row r="705" spans="1:11">
      <c r="A705" s="1" t="s">
        <v>215</v>
      </c>
      <c r="B705" s="62" t="s">
        <v>3029</v>
      </c>
      <c r="C705" s="62" t="s">
        <v>2879</v>
      </c>
      <c r="D705" s="62" t="s">
        <v>2837</v>
      </c>
      <c r="E705" s="63">
        <v>0</v>
      </c>
      <c r="F705" s="62" t="s">
        <v>2838</v>
      </c>
      <c r="G705" s="34" t="str">
        <f>IF((F705=""),"",VLOOKUP(F705,'Range Midpoints'!$A$2:$C$13,2))</f>
        <v>20-99</v>
      </c>
      <c r="H705" s="1">
        <f>IF((F705=""),"",VLOOKUP(F705,'Range Midpoints'!$A$2:$C$13,3))</f>
        <v>60</v>
      </c>
      <c r="I705">
        <f>VLOOKUP(B705,'State Business Patterns'!A$3:H$53,8)</f>
        <v>0.74743326488706363</v>
      </c>
      <c r="J705" s="32">
        <f t="shared" si="25"/>
        <v>44.845995893223815</v>
      </c>
      <c r="K705">
        <f t="shared" si="26"/>
        <v>6.8781044761428496E-5</v>
      </c>
    </row>
    <row r="706" spans="1:11">
      <c r="A706" s="1" t="s">
        <v>216</v>
      </c>
      <c r="B706" s="62" t="s">
        <v>3029</v>
      </c>
      <c r="C706" s="62" t="s">
        <v>2880</v>
      </c>
      <c r="D706" s="62" t="s">
        <v>2837</v>
      </c>
      <c r="E706" s="63">
        <v>0</v>
      </c>
      <c r="F706" s="62" t="s">
        <v>2848</v>
      </c>
      <c r="G706" s="34" t="str">
        <f>IF((F706=""),"",VLOOKUP(F706,'Range Midpoints'!$A$2:$C$13,2))</f>
        <v>0-19</v>
      </c>
      <c r="H706" s="1">
        <f>IF((F706=""),"",VLOOKUP(F706,'Range Midpoints'!$A$2:$C$13,3))</f>
        <v>10</v>
      </c>
      <c r="I706">
        <f>VLOOKUP(B706,'State Business Patterns'!A$3:H$53,8)</f>
        <v>0.74743326488706363</v>
      </c>
      <c r="J706" s="32">
        <f t="shared" si="25"/>
        <v>7.4743326488706359</v>
      </c>
      <c r="K706">
        <f t="shared" si="26"/>
        <v>1.1463507460238081E-5</v>
      </c>
    </row>
    <row r="707" spans="1:11">
      <c r="A707" s="1" t="s">
        <v>217</v>
      </c>
      <c r="B707" s="62" t="s">
        <v>3029</v>
      </c>
      <c r="C707" s="62" t="s">
        <v>2881</v>
      </c>
      <c r="D707" s="62" t="s">
        <v>2837</v>
      </c>
      <c r="E707" s="63">
        <v>43</v>
      </c>
      <c r="F707" s="62" t="s">
        <v>2841</v>
      </c>
      <c r="G707" s="34" t="str">
        <f>IF((F707=""),"",VLOOKUP(F707,'Range Midpoints'!$A$2:$C$13,2))</f>
        <v/>
      </c>
      <c r="H707" s="1" t="str">
        <f>IF((F707=""),"",VLOOKUP(F707,'Range Midpoints'!$A$2:$C$13,3))</f>
        <v/>
      </c>
      <c r="I707">
        <f>VLOOKUP(B707,'State Business Patterns'!A$3:H$53,8)</f>
        <v>0.74743326488706363</v>
      </c>
      <c r="J707" s="32">
        <f t="shared" si="25"/>
        <v>43</v>
      </c>
      <c r="K707">
        <f t="shared" si="26"/>
        <v>6.5949810363968598E-5</v>
      </c>
    </row>
    <row r="708" spans="1:11">
      <c r="A708" s="1" t="s">
        <v>218</v>
      </c>
      <c r="B708" s="62" t="s">
        <v>3029</v>
      </c>
      <c r="C708" s="62" t="s">
        <v>2882</v>
      </c>
      <c r="D708" s="62" t="s">
        <v>2837</v>
      </c>
      <c r="E708" s="63">
        <v>0</v>
      </c>
      <c r="F708" s="62" t="s">
        <v>2838</v>
      </c>
      <c r="G708" s="34" t="str">
        <f>IF((F708=""),"",VLOOKUP(F708,'Range Midpoints'!$A$2:$C$13,2))</f>
        <v>20-99</v>
      </c>
      <c r="H708" s="1">
        <f>IF((F708=""),"",VLOOKUP(F708,'Range Midpoints'!$A$2:$C$13,3))</f>
        <v>60</v>
      </c>
      <c r="I708">
        <f>VLOOKUP(B708,'State Business Patterns'!A$3:H$53,8)</f>
        <v>0.74743326488706363</v>
      </c>
      <c r="J708" s="32">
        <f t="shared" si="25"/>
        <v>44.845995893223815</v>
      </c>
      <c r="K708">
        <f t="shared" si="26"/>
        <v>6.8781044761428496E-5</v>
      </c>
    </row>
    <row r="709" spans="1:11">
      <c r="A709" s="1" t="s">
        <v>219</v>
      </c>
      <c r="B709" s="62" t="s">
        <v>3029</v>
      </c>
      <c r="C709" s="62" t="s">
        <v>2883</v>
      </c>
      <c r="D709" s="62" t="s">
        <v>2837</v>
      </c>
      <c r="E709" s="63">
        <v>0</v>
      </c>
      <c r="F709" s="62" t="s">
        <v>2838</v>
      </c>
      <c r="G709" s="34" t="str">
        <f>IF((F709=""),"",VLOOKUP(F709,'Range Midpoints'!$A$2:$C$13,2))</f>
        <v>20-99</v>
      </c>
      <c r="H709" s="1">
        <f>IF((F709=""),"",VLOOKUP(F709,'Range Midpoints'!$A$2:$C$13,3))</f>
        <v>60</v>
      </c>
      <c r="I709">
        <f>VLOOKUP(B709,'State Business Patterns'!A$3:H$53,8)</f>
        <v>0.74743326488706363</v>
      </c>
      <c r="J709" s="32">
        <f t="shared" si="25"/>
        <v>44.845995893223815</v>
      </c>
      <c r="K709">
        <f t="shared" si="26"/>
        <v>6.8781044761428496E-5</v>
      </c>
    </row>
    <row r="710" spans="1:11">
      <c r="A710" s="1" t="s">
        <v>220</v>
      </c>
      <c r="B710" s="62" t="s">
        <v>3029</v>
      </c>
      <c r="C710" s="62" t="s">
        <v>2884</v>
      </c>
      <c r="D710" s="62" t="s">
        <v>2837</v>
      </c>
      <c r="E710" s="63">
        <v>0</v>
      </c>
      <c r="F710" s="62" t="s">
        <v>2848</v>
      </c>
      <c r="G710" s="34" t="str">
        <f>IF((F710=""),"",VLOOKUP(F710,'Range Midpoints'!$A$2:$C$13,2))</f>
        <v>0-19</v>
      </c>
      <c r="H710" s="1">
        <f>IF((F710=""),"",VLOOKUP(F710,'Range Midpoints'!$A$2:$C$13,3))</f>
        <v>10</v>
      </c>
      <c r="I710">
        <f>VLOOKUP(B710,'State Business Patterns'!A$3:H$53,8)</f>
        <v>0.74743326488706363</v>
      </c>
      <c r="J710" s="32">
        <f t="shared" si="25"/>
        <v>7.4743326488706359</v>
      </c>
      <c r="K710">
        <f t="shared" si="26"/>
        <v>1.1463507460238081E-5</v>
      </c>
    </row>
    <row r="711" spans="1:11">
      <c r="A711" s="1" t="s">
        <v>2336</v>
      </c>
      <c r="B711" s="62" t="s">
        <v>3029</v>
      </c>
      <c r="C711" s="62" t="s">
        <v>2885</v>
      </c>
      <c r="D711" s="62" t="s">
        <v>2837</v>
      </c>
      <c r="E711" s="63">
        <v>0</v>
      </c>
      <c r="F711" s="62" t="s">
        <v>2848</v>
      </c>
      <c r="G711" s="34" t="str">
        <f>IF((F711=""),"",VLOOKUP(F711,'Range Midpoints'!$A$2:$C$13,2))</f>
        <v>0-19</v>
      </c>
      <c r="H711" s="1">
        <f>IF((F711=""),"",VLOOKUP(F711,'Range Midpoints'!$A$2:$C$13,3))</f>
        <v>10</v>
      </c>
      <c r="I711">
        <f>VLOOKUP(B711,'State Business Patterns'!A$3:H$53,8)</f>
        <v>0.74743326488706363</v>
      </c>
      <c r="J711" s="32">
        <f t="shared" ref="J711:J774" si="27">IF(F711="",E711,(H711*I711))</f>
        <v>7.4743326488706359</v>
      </c>
      <c r="K711">
        <f t="shared" si="26"/>
        <v>1.1463507460238081E-5</v>
      </c>
    </row>
    <row r="712" spans="1:11">
      <c r="A712" s="1" t="s">
        <v>221</v>
      </c>
      <c r="B712" s="62" t="s">
        <v>3029</v>
      </c>
      <c r="C712" s="62" t="s">
        <v>2886</v>
      </c>
      <c r="D712" s="62" t="s">
        <v>2837</v>
      </c>
      <c r="E712" s="63">
        <v>20</v>
      </c>
      <c r="F712" s="62" t="s">
        <v>2841</v>
      </c>
      <c r="G712" s="34" t="str">
        <f>IF((F712=""),"",VLOOKUP(F712,'Range Midpoints'!$A$2:$C$13,2))</f>
        <v/>
      </c>
      <c r="H712" s="1" t="str">
        <f>IF((F712=""),"",VLOOKUP(F712,'Range Midpoints'!$A$2:$C$13,3))</f>
        <v/>
      </c>
      <c r="I712">
        <f>VLOOKUP(B712,'State Business Patterns'!A$3:H$53,8)</f>
        <v>0.74743326488706363</v>
      </c>
      <c r="J712" s="32">
        <f t="shared" si="27"/>
        <v>20</v>
      </c>
      <c r="K712">
        <f t="shared" ref="K712:K775" si="28">J712/J$2594</f>
        <v>3.0674330401845862E-5</v>
      </c>
    </row>
    <row r="713" spans="1:11">
      <c r="A713" s="1" t="s">
        <v>222</v>
      </c>
      <c r="B713" s="62" t="s">
        <v>3029</v>
      </c>
      <c r="C713" s="62" t="s">
        <v>2887</v>
      </c>
      <c r="D713" s="62" t="s">
        <v>2837</v>
      </c>
      <c r="E713" s="63">
        <v>0</v>
      </c>
      <c r="F713" s="62" t="s">
        <v>2848</v>
      </c>
      <c r="G713" s="34" t="str">
        <f>IF((F713=""),"",VLOOKUP(F713,'Range Midpoints'!$A$2:$C$13,2))</f>
        <v>0-19</v>
      </c>
      <c r="H713" s="1">
        <f>IF((F713=""),"",VLOOKUP(F713,'Range Midpoints'!$A$2:$C$13,3))</f>
        <v>10</v>
      </c>
      <c r="I713">
        <f>VLOOKUP(B713,'State Business Patterns'!A$3:H$53,8)</f>
        <v>0.74743326488706363</v>
      </c>
      <c r="J713" s="32">
        <f t="shared" si="27"/>
        <v>7.4743326488706359</v>
      </c>
      <c r="K713">
        <f t="shared" si="28"/>
        <v>1.1463507460238081E-5</v>
      </c>
    </row>
    <row r="714" spans="1:11">
      <c r="A714" s="1" t="s">
        <v>223</v>
      </c>
      <c r="B714" s="62" t="s">
        <v>3029</v>
      </c>
      <c r="C714" s="62" t="s">
        <v>2888</v>
      </c>
      <c r="D714" s="62" t="s">
        <v>2837</v>
      </c>
      <c r="E714" s="63">
        <v>0</v>
      </c>
      <c r="F714" s="62" t="s">
        <v>2838</v>
      </c>
      <c r="G714" s="34" t="str">
        <f>IF((F714=""),"",VLOOKUP(F714,'Range Midpoints'!$A$2:$C$13,2))</f>
        <v>20-99</v>
      </c>
      <c r="H714" s="1">
        <f>IF((F714=""),"",VLOOKUP(F714,'Range Midpoints'!$A$2:$C$13,3))</f>
        <v>60</v>
      </c>
      <c r="I714">
        <f>VLOOKUP(B714,'State Business Patterns'!A$3:H$53,8)</f>
        <v>0.74743326488706363</v>
      </c>
      <c r="J714" s="32">
        <f t="shared" si="27"/>
        <v>44.845995893223815</v>
      </c>
      <c r="K714">
        <f t="shared" si="28"/>
        <v>6.8781044761428496E-5</v>
      </c>
    </row>
    <row r="715" spans="1:11">
      <c r="A715" s="1" t="s">
        <v>224</v>
      </c>
      <c r="B715" s="62" t="s">
        <v>3029</v>
      </c>
      <c r="C715" s="62" t="s">
        <v>2889</v>
      </c>
      <c r="D715" s="62" t="s">
        <v>2837</v>
      </c>
      <c r="E715" s="63">
        <v>375</v>
      </c>
      <c r="F715" s="62" t="s">
        <v>2841</v>
      </c>
      <c r="G715" s="34" t="str">
        <f>IF((F715=""),"",VLOOKUP(F715,'Range Midpoints'!$A$2:$C$13,2))</f>
        <v/>
      </c>
      <c r="H715" s="1" t="str">
        <f>IF((F715=""),"",VLOOKUP(F715,'Range Midpoints'!$A$2:$C$13,3))</f>
        <v/>
      </c>
      <c r="I715">
        <f>VLOOKUP(B715,'State Business Patterns'!A$3:H$53,8)</f>
        <v>0.74743326488706363</v>
      </c>
      <c r="J715" s="32">
        <f t="shared" si="27"/>
        <v>375</v>
      </c>
      <c r="K715">
        <f t="shared" si="28"/>
        <v>5.7514369503460991E-4</v>
      </c>
    </row>
    <row r="716" spans="1:11">
      <c r="A716" s="1" t="s">
        <v>2337</v>
      </c>
      <c r="B716" s="62" t="s">
        <v>3029</v>
      </c>
      <c r="C716" s="62" t="s">
        <v>2890</v>
      </c>
      <c r="D716" s="62" t="s">
        <v>2837</v>
      </c>
      <c r="E716" s="63">
        <v>0</v>
      </c>
      <c r="F716" s="62" t="s">
        <v>2848</v>
      </c>
      <c r="G716" s="34" t="str">
        <f>IF((F716=""),"",VLOOKUP(F716,'Range Midpoints'!$A$2:$C$13,2))</f>
        <v>0-19</v>
      </c>
      <c r="H716" s="1">
        <f>IF((F716=""),"",VLOOKUP(F716,'Range Midpoints'!$A$2:$C$13,3))</f>
        <v>10</v>
      </c>
      <c r="I716">
        <f>VLOOKUP(B716,'State Business Patterns'!A$3:H$53,8)</f>
        <v>0.74743326488706363</v>
      </c>
      <c r="J716" s="32">
        <f t="shared" si="27"/>
        <v>7.4743326488706359</v>
      </c>
      <c r="K716">
        <f t="shared" si="28"/>
        <v>1.1463507460238081E-5</v>
      </c>
    </row>
    <row r="717" spans="1:11">
      <c r="A717" s="1" t="s">
        <v>225</v>
      </c>
      <c r="B717" s="62" t="s">
        <v>3029</v>
      </c>
      <c r="C717" s="62" t="s">
        <v>2891</v>
      </c>
      <c r="D717" s="62" t="s">
        <v>2837</v>
      </c>
      <c r="E717" s="63">
        <v>0</v>
      </c>
      <c r="F717" s="62" t="s">
        <v>2848</v>
      </c>
      <c r="G717" s="34" t="str">
        <f>IF((F717=""),"",VLOOKUP(F717,'Range Midpoints'!$A$2:$C$13,2))</f>
        <v>0-19</v>
      </c>
      <c r="H717" s="1">
        <f>IF((F717=""),"",VLOOKUP(F717,'Range Midpoints'!$A$2:$C$13,3))</f>
        <v>10</v>
      </c>
      <c r="I717">
        <f>VLOOKUP(B717,'State Business Patterns'!A$3:H$53,8)</f>
        <v>0.74743326488706363</v>
      </c>
      <c r="J717" s="32">
        <f t="shared" si="27"/>
        <v>7.4743326488706359</v>
      </c>
      <c r="K717">
        <f t="shared" si="28"/>
        <v>1.1463507460238081E-5</v>
      </c>
    </row>
    <row r="718" spans="1:11">
      <c r="A718" s="1" t="s">
        <v>226</v>
      </c>
      <c r="B718" s="62" t="s">
        <v>3029</v>
      </c>
      <c r="C718" s="62" t="s">
        <v>2892</v>
      </c>
      <c r="D718" s="62" t="s">
        <v>2837</v>
      </c>
      <c r="E718" s="63">
        <v>0</v>
      </c>
      <c r="F718" s="62" t="s">
        <v>2838</v>
      </c>
      <c r="G718" s="34" t="str">
        <f>IF((F718=""),"",VLOOKUP(F718,'Range Midpoints'!$A$2:$C$13,2))</f>
        <v>20-99</v>
      </c>
      <c r="H718" s="1">
        <f>IF((F718=""),"",VLOOKUP(F718,'Range Midpoints'!$A$2:$C$13,3))</f>
        <v>60</v>
      </c>
      <c r="I718">
        <f>VLOOKUP(B718,'State Business Patterns'!A$3:H$53,8)</f>
        <v>0.74743326488706363</v>
      </c>
      <c r="J718" s="32">
        <f t="shared" si="27"/>
        <v>44.845995893223815</v>
      </c>
      <c r="K718">
        <f t="shared" si="28"/>
        <v>6.8781044761428496E-5</v>
      </c>
    </row>
    <row r="719" spans="1:11">
      <c r="A719" s="1" t="s">
        <v>227</v>
      </c>
      <c r="B719" s="62" t="s">
        <v>3029</v>
      </c>
      <c r="C719" s="62" t="s">
        <v>2893</v>
      </c>
      <c r="D719" s="62" t="s">
        <v>2837</v>
      </c>
      <c r="E719" s="63">
        <v>86</v>
      </c>
      <c r="F719" s="62" t="s">
        <v>2841</v>
      </c>
      <c r="G719" s="34" t="str">
        <f>IF((F719=""),"",VLOOKUP(F719,'Range Midpoints'!$A$2:$C$13,2))</f>
        <v/>
      </c>
      <c r="H719" s="1" t="str">
        <f>IF((F719=""),"",VLOOKUP(F719,'Range Midpoints'!$A$2:$C$13,3))</f>
        <v/>
      </c>
      <c r="I719">
        <f>VLOOKUP(B719,'State Business Patterns'!A$3:H$53,8)</f>
        <v>0.74743326488706363</v>
      </c>
      <c r="J719" s="32">
        <f t="shared" si="27"/>
        <v>86</v>
      </c>
      <c r="K719">
        <f t="shared" si="28"/>
        <v>1.318996207279372E-4</v>
      </c>
    </row>
    <row r="720" spans="1:11">
      <c r="A720" s="1" t="s">
        <v>228</v>
      </c>
      <c r="B720" s="62" t="s">
        <v>3029</v>
      </c>
      <c r="C720" s="62" t="s">
        <v>2894</v>
      </c>
      <c r="D720" s="62" t="s">
        <v>2837</v>
      </c>
      <c r="E720" s="63">
        <v>761</v>
      </c>
      <c r="F720" s="62" t="s">
        <v>2841</v>
      </c>
      <c r="G720" s="34" t="str">
        <f>IF((F720=""),"",VLOOKUP(F720,'Range Midpoints'!$A$2:$C$13,2))</f>
        <v/>
      </c>
      <c r="H720" s="1" t="str">
        <f>IF((F720=""),"",VLOOKUP(F720,'Range Midpoints'!$A$2:$C$13,3))</f>
        <v/>
      </c>
      <c r="I720">
        <f>VLOOKUP(B720,'State Business Patterns'!A$3:H$53,8)</f>
        <v>0.74743326488706363</v>
      </c>
      <c r="J720" s="32">
        <f t="shared" si="27"/>
        <v>761</v>
      </c>
      <c r="K720">
        <f t="shared" si="28"/>
        <v>1.167158271790235E-3</v>
      </c>
    </row>
    <row r="721" spans="1:11">
      <c r="A721" s="1" t="s">
        <v>229</v>
      </c>
      <c r="B721" s="62" t="s">
        <v>3029</v>
      </c>
      <c r="C721" s="62" t="s">
        <v>2896</v>
      </c>
      <c r="D721" s="62" t="s">
        <v>2837</v>
      </c>
      <c r="E721" s="63">
        <v>0</v>
      </c>
      <c r="F721" s="62" t="s">
        <v>2848</v>
      </c>
      <c r="G721" s="34" t="str">
        <f>IF((F721=""),"",VLOOKUP(F721,'Range Midpoints'!$A$2:$C$13,2))</f>
        <v>0-19</v>
      </c>
      <c r="H721" s="1">
        <f>IF((F721=""),"",VLOOKUP(F721,'Range Midpoints'!$A$2:$C$13,3))</f>
        <v>10</v>
      </c>
      <c r="I721">
        <f>VLOOKUP(B721,'State Business Patterns'!A$3:H$53,8)</f>
        <v>0.74743326488706363</v>
      </c>
      <c r="J721" s="32">
        <f t="shared" si="27"/>
        <v>7.4743326488706359</v>
      </c>
      <c r="K721">
        <f t="shared" si="28"/>
        <v>1.1463507460238081E-5</v>
      </c>
    </row>
    <row r="722" spans="1:11">
      <c r="A722" s="1" t="s">
        <v>230</v>
      </c>
      <c r="B722" s="62" t="s">
        <v>3029</v>
      </c>
      <c r="C722" s="62" t="s">
        <v>2897</v>
      </c>
      <c r="D722" s="62" t="s">
        <v>2837</v>
      </c>
      <c r="E722" s="63">
        <v>0</v>
      </c>
      <c r="F722" s="62" t="s">
        <v>2848</v>
      </c>
      <c r="G722" s="34" t="str">
        <f>IF((F722=""),"",VLOOKUP(F722,'Range Midpoints'!$A$2:$C$13,2))</f>
        <v>0-19</v>
      </c>
      <c r="H722" s="1">
        <f>IF((F722=""),"",VLOOKUP(F722,'Range Midpoints'!$A$2:$C$13,3))</f>
        <v>10</v>
      </c>
      <c r="I722">
        <f>VLOOKUP(B722,'State Business Patterns'!A$3:H$53,8)</f>
        <v>0.74743326488706363</v>
      </c>
      <c r="J722" s="32">
        <f t="shared" si="27"/>
        <v>7.4743326488706359</v>
      </c>
      <c r="K722">
        <f t="shared" si="28"/>
        <v>1.1463507460238081E-5</v>
      </c>
    </row>
    <row r="723" spans="1:11">
      <c r="A723" s="1" t="s">
        <v>231</v>
      </c>
      <c r="B723" s="62" t="s">
        <v>3029</v>
      </c>
      <c r="C723" s="62" t="s">
        <v>2898</v>
      </c>
      <c r="D723" s="62" t="s">
        <v>2837</v>
      </c>
      <c r="E723" s="63">
        <v>0</v>
      </c>
      <c r="F723" s="62" t="s">
        <v>2838</v>
      </c>
      <c r="G723" s="34" t="str">
        <f>IF((F723=""),"",VLOOKUP(F723,'Range Midpoints'!$A$2:$C$13,2))</f>
        <v>20-99</v>
      </c>
      <c r="H723" s="1">
        <f>IF((F723=""),"",VLOOKUP(F723,'Range Midpoints'!$A$2:$C$13,3))</f>
        <v>60</v>
      </c>
      <c r="I723">
        <f>VLOOKUP(B723,'State Business Patterns'!A$3:H$53,8)</f>
        <v>0.74743326488706363</v>
      </c>
      <c r="J723" s="32">
        <f t="shared" si="27"/>
        <v>44.845995893223815</v>
      </c>
      <c r="K723">
        <f t="shared" si="28"/>
        <v>6.8781044761428496E-5</v>
      </c>
    </row>
    <row r="724" spans="1:11">
      <c r="A724" s="1" t="s">
        <v>232</v>
      </c>
      <c r="B724" s="62" t="s">
        <v>3029</v>
      </c>
      <c r="C724" s="62" t="s">
        <v>2899</v>
      </c>
      <c r="D724" s="62" t="s">
        <v>2837</v>
      </c>
      <c r="E724" s="63">
        <v>0</v>
      </c>
      <c r="F724" s="62" t="s">
        <v>2853</v>
      </c>
      <c r="G724" s="34" t="str">
        <f>IF((F724=""),"",VLOOKUP(F724,'Range Midpoints'!$A$2:$C$13,2))</f>
        <v>100-249</v>
      </c>
      <c r="H724" s="1">
        <f>IF((F724=""),"",VLOOKUP(F724,'Range Midpoints'!$A$2:$C$13,3))</f>
        <v>175</v>
      </c>
      <c r="I724">
        <f>VLOOKUP(B724,'State Business Patterns'!A$3:H$53,8)</f>
        <v>0.74743326488706363</v>
      </c>
      <c r="J724" s="32">
        <f t="shared" si="27"/>
        <v>130.80082135523614</v>
      </c>
      <c r="K724">
        <f t="shared" si="28"/>
        <v>2.0061138055416645E-4</v>
      </c>
    </row>
    <row r="725" spans="1:11">
      <c r="A725" s="1" t="s">
        <v>233</v>
      </c>
      <c r="B725" s="62" t="s">
        <v>3029</v>
      </c>
      <c r="C725" s="62" t="s">
        <v>2900</v>
      </c>
      <c r="D725" s="62" t="s">
        <v>2837</v>
      </c>
      <c r="E725" s="63">
        <v>0</v>
      </c>
      <c r="F725" s="62" t="s">
        <v>2848</v>
      </c>
      <c r="G725" s="34" t="str">
        <f>IF((F725=""),"",VLOOKUP(F725,'Range Midpoints'!$A$2:$C$13,2))</f>
        <v>0-19</v>
      </c>
      <c r="H725" s="1">
        <f>IF((F725=""),"",VLOOKUP(F725,'Range Midpoints'!$A$2:$C$13,3))</f>
        <v>10</v>
      </c>
      <c r="I725">
        <f>VLOOKUP(B725,'State Business Patterns'!A$3:H$53,8)</f>
        <v>0.74743326488706363</v>
      </c>
      <c r="J725" s="32">
        <f t="shared" si="27"/>
        <v>7.4743326488706359</v>
      </c>
      <c r="K725">
        <f t="shared" si="28"/>
        <v>1.1463507460238081E-5</v>
      </c>
    </row>
    <row r="726" spans="1:11">
      <c r="A726" s="1" t="s">
        <v>234</v>
      </c>
      <c r="B726" s="62" t="s">
        <v>3029</v>
      </c>
      <c r="C726" s="62" t="s">
        <v>2901</v>
      </c>
      <c r="D726" s="62" t="s">
        <v>2837</v>
      </c>
      <c r="E726" s="63">
        <v>122</v>
      </c>
      <c r="F726" s="62" t="s">
        <v>2841</v>
      </c>
      <c r="G726" s="34" t="str">
        <f>IF((F726=""),"",VLOOKUP(F726,'Range Midpoints'!$A$2:$C$13,2))</f>
        <v/>
      </c>
      <c r="H726" s="1" t="str">
        <f>IF((F726=""),"",VLOOKUP(F726,'Range Midpoints'!$A$2:$C$13,3))</f>
        <v/>
      </c>
      <c r="I726">
        <f>VLOOKUP(B726,'State Business Patterns'!A$3:H$53,8)</f>
        <v>0.74743326488706363</v>
      </c>
      <c r="J726" s="32">
        <f t="shared" si="27"/>
        <v>122</v>
      </c>
      <c r="K726">
        <f t="shared" si="28"/>
        <v>1.8711341545125975E-4</v>
      </c>
    </row>
    <row r="727" spans="1:11">
      <c r="A727" s="1" t="s">
        <v>235</v>
      </c>
      <c r="B727" s="62" t="s">
        <v>3029</v>
      </c>
      <c r="C727" s="62" t="s">
        <v>2902</v>
      </c>
      <c r="D727" s="62" t="s">
        <v>2837</v>
      </c>
      <c r="E727" s="63">
        <v>0</v>
      </c>
      <c r="F727" s="62" t="s">
        <v>2838</v>
      </c>
      <c r="G727" s="34" t="str">
        <f>IF((F727=""),"",VLOOKUP(F727,'Range Midpoints'!$A$2:$C$13,2))</f>
        <v>20-99</v>
      </c>
      <c r="H727" s="1">
        <f>IF((F727=""),"",VLOOKUP(F727,'Range Midpoints'!$A$2:$C$13,3))</f>
        <v>60</v>
      </c>
      <c r="I727">
        <f>VLOOKUP(B727,'State Business Patterns'!A$3:H$53,8)</f>
        <v>0.74743326488706363</v>
      </c>
      <c r="J727" s="32">
        <f t="shared" si="27"/>
        <v>44.845995893223815</v>
      </c>
      <c r="K727">
        <f t="shared" si="28"/>
        <v>6.8781044761428496E-5</v>
      </c>
    </row>
    <row r="728" spans="1:11">
      <c r="A728" s="1" t="s">
        <v>236</v>
      </c>
      <c r="B728" s="62" t="s">
        <v>3029</v>
      </c>
      <c r="C728" s="62" t="s">
        <v>2903</v>
      </c>
      <c r="D728" s="62" t="s">
        <v>2837</v>
      </c>
      <c r="E728" s="63">
        <v>0</v>
      </c>
      <c r="F728" s="62" t="s">
        <v>2848</v>
      </c>
      <c r="G728" s="34" t="str">
        <f>IF((F728=""),"",VLOOKUP(F728,'Range Midpoints'!$A$2:$C$13,2))</f>
        <v>0-19</v>
      </c>
      <c r="H728" s="1">
        <f>IF((F728=""),"",VLOOKUP(F728,'Range Midpoints'!$A$2:$C$13,3))</f>
        <v>10</v>
      </c>
      <c r="I728">
        <f>VLOOKUP(B728,'State Business Patterns'!A$3:H$53,8)</f>
        <v>0.74743326488706363</v>
      </c>
      <c r="J728" s="32">
        <f t="shared" si="27"/>
        <v>7.4743326488706359</v>
      </c>
      <c r="K728">
        <f t="shared" si="28"/>
        <v>1.1463507460238081E-5</v>
      </c>
    </row>
    <row r="729" spans="1:11">
      <c r="A729" s="1" t="s">
        <v>237</v>
      </c>
      <c r="B729" s="62" t="s">
        <v>3029</v>
      </c>
      <c r="C729" s="62" t="s">
        <v>2904</v>
      </c>
      <c r="D729" s="62" t="s">
        <v>2837</v>
      </c>
      <c r="E729" s="63">
        <v>0</v>
      </c>
      <c r="F729" s="62" t="s">
        <v>2848</v>
      </c>
      <c r="G729" s="34" t="str">
        <f>IF((F729=""),"",VLOOKUP(F729,'Range Midpoints'!$A$2:$C$13,2))</f>
        <v>0-19</v>
      </c>
      <c r="H729" s="1">
        <f>IF((F729=""),"",VLOOKUP(F729,'Range Midpoints'!$A$2:$C$13,3))</f>
        <v>10</v>
      </c>
      <c r="I729">
        <f>VLOOKUP(B729,'State Business Patterns'!A$3:H$53,8)</f>
        <v>0.74743326488706363</v>
      </c>
      <c r="J729" s="32">
        <f t="shared" si="27"/>
        <v>7.4743326488706359</v>
      </c>
      <c r="K729">
        <f t="shared" si="28"/>
        <v>1.1463507460238081E-5</v>
      </c>
    </row>
    <row r="730" spans="1:11">
      <c r="A730" s="1" t="s">
        <v>238</v>
      </c>
      <c r="B730" s="62" t="s">
        <v>3029</v>
      </c>
      <c r="C730" s="62" t="s">
        <v>2937</v>
      </c>
      <c r="D730" s="62" t="s">
        <v>2837</v>
      </c>
      <c r="E730" s="63">
        <v>0</v>
      </c>
      <c r="F730" s="62" t="s">
        <v>2848</v>
      </c>
      <c r="G730" s="34" t="str">
        <f>IF((F730=""),"",VLOOKUP(F730,'Range Midpoints'!$A$2:$C$13,2))</f>
        <v>0-19</v>
      </c>
      <c r="H730" s="1">
        <f>IF((F730=""),"",VLOOKUP(F730,'Range Midpoints'!$A$2:$C$13,3))</f>
        <v>10</v>
      </c>
      <c r="I730">
        <f>VLOOKUP(B730,'State Business Patterns'!A$3:H$53,8)</f>
        <v>0.74743326488706363</v>
      </c>
      <c r="J730" s="32">
        <f t="shared" si="27"/>
        <v>7.4743326488706359</v>
      </c>
      <c r="K730">
        <f t="shared" si="28"/>
        <v>1.1463507460238081E-5</v>
      </c>
    </row>
    <row r="731" spans="1:11">
      <c r="A731" s="1" t="s">
        <v>239</v>
      </c>
      <c r="B731" s="62" t="s">
        <v>3029</v>
      </c>
      <c r="C731" s="62" t="s">
        <v>2956</v>
      </c>
      <c r="D731" s="62" t="s">
        <v>2837</v>
      </c>
      <c r="E731" s="63">
        <v>0</v>
      </c>
      <c r="F731" s="62" t="s">
        <v>2853</v>
      </c>
      <c r="G731" s="34" t="str">
        <f>IF((F731=""),"",VLOOKUP(F731,'Range Midpoints'!$A$2:$C$13,2))</f>
        <v>100-249</v>
      </c>
      <c r="H731" s="1">
        <f>IF((F731=""),"",VLOOKUP(F731,'Range Midpoints'!$A$2:$C$13,3))</f>
        <v>175</v>
      </c>
      <c r="I731">
        <f>VLOOKUP(B731,'State Business Patterns'!A$3:H$53,8)</f>
        <v>0.74743326488706363</v>
      </c>
      <c r="J731" s="32">
        <f t="shared" si="27"/>
        <v>130.80082135523614</v>
      </c>
      <c r="K731">
        <f t="shared" si="28"/>
        <v>2.0061138055416645E-4</v>
      </c>
    </row>
    <row r="732" spans="1:11">
      <c r="A732" s="1" t="s">
        <v>240</v>
      </c>
      <c r="B732" s="62" t="s">
        <v>3029</v>
      </c>
      <c r="C732" s="62" t="s">
        <v>2938</v>
      </c>
      <c r="D732" s="62" t="s">
        <v>2837</v>
      </c>
      <c r="E732" s="63">
        <v>60</v>
      </c>
      <c r="F732" s="62" t="s">
        <v>2841</v>
      </c>
      <c r="G732" s="34" t="str">
        <f>IF((F732=""),"",VLOOKUP(F732,'Range Midpoints'!$A$2:$C$13,2))</f>
        <v/>
      </c>
      <c r="H732" s="1" t="str">
        <f>IF((F732=""),"",VLOOKUP(F732,'Range Midpoints'!$A$2:$C$13,3))</f>
        <v/>
      </c>
      <c r="I732">
        <f>VLOOKUP(B732,'State Business Patterns'!A$3:H$53,8)</f>
        <v>0.74743326488706363</v>
      </c>
      <c r="J732" s="32">
        <f t="shared" si="27"/>
        <v>60</v>
      </c>
      <c r="K732">
        <f t="shared" si="28"/>
        <v>9.2022991205537578E-5</v>
      </c>
    </row>
    <row r="733" spans="1:11">
      <c r="A733" s="1" t="s">
        <v>241</v>
      </c>
      <c r="B733" s="62" t="s">
        <v>3029</v>
      </c>
      <c r="C733" s="62" t="s">
        <v>2941</v>
      </c>
      <c r="D733" s="62" t="s">
        <v>2837</v>
      </c>
      <c r="E733" s="63">
        <v>0</v>
      </c>
      <c r="F733" s="62" t="s">
        <v>2853</v>
      </c>
      <c r="G733" s="34" t="str">
        <f>IF((F733=""),"",VLOOKUP(F733,'Range Midpoints'!$A$2:$C$13,2))</f>
        <v>100-249</v>
      </c>
      <c r="H733" s="1">
        <f>IF((F733=""),"",VLOOKUP(F733,'Range Midpoints'!$A$2:$C$13,3))</f>
        <v>175</v>
      </c>
      <c r="I733">
        <f>VLOOKUP(B733,'State Business Patterns'!A$3:H$53,8)</f>
        <v>0.74743326488706363</v>
      </c>
      <c r="J733" s="32">
        <f t="shared" si="27"/>
        <v>130.80082135523614</v>
      </c>
      <c r="K733">
        <f t="shared" si="28"/>
        <v>2.0061138055416645E-4</v>
      </c>
    </row>
    <row r="734" spans="1:11">
      <c r="A734" s="1" t="s">
        <v>242</v>
      </c>
      <c r="B734" s="62" t="s">
        <v>3029</v>
      </c>
      <c r="C734" s="62" t="s">
        <v>2942</v>
      </c>
      <c r="D734" s="62" t="s">
        <v>2837</v>
      </c>
      <c r="E734" s="63">
        <v>0</v>
      </c>
      <c r="F734" s="62" t="s">
        <v>2838</v>
      </c>
      <c r="G734" s="34" t="str">
        <f>IF((F734=""),"",VLOOKUP(F734,'Range Midpoints'!$A$2:$C$13,2))</f>
        <v>20-99</v>
      </c>
      <c r="H734" s="1">
        <f>IF((F734=""),"",VLOOKUP(F734,'Range Midpoints'!$A$2:$C$13,3))</f>
        <v>60</v>
      </c>
      <c r="I734">
        <f>VLOOKUP(B734,'State Business Patterns'!A$3:H$53,8)</f>
        <v>0.74743326488706363</v>
      </c>
      <c r="J734" s="32">
        <f t="shared" si="27"/>
        <v>44.845995893223815</v>
      </c>
      <c r="K734">
        <f t="shared" si="28"/>
        <v>6.8781044761428496E-5</v>
      </c>
    </row>
    <row r="735" spans="1:11">
      <c r="A735" s="1" t="s">
        <v>243</v>
      </c>
      <c r="B735" s="62" t="s">
        <v>3029</v>
      </c>
      <c r="C735" s="62" t="s">
        <v>2943</v>
      </c>
      <c r="D735" s="62" t="s">
        <v>2837</v>
      </c>
      <c r="E735" s="63">
        <v>0</v>
      </c>
      <c r="F735" s="62" t="s">
        <v>2848</v>
      </c>
      <c r="G735" s="34" t="str">
        <f>IF((F735=""),"",VLOOKUP(F735,'Range Midpoints'!$A$2:$C$13,2))</f>
        <v>0-19</v>
      </c>
      <c r="H735" s="1">
        <f>IF((F735=""),"",VLOOKUP(F735,'Range Midpoints'!$A$2:$C$13,3))</f>
        <v>10</v>
      </c>
      <c r="I735">
        <f>VLOOKUP(B735,'State Business Patterns'!A$3:H$53,8)</f>
        <v>0.74743326488706363</v>
      </c>
      <c r="J735" s="32">
        <f t="shared" si="27"/>
        <v>7.4743326488706359</v>
      </c>
      <c r="K735">
        <f t="shared" si="28"/>
        <v>1.1463507460238081E-5</v>
      </c>
    </row>
    <row r="736" spans="1:11">
      <c r="A736" s="1" t="s">
        <v>244</v>
      </c>
      <c r="B736" s="62" t="s">
        <v>3029</v>
      </c>
      <c r="C736" s="62" t="s">
        <v>2957</v>
      </c>
      <c r="D736" s="62" t="s">
        <v>2837</v>
      </c>
      <c r="E736" s="63">
        <v>0</v>
      </c>
      <c r="F736" s="62" t="s">
        <v>2848</v>
      </c>
      <c r="G736" s="34" t="str">
        <f>IF((F736=""),"",VLOOKUP(F736,'Range Midpoints'!$A$2:$C$13,2))</f>
        <v>0-19</v>
      </c>
      <c r="H736" s="1">
        <f>IF((F736=""),"",VLOOKUP(F736,'Range Midpoints'!$A$2:$C$13,3))</f>
        <v>10</v>
      </c>
      <c r="I736">
        <f>VLOOKUP(B736,'State Business Patterns'!A$3:H$53,8)</f>
        <v>0.74743326488706363</v>
      </c>
      <c r="J736" s="32">
        <f t="shared" si="27"/>
        <v>7.4743326488706359</v>
      </c>
      <c r="K736">
        <f t="shared" si="28"/>
        <v>1.1463507460238081E-5</v>
      </c>
    </row>
    <row r="737" spans="1:11">
      <c r="A737" s="1" t="s">
        <v>245</v>
      </c>
      <c r="B737" s="62" t="s">
        <v>3029</v>
      </c>
      <c r="C737" s="62" t="s">
        <v>2944</v>
      </c>
      <c r="D737" s="62" t="s">
        <v>2837</v>
      </c>
      <c r="E737" s="63">
        <v>50</v>
      </c>
      <c r="F737" s="62" t="s">
        <v>2841</v>
      </c>
      <c r="G737" s="34" t="str">
        <f>IF((F737=""),"",VLOOKUP(F737,'Range Midpoints'!$A$2:$C$13,2))</f>
        <v/>
      </c>
      <c r="H737" s="1" t="str">
        <f>IF((F737=""),"",VLOOKUP(F737,'Range Midpoints'!$A$2:$C$13,3))</f>
        <v/>
      </c>
      <c r="I737">
        <f>VLOOKUP(B737,'State Business Patterns'!A$3:H$53,8)</f>
        <v>0.74743326488706363</v>
      </c>
      <c r="J737" s="32">
        <f t="shared" si="27"/>
        <v>50</v>
      </c>
      <c r="K737">
        <f t="shared" si="28"/>
        <v>7.6685826004614644E-5</v>
      </c>
    </row>
    <row r="738" spans="1:11">
      <c r="A738" s="1" t="s">
        <v>246</v>
      </c>
      <c r="B738" s="62" t="s">
        <v>3029</v>
      </c>
      <c r="C738" s="62" t="s">
        <v>2958</v>
      </c>
      <c r="D738" s="62" t="s">
        <v>2837</v>
      </c>
      <c r="E738" s="63">
        <v>0</v>
      </c>
      <c r="F738" s="62" t="s">
        <v>2848</v>
      </c>
      <c r="G738" s="34" t="str">
        <f>IF((F738=""),"",VLOOKUP(F738,'Range Midpoints'!$A$2:$C$13,2))</f>
        <v>0-19</v>
      </c>
      <c r="H738" s="1">
        <f>IF((F738=""),"",VLOOKUP(F738,'Range Midpoints'!$A$2:$C$13,3))</f>
        <v>10</v>
      </c>
      <c r="I738">
        <f>VLOOKUP(B738,'State Business Patterns'!A$3:H$53,8)</f>
        <v>0.74743326488706363</v>
      </c>
      <c r="J738" s="32">
        <f t="shared" si="27"/>
        <v>7.4743326488706359</v>
      </c>
      <c r="K738">
        <f t="shared" si="28"/>
        <v>1.1463507460238081E-5</v>
      </c>
    </row>
    <row r="739" spans="1:11">
      <c r="A739" s="1" t="s">
        <v>247</v>
      </c>
      <c r="B739" s="62" t="s">
        <v>3029</v>
      </c>
      <c r="C739" s="62" t="s">
        <v>2959</v>
      </c>
      <c r="D739" s="62" t="s">
        <v>2837</v>
      </c>
      <c r="E739" s="63">
        <v>1613</v>
      </c>
      <c r="F739" s="62" t="s">
        <v>2841</v>
      </c>
      <c r="G739" s="34" t="str">
        <f>IF((F739=""),"",VLOOKUP(F739,'Range Midpoints'!$A$2:$C$13,2))</f>
        <v/>
      </c>
      <c r="H739" s="1" t="str">
        <f>IF((F739=""),"",VLOOKUP(F739,'Range Midpoints'!$A$2:$C$13,3))</f>
        <v/>
      </c>
      <c r="I739">
        <f>VLOOKUP(B739,'State Business Patterns'!A$3:H$53,8)</f>
        <v>0.74743326488706363</v>
      </c>
      <c r="J739" s="32">
        <f t="shared" si="27"/>
        <v>1613</v>
      </c>
      <c r="K739">
        <f t="shared" si="28"/>
        <v>2.4738847469088685E-3</v>
      </c>
    </row>
    <row r="740" spans="1:11">
      <c r="A740" s="1" t="s">
        <v>248</v>
      </c>
      <c r="B740" s="62" t="s">
        <v>3029</v>
      </c>
      <c r="C740" s="62" t="s">
        <v>2960</v>
      </c>
      <c r="D740" s="62" t="s">
        <v>2837</v>
      </c>
      <c r="E740" s="63">
        <v>64</v>
      </c>
      <c r="F740" s="62" t="s">
        <v>2841</v>
      </c>
      <c r="G740" s="34" t="str">
        <f>IF((F740=""),"",VLOOKUP(F740,'Range Midpoints'!$A$2:$C$13,2))</f>
        <v/>
      </c>
      <c r="H740" s="1" t="str">
        <f>IF((F740=""),"",VLOOKUP(F740,'Range Midpoints'!$A$2:$C$13,3))</f>
        <v/>
      </c>
      <c r="I740">
        <f>VLOOKUP(B740,'State Business Patterns'!A$3:H$53,8)</f>
        <v>0.74743326488706363</v>
      </c>
      <c r="J740" s="32">
        <f t="shared" si="27"/>
        <v>64</v>
      </c>
      <c r="K740">
        <f t="shared" si="28"/>
        <v>9.8157857285906749E-5</v>
      </c>
    </row>
    <row r="741" spans="1:11">
      <c r="A741" s="1" t="s">
        <v>249</v>
      </c>
      <c r="B741" s="62" t="s">
        <v>3029</v>
      </c>
      <c r="C741" s="62" t="s">
        <v>2961</v>
      </c>
      <c r="D741" s="62" t="s">
        <v>2837</v>
      </c>
      <c r="E741" s="63">
        <v>0</v>
      </c>
      <c r="F741" s="62" t="s">
        <v>2848</v>
      </c>
      <c r="G741" s="34" t="str">
        <f>IF((F741=""),"",VLOOKUP(F741,'Range Midpoints'!$A$2:$C$13,2))</f>
        <v>0-19</v>
      </c>
      <c r="H741" s="1">
        <f>IF((F741=""),"",VLOOKUP(F741,'Range Midpoints'!$A$2:$C$13,3))</f>
        <v>10</v>
      </c>
      <c r="I741">
        <f>VLOOKUP(B741,'State Business Patterns'!A$3:H$53,8)</f>
        <v>0.74743326488706363</v>
      </c>
      <c r="J741" s="32">
        <f t="shared" si="27"/>
        <v>7.4743326488706359</v>
      </c>
      <c r="K741">
        <f t="shared" si="28"/>
        <v>1.1463507460238081E-5</v>
      </c>
    </row>
    <row r="742" spans="1:11">
      <c r="A742" s="1" t="s">
        <v>250</v>
      </c>
      <c r="B742" s="62" t="s">
        <v>3029</v>
      </c>
      <c r="C742" s="62" t="s">
        <v>2962</v>
      </c>
      <c r="D742" s="62" t="s">
        <v>2837</v>
      </c>
      <c r="E742" s="63">
        <v>0</v>
      </c>
      <c r="F742" s="62" t="s">
        <v>2848</v>
      </c>
      <c r="G742" s="34" t="str">
        <f>IF((F742=""),"",VLOOKUP(F742,'Range Midpoints'!$A$2:$C$13,2))</f>
        <v>0-19</v>
      </c>
      <c r="H742" s="1">
        <f>IF((F742=""),"",VLOOKUP(F742,'Range Midpoints'!$A$2:$C$13,3))</f>
        <v>10</v>
      </c>
      <c r="I742">
        <f>VLOOKUP(B742,'State Business Patterns'!A$3:H$53,8)</f>
        <v>0.74743326488706363</v>
      </c>
      <c r="J742" s="32">
        <f t="shared" si="27"/>
        <v>7.4743326488706359</v>
      </c>
      <c r="K742">
        <f t="shared" si="28"/>
        <v>1.1463507460238081E-5</v>
      </c>
    </row>
    <row r="743" spans="1:11">
      <c r="A743" s="1" t="s">
        <v>251</v>
      </c>
      <c r="B743" s="62" t="s">
        <v>3029</v>
      </c>
      <c r="C743" s="62" t="s">
        <v>2964</v>
      </c>
      <c r="D743" s="62" t="s">
        <v>2837</v>
      </c>
      <c r="E743" s="63">
        <v>503</v>
      </c>
      <c r="F743" s="62" t="s">
        <v>2841</v>
      </c>
      <c r="G743" s="34" t="str">
        <f>IF((F743=""),"",VLOOKUP(F743,'Range Midpoints'!$A$2:$C$13,2))</f>
        <v/>
      </c>
      <c r="H743" s="1" t="str">
        <f>IF((F743=""),"",VLOOKUP(F743,'Range Midpoints'!$A$2:$C$13,3))</f>
        <v/>
      </c>
      <c r="I743">
        <f>VLOOKUP(B743,'State Business Patterns'!A$3:H$53,8)</f>
        <v>0.74743326488706363</v>
      </c>
      <c r="J743" s="32">
        <f t="shared" si="27"/>
        <v>503</v>
      </c>
      <c r="K743">
        <f t="shared" si="28"/>
        <v>7.7145940960642338E-4</v>
      </c>
    </row>
    <row r="744" spans="1:11">
      <c r="A744" s="1" t="s">
        <v>252</v>
      </c>
      <c r="B744" s="62" t="s">
        <v>3029</v>
      </c>
      <c r="C744" s="62" t="s">
        <v>2965</v>
      </c>
      <c r="D744" s="62" t="s">
        <v>2837</v>
      </c>
      <c r="E744" s="63">
        <v>0</v>
      </c>
      <c r="F744" s="62" t="s">
        <v>2838</v>
      </c>
      <c r="G744" s="34" t="str">
        <f>IF((F744=""),"",VLOOKUP(F744,'Range Midpoints'!$A$2:$C$13,2))</f>
        <v>20-99</v>
      </c>
      <c r="H744" s="1">
        <f>IF((F744=""),"",VLOOKUP(F744,'Range Midpoints'!$A$2:$C$13,3))</f>
        <v>60</v>
      </c>
      <c r="I744">
        <f>VLOOKUP(B744,'State Business Patterns'!A$3:H$53,8)</f>
        <v>0.74743326488706363</v>
      </c>
      <c r="J744" s="32">
        <f t="shared" si="27"/>
        <v>44.845995893223815</v>
      </c>
      <c r="K744">
        <f t="shared" si="28"/>
        <v>6.8781044761428496E-5</v>
      </c>
    </row>
    <row r="745" spans="1:11">
      <c r="A745" s="1" t="s">
        <v>253</v>
      </c>
      <c r="B745" s="62" t="s">
        <v>3029</v>
      </c>
      <c r="C745" s="62" t="s">
        <v>2966</v>
      </c>
      <c r="D745" s="62" t="s">
        <v>2837</v>
      </c>
      <c r="E745" s="63">
        <v>103</v>
      </c>
      <c r="F745" s="62" t="s">
        <v>2841</v>
      </c>
      <c r="G745" s="34" t="str">
        <f>IF((F745=""),"",VLOOKUP(F745,'Range Midpoints'!$A$2:$C$13,2))</f>
        <v/>
      </c>
      <c r="H745" s="1" t="str">
        <f>IF((F745=""),"",VLOOKUP(F745,'Range Midpoints'!$A$2:$C$13,3))</f>
        <v/>
      </c>
      <c r="I745">
        <f>VLOOKUP(B745,'State Business Patterns'!A$3:H$53,8)</f>
        <v>0.74743326488706363</v>
      </c>
      <c r="J745" s="32">
        <f t="shared" si="27"/>
        <v>103</v>
      </c>
      <c r="K745">
        <f t="shared" si="28"/>
        <v>1.5797280156950618E-4</v>
      </c>
    </row>
    <row r="746" spans="1:11">
      <c r="A746" s="1" t="s">
        <v>254</v>
      </c>
      <c r="B746" s="62" t="s">
        <v>3029</v>
      </c>
      <c r="C746" s="62" t="s">
        <v>3028</v>
      </c>
      <c r="D746" s="62" t="s">
        <v>2837</v>
      </c>
      <c r="E746" s="63">
        <v>324</v>
      </c>
      <c r="F746" s="62" t="s">
        <v>2841</v>
      </c>
      <c r="G746" s="34" t="str">
        <f>IF((F746=""),"",VLOOKUP(F746,'Range Midpoints'!$A$2:$C$13,2))</f>
        <v/>
      </c>
      <c r="H746" s="1" t="str">
        <f>IF((F746=""),"",VLOOKUP(F746,'Range Midpoints'!$A$2:$C$13,3))</f>
        <v/>
      </c>
      <c r="I746">
        <f>VLOOKUP(B746,'State Business Patterns'!A$3:H$53,8)</f>
        <v>0.74743326488706363</v>
      </c>
      <c r="J746" s="32">
        <f t="shared" si="27"/>
        <v>324</v>
      </c>
      <c r="K746">
        <f t="shared" si="28"/>
        <v>4.9692415250990297E-4</v>
      </c>
    </row>
    <row r="747" spans="1:11">
      <c r="A747" s="1" t="s">
        <v>255</v>
      </c>
      <c r="B747" s="62" t="s">
        <v>3029</v>
      </c>
      <c r="C747" s="62" t="s">
        <v>2967</v>
      </c>
      <c r="D747" s="62" t="s">
        <v>2837</v>
      </c>
      <c r="E747" s="63">
        <v>0</v>
      </c>
      <c r="F747" s="62" t="s">
        <v>2838</v>
      </c>
      <c r="G747" s="34" t="str">
        <f>IF((F747=""),"",VLOOKUP(F747,'Range Midpoints'!$A$2:$C$13,2))</f>
        <v>20-99</v>
      </c>
      <c r="H747" s="1">
        <f>IF((F747=""),"",VLOOKUP(F747,'Range Midpoints'!$A$2:$C$13,3))</f>
        <v>60</v>
      </c>
      <c r="I747">
        <f>VLOOKUP(B747,'State Business Patterns'!A$3:H$53,8)</f>
        <v>0.74743326488706363</v>
      </c>
      <c r="J747" s="32">
        <f t="shared" si="27"/>
        <v>44.845995893223815</v>
      </c>
      <c r="K747">
        <f t="shared" si="28"/>
        <v>6.8781044761428496E-5</v>
      </c>
    </row>
    <row r="748" spans="1:11">
      <c r="A748" s="1" t="s">
        <v>256</v>
      </c>
      <c r="B748" s="62" t="s">
        <v>3029</v>
      </c>
      <c r="C748" s="62" t="s">
        <v>2969</v>
      </c>
      <c r="D748" s="62" t="s">
        <v>2837</v>
      </c>
      <c r="E748" s="63">
        <v>0</v>
      </c>
      <c r="F748" s="62" t="s">
        <v>2848</v>
      </c>
      <c r="G748" s="34" t="str">
        <f>IF((F748=""),"",VLOOKUP(F748,'Range Midpoints'!$A$2:$C$13,2))</f>
        <v>0-19</v>
      </c>
      <c r="H748" s="1">
        <f>IF((F748=""),"",VLOOKUP(F748,'Range Midpoints'!$A$2:$C$13,3))</f>
        <v>10</v>
      </c>
      <c r="I748">
        <f>VLOOKUP(B748,'State Business Patterns'!A$3:H$53,8)</f>
        <v>0.74743326488706363</v>
      </c>
      <c r="J748" s="32">
        <f t="shared" si="27"/>
        <v>7.4743326488706359</v>
      </c>
      <c r="K748">
        <f t="shared" si="28"/>
        <v>1.1463507460238081E-5</v>
      </c>
    </row>
    <row r="749" spans="1:11">
      <c r="A749" s="1" t="s">
        <v>257</v>
      </c>
      <c r="B749" s="62" t="s">
        <v>3029</v>
      </c>
      <c r="C749" s="62" t="s">
        <v>2971</v>
      </c>
      <c r="D749" s="62" t="s">
        <v>2837</v>
      </c>
      <c r="E749" s="63">
        <v>0</v>
      </c>
      <c r="F749" s="62" t="s">
        <v>2838</v>
      </c>
      <c r="G749" s="34" t="str">
        <f>IF((F749=""),"",VLOOKUP(F749,'Range Midpoints'!$A$2:$C$13,2))</f>
        <v>20-99</v>
      </c>
      <c r="H749" s="1">
        <f>IF((F749=""),"",VLOOKUP(F749,'Range Midpoints'!$A$2:$C$13,3))</f>
        <v>60</v>
      </c>
      <c r="I749">
        <f>VLOOKUP(B749,'State Business Patterns'!A$3:H$53,8)</f>
        <v>0.74743326488706363</v>
      </c>
      <c r="J749" s="32">
        <f t="shared" si="27"/>
        <v>44.845995893223815</v>
      </c>
      <c r="K749">
        <f t="shared" si="28"/>
        <v>6.8781044761428496E-5</v>
      </c>
    </row>
    <row r="750" spans="1:11">
      <c r="A750" s="1" t="s">
        <v>258</v>
      </c>
      <c r="B750" s="62" t="s">
        <v>3029</v>
      </c>
      <c r="C750" s="62" t="s">
        <v>2972</v>
      </c>
      <c r="D750" s="62" t="s">
        <v>2837</v>
      </c>
      <c r="E750" s="63">
        <v>44</v>
      </c>
      <c r="F750" s="62" t="s">
        <v>2841</v>
      </c>
      <c r="G750" s="34" t="str">
        <f>IF((F750=""),"",VLOOKUP(F750,'Range Midpoints'!$A$2:$C$13,2))</f>
        <v/>
      </c>
      <c r="H750" s="1" t="str">
        <f>IF((F750=""),"",VLOOKUP(F750,'Range Midpoints'!$A$2:$C$13,3))</f>
        <v/>
      </c>
      <c r="I750">
        <f>VLOOKUP(B750,'State Business Patterns'!A$3:H$53,8)</f>
        <v>0.74743326488706363</v>
      </c>
      <c r="J750" s="32">
        <f t="shared" si="27"/>
        <v>44</v>
      </c>
      <c r="K750">
        <f t="shared" si="28"/>
        <v>6.7483526884060894E-5</v>
      </c>
    </row>
    <row r="751" spans="1:11">
      <c r="A751" s="1" t="s">
        <v>259</v>
      </c>
      <c r="B751" s="62" t="s">
        <v>3029</v>
      </c>
      <c r="C751" s="62" t="s">
        <v>3025</v>
      </c>
      <c r="D751" s="62" t="s">
        <v>2837</v>
      </c>
      <c r="E751" s="63">
        <v>114</v>
      </c>
      <c r="F751" s="62" t="s">
        <v>2841</v>
      </c>
      <c r="G751" s="34" t="str">
        <f>IF((F751=""),"",VLOOKUP(F751,'Range Midpoints'!$A$2:$C$13,2))</f>
        <v/>
      </c>
      <c r="H751" s="1" t="str">
        <f>IF((F751=""),"",VLOOKUP(F751,'Range Midpoints'!$A$2:$C$13,3))</f>
        <v/>
      </c>
      <c r="I751">
        <f>VLOOKUP(B751,'State Business Patterns'!A$3:H$53,8)</f>
        <v>0.74743326488706363</v>
      </c>
      <c r="J751" s="32">
        <f t="shared" si="27"/>
        <v>114</v>
      </c>
      <c r="K751">
        <f t="shared" si="28"/>
        <v>1.7484368329052141E-4</v>
      </c>
    </row>
    <row r="752" spans="1:11">
      <c r="A752" s="1" t="s">
        <v>2342</v>
      </c>
      <c r="B752" s="62" t="s">
        <v>3029</v>
      </c>
      <c r="C752" s="62" t="s">
        <v>2921</v>
      </c>
      <c r="D752" s="62" t="s">
        <v>2837</v>
      </c>
      <c r="E752" s="63">
        <v>0</v>
      </c>
      <c r="F752" s="62" t="s">
        <v>2848</v>
      </c>
      <c r="G752" s="34" t="str">
        <f>IF((F752=""),"",VLOOKUP(F752,'Range Midpoints'!$A$2:$C$13,2))</f>
        <v>0-19</v>
      </c>
      <c r="H752" s="1">
        <f>IF((F752=""),"",VLOOKUP(F752,'Range Midpoints'!$A$2:$C$13,3))</f>
        <v>10</v>
      </c>
      <c r="I752">
        <f>VLOOKUP(B752,'State Business Patterns'!A$3:H$53,8)</f>
        <v>0.74743326488706363</v>
      </c>
      <c r="J752" s="32">
        <f t="shared" si="27"/>
        <v>7.4743326488706359</v>
      </c>
      <c r="K752">
        <f t="shared" si="28"/>
        <v>1.1463507460238081E-5</v>
      </c>
    </row>
    <row r="753" spans="1:11">
      <c r="A753" s="1" t="s">
        <v>260</v>
      </c>
      <c r="B753" s="62" t="s">
        <v>3029</v>
      </c>
      <c r="C753" s="62" t="s">
        <v>2973</v>
      </c>
      <c r="D753" s="62" t="s">
        <v>2837</v>
      </c>
      <c r="E753" s="63">
        <v>251</v>
      </c>
      <c r="F753" s="62" t="s">
        <v>2841</v>
      </c>
      <c r="G753" s="34" t="str">
        <f>IF((F753=""),"",VLOOKUP(F753,'Range Midpoints'!$A$2:$C$13,2))</f>
        <v/>
      </c>
      <c r="H753" s="1" t="str">
        <f>IF((F753=""),"",VLOOKUP(F753,'Range Midpoints'!$A$2:$C$13,3))</f>
        <v/>
      </c>
      <c r="I753">
        <f>VLOOKUP(B753,'State Business Patterns'!A$3:H$53,8)</f>
        <v>0.74743326488706363</v>
      </c>
      <c r="J753" s="32">
        <f t="shared" si="27"/>
        <v>251</v>
      </c>
      <c r="K753">
        <f t="shared" si="28"/>
        <v>3.8496284654316551E-4</v>
      </c>
    </row>
    <row r="754" spans="1:11">
      <c r="A754" s="1" t="s">
        <v>261</v>
      </c>
      <c r="B754" s="62" t="s">
        <v>3029</v>
      </c>
      <c r="C754" s="62" t="s">
        <v>2974</v>
      </c>
      <c r="D754" s="62" t="s">
        <v>2837</v>
      </c>
      <c r="E754" s="63">
        <v>0</v>
      </c>
      <c r="F754" s="62" t="s">
        <v>2853</v>
      </c>
      <c r="G754" s="34" t="str">
        <f>IF((F754=""),"",VLOOKUP(F754,'Range Midpoints'!$A$2:$C$13,2))</f>
        <v>100-249</v>
      </c>
      <c r="H754" s="1">
        <f>IF((F754=""),"",VLOOKUP(F754,'Range Midpoints'!$A$2:$C$13,3))</f>
        <v>175</v>
      </c>
      <c r="I754">
        <f>VLOOKUP(B754,'State Business Patterns'!A$3:H$53,8)</f>
        <v>0.74743326488706363</v>
      </c>
      <c r="J754" s="32">
        <f t="shared" si="27"/>
        <v>130.80082135523614</v>
      </c>
      <c r="K754">
        <f t="shared" si="28"/>
        <v>2.0061138055416645E-4</v>
      </c>
    </row>
    <row r="755" spans="1:11">
      <c r="A755" s="1" t="s">
        <v>262</v>
      </c>
      <c r="B755" s="62" t="s">
        <v>3029</v>
      </c>
      <c r="C755" s="62" t="s">
        <v>2975</v>
      </c>
      <c r="D755" s="62" t="s">
        <v>2837</v>
      </c>
      <c r="E755" s="63">
        <v>0</v>
      </c>
      <c r="F755" s="62" t="s">
        <v>2848</v>
      </c>
      <c r="G755" s="34" t="str">
        <f>IF((F755=""),"",VLOOKUP(F755,'Range Midpoints'!$A$2:$C$13,2))</f>
        <v>0-19</v>
      </c>
      <c r="H755" s="1">
        <f>IF((F755=""),"",VLOOKUP(F755,'Range Midpoints'!$A$2:$C$13,3))</f>
        <v>10</v>
      </c>
      <c r="I755">
        <f>VLOOKUP(B755,'State Business Patterns'!A$3:H$53,8)</f>
        <v>0.74743326488706363</v>
      </c>
      <c r="J755" s="32">
        <f t="shared" si="27"/>
        <v>7.4743326488706359</v>
      </c>
      <c r="K755">
        <f t="shared" si="28"/>
        <v>1.1463507460238081E-5</v>
      </c>
    </row>
    <row r="756" spans="1:11">
      <c r="A756" s="1" t="s">
        <v>263</v>
      </c>
      <c r="B756" s="62" t="s">
        <v>3029</v>
      </c>
      <c r="C756" s="62" t="s">
        <v>2976</v>
      </c>
      <c r="D756" s="62" t="s">
        <v>2837</v>
      </c>
      <c r="E756" s="63">
        <v>501</v>
      </c>
      <c r="F756" s="62" t="s">
        <v>2841</v>
      </c>
      <c r="G756" s="34" t="str">
        <f>IF((F756=""),"",VLOOKUP(F756,'Range Midpoints'!$A$2:$C$13,2))</f>
        <v/>
      </c>
      <c r="H756" s="1" t="str">
        <f>IF((F756=""),"",VLOOKUP(F756,'Range Midpoints'!$A$2:$C$13,3))</f>
        <v/>
      </c>
      <c r="I756">
        <f>VLOOKUP(B756,'State Business Patterns'!A$3:H$53,8)</f>
        <v>0.74743326488706363</v>
      </c>
      <c r="J756" s="32">
        <f t="shared" si="27"/>
        <v>501</v>
      </c>
      <c r="K756">
        <f t="shared" si="28"/>
        <v>7.6839197656623879E-4</v>
      </c>
    </row>
    <row r="757" spans="1:11">
      <c r="A757" s="1" t="s">
        <v>265</v>
      </c>
      <c r="B757" s="62" t="s">
        <v>3029</v>
      </c>
      <c r="C757" s="62" t="s">
        <v>2978</v>
      </c>
      <c r="D757" s="62" t="s">
        <v>2837</v>
      </c>
      <c r="E757" s="63">
        <v>0</v>
      </c>
      <c r="F757" s="62" t="s">
        <v>2838</v>
      </c>
      <c r="G757" s="34" t="str">
        <f>IF((F757=""),"",VLOOKUP(F757,'Range Midpoints'!$A$2:$C$13,2))</f>
        <v>20-99</v>
      </c>
      <c r="H757" s="1">
        <f>IF((F757=""),"",VLOOKUP(F757,'Range Midpoints'!$A$2:$C$13,3))</f>
        <v>60</v>
      </c>
      <c r="I757">
        <f>VLOOKUP(B757,'State Business Patterns'!A$3:H$53,8)</f>
        <v>0.74743326488706363</v>
      </c>
      <c r="J757" s="32">
        <f t="shared" si="27"/>
        <v>44.845995893223815</v>
      </c>
      <c r="K757">
        <f t="shared" si="28"/>
        <v>6.8781044761428496E-5</v>
      </c>
    </row>
    <row r="758" spans="1:11">
      <c r="A758" s="1" t="s">
        <v>2343</v>
      </c>
      <c r="B758" s="62" t="s">
        <v>3032</v>
      </c>
      <c r="C758" s="62" t="s">
        <v>2836</v>
      </c>
      <c r="D758" s="62" t="s">
        <v>2837</v>
      </c>
      <c r="E758" s="63">
        <v>0</v>
      </c>
      <c r="F758" s="62" t="s">
        <v>2838</v>
      </c>
      <c r="G758" s="34" t="str">
        <f>IF((F758=""),"",VLOOKUP(F758,'Range Midpoints'!$A$2:$C$13,2))</f>
        <v>20-99</v>
      </c>
      <c r="H758" s="1">
        <f>IF((F758=""),"",VLOOKUP(F758,'Range Midpoints'!$A$2:$C$13,3))</f>
        <v>60</v>
      </c>
      <c r="I758">
        <f>VLOOKUP(B758,'State Business Patterns'!A$3:H$53,8)</f>
        <v>0.83441558441558439</v>
      </c>
      <c r="J758" s="32">
        <f t="shared" si="27"/>
        <v>50.064935064935064</v>
      </c>
      <c r="K758">
        <f t="shared" si="28"/>
        <v>7.6785417986438814E-5</v>
      </c>
    </row>
    <row r="759" spans="1:11">
      <c r="A759" s="1" t="s">
        <v>266</v>
      </c>
      <c r="B759" s="62" t="s">
        <v>3032</v>
      </c>
      <c r="C759" s="62" t="s">
        <v>2840</v>
      </c>
      <c r="D759" s="62" t="s">
        <v>2837</v>
      </c>
      <c r="E759" s="63">
        <v>0</v>
      </c>
      <c r="F759" s="62" t="s">
        <v>2848</v>
      </c>
      <c r="G759" s="34" t="str">
        <f>IF((F759=""),"",VLOOKUP(F759,'Range Midpoints'!$A$2:$C$13,2))</f>
        <v>0-19</v>
      </c>
      <c r="H759" s="1">
        <f>IF((F759=""),"",VLOOKUP(F759,'Range Midpoints'!$A$2:$C$13,3))</f>
        <v>10</v>
      </c>
      <c r="I759">
        <f>VLOOKUP(B759,'State Business Patterns'!A$3:H$53,8)</f>
        <v>0.83441558441558439</v>
      </c>
      <c r="J759" s="32">
        <f t="shared" si="27"/>
        <v>8.3441558441558445</v>
      </c>
      <c r="K759">
        <f t="shared" si="28"/>
        <v>1.2797569664406472E-5</v>
      </c>
    </row>
    <row r="760" spans="1:11">
      <c r="A760" s="1" t="s">
        <v>267</v>
      </c>
      <c r="B760" s="62" t="s">
        <v>3032</v>
      </c>
      <c r="C760" s="62" t="s">
        <v>2842</v>
      </c>
      <c r="D760" s="62" t="s">
        <v>2837</v>
      </c>
      <c r="E760" s="63">
        <v>65</v>
      </c>
      <c r="F760" s="62" t="s">
        <v>2841</v>
      </c>
      <c r="G760" s="34" t="str">
        <f>IF((F760=""),"",VLOOKUP(F760,'Range Midpoints'!$A$2:$C$13,2))</f>
        <v/>
      </c>
      <c r="H760" s="1" t="str">
        <f>IF((F760=""),"",VLOOKUP(F760,'Range Midpoints'!$A$2:$C$13,3))</f>
        <v/>
      </c>
      <c r="I760">
        <f>VLOOKUP(B760,'State Business Patterns'!A$3:H$53,8)</f>
        <v>0.83441558441558439</v>
      </c>
      <c r="J760" s="32">
        <f t="shared" si="27"/>
        <v>65</v>
      </c>
      <c r="K760">
        <f t="shared" si="28"/>
        <v>9.9691573805999045E-5</v>
      </c>
    </row>
    <row r="761" spans="1:11">
      <c r="A761" s="1" t="s">
        <v>2344</v>
      </c>
      <c r="B761" s="62" t="s">
        <v>3032</v>
      </c>
      <c r="C761" s="62" t="s">
        <v>2930</v>
      </c>
      <c r="D761" s="62" t="s">
        <v>2837</v>
      </c>
      <c r="E761" s="63">
        <v>0</v>
      </c>
      <c r="F761" s="62" t="s">
        <v>2848</v>
      </c>
      <c r="G761" s="34" t="str">
        <f>IF((F761=""),"",VLOOKUP(F761,'Range Midpoints'!$A$2:$C$13,2))</f>
        <v>0-19</v>
      </c>
      <c r="H761" s="1">
        <f>IF((F761=""),"",VLOOKUP(F761,'Range Midpoints'!$A$2:$C$13,3))</f>
        <v>10</v>
      </c>
      <c r="I761">
        <f>VLOOKUP(B761,'State Business Patterns'!A$3:H$53,8)</f>
        <v>0.83441558441558439</v>
      </c>
      <c r="J761" s="32">
        <f t="shared" si="27"/>
        <v>8.3441558441558445</v>
      </c>
      <c r="K761">
        <f t="shared" si="28"/>
        <v>1.2797569664406472E-5</v>
      </c>
    </row>
    <row r="762" spans="1:11">
      <c r="A762" s="1" t="s">
        <v>268</v>
      </c>
      <c r="B762" s="62" t="s">
        <v>3032</v>
      </c>
      <c r="C762" s="62" t="s">
        <v>2843</v>
      </c>
      <c r="D762" s="62" t="s">
        <v>2837</v>
      </c>
      <c r="E762" s="63">
        <v>22</v>
      </c>
      <c r="F762" s="62" t="s">
        <v>2841</v>
      </c>
      <c r="G762" s="34" t="str">
        <f>IF((F762=""),"",VLOOKUP(F762,'Range Midpoints'!$A$2:$C$13,2))</f>
        <v/>
      </c>
      <c r="H762" s="1" t="str">
        <f>IF((F762=""),"",VLOOKUP(F762,'Range Midpoints'!$A$2:$C$13,3))</f>
        <v/>
      </c>
      <c r="I762">
        <f>VLOOKUP(B762,'State Business Patterns'!A$3:H$53,8)</f>
        <v>0.83441558441558439</v>
      </c>
      <c r="J762" s="32">
        <f t="shared" si="27"/>
        <v>22</v>
      </c>
      <c r="K762">
        <f t="shared" si="28"/>
        <v>3.3741763442030447E-5</v>
      </c>
    </row>
    <row r="763" spans="1:11">
      <c r="A763" s="1" t="s">
        <v>2345</v>
      </c>
      <c r="B763" s="62" t="s">
        <v>3032</v>
      </c>
      <c r="C763" s="62" t="s">
        <v>2946</v>
      </c>
      <c r="D763" s="62" t="s">
        <v>2837</v>
      </c>
      <c r="E763" s="63">
        <v>0</v>
      </c>
      <c r="F763" s="62" t="s">
        <v>2848</v>
      </c>
      <c r="G763" s="34" t="str">
        <f>IF((F763=""),"",VLOOKUP(F763,'Range Midpoints'!$A$2:$C$13,2))</f>
        <v>0-19</v>
      </c>
      <c r="H763" s="1">
        <f>IF((F763=""),"",VLOOKUP(F763,'Range Midpoints'!$A$2:$C$13,3))</f>
        <v>10</v>
      </c>
      <c r="I763">
        <f>VLOOKUP(B763,'State Business Patterns'!A$3:H$53,8)</f>
        <v>0.83441558441558439</v>
      </c>
      <c r="J763" s="32">
        <f t="shared" si="27"/>
        <v>8.3441558441558445</v>
      </c>
      <c r="K763">
        <f t="shared" si="28"/>
        <v>1.2797569664406472E-5</v>
      </c>
    </row>
    <row r="764" spans="1:11">
      <c r="A764" s="1" t="s">
        <v>269</v>
      </c>
      <c r="B764" s="62" t="s">
        <v>3032</v>
      </c>
      <c r="C764" s="62" t="s">
        <v>2844</v>
      </c>
      <c r="D764" s="62" t="s">
        <v>2837</v>
      </c>
      <c r="E764" s="63">
        <v>0</v>
      </c>
      <c r="F764" s="62" t="s">
        <v>2848</v>
      </c>
      <c r="G764" s="34" t="str">
        <f>IF((F764=""),"",VLOOKUP(F764,'Range Midpoints'!$A$2:$C$13,2))</f>
        <v>0-19</v>
      </c>
      <c r="H764" s="1">
        <f>IF((F764=""),"",VLOOKUP(F764,'Range Midpoints'!$A$2:$C$13,3))</f>
        <v>10</v>
      </c>
      <c r="I764">
        <f>VLOOKUP(B764,'State Business Patterns'!A$3:H$53,8)</f>
        <v>0.83441558441558439</v>
      </c>
      <c r="J764" s="32">
        <f t="shared" si="27"/>
        <v>8.3441558441558445</v>
      </c>
      <c r="K764">
        <f t="shared" si="28"/>
        <v>1.2797569664406472E-5</v>
      </c>
    </row>
    <row r="765" spans="1:11">
      <c r="A765" s="1" t="s">
        <v>270</v>
      </c>
      <c r="B765" s="62" t="s">
        <v>3032</v>
      </c>
      <c r="C765" s="62" t="s">
        <v>2845</v>
      </c>
      <c r="D765" s="62" t="s">
        <v>2837</v>
      </c>
      <c r="E765" s="63">
        <v>0</v>
      </c>
      <c r="F765" s="62" t="s">
        <v>2838</v>
      </c>
      <c r="G765" s="34" t="str">
        <f>IF((F765=""),"",VLOOKUP(F765,'Range Midpoints'!$A$2:$C$13,2))</f>
        <v>20-99</v>
      </c>
      <c r="H765" s="1">
        <f>IF((F765=""),"",VLOOKUP(F765,'Range Midpoints'!$A$2:$C$13,3))</f>
        <v>60</v>
      </c>
      <c r="I765">
        <f>VLOOKUP(B765,'State Business Patterns'!A$3:H$53,8)</f>
        <v>0.83441558441558439</v>
      </c>
      <c r="J765" s="32">
        <f t="shared" si="27"/>
        <v>50.064935064935064</v>
      </c>
      <c r="K765">
        <f t="shared" si="28"/>
        <v>7.6785417986438814E-5</v>
      </c>
    </row>
    <row r="766" spans="1:11">
      <c r="A766" s="1" t="s">
        <v>271</v>
      </c>
      <c r="B766" s="62" t="s">
        <v>3032</v>
      </c>
      <c r="C766" s="62" t="s">
        <v>2850</v>
      </c>
      <c r="D766" s="62" t="s">
        <v>2837</v>
      </c>
      <c r="E766" s="63">
        <v>0</v>
      </c>
      <c r="F766" s="62" t="s">
        <v>2913</v>
      </c>
      <c r="G766" s="34" t="str">
        <f>IF((F766=""),"",VLOOKUP(F766,'Range Midpoints'!$A$2:$C$13,2))</f>
        <v>250-499</v>
      </c>
      <c r="H766" s="1">
        <f>IF((F766=""),"",VLOOKUP(F766,'Range Midpoints'!$A$2:$C$13,3))</f>
        <v>375</v>
      </c>
      <c r="I766">
        <f>VLOOKUP(B766,'State Business Patterns'!A$3:H$53,8)</f>
        <v>0.83441558441558439</v>
      </c>
      <c r="J766" s="32">
        <f t="shared" si="27"/>
        <v>312.90584415584414</v>
      </c>
      <c r="K766">
        <f t="shared" si="28"/>
        <v>4.799088624152426E-4</v>
      </c>
    </row>
    <row r="767" spans="1:11">
      <c r="A767" s="1" t="s">
        <v>2348</v>
      </c>
      <c r="B767" s="62" t="s">
        <v>3032</v>
      </c>
      <c r="C767" s="62" t="s">
        <v>2851</v>
      </c>
      <c r="D767" s="62" t="s">
        <v>2837</v>
      </c>
      <c r="E767" s="63">
        <v>0</v>
      </c>
      <c r="F767" s="62" t="s">
        <v>2848</v>
      </c>
      <c r="G767" s="34" t="str">
        <f>IF((F767=""),"",VLOOKUP(F767,'Range Midpoints'!$A$2:$C$13,2))</f>
        <v>0-19</v>
      </c>
      <c r="H767" s="1">
        <f>IF((F767=""),"",VLOOKUP(F767,'Range Midpoints'!$A$2:$C$13,3))</f>
        <v>10</v>
      </c>
      <c r="I767">
        <f>VLOOKUP(B767,'State Business Patterns'!A$3:H$53,8)</f>
        <v>0.83441558441558439</v>
      </c>
      <c r="J767" s="32">
        <f t="shared" si="27"/>
        <v>8.3441558441558445</v>
      </c>
      <c r="K767">
        <f t="shared" si="28"/>
        <v>1.2797569664406472E-5</v>
      </c>
    </row>
    <row r="768" spans="1:11">
      <c r="A768" s="1" t="s">
        <v>272</v>
      </c>
      <c r="B768" s="62" t="s">
        <v>3032</v>
      </c>
      <c r="C768" s="62" t="s">
        <v>2932</v>
      </c>
      <c r="D768" s="62" t="s">
        <v>2837</v>
      </c>
      <c r="E768" s="63">
        <v>17</v>
      </c>
      <c r="F768" s="62" t="s">
        <v>2841</v>
      </c>
      <c r="G768" s="34" t="str">
        <f>IF((F768=""),"",VLOOKUP(F768,'Range Midpoints'!$A$2:$C$13,2))</f>
        <v/>
      </c>
      <c r="H768" s="1" t="str">
        <f>IF((F768=""),"",VLOOKUP(F768,'Range Midpoints'!$A$2:$C$13,3))</f>
        <v/>
      </c>
      <c r="I768">
        <f>VLOOKUP(B768,'State Business Patterns'!A$3:H$53,8)</f>
        <v>0.83441558441558439</v>
      </c>
      <c r="J768" s="32">
        <f t="shared" si="27"/>
        <v>17</v>
      </c>
      <c r="K768">
        <f t="shared" si="28"/>
        <v>2.607318084156898E-5</v>
      </c>
    </row>
    <row r="769" spans="1:11">
      <c r="A769" s="1" t="s">
        <v>273</v>
      </c>
      <c r="B769" s="62" t="s">
        <v>3032</v>
      </c>
      <c r="C769" s="62" t="s">
        <v>2855</v>
      </c>
      <c r="D769" s="62" t="s">
        <v>2837</v>
      </c>
      <c r="E769" s="63">
        <v>0</v>
      </c>
      <c r="F769" s="62" t="s">
        <v>2848</v>
      </c>
      <c r="G769" s="34" t="str">
        <f>IF((F769=""),"",VLOOKUP(F769,'Range Midpoints'!$A$2:$C$13,2))</f>
        <v>0-19</v>
      </c>
      <c r="H769" s="1">
        <f>IF((F769=""),"",VLOOKUP(F769,'Range Midpoints'!$A$2:$C$13,3))</f>
        <v>10</v>
      </c>
      <c r="I769">
        <f>VLOOKUP(B769,'State Business Patterns'!A$3:H$53,8)</f>
        <v>0.83441558441558439</v>
      </c>
      <c r="J769" s="32">
        <f t="shared" si="27"/>
        <v>8.3441558441558445</v>
      </c>
      <c r="K769">
        <f t="shared" si="28"/>
        <v>1.2797569664406472E-5</v>
      </c>
    </row>
    <row r="770" spans="1:11">
      <c r="A770" s="1" t="s">
        <v>275</v>
      </c>
      <c r="B770" s="62" t="s">
        <v>3032</v>
      </c>
      <c r="C770" s="62" t="s">
        <v>2934</v>
      </c>
      <c r="D770" s="62" t="s">
        <v>2837</v>
      </c>
      <c r="E770" s="63">
        <v>0</v>
      </c>
      <c r="F770" s="62" t="s">
        <v>2848</v>
      </c>
      <c r="G770" s="34" t="str">
        <f>IF((F770=""),"",VLOOKUP(F770,'Range Midpoints'!$A$2:$C$13,2))</f>
        <v>0-19</v>
      </c>
      <c r="H770" s="1">
        <f>IF((F770=""),"",VLOOKUP(F770,'Range Midpoints'!$A$2:$C$13,3))</f>
        <v>10</v>
      </c>
      <c r="I770">
        <f>VLOOKUP(B770,'State Business Patterns'!A$3:H$53,8)</f>
        <v>0.83441558441558439</v>
      </c>
      <c r="J770" s="32">
        <f t="shared" si="27"/>
        <v>8.3441558441558445</v>
      </c>
      <c r="K770">
        <f t="shared" si="28"/>
        <v>1.2797569664406472E-5</v>
      </c>
    </row>
    <row r="771" spans="1:11">
      <c r="A771" s="1" t="s">
        <v>276</v>
      </c>
      <c r="B771" s="62" t="s">
        <v>3032</v>
      </c>
      <c r="C771" s="62" t="s">
        <v>2935</v>
      </c>
      <c r="D771" s="62" t="s">
        <v>2837</v>
      </c>
      <c r="E771" s="63">
        <v>44</v>
      </c>
      <c r="F771" s="62" t="s">
        <v>2841</v>
      </c>
      <c r="G771" s="34" t="str">
        <f>IF((F771=""),"",VLOOKUP(F771,'Range Midpoints'!$A$2:$C$13,2))</f>
        <v/>
      </c>
      <c r="H771" s="1" t="str">
        <f>IF((F771=""),"",VLOOKUP(F771,'Range Midpoints'!$A$2:$C$13,3))</f>
        <v/>
      </c>
      <c r="I771">
        <f>VLOOKUP(B771,'State Business Patterns'!A$3:H$53,8)</f>
        <v>0.83441558441558439</v>
      </c>
      <c r="J771" s="32">
        <f t="shared" si="27"/>
        <v>44</v>
      </c>
      <c r="K771">
        <f t="shared" si="28"/>
        <v>6.7483526884060894E-5</v>
      </c>
    </row>
    <row r="772" spans="1:11">
      <c r="A772" s="1" t="s">
        <v>277</v>
      </c>
      <c r="B772" s="62" t="s">
        <v>3032</v>
      </c>
      <c r="C772" s="62" t="s">
        <v>2858</v>
      </c>
      <c r="D772" s="62" t="s">
        <v>2837</v>
      </c>
      <c r="E772" s="63">
        <v>0</v>
      </c>
      <c r="F772" s="62" t="s">
        <v>2848</v>
      </c>
      <c r="G772" s="34" t="str">
        <f>IF((F772=""),"",VLOOKUP(F772,'Range Midpoints'!$A$2:$C$13,2))</f>
        <v>0-19</v>
      </c>
      <c r="H772" s="1">
        <f>IF((F772=""),"",VLOOKUP(F772,'Range Midpoints'!$A$2:$C$13,3))</f>
        <v>10</v>
      </c>
      <c r="I772">
        <f>VLOOKUP(B772,'State Business Patterns'!A$3:H$53,8)</f>
        <v>0.83441558441558439</v>
      </c>
      <c r="J772" s="32">
        <f t="shared" si="27"/>
        <v>8.3441558441558445</v>
      </c>
      <c r="K772">
        <f t="shared" si="28"/>
        <v>1.2797569664406472E-5</v>
      </c>
    </row>
    <row r="773" spans="1:11">
      <c r="A773" s="1" t="s">
        <v>278</v>
      </c>
      <c r="B773" s="62" t="s">
        <v>3032</v>
      </c>
      <c r="C773" s="62" t="s">
        <v>2859</v>
      </c>
      <c r="D773" s="62" t="s">
        <v>2837</v>
      </c>
      <c r="E773" s="63">
        <v>0</v>
      </c>
      <c r="F773" s="62" t="s">
        <v>2848</v>
      </c>
      <c r="G773" s="34" t="str">
        <f>IF((F773=""),"",VLOOKUP(F773,'Range Midpoints'!$A$2:$C$13,2))</f>
        <v>0-19</v>
      </c>
      <c r="H773" s="1">
        <f>IF((F773=""),"",VLOOKUP(F773,'Range Midpoints'!$A$2:$C$13,3))</f>
        <v>10</v>
      </c>
      <c r="I773">
        <f>VLOOKUP(B773,'State Business Patterns'!A$3:H$53,8)</f>
        <v>0.83441558441558439</v>
      </c>
      <c r="J773" s="32">
        <f t="shared" si="27"/>
        <v>8.3441558441558445</v>
      </c>
      <c r="K773">
        <f t="shared" si="28"/>
        <v>1.2797569664406472E-5</v>
      </c>
    </row>
    <row r="774" spans="1:11">
      <c r="A774" s="1" t="s">
        <v>279</v>
      </c>
      <c r="B774" s="62" t="s">
        <v>3032</v>
      </c>
      <c r="C774" s="62" t="s">
        <v>2861</v>
      </c>
      <c r="D774" s="62" t="s">
        <v>2837</v>
      </c>
      <c r="E774" s="63">
        <v>0</v>
      </c>
      <c r="F774" s="62" t="s">
        <v>2838</v>
      </c>
      <c r="G774" s="34" t="str">
        <f>IF((F774=""),"",VLOOKUP(F774,'Range Midpoints'!$A$2:$C$13,2))</f>
        <v>20-99</v>
      </c>
      <c r="H774" s="1">
        <f>IF((F774=""),"",VLOOKUP(F774,'Range Midpoints'!$A$2:$C$13,3))</f>
        <v>60</v>
      </c>
      <c r="I774">
        <f>VLOOKUP(B774,'State Business Patterns'!A$3:H$53,8)</f>
        <v>0.83441558441558439</v>
      </c>
      <c r="J774" s="32">
        <f t="shared" si="27"/>
        <v>50.064935064935064</v>
      </c>
      <c r="K774">
        <f t="shared" si="28"/>
        <v>7.6785417986438814E-5</v>
      </c>
    </row>
    <row r="775" spans="1:11">
      <c r="A775" s="1" t="s">
        <v>280</v>
      </c>
      <c r="B775" s="62" t="s">
        <v>3032</v>
      </c>
      <c r="C775" s="62" t="s">
        <v>2862</v>
      </c>
      <c r="D775" s="62" t="s">
        <v>2837</v>
      </c>
      <c r="E775" s="63">
        <v>0</v>
      </c>
      <c r="F775" s="62" t="s">
        <v>2848</v>
      </c>
      <c r="G775" s="34" t="str">
        <f>IF((F775=""),"",VLOOKUP(F775,'Range Midpoints'!$A$2:$C$13,2))</f>
        <v>0-19</v>
      </c>
      <c r="H775" s="1">
        <f>IF((F775=""),"",VLOOKUP(F775,'Range Midpoints'!$A$2:$C$13,3))</f>
        <v>10</v>
      </c>
      <c r="I775">
        <f>VLOOKUP(B775,'State Business Patterns'!A$3:H$53,8)</f>
        <v>0.83441558441558439</v>
      </c>
      <c r="J775" s="32">
        <f t="shared" ref="J775:J838" si="29">IF(F775="",E775,(H775*I775))</f>
        <v>8.3441558441558445</v>
      </c>
      <c r="K775">
        <f t="shared" si="28"/>
        <v>1.2797569664406472E-5</v>
      </c>
    </row>
    <row r="776" spans="1:11">
      <c r="A776" s="1" t="s">
        <v>281</v>
      </c>
      <c r="B776" s="62" t="s">
        <v>3032</v>
      </c>
      <c r="C776" s="62" t="s">
        <v>2863</v>
      </c>
      <c r="D776" s="62" t="s">
        <v>2837</v>
      </c>
      <c r="E776" s="63">
        <v>0</v>
      </c>
      <c r="F776" s="62" t="s">
        <v>2848</v>
      </c>
      <c r="G776" s="34" t="str">
        <f>IF((F776=""),"",VLOOKUP(F776,'Range Midpoints'!$A$2:$C$13,2))</f>
        <v>0-19</v>
      </c>
      <c r="H776" s="1">
        <f>IF((F776=""),"",VLOOKUP(F776,'Range Midpoints'!$A$2:$C$13,3))</f>
        <v>10</v>
      </c>
      <c r="I776">
        <f>VLOOKUP(B776,'State Business Patterns'!A$3:H$53,8)</f>
        <v>0.83441558441558439</v>
      </c>
      <c r="J776" s="32">
        <f t="shared" si="29"/>
        <v>8.3441558441558445</v>
      </c>
      <c r="K776">
        <f t="shared" ref="K776:K839" si="30">J776/J$2594</f>
        <v>1.2797569664406472E-5</v>
      </c>
    </row>
    <row r="777" spans="1:11">
      <c r="A777" s="1" t="s">
        <v>282</v>
      </c>
      <c r="B777" s="62" t="s">
        <v>3032</v>
      </c>
      <c r="C777" s="62" t="s">
        <v>2864</v>
      </c>
      <c r="D777" s="62" t="s">
        <v>2837</v>
      </c>
      <c r="E777" s="63">
        <v>105</v>
      </c>
      <c r="F777" s="62" t="s">
        <v>2841</v>
      </c>
      <c r="G777" s="34" t="str">
        <f>IF((F777=""),"",VLOOKUP(F777,'Range Midpoints'!$A$2:$C$13,2))</f>
        <v/>
      </c>
      <c r="H777" s="1" t="str">
        <f>IF((F777=""),"",VLOOKUP(F777,'Range Midpoints'!$A$2:$C$13,3))</f>
        <v/>
      </c>
      <c r="I777">
        <f>VLOOKUP(B777,'State Business Patterns'!A$3:H$53,8)</f>
        <v>0.83441558441558439</v>
      </c>
      <c r="J777" s="32">
        <f t="shared" si="29"/>
        <v>105</v>
      </c>
      <c r="K777">
        <f t="shared" si="30"/>
        <v>1.6104023460969077E-4</v>
      </c>
    </row>
    <row r="778" spans="1:11">
      <c r="A778" s="1" t="s">
        <v>283</v>
      </c>
      <c r="B778" s="62" t="s">
        <v>3032</v>
      </c>
      <c r="C778" s="62" t="s">
        <v>2866</v>
      </c>
      <c r="D778" s="62" t="s">
        <v>2837</v>
      </c>
      <c r="E778" s="63">
        <v>144</v>
      </c>
      <c r="F778" s="62" t="s">
        <v>2841</v>
      </c>
      <c r="G778" s="34" t="str">
        <f>IF((F778=""),"",VLOOKUP(F778,'Range Midpoints'!$A$2:$C$13,2))</f>
        <v/>
      </c>
      <c r="H778" s="1" t="str">
        <f>IF((F778=""),"",VLOOKUP(F778,'Range Midpoints'!$A$2:$C$13,3))</f>
        <v/>
      </c>
      <c r="I778">
        <f>VLOOKUP(B778,'State Business Patterns'!A$3:H$53,8)</f>
        <v>0.83441558441558439</v>
      </c>
      <c r="J778" s="32">
        <f t="shared" si="29"/>
        <v>144</v>
      </c>
      <c r="K778">
        <f t="shared" si="30"/>
        <v>2.2085517889329018E-4</v>
      </c>
    </row>
    <row r="779" spans="1:11">
      <c r="A779" s="1" t="s">
        <v>284</v>
      </c>
      <c r="B779" s="62" t="s">
        <v>3032</v>
      </c>
      <c r="C779" s="62" t="s">
        <v>2867</v>
      </c>
      <c r="D779" s="62" t="s">
        <v>2837</v>
      </c>
      <c r="E779" s="63">
        <v>45</v>
      </c>
      <c r="F779" s="62" t="s">
        <v>2841</v>
      </c>
      <c r="G779" s="34" t="str">
        <f>IF((F779=""),"",VLOOKUP(F779,'Range Midpoints'!$A$2:$C$13,2))</f>
        <v/>
      </c>
      <c r="H779" s="1" t="str">
        <f>IF((F779=""),"",VLOOKUP(F779,'Range Midpoints'!$A$2:$C$13,3))</f>
        <v/>
      </c>
      <c r="I779">
        <f>VLOOKUP(B779,'State Business Patterns'!A$3:H$53,8)</f>
        <v>0.83441558441558439</v>
      </c>
      <c r="J779" s="32">
        <f t="shared" si="29"/>
        <v>45</v>
      </c>
      <c r="K779">
        <f t="shared" si="30"/>
        <v>6.9017243404153177E-5</v>
      </c>
    </row>
    <row r="780" spans="1:11">
      <c r="A780" s="1" t="s">
        <v>285</v>
      </c>
      <c r="B780" s="62" t="s">
        <v>3032</v>
      </c>
      <c r="C780" s="62" t="s">
        <v>2868</v>
      </c>
      <c r="D780" s="62" t="s">
        <v>2837</v>
      </c>
      <c r="E780" s="63">
        <v>23</v>
      </c>
      <c r="F780" s="62" t="s">
        <v>2841</v>
      </c>
      <c r="G780" s="34" t="str">
        <f>IF((F780=""),"",VLOOKUP(F780,'Range Midpoints'!$A$2:$C$13,2))</f>
        <v/>
      </c>
      <c r="H780" s="1" t="str">
        <f>IF((F780=""),"",VLOOKUP(F780,'Range Midpoints'!$A$2:$C$13,3))</f>
        <v/>
      </c>
      <c r="I780">
        <f>VLOOKUP(B780,'State Business Patterns'!A$3:H$53,8)</f>
        <v>0.83441558441558439</v>
      </c>
      <c r="J780" s="32">
        <f t="shared" si="29"/>
        <v>23</v>
      </c>
      <c r="K780">
        <f t="shared" si="30"/>
        <v>3.5275479962122736E-5</v>
      </c>
    </row>
    <row r="781" spans="1:11">
      <c r="A781" s="1" t="s">
        <v>286</v>
      </c>
      <c r="B781" s="62" t="s">
        <v>3032</v>
      </c>
      <c r="C781" s="62" t="s">
        <v>2869</v>
      </c>
      <c r="D781" s="62" t="s">
        <v>2837</v>
      </c>
      <c r="E781" s="63">
        <v>0</v>
      </c>
      <c r="F781" s="62" t="s">
        <v>2848</v>
      </c>
      <c r="G781" s="34" t="str">
        <f>IF((F781=""),"",VLOOKUP(F781,'Range Midpoints'!$A$2:$C$13,2))</f>
        <v>0-19</v>
      </c>
      <c r="H781" s="1">
        <f>IF((F781=""),"",VLOOKUP(F781,'Range Midpoints'!$A$2:$C$13,3))</f>
        <v>10</v>
      </c>
      <c r="I781">
        <f>VLOOKUP(B781,'State Business Patterns'!A$3:H$53,8)</f>
        <v>0.83441558441558439</v>
      </c>
      <c r="J781" s="32">
        <f t="shared" si="29"/>
        <v>8.3441558441558445</v>
      </c>
      <c r="K781">
        <f t="shared" si="30"/>
        <v>1.2797569664406472E-5</v>
      </c>
    </row>
    <row r="782" spans="1:11">
      <c r="A782" s="1" t="s">
        <v>287</v>
      </c>
      <c r="B782" s="62" t="s">
        <v>3032</v>
      </c>
      <c r="C782" s="62" t="s">
        <v>2936</v>
      </c>
      <c r="D782" s="62" t="s">
        <v>2837</v>
      </c>
      <c r="E782" s="63">
        <v>0</v>
      </c>
      <c r="F782" s="62" t="s">
        <v>2848</v>
      </c>
      <c r="G782" s="34" t="str">
        <f>IF((F782=""),"",VLOOKUP(F782,'Range Midpoints'!$A$2:$C$13,2))</f>
        <v>0-19</v>
      </c>
      <c r="H782" s="1">
        <f>IF((F782=""),"",VLOOKUP(F782,'Range Midpoints'!$A$2:$C$13,3))</f>
        <v>10</v>
      </c>
      <c r="I782">
        <f>VLOOKUP(B782,'State Business Patterns'!A$3:H$53,8)</f>
        <v>0.83441558441558439</v>
      </c>
      <c r="J782" s="32">
        <f t="shared" si="29"/>
        <v>8.3441558441558445</v>
      </c>
      <c r="K782">
        <f t="shared" si="30"/>
        <v>1.2797569664406472E-5</v>
      </c>
    </row>
    <row r="783" spans="1:11">
      <c r="A783" s="1" t="s">
        <v>2355</v>
      </c>
      <c r="B783" s="62" t="s">
        <v>3032</v>
      </c>
      <c r="C783" s="62" t="s">
        <v>2873</v>
      </c>
      <c r="D783" s="62" t="s">
        <v>2837</v>
      </c>
      <c r="E783" s="63">
        <v>0</v>
      </c>
      <c r="F783" s="62" t="s">
        <v>2848</v>
      </c>
      <c r="G783" s="34" t="str">
        <f>IF((F783=""),"",VLOOKUP(F783,'Range Midpoints'!$A$2:$C$13,2))</f>
        <v>0-19</v>
      </c>
      <c r="H783" s="1">
        <f>IF((F783=""),"",VLOOKUP(F783,'Range Midpoints'!$A$2:$C$13,3))</f>
        <v>10</v>
      </c>
      <c r="I783">
        <f>VLOOKUP(B783,'State Business Patterns'!A$3:H$53,8)</f>
        <v>0.83441558441558439</v>
      </c>
      <c r="J783" s="32">
        <f t="shared" si="29"/>
        <v>8.3441558441558445</v>
      </c>
      <c r="K783">
        <f t="shared" si="30"/>
        <v>1.2797569664406472E-5</v>
      </c>
    </row>
    <row r="784" spans="1:11">
      <c r="A784" s="1" t="s">
        <v>289</v>
      </c>
      <c r="B784" s="62" t="s">
        <v>3032</v>
      </c>
      <c r="C784" s="62" t="s">
        <v>2874</v>
      </c>
      <c r="D784" s="62" t="s">
        <v>2837</v>
      </c>
      <c r="E784" s="63">
        <v>0</v>
      </c>
      <c r="F784" s="62" t="s">
        <v>2848</v>
      </c>
      <c r="G784" s="34" t="str">
        <f>IF((F784=""),"",VLOOKUP(F784,'Range Midpoints'!$A$2:$C$13,2))</f>
        <v>0-19</v>
      </c>
      <c r="H784" s="1">
        <f>IF((F784=""),"",VLOOKUP(F784,'Range Midpoints'!$A$2:$C$13,3))</f>
        <v>10</v>
      </c>
      <c r="I784">
        <f>VLOOKUP(B784,'State Business Patterns'!A$3:H$53,8)</f>
        <v>0.83441558441558439</v>
      </c>
      <c r="J784" s="32">
        <f t="shared" si="29"/>
        <v>8.3441558441558445</v>
      </c>
      <c r="K784">
        <f t="shared" si="30"/>
        <v>1.2797569664406472E-5</v>
      </c>
    </row>
    <row r="785" spans="1:11">
      <c r="A785" s="1" t="s">
        <v>290</v>
      </c>
      <c r="B785" s="62" t="s">
        <v>3032</v>
      </c>
      <c r="C785" s="62" t="s">
        <v>2877</v>
      </c>
      <c r="D785" s="62" t="s">
        <v>2837</v>
      </c>
      <c r="E785" s="63">
        <v>34</v>
      </c>
      <c r="F785" s="62" t="s">
        <v>2841</v>
      </c>
      <c r="G785" s="34" t="str">
        <f>IF((F785=""),"",VLOOKUP(F785,'Range Midpoints'!$A$2:$C$13,2))</f>
        <v/>
      </c>
      <c r="H785" s="1" t="str">
        <f>IF((F785=""),"",VLOOKUP(F785,'Range Midpoints'!$A$2:$C$13,3))</f>
        <v/>
      </c>
      <c r="I785">
        <f>VLOOKUP(B785,'State Business Patterns'!A$3:H$53,8)</f>
        <v>0.83441558441558439</v>
      </c>
      <c r="J785" s="32">
        <f t="shared" si="29"/>
        <v>34</v>
      </c>
      <c r="K785">
        <f t="shared" si="30"/>
        <v>5.214636168313796E-5</v>
      </c>
    </row>
    <row r="786" spans="1:11">
      <c r="A786" s="1" t="s">
        <v>291</v>
      </c>
      <c r="B786" s="62" t="s">
        <v>3032</v>
      </c>
      <c r="C786" s="62" t="s">
        <v>2880</v>
      </c>
      <c r="D786" s="62" t="s">
        <v>2837</v>
      </c>
      <c r="E786" s="63">
        <v>0</v>
      </c>
      <c r="F786" s="62" t="s">
        <v>2848</v>
      </c>
      <c r="G786" s="34" t="str">
        <f>IF((F786=""),"",VLOOKUP(F786,'Range Midpoints'!$A$2:$C$13,2))</f>
        <v>0-19</v>
      </c>
      <c r="H786" s="1">
        <f>IF((F786=""),"",VLOOKUP(F786,'Range Midpoints'!$A$2:$C$13,3))</f>
        <v>10</v>
      </c>
      <c r="I786">
        <f>VLOOKUP(B786,'State Business Patterns'!A$3:H$53,8)</f>
        <v>0.83441558441558439</v>
      </c>
      <c r="J786" s="32">
        <f t="shared" si="29"/>
        <v>8.3441558441558445</v>
      </c>
      <c r="K786">
        <f t="shared" si="30"/>
        <v>1.2797569664406472E-5</v>
      </c>
    </row>
    <row r="787" spans="1:11">
      <c r="A787" s="1" t="s">
        <v>292</v>
      </c>
      <c r="B787" s="62" t="s">
        <v>3032</v>
      </c>
      <c r="C787" s="62" t="s">
        <v>2881</v>
      </c>
      <c r="D787" s="62" t="s">
        <v>2837</v>
      </c>
      <c r="E787" s="63">
        <v>0</v>
      </c>
      <c r="F787" s="62" t="s">
        <v>2838</v>
      </c>
      <c r="G787" s="34" t="str">
        <f>IF((F787=""),"",VLOOKUP(F787,'Range Midpoints'!$A$2:$C$13,2))</f>
        <v>20-99</v>
      </c>
      <c r="H787" s="1">
        <f>IF((F787=""),"",VLOOKUP(F787,'Range Midpoints'!$A$2:$C$13,3))</f>
        <v>60</v>
      </c>
      <c r="I787">
        <f>VLOOKUP(B787,'State Business Patterns'!A$3:H$53,8)</f>
        <v>0.83441558441558439</v>
      </c>
      <c r="J787" s="32">
        <f t="shared" si="29"/>
        <v>50.064935064935064</v>
      </c>
      <c r="K787">
        <f t="shared" si="30"/>
        <v>7.6785417986438814E-5</v>
      </c>
    </row>
    <row r="788" spans="1:11">
      <c r="A788" s="1" t="s">
        <v>293</v>
      </c>
      <c r="B788" s="62" t="s">
        <v>3032</v>
      </c>
      <c r="C788" s="62" t="s">
        <v>2883</v>
      </c>
      <c r="D788" s="62" t="s">
        <v>2837</v>
      </c>
      <c r="E788" s="63">
        <v>1467</v>
      </c>
      <c r="F788" s="62" t="s">
        <v>2841</v>
      </c>
      <c r="G788" s="34" t="str">
        <f>IF((F788=""),"",VLOOKUP(F788,'Range Midpoints'!$A$2:$C$13,2))</f>
        <v/>
      </c>
      <c r="H788" s="1" t="str">
        <f>IF((F788=""),"",VLOOKUP(F788,'Range Midpoints'!$A$2:$C$13,3))</f>
        <v/>
      </c>
      <c r="I788">
        <f>VLOOKUP(B788,'State Business Patterns'!A$3:H$53,8)</f>
        <v>0.83441558441558439</v>
      </c>
      <c r="J788" s="32">
        <f t="shared" si="29"/>
        <v>1467</v>
      </c>
      <c r="K788">
        <f t="shared" si="30"/>
        <v>2.2499621349753936E-3</v>
      </c>
    </row>
    <row r="789" spans="1:11">
      <c r="A789" s="1" t="s">
        <v>294</v>
      </c>
      <c r="B789" s="62" t="s">
        <v>3032</v>
      </c>
      <c r="C789" s="62" t="s">
        <v>2885</v>
      </c>
      <c r="D789" s="62" t="s">
        <v>2837</v>
      </c>
      <c r="E789" s="63">
        <v>0</v>
      </c>
      <c r="F789" s="62" t="s">
        <v>2848</v>
      </c>
      <c r="G789" s="34" t="str">
        <f>IF((F789=""),"",VLOOKUP(F789,'Range Midpoints'!$A$2:$C$13,2))</f>
        <v>0-19</v>
      </c>
      <c r="H789" s="1">
        <f>IF((F789=""),"",VLOOKUP(F789,'Range Midpoints'!$A$2:$C$13,3))</f>
        <v>10</v>
      </c>
      <c r="I789">
        <f>VLOOKUP(B789,'State Business Patterns'!A$3:H$53,8)</f>
        <v>0.83441558441558439</v>
      </c>
      <c r="J789" s="32">
        <f t="shared" si="29"/>
        <v>8.3441558441558445</v>
      </c>
      <c r="K789">
        <f t="shared" si="30"/>
        <v>1.2797569664406472E-5</v>
      </c>
    </row>
    <row r="790" spans="1:11">
      <c r="A790" s="1" t="s">
        <v>295</v>
      </c>
      <c r="B790" s="62" t="s">
        <v>3032</v>
      </c>
      <c r="C790" s="62" t="s">
        <v>2886</v>
      </c>
      <c r="D790" s="62" t="s">
        <v>2837</v>
      </c>
      <c r="E790" s="63">
        <v>0</v>
      </c>
      <c r="F790" s="62" t="s">
        <v>2848</v>
      </c>
      <c r="G790" s="34" t="str">
        <f>IF((F790=""),"",VLOOKUP(F790,'Range Midpoints'!$A$2:$C$13,2))</f>
        <v>0-19</v>
      </c>
      <c r="H790" s="1">
        <f>IF((F790=""),"",VLOOKUP(F790,'Range Midpoints'!$A$2:$C$13,3))</f>
        <v>10</v>
      </c>
      <c r="I790">
        <f>VLOOKUP(B790,'State Business Patterns'!A$3:H$53,8)</f>
        <v>0.83441558441558439</v>
      </c>
      <c r="J790" s="32">
        <f t="shared" si="29"/>
        <v>8.3441558441558445</v>
      </c>
      <c r="K790">
        <f t="shared" si="30"/>
        <v>1.2797569664406472E-5</v>
      </c>
    </row>
    <row r="791" spans="1:11">
      <c r="A791" s="1" t="s">
        <v>296</v>
      </c>
      <c r="B791" s="62" t="s">
        <v>3032</v>
      </c>
      <c r="C791" s="62" t="s">
        <v>2887</v>
      </c>
      <c r="D791" s="62" t="s">
        <v>2837</v>
      </c>
      <c r="E791" s="63">
        <v>0</v>
      </c>
      <c r="F791" s="62" t="s">
        <v>2848</v>
      </c>
      <c r="G791" s="34" t="str">
        <f>IF((F791=""),"",VLOOKUP(F791,'Range Midpoints'!$A$2:$C$13,2))</f>
        <v>0-19</v>
      </c>
      <c r="H791" s="1">
        <f>IF((F791=""),"",VLOOKUP(F791,'Range Midpoints'!$A$2:$C$13,3))</f>
        <v>10</v>
      </c>
      <c r="I791">
        <f>VLOOKUP(B791,'State Business Patterns'!A$3:H$53,8)</f>
        <v>0.83441558441558439</v>
      </c>
      <c r="J791" s="32">
        <f t="shared" si="29"/>
        <v>8.3441558441558445</v>
      </c>
      <c r="K791">
        <f t="shared" si="30"/>
        <v>1.2797569664406472E-5</v>
      </c>
    </row>
    <row r="792" spans="1:11">
      <c r="A792" s="1" t="s">
        <v>297</v>
      </c>
      <c r="B792" s="62" t="s">
        <v>3032</v>
      </c>
      <c r="C792" s="62" t="s">
        <v>2889</v>
      </c>
      <c r="D792" s="62" t="s">
        <v>2837</v>
      </c>
      <c r="E792" s="63">
        <v>64</v>
      </c>
      <c r="F792" s="62" t="s">
        <v>2841</v>
      </c>
      <c r="G792" s="34" t="str">
        <f>IF((F792=""),"",VLOOKUP(F792,'Range Midpoints'!$A$2:$C$13,2))</f>
        <v/>
      </c>
      <c r="H792" s="1" t="str">
        <f>IF((F792=""),"",VLOOKUP(F792,'Range Midpoints'!$A$2:$C$13,3))</f>
        <v/>
      </c>
      <c r="I792">
        <f>VLOOKUP(B792,'State Business Patterns'!A$3:H$53,8)</f>
        <v>0.83441558441558439</v>
      </c>
      <c r="J792" s="32">
        <f t="shared" si="29"/>
        <v>64</v>
      </c>
      <c r="K792">
        <f t="shared" si="30"/>
        <v>9.8157857285906749E-5</v>
      </c>
    </row>
    <row r="793" spans="1:11">
      <c r="A793" s="1" t="s">
        <v>298</v>
      </c>
      <c r="B793" s="62" t="s">
        <v>3032</v>
      </c>
      <c r="C793" s="62" t="s">
        <v>2892</v>
      </c>
      <c r="D793" s="62" t="s">
        <v>2837</v>
      </c>
      <c r="E793" s="63">
        <v>0</v>
      </c>
      <c r="F793" s="62" t="s">
        <v>2848</v>
      </c>
      <c r="G793" s="34" t="str">
        <f>IF((F793=""),"",VLOOKUP(F793,'Range Midpoints'!$A$2:$C$13,2))</f>
        <v>0-19</v>
      </c>
      <c r="H793" s="1">
        <f>IF((F793=""),"",VLOOKUP(F793,'Range Midpoints'!$A$2:$C$13,3))</f>
        <v>10</v>
      </c>
      <c r="I793">
        <f>VLOOKUP(B793,'State Business Patterns'!A$3:H$53,8)</f>
        <v>0.83441558441558439</v>
      </c>
      <c r="J793" s="32">
        <f t="shared" si="29"/>
        <v>8.3441558441558445</v>
      </c>
      <c r="K793">
        <f t="shared" si="30"/>
        <v>1.2797569664406472E-5</v>
      </c>
    </row>
    <row r="794" spans="1:11">
      <c r="A794" s="1" t="s">
        <v>299</v>
      </c>
      <c r="B794" s="62" t="s">
        <v>3032</v>
      </c>
      <c r="C794" s="62" t="s">
        <v>2893</v>
      </c>
      <c r="D794" s="62" t="s">
        <v>2837</v>
      </c>
      <c r="E794" s="63">
        <v>0</v>
      </c>
      <c r="F794" s="62" t="s">
        <v>2838</v>
      </c>
      <c r="G794" s="34" t="str">
        <f>IF((F794=""),"",VLOOKUP(F794,'Range Midpoints'!$A$2:$C$13,2))</f>
        <v>20-99</v>
      </c>
      <c r="H794" s="1">
        <f>IF((F794=""),"",VLOOKUP(F794,'Range Midpoints'!$A$2:$C$13,3))</f>
        <v>60</v>
      </c>
      <c r="I794">
        <f>VLOOKUP(B794,'State Business Patterns'!A$3:H$53,8)</f>
        <v>0.83441558441558439</v>
      </c>
      <c r="J794" s="32">
        <f t="shared" si="29"/>
        <v>50.064935064935064</v>
      </c>
      <c r="K794">
        <f t="shared" si="30"/>
        <v>7.6785417986438814E-5</v>
      </c>
    </row>
    <row r="795" spans="1:11">
      <c r="A795" s="1" t="s">
        <v>300</v>
      </c>
      <c r="B795" s="62" t="s">
        <v>3032</v>
      </c>
      <c r="C795" s="62" t="s">
        <v>2894</v>
      </c>
      <c r="D795" s="62" t="s">
        <v>2837</v>
      </c>
      <c r="E795" s="63">
        <v>34</v>
      </c>
      <c r="F795" s="62" t="s">
        <v>2841</v>
      </c>
      <c r="G795" s="34" t="str">
        <f>IF((F795=""),"",VLOOKUP(F795,'Range Midpoints'!$A$2:$C$13,2))</f>
        <v/>
      </c>
      <c r="H795" s="1" t="str">
        <f>IF((F795=""),"",VLOOKUP(F795,'Range Midpoints'!$A$2:$C$13,3))</f>
        <v/>
      </c>
      <c r="I795">
        <f>VLOOKUP(B795,'State Business Patterns'!A$3:H$53,8)</f>
        <v>0.83441558441558439</v>
      </c>
      <c r="J795" s="32">
        <f t="shared" si="29"/>
        <v>34</v>
      </c>
      <c r="K795">
        <f t="shared" si="30"/>
        <v>5.214636168313796E-5</v>
      </c>
    </row>
    <row r="796" spans="1:11">
      <c r="A796" s="1" t="s">
        <v>301</v>
      </c>
      <c r="B796" s="62" t="s">
        <v>3032</v>
      </c>
      <c r="C796" s="62" t="s">
        <v>2895</v>
      </c>
      <c r="D796" s="62" t="s">
        <v>2837</v>
      </c>
      <c r="E796" s="63">
        <v>0</v>
      </c>
      <c r="F796" s="62" t="s">
        <v>2848</v>
      </c>
      <c r="G796" s="34" t="str">
        <f>IF((F796=""),"",VLOOKUP(F796,'Range Midpoints'!$A$2:$C$13,2))</f>
        <v>0-19</v>
      </c>
      <c r="H796" s="1">
        <f>IF((F796=""),"",VLOOKUP(F796,'Range Midpoints'!$A$2:$C$13,3))</f>
        <v>10</v>
      </c>
      <c r="I796">
        <f>VLOOKUP(B796,'State Business Patterns'!A$3:H$53,8)</f>
        <v>0.83441558441558439</v>
      </c>
      <c r="J796" s="32">
        <f t="shared" si="29"/>
        <v>8.3441558441558445</v>
      </c>
      <c r="K796">
        <f t="shared" si="30"/>
        <v>1.2797569664406472E-5</v>
      </c>
    </row>
    <row r="797" spans="1:11">
      <c r="A797" s="1" t="s">
        <v>302</v>
      </c>
      <c r="B797" s="62" t="s">
        <v>3032</v>
      </c>
      <c r="C797" s="62" t="s">
        <v>2896</v>
      </c>
      <c r="D797" s="62" t="s">
        <v>2837</v>
      </c>
      <c r="E797" s="63">
        <v>0</v>
      </c>
      <c r="F797" s="62" t="s">
        <v>2848</v>
      </c>
      <c r="G797" s="34" t="str">
        <f>IF((F797=""),"",VLOOKUP(F797,'Range Midpoints'!$A$2:$C$13,2))</f>
        <v>0-19</v>
      </c>
      <c r="H797" s="1">
        <f>IF((F797=""),"",VLOOKUP(F797,'Range Midpoints'!$A$2:$C$13,3))</f>
        <v>10</v>
      </c>
      <c r="I797">
        <f>VLOOKUP(B797,'State Business Patterns'!A$3:H$53,8)</f>
        <v>0.83441558441558439</v>
      </c>
      <c r="J797" s="32">
        <f t="shared" si="29"/>
        <v>8.3441558441558445</v>
      </c>
      <c r="K797">
        <f t="shared" si="30"/>
        <v>1.2797569664406472E-5</v>
      </c>
    </row>
    <row r="798" spans="1:11">
      <c r="A798" s="1" t="s">
        <v>303</v>
      </c>
      <c r="B798" s="62" t="s">
        <v>3032</v>
      </c>
      <c r="C798" s="62" t="s">
        <v>2897</v>
      </c>
      <c r="D798" s="62" t="s">
        <v>2837</v>
      </c>
      <c r="E798" s="63">
        <v>0</v>
      </c>
      <c r="F798" s="62" t="s">
        <v>2848</v>
      </c>
      <c r="G798" s="34" t="str">
        <f>IF((F798=""),"",VLOOKUP(F798,'Range Midpoints'!$A$2:$C$13,2))</f>
        <v>0-19</v>
      </c>
      <c r="H798" s="1">
        <f>IF((F798=""),"",VLOOKUP(F798,'Range Midpoints'!$A$2:$C$13,3))</f>
        <v>10</v>
      </c>
      <c r="I798">
        <f>VLOOKUP(B798,'State Business Patterns'!A$3:H$53,8)</f>
        <v>0.83441558441558439</v>
      </c>
      <c r="J798" s="32">
        <f t="shared" si="29"/>
        <v>8.3441558441558445</v>
      </c>
      <c r="K798">
        <f t="shared" si="30"/>
        <v>1.2797569664406472E-5</v>
      </c>
    </row>
    <row r="799" spans="1:11">
      <c r="A799" s="1" t="s">
        <v>304</v>
      </c>
      <c r="B799" s="62" t="s">
        <v>3032</v>
      </c>
      <c r="C799" s="62" t="s">
        <v>2898</v>
      </c>
      <c r="D799" s="62" t="s">
        <v>2837</v>
      </c>
      <c r="E799" s="63">
        <v>0</v>
      </c>
      <c r="F799" s="62" t="s">
        <v>2838</v>
      </c>
      <c r="G799" s="34" t="str">
        <f>IF((F799=""),"",VLOOKUP(F799,'Range Midpoints'!$A$2:$C$13,2))</f>
        <v>20-99</v>
      </c>
      <c r="H799" s="1">
        <f>IF((F799=""),"",VLOOKUP(F799,'Range Midpoints'!$A$2:$C$13,3))</f>
        <v>60</v>
      </c>
      <c r="I799">
        <f>VLOOKUP(B799,'State Business Patterns'!A$3:H$53,8)</f>
        <v>0.83441558441558439</v>
      </c>
      <c r="J799" s="32">
        <f t="shared" si="29"/>
        <v>50.064935064935064</v>
      </c>
      <c r="K799">
        <f t="shared" si="30"/>
        <v>7.6785417986438814E-5</v>
      </c>
    </row>
    <row r="800" spans="1:11">
      <c r="A800" s="1" t="s">
        <v>305</v>
      </c>
      <c r="B800" s="62" t="s">
        <v>3032</v>
      </c>
      <c r="C800" s="62" t="s">
        <v>2899</v>
      </c>
      <c r="D800" s="62" t="s">
        <v>2837</v>
      </c>
      <c r="E800" s="63">
        <v>0</v>
      </c>
      <c r="F800" s="62" t="s">
        <v>2838</v>
      </c>
      <c r="G800" s="34" t="str">
        <f>IF((F800=""),"",VLOOKUP(F800,'Range Midpoints'!$A$2:$C$13,2))</f>
        <v>20-99</v>
      </c>
      <c r="H800" s="1">
        <f>IF((F800=""),"",VLOOKUP(F800,'Range Midpoints'!$A$2:$C$13,3))</f>
        <v>60</v>
      </c>
      <c r="I800">
        <f>VLOOKUP(B800,'State Business Patterns'!A$3:H$53,8)</f>
        <v>0.83441558441558439</v>
      </c>
      <c r="J800" s="32">
        <f t="shared" si="29"/>
        <v>50.064935064935064</v>
      </c>
      <c r="K800">
        <f t="shared" si="30"/>
        <v>7.6785417986438814E-5</v>
      </c>
    </row>
    <row r="801" spans="1:11">
      <c r="A801" s="1" t="s">
        <v>306</v>
      </c>
      <c r="B801" s="62" t="s">
        <v>3032</v>
      </c>
      <c r="C801" s="62" t="s">
        <v>2900</v>
      </c>
      <c r="D801" s="62" t="s">
        <v>2837</v>
      </c>
      <c r="E801" s="63">
        <v>36</v>
      </c>
      <c r="F801" s="62" t="s">
        <v>2841</v>
      </c>
      <c r="G801" s="34" t="str">
        <f>IF((F801=""),"",VLOOKUP(F801,'Range Midpoints'!$A$2:$C$13,2))</f>
        <v/>
      </c>
      <c r="H801" s="1" t="str">
        <f>IF((F801=""),"",VLOOKUP(F801,'Range Midpoints'!$A$2:$C$13,3))</f>
        <v/>
      </c>
      <c r="I801">
        <f>VLOOKUP(B801,'State Business Patterns'!A$3:H$53,8)</f>
        <v>0.83441558441558439</v>
      </c>
      <c r="J801" s="32">
        <f t="shared" si="29"/>
        <v>36</v>
      </c>
      <c r="K801">
        <f t="shared" si="30"/>
        <v>5.5213794723322545E-5</v>
      </c>
    </row>
    <row r="802" spans="1:11">
      <c r="A802" s="1" t="s">
        <v>307</v>
      </c>
      <c r="B802" s="62" t="s">
        <v>3032</v>
      </c>
      <c r="C802" s="62" t="s">
        <v>2903</v>
      </c>
      <c r="D802" s="62" t="s">
        <v>2837</v>
      </c>
      <c r="E802" s="63">
        <v>0</v>
      </c>
      <c r="F802" s="62" t="s">
        <v>2838</v>
      </c>
      <c r="G802" s="34" t="str">
        <f>IF((F802=""),"",VLOOKUP(F802,'Range Midpoints'!$A$2:$C$13,2))</f>
        <v>20-99</v>
      </c>
      <c r="H802" s="1">
        <f>IF((F802=""),"",VLOOKUP(F802,'Range Midpoints'!$A$2:$C$13,3))</f>
        <v>60</v>
      </c>
      <c r="I802">
        <f>VLOOKUP(B802,'State Business Patterns'!A$3:H$53,8)</f>
        <v>0.83441558441558439</v>
      </c>
      <c r="J802" s="32">
        <f t="shared" si="29"/>
        <v>50.064935064935064</v>
      </c>
      <c r="K802">
        <f t="shared" si="30"/>
        <v>7.6785417986438814E-5</v>
      </c>
    </row>
    <row r="803" spans="1:11">
      <c r="A803" s="1" t="s">
        <v>308</v>
      </c>
      <c r="B803" s="62" t="s">
        <v>3032</v>
      </c>
      <c r="C803" s="62" t="s">
        <v>2904</v>
      </c>
      <c r="D803" s="62" t="s">
        <v>2837</v>
      </c>
      <c r="E803" s="63">
        <v>0</v>
      </c>
      <c r="F803" s="62" t="s">
        <v>2848</v>
      </c>
      <c r="G803" s="34" t="str">
        <f>IF((F803=""),"",VLOOKUP(F803,'Range Midpoints'!$A$2:$C$13,2))</f>
        <v>0-19</v>
      </c>
      <c r="H803" s="1">
        <f>IF((F803=""),"",VLOOKUP(F803,'Range Midpoints'!$A$2:$C$13,3))</f>
        <v>10</v>
      </c>
      <c r="I803">
        <f>VLOOKUP(B803,'State Business Patterns'!A$3:H$53,8)</f>
        <v>0.83441558441558439</v>
      </c>
      <c r="J803" s="32">
        <f t="shared" si="29"/>
        <v>8.3441558441558445</v>
      </c>
      <c r="K803">
        <f t="shared" si="30"/>
        <v>1.2797569664406472E-5</v>
      </c>
    </row>
    <row r="804" spans="1:11">
      <c r="A804" s="1" t="s">
        <v>309</v>
      </c>
      <c r="B804" s="62" t="s">
        <v>3032</v>
      </c>
      <c r="C804" s="62" t="s">
        <v>2956</v>
      </c>
      <c r="D804" s="62" t="s">
        <v>2837</v>
      </c>
      <c r="E804" s="63">
        <v>0</v>
      </c>
      <c r="F804" s="62" t="s">
        <v>2838</v>
      </c>
      <c r="G804" s="34" t="str">
        <f>IF((F804=""),"",VLOOKUP(F804,'Range Midpoints'!$A$2:$C$13,2))</f>
        <v>20-99</v>
      </c>
      <c r="H804" s="1">
        <f>IF((F804=""),"",VLOOKUP(F804,'Range Midpoints'!$A$2:$C$13,3))</f>
        <v>60</v>
      </c>
      <c r="I804">
        <f>VLOOKUP(B804,'State Business Patterns'!A$3:H$53,8)</f>
        <v>0.83441558441558439</v>
      </c>
      <c r="J804" s="32">
        <f t="shared" si="29"/>
        <v>50.064935064935064</v>
      </c>
      <c r="K804">
        <f t="shared" si="30"/>
        <v>7.6785417986438814E-5</v>
      </c>
    </row>
    <row r="805" spans="1:11">
      <c r="A805" s="1" t="s">
        <v>310</v>
      </c>
      <c r="B805" s="62" t="s">
        <v>3032</v>
      </c>
      <c r="C805" s="62" t="s">
        <v>2957</v>
      </c>
      <c r="D805" s="62" t="s">
        <v>2837</v>
      </c>
      <c r="E805" s="63">
        <v>0</v>
      </c>
      <c r="F805" s="62" t="s">
        <v>2848</v>
      </c>
      <c r="G805" s="34" t="str">
        <f>IF((F805=""),"",VLOOKUP(F805,'Range Midpoints'!$A$2:$C$13,2))</f>
        <v>0-19</v>
      </c>
      <c r="H805" s="1">
        <f>IF((F805=""),"",VLOOKUP(F805,'Range Midpoints'!$A$2:$C$13,3))</f>
        <v>10</v>
      </c>
      <c r="I805">
        <f>VLOOKUP(B805,'State Business Patterns'!A$3:H$53,8)</f>
        <v>0.83441558441558439</v>
      </c>
      <c r="J805" s="32">
        <f t="shared" si="29"/>
        <v>8.3441558441558445</v>
      </c>
      <c r="K805">
        <f t="shared" si="30"/>
        <v>1.2797569664406472E-5</v>
      </c>
    </row>
    <row r="806" spans="1:11">
      <c r="A806" s="1" t="s">
        <v>311</v>
      </c>
      <c r="B806" s="62" t="s">
        <v>3032</v>
      </c>
      <c r="C806" s="62" t="s">
        <v>2944</v>
      </c>
      <c r="D806" s="62" t="s">
        <v>2837</v>
      </c>
      <c r="E806" s="63">
        <v>50</v>
      </c>
      <c r="F806" s="62" t="s">
        <v>2841</v>
      </c>
      <c r="G806" s="34" t="str">
        <f>IF((F806=""),"",VLOOKUP(F806,'Range Midpoints'!$A$2:$C$13,2))</f>
        <v/>
      </c>
      <c r="H806" s="1" t="str">
        <f>IF((F806=""),"",VLOOKUP(F806,'Range Midpoints'!$A$2:$C$13,3))</f>
        <v/>
      </c>
      <c r="I806">
        <f>VLOOKUP(B806,'State Business Patterns'!A$3:H$53,8)</f>
        <v>0.83441558441558439</v>
      </c>
      <c r="J806" s="32">
        <f t="shared" si="29"/>
        <v>50</v>
      </c>
      <c r="K806">
        <f t="shared" si="30"/>
        <v>7.6685826004614644E-5</v>
      </c>
    </row>
    <row r="807" spans="1:11">
      <c r="A807" s="1" t="s">
        <v>312</v>
      </c>
      <c r="B807" s="62" t="s">
        <v>3032</v>
      </c>
      <c r="C807" s="62" t="s">
        <v>2958</v>
      </c>
      <c r="D807" s="62" t="s">
        <v>2837</v>
      </c>
      <c r="E807" s="63">
        <v>0</v>
      </c>
      <c r="F807" s="62" t="s">
        <v>2848</v>
      </c>
      <c r="G807" s="34" t="str">
        <f>IF((F807=""),"",VLOOKUP(F807,'Range Midpoints'!$A$2:$C$13,2))</f>
        <v>0-19</v>
      </c>
      <c r="H807" s="1">
        <f>IF((F807=""),"",VLOOKUP(F807,'Range Midpoints'!$A$2:$C$13,3))</f>
        <v>10</v>
      </c>
      <c r="I807">
        <f>VLOOKUP(B807,'State Business Patterns'!A$3:H$53,8)</f>
        <v>0.83441558441558439</v>
      </c>
      <c r="J807" s="32">
        <f t="shared" si="29"/>
        <v>8.3441558441558445</v>
      </c>
      <c r="K807">
        <f t="shared" si="30"/>
        <v>1.2797569664406472E-5</v>
      </c>
    </row>
    <row r="808" spans="1:11">
      <c r="A808" s="1" t="s">
        <v>313</v>
      </c>
      <c r="B808" s="62" t="s">
        <v>3032</v>
      </c>
      <c r="C808" s="62" t="s">
        <v>2960</v>
      </c>
      <c r="D808" s="62" t="s">
        <v>2837</v>
      </c>
      <c r="E808" s="63">
        <v>109</v>
      </c>
      <c r="F808" s="62" t="s">
        <v>2841</v>
      </c>
      <c r="G808" s="34" t="str">
        <f>IF((F808=""),"",VLOOKUP(F808,'Range Midpoints'!$A$2:$C$13,2))</f>
        <v/>
      </c>
      <c r="H808" s="1" t="str">
        <f>IF((F808=""),"",VLOOKUP(F808,'Range Midpoints'!$A$2:$C$13,3))</f>
        <v/>
      </c>
      <c r="I808">
        <f>VLOOKUP(B808,'State Business Patterns'!A$3:H$53,8)</f>
        <v>0.83441558441558439</v>
      </c>
      <c r="J808" s="32">
        <f t="shared" si="29"/>
        <v>109</v>
      </c>
      <c r="K808">
        <f t="shared" si="30"/>
        <v>1.6717510069005993E-4</v>
      </c>
    </row>
    <row r="809" spans="1:11">
      <c r="A809" s="1" t="s">
        <v>2374</v>
      </c>
      <c r="B809" s="62" t="s">
        <v>3032</v>
      </c>
      <c r="C809" s="62" t="s">
        <v>2962</v>
      </c>
      <c r="D809" s="62" t="s">
        <v>2837</v>
      </c>
      <c r="E809" s="63">
        <v>0</v>
      </c>
      <c r="F809" s="62" t="s">
        <v>2848</v>
      </c>
      <c r="G809" s="34" t="str">
        <f>IF((F809=""),"",VLOOKUP(F809,'Range Midpoints'!$A$2:$C$13,2))</f>
        <v>0-19</v>
      </c>
      <c r="H809" s="1">
        <f>IF((F809=""),"",VLOOKUP(F809,'Range Midpoints'!$A$2:$C$13,3))</f>
        <v>10</v>
      </c>
      <c r="I809">
        <f>VLOOKUP(B809,'State Business Patterns'!A$3:H$53,8)</f>
        <v>0.83441558441558439</v>
      </c>
      <c r="J809" s="32">
        <f t="shared" si="29"/>
        <v>8.3441558441558445</v>
      </c>
      <c r="K809">
        <f t="shared" si="30"/>
        <v>1.2797569664406472E-5</v>
      </c>
    </row>
    <row r="810" spans="1:11">
      <c r="A810" s="1" t="s">
        <v>314</v>
      </c>
      <c r="B810" s="62" t="s">
        <v>3032</v>
      </c>
      <c r="C810" s="62" t="s">
        <v>2963</v>
      </c>
      <c r="D810" s="62" t="s">
        <v>2837</v>
      </c>
      <c r="E810" s="63">
        <v>0</v>
      </c>
      <c r="F810" s="62" t="s">
        <v>2853</v>
      </c>
      <c r="G810" s="34" t="str">
        <f>IF((F810=""),"",VLOOKUP(F810,'Range Midpoints'!$A$2:$C$13,2))</f>
        <v>100-249</v>
      </c>
      <c r="H810" s="1">
        <f>IF((F810=""),"",VLOOKUP(F810,'Range Midpoints'!$A$2:$C$13,3))</f>
        <v>175</v>
      </c>
      <c r="I810">
        <f>VLOOKUP(B810,'State Business Patterns'!A$3:H$53,8)</f>
        <v>0.83441558441558439</v>
      </c>
      <c r="J810" s="32">
        <f t="shared" si="29"/>
        <v>146.02272727272728</v>
      </c>
      <c r="K810">
        <f t="shared" si="30"/>
        <v>2.2395746912711324E-4</v>
      </c>
    </row>
    <row r="811" spans="1:11">
      <c r="A811" s="1" t="s">
        <v>315</v>
      </c>
      <c r="B811" s="62" t="s">
        <v>3032</v>
      </c>
      <c r="C811" s="62" t="s">
        <v>2964</v>
      </c>
      <c r="D811" s="62" t="s">
        <v>2837</v>
      </c>
      <c r="E811" s="63">
        <v>0</v>
      </c>
      <c r="F811" s="62" t="s">
        <v>2848</v>
      </c>
      <c r="G811" s="34" t="str">
        <f>IF((F811=""),"",VLOOKUP(F811,'Range Midpoints'!$A$2:$C$13,2))</f>
        <v>0-19</v>
      </c>
      <c r="H811" s="1">
        <f>IF((F811=""),"",VLOOKUP(F811,'Range Midpoints'!$A$2:$C$13,3))</f>
        <v>10</v>
      </c>
      <c r="I811">
        <f>VLOOKUP(B811,'State Business Patterns'!A$3:H$53,8)</f>
        <v>0.83441558441558439</v>
      </c>
      <c r="J811" s="32">
        <f t="shared" si="29"/>
        <v>8.3441558441558445</v>
      </c>
      <c r="K811">
        <f t="shared" si="30"/>
        <v>1.2797569664406472E-5</v>
      </c>
    </row>
    <row r="812" spans="1:11">
      <c r="A812" s="1" t="s">
        <v>316</v>
      </c>
      <c r="B812" s="62" t="s">
        <v>3032</v>
      </c>
      <c r="C812" s="62" t="s">
        <v>2965</v>
      </c>
      <c r="D812" s="62" t="s">
        <v>2837</v>
      </c>
      <c r="E812" s="63">
        <v>0</v>
      </c>
      <c r="F812" s="62" t="s">
        <v>2848</v>
      </c>
      <c r="G812" s="34" t="str">
        <f>IF((F812=""),"",VLOOKUP(F812,'Range Midpoints'!$A$2:$C$13,2))</f>
        <v>0-19</v>
      </c>
      <c r="H812" s="1">
        <f>IF((F812=""),"",VLOOKUP(F812,'Range Midpoints'!$A$2:$C$13,3))</f>
        <v>10</v>
      </c>
      <c r="I812">
        <f>VLOOKUP(B812,'State Business Patterns'!A$3:H$53,8)</f>
        <v>0.83441558441558439</v>
      </c>
      <c r="J812" s="32">
        <f t="shared" si="29"/>
        <v>8.3441558441558445</v>
      </c>
      <c r="K812">
        <f t="shared" si="30"/>
        <v>1.2797569664406472E-5</v>
      </c>
    </row>
    <row r="813" spans="1:11">
      <c r="A813" s="1" t="s">
        <v>317</v>
      </c>
      <c r="B813" s="62" t="s">
        <v>3032</v>
      </c>
      <c r="C813" s="62" t="s">
        <v>2966</v>
      </c>
      <c r="D813" s="62" t="s">
        <v>2837</v>
      </c>
      <c r="E813" s="63">
        <v>0</v>
      </c>
      <c r="F813" s="62" t="s">
        <v>2848</v>
      </c>
      <c r="G813" s="34" t="str">
        <f>IF((F813=""),"",VLOOKUP(F813,'Range Midpoints'!$A$2:$C$13,2))</f>
        <v>0-19</v>
      </c>
      <c r="H813" s="1">
        <f>IF((F813=""),"",VLOOKUP(F813,'Range Midpoints'!$A$2:$C$13,3))</f>
        <v>10</v>
      </c>
      <c r="I813">
        <f>VLOOKUP(B813,'State Business Patterns'!A$3:H$53,8)</f>
        <v>0.83441558441558439</v>
      </c>
      <c r="J813" s="32">
        <f t="shared" si="29"/>
        <v>8.3441558441558445</v>
      </c>
      <c r="K813">
        <f t="shared" si="30"/>
        <v>1.2797569664406472E-5</v>
      </c>
    </row>
    <row r="814" spans="1:11">
      <c r="A814" s="1" t="s">
        <v>318</v>
      </c>
      <c r="B814" s="62" t="s">
        <v>3032</v>
      </c>
      <c r="C814" s="62" t="s">
        <v>3028</v>
      </c>
      <c r="D814" s="62" t="s">
        <v>2837</v>
      </c>
      <c r="E814" s="63">
        <v>158</v>
      </c>
      <c r="F814" s="62" t="s">
        <v>2841</v>
      </c>
      <c r="G814" s="34" t="str">
        <f>IF((F814=""),"",VLOOKUP(F814,'Range Midpoints'!$A$2:$C$13,2))</f>
        <v/>
      </c>
      <c r="H814" s="1" t="str">
        <f>IF((F814=""),"",VLOOKUP(F814,'Range Midpoints'!$A$2:$C$13,3))</f>
        <v/>
      </c>
      <c r="I814">
        <f>VLOOKUP(B814,'State Business Patterns'!A$3:H$53,8)</f>
        <v>0.83441558441558439</v>
      </c>
      <c r="J814" s="32">
        <f t="shared" si="29"/>
        <v>158</v>
      </c>
      <c r="K814">
        <f t="shared" si="30"/>
        <v>2.4232721017458227E-4</v>
      </c>
    </row>
    <row r="815" spans="1:11">
      <c r="A815" s="1" t="s">
        <v>319</v>
      </c>
      <c r="B815" s="62" t="s">
        <v>3032</v>
      </c>
      <c r="C815" s="62" t="s">
        <v>2968</v>
      </c>
      <c r="D815" s="62" t="s">
        <v>2837</v>
      </c>
      <c r="E815" s="63">
        <v>1959</v>
      </c>
      <c r="F815" s="62" t="s">
        <v>2841</v>
      </c>
      <c r="G815" s="34" t="str">
        <f>IF((F815=""),"",VLOOKUP(F815,'Range Midpoints'!$A$2:$C$13,2))</f>
        <v/>
      </c>
      <c r="H815" s="1" t="str">
        <f>IF((F815=""),"",VLOOKUP(F815,'Range Midpoints'!$A$2:$C$13,3))</f>
        <v/>
      </c>
      <c r="I815">
        <f>VLOOKUP(B815,'State Business Patterns'!A$3:H$53,8)</f>
        <v>0.83441558441558439</v>
      </c>
      <c r="J815" s="32">
        <f t="shared" si="29"/>
        <v>1959</v>
      </c>
      <c r="K815">
        <f t="shared" si="30"/>
        <v>3.0045506628608018E-3</v>
      </c>
    </row>
    <row r="816" spans="1:11">
      <c r="A816" s="1" t="s">
        <v>320</v>
      </c>
      <c r="B816" s="62" t="s">
        <v>3032</v>
      </c>
      <c r="C816" s="62" t="s">
        <v>2969</v>
      </c>
      <c r="D816" s="62" t="s">
        <v>2837</v>
      </c>
      <c r="E816" s="63">
        <v>0</v>
      </c>
      <c r="F816" s="62" t="s">
        <v>2838</v>
      </c>
      <c r="G816" s="34" t="str">
        <f>IF((F816=""),"",VLOOKUP(F816,'Range Midpoints'!$A$2:$C$13,2))</f>
        <v>20-99</v>
      </c>
      <c r="H816" s="1">
        <f>IF((F816=""),"",VLOOKUP(F816,'Range Midpoints'!$A$2:$C$13,3))</f>
        <v>60</v>
      </c>
      <c r="I816">
        <f>VLOOKUP(B816,'State Business Patterns'!A$3:H$53,8)</f>
        <v>0.83441558441558439</v>
      </c>
      <c r="J816" s="32">
        <f t="shared" si="29"/>
        <v>50.064935064935064</v>
      </c>
      <c r="K816">
        <f t="shared" si="30"/>
        <v>7.6785417986438814E-5</v>
      </c>
    </row>
    <row r="817" spans="1:11">
      <c r="A817" s="1" t="s">
        <v>321</v>
      </c>
      <c r="B817" s="62" t="s">
        <v>3032</v>
      </c>
      <c r="C817" s="62" t="s">
        <v>2970</v>
      </c>
      <c r="D817" s="62" t="s">
        <v>2837</v>
      </c>
      <c r="E817" s="63">
        <v>462</v>
      </c>
      <c r="F817" s="62" t="s">
        <v>2841</v>
      </c>
      <c r="G817" s="34" t="str">
        <f>IF((F817=""),"",VLOOKUP(F817,'Range Midpoints'!$A$2:$C$13,2))</f>
        <v/>
      </c>
      <c r="H817" s="1" t="str">
        <f>IF((F817=""),"",VLOOKUP(F817,'Range Midpoints'!$A$2:$C$13,3))</f>
        <v/>
      </c>
      <c r="I817">
        <f>VLOOKUP(B817,'State Business Patterns'!A$3:H$53,8)</f>
        <v>0.83441558441558439</v>
      </c>
      <c r="J817" s="32">
        <f t="shared" si="29"/>
        <v>462</v>
      </c>
      <c r="K817">
        <f t="shared" si="30"/>
        <v>7.0857703228263929E-4</v>
      </c>
    </row>
    <row r="818" spans="1:11">
      <c r="A818" s="1" t="s">
        <v>2376</v>
      </c>
      <c r="B818" s="62" t="s">
        <v>3032</v>
      </c>
      <c r="C818" s="62" t="s">
        <v>2971</v>
      </c>
      <c r="D818" s="62" t="s">
        <v>2837</v>
      </c>
      <c r="E818" s="63">
        <v>0</v>
      </c>
      <c r="F818" s="62" t="s">
        <v>2848</v>
      </c>
      <c r="G818" s="34" t="str">
        <f>IF((F818=""),"",VLOOKUP(F818,'Range Midpoints'!$A$2:$C$13,2))</f>
        <v>0-19</v>
      </c>
      <c r="H818" s="1">
        <f>IF((F818=""),"",VLOOKUP(F818,'Range Midpoints'!$A$2:$C$13,3))</f>
        <v>10</v>
      </c>
      <c r="I818">
        <f>VLOOKUP(B818,'State Business Patterns'!A$3:H$53,8)</f>
        <v>0.83441558441558439</v>
      </c>
      <c r="J818" s="32">
        <f t="shared" si="29"/>
        <v>8.3441558441558445</v>
      </c>
      <c r="K818">
        <f t="shared" si="30"/>
        <v>1.2797569664406472E-5</v>
      </c>
    </row>
    <row r="819" spans="1:11">
      <c r="A819" s="1" t="s">
        <v>322</v>
      </c>
      <c r="B819" s="62" t="s">
        <v>3032</v>
      </c>
      <c r="C819" s="62" t="s">
        <v>2972</v>
      </c>
      <c r="D819" s="62" t="s">
        <v>2837</v>
      </c>
      <c r="E819" s="63">
        <v>0</v>
      </c>
      <c r="F819" s="62" t="s">
        <v>2848</v>
      </c>
      <c r="G819" s="34" t="str">
        <f>IF((F819=""),"",VLOOKUP(F819,'Range Midpoints'!$A$2:$C$13,2))</f>
        <v>0-19</v>
      </c>
      <c r="H819" s="1">
        <f>IF((F819=""),"",VLOOKUP(F819,'Range Midpoints'!$A$2:$C$13,3))</f>
        <v>10</v>
      </c>
      <c r="I819">
        <f>VLOOKUP(B819,'State Business Patterns'!A$3:H$53,8)</f>
        <v>0.83441558441558439</v>
      </c>
      <c r="J819" s="32">
        <f t="shared" si="29"/>
        <v>8.3441558441558445</v>
      </c>
      <c r="K819">
        <f t="shared" si="30"/>
        <v>1.2797569664406472E-5</v>
      </c>
    </row>
    <row r="820" spans="1:11">
      <c r="A820" s="1" t="s">
        <v>323</v>
      </c>
      <c r="B820" s="62" t="s">
        <v>3032</v>
      </c>
      <c r="C820" s="62" t="s">
        <v>2974</v>
      </c>
      <c r="D820" s="62" t="s">
        <v>2837</v>
      </c>
      <c r="E820" s="63">
        <v>0</v>
      </c>
      <c r="F820" s="62" t="s">
        <v>2848</v>
      </c>
      <c r="G820" s="34" t="str">
        <f>IF((F820=""),"",VLOOKUP(F820,'Range Midpoints'!$A$2:$C$13,2))</f>
        <v>0-19</v>
      </c>
      <c r="H820" s="1">
        <f>IF((F820=""),"",VLOOKUP(F820,'Range Midpoints'!$A$2:$C$13,3))</f>
        <v>10</v>
      </c>
      <c r="I820">
        <f>VLOOKUP(B820,'State Business Patterns'!A$3:H$53,8)</f>
        <v>0.83441558441558439</v>
      </c>
      <c r="J820" s="32">
        <f t="shared" si="29"/>
        <v>8.3441558441558445</v>
      </c>
      <c r="K820">
        <f t="shared" si="30"/>
        <v>1.2797569664406472E-5</v>
      </c>
    </row>
    <row r="821" spans="1:11">
      <c r="A821" s="1" t="s">
        <v>324</v>
      </c>
      <c r="B821" s="62" t="s">
        <v>3032</v>
      </c>
      <c r="C821" s="62" t="s">
        <v>2975</v>
      </c>
      <c r="D821" s="62" t="s">
        <v>2837</v>
      </c>
      <c r="E821" s="63">
        <v>0</v>
      </c>
      <c r="F821" s="62" t="s">
        <v>2848</v>
      </c>
      <c r="G821" s="34" t="str">
        <f>IF((F821=""),"",VLOOKUP(F821,'Range Midpoints'!$A$2:$C$13,2))</f>
        <v>0-19</v>
      </c>
      <c r="H821" s="1">
        <f>IF((F821=""),"",VLOOKUP(F821,'Range Midpoints'!$A$2:$C$13,3))</f>
        <v>10</v>
      </c>
      <c r="I821">
        <f>VLOOKUP(B821,'State Business Patterns'!A$3:H$53,8)</f>
        <v>0.83441558441558439</v>
      </c>
      <c r="J821" s="32">
        <f t="shared" si="29"/>
        <v>8.3441558441558445</v>
      </c>
      <c r="K821">
        <f t="shared" si="30"/>
        <v>1.2797569664406472E-5</v>
      </c>
    </row>
    <row r="822" spans="1:11">
      <c r="A822" s="1" t="s">
        <v>325</v>
      </c>
      <c r="B822" s="62" t="s">
        <v>3032</v>
      </c>
      <c r="C822" s="62" t="s">
        <v>2976</v>
      </c>
      <c r="D822" s="62" t="s">
        <v>2837</v>
      </c>
      <c r="E822" s="63">
        <v>57</v>
      </c>
      <c r="F822" s="62" t="s">
        <v>2841</v>
      </c>
      <c r="G822" s="34" t="str">
        <f>IF((F822=""),"",VLOOKUP(F822,'Range Midpoints'!$A$2:$C$13,2))</f>
        <v/>
      </c>
      <c r="H822" s="1" t="str">
        <f>IF((F822=""),"",VLOOKUP(F822,'Range Midpoints'!$A$2:$C$13,3))</f>
        <v/>
      </c>
      <c r="I822">
        <f>VLOOKUP(B822,'State Business Patterns'!A$3:H$53,8)</f>
        <v>0.83441558441558439</v>
      </c>
      <c r="J822" s="32">
        <f t="shared" si="29"/>
        <v>57</v>
      </c>
      <c r="K822">
        <f t="shared" si="30"/>
        <v>8.7421841645260703E-5</v>
      </c>
    </row>
    <row r="823" spans="1:11">
      <c r="A823" s="1" t="s">
        <v>326</v>
      </c>
      <c r="B823" s="62" t="s">
        <v>3032</v>
      </c>
      <c r="C823" s="62" t="s">
        <v>2977</v>
      </c>
      <c r="D823" s="62" t="s">
        <v>2837</v>
      </c>
      <c r="E823" s="63">
        <v>0</v>
      </c>
      <c r="F823" s="62" t="s">
        <v>2848</v>
      </c>
      <c r="G823" s="34" t="str">
        <f>IF((F823=""),"",VLOOKUP(F823,'Range Midpoints'!$A$2:$C$13,2))</f>
        <v>0-19</v>
      </c>
      <c r="H823" s="1">
        <f>IF((F823=""),"",VLOOKUP(F823,'Range Midpoints'!$A$2:$C$13,3))</f>
        <v>10</v>
      </c>
      <c r="I823">
        <f>VLOOKUP(B823,'State Business Patterns'!A$3:H$53,8)</f>
        <v>0.83441558441558439</v>
      </c>
      <c r="J823" s="32">
        <f t="shared" si="29"/>
        <v>8.3441558441558445</v>
      </c>
      <c r="K823">
        <f t="shared" si="30"/>
        <v>1.2797569664406472E-5</v>
      </c>
    </row>
    <row r="824" spans="1:11">
      <c r="A824" s="1" t="s">
        <v>327</v>
      </c>
      <c r="B824" s="62" t="s">
        <v>3032</v>
      </c>
      <c r="C824" s="62" t="s">
        <v>2978</v>
      </c>
      <c r="D824" s="62" t="s">
        <v>2837</v>
      </c>
      <c r="E824" s="63">
        <v>0</v>
      </c>
      <c r="F824" s="62" t="s">
        <v>2848</v>
      </c>
      <c r="G824" s="34" t="str">
        <f>IF((F824=""),"",VLOOKUP(F824,'Range Midpoints'!$A$2:$C$13,2))</f>
        <v>0-19</v>
      </c>
      <c r="H824" s="1">
        <f>IF((F824=""),"",VLOOKUP(F824,'Range Midpoints'!$A$2:$C$13,3))</f>
        <v>10</v>
      </c>
      <c r="I824">
        <f>VLOOKUP(B824,'State Business Patterns'!A$3:H$53,8)</f>
        <v>0.83441558441558439</v>
      </c>
      <c r="J824" s="32">
        <f t="shared" si="29"/>
        <v>8.3441558441558445</v>
      </c>
      <c r="K824">
        <f t="shared" si="30"/>
        <v>1.2797569664406472E-5</v>
      </c>
    </row>
    <row r="825" spans="1:11">
      <c r="A825" s="1" t="s">
        <v>328</v>
      </c>
      <c r="B825" s="62" t="s">
        <v>3032</v>
      </c>
      <c r="C825" s="62" t="s">
        <v>2923</v>
      </c>
      <c r="D825" s="62" t="s">
        <v>2837</v>
      </c>
      <c r="E825" s="63">
        <v>0</v>
      </c>
      <c r="F825" s="62" t="s">
        <v>2848</v>
      </c>
      <c r="G825" s="34" t="str">
        <f>IF((F825=""),"",VLOOKUP(F825,'Range Midpoints'!$A$2:$C$13,2))</f>
        <v>0-19</v>
      </c>
      <c r="H825" s="1">
        <f>IF((F825=""),"",VLOOKUP(F825,'Range Midpoints'!$A$2:$C$13,3))</f>
        <v>10</v>
      </c>
      <c r="I825">
        <f>VLOOKUP(B825,'State Business Patterns'!A$3:H$53,8)</f>
        <v>0.83441558441558439</v>
      </c>
      <c r="J825" s="32">
        <f t="shared" si="29"/>
        <v>8.3441558441558445</v>
      </c>
      <c r="K825">
        <f t="shared" si="30"/>
        <v>1.2797569664406472E-5</v>
      </c>
    </row>
    <row r="826" spans="1:11">
      <c r="A826" s="1" t="s">
        <v>329</v>
      </c>
      <c r="B826" s="62" t="s">
        <v>3032</v>
      </c>
      <c r="C826" s="62" t="s">
        <v>2980</v>
      </c>
      <c r="D826" s="62" t="s">
        <v>2837</v>
      </c>
      <c r="E826" s="63">
        <v>0</v>
      </c>
      <c r="F826" s="62" t="s">
        <v>2848</v>
      </c>
      <c r="G826" s="34" t="str">
        <f>IF((F826=""),"",VLOOKUP(F826,'Range Midpoints'!$A$2:$C$13,2))</f>
        <v>0-19</v>
      </c>
      <c r="H826" s="1">
        <f>IF((F826=""),"",VLOOKUP(F826,'Range Midpoints'!$A$2:$C$13,3))</f>
        <v>10</v>
      </c>
      <c r="I826">
        <f>VLOOKUP(B826,'State Business Patterns'!A$3:H$53,8)</f>
        <v>0.83441558441558439</v>
      </c>
      <c r="J826" s="32">
        <f t="shared" si="29"/>
        <v>8.3441558441558445</v>
      </c>
      <c r="K826">
        <f t="shared" si="30"/>
        <v>1.2797569664406472E-5</v>
      </c>
    </row>
    <row r="827" spans="1:11">
      <c r="A827" s="1" t="s">
        <v>330</v>
      </c>
      <c r="B827" s="62" t="s">
        <v>3032</v>
      </c>
      <c r="C827" s="62" t="s">
        <v>3033</v>
      </c>
      <c r="D827" s="62" t="s">
        <v>2837</v>
      </c>
      <c r="E827" s="63">
        <v>130</v>
      </c>
      <c r="F827" s="62" t="s">
        <v>2841</v>
      </c>
      <c r="G827" s="34" t="str">
        <f>IF((F827=""),"",VLOOKUP(F827,'Range Midpoints'!$A$2:$C$13,2))</f>
        <v/>
      </c>
      <c r="H827" s="1" t="str">
        <f>IF((F827=""),"",VLOOKUP(F827,'Range Midpoints'!$A$2:$C$13,3))</f>
        <v/>
      </c>
      <c r="I827">
        <f>VLOOKUP(B827,'State Business Patterns'!A$3:H$53,8)</f>
        <v>0.83441558441558439</v>
      </c>
      <c r="J827" s="32">
        <f t="shared" si="29"/>
        <v>130</v>
      </c>
      <c r="K827">
        <f t="shared" si="30"/>
        <v>1.9938314761199809E-4</v>
      </c>
    </row>
    <row r="828" spans="1:11">
      <c r="A828" s="1" t="s">
        <v>332</v>
      </c>
      <c r="B828" s="62" t="s">
        <v>3034</v>
      </c>
      <c r="C828" s="62" t="s">
        <v>2840</v>
      </c>
      <c r="D828" s="62" t="s">
        <v>2837</v>
      </c>
      <c r="E828" s="63">
        <v>0</v>
      </c>
      <c r="F828" s="62" t="s">
        <v>2848</v>
      </c>
      <c r="G828" s="34" t="str">
        <f>IF((F828=""),"",VLOOKUP(F828,'Range Midpoints'!$A$2:$C$13,2))</f>
        <v>0-19</v>
      </c>
      <c r="H828" s="1">
        <f>IF((F828=""),"",VLOOKUP(F828,'Range Midpoints'!$A$2:$C$13,3))</f>
        <v>10</v>
      </c>
      <c r="I828">
        <f>VLOOKUP(B828,'State Business Patterns'!A$3:H$53,8)</f>
        <v>0.76206185567010309</v>
      </c>
      <c r="J828" s="32">
        <f t="shared" si="29"/>
        <v>7.6206185567010305</v>
      </c>
      <c r="K828">
        <f t="shared" si="30"/>
        <v>1.1687868573734256E-5</v>
      </c>
    </row>
    <row r="829" spans="1:11">
      <c r="A829" s="1" t="s">
        <v>333</v>
      </c>
      <c r="B829" s="62" t="s">
        <v>3034</v>
      </c>
      <c r="C829" s="62" t="s">
        <v>2842</v>
      </c>
      <c r="D829" s="62" t="s">
        <v>2837</v>
      </c>
      <c r="E829" s="63">
        <v>0</v>
      </c>
      <c r="F829" s="62" t="s">
        <v>2848</v>
      </c>
      <c r="G829" s="34" t="str">
        <f>IF((F829=""),"",VLOOKUP(F829,'Range Midpoints'!$A$2:$C$13,2))</f>
        <v>0-19</v>
      </c>
      <c r="H829" s="1">
        <f>IF((F829=""),"",VLOOKUP(F829,'Range Midpoints'!$A$2:$C$13,3))</f>
        <v>10</v>
      </c>
      <c r="I829">
        <f>VLOOKUP(B829,'State Business Patterns'!A$3:H$53,8)</f>
        <v>0.76206185567010309</v>
      </c>
      <c r="J829" s="32">
        <f t="shared" si="29"/>
        <v>7.6206185567010305</v>
      </c>
      <c r="K829">
        <f t="shared" si="30"/>
        <v>1.1687868573734256E-5</v>
      </c>
    </row>
    <row r="830" spans="1:11">
      <c r="A830" s="1" t="s">
        <v>335</v>
      </c>
      <c r="B830" s="62" t="s">
        <v>3034</v>
      </c>
      <c r="C830" s="62" t="s">
        <v>2843</v>
      </c>
      <c r="D830" s="62" t="s">
        <v>2837</v>
      </c>
      <c r="E830" s="63">
        <v>110</v>
      </c>
      <c r="F830" s="62" t="s">
        <v>2841</v>
      </c>
      <c r="G830" s="34" t="str">
        <f>IF((F830=""),"",VLOOKUP(F830,'Range Midpoints'!$A$2:$C$13,2))</f>
        <v/>
      </c>
      <c r="H830" s="1" t="str">
        <f>IF((F830=""),"",VLOOKUP(F830,'Range Midpoints'!$A$2:$C$13,3))</f>
        <v/>
      </c>
      <c r="I830">
        <f>VLOOKUP(B830,'State Business Patterns'!A$3:H$53,8)</f>
        <v>0.76206185567010309</v>
      </c>
      <c r="J830" s="32">
        <f t="shared" si="29"/>
        <v>110</v>
      </c>
      <c r="K830">
        <f t="shared" si="30"/>
        <v>1.6870881721015222E-4</v>
      </c>
    </row>
    <row r="831" spans="1:11">
      <c r="A831" s="1" t="s">
        <v>336</v>
      </c>
      <c r="B831" s="62" t="s">
        <v>3034</v>
      </c>
      <c r="C831" s="62" t="s">
        <v>2946</v>
      </c>
      <c r="D831" s="62" t="s">
        <v>2837</v>
      </c>
      <c r="E831" s="63">
        <v>0</v>
      </c>
      <c r="F831" s="62" t="s">
        <v>2848</v>
      </c>
      <c r="G831" s="34" t="str">
        <f>IF((F831=""),"",VLOOKUP(F831,'Range Midpoints'!$A$2:$C$13,2))</f>
        <v>0-19</v>
      </c>
      <c r="H831" s="1">
        <f>IF((F831=""),"",VLOOKUP(F831,'Range Midpoints'!$A$2:$C$13,3))</f>
        <v>10</v>
      </c>
      <c r="I831">
        <f>VLOOKUP(B831,'State Business Patterns'!A$3:H$53,8)</f>
        <v>0.76206185567010309</v>
      </c>
      <c r="J831" s="32">
        <f t="shared" si="29"/>
        <v>7.6206185567010305</v>
      </c>
      <c r="K831">
        <f t="shared" si="30"/>
        <v>1.1687868573734256E-5</v>
      </c>
    </row>
    <row r="832" spans="1:11">
      <c r="A832" s="1" t="s">
        <v>337</v>
      </c>
      <c r="B832" s="62" t="s">
        <v>3034</v>
      </c>
      <c r="C832" s="62" t="s">
        <v>2844</v>
      </c>
      <c r="D832" s="62" t="s">
        <v>2837</v>
      </c>
      <c r="E832" s="63">
        <v>0</v>
      </c>
      <c r="F832" s="62" t="s">
        <v>2838</v>
      </c>
      <c r="G832" s="34" t="str">
        <f>IF((F832=""),"",VLOOKUP(F832,'Range Midpoints'!$A$2:$C$13,2))</f>
        <v>20-99</v>
      </c>
      <c r="H832" s="1">
        <f>IF((F832=""),"",VLOOKUP(F832,'Range Midpoints'!$A$2:$C$13,3))</f>
        <v>60</v>
      </c>
      <c r="I832">
        <f>VLOOKUP(B832,'State Business Patterns'!A$3:H$53,8)</f>
        <v>0.76206185567010309</v>
      </c>
      <c r="J832" s="32">
        <f t="shared" si="29"/>
        <v>45.723711340206187</v>
      </c>
      <c r="K832">
        <f t="shared" si="30"/>
        <v>7.0127211442405551E-5</v>
      </c>
    </row>
    <row r="833" spans="1:11">
      <c r="A833" s="1" t="s">
        <v>338</v>
      </c>
      <c r="B833" s="62" t="s">
        <v>3034</v>
      </c>
      <c r="C833" s="62" t="s">
        <v>2845</v>
      </c>
      <c r="D833" s="62" t="s">
        <v>2837</v>
      </c>
      <c r="E833" s="63">
        <v>115</v>
      </c>
      <c r="F833" s="62" t="s">
        <v>2841</v>
      </c>
      <c r="G833" s="34" t="str">
        <f>IF((F833=""),"",VLOOKUP(F833,'Range Midpoints'!$A$2:$C$13,2))</f>
        <v/>
      </c>
      <c r="H833" s="1" t="str">
        <f>IF((F833=""),"",VLOOKUP(F833,'Range Midpoints'!$A$2:$C$13,3))</f>
        <v/>
      </c>
      <c r="I833">
        <f>VLOOKUP(B833,'State Business Patterns'!A$3:H$53,8)</f>
        <v>0.76206185567010309</v>
      </c>
      <c r="J833" s="32">
        <f t="shared" si="29"/>
        <v>115</v>
      </c>
      <c r="K833">
        <f t="shared" si="30"/>
        <v>1.763773998106137E-4</v>
      </c>
    </row>
    <row r="834" spans="1:11">
      <c r="A834" s="1" t="s">
        <v>339</v>
      </c>
      <c r="B834" s="62" t="s">
        <v>3034</v>
      </c>
      <c r="C834" s="62" t="s">
        <v>2846</v>
      </c>
      <c r="D834" s="62" t="s">
        <v>2837</v>
      </c>
      <c r="E834" s="63">
        <v>24</v>
      </c>
      <c r="F834" s="62" t="s">
        <v>2841</v>
      </c>
      <c r="G834" s="34" t="str">
        <f>IF((F834=""),"",VLOOKUP(F834,'Range Midpoints'!$A$2:$C$13,2))</f>
        <v/>
      </c>
      <c r="H834" s="1" t="str">
        <f>IF((F834=""),"",VLOOKUP(F834,'Range Midpoints'!$A$2:$C$13,3))</f>
        <v/>
      </c>
      <c r="I834">
        <f>VLOOKUP(B834,'State Business Patterns'!A$3:H$53,8)</f>
        <v>0.76206185567010309</v>
      </c>
      <c r="J834" s="32">
        <f t="shared" si="29"/>
        <v>24</v>
      </c>
      <c r="K834">
        <f t="shared" si="30"/>
        <v>3.6809196482215032E-5</v>
      </c>
    </row>
    <row r="835" spans="1:11">
      <c r="A835" s="1" t="s">
        <v>340</v>
      </c>
      <c r="B835" s="62" t="s">
        <v>3034</v>
      </c>
      <c r="C835" s="62" t="s">
        <v>2847</v>
      </c>
      <c r="D835" s="62" t="s">
        <v>2837</v>
      </c>
      <c r="E835" s="63">
        <v>206</v>
      </c>
      <c r="F835" s="62" t="s">
        <v>2841</v>
      </c>
      <c r="G835" s="34" t="str">
        <f>IF((F835=""),"",VLOOKUP(F835,'Range Midpoints'!$A$2:$C$13,2))</f>
        <v/>
      </c>
      <c r="H835" s="1" t="str">
        <f>IF((F835=""),"",VLOOKUP(F835,'Range Midpoints'!$A$2:$C$13,3))</f>
        <v/>
      </c>
      <c r="I835">
        <f>VLOOKUP(B835,'State Business Patterns'!A$3:H$53,8)</f>
        <v>0.76206185567010309</v>
      </c>
      <c r="J835" s="32">
        <f t="shared" si="29"/>
        <v>206</v>
      </c>
      <c r="K835">
        <f t="shared" si="30"/>
        <v>3.1594560313901235E-4</v>
      </c>
    </row>
    <row r="836" spans="1:11">
      <c r="A836" s="1" t="s">
        <v>341</v>
      </c>
      <c r="B836" s="62" t="s">
        <v>3034</v>
      </c>
      <c r="C836" s="62" t="s">
        <v>2850</v>
      </c>
      <c r="D836" s="62" t="s">
        <v>2837</v>
      </c>
      <c r="E836" s="63">
        <v>25</v>
      </c>
      <c r="F836" s="62" t="s">
        <v>2841</v>
      </c>
      <c r="G836" s="34" t="str">
        <f>IF((F836=""),"",VLOOKUP(F836,'Range Midpoints'!$A$2:$C$13,2))</f>
        <v/>
      </c>
      <c r="H836" s="1" t="str">
        <f>IF((F836=""),"",VLOOKUP(F836,'Range Midpoints'!$A$2:$C$13,3))</f>
        <v/>
      </c>
      <c r="I836">
        <f>VLOOKUP(B836,'State Business Patterns'!A$3:H$53,8)</f>
        <v>0.76206185567010309</v>
      </c>
      <c r="J836" s="32">
        <f t="shared" si="29"/>
        <v>25</v>
      </c>
      <c r="K836">
        <f t="shared" si="30"/>
        <v>3.8342913002307322E-5</v>
      </c>
    </row>
    <row r="837" spans="1:11">
      <c r="A837" s="1" t="s">
        <v>342</v>
      </c>
      <c r="B837" s="62" t="s">
        <v>3034</v>
      </c>
      <c r="C837" s="62" t="s">
        <v>2851</v>
      </c>
      <c r="D837" s="62" t="s">
        <v>2837</v>
      </c>
      <c r="E837" s="63">
        <v>0</v>
      </c>
      <c r="F837" s="62" t="s">
        <v>2838</v>
      </c>
      <c r="G837" s="34" t="str">
        <f>IF((F837=""),"",VLOOKUP(F837,'Range Midpoints'!$A$2:$C$13,2))</f>
        <v>20-99</v>
      </c>
      <c r="H837" s="1">
        <f>IF((F837=""),"",VLOOKUP(F837,'Range Midpoints'!$A$2:$C$13,3))</f>
        <v>60</v>
      </c>
      <c r="I837">
        <f>VLOOKUP(B837,'State Business Patterns'!A$3:H$53,8)</f>
        <v>0.76206185567010309</v>
      </c>
      <c r="J837" s="32">
        <f t="shared" si="29"/>
        <v>45.723711340206187</v>
      </c>
      <c r="K837">
        <f t="shared" si="30"/>
        <v>7.0127211442405551E-5</v>
      </c>
    </row>
    <row r="838" spans="1:11">
      <c r="A838" s="1" t="s">
        <v>343</v>
      </c>
      <c r="B838" s="62" t="s">
        <v>3034</v>
      </c>
      <c r="C838" s="62" t="s">
        <v>2852</v>
      </c>
      <c r="D838" s="62" t="s">
        <v>2837</v>
      </c>
      <c r="E838" s="63">
        <v>0</v>
      </c>
      <c r="F838" s="62" t="s">
        <v>2848</v>
      </c>
      <c r="G838" s="34" t="str">
        <f>IF((F838=""),"",VLOOKUP(F838,'Range Midpoints'!$A$2:$C$13,2))</f>
        <v>0-19</v>
      </c>
      <c r="H838" s="1">
        <f>IF((F838=""),"",VLOOKUP(F838,'Range Midpoints'!$A$2:$C$13,3))</f>
        <v>10</v>
      </c>
      <c r="I838">
        <f>VLOOKUP(B838,'State Business Patterns'!A$3:H$53,8)</f>
        <v>0.76206185567010309</v>
      </c>
      <c r="J838" s="32">
        <f t="shared" si="29"/>
        <v>7.6206185567010305</v>
      </c>
      <c r="K838">
        <f t="shared" si="30"/>
        <v>1.1687868573734256E-5</v>
      </c>
    </row>
    <row r="839" spans="1:11">
      <c r="A839" s="1" t="s">
        <v>344</v>
      </c>
      <c r="B839" s="62" t="s">
        <v>3034</v>
      </c>
      <c r="C839" s="62" t="s">
        <v>2932</v>
      </c>
      <c r="D839" s="62" t="s">
        <v>2837</v>
      </c>
      <c r="E839" s="63">
        <v>0</v>
      </c>
      <c r="F839" s="62" t="s">
        <v>2848</v>
      </c>
      <c r="G839" s="34" t="str">
        <f>IF((F839=""),"",VLOOKUP(F839,'Range Midpoints'!$A$2:$C$13,2))</f>
        <v>0-19</v>
      </c>
      <c r="H839" s="1">
        <f>IF((F839=""),"",VLOOKUP(F839,'Range Midpoints'!$A$2:$C$13,3))</f>
        <v>10</v>
      </c>
      <c r="I839">
        <f>VLOOKUP(B839,'State Business Patterns'!A$3:H$53,8)</f>
        <v>0.76206185567010309</v>
      </c>
      <c r="J839" s="32">
        <f t="shared" ref="J839:J902" si="31">IF(F839="",E839,(H839*I839))</f>
        <v>7.6206185567010305</v>
      </c>
      <c r="K839">
        <f t="shared" si="30"/>
        <v>1.1687868573734256E-5</v>
      </c>
    </row>
    <row r="840" spans="1:11">
      <c r="A840" s="1" t="s">
        <v>345</v>
      </c>
      <c r="B840" s="62" t="s">
        <v>3034</v>
      </c>
      <c r="C840" s="62" t="s">
        <v>2855</v>
      </c>
      <c r="D840" s="62" t="s">
        <v>2837</v>
      </c>
      <c r="E840" s="63">
        <v>142</v>
      </c>
      <c r="F840" s="62" t="s">
        <v>2841</v>
      </c>
      <c r="G840" s="34" t="str">
        <f>IF((F840=""),"",VLOOKUP(F840,'Range Midpoints'!$A$2:$C$13,2))</f>
        <v/>
      </c>
      <c r="H840" s="1" t="str">
        <f>IF((F840=""),"",VLOOKUP(F840,'Range Midpoints'!$A$2:$C$13,3))</f>
        <v/>
      </c>
      <c r="I840">
        <f>VLOOKUP(B840,'State Business Patterns'!A$3:H$53,8)</f>
        <v>0.76206185567010309</v>
      </c>
      <c r="J840" s="32">
        <f t="shared" si="31"/>
        <v>142</v>
      </c>
      <c r="K840">
        <f t="shared" ref="K840:K903" si="32">J840/J$2594</f>
        <v>2.1778774585310559E-4</v>
      </c>
    </row>
    <row r="841" spans="1:11">
      <c r="A841" s="1" t="s">
        <v>346</v>
      </c>
      <c r="B841" s="62" t="s">
        <v>3034</v>
      </c>
      <c r="C841" s="62" t="s">
        <v>2856</v>
      </c>
      <c r="D841" s="62" t="s">
        <v>2837</v>
      </c>
      <c r="E841" s="63">
        <v>0</v>
      </c>
      <c r="F841" s="62" t="s">
        <v>2848</v>
      </c>
      <c r="G841" s="34" t="str">
        <f>IF((F841=""),"",VLOOKUP(F841,'Range Midpoints'!$A$2:$C$13,2))</f>
        <v>0-19</v>
      </c>
      <c r="H841" s="1">
        <f>IF((F841=""),"",VLOOKUP(F841,'Range Midpoints'!$A$2:$C$13,3))</f>
        <v>10</v>
      </c>
      <c r="I841">
        <f>VLOOKUP(B841,'State Business Patterns'!A$3:H$53,8)</f>
        <v>0.76206185567010309</v>
      </c>
      <c r="J841" s="32">
        <f t="shared" si="31"/>
        <v>7.6206185567010305</v>
      </c>
      <c r="K841">
        <f t="shared" si="32"/>
        <v>1.1687868573734256E-5</v>
      </c>
    </row>
    <row r="842" spans="1:11">
      <c r="A842" s="1" t="s">
        <v>347</v>
      </c>
      <c r="B842" s="62" t="s">
        <v>3034</v>
      </c>
      <c r="C842" s="62" t="s">
        <v>2857</v>
      </c>
      <c r="D842" s="62" t="s">
        <v>2837</v>
      </c>
      <c r="E842" s="63">
        <v>0</v>
      </c>
      <c r="F842" s="62" t="s">
        <v>2848</v>
      </c>
      <c r="G842" s="34" t="str">
        <f>IF((F842=""),"",VLOOKUP(F842,'Range Midpoints'!$A$2:$C$13,2))</f>
        <v>0-19</v>
      </c>
      <c r="H842" s="1">
        <f>IF((F842=""),"",VLOOKUP(F842,'Range Midpoints'!$A$2:$C$13,3))</f>
        <v>10</v>
      </c>
      <c r="I842">
        <f>VLOOKUP(B842,'State Business Patterns'!A$3:H$53,8)</f>
        <v>0.76206185567010309</v>
      </c>
      <c r="J842" s="32">
        <f t="shared" si="31"/>
        <v>7.6206185567010305</v>
      </c>
      <c r="K842">
        <f t="shared" si="32"/>
        <v>1.1687868573734256E-5</v>
      </c>
    </row>
    <row r="843" spans="1:11">
      <c r="A843" s="1" t="s">
        <v>348</v>
      </c>
      <c r="B843" s="62" t="s">
        <v>3034</v>
      </c>
      <c r="C843" s="62" t="s">
        <v>2934</v>
      </c>
      <c r="D843" s="62" t="s">
        <v>2837</v>
      </c>
      <c r="E843" s="63">
        <v>49</v>
      </c>
      <c r="F843" s="62" t="s">
        <v>2841</v>
      </c>
      <c r="G843" s="34" t="str">
        <f>IF((F843=""),"",VLOOKUP(F843,'Range Midpoints'!$A$2:$C$13,2))</f>
        <v/>
      </c>
      <c r="H843" s="1" t="str">
        <f>IF((F843=""),"",VLOOKUP(F843,'Range Midpoints'!$A$2:$C$13,3))</f>
        <v/>
      </c>
      <c r="I843">
        <f>VLOOKUP(B843,'State Business Patterns'!A$3:H$53,8)</f>
        <v>0.76206185567010309</v>
      </c>
      <c r="J843" s="32">
        <f t="shared" si="31"/>
        <v>49</v>
      </c>
      <c r="K843">
        <f t="shared" si="32"/>
        <v>7.5152109484522361E-5</v>
      </c>
    </row>
    <row r="844" spans="1:11">
      <c r="A844" s="1" t="s">
        <v>349</v>
      </c>
      <c r="B844" s="62" t="s">
        <v>3034</v>
      </c>
      <c r="C844" s="62" t="s">
        <v>2935</v>
      </c>
      <c r="D844" s="62" t="s">
        <v>2837</v>
      </c>
      <c r="E844" s="63">
        <v>0</v>
      </c>
      <c r="F844" s="62" t="s">
        <v>2913</v>
      </c>
      <c r="G844" s="34" t="str">
        <f>IF((F844=""),"",VLOOKUP(F844,'Range Midpoints'!$A$2:$C$13,2))</f>
        <v>250-499</v>
      </c>
      <c r="H844" s="1">
        <f>IF((F844=""),"",VLOOKUP(F844,'Range Midpoints'!$A$2:$C$13,3))</f>
        <v>375</v>
      </c>
      <c r="I844">
        <f>VLOOKUP(B844,'State Business Patterns'!A$3:H$53,8)</f>
        <v>0.76206185567010309</v>
      </c>
      <c r="J844" s="32">
        <f t="shared" si="31"/>
        <v>285.77319587628864</v>
      </c>
      <c r="K844">
        <f t="shared" si="32"/>
        <v>4.3829507151503462E-4</v>
      </c>
    </row>
    <row r="845" spans="1:11">
      <c r="A845" s="1" t="s">
        <v>350</v>
      </c>
      <c r="B845" s="62" t="s">
        <v>3034</v>
      </c>
      <c r="C845" s="62" t="s">
        <v>2860</v>
      </c>
      <c r="D845" s="62" t="s">
        <v>2837</v>
      </c>
      <c r="E845" s="63">
        <v>26</v>
      </c>
      <c r="F845" s="62" t="s">
        <v>2841</v>
      </c>
      <c r="G845" s="34" t="str">
        <f>IF((F845=""),"",VLOOKUP(F845,'Range Midpoints'!$A$2:$C$13,2))</f>
        <v/>
      </c>
      <c r="H845" s="1" t="str">
        <f>IF((F845=""),"",VLOOKUP(F845,'Range Midpoints'!$A$2:$C$13,3))</f>
        <v/>
      </c>
      <c r="I845">
        <f>VLOOKUP(B845,'State Business Patterns'!A$3:H$53,8)</f>
        <v>0.76206185567010309</v>
      </c>
      <c r="J845" s="32">
        <f t="shared" si="31"/>
        <v>26</v>
      </c>
      <c r="K845">
        <f t="shared" si="32"/>
        <v>3.9876629522399618E-5</v>
      </c>
    </row>
    <row r="846" spans="1:11">
      <c r="A846" s="1" t="s">
        <v>351</v>
      </c>
      <c r="B846" s="62" t="s">
        <v>3034</v>
      </c>
      <c r="C846" s="62" t="s">
        <v>2861</v>
      </c>
      <c r="D846" s="62" t="s">
        <v>2837</v>
      </c>
      <c r="E846" s="63">
        <v>0</v>
      </c>
      <c r="F846" s="62" t="s">
        <v>2838</v>
      </c>
      <c r="G846" s="34" t="str">
        <f>IF((F846=""),"",VLOOKUP(F846,'Range Midpoints'!$A$2:$C$13,2))</f>
        <v>20-99</v>
      </c>
      <c r="H846" s="1">
        <f>IF((F846=""),"",VLOOKUP(F846,'Range Midpoints'!$A$2:$C$13,3))</f>
        <v>60</v>
      </c>
      <c r="I846">
        <f>VLOOKUP(B846,'State Business Patterns'!A$3:H$53,8)</f>
        <v>0.76206185567010309</v>
      </c>
      <c r="J846" s="32">
        <f t="shared" si="31"/>
        <v>45.723711340206187</v>
      </c>
      <c r="K846">
        <f t="shared" si="32"/>
        <v>7.0127211442405551E-5</v>
      </c>
    </row>
    <row r="847" spans="1:11">
      <c r="A847" s="1" t="s">
        <v>352</v>
      </c>
      <c r="B847" s="62" t="s">
        <v>3034</v>
      </c>
      <c r="C847" s="62" t="s">
        <v>2862</v>
      </c>
      <c r="D847" s="62" t="s">
        <v>2837</v>
      </c>
      <c r="E847" s="63">
        <v>109</v>
      </c>
      <c r="F847" s="62" t="s">
        <v>2841</v>
      </c>
      <c r="G847" s="34" t="str">
        <f>IF((F847=""),"",VLOOKUP(F847,'Range Midpoints'!$A$2:$C$13,2))</f>
        <v/>
      </c>
      <c r="H847" s="1" t="str">
        <f>IF((F847=""),"",VLOOKUP(F847,'Range Midpoints'!$A$2:$C$13,3))</f>
        <v/>
      </c>
      <c r="I847">
        <f>VLOOKUP(B847,'State Business Patterns'!A$3:H$53,8)</f>
        <v>0.76206185567010309</v>
      </c>
      <c r="J847" s="32">
        <f t="shared" si="31"/>
        <v>109</v>
      </c>
      <c r="K847">
        <f t="shared" si="32"/>
        <v>1.6717510069005993E-4</v>
      </c>
    </row>
    <row r="848" spans="1:11">
      <c r="A848" s="1" t="s">
        <v>353</v>
      </c>
      <c r="B848" s="62" t="s">
        <v>3034</v>
      </c>
      <c r="C848" s="62" t="s">
        <v>2863</v>
      </c>
      <c r="D848" s="62" t="s">
        <v>2837</v>
      </c>
      <c r="E848" s="63">
        <v>0</v>
      </c>
      <c r="F848" s="62" t="s">
        <v>2838</v>
      </c>
      <c r="G848" s="34" t="str">
        <f>IF((F848=""),"",VLOOKUP(F848,'Range Midpoints'!$A$2:$C$13,2))</f>
        <v>20-99</v>
      </c>
      <c r="H848" s="1">
        <f>IF((F848=""),"",VLOOKUP(F848,'Range Midpoints'!$A$2:$C$13,3))</f>
        <v>60</v>
      </c>
      <c r="I848">
        <f>VLOOKUP(B848,'State Business Patterns'!A$3:H$53,8)</f>
        <v>0.76206185567010309</v>
      </c>
      <c r="J848" s="32">
        <f t="shared" si="31"/>
        <v>45.723711340206187</v>
      </c>
      <c r="K848">
        <f t="shared" si="32"/>
        <v>7.0127211442405551E-5</v>
      </c>
    </row>
    <row r="849" spans="1:11">
      <c r="A849" s="1" t="s">
        <v>2386</v>
      </c>
      <c r="B849" s="62" t="s">
        <v>3034</v>
      </c>
      <c r="C849" s="62" t="s">
        <v>2865</v>
      </c>
      <c r="D849" s="62" t="s">
        <v>2837</v>
      </c>
      <c r="E849" s="63">
        <v>0</v>
      </c>
      <c r="F849" s="62" t="s">
        <v>2848</v>
      </c>
      <c r="G849" s="34" t="str">
        <f>IF((F849=""),"",VLOOKUP(F849,'Range Midpoints'!$A$2:$C$13,2))</f>
        <v>0-19</v>
      </c>
      <c r="H849" s="1">
        <f>IF((F849=""),"",VLOOKUP(F849,'Range Midpoints'!$A$2:$C$13,3))</f>
        <v>10</v>
      </c>
      <c r="I849">
        <f>VLOOKUP(B849,'State Business Patterns'!A$3:H$53,8)</f>
        <v>0.76206185567010309</v>
      </c>
      <c r="J849" s="32">
        <f t="shared" si="31"/>
        <v>7.6206185567010305</v>
      </c>
      <c r="K849">
        <f t="shared" si="32"/>
        <v>1.1687868573734256E-5</v>
      </c>
    </row>
    <row r="850" spans="1:11">
      <c r="A850" s="1" t="s">
        <v>354</v>
      </c>
      <c r="B850" s="62" t="s">
        <v>3034</v>
      </c>
      <c r="C850" s="62" t="s">
        <v>2866</v>
      </c>
      <c r="D850" s="62" t="s">
        <v>2837</v>
      </c>
      <c r="E850" s="63">
        <v>0</v>
      </c>
      <c r="F850" s="62" t="s">
        <v>2848</v>
      </c>
      <c r="G850" s="34" t="str">
        <f>IF((F850=""),"",VLOOKUP(F850,'Range Midpoints'!$A$2:$C$13,2))</f>
        <v>0-19</v>
      </c>
      <c r="H850" s="1">
        <f>IF((F850=""),"",VLOOKUP(F850,'Range Midpoints'!$A$2:$C$13,3))</f>
        <v>10</v>
      </c>
      <c r="I850">
        <f>VLOOKUP(B850,'State Business Patterns'!A$3:H$53,8)</f>
        <v>0.76206185567010309</v>
      </c>
      <c r="J850" s="32">
        <f t="shared" si="31"/>
        <v>7.6206185567010305</v>
      </c>
      <c r="K850">
        <f t="shared" si="32"/>
        <v>1.1687868573734256E-5</v>
      </c>
    </row>
    <row r="851" spans="1:11">
      <c r="A851" s="1" t="s">
        <v>355</v>
      </c>
      <c r="B851" s="62" t="s">
        <v>3034</v>
      </c>
      <c r="C851" s="62" t="s">
        <v>2868</v>
      </c>
      <c r="D851" s="62" t="s">
        <v>2837</v>
      </c>
      <c r="E851" s="63">
        <v>187</v>
      </c>
      <c r="F851" s="62" t="s">
        <v>2841</v>
      </c>
      <c r="G851" s="34" t="str">
        <f>IF((F851=""),"",VLOOKUP(F851,'Range Midpoints'!$A$2:$C$13,2))</f>
        <v/>
      </c>
      <c r="H851" s="1" t="str">
        <f>IF((F851=""),"",VLOOKUP(F851,'Range Midpoints'!$A$2:$C$13,3))</f>
        <v/>
      </c>
      <c r="I851">
        <f>VLOOKUP(B851,'State Business Patterns'!A$3:H$53,8)</f>
        <v>0.76206185567010309</v>
      </c>
      <c r="J851" s="32">
        <f t="shared" si="31"/>
        <v>187</v>
      </c>
      <c r="K851">
        <f t="shared" si="32"/>
        <v>2.8680498925725878E-4</v>
      </c>
    </row>
    <row r="852" spans="1:11">
      <c r="A852" s="1" t="s">
        <v>356</v>
      </c>
      <c r="B852" s="62" t="s">
        <v>3034</v>
      </c>
      <c r="C852" s="62" t="s">
        <v>2869</v>
      </c>
      <c r="D852" s="62" t="s">
        <v>2837</v>
      </c>
      <c r="E852" s="63">
        <v>0</v>
      </c>
      <c r="F852" s="62" t="s">
        <v>2848</v>
      </c>
      <c r="G852" s="34" t="str">
        <f>IF((F852=""),"",VLOOKUP(F852,'Range Midpoints'!$A$2:$C$13,2))</f>
        <v>0-19</v>
      </c>
      <c r="H852" s="1">
        <f>IF((F852=""),"",VLOOKUP(F852,'Range Midpoints'!$A$2:$C$13,3))</f>
        <v>10</v>
      </c>
      <c r="I852">
        <f>VLOOKUP(B852,'State Business Patterns'!A$3:H$53,8)</f>
        <v>0.76206185567010309</v>
      </c>
      <c r="J852" s="32">
        <f t="shared" si="31"/>
        <v>7.6206185567010305</v>
      </c>
      <c r="K852">
        <f t="shared" si="32"/>
        <v>1.1687868573734256E-5</v>
      </c>
    </row>
    <row r="853" spans="1:11">
      <c r="A853" s="1" t="s">
        <v>357</v>
      </c>
      <c r="B853" s="62" t="s">
        <v>3034</v>
      </c>
      <c r="C853" s="62" t="s">
        <v>2870</v>
      </c>
      <c r="D853" s="62" t="s">
        <v>2837</v>
      </c>
      <c r="E853" s="63">
        <v>26</v>
      </c>
      <c r="F853" s="62" t="s">
        <v>2841</v>
      </c>
      <c r="G853" s="34" t="str">
        <f>IF((F853=""),"",VLOOKUP(F853,'Range Midpoints'!$A$2:$C$13,2))</f>
        <v/>
      </c>
      <c r="H853" s="1" t="str">
        <f>IF((F853=""),"",VLOOKUP(F853,'Range Midpoints'!$A$2:$C$13,3))</f>
        <v/>
      </c>
      <c r="I853">
        <f>VLOOKUP(B853,'State Business Patterns'!A$3:H$53,8)</f>
        <v>0.76206185567010309</v>
      </c>
      <c r="J853" s="32">
        <f t="shared" si="31"/>
        <v>26</v>
      </c>
      <c r="K853">
        <f t="shared" si="32"/>
        <v>3.9876629522399618E-5</v>
      </c>
    </row>
    <row r="854" spans="1:11">
      <c r="A854" s="1" t="s">
        <v>358</v>
      </c>
      <c r="B854" s="62" t="s">
        <v>3034</v>
      </c>
      <c r="C854" s="62" t="s">
        <v>2871</v>
      </c>
      <c r="D854" s="62" t="s">
        <v>2837</v>
      </c>
      <c r="E854" s="63">
        <v>1163</v>
      </c>
      <c r="F854" s="62" t="s">
        <v>2841</v>
      </c>
      <c r="G854" s="34" t="str">
        <f>IF((F854=""),"",VLOOKUP(F854,'Range Midpoints'!$A$2:$C$13,2))</f>
        <v/>
      </c>
      <c r="H854" s="1" t="str">
        <f>IF((F854=""),"",VLOOKUP(F854,'Range Midpoints'!$A$2:$C$13,3))</f>
        <v/>
      </c>
      <c r="I854">
        <f>VLOOKUP(B854,'State Business Patterns'!A$3:H$53,8)</f>
        <v>0.76206185567010309</v>
      </c>
      <c r="J854" s="32">
        <f t="shared" si="31"/>
        <v>1163</v>
      </c>
      <c r="K854">
        <f t="shared" si="32"/>
        <v>1.7837123128673367E-3</v>
      </c>
    </row>
    <row r="855" spans="1:11">
      <c r="A855" s="1" t="s">
        <v>359</v>
      </c>
      <c r="B855" s="62" t="s">
        <v>3034</v>
      </c>
      <c r="C855" s="62" t="s">
        <v>2872</v>
      </c>
      <c r="D855" s="62" t="s">
        <v>2837</v>
      </c>
      <c r="E855" s="63">
        <v>0</v>
      </c>
      <c r="F855" s="62" t="s">
        <v>2848</v>
      </c>
      <c r="G855" s="34" t="str">
        <f>IF((F855=""),"",VLOOKUP(F855,'Range Midpoints'!$A$2:$C$13,2))</f>
        <v>0-19</v>
      </c>
      <c r="H855" s="1">
        <f>IF((F855=""),"",VLOOKUP(F855,'Range Midpoints'!$A$2:$C$13,3))</f>
        <v>10</v>
      </c>
      <c r="I855">
        <f>VLOOKUP(B855,'State Business Patterns'!A$3:H$53,8)</f>
        <v>0.76206185567010309</v>
      </c>
      <c r="J855" s="32">
        <f t="shared" si="31"/>
        <v>7.6206185567010305</v>
      </c>
      <c r="K855">
        <f t="shared" si="32"/>
        <v>1.1687868573734256E-5</v>
      </c>
    </row>
    <row r="856" spans="1:11">
      <c r="A856" s="1" t="s">
        <v>360</v>
      </c>
      <c r="B856" s="62" t="s">
        <v>3034</v>
      </c>
      <c r="C856" s="62" t="s">
        <v>2873</v>
      </c>
      <c r="D856" s="62" t="s">
        <v>2837</v>
      </c>
      <c r="E856" s="63">
        <v>0</v>
      </c>
      <c r="F856" s="62" t="s">
        <v>2848</v>
      </c>
      <c r="G856" s="34" t="str">
        <f>IF((F856=""),"",VLOOKUP(F856,'Range Midpoints'!$A$2:$C$13,2))</f>
        <v>0-19</v>
      </c>
      <c r="H856" s="1">
        <f>IF((F856=""),"",VLOOKUP(F856,'Range Midpoints'!$A$2:$C$13,3))</f>
        <v>10</v>
      </c>
      <c r="I856">
        <f>VLOOKUP(B856,'State Business Patterns'!A$3:H$53,8)</f>
        <v>0.76206185567010309</v>
      </c>
      <c r="J856" s="32">
        <f t="shared" si="31"/>
        <v>7.6206185567010305</v>
      </c>
      <c r="K856">
        <f t="shared" si="32"/>
        <v>1.1687868573734256E-5</v>
      </c>
    </row>
    <row r="857" spans="1:11">
      <c r="A857" s="1" t="s">
        <v>361</v>
      </c>
      <c r="B857" s="62" t="s">
        <v>3034</v>
      </c>
      <c r="C857" s="62" t="s">
        <v>2874</v>
      </c>
      <c r="D857" s="62" t="s">
        <v>2837</v>
      </c>
      <c r="E857" s="63">
        <v>53</v>
      </c>
      <c r="F857" s="62" t="s">
        <v>2841</v>
      </c>
      <c r="G857" s="34" t="str">
        <f>IF((F857=""),"",VLOOKUP(F857,'Range Midpoints'!$A$2:$C$13,2))</f>
        <v/>
      </c>
      <c r="H857" s="1" t="str">
        <f>IF((F857=""),"",VLOOKUP(F857,'Range Midpoints'!$A$2:$C$13,3))</f>
        <v/>
      </c>
      <c r="I857">
        <f>VLOOKUP(B857,'State Business Patterns'!A$3:H$53,8)</f>
        <v>0.76206185567010309</v>
      </c>
      <c r="J857" s="32">
        <f t="shared" si="31"/>
        <v>53</v>
      </c>
      <c r="K857">
        <f t="shared" si="32"/>
        <v>8.1286975564891532E-5</v>
      </c>
    </row>
    <row r="858" spans="1:11">
      <c r="A858" s="1" t="s">
        <v>363</v>
      </c>
      <c r="B858" s="62" t="s">
        <v>3034</v>
      </c>
      <c r="C858" s="62" t="s">
        <v>2877</v>
      </c>
      <c r="D858" s="62" t="s">
        <v>2837</v>
      </c>
      <c r="E858" s="63">
        <v>9</v>
      </c>
      <c r="F858" s="62" t="s">
        <v>2841</v>
      </c>
      <c r="G858" s="34" t="str">
        <f>IF((F858=""),"",VLOOKUP(F858,'Range Midpoints'!$A$2:$C$13,2))</f>
        <v/>
      </c>
      <c r="H858" s="1" t="str">
        <f>IF((F858=""),"",VLOOKUP(F858,'Range Midpoints'!$A$2:$C$13,3))</f>
        <v/>
      </c>
      <c r="I858">
        <f>VLOOKUP(B858,'State Business Patterns'!A$3:H$53,8)</f>
        <v>0.76206185567010309</v>
      </c>
      <c r="J858" s="32">
        <f t="shared" si="31"/>
        <v>9</v>
      </c>
      <c r="K858">
        <f t="shared" si="32"/>
        <v>1.3803448680830636E-5</v>
      </c>
    </row>
    <row r="859" spans="1:11">
      <c r="A859" s="1" t="s">
        <v>364</v>
      </c>
      <c r="B859" s="62" t="s">
        <v>3034</v>
      </c>
      <c r="C859" s="62" t="s">
        <v>2878</v>
      </c>
      <c r="D859" s="62" t="s">
        <v>2837</v>
      </c>
      <c r="E859" s="63">
        <v>0</v>
      </c>
      <c r="F859" s="62" t="s">
        <v>2848</v>
      </c>
      <c r="G859" s="34" t="str">
        <f>IF((F859=""),"",VLOOKUP(F859,'Range Midpoints'!$A$2:$C$13,2))</f>
        <v>0-19</v>
      </c>
      <c r="H859" s="1">
        <f>IF((F859=""),"",VLOOKUP(F859,'Range Midpoints'!$A$2:$C$13,3))</f>
        <v>10</v>
      </c>
      <c r="I859">
        <f>VLOOKUP(B859,'State Business Patterns'!A$3:H$53,8)</f>
        <v>0.76206185567010309</v>
      </c>
      <c r="J859" s="32">
        <f t="shared" si="31"/>
        <v>7.6206185567010305</v>
      </c>
      <c r="K859">
        <f t="shared" si="32"/>
        <v>1.1687868573734256E-5</v>
      </c>
    </row>
    <row r="860" spans="1:11">
      <c r="A860" s="1" t="s">
        <v>365</v>
      </c>
      <c r="B860" s="62" t="s">
        <v>3034</v>
      </c>
      <c r="C860" s="62" t="s">
        <v>2879</v>
      </c>
      <c r="D860" s="62" t="s">
        <v>2837</v>
      </c>
      <c r="E860" s="63">
        <v>0</v>
      </c>
      <c r="F860" s="62" t="s">
        <v>2838</v>
      </c>
      <c r="G860" s="34" t="str">
        <f>IF((F860=""),"",VLOOKUP(F860,'Range Midpoints'!$A$2:$C$13,2))</f>
        <v>20-99</v>
      </c>
      <c r="H860" s="1">
        <f>IF((F860=""),"",VLOOKUP(F860,'Range Midpoints'!$A$2:$C$13,3))</f>
        <v>60</v>
      </c>
      <c r="I860">
        <f>VLOOKUP(B860,'State Business Patterns'!A$3:H$53,8)</f>
        <v>0.76206185567010309</v>
      </c>
      <c r="J860" s="32">
        <f t="shared" si="31"/>
        <v>45.723711340206187</v>
      </c>
      <c r="K860">
        <f t="shared" si="32"/>
        <v>7.0127211442405551E-5</v>
      </c>
    </row>
    <row r="861" spans="1:11">
      <c r="A861" s="1" t="s">
        <v>366</v>
      </c>
      <c r="B861" s="62" t="s">
        <v>3034</v>
      </c>
      <c r="C861" s="62" t="s">
        <v>2880</v>
      </c>
      <c r="D861" s="62" t="s">
        <v>2837</v>
      </c>
      <c r="E861" s="63">
        <v>30</v>
      </c>
      <c r="F861" s="62" t="s">
        <v>2841</v>
      </c>
      <c r="G861" s="34" t="str">
        <f>IF((F861=""),"",VLOOKUP(F861,'Range Midpoints'!$A$2:$C$13,2))</f>
        <v/>
      </c>
      <c r="H861" s="1" t="str">
        <f>IF((F861=""),"",VLOOKUP(F861,'Range Midpoints'!$A$2:$C$13,3))</f>
        <v/>
      </c>
      <c r="I861">
        <f>VLOOKUP(B861,'State Business Patterns'!A$3:H$53,8)</f>
        <v>0.76206185567010309</v>
      </c>
      <c r="J861" s="32">
        <f t="shared" si="31"/>
        <v>30</v>
      </c>
      <c r="K861">
        <f t="shared" si="32"/>
        <v>4.6011495602768789E-5</v>
      </c>
    </row>
    <row r="862" spans="1:11">
      <c r="A862" s="1" t="s">
        <v>2390</v>
      </c>
      <c r="B862" s="62" t="s">
        <v>3034</v>
      </c>
      <c r="C862" s="62" t="s">
        <v>2881</v>
      </c>
      <c r="D862" s="62" t="s">
        <v>2837</v>
      </c>
      <c r="E862" s="63">
        <v>0</v>
      </c>
      <c r="F862" s="62" t="s">
        <v>2848</v>
      </c>
      <c r="G862" s="34" t="str">
        <f>IF((F862=""),"",VLOOKUP(F862,'Range Midpoints'!$A$2:$C$13,2))</f>
        <v>0-19</v>
      </c>
      <c r="H862" s="1">
        <f>IF((F862=""),"",VLOOKUP(F862,'Range Midpoints'!$A$2:$C$13,3))</f>
        <v>10</v>
      </c>
      <c r="I862">
        <f>VLOOKUP(B862,'State Business Patterns'!A$3:H$53,8)</f>
        <v>0.76206185567010309</v>
      </c>
      <c r="J862" s="32">
        <f t="shared" si="31"/>
        <v>7.6206185567010305</v>
      </c>
      <c r="K862">
        <f t="shared" si="32"/>
        <v>1.1687868573734256E-5</v>
      </c>
    </row>
    <row r="863" spans="1:11">
      <c r="A863" s="1" t="s">
        <v>367</v>
      </c>
      <c r="B863" s="62" t="s">
        <v>3034</v>
      </c>
      <c r="C863" s="62" t="s">
        <v>2882</v>
      </c>
      <c r="D863" s="62" t="s">
        <v>2837</v>
      </c>
      <c r="E863" s="63">
        <v>0</v>
      </c>
      <c r="F863" s="62" t="s">
        <v>2848</v>
      </c>
      <c r="G863" s="34" t="str">
        <f>IF((F863=""),"",VLOOKUP(F863,'Range Midpoints'!$A$2:$C$13,2))</f>
        <v>0-19</v>
      </c>
      <c r="H863" s="1">
        <f>IF((F863=""),"",VLOOKUP(F863,'Range Midpoints'!$A$2:$C$13,3))</f>
        <v>10</v>
      </c>
      <c r="I863">
        <f>VLOOKUP(B863,'State Business Patterns'!A$3:H$53,8)</f>
        <v>0.76206185567010309</v>
      </c>
      <c r="J863" s="32">
        <f t="shared" si="31"/>
        <v>7.6206185567010305</v>
      </c>
      <c r="K863">
        <f t="shared" si="32"/>
        <v>1.1687868573734256E-5</v>
      </c>
    </row>
    <row r="864" spans="1:11">
      <c r="A864" s="1" t="s">
        <v>368</v>
      </c>
      <c r="B864" s="62" t="s">
        <v>3034</v>
      </c>
      <c r="C864" s="62" t="s">
        <v>2883</v>
      </c>
      <c r="D864" s="62" t="s">
        <v>2837</v>
      </c>
      <c r="E864" s="63">
        <v>0</v>
      </c>
      <c r="F864" s="62" t="s">
        <v>2848</v>
      </c>
      <c r="G864" s="34" t="str">
        <f>IF((F864=""),"",VLOOKUP(F864,'Range Midpoints'!$A$2:$C$13,2))</f>
        <v>0-19</v>
      </c>
      <c r="H864" s="1">
        <f>IF((F864=""),"",VLOOKUP(F864,'Range Midpoints'!$A$2:$C$13,3))</f>
        <v>10</v>
      </c>
      <c r="I864">
        <f>VLOOKUP(B864,'State Business Patterns'!A$3:H$53,8)</f>
        <v>0.76206185567010309</v>
      </c>
      <c r="J864" s="32">
        <f t="shared" si="31"/>
        <v>7.6206185567010305</v>
      </c>
      <c r="K864">
        <f t="shared" si="32"/>
        <v>1.1687868573734256E-5</v>
      </c>
    </row>
    <row r="865" spans="1:11">
      <c r="A865" s="1" t="s">
        <v>369</v>
      </c>
      <c r="B865" s="62" t="s">
        <v>3034</v>
      </c>
      <c r="C865" s="62" t="s">
        <v>2884</v>
      </c>
      <c r="D865" s="62" t="s">
        <v>2837</v>
      </c>
      <c r="E865" s="63">
        <v>175</v>
      </c>
      <c r="F865" s="62" t="s">
        <v>2841</v>
      </c>
      <c r="G865" s="34" t="str">
        <f>IF((F865=""),"",VLOOKUP(F865,'Range Midpoints'!$A$2:$C$13,2))</f>
        <v/>
      </c>
      <c r="H865" s="1" t="str">
        <f>IF((F865=""),"",VLOOKUP(F865,'Range Midpoints'!$A$2:$C$13,3))</f>
        <v/>
      </c>
      <c r="I865">
        <f>VLOOKUP(B865,'State Business Patterns'!A$3:H$53,8)</f>
        <v>0.76206185567010309</v>
      </c>
      <c r="J865" s="32">
        <f t="shared" si="31"/>
        <v>175</v>
      </c>
      <c r="K865">
        <f t="shared" si="32"/>
        <v>2.6840039101615128E-4</v>
      </c>
    </row>
    <row r="866" spans="1:11">
      <c r="A866" s="1" t="s">
        <v>370</v>
      </c>
      <c r="B866" s="62" t="s">
        <v>3034</v>
      </c>
      <c r="C866" s="62" t="s">
        <v>2885</v>
      </c>
      <c r="D866" s="62" t="s">
        <v>2837</v>
      </c>
      <c r="E866" s="63">
        <v>0</v>
      </c>
      <c r="F866" s="62" t="s">
        <v>2848</v>
      </c>
      <c r="G866" s="34" t="str">
        <f>IF((F866=""),"",VLOOKUP(F866,'Range Midpoints'!$A$2:$C$13,2))</f>
        <v>0-19</v>
      </c>
      <c r="H866" s="1">
        <f>IF((F866=""),"",VLOOKUP(F866,'Range Midpoints'!$A$2:$C$13,3))</f>
        <v>10</v>
      </c>
      <c r="I866">
        <f>VLOOKUP(B866,'State Business Patterns'!A$3:H$53,8)</f>
        <v>0.76206185567010309</v>
      </c>
      <c r="J866" s="32">
        <f t="shared" si="31"/>
        <v>7.6206185567010305</v>
      </c>
      <c r="K866">
        <f t="shared" si="32"/>
        <v>1.1687868573734256E-5</v>
      </c>
    </row>
    <row r="867" spans="1:11">
      <c r="A867" s="1" t="s">
        <v>371</v>
      </c>
      <c r="B867" s="62" t="s">
        <v>3034</v>
      </c>
      <c r="C867" s="62" t="s">
        <v>2886</v>
      </c>
      <c r="D867" s="62" t="s">
        <v>2837</v>
      </c>
      <c r="E867" s="63">
        <v>0</v>
      </c>
      <c r="F867" s="62" t="s">
        <v>2848</v>
      </c>
      <c r="G867" s="34" t="str">
        <f>IF((F867=""),"",VLOOKUP(F867,'Range Midpoints'!$A$2:$C$13,2))</f>
        <v>0-19</v>
      </c>
      <c r="H867" s="1">
        <f>IF((F867=""),"",VLOOKUP(F867,'Range Midpoints'!$A$2:$C$13,3))</f>
        <v>10</v>
      </c>
      <c r="I867">
        <f>VLOOKUP(B867,'State Business Patterns'!A$3:H$53,8)</f>
        <v>0.76206185567010309</v>
      </c>
      <c r="J867" s="32">
        <f t="shared" si="31"/>
        <v>7.6206185567010305</v>
      </c>
      <c r="K867">
        <f t="shared" si="32"/>
        <v>1.1687868573734256E-5</v>
      </c>
    </row>
    <row r="868" spans="1:11">
      <c r="A868" s="1" t="s">
        <v>372</v>
      </c>
      <c r="B868" s="62" t="s">
        <v>3034</v>
      </c>
      <c r="C868" s="62" t="s">
        <v>2888</v>
      </c>
      <c r="D868" s="62" t="s">
        <v>2837</v>
      </c>
      <c r="E868" s="63">
        <v>0</v>
      </c>
      <c r="F868" s="62" t="s">
        <v>2838</v>
      </c>
      <c r="G868" s="34" t="str">
        <f>IF((F868=""),"",VLOOKUP(F868,'Range Midpoints'!$A$2:$C$13,2))</f>
        <v>20-99</v>
      </c>
      <c r="H868" s="1">
        <f>IF((F868=""),"",VLOOKUP(F868,'Range Midpoints'!$A$2:$C$13,3))</f>
        <v>60</v>
      </c>
      <c r="I868">
        <f>VLOOKUP(B868,'State Business Patterns'!A$3:H$53,8)</f>
        <v>0.76206185567010309</v>
      </c>
      <c r="J868" s="32">
        <f t="shared" si="31"/>
        <v>45.723711340206187</v>
      </c>
      <c r="K868">
        <f t="shared" si="32"/>
        <v>7.0127211442405551E-5</v>
      </c>
    </row>
    <row r="869" spans="1:11">
      <c r="A869" s="1" t="s">
        <v>373</v>
      </c>
      <c r="B869" s="62" t="s">
        <v>3034</v>
      </c>
      <c r="C869" s="62" t="s">
        <v>2889</v>
      </c>
      <c r="D869" s="62" t="s">
        <v>2837</v>
      </c>
      <c r="E869" s="63">
        <v>0</v>
      </c>
      <c r="F869" s="62" t="s">
        <v>2838</v>
      </c>
      <c r="G869" s="34" t="str">
        <f>IF((F869=""),"",VLOOKUP(F869,'Range Midpoints'!$A$2:$C$13,2))</f>
        <v>20-99</v>
      </c>
      <c r="H869" s="1">
        <f>IF((F869=""),"",VLOOKUP(F869,'Range Midpoints'!$A$2:$C$13,3))</f>
        <v>60</v>
      </c>
      <c r="I869">
        <f>VLOOKUP(B869,'State Business Patterns'!A$3:H$53,8)</f>
        <v>0.76206185567010309</v>
      </c>
      <c r="J869" s="32">
        <f t="shared" si="31"/>
        <v>45.723711340206187</v>
      </c>
      <c r="K869">
        <f t="shared" si="32"/>
        <v>7.0127211442405551E-5</v>
      </c>
    </row>
    <row r="870" spans="1:11">
      <c r="A870" s="1" t="s">
        <v>374</v>
      </c>
      <c r="B870" s="62" t="s">
        <v>3034</v>
      </c>
      <c r="C870" s="62" t="s">
        <v>2890</v>
      </c>
      <c r="D870" s="62" t="s">
        <v>2837</v>
      </c>
      <c r="E870" s="63">
        <v>0</v>
      </c>
      <c r="F870" s="62" t="s">
        <v>2848</v>
      </c>
      <c r="G870" s="34" t="str">
        <f>IF((F870=""),"",VLOOKUP(F870,'Range Midpoints'!$A$2:$C$13,2))</f>
        <v>0-19</v>
      </c>
      <c r="H870" s="1">
        <f>IF((F870=""),"",VLOOKUP(F870,'Range Midpoints'!$A$2:$C$13,3))</f>
        <v>10</v>
      </c>
      <c r="I870">
        <f>VLOOKUP(B870,'State Business Patterns'!A$3:H$53,8)</f>
        <v>0.76206185567010309</v>
      </c>
      <c r="J870" s="32">
        <f t="shared" si="31"/>
        <v>7.6206185567010305</v>
      </c>
      <c r="K870">
        <f t="shared" si="32"/>
        <v>1.1687868573734256E-5</v>
      </c>
    </row>
    <row r="871" spans="1:11">
      <c r="A871" s="1" t="s">
        <v>375</v>
      </c>
      <c r="B871" s="62" t="s">
        <v>3034</v>
      </c>
      <c r="C871" s="62" t="s">
        <v>2891</v>
      </c>
      <c r="D871" s="62" t="s">
        <v>2837</v>
      </c>
      <c r="E871" s="63">
        <v>31</v>
      </c>
      <c r="F871" s="62" t="s">
        <v>2841</v>
      </c>
      <c r="G871" s="34" t="str">
        <f>IF((F871=""),"",VLOOKUP(F871,'Range Midpoints'!$A$2:$C$13,2))</f>
        <v/>
      </c>
      <c r="H871" s="1" t="str">
        <f>IF((F871=""),"",VLOOKUP(F871,'Range Midpoints'!$A$2:$C$13,3))</f>
        <v/>
      </c>
      <c r="I871">
        <f>VLOOKUP(B871,'State Business Patterns'!A$3:H$53,8)</f>
        <v>0.76206185567010309</v>
      </c>
      <c r="J871" s="32">
        <f t="shared" si="31"/>
        <v>31</v>
      </c>
      <c r="K871">
        <f t="shared" si="32"/>
        <v>4.7545212122861078E-5</v>
      </c>
    </row>
    <row r="872" spans="1:11">
      <c r="A872" s="1" t="s">
        <v>376</v>
      </c>
      <c r="B872" s="62" t="s">
        <v>3034</v>
      </c>
      <c r="C872" s="62" t="s">
        <v>2892</v>
      </c>
      <c r="D872" s="62" t="s">
        <v>2837</v>
      </c>
      <c r="E872" s="63">
        <v>0</v>
      </c>
      <c r="F872" s="62" t="s">
        <v>2848</v>
      </c>
      <c r="G872" s="34" t="str">
        <f>IF((F872=""),"",VLOOKUP(F872,'Range Midpoints'!$A$2:$C$13,2))</f>
        <v>0-19</v>
      </c>
      <c r="H872" s="1">
        <f>IF((F872=""),"",VLOOKUP(F872,'Range Midpoints'!$A$2:$C$13,3))</f>
        <v>10</v>
      </c>
      <c r="I872">
        <f>VLOOKUP(B872,'State Business Patterns'!A$3:H$53,8)</f>
        <v>0.76206185567010309</v>
      </c>
      <c r="J872" s="32">
        <f t="shared" si="31"/>
        <v>7.6206185567010305</v>
      </c>
      <c r="K872">
        <f t="shared" si="32"/>
        <v>1.1687868573734256E-5</v>
      </c>
    </row>
    <row r="873" spans="1:11">
      <c r="A873" s="1" t="s">
        <v>377</v>
      </c>
      <c r="B873" s="62" t="s">
        <v>3034</v>
      </c>
      <c r="C873" s="62" t="s">
        <v>2893</v>
      </c>
      <c r="D873" s="62" t="s">
        <v>2837</v>
      </c>
      <c r="E873" s="63">
        <v>1746</v>
      </c>
      <c r="F873" s="62" t="s">
        <v>2841</v>
      </c>
      <c r="G873" s="34" t="str">
        <f>IF((F873=""),"",VLOOKUP(F873,'Range Midpoints'!$A$2:$C$13,2))</f>
        <v/>
      </c>
      <c r="H873" s="1" t="str">
        <f>IF((F873=""),"",VLOOKUP(F873,'Range Midpoints'!$A$2:$C$13,3))</f>
        <v/>
      </c>
      <c r="I873">
        <f>VLOOKUP(B873,'State Business Patterns'!A$3:H$53,8)</f>
        <v>0.76206185567010309</v>
      </c>
      <c r="J873" s="32">
        <f t="shared" si="31"/>
        <v>1746</v>
      </c>
      <c r="K873">
        <f t="shared" si="32"/>
        <v>2.6778690440811435E-3</v>
      </c>
    </row>
    <row r="874" spans="1:11">
      <c r="A874" s="1" t="s">
        <v>378</v>
      </c>
      <c r="B874" s="62" t="s">
        <v>3034</v>
      </c>
      <c r="C874" s="62" t="s">
        <v>2894</v>
      </c>
      <c r="D874" s="62" t="s">
        <v>2837</v>
      </c>
      <c r="E874" s="63">
        <v>87</v>
      </c>
      <c r="F874" s="62" t="s">
        <v>2841</v>
      </c>
      <c r="G874" s="34" t="str">
        <f>IF((F874=""),"",VLOOKUP(F874,'Range Midpoints'!$A$2:$C$13,2))</f>
        <v/>
      </c>
      <c r="H874" s="1" t="str">
        <f>IF((F874=""),"",VLOOKUP(F874,'Range Midpoints'!$A$2:$C$13,3))</f>
        <v/>
      </c>
      <c r="I874">
        <f>VLOOKUP(B874,'State Business Patterns'!A$3:H$53,8)</f>
        <v>0.76206185567010309</v>
      </c>
      <c r="J874" s="32">
        <f t="shared" si="31"/>
        <v>87</v>
      </c>
      <c r="K874">
        <f t="shared" si="32"/>
        <v>1.3343333724802949E-4</v>
      </c>
    </row>
    <row r="875" spans="1:11">
      <c r="A875" s="1" t="s">
        <v>380</v>
      </c>
      <c r="B875" s="62" t="s">
        <v>3034</v>
      </c>
      <c r="C875" s="62" t="s">
        <v>2896</v>
      </c>
      <c r="D875" s="62" t="s">
        <v>2837</v>
      </c>
      <c r="E875" s="63">
        <v>372</v>
      </c>
      <c r="F875" s="62" t="s">
        <v>2841</v>
      </c>
      <c r="G875" s="34" t="str">
        <f>IF((F875=""),"",VLOOKUP(F875,'Range Midpoints'!$A$2:$C$13,2))</f>
        <v/>
      </c>
      <c r="H875" s="1" t="str">
        <f>IF((F875=""),"",VLOOKUP(F875,'Range Midpoints'!$A$2:$C$13,3))</f>
        <v/>
      </c>
      <c r="I875">
        <f>VLOOKUP(B875,'State Business Patterns'!A$3:H$53,8)</f>
        <v>0.76206185567010309</v>
      </c>
      <c r="J875" s="32">
        <f t="shared" si="31"/>
        <v>372</v>
      </c>
      <c r="K875">
        <f t="shared" si="32"/>
        <v>5.7054254547433297E-4</v>
      </c>
    </row>
    <row r="876" spans="1:11">
      <c r="A876" s="1" t="s">
        <v>381</v>
      </c>
      <c r="B876" s="62" t="s">
        <v>3034</v>
      </c>
      <c r="C876" s="62" t="s">
        <v>2898</v>
      </c>
      <c r="D876" s="62" t="s">
        <v>2837</v>
      </c>
      <c r="E876" s="63">
        <v>0</v>
      </c>
      <c r="F876" s="62" t="s">
        <v>2848</v>
      </c>
      <c r="G876" s="34" t="str">
        <f>IF((F876=""),"",VLOOKUP(F876,'Range Midpoints'!$A$2:$C$13,2))</f>
        <v>0-19</v>
      </c>
      <c r="H876" s="1">
        <f>IF((F876=""),"",VLOOKUP(F876,'Range Midpoints'!$A$2:$C$13,3))</f>
        <v>10</v>
      </c>
      <c r="I876">
        <f>VLOOKUP(B876,'State Business Patterns'!A$3:H$53,8)</f>
        <v>0.76206185567010309</v>
      </c>
      <c r="J876" s="32">
        <f t="shared" si="31"/>
        <v>7.6206185567010305</v>
      </c>
      <c r="K876">
        <f t="shared" si="32"/>
        <v>1.1687868573734256E-5</v>
      </c>
    </row>
    <row r="877" spans="1:11">
      <c r="A877" s="1" t="s">
        <v>382</v>
      </c>
      <c r="B877" s="62" t="s">
        <v>3034</v>
      </c>
      <c r="C877" s="62" t="s">
        <v>2899</v>
      </c>
      <c r="D877" s="62" t="s">
        <v>2837</v>
      </c>
      <c r="E877" s="63">
        <v>0</v>
      </c>
      <c r="F877" s="62" t="s">
        <v>2848</v>
      </c>
      <c r="G877" s="34" t="str">
        <f>IF((F877=""),"",VLOOKUP(F877,'Range Midpoints'!$A$2:$C$13,2))</f>
        <v>0-19</v>
      </c>
      <c r="H877" s="1">
        <f>IF((F877=""),"",VLOOKUP(F877,'Range Midpoints'!$A$2:$C$13,3))</f>
        <v>10</v>
      </c>
      <c r="I877">
        <f>VLOOKUP(B877,'State Business Patterns'!A$3:H$53,8)</f>
        <v>0.76206185567010309</v>
      </c>
      <c r="J877" s="32">
        <f t="shared" si="31"/>
        <v>7.6206185567010305</v>
      </c>
      <c r="K877">
        <f t="shared" si="32"/>
        <v>1.1687868573734256E-5</v>
      </c>
    </row>
    <row r="878" spans="1:11">
      <c r="A878" s="1" t="s">
        <v>383</v>
      </c>
      <c r="B878" s="62" t="s">
        <v>3034</v>
      </c>
      <c r="C878" s="62" t="s">
        <v>2900</v>
      </c>
      <c r="D878" s="62" t="s">
        <v>2837</v>
      </c>
      <c r="E878" s="63">
        <v>111</v>
      </c>
      <c r="F878" s="62" t="s">
        <v>2841</v>
      </c>
      <c r="G878" s="34" t="str">
        <f>IF((F878=""),"",VLOOKUP(F878,'Range Midpoints'!$A$2:$C$13,2))</f>
        <v/>
      </c>
      <c r="H878" s="1" t="str">
        <f>IF((F878=""),"",VLOOKUP(F878,'Range Midpoints'!$A$2:$C$13,3))</f>
        <v/>
      </c>
      <c r="I878">
        <f>VLOOKUP(B878,'State Business Patterns'!A$3:H$53,8)</f>
        <v>0.76206185567010309</v>
      </c>
      <c r="J878" s="32">
        <f t="shared" si="31"/>
        <v>111</v>
      </c>
      <c r="K878">
        <f t="shared" si="32"/>
        <v>1.7024253373024452E-4</v>
      </c>
    </row>
    <row r="879" spans="1:11">
      <c r="A879" s="1" t="s">
        <v>2393</v>
      </c>
      <c r="B879" s="62" t="s">
        <v>3034</v>
      </c>
      <c r="C879" s="62" t="s">
        <v>2901</v>
      </c>
      <c r="D879" s="62" t="s">
        <v>2837</v>
      </c>
      <c r="E879" s="63">
        <v>0</v>
      </c>
      <c r="F879" s="62" t="s">
        <v>2848</v>
      </c>
      <c r="G879" s="34" t="str">
        <f>IF((F879=""),"",VLOOKUP(F879,'Range Midpoints'!$A$2:$C$13,2))</f>
        <v>0-19</v>
      </c>
      <c r="H879" s="1">
        <f>IF((F879=""),"",VLOOKUP(F879,'Range Midpoints'!$A$2:$C$13,3))</f>
        <v>10</v>
      </c>
      <c r="I879">
        <f>VLOOKUP(B879,'State Business Patterns'!A$3:H$53,8)</f>
        <v>0.76206185567010309</v>
      </c>
      <c r="J879" s="32">
        <f t="shared" si="31"/>
        <v>7.6206185567010305</v>
      </c>
      <c r="K879">
        <f t="shared" si="32"/>
        <v>1.1687868573734256E-5</v>
      </c>
    </row>
    <row r="880" spans="1:11">
      <c r="A880" s="1" t="s">
        <v>2394</v>
      </c>
      <c r="B880" s="62" t="s">
        <v>3034</v>
      </c>
      <c r="C880" s="62" t="s">
        <v>2902</v>
      </c>
      <c r="D880" s="62" t="s">
        <v>2837</v>
      </c>
      <c r="E880" s="63">
        <v>0</v>
      </c>
      <c r="F880" s="62" t="s">
        <v>2848</v>
      </c>
      <c r="G880" s="34" t="str">
        <f>IF((F880=""),"",VLOOKUP(F880,'Range Midpoints'!$A$2:$C$13,2))</f>
        <v>0-19</v>
      </c>
      <c r="H880" s="1">
        <f>IF((F880=""),"",VLOOKUP(F880,'Range Midpoints'!$A$2:$C$13,3))</f>
        <v>10</v>
      </c>
      <c r="I880">
        <f>VLOOKUP(B880,'State Business Patterns'!A$3:H$53,8)</f>
        <v>0.76206185567010309</v>
      </c>
      <c r="J880" s="32">
        <f t="shared" si="31"/>
        <v>7.6206185567010305</v>
      </c>
      <c r="K880">
        <f t="shared" si="32"/>
        <v>1.1687868573734256E-5</v>
      </c>
    </row>
    <row r="881" spans="1:11">
      <c r="A881" s="1" t="s">
        <v>384</v>
      </c>
      <c r="B881" s="62" t="s">
        <v>3034</v>
      </c>
      <c r="C881" s="62" t="s">
        <v>2904</v>
      </c>
      <c r="D881" s="62" t="s">
        <v>2837</v>
      </c>
      <c r="E881" s="63">
        <v>0</v>
      </c>
      <c r="F881" s="62" t="s">
        <v>2848</v>
      </c>
      <c r="G881" s="34" t="str">
        <f>IF((F881=""),"",VLOOKUP(F881,'Range Midpoints'!$A$2:$C$13,2))</f>
        <v>0-19</v>
      </c>
      <c r="H881" s="1">
        <f>IF((F881=""),"",VLOOKUP(F881,'Range Midpoints'!$A$2:$C$13,3))</f>
        <v>10</v>
      </c>
      <c r="I881">
        <f>VLOOKUP(B881,'State Business Patterns'!A$3:H$53,8)</f>
        <v>0.76206185567010309</v>
      </c>
      <c r="J881" s="32">
        <f t="shared" si="31"/>
        <v>7.6206185567010305</v>
      </c>
      <c r="K881">
        <f t="shared" si="32"/>
        <v>1.1687868573734256E-5</v>
      </c>
    </row>
    <row r="882" spans="1:11">
      <c r="A882" s="1" t="s">
        <v>385</v>
      </c>
      <c r="B882" s="62" t="s">
        <v>3034</v>
      </c>
      <c r="C882" s="62" t="s">
        <v>2937</v>
      </c>
      <c r="D882" s="62" t="s">
        <v>2837</v>
      </c>
      <c r="E882" s="63">
        <v>0</v>
      </c>
      <c r="F882" s="62" t="s">
        <v>2838</v>
      </c>
      <c r="G882" s="34" t="str">
        <f>IF((F882=""),"",VLOOKUP(F882,'Range Midpoints'!$A$2:$C$13,2))</f>
        <v>20-99</v>
      </c>
      <c r="H882" s="1">
        <f>IF((F882=""),"",VLOOKUP(F882,'Range Midpoints'!$A$2:$C$13,3))</f>
        <v>60</v>
      </c>
      <c r="I882">
        <f>VLOOKUP(B882,'State Business Patterns'!A$3:H$53,8)</f>
        <v>0.76206185567010309</v>
      </c>
      <c r="J882" s="32">
        <f t="shared" si="31"/>
        <v>45.723711340206187</v>
      </c>
      <c r="K882">
        <f t="shared" si="32"/>
        <v>7.0127211442405551E-5</v>
      </c>
    </row>
    <row r="883" spans="1:11">
      <c r="A883" s="1" t="s">
        <v>386</v>
      </c>
      <c r="B883" s="62" t="s">
        <v>3034</v>
      </c>
      <c r="C883" s="62" t="s">
        <v>2956</v>
      </c>
      <c r="D883" s="62" t="s">
        <v>2837</v>
      </c>
      <c r="E883" s="63">
        <v>0</v>
      </c>
      <c r="F883" s="62" t="s">
        <v>2848</v>
      </c>
      <c r="G883" s="34" t="str">
        <f>IF((F883=""),"",VLOOKUP(F883,'Range Midpoints'!$A$2:$C$13,2))</f>
        <v>0-19</v>
      </c>
      <c r="H883" s="1">
        <f>IF((F883=""),"",VLOOKUP(F883,'Range Midpoints'!$A$2:$C$13,3))</f>
        <v>10</v>
      </c>
      <c r="I883">
        <f>VLOOKUP(B883,'State Business Patterns'!A$3:H$53,8)</f>
        <v>0.76206185567010309</v>
      </c>
      <c r="J883" s="32">
        <f t="shared" si="31"/>
        <v>7.6206185567010305</v>
      </c>
      <c r="K883">
        <f t="shared" si="32"/>
        <v>1.1687868573734256E-5</v>
      </c>
    </row>
    <row r="884" spans="1:11">
      <c r="A884" s="1" t="s">
        <v>387</v>
      </c>
      <c r="B884" s="62" t="s">
        <v>3034</v>
      </c>
      <c r="C884" s="62" t="s">
        <v>2938</v>
      </c>
      <c r="D884" s="62" t="s">
        <v>2837</v>
      </c>
      <c r="E884" s="63">
        <v>0</v>
      </c>
      <c r="F884" s="62" t="s">
        <v>2848</v>
      </c>
      <c r="G884" s="34" t="str">
        <f>IF((F884=""),"",VLOOKUP(F884,'Range Midpoints'!$A$2:$C$13,2))</f>
        <v>0-19</v>
      </c>
      <c r="H884" s="1">
        <f>IF((F884=""),"",VLOOKUP(F884,'Range Midpoints'!$A$2:$C$13,3))</f>
        <v>10</v>
      </c>
      <c r="I884">
        <f>VLOOKUP(B884,'State Business Patterns'!A$3:H$53,8)</f>
        <v>0.76206185567010309</v>
      </c>
      <c r="J884" s="32">
        <f t="shared" si="31"/>
        <v>7.6206185567010305</v>
      </c>
      <c r="K884">
        <f t="shared" si="32"/>
        <v>1.1687868573734256E-5</v>
      </c>
    </row>
    <row r="885" spans="1:11">
      <c r="A885" s="1" t="s">
        <v>388</v>
      </c>
      <c r="B885" s="62" t="s">
        <v>3034</v>
      </c>
      <c r="C885" s="62" t="s">
        <v>2941</v>
      </c>
      <c r="D885" s="62" t="s">
        <v>2837</v>
      </c>
      <c r="E885" s="63">
        <v>74</v>
      </c>
      <c r="F885" s="62" t="s">
        <v>2841</v>
      </c>
      <c r="G885" s="34" t="str">
        <f>IF((F885=""),"",VLOOKUP(F885,'Range Midpoints'!$A$2:$C$13,2))</f>
        <v/>
      </c>
      <c r="H885" s="1" t="str">
        <f>IF((F885=""),"",VLOOKUP(F885,'Range Midpoints'!$A$2:$C$13,3))</f>
        <v/>
      </c>
      <c r="I885">
        <f>VLOOKUP(B885,'State Business Patterns'!A$3:H$53,8)</f>
        <v>0.76206185567010309</v>
      </c>
      <c r="J885" s="32">
        <f t="shared" si="31"/>
        <v>74</v>
      </c>
      <c r="K885">
        <f t="shared" si="32"/>
        <v>1.1349502248682968E-4</v>
      </c>
    </row>
    <row r="886" spans="1:11">
      <c r="A886" s="1" t="s">
        <v>389</v>
      </c>
      <c r="B886" s="62" t="s">
        <v>3034</v>
      </c>
      <c r="C886" s="62" t="s">
        <v>2942</v>
      </c>
      <c r="D886" s="62" t="s">
        <v>2837</v>
      </c>
      <c r="E886" s="63">
        <v>0</v>
      </c>
      <c r="F886" s="62" t="s">
        <v>2848</v>
      </c>
      <c r="G886" s="34" t="str">
        <f>IF((F886=""),"",VLOOKUP(F886,'Range Midpoints'!$A$2:$C$13,2))</f>
        <v>0-19</v>
      </c>
      <c r="H886" s="1">
        <f>IF((F886=""),"",VLOOKUP(F886,'Range Midpoints'!$A$2:$C$13,3))</f>
        <v>10</v>
      </c>
      <c r="I886">
        <f>VLOOKUP(B886,'State Business Patterns'!A$3:H$53,8)</f>
        <v>0.76206185567010309</v>
      </c>
      <c r="J886" s="32">
        <f t="shared" si="31"/>
        <v>7.6206185567010305</v>
      </c>
      <c r="K886">
        <f t="shared" si="32"/>
        <v>1.1687868573734256E-5</v>
      </c>
    </row>
    <row r="887" spans="1:11">
      <c r="A887" s="1" t="s">
        <v>390</v>
      </c>
      <c r="B887" s="62" t="s">
        <v>3034</v>
      </c>
      <c r="C887" s="62" t="s">
        <v>2943</v>
      </c>
      <c r="D887" s="62" t="s">
        <v>2837</v>
      </c>
      <c r="E887" s="63">
        <v>292</v>
      </c>
      <c r="F887" s="62" t="s">
        <v>2841</v>
      </c>
      <c r="G887" s="34" t="str">
        <f>IF((F887=""),"",VLOOKUP(F887,'Range Midpoints'!$A$2:$C$13,2))</f>
        <v/>
      </c>
      <c r="H887" s="1" t="str">
        <f>IF((F887=""),"",VLOOKUP(F887,'Range Midpoints'!$A$2:$C$13,3))</f>
        <v/>
      </c>
      <c r="I887">
        <f>VLOOKUP(B887,'State Business Patterns'!A$3:H$53,8)</f>
        <v>0.76206185567010309</v>
      </c>
      <c r="J887" s="32">
        <f t="shared" si="31"/>
        <v>292</v>
      </c>
      <c r="K887">
        <f t="shared" si="32"/>
        <v>4.4784522386694955E-4</v>
      </c>
    </row>
    <row r="888" spans="1:11">
      <c r="A888" s="1" t="s">
        <v>391</v>
      </c>
      <c r="B888" s="62" t="s">
        <v>3034</v>
      </c>
      <c r="C888" s="62" t="s">
        <v>2958</v>
      </c>
      <c r="D888" s="62" t="s">
        <v>2837</v>
      </c>
      <c r="E888" s="63">
        <v>62</v>
      </c>
      <c r="F888" s="62" t="s">
        <v>2841</v>
      </c>
      <c r="G888" s="34" t="str">
        <f>IF((F888=""),"",VLOOKUP(F888,'Range Midpoints'!$A$2:$C$13,2))</f>
        <v/>
      </c>
      <c r="H888" s="1" t="str">
        <f>IF((F888=""),"",VLOOKUP(F888,'Range Midpoints'!$A$2:$C$13,3))</f>
        <v/>
      </c>
      <c r="I888">
        <f>VLOOKUP(B888,'State Business Patterns'!A$3:H$53,8)</f>
        <v>0.76206185567010309</v>
      </c>
      <c r="J888" s="32">
        <f t="shared" si="31"/>
        <v>62</v>
      </c>
      <c r="K888">
        <f t="shared" si="32"/>
        <v>9.5090424245722156E-5</v>
      </c>
    </row>
    <row r="889" spans="1:11">
      <c r="A889" s="1" t="s">
        <v>392</v>
      </c>
      <c r="B889" s="62" t="s">
        <v>3034</v>
      </c>
      <c r="C889" s="62" t="s">
        <v>2960</v>
      </c>
      <c r="D889" s="62" t="s">
        <v>2837</v>
      </c>
      <c r="E889" s="63">
        <v>33</v>
      </c>
      <c r="F889" s="62" t="s">
        <v>2841</v>
      </c>
      <c r="G889" s="34" t="str">
        <f>IF((F889=""),"",VLOOKUP(F889,'Range Midpoints'!$A$2:$C$13,2))</f>
        <v/>
      </c>
      <c r="H889" s="1" t="str">
        <f>IF((F889=""),"",VLOOKUP(F889,'Range Midpoints'!$A$2:$C$13,3))</f>
        <v/>
      </c>
      <c r="I889">
        <f>VLOOKUP(B889,'State Business Patterns'!A$3:H$53,8)</f>
        <v>0.76206185567010309</v>
      </c>
      <c r="J889" s="32">
        <f t="shared" si="31"/>
        <v>33</v>
      </c>
      <c r="K889">
        <f t="shared" si="32"/>
        <v>5.061264516304567E-5</v>
      </c>
    </row>
    <row r="890" spans="1:11">
      <c r="A890" s="1" t="s">
        <v>393</v>
      </c>
      <c r="B890" s="62" t="s">
        <v>3034</v>
      </c>
      <c r="C890" s="62" t="s">
        <v>2961</v>
      </c>
      <c r="D890" s="62" t="s">
        <v>2837</v>
      </c>
      <c r="E890" s="63">
        <v>0</v>
      </c>
      <c r="F890" s="62" t="s">
        <v>2913</v>
      </c>
      <c r="G890" s="34" t="str">
        <f>IF((F890=""),"",VLOOKUP(F890,'Range Midpoints'!$A$2:$C$13,2))</f>
        <v>250-499</v>
      </c>
      <c r="H890" s="1">
        <f>IF((F890=""),"",VLOOKUP(F890,'Range Midpoints'!$A$2:$C$13,3))</f>
        <v>375</v>
      </c>
      <c r="I890">
        <f>VLOOKUP(B890,'State Business Patterns'!A$3:H$53,8)</f>
        <v>0.76206185567010309</v>
      </c>
      <c r="J890" s="32">
        <f t="shared" si="31"/>
        <v>285.77319587628864</v>
      </c>
      <c r="K890">
        <f t="shared" si="32"/>
        <v>4.3829507151503462E-4</v>
      </c>
    </row>
    <row r="891" spans="1:11">
      <c r="A891" s="1" t="s">
        <v>2400</v>
      </c>
      <c r="B891" s="62" t="s">
        <v>3034</v>
      </c>
      <c r="C891" s="62" t="s">
        <v>2963</v>
      </c>
      <c r="D891" s="62" t="s">
        <v>2837</v>
      </c>
      <c r="E891" s="63">
        <v>0</v>
      </c>
      <c r="F891" s="62" t="s">
        <v>2838</v>
      </c>
      <c r="G891" s="34" t="str">
        <f>IF((F891=""),"",VLOOKUP(F891,'Range Midpoints'!$A$2:$C$13,2))</f>
        <v>20-99</v>
      </c>
      <c r="H891" s="1">
        <f>IF((F891=""),"",VLOOKUP(F891,'Range Midpoints'!$A$2:$C$13,3))</f>
        <v>60</v>
      </c>
      <c r="I891">
        <f>VLOOKUP(B891,'State Business Patterns'!A$3:H$53,8)</f>
        <v>0.76206185567010309</v>
      </c>
      <c r="J891" s="32">
        <f t="shared" si="31"/>
        <v>45.723711340206187</v>
      </c>
      <c r="K891">
        <f t="shared" si="32"/>
        <v>7.0127211442405551E-5</v>
      </c>
    </row>
    <row r="892" spans="1:11">
      <c r="A892" s="1" t="s">
        <v>394</v>
      </c>
      <c r="B892" s="62" t="s">
        <v>3034</v>
      </c>
      <c r="C892" s="62" t="s">
        <v>2964</v>
      </c>
      <c r="D892" s="62" t="s">
        <v>2837</v>
      </c>
      <c r="E892" s="63">
        <v>0</v>
      </c>
      <c r="F892" s="62" t="s">
        <v>2848</v>
      </c>
      <c r="G892" s="34" t="str">
        <f>IF((F892=""),"",VLOOKUP(F892,'Range Midpoints'!$A$2:$C$13,2))</f>
        <v>0-19</v>
      </c>
      <c r="H892" s="1">
        <f>IF((F892=""),"",VLOOKUP(F892,'Range Midpoints'!$A$2:$C$13,3))</f>
        <v>10</v>
      </c>
      <c r="I892">
        <f>VLOOKUP(B892,'State Business Patterns'!A$3:H$53,8)</f>
        <v>0.76206185567010309</v>
      </c>
      <c r="J892" s="32">
        <f t="shared" si="31"/>
        <v>7.6206185567010305</v>
      </c>
      <c r="K892">
        <f t="shared" si="32"/>
        <v>1.1687868573734256E-5</v>
      </c>
    </row>
    <row r="893" spans="1:11">
      <c r="A893" s="1" t="s">
        <v>395</v>
      </c>
      <c r="B893" s="62" t="s">
        <v>3034</v>
      </c>
      <c r="C893" s="62" t="s">
        <v>2966</v>
      </c>
      <c r="D893" s="62" t="s">
        <v>2837</v>
      </c>
      <c r="E893" s="63">
        <v>0</v>
      </c>
      <c r="F893" s="62" t="s">
        <v>2848</v>
      </c>
      <c r="G893" s="34" t="str">
        <f>IF((F893=""),"",VLOOKUP(F893,'Range Midpoints'!$A$2:$C$13,2))</f>
        <v>0-19</v>
      </c>
      <c r="H893" s="1">
        <f>IF((F893=""),"",VLOOKUP(F893,'Range Midpoints'!$A$2:$C$13,3))</f>
        <v>10</v>
      </c>
      <c r="I893">
        <f>VLOOKUP(B893,'State Business Patterns'!A$3:H$53,8)</f>
        <v>0.76206185567010309</v>
      </c>
      <c r="J893" s="32">
        <f t="shared" si="31"/>
        <v>7.6206185567010305</v>
      </c>
      <c r="K893">
        <f t="shared" si="32"/>
        <v>1.1687868573734256E-5</v>
      </c>
    </row>
    <row r="894" spans="1:11">
      <c r="A894" s="1" t="s">
        <v>396</v>
      </c>
      <c r="B894" s="62" t="s">
        <v>3034</v>
      </c>
      <c r="C894" s="62" t="s">
        <v>2967</v>
      </c>
      <c r="D894" s="62" t="s">
        <v>2837</v>
      </c>
      <c r="E894" s="63">
        <v>0</v>
      </c>
      <c r="F894" s="62" t="s">
        <v>2838</v>
      </c>
      <c r="G894" s="34" t="str">
        <f>IF((F894=""),"",VLOOKUP(F894,'Range Midpoints'!$A$2:$C$13,2))</f>
        <v>20-99</v>
      </c>
      <c r="H894" s="1">
        <f>IF((F894=""),"",VLOOKUP(F894,'Range Midpoints'!$A$2:$C$13,3))</f>
        <v>60</v>
      </c>
      <c r="I894">
        <f>VLOOKUP(B894,'State Business Patterns'!A$3:H$53,8)</f>
        <v>0.76206185567010309</v>
      </c>
      <c r="J894" s="32">
        <f t="shared" si="31"/>
        <v>45.723711340206187</v>
      </c>
      <c r="K894">
        <f t="shared" si="32"/>
        <v>7.0127211442405551E-5</v>
      </c>
    </row>
    <row r="895" spans="1:11">
      <c r="A895" s="1" t="s">
        <v>397</v>
      </c>
      <c r="B895" s="62" t="s">
        <v>3034</v>
      </c>
      <c r="C895" s="62" t="s">
        <v>2968</v>
      </c>
      <c r="D895" s="62" t="s">
        <v>2837</v>
      </c>
      <c r="E895" s="63">
        <v>0</v>
      </c>
      <c r="F895" s="62" t="s">
        <v>2848</v>
      </c>
      <c r="G895" s="34" t="str">
        <f>IF((F895=""),"",VLOOKUP(F895,'Range Midpoints'!$A$2:$C$13,2))</f>
        <v>0-19</v>
      </c>
      <c r="H895" s="1">
        <f>IF((F895=""),"",VLOOKUP(F895,'Range Midpoints'!$A$2:$C$13,3))</f>
        <v>10</v>
      </c>
      <c r="I895">
        <f>VLOOKUP(B895,'State Business Patterns'!A$3:H$53,8)</f>
        <v>0.76206185567010309</v>
      </c>
      <c r="J895" s="32">
        <f t="shared" si="31"/>
        <v>7.6206185567010305</v>
      </c>
      <c r="K895">
        <f t="shared" si="32"/>
        <v>1.1687868573734256E-5</v>
      </c>
    </row>
    <row r="896" spans="1:11">
      <c r="A896" s="1" t="s">
        <v>398</v>
      </c>
      <c r="B896" s="62" t="s">
        <v>3034</v>
      </c>
      <c r="C896" s="62" t="s">
        <v>2969</v>
      </c>
      <c r="D896" s="62" t="s">
        <v>2837</v>
      </c>
      <c r="E896" s="63">
        <v>0</v>
      </c>
      <c r="F896" s="62" t="s">
        <v>2838</v>
      </c>
      <c r="G896" s="34" t="str">
        <f>IF((F896=""),"",VLOOKUP(F896,'Range Midpoints'!$A$2:$C$13,2))</f>
        <v>20-99</v>
      </c>
      <c r="H896" s="1">
        <f>IF((F896=""),"",VLOOKUP(F896,'Range Midpoints'!$A$2:$C$13,3))</f>
        <v>60</v>
      </c>
      <c r="I896">
        <f>VLOOKUP(B896,'State Business Patterns'!A$3:H$53,8)</f>
        <v>0.76206185567010309</v>
      </c>
      <c r="J896" s="32">
        <f t="shared" si="31"/>
        <v>45.723711340206187</v>
      </c>
      <c r="K896">
        <f t="shared" si="32"/>
        <v>7.0127211442405551E-5</v>
      </c>
    </row>
    <row r="897" spans="1:11">
      <c r="A897" s="1" t="s">
        <v>399</v>
      </c>
      <c r="B897" s="62" t="s">
        <v>3034</v>
      </c>
      <c r="C897" s="62" t="s">
        <v>2970</v>
      </c>
      <c r="D897" s="62" t="s">
        <v>2837</v>
      </c>
      <c r="E897" s="63">
        <v>0</v>
      </c>
      <c r="F897" s="62" t="s">
        <v>2853</v>
      </c>
      <c r="G897" s="34" t="str">
        <f>IF((F897=""),"",VLOOKUP(F897,'Range Midpoints'!$A$2:$C$13,2))</f>
        <v>100-249</v>
      </c>
      <c r="H897" s="1">
        <f>IF((F897=""),"",VLOOKUP(F897,'Range Midpoints'!$A$2:$C$13,3))</f>
        <v>175</v>
      </c>
      <c r="I897">
        <f>VLOOKUP(B897,'State Business Patterns'!A$3:H$53,8)</f>
        <v>0.76206185567010309</v>
      </c>
      <c r="J897" s="32">
        <f t="shared" si="31"/>
        <v>133.36082474226805</v>
      </c>
      <c r="K897">
        <f t="shared" si="32"/>
        <v>2.0453770004034952E-4</v>
      </c>
    </row>
    <row r="898" spans="1:11">
      <c r="A898" s="1" t="s">
        <v>400</v>
      </c>
      <c r="B898" s="62" t="s">
        <v>3034</v>
      </c>
      <c r="C898" s="62" t="s">
        <v>2971</v>
      </c>
      <c r="D898" s="62" t="s">
        <v>2837</v>
      </c>
      <c r="E898" s="63">
        <v>196</v>
      </c>
      <c r="F898" s="62" t="s">
        <v>2841</v>
      </c>
      <c r="G898" s="34" t="str">
        <f>IF((F898=""),"",VLOOKUP(F898,'Range Midpoints'!$A$2:$C$13,2))</f>
        <v/>
      </c>
      <c r="H898" s="1" t="str">
        <f>IF((F898=""),"",VLOOKUP(F898,'Range Midpoints'!$A$2:$C$13,3))</f>
        <v/>
      </c>
      <c r="I898">
        <f>VLOOKUP(B898,'State Business Patterns'!A$3:H$53,8)</f>
        <v>0.76206185567010309</v>
      </c>
      <c r="J898" s="32">
        <f t="shared" si="31"/>
        <v>196</v>
      </c>
      <c r="K898">
        <f t="shared" si="32"/>
        <v>3.0060843793808944E-4</v>
      </c>
    </row>
    <row r="899" spans="1:11">
      <c r="A899" s="1" t="s">
        <v>401</v>
      </c>
      <c r="B899" s="62" t="s">
        <v>3034</v>
      </c>
      <c r="C899" s="62" t="s">
        <v>3025</v>
      </c>
      <c r="D899" s="62" t="s">
        <v>2837</v>
      </c>
      <c r="E899" s="63">
        <v>0</v>
      </c>
      <c r="F899" s="62" t="s">
        <v>2848</v>
      </c>
      <c r="G899" s="34" t="str">
        <f>IF((F899=""),"",VLOOKUP(F899,'Range Midpoints'!$A$2:$C$13,2))</f>
        <v>0-19</v>
      </c>
      <c r="H899" s="1">
        <f>IF((F899=""),"",VLOOKUP(F899,'Range Midpoints'!$A$2:$C$13,3))</f>
        <v>10</v>
      </c>
      <c r="I899">
        <f>VLOOKUP(B899,'State Business Patterns'!A$3:H$53,8)</f>
        <v>0.76206185567010309</v>
      </c>
      <c r="J899" s="32">
        <f t="shared" si="31"/>
        <v>7.6206185567010305</v>
      </c>
      <c r="K899">
        <f t="shared" si="32"/>
        <v>1.1687868573734256E-5</v>
      </c>
    </row>
    <row r="900" spans="1:11">
      <c r="A900" s="1" t="s">
        <v>402</v>
      </c>
      <c r="B900" s="62" t="s">
        <v>3034</v>
      </c>
      <c r="C900" s="62" t="s">
        <v>2921</v>
      </c>
      <c r="D900" s="62" t="s">
        <v>2837</v>
      </c>
      <c r="E900" s="63">
        <v>24</v>
      </c>
      <c r="F900" s="62" t="s">
        <v>2841</v>
      </c>
      <c r="G900" s="34" t="str">
        <f>IF((F900=""),"",VLOOKUP(F900,'Range Midpoints'!$A$2:$C$13,2))</f>
        <v/>
      </c>
      <c r="H900" s="1" t="str">
        <f>IF((F900=""),"",VLOOKUP(F900,'Range Midpoints'!$A$2:$C$13,3))</f>
        <v/>
      </c>
      <c r="I900">
        <f>VLOOKUP(B900,'State Business Patterns'!A$3:H$53,8)</f>
        <v>0.76206185567010309</v>
      </c>
      <c r="J900" s="32">
        <f t="shared" si="31"/>
        <v>24</v>
      </c>
      <c r="K900">
        <f t="shared" si="32"/>
        <v>3.6809196482215032E-5</v>
      </c>
    </row>
    <row r="901" spans="1:11">
      <c r="A901" s="1" t="s">
        <v>2404</v>
      </c>
      <c r="B901" s="62" t="s">
        <v>3034</v>
      </c>
      <c r="C901" s="62" t="s">
        <v>2973</v>
      </c>
      <c r="D901" s="62" t="s">
        <v>2837</v>
      </c>
      <c r="E901" s="63">
        <v>0</v>
      </c>
      <c r="F901" s="62" t="s">
        <v>2848</v>
      </c>
      <c r="G901" s="34" t="str">
        <f>IF((F901=""),"",VLOOKUP(F901,'Range Midpoints'!$A$2:$C$13,2))</f>
        <v>0-19</v>
      </c>
      <c r="H901" s="1">
        <f>IF((F901=""),"",VLOOKUP(F901,'Range Midpoints'!$A$2:$C$13,3))</f>
        <v>10</v>
      </c>
      <c r="I901">
        <f>VLOOKUP(B901,'State Business Patterns'!A$3:H$53,8)</f>
        <v>0.76206185567010309</v>
      </c>
      <c r="J901" s="32">
        <f t="shared" si="31"/>
        <v>7.6206185567010305</v>
      </c>
      <c r="K901">
        <f t="shared" si="32"/>
        <v>1.1687868573734256E-5</v>
      </c>
    </row>
    <row r="902" spans="1:11">
      <c r="A902" s="1" t="s">
        <v>403</v>
      </c>
      <c r="B902" s="62" t="s">
        <v>3034</v>
      </c>
      <c r="C902" s="62" t="s">
        <v>2974</v>
      </c>
      <c r="D902" s="62" t="s">
        <v>2837</v>
      </c>
      <c r="E902" s="63">
        <v>0</v>
      </c>
      <c r="F902" s="62" t="s">
        <v>2848</v>
      </c>
      <c r="G902" s="34" t="str">
        <f>IF((F902=""),"",VLOOKUP(F902,'Range Midpoints'!$A$2:$C$13,2))</f>
        <v>0-19</v>
      </c>
      <c r="H902" s="1">
        <f>IF((F902=""),"",VLOOKUP(F902,'Range Midpoints'!$A$2:$C$13,3))</f>
        <v>10</v>
      </c>
      <c r="I902">
        <f>VLOOKUP(B902,'State Business Patterns'!A$3:H$53,8)</f>
        <v>0.76206185567010309</v>
      </c>
      <c r="J902" s="32">
        <f t="shared" si="31"/>
        <v>7.6206185567010305</v>
      </c>
      <c r="K902">
        <f t="shared" si="32"/>
        <v>1.1687868573734256E-5</v>
      </c>
    </row>
    <row r="903" spans="1:11">
      <c r="A903" s="1" t="s">
        <v>404</v>
      </c>
      <c r="B903" s="62" t="s">
        <v>3034</v>
      </c>
      <c r="C903" s="62" t="s">
        <v>2976</v>
      </c>
      <c r="D903" s="62" t="s">
        <v>2837</v>
      </c>
      <c r="E903" s="63">
        <v>0</v>
      </c>
      <c r="F903" s="62" t="s">
        <v>2838</v>
      </c>
      <c r="G903" s="34" t="str">
        <f>IF((F903=""),"",VLOOKUP(F903,'Range Midpoints'!$A$2:$C$13,2))</f>
        <v>20-99</v>
      </c>
      <c r="H903" s="1">
        <f>IF((F903=""),"",VLOOKUP(F903,'Range Midpoints'!$A$2:$C$13,3))</f>
        <v>60</v>
      </c>
      <c r="I903">
        <f>VLOOKUP(B903,'State Business Patterns'!A$3:H$53,8)</f>
        <v>0.76206185567010309</v>
      </c>
      <c r="J903" s="32">
        <f t="shared" ref="J903:J966" si="33">IF(F903="",E903,(H903*I903))</f>
        <v>45.723711340206187</v>
      </c>
      <c r="K903">
        <f t="shared" si="32"/>
        <v>7.0127211442405551E-5</v>
      </c>
    </row>
    <row r="904" spans="1:11">
      <c r="A904" s="1" t="s">
        <v>405</v>
      </c>
      <c r="B904" s="62" t="s">
        <v>3034</v>
      </c>
      <c r="C904" s="62" t="s">
        <v>2977</v>
      </c>
      <c r="D904" s="62" t="s">
        <v>2837</v>
      </c>
      <c r="E904" s="63">
        <v>198</v>
      </c>
      <c r="F904" s="62" t="s">
        <v>2841</v>
      </c>
      <c r="G904" s="34" t="str">
        <f>IF((F904=""),"",VLOOKUP(F904,'Range Midpoints'!$A$2:$C$13,2))</f>
        <v/>
      </c>
      <c r="H904" s="1" t="str">
        <f>IF((F904=""),"",VLOOKUP(F904,'Range Midpoints'!$A$2:$C$13,3))</f>
        <v/>
      </c>
      <c r="I904">
        <f>VLOOKUP(B904,'State Business Patterns'!A$3:H$53,8)</f>
        <v>0.76206185567010309</v>
      </c>
      <c r="J904" s="32">
        <f t="shared" si="33"/>
        <v>198</v>
      </c>
      <c r="K904">
        <f t="shared" ref="K904:K967" si="34">J904/J$2594</f>
        <v>3.0367587097827398E-4</v>
      </c>
    </row>
    <row r="905" spans="1:11">
      <c r="A905" s="1" t="s">
        <v>406</v>
      </c>
      <c r="B905" s="62" t="s">
        <v>3034</v>
      </c>
      <c r="C905" s="62" t="s">
        <v>2978</v>
      </c>
      <c r="D905" s="62" t="s">
        <v>2837</v>
      </c>
      <c r="E905" s="63">
        <v>0</v>
      </c>
      <c r="F905" s="62" t="s">
        <v>2848</v>
      </c>
      <c r="G905" s="34" t="str">
        <f>IF((F905=""),"",VLOOKUP(F905,'Range Midpoints'!$A$2:$C$13,2))</f>
        <v>0-19</v>
      </c>
      <c r="H905" s="1">
        <f>IF((F905=""),"",VLOOKUP(F905,'Range Midpoints'!$A$2:$C$13,3))</f>
        <v>10</v>
      </c>
      <c r="I905">
        <f>VLOOKUP(B905,'State Business Patterns'!A$3:H$53,8)</f>
        <v>0.76206185567010309</v>
      </c>
      <c r="J905" s="32">
        <f t="shared" si="33"/>
        <v>7.6206185567010305</v>
      </c>
      <c r="K905">
        <f t="shared" si="34"/>
        <v>1.1687868573734256E-5</v>
      </c>
    </row>
    <row r="906" spans="1:11">
      <c r="A906" s="1" t="s">
        <v>407</v>
      </c>
      <c r="B906" s="62" t="s">
        <v>3034</v>
      </c>
      <c r="C906" s="62" t="s">
        <v>2979</v>
      </c>
      <c r="D906" s="62" t="s">
        <v>2837</v>
      </c>
      <c r="E906" s="63">
        <v>0</v>
      </c>
      <c r="F906" s="62" t="s">
        <v>2838</v>
      </c>
      <c r="G906" s="34" t="str">
        <f>IF((F906=""),"",VLOOKUP(F906,'Range Midpoints'!$A$2:$C$13,2))</f>
        <v>20-99</v>
      </c>
      <c r="H906" s="1">
        <f>IF((F906=""),"",VLOOKUP(F906,'Range Midpoints'!$A$2:$C$13,3))</f>
        <v>60</v>
      </c>
      <c r="I906">
        <f>VLOOKUP(B906,'State Business Patterns'!A$3:H$53,8)</f>
        <v>0.76206185567010309</v>
      </c>
      <c r="J906" s="32">
        <f t="shared" si="33"/>
        <v>45.723711340206187</v>
      </c>
      <c r="K906">
        <f t="shared" si="34"/>
        <v>7.0127211442405551E-5</v>
      </c>
    </row>
    <row r="907" spans="1:11">
      <c r="A907" s="1" t="s">
        <v>409</v>
      </c>
      <c r="B907" s="62" t="s">
        <v>3034</v>
      </c>
      <c r="C907" s="62" t="s">
        <v>2980</v>
      </c>
      <c r="D907" s="62" t="s">
        <v>2837</v>
      </c>
      <c r="E907" s="63">
        <v>0</v>
      </c>
      <c r="F907" s="62" t="s">
        <v>2838</v>
      </c>
      <c r="G907" s="34" t="str">
        <f>IF((F907=""),"",VLOOKUP(F907,'Range Midpoints'!$A$2:$C$13,2))</f>
        <v>20-99</v>
      </c>
      <c r="H907" s="1">
        <f>IF((F907=""),"",VLOOKUP(F907,'Range Midpoints'!$A$2:$C$13,3))</f>
        <v>60</v>
      </c>
      <c r="I907">
        <f>VLOOKUP(B907,'State Business Patterns'!A$3:H$53,8)</f>
        <v>0.76206185567010309</v>
      </c>
      <c r="J907" s="32">
        <f t="shared" si="33"/>
        <v>45.723711340206187</v>
      </c>
      <c r="K907">
        <f t="shared" si="34"/>
        <v>7.0127211442405551E-5</v>
      </c>
    </row>
    <row r="908" spans="1:11">
      <c r="A908" s="1" t="s">
        <v>410</v>
      </c>
      <c r="B908" s="62" t="s">
        <v>3034</v>
      </c>
      <c r="C908" s="62" t="s">
        <v>2981</v>
      </c>
      <c r="D908" s="62" t="s">
        <v>2837</v>
      </c>
      <c r="E908" s="63">
        <v>0</v>
      </c>
      <c r="F908" s="62" t="s">
        <v>2838</v>
      </c>
      <c r="G908" s="34" t="str">
        <f>IF((F908=""),"",VLOOKUP(F908,'Range Midpoints'!$A$2:$C$13,2))</f>
        <v>20-99</v>
      </c>
      <c r="H908" s="1">
        <f>IF((F908=""),"",VLOOKUP(F908,'Range Midpoints'!$A$2:$C$13,3))</f>
        <v>60</v>
      </c>
      <c r="I908">
        <f>VLOOKUP(B908,'State Business Patterns'!A$3:H$53,8)</f>
        <v>0.76206185567010309</v>
      </c>
      <c r="J908" s="32">
        <f t="shared" si="33"/>
        <v>45.723711340206187</v>
      </c>
      <c r="K908">
        <f t="shared" si="34"/>
        <v>7.0127211442405551E-5</v>
      </c>
    </row>
    <row r="909" spans="1:11">
      <c r="A909" s="1" t="s">
        <v>411</v>
      </c>
      <c r="B909" s="62" t="s">
        <v>3034</v>
      </c>
      <c r="C909" s="62" t="s">
        <v>3033</v>
      </c>
      <c r="D909" s="62" t="s">
        <v>2837</v>
      </c>
      <c r="E909" s="63">
        <v>0</v>
      </c>
      <c r="F909" s="62" t="s">
        <v>2838</v>
      </c>
      <c r="G909" s="34" t="str">
        <f>IF((F909=""),"",VLOOKUP(F909,'Range Midpoints'!$A$2:$C$13,2))</f>
        <v>20-99</v>
      </c>
      <c r="H909" s="1">
        <f>IF((F909=""),"",VLOOKUP(F909,'Range Midpoints'!$A$2:$C$13,3))</f>
        <v>60</v>
      </c>
      <c r="I909">
        <f>VLOOKUP(B909,'State Business Patterns'!A$3:H$53,8)</f>
        <v>0.76206185567010309</v>
      </c>
      <c r="J909" s="32">
        <f t="shared" si="33"/>
        <v>45.723711340206187</v>
      </c>
      <c r="K909">
        <f t="shared" si="34"/>
        <v>7.0127211442405551E-5</v>
      </c>
    </row>
    <row r="910" spans="1:11">
      <c r="A910" s="1" t="s">
        <v>412</v>
      </c>
      <c r="B910" s="62" t="s">
        <v>3034</v>
      </c>
      <c r="C910" s="62" t="s">
        <v>2982</v>
      </c>
      <c r="D910" s="62" t="s">
        <v>2837</v>
      </c>
      <c r="E910" s="63">
        <v>0</v>
      </c>
      <c r="F910" s="62" t="s">
        <v>2848</v>
      </c>
      <c r="G910" s="34" t="str">
        <f>IF((F910=""),"",VLOOKUP(F910,'Range Midpoints'!$A$2:$C$13,2))</f>
        <v>0-19</v>
      </c>
      <c r="H910" s="1">
        <f>IF((F910=""),"",VLOOKUP(F910,'Range Midpoints'!$A$2:$C$13,3))</f>
        <v>10</v>
      </c>
      <c r="I910">
        <f>VLOOKUP(B910,'State Business Patterns'!A$3:H$53,8)</f>
        <v>0.76206185567010309</v>
      </c>
      <c r="J910" s="32">
        <f t="shared" si="33"/>
        <v>7.6206185567010305</v>
      </c>
      <c r="K910">
        <f t="shared" si="34"/>
        <v>1.1687868573734256E-5</v>
      </c>
    </row>
    <row r="911" spans="1:11">
      <c r="A911" s="1" t="s">
        <v>413</v>
      </c>
      <c r="B911" s="62" t="s">
        <v>3034</v>
      </c>
      <c r="C911" s="62" t="s">
        <v>2983</v>
      </c>
      <c r="D911" s="62" t="s">
        <v>2837</v>
      </c>
      <c r="E911" s="63">
        <v>0</v>
      </c>
      <c r="F911" s="62" t="s">
        <v>2848</v>
      </c>
      <c r="G911" s="34" t="str">
        <f>IF((F911=""),"",VLOOKUP(F911,'Range Midpoints'!$A$2:$C$13,2))</f>
        <v>0-19</v>
      </c>
      <c r="H911" s="1">
        <f>IF((F911=""),"",VLOOKUP(F911,'Range Midpoints'!$A$2:$C$13,3))</f>
        <v>10</v>
      </c>
      <c r="I911">
        <f>VLOOKUP(B911,'State Business Patterns'!A$3:H$53,8)</f>
        <v>0.76206185567010309</v>
      </c>
      <c r="J911" s="32">
        <f t="shared" si="33"/>
        <v>7.6206185567010305</v>
      </c>
      <c r="K911">
        <f t="shared" si="34"/>
        <v>1.1687868573734256E-5</v>
      </c>
    </row>
    <row r="912" spans="1:11">
      <c r="A912" s="1" t="s">
        <v>414</v>
      </c>
      <c r="B912" s="62" t="s">
        <v>3034</v>
      </c>
      <c r="C912" s="62" t="s">
        <v>2985</v>
      </c>
      <c r="D912" s="62" t="s">
        <v>2837</v>
      </c>
      <c r="E912" s="63">
        <v>52</v>
      </c>
      <c r="F912" s="62" t="s">
        <v>2841</v>
      </c>
      <c r="G912" s="34" t="str">
        <f>IF((F912=""),"",VLOOKUP(F912,'Range Midpoints'!$A$2:$C$13,2))</f>
        <v/>
      </c>
      <c r="H912" s="1" t="str">
        <f>IF((F912=""),"",VLOOKUP(F912,'Range Midpoints'!$A$2:$C$13,3))</f>
        <v/>
      </c>
      <c r="I912">
        <f>VLOOKUP(B912,'State Business Patterns'!A$3:H$53,8)</f>
        <v>0.76206185567010309</v>
      </c>
      <c r="J912" s="32">
        <f t="shared" si="33"/>
        <v>52</v>
      </c>
      <c r="K912">
        <f t="shared" si="34"/>
        <v>7.9753259044799236E-5</v>
      </c>
    </row>
    <row r="913" spans="1:11">
      <c r="A913" s="1" t="s">
        <v>415</v>
      </c>
      <c r="B913" s="62" t="s">
        <v>3034</v>
      </c>
      <c r="C913" s="62" t="s">
        <v>3035</v>
      </c>
      <c r="D913" s="62" t="s">
        <v>2837</v>
      </c>
      <c r="E913" s="63">
        <v>0</v>
      </c>
      <c r="F913" s="62" t="s">
        <v>2848</v>
      </c>
      <c r="G913" s="34" t="str">
        <f>IF((F913=""),"",VLOOKUP(F913,'Range Midpoints'!$A$2:$C$13,2))</f>
        <v>0-19</v>
      </c>
      <c r="H913" s="1">
        <f>IF((F913=""),"",VLOOKUP(F913,'Range Midpoints'!$A$2:$C$13,3))</f>
        <v>10</v>
      </c>
      <c r="I913">
        <f>VLOOKUP(B913,'State Business Patterns'!A$3:H$53,8)</f>
        <v>0.76206185567010309</v>
      </c>
      <c r="J913" s="32">
        <f t="shared" si="33"/>
        <v>7.6206185567010305</v>
      </c>
      <c r="K913">
        <f t="shared" si="34"/>
        <v>1.1687868573734256E-5</v>
      </c>
    </row>
    <row r="914" spans="1:11">
      <c r="A914" s="1" t="s">
        <v>416</v>
      </c>
      <c r="B914" s="62" t="s">
        <v>3034</v>
      </c>
      <c r="C914" s="62" t="s">
        <v>2988</v>
      </c>
      <c r="D914" s="62" t="s">
        <v>2837</v>
      </c>
      <c r="E914" s="63">
        <v>0</v>
      </c>
      <c r="F914" s="62" t="s">
        <v>2848</v>
      </c>
      <c r="G914" s="34" t="str">
        <f>IF((F914=""),"",VLOOKUP(F914,'Range Midpoints'!$A$2:$C$13,2))</f>
        <v>0-19</v>
      </c>
      <c r="H914" s="1">
        <f>IF((F914=""),"",VLOOKUP(F914,'Range Midpoints'!$A$2:$C$13,3))</f>
        <v>10</v>
      </c>
      <c r="I914">
        <f>VLOOKUP(B914,'State Business Patterns'!A$3:H$53,8)</f>
        <v>0.76206185567010309</v>
      </c>
      <c r="J914" s="32">
        <f t="shared" si="33"/>
        <v>7.6206185567010305</v>
      </c>
      <c r="K914">
        <f t="shared" si="34"/>
        <v>1.1687868573734256E-5</v>
      </c>
    </row>
    <row r="915" spans="1:11">
      <c r="A915" s="1" t="s">
        <v>417</v>
      </c>
      <c r="B915" s="62" t="s">
        <v>3034</v>
      </c>
      <c r="C915" s="62" t="s">
        <v>2989</v>
      </c>
      <c r="D915" s="62" t="s">
        <v>2837</v>
      </c>
      <c r="E915" s="63">
        <v>540</v>
      </c>
      <c r="F915" s="62" t="s">
        <v>2841</v>
      </c>
      <c r="G915" s="34" t="str">
        <f>IF((F915=""),"",VLOOKUP(F915,'Range Midpoints'!$A$2:$C$13,2))</f>
        <v/>
      </c>
      <c r="H915" s="1" t="str">
        <f>IF((F915=""),"",VLOOKUP(F915,'Range Midpoints'!$A$2:$C$13,3))</f>
        <v/>
      </c>
      <c r="I915">
        <f>VLOOKUP(B915,'State Business Patterns'!A$3:H$53,8)</f>
        <v>0.76206185567010309</v>
      </c>
      <c r="J915" s="32">
        <f t="shared" si="33"/>
        <v>540</v>
      </c>
      <c r="K915">
        <f t="shared" si="34"/>
        <v>8.2820692084983817E-4</v>
      </c>
    </row>
    <row r="916" spans="1:11">
      <c r="A916" s="1" t="s">
        <v>418</v>
      </c>
      <c r="B916" s="62" t="s">
        <v>3034</v>
      </c>
      <c r="C916" s="62" t="s">
        <v>2990</v>
      </c>
      <c r="D916" s="62" t="s">
        <v>2837</v>
      </c>
      <c r="E916" s="63">
        <v>0</v>
      </c>
      <c r="F916" s="62" t="s">
        <v>2848</v>
      </c>
      <c r="G916" s="34" t="str">
        <f>IF((F916=""),"",VLOOKUP(F916,'Range Midpoints'!$A$2:$C$13,2))</f>
        <v>0-19</v>
      </c>
      <c r="H916" s="1">
        <f>IF((F916=""),"",VLOOKUP(F916,'Range Midpoints'!$A$2:$C$13,3))</f>
        <v>10</v>
      </c>
      <c r="I916">
        <f>VLOOKUP(B916,'State Business Patterns'!A$3:H$53,8)</f>
        <v>0.76206185567010309</v>
      </c>
      <c r="J916" s="32">
        <f t="shared" si="33"/>
        <v>7.6206185567010305</v>
      </c>
      <c r="K916">
        <f t="shared" si="34"/>
        <v>1.1687868573734256E-5</v>
      </c>
    </row>
    <row r="917" spans="1:11">
      <c r="A917" s="1" t="s">
        <v>419</v>
      </c>
      <c r="B917" s="62" t="s">
        <v>3034</v>
      </c>
      <c r="C917" s="62" t="s">
        <v>2991</v>
      </c>
      <c r="D917" s="62" t="s">
        <v>2837</v>
      </c>
      <c r="E917" s="63">
        <v>0</v>
      </c>
      <c r="F917" s="62" t="s">
        <v>2848</v>
      </c>
      <c r="G917" s="34" t="str">
        <f>IF((F917=""),"",VLOOKUP(F917,'Range Midpoints'!$A$2:$C$13,2))</f>
        <v>0-19</v>
      </c>
      <c r="H917" s="1">
        <f>IF((F917=""),"",VLOOKUP(F917,'Range Midpoints'!$A$2:$C$13,3))</f>
        <v>10</v>
      </c>
      <c r="I917">
        <f>VLOOKUP(B917,'State Business Patterns'!A$3:H$53,8)</f>
        <v>0.76206185567010309</v>
      </c>
      <c r="J917" s="32">
        <f t="shared" si="33"/>
        <v>7.6206185567010305</v>
      </c>
      <c r="K917">
        <f t="shared" si="34"/>
        <v>1.1687868573734256E-5</v>
      </c>
    </row>
    <row r="918" spans="1:11">
      <c r="A918" s="1" t="s">
        <v>420</v>
      </c>
      <c r="B918" s="62" t="s">
        <v>3034</v>
      </c>
      <c r="C918" s="62" t="s">
        <v>2992</v>
      </c>
      <c r="D918" s="62" t="s">
        <v>2837</v>
      </c>
      <c r="E918" s="63">
        <v>39</v>
      </c>
      <c r="F918" s="62" t="s">
        <v>2841</v>
      </c>
      <c r="G918" s="34" t="str">
        <f>IF((F918=""),"",VLOOKUP(F918,'Range Midpoints'!$A$2:$C$13,2))</f>
        <v/>
      </c>
      <c r="H918" s="1" t="str">
        <f>IF((F918=""),"",VLOOKUP(F918,'Range Midpoints'!$A$2:$C$13,3))</f>
        <v/>
      </c>
      <c r="I918">
        <f>VLOOKUP(B918,'State Business Patterns'!A$3:H$53,8)</f>
        <v>0.76206185567010309</v>
      </c>
      <c r="J918" s="32">
        <f t="shared" si="33"/>
        <v>39</v>
      </c>
      <c r="K918">
        <f t="shared" si="34"/>
        <v>5.9814944283599427E-5</v>
      </c>
    </row>
    <row r="919" spans="1:11">
      <c r="A919" s="1" t="s">
        <v>421</v>
      </c>
      <c r="B919" s="62" t="s">
        <v>3034</v>
      </c>
      <c r="C919" s="62" t="s">
        <v>2993</v>
      </c>
      <c r="D919" s="62" t="s">
        <v>2837</v>
      </c>
      <c r="E919" s="63">
        <v>0</v>
      </c>
      <c r="F919" s="62" t="s">
        <v>2838</v>
      </c>
      <c r="G919" s="34" t="str">
        <f>IF((F919=""),"",VLOOKUP(F919,'Range Midpoints'!$A$2:$C$13,2))</f>
        <v>20-99</v>
      </c>
      <c r="H919" s="1">
        <f>IF((F919=""),"",VLOOKUP(F919,'Range Midpoints'!$A$2:$C$13,3))</f>
        <v>60</v>
      </c>
      <c r="I919">
        <f>VLOOKUP(B919,'State Business Patterns'!A$3:H$53,8)</f>
        <v>0.76206185567010309</v>
      </c>
      <c r="J919" s="32">
        <f t="shared" si="33"/>
        <v>45.723711340206187</v>
      </c>
      <c r="K919">
        <f t="shared" si="34"/>
        <v>7.0127211442405551E-5</v>
      </c>
    </row>
    <row r="920" spans="1:11">
      <c r="A920" s="1" t="s">
        <v>422</v>
      </c>
      <c r="B920" s="62" t="s">
        <v>3034</v>
      </c>
      <c r="C920" s="62" t="s">
        <v>3036</v>
      </c>
      <c r="D920" s="62" t="s">
        <v>2837</v>
      </c>
      <c r="E920" s="63">
        <v>0</v>
      </c>
      <c r="F920" s="62" t="s">
        <v>2848</v>
      </c>
      <c r="G920" s="34" t="str">
        <f>IF((F920=""),"",VLOOKUP(F920,'Range Midpoints'!$A$2:$C$13,2))</f>
        <v>0-19</v>
      </c>
      <c r="H920" s="1">
        <f>IF((F920=""),"",VLOOKUP(F920,'Range Midpoints'!$A$2:$C$13,3))</f>
        <v>10</v>
      </c>
      <c r="I920">
        <f>VLOOKUP(B920,'State Business Patterns'!A$3:H$53,8)</f>
        <v>0.76206185567010309</v>
      </c>
      <c r="J920" s="32">
        <f t="shared" si="33"/>
        <v>7.6206185567010305</v>
      </c>
      <c r="K920">
        <f t="shared" si="34"/>
        <v>1.1687868573734256E-5</v>
      </c>
    </row>
    <row r="921" spans="1:11">
      <c r="A921" s="1" t="s">
        <v>423</v>
      </c>
      <c r="B921" s="62" t="s">
        <v>3037</v>
      </c>
      <c r="C921" s="62" t="s">
        <v>2836</v>
      </c>
      <c r="D921" s="62" t="s">
        <v>2837</v>
      </c>
      <c r="E921" s="63">
        <v>0</v>
      </c>
      <c r="F921" s="62" t="s">
        <v>2838</v>
      </c>
      <c r="G921" s="34" t="str">
        <f>IF((F921=""),"",VLOOKUP(F921,'Range Midpoints'!$A$2:$C$13,2))</f>
        <v>20-99</v>
      </c>
      <c r="H921" s="1">
        <f>IF((F921=""),"",VLOOKUP(F921,'Range Midpoints'!$A$2:$C$13,3))</f>
        <v>60</v>
      </c>
      <c r="I921">
        <f>VLOOKUP(B921,'State Business Patterns'!A$3:H$53,8)</f>
        <v>0.6868884540117417</v>
      </c>
      <c r="J921" s="32">
        <f t="shared" si="33"/>
        <v>41.213307240704502</v>
      </c>
      <c r="K921">
        <f t="shared" si="34"/>
        <v>6.3209530162707813E-5</v>
      </c>
    </row>
    <row r="922" spans="1:11">
      <c r="A922" s="1" t="s">
        <v>424</v>
      </c>
      <c r="B922" s="62" t="s">
        <v>3037</v>
      </c>
      <c r="C922" s="62" t="s">
        <v>2840</v>
      </c>
      <c r="D922" s="62" t="s">
        <v>2837</v>
      </c>
      <c r="E922" s="63">
        <v>0</v>
      </c>
      <c r="F922" s="62" t="s">
        <v>2838</v>
      </c>
      <c r="G922" s="34" t="str">
        <f>IF((F922=""),"",VLOOKUP(F922,'Range Midpoints'!$A$2:$C$13,2))</f>
        <v>20-99</v>
      </c>
      <c r="H922" s="1">
        <f>IF((F922=""),"",VLOOKUP(F922,'Range Midpoints'!$A$2:$C$13,3))</f>
        <v>60</v>
      </c>
      <c r="I922">
        <f>VLOOKUP(B922,'State Business Patterns'!A$3:H$53,8)</f>
        <v>0.6868884540117417</v>
      </c>
      <c r="J922" s="32">
        <f t="shared" si="33"/>
        <v>41.213307240704502</v>
      </c>
      <c r="K922">
        <f t="shared" si="34"/>
        <v>6.3209530162707813E-5</v>
      </c>
    </row>
    <row r="923" spans="1:11">
      <c r="A923" s="1" t="s">
        <v>425</v>
      </c>
      <c r="B923" s="62" t="s">
        <v>3037</v>
      </c>
      <c r="C923" s="62" t="s">
        <v>2842</v>
      </c>
      <c r="D923" s="62" t="s">
        <v>2837</v>
      </c>
      <c r="E923" s="63">
        <v>0</v>
      </c>
      <c r="F923" s="62" t="s">
        <v>3030</v>
      </c>
      <c r="G923" s="34" t="str">
        <f>IF((F923=""),"",VLOOKUP(F923,'Range Midpoints'!$A$2:$C$13,2))</f>
        <v>1000-2499</v>
      </c>
      <c r="H923" s="1">
        <f>IF((F923=""),"",VLOOKUP(F923,'Range Midpoints'!$A$2:$C$13,3))</f>
        <v>1750</v>
      </c>
      <c r="I923">
        <f>VLOOKUP(B923,'State Business Patterns'!A$3:H$53,8)</f>
        <v>0.6868884540117417</v>
      </c>
      <c r="J923" s="32">
        <f t="shared" si="33"/>
        <v>1202.0547945205481</v>
      </c>
      <c r="K923">
        <f t="shared" si="34"/>
        <v>1.8436112964123111E-3</v>
      </c>
    </row>
    <row r="924" spans="1:11">
      <c r="A924" s="1" t="s">
        <v>427</v>
      </c>
      <c r="B924" s="62" t="s">
        <v>3037</v>
      </c>
      <c r="C924" s="62" t="s">
        <v>2843</v>
      </c>
      <c r="D924" s="62" t="s">
        <v>2837</v>
      </c>
      <c r="E924" s="63">
        <v>190</v>
      </c>
      <c r="F924" s="62" t="s">
        <v>2841</v>
      </c>
      <c r="G924" s="34" t="str">
        <f>IF((F924=""),"",VLOOKUP(F924,'Range Midpoints'!$A$2:$C$13,2))</f>
        <v/>
      </c>
      <c r="H924" s="1" t="str">
        <f>IF((F924=""),"",VLOOKUP(F924,'Range Midpoints'!$A$2:$C$13,3))</f>
        <v/>
      </c>
      <c r="I924">
        <f>VLOOKUP(B924,'State Business Patterns'!A$3:H$53,8)</f>
        <v>0.6868884540117417</v>
      </c>
      <c r="J924" s="32">
        <f t="shared" si="33"/>
        <v>190</v>
      </c>
      <c r="K924">
        <f t="shared" si="34"/>
        <v>2.9140613881753567E-4</v>
      </c>
    </row>
    <row r="925" spans="1:11">
      <c r="A925" s="1" t="s">
        <v>428</v>
      </c>
      <c r="B925" s="62" t="s">
        <v>3037</v>
      </c>
      <c r="C925" s="62" t="s">
        <v>2946</v>
      </c>
      <c r="D925" s="62" t="s">
        <v>2837</v>
      </c>
      <c r="E925" s="63">
        <v>0</v>
      </c>
      <c r="F925" s="62" t="s">
        <v>2848</v>
      </c>
      <c r="G925" s="34" t="str">
        <f>IF((F925=""),"",VLOOKUP(F925,'Range Midpoints'!$A$2:$C$13,2))</f>
        <v>0-19</v>
      </c>
      <c r="H925" s="1">
        <f>IF((F925=""),"",VLOOKUP(F925,'Range Midpoints'!$A$2:$C$13,3))</f>
        <v>10</v>
      </c>
      <c r="I925">
        <f>VLOOKUP(B925,'State Business Patterns'!A$3:H$53,8)</f>
        <v>0.6868884540117417</v>
      </c>
      <c r="J925" s="32">
        <f t="shared" si="33"/>
        <v>6.868884540117417</v>
      </c>
      <c r="K925">
        <f t="shared" si="34"/>
        <v>1.0534921693784635E-5</v>
      </c>
    </row>
    <row r="926" spans="1:11">
      <c r="A926" s="1" t="s">
        <v>429</v>
      </c>
      <c r="B926" s="62" t="s">
        <v>3037</v>
      </c>
      <c r="C926" s="62" t="s">
        <v>2845</v>
      </c>
      <c r="D926" s="62" t="s">
        <v>2837</v>
      </c>
      <c r="E926" s="63">
        <v>269</v>
      </c>
      <c r="F926" s="62" t="s">
        <v>2841</v>
      </c>
      <c r="G926" s="34" t="str">
        <f>IF((F926=""),"",VLOOKUP(F926,'Range Midpoints'!$A$2:$C$13,2))</f>
        <v/>
      </c>
      <c r="H926" s="1" t="str">
        <f>IF((F926=""),"",VLOOKUP(F926,'Range Midpoints'!$A$2:$C$13,3))</f>
        <v/>
      </c>
      <c r="I926">
        <f>VLOOKUP(B926,'State Business Patterns'!A$3:H$53,8)</f>
        <v>0.6868884540117417</v>
      </c>
      <c r="J926" s="32">
        <f t="shared" si="33"/>
        <v>269</v>
      </c>
      <c r="K926">
        <f t="shared" si="34"/>
        <v>4.1256974390482679E-4</v>
      </c>
    </row>
    <row r="927" spans="1:11">
      <c r="A927" s="1" t="s">
        <v>430</v>
      </c>
      <c r="B927" s="62" t="s">
        <v>3037</v>
      </c>
      <c r="C927" s="62" t="s">
        <v>2846</v>
      </c>
      <c r="D927" s="62" t="s">
        <v>2837</v>
      </c>
      <c r="E927" s="63">
        <v>578</v>
      </c>
      <c r="F927" s="62" t="s">
        <v>2841</v>
      </c>
      <c r="G927" s="34" t="str">
        <f>IF((F927=""),"",VLOOKUP(F927,'Range Midpoints'!$A$2:$C$13,2))</f>
        <v/>
      </c>
      <c r="H927" s="1" t="str">
        <f>IF((F927=""),"",VLOOKUP(F927,'Range Midpoints'!$A$2:$C$13,3))</f>
        <v/>
      </c>
      <c r="I927">
        <f>VLOOKUP(B927,'State Business Patterns'!A$3:H$53,8)</f>
        <v>0.6868884540117417</v>
      </c>
      <c r="J927" s="32">
        <f t="shared" si="33"/>
        <v>578</v>
      </c>
      <c r="K927">
        <f t="shared" si="34"/>
        <v>8.8648814861334532E-4</v>
      </c>
    </row>
    <row r="928" spans="1:11">
      <c r="A928" s="1" t="s">
        <v>431</v>
      </c>
      <c r="B928" s="62" t="s">
        <v>3037</v>
      </c>
      <c r="C928" s="62" t="s">
        <v>2847</v>
      </c>
      <c r="D928" s="62" t="s">
        <v>2837</v>
      </c>
      <c r="E928" s="63">
        <v>914</v>
      </c>
      <c r="F928" s="62" t="s">
        <v>2841</v>
      </c>
      <c r="G928" s="34" t="str">
        <f>IF((F928=""),"",VLOOKUP(F928,'Range Midpoints'!$A$2:$C$13,2))</f>
        <v/>
      </c>
      <c r="H928" s="1" t="str">
        <f>IF((F928=""),"",VLOOKUP(F928,'Range Midpoints'!$A$2:$C$13,3))</f>
        <v/>
      </c>
      <c r="I928">
        <f>VLOOKUP(B928,'State Business Patterns'!A$3:H$53,8)</f>
        <v>0.6868884540117417</v>
      </c>
      <c r="J928" s="32">
        <f t="shared" si="33"/>
        <v>914</v>
      </c>
      <c r="K928">
        <f t="shared" si="34"/>
        <v>1.4018168993643557E-3</v>
      </c>
    </row>
    <row r="929" spans="1:11">
      <c r="A929" s="1" t="s">
        <v>432</v>
      </c>
      <c r="B929" s="62" t="s">
        <v>3037</v>
      </c>
      <c r="C929" s="62" t="s">
        <v>2850</v>
      </c>
      <c r="D929" s="62" t="s">
        <v>2837</v>
      </c>
      <c r="E929" s="63">
        <v>0</v>
      </c>
      <c r="F929" s="62" t="s">
        <v>2848</v>
      </c>
      <c r="G929" s="34" t="str">
        <f>IF((F929=""),"",VLOOKUP(F929,'Range Midpoints'!$A$2:$C$13,2))</f>
        <v>0-19</v>
      </c>
      <c r="H929" s="1">
        <f>IF((F929=""),"",VLOOKUP(F929,'Range Midpoints'!$A$2:$C$13,3))</f>
        <v>10</v>
      </c>
      <c r="I929">
        <f>VLOOKUP(B929,'State Business Patterns'!A$3:H$53,8)</f>
        <v>0.6868884540117417</v>
      </c>
      <c r="J929" s="32">
        <f t="shared" si="33"/>
        <v>6.868884540117417</v>
      </c>
      <c r="K929">
        <f t="shared" si="34"/>
        <v>1.0534921693784635E-5</v>
      </c>
    </row>
    <row r="930" spans="1:11">
      <c r="A930" s="1" t="s">
        <v>2412</v>
      </c>
      <c r="B930" s="62" t="s">
        <v>3037</v>
      </c>
      <c r="C930" s="62" t="s">
        <v>2851</v>
      </c>
      <c r="D930" s="62" t="s">
        <v>2837</v>
      </c>
      <c r="E930" s="63">
        <v>0</v>
      </c>
      <c r="F930" s="62" t="s">
        <v>2848</v>
      </c>
      <c r="G930" s="34" t="str">
        <f>IF((F930=""),"",VLOOKUP(F930,'Range Midpoints'!$A$2:$C$13,2))</f>
        <v>0-19</v>
      </c>
      <c r="H930" s="1">
        <f>IF((F930=""),"",VLOOKUP(F930,'Range Midpoints'!$A$2:$C$13,3))</f>
        <v>10</v>
      </c>
      <c r="I930">
        <f>VLOOKUP(B930,'State Business Patterns'!A$3:H$53,8)</f>
        <v>0.6868884540117417</v>
      </c>
      <c r="J930" s="32">
        <f t="shared" si="33"/>
        <v>6.868884540117417</v>
      </c>
      <c r="K930">
        <f t="shared" si="34"/>
        <v>1.0534921693784635E-5</v>
      </c>
    </row>
    <row r="931" spans="1:11">
      <c r="A931" s="1" t="s">
        <v>2413</v>
      </c>
      <c r="B931" s="62" t="s">
        <v>3037</v>
      </c>
      <c r="C931" s="62" t="s">
        <v>2852</v>
      </c>
      <c r="D931" s="62" t="s">
        <v>2837</v>
      </c>
      <c r="E931" s="63">
        <v>0</v>
      </c>
      <c r="F931" s="62" t="s">
        <v>2848</v>
      </c>
      <c r="G931" s="34" t="str">
        <f>IF((F931=""),"",VLOOKUP(F931,'Range Midpoints'!$A$2:$C$13,2))</f>
        <v>0-19</v>
      </c>
      <c r="H931" s="1">
        <f>IF((F931=""),"",VLOOKUP(F931,'Range Midpoints'!$A$2:$C$13,3))</f>
        <v>10</v>
      </c>
      <c r="I931">
        <f>VLOOKUP(B931,'State Business Patterns'!A$3:H$53,8)</f>
        <v>0.6868884540117417</v>
      </c>
      <c r="J931" s="32">
        <f t="shared" si="33"/>
        <v>6.868884540117417</v>
      </c>
      <c r="K931">
        <f t="shared" si="34"/>
        <v>1.0534921693784635E-5</v>
      </c>
    </row>
    <row r="932" spans="1:11">
      <c r="A932" s="1" t="s">
        <v>433</v>
      </c>
      <c r="B932" s="62" t="s">
        <v>3037</v>
      </c>
      <c r="C932" s="62" t="s">
        <v>2932</v>
      </c>
      <c r="D932" s="62" t="s">
        <v>2837</v>
      </c>
      <c r="E932" s="63">
        <v>0</v>
      </c>
      <c r="F932" s="62" t="s">
        <v>2838</v>
      </c>
      <c r="G932" s="34" t="str">
        <f>IF((F932=""),"",VLOOKUP(F932,'Range Midpoints'!$A$2:$C$13,2))</f>
        <v>20-99</v>
      </c>
      <c r="H932" s="1">
        <f>IF((F932=""),"",VLOOKUP(F932,'Range Midpoints'!$A$2:$C$13,3))</f>
        <v>60</v>
      </c>
      <c r="I932">
        <f>VLOOKUP(B932,'State Business Patterns'!A$3:H$53,8)</f>
        <v>0.6868884540117417</v>
      </c>
      <c r="J932" s="32">
        <f t="shared" si="33"/>
        <v>41.213307240704502</v>
      </c>
      <c r="K932">
        <f t="shared" si="34"/>
        <v>6.3209530162707813E-5</v>
      </c>
    </row>
    <row r="933" spans="1:11">
      <c r="A933" s="1" t="s">
        <v>434</v>
      </c>
      <c r="B933" s="62" t="s">
        <v>3037</v>
      </c>
      <c r="C933" s="62" t="s">
        <v>2855</v>
      </c>
      <c r="D933" s="62" t="s">
        <v>2837</v>
      </c>
      <c r="E933" s="63">
        <v>0</v>
      </c>
      <c r="F933" s="62" t="s">
        <v>2848</v>
      </c>
      <c r="G933" s="34" t="str">
        <f>IF((F933=""),"",VLOOKUP(F933,'Range Midpoints'!$A$2:$C$13,2))</f>
        <v>0-19</v>
      </c>
      <c r="H933" s="1">
        <f>IF((F933=""),"",VLOOKUP(F933,'Range Midpoints'!$A$2:$C$13,3))</f>
        <v>10</v>
      </c>
      <c r="I933">
        <f>VLOOKUP(B933,'State Business Patterns'!A$3:H$53,8)</f>
        <v>0.6868884540117417</v>
      </c>
      <c r="J933" s="32">
        <f t="shared" si="33"/>
        <v>6.868884540117417</v>
      </c>
      <c r="K933">
        <f t="shared" si="34"/>
        <v>1.0534921693784635E-5</v>
      </c>
    </row>
    <row r="934" spans="1:11">
      <c r="A934" s="1" t="s">
        <v>435</v>
      </c>
      <c r="B934" s="62" t="s">
        <v>3037</v>
      </c>
      <c r="C934" s="62" t="s">
        <v>2856</v>
      </c>
      <c r="D934" s="62" t="s">
        <v>2837</v>
      </c>
      <c r="E934" s="63">
        <v>0</v>
      </c>
      <c r="F934" s="62" t="s">
        <v>2848</v>
      </c>
      <c r="G934" s="34" t="str">
        <f>IF((F934=""),"",VLOOKUP(F934,'Range Midpoints'!$A$2:$C$13,2))</f>
        <v>0-19</v>
      </c>
      <c r="H934" s="1">
        <f>IF((F934=""),"",VLOOKUP(F934,'Range Midpoints'!$A$2:$C$13,3))</f>
        <v>10</v>
      </c>
      <c r="I934">
        <f>VLOOKUP(B934,'State Business Patterns'!A$3:H$53,8)</f>
        <v>0.6868884540117417</v>
      </c>
      <c r="J934" s="32">
        <f t="shared" si="33"/>
        <v>6.868884540117417</v>
      </c>
      <c r="K934">
        <f t="shared" si="34"/>
        <v>1.0534921693784635E-5</v>
      </c>
    </row>
    <row r="935" spans="1:11">
      <c r="A935" s="1" t="s">
        <v>436</v>
      </c>
      <c r="B935" s="62" t="s">
        <v>3037</v>
      </c>
      <c r="C935" s="62" t="s">
        <v>2857</v>
      </c>
      <c r="D935" s="62" t="s">
        <v>2837</v>
      </c>
      <c r="E935" s="63">
        <v>4006</v>
      </c>
      <c r="F935" s="62" t="s">
        <v>2841</v>
      </c>
      <c r="G935" s="34" t="str">
        <f>IF((F935=""),"",VLOOKUP(F935,'Range Midpoints'!$A$2:$C$13,2))</f>
        <v/>
      </c>
      <c r="H935" s="1" t="str">
        <f>IF((F935=""),"",VLOOKUP(F935,'Range Midpoints'!$A$2:$C$13,3))</f>
        <v/>
      </c>
      <c r="I935">
        <f>VLOOKUP(B935,'State Business Patterns'!A$3:H$53,8)</f>
        <v>0.6868884540117417</v>
      </c>
      <c r="J935" s="32">
        <f t="shared" si="33"/>
        <v>4006</v>
      </c>
      <c r="K935">
        <f t="shared" si="34"/>
        <v>6.1440683794897252E-3</v>
      </c>
    </row>
    <row r="936" spans="1:11">
      <c r="A936" s="1" t="s">
        <v>438</v>
      </c>
      <c r="B936" s="62" t="s">
        <v>3037</v>
      </c>
      <c r="C936" s="62" t="s">
        <v>2935</v>
      </c>
      <c r="D936" s="62" t="s">
        <v>2837</v>
      </c>
      <c r="E936" s="63">
        <v>0</v>
      </c>
      <c r="F936" s="62" t="s">
        <v>2848</v>
      </c>
      <c r="G936" s="34" t="str">
        <f>IF((F936=""),"",VLOOKUP(F936,'Range Midpoints'!$A$2:$C$13,2))</f>
        <v>0-19</v>
      </c>
      <c r="H936" s="1">
        <f>IF((F936=""),"",VLOOKUP(F936,'Range Midpoints'!$A$2:$C$13,3))</f>
        <v>10</v>
      </c>
      <c r="I936">
        <f>VLOOKUP(B936,'State Business Patterns'!A$3:H$53,8)</f>
        <v>0.6868884540117417</v>
      </c>
      <c r="J936" s="32">
        <f t="shared" si="33"/>
        <v>6.868884540117417</v>
      </c>
      <c r="K936">
        <f t="shared" si="34"/>
        <v>1.0534921693784635E-5</v>
      </c>
    </row>
    <row r="937" spans="1:11">
      <c r="A937" s="1" t="s">
        <v>439</v>
      </c>
      <c r="B937" s="62" t="s">
        <v>3037</v>
      </c>
      <c r="C937" s="62" t="s">
        <v>2858</v>
      </c>
      <c r="D937" s="62" t="s">
        <v>2837</v>
      </c>
      <c r="E937" s="63">
        <v>0</v>
      </c>
      <c r="F937" s="62" t="s">
        <v>2848</v>
      </c>
      <c r="G937" s="34" t="str">
        <f>IF((F937=""),"",VLOOKUP(F937,'Range Midpoints'!$A$2:$C$13,2))</f>
        <v>0-19</v>
      </c>
      <c r="H937" s="1">
        <f>IF((F937=""),"",VLOOKUP(F937,'Range Midpoints'!$A$2:$C$13,3))</f>
        <v>10</v>
      </c>
      <c r="I937">
        <f>VLOOKUP(B937,'State Business Patterns'!A$3:H$53,8)</f>
        <v>0.6868884540117417</v>
      </c>
      <c r="J937" s="32">
        <f t="shared" si="33"/>
        <v>6.868884540117417</v>
      </c>
      <c r="K937">
        <f t="shared" si="34"/>
        <v>1.0534921693784635E-5</v>
      </c>
    </row>
    <row r="938" spans="1:11">
      <c r="A938" s="1" t="s">
        <v>440</v>
      </c>
      <c r="B938" s="62" t="s">
        <v>3037</v>
      </c>
      <c r="C938" s="62" t="s">
        <v>2859</v>
      </c>
      <c r="D938" s="62" t="s">
        <v>2837</v>
      </c>
      <c r="E938" s="63">
        <v>0</v>
      </c>
      <c r="F938" s="62" t="s">
        <v>2848</v>
      </c>
      <c r="G938" s="34" t="str">
        <f>IF((F938=""),"",VLOOKUP(F938,'Range Midpoints'!$A$2:$C$13,2))</f>
        <v>0-19</v>
      </c>
      <c r="H938" s="1">
        <f>IF((F938=""),"",VLOOKUP(F938,'Range Midpoints'!$A$2:$C$13,3))</f>
        <v>10</v>
      </c>
      <c r="I938">
        <f>VLOOKUP(B938,'State Business Patterns'!A$3:H$53,8)</f>
        <v>0.6868884540117417</v>
      </c>
      <c r="J938" s="32">
        <f t="shared" si="33"/>
        <v>6.868884540117417</v>
      </c>
      <c r="K938">
        <f t="shared" si="34"/>
        <v>1.0534921693784635E-5</v>
      </c>
    </row>
    <row r="939" spans="1:11">
      <c r="A939" s="1" t="s">
        <v>441</v>
      </c>
      <c r="B939" s="62" t="s">
        <v>3037</v>
      </c>
      <c r="C939" s="62" t="s">
        <v>2860</v>
      </c>
      <c r="D939" s="62" t="s">
        <v>2837</v>
      </c>
      <c r="E939" s="63">
        <v>0</v>
      </c>
      <c r="F939" s="62" t="s">
        <v>2848</v>
      </c>
      <c r="G939" s="34" t="str">
        <f>IF((F939=""),"",VLOOKUP(F939,'Range Midpoints'!$A$2:$C$13,2))</f>
        <v>0-19</v>
      </c>
      <c r="H939" s="1">
        <f>IF((F939=""),"",VLOOKUP(F939,'Range Midpoints'!$A$2:$C$13,3))</f>
        <v>10</v>
      </c>
      <c r="I939">
        <f>VLOOKUP(B939,'State Business Patterns'!A$3:H$53,8)</f>
        <v>0.6868884540117417</v>
      </c>
      <c r="J939" s="32">
        <f t="shared" si="33"/>
        <v>6.868884540117417</v>
      </c>
      <c r="K939">
        <f t="shared" si="34"/>
        <v>1.0534921693784635E-5</v>
      </c>
    </row>
    <row r="940" spans="1:11">
      <c r="A940" s="1" t="s">
        <v>442</v>
      </c>
      <c r="B940" s="62" t="s">
        <v>3037</v>
      </c>
      <c r="C940" s="62" t="s">
        <v>2861</v>
      </c>
      <c r="D940" s="62" t="s">
        <v>2837</v>
      </c>
      <c r="E940" s="63">
        <v>67</v>
      </c>
      <c r="F940" s="62" t="s">
        <v>2841</v>
      </c>
      <c r="G940" s="34" t="str">
        <f>IF((F940=""),"",VLOOKUP(F940,'Range Midpoints'!$A$2:$C$13,2))</f>
        <v/>
      </c>
      <c r="H940" s="1" t="str">
        <f>IF((F940=""),"",VLOOKUP(F940,'Range Midpoints'!$A$2:$C$13,3))</f>
        <v/>
      </c>
      <c r="I940">
        <f>VLOOKUP(B940,'State Business Patterns'!A$3:H$53,8)</f>
        <v>0.6868884540117417</v>
      </c>
      <c r="J940" s="32">
        <f t="shared" si="33"/>
        <v>67</v>
      </c>
      <c r="K940">
        <f t="shared" si="34"/>
        <v>1.0275900684618362E-4</v>
      </c>
    </row>
    <row r="941" spans="1:11">
      <c r="A941" s="1" t="s">
        <v>443</v>
      </c>
      <c r="B941" s="62" t="s">
        <v>3037</v>
      </c>
      <c r="C941" s="62" t="s">
        <v>2862</v>
      </c>
      <c r="D941" s="62" t="s">
        <v>2837</v>
      </c>
      <c r="E941" s="63">
        <v>0</v>
      </c>
      <c r="F941" s="62" t="s">
        <v>2838</v>
      </c>
      <c r="G941" s="34" t="str">
        <f>IF((F941=""),"",VLOOKUP(F941,'Range Midpoints'!$A$2:$C$13,2))</f>
        <v>20-99</v>
      </c>
      <c r="H941" s="1">
        <f>IF((F941=""),"",VLOOKUP(F941,'Range Midpoints'!$A$2:$C$13,3))</f>
        <v>60</v>
      </c>
      <c r="I941">
        <f>VLOOKUP(B941,'State Business Patterns'!A$3:H$53,8)</f>
        <v>0.6868884540117417</v>
      </c>
      <c r="J941" s="32">
        <f t="shared" si="33"/>
        <v>41.213307240704502</v>
      </c>
      <c r="K941">
        <f t="shared" si="34"/>
        <v>6.3209530162707813E-5</v>
      </c>
    </row>
    <row r="942" spans="1:11">
      <c r="A942" s="1" t="s">
        <v>444</v>
      </c>
      <c r="B942" s="62" t="s">
        <v>3037</v>
      </c>
      <c r="C942" s="62" t="s">
        <v>2863</v>
      </c>
      <c r="D942" s="62" t="s">
        <v>2837</v>
      </c>
      <c r="E942" s="63">
        <v>0</v>
      </c>
      <c r="F942" s="62" t="s">
        <v>2848</v>
      </c>
      <c r="G942" s="34" t="str">
        <f>IF((F942=""),"",VLOOKUP(F942,'Range Midpoints'!$A$2:$C$13,2))</f>
        <v>0-19</v>
      </c>
      <c r="H942" s="1">
        <f>IF((F942=""),"",VLOOKUP(F942,'Range Midpoints'!$A$2:$C$13,3))</f>
        <v>10</v>
      </c>
      <c r="I942">
        <f>VLOOKUP(B942,'State Business Patterns'!A$3:H$53,8)</f>
        <v>0.6868884540117417</v>
      </c>
      <c r="J942" s="32">
        <f t="shared" si="33"/>
        <v>6.868884540117417</v>
      </c>
      <c r="K942">
        <f t="shared" si="34"/>
        <v>1.0534921693784635E-5</v>
      </c>
    </row>
    <row r="943" spans="1:11">
      <c r="A943" s="1" t="s">
        <v>445</v>
      </c>
      <c r="B943" s="62" t="s">
        <v>3037</v>
      </c>
      <c r="C943" s="62" t="s">
        <v>2864</v>
      </c>
      <c r="D943" s="62" t="s">
        <v>2837</v>
      </c>
      <c r="E943" s="63">
        <v>2045</v>
      </c>
      <c r="F943" s="62" t="s">
        <v>2841</v>
      </c>
      <c r="G943" s="34" t="str">
        <f>IF((F943=""),"",VLOOKUP(F943,'Range Midpoints'!$A$2:$C$13,2))</f>
        <v/>
      </c>
      <c r="H943" s="1" t="str">
        <f>IF((F943=""),"",VLOOKUP(F943,'Range Midpoints'!$A$2:$C$13,3))</f>
        <v/>
      </c>
      <c r="I943">
        <f>VLOOKUP(B943,'State Business Patterns'!A$3:H$53,8)</f>
        <v>0.6868884540117417</v>
      </c>
      <c r="J943" s="32">
        <f t="shared" si="33"/>
        <v>2045</v>
      </c>
      <c r="K943">
        <f t="shared" si="34"/>
        <v>3.1364502835887391E-3</v>
      </c>
    </row>
    <row r="944" spans="1:11">
      <c r="A944" s="1" t="s">
        <v>446</v>
      </c>
      <c r="B944" s="62" t="s">
        <v>3037</v>
      </c>
      <c r="C944" s="62" t="s">
        <v>2865</v>
      </c>
      <c r="D944" s="62" t="s">
        <v>2837</v>
      </c>
      <c r="E944" s="63">
        <v>0</v>
      </c>
      <c r="F944" s="62" t="s">
        <v>2848</v>
      </c>
      <c r="G944" s="34" t="str">
        <f>IF((F944=""),"",VLOOKUP(F944,'Range Midpoints'!$A$2:$C$13,2))</f>
        <v>0-19</v>
      </c>
      <c r="H944" s="1">
        <f>IF((F944=""),"",VLOOKUP(F944,'Range Midpoints'!$A$2:$C$13,3))</f>
        <v>10</v>
      </c>
      <c r="I944">
        <f>VLOOKUP(B944,'State Business Patterns'!A$3:H$53,8)</f>
        <v>0.6868884540117417</v>
      </c>
      <c r="J944" s="32">
        <f t="shared" si="33"/>
        <v>6.868884540117417</v>
      </c>
      <c r="K944">
        <f t="shared" si="34"/>
        <v>1.0534921693784635E-5</v>
      </c>
    </row>
    <row r="945" spans="1:11">
      <c r="A945" s="1" t="s">
        <v>447</v>
      </c>
      <c r="B945" s="62" t="s">
        <v>3037</v>
      </c>
      <c r="C945" s="62" t="s">
        <v>2866</v>
      </c>
      <c r="D945" s="62" t="s">
        <v>2837</v>
      </c>
      <c r="E945" s="63">
        <v>543</v>
      </c>
      <c r="F945" s="62" t="s">
        <v>2841</v>
      </c>
      <c r="G945" s="34" t="str">
        <f>IF((F945=""),"",VLOOKUP(F945,'Range Midpoints'!$A$2:$C$13,2))</f>
        <v/>
      </c>
      <c r="H945" s="1" t="str">
        <f>IF((F945=""),"",VLOOKUP(F945,'Range Midpoints'!$A$2:$C$13,3))</f>
        <v/>
      </c>
      <c r="I945">
        <f>VLOOKUP(B945,'State Business Patterns'!A$3:H$53,8)</f>
        <v>0.6868884540117417</v>
      </c>
      <c r="J945" s="32">
        <f t="shared" si="33"/>
        <v>543</v>
      </c>
      <c r="K945">
        <f t="shared" si="34"/>
        <v>8.3280807041011512E-4</v>
      </c>
    </row>
    <row r="946" spans="1:11">
      <c r="A946" s="1" t="s">
        <v>448</v>
      </c>
      <c r="B946" s="62" t="s">
        <v>3037</v>
      </c>
      <c r="C946" s="62" t="s">
        <v>2867</v>
      </c>
      <c r="D946" s="62" t="s">
        <v>2837</v>
      </c>
      <c r="E946" s="63">
        <v>171</v>
      </c>
      <c r="F946" s="62" t="s">
        <v>2841</v>
      </c>
      <c r="G946" s="34" t="str">
        <f>IF((F946=""),"",VLOOKUP(F946,'Range Midpoints'!$A$2:$C$13,2))</f>
        <v/>
      </c>
      <c r="H946" s="1" t="str">
        <f>IF((F946=""),"",VLOOKUP(F946,'Range Midpoints'!$A$2:$C$13,3))</f>
        <v/>
      </c>
      <c r="I946">
        <f>VLOOKUP(B946,'State Business Patterns'!A$3:H$53,8)</f>
        <v>0.6868884540117417</v>
      </c>
      <c r="J946" s="32">
        <f t="shared" si="33"/>
        <v>171</v>
      </c>
      <c r="K946">
        <f t="shared" si="34"/>
        <v>2.622655249357821E-4</v>
      </c>
    </row>
    <row r="947" spans="1:11">
      <c r="A947" s="1" t="s">
        <v>449</v>
      </c>
      <c r="B947" s="62" t="s">
        <v>3037</v>
      </c>
      <c r="C947" s="62" t="s">
        <v>2868</v>
      </c>
      <c r="D947" s="62" t="s">
        <v>2837</v>
      </c>
      <c r="E947" s="63">
        <v>0</v>
      </c>
      <c r="F947" s="62" t="s">
        <v>2848</v>
      </c>
      <c r="G947" s="34" t="str">
        <f>IF((F947=""),"",VLOOKUP(F947,'Range Midpoints'!$A$2:$C$13,2))</f>
        <v>0-19</v>
      </c>
      <c r="H947" s="1">
        <f>IF((F947=""),"",VLOOKUP(F947,'Range Midpoints'!$A$2:$C$13,3))</f>
        <v>10</v>
      </c>
      <c r="I947">
        <f>VLOOKUP(B947,'State Business Patterns'!A$3:H$53,8)</f>
        <v>0.6868884540117417</v>
      </c>
      <c r="J947" s="32">
        <f t="shared" si="33"/>
        <v>6.868884540117417</v>
      </c>
      <c r="K947">
        <f t="shared" si="34"/>
        <v>1.0534921693784635E-5</v>
      </c>
    </row>
    <row r="948" spans="1:11">
      <c r="A948" s="1" t="s">
        <v>450</v>
      </c>
      <c r="B948" s="62" t="s">
        <v>3037</v>
      </c>
      <c r="C948" s="62" t="s">
        <v>2869</v>
      </c>
      <c r="D948" s="62" t="s">
        <v>2837</v>
      </c>
      <c r="E948" s="63">
        <v>159</v>
      </c>
      <c r="F948" s="62" t="s">
        <v>2841</v>
      </c>
      <c r="G948" s="34" t="str">
        <f>IF((F948=""),"",VLOOKUP(F948,'Range Midpoints'!$A$2:$C$13,2))</f>
        <v/>
      </c>
      <c r="H948" s="1" t="str">
        <f>IF((F948=""),"",VLOOKUP(F948,'Range Midpoints'!$A$2:$C$13,3))</f>
        <v/>
      </c>
      <c r="I948">
        <f>VLOOKUP(B948,'State Business Patterns'!A$3:H$53,8)</f>
        <v>0.6868884540117417</v>
      </c>
      <c r="J948" s="32">
        <f t="shared" si="33"/>
        <v>159</v>
      </c>
      <c r="K948">
        <f t="shared" si="34"/>
        <v>2.4386092669467457E-4</v>
      </c>
    </row>
    <row r="949" spans="1:11">
      <c r="A949" s="1" t="s">
        <v>451</v>
      </c>
      <c r="B949" s="62" t="s">
        <v>3037</v>
      </c>
      <c r="C949" s="62" t="s">
        <v>2936</v>
      </c>
      <c r="D949" s="62" t="s">
        <v>2837</v>
      </c>
      <c r="E949" s="63">
        <v>247</v>
      </c>
      <c r="F949" s="62" t="s">
        <v>2841</v>
      </c>
      <c r="G949" s="34" t="str">
        <f>IF((F949=""),"",VLOOKUP(F949,'Range Midpoints'!$A$2:$C$13,2))</f>
        <v/>
      </c>
      <c r="H949" s="1" t="str">
        <f>IF((F949=""),"",VLOOKUP(F949,'Range Midpoints'!$A$2:$C$13,3))</f>
        <v/>
      </c>
      <c r="I949">
        <f>VLOOKUP(B949,'State Business Patterns'!A$3:H$53,8)</f>
        <v>0.6868884540117417</v>
      </c>
      <c r="J949" s="32">
        <f t="shared" si="33"/>
        <v>247</v>
      </c>
      <c r="K949">
        <f t="shared" si="34"/>
        <v>3.7882798046279638E-4</v>
      </c>
    </row>
    <row r="950" spans="1:11">
      <c r="A950" s="1" t="s">
        <v>452</v>
      </c>
      <c r="B950" s="62" t="s">
        <v>3037</v>
      </c>
      <c r="C950" s="62" t="s">
        <v>2871</v>
      </c>
      <c r="D950" s="62" t="s">
        <v>2837</v>
      </c>
      <c r="E950" s="63">
        <v>0</v>
      </c>
      <c r="F950" s="62" t="s">
        <v>2848</v>
      </c>
      <c r="G950" s="34" t="str">
        <f>IF((F950=""),"",VLOOKUP(F950,'Range Midpoints'!$A$2:$C$13,2))</f>
        <v>0-19</v>
      </c>
      <c r="H950" s="1">
        <f>IF((F950=""),"",VLOOKUP(F950,'Range Midpoints'!$A$2:$C$13,3))</f>
        <v>10</v>
      </c>
      <c r="I950">
        <f>VLOOKUP(B950,'State Business Patterns'!A$3:H$53,8)</f>
        <v>0.6868884540117417</v>
      </c>
      <c r="J950" s="32">
        <f t="shared" si="33"/>
        <v>6.868884540117417</v>
      </c>
      <c r="K950">
        <f t="shared" si="34"/>
        <v>1.0534921693784635E-5</v>
      </c>
    </row>
    <row r="951" spans="1:11">
      <c r="A951" s="1" t="s">
        <v>453</v>
      </c>
      <c r="B951" s="62" t="s">
        <v>3037</v>
      </c>
      <c r="C951" s="62" t="s">
        <v>2872</v>
      </c>
      <c r="D951" s="62" t="s">
        <v>2837</v>
      </c>
      <c r="E951" s="63">
        <v>50</v>
      </c>
      <c r="F951" s="62" t="s">
        <v>2841</v>
      </c>
      <c r="G951" s="34" t="str">
        <f>IF((F951=""),"",VLOOKUP(F951,'Range Midpoints'!$A$2:$C$13,2))</f>
        <v/>
      </c>
      <c r="H951" s="1" t="str">
        <f>IF((F951=""),"",VLOOKUP(F951,'Range Midpoints'!$A$2:$C$13,3))</f>
        <v/>
      </c>
      <c r="I951">
        <f>VLOOKUP(B951,'State Business Patterns'!A$3:H$53,8)</f>
        <v>0.6868884540117417</v>
      </c>
      <c r="J951" s="32">
        <f t="shared" si="33"/>
        <v>50</v>
      </c>
      <c r="K951">
        <f t="shared" si="34"/>
        <v>7.6685826004614644E-5</v>
      </c>
    </row>
    <row r="952" spans="1:11">
      <c r="A952" s="1" t="s">
        <v>454</v>
      </c>
      <c r="B952" s="62" t="s">
        <v>3037</v>
      </c>
      <c r="C952" s="62" t="s">
        <v>2873</v>
      </c>
      <c r="D952" s="62" t="s">
        <v>2837</v>
      </c>
      <c r="E952" s="63">
        <v>504</v>
      </c>
      <c r="F952" s="62" t="s">
        <v>2841</v>
      </c>
      <c r="G952" s="34" t="str">
        <f>IF((F952=""),"",VLOOKUP(F952,'Range Midpoints'!$A$2:$C$13,2))</f>
        <v/>
      </c>
      <c r="H952" s="1" t="str">
        <f>IF((F952=""),"",VLOOKUP(F952,'Range Midpoints'!$A$2:$C$13,3))</f>
        <v/>
      </c>
      <c r="I952">
        <f>VLOOKUP(B952,'State Business Patterns'!A$3:H$53,8)</f>
        <v>0.6868884540117417</v>
      </c>
      <c r="J952" s="32">
        <f t="shared" si="33"/>
        <v>504</v>
      </c>
      <c r="K952">
        <f t="shared" si="34"/>
        <v>7.7299312612651562E-4</v>
      </c>
    </row>
    <row r="953" spans="1:11">
      <c r="A953" s="1" t="s">
        <v>455</v>
      </c>
      <c r="B953" s="62" t="s">
        <v>3037</v>
      </c>
      <c r="C953" s="62" t="s">
        <v>2874</v>
      </c>
      <c r="D953" s="62" t="s">
        <v>2837</v>
      </c>
      <c r="E953" s="63">
        <v>389</v>
      </c>
      <c r="F953" s="62" t="s">
        <v>2841</v>
      </c>
      <c r="G953" s="34" t="str">
        <f>IF((F953=""),"",VLOOKUP(F953,'Range Midpoints'!$A$2:$C$13,2))</f>
        <v/>
      </c>
      <c r="H953" s="1" t="str">
        <f>IF((F953=""),"",VLOOKUP(F953,'Range Midpoints'!$A$2:$C$13,3))</f>
        <v/>
      </c>
      <c r="I953">
        <f>VLOOKUP(B953,'State Business Patterns'!A$3:H$53,8)</f>
        <v>0.6868884540117417</v>
      </c>
      <c r="J953" s="32">
        <f t="shared" si="33"/>
        <v>389</v>
      </c>
      <c r="K953">
        <f t="shared" si="34"/>
        <v>5.9661572631590195E-4</v>
      </c>
    </row>
    <row r="954" spans="1:11">
      <c r="A954" s="1" t="s">
        <v>456</v>
      </c>
      <c r="B954" s="62" t="s">
        <v>3037</v>
      </c>
      <c r="C954" s="62" t="s">
        <v>2875</v>
      </c>
      <c r="D954" s="62" t="s">
        <v>2837</v>
      </c>
      <c r="E954" s="63">
        <v>0</v>
      </c>
      <c r="F954" s="62" t="s">
        <v>2848</v>
      </c>
      <c r="G954" s="34" t="str">
        <f>IF((F954=""),"",VLOOKUP(F954,'Range Midpoints'!$A$2:$C$13,2))</f>
        <v>0-19</v>
      </c>
      <c r="H954" s="1">
        <f>IF((F954=""),"",VLOOKUP(F954,'Range Midpoints'!$A$2:$C$13,3))</f>
        <v>10</v>
      </c>
      <c r="I954">
        <f>VLOOKUP(B954,'State Business Patterns'!A$3:H$53,8)</f>
        <v>0.6868884540117417</v>
      </c>
      <c r="J954" s="32">
        <f t="shared" si="33"/>
        <v>6.868884540117417</v>
      </c>
      <c r="K954">
        <f t="shared" si="34"/>
        <v>1.0534921693784635E-5</v>
      </c>
    </row>
    <row r="955" spans="1:11">
      <c r="A955" s="1" t="s">
        <v>2415</v>
      </c>
      <c r="B955" s="62" t="s">
        <v>3037</v>
      </c>
      <c r="C955" s="62" t="s">
        <v>2876</v>
      </c>
      <c r="D955" s="62" t="s">
        <v>2837</v>
      </c>
      <c r="E955" s="63">
        <v>0</v>
      </c>
      <c r="F955" s="62" t="s">
        <v>2848</v>
      </c>
      <c r="G955" s="34" t="str">
        <f>IF((F955=""),"",VLOOKUP(F955,'Range Midpoints'!$A$2:$C$13,2))</f>
        <v>0-19</v>
      </c>
      <c r="H955" s="1">
        <f>IF((F955=""),"",VLOOKUP(F955,'Range Midpoints'!$A$2:$C$13,3))</f>
        <v>10</v>
      </c>
      <c r="I955">
        <f>VLOOKUP(B955,'State Business Patterns'!A$3:H$53,8)</f>
        <v>0.6868884540117417</v>
      </c>
      <c r="J955" s="32">
        <f t="shared" si="33"/>
        <v>6.868884540117417</v>
      </c>
      <c r="K955">
        <f t="shared" si="34"/>
        <v>1.0534921693784635E-5</v>
      </c>
    </row>
    <row r="956" spans="1:11">
      <c r="A956" s="1" t="s">
        <v>457</v>
      </c>
      <c r="B956" s="62" t="s">
        <v>3037</v>
      </c>
      <c r="C956" s="62" t="s">
        <v>2877</v>
      </c>
      <c r="D956" s="62" t="s">
        <v>2837</v>
      </c>
      <c r="E956" s="63">
        <v>300</v>
      </c>
      <c r="F956" s="62" t="s">
        <v>2841</v>
      </c>
      <c r="G956" s="34" t="str">
        <f>IF((F956=""),"",VLOOKUP(F956,'Range Midpoints'!$A$2:$C$13,2))</f>
        <v/>
      </c>
      <c r="H956" s="1" t="str">
        <f>IF((F956=""),"",VLOOKUP(F956,'Range Midpoints'!$A$2:$C$13,3))</f>
        <v/>
      </c>
      <c r="I956">
        <f>VLOOKUP(B956,'State Business Patterns'!A$3:H$53,8)</f>
        <v>0.6868884540117417</v>
      </c>
      <c r="J956" s="32">
        <f t="shared" si="33"/>
        <v>300</v>
      </c>
      <c r="K956">
        <f t="shared" si="34"/>
        <v>4.6011495602768786E-4</v>
      </c>
    </row>
    <row r="957" spans="1:11">
      <c r="A957" s="1" t="s">
        <v>2416</v>
      </c>
      <c r="B957" s="62" t="s">
        <v>3037</v>
      </c>
      <c r="C957" s="62" t="s">
        <v>2878</v>
      </c>
      <c r="D957" s="62" t="s">
        <v>2837</v>
      </c>
      <c r="E957" s="63">
        <v>0</v>
      </c>
      <c r="F957" s="62" t="s">
        <v>2848</v>
      </c>
      <c r="G957" s="34" t="str">
        <f>IF((F957=""),"",VLOOKUP(F957,'Range Midpoints'!$A$2:$C$13,2))</f>
        <v>0-19</v>
      </c>
      <c r="H957" s="1">
        <f>IF((F957=""),"",VLOOKUP(F957,'Range Midpoints'!$A$2:$C$13,3))</f>
        <v>10</v>
      </c>
      <c r="I957">
        <f>VLOOKUP(B957,'State Business Patterns'!A$3:H$53,8)</f>
        <v>0.6868884540117417</v>
      </c>
      <c r="J957" s="32">
        <f t="shared" si="33"/>
        <v>6.868884540117417</v>
      </c>
      <c r="K957">
        <f t="shared" si="34"/>
        <v>1.0534921693784635E-5</v>
      </c>
    </row>
    <row r="958" spans="1:11">
      <c r="A958" s="1" t="s">
        <v>458</v>
      </c>
      <c r="B958" s="62" t="s">
        <v>3037</v>
      </c>
      <c r="C958" s="62" t="s">
        <v>2879</v>
      </c>
      <c r="D958" s="62" t="s">
        <v>2837</v>
      </c>
      <c r="E958" s="63">
        <v>28</v>
      </c>
      <c r="F958" s="62" t="s">
        <v>2841</v>
      </c>
      <c r="G958" s="34" t="str">
        <f>IF((F958=""),"",VLOOKUP(F958,'Range Midpoints'!$A$2:$C$13,2))</f>
        <v/>
      </c>
      <c r="H958" s="1" t="str">
        <f>IF((F958=""),"",VLOOKUP(F958,'Range Midpoints'!$A$2:$C$13,3))</f>
        <v/>
      </c>
      <c r="I958">
        <f>VLOOKUP(B958,'State Business Patterns'!A$3:H$53,8)</f>
        <v>0.6868884540117417</v>
      </c>
      <c r="J958" s="32">
        <f t="shared" si="33"/>
        <v>28</v>
      </c>
      <c r="K958">
        <f t="shared" si="34"/>
        <v>4.2944062562584203E-5</v>
      </c>
    </row>
    <row r="959" spans="1:11">
      <c r="A959" s="1" t="s">
        <v>459</v>
      </c>
      <c r="B959" s="62" t="s">
        <v>3037</v>
      </c>
      <c r="C959" s="62" t="s">
        <v>2880</v>
      </c>
      <c r="D959" s="62" t="s">
        <v>2837</v>
      </c>
      <c r="E959" s="63">
        <v>0</v>
      </c>
      <c r="F959" s="62" t="s">
        <v>2848</v>
      </c>
      <c r="G959" s="34" t="str">
        <f>IF((F959=""),"",VLOOKUP(F959,'Range Midpoints'!$A$2:$C$13,2))</f>
        <v>0-19</v>
      </c>
      <c r="H959" s="1">
        <f>IF((F959=""),"",VLOOKUP(F959,'Range Midpoints'!$A$2:$C$13,3))</f>
        <v>10</v>
      </c>
      <c r="I959">
        <f>VLOOKUP(B959,'State Business Patterns'!A$3:H$53,8)</f>
        <v>0.6868884540117417</v>
      </c>
      <c r="J959" s="32">
        <f t="shared" si="33"/>
        <v>6.868884540117417</v>
      </c>
      <c r="K959">
        <f t="shared" si="34"/>
        <v>1.0534921693784635E-5</v>
      </c>
    </row>
    <row r="960" spans="1:11">
      <c r="A960" s="1" t="s">
        <v>460</v>
      </c>
      <c r="B960" s="62" t="s">
        <v>3037</v>
      </c>
      <c r="C960" s="62" t="s">
        <v>2881</v>
      </c>
      <c r="D960" s="62" t="s">
        <v>2837</v>
      </c>
      <c r="E960" s="63">
        <v>85</v>
      </c>
      <c r="F960" s="62" t="s">
        <v>2841</v>
      </c>
      <c r="G960" s="34" t="str">
        <f>IF((F960=""),"",VLOOKUP(F960,'Range Midpoints'!$A$2:$C$13,2))</f>
        <v/>
      </c>
      <c r="H960" s="1" t="str">
        <f>IF((F960=""),"",VLOOKUP(F960,'Range Midpoints'!$A$2:$C$13,3))</f>
        <v/>
      </c>
      <c r="I960">
        <f>VLOOKUP(B960,'State Business Patterns'!A$3:H$53,8)</f>
        <v>0.6868884540117417</v>
      </c>
      <c r="J960" s="32">
        <f t="shared" si="33"/>
        <v>85</v>
      </c>
      <c r="K960">
        <f t="shared" si="34"/>
        <v>1.303659042078449E-4</v>
      </c>
    </row>
    <row r="961" spans="1:11">
      <c r="A961" s="1" t="s">
        <v>461</v>
      </c>
      <c r="B961" s="62" t="s">
        <v>3037</v>
      </c>
      <c r="C961" s="62" t="s">
        <v>2882</v>
      </c>
      <c r="D961" s="62" t="s">
        <v>2837</v>
      </c>
      <c r="E961" s="63">
        <v>0</v>
      </c>
      <c r="F961" s="62" t="s">
        <v>2848</v>
      </c>
      <c r="G961" s="34" t="str">
        <f>IF((F961=""),"",VLOOKUP(F961,'Range Midpoints'!$A$2:$C$13,2))</f>
        <v>0-19</v>
      </c>
      <c r="H961" s="1">
        <f>IF((F961=""),"",VLOOKUP(F961,'Range Midpoints'!$A$2:$C$13,3))</f>
        <v>10</v>
      </c>
      <c r="I961">
        <f>VLOOKUP(B961,'State Business Patterns'!A$3:H$53,8)</f>
        <v>0.6868884540117417</v>
      </c>
      <c r="J961" s="32">
        <f t="shared" si="33"/>
        <v>6.868884540117417</v>
      </c>
      <c r="K961">
        <f t="shared" si="34"/>
        <v>1.0534921693784635E-5</v>
      </c>
    </row>
    <row r="962" spans="1:11">
      <c r="A962" s="1" t="s">
        <v>2417</v>
      </c>
      <c r="B962" s="62" t="s">
        <v>3037</v>
      </c>
      <c r="C962" s="62" t="s">
        <v>2883</v>
      </c>
      <c r="D962" s="62" t="s">
        <v>2837</v>
      </c>
      <c r="E962" s="63">
        <v>42</v>
      </c>
      <c r="F962" s="62" t="s">
        <v>2841</v>
      </c>
      <c r="G962" s="34" t="str">
        <f>IF((F962=""),"",VLOOKUP(F962,'Range Midpoints'!$A$2:$C$13,2))</f>
        <v/>
      </c>
      <c r="H962" s="1" t="str">
        <f>IF((F962=""),"",VLOOKUP(F962,'Range Midpoints'!$A$2:$C$13,3))</f>
        <v/>
      </c>
      <c r="I962">
        <f>VLOOKUP(B962,'State Business Patterns'!A$3:H$53,8)</f>
        <v>0.6868884540117417</v>
      </c>
      <c r="J962" s="32">
        <f t="shared" si="33"/>
        <v>42</v>
      </c>
      <c r="K962">
        <f t="shared" si="34"/>
        <v>6.4416093843876302E-5</v>
      </c>
    </row>
    <row r="963" spans="1:11">
      <c r="A963" s="1" t="s">
        <v>462</v>
      </c>
      <c r="B963" s="62" t="s">
        <v>3037</v>
      </c>
      <c r="C963" s="62" t="s">
        <v>2884</v>
      </c>
      <c r="D963" s="62" t="s">
        <v>2837</v>
      </c>
      <c r="E963" s="63">
        <v>0</v>
      </c>
      <c r="F963" s="62" t="s">
        <v>2838</v>
      </c>
      <c r="G963" s="34" t="str">
        <f>IF((F963=""),"",VLOOKUP(F963,'Range Midpoints'!$A$2:$C$13,2))</f>
        <v>20-99</v>
      </c>
      <c r="H963" s="1">
        <f>IF((F963=""),"",VLOOKUP(F963,'Range Midpoints'!$A$2:$C$13,3))</f>
        <v>60</v>
      </c>
      <c r="I963">
        <f>VLOOKUP(B963,'State Business Patterns'!A$3:H$53,8)</f>
        <v>0.6868884540117417</v>
      </c>
      <c r="J963" s="32">
        <f t="shared" si="33"/>
        <v>41.213307240704502</v>
      </c>
      <c r="K963">
        <f t="shared" si="34"/>
        <v>6.3209530162707813E-5</v>
      </c>
    </row>
    <row r="964" spans="1:11">
      <c r="A964" s="1" t="s">
        <v>463</v>
      </c>
      <c r="B964" s="62" t="s">
        <v>3037</v>
      </c>
      <c r="C964" s="62" t="s">
        <v>2885</v>
      </c>
      <c r="D964" s="62" t="s">
        <v>2837</v>
      </c>
      <c r="E964" s="63">
        <v>176</v>
      </c>
      <c r="F964" s="62" t="s">
        <v>2841</v>
      </c>
      <c r="G964" s="34" t="str">
        <f>IF((F964=""),"",VLOOKUP(F964,'Range Midpoints'!$A$2:$C$13,2))</f>
        <v/>
      </c>
      <c r="H964" s="1" t="str">
        <f>IF((F964=""),"",VLOOKUP(F964,'Range Midpoints'!$A$2:$C$13,3))</f>
        <v/>
      </c>
      <c r="I964">
        <f>VLOOKUP(B964,'State Business Patterns'!A$3:H$53,8)</f>
        <v>0.6868884540117417</v>
      </c>
      <c r="J964" s="32">
        <f t="shared" si="33"/>
        <v>176</v>
      </c>
      <c r="K964">
        <f t="shared" si="34"/>
        <v>2.6993410753624358E-4</v>
      </c>
    </row>
    <row r="965" spans="1:11">
      <c r="A965" s="1" t="s">
        <v>464</v>
      </c>
      <c r="B965" s="62" t="s">
        <v>3037</v>
      </c>
      <c r="C965" s="62" t="s">
        <v>2886</v>
      </c>
      <c r="D965" s="62" t="s">
        <v>2837</v>
      </c>
      <c r="E965" s="63">
        <v>65</v>
      </c>
      <c r="F965" s="62" t="s">
        <v>2841</v>
      </c>
      <c r="G965" s="34" t="str">
        <f>IF((F965=""),"",VLOOKUP(F965,'Range Midpoints'!$A$2:$C$13,2))</f>
        <v/>
      </c>
      <c r="H965" s="1" t="str">
        <f>IF((F965=""),"",VLOOKUP(F965,'Range Midpoints'!$A$2:$C$13,3))</f>
        <v/>
      </c>
      <c r="I965">
        <f>VLOOKUP(B965,'State Business Patterns'!A$3:H$53,8)</f>
        <v>0.6868884540117417</v>
      </c>
      <c r="J965" s="32">
        <f t="shared" si="33"/>
        <v>65</v>
      </c>
      <c r="K965">
        <f t="shared" si="34"/>
        <v>9.9691573805999045E-5</v>
      </c>
    </row>
    <row r="966" spans="1:11">
      <c r="A966" s="1" t="s">
        <v>465</v>
      </c>
      <c r="B966" s="62" t="s">
        <v>3037</v>
      </c>
      <c r="C966" s="62" t="s">
        <v>2887</v>
      </c>
      <c r="D966" s="62" t="s">
        <v>2837</v>
      </c>
      <c r="E966" s="63">
        <v>109</v>
      </c>
      <c r="F966" s="62" t="s">
        <v>2841</v>
      </c>
      <c r="G966" s="34" t="str">
        <f>IF((F966=""),"",VLOOKUP(F966,'Range Midpoints'!$A$2:$C$13,2))</f>
        <v/>
      </c>
      <c r="H966" s="1" t="str">
        <f>IF((F966=""),"",VLOOKUP(F966,'Range Midpoints'!$A$2:$C$13,3))</f>
        <v/>
      </c>
      <c r="I966">
        <f>VLOOKUP(B966,'State Business Patterns'!A$3:H$53,8)</f>
        <v>0.6868884540117417</v>
      </c>
      <c r="J966" s="32">
        <f t="shared" si="33"/>
        <v>109</v>
      </c>
      <c r="K966">
        <f t="shared" si="34"/>
        <v>1.6717510069005993E-4</v>
      </c>
    </row>
    <row r="967" spans="1:11">
      <c r="A967" s="1" t="s">
        <v>466</v>
      </c>
      <c r="B967" s="62" t="s">
        <v>3037</v>
      </c>
      <c r="C967" s="62" t="s">
        <v>2888</v>
      </c>
      <c r="D967" s="62" t="s">
        <v>2837</v>
      </c>
      <c r="E967" s="63">
        <v>175</v>
      </c>
      <c r="F967" s="62" t="s">
        <v>2841</v>
      </c>
      <c r="G967" s="34" t="str">
        <f>IF((F967=""),"",VLOOKUP(F967,'Range Midpoints'!$A$2:$C$13,2))</f>
        <v/>
      </c>
      <c r="H967" s="1" t="str">
        <f>IF((F967=""),"",VLOOKUP(F967,'Range Midpoints'!$A$2:$C$13,3))</f>
        <v/>
      </c>
      <c r="I967">
        <f>VLOOKUP(B967,'State Business Patterns'!A$3:H$53,8)</f>
        <v>0.6868884540117417</v>
      </c>
      <c r="J967" s="32">
        <f t="shared" ref="J967:J1030" si="35">IF(F967="",E967,(H967*I967))</f>
        <v>175</v>
      </c>
      <c r="K967">
        <f t="shared" si="34"/>
        <v>2.6840039101615128E-4</v>
      </c>
    </row>
    <row r="968" spans="1:11">
      <c r="A968" s="1" t="s">
        <v>467</v>
      </c>
      <c r="B968" s="62" t="s">
        <v>3037</v>
      </c>
      <c r="C968" s="62" t="s">
        <v>2889</v>
      </c>
      <c r="D968" s="62" t="s">
        <v>2837</v>
      </c>
      <c r="E968" s="63">
        <v>454</v>
      </c>
      <c r="F968" s="62" t="s">
        <v>2841</v>
      </c>
      <c r="G968" s="34" t="str">
        <f>IF((F968=""),"",VLOOKUP(F968,'Range Midpoints'!$A$2:$C$13,2))</f>
        <v/>
      </c>
      <c r="H968" s="1" t="str">
        <f>IF((F968=""),"",VLOOKUP(F968,'Range Midpoints'!$A$2:$C$13,3))</f>
        <v/>
      </c>
      <c r="I968">
        <f>VLOOKUP(B968,'State Business Patterns'!A$3:H$53,8)</f>
        <v>0.6868884540117417</v>
      </c>
      <c r="J968" s="32">
        <f t="shared" si="35"/>
        <v>454</v>
      </c>
      <c r="K968">
        <f t="shared" ref="K968:K1031" si="36">J968/J$2594</f>
        <v>6.9630730012190103E-4</v>
      </c>
    </row>
    <row r="969" spans="1:11">
      <c r="A969" s="1" t="s">
        <v>468</v>
      </c>
      <c r="B969" s="62" t="s">
        <v>3037</v>
      </c>
      <c r="C969" s="62" t="s">
        <v>2890</v>
      </c>
      <c r="D969" s="62" t="s">
        <v>2837</v>
      </c>
      <c r="E969" s="63">
        <v>88</v>
      </c>
      <c r="F969" s="62" t="s">
        <v>2841</v>
      </c>
      <c r="G969" s="34" t="str">
        <f>IF((F969=""),"",VLOOKUP(F969,'Range Midpoints'!$A$2:$C$13,2))</f>
        <v/>
      </c>
      <c r="H969" s="1" t="str">
        <f>IF((F969=""),"",VLOOKUP(F969,'Range Midpoints'!$A$2:$C$13,3))</f>
        <v/>
      </c>
      <c r="I969">
        <f>VLOOKUP(B969,'State Business Patterns'!A$3:H$53,8)</f>
        <v>0.6868884540117417</v>
      </c>
      <c r="J969" s="32">
        <f t="shared" si="35"/>
        <v>88</v>
      </c>
      <c r="K969">
        <f t="shared" si="36"/>
        <v>1.3496705376812179E-4</v>
      </c>
    </row>
    <row r="970" spans="1:11">
      <c r="A970" s="1" t="s">
        <v>469</v>
      </c>
      <c r="B970" s="62" t="s">
        <v>3037</v>
      </c>
      <c r="C970" s="62" t="s">
        <v>2892</v>
      </c>
      <c r="D970" s="62" t="s">
        <v>2837</v>
      </c>
      <c r="E970" s="63">
        <v>132</v>
      </c>
      <c r="F970" s="62" t="s">
        <v>2841</v>
      </c>
      <c r="G970" s="34" t="str">
        <f>IF((F970=""),"",VLOOKUP(F970,'Range Midpoints'!$A$2:$C$13,2))</f>
        <v/>
      </c>
      <c r="H970" s="1" t="str">
        <f>IF((F970=""),"",VLOOKUP(F970,'Range Midpoints'!$A$2:$C$13,3))</f>
        <v/>
      </c>
      <c r="I970">
        <f>VLOOKUP(B970,'State Business Patterns'!A$3:H$53,8)</f>
        <v>0.6868884540117417</v>
      </c>
      <c r="J970" s="32">
        <f t="shared" si="35"/>
        <v>132</v>
      </c>
      <c r="K970">
        <f t="shared" si="36"/>
        <v>2.0245058065218268E-4</v>
      </c>
    </row>
    <row r="971" spans="1:11">
      <c r="A971" s="1" t="s">
        <v>470</v>
      </c>
      <c r="B971" s="62" t="s">
        <v>3037</v>
      </c>
      <c r="C971" s="62" t="s">
        <v>2893</v>
      </c>
      <c r="D971" s="62" t="s">
        <v>2837</v>
      </c>
      <c r="E971" s="63">
        <v>0</v>
      </c>
      <c r="F971" s="62" t="s">
        <v>2838</v>
      </c>
      <c r="G971" s="34" t="str">
        <f>IF((F971=""),"",VLOOKUP(F971,'Range Midpoints'!$A$2:$C$13,2))</f>
        <v>20-99</v>
      </c>
      <c r="H971" s="1">
        <f>IF((F971=""),"",VLOOKUP(F971,'Range Midpoints'!$A$2:$C$13,3))</f>
        <v>60</v>
      </c>
      <c r="I971">
        <f>VLOOKUP(B971,'State Business Patterns'!A$3:H$53,8)</f>
        <v>0.6868884540117417</v>
      </c>
      <c r="J971" s="32">
        <f t="shared" si="35"/>
        <v>41.213307240704502</v>
      </c>
      <c r="K971">
        <f t="shared" si="36"/>
        <v>6.3209530162707813E-5</v>
      </c>
    </row>
    <row r="972" spans="1:11">
      <c r="A972" s="1" t="s">
        <v>471</v>
      </c>
      <c r="B972" s="62" t="s">
        <v>3037</v>
      </c>
      <c r="C972" s="62" t="s">
        <v>2894</v>
      </c>
      <c r="D972" s="62" t="s">
        <v>2837</v>
      </c>
      <c r="E972" s="63">
        <v>0</v>
      </c>
      <c r="F972" s="62" t="s">
        <v>2848</v>
      </c>
      <c r="G972" s="34" t="str">
        <f>IF((F972=""),"",VLOOKUP(F972,'Range Midpoints'!$A$2:$C$13,2))</f>
        <v>0-19</v>
      </c>
      <c r="H972" s="1">
        <f>IF((F972=""),"",VLOOKUP(F972,'Range Midpoints'!$A$2:$C$13,3))</f>
        <v>10</v>
      </c>
      <c r="I972">
        <f>VLOOKUP(B972,'State Business Patterns'!A$3:H$53,8)</f>
        <v>0.6868884540117417</v>
      </c>
      <c r="J972" s="32">
        <f t="shared" si="35"/>
        <v>6.868884540117417</v>
      </c>
      <c r="K972">
        <f t="shared" si="36"/>
        <v>1.0534921693784635E-5</v>
      </c>
    </row>
    <row r="973" spans="1:11">
      <c r="A973" s="1" t="s">
        <v>472</v>
      </c>
      <c r="B973" s="62" t="s">
        <v>3037</v>
      </c>
      <c r="C973" s="62" t="s">
        <v>2895</v>
      </c>
      <c r="D973" s="62" t="s">
        <v>2837</v>
      </c>
      <c r="E973" s="63">
        <v>73</v>
      </c>
      <c r="F973" s="62" t="s">
        <v>2841</v>
      </c>
      <c r="G973" s="34" t="str">
        <f>IF((F973=""),"",VLOOKUP(F973,'Range Midpoints'!$A$2:$C$13,2))</f>
        <v/>
      </c>
      <c r="H973" s="1" t="str">
        <f>IF((F973=""),"",VLOOKUP(F973,'Range Midpoints'!$A$2:$C$13,3))</f>
        <v/>
      </c>
      <c r="I973">
        <f>VLOOKUP(B973,'State Business Patterns'!A$3:H$53,8)</f>
        <v>0.6868884540117417</v>
      </c>
      <c r="J973" s="32">
        <f t="shared" si="35"/>
        <v>73</v>
      </c>
      <c r="K973">
        <f t="shared" si="36"/>
        <v>1.1196130596673739E-4</v>
      </c>
    </row>
    <row r="974" spans="1:11">
      <c r="A974" s="1" t="s">
        <v>473</v>
      </c>
      <c r="B974" s="62" t="s">
        <v>3037</v>
      </c>
      <c r="C974" s="62" t="s">
        <v>2896</v>
      </c>
      <c r="D974" s="62" t="s">
        <v>2837</v>
      </c>
      <c r="E974" s="63">
        <v>0</v>
      </c>
      <c r="F974" s="62" t="s">
        <v>2838</v>
      </c>
      <c r="G974" s="34" t="str">
        <f>IF((F974=""),"",VLOOKUP(F974,'Range Midpoints'!$A$2:$C$13,2))</f>
        <v>20-99</v>
      </c>
      <c r="H974" s="1">
        <f>IF((F974=""),"",VLOOKUP(F974,'Range Midpoints'!$A$2:$C$13,3))</f>
        <v>60</v>
      </c>
      <c r="I974">
        <f>VLOOKUP(B974,'State Business Patterns'!A$3:H$53,8)</f>
        <v>0.6868884540117417</v>
      </c>
      <c r="J974" s="32">
        <f t="shared" si="35"/>
        <v>41.213307240704502</v>
      </c>
      <c r="K974">
        <f t="shared" si="36"/>
        <v>6.3209530162707813E-5</v>
      </c>
    </row>
    <row r="975" spans="1:11">
      <c r="A975" s="1" t="s">
        <v>474</v>
      </c>
      <c r="B975" s="62" t="s">
        <v>3037</v>
      </c>
      <c r="C975" s="62" t="s">
        <v>2897</v>
      </c>
      <c r="D975" s="62" t="s">
        <v>2837</v>
      </c>
      <c r="E975" s="63">
        <v>0</v>
      </c>
      <c r="F975" s="62" t="s">
        <v>2853</v>
      </c>
      <c r="G975" s="34" t="str">
        <f>IF((F975=""),"",VLOOKUP(F975,'Range Midpoints'!$A$2:$C$13,2))</f>
        <v>100-249</v>
      </c>
      <c r="H975" s="1">
        <f>IF((F975=""),"",VLOOKUP(F975,'Range Midpoints'!$A$2:$C$13,3))</f>
        <v>175</v>
      </c>
      <c r="I975">
        <f>VLOOKUP(B975,'State Business Patterns'!A$3:H$53,8)</f>
        <v>0.6868884540117417</v>
      </c>
      <c r="J975" s="32">
        <f t="shared" si="35"/>
        <v>120.2054794520548</v>
      </c>
      <c r="K975">
        <f t="shared" si="36"/>
        <v>1.8436112964123112E-4</v>
      </c>
    </row>
    <row r="976" spans="1:11">
      <c r="A976" s="1" t="s">
        <v>475</v>
      </c>
      <c r="B976" s="62" t="s">
        <v>3037</v>
      </c>
      <c r="C976" s="62" t="s">
        <v>2898</v>
      </c>
      <c r="D976" s="62" t="s">
        <v>2837</v>
      </c>
      <c r="E976" s="63">
        <v>60</v>
      </c>
      <c r="F976" s="62" t="s">
        <v>2841</v>
      </c>
      <c r="G976" s="34" t="str">
        <f>IF((F976=""),"",VLOOKUP(F976,'Range Midpoints'!$A$2:$C$13,2))</f>
        <v/>
      </c>
      <c r="H976" s="1" t="str">
        <f>IF((F976=""),"",VLOOKUP(F976,'Range Midpoints'!$A$2:$C$13,3))</f>
        <v/>
      </c>
      <c r="I976">
        <f>VLOOKUP(B976,'State Business Patterns'!A$3:H$53,8)</f>
        <v>0.6868884540117417</v>
      </c>
      <c r="J976" s="32">
        <f t="shared" si="35"/>
        <v>60</v>
      </c>
      <c r="K976">
        <f t="shared" si="36"/>
        <v>9.2022991205537578E-5</v>
      </c>
    </row>
    <row r="977" spans="1:11">
      <c r="A977" s="1" t="s">
        <v>476</v>
      </c>
      <c r="B977" s="62" t="s">
        <v>3037</v>
      </c>
      <c r="C977" s="62" t="s">
        <v>2899</v>
      </c>
      <c r="D977" s="62" t="s">
        <v>2837</v>
      </c>
      <c r="E977" s="63">
        <v>20</v>
      </c>
      <c r="F977" s="62" t="s">
        <v>2841</v>
      </c>
      <c r="G977" s="34" t="str">
        <f>IF((F977=""),"",VLOOKUP(F977,'Range Midpoints'!$A$2:$C$13,2))</f>
        <v/>
      </c>
      <c r="H977" s="1" t="str">
        <f>IF((F977=""),"",VLOOKUP(F977,'Range Midpoints'!$A$2:$C$13,3))</f>
        <v/>
      </c>
      <c r="I977">
        <f>VLOOKUP(B977,'State Business Patterns'!A$3:H$53,8)</f>
        <v>0.6868884540117417</v>
      </c>
      <c r="J977" s="32">
        <f t="shared" si="35"/>
        <v>20</v>
      </c>
      <c r="K977">
        <f t="shared" si="36"/>
        <v>3.0674330401845862E-5</v>
      </c>
    </row>
    <row r="978" spans="1:11">
      <c r="A978" s="1" t="s">
        <v>477</v>
      </c>
      <c r="B978" s="62" t="s">
        <v>3037</v>
      </c>
      <c r="C978" s="62" t="s">
        <v>2901</v>
      </c>
      <c r="D978" s="62" t="s">
        <v>2837</v>
      </c>
      <c r="E978" s="63">
        <v>0</v>
      </c>
      <c r="F978" s="62" t="s">
        <v>2848</v>
      </c>
      <c r="G978" s="34" t="str">
        <f>IF((F978=""),"",VLOOKUP(F978,'Range Midpoints'!$A$2:$C$13,2))</f>
        <v>0-19</v>
      </c>
      <c r="H978" s="1">
        <f>IF((F978=""),"",VLOOKUP(F978,'Range Midpoints'!$A$2:$C$13,3))</f>
        <v>10</v>
      </c>
      <c r="I978">
        <f>VLOOKUP(B978,'State Business Patterns'!A$3:H$53,8)</f>
        <v>0.6868884540117417</v>
      </c>
      <c r="J978" s="32">
        <f t="shared" si="35"/>
        <v>6.868884540117417</v>
      </c>
      <c r="K978">
        <f t="shared" si="36"/>
        <v>1.0534921693784635E-5</v>
      </c>
    </row>
    <row r="979" spans="1:11">
      <c r="A979" s="1" t="s">
        <v>478</v>
      </c>
      <c r="B979" s="62" t="s">
        <v>3038</v>
      </c>
      <c r="C979" s="62" t="s">
        <v>2836</v>
      </c>
      <c r="D979" s="62" t="s">
        <v>2837</v>
      </c>
      <c r="E979" s="63">
        <v>528</v>
      </c>
      <c r="F979" s="62" t="s">
        <v>2841</v>
      </c>
      <c r="G979" s="34" t="str">
        <f>IF((F979=""),"",VLOOKUP(F979,'Range Midpoints'!$A$2:$C$13,2))</f>
        <v/>
      </c>
      <c r="H979" s="1" t="str">
        <f>IF((F979=""),"",VLOOKUP(F979,'Range Midpoints'!$A$2:$C$13,3))</f>
        <v/>
      </c>
      <c r="I979">
        <f>VLOOKUP(B979,'State Business Patterns'!A$3:H$53,8)</f>
        <v>0.79166666666666663</v>
      </c>
      <c r="J979" s="32">
        <f t="shared" si="35"/>
        <v>528</v>
      </c>
      <c r="K979">
        <f t="shared" si="36"/>
        <v>8.0980232260873073E-4</v>
      </c>
    </row>
    <row r="980" spans="1:11">
      <c r="A980" s="1" t="s">
        <v>479</v>
      </c>
      <c r="B980" s="62" t="s">
        <v>3038</v>
      </c>
      <c r="C980" s="62" t="s">
        <v>2840</v>
      </c>
      <c r="D980" s="62" t="s">
        <v>2837</v>
      </c>
      <c r="E980" s="63">
        <v>104</v>
      </c>
      <c r="F980" s="62" t="s">
        <v>2841</v>
      </c>
      <c r="G980" s="34" t="str">
        <f>IF((F980=""),"",VLOOKUP(F980,'Range Midpoints'!$A$2:$C$13,2))</f>
        <v/>
      </c>
      <c r="H980" s="1" t="str">
        <f>IF((F980=""),"",VLOOKUP(F980,'Range Midpoints'!$A$2:$C$13,3))</f>
        <v/>
      </c>
      <c r="I980">
        <f>VLOOKUP(B980,'State Business Patterns'!A$3:H$53,8)</f>
        <v>0.79166666666666663</v>
      </c>
      <c r="J980" s="32">
        <f t="shared" si="35"/>
        <v>104</v>
      </c>
      <c r="K980">
        <f t="shared" si="36"/>
        <v>1.5950651808959847E-4</v>
      </c>
    </row>
    <row r="981" spans="1:11">
      <c r="A981" s="1" t="s">
        <v>480</v>
      </c>
      <c r="B981" s="62" t="s">
        <v>3038</v>
      </c>
      <c r="C981" s="62" t="s">
        <v>2842</v>
      </c>
      <c r="D981" s="62" t="s">
        <v>2837</v>
      </c>
      <c r="E981" s="63">
        <v>419</v>
      </c>
      <c r="F981" s="62" t="s">
        <v>2841</v>
      </c>
      <c r="G981" s="34" t="str">
        <f>IF((F981=""),"",VLOOKUP(F981,'Range Midpoints'!$A$2:$C$13,2))</f>
        <v/>
      </c>
      <c r="H981" s="1" t="str">
        <f>IF((F981=""),"",VLOOKUP(F981,'Range Midpoints'!$A$2:$C$13,3))</f>
        <v/>
      </c>
      <c r="I981">
        <f>VLOOKUP(B981,'State Business Patterns'!A$3:H$53,8)</f>
        <v>0.79166666666666663</v>
      </c>
      <c r="J981" s="32">
        <f t="shared" si="35"/>
        <v>419</v>
      </c>
      <c r="K981">
        <f t="shared" si="36"/>
        <v>6.4262722191867072E-4</v>
      </c>
    </row>
    <row r="982" spans="1:11">
      <c r="A982" s="1" t="s">
        <v>481</v>
      </c>
      <c r="B982" s="62" t="s">
        <v>3038</v>
      </c>
      <c r="C982" s="62" t="s">
        <v>2930</v>
      </c>
      <c r="D982" s="62" t="s">
        <v>2837</v>
      </c>
      <c r="E982" s="63">
        <v>0</v>
      </c>
      <c r="F982" s="62" t="s">
        <v>2848</v>
      </c>
      <c r="G982" s="34" t="str">
        <f>IF((F982=""),"",VLOOKUP(F982,'Range Midpoints'!$A$2:$C$13,2))</f>
        <v>0-19</v>
      </c>
      <c r="H982" s="1">
        <f>IF((F982=""),"",VLOOKUP(F982,'Range Midpoints'!$A$2:$C$13,3))</f>
        <v>10</v>
      </c>
      <c r="I982">
        <f>VLOOKUP(B982,'State Business Patterns'!A$3:H$53,8)</f>
        <v>0.79166666666666663</v>
      </c>
      <c r="J982" s="32">
        <f t="shared" si="35"/>
        <v>7.9166666666666661</v>
      </c>
      <c r="K982">
        <f t="shared" si="36"/>
        <v>1.2141922450730651E-5</v>
      </c>
    </row>
    <row r="983" spans="1:11">
      <c r="A983" s="1" t="s">
        <v>482</v>
      </c>
      <c r="B983" s="62" t="s">
        <v>3038</v>
      </c>
      <c r="C983" s="62" t="s">
        <v>2843</v>
      </c>
      <c r="D983" s="62" t="s">
        <v>2837</v>
      </c>
      <c r="E983" s="63">
        <v>0</v>
      </c>
      <c r="F983" s="62" t="s">
        <v>2838</v>
      </c>
      <c r="G983" s="34" t="str">
        <f>IF((F983=""),"",VLOOKUP(F983,'Range Midpoints'!$A$2:$C$13,2))</f>
        <v>20-99</v>
      </c>
      <c r="H983" s="1">
        <f>IF((F983=""),"",VLOOKUP(F983,'Range Midpoints'!$A$2:$C$13,3))</f>
        <v>60</v>
      </c>
      <c r="I983">
        <f>VLOOKUP(B983,'State Business Patterns'!A$3:H$53,8)</f>
        <v>0.79166666666666663</v>
      </c>
      <c r="J983" s="32">
        <f t="shared" si="35"/>
        <v>47.5</v>
      </c>
      <c r="K983">
        <f t="shared" si="36"/>
        <v>7.2851534704383917E-5</v>
      </c>
    </row>
    <row r="984" spans="1:11">
      <c r="A984" s="1" t="s">
        <v>483</v>
      </c>
      <c r="B984" s="62" t="s">
        <v>3038</v>
      </c>
      <c r="C984" s="62" t="s">
        <v>2946</v>
      </c>
      <c r="D984" s="62" t="s">
        <v>2837</v>
      </c>
      <c r="E984" s="63">
        <v>201</v>
      </c>
      <c r="F984" s="62" t="s">
        <v>2841</v>
      </c>
      <c r="G984" s="34" t="str">
        <f>IF((F984=""),"",VLOOKUP(F984,'Range Midpoints'!$A$2:$C$13,2))</f>
        <v/>
      </c>
      <c r="H984" s="1" t="str">
        <f>IF((F984=""),"",VLOOKUP(F984,'Range Midpoints'!$A$2:$C$13,3))</f>
        <v/>
      </c>
      <c r="I984">
        <f>VLOOKUP(B984,'State Business Patterns'!A$3:H$53,8)</f>
        <v>0.79166666666666663</v>
      </c>
      <c r="J984" s="32">
        <f t="shared" si="35"/>
        <v>201</v>
      </c>
      <c r="K984">
        <f t="shared" si="36"/>
        <v>3.0827702053855087E-4</v>
      </c>
    </row>
    <row r="985" spans="1:11">
      <c r="A985" s="1" t="s">
        <v>484</v>
      </c>
      <c r="B985" s="62" t="s">
        <v>3038</v>
      </c>
      <c r="C985" s="62" t="s">
        <v>2844</v>
      </c>
      <c r="D985" s="62" t="s">
        <v>2837</v>
      </c>
      <c r="E985" s="63">
        <v>0</v>
      </c>
      <c r="F985" s="62" t="s">
        <v>2838</v>
      </c>
      <c r="G985" s="34" t="str">
        <f>IF((F985=""),"",VLOOKUP(F985,'Range Midpoints'!$A$2:$C$13,2))</f>
        <v>20-99</v>
      </c>
      <c r="H985" s="1">
        <f>IF((F985=""),"",VLOOKUP(F985,'Range Midpoints'!$A$2:$C$13,3))</f>
        <v>60</v>
      </c>
      <c r="I985">
        <f>VLOOKUP(B985,'State Business Patterns'!A$3:H$53,8)</f>
        <v>0.79166666666666663</v>
      </c>
      <c r="J985" s="32">
        <f t="shared" si="35"/>
        <v>47.5</v>
      </c>
      <c r="K985">
        <f t="shared" si="36"/>
        <v>7.2851534704383917E-5</v>
      </c>
    </row>
    <row r="986" spans="1:11">
      <c r="A986" s="1" t="s">
        <v>485</v>
      </c>
      <c r="B986" s="62" t="s">
        <v>3038</v>
      </c>
      <c r="C986" s="62" t="s">
        <v>2845</v>
      </c>
      <c r="D986" s="62" t="s">
        <v>2837</v>
      </c>
      <c r="E986" s="63">
        <v>0</v>
      </c>
      <c r="F986" s="62" t="s">
        <v>2848</v>
      </c>
      <c r="G986" s="34" t="str">
        <f>IF((F986=""),"",VLOOKUP(F986,'Range Midpoints'!$A$2:$C$13,2))</f>
        <v>0-19</v>
      </c>
      <c r="H986" s="1">
        <f>IF((F986=""),"",VLOOKUP(F986,'Range Midpoints'!$A$2:$C$13,3))</f>
        <v>10</v>
      </c>
      <c r="I986">
        <f>VLOOKUP(B986,'State Business Patterns'!A$3:H$53,8)</f>
        <v>0.79166666666666663</v>
      </c>
      <c r="J986" s="32">
        <f t="shared" si="35"/>
        <v>7.9166666666666661</v>
      </c>
      <c r="K986">
        <f t="shared" si="36"/>
        <v>1.2141922450730651E-5</v>
      </c>
    </row>
    <row r="987" spans="1:11">
      <c r="A987" s="1" t="s">
        <v>486</v>
      </c>
      <c r="B987" s="62" t="s">
        <v>3038</v>
      </c>
      <c r="C987" s="62" t="s">
        <v>2846</v>
      </c>
      <c r="D987" s="62" t="s">
        <v>2837</v>
      </c>
      <c r="E987" s="63">
        <v>0</v>
      </c>
      <c r="F987" s="62" t="s">
        <v>2848</v>
      </c>
      <c r="G987" s="34" t="str">
        <f>IF((F987=""),"",VLOOKUP(F987,'Range Midpoints'!$A$2:$C$13,2))</f>
        <v>0-19</v>
      </c>
      <c r="H987" s="1">
        <f>IF((F987=""),"",VLOOKUP(F987,'Range Midpoints'!$A$2:$C$13,3))</f>
        <v>10</v>
      </c>
      <c r="I987">
        <f>VLOOKUP(B987,'State Business Patterns'!A$3:H$53,8)</f>
        <v>0.79166666666666663</v>
      </c>
      <c r="J987" s="32">
        <f t="shared" si="35"/>
        <v>7.9166666666666661</v>
      </c>
      <c r="K987">
        <f t="shared" si="36"/>
        <v>1.2141922450730651E-5</v>
      </c>
    </row>
    <row r="988" spans="1:11">
      <c r="A988" s="1" t="s">
        <v>487</v>
      </c>
      <c r="B988" s="62" t="s">
        <v>3038</v>
      </c>
      <c r="C988" s="62" t="s">
        <v>2847</v>
      </c>
      <c r="D988" s="62" t="s">
        <v>2837</v>
      </c>
      <c r="E988" s="63">
        <v>154</v>
      </c>
      <c r="F988" s="62" t="s">
        <v>2841</v>
      </c>
      <c r="G988" s="34" t="str">
        <f>IF((F988=""),"",VLOOKUP(F988,'Range Midpoints'!$A$2:$C$13,2))</f>
        <v/>
      </c>
      <c r="H988" s="1" t="str">
        <f>IF((F988=""),"",VLOOKUP(F988,'Range Midpoints'!$A$2:$C$13,3))</f>
        <v/>
      </c>
      <c r="I988">
        <f>VLOOKUP(B988,'State Business Patterns'!A$3:H$53,8)</f>
        <v>0.79166666666666663</v>
      </c>
      <c r="J988" s="32">
        <f t="shared" si="35"/>
        <v>154</v>
      </c>
      <c r="K988">
        <f t="shared" si="36"/>
        <v>2.3619234409421312E-4</v>
      </c>
    </row>
    <row r="989" spans="1:11">
      <c r="A989" s="1" t="s">
        <v>488</v>
      </c>
      <c r="B989" s="62" t="s">
        <v>3038</v>
      </c>
      <c r="C989" s="62" t="s">
        <v>2851</v>
      </c>
      <c r="D989" s="62" t="s">
        <v>2837</v>
      </c>
      <c r="E989" s="63">
        <v>0</v>
      </c>
      <c r="F989" s="62" t="s">
        <v>2848</v>
      </c>
      <c r="G989" s="34" t="str">
        <f>IF((F989=""),"",VLOOKUP(F989,'Range Midpoints'!$A$2:$C$13,2))</f>
        <v>0-19</v>
      </c>
      <c r="H989" s="1">
        <f>IF((F989=""),"",VLOOKUP(F989,'Range Midpoints'!$A$2:$C$13,3))</f>
        <v>10</v>
      </c>
      <c r="I989">
        <f>VLOOKUP(B989,'State Business Patterns'!A$3:H$53,8)</f>
        <v>0.79166666666666663</v>
      </c>
      <c r="J989" s="32">
        <f t="shared" si="35"/>
        <v>7.9166666666666661</v>
      </c>
      <c r="K989">
        <f t="shared" si="36"/>
        <v>1.2141922450730651E-5</v>
      </c>
    </row>
    <row r="990" spans="1:11">
      <c r="A990" s="1" t="s">
        <v>489</v>
      </c>
      <c r="B990" s="62" t="s">
        <v>3038</v>
      </c>
      <c r="C990" s="62" t="s">
        <v>2852</v>
      </c>
      <c r="D990" s="62" t="s">
        <v>2837</v>
      </c>
      <c r="E990" s="63">
        <v>0</v>
      </c>
      <c r="F990" s="62" t="s">
        <v>2838</v>
      </c>
      <c r="G990" s="34" t="str">
        <f>IF((F990=""),"",VLOOKUP(F990,'Range Midpoints'!$A$2:$C$13,2))</f>
        <v>20-99</v>
      </c>
      <c r="H990" s="1">
        <f>IF((F990=""),"",VLOOKUP(F990,'Range Midpoints'!$A$2:$C$13,3))</f>
        <v>60</v>
      </c>
      <c r="I990">
        <f>VLOOKUP(B990,'State Business Patterns'!A$3:H$53,8)</f>
        <v>0.79166666666666663</v>
      </c>
      <c r="J990" s="32">
        <f t="shared" si="35"/>
        <v>47.5</v>
      </c>
      <c r="K990">
        <f t="shared" si="36"/>
        <v>7.2851534704383917E-5</v>
      </c>
    </row>
    <row r="991" spans="1:11">
      <c r="A991" s="1" t="s">
        <v>490</v>
      </c>
      <c r="B991" s="62" t="s">
        <v>3038</v>
      </c>
      <c r="C991" s="62" t="s">
        <v>2932</v>
      </c>
      <c r="D991" s="62" t="s">
        <v>2837</v>
      </c>
      <c r="E991" s="63">
        <v>0</v>
      </c>
      <c r="F991" s="62" t="s">
        <v>2848</v>
      </c>
      <c r="G991" s="34" t="str">
        <f>IF((F991=""),"",VLOOKUP(F991,'Range Midpoints'!$A$2:$C$13,2))</f>
        <v>0-19</v>
      </c>
      <c r="H991" s="1">
        <f>IF((F991=""),"",VLOOKUP(F991,'Range Midpoints'!$A$2:$C$13,3))</f>
        <v>10</v>
      </c>
      <c r="I991">
        <f>VLOOKUP(B991,'State Business Patterns'!A$3:H$53,8)</f>
        <v>0.79166666666666663</v>
      </c>
      <c r="J991" s="32">
        <f t="shared" si="35"/>
        <v>7.9166666666666661</v>
      </c>
      <c r="K991">
        <f t="shared" si="36"/>
        <v>1.2141922450730651E-5</v>
      </c>
    </row>
    <row r="992" spans="1:11">
      <c r="A992" s="1" t="s">
        <v>2421</v>
      </c>
      <c r="B992" s="62" t="s">
        <v>3038</v>
      </c>
      <c r="C992" s="62" t="s">
        <v>2855</v>
      </c>
      <c r="D992" s="62" t="s">
        <v>2837</v>
      </c>
      <c r="E992" s="63">
        <v>0</v>
      </c>
      <c r="F992" s="62" t="s">
        <v>2848</v>
      </c>
      <c r="G992" s="34" t="str">
        <f>IF((F992=""),"",VLOOKUP(F992,'Range Midpoints'!$A$2:$C$13,2))</f>
        <v>0-19</v>
      </c>
      <c r="H992" s="1">
        <f>IF((F992=""),"",VLOOKUP(F992,'Range Midpoints'!$A$2:$C$13,3))</f>
        <v>10</v>
      </c>
      <c r="I992">
        <f>VLOOKUP(B992,'State Business Patterns'!A$3:H$53,8)</f>
        <v>0.79166666666666663</v>
      </c>
      <c r="J992" s="32">
        <f t="shared" si="35"/>
        <v>7.9166666666666661</v>
      </c>
      <c r="K992">
        <f t="shared" si="36"/>
        <v>1.2141922450730651E-5</v>
      </c>
    </row>
    <row r="993" spans="1:11">
      <c r="A993" s="1" t="s">
        <v>491</v>
      </c>
      <c r="B993" s="62" t="s">
        <v>3038</v>
      </c>
      <c r="C993" s="62" t="s">
        <v>2856</v>
      </c>
      <c r="D993" s="62" t="s">
        <v>2837</v>
      </c>
      <c r="E993" s="63">
        <v>154</v>
      </c>
      <c r="F993" s="62" t="s">
        <v>2841</v>
      </c>
      <c r="G993" s="34" t="str">
        <f>IF((F993=""),"",VLOOKUP(F993,'Range Midpoints'!$A$2:$C$13,2))</f>
        <v/>
      </c>
      <c r="H993" s="1" t="str">
        <f>IF((F993=""),"",VLOOKUP(F993,'Range Midpoints'!$A$2:$C$13,3))</f>
        <v/>
      </c>
      <c r="I993">
        <f>VLOOKUP(B993,'State Business Patterns'!A$3:H$53,8)</f>
        <v>0.79166666666666663</v>
      </c>
      <c r="J993" s="32">
        <f t="shared" si="35"/>
        <v>154</v>
      </c>
      <c r="K993">
        <f t="shared" si="36"/>
        <v>2.3619234409421312E-4</v>
      </c>
    </row>
    <row r="994" spans="1:11">
      <c r="A994" s="1" t="s">
        <v>492</v>
      </c>
      <c r="B994" s="62" t="s">
        <v>3039</v>
      </c>
      <c r="C994" s="62" t="s">
        <v>2836</v>
      </c>
      <c r="D994" s="62" t="s">
        <v>2837</v>
      </c>
      <c r="E994" s="63">
        <v>152</v>
      </c>
      <c r="F994" s="62" t="s">
        <v>2841</v>
      </c>
      <c r="G994" s="34" t="str">
        <f>IF((F994=""),"",VLOOKUP(F994,'Range Midpoints'!$A$2:$C$13,2))</f>
        <v/>
      </c>
      <c r="H994" s="1" t="str">
        <f>IF((F994=""),"",VLOOKUP(F994,'Range Midpoints'!$A$2:$C$13,3))</f>
        <v/>
      </c>
      <c r="I994">
        <f>VLOOKUP(B994,'State Business Patterns'!A$3:H$53,8)</f>
        <v>0.77500000000000002</v>
      </c>
      <c r="J994" s="32">
        <f t="shared" si="35"/>
        <v>152</v>
      </c>
      <c r="K994">
        <f t="shared" si="36"/>
        <v>2.3312491105402852E-4</v>
      </c>
    </row>
    <row r="995" spans="1:11">
      <c r="A995" s="1" t="s">
        <v>493</v>
      </c>
      <c r="B995" s="62" t="s">
        <v>3039</v>
      </c>
      <c r="C995" s="62" t="s">
        <v>2840</v>
      </c>
      <c r="D995" s="62" t="s">
        <v>2837</v>
      </c>
      <c r="E995" s="63">
        <v>1327</v>
      </c>
      <c r="F995" s="62" t="s">
        <v>2841</v>
      </c>
      <c r="G995" s="34" t="str">
        <f>IF((F995=""),"",VLOOKUP(F995,'Range Midpoints'!$A$2:$C$13,2))</f>
        <v/>
      </c>
      <c r="H995" s="1" t="str">
        <f>IF((F995=""),"",VLOOKUP(F995,'Range Midpoints'!$A$2:$C$13,3))</f>
        <v/>
      </c>
      <c r="I995">
        <f>VLOOKUP(B995,'State Business Patterns'!A$3:H$53,8)</f>
        <v>0.77500000000000002</v>
      </c>
      <c r="J995" s="32">
        <f t="shared" si="35"/>
        <v>1327</v>
      </c>
      <c r="K995">
        <f t="shared" si="36"/>
        <v>2.0352418221624728E-3</v>
      </c>
    </row>
    <row r="996" spans="1:11">
      <c r="A996" s="1" t="s">
        <v>494</v>
      </c>
      <c r="B996" s="62" t="s">
        <v>3039</v>
      </c>
      <c r="C996" s="62" t="s">
        <v>2842</v>
      </c>
      <c r="D996" s="62" t="s">
        <v>2837</v>
      </c>
      <c r="E996" s="63">
        <v>2786</v>
      </c>
      <c r="F996" s="62" t="s">
        <v>2841</v>
      </c>
      <c r="G996" s="34" t="str">
        <f>IF((F996=""),"",VLOOKUP(F996,'Range Midpoints'!$A$2:$C$13,2))</f>
        <v/>
      </c>
      <c r="H996" s="1" t="str">
        <f>IF((F996=""),"",VLOOKUP(F996,'Range Midpoints'!$A$2:$C$13,3))</f>
        <v/>
      </c>
      <c r="I996">
        <f>VLOOKUP(B996,'State Business Patterns'!A$3:H$53,8)</f>
        <v>0.77500000000000002</v>
      </c>
      <c r="J996" s="32">
        <f t="shared" si="35"/>
        <v>2786</v>
      </c>
      <c r="K996">
        <f t="shared" si="36"/>
        <v>4.272934224977128E-3</v>
      </c>
    </row>
    <row r="997" spans="1:11">
      <c r="A997" s="1" t="s">
        <v>495</v>
      </c>
      <c r="B997" s="62" t="s">
        <v>3039</v>
      </c>
      <c r="C997" s="62" t="s">
        <v>2843</v>
      </c>
      <c r="D997" s="62" t="s">
        <v>2837</v>
      </c>
      <c r="E997" s="63">
        <v>122</v>
      </c>
      <c r="F997" s="62" t="s">
        <v>2841</v>
      </c>
      <c r="G997" s="34" t="str">
        <f>IF((F997=""),"",VLOOKUP(F997,'Range Midpoints'!$A$2:$C$13,2))</f>
        <v/>
      </c>
      <c r="H997" s="1" t="str">
        <f>IF((F997=""),"",VLOOKUP(F997,'Range Midpoints'!$A$2:$C$13,3))</f>
        <v/>
      </c>
      <c r="I997">
        <f>VLOOKUP(B997,'State Business Patterns'!A$3:H$53,8)</f>
        <v>0.77500000000000002</v>
      </c>
      <c r="J997" s="32">
        <f t="shared" si="35"/>
        <v>122</v>
      </c>
      <c r="K997">
        <f t="shared" si="36"/>
        <v>1.8711341545125975E-4</v>
      </c>
    </row>
    <row r="998" spans="1:11">
      <c r="A998" s="1" t="s">
        <v>496</v>
      </c>
      <c r="B998" s="62" t="s">
        <v>3039</v>
      </c>
      <c r="C998" s="62" t="s">
        <v>2946</v>
      </c>
      <c r="D998" s="62" t="s">
        <v>2837</v>
      </c>
      <c r="E998" s="63">
        <v>22</v>
      </c>
      <c r="F998" s="62" t="s">
        <v>2841</v>
      </c>
      <c r="G998" s="34" t="str">
        <f>IF((F998=""),"",VLOOKUP(F998,'Range Midpoints'!$A$2:$C$13,2))</f>
        <v/>
      </c>
      <c r="H998" s="1" t="str">
        <f>IF((F998=""),"",VLOOKUP(F998,'Range Midpoints'!$A$2:$C$13,3))</f>
        <v/>
      </c>
      <c r="I998">
        <f>VLOOKUP(B998,'State Business Patterns'!A$3:H$53,8)</f>
        <v>0.77500000000000002</v>
      </c>
      <c r="J998" s="32">
        <f t="shared" si="35"/>
        <v>22</v>
      </c>
      <c r="K998">
        <f t="shared" si="36"/>
        <v>3.3741763442030447E-5</v>
      </c>
    </row>
    <row r="999" spans="1:11">
      <c r="A999" s="1" t="s">
        <v>497</v>
      </c>
      <c r="B999" s="62" t="s">
        <v>3039</v>
      </c>
      <c r="C999" s="62" t="s">
        <v>2844</v>
      </c>
      <c r="D999" s="62" t="s">
        <v>2837</v>
      </c>
      <c r="E999" s="63">
        <v>316</v>
      </c>
      <c r="F999" s="62" t="s">
        <v>2841</v>
      </c>
      <c r="G999" s="34" t="str">
        <f>IF((F999=""),"",VLOOKUP(F999,'Range Midpoints'!$A$2:$C$13,2))</f>
        <v/>
      </c>
      <c r="H999" s="1" t="str">
        <f>IF((F999=""),"",VLOOKUP(F999,'Range Midpoints'!$A$2:$C$13,3))</f>
        <v/>
      </c>
      <c r="I999">
        <f>VLOOKUP(B999,'State Business Patterns'!A$3:H$53,8)</f>
        <v>0.77500000000000002</v>
      </c>
      <c r="J999" s="32">
        <f t="shared" si="35"/>
        <v>316</v>
      </c>
      <c r="K999">
        <f t="shared" si="36"/>
        <v>4.8465442034916455E-4</v>
      </c>
    </row>
    <row r="1000" spans="1:11">
      <c r="A1000" s="1" t="s">
        <v>498</v>
      </c>
      <c r="B1000" s="62" t="s">
        <v>3039</v>
      </c>
      <c r="C1000" s="62" t="s">
        <v>2845</v>
      </c>
      <c r="D1000" s="62" t="s">
        <v>2837</v>
      </c>
      <c r="E1000" s="63">
        <v>82</v>
      </c>
      <c r="F1000" s="62" t="s">
        <v>2841</v>
      </c>
      <c r="G1000" s="34" t="str">
        <f>IF((F1000=""),"",VLOOKUP(F1000,'Range Midpoints'!$A$2:$C$13,2))</f>
        <v/>
      </c>
      <c r="H1000" s="1" t="str">
        <f>IF((F1000=""),"",VLOOKUP(F1000,'Range Midpoints'!$A$2:$C$13,3))</f>
        <v/>
      </c>
      <c r="I1000">
        <f>VLOOKUP(B1000,'State Business Patterns'!A$3:H$53,8)</f>
        <v>0.77500000000000002</v>
      </c>
      <c r="J1000" s="32">
        <f t="shared" si="35"/>
        <v>82</v>
      </c>
      <c r="K1000">
        <f t="shared" si="36"/>
        <v>1.2576475464756801E-4</v>
      </c>
    </row>
    <row r="1001" spans="1:11">
      <c r="A1001" s="1" t="s">
        <v>499</v>
      </c>
      <c r="B1001" s="62" t="s">
        <v>3039</v>
      </c>
      <c r="C1001" s="62" t="s">
        <v>2846</v>
      </c>
      <c r="D1001" s="62" t="s">
        <v>2837</v>
      </c>
      <c r="E1001" s="63">
        <v>221</v>
      </c>
      <c r="F1001" s="62" t="s">
        <v>2841</v>
      </c>
      <c r="G1001" s="34" t="str">
        <f>IF((F1001=""),"",VLOOKUP(F1001,'Range Midpoints'!$A$2:$C$13,2))</f>
        <v/>
      </c>
      <c r="H1001" s="1" t="str">
        <f>IF((F1001=""),"",VLOOKUP(F1001,'Range Midpoints'!$A$2:$C$13,3))</f>
        <v/>
      </c>
      <c r="I1001">
        <f>VLOOKUP(B1001,'State Business Patterns'!A$3:H$53,8)</f>
        <v>0.77500000000000002</v>
      </c>
      <c r="J1001" s="32">
        <f t="shared" si="35"/>
        <v>221</v>
      </c>
      <c r="K1001">
        <f t="shared" si="36"/>
        <v>3.3895135094039674E-4</v>
      </c>
    </row>
    <row r="1002" spans="1:11">
      <c r="A1002" s="1" t="s">
        <v>500</v>
      </c>
      <c r="B1002" s="62" t="s">
        <v>3039</v>
      </c>
      <c r="C1002" s="62" t="s">
        <v>2847</v>
      </c>
      <c r="D1002" s="62" t="s">
        <v>2837</v>
      </c>
      <c r="E1002" s="63">
        <v>0</v>
      </c>
      <c r="F1002" s="62" t="s">
        <v>2838</v>
      </c>
      <c r="G1002" s="34" t="str">
        <f>IF((F1002=""),"",VLOOKUP(F1002,'Range Midpoints'!$A$2:$C$13,2))</f>
        <v>20-99</v>
      </c>
      <c r="H1002" s="1">
        <f>IF((F1002=""),"",VLOOKUP(F1002,'Range Midpoints'!$A$2:$C$13,3))</f>
        <v>60</v>
      </c>
      <c r="I1002">
        <f>VLOOKUP(B1002,'State Business Patterns'!A$3:H$53,8)</f>
        <v>0.77500000000000002</v>
      </c>
      <c r="J1002" s="32">
        <f t="shared" si="35"/>
        <v>46.5</v>
      </c>
      <c r="K1002">
        <f t="shared" si="36"/>
        <v>7.1317818184291621E-5</v>
      </c>
    </row>
    <row r="1003" spans="1:11">
      <c r="A1003" s="1" t="s">
        <v>501</v>
      </c>
      <c r="B1003" s="62" t="s">
        <v>3039</v>
      </c>
      <c r="C1003" s="62" t="s">
        <v>2850</v>
      </c>
      <c r="D1003" s="62" t="s">
        <v>2837</v>
      </c>
      <c r="E1003" s="63">
        <v>612</v>
      </c>
      <c r="F1003" s="62" t="s">
        <v>2841</v>
      </c>
      <c r="G1003" s="34" t="str">
        <f>IF((F1003=""),"",VLOOKUP(F1003,'Range Midpoints'!$A$2:$C$13,2))</f>
        <v/>
      </c>
      <c r="H1003" s="1" t="str">
        <f>IF((F1003=""),"",VLOOKUP(F1003,'Range Midpoints'!$A$2:$C$13,3))</f>
        <v/>
      </c>
      <c r="I1003">
        <f>VLOOKUP(B1003,'State Business Patterns'!A$3:H$53,8)</f>
        <v>0.77500000000000002</v>
      </c>
      <c r="J1003" s="32">
        <f t="shared" si="35"/>
        <v>612</v>
      </c>
      <c r="K1003">
        <f t="shared" si="36"/>
        <v>9.3863451029648328E-4</v>
      </c>
    </row>
    <row r="1004" spans="1:11">
      <c r="A1004" s="1" t="s">
        <v>502</v>
      </c>
      <c r="B1004" s="62" t="s">
        <v>3039</v>
      </c>
      <c r="C1004" s="62" t="s">
        <v>2851</v>
      </c>
      <c r="D1004" s="62" t="s">
        <v>2837</v>
      </c>
      <c r="E1004" s="63">
        <v>34</v>
      </c>
      <c r="F1004" s="62" t="s">
        <v>2841</v>
      </c>
      <c r="G1004" s="34" t="str">
        <f>IF((F1004=""),"",VLOOKUP(F1004,'Range Midpoints'!$A$2:$C$13,2))</f>
        <v/>
      </c>
      <c r="H1004" s="1" t="str">
        <f>IF((F1004=""),"",VLOOKUP(F1004,'Range Midpoints'!$A$2:$C$13,3))</f>
        <v/>
      </c>
      <c r="I1004">
        <f>VLOOKUP(B1004,'State Business Patterns'!A$3:H$53,8)</f>
        <v>0.77500000000000002</v>
      </c>
      <c r="J1004" s="32">
        <f t="shared" si="35"/>
        <v>34</v>
      </c>
      <c r="K1004">
        <f t="shared" si="36"/>
        <v>5.214636168313796E-5</v>
      </c>
    </row>
    <row r="1005" spans="1:11">
      <c r="A1005" s="1" t="s">
        <v>503</v>
      </c>
      <c r="B1005" s="62" t="s">
        <v>3039</v>
      </c>
      <c r="C1005" s="62" t="s">
        <v>2852</v>
      </c>
      <c r="D1005" s="62" t="s">
        <v>2837</v>
      </c>
      <c r="E1005" s="63">
        <v>278</v>
      </c>
      <c r="F1005" s="62" t="s">
        <v>2841</v>
      </c>
      <c r="G1005" s="34" t="str">
        <f>IF((F1005=""),"",VLOOKUP(F1005,'Range Midpoints'!$A$2:$C$13,2))</f>
        <v/>
      </c>
      <c r="H1005" s="1" t="str">
        <f>IF((F1005=""),"",VLOOKUP(F1005,'Range Midpoints'!$A$2:$C$13,3))</f>
        <v/>
      </c>
      <c r="I1005">
        <f>VLOOKUP(B1005,'State Business Patterns'!A$3:H$53,8)</f>
        <v>0.77500000000000002</v>
      </c>
      <c r="J1005" s="32">
        <f t="shared" si="35"/>
        <v>278</v>
      </c>
      <c r="K1005">
        <f t="shared" si="36"/>
        <v>4.2637319258565746E-4</v>
      </c>
    </row>
    <row r="1006" spans="1:11">
      <c r="A1006" s="1" t="s">
        <v>504</v>
      </c>
      <c r="B1006" s="62" t="s">
        <v>3039</v>
      </c>
      <c r="C1006" s="62" t="s">
        <v>2932</v>
      </c>
      <c r="D1006" s="62" t="s">
        <v>2837</v>
      </c>
      <c r="E1006" s="63">
        <v>798</v>
      </c>
      <c r="F1006" s="62" t="s">
        <v>2841</v>
      </c>
      <c r="G1006" s="34" t="str">
        <f>IF((F1006=""),"",VLOOKUP(F1006,'Range Midpoints'!$A$2:$C$13,2))</f>
        <v/>
      </c>
      <c r="H1006" s="1" t="str">
        <f>IF((F1006=""),"",VLOOKUP(F1006,'Range Midpoints'!$A$2:$C$13,3))</f>
        <v/>
      </c>
      <c r="I1006">
        <f>VLOOKUP(B1006,'State Business Patterns'!A$3:H$53,8)</f>
        <v>0.77500000000000002</v>
      </c>
      <c r="J1006" s="32">
        <f t="shared" si="35"/>
        <v>798</v>
      </c>
      <c r="K1006">
        <f t="shared" si="36"/>
        <v>1.2239057830336498E-3</v>
      </c>
    </row>
    <row r="1007" spans="1:11">
      <c r="A1007" s="1" t="s">
        <v>505</v>
      </c>
      <c r="B1007" s="62" t="s">
        <v>3039</v>
      </c>
      <c r="C1007" s="62" t="s">
        <v>2855</v>
      </c>
      <c r="D1007" s="62" t="s">
        <v>2837</v>
      </c>
      <c r="E1007" s="63">
        <v>0</v>
      </c>
      <c r="F1007" s="62" t="s">
        <v>2848</v>
      </c>
      <c r="G1007" s="34" t="str">
        <f>IF((F1007=""),"",VLOOKUP(F1007,'Range Midpoints'!$A$2:$C$13,2))</f>
        <v>0-19</v>
      </c>
      <c r="H1007" s="1">
        <f>IF((F1007=""),"",VLOOKUP(F1007,'Range Midpoints'!$A$2:$C$13,3))</f>
        <v>10</v>
      </c>
      <c r="I1007">
        <f>VLOOKUP(B1007,'State Business Patterns'!A$3:H$53,8)</f>
        <v>0.77500000000000002</v>
      </c>
      <c r="J1007" s="32">
        <f t="shared" si="35"/>
        <v>7.75</v>
      </c>
      <c r="K1007">
        <f t="shared" si="36"/>
        <v>1.188630303071527E-5</v>
      </c>
    </row>
    <row r="1008" spans="1:11">
      <c r="A1008" s="1" t="s">
        <v>506</v>
      </c>
      <c r="B1008" s="62" t="s">
        <v>3039</v>
      </c>
      <c r="C1008" s="62" t="s">
        <v>2856</v>
      </c>
      <c r="D1008" s="62" t="s">
        <v>2837</v>
      </c>
      <c r="E1008" s="63">
        <v>4358</v>
      </c>
      <c r="F1008" s="62" t="s">
        <v>2841</v>
      </c>
      <c r="G1008" s="34" t="str">
        <f>IF((F1008=""),"",VLOOKUP(F1008,'Range Midpoints'!$A$2:$C$13,2))</f>
        <v/>
      </c>
      <c r="H1008" s="1" t="str">
        <f>IF((F1008=""),"",VLOOKUP(F1008,'Range Midpoints'!$A$2:$C$13,3))</f>
        <v/>
      </c>
      <c r="I1008">
        <f>VLOOKUP(B1008,'State Business Patterns'!A$3:H$53,8)</f>
        <v>0.77500000000000002</v>
      </c>
      <c r="J1008" s="32">
        <f t="shared" si="35"/>
        <v>4358</v>
      </c>
      <c r="K1008">
        <f t="shared" si="36"/>
        <v>6.6839365945622125E-3</v>
      </c>
    </row>
    <row r="1009" spans="1:11">
      <c r="A1009" s="1" t="s">
        <v>507</v>
      </c>
      <c r="B1009" s="62" t="s">
        <v>3039</v>
      </c>
      <c r="C1009" s="62" t="s">
        <v>2857</v>
      </c>
      <c r="D1009" s="62" t="s">
        <v>2837</v>
      </c>
      <c r="E1009" s="63">
        <v>1910</v>
      </c>
      <c r="F1009" s="62" t="s">
        <v>2841</v>
      </c>
      <c r="G1009" s="34" t="str">
        <f>IF((F1009=""),"",VLOOKUP(F1009,'Range Midpoints'!$A$2:$C$13,2))</f>
        <v/>
      </c>
      <c r="H1009" s="1" t="str">
        <f>IF((F1009=""),"",VLOOKUP(F1009,'Range Midpoints'!$A$2:$C$13,3))</f>
        <v/>
      </c>
      <c r="I1009">
        <f>VLOOKUP(B1009,'State Business Patterns'!A$3:H$53,8)</f>
        <v>0.77500000000000002</v>
      </c>
      <c r="J1009" s="32">
        <f t="shared" si="35"/>
        <v>1910</v>
      </c>
      <c r="K1009">
        <f t="shared" si="36"/>
        <v>2.9293985533762794E-3</v>
      </c>
    </row>
    <row r="1010" spans="1:11">
      <c r="A1010" s="1" t="s">
        <v>508</v>
      </c>
      <c r="B1010" s="62" t="s">
        <v>3039</v>
      </c>
      <c r="C1010" s="62" t="s">
        <v>2934</v>
      </c>
      <c r="D1010" s="62" t="s">
        <v>2837</v>
      </c>
      <c r="E1010" s="63">
        <v>56</v>
      </c>
      <c r="F1010" s="62" t="s">
        <v>2841</v>
      </c>
      <c r="G1010" s="34" t="str">
        <f>IF((F1010=""),"",VLOOKUP(F1010,'Range Midpoints'!$A$2:$C$13,2))</f>
        <v/>
      </c>
      <c r="H1010" s="1" t="str">
        <f>IF((F1010=""),"",VLOOKUP(F1010,'Range Midpoints'!$A$2:$C$13,3))</f>
        <v/>
      </c>
      <c r="I1010">
        <f>VLOOKUP(B1010,'State Business Patterns'!A$3:H$53,8)</f>
        <v>0.77500000000000002</v>
      </c>
      <c r="J1010" s="32">
        <f t="shared" si="35"/>
        <v>56</v>
      </c>
      <c r="K1010">
        <f t="shared" si="36"/>
        <v>8.5888125125168407E-5</v>
      </c>
    </row>
    <row r="1011" spans="1:11">
      <c r="A1011" s="1" t="s">
        <v>509</v>
      </c>
      <c r="B1011" s="62" t="s">
        <v>3039</v>
      </c>
      <c r="C1011" s="62" t="s">
        <v>2935</v>
      </c>
      <c r="D1011" s="62" t="s">
        <v>2837</v>
      </c>
      <c r="E1011" s="63">
        <v>275</v>
      </c>
      <c r="F1011" s="62" t="s">
        <v>2841</v>
      </c>
      <c r="G1011" s="34" t="str">
        <f>IF((F1011=""),"",VLOOKUP(F1011,'Range Midpoints'!$A$2:$C$13,2))</f>
        <v/>
      </c>
      <c r="H1011" s="1" t="str">
        <f>IF((F1011=""),"",VLOOKUP(F1011,'Range Midpoints'!$A$2:$C$13,3))</f>
        <v/>
      </c>
      <c r="I1011">
        <f>VLOOKUP(B1011,'State Business Patterns'!A$3:H$53,8)</f>
        <v>0.77500000000000002</v>
      </c>
      <c r="J1011" s="32">
        <f t="shared" si="35"/>
        <v>275</v>
      </c>
      <c r="K1011">
        <f t="shared" si="36"/>
        <v>4.2177204302538057E-4</v>
      </c>
    </row>
    <row r="1012" spans="1:11">
      <c r="A1012" s="1" t="s">
        <v>510</v>
      </c>
      <c r="B1012" s="62" t="s">
        <v>3039</v>
      </c>
      <c r="C1012" s="62" t="s">
        <v>2858</v>
      </c>
      <c r="D1012" s="62" t="s">
        <v>2837</v>
      </c>
      <c r="E1012" s="63">
        <v>0</v>
      </c>
      <c r="F1012" s="62" t="s">
        <v>2848</v>
      </c>
      <c r="G1012" s="34" t="str">
        <f>IF((F1012=""),"",VLOOKUP(F1012,'Range Midpoints'!$A$2:$C$13,2))</f>
        <v>0-19</v>
      </c>
      <c r="H1012" s="1">
        <f>IF((F1012=""),"",VLOOKUP(F1012,'Range Midpoints'!$A$2:$C$13,3))</f>
        <v>10</v>
      </c>
      <c r="I1012">
        <f>VLOOKUP(B1012,'State Business Patterns'!A$3:H$53,8)</f>
        <v>0.77500000000000002</v>
      </c>
      <c r="J1012" s="32">
        <f t="shared" si="35"/>
        <v>7.75</v>
      </c>
      <c r="K1012">
        <f t="shared" si="36"/>
        <v>1.188630303071527E-5</v>
      </c>
    </row>
    <row r="1013" spans="1:11">
      <c r="A1013" s="1" t="s">
        <v>511</v>
      </c>
      <c r="B1013" s="62" t="s">
        <v>3039</v>
      </c>
      <c r="C1013" s="62" t="s">
        <v>2859</v>
      </c>
      <c r="D1013" s="62" t="s">
        <v>2837</v>
      </c>
      <c r="E1013" s="63">
        <v>84</v>
      </c>
      <c r="F1013" s="62" t="s">
        <v>2841</v>
      </c>
      <c r="G1013" s="34" t="str">
        <f>IF((F1013=""),"",VLOOKUP(F1013,'Range Midpoints'!$A$2:$C$13,2))</f>
        <v/>
      </c>
      <c r="H1013" s="1" t="str">
        <f>IF((F1013=""),"",VLOOKUP(F1013,'Range Midpoints'!$A$2:$C$13,3))</f>
        <v/>
      </c>
      <c r="I1013">
        <f>VLOOKUP(B1013,'State Business Patterns'!A$3:H$53,8)</f>
        <v>0.77500000000000002</v>
      </c>
      <c r="J1013" s="32">
        <f t="shared" si="35"/>
        <v>84</v>
      </c>
      <c r="K1013">
        <f t="shared" si="36"/>
        <v>1.288321876877526E-4</v>
      </c>
    </row>
    <row r="1014" spans="1:11">
      <c r="A1014" s="1" t="s">
        <v>512</v>
      </c>
      <c r="B1014" s="62" t="s">
        <v>3039</v>
      </c>
      <c r="C1014" s="62" t="s">
        <v>2860</v>
      </c>
      <c r="D1014" s="62" t="s">
        <v>2837</v>
      </c>
      <c r="E1014" s="63">
        <v>350</v>
      </c>
      <c r="F1014" s="62" t="s">
        <v>2841</v>
      </c>
      <c r="G1014" s="34" t="str">
        <f>IF((F1014=""),"",VLOOKUP(F1014,'Range Midpoints'!$A$2:$C$13,2))</f>
        <v/>
      </c>
      <c r="H1014" s="1" t="str">
        <f>IF((F1014=""),"",VLOOKUP(F1014,'Range Midpoints'!$A$2:$C$13,3))</f>
        <v/>
      </c>
      <c r="I1014">
        <f>VLOOKUP(B1014,'State Business Patterns'!A$3:H$53,8)</f>
        <v>0.77500000000000002</v>
      </c>
      <c r="J1014" s="32">
        <f t="shared" si="35"/>
        <v>350</v>
      </c>
      <c r="K1014">
        <f t="shared" si="36"/>
        <v>5.3680078203230256E-4</v>
      </c>
    </row>
    <row r="1015" spans="1:11">
      <c r="A1015" s="1" t="s">
        <v>513</v>
      </c>
      <c r="B1015" s="62" t="s">
        <v>3039</v>
      </c>
      <c r="C1015" s="62" t="s">
        <v>2861</v>
      </c>
      <c r="D1015" s="62" t="s">
        <v>2837</v>
      </c>
      <c r="E1015" s="63">
        <v>120</v>
      </c>
      <c r="F1015" s="62" t="s">
        <v>2841</v>
      </c>
      <c r="G1015" s="34" t="str">
        <f>IF((F1015=""),"",VLOOKUP(F1015,'Range Midpoints'!$A$2:$C$13,2))</f>
        <v/>
      </c>
      <c r="H1015" s="1" t="str">
        <f>IF((F1015=""),"",VLOOKUP(F1015,'Range Midpoints'!$A$2:$C$13,3))</f>
        <v/>
      </c>
      <c r="I1015">
        <f>VLOOKUP(B1015,'State Business Patterns'!A$3:H$53,8)</f>
        <v>0.77500000000000002</v>
      </c>
      <c r="J1015" s="32">
        <f t="shared" si="35"/>
        <v>120</v>
      </c>
      <c r="K1015">
        <f t="shared" si="36"/>
        <v>1.8404598241107516E-4</v>
      </c>
    </row>
    <row r="1016" spans="1:11">
      <c r="A1016" s="1" t="s">
        <v>514</v>
      </c>
      <c r="B1016" s="62" t="s">
        <v>3039</v>
      </c>
      <c r="C1016" s="62" t="s">
        <v>2862</v>
      </c>
      <c r="D1016" s="62" t="s">
        <v>2837</v>
      </c>
      <c r="E1016" s="63">
        <v>74</v>
      </c>
      <c r="F1016" s="62" t="s">
        <v>2841</v>
      </c>
      <c r="G1016" s="34" t="str">
        <f>IF((F1016=""),"",VLOOKUP(F1016,'Range Midpoints'!$A$2:$C$13,2))</f>
        <v/>
      </c>
      <c r="H1016" s="1" t="str">
        <f>IF((F1016=""),"",VLOOKUP(F1016,'Range Midpoints'!$A$2:$C$13,3))</f>
        <v/>
      </c>
      <c r="I1016">
        <f>VLOOKUP(B1016,'State Business Patterns'!A$3:H$53,8)</f>
        <v>0.77500000000000002</v>
      </c>
      <c r="J1016" s="32">
        <f t="shared" si="35"/>
        <v>74</v>
      </c>
      <c r="K1016">
        <f t="shared" si="36"/>
        <v>1.1349502248682968E-4</v>
      </c>
    </row>
    <row r="1017" spans="1:11">
      <c r="A1017" s="1" t="s">
        <v>515</v>
      </c>
      <c r="B1017" s="62" t="s">
        <v>3039</v>
      </c>
      <c r="C1017" s="62" t="s">
        <v>3040</v>
      </c>
      <c r="D1017" s="62" t="s">
        <v>2837</v>
      </c>
      <c r="E1017" s="63">
        <v>679</v>
      </c>
      <c r="F1017" s="62" t="s">
        <v>2841</v>
      </c>
      <c r="G1017" s="34" t="str">
        <f>IF((F1017=""),"",VLOOKUP(F1017,'Range Midpoints'!$A$2:$C$13,2))</f>
        <v/>
      </c>
      <c r="H1017" s="1" t="str">
        <f>IF((F1017=""),"",VLOOKUP(F1017,'Range Midpoints'!$A$2:$C$13,3))</f>
        <v/>
      </c>
      <c r="I1017">
        <f>VLOOKUP(B1017,'State Business Patterns'!A$3:H$53,8)</f>
        <v>0.77500000000000002</v>
      </c>
      <c r="J1017" s="32">
        <f t="shared" si="35"/>
        <v>679</v>
      </c>
      <c r="K1017">
        <f t="shared" si="36"/>
        <v>1.0413935171426668E-3</v>
      </c>
    </row>
    <row r="1018" spans="1:11">
      <c r="A1018" s="1" t="s">
        <v>516</v>
      </c>
      <c r="B1018" s="62" t="s">
        <v>3041</v>
      </c>
      <c r="C1018" s="62" t="s">
        <v>2836</v>
      </c>
      <c r="D1018" s="62" t="s">
        <v>2837</v>
      </c>
      <c r="E1018" s="63">
        <v>0</v>
      </c>
      <c r="F1018" s="62" t="s">
        <v>2838</v>
      </c>
      <c r="G1018" s="34" t="str">
        <f>IF((F1018=""),"",VLOOKUP(F1018,'Range Midpoints'!$A$2:$C$13,2))</f>
        <v>20-99</v>
      </c>
      <c r="H1018" s="1">
        <f>IF((F1018=""),"",VLOOKUP(F1018,'Range Midpoints'!$A$2:$C$13,3))</f>
        <v>60</v>
      </c>
      <c r="I1018">
        <f>VLOOKUP(B1018,'State Business Patterns'!A$3:H$53,8)</f>
        <v>1.0249999999999999</v>
      </c>
      <c r="J1018" s="32">
        <f t="shared" si="35"/>
        <v>61.499999999999993</v>
      </c>
      <c r="K1018">
        <f t="shared" si="36"/>
        <v>9.4323565985676008E-5</v>
      </c>
    </row>
    <row r="1019" spans="1:11">
      <c r="A1019" s="1" t="s">
        <v>517</v>
      </c>
      <c r="B1019" s="62" t="s">
        <v>3041</v>
      </c>
      <c r="C1019" s="62" t="s">
        <v>2840</v>
      </c>
      <c r="D1019" s="62" t="s">
        <v>2837</v>
      </c>
      <c r="E1019" s="63">
        <v>202</v>
      </c>
      <c r="F1019" s="62" t="s">
        <v>2841</v>
      </c>
      <c r="G1019" s="34" t="str">
        <f>IF((F1019=""),"",VLOOKUP(F1019,'Range Midpoints'!$A$2:$C$13,2))</f>
        <v/>
      </c>
      <c r="H1019" s="1" t="str">
        <f>IF((F1019=""),"",VLOOKUP(F1019,'Range Midpoints'!$A$2:$C$13,3))</f>
        <v/>
      </c>
      <c r="I1019">
        <f>VLOOKUP(B1019,'State Business Patterns'!A$3:H$53,8)</f>
        <v>1.0249999999999999</v>
      </c>
      <c r="J1019" s="32">
        <f t="shared" si="35"/>
        <v>202</v>
      </c>
      <c r="K1019">
        <f t="shared" si="36"/>
        <v>3.0981073705864317E-4</v>
      </c>
    </row>
    <row r="1020" spans="1:11">
      <c r="A1020" s="1" t="s">
        <v>518</v>
      </c>
      <c r="B1020" s="62" t="s">
        <v>3041</v>
      </c>
      <c r="C1020" s="62" t="s">
        <v>2842</v>
      </c>
      <c r="D1020" s="62" t="s">
        <v>2837</v>
      </c>
      <c r="E1020" s="63">
        <v>619</v>
      </c>
      <c r="F1020" s="62" t="s">
        <v>2841</v>
      </c>
      <c r="G1020" s="34" t="str">
        <f>IF((F1020=""),"",VLOOKUP(F1020,'Range Midpoints'!$A$2:$C$13,2))</f>
        <v/>
      </c>
      <c r="H1020" s="1" t="str">
        <f>IF((F1020=""),"",VLOOKUP(F1020,'Range Midpoints'!$A$2:$C$13,3))</f>
        <v/>
      </c>
      <c r="I1020">
        <f>VLOOKUP(B1020,'State Business Patterns'!A$3:H$53,8)</f>
        <v>1.0249999999999999</v>
      </c>
      <c r="J1020" s="32">
        <f t="shared" si="35"/>
        <v>619</v>
      </c>
      <c r="K1020">
        <f t="shared" si="36"/>
        <v>9.493705259371293E-4</v>
      </c>
    </row>
    <row r="1021" spans="1:11">
      <c r="A1021" s="1" t="s">
        <v>2422</v>
      </c>
      <c r="B1021" s="62" t="s">
        <v>3041</v>
      </c>
      <c r="C1021" s="62" t="s">
        <v>2930</v>
      </c>
      <c r="D1021" s="62" t="s">
        <v>2837</v>
      </c>
      <c r="E1021" s="63">
        <v>0</v>
      </c>
      <c r="F1021" s="62" t="s">
        <v>2848</v>
      </c>
      <c r="G1021" s="34" t="str">
        <f>IF((F1021=""),"",VLOOKUP(F1021,'Range Midpoints'!$A$2:$C$13,2))</f>
        <v>0-19</v>
      </c>
      <c r="H1021" s="1">
        <f>IF((F1021=""),"",VLOOKUP(F1021,'Range Midpoints'!$A$2:$C$13,3))</f>
        <v>10</v>
      </c>
      <c r="I1021">
        <f>VLOOKUP(B1021,'State Business Patterns'!A$3:H$53,8)</f>
        <v>1.0249999999999999</v>
      </c>
      <c r="J1021" s="32">
        <f t="shared" si="35"/>
        <v>10.25</v>
      </c>
      <c r="K1021">
        <f t="shared" si="36"/>
        <v>1.5720594330946001E-5</v>
      </c>
    </row>
    <row r="1022" spans="1:11">
      <c r="A1022" s="1" t="s">
        <v>519</v>
      </c>
      <c r="B1022" s="62" t="s">
        <v>3041</v>
      </c>
      <c r="C1022" s="62" t="s">
        <v>2843</v>
      </c>
      <c r="D1022" s="62" t="s">
        <v>2837</v>
      </c>
      <c r="E1022" s="63">
        <v>918</v>
      </c>
      <c r="F1022" s="62" t="s">
        <v>2841</v>
      </c>
      <c r="G1022" s="34" t="str">
        <f>IF((F1022=""),"",VLOOKUP(F1022,'Range Midpoints'!$A$2:$C$13,2))</f>
        <v/>
      </c>
      <c r="H1022" s="1" t="str">
        <f>IF((F1022=""),"",VLOOKUP(F1022,'Range Midpoints'!$A$2:$C$13,3))</f>
        <v/>
      </c>
      <c r="I1022">
        <f>VLOOKUP(B1022,'State Business Patterns'!A$3:H$53,8)</f>
        <v>1.0249999999999999</v>
      </c>
      <c r="J1022" s="32">
        <f t="shared" si="35"/>
        <v>918</v>
      </c>
      <c r="K1022">
        <f t="shared" si="36"/>
        <v>1.4079517654447249E-3</v>
      </c>
    </row>
    <row r="1023" spans="1:11">
      <c r="A1023" s="1" t="s">
        <v>520</v>
      </c>
      <c r="B1023" s="62" t="s">
        <v>3041</v>
      </c>
      <c r="C1023" s="62" t="s">
        <v>2946</v>
      </c>
      <c r="D1023" s="62" t="s">
        <v>2837</v>
      </c>
      <c r="E1023" s="63">
        <v>0</v>
      </c>
      <c r="F1023" s="62" t="s">
        <v>2848</v>
      </c>
      <c r="G1023" s="34" t="str">
        <f>IF((F1023=""),"",VLOOKUP(F1023,'Range Midpoints'!$A$2:$C$13,2))</f>
        <v>0-19</v>
      </c>
      <c r="H1023" s="1">
        <f>IF((F1023=""),"",VLOOKUP(F1023,'Range Midpoints'!$A$2:$C$13,3))</f>
        <v>10</v>
      </c>
      <c r="I1023">
        <f>VLOOKUP(B1023,'State Business Patterns'!A$3:H$53,8)</f>
        <v>1.0249999999999999</v>
      </c>
      <c r="J1023" s="32">
        <f t="shared" si="35"/>
        <v>10.25</v>
      </c>
      <c r="K1023">
        <f t="shared" si="36"/>
        <v>1.5720594330946001E-5</v>
      </c>
    </row>
    <row r="1024" spans="1:11">
      <c r="A1024" s="1" t="s">
        <v>521</v>
      </c>
      <c r="B1024" s="62" t="s">
        <v>3041</v>
      </c>
      <c r="C1024" s="62" t="s">
        <v>2844</v>
      </c>
      <c r="D1024" s="62" t="s">
        <v>2837</v>
      </c>
      <c r="E1024" s="63">
        <v>891</v>
      </c>
      <c r="F1024" s="62" t="s">
        <v>2841</v>
      </c>
      <c r="G1024" s="34" t="str">
        <f>IF((F1024=""),"",VLOOKUP(F1024,'Range Midpoints'!$A$2:$C$13,2))</f>
        <v/>
      </c>
      <c r="H1024" s="1" t="str">
        <f>IF((F1024=""),"",VLOOKUP(F1024,'Range Midpoints'!$A$2:$C$13,3))</f>
        <v/>
      </c>
      <c r="I1024">
        <f>VLOOKUP(B1024,'State Business Patterns'!A$3:H$53,8)</f>
        <v>1.0249999999999999</v>
      </c>
      <c r="J1024" s="32">
        <f t="shared" si="35"/>
        <v>891</v>
      </c>
      <c r="K1024">
        <f t="shared" si="36"/>
        <v>1.366541419402233E-3</v>
      </c>
    </row>
    <row r="1025" spans="1:11">
      <c r="A1025" s="1" t="s">
        <v>522</v>
      </c>
      <c r="B1025" s="62" t="s">
        <v>3041</v>
      </c>
      <c r="C1025" s="62" t="s">
        <v>2845</v>
      </c>
      <c r="D1025" s="62" t="s">
        <v>2837</v>
      </c>
      <c r="E1025" s="63">
        <v>253</v>
      </c>
      <c r="F1025" s="62" t="s">
        <v>2841</v>
      </c>
      <c r="G1025" s="34" t="str">
        <f>IF((F1025=""),"",VLOOKUP(F1025,'Range Midpoints'!$A$2:$C$13,2))</f>
        <v/>
      </c>
      <c r="H1025" s="1" t="str">
        <f>IF((F1025=""),"",VLOOKUP(F1025,'Range Midpoints'!$A$2:$C$13,3))</f>
        <v/>
      </c>
      <c r="I1025">
        <f>VLOOKUP(B1025,'State Business Patterns'!A$3:H$53,8)</f>
        <v>1.0249999999999999</v>
      </c>
      <c r="J1025" s="32">
        <f t="shared" si="35"/>
        <v>253</v>
      </c>
      <c r="K1025">
        <f t="shared" si="36"/>
        <v>3.8803027958335011E-4</v>
      </c>
    </row>
    <row r="1026" spans="1:11">
      <c r="A1026" s="1" t="s">
        <v>523</v>
      </c>
      <c r="B1026" s="62" t="s">
        <v>3041</v>
      </c>
      <c r="C1026" s="62" t="s">
        <v>2846</v>
      </c>
      <c r="D1026" s="62" t="s">
        <v>2837</v>
      </c>
      <c r="E1026" s="63">
        <v>2798</v>
      </c>
      <c r="F1026" s="62" t="s">
        <v>2841</v>
      </c>
      <c r="G1026" s="34" t="str">
        <f>IF((F1026=""),"",VLOOKUP(F1026,'Range Midpoints'!$A$2:$C$13,2))</f>
        <v/>
      </c>
      <c r="H1026" s="1" t="str">
        <f>IF((F1026=""),"",VLOOKUP(F1026,'Range Midpoints'!$A$2:$C$13,3))</f>
        <v/>
      </c>
      <c r="I1026">
        <f>VLOOKUP(B1026,'State Business Patterns'!A$3:H$53,8)</f>
        <v>1.0249999999999999</v>
      </c>
      <c r="J1026" s="32">
        <f t="shared" si="35"/>
        <v>2798</v>
      </c>
      <c r="K1026">
        <f t="shared" si="36"/>
        <v>4.2913388232182353E-3</v>
      </c>
    </row>
    <row r="1027" spans="1:11">
      <c r="A1027" s="1" t="s">
        <v>525</v>
      </c>
      <c r="B1027" s="62" t="s">
        <v>3041</v>
      </c>
      <c r="C1027" s="62" t="s">
        <v>2850</v>
      </c>
      <c r="D1027" s="62" t="s">
        <v>2837</v>
      </c>
      <c r="E1027" s="63">
        <v>1149</v>
      </c>
      <c r="F1027" s="62" t="s">
        <v>2841</v>
      </c>
      <c r="G1027" s="34" t="str">
        <f>IF((F1027=""),"",VLOOKUP(F1027,'Range Midpoints'!$A$2:$C$13,2))</f>
        <v/>
      </c>
      <c r="H1027" s="1" t="str">
        <f>IF((F1027=""),"",VLOOKUP(F1027,'Range Midpoints'!$A$2:$C$13,3))</f>
        <v/>
      </c>
      <c r="I1027">
        <f>VLOOKUP(B1027,'State Business Patterns'!A$3:H$53,8)</f>
        <v>1.0249999999999999</v>
      </c>
      <c r="J1027" s="32">
        <f t="shared" si="35"/>
        <v>1149</v>
      </c>
      <c r="K1027">
        <f t="shared" si="36"/>
        <v>1.7622402815860446E-3</v>
      </c>
    </row>
    <row r="1028" spans="1:11">
      <c r="A1028" s="1" t="s">
        <v>526</v>
      </c>
      <c r="B1028" s="62" t="s">
        <v>3041</v>
      </c>
      <c r="C1028" s="62" t="s">
        <v>2851</v>
      </c>
      <c r="D1028" s="62" t="s">
        <v>2837</v>
      </c>
      <c r="E1028" s="63">
        <v>559</v>
      </c>
      <c r="F1028" s="62" t="s">
        <v>2841</v>
      </c>
      <c r="G1028" s="34" t="str">
        <f>IF((F1028=""),"",VLOOKUP(F1028,'Range Midpoints'!$A$2:$C$13,2))</f>
        <v/>
      </c>
      <c r="H1028" s="1" t="str">
        <f>IF((F1028=""),"",VLOOKUP(F1028,'Range Midpoints'!$A$2:$C$13,3))</f>
        <v/>
      </c>
      <c r="I1028">
        <f>VLOOKUP(B1028,'State Business Patterns'!A$3:H$53,8)</f>
        <v>1.0249999999999999</v>
      </c>
      <c r="J1028" s="32">
        <f t="shared" si="35"/>
        <v>559</v>
      </c>
      <c r="K1028">
        <f t="shared" si="36"/>
        <v>8.5734753473159175E-4</v>
      </c>
    </row>
    <row r="1029" spans="1:11">
      <c r="A1029" s="1" t="s">
        <v>527</v>
      </c>
      <c r="B1029" s="62" t="s">
        <v>3041</v>
      </c>
      <c r="C1029" s="62" t="s">
        <v>2852</v>
      </c>
      <c r="D1029" s="62" t="s">
        <v>2837</v>
      </c>
      <c r="E1029" s="63">
        <v>2184</v>
      </c>
      <c r="F1029" s="62" t="s">
        <v>2841</v>
      </c>
      <c r="G1029" s="34" t="str">
        <f>IF((F1029=""),"",VLOOKUP(F1029,'Range Midpoints'!$A$2:$C$13,2))</f>
        <v/>
      </c>
      <c r="H1029" s="1" t="str">
        <f>IF((F1029=""),"",VLOOKUP(F1029,'Range Midpoints'!$A$2:$C$13,3))</f>
        <v/>
      </c>
      <c r="I1029">
        <f>VLOOKUP(B1029,'State Business Patterns'!A$3:H$53,8)</f>
        <v>1.0249999999999999</v>
      </c>
      <c r="J1029" s="32">
        <f t="shared" si="35"/>
        <v>2184</v>
      </c>
      <c r="K1029">
        <f t="shared" si="36"/>
        <v>3.3496368798815678E-3</v>
      </c>
    </row>
    <row r="1030" spans="1:11">
      <c r="A1030" s="1" t="s">
        <v>528</v>
      </c>
      <c r="B1030" s="62" t="s">
        <v>3041</v>
      </c>
      <c r="C1030" s="62" t="s">
        <v>2932</v>
      </c>
      <c r="D1030" s="62" t="s">
        <v>2837</v>
      </c>
      <c r="E1030" s="63">
        <v>1205</v>
      </c>
      <c r="F1030" s="62" t="s">
        <v>2841</v>
      </c>
      <c r="G1030" s="34" t="str">
        <f>IF((F1030=""),"",VLOOKUP(F1030,'Range Midpoints'!$A$2:$C$13,2))</f>
        <v/>
      </c>
      <c r="H1030" s="1" t="str">
        <f>IF((F1030=""),"",VLOOKUP(F1030,'Range Midpoints'!$A$2:$C$13,3))</f>
        <v/>
      </c>
      <c r="I1030">
        <f>VLOOKUP(B1030,'State Business Patterns'!A$3:H$53,8)</f>
        <v>1.0249999999999999</v>
      </c>
      <c r="J1030" s="32">
        <f t="shared" si="35"/>
        <v>1205</v>
      </c>
      <c r="K1030">
        <f t="shared" si="36"/>
        <v>1.848128406711213E-3</v>
      </c>
    </row>
    <row r="1031" spans="1:11">
      <c r="A1031" s="1" t="s">
        <v>529</v>
      </c>
      <c r="B1031" s="62" t="s">
        <v>3042</v>
      </c>
      <c r="C1031" s="62" t="s">
        <v>2840</v>
      </c>
      <c r="D1031" s="62" t="s">
        <v>2837</v>
      </c>
      <c r="E1031" s="63">
        <v>0</v>
      </c>
      <c r="F1031" s="62" t="s">
        <v>2848</v>
      </c>
      <c r="G1031" s="34" t="str">
        <f>IF((F1031=""),"",VLOOKUP(F1031,'Range Midpoints'!$A$2:$C$13,2))</f>
        <v>0-19</v>
      </c>
      <c r="H1031" s="1">
        <f>IF((F1031=""),"",VLOOKUP(F1031,'Range Midpoints'!$A$2:$C$13,3))</f>
        <v>10</v>
      </c>
      <c r="I1031">
        <f>VLOOKUP(B1031,'State Business Patterns'!A$3:H$53,8)</f>
        <v>0.74068965517241381</v>
      </c>
      <c r="J1031" s="32">
        <f t="shared" ref="J1031:J1094" si="37">IF(F1031="",E1031,(H1031*I1031))</f>
        <v>7.4068965517241381</v>
      </c>
      <c r="K1031">
        <f t="shared" si="36"/>
        <v>1.1360079603993949E-5</v>
      </c>
    </row>
    <row r="1032" spans="1:11">
      <c r="A1032" s="1" t="s">
        <v>530</v>
      </c>
      <c r="B1032" s="62" t="s">
        <v>3042</v>
      </c>
      <c r="C1032" s="62" t="s">
        <v>2842</v>
      </c>
      <c r="D1032" s="62" t="s">
        <v>2837</v>
      </c>
      <c r="E1032" s="63">
        <v>0</v>
      </c>
      <c r="F1032" s="62" t="s">
        <v>2853</v>
      </c>
      <c r="G1032" s="34" t="str">
        <f>IF((F1032=""),"",VLOOKUP(F1032,'Range Midpoints'!$A$2:$C$13,2))</f>
        <v>100-249</v>
      </c>
      <c r="H1032" s="1">
        <f>IF((F1032=""),"",VLOOKUP(F1032,'Range Midpoints'!$A$2:$C$13,3))</f>
        <v>175</v>
      </c>
      <c r="I1032">
        <f>VLOOKUP(B1032,'State Business Patterns'!A$3:H$53,8)</f>
        <v>0.74068965517241381</v>
      </c>
      <c r="J1032" s="32">
        <f t="shared" si="37"/>
        <v>129.62068965517241</v>
      </c>
      <c r="K1032">
        <f t="shared" ref="K1032:K1095" si="38">J1032/J$2594</f>
        <v>1.9880139306989412E-4</v>
      </c>
    </row>
    <row r="1033" spans="1:11">
      <c r="A1033" s="1" t="s">
        <v>531</v>
      </c>
      <c r="B1033" s="62" t="s">
        <v>3042</v>
      </c>
      <c r="C1033" s="62" t="s">
        <v>2930</v>
      </c>
      <c r="D1033" s="62" t="s">
        <v>2837</v>
      </c>
      <c r="E1033" s="63">
        <v>112</v>
      </c>
      <c r="F1033" s="62" t="s">
        <v>2841</v>
      </c>
      <c r="G1033" s="34" t="str">
        <f>IF((F1033=""),"",VLOOKUP(F1033,'Range Midpoints'!$A$2:$C$13,2))</f>
        <v/>
      </c>
      <c r="H1033" s="1" t="str">
        <f>IF((F1033=""),"",VLOOKUP(F1033,'Range Midpoints'!$A$2:$C$13,3))</f>
        <v/>
      </c>
      <c r="I1033">
        <f>VLOOKUP(B1033,'State Business Patterns'!A$3:H$53,8)</f>
        <v>0.74068965517241381</v>
      </c>
      <c r="J1033" s="32">
        <f t="shared" si="37"/>
        <v>112</v>
      </c>
      <c r="K1033">
        <f t="shared" si="38"/>
        <v>1.7177625025033681E-4</v>
      </c>
    </row>
    <row r="1034" spans="1:11">
      <c r="A1034" s="1" t="s">
        <v>532</v>
      </c>
      <c r="B1034" s="62" t="s">
        <v>3042</v>
      </c>
      <c r="C1034" s="62" t="s">
        <v>2843</v>
      </c>
      <c r="D1034" s="62" t="s">
        <v>2837</v>
      </c>
      <c r="E1034" s="63">
        <v>0</v>
      </c>
      <c r="F1034" s="62" t="s">
        <v>2848</v>
      </c>
      <c r="G1034" s="34" t="str">
        <f>IF((F1034=""),"",VLOOKUP(F1034,'Range Midpoints'!$A$2:$C$13,2))</f>
        <v>0-19</v>
      </c>
      <c r="H1034" s="1">
        <f>IF((F1034=""),"",VLOOKUP(F1034,'Range Midpoints'!$A$2:$C$13,3))</f>
        <v>10</v>
      </c>
      <c r="I1034">
        <f>VLOOKUP(B1034,'State Business Patterns'!A$3:H$53,8)</f>
        <v>0.74068965517241381</v>
      </c>
      <c r="J1034" s="32">
        <f t="shared" si="37"/>
        <v>7.4068965517241381</v>
      </c>
      <c r="K1034">
        <f t="shared" si="38"/>
        <v>1.1360079603993949E-5</v>
      </c>
    </row>
    <row r="1035" spans="1:11">
      <c r="A1035" s="1" t="s">
        <v>2424</v>
      </c>
      <c r="B1035" s="62" t="s">
        <v>3042</v>
      </c>
      <c r="C1035" s="62" t="s">
        <v>2946</v>
      </c>
      <c r="D1035" s="62" t="s">
        <v>2837</v>
      </c>
      <c r="E1035" s="63">
        <v>0</v>
      </c>
      <c r="F1035" s="62" t="s">
        <v>2848</v>
      </c>
      <c r="G1035" s="34" t="str">
        <f>IF((F1035=""),"",VLOOKUP(F1035,'Range Midpoints'!$A$2:$C$13,2))</f>
        <v>0-19</v>
      </c>
      <c r="H1035" s="1">
        <f>IF((F1035=""),"",VLOOKUP(F1035,'Range Midpoints'!$A$2:$C$13,3))</f>
        <v>10</v>
      </c>
      <c r="I1035">
        <f>VLOOKUP(B1035,'State Business Patterns'!A$3:H$53,8)</f>
        <v>0.74068965517241381</v>
      </c>
      <c r="J1035" s="32">
        <f t="shared" si="37"/>
        <v>7.4068965517241381</v>
      </c>
      <c r="K1035">
        <f t="shared" si="38"/>
        <v>1.1360079603993949E-5</v>
      </c>
    </row>
    <row r="1036" spans="1:11">
      <c r="A1036" s="1" t="s">
        <v>534</v>
      </c>
      <c r="B1036" s="62" t="s">
        <v>3042</v>
      </c>
      <c r="C1036" s="62" t="s">
        <v>2845</v>
      </c>
      <c r="D1036" s="62" t="s">
        <v>2837</v>
      </c>
      <c r="E1036" s="63">
        <v>49</v>
      </c>
      <c r="F1036" s="62" t="s">
        <v>2841</v>
      </c>
      <c r="G1036" s="34" t="str">
        <f>IF((F1036=""),"",VLOOKUP(F1036,'Range Midpoints'!$A$2:$C$13,2))</f>
        <v/>
      </c>
      <c r="H1036" s="1" t="str">
        <f>IF((F1036=""),"",VLOOKUP(F1036,'Range Midpoints'!$A$2:$C$13,3))</f>
        <v/>
      </c>
      <c r="I1036">
        <f>VLOOKUP(B1036,'State Business Patterns'!A$3:H$53,8)</f>
        <v>0.74068965517241381</v>
      </c>
      <c r="J1036" s="32">
        <f t="shared" si="37"/>
        <v>49</v>
      </c>
      <c r="K1036">
        <f t="shared" si="38"/>
        <v>7.5152109484522361E-5</v>
      </c>
    </row>
    <row r="1037" spans="1:11">
      <c r="A1037" s="1" t="s">
        <v>535</v>
      </c>
      <c r="B1037" s="62" t="s">
        <v>3042</v>
      </c>
      <c r="C1037" s="62" t="s">
        <v>2846</v>
      </c>
      <c r="D1037" s="62" t="s">
        <v>2837</v>
      </c>
      <c r="E1037" s="63">
        <v>101</v>
      </c>
      <c r="F1037" s="62" t="s">
        <v>2841</v>
      </c>
      <c r="G1037" s="34" t="str">
        <f>IF((F1037=""),"",VLOOKUP(F1037,'Range Midpoints'!$A$2:$C$13,2))</f>
        <v/>
      </c>
      <c r="H1037" s="1" t="str">
        <f>IF((F1037=""),"",VLOOKUP(F1037,'Range Midpoints'!$A$2:$C$13,3))</f>
        <v/>
      </c>
      <c r="I1037">
        <f>VLOOKUP(B1037,'State Business Patterns'!A$3:H$53,8)</f>
        <v>0.74068965517241381</v>
      </c>
      <c r="J1037" s="32">
        <f t="shared" si="37"/>
        <v>101</v>
      </c>
      <c r="K1037">
        <f t="shared" si="38"/>
        <v>1.5490536852932158E-4</v>
      </c>
    </row>
    <row r="1038" spans="1:11">
      <c r="A1038" s="1" t="s">
        <v>536</v>
      </c>
      <c r="B1038" s="62" t="s">
        <v>3042</v>
      </c>
      <c r="C1038" s="62" t="s">
        <v>2847</v>
      </c>
      <c r="D1038" s="62" t="s">
        <v>2837</v>
      </c>
      <c r="E1038" s="63">
        <v>0</v>
      </c>
      <c r="F1038" s="62" t="s">
        <v>2848</v>
      </c>
      <c r="G1038" s="34" t="str">
        <f>IF((F1038=""),"",VLOOKUP(F1038,'Range Midpoints'!$A$2:$C$13,2))</f>
        <v>0-19</v>
      </c>
      <c r="H1038" s="1">
        <f>IF((F1038=""),"",VLOOKUP(F1038,'Range Midpoints'!$A$2:$C$13,3))</f>
        <v>10</v>
      </c>
      <c r="I1038">
        <f>VLOOKUP(B1038,'State Business Patterns'!A$3:H$53,8)</f>
        <v>0.74068965517241381</v>
      </c>
      <c r="J1038" s="32">
        <f t="shared" si="37"/>
        <v>7.4068965517241381</v>
      </c>
      <c r="K1038">
        <f t="shared" si="38"/>
        <v>1.1360079603993949E-5</v>
      </c>
    </row>
    <row r="1039" spans="1:11">
      <c r="A1039" s="1" t="s">
        <v>537</v>
      </c>
      <c r="B1039" s="62" t="s">
        <v>3042</v>
      </c>
      <c r="C1039" s="62" t="s">
        <v>2850</v>
      </c>
      <c r="D1039" s="62" t="s">
        <v>2837</v>
      </c>
      <c r="E1039" s="63">
        <v>78</v>
      </c>
      <c r="F1039" s="62" t="s">
        <v>2841</v>
      </c>
      <c r="G1039" s="34" t="str">
        <f>IF((F1039=""),"",VLOOKUP(F1039,'Range Midpoints'!$A$2:$C$13,2))</f>
        <v/>
      </c>
      <c r="H1039" s="1" t="str">
        <f>IF((F1039=""),"",VLOOKUP(F1039,'Range Midpoints'!$A$2:$C$13,3))</f>
        <v/>
      </c>
      <c r="I1039">
        <f>VLOOKUP(B1039,'State Business Patterns'!A$3:H$53,8)</f>
        <v>0.74068965517241381</v>
      </c>
      <c r="J1039" s="32">
        <f t="shared" si="37"/>
        <v>78</v>
      </c>
      <c r="K1039">
        <f t="shared" si="38"/>
        <v>1.1962988856719885E-4</v>
      </c>
    </row>
    <row r="1040" spans="1:11">
      <c r="A1040" s="1" t="s">
        <v>538</v>
      </c>
      <c r="B1040" s="62" t="s">
        <v>3042</v>
      </c>
      <c r="C1040" s="62" t="s">
        <v>2851</v>
      </c>
      <c r="D1040" s="62" t="s">
        <v>2837</v>
      </c>
      <c r="E1040" s="63">
        <v>0</v>
      </c>
      <c r="F1040" s="62" t="s">
        <v>2848</v>
      </c>
      <c r="G1040" s="34" t="str">
        <f>IF((F1040=""),"",VLOOKUP(F1040,'Range Midpoints'!$A$2:$C$13,2))</f>
        <v>0-19</v>
      </c>
      <c r="H1040" s="1">
        <f>IF((F1040=""),"",VLOOKUP(F1040,'Range Midpoints'!$A$2:$C$13,3))</f>
        <v>10</v>
      </c>
      <c r="I1040">
        <f>VLOOKUP(B1040,'State Business Patterns'!A$3:H$53,8)</f>
        <v>0.74068965517241381</v>
      </c>
      <c r="J1040" s="32">
        <f t="shared" si="37"/>
        <v>7.4068965517241381</v>
      </c>
      <c r="K1040">
        <f t="shared" si="38"/>
        <v>1.1360079603993949E-5</v>
      </c>
    </row>
    <row r="1041" spans="1:11">
      <c r="A1041" s="1" t="s">
        <v>539</v>
      </c>
      <c r="B1041" s="62" t="s">
        <v>3042</v>
      </c>
      <c r="C1041" s="62" t="s">
        <v>2852</v>
      </c>
      <c r="D1041" s="62" t="s">
        <v>2837</v>
      </c>
      <c r="E1041" s="63">
        <v>70</v>
      </c>
      <c r="F1041" s="62" t="s">
        <v>2841</v>
      </c>
      <c r="G1041" s="34" t="str">
        <f>IF((F1041=""),"",VLOOKUP(F1041,'Range Midpoints'!$A$2:$C$13,2))</f>
        <v/>
      </c>
      <c r="H1041" s="1" t="str">
        <f>IF((F1041=""),"",VLOOKUP(F1041,'Range Midpoints'!$A$2:$C$13,3))</f>
        <v/>
      </c>
      <c r="I1041">
        <f>VLOOKUP(B1041,'State Business Patterns'!A$3:H$53,8)</f>
        <v>0.74068965517241381</v>
      </c>
      <c r="J1041" s="32">
        <f t="shared" si="37"/>
        <v>70</v>
      </c>
      <c r="K1041">
        <f t="shared" si="38"/>
        <v>1.0736015640646051E-4</v>
      </c>
    </row>
    <row r="1042" spans="1:11">
      <c r="A1042" s="1" t="s">
        <v>540</v>
      </c>
      <c r="B1042" s="62" t="s">
        <v>3042</v>
      </c>
      <c r="C1042" s="62" t="s">
        <v>2932</v>
      </c>
      <c r="D1042" s="62" t="s">
        <v>2837</v>
      </c>
      <c r="E1042" s="63">
        <v>26</v>
      </c>
      <c r="F1042" s="62" t="s">
        <v>2841</v>
      </c>
      <c r="G1042" s="34" t="str">
        <f>IF((F1042=""),"",VLOOKUP(F1042,'Range Midpoints'!$A$2:$C$13,2))</f>
        <v/>
      </c>
      <c r="H1042" s="1" t="str">
        <f>IF((F1042=""),"",VLOOKUP(F1042,'Range Midpoints'!$A$2:$C$13,3))</f>
        <v/>
      </c>
      <c r="I1042">
        <f>VLOOKUP(B1042,'State Business Patterns'!A$3:H$53,8)</f>
        <v>0.74068965517241381</v>
      </c>
      <c r="J1042" s="32">
        <f t="shared" si="37"/>
        <v>26</v>
      </c>
      <c r="K1042">
        <f t="shared" si="38"/>
        <v>3.9876629522399618E-5</v>
      </c>
    </row>
    <row r="1043" spans="1:11">
      <c r="A1043" s="1" t="s">
        <v>541</v>
      </c>
      <c r="B1043" s="62" t="s">
        <v>3042</v>
      </c>
      <c r="C1043" s="62" t="s">
        <v>2855</v>
      </c>
      <c r="D1043" s="62" t="s">
        <v>2837</v>
      </c>
      <c r="E1043" s="63">
        <v>25</v>
      </c>
      <c r="F1043" s="62" t="s">
        <v>2841</v>
      </c>
      <c r="G1043" s="34" t="str">
        <f>IF((F1043=""),"",VLOOKUP(F1043,'Range Midpoints'!$A$2:$C$13,2))</f>
        <v/>
      </c>
      <c r="H1043" s="1" t="str">
        <f>IF((F1043=""),"",VLOOKUP(F1043,'Range Midpoints'!$A$2:$C$13,3))</f>
        <v/>
      </c>
      <c r="I1043">
        <f>VLOOKUP(B1043,'State Business Patterns'!A$3:H$53,8)</f>
        <v>0.74068965517241381</v>
      </c>
      <c r="J1043" s="32">
        <f t="shared" si="37"/>
        <v>25</v>
      </c>
      <c r="K1043">
        <f t="shared" si="38"/>
        <v>3.8342913002307322E-5</v>
      </c>
    </row>
    <row r="1044" spans="1:11">
      <c r="A1044" s="1" t="s">
        <v>542</v>
      </c>
      <c r="B1044" s="62" t="s">
        <v>3042</v>
      </c>
      <c r="C1044" s="62" t="s">
        <v>2856</v>
      </c>
      <c r="D1044" s="62" t="s">
        <v>2837</v>
      </c>
      <c r="E1044" s="63">
        <v>0</v>
      </c>
      <c r="F1044" s="62" t="s">
        <v>2848</v>
      </c>
      <c r="G1044" s="34" t="str">
        <f>IF((F1044=""),"",VLOOKUP(F1044,'Range Midpoints'!$A$2:$C$13,2))</f>
        <v>0-19</v>
      </c>
      <c r="H1044" s="1">
        <f>IF((F1044=""),"",VLOOKUP(F1044,'Range Midpoints'!$A$2:$C$13,3))</f>
        <v>10</v>
      </c>
      <c r="I1044">
        <f>VLOOKUP(B1044,'State Business Patterns'!A$3:H$53,8)</f>
        <v>0.74068965517241381</v>
      </c>
      <c r="J1044" s="32">
        <f t="shared" si="37"/>
        <v>7.4068965517241381</v>
      </c>
      <c r="K1044">
        <f t="shared" si="38"/>
        <v>1.1360079603993949E-5</v>
      </c>
    </row>
    <row r="1045" spans="1:11">
      <c r="A1045" s="1" t="s">
        <v>543</v>
      </c>
      <c r="B1045" s="62" t="s">
        <v>3042</v>
      </c>
      <c r="C1045" s="62" t="s">
        <v>2857</v>
      </c>
      <c r="D1045" s="62" t="s">
        <v>2837</v>
      </c>
      <c r="E1045" s="63">
        <v>0</v>
      </c>
      <c r="F1045" s="62" t="s">
        <v>2848</v>
      </c>
      <c r="G1045" s="34" t="str">
        <f>IF((F1045=""),"",VLOOKUP(F1045,'Range Midpoints'!$A$2:$C$13,2))</f>
        <v>0-19</v>
      </c>
      <c r="H1045" s="1">
        <f>IF((F1045=""),"",VLOOKUP(F1045,'Range Midpoints'!$A$2:$C$13,3))</f>
        <v>10</v>
      </c>
      <c r="I1045">
        <f>VLOOKUP(B1045,'State Business Patterns'!A$3:H$53,8)</f>
        <v>0.74068965517241381</v>
      </c>
      <c r="J1045" s="32">
        <f t="shared" si="37"/>
        <v>7.4068965517241381</v>
      </c>
      <c r="K1045">
        <f t="shared" si="38"/>
        <v>1.1360079603993949E-5</v>
      </c>
    </row>
    <row r="1046" spans="1:11">
      <c r="A1046" s="1" t="s">
        <v>544</v>
      </c>
      <c r="B1046" s="62" t="s">
        <v>3042</v>
      </c>
      <c r="C1046" s="62" t="s">
        <v>2934</v>
      </c>
      <c r="D1046" s="62" t="s">
        <v>2837</v>
      </c>
      <c r="E1046" s="63">
        <v>0</v>
      </c>
      <c r="F1046" s="62" t="s">
        <v>2848</v>
      </c>
      <c r="G1046" s="34" t="str">
        <f>IF((F1046=""),"",VLOOKUP(F1046,'Range Midpoints'!$A$2:$C$13,2))</f>
        <v>0-19</v>
      </c>
      <c r="H1046" s="1">
        <f>IF((F1046=""),"",VLOOKUP(F1046,'Range Midpoints'!$A$2:$C$13,3))</f>
        <v>10</v>
      </c>
      <c r="I1046">
        <f>VLOOKUP(B1046,'State Business Patterns'!A$3:H$53,8)</f>
        <v>0.74068965517241381</v>
      </c>
      <c r="J1046" s="32">
        <f t="shared" si="37"/>
        <v>7.4068965517241381</v>
      </c>
      <c r="K1046">
        <f t="shared" si="38"/>
        <v>1.1360079603993949E-5</v>
      </c>
    </row>
    <row r="1047" spans="1:11">
      <c r="A1047" s="1" t="s">
        <v>545</v>
      </c>
      <c r="B1047" s="62" t="s">
        <v>3042</v>
      </c>
      <c r="C1047" s="62" t="s">
        <v>2935</v>
      </c>
      <c r="D1047" s="62" t="s">
        <v>2837</v>
      </c>
      <c r="E1047" s="63">
        <v>38</v>
      </c>
      <c r="F1047" s="62" t="s">
        <v>2841</v>
      </c>
      <c r="G1047" s="34" t="str">
        <f>IF((F1047=""),"",VLOOKUP(F1047,'Range Midpoints'!$A$2:$C$13,2))</f>
        <v/>
      </c>
      <c r="H1047" s="1" t="str">
        <f>IF((F1047=""),"",VLOOKUP(F1047,'Range Midpoints'!$A$2:$C$13,3))</f>
        <v/>
      </c>
      <c r="I1047">
        <f>VLOOKUP(B1047,'State Business Patterns'!A$3:H$53,8)</f>
        <v>0.74068965517241381</v>
      </c>
      <c r="J1047" s="32">
        <f t="shared" si="37"/>
        <v>38</v>
      </c>
      <c r="K1047">
        <f t="shared" si="38"/>
        <v>5.8281227763507131E-5</v>
      </c>
    </row>
    <row r="1048" spans="1:11">
      <c r="A1048" s="1" t="s">
        <v>547</v>
      </c>
      <c r="B1048" s="62" t="s">
        <v>3042</v>
      </c>
      <c r="C1048" s="62" t="s">
        <v>2859</v>
      </c>
      <c r="D1048" s="62" t="s">
        <v>2837</v>
      </c>
      <c r="E1048" s="63">
        <v>0</v>
      </c>
      <c r="F1048" s="62" t="s">
        <v>2838</v>
      </c>
      <c r="G1048" s="34" t="str">
        <f>IF((F1048=""),"",VLOOKUP(F1048,'Range Midpoints'!$A$2:$C$13,2))</f>
        <v>20-99</v>
      </c>
      <c r="H1048" s="1">
        <f>IF((F1048=""),"",VLOOKUP(F1048,'Range Midpoints'!$A$2:$C$13,3))</f>
        <v>60</v>
      </c>
      <c r="I1048">
        <f>VLOOKUP(B1048,'State Business Patterns'!A$3:H$53,8)</f>
        <v>0.74068965517241381</v>
      </c>
      <c r="J1048" s="32">
        <f t="shared" si="37"/>
        <v>44.441379310344828</v>
      </c>
      <c r="K1048">
        <f t="shared" si="38"/>
        <v>6.8160477623963693E-5</v>
      </c>
    </row>
    <row r="1049" spans="1:11">
      <c r="A1049" s="1" t="s">
        <v>548</v>
      </c>
      <c r="B1049" s="62" t="s">
        <v>3042</v>
      </c>
      <c r="C1049" s="62" t="s">
        <v>2860</v>
      </c>
      <c r="D1049" s="62" t="s">
        <v>2837</v>
      </c>
      <c r="E1049" s="63">
        <v>0</v>
      </c>
      <c r="F1049" s="62" t="s">
        <v>2853</v>
      </c>
      <c r="G1049" s="34" t="str">
        <f>IF((F1049=""),"",VLOOKUP(F1049,'Range Midpoints'!$A$2:$C$13,2))</f>
        <v>100-249</v>
      </c>
      <c r="H1049" s="1">
        <f>IF((F1049=""),"",VLOOKUP(F1049,'Range Midpoints'!$A$2:$C$13,3))</f>
        <v>175</v>
      </c>
      <c r="I1049">
        <f>VLOOKUP(B1049,'State Business Patterns'!A$3:H$53,8)</f>
        <v>0.74068965517241381</v>
      </c>
      <c r="J1049" s="32">
        <f t="shared" si="37"/>
        <v>129.62068965517241</v>
      </c>
      <c r="K1049">
        <f t="shared" si="38"/>
        <v>1.9880139306989412E-4</v>
      </c>
    </row>
    <row r="1050" spans="1:11">
      <c r="A1050" s="1" t="s">
        <v>549</v>
      </c>
      <c r="B1050" s="62" t="s">
        <v>3042</v>
      </c>
      <c r="C1050" s="62" t="s">
        <v>2861</v>
      </c>
      <c r="D1050" s="62" t="s">
        <v>2837</v>
      </c>
      <c r="E1050" s="63">
        <v>0</v>
      </c>
      <c r="F1050" s="62" t="s">
        <v>2838</v>
      </c>
      <c r="G1050" s="34" t="str">
        <f>IF((F1050=""),"",VLOOKUP(F1050,'Range Midpoints'!$A$2:$C$13,2))</f>
        <v>20-99</v>
      </c>
      <c r="H1050" s="1">
        <f>IF((F1050=""),"",VLOOKUP(F1050,'Range Midpoints'!$A$2:$C$13,3))</f>
        <v>60</v>
      </c>
      <c r="I1050">
        <f>VLOOKUP(B1050,'State Business Patterns'!A$3:H$53,8)</f>
        <v>0.74068965517241381</v>
      </c>
      <c r="J1050" s="32">
        <f t="shared" si="37"/>
        <v>44.441379310344828</v>
      </c>
      <c r="K1050">
        <f t="shared" si="38"/>
        <v>6.8160477623963693E-5</v>
      </c>
    </row>
    <row r="1051" spans="1:11">
      <c r="A1051" s="1" t="s">
        <v>550</v>
      </c>
      <c r="B1051" s="62" t="s">
        <v>3042</v>
      </c>
      <c r="C1051" s="62" t="s">
        <v>2862</v>
      </c>
      <c r="D1051" s="62" t="s">
        <v>2837</v>
      </c>
      <c r="E1051" s="63">
        <v>37</v>
      </c>
      <c r="F1051" s="62" t="s">
        <v>2841</v>
      </c>
      <c r="G1051" s="34" t="str">
        <f>IF((F1051=""),"",VLOOKUP(F1051,'Range Midpoints'!$A$2:$C$13,2))</f>
        <v/>
      </c>
      <c r="H1051" s="1" t="str">
        <f>IF((F1051=""),"",VLOOKUP(F1051,'Range Midpoints'!$A$2:$C$13,3))</f>
        <v/>
      </c>
      <c r="I1051">
        <f>VLOOKUP(B1051,'State Business Patterns'!A$3:H$53,8)</f>
        <v>0.74068965517241381</v>
      </c>
      <c r="J1051" s="32">
        <f t="shared" si="37"/>
        <v>37</v>
      </c>
      <c r="K1051">
        <f t="shared" si="38"/>
        <v>5.6747511243414841E-5</v>
      </c>
    </row>
    <row r="1052" spans="1:11">
      <c r="A1052" s="1" t="s">
        <v>551</v>
      </c>
      <c r="B1052" s="62" t="s">
        <v>3042</v>
      </c>
      <c r="C1052" s="62" t="s">
        <v>2863</v>
      </c>
      <c r="D1052" s="62" t="s">
        <v>2837</v>
      </c>
      <c r="E1052" s="63">
        <v>267</v>
      </c>
      <c r="F1052" s="62" t="s">
        <v>2841</v>
      </c>
      <c r="G1052" s="34" t="str">
        <f>IF((F1052=""),"",VLOOKUP(F1052,'Range Midpoints'!$A$2:$C$13,2))</f>
        <v/>
      </c>
      <c r="H1052" s="1" t="str">
        <f>IF((F1052=""),"",VLOOKUP(F1052,'Range Midpoints'!$A$2:$C$13,3))</f>
        <v/>
      </c>
      <c r="I1052">
        <f>VLOOKUP(B1052,'State Business Patterns'!A$3:H$53,8)</f>
        <v>0.74068965517241381</v>
      </c>
      <c r="J1052" s="32">
        <f t="shared" si="37"/>
        <v>267</v>
      </c>
      <c r="K1052">
        <f t="shared" si="38"/>
        <v>4.095023108646422E-4</v>
      </c>
    </row>
    <row r="1053" spans="1:11">
      <c r="A1053" s="1" t="s">
        <v>552</v>
      </c>
      <c r="B1053" s="62" t="s">
        <v>3042</v>
      </c>
      <c r="C1053" s="62" t="s">
        <v>2864</v>
      </c>
      <c r="D1053" s="62" t="s">
        <v>2837</v>
      </c>
      <c r="E1053" s="63">
        <v>0</v>
      </c>
      <c r="F1053" s="62" t="s">
        <v>2848</v>
      </c>
      <c r="G1053" s="34" t="str">
        <f>IF((F1053=""),"",VLOOKUP(F1053,'Range Midpoints'!$A$2:$C$13,2))</f>
        <v>0-19</v>
      </c>
      <c r="H1053" s="1">
        <f>IF((F1053=""),"",VLOOKUP(F1053,'Range Midpoints'!$A$2:$C$13,3))</f>
        <v>10</v>
      </c>
      <c r="I1053">
        <f>VLOOKUP(B1053,'State Business Patterns'!A$3:H$53,8)</f>
        <v>0.74068965517241381</v>
      </c>
      <c r="J1053" s="32">
        <f t="shared" si="37"/>
        <v>7.4068965517241381</v>
      </c>
      <c r="K1053">
        <f t="shared" si="38"/>
        <v>1.1360079603993949E-5</v>
      </c>
    </row>
    <row r="1054" spans="1:11">
      <c r="A1054" s="1" t="s">
        <v>553</v>
      </c>
      <c r="B1054" s="62" t="s">
        <v>3042</v>
      </c>
      <c r="C1054" s="62" t="s">
        <v>2866</v>
      </c>
      <c r="D1054" s="62" t="s">
        <v>2837</v>
      </c>
      <c r="E1054" s="63">
        <v>0</v>
      </c>
      <c r="F1054" s="62" t="s">
        <v>2853</v>
      </c>
      <c r="G1054" s="34" t="str">
        <f>IF((F1054=""),"",VLOOKUP(F1054,'Range Midpoints'!$A$2:$C$13,2))</f>
        <v>100-249</v>
      </c>
      <c r="H1054" s="1">
        <f>IF((F1054=""),"",VLOOKUP(F1054,'Range Midpoints'!$A$2:$C$13,3))</f>
        <v>175</v>
      </c>
      <c r="I1054">
        <f>VLOOKUP(B1054,'State Business Patterns'!A$3:H$53,8)</f>
        <v>0.74068965517241381</v>
      </c>
      <c r="J1054" s="32">
        <f t="shared" si="37"/>
        <v>129.62068965517241</v>
      </c>
      <c r="K1054">
        <f t="shared" si="38"/>
        <v>1.9880139306989412E-4</v>
      </c>
    </row>
    <row r="1055" spans="1:11">
      <c r="A1055" s="1" t="s">
        <v>554</v>
      </c>
      <c r="B1055" s="62" t="s">
        <v>3042</v>
      </c>
      <c r="C1055" s="62" t="s">
        <v>2867</v>
      </c>
      <c r="D1055" s="62" t="s">
        <v>2837</v>
      </c>
      <c r="E1055" s="63">
        <v>0</v>
      </c>
      <c r="F1055" s="62" t="s">
        <v>2848</v>
      </c>
      <c r="G1055" s="34" t="str">
        <f>IF((F1055=""),"",VLOOKUP(F1055,'Range Midpoints'!$A$2:$C$13,2))</f>
        <v>0-19</v>
      </c>
      <c r="H1055" s="1">
        <f>IF((F1055=""),"",VLOOKUP(F1055,'Range Midpoints'!$A$2:$C$13,3))</f>
        <v>10</v>
      </c>
      <c r="I1055">
        <f>VLOOKUP(B1055,'State Business Patterns'!A$3:H$53,8)</f>
        <v>0.74068965517241381</v>
      </c>
      <c r="J1055" s="32">
        <f t="shared" si="37"/>
        <v>7.4068965517241381</v>
      </c>
      <c r="K1055">
        <f t="shared" si="38"/>
        <v>1.1360079603993949E-5</v>
      </c>
    </row>
    <row r="1056" spans="1:11">
      <c r="A1056" s="1" t="s">
        <v>555</v>
      </c>
      <c r="B1056" s="62" t="s">
        <v>3042</v>
      </c>
      <c r="C1056" s="62" t="s">
        <v>2868</v>
      </c>
      <c r="D1056" s="62" t="s">
        <v>2837</v>
      </c>
      <c r="E1056" s="63">
        <v>0</v>
      </c>
      <c r="F1056" s="62" t="s">
        <v>2848</v>
      </c>
      <c r="G1056" s="34" t="str">
        <f>IF((F1056=""),"",VLOOKUP(F1056,'Range Midpoints'!$A$2:$C$13,2))</f>
        <v>0-19</v>
      </c>
      <c r="H1056" s="1">
        <f>IF((F1056=""),"",VLOOKUP(F1056,'Range Midpoints'!$A$2:$C$13,3))</f>
        <v>10</v>
      </c>
      <c r="I1056">
        <f>VLOOKUP(B1056,'State Business Patterns'!A$3:H$53,8)</f>
        <v>0.74068965517241381</v>
      </c>
      <c r="J1056" s="32">
        <f t="shared" si="37"/>
        <v>7.4068965517241381</v>
      </c>
      <c r="K1056">
        <f t="shared" si="38"/>
        <v>1.1360079603993949E-5</v>
      </c>
    </row>
    <row r="1057" spans="1:11">
      <c r="A1057" s="1" t="s">
        <v>556</v>
      </c>
      <c r="B1057" s="62" t="s">
        <v>3042</v>
      </c>
      <c r="C1057" s="62" t="s">
        <v>2869</v>
      </c>
      <c r="D1057" s="62" t="s">
        <v>2837</v>
      </c>
      <c r="E1057" s="63">
        <v>0</v>
      </c>
      <c r="F1057" s="62" t="s">
        <v>2853</v>
      </c>
      <c r="G1057" s="34" t="str">
        <f>IF((F1057=""),"",VLOOKUP(F1057,'Range Midpoints'!$A$2:$C$13,2))</f>
        <v>100-249</v>
      </c>
      <c r="H1057" s="1">
        <f>IF((F1057=""),"",VLOOKUP(F1057,'Range Midpoints'!$A$2:$C$13,3))</f>
        <v>175</v>
      </c>
      <c r="I1057">
        <f>VLOOKUP(B1057,'State Business Patterns'!A$3:H$53,8)</f>
        <v>0.74068965517241381</v>
      </c>
      <c r="J1057" s="32">
        <f t="shared" si="37"/>
        <v>129.62068965517241</v>
      </c>
      <c r="K1057">
        <f t="shared" si="38"/>
        <v>1.9880139306989412E-4</v>
      </c>
    </row>
    <row r="1058" spans="1:11">
      <c r="A1058" s="1" t="s">
        <v>557</v>
      </c>
      <c r="B1058" s="62" t="s">
        <v>3042</v>
      </c>
      <c r="C1058" s="62" t="s">
        <v>2936</v>
      </c>
      <c r="D1058" s="62" t="s">
        <v>2837</v>
      </c>
      <c r="E1058" s="63">
        <v>24</v>
      </c>
      <c r="F1058" s="62" t="s">
        <v>2841</v>
      </c>
      <c r="G1058" s="34" t="str">
        <f>IF((F1058=""),"",VLOOKUP(F1058,'Range Midpoints'!$A$2:$C$13,2))</f>
        <v/>
      </c>
      <c r="H1058" s="1" t="str">
        <f>IF((F1058=""),"",VLOOKUP(F1058,'Range Midpoints'!$A$2:$C$13,3))</f>
        <v/>
      </c>
      <c r="I1058">
        <f>VLOOKUP(B1058,'State Business Patterns'!A$3:H$53,8)</f>
        <v>0.74068965517241381</v>
      </c>
      <c r="J1058" s="32">
        <f t="shared" si="37"/>
        <v>24</v>
      </c>
      <c r="K1058">
        <f t="shared" si="38"/>
        <v>3.6809196482215032E-5</v>
      </c>
    </row>
    <row r="1059" spans="1:11">
      <c r="A1059" s="1" t="s">
        <v>558</v>
      </c>
      <c r="B1059" s="62" t="s">
        <v>3042</v>
      </c>
      <c r="C1059" s="62" t="s">
        <v>2870</v>
      </c>
      <c r="D1059" s="62" t="s">
        <v>2837</v>
      </c>
      <c r="E1059" s="63">
        <v>495</v>
      </c>
      <c r="F1059" s="62" t="s">
        <v>2841</v>
      </c>
      <c r="G1059" s="34" t="str">
        <f>IF((F1059=""),"",VLOOKUP(F1059,'Range Midpoints'!$A$2:$C$13,2))</f>
        <v/>
      </c>
      <c r="H1059" s="1" t="str">
        <f>IF((F1059=""),"",VLOOKUP(F1059,'Range Midpoints'!$A$2:$C$13,3))</f>
        <v/>
      </c>
      <c r="I1059">
        <f>VLOOKUP(B1059,'State Business Patterns'!A$3:H$53,8)</f>
        <v>0.74068965517241381</v>
      </c>
      <c r="J1059" s="32">
        <f t="shared" si="37"/>
        <v>495</v>
      </c>
      <c r="K1059">
        <f t="shared" si="38"/>
        <v>7.5918967744568501E-4</v>
      </c>
    </row>
    <row r="1060" spans="1:11">
      <c r="A1060" s="1" t="s">
        <v>559</v>
      </c>
      <c r="B1060" s="62" t="s">
        <v>3042</v>
      </c>
      <c r="C1060" s="62" t="s">
        <v>2871</v>
      </c>
      <c r="D1060" s="62" t="s">
        <v>2837</v>
      </c>
      <c r="E1060" s="63">
        <v>0</v>
      </c>
      <c r="F1060" s="62" t="s">
        <v>2838</v>
      </c>
      <c r="G1060" s="34" t="str">
        <f>IF((F1060=""),"",VLOOKUP(F1060,'Range Midpoints'!$A$2:$C$13,2))</f>
        <v>20-99</v>
      </c>
      <c r="H1060" s="1">
        <f>IF((F1060=""),"",VLOOKUP(F1060,'Range Midpoints'!$A$2:$C$13,3))</f>
        <v>60</v>
      </c>
      <c r="I1060">
        <f>VLOOKUP(B1060,'State Business Patterns'!A$3:H$53,8)</f>
        <v>0.74068965517241381</v>
      </c>
      <c r="J1060" s="32">
        <f t="shared" si="37"/>
        <v>44.441379310344828</v>
      </c>
      <c r="K1060">
        <f t="shared" si="38"/>
        <v>6.8160477623963693E-5</v>
      </c>
    </row>
    <row r="1061" spans="1:11">
      <c r="A1061" s="1" t="s">
        <v>560</v>
      </c>
      <c r="B1061" s="62" t="s">
        <v>3042</v>
      </c>
      <c r="C1061" s="62" t="s">
        <v>2872</v>
      </c>
      <c r="D1061" s="62" t="s">
        <v>2837</v>
      </c>
      <c r="E1061" s="63">
        <v>0</v>
      </c>
      <c r="F1061" s="62" t="s">
        <v>2848</v>
      </c>
      <c r="G1061" s="34" t="str">
        <f>IF((F1061=""),"",VLOOKUP(F1061,'Range Midpoints'!$A$2:$C$13,2))</f>
        <v>0-19</v>
      </c>
      <c r="H1061" s="1">
        <f>IF((F1061=""),"",VLOOKUP(F1061,'Range Midpoints'!$A$2:$C$13,3))</f>
        <v>10</v>
      </c>
      <c r="I1061">
        <f>VLOOKUP(B1061,'State Business Patterns'!A$3:H$53,8)</f>
        <v>0.74068965517241381</v>
      </c>
      <c r="J1061" s="32">
        <f t="shared" si="37"/>
        <v>7.4068965517241381</v>
      </c>
      <c r="K1061">
        <f t="shared" si="38"/>
        <v>1.1360079603993949E-5</v>
      </c>
    </row>
    <row r="1062" spans="1:11">
      <c r="A1062" s="1" t="s">
        <v>561</v>
      </c>
      <c r="B1062" s="62" t="s">
        <v>3042</v>
      </c>
      <c r="C1062" s="62" t="s">
        <v>2873</v>
      </c>
      <c r="D1062" s="62" t="s">
        <v>2837</v>
      </c>
      <c r="E1062" s="63">
        <v>0</v>
      </c>
      <c r="F1062" s="62" t="s">
        <v>2848</v>
      </c>
      <c r="G1062" s="34" t="str">
        <f>IF((F1062=""),"",VLOOKUP(F1062,'Range Midpoints'!$A$2:$C$13,2))</f>
        <v>0-19</v>
      </c>
      <c r="H1062" s="1">
        <f>IF((F1062=""),"",VLOOKUP(F1062,'Range Midpoints'!$A$2:$C$13,3))</f>
        <v>10</v>
      </c>
      <c r="I1062">
        <f>VLOOKUP(B1062,'State Business Patterns'!A$3:H$53,8)</f>
        <v>0.74068965517241381</v>
      </c>
      <c r="J1062" s="32">
        <f t="shared" si="37"/>
        <v>7.4068965517241381</v>
      </c>
      <c r="K1062">
        <f t="shared" si="38"/>
        <v>1.1360079603993949E-5</v>
      </c>
    </row>
    <row r="1063" spans="1:11">
      <c r="A1063" s="1" t="s">
        <v>562</v>
      </c>
      <c r="B1063" s="62" t="s">
        <v>3042</v>
      </c>
      <c r="C1063" s="62" t="s">
        <v>2874</v>
      </c>
      <c r="D1063" s="62" t="s">
        <v>2837</v>
      </c>
      <c r="E1063" s="63">
        <v>74</v>
      </c>
      <c r="F1063" s="62" t="s">
        <v>2841</v>
      </c>
      <c r="G1063" s="34" t="str">
        <f>IF((F1063=""),"",VLOOKUP(F1063,'Range Midpoints'!$A$2:$C$13,2))</f>
        <v/>
      </c>
      <c r="H1063" s="1" t="str">
        <f>IF((F1063=""),"",VLOOKUP(F1063,'Range Midpoints'!$A$2:$C$13,3))</f>
        <v/>
      </c>
      <c r="I1063">
        <f>VLOOKUP(B1063,'State Business Patterns'!A$3:H$53,8)</f>
        <v>0.74068965517241381</v>
      </c>
      <c r="J1063" s="32">
        <f t="shared" si="37"/>
        <v>74</v>
      </c>
      <c r="K1063">
        <f t="shared" si="38"/>
        <v>1.1349502248682968E-4</v>
      </c>
    </row>
    <row r="1064" spans="1:11">
      <c r="A1064" s="1" t="s">
        <v>563</v>
      </c>
      <c r="B1064" s="62" t="s">
        <v>3042</v>
      </c>
      <c r="C1064" s="62" t="s">
        <v>2875</v>
      </c>
      <c r="D1064" s="62" t="s">
        <v>2837</v>
      </c>
      <c r="E1064" s="63">
        <v>139</v>
      </c>
      <c r="F1064" s="62" t="s">
        <v>2841</v>
      </c>
      <c r="G1064" s="34" t="str">
        <f>IF((F1064=""),"",VLOOKUP(F1064,'Range Midpoints'!$A$2:$C$13,2))</f>
        <v/>
      </c>
      <c r="H1064" s="1" t="str">
        <f>IF((F1064=""),"",VLOOKUP(F1064,'Range Midpoints'!$A$2:$C$13,3))</f>
        <v/>
      </c>
      <c r="I1064">
        <f>VLOOKUP(B1064,'State Business Patterns'!A$3:H$53,8)</f>
        <v>0.74068965517241381</v>
      </c>
      <c r="J1064" s="32">
        <f t="shared" si="37"/>
        <v>139</v>
      </c>
      <c r="K1064">
        <f t="shared" si="38"/>
        <v>2.1318659629282873E-4</v>
      </c>
    </row>
    <row r="1065" spans="1:11">
      <c r="A1065" s="1" t="s">
        <v>564</v>
      </c>
      <c r="B1065" s="62" t="s">
        <v>3042</v>
      </c>
      <c r="C1065" s="62" t="s">
        <v>2876</v>
      </c>
      <c r="D1065" s="62" t="s">
        <v>2837</v>
      </c>
      <c r="E1065" s="63">
        <v>423</v>
      </c>
      <c r="F1065" s="62" t="s">
        <v>2841</v>
      </c>
      <c r="G1065" s="34" t="str">
        <f>IF((F1065=""),"",VLOOKUP(F1065,'Range Midpoints'!$A$2:$C$13,2))</f>
        <v/>
      </c>
      <c r="H1065" s="1" t="str">
        <f>IF((F1065=""),"",VLOOKUP(F1065,'Range Midpoints'!$A$2:$C$13,3))</f>
        <v/>
      </c>
      <c r="I1065">
        <f>VLOOKUP(B1065,'State Business Patterns'!A$3:H$53,8)</f>
        <v>0.74068965517241381</v>
      </c>
      <c r="J1065" s="32">
        <f t="shared" si="37"/>
        <v>423</v>
      </c>
      <c r="K1065">
        <f t="shared" si="38"/>
        <v>6.4876208799903991E-4</v>
      </c>
    </row>
    <row r="1066" spans="1:11">
      <c r="A1066" s="1" t="s">
        <v>565</v>
      </c>
      <c r="B1066" s="62" t="s">
        <v>3042</v>
      </c>
      <c r="C1066" s="62" t="s">
        <v>2877</v>
      </c>
      <c r="D1066" s="62" t="s">
        <v>2837</v>
      </c>
      <c r="E1066" s="63">
        <v>0</v>
      </c>
      <c r="F1066" s="62" t="s">
        <v>2848</v>
      </c>
      <c r="G1066" s="34" t="str">
        <f>IF((F1066=""),"",VLOOKUP(F1066,'Range Midpoints'!$A$2:$C$13,2))</f>
        <v>0-19</v>
      </c>
      <c r="H1066" s="1">
        <f>IF((F1066=""),"",VLOOKUP(F1066,'Range Midpoints'!$A$2:$C$13,3))</f>
        <v>10</v>
      </c>
      <c r="I1066">
        <f>VLOOKUP(B1066,'State Business Patterns'!A$3:H$53,8)</f>
        <v>0.74068965517241381</v>
      </c>
      <c r="J1066" s="32">
        <f t="shared" si="37"/>
        <v>7.4068965517241381</v>
      </c>
      <c r="K1066">
        <f t="shared" si="38"/>
        <v>1.1360079603993949E-5</v>
      </c>
    </row>
    <row r="1067" spans="1:11">
      <c r="A1067" s="1" t="s">
        <v>566</v>
      </c>
      <c r="B1067" s="62" t="s">
        <v>3042</v>
      </c>
      <c r="C1067" s="62" t="s">
        <v>2878</v>
      </c>
      <c r="D1067" s="62" t="s">
        <v>2837</v>
      </c>
      <c r="E1067" s="63">
        <v>1487</v>
      </c>
      <c r="F1067" s="62" t="s">
        <v>2841</v>
      </c>
      <c r="G1067" s="34" t="str">
        <f>IF((F1067=""),"",VLOOKUP(F1067,'Range Midpoints'!$A$2:$C$13,2))</f>
        <v/>
      </c>
      <c r="H1067" s="1" t="str">
        <f>IF((F1067=""),"",VLOOKUP(F1067,'Range Midpoints'!$A$2:$C$13,3))</f>
        <v/>
      </c>
      <c r="I1067">
        <f>VLOOKUP(B1067,'State Business Patterns'!A$3:H$53,8)</f>
        <v>0.74068965517241381</v>
      </c>
      <c r="J1067" s="32">
        <f t="shared" si="37"/>
        <v>1487</v>
      </c>
      <c r="K1067">
        <f t="shared" si="38"/>
        <v>2.2806364653772397E-3</v>
      </c>
    </row>
    <row r="1068" spans="1:11">
      <c r="A1068" s="1" t="s">
        <v>567</v>
      </c>
      <c r="B1068" s="62" t="s">
        <v>3042</v>
      </c>
      <c r="C1068" s="62" t="s">
        <v>2880</v>
      </c>
      <c r="D1068" s="62" t="s">
        <v>2837</v>
      </c>
      <c r="E1068" s="63">
        <v>0</v>
      </c>
      <c r="F1068" s="62" t="s">
        <v>2848</v>
      </c>
      <c r="G1068" s="34" t="str">
        <f>IF((F1068=""),"",VLOOKUP(F1068,'Range Midpoints'!$A$2:$C$13,2))</f>
        <v>0-19</v>
      </c>
      <c r="H1068" s="1">
        <f>IF((F1068=""),"",VLOOKUP(F1068,'Range Midpoints'!$A$2:$C$13,3))</f>
        <v>10</v>
      </c>
      <c r="I1068">
        <f>VLOOKUP(B1068,'State Business Patterns'!A$3:H$53,8)</f>
        <v>0.74068965517241381</v>
      </c>
      <c r="J1068" s="32">
        <f t="shared" si="37"/>
        <v>7.4068965517241381</v>
      </c>
      <c r="K1068">
        <f t="shared" si="38"/>
        <v>1.1360079603993949E-5</v>
      </c>
    </row>
    <row r="1069" spans="1:11">
      <c r="A1069" s="1" t="s">
        <v>568</v>
      </c>
      <c r="B1069" s="62" t="s">
        <v>3042</v>
      </c>
      <c r="C1069" s="62" t="s">
        <v>2881</v>
      </c>
      <c r="D1069" s="62" t="s">
        <v>2837</v>
      </c>
      <c r="E1069" s="63">
        <v>0</v>
      </c>
      <c r="F1069" s="62" t="s">
        <v>2838</v>
      </c>
      <c r="G1069" s="34" t="str">
        <f>IF((F1069=""),"",VLOOKUP(F1069,'Range Midpoints'!$A$2:$C$13,2))</f>
        <v>20-99</v>
      </c>
      <c r="H1069" s="1">
        <f>IF((F1069=""),"",VLOOKUP(F1069,'Range Midpoints'!$A$2:$C$13,3))</f>
        <v>60</v>
      </c>
      <c r="I1069">
        <f>VLOOKUP(B1069,'State Business Patterns'!A$3:H$53,8)</f>
        <v>0.74068965517241381</v>
      </c>
      <c r="J1069" s="32">
        <f t="shared" si="37"/>
        <v>44.441379310344828</v>
      </c>
      <c r="K1069">
        <f t="shared" si="38"/>
        <v>6.8160477623963693E-5</v>
      </c>
    </row>
    <row r="1070" spans="1:11">
      <c r="A1070" s="1" t="s">
        <v>569</v>
      </c>
      <c r="B1070" s="62" t="s">
        <v>3042</v>
      </c>
      <c r="C1070" s="62" t="s">
        <v>2882</v>
      </c>
      <c r="D1070" s="62" t="s">
        <v>2837</v>
      </c>
      <c r="E1070" s="63">
        <v>0</v>
      </c>
      <c r="F1070" s="62" t="s">
        <v>2848</v>
      </c>
      <c r="G1070" s="34" t="str">
        <f>IF((F1070=""),"",VLOOKUP(F1070,'Range Midpoints'!$A$2:$C$13,2))</f>
        <v>0-19</v>
      </c>
      <c r="H1070" s="1">
        <f>IF((F1070=""),"",VLOOKUP(F1070,'Range Midpoints'!$A$2:$C$13,3))</f>
        <v>10</v>
      </c>
      <c r="I1070">
        <f>VLOOKUP(B1070,'State Business Patterns'!A$3:H$53,8)</f>
        <v>0.74068965517241381</v>
      </c>
      <c r="J1070" s="32">
        <f t="shared" si="37"/>
        <v>7.4068965517241381</v>
      </c>
      <c r="K1070">
        <f t="shared" si="38"/>
        <v>1.1360079603993949E-5</v>
      </c>
    </row>
    <row r="1071" spans="1:11">
      <c r="A1071" s="1" t="s">
        <v>570</v>
      </c>
      <c r="B1071" s="62" t="s">
        <v>3042</v>
      </c>
      <c r="C1071" s="62" t="s">
        <v>2883</v>
      </c>
      <c r="D1071" s="62" t="s">
        <v>2837</v>
      </c>
      <c r="E1071" s="63">
        <v>50</v>
      </c>
      <c r="F1071" s="62" t="s">
        <v>2841</v>
      </c>
      <c r="G1071" s="34" t="str">
        <f>IF((F1071=""),"",VLOOKUP(F1071,'Range Midpoints'!$A$2:$C$13,2))</f>
        <v/>
      </c>
      <c r="H1071" s="1" t="str">
        <f>IF((F1071=""),"",VLOOKUP(F1071,'Range Midpoints'!$A$2:$C$13,3))</f>
        <v/>
      </c>
      <c r="I1071">
        <f>VLOOKUP(B1071,'State Business Patterns'!A$3:H$53,8)</f>
        <v>0.74068965517241381</v>
      </c>
      <c r="J1071" s="32">
        <f t="shared" si="37"/>
        <v>50</v>
      </c>
      <c r="K1071">
        <f t="shared" si="38"/>
        <v>7.6685826004614644E-5</v>
      </c>
    </row>
    <row r="1072" spans="1:11">
      <c r="A1072" s="1" t="s">
        <v>571</v>
      </c>
      <c r="B1072" s="62" t="s">
        <v>3042</v>
      </c>
      <c r="C1072" s="62" t="s">
        <v>2884</v>
      </c>
      <c r="D1072" s="62" t="s">
        <v>2837</v>
      </c>
      <c r="E1072" s="63">
        <v>414</v>
      </c>
      <c r="F1072" s="62" t="s">
        <v>2841</v>
      </c>
      <c r="G1072" s="34" t="str">
        <f>IF((F1072=""),"",VLOOKUP(F1072,'Range Midpoints'!$A$2:$C$13,2))</f>
        <v/>
      </c>
      <c r="H1072" s="1" t="str">
        <f>IF((F1072=""),"",VLOOKUP(F1072,'Range Midpoints'!$A$2:$C$13,3))</f>
        <v/>
      </c>
      <c r="I1072">
        <f>VLOOKUP(B1072,'State Business Patterns'!A$3:H$53,8)</f>
        <v>0.74068965517241381</v>
      </c>
      <c r="J1072" s="32">
        <f t="shared" si="37"/>
        <v>414</v>
      </c>
      <c r="K1072">
        <f t="shared" si="38"/>
        <v>6.3495863931820929E-4</v>
      </c>
    </row>
    <row r="1073" spans="1:11">
      <c r="A1073" s="1" t="s">
        <v>572</v>
      </c>
      <c r="B1073" s="62" t="s">
        <v>3042</v>
      </c>
      <c r="C1073" s="62" t="s">
        <v>2886</v>
      </c>
      <c r="D1073" s="62" t="s">
        <v>2837</v>
      </c>
      <c r="E1073" s="63">
        <v>0</v>
      </c>
      <c r="F1073" s="62" t="s">
        <v>2848</v>
      </c>
      <c r="G1073" s="34" t="str">
        <f>IF((F1073=""),"",VLOOKUP(F1073,'Range Midpoints'!$A$2:$C$13,2))</f>
        <v>0-19</v>
      </c>
      <c r="H1073" s="1">
        <f>IF((F1073=""),"",VLOOKUP(F1073,'Range Midpoints'!$A$2:$C$13,3))</f>
        <v>10</v>
      </c>
      <c r="I1073">
        <f>VLOOKUP(B1073,'State Business Patterns'!A$3:H$53,8)</f>
        <v>0.74068965517241381</v>
      </c>
      <c r="J1073" s="32">
        <f t="shared" si="37"/>
        <v>7.4068965517241381</v>
      </c>
      <c r="K1073">
        <f t="shared" si="38"/>
        <v>1.1360079603993949E-5</v>
      </c>
    </row>
    <row r="1074" spans="1:11">
      <c r="A1074" s="1" t="s">
        <v>573</v>
      </c>
      <c r="B1074" s="62" t="s">
        <v>3042</v>
      </c>
      <c r="C1074" s="62" t="s">
        <v>2887</v>
      </c>
      <c r="D1074" s="62" t="s">
        <v>2837</v>
      </c>
      <c r="E1074" s="63">
        <v>429</v>
      </c>
      <c r="F1074" s="62" t="s">
        <v>2841</v>
      </c>
      <c r="G1074" s="34" t="str">
        <f>IF((F1074=""),"",VLOOKUP(F1074,'Range Midpoints'!$A$2:$C$13,2))</f>
        <v/>
      </c>
      <c r="H1074" s="1" t="str">
        <f>IF((F1074=""),"",VLOOKUP(F1074,'Range Midpoints'!$A$2:$C$13,3))</f>
        <v/>
      </c>
      <c r="I1074">
        <f>VLOOKUP(B1074,'State Business Patterns'!A$3:H$53,8)</f>
        <v>0.74068965517241381</v>
      </c>
      <c r="J1074" s="32">
        <f t="shared" si="37"/>
        <v>429</v>
      </c>
      <c r="K1074">
        <f t="shared" si="38"/>
        <v>6.5796438711959368E-4</v>
      </c>
    </row>
    <row r="1075" spans="1:11">
      <c r="A1075" s="1" t="s">
        <v>574</v>
      </c>
      <c r="B1075" s="62" t="s">
        <v>3042</v>
      </c>
      <c r="C1075" s="62" t="s">
        <v>2888</v>
      </c>
      <c r="D1075" s="62" t="s">
        <v>2837</v>
      </c>
      <c r="E1075" s="63">
        <v>0</v>
      </c>
      <c r="F1075" s="62" t="s">
        <v>2848</v>
      </c>
      <c r="G1075" s="34" t="str">
        <f>IF((F1075=""),"",VLOOKUP(F1075,'Range Midpoints'!$A$2:$C$13,2))</f>
        <v>0-19</v>
      </c>
      <c r="H1075" s="1">
        <f>IF((F1075=""),"",VLOOKUP(F1075,'Range Midpoints'!$A$2:$C$13,3))</f>
        <v>10</v>
      </c>
      <c r="I1075">
        <f>VLOOKUP(B1075,'State Business Patterns'!A$3:H$53,8)</f>
        <v>0.74068965517241381</v>
      </c>
      <c r="J1075" s="32">
        <f t="shared" si="37"/>
        <v>7.4068965517241381</v>
      </c>
      <c r="K1075">
        <f t="shared" si="38"/>
        <v>1.1360079603993949E-5</v>
      </c>
    </row>
    <row r="1076" spans="1:11">
      <c r="A1076" s="1" t="s">
        <v>575</v>
      </c>
      <c r="B1076" s="62" t="s">
        <v>3042</v>
      </c>
      <c r="C1076" s="62" t="s">
        <v>2889</v>
      </c>
      <c r="D1076" s="62" t="s">
        <v>2837</v>
      </c>
      <c r="E1076" s="63">
        <v>56</v>
      </c>
      <c r="F1076" s="62" t="s">
        <v>2841</v>
      </c>
      <c r="G1076" s="34" t="str">
        <f>IF((F1076=""),"",VLOOKUP(F1076,'Range Midpoints'!$A$2:$C$13,2))</f>
        <v/>
      </c>
      <c r="H1076" s="1" t="str">
        <f>IF((F1076=""),"",VLOOKUP(F1076,'Range Midpoints'!$A$2:$C$13,3))</f>
        <v/>
      </c>
      <c r="I1076">
        <f>VLOOKUP(B1076,'State Business Patterns'!A$3:H$53,8)</f>
        <v>0.74068965517241381</v>
      </c>
      <c r="J1076" s="32">
        <f t="shared" si="37"/>
        <v>56</v>
      </c>
      <c r="K1076">
        <f t="shared" si="38"/>
        <v>8.5888125125168407E-5</v>
      </c>
    </row>
    <row r="1077" spans="1:11">
      <c r="A1077" s="1" t="s">
        <v>576</v>
      </c>
      <c r="B1077" s="62" t="s">
        <v>3042</v>
      </c>
      <c r="C1077" s="62" t="s">
        <v>2890</v>
      </c>
      <c r="D1077" s="62" t="s">
        <v>2837</v>
      </c>
      <c r="E1077" s="63">
        <v>19</v>
      </c>
      <c r="F1077" s="62" t="s">
        <v>2841</v>
      </c>
      <c r="G1077" s="34" t="str">
        <f>IF((F1077=""),"",VLOOKUP(F1077,'Range Midpoints'!$A$2:$C$13,2))</f>
        <v/>
      </c>
      <c r="H1077" s="1" t="str">
        <f>IF((F1077=""),"",VLOOKUP(F1077,'Range Midpoints'!$A$2:$C$13,3))</f>
        <v/>
      </c>
      <c r="I1077">
        <f>VLOOKUP(B1077,'State Business Patterns'!A$3:H$53,8)</f>
        <v>0.74068965517241381</v>
      </c>
      <c r="J1077" s="32">
        <f t="shared" si="37"/>
        <v>19</v>
      </c>
      <c r="K1077">
        <f t="shared" si="38"/>
        <v>2.9140613881753565E-5</v>
      </c>
    </row>
    <row r="1078" spans="1:11">
      <c r="A1078" s="1" t="s">
        <v>577</v>
      </c>
      <c r="B1078" s="62" t="s">
        <v>3042</v>
      </c>
      <c r="C1078" s="62" t="s">
        <v>2891</v>
      </c>
      <c r="D1078" s="62" t="s">
        <v>2837</v>
      </c>
      <c r="E1078" s="63">
        <v>0</v>
      </c>
      <c r="F1078" s="62" t="s">
        <v>2848</v>
      </c>
      <c r="G1078" s="34" t="str">
        <f>IF((F1078=""),"",VLOOKUP(F1078,'Range Midpoints'!$A$2:$C$13,2))</f>
        <v>0-19</v>
      </c>
      <c r="H1078" s="1">
        <f>IF((F1078=""),"",VLOOKUP(F1078,'Range Midpoints'!$A$2:$C$13,3))</f>
        <v>10</v>
      </c>
      <c r="I1078">
        <f>VLOOKUP(B1078,'State Business Patterns'!A$3:H$53,8)</f>
        <v>0.74068965517241381</v>
      </c>
      <c r="J1078" s="32">
        <f t="shared" si="37"/>
        <v>7.4068965517241381</v>
      </c>
      <c r="K1078">
        <f t="shared" si="38"/>
        <v>1.1360079603993949E-5</v>
      </c>
    </row>
    <row r="1079" spans="1:11">
      <c r="A1079" s="1" t="s">
        <v>578</v>
      </c>
      <c r="B1079" s="62" t="s">
        <v>3042</v>
      </c>
      <c r="C1079" s="62" t="s">
        <v>2892</v>
      </c>
      <c r="D1079" s="62" t="s">
        <v>2837</v>
      </c>
      <c r="E1079" s="63">
        <v>0</v>
      </c>
      <c r="F1079" s="62" t="s">
        <v>2848</v>
      </c>
      <c r="G1079" s="34" t="str">
        <f>IF((F1079=""),"",VLOOKUP(F1079,'Range Midpoints'!$A$2:$C$13,2))</f>
        <v>0-19</v>
      </c>
      <c r="H1079" s="1">
        <f>IF((F1079=""),"",VLOOKUP(F1079,'Range Midpoints'!$A$2:$C$13,3))</f>
        <v>10</v>
      </c>
      <c r="I1079">
        <f>VLOOKUP(B1079,'State Business Patterns'!A$3:H$53,8)</f>
        <v>0.74068965517241381</v>
      </c>
      <c r="J1079" s="32">
        <f t="shared" si="37"/>
        <v>7.4068965517241381</v>
      </c>
      <c r="K1079">
        <f t="shared" si="38"/>
        <v>1.1360079603993949E-5</v>
      </c>
    </row>
    <row r="1080" spans="1:11">
      <c r="A1080" s="1" t="s">
        <v>579</v>
      </c>
      <c r="B1080" s="62" t="s">
        <v>3042</v>
      </c>
      <c r="C1080" s="62" t="s">
        <v>2893</v>
      </c>
      <c r="D1080" s="62" t="s">
        <v>2837</v>
      </c>
      <c r="E1080" s="63">
        <v>531</v>
      </c>
      <c r="F1080" s="62" t="s">
        <v>2841</v>
      </c>
      <c r="G1080" s="34" t="str">
        <f>IF((F1080=""),"",VLOOKUP(F1080,'Range Midpoints'!$A$2:$C$13,2))</f>
        <v/>
      </c>
      <c r="H1080" s="1" t="str">
        <f>IF((F1080=""),"",VLOOKUP(F1080,'Range Midpoints'!$A$2:$C$13,3))</f>
        <v/>
      </c>
      <c r="I1080">
        <f>VLOOKUP(B1080,'State Business Patterns'!A$3:H$53,8)</f>
        <v>0.74068965517241381</v>
      </c>
      <c r="J1080" s="32">
        <f t="shared" si="37"/>
        <v>531</v>
      </c>
      <c r="K1080">
        <f t="shared" si="38"/>
        <v>8.1440347216900756E-4</v>
      </c>
    </row>
    <row r="1081" spans="1:11">
      <c r="A1081" s="1" t="s">
        <v>580</v>
      </c>
      <c r="B1081" s="62" t="s">
        <v>3042</v>
      </c>
      <c r="C1081" s="62" t="s">
        <v>2894</v>
      </c>
      <c r="D1081" s="62" t="s">
        <v>2837</v>
      </c>
      <c r="E1081" s="63">
        <v>0</v>
      </c>
      <c r="F1081" s="62" t="s">
        <v>2848</v>
      </c>
      <c r="G1081" s="34" t="str">
        <f>IF((F1081=""),"",VLOOKUP(F1081,'Range Midpoints'!$A$2:$C$13,2))</f>
        <v>0-19</v>
      </c>
      <c r="H1081" s="1">
        <f>IF((F1081=""),"",VLOOKUP(F1081,'Range Midpoints'!$A$2:$C$13,3))</f>
        <v>10</v>
      </c>
      <c r="I1081">
        <f>VLOOKUP(B1081,'State Business Patterns'!A$3:H$53,8)</f>
        <v>0.74068965517241381</v>
      </c>
      <c r="J1081" s="32">
        <f t="shared" si="37"/>
        <v>7.4068965517241381</v>
      </c>
      <c r="K1081">
        <f t="shared" si="38"/>
        <v>1.1360079603993949E-5</v>
      </c>
    </row>
    <row r="1082" spans="1:11">
      <c r="A1082" s="1" t="s">
        <v>581</v>
      </c>
      <c r="B1082" s="62" t="s">
        <v>3042</v>
      </c>
      <c r="C1082" s="62" t="s">
        <v>2895</v>
      </c>
      <c r="D1082" s="62" t="s">
        <v>2837</v>
      </c>
      <c r="E1082" s="63">
        <v>0</v>
      </c>
      <c r="F1082" s="62" t="s">
        <v>2838</v>
      </c>
      <c r="G1082" s="34" t="str">
        <f>IF((F1082=""),"",VLOOKUP(F1082,'Range Midpoints'!$A$2:$C$13,2))</f>
        <v>20-99</v>
      </c>
      <c r="H1082" s="1">
        <f>IF((F1082=""),"",VLOOKUP(F1082,'Range Midpoints'!$A$2:$C$13,3))</f>
        <v>60</v>
      </c>
      <c r="I1082">
        <f>VLOOKUP(B1082,'State Business Patterns'!A$3:H$53,8)</f>
        <v>0.74068965517241381</v>
      </c>
      <c r="J1082" s="32">
        <f t="shared" si="37"/>
        <v>44.441379310344828</v>
      </c>
      <c r="K1082">
        <f t="shared" si="38"/>
        <v>6.8160477623963693E-5</v>
      </c>
    </row>
    <row r="1083" spans="1:11">
      <c r="A1083" s="1" t="s">
        <v>582</v>
      </c>
      <c r="B1083" s="62" t="s">
        <v>3042</v>
      </c>
      <c r="C1083" s="62" t="s">
        <v>2896</v>
      </c>
      <c r="D1083" s="62" t="s">
        <v>2837</v>
      </c>
      <c r="E1083" s="63">
        <v>24</v>
      </c>
      <c r="F1083" s="62" t="s">
        <v>2841</v>
      </c>
      <c r="G1083" s="34" t="str">
        <f>IF((F1083=""),"",VLOOKUP(F1083,'Range Midpoints'!$A$2:$C$13,2))</f>
        <v/>
      </c>
      <c r="H1083" s="1" t="str">
        <f>IF((F1083=""),"",VLOOKUP(F1083,'Range Midpoints'!$A$2:$C$13,3))</f>
        <v/>
      </c>
      <c r="I1083">
        <f>VLOOKUP(B1083,'State Business Patterns'!A$3:H$53,8)</f>
        <v>0.74068965517241381</v>
      </c>
      <c r="J1083" s="32">
        <f t="shared" si="37"/>
        <v>24</v>
      </c>
      <c r="K1083">
        <f t="shared" si="38"/>
        <v>3.6809196482215032E-5</v>
      </c>
    </row>
    <row r="1084" spans="1:11">
      <c r="A1084" s="1" t="s">
        <v>2428</v>
      </c>
      <c r="B1084" s="62" t="s">
        <v>3042</v>
      </c>
      <c r="C1084" s="62" t="s">
        <v>2897</v>
      </c>
      <c r="D1084" s="62" t="s">
        <v>2837</v>
      </c>
      <c r="E1084" s="63">
        <v>0</v>
      </c>
      <c r="F1084" s="62" t="s">
        <v>2848</v>
      </c>
      <c r="G1084" s="34" t="str">
        <f>IF((F1084=""),"",VLOOKUP(F1084,'Range Midpoints'!$A$2:$C$13,2))</f>
        <v>0-19</v>
      </c>
      <c r="H1084" s="1">
        <f>IF((F1084=""),"",VLOOKUP(F1084,'Range Midpoints'!$A$2:$C$13,3))</f>
        <v>10</v>
      </c>
      <c r="I1084">
        <f>VLOOKUP(B1084,'State Business Patterns'!A$3:H$53,8)</f>
        <v>0.74068965517241381</v>
      </c>
      <c r="J1084" s="32">
        <f t="shared" si="37"/>
        <v>7.4068965517241381</v>
      </c>
      <c r="K1084">
        <f t="shared" si="38"/>
        <v>1.1360079603993949E-5</v>
      </c>
    </row>
    <row r="1085" spans="1:11">
      <c r="A1085" s="1" t="s">
        <v>583</v>
      </c>
      <c r="B1085" s="62" t="s">
        <v>3042</v>
      </c>
      <c r="C1085" s="62" t="s">
        <v>2898</v>
      </c>
      <c r="D1085" s="62" t="s">
        <v>2837</v>
      </c>
      <c r="E1085" s="63">
        <v>145</v>
      </c>
      <c r="F1085" s="62" t="s">
        <v>2841</v>
      </c>
      <c r="G1085" s="34" t="str">
        <f>IF((F1085=""),"",VLOOKUP(F1085,'Range Midpoints'!$A$2:$C$13,2))</f>
        <v/>
      </c>
      <c r="H1085" s="1" t="str">
        <f>IF((F1085=""),"",VLOOKUP(F1085,'Range Midpoints'!$A$2:$C$13,3))</f>
        <v/>
      </c>
      <c r="I1085">
        <f>VLOOKUP(B1085,'State Business Patterns'!A$3:H$53,8)</f>
        <v>0.74068965517241381</v>
      </c>
      <c r="J1085" s="32">
        <f t="shared" si="37"/>
        <v>145</v>
      </c>
      <c r="K1085">
        <f t="shared" si="38"/>
        <v>2.2238889541338248E-4</v>
      </c>
    </row>
    <row r="1086" spans="1:11">
      <c r="A1086" s="1" t="s">
        <v>584</v>
      </c>
      <c r="B1086" s="62" t="s">
        <v>3042</v>
      </c>
      <c r="C1086" s="62" t="s">
        <v>2899</v>
      </c>
      <c r="D1086" s="62" t="s">
        <v>2837</v>
      </c>
      <c r="E1086" s="63">
        <v>0</v>
      </c>
      <c r="F1086" s="62" t="s">
        <v>2848</v>
      </c>
      <c r="G1086" s="34" t="str">
        <f>IF((F1086=""),"",VLOOKUP(F1086,'Range Midpoints'!$A$2:$C$13,2))</f>
        <v>0-19</v>
      </c>
      <c r="H1086" s="1">
        <f>IF((F1086=""),"",VLOOKUP(F1086,'Range Midpoints'!$A$2:$C$13,3))</f>
        <v>10</v>
      </c>
      <c r="I1086">
        <f>VLOOKUP(B1086,'State Business Patterns'!A$3:H$53,8)</f>
        <v>0.74068965517241381</v>
      </c>
      <c r="J1086" s="32">
        <f t="shared" si="37"/>
        <v>7.4068965517241381</v>
      </c>
      <c r="K1086">
        <f t="shared" si="38"/>
        <v>1.1360079603993949E-5</v>
      </c>
    </row>
    <row r="1087" spans="1:11">
      <c r="A1087" s="1" t="s">
        <v>585</v>
      </c>
      <c r="B1087" s="62" t="s">
        <v>3042</v>
      </c>
      <c r="C1087" s="62" t="s">
        <v>2900</v>
      </c>
      <c r="D1087" s="62" t="s">
        <v>2837</v>
      </c>
      <c r="E1087" s="63">
        <v>2806</v>
      </c>
      <c r="F1087" s="62" t="s">
        <v>2841</v>
      </c>
      <c r="G1087" s="34" t="str">
        <f>IF((F1087=""),"",VLOOKUP(F1087,'Range Midpoints'!$A$2:$C$13,2))</f>
        <v/>
      </c>
      <c r="H1087" s="1" t="str">
        <f>IF((F1087=""),"",VLOOKUP(F1087,'Range Midpoints'!$A$2:$C$13,3))</f>
        <v/>
      </c>
      <c r="I1087">
        <f>VLOOKUP(B1087,'State Business Patterns'!A$3:H$53,8)</f>
        <v>0.74068965517241381</v>
      </c>
      <c r="J1087" s="32">
        <f t="shared" si="37"/>
        <v>2806</v>
      </c>
      <c r="K1087">
        <f t="shared" si="38"/>
        <v>4.3036085553789741E-3</v>
      </c>
    </row>
    <row r="1088" spans="1:11">
      <c r="A1088" s="1" t="s">
        <v>587</v>
      </c>
      <c r="B1088" s="62" t="s">
        <v>3042</v>
      </c>
      <c r="C1088" s="62" t="s">
        <v>2902</v>
      </c>
      <c r="D1088" s="62" t="s">
        <v>2837</v>
      </c>
      <c r="E1088" s="63">
        <v>0</v>
      </c>
      <c r="F1088" s="62" t="s">
        <v>2838</v>
      </c>
      <c r="G1088" s="34" t="str">
        <f>IF((F1088=""),"",VLOOKUP(F1088,'Range Midpoints'!$A$2:$C$13,2))</f>
        <v>20-99</v>
      </c>
      <c r="H1088" s="1">
        <f>IF((F1088=""),"",VLOOKUP(F1088,'Range Midpoints'!$A$2:$C$13,3))</f>
        <v>60</v>
      </c>
      <c r="I1088">
        <f>VLOOKUP(B1088,'State Business Patterns'!A$3:H$53,8)</f>
        <v>0.74068965517241381</v>
      </c>
      <c r="J1088" s="32">
        <f t="shared" si="37"/>
        <v>44.441379310344828</v>
      </c>
      <c r="K1088">
        <f t="shared" si="38"/>
        <v>6.8160477623963693E-5</v>
      </c>
    </row>
    <row r="1089" spans="1:11">
      <c r="A1089" s="1" t="s">
        <v>588</v>
      </c>
      <c r="B1089" s="62" t="s">
        <v>3042</v>
      </c>
      <c r="C1089" s="62" t="s">
        <v>2904</v>
      </c>
      <c r="D1089" s="62" t="s">
        <v>2837</v>
      </c>
      <c r="E1089" s="63">
        <v>18</v>
      </c>
      <c r="F1089" s="62" t="s">
        <v>2841</v>
      </c>
      <c r="G1089" s="34" t="str">
        <f>IF((F1089=""),"",VLOOKUP(F1089,'Range Midpoints'!$A$2:$C$13,2))</f>
        <v/>
      </c>
      <c r="H1089" s="1" t="str">
        <f>IF((F1089=""),"",VLOOKUP(F1089,'Range Midpoints'!$A$2:$C$13,3))</f>
        <v/>
      </c>
      <c r="I1089">
        <f>VLOOKUP(B1089,'State Business Patterns'!A$3:H$53,8)</f>
        <v>0.74068965517241381</v>
      </c>
      <c r="J1089" s="32">
        <f t="shared" si="37"/>
        <v>18</v>
      </c>
      <c r="K1089">
        <f t="shared" si="38"/>
        <v>2.7606897361661273E-5</v>
      </c>
    </row>
    <row r="1090" spans="1:11">
      <c r="A1090" s="1" t="s">
        <v>589</v>
      </c>
      <c r="B1090" s="62" t="s">
        <v>3042</v>
      </c>
      <c r="C1090" s="62" t="s">
        <v>2956</v>
      </c>
      <c r="D1090" s="62" t="s">
        <v>2837</v>
      </c>
      <c r="E1090" s="63">
        <v>17</v>
      </c>
      <c r="F1090" s="62" t="s">
        <v>2841</v>
      </c>
      <c r="G1090" s="34" t="str">
        <f>IF((F1090=""),"",VLOOKUP(F1090,'Range Midpoints'!$A$2:$C$13,2))</f>
        <v/>
      </c>
      <c r="H1090" s="1" t="str">
        <f>IF((F1090=""),"",VLOOKUP(F1090,'Range Midpoints'!$A$2:$C$13,3))</f>
        <v/>
      </c>
      <c r="I1090">
        <f>VLOOKUP(B1090,'State Business Patterns'!A$3:H$53,8)</f>
        <v>0.74068965517241381</v>
      </c>
      <c r="J1090" s="32">
        <f t="shared" si="37"/>
        <v>17</v>
      </c>
      <c r="K1090">
        <f t="shared" si="38"/>
        <v>2.607318084156898E-5</v>
      </c>
    </row>
    <row r="1091" spans="1:11">
      <c r="A1091" s="1" t="s">
        <v>590</v>
      </c>
      <c r="B1091" s="62" t="s">
        <v>3042</v>
      </c>
      <c r="C1091" s="62" t="s">
        <v>2938</v>
      </c>
      <c r="D1091" s="62" t="s">
        <v>2837</v>
      </c>
      <c r="E1091" s="63">
        <v>435</v>
      </c>
      <c r="F1091" s="62" t="s">
        <v>2841</v>
      </c>
      <c r="G1091" s="34" t="str">
        <f>IF((F1091=""),"",VLOOKUP(F1091,'Range Midpoints'!$A$2:$C$13,2))</f>
        <v/>
      </c>
      <c r="H1091" s="1" t="str">
        <f>IF((F1091=""),"",VLOOKUP(F1091,'Range Midpoints'!$A$2:$C$13,3))</f>
        <v/>
      </c>
      <c r="I1091">
        <f>VLOOKUP(B1091,'State Business Patterns'!A$3:H$53,8)</f>
        <v>0.74068965517241381</v>
      </c>
      <c r="J1091" s="32">
        <f t="shared" si="37"/>
        <v>435</v>
      </c>
      <c r="K1091">
        <f t="shared" si="38"/>
        <v>6.6716668624014746E-4</v>
      </c>
    </row>
    <row r="1092" spans="1:11">
      <c r="A1092" s="1" t="s">
        <v>591</v>
      </c>
      <c r="B1092" s="62" t="s">
        <v>3042</v>
      </c>
      <c r="C1092" s="62" t="s">
        <v>2941</v>
      </c>
      <c r="D1092" s="62" t="s">
        <v>2837</v>
      </c>
      <c r="E1092" s="63">
        <v>0</v>
      </c>
      <c r="F1092" s="62" t="s">
        <v>2848</v>
      </c>
      <c r="G1092" s="34" t="str">
        <f>IF((F1092=""),"",VLOOKUP(F1092,'Range Midpoints'!$A$2:$C$13,2))</f>
        <v>0-19</v>
      </c>
      <c r="H1092" s="1">
        <f>IF((F1092=""),"",VLOOKUP(F1092,'Range Midpoints'!$A$2:$C$13,3))</f>
        <v>10</v>
      </c>
      <c r="I1092">
        <f>VLOOKUP(B1092,'State Business Patterns'!A$3:H$53,8)</f>
        <v>0.74068965517241381</v>
      </c>
      <c r="J1092" s="32">
        <f t="shared" si="37"/>
        <v>7.4068965517241381</v>
      </c>
      <c r="K1092">
        <f t="shared" si="38"/>
        <v>1.1360079603993949E-5</v>
      </c>
    </row>
    <row r="1093" spans="1:11">
      <c r="A1093" s="1" t="s">
        <v>592</v>
      </c>
      <c r="B1093" s="62" t="s">
        <v>3042</v>
      </c>
      <c r="C1093" s="62" t="s">
        <v>2942</v>
      </c>
      <c r="D1093" s="62" t="s">
        <v>2837</v>
      </c>
      <c r="E1093" s="63">
        <v>0</v>
      </c>
      <c r="F1093" s="62" t="s">
        <v>2838</v>
      </c>
      <c r="G1093" s="34" t="str">
        <f>IF((F1093=""),"",VLOOKUP(F1093,'Range Midpoints'!$A$2:$C$13,2))</f>
        <v>20-99</v>
      </c>
      <c r="H1093" s="1">
        <f>IF((F1093=""),"",VLOOKUP(F1093,'Range Midpoints'!$A$2:$C$13,3))</f>
        <v>60</v>
      </c>
      <c r="I1093">
        <f>VLOOKUP(B1093,'State Business Patterns'!A$3:H$53,8)</f>
        <v>0.74068965517241381</v>
      </c>
      <c r="J1093" s="32">
        <f t="shared" si="37"/>
        <v>44.441379310344828</v>
      </c>
      <c r="K1093">
        <f t="shared" si="38"/>
        <v>6.8160477623963693E-5</v>
      </c>
    </row>
    <row r="1094" spans="1:11">
      <c r="A1094" s="1" t="s">
        <v>593</v>
      </c>
      <c r="B1094" s="62" t="s">
        <v>3042</v>
      </c>
      <c r="C1094" s="62" t="s">
        <v>2943</v>
      </c>
      <c r="D1094" s="62" t="s">
        <v>2837</v>
      </c>
      <c r="E1094" s="63">
        <v>395</v>
      </c>
      <c r="F1094" s="62" t="s">
        <v>2841</v>
      </c>
      <c r="G1094" s="34" t="str">
        <f>IF((F1094=""),"",VLOOKUP(F1094,'Range Midpoints'!$A$2:$C$13,2))</f>
        <v/>
      </c>
      <c r="H1094" s="1" t="str">
        <f>IF((F1094=""),"",VLOOKUP(F1094,'Range Midpoints'!$A$2:$C$13,3))</f>
        <v/>
      </c>
      <c r="I1094">
        <f>VLOOKUP(B1094,'State Business Patterns'!A$3:H$53,8)</f>
        <v>0.74068965517241381</v>
      </c>
      <c r="J1094" s="32">
        <f t="shared" si="37"/>
        <v>395</v>
      </c>
      <c r="K1094">
        <f t="shared" si="38"/>
        <v>6.0581802543645572E-4</v>
      </c>
    </row>
    <row r="1095" spans="1:11">
      <c r="A1095" s="1" t="s">
        <v>594</v>
      </c>
      <c r="B1095" s="62" t="s">
        <v>3042</v>
      </c>
      <c r="C1095" s="62" t="s">
        <v>2957</v>
      </c>
      <c r="D1095" s="62" t="s">
        <v>2837</v>
      </c>
      <c r="E1095" s="63">
        <v>167</v>
      </c>
      <c r="F1095" s="62" t="s">
        <v>2841</v>
      </c>
      <c r="G1095" s="34" t="str">
        <f>IF((F1095=""),"",VLOOKUP(F1095,'Range Midpoints'!$A$2:$C$13,2))</f>
        <v/>
      </c>
      <c r="H1095" s="1" t="str">
        <f>IF((F1095=""),"",VLOOKUP(F1095,'Range Midpoints'!$A$2:$C$13,3))</f>
        <v/>
      </c>
      <c r="I1095">
        <f>VLOOKUP(B1095,'State Business Patterns'!A$3:H$53,8)</f>
        <v>0.74068965517241381</v>
      </c>
      <c r="J1095" s="32">
        <f t="shared" ref="J1095:J1158" si="39">IF(F1095="",E1095,(H1095*I1095))</f>
        <v>167</v>
      </c>
      <c r="K1095">
        <f t="shared" si="38"/>
        <v>2.5613065885541291E-4</v>
      </c>
    </row>
    <row r="1096" spans="1:11">
      <c r="A1096" s="1" t="s">
        <v>595</v>
      </c>
      <c r="B1096" s="62" t="s">
        <v>3042</v>
      </c>
      <c r="C1096" s="62" t="s">
        <v>2944</v>
      </c>
      <c r="D1096" s="62" t="s">
        <v>2837</v>
      </c>
      <c r="E1096" s="63">
        <v>53</v>
      </c>
      <c r="F1096" s="62" t="s">
        <v>2841</v>
      </c>
      <c r="G1096" s="34" t="str">
        <f>IF((F1096=""),"",VLOOKUP(F1096,'Range Midpoints'!$A$2:$C$13,2))</f>
        <v/>
      </c>
      <c r="H1096" s="1" t="str">
        <f>IF((F1096=""),"",VLOOKUP(F1096,'Range Midpoints'!$A$2:$C$13,3))</f>
        <v/>
      </c>
      <c r="I1096">
        <f>VLOOKUP(B1096,'State Business Patterns'!A$3:H$53,8)</f>
        <v>0.74068965517241381</v>
      </c>
      <c r="J1096" s="32">
        <f t="shared" si="39"/>
        <v>53</v>
      </c>
      <c r="K1096">
        <f t="shared" ref="K1096:K1159" si="40">J1096/J$2594</f>
        <v>8.1286975564891532E-5</v>
      </c>
    </row>
    <row r="1097" spans="1:11">
      <c r="A1097" s="1" t="s">
        <v>596</v>
      </c>
      <c r="B1097" s="62" t="s">
        <v>3042</v>
      </c>
      <c r="C1097" s="62" t="s">
        <v>2958</v>
      </c>
      <c r="D1097" s="62" t="s">
        <v>2837</v>
      </c>
      <c r="E1097" s="63">
        <v>0</v>
      </c>
      <c r="F1097" s="62" t="s">
        <v>2838</v>
      </c>
      <c r="G1097" s="34" t="str">
        <f>IF((F1097=""),"",VLOOKUP(F1097,'Range Midpoints'!$A$2:$C$13,2))</f>
        <v>20-99</v>
      </c>
      <c r="H1097" s="1">
        <f>IF((F1097=""),"",VLOOKUP(F1097,'Range Midpoints'!$A$2:$C$13,3))</f>
        <v>60</v>
      </c>
      <c r="I1097">
        <f>VLOOKUP(B1097,'State Business Patterns'!A$3:H$53,8)</f>
        <v>0.74068965517241381</v>
      </c>
      <c r="J1097" s="32">
        <f t="shared" si="39"/>
        <v>44.441379310344828</v>
      </c>
      <c r="K1097">
        <f t="shared" si="40"/>
        <v>6.8160477623963693E-5</v>
      </c>
    </row>
    <row r="1098" spans="1:11">
      <c r="A1098" s="1" t="s">
        <v>2431</v>
      </c>
      <c r="B1098" s="62" t="s">
        <v>3042</v>
      </c>
      <c r="C1098" s="62" t="s">
        <v>2959</v>
      </c>
      <c r="D1098" s="62" t="s">
        <v>2837</v>
      </c>
      <c r="E1098" s="63">
        <v>0</v>
      </c>
      <c r="F1098" s="62" t="s">
        <v>2848</v>
      </c>
      <c r="G1098" s="34" t="str">
        <f>IF((F1098=""),"",VLOOKUP(F1098,'Range Midpoints'!$A$2:$C$13,2))</f>
        <v>0-19</v>
      </c>
      <c r="H1098" s="1">
        <f>IF((F1098=""),"",VLOOKUP(F1098,'Range Midpoints'!$A$2:$C$13,3))</f>
        <v>10</v>
      </c>
      <c r="I1098">
        <f>VLOOKUP(B1098,'State Business Patterns'!A$3:H$53,8)</f>
        <v>0.74068965517241381</v>
      </c>
      <c r="J1098" s="32">
        <f t="shared" si="39"/>
        <v>7.4068965517241381</v>
      </c>
      <c r="K1098">
        <f t="shared" si="40"/>
        <v>1.1360079603993949E-5</v>
      </c>
    </row>
    <row r="1099" spans="1:11">
      <c r="A1099" s="1" t="s">
        <v>597</v>
      </c>
      <c r="B1099" s="62" t="s">
        <v>3042</v>
      </c>
      <c r="C1099" s="62" t="s">
        <v>2960</v>
      </c>
      <c r="D1099" s="62" t="s">
        <v>2837</v>
      </c>
      <c r="E1099" s="63">
        <v>34</v>
      </c>
      <c r="F1099" s="62" t="s">
        <v>2841</v>
      </c>
      <c r="G1099" s="34" t="str">
        <f>IF((F1099=""),"",VLOOKUP(F1099,'Range Midpoints'!$A$2:$C$13,2))</f>
        <v/>
      </c>
      <c r="H1099" s="1" t="str">
        <f>IF((F1099=""),"",VLOOKUP(F1099,'Range Midpoints'!$A$2:$C$13,3))</f>
        <v/>
      </c>
      <c r="I1099">
        <f>VLOOKUP(B1099,'State Business Patterns'!A$3:H$53,8)</f>
        <v>0.74068965517241381</v>
      </c>
      <c r="J1099" s="32">
        <f t="shared" si="39"/>
        <v>34</v>
      </c>
      <c r="K1099">
        <f t="shared" si="40"/>
        <v>5.214636168313796E-5</v>
      </c>
    </row>
    <row r="1100" spans="1:11">
      <c r="A1100" s="1" t="s">
        <v>598</v>
      </c>
      <c r="B1100" s="62" t="s">
        <v>3042</v>
      </c>
      <c r="C1100" s="62" t="s">
        <v>2961</v>
      </c>
      <c r="D1100" s="62" t="s">
        <v>2837</v>
      </c>
      <c r="E1100" s="63">
        <v>18</v>
      </c>
      <c r="F1100" s="62" t="s">
        <v>2841</v>
      </c>
      <c r="G1100" s="34" t="str">
        <f>IF((F1100=""),"",VLOOKUP(F1100,'Range Midpoints'!$A$2:$C$13,2))</f>
        <v/>
      </c>
      <c r="H1100" s="1" t="str">
        <f>IF((F1100=""),"",VLOOKUP(F1100,'Range Midpoints'!$A$2:$C$13,3))</f>
        <v/>
      </c>
      <c r="I1100">
        <f>VLOOKUP(B1100,'State Business Patterns'!A$3:H$53,8)</f>
        <v>0.74068965517241381</v>
      </c>
      <c r="J1100" s="32">
        <f t="shared" si="39"/>
        <v>18</v>
      </c>
      <c r="K1100">
        <f t="shared" si="40"/>
        <v>2.7606897361661273E-5</v>
      </c>
    </row>
    <row r="1101" spans="1:11">
      <c r="A1101" s="1" t="s">
        <v>599</v>
      </c>
      <c r="B1101" s="62" t="s">
        <v>3042</v>
      </c>
      <c r="C1101" s="62" t="s">
        <v>2962</v>
      </c>
      <c r="D1101" s="62" t="s">
        <v>2837</v>
      </c>
      <c r="E1101" s="63">
        <v>0</v>
      </c>
      <c r="F1101" s="62" t="s">
        <v>2848</v>
      </c>
      <c r="G1101" s="34" t="str">
        <f>IF((F1101=""),"",VLOOKUP(F1101,'Range Midpoints'!$A$2:$C$13,2))</f>
        <v>0-19</v>
      </c>
      <c r="H1101" s="1">
        <f>IF((F1101=""),"",VLOOKUP(F1101,'Range Midpoints'!$A$2:$C$13,3))</f>
        <v>10</v>
      </c>
      <c r="I1101">
        <f>VLOOKUP(B1101,'State Business Patterns'!A$3:H$53,8)</f>
        <v>0.74068965517241381</v>
      </c>
      <c r="J1101" s="32">
        <f t="shared" si="39"/>
        <v>7.4068965517241381</v>
      </c>
      <c r="K1101">
        <f t="shared" si="40"/>
        <v>1.1360079603993949E-5</v>
      </c>
    </row>
    <row r="1102" spans="1:11">
      <c r="A1102" s="1" t="s">
        <v>600</v>
      </c>
      <c r="B1102" s="62" t="s">
        <v>3042</v>
      </c>
      <c r="C1102" s="62" t="s">
        <v>2963</v>
      </c>
      <c r="D1102" s="62" t="s">
        <v>2837</v>
      </c>
      <c r="E1102" s="63">
        <v>230</v>
      </c>
      <c r="F1102" s="62" t="s">
        <v>2841</v>
      </c>
      <c r="G1102" s="34" t="str">
        <f>IF((F1102=""),"",VLOOKUP(F1102,'Range Midpoints'!$A$2:$C$13,2))</f>
        <v/>
      </c>
      <c r="H1102" s="1" t="str">
        <f>IF((F1102=""),"",VLOOKUP(F1102,'Range Midpoints'!$A$2:$C$13,3))</f>
        <v/>
      </c>
      <c r="I1102">
        <f>VLOOKUP(B1102,'State Business Patterns'!A$3:H$53,8)</f>
        <v>0.74068965517241381</v>
      </c>
      <c r="J1102" s="32">
        <f t="shared" si="39"/>
        <v>230</v>
      </c>
      <c r="K1102">
        <f t="shared" si="40"/>
        <v>3.527547996212274E-4</v>
      </c>
    </row>
    <row r="1103" spans="1:11">
      <c r="A1103" s="1" t="s">
        <v>601</v>
      </c>
      <c r="B1103" s="62" t="s">
        <v>3042</v>
      </c>
      <c r="C1103" s="62" t="s">
        <v>2964</v>
      </c>
      <c r="D1103" s="62" t="s">
        <v>2837</v>
      </c>
      <c r="E1103" s="63">
        <v>2096</v>
      </c>
      <c r="F1103" s="62" t="s">
        <v>2841</v>
      </c>
      <c r="G1103" s="34" t="str">
        <f>IF((F1103=""),"",VLOOKUP(F1103,'Range Midpoints'!$A$2:$C$13,2))</f>
        <v/>
      </c>
      <c r="H1103" s="1" t="str">
        <f>IF((F1103=""),"",VLOOKUP(F1103,'Range Midpoints'!$A$2:$C$13,3))</f>
        <v/>
      </c>
      <c r="I1103">
        <f>VLOOKUP(B1103,'State Business Patterns'!A$3:H$53,8)</f>
        <v>0.74068965517241381</v>
      </c>
      <c r="J1103" s="32">
        <f t="shared" si="39"/>
        <v>2096</v>
      </c>
      <c r="K1103">
        <f t="shared" si="40"/>
        <v>3.2146698261134462E-3</v>
      </c>
    </row>
    <row r="1104" spans="1:11">
      <c r="A1104" s="1" t="s">
        <v>602</v>
      </c>
      <c r="B1104" s="62" t="s">
        <v>3042</v>
      </c>
      <c r="C1104" s="62" t="s">
        <v>2965</v>
      </c>
      <c r="D1104" s="62" t="s">
        <v>2837</v>
      </c>
      <c r="E1104" s="63">
        <v>0</v>
      </c>
      <c r="F1104" s="62" t="s">
        <v>2848</v>
      </c>
      <c r="G1104" s="34" t="str">
        <f>IF((F1104=""),"",VLOOKUP(F1104,'Range Midpoints'!$A$2:$C$13,2))</f>
        <v>0-19</v>
      </c>
      <c r="H1104" s="1">
        <f>IF((F1104=""),"",VLOOKUP(F1104,'Range Midpoints'!$A$2:$C$13,3))</f>
        <v>10</v>
      </c>
      <c r="I1104">
        <f>VLOOKUP(B1104,'State Business Patterns'!A$3:H$53,8)</f>
        <v>0.74068965517241381</v>
      </c>
      <c r="J1104" s="32">
        <f t="shared" si="39"/>
        <v>7.4068965517241381</v>
      </c>
      <c r="K1104">
        <f t="shared" si="40"/>
        <v>1.1360079603993949E-5</v>
      </c>
    </row>
    <row r="1105" spans="1:11">
      <c r="A1105" s="1" t="s">
        <v>603</v>
      </c>
      <c r="B1105" s="62" t="s">
        <v>3043</v>
      </c>
      <c r="C1105" s="62" t="s">
        <v>2836</v>
      </c>
      <c r="D1105" s="62" t="s">
        <v>2837</v>
      </c>
      <c r="E1105" s="63">
        <v>0</v>
      </c>
      <c r="F1105" s="62" t="s">
        <v>2848</v>
      </c>
      <c r="G1105" s="34" t="str">
        <f>IF((F1105=""),"",VLOOKUP(F1105,'Range Midpoints'!$A$2:$C$13,2))</f>
        <v>0-19</v>
      </c>
      <c r="H1105" s="1">
        <f>IF((F1105=""),"",VLOOKUP(F1105,'Range Midpoints'!$A$2:$C$13,3))</f>
        <v>10</v>
      </c>
      <c r="I1105">
        <f>VLOOKUP(B1105,'State Business Patterns'!A$3:H$53,8)</f>
        <v>0.6915360501567398</v>
      </c>
      <c r="J1105" s="32">
        <f t="shared" si="39"/>
        <v>6.915360501567398</v>
      </c>
      <c r="K1105">
        <f t="shared" si="40"/>
        <v>1.0606202643647644E-5</v>
      </c>
    </row>
    <row r="1106" spans="1:11">
      <c r="A1106" s="1" t="s">
        <v>604</v>
      </c>
      <c r="B1106" s="62" t="s">
        <v>3043</v>
      </c>
      <c r="C1106" s="62" t="s">
        <v>2840</v>
      </c>
      <c r="D1106" s="62" t="s">
        <v>2837</v>
      </c>
      <c r="E1106" s="63">
        <v>359</v>
      </c>
      <c r="F1106" s="62" t="s">
        <v>2841</v>
      </c>
      <c r="G1106" s="34" t="str">
        <f>IF((F1106=""),"",VLOOKUP(F1106,'Range Midpoints'!$A$2:$C$13,2))</f>
        <v/>
      </c>
      <c r="H1106" s="1" t="str">
        <f>IF((F1106=""),"",VLOOKUP(F1106,'Range Midpoints'!$A$2:$C$13,3))</f>
        <v/>
      </c>
      <c r="I1106">
        <f>VLOOKUP(B1106,'State Business Patterns'!A$3:H$53,8)</f>
        <v>0.6915360501567398</v>
      </c>
      <c r="J1106" s="32">
        <f t="shared" si="39"/>
        <v>359</v>
      </c>
      <c r="K1106">
        <f t="shared" si="40"/>
        <v>5.5060423071313317E-4</v>
      </c>
    </row>
    <row r="1107" spans="1:11">
      <c r="A1107" s="1" t="s">
        <v>605</v>
      </c>
      <c r="B1107" s="62" t="s">
        <v>3043</v>
      </c>
      <c r="C1107" s="62" t="s">
        <v>2842</v>
      </c>
      <c r="D1107" s="62" t="s">
        <v>2837</v>
      </c>
      <c r="E1107" s="63">
        <v>8</v>
      </c>
      <c r="F1107" s="62" t="s">
        <v>2841</v>
      </c>
      <c r="G1107" s="34" t="str">
        <f>IF((F1107=""),"",VLOOKUP(F1107,'Range Midpoints'!$A$2:$C$13,2))</f>
        <v/>
      </c>
      <c r="H1107" s="1" t="str">
        <f>IF((F1107=""),"",VLOOKUP(F1107,'Range Midpoints'!$A$2:$C$13,3))</f>
        <v/>
      </c>
      <c r="I1107">
        <f>VLOOKUP(B1107,'State Business Patterns'!A$3:H$53,8)</f>
        <v>0.6915360501567398</v>
      </c>
      <c r="J1107" s="32">
        <f t="shared" si="39"/>
        <v>8</v>
      </c>
      <c r="K1107">
        <f t="shared" si="40"/>
        <v>1.2269732160738344E-5</v>
      </c>
    </row>
    <row r="1108" spans="1:11">
      <c r="A1108" s="1" t="s">
        <v>606</v>
      </c>
      <c r="B1108" s="62" t="s">
        <v>3043</v>
      </c>
      <c r="C1108" s="62" t="s">
        <v>2930</v>
      </c>
      <c r="D1108" s="62" t="s">
        <v>2837</v>
      </c>
      <c r="E1108" s="63">
        <v>78</v>
      </c>
      <c r="F1108" s="62" t="s">
        <v>2841</v>
      </c>
      <c r="G1108" s="34" t="str">
        <f>IF((F1108=""),"",VLOOKUP(F1108,'Range Midpoints'!$A$2:$C$13,2))</f>
        <v/>
      </c>
      <c r="H1108" s="1" t="str">
        <f>IF((F1108=""),"",VLOOKUP(F1108,'Range Midpoints'!$A$2:$C$13,3))</f>
        <v/>
      </c>
      <c r="I1108">
        <f>VLOOKUP(B1108,'State Business Patterns'!A$3:H$53,8)</f>
        <v>0.6915360501567398</v>
      </c>
      <c r="J1108" s="32">
        <f t="shared" si="39"/>
        <v>78</v>
      </c>
      <c r="K1108">
        <f t="shared" si="40"/>
        <v>1.1962988856719885E-4</v>
      </c>
    </row>
    <row r="1109" spans="1:11">
      <c r="A1109" s="1" t="s">
        <v>607</v>
      </c>
      <c r="B1109" s="62" t="s">
        <v>3043</v>
      </c>
      <c r="C1109" s="62" t="s">
        <v>2843</v>
      </c>
      <c r="D1109" s="62" t="s">
        <v>2837</v>
      </c>
      <c r="E1109" s="63">
        <v>93</v>
      </c>
      <c r="F1109" s="62" t="s">
        <v>2841</v>
      </c>
      <c r="G1109" s="34" t="str">
        <f>IF((F1109=""),"",VLOOKUP(F1109,'Range Midpoints'!$A$2:$C$13,2))</f>
        <v/>
      </c>
      <c r="H1109" s="1" t="str">
        <f>IF((F1109=""),"",VLOOKUP(F1109,'Range Midpoints'!$A$2:$C$13,3))</f>
        <v/>
      </c>
      <c r="I1109">
        <f>VLOOKUP(B1109,'State Business Patterns'!A$3:H$53,8)</f>
        <v>0.6915360501567398</v>
      </c>
      <c r="J1109" s="32">
        <f t="shared" si="39"/>
        <v>93</v>
      </c>
      <c r="K1109">
        <f t="shared" si="40"/>
        <v>1.4263563636858324E-4</v>
      </c>
    </row>
    <row r="1110" spans="1:11">
      <c r="A1110" s="1" t="s">
        <v>608</v>
      </c>
      <c r="B1110" s="62" t="s">
        <v>3043</v>
      </c>
      <c r="C1110" s="62" t="s">
        <v>2946</v>
      </c>
      <c r="D1110" s="62" t="s">
        <v>2837</v>
      </c>
      <c r="E1110" s="63">
        <v>0</v>
      </c>
      <c r="F1110" s="62" t="s">
        <v>2838</v>
      </c>
      <c r="G1110" s="34" t="str">
        <f>IF((F1110=""),"",VLOOKUP(F1110,'Range Midpoints'!$A$2:$C$13,2))</f>
        <v>20-99</v>
      </c>
      <c r="H1110" s="1">
        <f>IF((F1110=""),"",VLOOKUP(F1110,'Range Midpoints'!$A$2:$C$13,3))</f>
        <v>60</v>
      </c>
      <c r="I1110">
        <f>VLOOKUP(B1110,'State Business Patterns'!A$3:H$53,8)</f>
        <v>0.6915360501567398</v>
      </c>
      <c r="J1110" s="32">
        <f t="shared" si="39"/>
        <v>41.492163009404386</v>
      </c>
      <c r="K1110">
        <f t="shared" si="40"/>
        <v>6.3637215861885862E-5</v>
      </c>
    </row>
    <row r="1111" spans="1:11">
      <c r="A1111" s="1" t="s">
        <v>609</v>
      </c>
      <c r="B1111" s="62" t="s">
        <v>3043</v>
      </c>
      <c r="C1111" s="62" t="s">
        <v>2844</v>
      </c>
      <c r="D1111" s="62" t="s">
        <v>2837</v>
      </c>
      <c r="E1111" s="63">
        <v>137</v>
      </c>
      <c r="F1111" s="62" t="s">
        <v>2841</v>
      </c>
      <c r="G1111" s="34" t="str">
        <f>IF((F1111=""),"",VLOOKUP(F1111,'Range Midpoints'!$A$2:$C$13,2))</f>
        <v/>
      </c>
      <c r="H1111" s="1" t="str">
        <f>IF((F1111=""),"",VLOOKUP(F1111,'Range Midpoints'!$A$2:$C$13,3))</f>
        <v/>
      </c>
      <c r="I1111">
        <f>VLOOKUP(B1111,'State Business Patterns'!A$3:H$53,8)</f>
        <v>0.6915360501567398</v>
      </c>
      <c r="J1111" s="32">
        <f t="shared" si="39"/>
        <v>137</v>
      </c>
      <c r="K1111">
        <f t="shared" si="40"/>
        <v>2.1011916325264414E-4</v>
      </c>
    </row>
    <row r="1112" spans="1:11">
      <c r="A1112" s="1" t="s">
        <v>610</v>
      </c>
      <c r="B1112" s="62" t="s">
        <v>3043</v>
      </c>
      <c r="C1112" s="62" t="s">
        <v>2845</v>
      </c>
      <c r="D1112" s="62" t="s">
        <v>2837</v>
      </c>
      <c r="E1112" s="63">
        <v>0</v>
      </c>
      <c r="F1112" s="62" t="s">
        <v>2838</v>
      </c>
      <c r="G1112" s="34" t="str">
        <f>IF((F1112=""),"",VLOOKUP(F1112,'Range Midpoints'!$A$2:$C$13,2))</f>
        <v>20-99</v>
      </c>
      <c r="H1112" s="1">
        <f>IF((F1112=""),"",VLOOKUP(F1112,'Range Midpoints'!$A$2:$C$13,3))</f>
        <v>60</v>
      </c>
      <c r="I1112">
        <f>VLOOKUP(B1112,'State Business Patterns'!A$3:H$53,8)</f>
        <v>0.6915360501567398</v>
      </c>
      <c r="J1112" s="32">
        <f t="shared" si="39"/>
        <v>41.492163009404386</v>
      </c>
      <c r="K1112">
        <f t="shared" si="40"/>
        <v>6.3637215861885862E-5</v>
      </c>
    </row>
    <row r="1113" spans="1:11">
      <c r="A1113" s="1" t="s">
        <v>611</v>
      </c>
      <c r="B1113" s="62" t="s">
        <v>3043</v>
      </c>
      <c r="C1113" s="62" t="s">
        <v>2846</v>
      </c>
      <c r="D1113" s="62" t="s">
        <v>2837</v>
      </c>
      <c r="E1113" s="63">
        <v>0</v>
      </c>
      <c r="F1113" s="62" t="s">
        <v>2838</v>
      </c>
      <c r="G1113" s="34" t="str">
        <f>IF((F1113=""),"",VLOOKUP(F1113,'Range Midpoints'!$A$2:$C$13,2))</f>
        <v>20-99</v>
      </c>
      <c r="H1113" s="1">
        <f>IF((F1113=""),"",VLOOKUP(F1113,'Range Midpoints'!$A$2:$C$13,3))</f>
        <v>60</v>
      </c>
      <c r="I1113">
        <f>VLOOKUP(B1113,'State Business Patterns'!A$3:H$53,8)</f>
        <v>0.6915360501567398</v>
      </c>
      <c r="J1113" s="32">
        <f t="shared" si="39"/>
        <v>41.492163009404386</v>
      </c>
      <c r="K1113">
        <f t="shared" si="40"/>
        <v>6.3637215861885862E-5</v>
      </c>
    </row>
    <row r="1114" spans="1:11">
      <c r="A1114" s="1" t="s">
        <v>612</v>
      </c>
      <c r="B1114" s="62" t="s">
        <v>3043</v>
      </c>
      <c r="C1114" s="62" t="s">
        <v>2847</v>
      </c>
      <c r="D1114" s="62" t="s">
        <v>2837</v>
      </c>
      <c r="E1114" s="63">
        <v>136</v>
      </c>
      <c r="F1114" s="62" t="s">
        <v>2841</v>
      </c>
      <c r="G1114" s="34" t="str">
        <f>IF((F1114=""),"",VLOOKUP(F1114,'Range Midpoints'!$A$2:$C$13,2))</f>
        <v/>
      </c>
      <c r="H1114" s="1" t="str">
        <f>IF((F1114=""),"",VLOOKUP(F1114,'Range Midpoints'!$A$2:$C$13,3))</f>
        <v/>
      </c>
      <c r="I1114">
        <f>VLOOKUP(B1114,'State Business Patterns'!A$3:H$53,8)</f>
        <v>0.6915360501567398</v>
      </c>
      <c r="J1114" s="32">
        <f t="shared" si="39"/>
        <v>136</v>
      </c>
      <c r="K1114">
        <f t="shared" si="40"/>
        <v>2.0858544673255184E-4</v>
      </c>
    </row>
    <row r="1115" spans="1:11">
      <c r="A1115" s="1" t="s">
        <v>2432</v>
      </c>
      <c r="B1115" s="62" t="s">
        <v>3043</v>
      </c>
      <c r="C1115" s="62" t="s">
        <v>2850</v>
      </c>
      <c r="D1115" s="62" t="s">
        <v>2837</v>
      </c>
      <c r="E1115" s="63">
        <v>0</v>
      </c>
      <c r="F1115" s="62" t="s">
        <v>2848</v>
      </c>
      <c r="G1115" s="34" t="str">
        <f>IF((F1115=""),"",VLOOKUP(F1115,'Range Midpoints'!$A$2:$C$13,2))</f>
        <v>0-19</v>
      </c>
      <c r="H1115" s="1">
        <f>IF((F1115=""),"",VLOOKUP(F1115,'Range Midpoints'!$A$2:$C$13,3))</f>
        <v>10</v>
      </c>
      <c r="I1115">
        <f>VLOOKUP(B1115,'State Business Patterns'!A$3:H$53,8)</f>
        <v>0.6915360501567398</v>
      </c>
      <c r="J1115" s="32">
        <f t="shared" si="39"/>
        <v>6.915360501567398</v>
      </c>
      <c r="K1115">
        <f t="shared" si="40"/>
        <v>1.0606202643647644E-5</v>
      </c>
    </row>
    <row r="1116" spans="1:11">
      <c r="A1116" s="1" t="s">
        <v>613</v>
      </c>
      <c r="B1116" s="62" t="s">
        <v>3043</v>
      </c>
      <c r="C1116" s="62" t="s">
        <v>2851</v>
      </c>
      <c r="D1116" s="62" t="s">
        <v>2837</v>
      </c>
      <c r="E1116" s="63">
        <v>0</v>
      </c>
      <c r="F1116" s="62" t="s">
        <v>2838</v>
      </c>
      <c r="G1116" s="34" t="str">
        <f>IF((F1116=""),"",VLOOKUP(F1116,'Range Midpoints'!$A$2:$C$13,2))</f>
        <v>20-99</v>
      </c>
      <c r="H1116" s="1">
        <f>IF((F1116=""),"",VLOOKUP(F1116,'Range Midpoints'!$A$2:$C$13,3))</f>
        <v>60</v>
      </c>
      <c r="I1116">
        <f>VLOOKUP(B1116,'State Business Patterns'!A$3:H$53,8)</f>
        <v>0.6915360501567398</v>
      </c>
      <c r="J1116" s="32">
        <f t="shared" si="39"/>
        <v>41.492163009404386</v>
      </c>
      <c r="K1116">
        <f t="shared" si="40"/>
        <v>6.3637215861885862E-5</v>
      </c>
    </row>
    <row r="1117" spans="1:11">
      <c r="A1117" s="1" t="s">
        <v>614</v>
      </c>
      <c r="B1117" s="62" t="s">
        <v>3043</v>
      </c>
      <c r="C1117" s="62" t="s">
        <v>2852</v>
      </c>
      <c r="D1117" s="62" t="s">
        <v>2837</v>
      </c>
      <c r="E1117" s="63">
        <v>0</v>
      </c>
      <c r="F1117" s="62" t="s">
        <v>2838</v>
      </c>
      <c r="G1117" s="34" t="str">
        <f>IF((F1117=""),"",VLOOKUP(F1117,'Range Midpoints'!$A$2:$C$13,2))</f>
        <v>20-99</v>
      </c>
      <c r="H1117" s="1">
        <f>IF((F1117=""),"",VLOOKUP(F1117,'Range Midpoints'!$A$2:$C$13,3))</f>
        <v>60</v>
      </c>
      <c r="I1117">
        <f>VLOOKUP(B1117,'State Business Patterns'!A$3:H$53,8)</f>
        <v>0.6915360501567398</v>
      </c>
      <c r="J1117" s="32">
        <f t="shared" si="39"/>
        <v>41.492163009404386</v>
      </c>
      <c r="K1117">
        <f t="shared" si="40"/>
        <v>6.3637215861885862E-5</v>
      </c>
    </row>
    <row r="1118" spans="1:11">
      <c r="A1118" s="1" t="s">
        <v>615</v>
      </c>
      <c r="B1118" s="62" t="s">
        <v>3043</v>
      </c>
      <c r="C1118" s="62" t="s">
        <v>2932</v>
      </c>
      <c r="D1118" s="62" t="s">
        <v>2837</v>
      </c>
      <c r="E1118" s="63">
        <v>0</v>
      </c>
      <c r="F1118" s="62" t="s">
        <v>2838</v>
      </c>
      <c r="G1118" s="34" t="str">
        <f>IF((F1118=""),"",VLOOKUP(F1118,'Range Midpoints'!$A$2:$C$13,2))</f>
        <v>20-99</v>
      </c>
      <c r="H1118" s="1">
        <f>IF((F1118=""),"",VLOOKUP(F1118,'Range Midpoints'!$A$2:$C$13,3))</f>
        <v>60</v>
      </c>
      <c r="I1118">
        <f>VLOOKUP(B1118,'State Business Patterns'!A$3:H$53,8)</f>
        <v>0.6915360501567398</v>
      </c>
      <c r="J1118" s="32">
        <f t="shared" si="39"/>
        <v>41.492163009404386</v>
      </c>
      <c r="K1118">
        <f t="shared" si="40"/>
        <v>6.3637215861885862E-5</v>
      </c>
    </row>
    <row r="1119" spans="1:11">
      <c r="A1119" s="1" t="s">
        <v>617</v>
      </c>
      <c r="B1119" s="62" t="s">
        <v>3043</v>
      </c>
      <c r="C1119" s="62" t="s">
        <v>2857</v>
      </c>
      <c r="D1119" s="62" t="s">
        <v>2837</v>
      </c>
      <c r="E1119" s="63">
        <v>0</v>
      </c>
      <c r="F1119" s="62" t="s">
        <v>2838</v>
      </c>
      <c r="G1119" s="34" t="str">
        <f>IF((F1119=""),"",VLOOKUP(F1119,'Range Midpoints'!$A$2:$C$13,2))</f>
        <v>20-99</v>
      </c>
      <c r="H1119" s="1">
        <f>IF((F1119=""),"",VLOOKUP(F1119,'Range Midpoints'!$A$2:$C$13,3))</f>
        <v>60</v>
      </c>
      <c r="I1119">
        <f>VLOOKUP(B1119,'State Business Patterns'!A$3:H$53,8)</f>
        <v>0.6915360501567398</v>
      </c>
      <c r="J1119" s="32">
        <f t="shared" si="39"/>
        <v>41.492163009404386</v>
      </c>
      <c r="K1119">
        <f t="shared" si="40"/>
        <v>6.3637215861885862E-5</v>
      </c>
    </row>
    <row r="1120" spans="1:11">
      <c r="A1120" s="1" t="s">
        <v>618</v>
      </c>
      <c r="B1120" s="62" t="s">
        <v>3043</v>
      </c>
      <c r="C1120" s="62" t="s">
        <v>2934</v>
      </c>
      <c r="D1120" s="62" t="s">
        <v>2837</v>
      </c>
      <c r="E1120" s="63">
        <v>223</v>
      </c>
      <c r="F1120" s="62" t="s">
        <v>2841</v>
      </c>
      <c r="G1120" s="34" t="str">
        <f>IF((F1120=""),"",VLOOKUP(F1120,'Range Midpoints'!$A$2:$C$13,2))</f>
        <v/>
      </c>
      <c r="H1120" s="1" t="str">
        <f>IF((F1120=""),"",VLOOKUP(F1120,'Range Midpoints'!$A$2:$C$13,3))</f>
        <v/>
      </c>
      <c r="I1120">
        <f>VLOOKUP(B1120,'State Business Patterns'!A$3:H$53,8)</f>
        <v>0.6915360501567398</v>
      </c>
      <c r="J1120" s="32">
        <f t="shared" si="39"/>
        <v>223</v>
      </c>
      <c r="K1120">
        <f t="shared" si="40"/>
        <v>3.4201878398058133E-4</v>
      </c>
    </row>
    <row r="1121" spans="1:11">
      <c r="A1121" s="1" t="s">
        <v>619</v>
      </c>
      <c r="B1121" s="62" t="s">
        <v>3043</v>
      </c>
      <c r="C1121" s="62" t="s">
        <v>2935</v>
      </c>
      <c r="D1121" s="62" t="s">
        <v>2837</v>
      </c>
      <c r="E1121" s="63">
        <v>596</v>
      </c>
      <c r="F1121" s="62" t="s">
        <v>2841</v>
      </c>
      <c r="G1121" s="34" t="str">
        <f>IF((F1121=""),"",VLOOKUP(F1121,'Range Midpoints'!$A$2:$C$13,2))</f>
        <v/>
      </c>
      <c r="H1121" s="1" t="str">
        <f>IF((F1121=""),"",VLOOKUP(F1121,'Range Midpoints'!$A$2:$C$13,3))</f>
        <v/>
      </c>
      <c r="I1121">
        <f>VLOOKUP(B1121,'State Business Patterns'!A$3:H$53,8)</f>
        <v>0.6915360501567398</v>
      </c>
      <c r="J1121" s="32">
        <f t="shared" si="39"/>
        <v>596</v>
      </c>
      <c r="K1121">
        <f t="shared" si="40"/>
        <v>9.1409504597500665E-4</v>
      </c>
    </row>
    <row r="1122" spans="1:11">
      <c r="A1122" s="1" t="s">
        <v>620</v>
      </c>
      <c r="B1122" s="62" t="s">
        <v>3043</v>
      </c>
      <c r="C1122" s="62" t="s">
        <v>2858</v>
      </c>
      <c r="D1122" s="62" t="s">
        <v>2837</v>
      </c>
      <c r="E1122" s="63">
        <v>23</v>
      </c>
      <c r="F1122" s="62" t="s">
        <v>2841</v>
      </c>
      <c r="G1122" s="34" t="str">
        <f>IF((F1122=""),"",VLOOKUP(F1122,'Range Midpoints'!$A$2:$C$13,2))</f>
        <v/>
      </c>
      <c r="H1122" s="1" t="str">
        <f>IF((F1122=""),"",VLOOKUP(F1122,'Range Midpoints'!$A$2:$C$13,3))</f>
        <v/>
      </c>
      <c r="I1122">
        <f>VLOOKUP(B1122,'State Business Patterns'!A$3:H$53,8)</f>
        <v>0.6915360501567398</v>
      </c>
      <c r="J1122" s="32">
        <f t="shared" si="39"/>
        <v>23</v>
      </c>
      <c r="K1122">
        <f t="shared" si="40"/>
        <v>3.5275479962122736E-5</v>
      </c>
    </row>
    <row r="1123" spans="1:11">
      <c r="A1123" s="1" t="s">
        <v>621</v>
      </c>
      <c r="B1123" s="62" t="s">
        <v>3043</v>
      </c>
      <c r="C1123" s="62" t="s">
        <v>2859</v>
      </c>
      <c r="D1123" s="62" t="s">
        <v>2837</v>
      </c>
      <c r="E1123" s="63">
        <v>107</v>
      </c>
      <c r="F1123" s="62" t="s">
        <v>2841</v>
      </c>
      <c r="G1123" s="34" t="str">
        <f>IF((F1123=""),"",VLOOKUP(F1123,'Range Midpoints'!$A$2:$C$13,2))</f>
        <v/>
      </c>
      <c r="H1123" s="1" t="str">
        <f>IF((F1123=""),"",VLOOKUP(F1123,'Range Midpoints'!$A$2:$C$13,3))</f>
        <v/>
      </c>
      <c r="I1123">
        <f>VLOOKUP(B1123,'State Business Patterns'!A$3:H$53,8)</f>
        <v>0.6915360501567398</v>
      </c>
      <c r="J1123" s="32">
        <f t="shared" si="39"/>
        <v>107</v>
      </c>
      <c r="K1123">
        <f t="shared" si="40"/>
        <v>1.6410766764987533E-4</v>
      </c>
    </row>
    <row r="1124" spans="1:11">
      <c r="A1124" s="1" t="s">
        <v>622</v>
      </c>
      <c r="B1124" s="62" t="s">
        <v>3043</v>
      </c>
      <c r="C1124" s="62" t="s">
        <v>2860</v>
      </c>
      <c r="D1124" s="62" t="s">
        <v>2837</v>
      </c>
      <c r="E1124" s="63">
        <v>23</v>
      </c>
      <c r="F1124" s="62" t="s">
        <v>2841</v>
      </c>
      <c r="G1124" s="34" t="str">
        <f>IF((F1124=""),"",VLOOKUP(F1124,'Range Midpoints'!$A$2:$C$13,2))</f>
        <v/>
      </c>
      <c r="H1124" s="1" t="str">
        <f>IF((F1124=""),"",VLOOKUP(F1124,'Range Midpoints'!$A$2:$C$13,3))</f>
        <v/>
      </c>
      <c r="I1124">
        <f>VLOOKUP(B1124,'State Business Patterns'!A$3:H$53,8)</f>
        <v>0.6915360501567398</v>
      </c>
      <c r="J1124" s="32">
        <f t="shared" si="39"/>
        <v>23</v>
      </c>
      <c r="K1124">
        <f t="shared" si="40"/>
        <v>3.5275479962122736E-5</v>
      </c>
    </row>
    <row r="1125" spans="1:11">
      <c r="A1125" s="1" t="s">
        <v>623</v>
      </c>
      <c r="B1125" s="62" t="s">
        <v>3043</v>
      </c>
      <c r="C1125" s="62" t="s">
        <v>2861</v>
      </c>
      <c r="D1125" s="62" t="s">
        <v>2837</v>
      </c>
      <c r="E1125" s="63">
        <v>0</v>
      </c>
      <c r="F1125" s="62" t="s">
        <v>2838</v>
      </c>
      <c r="G1125" s="34" t="str">
        <f>IF((F1125=""),"",VLOOKUP(F1125,'Range Midpoints'!$A$2:$C$13,2))</f>
        <v>20-99</v>
      </c>
      <c r="H1125" s="1">
        <f>IF((F1125=""),"",VLOOKUP(F1125,'Range Midpoints'!$A$2:$C$13,3))</f>
        <v>60</v>
      </c>
      <c r="I1125">
        <f>VLOOKUP(B1125,'State Business Patterns'!A$3:H$53,8)</f>
        <v>0.6915360501567398</v>
      </c>
      <c r="J1125" s="32">
        <f t="shared" si="39"/>
        <v>41.492163009404386</v>
      </c>
      <c r="K1125">
        <f t="shared" si="40"/>
        <v>6.3637215861885862E-5</v>
      </c>
    </row>
    <row r="1126" spans="1:11">
      <c r="A1126" s="1" t="s">
        <v>624</v>
      </c>
      <c r="B1126" s="62" t="s">
        <v>3043</v>
      </c>
      <c r="C1126" s="62" t="s">
        <v>2862</v>
      </c>
      <c r="D1126" s="62" t="s">
        <v>2837</v>
      </c>
      <c r="E1126" s="63">
        <v>0</v>
      </c>
      <c r="F1126" s="62" t="s">
        <v>2848</v>
      </c>
      <c r="G1126" s="34" t="str">
        <f>IF((F1126=""),"",VLOOKUP(F1126,'Range Midpoints'!$A$2:$C$13,2))</f>
        <v>0-19</v>
      </c>
      <c r="H1126" s="1">
        <f>IF((F1126=""),"",VLOOKUP(F1126,'Range Midpoints'!$A$2:$C$13,3))</f>
        <v>10</v>
      </c>
      <c r="I1126">
        <f>VLOOKUP(B1126,'State Business Patterns'!A$3:H$53,8)</f>
        <v>0.6915360501567398</v>
      </c>
      <c r="J1126" s="32">
        <f t="shared" si="39"/>
        <v>6.915360501567398</v>
      </c>
      <c r="K1126">
        <f t="shared" si="40"/>
        <v>1.0606202643647644E-5</v>
      </c>
    </row>
    <row r="1127" spans="1:11">
      <c r="A1127" s="1" t="s">
        <v>625</v>
      </c>
      <c r="B1127" s="62" t="s">
        <v>3043</v>
      </c>
      <c r="C1127" s="62" t="s">
        <v>2863</v>
      </c>
      <c r="D1127" s="62" t="s">
        <v>2837</v>
      </c>
      <c r="E1127" s="63">
        <v>34</v>
      </c>
      <c r="F1127" s="62" t="s">
        <v>2841</v>
      </c>
      <c r="G1127" s="34" t="str">
        <f>IF((F1127=""),"",VLOOKUP(F1127,'Range Midpoints'!$A$2:$C$13,2))</f>
        <v/>
      </c>
      <c r="H1127" s="1" t="str">
        <f>IF((F1127=""),"",VLOOKUP(F1127,'Range Midpoints'!$A$2:$C$13,3))</f>
        <v/>
      </c>
      <c r="I1127">
        <f>VLOOKUP(B1127,'State Business Patterns'!A$3:H$53,8)</f>
        <v>0.6915360501567398</v>
      </c>
      <c r="J1127" s="32">
        <f t="shared" si="39"/>
        <v>34</v>
      </c>
      <c r="K1127">
        <f t="shared" si="40"/>
        <v>5.214636168313796E-5</v>
      </c>
    </row>
    <row r="1128" spans="1:11">
      <c r="A1128" s="1" t="s">
        <v>2434</v>
      </c>
      <c r="B1128" s="62" t="s">
        <v>3043</v>
      </c>
      <c r="C1128" s="62" t="s">
        <v>2864</v>
      </c>
      <c r="D1128" s="62" t="s">
        <v>2837</v>
      </c>
      <c r="E1128" s="63">
        <v>0</v>
      </c>
      <c r="F1128" s="62" t="s">
        <v>2838</v>
      </c>
      <c r="G1128" s="34" t="str">
        <f>IF((F1128=""),"",VLOOKUP(F1128,'Range Midpoints'!$A$2:$C$13,2))</f>
        <v>20-99</v>
      </c>
      <c r="H1128" s="1">
        <f>IF((F1128=""),"",VLOOKUP(F1128,'Range Midpoints'!$A$2:$C$13,3))</f>
        <v>60</v>
      </c>
      <c r="I1128">
        <f>VLOOKUP(B1128,'State Business Patterns'!A$3:H$53,8)</f>
        <v>0.6915360501567398</v>
      </c>
      <c r="J1128" s="32">
        <f t="shared" si="39"/>
        <v>41.492163009404386</v>
      </c>
      <c r="K1128">
        <f t="shared" si="40"/>
        <v>6.3637215861885862E-5</v>
      </c>
    </row>
    <row r="1129" spans="1:11">
      <c r="A1129" s="1" t="s">
        <v>626</v>
      </c>
      <c r="B1129" s="62" t="s">
        <v>3043</v>
      </c>
      <c r="C1129" s="62" t="s">
        <v>2865</v>
      </c>
      <c r="D1129" s="62" t="s">
        <v>2837</v>
      </c>
      <c r="E1129" s="63">
        <v>5436</v>
      </c>
      <c r="F1129" s="62" t="s">
        <v>2841</v>
      </c>
      <c r="G1129" s="34" t="str">
        <f>IF((F1129=""),"",VLOOKUP(F1129,'Range Midpoints'!$A$2:$C$13,2))</f>
        <v/>
      </c>
      <c r="H1129" s="1" t="str">
        <f>IF((F1129=""),"",VLOOKUP(F1129,'Range Midpoints'!$A$2:$C$13,3))</f>
        <v/>
      </c>
      <c r="I1129">
        <f>VLOOKUP(B1129,'State Business Patterns'!A$3:H$53,8)</f>
        <v>0.6915360501567398</v>
      </c>
      <c r="J1129" s="32">
        <f t="shared" si="39"/>
        <v>5436</v>
      </c>
      <c r="K1129">
        <f t="shared" si="40"/>
        <v>8.337283003221705E-3</v>
      </c>
    </row>
    <row r="1130" spans="1:11">
      <c r="A1130" s="1" t="s">
        <v>627</v>
      </c>
      <c r="B1130" s="62" t="s">
        <v>3043</v>
      </c>
      <c r="C1130" s="62" t="s">
        <v>2866</v>
      </c>
      <c r="D1130" s="62" t="s">
        <v>2837</v>
      </c>
      <c r="E1130" s="63">
        <v>0</v>
      </c>
      <c r="F1130" s="62" t="s">
        <v>2838</v>
      </c>
      <c r="G1130" s="34" t="str">
        <f>IF((F1130=""),"",VLOOKUP(F1130,'Range Midpoints'!$A$2:$C$13,2))</f>
        <v>20-99</v>
      </c>
      <c r="H1130" s="1">
        <f>IF((F1130=""),"",VLOOKUP(F1130,'Range Midpoints'!$A$2:$C$13,3))</f>
        <v>60</v>
      </c>
      <c r="I1130">
        <f>VLOOKUP(B1130,'State Business Patterns'!A$3:H$53,8)</f>
        <v>0.6915360501567398</v>
      </c>
      <c r="J1130" s="32">
        <f t="shared" si="39"/>
        <v>41.492163009404386</v>
      </c>
      <c r="K1130">
        <f t="shared" si="40"/>
        <v>6.3637215861885862E-5</v>
      </c>
    </row>
    <row r="1131" spans="1:11">
      <c r="A1131" s="1" t="s">
        <v>628</v>
      </c>
      <c r="B1131" s="62" t="s">
        <v>3043</v>
      </c>
      <c r="C1131" s="62" t="s">
        <v>2868</v>
      </c>
      <c r="D1131" s="62" t="s">
        <v>2837</v>
      </c>
      <c r="E1131" s="63">
        <v>27</v>
      </c>
      <c r="F1131" s="62" t="s">
        <v>2841</v>
      </c>
      <c r="G1131" s="34" t="str">
        <f>IF((F1131=""),"",VLOOKUP(F1131,'Range Midpoints'!$A$2:$C$13,2))</f>
        <v/>
      </c>
      <c r="H1131" s="1" t="str">
        <f>IF((F1131=""),"",VLOOKUP(F1131,'Range Midpoints'!$A$2:$C$13,3))</f>
        <v/>
      </c>
      <c r="I1131">
        <f>VLOOKUP(B1131,'State Business Patterns'!A$3:H$53,8)</f>
        <v>0.6915360501567398</v>
      </c>
      <c r="J1131" s="32">
        <f t="shared" si="39"/>
        <v>27</v>
      </c>
      <c r="K1131">
        <f t="shared" si="40"/>
        <v>4.1410346042491907E-5</v>
      </c>
    </row>
    <row r="1132" spans="1:11">
      <c r="A1132" s="1" t="s">
        <v>629</v>
      </c>
      <c r="B1132" s="62" t="s">
        <v>3043</v>
      </c>
      <c r="C1132" s="62" t="s">
        <v>2869</v>
      </c>
      <c r="D1132" s="62" t="s">
        <v>2837</v>
      </c>
      <c r="E1132" s="63">
        <v>30</v>
      </c>
      <c r="F1132" s="62" t="s">
        <v>2841</v>
      </c>
      <c r="G1132" s="34" t="str">
        <f>IF((F1132=""),"",VLOOKUP(F1132,'Range Midpoints'!$A$2:$C$13,2))</f>
        <v/>
      </c>
      <c r="H1132" s="1" t="str">
        <f>IF((F1132=""),"",VLOOKUP(F1132,'Range Midpoints'!$A$2:$C$13,3))</f>
        <v/>
      </c>
      <c r="I1132">
        <f>VLOOKUP(B1132,'State Business Patterns'!A$3:H$53,8)</f>
        <v>0.6915360501567398</v>
      </c>
      <c r="J1132" s="32">
        <f t="shared" si="39"/>
        <v>30</v>
      </c>
      <c r="K1132">
        <f t="shared" si="40"/>
        <v>4.6011495602768789E-5</v>
      </c>
    </row>
    <row r="1133" spans="1:11">
      <c r="A1133" s="1" t="s">
        <v>2437</v>
      </c>
      <c r="B1133" s="62" t="s">
        <v>3043</v>
      </c>
      <c r="C1133" s="62" t="s">
        <v>2870</v>
      </c>
      <c r="D1133" s="62" t="s">
        <v>2837</v>
      </c>
      <c r="E1133" s="63">
        <v>0</v>
      </c>
      <c r="F1133" s="62" t="s">
        <v>2848</v>
      </c>
      <c r="G1133" s="34" t="str">
        <f>IF((F1133=""),"",VLOOKUP(F1133,'Range Midpoints'!$A$2:$C$13,2))</f>
        <v>0-19</v>
      </c>
      <c r="H1133" s="1">
        <f>IF((F1133=""),"",VLOOKUP(F1133,'Range Midpoints'!$A$2:$C$13,3))</f>
        <v>10</v>
      </c>
      <c r="I1133">
        <f>VLOOKUP(B1133,'State Business Patterns'!A$3:H$53,8)</f>
        <v>0.6915360501567398</v>
      </c>
      <c r="J1133" s="32">
        <f t="shared" si="39"/>
        <v>6.915360501567398</v>
      </c>
      <c r="K1133">
        <f t="shared" si="40"/>
        <v>1.0606202643647644E-5</v>
      </c>
    </row>
    <row r="1134" spans="1:11">
      <c r="A1134" s="1" t="s">
        <v>630</v>
      </c>
      <c r="B1134" s="62" t="s">
        <v>3043</v>
      </c>
      <c r="C1134" s="62" t="s">
        <v>2871</v>
      </c>
      <c r="D1134" s="62" t="s">
        <v>2837</v>
      </c>
      <c r="E1134" s="63">
        <v>80</v>
      </c>
      <c r="F1134" s="62" t="s">
        <v>2841</v>
      </c>
      <c r="G1134" s="34" t="str">
        <f>IF((F1134=""),"",VLOOKUP(F1134,'Range Midpoints'!$A$2:$C$13,2))</f>
        <v/>
      </c>
      <c r="H1134" s="1" t="str">
        <f>IF((F1134=""),"",VLOOKUP(F1134,'Range Midpoints'!$A$2:$C$13,3))</f>
        <v/>
      </c>
      <c r="I1134">
        <f>VLOOKUP(B1134,'State Business Patterns'!A$3:H$53,8)</f>
        <v>0.6915360501567398</v>
      </c>
      <c r="J1134" s="32">
        <f t="shared" si="39"/>
        <v>80</v>
      </c>
      <c r="K1134">
        <f t="shared" si="40"/>
        <v>1.2269732160738345E-4</v>
      </c>
    </row>
    <row r="1135" spans="1:11">
      <c r="A1135" s="1" t="s">
        <v>2438</v>
      </c>
      <c r="B1135" s="62" t="s">
        <v>3043</v>
      </c>
      <c r="C1135" s="62" t="s">
        <v>2872</v>
      </c>
      <c r="D1135" s="62" t="s">
        <v>2837</v>
      </c>
      <c r="E1135" s="63">
        <v>0</v>
      </c>
      <c r="F1135" s="62" t="s">
        <v>2848</v>
      </c>
      <c r="G1135" s="34" t="str">
        <f>IF((F1135=""),"",VLOOKUP(F1135,'Range Midpoints'!$A$2:$C$13,2))</f>
        <v>0-19</v>
      </c>
      <c r="H1135" s="1">
        <f>IF((F1135=""),"",VLOOKUP(F1135,'Range Midpoints'!$A$2:$C$13,3))</f>
        <v>10</v>
      </c>
      <c r="I1135">
        <f>VLOOKUP(B1135,'State Business Patterns'!A$3:H$53,8)</f>
        <v>0.6915360501567398</v>
      </c>
      <c r="J1135" s="32">
        <f t="shared" si="39"/>
        <v>6.915360501567398</v>
      </c>
      <c r="K1135">
        <f t="shared" si="40"/>
        <v>1.0606202643647644E-5</v>
      </c>
    </row>
    <row r="1136" spans="1:11">
      <c r="A1136" s="1" t="s">
        <v>631</v>
      </c>
      <c r="B1136" s="62" t="s">
        <v>3043</v>
      </c>
      <c r="C1136" s="62" t="s">
        <v>2873</v>
      </c>
      <c r="D1136" s="62" t="s">
        <v>2837</v>
      </c>
      <c r="E1136" s="63">
        <v>0</v>
      </c>
      <c r="F1136" s="62" t="s">
        <v>2848</v>
      </c>
      <c r="G1136" s="34" t="str">
        <f>IF((F1136=""),"",VLOOKUP(F1136,'Range Midpoints'!$A$2:$C$13,2))</f>
        <v>0-19</v>
      </c>
      <c r="H1136" s="1">
        <f>IF((F1136=""),"",VLOOKUP(F1136,'Range Midpoints'!$A$2:$C$13,3))</f>
        <v>10</v>
      </c>
      <c r="I1136">
        <f>VLOOKUP(B1136,'State Business Patterns'!A$3:H$53,8)</f>
        <v>0.6915360501567398</v>
      </c>
      <c r="J1136" s="32">
        <f t="shared" si="39"/>
        <v>6.915360501567398</v>
      </c>
      <c r="K1136">
        <f t="shared" si="40"/>
        <v>1.0606202643647644E-5</v>
      </c>
    </row>
    <row r="1137" spans="1:11">
      <c r="A1137" s="1" t="s">
        <v>2439</v>
      </c>
      <c r="B1137" s="62" t="s">
        <v>3043</v>
      </c>
      <c r="C1137" s="62" t="s">
        <v>2874</v>
      </c>
      <c r="D1137" s="62" t="s">
        <v>2837</v>
      </c>
      <c r="E1137" s="63">
        <v>0</v>
      </c>
      <c r="F1137" s="62" t="s">
        <v>2848</v>
      </c>
      <c r="G1137" s="34" t="str">
        <f>IF((F1137=""),"",VLOOKUP(F1137,'Range Midpoints'!$A$2:$C$13,2))</f>
        <v>0-19</v>
      </c>
      <c r="H1137" s="1">
        <f>IF((F1137=""),"",VLOOKUP(F1137,'Range Midpoints'!$A$2:$C$13,3))</f>
        <v>10</v>
      </c>
      <c r="I1137">
        <f>VLOOKUP(B1137,'State Business Patterns'!A$3:H$53,8)</f>
        <v>0.6915360501567398</v>
      </c>
      <c r="J1137" s="32">
        <f t="shared" si="39"/>
        <v>6.915360501567398</v>
      </c>
      <c r="K1137">
        <f t="shared" si="40"/>
        <v>1.0606202643647644E-5</v>
      </c>
    </row>
    <row r="1138" spans="1:11">
      <c r="A1138" s="1" t="s">
        <v>632</v>
      </c>
      <c r="B1138" s="62" t="s">
        <v>3043</v>
      </c>
      <c r="C1138" s="62" t="s">
        <v>2877</v>
      </c>
      <c r="D1138" s="62" t="s">
        <v>2837</v>
      </c>
      <c r="E1138" s="63">
        <v>0</v>
      </c>
      <c r="F1138" s="62" t="s">
        <v>2848</v>
      </c>
      <c r="G1138" s="34" t="str">
        <f>IF((F1138=""),"",VLOOKUP(F1138,'Range Midpoints'!$A$2:$C$13,2))</f>
        <v>0-19</v>
      </c>
      <c r="H1138" s="1">
        <f>IF((F1138=""),"",VLOOKUP(F1138,'Range Midpoints'!$A$2:$C$13,3))</f>
        <v>10</v>
      </c>
      <c r="I1138">
        <f>VLOOKUP(B1138,'State Business Patterns'!A$3:H$53,8)</f>
        <v>0.6915360501567398</v>
      </c>
      <c r="J1138" s="32">
        <f t="shared" si="39"/>
        <v>6.915360501567398</v>
      </c>
      <c r="K1138">
        <f t="shared" si="40"/>
        <v>1.0606202643647644E-5</v>
      </c>
    </row>
    <row r="1139" spans="1:11">
      <c r="A1139" s="1" t="s">
        <v>634</v>
      </c>
      <c r="B1139" s="62" t="s">
        <v>3043</v>
      </c>
      <c r="C1139" s="62" t="s">
        <v>2879</v>
      </c>
      <c r="D1139" s="62" t="s">
        <v>2837</v>
      </c>
      <c r="E1139" s="63">
        <v>54</v>
      </c>
      <c r="F1139" s="62" t="s">
        <v>2841</v>
      </c>
      <c r="G1139" s="34" t="str">
        <f>IF((F1139=""),"",VLOOKUP(F1139,'Range Midpoints'!$A$2:$C$13,2))</f>
        <v/>
      </c>
      <c r="H1139" s="1" t="str">
        <f>IF((F1139=""),"",VLOOKUP(F1139,'Range Midpoints'!$A$2:$C$13,3))</f>
        <v/>
      </c>
      <c r="I1139">
        <f>VLOOKUP(B1139,'State Business Patterns'!A$3:H$53,8)</f>
        <v>0.6915360501567398</v>
      </c>
      <c r="J1139" s="32">
        <f t="shared" si="39"/>
        <v>54</v>
      </c>
      <c r="K1139">
        <f t="shared" si="40"/>
        <v>8.2820692084983815E-5</v>
      </c>
    </row>
    <row r="1140" spans="1:11">
      <c r="A1140" s="1" t="s">
        <v>635</v>
      </c>
      <c r="B1140" s="62" t="s">
        <v>3043</v>
      </c>
      <c r="C1140" s="62" t="s">
        <v>2880</v>
      </c>
      <c r="D1140" s="62" t="s">
        <v>2837</v>
      </c>
      <c r="E1140" s="63">
        <v>19</v>
      </c>
      <c r="F1140" s="62" t="s">
        <v>2841</v>
      </c>
      <c r="G1140" s="34" t="str">
        <f>IF((F1140=""),"",VLOOKUP(F1140,'Range Midpoints'!$A$2:$C$13,2))</f>
        <v/>
      </c>
      <c r="H1140" s="1" t="str">
        <f>IF((F1140=""),"",VLOOKUP(F1140,'Range Midpoints'!$A$2:$C$13,3))</f>
        <v/>
      </c>
      <c r="I1140">
        <f>VLOOKUP(B1140,'State Business Patterns'!A$3:H$53,8)</f>
        <v>0.6915360501567398</v>
      </c>
      <c r="J1140" s="32">
        <f t="shared" si="39"/>
        <v>19</v>
      </c>
      <c r="K1140">
        <f t="shared" si="40"/>
        <v>2.9140613881753565E-5</v>
      </c>
    </row>
    <row r="1141" spans="1:11">
      <c r="A1141" s="1" t="s">
        <v>636</v>
      </c>
      <c r="B1141" s="62" t="s">
        <v>3043</v>
      </c>
      <c r="C1141" s="62" t="s">
        <v>2881</v>
      </c>
      <c r="D1141" s="62" t="s">
        <v>2837</v>
      </c>
      <c r="E1141" s="63">
        <v>0</v>
      </c>
      <c r="F1141" s="62" t="s">
        <v>2838</v>
      </c>
      <c r="G1141" s="34" t="str">
        <f>IF((F1141=""),"",VLOOKUP(F1141,'Range Midpoints'!$A$2:$C$13,2))</f>
        <v>20-99</v>
      </c>
      <c r="H1141" s="1">
        <f>IF((F1141=""),"",VLOOKUP(F1141,'Range Midpoints'!$A$2:$C$13,3))</f>
        <v>60</v>
      </c>
      <c r="I1141">
        <f>VLOOKUP(B1141,'State Business Patterns'!A$3:H$53,8)</f>
        <v>0.6915360501567398</v>
      </c>
      <c r="J1141" s="32">
        <f t="shared" si="39"/>
        <v>41.492163009404386</v>
      </c>
      <c r="K1141">
        <f t="shared" si="40"/>
        <v>6.3637215861885862E-5</v>
      </c>
    </row>
    <row r="1142" spans="1:11">
      <c r="A1142" s="1" t="s">
        <v>637</v>
      </c>
      <c r="B1142" s="62" t="s">
        <v>3043</v>
      </c>
      <c r="C1142" s="62" t="s">
        <v>2883</v>
      </c>
      <c r="D1142" s="62" t="s">
        <v>2837</v>
      </c>
      <c r="E1142" s="63">
        <v>0</v>
      </c>
      <c r="F1142" s="62" t="s">
        <v>2838</v>
      </c>
      <c r="G1142" s="34" t="str">
        <f>IF((F1142=""),"",VLOOKUP(F1142,'Range Midpoints'!$A$2:$C$13,2))</f>
        <v>20-99</v>
      </c>
      <c r="H1142" s="1">
        <f>IF((F1142=""),"",VLOOKUP(F1142,'Range Midpoints'!$A$2:$C$13,3))</f>
        <v>60</v>
      </c>
      <c r="I1142">
        <f>VLOOKUP(B1142,'State Business Patterns'!A$3:H$53,8)</f>
        <v>0.6915360501567398</v>
      </c>
      <c r="J1142" s="32">
        <f t="shared" si="39"/>
        <v>41.492163009404386</v>
      </c>
      <c r="K1142">
        <f t="shared" si="40"/>
        <v>6.3637215861885862E-5</v>
      </c>
    </row>
    <row r="1143" spans="1:11">
      <c r="A1143" s="1" t="s">
        <v>638</v>
      </c>
      <c r="B1143" s="62" t="s">
        <v>3043</v>
      </c>
      <c r="C1143" s="62" t="s">
        <v>2884</v>
      </c>
      <c r="D1143" s="62" t="s">
        <v>2837</v>
      </c>
      <c r="E1143" s="63">
        <v>26</v>
      </c>
      <c r="F1143" s="62" t="s">
        <v>2841</v>
      </c>
      <c r="G1143" s="34" t="str">
        <f>IF((F1143=""),"",VLOOKUP(F1143,'Range Midpoints'!$A$2:$C$13,2))</f>
        <v/>
      </c>
      <c r="H1143" s="1" t="str">
        <f>IF((F1143=""),"",VLOOKUP(F1143,'Range Midpoints'!$A$2:$C$13,3))</f>
        <v/>
      </c>
      <c r="I1143">
        <f>VLOOKUP(B1143,'State Business Patterns'!A$3:H$53,8)</f>
        <v>0.6915360501567398</v>
      </c>
      <c r="J1143" s="32">
        <f t="shared" si="39"/>
        <v>26</v>
      </c>
      <c r="K1143">
        <f t="shared" si="40"/>
        <v>3.9876629522399618E-5</v>
      </c>
    </row>
    <row r="1144" spans="1:11">
      <c r="A1144" s="1" t="s">
        <v>639</v>
      </c>
      <c r="B1144" s="62" t="s">
        <v>3043</v>
      </c>
      <c r="C1144" s="62" t="s">
        <v>2885</v>
      </c>
      <c r="D1144" s="62" t="s">
        <v>2837</v>
      </c>
      <c r="E1144" s="63">
        <v>0</v>
      </c>
      <c r="F1144" s="62" t="s">
        <v>2848</v>
      </c>
      <c r="G1144" s="34" t="str">
        <f>IF((F1144=""),"",VLOOKUP(F1144,'Range Midpoints'!$A$2:$C$13,2))</f>
        <v>0-19</v>
      </c>
      <c r="H1144" s="1">
        <f>IF((F1144=""),"",VLOOKUP(F1144,'Range Midpoints'!$A$2:$C$13,3))</f>
        <v>10</v>
      </c>
      <c r="I1144">
        <f>VLOOKUP(B1144,'State Business Patterns'!A$3:H$53,8)</f>
        <v>0.6915360501567398</v>
      </c>
      <c r="J1144" s="32">
        <f t="shared" si="39"/>
        <v>6.915360501567398</v>
      </c>
      <c r="K1144">
        <f t="shared" si="40"/>
        <v>1.0606202643647644E-5</v>
      </c>
    </row>
    <row r="1145" spans="1:11">
      <c r="A1145" s="1" t="s">
        <v>640</v>
      </c>
      <c r="B1145" s="62" t="s">
        <v>3043</v>
      </c>
      <c r="C1145" s="62" t="s">
        <v>2886</v>
      </c>
      <c r="D1145" s="62" t="s">
        <v>2837</v>
      </c>
      <c r="E1145" s="63">
        <v>33</v>
      </c>
      <c r="F1145" s="62" t="s">
        <v>2841</v>
      </c>
      <c r="G1145" s="34" t="str">
        <f>IF((F1145=""),"",VLOOKUP(F1145,'Range Midpoints'!$A$2:$C$13,2))</f>
        <v/>
      </c>
      <c r="H1145" s="1" t="str">
        <f>IF((F1145=""),"",VLOOKUP(F1145,'Range Midpoints'!$A$2:$C$13,3))</f>
        <v/>
      </c>
      <c r="I1145">
        <f>VLOOKUP(B1145,'State Business Patterns'!A$3:H$53,8)</f>
        <v>0.6915360501567398</v>
      </c>
      <c r="J1145" s="32">
        <f t="shared" si="39"/>
        <v>33</v>
      </c>
      <c r="K1145">
        <f t="shared" si="40"/>
        <v>5.061264516304567E-5</v>
      </c>
    </row>
    <row r="1146" spans="1:11">
      <c r="A1146" s="1" t="s">
        <v>641</v>
      </c>
      <c r="B1146" s="62" t="s">
        <v>3043</v>
      </c>
      <c r="C1146" s="62" t="s">
        <v>2887</v>
      </c>
      <c r="D1146" s="62" t="s">
        <v>2837</v>
      </c>
      <c r="E1146" s="63">
        <v>58</v>
      </c>
      <c r="F1146" s="62" t="s">
        <v>2841</v>
      </c>
      <c r="G1146" s="34" t="str">
        <f>IF((F1146=""),"",VLOOKUP(F1146,'Range Midpoints'!$A$2:$C$13,2))</f>
        <v/>
      </c>
      <c r="H1146" s="1" t="str">
        <f>IF((F1146=""),"",VLOOKUP(F1146,'Range Midpoints'!$A$2:$C$13,3))</f>
        <v/>
      </c>
      <c r="I1146">
        <f>VLOOKUP(B1146,'State Business Patterns'!A$3:H$53,8)</f>
        <v>0.6915360501567398</v>
      </c>
      <c r="J1146" s="32">
        <f t="shared" si="39"/>
        <v>58</v>
      </c>
      <c r="K1146">
        <f t="shared" si="40"/>
        <v>8.8955558165352986E-5</v>
      </c>
    </row>
    <row r="1147" spans="1:11">
      <c r="A1147" s="1" t="s">
        <v>642</v>
      </c>
      <c r="B1147" s="62" t="s">
        <v>3043</v>
      </c>
      <c r="C1147" s="62" t="s">
        <v>2888</v>
      </c>
      <c r="D1147" s="62" t="s">
        <v>2837</v>
      </c>
      <c r="E1147" s="63">
        <v>0</v>
      </c>
      <c r="F1147" s="62" t="s">
        <v>2848</v>
      </c>
      <c r="G1147" s="34" t="str">
        <f>IF((F1147=""),"",VLOOKUP(F1147,'Range Midpoints'!$A$2:$C$13,2))</f>
        <v>0-19</v>
      </c>
      <c r="H1147" s="1">
        <f>IF((F1147=""),"",VLOOKUP(F1147,'Range Midpoints'!$A$2:$C$13,3))</f>
        <v>10</v>
      </c>
      <c r="I1147">
        <f>VLOOKUP(B1147,'State Business Patterns'!A$3:H$53,8)</f>
        <v>0.6915360501567398</v>
      </c>
      <c r="J1147" s="32">
        <f t="shared" si="39"/>
        <v>6.915360501567398</v>
      </c>
      <c r="K1147">
        <f t="shared" si="40"/>
        <v>1.0606202643647644E-5</v>
      </c>
    </row>
    <row r="1148" spans="1:11">
      <c r="A1148" s="1" t="s">
        <v>643</v>
      </c>
      <c r="B1148" s="62" t="s">
        <v>3043</v>
      </c>
      <c r="C1148" s="62" t="s">
        <v>2889</v>
      </c>
      <c r="D1148" s="62" t="s">
        <v>2837</v>
      </c>
      <c r="E1148" s="63">
        <v>0</v>
      </c>
      <c r="F1148" s="62" t="s">
        <v>2848</v>
      </c>
      <c r="G1148" s="34" t="str">
        <f>IF((F1148=""),"",VLOOKUP(F1148,'Range Midpoints'!$A$2:$C$13,2))</f>
        <v>0-19</v>
      </c>
      <c r="H1148" s="1">
        <f>IF((F1148=""),"",VLOOKUP(F1148,'Range Midpoints'!$A$2:$C$13,3))</f>
        <v>10</v>
      </c>
      <c r="I1148">
        <f>VLOOKUP(B1148,'State Business Patterns'!A$3:H$53,8)</f>
        <v>0.6915360501567398</v>
      </c>
      <c r="J1148" s="32">
        <f t="shared" si="39"/>
        <v>6.915360501567398</v>
      </c>
      <c r="K1148">
        <f t="shared" si="40"/>
        <v>1.0606202643647644E-5</v>
      </c>
    </row>
    <row r="1149" spans="1:11">
      <c r="A1149" s="1" t="s">
        <v>644</v>
      </c>
      <c r="B1149" s="62" t="s">
        <v>3043</v>
      </c>
      <c r="C1149" s="62" t="s">
        <v>2890</v>
      </c>
      <c r="D1149" s="62" t="s">
        <v>2837</v>
      </c>
      <c r="E1149" s="63">
        <v>20</v>
      </c>
      <c r="F1149" s="62" t="s">
        <v>2841</v>
      </c>
      <c r="G1149" s="34" t="str">
        <f>IF((F1149=""),"",VLOOKUP(F1149,'Range Midpoints'!$A$2:$C$13,2))</f>
        <v/>
      </c>
      <c r="H1149" s="1" t="str">
        <f>IF((F1149=""),"",VLOOKUP(F1149,'Range Midpoints'!$A$2:$C$13,3))</f>
        <v/>
      </c>
      <c r="I1149">
        <f>VLOOKUP(B1149,'State Business Patterns'!A$3:H$53,8)</f>
        <v>0.6915360501567398</v>
      </c>
      <c r="J1149" s="32">
        <f t="shared" si="39"/>
        <v>20</v>
      </c>
      <c r="K1149">
        <f t="shared" si="40"/>
        <v>3.0674330401845862E-5</v>
      </c>
    </row>
    <row r="1150" spans="1:11">
      <c r="A1150" s="1" t="s">
        <v>645</v>
      </c>
      <c r="B1150" s="62" t="s">
        <v>3043</v>
      </c>
      <c r="C1150" s="62" t="s">
        <v>2891</v>
      </c>
      <c r="D1150" s="62" t="s">
        <v>2837</v>
      </c>
      <c r="E1150" s="63">
        <v>0</v>
      </c>
      <c r="F1150" s="62" t="s">
        <v>2848</v>
      </c>
      <c r="G1150" s="34" t="str">
        <f>IF((F1150=""),"",VLOOKUP(F1150,'Range Midpoints'!$A$2:$C$13,2))</f>
        <v>0-19</v>
      </c>
      <c r="H1150" s="1">
        <f>IF((F1150=""),"",VLOOKUP(F1150,'Range Midpoints'!$A$2:$C$13,3))</f>
        <v>10</v>
      </c>
      <c r="I1150">
        <f>VLOOKUP(B1150,'State Business Patterns'!A$3:H$53,8)</f>
        <v>0.6915360501567398</v>
      </c>
      <c r="J1150" s="32">
        <f t="shared" si="39"/>
        <v>6.915360501567398</v>
      </c>
      <c r="K1150">
        <f t="shared" si="40"/>
        <v>1.0606202643647644E-5</v>
      </c>
    </row>
    <row r="1151" spans="1:11">
      <c r="A1151" s="1" t="s">
        <v>646</v>
      </c>
      <c r="B1151" s="62" t="s">
        <v>3043</v>
      </c>
      <c r="C1151" s="62" t="s">
        <v>2892</v>
      </c>
      <c r="D1151" s="62" t="s">
        <v>2837</v>
      </c>
      <c r="E1151" s="63">
        <v>259</v>
      </c>
      <c r="F1151" s="62" t="s">
        <v>2841</v>
      </c>
      <c r="G1151" s="34" t="str">
        <f>IF((F1151=""),"",VLOOKUP(F1151,'Range Midpoints'!$A$2:$C$13,2))</f>
        <v/>
      </c>
      <c r="H1151" s="1" t="str">
        <f>IF((F1151=""),"",VLOOKUP(F1151,'Range Midpoints'!$A$2:$C$13,3))</f>
        <v/>
      </c>
      <c r="I1151">
        <f>VLOOKUP(B1151,'State Business Patterns'!A$3:H$53,8)</f>
        <v>0.6915360501567398</v>
      </c>
      <c r="J1151" s="32">
        <f t="shared" si="39"/>
        <v>259</v>
      </c>
      <c r="K1151">
        <f t="shared" si="40"/>
        <v>3.9723257870390388E-4</v>
      </c>
    </row>
    <row r="1152" spans="1:11">
      <c r="A1152" s="1" t="s">
        <v>647</v>
      </c>
      <c r="B1152" s="62" t="s">
        <v>3043</v>
      </c>
      <c r="C1152" s="62" t="s">
        <v>2893</v>
      </c>
      <c r="D1152" s="62" t="s">
        <v>2837</v>
      </c>
      <c r="E1152" s="63">
        <v>132</v>
      </c>
      <c r="F1152" s="62" t="s">
        <v>2841</v>
      </c>
      <c r="G1152" s="34" t="str">
        <f>IF((F1152=""),"",VLOOKUP(F1152,'Range Midpoints'!$A$2:$C$13,2))</f>
        <v/>
      </c>
      <c r="H1152" s="1" t="str">
        <f>IF((F1152=""),"",VLOOKUP(F1152,'Range Midpoints'!$A$2:$C$13,3))</f>
        <v/>
      </c>
      <c r="I1152">
        <f>VLOOKUP(B1152,'State Business Patterns'!A$3:H$53,8)</f>
        <v>0.6915360501567398</v>
      </c>
      <c r="J1152" s="32">
        <f t="shared" si="39"/>
        <v>132</v>
      </c>
      <c r="K1152">
        <f t="shared" si="40"/>
        <v>2.0245058065218268E-4</v>
      </c>
    </row>
    <row r="1153" spans="1:11">
      <c r="A1153" s="1" t="s">
        <v>648</v>
      </c>
      <c r="B1153" s="62" t="s">
        <v>3043</v>
      </c>
      <c r="C1153" s="62" t="s">
        <v>2894</v>
      </c>
      <c r="D1153" s="62" t="s">
        <v>2837</v>
      </c>
      <c r="E1153" s="63">
        <v>0</v>
      </c>
      <c r="F1153" s="62" t="s">
        <v>2848</v>
      </c>
      <c r="G1153" s="34" t="str">
        <f>IF((F1153=""),"",VLOOKUP(F1153,'Range Midpoints'!$A$2:$C$13,2))</f>
        <v>0-19</v>
      </c>
      <c r="H1153" s="1">
        <f>IF((F1153=""),"",VLOOKUP(F1153,'Range Midpoints'!$A$2:$C$13,3))</f>
        <v>10</v>
      </c>
      <c r="I1153">
        <f>VLOOKUP(B1153,'State Business Patterns'!A$3:H$53,8)</f>
        <v>0.6915360501567398</v>
      </c>
      <c r="J1153" s="32">
        <f t="shared" si="39"/>
        <v>6.915360501567398</v>
      </c>
      <c r="K1153">
        <f t="shared" si="40"/>
        <v>1.0606202643647644E-5</v>
      </c>
    </row>
    <row r="1154" spans="1:11">
      <c r="A1154" s="1" t="s">
        <v>649</v>
      </c>
      <c r="B1154" s="62" t="s">
        <v>3043</v>
      </c>
      <c r="C1154" s="62" t="s">
        <v>2895</v>
      </c>
      <c r="D1154" s="62" t="s">
        <v>2837</v>
      </c>
      <c r="E1154" s="63">
        <v>0</v>
      </c>
      <c r="F1154" s="62" t="s">
        <v>2848</v>
      </c>
      <c r="G1154" s="34" t="str">
        <f>IF((F1154=""),"",VLOOKUP(F1154,'Range Midpoints'!$A$2:$C$13,2))</f>
        <v>0-19</v>
      </c>
      <c r="H1154" s="1">
        <f>IF((F1154=""),"",VLOOKUP(F1154,'Range Midpoints'!$A$2:$C$13,3))</f>
        <v>10</v>
      </c>
      <c r="I1154">
        <f>VLOOKUP(B1154,'State Business Patterns'!A$3:H$53,8)</f>
        <v>0.6915360501567398</v>
      </c>
      <c r="J1154" s="32">
        <f t="shared" si="39"/>
        <v>6.915360501567398</v>
      </c>
      <c r="K1154">
        <f t="shared" si="40"/>
        <v>1.0606202643647644E-5</v>
      </c>
    </row>
    <row r="1155" spans="1:11">
      <c r="A1155" s="1" t="s">
        <v>650</v>
      </c>
      <c r="B1155" s="62" t="s">
        <v>3043</v>
      </c>
      <c r="C1155" s="62" t="s">
        <v>2896</v>
      </c>
      <c r="D1155" s="62" t="s">
        <v>2837</v>
      </c>
      <c r="E1155" s="63">
        <v>0</v>
      </c>
      <c r="F1155" s="62" t="s">
        <v>2848</v>
      </c>
      <c r="G1155" s="34" t="str">
        <f>IF((F1155=""),"",VLOOKUP(F1155,'Range Midpoints'!$A$2:$C$13,2))</f>
        <v>0-19</v>
      </c>
      <c r="H1155" s="1">
        <f>IF((F1155=""),"",VLOOKUP(F1155,'Range Midpoints'!$A$2:$C$13,3))</f>
        <v>10</v>
      </c>
      <c r="I1155">
        <f>VLOOKUP(B1155,'State Business Patterns'!A$3:H$53,8)</f>
        <v>0.6915360501567398</v>
      </c>
      <c r="J1155" s="32">
        <f t="shared" si="39"/>
        <v>6.915360501567398</v>
      </c>
      <c r="K1155">
        <f t="shared" si="40"/>
        <v>1.0606202643647644E-5</v>
      </c>
    </row>
    <row r="1156" spans="1:11">
      <c r="A1156" s="1" t="s">
        <v>651</v>
      </c>
      <c r="B1156" s="62" t="s">
        <v>3043</v>
      </c>
      <c r="C1156" s="62" t="s">
        <v>2897</v>
      </c>
      <c r="D1156" s="62" t="s">
        <v>2837</v>
      </c>
      <c r="E1156" s="63">
        <v>0</v>
      </c>
      <c r="F1156" s="62" t="s">
        <v>2853</v>
      </c>
      <c r="G1156" s="34" t="str">
        <f>IF((F1156=""),"",VLOOKUP(F1156,'Range Midpoints'!$A$2:$C$13,2))</f>
        <v>100-249</v>
      </c>
      <c r="H1156" s="1">
        <f>IF((F1156=""),"",VLOOKUP(F1156,'Range Midpoints'!$A$2:$C$13,3))</f>
        <v>175</v>
      </c>
      <c r="I1156">
        <f>VLOOKUP(B1156,'State Business Patterns'!A$3:H$53,8)</f>
        <v>0.6915360501567398</v>
      </c>
      <c r="J1156" s="32">
        <f t="shared" si="39"/>
        <v>121.01880877742947</v>
      </c>
      <c r="K1156">
        <f t="shared" si="40"/>
        <v>1.8560854626383376E-4</v>
      </c>
    </row>
    <row r="1157" spans="1:11">
      <c r="A1157" s="1" t="s">
        <v>652</v>
      </c>
      <c r="B1157" s="62" t="s">
        <v>3043</v>
      </c>
      <c r="C1157" s="62" t="s">
        <v>2898</v>
      </c>
      <c r="D1157" s="62" t="s">
        <v>2837</v>
      </c>
      <c r="E1157" s="63">
        <v>0</v>
      </c>
      <c r="F1157" s="62" t="s">
        <v>2848</v>
      </c>
      <c r="G1157" s="34" t="str">
        <f>IF((F1157=""),"",VLOOKUP(F1157,'Range Midpoints'!$A$2:$C$13,2))</f>
        <v>0-19</v>
      </c>
      <c r="H1157" s="1">
        <f>IF((F1157=""),"",VLOOKUP(F1157,'Range Midpoints'!$A$2:$C$13,3))</f>
        <v>10</v>
      </c>
      <c r="I1157">
        <f>VLOOKUP(B1157,'State Business Patterns'!A$3:H$53,8)</f>
        <v>0.6915360501567398</v>
      </c>
      <c r="J1157" s="32">
        <f t="shared" si="39"/>
        <v>6.915360501567398</v>
      </c>
      <c r="K1157">
        <f t="shared" si="40"/>
        <v>1.0606202643647644E-5</v>
      </c>
    </row>
    <row r="1158" spans="1:11">
      <c r="A1158" s="1" t="s">
        <v>653</v>
      </c>
      <c r="B1158" s="62" t="s">
        <v>3043</v>
      </c>
      <c r="C1158" s="62" t="s">
        <v>2899</v>
      </c>
      <c r="D1158" s="62" t="s">
        <v>2837</v>
      </c>
      <c r="E1158" s="63">
        <v>931</v>
      </c>
      <c r="F1158" s="62" t="s">
        <v>2841</v>
      </c>
      <c r="G1158" s="34" t="str">
        <f>IF((F1158=""),"",VLOOKUP(F1158,'Range Midpoints'!$A$2:$C$13,2))</f>
        <v/>
      </c>
      <c r="H1158" s="1" t="str">
        <f>IF((F1158=""),"",VLOOKUP(F1158,'Range Midpoints'!$A$2:$C$13,3))</f>
        <v/>
      </c>
      <c r="I1158">
        <f>VLOOKUP(B1158,'State Business Patterns'!A$3:H$53,8)</f>
        <v>0.6915360501567398</v>
      </c>
      <c r="J1158" s="32">
        <f t="shared" si="39"/>
        <v>931</v>
      </c>
      <c r="K1158">
        <f t="shared" si="40"/>
        <v>1.4278900802059248E-3</v>
      </c>
    </row>
    <row r="1159" spans="1:11">
      <c r="A1159" s="1" t="s">
        <v>654</v>
      </c>
      <c r="B1159" s="62" t="s">
        <v>3043</v>
      </c>
      <c r="C1159" s="62" t="s">
        <v>2900</v>
      </c>
      <c r="D1159" s="62" t="s">
        <v>2837</v>
      </c>
      <c r="E1159" s="63">
        <v>0</v>
      </c>
      <c r="F1159" s="62" t="s">
        <v>2848</v>
      </c>
      <c r="G1159" s="34" t="str">
        <f>IF((F1159=""),"",VLOOKUP(F1159,'Range Midpoints'!$A$2:$C$13,2))</f>
        <v>0-19</v>
      </c>
      <c r="H1159" s="1">
        <f>IF((F1159=""),"",VLOOKUP(F1159,'Range Midpoints'!$A$2:$C$13,3))</f>
        <v>10</v>
      </c>
      <c r="I1159">
        <f>VLOOKUP(B1159,'State Business Patterns'!A$3:H$53,8)</f>
        <v>0.6915360501567398</v>
      </c>
      <c r="J1159" s="32">
        <f t="shared" ref="J1159:J1222" si="41">IF(F1159="",E1159,(H1159*I1159))</f>
        <v>6.915360501567398</v>
      </c>
      <c r="K1159">
        <f t="shared" si="40"/>
        <v>1.0606202643647644E-5</v>
      </c>
    </row>
    <row r="1160" spans="1:11">
      <c r="A1160" s="1" t="s">
        <v>655</v>
      </c>
      <c r="B1160" s="62" t="s">
        <v>3043</v>
      </c>
      <c r="C1160" s="62" t="s">
        <v>2901</v>
      </c>
      <c r="D1160" s="62" t="s">
        <v>2837</v>
      </c>
      <c r="E1160" s="63">
        <v>0</v>
      </c>
      <c r="F1160" s="62" t="s">
        <v>2838</v>
      </c>
      <c r="G1160" s="34" t="str">
        <f>IF((F1160=""),"",VLOOKUP(F1160,'Range Midpoints'!$A$2:$C$13,2))</f>
        <v>20-99</v>
      </c>
      <c r="H1160" s="1">
        <f>IF((F1160=""),"",VLOOKUP(F1160,'Range Midpoints'!$A$2:$C$13,3))</f>
        <v>60</v>
      </c>
      <c r="I1160">
        <f>VLOOKUP(B1160,'State Business Patterns'!A$3:H$53,8)</f>
        <v>0.6915360501567398</v>
      </c>
      <c r="J1160" s="32">
        <f t="shared" si="41"/>
        <v>41.492163009404386</v>
      </c>
      <c r="K1160">
        <f t="shared" ref="K1160:K1223" si="42">J1160/J$2594</f>
        <v>6.3637215861885862E-5</v>
      </c>
    </row>
    <row r="1161" spans="1:11">
      <c r="A1161" s="1" t="s">
        <v>656</v>
      </c>
      <c r="B1161" s="62" t="s">
        <v>3043</v>
      </c>
      <c r="C1161" s="62" t="s">
        <v>2902</v>
      </c>
      <c r="D1161" s="62" t="s">
        <v>2837</v>
      </c>
      <c r="E1161" s="63">
        <v>0</v>
      </c>
      <c r="F1161" s="62" t="s">
        <v>2838</v>
      </c>
      <c r="G1161" s="34" t="str">
        <f>IF((F1161=""),"",VLOOKUP(F1161,'Range Midpoints'!$A$2:$C$13,2))</f>
        <v>20-99</v>
      </c>
      <c r="H1161" s="1">
        <f>IF((F1161=""),"",VLOOKUP(F1161,'Range Midpoints'!$A$2:$C$13,3))</f>
        <v>60</v>
      </c>
      <c r="I1161">
        <f>VLOOKUP(B1161,'State Business Patterns'!A$3:H$53,8)</f>
        <v>0.6915360501567398</v>
      </c>
      <c r="J1161" s="32">
        <f t="shared" si="41"/>
        <v>41.492163009404386</v>
      </c>
      <c r="K1161">
        <f t="shared" si="42"/>
        <v>6.3637215861885862E-5</v>
      </c>
    </row>
    <row r="1162" spans="1:11">
      <c r="A1162" s="1" t="s">
        <v>657</v>
      </c>
      <c r="B1162" s="62" t="s">
        <v>3043</v>
      </c>
      <c r="C1162" s="62" t="s">
        <v>2903</v>
      </c>
      <c r="D1162" s="62" t="s">
        <v>2837</v>
      </c>
      <c r="E1162" s="63">
        <v>224</v>
      </c>
      <c r="F1162" s="62" t="s">
        <v>2841</v>
      </c>
      <c r="G1162" s="34" t="str">
        <f>IF((F1162=""),"",VLOOKUP(F1162,'Range Midpoints'!$A$2:$C$13,2))</f>
        <v/>
      </c>
      <c r="H1162" s="1" t="str">
        <f>IF((F1162=""),"",VLOOKUP(F1162,'Range Midpoints'!$A$2:$C$13,3))</f>
        <v/>
      </c>
      <c r="I1162">
        <f>VLOOKUP(B1162,'State Business Patterns'!A$3:H$53,8)</f>
        <v>0.6915360501567398</v>
      </c>
      <c r="J1162" s="32">
        <f t="shared" si="41"/>
        <v>224</v>
      </c>
      <c r="K1162">
        <f t="shared" si="42"/>
        <v>3.4355250050067363E-4</v>
      </c>
    </row>
    <row r="1163" spans="1:11">
      <c r="A1163" s="1" t="s">
        <v>658</v>
      </c>
      <c r="B1163" s="62" t="s">
        <v>3043</v>
      </c>
      <c r="C1163" s="62" t="s">
        <v>2904</v>
      </c>
      <c r="D1163" s="62" t="s">
        <v>2837</v>
      </c>
      <c r="E1163" s="63">
        <v>0</v>
      </c>
      <c r="F1163" s="62" t="s">
        <v>2848</v>
      </c>
      <c r="G1163" s="34" t="str">
        <f>IF((F1163=""),"",VLOOKUP(F1163,'Range Midpoints'!$A$2:$C$13,2))</f>
        <v>0-19</v>
      </c>
      <c r="H1163" s="1">
        <f>IF((F1163=""),"",VLOOKUP(F1163,'Range Midpoints'!$A$2:$C$13,3))</f>
        <v>10</v>
      </c>
      <c r="I1163">
        <f>VLOOKUP(B1163,'State Business Patterns'!A$3:H$53,8)</f>
        <v>0.6915360501567398</v>
      </c>
      <c r="J1163" s="32">
        <f t="shared" si="41"/>
        <v>6.915360501567398</v>
      </c>
      <c r="K1163">
        <f t="shared" si="42"/>
        <v>1.0606202643647644E-5</v>
      </c>
    </row>
    <row r="1164" spans="1:11">
      <c r="A1164" s="1" t="s">
        <v>660</v>
      </c>
      <c r="B1164" s="62" t="s">
        <v>3043</v>
      </c>
      <c r="C1164" s="62" t="s">
        <v>2956</v>
      </c>
      <c r="D1164" s="62" t="s">
        <v>2837</v>
      </c>
      <c r="E1164" s="63">
        <v>185</v>
      </c>
      <c r="F1164" s="62" t="s">
        <v>2841</v>
      </c>
      <c r="G1164" s="34" t="str">
        <f>IF((F1164=""),"",VLOOKUP(F1164,'Range Midpoints'!$A$2:$C$13,2))</f>
        <v/>
      </c>
      <c r="H1164" s="1" t="str">
        <f>IF((F1164=""),"",VLOOKUP(F1164,'Range Midpoints'!$A$2:$C$13,3))</f>
        <v/>
      </c>
      <c r="I1164">
        <f>VLOOKUP(B1164,'State Business Patterns'!A$3:H$53,8)</f>
        <v>0.6915360501567398</v>
      </c>
      <c r="J1164" s="32">
        <f t="shared" si="41"/>
        <v>185</v>
      </c>
      <c r="K1164">
        <f t="shared" si="42"/>
        <v>2.8373755621707419E-4</v>
      </c>
    </row>
    <row r="1165" spans="1:11">
      <c r="A1165" s="1" t="s">
        <v>661</v>
      </c>
      <c r="B1165" s="62" t="s">
        <v>3043</v>
      </c>
      <c r="C1165" s="62" t="s">
        <v>2938</v>
      </c>
      <c r="D1165" s="62" t="s">
        <v>2837</v>
      </c>
      <c r="E1165" s="63">
        <v>117</v>
      </c>
      <c r="F1165" s="62" t="s">
        <v>2841</v>
      </c>
      <c r="G1165" s="34" t="str">
        <f>IF((F1165=""),"",VLOOKUP(F1165,'Range Midpoints'!$A$2:$C$13,2))</f>
        <v/>
      </c>
      <c r="H1165" s="1" t="str">
        <f>IF((F1165=""),"",VLOOKUP(F1165,'Range Midpoints'!$A$2:$C$13,3))</f>
        <v/>
      </c>
      <c r="I1165">
        <f>VLOOKUP(B1165,'State Business Patterns'!A$3:H$53,8)</f>
        <v>0.6915360501567398</v>
      </c>
      <c r="J1165" s="32">
        <f t="shared" si="41"/>
        <v>117</v>
      </c>
      <c r="K1165">
        <f t="shared" si="42"/>
        <v>1.7944483285079827E-4</v>
      </c>
    </row>
    <row r="1166" spans="1:11">
      <c r="A1166" s="1" t="s">
        <v>662</v>
      </c>
      <c r="B1166" s="62" t="s">
        <v>3043</v>
      </c>
      <c r="C1166" s="62" t="s">
        <v>2941</v>
      </c>
      <c r="D1166" s="62" t="s">
        <v>2837</v>
      </c>
      <c r="E1166" s="63">
        <v>0</v>
      </c>
      <c r="F1166" s="62" t="s">
        <v>2838</v>
      </c>
      <c r="G1166" s="34" t="str">
        <f>IF((F1166=""),"",VLOOKUP(F1166,'Range Midpoints'!$A$2:$C$13,2))</f>
        <v>20-99</v>
      </c>
      <c r="H1166" s="1">
        <f>IF((F1166=""),"",VLOOKUP(F1166,'Range Midpoints'!$A$2:$C$13,3))</f>
        <v>60</v>
      </c>
      <c r="I1166">
        <f>VLOOKUP(B1166,'State Business Patterns'!A$3:H$53,8)</f>
        <v>0.6915360501567398</v>
      </c>
      <c r="J1166" s="32">
        <f t="shared" si="41"/>
        <v>41.492163009404386</v>
      </c>
      <c r="K1166">
        <f t="shared" si="42"/>
        <v>6.3637215861885862E-5</v>
      </c>
    </row>
    <row r="1167" spans="1:11">
      <c r="A1167" s="1" t="s">
        <v>663</v>
      </c>
      <c r="B1167" s="62" t="s">
        <v>3043</v>
      </c>
      <c r="C1167" s="62" t="s">
        <v>2942</v>
      </c>
      <c r="D1167" s="62" t="s">
        <v>2837</v>
      </c>
      <c r="E1167" s="63">
        <v>0</v>
      </c>
      <c r="F1167" s="62" t="s">
        <v>2838</v>
      </c>
      <c r="G1167" s="34" t="str">
        <f>IF((F1167=""),"",VLOOKUP(F1167,'Range Midpoints'!$A$2:$C$13,2))</f>
        <v>20-99</v>
      </c>
      <c r="H1167" s="1">
        <f>IF((F1167=""),"",VLOOKUP(F1167,'Range Midpoints'!$A$2:$C$13,3))</f>
        <v>60</v>
      </c>
      <c r="I1167">
        <f>VLOOKUP(B1167,'State Business Patterns'!A$3:H$53,8)</f>
        <v>0.6915360501567398</v>
      </c>
      <c r="J1167" s="32">
        <f t="shared" si="41"/>
        <v>41.492163009404386</v>
      </c>
      <c r="K1167">
        <f t="shared" si="42"/>
        <v>6.3637215861885862E-5</v>
      </c>
    </row>
    <row r="1168" spans="1:11">
      <c r="A1168" s="1" t="s">
        <v>664</v>
      </c>
      <c r="B1168" s="62" t="s">
        <v>3043</v>
      </c>
      <c r="C1168" s="62" t="s">
        <v>2943</v>
      </c>
      <c r="D1168" s="62" t="s">
        <v>2837</v>
      </c>
      <c r="E1168" s="63">
        <v>485</v>
      </c>
      <c r="F1168" s="62" t="s">
        <v>2841</v>
      </c>
      <c r="G1168" s="34" t="str">
        <f>IF((F1168=""),"",VLOOKUP(F1168,'Range Midpoints'!$A$2:$C$13,2))</f>
        <v/>
      </c>
      <c r="H1168" s="1" t="str">
        <f>IF((F1168=""),"",VLOOKUP(F1168,'Range Midpoints'!$A$2:$C$13,3))</f>
        <v/>
      </c>
      <c r="I1168">
        <f>VLOOKUP(B1168,'State Business Patterns'!A$3:H$53,8)</f>
        <v>0.6915360501567398</v>
      </c>
      <c r="J1168" s="32">
        <f t="shared" si="41"/>
        <v>485</v>
      </c>
      <c r="K1168">
        <f t="shared" si="42"/>
        <v>7.4385251224476205E-4</v>
      </c>
    </row>
    <row r="1169" spans="1:11">
      <c r="A1169" s="1" t="s">
        <v>665</v>
      </c>
      <c r="B1169" s="62" t="s">
        <v>3043</v>
      </c>
      <c r="C1169" s="62" t="s">
        <v>2957</v>
      </c>
      <c r="D1169" s="62" t="s">
        <v>2837</v>
      </c>
      <c r="E1169" s="63">
        <v>0</v>
      </c>
      <c r="F1169" s="62" t="s">
        <v>2838</v>
      </c>
      <c r="G1169" s="34" t="str">
        <f>IF((F1169=""),"",VLOOKUP(F1169,'Range Midpoints'!$A$2:$C$13,2))</f>
        <v>20-99</v>
      </c>
      <c r="H1169" s="1">
        <f>IF((F1169=""),"",VLOOKUP(F1169,'Range Midpoints'!$A$2:$C$13,3))</f>
        <v>60</v>
      </c>
      <c r="I1169">
        <f>VLOOKUP(B1169,'State Business Patterns'!A$3:H$53,8)</f>
        <v>0.6915360501567398</v>
      </c>
      <c r="J1169" s="32">
        <f t="shared" si="41"/>
        <v>41.492163009404386</v>
      </c>
      <c r="K1169">
        <f t="shared" si="42"/>
        <v>6.3637215861885862E-5</v>
      </c>
    </row>
    <row r="1170" spans="1:11">
      <c r="A1170" s="1" t="s">
        <v>666</v>
      </c>
      <c r="B1170" s="62" t="s">
        <v>3043</v>
      </c>
      <c r="C1170" s="62" t="s">
        <v>2944</v>
      </c>
      <c r="D1170" s="62" t="s">
        <v>2837</v>
      </c>
      <c r="E1170" s="63">
        <v>0</v>
      </c>
      <c r="F1170" s="62" t="s">
        <v>2848</v>
      </c>
      <c r="G1170" s="34" t="str">
        <f>IF((F1170=""),"",VLOOKUP(F1170,'Range Midpoints'!$A$2:$C$13,2))</f>
        <v>0-19</v>
      </c>
      <c r="H1170" s="1">
        <f>IF((F1170=""),"",VLOOKUP(F1170,'Range Midpoints'!$A$2:$C$13,3))</f>
        <v>10</v>
      </c>
      <c r="I1170">
        <f>VLOOKUP(B1170,'State Business Patterns'!A$3:H$53,8)</f>
        <v>0.6915360501567398</v>
      </c>
      <c r="J1170" s="32">
        <f t="shared" si="41"/>
        <v>6.915360501567398</v>
      </c>
      <c r="K1170">
        <f t="shared" si="42"/>
        <v>1.0606202643647644E-5</v>
      </c>
    </row>
    <row r="1171" spans="1:11">
      <c r="A1171" s="1" t="s">
        <v>667</v>
      </c>
      <c r="B1171" s="62" t="s">
        <v>3043</v>
      </c>
      <c r="C1171" s="62" t="s">
        <v>2958</v>
      </c>
      <c r="D1171" s="62" t="s">
        <v>2837</v>
      </c>
      <c r="E1171" s="63">
        <v>0</v>
      </c>
      <c r="F1171" s="62" t="s">
        <v>2848</v>
      </c>
      <c r="G1171" s="34" t="str">
        <f>IF((F1171=""),"",VLOOKUP(F1171,'Range Midpoints'!$A$2:$C$13,2))</f>
        <v>0-19</v>
      </c>
      <c r="H1171" s="1">
        <f>IF((F1171=""),"",VLOOKUP(F1171,'Range Midpoints'!$A$2:$C$13,3))</f>
        <v>10</v>
      </c>
      <c r="I1171">
        <f>VLOOKUP(B1171,'State Business Patterns'!A$3:H$53,8)</f>
        <v>0.6915360501567398</v>
      </c>
      <c r="J1171" s="32">
        <f t="shared" si="41"/>
        <v>6.915360501567398</v>
      </c>
      <c r="K1171">
        <f t="shared" si="42"/>
        <v>1.0606202643647644E-5</v>
      </c>
    </row>
    <row r="1172" spans="1:11">
      <c r="A1172" s="1" t="s">
        <v>668</v>
      </c>
      <c r="B1172" s="62" t="s">
        <v>3043</v>
      </c>
      <c r="C1172" s="62" t="s">
        <v>2959</v>
      </c>
      <c r="D1172" s="62" t="s">
        <v>2837</v>
      </c>
      <c r="E1172" s="63">
        <v>0</v>
      </c>
      <c r="F1172" s="62" t="s">
        <v>2848</v>
      </c>
      <c r="G1172" s="34" t="str">
        <f>IF((F1172=""),"",VLOOKUP(F1172,'Range Midpoints'!$A$2:$C$13,2))</f>
        <v>0-19</v>
      </c>
      <c r="H1172" s="1">
        <f>IF((F1172=""),"",VLOOKUP(F1172,'Range Midpoints'!$A$2:$C$13,3))</f>
        <v>10</v>
      </c>
      <c r="I1172">
        <f>VLOOKUP(B1172,'State Business Patterns'!A$3:H$53,8)</f>
        <v>0.6915360501567398</v>
      </c>
      <c r="J1172" s="32">
        <f t="shared" si="41"/>
        <v>6.915360501567398</v>
      </c>
      <c r="K1172">
        <f t="shared" si="42"/>
        <v>1.0606202643647644E-5</v>
      </c>
    </row>
    <row r="1173" spans="1:11">
      <c r="A1173" s="1" t="s">
        <v>669</v>
      </c>
      <c r="B1173" s="62" t="s">
        <v>3043</v>
      </c>
      <c r="C1173" s="62" t="s">
        <v>2961</v>
      </c>
      <c r="D1173" s="62" t="s">
        <v>2837</v>
      </c>
      <c r="E1173" s="63">
        <v>0</v>
      </c>
      <c r="F1173" s="62" t="s">
        <v>2838</v>
      </c>
      <c r="G1173" s="34" t="str">
        <f>IF((F1173=""),"",VLOOKUP(F1173,'Range Midpoints'!$A$2:$C$13,2))</f>
        <v>20-99</v>
      </c>
      <c r="H1173" s="1">
        <f>IF((F1173=""),"",VLOOKUP(F1173,'Range Midpoints'!$A$2:$C$13,3))</f>
        <v>60</v>
      </c>
      <c r="I1173">
        <f>VLOOKUP(B1173,'State Business Patterns'!A$3:H$53,8)</f>
        <v>0.6915360501567398</v>
      </c>
      <c r="J1173" s="32">
        <f t="shared" si="41"/>
        <v>41.492163009404386</v>
      </c>
      <c r="K1173">
        <f t="shared" si="42"/>
        <v>6.3637215861885862E-5</v>
      </c>
    </row>
    <row r="1174" spans="1:11">
      <c r="A1174" s="1" t="s">
        <v>670</v>
      </c>
      <c r="B1174" s="62" t="s">
        <v>3043</v>
      </c>
      <c r="C1174" s="62" t="s">
        <v>2962</v>
      </c>
      <c r="D1174" s="62" t="s">
        <v>2837</v>
      </c>
      <c r="E1174" s="63">
        <v>0</v>
      </c>
      <c r="F1174" s="62" t="s">
        <v>2838</v>
      </c>
      <c r="G1174" s="34" t="str">
        <f>IF((F1174=""),"",VLOOKUP(F1174,'Range Midpoints'!$A$2:$C$13,2))</f>
        <v>20-99</v>
      </c>
      <c r="H1174" s="1">
        <f>IF((F1174=""),"",VLOOKUP(F1174,'Range Midpoints'!$A$2:$C$13,3))</f>
        <v>60</v>
      </c>
      <c r="I1174">
        <f>VLOOKUP(B1174,'State Business Patterns'!A$3:H$53,8)</f>
        <v>0.6915360501567398</v>
      </c>
      <c r="J1174" s="32">
        <f t="shared" si="41"/>
        <v>41.492163009404386</v>
      </c>
      <c r="K1174">
        <f t="shared" si="42"/>
        <v>6.3637215861885862E-5</v>
      </c>
    </row>
    <row r="1175" spans="1:11">
      <c r="A1175" s="1" t="s">
        <v>671</v>
      </c>
      <c r="B1175" s="62" t="s">
        <v>3043</v>
      </c>
      <c r="C1175" s="62" t="s">
        <v>2963</v>
      </c>
      <c r="D1175" s="62" t="s">
        <v>2837</v>
      </c>
      <c r="E1175" s="63">
        <v>0</v>
      </c>
      <c r="F1175" s="62" t="s">
        <v>2848</v>
      </c>
      <c r="G1175" s="34" t="str">
        <f>IF((F1175=""),"",VLOOKUP(F1175,'Range Midpoints'!$A$2:$C$13,2))</f>
        <v>0-19</v>
      </c>
      <c r="H1175" s="1">
        <f>IF((F1175=""),"",VLOOKUP(F1175,'Range Midpoints'!$A$2:$C$13,3))</f>
        <v>10</v>
      </c>
      <c r="I1175">
        <f>VLOOKUP(B1175,'State Business Patterns'!A$3:H$53,8)</f>
        <v>0.6915360501567398</v>
      </c>
      <c r="J1175" s="32">
        <f t="shared" si="41"/>
        <v>6.915360501567398</v>
      </c>
      <c r="K1175">
        <f t="shared" si="42"/>
        <v>1.0606202643647644E-5</v>
      </c>
    </row>
    <row r="1176" spans="1:11">
      <c r="A1176" s="1" t="s">
        <v>672</v>
      </c>
      <c r="B1176" s="62" t="s">
        <v>3043</v>
      </c>
      <c r="C1176" s="62" t="s">
        <v>2964</v>
      </c>
      <c r="D1176" s="62" t="s">
        <v>2837</v>
      </c>
      <c r="E1176" s="63">
        <v>178</v>
      </c>
      <c r="F1176" s="62" t="s">
        <v>2841</v>
      </c>
      <c r="G1176" s="34" t="str">
        <f>IF((F1176=""),"",VLOOKUP(F1176,'Range Midpoints'!$A$2:$C$13,2))</f>
        <v/>
      </c>
      <c r="H1176" s="1" t="str">
        <f>IF((F1176=""),"",VLOOKUP(F1176,'Range Midpoints'!$A$2:$C$13,3))</f>
        <v/>
      </c>
      <c r="I1176">
        <f>VLOOKUP(B1176,'State Business Patterns'!A$3:H$53,8)</f>
        <v>0.6915360501567398</v>
      </c>
      <c r="J1176" s="32">
        <f t="shared" si="41"/>
        <v>178</v>
      </c>
      <c r="K1176">
        <f t="shared" si="42"/>
        <v>2.7300154057642817E-4</v>
      </c>
    </row>
    <row r="1177" spans="1:11">
      <c r="A1177" s="1" t="s">
        <v>673</v>
      </c>
      <c r="B1177" s="62" t="s">
        <v>3043</v>
      </c>
      <c r="C1177" s="62" t="s">
        <v>2965</v>
      </c>
      <c r="D1177" s="62" t="s">
        <v>2837</v>
      </c>
      <c r="E1177" s="63">
        <v>39</v>
      </c>
      <c r="F1177" s="62" t="s">
        <v>2841</v>
      </c>
      <c r="G1177" s="34" t="str">
        <f>IF((F1177=""),"",VLOOKUP(F1177,'Range Midpoints'!$A$2:$C$13,2))</f>
        <v/>
      </c>
      <c r="H1177" s="1" t="str">
        <f>IF((F1177=""),"",VLOOKUP(F1177,'Range Midpoints'!$A$2:$C$13,3))</f>
        <v/>
      </c>
      <c r="I1177">
        <f>VLOOKUP(B1177,'State Business Patterns'!A$3:H$53,8)</f>
        <v>0.6915360501567398</v>
      </c>
      <c r="J1177" s="32">
        <f t="shared" si="41"/>
        <v>39</v>
      </c>
      <c r="K1177">
        <f t="shared" si="42"/>
        <v>5.9814944283599427E-5</v>
      </c>
    </row>
    <row r="1178" spans="1:11">
      <c r="A1178" s="1" t="s">
        <v>674</v>
      </c>
      <c r="B1178" s="62" t="s">
        <v>3043</v>
      </c>
      <c r="C1178" s="62" t="s">
        <v>3028</v>
      </c>
      <c r="D1178" s="62" t="s">
        <v>2837</v>
      </c>
      <c r="E1178" s="63">
        <v>0</v>
      </c>
      <c r="F1178" s="62" t="s">
        <v>2838</v>
      </c>
      <c r="G1178" s="34" t="str">
        <f>IF((F1178=""),"",VLOOKUP(F1178,'Range Midpoints'!$A$2:$C$13,2))</f>
        <v>20-99</v>
      </c>
      <c r="H1178" s="1">
        <f>IF((F1178=""),"",VLOOKUP(F1178,'Range Midpoints'!$A$2:$C$13,3))</f>
        <v>60</v>
      </c>
      <c r="I1178">
        <f>VLOOKUP(B1178,'State Business Patterns'!A$3:H$53,8)</f>
        <v>0.6915360501567398</v>
      </c>
      <c r="J1178" s="32">
        <f t="shared" si="41"/>
        <v>41.492163009404386</v>
      </c>
      <c r="K1178">
        <f t="shared" si="42"/>
        <v>6.3637215861885862E-5</v>
      </c>
    </row>
    <row r="1179" spans="1:11">
      <c r="A1179" s="1" t="s">
        <v>675</v>
      </c>
      <c r="B1179" s="62" t="s">
        <v>3043</v>
      </c>
      <c r="C1179" s="62" t="s">
        <v>2967</v>
      </c>
      <c r="D1179" s="62" t="s">
        <v>2837</v>
      </c>
      <c r="E1179" s="63">
        <v>102</v>
      </c>
      <c r="F1179" s="62" t="s">
        <v>2841</v>
      </c>
      <c r="G1179" s="34" t="str">
        <f>IF((F1179=""),"",VLOOKUP(F1179,'Range Midpoints'!$A$2:$C$13,2))</f>
        <v/>
      </c>
      <c r="H1179" s="1" t="str">
        <f>IF((F1179=""),"",VLOOKUP(F1179,'Range Midpoints'!$A$2:$C$13,3))</f>
        <v/>
      </c>
      <c r="I1179">
        <f>VLOOKUP(B1179,'State Business Patterns'!A$3:H$53,8)</f>
        <v>0.6915360501567398</v>
      </c>
      <c r="J1179" s="32">
        <f t="shared" si="41"/>
        <v>102</v>
      </c>
      <c r="K1179">
        <f t="shared" si="42"/>
        <v>1.5643908504941388E-4</v>
      </c>
    </row>
    <row r="1180" spans="1:11">
      <c r="A1180" s="1" t="s">
        <v>676</v>
      </c>
      <c r="B1180" s="62" t="s">
        <v>3043</v>
      </c>
      <c r="C1180" s="62" t="s">
        <v>2968</v>
      </c>
      <c r="D1180" s="62" t="s">
        <v>2837</v>
      </c>
      <c r="E1180" s="63">
        <v>8</v>
      </c>
      <c r="F1180" s="62" t="s">
        <v>2841</v>
      </c>
      <c r="G1180" s="34" t="str">
        <f>IF((F1180=""),"",VLOOKUP(F1180,'Range Midpoints'!$A$2:$C$13,2))</f>
        <v/>
      </c>
      <c r="H1180" s="1" t="str">
        <f>IF((F1180=""),"",VLOOKUP(F1180,'Range Midpoints'!$A$2:$C$13,3))</f>
        <v/>
      </c>
      <c r="I1180">
        <f>VLOOKUP(B1180,'State Business Patterns'!A$3:H$53,8)</f>
        <v>0.6915360501567398</v>
      </c>
      <c r="J1180" s="32">
        <f t="shared" si="41"/>
        <v>8</v>
      </c>
      <c r="K1180">
        <f t="shared" si="42"/>
        <v>1.2269732160738344E-5</v>
      </c>
    </row>
    <row r="1181" spans="1:11">
      <c r="A1181" s="1" t="s">
        <v>677</v>
      </c>
      <c r="B1181" s="62" t="s">
        <v>3044</v>
      </c>
      <c r="C1181" s="62" t="s">
        <v>2836</v>
      </c>
      <c r="D1181" s="62" t="s">
        <v>2837</v>
      </c>
      <c r="E1181" s="63">
        <v>36</v>
      </c>
      <c r="F1181" s="62" t="s">
        <v>2841</v>
      </c>
      <c r="G1181" s="34" t="str">
        <f>IF((F1181=""),"",VLOOKUP(F1181,'Range Midpoints'!$A$2:$C$13,2))</f>
        <v/>
      </c>
      <c r="H1181" s="1" t="str">
        <f>IF((F1181=""),"",VLOOKUP(F1181,'Range Midpoints'!$A$2:$C$13,3))</f>
        <v/>
      </c>
      <c r="I1181">
        <f>VLOOKUP(B1181,'State Business Patterns'!A$3:H$53,8)</f>
        <v>0.67366863905325447</v>
      </c>
      <c r="J1181" s="32">
        <f t="shared" si="41"/>
        <v>36</v>
      </c>
      <c r="K1181">
        <f t="shared" si="42"/>
        <v>5.5213794723322545E-5</v>
      </c>
    </row>
    <row r="1182" spans="1:11">
      <c r="A1182" s="1" t="s">
        <v>678</v>
      </c>
      <c r="B1182" s="62" t="s">
        <v>3044</v>
      </c>
      <c r="C1182" s="62" t="s">
        <v>2840</v>
      </c>
      <c r="D1182" s="62" t="s">
        <v>2837</v>
      </c>
      <c r="E1182" s="63">
        <v>107</v>
      </c>
      <c r="F1182" s="62" t="s">
        <v>2841</v>
      </c>
      <c r="G1182" s="34" t="str">
        <f>IF((F1182=""),"",VLOOKUP(F1182,'Range Midpoints'!$A$2:$C$13,2))</f>
        <v/>
      </c>
      <c r="H1182" s="1" t="str">
        <f>IF((F1182=""),"",VLOOKUP(F1182,'Range Midpoints'!$A$2:$C$13,3))</f>
        <v/>
      </c>
      <c r="I1182">
        <f>VLOOKUP(B1182,'State Business Patterns'!A$3:H$53,8)</f>
        <v>0.67366863905325447</v>
      </c>
      <c r="J1182" s="32">
        <f t="shared" si="41"/>
        <v>107</v>
      </c>
      <c r="K1182">
        <f t="shared" si="42"/>
        <v>1.6410766764987533E-4</v>
      </c>
    </row>
    <row r="1183" spans="1:11">
      <c r="A1183" s="1" t="s">
        <v>2445</v>
      </c>
      <c r="B1183" s="62" t="s">
        <v>3044</v>
      </c>
      <c r="C1183" s="62" t="s">
        <v>2842</v>
      </c>
      <c r="D1183" s="62" t="s">
        <v>2837</v>
      </c>
      <c r="E1183" s="63">
        <v>0</v>
      </c>
      <c r="F1183" s="62" t="s">
        <v>2848</v>
      </c>
      <c r="G1183" s="34" t="str">
        <f>IF((F1183=""),"",VLOOKUP(F1183,'Range Midpoints'!$A$2:$C$13,2))</f>
        <v>0-19</v>
      </c>
      <c r="H1183" s="1">
        <f>IF((F1183=""),"",VLOOKUP(F1183,'Range Midpoints'!$A$2:$C$13,3))</f>
        <v>10</v>
      </c>
      <c r="I1183">
        <f>VLOOKUP(B1183,'State Business Patterns'!A$3:H$53,8)</f>
        <v>0.67366863905325447</v>
      </c>
      <c r="J1183" s="32">
        <f t="shared" si="41"/>
        <v>6.7366863905325447</v>
      </c>
      <c r="K1183">
        <f t="shared" si="42"/>
        <v>1.0332167207840685E-5</v>
      </c>
    </row>
    <row r="1184" spans="1:11">
      <c r="A1184" s="1" t="s">
        <v>679</v>
      </c>
      <c r="B1184" s="62" t="s">
        <v>3044</v>
      </c>
      <c r="C1184" s="62" t="s">
        <v>2930</v>
      </c>
      <c r="D1184" s="62" t="s">
        <v>2837</v>
      </c>
      <c r="E1184" s="63">
        <v>0</v>
      </c>
      <c r="F1184" s="62" t="s">
        <v>2848</v>
      </c>
      <c r="G1184" s="34" t="str">
        <f>IF((F1184=""),"",VLOOKUP(F1184,'Range Midpoints'!$A$2:$C$13,2))</f>
        <v>0-19</v>
      </c>
      <c r="H1184" s="1">
        <f>IF((F1184=""),"",VLOOKUP(F1184,'Range Midpoints'!$A$2:$C$13,3))</f>
        <v>10</v>
      </c>
      <c r="I1184">
        <f>VLOOKUP(B1184,'State Business Patterns'!A$3:H$53,8)</f>
        <v>0.67366863905325447</v>
      </c>
      <c r="J1184" s="32">
        <f t="shared" si="41"/>
        <v>6.7366863905325447</v>
      </c>
      <c r="K1184">
        <f t="shared" si="42"/>
        <v>1.0332167207840685E-5</v>
      </c>
    </row>
    <row r="1185" spans="1:11">
      <c r="A1185" s="1" t="s">
        <v>680</v>
      </c>
      <c r="B1185" s="62" t="s">
        <v>3044</v>
      </c>
      <c r="C1185" s="62" t="s">
        <v>2843</v>
      </c>
      <c r="D1185" s="62" t="s">
        <v>2837</v>
      </c>
      <c r="E1185" s="63">
        <v>0</v>
      </c>
      <c r="F1185" s="62" t="s">
        <v>2848</v>
      </c>
      <c r="G1185" s="34" t="str">
        <f>IF((F1185=""),"",VLOOKUP(F1185,'Range Midpoints'!$A$2:$C$13,2))</f>
        <v>0-19</v>
      </c>
      <c r="H1185" s="1">
        <f>IF((F1185=""),"",VLOOKUP(F1185,'Range Midpoints'!$A$2:$C$13,3))</f>
        <v>10</v>
      </c>
      <c r="I1185">
        <f>VLOOKUP(B1185,'State Business Patterns'!A$3:H$53,8)</f>
        <v>0.67366863905325447</v>
      </c>
      <c r="J1185" s="32">
        <f t="shared" si="41"/>
        <v>6.7366863905325447</v>
      </c>
      <c r="K1185">
        <f t="shared" si="42"/>
        <v>1.0332167207840685E-5</v>
      </c>
    </row>
    <row r="1186" spans="1:11">
      <c r="A1186" s="1" t="s">
        <v>681</v>
      </c>
      <c r="B1186" s="62" t="s">
        <v>3044</v>
      </c>
      <c r="C1186" s="62" t="s">
        <v>2946</v>
      </c>
      <c r="D1186" s="62" t="s">
        <v>2837</v>
      </c>
      <c r="E1186" s="63">
        <v>56</v>
      </c>
      <c r="F1186" s="62" t="s">
        <v>2841</v>
      </c>
      <c r="G1186" s="34" t="str">
        <f>IF((F1186=""),"",VLOOKUP(F1186,'Range Midpoints'!$A$2:$C$13,2))</f>
        <v/>
      </c>
      <c r="H1186" s="1" t="str">
        <f>IF((F1186=""),"",VLOOKUP(F1186,'Range Midpoints'!$A$2:$C$13,3))</f>
        <v/>
      </c>
      <c r="I1186">
        <f>VLOOKUP(B1186,'State Business Patterns'!A$3:H$53,8)</f>
        <v>0.67366863905325447</v>
      </c>
      <c r="J1186" s="32">
        <f t="shared" si="41"/>
        <v>56</v>
      </c>
      <c r="K1186">
        <f t="shared" si="42"/>
        <v>8.5888125125168407E-5</v>
      </c>
    </row>
    <row r="1187" spans="1:11">
      <c r="A1187" s="1" t="s">
        <v>682</v>
      </c>
      <c r="B1187" s="62" t="s">
        <v>3044</v>
      </c>
      <c r="C1187" s="62" t="s">
        <v>2844</v>
      </c>
      <c r="D1187" s="62" t="s">
        <v>2837</v>
      </c>
      <c r="E1187" s="63">
        <v>0</v>
      </c>
      <c r="F1187" s="62" t="s">
        <v>2848</v>
      </c>
      <c r="G1187" s="34" t="str">
        <f>IF((F1187=""),"",VLOOKUP(F1187,'Range Midpoints'!$A$2:$C$13,2))</f>
        <v>0-19</v>
      </c>
      <c r="H1187" s="1">
        <f>IF((F1187=""),"",VLOOKUP(F1187,'Range Midpoints'!$A$2:$C$13,3))</f>
        <v>10</v>
      </c>
      <c r="I1187">
        <f>VLOOKUP(B1187,'State Business Patterns'!A$3:H$53,8)</f>
        <v>0.67366863905325447</v>
      </c>
      <c r="J1187" s="32">
        <f t="shared" si="41"/>
        <v>6.7366863905325447</v>
      </c>
      <c r="K1187">
        <f t="shared" si="42"/>
        <v>1.0332167207840685E-5</v>
      </c>
    </row>
    <row r="1188" spans="1:11">
      <c r="A1188" s="1" t="s">
        <v>2446</v>
      </c>
      <c r="B1188" s="62" t="s">
        <v>3044</v>
      </c>
      <c r="C1188" s="62" t="s">
        <v>2845</v>
      </c>
      <c r="D1188" s="62" t="s">
        <v>2837</v>
      </c>
      <c r="E1188" s="63">
        <v>0</v>
      </c>
      <c r="F1188" s="62" t="s">
        <v>2838</v>
      </c>
      <c r="G1188" s="34" t="str">
        <f>IF((F1188=""),"",VLOOKUP(F1188,'Range Midpoints'!$A$2:$C$13,2))</f>
        <v>20-99</v>
      </c>
      <c r="H1188" s="1">
        <f>IF((F1188=""),"",VLOOKUP(F1188,'Range Midpoints'!$A$2:$C$13,3))</f>
        <v>60</v>
      </c>
      <c r="I1188">
        <f>VLOOKUP(B1188,'State Business Patterns'!A$3:H$53,8)</f>
        <v>0.67366863905325447</v>
      </c>
      <c r="J1188" s="32">
        <f t="shared" si="41"/>
        <v>40.42011834319527</v>
      </c>
      <c r="K1188">
        <f t="shared" si="42"/>
        <v>6.19930032470441E-5</v>
      </c>
    </row>
    <row r="1189" spans="1:11">
      <c r="A1189" s="1" t="s">
        <v>683</v>
      </c>
      <c r="B1189" s="62" t="s">
        <v>3044</v>
      </c>
      <c r="C1189" s="62" t="s">
        <v>2846</v>
      </c>
      <c r="D1189" s="62" t="s">
        <v>2837</v>
      </c>
      <c r="E1189" s="63">
        <v>0</v>
      </c>
      <c r="F1189" s="62" t="s">
        <v>2848</v>
      </c>
      <c r="G1189" s="34" t="str">
        <f>IF((F1189=""),"",VLOOKUP(F1189,'Range Midpoints'!$A$2:$C$13,2))</f>
        <v>0-19</v>
      </c>
      <c r="H1189" s="1">
        <f>IF((F1189=""),"",VLOOKUP(F1189,'Range Midpoints'!$A$2:$C$13,3))</f>
        <v>10</v>
      </c>
      <c r="I1189">
        <f>VLOOKUP(B1189,'State Business Patterns'!A$3:H$53,8)</f>
        <v>0.67366863905325447</v>
      </c>
      <c r="J1189" s="32">
        <f t="shared" si="41"/>
        <v>6.7366863905325447</v>
      </c>
      <c r="K1189">
        <f t="shared" si="42"/>
        <v>1.0332167207840685E-5</v>
      </c>
    </row>
    <row r="1190" spans="1:11">
      <c r="A1190" s="1" t="s">
        <v>685</v>
      </c>
      <c r="B1190" s="62" t="s">
        <v>3044</v>
      </c>
      <c r="C1190" s="62" t="s">
        <v>2852</v>
      </c>
      <c r="D1190" s="62" t="s">
        <v>2837</v>
      </c>
      <c r="E1190" s="63">
        <v>0</v>
      </c>
      <c r="F1190" s="62" t="s">
        <v>2848</v>
      </c>
      <c r="G1190" s="34" t="str">
        <f>IF((F1190=""),"",VLOOKUP(F1190,'Range Midpoints'!$A$2:$C$13,2))</f>
        <v>0-19</v>
      </c>
      <c r="H1190" s="1">
        <f>IF((F1190=""),"",VLOOKUP(F1190,'Range Midpoints'!$A$2:$C$13,3))</f>
        <v>10</v>
      </c>
      <c r="I1190">
        <f>VLOOKUP(B1190,'State Business Patterns'!A$3:H$53,8)</f>
        <v>0.67366863905325447</v>
      </c>
      <c r="J1190" s="32">
        <f t="shared" si="41"/>
        <v>6.7366863905325447</v>
      </c>
      <c r="K1190">
        <f t="shared" si="42"/>
        <v>1.0332167207840685E-5</v>
      </c>
    </row>
    <row r="1191" spans="1:11">
      <c r="A1191" s="1" t="s">
        <v>686</v>
      </c>
      <c r="B1191" s="62" t="s">
        <v>3044</v>
      </c>
      <c r="C1191" s="62" t="s">
        <v>2932</v>
      </c>
      <c r="D1191" s="62" t="s">
        <v>2837</v>
      </c>
      <c r="E1191" s="63">
        <v>0</v>
      </c>
      <c r="F1191" s="62" t="s">
        <v>2838</v>
      </c>
      <c r="G1191" s="34" t="str">
        <f>IF((F1191=""),"",VLOOKUP(F1191,'Range Midpoints'!$A$2:$C$13,2))</f>
        <v>20-99</v>
      </c>
      <c r="H1191" s="1">
        <f>IF((F1191=""),"",VLOOKUP(F1191,'Range Midpoints'!$A$2:$C$13,3))</f>
        <v>60</v>
      </c>
      <c r="I1191">
        <f>VLOOKUP(B1191,'State Business Patterns'!A$3:H$53,8)</f>
        <v>0.67366863905325447</v>
      </c>
      <c r="J1191" s="32">
        <f t="shared" si="41"/>
        <v>40.42011834319527</v>
      </c>
      <c r="K1191">
        <f t="shared" si="42"/>
        <v>6.19930032470441E-5</v>
      </c>
    </row>
    <row r="1192" spans="1:11">
      <c r="A1192" s="1" t="s">
        <v>687</v>
      </c>
      <c r="B1192" s="62" t="s">
        <v>3044</v>
      </c>
      <c r="C1192" s="62" t="s">
        <v>2855</v>
      </c>
      <c r="D1192" s="62" t="s">
        <v>2837</v>
      </c>
      <c r="E1192" s="63">
        <v>0</v>
      </c>
      <c r="F1192" s="62" t="s">
        <v>2848</v>
      </c>
      <c r="G1192" s="34" t="str">
        <f>IF((F1192=""),"",VLOOKUP(F1192,'Range Midpoints'!$A$2:$C$13,2))</f>
        <v>0-19</v>
      </c>
      <c r="H1192" s="1">
        <f>IF((F1192=""),"",VLOOKUP(F1192,'Range Midpoints'!$A$2:$C$13,3))</f>
        <v>10</v>
      </c>
      <c r="I1192">
        <f>VLOOKUP(B1192,'State Business Patterns'!A$3:H$53,8)</f>
        <v>0.67366863905325447</v>
      </c>
      <c r="J1192" s="32">
        <f t="shared" si="41"/>
        <v>6.7366863905325447</v>
      </c>
      <c r="K1192">
        <f t="shared" si="42"/>
        <v>1.0332167207840685E-5</v>
      </c>
    </row>
    <row r="1193" spans="1:11">
      <c r="A1193" s="1" t="s">
        <v>688</v>
      </c>
      <c r="B1193" s="62" t="s">
        <v>3044</v>
      </c>
      <c r="C1193" s="62" t="s">
        <v>2856</v>
      </c>
      <c r="D1193" s="62" t="s">
        <v>2837</v>
      </c>
      <c r="E1193" s="63">
        <v>0</v>
      </c>
      <c r="F1193" s="62" t="s">
        <v>2848</v>
      </c>
      <c r="G1193" s="34" t="str">
        <f>IF((F1193=""),"",VLOOKUP(F1193,'Range Midpoints'!$A$2:$C$13,2))</f>
        <v>0-19</v>
      </c>
      <c r="H1193" s="1">
        <f>IF((F1193=""),"",VLOOKUP(F1193,'Range Midpoints'!$A$2:$C$13,3))</f>
        <v>10</v>
      </c>
      <c r="I1193">
        <f>VLOOKUP(B1193,'State Business Patterns'!A$3:H$53,8)</f>
        <v>0.67366863905325447</v>
      </c>
      <c r="J1193" s="32">
        <f t="shared" si="41"/>
        <v>6.7366863905325447</v>
      </c>
      <c r="K1193">
        <f t="shared" si="42"/>
        <v>1.0332167207840685E-5</v>
      </c>
    </row>
    <row r="1194" spans="1:11">
      <c r="A1194" s="1" t="s">
        <v>689</v>
      </c>
      <c r="B1194" s="62" t="s">
        <v>3044</v>
      </c>
      <c r="C1194" s="62" t="s">
        <v>2857</v>
      </c>
      <c r="D1194" s="62" t="s">
        <v>2837</v>
      </c>
      <c r="E1194" s="63">
        <v>0</v>
      </c>
      <c r="F1194" s="62" t="s">
        <v>2853</v>
      </c>
      <c r="G1194" s="34" t="str">
        <f>IF((F1194=""),"",VLOOKUP(F1194,'Range Midpoints'!$A$2:$C$13,2))</f>
        <v>100-249</v>
      </c>
      <c r="H1194" s="1">
        <f>IF((F1194=""),"",VLOOKUP(F1194,'Range Midpoints'!$A$2:$C$13,3))</f>
        <v>175</v>
      </c>
      <c r="I1194">
        <f>VLOOKUP(B1194,'State Business Patterns'!A$3:H$53,8)</f>
        <v>0.67366863905325447</v>
      </c>
      <c r="J1194" s="32">
        <f t="shared" si="41"/>
        <v>117.89201183431953</v>
      </c>
      <c r="K1194">
        <f t="shared" si="42"/>
        <v>1.8081292613721198E-4</v>
      </c>
    </row>
    <row r="1195" spans="1:11">
      <c r="A1195" s="1" t="s">
        <v>690</v>
      </c>
      <c r="B1195" s="62" t="s">
        <v>3044</v>
      </c>
      <c r="C1195" s="62" t="s">
        <v>2934</v>
      </c>
      <c r="D1195" s="62" t="s">
        <v>2837</v>
      </c>
      <c r="E1195" s="63">
        <v>266</v>
      </c>
      <c r="F1195" s="62" t="s">
        <v>2841</v>
      </c>
      <c r="G1195" s="34" t="str">
        <f>IF((F1195=""),"",VLOOKUP(F1195,'Range Midpoints'!$A$2:$C$13,2))</f>
        <v/>
      </c>
      <c r="H1195" s="1" t="str">
        <f>IF((F1195=""),"",VLOOKUP(F1195,'Range Midpoints'!$A$2:$C$13,3))</f>
        <v/>
      </c>
      <c r="I1195">
        <f>VLOOKUP(B1195,'State Business Patterns'!A$3:H$53,8)</f>
        <v>0.67366863905325447</v>
      </c>
      <c r="J1195" s="32">
        <f t="shared" si="41"/>
        <v>266</v>
      </c>
      <c r="K1195">
        <f t="shared" si="42"/>
        <v>4.079685943445499E-4</v>
      </c>
    </row>
    <row r="1196" spans="1:11">
      <c r="A1196" s="1" t="s">
        <v>691</v>
      </c>
      <c r="B1196" s="62" t="s">
        <v>3044</v>
      </c>
      <c r="C1196" s="62" t="s">
        <v>2935</v>
      </c>
      <c r="D1196" s="62" t="s">
        <v>2837</v>
      </c>
      <c r="E1196" s="63">
        <v>0</v>
      </c>
      <c r="F1196" s="62" t="s">
        <v>2838</v>
      </c>
      <c r="G1196" s="34" t="str">
        <f>IF((F1196=""),"",VLOOKUP(F1196,'Range Midpoints'!$A$2:$C$13,2))</f>
        <v>20-99</v>
      </c>
      <c r="H1196" s="1">
        <f>IF((F1196=""),"",VLOOKUP(F1196,'Range Midpoints'!$A$2:$C$13,3))</f>
        <v>60</v>
      </c>
      <c r="I1196">
        <f>VLOOKUP(B1196,'State Business Patterns'!A$3:H$53,8)</f>
        <v>0.67366863905325447</v>
      </c>
      <c r="J1196" s="32">
        <f t="shared" si="41"/>
        <v>40.42011834319527</v>
      </c>
      <c r="K1196">
        <f t="shared" si="42"/>
        <v>6.19930032470441E-5</v>
      </c>
    </row>
    <row r="1197" spans="1:11">
      <c r="A1197" s="1" t="s">
        <v>692</v>
      </c>
      <c r="B1197" s="62" t="s">
        <v>3044</v>
      </c>
      <c r="C1197" s="62" t="s">
        <v>2858</v>
      </c>
      <c r="D1197" s="62" t="s">
        <v>2837</v>
      </c>
      <c r="E1197" s="63">
        <v>0</v>
      </c>
      <c r="F1197" s="62" t="s">
        <v>2838</v>
      </c>
      <c r="G1197" s="34" t="str">
        <f>IF((F1197=""),"",VLOOKUP(F1197,'Range Midpoints'!$A$2:$C$13,2))</f>
        <v>20-99</v>
      </c>
      <c r="H1197" s="1">
        <f>IF((F1197=""),"",VLOOKUP(F1197,'Range Midpoints'!$A$2:$C$13,3))</f>
        <v>60</v>
      </c>
      <c r="I1197">
        <f>VLOOKUP(B1197,'State Business Patterns'!A$3:H$53,8)</f>
        <v>0.67366863905325447</v>
      </c>
      <c r="J1197" s="32">
        <f t="shared" si="41"/>
        <v>40.42011834319527</v>
      </c>
      <c r="K1197">
        <f t="shared" si="42"/>
        <v>6.19930032470441E-5</v>
      </c>
    </row>
    <row r="1198" spans="1:11">
      <c r="A1198" s="1" t="s">
        <v>2449</v>
      </c>
      <c r="B1198" s="62" t="s">
        <v>3044</v>
      </c>
      <c r="C1198" s="62" t="s">
        <v>2859</v>
      </c>
      <c r="D1198" s="62" t="s">
        <v>2837</v>
      </c>
      <c r="E1198" s="63">
        <v>0</v>
      </c>
      <c r="F1198" s="62" t="s">
        <v>2848</v>
      </c>
      <c r="G1198" s="34" t="str">
        <f>IF((F1198=""),"",VLOOKUP(F1198,'Range Midpoints'!$A$2:$C$13,2))</f>
        <v>0-19</v>
      </c>
      <c r="H1198" s="1">
        <f>IF((F1198=""),"",VLOOKUP(F1198,'Range Midpoints'!$A$2:$C$13,3))</f>
        <v>10</v>
      </c>
      <c r="I1198">
        <f>VLOOKUP(B1198,'State Business Patterns'!A$3:H$53,8)</f>
        <v>0.67366863905325447</v>
      </c>
      <c r="J1198" s="32">
        <f t="shared" si="41"/>
        <v>6.7366863905325447</v>
      </c>
      <c r="K1198">
        <f t="shared" si="42"/>
        <v>1.0332167207840685E-5</v>
      </c>
    </row>
    <row r="1199" spans="1:11">
      <c r="A1199" s="1" t="s">
        <v>693</v>
      </c>
      <c r="B1199" s="62" t="s">
        <v>3044</v>
      </c>
      <c r="C1199" s="62" t="s">
        <v>2860</v>
      </c>
      <c r="D1199" s="62" t="s">
        <v>2837</v>
      </c>
      <c r="E1199" s="63">
        <v>68</v>
      </c>
      <c r="F1199" s="62" t="s">
        <v>2841</v>
      </c>
      <c r="G1199" s="34" t="str">
        <f>IF((F1199=""),"",VLOOKUP(F1199,'Range Midpoints'!$A$2:$C$13,2))</f>
        <v/>
      </c>
      <c r="H1199" s="1" t="str">
        <f>IF((F1199=""),"",VLOOKUP(F1199,'Range Midpoints'!$A$2:$C$13,3))</f>
        <v/>
      </c>
      <c r="I1199">
        <f>VLOOKUP(B1199,'State Business Patterns'!A$3:H$53,8)</f>
        <v>0.67366863905325447</v>
      </c>
      <c r="J1199" s="32">
        <f t="shared" si="41"/>
        <v>68</v>
      </c>
      <c r="K1199">
        <f t="shared" si="42"/>
        <v>1.0429272336627592E-4</v>
      </c>
    </row>
    <row r="1200" spans="1:11">
      <c r="A1200" s="1" t="s">
        <v>694</v>
      </c>
      <c r="B1200" s="62" t="s">
        <v>3044</v>
      </c>
      <c r="C1200" s="62" t="s">
        <v>2861</v>
      </c>
      <c r="D1200" s="62" t="s">
        <v>2837</v>
      </c>
      <c r="E1200" s="63">
        <v>0</v>
      </c>
      <c r="F1200" s="62" t="s">
        <v>2848</v>
      </c>
      <c r="G1200" s="34" t="str">
        <f>IF((F1200=""),"",VLOOKUP(F1200,'Range Midpoints'!$A$2:$C$13,2))</f>
        <v>0-19</v>
      </c>
      <c r="H1200" s="1">
        <f>IF((F1200=""),"",VLOOKUP(F1200,'Range Midpoints'!$A$2:$C$13,3))</f>
        <v>10</v>
      </c>
      <c r="I1200">
        <f>VLOOKUP(B1200,'State Business Patterns'!A$3:H$53,8)</f>
        <v>0.67366863905325447</v>
      </c>
      <c r="J1200" s="32">
        <f t="shared" si="41"/>
        <v>6.7366863905325447</v>
      </c>
      <c r="K1200">
        <f t="shared" si="42"/>
        <v>1.0332167207840685E-5</v>
      </c>
    </row>
    <row r="1201" spans="1:11">
      <c r="A1201" s="1" t="s">
        <v>695</v>
      </c>
      <c r="B1201" s="62" t="s">
        <v>3044</v>
      </c>
      <c r="C1201" s="62" t="s">
        <v>2862</v>
      </c>
      <c r="D1201" s="62" t="s">
        <v>2837</v>
      </c>
      <c r="E1201" s="63">
        <v>834</v>
      </c>
      <c r="F1201" s="62" t="s">
        <v>2841</v>
      </c>
      <c r="G1201" s="34" t="str">
        <f>IF((F1201=""),"",VLOOKUP(F1201,'Range Midpoints'!$A$2:$C$13,2))</f>
        <v/>
      </c>
      <c r="H1201" s="1" t="str">
        <f>IF((F1201=""),"",VLOOKUP(F1201,'Range Midpoints'!$A$2:$C$13,3))</f>
        <v/>
      </c>
      <c r="I1201">
        <f>VLOOKUP(B1201,'State Business Patterns'!A$3:H$53,8)</f>
        <v>0.67366863905325447</v>
      </c>
      <c r="J1201" s="32">
        <f t="shared" si="41"/>
        <v>834</v>
      </c>
      <c r="K1201">
        <f t="shared" si="42"/>
        <v>1.2791195777569723E-3</v>
      </c>
    </row>
    <row r="1202" spans="1:11">
      <c r="A1202" s="1" t="s">
        <v>696</v>
      </c>
      <c r="B1202" s="62" t="s">
        <v>3044</v>
      </c>
      <c r="C1202" s="62" t="s">
        <v>2863</v>
      </c>
      <c r="D1202" s="62" t="s">
        <v>2837</v>
      </c>
      <c r="E1202" s="63">
        <v>370</v>
      </c>
      <c r="F1202" s="62" t="s">
        <v>2841</v>
      </c>
      <c r="G1202" s="34" t="str">
        <f>IF((F1202=""),"",VLOOKUP(F1202,'Range Midpoints'!$A$2:$C$13,2))</f>
        <v/>
      </c>
      <c r="H1202" s="1" t="str">
        <f>IF((F1202=""),"",VLOOKUP(F1202,'Range Midpoints'!$A$2:$C$13,3))</f>
        <v/>
      </c>
      <c r="I1202">
        <f>VLOOKUP(B1202,'State Business Patterns'!A$3:H$53,8)</f>
        <v>0.67366863905325447</v>
      </c>
      <c r="J1202" s="32">
        <f t="shared" si="41"/>
        <v>370</v>
      </c>
      <c r="K1202">
        <f t="shared" si="42"/>
        <v>5.6747511243414837E-4</v>
      </c>
    </row>
    <row r="1203" spans="1:11">
      <c r="A1203" s="1" t="s">
        <v>697</v>
      </c>
      <c r="B1203" s="62" t="s">
        <v>3044</v>
      </c>
      <c r="C1203" s="62" t="s">
        <v>2865</v>
      </c>
      <c r="D1203" s="62" t="s">
        <v>2837</v>
      </c>
      <c r="E1203" s="63">
        <v>0</v>
      </c>
      <c r="F1203" s="62" t="s">
        <v>2848</v>
      </c>
      <c r="G1203" s="34" t="str">
        <f>IF((F1203=""),"",VLOOKUP(F1203,'Range Midpoints'!$A$2:$C$13,2))</f>
        <v>0-19</v>
      </c>
      <c r="H1203" s="1">
        <f>IF((F1203=""),"",VLOOKUP(F1203,'Range Midpoints'!$A$2:$C$13,3))</f>
        <v>10</v>
      </c>
      <c r="I1203">
        <f>VLOOKUP(B1203,'State Business Patterns'!A$3:H$53,8)</f>
        <v>0.67366863905325447</v>
      </c>
      <c r="J1203" s="32">
        <f t="shared" si="41"/>
        <v>6.7366863905325447</v>
      </c>
      <c r="K1203">
        <f t="shared" si="42"/>
        <v>1.0332167207840685E-5</v>
      </c>
    </row>
    <row r="1204" spans="1:11">
      <c r="A1204" s="1" t="s">
        <v>698</v>
      </c>
      <c r="B1204" s="62" t="s">
        <v>3044</v>
      </c>
      <c r="C1204" s="62" t="s">
        <v>2867</v>
      </c>
      <c r="D1204" s="62" t="s">
        <v>2837</v>
      </c>
      <c r="E1204" s="63">
        <v>0</v>
      </c>
      <c r="F1204" s="62" t="s">
        <v>2853</v>
      </c>
      <c r="G1204" s="34" t="str">
        <f>IF((F1204=""),"",VLOOKUP(F1204,'Range Midpoints'!$A$2:$C$13,2))</f>
        <v>100-249</v>
      </c>
      <c r="H1204" s="1">
        <f>IF((F1204=""),"",VLOOKUP(F1204,'Range Midpoints'!$A$2:$C$13,3))</f>
        <v>175</v>
      </c>
      <c r="I1204">
        <f>VLOOKUP(B1204,'State Business Patterns'!A$3:H$53,8)</f>
        <v>0.67366863905325447</v>
      </c>
      <c r="J1204" s="32">
        <f t="shared" si="41"/>
        <v>117.89201183431953</v>
      </c>
      <c r="K1204">
        <f t="shared" si="42"/>
        <v>1.8081292613721198E-4</v>
      </c>
    </row>
    <row r="1205" spans="1:11">
      <c r="A1205" s="1" t="s">
        <v>699</v>
      </c>
      <c r="B1205" s="62" t="s">
        <v>3044</v>
      </c>
      <c r="C1205" s="62" t="s">
        <v>2868</v>
      </c>
      <c r="D1205" s="62" t="s">
        <v>2837</v>
      </c>
      <c r="E1205" s="63">
        <v>0</v>
      </c>
      <c r="F1205" s="62" t="s">
        <v>2838</v>
      </c>
      <c r="G1205" s="34" t="str">
        <f>IF((F1205=""),"",VLOOKUP(F1205,'Range Midpoints'!$A$2:$C$13,2))</f>
        <v>20-99</v>
      </c>
      <c r="H1205" s="1">
        <f>IF((F1205=""),"",VLOOKUP(F1205,'Range Midpoints'!$A$2:$C$13,3))</f>
        <v>60</v>
      </c>
      <c r="I1205">
        <f>VLOOKUP(B1205,'State Business Patterns'!A$3:H$53,8)</f>
        <v>0.67366863905325447</v>
      </c>
      <c r="J1205" s="32">
        <f t="shared" si="41"/>
        <v>40.42011834319527</v>
      </c>
      <c r="K1205">
        <f t="shared" si="42"/>
        <v>6.19930032470441E-5</v>
      </c>
    </row>
    <row r="1206" spans="1:11">
      <c r="A1206" s="1" t="s">
        <v>700</v>
      </c>
      <c r="B1206" s="62" t="s">
        <v>3044</v>
      </c>
      <c r="C1206" s="62" t="s">
        <v>2869</v>
      </c>
      <c r="D1206" s="62" t="s">
        <v>2837</v>
      </c>
      <c r="E1206" s="63">
        <v>0</v>
      </c>
      <c r="F1206" s="62" t="s">
        <v>2838</v>
      </c>
      <c r="G1206" s="34" t="str">
        <f>IF((F1206=""),"",VLOOKUP(F1206,'Range Midpoints'!$A$2:$C$13,2))</f>
        <v>20-99</v>
      </c>
      <c r="H1206" s="1">
        <f>IF((F1206=""),"",VLOOKUP(F1206,'Range Midpoints'!$A$2:$C$13,3))</f>
        <v>60</v>
      </c>
      <c r="I1206">
        <f>VLOOKUP(B1206,'State Business Patterns'!A$3:H$53,8)</f>
        <v>0.67366863905325447</v>
      </c>
      <c r="J1206" s="32">
        <f t="shared" si="41"/>
        <v>40.42011834319527</v>
      </c>
      <c r="K1206">
        <f t="shared" si="42"/>
        <v>6.19930032470441E-5</v>
      </c>
    </row>
    <row r="1207" spans="1:11">
      <c r="A1207" s="1" t="s">
        <v>702</v>
      </c>
      <c r="B1207" s="62" t="s">
        <v>3044</v>
      </c>
      <c r="C1207" s="62" t="s">
        <v>2871</v>
      </c>
      <c r="D1207" s="62" t="s">
        <v>2837</v>
      </c>
      <c r="E1207" s="63">
        <v>164</v>
      </c>
      <c r="F1207" s="62" t="s">
        <v>2841</v>
      </c>
      <c r="G1207" s="34" t="str">
        <f>IF((F1207=""),"",VLOOKUP(F1207,'Range Midpoints'!$A$2:$C$13,2))</f>
        <v/>
      </c>
      <c r="H1207" s="1" t="str">
        <f>IF((F1207=""),"",VLOOKUP(F1207,'Range Midpoints'!$A$2:$C$13,3))</f>
        <v/>
      </c>
      <c r="I1207">
        <f>VLOOKUP(B1207,'State Business Patterns'!A$3:H$53,8)</f>
        <v>0.67366863905325447</v>
      </c>
      <c r="J1207" s="32">
        <f t="shared" si="41"/>
        <v>164</v>
      </c>
      <c r="K1207">
        <f t="shared" si="42"/>
        <v>2.5152950929513602E-4</v>
      </c>
    </row>
    <row r="1208" spans="1:11">
      <c r="A1208" s="1" t="s">
        <v>703</v>
      </c>
      <c r="B1208" s="62" t="s">
        <v>3044</v>
      </c>
      <c r="C1208" s="62" t="s">
        <v>2872</v>
      </c>
      <c r="D1208" s="62" t="s">
        <v>2837</v>
      </c>
      <c r="E1208" s="63">
        <v>0</v>
      </c>
      <c r="F1208" s="62" t="s">
        <v>2848</v>
      </c>
      <c r="G1208" s="34" t="str">
        <f>IF((F1208=""),"",VLOOKUP(F1208,'Range Midpoints'!$A$2:$C$13,2))</f>
        <v>0-19</v>
      </c>
      <c r="H1208" s="1">
        <f>IF((F1208=""),"",VLOOKUP(F1208,'Range Midpoints'!$A$2:$C$13,3))</f>
        <v>10</v>
      </c>
      <c r="I1208">
        <f>VLOOKUP(B1208,'State Business Patterns'!A$3:H$53,8)</f>
        <v>0.67366863905325447</v>
      </c>
      <c r="J1208" s="32">
        <f t="shared" si="41"/>
        <v>6.7366863905325447</v>
      </c>
      <c r="K1208">
        <f t="shared" si="42"/>
        <v>1.0332167207840685E-5</v>
      </c>
    </row>
    <row r="1209" spans="1:11">
      <c r="A1209" s="1" t="s">
        <v>704</v>
      </c>
      <c r="B1209" s="62" t="s">
        <v>3044</v>
      </c>
      <c r="C1209" s="62" t="s">
        <v>2873</v>
      </c>
      <c r="D1209" s="62" t="s">
        <v>2837</v>
      </c>
      <c r="E1209" s="63">
        <v>44</v>
      </c>
      <c r="F1209" s="62" t="s">
        <v>2841</v>
      </c>
      <c r="G1209" s="34" t="str">
        <f>IF((F1209=""),"",VLOOKUP(F1209,'Range Midpoints'!$A$2:$C$13,2))</f>
        <v/>
      </c>
      <c r="H1209" s="1" t="str">
        <f>IF((F1209=""),"",VLOOKUP(F1209,'Range Midpoints'!$A$2:$C$13,3))</f>
        <v/>
      </c>
      <c r="I1209">
        <f>VLOOKUP(B1209,'State Business Patterns'!A$3:H$53,8)</f>
        <v>0.67366863905325447</v>
      </c>
      <c r="J1209" s="32">
        <f t="shared" si="41"/>
        <v>44</v>
      </c>
      <c r="K1209">
        <f t="shared" si="42"/>
        <v>6.7483526884060894E-5</v>
      </c>
    </row>
    <row r="1210" spans="1:11">
      <c r="A1210" s="1" t="s">
        <v>705</v>
      </c>
      <c r="B1210" s="62" t="s">
        <v>3044</v>
      </c>
      <c r="C1210" s="62" t="s">
        <v>2874</v>
      </c>
      <c r="D1210" s="62" t="s">
        <v>2837</v>
      </c>
      <c r="E1210" s="63">
        <v>180</v>
      </c>
      <c r="F1210" s="62" t="s">
        <v>2841</v>
      </c>
      <c r="G1210" s="34" t="str">
        <f>IF((F1210=""),"",VLOOKUP(F1210,'Range Midpoints'!$A$2:$C$13,2))</f>
        <v/>
      </c>
      <c r="H1210" s="1" t="str">
        <f>IF((F1210=""),"",VLOOKUP(F1210,'Range Midpoints'!$A$2:$C$13,3))</f>
        <v/>
      </c>
      <c r="I1210">
        <f>VLOOKUP(B1210,'State Business Patterns'!A$3:H$53,8)</f>
        <v>0.67366863905325447</v>
      </c>
      <c r="J1210" s="32">
        <f t="shared" si="41"/>
        <v>180</v>
      </c>
      <c r="K1210">
        <f t="shared" si="42"/>
        <v>2.7606897361661271E-4</v>
      </c>
    </row>
    <row r="1211" spans="1:11">
      <c r="A1211" s="1" t="s">
        <v>706</v>
      </c>
      <c r="B1211" s="62" t="s">
        <v>3044</v>
      </c>
      <c r="C1211" s="62" t="s">
        <v>2875</v>
      </c>
      <c r="D1211" s="62" t="s">
        <v>2837</v>
      </c>
      <c r="E1211" s="63">
        <v>146</v>
      </c>
      <c r="F1211" s="62" t="s">
        <v>2841</v>
      </c>
      <c r="G1211" s="34" t="str">
        <f>IF((F1211=""),"",VLOOKUP(F1211,'Range Midpoints'!$A$2:$C$13,2))</f>
        <v/>
      </c>
      <c r="H1211" s="1" t="str">
        <f>IF((F1211=""),"",VLOOKUP(F1211,'Range Midpoints'!$A$2:$C$13,3))</f>
        <v/>
      </c>
      <c r="I1211">
        <f>VLOOKUP(B1211,'State Business Patterns'!A$3:H$53,8)</f>
        <v>0.67366863905325447</v>
      </c>
      <c r="J1211" s="32">
        <f t="shared" si="41"/>
        <v>146</v>
      </c>
      <c r="K1211">
        <f t="shared" si="42"/>
        <v>2.2392261193347477E-4</v>
      </c>
    </row>
    <row r="1212" spans="1:11">
      <c r="A1212" s="1" t="s">
        <v>707</v>
      </c>
      <c r="B1212" s="62" t="s">
        <v>3044</v>
      </c>
      <c r="C1212" s="62" t="s">
        <v>2876</v>
      </c>
      <c r="D1212" s="62" t="s">
        <v>2837</v>
      </c>
      <c r="E1212" s="63">
        <v>0</v>
      </c>
      <c r="F1212" s="62" t="s">
        <v>2848</v>
      </c>
      <c r="G1212" s="34" t="str">
        <f>IF((F1212=""),"",VLOOKUP(F1212,'Range Midpoints'!$A$2:$C$13,2))</f>
        <v>0-19</v>
      </c>
      <c r="H1212" s="1">
        <f>IF((F1212=""),"",VLOOKUP(F1212,'Range Midpoints'!$A$2:$C$13,3))</f>
        <v>10</v>
      </c>
      <c r="I1212">
        <f>VLOOKUP(B1212,'State Business Patterns'!A$3:H$53,8)</f>
        <v>0.67366863905325447</v>
      </c>
      <c r="J1212" s="32">
        <f t="shared" si="41"/>
        <v>6.7366863905325447</v>
      </c>
      <c r="K1212">
        <f t="shared" si="42"/>
        <v>1.0332167207840685E-5</v>
      </c>
    </row>
    <row r="1213" spans="1:11">
      <c r="A1213" s="1" t="s">
        <v>708</v>
      </c>
      <c r="B1213" s="62" t="s">
        <v>3044</v>
      </c>
      <c r="C1213" s="62" t="s">
        <v>2877</v>
      </c>
      <c r="D1213" s="62" t="s">
        <v>2837</v>
      </c>
      <c r="E1213" s="63">
        <v>0</v>
      </c>
      <c r="F1213" s="62" t="s">
        <v>2848</v>
      </c>
      <c r="G1213" s="34" t="str">
        <f>IF((F1213=""),"",VLOOKUP(F1213,'Range Midpoints'!$A$2:$C$13,2))</f>
        <v>0-19</v>
      </c>
      <c r="H1213" s="1">
        <f>IF((F1213=""),"",VLOOKUP(F1213,'Range Midpoints'!$A$2:$C$13,3))</f>
        <v>10</v>
      </c>
      <c r="I1213">
        <f>VLOOKUP(B1213,'State Business Patterns'!A$3:H$53,8)</f>
        <v>0.67366863905325447</v>
      </c>
      <c r="J1213" s="32">
        <f t="shared" si="41"/>
        <v>6.7366863905325447</v>
      </c>
      <c r="K1213">
        <f t="shared" si="42"/>
        <v>1.0332167207840685E-5</v>
      </c>
    </row>
    <row r="1214" spans="1:11">
      <c r="A1214" s="1" t="s">
        <v>709</v>
      </c>
      <c r="B1214" s="62" t="s">
        <v>3044</v>
      </c>
      <c r="C1214" s="62" t="s">
        <v>2878</v>
      </c>
      <c r="D1214" s="62" t="s">
        <v>2837</v>
      </c>
      <c r="E1214" s="63">
        <v>130</v>
      </c>
      <c r="F1214" s="62" t="s">
        <v>2841</v>
      </c>
      <c r="G1214" s="34" t="str">
        <f>IF((F1214=""),"",VLOOKUP(F1214,'Range Midpoints'!$A$2:$C$13,2))</f>
        <v/>
      </c>
      <c r="H1214" s="1" t="str">
        <f>IF((F1214=""),"",VLOOKUP(F1214,'Range Midpoints'!$A$2:$C$13,3))</f>
        <v/>
      </c>
      <c r="I1214">
        <f>VLOOKUP(B1214,'State Business Patterns'!A$3:H$53,8)</f>
        <v>0.67366863905325447</v>
      </c>
      <c r="J1214" s="32">
        <f t="shared" si="41"/>
        <v>130</v>
      </c>
      <c r="K1214">
        <f t="shared" si="42"/>
        <v>1.9938314761199809E-4</v>
      </c>
    </row>
    <row r="1215" spans="1:11">
      <c r="A1215" s="1" t="s">
        <v>710</v>
      </c>
      <c r="B1215" s="62" t="s">
        <v>3044</v>
      </c>
      <c r="C1215" s="62" t="s">
        <v>2879</v>
      </c>
      <c r="D1215" s="62" t="s">
        <v>2837</v>
      </c>
      <c r="E1215" s="63">
        <v>180</v>
      </c>
      <c r="F1215" s="62" t="s">
        <v>2841</v>
      </c>
      <c r="G1215" s="34" t="str">
        <f>IF((F1215=""),"",VLOOKUP(F1215,'Range Midpoints'!$A$2:$C$13,2))</f>
        <v/>
      </c>
      <c r="H1215" s="1" t="str">
        <f>IF((F1215=""),"",VLOOKUP(F1215,'Range Midpoints'!$A$2:$C$13,3))</f>
        <v/>
      </c>
      <c r="I1215">
        <f>VLOOKUP(B1215,'State Business Patterns'!A$3:H$53,8)</f>
        <v>0.67366863905325447</v>
      </c>
      <c r="J1215" s="32">
        <f t="shared" si="41"/>
        <v>180</v>
      </c>
      <c r="K1215">
        <f t="shared" si="42"/>
        <v>2.7606897361661271E-4</v>
      </c>
    </row>
    <row r="1216" spans="1:11">
      <c r="A1216" s="1" t="s">
        <v>711</v>
      </c>
      <c r="B1216" s="62" t="s">
        <v>3044</v>
      </c>
      <c r="C1216" s="62" t="s">
        <v>2880</v>
      </c>
      <c r="D1216" s="62" t="s">
        <v>2837</v>
      </c>
      <c r="E1216" s="63">
        <v>78</v>
      </c>
      <c r="F1216" s="62" t="s">
        <v>2841</v>
      </c>
      <c r="G1216" s="34" t="str">
        <f>IF((F1216=""),"",VLOOKUP(F1216,'Range Midpoints'!$A$2:$C$13,2))</f>
        <v/>
      </c>
      <c r="H1216" s="1" t="str">
        <f>IF((F1216=""),"",VLOOKUP(F1216,'Range Midpoints'!$A$2:$C$13,3))</f>
        <v/>
      </c>
      <c r="I1216">
        <f>VLOOKUP(B1216,'State Business Patterns'!A$3:H$53,8)</f>
        <v>0.67366863905325447</v>
      </c>
      <c r="J1216" s="32">
        <f t="shared" si="41"/>
        <v>78</v>
      </c>
      <c r="K1216">
        <f t="shared" si="42"/>
        <v>1.1962988856719885E-4</v>
      </c>
    </row>
    <row r="1217" spans="1:11">
      <c r="A1217" s="1" t="s">
        <v>712</v>
      </c>
      <c r="B1217" s="62" t="s">
        <v>3044</v>
      </c>
      <c r="C1217" s="62" t="s">
        <v>2881</v>
      </c>
      <c r="D1217" s="62" t="s">
        <v>2837</v>
      </c>
      <c r="E1217" s="63">
        <v>196</v>
      </c>
      <c r="F1217" s="62" t="s">
        <v>2841</v>
      </c>
      <c r="G1217" s="34" t="str">
        <f>IF((F1217=""),"",VLOOKUP(F1217,'Range Midpoints'!$A$2:$C$13,2))</f>
        <v/>
      </c>
      <c r="H1217" s="1" t="str">
        <f>IF((F1217=""),"",VLOOKUP(F1217,'Range Midpoints'!$A$2:$C$13,3))</f>
        <v/>
      </c>
      <c r="I1217">
        <f>VLOOKUP(B1217,'State Business Patterns'!A$3:H$53,8)</f>
        <v>0.67366863905325447</v>
      </c>
      <c r="J1217" s="32">
        <f t="shared" si="41"/>
        <v>196</v>
      </c>
      <c r="K1217">
        <f t="shared" si="42"/>
        <v>3.0060843793808944E-4</v>
      </c>
    </row>
    <row r="1218" spans="1:11">
      <c r="A1218" s="1" t="s">
        <v>713</v>
      </c>
      <c r="B1218" s="62" t="s">
        <v>3044</v>
      </c>
      <c r="C1218" s="62" t="s">
        <v>2882</v>
      </c>
      <c r="D1218" s="62" t="s">
        <v>2837</v>
      </c>
      <c r="E1218" s="63">
        <v>884</v>
      </c>
      <c r="F1218" s="62" t="s">
        <v>2841</v>
      </c>
      <c r="G1218" s="34" t="str">
        <f>IF((F1218=""),"",VLOOKUP(F1218,'Range Midpoints'!$A$2:$C$13,2))</f>
        <v/>
      </c>
      <c r="H1218" s="1" t="str">
        <f>IF((F1218=""),"",VLOOKUP(F1218,'Range Midpoints'!$A$2:$C$13,3))</f>
        <v/>
      </c>
      <c r="I1218">
        <f>VLOOKUP(B1218,'State Business Patterns'!A$3:H$53,8)</f>
        <v>0.67366863905325447</v>
      </c>
      <c r="J1218" s="32">
        <f t="shared" si="41"/>
        <v>884</v>
      </c>
      <c r="K1218">
        <f t="shared" si="42"/>
        <v>1.355805403761587E-3</v>
      </c>
    </row>
    <row r="1219" spans="1:11">
      <c r="A1219" s="1" t="s">
        <v>714</v>
      </c>
      <c r="B1219" s="62" t="s">
        <v>3044</v>
      </c>
      <c r="C1219" s="62" t="s">
        <v>2883</v>
      </c>
      <c r="D1219" s="62" t="s">
        <v>2837</v>
      </c>
      <c r="E1219" s="63">
        <v>0</v>
      </c>
      <c r="F1219" s="62" t="s">
        <v>2838</v>
      </c>
      <c r="G1219" s="34" t="str">
        <f>IF((F1219=""),"",VLOOKUP(F1219,'Range Midpoints'!$A$2:$C$13,2))</f>
        <v>20-99</v>
      </c>
      <c r="H1219" s="1">
        <f>IF((F1219=""),"",VLOOKUP(F1219,'Range Midpoints'!$A$2:$C$13,3))</f>
        <v>60</v>
      </c>
      <c r="I1219">
        <f>VLOOKUP(B1219,'State Business Patterns'!A$3:H$53,8)</f>
        <v>0.67366863905325447</v>
      </c>
      <c r="J1219" s="32">
        <f t="shared" si="41"/>
        <v>40.42011834319527</v>
      </c>
      <c r="K1219">
        <f t="shared" si="42"/>
        <v>6.19930032470441E-5</v>
      </c>
    </row>
    <row r="1220" spans="1:11">
      <c r="A1220" s="1" t="s">
        <v>715</v>
      </c>
      <c r="B1220" s="62" t="s">
        <v>3044</v>
      </c>
      <c r="C1220" s="62" t="s">
        <v>2884</v>
      </c>
      <c r="D1220" s="62" t="s">
        <v>2837</v>
      </c>
      <c r="E1220" s="63">
        <v>0</v>
      </c>
      <c r="F1220" s="62" t="s">
        <v>2848</v>
      </c>
      <c r="G1220" s="34" t="str">
        <f>IF((F1220=""),"",VLOOKUP(F1220,'Range Midpoints'!$A$2:$C$13,2))</f>
        <v>0-19</v>
      </c>
      <c r="H1220" s="1">
        <f>IF((F1220=""),"",VLOOKUP(F1220,'Range Midpoints'!$A$2:$C$13,3))</f>
        <v>10</v>
      </c>
      <c r="I1220">
        <f>VLOOKUP(B1220,'State Business Patterns'!A$3:H$53,8)</f>
        <v>0.67366863905325447</v>
      </c>
      <c r="J1220" s="32">
        <f t="shared" si="41"/>
        <v>6.7366863905325447</v>
      </c>
      <c r="K1220">
        <f t="shared" si="42"/>
        <v>1.0332167207840685E-5</v>
      </c>
    </row>
    <row r="1221" spans="1:11">
      <c r="A1221" s="1" t="s">
        <v>716</v>
      </c>
      <c r="B1221" s="62" t="s">
        <v>3044</v>
      </c>
      <c r="C1221" s="62" t="s">
        <v>2885</v>
      </c>
      <c r="D1221" s="62" t="s">
        <v>2837</v>
      </c>
      <c r="E1221" s="63">
        <v>78</v>
      </c>
      <c r="F1221" s="62" t="s">
        <v>2841</v>
      </c>
      <c r="G1221" s="34" t="str">
        <f>IF((F1221=""),"",VLOOKUP(F1221,'Range Midpoints'!$A$2:$C$13,2))</f>
        <v/>
      </c>
      <c r="H1221" s="1" t="str">
        <f>IF((F1221=""),"",VLOOKUP(F1221,'Range Midpoints'!$A$2:$C$13,3))</f>
        <v/>
      </c>
      <c r="I1221">
        <f>VLOOKUP(B1221,'State Business Patterns'!A$3:H$53,8)</f>
        <v>0.67366863905325447</v>
      </c>
      <c r="J1221" s="32">
        <f t="shared" si="41"/>
        <v>78</v>
      </c>
      <c r="K1221">
        <f t="shared" si="42"/>
        <v>1.1962988856719885E-4</v>
      </c>
    </row>
    <row r="1222" spans="1:11">
      <c r="A1222" s="1" t="s">
        <v>717</v>
      </c>
      <c r="B1222" s="62" t="s">
        <v>3044</v>
      </c>
      <c r="C1222" s="62" t="s">
        <v>2886</v>
      </c>
      <c r="D1222" s="62" t="s">
        <v>2837</v>
      </c>
      <c r="E1222" s="63">
        <v>0</v>
      </c>
      <c r="F1222" s="62" t="s">
        <v>2848</v>
      </c>
      <c r="G1222" s="34" t="str">
        <f>IF((F1222=""),"",VLOOKUP(F1222,'Range Midpoints'!$A$2:$C$13,2))</f>
        <v>0-19</v>
      </c>
      <c r="H1222" s="1">
        <f>IF((F1222=""),"",VLOOKUP(F1222,'Range Midpoints'!$A$2:$C$13,3))</f>
        <v>10</v>
      </c>
      <c r="I1222">
        <f>VLOOKUP(B1222,'State Business Patterns'!A$3:H$53,8)</f>
        <v>0.67366863905325447</v>
      </c>
      <c r="J1222" s="32">
        <f t="shared" si="41"/>
        <v>6.7366863905325447</v>
      </c>
      <c r="K1222">
        <f t="shared" si="42"/>
        <v>1.0332167207840685E-5</v>
      </c>
    </row>
    <row r="1223" spans="1:11">
      <c r="A1223" s="1" t="s">
        <v>718</v>
      </c>
      <c r="B1223" s="62" t="s">
        <v>3044</v>
      </c>
      <c r="C1223" s="62" t="s">
        <v>2887</v>
      </c>
      <c r="D1223" s="62" t="s">
        <v>2837</v>
      </c>
      <c r="E1223" s="63">
        <v>0</v>
      </c>
      <c r="F1223" s="62" t="s">
        <v>3030</v>
      </c>
      <c r="G1223" s="34" t="str">
        <f>IF((F1223=""),"",VLOOKUP(F1223,'Range Midpoints'!$A$2:$C$13,2))</f>
        <v>1000-2499</v>
      </c>
      <c r="H1223" s="1">
        <f>IF((F1223=""),"",VLOOKUP(F1223,'Range Midpoints'!$A$2:$C$13,3))</f>
        <v>1750</v>
      </c>
      <c r="I1223">
        <f>VLOOKUP(B1223,'State Business Patterns'!A$3:H$53,8)</f>
        <v>0.67366863905325447</v>
      </c>
      <c r="J1223" s="32">
        <f t="shared" ref="J1223:J1286" si="43">IF(F1223="",E1223,(H1223*I1223))</f>
        <v>1178.9201183431953</v>
      </c>
      <c r="K1223">
        <f t="shared" si="42"/>
        <v>1.8081292613721198E-3</v>
      </c>
    </row>
    <row r="1224" spans="1:11">
      <c r="A1224" s="1" t="s">
        <v>719</v>
      </c>
      <c r="B1224" s="62" t="s">
        <v>3044</v>
      </c>
      <c r="C1224" s="62" t="s">
        <v>2888</v>
      </c>
      <c r="D1224" s="62" t="s">
        <v>2837</v>
      </c>
      <c r="E1224" s="63">
        <v>0</v>
      </c>
      <c r="F1224" s="62" t="s">
        <v>2848</v>
      </c>
      <c r="G1224" s="34" t="str">
        <f>IF((F1224=""),"",VLOOKUP(F1224,'Range Midpoints'!$A$2:$C$13,2))</f>
        <v>0-19</v>
      </c>
      <c r="H1224" s="1">
        <f>IF((F1224=""),"",VLOOKUP(F1224,'Range Midpoints'!$A$2:$C$13,3))</f>
        <v>10</v>
      </c>
      <c r="I1224">
        <f>VLOOKUP(B1224,'State Business Patterns'!A$3:H$53,8)</f>
        <v>0.67366863905325447</v>
      </c>
      <c r="J1224" s="32">
        <f t="shared" si="43"/>
        <v>6.7366863905325447</v>
      </c>
      <c r="K1224">
        <f t="shared" ref="K1224:K1287" si="44">J1224/J$2594</f>
        <v>1.0332167207840685E-5</v>
      </c>
    </row>
    <row r="1225" spans="1:11">
      <c r="A1225" s="1" t="s">
        <v>720</v>
      </c>
      <c r="B1225" s="62" t="s">
        <v>3044</v>
      </c>
      <c r="C1225" s="62" t="s">
        <v>2889</v>
      </c>
      <c r="D1225" s="62" t="s">
        <v>2837</v>
      </c>
      <c r="E1225" s="63">
        <v>14</v>
      </c>
      <c r="F1225" s="62" t="s">
        <v>2841</v>
      </c>
      <c r="G1225" s="34" t="str">
        <f>IF((F1225=""),"",VLOOKUP(F1225,'Range Midpoints'!$A$2:$C$13,2))</f>
        <v/>
      </c>
      <c r="H1225" s="1" t="str">
        <f>IF((F1225=""),"",VLOOKUP(F1225,'Range Midpoints'!$A$2:$C$13,3))</f>
        <v/>
      </c>
      <c r="I1225">
        <f>VLOOKUP(B1225,'State Business Patterns'!A$3:H$53,8)</f>
        <v>0.67366863905325447</v>
      </c>
      <c r="J1225" s="32">
        <f t="shared" si="43"/>
        <v>14</v>
      </c>
      <c r="K1225">
        <f t="shared" si="44"/>
        <v>2.1472031281292102E-5</v>
      </c>
    </row>
    <row r="1226" spans="1:11">
      <c r="A1226" s="1" t="s">
        <v>721</v>
      </c>
      <c r="B1226" s="62" t="s">
        <v>3044</v>
      </c>
      <c r="C1226" s="62" t="s">
        <v>2890</v>
      </c>
      <c r="D1226" s="62" t="s">
        <v>2837</v>
      </c>
      <c r="E1226" s="63">
        <v>0</v>
      </c>
      <c r="F1226" s="62" t="s">
        <v>2838</v>
      </c>
      <c r="G1226" s="34" t="str">
        <f>IF((F1226=""),"",VLOOKUP(F1226,'Range Midpoints'!$A$2:$C$13,2))</f>
        <v>20-99</v>
      </c>
      <c r="H1226" s="1">
        <f>IF((F1226=""),"",VLOOKUP(F1226,'Range Midpoints'!$A$2:$C$13,3))</f>
        <v>60</v>
      </c>
      <c r="I1226">
        <f>VLOOKUP(B1226,'State Business Patterns'!A$3:H$53,8)</f>
        <v>0.67366863905325447</v>
      </c>
      <c r="J1226" s="32">
        <f t="shared" si="43"/>
        <v>40.42011834319527</v>
      </c>
      <c r="K1226">
        <f t="shared" si="44"/>
        <v>6.19930032470441E-5</v>
      </c>
    </row>
    <row r="1227" spans="1:11">
      <c r="A1227" s="1" t="s">
        <v>722</v>
      </c>
      <c r="B1227" s="62" t="s">
        <v>3044</v>
      </c>
      <c r="C1227" s="62" t="s">
        <v>2891</v>
      </c>
      <c r="D1227" s="62" t="s">
        <v>2837</v>
      </c>
      <c r="E1227" s="63">
        <v>216</v>
      </c>
      <c r="F1227" s="62" t="s">
        <v>2841</v>
      </c>
      <c r="G1227" s="34" t="str">
        <f>IF((F1227=""),"",VLOOKUP(F1227,'Range Midpoints'!$A$2:$C$13,2))</f>
        <v/>
      </c>
      <c r="H1227" s="1" t="str">
        <f>IF((F1227=""),"",VLOOKUP(F1227,'Range Midpoints'!$A$2:$C$13,3))</f>
        <v/>
      </c>
      <c r="I1227">
        <f>VLOOKUP(B1227,'State Business Patterns'!A$3:H$53,8)</f>
        <v>0.67366863905325447</v>
      </c>
      <c r="J1227" s="32">
        <f t="shared" si="43"/>
        <v>216</v>
      </c>
      <c r="K1227">
        <f t="shared" si="44"/>
        <v>3.3128276833993526E-4</v>
      </c>
    </row>
    <row r="1228" spans="1:11">
      <c r="A1228" s="1" t="s">
        <v>723</v>
      </c>
      <c r="B1228" s="62" t="s">
        <v>3044</v>
      </c>
      <c r="C1228" s="62" t="s">
        <v>2892</v>
      </c>
      <c r="D1228" s="62" t="s">
        <v>2837</v>
      </c>
      <c r="E1228" s="63">
        <v>0</v>
      </c>
      <c r="F1228" s="62" t="s">
        <v>2838</v>
      </c>
      <c r="G1228" s="34" t="str">
        <f>IF((F1228=""),"",VLOOKUP(F1228,'Range Midpoints'!$A$2:$C$13,2))</f>
        <v>20-99</v>
      </c>
      <c r="H1228" s="1">
        <f>IF((F1228=""),"",VLOOKUP(F1228,'Range Midpoints'!$A$2:$C$13,3))</f>
        <v>60</v>
      </c>
      <c r="I1228">
        <f>VLOOKUP(B1228,'State Business Patterns'!A$3:H$53,8)</f>
        <v>0.67366863905325447</v>
      </c>
      <c r="J1228" s="32">
        <f t="shared" si="43"/>
        <v>40.42011834319527</v>
      </c>
      <c r="K1228">
        <f t="shared" si="44"/>
        <v>6.19930032470441E-5</v>
      </c>
    </row>
    <row r="1229" spans="1:11">
      <c r="A1229" s="1" t="s">
        <v>724</v>
      </c>
      <c r="B1229" s="62" t="s">
        <v>3044</v>
      </c>
      <c r="C1229" s="62" t="s">
        <v>2894</v>
      </c>
      <c r="D1229" s="62" t="s">
        <v>2837</v>
      </c>
      <c r="E1229" s="63">
        <v>0</v>
      </c>
      <c r="F1229" s="62" t="s">
        <v>2838</v>
      </c>
      <c r="G1229" s="34" t="str">
        <f>IF((F1229=""),"",VLOOKUP(F1229,'Range Midpoints'!$A$2:$C$13,2))</f>
        <v>20-99</v>
      </c>
      <c r="H1229" s="1">
        <f>IF((F1229=""),"",VLOOKUP(F1229,'Range Midpoints'!$A$2:$C$13,3))</f>
        <v>60</v>
      </c>
      <c r="I1229">
        <f>VLOOKUP(B1229,'State Business Patterns'!A$3:H$53,8)</f>
        <v>0.67366863905325447</v>
      </c>
      <c r="J1229" s="32">
        <f t="shared" si="43"/>
        <v>40.42011834319527</v>
      </c>
      <c r="K1229">
        <f t="shared" si="44"/>
        <v>6.19930032470441E-5</v>
      </c>
    </row>
    <row r="1230" spans="1:11">
      <c r="A1230" s="1" t="s">
        <v>725</v>
      </c>
      <c r="B1230" s="62" t="s">
        <v>3044</v>
      </c>
      <c r="C1230" s="62" t="s">
        <v>2895</v>
      </c>
      <c r="D1230" s="62" t="s">
        <v>2837</v>
      </c>
      <c r="E1230" s="63">
        <v>0</v>
      </c>
      <c r="F1230" s="62" t="s">
        <v>2838</v>
      </c>
      <c r="G1230" s="34" t="str">
        <f>IF((F1230=""),"",VLOOKUP(F1230,'Range Midpoints'!$A$2:$C$13,2))</f>
        <v>20-99</v>
      </c>
      <c r="H1230" s="1">
        <f>IF((F1230=""),"",VLOOKUP(F1230,'Range Midpoints'!$A$2:$C$13,3))</f>
        <v>60</v>
      </c>
      <c r="I1230">
        <f>VLOOKUP(B1230,'State Business Patterns'!A$3:H$53,8)</f>
        <v>0.67366863905325447</v>
      </c>
      <c r="J1230" s="32">
        <f t="shared" si="43"/>
        <v>40.42011834319527</v>
      </c>
      <c r="K1230">
        <f t="shared" si="44"/>
        <v>6.19930032470441E-5</v>
      </c>
    </row>
    <row r="1231" spans="1:11">
      <c r="A1231" s="1" t="s">
        <v>726</v>
      </c>
      <c r="B1231" s="62" t="s">
        <v>3044</v>
      </c>
      <c r="C1231" s="62" t="s">
        <v>2896</v>
      </c>
      <c r="D1231" s="62" t="s">
        <v>2837</v>
      </c>
      <c r="E1231" s="63">
        <v>0</v>
      </c>
      <c r="F1231" s="62" t="s">
        <v>2838</v>
      </c>
      <c r="G1231" s="34" t="str">
        <f>IF((F1231=""),"",VLOOKUP(F1231,'Range Midpoints'!$A$2:$C$13,2))</f>
        <v>20-99</v>
      </c>
      <c r="H1231" s="1">
        <f>IF((F1231=""),"",VLOOKUP(F1231,'Range Midpoints'!$A$2:$C$13,3))</f>
        <v>60</v>
      </c>
      <c r="I1231">
        <f>VLOOKUP(B1231,'State Business Patterns'!A$3:H$53,8)</f>
        <v>0.67366863905325447</v>
      </c>
      <c r="J1231" s="32">
        <f t="shared" si="43"/>
        <v>40.42011834319527</v>
      </c>
      <c r="K1231">
        <f t="shared" si="44"/>
        <v>6.19930032470441E-5</v>
      </c>
    </row>
    <row r="1232" spans="1:11">
      <c r="A1232" s="1" t="s">
        <v>727</v>
      </c>
      <c r="B1232" s="62" t="s">
        <v>3044</v>
      </c>
      <c r="C1232" s="62" t="s">
        <v>2898</v>
      </c>
      <c r="D1232" s="62" t="s">
        <v>2837</v>
      </c>
      <c r="E1232" s="63">
        <v>318</v>
      </c>
      <c r="F1232" s="62" t="s">
        <v>2841</v>
      </c>
      <c r="G1232" s="34" t="str">
        <f>IF((F1232=""),"",VLOOKUP(F1232,'Range Midpoints'!$A$2:$C$13,2))</f>
        <v/>
      </c>
      <c r="H1232" s="1" t="str">
        <f>IF((F1232=""),"",VLOOKUP(F1232,'Range Midpoints'!$A$2:$C$13,3))</f>
        <v/>
      </c>
      <c r="I1232">
        <f>VLOOKUP(B1232,'State Business Patterns'!A$3:H$53,8)</f>
        <v>0.67366863905325447</v>
      </c>
      <c r="J1232" s="32">
        <f t="shared" si="43"/>
        <v>318</v>
      </c>
      <c r="K1232">
        <f t="shared" si="44"/>
        <v>4.8772185338934914E-4</v>
      </c>
    </row>
    <row r="1233" spans="1:11">
      <c r="A1233" s="1" t="s">
        <v>728</v>
      </c>
      <c r="B1233" s="62" t="s">
        <v>3044</v>
      </c>
      <c r="C1233" s="62" t="s">
        <v>2899</v>
      </c>
      <c r="D1233" s="62" t="s">
        <v>2837</v>
      </c>
      <c r="E1233" s="63">
        <v>0</v>
      </c>
      <c r="F1233" s="62" t="s">
        <v>2838</v>
      </c>
      <c r="G1233" s="34" t="str">
        <f>IF((F1233=""),"",VLOOKUP(F1233,'Range Midpoints'!$A$2:$C$13,2))</f>
        <v>20-99</v>
      </c>
      <c r="H1233" s="1">
        <f>IF((F1233=""),"",VLOOKUP(F1233,'Range Midpoints'!$A$2:$C$13,3))</f>
        <v>60</v>
      </c>
      <c r="I1233">
        <f>VLOOKUP(B1233,'State Business Patterns'!A$3:H$53,8)</f>
        <v>0.67366863905325447</v>
      </c>
      <c r="J1233" s="32">
        <f t="shared" si="43"/>
        <v>40.42011834319527</v>
      </c>
      <c r="K1233">
        <f t="shared" si="44"/>
        <v>6.19930032470441E-5</v>
      </c>
    </row>
    <row r="1234" spans="1:11">
      <c r="A1234" s="1" t="s">
        <v>729</v>
      </c>
      <c r="B1234" s="62" t="s">
        <v>3044</v>
      </c>
      <c r="C1234" s="62" t="s">
        <v>2901</v>
      </c>
      <c r="D1234" s="62" t="s">
        <v>2837</v>
      </c>
      <c r="E1234" s="63">
        <v>0</v>
      </c>
      <c r="F1234" s="62" t="s">
        <v>2848</v>
      </c>
      <c r="G1234" s="34" t="str">
        <f>IF((F1234=""),"",VLOOKUP(F1234,'Range Midpoints'!$A$2:$C$13,2))</f>
        <v>0-19</v>
      </c>
      <c r="H1234" s="1">
        <f>IF((F1234=""),"",VLOOKUP(F1234,'Range Midpoints'!$A$2:$C$13,3))</f>
        <v>10</v>
      </c>
      <c r="I1234">
        <f>VLOOKUP(B1234,'State Business Patterns'!A$3:H$53,8)</f>
        <v>0.67366863905325447</v>
      </c>
      <c r="J1234" s="32">
        <f t="shared" si="43"/>
        <v>6.7366863905325447</v>
      </c>
      <c r="K1234">
        <f t="shared" si="44"/>
        <v>1.0332167207840685E-5</v>
      </c>
    </row>
    <row r="1235" spans="1:11">
      <c r="A1235" s="1" t="s">
        <v>730</v>
      </c>
      <c r="B1235" s="62" t="s">
        <v>3044</v>
      </c>
      <c r="C1235" s="62" t="s">
        <v>2902</v>
      </c>
      <c r="D1235" s="62" t="s">
        <v>2837</v>
      </c>
      <c r="E1235" s="63">
        <v>0</v>
      </c>
      <c r="F1235" s="62" t="s">
        <v>2848</v>
      </c>
      <c r="G1235" s="34" t="str">
        <f>IF((F1235=""),"",VLOOKUP(F1235,'Range Midpoints'!$A$2:$C$13,2))</f>
        <v>0-19</v>
      </c>
      <c r="H1235" s="1">
        <f>IF((F1235=""),"",VLOOKUP(F1235,'Range Midpoints'!$A$2:$C$13,3))</f>
        <v>10</v>
      </c>
      <c r="I1235">
        <f>VLOOKUP(B1235,'State Business Patterns'!A$3:H$53,8)</f>
        <v>0.67366863905325447</v>
      </c>
      <c r="J1235" s="32">
        <f t="shared" si="43"/>
        <v>6.7366863905325447</v>
      </c>
      <c r="K1235">
        <f t="shared" si="44"/>
        <v>1.0332167207840685E-5</v>
      </c>
    </row>
    <row r="1236" spans="1:11">
      <c r="A1236" s="1" t="s">
        <v>2456</v>
      </c>
      <c r="B1236" s="62" t="s">
        <v>3044</v>
      </c>
      <c r="C1236" s="62" t="s">
        <v>2903</v>
      </c>
      <c r="D1236" s="62" t="s">
        <v>2837</v>
      </c>
      <c r="E1236" s="63">
        <v>0</v>
      </c>
      <c r="F1236" s="62" t="s">
        <v>2848</v>
      </c>
      <c r="G1236" s="34" t="str">
        <f>IF((F1236=""),"",VLOOKUP(F1236,'Range Midpoints'!$A$2:$C$13,2))</f>
        <v>0-19</v>
      </c>
      <c r="H1236" s="1">
        <f>IF((F1236=""),"",VLOOKUP(F1236,'Range Midpoints'!$A$2:$C$13,3))</f>
        <v>10</v>
      </c>
      <c r="I1236">
        <f>VLOOKUP(B1236,'State Business Patterns'!A$3:H$53,8)</f>
        <v>0.67366863905325447</v>
      </c>
      <c r="J1236" s="32">
        <f t="shared" si="43"/>
        <v>6.7366863905325447</v>
      </c>
      <c r="K1236">
        <f t="shared" si="44"/>
        <v>1.0332167207840685E-5</v>
      </c>
    </row>
    <row r="1237" spans="1:11">
      <c r="A1237" s="1" t="s">
        <v>731</v>
      </c>
      <c r="B1237" s="62" t="s">
        <v>3044</v>
      </c>
      <c r="C1237" s="62" t="s">
        <v>2904</v>
      </c>
      <c r="D1237" s="62" t="s">
        <v>2837</v>
      </c>
      <c r="E1237" s="63">
        <v>0</v>
      </c>
      <c r="F1237" s="62" t="s">
        <v>2838</v>
      </c>
      <c r="G1237" s="34" t="str">
        <f>IF((F1237=""),"",VLOOKUP(F1237,'Range Midpoints'!$A$2:$C$13,2))</f>
        <v>20-99</v>
      </c>
      <c r="H1237" s="1">
        <f>IF((F1237=""),"",VLOOKUP(F1237,'Range Midpoints'!$A$2:$C$13,3))</f>
        <v>60</v>
      </c>
      <c r="I1237">
        <f>VLOOKUP(B1237,'State Business Patterns'!A$3:H$53,8)</f>
        <v>0.67366863905325447</v>
      </c>
      <c r="J1237" s="32">
        <f t="shared" si="43"/>
        <v>40.42011834319527</v>
      </c>
      <c r="K1237">
        <f t="shared" si="44"/>
        <v>6.19930032470441E-5</v>
      </c>
    </row>
    <row r="1238" spans="1:11">
      <c r="A1238" s="1" t="s">
        <v>732</v>
      </c>
      <c r="B1238" s="62" t="s">
        <v>3044</v>
      </c>
      <c r="C1238" s="62" t="s">
        <v>2937</v>
      </c>
      <c r="D1238" s="62" t="s">
        <v>2837</v>
      </c>
      <c r="E1238" s="63">
        <v>0</v>
      </c>
      <c r="F1238" s="62" t="s">
        <v>2848</v>
      </c>
      <c r="G1238" s="34" t="str">
        <f>IF((F1238=""),"",VLOOKUP(F1238,'Range Midpoints'!$A$2:$C$13,2))</f>
        <v>0-19</v>
      </c>
      <c r="H1238" s="1">
        <f>IF((F1238=""),"",VLOOKUP(F1238,'Range Midpoints'!$A$2:$C$13,3))</f>
        <v>10</v>
      </c>
      <c r="I1238">
        <f>VLOOKUP(B1238,'State Business Patterns'!A$3:H$53,8)</f>
        <v>0.67366863905325447</v>
      </c>
      <c r="J1238" s="32">
        <f t="shared" si="43"/>
        <v>6.7366863905325447</v>
      </c>
      <c r="K1238">
        <f t="shared" si="44"/>
        <v>1.0332167207840685E-5</v>
      </c>
    </row>
    <row r="1239" spans="1:11">
      <c r="A1239" s="1" t="s">
        <v>733</v>
      </c>
      <c r="B1239" s="62" t="s">
        <v>3044</v>
      </c>
      <c r="C1239" s="62" t="s">
        <v>2956</v>
      </c>
      <c r="D1239" s="62" t="s">
        <v>2837</v>
      </c>
      <c r="E1239" s="63">
        <v>3</v>
      </c>
      <c r="F1239" s="62" t="s">
        <v>2841</v>
      </c>
      <c r="G1239" s="34" t="str">
        <f>IF((F1239=""),"",VLOOKUP(F1239,'Range Midpoints'!$A$2:$C$13,2))</f>
        <v/>
      </c>
      <c r="H1239" s="1" t="str">
        <f>IF((F1239=""),"",VLOOKUP(F1239,'Range Midpoints'!$A$2:$C$13,3))</f>
        <v/>
      </c>
      <c r="I1239">
        <f>VLOOKUP(B1239,'State Business Patterns'!A$3:H$53,8)</f>
        <v>0.67366863905325447</v>
      </c>
      <c r="J1239" s="32">
        <f t="shared" si="43"/>
        <v>3</v>
      </c>
      <c r="K1239">
        <f t="shared" si="44"/>
        <v>4.6011495602768791E-6</v>
      </c>
    </row>
    <row r="1240" spans="1:11">
      <c r="A1240" s="1" t="s">
        <v>734</v>
      </c>
      <c r="B1240" s="62" t="s">
        <v>3044</v>
      </c>
      <c r="C1240" s="62" t="s">
        <v>2938</v>
      </c>
      <c r="D1240" s="62" t="s">
        <v>2837</v>
      </c>
      <c r="E1240" s="63">
        <v>18</v>
      </c>
      <c r="F1240" s="62" t="s">
        <v>2841</v>
      </c>
      <c r="G1240" s="34" t="str">
        <f>IF((F1240=""),"",VLOOKUP(F1240,'Range Midpoints'!$A$2:$C$13,2))</f>
        <v/>
      </c>
      <c r="H1240" s="1" t="str">
        <f>IF((F1240=""),"",VLOOKUP(F1240,'Range Midpoints'!$A$2:$C$13,3))</f>
        <v/>
      </c>
      <c r="I1240">
        <f>VLOOKUP(B1240,'State Business Patterns'!A$3:H$53,8)</f>
        <v>0.67366863905325447</v>
      </c>
      <c r="J1240" s="32">
        <f t="shared" si="43"/>
        <v>18</v>
      </c>
      <c r="K1240">
        <f t="shared" si="44"/>
        <v>2.7606897361661273E-5</v>
      </c>
    </row>
    <row r="1241" spans="1:11">
      <c r="A1241" s="1" t="s">
        <v>735</v>
      </c>
      <c r="B1241" s="62" t="s">
        <v>3044</v>
      </c>
      <c r="C1241" s="62" t="s">
        <v>2941</v>
      </c>
      <c r="D1241" s="62" t="s">
        <v>2837</v>
      </c>
      <c r="E1241" s="63">
        <v>0</v>
      </c>
      <c r="F1241" s="62" t="s">
        <v>2838</v>
      </c>
      <c r="G1241" s="34" t="str">
        <f>IF((F1241=""),"",VLOOKUP(F1241,'Range Midpoints'!$A$2:$C$13,2))</f>
        <v>20-99</v>
      </c>
      <c r="H1241" s="1">
        <f>IF((F1241=""),"",VLOOKUP(F1241,'Range Midpoints'!$A$2:$C$13,3))</f>
        <v>60</v>
      </c>
      <c r="I1241">
        <f>VLOOKUP(B1241,'State Business Patterns'!A$3:H$53,8)</f>
        <v>0.67366863905325447</v>
      </c>
      <c r="J1241" s="32">
        <f t="shared" si="43"/>
        <v>40.42011834319527</v>
      </c>
      <c r="K1241">
        <f t="shared" si="44"/>
        <v>6.19930032470441E-5</v>
      </c>
    </row>
    <row r="1242" spans="1:11">
      <c r="A1242" s="1" t="s">
        <v>2457</v>
      </c>
      <c r="B1242" s="62" t="s">
        <v>3044</v>
      </c>
      <c r="C1242" s="62" t="s">
        <v>2942</v>
      </c>
      <c r="D1242" s="62" t="s">
        <v>2837</v>
      </c>
      <c r="E1242" s="63">
        <v>0</v>
      </c>
      <c r="F1242" s="62" t="s">
        <v>2848</v>
      </c>
      <c r="G1242" s="34" t="str">
        <f>IF((F1242=""),"",VLOOKUP(F1242,'Range Midpoints'!$A$2:$C$13,2))</f>
        <v>0-19</v>
      </c>
      <c r="H1242" s="1">
        <f>IF((F1242=""),"",VLOOKUP(F1242,'Range Midpoints'!$A$2:$C$13,3))</f>
        <v>10</v>
      </c>
      <c r="I1242">
        <f>VLOOKUP(B1242,'State Business Patterns'!A$3:H$53,8)</f>
        <v>0.67366863905325447</v>
      </c>
      <c r="J1242" s="32">
        <f t="shared" si="43"/>
        <v>6.7366863905325447</v>
      </c>
      <c r="K1242">
        <f t="shared" si="44"/>
        <v>1.0332167207840685E-5</v>
      </c>
    </row>
    <row r="1243" spans="1:11">
      <c r="A1243" s="1" t="s">
        <v>736</v>
      </c>
      <c r="B1243" s="62" t="s">
        <v>3044</v>
      </c>
      <c r="C1243" s="62" t="s">
        <v>2943</v>
      </c>
      <c r="D1243" s="62" t="s">
        <v>2837</v>
      </c>
      <c r="E1243" s="63">
        <v>0</v>
      </c>
      <c r="F1243" s="62" t="s">
        <v>2848</v>
      </c>
      <c r="G1243" s="34" t="str">
        <f>IF((F1243=""),"",VLOOKUP(F1243,'Range Midpoints'!$A$2:$C$13,2))</f>
        <v>0-19</v>
      </c>
      <c r="H1243" s="1">
        <f>IF((F1243=""),"",VLOOKUP(F1243,'Range Midpoints'!$A$2:$C$13,3))</f>
        <v>10</v>
      </c>
      <c r="I1243">
        <f>VLOOKUP(B1243,'State Business Patterns'!A$3:H$53,8)</f>
        <v>0.67366863905325447</v>
      </c>
      <c r="J1243" s="32">
        <f t="shared" si="43"/>
        <v>6.7366863905325447</v>
      </c>
      <c r="K1243">
        <f t="shared" si="44"/>
        <v>1.0332167207840685E-5</v>
      </c>
    </row>
    <row r="1244" spans="1:11">
      <c r="A1244" s="1" t="s">
        <v>737</v>
      </c>
      <c r="B1244" s="62" t="s">
        <v>3044</v>
      </c>
      <c r="C1244" s="62" t="s">
        <v>2957</v>
      </c>
      <c r="D1244" s="62" t="s">
        <v>2837</v>
      </c>
      <c r="E1244" s="63">
        <v>53</v>
      </c>
      <c r="F1244" s="62" t="s">
        <v>2841</v>
      </c>
      <c r="G1244" s="34" t="str">
        <f>IF((F1244=""),"",VLOOKUP(F1244,'Range Midpoints'!$A$2:$C$13,2))</f>
        <v/>
      </c>
      <c r="H1244" s="1" t="str">
        <f>IF((F1244=""),"",VLOOKUP(F1244,'Range Midpoints'!$A$2:$C$13,3))</f>
        <v/>
      </c>
      <c r="I1244">
        <f>VLOOKUP(B1244,'State Business Patterns'!A$3:H$53,8)</f>
        <v>0.67366863905325447</v>
      </c>
      <c r="J1244" s="32">
        <f t="shared" si="43"/>
        <v>53</v>
      </c>
      <c r="K1244">
        <f t="shared" si="44"/>
        <v>8.1286975564891532E-5</v>
      </c>
    </row>
    <row r="1245" spans="1:11">
      <c r="A1245" s="1" t="s">
        <v>738</v>
      </c>
      <c r="B1245" s="62" t="s">
        <v>3044</v>
      </c>
      <c r="C1245" s="62" t="s">
        <v>2944</v>
      </c>
      <c r="D1245" s="62" t="s">
        <v>2837</v>
      </c>
      <c r="E1245" s="63">
        <v>75</v>
      </c>
      <c r="F1245" s="62" t="s">
        <v>2841</v>
      </c>
      <c r="G1245" s="34" t="str">
        <f>IF((F1245=""),"",VLOOKUP(F1245,'Range Midpoints'!$A$2:$C$13,2))</f>
        <v/>
      </c>
      <c r="H1245" s="1" t="str">
        <f>IF((F1245=""),"",VLOOKUP(F1245,'Range Midpoints'!$A$2:$C$13,3))</f>
        <v/>
      </c>
      <c r="I1245">
        <f>VLOOKUP(B1245,'State Business Patterns'!A$3:H$53,8)</f>
        <v>0.67366863905325447</v>
      </c>
      <c r="J1245" s="32">
        <f t="shared" si="43"/>
        <v>75</v>
      </c>
      <c r="K1245">
        <f t="shared" si="44"/>
        <v>1.1502873900692197E-4</v>
      </c>
    </row>
    <row r="1246" spans="1:11">
      <c r="A1246" s="1" t="s">
        <v>739</v>
      </c>
      <c r="B1246" s="62" t="s">
        <v>3044</v>
      </c>
      <c r="C1246" s="62" t="s">
        <v>2958</v>
      </c>
      <c r="D1246" s="62" t="s">
        <v>2837</v>
      </c>
      <c r="E1246" s="63">
        <v>68</v>
      </c>
      <c r="F1246" s="62" t="s">
        <v>2841</v>
      </c>
      <c r="G1246" s="34" t="str">
        <f>IF((F1246=""),"",VLOOKUP(F1246,'Range Midpoints'!$A$2:$C$13,2))</f>
        <v/>
      </c>
      <c r="H1246" s="1" t="str">
        <f>IF((F1246=""),"",VLOOKUP(F1246,'Range Midpoints'!$A$2:$C$13,3))</f>
        <v/>
      </c>
      <c r="I1246">
        <f>VLOOKUP(B1246,'State Business Patterns'!A$3:H$53,8)</f>
        <v>0.67366863905325447</v>
      </c>
      <c r="J1246" s="32">
        <f t="shared" si="43"/>
        <v>68</v>
      </c>
      <c r="K1246">
        <f t="shared" si="44"/>
        <v>1.0429272336627592E-4</v>
      </c>
    </row>
    <row r="1247" spans="1:11">
      <c r="A1247" s="1" t="s">
        <v>740</v>
      </c>
      <c r="B1247" s="62" t="s">
        <v>3044</v>
      </c>
      <c r="C1247" s="62" t="s">
        <v>2959</v>
      </c>
      <c r="D1247" s="62" t="s">
        <v>2837</v>
      </c>
      <c r="E1247" s="63">
        <v>0</v>
      </c>
      <c r="F1247" s="62" t="s">
        <v>2848</v>
      </c>
      <c r="G1247" s="34" t="str">
        <f>IF((F1247=""),"",VLOOKUP(F1247,'Range Midpoints'!$A$2:$C$13,2))</f>
        <v>0-19</v>
      </c>
      <c r="H1247" s="1">
        <f>IF((F1247=""),"",VLOOKUP(F1247,'Range Midpoints'!$A$2:$C$13,3))</f>
        <v>10</v>
      </c>
      <c r="I1247">
        <f>VLOOKUP(B1247,'State Business Patterns'!A$3:H$53,8)</f>
        <v>0.67366863905325447</v>
      </c>
      <c r="J1247" s="32">
        <f t="shared" si="43"/>
        <v>6.7366863905325447</v>
      </c>
      <c r="K1247">
        <f t="shared" si="44"/>
        <v>1.0332167207840685E-5</v>
      </c>
    </row>
    <row r="1248" spans="1:11">
      <c r="A1248" s="1" t="s">
        <v>741</v>
      </c>
      <c r="B1248" s="62" t="s">
        <v>3044</v>
      </c>
      <c r="C1248" s="62" t="s">
        <v>2960</v>
      </c>
      <c r="D1248" s="62" t="s">
        <v>2837</v>
      </c>
      <c r="E1248" s="63">
        <v>0</v>
      </c>
      <c r="F1248" s="62" t="s">
        <v>2838</v>
      </c>
      <c r="G1248" s="34" t="str">
        <f>IF((F1248=""),"",VLOOKUP(F1248,'Range Midpoints'!$A$2:$C$13,2))</f>
        <v>20-99</v>
      </c>
      <c r="H1248" s="1">
        <f>IF((F1248=""),"",VLOOKUP(F1248,'Range Midpoints'!$A$2:$C$13,3))</f>
        <v>60</v>
      </c>
      <c r="I1248">
        <f>VLOOKUP(B1248,'State Business Patterns'!A$3:H$53,8)</f>
        <v>0.67366863905325447</v>
      </c>
      <c r="J1248" s="32">
        <f t="shared" si="43"/>
        <v>40.42011834319527</v>
      </c>
      <c r="K1248">
        <f t="shared" si="44"/>
        <v>6.19930032470441E-5</v>
      </c>
    </row>
    <row r="1249" spans="1:11">
      <c r="A1249" s="1" t="s">
        <v>742</v>
      </c>
      <c r="B1249" s="62" t="s">
        <v>3044</v>
      </c>
      <c r="C1249" s="62" t="s">
        <v>2961</v>
      </c>
      <c r="D1249" s="62" t="s">
        <v>2837</v>
      </c>
      <c r="E1249" s="63">
        <v>0</v>
      </c>
      <c r="F1249" s="62" t="s">
        <v>2848</v>
      </c>
      <c r="G1249" s="34" t="str">
        <f>IF((F1249=""),"",VLOOKUP(F1249,'Range Midpoints'!$A$2:$C$13,2))</f>
        <v>0-19</v>
      </c>
      <c r="H1249" s="1">
        <f>IF((F1249=""),"",VLOOKUP(F1249,'Range Midpoints'!$A$2:$C$13,3))</f>
        <v>10</v>
      </c>
      <c r="I1249">
        <f>VLOOKUP(B1249,'State Business Patterns'!A$3:H$53,8)</f>
        <v>0.67366863905325447</v>
      </c>
      <c r="J1249" s="32">
        <f t="shared" si="43"/>
        <v>6.7366863905325447</v>
      </c>
      <c r="K1249">
        <f t="shared" si="44"/>
        <v>1.0332167207840685E-5</v>
      </c>
    </row>
    <row r="1250" spans="1:11">
      <c r="A1250" s="1" t="s">
        <v>743</v>
      </c>
      <c r="B1250" s="62" t="s">
        <v>3044</v>
      </c>
      <c r="C1250" s="62" t="s">
        <v>2962</v>
      </c>
      <c r="D1250" s="62" t="s">
        <v>2837</v>
      </c>
      <c r="E1250" s="63">
        <v>0</v>
      </c>
      <c r="F1250" s="62" t="s">
        <v>2838</v>
      </c>
      <c r="G1250" s="34" t="str">
        <f>IF((F1250=""),"",VLOOKUP(F1250,'Range Midpoints'!$A$2:$C$13,2))</f>
        <v>20-99</v>
      </c>
      <c r="H1250" s="1">
        <f>IF((F1250=""),"",VLOOKUP(F1250,'Range Midpoints'!$A$2:$C$13,3))</f>
        <v>60</v>
      </c>
      <c r="I1250">
        <f>VLOOKUP(B1250,'State Business Patterns'!A$3:H$53,8)</f>
        <v>0.67366863905325447</v>
      </c>
      <c r="J1250" s="32">
        <f t="shared" si="43"/>
        <v>40.42011834319527</v>
      </c>
      <c r="K1250">
        <f t="shared" si="44"/>
        <v>6.19930032470441E-5</v>
      </c>
    </row>
    <row r="1251" spans="1:11">
      <c r="A1251" s="1" t="s">
        <v>744</v>
      </c>
      <c r="B1251" s="62" t="s">
        <v>3044</v>
      </c>
      <c r="C1251" s="62" t="s">
        <v>2963</v>
      </c>
      <c r="D1251" s="62" t="s">
        <v>2837</v>
      </c>
      <c r="E1251" s="63">
        <v>175</v>
      </c>
      <c r="F1251" s="62" t="s">
        <v>2841</v>
      </c>
      <c r="G1251" s="34" t="str">
        <f>IF((F1251=""),"",VLOOKUP(F1251,'Range Midpoints'!$A$2:$C$13,2))</f>
        <v/>
      </c>
      <c r="H1251" s="1" t="str">
        <f>IF((F1251=""),"",VLOOKUP(F1251,'Range Midpoints'!$A$2:$C$13,3))</f>
        <v/>
      </c>
      <c r="I1251">
        <f>VLOOKUP(B1251,'State Business Patterns'!A$3:H$53,8)</f>
        <v>0.67366863905325447</v>
      </c>
      <c r="J1251" s="32">
        <f t="shared" si="43"/>
        <v>175</v>
      </c>
      <c r="K1251">
        <f t="shared" si="44"/>
        <v>2.6840039101615128E-4</v>
      </c>
    </row>
    <row r="1252" spans="1:11">
      <c r="A1252" s="1" t="s">
        <v>2458</v>
      </c>
      <c r="B1252" s="62" t="s">
        <v>3044</v>
      </c>
      <c r="C1252" s="62" t="s">
        <v>2964</v>
      </c>
      <c r="D1252" s="62" t="s">
        <v>2837</v>
      </c>
      <c r="E1252" s="63">
        <v>0</v>
      </c>
      <c r="F1252" s="62" t="s">
        <v>2848</v>
      </c>
      <c r="G1252" s="34" t="str">
        <f>IF((F1252=""),"",VLOOKUP(F1252,'Range Midpoints'!$A$2:$C$13,2))</f>
        <v>0-19</v>
      </c>
      <c r="H1252" s="1">
        <f>IF((F1252=""),"",VLOOKUP(F1252,'Range Midpoints'!$A$2:$C$13,3))</f>
        <v>10</v>
      </c>
      <c r="I1252">
        <f>VLOOKUP(B1252,'State Business Patterns'!A$3:H$53,8)</f>
        <v>0.67366863905325447</v>
      </c>
      <c r="J1252" s="32">
        <f t="shared" si="43"/>
        <v>6.7366863905325447</v>
      </c>
      <c r="K1252">
        <f t="shared" si="44"/>
        <v>1.0332167207840685E-5</v>
      </c>
    </row>
    <row r="1253" spans="1:11">
      <c r="A1253" s="1" t="s">
        <v>745</v>
      </c>
      <c r="B1253" s="62" t="s">
        <v>3045</v>
      </c>
      <c r="C1253" s="62" t="s">
        <v>2836</v>
      </c>
      <c r="D1253" s="62" t="s">
        <v>2837</v>
      </c>
      <c r="E1253" s="63">
        <v>36</v>
      </c>
      <c r="F1253" s="62" t="s">
        <v>2841</v>
      </c>
      <c r="G1253" s="34" t="str">
        <f>IF((F1253=""),"",VLOOKUP(F1253,'Range Midpoints'!$A$2:$C$13,2))</f>
        <v/>
      </c>
      <c r="H1253" s="1" t="str">
        <f>IF((F1253=""),"",VLOOKUP(F1253,'Range Midpoints'!$A$2:$C$13,3))</f>
        <v/>
      </c>
      <c r="I1253">
        <f>VLOOKUP(B1253,'State Business Patterns'!A$3:H$53,8)</f>
        <v>0.7927927927927928</v>
      </c>
      <c r="J1253" s="32">
        <f t="shared" si="43"/>
        <v>36</v>
      </c>
      <c r="K1253">
        <f t="shared" si="44"/>
        <v>5.5213794723322545E-5</v>
      </c>
    </row>
    <row r="1254" spans="1:11">
      <c r="A1254" s="1" t="s">
        <v>746</v>
      </c>
      <c r="B1254" s="62" t="s">
        <v>3045</v>
      </c>
      <c r="C1254" s="62" t="s">
        <v>2840</v>
      </c>
      <c r="D1254" s="62" t="s">
        <v>2837</v>
      </c>
      <c r="E1254" s="63">
        <v>0</v>
      </c>
      <c r="F1254" s="62" t="s">
        <v>2838</v>
      </c>
      <c r="G1254" s="34" t="str">
        <f>IF((F1254=""),"",VLOOKUP(F1254,'Range Midpoints'!$A$2:$C$13,2))</f>
        <v>20-99</v>
      </c>
      <c r="H1254" s="1">
        <f>IF((F1254=""),"",VLOOKUP(F1254,'Range Midpoints'!$A$2:$C$13,3))</f>
        <v>60</v>
      </c>
      <c r="I1254">
        <f>VLOOKUP(B1254,'State Business Patterns'!A$3:H$53,8)</f>
        <v>0.7927927927927928</v>
      </c>
      <c r="J1254" s="32">
        <f t="shared" si="43"/>
        <v>47.567567567567565</v>
      </c>
      <c r="K1254">
        <f t="shared" si="44"/>
        <v>7.295516419898474E-5</v>
      </c>
    </row>
    <row r="1255" spans="1:11">
      <c r="A1255" s="1" t="s">
        <v>748</v>
      </c>
      <c r="B1255" s="62" t="s">
        <v>3045</v>
      </c>
      <c r="C1255" s="62" t="s">
        <v>2842</v>
      </c>
      <c r="D1255" s="62" t="s">
        <v>2837</v>
      </c>
      <c r="E1255" s="63">
        <v>0</v>
      </c>
      <c r="F1255" s="62" t="s">
        <v>2848</v>
      </c>
      <c r="G1255" s="34" t="str">
        <f>IF((F1255=""),"",VLOOKUP(F1255,'Range Midpoints'!$A$2:$C$13,2))</f>
        <v>0-19</v>
      </c>
      <c r="H1255" s="1">
        <f>IF((F1255=""),"",VLOOKUP(F1255,'Range Midpoints'!$A$2:$C$13,3))</f>
        <v>10</v>
      </c>
      <c r="I1255">
        <f>VLOOKUP(B1255,'State Business Patterns'!A$3:H$53,8)</f>
        <v>0.7927927927927928</v>
      </c>
      <c r="J1255" s="32">
        <f t="shared" si="43"/>
        <v>7.9279279279279278</v>
      </c>
      <c r="K1255">
        <f t="shared" si="44"/>
        <v>1.2159194033164124E-5</v>
      </c>
    </row>
    <row r="1256" spans="1:11">
      <c r="A1256" s="1" t="s">
        <v>747</v>
      </c>
      <c r="B1256" s="62" t="s">
        <v>3045</v>
      </c>
      <c r="C1256" s="62" t="s">
        <v>2930</v>
      </c>
      <c r="D1256" s="62" t="s">
        <v>2837</v>
      </c>
      <c r="E1256" s="63">
        <v>0</v>
      </c>
      <c r="F1256" s="62" t="s">
        <v>2848</v>
      </c>
      <c r="G1256" s="34" t="str">
        <f>IF((F1256=""),"",VLOOKUP(F1256,'Range Midpoints'!$A$2:$C$13,2))</f>
        <v>0-19</v>
      </c>
      <c r="H1256" s="1">
        <f>IF((F1256=""),"",VLOOKUP(F1256,'Range Midpoints'!$A$2:$C$13,3))</f>
        <v>10</v>
      </c>
      <c r="I1256">
        <f>VLOOKUP(B1256,'State Business Patterns'!A$3:H$53,8)</f>
        <v>0.7927927927927928</v>
      </c>
      <c r="J1256" s="32">
        <f t="shared" si="43"/>
        <v>7.9279279279279278</v>
      </c>
      <c r="K1256">
        <f t="shared" si="44"/>
        <v>1.2159194033164124E-5</v>
      </c>
    </row>
    <row r="1257" spans="1:11">
      <c r="A1257" s="1" t="s">
        <v>749</v>
      </c>
      <c r="B1257" s="62" t="s">
        <v>3045</v>
      </c>
      <c r="C1257" s="62" t="s">
        <v>2843</v>
      </c>
      <c r="D1257" s="62" t="s">
        <v>2837</v>
      </c>
      <c r="E1257" s="63">
        <v>60</v>
      </c>
      <c r="F1257" s="62" t="s">
        <v>2841</v>
      </c>
      <c r="G1257" s="34" t="str">
        <f>IF((F1257=""),"",VLOOKUP(F1257,'Range Midpoints'!$A$2:$C$13,2))</f>
        <v/>
      </c>
      <c r="H1257" s="1" t="str">
        <f>IF((F1257=""),"",VLOOKUP(F1257,'Range Midpoints'!$A$2:$C$13,3))</f>
        <v/>
      </c>
      <c r="I1257">
        <f>VLOOKUP(B1257,'State Business Patterns'!A$3:H$53,8)</f>
        <v>0.7927927927927928</v>
      </c>
      <c r="J1257" s="32">
        <f t="shared" si="43"/>
        <v>60</v>
      </c>
      <c r="K1257">
        <f t="shared" si="44"/>
        <v>9.2022991205537578E-5</v>
      </c>
    </row>
    <row r="1258" spans="1:11">
      <c r="A1258" s="1" t="s">
        <v>750</v>
      </c>
      <c r="B1258" s="62" t="s">
        <v>3045</v>
      </c>
      <c r="C1258" s="62" t="s">
        <v>2946</v>
      </c>
      <c r="D1258" s="62" t="s">
        <v>2837</v>
      </c>
      <c r="E1258" s="63">
        <v>0</v>
      </c>
      <c r="F1258" s="62" t="s">
        <v>2848</v>
      </c>
      <c r="G1258" s="34" t="str">
        <f>IF((F1258=""),"",VLOOKUP(F1258,'Range Midpoints'!$A$2:$C$13,2))</f>
        <v>0-19</v>
      </c>
      <c r="H1258" s="1">
        <f>IF((F1258=""),"",VLOOKUP(F1258,'Range Midpoints'!$A$2:$C$13,3))</f>
        <v>10</v>
      </c>
      <c r="I1258">
        <f>VLOOKUP(B1258,'State Business Patterns'!A$3:H$53,8)</f>
        <v>0.7927927927927928</v>
      </c>
      <c r="J1258" s="32">
        <f t="shared" si="43"/>
        <v>7.9279279279279278</v>
      </c>
      <c r="K1258">
        <f t="shared" si="44"/>
        <v>1.2159194033164124E-5</v>
      </c>
    </row>
    <row r="1259" spans="1:11">
      <c r="A1259" s="1" t="s">
        <v>751</v>
      </c>
      <c r="B1259" s="62" t="s">
        <v>3045</v>
      </c>
      <c r="C1259" s="62" t="s">
        <v>2844</v>
      </c>
      <c r="D1259" s="62" t="s">
        <v>2837</v>
      </c>
      <c r="E1259" s="63">
        <v>0</v>
      </c>
      <c r="F1259" s="62" t="s">
        <v>2848</v>
      </c>
      <c r="G1259" s="34" t="str">
        <f>IF((F1259=""),"",VLOOKUP(F1259,'Range Midpoints'!$A$2:$C$13,2))</f>
        <v>0-19</v>
      </c>
      <c r="H1259" s="1">
        <f>IF((F1259=""),"",VLOOKUP(F1259,'Range Midpoints'!$A$2:$C$13,3))</f>
        <v>10</v>
      </c>
      <c r="I1259">
        <f>VLOOKUP(B1259,'State Business Patterns'!A$3:H$53,8)</f>
        <v>0.7927927927927928</v>
      </c>
      <c r="J1259" s="32">
        <f t="shared" si="43"/>
        <v>7.9279279279279278</v>
      </c>
      <c r="K1259">
        <f t="shared" si="44"/>
        <v>1.2159194033164124E-5</v>
      </c>
    </row>
    <row r="1260" spans="1:11">
      <c r="A1260" s="1" t="s">
        <v>752</v>
      </c>
      <c r="B1260" s="62" t="s">
        <v>3045</v>
      </c>
      <c r="C1260" s="62" t="s">
        <v>2845</v>
      </c>
      <c r="D1260" s="62" t="s">
        <v>2837</v>
      </c>
      <c r="E1260" s="63">
        <v>0</v>
      </c>
      <c r="F1260" s="62" t="s">
        <v>2848</v>
      </c>
      <c r="G1260" s="34" t="str">
        <f>IF((F1260=""),"",VLOOKUP(F1260,'Range Midpoints'!$A$2:$C$13,2))</f>
        <v>0-19</v>
      </c>
      <c r="H1260" s="1">
        <f>IF((F1260=""),"",VLOOKUP(F1260,'Range Midpoints'!$A$2:$C$13,3))</f>
        <v>10</v>
      </c>
      <c r="I1260">
        <f>VLOOKUP(B1260,'State Business Patterns'!A$3:H$53,8)</f>
        <v>0.7927927927927928</v>
      </c>
      <c r="J1260" s="32">
        <f t="shared" si="43"/>
        <v>7.9279279279279278</v>
      </c>
      <c r="K1260">
        <f t="shared" si="44"/>
        <v>1.2159194033164124E-5</v>
      </c>
    </row>
    <row r="1261" spans="1:11">
      <c r="A1261" s="1" t="s">
        <v>753</v>
      </c>
      <c r="B1261" s="62" t="s">
        <v>3045</v>
      </c>
      <c r="C1261" s="62" t="s">
        <v>2846</v>
      </c>
      <c r="D1261" s="62" t="s">
        <v>2837</v>
      </c>
      <c r="E1261" s="63">
        <v>0</v>
      </c>
      <c r="F1261" s="62" t="s">
        <v>2848</v>
      </c>
      <c r="G1261" s="34" t="str">
        <f>IF((F1261=""),"",VLOOKUP(F1261,'Range Midpoints'!$A$2:$C$13,2))</f>
        <v>0-19</v>
      </c>
      <c r="H1261" s="1">
        <f>IF((F1261=""),"",VLOOKUP(F1261,'Range Midpoints'!$A$2:$C$13,3))</f>
        <v>10</v>
      </c>
      <c r="I1261">
        <f>VLOOKUP(B1261,'State Business Patterns'!A$3:H$53,8)</f>
        <v>0.7927927927927928</v>
      </c>
      <c r="J1261" s="32">
        <f t="shared" si="43"/>
        <v>7.9279279279279278</v>
      </c>
      <c r="K1261">
        <f t="shared" si="44"/>
        <v>1.2159194033164124E-5</v>
      </c>
    </row>
    <row r="1262" spans="1:11">
      <c r="A1262" s="1" t="s">
        <v>754</v>
      </c>
      <c r="B1262" s="62" t="s">
        <v>3045</v>
      </c>
      <c r="C1262" s="62" t="s">
        <v>2847</v>
      </c>
      <c r="D1262" s="62" t="s">
        <v>2837</v>
      </c>
      <c r="E1262" s="63">
        <v>294</v>
      </c>
      <c r="F1262" s="62" t="s">
        <v>2841</v>
      </c>
      <c r="G1262" s="34" t="str">
        <f>IF((F1262=""),"",VLOOKUP(F1262,'Range Midpoints'!$A$2:$C$13,2))</f>
        <v/>
      </c>
      <c r="H1262" s="1" t="str">
        <f>IF((F1262=""),"",VLOOKUP(F1262,'Range Midpoints'!$A$2:$C$13,3))</f>
        <v/>
      </c>
      <c r="I1262">
        <f>VLOOKUP(B1262,'State Business Patterns'!A$3:H$53,8)</f>
        <v>0.7927927927927928</v>
      </c>
      <c r="J1262" s="32">
        <f t="shared" si="43"/>
        <v>294</v>
      </c>
      <c r="K1262">
        <f t="shared" si="44"/>
        <v>4.5091265690713414E-4</v>
      </c>
    </row>
    <row r="1263" spans="1:11">
      <c r="A1263" s="1" t="s">
        <v>755</v>
      </c>
      <c r="B1263" s="62" t="s">
        <v>3045</v>
      </c>
      <c r="C1263" s="62" t="s">
        <v>2850</v>
      </c>
      <c r="D1263" s="62" t="s">
        <v>2837</v>
      </c>
      <c r="E1263" s="63">
        <v>276</v>
      </c>
      <c r="F1263" s="62" t="s">
        <v>2841</v>
      </c>
      <c r="G1263" s="34" t="str">
        <f>IF((F1263=""),"",VLOOKUP(F1263,'Range Midpoints'!$A$2:$C$13,2))</f>
        <v/>
      </c>
      <c r="H1263" s="1" t="str">
        <f>IF((F1263=""),"",VLOOKUP(F1263,'Range Midpoints'!$A$2:$C$13,3))</f>
        <v/>
      </c>
      <c r="I1263">
        <f>VLOOKUP(B1263,'State Business Patterns'!A$3:H$53,8)</f>
        <v>0.7927927927927928</v>
      </c>
      <c r="J1263" s="32">
        <f t="shared" si="43"/>
        <v>276</v>
      </c>
      <c r="K1263">
        <f t="shared" si="44"/>
        <v>4.2330575954547286E-4</v>
      </c>
    </row>
    <row r="1264" spans="1:11">
      <c r="A1264" s="1" t="s">
        <v>756</v>
      </c>
      <c r="B1264" s="62" t="s">
        <v>3045</v>
      </c>
      <c r="C1264" s="62" t="s">
        <v>2851</v>
      </c>
      <c r="D1264" s="62" t="s">
        <v>2837</v>
      </c>
      <c r="E1264" s="63">
        <v>122</v>
      </c>
      <c r="F1264" s="62" t="s">
        <v>2841</v>
      </c>
      <c r="G1264" s="34" t="str">
        <f>IF((F1264=""),"",VLOOKUP(F1264,'Range Midpoints'!$A$2:$C$13,2))</f>
        <v/>
      </c>
      <c r="H1264" s="1" t="str">
        <f>IF((F1264=""),"",VLOOKUP(F1264,'Range Midpoints'!$A$2:$C$13,3))</f>
        <v/>
      </c>
      <c r="I1264">
        <f>VLOOKUP(B1264,'State Business Patterns'!A$3:H$53,8)</f>
        <v>0.7927927927927928</v>
      </c>
      <c r="J1264" s="32">
        <f t="shared" si="43"/>
        <v>122</v>
      </c>
      <c r="K1264">
        <f t="shared" si="44"/>
        <v>1.8711341545125975E-4</v>
      </c>
    </row>
    <row r="1265" spans="1:11">
      <c r="A1265" s="1" t="s">
        <v>757</v>
      </c>
      <c r="B1265" s="62" t="s">
        <v>3045</v>
      </c>
      <c r="C1265" s="62" t="s">
        <v>2852</v>
      </c>
      <c r="D1265" s="62" t="s">
        <v>2837</v>
      </c>
      <c r="E1265" s="63">
        <v>0</v>
      </c>
      <c r="F1265" s="62" t="s">
        <v>2838</v>
      </c>
      <c r="G1265" s="34" t="str">
        <f>IF((F1265=""),"",VLOOKUP(F1265,'Range Midpoints'!$A$2:$C$13,2))</f>
        <v>20-99</v>
      </c>
      <c r="H1265" s="1">
        <f>IF((F1265=""),"",VLOOKUP(F1265,'Range Midpoints'!$A$2:$C$13,3))</f>
        <v>60</v>
      </c>
      <c r="I1265">
        <f>VLOOKUP(B1265,'State Business Patterns'!A$3:H$53,8)</f>
        <v>0.7927927927927928</v>
      </c>
      <c r="J1265" s="32">
        <f t="shared" si="43"/>
        <v>47.567567567567565</v>
      </c>
      <c r="K1265">
        <f t="shared" si="44"/>
        <v>7.295516419898474E-5</v>
      </c>
    </row>
    <row r="1266" spans="1:11">
      <c r="A1266" s="1" t="s">
        <v>758</v>
      </c>
      <c r="B1266" s="62" t="s">
        <v>3045</v>
      </c>
      <c r="C1266" s="62" t="s">
        <v>2932</v>
      </c>
      <c r="D1266" s="62" t="s">
        <v>2837</v>
      </c>
      <c r="E1266" s="63">
        <v>47</v>
      </c>
      <c r="F1266" s="62" t="s">
        <v>2841</v>
      </c>
      <c r="G1266" s="34" t="str">
        <f>IF((F1266=""),"",VLOOKUP(F1266,'Range Midpoints'!$A$2:$C$13,2))</f>
        <v/>
      </c>
      <c r="H1266" s="1" t="str">
        <f>IF((F1266=""),"",VLOOKUP(F1266,'Range Midpoints'!$A$2:$C$13,3))</f>
        <v/>
      </c>
      <c r="I1266">
        <f>VLOOKUP(B1266,'State Business Patterns'!A$3:H$53,8)</f>
        <v>0.7927927927927928</v>
      </c>
      <c r="J1266" s="32">
        <f t="shared" si="43"/>
        <v>47</v>
      </c>
      <c r="K1266">
        <f t="shared" si="44"/>
        <v>7.2084676444337769E-5</v>
      </c>
    </row>
    <row r="1267" spans="1:11">
      <c r="A1267" s="1" t="s">
        <v>759</v>
      </c>
      <c r="B1267" s="62" t="s">
        <v>3045</v>
      </c>
      <c r="C1267" s="62" t="s">
        <v>2855</v>
      </c>
      <c r="D1267" s="62" t="s">
        <v>2837</v>
      </c>
      <c r="E1267" s="63">
        <v>20</v>
      </c>
      <c r="F1267" s="62" t="s">
        <v>2841</v>
      </c>
      <c r="G1267" s="34" t="str">
        <f>IF((F1267=""),"",VLOOKUP(F1267,'Range Midpoints'!$A$2:$C$13,2))</f>
        <v/>
      </c>
      <c r="H1267" s="1" t="str">
        <f>IF((F1267=""),"",VLOOKUP(F1267,'Range Midpoints'!$A$2:$C$13,3))</f>
        <v/>
      </c>
      <c r="I1267">
        <f>VLOOKUP(B1267,'State Business Patterns'!A$3:H$53,8)</f>
        <v>0.7927927927927928</v>
      </c>
      <c r="J1267" s="32">
        <f t="shared" si="43"/>
        <v>20</v>
      </c>
      <c r="K1267">
        <f t="shared" si="44"/>
        <v>3.0674330401845862E-5</v>
      </c>
    </row>
    <row r="1268" spans="1:11">
      <c r="A1268" s="1" t="s">
        <v>760</v>
      </c>
      <c r="B1268" s="62" t="s">
        <v>3045</v>
      </c>
      <c r="C1268" s="62" t="s">
        <v>2856</v>
      </c>
      <c r="D1268" s="62" t="s">
        <v>2837</v>
      </c>
      <c r="E1268" s="63">
        <v>431</v>
      </c>
      <c r="F1268" s="62" t="s">
        <v>2841</v>
      </c>
      <c r="G1268" s="34" t="str">
        <f>IF((F1268=""),"",VLOOKUP(F1268,'Range Midpoints'!$A$2:$C$13,2))</f>
        <v/>
      </c>
      <c r="H1268" s="1" t="str">
        <f>IF((F1268=""),"",VLOOKUP(F1268,'Range Midpoints'!$A$2:$C$13,3))</f>
        <v/>
      </c>
      <c r="I1268">
        <f>VLOOKUP(B1268,'State Business Patterns'!A$3:H$53,8)</f>
        <v>0.7927927927927928</v>
      </c>
      <c r="J1268" s="32">
        <f t="shared" si="43"/>
        <v>431</v>
      </c>
      <c r="K1268">
        <f t="shared" si="44"/>
        <v>6.6103182015977827E-4</v>
      </c>
    </row>
    <row r="1269" spans="1:11">
      <c r="A1269" s="1" t="s">
        <v>761</v>
      </c>
      <c r="B1269" s="62" t="s">
        <v>3045</v>
      </c>
      <c r="C1269" s="62" t="s">
        <v>2857</v>
      </c>
      <c r="D1269" s="62" t="s">
        <v>2837</v>
      </c>
      <c r="E1269" s="63">
        <v>0</v>
      </c>
      <c r="F1269" s="62" t="s">
        <v>2848</v>
      </c>
      <c r="G1269" s="34" t="str">
        <f>IF((F1269=""),"",VLOOKUP(F1269,'Range Midpoints'!$A$2:$C$13,2))</f>
        <v>0-19</v>
      </c>
      <c r="H1269" s="1">
        <f>IF((F1269=""),"",VLOOKUP(F1269,'Range Midpoints'!$A$2:$C$13,3))</f>
        <v>10</v>
      </c>
      <c r="I1269">
        <f>VLOOKUP(B1269,'State Business Patterns'!A$3:H$53,8)</f>
        <v>0.7927927927927928</v>
      </c>
      <c r="J1269" s="32">
        <f t="shared" si="43"/>
        <v>7.9279279279279278</v>
      </c>
      <c r="K1269">
        <f t="shared" si="44"/>
        <v>1.2159194033164124E-5</v>
      </c>
    </row>
    <row r="1270" spans="1:11">
      <c r="A1270" s="1" t="s">
        <v>762</v>
      </c>
      <c r="B1270" s="62" t="s">
        <v>3045</v>
      </c>
      <c r="C1270" s="62" t="s">
        <v>2934</v>
      </c>
      <c r="D1270" s="62" t="s">
        <v>2837</v>
      </c>
      <c r="E1270" s="63">
        <v>0</v>
      </c>
      <c r="F1270" s="62" t="s">
        <v>2848</v>
      </c>
      <c r="G1270" s="34" t="str">
        <f>IF((F1270=""),"",VLOOKUP(F1270,'Range Midpoints'!$A$2:$C$13,2))</f>
        <v>0-19</v>
      </c>
      <c r="H1270" s="1">
        <f>IF((F1270=""),"",VLOOKUP(F1270,'Range Midpoints'!$A$2:$C$13,3))</f>
        <v>10</v>
      </c>
      <c r="I1270">
        <f>VLOOKUP(B1270,'State Business Patterns'!A$3:H$53,8)</f>
        <v>0.7927927927927928</v>
      </c>
      <c r="J1270" s="32">
        <f t="shared" si="43"/>
        <v>7.9279279279279278</v>
      </c>
      <c r="K1270">
        <f t="shared" si="44"/>
        <v>1.2159194033164124E-5</v>
      </c>
    </row>
    <row r="1271" spans="1:11">
      <c r="A1271" s="1" t="s">
        <v>763</v>
      </c>
      <c r="B1271" s="62" t="s">
        <v>3045</v>
      </c>
      <c r="C1271" s="62" t="s">
        <v>2935</v>
      </c>
      <c r="D1271" s="62" t="s">
        <v>2837</v>
      </c>
      <c r="E1271" s="63">
        <v>155</v>
      </c>
      <c r="F1271" s="62" t="s">
        <v>2841</v>
      </c>
      <c r="G1271" s="34" t="str">
        <f>IF((F1271=""),"",VLOOKUP(F1271,'Range Midpoints'!$A$2:$C$13,2))</f>
        <v/>
      </c>
      <c r="H1271" s="1" t="str">
        <f>IF((F1271=""),"",VLOOKUP(F1271,'Range Midpoints'!$A$2:$C$13,3))</f>
        <v/>
      </c>
      <c r="I1271">
        <f>VLOOKUP(B1271,'State Business Patterns'!A$3:H$53,8)</f>
        <v>0.7927927927927928</v>
      </c>
      <c r="J1271" s="32">
        <f t="shared" si="43"/>
        <v>155</v>
      </c>
      <c r="K1271">
        <f t="shared" si="44"/>
        <v>2.3772606061430541E-4</v>
      </c>
    </row>
    <row r="1272" spans="1:11">
      <c r="A1272" s="1" t="s">
        <v>764</v>
      </c>
      <c r="B1272" s="62" t="s">
        <v>3045</v>
      </c>
      <c r="C1272" s="62" t="s">
        <v>2858</v>
      </c>
      <c r="D1272" s="62" t="s">
        <v>2837</v>
      </c>
      <c r="E1272" s="63">
        <v>0</v>
      </c>
      <c r="F1272" s="62" t="s">
        <v>2848</v>
      </c>
      <c r="G1272" s="34" t="str">
        <f>IF((F1272=""),"",VLOOKUP(F1272,'Range Midpoints'!$A$2:$C$13,2))</f>
        <v>0-19</v>
      </c>
      <c r="H1272" s="1">
        <f>IF((F1272=""),"",VLOOKUP(F1272,'Range Midpoints'!$A$2:$C$13,3))</f>
        <v>10</v>
      </c>
      <c r="I1272">
        <f>VLOOKUP(B1272,'State Business Patterns'!A$3:H$53,8)</f>
        <v>0.7927927927927928</v>
      </c>
      <c r="J1272" s="32">
        <f t="shared" si="43"/>
        <v>7.9279279279279278</v>
      </c>
      <c r="K1272">
        <f t="shared" si="44"/>
        <v>1.2159194033164124E-5</v>
      </c>
    </row>
    <row r="1273" spans="1:11">
      <c r="A1273" s="1" t="s">
        <v>765</v>
      </c>
      <c r="B1273" s="62" t="s">
        <v>3045</v>
      </c>
      <c r="C1273" s="62" t="s">
        <v>2859</v>
      </c>
      <c r="D1273" s="62" t="s">
        <v>2837</v>
      </c>
      <c r="E1273" s="63">
        <v>0</v>
      </c>
      <c r="F1273" s="62" t="s">
        <v>2848</v>
      </c>
      <c r="G1273" s="34" t="str">
        <f>IF((F1273=""),"",VLOOKUP(F1273,'Range Midpoints'!$A$2:$C$13,2))</f>
        <v>0-19</v>
      </c>
      <c r="H1273" s="1">
        <f>IF((F1273=""),"",VLOOKUP(F1273,'Range Midpoints'!$A$2:$C$13,3))</f>
        <v>10</v>
      </c>
      <c r="I1273">
        <f>VLOOKUP(B1273,'State Business Patterns'!A$3:H$53,8)</f>
        <v>0.7927927927927928</v>
      </c>
      <c r="J1273" s="32">
        <f t="shared" si="43"/>
        <v>7.9279279279279278</v>
      </c>
      <c r="K1273">
        <f t="shared" si="44"/>
        <v>1.2159194033164124E-5</v>
      </c>
    </row>
    <row r="1274" spans="1:11">
      <c r="A1274" s="1" t="s">
        <v>766</v>
      </c>
      <c r="B1274" s="62" t="s">
        <v>3045</v>
      </c>
      <c r="C1274" s="62" t="s">
        <v>2860</v>
      </c>
      <c r="D1274" s="62" t="s">
        <v>2837</v>
      </c>
      <c r="E1274" s="63">
        <v>159</v>
      </c>
      <c r="F1274" s="62" t="s">
        <v>2841</v>
      </c>
      <c r="G1274" s="34" t="str">
        <f>IF((F1274=""),"",VLOOKUP(F1274,'Range Midpoints'!$A$2:$C$13,2))</f>
        <v/>
      </c>
      <c r="H1274" s="1" t="str">
        <f>IF((F1274=""),"",VLOOKUP(F1274,'Range Midpoints'!$A$2:$C$13,3))</f>
        <v/>
      </c>
      <c r="I1274">
        <f>VLOOKUP(B1274,'State Business Patterns'!A$3:H$53,8)</f>
        <v>0.7927927927927928</v>
      </c>
      <c r="J1274" s="32">
        <f t="shared" si="43"/>
        <v>159</v>
      </c>
      <c r="K1274">
        <f t="shared" si="44"/>
        <v>2.4386092669467457E-4</v>
      </c>
    </row>
    <row r="1275" spans="1:11">
      <c r="A1275" s="1" t="s">
        <v>767</v>
      </c>
      <c r="B1275" s="62" t="s">
        <v>3045</v>
      </c>
      <c r="C1275" s="62" t="s">
        <v>2861</v>
      </c>
      <c r="D1275" s="62" t="s">
        <v>2837</v>
      </c>
      <c r="E1275" s="63">
        <v>0</v>
      </c>
      <c r="F1275" s="62" t="s">
        <v>2848</v>
      </c>
      <c r="G1275" s="34" t="str">
        <f>IF((F1275=""),"",VLOOKUP(F1275,'Range Midpoints'!$A$2:$C$13,2))</f>
        <v>0-19</v>
      </c>
      <c r="H1275" s="1">
        <f>IF((F1275=""),"",VLOOKUP(F1275,'Range Midpoints'!$A$2:$C$13,3))</f>
        <v>10</v>
      </c>
      <c r="I1275">
        <f>VLOOKUP(B1275,'State Business Patterns'!A$3:H$53,8)</f>
        <v>0.7927927927927928</v>
      </c>
      <c r="J1275" s="32">
        <f t="shared" si="43"/>
        <v>7.9279279279279278</v>
      </c>
      <c r="K1275">
        <f t="shared" si="44"/>
        <v>1.2159194033164124E-5</v>
      </c>
    </row>
    <row r="1276" spans="1:11">
      <c r="A1276" s="1" t="s">
        <v>768</v>
      </c>
      <c r="B1276" s="62" t="s">
        <v>3045</v>
      </c>
      <c r="C1276" s="62" t="s">
        <v>2862</v>
      </c>
      <c r="D1276" s="62" t="s">
        <v>2837</v>
      </c>
      <c r="E1276" s="63">
        <v>0</v>
      </c>
      <c r="F1276" s="62" t="s">
        <v>2853</v>
      </c>
      <c r="G1276" s="34" t="str">
        <f>IF((F1276=""),"",VLOOKUP(F1276,'Range Midpoints'!$A$2:$C$13,2))</f>
        <v>100-249</v>
      </c>
      <c r="H1276" s="1">
        <f>IF((F1276=""),"",VLOOKUP(F1276,'Range Midpoints'!$A$2:$C$13,3))</f>
        <v>175</v>
      </c>
      <c r="I1276">
        <f>VLOOKUP(B1276,'State Business Patterns'!A$3:H$53,8)</f>
        <v>0.7927927927927928</v>
      </c>
      <c r="J1276" s="32">
        <f t="shared" si="43"/>
        <v>138.73873873873873</v>
      </c>
      <c r="K1276">
        <f t="shared" si="44"/>
        <v>2.1278589558037215E-4</v>
      </c>
    </row>
    <row r="1277" spans="1:11">
      <c r="A1277" s="1" t="s">
        <v>769</v>
      </c>
      <c r="B1277" s="62" t="s">
        <v>3045</v>
      </c>
      <c r="C1277" s="62" t="s">
        <v>2863</v>
      </c>
      <c r="D1277" s="62" t="s">
        <v>2837</v>
      </c>
      <c r="E1277" s="63">
        <v>0</v>
      </c>
      <c r="F1277" s="62" t="s">
        <v>2848</v>
      </c>
      <c r="G1277" s="34" t="str">
        <f>IF((F1277=""),"",VLOOKUP(F1277,'Range Midpoints'!$A$2:$C$13,2))</f>
        <v>0-19</v>
      </c>
      <c r="H1277" s="1">
        <f>IF((F1277=""),"",VLOOKUP(F1277,'Range Midpoints'!$A$2:$C$13,3))</f>
        <v>10</v>
      </c>
      <c r="I1277">
        <f>VLOOKUP(B1277,'State Business Patterns'!A$3:H$53,8)</f>
        <v>0.7927927927927928</v>
      </c>
      <c r="J1277" s="32">
        <f t="shared" si="43"/>
        <v>7.9279279279279278</v>
      </c>
      <c r="K1277">
        <f t="shared" si="44"/>
        <v>1.2159194033164124E-5</v>
      </c>
    </row>
    <row r="1278" spans="1:11">
      <c r="A1278" s="1" t="s">
        <v>770</v>
      </c>
      <c r="B1278" s="62" t="s">
        <v>3045</v>
      </c>
      <c r="C1278" s="62" t="s">
        <v>2864</v>
      </c>
      <c r="D1278" s="62" t="s">
        <v>2837</v>
      </c>
      <c r="E1278" s="63">
        <v>319</v>
      </c>
      <c r="F1278" s="62" t="s">
        <v>2841</v>
      </c>
      <c r="G1278" s="34" t="str">
        <f>IF((F1278=""),"",VLOOKUP(F1278,'Range Midpoints'!$A$2:$C$13,2))</f>
        <v/>
      </c>
      <c r="H1278" s="1" t="str">
        <f>IF((F1278=""),"",VLOOKUP(F1278,'Range Midpoints'!$A$2:$C$13,3))</f>
        <v/>
      </c>
      <c r="I1278">
        <f>VLOOKUP(B1278,'State Business Patterns'!A$3:H$53,8)</f>
        <v>0.7927927927927928</v>
      </c>
      <c r="J1278" s="32">
        <f t="shared" si="43"/>
        <v>319</v>
      </c>
      <c r="K1278">
        <f t="shared" si="44"/>
        <v>4.8925556990944143E-4</v>
      </c>
    </row>
    <row r="1279" spans="1:11">
      <c r="A1279" s="1" t="s">
        <v>771</v>
      </c>
      <c r="B1279" s="62" t="s">
        <v>3045</v>
      </c>
      <c r="C1279" s="62" t="s">
        <v>2865</v>
      </c>
      <c r="D1279" s="62" t="s">
        <v>2837</v>
      </c>
      <c r="E1279" s="63">
        <v>0</v>
      </c>
      <c r="F1279" s="62" t="s">
        <v>2848</v>
      </c>
      <c r="G1279" s="34" t="str">
        <f>IF((F1279=""),"",VLOOKUP(F1279,'Range Midpoints'!$A$2:$C$13,2))</f>
        <v>0-19</v>
      </c>
      <c r="H1279" s="1">
        <f>IF((F1279=""),"",VLOOKUP(F1279,'Range Midpoints'!$A$2:$C$13,3))</f>
        <v>10</v>
      </c>
      <c r="I1279">
        <f>VLOOKUP(B1279,'State Business Patterns'!A$3:H$53,8)</f>
        <v>0.7927927927927928</v>
      </c>
      <c r="J1279" s="32">
        <f t="shared" si="43"/>
        <v>7.9279279279279278</v>
      </c>
      <c r="K1279">
        <f t="shared" si="44"/>
        <v>1.2159194033164124E-5</v>
      </c>
    </row>
    <row r="1280" spans="1:11">
      <c r="A1280" s="1" t="s">
        <v>772</v>
      </c>
      <c r="B1280" s="62" t="s">
        <v>3045</v>
      </c>
      <c r="C1280" s="62" t="s">
        <v>2866</v>
      </c>
      <c r="D1280" s="62" t="s">
        <v>2837</v>
      </c>
      <c r="E1280" s="63">
        <v>38</v>
      </c>
      <c r="F1280" s="62" t="s">
        <v>2841</v>
      </c>
      <c r="G1280" s="34" t="str">
        <f>IF((F1280=""),"",VLOOKUP(F1280,'Range Midpoints'!$A$2:$C$13,2))</f>
        <v/>
      </c>
      <c r="H1280" s="1" t="str">
        <f>IF((F1280=""),"",VLOOKUP(F1280,'Range Midpoints'!$A$2:$C$13,3))</f>
        <v/>
      </c>
      <c r="I1280">
        <f>VLOOKUP(B1280,'State Business Patterns'!A$3:H$53,8)</f>
        <v>0.7927927927927928</v>
      </c>
      <c r="J1280" s="32">
        <f t="shared" si="43"/>
        <v>38</v>
      </c>
      <c r="K1280">
        <f t="shared" si="44"/>
        <v>5.8281227763507131E-5</v>
      </c>
    </row>
    <row r="1281" spans="1:11">
      <c r="A1281" s="1" t="s">
        <v>773</v>
      </c>
      <c r="B1281" s="62" t="s">
        <v>3045</v>
      </c>
      <c r="C1281" s="62" t="s">
        <v>2867</v>
      </c>
      <c r="D1281" s="62" t="s">
        <v>2837</v>
      </c>
      <c r="E1281" s="63">
        <v>0</v>
      </c>
      <c r="F1281" s="62" t="s">
        <v>2848</v>
      </c>
      <c r="G1281" s="34" t="str">
        <f>IF((F1281=""),"",VLOOKUP(F1281,'Range Midpoints'!$A$2:$C$13,2))</f>
        <v>0-19</v>
      </c>
      <c r="H1281" s="1">
        <f>IF((F1281=""),"",VLOOKUP(F1281,'Range Midpoints'!$A$2:$C$13,3))</f>
        <v>10</v>
      </c>
      <c r="I1281">
        <f>VLOOKUP(B1281,'State Business Patterns'!A$3:H$53,8)</f>
        <v>0.7927927927927928</v>
      </c>
      <c r="J1281" s="32">
        <f t="shared" si="43"/>
        <v>7.9279279279279278</v>
      </c>
      <c r="K1281">
        <f t="shared" si="44"/>
        <v>1.2159194033164124E-5</v>
      </c>
    </row>
    <row r="1282" spans="1:11">
      <c r="A1282" s="1" t="s">
        <v>2459</v>
      </c>
      <c r="B1282" s="62" t="s">
        <v>3045</v>
      </c>
      <c r="C1282" s="62" t="s">
        <v>2868</v>
      </c>
      <c r="D1282" s="62" t="s">
        <v>2837</v>
      </c>
      <c r="E1282" s="63">
        <v>0</v>
      </c>
      <c r="F1282" s="62" t="s">
        <v>2848</v>
      </c>
      <c r="G1282" s="34" t="str">
        <f>IF((F1282=""),"",VLOOKUP(F1282,'Range Midpoints'!$A$2:$C$13,2))</f>
        <v>0-19</v>
      </c>
      <c r="H1282" s="1">
        <f>IF((F1282=""),"",VLOOKUP(F1282,'Range Midpoints'!$A$2:$C$13,3))</f>
        <v>10</v>
      </c>
      <c r="I1282">
        <f>VLOOKUP(B1282,'State Business Patterns'!A$3:H$53,8)</f>
        <v>0.7927927927927928</v>
      </c>
      <c r="J1282" s="32">
        <f t="shared" si="43"/>
        <v>7.9279279279279278</v>
      </c>
      <c r="K1282">
        <f t="shared" si="44"/>
        <v>1.2159194033164124E-5</v>
      </c>
    </row>
    <row r="1283" spans="1:11">
      <c r="A1283" s="1" t="s">
        <v>774</v>
      </c>
      <c r="B1283" s="62" t="s">
        <v>3045</v>
      </c>
      <c r="C1283" s="62" t="s">
        <v>2869</v>
      </c>
      <c r="D1283" s="62" t="s">
        <v>2837</v>
      </c>
      <c r="E1283" s="63">
        <v>0</v>
      </c>
      <c r="F1283" s="62" t="s">
        <v>2848</v>
      </c>
      <c r="G1283" s="34" t="str">
        <f>IF((F1283=""),"",VLOOKUP(F1283,'Range Midpoints'!$A$2:$C$13,2))</f>
        <v>0-19</v>
      </c>
      <c r="H1283" s="1">
        <f>IF((F1283=""),"",VLOOKUP(F1283,'Range Midpoints'!$A$2:$C$13,3))</f>
        <v>10</v>
      </c>
      <c r="I1283">
        <f>VLOOKUP(B1283,'State Business Patterns'!A$3:H$53,8)</f>
        <v>0.7927927927927928</v>
      </c>
      <c r="J1283" s="32">
        <f t="shared" si="43"/>
        <v>7.9279279279279278</v>
      </c>
      <c r="K1283">
        <f t="shared" si="44"/>
        <v>1.2159194033164124E-5</v>
      </c>
    </row>
    <row r="1284" spans="1:11">
      <c r="A1284" s="1" t="s">
        <v>775</v>
      </c>
      <c r="B1284" s="62" t="s">
        <v>3045</v>
      </c>
      <c r="C1284" s="62" t="s">
        <v>2936</v>
      </c>
      <c r="D1284" s="62" t="s">
        <v>2837</v>
      </c>
      <c r="E1284" s="63">
        <v>0</v>
      </c>
      <c r="F1284" s="62" t="s">
        <v>2848</v>
      </c>
      <c r="G1284" s="34" t="str">
        <f>IF((F1284=""),"",VLOOKUP(F1284,'Range Midpoints'!$A$2:$C$13,2))</f>
        <v>0-19</v>
      </c>
      <c r="H1284" s="1">
        <f>IF((F1284=""),"",VLOOKUP(F1284,'Range Midpoints'!$A$2:$C$13,3))</f>
        <v>10</v>
      </c>
      <c r="I1284">
        <f>VLOOKUP(B1284,'State Business Patterns'!A$3:H$53,8)</f>
        <v>0.7927927927927928</v>
      </c>
      <c r="J1284" s="32">
        <f t="shared" si="43"/>
        <v>7.9279279279279278</v>
      </c>
      <c r="K1284">
        <f t="shared" si="44"/>
        <v>1.2159194033164124E-5</v>
      </c>
    </row>
    <row r="1285" spans="1:11">
      <c r="A1285" s="1" t="s">
        <v>776</v>
      </c>
      <c r="B1285" s="62" t="s">
        <v>3045</v>
      </c>
      <c r="C1285" s="62" t="s">
        <v>2870</v>
      </c>
      <c r="D1285" s="62" t="s">
        <v>2837</v>
      </c>
      <c r="E1285" s="63">
        <v>0</v>
      </c>
      <c r="F1285" s="62" t="s">
        <v>2848</v>
      </c>
      <c r="G1285" s="34" t="str">
        <f>IF((F1285=""),"",VLOOKUP(F1285,'Range Midpoints'!$A$2:$C$13,2))</f>
        <v>0-19</v>
      </c>
      <c r="H1285" s="1">
        <f>IF((F1285=""),"",VLOOKUP(F1285,'Range Midpoints'!$A$2:$C$13,3))</f>
        <v>10</v>
      </c>
      <c r="I1285">
        <f>VLOOKUP(B1285,'State Business Patterns'!A$3:H$53,8)</f>
        <v>0.7927927927927928</v>
      </c>
      <c r="J1285" s="32">
        <f t="shared" si="43"/>
        <v>7.9279279279279278</v>
      </c>
      <c r="K1285">
        <f t="shared" si="44"/>
        <v>1.2159194033164124E-5</v>
      </c>
    </row>
    <row r="1286" spans="1:11">
      <c r="A1286" s="1" t="s">
        <v>777</v>
      </c>
      <c r="B1286" s="62" t="s">
        <v>3045</v>
      </c>
      <c r="C1286" s="62" t="s">
        <v>2872</v>
      </c>
      <c r="D1286" s="62" t="s">
        <v>2837</v>
      </c>
      <c r="E1286" s="63">
        <v>0</v>
      </c>
      <c r="F1286" s="62" t="s">
        <v>2848</v>
      </c>
      <c r="G1286" s="34" t="str">
        <f>IF((F1286=""),"",VLOOKUP(F1286,'Range Midpoints'!$A$2:$C$13,2))</f>
        <v>0-19</v>
      </c>
      <c r="H1286" s="1">
        <f>IF((F1286=""),"",VLOOKUP(F1286,'Range Midpoints'!$A$2:$C$13,3))</f>
        <v>10</v>
      </c>
      <c r="I1286">
        <f>VLOOKUP(B1286,'State Business Patterns'!A$3:H$53,8)</f>
        <v>0.7927927927927928</v>
      </c>
      <c r="J1286" s="32">
        <f t="shared" si="43"/>
        <v>7.9279279279279278</v>
      </c>
      <c r="K1286">
        <f t="shared" si="44"/>
        <v>1.2159194033164124E-5</v>
      </c>
    </row>
    <row r="1287" spans="1:11">
      <c r="A1287" s="1" t="s">
        <v>778</v>
      </c>
      <c r="B1287" s="62" t="s">
        <v>3045</v>
      </c>
      <c r="C1287" s="62" t="s">
        <v>2873</v>
      </c>
      <c r="D1287" s="62" t="s">
        <v>2837</v>
      </c>
      <c r="E1287" s="63">
        <v>91</v>
      </c>
      <c r="F1287" s="62" t="s">
        <v>2841</v>
      </c>
      <c r="G1287" s="34" t="str">
        <f>IF((F1287=""),"",VLOOKUP(F1287,'Range Midpoints'!$A$2:$C$13,2))</f>
        <v/>
      </c>
      <c r="H1287" s="1" t="str">
        <f>IF((F1287=""),"",VLOOKUP(F1287,'Range Midpoints'!$A$2:$C$13,3))</f>
        <v/>
      </c>
      <c r="I1287">
        <f>VLOOKUP(B1287,'State Business Patterns'!A$3:H$53,8)</f>
        <v>0.7927927927927928</v>
      </c>
      <c r="J1287" s="32">
        <f t="shared" ref="J1287:J1350" si="45">IF(F1287="",E1287,(H1287*I1287))</f>
        <v>91</v>
      </c>
      <c r="K1287">
        <f t="shared" si="44"/>
        <v>1.3956820332839865E-4</v>
      </c>
    </row>
    <row r="1288" spans="1:11">
      <c r="A1288" s="1" t="s">
        <v>779</v>
      </c>
      <c r="B1288" s="62" t="s">
        <v>3045</v>
      </c>
      <c r="C1288" s="62" t="s">
        <v>2874</v>
      </c>
      <c r="D1288" s="62" t="s">
        <v>2837</v>
      </c>
      <c r="E1288" s="63">
        <v>0</v>
      </c>
      <c r="F1288" s="62" t="s">
        <v>2848</v>
      </c>
      <c r="G1288" s="34" t="str">
        <f>IF((F1288=""),"",VLOOKUP(F1288,'Range Midpoints'!$A$2:$C$13,2))</f>
        <v>0-19</v>
      </c>
      <c r="H1288" s="1">
        <f>IF((F1288=""),"",VLOOKUP(F1288,'Range Midpoints'!$A$2:$C$13,3))</f>
        <v>10</v>
      </c>
      <c r="I1288">
        <f>VLOOKUP(B1288,'State Business Patterns'!A$3:H$53,8)</f>
        <v>0.7927927927927928</v>
      </c>
      <c r="J1288" s="32">
        <f t="shared" si="45"/>
        <v>7.9279279279279278</v>
      </c>
      <c r="K1288">
        <f t="shared" ref="K1288:K1351" si="46">J1288/J$2594</f>
        <v>1.2159194033164124E-5</v>
      </c>
    </row>
    <row r="1289" spans="1:11">
      <c r="A1289" s="1" t="s">
        <v>2461</v>
      </c>
      <c r="B1289" s="62" t="s">
        <v>3045</v>
      </c>
      <c r="C1289" s="62" t="s">
        <v>2875</v>
      </c>
      <c r="D1289" s="62" t="s">
        <v>2837</v>
      </c>
      <c r="E1289" s="63">
        <v>0</v>
      </c>
      <c r="F1289" s="62" t="s">
        <v>2848</v>
      </c>
      <c r="G1289" s="34" t="str">
        <f>IF((F1289=""),"",VLOOKUP(F1289,'Range Midpoints'!$A$2:$C$13,2))</f>
        <v>0-19</v>
      </c>
      <c r="H1289" s="1">
        <f>IF((F1289=""),"",VLOOKUP(F1289,'Range Midpoints'!$A$2:$C$13,3))</f>
        <v>10</v>
      </c>
      <c r="I1289">
        <f>VLOOKUP(B1289,'State Business Patterns'!A$3:H$53,8)</f>
        <v>0.7927927927927928</v>
      </c>
      <c r="J1289" s="32">
        <f t="shared" si="45"/>
        <v>7.9279279279279278</v>
      </c>
      <c r="K1289">
        <f t="shared" si="46"/>
        <v>1.2159194033164124E-5</v>
      </c>
    </row>
    <row r="1290" spans="1:11">
      <c r="A1290" s="1" t="s">
        <v>780</v>
      </c>
      <c r="B1290" s="62" t="s">
        <v>3045</v>
      </c>
      <c r="C1290" s="62" t="s">
        <v>2876</v>
      </c>
      <c r="D1290" s="62" t="s">
        <v>2837</v>
      </c>
      <c r="E1290" s="63">
        <v>690</v>
      </c>
      <c r="F1290" s="62" t="s">
        <v>2841</v>
      </c>
      <c r="G1290" s="34" t="str">
        <f>IF((F1290=""),"",VLOOKUP(F1290,'Range Midpoints'!$A$2:$C$13,2))</f>
        <v/>
      </c>
      <c r="H1290" s="1" t="str">
        <f>IF((F1290=""),"",VLOOKUP(F1290,'Range Midpoints'!$A$2:$C$13,3))</f>
        <v/>
      </c>
      <c r="I1290">
        <f>VLOOKUP(B1290,'State Business Patterns'!A$3:H$53,8)</f>
        <v>0.7927927927927928</v>
      </c>
      <c r="J1290" s="32">
        <f t="shared" si="45"/>
        <v>690</v>
      </c>
      <c r="K1290">
        <f t="shared" si="46"/>
        <v>1.058264398863682E-3</v>
      </c>
    </row>
    <row r="1291" spans="1:11">
      <c r="A1291" s="1" t="s">
        <v>781</v>
      </c>
      <c r="B1291" s="62" t="s">
        <v>3045</v>
      </c>
      <c r="C1291" s="62" t="s">
        <v>2877</v>
      </c>
      <c r="D1291" s="62" t="s">
        <v>2837</v>
      </c>
      <c r="E1291" s="63">
        <v>0</v>
      </c>
      <c r="F1291" s="62" t="s">
        <v>2848</v>
      </c>
      <c r="G1291" s="34" t="str">
        <f>IF((F1291=""),"",VLOOKUP(F1291,'Range Midpoints'!$A$2:$C$13,2))</f>
        <v>0-19</v>
      </c>
      <c r="H1291" s="1">
        <f>IF((F1291=""),"",VLOOKUP(F1291,'Range Midpoints'!$A$2:$C$13,3))</f>
        <v>10</v>
      </c>
      <c r="I1291">
        <f>VLOOKUP(B1291,'State Business Patterns'!A$3:H$53,8)</f>
        <v>0.7927927927927928</v>
      </c>
      <c r="J1291" s="32">
        <f t="shared" si="45"/>
        <v>7.9279279279279278</v>
      </c>
      <c r="K1291">
        <f t="shared" si="46"/>
        <v>1.2159194033164124E-5</v>
      </c>
    </row>
    <row r="1292" spans="1:11">
      <c r="A1292" s="1" t="s">
        <v>782</v>
      </c>
      <c r="B1292" s="62" t="s">
        <v>3045</v>
      </c>
      <c r="C1292" s="62" t="s">
        <v>2879</v>
      </c>
      <c r="D1292" s="62" t="s">
        <v>2837</v>
      </c>
      <c r="E1292" s="63">
        <v>42</v>
      </c>
      <c r="F1292" s="62" t="s">
        <v>2841</v>
      </c>
      <c r="G1292" s="34" t="str">
        <f>IF((F1292=""),"",VLOOKUP(F1292,'Range Midpoints'!$A$2:$C$13,2))</f>
        <v/>
      </c>
      <c r="H1292" s="1" t="str">
        <f>IF((F1292=""),"",VLOOKUP(F1292,'Range Midpoints'!$A$2:$C$13,3))</f>
        <v/>
      </c>
      <c r="I1292">
        <f>VLOOKUP(B1292,'State Business Patterns'!A$3:H$53,8)</f>
        <v>0.7927927927927928</v>
      </c>
      <c r="J1292" s="32">
        <f t="shared" si="45"/>
        <v>42</v>
      </c>
      <c r="K1292">
        <f t="shared" si="46"/>
        <v>6.4416093843876302E-5</v>
      </c>
    </row>
    <row r="1293" spans="1:11">
      <c r="A1293" s="1" t="s">
        <v>784</v>
      </c>
      <c r="B1293" s="62" t="s">
        <v>3045</v>
      </c>
      <c r="C1293" s="62" t="s">
        <v>2883</v>
      </c>
      <c r="D1293" s="62" t="s">
        <v>2837</v>
      </c>
      <c r="E1293" s="63">
        <v>36</v>
      </c>
      <c r="F1293" s="62" t="s">
        <v>2841</v>
      </c>
      <c r="G1293" s="34" t="str">
        <f>IF((F1293=""),"",VLOOKUP(F1293,'Range Midpoints'!$A$2:$C$13,2))</f>
        <v/>
      </c>
      <c r="H1293" s="1" t="str">
        <f>IF((F1293=""),"",VLOOKUP(F1293,'Range Midpoints'!$A$2:$C$13,3))</f>
        <v/>
      </c>
      <c r="I1293">
        <f>VLOOKUP(B1293,'State Business Patterns'!A$3:H$53,8)</f>
        <v>0.7927927927927928</v>
      </c>
      <c r="J1293" s="32">
        <f t="shared" si="45"/>
        <v>36</v>
      </c>
      <c r="K1293">
        <f t="shared" si="46"/>
        <v>5.5213794723322545E-5</v>
      </c>
    </row>
    <row r="1294" spans="1:11">
      <c r="A1294" s="1" t="s">
        <v>785</v>
      </c>
      <c r="B1294" s="62" t="s">
        <v>3045</v>
      </c>
      <c r="C1294" s="62" t="s">
        <v>2884</v>
      </c>
      <c r="D1294" s="62" t="s">
        <v>2837</v>
      </c>
      <c r="E1294" s="63">
        <v>0</v>
      </c>
      <c r="F1294" s="62" t="s">
        <v>2848</v>
      </c>
      <c r="G1294" s="34" t="str">
        <f>IF((F1294=""),"",VLOOKUP(F1294,'Range Midpoints'!$A$2:$C$13,2))</f>
        <v>0-19</v>
      </c>
      <c r="H1294" s="1">
        <f>IF((F1294=""),"",VLOOKUP(F1294,'Range Midpoints'!$A$2:$C$13,3))</f>
        <v>10</v>
      </c>
      <c r="I1294">
        <f>VLOOKUP(B1294,'State Business Patterns'!A$3:H$53,8)</f>
        <v>0.7927927927927928</v>
      </c>
      <c r="J1294" s="32">
        <f t="shared" si="45"/>
        <v>7.9279279279279278</v>
      </c>
      <c r="K1294">
        <f t="shared" si="46"/>
        <v>1.2159194033164124E-5</v>
      </c>
    </row>
    <row r="1295" spans="1:11">
      <c r="A1295" s="1" t="s">
        <v>786</v>
      </c>
      <c r="B1295" s="62" t="s">
        <v>3045</v>
      </c>
      <c r="C1295" s="62" t="s">
        <v>2885</v>
      </c>
      <c r="D1295" s="62" t="s">
        <v>2837</v>
      </c>
      <c r="E1295" s="63">
        <v>2828</v>
      </c>
      <c r="F1295" s="62" t="s">
        <v>2841</v>
      </c>
      <c r="G1295" s="34" t="str">
        <f>IF((F1295=""),"",VLOOKUP(F1295,'Range Midpoints'!$A$2:$C$13,2))</f>
        <v/>
      </c>
      <c r="H1295" s="1" t="str">
        <f>IF((F1295=""),"",VLOOKUP(F1295,'Range Midpoints'!$A$2:$C$13,3))</f>
        <v/>
      </c>
      <c r="I1295">
        <f>VLOOKUP(B1295,'State Business Patterns'!A$3:H$53,8)</f>
        <v>0.7927927927927928</v>
      </c>
      <c r="J1295" s="32">
        <f t="shared" si="45"/>
        <v>2828</v>
      </c>
      <c r="K1295">
        <f t="shared" si="46"/>
        <v>4.3373503188210046E-3</v>
      </c>
    </row>
    <row r="1296" spans="1:11">
      <c r="A1296" s="1" t="s">
        <v>787</v>
      </c>
      <c r="B1296" s="62" t="s">
        <v>3045</v>
      </c>
      <c r="C1296" s="62" t="s">
        <v>2886</v>
      </c>
      <c r="D1296" s="62" t="s">
        <v>2837</v>
      </c>
      <c r="E1296" s="63">
        <v>187</v>
      </c>
      <c r="F1296" s="62" t="s">
        <v>2841</v>
      </c>
      <c r="G1296" s="34" t="str">
        <f>IF((F1296=""),"",VLOOKUP(F1296,'Range Midpoints'!$A$2:$C$13,2))</f>
        <v/>
      </c>
      <c r="H1296" s="1" t="str">
        <f>IF((F1296=""),"",VLOOKUP(F1296,'Range Midpoints'!$A$2:$C$13,3))</f>
        <v/>
      </c>
      <c r="I1296">
        <f>VLOOKUP(B1296,'State Business Patterns'!A$3:H$53,8)</f>
        <v>0.7927927927927928</v>
      </c>
      <c r="J1296" s="32">
        <f t="shared" si="45"/>
        <v>187</v>
      </c>
      <c r="K1296">
        <f t="shared" si="46"/>
        <v>2.8680498925725878E-4</v>
      </c>
    </row>
    <row r="1297" spans="1:11">
      <c r="A1297" s="1" t="s">
        <v>788</v>
      </c>
      <c r="B1297" s="62" t="s">
        <v>3045</v>
      </c>
      <c r="C1297" s="62" t="s">
        <v>2887</v>
      </c>
      <c r="D1297" s="62" t="s">
        <v>2837</v>
      </c>
      <c r="E1297" s="63">
        <v>316</v>
      </c>
      <c r="F1297" s="62" t="s">
        <v>2841</v>
      </c>
      <c r="G1297" s="34" t="str">
        <f>IF((F1297=""),"",VLOOKUP(F1297,'Range Midpoints'!$A$2:$C$13,2))</f>
        <v/>
      </c>
      <c r="H1297" s="1" t="str">
        <f>IF((F1297=""),"",VLOOKUP(F1297,'Range Midpoints'!$A$2:$C$13,3))</f>
        <v/>
      </c>
      <c r="I1297">
        <f>VLOOKUP(B1297,'State Business Patterns'!A$3:H$53,8)</f>
        <v>0.7927927927927928</v>
      </c>
      <c r="J1297" s="32">
        <f t="shared" si="45"/>
        <v>316</v>
      </c>
      <c r="K1297">
        <f t="shared" si="46"/>
        <v>4.8465442034916455E-4</v>
      </c>
    </row>
    <row r="1298" spans="1:11">
      <c r="A1298" s="1" t="s">
        <v>789</v>
      </c>
      <c r="B1298" s="62" t="s">
        <v>3045</v>
      </c>
      <c r="C1298" s="62" t="s">
        <v>2888</v>
      </c>
      <c r="D1298" s="62" t="s">
        <v>2837</v>
      </c>
      <c r="E1298" s="63">
        <v>51</v>
      </c>
      <c r="F1298" s="62" t="s">
        <v>2841</v>
      </c>
      <c r="G1298" s="34" t="str">
        <f>IF((F1298=""),"",VLOOKUP(F1298,'Range Midpoints'!$A$2:$C$13,2))</f>
        <v/>
      </c>
      <c r="H1298" s="1" t="str">
        <f>IF((F1298=""),"",VLOOKUP(F1298,'Range Midpoints'!$A$2:$C$13,3))</f>
        <v/>
      </c>
      <c r="I1298">
        <f>VLOOKUP(B1298,'State Business Patterns'!A$3:H$53,8)</f>
        <v>0.7927927927927928</v>
      </c>
      <c r="J1298" s="32">
        <f t="shared" si="45"/>
        <v>51</v>
      </c>
      <c r="K1298">
        <f t="shared" si="46"/>
        <v>7.821954252470694E-5</v>
      </c>
    </row>
    <row r="1299" spans="1:11">
      <c r="A1299" s="1" t="s">
        <v>790</v>
      </c>
      <c r="B1299" s="62" t="s">
        <v>3045</v>
      </c>
      <c r="C1299" s="62" t="s">
        <v>2890</v>
      </c>
      <c r="D1299" s="62" t="s">
        <v>2837</v>
      </c>
      <c r="E1299" s="63">
        <v>0</v>
      </c>
      <c r="F1299" s="62" t="s">
        <v>2838</v>
      </c>
      <c r="G1299" s="34" t="str">
        <f>IF((F1299=""),"",VLOOKUP(F1299,'Range Midpoints'!$A$2:$C$13,2))</f>
        <v>20-99</v>
      </c>
      <c r="H1299" s="1">
        <f>IF((F1299=""),"",VLOOKUP(F1299,'Range Midpoints'!$A$2:$C$13,3))</f>
        <v>60</v>
      </c>
      <c r="I1299">
        <f>VLOOKUP(B1299,'State Business Patterns'!A$3:H$53,8)</f>
        <v>0.7927927927927928</v>
      </c>
      <c r="J1299" s="32">
        <f t="shared" si="45"/>
        <v>47.567567567567565</v>
      </c>
      <c r="K1299">
        <f t="shared" si="46"/>
        <v>7.295516419898474E-5</v>
      </c>
    </row>
    <row r="1300" spans="1:11">
      <c r="A1300" s="1" t="s">
        <v>791</v>
      </c>
      <c r="B1300" s="62" t="s">
        <v>3045</v>
      </c>
      <c r="C1300" s="62" t="s">
        <v>2891</v>
      </c>
      <c r="D1300" s="62" t="s">
        <v>2837</v>
      </c>
      <c r="E1300" s="63">
        <v>41</v>
      </c>
      <c r="F1300" s="62" t="s">
        <v>2841</v>
      </c>
      <c r="G1300" s="34" t="str">
        <f>IF((F1300=""),"",VLOOKUP(F1300,'Range Midpoints'!$A$2:$C$13,2))</f>
        <v/>
      </c>
      <c r="H1300" s="1" t="str">
        <f>IF((F1300=""),"",VLOOKUP(F1300,'Range Midpoints'!$A$2:$C$13,3))</f>
        <v/>
      </c>
      <c r="I1300">
        <f>VLOOKUP(B1300,'State Business Patterns'!A$3:H$53,8)</f>
        <v>0.7927927927927928</v>
      </c>
      <c r="J1300" s="32">
        <f t="shared" si="45"/>
        <v>41</v>
      </c>
      <c r="K1300">
        <f t="shared" si="46"/>
        <v>6.2882377323784006E-5</v>
      </c>
    </row>
    <row r="1301" spans="1:11">
      <c r="A1301" s="1" t="s">
        <v>792</v>
      </c>
      <c r="B1301" s="62" t="s">
        <v>3045</v>
      </c>
      <c r="C1301" s="62" t="s">
        <v>2892</v>
      </c>
      <c r="D1301" s="62" t="s">
        <v>2837</v>
      </c>
      <c r="E1301" s="63">
        <v>0</v>
      </c>
      <c r="F1301" s="62" t="s">
        <v>2848</v>
      </c>
      <c r="G1301" s="34" t="str">
        <f>IF((F1301=""),"",VLOOKUP(F1301,'Range Midpoints'!$A$2:$C$13,2))</f>
        <v>0-19</v>
      </c>
      <c r="H1301" s="1">
        <f>IF((F1301=""),"",VLOOKUP(F1301,'Range Midpoints'!$A$2:$C$13,3))</f>
        <v>10</v>
      </c>
      <c r="I1301">
        <f>VLOOKUP(B1301,'State Business Patterns'!A$3:H$53,8)</f>
        <v>0.7927927927927928</v>
      </c>
      <c r="J1301" s="32">
        <f t="shared" si="45"/>
        <v>7.9279279279279278</v>
      </c>
      <c r="K1301">
        <f t="shared" si="46"/>
        <v>1.2159194033164124E-5</v>
      </c>
    </row>
    <row r="1302" spans="1:11">
      <c r="A1302" s="1" t="s">
        <v>793</v>
      </c>
      <c r="B1302" s="62" t="s">
        <v>3045</v>
      </c>
      <c r="C1302" s="62" t="s">
        <v>2893</v>
      </c>
      <c r="D1302" s="62" t="s">
        <v>2837</v>
      </c>
      <c r="E1302" s="63">
        <v>0</v>
      </c>
      <c r="F1302" s="62" t="s">
        <v>2848</v>
      </c>
      <c r="G1302" s="34" t="str">
        <f>IF((F1302=""),"",VLOOKUP(F1302,'Range Midpoints'!$A$2:$C$13,2))</f>
        <v>0-19</v>
      </c>
      <c r="H1302" s="1">
        <f>IF((F1302=""),"",VLOOKUP(F1302,'Range Midpoints'!$A$2:$C$13,3))</f>
        <v>10</v>
      </c>
      <c r="I1302">
        <f>VLOOKUP(B1302,'State Business Patterns'!A$3:H$53,8)</f>
        <v>0.7927927927927928</v>
      </c>
      <c r="J1302" s="32">
        <f t="shared" si="45"/>
        <v>7.9279279279279278</v>
      </c>
      <c r="K1302">
        <f t="shared" si="46"/>
        <v>1.2159194033164124E-5</v>
      </c>
    </row>
    <row r="1303" spans="1:11">
      <c r="A1303" s="1" t="s">
        <v>794</v>
      </c>
      <c r="B1303" s="62" t="s">
        <v>3045</v>
      </c>
      <c r="C1303" s="62" t="s">
        <v>2894</v>
      </c>
      <c r="D1303" s="62" t="s">
        <v>2837</v>
      </c>
      <c r="E1303" s="63">
        <v>41</v>
      </c>
      <c r="F1303" s="62" t="s">
        <v>2841</v>
      </c>
      <c r="G1303" s="34" t="str">
        <f>IF((F1303=""),"",VLOOKUP(F1303,'Range Midpoints'!$A$2:$C$13,2))</f>
        <v/>
      </c>
      <c r="H1303" s="1" t="str">
        <f>IF((F1303=""),"",VLOOKUP(F1303,'Range Midpoints'!$A$2:$C$13,3))</f>
        <v/>
      </c>
      <c r="I1303">
        <f>VLOOKUP(B1303,'State Business Patterns'!A$3:H$53,8)</f>
        <v>0.7927927927927928</v>
      </c>
      <c r="J1303" s="32">
        <f t="shared" si="45"/>
        <v>41</v>
      </c>
      <c r="K1303">
        <f t="shared" si="46"/>
        <v>6.2882377323784006E-5</v>
      </c>
    </row>
    <row r="1304" spans="1:11">
      <c r="A1304" s="1" t="s">
        <v>795</v>
      </c>
      <c r="B1304" s="62" t="s">
        <v>3045</v>
      </c>
      <c r="C1304" s="62" t="s">
        <v>2896</v>
      </c>
      <c r="D1304" s="62" t="s">
        <v>2837</v>
      </c>
      <c r="E1304" s="63">
        <v>35</v>
      </c>
      <c r="F1304" s="62" t="s">
        <v>2841</v>
      </c>
      <c r="G1304" s="34" t="str">
        <f>IF((F1304=""),"",VLOOKUP(F1304,'Range Midpoints'!$A$2:$C$13,2))</f>
        <v/>
      </c>
      <c r="H1304" s="1" t="str">
        <f>IF((F1304=""),"",VLOOKUP(F1304,'Range Midpoints'!$A$2:$C$13,3))</f>
        <v/>
      </c>
      <c r="I1304">
        <f>VLOOKUP(B1304,'State Business Patterns'!A$3:H$53,8)</f>
        <v>0.7927927927927928</v>
      </c>
      <c r="J1304" s="32">
        <f t="shared" si="45"/>
        <v>35</v>
      </c>
      <c r="K1304">
        <f t="shared" si="46"/>
        <v>5.3680078203230256E-5</v>
      </c>
    </row>
    <row r="1305" spans="1:11">
      <c r="A1305" s="1" t="s">
        <v>796</v>
      </c>
      <c r="B1305" s="62" t="s">
        <v>3045</v>
      </c>
      <c r="C1305" s="62" t="s">
        <v>2897</v>
      </c>
      <c r="D1305" s="62" t="s">
        <v>2837</v>
      </c>
      <c r="E1305" s="63">
        <v>0</v>
      </c>
      <c r="F1305" s="62" t="s">
        <v>2838</v>
      </c>
      <c r="G1305" s="34" t="str">
        <f>IF((F1305=""),"",VLOOKUP(F1305,'Range Midpoints'!$A$2:$C$13,2))</f>
        <v>20-99</v>
      </c>
      <c r="H1305" s="1">
        <f>IF((F1305=""),"",VLOOKUP(F1305,'Range Midpoints'!$A$2:$C$13,3))</f>
        <v>60</v>
      </c>
      <c r="I1305">
        <f>VLOOKUP(B1305,'State Business Patterns'!A$3:H$53,8)</f>
        <v>0.7927927927927928</v>
      </c>
      <c r="J1305" s="32">
        <f t="shared" si="45"/>
        <v>47.567567567567565</v>
      </c>
      <c r="K1305">
        <f t="shared" si="46"/>
        <v>7.295516419898474E-5</v>
      </c>
    </row>
    <row r="1306" spans="1:11">
      <c r="A1306" s="1" t="s">
        <v>797</v>
      </c>
      <c r="B1306" s="62" t="s">
        <v>3045</v>
      </c>
      <c r="C1306" s="62" t="s">
        <v>2898</v>
      </c>
      <c r="D1306" s="62" t="s">
        <v>2837</v>
      </c>
      <c r="E1306" s="63">
        <v>0</v>
      </c>
      <c r="F1306" s="62" t="s">
        <v>2848</v>
      </c>
      <c r="G1306" s="34" t="str">
        <f>IF((F1306=""),"",VLOOKUP(F1306,'Range Midpoints'!$A$2:$C$13,2))</f>
        <v>0-19</v>
      </c>
      <c r="H1306" s="1">
        <f>IF((F1306=""),"",VLOOKUP(F1306,'Range Midpoints'!$A$2:$C$13,3))</f>
        <v>10</v>
      </c>
      <c r="I1306">
        <f>VLOOKUP(B1306,'State Business Patterns'!A$3:H$53,8)</f>
        <v>0.7927927927927928</v>
      </c>
      <c r="J1306" s="32">
        <f t="shared" si="45"/>
        <v>7.9279279279279278</v>
      </c>
      <c r="K1306">
        <f t="shared" si="46"/>
        <v>1.2159194033164124E-5</v>
      </c>
    </row>
    <row r="1307" spans="1:11">
      <c r="A1307" s="1" t="s">
        <v>798</v>
      </c>
      <c r="B1307" s="62" t="s">
        <v>3045</v>
      </c>
      <c r="C1307" s="62" t="s">
        <v>2899</v>
      </c>
      <c r="D1307" s="62" t="s">
        <v>2837</v>
      </c>
      <c r="E1307" s="63">
        <v>0</v>
      </c>
      <c r="F1307" s="62" t="s">
        <v>2838</v>
      </c>
      <c r="G1307" s="34" t="str">
        <f>IF((F1307=""),"",VLOOKUP(F1307,'Range Midpoints'!$A$2:$C$13,2))</f>
        <v>20-99</v>
      </c>
      <c r="H1307" s="1">
        <f>IF((F1307=""),"",VLOOKUP(F1307,'Range Midpoints'!$A$2:$C$13,3))</f>
        <v>60</v>
      </c>
      <c r="I1307">
        <f>VLOOKUP(B1307,'State Business Patterns'!A$3:H$53,8)</f>
        <v>0.7927927927927928</v>
      </c>
      <c r="J1307" s="32">
        <f t="shared" si="45"/>
        <v>47.567567567567565</v>
      </c>
      <c r="K1307">
        <f t="shared" si="46"/>
        <v>7.295516419898474E-5</v>
      </c>
    </row>
    <row r="1308" spans="1:11">
      <c r="A1308" s="1" t="s">
        <v>2467</v>
      </c>
      <c r="B1308" s="62" t="s">
        <v>3045</v>
      </c>
      <c r="C1308" s="62" t="s">
        <v>2900</v>
      </c>
      <c r="D1308" s="62" t="s">
        <v>2837</v>
      </c>
      <c r="E1308" s="63">
        <v>0</v>
      </c>
      <c r="F1308" s="62" t="s">
        <v>2848</v>
      </c>
      <c r="G1308" s="34" t="str">
        <f>IF((F1308=""),"",VLOOKUP(F1308,'Range Midpoints'!$A$2:$C$13,2))</f>
        <v>0-19</v>
      </c>
      <c r="H1308" s="1">
        <f>IF((F1308=""),"",VLOOKUP(F1308,'Range Midpoints'!$A$2:$C$13,3))</f>
        <v>10</v>
      </c>
      <c r="I1308">
        <f>VLOOKUP(B1308,'State Business Patterns'!A$3:H$53,8)</f>
        <v>0.7927927927927928</v>
      </c>
      <c r="J1308" s="32">
        <f t="shared" si="45"/>
        <v>7.9279279279279278</v>
      </c>
      <c r="K1308">
        <f t="shared" si="46"/>
        <v>1.2159194033164124E-5</v>
      </c>
    </row>
    <row r="1309" spans="1:11">
      <c r="A1309" s="1" t="s">
        <v>799</v>
      </c>
      <c r="B1309" s="62" t="s">
        <v>3045</v>
      </c>
      <c r="C1309" s="62" t="s">
        <v>2901</v>
      </c>
      <c r="D1309" s="62" t="s">
        <v>2837</v>
      </c>
      <c r="E1309" s="63">
        <v>47</v>
      </c>
      <c r="F1309" s="62" t="s">
        <v>2841</v>
      </c>
      <c r="G1309" s="34" t="str">
        <f>IF((F1309=""),"",VLOOKUP(F1309,'Range Midpoints'!$A$2:$C$13,2))</f>
        <v/>
      </c>
      <c r="H1309" s="1" t="str">
        <f>IF((F1309=""),"",VLOOKUP(F1309,'Range Midpoints'!$A$2:$C$13,3))</f>
        <v/>
      </c>
      <c r="I1309">
        <f>VLOOKUP(B1309,'State Business Patterns'!A$3:H$53,8)</f>
        <v>0.7927927927927928</v>
      </c>
      <c r="J1309" s="32">
        <f t="shared" si="45"/>
        <v>47</v>
      </c>
      <c r="K1309">
        <f t="shared" si="46"/>
        <v>7.2084676444337769E-5</v>
      </c>
    </row>
    <row r="1310" spans="1:11">
      <c r="A1310" s="1" t="s">
        <v>800</v>
      </c>
      <c r="B1310" s="62" t="s">
        <v>3045</v>
      </c>
      <c r="C1310" s="62" t="s">
        <v>2902</v>
      </c>
      <c r="D1310" s="62" t="s">
        <v>2837</v>
      </c>
      <c r="E1310" s="63">
        <v>0</v>
      </c>
      <c r="F1310" s="62" t="s">
        <v>2848</v>
      </c>
      <c r="G1310" s="34" t="str">
        <f>IF((F1310=""),"",VLOOKUP(F1310,'Range Midpoints'!$A$2:$C$13,2))</f>
        <v>0-19</v>
      </c>
      <c r="H1310" s="1">
        <f>IF((F1310=""),"",VLOOKUP(F1310,'Range Midpoints'!$A$2:$C$13,3))</f>
        <v>10</v>
      </c>
      <c r="I1310">
        <f>VLOOKUP(B1310,'State Business Patterns'!A$3:H$53,8)</f>
        <v>0.7927927927927928</v>
      </c>
      <c r="J1310" s="32">
        <f t="shared" si="45"/>
        <v>7.9279279279279278</v>
      </c>
      <c r="K1310">
        <f t="shared" si="46"/>
        <v>1.2159194033164124E-5</v>
      </c>
    </row>
    <row r="1311" spans="1:11">
      <c r="A1311" s="1" t="s">
        <v>801</v>
      </c>
      <c r="B1311" s="62" t="s">
        <v>3045</v>
      </c>
      <c r="C1311" s="62" t="s">
        <v>2903</v>
      </c>
      <c r="D1311" s="62" t="s">
        <v>2837</v>
      </c>
      <c r="E1311" s="63">
        <v>59</v>
      </c>
      <c r="F1311" s="62" t="s">
        <v>2841</v>
      </c>
      <c r="G1311" s="34" t="str">
        <f>IF((F1311=""),"",VLOOKUP(F1311,'Range Midpoints'!$A$2:$C$13,2))</f>
        <v/>
      </c>
      <c r="H1311" s="1" t="str">
        <f>IF((F1311=""),"",VLOOKUP(F1311,'Range Midpoints'!$A$2:$C$13,3))</f>
        <v/>
      </c>
      <c r="I1311">
        <f>VLOOKUP(B1311,'State Business Patterns'!A$3:H$53,8)</f>
        <v>0.7927927927927928</v>
      </c>
      <c r="J1311" s="32">
        <f t="shared" si="45"/>
        <v>59</v>
      </c>
      <c r="K1311">
        <f t="shared" si="46"/>
        <v>9.0489274685445282E-5</v>
      </c>
    </row>
    <row r="1312" spans="1:11">
      <c r="A1312" s="1" t="s">
        <v>802</v>
      </c>
      <c r="B1312" s="62" t="s">
        <v>3045</v>
      </c>
      <c r="C1312" s="62" t="s">
        <v>2904</v>
      </c>
      <c r="D1312" s="62" t="s">
        <v>2837</v>
      </c>
      <c r="E1312" s="63">
        <v>0</v>
      </c>
      <c r="F1312" s="62" t="s">
        <v>2838</v>
      </c>
      <c r="G1312" s="34" t="str">
        <f>IF((F1312=""),"",VLOOKUP(F1312,'Range Midpoints'!$A$2:$C$13,2))</f>
        <v>20-99</v>
      </c>
      <c r="H1312" s="1">
        <f>IF((F1312=""),"",VLOOKUP(F1312,'Range Midpoints'!$A$2:$C$13,3))</f>
        <v>60</v>
      </c>
      <c r="I1312">
        <f>VLOOKUP(B1312,'State Business Patterns'!A$3:H$53,8)</f>
        <v>0.7927927927927928</v>
      </c>
      <c r="J1312" s="32">
        <f t="shared" si="45"/>
        <v>47.567567567567565</v>
      </c>
      <c r="K1312">
        <f t="shared" si="46"/>
        <v>7.295516419898474E-5</v>
      </c>
    </row>
    <row r="1313" spans="1:11">
      <c r="A1313" s="1" t="s">
        <v>803</v>
      </c>
      <c r="B1313" s="62" t="s">
        <v>3045</v>
      </c>
      <c r="C1313" s="62" t="s">
        <v>2937</v>
      </c>
      <c r="D1313" s="62" t="s">
        <v>2837</v>
      </c>
      <c r="E1313" s="63">
        <v>34</v>
      </c>
      <c r="F1313" s="62" t="s">
        <v>2841</v>
      </c>
      <c r="G1313" s="34" t="str">
        <f>IF((F1313=""),"",VLOOKUP(F1313,'Range Midpoints'!$A$2:$C$13,2))</f>
        <v/>
      </c>
      <c r="H1313" s="1" t="str">
        <f>IF((F1313=""),"",VLOOKUP(F1313,'Range Midpoints'!$A$2:$C$13,3))</f>
        <v/>
      </c>
      <c r="I1313">
        <f>VLOOKUP(B1313,'State Business Patterns'!A$3:H$53,8)</f>
        <v>0.7927927927927928</v>
      </c>
      <c r="J1313" s="32">
        <f t="shared" si="45"/>
        <v>34</v>
      </c>
      <c r="K1313">
        <f t="shared" si="46"/>
        <v>5.214636168313796E-5</v>
      </c>
    </row>
    <row r="1314" spans="1:11">
      <c r="A1314" s="1" t="s">
        <v>804</v>
      </c>
      <c r="B1314" s="62" t="s">
        <v>3045</v>
      </c>
      <c r="C1314" s="62" t="s">
        <v>2956</v>
      </c>
      <c r="D1314" s="62" t="s">
        <v>2837</v>
      </c>
      <c r="E1314" s="63">
        <v>0</v>
      </c>
      <c r="F1314" s="62" t="s">
        <v>2848</v>
      </c>
      <c r="G1314" s="34" t="str">
        <f>IF((F1314=""),"",VLOOKUP(F1314,'Range Midpoints'!$A$2:$C$13,2))</f>
        <v>0-19</v>
      </c>
      <c r="H1314" s="1">
        <f>IF((F1314=""),"",VLOOKUP(F1314,'Range Midpoints'!$A$2:$C$13,3))</f>
        <v>10</v>
      </c>
      <c r="I1314">
        <f>VLOOKUP(B1314,'State Business Patterns'!A$3:H$53,8)</f>
        <v>0.7927927927927928</v>
      </c>
      <c r="J1314" s="32">
        <f t="shared" si="45"/>
        <v>7.9279279279279278</v>
      </c>
      <c r="K1314">
        <f t="shared" si="46"/>
        <v>1.2159194033164124E-5</v>
      </c>
    </row>
    <row r="1315" spans="1:11">
      <c r="A1315" s="1" t="s">
        <v>805</v>
      </c>
      <c r="B1315" s="62" t="s">
        <v>3045</v>
      </c>
      <c r="C1315" s="62" t="s">
        <v>2938</v>
      </c>
      <c r="D1315" s="62" t="s">
        <v>2837</v>
      </c>
      <c r="E1315" s="63">
        <v>0</v>
      </c>
      <c r="F1315" s="62" t="s">
        <v>2848</v>
      </c>
      <c r="G1315" s="34" t="str">
        <f>IF((F1315=""),"",VLOOKUP(F1315,'Range Midpoints'!$A$2:$C$13,2))</f>
        <v>0-19</v>
      </c>
      <c r="H1315" s="1">
        <f>IF((F1315=""),"",VLOOKUP(F1315,'Range Midpoints'!$A$2:$C$13,3))</f>
        <v>10</v>
      </c>
      <c r="I1315">
        <f>VLOOKUP(B1315,'State Business Patterns'!A$3:H$53,8)</f>
        <v>0.7927927927927928</v>
      </c>
      <c r="J1315" s="32">
        <f t="shared" si="45"/>
        <v>7.9279279279279278</v>
      </c>
      <c r="K1315">
        <f t="shared" si="46"/>
        <v>1.2159194033164124E-5</v>
      </c>
    </row>
    <row r="1316" spans="1:11">
      <c r="A1316" s="1" t="s">
        <v>806</v>
      </c>
      <c r="B1316" s="62" t="s">
        <v>3045</v>
      </c>
      <c r="C1316" s="62" t="s">
        <v>2941</v>
      </c>
      <c r="D1316" s="62" t="s">
        <v>2837</v>
      </c>
      <c r="E1316" s="63">
        <v>0</v>
      </c>
      <c r="F1316" s="62" t="s">
        <v>2848</v>
      </c>
      <c r="G1316" s="34" t="str">
        <f>IF((F1316=""),"",VLOOKUP(F1316,'Range Midpoints'!$A$2:$C$13,2))</f>
        <v>0-19</v>
      </c>
      <c r="H1316" s="1">
        <f>IF((F1316=""),"",VLOOKUP(F1316,'Range Midpoints'!$A$2:$C$13,3))</f>
        <v>10</v>
      </c>
      <c r="I1316">
        <f>VLOOKUP(B1316,'State Business Patterns'!A$3:H$53,8)</f>
        <v>0.7927927927927928</v>
      </c>
      <c r="J1316" s="32">
        <f t="shared" si="45"/>
        <v>7.9279279279279278</v>
      </c>
      <c r="K1316">
        <f t="shared" si="46"/>
        <v>1.2159194033164124E-5</v>
      </c>
    </row>
    <row r="1317" spans="1:11">
      <c r="A1317" s="1" t="s">
        <v>807</v>
      </c>
      <c r="B1317" s="62" t="s">
        <v>3045</v>
      </c>
      <c r="C1317" s="62" t="s">
        <v>2942</v>
      </c>
      <c r="D1317" s="62" t="s">
        <v>2837</v>
      </c>
      <c r="E1317" s="63">
        <v>0</v>
      </c>
      <c r="F1317" s="62" t="s">
        <v>2848</v>
      </c>
      <c r="G1317" s="34" t="str">
        <f>IF((F1317=""),"",VLOOKUP(F1317,'Range Midpoints'!$A$2:$C$13,2))</f>
        <v>0-19</v>
      </c>
      <c r="H1317" s="1">
        <f>IF((F1317=""),"",VLOOKUP(F1317,'Range Midpoints'!$A$2:$C$13,3))</f>
        <v>10</v>
      </c>
      <c r="I1317">
        <f>VLOOKUP(B1317,'State Business Patterns'!A$3:H$53,8)</f>
        <v>0.7927927927927928</v>
      </c>
      <c r="J1317" s="32">
        <f t="shared" si="45"/>
        <v>7.9279279279279278</v>
      </c>
      <c r="K1317">
        <f t="shared" si="46"/>
        <v>1.2159194033164124E-5</v>
      </c>
    </row>
    <row r="1318" spans="1:11">
      <c r="A1318" s="1" t="s">
        <v>808</v>
      </c>
      <c r="B1318" s="62" t="s">
        <v>3045</v>
      </c>
      <c r="C1318" s="62" t="s">
        <v>2943</v>
      </c>
      <c r="D1318" s="62" t="s">
        <v>2837</v>
      </c>
      <c r="E1318" s="63">
        <v>0</v>
      </c>
      <c r="F1318" s="62" t="s">
        <v>2853</v>
      </c>
      <c r="G1318" s="34" t="str">
        <f>IF((F1318=""),"",VLOOKUP(F1318,'Range Midpoints'!$A$2:$C$13,2))</f>
        <v>100-249</v>
      </c>
      <c r="H1318" s="1">
        <f>IF((F1318=""),"",VLOOKUP(F1318,'Range Midpoints'!$A$2:$C$13,3))</f>
        <v>175</v>
      </c>
      <c r="I1318">
        <f>VLOOKUP(B1318,'State Business Patterns'!A$3:H$53,8)</f>
        <v>0.7927927927927928</v>
      </c>
      <c r="J1318" s="32">
        <f t="shared" si="45"/>
        <v>138.73873873873873</v>
      </c>
      <c r="K1318">
        <f t="shared" si="46"/>
        <v>2.1278589558037215E-4</v>
      </c>
    </row>
    <row r="1319" spans="1:11">
      <c r="A1319" s="1" t="s">
        <v>809</v>
      </c>
      <c r="B1319" s="62" t="s">
        <v>3045</v>
      </c>
      <c r="C1319" s="62" t="s">
        <v>2957</v>
      </c>
      <c r="D1319" s="62" t="s">
        <v>2837</v>
      </c>
      <c r="E1319" s="63">
        <v>0</v>
      </c>
      <c r="F1319" s="62" t="s">
        <v>2848</v>
      </c>
      <c r="G1319" s="34" t="str">
        <f>IF((F1319=""),"",VLOOKUP(F1319,'Range Midpoints'!$A$2:$C$13,2))</f>
        <v>0-19</v>
      </c>
      <c r="H1319" s="1">
        <f>IF((F1319=""),"",VLOOKUP(F1319,'Range Midpoints'!$A$2:$C$13,3))</f>
        <v>10</v>
      </c>
      <c r="I1319">
        <f>VLOOKUP(B1319,'State Business Patterns'!A$3:H$53,8)</f>
        <v>0.7927927927927928</v>
      </c>
      <c r="J1319" s="32">
        <f t="shared" si="45"/>
        <v>7.9279279279279278</v>
      </c>
      <c r="K1319">
        <f t="shared" si="46"/>
        <v>1.2159194033164124E-5</v>
      </c>
    </row>
    <row r="1320" spans="1:11">
      <c r="A1320" s="1" t="s">
        <v>811</v>
      </c>
      <c r="B1320" s="62" t="s">
        <v>3045</v>
      </c>
      <c r="C1320" s="62" t="s">
        <v>2960</v>
      </c>
      <c r="D1320" s="62" t="s">
        <v>2837</v>
      </c>
      <c r="E1320" s="63">
        <v>0</v>
      </c>
      <c r="F1320" s="62" t="s">
        <v>2838</v>
      </c>
      <c r="G1320" s="34" t="str">
        <f>IF((F1320=""),"",VLOOKUP(F1320,'Range Midpoints'!$A$2:$C$13,2))</f>
        <v>20-99</v>
      </c>
      <c r="H1320" s="1">
        <f>IF((F1320=""),"",VLOOKUP(F1320,'Range Midpoints'!$A$2:$C$13,3))</f>
        <v>60</v>
      </c>
      <c r="I1320">
        <f>VLOOKUP(B1320,'State Business Patterns'!A$3:H$53,8)</f>
        <v>0.7927927927927928</v>
      </c>
      <c r="J1320" s="32">
        <f t="shared" si="45"/>
        <v>47.567567567567565</v>
      </c>
      <c r="K1320">
        <f t="shared" si="46"/>
        <v>7.295516419898474E-5</v>
      </c>
    </row>
    <row r="1321" spans="1:11">
      <c r="A1321" s="1" t="s">
        <v>812</v>
      </c>
      <c r="B1321" s="62" t="s">
        <v>3045</v>
      </c>
      <c r="C1321" s="62" t="s">
        <v>2961</v>
      </c>
      <c r="D1321" s="62" t="s">
        <v>2837</v>
      </c>
      <c r="E1321" s="63">
        <v>0</v>
      </c>
      <c r="F1321" s="62" t="s">
        <v>2838</v>
      </c>
      <c r="G1321" s="34" t="str">
        <f>IF((F1321=""),"",VLOOKUP(F1321,'Range Midpoints'!$A$2:$C$13,2))</f>
        <v>20-99</v>
      </c>
      <c r="H1321" s="1">
        <f>IF((F1321=""),"",VLOOKUP(F1321,'Range Midpoints'!$A$2:$C$13,3))</f>
        <v>60</v>
      </c>
      <c r="I1321">
        <f>VLOOKUP(B1321,'State Business Patterns'!A$3:H$53,8)</f>
        <v>0.7927927927927928</v>
      </c>
      <c r="J1321" s="32">
        <f t="shared" si="45"/>
        <v>47.567567567567565</v>
      </c>
      <c r="K1321">
        <f t="shared" si="46"/>
        <v>7.295516419898474E-5</v>
      </c>
    </row>
    <row r="1322" spans="1:11">
      <c r="A1322" s="1" t="s">
        <v>813</v>
      </c>
      <c r="B1322" s="62" t="s">
        <v>3045</v>
      </c>
      <c r="C1322" s="62" t="s">
        <v>2962</v>
      </c>
      <c r="D1322" s="62" t="s">
        <v>2837</v>
      </c>
      <c r="E1322" s="63">
        <v>0</v>
      </c>
      <c r="F1322" s="62" t="s">
        <v>2853</v>
      </c>
      <c r="G1322" s="34" t="str">
        <f>IF((F1322=""),"",VLOOKUP(F1322,'Range Midpoints'!$A$2:$C$13,2))</f>
        <v>100-249</v>
      </c>
      <c r="H1322" s="1">
        <f>IF((F1322=""),"",VLOOKUP(F1322,'Range Midpoints'!$A$2:$C$13,3))</f>
        <v>175</v>
      </c>
      <c r="I1322">
        <f>VLOOKUP(B1322,'State Business Patterns'!A$3:H$53,8)</f>
        <v>0.7927927927927928</v>
      </c>
      <c r="J1322" s="32">
        <f t="shared" si="45"/>
        <v>138.73873873873873</v>
      </c>
      <c r="K1322">
        <f t="shared" si="46"/>
        <v>2.1278589558037215E-4</v>
      </c>
    </row>
    <row r="1323" spans="1:11">
      <c r="A1323" s="1" t="s">
        <v>814</v>
      </c>
      <c r="B1323" s="62" t="s">
        <v>3045</v>
      </c>
      <c r="C1323" s="62" t="s">
        <v>2963</v>
      </c>
      <c r="D1323" s="62" t="s">
        <v>2837</v>
      </c>
      <c r="E1323" s="63">
        <v>17</v>
      </c>
      <c r="F1323" s="62" t="s">
        <v>2841</v>
      </c>
      <c r="G1323" s="34" t="str">
        <f>IF((F1323=""),"",VLOOKUP(F1323,'Range Midpoints'!$A$2:$C$13,2))</f>
        <v/>
      </c>
      <c r="H1323" s="1" t="str">
        <f>IF((F1323=""),"",VLOOKUP(F1323,'Range Midpoints'!$A$2:$C$13,3))</f>
        <v/>
      </c>
      <c r="I1323">
        <f>VLOOKUP(B1323,'State Business Patterns'!A$3:H$53,8)</f>
        <v>0.7927927927927928</v>
      </c>
      <c r="J1323" s="32">
        <f t="shared" si="45"/>
        <v>17</v>
      </c>
      <c r="K1323">
        <f t="shared" si="46"/>
        <v>2.607318084156898E-5</v>
      </c>
    </row>
    <row r="1324" spans="1:11">
      <c r="A1324" s="1" t="s">
        <v>815</v>
      </c>
      <c r="B1324" s="62" t="s">
        <v>3045</v>
      </c>
      <c r="C1324" s="62" t="s">
        <v>2964</v>
      </c>
      <c r="D1324" s="62" t="s">
        <v>2837</v>
      </c>
      <c r="E1324" s="63">
        <v>0</v>
      </c>
      <c r="F1324" s="62" t="s">
        <v>2848</v>
      </c>
      <c r="G1324" s="34" t="str">
        <f>IF((F1324=""),"",VLOOKUP(F1324,'Range Midpoints'!$A$2:$C$13,2))</f>
        <v>0-19</v>
      </c>
      <c r="H1324" s="1">
        <f>IF((F1324=""),"",VLOOKUP(F1324,'Range Midpoints'!$A$2:$C$13,3))</f>
        <v>10</v>
      </c>
      <c r="I1324">
        <f>VLOOKUP(B1324,'State Business Patterns'!A$3:H$53,8)</f>
        <v>0.7927927927927928</v>
      </c>
      <c r="J1324" s="32">
        <f t="shared" si="45"/>
        <v>7.9279279279279278</v>
      </c>
      <c r="K1324">
        <f t="shared" si="46"/>
        <v>1.2159194033164124E-5</v>
      </c>
    </row>
    <row r="1325" spans="1:11">
      <c r="A1325" s="1" t="s">
        <v>816</v>
      </c>
      <c r="B1325" s="62" t="s">
        <v>3045</v>
      </c>
      <c r="C1325" s="62" t="s">
        <v>2965</v>
      </c>
      <c r="D1325" s="62" t="s">
        <v>2837</v>
      </c>
      <c r="E1325" s="63">
        <v>75</v>
      </c>
      <c r="F1325" s="62" t="s">
        <v>2841</v>
      </c>
      <c r="G1325" s="34" t="str">
        <f>IF((F1325=""),"",VLOOKUP(F1325,'Range Midpoints'!$A$2:$C$13,2))</f>
        <v/>
      </c>
      <c r="H1325" s="1" t="str">
        <f>IF((F1325=""),"",VLOOKUP(F1325,'Range Midpoints'!$A$2:$C$13,3))</f>
        <v/>
      </c>
      <c r="I1325">
        <f>VLOOKUP(B1325,'State Business Patterns'!A$3:H$53,8)</f>
        <v>0.7927927927927928</v>
      </c>
      <c r="J1325" s="32">
        <f t="shared" si="45"/>
        <v>75</v>
      </c>
      <c r="K1325">
        <f t="shared" si="46"/>
        <v>1.1502873900692197E-4</v>
      </c>
    </row>
    <row r="1326" spans="1:11">
      <c r="A1326" s="1" t="s">
        <v>817</v>
      </c>
      <c r="B1326" s="62" t="s">
        <v>3045</v>
      </c>
      <c r="C1326" s="62" t="s">
        <v>2966</v>
      </c>
      <c r="D1326" s="62" t="s">
        <v>2837</v>
      </c>
      <c r="E1326" s="63">
        <v>0</v>
      </c>
      <c r="F1326" s="62" t="s">
        <v>2848</v>
      </c>
      <c r="G1326" s="34" t="str">
        <f>IF((F1326=""),"",VLOOKUP(F1326,'Range Midpoints'!$A$2:$C$13,2))</f>
        <v>0-19</v>
      </c>
      <c r="H1326" s="1">
        <f>IF((F1326=""),"",VLOOKUP(F1326,'Range Midpoints'!$A$2:$C$13,3))</f>
        <v>10</v>
      </c>
      <c r="I1326">
        <f>VLOOKUP(B1326,'State Business Patterns'!A$3:H$53,8)</f>
        <v>0.7927927927927928</v>
      </c>
      <c r="J1326" s="32">
        <f t="shared" si="45"/>
        <v>7.9279279279279278</v>
      </c>
      <c r="K1326">
        <f t="shared" si="46"/>
        <v>1.2159194033164124E-5</v>
      </c>
    </row>
    <row r="1327" spans="1:11">
      <c r="A1327" s="1" t="s">
        <v>818</v>
      </c>
      <c r="B1327" s="62" t="s">
        <v>3045</v>
      </c>
      <c r="C1327" s="62" t="s">
        <v>3028</v>
      </c>
      <c r="D1327" s="62" t="s">
        <v>2837</v>
      </c>
      <c r="E1327" s="63">
        <v>64</v>
      </c>
      <c r="F1327" s="62" t="s">
        <v>2841</v>
      </c>
      <c r="G1327" s="34" t="str">
        <f>IF((F1327=""),"",VLOOKUP(F1327,'Range Midpoints'!$A$2:$C$13,2))</f>
        <v/>
      </c>
      <c r="H1327" s="1" t="str">
        <f>IF((F1327=""),"",VLOOKUP(F1327,'Range Midpoints'!$A$2:$C$13,3))</f>
        <v/>
      </c>
      <c r="I1327">
        <f>VLOOKUP(B1327,'State Business Patterns'!A$3:H$53,8)</f>
        <v>0.7927927927927928</v>
      </c>
      <c r="J1327" s="32">
        <f t="shared" si="45"/>
        <v>64</v>
      </c>
      <c r="K1327">
        <f t="shared" si="46"/>
        <v>9.8157857285906749E-5</v>
      </c>
    </row>
    <row r="1328" spans="1:11">
      <c r="A1328" s="1" t="s">
        <v>2470</v>
      </c>
      <c r="B1328" s="62" t="s">
        <v>3045</v>
      </c>
      <c r="C1328" s="62" t="s">
        <v>2967</v>
      </c>
      <c r="D1328" s="62" t="s">
        <v>2837</v>
      </c>
      <c r="E1328" s="63">
        <v>0</v>
      </c>
      <c r="F1328" s="62" t="s">
        <v>2848</v>
      </c>
      <c r="G1328" s="34" t="str">
        <f>IF((F1328=""),"",VLOOKUP(F1328,'Range Midpoints'!$A$2:$C$13,2))</f>
        <v>0-19</v>
      </c>
      <c r="H1328" s="1">
        <f>IF((F1328=""),"",VLOOKUP(F1328,'Range Midpoints'!$A$2:$C$13,3))</f>
        <v>10</v>
      </c>
      <c r="I1328">
        <f>VLOOKUP(B1328,'State Business Patterns'!A$3:H$53,8)</f>
        <v>0.7927927927927928</v>
      </c>
      <c r="J1328" s="32">
        <f t="shared" si="45"/>
        <v>7.9279279279279278</v>
      </c>
      <c r="K1328">
        <f t="shared" si="46"/>
        <v>1.2159194033164124E-5</v>
      </c>
    </row>
    <row r="1329" spans="1:11">
      <c r="A1329" s="1" t="s">
        <v>2471</v>
      </c>
      <c r="B1329" s="62" t="s">
        <v>3045</v>
      </c>
      <c r="C1329" s="62" t="s">
        <v>2968</v>
      </c>
      <c r="D1329" s="62" t="s">
        <v>2837</v>
      </c>
      <c r="E1329" s="63">
        <v>0</v>
      </c>
      <c r="F1329" s="62" t="s">
        <v>2848</v>
      </c>
      <c r="G1329" s="34" t="str">
        <f>IF((F1329=""),"",VLOOKUP(F1329,'Range Midpoints'!$A$2:$C$13,2))</f>
        <v>0-19</v>
      </c>
      <c r="H1329" s="1">
        <f>IF((F1329=""),"",VLOOKUP(F1329,'Range Midpoints'!$A$2:$C$13,3))</f>
        <v>10</v>
      </c>
      <c r="I1329">
        <f>VLOOKUP(B1329,'State Business Patterns'!A$3:H$53,8)</f>
        <v>0.7927927927927928</v>
      </c>
      <c r="J1329" s="32">
        <f t="shared" si="45"/>
        <v>7.9279279279279278</v>
      </c>
      <c r="K1329">
        <f t="shared" si="46"/>
        <v>1.2159194033164124E-5</v>
      </c>
    </row>
    <row r="1330" spans="1:11">
      <c r="A1330" s="1" t="s">
        <v>819</v>
      </c>
      <c r="B1330" s="62" t="s">
        <v>3045</v>
      </c>
      <c r="C1330" s="62" t="s">
        <v>2969</v>
      </c>
      <c r="D1330" s="62" t="s">
        <v>2837</v>
      </c>
      <c r="E1330" s="63">
        <v>0</v>
      </c>
      <c r="F1330" s="62" t="s">
        <v>2848</v>
      </c>
      <c r="G1330" s="34" t="str">
        <f>IF((F1330=""),"",VLOOKUP(F1330,'Range Midpoints'!$A$2:$C$13,2))</f>
        <v>0-19</v>
      </c>
      <c r="H1330" s="1">
        <f>IF((F1330=""),"",VLOOKUP(F1330,'Range Midpoints'!$A$2:$C$13,3))</f>
        <v>10</v>
      </c>
      <c r="I1330">
        <f>VLOOKUP(B1330,'State Business Patterns'!A$3:H$53,8)</f>
        <v>0.7927927927927928</v>
      </c>
      <c r="J1330" s="32">
        <f t="shared" si="45"/>
        <v>7.9279279279279278</v>
      </c>
      <c r="K1330">
        <f t="shared" si="46"/>
        <v>1.2159194033164124E-5</v>
      </c>
    </row>
    <row r="1331" spans="1:11">
      <c r="A1331" s="1" t="s">
        <v>2472</v>
      </c>
      <c r="B1331" s="62" t="s">
        <v>3045</v>
      </c>
      <c r="C1331" s="62" t="s">
        <v>2970</v>
      </c>
      <c r="D1331" s="62" t="s">
        <v>2837</v>
      </c>
      <c r="E1331" s="63">
        <v>0</v>
      </c>
      <c r="F1331" s="62" t="s">
        <v>2848</v>
      </c>
      <c r="G1331" s="34" t="str">
        <f>IF((F1331=""),"",VLOOKUP(F1331,'Range Midpoints'!$A$2:$C$13,2))</f>
        <v>0-19</v>
      </c>
      <c r="H1331" s="1">
        <f>IF((F1331=""),"",VLOOKUP(F1331,'Range Midpoints'!$A$2:$C$13,3))</f>
        <v>10</v>
      </c>
      <c r="I1331">
        <f>VLOOKUP(B1331,'State Business Patterns'!A$3:H$53,8)</f>
        <v>0.7927927927927928</v>
      </c>
      <c r="J1331" s="32">
        <f t="shared" si="45"/>
        <v>7.9279279279279278</v>
      </c>
      <c r="K1331">
        <f t="shared" si="46"/>
        <v>1.2159194033164124E-5</v>
      </c>
    </row>
    <row r="1332" spans="1:11">
      <c r="A1332" s="1" t="s">
        <v>820</v>
      </c>
      <c r="B1332" s="62" t="s">
        <v>3045</v>
      </c>
      <c r="C1332" s="62" t="s">
        <v>2972</v>
      </c>
      <c r="D1332" s="62" t="s">
        <v>2837</v>
      </c>
      <c r="E1332" s="63">
        <v>0</v>
      </c>
      <c r="F1332" s="62" t="s">
        <v>2848</v>
      </c>
      <c r="G1332" s="34" t="str">
        <f>IF((F1332=""),"",VLOOKUP(F1332,'Range Midpoints'!$A$2:$C$13,2))</f>
        <v>0-19</v>
      </c>
      <c r="H1332" s="1">
        <f>IF((F1332=""),"",VLOOKUP(F1332,'Range Midpoints'!$A$2:$C$13,3))</f>
        <v>10</v>
      </c>
      <c r="I1332">
        <f>VLOOKUP(B1332,'State Business Patterns'!A$3:H$53,8)</f>
        <v>0.7927927927927928</v>
      </c>
      <c r="J1332" s="32">
        <f t="shared" si="45"/>
        <v>7.9279279279279278</v>
      </c>
      <c r="K1332">
        <f t="shared" si="46"/>
        <v>1.2159194033164124E-5</v>
      </c>
    </row>
    <row r="1333" spans="1:11">
      <c r="A1333" s="1" t="s">
        <v>821</v>
      </c>
      <c r="B1333" s="62" t="s">
        <v>3045</v>
      </c>
      <c r="C1333" s="62" t="s">
        <v>3025</v>
      </c>
      <c r="D1333" s="62" t="s">
        <v>2837</v>
      </c>
      <c r="E1333" s="63">
        <v>324</v>
      </c>
      <c r="F1333" s="62" t="s">
        <v>2841</v>
      </c>
      <c r="G1333" s="34" t="str">
        <f>IF((F1333=""),"",VLOOKUP(F1333,'Range Midpoints'!$A$2:$C$13,2))</f>
        <v/>
      </c>
      <c r="H1333" s="1" t="str">
        <f>IF((F1333=""),"",VLOOKUP(F1333,'Range Midpoints'!$A$2:$C$13,3))</f>
        <v/>
      </c>
      <c r="I1333">
        <f>VLOOKUP(B1333,'State Business Patterns'!A$3:H$53,8)</f>
        <v>0.7927927927927928</v>
      </c>
      <c r="J1333" s="32">
        <f t="shared" si="45"/>
        <v>324</v>
      </c>
      <c r="K1333">
        <f t="shared" si="46"/>
        <v>4.9692415250990297E-4</v>
      </c>
    </row>
    <row r="1334" spans="1:11">
      <c r="A1334" s="1" t="s">
        <v>822</v>
      </c>
      <c r="B1334" s="62" t="s">
        <v>3045</v>
      </c>
      <c r="C1334" s="62" t="s">
        <v>3046</v>
      </c>
      <c r="D1334" s="62" t="s">
        <v>2837</v>
      </c>
      <c r="E1334" s="63">
        <v>0</v>
      </c>
      <c r="F1334" s="62" t="s">
        <v>2838</v>
      </c>
      <c r="G1334" s="34" t="str">
        <f>IF((F1334=""),"",VLOOKUP(F1334,'Range Midpoints'!$A$2:$C$13,2))</f>
        <v>20-99</v>
      </c>
      <c r="H1334" s="1">
        <f>IF((F1334=""),"",VLOOKUP(F1334,'Range Midpoints'!$A$2:$C$13,3))</f>
        <v>60</v>
      </c>
      <c r="I1334">
        <f>VLOOKUP(B1334,'State Business Patterns'!A$3:H$53,8)</f>
        <v>0.7927927927927928</v>
      </c>
      <c r="J1334" s="32">
        <f t="shared" si="45"/>
        <v>47.567567567567565</v>
      </c>
      <c r="K1334">
        <f t="shared" si="46"/>
        <v>7.295516419898474E-5</v>
      </c>
    </row>
    <row r="1335" spans="1:11">
      <c r="A1335" s="1" t="s">
        <v>823</v>
      </c>
      <c r="B1335" s="62" t="s">
        <v>3045</v>
      </c>
      <c r="C1335" s="62" t="s">
        <v>2973</v>
      </c>
      <c r="D1335" s="62" t="s">
        <v>2837</v>
      </c>
      <c r="E1335" s="63">
        <v>97</v>
      </c>
      <c r="F1335" s="62" t="s">
        <v>2841</v>
      </c>
      <c r="G1335" s="34" t="str">
        <f>IF((F1335=""),"",VLOOKUP(F1335,'Range Midpoints'!$A$2:$C$13,2))</f>
        <v/>
      </c>
      <c r="H1335" s="1" t="str">
        <f>IF((F1335=""),"",VLOOKUP(F1335,'Range Midpoints'!$A$2:$C$13,3))</f>
        <v/>
      </c>
      <c r="I1335">
        <f>VLOOKUP(B1335,'State Business Patterns'!A$3:H$53,8)</f>
        <v>0.7927927927927928</v>
      </c>
      <c r="J1335" s="32">
        <f t="shared" si="45"/>
        <v>97</v>
      </c>
      <c r="K1335">
        <f t="shared" si="46"/>
        <v>1.4877050244895243E-4</v>
      </c>
    </row>
    <row r="1336" spans="1:11">
      <c r="A1336" s="1" t="s">
        <v>824</v>
      </c>
      <c r="B1336" s="62" t="s">
        <v>3045</v>
      </c>
      <c r="C1336" s="62" t="s">
        <v>2974</v>
      </c>
      <c r="D1336" s="62" t="s">
        <v>2837</v>
      </c>
      <c r="E1336" s="63">
        <v>8157</v>
      </c>
      <c r="F1336" s="62" t="s">
        <v>2841</v>
      </c>
      <c r="G1336" s="34" t="str">
        <f>IF((F1336=""),"",VLOOKUP(F1336,'Range Midpoints'!$A$2:$C$13,2))</f>
        <v/>
      </c>
      <c r="H1336" s="1" t="str">
        <f>IF((F1336=""),"",VLOOKUP(F1336,'Range Midpoints'!$A$2:$C$13,3))</f>
        <v/>
      </c>
      <c r="I1336">
        <f>VLOOKUP(B1336,'State Business Patterns'!A$3:H$53,8)</f>
        <v>0.7927927927927928</v>
      </c>
      <c r="J1336" s="32">
        <f t="shared" si="45"/>
        <v>8157</v>
      </c>
      <c r="K1336">
        <f t="shared" si="46"/>
        <v>1.2510525654392833E-2</v>
      </c>
    </row>
    <row r="1337" spans="1:11">
      <c r="A1337" s="1" t="s">
        <v>826</v>
      </c>
      <c r="B1337" s="62" t="s">
        <v>3045</v>
      </c>
      <c r="C1337" s="62" t="s">
        <v>2979</v>
      </c>
      <c r="D1337" s="62" t="s">
        <v>2837</v>
      </c>
      <c r="E1337" s="63">
        <v>0</v>
      </c>
      <c r="F1337" s="62" t="s">
        <v>2848</v>
      </c>
      <c r="G1337" s="34" t="str">
        <f>IF((F1337=""),"",VLOOKUP(F1337,'Range Midpoints'!$A$2:$C$13,2))</f>
        <v>0-19</v>
      </c>
      <c r="H1337" s="1">
        <f>IF((F1337=""),"",VLOOKUP(F1337,'Range Midpoints'!$A$2:$C$13,3))</f>
        <v>10</v>
      </c>
      <c r="I1337">
        <f>VLOOKUP(B1337,'State Business Patterns'!A$3:H$53,8)</f>
        <v>0.7927927927927928</v>
      </c>
      <c r="J1337" s="32">
        <f t="shared" si="45"/>
        <v>7.9279279279279278</v>
      </c>
      <c r="K1337">
        <f t="shared" si="46"/>
        <v>1.2159194033164124E-5</v>
      </c>
    </row>
    <row r="1338" spans="1:11">
      <c r="A1338" s="1" t="s">
        <v>827</v>
      </c>
      <c r="B1338" s="62" t="s">
        <v>3045</v>
      </c>
      <c r="C1338" s="62" t="s">
        <v>2923</v>
      </c>
      <c r="D1338" s="62" t="s">
        <v>2837</v>
      </c>
      <c r="E1338" s="63">
        <v>29</v>
      </c>
      <c r="F1338" s="62" t="s">
        <v>2841</v>
      </c>
      <c r="G1338" s="34" t="str">
        <f>IF((F1338=""),"",VLOOKUP(F1338,'Range Midpoints'!$A$2:$C$13,2))</f>
        <v/>
      </c>
      <c r="H1338" s="1" t="str">
        <f>IF((F1338=""),"",VLOOKUP(F1338,'Range Midpoints'!$A$2:$C$13,3))</f>
        <v/>
      </c>
      <c r="I1338">
        <f>VLOOKUP(B1338,'State Business Patterns'!A$3:H$53,8)</f>
        <v>0.7927927927927928</v>
      </c>
      <c r="J1338" s="32">
        <f t="shared" si="45"/>
        <v>29</v>
      </c>
      <c r="K1338">
        <f t="shared" si="46"/>
        <v>4.4477779082676493E-5</v>
      </c>
    </row>
    <row r="1339" spans="1:11">
      <c r="A1339" s="1" t="s">
        <v>828</v>
      </c>
      <c r="B1339" s="62" t="s">
        <v>3045</v>
      </c>
      <c r="C1339" s="62" t="s">
        <v>2980</v>
      </c>
      <c r="D1339" s="62" t="s">
        <v>2837</v>
      </c>
      <c r="E1339" s="63">
        <v>0</v>
      </c>
      <c r="F1339" s="62" t="s">
        <v>2838</v>
      </c>
      <c r="G1339" s="34" t="str">
        <f>IF((F1339=""),"",VLOOKUP(F1339,'Range Midpoints'!$A$2:$C$13,2))</f>
        <v>20-99</v>
      </c>
      <c r="H1339" s="1">
        <f>IF((F1339=""),"",VLOOKUP(F1339,'Range Midpoints'!$A$2:$C$13,3))</f>
        <v>60</v>
      </c>
      <c r="I1339">
        <f>VLOOKUP(B1339,'State Business Patterns'!A$3:H$53,8)</f>
        <v>0.7927927927927928</v>
      </c>
      <c r="J1339" s="32">
        <f t="shared" si="45"/>
        <v>47.567567567567565</v>
      </c>
      <c r="K1339">
        <f t="shared" si="46"/>
        <v>7.295516419898474E-5</v>
      </c>
    </row>
    <row r="1340" spans="1:11">
      <c r="A1340" s="1" t="s">
        <v>829</v>
      </c>
      <c r="B1340" s="62" t="s">
        <v>3045</v>
      </c>
      <c r="C1340" s="62" t="s">
        <v>2981</v>
      </c>
      <c r="D1340" s="62" t="s">
        <v>2837</v>
      </c>
      <c r="E1340" s="63">
        <v>120</v>
      </c>
      <c r="F1340" s="62" t="s">
        <v>2841</v>
      </c>
      <c r="G1340" s="34" t="str">
        <f>IF((F1340=""),"",VLOOKUP(F1340,'Range Midpoints'!$A$2:$C$13,2))</f>
        <v/>
      </c>
      <c r="H1340" s="1" t="str">
        <f>IF((F1340=""),"",VLOOKUP(F1340,'Range Midpoints'!$A$2:$C$13,3))</f>
        <v/>
      </c>
      <c r="I1340">
        <f>VLOOKUP(B1340,'State Business Patterns'!A$3:H$53,8)</f>
        <v>0.7927927927927928</v>
      </c>
      <c r="J1340" s="32">
        <f t="shared" si="45"/>
        <v>120</v>
      </c>
      <c r="K1340">
        <f t="shared" si="46"/>
        <v>1.8404598241107516E-4</v>
      </c>
    </row>
    <row r="1341" spans="1:11">
      <c r="A1341" s="1" t="s">
        <v>830</v>
      </c>
      <c r="B1341" s="62" t="s">
        <v>3045</v>
      </c>
      <c r="C1341" s="62" t="s">
        <v>3033</v>
      </c>
      <c r="D1341" s="62" t="s">
        <v>2837</v>
      </c>
      <c r="E1341" s="63">
        <v>0</v>
      </c>
      <c r="F1341" s="62" t="s">
        <v>2848</v>
      </c>
      <c r="G1341" s="34" t="str">
        <f>IF((F1341=""),"",VLOOKUP(F1341,'Range Midpoints'!$A$2:$C$13,2))</f>
        <v>0-19</v>
      </c>
      <c r="H1341" s="1">
        <f>IF((F1341=""),"",VLOOKUP(F1341,'Range Midpoints'!$A$2:$C$13,3))</f>
        <v>10</v>
      </c>
      <c r="I1341">
        <f>VLOOKUP(B1341,'State Business Patterns'!A$3:H$53,8)</f>
        <v>0.7927927927927928</v>
      </c>
      <c r="J1341" s="32">
        <f t="shared" si="45"/>
        <v>7.9279279279279278</v>
      </c>
      <c r="K1341">
        <f t="shared" si="46"/>
        <v>1.2159194033164124E-5</v>
      </c>
    </row>
    <row r="1342" spans="1:11">
      <c r="A1342" s="1" t="s">
        <v>832</v>
      </c>
      <c r="B1342" s="62" t="s">
        <v>3045</v>
      </c>
      <c r="C1342" s="62" t="s">
        <v>2983</v>
      </c>
      <c r="D1342" s="62" t="s">
        <v>2837</v>
      </c>
      <c r="E1342" s="63">
        <v>61</v>
      </c>
      <c r="F1342" s="62" t="s">
        <v>2841</v>
      </c>
      <c r="G1342" s="34" t="str">
        <f>IF((F1342=""),"",VLOOKUP(F1342,'Range Midpoints'!$A$2:$C$13,2))</f>
        <v/>
      </c>
      <c r="H1342" s="1" t="str">
        <f>IF((F1342=""),"",VLOOKUP(F1342,'Range Midpoints'!$A$2:$C$13,3))</f>
        <v/>
      </c>
      <c r="I1342">
        <f>VLOOKUP(B1342,'State Business Patterns'!A$3:H$53,8)</f>
        <v>0.7927927927927928</v>
      </c>
      <c r="J1342" s="32">
        <f t="shared" si="45"/>
        <v>61</v>
      </c>
      <c r="K1342">
        <f t="shared" si="46"/>
        <v>9.3556707725629874E-5</v>
      </c>
    </row>
    <row r="1343" spans="1:11">
      <c r="A1343" s="1" t="s">
        <v>833</v>
      </c>
      <c r="B1343" s="62" t="s">
        <v>3045</v>
      </c>
      <c r="C1343" s="62" t="s">
        <v>2984</v>
      </c>
      <c r="D1343" s="62" t="s">
        <v>2837</v>
      </c>
      <c r="E1343" s="63">
        <v>0</v>
      </c>
      <c r="F1343" s="62" t="s">
        <v>2848</v>
      </c>
      <c r="G1343" s="34" t="str">
        <f>IF((F1343=""),"",VLOOKUP(F1343,'Range Midpoints'!$A$2:$C$13,2))</f>
        <v>0-19</v>
      </c>
      <c r="H1343" s="1">
        <f>IF((F1343=""),"",VLOOKUP(F1343,'Range Midpoints'!$A$2:$C$13,3))</f>
        <v>10</v>
      </c>
      <c r="I1343">
        <f>VLOOKUP(B1343,'State Business Patterns'!A$3:H$53,8)</f>
        <v>0.7927927927927928</v>
      </c>
      <c r="J1343" s="32">
        <f t="shared" si="45"/>
        <v>7.9279279279279278</v>
      </c>
      <c r="K1343">
        <f t="shared" si="46"/>
        <v>1.2159194033164124E-5</v>
      </c>
    </row>
    <row r="1344" spans="1:11">
      <c r="A1344" s="1" t="s">
        <v>834</v>
      </c>
      <c r="B1344" s="62" t="s">
        <v>3045</v>
      </c>
      <c r="C1344" s="62" t="s">
        <v>2985</v>
      </c>
      <c r="D1344" s="62" t="s">
        <v>2837</v>
      </c>
      <c r="E1344" s="63">
        <v>0</v>
      </c>
      <c r="F1344" s="62" t="s">
        <v>2848</v>
      </c>
      <c r="G1344" s="34" t="str">
        <f>IF((F1344=""),"",VLOOKUP(F1344,'Range Midpoints'!$A$2:$C$13,2))</f>
        <v>0-19</v>
      </c>
      <c r="H1344" s="1">
        <f>IF((F1344=""),"",VLOOKUP(F1344,'Range Midpoints'!$A$2:$C$13,3))</f>
        <v>10</v>
      </c>
      <c r="I1344">
        <f>VLOOKUP(B1344,'State Business Patterns'!A$3:H$53,8)</f>
        <v>0.7927927927927928</v>
      </c>
      <c r="J1344" s="32">
        <f t="shared" si="45"/>
        <v>7.9279279279279278</v>
      </c>
      <c r="K1344">
        <f t="shared" si="46"/>
        <v>1.2159194033164124E-5</v>
      </c>
    </row>
    <row r="1345" spans="1:11">
      <c r="A1345" s="1" t="s">
        <v>835</v>
      </c>
      <c r="B1345" s="62" t="s">
        <v>3045</v>
      </c>
      <c r="C1345" s="62" t="s">
        <v>2986</v>
      </c>
      <c r="D1345" s="62" t="s">
        <v>2837</v>
      </c>
      <c r="E1345" s="63">
        <v>0</v>
      </c>
      <c r="F1345" s="62" t="s">
        <v>2848</v>
      </c>
      <c r="G1345" s="34" t="str">
        <f>IF((F1345=""),"",VLOOKUP(F1345,'Range Midpoints'!$A$2:$C$13,2))</f>
        <v>0-19</v>
      </c>
      <c r="H1345" s="1">
        <f>IF((F1345=""),"",VLOOKUP(F1345,'Range Midpoints'!$A$2:$C$13,3))</f>
        <v>10</v>
      </c>
      <c r="I1345">
        <f>VLOOKUP(B1345,'State Business Patterns'!A$3:H$53,8)</f>
        <v>0.7927927927927928</v>
      </c>
      <c r="J1345" s="32">
        <f t="shared" si="45"/>
        <v>7.9279279279279278</v>
      </c>
      <c r="K1345">
        <f t="shared" si="46"/>
        <v>1.2159194033164124E-5</v>
      </c>
    </row>
    <row r="1346" spans="1:11">
      <c r="A1346" s="1" t="s">
        <v>836</v>
      </c>
      <c r="B1346" s="62" t="s">
        <v>3045</v>
      </c>
      <c r="C1346" s="62" t="s">
        <v>3035</v>
      </c>
      <c r="D1346" s="62" t="s">
        <v>2837</v>
      </c>
      <c r="E1346" s="63">
        <v>0</v>
      </c>
      <c r="F1346" s="62" t="s">
        <v>2848</v>
      </c>
      <c r="G1346" s="34" t="str">
        <f>IF((F1346=""),"",VLOOKUP(F1346,'Range Midpoints'!$A$2:$C$13,2))</f>
        <v>0-19</v>
      </c>
      <c r="H1346" s="1">
        <f>IF((F1346=""),"",VLOOKUP(F1346,'Range Midpoints'!$A$2:$C$13,3))</f>
        <v>10</v>
      </c>
      <c r="I1346">
        <f>VLOOKUP(B1346,'State Business Patterns'!A$3:H$53,8)</f>
        <v>0.7927927927927928</v>
      </c>
      <c r="J1346" s="32">
        <f t="shared" si="45"/>
        <v>7.9279279279279278</v>
      </c>
      <c r="K1346">
        <f t="shared" si="46"/>
        <v>1.2159194033164124E-5</v>
      </c>
    </row>
    <row r="1347" spans="1:11">
      <c r="A1347" s="1" t="s">
        <v>837</v>
      </c>
      <c r="B1347" s="62" t="s">
        <v>3045</v>
      </c>
      <c r="C1347" s="62" t="s">
        <v>2988</v>
      </c>
      <c r="D1347" s="62" t="s">
        <v>2837</v>
      </c>
      <c r="E1347" s="63">
        <v>0</v>
      </c>
      <c r="F1347" s="62" t="s">
        <v>2838</v>
      </c>
      <c r="G1347" s="34" t="str">
        <f>IF((F1347=""),"",VLOOKUP(F1347,'Range Midpoints'!$A$2:$C$13,2))</f>
        <v>20-99</v>
      </c>
      <c r="H1347" s="1">
        <f>IF((F1347=""),"",VLOOKUP(F1347,'Range Midpoints'!$A$2:$C$13,3))</f>
        <v>60</v>
      </c>
      <c r="I1347">
        <f>VLOOKUP(B1347,'State Business Patterns'!A$3:H$53,8)</f>
        <v>0.7927927927927928</v>
      </c>
      <c r="J1347" s="32">
        <f t="shared" si="45"/>
        <v>47.567567567567565</v>
      </c>
      <c r="K1347">
        <f t="shared" si="46"/>
        <v>7.295516419898474E-5</v>
      </c>
    </row>
    <row r="1348" spans="1:11">
      <c r="A1348" s="1" t="s">
        <v>838</v>
      </c>
      <c r="B1348" s="62" t="s">
        <v>3045</v>
      </c>
      <c r="C1348" s="62" t="s">
        <v>2989</v>
      </c>
      <c r="D1348" s="62" t="s">
        <v>2837</v>
      </c>
      <c r="E1348" s="63">
        <v>0</v>
      </c>
      <c r="F1348" s="62" t="s">
        <v>2848</v>
      </c>
      <c r="G1348" s="34" t="str">
        <f>IF((F1348=""),"",VLOOKUP(F1348,'Range Midpoints'!$A$2:$C$13,2))</f>
        <v>0-19</v>
      </c>
      <c r="H1348" s="1">
        <f>IF((F1348=""),"",VLOOKUP(F1348,'Range Midpoints'!$A$2:$C$13,3))</f>
        <v>10</v>
      </c>
      <c r="I1348">
        <f>VLOOKUP(B1348,'State Business Patterns'!A$3:H$53,8)</f>
        <v>0.7927927927927928</v>
      </c>
      <c r="J1348" s="32">
        <f t="shared" si="45"/>
        <v>7.9279279279279278</v>
      </c>
      <c r="K1348">
        <f t="shared" si="46"/>
        <v>1.2159194033164124E-5</v>
      </c>
    </row>
    <row r="1349" spans="1:11">
      <c r="A1349" s="1" t="s">
        <v>839</v>
      </c>
      <c r="B1349" s="62" t="s">
        <v>3045</v>
      </c>
      <c r="C1349" s="62" t="s">
        <v>2990</v>
      </c>
      <c r="D1349" s="62" t="s">
        <v>2837</v>
      </c>
      <c r="E1349" s="63">
        <v>0</v>
      </c>
      <c r="F1349" s="62" t="s">
        <v>2848</v>
      </c>
      <c r="G1349" s="34" t="str">
        <f>IF((F1349=""),"",VLOOKUP(F1349,'Range Midpoints'!$A$2:$C$13,2))</f>
        <v>0-19</v>
      </c>
      <c r="H1349" s="1">
        <f>IF((F1349=""),"",VLOOKUP(F1349,'Range Midpoints'!$A$2:$C$13,3))</f>
        <v>10</v>
      </c>
      <c r="I1349">
        <f>VLOOKUP(B1349,'State Business Patterns'!A$3:H$53,8)</f>
        <v>0.7927927927927928</v>
      </c>
      <c r="J1349" s="32">
        <f t="shared" si="45"/>
        <v>7.9279279279279278</v>
      </c>
      <c r="K1349">
        <f t="shared" si="46"/>
        <v>1.2159194033164124E-5</v>
      </c>
    </row>
    <row r="1350" spans="1:11">
      <c r="A1350" s="1" t="s">
        <v>840</v>
      </c>
      <c r="B1350" s="62" t="s">
        <v>3045</v>
      </c>
      <c r="C1350" s="62" t="s">
        <v>3040</v>
      </c>
      <c r="D1350" s="62" t="s">
        <v>2837</v>
      </c>
      <c r="E1350" s="63">
        <v>1288</v>
      </c>
      <c r="F1350" s="62" t="s">
        <v>2841</v>
      </c>
      <c r="G1350" s="34" t="str">
        <f>IF((F1350=""),"",VLOOKUP(F1350,'Range Midpoints'!$A$2:$C$13,2))</f>
        <v/>
      </c>
      <c r="H1350" s="1" t="str">
        <f>IF((F1350=""),"",VLOOKUP(F1350,'Range Midpoints'!$A$2:$C$13,3))</f>
        <v/>
      </c>
      <c r="I1350">
        <f>VLOOKUP(B1350,'State Business Patterns'!A$3:H$53,8)</f>
        <v>0.7927927927927928</v>
      </c>
      <c r="J1350" s="32">
        <f t="shared" si="45"/>
        <v>1288</v>
      </c>
      <c r="K1350">
        <f t="shared" si="46"/>
        <v>1.9754268778788735E-3</v>
      </c>
    </row>
    <row r="1351" spans="1:11">
      <c r="A1351" s="1" t="s">
        <v>841</v>
      </c>
      <c r="B1351" s="62" t="s">
        <v>3047</v>
      </c>
      <c r="C1351" s="62" t="s">
        <v>2836</v>
      </c>
      <c r="D1351" s="62" t="s">
        <v>2837</v>
      </c>
      <c r="E1351" s="63">
        <v>0</v>
      </c>
      <c r="F1351" s="62" t="s">
        <v>2848</v>
      </c>
      <c r="G1351" s="34" t="str">
        <f>IF((F1351=""),"",VLOOKUP(F1351,'Range Midpoints'!$A$2:$C$13,2))</f>
        <v>0-19</v>
      </c>
      <c r="H1351" s="1">
        <f>IF((F1351=""),"",VLOOKUP(F1351,'Range Midpoints'!$A$2:$C$13,3))</f>
        <v>10</v>
      </c>
      <c r="I1351">
        <f>VLOOKUP(B1351,'State Business Patterns'!A$3:H$53,8)</f>
        <v>0.6886363636363636</v>
      </c>
      <c r="J1351" s="32">
        <f t="shared" ref="J1351:J1414" si="47">IF(F1351="",E1351,(H1351*I1351))</f>
        <v>6.8863636363636358</v>
      </c>
      <c r="K1351">
        <f t="shared" si="46"/>
        <v>1.0561729672453743E-5</v>
      </c>
    </row>
    <row r="1352" spans="1:11">
      <c r="A1352" s="1" t="s">
        <v>842</v>
      </c>
      <c r="B1352" s="62" t="s">
        <v>3047</v>
      </c>
      <c r="C1352" s="62" t="s">
        <v>2840</v>
      </c>
      <c r="D1352" s="62" t="s">
        <v>2837</v>
      </c>
      <c r="E1352" s="63">
        <v>0</v>
      </c>
      <c r="F1352" s="62" t="s">
        <v>2848</v>
      </c>
      <c r="G1352" s="34" t="str">
        <f>IF((F1352=""),"",VLOOKUP(F1352,'Range Midpoints'!$A$2:$C$13,2))</f>
        <v>0-19</v>
      </c>
      <c r="H1352" s="1">
        <f>IF((F1352=""),"",VLOOKUP(F1352,'Range Midpoints'!$A$2:$C$13,3))</f>
        <v>10</v>
      </c>
      <c r="I1352">
        <f>VLOOKUP(B1352,'State Business Patterns'!A$3:H$53,8)</f>
        <v>0.6886363636363636</v>
      </c>
      <c r="J1352" s="32">
        <f t="shared" si="47"/>
        <v>6.8863636363636358</v>
      </c>
      <c r="K1352">
        <f t="shared" ref="K1352:K1415" si="48">J1352/J$2594</f>
        <v>1.0561729672453743E-5</v>
      </c>
    </row>
    <row r="1353" spans="1:11">
      <c r="A1353" s="1" t="s">
        <v>843</v>
      </c>
      <c r="B1353" s="62" t="s">
        <v>3047</v>
      </c>
      <c r="C1353" s="62" t="s">
        <v>2842</v>
      </c>
      <c r="D1353" s="62" t="s">
        <v>2837</v>
      </c>
      <c r="E1353" s="63">
        <v>0</v>
      </c>
      <c r="F1353" s="62" t="s">
        <v>2848</v>
      </c>
      <c r="G1353" s="34" t="str">
        <f>IF((F1353=""),"",VLOOKUP(F1353,'Range Midpoints'!$A$2:$C$13,2))</f>
        <v>0-19</v>
      </c>
      <c r="H1353" s="1">
        <f>IF((F1353=""),"",VLOOKUP(F1353,'Range Midpoints'!$A$2:$C$13,3))</f>
        <v>10</v>
      </c>
      <c r="I1353">
        <f>VLOOKUP(B1353,'State Business Patterns'!A$3:H$53,8)</f>
        <v>0.6886363636363636</v>
      </c>
      <c r="J1353" s="32">
        <f t="shared" si="47"/>
        <v>6.8863636363636358</v>
      </c>
      <c r="K1353">
        <f t="shared" si="48"/>
        <v>1.0561729672453743E-5</v>
      </c>
    </row>
    <row r="1354" spans="1:11">
      <c r="A1354" s="1" t="s">
        <v>844</v>
      </c>
      <c r="B1354" s="62" t="s">
        <v>3047</v>
      </c>
      <c r="C1354" s="62" t="s">
        <v>2930</v>
      </c>
      <c r="D1354" s="62" t="s">
        <v>2837</v>
      </c>
      <c r="E1354" s="63">
        <v>0</v>
      </c>
      <c r="F1354" s="62" t="s">
        <v>2848</v>
      </c>
      <c r="G1354" s="34" t="str">
        <f>IF((F1354=""),"",VLOOKUP(F1354,'Range Midpoints'!$A$2:$C$13,2))</f>
        <v>0-19</v>
      </c>
      <c r="H1354" s="1">
        <f>IF((F1354=""),"",VLOOKUP(F1354,'Range Midpoints'!$A$2:$C$13,3))</f>
        <v>10</v>
      </c>
      <c r="I1354">
        <f>VLOOKUP(B1354,'State Business Patterns'!A$3:H$53,8)</f>
        <v>0.6886363636363636</v>
      </c>
      <c r="J1354" s="32">
        <f t="shared" si="47"/>
        <v>6.8863636363636358</v>
      </c>
      <c r="K1354">
        <f t="shared" si="48"/>
        <v>1.0561729672453743E-5</v>
      </c>
    </row>
    <row r="1355" spans="1:11">
      <c r="A1355" s="1" t="s">
        <v>845</v>
      </c>
      <c r="B1355" s="62" t="s">
        <v>3047</v>
      </c>
      <c r="C1355" s="62" t="s">
        <v>2843</v>
      </c>
      <c r="D1355" s="62" t="s">
        <v>2837</v>
      </c>
      <c r="E1355" s="63">
        <v>0</v>
      </c>
      <c r="F1355" s="62" t="s">
        <v>2848</v>
      </c>
      <c r="G1355" s="34" t="str">
        <f>IF((F1355=""),"",VLOOKUP(F1355,'Range Midpoints'!$A$2:$C$13,2))</f>
        <v>0-19</v>
      </c>
      <c r="H1355" s="1">
        <f>IF((F1355=""),"",VLOOKUP(F1355,'Range Midpoints'!$A$2:$C$13,3))</f>
        <v>10</v>
      </c>
      <c r="I1355">
        <f>VLOOKUP(B1355,'State Business Patterns'!A$3:H$53,8)</f>
        <v>0.6886363636363636</v>
      </c>
      <c r="J1355" s="32">
        <f t="shared" si="47"/>
        <v>6.8863636363636358</v>
      </c>
      <c r="K1355">
        <f t="shared" si="48"/>
        <v>1.0561729672453743E-5</v>
      </c>
    </row>
    <row r="1356" spans="1:11">
      <c r="A1356" s="1" t="s">
        <v>846</v>
      </c>
      <c r="B1356" s="62" t="s">
        <v>3047</v>
      </c>
      <c r="C1356" s="62" t="s">
        <v>2844</v>
      </c>
      <c r="D1356" s="62" t="s">
        <v>2837</v>
      </c>
      <c r="E1356" s="63">
        <v>397</v>
      </c>
      <c r="F1356" s="62" t="s">
        <v>2841</v>
      </c>
      <c r="G1356" s="34" t="str">
        <f>IF((F1356=""),"",VLOOKUP(F1356,'Range Midpoints'!$A$2:$C$13,2))</f>
        <v/>
      </c>
      <c r="H1356" s="1" t="str">
        <f>IF((F1356=""),"",VLOOKUP(F1356,'Range Midpoints'!$A$2:$C$13,3))</f>
        <v/>
      </c>
      <c r="I1356">
        <f>VLOOKUP(B1356,'State Business Patterns'!A$3:H$53,8)</f>
        <v>0.6886363636363636</v>
      </c>
      <c r="J1356" s="32">
        <f t="shared" si="47"/>
        <v>397</v>
      </c>
      <c r="K1356">
        <f t="shared" si="48"/>
        <v>6.0888545847664031E-4</v>
      </c>
    </row>
    <row r="1357" spans="1:11">
      <c r="A1357" s="1" t="s">
        <v>847</v>
      </c>
      <c r="B1357" s="62" t="s">
        <v>3047</v>
      </c>
      <c r="C1357" s="62" t="s">
        <v>2846</v>
      </c>
      <c r="D1357" s="62" t="s">
        <v>2837</v>
      </c>
      <c r="E1357" s="63">
        <v>0</v>
      </c>
      <c r="F1357" s="62" t="s">
        <v>2848</v>
      </c>
      <c r="G1357" s="34" t="str">
        <f>IF((F1357=""),"",VLOOKUP(F1357,'Range Midpoints'!$A$2:$C$13,2))</f>
        <v>0-19</v>
      </c>
      <c r="H1357" s="1">
        <f>IF((F1357=""),"",VLOOKUP(F1357,'Range Midpoints'!$A$2:$C$13,3))</f>
        <v>10</v>
      </c>
      <c r="I1357">
        <f>VLOOKUP(B1357,'State Business Patterns'!A$3:H$53,8)</f>
        <v>0.6886363636363636</v>
      </c>
      <c r="J1357" s="32">
        <f t="shared" si="47"/>
        <v>6.8863636363636358</v>
      </c>
      <c r="K1357">
        <f t="shared" si="48"/>
        <v>1.0561729672453743E-5</v>
      </c>
    </row>
    <row r="1358" spans="1:11">
      <c r="A1358" s="1" t="s">
        <v>849</v>
      </c>
      <c r="B1358" s="62" t="s">
        <v>3047</v>
      </c>
      <c r="C1358" s="62" t="s">
        <v>2932</v>
      </c>
      <c r="D1358" s="62" t="s">
        <v>2837</v>
      </c>
      <c r="E1358" s="63">
        <v>0</v>
      </c>
      <c r="F1358" s="62" t="s">
        <v>2848</v>
      </c>
      <c r="G1358" s="34" t="str">
        <f>IF((F1358=""),"",VLOOKUP(F1358,'Range Midpoints'!$A$2:$C$13,2))</f>
        <v>0-19</v>
      </c>
      <c r="H1358" s="1">
        <f>IF((F1358=""),"",VLOOKUP(F1358,'Range Midpoints'!$A$2:$C$13,3))</f>
        <v>10</v>
      </c>
      <c r="I1358">
        <f>VLOOKUP(B1358,'State Business Patterns'!A$3:H$53,8)</f>
        <v>0.6886363636363636</v>
      </c>
      <c r="J1358" s="32">
        <f t="shared" si="47"/>
        <v>6.8863636363636358</v>
      </c>
      <c r="K1358">
        <f t="shared" si="48"/>
        <v>1.0561729672453743E-5</v>
      </c>
    </row>
    <row r="1359" spans="1:11">
      <c r="A1359" s="1" t="s">
        <v>850</v>
      </c>
      <c r="B1359" s="62" t="s">
        <v>3047</v>
      </c>
      <c r="C1359" s="62" t="s">
        <v>2855</v>
      </c>
      <c r="D1359" s="62" t="s">
        <v>2837</v>
      </c>
      <c r="E1359" s="63">
        <v>133</v>
      </c>
      <c r="F1359" s="62" t="s">
        <v>2841</v>
      </c>
      <c r="G1359" s="34" t="str">
        <f>IF((F1359=""),"",VLOOKUP(F1359,'Range Midpoints'!$A$2:$C$13,2))</f>
        <v/>
      </c>
      <c r="H1359" s="1" t="str">
        <f>IF((F1359=""),"",VLOOKUP(F1359,'Range Midpoints'!$A$2:$C$13,3))</f>
        <v/>
      </c>
      <c r="I1359">
        <f>VLOOKUP(B1359,'State Business Patterns'!A$3:H$53,8)</f>
        <v>0.6886363636363636</v>
      </c>
      <c r="J1359" s="32">
        <f t="shared" si="47"/>
        <v>133</v>
      </c>
      <c r="K1359">
        <f t="shared" si="48"/>
        <v>2.0398429717227495E-4</v>
      </c>
    </row>
    <row r="1360" spans="1:11">
      <c r="A1360" s="1" t="s">
        <v>851</v>
      </c>
      <c r="B1360" s="62" t="s">
        <v>3047</v>
      </c>
      <c r="C1360" s="62" t="s">
        <v>2856</v>
      </c>
      <c r="D1360" s="62" t="s">
        <v>2837</v>
      </c>
      <c r="E1360" s="63">
        <v>185</v>
      </c>
      <c r="F1360" s="62" t="s">
        <v>2841</v>
      </c>
      <c r="G1360" s="34" t="str">
        <f>IF((F1360=""),"",VLOOKUP(F1360,'Range Midpoints'!$A$2:$C$13,2))</f>
        <v/>
      </c>
      <c r="H1360" s="1" t="str">
        <f>IF((F1360=""),"",VLOOKUP(F1360,'Range Midpoints'!$A$2:$C$13,3))</f>
        <v/>
      </c>
      <c r="I1360">
        <f>VLOOKUP(B1360,'State Business Patterns'!A$3:H$53,8)</f>
        <v>0.6886363636363636</v>
      </c>
      <c r="J1360" s="32">
        <f t="shared" si="47"/>
        <v>185</v>
      </c>
      <c r="K1360">
        <f t="shared" si="48"/>
        <v>2.8373755621707419E-4</v>
      </c>
    </row>
    <row r="1361" spans="1:11">
      <c r="A1361" s="1" t="s">
        <v>852</v>
      </c>
      <c r="B1361" s="62" t="s">
        <v>3047</v>
      </c>
      <c r="C1361" s="62" t="s">
        <v>2934</v>
      </c>
      <c r="D1361" s="62" t="s">
        <v>2837</v>
      </c>
      <c r="E1361" s="63">
        <v>0</v>
      </c>
      <c r="F1361" s="62" t="s">
        <v>2848</v>
      </c>
      <c r="G1361" s="34" t="str">
        <f>IF((F1361=""),"",VLOOKUP(F1361,'Range Midpoints'!$A$2:$C$13,2))</f>
        <v>0-19</v>
      </c>
      <c r="H1361" s="1">
        <f>IF((F1361=""),"",VLOOKUP(F1361,'Range Midpoints'!$A$2:$C$13,3))</f>
        <v>10</v>
      </c>
      <c r="I1361">
        <f>VLOOKUP(B1361,'State Business Patterns'!A$3:H$53,8)</f>
        <v>0.6886363636363636</v>
      </c>
      <c r="J1361" s="32">
        <f t="shared" si="47"/>
        <v>6.8863636363636358</v>
      </c>
      <c r="K1361">
        <f t="shared" si="48"/>
        <v>1.0561729672453743E-5</v>
      </c>
    </row>
    <row r="1362" spans="1:11">
      <c r="A1362" s="1" t="s">
        <v>853</v>
      </c>
      <c r="B1362" s="62" t="s">
        <v>3047</v>
      </c>
      <c r="C1362" s="62" t="s">
        <v>2859</v>
      </c>
      <c r="D1362" s="62" t="s">
        <v>2837</v>
      </c>
      <c r="E1362" s="63">
        <v>0</v>
      </c>
      <c r="F1362" s="62" t="s">
        <v>2838</v>
      </c>
      <c r="G1362" s="34" t="str">
        <f>IF((F1362=""),"",VLOOKUP(F1362,'Range Midpoints'!$A$2:$C$13,2))</f>
        <v>20-99</v>
      </c>
      <c r="H1362" s="1">
        <f>IF((F1362=""),"",VLOOKUP(F1362,'Range Midpoints'!$A$2:$C$13,3))</f>
        <v>60</v>
      </c>
      <c r="I1362">
        <f>VLOOKUP(B1362,'State Business Patterns'!A$3:H$53,8)</f>
        <v>0.6886363636363636</v>
      </c>
      <c r="J1362" s="32">
        <f t="shared" si="47"/>
        <v>41.318181818181813</v>
      </c>
      <c r="K1362">
        <f t="shared" si="48"/>
        <v>6.3370378034722461E-5</v>
      </c>
    </row>
    <row r="1363" spans="1:11">
      <c r="A1363" s="1" t="s">
        <v>855</v>
      </c>
      <c r="B1363" s="62" t="s">
        <v>3047</v>
      </c>
      <c r="C1363" s="62" t="s">
        <v>2862</v>
      </c>
      <c r="D1363" s="62" t="s">
        <v>2837</v>
      </c>
      <c r="E1363" s="63">
        <v>0</v>
      </c>
      <c r="F1363" s="62" t="s">
        <v>2848</v>
      </c>
      <c r="G1363" s="34" t="str">
        <f>IF((F1363=""),"",VLOOKUP(F1363,'Range Midpoints'!$A$2:$C$13,2))</f>
        <v>0-19</v>
      </c>
      <c r="H1363" s="1">
        <f>IF((F1363=""),"",VLOOKUP(F1363,'Range Midpoints'!$A$2:$C$13,3))</f>
        <v>10</v>
      </c>
      <c r="I1363">
        <f>VLOOKUP(B1363,'State Business Patterns'!A$3:H$53,8)</f>
        <v>0.6886363636363636</v>
      </c>
      <c r="J1363" s="32">
        <f t="shared" si="47"/>
        <v>6.8863636363636358</v>
      </c>
      <c r="K1363">
        <f t="shared" si="48"/>
        <v>1.0561729672453743E-5</v>
      </c>
    </row>
    <row r="1364" spans="1:11">
      <c r="A1364" s="1" t="s">
        <v>856</v>
      </c>
      <c r="B1364" s="62" t="s">
        <v>3047</v>
      </c>
      <c r="C1364" s="62" t="s">
        <v>2863</v>
      </c>
      <c r="D1364" s="62" t="s">
        <v>2837</v>
      </c>
      <c r="E1364" s="63">
        <v>321</v>
      </c>
      <c r="F1364" s="62" t="s">
        <v>2841</v>
      </c>
      <c r="G1364" s="34" t="str">
        <f>IF((F1364=""),"",VLOOKUP(F1364,'Range Midpoints'!$A$2:$C$13,2))</f>
        <v/>
      </c>
      <c r="H1364" s="1" t="str">
        <f>IF((F1364=""),"",VLOOKUP(F1364,'Range Midpoints'!$A$2:$C$13,3))</f>
        <v/>
      </c>
      <c r="I1364">
        <f>VLOOKUP(B1364,'State Business Patterns'!A$3:H$53,8)</f>
        <v>0.6886363636363636</v>
      </c>
      <c r="J1364" s="32">
        <f t="shared" si="47"/>
        <v>321</v>
      </c>
      <c r="K1364">
        <f t="shared" si="48"/>
        <v>4.9232300294962603E-4</v>
      </c>
    </row>
    <row r="1365" spans="1:11">
      <c r="A1365" s="1" t="s">
        <v>857</v>
      </c>
      <c r="B1365" s="62" t="s">
        <v>3047</v>
      </c>
      <c r="C1365" s="62" t="s">
        <v>2865</v>
      </c>
      <c r="D1365" s="62" t="s">
        <v>2837</v>
      </c>
      <c r="E1365" s="63">
        <v>0</v>
      </c>
      <c r="F1365" s="62" t="s">
        <v>2848</v>
      </c>
      <c r="G1365" s="34" t="str">
        <f>IF((F1365=""),"",VLOOKUP(F1365,'Range Midpoints'!$A$2:$C$13,2))</f>
        <v>0-19</v>
      </c>
      <c r="H1365" s="1">
        <f>IF((F1365=""),"",VLOOKUP(F1365,'Range Midpoints'!$A$2:$C$13,3))</f>
        <v>10</v>
      </c>
      <c r="I1365">
        <f>VLOOKUP(B1365,'State Business Patterns'!A$3:H$53,8)</f>
        <v>0.6886363636363636</v>
      </c>
      <c r="J1365" s="32">
        <f t="shared" si="47"/>
        <v>6.8863636363636358</v>
      </c>
      <c r="K1365">
        <f t="shared" si="48"/>
        <v>1.0561729672453743E-5</v>
      </c>
    </row>
    <row r="1366" spans="1:11">
      <c r="A1366" s="1" t="s">
        <v>859</v>
      </c>
      <c r="B1366" s="62" t="s">
        <v>3047</v>
      </c>
      <c r="C1366" s="62" t="s">
        <v>2936</v>
      </c>
      <c r="D1366" s="62" t="s">
        <v>2837</v>
      </c>
      <c r="E1366" s="63">
        <v>223</v>
      </c>
      <c r="F1366" s="62" t="s">
        <v>2841</v>
      </c>
      <c r="G1366" s="34" t="str">
        <f>IF((F1366=""),"",VLOOKUP(F1366,'Range Midpoints'!$A$2:$C$13,2))</f>
        <v/>
      </c>
      <c r="H1366" s="1" t="str">
        <f>IF((F1366=""),"",VLOOKUP(F1366,'Range Midpoints'!$A$2:$C$13,3))</f>
        <v/>
      </c>
      <c r="I1366">
        <f>VLOOKUP(B1366,'State Business Patterns'!A$3:H$53,8)</f>
        <v>0.6886363636363636</v>
      </c>
      <c r="J1366" s="32">
        <f t="shared" si="47"/>
        <v>223</v>
      </c>
      <c r="K1366">
        <f t="shared" si="48"/>
        <v>3.4201878398058133E-4</v>
      </c>
    </row>
    <row r="1367" spans="1:11">
      <c r="A1367" s="1" t="s">
        <v>860</v>
      </c>
      <c r="B1367" s="62" t="s">
        <v>3047</v>
      </c>
      <c r="C1367" s="62" t="s">
        <v>2871</v>
      </c>
      <c r="D1367" s="62" t="s">
        <v>2837</v>
      </c>
      <c r="E1367" s="63">
        <v>0</v>
      </c>
      <c r="F1367" s="62" t="s">
        <v>2848</v>
      </c>
      <c r="G1367" s="34" t="str">
        <f>IF((F1367=""),"",VLOOKUP(F1367,'Range Midpoints'!$A$2:$C$13,2))</f>
        <v>0-19</v>
      </c>
      <c r="H1367" s="1">
        <f>IF((F1367=""),"",VLOOKUP(F1367,'Range Midpoints'!$A$2:$C$13,3))</f>
        <v>10</v>
      </c>
      <c r="I1367">
        <f>VLOOKUP(B1367,'State Business Patterns'!A$3:H$53,8)</f>
        <v>0.6886363636363636</v>
      </c>
      <c r="J1367" s="32">
        <f t="shared" si="47"/>
        <v>6.8863636363636358</v>
      </c>
      <c r="K1367">
        <f t="shared" si="48"/>
        <v>1.0561729672453743E-5</v>
      </c>
    </row>
    <row r="1368" spans="1:11">
      <c r="A1368" s="1" t="s">
        <v>861</v>
      </c>
      <c r="B1368" s="62" t="s">
        <v>3047</v>
      </c>
      <c r="C1368" s="62" t="s">
        <v>2874</v>
      </c>
      <c r="D1368" s="62" t="s">
        <v>2837</v>
      </c>
      <c r="E1368" s="63">
        <v>0</v>
      </c>
      <c r="F1368" s="62" t="s">
        <v>2838</v>
      </c>
      <c r="G1368" s="34" t="str">
        <f>IF((F1368=""),"",VLOOKUP(F1368,'Range Midpoints'!$A$2:$C$13,2))</f>
        <v>20-99</v>
      </c>
      <c r="H1368" s="1">
        <f>IF((F1368=""),"",VLOOKUP(F1368,'Range Midpoints'!$A$2:$C$13,3))</f>
        <v>60</v>
      </c>
      <c r="I1368">
        <f>VLOOKUP(B1368,'State Business Patterns'!A$3:H$53,8)</f>
        <v>0.6886363636363636</v>
      </c>
      <c r="J1368" s="32">
        <f t="shared" si="47"/>
        <v>41.318181818181813</v>
      </c>
      <c r="K1368">
        <f t="shared" si="48"/>
        <v>6.3370378034722461E-5</v>
      </c>
    </row>
    <row r="1369" spans="1:11">
      <c r="A1369" s="1" t="s">
        <v>862</v>
      </c>
      <c r="B1369" s="62" t="s">
        <v>3047</v>
      </c>
      <c r="C1369" s="62" t="s">
        <v>2876</v>
      </c>
      <c r="D1369" s="62" t="s">
        <v>2837</v>
      </c>
      <c r="E1369" s="63">
        <v>0</v>
      </c>
      <c r="F1369" s="62" t="s">
        <v>2848</v>
      </c>
      <c r="G1369" s="34" t="str">
        <f>IF((F1369=""),"",VLOOKUP(F1369,'Range Midpoints'!$A$2:$C$13,2))</f>
        <v>0-19</v>
      </c>
      <c r="H1369" s="1">
        <f>IF((F1369=""),"",VLOOKUP(F1369,'Range Midpoints'!$A$2:$C$13,3))</f>
        <v>10</v>
      </c>
      <c r="I1369">
        <f>VLOOKUP(B1369,'State Business Patterns'!A$3:H$53,8)</f>
        <v>0.6886363636363636</v>
      </c>
      <c r="J1369" s="32">
        <f t="shared" si="47"/>
        <v>6.8863636363636358</v>
      </c>
      <c r="K1369">
        <f t="shared" si="48"/>
        <v>1.0561729672453743E-5</v>
      </c>
    </row>
    <row r="1370" spans="1:11">
      <c r="A1370" s="1" t="s">
        <v>863</v>
      </c>
      <c r="B1370" s="62" t="s">
        <v>3047</v>
      </c>
      <c r="C1370" s="62" t="s">
        <v>2878</v>
      </c>
      <c r="D1370" s="62" t="s">
        <v>2837</v>
      </c>
      <c r="E1370" s="63">
        <v>0</v>
      </c>
      <c r="F1370" s="62" t="s">
        <v>2838</v>
      </c>
      <c r="G1370" s="34" t="str">
        <f>IF((F1370=""),"",VLOOKUP(F1370,'Range Midpoints'!$A$2:$C$13,2))</f>
        <v>20-99</v>
      </c>
      <c r="H1370" s="1">
        <f>IF((F1370=""),"",VLOOKUP(F1370,'Range Midpoints'!$A$2:$C$13,3))</f>
        <v>60</v>
      </c>
      <c r="I1370">
        <f>VLOOKUP(B1370,'State Business Patterns'!A$3:H$53,8)</f>
        <v>0.6886363636363636</v>
      </c>
      <c r="J1370" s="32">
        <f t="shared" si="47"/>
        <v>41.318181818181813</v>
      </c>
      <c r="K1370">
        <f t="shared" si="48"/>
        <v>6.3370378034722461E-5</v>
      </c>
    </row>
    <row r="1371" spans="1:11">
      <c r="A1371" s="1" t="s">
        <v>864</v>
      </c>
      <c r="B1371" s="62" t="s">
        <v>3047</v>
      </c>
      <c r="C1371" s="62" t="s">
        <v>2879</v>
      </c>
      <c r="D1371" s="62" t="s">
        <v>2837</v>
      </c>
      <c r="E1371" s="63">
        <v>0</v>
      </c>
      <c r="F1371" s="62" t="s">
        <v>2838</v>
      </c>
      <c r="G1371" s="34" t="str">
        <f>IF((F1371=""),"",VLOOKUP(F1371,'Range Midpoints'!$A$2:$C$13,2))</f>
        <v>20-99</v>
      </c>
      <c r="H1371" s="1">
        <f>IF((F1371=""),"",VLOOKUP(F1371,'Range Midpoints'!$A$2:$C$13,3))</f>
        <v>60</v>
      </c>
      <c r="I1371">
        <f>VLOOKUP(B1371,'State Business Patterns'!A$3:H$53,8)</f>
        <v>0.6886363636363636</v>
      </c>
      <c r="J1371" s="32">
        <f t="shared" si="47"/>
        <v>41.318181818181813</v>
      </c>
      <c r="K1371">
        <f t="shared" si="48"/>
        <v>6.3370378034722461E-5</v>
      </c>
    </row>
    <row r="1372" spans="1:11">
      <c r="A1372" s="1" t="s">
        <v>866</v>
      </c>
      <c r="B1372" s="62" t="s">
        <v>3047</v>
      </c>
      <c r="C1372" s="62" t="s">
        <v>2881</v>
      </c>
      <c r="D1372" s="62" t="s">
        <v>2837</v>
      </c>
      <c r="E1372" s="63">
        <v>0</v>
      </c>
      <c r="F1372" s="62" t="s">
        <v>2848</v>
      </c>
      <c r="G1372" s="34" t="str">
        <f>IF((F1372=""),"",VLOOKUP(F1372,'Range Midpoints'!$A$2:$C$13,2))</f>
        <v>0-19</v>
      </c>
      <c r="H1372" s="1">
        <f>IF((F1372=""),"",VLOOKUP(F1372,'Range Midpoints'!$A$2:$C$13,3))</f>
        <v>10</v>
      </c>
      <c r="I1372">
        <f>VLOOKUP(B1372,'State Business Patterns'!A$3:H$53,8)</f>
        <v>0.6886363636363636</v>
      </c>
      <c r="J1372" s="32">
        <f t="shared" si="47"/>
        <v>6.8863636363636358</v>
      </c>
      <c r="K1372">
        <f t="shared" si="48"/>
        <v>1.0561729672453743E-5</v>
      </c>
    </row>
    <row r="1373" spans="1:11">
      <c r="A1373" s="1" t="s">
        <v>867</v>
      </c>
      <c r="B1373" s="62" t="s">
        <v>3047</v>
      </c>
      <c r="C1373" s="62" t="s">
        <v>2882</v>
      </c>
      <c r="D1373" s="62" t="s">
        <v>2837</v>
      </c>
      <c r="E1373" s="63">
        <v>0</v>
      </c>
      <c r="F1373" s="62" t="s">
        <v>2848</v>
      </c>
      <c r="G1373" s="34" t="str">
        <f>IF((F1373=""),"",VLOOKUP(F1373,'Range Midpoints'!$A$2:$C$13,2))</f>
        <v>0-19</v>
      </c>
      <c r="H1373" s="1">
        <f>IF((F1373=""),"",VLOOKUP(F1373,'Range Midpoints'!$A$2:$C$13,3))</f>
        <v>10</v>
      </c>
      <c r="I1373">
        <f>VLOOKUP(B1373,'State Business Patterns'!A$3:H$53,8)</f>
        <v>0.6886363636363636</v>
      </c>
      <c r="J1373" s="32">
        <f t="shared" si="47"/>
        <v>6.8863636363636358</v>
      </c>
      <c r="K1373">
        <f t="shared" si="48"/>
        <v>1.0561729672453743E-5</v>
      </c>
    </row>
    <row r="1374" spans="1:11">
      <c r="A1374" s="1" t="s">
        <v>2498</v>
      </c>
      <c r="B1374" s="62" t="s">
        <v>3047</v>
      </c>
      <c r="C1374" s="62" t="s">
        <v>2883</v>
      </c>
      <c r="D1374" s="62" t="s">
        <v>2837</v>
      </c>
      <c r="E1374" s="63">
        <v>0</v>
      </c>
      <c r="F1374" s="62" t="s">
        <v>2848</v>
      </c>
      <c r="G1374" s="34" t="str">
        <f>IF((F1374=""),"",VLOOKUP(F1374,'Range Midpoints'!$A$2:$C$13,2))</f>
        <v>0-19</v>
      </c>
      <c r="H1374" s="1">
        <f>IF((F1374=""),"",VLOOKUP(F1374,'Range Midpoints'!$A$2:$C$13,3))</f>
        <v>10</v>
      </c>
      <c r="I1374">
        <f>VLOOKUP(B1374,'State Business Patterns'!A$3:H$53,8)</f>
        <v>0.6886363636363636</v>
      </c>
      <c r="J1374" s="32">
        <f t="shared" si="47"/>
        <v>6.8863636363636358</v>
      </c>
      <c r="K1374">
        <f t="shared" si="48"/>
        <v>1.0561729672453743E-5</v>
      </c>
    </row>
    <row r="1375" spans="1:11">
      <c r="A1375" s="1" t="s">
        <v>868</v>
      </c>
      <c r="B1375" s="62" t="s">
        <v>3047</v>
      </c>
      <c r="C1375" s="62" t="s">
        <v>2884</v>
      </c>
      <c r="D1375" s="62" t="s">
        <v>2837</v>
      </c>
      <c r="E1375" s="63">
        <v>58</v>
      </c>
      <c r="F1375" s="62" t="s">
        <v>2841</v>
      </c>
      <c r="G1375" s="34" t="str">
        <f>IF((F1375=""),"",VLOOKUP(F1375,'Range Midpoints'!$A$2:$C$13,2))</f>
        <v/>
      </c>
      <c r="H1375" s="1" t="str">
        <f>IF((F1375=""),"",VLOOKUP(F1375,'Range Midpoints'!$A$2:$C$13,3))</f>
        <v/>
      </c>
      <c r="I1375">
        <f>VLOOKUP(B1375,'State Business Patterns'!A$3:H$53,8)</f>
        <v>0.6886363636363636</v>
      </c>
      <c r="J1375" s="32">
        <f t="shared" si="47"/>
        <v>58</v>
      </c>
      <c r="K1375">
        <f t="shared" si="48"/>
        <v>8.8955558165352986E-5</v>
      </c>
    </row>
    <row r="1376" spans="1:11">
      <c r="A1376" s="1" t="s">
        <v>869</v>
      </c>
      <c r="B1376" s="62" t="s">
        <v>3047</v>
      </c>
      <c r="C1376" s="62" t="s">
        <v>2885</v>
      </c>
      <c r="D1376" s="62" t="s">
        <v>2837</v>
      </c>
      <c r="E1376" s="63">
        <v>0</v>
      </c>
      <c r="F1376" s="62" t="s">
        <v>2848</v>
      </c>
      <c r="G1376" s="34" t="str">
        <f>IF((F1376=""),"",VLOOKUP(F1376,'Range Midpoints'!$A$2:$C$13,2))</f>
        <v>0-19</v>
      </c>
      <c r="H1376" s="1">
        <f>IF((F1376=""),"",VLOOKUP(F1376,'Range Midpoints'!$A$2:$C$13,3))</f>
        <v>10</v>
      </c>
      <c r="I1376">
        <f>VLOOKUP(B1376,'State Business Patterns'!A$3:H$53,8)</f>
        <v>0.6886363636363636</v>
      </c>
      <c r="J1376" s="32">
        <f t="shared" si="47"/>
        <v>6.8863636363636358</v>
      </c>
      <c r="K1376">
        <f t="shared" si="48"/>
        <v>1.0561729672453743E-5</v>
      </c>
    </row>
    <row r="1377" spans="1:11">
      <c r="A1377" s="1" t="s">
        <v>870</v>
      </c>
      <c r="B1377" s="62" t="s">
        <v>3047</v>
      </c>
      <c r="C1377" s="62" t="s">
        <v>2887</v>
      </c>
      <c r="D1377" s="62" t="s">
        <v>2837</v>
      </c>
      <c r="E1377" s="63">
        <v>0</v>
      </c>
      <c r="F1377" s="62" t="s">
        <v>2848</v>
      </c>
      <c r="G1377" s="34" t="str">
        <f>IF((F1377=""),"",VLOOKUP(F1377,'Range Midpoints'!$A$2:$C$13,2))</f>
        <v>0-19</v>
      </c>
      <c r="H1377" s="1">
        <f>IF((F1377=""),"",VLOOKUP(F1377,'Range Midpoints'!$A$2:$C$13,3))</f>
        <v>10</v>
      </c>
      <c r="I1377">
        <f>VLOOKUP(B1377,'State Business Patterns'!A$3:H$53,8)</f>
        <v>0.6886363636363636</v>
      </c>
      <c r="J1377" s="32">
        <f t="shared" si="47"/>
        <v>6.8863636363636358</v>
      </c>
      <c r="K1377">
        <f t="shared" si="48"/>
        <v>1.0561729672453743E-5</v>
      </c>
    </row>
    <row r="1378" spans="1:11">
      <c r="A1378" s="1" t="s">
        <v>871</v>
      </c>
      <c r="B1378" s="62" t="s">
        <v>3047</v>
      </c>
      <c r="C1378" s="62" t="s">
        <v>2890</v>
      </c>
      <c r="D1378" s="62" t="s">
        <v>2837</v>
      </c>
      <c r="E1378" s="63">
        <v>0</v>
      </c>
      <c r="F1378" s="62" t="s">
        <v>2848</v>
      </c>
      <c r="G1378" s="34" t="str">
        <f>IF((F1378=""),"",VLOOKUP(F1378,'Range Midpoints'!$A$2:$C$13,2))</f>
        <v>0-19</v>
      </c>
      <c r="H1378" s="1">
        <f>IF((F1378=""),"",VLOOKUP(F1378,'Range Midpoints'!$A$2:$C$13,3))</f>
        <v>10</v>
      </c>
      <c r="I1378">
        <f>VLOOKUP(B1378,'State Business Patterns'!A$3:H$53,8)</f>
        <v>0.6886363636363636</v>
      </c>
      <c r="J1378" s="32">
        <f t="shared" si="47"/>
        <v>6.8863636363636358</v>
      </c>
      <c r="K1378">
        <f t="shared" si="48"/>
        <v>1.0561729672453743E-5</v>
      </c>
    </row>
    <row r="1379" spans="1:11">
      <c r="A1379" s="1" t="s">
        <v>2502</v>
      </c>
      <c r="B1379" s="62" t="s">
        <v>3047</v>
      </c>
      <c r="C1379" s="62" t="s">
        <v>2891</v>
      </c>
      <c r="D1379" s="62" t="s">
        <v>2837</v>
      </c>
      <c r="E1379" s="63">
        <v>0</v>
      </c>
      <c r="F1379" s="62" t="s">
        <v>2848</v>
      </c>
      <c r="G1379" s="34" t="str">
        <f>IF((F1379=""),"",VLOOKUP(F1379,'Range Midpoints'!$A$2:$C$13,2))</f>
        <v>0-19</v>
      </c>
      <c r="H1379" s="1">
        <f>IF((F1379=""),"",VLOOKUP(F1379,'Range Midpoints'!$A$2:$C$13,3))</f>
        <v>10</v>
      </c>
      <c r="I1379">
        <f>VLOOKUP(B1379,'State Business Patterns'!A$3:H$53,8)</f>
        <v>0.6886363636363636</v>
      </c>
      <c r="J1379" s="32">
        <f t="shared" si="47"/>
        <v>6.8863636363636358</v>
      </c>
      <c r="K1379">
        <f t="shared" si="48"/>
        <v>1.0561729672453743E-5</v>
      </c>
    </row>
    <row r="1380" spans="1:11">
      <c r="A1380" s="1" t="s">
        <v>872</v>
      </c>
      <c r="B1380" s="62" t="s">
        <v>3047</v>
      </c>
      <c r="C1380" s="62" t="s">
        <v>2892</v>
      </c>
      <c r="D1380" s="62" t="s">
        <v>2837</v>
      </c>
      <c r="E1380" s="63">
        <v>0</v>
      </c>
      <c r="F1380" s="62" t="s">
        <v>2848</v>
      </c>
      <c r="G1380" s="34" t="str">
        <f>IF((F1380=""),"",VLOOKUP(F1380,'Range Midpoints'!$A$2:$C$13,2))</f>
        <v>0-19</v>
      </c>
      <c r="H1380" s="1">
        <f>IF((F1380=""),"",VLOOKUP(F1380,'Range Midpoints'!$A$2:$C$13,3))</f>
        <v>10</v>
      </c>
      <c r="I1380">
        <f>VLOOKUP(B1380,'State Business Patterns'!A$3:H$53,8)</f>
        <v>0.6886363636363636</v>
      </c>
      <c r="J1380" s="32">
        <f t="shared" si="47"/>
        <v>6.8863636363636358</v>
      </c>
      <c r="K1380">
        <f t="shared" si="48"/>
        <v>1.0561729672453743E-5</v>
      </c>
    </row>
    <row r="1381" spans="1:11">
      <c r="A1381" s="1" t="s">
        <v>873</v>
      </c>
      <c r="B1381" s="62" t="s">
        <v>3047</v>
      </c>
      <c r="C1381" s="62" t="s">
        <v>2893</v>
      </c>
      <c r="D1381" s="62" t="s">
        <v>2837</v>
      </c>
      <c r="E1381" s="63">
        <v>503</v>
      </c>
      <c r="F1381" s="62" t="s">
        <v>2841</v>
      </c>
      <c r="G1381" s="34" t="str">
        <f>IF((F1381=""),"",VLOOKUP(F1381,'Range Midpoints'!$A$2:$C$13,2))</f>
        <v/>
      </c>
      <c r="H1381" s="1" t="str">
        <f>IF((F1381=""),"",VLOOKUP(F1381,'Range Midpoints'!$A$2:$C$13,3))</f>
        <v/>
      </c>
      <c r="I1381">
        <f>VLOOKUP(B1381,'State Business Patterns'!A$3:H$53,8)</f>
        <v>0.6886363636363636</v>
      </c>
      <c r="J1381" s="32">
        <f t="shared" si="47"/>
        <v>503</v>
      </c>
      <c r="K1381">
        <f t="shared" si="48"/>
        <v>7.7145940960642338E-4</v>
      </c>
    </row>
    <row r="1382" spans="1:11">
      <c r="A1382" s="1" t="s">
        <v>874</v>
      </c>
      <c r="B1382" s="62" t="s">
        <v>3048</v>
      </c>
      <c r="C1382" s="62" t="s">
        <v>2836</v>
      </c>
      <c r="D1382" s="62" t="s">
        <v>2837</v>
      </c>
      <c r="E1382" s="63">
        <v>62</v>
      </c>
      <c r="F1382" s="62" t="s">
        <v>2841</v>
      </c>
      <c r="G1382" s="34" t="str">
        <f>IF((F1382=""),"",VLOOKUP(F1382,'Range Midpoints'!$A$2:$C$13,2))</f>
        <v/>
      </c>
      <c r="H1382" s="1" t="str">
        <f>IF((F1382=""),"",VLOOKUP(F1382,'Range Midpoints'!$A$2:$C$13,3))</f>
        <v/>
      </c>
      <c r="I1382">
        <f>VLOOKUP(B1382,'State Business Patterns'!A$3:H$53,8)</f>
        <v>0.83762376237623759</v>
      </c>
      <c r="J1382" s="32">
        <f t="shared" si="47"/>
        <v>62</v>
      </c>
      <c r="K1382">
        <f t="shared" si="48"/>
        <v>9.5090424245722156E-5</v>
      </c>
    </row>
    <row r="1383" spans="1:11">
      <c r="A1383" s="1" t="s">
        <v>875</v>
      </c>
      <c r="B1383" s="62" t="s">
        <v>3048</v>
      </c>
      <c r="C1383" s="62" t="s">
        <v>2840</v>
      </c>
      <c r="D1383" s="62" t="s">
        <v>2837</v>
      </c>
      <c r="E1383" s="63">
        <v>0</v>
      </c>
      <c r="F1383" s="62" t="s">
        <v>2848</v>
      </c>
      <c r="G1383" s="34" t="str">
        <f>IF((F1383=""),"",VLOOKUP(F1383,'Range Midpoints'!$A$2:$C$13,2))</f>
        <v>0-19</v>
      </c>
      <c r="H1383" s="1">
        <f>IF((F1383=""),"",VLOOKUP(F1383,'Range Midpoints'!$A$2:$C$13,3))</f>
        <v>10</v>
      </c>
      <c r="I1383">
        <f>VLOOKUP(B1383,'State Business Patterns'!A$3:H$53,8)</f>
        <v>0.83762376237623759</v>
      </c>
      <c r="J1383" s="32">
        <f t="shared" si="47"/>
        <v>8.3762376237623766</v>
      </c>
      <c r="K1383">
        <f t="shared" si="48"/>
        <v>1.2846774019782969E-5</v>
      </c>
    </row>
    <row r="1384" spans="1:11">
      <c r="A1384" s="1" t="s">
        <v>876</v>
      </c>
      <c r="B1384" s="62" t="s">
        <v>3048</v>
      </c>
      <c r="C1384" s="62" t="s">
        <v>2844</v>
      </c>
      <c r="D1384" s="62" t="s">
        <v>2837</v>
      </c>
      <c r="E1384" s="63">
        <v>0</v>
      </c>
      <c r="F1384" s="62" t="s">
        <v>2838</v>
      </c>
      <c r="G1384" s="34" t="str">
        <f>IF((F1384=""),"",VLOOKUP(F1384,'Range Midpoints'!$A$2:$C$13,2))</f>
        <v>20-99</v>
      </c>
      <c r="H1384" s="1">
        <f>IF((F1384=""),"",VLOOKUP(F1384,'Range Midpoints'!$A$2:$C$13,3))</f>
        <v>60</v>
      </c>
      <c r="I1384">
        <f>VLOOKUP(B1384,'State Business Patterns'!A$3:H$53,8)</f>
        <v>0.83762376237623759</v>
      </c>
      <c r="J1384" s="32">
        <f t="shared" si="47"/>
        <v>50.257425742574256</v>
      </c>
      <c r="K1384">
        <f t="shared" si="48"/>
        <v>7.7080644118697806E-5</v>
      </c>
    </row>
    <row r="1385" spans="1:11">
      <c r="A1385" s="1" t="s">
        <v>877</v>
      </c>
      <c r="B1385" s="62" t="s">
        <v>3048</v>
      </c>
      <c r="C1385" s="62" t="s">
        <v>2846</v>
      </c>
      <c r="D1385" s="62" t="s">
        <v>2837</v>
      </c>
      <c r="E1385" s="63">
        <v>0</v>
      </c>
      <c r="F1385" s="62" t="s">
        <v>2848</v>
      </c>
      <c r="G1385" s="34" t="str">
        <f>IF((F1385=""),"",VLOOKUP(F1385,'Range Midpoints'!$A$2:$C$13,2))</f>
        <v>0-19</v>
      </c>
      <c r="H1385" s="1">
        <f>IF((F1385=""),"",VLOOKUP(F1385,'Range Midpoints'!$A$2:$C$13,3))</f>
        <v>10</v>
      </c>
      <c r="I1385">
        <f>VLOOKUP(B1385,'State Business Patterns'!A$3:H$53,8)</f>
        <v>0.83762376237623759</v>
      </c>
      <c r="J1385" s="32">
        <f t="shared" si="47"/>
        <v>8.3762376237623766</v>
      </c>
      <c r="K1385">
        <f t="shared" si="48"/>
        <v>1.2846774019782969E-5</v>
      </c>
    </row>
    <row r="1386" spans="1:11">
      <c r="A1386" s="1" t="s">
        <v>878</v>
      </c>
      <c r="B1386" s="62" t="s">
        <v>3048</v>
      </c>
      <c r="C1386" s="62" t="s">
        <v>2847</v>
      </c>
      <c r="D1386" s="62" t="s">
        <v>2837</v>
      </c>
      <c r="E1386" s="63">
        <v>0</v>
      </c>
      <c r="F1386" s="62" t="s">
        <v>2853</v>
      </c>
      <c r="G1386" s="34" t="str">
        <f>IF((F1386=""),"",VLOOKUP(F1386,'Range Midpoints'!$A$2:$C$13,2))</f>
        <v>100-249</v>
      </c>
      <c r="H1386" s="1">
        <f>IF((F1386=""),"",VLOOKUP(F1386,'Range Midpoints'!$A$2:$C$13,3))</f>
        <v>175</v>
      </c>
      <c r="I1386">
        <f>VLOOKUP(B1386,'State Business Patterns'!A$3:H$53,8)</f>
        <v>0.83762376237623759</v>
      </c>
      <c r="J1386" s="32">
        <f t="shared" si="47"/>
        <v>146.58415841584159</v>
      </c>
      <c r="K1386">
        <f t="shared" si="48"/>
        <v>2.2481854534620195E-4</v>
      </c>
    </row>
    <row r="1387" spans="1:11">
      <c r="A1387" s="1" t="s">
        <v>879</v>
      </c>
      <c r="B1387" s="62" t="s">
        <v>3048</v>
      </c>
      <c r="C1387" s="62" t="s">
        <v>2850</v>
      </c>
      <c r="D1387" s="62" t="s">
        <v>2837</v>
      </c>
      <c r="E1387" s="63">
        <v>0</v>
      </c>
      <c r="F1387" s="62" t="s">
        <v>2848</v>
      </c>
      <c r="G1387" s="34" t="str">
        <f>IF((F1387=""),"",VLOOKUP(F1387,'Range Midpoints'!$A$2:$C$13,2))</f>
        <v>0-19</v>
      </c>
      <c r="H1387" s="1">
        <f>IF((F1387=""),"",VLOOKUP(F1387,'Range Midpoints'!$A$2:$C$13,3))</f>
        <v>10</v>
      </c>
      <c r="I1387">
        <f>VLOOKUP(B1387,'State Business Patterns'!A$3:H$53,8)</f>
        <v>0.83762376237623759</v>
      </c>
      <c r="J1387" s="32">
        <f t="shared" si="47"/>
        <v>8.3762376237623766</v>
      </c>
      <c r="K1387">
        <f t="shared" si="48"/>
        <v>1.2846774019782969E-5</v>
      </c>
    </row>
    <row r="1388" spans="1:11">
      <c r="A1388" s="1" t="s">
        <v>880</v>
      </c>
      <c r="B1388" s="62" t="s">
        <v>3048</v>
      </c>
      <c r="C1388" s="62" t="s">
        <v>2852</v>
      </c>
      <c r="D1388" s="62" t="s">
        <v>2837</v>
      </c>
      <c r="E1388" s="63">
        <v>0</v>
      </c>
      <c r="F1388" s="62" t="s">
        <v>2848</v>
      </c>
      <c r="G1388" s="34" t="str">
        <f>IF((F1388=""),"",VLOOKUP(F1388,'Range Midpoints'!$A$2:$C$13,2))</f>
        <v>0-19</v>
      </c>
      <c r="H1388" s="1">
        <f>IF((F1388=""),"",VLOOKUP(F1388,'Range Midpoints'!$A$2:$C$13,3))</f>
        <v>10</v>
      </c>
      <c r="I1388">
        <f>VLOOKUP(B1388,'State Business Patterns'!A$3:H$53,8)</f>
        <v>0.83762376237623759</v>
      </c>
      <c r="J1388" s="32">
        <f t="shared" si="47"/>
        <v>8.3762376237623766</v>
      </c>
      <c r="K1388">
        <f t="shared" si="48"/>
        <v>1.2846774019782969E-5</v>
      </c>
    </row>
    <row r="1389" spans="1:11">
      <c r="A1389" s="1" t="s">
        <v>881</v>
      </c>
      <c r="B1389" s="62" t="s">
        <v>3048</v>
      </c>
      <c r="C1389" s="62" t="s">
        <v>2932</v>
      </c>
      <c r="D1389" s="62" t="s">
        <v>2837</v>
      </c>
      <c r="E1389" s="63">
        <v>0</v>
      </c>
      <c r="F1389" s="62" t="s">
        <v>2838</v>
      </c>
      <c r="G1389" s="34" t="str">
        <f>IF((F1389=""),"",VLOOKUP(F1389,'Range Midpoints'!$A$2:$C$13,2))</f>
        <v>20-99</v>
      </c>
      <c r="H1389" s="1">
        <f>IF((F1389=""),"",VLOOKUP(F1389,'Range Midpoints'!$A$2:$C$13,3))</f>
        <v>60</v>
      </c>
      <c r="I1389">
        <f>VLOOKUP(B1389,'State Business Patterns'!A$3:H$53,8)</f>
        <v>0.83762376237623759</v>
      </c>
      <c r="J1389" s="32">
        <f t="shared" si="47"/>
        <v>50.257425742574256</v>
      </c>
      <c r="K1389">
        <f t="shared" si="48"/>
        <v>7.7080644118697806E-5</v>
      </c>
    </row>
    <row r="1390" spans="1:11">
      <c r="A1390" s="1" t="s">
        <v>882</v>
      </c>
      <c r="B1390" s="62" t="s">
        <v>3048</v>
      </c>
      <c r="C1390" s="62" t="s">
        <v>2857</v>
      </c>
      <c r="D1390" s="62" t="s">
        <v>2837</v>
      </c>
      <c r="E1390" s="63">
        <v>0</v>
      </c>
      <c r="F1390" s="62" t="s">
        <v>2848</v>
      </c>
      <c r="G1390" s="34" t="str">
        <f>IF((F1390=""),"",VLOOKUP(F1390,'Range Midpoints'!$A$2:$C$13,2))</f>
        <v>0-19</v>
      </c>
      <c r="H1390" s="1">
        <f>IF((F1390=""),"",VLOOKUP(F1390,'Range Midpoints'!$A$2:$C$13,3))</f>
        <v>10</v>
      </c>
      <c r="I1390">
        <f>VLOOKUP(B1390,'State Business Patterns'!A$3:H$53,8)</f>
        <v>0.83762376237623759</v>
      </c>
      <c r="J1390" s="32">
        <f t="shared" si="47"/>
        <v>8.3762376237623766</v>
      </c>
      <c r="K1390">
        <f t="shared" si="48"/>
        <v>1.2846774019782969E-5</v>
      </c>
    </row>
    <row r="1391" spans="1:11">
      <c r="A1391" s="1" t="s">
        <v>2512</v>
      </c>
      <c r="B1391" s="62" t="s">
        <v>3048</v>
      </c>
      <c r="C1391" s="62" t="s">
        <v>2935</v>
      </c>
      <c r="D1391" s="62" t="s">
        <v>2837</v>
      </c>
      <c r="E1391" s="63">
        <v>0</v>
      </c>
      <c r="F1391" s="62" t="s">
        <v>2848</v>
      </c>
      <c r="G1391" s="34" t="str">
        <f>IF((F1391=""),"",VLOOKUP(F1391,'Range Midpoints'!$A$2:$C$13,2))</f>
        <v>0-19</v>
      </c>
      <c r="H1391" s="1">
        <f>IF((F1391=""),"",VLOOKUP(F1391,'Range Midpoints'!$A$2:$C$13,3))</f>
        <v>10</v>
      </c>
      <c r="I1391">
        <f>VLOOKUP(B1391,'State Business Patterns'!A$3:H$53,8)</f>
        <v>0.83762376237623759</v>
      </c>
      <c r="J1391" s="32">
        <f t="shared" si="47"/>
        <v>8.3762376237623766</v>
      </c>
      <c r="K1391">
        <f t="shared" si="48"/>
        <v>1.2846774019782969E-5</v>
      </c>
    </row>
    <row r="1392" spans="1:11">
      <c r="A1392" s="1" t="s">
        <v>883</v>
      </c>
      <c r="B1392" s="62" t="s">
        <v>3048</v>
      </c>
      <c r="C1392" s="62" t="s">
        <v>2858</v>
      </c>
      <c r="D1392" s="62" t="s">
        <v>2837</v>
      </c>
      <c r="E1392" s="63">
        <v>24</v>
      </c>
      <c r="F1392" s="62" t="s">
        <v>2841</v>
      </c>
      <c r="G1392" s="34" t="str">
        <f>IF((F1392=""),"",VLOOKUP(F1392,'Range Midpoints'!$A$2:$C$13,2))</f>
        <v/>
      </c>
      <c r="H1392" s="1" t="str">
        <f>IF((F1392=""),"",VLOOKUP(F1392,'Range Midpoints'!$A$2:$C$13,3))</f>
        <v/>
      </c>
      <c r="I1392">
        <f>VLOOKUP(B1392,'State Business Patterns'!A$3:H$53,8)</f>
        <v>0.83762376237623759</v>
      </c>
      <c r="J1392" s="32">
        <f t="shared" si="47"/>
        <v>24</v>
      </c>
      <c r="K1392">
        <f t="shared" si="48"/>
        <v>3.6809196482215032E-5</v>
      </c>
    </row>
    <row r="1393" spans="1:11">
      <c r="A1393" s="1" t="s">
        <v>884</v>
      </c>
      <c r="B1393" s="62" t="s">
        <v>3048</v>
      </c>
      <c r="C1393" s="62" t="s">
        <v>2859</v>
      </c>
      <c r="D1393" s="62" t="s">
        <v>2837</v>
      </c>
      <c r="E1393" s="63">
        <v>0</v>
      </c>
      <c r="F1393" s="62" t="s">
        <v>2848</v>
      </c>
      <c r="G1393" s="34" t="str">
        <f>IF((F1393=""),"",VLOOKUP(F1393,'Range Midpoints'!$A$2:$C$13,2))</f>
        <v>0-19</v>
      </c>
      <c r="H1393" s="1">
        <f>IF((F1393=""),"",VLOOKUP(F1393,'Range Midpoints'!$A$2:$C$13,3))</f>
        <v>10</v>
      </c>
      <c r="I1393">
        <f>VLOOKUP(B1393,'State Business Patterns'!A$3:H$53,8)</f>
        <v>0.83762376237623759</v>
      </c>
      <c r="J1393" s="32">
        <f t="shared" si="47"/>
        <v>8.3762376237623766</v>
      </c>
      <c r="K1393">
        <f t="shared" si="48"/>
        <v>1.2846774019782969E-5</v>
      </c>
    </row>
    <row r="1394" spans="1:11">
      <c r="A1394" s="1" t="s">
        <v>885</v>
      </c>
      <c r="B1394" s="62" t="s">
        <v>3048</v>
      </c>
      <c r="C1394" s="62" t="s">
        <v>2860</v>
      </c>
      <c r="D1394" s="62" t="s">
        <v>2837</v>
      </c>
      <c r="E1394" s="63">
        <v>0</v>
      </c>
      <c r="F1394" s="62" t="s">
        <v>2848</v>
      </c>
      <c r="G1394" s="34" t="str">
        <f>IF((F1394=""),"",VLOOKUP(F1394,'Range Midpoints'!$A$2:$C$13,2))</f>
        <v>0-19</v>
      </c>
      <c r="H1394" s="1">
        <f>IF((F1394=""),"",VLOOKUP(F1394,'Range Midpoints'!$A$2:$C$13,3))</f>
        <v>10</v>
      </c>
      <c r="I1394">
        <f>VLOOKUP(B1394,'State Business Patterns'!A$3:H$53,8)</f>
        <v>0.83762376237623759</v>
      </c>
      <c r="J1394" s="32">
        <f t="shared" si="47"/>
        <v>8.3762376237623766</v>
      </c>
      <c r="K1394">
        <f t="shared" si="48"/>
        <v>1.2846774019782969E-5</v>
      </c>
    </row>
    <row r="1395" spans="1:11">
      <c r="A1395" s="1" t="s">
        <v>886</v>
      </c>
      <c r="B1395" s="62" t="s">
        <v>3048</v>
      </c>
      <c r="C1395" s="62" t="s">
        <v>2861</v>
      </c>
      <c r="D1395" s="62" t="s">
        <v>2837</v>
      </c>
      <c r="E1395" s="63">
        <v>0</v>
      </c>
      <c r="F1395" s="62" t="s">
        <v>2848</v>
      </c>
      <c r="G1395" s="34" t="str">
        <f>IF((F1395=""),"",VLOOKUP(F1395,'Range Midpoints'!$A$2:$C$13,2))</f>
        <v>0-19</v>
      </c>
      <c r="H1395" s="1">
        <f>IF((F1395=""),"",VLOOKUP(F1395,'Range Midpoints'!$A$2:$C$13,3))</f>
        <v>10</v>
      </c>
      <c r="I1395">
        <f>VLOOKUP(B1395,'State Business Patterns'!A$3:H$53,8)</f>
        <v>0.83762376237623759</v>
      </c>
      <c r="J1395" s="32">
        <f t="shared" si="47"/>
        <v>8.3762376237623766</v>
      </c>
      <c r="K1395">
        <f t="shared" si="48"/>
        <v>1.2846774019782969E-5</v>
      </c>
    </row>
    <row r="1396" spans="1:11">
      <c r="A1396" s="1" t="s">
        <v>887</v>
      </c>
      <c r="B1396" s="62" t="s">
        <v>3048</v>
      </c>
      <c r="C1396" s="62" t="s">
        <v>2862</v>
      </c>
      <c r="D1396" s="62" t="s">
        <v>2837</v>
      </c>
      <c r="E1396" s="63">
        <v>0</v>
      </c>
      <c r="F1396" s="62" t="s">
        <v>2848</v>
      </c>
      <c r="G1396" s="34" t="str">
        <f>IF((F1396=""),"",VLOOKUP(F1396,'Range Midpoints'!$A$2:$C$13,2))</f>
        <v>0-19</v>
      </c>
      <c r="H1396" s="1">
        <f>IF((F1396=""),"",VLOOKUP(F1396,'Range Midpoints'!$A$2:$C$13,3))</f>
        <v>10</v>
      </c>
      <c r="I1396">
        <f>VLOOKUP(B1396,'State Business Patterns'!A$3:H$53,8)</f>
        <v>0.83762376237623759</v>
      </c>
      <c r="J1396" s="32">
        <f t="shared" si="47"/>
        <v>8.3762376237623766</v>
      </c>
      <c r="K1396">
        <f t="shared" si="48"/>
        <v>1.2846774019782969E-5</v>
      </c>
    </row>
    <row r="1397" spans="1:11">
      <c r="A1397" s="1" t="s">
        <v>888</v>
      </c>
      <c r="B1397" s="62" t="s">
        <v>3048</v>
      </c>
      <c r="C1397" s="62" t="s">
        <v>2865</v>
      </c>
      <c r="D1397" s="62" t="s">
        <v>2837</v>
      </c>
      <c r="E1397" s="63">
        <v>70</v>
      </c>
      <c r="F1397" s="62" t="s">
        <v>2841</v>
      </c>
      <c r="G1397" s="34" t="str">
        <f>IF((F1397=""),"",VLOOKUP(F1397,'Range Midpoints'!$A$2:$C$13,2))</f>
        <v/>
      </c>
      <c r="H1397" s="1" t="str">
        <f>IF((F1397=""),"",VLOOKUP(F1397,'Range Midpoints'!$A$2:$C$13,3))</f>
        <v/>
      </c>
      <c r="I1397">
        <f>VLOOKUP(B1397,'State Business Patterns'!A$3:H$53,8)</f>
        <v>0.83762376237623759</v>
      </c>
      <c r="J1397" s="32">
        <f t="shared" si="47"/>
        <v>70</v>
      </c>
      <c r="K1397">
        <f t="shared" si="48"/>
        <v>1.0736015640646051E-4</v>
      </c>
    </row>
    <row r="1398" spans="1:11">
      <c r="A1398" s="1" t="s">
        <v>889</v>
      </c>
      <c r="B1398" s="62" t="s">
        <v>3048</v>
      </c>
      <c r="C1398" s="62" t="s">
        <v>2866</v>
      </c>
      <c r="D1398" s="62" t="s">
        <v>2837</v>
      </c>
      <c r="E1398" s="63">
        <v>1984</v>
      </c>
      <c r="F1398" s="62" t="s">
        <v>2841</v>
      </c>
      <c r="G1398" s="34" t="str">
        <f>IF((F1398=""),"",VLOOKUP(F1398,'Range Midpoints'!$A$2:$C$13,2))</f>
        <v/>
      </c>
      <c r="H1398" s="1" t="str">
        <f>IF((F1398=""),"",VLOOKUP(F1398,'Range Midpoints'!$A$2:$C$13,3))</f>
        <v/>
      </c>
      <c r="I1398">
        <f>VLOOKUP(B1398,'State Business Patterns'!A$3:H$53,8)</f>
        <v>0.83762376237623759</v>
      </c>
      <c r="J1398" s="32">
        <f t="shared" si="47"/>
        <v>1984</v>
      </c>
      <c r="K1398">
        <f t="shared" si="48"/>
        <v>3.042893575863109E-3</v>
      </c>
    </row>
    <row r="1399" spans="1:11">
      <c r="A1399" s="1" t="s">
        <v>890</v>
      </c>
      <c r="B1399" s="62" t="s">
        <v>3048</v>
      </c>
      <c r="C1399" s="62" t="s">
        <v>2868</v>
      </c>
      <c r="D1399" s="62" t="s">
        <v>2837</v>
      </c>
      <c r="E1399" s="63">
        <v>0</v>
      </c>
      <c r="F1399" s="62" t="s">
        <v>2848</v>
      </c>
      <c r="G1399" s="34" t="str">
        <f>IF((F1399=""),"",VLOOKUP(F1399,'Range Midpoints'!$A$2:$C$13,2))</f>
        <v>0-19</v>
      </c>
      <c r="H1399" s="1">
        <f>IF((F1399=""),"",VLOOKUP(F1399,'Range Midpoints'!$A$2:$C$13,3))</f>
        <v>10</v>
      </c>
      <c r="I1399">
        <f>VLOOKUP(B1399,'State Business Patterns'!A$3:H$53,8)</f>
        <v>0.83762376237623759</v>
      </c>
      <c r="J1399" s="32">
        <f t="shared" si="47"/>
        <v>8.3762376237623766</v>
      </c>
      <c r="K1399">
        <f t="shared" si="48"/>
        <v>1.2846774019782969E-5</v>
      </c>
    </row>
    <row r="1400" spans="1:11">
      <c r="A1400" s="1" t="s">
        <v>892</v>
      </c>
      <c r="B1400" s="62" t="s">
        <v>3048</v>
      </c>
      <c r="C1400" s="62" t="s">
        <v>2871</v>
      </c>
      <c r="D1400" s="62" t="s">
        <v>2837</v>
      </c>
      <c r="E1400" s="63">
        <v>30</v>
      </c>
      <c r="F1400" s="62" t="s">
        <v>2841</v>
      </c>
      <c r="G1400" s="34" t="str">
        <f>IF((F1400=""),"",VLOOKUP(F1400,'Range Midpoints'!$A$2:$C$13,2))</f>
        <v/>
      </c>
      <c r="H1400" s="1" t="str">
        <f>IF((F1400=""),"",VLOOKUP(F1400,'Range Midpoints'!$A$2:$C$13,3))</f>
        <v/>
      </c>
      <c r="I1400">
        <f>VLOOKUP(B1400,'State Business Patterns'!A$3:H$53,8)</f>
        <v>0.83762376237623759</v>
      </c>
      <c r="J1400" s="32">
        <f t="shared" si="47"/>
        <v>30</v>
      </c>
      <c r="K1400">
        <f t="shared" si="48"/>
        <v>4.6011495602768789E-5</v>
      </c>
    </row>
    <row r="1401" spans="1:11">
      <c r="A1401" s="1" t="s">
        <v>893</v>
      </c>
      <c r="B1401" s="62" t="s">
        <v>3048</v>
      </c>
      <c r="C1401" s="62" t="s">
        <v>2873</v>
      </c>
      <c r="D1401" s="62" t="s">
        <v>2837</v>
      </c>
      <c r="E1401" s="63">
        <v>0</v>
      </c>
      <c r="F1401" s="62" t="s">
        <v>2848</v>
      </c>
      <c r="G1401" s="34" t="str">
        <f>IF((F1401=""),"",VLOOKUP(F1401,'Range Midpoints'!$A$2:$C$13,2))</f>
        <v>0-19</v>
      </c>
      <c r="H1401" s="1">
        <f>IF((F1401=""),"",VLOOKUP(F1401,'Range Midpoints'!$A$2:$C$13,3))</f>
        <v>10</v>
      </c>
      <c r="I1401">
        <f>VLOOKUP(B1401,'State Business Patterns'!A$3:H$53,8)</f>
        <v>0.83762376237623759</v>
      </c>
      <c r="J1401" s="32">
        <f t="shared" si="47"/>
        <v>8.3762376237623766</v>
      </c>
      <c r="K1401">
        <f t="shared" si="48"/>
        <v>1.2846774019782969E-5</v>
      </c>
    </row>
    <row r="1402" spans="1:11">
      <c r="A1402" s="1" t="s">
        <v>894</v>
      </c>
      <c r="B1402" s="62" t="s">
        <v>3048</v>
      </c>
      <c r="C1402" s="62" t="s">
        <v>2874</v>
      </c>
      <c r="D1402" s="62" t="s">
        <v>2837</v>
      </c>
      <c r="E1402" s="63">
        <v>0</v>
      </c>
      <c r="F1402" s="62" t="s">
        <v>2848</v>
      </c>
      <c r="G1402" s="34" t="str">
        <f>IF((F1402=""),"",VLOOKUP(F1402,'Range Midpoints'!$A$2:$C$13,2))</f>
        <v>0-19</v>
      </c>
      <c r="H1402" s="1">
        <f>IF((F1402=""),"",VLOOKUP(F1402,'Range Midpoints'!$A$2:$C$13,3))</f>
        <v>10</v>
      </c>
      <c r="I1402">
        <f>VLOOKUP(B1402,'State Business Patterns'!A$3:H$53,8)</f>
        <v>0.83762376237623759</v>
      </c>
      <c r="J1402" s="32">
        <f t="shared" si="47"/>
        <v>8.3762376237623766</v>
      </c>
      <c r="K1402">
        <f t="shared" si="48"/>
        <v>1.2846774019782969E-5</v>
      </c>
    </row>
    <row r="1403" spans="1:11">
      <c r="A1403" s="1" t="s">
        <v>895</v>
      </c>
      <c r="B1403" s="62" t="s">
        <v>3048</v>
      </c>
      <c r="C1403" s="62" t="s">
        <v>2875</v>
      </c>
      <c r="D1403" s="62" t="s">
        <v>2837</v>
      </c>
      <c r="E1403" s="63">
        <v>0</v>
      </c>
      <c r="F1403" s="62" t="s">
        <v>2848</v>
      </c>
      <c r="G1403" s="34" t="str">
        <f>IF((F1403=""),"",VLOOKUP(F1403,'Range Midpoints'!$A$2:$C$13,2))</f>
        <v>0-19</v>
      </c>
      <c r="H1403" s="1">
        <f>IF((F1403=""),"",VLOOKUP(F1403,'Range Midpoints'!$A$2:$C$13,3))</f>
        <v>10</v>
      </c>
      <c r="I1403">
        <f>VLOOKUP(B1403,'State Business Patterns'!A$3:H$53,8)</f>
        <v>0.83762376237623759</v>
      </c>
      <c r="J1403" s="32">
        <f t="shared" si="47"/>
        <v>8.3762376237623766</v>
      </c>
      <c r="K1403">
        <f t="shared" si="48"/>
        <v>1.2846774019782969E-5</v>
      </c>
    </row>
    <row r="1404" spans="1:11">
      <c r="A1404" s="1" t="s">
        <v>896</v>
      </c>
      <c r="B1404" s="62" t="s">
        <v>3048</v>
      </c>
      <c r="C1404" s="62" t="s">
        <v>2876</v>
      </c>
      <c r="D1404" s="62" t="s">
        <v>2837</v>
      </c>
      <c r="E1404" s="63">
        <v>0</v>
      </c>
      <c r="F1404" s="62" t="s">
        <v>2848</v>
      </c>
      <c r="G1404" s="34" t="str">
        <f>IF((F1404=""),"",VLOOKUP(F1404,'Range Midpoints'!$A$2:$C$13,2))</f>
        <v>0-19</v>
      </c>
      <c r="H1404" s="1">
        <f>IF((F1404=""),"",VLOOKUP(F1404,'Range Midpoints'!$A$2:$C$13,3))</f>
        <v>10</v>
      </c>
      <c r="I1404">
        <f>VLOOKUP(B1404,'State Business Patterns'!A$3:H$53,8)</f>
        <v>0.83762376237623759</v>
      </c>
      <c r="J1404" s="32">
        <f t="shared" si="47"/>
        <v>8.3762376237623766</v>
      </c>
      <c r="K1404">
        <f t="shared" si="48"/>
        <v>1.2846774019782969E-5</v>
      </c>
    </row>
    <row r="1405" spans="1:11">
      <c r="A1405" s="1" t="s">
        <v>897</v>
      </c>
      <c r="B1405" s="62" t="s">
        <v>3048</v>
      </c>
      <c r="C1405" s="62" t="s">
        <v>2877</v>
      </c>
      <c r="D1405" s="62" t="s">
        <v>2837</v>
      </c>
      <c r="E1405" s="63">
        <v>222</v>
      </c>
      <c r="F1405" s="62" t="s">
        <v>2841</v>
      </c>
      <c r="G1405" s="34" t="str">
        <f>IF((F1405=""),"",VLOOKUP(F1405,'Range Midpoints'!$A$2:$C$13,2))</f>
        <v/>
      </c>
      <c r="H1405" s="1" t="str">
        <f>IF((F1405=""),"",VLOOKUP(F1405,'Range Midpoints'!$A$2:$C$13,3))</f>
        <v/>
      </c>
      <c r="I1405">
        <f>VLOOKUP(B1405,'State Business Patterns'!A$3:H$53,8)</f>
        <v>0.83762376237623759</v>
      </c>
      <c r="J1405" s="32">
        <f t="shared" si="47"/>
        <v>222</v>
      </c>
      <c r="K1405">
        <f t="shared" si="48"/>
        <v>3.4048506746048904E-4</v>
      </c>
    </row>
    <row r="1406" spans="1:11">
      <c r="A1406" s="1" t="s">
        <v>898</v>
      </c>
      <c r="B1406" s="62" t="s">
        <v>3048</v>
      </c>
      <c r="C1406" s="62" t="s">
        <v>2878</v>
      </c>
      <c r="D1406" s="62" t="s">
        <v>2837</v>
      </c>
      <c r="E1406" s="63">
        <v>0</v>
      </c>
      <c r="F1406" s="62" t="s">
        <v>2848</v>
      </c>
      <c r="G1406" s="34" t="str">
        <f>IF((F1406=""),"",VLOOKUP(F1406,'Range Midpoints'!$A$2:$C$13,2))</f>
        <v>0-19</v>
      </c>
      <c r="H1406" s="1">
        <f>IF((F1406=""),"",VLOOKUP(F1406,'Range Midpoints'!$A$2:$C$13,3))</f>
        <v>10</v>
      </c>
      <c r="I1406">
        <f>VLOOKUP(B1406,'State Business Patterns'!A$3:H$53,8)</f>
        <v>0.83762376237623759</v>
      </c>
      <c r="J1406" s="32">
        <f t="shared" si="47"/>
        <v>8.3762376237623766</v>
      </c>
      <c r="K1406">
        <f t="shared" si="48"/>
        <v>1.2846774019782969E-5</v>
      </c>
    </row>
    <row r="1407" spans="1:11">
      <c r="A1407" s="1" t="s">
        <v>899</v>
      </c>
      <c r="B1407" s="62" t="s">
        <v>3048</v>
      </c>
      <c r="C1407" s="62" t="s">
        <v>2879</v>
      </c>
      <c r="D1407" s="62" t="s">
        <v>2837</v>
      </c>
      <c r="E1407" s="63">
        <v>0</v>
      </c>
      <c r="F1407" s="62" t="s">
        <v>2848</v>
      </c>
      <c r="G1407" s="34" t="str">
        <f>IF((F1407=""),"",VLOOKUP(F1407,'Range Midpoints'!$A$2:$C$13,2))</f>
        <v>0-19</v>
      </c>
      <c r="H1407" s="1">
        <f>IF((F1407=""),"",VLOOKUP(F1407,'Range Midpoints'!$A$2:$C$13,3))</f>
        <v>10</v>
      </c>
      <c r="I1407">
        <f>VLOOKUP(B1407,'State Business Patterns'!A$3:H$53,8)</f>
        <v>0.83762376237623759</v>
      </c>
      <c r="J1407" s="32">
        <f t="shared" si="47"/>
        <v>8.3762376237623766</v>
      </c>
      <c r="K1407">
        <f t="shared" si="48"/>
        <v>1.2846774019782969E-5</v>
      </c>
    </row>
    <row r="1408" spans="1:11">
      <c r="A1408" s="1" t="s">
        <v>900</v>
      </c>
      <c r="B1408" s="62" t="s">
        <v>3048</v>
      </c>
      <c r="C1408" s="62" t="s">
        <v>2882</v>
      </c>
      <c r="D1408" s="62" t="s">
        <v>2837</v>
      </c>
      <c r="E1408" s="63">
        <v>0</v>
      </c>
      <c r="F1408" s="62" t="s">
        <v>2848</v>
      </c>
      <c r="G1408" s="34" t="str">
        <f>IF((F1408=""),"",VLOOKUP(F1408,'Range Midpoints'!$A$2:$C$13,2))</f>
        <v>0-19</v>
      </c>
      <c r="H1408" s="1">
        <f>IF((F1408=""),"",VLOOKUP(F1408,'Range Midpoints'!$A$2:$C$13,3))</f>
        <v>10</v>
      </c>
      <c r="I1408">
        <f>VLOOKUP(B1408,'State Business Patterns'!A$3:H$53,8)</f>
        <v>0.83762376237623759</v>
      </c>
      <c r="J1408" s="32">
        <f t="shared" si="47"/>
        <v>8.3762376237623766</v>
      </c>
      <c r="K1408">
        <f t="shared" si="48"/>
        <v>1.2846774019782969E-5</v>
      </c>
    </row>
    <row r="1409" spans="1:11">
      <c r="A1409" s="1" t="s">
        <v>901</v>
      </c>
      <c r="B1409" s="62" t="s">
        <v>3048</v>
      </c>
      <c r="C1409" s="62" t="s">
        <v>2885</v>
      </c>
      <c r="D1409" s="62" t="s">
        <v>2837</v>
      </c>
      <c r="E1409" s="63">
        <v>0</v>
      </c>
      <c r="F1409" s="62" t="s">
        <v>2848</v>
      </c>
      <c r="G1409" s="34" t="str">
        <f>IF((F1409=""),"",VLOOKUP(F1409,'Range Midpoints'!$A$2:$C$13,2))</f>
        <v>0-19</v>
      </c>
      <c r="H1409" s="1">
        <f>IF((F1409=""),"",VLOOKUP(F1409,'Range Midpoints'!$A$2:$C$13,3))</f>
        <v>10</v>
      </c>
      <c r="I1409">
        <f>VLOOKUP(B1409,'State Business Patterns'!A$3:H$53,8)</f>
        <v>0.83762376237623759</v>
      </c>
      <c r="J1409" s="32">
        <f t="shared" si="47"/>
        <v>8.3762376237623766</v>
      </c>
      <c r="K1409">
        <f t="shared" si="48"/>
        <v>1.2846774019782969E-5</v>
      </c>
    </row>
    <row r="1410" spans="1:11">
      <c r="A1410" s="1" t="s">
        <v>902</v>
      </c>
      <c r="B1410" s="62" t="s">
        <v>3048</v>
      </c>
      <c r="C1410" s="62" t="s">
        <v>2887</v>
      </c>
      <c r="D1410" s="62" t="s">
        <v>2837</v>
      </c>
      <c r="E1410" s="63">
        <v>0</v>
      </c>
      <c r="F1410" s="62" t="s">
        <v>2848</v>
      </c>
      <c r="G1410" s="34" t="str">
        <f>IF((F1410=""),"",VLOOKUP(F1410,'Range Midpoints'!$A$2:$C$13,2))</f>
        <v>0-19</v>
      </c>
      <c r="H1410" s="1">
        <f>IF((F1410=""),"",VLOOKUP(F1410,'Range Midpoints'!$A$2:$C$13,3))</f>
        <v>10</v>
      </c>
      <c r="I1410">
        <f>VLOOKUP(B1410,'State Business Patterns'!A$3:H$53,8)</f>
        <v>0.83762376237623759</v>
      </c>
      <c r="J1410" s="32">
        <f t="shared" si="47"/>
        <v>8.3762376237623766</v>
      </c>
      <c r="K1410">
        <f t="shared" si="48"/>
        <v>1.2846774019782969E-5</v>
      </c>
    </row>
    <row r="1411" spans="1:11">
      <c r="A1411" s="1" t="s">
        <v>903</v>
      </c>
      <c r="B1411" s="62" t="s">
        <v>3048</v>
      </c>
      <c r="C1411" s="62" t="s">
        <v>2888</v>
      </c>
      <c r="D1411" s="62" t="s">
        <v>2837</v>
      </c>
      <c r="E1411" s="63">
        <v>0</v>
      </c>
      <c r="F1411" s="62" t="s">
        <v>2848</v>
      </c>
      <c r="G1411" s="34" t="str">
        <f>IF((F1411=""),"",VLOOKUP(F1411,'Range Midpoints'!$A$2:$C$13,2))</f>
        <v>0-19</v>
      </c>
      <c r="H1411" s="1">
        <f>IF((F1411=""),"",VLOOKUP(F1411,'Range Midpoints'!$A$2:$C$13,3))</f>
        <v>10</v>
      </c>
      <c r="I1411">
        <f>VLOOKUP(B1411,'State Business Patterns'!A$3:H$53,8)</f>
        <v>0.83762376237623759</v>
      </c>
      <c r="J1411" s="32">
        <f t="shared" si="47"/>
        <v>8.3762376237623766</v>
      </c>
      <c r="K1411">
        <f t="shared" si="48"/>
        <v>1.2846774019782969E-5</v>
      </c>
    </row>
    <row r="1412" spans="1:11">
      <c r="A1412" s="1" t="s">
        <v>904</v>
      </c>
      <c r="B1412" s="62" t="s">
        <v>3048</v>
      </c>
      <c r="C1412" s="62" t="s">
        <v>2892</v>
      </c>
      <c r="D1412" s="62" t="s">
        <v>2837</v>
      </c>
      <c r="E1412" s="63">
        <v>759</v>
      </c>
      <c r="F1412" s="62" t="s">
        <v>2841</v>
      </c>
      <c r="G1412" s="34" t="str">
        <f>IF((F1412=""),"",VLOOKUP(F1412,'Range Midpoints'!$A$2:$C$13,2))</f>
        <v/>
      </c>
      <c r="H1412" s="1" t="str">
        <f>IF((F1412=""),"",VLOOKUP(F1412,'Range Midpoints'!$A$2:$C$13,3))</f>
        <v/>
      </c>
      <c r="I1412">
        <f>VLOOKUP(B1412,'State Business Patterns'!A$3:H$53,8)</f>
        <v>0.83762376237623759</v>
      </c>
      <c r="J1412" s="32">
        <f t="shared" si="47"/>
        <v>759</v>
      </c>
      <c r="K1412">
        <f t="shared" si="48"/>
        <v>1.1640908387500503E-3</v>
      </c>
    </row>
    <row r="1413" spans="1:11">
      <c r="A1413" s="1" t="s">
        <v>905</v>
      </c>
      <c r="B1413" s="62" t="s">
        <v>3048</v>
      </c>
      <c r="C1413" s="62" t="s">
        <v>2893</v>
      </c>
      <c r="D1413" s="62" t="s">
        <v>2837</v>
      </c>
      <c r="E1413" s="63">
        <v>0</v>
      </c>
      <c r="F1413" s="62" t="s">
        <v>2838</v>
      </c>
      <c r="G1413" s="34" t="str">
        <f>IF((F1413=""),"",VLOOKUP(F1413,'Range Midpoints'!$A$2:$C$13,2))</f>
        <v>20-99</v>
      </c>
      <c r="H1413" s="1">
        <f>IF((F1413=""),"",VLOOKUP(F1413,'Range Midpoints'!$A$2:$C$13,3))</f>
        <v>60</v>
      </c>
      <c r="I1413">
        <f>VLOOKUP(B1413,'State Business Patterns'!A$3:H$53,8)</f>
        <v>0.83762376237623759</v>
      </c>
      <c r="J1413" s="32">
        <f t="shared" si="47"/>
        <v>50.257425742574256</v>
      </c>
      <c r="K1413">
        <f t="shared" si="48"/>
        <v>7.7080644118697806E-5</v>
      </c>
    </row>
    <row r="1414" spans="1:11">
      <c r="A1414" s="1" t="s">
        <v>906</v>
      </c>
      <c r="B1414" s="62" t="s">
        <v>3048</v>
      </c>
      <c r="C1414" s="62" t="s">
        <v>2897</v>
      </c>
      <c r="D1414" s="62" t="s">
        <v>2837</v>
      </c>
      <c r="E1414" s="63">
        <v>116</v>
      </c>
      <c r="F1414" s="62" t="s">
        <v>2841</v>
      </c>
      <c r="G1414" s="34" t="str">
        <f>IF((F1414=""),"",VLOOKUP(F1414,'Range Midpoints'!$A$2:$C$13,2))</f>
        <v/>
      </c>
      <c r="H1414" s="1" t="str">
        <f>IF((F1414=""),"",VLOOKUP(F1414,'Range Midpoints'!$A$2:$C$13,3))</f>
        <v/>
      </c>
      <c r="I1414">
        <f>VLOOKUP(B1414,'State Business Patterns'!A$3:H$53,8)</f>
        <v>0.83762376237623759</v>
      </c>
      <c r="J1414" s="32">
        <f t="shared" si="47"/>
        <v>116</v>
      </c>
      <c r="K1414">
        <f t="shared" si="48"/>
        <v>1.7791111633070597E-4</v>
      </c>
    </row>
    <row r="1415" spans="1:11">
      <c r="A1415" s="1" t="s">
        <v>907</v>
      </c>
      <c r="B1415" s="62" t="s">
        <v>3048</v>
      </c>
      <c r="C1415" s="62" t="s">
        <v>2898</v>
      </c>
      <c r="D1415" s="62" t="s">
        <v>2837</v>
      </c>
      <c r="E1415" s="63">
        <v>0</v>
      </c>
      <c r="F1415" s="62" t="s">
        <v>2848</v>
      </c>
      <c r="G1415" s="34" t="str">
        <f>IF((F1415=""),"",VLOOKUP(F1415,'Range Midpoints'!$A$2:$C$13,2))</f>
        <v>0-19</v>
      </c>
      <c r="H1415" s="1">
        <f>IF((F1415=""),"",VLOOKUP(F1415,'Range Midpoints'!$A$2:$C$13,3))</f>
        <v>10</v>
      </c>
      <c r="I1415">
        <f>VLOOKUP(B1415,'State Business Patterns'!A$3:H$53,8)</f>
        <v>0.83762376237623759</v>
      </c>
      <c r="J1415" s="32">
        <f t="shared" ref="J1415:J1478" si="49">IF(F1415="",E1415,(H1415*I1415))</f>
        <v>8.3762376237623766</v>
      </c>
      <c r="K1415">
        <f t="shared" si="48"/>
        <v>1.2846774019782969E-5</v>
      </c>
    </row>
    <row r="1416" spans="1:11">
      <c r="A1416" s="1" t="s">
        <v>909</v>
      </c>
      <c r="B1416" s="62" t="s">
        <v>3048</v>
      </c>
      <c r="C1416" s="62" t="s">
        <v>2901</v>
      </c>
      <c r="D1416" s="62" t="s">
        <v>2837</v>
      </c>
      <c r="E1416" s="63">
        <v>0</v>
      </c>
      <c r="F1416" s="62" t="s">
        <v>2848</v>
      </c>
      <c r="G1416" s="34" t="str">
        <f>IF((F1416=""),"",VLOOKUP(F1416,'Range Midpoints'!$A$2:$C$13,2))</f>
        <v>0-19</v>
      </c>
      <c r="H1416" s="1">
        <f>IF((F1416=""),"",VLOOKUP(F1416,'Range Midpoints'!$A$2:$C$13,3))</f>
        <v>10</v>
      </c>
      <c r="I1416">
        <f>VLOOKUP(B1416,'State Business Patterns'!A$3:H$53,8)</f>
        <v>0.83762376237623759</v>
      </c>
      <c r="J1416" s="32">
        <f t="shared" si="49"/>
        <v>8.3762376237623766</v>
      </c>
      <c r="K1416">
        <f t="shared" ref="K1416:K1479" si="50">J1416/J$2594</f>
        <v>1.2846774019782969E-5</v>
      </c>
    </row>
    <row r="1417" spans="1:11">
      <c r="A1417" s="1" t="s">
        <v>2531</v>
      </c>
      <c r="B1417" s="62" t="s">
        <v>3048</v>
      </c>
      <c r="C1417" s="62" t="s">
        <v>2902</v>
      </c>
      <c r="D1417" s="62" t="s">
        <v>2837</v>
      </c>
      <c r="E1417" s="63">
        <v>0</v>
      </c>
      <c r="F1417" s="62" t="s">
        <v>2848</v>
      </c>
      <c r="G1417" s="34" t="str">
        <f>IF((F1417=""),"",VLOOKUP(F1417,'Range Midpoints'!$A$2:$C$13,2))</f>
        <v>0-19</v>
      </c>
      <c r="H1417" s="1">
        <f>IF((F1417=""),"",VLOOKUP(F1417,'Range Midpoints'!$A$2:$C$13,3))</f>
        <v>10</v>
      </c>
      <c r="I1417">
        <f>VLOOKUP(B1417,'State Business Patterns'!A$3:H$53,8)</f>
        <v>0.83762376237623759</v>
      </c>
      <c r="J1417" s="32">
        <f t="shared" si="49"/>
        <v>8.3762376237623766</v>
      </c>
      <c r="K1417">
        <f t="shared" si="50"/>
        <v>1.2846774019782969E-5</v>
      </c>
    </row>
    <row r="1418" spans="1:11">
      <c r="A1418" s="1" t="s">
        <v>910</v>
      </c>
      <c r="B1418" s="62" t="s">
        <v>3048</v>
      </c>
      <c r="C1418" s="62" t="s">
        <v>2903</v>
      </c>
      <c r="D1418" s="62" t="s">
        <v>2837</v>
      </c>
      <c r="E1418" s="63">
        <v>0</v>
      </c>
      <c r="F1418" s="62" t="s">
        <v>2848</v>
      </c>
      <c r="G1418" s="34" t="str">
        <f>IF((F1418=""),"",VLOOKUP(F1418,'Range Midpoints'!$A$2:$C$13,2))</f>
        <v>0-19</v>
      </c>
      <c r="H1418" s="1">
        <f>IF((F1418=""),"",VLOOKUP(F1418,'Range Midpoints'!$A$2:$C$13,3))</f>
        <v>10</v>
      </c>
      <c r="I1418">
        <f>VLOOKUP(B1418,'State Business Patterns'!A$3:H$53,8)</f>
        <v>0.83762376237623759</v>
      </c>
      <c r="J1418" s="32">
        <f t="shared" si="49"/>
        <v>8.3762376237623766</v>
      </c>
      <c r="K1418">
        <f t="shared" si="50"/>
        <v>1.2846774019782969E-5</v>
      </c>
    </row>
    <row r="1419" spans="1:11">
      <c r="A1419" s="1" t="s">
        <v>912</v>
      </c>
      <c r="B1419" s="62" t="s">
        <v>3048</v>
      </c>
      <c r="C1419" s="62" t="s">
        <v>2938</v>
      </c>
      <c r="D1419" s="62" t="s">
        <v>2837</v>
      </c>
      <c r="E1419" s="63">
        <v>0</v>
      </c>
      <c r="F1419" s="62" t="s">
        <v>2848</v>
      </c>
      <c r="G1419" s="34" t="str">
        <f>IF((F1419=""),"",VLOOKUP(F1419,'Range Midpoints'!$A$2:$C$13,2))</f>
        <v>0-19</v>
      </c>
      <c r="H1419" s="1">
        <f>IF((F1419=""),"",VLOOKUP(F1419,'Range Midpoints'!$A$2:$C$13,3))</f>
        <v>10</v>
      </c>
      <c r="I1419">
        <f>VLOOKUP(B1419,'State Business Patterns'!A$3:H$53,8)</f>
        <v>0.83762376237623759</v>
      </c>
      <c r="J1419" s="32">
        <f t="shared" si="49"/>
        <v>8.3762376237623766</v>
      </c>
      <c r="K1419">
        <f t="shared" si="50"/>
        <v>1.2846774019782969E-5</v>
      </c>
    </row>
    <row r="1420" spans="1:11">
      <c r="A1420" s="1" t="s">
        <v>913</v>
      </c>
      <c r="B1420" s="62" t="s">
        <v>3048</v>
      </c>
      <c r="C1420" s="62" t="s">
        <v>2941</v>
      </c>
      <c r="D1420" s="62" t="s">
        <v>2837</v>
      </c>
      <c r="E1420" s="63">
        <v>250</v>
      </c>
      <c r="F1420" s="62" t="s">
        <v>2841</v>
      </c>
      <c r="G1420" s="34" t="str">
        <f>IF((F1420=""),"",VLOOKUP(F1420,'Range Midpoints'!$A$2:$C$13,2))</f>
        <v/>
      </c>
      <c r="H1420" s="1" t="str">
        <f>IF((F1420=""),"",VLOOKUP(F1420,'Range Midpoints'!$A$2:$C$13,3))</f>
        <v/>
      </c>
      <c r="I1420">
        <f>VLOOKUP(B1420,'State Business Patterns'!A$3:H$53,8)</f>
        <v>0.83762376237623759</v>
      </c>
      <c r="J1420" s="32">
        <f t="shared" si="49"/>
        <v>250</v>
      </c>
      <c r="K1420">
        <f t="shared" si="50"/>
        <v>3.8342913002307322E-4</v>
      </c>
    </row>
    <row r="1421" spans="1:11">
      <c r="A1421" s="1" t="s">
        <v>914</v>
      </c>
      <c r="B1421" s="62" t="s">
        <v>3048</v>
      </c>
      <c r="C1421" s="62" t="s">
        <v>2943</v>
      </c>
      <c r="D1421" s="62" t="s">
        <v>2837</v>
      </c>
      <c r="E1421" s="63">
        <v>0</v>
      </c>
      <c r="F1421" s="62" t="s">
        <v>2848</v>
      </c>
      <c r="G1421" s="34" t="str">
        <f>IF((F1421=""),"",VLOOKUP(F1421,'Range Midpoints'!$A$2:$C$13,2))</f>
        <v>0-19</v>
      </c>
      <c r="H1421" s="1">
        <f>IF((F1421=""),"",VLOOKUP(F1421,'Range Midpoints'!$A$2:$C$13,3))</f>
        <v>10</v>
      </c>
      <c r="I1421">
        <f>VLOOKUP(B1421,'State Business Patterns'!A$3:H$53,8)</f>
        <v>0.83762376237623759</v>
      </c>
      <c r="J1421" s="32">
        <f t="shared" si="49"/>
        <v>8.3762376237623766</v>
      </c>
      <c r="K1421">
        <f t="shared" si="50"/>
        <v>1.2846774019782969E-5</v>
      </c>
    </row>
    <row r="1422" spans="1:11">
      <c r="A1422" s="1" t="s">
        <v>2535</v>
      </c>
      <c r="B1422" s="62" t="s">
        <v>3048</v>
      </c>
      <c r="C1422" s="62" t="s">
        <v>2957</v>
      </c>
      <c r="D1422" s="62" t="s">
        <v>2837</v>
      </c>
      <c r="E1422" s="63">
        <v>0</v>
      </c>
      <c r="F1422" s="62" t="s">
        <v>2848</v>
      </c>
      <c r="G1422" s="34" t="str">
        <f>IF((F1422=""),"",VLOOKUP(F1422,'Range Midpoints'!$A$2:$C$13,2))</f>
        <v>0-19</v>
      </c>
      <c r="H1422" s="1">
        <f>IF((F1422=""),"",VLOOKUP(F1422,'Range Midpoints'!$A$2:$C$13,3))</f>
        <v>10</v>
      </c>
      <c r="I1422">
        <f>VLOOKUP(B1422,'State Business Patterns'!A$3:H$53,8)</f>
        <v>0.83762376237623759</v>
      </c>
      <c r="J1422" s="32">
        <f t="shared" si="49"/>
        <v>8.3762376237623766</v>
      </c>
      <c r="K1422">
        <f t="shared" si="50"/>
        <v>1.2846774019782969E-5</v>
      </c>
    </row>
    <row r="1423" spans="1:11">
      <c r="A1423" s="1" t="s">
        <v>915</v>
      </c>
      <c r="B1423" s="62" t="s">
        <v>3048</v>
      </c>
      <c r="C1423" s="62" t="s">
        <v>2958</v>
      </c>
      <c r="D1423" s="62" t="s">
        <v>2837</v>
      </c>
      <c r="E1423" s="63">
        <v>0</v>
      </c>
      <c r="F1423" s="62" t="s">
        <v>2848</v>
      </c>
      <c r="G1423" s="34" t="str">
        <f>IF((F1423=""),"",VLOOKUP(F1423,'Range Midpoints'!$A$2:$C$13,2))</f>
        <v>0-19</v>
      </c>
      <c r="H1423" s="1">
        <f>IF((F1423=""),"",VLOOKUP(F1423,'Range Midpoints'!$A$2:$C$13,3))</f>
        <v>10</v>
      </c>
      <c r="I1423">
        <f>VLOOKUP(B1423,'State Business Patterns'!A$3:H$53,8)</f>
        <v>0.83762376237623759</v>
      </c>
      <c r="J1423" s="32">
        <f t="shared" si="49"/>
        <v>8.3762376237623766</v>
      </c>
      <c r="K1423">
        <f t="shared" si="50"/>
        <v>1.2846774019782969E-5</v>
      </c>
    </row>
    <row r="1424" spans="1:11">
      <c r="A1424" s="1" t="s">
        <v>916</v>
      </c>
      <c r="B1424" s="62" t="s">
        <v>3048</v>
      </c>
      <c r="C1424" s="62" t="s">
        <v>2959</v>
      </c>
      <c r="D1424" s="62" t="s">
        <v>2837</v>
      </c>
      <c r="E1424" s="63">
        <v>0</v>
      </c>
      <c r="F1424" s="62" t="s">
        <v>2853</v>
      </c>
      <c r="G1424" s="34" t="str">
        <f>IF((F1424=""),"",VLOOKUP(F1424,'Range Midpoints'!$A$2:$C$13,2))</f>
        <v>100-249</v>
      </c>
      <c r="H1424" s="1">
        <f>IF((F1424=""),"",VLOOKUP(F1424,'Range Midpoints'!$A$2:$C$13,3))</f>
        <v>175</v>
      </c>
      <c r="I1424">
        <f>VLOOKUP(B1424,'State Business Patterns'!A$3:H$53,8)</f>
        <v>0.83762376237623759</v>
      </c>
      <c r="J1424" s="32">
        <f t="shared" si="49"/>
        <v>146.58415841584159</v>
      </c>
      <c r="K1424">
        <f t="shared" si="50"/>
        <v>2.2481854534620195E-4</v>
      </c>
    </row>
    <row r="1425" spans="1:11">
      <c r="A1425" s="1" t="s">
        <v>917</v>
      </c>
      <c r="B1425" s="62" t="s">
        <v>3048</v>
      </c>
      <c r="C1425" s="62" t="s">
        <v>2960</v>
      </c>
      <c r="D1425" s="62" t="s">
        <v>2837</v>
      </c>
      <c r="E1425" s="63">
        <v>0</v>
      </c>
      <c r="F1425" s="62" t="s">
        <v>2848</v>
      </c>
      <c r="G1425" s="34" t="str">
        <f>IF((F1425=""),"",VLOOKUP(F1425,'Range Midpoints'!$A$2:$C$13,2))</f>
        <v>0-19</v>
      </c>
      <c r="H1425" s="1">
        <f>IF((F1425=""),"",VLOOKUP(F1425,'Range Midpoints'!$A$2:$C$13,3))</f>
        <v>10</v>
      </c>
      <c r="I1425">
        <f>VLOOKUP(B1425,'State Business Patterns'!A$3:H$53,8)</f>
        <v>0.83762376237623759</v>
      </c>
      <c r="J1425" s="32">
        <f t="shared" si="49"/>
        <v>8.3762376237623766</v>
      </c>
      <c r="K1425">
        <f t="shared" si="50"/>
        <v>1.2846774019782969E-5</v>
      </c>
    </row>
    <row r="1426" spans="1:11">
      <c r="A1426" s="1" t="s">
        <v>918</v>
      </c>
      <c r="B1426" s="62" t="s">
        <v>3048</v>
      </c>
      <c r="C1426" s="62" t="s">
        <v>2961</v>
      </c>
      <c r="D1426" s="62" t="s">
        <v>2837</v>
      </c>
      <c r="E1426" s="63">
        <v>377</v>
      </c>
      <c r="F1426" s="62" t="s">
        <v>2841</v>
      </c>
      <c r="G1426" s="34" t="str">
        <f>IF((F1426=""),"",VLOOKUP(F1426,'Range Midpoints'!$A$2:$C$13,2))</f>
        <v/>
      </c>
      <c r="H1426" s="1" t="str">
        <f>IF((F1426=""),"",VLOOKUP(F1426,'Range Midpoints'!$A$2:$C$13,3))</f>
        <v/>
      </c>
      <c r="I1426">
        <f>VLOOKUP(B1426,'State Business Patterns'!A$3:H$53,8)</f>
        <v>0.83762376237623759</v>
      </c>
      <c r="J1426" s="32">
        <f t="shared" si="49"/>
        <v>377</v>
      </c>
      <c r="K1426">
        <f t="shared" si="50"/>
        <v>5.7821112807479439E-4</v>
      </c>
    </row>
    <row r="1427" spans="1:11">
      <c r="A1427" s="1" t="s">
        <v>919</v>
      </c>
      <c r="B1427" s="62" t="s">
        <v>3048</v>
      </c>
      <c r="C1427" s="62" t="s">
        <v>2962</v>
      </c>
      <c r="D1427" s="62" t="s">
        <v>2837</v>
      </c>
      <c r="E1427" s="63">
        <v>0</v>
      </c>
      <c r="F1427" s="62" t="s">
        <v>2848</v>
      </c>
      <c r="G1427" s="34" t="str">
        <f>IF((F1427=""),"",VLOOKUP(F1427,'Range Midpoints'!$A$2:$C$13,2))</f>
        <v>0-19</v>
      </c>
      <c r="H1427" s="1">
        <f>IF((F1427=""),"",VLOOKUP(F1427,'Range Midpoints'!$A$2:$C$13,3))</f>
        <v>10</v>
      </c>
      <c r="I1427">
        <f>VLOOKUP(B1427,'State Business Patterns'!A$3:H$53,8)</f>
        <v>0.83762376237623759</v>
      </c>
      <c r="J1427" s="32">
        <f t="shared" si="49"/>
        <v>8.3762376237623766</v>
      </c>
      <c r="K1427">
        <f t="shared" si="50"/>
        <v>1.2846774019782969E-5</v>
      </c>
    </row>
    <row r="1428" spans="1:11">
      <c r="A1428" s="1" t="s">
        <v>2541</v>
      </c>
      <c r="B1428" s="62" t="s">
        <v>3048</v>
      </c>
      <c r="C1428" s="62" t="s">
        <v>3028</v>
      </c>
      <c r="D1428" s="62" t="s">
        <v>2837</v>
      </c>
      <c r="E1428" s="63">
        <v>0</v>
      </c>
      <c r="F1428" s="62" t="s">
        <v>2848</v>
      </c>
      <c r="G1428" s="34" t="str">
        <f>IF((F1428=""),"",VLOOKUP(F1428,'Range Midpoints'!$A$2:$C$13,2))</f>
        <v>0-19</v>
      </c>
      <c r="H1428" s="1">
        <f>IF((F1428=""),"",VLOOKUP(F1428,'Range Midpoints'!$A$2:$C$13,3))</f>
        <v>10</v>
      </c>
      <c r="I1428">
        <f>VLOOKUP(B1428,'State Business Patterns'!A$3:H$53,8)</f>
        <v>0.83762376237623759</v>
      </c>
      <c r="J1428" s="32">
        <f t="shared" si="49"/>
        <v>8.3762376237623766</v>
      </c>
      <c r="K1428">
        <f t="shared" si="50"/>
        <v>1.2846774019782969E-5</v>
      </c>
    </row>
    <row r="1429" spans="1:11">
      <c r="A1429" s="1" t="s">
        <v>920</v>
      </c>
      <c r="B1429" s="62" t="s">
        <v>3048</v>
      </c>
      <c r="C1429" s="62" t="s">
        <v>2968</v>
      </c>
      <c r="D1429" s="62" t="s">
        <v>2837</v>
      </c>
      <c r="E1429" s="63">
        <v>0</v>
      </c>
      <c r="F1429" s="62" t="s">
        <v>2848</v>
      </c>
      <c r="G1429" s="34" t="str">
        <f>IF((F1429=""),"",VLOOKUP(F1429,'Range Midpoints'!$A$2:$C$13,2))</f>
        <v>0-19</v>
      </c>
      <c r="H1429" s="1">
        <f>IF((F1429=""),"",VLOOKUP(F1429,'Range Midpoints'!$A$2:$C$13,3))</f>
        <v>10</v>
      </c>
      <c r="I1429">
        <f>VLOOKUP(B1429,'State Business Patterns'!A$3:H$53,8)</f>
        <v>0.83762376237623759</v>
      </c>
      <c r="J1429" s="32">
        <f t="shared" si="49"/>
        <v>8.3762376237623766</v>
      </c>
      <c r="K1429">
        <f t="shared" si="50"/>
        <v>1.2846774019782969E-5</v>
      </c>
    </row>
    <row r="1430" spans="1:11">
      <c r="A1430" s="1" t="s">
        <v>921</v>
      </c>
      <c r="B1430" s="62" t="s">
        <v>3048</v>
      </c>
      <c r="C1430" s="62" t="s">
        <v>2969</v>
      </c>
      <c r="D1430" s="62" t="s">
        <v>2837</v>
      </c>
      <c r="E1430" s="63">
        <v>0</v>
      </c>
      <c r="F1430" s="62" t="s">
        <v>2848</v>
      </c>
      <c r="G1430" s="34" t="str">
        <f>IF((F1430=""),"",VLOOKUP(F1430,'Range Midpoints'!$A$2:$C$13,2))</f>
        <v>0-19</v>
      </c>
      <c r="H1430" s="1">
        <f>IF((F1430=""),"",VLOOKUP(F1430,'Range Midpoints'!$A$2:$C$13,3))</f>
        <v>10</v>
      </c>
      <c r="I1430">
        <f>VLOOKUP(B1430,'State Business Patterns'!A$3:H$53,8)</f>
        <v>0.83762376237623759</v>
      </c>
      <c r="J1430" s="32">
        <f t="shared" si="49"/>
        <v>8.3762376237623766</v>
      </c>
      <c r="K1430">
        <f t="shared" si="50"/>
        <v>1.2846774019782969E-5</v>
      </c>
    </row>
    <row r="1431" spans="1:11">
      <c r="A1431" s="1" t="s">
        <v>922</v>
      </c>
      <c r="B1431" s="62" t="s">
        <v>3048</v>
      </c>
      <c r="C1431" s="62" t="s">
        <v>2970</v>
      </c>
      <c r="D1431" s="62" t="s">
        <v>2837</v>
      </c>
      <c r="E1431" s="63">
        <v>0</v>
      </c>
      <c r="F1431" s="62" t="s">
        <v>2838</v>
      </c>
      <c r="G1431" s="34" t="str">
        <f>IF((F1431=""),"",VLOOKUP(F1431,'Range Midpoints'!$A$2:$C$13,2))</f>
        <v>20-99</v>
      </c>
      <c r="H1431" s="1">
        <f>IF((F1431=""),"",VLOOKUP(F1431,'Range Midpoints'!$A$2:$C$13,3))</f>
        <v>60</v>
      </c>
      <c r="I1431">
        <f>VLOOKUP(B1431,'State Business Patterns'!A$3:H$53,8)</f>
        <v>0.83762376237623759</v>
      </c>
      <c r="J1431" s="32">
        <f t="shared" si="49"/>
        <v>50.257425742574256</v>
      </c>
      <c r="K1431">
        <f t="shared" si="50"/>
        <v>7.7080644118697806E-5</v>
      </c>
    </row>
    <row r="1432" spans="1:11">
      <c r="A1432" s="1" t="s">
        <v>923</v>
      </c>
      <c r="B1432" s="62" t="s">
        <v>3048</v>
      </c>
      <c r="C1432" s="62" t="s">
        <v>2971</v>
      </c>
      <c r="D1432" s="62" t="s">
        <v>2837</v>
      </c>
      <c r="E1432" s="63">
        <v>0</v>
      </c>
      <c r="F1432" s="62" t="s">
        <v>2848</v>
      </c>
      <c r="G1432" s="34" t="str">
        <f>IF((F1432=""),"",VLOOKUP(F1432,'Range Midpoints'!$A$2:$C$13,2))</f>
        <v>0-19</v>
      </c>
      <c r="H1432" s="1">
        <f>IF((F1432=""),"",VLOOKUP(F1432,'Range Midpoints'!$A$2:$C$13,3))</f>
        <v>10</v>
      </c>
      <c r="I1432">
        <f>VLOOKUP(B1432,'State Business Patterns'!A$3:H$53,8)</f>
        <v>0.83762376237623759</v>
      </c>
      <c r="J1432" s="32">
        <f t="shared" si="49"/>
        <v>8.3762376237623766</v>
      </c>
      <c r="K1432">
        <f t="shared" si="50"/>
        <v>1.2846774019782969E-5</v>
      </c>
    </row>
    <row r="1433" spans="1:11">
      <c r="A1433" s="1" t="s">
        <v>2543</v>
      </c>
      <c r="B1433" s="62" t="s">
        <v>3048</v>
      </c>
      <c r="C1433" s="62" t="s">
        <v>2972</v>
      </c>
      <c r="D1433" s="62" t="s">
        <v>2837</v>
      </c>
      <c r="E1433" s="63">
        <v>0</v>
      </c>
      <c r="F1433" s="62" t="s">
        <v>2848</v>
      </c>
      <c r="G1433" s="34" t="str">
        <f>IF((F1433=""),"",VLOOKUP(F1433,'Range Midpoints'!$A$2:$C$13,2))</f>
        <v>0-19</v>
      </c>
      <c r="H1433" s="1">
        <f>IF((F1433=""),"",VLOOKUP(F1433,'Range Midpoints'!$A$2:$C$13,3))</f>
        <v>10</v>
      </c>
      <c r="I1433">
        <f>VLOOKUP(B1433,'State Business Patterns'!A$3:H$53,8)</f>
        <v>0.83762376237623759</v>
      </c>
      <c r="J1433" s="32">
        <f t="shared" si="49"/>
        <v>8.3762376237623766</v>
      </c>
      <c r="K1433">
        <f t="shared" si="50"/>
        <v>1.2846774019782969E-5</v>
      </c>
    </row>
    <row r="1434" spans="1:11">
      <c r="A1434" s="1" t="s">
        <v>924</v>
      </c>
      <c r="B1434" s="62" t="s">
        <v>3048</v>
      </c>
      <c r="C1434" s="62" t="s">
        <v>2921</v>
      </c>
      <c r="D1434" s="62" t="s">
        <v>2837</v>
      </c>
      <c r="E1434" s="63">
        <v>0</v>
      </c>
      <c r="F1434" s="62" t="s">
        <v>2838</v>
      </c>
      <c r="G1434" s="34" t="str">
        <f>IF((F1434=""),"",VLOOKUP(F1434,'Range Midpoints'!$A$2:$C$13,2))</f>
        <v>20-99</v>
      </c>
      <c r="H1434" s="1">
        <f>IF((F1434=""),"",VLOOKUP(F1434,'Range Midpoints'!$A$2:$C$13,3))</f>
        <v>60</v>
      </c>
      <c r="I1434">
        <f>VLOOKUP(B1434,'State Business Patterns'!A$3:H$53,8)</f>
        <v>0.83762376237623759</v>
      </c>
      <c r="J1434" s="32">
        <f t="shared" si="49"/>
        <v>50.257425742574256</v>
      </c>
      <c r="K1434">
        <f t="shared" si="50"/>
        <v>7.7080644118697806E-5</v>
      </c>
    </row>
    <row r="1435" spans="1:11">
      <c r="A1435" s="1" t="s">
        <v>925</v>
      </c>
      <c r="B1435" s="62" t="s">
        <v>3049</v>
      </c>
      <c r="C1435" s="62" t="s">
        <v>2836</v>
      </c>
      <c r="D1435" s="62" t="s">
        <v>2837</v>
      </c>
      <c r="E1435" s="63">
        <v>0</v>
      </c>
      <c r="F1435" s="62" t="s">
        <v>2838</v>
      </c>
      <c r="G1435" s="34" t="str">
        <f>IF((F1435=""),"",VLOOKUP(F1435,'Range Midpoints'!$A$2:$C$13,2))</f>
        <v>20-99</v>
      </c>
      <c r="H1435" s="1">
        <f>IF((F1435=""),"",VLOOKUP(F1435,'Range Midpoints'!$A$2:$C$13,3))</f>
        <v>60</v>
      </c>
      <c r="I1435">
        <f>VLOOKUP(B1435,'State Business Patterns'!A$3:H$53,8)</f>
        <v>0.76708860759493669</v>
      </c>
      <c r="J1435" s="32">
        <f t="shared" si="49"/>
        <v>46.025316455696199</v>
      </c>
      <c r="K1435">
        <f t="shared" si="50"/>
        <v>7.0589788190576918E-5</v>
      </c>
    </row>
    <row r="1436" spans="1:11">
      <c r="A1436" s="1" t="s">
        <v>926</v>
      </c>
      <c r="B1436" s="62" t="s">
        <v>3049</v>
      </c>
      <c r="C1436" s="62" t="s">
        <v>2840</v>
      </c>
      <c r="D1436" s="62" t="s">
        <v>2837</v>
      </c>
      <c r="E1436" s="63">
        <v>7899</v>
      </c>
      <c r="F1436" s="62" t="s">
        <v>2841</v>
      </c>
      <c r="G1436" s="34" t="str">
        <f>IF((F1436=""),"",VLOOKUP(F1436,'Range Midpoints'!$A$2:$C$13,2))</f>
        <v/>
      </c>
      <c r="H1436" s="1" t="str">
        <f>IF((F1436=""),"",VLOOKUP(F1436,'Range Midpoints'!$A$2:$C$13,3))</f>
        <v/>
      </c>
      <c r="I1436">
        <f>VLOOKUP(B1436,'State Business Patterns'!A$3:H$53,8)</f>
        <v>0.76708860759493669</v>
      </c>
      <c r="J1436" s="32">
        <f t="shared" si="49"/>
        <v>7899</v>
      </c>
      <c r="K1436">
        <f t="shared" si="50"/>
        <v>1.2114826792209023E-2</v>
      </c>
    </row>
    <row r="1437" spans="1:11">
      <c r="A1437" s="1" t="s">
        <v>927</v>
      </c>
      <c r="B1437" s="62" t="s">
        <v>3049</v>
      </c>
      <c r="C1437" s="62" t="s">
        <v>2842</v>
      </c>
      <c r="D1437" s="62" t="s">
        <v>2837</v>
      </c>
      <c r="E1437" s="63">
        <v>0</v>
      </c>
      <c r="F1437" s="62" t="s">
        <v>2848</v>
      </c>
      <c r="G1437" s="34" t="str">
        <f>IF((F1437=""),"",VLOOKUP(F1437,'Range Midpoints'!$A$2:$C$13,2))</f>
        <v>0-19</v>
      </c>
      <c r="H1437" s="1">
        <f>IF((F1437=""),"",VLOOKUP(F1437,'Range Midpoints'!$A$2:$C$13,3))</f>
        <v>10</v>
      </c>
      <c r="I1437">
        <f>VLOOKUP(B1437,'State Business Patterns'!A$3:H$53,8)</f>
        <v>0.76708860759493669</v>
      </c>
      <c r="J1437" s="32">
        <f t="shared" si="49"/>
        <v>7.6708860759493671</v>
      </c>
      <c r="K1437">
        <f t="shared" si="50"/>
        <v>1.1764964698429489E-5</v>
      </c>
    </row>
    <row r="1438" spans="1:11">
      <c r="A1438" s="1" t="s">
        <v>928</v>
      </c>
      <c r="B1438" s="62" t="s">
        <v>3049</v>
      </c>
      <c r="C1438" s="62" t="s">
        <v>2930</v>
      </c>
      <c r="D1438" s="62" t="s">
        <v>2837</v>
      </c>
      <c r="E1438" s="63">
        <v>0</v>
      </c>
      <c r="F1438" s="62" t="s">
        <v>2838</v>
      </c>
      <c r="G1438" s="34" t="str">
        <f>IF((F1438=""),"",VLOOKUP(F1438,'Range Midpoints'!$A$2:$C$13,2))</f>
        <v>20-99</v>
      </c>
      <c r="H1438" s="1">
        <f>IF((F1438=""),"",VLOOKUP(F1438,'Range Midpoints'!$A$2:$C$13,3))</f>
        <v>60</v>
      </c>
      <c r="I1438">
        <f>VLOOKUP(B1438,'State Business Patterns'!A$3:H$53,8)</f>
        <v>0.76708860759493669</v>
      </c>
      <c r="J1438" s="32">
        <f t="shared" si="49"/>
        <v>46.025316455696199</v>
      </c>
      <c r="K1438">
        <f t="shared" si="50"/>
        <v>7.0589788190576918E-5</v>
      </c>
    </row>
    <row r="1439" spans="1:11">
      <c r="A1439" s="1" t="s">
        <v>929</v>
      </c>
      <c r="B1439" s="62" t="s">
        <v>3049</v>
      </c>
      <c r="C1439" s="62" t="s">
        <v>2844</v>
      </c>
      <c r="D1439" s="62" t="s">
        <v>2837</v>
      </c>
      <c r="E1439" s="63">
        <v>0</v>
      </c>
      <c r="F1439" s="62" t="s">
        <v>2853</v>
      </c>
      <c r="G1439" s="34" t="str">
        <f>IF((F1439=""),"",VLOOKUP(F1439,'Range Midpoints'!$A$2:$C$13,2))</f>
        <v>100-249</v>
      </c>
      <c r="H1439" s="1">
        <f>IF((F1439=""),"",VLOOKUP(F1439,'Range Midpoints'!$A$2:$C$13,3))</f>
        <v>175</v>
      </c>
      <c r="I1439">
        <f>VLOOKUP(B1439,'State Business Patterns'!A$3:H$53,8)</f>
        <v>0.76708860759493669</v>
      </c>
      <c r="J1439" s="32">
        <f t="shared" si="49"/>
        <v>134.24050632911391</v>
      </c>
      <c r="K1439">
        <f t="shared" si="50"/>
        <v>2.0588688222251603E-4</v>
      </c>
    </row>
    <row r="1440" spans="1:11">
      <c r="A1440" s="1" t="s">
        <v>930</v>
      </c>
      <c r="B1440" s="62" t="s">
        <v>3049</v>
      </c>
      <c r="C1440" s="62" t="s">
        <v>2845</v>
      </c>
      <c r="D1440" s="62" t="s">
        <v>2837</v>
      </c>
      <c r="E1440" s="63">
        <v>0</v>
      </c>
      <c r="F1440" s="62" t="s">
        <v>2848</v>
      </c>
      <c r="G1440" s="34" t="str">
        <f>IF((F1440=""),"",VLOOKUP(F1440,'Range Midpoints'!$A$2:$C$13,2))</f>
        <v>0-19</v>
      </c>
      <c r="H1440" s="1">
        <f>IF((F1440=""),"",VLOOKUP(F1440,'Range Midpoints'!$A$2:$C$13,3))</f>
        <v>10</v>
      </c>
      <c r="I1440">
        <f>VLOOKUP(B1440,'State Business Patterns'!A$3:H$53,8)</f>
        <v>0.76708860759493669</v>
      </c>
      <c r="J1440" s="32">
        <f t="shared" si="49"/>
        <v>7.6708860759493671</v>
      </c>
      <c r="K1440">
        <f t="shared" si="50"/>
        <v>1.1764964698429489E-5</v>
      </c>
    </row>
    <row r="1441" spans="1:11">
      <c r="A1441" s="1" t="s">
        <v>931</v>
      </c>
      <c r="B1441" s="62" t="s">
        <v>3049</v>
      </c>
      <c r="C1441" s="62" t="s">
        <v>2846</v>
      </c>
      <c r="D1441" s="62" t="s">
        <v>2837</v>
      </c>
      <c r="E1441" s="63">
        <v>0</v>
      </c>
      <c r="F1441" s="62" t="s">
        <v>2848</v>
      </c>
      <c r="G1441" s="34" t="str">
        <f>IF((F1441=""),"",VLOOKUP(F1441,'Range Midpoints'!$A$2:$C$13,2))</f>
        <v>0-19</v>
      </c>
      <c r="H1441" s="1">
        <f>IF((F1441=""),"",VLOOKUP(F1441,'Range Midpoints'!$A$2:$C$13,3))</f>
        <v>10</v>
      </c>
      <c r="I1441">
        <f>VLOOKUP(B1441,'State Business Patterns'!A$3:H$53,8)</f>
        <v>0.76708860759493669</v>
      </c>
      <c r="J1441" s="32">
        <f t="shared" si="49"/>
        <v>7.6708860759493671</v>
      </c>
      <c r="K1441">
        <f t="shared" si="50"/>
        <v>1.1764964698429489E-5</v>
      </c>
    </row>
    <row r="1442" spans="1:11">
      <c r="A1442" s="1" t="s">
        <v>932</v>
      </c>
      <c r="B1442" s="62" t="s">
        <v>3049</v>
      </c>
      <c r="C1442" s="62" t="s">
        <v>2847</v>
      </c>
      <c r="D1442" s="62" t="s">
        <v>2837</v>
      </c>
      <c r="E1442" s="63">
        <v>0</v>
      </c>
      <c r="F1442" s="62" t="s">
        <v>2848</v>
      </c>
      <c r="G1442" s="34" t="str">
        <f>IF((F1442=""),"",VLOOKUP(F1442,'Range Midpoints'!$A$2:$C$13,2))</f>
        <v>0-19</v>
      </c>
      <c r="H1442" s="1">
        <f>IF((F1442=""),"",VLOOKUP(F1442,'Range Midpoints'!$A$2:$C$13,3))</f>
        <v>10</v>
      </c>
      <c r="I1442">
        <f>VLOOKUP(B1442,'State Business Patterns'!A$3:H$53,8)</f>
        <v>0.76708860759493669</v>
      </c>
      <c r="J1442" s="32">
        <f t="shared" si="49"/>
        <v>7.6708860759493671</v>
      </c>
      <c r="K1442">
        <f t="shared" si="50"/>
        <v>1.1764964698429489E-5</v>
      </c>
    </row>
    <row r="1443" spans="1:11">
      <c r="A1443" s="1" t="s">
        <v>933</v>
      </c>
      <c r="B1443" s="62" t="s">
        <v>3049</v>
      </c>
      <c r="C1443" s="62" t="s">
        <v>2851</v>
      </c>
      <c r="D1443" s="62" t="s">
        <v>2837</v>
      </c>
      <c r="E1443" s="63">
        <v>11</v>
      </c>
      <c r="F1443" s="62" t="s">
        <v>2841</v>
      </c>
      <c r="G1443" s="34" t="str">
        <f>IF((F1443=""),"",VLOOKUP(F1443,'Range Midpoints'!$A$2:$C$13,2))</f>
        <v/>
      </c>
      <c r="H1443" s="1" t="str">
        <f>IF((F1443=""),"",VLOOKUP(F1443,'Range Midpoints'!$A$2:$C$13,3))</f>
        <v/>
      </c>
      <c r="I1443">
        <f>VLOOKUP(B1443,'State Business Patterns'!A$3:H$53,8)</f>
        <v>0.76708860759493669</v>
      </c>
      <c r="J1443" s="32">
        <f t="shared" si="49"/>
        <v>11</v>
      </c>
      <c r="K1443">
        <f t="shared" si="50"/>
        <v>1.6870881721015223E-5</v>
      </c>
    </row>
    <row r="1444" spans="1:11">
      <c r="A1444" s="1" t="s">
        <v>934</v>
      </c>
      <c r="B1444" s="62" t="s">
        <v>3049</v>
      </c>
      <c r="C1444" s="62" t="s">
        <v>2856</v>
      </c>
      <c r="D1444" s="62" t="s">
        <v>2837</v>
      </c>
      <c r="E1444" s="63">
        <v>1200</v>
      </c>
      <c r="F1444" s="62" t="s">
        <v>2841</v>
      </c>
      <c r="G1444" s="34" t="str">
        <f>IF((F1444=""),"",VLOOKUP(F1444,'Range Midpoints'!$A$2:$C$13,2))</f>
        <v/>
      </c>
      <c r="H1444" s="1" t="str">
        <f>IF((F1444=""),"",VLOOKUP(F1444,'Range Midpoints'!$A$2:$C$13,3))</f>
        <v/>
      </c>
      <c r="I1444">
        <f>VLOOKUP(B1444,'State Business Patterns'!A$3:H$53,8)</f>
        <v>0.76708860759493669</v>
      </c>
      <c r="J1444" s="32">
        <f t="shared" si="49"/>
        <v>1200</v>
      </c>
      <c r="K1444">
        <f t="shared" si="50"/>
        <v>1.8404598241107514E-3</v>
      </c>
    </row>
    <row r="1445" spans="1:11">
      <c r="A1445" s="1" t="s">
        <v>936</v>
      </c>
      <c r="B1445" s="62" t="s">
        <v>3049</v>
      </c>
      <c r="C1445" s="62" t="s">
        <v>3040</v>
      </c>
      <c r="D1445" s="62" t="s">
        <v>2837</v>
      </c>
      <c r="E1445" s="63">
        <v>0</v>
      </c>
      <c r="F1445" s="62" t="s">
        <v>2838</v>
      </c>
      <c r="G1445" s="34" t="str">
        <f>IF((F1445=""),"",VLOOKUP(F1445,'Range Midpoints'!$A$2:$C$13,2))</f>
        <v>20-99</v>
      </c>
      <c r="H1445" s="1">
        <f>IF((F1445=""),"",VLOOKUP(F1445,'Range Midpoints'!$A$2:$C$13,3))</f>
        <v>60</v>
      </c>
      <c r="I1445">
        <f>VLOOKUP(B1445,'State Business Patterns'!A$3:H$53,8)</f>
        <v>0.76708860759493669</v>
      </c>
      <c r="J1445" s="32">
        <f t="shared" si="49"/>
        <v>46.025316455696199</v>
      </c>
      <c r="K1445">
        <f t="shared" si="50"/>
        <v>7.0589788190576918E-5</v>
      </c>
    </row>
    <row r="1446" spans="1:11">
      <c r="A1446" s="1" t="s">
        <v>937</v>
      </c>
      <c r="B1446" s="62" t="s">
        <v>3050</v>
      </c>
      <c r="C1446" s="62" t="s">
        <v>2836</v>
      </c>
      <c r="D1446" s="62" t="s">
        <v>2837</v>
      </c>
      <c r="E1446" s="63">
        <v>0</v>
      </c>
      <c r="F1446" s="62" t="s">
        <v>2853</v>
      </c>
      <c r="G1446" s="34" t="str">
        <f>IF((F1446=""),"",VLOOKUP(F1446,'Range Midpoints'!$A$2:$C$13,2))</f>
        <v>100-249</v>
      </c>
      <c r="H1446" s="1">
        <f>IF((F1446=""),"",VLOOKUP(F1446,'Range Midpoints'!$A$2:$C$13,3))</f>
        <v>175</v>
      </c>
      <c r="I1446">
        <f>VLOOKUP(B1446,'State Business Patterns'!A$3:H$53,8)</f>
        <v>0.68809523809523809</v>
      </c>
      <c r="J1446" s="32">
        <f t="shared" si="49"/>
        <v>120.41666666666667</v>
      </c>
      <c r="K1446">
        <f t="shared" si="50"/>
        <v>1.8468503096111361E-4</v>
      </c>
    </row>
    <row r="1447" spans="1:11">
      <c r="A1447" s="1" t="s">
        <v>938</v>
      </c>
      <c r="B1447" s="62" t="s">
        <v>3050</v>
      </c>
      <c r="C1447" s="62" t="s">
        <v>2840</v>
      </c>
      <c r="D1447" s="62" t="s">
        <v>2837</v>
      </c>
      <c r="E1447" s="63">
        <v>0</v>
      </c>
      <c r="F1447" s="62" t="s">
        <v>2853</v>
      </c>
      <c r="G1447" s="34" t="str">
        <f>IF((F1447=""),"",VLOOKUP(F1447,'Range Midpoints'!$A$2:$C$13,2))</f>
        <v>100-249</v>
      </c>
      <c r="H1447" s="1">
        <f>IF((F1447=""),"",VLOOKUP(F1447,'Range Midpoints'!$A$2:$C$13,3))</f>
        <v>175</v>
      </c>
      <c r="I1447">
        <f>VLOOKUP(B1447,'State Business Patterns'!A$3:H$53,8)</f>
        <v>0.68809523809523809</v>
      </c>
      <c r="J1447" s="32">
        <f t="shared" si="49"/>
        <v>120.41666666666667</v>
      </c>
      <c r="K1447">
        <f t="shared" si="50"/>
        <v>1.8468503096111361E-4</v>
      </c>
    </row>
    <row r="1448" spans="1:11">
      <c r="A1448" s="1" t="s">
        <v>939</v>
      </c>
      <c r="B1448" s="62" t="s">
        <v>3050</v>
      </c>
      <c r="C1448" s="62" t="s">
        <v>2842</v>
      </c>
      <c r="D1448" s="62" t="s">
        <v>2837</v>
      </c>
      <c r="E1448" s="63">
        <v>230</v>
      </c>
      <c r="F1448" s="62" t="s">
        <v>2841</v>
      </c>
      <c r="G1448" s="34" t="str">
        <f>IF((F1448=""),"",VLOOKUP(F1448,'Range Midpoints'!$A$2:$C$13,2))</f>
        <v/>
      </c>
      <c r="H1448" s="1" t="str">
        <f>IF((F1448=""),"",VLOOKUP(F1448,'Range Midpoints'!$A$2:$C$13,3))</f>
        <v/>
      </c>
      <c r="I1448">
        <f>VLOOKUP(B1448,'State Business Patterns'!A$3:H$53,8)</f>
        <v>0.68809523809523809</v>
      </c>
      <c r="J1448" s="32">
        <f t="shared" si="49"/>
        <v>230</v>
      </c>
      <c r="K1448">
        <f t="shared" si="50"/>
        <v>3.527547996212274E-4</v>
      </c>
    </row>
    <row r="1449" spans="1:11">
      <c r="A1449" s="1" t="s">
        <v>940</v>
      </c>
      <c r="B1449" s="62" t="s">
        <v>3050</v>
      </c>
      <c r="C1449" s="62" t="s">
        <v>2930</v>
      </c>
      <c r="D1449" s="62" t="s">
        <v>2837</v>
      </c>
      <c r="E1449" s="63">
        <v>0</v>
      </c>
      <c r="F1449" s="62" t="s">
        <v>2838</v>
      </c>
      <c r="G1449" s="34" t="str">
        <f>IF((F1449=""),"",VLOOKUP(F1449,'Range Midpoints'!$A$2:$C$13,2))</f>
        <v>20-99</v>
      </c>
      <c r="H1449" s="1">
        <f>IF((F1449=""),"",VLOOKUP(F1449,'Range Midpoints'!$A$2:$C$13,3))</f>
        <v>60</v>
      </c>
      <c r="I1449">
        <f>VLOOKUP(B1449,'State Business Patterns'!A$3:H$53,8)</f>
        <v>0.68809523809523809</v>
      </c>
      <c r="J1449" s="32">
        <f t="shared" si="49"/>
        <v>41.285714285714285</v>
      </c>
      <c r="K1449">
        <f t="shared" si="50"/>
        <v>6.3320582043810376E-5</v>
      </c>
    </row>
    <row r="1450" spans="1:11">
      <c r="A1450" s="1" t="s">
        <v>941</v>
      </c>
      <c r="B1450" s="62" t="s">
        <v>3050</v>
      </c>
      <c r="C1450" s="62" t="s">
        <v>2843</v>
      </c>
      <c r="D1450" s="62" t="s">
        <v>2837</v>
      </c>
      <c r="E1450" s="63">
        <v>245</v>
      </c>
      <c r="F1450" s="62" t="s">
        <v>2841</v>
      </c>
      <c r="G1450" s="34" t="str">
        <f>IF((F1450=""),"",VLOOKUP(F1450,'Range Midpoints'!$A$2:$C$13,2))</f>
        <v/>
      </c>
      <c r="H1450" s="1" t="str">
        <f>IF((F1450=""),"",VLOOKUP(F1450,'Range Midpoints'!$A$2:$C$13,3))</f>
        <v/>
      </c>
      <c r="I1450">
        <f>VLOOKUP(B1450,'State Business Patterns'!A$3:H$53,8)</f>
        <v>0.68809523809523809</v>
      </c>
      <c r="J1450" s="32">
        <f t="shared" si="49"/>
        <v>245</v>
      </c>
      <c r="K1450">
        <f t="shared" si="50"/>
        <v>3.7576054742261179E-4</v>
      </c>
    </row>
    <row r="1451" spans="1:11">
      <c r="A1451" s="1" t="s">
        <v>942</v>
      </c>
      <c r="B1451" s="62" t="s">
        <v>3050</v>
      </c>
      <c r="C1451" s="62" t="s">
        <v>2946</v>
      </c>
      <c r="D1451" s="62" t="s">
        <v>2837</v>
      </c>
      <c r="E1451" s="63">
        <v>832</v>
      </c>
      <c r="F1451" s="62" t="s">
        <v>2841</v>
      </c>
      <c r="G1451" s="34" t="str">
        <f>IF((F1451=""),"",VLOOKUP(F1451,'Range Midpoints'!$A$2:$C$13,2))</f>
        <v/>
      </c>
      <c r="H1451" s="1" t="str">
        <f>IF((F1451=""),"",VLOOKUP(F1451,'Range Midpoints'!$A$2:$C$13,3))</f>
        <v/>
      </c>
      <c r="I1451">
        <f>VLOOKUP(B1451,'State Business Patterns'!A$3:H$53,8)</f>
        <v>0.68809523809523809</v>
      </c>
      <c r="J1451" s="32">
        <f t="shared" si="49"/>
        <v>832</v>
      </c>
      <c r="K1451">
        <f t="shared" si="50"/>
        <v>1.2760521447167878E-3</v>
      </c>
    </row>
    <row r="1452" spans="1:11">
      <c r="A1452" s="1" t="s">
        <v>943</v>
      </c>
      <c r="B1452" s="62" t="s">
        <v>3050</v>
      </c>
      <c r="C1452" s="62" t="s">
        <v>2844</v>
      </c>
      <c r="D1452" s="62" t="s">
        <v>2837</v>
      </c>
      <c r="E1452" s="63">
        <v>339</v>
      </c>
      <c r="F1452" s="62" t="s">
        <v>2841</v>
      </c>
      <c r="G1452" s="34" t="str">
        <f>IF((F1452=""),"",VLOOKUP(F1452,'Range Midpoints'!$A$2:$C$13,2))</f>
        <v/>
      </c>
      <c r="H1452" s="1" t="str">
        <f>IF((F1452=""),"",VLOOKUP(F1452,'Range Midpoints'!$A$2:$C$13,3))</f>
        <v/>
      </c>
      <c r="I1452">
        <f>VLOOKUP(B1452,'State Business Patterns'!A$3:H$53,8)</f>
        <v>0.68809523809523809</v>
      </c>
      <c r="J1452" s="32">
        <f t="shared" si="49"/>
        <v>339</v>
      </c>
      <c r="K1452">
        <f t="shared" si="50"/>
        <v>5.1992990031128736E-4</v>
      </c>
    </row>
    <row r="1453" spans="1:11">
      <c r="A1453" s="1" t="s">
        <v>944</v>
      </c>
      <c r="B1453" s="62" t="s">
        <v>3050</v>
      </c>
      <c r="C1453" s="62" t="s">
        <v>2845</v>
      </c>
      <c r="D1453" s="62" t="s">
        <v>2837</v>
      </c>
      <c r="E1453" s="63">
        <v>330</v>
      </c>
      <c r="F1453" s="62" t="s">
        <v>2841</v>
      </c>
      <c r="G1453" s="34" t="str">
        <f>IF((F1453=""),"",VLOOKUP(F1453,'Range Midpoints'!$A$2:$C$13,2))</f>
        <v/>
      </c>
      <c r="H1453" s="1" t="str">
        <f>IF((F1453=""),"",VLOOKUP(F1453,'Range Midpoints'!$A$2:$C$13,3))</f>
        <v/>
      </c>
      <c r="I1453">
        <f>VLOOKUP(B1453,'State Business Patterns'!A$3:H$53,8)</f>
        <v>0.68809523809523809</v>
      </c>
      <c r="J1453" s="32">
        <f t="shared" si="49"/>
        <v>330</v>
      </c>
      <c r="K1453">
        <f t="shared" si="50"/>
        <v>5.0612645163045664E-4</v>
      </c>
    </row>
    <row r="1454" spans="1:11">
      <c r="A1454" s="1" t="s">
        <v>945</v>
      </c>
      <c r="B1454" s="62" t="s">
        <v>3050</v>
      </c>
      <c r="C1454" s="62" t="s">
        <v>2846</v>
      </c>
      <c r="D1454" s="62" t="s">
        <v>2837</v>
      </c>
      <c r="E1454" s="63">
        <v>101</v>
      </c>
      <c r="F1454" s="62" t="s">
        <v>2841</v>
      </c>
      <c r="G1454" s="34" t="str">
        <f>IF((F1454=""),"",VLOOKUP(F1454,'Range Midpoints'!$A$2:$C$13,2))</f>
        <v/>
      </c>
      <c r="H1454" s="1" t="str">
        <f>IF((F1454=""),"",VLOOKUP(F1454,'Range Midpoints'!$A$2:$C$13,3))</f>
        <v/>
      </c>
      <c r="I1454">
        <f>VLOOKUP(B1454,'State Business Patterns'!A$3:H$53,8)</f>
        <v>0.68809523809523809</v>
      </c>
      <c r="J1454" s="32">
        <f t="shared" si="49"/>
        <v>101</v>
      </c>
      <c r="K1454">
        <f t="shared" si="50"/>
        <v>1.5490536852932158E-4</v>
      </c>
    </row>
    <row r="1455" spans="1:11">
      <c r="A1455" s="1" t="s">
        <v>946</v>
      </c>
      <c r="B1455" s="62" t="s">
        <v>3050</v>
      </c>
      <c r="C1455" s="62" t="s">
        <v>2847</v>
      </c>
      <c r="D1455" s="62" t="s">
        <v>2837</v>
      </c>
      <c r="E1455" s="63">
        <v>0</v>
      </c>
      <c r="F1455" s="62" t="s">
        <v>2848</v>
      </c>
      <c r="G1455" s="34" t="str">
        <f>IF((F1455=""),"",VLOOKUP(F1455,'Range Midpoints'!$A$2:$C$13,2))</f>
        <v>0-19</v>
      </c>
      <c r="H1455" s="1">
        <f>IF((F1455=""),"",VLOOKUP(F1455,'Range Midpoints'!$A$2:$C$13,3))</f>
        <v>10</v>
      </c>
      <c r="I1455">
        <f>VLOOKUP(B1455,'State Business Patterns'!A$3:H$53,8)</f>
        <v>0.68809523809523809</v>
      </c>
      <c r="J1455" s="32">
        <f t="shared" si="49"/>
        <v>6.8809523809523814</v>
      </c>
      <c r="K1455">
        <f t="shared" si="50"/>
        <v>1.0553430340635064E-5</v>
      </c>
    </row>
    <row r="1456" spans="1:11">
      <c r="A1456" s="1" t="s">
        <v>947</v>
      </c>
      <c r="B1456" s="62" t="s">
        <v>3051</v>
      </c>
      <c r="C1456" s="62" t="s">
        <v>2836</v>
      </c>
      <c r="D1456" s="62" t="s">
        <v>2837</v>
      </c>
      <c r="E1456" s="63">
        <v>390</v>
      </c>
      <c r="F1456" s="62" t="s">
        <v>2841</v>
      </c>
      <c r="G1456" s="34" t="str">
        <f>IF((F1456=""),"",VLOOKUP(F1456,'Range Midpoints'!$A$2:$C$13,2))</f>
        <v/>
      </c>
      <c r="H1456" s="1" t="str">
        <f>IF((F1456=""),"",VLOOKUP(F1456,'Range Midpoints'!$A$2:$C$13,3))</f>
        <v/>
      </c>
      <c r="I1456">
        <f>VLOOKUP(B1456,'State Business Patterns'!A$3:H$53,8)</f>
        <v>0.69333333333333336</v>
      </c>
      <c r="J1456" s="32">
        <f t="shared" si="49"/>
        <v>390</v>
      </c>
      <c r="K1456">
        <f t="shared" si="50"/>
        <v>5.981494428359943E-4</v>
      </c>
    </row>
    <row r="1457" spans="1:11">
      <c r="A1457" s="1" t="s">
        <v>948</v>
      </c>
      <c r="B1457" s="62" t="s">
        <v>3051</v>
      </c>
      <c r="C1457" s="62" t="s">
        <v>2840</v>
      </c>
      <c r="D1457" s="62" t="s">
        <v>2837</v>
      </c>
      <c r="E1457" s="63">
        <v>1878</v>
      </c>
      <c r="F1457" s="62" t="s">
        <v>2841</v>
      </c>
      <c r="G1457" s="34" t="str">
        <f>IF((F1457=""),"",VLOOKUP(F1457,'Range Midpoints'!$A$2:$C$13,2))</f>
        <v/>
      </c>
      <c r="H1457" s="1" t="str">
        <f>IF((F1457=""),"",VLOOKUP(F1457,'Range Midpoints'!$A$2:$C$13,3))</f>
        <v/>
      </c>
      <c r="I1457">
        <f>VLOOKUP(B1457,'State Business Patterns'!A$3:H$53,8)</f>
        <v>0.69333333333333336</v>
      </c>
      <c r="J1457" s="32">
        <f t="shared" si="49"/>
        <v>1878</v>
      </c>
      <c r="K1457">
        <f t="shared" si="50"/>
        <v>2.8803196247333259E-3</v>
      </c>
    </row>
    <row r="1458" spans="1:11">
      <c r="A1458" s="1" t="s">
        <v>949</v>
      </c>
      <c r="B1458" s="62" t="s">
        <v>3051</v>
      </c>
      <c r="C1458" s="62" t="s">
        <v>2842</v>
      </c>
      <c r="D1458" s="62" t="s">
        <v>2837</v>
      </c>
      <c r="E1458" s="63">
        <v>522</v>
      </c>
      <c r="F1458" s="62" t="s">
        <v>2841</v>
      </c>
      <c r="G1458" s="34" t="str">
        <f>IF((F1458=""),"",VLOOKUP(F1458,'Range Midpoints'!$A$2:$C$13,2))</f>
        <v/>
      </c>
      <c r="H1458" s="1" t="str">
        <f>IF((F1458=""),"",VLOOKUP(F1458,'Range Midpoints'!$A$2:$C$13,3))</f>
        <v/>
      </c>
      <c r="I1458">
        <f>VLOOKUP(B1458,'State Business Patterns'!A$3:H$53,8)</f>
        <v>0.69333333333333336</v>
      </c>
      <c r="J1458" s="32">
        <f t="shared" si="49"/>
        <v>522</v>
      </c>
      <c r="K1458">
        <f t="shared" si="50"/>
        <v>8.0060002348817695E-4</v>
      </c>
    </row>
    <row r="1459" spans="1:11">
      <c r="A1459" s="1" t="s">
        <v>950</v>
      </c>
      <c r="B1459" s="62" t="s">
        <v>3051</v>
      </c>
      <c r="C1459" s="62" t="s">
        <v>2930</v>
      </c>
      <c r="D1459" s="62" t="s">
        <v>2837</v>
      </c>
      <c r="E1459" s="63">
        <v>732</v>
      </c>
      <c r="F1459" s="62" t="s">
        <v>2841</v>
      </c>
      <c r="G1459" s="34" t="str">
        <f>IF((F1459=""),"",VLOOKUP(F1459,'Range Midpoints'!$A$2:$C$13,2))</f>
        <v/>
      </c>
      <c r="H1459" s="1" t="str">
        <f>IF((F1459=""),"",VLOOKUP(F1459,'Range Midpoints'!$A$2:$C$13,3))</f>
        <v/>
      </c>
      <c r="I1459">
        <f>VLOOKUP(B1459,'State Business Patterns'!A$3:H$53,8)</f>
        <v>0.69333333333333336</v>
      </c>
      <c r="J1459" s="32">
        <f t="shared" si="49"/>
        <v>732</v>
      </c>
      <c r="K1459">
        <f t="shared" si="50"/>
        <v>1.1226804927075584E-3</v>
      </c>
    </row>
    <row r="1460" spans="1:11">
      <c r="A1460" s="1" t="s">
        <v>951</v>
      </c>
      <c r="B1460" s="62" t="s">
        <v>3051</v>
      </c>
      <c r="C1460" s="62" t="s">
        <v>2843</v>
      </c>
      <c r="D1460" s="62" t="s">
        <v>2837</v>
      </c>
      <c r="E1460" s="63">
        <v>50</v>
      </c>
      <c r="F1460" s="62" t="s">
        <v>2841</v>
      </c>
      <c r="G1460" s="34" t="str">
        <f>IF((F1460=""),"",VLOOKUP(F1460,'Range Midpoints'!$A$2:$C$13,2))</f>
        <v/>
      </c>
      <c r="H1460" s="1" t="str">
        <f>IF((F1460=""),"",VLOOKUP(F1460,'Range Midpoints'!$A$2:$C$13,3))</f>
        <v/>
      </c>
      <c r="I1460">
        <f>VLOOKUP(B1460,'State Business Patterns'!A$3:H$53,8)</f>
        <v>0.69333333333333336</v>
      </c>
      <c r="J1460" s="32">
        <f t="shared" si="49"/>
        <v>50</v>
      </c>
      <c r="K1460">
        <f t="shared" si="50"/>
        <v>7.6685826004614644E-5</v>
      </c>
    </row>
    <row r="1461" spans="1:11">
      <c r="A1461" s="1" t="s">
        <v>952</v>
      </c>
      <c r="B1461" s="62" t="s">
        <v>3051</v>
      </c>
      <c r="C1461" s="62" t="s">
        <v>2946</v>
      </c>
      <c r="D1461" s="62" t="s">
        <v>2837</v>
      </c>
      <c r="E1461" s="63">
        <v>244</v>
      </c>
      <c r="F1461" s="62" t="s">
        <v>2841</v>
      </c>
      <c r="G1461" s="34" t="str">
        <f>IF((F1461=""),"",VLOOKUP(F1461,'Range Midpoints'!$A$2:$C$13,2))</f>
        <v/>
      </c>
      <c r="H1461" s="1" t="str">
        <f>IF((F1461=""),"",VLOOKUP(F1461,'Range Midpoints'!$A$2:$C$13,3))</f>
        <v/>
      </c>
      <c r="I1461">
        <f>VLOOKUP(B1461,'State Business Patterns'!A$3:H$53,8)</f>
        <v>0.69333333333333336</v>
      </c>
      <c r="J1461" s="32">
        <f t="shared" si="49"/>
        <v>244</v>
      </c>
      <c r="K1461">
        <f t="shared" si="50"/>
        <v>3.742268309025195E-4</v>
      </c>
    </row>
    <row r="1462" spans="1:11">
      <c r="A1462" s="1" t="s">
        <v>953</v>
      </c>
      <c r="B1462" s="62" t="s">
        <v>3051</v>
      </c>
      <c r="C1462" s="62" t="s">
        <v>2844</v>
      </c>
      <c r="D1462" s="62" t="s">
        <v>2837</v>
      </c>
      <c r="E1462" s="63">
        <v>1162</v>
      </c>
      <c r="F1462" s="62" t="s">
        <v>2841</v>
      </c>
      <c r="G1462" s="34" t="str">
        <f>IF((F1462=""),"",VLOOKUP(F1462,'Range Midpoints'!$A$2:$C$13,2))</f>
        <v/>
      </c>
      <c r="H1462" s="1" t="str">
        <f>IF((F1462=""),"",VLOOKUP(F1462,'Range Midpoints'!$A$2:$C$13,3))</f>
        <v/>
      </c>
      <c r="I1462">
        <f>VLOOKUP(B1462,'State Business Patterns'!A$3:H$53,8)</f>
        <v>0.69333333333333336</v>
      </c>
      <c r="J1462" s="32">
        <f t="shared" si="49"/>
        <v>1162</v>
      </c>
      <c r="K1462">
        <f t="shared" si="50"/>
        <v>1.7821785963472443E-3</v>
      </c>
    </row>
    <row r="1463" spans="1:11">
      <c r="A1463" s="1" t="s">
        <v>954</v>
      </c>
      <c r="B1463" s="62" t="s">
        <v>3051</v>
      </c>
      <c r="C1463" s="62" t="s">
        <v>2845</v>
      </c>
      <c r="D1463" s="62" t="s">
        <v>2837</v>
      </c>
      <c r="E1463" s="63">
        <v>0</v>
      </c>
      <c r="F1463" s="62" t="s">
        <v>2913</v>
      </c>
      <c r="G1463" s="34" t="str">
        <f>IF((F1463=""),"",VLOOKUP(F1463,'Range Midpoints'!$A$2:$C$13,2))</f>
        <v>250-499</v>
      </c>
      <c r="H1463" s="1">
        <f>IF((F1463=""),"",VLOOKUP(F1463,'Range Midpoints'!$A$2:$C$13,3))</f>
        <v>375</v>
      </c>
      <c r="I1463">
        <f>VLOOKUP(B1463,'State Business Patterns'!A$3:H$53,8)</f>
        <v>0.69333333333333336</v>
      </c>
      <c r="J1463" s="32">
        <f t="shared" si="49"/>
        <v>260</v>
      </c>
      <c r="K1463">
        <f t="shared" si="50"/>
        <v>3.9876629522399618E-4</v>
      </c>
    </row>
    <row r="1464" spans="1:11">
      <c r="A1464" s="1" t="s">
        <v>955</v>
      </c>
      <c r="B1464" s="62" t="s">
        <v>3051</v>
      </c>
      <c r="C1464" s="62" t="s">
        <v>2846</v>
      </c>
      <c r="D1464" s="62" t="s">
        <v>2837</v>
      </c>
      <c r="E1464" s="63">
        <v>591</v>
      </c>
      <c r="F1464" s="62" t="s">
        <v>2841</v>
      </c>
      <c r="G1464" s="34" t="str">
        <f>IF((F1464=""),"",VLOOKUP(F1464,'Range Midpoints'!$A$2:$C$13,2))</f>
        <v/>
      </c>
      <c r="H1464" s="1" t="str">
        <f>IF((F1464=""),"",VLOOKUP(F1464,'Range Midpoints'!$A$2:$C$13,3))</f>
        <v/>
      </c>
      <c r="I1464">
        <f>VLOOKUP(B1464,'State Business Patterns'!A$3:H$53,8)</f>
        <v>0.69333333333333336</v>
      </c>
      <c r="J1464" s="32">
        <f t="shared" si="49"/>
        <v>591</v>
      </c>
      <c r="K1464">
        <f t="shared" si="50"/>
        <v>9.0642646337454511E-4</v>
      </c>
    </row>
    <row r="1465" spans="1:11">
      <c r="A1465" s="1" t="s">
        <v>956</v>
      </c>
      <c r="B1465" s="62" t="s">
        <v>3051</v>
      </c>
      <c r="C1465" s="62" t="s">
        <v>2847</v>
      </c>
      <c r="D1465" s="62" t="s">
        <v>2837</v>
      </c>
      <c r="E1465" s="63">
        <v>201</v>
      </c>
      <c r="F1465" s="62" t="s">
        <v>2841</v>
      </c>
      <c r="G1465" s="34" t="str">
        <f>IF((F1465=""),"",VLOOKUP(F1465,'Range Midpoints'!$A$2:$C$13,2))</f>
        <v/>
      </c>
      <c r="H1465" s="1" t="str">
        <f>IF((F1465=""),"",VLOOKUP(F1465,'Range Midpoints'!$A$2:$C$13,3))</f>
        <v/>
      </c>
      <c r="I1465">
        <f>VLOOKUP(B1465,'State Business Patterns'!A$3:H$53,8)</f>
        <v>0.69333333333333336</v>
      </c>
      <c r="J1465" s="32">
        <f t="shared" si="49"/>
        <v>201</v>
      </c>
      <c r="K1465">
        <f t="shared" si="50"/>
        <v>3.0827702053855087E-4</v>
      </c>
    </row>
    <row r="1466" spans="1:11">
      <c r="A1466" s="1" t="s">
        <v>957</v>
      </c>
      <c r="B1466" s="62" t="s">
        <v>3051</v>
      </c>
      <c r="C1466" s="62" t="s">
        <v>2850</v>
      </c>
      <c r="D1466" s="62" t="s">
        <v>2837</v>
      </c>
      <c r="E1466" s="63">
        <v>604</v>
      </c>
      <c r="F1466" s="62" t="s">
        <v>2841</v>
      </c>
      <c r="G1466" s="34" t="str">
        <f>IF((F1466=""),"",VLOOKUP(F1466,'Range Midpoints'!$A$2:$C$13,2))</f>
        <v/>
      </c>
      <c r="H1466" s="1" t="str">
        <f>IF((F1466=""),"",VLOOKUP(F1466,'Range Midpoints'!$A$2:$C$13,3))</f>
        <v/>
      </c>
      <c r="I1466">
        <f>VLOOKUP(B1466,'State Business Patterns'!A$3:H$53,8)</f>
        <v>0.69333333333333336</v>
      </c>
      <c r="J1466" s="32">
        <f t="shared" si="49"/>
        <v>604</v>
      </c>
      <c r="K1466">
        <f t="shared" si="50"/>
        <v>9.2636477813574491E-4</v>
      </c>
    </row>
    <row r="1467" spans="1:11">
      <c r="A1467" s="1" t="s">
        <v>958</v>
      </c>
      <c r="B1467" s="62" t="s">
        <v>3051</v>
      </c>
      <c r="C1467" s="62" t="s">
        <v>2851</v>
      </c>
      <c r="D1467" s="62" t="s">
        <v>2837</v>
      </c>
      <c r="E1467" s="63">
        <v>995</v>
      </c>
      <c r="F1467" s="62" t="s">
        <v>2841</v>
      </c>
      <c r="G1467" s="34" t="str">
        <f>IF((F1467=""),"",VLOOKUP(F1467,'Range Midpoints'!$A$2:$C$13,2))</f>
        <v/>
      </c>
      <c r="H1467" s="1" t="str">
        <f>IF((F1467=""),"",VLOOKUP(F1467,'Range Midpoints'!$A$2:$C$13,3))</f>
        <v/>
      </c>
      <c r="I1467">
        <f>VLOOKUP(B1467,'State Business Patterns'!A$3:H$53,8)</f>
        <v>0.69333333333333336</v>
      </c>
      <c r="J1467" s="32">
        <f t="shared" si="49"/>
        <v>995</v>
      </c>
      <c r="K1467">
        <f t="shared" si="50"/>
        <v>1.5260479374918316E-3</v>
      </c>
    </row>
    <row r="1468" spans="1:11">
      <c r="A1468" s="1" t="s">
        <v>959</v>
      </c>
      <c r="B1468" s="62" t="s">
        <v>3051</v>
      </c>
      <c r="C1468" s="62" t="s">
        <v>2852</v>
      </c>
      <c r="D1468" s="62" t="s">
        <v>2837</v>
      </c>
      <c r="E1468" s="63">
        <v>1155</v>
      </c>
      <c r="F1468" s="62" t="s">
        <v>2841</v>
      </c>
      <c r="G1468" s="34" t="str">
        <f>IF((F1468=""),"",VLOOKUP(F1468,'Range Midpoints'!$A$2:$C$13,2))</f>
        <v/>
      </c>
      <c r="H1468" s="1" t="str">
        <f>IF((F1468=""),"",VLOOKUP(F1468,'Range Midpoints'!$A$2:$C$13,3))</f>
        <v/>
      </c>
      <c r="I1468">
        <f>VLOOKUP(B1468,'State Business Patterns'!A$3:H$53,8)</f>
        <v>0.69333333333333336</v>
      </c>
      <c r="J1468" s="32">
        <f t="shared" si="49"/>
        <v>1155</v>
      </c>
      <c r="K1468">
        <f t="shared" si="50"/>
        <v>1.7714425807065983E-3</v>
      </c>
    </row>
    <row r="1469" spans="1:11">
      <c r="A1469" s="1" t="s">
        <v>960</v>
      </c>
      <c r="B1469" s="62" t="s">
        <v>3051</v>
      </c>
      <c r="C1469" s="62" t="s">
        <v>2932</v>
      </c>
      <c r="D1469" s="62" t="s">
        <v>2837</v>
      </c>
      <c r="E1469" s="63">
        <v>1036</v>
      </c>
      <c r="F1469" s="62" t="s">
        <v>2841</v>
      </c>
      <c r="G1469" s="34" t="str">
        <f>IF((F1469=""),"",VLOOKUP(F1469,'Range Midpoints'!$A$2:$C$13,2))</f>
        <v/>
      </c>
      <c r="H1469" s="1" t="str">
        <f>IF((F1469=""),"",VLOOKUP(F1469,'Range Midpoints'!$A$2:$C$13,3))</f>
        <v/>
      </c>
      <c r="I1469">
        <f>VLOOKUP(B1469,'State Business Patterns'!A$3:H$53,8)</f>
        <v>0.69333333333333336</v>
      </c>
      <c r="J1469" s="32">
        <f t="shared" si="49"/>
        <v>1036</v>
      </c>
      <c r="K1469">
        <f t="shared" si="50"/>
        <v>1.5889303148156155E-3</v>
      </c>
    </row>
    <row r="1470" spans="1:11">
      <c r="A1470" s="1" t="s">
        <v>961</v>
      </c>
      <c r="B1470" s="62" t="s">
        <v>3051</v>
      </c>
      <c r="C1470" s="62" t="s">
        <v>2855</v>
      </c>
      <c r="D1470" s="62" t="s">
        <v>2837</v>
      </c>
      <c r="E1470" s="63">
        <v>584</v>
      </c>
      <c r="F1470" s="62" t="s">
        <v>2841</v>
      </c>
      <c r="G1470" s="34" t="str">
        <f>IF((F1470=""),"",VLOOKUP(F1470,'Range Midpoints'!$A$2:$C$13,2))</f>
        <v/>
      </c>
      <c r="H1470" s="1" t="str">
        <f>IF((F1470=""),"",VLOOKUP(F1470,'Range Midpoints'!$A$2:$C$13,3))</f>
        <v/>
      </c>
      <c r="I1470">
        <f>VLOOKUP(B1470,'State Business Patterns'!A$3:H$53,8)</f>
        <v>0.69333333333333336</v>
      </c>
      <c r="J1470" s="32">
        <f t="shared" si="49"/>
        <v>584</v>
      </c>
      <c r="K1470">
        <f t="shared" si="50"/>
        <v>8.9569044773389909E-4</v>
      </c>
    </row>
    <row r="1471" spans="1:11">
      <c r="A1471" s="1" t="s">
        <v>962</v>
      </c>
      <c r="B1471" s="62" t="s">
        <v>3051</v>
      </c>
      <c r="C1471" s="62" t="s">
        <v>2856</v>
      </c>
      <c r="D1471" s="62" t="s">
        <v>2837</v>
      </c>
      <c r="E1471" s="63">
        <v>718</v>
      </c>
      <c r="F1471" s="62" t="s">
        <v>2841</v>
      </c>
      <c r="G1471" s="34" t="str">
        <f>IF((F1471=""),"",VLOOKUP(F1471,'Range Midpoints'!$A$2:$C$13,2))</f>
        <v/>
      </c>
      <c r="H1471" s="1" t="str">
        <f>IF((F1471=""),"",VLOOKUP(F1471,'Range Midpoints'!$A$2:$C$13,3))</f>
        <v/>
      </c>
      <c r="I1471">
        <f>VLOOKUP(B1471,'State Business Patterns'!A$3:H$53,8)</f>
        <v>0.69333333333333336</v>
      </c>
      <c r="J1471" s="32">
        <f t="shared" si="49"/>
        <v>718</v>
      </c>
      <c r="K1471">
        <f t="shared" si="50"/>
        <v>1.1012084614262663E-3</v>
      </c>
    </row>
    <row r="1472" spans="1:11">
      <c r="A1472" s="1" t="s">
        <v>963</v>
      </c>
      <c r="B1472" s="62" t="s">
        <v>3051</v>
      </c>
      <c r="C1472" s="62" t="s">
        <v>2857</v>
      </c>
      <c r="D1472" s="62" t="s">
        <v>2837</v>
      </c>
      <c r="E1472" s="63">
        <v>79</v>
      </c>
      <c r="F1472" s="62" t="s">
        <v>2841</v>
      </c>
      <c r="G1472" s="34" t="str">
        <f>IF((F1472=""),"",VLOOKUP(F1472,'Range Midpoints'!$A$2:$C$13,2))</f>
        <v/>
      </c>
      <c r="H1472" s="1" t="str">
        <f>IF((F1472=""),"",VLOOKUP(F1472,'Range Midpoints'!$A$2:$C$13,3))</f>
        <v/>
      </c>
      <c r="I1472">
        <f>VLOOKUP(B1472,'State Business Patterns'!A$3:H$53,8)</f>
        <v>0.69333333333333336</v>
      </c>
      <c r="J1472" s="32">
        <f t="shared" si="49"/>
        <v>79</v>
      </c>
      <c r="K1472">
        <f t="shared" si="50"/>
        <v>1.2116360508729114E-4</v>
      </c>
    </row>
    <row r="1473" spans="1:11">
      <c r="A1473" s="1" t="s">
        <v>964</v>
      </c>
      <c r="B1473" s="62" t="s">
        <v>3051</v>
      </c>
      <c r="C1473" s="62" t="s">
        <v>2934</v>
      </c>
      <c r="D1473" s="62" t="s">
        <v>2837</v>
      </c>
      <c r="E1473" s="63">
        <v>475</v>
      </c>
      <c r="F1473" s="62" t="s">
        <v>2841</v>
      </c>
      <c r="G1473" s="34" t="str">
        <f>IF((F1473=""),"",VLOOKUP(F1473,'Range Midpoints'!$A$2:$C$13,2))</f>
        <v/>
      </c>
      <c r="H1473" s="1" t="str">
        <f>IF((F1473=""),"",VLOOKUP(F1473,'Range Midpoints'!$A$2:$C$13,3))</f>
        <v/>
      </c>
      <c r="I1473">
        <f>VLOOKUP(B1473,'State Business Patterns'!A$3:H$53,8)</f>
        <v>0.69333333333333336</v>
      </c>
      <c r="J1473" s="32">
        <f t="shared" si="49"/>
        <v>475</v>
      </c>
      <c r="K1473">
        <f t="shared" si="50"/>
        <v>7.285153470438392E-4</v>
      </c>
    </row>
    <row r="1474" spans="1:11">
      <c r="A1474" s="1" t="s">
        <v>965</v>
      </c>
      <c r="B1474" s="62" t="s">
        <v>3051</v>
      </c>
      <c r="C1474" s="62" t="s">
        <v>2935</v>
      </c>
      <c r="D1474" s="62" t="s">
        <v>2837</v>
      </c>
      <c r="E1474" s="63">
        <v>160</v>
      </c>
      <c r="F1474" s="62" t="s">
        <v>2841</v>
      </c>
      <c r="G1474" s="34" t="str">
        <f>IF((F1474=""),"",VLOOKUP(F1474,'Range Midpoints'!$A$2:$C$13,2))</f>
        <v/>
      </c>
      <c r="H1474" s="1" t="str">
        <f>IF((F1474=""),"",VLOOKUP(F1474,'Range Midpoints'!$A$2:$C$13,3))</f>
        <v/>
      </c>
      <c r="I1474">
        <f>VLOOKUP(B1474,'State Business Patterns'!A$3:H$53,8)</f>
        <v>0.69333333333333336</v>
      </c>
      <c r="J1474" s="32">
        <f t="shared" si="49"/>
        <v>160</v>
      </c>
      <c r="K1474">
        <f t="shared" si="50"/>
        <v>2.4539464321476689E-4</v>
      </c>
    </row>
    <row r="1475" spans="1:11">
      <c r="A1475" s="1" t="s">
        <v>966</v>
      </c>
      <c r="B1475" s="62" t="s">
        <v>3051</v>
      </c>
      <c r="C1475" s="62" t="s">
        <v>2858</v>
      </c>
      <c r="D1475" s="62" t="s">
        <v>2837</v>
      </c>
      <c r="E1475" s="63">
        <v>786</v>
      </c>
      <c r="F1475" s="62" t="s">
        <v>2841</v>
      </c>
      <c r="G1475" s="34" t="str">
        <f>IF((F1475=""),"",VLOOKUP(F1475,'Range Midpoints'!$A$2:$C$13,2))</f>
        <v/>
      </c>
      <c r="H1475" s="1" t="str">
        <f>IF((F1475=""),"",VLOOKUP(F1475,'Range Midpoints'!$A$2:$C$13,3))</f>
        <v/>
      </c>
      <c r="I1475">
        <f>VLOOKUP(B1475,'State Business Patterns'!A$3:H$53,8)</f>
        <v>0.69333333333333336</v>
      </c>
      <c r="J1475" s="32">
        <f t="shared" si="49"/>
        <v>786</v>
      </c>
      <c r="K1475">
        <f t="shared" si="50"/>
        <v>1.2055011847925423E-3</v>
      </c>
    </row>
    <row r="1476" spans="1:11">
      <c r="A1476" s="1" t="s">
        <v>967</v>
      </c>
      <c r="B1476" s="62" t="s">
        <v>3051</v>
      </c>
      <c r="C1476" s="62" t="s">
        <v>2859</v>
      </c>
      <c r="D1476" s="62" t="s">
        <v>2837</v>
      </c>
      <c r="E1476" s="63">
        <v>137</v>
      </c>
      <c r="F1476" s="62" t="s">
        <v>2841</v>
      </c>
      <c r="G1476" s="34" t="str">
        <f>IF((F1476=""),"",VLOOKUP(F1476,'Range Midpoints'!$A$2:$C$13,2))</f>
        <v/>
      </c>
      <c r="H1476" s="1" t="str">
        <f>IF((F1476=""),"",VLOOKUP(F1476,'Range Midpoints'!$A$2:$C$13,3))</f>
        <v/>
      </c>
      <c r="I1476">
        <f>VLOOKUP(B1476,'State Business Patterns'!A$3:H$53,8)</f>
        <v>0.69333333333333336</v>
      </c>
      <c r="J1476" s="32">
        <f t="shared" si="49"/>
        <v>137</v>
      </c>
      <c r="K1476">
        <f t="shared" si="50"/>
        <v>2.1011916325264414E-4</v>
      </c>
    </row>
    <row r="1477" spans="1:11">
      <c r="A1477" s="1" t="s">
        <v>968</v>
      </c>
      <c r="B1477" s="62" t="s">
        <v>3052</v>
      </c>
      <c r="C1477" s="62" t="s">
        <v>2836</v>
      </c>
      <c r="D1477" s="62" t="s">
        <v>2837</v>
      </c>
      <c r="E1477" s="63">
        <v>2616</v>
      </c>
      <c r="F1477" s="62" t="s">
        <v>2841</v>
      </c>
      <c r="G1477" s="34" t="str">
        <f>IF((F1477=""),"",VLOOKUP(F1477,'Range Midpoints'!$A$2:$C$13,2))</f>
        <v/>
      </c>
      <c r="H1477" s="1" t="str">
        <f>IF((F1477=""),"",VLOOKUP(F1477,'Range Midpoints'!$A$2:$C$13,3))</f>
        <v/>
      </c>
      <c r="I1477">
        <f>VLOOKUP(B1477,'State Business Patterns'!A$3:H$53,8)</f>
        <v>1.0831999999999999</v>
      </c>
      <c r="J1477" s="32">
        <f t="shared" si="49"/>
        <v>2616</v>
      </c>
      <c r="K1477">
        <f t="shared" si="50"/>
        <v>4.0122024165614384E-3</v>
      </c>
    </row>
    <row r="1478" spans="1:11">
      <c r="A1478" s="1" t="s">
        <v>969</v>
      </c>
      <c r="B1478" s="62" t="s">
        <v>3052</v>
      </c>
      <c r="C1478" s="62" t="s">
        <v>2842</v>
      </c>
      <c r="D1478" s="62" t="s">
        <v>2837</v>
      </c>
      <c r="E1478" s="63">
        <v>102</v>
      </c>
      <c r="F1478" s="62" t="s">
        <v>2841</v>
      </c>
      <c r="G1478" s="34" t="str">
        <f>IF((F1478=""),"",VLOOKUP(F1478,'Range Midpoints'!$A$2:$C$13,2))</f>
        <v/>
      </c>
      <c r="H1478" s="1" t="str">
        <f>IF((F1478=""),"",VLOOKUP(F1478,'Range Midpoints'!$A$2:$C$13,3))</f>
        <v/>
      </c>
      <c r="I1478">
        <f>VLOOKUP(B1478,'State Business Patterns'!A$3:H$53,8)</f>
        <v>1.0831999999999999</v>
      </c>
      <c r="J1478" s="32">
        <f t="shared" si="49"/>
        <v>102</v>
      </c>
      <c r="K1478">
        <f t="shared" si="50"/>
        <v>1.5643908504941388E-4</v>
      </c>
    </row>
    <row r="1479" spans="1:11">
      <c r="A1479" s="1" t="s">
        <v>970</v>
      </c>
      <c r="B1479" s="62" t="s">
        <v>3052</v>
      </c>
      <c r="C1479" s="62" t="s">
        <v>3053</v>
      </c>
      <c r="D1479" s="62" t="s">
        <v>2837</v>
      </c>
      <c r="E1479" s="63">
        <v>0</v>
      </c>
      <c r="F1479" s="62" t="s">
        <v>2848</v>
      </c>
      <c r="G1479" s="34" t="str">
        <f>IF((F1479=""),"",VLOOKUP(F1479,'Range Midpoints'!$A$2:$C$13,2))</f>
        <v>0-19</v>
      </c>
      <c r="H1479" s="1">
        <f>IF((F1479=""),"",VLOOKUP(F1479,'Range Midpoints'!$A$2:$C$13,3))</f>
        <v>10</v>
      </c>
      <c r="I1479">
        <f>VLOOKUP(B1479,'State Business Patterns'!A$3:H$53,8)</f>
        <v>1.0831999999999999</v>
      </c>
      <c r="J1479" s="32">
        <f t="shared" ref="J1479:J1542" si="51">IF(F1479="",E1479,(H1479*I1479))</f>
        <v>10.831999999999999</v>
      </c>
      <c r="K1479">
        <f t="shared" si="50"/>
        <v>1.6613217345639714E-5</v>
      </c>
    </row>
    <row r="1480" spans="1:11">
      <c r="A1480" s="1" t="s">
        <v>971</v>
      </c>
      <c r="B1480" s="62" t="s">
        <v>3052</v>
      </c>
      <c r="C1480" s="62" t="s">
        <v>2930</v>
      </c>
      <c r="D1480" s="62" t="s">
        <v>2837</v>
      </c>
      <c r="E1480" s="63">
        <v>8</v>
      </c>
      <c r="F1480" s="62" t="s">
        <v>2841</v>
      </c>
      <c r="G1480" s="34" t="str">
        <f>IF((F1480=""),"",VLOOKUP(F1480,'Range Midpoints'!$A$2:$C$13,2))</f>
        <v/>
      </c>
      <c r="H1480" s="1" t="str">
        <f>IF((F1480=""),"",VLOOKUP(F1480,'Range Midpoints'!$A$2:$C$13,3))</f>
        <v/>
      </c>
      <c r="I1480">
        <f>VLOOKUP(B1480,'State Business Patterns'!A$3:H$53,8)</f>
        <v>1.0831999999999999</v>
      </c>
      <c r="J1480" s="32">
        <f t="shared" si="51"/>
        <v>8</v>
      </c>
      <c r="K1480">
        <f t="shared" ref="K1480:K1543" si="52">J1480/J$2594</f>
        <v>1.2269732160738344E-5</v>
      </c>
    </row>
    <row r="1481" spans="1:11">
      <c r="A1481" s="1" t="s">
        <v>972</v>
      </c>
      <c r="B1481" s="62" t="s">
        <v>3052</v>
      </c>
      <c r="C1481" s="62" t="s">
        <v>2843</v>
      </c>
      <c r="D1481" s="62" t="s">
        <v>2837</v>
      </c>
      <c r="E1481" s="63">
        <v>114</v>
      </c>
      <c r="F1481" s="62" t="s">
        <v>2841</v>
      </c>
      <c r="G1481" s="34" t="str">
        <f>IF((F1481=""),"",VLOOKUP(F1481,'Range Midpoints'!$A$2:$C$13,2))</f>
        <v/>
      </c>
      <c r="H1481" s="1" t="str">
        <f>IF((F1481=""),"",VLOOKUP(F1481,'Range Midpoints'!$A$2:$C$13,3))</f>
        <v/>
      </c>
      <c r="I1481">
        <f>VLOOKUP(B1481,'State Business Patterns'!A$3:H$53,8)</f>
        <v>1.0831999999999999</v>
      </c>
      <c r="J1481" s="32">
        <f t="shared" si="51"/>
        <v>114</v>
      </c>
      <c r="K1481">
        <f t="shared" si="52"/>
        <v>1.7484368329052141E-4</v>
      </c>
    </row>
    <row r="1482" spans="1:11">
      <c r="A1482" s="1" t="s">
        <v>973</v>
      </c>
      <c r="B1482" s="62" t="s">
        <v>3052</v>
      </c>
      <c r="C1482" s="62" t="s">
        <v>2844</v>
      </c>
      <c r="D1482" s="62" t="s">
        <v>2837</v>
      </c>
      <c r="E1482" s="63">
        <v>470</v>
      </c>
      <c r="F1482" s="62" t="s">
        <v>2841</v>
      </c>
      <c r="G1482" s="34" t="str">
        <f>IF((F1482=""),"",VLOOKUP(F1482,'Range Midpoints'!$A$2:$C$13,2))</f>
        <v/>
      </c>
      <c r="H1482" s="1" t="str">
        <f>IF((F1482=""),"",VLOOKUP(F1482,'Range Midpoints'!$A$2:$C$13,3))</f>
        <v/>
      </c>
      <c r="I1482">
        <f>VLOOKUP(B1482,'State Business Patterns'!A$3:H$53,8)</f>
        <v>1.0831999999999999</v>
      </c>
      <c r="J1482" s="32">
        <f t="shared" si="51"/>
        <v>470</v>
      </c>
      <c r="K1482">
        <f t="shared" si="52"/>
        <v>7.2084676444337766E-4</v>
      </c>
    </row>
    <row r="1483" spans="1:11">
      <c r="A1483" s="1" t="s">
        <v>974</v>
      </c>
      <c r="B1483" s="62" t="s">
        <v>3052</v>
      </c>
      <c r="C1483" s="62" t="s">
        <v>2845</v>
      </c>
      <c r="D1483" s="62" t="s">
        <v>2837</v>
      </c>
      <c r="E1483" s="63">
        <v>132</v>
      </c>
      <c r="F1483" s="62" t="s">
        <v>2841</v>
      </c>
      <c r="G1483" s="34" t="str">
        <f>IF((F1483=""),"",VLOOKUP(F1483,'Range Midpoints'!$A$2:$C$13,2))</f>
        <v/>
      </c>
      <c r="H1483" s="1" t="str">
        <f>IF((F1483=""),"",VLOOKUP(F1483,'Range Midpoints'!$A$2:$C$13,3))</f>
        <v/>
      </c>
      <c r="I1483">
        <f>VLOOKUP(B1483,'State Business Patterns'!A$3:H$53,8)</f>
        <v>1.0831999999999999</v>
      </c>
      <c r="J1483" s="32">
        <f t="shared" si="51"/>
        <v>132</v>
      </c>
      <c r="K1483">
        <f t="shared" si="52"/>
        <v>2.0245058065218268E-4</v>
      </c>
    </row>
    <row r="1484" spans="1:11">
      <c r="A1484" s="1" t="s">
        <v>975</v>
      </c>
      <c r="B1484" s="62" t="s">
        <v>3052</v>
      </c>
      <c r="C1484" s="62" t="s">
        <v>2846</v>
      </c>
      <c r="D1484" s="62" t="s">
        <v>2837</v>
      </c>
      <c r="E1484" s="63">
        <v>31</v>
      </c>
      <c r="F1484" s="62" t="s">
        <v>2841</v>
      </c>
      <c r="G1484" s="34" t="str">
        <f>IF((F1484=""),"",VLOOKUP(F1484,'Range Midpoints'!$A$2:$C$13,2))</f>
        <v/>
      </c>
      <c r="H1484" s="1" t="str">
        <f>IF((F1484=""),"",VLOOKUP(F1484,'Range Midpoints'!$A$2:$C$13,3))</f>
        <v/>
      </c>
      <c r="I1484">
        <f>VLOOKUP(B1484,'State Business Patterns'!A$3:H$53,8)</f>
        <v>1.0831999999999999</v>
      </c>
      <c r="J1484" s="32">
        <f t="shared" si="51"/>
        <v>31</v>
      </c>
      <c r="K1484">
        <f t="shared" si="52"/>
        <v>4.7545212122861078E-5</v>
      </c>
    </row>
    <row r="1485" spans="1:11">
      <c r="A1485" s="1" t="s">
        <v>976</v>
      </c>
      <c r="B1485" s="62" t="s">
        <v>3052</v>
      </c>
      <c r="C1485" s="62" t="s">
        <v>2847</v>
      </c>
      <c r="D1485" s="62" t="s">
        <v>2837</v>
      </c>
      <c r="E1485" s="63">
        <v>0</v>
      </c>
      <c r="F1485" s="62" t="s">
        <v>2838</v>
      </c>
      <c r="G1485" s="34" t="str">
        <f>IF((F1485=""),"",VLOOKUP(F1485,'Range Midpoints'!$A$2:$C$13,2))</f>
        <v>20-99</v>
      </c>
      <c r="H1485" s="1">
        <f>IF((F1485=""),"",VLOOKUP(F1485,'Range Midpoints'!$A$2:$C$13,3))</f>
        <v>60</v>
      </c>
      <c r="I1485">
        <f>VLOOKUP(B1485,'State Business Patterns'!A$3:H$53,8)</f>
        <v>1.0831999999999999</v>
      </c>
      <c r="J1485" s="32">
        <f t="shared" si="51"/>
        <v>64.99199999999999</v>
      </c>
      <c r="K1485">
        <f t="shared" si="52"/>
        <v>9.9679304073838285E-5</v>
      </c>
    </row>
    <row r="1486" spans="1:11">
      <c r="A1486" s="1" t="s">
        <v>977</v>
      </c>
      <c r="B1486" s="62" t="s">
        <v>3052</v>
      </c>
      <c r="C1486" s="62" t="s">
        <v>2852</v>
      </c>
      <c r="D1486" s="62" t="s">
        <v>2837</v>
      </c>
      <c r="E1486" s="63">
        <v>0</v>
      </c>
      <c r="F1486" s="62" t="s">
        <v>2913</v>
      </c>
      <c r="G1486" s="34" t="str">
        <f>IF((F1486=""),"",VLOOKUP(F1486,'Range Midpoints'!$A$2:$C$13,2))</f>
        <v>250-499</v>
      </c>
      <c r="H1486" s="1">
        <f>IF((F1486=""),"",VLOOKUP(F1486,'Range Midpoints'!$A$2:$C$13,3))</f>
        <v>375</v>
      </c>
      <c r="I1486">
        <f>VLOOKUP(B1486,'State Business Patterns'!A$3:H$53,8)</f>
        <v>1.0831999999999999</v>
      </c>
      <c r="J1486" s="32">
        <f t="shared" si="51"/>
        <v>406.2</v>
      </c>
      <c r="K1486">
        <f t="shared" si="52"/>
        <v>6.2299565046148935E-4</v>
      </c>
    </row>
    <row r="1487" spans="1:11">
      <c r="A1487" s="1" t="s">
        <v>978</v>
      </c>
      <c r="B1487" s="62" t="s">
        <v>3052</v>
      </c>
      <c r="C1487" s="62" t="s">
        <v>2932</v>
      </c>
      <c r="D1487" s="62" t="s">
        <v>2837</v>
      </c>
      <c r="E1487" s="63">
        <v>0</v>
      </c>
      <c r="F1487" s="62" t="s">
        <v>2848</v>
      </c>
      <c r="G1487" s="34" t="str">
        <f>IF((F1487=""),"",VLOOKUP(F1487,'Range Midpoints'!$A$2:$C$13,2))</f>
        <v>0-19</v>
      </c>
      <c r="H1487" s="1">
        <f>IF((F1487=""),"",VLOOKUP(F1487,'Range Midpoints'!$A$2:$C$13,3))</f>
        <v>10</v>
      </c>
      <c r="I1487">
        <f>VLOOKUP(B1487,'State Business Patterns'!A$3:H$53,8)</f>
        <v>1.0831999999999999</v>
      </c>
      <c r="J1487" s="32">
        <f t="shared" si="51"/>
        <v>10.831999999999999</v>
      </c>
      <c r="K1487">
        <f t="shared" si="52"/>
        <v>1.6613217345639714E-5</v>
      </c>
    </row>
    <row r="1488" spans="1:11">
      <c r="A1488" s="1" t="s">
        <v>979</v>
      </c>
      <c r="B1488" s="62" t="s">
        <v>3052</v>
      </c>
      <c r="C1488" s="62" t="s">
        <v>3054</v>
      </c>
      <c r="D1488" s="62" t="s">
        <v>2837</v>
      </c>
      <c r="E1488" s="63">
        <v>0</v>
      </c>
      <c r="F1488" s="62" t="s">
        <v>2838</v>
      </c>
      <c r="G1488" s="34" t="str">
        <f>IF((F1488=""),"",VLOOKUP(F1488,'Range Midpoints'!$A$2:$C$13,2))</f>
        <v>20-99</v>
      </c>
      <c r="H1488" s="1">
        <f>IF((F1488=""),"",VLOOKUP(F1488,'Range Midpoints'!$A$2:$C$13,3))</f>
        <v>60</v>
      </c>
      <c r="I1488">
        <f>VLOOKUP(B1488,'State Business Patterns'!A$3:H$53,8)</f>
        <v>1.0831999999999999</v>
      </c>
      <c r="J1488" s="32">
        <f t="shared" si="51"/>
        <v>64.99199999999999</v>
      </c>
      <c r="K1488">
        <f t="shared" si="52"/>
        <v>9.9679304073838285E-5</v>
      </c>
    </row>
    <row r="1489" spans="1:11">
      <c r="A1489" s="1" t="s">
        <v>980</v>
      </c>
      <c r="B1489" s="62" t="s">
        <v>3052</v>
      </c>
      <c r="C1489" s="62" t="s">
        <v>2855</v>
      </c>
      <c r="D1489" s="62" t="s">
        <v>2837</v>
      </c>
      <c r="E1489" s="63">
        <v>44</v>
      </c>
      <c r="F1489" s="62" t="s">
        <v>2841</v>
      </c>
      <c r="G1489" s="34" t="str">
        <f>IF((F1489=""),"",VLOOKUP(F1489,'Range Midpoints'!$A$2:$C$13,2))</f>
        <v/>
      </c>
      <c r="H1489" s="1" t="str">
        <f>IF((F1489=""),"",VLOOKUP(F1489,'Range Midpoints'!$A$2:$C$13,3))</f>
        <v/>
      </c>
      <c r="I1489">
        <f>VLOOKUP(B1489,'State Business Patterns'!A$3:H$53,8)</f>
        <v>1.0831999999999999</v>
      </c>
      <c r="J1489" s="32">
        <f t="shared" si="51"/>
        <v>44</v>
      </c>
      <c r="K1489">
        <f t="shared" si="52"/>
        <v>6.7483526884060894E-5</v>
      </c>
    </row>
    <row r="1490" spans="1:11">
      <c r="A1490" s="1" t="s">
        <v>981</v>
      </c>
      <c r="B1490" s="62" t="s">
        <v>3052</v>
      </c>
      <c r="C1490" s="62" t="s">
        <v>2856</v>
      </c>
      <c r="D1490" s="62" t="s">
        <v>2837</v>
      </c>
      <c r="E1490" s="63">
        <v>68</v>
      </c>
      <c r="F1490" s="62" t="s">
        <v>2841</v>
      </c>
      <c r="G1490" s="34" t="str">
        <f>IF((F1490=""),"",VLOOKUP(F1490,'Range Midpoints'!$A$2:$C$13,2))</f>
        <v/>
      </c>
      <c r="H1490" s="1" t="str">
        <f>IF((F1490=""),"",VLOOKUP(F1490,'Range Midpoints'!$A$2:$C$13,3))</f>
        <v/>
      </c>
      <c r="I1490">
        <f>VLOOKUP(B1490,'State Business Patterns'!A$3:H$53,8)</f>
        <v>1.0831999999999999</v>
      </c>
      <c r="J1490" s="32">
        <f t="shared" si="51"/>
        <v>68</v>
      </c>
      <c r="K1490">
        <f t="shared" si="52"/>
        <v>1.0429272336627592E-4</v>
      </c>
    </row>
    <row r="1491" spans="1:11">
      <c r="A1491" s="1" t="s">
        <v>982</v>
      </c>
      <c r="B1491" s="62" t="s">
        <v>3052</v>
      </c>
      <c r="C1491" s="62" t="s">
        <v>2857</v>
      </c>
      <c r="D1491" s="62" t="s">
        <v>2837</v>
      </c>
      <c r="E1491" s="63">
        <v>0</v>
      </c>
      <c r="F1491" s="62" t="s">
        <v>2848</v>
      </c>
      <c r="G1491" s="34" t="str">
        <f>IF((F1491=""),"",VLOOKUP(F1491,'Range Midpoints'!$A$2:$C$13,2))</f>
        <v>0-19</v>
      </c>
      <c r="H1491" s="1">
        <f>IF((F1491=""),"",VLOOKUP(F1491,'Range Midpoints'!$A$2:$C$13,3))</f>
        <v>10</v>
      </c>
      <c r="I1491">
        <f>VLOOKUP(B1491,'State Business Patterns'!A$3:H$53,8)</f>
        <v>1.0831999999999999</v>
      </c>
      <c r="J1491" s="32">
        <f t="shared" si="51"/>
        <v>10.831999999999999</v>
      </c>
      <c r="K1491">
        <f t="shared" si="52"/>
        <v>1.6613217345639714E-5</v>
      </c>
    </row>
    <row r="1492" spans="1:11">
      <c r="A1492" s="1" t="s">
        <v>983</v>
      </c>
      <c r="B1492" s="62" t="s">
        <v>3052</v>
      </c>
      <c r="C1492" s="62" t="s">
        <v>2934</v>
      </c>
      <c r="D1492" s="62" t="s">
        <v>2837</v>
      </c>
      <c r="E1492" s="63">
        <v>127</v>
      </c>
      <c r="F1492" s="62" t="s">
        <v>2841</v>
      </c>
      <c r="G1492" s="34" t="str">
        <f>IF((F1492=""),"",VLOOKUP(F1492,'Range Midpoints'!$A$2:$C$13,2))</f>
        <v/>
      </c>
      <c r="H1492" s="1" t="str">
        <f>IF((F1492=""),"",VLOOKUP(F1492,'Range Midpoints'!$A$2:$C$13,3))</f>
        <v/>
      </c>
      <c r="I1492">
        <f>VLOOKUP(B1492,'State Business Patterns'!A$3:H$53,8)</f>
        <v>1.0831999999999999</v>
      </c>
      <c r="J1492" s="32">
        <f t="shared" si="51"/>
        <v>127</v>
      </c>
      <c r="K1492">
        <f t="shared" si="52"/>
        <v>1.947819980517212E-4</v>
      </c>
    </row>
    <row r="1493" spans="1:11">
      <c r="A1493" s="1" t="s">
        <v>2554</v>
      </c>
      <c r="B1493" s="62" t="s">
        <v>3052</v>
      </c>
      <c r="C1493" s="62" t="s">
        <v>2935</v>
      </c>
      <c r="D1493" s="62" t="s">
        <v>2837</v>
      </c>
      <c r="E1493" s="63">
        <v>0</v>
      </c>
      <c r="F1493" s="62" t="s">
        <v>2848</v>
      </c>
      <c r="G1493" s="34" t="str">
        <f>IF((F1493=""),"",VLOOKUP(F1493,'Range Midpoints'!$A$2:$C$13,2))</f>
        <v>0-19</v>
      </c>
      <c r="H1493" s="1">
        <f>IF((F1493=""),"",VLOOKUP(F1493,'Range Midpoints'!$A$2:$C$13,3))</f>
        <v>10</v>
      </c>
      <c r="I1493">
        <f>VLOOKUP(B1493,'State Business Patterns'!A$3:H$53,8)</f>
        <v>1.0831999999999999</v>
      </c>
      <c r="J1493" s="32">
        <f t="shared" si="51"/>
        <v>10.831999999999999</v>
      </c>
      <c r="K1493">
        <f t="shared" si="52"/>
        <v>1.6613217345639714E-5</v>
      </c>
    </row>
    <row r="1494" spans="1:11">
      <c r="A1494" s="1" t="s">
        <v>984</v>
      </c>
      <c r="B1494" s="62" t="s">
        <v>3052</v>
      </c>
      <c r="C1494" s="62" t="s">
        <v>2858</v>
      </c>
      <c r="D1494" s="62" t="s">
        <v>2837</v>
      </c>
      <c r="E1494" s="63">
        <v>104</v>
      </c>
      <c r="F1494" s="62" t="s">
        <v>2841</v>
      </c>
      <c r="G1494" s="34" t="str">
        <f>IF((F1494=""),"",VLOOKUP(F1494,'Range Midpoints'!$A$2:$C$13,2))</f>
        <v/>
      </c>
      <c r="H1494" s="1" t="str">
        <f>IF((F1494=""),"",VLOOKUP(F1494,'Range Midpoints'!$A$2:$C$13,3))</f>
        <v/>
      </c>
      <c r="I1494">
        <f>VLOOKUP(B1494,'State Business Patterns'!A$3:H$53,8)</f>
        <v>1.0831999999999999</v>
      </c>
      <c r="J1494" s="32">
        <f t="shared" si="51"/>
        <v>104</v>
      </c>
      <c r="K1494">
        <f t="shared" si="52"/>
        <v>1.5950651808959847E-4</v>
      </c>
    </row>
    <row r="1495" spans="1:11">
      <c r="A1495" s="1" t="s">
        <v>985</v>
      </c>
      <c r="B1495" s="62" t="s">
        <v>3052</v>
      </c>
      <c r="C1495" s="62" t="s">
        <v>2859</v>
      </c>
      <c r="D1495" s="62" t="s">
        <v>2837</v>
      </c>
      <c r="E1495" s="63">
        <v>20</v>
      </c>
      <c r="F1495" s="62" t="s">
        <v>2841</v>
      </c>
      <c r="G1495" s="34" t="str">
        <f>IF((F1495=""),"",VLOOKUP(F1495,'Range Midpoints'!$A$2:$C$13,2))</f>
        <v/>
      </c>
      <c r="H1495" s="1" t="str">
        <f>IF((F1495=""),"",VLOOKUP(F1495,'Range Midpoints'!$A$2:$C$13,3))</f>
        <v/>
      </c>
      <c r="I1495">
        <f>VLOOKUP(B1495,'State Business Patterns'!A$3:H$53,8)</f>
        <v>1.0831999999999999</v>
      </c>
      <c r="J1495" s="32">
        <f t="shared" si="51"/>
        <v>20</v>
      </c>
      <c r="K1495">
        <f t="shared" si="52"/>
        <v>3.0674330401845862E-5</v>
      </c>
    </row>
    <row r="1496" spans="1:11">
      <c r="A1496" s="1" t="s">
        <v>986</v>
      </c>
      <c r="B1496" s="62" t="s">
        <v>3052</v>
      </c>
      <c r="C1496" s="62" t="s">
        <v>2860</v>
      </c>
      <c r="D1496" s="62" t="s">
        <v>2837</v>
      </c>
      <c r="E1496" s="63">
        <v>433</v>
      </c>
      <c r="F1496" s="62" t="s">
        <v>2841</v>
      </c>
      <c r="G1496" s="34" t="str">
        <f>IF((F1496=""),"",VLOOKUP(F1496,'Range Midpoints'!$A$2:$C$13,2))</f>
        <v/>
      </c>
      <c r="H1496" s="1" t="str">
        <f>IF((F1496=""),"",VLOOKUP(F1496,'Range Midpoints'!$A$2:$C$13,3))</f>
        <v/>
      </c>
      <c r="I1496">
        <f>VLOOKUP(B1496,'State Business Patterns'!A$3:H$53,8)</f>
        <v>1.0831999999999999</v>
      </c>
      <c r="J1496" s="32">
        <f t="shared" si="51"/>
        <v>433</v>
      </c>
      <c r="K1496">
        <f t="shared" si="52"/>
        <v>6.6409925319996287E-4</v>
      </c>
    </row>
    <row r="1497" spans="1:11">
      <c r="A1497" s="1" t="s">
        <v>987</v>
      </c>
      <c r="B1497" s="62" t="s">
        <v>3052</v>
      </c>
      <c r="C1497" s="62" t="s">
        <v>2861</v>
      </c>
      <c r="D1497" s="62" t="s">
        <v>2837</v>
      </c>
      <c r="E1497" s="63">
        <v>170</v>
      </c>
      <c r="F1497" s="62" t="s">
        <v>2841</v>
      </c>
      <c r="G1497" s="34" t="str">
        <f>IF((F1497=""),"",VLOOKUP(F1497,'Range Midpoints'!$A$2:$C$13,2))</f>
        <v/>
      </c>
      <c r="H1497" s="1" t="str">
        <f>IF((F1497=""),"",VLOOKUP(F1497,'Range Midpoints'!$A$2:$C$13,3))</f>
        <v/>
      </c>
      <c r="I1497">
        <f>VLOOKUP(B1497,'State Business Patterns'!A$3:H$53,8)</f>
        <v>1.0831999999999999</v>
      </c>
      <c r="J1497" s="32">
        <f t="shared" si="51"/>
        <v>170</v>
      </c>
      <c r="K1497">
        <f t="shared" si="52"/>
        <v>2.607318084156898E-4</v>
      </c>
    </row>
    <row r="1498" spans="1:11">
      <c r="A1498" s="1" t="s">
        <v>988</v>
      </c>
      <c r="B1498" s="62" t="s">
        <v>3052</v>
      </c>
      <c r="C1498" s="62" t="s">
        <v>2862</v>
      </c>
      <c r="D1498" s="62" t="s">
        <v>2837</v>
      </c>
      <c r="E1498" s="63">
        <v>0</v>
      </c>
      <c r="F1498" s="62" t="s">
        <v>2838</v>
      </c>
      <c r="G1498" s="34" t="str">
        <f>IF((F1498=""),"",VLOOKUP(F1498,'Range Midpoints'!$A$2:$C$13,2))</f>
        <v>20-99</v>
      </c>
      <c r="H1498" s="1">
        <f>IF((F1498=""),"",VLOOKUP(F1498,'Range Midpoints'!$A$2:$C$13,3))</f>
        <v>60</v>
      </c>
      <c r="I1498">
        <f>VLOOKUP(B1498,'State Business Patterns'!A$3:H$53,8)</f>
        <v>1.0831999999999999</v>
      </c>
      <c r="J1498" s="32">
        <f t="shared" si="51"/>
        <v>64.99199999999999</v>
      </c>
      <c r="K1498">
        <f t="shared" si="52"/>
        <v>9.9679304073838285E-5</v>
      </c>
    </row>
    <row r="1499" spans="1:11">
      <c r="A1499" s="1" t="s">
        <v>989</v>
      </c>
      <c r="B1499" s="62" t="s">
        <v>3052</v>
      </c>
      <c r="C1499" s="62" t="s">
        <v>2863</v>
      </c>
      <c r="D1499" s="62" t="s">
        <v>2837</v>
      </c>
      <c r="E1499" s="63">
        <v>265</v>
      </c>
      <c r="F1499" s="62" t="s">
        <v>2841</v>
      </c>
      <c r="G1499" s="34" t="str">
        <f>IF((F1499=""),"",VLOOKUP(F1499,'Range Midpoints'!$A$2:$C$13,2))</f>
        <v/>
      </c>
      <c r="H1499" s="1" t="str">
        <f>IF((F1499=""),"",VLOOKUP(F1499,'Range Midpoints'!$A$2:$C$13,3))</f>
        <v/>
      </c>
      <c r="I1499">
        <f>VLOOKUP(B1499,'State Business Patterns'!A$3:H$53,8)</f>
        <v>1.0831999999999999</v>
      </c>
      <c r="J1499" s="32">
        <f t="shared" si="51"/>
        <v>265</v>
      </c>
      <c r="K1499">
        <f t="shared" si="52"/>
        <v>4.0643487782445761E-4</v>
      </c>
    </row>
    <row r="1500" spans="1:11">
      <c r="A1500" s="1" t="s">
        <v>990</v>
      </c>
      <c r="B1500" s="62" t="s">
        <v>3052</v>
      </c>
      <c r="C1500" s="62" t="s">
        <v>2864</v>
      </c>
      <c r="D1500" s="62" t="s">
        <v>2837</v>
      </c>
      <c r="E1500" s="63">
        <v>0</v>
      </c>
      <c r="F1500" s="62" t="s">
        <v>2848</v>
      </c>
      <c r="G1500" s="34" t="str">
        <f>IF((F1500=""),"",VLOOKUP(F1500,'Range Midpoints'!$A$2:$C$13,2))</f>
        <v>0-19</v>
      </c>
      <c r="H1500" s="1">
        <f>IF((F1500=""),"",VLOOKUP(F1500,'Range Midpoints'!$A$2:$C$13,3))</f>
        <v>10</v>
      </c>
      <c r="I1500">
        <f>VLOOKUP(B1500,'State Business Patterns'!A$3:H$53,8)</f>
        <v>1.0831999999999999</v>
      </c>
      <c r="J1500" s="32">
        <f t="shared" si="51"/>
        <v>10.831999999999999</v>
      </c>
      <c r="K1500">
        <f t="shared" si="52"/>
        <v>1.6613217345639714E-5</v>
      </c>
    </row>
    <row r="1501" spans="1:11">
      <c r="A1501" s="1" t="s">
        <v>991</v>
      </c>
      <c r="B1501" s="62" t="s">
        <v>3052</v>
      </c>
      <c r="C1501" s="62" t="s">
        <v>2865</v>
      </c>
      <c r="D1501" s="62" t="s">
        <v>2837</v>
      </c>
      <c r="E1501" s="63">
        <v>0</v>
      </c>
      <c r="F1501" s="62" t="s">
        <v>2848</v>
      </c>
      <c r="G1501" s="34" t="str">
        <f>IF((F1501=""),"",VLOOKUP(F1501,'Range Midpoints'!$A$2:$C$13,2))</f>
        <v>0-19</v>
      </c>
      <c r="H1501" s="1">
        <f>IF((F1501=""),"",VLOOKUP(F1501,'Range Midpoints'!$A$2:$C$13,3))</f>
        <v>10</v>
      </c>
      <c r="I1501">
        <f>VLOOKUP(B1501,'State Business Patterns'!A$3:H$53,8)</f>
        <v>1.0831999999999999</v>
      </c>
      <c r="J1501" s="32">
        <f t="shared" si="51"/>
        <v>10.831999999999999</v>
      </c>
      <c r="K1501">
        <f t="shared" si="52"/>
        <v>1.6613217345639714E-5</v>
      </c>
    </row>
    <row r="1502" spans="1:11">
      <c r="A1502" s="1" t="s">
        <v>992</v>
      </c>
      <c r="B1502" s="62" t="s">
        <v>3052</v>
      </c>
      <c r="C1502" s="62" t="s">
        <v>2866</v>
      </c>
      <c r="D1502" s="62" t="s">
        <v>2837</v>
      </c>
      <c r="E1502" s="63">
        <v>32</v>
      </c>
      <c r="F1502" s="62" t="s">
        <v>2841</v>
      </c>
      <c r="G1502" s="34" t="str">
        <f>IF((F1502=""),"",VLOOKUP(F1502,'Range Midpoints'!$A$2:$C$13,2))</f>
        <v/>
      </c>
      <c r="H1502" s="1" t="str">
        <f>IF((F1502=""),"",VLOOKUP(F1502,'Range Midpoints'!$A$2:$C$13,3))</f>
        <v/>
      </c>
      <c r="I1502">
        <f>VLOOKUP(B1502,'State Business Patterns'!A$3:H$53,8)</f>
        <v>1.0831999999999999</v>
      </c>
      <c r="J1502" s="32">
        <f t="shared" si="51"/>
        <v>32</v>
      </c>
      <c r="K1502">
        <f t="shared" si="52"/>
        <v>4.9078928642953374E-5</v>
      </c>
    </row>
    <row r="1503" spans="1:11">
      <c r="A1503" s="1" t="s">
        <v>993</v>
      </c>
      <c r="B1503" s="62" t="s">
        <v>3052</v>
      </c>
      <c r="C1503" s="62" t="s">
        <v>2867</v>
      </c>
      <c r="D1503" s="62" t="s">
        <v>2837</v>
      </c>
      <c r="E1503" s="63">
        <v>24</v>
      </c>
      <c r="F1503" s="62" t="s">
        <v>2841</v>
      </c>
      <c r="G1503" s="34" t="str">
        <f>IF((F1503=""),"",VLOOKUP(F1503,'Range Midpoints'!$A$2:$C$13,2))</f>
        <v/>
      </c>
      <c r="H1503" s="1" t="str">
        <f>IF((F1503=""),"",VLOOKUP(F1503,'Range Midpoints'!$A$2:$C$13,3))</f>
        <v/>
      </c>
      <c r="I1503">
        <f>VLOOKUP(B1503,'State Business Patterns'!A$3:H$53,8)</f>
        <v>1.0831999999999999</v>
      </c>
      <c r="J1503" s="32">
        <f t="shared" si="51"/>
        <v>24</v>
      </c>
      <c r="K1503">
        <f t="shared" si="52"/>
        <v>3.6809196482215032E-5</v>
      </c>
    </row>
    <row r="1504" spans="1:11">
      <c r="A1504" s="1" t="s">
        <v>994</v>
      </c>
      <c r="B1504" s="62" t="s">
        <v>3052</v>
      </c>
      <c r="C1504" s="62" t="s">
        <v>2868</v>
      </c>
      <c r="D1504" s="62" t="s">
        <v>2837</v>
      </c>
      <c r="E1504" s="63">
        <v>0</v>
      </c>
      <c r="F1504" s="62" t="s">
        <v>2848</v>
      </c>
      <c r="G1504" s="34" t="str">
        <f>IF((F1504=""),"",VLOOKUP(F1504,'Range Midpoints'!$A$2:$C$13,2))</f>
        <v>0-19</v>
      </c>
      <c r="H1504" s="1">
        <f>IF((F1504=""),"",VLOOKUP(F1504,'Range Midpoints'!$A$2:$C$13,3))</f>
        <v>10</v>
      </c>
      <c r="I1504">
        <f>VLOOKUP(B1504,'State Business Patterns'!A$3:H$53,8)</f>
        <v>1.0831999999999999</v>
      </c>
      <c r="J1504" s="32">
        <f t="shared" si="51"/>
        <v>10.831999999999999</v>
      </c>
      <c r="K1504">
        <f t="shared" si="52"/>
        <v>1.6613217345639714E-5</v>
      </c>
    </row>
    <row r="1505" spans="1:11">
      <c r="A1505" s="1" t="s">
        <v>995</v>
      </c>
      <c r="B1505" s="62" t="s">
        <v>3052</v>
      </c>
      <c r="C1505" s="62" t="s">
        <v>2869</v>
      </c>
      <c r="D1505" s="62" t="s">
        <v>2837</v>
      </c>
      <c r="E1505" s="63">
        <v>18</v>
      </c>
      <c r="F1505" s="62" t="s">
        <v>2841</v>
      </c>
      <c r="G1505" s="34" t="str">
        <f>IF((F1505=""),"",VLOOKUP(F1505,'Range Midpoints'!$A$2:$C$13,2))</f>
        <v/>
      </c>
      <c r="H1505" s="1" t="str">
        <f>IF((F1505=""),"",VLOOKUP(F1505,'Range Midpoints'!$A$2:$C$13,3))</f>
        <v/>
      </c>
      <c r="I1505">
        <f>VLOOKUP(B1505,'State Business Patterns'!A$3:H$53,8)</f>
        <v>1.0831999999999999</v>
      </c>
      <c r="J1505" s="32">
        <f t="shared" si="51"/>
        <v>18</v>
      </c>
      <c r="K1505">
        <f t="shared" si="52"/>
        <v>2.7606897361661273E-5</v>
      </c>
    </row>
    <row r="1506" spans="1:11">
      <c r="A1506" s="1" t="s">
        <v>996</v>
      </c>
      <c r="B1506" s="62" t="s">
        <v>3055</v>
      </c>
      <c r="C1506" s="62" t="s">
        <v>2836</v>
      </c>
      <c r="D1506" s="62" t="s">
        <v>2837</v>
      </c>
      <c r="E1506" s="63">
        <v>973</v>
      </c>
      <c r="F1506" s="62" t="s">
        <v>2841</v>
      </c>
      <c r="G1506" s="34" t="str">
        <f>IF((F1506=""),"",VLOOKUP(F1506,'Range Midpoints'!$A$2:$C$13,2))</f>
        <v/>
      </c>
      <c r="H1506" s="1" t="str">
        <f>IF((F1506=""),"",VLOOKUP(F1506,'Range Midpoints'!$A$2:$C$13,3))</f>
        <v/>
      </c>
      <c r="I1506">
        <f>VLOOKUP(B1506,'State Business Patterns'!A$3:H$53,8)</f>
        <v>0.74059405940594059</v>
      </c>
      <c r="J1506" s="32">
        <f t="shared" si="51"/>
        <v>973</v>
      </c>
      <c r="K1506">
        <f t="shared" si="52"/>
        <v>1.4923061740498011E-3</v>
      </c>
    </row>
    <row r="1507" spans="1:11">
      <c r="A1507" s="1" t="s">
        <v>997</v>
      </c>
      <c r="B1507" s="62" t="s">
        <v>3055</v>
      </c>
      <c r="C1507" s="62" t="s">
        <v>2840</v>
      </c>
      <c r="D1507" s="62" t="s">
        <v>2837</v>
      </c>
      <c r="E1507" s="63">
        <v>9</v>
      </c>
      <c r="F1507" s="62" t="s">
        <v>2841</v>
      </c>
      <c r="G1507" s="34" t="str">
        <f>IF((F1507=""),"",VLOOKUP(F1507,'Range Midpoints'!$A$2:$C$13,2))</f>
        <v/>
      </c>
      <c r="H1507" s="1" t="str">
        <f>IF((F1507=""),"",VLOOKUP(F1507,'Range Midpoints'!$A$2:$C$13,3))</f>
        <v/>
      </c>
      <c r="I1507">
        <f>VLOOKUP(B1507,'State Business Patterns'!A$3:H$53,8)</f>
        <v>0.74059405940594059</v>
      </c>
      <c r="J1507" s="32">
        <f t="shared" si="51"/>
        <v>9</v>
      </c>
      <c r="K1507">
        <f t="shared" si="52"/>
        <v>1.3803448680830636E-5</v>
      </c>
    </row>
    <row r="1508" spans="1:11">
      <c r="A1508" s="1" t="s">
        <v>998</v>
      </c>
      <c r="B1508" s="62" t="s">
        <v>3055</v>
      </c>
      <c r="C1508" s="62" t="s">
        <v>2842</v>
      </c>
      <c r="D1508" s="62" t="s">
        <v>2837</v>
      </c>
      <c r="E1508" s="63">
        <v>606</v>
      </c>
      <c r="F1508" s="62" t="s">
        <v>2841</v>
      </c>
      <c r="G1508" s="34" t="str">
        <f>IF((F1508=""),"",VLOOKUP(F1508,'Range Midpoints'!$A$2:$C$13,2))</f>
        <v/>
      </c>
      <c r="H1508" s="1" t="str">
        <f>IF((F1508=""),"",VLOOKUP(F1508,'Range Midpoints'!$A$2:$C$13,3))</f>
        <v/>
      </c>
      <c r="I1508">
        <f>VLOOKUP(B1508,'State Business Patterns'!A$3:H$53,8)</f>
        <v>0.74059405940594059</v>
      </c>
      <c r="J1508" s="32">
        <f t="shared" si="51"/>
        <v>606</v>
      </c>
      <c r="K1508">
        <f t="shared" si="52"/>
        <v>9.294322111759295E-4</v>
      </c>
    </row>
    <row r="1509" spans="1:11">
      <c r="A1509" s="1" t="s">
        <v>999</v>
      </c>
      <c r="B1509" s="62" t="s">
        <v>3055</v>
      </c>
      <c r="C1509" s="62" t="s">
        <v>2930</v>
      </c>
      <c r="D1509" s="62" t="s">
        <v>2837</v>
      </c>
      <c r="E1509" s="63">
        <v>451</v>
      </c>
      <c r="F1509" s="62" t="s">
        <v>2841</v>
      </c>
      <c r="G1509" s="34" t="str">
        <f>IF((F1509=""),"",VLOOKUP(F1509,'Range Midpoints'!$A$2:$C$13,2))</f>
        <v/>
      </c>
      <c r="H1509" s="1" t="str">
        <f>IF((F1509=""),"",VLOOKUP(F1509,'Range Midpoints'!$A$2:$C$13,3))</f>
        <v/>
      </c>
      <c r="I1509">
        <f>VLOOKUP(B1509,'State Business Patterns'!A$3:H$53,8)</f>
        <v>0.74059405940594059</v>
      </c>
      <c r="J1509" s="32">
        <f t="shared" si="51"/>
        <v>451</v>
      </c>
      <c r="K1509">
        <f t="shared" si="52"/>
        <v>6.9170615056162409E-4</v>
      </c>
    </row>
    <row r="1510" spans="1:11">
      <c r="A1510" s="1" t="s">
        <v>1000</v>
      </c>
      <c r="B1510" s="62" t="s">
        <v>3055</v>
      </c>
      <c r="C1510" s="62" t="s">
        <v>2843</v>
      </c>
      <c r="D1510" s="62" t="s">
        <v>2837</v>
      </c>
      <c r="E1510" s="63">
        <v>115</v>
      </c>
      <c r="F1510" s="62" t="s">
        <v>2841</v>
      </c>
      <c r="G1510" s="34" t="str">
        <f>IF((F1510=""),"",VLOOKUP(F1510,'Range Midpoints'!$A$2:$C$13,2))</f>
        <v/>
      </c>
      <c r="H1510" s="1" t="str">
        <f>IF((F1510=""),"",VLOOKUP(F1510,'Range Midpoints'!$A$2:$C$13,3))</f>
        <v/>
      </c>
      <c r="I1510">
        <f>VLOOKUP(B1510,'State Business Patterns'!A$3:H$53,8)</f>
        <v>0.74059405940594059</v>
      </c>
      <c r="J1510" s="32">
        <f t="shared" si="51"/>
        <v>115</v>
      </c>
      <c r="K1510">
        <f t="shared" si="52"/>
        <v>1.763773998106137E-4</v>
      </c>
    </row>
    <row r="1511" spans="1:11">
      <c r="A1511" s="1" t="s">
        <v>1001</v>
      </c>
      <c r="B1511" s="62" t="s">
        <v>3055</v>
      </c>
      <c r="C1511" s="62" t="s">
        <v>2946</v>
      </c>
      <c r="D1511" s="62" t="s">
        <v>2837</v>
      </c>
      <c r="E1511" s="63">
        <v>47</v>
      </c>
      <c r="F1511" s="62" t="s">
        <v>2841</v>
      </c>
      <c r="G1511" s="34" t="str">
        <f>IF((F1511=""),"",VLOOKUP(F1511,'Range Midpoints'!$A$2:$C$13,2))</f>
        <v/>
      </c>
      <c r="H1511" s="1" t="str">
        <f>IF((F1511=""),"",VLOOKUP(F1511,'Range Midpoints'!$A$2:$C$13,3))</f>
        <v/>
      </c>
      <c r="I1511">
        <f>VLOOKUP(B1511,'State Business Patterns'!A$3:H$53,8)</f>
        <v>0.74059405940594059</v>
      </c>
      <c r="J1511" s="32">
        <f t="shared" si="51"/>
        <v>47</v>
      </c>
      <c r="K1511">
        <f t="shared" si="52"/>
        <v>7.2084676444337769E-5</v>
      </c>
    </row>
    <row r="1512" spans="1:11">
      <c r="A1512" s="1" t="s">
        <v>1002</v>
      </c>
      <c r="B1512" s="62" t="s">
        <v>3055</v>
      </c>
      <c r="C1512" s="62" t="s">
        <v>2844</v>
      </c>
      <c r="D1512" s="62" t="s">
        <v>2837</v>
      </c>
      <c r="E1512" s="63">
        <v>30</v>
      </c>
      <c r="F1512" s="62" t="s">
        <v>2841</v>
      </c>
      <c r="G1512" s="34" t="str">
        <f>IF((F1512=""),"",VLOOKUP(F1512,'Range Midpoints'!$A$2:$C$13,2))</f>
        <v/>
      </c>
      <c r="H1512" s="1" t="str">
        <f>IF((F1512=""),"",VLOOKUP(F1512,'Range Midpoints'!$A$2:$C$13,3))</f>
        <v/>
      </c>
      <c r="I1512">
        <f>VLOOKUP(B1512,'State Business Patterns'!A$3:H$53,8)</f>
        <v>0.74059405940594059</v>
      </c>
      <c r="J1512" s="32">
        <f t="shared" si="51"/>
        <v>30</v>
      </c>
      <c r="K1512">
        <f t="shared" si="52"/>
        <v>4.6011495602768789E-5</v>
      </c>
    </row>
    <row r="1513" spans="1:11">
      <c r="A1513" s="1" t="s">
        <v>1003</v>
      </c>
      <c r="B1513" s="62" t="s">
        <v>3055</v>
      </c>
      <c r="C1513" s="62" t="s">
        <v>2845</v>
      </c>
      <c r="D1513" s="62" t="s">
        <v>2837</v>
      </c>
      <c r="E1513" s="63">
        <v>151</v>
      </c>
      <c r="F1513" s="62" t="s">
        <v>2841</v>
      </c>
      <c r="G1513" s="34" t="str">
        <f>IF((F1513=""),"",VLOOKUP(F1513,'Range Midpoints'!$A$2:$C$13,2))</f>
        <v/>
      </c>
      <c r="H1513" s="1" t="str">
        <f>IF((F1513=""),"",VLOOKUP(F1513,'Range Midpoints'!$A$2:$C$13,3))</f>
        <v/>
      </c>
      <c r="I1513">
        <f>VLOOKUP(B1513,'State Business Patterns'!A$3:H$53,8)</f>
        <v>0.74059405940594059</v>
      </c>
      <c r="J1513" s="32">
        <f t="shared" si="51"/>
        <v>151</v>
      </c>
      <c r="K1513">
        <f t="shared" si="52"/>
        <v>2.3159119453393623E-4</v>
      </c>
    </row>
    <row r="1514" spans="1:11">
      <c r="A1514" s="1" t="s">
        <v>1004</v>
      </c>
      <c r="B1514" s="62" t="s">
        <v>3055</v>
      </c>
      <c r="C1514" s="62" t="s">
        <v>2846</v>
      </c>
      <c r="D1514" s="62" t="s">
        <v>2837</v>
      </c>
      <c r="E1514" s="63">
        <v>0</v>
      </c>
      <c r="F1514" s="62" t="s">
        <v>2848</v>
      </c>
      <c r="G1514" s="34" t="str">
        <f>IF((F1514=""),"",VLOOKUP(F1514,'Range Midpoints'!$A$2:$C$13,2))</f>
        <v>0-19</v>
      </c>
      <c r="H1514" s="1">
        <f>IF((F1514=""),"",VLOOKUP(F1514,'Range Midpoints'!$A$2:$C$13,3))</f>
        <v>10</v>
      </c>
      <c r="I1514">
        <f>VLOOKUP(B1514,'State Business Patterns'!A$3:H$53,8)</f>
        <v>0.74059405940594059</v>
      </c>
      <c r="J1514" s="32">
        <f t="shared" si="51"/>
        <v>7.4059405940594054</v>
      </c>
      <c r="K1514">
        <f t="shared" si="52"/>
        <v>1.135861343593104E-5</v>
      </c>
    </row>
    <row r="1515" spans="1:11">
      <c r="A1515" s="1" t="s">
        <v>1005</v>
      </c>
      <c r="B1515" s="62" t="s">
        <v>3055</v>
      </c>
      <c r="C1515" s="62" t="s">
        <v>2847</v>
      </c>
      <c r="D1515" s="62" t="s">
        <v>2837</v>
      </c>
      <c r="E1515" s="63">
        <v>267</v>
      </c>
      <c r="F1515" s="62" t="s">
        <v>2841</v>
      </c>
      <c r="G1515" s="34" t="str">
        <f>IF((F1515=""),"",VLOOKUP(F1515,'Range Midpoints'!$A$2:$C$13,2))</f>
        <v/>
      </c>
      <c r="H1515" s="1" t="str">
        <f>IF((F1515=""),"",VLOOKUP(F1515,'Range Midpoints'!$A$2:$C$13,3))</f>
        <v/>
      </c>
      <c r="I1515">
        <f>VLOOKUP(B1515,'State Business Patterns'!A$3:H$53,8)</f>
        <v>0.74059405940594059</v>
      </c>
      <c r="J1515" s="32">
        <f t="shared" si="51"/>
        <v>267</v>
      </c>
      <c r="K1515">
        <f t="shared" si="52"/>
        <v>4.095023108646422E-4</v>
      </c>
    </row>
    <row r="1516" spans="1:11">
      <c r="A1516" s="1" t="s">
        <v>1006</v>
      </c>
      <c r="B1516" s="62" t="s">
        <v>3055</v>
      </c>
      <c r="C1516" s="62" t="s">
        <v>2850</v>
      </c>
      <c r="D1516" s="62" t="s">
        <v>2837</v>
      </c>
      <c r="E1516" s="63">
        <v>0</v>
      </c>
      <c r="F1516" s="62" t="s">
        <v>2848</v>
      </c>
      <c r="G1516" s="34" t="str">
        <f>IF((F1516=""),"",VLOOKUP(F1516,'Range Midpoints'!$A$2:$C$13,2))</f>
        <v>0-19</v>
      </c>
      <c r="H1516" s="1">
        <f>IF((F1516=""),"",VLOOKUP(F1516,'Range Midpoints'!$A$2:$C$13,3))</f>
        <v>10</v>
      </c>
      <c r="I1516">
        <f>VLOOKUP(B1516,'State Business Patterns'!A$3:H$53,8)</f>
        <v>0.74059405940594059</v>
      </c>
      <c r="J1516" s="32">
        <f t="shared" si="51"/>
        <v>7.4059405940594054</v>
      </c>
      <c r="K1516">
        <f t="shared" si="52"/>
        <v>1.135861343593104E-5</v>
      </c>
    </row>
    <row r="1517" spans="1:11">
      <c r="A1517" s="1" t="s">
        <v>1007</v>
      </c>
      <c r="B1517" s="62" t="s">
        <v>3055</v>
      </c>
      <c r="C1517" s="62" t="s">
        <v>2851</v>
      </c>
      <c r="D1517" s="62" t="s">
        <v>2837</v>
      </c>
      <c r="E1517" s="63">
        <v>61</v>
      </c>
      <c r="F1517" s="62" t="s">
        <v>2841</v>
      </c>
      <c r="G1517" s="34" t="str">
        <f>IF((F1517=""),"",VLOOKUP(F1517,'Range Midpoints'!$A$2:$C$13,2))</f>
        <v/>
      </c>
      <c r="H1517" s="1" t="str">
        <f>IF((F1517=""),"",VLOOKUP(F1517,'Range Midpoints'!$A$2:$C$13,3))</f>
        <v/>
      </c>
      <c r="I1517">
        <f>VLOOKUP(B1517,'State Business Patterns'!A$3:H$53,8)</f>
        <v>0.74059405940594059</v>
      </c>
      <c r="J1517" s="32">
        <f t="shared" si="51"/>
        <v>61</v>
      </c>
      <c r="K1517">
        <f t="shared" si="52"/>
        <v>9.3556707725629874E-5</v>
      </c>
    </row>
    <row r="1518" spans="1:11">
      <c r="A1518" s="1" t="s">
        <v>1008</v>
      </c>
      <c r="B1518" s="62" t="s">
        <v>3055</v>
      </c>
      <c r="C1518" s="62" t="s">
        <v>2852</v>
      </c>
      <c r="D1518" s="62" t="s">
        <v>2837</v>
      </c>
      <c r="E1518" s="63">
        <v>0</v>
      </c>
      <c r="F1518" s="62" t="s">
        <v>2848</v>
      </c>
      <c r="G1518" s="34" t="str">
        <f>IF((F1518=""),"",VLOOKUP(F1518,'Range Midpoints'!$A$2:$C$13,2))</f>
        <v>0-19</v>
      </c>
      <c r="H1518" s="1">
        <f>IF((F1518=""),"",VLOOKUP(F1518,'Range Midpoints'!$A$2:$C$13,3))</f>
        <v>10</v>
      </c>
      <c r="I1518">
        <f>VLOOKUP(B1518,'State Business Patterns'!A$3:H$53,8)</f>
        <v>0.74059405940594059</v>
      </c>
      <c r="J1518" s="32">
        <f t="shared" si="51"/>
        <v>7.4059405940594054</v>
      </c>
      <c r="K1518">
        <f t="shared" si="52"/>
        <v>1.135861343593104E-5</v>
      </c>
    </row>
    <row r="1519" spans="1:11">
      <c r="A1519" s="1" t="s">
        <v>1009</v>
      </c>
      <c r="B1519" s="62" t="s">
        <v>3055</v>
      </c>
      <c r="C1519" s="62" t="s">
        <v>2932</v>
      </c>
      <c r="D1519" s="62" t="s">
        <v>2837</v>
      </c>
      <c r="E1519" s="63">
        <v>533</v>
      </c>
      <c r="F1519" s="62" t="s">
        <v>2841</v>
      </c>
      <c r="G1519" s="34" t="str">
        <f>IF((F1519=""),"",VLOOKUP(F1519,'Range Midpoints'!$A$2:$C$13,2))</f>
        <v/>
      </c>
      <c r="H1519" s="1" t="str">
        <f>IF((F1519=""),"",VLOOKUP(F1519,'Range Midpoints'!$A$2:$C$13,3))</f>
        <v/>
      </c>
      <c r="I1519">
        <f>VLOOKUP(B1519,'State Business Patterns'!A$3:H$53,8)</f>
        <v>0.74059405940594059</v>
      </c>
      <c r="J1519" s="32">
        <f t="shared" si="51"/>
        <v>533</v>
      </c>
      <c r="K1519">
        <f t="shared" si="52"/>
        <v>8.1747090520919215E-4</v>
      </c>
    </row>
    <row r="1520" spans="1:11">
      <c r="A1520" s="1" t="s">
        <v>1010</v>
      </c>
      <c r="B1520" s="62" t="s">
        <v>3055</v>
      </c>
      <c r="C1520" s="62" t="s">
        <v>2855</v>
      </c>
      <c r="D1520" s="62" t="s">
        <v>2837</v>
      </c>
      <c r="E1520" s="63">
        <v>1456</v>
      </c>
      <c r="F1520" s="62" t="s">
        <v>2841</v>
      </c>
      <c r="G1520" s="34" t="str">
        <f>IF((F1520=""),"",VLOOKUP(F1520,'Range Midpoints'!$A$2:$C$13,2))</f>
        <v/>
      </c>
      <c r="H1520" s="1" t="str">
        <f>IF((F1520=""),"",VLOOKUP(F1520,'Range Midpoints'!$A$2:$C$13,3))</f>
        <v/>
      </c>
      <c r="I1520">
        <f>VLOOKUP(B1520,'State Business Patterns'!A$3:H$53,8)</f>
        <v>0.74059405940594059</v>
      </c>
      <c r="J1520" s="32">
        <f t="shared" si="51"/>
        <v>1456</v>
      </c>
      <c r="K1520">
        <f t="shared" si="52"/>
        <v>2.2330912532543784E-3</v>
      </c>
    </row>
    <row r="1521" spans="1:11">
      <c r="A1521" s="1" t="s">
        <v>1011</v>
      </c>
      <c r="B1521" s="62" t="s">
        <v>3055</v>
      </c>
      <c r="C1521" s="62" t="s">
        <v>2856</v>
      </c>
      <c r="D1521" s="62" t="s">
        <v>2837</v>
      </c>
      <c r="E1521" s="63">
        <v>0</v>
      </c>
      <c r="F1521" s="62" t="s">
        <v>2848</v>
      </c>
      <c r="G1521" s="34" t="str">
        <f>IF((F1521=""),"",VLOOKUP(F1521,'Range Midpoints'!$A$2:$C$13,2))</f>
        <v>0-19</v>
      </c>
      <c r="H1521" s="1">
        <f>IF((F1521=""),"",VLOOKUP(F1521,'Range Midpoints'!$A$2:$C$13,3))</f>
        <v>10</v>
      </c>
      <c r="I1521">
        <f>VLOOKUP(B1521,'State Business Patterns'!A$3:H$53,8)</f>
        <v>0.74059405940594059</v>
      </c>
      <c r="J1521" s="32">
        <f t="shared" si="51"/>
        <v>7.4059405940594054</v>
      </c>
      <c r="K1521">
        <f t="shared" si="52"/>
        <v>1.135861343593104E-5</v>
      </c>
    </row>
    <row r="1522" spans="1:11">
      <c r="A1522" s="1" t="s">
        <v>1012</v>
      </c>
      <c r="B1522" s="62" t="s">
        <v>3055</v>
      </c>
      <c r="C1522" s="62" t="s">
        <v>2857</v>
      </c>
      <c r="D1522" s="62" t="s">
        <v>2837</v>
      </c>
      <c r="E1522" s="63">
        <v>62</v>
      </c>
      <c r="F1522" s="62" t="s">
        <v>2841</v>
      </c>
      <c r="G1522" s="34" t="str">
        <f>IF((F1522=""),"",VLOOKUP(F1522,'Range Midpoints'!$A$2:$C$13,2))</f>
        <v/>
      </c>
      <c r="H1522" s="1" t="str">
        <f>IF((F1522=""),"",VLOOKUP(F1522,'Range Midpoints'!$A$2:$C$13,3))</f>
        <v/>
      </c>
      <c r="I1522">
        <f>VLOOKUP(B1522,'State Business Patterns'!A$3:H$53,8)</f>
        <v>0.74059405940594059</v>
      </c>
      <c r="J1522" s="32">
        <f t="shared" si="51"/>
        <v>62</v>
      </c>
      <c r="K1522">
        <f t="shared" si="52"/>
        <v>9.5090424245722156E-5</v>
      </c>
    </row>
    <row r="1523" spans="1:11">
      <c r="A1523" s="1" t="s">
        <v>1013</v>
      </c>
      <c r="B1523" s="62" t="s">
        <v>3055</v>
      </c>
      <c r="C1523" s="62" t="s">
        <v>2934</v>
      </c>
      <c r="D1523" s="62" t="s">
        <v>2837</v>
      </c>
      <c r="E1523" s="63">
        <v>0</v>
      </c>
      <c r="F1523" s="62" t="s">
        <v>2838</v>
      </c>
      <c r="G1523" s="34" t="str">
        <f>IF((F1523=""),"",VLOOKUP(F1523,'Range Midpoints'!$A$2:$C$13,2))</f>
        <v>20-99</v>
      </c>
      <c r="H1523" s="1">
        <f>IF((F1523=""),"",VLOOKUP(F1523,'Range Midpoints'!$A$2:$C$13,3))</f>
        <v>60</v>
      </c>
      <c r="I1523">
        <f>VLOOKUP(B1523,'State Business Patterns'!A$3:H$53,8)</f>
        <v>0.74059405940594059</v>
      </c>
      <c r="J1523" s="32">
        <f t="shared" si="51"/>
        <v>44.435643564356432</v>
      </c>
      <c r="K1523">
        <f t="shared" si="52"/>
        <v>6.8151680615586235E-5</v>
      </c>
    </row>
    <row r="1524" spans="1:11">
      <c r="A1524" s="1" t="s">
        <v>1014</v>
      </c>
      <c r="B1524" s="62" t="s">
        <v>3055</v>
      </c>
      <c r="C1524" s="62" t="s">
        <v>2935</v>
      </c>
      <c r="D1524" s="62" t="s">
        <v>2837</v>
      </c>
      <c r="E1524" s="63">
        <v>155</v>
      </c>
      <c r="F1524" s="62" t="s">
        <v>2841</v>
      </c>
      <c r="G1524" s="34" t="str">
        <f>IF((F1524=""),"",VLOOKUP(F1524,'Range Midpoints'!$A$2:$C$13,2))</f>
        <v/>
      </c>
      <c r="H1524" s="1" t="str">
        <f>IF((F1524=""),"",VLOOKUP(F1524,'Range Midpoints'!$A$2:$C$13,3))</f>
        <v/>
      </c>
      <c r="I1524">
        <f>VLOOKUP(B1524,'State Business Patterns'!A$3:H$53,8)</f>
        <v>0.74059405940594059</v>
      </c>
      <c r="J1524" s="32">
        <f t="shared" si="51"/>
        <v>155</v>
      </c>
      <c r="K1524">
        <f t="shared" si="52"/>
        <v>2.3772606061430541E-4</v>
      </c>
    </row>
    <row r="1525" spans="1:11">
      <c r="A1525" s="1" t="s">
        <v>1015</v>
      </c>
      <c r="B1525" s="62" t="s">
        <v>3055</v>
      </c>
      <c r="C1525" s="62" t="s">
        <v>2858</v>
      </c>
      <c r="D1525" s="62" t="s">
        <v>2837</v>
      </c>
      <c r="E1525" s="63">
        <v>0</v>
      </c>
      <c r="F1525" s="62" t="s">
        <v>2848</v>
      </c>
      <c r="G1525" s="34" t="str">
        <f>IF((F1525=""),"",VLOOKUP(F1525,'Range Midpoints'!$A$2:$C$13,2))</f>
        <v>0-19</v>
      </c>
      <c r="H1525" s="1">
        <f>IF((F1525=""),"",VLOOKUP(F1525,'Range Midpoints'!$A$2:$C$13,3))</f>
        <v>10</v>
      </c>
      <c r="I1525">
        <f>VLOOKUP(B1525,'State Business Patterns'!A$3:H$53,8)</f>
        <v>0.74059405940594059</v>
      </c>
      <c r="J1525" s="32">
        <f t="shared" si="51"/>
        <v>7.4059405940594054</v>
      </c>
      <c r="K1525">
        <f t="shared" si="52"/>
        <v>1.135861343593104E-5</v>
      </c>
    </row>
    <row r="1526" spans="1:11">
      <c r="A1526" s="1" t="s">
        <v>1016</v>
      </c>
      <c r="B1526" s="62" t="s">
        <v>3055</v>
      </c>
      <c r="C1526" s="62" t="s">
        <v>2860</v>
      </c>
      <c r="D1526" s="62" t="s">
        <v>2837</v>
      </c>
      <c r="E1526" s="63">
        <v>44</v>
      </c>
      <c r="F1526" s="62" t="s">
        <v>2841</v>
      </c>
      <c r="G1526" s="34" t="str">
        <f>IF((F1526=""),"",VLOOKUP(F1526,'Range Midpoints'!$A$2:$C$13,2))</f>
        <v/>
      </c>
      <c r="H1526" s="1" t="str">
        <f>IF((F1526=""),"",VLOOKUP(F1526,'Range Midpoints'!$A$2:$C$13,3))</f>
        <v/>
      </c>
      <c r="I1526">
        <f>VLOOKUP(B1526,'State Business Patterns'!A$3:H$53,8)</f>
        <v>0.74059405940594059</v>
      </c>
      <c r="J1526" s="32">
        <f t="shared" si="51"/>
        <v>44</v>
      </c>
      <c r="K1526">
        <f t="shared" si="52"/>
        <v>6.7483526884060894E-5</v>
      </c>
    </row>
    <row r="1527" spans="1:11">
      <c r="A1527" s="1" t="s">
        <v>1017</v>
      </c>
      <c r="B1527" s="62" t="s">
        <v>3055</v>
      </c>
      <c r="C1527" s="62" t="s">
        <v>2861</v>
      </c>
      <c r="D1527" s="62" t="s">
        <v>2837</v>
      </c>
      <c r="E1527" s="63">
        <v>845</v>
      </c>
      <c r="F1527" s="62" t="s">
        <v>2841</v>
      </c>
      <c r="G1527" s="34" t="str">
        <f>IF((F1527=""),"",VLOOKUP(F1527,'Range Midpoints'!$A$2:$C$13,2))</f>
        <v/>
      </c>
      <c r="H1527" s="1" t="str">
        <f>IF((F1527=""),"",VLOOKUP(F1527,'Range Midpoints'!$A$2:$C$13,3))</f>
        <v/>
      </c>
      <c r="I1527">
        <f>VLOOKUP(B1527,'State Business Patterns'!A$3:H$53,8)</f>
        <v>0.74059405940594059</v>
      </c>
      <c r="J1527" s="32">
        <f t="shared" si="51"/>
        <v>845</v>
      </c>
      <c r="K1527">
        <f t="shared" si="52"/>
        <v>1.2959904594779875E-3</v>
      </c>
    </row>
    <row r="1528" spans="1:11">
      <c r="A1528" s="1" t="s">
        <v>1018</v>
      </c>
      <c r="B1528" s="62" t="s">
        <v>3055</v>
      </c>
      <c r="C1528" s="62" t="s">
        <v>2862</v>
      </c>
      <c r="D1528" s="62" t="s">
        <v>2837</v>
      </c>
      <c r="E1528" s="63">
        <v>2497</v>
      </c>
      <c r="F1528" s="62" t="s">
        <v>2841</v>
      </c>
      <c r="G1528" s="34" t="str">
        <f>IF((F1528=""),"",VLOOKUP(F1528,'Range Midpoints'!$A$2:$C$13,2))</f>
        <v/>
      </c>
      <c r="H1528" s="1" t="str">
        <f>IF((F1528=""),"",VLOOKUP(F1528,'Range Midpoints'!$A$2:$C$13,3))</f>
        <v/>
      </c>
      <c r="I1528">
        <f>VLOOKUP(B1528,'State Business Patterns'!A$3:H$53,8)</f>
        <v>0.74059405940594059</v>
      </c>
      <c r="J1528" s="32">
        <f t="shared" si="51"/>
        <v>2497</v>
      </c>
      <c r="K1528">
        <f t="shared" si="52"/>
        <v>3.8296901506704555E-3</v>
      </c>
    </row>
    <row r="1529" spans="1:11">
      <c r="A1529" s="1" t="s">
        <v>1019</v>
      </c>
      <c r="B1529" s="62" t="s">
        <v>3055</v>
      </c>
      <c r="C1529" s="62" t="s">
        <v>2863</v>
      </c>
      <c r="D1529" s="62" t="s">
        <v>2837</v>
      </c>
      <c r="E1529" s="63">
        <v>0</v>
      </c>
      <c r="F1529" s="62" t="s">
        <v>2848</v>
      </c>
      <c r="G1529" s="34" t="str">
        <f>IF((F1529=""),"",VLOOKUP(F1529,'Range Midpoints'!$A$2:$C$13,2))</f>
        <v>0-19</v>
      </c>
      <c r="H1529" s="1">
        <f>IF((F1529=""),"",VLOOKUP(F1529,'Range Midpoints'!$A$2:$C$13,3))</f>
        <v>10</v>
      </c>
      <c r="I1529">
        <f>VLOOKUP(B1529,'State Business Patterns'!A$3:H$53,8)</f>
        <v>0.74059405940594059</v>
      </c>
      <c r="J1529" s="32">
        <f t="shared" si="51"/>
        <v>7.4059405940594054</v>
      </c>
      <c r="K1529">
        <f t="shared" si="52"/>
        <v>1.135861343593104E-5</v>
      </c>
    </row>
    <row r="1530" spans="1:11">
      <c r="A1530" s="1" t="s">
        <v>1020</v>
      </c>
      <c r="B1530" s="62" t="s">
        <v>3055</v>
      </c>
      <c r="C1530" s="62" t="s">
        <v>2864</v>
      </c>
      <c r="D1530" s="62" t="s">
        <v>2837</v>
      </c>
      <c r="E1530" s="63">
        <v>97</v>
      </c>
      <c r="F1530" s="62" t="s">
        <v>2841</v>
      </c>
      <c r="G1530" s="34" t="str">
        <f>IF((F1530=""),"",VLOOKUP(F1530,'Range Midpoints'!$A$2:$C$13,2))</f>
        <v/>
      </c>
      <c r="H1530" s="1" t="str">
        <f>IF((F1530=""),"",VLOOKUP(F1530,'Range Midpoints'!$A$2:$C$13,3))</f>
        <v/>
      </c>
      <c r="I1530">
        <f>VLOOKUP(B1530,'State Business Patterns'!A$3:H$53,8)</f>
        <v>0.74059405940594059</v>
      </c>
      <c r="J1530" s="32">
        <f t="shared" si="51"/>
        <v>97</v>
      </c>
      <c r="K1530">
        <f t="shared" si="52"/>
        <v>1.4877050244895243E-4</v>
      </c>
    </row>
    <row r="1531" spans="1:11">
      <c r="A1531" s="1" t="s">
        <v>1021</v>
      </c>
      <c r="B1531" s="62" t="s">
        <v>3055</v>
      </c>
      <c r="C1531" s="62" t="s">
        <v>2865</v>
      </c>
      <c r="D1531" s="62" t="s">
        <v>2837</v>
      </c>
      <c r="E1531" s="63">
        <v>0</v>
      </c>
      <c r="F1531" s="62" t="s">
        <v>2838</v>
      </c>
      <c r="G1531" s="34" t="str">
        <f>IF((F1531=""),"",VLOOKUP(F1531,'Range Midpoints'!$A$2:$C$13,2))</f>
        <v>20-99</v>
      </c>
      <c r="H1531" s="1">
        <f>IF((F1531=""),"",VLOOKUP(F1531,'Range Midpoints'!$A$2:$C$13,3))</f>
        <v>60</v>
      </c>
      <c r="I1531">
        <f>VLOOKUP(B1531,'State Business Patterns'!A$3:H$53,8)</f>
        <v>0.74059405940594059</v>
      </c>
      <c r="J1531" s="32">
        <f t="shared" si="51"/>
        <v>44.435643564356432</v>
      </c>
      <c r="K1531">
        <f t="shared" si="52"/>
        <v>6.8151680615586235E-5</v>
      </c>
    </row>
    <row r="1532" spans="1:11">
      <c r="A1532" s="1" t="s">
        <v>1022</v>
      </c>
      <c r="B1532" s="62" t="s">
        <v>3055</v>
      </c>
      <c r="C1532" s="62" t="s">
        <v>2866</v>
      </c>
      <c r="D1532" s="62" t="s">
        <v>2837</v>
      </c>
      <c r="E1532" s="63">
        <v>1529</v>
      </c>
      <c r="F1532" s="62" t="s">
        <v>2841</v>
      </c>
      <c r="G1532" s="34" t="str">
        <f>IF((F1532=""),"",VLOOKUP(F1532,'Range Midpoints'!$A$2:$C$13,2))</f>
        <v/>
      </c>
      <c r="H1532" s="1" t="str">
        <f>IF((F1532=""),"",VLOOKUP(F1532,'Range Midpoints'!$A$2:$C$13,3))</f>
        <v/>
      </c>
      <c r="I1532">
        <f>VLOOKUP(B1532,'State Business Patterns'!A$3:H$53,8)</f>
        <v>0.74059405940594059</v>
      </c>
      <c r="J1532" s="32">
        <f t="shared" si="51"/>
        <v>1529</v>
      </c>
      <c r="K1532">
        <f t="shared" si="52"/>
        <v>2.3450525592211158E-3</v>
      </c>
    </row>
    <row r="1533" spans="1:11">
      <c r="A1533" s="1" t="s">
        <v>1023</v>
      </c>
      <c r="B1533" s="62" t="s">
        <v>3055</v>
      </c>
      <c r="C1533" s="62" t="s">
        <v>2867</v>
      </c>
      <c r="D1533" s="62" t="s">
        <v>2837</v>
      </c>
      <c r="E1533" s="63">
        <v>0</v>
      </c>
      <c r="F1533" s="62" t="s">
        <v>2838</v>
      </c>
      <c r="G1533" s="34" t="str">
        <f>IF((F1533=""),"",VLOOKUP(F1533,'Range Midpoints'!$A$2:$C$13,2))</f>
        <v>20-99</v>
      </c>
      <c r="H1533" s="1">
        <f>IF((F1533=""),"",VLOOKUP(F1533,'Range Midpoints'!$A$2:$C$13,3))</f>
        <v>60</v>
      </c>
      <c r="I1533">
        <f>VLOOKUP(B1533,'State Business Patterns'!A$3:H$53,8)</f>
        <v>0.74059405940594059</v>
      </c>
      <c r="J1533" s="32">
        <f t="shared" si="51"/>
        <v>44.435643564356432</v>
      </c>
      <c r="K1533">
        <f t="shared" si="52"/>
        <v>6.8151680615586235E-5</v>
      </c>
    </row>
    <row r="1534" spans="1:11">
      <c r="A1534" s="1" t="s">
        <v>1024</v>
      </c>
      <c r="B1534" s="62" t="s">
        <v>3055</v>
      </c>
      <c r="C1534" s="62" t="s">
        <v>2868</v>
      </c>
      <c r="D1534" s="62" t="s">
        <v>2837</v>
      </c>
      <c r="E1534" s="63">
        <v>2303</v>
      </c>
      <c r="F1534" s="62" t="s">
        <v>2841</v>
      </c>
      <c r="G1534" s="34" t="str">
        <f>IF((F1534=""),"",VLOOKUP(F1534,'Range Midpoints'!$A$2:$C$13,2))</f>
        <v/>
      </c>
      <c r="H1534" s="1" t="str">
        <f>IF((F1534=""),"",VLOOKUP(F1534,'Range Midpoints'!$A$2:$C$13,3))</f>
        <v/>
      </c>
      <c r="I1534">
        <f>VLOOKUP(B1534,'State Business Patterns'!A$3:H$53,8)</f>
        <v>0.74059405940594059</v>
      </c>
      <c r="J1534" s="32">
        <f t="shared" si="51"/>
        <v>2303</v>
      </c>
      <c r="K1534">
        <f t="shared" si="52"/>
        <v>3.5321491457725508E-3</v>
      </c>
    </row>
    <row r="1535" spans="1:11">
      <c r="A1535" s="1" t="s">
        <v>1025</v>
      </c>
      <c r="B1535" s="62" t="s">
        <v>3055</v>
      </c>
      <c r="C1535" s="62" t="s">
        <v>2869</v>
      </c>
      <c r="D1535" s="62" t="s">
        <v>2837</v>
      </c>
      <c r="E1535" s="63">
        <v>7250</v>
      </c>
      <c r="F1535" s="62" t="s">
        <v>2841</v>
      </c>
      <c r="G1535" s="34" t="str">
        <f>IF((F1535=""),"",VLOOKUP(F1535,'Range Midpoints'!$A$2:$C$13,2))</f>
        <v/>
      </c>
      <c r="H1535" s="1" t="str">
        <f>IF((F1535=""),"",VLOOKUP(F1535,'Range Midpoints'!$A$2:$C$13,3))</f>
        <v/>
      </c>
      <c r="I1535">
        <f>VLOOKUP(B1535,'State Business Patterns'!A$3:H$53,8)</f>
        <v>0.74059405940594059</v>
      </c>
      <c r="J1535" s="32">
        <f t="shared" si="51"/>
        <v>7250</v>
      </c>
      <c r="K1535">
        <f t="shared" si="52"/>
        <v>1.1119444770669123E-2</v>
      </c>
    </row>
    <row r="1536" spans="1:11">
      <c r="A1536" s="1" t="s">
        <v>1026</v>
      </c>
      <c r="B1536" s="62" t="s">
        <v>3055</v>
      </c>
      <c r="C1536" s="62" t="s">
        <v>2936</v>
      </c>
      <c r="D1536" s="62" t="s">
        <v>2837</v>
      </c>
      <c r="E1536" s="63">
        <v>254</v>
      </c>
      <c r="F1536" s="62" t="s">
        <v>2841</v>
      </c>
      <c r="G1536" s="34" t="str">
        <f>IF((F1536=""),"",VLOOKUP(F1536,'Range Midpoints'!$A$2:$C$13,2))</f>
        <v/>
      </c>
      <c r="H1536" s="1" t="str">
        <f>IF((F1536=""),"",VLOOKUP(F1536,'Range Midpoints'!$A$2:$C$13,3))</f>
        <v/>
      </c>
      <c r="I1536">
        <f>VLOOKUP(B1536,'State Business Patterns'!A$3:H$53,8)</f>
        <v>0.74059405940594059</v>
      </c>
      <c r="J1536" s="32">
        <f t="shared" si="51"/>
        <v>254</v>
      </c>
      <c r="K1536">
        <f t="shared" si="52"/>
        <v>3.895639961034424E-4</v>
      </c>
    </row>
    <row r="1537" spans="1:11">
      <c r="A1537" s="1" t="s">
        <v>1027</v>
      </c>
      <c r="B1537" s="62" t="s">
        <v>3055</v>
      </c>
      <c r="C1537" s="62" t="s">
        <v>2870</v>
      </c>
      <c r="D1537" s="62" t="s">
        <v>2837</v>
      </c>
      <c r="E1537" s="63">
        <v>370</v>
      </c>
      <c r="F1537" s="62" t="s">
        <v>2841</v>
      </c>
      <c r="G1537" s="34" t="str">
        <f>IF((F1537=""),"",VLOOKUP(F1537,'Range Midpoints'!$A$2:$C$13,2))</f>
        <v/>
      </c>
      <c r="H1537" s="1" t="str">
        <f>IF((F1537=""),"",VLOOKUP(F1537,'Range Midpoints'!$A$2:$C$13,3))</f>
        <v/>
      </c>
      <c r="I1537">
        <f>VLOOKUP(B1537,'State Business Patterns'!A$3:H$53,8)</f>
        <v>0.74059405940594059</v>
      </c>
      <c r="J1537" s="32">
        <f t="shared" si="51"/>
        <v>370</v>
      </c>
      <c r="K1537">
        <f t="shared" si="52"/>
        <v>5.6747511243414837E-4</v>
      </c>
    </row>
    <row r="1538" spans="1:11">
      <c r="A1538" s="1" t="s">
        <v>1028</v>
      </c>
      <c r="B1538" s="62" t="s">
        <v>3055</v>
      </c>
      <c r="C1538" s="62" t="s">
        <v>2871</v>
      </c>
      <c r="D1538" s="62" t="s">
        <v>2837</v>
      </c>
      <c r="E1538" s="63">
        <v>1493</v>
      </c>
      <c r="F1538" s="62" t="s">
        <v>2841</v>
      </c>
      <c r="G1538" s="34" t="str">
        <f>IF((F1538=""),"",VLOOKUP(F1538,'Range Midpoints'!$A$2:$C$13,2))</f>
        <v/>
      </c>
      <c r="H1538" s="1" t="str">
        <f>IF((F1538=""),"",VLOOKUP(F1538,'Range Midpoints'!$A$2:$C$13,3))</f>
        <v/>
      </c>
      <c r="I1538">
        <f>VLOOKUP(B1538,'State Business Patterns'!A$3:H$53,8)</f>
        <v>0.74059405940594059</v>
      </c>
      <c r="J1538" s="32">
        <f t="shared" si="51"/>
        <v>1493</v>
      </c>
      <c r="K1538">
        <f t="shared" si="52"/>
        <v>2.2898387644977934E-3</v>
      </c>
    </row>
    <row r="1539" spans="1:11">
      <c r="A1539" s="1" t="s">
        <v>1029</v>
      </c>
      <c r="B1539" s="62" t="s">
        <v>3055</v>
      </c>
      <c r="C1539" s="62" t="s">
        <v>2872</v>
      </c>
      <c r="D1539" s="62" t="s">
        <v>2837</v>
      </c>
      <c r="E1539" s="63">
        <v>294</v>
      </c>
      <c r="F1539" s="62" t="s">
        <v>2841</v>
      </c>
      <c r="G1539" s="34" t="str">
        <f>IF((F1539=""),"",VLOOKUP(F1539,'Range Midpoints'!$A$2:$C$13,2))</f>
        <v/>
      </c>
      <c r="H1539" s="1" t="str">
        <f>IF((F1539=""),"",VLOOKUP(F1539,'Range Midpoints'!$A$2:$C$13,3))</f>
        <v/>
      </c>
      <c r="I1539">
        <f>VLOOKUP(B1539,'State Business Patterns'!A$3:H$53,8)</f>
        <v>0.74059405940594059</v>
      </c>
      <c r="J1539" s="32">
        <f t="shared" si="51"/>
        <v>294</v>
      </c>
      <c r="K1539">
        <f t="shared" si="52"/>
        <v>4.5091265690713414E-4</v>
      </c>
    </row>
    <row r="1540" spans="1:11">
      <c r="A1540" s="1" t="s">
        <v>1030</v>
      </c>
      <c r="B1540" s="62" t="s">
        <v>3055</v>
      </c>
      <c r="C1540" s="62" t="s">
        <v>2873</v>
      </c>
      <c r="D1540" s="62" t="s">
        <v>2837</v>
      </c>
      <c r="E1540" s="63">
        <v>280</v>
      </c>
      <c r="F1540" s="62" t="s">
        <v>2841</v>
      </c>
      <c r="G1540" s="34" t="str">
        <f>IF((F1540=""),"",VLOOKUP(F1540,'Range Midpoints'!$A$2:$C$13,2))</f>
        <v/>
      </c>
      <c r="H1540" s="1" t="str">
        <f>IF((F1540=""),"",VLOOKUP(F1540,'Range Midpoints'!$A$2:$C$13,3))</f>
        <v/>
      </c>
      <c r="I1540">
        <f>VLOOKUP(B1540,'State Business Patterns'!A$3:H$53,8)</f>
        <v>0.74059405940594059</v>
      </c>
      <c r="J1540" s="32">
        <f t="shared" si="51"/>
        <v>280</v>
      </c>
      <c r="K1540">
        <f t="shared" si="52"/>
        <v>4.2944062562584205E-4</v>
      </c>
    </row>
    <row r="1541" spans="1:11">
      <c r="A1541" s="1" t="s">
        <v>1031</v>
      </c>
      <c r="B1541" s="62" t="s">
        <v>3055</v>
      </c>
      <c r="C1541" s="62" t="s">
        <v>2874</v>
      </c>
      <c r="D1541" s="62" t="s">
        <v>2837</v>
      </c>
      <c r="E1541" s="63">
        <v>0</v>
      </c>
      <c r="F1541" s="62" t="s">
        <v>2848</v>
      </c>
      <c r="G1541" s="34" t="str">
        <f>IF((F1541=""),"",VLOOKUP(F1541,'Range Midpoints'!$A$2:$C$13,2))</f>
        <v>0-19</v>
      </c>
      <c r="H1541" s="1">
        <f>IF((F1541=""),"",VLOOKUP(F1541,'Range Midpoints'!$A$2:$C$13,3))</f>
        <v>10</v>
      </c>
      <c r="I1541">
        <f>VLOOKUP(B1541,'State Business Patterns'!A$3:H$53,8)</f>
        <v>0.74059405940594059</v>
      </c>
      <c r="J1541" s="32">
        <f t="shared" si="51"/>
        <v>7.4059405940594054</v>
      </c>
      <c r="K1541">
        <f t="shared" si="52"/>
        <v>1.135861343593104E-5</v>
      </c>
    </row>
    <row r="1542" spans="1:11">
      <c r="A1542" s="1" t="s">
        <v>1032</v>
      </c>
      <c r="B1542" s="62" t="s">
        <v>3055</v>
      </c>
      <c r="C1542" s="62" t="s">
        <v>2875</v>
      </c>
      <c r="D1542" s="62" t="s">
        <v>2837</v>
      </c>
      <c r="E1542" s="63">
        <v>86</v>
      </c>
      <c r="F1542" s="62" t="s">
        <v>2841</v>
      </c>
      <c r="G1542" s="34" t="str">
        <f>IF((F1542=""),"",VLOOKUP(F1542,'Range Midpoints'!$A$2:$C$13,2))</f>
        <v/>
      </c>
      <c r="H1542" s="1" t="str">
        <f>IF((F1542=""),"",VLOOKUP(F1542,'Range Midpoints'!$A$2:$C$13,3))</f>
        <v/>
      </c>
      <c r="I1542">
        <f>VLOOKUP(B1542,'State Business Patterns'!A$3:H$53,8)</f>
        <v>0.74059405940594059</v>
      </c>
      <c r="J1542" s="32">
        <f t="shared" si="51"/>
        <v>86</v>
      </c>
      <c r="K1542">
        <f t="shared" si="52"/>
        <v>1.318996207279372E-4</v>
      </c>
    </row>
    <row r="1543" spans="1:11">
      <c r="A1543" s="1" t="s">
        <v>1033</v>
      </c>
      <c r="B1543" s="62" t="s">
        <v>3055</v>
      </c>
      <c r="C1543" s="62" t="s">
        <v>2876</v>
      </c>
      <c r="D1543" s="62" t="s">
        <v>2837</v>
      </c>
      <c r="E1543" s="63">
        <v>43</v>
      </c>
      <c r="F1543" s="62" t="s">
        <v>2841</v>
      </c>
      <c r="G1543" s="34" t="str">
        <f>IF((F1543=""),"",VLOOKUP(F1543,'Range Midpoints'!$A$2:$C$13,2))</f>
        <v/>
      </c>
      <c r="H1543" s="1" t="str">
        <f>IF((F1543=""),"",VLOOKUP(F1543,'Range Midpoints'!$A$2:$C$13,3))</f>
        <v/>
      </c>
      <c r="I1543">
        <f>VLOOKUP(B1543,'State Business Patterns'!A$3:H$53,8)</f>
        <v>0.74059405940594059</v>
      </c>
      <c r="J1543" s="32">
        <f t="shared" ref="J1543:J1606" si="53">IF(F1543="",E1543,(H1543*I1543))</f>
        <v>43</v>
      </c>
      <c r="K1543">
        <f t="shared" si="52"/>
        <v>6.5949810363968598E-5</v>
      </c>
    </row>
    <row r="1544" spans="1:11">
      <c r="A1544" s="1" t="s">
        <v>1034</v>
      </c>
      <c r="B1544" s="62" t="s">
        <v>3055</v>
      </c>
      <c r="C1544" s="62" t="s">
        <v>2877</v>
      </c>
      <c r="D1544" s="62" t="s">
        <v>2837</v>
      </c>
      <c r="E1544" s="63">
        <v>70</v>
      </c>
      <c r="F1544" s="62" t="s">
        <v>2841</v>
      </c>
      <c r="G1544" s="34" t="str">
        <f>IF((F1544=""),"",VLOOKUP(F1544,'Range Midpoints'!$A$2:$C$13,2))</f>
        <v/>
      </c>
      <c r="H1544" s="1" t="str">
        <f>IF((F1544=""),"",VLOOKUP(F1544,'Range Midpoints'!$A$2:$C$13,3))</f>
        <v/>
      </c>
      <c r="I1544">
        <f>VLOOKUP(B1544,'State Business Patterns'!A$3:H$53,8)</f>
        <v>0.74059405940594059</v>
      </c>
      <c r="J1544" s="32">
        <f t="shared" si="53"/>
        <v>70</v>
      </c>
      <c r="K1544">
        <f t="shared" ref="K1544:K1607" si="54">J1544/J$2594</f>
        <v>1.0736015640646051E-4</v>
      </c>
    </row>
    <row r="1545" spans="1:11">
      <c r="A1545" s="1" t="s">
        <v>1035</v>
      </c>
      <c r="B1545" s="62" t="s">
        <v>3055</v>
      </c>
      <c r="C1545" s="62" t="s">
        <v>2878</v>
      </c>
      <c r="D1545" s="62" t="s">
        <v>2837</v>
      </c>
      <c r="E1545" s="63">
        <v>3096</v>
      </c>
      <c r="F1545" s="62" t="s">
        <v>2841</v>
      </c>
      <c r="G1545" s="34" t="str">
        <f>IF((F1545=""),"",VLOOKUP(F1545,'Range Midpoints'!$A$2:$C$13,2))</f>
        <v/>
      </c>
      <c r="H1545" s="1" t="str">
        <f>IF((F1545=""),"",VLOOKUP(F1545,'Range Midpoints'!$A$2:$C$13,3))</f>
        <v/>
      </c>
      <c r="I1545">
        <f>VLOOKUP(B1545,'State Business Patterns'!A$3:H$53,8)</f>
        <v>0.74059405940594059</v>
      </c>
      <c r="J1545" s="32">
        <f t="shared" si="53"/>
        <v>3096</v>
      </c>
      <c r="K1545">
        <f t="shared" si="54"/>
        <v>4.7483863462057388E-3</v>
      </c>
    </row>
    <row r="1546" spans="1:11">
      <c r="A1546" s="1" t="s">
        <v>1036</v>
      </c>
      <c r="B1546" s="62" t="s">
        <v>3055</v>
      </c>
      <c r="C1546" s="62" t="s">
        <v>2879</v>
      </c>
      <c r="D1546" s="62" t="s">
        <v>2837</v>
      </c>
      <c r="E1546" s="63">
        <v>175</v>
      </c>
      <c r="F1546" s="62" t="s">
        <v>2841</v>
      </c>
      <c r="G1546" s="34" t="str">
        <f>IF((F1546=""),"",VLOOKUP(F1546,'Range Midpoints'!$A$2:$C$13,2))</f>
        <v/>
      </c>
      <c r="H1546" s="1" t="str">
        <f>IF((F1546=""),"",VLOOKUP(F1546,'Range Midpoints'!$A$2:$C$13,3))</f>
        <v/>
      </c>
      <c r="I1546">
        <f>VLOOKUP(B1546,'State Business Patterns'!A$3:H$53,8)</f>
        <v>0.74059405940594059</v>
      </c>
      <c r="J1546" s="32">
        <f t="shared" si="53"/>
        <v>175</v>
      </c>
      <c r="K1546">
        <f t="shared" si="54"/>
        <v>2.6840039101615128E-4</v>
      </c>
    </row>
    <row r="1547" spans="1:11">
      <c r="A1547" s="1" t="s">
        <v>1037</v>
      </c>
      <c r="B1547" s="62" t="s">
        <v>3055</v>
      </c>
      <c r="C1547" s="62" t="s">
        <v>2880</v>
      </c>
      <c r="D1547" s="62" t="s">
        <v>2837</v>
      </c>
      <c r="E1547" s="63">
        <v>433</v>
      </c>
      <c r="F1547" s="62" t="s">
        <v>2841</v>
      </c>
      <c r="G1547" s="34" t="str">
        <f>IF((F1547=""),"",VLOOKUP(F1547,'Range Midpoints'!$A$2:$C$13,2))</f>
        <v/>
      </c>
      <c r="H1547" s="1" t="str">
        <f>IF((F1547=""),"",VLOOKUP(F1547,'Range Midpoints'!$A$2:$C$13,3))</f>
        <v/>
      </c>
      <c r="I1547">
        <f>VLOOKUP(B1547,'State Business Patterns'!A$3:H$53,8)</f>
        <v>0.74059405940594059</v>
      </c>
      <c r="J1547" s="32">
        <f t="shared" si="53"/>
        <v>433</v>
      </c>
      <c r="K1547">
        <f t="shared" si="54"/>
        <v>6.6409925319996287E-4</v>
      </c>
    </row>
    <row r="1548" spans="1:11">
      <c r="A1548" s="1" t="s">
        <v>1038</v>
      </c>
      <c r="B1548" s="62" t="s">
        <v>3055</v>
      </c>
      <c r="C1548" s="62" t="s">
        <v>2881</v>
      </c>
      <c r="D1548" s="62" t="s">
        <v>2837</v>
      </c>
      <c r="E1548" s="63">
        <v>411</v>
      </c>
      <c r="F1548" s="62" t="s">
        <v>2841</v>
      </c>
      <c r="G1548" s="34" t="str">
        <f>IF((F1548=""),"",VLOOKUP(F1548,'Range Midpoints'!$A$2:$C$13,2))</f>
        <v/>
      </c>
      <c r="H1548" s="1" t="str">
        <f>IF((F1548=""),"",VLOOKUP(F1548,'Range Midpoints'!$A$2:$C$13,3))</f>
        <v/>
      </c>
      <c r="I1548">
        <f>VLOOKUP(B1548,'State Business Patterns'!A$3:H$53,8)</f>
        <v>0.74059405940594059</v>
      </c>
      <c r="J1548" s="32">
        <f t="shared" si="53"/>
        <v>411</v>
      </c>
      <c r="K1548">
        <f t="shared" si="54"/>
        <v>6.3035748975793235E-4</v>
      </c>
    </row>
    <row r="1549" spans="1:11">
      <c r="A1549" s="1" t="s">
        <v>1039</v>
      </c>
      <c r="B1549" s="62" t="s">
        <v>3055</v>
      </c>
      <c r="C1549" s="62" t="s">
        <v>2882</v>
      </c>
      <c r="D1549" s="62" t="s">
        <v>2837</v>
      </c>
      <c r="E1549" s="63">
        <v>242</v>
      </c>
      <c r="F1549" s="62" t="s">
        <v>2841</v>
      </c>
      <c r="G1549" s="34" t="str">
        <f>IF((F1549=""),"",VLOOKUP(F1549,'Range Midpoints'!$A$2:$C$13,2))</f>
        <v/>
      </c>
      <c r="H1549" s="1" t="str">
        <f>IF((F1549=""),"",VLOOKUP(F1549,'Range Midpoints'!$A$2:$C$13,3))</f>
        <v/>
      </c>
      <c r="I1549">
        <f>VLOOKUP(B1549,'State Business Patterns'!A$3:H$53,8)</f>
        <v>0.74059405940594059</v>
      </c>
      <c r="J1549" s="32">
        <f t="shared" si="53"/>
        <v>242</v>
      </c>
      <c r="K1549">
        <f t="shared" si="54"/>
        <v>3.711593978623349E-4</v>
      </c>
    </row>
    <row r="1550" spans="1:11">
      <c r="A1550" s="1" t="s">
        <v>1040</v>
      </c>
      <c r="B1550" s="62" t="s">
        <v>3055</v>
      </c>
      <c r="C1550" s="62" t="s">
        <v>2883</v>
      </c>
      <c r="D1550" s="62" t="s">
        <v>2837</v>
      </c>
      <c r="E1550" s="63">
        <v>547</v>
      </c>
      <c r="F1550" s="62" t="s">
        <v>2841</v>
      </c>
      <c r="G1550" s="34" t="str">
        <f>IF((F1550=""),"",VLOOKUP(F1550,'Range Midpoints'!$A$2:$C$13,2))</f>
        <v/>
      </c>
      <c r="H1550" s="1" t="str">
        <f>IF((F1550=""),"",VLOOKUP(F1550,'Range Midpoints'!$A$2:$C$13,3))</f>
        <v/>
      </c>
      <c r="I1550">
        <f>VLOOKUP(B1550,'State Business Patterns'!A$3:H$53,8)</f>
        <v>0.74059405940594059</v>
      </c>
      <c r="J1550" s="32">
        <f t="shared" si="53"/>
        <v>547</v>
      </c>
      <c r="K1550">
        <f t="shared" si="54"/>
        <v>8.3894293649048419E-4</v>
      </c>
    </row>
    <row r="1551" spans="1:11">
      <c r="A1551" s="1" t="s">
        <v>1041</v>
      </c>
      <c r="B1551" s="62" t="s">
        <v>3055</v>
      </c>
      <c r="C1551" s="62" t="s">
        <v>2884</v>
      </c>
      <c r="D1551" s="62" t="s">
        <v>2837</v>
      </c>
      <c r="E1551" s="63">
        <v>307</v>
      </c>
      <c r="F1551" s="62" t="s">
        <v>2841</v>
      </c>
      <c r="G1551" s="34" t="str">
        <f>IF((F1551=""),"",VLOOKUP(F1551,'Range Midpoints'!$A$2:$C$13,2))</f>
        <v/>
      </c>
      <c r="H1551" s="1" t="str">
        <f>IF((F1551=""),"",VLOOKUP(F1551,'Range Midpoints'!$A$2:$C$13,3))</f>
        <v/>
      </c>
      <c r="I1551">
        <f>VLOOKUP(B1551,'State Business Patterns'!A$3:H$53,8)</f>
        <v>0.74059405940594059</v>
      </c>
      <c r="J1551" s="32">
        <f t="shared" si="53"/>
        <v>307</v>
      </c>
      <c r="K1551">
        <f t="shared" si="54"/>
        <v>4.7085097166833393E-4</v>
      </c>
    </row>
    <row r="1552" spans="1:11">
      <c r="A1552" s="1" t="s">
        <v>1042</v>
      </c>
      <c r="B1552" s="62" t="s">
        <v>3055</v>
      </c>
      <c r="C1552" s="62" t="s">
        <v>2885</v>
      </c>
      <c r="D1552" s="62" t="s">
        <v>2837</v>
      </c>
      <c r="E1552" s="63">
        <v>28</v>
      </c>
      <c r="F1552" s="62" t="s">
        <v>2841</v>
      </c>
      <c r="G1552" s="34" t="str">
        <f>IF((F1552=""),"",VLOOKUP(F1552,'Range Midpoints'!$A$2:$C$13,2))</f>
        <v/>
      </c>
      <c r="H1552" s="1" t="str">
        <f>IF((F1552=""),"",VLOOKUP(F1552,'Range Midpoints'!$A$2:$C$13,3))</f>
        <v/>
      </c>
      <c r="I1552">
        <f>VLOOKUP(B1552,'State Business Patterns'!A$3:H$53,8)</f>
        <v>0.74059405940594059</v>
      </c>
      <c r="J1552" s="32">
        <f t="shared" si="53"/>
        <v>28</v>
      </c>
      <c r="K1552">
        <f t="shared" si="54"/>
        <v>4.2944062562584203E-5</v>
      </c>
    </row>
    <row r="1553" spans="1:11">
      <c r="A1553" s="1" t="s">
        <v>1043</v>
      </c>
      <c r="B1553" s="62" t="s">
        <v>3055</v>
      </c>
      <c r="C1553" s="62" t="s">
        <v>2886</v>
      </c>
      <c r="D1553" s="62" t="s">
        <v>2837</v>
      </c>
      <c r="E1553" s="63">
        <v>0</v>
      </c>
      <c r="F1553" s="62" t="s">
        <v>2853</v>
      </c>
      <c r="G1553" s="34" t="str">
        <f>IF((F1553=""),"",VLOOKUP(F1553,'Range Midpoints'!$A$2:$C$13,2))</f>
        <v>100-249</v>
      </c>
      <c r="H1553" s="1">
        <f>IF((F1553=""),"",VLOOKUP(F1553,'Range Midpoints'!$A$2:$C$13,3))</f>
        <v>175</v>
      </c>
      <c r="I1553">
        <f>VLOOKUP(B1553,'State Business Patterns'!A$3:H$53,8)</f>
        <v>0.74059405940594059</v>
      </c>
      <c r="J1553" s="32">
        <f t="shared" si="53"/>
        <v>129.60396039603961</v>
      </c>
      <c r="K1553">
        <f t="shared" si="54"/>
        <v>1.9877573512879323E-4</v>
      </c>
    </row>
    <row r="1554" spans="1:11">
      <c r="A1554" s="1" t="s">
        <v>1044</v>
      </c>
      <c r="B1554" s="62" t="s">
        <v>3055</v>
      </c>
      <c r="C1554" s="62" t="s">
        <v>2887</v>
      </c>
      <c r="D1554" s="62" t="s">
        <v>2837</v>
      </c>
      <c r="E1554" s="63">
        <v>0</v>
      </c>
      <c r="F1554" s="62" t="s">
        <v>2848</v>
      </c>
      <c r="G1554" s="34" t="str">
        <f>IF((F1554=""),"",VLOOKUP(F1554,'Range Midpoints'!$A$2:$C$13,2))</f>
        <v>0-19</v>
      </c>
      <c r="H1554" s="1">
        <f>IF((F1554=""),"",VLOOKUP(F1554,'Range Midpoints'!$A$2:$C$13,3))</f>
        <v>10</v>
      </c>
      <c r="I1554">
        <f>VLOOKUP(B1554,'State Business Patterns'!A$3:H$53,8)</f>
        <v>0.74059405940594059</v>
      </c>
      <c r="J1554" s="32">
        <f t="shared" si="53"/>
        <v>7.4059405940594054</v>
      </c>
      <c r="K1554">
        <f t="shared" si="54"/>
        <v>1.135861343593104E-5</v>
      </c>
    </row>
    <row r="1555" spans="1:11">
      <c r="A1555" s="1" t="s">
        <v>1045</v>
      </c>
      <c r="B1555" s="62" t="s">
        <v>3055</v>
      </c>
      <c r="C1555" s="62" t="s">
        <v>2888</v>
      </c>
      <c r="D1555" s="62" t="s">
        <v>2837</v>
      </c>
      <c r="E1555" s="63">
        <v>132</v>
      </c>
      <c r="F1555" s="62" t="s">
        <v>2841</v>
      </c>
      <c r="G1555" s="34" t="str">
        <f>IF((F1555=""),"",VLOOKUP(F1555,'Range Midpoints'!$A$2:$C$13,2))</f>
        <v/>
      </c>
      <c r="H1555" s="1" t="str">
        <f>IF((F1555=""),"",VLOOKUP(F1555,'Range Midpoints'!$A$2:$C$13,3))</f>
        <v/>
      </c>
      <c r="I1555">
        <f>VLOOKUP(B1555,'State Business Patterns'!A$3:H$53,8)</f>
        <v>0.74059405940594059</v>
      </c>
      <c r="J1555" s="32">
        <f t="shared" si="53"/>
        <v>132</v>
      </c>
      <c r="K1555">
        <f t="shared" si="54"/>
        <v>2.0245058065218268E-4</v>
      </c>
    </row>
    <row r="1556" spans="1:11">
      <c r="A1556" s="1" t="s">
        <v>1046</v>
      </c>
      <c r="B1556" s="62" t="s">
        <v>3055</v>
      </c>
      <c r="C1556" s="62" t="s">
        <v>2889</v>
      </c>
      <c r="D1556" s="62" t="s">
        <v>2837</v>
      </c>
      <c r="E1556" s="63">
        <v>3395</v>
      </c>
      <c r="F1556" s="62" t="s">
        <v>2841</v>
      </c>
      <c r="G1556" s="34" t="str">
        <f>IF((F1556=""),"",VLOOKUP(F1556,'Range Midpoints'!$A$2:$C$13,2))</f>
        <v/>
      </c>
      <c r="H1556" s="1" t="str">
        <f>IF((F1556=""),"",VLOOKUP(F1556,'Range Midpoints'!$A$2:$C$13,3))</f>
        <v/>
      </c>
      <c r="I1556">
        <f>VLOOKUP(B1556,'State Business Patterns'!A$3:H$53,8)</f>
        <v>0.74059405940594059</v>
      </c>
      <c r="J1556" s="32">
        <f t="shared" si="53"/>
        <v>3395</v>
      </c>
      <c r="K1556">
        <f t="shared" si="54"/>
        <v>5.2069675857133344E-3</v>
      </c>
    </row>
    <row r="1557" spans="1:11">
      <c r="A1557" s="1" t="s">
        <v>1047</v>
      </c>
      <c r="B1557" s="62" t="s">
        <v>3055</v>
      </c>
      <c r="C1557" s="62" t="s">
        <v>2890</v>
      </c>
      <c r="D1557" s="62" t="s">
        <v>2837</v>
      </c>
      <c r="E1557" s="63">
        <v>140</v>
      </c>
      <c r="F1557" s="62" t="s">
        <v>2841</v>
      </c>
      <c r="G1557" s="34" t="str">
        <f>IF((F1557=""),"",VLOOKUP(F1557,'Range Midpoints'!$A$2:$C$13,2))</f>
        <v/>
      </c>
      <c r="H1557" s="1" t="str">
        <f>IF((F1557=""),"",VLOOKUP(F1557,'Range Midpoints'!$A$2:$C$13,3))</f>
        <v/>
      </c>
      <c r="I1557">
        <f>VLOOKUP(B1557,'State Business Patterns'!A$3:H$53,8)</f>
        <v>0.74059405940594059</v>
      </c>
      <c r="J1557" s="32">
        <f t="shared" si="53"/>
        <v>140</v>
      </c>
      <c r="K1557">
        <f t="shared" si="54"/>
        <v>2.1472031281292102E-4</v>
      </c>
    </row>
    <row r="1558" spans="1:11">
      <c r="A1558" s="1" t="s">
        <v>1048</v>
      </c>
      <c r="B1558" s="62" t="s">
        <v>3055</v>
      </c>
      <c r="C1558" s="62" t="s">
        <v>2891</v>
      </c>
      <c r="D1558" s="62" t="s">
        <v>2837</v>
      </c>
      <c r="E1558" s="63">
        <v>45</v>
      </c>
      <c r="F1558" s="62" t="s">
        <v>2841</v>
      </c>
      <c r="G1558" s="34" t="str">
        <f>IF((F1558=""),"",VLOOKUP(F1558,'Range Midpoints'!$A$2:$C$13,2))</f>
        <v/>
      </c>
      <c r="H1558" s="1" t="str">
        <f>IF((F1558=""),"",VLOOKUP(F1558,'Range Midpoints'!$A$2:$C$13,3))</f>
        <v/>
      </c>
      <c r="I1558">
        <f>VLOOKUP(B1558,'State Business Patterns'!A$3:H$53,8)</f>
        <v>0.74059405940594059</v>
      </c>
      <c r="J1558" s="32">
        <f t="shared" si="53"/>
        <v>45</v>
      </c>
      <c r="K1558">
        <f t="shared" si="54"/>
        <v>6.9017243404153177E-5</v>
      </c>
    </row>
    <row r="1559" spans="1:11">
      <c r="A1559" s="1" t="s">
        <v>1049</v>
      </c>
      <c r="B1559" s="62" t="s">
        <v>3055</v>
      </c>
      <c r="C1559" s="62" t="s">
        <v>2892</v>
      </c>
      <c r="D1559" s="62" t="s">
        <v>2837</v>
      </c>
      <c r="E1559" s="63">
        <v>0</v>
      </c>
      <c r="F1559" s="62" t="s">
        <v>2838</v>
      </c>
      <c r="G1559" s="34" t="str">
        <f>IF((F1559=""),"",VLOOKUP(F1559,'Range Midpoints'!$A$2:$C$13,2))</f>
        <v>20-99</v>
      </c>
      <c r="H1559" s="1">
        <f>IF((F1559=""),"",VLOOKUP(F1559,'Range Midpoints'!$A$2:$C$13,3))</f>
        <v>60</v>
      </c>
      <c r="I1559">
        <f>VLOOKUP(B1559,'State Business Patterns'!A$3:H$53,8)</f>
        <v>0.74059405940594059</v>
      </c>
      <c r="J1559" s="32">
        <f t="shared" si="53"/>
        <v>44.435643564356432</v>
      </c>
      <c r="K1559">
        <f t="shared" si="54"/>
        <v>6.8151680615586235E-5</v>
      </c>
    </row>
    <row r="1560" spans="1:11">
      <c r="A1560" s="1" t="s">
        <v>1050</v>
      </c>
      <c r="B1560" s="62" t="s">
        <v>3055</v>
      </c>
      <c r="C1560" s="62" t="s">
        <v>2893</v>
      </c>
      <c r="D1560" s="62" t="s">
        <v>2837</v>
      </c>
      <c r="E1560" s="63">
        <v>86</v>
      </c>
      <c r="F1560" s="62" t="s">
        <v>2841</v>
      </c>
      <c r="G1560" s="34" t="str">
        <f>IF((F1560=""),"",VLOOKUP(F1560,'Range Midpoints'!$A$2:$C$13,2))</f>
        <v/>
      </c>
      <c r="H1560" s="1" t="str">
        <f>IF((F1560=""),"",VLOOKUP(F1560,'Range Midpoints'!$A$2:$C$13,3))</f>
        <v/>
      </c>
      <c r="I1560">
        <f>VLOOKUP(B1560,'State Business Patterns'!A$3:H$53,8)</f>
        <v>0.74059405940594059</v>
      </c>
      <c r="J1560" s="32">
        <f t="shared" si="53"/>
        <v>86</v>
      </c>
      <c r="K1560">
        <f t="shared" si="54"/>
        <v>1.318996207279372E-4</v>
      </c>
    </row>
    <row r="1561" spans="1:11">
      <c r="A1561" s="1" t="s">
        <v>1051</v>
      </c>
      <c r="B1561" s="62" t="s">
        <v>3055</v>
      </c>
      <c r="C1561" s="62" t="s">
        <v>2894</v>
      </c>
      <c r="D1561" s="62" t="s">
        <v>2837</v>
      </c>
      <c r="E1561" s="63">
        <v>26</v>
      </c>
      <c r="F1561" s="62" t="s">
        <v>2841</v>
      </c>
      <c r="G1561" s="34" t="str">
        <f>IF((F1561=""),"",VLOOKUP(F1561,'Range Midpoints'!$A$2:$C$13,2))</f>
        <v/>
      </c>
      <c r="H1561" s="1" t="str">
        <f>IF((F1561=""),"",VLOOKUP(F1561,'Range Midpoints'!$A$2:$C$13,3))</f>
        <v/>
      </c>
      <c r="I1561">
        <f>VLOOKUP(B1561,'State Business Patterns'!A$3:H$53,8)</f>
        <v>0.74059405940594059</v>
      </c>
      <c r="J1561" s="32">
        <f t="shared" si="53"/>
        <v>26</v>
      </c>
      <c r="K1561">
        <f t="shared" si="54"/>
        <v>3.9876629522399618E-5</v>
      </c>
    </row>
    <row r="1562" spans="1:11">
      <c r="A1562" s="1" t="s">
        <v>1052</v>
      </c>
      <c r="B1562" s="62" t="s">
        <v>3055</v>
      </c>
      <c r="C1562" s="62" t="s">
        <v>2895</v>
      </c>
      <c r="D1562" s="62" t="s">
        <v>2837</v>
      </c>
      <c r="E1562" s="63">
        <v>82</v>
      </c>
      <c r="F1562" s="62" t="s">
        <v>2841</v>
      </c>
      <c r="G1562" s="34" t="str">
        <f>IF((F1562=""),"",VLOOKUP(F1562,'Range Midpoints'!$A$2:$C$13,2))</f>
        <v/>
      </c>
      <c r="H1562" s="1" t="str">
        <f>IF((F1562=""),"",VLOOKUP(F1562,'Range Midpoints'!$A$2:$C$13,3))</f>
        <v/>
      </c>
      <c r="I1562">
        <f>VLOOKUP(B1562,'State Business Patterns'!A$3:H$53,8)</f>
        <v>0.74059405940594059</v>
      </c>
      <c r="J1562" s="32">
        <f t="shared" si="53"/>
        <v>82</v>
      </c>
      <c r="K1562">
        <f t="shared" si="54"/>
        <v>1.2576475464756801E-4</v>
      </c>
    </row>
    <row r="1563" spans="1:11">
      <c r="A1563" s="1" t="s">
        <v>1053</v>
      </c>
      <c r="B1563" s="62" t="s">
        <v>3055</v>
      </c>
      <c r="C1563" s="62" t="s">
        <v>2896</v>
      </c>
      <c r="D1563" s="62" t="s">
        <v>2837</v>
      </c>
      <c r="E1563" s="63">
        <v>115</v>
      </c>
      <c r="F1563" s="62" t="s">
        <v>2841</v>
      </c>
      <c r="G1563" s="34" t="str">
        <f>IF((F1563=""),"",VLOOKUP(F1563,'Range Midpoints'!$A$2:$C$13,2))</f>
        <v/>
      </c>
      <c r="H1563" s="1" t="str">
        <f>IF((F1563=""),"",VLOOKUP(F1563,'Range Midpoints'!$A$2:$C$13,3))</f>
        <v/>
      </c>
      <c r="I1563">
        <f>VLOOKUP(B1563,'State Business Patterns'!A$3:H$53,8)</f>
        <v>0.74059405940594059</v>
      </c>
      <c r="J1563" s="32">
        <f t="shared" si="53"/>
        <v>115</v>
      </c>
      <c r="K1563">
        <f t="shared" si="54"/>
        <v>1.763773998106137E-4</v>
      </c>
    </row>
    <row r="1564" spans="1:11">
      <c r="A1564" s="1" t="s">
        <v>1054</v>
      </c>
      <c r="B1564" s="62" t="s">
        <v>3055</v>
      </c>
      <c r="C1564" s="62" t="s">
        <v>2897</v>
      </c>
      <c r="D1564" s="62" t="s">
        <v>2837</v>
      </c>
      <c r="E1564" s="63">
        <v>2114</v>
      </c>
      <c r="F1564" s="62" t="s">
        <v>2841</v>
      </c>
      <c r="G1564" s="34" t="str">
        <f>IF((F1564=""),"",VLOOKUP(F1564,'Range Midpoints'!$A$2:$C$13,2))</f>
        <v/>
      </c>
      <c r="H1564" s="1" t="str">
        <f>IF((F1564=""),"",VLOOKUP(F1564,'Range Midpoints'!$A$2:$C$13,3))</f>
        <v/>
      </c>
      <c r="I1564">
        <f>VLOOKUP(B1564,'State Business Patterns'!A$3:H$53,8)</f>
        <v>0.74059405940594059</v>
      </c>
      <c r="J1564" s="32">
        <f t="shared" si="53"/>
        <v>2114</v>
      </c>
      <c r="K1564">
        <f t="shared" si="54"/>
        <v>3.2422767234751072E-3</v>
      </c>
    </row>
    <row r="1565" spans="1:11">
      <c r="A1565" s="1" t="s">
        <v>1055</v>
      </c>
      <c r="B1565" s="62" t="s">
        <v>3055</v>
      </c>
      <c r="C1565" s="62" t="s">
        <v>2898</v>
      </c>
      <c r="D1565" s="62" t="s">
        <v>2837</v>
      </c>
      <c r="E1565" s="63">
        <v>98</v>
      </c>
      <c r="F1565" s="62" t="s">
        <v>2841</v>
      </c>
      <c r="G1565" s="34" t="str">
        <f>IF((F1565=""),"",VLOOKUP(F1565,'Range Midpoints'!$A$2:$C$13,2))</f>
        <v/>
      </c>
      <c r="H1565" s="1" t="str">
        <f>IF((F1565=""),"",VLOOKUP(F1565,'Range Midpoints'!$A$2:$C$13,3))</f>
        <v/>
      </c>
      <c r="I1565">
        <f>VLOOKUP(B1565,'State Business Patterns'!A$3:H$53,8)</f>
        <v>0.74059405940594059</v>
      </c>
      <c r="J1565" s="32">
        <f t="shared" si="53"/>
        <v>98</v>
      </c>
      <c r="K1565">
        <f t="shared" si="54"/>
        <v>1.5030421896904472E-4</v>
      </c>
    </row>
    <row r="1566" spans="1:11">
      <c r="A1566" s="1" t="s">
        <v>1056</v>
      </c>
      <c r="B1566" s="62" t="s">
        <v>3055</v>
      </c>
      <c r="C1566" s="62" t="s">
        <v>2899</v>
      </c>
      <c r="D1566" s="62" t="s">
        <v>2837</v>
      </c>
      <c r="E1566" s="63">
        <v>0</v>
      </c>
      <c r="F1566" s="62" t="s">
        <v>2848</v>
      </c>
      <c r="G1566" s="34" t="str">
        <f>IF((F1566=""),"",VLOOKUP(F1566,'Range Midpoints'!$A$2:$C$13,2))</f>
        <v>0-19</v>
      </c>
      <c r="H1566" s="1">
        <f>IF((F1566=""),"",VLOOKUP(F1566,'Range Midpoints'!$A$2:$C$13,3))</f>
        <v>10</v>
      </c>
      <c r="I1566">
        <f>VLOOKUP(B1566,'State Business Patterns'!A$3:H$53,8)</f>
        <v>0.74059405940594059</v>
      </c>
      <c r="J1566" s="32">
        <f t="shared" si="53"/>
        <v>7.4059405940594054</v>
      </c>
      <c r="K1566">
        <f t="shared" si="54"/>
        <v>1.135861343593104E-5</v>
      </c>
    </row>
    <row r="1567" spans="1:11">
      <c r="A1567" s="1" t="s">
        <v>1057</v>
      </c>
      <c r="B1567" s="62" t="s">
        <v>3056</v>
      </c>
      <c r="C1567" s="62" t="s">
        <v>2836</v>
      </c>
      <c r="D1567" s="62" t="s">
        <v>2837</v>
      </c>
      <c r="E1567" s="63">
        <v>136</v>
      </c>
      <c r="F1567" s="62" t="s">
        <v>2841</v>
      </c>
      <c r="G1567" s="34" t="str">
        <f>IF((F1567=""),"",VLOOKUP(F1567,'Range Midpoints'!$A$2:$C$13,2))</f>
        <v/>
      </c>
      <c r="H1567" s="1" t="str">
        <f>IF((F1567=""),"",VLOOKUP(F1567,'Range Midpoints'!$A$2:$C$13,3))</f>
        <v/>
      </c>
      <c r="I1567">
        <f>VLOOKUP(B1567,'State Business Patterns'!A$3:H$53,8)</f>
        <v>0.87813953488372098</v>
      </c>
      <c r="J1567" s="32">
        <f t="shared" si="53"/>
        <v>136</v>
      </c>
      <c r="K1567">
        <f t="shared" si="54"/>
        <v>2.0858544673255184E-4</v>
      </c>
    </row>
    <row r="1568" spans="1:11">
      <c r="A1568" s="1" t="s">
        <v>1058</v>
      </c>
      <c r="B1568" s="62" t="s">
        <v>3056</v>
      </c>
      <c r="C1568" s="62" t="s">
        <v>2840</v>
      </c>
      <c r="D1568" s="62" t="s">
        <v>2837</v>
      </c>
      <c r="E1568" s="63">
        <v>0</v>
      </c>
      <c r="F1568" s="62" t="s">
        <v>2848</v>
      </c>
      <c r="G1568" s="34" t="str">
        <f>IF((F1568=""),"",VLOOKUP(F1568,'Range Midpoints'!$A$2:$C$13,2))</f>
        <v>0-19</v>
      </c>
      <c r="H1568" s="1">
        <f>IF((F1568=""),"",VLOOKUP(F1568,'Range Midpoints'!$A$2:$C$13,3))</f>
        <v>10</v>
      </c>
      <c r="I1568">
        <f>VLOOKUP(B1568,'State Business Patterns'!A$3:H$53,8)</f>
        <v>0.87813953488372098</v>
      </c>
      <c r="J1568" s="32">
        <f t="shared" si="53"/>
        <v>8.7813953488372096</v>
      </c>
      <c r="K1568">
        <f t="shared" si="54"/>
        <v>1.3468171115973252E-5</v>
      </c>
    </row>
    <row r="1569" spans="1:11">
      <c r="A1569" s="1" t="s">
        <v>2556</v>
      </c>
      <c r="B1569" s="62" t="s">
        <v>3056</v>
      </c>
      <c r="C1569" s="62" t="s">
        <v>2842</v>
      </c>
      <c r="D1569" s="62" t="s">
        <v>2837</v>
      </c>
      <c r="E1569" s="63">
        <v>0</v>
      </c>
      <c r="F1569" s="62" t="s">
        <v>2848</v>
      </c>
      <c r="G1569" s="34" t="str">
        <f>IF((F1569=""),"",VLOOKUP(F1569,'Range Midpoints'!$A$2:$C$13,2))</f>
        <v>0-19</v>
      </c>
      <c r="H1569" s="1">
        <f>IF((F1569=""),"",VLOOKUP(F1569,'Range Midpoints'!$A$2:$C$13,3))</f>
        <v>10</v>
      </c>
      <c r="I1569">
        <f>VLOOKUP(B1569,'State Business Patterns'!A$3:H$53,8)</f>
        <v>0.87813953488372098</v>
      </c>
      <c r="J1569" s="32">
        <f t="shared" si="53"/>
        <v>8.7813953488372096</v>
      </c>
      <c r="K1569">
        <f t="shared" si="54"/>
        <v>1.3468171115973252E-5</v>
      </c>
    </row>
    <row r="1570" spans="1:11">
      <c r="A1570" s="1" t="s">
        <v>1059</v>
      </c>
      <c r="B1570" s="62" t="s">
        <v>3056</v>
      </c>
      <c r="C1570" s="62" t="s">
        <v>2930</v>
      </c>
      <c r="D1570" s="62" t="s">
        <v>2837</v>
      </c>
      <c r="E1570" s="63">
        <v>0</v>
      </c>
      <c r="F1570" s="62" t="s">
        <v>2838</v>
      </c>
      <c r="G1570" s="34" t="str">
        <f>IF((F1570=""),"",VLOOKUP(F1570,'Range Midpoints'!$A$2:$C$13,2))</f>
        <v>20-99</v>
      </c>
      <c r="H1570" s="1">
        <f>IF((F1570=""),"",VLOOKUP(F1570,'Range Midpoints'!$A$2:$C$13,3))</f>
        <v>60</v>
      </c>
      <c r="I1570">
        <f>VLOOKUP(B1570,'State Business Patterns'!A$3:H$53,8)</f>
        <v>0.87813953488372098</v>
      </c>
      <c r="J1570" s="32">
        <f t="shared" si="53"/>
        <v>52.688372093023261</v>
      </c>
      <c r="K1570">
        <f t="shared" si="54"/>
        <v>8.0809026695839514E-5</v>
      </c>
    </row>
    <row r="1571" spans="1:11">
      <c r="A1571" s="1" t="s">
        <v>1060</v>
      </c>
      <c r="B1571" s="62" t="s">
        <v>3056</v>
      </c>
      <c r="C1571" s="62" t="s">
        <v>2843</v>
      </c>
      <c r="D1571" s="62" t="s">
        <v>2837</v>
      </c>
      <c r="E1571" s="63">
        <v>0</v>
      </c>
      <c r="F1571" s="62" t="s">
        <v>2913</v>
      </c>
      <c r="G1571" s="34" t="str">
        <f>IF((F1571=""),"",VLOOKUP(F1571,'Range Midpoints'!$A$2:$C$13,2))</f>
        <v>250-499</v>
      </c>
      <c r="H1571" s="1">
        <f>IF((F1571=""),"",VLOOKUP(F1571,'Range Midpoints'!$A$2:$C$13,3))</f>
        <v>375</v>
      </c>
      <c r="I1571">
        <f>VLOOKUP(B1571,'State Business Patterns'!A$3:H$53,8)</f>
        <v>0.87813953488372098</v>
      </c>
      <c r="J1571" s="32">
        <f t="shared" si="53"/>
        <v>329.30232558139539</v>
      </c>
      <c r="K1571">
        <f t="shared" si="54"/>
        <v>5.0505641684899698E-4</v>
      </c>
    </row>
    <row r="1572" spans="1:11">
      <c r="A1572" s="1" t="s">
        <v>1061</v>
      </c>
      <c r="B1572" s="62" t="s">
        <v>3056</v>
      </c>
      <c r="C1572" s="62" t="s">
        <v>2946</v>
      </c>
      <c r="D1572" s="62" t="s">
        <v>2837</v>
      </c>
      <c r="E1572" s="63">
        <v>25</v>
      </c>
      <c r="F1572" s="62" t="s">
        <v>2841</v>
      </c>
      <c r="G1572" s="34" t="str">
        <f>IF((F1572=""),"",VLOOKUP(F1572,'Range Midpoints'!$A$2:$C$13,2))</f>
        <v/>
      </c>
      <c r="H1572" s="1" t="str">
        <f>IF((F1572=""),"",VLOOKUP(F1572,'Range Midpoints'!$A$2:$C$13,3))</f>
        <v/>
      </c>
      <c r="I1572">
        <f>VLOOKUP(B1572,'State Business Patterns'!A$3:H$53,8)</f>
        <v>0.87813953488372098</v>
      </c>
      <c r="J1572" s="32">
        <f t="shared" si="53"/>
        <v>25</v>
      </c>
      <c r="K1572">
        <f t="shared" si="54"/>
        <v>3.8342913002307322E-5</v>
      </c>
    </row>
    <row r="1573" spans="1:11">
      <c r="A1573" s="1" t="s">
        <v>1062</v>
      </c>
      <c r="B1573" s="62" t="s">
        <v>3056</v>
      </c>
      <c r="C1573" s="62" t="s">
        <v>2844</v>
      </c>
      <c r="D1573" s="62" t="s">
        <v>2837</v>
      </c>
      <c r="E1573" s="63">
        <v>77</v>
      </c>
      <c r="F1573" s="62" t="s">
        <v>2841</v>
      </c>
      <c r="G1573" s="34" t="str">
        <f>IF((F1573=""),"",VLOOKUP(F1573,'Range Midpoints'!$A$2:$C$13,2))</f>
        <v/>
      </c>
      <c r="H1573" s="1" t="str">
        <f>IF((F1573=""),"",VLOOKUP(F1573,'Range Midpoints'!$A$2:$C$13,3))</f>
        <v/>
      </c>
      <c r="I1573">
        <f>VLOOKUP(B1573,'State Business Patterns'!A$3:H$53,8)</f>
        <v>0.87813953488372098</v>
      </c>
      <c r="J1573" s="32">
        <f t="shared" si="53"/>
        <v>77</v>
      </c>
      <c r="K1573">
        <f t="shared" si="54"/>
        <v>1.1809617204710656E-4</v>
      </c>
    </row>
    <row r="1574" spans="1:11">
      <c r="A1574" s="1" t="s">
        <v>1063</v>
      </c>
      <c r="B1574" s="62" t="s">
        <v>3056</v>
      </c>
      <c r="C1574" s="62" t="s">
        <v>2845</v>
      </c>
      <c r="D1574" s="62" t="s">
        <v>2837</v>
      </c>
      <c r="E1574" s="63">
        <v>0</v>
      </c>
      <c r="F1574" s="62" t="s">
        <v>2848</v>
      </c>
      <c r="G1574" s="34" t="str">
        <f>IF((F1574=""),"",VLOOKUP(F1574,'Range Midpoints'!$A$2:$C$13,2))</f>
        <v>0-19</v>
      </c>
      <c r="H1574" s="1">
        <f>IF((F1574=""),"",VLOOKUP(F1574,'Range Midpoints'!$A$2:$C$13,3))</f>
        <v>10</v>
      </c>
      <c r="I1574">
        <f>VLOOKUP(B1574,'State Business Patterns'!A$3:H$53,8)</f>
        <v>0.87813953488372098</v>
      </c>
      <c r="J1574" s="32">
        <f t="shared" si="53"/>
        <v>8.7813953488372096</v>
      </c>
      <c r="K1574">
        <f t="shared" si="54"/>
        <v>1.3468171115973252E-5</v>
      </c>
    </row>
    <row r="1575" spans="1:11">
      <c r="A1575" s="1" t="s">
        <v>1064</v>
      </c>
      <c r="B1575" s="62" t="s">
        <v>3056</v>
      </c>
      <c r="C1575" s="62" t="s">
        <v>2846</v>
      </c>
      <c r="D1575" s="62" t="s">
        <v>2837</v>
      </c>
      <c r="E1575" s="63">
        <v>65</v>
      </c>
      <c r="F1575" s="62" t="s">
        <v>2841</v>
      </c>
      <c r="G1575" s="34" t="str">
        <f>IF((F1575=""),"",VLOOKUP(F1575,'Range Midpoints'!$A$2:$C$13,2))</f>
        <v/>
      </c>
      <c r="H1575" s="1" t="str">
        <f>IF((F1575=""),"",VLOOKUP(F1575,'Range Midpoints'!$A$2:$C$13,3))</f>
        <v/>
      </c>
      <c r="I1575">
        <f>VLOOKUP(B1575,'State Business Patterns'!A$3:H$53,8)</f>
        <v>0.87813953488372098</v>
      </c>
      <c r="J1575" s="32">
        <f t="shared" si="53"/>
        <v>65</v>
      </c>
      <c r="K1575">
        <f t="shared" si="54"/>
        <v>9.9691573805999045E-5</v>
      </c>
    </row>
    <row r="1576" spans="1:11">
      <c r="A1576" s="1" t="s">
        <v>1065</v>
      </c>
      <c r="B1576" s="62" t="s">
        <v>3056</v>
      </c>
      <c r="C1576" s="62" t="s">
        <v>2847</v>
      </c>
      <c r="D1576" s="62" t="s">
        <v>2837</v>
      </c>
      <c r="E1576" s="63">
        <v>0</v>
      </c>
      <c r="F1576" s="62" t="s">
        <v>2853</v>
      </c>
      <c r="G1576" s="34" t="str">
        <f>IF((F1576=""),"",VLOOKUP(F1576,'Range Midpoints'!$A$2:$C$13,2))</f>
        <v>100-249</v>
      </c>
      <c r="H1576" s="1">
        <f>IF((F1576=""),"",VLOOKUP(F1576,'Range Midpoints'!$A$2:$C$13,3))</f>
        <v>175</v>
      </c>
      <c r="I1576">
        <f>VLOOKUP(B1576,'State Business Patterns'!A$3:H$53,8)</f>
        <v>0.87813953488372098</v>
      </c>
      <c r="J1576" s="32">
        <f t="shared" si="53"/>
        <v>153.67441860465118</v>
      </c>
      <c r="K1576">
        <f t="shared" si="54"/>
        <v>2.3569299452953194E-4</v>
      </c>
    </row>
    <row r="1577" spans="1:11">
      <c r="A1577" s="1" t="s">
        <v>1066</v>
      </c>
      <c r="B1577" s="62" t="s">
        <v>3056</v>
      </c>
      <c r="C1577" s="62" t="s">
        <v>2850</v>
      </c>
      <c r="D1577" s="62" t="s">
        <v>2837</v>
      </c>
      <c r="E1577" s="63">
        <v>763</v>
      </c>
      <c r="F1577" s="62" t="s">
        <v>2841</v>
      </c>
      <c r="G1577" s="34" t="str">
        <f>IF((F1577=""),"",VLOOKUP(F1577,'Range Midpoints'!$A$2:$C$13,2))</f>
        <v/>
      </c>
      <c r="H1577" s="1" t="str">
        <f>IF((F1577=""),"",VLOOKUP(F1577,'Range Midpoints'!$A$2:$C$13,3))</f>
        <v/>
      </c>
      <c r="I1577">
        <f>VLOOKUP(B1577,'State Business Patterns'!A$3:H$53,8)</f>
        <v>0.87813953488372098</v>
      </c>
      <c r="J1577" s="32">
        <f t="shared" si="53"/>
        <v>763</v>
      </c>
      <c r="K1577">
        <f t="shared" si="54"/>
        <v>1.1702257048304195E-3</v>
      </c>
    </row>
    <row r="1578" spans="1:11">
      <c r="A1578" s="1" t="s">
        <v>1067</v>
      </c>
      <c r="B1578" s="62" t="s">
        <v>3056</v>
      </c>
      <c r="C1578" s="62" t="s">
        <v>2851</v>
      </c>
      <c r="D1578" s="62" t="s">
        <v>2837</v>
      </c>
      <c r="E1578" s="63">
        <v>0</v>
      </c>
      <c r="F1578" s="62" t="s">
        <v>2838</v>
      </c>
      <c r="G1578" s="34" t="str">
        <f>IF((F1578=""),"",VLOOKUP(F1578,'Range Midpoints'!$A$2:$C$13,2))</f>
        <v>20-99</v>
      </c>
      <c r="H1578" s="1">
        <f>IF((F1578=""),"",VLOOKUP(F1578,'Range Midpoints'!$A$2:$C$13,3))</f>
        <v>60</v>
      </c>
      <c r="I1578">
        <f>VLOOKUP(B1578,'State Business Patterns'!A$3:H$53,8)</f>
        <v>0.87813953488372098</v>
      </c>
      <c r="J1578" s="32">
        <f t="shared" si="53"/>
        <v>52.688372093023261</v>
      </c>
      <c r="K1578">
        <f t="shared" si="54"/>
        <v>8.0809026695839514E-5</v>
      </c>
    </row>
    <row r="1579" spans="1:11">
      <c r="A1579" s="1" t="s">
        <v>1068</v>
      </c>
      <c r="B1579" s="62" t="s">
        <v>3056</v>
      </c>
      <c r="C1579" s="62" t="s">
        <v>2852</v>
      </c>
      <c r="D1579" s="62" t="s">
        <v>2837</v>
      </c>
      <c r="E1579" s="63">
        <v>231</v>
      </c>
      <c r="F1579" s="62" t="s">
        <v>2841</v>
      </c>
      <c r="G1579" s="34" t="str">
        <f>IF((F1579=""),"",VLOOKUP(F1579,'Range Midpoints'!$A$2:$C$13,2))</f>
        <v/>
      </c>
      <c r="H1579" s="1" t="str">
        <f>IF((F1579=""),"",VLOOKUP(F1579,'Range Midpoints'!$A$2:$C$13,3))</f>
        <v/>
      </c>
      <c r="I1579">
        <f>VLOOKUP(B1579,'State Business Patterns'!A$3:H$53,8)</f>
        <v>0.87813953488372098</v>
      </c>
      <c r="J1579" s="32">
        <f t="shared" si="53"/>
        <v>231</v>
      </c>
      <c r="K1579">
        <f t="shared" si="54"/>
        <v>3.5428851614131965E-4</v>
      </c>
    </row>
    <row r="1580" spans="1:11">
      <c r="A1580" s="1" t="s">
        <v>1069</v>
      </c>
      <c r="B1580" s="62" t="s">
        <v>3056</v>
      </c>
      <c r="C1580" s="62" t="s">
        <v>2932</v>
      </c>
      <c r="D1580" s="62" t="s">
        <v>2837</v>
      </c>
      <c r="E1580" s="63">
        <v>0</v>
      </c>
      <c r="F1580" s="62" t="s">
        <v>2838</v>
      </c>
      <c r="G1580" s="34" t="str">
        <f>IF((F1580=""),"",VLOOKUP(F1580,'Range Midpoints'!$A$2:$C$13,2))</f>
        <v>20-99</v>
      </c>
      <c r="H1580" s="1">
        <f>IF((F1580=""),"",VLOOKUP(F1580,'Range Midpoints'!$A$2:$C$13,3))</f>
        <v>60</v>
      </c>
      <c r="I1580">
        <f>VLOOKUP(B1580,'State Business Patterns'!A$3:H$53,8)</f>
        <v>0.87813953488372098</v>
      </c>
      <c r="J1580" s="32">
        <f t="shared" si="53"/>
        <v>52.688372093023261</v>
      </c>
      <c r="K1580">
        <f t="shared" si="54"/>
        <v>8.0809026695839514E-5</v>
      </c>
    </row>
    <row r="1581" spans="1:11">
      <c r="A1581" s="1" t="s">
        <v>1070</v>
      </c>
      <c r="B1581" s="62" t="s">
        <v>3056</v>
      </c>
      <c r="C1581" s="62" t="s">
        <v>2856</v>
      </c>
      <c r="D1581" s="62" t="s">
        <v>2837</v>
      </c>
      <c r="E1581" s="63">
        <v>121</v>
      </c>
      <c r="F1581" s="62" t="s">
        <v>2841</v>
      </c>
      <c r="G1581" s="34" t="str">
        <f>IF((F1581=""),"",VLOOKUP(F1581,'Range Midpoints'!$A$2:$C$13,2))</f>
        <v/>
      </c>
      <c r="H1581" s="1" t="str">
        <f>IF((F1581=""),"",VLOOKUP(F1581,'Range Midpoints'!$A$2:$C$13,3))</f>
        <v/>
      </c>
      <c r="I1581">
        <f>VLOOKUP(B1581,'State Business Patterns'!A$3:H$53,8)</f>
        <v>0.87813953488372098</v>
      </c>
      <c r="J1581" s="32">
        <f t="shared" si="53"/>
        <v>121</v>
      </c>
      <c r="K1581">
        <f t="shared" si="54"/>
        <v>1.8557969893116745E-4</v>
      </c>
    </row>
    <row r="1582" spans="1:11">
      <c r="A1582" s="1" t="s">
        <v>1071</v>
      </c>
      <c r="B1582" s="62" t="s">
        <v>3056</v>
      </c>
      <c r="C1582" s="62" t="s">
        <v>2857</v>
      </c>
      <c r="D1582" s="62" t="s">
        <v>2837</v>
      </c>
      <c r="E1582" s="63">
        <v>0</v>
      </c>
      <c r="F1582" s="62" t="s">
        <v>2838</v>
      </c>
      <c r="G1582" s="34" t="str">
        <f>IF((F1582=""),"",VLOOKUP(F1582,'Range Midpoints'!$A$2:$C$13,2))</f>
        <v>20-99</v>
      </c>
      <c r="H1582" s="1">
        <f>IF((F1582=""),"",VLOOKUP(F1582,'Range Midpoints'!$A$2:$C$13,3))</f>
        <v>60</v>
      </c>
      <c r="I1582">
        <f>VLOOKUP(B1582,'State Business Patterns'!A$3:H$53,8)</f>
        <v>0.87813953488372098</v>
      </c>
      <c r="J1582" s="32">
        <f t="shared" si="53"/>
        <v>52.688372093023261</v>
      </c>
      <c r="K1582">
        <f t="shared" si="54"/>
        <v>8.0809026695839514E-5</v>
      </c>
    </row>
    <row r="1583" spans="1:11">
      <c r="A1583" s="1" t="s">
        <v>1072</v>
      </c>
      <c r="B1583" s="62" t="s">
        <v>3056</v>
      </c>
      <c r="C1583" s="62" t="s">
        <v>2934</v>
      </c>
      <c r="D1583" s="62" t="s">
        <v>2837</v>
      </c>
      <c r="E1583" s="63">
        <v>305</v>
      </c>
      <c r="F1583" s="62" t="s">
        <v>2841</v>
      </c>
      <c r="G1583" s="34" t="str">
        <f>IF((F1583=""),"",VLOOKUP(F1583,'Range Midpoints'!$A$2:$C$13,2))</f>
        <v/>
      </c>
      <c r="H1583" s="1" t="str">
        <f>IF((F1583=""),"",VLOOKUP(F1583,'Range Midpoints'!$A$2:$C$13,3))</f>
        <v/>
      </c>
      <c r="I1583">
        <f>VLOOKUP(B1583,'State Business Patterns'!A$3:H$53,8)</f>
        <v>0.87813953488372098</v>
      </c>
      <c r="J1583" s="32">
        <f t="shared" si="53"/>
        <v>305</v>
      </c>
      <c r="K1583">
        <f t="shared" si="54"/>
        <v>4.6778353862814934E-4</v>
      </c>
    </row>
    <row r="1584" spans="1:11">
      <c r="A1584" s="1" t="s">
        <v>1073</v>
      </c>
      <c r="B1584" s="62" t="s">
        <v>3056</v>
      </c>
      <c r="C1584" s="62" t="s">
        <v>2935</v>
      </c>
      <c r="D1584" s="62" t="s">
        <v>2837</v>
      </c>
      <c r="E1584" s="63">
        <v>0</v>
      </c>
      <c r="F1584" s="62" t="s">
        <v>2838</v>
      </c>
      <c r="G1584" s="34" t="str">
        <f>IF((F1584=""),"",VLOOKUP(F1584,'Range Midpoints'!$A$2:$C$13,2))</f>
        <v>20-99</v>
      </c>
      <c r="H1584" s="1">
        <f>IF((F1584=""),"",VLOOKUP(F1584,'Range Midpoints'!$A$2:$C$13,3))</f>
        <v>60</v>
      </c>
      <c r="I1584">
        <f>VLOOKUP(B1584,'State Business Patterns'!A$3:H$53,8)</f>
        <v>0.87813953488372098</v>
      </c>
      <c r="J1584" s="32">
        <f t="shared" si="53"/>
        <v>52.688372093023261</v>
      </c>
      <c r="K1584">
        <f t="shared" si="54"/>
        <v>8.0809026695839514E-5</v>
      </c>
    </row>
    <row r="1585" spans="1:11">
      <c r="A1585" s="1" t="s">
        <v>1074</v>
      </c>
      <c r="B1585" s="62" t="s">
        <v>3056</v>
      </c>
      <c r="C1585" s="62" t="s">
        <v>2858</v>
      </c>
      <c r="D1585" s="62" t="s">
        <v>2837</v>
      </c>
      <c r="E1585" s="63">
        <v>0</v>
      </c>
      <c r="F1585" s="62" t="s">
        <v>2838</v>
      </c>
      <c r="G1585" s="34" t="str">
        <f>IF((F1585=""),"",VLOOKUP(F1585,'Range Midpoints'!$A$2:$C$13,2))</f>
        <v>20-99</v>
      </c>
      <c r="H1585" s="1">
        <f>IF((F1585=""),"",VLOOKUP(F1585,'Range Midpoints'!$A$2:$C$13,3))</f>
        <v>60</v>
      </c>
      <c r="I1585">
        <f>VLOOKUP(B1585,'State Business Patterns'!A$3:H$53,8)</f>
        <v>0.87813953488372098</v>
      </c>
      <c r="J1585" s="32">
        <f t="shared" si="53"/>
        <v>52.688372093023261</v>
      </c>
      <c r="K1585">
        <f t="shared" si="54"/>
        <v>8.0809026695839514E-5</v>
      </c>
    </row>
    <row r="1586" spans="1:11">
      <c r="A1586" s="1" t="s">
        <v>1075</v>
      </c>
      <c r="B1586" s="62" t="s">
        <v>3056</v>
      </c>
      <c r="C1586" s="62" t="s">
        <v>2859</v>
      </c>
      <c r="D1586" s="62" t="s">
        <v>2837</v>
      </c>
      <c r="E1586" s="63">
        <v>0</v>
      </c>
      <c r="F1586" s="62" t="s">
        <v>2848</v>
      </c>
      <c r="G1586" s="34" t="str">
        <f>IF((F1586=""),"",VLOOKUP(F1586,'Range Midpoints'!$A$2:$C$13,2))</f>
        <v>0-19</v>
      </c>
      <c r="H1586" s="1">
        <f>IF((F1586=""),"",VLOOKUP(F1586,'Range Midpoints'!$A$2:$C$13,3))</f>
        <v>10</v>
      </c>
      <c r="I1586">
        <f>VLOOKUP(B1586,'State Business Patterns'!A$3:H$53,8)</f>
        <v>0.87813953488372098</v>
      </c>
      <c r="J1586" s="32">
        <f t="shared" si="53"/>
        <v>8.7813953488372096</v>
      </c>
      <c r="K1586">
        <f t="shared" si="54"/>
        <v>1.3468171115973252E-5</v>
      </c>
    </row>
    <row r="1587" spans="1:11">
      <c r="A1587" s="1" t="s">
        <v>1076</v>
      </c>
      <c r="B1587" s="62" t="s">
        <v>3056</v>
      </c>
      <c r="C1587" s="62" t="s">
        <v>2860</v>
      </c>
      <c r="D1587" s="62" t="s">
        <v>2837</v>
      </c>
      <c r="E1587" s="63">
        <v>0</v>
      </c>
      <c r="F1587" s="62" t="s">
        <v>2848</v>
      </c>
      <c r="G1587" s="34" t="str">
        <f>IF((F1587=""),"",VLOOKUP(F1587,'Range Midpoints'!$A$2:$C$13,2))</f>
        <v>0-19</v>
      </c>
      <c r="H1587" s="1">
        <f>IF((F1587=""),"",VLOOKUP(F1587,'Range Midpoints'!$A$2:$C$13,3))</f>
        <v>10</v>
      </c>
      <c r="I1587">
        <f>VLOOKUP(B1587,'State Business Patterns'!A$3:H$53,8)</f>
        <v>0.87813953488372098</v>
      </c>
      <c r="J1587" s="32">
        <f t="shared" si="53"/>
        <v>8.7813953488372096</v>
      </c>
      <c r="K1587">
        <f t="shared" si="54"/>
        <v>1.3468171115973252E-5</v>
      </c>
    </row>
    <row r="1588" spans="1:11">
      <c r="A1588" s="1" t="s">
        <v>1077</v>
      </c>
      <c r="B1588" s="62" t="s">
        <v>3056</v>
      </c>
      <c r="C1588" s="62" t="s">
        <v>2861</v>
      </c>
      <c r="D1588" s="62" t="s">
        <v>2837</v>
      </c>
      <c r="E1588" s="63">
        <v>80</v>
      </c>
      <c r="F1588" s="62" t="s">
        <v>2841</v>
      </c>
      <c r="G1588" s="34" t="str">
        <f>IF((F1588=""),"",VLOOKUP(F1588,'Range Midpoints'!$A$2:$C$13,2))</f>
        <v/>
      </c>
      <c r="H1588" s="1" t="str">
        <f>IF((F1588=""),"",VLOOKUP(F1588,'Range Midpoints'!$A$2:$C$13,3))</f>
        <v/>
      </c>
      <c r="I1588">
        <f>VLOOKUP(B1588,'State Business Patterns'!A$3:H$53,8)</f>
        <v>0.87813953488372098</v>
      </c>
      <c r="J1588" s="32">
        <f t="shared" si="53"/>
        <v>80</v>
      </c>
      <c r="K1588">
        <f t="shared" si="54"/>
        <v>1.2269732160738345E-4</v>
      </c>
    </row>
    <row r="1589" spans="1:11">
      <c r="A1589" s="1" t="s">
        <v>1078</v>
      </c>
      <c r="B1589" s="62" t="s">
        <v>3056</v>
      </c>
      <c r="C1589" s="62" t="s">
        <v>2862</v>
      </c>
      <c r="D1589" s="62" t="s">
        <v>2837</v>
      </c>
      <c r="E1589" s="63">
        <v>44</v>
      </c>
      <c r="F1589" s="62" t="s">
        <v>2841</v>
      </c>
      <c r="G1589" s="34" t="str">
        <f>IF((F1589=""),"",VLOOKUP(F1589,'Range Midpoints'!$A$2:$C$13,2))</f>
        <v/>
      </c>
      <c r="H1589" s="1" t="str">
        <f>IF((F1589=""),"",VLOOKUP(F1589,'Range Midpoints'!$A$2:$C$13,3))</f>
        <v/>
      </c>
      <c r="I1589">
        <f>VLOOKUP(B1589,'State Business Patterns'!A$3:H$53,8)</f>
        <v>0.87813953488372098</v>
      </c>
      <c r="J1589" s="32">
        <f t="shared" si="53"/>
        <v>44</v>
      </c>
      <c r="K1589">
        <f t="shared" si="54"/>
        <v>6.7483526884060894E-5</v>
      </c>
    </row>
    <row r="1590" spans="1:11">
      <c r="A1590" s="1" t="s">
        <v>1079</v>
      </c>
      <c r="B1590" s="62" t="s">
        <v>3056</v>
      </c>
      <c r="C1590" s="62" t="s">
        <v>2863</v>
      </c>
      <c r="D1590" s="62" t="s">
        <v>2837</v>
      </c>
      <c r="E1590" s="63">
        <v>100</v>
      </c>
      <c r="F1590" s="62" t="s">
        <v>2841</v>
      </c>
      <c r="G1590" s="34" t="str">
        <f>IF((F1590=""),"",VLOOKUP(F1590,'Range Midpoints'!$A$2:$C$13,2))</f>
        <v/>
      </c>
      <c r="H1590" s="1" t="str">
        <f>IF((F1590=""),"",VLOOKUP(F1590,'Range Midpoints'!$A$2:$C$13,3))</f>
        <v/>
      </c>
      <c r="I1590">
        <f>VLOOKUP(B1590,'State Business Patterns'!A$3:H$53,8)</f>
        <v>0.87813953488372098</v>
      </c>
      <c r="J1590" s="32">
        <f t="shared" si="53"/>
        <v>100</v>
      </c>
      <c r="K1590">
        <f t="shared" si="54"/>
        <v>1.5337165200922929E-4</v>
      </c>
    </row>
    <row r="1591" spans="1:11">
      <c r="A1591" s="1" t="s">
        <v>1080</v>
      </c>
      <c r="B1591" s="62" t="s">
        <v>3056</v>
      </c>
      <c r="C1591" s="62" t="s">
        <v>2864</v>
      </c>
      <c r="D1591" s="62" t="s">
        <v>2837</v>
      </c>
      <c r="E1591" s="63">
        <v>587</v>
      </c>
      <c r="F1591" s="62" t="s">
        <v>2841</v>
      </c>
      <c r="G1591" s="34" t="str">
        <f>IF((F1591=""),"",VLOOKUP(F1591,'Range Midpoints'!$A$2:$C$13,2))</f>
        <v/>
      </c>
      <c r="H1591" s="1" t="str">
        <f>IF((F1591=""),"",VLOOKUP(F1591,'Range Midpoints'!$A$2:$C$13,3))</f>
        <v/>
      </c>
      <c r="I1591">
        <f>VLOOKUP(B1591,'State Business Patterns'!A$3:H$53,8)</f>
        <v>0.87813953488372098</v>
      </c>
      <c r="J1591" s="32">
        <f t="shared" si="53"/>
        <v>587</v>
      </c>
      <c r="K1591">
        <f t="shared" si="54"/>
        <v>9.0029159729417593E-4</v>
      </c>
    </row>
    <row r="1592" spans="1:11">
      <c r="A1592" s="1" t="s">
        <v>2558</v>
      </c>
      <c r="B1592" s="62" t="s">
        <v>3056</v>
      </c>
      <c r="C1592" s="62" t="s">
        <v>2865</v>
      </c>
      <c r="D1592" s="62" t="s">
        <v>2837</v>
      </c>
      <c r="E1592" s="63">
        <v>0</v>
      </c>
      <c r="F1592" s="62" t="s">
        <v>2848</v>
      </c>
      <c r="G1592" s="34" t="str">
        <f>IF((F1592=""),"",VLOOKUP(F1592,'Range Midpoints'!$A$2:$C$13,2))</f>
        <v>0-19</v>
      </c>
      <c r="H1592" s="1">
        <f>IF((F1592=""),"",VLOOKUP(F1592,'Range Midpoints'!$A$2:$C$13,3))</f>
        <v>10</v>
      </c>
      <c r="I1592">
        <f>VLOOKUP(B1592,'State Business Patterns'!A$3:H$53,8)</f>
        <v>0.87813953488372098</v>
      </c>
      <c r="J1592" s="32">
        <f t="shared" si="53"/>
        <v>8.7813953488372096</v>
      </c>
      <c r="K1592">
        <f t="shared" si="54"/>
        <v>1.3468171115973252E-5</v>
      </c>
    </row>
    <row r="1593" spans="1:11">
      <c r="A1593" s="1" t="s">
        <v>1081</v>
      </c>
      <c r="B1593" s="62" t="s">
        <v>3056</v>
      </c>
      <c r="C1593" s="62" t="s">
        <v>2866</v>
      </c>
      <c r="D1593" s="62" t="s">
        <v>2837</v>
      </c>
      <c r="E1593" s="63">
        <v>21</v>
      </c>
      <c r="F1593" s="62" t="s">
        <v>2841</v>
      </c>
      <c r="G1593" s="34" t="str">
        <f>IF((F1593=""),"",VLOOKUP(F1593,'Range Midpoints'!$A$2:$C$13,2))</f>
        <v/>
      </c>
      <c r="H1593" s="1" t="str">
        <f>IF((F1593=""),"",VLOOKUP(F1593,'Range Midpoints'!$A$2:$C$13,3))</f>
        <v/>
      </c>
      <c r="I1593">
        <f>VLOOKUP(B1593,'State Business Patterns'!A$3:H$53,8)</f>
        <v>0.87813953488372098</v>
      </c>
      <c r="J1593" s="32">
        <f t="shared" si="53"/>
        <v>21</v>
      </c>
      <c r="K1593">
        <f t="shared" si="54"/>
        <v>3.2208046921938151E-5</v>
      </c>
    </row>
    <row r="1594" spans="1:11">
      <c r="A1594" s="1" t="s">
        <v>1082</v>
      </c>
      <c r="B1594" s="62" t="s">
        <v>3056</v>
      </c>
      <c r="C1594" s="62" t="s">
        <v>2867</v>
      </c>
      <c r="D1594" s="62" t="s">
        <v>2837</v>
      </c>
      <c r="E1594" s="63">
        <v>93</v>
      </c>
      <c r="F1594" s="62" t="s">
        <v>2841</v>
      </c>
      <c r="G1594" s="34" t="str">
        <f>IF((F1594=""),"",VLOOKUP(F1594,'Range Midpoints'!$A$2:$C$13,2))</f>
        <v/>
      </c>
      <c r="H1594" s="1" t="str">
        <f>IF((F1594=""),"",VLOOKUP(F1594,'Range Midpoints'!$A$2:$C$13,3))</f>
        <v/>
      </c>
      <c r="I1594">
        <f>VLOOKUP(B1594,'State Business Patterns'!A$3:H$53,8)</f>
        <v>0.87813953488372098</v>
      </c>
      <c r="J1594" s="32">
        <f t="shared" si="53"/>
        <v>93</v>
      </c>
      <c r="K1594">
        <f t="shared" si="54"/>
        <v>1.4263563636858324E-4</v>
      </c>
    </row>
    <row r="1595" spans="1:11">
      <c r="A1595" s="1" t="s">
        <v>1083</v>
      </c>
      <c r="B1595" s="62" t="s">
        <v>3056</v>
      </c>
      <c r="C1595" s="62" t="s">
        <v>2868</v>
      </c>
      <c r="D1595" s="62" t="s">
        <v>2837</v>
      </c>
      <c r="E1595" s="63">
        <v>0</v>
      </c>
      <c r="F1595" s="62" t="s">
        <v>2848</v>
      </c>
      <c r="G1595" s="34" t="str">
        <f>IF((F1595=""),"",VLOOKUP(F1595,'Range Midpoints'!$A$2:$C$13,2))</f>
        <v>0-19</v>
      </c>
      <c r="H1595" s="1">
        <f>IF((F1595=""),"",VLOOKUP(F1595,'Range Midpoints'!$A$2:$C$13,3))</f>
        <v>10</v>
      </c>
      <c r="I1595">
        <f>VLOOKUP(B1595,'State Business Patterns'!A$3:H$53,8)</f>
        <v>0.87813953488372098</v>
      </c>
      <c r="J1595" s="32">
        <f t="shared" si="53"/>
        <v>8.7813953488372096</v>
      </c>
      <c r="K1595">
        <f t="shared" si="54"/>
        <v>1.3468171115973252E-5</v>
      </c>
    </row>
    <row r="1596" spans="1:11">
      <c r="A1596" s="1" t="s">
        <v>1084</v>
      </c>
      <c r="B1596" s="62" t="s">
        <v>3056</v>
      </c>
      <c r="C1596" s="62" t="s">
        <v>2869</v>
      </c>
      <c r="D1596" s="62" t="s">
        <v>2837</v>
      </c>
      <c r="E1596" s="63">
        <v>63</v>
      </c>
      <c r="F1596" s="62" t="s">
        <v>2841</v>
      </c>
      <c r="G1596" s="34" t="str">
        <f>IF((F1596=""),"",VLOOKUP(F1596,'Range Midpoints'!$A$2:$C$13,2))</f>
        <v/>
      </c>
      <c r="H1596" s="1" t="str">
        <f>IF((F1596=""),"",VLOOKUP(F1596,'Range Midpoints'!$A$2:$C$13,3))</f>
        <v/>
      </c>
      <c r="I1596">
        <f>VLOOKUP(B1596,'State Business Patterns'!A$3:H$53,8)</f>
        <v>0.87813953488372098</v>
      </c>
      <c r="J1596" s="32">
        <f t="shared" si="53"/>
        <v>63</v>
      </c>
      <c r="K1596">
        <f t="shared" si="54"/>
        <v>9.6624140765814453E-5</v>
      </c>
    </row>
    <row r="1597" spans="1:11">
      <c r="A1597" s="1" t="s">
        <v>1085</v>
      </c>
      <c r="B1597" s="62" t="s">
        <v>3056</v>
      </c>
      <c r="C1597" s="62" t="s">
        <v>2936</v>
      </c>
      <c r="D1597" s="62" t="s">
        <v>2837</v>
      </c>
      <c r="E1597" s="63">
        <v>598</v>
      </c>
      <c r="F1597" s="62" t="s">
        <v>2841</v>
      </c>
      <c r="G1597" s="34" t="str">
        <f>IF((F1597=""),"",VLOOKUP(F1597,'Range Midpoints'!$A$2:$C$13,2))</f>
        <v/>
      </c>
      <c r="H1597" s="1" t="str">
        <f>IF((F1597=""),"",VLOOKUP(F1597,'Range Midpoints'!$A$2:$C$13,3))</f>
        <v/>
      </c>
      <c r="I1597">
        <f>VLOOKUP(B1597,'State Business Patterns'!A$3:H$53,8)</f>
        <v>0.87813953488372098</v>
      </c>
      <c r="J1597" s="32">
        <f t="shared" si="53"/>
        <v>598</v>
      </c>
      <c r="K1597">
        <f t="shared" si="54"/>
        <v>9.1716247901519113E-4</v>
      </c>
    </row>
    <row r="1598" spans="1:11">
      <c r="A1598" s="1" t="s">
        <v>1086</v>
      </c>
      <c r="B1598" s="62" t="s">
        <v>3056</v>
      </c>
      <c r="C1598" s="62" t="s">
        <v>2870</v>
      </c>
      <c r="D1598" s="62" t="s">
        <v>2837</v>
      </c>
      <c r="E1598" s="63">
        <v>0</v>
      </c>
      <c r="F1598" s="62" t="s">
        <v>2848</v>
      </c>
      <c r="G1598" s="34" t="str">
        <f>IF((F1598=""),"",VLOOKUP(F1598,'Range Midpoints'!$A$2:$C$13,2))</f>
        <v>0-19</v>
      </c>
      <c r="H1598" s="1">
        <f>IF((F1598=""),"",VLOOKUP(F1598,'Range Midpoints'!$A$2:$C$13,3))</f>
        <v>10</v>
      </c>
      <c r="I1598">
        <f>VLOOKUP(B1598,'State Business Patterns'!A$3:H$53,8)</f>
        <v>0.87813953488372098</v>
      </c>
      <c r="J1598" s="32">
        <f t="shared" si="53"/>
        <v>8.7813953488372096</v>
      </c>
      <c r="K1598">
        <f t="shared" si="54"/>
        <v>1.3468171115973252E-5</v>
      </c>
    </row>
    <row r="1599" spans="1:11">
      <c r="A1599" s="1" t="s">
        <v>1087</v>
      </c>
      <c r="B1599" s="62" t="s">
        <v>3056</v>
      </c>
      <c r="C1599" s="62" t="s">
        <v>2871</v>
      </c>
      <c r="D1599" s="62" t="s">
        <v>2837</v>
      </c>
      <c r="E1599" s="63">
        <v>889</v>
      </c>
      <c r="F1599" s="62" t="s">
        <v>2841</v>
      </c>
      <c r="G1599" s="34" t="str">
        <f>IF((F1599=""),"",VLOOKUP(F1599,'Range Midpoints'!$A$2:$C$13,2))</f>
        <v/>
      </c>
      <c r="H1599" s="1" t="str">
        <f>IF((F1599=""),"",VLOOKUP(F1599,'Range Midpoints'!$A$2:$C$13,3))</f>
        <v/>
      </c>
      <c r="I1599">
        <f>VLOOKUP(B1599,'State Business Patterns'!A$3:H$53,8)</f>
        <v>0.87813953488372098</v>
      </c>
      <c r="J1599" s="32">
        <f t="shared" si="53"/>
        <v>889</v>
      </c>
      <c r="K1599">
        <f t="shared" si="54"/>
        <v>1.3634739863620485E-3</v>
      </c>
    </row>
    <row r="1600" spans="1:11">
      <c r="A1600" s="1" t="s">
        <v>1088</v>
      </c>
      <c r="B1600" s="62" t="s">
        <v>3056</v>
      </c>
      <c r="C1600" s="62" t="s">
        <v>2872</v>
      </c>
      <c r="D1600" s="62" t="s">
        <v>2837</v>
      </c>
      <c r="E1600" s="63">
        <v>130</v>
      </c>
      <c r="F1600" s="62" t="s">
        <v>2841</v>
      </c>
      <c r="G1600" s="34" t="str">
        <f>IF((F1600=""),"",VLOOKUP(F1600,'Range Midpoints'!$A$2:$C$13,2))</f>
        <v/>
      </c>
      <c r="H1600" s="1" t="str">
        <f>IF((F1600=""),"",VLOOKUP(F1600,'Range Midpoints'!$A$2:$C$13,3))</f>
        <v/>
      </c>
      <c r="I1600">
        <f>VLOOKUP(B1600,'State Business Patterns'!A$3:H$53,8)</f>
        <v>0.87813953488372098</v>
      </c>
      <c r="J1600" s="32">
        <f t="shared" si="53"/>
        <v>130</v>
      </c>
      <c r="K1600">
        <f t="shared" si="54"/>
        <v>1.9938314761199809E-4</v>
      </c>
    </row>
    <row r="1601" spans="1:11">
      <c r="A1601" s="1" t="s">
        <v>1089</v>
      </c>
      <c r="B1601" s="62" t="s">
        <v>3056</v>
      </c>
      <c r="C1601" s="62" t="s">
        <v>2873</v>
      </c>
      <c r="D1601" s="62" t="s">
        <v>2837</v>
      </c>
      <c r="E1601" s="63">
        <v>281</v>
      </c>
      <c r="F1601" s="62" t="s">
        <v>2841</v>
      </c>
      <c r="G1601" s="34" t="str">
        <f>IF((F1601=""),"",VLOOKUP(F1601,'Range Midpoints'!$A$2:$C$13,2))</f>
        <v/>
      </c>
      <c r="H1601" s="1" t="str">
        <f>IF((F1601=""),"",VLOOKUP(F1601,'Range Midpoints'!$A$2:$C$13,3))</f>
        <v/>
      </c>
      <c r="I1601">
        <f>VLOOKUP(B1601,'State Business Patterns'!A$3:H$53,8)</f>
        <v>0.87813953488372098</v>
      </c>
      <c r="J1601" s="32">
        <f t="shared" si="53"/>
        <v>281</v>
      </c>
      <c r="K1601">
        <f t="shared" si="54"/>
        <v>4.3097434214593434E-4</v>
      </c>
    </row>
    <row r="1602" spans="1:11">
      <c r="A1602" s="1" t="s">
        <v>1090</v>
      </c>
      <c r="B1602" s="62" t="s">
        <v>3056</v>
      </c>
      <c r="C1602" s="62" t="s">
        <v>2874</v>
      </c>
      <c r="D1602" s="62" t="s">
        <v>2837</v>
      </c>
      <c r="E1602" s="63">
        <v>0</v>
      </c>
      <c r="F1602" s="62" t="s">
        <v>2848</v>
      </c>
      <c r="G1602" s="34" t="str">
        <f>IF((F1602=""),"",VLOOKUP(F1602,'Range Midpoints'!$A$2:$C$13,2))</f>
        <v>0-19</v>
      </c>
      <c r="H1602" s="1">
        <f>IF((F1602=""),"",VLOOKUP(F1602,'Range Midpoints'!$A$2:$C$13,3))</f>
        <v>10</v>
      </c>
      <c r="I1602">
        <f>VLOOKUP(B1602,'State Business Patterns'!A$3:H$53,8)</f>
        <v>0.87813953488372098</v>
      </c>
      <c r="J1602" s="32">
        <f t="shared" si="53"/>
        <v>8.7813953488372096</v>
      </c>
      <c r="K1602">
        <f t="shared" si="54"/>
        <v>1.3468171115973252E-5</v>
      </c>
    </row>
    <row r="1603" spans="1:11">
      <c r="A1603" s="1" t="s">
        <v>1091</v>
      </c>
      <c r="B1603" s="62" t="s">
        <v>3056</v>
      </c>
      <c r="C1603" s="62" t="s">
        <v>2875</v>
      </c>
      <c r="D1603" s="62" t="s">
        <v>2837</v>
      </c>
      <c r="E1603" s="63">
        <v>0</v>
      </c>
      <c r="F1603" s="62" t="s">
        <v>2848</v>
      </c>
      <c r="G1603" s="34" t="str">
        <f>IF((F1603=""),"",VLOOKUP(F1603,'Range Midpoints'!$A$2:$C$13,2))</f>
        <v>0-19</v>
      </c>
      <c r="H1603" s="1">
        <f>IF((F1603=""),"",VLOOKUP(F1603,'Range Midpoints'!$A$2:$C$13,3))</f>
        <v>10</v>
      </c>
      <c r="I1603">
        <f>VLOOKUP(B1603,'State Business Patterns'!A$3:H$53,8)</f>
        <v>0.87813953488372098</v>
      </c>
      <c r="J1603" s="32">
        <f t="shared" si="53"/>
        <v>8.7813953488372096</v>
      </c>
      <c r="K1603">
        <f t="shared" si="54"/>
        <v>1.3468171115973252E-5</v>
      </c>
    </row>
    <row r="1604" spans="1:11">
      <c r="A1604" s="1" t="s">
        <v>1092</v>
      </c>
      <c r="B1604" s="62" t="s">
        <v>3056</v>
      </c>
      <c r="C1604" s="62" t="s">
        <v>2876</v>
      </c>
      <c r="D1604" s="62" t="s">
        <v>2837</v>
      </c>
      <c r="E1604" s="63">
        <v>23</v>
      </c>
      <c r="F1604" s="62" t="s">
        <v>2841</v>
      </c>
      <c r="G1604" s="34" t="str">
        <f>IF((F1604=""),"",VLOOKUP(F1604,'Range Midpoints'!$A$2:$C$13,2))</f>
        <v/>
      </c>
      <c r="H1604" s="1" t="str">
        <f>IF((F1604=""),"",VLOOKUP(F1604,'Range Midpoints'!$A$2:$C$13,3))</f>
        <v/>
      </c>
      <c r="I1604">
        <f>VLOOKUP(B1604,'State Business Patterns'!A$3:H$53,8)</f>
        <v>0.87813953488372098</v>
      </c>
      <c r="J1604" s="32">
        <f t="shared" si="53"/>
        <v>23</v>
      </c>
      <c r="K1604">
        <f t="shared" si="54"/>
        <v>3.5275479962122736E-5</v>
      </c>
    </row>
    <row r="1605" spans="1:11">
      <c r="A1605" s="1" t="s">
        <v>1093</v>
      </c>
      <c r="B1605" s="62" t="s">
        <v>3056</v>
      </c>
      <c r="C1605" s="62" t="s">
        <v>2877</v>
      </c>
      <c r="D1605" s="62" t="s">
        <v>2837</v>
      </c>
      <c r="E1605" s="63">
        <v>0</v>
      </c>
      <c r="F1605" s="62" t="s">
        <v>2838</v>
      </c>
      <c r="G1605" s="34" t="str">
        <f>IF((F1605=""),"",VLOOKUP(F1605,'Range Midpoints'!$A$2:$C$13,2))</f>
        <v>20-99</v>
      </c>
      <c r="H1605" s="1">
        <f>IF((F1605=""),"",VLOOKUP(F1605,'Range Midpoints'!$A$2:$C$13,3))</f>
        <v>60</v>
      </c>
      <c r="I1605">
        <f>VLOOKUP(B1605,'State Business Patterns'!A$3:H$53,8)</f>
        <v>0.87813953488372098</v>
      </c>
      <c r="J1605" s="32">
        <f t="shared" si="53"/>
        <v>52.688372093023261</v>
      </c>
      <c r="K1605">
        <f t="shared" si="54"/>
        <v>8.0809026695839514E-5</v>
      </c>
    </row>
    <row r="1606" spans="1:11">
      <c r="A1606" s="1" t="s">
        <v>1094</v>
      </c>
      <c r="B1606" s="62" t="s">
        <v>3056</v>
      </c>
      <c r="C1606" s="62" t="s">
        <v>2878</v>
      </c>
      <c r="D1606" s="62" t="s">
        <v>2837</v>
      </c>
      <c r="E1606" s="63">
        <v>1022</v>
      </c>
      <c r="F1606" s="62" t="s">
        <v>2841</v>
      </c>
      <c r="G1606" s="34" t="str">
        <f>IF((F1606=""),"",VLOOKUP(F1606,'Range Midpoints'!$A$2:$C$13,2))</f>
        <v/>
      </c>
      <c r="H1606" s="1" t="str">
        <f>IF((F1606=""),"",VLOOKUP(F1606,'Range Midpoints'!$A$2:$C$13,3))</f>
        <v/>
      </c>
      <c r="I1606">
        <f>VLOOKUP(B1606,'State Business Patterns'!A$3:H$53,8)</f>
        <v>0.87813953488372098</v>
      </c>
      <c r="J1606" s="32">
        <f t="shared" si="53"/>
        <v>1022</v>
      </c>
      <c r="K1606">
        <f t="shared" si="54"/>
        <v>1.5674582835343235E-3</v>
      </c>
    </row>
    <row r="1607" spans="1:11">
      <c r="A1607" s="1" t="s">
        <v>1095</v>
      </c>
      <c r="B1607" s="62" t="s">
        <v>3056</v>
      </c>
      <c r="C1607" s="62" t="s">
        <v>2879</v>
      </c>
      <c r="D1607" s="62" t="s">
        <v>2837</v>
      </c>
      <c r="E1607" s="63">
        <v>39</v>
      </c>
      <c r="F1607" s="62" t="s">
        <v>2841</v>
      </c>
      <c r="G1607" s="34" t="str">
        <f>IF((F1607=""),"",VLOOKUP(F1607,'Range Midpoints'!$A$2:$C$13,2))</f>
        <v/>
      </c>
      <c r="H1607" s="1" t="str">
        <f>IF((F1607=""),"",VLOOKUP(F1607,'Range Midpoints'!$A$2:$C$13,3))</f>
        <v/>
      </c>
      <c r="I1607">
        <f>VLOOKUP(B1607,'State Business Patterns'!A$3:H$53,8)</f>
        <v>0.87813953488372098</v>
      </c>
      <c r="J1607" s="32">
        <f t="shared" ref="J1607:J1670" si="55">IF(F1607="",E1607,(H1607*I1607))</f>
        <v>39</v>
      </c>
      <c r="K1607">
        <f t="shared" si="54"/>
        <v>5.9814944283599427E-5</v>
      </c>
    </row>
    <row r="1608" spans="1:11">
      <c r="A1608" s="1" t="s">
        <v>1096</v>
      </c>
      <c r="B1608" s="62" t="s">
        <v>3056</v>
      </c>
      <c r="C1608" s="62" t="s">
        <v>2880</v>
      </c>
      <c r="D1608" s="62" t="s">
        <v>2837</v>
      </c>
      <c r="E1608" s="63">
        <v>0</v>
      </c>
      <c r="F1608" s="62" t="s">
        <v>2838</v>
      </c>
      <c r="G1608" s="34" t="str">
        <f>IF((F1608=""),"",VLOOKUP(F1608,'Range Midpoints'!$A$2:$C$13,2))</f>
        <v>20-99</v>
      </c>
      <c r="H1608" s="1">
        <f>IF((F1608=""),"",VLOOKUP(F1608,'Range Midpoints'!$A$2:$C$13,3))</f>
        <v>60</v>
      </c>
      <c r="I1608">
        <f>VLOOKUP(B1608,'State Business Patterns'!A$3:H$53,8)</f>
        <v>0.87813953488372098</v>
      </c>
      <c r="J1608" s="32">
        <f t="shared" si="55"/>
        <v>52.688372093023261</v>
      </c>
      <c r="K1608">
        <f t="shared" ref="K1608:K1671" si="56">J1608/J$2594</f>
        <v>8.0809026695839514E-5</v>
      </c>
    </row>
    <row r="1609" spans="1:11">
      <c r="A1609" s="1" t="s">
        <v>1097</v>
      </c>
      <c r="B1609" s="62" t="s">
        <v>3056</v>
      </c>
      <c r="C1609" s="62" t="s">
        <v>2881</v>
      </c>
      <c r="D1609" s="62" t="s">
        <v>2837</v>
      </c>
      <c r="E1609" s="63">
        <v>0</v>
      </c>
      <c r="F1609" s="62" t="s">
        <v>2838</v>
      </c>
      <c r="G1609" s="34" t="str">
        <f>IF((F1609=""),"",VLOOKUP(F1609,'Range Midpoints'!$A$2:$C$13,2))</f>
        <v>20-99</v>
      </c>
      <c r="H1609" s="1">
        <f>IF((F1609=""),"",VLOOKUP(F1609,'Range Midpoints'!$A$2:$C$13,3))</f>
        <v>60</v>
      </c>
      <c r="I1609">
        <f>VLOOKUP(B1609,'State Business Patterns'!A$3:H$53,8)</f>
        <v>0.87813953488372098</v>
      </c>
      <c r="J1609" s="32">
        <f t="shared" si="55"/>
        <v>52.688372093023261</v>
      </c>
      <c r="K1609">
        <f t="shared" si="56"/>
        <v>8.0809026695839514E-5</v>
      </c>
    </row>
    <row r="1610" spans="1:11">
      <c r="A1610" s="1" t="s">
        <v>1098</v>
      </c>
      <c r="B1610" s="62" t="s">
        <v>3056</v>
      </c>
      <c r="C1610" s="62" t="s">
        <v>2882</v>
      </c>
      <c r="D1610" s="62" t="s">
        <v>2837</v>
      </c>
      <c r="E1610" s="63">
        <v>194</v>
      </c>
      <c r="F1610" s="62" t="s">
        <v>2841</v>
      </c>
      <c r="G1610" s="34" t="str">
        <f>IF((F1610=""),"",VLOOKUP(F1610,'Range Midpoints'!$A$2:$C$13,2))</f>
        <v/>
      </c>
      <c r="H1610" s="1" t="str">
        <f>IF((F1610=""),"",VLOOKUP(F1610,'Range Midpoints'!$A$2:$C$13,3))</f>
        <v/>
      </c>
      <c r="I1610">
        <f>VLOOKUP(B1610,'State Business Patterns'!A$3:H$53,8)</f>
        <v>0.87813953488372098</v>
      </c>
      <c r="J1610" s="32">
        <f t="shared" si="55"/>
        <v>194</v>
      </c>
      <c r="K1610">
        <f t="shared" si="56"/>
        <v>2.9754100489790485E-4</v>
      </c>
    </row>
    <row r="1611" spans="1:11">
      <c r="A1611" s="1" t="s">
        <v>1099</v>
      </c>
      <c r="B1611" s="62" t="s">
        <v>3056</v>
      </c>
      <c r="C1611" s="62" t="s">
        <v>2883</v>
      </c>
      <c r="D1611" s="62" t="s">
        <v>2837</v>
      </c>
      <c r="E1611" s="63">
        <v>0</v>
      </c>
      <c r="F1611" s="62" t="s">
        <v>2838</v>
      </c>
      <c r="G1611" s="34" t="str">
        <f>IF((F1611=""),"",VLOOKUP(F1611,'Range Midpoints'!$A$2:$C$13,2))</f>
        <v>20-99</v>
      </c>
      <c r="H1611" s="1">
        <f>IF((F1611=""),"",VLOOKUP(F1611,'Range Midpoints'!$A$2:$C$13,3))</f>
        <v>60</v>
      </c>
      <c r="I1611">
        <f>VLOOKUP(B1611,'State Business Patterns'!A$3:H$53,8)</f>
        <v>0.87813953488372098</v>
      </c>
      <c r="J1611" s="32">
        <f t="shared" si="55"/>
        <v>52.688372093023261</v>
      </c>
      <c r="K1611">
        <f t="shared" si="56"/>
        <v>8.0809026695839514E-5</v>
      </c>
    </row>
    <row r="1612" spans="1:11">
      <c r="A1612" s="1" t="s">
        <v>1101</v>
      </c>
      <c r="B1612" s="62" t="s">
        <v>3056</v>
      </c>
      <c r="C1612" s="62" t="s">
        <v>2886</v>
      </c>
      <c r="D1612" s="62" t="s">
        <v>2837</v>
      </c>
      <c r="E1612" s="63">
        <v>499</v>
      </c>
      <c r="F1612" s="62" t="s">
        <v>2841</v>
      </c>
      <c r="G1612" s="34" t="str">
        <f>IF((F1612=""),"",VLOOKUP(F1612,'Range Midpoints'!$A$2:$C$13,2))</f>
        <v/>
      </c>
      <c r="H1612" s="1" t="str">
        <f>IF((F1612=""),"",VLOOKUP(F1612,'Range Midpoints'!$A$2:$C$13,3))</f>
        <v/>
      </c>
      <c r="I1612">
        <f>VLOOKUP(B1612,'State Business Patterns'!A$3:H$53,8)</f>
        <v>0.87813953488372098</v>
      </c>
      <c r="J1612" s="32">
        <f t="shared" si="55"/>
        <v>499</v>
      </c>
      <c r="K1612">
        <f t="shared" si="56"/>
        <v>7.6532454352605419E-4</v>
      </c>
    </row>
    <row r="1613" spans="1:11">
      <c r="A1613" s="1" t="s">
        <v>1102</v>
      </c>
      <c r="B1613" s="62" t="s">
        <v>3056</v>
      </c>
      <c r="C1613" s="62" t="s">
        <v>2887</v>
      </c>
      <c r="D1613" s="62" t="s">
        <v>2837</v>
      </c>
      <c r="E1613" s="63">
        <v>0</v>
      </c>
      <c r="F1613" s="62" t="s">
        <v>2838</v>
      </c>
      <c r="G1613" s="34" t="str">
        <f>IF((F1613=""),"",VLOOKUP(F1613,'Range Midpoints'!$A$2:$C$13,2))</f>
        <v>20-99</v>
      </c>
      <c r="H1613" s="1">
        <f>IF((F1613=""),"",VLOOKUP(F1613,'Range Midpoints'!$A$2:$C$13,3))</f>
        <v>60</v>
      </c>
      <c r="I1613">
        <f>VLOOKUP(B1613,'State Business Patterns'!A$3:H$53,8)</f>
        <v>0.87813953488372098</v>
      </c>
      <c r="J1613" s="32">
        <f t="shared" si="55"/>
        <v>52.688372093023261</v>
      </c>
      <c r="K1613">
        <f t="shared" si="56"/>
        <v>8.0809026695839514E-5</v>
      </c>
    </row>
    <row r="1614" spans="1:11">
      <c r="A1614" s="1" t="s">
        <v>1103</v>
      </c>
      <c r="B1614" s="62" t="s">
        <v>3056</v>
      </c>
      <c r="C1614" s="62" t="s">
        <v>2888</v>
      </c>
      <c r="D1614" s="62" t="s">
        <v>2837</v>
      </c>
      <c r="E1614" s="63">
        <v>144</v>
      </c>
      <c r="F1614" s="62" t="s">
        <v>2841</v>
      </c>
      <c r="G1614" s="34" t="str">
        <f>IF((F1614=""),"",VLOOKUP(F1614,'Range Midpoints'!$A$2:$C$13,2))</f>
        <v/>
      </c>
      <c r="H1614" s="1" t="str">
        <f>IF((F1614=""),"",VLOOKUP(F1614,'Range Midpoints'!$A$2:$C$13,3))</f>
        <v/>
      </c>
      <c r="I1614">
        <f>VLOOKUP(B1614,'State Business Patterns'!A$3:H$53,8)</f>
        <v>0.87813953488372098</v>
      </c>
      <c r="J1614" s="32">
        <f t="shared" si="55"/>
        <v>144</v>
      </c>
      <c r="K1614">
        <f t="shared" si="56"/>
        <v>2.2085517889329018E-4</v>
      </c>
    </row>
    <row r="1615" spans="1:11">
      <c r="A1615" s="1" t="s">
        <v>1104</v>
      </c>
      <c r="B1615" s="62" t="s">
        <v>3056</v>
      </c>
      <c r="C1615" s="62" t="s">
        <v>2889</v>
      </c>
      <c r="D1615" s="62" t="s">
        <v>2837</v>
      </c>
      <c r="E1615" s="63">
        <v>0</v>
      </c>
      <c r="F1615" s="62" t="s">
        <v>2838</v>
      </c>
      <c r="G1615" s="34" t="str">
        <f>IF((F1615=""),"",VLOOKUP(F1615,'Range Midpoints'!$A$2:$C$13,2))</f>
        <v>20-99</v>
      </c>
      <c r="H1615" s="1">
        <f>IF((F1615=""),"",VLOOKUP(F1615,'Range Midpoints'!$A$2:$C$13,3))</f>
        <v>60</v>
      </c>
      <c r="I1615">
        <f>VLOOKUP(B1615,'State Business Patterns'!A$3:H$53,8)</f>
        <v>0.87813953488372098</v>
      </c>
      <c r="J1615" s="32">
        <f t="shared" si="55"/>
        <v>52.688372093023261</v>
      </c>
      <c r="K1615">
        <f t="shared" si="56"/>
        <v>8.0809026695839514E-5</v>
      </c>
    </row>
    <row r="1616" spans="1:11">
      <c r="A1616" s="1" t="s">
        <v>1105</v>
      </c>
      <c r="B1616" s="62" t="s">
        <v>3056</v>
      </c>
      <c r="C1616" s="62" t="s">
        <v>2890</v>
      </c>
      <c r="D1616" s="62" t="s">
        <v>2837</v>
      </c>
      <c r="E1616" s="63">
        <v>89</v>
      </c>
      <c r="F1616" s="62" t="s">
        <v>2841</v>
      </c>
      <c r="G1616" s="34" t="str">
        <f>IF((F1616=""),"",VLOOKUP(F1616,'Range Midpoints'!$A$2:$C$13,2))</f>
        <v/>
      </c>
      <c r="H1616" s="1" t="str">
        <f>IF((F1616=""),"",VLOOKUP(F1616,'Range Midpoints'!$A$2:$C$13,3))</f>
        <v/>
      </c>
      <c r="I1616">
        <f>VLOOKUP(B1616,'State Business Patterns'!A$3:H$53,8)</f>
        <v>0.87813953488372098</v>
      </c>
      <c r="J1616" s="32">
        <f t="shared" si="55"/>
        <v>89</v>
      </c>
      <c r="K1616">
        <f t="shared" si="56"/>
        <v>1.3650077028821408E-4</v>
      </c>
    </row>
    <row r="1617" spans="1:11">
      <c r="A1617" s="1" t="s">
        <v>1106</v>
      </c>
      <c r="B1617" s="62" t="s">
        <v>3056</v>
      </c>
      <c r="C1617" s="62" t="s">
        <v>2891</v>
      </c>
      <c r="D1617" s="62" t="s">
        <v>2837</v>
      </c>
      <c r="E1617" s="63">
        <v>162</v>
      </c>
      <c r="F1617" s="62" t="s">
        <v>2841</v>
      </c>
      <c r="G1617" s="34" t="str">
        <f>IF((F1617=""),"",VLOOKUP(F1617,'Range Midpoints'!$A$2:$C$13,2))</f>
        <v/>
      </c>
      <c r="H1617" s="1" t="str">
        <f>IF((F1617=""),"",VLOOKUP(F1617,'Range Midpoints'!$A$2:$C$13,3))</f>
        <v/>
      </c>
      <c r="I1617">
        <f>VLOOKUP(B1617,'State Business Patterns'!A$3:H$53,8)</f>
        <v>0.87813953488372098</v>
      </c>
      <c r="J1617" s="32">
        <f t="shared" si="55"/>
        <v>162</v>
      </c>
      <c r="K1617">
        <f t="shared" si="56"/>
        <v>2.4846207625495148E-4</v>
      </c>
    </row>
    <row r="1618" spans="1:11">
      <c r="A1618" s="1" t="s">
        <v>1107</v>
      </c>
      <c r="B1618" s="62" t="s">
        <v>3056</v>
      </c>
      <c r="C1618" s="62" t="s">
        <v>2892</v>
      </c>
      <c r="D1618" s="62" t="s">
        <v>2837</v>
      </c>
      <c r="E1618" s="63">
        <v>129</v>
      </c>
      <c r="F1618" s="62" t="s">
        <v>2841</v>
      </c>
      <c r="G1618" s="34" t="str">
        <f>IF((F1618=""),"",VLOOKUP(F1618,'Range Midpoints'!$A$2:$C$13,2))</f>
        <v/>
      </c>
      <c r="H1618" s="1" t="str">
        <f>IF((F1618=""),"",VLOOKUP(F1618,'Range Midpoints'!$A$2:$C$13,3))</f>
        <v/>
      </c>
      <c r="I1618">
        <f>VLOOKUP(B1618,'State Business Patterns'!A$3:H$53,8)</f>
        <v>0.87813953488372098</v>
      </c>
      <c r="J1618" s="32">
        <f t="shared" si="55"/>
        <v>129</v>
      </c>
      <c r="K1618">
        <f t="shared" si="56"/>
        <v>1.9784943109190579E-4</v>
      </c>
    </row>
    <row r="1619" spans="1:11">
      <c r="A1619" s="1" t="s">
        <v>1108</v>
      </c>
      <c r="B1619" s="62" t="s">
        <v>3056</v>
      </c>
      <c r="C1619" s="62" t="s">
        <v>2893</v>
      </c>
      <c r="D1619" s="62" t="s">
        <v>2837</v>
      </c>
      <c r="E1619" s="63">
        <v>0</v>
      </c>
      <c r="F1619" s="62" t="s">
        <v>2838</v>
      </c>
      <c r="G1619" s="34" t="str">
        <f>IF((F1619=""),"",VLOOKUP(F1619,'Range Midpoints'!$A$2:$C$13,2))</f>
        <v>20-99</v>
      </c>
      <c r="H1619" s="1">
        <f>IF((F1619=""),"",VLOOKUP(F1619,'Range Midpoints'!$A$2:$C$13,3))</f>
        <v>60</v>
      </c>
      <c r="I1619">
        <f>VLOOKUP(B1619,'State Business Patterns'!A$3:H$53,8)</f>
        <v>0.87813953488372098</v>
      </c>
      <c r="J1619" s="32">
        <f t="shared" si="55"/>
        <v>52.688372093023261</v>
      </c>
      <c r="K1619">
        <f t="shared" si="56"/>
        <v>8.0809026695839514E-5</v>
      </c>
    </row>
    <row r="1620" spans="1:11">
      <c r="A1620" s="1" t="s">
        <v>1109</v>
      </c>
      <c r="B1620" s="62" t="s">
        <v>3056</v>
      </c>
      <c r="C1620" s="62" t="s">
        <v>2894</v>
      </c>
      <c r="D1620" s="62" t="s">
        <v>2837</v>
      </c>
      <c r="E1620" s="63">
        <v>0</v>
      </c>
      <c r="F1620" s="62" t="s">
        <v>2848</v>
      </c>
      <c r="G1620" s="34" t="str">
        <f>IF((F1620=""),"",VLOOKUP(F1620,'Range Midpoints'!$A$2:$C$13,2))</f>
        <v>0-19</v>
      </c>
      <c r="H1620" s="1">
        <f>IF((F1620=""),"",VLOOKUP(F1620,'Range Midpoints'!$A$2:$C$13,3))</f>
        <v>10</v>
      </c>
      <c r="I1620">
        <f>VLOOKUP(B1620,'State Business Patterns'!A$3:H$53,8)</f>
        <v>0.87813953488372098</v>
      </c>
      <c r="J1620" s="32">
        <f t="shared" si="55"/>
        <v>8.7813953488372096</v>
      </c>
      <c r="K1620">
        <f t="shared" si="56"/>
        <v>1.3468171115973252E-5</v>
      </c>
    </row>
    <row r="1621" spans="1:11">
      <c r="A1621" s="1" t="s">
        <v>1110</v>
      </c>
      <c r="B1621" s="62" t="s">
        <v>3056</v>
      </c>
      <c r="C1621" s="62" t="s">
        <v>2895</v>
      </c>
      <c r="D1621" s="62" t="s">
        <v>2837</v>
      </c>
      <c r="E1621" s="63">
        <v>0</v>
      </c>
      <c r="F1621" s="62" t="s">
        <v>2838</v>
      </c>
      <c r="G1621" s="34" t="str">
        <f>IF((F1621=""),"",VLOOKUP(F1621,'Range Midpoints'!$A$2:$C$13,2))</f>
        <v>20-99</v>
      </c>
      <c r="H1621" s="1">
        <f>IF((F1621=""),"",VLOOKUP(F1621,'Range Midpoints'!$A$2:$C$13,3))</f>
        <v>60</v>
      </c>
      <c r="I1621">
        <f>VLOOKUP(B1621,'State Business Patterns'!A$3:H$53,8)</f>
        <v>0.87813953488372098</v>
      </c>
      <c r="J1621" s="32">
        <f t="shared" si="55"/>
        <v>52.688372093023261</v>
      </c>
      <c r="K1621">
        <f t="shared" si="56"/>
        <v>8.0809026695839514E-5</v>
      </c>
    </row>
    <row r="1622" spans="1:11">
      <c r="A1622" s="1" t="s">
        <v>1111</v>
      </c>
      <c r="B1622" s="62" t="s">
        <v>3056</v>
      </c>
      <c r="C1622" s="62" t="s">
        <v>2896</v>
      </c>
      <c r="D1622" s="62" t="s">
        <v>2837</v>
      </c>
      <c r="E1622" s="63">
        <v>0</v>
      </c>
      <c r="F1622" s="62" t="s">
        <v>2838</v>
      </c>
      <c r="G1622" s="34" t="str">
        <f>IF((F1622=""),"",VLOOKUP(F1622,'Range Midpoints'!$A$2:$C$13,2))</f>
        <v>20-99</v>
      </c>
      <c r="H1622" s="1">
        <f>IF((F1622=""),"",VLOOKUP(F1622,'Range Midpoints'!$A$2:$C$13,3))</f>
        <v>60</v>
      </c>
      <c r="I1622">
        <f>VLOOKUP(B1622,'State Business Patterns'!A$3:H$53,8)</f>
        <v>0.87813953488372098</v>
      </c>
      <c r="J1622" s="32">
        <f t="shared" si="55"/>
        <v>52.688372093023261</v>
      </c>
      <c r="K1622">
        <f t="shared" si="56"/>
        <v>8.0809026695839514E-5</v>
      </c>
    </row>
    <row r="1623" spans="1:11">
      <c r="A1623" s="1" t="s">
        <v>1112</v>
      </c>
      <c r="B1623" s="62" t="s">
        <v>3056</v>
      </c>
      <c r="C1623" s="62" t="s">
        <v>2897</v>
      </c>
      <c r="D1623" s="62" t="s">
        <v>2837</v>
      </c>
      <c r="E1623" s="63">
        <v>2935</v>
      </c>
      <c r="F1623" s="62" t="s">
        <v>2841</v>
      </c>
      <c r="G1623" s="34" t="str">
        <f>IF((F1623=""),"",VLOOKUP(F1623,'Range Midpoints'!$A$2:$C$13,2))</f>
        <v/>
      </c>
      <c r="H1623" s="1" t="str">
        <f>IF((F1623=""),"",VLOOKUP(F1623,'Range Midpoints'!$A$2:$C$13,3))</f>
        <v/>
      </c>
      <c r="I1623">
        <f>VLOOKUP(B1623,'State Business Patterns'!A$3:H$53,8)</f>
        <v>0.87813953488372098</v>
      </c>
      <c r="J1623" s="32">
        <f t="shared" si="55"/>
        <v>2935</v>
      </c>
      <c r="K1623">
        <f t="shared" si="56"/>
        <v>4.5014579864708802E-3</v>
      </c>
    </row>
    <row r="1624" spans="1:11">
      <c r="A1624" s="1" t="s">
        <v>1113</v>
      </c>
      <c r="B1624" s="62" t="s">
        <v>3056</v>
      </c>
      <c r="C1624" s="62" t="s">
        <v>2898</v>
      </c>
      <c r="D1624" s="62" t="s">
        <v>2837</v>
      </c>
      <c r="E1624" s="63">
        <v>0</v>
      </c>
      <c r="F1624" s="62" t="s">
        <v>2848</v>
      </c>
      <c r="G1624" s="34" t="str">
        <f>IF((F1624=""),"",VLOOKUP(F1624,'Range Midpoints'!$A$2:$C$13,2))</f>
        <v>0-19</v>
      </c>
      <c r="H1624" s="1">
        <f>IF((F1624=""),"",VLOOKUP(F1624,'Range Midpoints'!$A$2:$C$13,3))</f>
        <v>10</v>
      </c>
      <c r="I1624">
        <f>VLOOKUP(B1624,'State Business Patterns'!A$3:H$53,8)</f>
        <v>0.87813953488372098</v>
      </c>
      <c r="J1624" s="32">
        <f t="shared" si="55"/>
        <v>8.7813953488372096</v>
      </c>
      <c r="K1624">
        <f t="shared" si="56"/>
        <v>1.3468171115973252E-5</v>
      </c>
    </row>
    <row r="1625" spans="1:11">
      <c r="A1625" s="1" t="s">
        <v>1114</v>
      </c>
      <c r="B1625" s="62" t="s">
        <v>3056</v>
      </c>
      <c r="C1625" s="62" t="s">
        <v>2899</v>
      </c>
      <c r="D1625" s="62" t="s">
        <v>2837</v>
      </c>
      <c r="E1625" s="63">
        <v>123</v>
      </c>
      <c r="F1625" s="62" t="s">
        <v>2841</v>
      </c>
      <c r="G1625" s="34" t="str">
        <f>IF((F1625=""),"",VLOOKUP(F1625,'Range Midpoints'!$A$2:$C$13,2))</f>
        <v/>
      </c>
      <c r="H1625" s="1" t="str">
        <f>IF((F1625=""),"",VLOOKUP(F1625,'Range Midpoints'!$A$2:$C$13,3))</f>
        <v/>
      </c>
      <c r="I1625">
        <f>VLOOKUP(B1625,'State Business Patterns'!A$3:H$53,8)</f>
        <v>0.87813953488372098</v>
      </c>
      <c r="J1625" s="32">
        <f t="shared" si="55"/>
        <v>123</v>
      </c>
      <c r="K1625">
        <f t="shared" si="56"/>
        <v>1.8864713197135204E-4</v>
      </c>
    </row>
    <row r="1626" spans="1:11">
      <c r="A1626" s="1" t="s">
        <v>1115</v>
      </c>
      <c r="B1626" s="62" t="s">
        <v>3056</v>
      </c>
      <c r="C1626" s="62" t="s">
        <v>2900</v>
      </c>
      <c r="D1626" s="62" t="s">
        <v>2837</v>
      </c>
      <c r="E1626" s="63">
        <v>125</v>
      </c>
      <c r="F1626" s="62" t="s">
        <v>2841</v>
      </c>
      <c r="G1626" s="34" t="str">
        <f>IF((F1626=""),"",VLOOKUP(F1626,'Range Midpoints'!$A$2:$C$13,2))</f>
        <v/>
      </c>
      <c r="H1626" s="1" t="str">
        <f>IF((F1626=""),"",VLOOKUP(F1626,'Range Midpoints'!$A$2:$C$13,3))</f>
        <v/>
      </c>
      <c r="I1626">
        <f>VLOOKUP(B1626,'State Business Patterns'!A$3:H$53,8)</f>
        <v>0.87813953488372098</v>
      </c>
      <c r="J1626" s="32">
        <f t="shared" si="55"/>
        <v>125</v>
      </c>
      <c r="K1626">
        <f t="shared" si="56"/>
        <v>1.9171456501153661E-4</v>
      </c>
    </row>
    <row r="1627" spans="1:11">
      <c r="A1627" s="1" t="s">
        <v>1116</v>
      </c>
      <c r="B1627" s="62" t="s">
        <v>3056</v>
      </c>
      <c r="C1627" s="62" t="s">
        <v>2901</v>
      </c>
      <c r="D1627" s="62" t="s">
        <v>2837</v>
      </c>
      <c r="E1627" s="63">
        <v>0</v>
      </c>
      <c r="F1627" s="62" t="s">
        <v>2913</v>
      </c>
      <c r="G1627" s="34" t="str">
        <f>IF((F1627=""),"",VLOOKUP(F1627,'Range Midpoints'!$A$2:$C$13,2))</f>
        <v>250-499</v>
      </c>
      <c r="H1627" s="1">
        <f>IF((F1627=""),"",VLOOKUP(F1627,'Range Midpoints'!$A$2:$C$13,3))</f>
        <v>375</v>
      </c>
      <c r="I1627">
        <f>VLOOKUP(B1627,'State Business Patterns'!A$3:H$53,8)</f>
        <v>0.87813953488372098</v>
      </c>
      <c r="J1627" s="32">
        <f t="shared" si="55"/>
        <v>329.30232558139539</v>
      </c>
      <c r="K1627">
        <f t="shared" si="56"/>
        <v>5.0505641684899698E-4</v>
      </c>
    </row>
    <row r="1628" spans="1:11">
      <c r="A1628" s="1" t="s">
        <v>1117</v>
      </c>
      <c r="B1628" s="62" t="s">
        <v>3056</v>
      </c>
      <c r="C1628" s="62" t="s">
        <v>2902</v>
      </c>
      <c r="D1628" s="62" t="s">
        <v>2837</v>
      </c>
      <c r="E1628" s="63">
        <v>496</v>
      </c>
      <c r="F1628" s="62" t="s">
        <v>2841</v>
      </c>
      <c r="G1628" s="34" t="str">
        <f>IF((F1628=""),"",VLOOKUP(F1628,'Range Midpoints'!$A$2:$C$13,2))</f>
        <v/>
      </c>
      <c r="H1628" s="1" t="str">
        <f>IF((F1628=""),"",VLOOKUP(F1628,'Range Midpoints'!$A$2:$C$13,3))</f>
        <v/>
      </c>
      <c r="I1628">
        <f>VLOOKUP(B1628,'State Business Patterns'!A$3:H$53,8)</f>
        <v>0.87813953488372098</v>
      </c>
      <c r="J1628" s="32">
        <f t="shared" si="55"/>
        <v>496</v>
      </c>
      <c r="K1628">
        <f t="shared" si="56"/>
        <v>7.6072339396577725E-4</v>
      </c>
    </row>
    <row r="1629" spans="1:11">
      <c r="A1629" s="1" t="s">
        <v>1118</v>
      </c>
      <c r="B1629" s="62" t="s">
        <v>3056</v>
      </c>
      <c r="C1629" s="62" t="s">
        <v>2903</v>
      </c>
      <c r="D1629" s="62" t="s">
        <v>2837</v>
      </c>
      <c r="E1629" s="63">
        <v>0</v>
      </c>
      <c r="F1629" s="62" t="s">
        <v>2848</v>
      </c>
      <c r="G1629" s="34" t="str">
        <f>IF((F1629=""),"",VLOOKUP(F1629,'Range Midpoints'!$A$2:$C$13,2))</f>
        <v>0-19</v>
      </c>
      <c r="H1629" s="1">
        <f>IF((F1629=""),"",VLOOKUP(F1629,'Range Midpoints'!$A$2:$C$13,3))</f>
        <v>10</v>
      </c>
      <c r="I1629">
        <f>VLOOKUP(B1629,'State Business Patterns'!A$3:H$53,8)</f>
        <v>0.87813953488372098</v>
      </c>
      <c r="J1629" s="32">
        <f t="shared" si="55"/>
        <v>8.7813953488372096</v>
      </c>
      <c r="K1629">
        <f t="shared" si="56"/>
        <v>1.3468171115973252E-5</v>
      </c>
    </row>
    <row r="1630" spans="1:11">
      <c r="A1630" s="1" t="s">
        <v>1119</v>
      </c>
      <c r="B1630" s="62" t="s">
        <v>3056</v>
      </c>
      <c r="C1630" s="62" t="s">
        <v>2904</v>
      </c>
      <c r="D1630" s="62" t="s">
        <v>2837</v>
      </c>
      <c r="E1630" s="63">
        <v>221</v>
      </c>
      <c r="F1630" s="62" t="s">
        <v>2841</v>
      </c>
      <c r="G1630" s="34" t="str">
        <f>IF((F1630=""),"",VLOOKUP(F1630,'Range Midpoints'!$A$2:$C$13,2))</f>
        <v/>
      </c>
      <c r="H1630" s="1" t="str">
        <f>IF((F1630=""),"",VLOOKUP(F1630,'Range Midpoints'!$A$2:$C$13,3))</f>
        <v/>
      </c>
      <c r="I1630">
        <f>VLOOKUP(B1630,'State Business Patterns'!A$3:H$53,8)</f>
        <v>0.87813953488372098</v>
      </c>
      <c r="J1630" s="32">
        <f t="shared" si="55"/>
        <v>221</v>
      </c>
      <c r="K1630">
        <f t="shared" si="56"/>
        <v>3.3895135094039674E-4</v>
      </c>
    </row>
    <row r="1631" spans="1:11">
      <c r="A1631" s="1" t="s">
        <v>1120</v>
      </c>
      <c r="B1631" s="62" t="s">
        <v>3056</v>
      </c>
      <c r="C1631" s="62" t="s">
        <v>2937</v>
      </c>
      <c r="D1631" s="62" t="s">
        <v>2837</v>
      </c>
      <c r="E1631" s="63">
        <v>162</v>
      </c>
      <c r="F1631" s="62" t="s">
        <v>2841</v>
      </c>
      <c r="G1631" s="34" t="str">
        <f>IF((F1631=""),"",VLOOKUP(F1631,'Range Midpoints'!$A$2:$C$13,2))</f>
        <v/>
      </c>
      <c r="H1631" s="1" t="str">
        <f>IF((F1631=""),"",VLOOKUP(F1631,'Range Midpoints'!$A$2:$C$13,3))</f>
        <v/>
      </c>
      <c r="I1631">
        <f>VLOOKUP(B1631,'State Business Patterns'!A$3:H$53,8)</f>
        <v>0.87813953488372098</v>
      </c>
      <c r="J1631" s="32">
        <f t="shared" si="55"/>
        <v>162</v>
      </c>
      <c r="K1631">
        <f t="shared" si="56"/>
        <v>2.4846207625495148E-4</v>
      </c>
    </row>
    <row r="1632" spans="1:11">
      <c r="A1632" s="1" t="s">
        <v>1121</v>
      </c>
      <c r="B1632" s="62" t="s">
        <v>3056</v>
      </c>
      <c r="C1632" s="62" t="s">
        <v>2938</v>
      </c>
      <c r="D1632" s="62" t="s">
        <v>2837</v>
      </c>
      <c r="E1632" s="63">
        <v>23</v>
      </c>
      <c r="F1632" s="62" t="s">
        <v>2841</v>
      </c>
      <c r="G1632" s="34" t="str">
        <f>IF((F1632=""),"",VLOOKUP(F1632,'Range Midpoints'!$A$2:$C$13,2))</f>
        <v/>
      </c>
      <c r="H1632" s="1" t="str">
        <f>IF((F1632=""),"",VLOOKUP(F1632,'Range Midpoints'!$A$2:$C$13,3))</f>
        <v/>
      </c>
      <c r="I1632">
        <f>VLOOKUP(B1632,'State Business Patterns'!A$3:H$53,8)</f>
        <v>0.87813953488372098</v>
      </c>
      <c r="J1632" s="32">
        <f t="shared" si="55"/>
        <v>23</v>
      </c>
      <c r="K1632">
        <f t="shared" si="56"/>
        <v>3.5275479962122736E-5</v>
      </c>
    </row>
    <row r="1633" spans="1:11">
      <c r="A1633" s="1" t="s">
        <v>1122</v>
      </c>
      <c r="B1633" s="62" t="s">
        <v>3056</v>
      </c>
      <c r="C1633" s="62" t="s">
        <v>2941</v>
      </c>
      <c r="D1633" s="62" t="s">
        <v>2837</v>
      </c>
      <c r="E1633" s="63">
        <v>6</v>
      </c>
      <c r="F1633" s="62" t="s">
        <v>2841</v>
      </c>
      <c r="G1633" s="34" t="str">
        <f>IF((F1633=""),"",VLOOKUP(F1633,'Range Midpoints'!$A$2:$C$13,2))</f>
        <v/>
      </c>
      <c r="H1633" s="1" t="str">
        <f>IF((F1633=""),"",VLOOKUP(F1633,'Range Midpoints'!$A$2:$C$13,3))</f>
        <v/>
      </c>
      <c r="I1633">
        <f>VLOOKUP(B1633,'State Business Patterns'!A$3:H$53,8)</f>
        <v>0.87813953488372098</v>
      </c>
      <c r="J1633" s="32">
        <f t="shared" si="55"/>
        <v>6</v>
      </c>
      <c r="K1633">
        <f t="shared" si="56"/>
        <v>9.2022991205537581E-6</v>
      </c>
    </row>
    <row r="1634" spans="1:11">
      <c r="A1634" s="1" t="s">
        <v>1123</v>
      </c>
      <c r="B1634" s="62" t="s">
        <v>3056</v>
      </c>
      <c r="C1634" s="62" t="s">
        <v>2942</v>
      </c>
      <c r="D1634" s="62" t="s">
        <v>2837</v>
      </c>
      <c r="E1634" s="63">
        <v>0</v>
      </c>
      <c r="F1634" s="62" t="s">
        <v>2848</v>
      </c>
      <c r="G1634" s="34" t="str">
        <f>IF((F1634=""),"",VLOOKUP(F1634,'Range Midpoints'!$A$2:$C$13,2))</f>
        <v>0-19</v>
      </c>
      <c r="H1634" s="1">
        <f>IF((F1634=""),"",VLOOKUP(F1634,'Range Midpoints'!$A$2:$C$13,3))</f>
        <v>10</v>
      </c>
      <c r="I1634">
        <f>VLOOKUP(B1634,'State Business Patterns'!A$3:H$53,8)</f>
        <v>0.87813953488372098</v>
      </c>
      <c r="J1634" s="32">
        <f t="shared" si="55"/>
        <v>8.7813953488372096</v>
      </c>
      <c r="K1634">
        <f t="shared" si="56"/>
        <v>1.3468171115973252E-5</v>
      </c>
    </row>
    <row r="1635" spans="1:11">
      <c r="A1635" s="1" t="s">
        <v>1124</v>
      </c>
      <c r="B1635" s="62" t="s">
        <v>3056</v>
      </c>
      <c r="C1635" s="62" t="s">
        <v>2943</v>
      </c>
      <c r="D1635" s="62" t="s">
        <v>2837</v>
      </c>
      <c r="E1635" s="63">
        <v>0</v>
      </c>
      <c r="F1635" s="62" t="s">
        <v>2848</v>
      </c>
      <c r="G1635" s="34" t="str">
        <f>IF((F1635=""),"",VLOOKUP(F1635,'Range Midpoints'!$A$2:$C$13,2))</f>
        <v>0-19</v>
      </c>
      <c r="H1635" s="1">
        <f>IF((F1635=""),"",VLOOKUP(F1635,'Range Midpoints'!$A$2:$C$13,3))</f>
        <v>10</v>
      </c>
      <c r="I1635">
        <f>VLOOKUP(B1635,'State Business Patterns'!A$3:H$53,8)</f>
        <v>0.87813953488372098</v>
      </c>
      <c r="J1635" s="32">
        <f t="shared" si="55"/>
        <v>8.7813953488372096</v>
      </c>
      <c r="K1635">
        <f t="shared" si="56"/>
        <v>1.3468171115973252E-5</v>
      </c>
    </row>
    <row r="1636" spans="1:11">
      <c r="A1636" s="1" t="s">
        <v>1125</v>
      </c>
      <c r="B1636" s="62" t="s">
        <v>3056</v>
      </c>
      <c r="C1636" s="62" t="s">
        <v>2957</v>
      </c>
      <c r="D1636" s="62" t="s">
        <v>2837</v>
      </c>
      <c r="E1636" s="63">
        <v>328</v>
      </c>
      <c r="F1636" s="62" t="s">
        <v>2841</v>
      </c>
      <c r="G1636" s="34" t="str">
        <f>IF((F1636=""),"",VLOOKUP(F1636,'Range Midpoints'!$A$2:$C$13,2))</f>
        <v/>
      </c>
      <c r="H1636" s="1" t="str">
        <f>IF((F1636=""),"",VLOOKUP(F1636,'Range Midpoints'!$A$2:$C$13,3))</f>
        <v/>
      </c>
      <c r="I1636">
        <f>VLOOKUP(B1636,'State Business Patterns'!A$3:H$53,8)</f>
        <v>0.87813953488372098</v>
      </c>
      <c r="J1636" s="32">
        <f t="shared" si="55"/>
        <v>328</v>
      </c>
      <c r="K1636">
        <f t="shared" si="56"/>
        <v>5.0305901859027204E-4</v>
      </c>
    </row>
    <row r="1637" spans="1:11">
      <c r="A1637" s="1" t="s">
        <v>1126</v>
      </c>
      <c r="B1637" s="62" t="s">
        <v>3056</v>
      </c>
      <c r="C1637" s="62" t="s">
        <v>2944</v>
      </c>
      <c r="D1637" s="62" t="s">
        <v>2837</v>
      </c>
      <c r="E1637" s="63">
        <v>0</v>
      </c>
      <c r="F1637" s="62" t="s">
        <v>2848</v>
      </c>
      <c r="G1637" s="34" t="str">
        <f>IF((F1637=""),"",VLOOKUP(F1637,'Range Midpoints'!$A$2:$C$13,2))</f>
        <v>0-19</v>
      </c>
      <c r="H1637" s="1">
        <f>IF((F1637=""),"",VLOOKUP(F1637,'Range Midpoints'!$A$2:$C$13,3))</f>
        <v>10</v>
      </c>
      <c r="I1637">
        <f>VLOOKUP(B1637,'State Business Patterns'!A$3:H$53,8)</f>
        <v>0.87813953488372098</v>
      </c>
      <c r="J1637" s="32">
        <f t="shared" si="55"/>
        <v>8.7813953488372096</v>
      </c>
      <c r="K1637">
        <f t="shared" si="56"/>
        <v>1.3468171115973252E-5</v>
      </c>
    </row>
    <row r="1638" spans="1:11">
      <c r="A1638" s="1" t="s">
        <v>1127</v>
      </c>
      <c r="B1638" s="62" t="s">
        <v>3056</v>
      </c>
      <c r="C1638" s="62" t="s">
        <v>2958</v>
      </c>
      <c r="D1638" s="62" t="s">
        <v>2837</v>
      </c>
      <c r="E1638" s="63">
        <v>133</v>
      </c>
      <c r="F1638" s="62" t="s">
        <v>2841</v>
      </c>
      <c r="G1638" s="34" t="str">
        <f>IF((F1638=""),"",VLOOKUP(F1638,'Range Midpoints'!$A$2:$C$13,2))</f>
        <v/>
      </c>
      <c r="H1638" s="1" t="str">
        <f>IF((F1638=""),"",VLOOKUP(F1638,'Range Midpoints'!$A$2:$C$13,3))</f>
        <v/>
      </c>
      <c r="I1638">
        <f>VLOOKUP(B1638,'State Business Patterns'!A$3:H$53,8)</f>
        <v>0.87813953488372098</v>
      </c>
      <c r="J1638" s="32">
        <f t="shared" si="55"/>
        <v>133</v>
      </c>
      <c r="K1638">
        <f t="shared" si="56"/>
        <v>2.0398429717227495E-4</v>
      </c>
    </row>
    <row r="1639" spans="1:11">
      <c r="A1639" s="1" t="s">
        <v>1128</v>
      </c>
      <c r="B1639" s="62" t="s">
        <v>3056</v>
      </c>
      <c r="C1639" s="62" t="s">
        <v>2959</v>
      </c>
      <c r="D1639" s="62" t="s">
        <v>2837</v>
      </c>
      <c r="E1639" s="63">
        <v>25</v>
      </c>
      <c r="F1639" s="62" t="s">
        <v>2841</v>
      </c>
      <c r="G1639" s="34" t="str">
        <f>IF((F1639=""),"",VLOOKUP(F1639,'Range Midpoints'!$A$2:$C$13,2))</f>
        <v/>
      </c>
      <c r="H1639" s="1" t="str">
        <f>IF((F1639=""),"",VLOOKUP(F1639,'Range Midpoints'!$A$2:$C$13,3))</f>
        <v/>
      </c>
      <c r="I1639">
        <f>VLOOKUP(B1639,'State Business Patterns'!A$3:H$53,8)</f>
        <v>0.87813953488372098</v>
      </c>
      <c r="J1639" s="32">
        <f t="shared" si="55"/>
        <v>25</v>
      </c>
      <c r="K1639">
        <f t="shared" si="56"/>
        <v>3.8342913002307322E-5</v>
      </c>
    </row>
    <row r="1640" spans="1:11">
      <c r="A1640" s="1" t="s">
        <v>1129</v>
      </c>
      <c r="B1640" s="62" t="s">
        <v>3056</v>
      </c>
      <c r="C1640" s="62" t="s">
        <v>2960</v>
      </c>
      <c r="D1640" s="62" t="s">
        <v>2837</v>
      </c>
      <c r="E1640" s="63">
        <v>154</v>
      </c>
      <c r="F1640" s="62" t="s">
        <v>2841</v>
      </c>
      <c r="G1640" s="34" t="str">
        <f>IF((F1640=""),"",VLOOKUP(F1640,'Range Midpoints'!$A$2:$C$13,2))</f>
        <v/>
      </c>
      <c r="H1640" s="1" t="str">
        <f>IF((F1640=""),"",VLOOKUP(F1640,'Range Midpoints'!$A$2:$C$13,3))</f>
        <v/>
      </c>
      <c r="I1640">
        <f>VLOOKUP(B1640,'State Business Patterns'!A$3:H$53,8)</f>
        <v>0.87813953488372098</v>
      </c>
      <c r="J1640" s="32">
        <f t="shared" si="55"/>
        <v>154</v>
      </c>
      <c r="K1640">
        <f t="shared" si="56"/>
        <v>2.3619234409421312E-4</v>
      </c>
    </row>
    <row r="1641" spans="1:11">
      <c r="A1641" s="1" t="s">
        <v>1130</v>
      </c>
      <c r="B1641" s="62" t="s">
        <v>3056</v>
      </c>
      <c r="C1641" s="62" t="s">
        <v>2961</v>
      </c>
      <c r="D1641" s="62" t="s">
        <v>2837</v>
      </c>
      <c r="E1641" s="63">
        <v>0</v>
      </c>
      <c r="F1641" s="62" t="s">
        <v>2838</v>
      </c>
      <c r="G1641" s="34" t="str">
        <f>IF((F1641=""),"",VLOOKUP(F1641,'Range Midpoints'!$A$2:$C$13,2))</f>
        <v>20-99</v>
      </c>
      <c r="H1641" s="1">
        <f>IF((F1641=""),"",VLOOKUP(F1641,'Range Midpoints'!$A$2:$C$13,3))</f>
        <v>60</v>
      </c>
      <c r="I1641">
        <f>VLOOKUP(B1641,'State Business Patterns'!A$3:H$53,8)</f>
        <v>0.87813953488372098</v>
      </c>
      <c r="J1641" s="32">
        <f t="shared" si="55"/>
        <v>52.688372093023261</v>
      </c>
      <c r="K1641">
        <f t="shared" si="56"/>
        <v>8.0809026695839514E-5</v>
      </c>
    </row>
    <row r="1642" spans="1:11">
      <c r="A1642" s="1" t="s">
        <v>1131</v>
      </c>
      <c r="B1642" s="62" t="s">
        <v>3056</v>
      </c>
      <c r="C1642" s="62" t="s">
        <v>2962</v>
      </c>
      <c r="D1642" s="62" t="s">
        <v>2837</v>
      </c>
      <c r="E1642" s="63">
        <v>184</v>
      </c>
      <c r="F1642" s="62" t="s">
        <v>2841</v>
      </c>
      <c r="G1642" s="34" t="str">
        <f>IF((F1642=""),"",VLOOKUP(F1642,'Range Midpoints'!$A$2:$C$13,2))</f>
        <v/>
      </c>
      <c r="H1642" s="1" t="str">
        <f>IF((F1642=""),"",VLOOKUP(F1642,'Range Midpoints'!$A$2:$C$13,3))</f>
        <v/>
      </c>
      <c r="I1642">
        <f>VLOOKUP(B1642,'State Business Patterns'!A$3:H$53,8)</f>
        <v>0.87813953488372098</v>
      </c>
      <c r="J1642" s="32">
        <f t="shared" si="55"/>
        <v>184</v>
      </c>
      <c r="K1642">
        <f t="shared" si="56"/>
        <v>2.8220383969698189E-4</v>
      </c>
    </row>
    <row r="1643" spans="1:11">
      <c r="A1643" s="1" t="s">
        <v>1132</v>
      </c>
      <c r="B1643" s="62" t="s">
        <v>3056</v>
      </c>
      <c r="C1643" s="62" t="s">
        <v>2963</v>
      </c>
      <c r="D1643" s="62" t="s">
        <v>2837</v>
      </c>
      <c r="E1643" s="63">
        <v>57</v>
      </c>
      <c r="F1643" s="62" t="s">
        <v>2841</v>
      </c>
      <c r="G1643" s="34" t="str">
        <f>IF((F1643=""),"",VLOOKUP(F1643,'Range Midpoints'!$A$2:$C$13,2))</f>
        <v/>
      </c>
      <c r="H1643" s="1" t="str">
        <f>IF((F1643=""),"",VLOOKUP(F1643,'Range Midpoints'!$A$2:$C$13,3))</f>
        <v/>
      </c>
      <c r="I1643">
        <f>VLOOKUP(B1643,'State Business Patterns'!A$3:H$53,8)</f>
        <v>0.87813953488372098</v>
      </c>
      <c r="J1643" s="32">
        <f t="shared" si="55"/>
        <v>57</v>
      </c>
      <c r="K1643">
        <f t="shared" si="56"/>
        <v>8.7421841645260703E-5</v>
      </c>
    </row>
    <row r="1644" spans="1:11">
      <c r="A1644" s="1" t="s">
        <v>1133</v>
      </c>
      <c r="B1644" s="62" t="s">
        <v>3056</v>
      </c>
      <c r="C1644" s="62" t="s">
        <v>2964</v>
      </c>
      <c r="D1644" s="62" t="s">
        <v>2837</v>
      </c>
      <c r="E1644" s="63">
        <v>27</v>
      </c>
      <c r="F1644" s="62" t="s">
        <v>2841</v>
      </c>
      <c r="G1644" s="34" t="str">
        <f>IF((F1644=""),"",VLOOKUP(F1644,'Range Midpoints'!$A$2:$C$13,2))</f>
        <v/>
      </c>
      <c r="H1644" s="1" t="str">
        <f>IF((F1644=""),"",VLOOKUP(F1644,'Range Midpoints'!$A$2:$C$13,3))</f>
        <v/>
      </c>
      <c r="I1644">
        <f>VLOOKUP(B1644,'State Business Patterns'!A$3:H$53,8)</f>
        <v>0.87813953488372098</v>
      </c>
      <c r="J1644" s="32">
        <f t="shared" si="55"/>
        <v>27</v>
      </c>
      <c r="K1644">
        <f t="shared" si="56"/>
        <v>4.1410346042491907E-5</v>
      </c>
    </row>
    <row r="1645" spans="1:11">
      <c r="A1645" s="1" t="s">
        <v>1134</v>
      </c>
      <c r="B1645" s="62" t="s">
        <v>3056</v>
      </c>
      <c r="C1645" s="62" t="s">
        <v>2965</v>
      </c>
      <c r="D1645" s="62" t="s">
        <v>2837</v>
      </c>
      <c r="E1645" s="63">
        <v>35</v>
      </c>
      <c r="F1645" s="62" t="s">
        <v>2841</v>
      </c>
      <c r="G1645" s="34" t="str">
        <f>IF((F1645=""),"",VLOOKUP(F1645,'Range Midpoints'!$A$2:$C$13,2))</f>
        <v/>
      </c>
      <c r="H1645" s="1" t="str">
        <f>IF((F1645=""),"",VLOOKUP(F1645,'Range Midpoints'!$A$2:$C$13,3))</f>
        <v/>
      </c>
      <c r="I1645">
        <f>VLOOKUP(B1645,'State Business Patterns'!A$3:H$53,8)</f>
        <v>0.87813953488372098</v>
      </c>
      <c r="J1645" s="32">
        <f t="shared" si="55"/>
        <v>35</v>
      </c>
      <c r="K1645">
        <f t="shared" si="56"/>
        <v>5.3680078203230256E-5</v>
      </c>
    </row>
    <row r="1646" spans="1:11">
      <c r="A1646" s="1" t="s">
        <v>1135</v>
      </c>
      <c r="B1646" s="62" t="s">
        <v>3056</v>
      </c>
      <c r="C1646" s="62" t="s">
        <v>2966</v>
      </c>
      <c r="D1646" s="62" t="s">
        <v>2837</v>
      </c>
      <c r="E1646" s="63">
        <v>51</v>
      </c>
      <c r="F1646" s="62" t="s">
        <v>2841</v>
      </c>
      <c r="G1646" s="34" t="str">
        <f>IF((F1646=""),"",VLOOKUP(F1646,'Range Midpoints'!$A$2:$C$13,2))</f>
        <v/>
      </c>
      <c r="H1646" s="1" t="str">
        <f>IF((F1646=""),"",VLOOKUP(F1646,'Range Midpoints'!$A$2:$C$13,3))</f>
        <v/>
      </c>
      <c r="I1646">
        <f>VLOOKUP(B1646,'State Business Patterns'!A$3:H$53,8)</f>
        <v>0.87813953488372098</v>
      </c>
      <c r="J1646" s="32">
        <f t="shared" si="55"/>
        <v>51</v>
      </c>
      <c r="K1646">
        <f t="shared" si="56"/>
        <v>7.821954252470694E-5</v>
      </c>
    </row>
    <row r="1647" spans="1:11">
      <c r="A1647" s="1" t="s">
        <v>1136</v>
      </c>
      <c r="B1647" s="62" t="s">
        <v>3056</v>
      </c>
      <c r="C1647" s="62" t="s">
        <v>3028</v>
      </c>
      <c r="D1647" s="62" t="s">
        <v>2837</v>
      </c>
      <c r="E1647" s="63">
        <v>0</v>
      </c>
      <c r="F1647" s="62" t="s">
        <v>2838</v>
      </c>
      <c r="G1647" s="34" t="str">
        <f>IF((F1647=""),"",VLOOKUP(F1647,'Range Midpoints'!$A$2:$C$13,2))</f>
        <v>20-99</v>
      </c>
      <c r="H1647" s="1">
        <f>IF((F1647=""),"",VLOOKUP(F1647,'Range Midpoints'!$A$2:$C$13,3))</f>
        <v>60</v>
      </c>
      <c r="I1647">
        <f>VLOOKUP(B1647,'State Business Patterns'!A$3:H$53,8)</f>
        <v>0.87813953488372098</v>
      </c>
      <c r="J1647" s="32">
        <f t="shared" si="55"/>
        <v>52.688372093023261</v>
      </c>
      <c r="K1647">
        <f t="shared" si="56"/>
        <v>8.0809026695839514E-5</v>
      </c>
    </row>
    <row r="1648" spans="1:11">
      <c r="A1648" s="1" t="s">
        <v>1137</v>
      </c>
      <c r="B1648" s="62" t="s">
        <v>3056</v>
      </c>
      <c r="C1648" s="62" t="s">
        <v>2967</v>
      </c>
      <c r="D1648" s="62" t="s">
        <v>2837</v>
      </c>
      <c r="E1648" s="63">
        <v>0</v>
      </c>
      <c r="F1648" s="62" t="s">
        <v>2913</v>
      </c>
      <c r="G1648" s="34" t="str">
        <f>IF((F1648=""),"",VLOOKUP(F1648,'Range Midpoints'!$A$2:$C$13,2))</f>
        <v>250-499</v>
      </c>
      <c r="H1648" s="1">
        <f>IF((F1648=""),"",VLOOKUP(F1648,'Range Midpoints'!$A$2:$C$13,3))</f>
        <v>375</v>
      </c>
      <c r="I1648">
        <f>VLOOKUP(B1648,'State Business Patterns'!A$3:H$53,8)</f>
        <v>0.87813953488372098</v>
      </c>
      <c r="J1648" s="32">
        <f t="shared" si="55"/>
        <v>329.30232558139539</v>
      </c>
      <c r="K1648">
        <f t="shared" si="56"/>
        <v>5.0505641684899698E-4</v>
      </c>
    </row>
    <row r="1649" spans="1:11">
      <c r="A1649" s="1" t="s">
        <v>1138</v>
      </c>
      <c r="B1649" s="62" t="s">
        <v>3056</v>
      </c>
      <c r="C1649" s="62" t="s">
        <v>2968</v>
      </c>
      <c r="D1649" s="62" t="s">
        <v>2837</v>
      </c>
      <c r="E1649" s="63">
        <v>0</v>
      </c>
      <c r="F1649" s="62" t="s">
        <v>2838</v>
      </c>
      <c r="G1649" s="34" t="str">
        <f>IF((F1649=""),"",VLOOKUP(F1649,'Range Midpoints'!$A$2:$C$13,2))</f>
        <v>20-99</v>
      </c>
      <c r="H1649" s="1">
        <f>IF((F1649=""),"",VLOOKUP(F1649,'Range Midpoints'!$A$2:$C$13,3))</f>
        <v>60</v>
      </c>
      <c r="I1649">
        <f>VLOOKUP(B1649,'State Business Patterns'!A$3:H$53,8)</f>
        <v>0.87813953488372098</v>
      </c>
      <c r="J1649" s="32">
        <f t="shared" si="55"/>
        <v>52.688372093023261</v>
      </c>
      <c r="K1649">
        <f t="shared" si="56"/>
        <v>8.0809026695839514E-5</v>
      </c>
    </row>
    <row r="1650" spans="1:11">
      <c r="A1650" s="1" t="s">
        <v>1139</v>
      </c>
      <c r="B1650" s="62" t="s">
        <v>3056</v>
      </c>
      <c r="C1650" s="62" t="s">
        <v>2969</v>
      </c>
      <c r="D1650" s="62" t="s">
        <v>2837</v>
      </c>
      <c r="E1650" s="63">
        <v>0</v>
      </c>
      <c r="F1650" s="62" t="s">
        <v>2838</v>
      </c>
      <c r="G1650" s="34" t="str">
        <f>IF((F1650=""),"",VLOOKUP(F1650,'Range Midpoints'!$A$2:$C$13,2))</f>
        <v>20-99</v>
      </c>
      <c r="H1650" s="1">
        <f>IF((F1650=""),"",VLOOKUP(F1650,'Range Midpoints'!$A$2:$C$13,3))</f>
        <v>60</v>
      </c>
      <c r="I1650">
        <f>VLOOKUP(B1650,'State Business Patterns'!A$3:H$53,8)</f>
        <v>0.87813953488372098</v>
      </c>
      <c r="J1650" s="32">
        <f t="shared" si="55"/>
        <v>52.688372093023261</v>
      </c>
      <c r="K1650">
        <f t="shared" si="56"/>
        <v>8.0809026695839514E-5</v>
      </c>
    </row>
    <row r="1651" spans="1:11">
      <c r="A1651" s="1" t="s">
        <v>1140</v>
      </c>
      <c r="B1651" s="62" t="s">
        <v>3056</v>
      </c>
      <c r="C1651" s="62" t="s">
        <v>2971</v>
      </c>
      <c r="D1651" s="62" t="s">
        <v>2837</v>
      </c>
      <c r="E1651" s="63">
        <v>350</v>
      </c>
      <c r="F1651" s="62" t="s">
        <v>2841</v>
      </c>
      <c r="G1651" s="34" t="str">
        <f>IF((F1651=""),"",VLOOKUP(F1651,'Range Midpoints'!$A$2:$C$13,2))</f>
        <v/>
      </c>
      <c r="H1651" s="1" t="str">
        <f>IF((F1651=""),"",VLOOKUP(F1651,'Range Midpoints'!$A$2:$C$13,3))</f>
        <v/>
      </c>
      <c r="I1651">
        <f>VLOOKUP(B1651,'State Business Patterns'!A$3:H$53,8)</f>
        <v>0.87813953488372098</v>
      </c>
      <c r="J1651" s="32">
        <f t="shared" si="55"/>
        <v>350</v>
      </c>
      <c r="K1651">
        <f t="shared" si="56"/>
        <v>5.3680078203230256E-4</v>
      </c>
    </row>
    <row r="1652" spans="1:11">
      <c r="A1652" s="1" t="s">
        <v>1141</v>
      </c>
      <c r="B1652" s="62" t="s">
        <v>3056</v>
      </c>
      <c r="C1652" s="62" t="s">
        <v>2972</v>
      </c>
      <c r="D1652" s="62" t="s">
        <v>2837</v>
      </c>
      <c r="E1652" s="63">
        <v>49</v>
      </c>
      <c r="F1652" s="62" t="s">
        <v>2841</v>
      </c>
      <c r="G1652" s="34" t="str">
        <f>IF((F1652=""),"",VLOOKUP(F1652,'Range Midpoints'!$A$2:$C$13,2))</f>
        <v/>
      </c>
      <c r="H1652" s="1" t="str">
        <f>IF((F1652=""),"",VLOOKUP(F1652,'Range Midpoints'!$A$2:$C$13,3))</f>
        <v/>
      </c>
      <c r="I1652">
        <f>VLOOKUP(B1652,'State Business Patterns'!A$3:H$53,8)</f>
        <v>0.87813953488372098</v>
      </c>
      <c r="J1652" s="32">
        <f t="shared" si="55"/>
        <v>49</v>
      </c>
      <c r="K1652">
        <f t="shared" si="56"/>
        <v>7.5152109484522361E-5</v>
      </c>
    </row>
    <row r="1653" spans="1:11">
      <c r="A1653" s="1" t="s">
        <v>1142</v>
      </c>
      <c r="B1653" s="62" t="s">
        <v>3056</v>
      </c>
      <c r="C1653" s="62" t="s">
        <v>3025</v>
      </c>
      <c r="D1653" s="62" t="s">
        <v>2837</v>
      </c>
      <c r="E1653" s="63">
        <v>2474</v>
      </c>
      <c r="F1653" s="62" t="s">
        <v>2841</v>
      </c>
      <c r="G1653" s="34" t="str">
        <f>IF((F1653=""),"",VLOOKUP(F1653,'Range Midpoints'!$A$2:$C$13,2))</f>
        <v/>
      </c>
      <c r="H1653" s="1" t="str">
        <f>IF((F1653=""),"",VLOOKUP(F1653,'Range Midpoints'!$A$2:$C$13,3))</f>
        <v/>
      </c>
      <c r="I1653">
        <f>VLOOKUP(B1653,'State Business Patterns'!A$3:H$53,8)</f>
        <v>0.87813953488372098</v>
      </c>
      <c r="J1653" s="32">
        <f t="shared" si="55"/>
        <v>2474</v>
      </c>
      <c r="K1653">
        <f t="shared" si="56"/>
        <v>3.7944146707083329E-3</v>
      </c>
    </row>
    <row r="1654" spans="1:11">
      <c r="A1654" s="1" t="s">
        <v>2562</v>
      </c>
      <c r="B1654" s="62" t="s">
        <v>3056</v>
      </c>
      <c r="C1654" s="62" t="s">
        <v>2921</v>
      </c>
      <c r="D1654" s="62" t="s">
        <v>2837</v>
      </c>
      <c r="E1654" s="63">
        <v>0</v>
      </c>
      <c r="F1654" s="62" t="s">
        <v>2838</v>
      </c>
      <c r="G1654" s="34" t="str">
        <f>IF((F1654=""),"",VLOOKUP(F1654,'Range Midpoints'!$A$2:$C$13,2))</f>
        <v>20-99</v>
      </c>
      <c r="H1654" s="1">
        <f>IF((F1654=""),"",VLOOKUP(F1654,'Range Midpoints'!$A$2:$C$13,3))</f>
        <v>60</v>
      </c>
      <c r="I1654">
        <f>VLOOKUP(B1654,'State Business Patterns'!A$3:H$53,8)</f>
        <v>0.87813953488372098</v>
      </c>
      <c r="J1654" s="32">
        <f t="shared" si="55"/>
        <v>52.688372093023261</v>
      </c>
      <c r="K1654">
        <f t="shared" si="56"/>
        <v>8.0809026695839514E-5</v>
      </c>
    </row>
    <row r="1655" spans="1:11">
      <c r="A1655" s="1" t="s">
        <v>1144</v>
      </c>
      <c r="B1655" s="62" t="s">
        <v>3056</v>
      </c>
      <c r="C1655" s="62" t="s">
        <v>2974</v>
      </c>
      <c r="D1655" s="62" t="s">
        <v>2837</v>
      </c>
      <c r="E1655" s="63">
        <v>0</v>
      </c>
      <c r="F1655" s="62" t="s">
        <v>2848</v>
      </c>
      <c r="G1655" s="34" t="str">
        <f>IF((F1655=""),"",VLOOKUP(F1655,'Range Midpoints'!$A$2:$C$13,2))</f>
        <v>0-19</v>
      </c>
      <c r="H1655" s="1">
        <f>IF((F1655=""),"",VLOOKUP(F1655,'Range Midpoints'!$A$2:$C$13,3))</f>
        <v>10</v>
      </c>
      <c r="I1655">
        <f>VLOOKUP(B1655,'State Business Patterns'!A$3:H$53,8)</f>
        <v>0.87813953488372098</v>
      </c>
      <c r="J1655" s="32">
        <f t="shared" si="55"/>
        <v>8.7813953488372096</v>
      </c>
      <c r="K1655">
        <f t="shared" si="56"/>
        <v>1.3468171115973252E-5</v>
      </c>
    </row>
    <row r="1656" spans="1:11">
      <c r="A1656" s="1" t="s">
        <v>1145</v>
      </c>
      <c r="B1656" s="62" t="s">
        <v>3056</v>
      </c>
      <c r="C1656" s="62" t="s">
        <v>2975</v>
      </c>
      <c r="D1656" s="62" t="s">
        <v>2837</v>
      </c>
      <c r="E1656" s="63">
        <v>0</v>
      </c>
      <c r="F1656" s="62" t="s">
        <v>2913</v>
      </c>
      <c r="G1656" s="34" t="str">
        <f>IF((F1656=""),"",VLOOKUP(F1656,'Range Midpoints'!$A$2:$C$13,2))</f>
        <v>250-499</v>
      </c>
      <c r="H1656" s="1">
        <f>IF((F1656=""),"",VLOOKUP(F1656,'Range Midpoints'!$A$2:$C$13,3))</f>
        <v>375</v>
      </c>
      <c r="I1656">
        <f>VLOOKUP(B1656,'State Business Patterns'!A$3:H$53,8)</f>
        <v>0.87813953488372098</v>
      </c>
      <c r="J1656" s="32">
        <f t="shared" si="55"/>
        <v>329.30232558139539</v>
      </c>
      <c r="K1656">
        <f t="shared" si="56"/>
        <v>5.0505641684899698E-4</v>
      </c>
    </row>
    <row r="1657" spans="1:11">
      <c r="A1657" s="1" t="s">
        <v>1146</v>
      </c>
      <c r="B1657" s="62" t="s">
        <v>3056</v>
      </c>
      <c r="C1657" s="62" t="s">
        <v>2976</v>
      </c>
      <c r="D1657" s="62" t="s">
        <v>2837</v>
      </c>
      <c r="E1657" s="63">
        <v>0</v>
      </c>
      <c r="F1657" s="62" t="s">
        <v>2838</v>
      </c>
      <c r="G1657" s="34" t="str">
        <f>IF((F1657=""),"",VLOOKUP(F1657,'Range Midpoints'!$A$2:$C$13,2))</f>
        <v>20-99</v>
      </c>
      <c r="H1657" s="1">
        <f>IF((F1657=""),"",VLOOKUP(F1657,'Range Midpoints'!$A$2:$C$13,3))</f>
        <v>60</v>
      </c>
      <c r="I1657">
        <f>VLOOKUP(B1657,'State Business Patterns'!A$3:H$53,8)</f>
        <v>0.87813953488372098</v>
      </c>
      <c r="J1657" s="32">
        <f t="shared" si="55"/>
        <v>52.688372093023261</v>
      </c>
      <c r="K1657">
        <f t="shared" si="56"/>
        <v>8.0809026695839514E-5</v>
      </c>
    </row>
    <row r="1658" spans="1:11">
      <c r="A1658" s="1" t="s">
        <v>1147</v>
      </c>
      <c r="B1658" s="62" t="s">
        <v>3056</v>
      </c>
      <c r="C1658" s="62" t="s">
        <v>2977</v>
      </c>
      <c r="D1658" s="62" t="s">
        <v>2837</v>
      </c>
      <c r="E1658" s="63">
        <v>45</v>
      </c>
      <c r="F1658" s="62" t="s">
        <v>2841</v>
      </c>
      <c r="G1658" s="34" t="str">
        <f>IF((F1658=""),"",VLOOKUP(F1658,'Range Midpoints'!$A$2:$C$13,2))</f>
        <v/>
      </c>
      <c r="H1658" s="1" t="str">
        <f>IF((F1658=""),"",VLOOKUP(F1658,'Range Midpoints'!$A$2:$C$13,3))</f>
        <v/>
      </c>
      <c r="I1658">
        <f>VLOOKUP(B1658,'State Business Patterns'!A$3:H$53,8)</f>
        <v>0.87813953488372098</v>
      </c>
      <c r="J1658" s="32">
        <f t="shared" si="55"/>
        <v>45</v>
      </c>
      <c r="K1658">
        <f t="shared" si="56"/>
        <v>6.9017243404153177E-5</v>
      </c>
    </row>
    <row r="1659" spans="1:11">
      <c r="A1659" s="1" t="s">
        <v>1148</v>
      </c>
      <c r="B1659" s="62" t="s">
        <v>3056</v>
      </c>
      <c r="C1659" s="62" t="s">
        <v>2978</v>
      </c>
      <c r="D1659" s="62" t="s">
        <v>2837</v>
      </c>
      <c r="E1659" s="63">
        <v>0</v>
      </c>
      <c r="F1659" s="62" t="s">
        <v>2838</v>
      </c>
      <c r="G1659" s="34" t="str">
        <f>IF((F1659=""),"",VLOOKUP(F1659,'Range Midpoints'!$A$2:$C$13,2))</f>
        <v>20-99</v>
      </c>
      <c r="H1659" s="1">
        <f>IF((F1659=""),"",VLOOKUP(F1659,'Range Midpoints'!$A$2:$C$13,3))</f>
        <v>60</v>
      </c>
      <c r="I1659">
        <f>VLOOKUP(B1659,'State Business Patterns'!A$3:H$53,8)</f>
        <v>0.87813953488372098</v>
      </c>
      <c r="J1659" s="32">
        <f t="shared" si="55"/>
        <v>52.688372093023261</v>
      </c>
      <c r="K1659">
        <f t="shared" si="56"/>
        <v>8.0809026695839514E-5</v>
      </c>
    </row>
    <row r="1660" spans="1:11">
      <c r="A1660" s="1" t="s">
        <v>1149</v>
      </c>
      <c r="B1660" s="62" t="s">
        <v>3056</v>
      </c>
      <c r="C1660" s="62" t="s">
        <v>2979</v>
      </c>
      <c r="D1660" s="62" t="s">
        <v>2837</v>
      </c>
      <c r="E1660" s="63">
        <v>0</v>
      </c>
      <c r="F1660" s="62" t="s">
        <v>2838</v>
      </c>
      <c r="G1660" s="34" t="str">
        <f>IF((F1660=""),"",VLOOKUP(F1660,'Range Midpoints'!$A$2:$C$13,2))</f>
        <v>20-99</v>
      </c>
      <c r="H1660" s="1">
        <f>IF((F1660=""),"",VLOOKUP(F1660,'Range Midpoints'!$A$2:$C$13,3))</f>
        <v>60</v>
      </c>
      <c r="I1660">
        <f>VLOOKUP(B1660,'State Business Patterns'!A$3:H$53,8)</f>
        <v>0.87813953488372098</v>
      </c>
      <c r="J1660" s="32">
        <f t="shared" si="55"/>
        <v>52.688372093023261</v>
      </c>
      <c r="K1660">
        <f t="shared" si="56"/>
        <v>8.0809026695839514E-5</v>
      </c>
    </row>
    <row r="1661" spans="1:11">
      <c r="A1661" s="1" t="s">
        <v>1150</v>
      </c>
      <c r="B1661" s="62" t="s">
        <v>3057</v>
      </c>
      <c r="C1661" s="62" t="s">
        <v>2840</v>
      </c>
      <c r="D1661" s="62" t="s">
        <v>2837</v>
      </c>
      <c r="E1661" s="63">
        <v>46</v>
      </c>
      <c r="F1661" s="62" t="s">
        <v>2841</v>
      </c>
      <c r="G1661" s="34" t="str">
        <f>IF((F1661=""),"",VLOOKUP(F1661,'Range Midpoints'!$A$2:$C$13,2))</f>
        <v/>
      </c>
      <c r="H1661" s="1" t="str">
        <f>IF((F1661=""),"",VLOOKUP(F1661,'Range Midpoints'!$A$2:$C$13,3))</f>
        <v/>
      </c>
      <c r="I1661">
        <f>VLOOKUP(B1661,'State Business Patterns'!A$3:H$53,8)</f>
        <v>0.60449438202247197</v>
      </c>
      <c r="J1661" s="32">
        <f t="shared" si="55"/>
        <v>46</v>
      </c>
      <c r="K1661">
        <f t="shared" si="56"/>
        <v>7.0550959924245473E-5</v>
      </c>
    </row>
    <row r="1662" spans="1:11">
      <c r="A1662" s="1" t="s">
        <v>1151</v>
      </c>
      <c r="B1662" s="62" t="s">
        <v>3057</v>
      </c>
      <c r="C1662" s="62" t="s">
        <v>2842</v>
      </c>
      <c r="D1662" s="62" t="s">
        <v>2837</v>
      </c>
      <c r="E1662" s="63">
        <v>0</v>
      </c>
      <c r="F1662" s="62" t="s">
        <v>2848</v>
      </c>
      <c r="G1662" s="34" t="str">
        <f>IF((F1662=""),"",VLOOKUP(F1662,'Range Midpoints'!$A$2:$C$13,2))</f>
        <v>0-19</v>
      </c>
      <c r="H1662" s="1">
        <f>IF((F1662=""),"",VLOOKUP(F1662,'Range Midpoints'!$A$2:$C$13,3))</f>
        <v>10</v>
      </c>
      <c r="I1662">
        <f>VLOOKUP(B1662,'State Business Patterns'!A$3:H$53,8)</f>
        <v>0.60449438202247197</v>
      </c>
      <c r="J1662" s="32">
        <f t="shared" si="55"/>
        <v>6.0449438202247201</v>
      </c>
      <c r="K1662">
        <f t="shared" si="56"/>
        <v>9.2712302001084682E-6</v>
      </c>
    </row>
    <row r="1663" spans="1:11">
      <c r="A1663" s="1" t="s">
        <v>1152</v>
      </c>
      <c r="B1663" s="62" t="s">
        <v>3057</v>
      </c>
      <c r="C1663" s="62" t="s">
        <v>2843</v>
      </c>
      <c r="D1663" s="62" t="s">
        <v>2837</v>
      </c>
      <c r="E1663" s="63">
        <v>0</v>
      </c>
      <c r="F1663" s="62" t="s">
        <v>2848</v>
      </c>
      <c r="G1663" s="34" t="str">
        <f>IF((F1663=""),"",VLOOKUP(F1663,'Range Midpoints'!$A$2:$C$13,2))</f>
        <v>0-19</v>
      </c>
      <c r="H1663" s="1">
        <f>IF((F1663=""),"",VLOOKUP(F1663,'Range Midpoints'!$A$2:$C$13,3))</f>
        <v>10</v>
      </c>
      <c r="I1663">
        <f>VLOOKUP(B1663,'State Business Patterns'!A$3:H$53,8)</f>
        <v>0.60449438202247197</v>
      </c>
      <c r="J1663" s="32">
        <f t="shared" si="55"/>
        <v>6.0449438202247201</v>
      </c>
      <c r="K1663">
        <f t="shared" si="56"/>
        <v>9.2712302001084682E-6</v>
      </c>
    </row>
    <row r="1664" spans="1:11">
      <c r="A1664" s="1" t="s">
        <v>1153</v>
      </c>
      <c r="B1664" s="62" t="s">
        <v>3057</v>
      </c>
      <c r="C1664" s="62" t="s">
        <v>2845</v>
      </c>
      <c r="D1664" s="62" t="s">
        <v>2837</v>
      </c>
      <c r="E1664" s="63">
        <v>326</v>
      </c>
      <c r="F1664" s="62" t="s">
        <v>2841</v>
      </c>
      <c r="G1664" s="34" t="str">
        <f>IF((F1664=""),"",VLOOKUP(F1664,'Range Midpoints'!$A$2:$C$13,2))</f>
        <v/>
      </c>
      <c r="H1664" s="1" t="str">
        <f>IF((F1664=""),"",VLOOKUP(F1664,'Range Midpoints'!$A$2:$C$13,3))</f>
        <v/>
      </c>
      <c r="I1664">
        <f>VLOOKUP(B1664,'State Business Patterns'!A$3:H$53,8)</f>
        <v>0.60449438202247197</v>
      </c>
      <c r="J1664" s="32">
        <f t="shared" si="55"/>
        <v>326</v>
      </c>
      <c r="K1664">
        <f t="shared" si="56"/>
        <v>4.9999158555008745E-4</v>
      </c>
    </row>
    <row r="1665" spans="1:11">
      <c r="A1665" s="1" t="s">
        <v>1154</v>
      </c>
      <c r="B1665" s="62" t="s">
        <v>3057</v>
      </c>
      <c r="C1665" s="62" t="s">
        <v>2846</v>
      </c>
      <c r="D1665" s="62" t="s">
        <v>2837</v>
      </c>
      <c r="E1665" s="63">
        <v>713</v>
      </c>
      <c r="F1665" s="62" t="s">
        <v>2841</v>
      </c>
      <c r="G1665" s="34" t="str">
        <f>IF((F1665=""),"",VLOOKUP(F1665,'Range Midpoints'!$A$2:$C$13,2))</f>
        <v/>
      </c>
      <c r="H1665" s="1" t="str">
        <f>IF((F1665=""),"",VLOOKUP(F1665,'Range Midpoints'!$A$2:$C$13,3))</f>
        <v/>
      </c>
      <c r="I1665">
        <f>VLOOKUP(B1665,'State Business Patterns'!A$3:H$53,8)</f>
        <v>0.60449438202247197</v>
      </c>
      <c r="J1665" s="32">
        <f t="shared" si="55"/>
        <v>713</v>
      </c>
      <c r="K1665">
        <f t="shared" si="56"/>
        <v>1.0935398788258048E-3</v>
      </c>
    </row>
    <row r="1666" spans="1:11">
      <c r="A1666" s="1" t="s">
        <v>1155</v>
      </c>
      <c r="B1666" s="62" t="s">
        <v>3057</v>
      </c>
      <c r="C1666" s="62" t="s">
        <v>2852</v>
      </c>
      <c r="D1666" s="62" t="s">
        <v>2837</v>
      </c>
      <c r="E1666" s="63">
        <v>0</v>
      </c>
      <c r="F1666" s="62" t="s">
        <v>2848</v>
      </c>
      <c r="G1666" s="34" t="str">
        <f>IF((F1666=""),"",VLOOKUP(F1666,'Range Midpoints'!$A$2:$C$13,2))</f>
        <v>0-19</v>
      </c>
      <c r="H1666" s="1">
        <f>IF((F1666=""),"",VLOOKUP(F1666,'Range Midpoints'!$A$2:$C$13,3))</f>
        <v>10</v>
      </c>
      <c r="I1666">
        <f>VLOOKUP(B1666,'State Business Patterns'!A$3:H$53,8)</f>
        <v>0.60449438202247197</v>
      </c>
      <c r="J1666" s="32">
        <f t="shared" si="55"/>
        <v>6.0449438202247201</v>
      </c>
      <c r="K1666">
        <f t="shared" si="56"/>
        <v>9.2712302001084682E-6</v>
      </c>
    </row>
    <row r="1667" spans="1:11">
      <c r="A1667" s="1" t="s">
        <v>1156</v>
      </c>
      <c r="B1667" s="62" t="s">
        <v>3057</v>
      </c>
      <c r="C1667" s="62" t="s">
        <v>2932</v>
      </c>
      <c r="D1667" s="62" t="s">
        <v>2837</v>
      </c>
      <c r="E1667" s="63">
        <v>0</v>
      </c>
      <c r="F1667" s="62" t="s">
        <v>2848</v>
      </c>
      <c r="G1667" s="34" t="str">
        <f>IF((F1667=""),"",VLOOKUP(F1667,'Range Midpoints'!$A$2:$C$13,2))</f>
        <v>0-19</v>
      </c>
      <c r="H1667" s="1">
        <f>IF((F1667=""),"",VLOOKUP(F1667,'Range Midpoints'!$A$2:$C$13,3))</f>
        <v>10</v>
      </c>
      <c r="I1667">
        <f>VLOOKUP(B1667,'State Business Patterns'!A$3:H$53,8)</f>
        <v>0.60449438202247197</v>
      </c>
      <c r="J1667" s="32">
        <f t="shared" si="55"/>
        <v>6.0449438202247201</v>
      </c>
      <c r="K1667">
        <f t="shared" si="56"/>
        <v>9.2712302001084682E-6</v>
      </c>
    </row>
    <row r="1668" spans="1:11">
      <c r="A1668" s="1" t="s">
        <v>1157</v>
      </c>
      <c r="B1668" s="62" t="s">
        <v>3057</v>
      </c>
      <c r="C1668" s="62" t="s">
        <v>2855</v>
      </c>
      <c r="D1668" s="62" t="s">
        <v>2837</v>
      </c>
      <c r="E1668" s="63">
        <v>0</v>
      </c>
      <c r="F1668" s="62" t="s">
        <v>2848</v>
      </c>
      <c r="G1668" s="34" t="str">
        <f>IF((F1668=""),"",VLOOKUP(F1668,'Range Midpoints'!$A$2:$C$13,2))</f>
        <v>0-19</v>
      </c>
      <c r="H1668" s="1">
        <f>IF((F1668=""),"",VLOOKUP(F1668,'Range Midpoints'!$A$2:$C$13,3))</f>
        <v>10</v>
      </c>
      <c r="I1668">
        <f>VLOOKUP(B1668,'State Business Patterns'!A$3:H$53,8)</f>
        <v>0.60449438202247197</v>
      </c>
      <c r="J1668" s="32">
        <f t="shared" si="55"/>
        <v>6.0449438202247201</v>
      </c>
      <c r="K1668">
        <f t="shared" si="56"/>
        <v>9.2712302001084682E-6</v>
      </c>
    </row>
    <row r="1669" spans="1:11">
      <c r="A1669" s="1" t="s">
        <v>1159</v>
      </c>
      <c r="B1669" s="62" t="s">
        <v>3057</v>
      </c>
      <c r="C1669" s="62" t="s">
        <v>2934</v>
      </c>
      <c r="D1669" s="62" t="s">
        <v>2837</v>
      </c>
      <c r="E1669" s="63">
        <v>343</v>
      </c>
      <c r="F1669" s="62" t="s">
        <v>2841</v>
      </c>
      <c r="G1669" s="34" t="str">
        <f>IF((F1669=""),"",VLOOKUP(F1669,'Range Midpoints'!$A$2:$C$13,2))</f>
        <v/>
      </c>
      <c r="H1669" s="1" t="str">
        <f>IF((F1669=""),"",VLOOKUP(F1669,'Range Midpoints'!$A$2:$C$13,3))</f>
        <v/>
      </c>
      <c r="I1669">
        <f>VLOOKUP(B1669,'State Business Patterns'!A$3:H$53,8)</f>
        <v>0.60449438202247197</v>
      </c>
      <c r="J1669" s="32">
        <f t="shared" si="55"/>
        <v>343</v>
      </c>
      <c r="K1669">
        <f t="shared" si="56"/>
        <v>5.2606476639165643E-4</v>
      </c>
    </row>
    <row r="1670" spans="1:11">
      <c r="A1670" s="1" t="s">
        <v>1161</v>
      </c>
      <c r="B1670" s="62" t="s">
        <v>3057</v>
      </c>
      <c r="C1670" s="62" t="s">
        <v>2863</v>
      </c>
      <c r="D1670" s="62" t="s">
        <v>2837</v>
      </c>
      <c r="E1670" s="63">
        <v>0</v>
      </c>
      <c r="F1670" s="62" t="s">
        <v>2848</v>
      </c>
      <c r="G1670" s="34" t="str">
        <f>IF((F1670=""),"",VLOOKUP(F1670,'Range Midpoints'!$A$2:$C$13,2))</f>
        <v>0-19</v>
      </c>
      <c r="H1670" s="1">
        <f>IF((F1670=""),"",VLOOKUP(F1670,'Range Midpoints'!$A$2:$C$13,3))</f>
        <v>10</v>
      </c>
      <c r="I1670">
        <f>VLOOKUP(B1670,'State Business Patterns'!A$3:H$53,8)</f>
        <v>0.60449438202247197</v>
      </c>
      <c r="J1670" s="32">
        <f t="shared" si="55"/>
        <v>6.0449438202247201</v>
      </c>
      <c r="K1670">
        <f t="shared" si="56"/>
        <v>9.2712302001084682E-6</v>
      </c>
    </row>
    <row r="1671" spans="1:11">
      <c r="A1671" s="1" t="s">
        <v>1162</v>
      </c>
      <c r="B1671" s="62" t="s">
        <v>3057</v>
      </c>
      <c r="C1671" s="62" t="s">
        <v>2865</v>
      </c>
      <c r="D1671" s="62" t="s">
        <v>2837</v>
      </c>
      <c r="E1671" s="63">
        <v>0</v>
      </c>
      <c r="F1671" s="62" t="s">
        <v>2848</v>
      </c>
      <c r="G1671" s="34" t="str">
        <f>IF((F1671=""),"",VLOOKUP(F1671,'Range Midpoints'!$A$2:$C$13,2))</f>
        <v>0-19</v>
      </c>
      <c r="H1671" s="1">
        <f>IF((F1671=""),"",VLOOKUP(F1671,'Range Midpoints'!$A$2:$C$13,3))</f>
        <v>10</v>
      </c>
      <c r="I1671">
        <f>VLOOKUP(B1671,'State Business Patterns'!A$3:H$53,8)</f>
        <v>0.60449438202247197</v>
      </c>
      <c r="J1671" s="32">
        <f t="shared" ref="J1671:J1734" si="57">IF(F1671="",E1671,(H1671*I1671))</f>
        <v>6.0449438202247201</v>
      </c>
      <c r="K1671">
        <f t="shared" si="56"/>
        <v>9.2712302001084682E-6</v>
      </c>
    </row>
    <row r="1672" spans="1:11">
      <c r="A1672" s="1" t="s">
        <v>1163</v>
      </c>
      <c r="B1672" s="62" t="s">
        <v>3057</v>
      </c>
      <c r="C1672" s="62" t="s">
        <v>2866</v>
      </c>
      <c r="D1672" s="62" t="s">
        <v>2837</v>
      </c>
      <c r="E1672" s="63">
        <v>0</v>
      </c>
      <c r="F1672" s="62" t="s">
        <v>2848</v>
      </c>
      <c r="G1672" s="34" t="str">
        <f>IF((F1672=""),"",VLOOKUP(F1672,'Range Midpoints'!$A$2:$C$13,2))</f>
        <v>0-19</v>
      </c>
      <c r="H1672" s="1">
        <f>IF((F1672=""),"",VLOOKUP(F1672,'Range Midpoints'!$A$2:$C$13,3))</f>
        <v>10</v>
      </c>
      <c r="I1672">
        <f>VLOOKUP(B1672,'State Business Patterns'!A$3:H$53,8)</f>
        <v>0.60449438202247197</v>
      </c>
      <c r="J1672" s="32">
        <f t="shared" si="57"/>
        <v>6.0449438202247201</v>
      </c>
      <c r="K1672">
        <f t="shared" ref="K1672:K1735" si="58">J1672/J$2594</f>
        <v>9.2712302001084682E-6</v>
      </c>
    </row>
    <row r="1673" spans="1:11">
      <c r="A1673" s="1" t="s">
        <v>1164</v>
      </c>
      <c r="B1673" s="62" t="s">
        <v>3057</v>
      </c>
      <c r="C1673" s="62" t="s">
        <v>2867</v>
      </c>
      <c r="D1673" s="62" t="s">
        <v>2837</v>
      </c>
      <c r="E1673" s="63">
        <v>0</v>
      </c>
      <c r="F1673" s="62" t="s">
        <v>2848</v>
      </c>
      <c r="G1673" s="34" t="str">
        <f>IF((F1673=""),"",VLOOKUP(F1673,'Range Midpoints'!$A$2:$C$13,2))</f>
        <v>0-19</v>
      </c>
      <c r="H1673" s="1">
        <f>IF((F1673=""),"",VLOOKUP(F1673,'Range Midpoints'!$A$2:$C$13,3))</f>
        <v>10</v>
      </c>
      <c r="I1673">
        <f>VLOOKUP(B1673,'State Business Patterns'!A$3:H$53,8)</f>
        <v>0.60449438202247197</v>
      </c>
      <c r="J1673" s="32">
        <f t="shared" si="57"/>
        <v>6.0449438202247201</v>
      </c>
      <c r="K1673">
        <f t="shared" si="58"/>
        <v>9.2712302001084682E-6</v>
      </c>
    </row>
    <row r="1674" spans="1:11">
      <c r="A1674" s="1" t="s">
        <v>1165</v>
      </c>
      <c r="B1674" s="62" t="s">
        <v>3057</v>
      </c>
      <c r="C1674" s="62" t="s">
        <v>2868</v>
      </c>
      <c r="D1674" s="62" t="s">
        <v>2837</v>
      </c>
      <c r="E1674" s="63">
        <v>0</v>
      </c>
      <c r="F1674" s="62" t="s">
        <v>2848</v>
      </c>
      <c r="G1674" s="34" t="str">
        <f>IF((F1674=""),"",VLOOKUP(F1674,'Range Midpoints'!$A$2:$C$13,2))</f>
        <v>0-19</v>
      </c>
      <c r="H1674" s="1">
        <f>IF((F1674=""),"",VLOOKUP(F1674,'Range Midpoints'!$A$2:$C$13,3))</f>
        <v>10</v>
      </c>
      <c r="I1674">
        <f>VLOOKUP(B1674,'State Business Patterns'!A$3:H$53,8)</f>
        <v>0.60449438202247197</v>
      </c>
      <c r="J1674" s="32">
        <f t="shared" si="57"/>
        <v>6.0449438202247201</v>
      </c>
      <c r="K1674">
        <f t="shared" si="58"/>
        <v>9.2712302001084682E-6</v>
      </c>
    </row>
    <row r="1675" spans="1:11">
      <c r="A1675" s="1" t="s">
        <v>2577</v>
      </c>
      <c r="B1675" s="62" t="s">
        <v>3057</v>
      </c>
      <c r="C1675" s="62" t="s">
        <v>2869</v>
      </c>
      <c r="D1675" s="62" t="s">
        <v>2837</v>
      </c>
      <c r="E1675" s="63">
        <v>0</v>
      </c>
      <c r="F1675" s="62" t="s">
        <v>2848</v>
      </c>
      <c r="G1675" s="34" t="str">
        <f>IF((F1675=""),"",VLOOKUP(F1675,'Range Midpoints'!$A$2:$C$13,2))</f>
        <v>0-19</v>
      </c>
      <c r="H1675" s="1">
        <f>IF((F1675=""),"",VLOOKUP(F1675,'Range Midpoints'!$A$2:$C$13,3))</f>
        <v>10</v>
      </c>
      <c r="I1675">
        <f>VLOOKUP(B1675,'State Business Patterns'!A$3:H$53,8)</f>
        <v>0.60449438202247197</v>
      </c>
      <c r="J1675" s="32">
        <f t="shared" si="57"/>
        <v>6.0449438202247201</v>
      </c>
      <c r="K1675">
        <f t="shared" si="58"/>
        <v>9.2712302001084682E-6</v>
      </c>
    </row>
    <row r="1676" spans="1:11">
      <c r="A1676" s="1" t="s">
        <v>1166</v>
      </c>
      <c r="B1676" s="62" t="s">
        <v>3057</v>
      </c>
      <c r="C1676" s="62" t="s">
        <v>2936</v>
      </c>
      <c r="D1676" s="62" t="s">
        <v>2837</v>
      </c>
      <c r="E1676" s="63">
        <v>0</v>
      </c>
      <c r="F1676" s="62" t="s">
        <v>2848</v>
      </c>
      <c r="G1676" s="34" t="str">
        <f>IF((F1676=""),"",VLOOKUP(F1676,'Range Midpoints'!$A$2:$C$13,2))</f>
        <v>0-19</v>
      </c>
      <c r="H1676" s="1">
        <f>IF((F1676=""),"",VLOOKUP(F1676,'Range Midpoints'!$A$2:$C$13,3))</f>
        <v>10</v>
      </c>
      <c r="I1676">
        <f>VLOOKUP(B1676,'State Business Patterns'!A$3:H$53,8)</f>
        <v>0.60449438202247197</v>
      </c>
      <c r="J1676" s="32">
        <f t="shared" si="57"/>
        <v>6.0449438202247201</v>
      </c>
      <c r="K1676">
        <f t="shared" si="58"/>
        <v>9.2712302001084682E-6</v>
      </c>
    </row>
    <row r="1677" spans="1:11">
      <c r="A1677" s="1" t="s">
        <v>1167</v>
      </c>
      <c r="B1677" s="62" t="s">
        <v>3057</v>
      </c>
      <c r="C1677" s="62" t="s">
        <v>2871</v>
      </c>
      <c r="D1677" s="62" t="s">
        <v>2837</v>
      </c>
      <c r="E1677" s="63">
        <v>35</v>
      </c>
      <c r="F1677" s="62" t="s">
        <v>2841</v>
      </c>
      <c r="G1677" s="34" t="str">
        <f>IF((F1677=""),"",VLOOKUP(F1677,'Range Midpoints'!$A$2:$C$13,2))</f>
        <v/>
      </c>
      <c r="H1677" s="1" t="str">
        <f>IF((F1677=""),"",VLOOKUP(F1677,'Range Midpoints'!$A$2:$C$13,3))</f>
        <v/>
      </c>
      <c r="I1677">
        <f>VLOOKUP(B1677,'State Business Patterns'!A$3:H$53,8)</f>
        <v>0.60449438202247197</v>
      </c>
      <c r="J1677" s="32">
        <f t="shared" si="57"/>
        <v>35</v>
      </c>
      <c r="K1677">
        <f t="shared" si="58"/>
        <v>5.3680078203230256E-5</v>
      </c>
    </row>
    <row r="1678" spans="1:11">
      <c r="A1678" s="1" t="s">
        <v>1168</v>
      </c>
      <c r="B1678" s="62" t="s">
        <v>3057</v>
      </c>
      <c r="C1678" s="62" t="s">
        <v>2872</v>
      </c>
      <c r="D1678" s="62" t="s">
        <v>2837</v>
      </c>
      <c r="E1678" s="63">
        <v>11</v>
      </c>
      <c r="F1678" s="62" t="s">
        <v>2841</v>
      </c>
      <c r="G1678" s="34" t="str">
        <f>IF((F1678=""),"",VLOOKUP(F1678,'Range Midpoints'!$A$2:$C$13,2))</f>
        <v/>
      </c>
      <c r="H1678" s="1" t="str">
        <f>IF((F1678=""),"",VLOOKUP(F1678,'Range Midpoints'!$A$2:$C$13,3))</f>
        <v/>
      </c>
      <c r="I1678">
        <f>VLOOKUP(B1678,'State Business Patterns'!A$3:H$53,8)</f>
        <v>0.60449438202247197</v>
      </c>
      <c r="J1678" s="32">
        <f t="shared" si="57"/>
        <v>11</v>
      </c>
      <c r="K1678">
        <f t="shared" si="58"/>
        <v>1.6870881721015223E-5</v>
      </c>
    </row>
    <row r="1679" spans="1:11">
      <c r="A1679" s="1" t="s">
        <v>1169</v>
      </c>
      <c r="B1679" s="62" t="s">
        <v>3057</v>
      </c>
      <c r="C1679" s="62" t="s">
        <v>2873</v>
      </c>
      <c r="D1679" s="62" t="s">
        <v>2837</v>
      </c>
      <c r="E1679" s="63">
        <v>0</v>
      </c>
      <c r="F1679" s="62" t="s">
        <v>2848</v>
      </c>
      <c r="G1679" s="34" t="str">
        <f>IF((F1679=""),"",VLOOKUP(F1679,'Range Midpoints'!$A$2:$C$13,2))</f>
        <v>0-19</v>
      </c>
      <c r="H1679" s="1">
        <f>IF((F1679=""),"",VLOOKUP(F1679,'Range Midpoints'!$A$2:$C$13,3))</f>
        <v>10</v>
      </c>
      <c r="I1679">
        <f>VLOOKUP(B1679,'State Business Patterns'!A$3:H$53,8)</f>
        <v>0.60449438202247197</v>
      </c>
      <c r="J1679" s="32">
        <f t="shared" si="57"/>
        <v>6.0449438202247201</v>
      </c>
      <c r="K1679">
        <f t="shared" si="58"/>
        <v>9.2712302001084682E-6</v>
      </c>
    </row>
    <row r="1680" spans="1:11">
      <c r="A1680" s="1" t="s">
        <v>1170</v>
      </c>
      <c r="B1680" s="62" t="s">
        <v>3057</v>
      </c>
      <c r="C1680" s="62" t="s">
        <v>2874</v>
      </c>
      <c r="D1680" s="62" t="s">
        <v>2837</v>
      </c>
      <c r="E1680" s="63">
        <v>0</v>
      </c>
      <c r="F1680" s="62" t="s">
        <v>2848</v>
      </c>
      <c r="G1680" s="34" t="str">
        <f>IF((F1680=""),"",VLOOKUP(F1680,'Range Midpoints'!$A$2:$C$13,2))</f>
        <v>0-19</v>
      </c>
      <c r="H1680" s="1">
        <f>IF((F1680=""),"",VLOOKUP(F1680,'Range Midpoints'!$A$2:$C$13,3))</f>
        <v>10</v>
      </c>
      <c r="I1680">
        <f>VLOOKUP(B1680,'State Business Patterns'!A$3:H$53,8)</f>
        <v>0.60449438202247197</v>
      </c>
      <c r="J1680" s="32">
        <f t="shared" si="57"/>
        <v>6.0449438202247201</v>
      </c>
      <c r="K1680">
        <f t="shared" si="58"/>
        <v>9.2712302001084682E-6</v>
      </c>
    </row>
    <row r="1681" spans="1:11">
      <c r="A1681" s="1" t="s">
        <v>1171</v>
      </c>
      <c r="B1681" s="62" t="s">
        <v>3057</v>
      </c>
      <c r="C1681" s="62" t="s">
        <v>2875</v>
      </c>
      <c r="D1681" s="62" t="s">
        <v>2837</v>
      </c>
      <c r="E1681" s="63">
        <v>0</v>
      </c>
      <c r="F1681" s="62" t="s">
        <v>2848</v>
      </c>
      <c r="G1681" s="34" t="str">
        <f>IF((F1681=""),"",VLOOKUP(F1681,'Range Midpoints'!$A$2:$C$13,2))</f>
        <v>0-19</v>
      </c>
      <c r="H1681" s="1">
        <f>IF((F1681=""),"",VLOOKUP(F1681,'Range Midpoints'!$A$2:$C$13,3))</f>
        <v>10</v>
      </c>
      <c r="I1681">
        <f>VLOOKUP(B1681,'State Business Patterns'!A$3:H$53,8)</f>
        <v>0.60449438202247197</v>
      </c>
      <c r="J1681" s="32">
        <f t="shared" si="57"/>
        <v>6.0449438202247201</v>
      </c>
      <c r="K1681">
        <f t="shared" si="58"/>
        <v>9.2712302001084682E-6</v>
      </c>
    </row>
    <row r="1682" spans="1:11">
      <c r="A1682" s="1" t="s">
        <v>1172</v>
      </c>
      <c r="B1682" s="62" t="s">
        <v>3057</v>
      </c>
      <c r="C1682" s="62" t="s">
        <v>2876</v>
      </c>
      <c r="D1682" s="62" t="s">
        <v>2837</v>
      </c>
      <c r="E1682" s="63">
        <v>127</v>
      </c>
      <c r="F1682" s="62" t="s">
        <v>2841</v>
      </c>
      <c r="G1682" s="34" t="str">
        <f>IF((F1682=""),"",VLOOKUP(F1682,'Range Midpoints'!$A$2:$C$13,2))</f>
        <v/>
      </c>
      <c r="H1682" s="1" t="str">
        <f>IF((F1682=""),"",VLOOKUP(F1682,'Range Midpoints'!$A$2:$C$13,3))</f>
        <v/>
      </c>
      <c r="I1682">
        <f>VLOOKUP(B1682,'State Business Patterns'!A$3:H$53,8)</f>
        <v>0.60449438202247197</v>
      </c>
      <c r="J1682" s="32">
        <f t="shared" si="57"/>
        <v>127</v>
      </c>
      <c r="K1682">
        <f t="shared" si="58"/>
        <v>1.947819980517212E-4</v>
      </c>
    </row>
    <row r="1683" spans="1:11">
      <c r="A1683" s="1" t="s">
        <v>1173</v>
      </c>
      <c r="B1683" s="62" t="s">
        <v>3057</v>
      </c>
      <c r="C1683" s="62" t="s">
        <v>2877</v>
      </c>
      <c r="D1683" s="62" t="s">
        <v>2837</v>
      </c>
      <c r="E1683" s="63">
        <v>30</v>
      </c>
      <c r="F1683" s="62" t="s">
        <v>2841</v>
      </c>
      <c r="G1683" s="34" t="str">
        <f>IF((F1683=""),"",VLOOKUP(F1683,'Range Midpoints'!$A$2:$C$13,2))</f>
        <v/>
      </c>
      <c r="H1683" s="1" t="str">
        <f>IF((F1683=""),"",VLOOKUP(F1683,'Range Midpoints'!$A$2:$C$13,3))</f>
        <v/>
      </c>
      <c r="I1683">
        <f>VLOOKUP(B1683,'State Business Patterns'!A$3:H$53,8)</f>
        <v>0.60449438202247197</v>
      </c>
      <c r="J1683" s="32">
        <f t="shared" si="57"/>
        <v>30</v>
      </c>
      <c r="K1683">
        <f t="shared" si="58"/>
        <v>4.6011495602768789E-5</v>
      </c>
    </row>
    <row r="1684" spans="1:11">
      <c r="A1684" s="1" t="s">
        <v>2579</v>
      </c>
      <c r="B1684" s="62" t="s">
        <v>3057</v>
      </c>
      <c r="C1684" s="62" t="s">
        <v>2878</v>
      </c>
      <c r="D1684" s="62" t="s">
        <v>2837</v>
      </c>
      <c r="E1684" s="63">
        <v>0</v>
      </c>
      <c r="F1684" s="62" t="s">
        <v>2848</v>
      </c>
      <c r="G1684" s="34" t="str">
        <f>IF((F1684=""),"",VLOOKUP(F1684,'Range Midpoints'!$A$2:$C$13,2))</f>
        <v>0-19</v>
      </c>
      <c r="H1684" s="1">
        <f>IF((F1684=""),"",VLOOKUP(F1684,'Range Midpoints'!$A$2:$C$13,3))</f>
        <v>10</v>
      </c>
      <c r="I1684">
        <f>VLOOKUP(B1684,'State Business Patterns'!A$3:H$53,8)</f>
        <v>0.60449438202247197</v>
      </c>
      <c r="J1684" s="32">
        <f t="shared" si="57"/>
        <v>6.0449438202247201</v>
      </c>
      <c r="K1684">
        <f t="shared" si="58"/>
        <v>9.2712302001084682E-6</v>
      </c>
    </row>
    <row r="1685" spans="1:11">
      <c r="A1685" s="1" t="s">
        <v>2580</v>
      </c>
      <c r="B1685" s="62" t="s">
        <v>3057</v>
      </c>
      <c r="C1685" s="62" t="s">
        <v>2879</v>
      </c>
      <c r="D1685" s="62" t="s">
        <v>2837</v>
      </c>
      <c r="E1685" s="63">
        <v>0</v>
      </c>
      <c r="F1685" s="62" t="s">
        <v>2848</v>
      </c>
      <c r="G1685" s="34" t="str">
        <f>IF((F1685=""),"",VLOOKUP(F1685,'Range Midpoints'!$A$2:$C$13,2))</f>
        <v>0-19</v>
      </c>
      <c r="H1685" s="1">
        <f>IF((F1685=""),"",VLOOKUP(F1685,'Range Midpoints'!$A$2:$C$13,3))</f>
        <v>10</v>
      </c>
      <c r="I1685">
        <f>VLOOKUP(B1685,'State Business Patterns'!A$3:H$53,8)</f>
        <v>0.60449438202247197</v>
      </c>
      <c r="J1685" s="32">
        <f t="shared" si="57"/>
        <v>6.0449438202247201</v>
      </c>
      <c r="K1685">
        <f t="shared" si="58"/>
        <v>9.2712302001084682E-6</v>
      </c>
    </row>
    <row r="1686" spans="1:11">
      <c r="A1686" s="1" t="s">
        <v>1174</v>
      </c>
      <c r="B1686" s="62" t="s">
        <v>3057</v>
      </c>
      <c r="C1686" s="62" t="s">
        <v>2882</v>
      </c>
      <c r="D1686" s="62" t="s">
        <v>2837</v>
      </c>
      <c r="E1686" s="63">
        <v>129</v>
      </c>
      <c r="F1686" s="62" t="s">
        <v>2841</v>
      </c>
      <c r="G1686" s="34" t="str">
        <f>IF((F1686=""),"",VLOOKUP(F1686,'Range Midpoints'!$A$2:$C$13,2))</f>
        <v/>
      </c>
      <c r="H1686" s="1" t="str">
        <f>IF((F1686=""),"",VLOOKUP(F1686,'Range Midpoints'!$A$2:$C$13,3))</f>
        <v/>
      </c>
      <c r="I1686">
        <f>VLOOKUP(B1686,'State Business Patterns'!A$3:H$53,8)</f>
        <v>0.60449438202247197</v>
      </c>
      <c r="J1686" s="32">
        <f t="shared" si="57"/>
        <v>129</v>
      </c>
      <c r="K1686">
        <f t="shared" si="58"/>
        <v>1.9784943109190579E-4</v>
      </c>
    </row>
    <row r="1687" spans="1:11">
      <c r="A1687" s="1" t="s">
        <v>2583</v>
      </c>
      <c r="B1687" s="62" t="s">
        <v>3057</v>
      </c>
      <c r="C1687" s="62" t="s">
        <v>2883</v>
      </c>
      <c r="D1687" s="62" t="s">
        <v>2837</v>
      </c>
      <c r="E1687" s="63">
        <v>0</v>
      </c>
      <c r="F1687" s="62" t="s">
        <v>2848</v>
      </c>
      <c r="G1687" s="34" t="str">
        <f>IF((F1687=""),"",VLOOKUP(F1687,'Range Midpoints'!$A$2:$C$13,2))</f>
        <v>0-19</v>
      </c>
      <c r="H1687" s="1">
        <f>IF((F1687=""),"",VLOOKUP(F1687,'Range Midpoints'!$A$2:$C$13,3))</f>
        <v>10</v>
      </c>
      <c r="I1687">
        <f>VLOOKUP(B1687,'State Business Patterns'!A$3:H$53,8)</f>
        <v>0.60449438202247197</v>
      </c>
      <c r="J1687" s="32">
        <f t="shared" si="57"/>
        <v>6.0449438202247201</v>
      </c>
      <c r="K1687">
        <f t="shared" si="58"/>
        <v>9.2712302001084682E-6</v>
      </c>
    </row>
    <row r="1688" spans="1:11">
      <c r="A1688" s="1" t="s">
        <v>1175</v>
      </c>
      <c r="B1688" s="62" t="s">
        <v>3057</v>
      </c>
      <c r="C1688" s="62" t="s">
        <v>2884</v>
      </c>
      <c r="D1688" s="62" t="s">
        <v>2837</v>
      </c>
      <c r="E1688" s="63">
        <v>0</v>
      </c>
      <c r="F1688" s="62" t="s">
        <v>2838</v>
      </c>
      <c r="G1688" s="34" t="str">
        <f>IF((F1688=""),"",VLOOKUP(F1688,'Range Midpoints'!$A$2:$C$13,2))</f>
        <v>20-99</v>
      </c>
      <c r="H1688" s="1">
        <f>IF((F1688=""),"",VLOOKUP(F1688,'Range Midpoints'!$A$2:$C$13,3))</f>
        <v>60</v>
      </c>
      <c r="I1688">
        <f>VLOOKUP(B1688,'State Business Patterns'!A$3:H$53,8)</f>
        <v>0.60449438202247197</v>
      </c>
      <c r="J1688" s="32">
        <f t="shared" si="57"/>
        <v>36.269662921348321</v>
      </c>
      <c r="K1688">
        <f t="shared" si="58"/>
        <v>5.5627381200650813E-5</v>
      </c>
    </row>
    <row r="1689" spans="1:11">
      <c r="A1689" s="1" t="s">
        <v>2584</v>
      </c>
      <c r="B1689" s="62" t="s">
        <v>3057</v>
      </c>
      <c r="C1689" s="62" t="s">
        <v>2886</v>
      </c>
      <c r="D1689" s="62" t="s">
        <v>2837</v>
      </c>
      <c r="E1689" s="63">
        <v>0</v>
      </c>
      <c r="F1689" s="62" t="s">
        <v>2848</v>
      </c>
      <c r="G1689" s="34" t="str">
        <f>IF((F1689=""),"",VLOOKUP(F1689,'Range Midpoints'!$A$2:$C$13,2))</f>
        <v>0-19</v>
      </c>
      <c r="H1689" s="1">
        <f>IF((F1689=""),"",VLOOKUP(F1689,'Range Midpoints'!$A$2:$C$13,3))</f>
        <v>10</v>
      </c>
      <c r="I1689">
        <f>VLOOKUP(B1689,'State Business Patterns'!A$3:H$53,8)</f>
        <v>0.60449438202247197</v>
      </c>
      <c r="J1689" s="32">
        <f t="shared" si="57"/>
        <v>6.0449438202247201</v>
      </c>
      <c r="K1689">
        <f t="shared" si="58"/>
        <v>9.2712302001084682E-6</v>
      </c>
    </row>
    <row r="1690" spans="1:11">
      <c r="A1690" s="1" t="s">
        <v>1177</v>
      </c>
      <c r="B1690" s="62" t="s">
        <v>3057</v>
      </c>
      <c r="C1690" s="62" t="s">
        <v>2887</v>
      </c>
      <c r="D1690" s="62" t="s">
        <v>2837</v>
      </c>
      <c r="E1690" s="63">
        <v>0</v>
      </c>
      <c r="F1690" s="62" t="s">
        <v>2848</v>
      </c>
      <c r="G1690" s="34" t="str">
        <f>IF((F1690=""),"",VLOOKUP(F1690,'Range Midpoints'!$A$2:$C$13,2))</f>
        <v>0-19</v>
      </c>
      <c r="H1690" s="1">
        <f>IF((F1690=""),"",VLOOKUP(F1690,'Range Midpoints'!$A$2:$C$13,3))</f>
        <v>10</v>
      </c>
      <c r="I1690">
        <f>VLOOKUP(B1690,'State Business Patterns'!A$3:H$53,8)</f>
        <v>0.60449438202247197</v>
      </c>
      <c r="J1690" s="32">
        <f t="shared" si="57"/>
        <v>6.0449438202247201</v>
      </c>
      <c r="K1690">
        <f t="shared" si="58"/>
        <v>9.2712302001084682E-6</v>
      </c>
    </row>
    <row r="1691" spans="1:11">
      <c r="A1691" s="1" t="s">
        <v>1178</v>
      </c>
      <c r="B1691" s="62" t="s">
        <v>3057</v>
      </c>
      <c r="C1691" s="62" t="s">
        <v>2888</v>
      </c>
      <c r="D1691" s="62" t="s">
        <v>2837</v>
      </c>
      <c r="E1691" s="63">
        <v>0</v>
      </c>
      <c r="F1691" s="62" t="s">
        <v>2853</v>
      </c>
      <c r="G1691" s="34" t="str">
        <f>IF((F1691=""),"",VLOOKUP(F1691,'Range Midpoints'!$A$2:$C$13,2))</f>
        <v>100-249</v>
      </c>
      <c r="H1691" s="1">
        <f>IF((F1691=""),"",VLOOKUP(F1691,'Range Midpoints'!$A$2:$C$13,3))</f>
        <v>175</v>
      </c>
      <c r="I1691">
        <f>VLOOKUP(B1691,'State Business Patterns'!A$3:H$53,8)</f>
        <v>0.60449438202247197</v>
      </c>
      <c r="J1691" s="32">
        <f t="shared" si="57"/>
        <v>105.7865168539326</v>
      </c>
      <c r="K1691">
        <f t="shared" si="58"/>
        <v>1.622465285018982E-4</v>
      </c>
    </row>
    <row r="1692" spans="1:11">
      <c r="A1692" s="1" t="s">
        <v>1179</v>
      </c>
      <c r="B1692" s="62" t="s">
        <v>3057</v>
      </c>
      <c r="C1692" s="62" t="s">
        <v>2889</v>
      </c>
      <c r="D1692" s="62" t="s">
        <v>2837</v>
      </c>
      <c r="E1692" s="63">
        <v>0</v>
      </c>
      <c r="F1692" s="62" t="s">
        <v>2848</v>
      </c>
      <c r="G1692" s="34" t="str">
        <f>IF((F1692=""),"",VLOOKUP(F1692,'Range Midpoints'!$A$2:$C$13,2))</f>
        <v>0-19</v>
      </c>
      <c r="H1692" s="1">
        <f>IF((F1692=""),"",VLOOKUP(F1692,'Range Midpoints'!$A$2:$C$13,3))</f>
        <v>10</v>
      </c>
      <c r="I1692">
        <f>VLOOKUP(B1692,'State Business Patterns'!A$3:H$53,8)</f>
        <v>0.60449438202247197</v>
      </c>
      <c r="J1692" s="32">
        <f t="shared" si="57"/>
        <v>6.0449438202247201</v>
      </c>
      <c r="K1692">
        <f t="shared" si="58"/>
        <v>9.2712302001084682E-6</v>
      </c>
    </row>
    <row r="1693" spans="1:11">
      <c r="A1693" s="1" t="s">
        <v>1180</v>
      </c>
      <c r="B1693" s="62" t="s">
        <v>3057</v>
      </c>
      <c r="C1693" s="62" t="s">
        <v>2890</v>
      </c>
      <c r="D1693" s="62" t="s">
        <v>2837</v>
      </c>
      <c r="E1693" s="63">
        <v>9</v>
      </c>
      <c r="F1693" s="62" t="s">
        <v>2841</v>
      </c>
      <c r="G1693" s="34" t="str">
        <f>IF((F1693=""),"",VLOOKUP(F1693,'Range Midpoints'!$A$2:$C$13,2))</f>
        <v/>
      </c>
      <c r="H1693" s="1" t="str">
        <f>IF((F1693=""),"",VLOOKUP(F1693,'Range Midpoints'!$A$2:$C$13,3))</f>
        <v/>
      </c>
      <c r="I1693">
        <f>VLOOKUP(B1693,'State Business Patterns'!A$3:H$53,8)</f>
        <v>0.60449438202247197</v>
      </c>
      <c r="J1693" s="32">
        <f t="shared" si="57"/>
        <v>9</v>
      </c>
      <c r="K1693">
        <f t="shared" si="58"/>
        <v>1.3803448680830636E-5</v>
      </c>
    </row>
    <row r="1694" spans="1:11">
      <c r="A1694" s="1" t="s">
        <v>1181</v>
      </c>
      <c r="B1694" s="62" t="s">
        <v>3058</v>
      </c>
      <c r="C1694" s="62" t="s">
        <v>2836</v>
      </c>
      <c r="D1694" s="62" t="s">
        <v>2837</v>
      </c>
      <c r="E1694" s="63">
        <v>0</v>
      </c>
      <c r="F1694" s="62" t="s">
        <v>2848</v>
      </c>
      <c r="G1694" s="34" t="str">
        <f>IF((F1694=""),"",VLOOKUP(F1694,'Range Midpoints'!$A$2:$C$13,2))</f>
        <v>0-19</v>
      </c>
      <c r="H1694" s="1">
        <f>IF((F1694=""),"",VLOOKUP(F1694,'Range Midpoints'!$A$2:$C$13,3))</f>
        <v>10</v>
      </c>
      <c r="I1694">
        <f>VLOOKUP(B1694,'State Business Patterns'!A$3:H$53,8)</f>
        <v>0.98306451612903223</v>
      </c>
      <c r="J1694" s="32">
        <f t="shared" si="57"/>
        <v>9.8306451612903221</v>
      </c>
      <c r="K1694">
        <f t="shared" si="58"/>
        <v>1.507742288703633E-5</v>
      </c>
    </row>
    <row r="1695" spans="1:11">
      <c r="A1695" s="1" t="s">
        <v>1182</v>
      </c>
      <c r="B1695" s="62" t="s">
        <v>3058</v>
      </c>
      <c r="C1695" s="62" t="s">
        <v>2840</v>
      </c>
      <c r="D1695" s="62" t="s">
        <v>2837</v>
      </c>
      <c r="E1695" s="63">
        <v>371</v>
      </c>
      <c r="F1695" s="62" t="s">
        <v>2841</v>
      </c>
      <c r="G1695" s="34" t="str">
        <f>IF((F1695=""),"",VLOOKUP(F1695,'Range Midpoints'!$A$2:$C$13,2))</f>
        <v/>
      </c>
      <c r="H1695" s="1" t="str">
        <f>IF((F1695=""),"",VLOOKUP(F1695,'Range Midpoints'!$A$2:$C$13,3))</f>
        <v/>
      </c>
      <c r="I1695">
        <f>VLOOKUP(B1695,'State Business Patterns'!A$3:H$53,8)</f>
        <v>0.98306451612903223</v>
      </c>
      <c r="J1695" s="32">
        <f t="shared" si="57"/>
        <v>371</v>
      </c>
      <c r="K1695">
        <f t="shared" si="58"/>
        <v>5.6900882895424072E-4</v>
      </c>
    </row>
    <row r="1696" spans="1:11">
      <c r="A1696" s="1" t="s">
        <v>1183</v>
      </c>
      <c r="B1696" s="62" t="s">
        <v>3058</v>
      </c>
      <c r="C1696" s="62" t="s">
        <v>2842</v>
      </c>
      <c r="D1696" s="62" t="s">
        <v>2837</v>
      </c>
      <c r="E1696" s="63">
        <v>0</v>
      </c>
      <c r="F1696" s="62" t="s">
        <v>2838</v>
      </c>
      <c r="G1696" s="34" t="str">
        <f>IF((F1696=""),"",VLOOKUP(F1696,'Range Midpoints'!$A$2:$C$13,2))</f>
        <v>20-99</v>
      </c>
      <c r="H1696" s="1">
        <f>IF((F1696=""),"",VLOOKUP(F1696,'Range Midpoints'!$A$2:$C$13,3))</f>
        <v>60</v>
      </c>
      <c r="I1696">
        <f>VLOOKUP(B1696,'State Business Patterns'!A$3:H$53,8)</f>
        <v>0.98306451612903223</v>
      </c>
      <c r="J1696" s="32">
        <f t="shared" si="57"/>
        <v>58.983870967741936</v>
      </c>
      <c r="K1696">
        <f t="shared" si="58"/>
        <v>9.046453732221799E-5</v>
      </c>
    </row>
    <row r="1697" spans="1:11">
      <c r="A1697" s="1" t="s">
        <v>1184</v>
      </c>
      <c r="B1697" s="62" t="s">
        <v>3058</v>
      </c>
      <c r="C1697" s="62" t="s">
        <v>2930</v>
      </c>
      <c r="D1697" s="62" t="s">
        <v>2837</v>
      </c>
      <c r="E1697" s="63">
        <v>67</v>
      </c>
      <c r="F1697" s="62" t="s">
        <v>2841</v>
      </c>
      <c r="G1697" s="34" t="str">
        <f>IF((F1697=""),"",VLOOKUP(F1697,'Range Midpoints'!$A$2:$C$13,2))</f>
        <v/>
      </c>
      <c r="H1697" s="1" t="str">
        <f>IF((F1697=""),"",VLOOKUP(F1697,'Range Midpoints'!$A$2:$C$13,3))</f>
        <v/>
      </c>
      <c r="I1697">
        <f>VLOOKUP(B1697,'State Business Patterns'!A$3:H$53,8)</f>
        <v>0.98306451612903223</v>
      </c>
      <c r="J1697" s="32">
        <f t="shared" si="57"/>
        <v>67</v>
      </c>
      <c r="K1697">
        <f t="shared" si="58"/>
        <v>1.0275900684618362E-4</v>
      </c>
    </row>
    <row r="1698" spans="1:11">
      <c r="A1698" s="1" t="s">
        <v>1185</v>
      </c>
      <c r="B1698" s="62" t="s">
        <v>3058</v>
      </c>
      <c r="C1698" s="62" t="s">
        <v>2843</v>
      </c>
      <c r="D1698" s="62" t="s">
        <v>2837</v>
      </c>
      <c r="E1698" s="63">
        <v>48</v>
      </c>
      <c r="F1698" s="62" t="s">
        <v>2841</v>
      </c>
      <c r="G1698" s="34" t="str">
        <f>IF((F1698=""),"",VLOOKUP(F1698,'Range Midpoints'!$A$2:$C$13,2))</f>
        <v/>
      </c>
      <c r="H1698" s="1" t="str">
        <f>IF((F1698=""),"",VLOOKUP(F1698,'Range Midpoints'!$A$2:$C$13,3))</f>
        <v/>
      </c>
      <c r="I1698">
        <f>VLOOKUP(B1698,'State Business Patterns'!A$3:H$53,8)</f>
        <v>0.98306451612903223</v>
      </c>
      <c r="J1698" s="32">
        <f t="shared" si="57"/>
        <v>48</v>
      </c>
      <c r="K1698">
        <f t="shared" si="58"/>
        <v>7.3618392964430065E-5</v>
      </c>
    </row>
    <row r="1699" spans="1:11">
      <c r="A1699" s="1" t="s">
        <v>1186</v>
      </c>
      <c r="B1699" s="62" t="s">
        <v>3058</v>
      </c>
      <c r="C1699" s="62" t="s">
        <v>2946</v>
      </c>
      <c r="D1699" s="62" t="s">
        <v>2837</v>
      </c>
      <c r="E1699" s="63">
        <v>127</v>
      </c>
      <c r="F1699" s="62" t="s">
        <v>2841</v>
      </c>
      <c r="G1699" s="34" t="str">
        <f>IF((F1699=""),"",VLOOKUP(F1699,'Range Midpoints'!$A$2:$C$13,2))</f>
        <v/>
      </c>
      <c r="H1699" s="1" t="str">
        <f>IF((F1699=""),"",VLOOKUP(F1699,'Range Midpoints'!$A$2:$C$13,3))</f>
        <v/>
      </c>
      <c r="I1699">
        <f>VLOOKUP(B1699,'State Business Patterns'!A$3:H$53,8)</f>
        <v>0.98306451612903223</v>
      </c>
      <c r="J1699" s="32">
        <f t="shared" si="57"/>
        <v>127</v>
      </c>
      <c r="K1699">
        <f t="shared" si="58"/>
        <v>1.947819980517212E-4</v>
      </c>
    </row>
    <row r="1700" spans="1:11">
      <c r="A1700" s="1" t="s">
        <v>1187</v>
      </c>
      <c r="B1700" s="62" t="s">
        <v>3058</v>
      </c>
      <c r="C1700" s="62" t="s">
        <v>2844</v>
      </c>
      <c r="D1700" s="62" t="s">
        <v>2837</v>
      </c>
      <c r="E1700" s="63">
        <v>92</v>
      </c>
      <c r="F1700" s="62" t="s">
        <v>2841</v>
      </c>
      <c r="G1700" s="34" t="str">
        <f>IF((F1700=""),"",VLOOKUP(F1700,'Range Midpoints'!$A$2:$C$13,2))</f>
        <v/>
      </c>
      <c r="H1700" s="1" t="str">
        <f>IF((F1700=""),"",VLOOKUP(F1700,'Range Midpoints'!$A$2:$C$13,3))</f>
        <v/>
      </c>
      <c r="I1700">
        <f>VLOOKUP(B1700,'State Business Patterns'!A$3:H$53,8)</f>
        <v>0.98306451612903223</v>
      </c>
      <c r="J1700" s="32">
        <f t="shared" si="57"/>
        <v>92</v>
      </c>
      <c r="K1700">
        <f t="shared" si="58"/>
        <v>1.4110191984849095E-4</v>
      </c>
    </row>
    <row r="1701" spans="1:11">
      <c r="A1701" s="1" t="s">
        <v>1188</v>
      </c>
      <c r="B1701" s="62" t="s">
        <v>3058</v>
      </c>
      <c r="C1701" s="62" t="s">
        <v>2845</v>
      </c>
      <c r="D1701" s="62" t="s">
        <v>2837</v>
      </c>
      <c r="E1701" s="63">
        <v>0</v>
      </c>
      <c r="F1701" s="62" t="s">
        <v>2838</v>
      </c>
      <c r="G1701" s="34" t="str">
        <f>IF((F1701=""),"",VLOOKUP(F1701,'Range Midpoints'!$A$2:$C$13,2))</f>
        <v>20-99</v>
      </c>
      <c r="H1701" s="1">
        <f>IF((F1701=""),"",VLOOKUP(F1701,'Range Midpoints'!$A$2:$C$13,3))</f>
        <v>60</v>
      </c>
      <c r="I1701">
        <f>VLOOKUP(B1701,'State Business Patterns'!A$3:H$53,8)</f>
        <v>0.98306451612903223</v>
      </c>
      <c r="J1701" s="32">
        <f t="shared" si="57"/>
        <v>58.983870967741936</v>
      </c>
      <c r="K1701">
        <f t="shared" si="58"/>
        <v>9.046453732221799E-5</v>
      </c>
    </row>
    <row r="1702" spans="1:11">
      <c r="A1702" s="1" t="s">
        <v>1189</v>
      </c>
      <c r="B1702" s="62" t="s">
        <v>3058</v>
      </c>
      <c r="C1702" s="62" t="s">
        <v>2846</v>
      </c>
      <c r="D1702" s="62" t="s">
        <v>2837</v>
      </c>
      <c r="E1702" s="63">
        <v>871</v>
      </c>
      <c r="F1702" s="62" t="s">
        <v>2841</v>
      </c>
      <c r="G1702" s="34" t="str">
        <f>IF((F1702=""),"",VLOOKUP(F1702,'Range Midpoints'!$A$2:$C$13,2))</f>
        <v/>
      </c>
      <c r="H1702" s="1" t="str">
        <f>IF((F1702=""),"",VLOOKUP(F1702,'Range Midpoints'!$A$2:$C$13,3))</f>
        <v/>
      </c>
      <c r="I1702">
        <f>VLOOKUP(B1702,'State Business Patterns'!A$3:H$53,8)</f>
        <v>0.98306451612903223</v>
      </c>
      <c r="J1702" s="32">
        <f t="shared" si="57"/>
        <v>871</v>
      </c>
      <c r="K1702">
        <f t="shared" si="58"/>
        <v>1.3358670890003871E-3</v>
      </c>
    </row>
    <row r="1703" spans="1:11">
      <c r="A1703" s="1" t="s">
        <v>1190</v>
      </c>
      <c r="B1703" s="62" t="s">
        <v>3058</v>
      </c>
      <c r="C1703" s="62" t="s">
        <v>2847</v>
      </c>
      <c r="D1703" s="62" t="s">
        <v>2837</v>
      </c>
      <c r="E1703" s="63">
        <v>0</v>
      </c>
      <c r="F1703" s="62" t="s">
        <v>2848</v>
      </c>
      <c r="G1703" s="34" t="str">
        <f>IF((F1703=""),"",VLOOKUP(F1703,'Range Midpoints'!$A$2:$C$13,2))</f>
        <v>0-19</v>
      </c>
      <c r="H1703" s="1">
        <f>IF((F1703=""),"",VLOOKUP(F1703,'Range Midpoints'!$A$2:$C$13,3))</f>
        <v>10</v>
      </c>
      <c r="I1703">
        <f>VLOOKUP(B1703,'State Business Patterns'!A$3:H$53,8)</f>
        <v>0.98306451612903223</v>
      </c>
      <c r="J1703" s="32">
        <f t="shared" si="57"/>
        <v>9.8306451612903221</v>
      </c>
      <c r="K1703">
        <f t="shared" si="58"/>
        <v>1.507742288703633E-5</v>
      </c>
    </row>
    <row r="1704" spans="1:11">
      <c r="A1704" s="1" t="s">
        <v>1191</v>
      </c>
      <c r="B1704" s="62" t="s">
        <v>3058</v>
      </c>
      <c r="C1704" s="62" t="s">
        <v>2850</v>
      </c>
      <c r="D1704" s="62" t="s">
        <v>2837</v>
      </c>
      <c r="E1704" s="63">
        <v>29</v>
      </c>
      <c r="F1704" s="62" t="s">
        <v>2841</v>
      </c>
      <c r="G1704" s="34" t="str">
        <f>IF((F1704=""),"",VLOOKUP(F1704,'Range Midpoints'!$A$2:$C$13,2))</f>
        <v/>
      </c>
      <c r="H1704" s="1" t="str">
        <f>IF((F1704=""),"",VLOOKUP(F1704,'Range Midpoints'!$A$2:$C$13,3))</f>
        <v/>
      </c>
      <c r="I1704">
        <f>VLOOKUP(B1704,'State Business Patterns'!A$3:H$53,8)</f>
        <v>0.98306451612903223</v>
      </c>
      <c r="J1704" s="32">
        <f t="shared" si="57"/>
        <v>29</v>
      </c>
      <c r="K1704">
        <f t="shared" si="58"/>
        <v>4.4477779082676493E-5</v>
      </c>
    </row>
    <row r="1705" spans="1:11">
      <c r="A1705" s="1" t="s">
        <v>1192</v>
      </c>
      <c r="B1705" s="62" t="s">
        <v>3058</v>
      </c>
      <c r="C1705" s="62" t="s">
        <v>2851</v>
      </c>
      <c r="D1705" s="62" t="s">
        <v>2837</v>
      </c>
      <c r="E1705" s="63">
        <v>181</v>
      </c>
      <c r="F1705" s="62" t="s">
        <v>2841</v>
      </c>
      <c r="G1705" s="34" t="str">
        <f>IF((F1705=""),"",VLOOKUP(F1705,'Range Midpoints'!$A$2:$C$13,2))</f>
        <v/>
      </c>
      <c r="H1705" s="1" t="str">
        <f>IF((F1705=""),"",VLOOKUP(F1705,'Range Midpoints'!$A$2:$C$13,3))</f>
        <v/>
      </c>
      <c r="I1705">
        <f>VLOOKUP(B1705,'State Business Patterns'!A$3:H$53,8)</f>
        <v>0.98306451612903223</v>
      </c>
      <c r="J1705" s="32">
        <f t="shared" si="57"/>
        <v>181</v>
      </c>
      <c r="K1705">
        <f t="shared" si="58"/>
        <v>2.77602690136705E-4</v>
      </c>
    </row>
    <row r="1706" spans="1:11">
      <c r="A1706" s="1" t="s">
        <v>1193</v>
      </c>
      <c r="B1706" s="62" t="s">
        <v>3058</v>
      </c>
      <c r="C1706" s="62" t="s">
        <v>2852</v>
      </c>
      <c r="D1706" s="62" t="s">
        <v>2837</v>
      </c>
      <c r="E1706" s="63">
        <v>211</v>
      </c>
      <c r="F1706" s="62" t="s">
        <v>2841</v>
      </c>
      <c r="G1706" s="34" t="str">
        <f>IF((F1706=""),"",VLOOKUP(F1706,'Range Midpoints'!$A$2:$C$13,2))</f>
        <v/>
      </c>
      <c r="H1706" s="1" t="str">
        <f>IF((F1706=""),"",VLOOKUP(F1706,'Range Midpoints'!$A$2:$C$13,3))</f>
        <v/>
      </c>
      <c r="I1706">
        <f>VLOOKUP(B1706,'State Business Patterns'!A$3:H$53,8)</f>
        <v>0.98306451612903223</v>
      </c>
      <c r="J1706" s="32">
        <f t="shared" si="57"/>
        <v>211</v>
      </c>
      <c r="K1706">
        <f t="shared" si="58"/>
        <v>3.2361418573947383E-4</v>
      </c>
    </row>
    <row r="1707" spans="1:11">
      <c r="A1707" s="1" t="s">
        <v>1194</v>
      </c>
      <c r="B1707" s="62" t="s">
        <v>3058</v>
      </c>
      <c r="C1707" s="62" t="s">
        <v>2932</v>
      </c>
      <c r="D1707" s="62" t="s">
        <v>2837</v>
      </c>
      <c r="E1707" s="63">
        <v>29</v>
      </c>
      <c r="F1707" s="62" t="s">
        <v>2841</v>
      </c>
      <c r="G1707" s="34" t="str">
        <f>IF((F1707=""),"",VLOOKUP(F1707,'Range Midpoints'!$A$2:$C$13,2))</f>
        <v/>
      </c>
      <c r="H1707" s="1" t="str">
        <f>IF((F1707=""),"",VLOOKUP(F1707,'Range Midpoints'!$A$2:$C$13,3))</f>
        <v/>
      </c>
      <c r="I1707">
        <f>VLOOKUP(B1707,'State Business Patterns'!A$3:H$53,8)</f>
        <v>0.98306451612903223</v>
      </c>
      <c r="J1707" s="32">
        <f t="shared" si="57"/>
        <v>29</v>
      </c>
      <c r="K1707">
        <f t="shared" si="58"/>
        <v>4.4477779082676493E-5</v>
      </c>
    </row>
    <row r="1708" spans="1:11">
      <c r="A1708" s="1" t="s">
        <v>1195</v>
      </c>
      <c r="B1708" s="62" t="s">
        <v>3058</v>
      </c>
      <c r="C1708" s="62" t="s">
        <v>2855</v>
      </c>
      <c r="D1708" s="62" t="s">
        <v>2837</v>
      </c>
      <c r="E1708" s="63">
        <v>78</v>
      </c>
      <c r="F1708" s="62" t="s">
        <v>2841</v>
      </c>
      <c r="G1708" s="34" t="str">
        <f>IF((F1708=""),"",VLOOKUP(F1708,'Range Midpoints'!$A$2:$C$13,2))</f>
        <v/>
      </c>
      <c r="H1708" s="1" t="str">
        <f>IF((F1708=""),"",VLOOKUP(F1708,'Range Midpoints'!$A$2:$C$13,3))</f>
        <v/>
      </c>
      <c r="I1708">
        <f>VLOOKUP(B1708,'State Business Patterns'!A$3:H$53,8)</f>
        <v>0.98306451612903223</v>
      </c>
      <c r="J1708" s="32">
        <f t="shared" si="57"/>
        <v>78</v>
      </c>
      <c r="K1708">
        <f t="shared" si="58"/>
        <v>1.1962988856719885E-4</v>
      </c>
    </row>
    <row r="1709" spans="1:11">
      <c r="A1709" s="1" t="s">
        <v>1196</v>
      </c>
      <c r="B1709" s="62" t="s">
        <v>3058</v>
      </c>
      <c r="C1709" s="62" t="s">
        <v>2856</v>
      </c>
      <c r="D1709" s="62" t="s">
        <v>2837</v>
      </c>
      <c r="E1709" s="63">
        <v>32</v>
      </c>
      <c r="F1709" s="62" t="s">
        <v>2841</v>
      </c>
      <c r="G1709" s="34" t="str">
        <f>IF((F1709=""),"",VLOOKUP(F1709,'Range Midpoints'!$A$2:$C$13,2))</f>
        <v/>
      </c>
      <c r="H1709" s="1" t="str">
        <f>IF((F1709=""),"",VLOOKUP(F1709,'Range Midpoints'!$A$2:$C$13,3))</f>
        <v/>
      </c>
      <c r="I1709">
        <f>VLOOKUP(B1709,'State Business Patterns'!A$3:H$53,8)</f>
        <v>0.98306451612903223</v>
      </c>
      <c r="J1709" s="32">
        <f t="shared" si="57"/>
        <v>32</v>
      </c>
      <c r="K1709">
        <f t="shared" si="58"/>
        <v>4.9078928642953374E-5</v>
      </c>
    </row>
    <row r="1710" spans="1:11">
      <c r="A1710" s="1" t="s">
        <v>1197</v>
      </c>
      <c r="B1710" s="62" t="s">
        <v>3058</v>
      </c>
      <c r="C1710" s="62" t="s">
        <v>2857</v>
      </c>
      <c r="D1710" s="62" t="s">
        <v>2837</v>
      </c>
      <c r="E1710" s="63">
        <v>65</v>
      </c>
      <c r="F1710" s="62" t="s">
        <v>2841</v>
      </c>
      <c r="G1710" s="34" t="str">
        <f>IF((F1710=""),"",VLOOKUP(F1710,'Range Midpoints'!$A$2:$C$13,2))</f>
        <v/>
      </c>
      <c r="H1710" s="1" t="str">
        <f>IF((F1710=""),"",VLOOKUP(F1710,'Range Midpoints'!$A$2:$C$13,3))</f>
        <v/>
      </c>
      <c r="I1710">
        <f>VLOOKUP(B1710,'State Business Patterns'!A$3:H$53,8)</f>
        <v>0.98306451612903223</v>
      </c>
      <c r="J1710" s="32">
        <f t="shared" si="57"/>
        <v>65</v>
      </c>
      <c r="K1710">
        <f t="shared" si="58"/>
        <v>9.9691573805999045E-5</v>
      </c>
    </row>
    <row r="1711" spans="1:11">
      <c r="A1711" s="1" t="s">
        <v>1198</v>
      </c>
      <c r="B1711" s="62" t="s">
        <v>3058</v>
      </c>
      <c r="C1711" s="62" t="s">
        <v>2934</v>
      </c>
      <c r="D1711" s="62" t="s">
        <v>2837</v>
      </c>
      <c r="E1711" s="63">
        <v>2982</v>
      </c>
      <c r="F1711" s="62" t="s">
        <v>2841</v>
      </c>
      <c r="G1711" s="34" t="str">
        <f>IF((F1711=""),"",VLOOKUP(F1711,'Range Midpoints'!$A$2:$C$13,2))</f>
        <v/>
      </c>
      <c r="H1711" s="1" t="str">
        <f>IF((F1711=""),"",VLOOKUP(F1711,'Range Midpoints'!$A$2:$C$13,3))</f>
        <v/>
      </c>
      <c r="I1711">
        <f>VLOOKUP(B1711,'State Business Patterns'!A$3:H$53,8)</f>
        <v>0.98306451612903223</v>
      </c>
      <c r="J1711" s="32">
        <f t="shared" si="57"/>
        <v>2982</v>
      </c>
      <c r="K1711">
        <f t="shared" si="58"/>
        <v>4.5735426629152174E-3</v>
      </c>
    </row>
    <row r="1712" spans="1:11">
      <c r="A1712" s="1" t="s">
        <v>1199</v>
      </c>
      <c r="B1712" s="62" t="s">
        <v>3058</v>
      </c>
      <c r="C1712" s="62" t="s">
        <v>2935</v>
      </c>
      <c r="D1712" s="62" t="s">
        <v>2837</v>
      </c>
      <c r="E1712" s="63">
        <v>93</v>
      </c>
      <c r="F1712" s="62" t="s">
        <v>2841</v>
      </c>
      <c r="G1712" s="34" t="str">
        <f>IF((F1712=""),"",VLOOKUP(F1712,'Range Midpoints'!$A$2:$C$13,2))</f>
        <v/>
      </c>
      <c r="H1712" s="1" t="str">
        <f>IF((F1712=""),"",VLOOKUP(F1712,'Range Midpoints'!$A$2:$C$13,3))</f>
        <v/>
      </c>
      <c r="I1712">
        <f>VLOOKUP(B1712,'State Business Patterns'!A$3:H$53,8)</f>
        <v>0.98306451612903223</v>
      </c>
      <c r="J1712" s="32">
        <f t="shared" si="57"/>
        <v>93</v>
      </c>
      <c r="K1712">
        <f t="shared" si="58"/>
        <v>1.4263563636858324E-4</v>
      </c>
    </row>
    <row r="1713" spans="1:11">
      <c r="A1713" s="1" t="s">
        <v>1200</v>
      </c>
      <c r="B1713" s="62" t="s">
        <v>3058</v>
      </c>
      <c r="C1713" s="62" t="s">
        <v>2858</v>
      </c>
      <c r="D1713" s="62" t="s">
        <v>2837</v>
      </c>
      <c r="E1713" s="63">
        <v>60</v>
      </c>
      <c r="F1713" s="62" t="s">
        <v>2841</v>
      </c>
      <c r="G1713" s="34" t="str">
        <f>IF((F1713=""),"",VLOOKUP(F1713,'Range Midpoints'!$A$2:$C$13,2))</f>
        <v/>
      </c>
      <c r="H1713" s="1" t="str">
        <f>IF((F1713=""),"",VLOOKUP(F1713,'Range Midpoints'!$A$2:$C$13,3))</f>
        <v/>
      </c>
      <c r="I1713">
        <f>VLOOKUP(B1713,'State Business Patterns'!A$3:H$53,8)</f>
        <v>0.98306451612903223</v>
      </c>
      <c r="J1713" s="32">
        <f t="shared" si="57"/>
        <v>60</v>
      </c>
      <c r="K1713">
        <f t="shared" si="58"/>
        <v>9.2022991205537578E-5</v>
      </c>
    </row>
    <row r="1714" spans="1:11">
      <c r="A1714" s="1" t="s">
        <v>1201</v>
      </c>
      <c r="B1714" s="62" t="s">
        <v>3058</v>
      </c>
      <c r="C1714" s="62" t="s">
        <v>2859</v>
      </c>
      <c r="D1714" s="62" t="s">
        <v>2837</v>
      </c>
      <c r="E1714" s="63">
        <v>491</v>
      </c>
      <c r="F1714" s="62" t="s">
        <v>2841</v>
      </c>
      <c r="G1714" s="34" t="str">
        <f>IF((F1714=""),"",VLOOKUP(F1714,'Range Midpoints'!$A$2:$C$13,2))</f>
        <v/>
      </c>
      <c r="H1714" s="1" t="str">
        <f>IF((F1714=""),"",VLOOKUP(F1714,'Range Midpoints'!$A$2:$C$13,3))</f>
        <v/>
      </c>
      <c r="I1714">
        <f>VLOOKUP(B1714,'State Business Patterns'!A$3:H$53,8)</f>
        <v>0.98306451612903223</v>
      </c>
      <c r="J1714" s="32">
        <f t="shared" si="57"/>
        <v>491</v>
      </c>
      <c r="K1714">
        <f t="shared" si="58"/>
        <v>7.5305481136531583E-4</v>
      </c>
    </row>
    <row r="1715" spans="1:11">
      <c r="A1715" s="1" t="s">
        <v>1202</v>
      </c>
      <c r="B1715" s="62" t="s">
        <v>3058</v>
      </c>
      <c r="C1715" s="62" t="s">
        <v>2860</v>
      </c>
      <c r="D1715" s="62" t="s">
        <v>2837</v>
      </c>
      <c r="E1715" s="63">
        <v>50</v>
      </c>
      <c r="F1715" s="62" t="s">
        <v>2841</v>
      </c>
      <c r="G1715" s="34" t="str">
        <f>IF((F1715=""),"",VLOOKUP(F1715,'Range Midpoints'!$A$2:$C$13,2))</f>
        <v/>
      </c>
      <c r="H1715" s="1" t="str">
        <f>IF((F1715=""),"",VLOOKUP(F1715,'Range Midpoints'!$A$2:$C$13,3))</f>
        <v/>
      </c>
      <c r="I1715">
        <f>VLOOKUP(B1715,'State Business Patterns'!A$3:H$53,8)</f>
        <v>0.98306451612903223</v>
      </c>
      <c r="J1715" s="32">
        <f t="shared" si="57"/>
        <v>50</v>
      </c>
      <c r="K1715">
        <f t="shared" si="58"/>
        <v>7.6685826004614644E-5</v>
      </c>
    </row>
    <row r="1716" spans="1:11">
      <c r="A1716" s="1" t="s">
        <v>1203</v>
      </c>
      <c r="B1716" s="62" t="s">
        <v>3058</v>
      </c>
      <c r="C1716" s="62" t="s">
        <v>2861</v>
      </c>
      <c r="D1716" s="62" t="s">
        <v>2837</v>
      </c>
      <c r="E1716" s="63">
        <v>0</v>
      </c>
      <c r="F1716" s="62" t="s">
        <v>2838</v>
      </c>
      <c r="G1716" s="34" t="str">
        <f>IF((F1716=""),"",VLOOKUP(F1716,'Range Midpoints'!$A$2:$C$13,2))</f>
        <v>20-99</v>
      </c>
      <c r="H1716" s="1">
        <f>IF((F1716=""),"",VLOOKUP(F1716,'Range Midpoints'!$A$2:$C$13,3))</f>
        <v>60</v>
      </c>
      <c r="I1716">
        <f>VLOOKUP(B1716,'State Business Patterns'!A$3:H$53,8)</f>
        <v>0.98306451612903223</v>
      </c>
      <c r="J1716" s="32">
        <f t="shared" si="57"/>
        <v>58.983870967741936</v>
      </c>
      <c r="K1716">
        <f t="shared" si="58"/>
        <v>9.046453732221799E-5</v>
      </c>
    </row>
    <row r="1717" spans="1:11">
      <c r="A1717" s="1" t="s">
        <v>1204</v>
      </c>
      <c r="B1717" s="62" t="s">
        <v>3058</v>
      </c>
      <c r="C1717" s="62" t="s">
        <v>2862</v>
      </c>
      <c r="D1717" s="62" t="s">
        <v>2837</v>
      </c>
      <c r="E1717" s="63">
        <v>20</v>
      </c>
      <c r="F1717" s="62" t="s">
        <v>2841</v>
      </c>
      <c r="G1717" s="34" t="str">
        <f>IF((F1717=""),"",VLOOKUP(F1717,'Range Midpoints'!$A$2:$C$13,2))</f>
        <v/>
      </c>
      <c r="H1717" s="1" t="str">
        <f>IF((F1717=""),"",VLOOKUP(F1717,'Range Midpoints'!$A$2:$C$13,3))</f>
        <v/>
      </c>
      <c r="I1717">
        <f>VLOOKUP(B1717,'State Business Patterns'!A$3:H$53,8)</f>
        <v>0.98306451612903223</v>
      </c>
      <c r="J1717" s="32">
        <f t="shared" si="57"/>
        <v>20</v>
      </c>
      <c r="K1717">
        <f t="shared" si="58"/>
        <v>3.0674330401845862E-5</v>
      </c>
    </row>
    <row r="1718" spans="1:11">
      <c r="A1718" s="1" t="s">
        <v>1205</v>
      </c>
      <c r="B1718" s="62" t="s">
        <v>3058</v>
      </c>
      <c r="C1718" s="62" t="s">
        <v>2863</v>
      </c>
      <c r="D1718" s="62" t="s">
        <v>2837</v>
      </c>
      <c r="E1718" s="63">
        <v>2669</v>
      </c>
      <c r="F1718" s="62" t="s">
        <v>2841</v>
      </c>
      <c r="G1718" s="34" t="str">
        <f>IF((F1718=""),"",VLOOKUP(F1718,'Range Midpoints'!$A$2:$C$13,2))</f>
        <v/>
      </c>
      <c r="H1718" s="1" t="str">
        <f>IF((F1718=""),"",VLOOKUP(F1718,'Range Midpoints'!$A$2:$C$13,3))</f>
        <v/>
      </c>
      <c r="I1718">
        <f>VLOOKUP(B1718,'State Business Patterns'!A$3:H$53,8)</f>
        <v>0.98306451612903223</v>
      </c>
      <c r="J1718" s="32">
        <f t="shared" si="57"/>
        <v>2669</v>
      </c>
      <c r="K1718">
        <f t="shared" si="58"/>
        <v>4.0934893921263302E-3</v>
      </c>
    </row>
    <row r="1719" spans="1:11">
      <c r="A1719" s="1" t="s">
        <v>1206</v>
      </c>
      <c r="B1719" s="62" t="s">
        <v>3058</v>
      </c>
      <c r="C1719" s="62" t="s">
        <v>2864</v>
      </c>
      <c r="D1719" s="62" t="s">
        <v>2837</v>
      </c>
      <c r="E1719" s="63">
        <v>33</v>
      </c>
      <c r="F1719" s="62" t="s">
        <v>2841</v>
      </c>
      <c r="G1719" s="34" t="str">
        <f>IF((F1719=""),"",VLOOKUP(F1719,'Range Midpoints'!$A$2:$C$13,2))</f>
        <v/>
      </c>
      <c r="H1719" s="1" t="str">
        <f>IF((F1719=""),"",VLOOKUP(F1719,'Range Midpoints'!$A$2:$C$13,3))</f>
        <v/>
      </c>
      <c r="I1719">
        <f>VLOOKUP(B1719,'State Business Patterns'!A$3:H$53,8)</f>
        <v>0.98306451612903223</v>
      </c>
      <c r="J1719" s="32">
        <f t="shared" si="57"/>
        <v>33</v>
      </c>
      <c r="K1719">
        <f t="shared" si="58"/>
        <v>5.061264516304567E-5</v>
      </c>
    </row>
    <row r="1720" spans="1:11">
      <c r="A1720" s="1" t="s">
        <v>1207</v>
      </c>
      <c r="B1720" s="62" t="s">
        <v>3058</v>
      </c>
      <c r="C1720" s="62" t="s">
        <v>2865</v>
      </c>
      <c r="D1720" s="62" t="s">
        <v>2837</v>
      </c>
      <c r="E1720" s="63">
        <v>0</v>
      </c>
      <c r="F1720" s="62" t="s">
        <v>2838</v>
      </c>
      <c r="G1720" s="34" t="str">
        <f>IF((F1720=""),"",VLOOKUP(F1720,'Range Midpoints'!$A$2:$C$13,2))</f>
        <v>20-99</v>
      </c>
      <c r="H1720" s="1">
        <f>IF((F1720=""),"",VLOOKUP(F1720,'Range Midpoints'!$A$2:$C$13,3))</f>
        <v>60</v>
      </c>
      <c r="I1720">
        <f>VLOOKUP(B1720,'State Business Patterns'!A$3:H$53,8)</f>
        <v>0.98306451612903223</v>
      </c>
      <c r="J1720" s="32">
        <f t="shared" si="57"/>
        <v>58.983870967741936</v>
      </c>
      <c r="K1720">
        <f t="shared" si="58"/>
        <v>9.046453732221799E-5</v>
      </c>
    </row>
    <row r="1721" spans="1:11">
      <c r="A1721" s="1" t="s">
        <v>1208</v>
      </c>
      <c r="B1721" s="62" t="s">
        <v>3058</v>
      </c>
      <c r="C1721" s="62" t="s">
        <v>2866</v>
      </c>
      <c r="D1721" s="62" t="s">
        <v>2837</v>
      </c>
      <c r="E1721" s="63">
        <v>199</v>
      </c>
      <c r="F1721" s="62" t="s">
        <v>2841</v>
      </c>
      <c r="G1721" s="34" t="str">
        <f>IF((F1721=""),"",VLOOKUP(F1721,'Range Midpoints'!$A$2:$C$13,2))</f>
        <v/>
      </c>
      <c r="H1721" s="1" t="str">
        <f>IF((F1721=""),"",VLOOKUP(F1721,'Range Midpoints'!$A$2:$C$13,3))</f>
        <v/>
      </c>
      <c r="I1721">
        <f>VLOOKUP(B1721,'State Business Patterns'!A$3:H$53,8)</f>
        <v>0.98306451612903223</v>
      </c>
      <c r="J1721" s="32">
        <f t="shared" si="57"/>
        <v>199</v>
      </c>
      <c r="K1721">
        <f t="shared" si="58"/>
        <v>3.0520958749836628E-4</v>
      </c>
    </row>
    <row r="1722" spans="1:11">
      <c r="A1722" s="1" t="s">
        <v>1209</v>
      </c>
      <c r="B1722" s="62" t="s">
        <v>3058</v>
      </c>
      <c r="C1722" s="62" t="s">
        <v>2867</v>
      </c>
      <c r="D1722" s="62" t="s">
        <v>2837</v>
      </c>
      <c r="E1722" s="63">
        <v>144</v>
      </c>
      <c r="F1722" s="62" t="s">
        <v>2841</v>
      </c>
      <c r="G1722" s="34" t="str">
        <f>IF((F1722=""),"",VLOOKUP(F1722,'Range Midpoints'!$A$2:$C$13,2))</f>
        <v/>
      </c>
      <c r="H1722" s="1" t="str">
        <f>IF((F1722=""),"",VLOOKUP(F1722,'Range Midpoints'!$A$2:$C$13,3))</f>
        <v/>
      </c>
      <c r="I1722">
        <f>VLOOKUP(B1722,'State Business Patterns'!A$3:H$53,8)</f>
        <v>0.98306451612903223</v>
      </c>
      <c r="J1722" s="32">
        <f t="shared" si="57"/>
        <v>144</v>
      </c>
      <c r="K1722">
        <f t="shared" si="58"/>
        <v>2.2085517889329018E-4</v>
      </c>
    </row>
    <row r="1723" spans="1:11">
      <c r="A1723" s="1" t="s">
        <v>1210</v>
      </c>
      <c r="B1723" s="62" t="s">
        <v>3058</v>
      </c>
      <c r="C1723" s="62" t="s">
        <v>2868</v>
      </c>
      <c r="D1723" s="62" t="s">
        <v>2837</v>
      </c>
      <c r="E1723" s="63">
        <v>0</v>
      </c>
      <c r="F1723" s="62" t="s">
        <v>2848</v>
      </c>
      <c r="G1723" s="34" t="str">
        <f>IF((F1723=""),"",VLOOKUP(F1723,'Range Midpoints'!$A$2:$C$13,2))</f>
        <v>0-19</v>
      </c>
      <c r="H1723" s="1">
        <f>IF((F1723=""),"",VLOOKUP(F1723,'Range Midpoints'!$A$2:$C$13,3))</f>
        <v>10</v>
      </c>
      <c r="I1723">
        <f>VLOOKUP(B1723,'State Business Patterns'!A$3:H$53,8)</f>
        <v>0.98306451612903223</v>
      </c>
      <c r="J1723" s="32">
        <f t="shared" si="57"/>
        <v>9.8306451612903221</v>
      </c>
      <c r="K1723">
        <f t="shared" si="58"/>
        <v>1.507742288703633E-5</v>
      </c>
    </row>
    <row r="1724" spans="1:11">
      <c r="A1724" s="1" t="s">
        <v>1211</v>
      </c>
      <c r="B1724" s="62" t="s">
        <v>3058</v>
      </c>
      <c r="C1724" s="62" t="s">
        <v>2869</v>
      </c>
      <c r="D1724" s="62" t="s">
        <v>2837</v>
      </c>
      <c r="E1724" s="63">
        <v>3155</v>
      </c>
      <c r="F1724" s="62" t="s">
        <v>2841</v>
      </c>
      <c r="G1724" s="34" t="str">
        <f>IF((F1724=""),"",VLOOKUP(F1724,'Range Midpoints'!$A$2:$C$13,2))</f>
        <v/>
      </c>
      <c r="H1724" s="1" t="str">
        <f>IF((F1724=""),"",VLOOKUP(F1724,'Range Midpoints'!$A$2:$C$13,3))</f>
        <v/>
      </c>
      <c r="I1724">
        <f>VLOOKUP(B1724,'State Business Patterns'!A$3:H$53,8)</f>
        <v>0.98306451612903223</v>
      </c>
      <c r="J1724" s="32">
        <f t="shared" si="57"/>
        <v>3155</v>
      </c>
      <c r="K1724">
        <f t="shared" si="58"/>
        <v>4.8388756208911842E-3</v>
      </c>
    </row>
    <row r="1725" spans="1:11">
      <c r="A1725" s="1" t="s">
        <v>1212</v>
      </c>
      <c r="B1725" s="62" t="s">
        <v>3058</v>
      </c>
      <c r="C1725" s="62" t="s">
        <v>2936</v>
      </c>
      <c r="D1725" s="62" t="s">
        <v>2837</v>
      </c>
      <c r="E1725" s="63">
        <v>111</v>
      </c>
      <c r="F1725" s="62" t="s">
        <v>2841</v>
      </c>
      <c r="G1725" s="34" t="str">
        <f>IF((F1725=""),"",VLOOKUP(F1725,'Range Midpoints'!$A$2:$C$13,2))</f>
        <v/>
      </c>
      <c r="H1725" s="1" t="str">
        <f>IF((F1725=""),"",VLOOKUP(F1725,'Range Midpoints'!$A$2:$C$13,3))</f>
        <v/>
      </c>
      <c r="I1725">
        <f>VLOOKUP(B1725,'State Business Patterns'!A$3:H$53,8)</f>
        <v>0.98306451612903223</v>
      </c>
      <c r="J1725" s="32">
        <f t="shared" si="57"/>
        <v>111</v>
      </c>
      <c r="K1725">
        <f t="shared" si="58"/>
        <v>1.7024253373024452E-4</v>
      </c>
    </row>
    <row r="1726" spans="1:11">
      <c r="A1726" s="1" t="s">
        <v>1213</v>
      </c>
      <c r="B1726" s="62" t="s">
        <v>3058</v>
      </c>
      <c r="C1726" s="62" t="s">
        <v>2870</v>
      </c>
      <c r="D1726" s="62" t="s">
        <v>2837</v>
      </c>
      <c r="E1726" s="63">
        <v>0</v>
      </c>
      <c r="F1726" s="62" t="s">
        <v>2838</v>
      </c>
      <c r="G1726" s="34" t="str">
        <f>IF((F1726=""),"",VLOOKUP(F1726,'Range Midpoints'!$A$2:$C$13,2))</f>
        <v>20-99</v>
      </c>
      <c r="H1726" s="1">
        <f>IF((F1726=""),"",VLOOKUP(F1726,'Range Midpoints'!$A$2:$C$13,3))</f>
        <v>60</v>
      </c>
      <c r="I1726">
        <f>VLOOKUP(B1726,'State Business Patterns'!A$3:H$53,8)</f>
        <v>0.98306451612903223</v>
      </c>
      <c r="J1726" s="32">
        <f t="shared" si="57"/>
        <v>58.983870967741936</v>
      </c>
      <c r="K1726">
        <f t="shared" si="58"/>
        <v>9.046453732221799E-5</v>
      </c>
    </row>
    <row r="1727" spans="1:11">
      <c r="A1727" s="1" t="s">
        <v>1214</v>
      </c>
      <c r="B1727" s="62" t="s">
        <v>3058</v>
      </c>
      <c r="C1727" s="62" t="s">
        <v>2872</v>
      </c>
      <c r="D1727" s="62" t="s">
        <v>2837</v>
      </c>
      <c r="E1727" s="63">
        <v>0</v>
      </c>
      <c r="F1727" s="62" t="s">
        <v>2838</v>
      </c>
      <c r="G1727" s="34" t="str">
        <f>IF((F1727=""),"",VLOOKUP(F1727,'Range Midpoints'!$A$2:$C$13,2))</f>
        <v>20-99</v>
      </c>
      <c r="H1727" s="1">
        <f>IF((F1727=""),"",VLOOKUP(F1727,'Range Midpoints'!$A$2:$C$13,3))</f>
        <v>60</v>
      </c>
      <c r="I1727">
        <f>VLOOKUP(B1727,'State Business Patterns'!A$3:H$53,8)</f>
        <v>0.98306451612903223</v>
      </c>
      <c r="J1727" s="32">
        <f t="shared" si="57"/>
        <v>58.983870967741936</v>
      </c>
      <c r="K1727">
        <f t="shared" si="58"/>
        <v>9.046453732221799E-5</v>
      </c>
    </row>
    <row r="1728" spans="1:11">
      <c r="A1728" s="1" t="s">
        <v>1215</v>
      </c>
      <c r="B1728" s="62" t="s">
        <v>3058</v>
      </c>
      <c r="C1728" s="62" t="s">
        <v>2873</v>
      </c>
      <c r="D1728" s="62" t="s">
        <v>2837</v>
      </c>
      <c r="E1728" s="63">
        <v>23</v>
      </c>
      <c r="F1728" s="62" t="s">
        <v>2841</v>
      </c>
      <c r="G1728" s="34" t="str">
        <f>IF((F1728=""),"",VLOOKUP(F1728,'Range Midpoints'!$A$2:$C$13,2))</f>
        <v/>
      </c>
      <c r="H1728" s="1" t="str">
        <f>IF((F1728=""),"",VLOOKUP(F1728,'Range Midpoints'!$A$2:$C$13,3))</f>
        <v/>
      </c>
      <c r="I1728">
        <f>VLOOKUP(B1728,'State Business Patterns'!A$3:H$53,8)</f>
        <v>0.98306451612903223</v>
      </c>
      <c r="J1728" s="32">
        <f t="shared" si="57"/>
        <v>23</v>
      </c>
      <c r="K1728">
        <f t="shared" si="58"/>
        <v>3.5275479962122736E-5</v>
      </c>
    </row>
    <row r="1729" spans="1:11">
      <c r="A1729" s="1" t="s">
        <v>1216</v>
      </c>
      <c r="B1729" s="62" t="s">
        <v>3058</v>
      </c>
      <c r="C1729" s="62" t="s">
        <v>2874</v>
      </c>
      <c r="D1729" s="62" t="s">
        <v>2837</v>
      </c>
      <c r="E1729" s="63">
        <v>0</v>
      </c>
      <c r="F1729" s="62" t="s">
        <v>2848</v>
      </c>
      <c r="G1729" s="34" t="str">
        <f>IF((F1729=""),"",VLOOKUP(F1729,'Range Midpoints'!$A$2:$C$13,2))</f>
        <v>0-19</v>
      </c>
      <c r="H1729" s="1">
        <f>IF((F1729=""),"",VLOOKUP(F1729,'Range Midpoints'!$A$2:$C$13,3))</f>
        <v>10</v>
      </c>
      <c r="I1729">
        <f>VLOOKUP(B1729,'State Business Patterns'!A$3:H$53,8)</f>
        <v>0.98306451612903223</v>
      </c>
      <c r="J1729" s="32">
        <f t="shared" si="57"/>
        <v>9.8306451612903221</v>
      </c>
      <c r="K1729">
        <f t="shared" si="58"/>
        <v>1.507742288703633E-5</v>
      </c>
    </row>
    <row r="1730" spans="1:11">
      <c r="A1730" s="1" t="s">
        <v>1217</v>
      </c>
      <c r="B1730" s="62" t="s">
        <v>3058</v>
      </c>
      <c r="C1730" s="62" t="s">
        <v>2875</v>
      </c>
      <c r="D1730" s="62" t="s">
        <v>2837</v>
      </c>
      <c r="E1730" s="63">
        <v>39</v>
      </c>
      <c r="F1730" s="62" t="s">
        <v>2841</v>
      </c>
      <c r="G1730" s="34" t="str">
        <f>IF((F1730=""),"",VLOOKUP(F1730,'Range Midpoints'!$A$2:$C$13,2))</f>
        <v/>
      </c>
      <c r="H1730" s="1" t="str">
        <f>IF((F1730=""),"",VLOOKUP(F1730,'Range Midpoints'!$A$2:$C$13,3))</f>
        <v/>
      </c>
      <c r="I1730">
        <f>VLOOKUP(B1730,'State Business Patterns'!A$3:H$53,8)</f>
        <v>0.98306451612903223</v>
      </c>
      <c r="J1730" s="32">
        <f t="shared" si="57"/>
        <v>39</v>
      </c>
      <c r="K1730">
        <f t="shared" si="58"/>
        <v>5.9814944283599427E-5</v>
      </c>
    </row>
    <row r="1731" spans="1:11">
      <c r="A1731" s="1" t="s">
        <v>1218</v>
      </c>
      <c r="B1731" s="62" t="s">
        <v>3058</v>
      </c>
      <c r="C1731" s="62" t="s">
        <v>2876</v>
      </c>
      <c r="D1731" s="62" t="s">
        <v>2837</v>
      </c>
      <c r="E1731" s="63">
        <v>190</v>
      </c>
      <c r="F1731" s="62" t="s">
        <v>2841</v>
      </c>
      <c r="G1731" s="34" t="str">
        <f>IF((F1731=""),"",VLOOKUP(F1731,'Range Midpoints'!$A$2:$C$13,2))</f>
        <v/>
      </c>
      <c r="H1731" s="1" t="str">
        <f>IF((F1731=""),"",VLOOKUP(F1731,'Range Midpoints'!$A$2:$C$13,3))</f>
        <v/>
      </c>
      <c r="I1731">
        <f>VLOOKUP(B1731,'State Business Patterns'!A$3:H$53,8)</f>
        <v>0.98306451612903223</v>
      </c>
      <c r="J1731" s="32">
        <f t="shared" si="57"/>
        <v>190</v>
      </c>
      <c r="K1731">
        <f t="shared" si="58"/>
        <v>2.9140613881753567E-4</v>
      </c>
    </row>
    <row r="1732" spans="1:11">
      <c r="A1732" s="1" t="s">
        <v>1219</v>
      </c>
      <c r="B1732" s="62" t="s">
        <v>3058</v>
      </c>
      <c r="C1732" s="62" t="s">
        <v>2877</v>
      </c>
      <c r="D1732" s="62" t="s">
        <v>2837</v>
      </c>
      <c r="E1732" s="63">
        <v>0</v>
      </c>
      <c r="F1732" s="62" t="s">
        <v>2838</v>
      </c>
      <c r="G1732" s="34" t="str">
        <f>IF((F1732=""),"",VLOOKUP(F1732,'Range Midpoints'!$A$2:$C$13,2))</f>
        <v>20-99</v>
      </c>
      <c r="H1732" s="1">
        <f>IF((F1732=""),"",VLOOKUP(F1732,'Range Midpoints'!$A$2:$C$13,3))</f>
        <v>60</v>
      </c>
      <c r="I1732">
        <f>VLOOKUP(B1732,'State Business Patterns'!A$3:H$53,8)</f>
        <v>0.98306451612903223</v>
      </c>
      <c r="J1732" s="32">
        <f t="shared" si="57"/>
        <v>58.983870967741936</v>
      </c>
      <c r="K1732">
        <f t="shared" si="58"/>
        <v>9.046453732221799E-5</v>
      </c>
    </row>
    <row r="1733" spans="1:11">
      <c r="A1733" s="1" t="s">
        <v>1220</v>
      </c>
      <c r="B1733" s="62" t="s">
        <v>3058</v>
      </c>
      <c r="C1733" s="62" t="s">
        <v>2878</v>
      </c>
      <c r="D1733" s="62" t="s">
        <v>2837</v>
      </c>
      <c r="E1733" s="63">
        <v>110</v>
      </c>
      <c r="F1733" s="62" t="s">
        <v>2841</v>
      </c>
      <c r="G1733" s="34" t="str">
        <f>IF((F1733=""),"",VLOOKUP(F1733,'Range Midpoints'!$A$2:$C$13,2))</f>
        <v/>
      </c>
      <c r="H1733" s="1" t="str">
        <f>IF((F1733=""),"",VLOOKUP(F1733,'Range Midpoints'!$A$2:$C$13,3))</f>
        <v/>
      </c>
      <c r="I1733">
        <f>VLOOKUP(B1733,'State Business Patterns'!A$3:H$53,8)</f>
        <v>0.98306451612903223</v>
      </c>
      <c r="J1733" s="32">
        <f t="shared" si="57"/>
        <v>110</v>
      </c>
      <c r="K1733">
        <f t="shared" si="58"/>
        <v>1.6870881721015222E-4</v>
      </c>
    </row>
    <row r="1734" spans="1:11">
      <c r="A1734" s="1" t="s">
        <v>1221</v>
      </c>
      <c r="B1734" s="62" t="s">
        <v>3058</v>
      </c>
      <c r="C1734" s="62" t="s">
        <v>2879</v>
      </c>
      <c r="D1734" s="62" t="s">
        <v>2837</v>
      </c>
      <c r="E1734" s="63">
        <v>0</v>
      </c>
      <c r="F1734" s="62" t="s">
        <v>2838</v>
      </c>
      <c r="G1734" s="34" t="str">
        <f>IF((F1734=""),"",VLOOKUP(F1734,'Range Midpoints'!$A$2:$C$13,2))</f>
        <v>20-99</v>
      </c>
      <c r="H1734" s="1">
        <f>IF((F1734=""),"",VLOOKUP(F1734,'Range Midpoints'!$A$2:$C$13,3))</f>
        <v>60</v>
      </c>
      <c r="I1734">
        <f>VLOOKUP(B1734,'State Business Patterns'!A$3:H$53,8)</f>
        <v>0.98306451612903223</v>
      </c>
      <c r="J1734" s="32">
        <f t="shared" si="57"/>
        <v>58.983870967741936</v>
      </c>
      <c r="K1734">
        <f t="shared" si="58"/>
        <v>9.046453732221799E-5</v>
      </c>
    </row>
    <row r="1735" spans="1:11">
      <c r="A1735" s="1" t="s">
        <v>1222</v>
      </c>
      <c r="B1735" s="62" t="s">
        <v>3058</v>
      </c>
      <c r="C1735" s="62" t="s">
        <v>2880</v>
      </c>
      <c r="D1735" s="62" t="s">
        <v>2837</v>
      </c>
      <c r="E1735" s="63">
        <v>659</v>
      </c>
      <c r="F1735" s="62" t="s">
        <v>2841</v>
      </c>
      <c r="G1735" s="34" t="str">
        <f>IF((F1735=""),"",VLOOKUP(F1735,'Range Midpoints'!$A$2:$C$13,2))</f>
        <v/>
      </c>
      <c r="H1735" s="1" t="str">
        <f>IF((F1735=""),"",VLOOKUP(F1735,'Range Midpoints'!$A$2:$C$13,3))</f>
        <v/>
      </c>
      <c r="I1735">
        <f>VLOOKUP(B1735,'State Business Patterns'!A$3:H$53,8)</f>
        <v>0.98306451612903223</v>
      </c>
      <c r="J1735" s="32">
        <f t="shared" ref="J1735:J1798" si="59">IF(F1735="",E1735,(H1735*I1735))</f>
        <v>659</v>
      </c>
      <c r="K1735">
        <f t="shared" si="58"/>
        <v>1.0107191867408211E-3</v>
      </c>
    </row>
    <row r="1736" spans="1:11">
      <c r="A1736" s="1" t="s">
        <v>1223</v>
      </c>
      <c r="B1736" s="62" t="s">
        <v>3058</v>
      </c>
      <c r="C1736" s="62" t="s">
        <v>2881</v>
      </c>
      <c r="D1736" s="62" t="s">
        <v>2837</v>
      </c>
      <c r="E1736" s="63">
        <v>194</v>
      </c>
      <c r="F1736" s="62" t="s">
        <v>2841</v>
      </c>
      <c r="G1736" s="34" t="str">
        <f>IF((F1736=""),"",VLOOKUP(F1736,'Range Midpoints'!$A$2:$C$13,2))</f>
        <v/>
      </c>
      <c r="H1736" s="1" t="str">
        <f>IF((F1736=""),"",VLOOKUP(F1736,'Range Midpoints'!$A$2:$C$13,3))</f>
        <v/>
      </c>
      <c r="I1736">
        <f>VLOOKUP(B1736,'State Business Patterns'!A$3:H$53,8)</f>
        <v>0.98306451612903223</v>
      </c>
      <c r="J1736" s="32">
        <f t="shared" si="59"/>
        <v>194</v>
      </c>
      <c r="K1736">
        <f t="shared" ref="K1736:K1799" si="60">J1736/J$2594</f>
        <v>2.9754100489790485E-4</v>
      </c>
    </row>
    <row r="1737" spans="1:11">
      <c r="A1737" s="1" t="s">
        <v>1224</v>
      </c>
      <c r="B1737" s="62" t="s">
        <v>3058</v>
      </c>
      <c r="C1737" s="62" t="s">
        <v>2882</v>
      </c>
      <c r="D1737" s="62" t="s">
        <v>2837</v>
      </c>
      <c r="E1737" s="63">
        <v>206</v>
      </c>
      <c r="F1737" s="62" t="s">
        <v>2841</v>
      </c>
      <c r="G1737" s="34" t="str">
        <f>IF((F1737=""),"",VLOOKUP(F1737,'Range Midpoints'!$A$2:$C$13,2))</f>
        <v/>
      </c>
      <c r="H1737" s="1" t="str">
        <f>IF((F1737=""),"",VLOOKUP(F1737,'Range Midpoints'!$A$2:$C$13,3))</f>
        <v/>
      </c>
      <c r="I1737">
        <f>VLOOKUP(B1737,'State Business Patterns'!A$3:H$53,8)</f>
        <v>0.98306451612903223</v>
      </c>
      <c r="J1737" s="32">
        <f t="shared" si="59"/>
        <v>206</v>
      </c>
      <c r="K1737">
        <f t="shared" si="60"/>
        <v>3.1594560313901235E-4</v>
      </c>
    </row>
    <row r="1738" spans="1:11">
      <c r="A1738" s="1" t="s">
        <v>1225</v>
      </c>
      <c r="B1738" s="62" t="s">
        <v>3058</v>
      </c>
      <c r="C1738" s="62" t="s">
        <v>2883</v>
      </c>
      <c r="D1738" s="62" t="s">
        <v>2837</v>
      </c>
      <c r="E1738" s="63">
        <v>139</v>
      </c>
      <c r="F1738" s="62" t="s">
        <v>2841</v>
      </c>
      <c r="G1738" s="34" t="str">
        <f>IF((F1738=""),"",VLOOKUP(F1738,'Range Midpoints'!$A$2:$C$13,2))</f>
        <v/>
      </c>
      <c r="H1738" s="1" t="str">
        <f>IF((F1738=""),"",VLOOKUP(F1738,'Range Midpoints'!$A$2:$C$13,3))</f>
        <v/>
      </c>
      <c r="I1738">
        <f>VLOOKUP(B1738,'State Business Patterns'!A$3:H$53,8)</f>
        <v>0.98306451612903223</v>
      </c>
      <c r="J1738" s="32">
        <f t="shared" si="59"/>
        <v>139</v>
      </c>
      <c r="K1738">
        <f t="shared" si="60"/>
        <v>2.1318659629282873E-4</v>
      </c>
    </row>
    <row r="1739" spans="1:11">
      <c r="A1739" s="1" t="s">
        <v>1226</v>
      </c>
      <c r="B1739" s="62" t="s">
        <v>3058</v>
      </c>
      <c r="C1739" s="62" t="s">
        <v>2884</v>
      </c>
      <c r="D1739" s="62" t="s">
        <v>2837</v>
      </c>
      <c r="E1739" s="63">
        <v>346</v>
      </c>
      <c r="F1739" s="62" t="s">
        <v>2841</v>
      </c>
      <c r="G1739" s="34" t="str">
        <f>IF((F1739=""),"",VLOOKUP(F1739,'Range Midpoints'!$A$2:$C$13,2))</f>
        <v/>
      </c>
      <c r="H1739" s="1" t="str">
        <f>IF((F1739=""),"",VLOOKUP(F1739,'Range Midpoints'!$A$2:$C$13,3))</f>
        <v/>
      </c>
      <c r="I1739">
        <f>VLOOKUP(B1739,'State Business Patterns'!A$3:H$53,8)</f>
        <v>0.98306451612903223</v>
      </c>
      <c r="J1739" s="32">
        <f t="shared" si="59"/>
        <v>346</v>
      </c>
      <c r="K1739">
        <f t="shared" si="60"/>
        <v>5.3066591595193338E-4</v>
      </c>
    </row>
    <row r="1740" spans="1:11">
      <c r="A1740" s="1" t="s">
        <v>1227</v>
      </c>
      <c r="B1740" s="62" t="s">
        <v>3058</v>
      </c>
      <c r="C1740" s="62" t="s">
        <v>2885</v>
      </c>
      <c r="D1740" s="62" t="s">
        <v>2837</v>
      </c>
      <c r="E1740" s="63">
        <v>487</v>
      </c>
      <c r="F1740" s="62" t="s">
        <v>2841</v>
      </c>
      <c r="G1740" s="34" t="str">
        <f>IF((F1740=""),"",VLOOKUP(F1740,'Range Midpoints'!$A$2:$C$13,2))</f>
        <v/>
      </c>
      <c r="H1740" s="1" t="str">
        <f>IF((F1740=""),"",VLOOKUP(F1740,'Range Midpoints'!$A$2:$C$13,3))</f>
        <v/>
      </c>
      <c r="I1740">
        <f>VLOOKUP(B1740,'State Business Patterns'!A$3:H$53,8)</f>
        <v>0.98306451612903223</v>
      </c>
      <c r="J1740" s="32">
        <f t="shared" si="59"/>
        <v>487</v>
      </c>
      <c r="K1740">
        <f t="shared" si="60"/>
        <v>7.4691994528494664E-4</v>
      </c>
    </row>
    <row r="1741" spans="1:11">
      <c r="A1741" s="1" t="s">
        <v>1228</v>
      </c>
      <c r="B1741" s="62" t="s">
        <v>3058</v>
      </c>
      <c r="C1741" s="62" t="s">
        <v>2886</v>
      </c>
      <c r="D1741" s="62" t="s">
        <v>2837</v>
      </c>
      <c r="E1741" s="63">
        <v>131</v>
      </c>
      <c r="F1741" s="62" t="s">
        <v>2841</v>
      </c>
      <c r="G1741" s="34" t="str">
        <f>IF((F1741=""),"",VLOOKUP(F1741,'Range Midpoints'!$A$2:$C$13,2))</f>
        <v/>
      </c>
      <c r="H1741" s="1" t="str">
        <f>IF((F1741=""),"",VLOOKUP(F1741,'Range Midpoints'!$A$2:$C$13,3))</f>
        <v/>
      </c>
      <c r="I1741">
        <f>VLOOKUP(B1741,'State Business Patterns'!A$3:H$53,8)</f>
        <v>0.98306451612903223</v>
      </c>
      <c r="J1741" s="32">
        <f t="shared" si="59"/>
        <v>131</v>
      </c>
      <c r="K1741">
        <f t="shared" si="60"/>
        <v>2.0091686413209039E-4</v>
      </c>
    </row>
    <row r="1742" spans="1:11">
      <c r="A1742" s="1" t="s">
        <v>1229</v>
      </c>
      <c r="B1742" s="62" t="s">
        <v>3058</v>
      </c>
      <c r="C1742" s="62" t="s">
        <v>2887</v>
      </c>
      <c r="D1742" s="62" t="s">
        <v>2837</v>
      </c>
      <c r="E1742" s="63">
        <v>430</v>
      </c>
      <c r="F1742" s="62" t="s">
        <v>2841</v>
      </c>
      <c r="G1742" s="34" t="str">
        <f>IF((F1742=""),"",VLOOKUP(F1742,'Range Midpoints'!$A$2:$C$13,2))</f>
        <v/>
      </c>
      <c r="H1742" s="1" t="str">
        <f>IF((F1742=""),"",VLOOKUP(F1742,'Range Midpoints'!$A$2:$C$13,3))</f>
        <v/>
      </c>
      <c r="I1742">
        <f>VLOOKUP(B1742,'State Business Patterns'!A$3:H$53,8)</f>
        <v>0.98306451612903223</v>
      </c>
      <c r="J1742" s="32">
        <f t="shared" si="59"/>
        <v>430</v>
      </c>
      <c r="K1742">
        <f t="shared" si="60"/>
        <v>6.5949810363968592E-4</v>
      </c>
    </row>
    <row r="1743" spans="1:11">
      <c r="A1743" s="1" t="s">
        <v>1230</v>
      </c>
      <c r="B1743" s="62" t="s">
        <v>3058</v>
      </c>
      <c r="C1743" s="62" t="s">
        <v>2888</v>
      </c>
      <c r="D1743" s="62" t="s">
        <v>2837</v>
      </c>
      <c r="E1743" s="63">
        <v>98</v>
      </c>
      <c r="F1743" s="62" t="s">
        <v>2841</v>
      </c>
      <c r="G1743" s="34" t="str">
        <f>IF((F1743=""),"",VLOOKUP(F1743,'Range Midpoints'!$A$2:$C$13,2))</f>
        <v/>
      </c>
      <c r="H1743" s="1" t="str">
        <f>IF((F1743=""),"",VLOOKUP(F1743,'Range Midpoints'!$A$2:$C$13,3))</f>
        <v/>
      </c>
      <c r="I1743">
        <f>VLOOKUP(B1743,'State Business Patterns'!A$3:H$53,8)</f>
        <v>0.98306451612903223</v>
      </c>
      <c r="J1743" s="32">
        <f t="shared" si="59"/>
        <v>98</v>
      </c>
      <c r="K1743">
        <f t="shared" si="60"/>
        <v>1.5030421896904472E-4</v>
      </c>
    </row>
    <row r="1744" spans="1:11">
      <c r="A1744" s="1" t="s">
        <v>1231</v>
      </c>
      <c r="B1744" s="62" t="s">
        <v>3058</v>
      </c>
      <c r="C1744" s="62" t="s">
        <v>2889</v>
      </c>
      <c r="D1744" s="62" t="s">
        <v>2837</v>
      </c>
      <c r="E1744" s="63">
        <v>178</v>
      </c>
      <c r="F1744" s="62" t="s">
        <v>2841</v>
      </c>
      <c r="G1744" s="34" t="str">
        <f>IF((F1744=""),"",VLOOKUP(F1744,'Range Midpoints'!$A$2:$C$13,2))</f>
        <v/>
      </c>
      <c r="H1744" s="1" t="str">
        <f>IF((F1744=""),"",VLOOKUP(F1744,'Range Midpoints'!$A$2:$C$13,3))</f>
        <v/>
      </c>
      <c r="I1744">
        <f>VLOOKUP(B1744,'State Business Patterns'!A$3:H$53,8)</f>
        <v>0.98306451612903223</v>
      </c>
      <c r="J1744" s="32">
        <f t="shared" si="59"/>
        <v>178</v>
      </c>
      <c r="K1744">
        <f t="shared" si="60"/>
        <v>2.7300154057642817E-4</v>
      </c>
    </row>
    <row r="1745" spans="1:11">
      <c r="A1745" s="1" t="s">
        <v>1232</v>
      </c>
      <c r="B1745" s="62" t="s">
        <v>3058</v>
      </c>
      <c r="C1745" s="62" t="s">
        <v>2890</v>
      </c>
      <c r="D1745" s="62" t="s">
        <v>2837</v>
      </c>
      <c r="E1745" s="63">
        <v>0</v>
      </c>
      <c r="F1745" s="62" t="s">
        <v>2838</v>
      </c>
      <c r="G1745" s="34" t="str">
        <f>IF((F1745=""),"",VLOOKUP(F1745,'Range Midpoints'!$A$2:$C$13,2))</f>
        <v>20-99</v>
      </c>
      <c r="H1745" s="1">
        <f>IF((F1745=""),"",VLOOKUP(F1745,'Range Midpoints'!$A$2:$C$13,3))</f>
        <v>60</v>
      </c>
      <c r="I1745">
        <f>VLOOKUP(B1745,'State Business Patterns'!A$3:H$53,8)</f>
        <v>0.98306451612903223</v>
      </c>
      <c r="J1745" s="32">
        <f t="shared" si="59"/>
        <v>58.983870967741936</v>
      </c>
      <c r="K1745">
        <f t="shared" si="60"/>
        <v>9.046453732221799E-5</v>
      </c>
    </row>
    <row r="1746" spans="1:11">
      <c r="A1746" s="1" t="s">
        <v>1233</v>
      </c>
      <c r="B1746" s="62" t="s">
        <v>3058</v>
      </c>
      <c r="C1746" s="62" t="s">
        <v>2891</v>
      </c>
      <c r="D1746" s="62" t="s">
        <v>2837</v>
      </c>
      <c r="E1746" s="63">
        <v>119</v>
      </c>
      <c r="F1746" s="62" t="s">
        <v>2841</v>
      </c>
      <c r="G1746" s="34" t="str">
        <f>IF((F1746=""),"",VLOOKUP(F1746,'Range Midpoints'!$A$2:$C$13,2))</f>
        <v/>
      </c>
      <c r="H1746" s="1" t="str">
        <f>IF((F1746=""),"",VLOOKUP(F1746,'Range Midpoints'!$A$2:$C$13,3))</f>
        <v/>
      </c>
      <c r="I1746">
        <f>VLOOKUP(B1746,'State Business Patterns'!A$3:H$53,8)</f>
        <v>0.98306451612903223</v>
      </c>
      <c r="J1746" s="32">
        <f t="shared" si="59"/>
        <v>119</v>
      </c>
      <c r="K1746">
        <f t="shared" si="60"/>
        <v>1.8251226589098286E-4</v>
      </c>
    </row>
    <row r="1747" spans="1:11">
      <c r="A1747" s="1" t="s">
        <v>1234</v>
      </c>
      <c r="B1747" s="62" t="s">
        <v>3058</v>
      </c>
      <c r="C1747" s="62" t="s">
        <v>2892</v>
      </c>
      <c r="D1747" s="62" t="s">
        <v>2837</v>
      </c>
      <c r="E1747" s="63">
        <v>107</v>
      </c>
      <c r="F1747" s="62" t="s">
        <v>2841</v>
      </c>
      <c r="G1747" s="34" t="str">
        <f>IF((F1747=""),"",VLOOKUP(F1747,'Range Midpoints'!$A$2:$C$13,2))</f>
        <v/>
      </c>
      <c r="H1747" s="1" t="str">
        <f>IF((F1747=""),"",VLOOKUP(F1747,'Range Midpoints'!$A$2:$C$13,3))</f>
        <v/>
      </c>
      <c r="I1747">
        <f>VLOOKUP(B1747,'State Business Patterns'!A$3:H$53,8)</f>
        <v>0.98306451612903223</v>
      </c>
      <c r="J1747" s="32">
        <f t="shared" si="59"/>
        <v>107</v>
      </c>
      <c r="K1747">
        <f t="shared" si="60"/>
        <v>1.6410766764987533E-4</v>
      </c>
    </row>
    <row r="1748" spans="1:11">
      <c r="A1748" s="1" t="s">
        <v>2586</v>
      </c>
      <c r="B1748" s="62" t="s">
        <v>3058</v>
      </c>
      <c r="C1748" s="62" t="s">
        <v>2893</v>
      </c>
      <c r="D1748" s="62" t="s">
        <v>2837</v>
      </c>
      <c r="E1748" s="63">
        <v>0</v>
      </c>
      <c r="F1748" s="62" t="s">
        <v>2848</v>
      </c>
      <c r="G1748" s="34" t="str">
        <f>IF((F1748=""),"",VLOOKUP(F1748,'Range Midpoints'!$A$2:$C$13,2))</f>
        <v>0-19</v>
      </c>
      <c r="H1748" s="1">
        <f>IF((F1748=""),"",VLOOKUP(F1748,'Range Midpoints'!$A$2:$C$13,3))</f>
        <v>10</v>
      </c>
      <c r="I1748">
        <f>VLOOKUP(B1748,'State Business Patterns'!A$3:H$53,8)</f>
        <v>0.98306451612903223</v>
      </c>
      <c r="J1748" s="32">
        <f t="shared" si="59"/>
        <v>9.8306451612903221</v>
      </c>
      <c r="K1748">
        <f t="shared" si="60"/>
        <v>1.507742288703633E-5</v>
      </c>
    </row>
    <row r="1749" spans="1:11">
      <c r="A1749" s="1" t="s">
        <v>1235</v>
      </c>
      <c r="B1749" s="62" t="s">
        <v>3058</v>
      </c>
      <c r="C1749" s="62" t="s">
        <v>2894</v>
      </c>
      <c r="D1749" s="62" t="s">
        <v>2837</v>
      </c>
      <c r="E1749" s="63">
        <v>1102</v>
      </c>
      <c r="F1749" s="62" t="s">
        <v>2841</v>
      </c>
      <c r="G1749" s="34" t="str">
        <f>IF((F1749=""),"",VLOOKUP(F1749,'Range Midpoints'!$A$2:$C$13,2))</f>
        <v/>
      </c>
      <c r="H1749" s="1" t="str">
        <f>IF((F1749=""),"",VLOOKUP(F1749,'Range Midpoints'!$A$2:$C$13,3))</f>
        <v/>
      </c>
      <c r="I1749">
        <f>VLOOKUP(B1749,'State Business Patterns'!A$3:H$53,8)</f>
        <v>0.98306451612903223</v>
      </c>
      <c r="J1749" s="32">
        <f t="shared" si="59"/>
        <v>1102</v>
      </c>
      <c r="K1749">
        <f t="shared" si="60"/>
        <v>1.6901556051417068E-3</v>
      </c>
    </row>
    <row r="1750" spans="1:11">
      <c r="A1750" s="1" t="s">
        <v>2587</v>
      </c>
      <c r="B1750" s="62" t="s">
        <v>3058</v>
      </c>
      <c r="C1750" s="62" t="s">
        <v>2895</v>
      </c>
      <c r="D1750" s="62" t="s">
        <v>2837</v>
      </c>
      <c r="E1750" s="63">
        <v>0</v>
      </c>
      <c r="F1750" s="62" t="s">
        <v>2848</v>
      </c>
      <c r="G1750" s="34" t="str">
        <f>IF((F1750=""),"",VLOOKUP(F1750,'Range Midpoints'!$A$2:$C$13,2))</f>
        <v>0-19</v>
      </c>
      <c r="H1750" s="1">
        <f>IF((F1750=""),"",VLOOKUP(F1750,'Range Midpoints'!$A$2:$C$13,3))</f>
        <v>10</v>
      </c>
      <c r="I1750">
        <f>VLOOKUP(B1750,'State Business Patterns'!A$3:H$53,8)</f>
        <v>0.98306451612903223</v>
      </c>
      <c r="J1750" s="32">
        <f t="shared" si="59"/>
        <v>9.8306451612903221</v>
      </c>
      <c r="K1750">
        <f t="shared" si="60"/>
        <v>1.507742288703633E-5</v>
      </c>
    </row>
    <row r="1751" spans="1:11">
      <c r="A1751" s="1" t="s">
        <v>1236</v>
      </c>
      <c r="B1751" s="62" t="s">
        <v>3058</v>
      </c>
      <c r="C1751" s="62" t="s">
        <v>2896</v>
      </c>
      <c r="D1751" s="62" t="s">
        <v>2837</v>
      </c>
      <c r="E1751" s="63">
        <v>0</v>
      </c>
      <c r="F1751" s="62" t="s">
        <v>2848</v>
      </c>
      <c r="G1751" s="34" t="str">
        <f>IF((F1751=""),"",VLOOKUP(F1751,'Range Midpoints'!$A$2:$C$13,2))</f>
        <v>0-19</v>
      </c>
      <c r="H1751" s="1">
        <f>IF((F1751=""),"",VLOOKUP(F1751,'Range Midpoints'!$A$2:$C$13,3))</f>
        <v>10</v>
      </c>
      <c r="I1751">
        <f>VLOOKUP(B1751,'State Business Patterns'!A$3:H$53,8)</f>
        <v>0.98306451612903223</v>
      </c>
      <c r="J1751" s="32">
        <f t="shared" si="59"/>
        <v>9.8306451612903221</v>
      </c>
      <c r="K1751">
        <f t="shared" si="60"/>
        <v>1.507742288703633E-5</v>
      </c>
    </row>
    <row r="1752" spans="1:11">
      <c r="A1752" s="1" t="s">
        <v>1237</v>
      </c>
      <c r="B1752" s="62" t="s">
        <v>3058</v>
      </c>
      <c r="C1752" s="62" t="s">
        <v>2897</v>
      </c>
      <c r="D1752" s="62" t="s">
        <v>2837</v>
      </c>
      <c r="E1752" s="63">
        <v>125</v>
      </c>
      <c r="F1752" s="62" t="s">
        <v>2841</v>
      </c>
      <c r="G1752" s="34" t="str">
        <f>IF((F1752=""),"",VLOOKUP(F1752,'Range Midpoints'!$A$2:$C$13,2))</f>
        <v/>
      </c>
      <c r="H1752" s="1" t="str">
        <f>IF((F1752=""),"",VLOOKUP(F1752,'Range Midpoints'!$A$2:$C$13,3))</f>
        <v/>
      </c>
      <c r="I1752">
        <f>VLOOKUP(B1752,'State Business Patterns'!A$3:H$53,8)</f>
        <v>0.98306451612903223</v>
      </c>
      <c r="J1752" s="32">
        <f t="shared" si="59"/>
        <v>125</v>
      </c>
      <c r="K1752">
        <f t="shared" si="60"/>
        <v>1.9171456501153661E-4</v>
      </c>
    </row>
    <row r="1753" spans="1:11">
      <c r="A1753" s="1" t="s">
        <v>1238</v>
      </c>
      <c r="B1753" s="62" t="s">
        <v>3058</v>
      </c>
      <c r="C1753" s="62" t="s">
        <v>2898</v>
      </c>
      <c r="D1753" s="62" t="s">
        <v>2837</v>
      </c>
      <c r="E1753" s="63">
        <v>0</v>
      </c>
      <c r="F1753" s="62" t="s">
        <v>2838</v>
      </c>
      <c r="G1753" s="34" t="str">
        <f>IF((F1753=""),"",VLOOKUP(F1753,'Range Midpoints'!$A$2:$C$13,2))</f>
        <v>20-99</v>
      </c>
      <c r="H1753" s="1">
        <f>IF((F1753=""),"",VLOOKUP(F1753,'Range Midpoints'!$A$2:$C$13,3))</f>
        <v>60</v>
      </c>
      <c r="I1753">
        <f>VLOOKUP(B1753,'State Business Patterns'!A$3:H$53,8)</f>
        <v>0.98306451612903223</v>
      </c>
      <c r="J1753" s="32">
        <f t="shared" si="59"/>
        <v>58.983870967741936</v>
      </c>
      <c r="K1753">
        <f t="shared" si="60"/>
        <v>9.046453732221799E-5</v>
      </c>
    </row>
    <row r="1754" spans="1:11">
      <c r="A1754" s="1" t="s">
        <v>1239</v>
      </c>
      <c r="B1754" s="62" t="s">
        <v>3058</v>
      </c>
      <c r="C1754" s="62" t="s">
        <v>2899</v>
      </c>
      <c r="D1754" s="62" t="s">
        <v>2837</v>
      </c>
      <c r="E1754" s="63">
        <v>0</v>
      </c>
      <c r="F1754" s="62" t="s">
        <v>2848</v>
      </c>
      <c r="G1754" s="34" t="str">
        <f>IF((F1754=""),"",VLOOKUP(F1754,'Range Midpoints'!$A$2:$C$13,2))</f>
        <v>0-19</v>
      </c>
      <c r="H1754" s="1">
        <f>IF((F1754=""),"",VLOOKUP(F1754,'Range Midpoints'!$A$2:$C$13,3))</f>
        <v>10</v>
      </c>
      <c r="I1754">
        <f>VLOOKUP(B1754,'State Business Patterns'!A$3:H$53,8)</f>
        <v>0.98306451612903223</v>
      </c>
      <c r="J1754" s="32">
        <f t="shared" si="59"/>
        <v>9.8306451612903221</v>
      </c>
      <c r="K1754">
        <f t="shared" si="60"/>
        <v>1.507742288703633E-5</v>
      </c>
    </row>
    <row r="1755" spans="1:11">
      <c r="A1755" s="1" t="s">
        <v>1240</v>
      </c>
      <c r="B1755" s="62" t="s">
        <v>3058</v>
      </c>
      <c r="C1755" s="62" t="s">
        <v>2900</v>
      </c>
      <c r="D1755" s="62" t="s">
        <v>2837</v>
      </c>
      <c r="E1755" s="63">
        <v>0</v>
      </c>
      <c r="F1755" s="62" t="s">
        <v>2848</v>
      </c>
      <c r="G1755" s="34" t="str">
        <f>IF((F1755=""),"",VLOOKUP(F1755,'Range Midpoints'!$A$2:$C$13,2))</f>
        <v>0-19</v>
      </c>
      <c r="H1755" s="1">
        <f>IF((F1755=""),"",VLOOKUP(F1755,'Range Midpoints'!$A$2:$C$13,3))</f>
        <v>10</v>
      </c>
      <c r="I1755">
        <f>VLOOKUP(B1755,'State Business Patterns'!A$3:H$53,8)</f>
        <v>0.98306451612903223</v>
      </c>
      <c r="J1755" s="32">
        <f t="shared" si="59"/>
        <v>9.8306451612903221</v>
      </c>
      <c r="K1755">
        <f t="shared" si="60"/>
        <v>1.507742288703633E-5</v>
      </c>
    </row>
    <row r="1756" spans="1:11">
      <c r="A1756" s="1" t="s">
        <v>1241</v>
      </c>
      <c r="B1756" s="62" t="s">
        <v>3058</v>
      </c>
      <c r="C1756" s="62" t="s">
        <v>2901</v>
      </c>
      <c r="D1756" s="62" t="s">
        <v>2837</v>
      </c>
      <c r="E1756" s="63">
        <v>0</v>
      </c>
      <c r="F1756" s="62" t="s">
        <v>2848</v>
      </c>
      <c r="G1756" s="34" t="str">
        <f>IF((F1756=""),"",VLOOKUP(F1756,'Range Midpoints'!$A$2:$C$13,2))</f>
        <v>0-19</v>
      </c>
      <c r="H1756" s="1">
        <f>IF((F1756=""),"",VLOOKUP(F1756,'Range Midpoints'!$A$2:$C$13,3))</f>
        <v>10</v>
      </c>
      <c r="I1756">
        <f>VLOOKUP(B1756,'State Business Patterns'!A$3:H$53,8)</f>
        <v>0.98306451612903223</v>
      </c>
      <c r="J1756" s="32">
        <f t="shared" si="59"/>
        <v>9.8306451612903221</v>
      </c>
      <c r="K1756">
        <f t="shared" si="60"/>
        <v>1.507742288703633E-5</v>
      </c>
    </row>
    <row r="1757" spans="1:11">
      <c r="A1757" s="1" t="s">
        <v>1242</v>
      </c>
      <c r="B1757" s="62" t="s">
        <v>3058</v>
      </c>
      <c r="C1757" s="62" t="s">
        <v>2902</v>
      </c>
      <c r="D1757" s="62" t="s">
        <v>2837</v>
      </c>
      <c r="E1757" s="63">
        <v>14</v>
      </c>
      <c r="F1757" s="62" t="s">
        <v>2841</v>
      </c>
      <c r="G1757" s="34" t="str">
        <f>IF((F1757=""),"",VLOOKUP(F1757,'Range Midpoints'!$A$2:$C$13,2))</f>
        <v/>
      </c>
      <c r="H1757" s="1" t="str">
        <f>IF((F1757=""),"",VLOOKUP(F1757,'Range Midpoints'!$A$2:$C$13,3))</f>
        <v/>
      </c>
      <c r="I1757">
        <f>VLOOKUP(B1757,'State Business Patterns'!A$3:H$53,8)</f>
        <v>0.98306451612903223</v>
      </c>
      <c r="J1757" s="32">
        <f t="shared" si="59"/>
        <v>14</v>
      </c>
      <c r="K1757">
        <f t="shared" si="60"/>
        <v>2.1472031281292102E-5</v>
      </c>
    </row>
    <row r="1758" spans="1:11">
      <c r="A1758" s="1" t="s">
        <v>1243</v>
      </c>
      <c r="B1758" s="62" t="s">
        <v>3058</v>
      </c>
      <c r="C1758" s="62" t="s">
        <v>2903</v>
      </c>
      <c r="D1758" s="62" t="s">
        <v>2837</v>
      </c>
      <c r="E1758" s="63">
        <v>77</v>
      </c>
      <c r="F1758" s="62" t="s">
        <v>2841</v>
      </c>
      <c r="G1758" s="34" t="str">
        <f>IF((F1758=""),"",VLOOKUP(F1758,'Range Midpoints'!$A$2:$C$13,2))</f>
        <v/>
      </c>
      <c r="H1758" s="1" t="str">
        <f>IF((F1758=""),"",VLOOKUP(F1758,'Range Midpoints'!$A$2:$C$13,3))</f>
        <v/>
      </c>
      <c r="I1758">
        <f>VLOOKUP(B1758,'State Business Patterns'!A$3:H$53,8)</f>
        <v>0.98306451612903223</v>
      </c>
      <c r="J1758" s="32">
        <f t="shared" si="59"/>
        <v>77</v>
      </c>
      <c r="K1758">
        <f t="shared" si="60"/>
        <v>1.1809617204710656E-4</v>
      </c>
    </row>
    <row r="1759" spans="1:11">
      <c r="A1759" s="1" t="s">
        <v>1244</v>
      </c>
      <c r="B1759" s="62" t="s">
        <v>3058</v>
      </c>
      <c r="C1759" s="62" t="s">
        <v>2904</v>
      </c>
      <c r="D1759" s="62" t="s">
        <v>2837</v>
      </c>
      <c r="E1759" s="63">
        <v>137</v>
      </c>
      <c r="F1759" s="62" t="s">
        <v>2841</v>
      </c>
      <c r="G1759" s="34" t="str">
        <f>IF((F1759=""),"",VLOOKUP(F1759,'Range Midpoints'!$A$2:$C$13,2))</f>
        <v/>
      </c>
      <c r="H1759" s="1" t="str">
        <f>IF((F1759=""),"",VLOOKUP(F1759,'Range Midpoints'!$A$2:$C$13,3))</f>
        <v/>
      </c>
      <c r="I1759">
        <f>VLOOKUP(B1759,'State Business Patterns'!A$3:H$53,8)</f>
        <v>0.98306451612903223</v>
      </c>
      <c r="J1759" s="32">
        <f t="shared" si="59"/>
        <v>137</v>
      </c>
      <c r="K1759">
        <f t="shared" si="60"/>
        <v>2.1011916325264414E-4</v>
      </c>
    </row>
    <row r="1760" spans="1:11">
      <c r="A1760" s="1" t="s">
        <v>1245</v>
      </c>
      <c r="B1760" s="62" t="s">
        <v>3058</v>
      </c>
      <c r="C1760" s="62" t="s">
        <v>2937</v>
      </c>
      <c r="D1760" s="62" t="s">
        <v>2837</v>
      </c>
      <c r="E1760" s="63">
        <v>51</v>
      </c>
      <c r="F1760" s="62" t="s">
        <v>2841</v>
      </c>
      <c r="G1760" s="34" t="str">
        <f>IF((F1760=""),"",VLOOKUP(F1760,'Range Midpoints'!$A$2:$C$13,2))</f>
        <v/>
      </c>
      <c r="H1760" s="1" t="str">
        <f>IF((F1760=""),"",VLOOKUP(F1760,'Range Midpoints'!$A$2:$C$13,3))</f>
        <v/>
      </c>
      <c r="I1760">
        <f>VLOOKUP(B1760,'State Business Patterns'!A$3:H$53,8)</f>
        <v>0.98306451612903223</v>
      </c>
      <c r="J1760" s="32">
        <f t="shared" si="59"/>
        <v>51</v>
      </c>
      <c r="K1760">
        <f t="shared" si="60"/>
        <v>7.821954252470694E-5</v>
      </c>
    </row>
    <row r="1761" spans="1:11">
      <c r="A1761" s="1" t="s">
        <v>1246</v>
      </c>
      <c r="B1761" s="62" t="s">
        <v>3058</v>
      </c>
      <c r="C1761" s="62" t="s">
        <v>2956</v>
      </c>
      <c r="D1761" s="62" t="s">
        <v>2837</v>
      </c>
      <c r="E1761" s="63">
        <v>139</v>
      </c>
      <c r="F1761" s="62" t="s">
        <v>2841</v>
      </c>
      <c r="G1761" s="34" t="str">
        <f>IF((F1761=""),"",VLOOKUP(F1761,'Range Midpoints'!$A$2:$C$13,2))</f>
        <v/>
      </c>
      <c r="H1761" s="1" t="str">
        <f>IF((F1761=""),"",VLOOKUP(F1761,'Range Midpoints'!$A$2:$C$13,3))</f>
        <v/>
      </c>
      <c r="I1761">
        <f>VLOOKUP(B1761,'State Business Patterns'!A$3:H$53,8)</f>
        <v>0.98306451612903223</v>
      </c>
      <c r="J1761" s="32">
        <f t="shared" si="59"/>
        <v>139</v>
      </c>
      <c r="K1761">
        <f t="shared" si="60"/>
        <v>2.1318659629282873E-4</v>
      </c>
    </row>
    <row r="1762" spans="1:11">
      <c r="A1762" s="1" t="s">
        <v>1247</v>
      </c>
      <c r="B1762" s="62" t="s">
        <v>3058</v>
      </c>
      <c r="C1762" s="62" t="s">
        <v>2938</v>
      </c>
      <c r="D1762" s="62" t="s">
        <v>2837</v>
      </c>
      <c r="E1762" s="63">
        <v>202</v>
      </c>
      <c r="F1762" s="62" t="s">
        <v>2841</v>
      </c>
      <c r="G1762" s="34" t="str">
        <f>IF((F1762=""),"",VLOOKUP(F1762,'Range Midpoints'!$A$2:$C$13,2))</f>
        <v/>
      </c>
      <c r="H1762" s="1" t="str">
        <f>IF((F1762=""),"",VLOOKUP(F1762,'Range Midpoints'!$A$2:$C$13,3))</f>
        <v/>
      </c>
      <c r="I1762">
        <f>VLOOKUP(B1762,'State Business Patterns'!A$3:H$53,8)</f>
        <v>0.98306451612903223</v>
      </c>
      <c r="J1762" s="32">
        <f t="shared" si="59"/>
        <v>202</v>
      </c>
      <c r="K1762">
        <f t="shared" si="60"/>
        <v>3.0981073705864317E-4</v>
      </c>
    </row>
    <row r="1763" spans="1:11">
      <c r="A1763" s="1" t="s">
        <v>1248</v>
      </c>
      <c r="B1763" s="62" t="s">
        <v>3058</v>
      </c>
      <c r="C1763" s="62" t="s">
        <v>2941</v>
      </c>
      <c r="D1763" s="62" t="s">
        <v>2837</v>
      </c>
      <c r="E1763" s="63">
        <v>205</v>
      </c>
      <c r="F1763" s="62" t="s">
        <v>2841</v>
      </c>
      <c r="G1763" s="34" t="str">
        <f>IF((F1763=""),"",VLOOKUP(F1763,'Range Midpoints'!$A$2:$C$13,2))</f>
        <v/>
      </c>
      <c r="H1763" s="1" t="str">
        <f>IF((F1763=""),"",VLOOKUP(F1763,'Range Midpoints'!$A$2:$C$13,3))</f>
        <v/>
      </c>
      <c r="I1763">
        <f>VLOOKUP(B1763,'State Business Patterns'!A$3:H$53,8)</f>
        <v>0.98306451612903223</v>
      </c>
      <c r="J1763" s="32">
        <f t="shared" si="59"/>
        <v>205</v>
      </c>
      <c r="K1763">
        <f t="shared" si="60"/>
        <v>3.1441188661892006E-4</v>
      </c>
    </row>
    <row r="1764" spans="1:11">
      <c r="A1764" s="1" t="s">
        <v>1249</v>
      </c>
      <c r="B1764" s="62" t="s">
        <v>3058</v>
      </c>
      <c r="C1764" s="62" t="s">
        <v>2942</v>
      </c>
      <c r="D1764" s="62" t="s">
        <v>2837</v>
      </c>
      <c r="E1764" s="63">
        <v>0</v>
      </c>
      <c r="F1764" s="62" t="s">
        <v>2853</v>
      </c>
      <c r="G1764" s="34" t="str">
        <f>IF((F1764=""),"",VLOOKUP(F1764,'Range Midpoints'!$A$2:$C$13,2))</f>
        <v>100-249</v>
      </c>
      <c r="H1764" s="1">
        <f>IF((F1764=""),"",VLOOKUP(F1764,'Range Midpoints'!$A$2:$C$13,3))</f>
        <v>175</v>
      </c>
      <c r="I1764">
        <f>VLOOKUP(B1764,'State Business Patterns'!A$3:H$53,8)</f>
        <v>0.98306451612903223</v>
      </c>
      <c r="J1764" s="32">
        <f t="shared" si="59"/>
        <v>172.03629032258064</v>
      </c>
      <c r="K1764">
        <f t="shared" si="60"/>
        <v>2.6385490052313577E-4</v>
      </c>
    </row>
    <row r="1765" spans="1:11">
      <c r="A1765" s="1" t="s">
        <v>1250</v>
      </c>
      <c r="B1765" s="62" t="s">
        <v>3058</v>
      </c>
      <c r="C1765" s="62" t="s">
        <v>2943</v>
      </c>
      <c r="D1765" s="62" t="s">
        <v>2837</v>
      </c>
      <c r="E1765" s="63">
        <v>313</v>
      </c>
      <c r="F1765" s="62" t="s">
        <v>2841</v>
      </c>
      <c r="G1765" s="34" t="str">
        <f>IF((F1765=""),"",VLOOKUP(F1765,'Range Midpoints'!$A$2:$C$13,2))</f>
        <v/>
      </c>
      <c r="H1765" s="1" t="str">
        <f>IF((F1765=""),"",VLOOKUP(F1765,'Range Midpoints'!$A$2:$C$13,3))</f>
        <v/>
      </c>
      <c r="I1765">
        <f>VLOOKUP(B1765,'State Business Patterns'!A$3:H$53,8)</f>
        <v>0.98306451612903223</v>
      </c>
      <c r="J1765" s="32">
        <f t="shared" si="59"/>
        <v>313</v>
      </c>
      <c r="K1765">
        <f t="shared" si="60"/>
        <v>4.8005327078888771E-4</v>
      </c>
    </row>
    <row r="1766" spans="1:11">
      <c r="A1766" s="1" t="s">
        <v>1251</v>
      </c>
      <c r="B1766" s="62" t="s">
        <v>3058</v>
      </c>
      <c r="C1766" s="62" t="s">
        <v>2957</v>
      </c>
      <c r="D1766" s="62" t="s">
        <v>2837</v>
      </c>
      <c r="E1766" s="63">
        <v>154</v>
      </c>
      <c r="F1766" s="62" t="s">
        <v>2841</v>
      </c>
      <c r="G1766" s="34" t="str">
        <f>IF((F1766=""),"",VLOOKUP(F1766,'Range Midpoints'!$A$2:$C$13,2))</f>
        <v/>
      </c>
      <c r="H1766" s="1" t="str">
        <f>IF((F1766=""),"",VLOOKUP(F1766,'Range Midpoints'!$A$2:$C$13,3))</f>
        <v/>
      </c>
      <c r="I1766">
        <f>VLOOKUP(B1766,'State Business Patterns'!A$3:H$53,8)</f>
        <v>0.98306451612903223</v>
      </c>
      <c r="J1766" s="32">
        <f t="shared" si="59"/>
        <v>154</v>
      </c>
      <c r="K1766">
        <f t="shared" si="60"/>
        <v>2.3619234409421312E-4</v>
      </c>
    </row>
    <row r="1767" spans="1:11">
      <c r="A1767" s="1" t="s">
        <v>1252</v>
      </c>
      <c r="B1767" s="62" t="s">
        <v>3058</v>
      </c>
      <c r="C1767" s="62" t="s">
        <v>2944</v>
      </c>
      <c r="D1767" s="62" t="s">
        <v>2837</v>
      </c>
      <c r="E1767" s="63">
        <v>0</v>
      </c>
      <c r="F1767" s="62" t="s">
        <v>2853</v>
      </c>
      <c r="G1767" s="34" t="str">
        <f>IF((F1767=""),"",VLOOKUP(F1767,'Range Midpoints'!$A$2:$C$13,2))</f>
        <v>100-249</v>
      </c>
      <c r="H1767" s="1">
        <f>IF((F1767=""),"",VLOOKUP(F1767,'Range Midpoints'!$A$2:$C$13,3))</f>
        <v>175</v>
      </c>
      <c r="I1767">
        <f>VLOOKUP(B1767,'State Business Patterns'!A$3:H$53,8)</f>
        <v>0.98306451612903223</v>
      </c>
      <c r="J1767" s="32">
        <f t="shared" si="59"/>
        <v>172.03629032258064</v>
      </c>
      <c r="K1767">
        <f t="shared" si="60"/>
        <v>2.6385490052313577E-4</v>
      </c>
    </row>
    <row r="1768" spans="1:11">
      <c r="A1768" s="1" t="s">
        <v>1253</v>
      </c>
      <c r="B1768" s="62" t="s">
        <v>3058</v>
      </c>
      <c r="C1768" s="62" t="s">
        <v>2958</v>
      </c>
      <c r="D1768" s="62" t="s">
        <v>2837</v>
      </c>
      <c r="E1768" s="63">
        <v>752</v>
      </c>
      <c r="F1768" s="62" t="s">
        <v>2841</v>
      </c>
      <c r="G1768" s="34" t="str">
        <f>IF((F1768=""),"",VLOOKUP(F1768,'Range Midpoints'!$A$2:$C$13,2))</f>
        <v/>
      </c>
      <c r="H1768" s="1" t="str">
        <f>IF((F1768=""),"",VLOOKUP(F1768,'Range Midpoints'!$A$2:$C$13,3))</f>
        <v/>
      </c>
      <c r="I1768">
        <f>VLOOKUP(B1768,'State Business Patterns'!A$3:H$53,8)</f>
        <v>0.98306451612903223</v>
      </c>
      <c r="J1768" s="32">
        <f t="shared" si="59"/>
        <v>752</v>
      </c>
      <c r="K1768">
        <f t="shared" si="60"/>
        <v>1.1533548231094043E-3</v>
      </c>
    </row>
    <row r="1769" spans="1:11">
      <c r="A1769" s="1" t="s">
        <v>1254</v>
      </c>
      <c r="B1769" s="62" t="s">
        <v>3058</v>
      </c>
      <c r="C1769" s="62" t="s">
        <v>2959</v>
      </c>
      <c r="D1769" s="62" t="s">
        <v>2837</v>
      </c>
      <c r="E1769" s="63">
        <v>1069</v>
      </c>
      <c r="F1769" s="62" t="s">
        <v>2841</v>
      </c>
      <c r="G1769" s="34" t="str">
        <f>IF((F1769=""),"",VLOOKUP(F1769,'Range Midpoints'!$A$2:$C$13,2))</f>
        <v/>
      </c>
      <c r="H1769" s="1" t="str">
        <f>IF((F1769=""),"",VLOOKUP(F1769,'Range Midpoints'!$A$2:$C$13,3))</f>
        <v/>
      </c>
      <c r="I1769">
        <f>VLOOKUP(B1769,'State Business Patterns'!A$3:H$53,8)</f>
        <v>0.98306451612903223</v>
      </c>
      <c r="J1769" s="32">
        <f t="shared" si="59"/>
        <v>1069</v>
      </c>
      <c r="K1769">
        <f t="shared" si="60"/>
        <v>1.6395429599786611E-3</v>
      </c>
    </row>
    <row r="1770" spans="1:11">
      <c r="A1770" s="1" t="s">
        <v>1255</v>
      </c>
      <c r="B1770" s="62" t="s">
        <v>3058</v>
      </c>
      <c r="C1770" s="62" t="s">
        <v>2960</v>
      </c>
      <c r="D1770" s="62" t="s">
        <v>2837</v>
      </c>
      <c r="E1770" s="63">
        <v>608</v>
      </c>
      <c r="F1770" s="62" t="s">
        <v>2841</v>
      </c>
      <c r="G1770" s="34" t="str">
        <f>IF((F1770=""),"",VLOOKUP(F1770,'Range Midpoints'!$A$2:$C$13,2))</f>
        <v/>
      </c>
      <c r="H1770" s="1" t="str">
        <f>IF((F1770=""),"",VLOOKUP(F1770,'Range Midpoints'!$A$2:$C$13,3))</f>
        <v/>
      </c>
      <c r="I1770">
        <f>VLOOKUP(B1770,'State Business Patterns'!A$3:H$53,8)</f>
        <v>0.98306451612903223</v>
      </c>
      <c r="J1770" s="32">
        <f t="shared" si="59"/>
        <v>608</v>
      </c>
      <c r="K1770">
        <f t="shared" si="60"/>
        <v>9.3249964421611409E-4</v>
      </c>
    </row>
    <row r="1771" spans="1:11">
      <c r="A1771" s="1" t="s">
        <v>1256</v>
      </c>
      <c r="B1771" s="62" t="s">
        <v>3058</v>
      </c>
      <c r="C1771" s="62" t="s">
        <v>2961</v>
      </c>
      <c r="D1771" s="62" t="s">
        <v>2837</v>
      </c>
      <c r="E1771" s="63">
        <v>0</v>
      </c>
      <c r="F1771" s="62" t="s">
        <v>2838</v>
      </c>
      <c r="G1771" s="34" t="str">
        <f>IF((F1771=""),"",VLOOKUP(F1771,'Range Midpoints'!$A$2:$C$13,2))</f>
        <v>20-99</v>
      </c>
      <c r="H1771" s="1">
        <f>IF((F1771=""),"",VLOOKUP(F1771,'Range Midpoints'!$A$2:$C$13,3))</f>
        <v>60</v>
      </c>
      <c r="I1771">
        <f>VLOOKUP(B1771,'State Business Patterns'!A$3:H$53,8)</f>
        <v>0.98306451612903223</v>
      </c>
      <c r="J1771" s="32">
        <f t="shared" si="59"/>
        <v>58.983870967741936</v>
      </c>
      <c r="K1771">
        <f t="shared" si="60"/>
        <v>9.046453732221799E-5</v>
      </c>
    </row>
    <row r="1772" spans="1:11">
      <c r="A1772" s="1" t="s">
        <v>1257</v>
      </c>
      <c r="B1772" s="62" t="s">
        <v>3058</v>
      </c>
      <c r="C1772" s="62" t="s">
        <v>2962</v>
      </c>
      <c r="D1772" s="62" t="s">
        <v>2837</v>
      </c>
      <c r="E1772" s="63">
        <v>89</v>
      </c>
      <c r="F1772" s="62" t="s">
        <v>2841</v>
      </c>
      <c r="G1772" s="34" t="str">
        <f>IF((F1772=""),"",VLOOKUP(F1772,'Range Midpoints'!$A$2:$C$13,2))</f>
        <v/>
      </c>
      <c r="H1772" s="1" t="str">
        <f>IF((F1772=""),"",VLOOKUP(F1772,'Range Midpoints'!$A$2:$C$13,3))</f>
        <v/>
      </c>
      <c r="I1772">
        <f>VLOOKUP(B1772,'State Business Patterns'!A$3:H$53,8)</f>
        <v>0.98306451612903223</v>
      </c>
      <c r="J1772" s="32">
        <f t="shared" si="59"/>
        <v>89</v>
      </c>
      <c r="K1772">
        <f t="shared" si="60"/>
        <v>1.3650077028821408E-4</v>
      </c>
    </row>
    <row r="1773" spans="1:11">
      <c r="A1773" s="1" t="s">
        <v>1258</v>
      </c>
      <c r="B1773" s="62" t="s">
        <v>3058</v>
      </c>
      <c r="C1773" s="62" t="s">
        <v>2963</v>
      </c>
      <c r="D1773" s="62" t="s">
        <v>2837</v>
      </c>
      <c r="E1773" s="63">
        <v>79</v>
      </c>
      <c r="F1773" s="62" t="s">
        <v>2841</v>
      </c>
      <c r="G1773" s="34" t="str">
        <f>IF((F1773=""),"",VLOOKUP(F1773,'Range Midpoints'!$A$2:$C$13,2))</f>
        <v/>
      </c>
      <c r="H1773" s="1" t="str">
        <f>IF((F1773=""),"",VLOOKUP(F1773,'Range Midpoints'!$A$2:$C$13,3))</f>
        <v/>
      </c>
      <c r="I1773">
        <f>VLOOKUP(B1773,'State Business Patterns'!A$3:H$53,8)</f>
        <v>0.98306451612903223</v>
      </c>
      <c r="J1773" s="32">
        <f t="shared" si="59"/>
        <v>79</v>
      </c>
      <c r="K1773">
        <f t="shared" si="60"/>
        <v>1.2116360508729114E-4</v>
      </c>
    </row>
    <row r="1774" spans="1:11">
      <c r="A1774" s="1" t="s">
        <v>1260</v>
      </c>
      <c r="B1774" s="62" t="s">
        <v>3058</v>
      </c>
      <c r="C1774" s="62" t="s">
        <v>2965</v>
      </c>
      <c r="D1774" s="62" t="s">
        <v>2837</v>
      </c>
      <c r="E1774" s="63">
        <v>235</v>
      </c>
      <c r="F1774" s="62" t="s">
        <v>2841</v>
      </c>
      <c r="G1774" s="34" t="str">
        <f>IF((F1774=""),"",VLOOKUP(F1774,'Range Midpoints'!$A$2:$C$13,2))</f>
        <v/>
      </c>
      <c r="H1774" s="1" t="str">
        <f>IF((F1774=""),"",VLOOKUP(F1774,'Range Midpoints'!$A$2:$C$13,3))</f>
        <v/>
      </c>
      <c r="I1774">
        <f>VLOOKUP(B1774,'State Business Patterns'!A$3:H$53,8)</f>
        <v>0.98306451612903223</v>
      </c>
      <c r="J1774" s="32">
        <f t="shared" si="59"/>
        <v>235</v>
      </c>
      <c r="K1774">
        <f t="shared" si="60"/>
        <v>3.6042338222168883E-4</v>
      </c>
    </row>
    <row r="1775" spans="1:11">
      <c r="A1775" s="1" t="s">
        <v>1261</v>
      </c>
      <c r="B1775" s="62" t="s">
        <v>3058</v>
      </c>
      <c r="C1775" s="62" t="s">
        <v>2966</v>
      </c>
      <c r="D1775" s="62" t="s">
        <v>2837</v>
      </c>
      <c r="E1775" s="63">
        <v>0</v>
      </c>
      <c r="F1775" s="62" t="s">
        <v>2838</v>
      </c>
      <c r="G1775" s="34" t="str">
        <f>IF((F1775=""),"",VLOOKUP(F1775,'Range Midpoints'!$A$2:$C$13,2))</f>
        <v>20-99</v>
      </c>
      <c r="H1775" s="1">
        <f>IF((F1775=""),"",VLOOKUP(F1775,'Range Midpoints'!$A$2:$C$13,3))</f>
        <v>60</v>
      </c>
      <c r="I1775">
        <f>VLOOKUP(B1775,'State Business Patterns'!A$3:H$53,8)</f>
        <v>0.98306451612903223</v>
      </c>
      <c r="J1775" s="32">
        <f t="shared" si="59"/>
        <v>58.983870967741936</v>
      </c>
      <c r="K1775">
        <f t="shared" si="60"/>
        <v>9.046453732221799E-5</v>
      </c>
    </row>
    <row r="1776" spans="1:11">
      <c r="A1776" s="1" t="s">
        <v>1262</v>
      </c>
      <c r="B1776" s="62" t="s">
        <v>3058</v>
      </c>
      <c r="C1776" s="62" t="s">
        <v>3028</v>
      </c>
      <c r="D1776" s="62" t="s">
        <v>2837</v>
      </c>
      <c r="E1776" s="63">
        <v>373</v>
      </c>
      <c r="F1776" s="62" t="s">
        <v>2841</v>
      </c>
      <c r="G1776" s="34" t="str">
        <f>IF((F1776=""),"",VLOOKUP(F1776,'Range Midpoints'!$A$2:$C$13,2))</f>
        <v/>
      </c>
      <c r="H1776" s="1" t="str">
        <f>IF((F1776=""),"",VLOOKUP(F1776,'Range Midpoints'!$A$2:$C$13,3))</f>
        <v/>
      </c>
      <c r="I1776">
        <f>VLOOKUP(B1776,'State Business Patterns'!A$3:H$53,8)</f>
        <v>0.98306451612903223</v>
      </c>
      <c r="J1776" s="32">
        <f t="shared" si="59"/>
        <v>373</v>
      </c>
      <c r="K1776">
        <f t="shared" si="60"/>
        <v>5.7207626199442532E-4</v>
      </c>
    </row>
    <row r="1777" spans="1:11">
      <c r="A1777" s="1" t="s">
        <v>1263</v>
      </c>
      <c r="B1777" s="62" t="s">
        <v>3058</v>
      </c>
      <c r="C1777" s="62" t="s">
        <v>2967</v>
      </c>
      <c r="D1777" s="62" t="s">
        <v>2837</v>
      </c>
      <c r="E1777" s="63">
        <v>35</v>
      </c>
      <c r="F1777" s="62" t="s">
        <v>2841</v>
      </c>
      <c r="G1777" s="34" t="str">
        <f>IF((F1777=""),"",VLOOKUP(F1777,'Range Midpoints'!$A$2:$C$13,2))</f>
        <v/>
      </c>
      <c r="H1777" s="1" t="str">
        <f>IF((F1777=""),"",VLOOKUP(F1777,'Range Midpoints'!$A$2:$C$13,3))</f>
        <v/>
      </c>
      <c r="I1777">
        <f>VLOOKUP(B1777,'State Business Patterns'!A$3:H$53,8)</f>
        <v>0.98306451612903223</v>
      </c>
      <c r="J1777" s="32">
        <f t="shared" si="59"/>
        <v>35</v>
      </c>
      <c r="K1777">
        <f t="shared" si="60"/>
        <v>5.3680078203230256E-5</v>
      </c>
    </row>
    <row r="1778" spans="1:11">
      <c r="A1778" s="1" t="s">
        <v>1264</v>
      </c>
      <c r="B1778" s="62" t="s">
        <v>3058</v>
      </c>
      <c r="C1778" s="62" t="s">
        <v>2968</v>
      </c>
      <c r="D1778" s="62" t="s">
        <v>2837</v>
      </c>
      <c r="E1778" s="63">
        <v>544</v>
      </c>
      <c r="F1778" s="62" t="s">
        <v>2841</v>
      </c>
      <c r="G1778" s="34" t="str">
        <f>IF((F1778=""),"",VLOOKUP(F1778,'Range Midpoints'!$A$2:$C$13,2))</f>
        <v/>
      </c>
      <c r="H1778" s="1" t="str">
        <f>IF((F1778=""),"",VLOOKUP(F1778,'Range Midpoints'!$A$2:$C$13,3))</f>
        <v/>
      </c>
      <c r="I1778">
        <f>VLOOKUP(B1778,'State Business Patterns'!A$3:H$53,8)</f>
        <v>0.98306451612903223</v>
      </c>
      <c r="J1778" s="32">
        <f t="shared" si="59"/>
        <v>544</v>
      </c>
      <c r="K1778">
        <f t="shared" si="60"/>
        <v>8.3434178693020736E-4</v>
      </c>
    </row>
    <row r="1779" spans="1:11">
      <c r="A1779" s="1" t="s">
        <v>1265</v>
      </c>
      <c r="B1779" s="62" t="s">
        <v>3058</v>
      </c>
      <c r="C1779" s="62" t="s">
        <v>2969</v>
      </c>
      <c r="D1779" s="62" t="s">
        <v>2837</v>
      </c>
      <c r="E1779" s="63">
        <v>0</v>
      </c>
      <c r="F1779" s="62" t="s">
        <v>2838</v>
      </c>
      <c r="G1779" s="34" t="str">
        <f>IF((F1779=""),"",VLOOKUP(F1779,'Range Midpoints'!$A$2:$C$13,2))</f>
        <v>20-99</v>
      </c>
      <c r="H1779" s="1">
        <f>IF((F1779=""),"",VLOOKUP(F1779,'Range Midpoints'!$A$2:$C$13,3))</f>
        <v>60</v>
      </c>
      <c r="I1779">
        <f>VLOOKUP(B1779,'State Business Patterns'!A$3:H$53,8)</f>
        <v>0.98306451612903223</v>
      </c>
      <c r="J1779" s="32">
        <f t="shared" si="59"/>
        <v>58.983870967741936</v>
      </c>
      <c r="K1779">
        <f t="shared" si="60"/>
        <v>9.046453732221799E-5</v>
      </c>
    </row>
    <row r="1780" spans="1:11">
      <c r="A1780" s="1" t="s">
        <v>1266</v>
      </c>
      <c r="B1780" s="62" t="s">
        <v>3059</v>
      </c>
      <c r="C1780" s="62" t="s">
        <v>2836</v>
      </c>
      <c r="D1780" s="62" t="s">
        <v>2837</v>
      </c>
      <c r="E1780" s="63">
        <v>0</v>
      </c>
      <c r="F1780" s="62" t="s">
        <v>2848</v>
      </c>
      <c r="G1780" s="34" t="str">
        <f>IF((F1780=""),"",VLOOKUP(F1780,'Range Midpoints'!$A$2:$C$13,2))</f>
        <v>0-19</v>
      </c>
      <c r="H1780" s="1">
        <f>IF((F1780=""),"",VLOOKUP(F1780,'Range Midpoints'!$A$2:$C$13,3))</f>
        <v>10</v>
      </c>
      <c r="I1780">
        <f>VLOOKUP(B1780,'State Business Patterns'!A$3:H$53,8)</f>
        <v>0.76315789473684215</v>
      </c>
      <c r="J1780" s="32">
        <f t="shared" si="59"/>
        <v>7.6315789473684212</v>
      </c>
      <c r="K1780">
        <f t="shared" si="60"/>
        <v>1.1704678705967499E-5</v>
      </c>
    </row>
    <row r="1781" spans="1:11">
      <c r="A1781" s="1" t="s">
        <v>1267</v>
      </c>
      <c r="B1781" s="62" t="s">
        <v>3059</v>
      </c>
      <c r="C1781" s="62" t="s">
        <v>2842</v>
      </c>
      <c r="D1781" s="62" t="s">
        <v>2837</v>
      </c>
      <c r="E1781" s="63">
        <v>0</v>
      </c>
      <c r="F1781" s="62" t="s">
        <v>2848</v>
      </c>
      <c r="G1781" s="34" t="str">
        <f>IF((F1781=""),"",VLOOKUP(F1781,'Range Midpoints'!$A$2:$C$13,2))</f>
        <v>0-19</v>
      </c>
      <c r="H1781" s="1">
        <f>IF((F1781=""),"",VLOOKUP(F1781,'Range Midpoints'!$A$2:$C$13,3))</f>
        <v>10</v>
      </c>
      <c r="I1781">
        <f>VLOOKUP(B1781,'State Business Patterns'!A$3:H$53,8)</f>
        <v>0.76315789473684215</v>
      </c>
      <c r="J1781" s="32">
        <f t="shared" si="59"/>
        <v>7.6315789473684212</v>
      </c>
      <c r="K1781">
        <f t="shared" si="60"/>
        <v>1.1704678705967499E-5</v>
      </c>
    </row>
    <row r="1782" spans="1:11">
      <c r="A1782" s="1" t="s">
        <v>1269</v>
      </c>
      <c r="B1782" s="62" t="s">
        <v>3059</v>
      </c>
      <c r="C1782" s="62" t="s">
        <v>2843</v>
      </c>
      <c r="D1782" s="62" t="s">
        <v>2837</v>
      </c>
      <c r="E1782" s="63">
        <v>0</v>
      </c>
      <c r="F1782" s="62" t="s">
        <v>2848</v>
      </c>
      <c r="G1782" s="34" t="str">
        <f>IF((F1782=""),"",VLOOKUP(F1782,'Range Midpoints'!$A$2:$C$13,2))</f>
        <v>0-19</v>
      </c>
      <c r="H1782" s="1">
        <f>IF((F1782=""),"",VLOOKUP(F1782,'Range Midpoints'!$A$2:$C$13,3))</f>
        <v>10</v>
      </c>
      <c r="I1782">
        <f>VLOOKUP(B1782,'State Business Patterns'!A$3:H$53,8)</f>
        <v>0.76315789473684215</v>
      </c>
      <c r="J1782" s="32">
        <f t="shared" si="59"/>
        <v>7.6315789473684212</v>
      </c>
      <c r="K1782">
        <f t="shared" si="60"/>
        <v>1.1704678705967499E-5</v>
      </c>
    </row>
    <row r="1783" spans="1:11">
      <c r="A1783" s="1" t="s">
        <v>1271</v>
      </c>
      <c r="B1783" s="62" t="s">
        <v>3059</v>
      </c>
      <c r="C1783" s="62" t="s">
        <v>2844</v>
      </c>
      <c r="D1783" s="62" t="s">
        <v>2837</v>
      </c>
      <c r="E1783" s="63">
        <v>31</v>
      </c>
      <c r="F1783" s="62" t="s">
        <v>2841</v>
      </c>
      <c r="G1783" s="34" t="str">
        <f>IF((F1783=""),"",VLOOKUP(F1783,'Range Midpoints'!$A$2:$C$13,2))</f>
        <v/>
      </c>
      <c r="H1783" s="1" t="str">
        <f>IF((F1783=""),"",VLOOKUP(F1783,'Range Midpoints'!$A$2:$C$13,3))</f>
        <v/>
      </c>
      <c r="I1783">
        <f>VLOOKUP(B1783,'State Business Patterns'!A$3:H$53,8)</f>
        <v>0.76315789473684215</v>
      </c>
      <c r="J1783" s="32">
        <f t="shared" si="59"/>
        <v>31</v>
      </c>
      <c r="K1783">
        <f t="shared" si="60"/>
        <v>4.7545212122861078E-5</v>
      </c>
    </row>
    <row r="1784" spans="1:11">
      <c r="A1784" s="1" t="s">
        <v>1272</v>
      </c>
      <c r="B1784" s="62" t="s">
        <v>3059</v>
      </c>
      <c r="C1784" s="62" t="s">
        <v>2845</v>
      </c>
      <c r="D1784" s="62" t="s">
        <v>2837</v>
      </c>
      <c r="E1784" s="63">
        <v>7</v>
      </c>
      <c r="F1784" s="62" t="s">
        <v>2841</v>
      </c>
      <c r="G1784" s="34" t="str">
        <f>IF((F1784=""),"",VLOOKUP(F1784,'Range Midpoints'!$A$2:$C$13,2))</f>
        <v/>
      </c>
      <c r="H1784" s="1" t="str">
        <f>IF((F1784=""),"",VLOOKUP(F1784,'Range Midpoints'!$A$2:$C$13,3))</f>
        <v/>
      </c>
      <c r="I1784">
        <f>VLOOKUP(B1784,'State Business Patterns'!A$3:H$53,8)</f>
        <v>0.76315789473684215</v>
      </c>
      <c r="J1784" s="32">
        <f t="shared" si="59"/>
        <v>7</v>
      </c>
      <c r="K1784">
        <f t="shared" si="60"/>
        <v>1.0736015640646051E-5</v>
      </c>
    </row>
    <row r="1785" spans="1:11">
      <c r="A1785" s="1" t="s">
        <v>1273</v>
      </c>
      <c r="B1785" s="62" t="s">
        <v>3059</v>
      </c>
      <c r="C1785" s="62" t="s">
        <v>2846</v>
      </c>
      <c r="D1785" s="62" t="s">
        <v>2837</v>
      </c>
      <c r="E1785" s="63">
        <v>122</v>
      </c>
      <c r="F1785" s="62" t="s">
        <v>2841</v>
      </c>
      <c r="G1785" s="34" t="str">
        <f>IF((F1785=""),"",VLOOKUP(F1785,'Range Midpoints'!$A$2:$C$13,2))</f>
        <v/>
      </c>
      <c r="H1785" s="1" t="str">
        <f>IF((F1785=""),"",VLOOKUP(F1785,'Range Midpoints'!$A$2:$C$13,3))</f>
        <v/>
      </c>
      <c r="I1785">
        <f>VLOOKUP(B1785,'State Business Patterns'!A$3:H$53,8)</f>
        <v>0.76315789473684215</v>
      </c>
      <c r="J1785" s="32">
        <f t="shared" si="59"/>
        <v>122</v>
      </c>
      <c r="K1785">
        <f t="shared" si="60"/>
        <v>1.8711341545125975E-4</v>
      </c>
    </row>
    <row r="1786" spans="1:11">
      <c r="A1786" s="1" t="s">
        <v>1274</v>
      </c>
      <c r="B1786" s="62" t="s">
        <v>3059</v>
      </c>
      <c r="C1786" s="62" t="s">
        <v>2847</v>
      </c>
      <c r="D1786" s="62" t="s">
        <v>2837</v>
      </c>
      <c r="E1786" s="63">
        <v>0</v>
      </c>
      <c r="F1786" s="62" t="s">
        <v>2838</v>
      </c>
      <c r="G1786" s="34" t="str">
        <f>IF((F1786=""),"",VLOOKUP(F1786,'Range Midpoints'!$A$2:$C$13,2))</f>
        <v>20-99</v>
      </c>
      <c r="H1786" s="1">
        <f>IF((F1786=""),"",VLOOKUP(F1786,'Range Midpoints'!$A$2:$C$13,3))</f>
        <v>60</v>
      </c>
      <c r="I1786">
        <f>VLOOKUP(B1786,'State Business Patterns'!A$3:H$53,8)</f>
        <v>0.76315789473684215</v>
      </c>
      <c r="J1786" s="32">
        <f t="shared" si="59"/>
        <v>45.789473684210527</v>
      </c>
      <c r="K1786">
        <f t="shared" si="60"/>
        <v>7.022807223580499E-5</v>
      </c>
    </row>
    <row r="1787" spans="1:11">
      <c r="A1787" s="1" t="s">
        <v>1275</v>
      </c>
      <c r="B1787" s="62" t="s">
        <v>3059</v>
      </c>
      <c r="C1787" s="62" t="s">
        <v>2850</v>
      </c>
      <c r="D1787" s="62" t="s">
        <v>2837</v>
      </c>
      <c r="E1787" s="63">
        <v>20</v>
      </c>
      <c r="F1787" s="62" t="s">
        <v>2841</v>
      </c>
      <c r="G1787" s="34" t="str">
        <f>IF((F1787=""),"",VLOOKUP(F1787,'Range Midpoints'!$A$2:$C$13,2))</f>
        <v/>
      </c>
      <c r="H1787" s="1" t="str">
        <f>IF((F1787=""),"",VLOOKUP(F1787,'Range Midpoints'!$A$2:$C$13,3))</f>
        <v/>
      </c>
      <c r="I1787">
        <f>VLOOKUP(B1787,'State Business Patterns'!A$3:H$53,8)</f>
        <v>0.76315789473684215</v>
      </c>
      <c r="J1787" s="32">
        <f t="shared" si="59"/>
        <v>20</v>
      </c>
      <c r="K1787">
        <f t="shared" si="60"/>
        <v>3.0674330401845862E-5</v>
      </c>
    </row>
    <row r="1788" spans="1:11">
      <c r="A1788" s="1" t="s">
        <v>1276</v>
      </c>
      <c r="B1788" s="62" t="s">
        <v>3059</v>
      </c>
      <c r="C1788" s="62" t="s">
        <v>2851</v>
      </c>
      <c r="D1788" s="62" t="s">
        <v>2837</v>
      </c>
      <c r="E1788" s="63">
        <v>0</v>
      </c>
      <c r="F1788" s="62" t="s">
        <v>2848</v>
      </c>
      <c r="G1788" s="34" t="str">
        <f>IF((F1788=""),"",VLOOKUP(F1788,'Range Midpoints'!$A$2:$C$13,2))</f>
        <v>0-19</v>
      </c>
      <c r="H1788" s="1">
        <f>IF((F1788=""),"",VLOOKUP(F1788,'Range Midpoints'!$A$2:$C$13,3))</f>
        <v>10</v>
      </c>
      <c r="I1788">
        <f>VLOOKUP(B1788,'State Business Patterns'!A$3:H$53,8)</f>
        <v>0.76315789473684215</v>
      </c>
      <c r="J1788" s="32">
        <f t="shared" si="59"/>
        <v>7.6315789473684212</v>
      </c>
      <c r="K1788">
        <f t="shared" si="60"/>
        <v>1.1704678705967499E-5</v>
      </c>
    </row>
    <row r="1789" spans="1:11">
      <c r="A1789" s="1" t="s">
        <v>1277</v>
      </c>
      <c r="B1789" s="62" t="s">
        <v>3059</v>
      </c>
      <c r="C1789" s="62" t="s">
        <v>2932</v>
      </c>
      <c r="D1789" s="62" t="s">
        <v>2837</v>
      </c>
      <c r="E1789" s="63">
        <v>370</v>
      </c>
      <c r="F1789" s="62" t="s">
        <v>2841</v>
      </c>
      <c r="G1789" s="34" t="str">
        <f>IF((F1789=""),"",VLOOKUP(F1789,'Range Midpoints'!$A$2:$C$13,2))</f>
        <v/>
      </c>
      <c r="H1789" s="1" t="str">
        <f>IF((F1789=""),"",VLOOKUP(F1789,'Range Midpoints'!$A$2:$C$13,3))</f>
        <v/>
      </c>
      <c r="I1789">
        <f>VLOOKUP(B1789,'State Business Patterns'!A$3:H$53,8)</f>
        <v>0.76315789473684215</v>
      </c>
      <c r="J1789" s="32">
        <f t="shared" si="59"/>
        <v>370</v>
      </c>
      <c r="K1789">
        <f t="shared" si="60"/>
        <v>5.6747511243414837E-4</v>
      </c>
    </row>
    <row r="1790" spans="1:11">
      <c r="A1790" s="1" t="s">
        <v>1278</v>
      </c>
      <c r="B1790" s="62" t="s">
        <v>3059</v>
      </c>
      <c r="C1790" s="62" t="s">
        <v>2855</v>
      </c>
      <c r="D1790" s="62" t="s">
        <v>2837</v>
      </c>
      <c r="E1790" s="63">
        <v>0</v>
      </c>
      <c r="F1790" s="62" t="s">
        <v>2848</v>
      </c>
      <c r="G1790" s="34" t="str">
        <f>IF((F1790=""),"",VLOOKUP(F1790,'Range Midpoints'!$A$2:$C$13,2))</f>
        <v>0-19</v>
      </c>
      <c r="H1790" s="1">
        <f>IF((F1790=""),"",VLOOKUP(F1790,'Range Midpoints'!$A$2:$C$13,3))</f>
        <v>10</v>
      </c>
      <c r="I1790">
        <f>VLOOKUP(B1790,'State Business Patterns'!A$3:H$53,8)</f>
        <v>0.76315789473684215</v>
      </c>
      <c r="J1790" s="32">
        <f t="shared" si="59"/>
        <v>7.6315789473684212</v>
      </c>
      <c r="K1790">
        <f t="shared" si="60"/>
        <v>1.1704678705967499E-5</v>
      </c>
    </row>
    <row r="1791" spans="1:11">
      <c r="A1791" s="1" t="s">
        <v>1279</v>
      </c>
      <c r="B1791" s="62" t="s">
        <v>3059</v>
      </c>
      <c r="C1791" s="62" t="s">
        <v>2856</v>
      </c>
      <c r="D1791" s="62" t="s">
        <v>2837</v>
      </c>
      <c r="E1791" s="63">
        <v>160</v>
      </c>
      <c r="F1791" s="62" t="s">
        <v>2841</v>
      </c>
      <c r="G1791" s="34" t="str">
        <f>IF((F1791=""),"",VLOOKUP(F1791,'Range Midpoints'!$A$2:$C$13,2))</f>
        <v/>
      </c>
      <c r="H1791" s="1" t="str">
        <f>IF((F1791=""),"",VLOOKUP(F1791,'Range Midpoints'!$A$2:$C$13,3))</f>
        <v/>
      </c>
      <c r="I1791">
        <f>VLOOKUP(B1791,'State Business Patterns'!A$3:H$53,8)</f>
        <v>0.76315789473684215</v>
      </c>
      <c r="J1791" s="32">
        <f t="shared" si="59"/>
        <v>160</v>
      </c>
      <c r="K1791">
        <f t="shared" si="60"/>
        <v>2.4539464321476689E-4</v>
      </c>
    </row>
    <row r="1792" spans="1:11">
      <c r="A1792" s="1" t="s">
        <v>1280</v>
      </c>
      <c r="B1792" s="62" t="s">
        <v>3059</v>
      </c>
      <c r="C1792" s="62" t="s">
        <v>2857</v>
      </c>
      <c r="D1792" s="62" t="s">
        <v>2837</v>
      </c>
      <c r="E1792" s="63">
        <v>0</v>
      </c>
      <c r="F1792" s="62" t="s">
        <v>2848</v>
      </c>
      <c r="G1792" s="34" t="str">
        <f>IF((F1792=""),"",VLOOKUP(F1792,'Range Midpoints'!$A$2:$C$13,2))</f>
        <v>0-19</v>
      </c>
      <c r="H1792" s="1">
        <f>IF((F1792=""),"",VLOOKUP(F1792,'Range Midpoints'!$A$2:$C$13,3))</f>
        <v>10</v>
      </c>
      <c r="I1792">
        <f>VLOOKUP(B1792,'State Business Patterns'!A$3:H$53,8)</f>
        <v>0.76315789473684215</v>
      </c>
      <c r="J1792" s="32">
        <f t="shared" si="59"/>
        <v>7.6315789473684212</v>
      </c>
      <c r="K1792">
        <f t="shared" si="60"/>
        <v>1.1704678705967499E-5</v>
      </c>
    </row>
    <row r="1793" spans="1:11">
      <c r="A1793" s="1" t="s">
        <v>1281</v>
      </c>
      <c r="B1793" s="62" t="s">
        <v>3059</v>
      </c>
      <c r="C1793" s="62" t="s">
        <v>2934</v>
      </c>
      <c r="D1793" s="62" t="s">
        <v>2837</v>
      </c>
      <c r="E1793" s="63">
        <v>0</v>
      </c>
      <c r="F1793" s="62" t="s">
        <v>2848</v>
      </c>
      <c r="G1793" s="34" t="str">
        <f>IF((F1793=""),"",VLOOKUP(F1793,'Range Midpoints'!$A$2:$C$13,2))</f>
        <v>0-19</v>
      </c>
      <c r="H1793" s="1">
        <f>IF((F1793=""),"",VLOOKUP(F1793,'Range Midpoints'!$A$2:$C$13,3))</f>
        <v>10</v>
      </c>
      <c r="I1793">
        <f>VLOOKUP(B1793,'State Business Patterns'!A$3:H$53,8)</f>
        <v>0.76315789473684215</v>
      </c>
      <c r="J1793" s="32">
        <f t="shared" si="59"/>
        <v>7.6315789473684212</v>
      </c>
      <c r="K1793">
        <f t="shared" si="60"/>
        <v>1.1704678705967499E-5</v>
      </c>
    </row>
    <row r="1794" spans="1:11">
      <c r="A1794" s="1" t="s">
        <v>1282</v>
      </c>
      <c r="B1794" s="62" t="s">
        <v>3059</v>
      </c>
      <c r="C1794" s="62" t="s">
        <v>2935</v>
      </c>
      <c r="D1794" s="62" t="s">
        <v>2837</v>
      </c>
      <c r="E1794" s="63">
        <v>214</v>
      </c>
      <c r="F1794" s="62" t="s">
        <v>2841</v>
      </c>
      <c r="G1794" s="34" t="str">
        <f>IF((F1794=""),"",VLOOKUP(F1794,'Range Midpoints'!$A$2:$C$13,2))</f>
        <v/>
      </c>
      <c r="H1794" s="1" t="str">
        <f>IF((F1794=""),"",VLOOKUP(F1794,'Range Midpoints'!$A$2:$C$13,3))</f>
        <v/>
      </c>
      <c r="I1794">
        <f>VLOOKUP(B1794,'State Business Patterns'!A$3:H$53,8)</f>
        <v>0.76315789473684215</v>
      </c>
      <c r="J1794" s="32">
        <f t="shared" si="59"/>
        <v>214</v>
      </c>
      <c r="K1794">
        <f t="shared" si="60"/>
        <v>3.2821533529975067E-4</v>
      </c>
    </row>
    <row r="1795" spans="1:11">
      <c r="A1795" s="1" t="s">
        <v>1283</v>
      </c>
      <c r="B1795" s="62" t="s">
        <v>3059</v>
      </c>
      <c r="C1795" s="62" t="s">
        <v>2858</v>
      </c>
      <c r="D1795" s="62" t="s">
        <v>2837</v>
      </c>
      <c r="E1795" s="63">
        <v>78</v>
      </c>
      <c r="F1795" s="62" t="s">
        <v>2841</v>
      </c>
      <c r="G1795" s="34" t="str">
        <f>IF((F1795=""),"",VLOOKUP(F1795,'Range Midpoints'!$A$2:$C$13,2))</f>
        <v/>
      </c>
      <c r="H1795" s="1" t="str">
        <f>IF((F1795=""),"",VLOOKUP(F1795,'Range Midpoints'!$A$2:$C$13,3))</f>
        <v/>
      </c>
      <c r="I1795">
        <f>VLOOKUP(B1795,'State Business Patterns'!A$3:H$53,8)</f>
        <v>0.76315789473684215</v>
      </c>
      <c r="J1795" s="32">
        <f t="shared" si="59"/>
        <v>78</v>
      </c>
      <c r="K1795">
        <f t="shared" si="60"/>
        <v>1.1962988856719885E-4</v>
      </c>
    </row>
    <row r="1796" spans="1:11">
      <c r="A1796" s="1" t="s">
        <v>1284</v>
      </c>
      <c r="B1796" s="62" t="s">
        <v>3059</v>
      </c>
      <c r="C1796" s="62" t="s">
        <v>2859</v>
      </c>
      <c r="D1796" s="62" t="s">
        <v>2837</v>
      </c>
      <c r="E1796" s="63">
        <v>0</v>
      </c>
      <c r="F1796" s="62" t="s">
        <v>2838</v>
      </c>
      <c r="G1796" s="34" t="str">
        <f>IF((F1796=""),"",VLOOKUP(F1796,'Range Midpoints'!$A$2:$C$13,2))</f>
        <v>20-99</v>
      </c>
      <c r="H1796" s="1">
        <f>IF((F1796=""),"",VLOOKUP(F1796,'Range Midpoints'!$A$2:$C$13,3))</f>
        <v>60</v>
      </c>
      <c r="I1796">
        <f>VLOOKUP(B1796,'State Business Patterns'!A$3:H$53,8)</f>
        <v>0.76315789473684215</v>
      </c>
      <c r="J1796" s="32">
        <f t="shared" si="59"/>
        <v>45.789473684210527</v>
      </c>
      <c r="K1796">
        <f t="shared" si="60"/>
        <v>7.022807223580499E-5</v>
      </c>
    </row>
    <row r="1797" spans="1:11">
      <c r="A1797" s="1" t="s">
        <v>1285</v>
      </c>
      <c r="B1797" s="62" t="s">
        <v>3059</v>
      </c>
      <c r="C1797" s="62" t="s">
        <v>2861</v>
      </c>
      <c r="D1797" s="62" t="s">
        <v>2837</v>
      </c>
      <c r="E1797" s="63">
        <v>0</v>
      </c>
      <c r="F1797" s="62" t="s">
        <v>2848</v>
      </c>
      <c r="G1797" s="34" t="str">
        <f>IF((F1797=""),"",VLOOKUP(F1797,'Range Midpoints'!$A$2:$C$13,2))</f>
        <v>0-19</v>
      </c>
      <c r="H1797" s="1">
        <f>IF((F1797=""),"",VLOOKUP(F1797,'Range Midpoints'!$A$2:$C$13,3))</f>
        <v>10</v>
      </c>
      <c r="I1797">
        <f>VLOOKUP(B1797,'State Business Patterns'!A$3:H$53,8)</f>
        <v>0.76315789473684215</v>
      </c>
      <c r="J1797" s="32">
        <f t="shared" si="59"/>
        <v>7.6315789473684212</v>
      </c>
      <c r="K1797">
        <f t="shared" si="60"/>
        <v>1.1704678705967499E-5</v>
      </c>
    </row>
    <row r="1798" spans="1:11">
      <c r="A1798" s="1" t="s">
        <v>1286</v>
      </c>
      <c r="B1798" s="62" t="s">
        <v>3059</v>
      </c>
      <c r="C1798" s="62" t="s">
        <v>2862</v>
      </c>
      <c r="D1798" s="62" t="s">
        <v>2837</v>
      </c>
      <c r="E1798" s="63">
        <v>70</v>
      </c>
      <c r="F1798" s="62" t="s">
        <v>2841</v>
      </c>
      <c r="G1798" s="34" t="str">
        <f>IF((F1798=""),"",VLOOKUP(F1798,'Range Midpoints'!$A$2:$C$13,2))</f>
        <v/>
      </c>
      <c r="H1798" s="1" t="str">
        <f>IF((F1798=""),"",VLOOKUP(F1798,'Range Midpoints'!$A$2:$C$13,3))</f>
        <v/>
      </c>
      <c r="I1798">
        <f>VLOOKUP(B1798,'State Business Patterns'!A$3:H$53,8)</f>
        <v>0.76315789473684215</v>
      </c>
      <c r="J1798" s="32">
        <f t="shared" si="59"/>
        <v>70</v>
      </c>
      <c r="K1798">
        <f t="shared" si="60"/>
        <v>1.0736015640646051E-4</v>
      </c>
    </row>
    <row r="1799" spans="1:11">
      <c r="A1799" s="1" t="s">
        <v>1287</v>
      </c>
      <c r="B1799" s="62" t="s">
        <v>3059</v>
      </c>
      <c r="C1799" s="62" t="s">
        <v>2863</v>
      </c>
      <c r="D1799" s="62" t="s">
        <v>2837</v>
      </c>
      <c r="E1799" s="63">
        <v>39</v>
      </c>
      <c r="F1799" s="62" t="s">
        <v>2841</v>
      </c>
      <c r="G1799" s="34" t="str">
        <f>IF((F1799=""),"",VLOOKUP(F1799,'Range Midpoints'!$A$2:$C$13,2))</f>
        <v/>
      </c>
      <c r="H1799" s="1" t="str">
        <f>IF((F1799=""),"",VLOOKUP(F1799,'Range Midpoints'!$A$2:$C$13,3))</f>
        <v/>
      </c>
      <c r="I1799">
        <f>VLOOKUP(B1799,'State Business Patterns'!A$3:H$53,8)</f>
        <v>0.76315789473684215</v>
      </c>
      <c r="J1799" s="32">
        <f t="shared" ref="J1799:J1862" si="61">IF(F1799="",E1799,(H1799*I1799))</f>
        <v>39</v>
      </c>
      <c r="K1799">
        <f t="shared" si="60"/>
        <v>5.9814944283599427E-5</v>
      </c>
    </row>
    <row r="1800" spans="1:11">
      <c r="A1800" s="1" t="s">
        <v>1288</v>
      </c>
      <c r="B1800" s="62" t="s">
        <v>3059</v>
      </c>
      <c r="C1800" s="62" t="s">
        <v>2864</v>
      </c>
      <c r="D1800" s="62" t="s">
        <v>2837</v>
      </c>
      <c r="E1800" s="63">
        <v>112</v>
      </c>
      <c r="F1800" s="62" t="s">
        <v>2841</v>
      </c>
      <c r="G1800" s="34" t="str">
        <f>IF((F1800=""),"",VLOOKUP(F1800,'Range Midpoints'!$A$2:$C$13,2))</f>
        <v/>
      </c>
      <c r="H1800" s="1" t="str">
        <f>IF((F1800=""),"",VLOOKUP(F1800,'Range Midpoints'!$A$2:$C$13,3))</f>
        <v/>
      </c>
      <c r="I1800">
        <f>VLOOKUP(B1800,'State Business Patterns'!A$3:H$53,8)</f>
        <v>0.76315789473684215</v>
      </c>
      <c r="J1800" s="32">
        <f t="shared" si="61"/>
        <v>112</v>
      </c>
      <c r="K1800">
        <f t="shared" ref="K1800:K1863" si="62">J1800/J$2594</f>
        <v>1.7177625025033681E-4</v>
      </c>
    </row>
    <row r="1801" spans="1:11">
      <c r="A1801" s="1" t="s">
        <v>1289</v>
      </c>
      <c r="B1801" s="62" t="s">
        <v>3059</v>
      </c>
      <c r="C1801" s="62" t="s">
        <v>2865</v>
      </c>
      <c r="D1801" s="62" t="s">
        <v>2837</v>
      </c>
      <c r="E1801" s="63">
        <v>0</v>
      </c>
      <c r="F1801" s="62" t="s">
        <v>2848</v>
      </c>
      <c r="G1801" s="34" t="str">
        <f>IF((F1801=""),"",VLOOKUP(F1801,'Range Midpoints'!$A$2:$C$13,2))</f>
        <v>0-19</v>
      </c>
      <c r="H1801" s="1">
        <f>IF((F1801=""),"",VLOOKUP(F1801,'Range Midpoints'!$A$2:$C$13,3))</f>
        <v>10</v>
      </c>
      <c r="I1801">
        <f>VLOOKUP(B1801,'State Business Patterns'!A$3:H$53,8)</f>
        <v>0.76315789473684215</v>
      </c>
      <c r="J1801" s="32">
        <f t="shared" si="61"/>
        <v>7.6315789473684212</v>
      </c>
      <c r="K1801">
        <f t="shared" si="62"/>
        <v>1.1704678705967499E-5</v>
      </c>
    </row>
    <row r="1802" spans="1:11">
      <c r="A1802" s="1" t="s">
        <v>1291</v>
      </c>
      <c r="B1802" s="62" t="s">
        <v>3059</v>
      </c>
      <c r="C1802" s="62" t="s">
        <v>2869</v>
      </c>
      <c r="D1802" s="62" t="s">
        <v>2837</v>
      </c>
      <c r="E1802" s="63">
        <v>0</v>
      </c>
      <c r="F1802" s="62" t="s">
        <v>2838</v>
      </c>
      <c r="G1802" s="34" t="str">
        <f>IF((F1802=""),"",VLOOKUP(F1802,'Range Midpoints'!$A$2:$C$13,2))</f>
        <v>20-99</v>
      </c>
      <c r="H1802" s="1">
        <f>IF((F1802=""),"",VLOOKUP(F1802,'Range Midpoints'!$A$2:$C$13,3))</f>
        <v>60</v>
      </c>
      <c r="I1802">
        <f>VLOOKUP(B1802,'State Business Patterns'!A$3:H$53,8)</f>
        <v>0.76315789473684215</v>
      </c>
      <c r="J1802" s="32">
        <f t="shared" si="61"/>
        <v>45.789473684210527</v>
      </c>
      <c r="K1802">
        <f t="shared" si="62"/>
        <v>7.022807223580499E-5</v>
      </c>
    </row>
    <row r="1803" spans="1:11">
      <c r="A1803" s="1" t="s">
        <v>1292</v>
      </c>
      <c r="B1803" s="62" t="s">
        <v>3059</v>
      </c>
      <c r="C1803" s="62" t="s">
        <v>2936</v>
      </c>
      <c r="D1803" s="62" t="s">
        <v>2837</v>
      </c>
      <c r="E1803" s="63">
        <v>0</v>
      </c>
      <c r="F1803" s="62" t="s">
        <v>2848</v>
      </c>
      <c r="G1803" s="34" t="str">
        <f>IF((F1803=""),"",VLOOKUP(F1803,'Range Midpoints'!$A$2:$C$13,2))</f>
        <v>0-19</v>
      </c>
      <c r="H1803" s="1">
        <f>IF((F1803=""),"",VLOOKUP(F1803,'Range Midpoints'!$A$2:$C$13,3))</f>
        <v>10</v>
      </c>
      <c r="I1803">
        <f>VLOOKUP(B1803,'State Business Patterns'!A$3:H$53,8)</f>
        <v>0.76315789473684215</v>
      </c>
      <c r="J1803" s="32">
        <f t="shared" si="61"/>
        <v>7.6315789473684212</v>
      </c>
      <c r="K1803">
        <f t="shared" si="62"/>
        <v>1.1704678705967499E-5</v>
      </c>
    </row>
    <row r="1804" spans="1:11">
      <c r="A1804" s="1" t="s">
        <v>1293</v>
      </c>
      <c r="B1804" s="62" t="s">
        <v>3059</v>
      </c>
      <c r="C1804" s="62" t="s">
        <v>2870</v>
      </c>
      <c r="D1804" s="62" t="s">
        <v>2837</v>
      </c>
      <c r="E1804" s="63">
        <v>0</v>
      </c>
      <c r="F1804" s="62" t="s">
        <v>2848</v>
      </c>
      <c r="G1804" s="34" t="str">
        <f>IF((F1804=""),"",VLOOKUP(F1804,'Range Midpoints'!$A$2:$C$13,2))</f>
        <v>0-19</v>
      </c>
      <c r="H1804" s="1">
        <f>IF((F1804=""),"",VLOOKUP(F1804,'Range Midpoints'!$A$2:$C$13,3))</f>
        <v>10</v>
      </c>
      <c r="I1804">
        <f>VLOOKUP(B1804,'State Business Patterns'!A$3:H$53,8)</f>
        <v>0.76315789473684215</v>
      </c>
      <c r="J1804" s="32">
        <f t="shared" si="61"/>
        <v>7.6315789473684212</v>
      </c>
      <c r="K1804">
        <f t="shared" si="62"/>
        <v>1.1704678705967499E-5</v>
      </c>
    </row>
    <row r="1805" spans="1:11">
      <c r="A1805" s="1" t="s">
        <v>1295</v>
      </c>
      <c r="B1805" s="62" t="s">
        <v>3059</v>
      </c>
      <c r="C1805" s="62" t="s">
        <v>2872</v>
      </c>
      <c r="D1805" s="62" t="s">
        <v>2837</v>
      </c>
      <c r="E1805" s="63">
        <v>0</v>
      </c>
      <c r="F1805" s="62" t="s">
        <v>2848</v>
      </c>
      <c r="G1805" s="34" t="str">
        <f>IF((F1805=""),"",VLOOKUP(F1805,'Range Midpoints'!$A$2:$C$13,2))</f>
        <v>0-19</v>
      </c>
      <c r="H1805" s="1">
        <f>IF((F1805=""),"",VLOOKUP(F1805,'Range Midpoints'!$A$2:$C$13,3))</f>
        <v>10</v>
      </c>
      <c r="I1805">
        <f>VLOOKUP(B1805,'State Business Patterns'!A$3:H$53,8)</f>
        <v>0.76315789473684215</v>
      </c>
      <c r="J1805" s="32">
        <f t="shared" si="61"/>
        <v>7.6315789473684212</v>
      </c>
      <c r="K1805">
        <f t="shared" si="62"/>
        <v>1.1704678705967499E-5</v>
      </c>
    </row>
    <row r="1806" spans="1:11">
      <c r="A1806" s="1" t="s">
        <v>1296</v>
      </c>
      <c r="B1806" s="62" t="s">
        <v>3059</v>
      </c>
      <c r="C1806" s="62" t="s">
        <v>2873</v>
      </c>
      <c r="D1806" s="62" t="s">
        <v>2837</v>
      </c>
      <c r="E1806" s="63">
        <v>122</v>
      </c>
      <c r="F1806" s="62" t="s">
        <v>2841</v>
      </c>
      <c r="G1806" s="34" t="str">
        <f>IF((F1806=""),"",VLOOKUP(F1806,'Range Midpoints'!$A$2:$C$13,2))</f>
        <v/>
      </c>
      <c r="H1806" s="1" t="str">
        <f>IF((F1806=""),"",VLOOKUP(F1806,'Range Midpoints'!$A$2:$C$13,3))</f>
        <v/>
      </c>
      <c r="I1806">
        <f>VLOOKUP(B1806,'State Business Patterns'!A$3:H$53,8)</f>
        <v>0.76315789473684215</v>
      </c>
      <c r="J1806" s="32">
        <f t="shared" si="61"/>
        <v>122</v>
      </c>
      <c r="K1806">
        <f t="shared" si="62"/>
        <v>1.8711341545125975E-4</v>
      </c>
    </row>
    <row r="1807" spans="1:11">
      <c r="A1807" s="1" t="s">
        <v>1297</v>
      </c>
      <c r="B1807" s="62" t="s">
        <v>3059</v>
      </c>
      <c r="C1807" s="62" t="s">
        <v>2874</v>
      </c>
      <c r="D1807" s="62" t="s">
        <v>2837</v>
      </c>
      <c r="E1807" s="63">
        <v>25</v>
      </c>
      <c r="F1807" s="62" t="s">
        <v>2841</v>
      </c>
      <c r="G1807" s="34" t="str">
        <f>IF((F1807=""),"",VLOOKUP(F1807,'Range Midpoints'!$A$2:$C$13,2))</f>
        <v/>
      </c>
      <c r="H1807" s="1" t="str">
        <f>IF((F1807=""),"",VLOOKUP(F1807,'Range Midpoints'!$A$2:$C$13,3))</f>
        <v/>
      </c>
      <c r="I1807">
        <f>VLOOKUP(B1807,'State Business Patterns'!A$3:H$53,8)</f>
        <v>0.76315789473684215</v>
      </c>
      <c r="J1807" s="32">
        <f t="shared" si="61"/>
        <v>25</v>
      </c>
      <c r="K1807">
        <f t="shared" si="62"/>
        <v>3.8342913002307322E-5</v>
      </c>
    </row>
    <row r="1808" spans="1:11">
      <c r="A1808" s="1" t="s">
        <v>1298</v>
      </c>
      <c r="B1808" s="62" t="s">
        <v>3059</v>
      </c>
      <c r="C1808" s="62" t="s">
        <v>2875</v>
      </c>
      <c r="D1808" s="62" t="s">
        <v>2837</v>
      </c>
      <c r="E1808" s="63">
        <v>0</v>
      </c>
      <c r="F1808" s="62" t="s">
        <v>2848</v>
      </c>
      <c r="G1808" s="34" t="str">
        <f>IF((F1808=""),"",VLOOKUP(F1808,'Range Midpoints'!$A$2:$C$13,2))</f>
        <v>0-19</v>
      </c>
      <c r="H1808" s="1">
        <f>IF((F1808=""),"",VLOOKUP(F1808,'Range Midpoints'!$A$2:$C$13,3))</f>
        <v>10</v>
      </c>
      <c r="I1808">
        <f>VLOOKUP(B1808,'State Business Patterns'!A$3:H$53,8)</f>
        <v>0.76315789473684215</v>
      </c>
      <c r="J1808" s="32">
        <f t="shared" si="61"/>
        <v>7.6315789473684212</v>
      </c>
      <c r="K1808">
        <f t="shared" si="62"/>
        <v>1.1704678705967499E-5</v>
      </c>
    </row>
    <row r="1809" spans="1:11">
      <c r="A1809" s="1" t="s">
        <v>1299</v>
      </c>
      <c r="B1809" s="62" t="s">
        <v>3059</v>
      </c>
      <c r="C1809" s="62" t="s">
        <v>2876</v>
      </c>
      <c r="D1809" s="62" t="s">
        <v>2837</v>
      </c>
      <c r="E1809" s="63">
        <v>0</v>
      </c>
      <c r="F1809" s="62" t="s">
        <v>2838</v>
      </c>
      <c r="G1809" s="34" t="str">
        <f>IF((F1809=""),"",VLOOKUP(F1809,'Range Midpoints'!$A$2:$C$13,2))</f>
        <v>20-99</v>
      </c>
      <c r="H1809" s="1">
        <f>IF((F1809=""),"",VLOOKUP(F1809,'Range Midpoints'!$A$2:$C$13,3))</f>
        <v>60</v>
      </c>
      <c r="I1809">
        <f>VLOOKUP(B1809,'State Business Patterns'!A$3:H$53,8)</f>
        <v>0.76315789473684215</v>
      </c>
      <c r="J1809" s="32">
        <f t="shared" si="61"/>
        <v>45.789473684210527</v>
      </c>
      <c r="K1809">
        <f t="shared" si="62"/>
        <v>7.022807223580499E-5</v>
      </c>
    </row>
    <row r="1810" spans="1:11">
      <c r="A1810" s="1" t="s">
        <v>1300</v>
      </c>
      <c r="B1810" s="62" t="s">
        <v>3059</v>
      </c>
      <c r="C1810" s="62" t="s">
        <v>2877</v>
      </c>
      <c r="D1810" s="62" t="s">
        <v>2837</v>
      </c>
      <c r="E1810" s="63">
        <v>31</v>
      </c>
      <c r="F1810" s="62" t="s">
        <v>2841</v>
      </c>
      <c r="G1810" s="34" t="str">
        <f>IF((F1810=""),"",VLOOKUP(F1810,'Range Midpoints'!$A$2:$C$13,2))</f>
        <v/>
      </c>
      <c r="H1810" s="1" t="str">
        <f>IF((F1810=""),"",VLOOKUP(F1810,'Range Midpoints'!$A$2:$C$13,3))</f>
        <v/>
      </c>
      <c r="I1810">
        <f>VLOOKUP(B1810,'State Business Patterns'!A$3:H$53,8)</f>
        <v>0.76315789473684215</v>
      </c>
      <c r="J1810" s="32">
        <f t="shared" si="61"/>
        <v>31</v>
      </c>
      <c r="K1810">
        <f t="shared" si="62"/>
        <v>4.7545212122861078E-5</v>
      </c>
    </row>
    <row r="1811" spans="1:11">
      <c r="A1811" s="1" t="s">
        <v>1301</v>
      </c>
      <c r="B1811" s="62" t="s">
        <v>3059</v>
      </c>
      <c r="C1811" s="62" t="s">
        <v>2878</v>
      </c>
      <c r="D1811" s="62" t="s">
        <v>2837</v>
      </c>
      <c r="E1811" s="63">
        <v>0</v>
      </c>
      <c r="F1811" s="62" t="s">
        <v>2838</v>
      </c>
      <c r="G1811" s="34" t="str">
        <f>IF((F1811=""),"",VLOOKUP(F1811,'Range Midpoints'!$A$2:$C$13,2))</f>
        <v>20-99</v>
      </c>
      <c r="H1811" s="1">
        <f>IF((F1811=""),"",VLOOKUP(F1811,'Range Midpoints'!$A$2:$C$13,3))</f>
        <v>60</v>
      </c>
      <c r="I1811">
        <f>VLOOKUP(B1811,'State Business Patterns'!A$3:H$53,8)</f>
        <v>0.76315789473684215</v>
      </c>
      <c r="J1811" s="32">
        <f t="shared" si="61"/>
        <v>45.789473684210527</v>
      </c>
      <c r="K1811">
        <f t="shared" si="62"/>
        <v>7.022807223580499E-5</v>
      </c>
    </row>
    <row r="1812" spans="1:11">
      <c r="A1812" s="1" t="s">
        <v>1302</v>
      </c>
      <c r="B1812" s="62" t="s">
        <v>3059</v>
      </c>
      <c r="C1812" s="62" t="s">
        <v>2879</v>
      </c>
      <c r="D1812" s="62" t="s">
        <v>2837</v>
      </c>
      <c r="E1812" s="63">
        <v>70</v>
      </c>
      <c r="F1812" s="62" t="s">
        <v>2841</v>
      </c>
      <c r="G1812" s="34" t="str">
        <f>IF((F1812=""),"",VLOOKUP(F1812,'Range Midpoints'!$A$2:$C$13,2))</f>
        <v/>
      </c>
      <c r="H1812" s="1" t="str">
        <f>IF((F1812=""),"",VLOOKUP(F1812,'Range Midpoints'!$A$2:$C$13,3))</f>
        <v/>
      </c>
      <c r="I1812">
        <f>VLOOKUP(B1812,'State Business Patterns'!A$3:H$53,8)</f>
        <v>0.76315789473684215</v>
      </c>
      <c r="J1812" s="32">
        <f t="shared" si="61"/>
        <v>70</v>
      </c>
      <c r="K1812">
        <f t="shared" si="62"/>
        <v>1.0736015640646051E-4</v>
      </c>
    </row>
    <row r="1813" spans="1:11">
      <c r="A1813" s="1" t="s">
        <v>1303</v>
      </c>
      <c r="B1813" s="62" t="s">
        <v>3059</v>
      </c>
      <c r="C1813" s="62" t="s">
        <v>2880</v>
      </c>
      <c r="D1813" s="62" t="s">
        <v>2837</v>
      </c>
      <c r="E1813" s="63">
        <v>0</v>
      </c>
      <c r="F1813" s="62" t="s">
        <v>2848</v>
      </c>
      <c r="G1813" s="34" t="str">
        <f>IF((F1813=""),"",VLOOKUP(F1813,'Range Midpoints'!$A$2:$C$13,2))</f>
        <v>0-19</v>
      </c>
      <c r="H1813" s="1">
        <f>IF((F1813=""),"",VLOOKUP(F1813,'Range Midpoints'!$A$2:$C$13,3))</f>
        <v>10</v>
      </c>
      <c r="I1813">
        <f>VLOOKUP(B1813,'State Business Patterns'!A$3:H$53,8)</f>
        <v>0.76315789473684215</v>
      </c>
      <c r="J1813" s="32">
        <f t="shared" si="61"/>
        <v>7.6315789473684212</v>
      </c>
      <c r="K1813">
        <f t="shared" si="62"/>
        <v>1.1704678705967499E-5</v>
      </c>
    </row>
    <row r="1814" spans="1:11">
      <c r="A1814" s="1" t="s">
        <v>1304</v>
      </c>
      <c r="B1814" s="62" t="s">
        <v>3059</v>
      </c>
      <c r="C1814" s="62" t="s">
        <v>2881</v>
      </c>
      <c r="D1814" s="62" t="s">
        <v>2837</v>
      </c>
      <c r="E1814" s="63">
        <v>62</v>
      </c>
      <c r="F1814" s="62" t="s">
        <v>2841</v>
      </c>
      <c r="G1814" s="34" t="str">
        <f>IF((F1814=""),"",VLOOKUP(F1814,'Range Midpoints'!$A$2:$C$13,2))</f>
        <v/>
      </c>
      <c r="H1814" s="1" t="str">
        <f>IF((F1814=""),"",VLOOKUP(F1814,'Range Midpoints'!$A$2:$C$13,3))</f>
        <v/>
      </c>
      <c r="I1814">
        <f>VLOOKUP(B1814,'State Business Patterns'!A$3:H$53,8)</f>
        <v>0.76315789473684215</v>
      </c>
      <c r="J1814" s="32">
        <f t="shared" si="61"/>
        <v>62</v>
      </c>
      <c r="K1814">
        <f t="shared" si="62"/>
        <v>9.5090424245722156E-5</v>
      </c>
    </row>
    <row r="1815" spans="1:11">
      <c r="A1815" s="1" t="s">
        <v>1305</v>
      </c>
      <c r="B1815" s="62" t="s">
        <v>3059</v>
      </c>
      <c r="C1815" s="62" t="s">
        <v>2882</v>
      </c>
      <c r="D1815" s="62" t="s">
        <v>2837</v>
      </c>
      <c r="E1815" s="63">
        <v>44</v>
      </c>
      <c r="F1815" s="62" t="s">
        <v>2841</v>
      </c>
      <c r="G1815" s="34" t="str">
        <f>IF((F1815=""),"",VLOOKUP(F1815,'Range Midpoints'!$A$2:$C$13,2))</f>
        <v/>
      </c>
      <c r="H1815" s="1" t="str">
        <f>IF((F1815=""),"",VLOOKUP(F1815,'Range Midpoints'!$A$2:$C$13,3))</f>
        <v/>
      </c>
      <c r="I1815">
        <f>VLOOKUP(B1815,'State Business Patterns'!A$3:H$53,8)</f>
        <v>0.76315789473684215</v>
      </c>
      <c r="J1815" s="32">
        <f t="shared" si="61"/>
        <v>44</v>
      </c>
      <c r="K1815">
        <f t="shared" si="62"/>
        <v>6.7483526884060894E-5</v>
      </c>
    </row>
    <row r="1816" spans="1:11">
      <c r="A1816" s="1" t="s">
        <v>1306</v>
      </c>
      <c r="B1816" s="62" t="s">
        <v>3059</v>
      </c>
      <c r="C1816" s="62" t="s">
        <v>2883</v>
      </c>
      <c r="D1816" s="62" t="s">
        <v>2837</v>
      </c>
      <c r="E1816" s="63">
        <v>0</v>
      </c>
      <c r="F1816" s="62" t="s">
        <v>2848</v>
      </c>
      <c r="G1816" s="34" t="str">
        <f>IF((F1816=""),"",VLOOKUP(F1816,'Range Midpoints'!$A$2:$C$13,2))</f>
        <v>0-19</v>
      </c>
      <c r="H1816" s="1">
        <f>IF((F1816=""),"",VLOOKUP(F1816,'Range Midpoints'!$A$2:$C$13,3))</f>
        <v>10</v>
      </c>
      <c r="I1816">
        <f>VLOOKUP(B1816,'State Business Patterns'!A$3:H$53,8)</f>
        <v>0.76315789473684215</v>
      </c>
      <c r="J1816" s="32">
        <f t="shared" si="61"/>
        <v>7.6315789473684212</v>
      </c>
      <c r="K1816">
        <f t="shared" si="62"/>
        <v>1.1704678705967499E-5</v>
      </c>
    </row>
    <row r="1817" spans="1:11">
      <c r="A1817" s="1" t="s">
        <v>1307</v>
      </c>
      <c r="B1817" s="62" t="s">
        <v>3059</v>
      </c>
      <c r="C1817" s="62" t="s">
        <v>2884</v>
      </c>
      <c r="D1817" s="62" t="s">
        <v>2837</v>
      </c>
      <c r="E1817" s="63">
        <v>0</v>
      </c>
      <c r="F1817" s="62" t="s">
        <v>2848</v>
      </c>
      <c r="G1817" s="34" t="str">
        <f>IF((F1817=""),"",VLOOKUP(F1817,'Range Midpoints'!$A$2:$C$13,2))</f>
        <v>0-19</v>
      </c>
      <c r="H1817" s="1">
        <f>IF((F1817=""),"",VLOOKUP(F1817,'Range Midpoints'!$A$2:$C$13,3))</f>
        <v>10</v>
      </c>
      <c r="I1817">
        <f>VLOOKUP(B1817,'State Business Patterns'!A$3:H$53,8)</f>
        <v>0.76315789473684215</v>
      </c>
      <c r="J1817" s="32">
        <f t="shared" si="61"/>
        <v>7.6315789473684212</v>
      </c>
      <c r="K1817">
        <f t="shared" si="62"/>
        <v>1.1704678705967499E-5</v>
      </c>
    </row>
    <row r="1818" spans="1:11">
      <c r="A1818" s="1" t="s">
        <v>1308</v>
      </c>
      <c r="B1818" s="62" t="s">
        <v>3059</v>
      </c>
      <c r="C1818" s="62" t="s">
        <v>2885</v>
      </c>
      <c r="D1818" s="62" t="s">
        <v>2837</v>
      </c>
      <c r="E1818" s="63">
        <v>0</v>
      </c>
      <c r="F1818" s="62" t="s">
        <v>2848</v>
      </c>
      <c r="G1818" s="34" t="str">
        <f>IF((F1818=""),"",VLOOKUP(F1818,'Range Midpoints'!$A$2:$C$13,2))</f>
        <v>0-19</v>
      </c>
      <c r="H1818" s="1">
        <f>IF((F1818=""),"",VLOOKUP(F1818,'Range Midpoints'!$A$2:$C$13,3))</f>
        <v>10</v>
      </c>
      <c r="I1818">
        <f>VLOOKUP(B1818,'State Business Patterns'!A$3:H$53,8)</f>
        <v>0.76315789473684215</v>
      </c>
      <c r="J1818" s="32">
        <f t="shared" si="61"/>
        <v>7.6315789473684212</v>
      </c>
      <c r="K1818">
        <f t="shared" si="62"/>
        <v>1.1704678705967499E-5</v>
      </c>
    </row>
    <row r="1819" spans="1:11">
      <c r="A1819" s="1" t="s">
        <v>1309</v>
      </c>
      <c r="B1819" s="62" t="s">
        <v>3059</v>
      </c>
      <c r="C1819" s="62" t="s">
        <v>2886</v>
      </c>
      <c r="D1819" s="62" t="s">
        <v>2837</v>
      </c>
      <c r="E1819" s="63">
        <v>149</v>
      </c>
      <c r="F1819" s="62" t="s">
        <v>2841</v>
      </c>
      <c r="G1819" s="34" t="str">
        <f>IF((F1819=""),"",VLOOKUP(F1819,'Range Midpoints'!$A$2:$C$13,2))</f>
        <v/>
      </c>
      <c r="H1819" s="1" t="str">
        <f>IF((F1819=""),"",VLOOKUP(F1819,'Range Midpoints'!$A$2:$C$13,3))</f>
        <v/>
      </c>
      <c r="I1819">
        <f>VLOOKUP(B1819,'State Business Patterns'!A$3:H$53,8)</f>
        <v>0.76315789473684215</v>
      </c>
      <c r="J1819" s="32">
        <f t="shared" si="61"/>
        <v>149</v>
      </c>
      <c r="K1819">
        <f t="shared" si="62"/>
        <v>2.2852376149375166E-4</v>
      </c>
    </row>
    <row r="1820" spans="1:11">
      <c r="A1820" s="1" t="s">
        <v>1310</v>
      </c>
      <c r="B1820" s="62" t="s">
        <v>3059</v>
      </c>
      <c r="C1820" s="62" t="s">
        <v>2887</v>
      </c>
      <c r="D1820" s="62" t="s">
        <v>2837</v>
      </c>
      <c r="E1820" s="63">
        <v>0</v>
      </c>
      <c r="F1820" s="62" t="s">
        <v>2838</v>
      </c>
      <c r="G1820" s="34" t="str">
        <f>IF((F1820=""),"",VLOOKUP(F1820,'Range Midpoints'!$A$2:$C$13,2))</f>
        <v>20-99</v>
      </c>
      <c r="H1820" s="1">
        <f>IF((F1820=""),"",VLOOKUP(F1820,'Range Midpoints'!$A$2:$C$13,3))</f>
        <v>60</v>
      </c>
      <c r="I1820">
        <f>VLOOKUP(B1820,'State Business Patterns'!A$3:H$53,8)</f>
        <v>0.76315789473684215</v>
      </c>
      <c r="J1820" s="32">
        <f t="shared" si="61"/>
        <v>45.789473684210527</v>
      </c>
      <c r="K1820">
        <f t="shared" si="62"/>
        <v>7.022807223580499E-5</v>
      </c>
    </row>
    <row r="1821" spans="1:11">
      <c r="A1821" s="1" t="s">
        <v>1311</v>
      </c>
      <c r="B1821" s="62" t="s">
        <v>3059</v>
      </c>
      <c r="C1821" s="62" t="s">
        <v>2888</v>
      </c>
      <c r="D1821" s="62" t="s">
        <v>2837</v>
      </c>
      <c r="E1821" s="63">
        <v>124</v>
      </c>
      <c r="F1821" s="62" t="s">
        <v>2841</v>
      </c>
      <c r="G1821" s="34" t="str">
        <f>IF((F1821=""),"",VLOOKUP(F1821,'Range Midpoints'!$A$2:$C$13,2))</f>
        <v/>
      </c>
      <c r="H1821" s="1" t="str">
        <f>IF((F1821=""),"",VLOOKUP(F1821,'Range Midpoints'!$A$2:$C$13,3))</f>
        <v/>
      </c>
      <c r="I1821">
        <f>VLOOKUP(B1821,'State Business Patterns'!A$3:H$53,8)</f>
        <v>0.76315789473684215</v>
      </c>
      <c r="J1821" s="32">
        <f t="shared" si="61"/>
        <v>124</v>
      </c>
      <c r="K1821">
        <f t="shared" si="62"/>
        <v>1.9018084849144431E-4</v>
      </c>
    </row>
    <row r="1822" spans="1:11">
      <c r="A1822" s="1" t="s">
        <v>1312</v>
      </c>
      <c r="B1822" s="62" t="s">
        <v>3059</v>
      </c>
      <c r="C1822" s="62" t="s">
        <v>2889</v>
      </c>
      <c r="D1822" s="62" t="s">
        <v>2837</v>
      </c>
      <c r="E1822" s="63">
        <v>0</v>
      </c>
      <c r="F1822" s="62" t="s">
        <v>2848</v>
      </c>
      <c r="G1822" s="34" t="str">
        <f>IF((F1822=""),"",VLOOKUP(F1822,'Range Midpoints'!$A$2:$C$13,2))</f>
        <v>0-19</v>
      </c>
      <c r="H1822" s="1">
        <f>IF((F1822=""),"",VLOOKUP(F1822,'Range Midpoints'!$A$2:$C$13,3))</f>
        <v>10</v>
      </c>
      <c r="I1822">
        <f>VLOOKUP(B1822,'State Business Patterns'!A$3:H$53,8)</f>
        <v>0.76315789473684215</v>
      </c>
      <c r="J1822" s="32">
        <f t="shared" si="61"/>
        <v>7.6315789473684212</v>
      </c>
      <c r="K1822">
        <f t="shared" si="62"/>
        <v>1.1704678705967499E-5</v>
      </c>
    </row>
    <row r="1823" spans="1:11">
      <c r="A1823" s="1" t="s">
        <v>1313</v>
      </c>
      <c r="B1823" s="62" t="s">
        <v>3059</v>
      </c>
      <c r="C1823" s="62" t="s">
        <v>2890</v>
      </c>
      <c r="D1823" s="62" t="s">
        <v>2837</v>
      </c>
      <c r="E1823" s="63">
        <v>0</v>
      </c>
      <c r="F1823" s="62" t="s">
        <v>2848</v>
      </c>
      <c r="G1823" s="34" t="str">
        <f>IF((F1823=""),"",VLOOKUP(F1823,'Range Midpoints'!$A$2:$C$13,2))</f>
        <v>0-19</v>
      </c>
      <c r="H1823" s="1">
        <f>IF((F1823=""),"",VLOOKUP(F1823,'Range Midpoints'!$A$2:$C$13,3))</f>
        <v>10</v>
      </c>
      <c r="I1823">
        <f>VLOOKUP(B1823,'State Business Patterns'!A$3:H$53,8)</f>
        <v>0.76315789473684215</v>
      </c>
      <c r="J1823" s="32">
        <f t="shared" si="61"/>
        <v>7.6315789473684212</v>
      </c>
      <c r="K1823">
        <f t="shared" si="62"/>
        <v>1.1704678705967499E-5</v>
      </c>
    </row>
    <row r="1824" spans="1:11">
      <c r="A1824" s="1" t="s">
        <v>1314</v>
      </c>
      <c r="B1824" s="62" t="s">
        <v>3059</v>
      </c>
      <c r="C1824" s="62" t="s">
        <v>2891</v>
      </c>
      <c r="D1824" s="62" t="s">
        <v>2837</v>
      </c>
      <c r="E1824" s="63">
        <v>0</v>
      </c>
      <c r="F1824" s="62" t="s">
        <v>2848</v>
      </c>
      <c r="G1824" s="34" t="str">
        <f>IF((F1824=""),"",VLOOKUP(F1824,'Range Midpoints'!$A$2:$C$13,2))</f>
        <v>0-19</v>
      </c>
      <c r="H1824" s="1">
        <f>IF((F1824=""),"",VLOOKUP(F1824,'Range Midpoints'!$A$2:$C$13,3))</f>
        <v>10</v>
      </c>
      <c r="I1824">
        <f>VLOOKUP(B1824,'State Business Patterns'!A$3:H$53,8)</f>
        <v>0.76315789473684215</v>
      </c>
      <c r="J1824" s="32">
        <f t="shared" si="61"/>
        <v>7.6315789473684212</v>
      </c>
      <c r="K1824">
        <f t="shared" si="62"/>
        <v>1.1704678705967499E-5</v>
      </c>
    </row>
    <row r="1825" spans="1:11">
      <c r="A1825" s="1" t="s">
        <v>1315</v>
      </c>
      <c r="B1825" s="62" t="s">
        <v>3059</v>
      </c>
      <c r="C1825" s="62" t="s">
        <v>2892</v>
      </c>
      <c r="D1825" s="62" t="s">
        <v>2837</v>
      </c>
      <c r="E1825" s="63">
        <v>2559</v>
      </c>
      <c r="F1825" s="62" t="s">
        <v>2841</v>
      </c>
      <c r="G1825" s="34" t="str">
        <f>IF((F1825=""),"",VLOOKUP(F1825,'Range Midpoints'!$A$2:$C$13,2))</f>
        <v/>
      </c>
      <c r="H1825" s="1" t="str">
        <f>IF((F1825=""),"",VLOOKUP(F1825,'Range Midpoints'!$A$2:$C$13,3))</f>
        <v/>
      </c>
      <c r="I1825">
        <f>VLOOKUP(B1825,'State Business Patterns'!A$3:H$53,8)</f>
        <v>0.76315789473684215</v>
      </c>
      <c r="J1825" s="32">
        <f t="shared" si="61"/>
        <v>2559</v>
      </c>
      <c r="K1825">
        <f t="shared" si="62"/>
        <v>3.9247805749161773E-3</v>
      </c>
    </row>
    <row r="1826" spans="1:11">
      <c r="A1826" s="1" t="s">
        <v>1316</v>
      </c>
      <c r="B1826" s="62" t="s">
        <v>3059</v>
      </c>
      <c r="C1826" s="62" t="s">
        <v>2893</v>
      </c>
      <c r="D1826" s="62" t="s">
        <v>2837</v>
      </c>
      <c r="E1826" s="63">
        <v>0</v>
      </c>
      <c r="F1826" s="62" t="s">
        <v>2848</v>
      </c>
      <c r="G1826" s="34" t="str">
        <f>IF((F1826=""),"",VLOOKUP(F1826,'Range Midpoints'!$A$2:$C$13,2))</f>
        <v>0-19</v>
      </c>
      <c r="H1826" s="1">
        <f>IF((F1826=""),"",VLOOKUP(F1826,'Range Midpoints'!$A$2:$C$13,3))</f>
        <v>10</v>
      </c>
      <c r="I1826">
        <f>VLOOKUP(B1826,'State Business Patterns'!A$3:H$53,8)</f>
        <v>0.76315789473684215</v>
      </c>
      <c r="J1826" s="32">
        <f t="shared" si="61"/>
        <v>7.6315789473684212</v>
      </c>
      <c r="K1826">
        <f t="shared" si="62"/>
        <v>1.1704678705967499E-5</v>
      </c>
    </row>
    <row r="1827" spans="1:11">
      <c r="A1827" s="1" t="s">
        <v>1317</v>
      </c>
      <c r="B1827" s="62" t="s">
        <v>3059</v>
      </c>
      <c r="C1827" s="62" t="s">
        <v>2894</v>
      </c>
      <c r="D1827" s="62" t="s">
        <v>2837</v>
      </c>
      <c r="E1827" s="63">
        <v>0</v>
      </c>
      <c r="F1827" s="62" t="s">
        <v>2848</v>
      </c>
      <c r="G1827" s="34" t="str">
        <f>IF((F1827=""),"",VLOOKUP(F1827,'Range Midpoints'!$A$2:$C$13,2))</f>
        <v>0-19</v>
      </c>
      <c r="H1827" s="1">
        <f>IF((F1827=""),"",VLOOKUP(F1827,'Range Midpoints'!$A$2:$C$13,3))</f>
        <v>10</v>
      </c>
      <c r="I1827">
        <f>VLOOKUP(B1827,'State Business Patterns'!A$3:H$53,8)</f>
        <v>0.76315789473684215</v>
      </c>
      <c r="J1827" s="32">
        <f t="shared" si="61"/>
        <v>7.6315789473684212</v>
      </c>
      <c r="K1827">
        <f t="shared" si="62"/>
        <v>1.1704678705967499E-5</v>
      </c>
    </row>
    <row r="1828" spans="1:11">
      <c r="A1828" s="1" t="s">
        <v>1318</v>
      </c>
      <c r="B1828" s="62" t="s">
        <v>3059</v>
      </c>
      <c r="C1828" s="62" t="s">
        <v>2895</v>
      </c>
      <c r="D1828" s="62" t="s">
        <v>2837</v>
      </c>
      <c r="E1828" s="63">
        <v>0</v>
      </c>
      <c r="F1828" s="62" t="s">
        <v>2848</v>
      </c>
      <c r="G1828" s="34" t="str">
        <f>IF((F1828=""),"",VLOOKUP(F1828,'Range Midpoints'!$A$2:$C$13,2))</f>
        <v>0-19</v>
      </c>
      <c r="H1828" s="1">
        <f>IF((F1828=""),"",VLOOKUP(F1828,'Range Midpoints'!$A$2:$C$13,3))</f>
        <v>10</v>
      </c>
      <c r="I1828">
        <f>VLOOKUP(B1828,'State Business Patterns'!A$3:H$53,8)</f>
        <v>0.76315789473684215</v>
      </c>
      <c r="J1828" s="32">
        <f t="shared" si="61"/>
        <v>7.6315789473684212</v>
      </c>
      <c r="K1828">
        <f t="shared" si="62"/>
        <v>1.1704678705967499E-5</v>
      </c>
    </row>
    <row r="1829" spans="1:11">
      <c r="A1829" s="1" t="s">
        <v>1320</v>
      </c>
      <c r="B1829" s="62" t="s">
        <v>3059</v>
      </c>
      <c r="C1829" s="62" t="s">
        <v>2897</v>
      </c>
      <c r="D1829" s="62" t="s">
        <v>2837</v>
      </c>
      <c r="E1829" s="63">
        <v>165</v>
      </c>
      <c r="F1829" s="62" t="s">
        <v>2841</v>
      </c>
      <c r="G1829" s="34" t="str">
        <f>IF((F1829=""),"",VLOOKUP(F1829,'Range Midpoints'!$A$2:$C$13,2))</f>
        <v/>
      </c>
      <c r="H1829" s="1" t="str">
        <f>IF((F1829=""),"",VLOOKUP(F1829,'Range Midpoints'!$A$2:$C$13,3))</f>
        <v/>
      </c>
      <c r="I1829">
        <f>VLOOKUP(B1829,'State Business Patterns'!A$3:H$53,8)</f>
        <v>0.76315789473684215</v>
      </c>
      <c r="J1829" s="32">
        <f t="shared" si="61"/>
        <v>165</v>
      </c>
      <c r="K1829">
        <f t="shared" si="62"/>
        <v>2.5306322581522832E-4</v>
      </c>
    </row>
    <row r="1830" spans="1:11">
      <c r="A1830" s="1" t="s">
        <v>1321</v>
      </c>
      <c r="B1830" s="62" t="s">
        <v>3059</v>
      </c>
      <c r="C1830" s="62" t="s">
        <v>2898</v>
      </c>
      <c r="D1830" s="62" t="s">
        <v>2837</v>
      </c>
      <c r="E1830" s="63">
        <v>44</v>
      </c>
      <c r="F1830" s="62" t="s">
        <v>2841</v>
      </c>
      <c r="G1830" s="34" t="str">
        <f>IF((F1830=""),"",VLOOKUP(F1830,'Range Midpoints'!$A$2:$C$13,2))</f>
        <v/>
      </c>
      <c r="H1830" s="1" t="str">
        <f>IF((F1830=""),"",VLOOKUP(F1830,'Range Midpoints'!$A$2:$C$13,3))</f>
        <v/>
      </c>
      <c r="I1830">
        <f>VLOOKUP(B1830,'State Business Patterns'!A$3:H$53,8)</f>
        <v>0.76315789473684215</v>
      </c>
      <c r="J1830" s="32">
        <f t="shared" si="61"/>
        <v>44</v>
      </c>
      <c r="K1830">
        <f t="shared" si="62"/>
        <v>6.7483526884060894E-5</v>
      </c>
    </row>
    <row r="1831" spans="1:11">
      <c r="A1831" s="1" t="s">
        <v>1322</v>
      </c>
      <c r="B1831" s="62" t="s">
        <v>3059</v>
      </c>
      <c r="C1831" s="62" t="s">
        <v>2899</v>
      </c>
      <c r="D1831" s="62" t="s">
        <v>2837</v>
      </c>
      <c r="E1831" s="63">
        <v>25</v>
      </c>
      <c r="F1831" s="62" t="s">
        <v>2841</v>
      </c>
      <c r="G1831" s="34" t="str">
        <f>IF((F1831=""),"",VLOOKUP(F1831,'Range Midpoints'!$A$2:$C$13,2))</f>
        <v/>
      </c>
      <c r="H1831" s="1" t="str">
        <f>IF((F1831=""),"",VLOOKUP(F1831,'Range Midpoints'!$A$2:$C$13,3))</f>
        <v/>
      </c>
      <c r="I1831">
        <f>VLOOKUP(B1831,'State Business Patterns'!A$3:H$53,8)</f>
        <v>0.76315789473684215</v>
      </c>
      <c r="J1831" s="32">
        <f t="shared" si="61"/>
        <v>25</v>
      </c>
      <c r="K1831">
        <f t="shared" si="62"/>
        <v>3.8342913002307322E-5</v>
      </c>
    </row>
    <row r="1832" spans="1:11">
      <c r="A1832" s="1" t="s">
        <v>1323</v>
      </c>
      <c r="B1832" s="62" t="s">
        <v>3059</v>
      </c>
      <c r="C1832" s="62" t="s">
        <v>2900</v>
      </c>
      <c r="D1832" s="62" t="s">
        <v>2837</v>
      </c>
      <c r="E1832" s="63">
        <v>46</v>
      </c>
      <c r="F1832" s="62" t="s">
        <v>2841</v>
      </c>
      <c r="G1832" s="34" t="str">
        <f>IF((F1832=""),"",VLOOKUP(F1832,'Range Midpoints'!$A$2:$C$13,2))</f>
        <v/>
      </c>
      <c r="H1832" s="1" t="str">
        <f>IF((F1832=""),"",VLOOKUP(F1832,'Range Midpoints'!$A$2:$C$13,3))</f>
        <v/>
      </c>
      <c r="I1832">
        <f>VLOOKUP(B1832,'State Business Patterns'!A$3:H$53,8)</f>
        <v>0.76315789473684215</v>
      </c>
      <c r="J1832" s="32">
        <f t="shared" si="61"/>
        <v>46</v>
      </c>
      <c r="K1832">
        <f t="shared" si="62"/>
        <v>7.0550959924245473E-5</v>
      </c>
    </row>
    <row r="1833" spans="1:11">
      <c r="A1833" s="1" t="s">
        <v>1324</v>
      </c>
      <c r="B1833" s="62" t="s">
        <v>3059</v>
      </c>
      <c r="C1833" s="62" t="s">
        <v>2901</v>
      </c>
      <c r="D1833" s="62" t="s">
        <v>2837</v>
      </c>
      <c r="E1833" s="63">
        <v>0</v>
      </c>
      <c r="F1833" s="62" t="s">
        <v>2848</v>
      </c>
      <c r="G1833" s="34" t="str">
        <f>IF((F1833=""),"",VLOOKUP(F1833,'Range Midpoints'!$A$2:$C$13,2))</f>
        <v>0-19</v>
      </c>
      <c r="H1833" s="1">
        <f>IF((F1833=""),"",VLOOKUP(F1833,'Range Midpoints'!$A$2:$C$13,3))</f>
        <v>10</v>
      </c>
      <c r="I1833">
        <f>VLOOKUP(B1833,'State Business Patterns'!A$3:H$53,8)</f>
        <v>0.76315789473684215</v>
      </c>
      <c r="J1833" s="32">
        <f t="shared" si="61"/>
        <v>7.6315789473684212</v>
      </c>
      <c r="K1833">
        <f t="shared" si="62"/>
        <v>1.1704678705967499E-5</v>
      </c>
    </row>
    <row r="1834" spans="1:11">
      <c r="A1834" s="1" t="s">
        <v>2593</v>
      </c>
      <c r="B1834" s="62" t="s">
        <v>3059</v>
      </c>
      <c r="C1834" s="62" t="s">
        <v>2902</v>
      </c>
      <c r="D1834" s="62" t="s">
        <v>2837</v>
      </c>
      <c r="E1834" s="63">
        <v>0</v>
      </c>
      <c r="F1834" s="62" t="s">
        <v>2848</v>
      </c>
      <c r="G1834" s="34" t="str">
        <f>IF((F1834=""),"",VLOOKUP(F1834,'Range Midpoints'!$A$2:$C$13,2))</f>
        <v>0-19</v>
      </c>
      <c r="H1834" s="1">
        <f>IF((F1834=""),"",VLOOKUP(F1834,'Range Midpoints'!$A$2:$C$13,3))</f>
        <v>10</v>
      </c>
      <c r="I1834">
        <f>VLOOKUP(B1834,'State Business Patterns'!A$3:H$53,8)</f>
        <v>0.76315789473684215</v>
      </c>
      <c r="J1834" s="32">
        <f t="shared" si="61"/>
        <v>7.6315789473684212</v>
      </c>
      <c r="K1834">
        <f t="shared" si="62"/>
        <v>1.1704678705967499E-5</v>
      </c>
    </row>
    <row r="1835" spans="1:11">
      <c r="A1835" s="1" t="s">
        <v>1325</v>
      </c>
      <c r="B1835" s="62" t="s">
        <v>3059</v>
      </c>
      <c r="C1835" s="62" t="s">
        <v>2903</v>
      </c>
      <c r="D1835" s="62" t="s">
        <v>2837</v>
      </c>
      <c r="E1835" s="63">
        <v>171</v>
      </c>
      <c r="F1835" s="62" t="s">
        <v>2841</v>
      </c>
      <c r="G1835" s="34" t="str">
        <f>IF((F1835=""),"",VLOOKUP(F1835,'Range Midpoints'!$A$2:$C$13,2))</f>
        <v/>
      </c>
      <c r="H1835" s="1" t="str">
        <f>IF((F1835=""),"",VLOOKUP(F1835,'Range Midpoints'!$A$2:$C$13,3))</f>
        <v/>
      </c>
      <c r="I1835">
        <f>VLOOKUP(B1835,'State Business Patterns'!A$3:H$53,8)</f>
        <v>0.76315789473684215</v>
      </c>
      <c r="J1835" s="32">
        <f t="shared" si="61"/>
        <v>171</v>
      </c>
      <c r="K1835">
        <f t="shared" si="62"/>
        <v>2.622655249357821E-4</v>
      </c>
    </row>
    <row r="1836" spans="1:11">
      <c r="A1836" s="1" t="s">
        <v>1326</v>
      </c>
      <c r="B1836" s="62" t="s">
        <v>3059</v>
      </c>
      <c r="C1836" s="62" t="s">
        <v>2904</v>
      </c>
      <c r="D1836" s="62" t="s">
        <v>2837</v>
      </c>
      <c r="E1836" s="63">
        <v>0</v>
      </c>
      <c r="F1836" s="62" t="s">
        <v>2838</v>
      </c>
      <c r="G1836" s="34" t="str">
        <f>IF((F1836=""),"",VLOOKUP(F1836,'Range Midpoints'!$A$2:$C$13,2))</f>
        <v>20-99</v>
      </c>
      <c r="H1836" s="1">
        <f>IF((F1836=""),"",VLOOKUP(F1836,'Range Midpoints'!$A$2:$C$13,3))</f>
        <v>60</v>
      </c>
      <c r="I1836">
        <f>VLOOKUP(B1836,'State Business Patterns'!A$3:H$53,8)</f>
        <v>0.76315789473684215</v>
      </c>
      <c r="J1836" s="32">
        <f t="shared" si="61"/>
        <v>45.789473684210527</v>
      </c>
      <c r="K1836">
        <f t="shared" si="62"/>
        <v>7.022807223580499E-5</v>
      </c>
    </row>
    <row r="1837" spans="1:11">
      <c r="A1837" s="1" t="s">
        <v>1327</v>
      </c>
      <c r="B1837" s="62" t="s">
        <v>3059</v>
      </c>
      <c r="C1837" s="62" t="s">
        <v>2937</v>
      </c>
      <c r="D1837" s="62" t="s">
        <v>2837</v>
      </c>
      <c r="E1837" s="63">
        <v>24</v>
      </c>
      <c r="F1837" s="62" t="s">
        <v>2841</v>
      </c>
      <c r="G1837" s="34" t="str">
        <f>IF((F1837=""),"",VLOOKUP(F1837,'Range Midpoints'!$A$2:$C$13,2))</f>
        <v/>
      </c>
      <c r="H1837" s="1" t="str">
        <f>IF((F1837=""),"",VLOOKUP(F1837,'Range Midpoints'!$A$2:$C$13,3))</f>
        <v/>
      </c>
      <c r="I1837">
        <f>VLOOKUP(B1837,'State Business Patterns'!A$3:H$53,8)</f>
        <v>0.76315789473684215</v>
      </c>
      <c r="J1837" s="32">
        <f t="shared" si="61"/>
        <v>24</v>
      </c>
      <c r="K1837">
        <f t="shared" si="62"/>
        <v>3.6809196482215032E-5</v>
      </c>
    </row>
    <row r="1838" spans="1:11">
      <c r="A1838" s="1" t="s">
        <v>1328</v>
      </c>
      <c r="B1838" s="62" t="s">
        <v>3059</v>
      </c>
      <c r="C1838" s="62" t="s">
        <v>2956</v>
      </c>
      <c r="D1838" s="62" t="s">
        <v>2837</v>
      </c>
      <c r="E1838" s="63">
        <v>43</v>
      </c>
      <c r="F1838" s="62" t="s">
        <v>2841</v>
      </c>
      <c r="G1838" s="34" t="str">
        <f>IF((F1838=""),"",VLOOKUP(F1838,'Range Midpoints'!$A$2:$C$13,2))</f>
        <v/>
      </c>
      <c r="H1838" s="1" t="str">
        <f>IF((F1838=""),"",VLOOKUP(F1838,'Range Midpoints'!$A$2:$C$13,3))</f>
        <v/>
      </c>
      <c r="I1838">
        <f>VLOOKUP(B1838,'State Business Patterns'!A$3:H$53,8)</f>
        <v>0.76315789473684215</v>
      </c>
      <c r="J1838" s="32">
        <f t="shared" si="61"/>
        <v>43</v>
      </c>
      <c r="K1838">
        <f t="shared" si="62"/>
        <v>6.5949810363968598E-5</v>
      </c>
    </row>
    <row r="1839" spans="1:11">
      <c r="A1839" s="1" t="s">
        <v>1329</v>
      </c>
      <c r="B1839" s="62" t="s">
        <v>3059</v>
      </c>
      <c r="C1839" s="62" t="s">
        <v>2938</v>
      </c>
      <c r="D1839" s="62" t="s">
        <v>2837</v>
      </c>
      <c r="E1839" s="63">
        <v>35</v>
      </c>
      <c r="F1839" s="62" t="s">
        <v>2841</v>
      </c>
      <c r="G1839" s="34" t="str">
        <f>IF((F1839=""),"",VLOOKUP(F1839,'Range Midpoints'!$A$2:$C$13,2))</f>
        <v/>
      </c>
      <c r="H1839" s="1" t="str">
        <f>IF((F1839=""),"",VLOOKUP(F1839,'Range Midpoints'!$A$2:$C$13,3))</f>
        <v/>
      </c>
      <c r="I1839">
        <f>VLOOKUP(B1839,'State Business Patterns'!A$3:H$53,8)</f>
        <v>0.76315789473684215</v>
      </c>
      <c r="J1839" s="32">
        <f t="shared" si="61"/>
        <v>35</v>
      </c>
      <c r="K1839">
        <f t="shared" si="62"/>
        <v>5.3680078203230256E-5</v>
      </c>
    </row>
    <row r="1840" spans="1:11">
      <c r="A1840" s="1" t="s">
        <v>1330</v>
      </c>
      <c r="B1840" s="62" t="s">
        <v>3059</v>
      </c>
      <c r="C1840" s="62" t="s">
        <v>2941</v>
      </c>
      <c r="D1840" s="62" t="s">
        <v>2837</v>
      </c>
      <c r="E1840" s="63">
        <v>0</v>
      </c>
      <c r="F1840" s="62" t="s">
        <v>2848</v>
      </c>
      <c r="G1840" s="34" t="str">
        <f>IF((F1840=""),"",VLOOKUP(F1840,'Range Midpoints'!$A$2:$C$13,2))</f>
        <v>0-19</v>
      </c>
      <c r="H1840" s="1">
        <f>IF((F1840=""),"",VLOOKUP(F1840,'Range Midpoints'!$A$2:$C$13,3))</f>
        <v>10</v>
      </c>
      <c r="I1840">
        <f>VLOOKUP(B1840,'State Business Patterns'!A$3:H$53,8)</f>
        <v>0.76315789473684215</v>
      </c>
      <c r="J1840" s="32">
        <f t="shared" si="61"/>
        <v>7.6315789473684212</v>
      </c>
      <c r="K1840">
        <f t="shared" si="62"/>
        <v>1.1704678705967499E-5</v>
      </c>
    </row>
    <row r="1841" spans="1:11">
      <c r="A1841" s="1" t="s">
        <v>1331</v>
      </c>
      <c r="B1841" s="62" t="s">
        <v>3059</v>
      </c>
      <c r="C1841" s="62" t="s">
        <v>2942</v>
      </c>
      <c r="D1841" s="62" t="s">
        <v>2837</v>
      </c>
      <c r="E1841" s="63">
        <v>2470</v>
      </c>
      <c r="F1841" s="62" t="s">
        <v>2841</v>
      </c>
      <c r="G1841" s="34" t="str">
        <f>IF((F1841=""),"",VLOOKUP(F1841,'Range Midpoints'!$A$2:$C$13,2))</f>
        <v/>
      </c>
      <c r="H1841" s="1" t="str">
        <f>IF((F1841=""),"",VLOOKUP(F1841,'Range Midpoints'!$A$2:$C$13,3))</f>
        <v/>
      </c>
      <c r="I1841">
        <f>VLOOKUP(B1841,'State Business Patterns'!A$3:H$53,8)</f>
        <v>0.76315789473684215</v>
      </c>
      <c r="J1841" s="32">
        <f t="shared" si="61"/>
        <v>2470</v>
      </c>
      <c r="K1841">
        <f t="shared" si="62"/>
        <v>3.7882798046279635E-3</v>
      </c>
    </row>
    <row r="1842" spans="1:11">
      <c r="A1842" s="1" t="s">
        <v>1332</v>
      </c>
      <c r="B1842" s="62" t="s">
        <v>3059</v>
      </c>
      <c r="C1842" s="62" t="s">
        <v>2943</v>
      </c>
      <c r="D1842" s="62" t="s">
        <v>2837</v>
      </c>
      <c r="E1842" s="63">
        <v>22</v>
      </c>
      <c r="F1842" s="62" t="s">
        <v>2841</v>
      </c>
      <c r="G1842" s="34" t="str">
        <f>IF((F1842=""),"",VLOOKUP(F1842,'Range Midpoints'!$A$2:$C$13,2))</f>
        <v/>
      </c>
      <c r="H1842" s="1" t="str">
        <f>IF((F1842=""),"",VLOOKUP(F1842,'Range Midpoints'!$A$2:$C$13,3))</f>
        <v/>
      </c>
      <c r="I1842">
        <f>VLOOKUP(B1842,'State Business Patterns'!A$3:H$53,8)</f>
        <v>0.76315789473684215</v>
      </c>
      <c r="J1842" s="32">
        <f t="shared" si="61"/>
        <v>22</v>
      </c>
      <c r="K1842">
        <f t="shared" si="62"/>
        <v>3.3741763442030447E-5</v>
      </c>
    </row>
    <row r="1843" spans="1:11">
      <c r="A1843" s="1" t="s">
        <v>1333</v>
      </c>
      <c r="B1843" s="62" t="s">
        <v>3059</v>
      </c>
      <c r="C1843" s="62" t="s">
        <v>2957</v>
      </c>
      <c r="D1843" s="62" t="s">
        <v>2837</v>
      </c>
      <c r="E1843" s="63">
        <v>0</v>
      </c>
      <c r="F1843" s="62" t="s">
        <v>2838</v>
      </c>
      <c r="G1843" s="34" t="str">
        <f>IF((F1843=""),"",VLOOKUP(F1843,'Range Midpoints'!$A$2:$C$13,2))</f>
        <v>20-99</v>
      </c>
      <c r="H1843" s="1">
        <f>IF((F1843=""),"",VLOOKUP(F1843,'Range Midpoints'!$A$2:$C$13,3))</f>
        <v>60</v>
      </c>
      <c r="I1843">
        <f>VLOOKUP(B1843,'State Business Patterns'!A$3:H$53,8)</f>
        <v>0.76315789473684215</v>
      </c>
      <c r="J1843" s="32">
        <f t="shared" si="61"/>
        <v>45.789473684210527</v>
      </c>
      <c r="K1843">
        <f t="shared" si="62"/>
        <v>7.022807223580499E-5</v>
      </c>
    </row>
    <row r="1844" spans="1:11">
      <c r="A1844" s="1" t="s">
        <v>1334</v>
      </c>
      <c r="B1844" s="62" t="s">
        <v>3059</v>
      </c>
      <c r="C1844" s="62" t="s">
        <v>2944</v>
      </c>
      <c r="D1844" s="62" t="s">
        <v>2837</v>
      </c>
      <c r="E1844" s="63">
        <v>0</v>
      </c>
      <c r="F1844" s="62" t="s">
        <v>2848</v>
      </c>
      <c r="G1844" s="34" t="str">
        <f>IF((F1844=""),"",VLOOKUP(F1844,'Range Midpoints'!$A$2:$C$13,2))</f>
        <v>0-19</v>
      </c>
      <c r="H1844" s="1">
        <f>IF((F1844=""),"",VLOOKUP(F1844,'Range Midpoints'!$A$2:$C$13,3))</f>
        <v>10</v>
      </c>
      <c r="I1844">
        <f>VLOOKUP(B1844,'State Business Patterns'!A$3:H$53,8)</f>
        <v>0.76315789473684215</v>
      </c>
      <c r="J1844" s="32">
        <f t="shared" si="61"/>
        <v>7.6315789473684212</v>
      </c>
      <c r="K1844">
        <f t="shared" si="62"/>
        <v>1.1704678705967499E-5</v>
      </c>
    </row>
    <row r="1845" spans="1:11">
      <c r="A1845" s="1" t="s">
        <v>1335</v>
      </c>
      <c r="B1845" s="62" t="s">
        <v>3059</v>
      </c>
      <c r="C1845" s="62" t="s">
        <v>2958</v>
      </c>
      <c r="D1845" s="62" t="s">
        <v>2837</v>
      </c>
      <c r="E1845" s="63">
        <v>0</v>
      </c>
      <c r="F1845" s="62" t="s">
        <v>2848</v>
      </c>
      <c r="G1845" s="34" t="str">
        <f>IF((F1845=""),"",VLOOKUP(F1845,'Range Midpoints'!$A$2:$C$13,2))</f>
        <v>0-19</v>
      </c>
      <c r="H1845" s="1">
        <f>IF((F1845=""),"",VLOOKUP(F1845,'Range Midpoints'!$A$2:$C$13,3))</f>
        <v>10</v>
      </c>
      <c r="I1845">
        <f>VLOOKUP(B1845,'State Business Patterns'!A$3:H$53,8)</f>
        <v>0.76315789473684215</v>
      </c>
      <c r="J1845" s="32">
        <f t="shared" si="61"/>
        <v>7.6315789473684212</v>
      </c>
      <c r="K1845">
        <f t="shared" si="62"/>
        <v>1.1704678705967499E-5</v>
      </c>
    </row>
    <row r="1846" spans="1:11">
      <c r="A1846" s="1" t="s">
        <v>1336</v>
      </c>
      <c r="B1846" s="62" t="s">
        <v>3059</v>
      </c>
      <c r="C1846" s="62" t="s">
        <v>2959</v>
      </c>
      <c r="D1846" s="62" t="s">
        <v>2837</v>
      </c>
      <c r="E1846" s="63">
        <v>7</v>
      </c>
      <c r="F1846" s="62" t="s">
        <v>2841</v>
      </c>
      <c r="G1846" s="34" t="str">
        <f>IF((F1846=""),"",VLOOKUP(F1846,'Range Midpoints'!$A$2:$C$13,2))</f>
        <v/>
      </c>
      <c r="H1846" s="1" t="str">
        <f>IF((F1846=""),"",VLOOKUP(F1846,'Range Midpoints'!$A$2:$C$13,3))</f>
        <v/>
      </c>
      <c r="I1846">
        <f>VLOOKUP(B1846,'State Business Patterns'!A$3:H$53,8)</f>
        <v>0.76315789473684215</v>
      </c>
      <c r="J1846" s="32">
        <f t="shared" si="61"/>
        <v>7</v>
      </c>
      <c r="K1846">
        <f t="shared" si="62"/>
        <v>1.0736015640646051E-5</v>
      </c>
    </row>
    <row r="1847" spans="1:11">
      <c r="A1847" s="1" t="s">
        <v>1337</v>
      </c>
      <c r="B1847" s="62" t="s">
        <v>3060</v>
      </c>
      <c r="C1847" s="62" t="s">
        <v>2836</v>
      </c>
      <c r="D1847" s="62" t="s">
        <v>2837</v>
      </c>
      <c r="E1847" s="63">
        <v>0</v>
      </c>
      <c r="F1847" s="62" t="s">
        <v>2848</v>
      </c>
      <c r="G1847" s="34" t="str">
        <f>IF((F1847=""),"",VLOOKUP(F1847,'Range Midpoints'!$A$2:$C$13,2))</f>
        <v>0-19</v>
      </c>
      <c r="H1847" s="1">
        <f>IF((F1847=""),"",VLOOKUP(F1847,'Range Midpoints'!$A$2:$C$13,3))</f>
        <v>10</v>
      </c>
      <c r="I1847">
        <f>VLOOKUP(B1847,'State Business Patterns'!A$3:H$53,8)</f>
        <v>0.65</v>
      </c>
      <c r="J1847" s="32">
        <f t="shared" si="61"/>
        <v>6.5</v>
      </c>
      <c r="K1847">
        <f t="shared" si="62"/>
        <v>9.9691573805999045E-6</v>
      </c>
    </row>
    <row r="1848" spans="1:11">
      <c r="A1848" s="1" t="s">
        <v>1338</v>
      </c>
      <c r="B1848" s="62" t="s">
        <v>3060</v>
      </c>
      <c r="C1848" s="62" t="s">
        <v>2840</v>
      </c>
      <c r="D1848" s="62" t="s">
        <v>2837</v>
      </c>
      <c r="E1848" s="63">
        <v>226</v>
      </c>
      <c r="F1848" s="62" t="s">
        <v>2841</v>
      </c>
      <c r="G1848" s="34" t="str">
        <f>IF((F1848=""),"",VLOOKUP(F1848,'Range Midpoints'!$A$2:$C$13,2))</f>
        <v/>
      </c>
      <c r="H1848" s="1" t="str">
        <f>IF((F1848=""),"",VLOOKUP(F1848,'Range Midpoints'!$A$2:$C$13,3))</f>
        <v/>
      </c>
      <c r="I1848">
        <f>VLOOKUP(B1848,'State Business Patterns'!A$3:H$53,8)</f>
        <v>0.65</v>
      </c>
      <c r="J1848" s="32">
        <f t="shared" si="61"/>
        <v>226</v>
      </c>
      <c r="K1848">
        <f t="shared" si="62"/>
        <v>3.4661993354085822E-4</v>
      </c>
    </row>
    <row r="1849" spans="1:11">
      <c r="A1849" s="1" t="s">
        <v>1339</v>
      </c>
      <c r="B1849" s="62" t="s">
        <v>3060</v>
      </c>
      <c r="C1849" s="62" t="s">
        <v>2842</v>
      </c>
      <c r="D1849" s="62" t="s">
        <v>2837</v>
      </c>
      <c r="E1849" s="63">
        <v>672</v>
      </c>
      <c r="F1849" s="62" t="s">
        <v>2841</v>
      </c>
      <c r="G1849" s="34" t="str">
        <f>IF((F1849=""),"",VLOOKUP(F1849,'Range Midpoints'!$A$2:$C$13,2))</f>
        <v/>
      </c>
      <c r="H1849" s="1" t="str">
        <f>IF((F1849=""),"",VLOOKUP(F1849,'Range Midpoints'!$A$2:$C$13,3))</f>
        <v/>
      </c>
      <c r="I1849">
        <f>VLOOKUP(B1849,'State Business Patterns'!A$3:H$53,8)</f>
        <v>0.65</v>
      </c>
      <c r="J1849" s="32">
        <f t="shared" si="61"/>
        <v>672</v>
      </c>
      <c r="K1849">
        <f t="shared" si="62"/>
        <v>1.0306575015020208E-3</v>
      </c>
    </row>
    <row r="1850" spans="1:11">
      <c r="A1850" s="1" t="s">
        <v>1340</v>
      </c>
      <c r="B1850" s="62" t="s">
        <v>3060</v>
      </c>
      <c r="C1850" s="62" t="s">
        <v>2930</v>
      </c>
      <c r="D1850" s="62" t="s">
        <v>2837</v>
      </c>
      <c r="E1850" s="63">
        <v>26</v>
      </c>
      <c r="F1850" s="62" t="s">
        <v>2841</v>
      </c>
      <c r="G1850" s="34" t="str">
        <f>IF((F1850=""),"",VLOOKUP(F1850,'Range Midpoints'!$A$2:$C$13,2))</f>
        <v/>
      </c>
      <c r="H1850" s="1" t="str">
        <f>IF((F1850=""),"",VLOOKUP(F1850,'Range Midpoints'!$A$2:$C$13,3))</f>
        <v/>
      </c>
      <c r="I1850">
        <f>VLOOKUP(B1850,'State Business Patterns'!A$3:H$53,8)</f>
        <v>0.65</v>
      </c>
      <c r="J1850" s="32">
        <f t="shared" si="61"/>
        <v>26</v>
      </c>
      <c r="K1850">
        <f t="shared" si="62"/>
        <v>3.9876629522399618E-5</v>
      </c>
    </row>
    <row r="1851" spans="1:11">
      <c r="A1851" s="1" t="s">
        <v>1341</v>
      </c>
      <c r="B1851" s="62" t="s">
        <v>3060</v>
      </c>
      <c r="C1851" s="62" t="s">
        <v>2843</v>
      </c>
      <c r="D1851" s="62" t="s">
        <v>2837</v>
      </c>
      <c r="E1851" s="63">
        <v>26</v>
      </c>
      <c r="F1851" s="62" t="s">
        <v>2841</v>
      </c>
      <c r="G1851" s="34" t="str">
        <f>IF((F1851=""),"",VLOOKUP(F1851,'Range Midpoints'!$A$2:$C$13,2))</f>
        <v/>
      </c>
      <c r="H1851" s="1" t="str">
        <f>IF((F1851=""),"",VLOOKUP(F1851,'Range Midpoints'!$A$2:$C$13,3))</f>
        <v/>
      </c>
      <c r="I1851">
        <f>VLOOKUP(B1851,'State Business Patterns'!A$3:H$53,8)</f>
        <v>0.65</v>
      </c>
      <c r="J1851" s="32">
        <f t="shared" si="61"/>
        <v>26</v>
      </c>
      <c r="K1851">
        <f t="shared" si="62"/>
        <v>3.9876629522399618E-5</v>
      </c>
    </row>
    <row r="1852" spans="1:11">
      <c r="A1852" s="1" t="s">
        <v>1342</v>
      </c>
      <c r="B1852" s="62" t="s">
        <v>3060</v>
      </c>
      <c r="C1852" s="62" t="s">
        <v>2946</v>
      </c>
      <c r="D1852" s="62" t="s">
        <v>2837</v>
      </c>
      <c r="E1852" s="63">
        <v>47</v>
      </c>
      <c r="F1852" s="62" t="s">
        <v>2841</v>
      </c>
      <c r="G1852" s="34" t="str">
        <f>IF((F1852=""),"",VLOOKUP(F1852,'Range Midpoints'!$A$2:$C$13,2))</f>
        <v/>
      </c>
      <c r="H1852" s="1" t="str">
        <f>IF((F1852=""),"",VLOOKUP(F1852,'Range Midpoints'!$A$2:$C$13,3))</f>
        <v/>
      </c>
      <c r="I1852">
        <f>VLOOKUP(B1852,'State Business Patterns'!A$3:H$53,8)</f>
        <v>0.65</v>
      </c>
      <c r="J1852" s="32">
        <f t="shared" si="61"/>
        <v>47</v>
      </c>
      <c r="K1852">
        <f t="shared" si="62"/>
        <v>7.2084676444337769E-5</v>
      </c>
    </row>
    <row r="1853" spans="1:11">
      <c r="A1853" s="1" t="s">
        <v>1343</v>
      </c>
      <c r="B1853" s="62" t="s">
        <v>3060</v>
      </c>
      <c r="C1853" s="62" t="s">
        <v>2844</v>
      </c>
      <c r="D1853" s="62" t="s">
        <v>2837</v>
      </c>
      <c r="E1853" s="63">
        <v>4</v>
      </c>
      <c r="F1853" s="62" t="s">
        <v>2841</v>
      </c>
      <c r="G1853" s="34" t="str">
        <f>IF((F1853=""),"",VLOOKUP(F1853,'Range Midpoints'!$A$2:$C$13,2))</f>
        <v/>
      </c>
      <c r="H1853" s="1" t="str">
        <f>IF((F1853=""),"",VLOOKUP(F1853,'Range Midpoints'!$A$2:$C$13,3))</f>
        <v/>
      </c>
      <c r="I1853">
        <f>VLOOKUP(B1853,'State Business Patterns'!A$3:H$53,8)</f>
        <v>0.65</v>
      </c>
      <c r="J1853" s="32">
        <f t="shared" si="61"/>
        <v>4</v>
      </c>
      <c r="K1853">
        <f t="shared" si="62"/>
        <v>6.1348660803691718E-6</v>
      </c>
    </row>
    <row r="1854" spans="1:11">
      <c r="A1854" s="1" t="s">
        <v>1344</v>
      </c>
      <c r="B1854" s="62" t="s">
        <v>3060</v>
      </c>
      <c r="C1854" s="62" t="s">
        <v>2845</v>
      </c>
      <c r="D1854" s="62" t="s">
        <v>2837</v>
      </c>
      <c r="E1854" s="63">
        <v>0</v>
      </c>
      <c r="F1854" s="62" t="s">
        <v>2848</v>
      </c>
      <c r="G1854" s="34" t="str">
        <f>IF((F1854=""),"",VLOOKUP(F1854,'Range Midpoints'!$A$2:$C$13,2))</f>
        <v>0-19</v>
      </c>
      <c r="H1854" s="1">
        <f>IF((F1854=""),"",VLOOKUP(F1854,'Range Midpoints'!$A$2:$C$13,3))</f>
        <v>10</v>
      </c>
      <c r="I1854">
        <f>VLOOKUP(B1854,'State Business Patterns'!A$3:H$53,8)</f>
        <v>0.65</v>
      </c>
      <c r="J1854" s="32">
        <f t="shared" si="61"/>
        <v>6.5</v>
      </c>
      <c r="K1854">
        <f t="shared" si="62"/>
        <v>9.9691573805999045E-6</v>
      </c>
    </row>
    <row r="1855" spans="1:11">
      <c r="A1855" s="1" t="s">
        <v>1345</v>
      </c>
      <c r="B1855" s="62" t="s">
        <v>3060</v>
      </c>
      <c r="C1855" s="62" t="s">
        <v>2846</v>
      </c>
      <c r="D1855" s="62" t="s">
        <v>2837</v>
      </c>
      <c r="E1855" s="63">
        <v>471</v>
      </c>
      <c r="F1855" s="62" t="s">
        <v>2841</v>
      </c>
      <c r="G1855" s="34" t="str">
        <f>IF((F1855=""),"",VLOOKUP(F1855,'Range Midpoints'!$A$2:$C$13,2))</f>
        <v/>
      </c>
      <c r="H1855" s="1" t="str">
        <f>IF((F1855=""),"",VLOOKUP(F1855,'Range Midpoints'!$A$2:$C$13,3))</f>
        <v/>
      </c>
      <c r="I1855">
        <f>VLOOKUP(B1855,'State Business Patterns'!A$3:H$53,8)</f>
        <v>0.65</v>
      </c>
      <c r="J1855" s="32">
        <f t="shared" si="61"/>
        <v>471</v>
      </c>
      <c r="K1855">
        <f t="shared" si="62"/>
        <v>7.2238048096347001E-4</v>
      </c>
    </row>
    <row r="1856" spans="1:11">
      <c r="A1856" s="1" t="s">
        <v>1346</v>
      </c>
      <c r="B1856" s="62" t="s">
        <v>3060</v>
      </c>
      <c r="C1856" s="62" t="s">
        <v>2847</v>
      </c>
      <c r="D1856" s="62" t="s">
        <v>2837</v>
      </c>
      <c r="E1856" s="63">
        <v>121</v>
      </c>
      <c r="F1856" s="62" t="s">
        <v>2841</v>
      </c>
      <c r="G1856" s="34" t="str">
        <f>IF((F1856=""),"",VLOOKUP(F1856,'Range Midpoints'!$A$2:$C$13,2))</f>
        <v/>
      </c>
      <c r="H1856" s="1" t="str">
        <f>IF((F1856=""),"",VLOOKUP(F1856,'Range Midpoints'!$A$2:$C$13,3))</f>
        <v/>
      </c>
      <c r="I1856">
        <f>VLOOKUP(B1856,'State Business Patterns'!A$3:H$53,8)</f>
        <v>0.65</v>
      </c>
      <c r="J1856" s="32">
        <f t="shared" si="61"/>
        <v>121</v>
      </c>
      <c r="K1856">
        <f t="shared" si="62"/>
        <v>1.8557969893116745E-4</v>
      </c>
    </row>
    <row r="1857" spans="1:11">
      <c r="A1857" s="1" t="s">
        <v>1347</v>
      </c>
      <c r="B1857" s="62" t="s">
        <v>3060</v>
      </c>
      <c r="C1857" s="62" t="s">
        <v>2851</v>
      </c>
      <c r="D1857" s="62" t="s">
        <v>2837</v>
      </c>
      <c r="E1857" s="63">
        <v>0</v>
      </c>
      <c r="F1857" s="62" t="s">
        <v>2848</v>
      </c>
      <c r="G1857" s="34" t="str">
        <f>IF((F1857=""),"",VLOOKUP(F1857,'Range Midpoints'!$A$2:$C$13,2))</f>
        <v>0-19</v>
      </c>
      <c r="H1857" s="1">
        <f>IF((F1857=""),"",VLOOKUP(F1857,'Range Midpoints'!$A$2:$C$13,3))</f>
        <v>10</v>
      </c>
      <c r="I1857">
        <f>VLOOKUP(B1857,'State Business Patterns'!A$3:H$53,8)</f>
        <v>0.65</v>
      </c>
      <c r="J1857" s="32">
        <f t="shared" si="61"/>
        <v>6.5</v>
      </c>
      <c r="K1857">
        <f t="shared" si="62"/>
        <v>9.9691573805999045E-6</v>
      </c>
    </row>
    <row r="1858" spans="1:11">
      <c r="A1858" s="1" t="s">
        <v>1349</v>
      </c>
      <c r="B1858" s="62" t="s">
        <v>3060</v>
      </c>
      <c r="C1858" s="62" t="s">
        <v>2932</v>
      </c>
      <c r="D1858" s="62" t="s">
        <v>2837</v>
      </c>
      <c r="E1858" s="63">
        <v>0</v>
      </c>
      <c r="F1858" s="62" t="s">
        <v>2848</v>
      </c>
      <c r="G1858" s="34" t="str">
        <f>IF((F1858=""),"",VLOOKUP(F1858,'Range Midpoints'!$A$2:$C$13,2))</f>
        <v>0-19</v>
      </c>
      <c r="H1858" s="1">
        <f>IF((F1858=""),"",VLOOKUP(F1858,'Range Midpoints'!$A$2:$C$13,3))</f>
        <v>10</v>
      </c>
      <c r="I1858">
        <f>VLOOKUP(B1858,'State Business Patterns'!A$3:H$53,8)</f>
        <v>0.65</v>
      </c>
      <c r="J1858" s="32">
        <f t="shared" si="61"/>
        <v>6.5</v>
      </c>
      <c r="K1858">
        <f t="shared" si="62"/>
        <v>9.9691573805999045E-6</v>
      </c>
    </row>
    <row r="1859" spans="1:11">
      <c r="A1859" s="1" t="s">
        <v>1350</v>
      </c>
      <c r="B1859" s="62" t="s">
        <v>3060</v>
      </c>
      <c r="C1859" s="62" t="s">
        <v>2855</v>
      </c>
      <c r="D1859" s="62" t="s">
        <v>2837</v>
      </c>
      <c r="E1859" s="63">
        <v>257</v>
      </c>
      <c r="F1859" s="62" t="s">
        <v>2841</v>
      </c>
      <c r="G1859" s="34" t="str">
        <f>IF((F1859=""),"",VLOOKUP(F1859,'Range Midpoints'!$A$2:$C$13,2))</f>
        <v/>
      </c>
      <c r="H1859" s="1" t="str">
        <f>IF((F1859=""),"",VLOOKUP(F1859,'Range Midpoints'!$A$2:$C$13,3))</f>
        <v/>
      </c>
      <c r="I1859">
        <f>VLOOKUP(B1859,'State Business Patterns'!A$3:H$53,8)</f>
        <v>0.65</v>
      </c>
      <c r="J1859" s="32">
        <f t="shared" si="61"/>
        <v>257</v>
      </c>
      <c r="K1859">
        <f t="shared" si="62"/>
        <v>3.9416514566371929E-4</v>
      </c>
    </row>
    <row r="1860" spans="1:11">
      <c r="A1860" s="1" t="s">
        <v>1352</v>
      </c>
      <c r="B1860" s="62" t="s">
        <v>3060</v>
      </c>
      <c r="C1860" s="62" t="s">
        <v>2857</v>
      </c>
      <c r="D1860" s="62" t="s">
        <v>2837</v>
      </c>
      <c r="E1860" s="63">
        <v>43</v>
      </c>
      <c r="F1860" s="62" t="s">
        <v>2841</v>
      </c>
      <c r="G1860" s="34" t="str">
        <f>IF((F1860=""),"",VLOOKUP(F1860,'Range Midpoints'!$A$2:$C$13,2))</f>
        <v/>
      </c>
      <c r="H1860" s="1" t="str">
        <f>IF((F1860=""),"",VLOOKUP(F1860,'Range Midpoints'!$A$2:$C$13,3))</f>
        <v/>
      </c>
      <c r="I1860">
        <f>VLOOKUP(B1860,'State Business Patterns'!A$3:H$53,8)</f>
        <v>0.65</v>
      </c>
      <c r="J1860" s="32">
        <f t="shared" si="61"/>
        <v>43</v>
      </c>
      <c r="K1860">
        <f t="shared" si="62"/>
        <v>6.5949810363968598E-5</v>
      </c>
    </row>
    <row r="1861" spans="1:11">
      <c r="A1861" s="1" t="s">
        <v>1353</v>
      </c>
      <c r="B1861" s="62" t="s">
        <v>3060</v>
      </c>
      <c r="C1861" s="62" t="s">
        <v>2934</v>
      </c>
      <c r="D1861" s="62" t="s">
        <v>2837</v>
      </c>
      <c r="E1861" s="63">
        <v>108</v>
      </c>
      <c r="F1861" s="62" t="s">
        <v>2841</v>
      </c>
      <c r="G1861" s="34" t="str">
        <f>IF((F1861=""),"",VLOOKUP(F1861,'Range Midpoints'!$A$2:$C$13,2))</f>
        <v/>
      </c>
      <c r="H1861" s="1" t="str">
        <f>IF((F1861=""),"",VLOOKUP(F1861,'Range Midpoints'!$A$2:$C$13,3))</f>
        <v/>
      </c>
      <c r="I1861">
        <f>VLOOKUP(B1861,'State Business Patterns'!A$3:H$53,8)</f>
        <v>0.65</v>
      </c>
      <c r="J1861" s="32">
        <f t="shared" si="61"/>
        <v>108</v>
      </c>
      <c r="K1861">
        <f t="shared" si="62"/>
        <v>1.6564138416996763E-4</v>
      </c>
    </row>
    <row r="1862" spans="1:11">
      <c r="A1862" s="1" t="s">
        <v>1355</v>
      </c>
      <c r="B1862" s="62" t="s">
        <v>3060</v>
      </c>
      <c r="C1862" s="62" t="s">
        <v>2858</v>
      </c>
      <c r="D1862" s="62" t="s">
        <v>2837</v>
      </c>
      <c r="E1862" s="63">
        <v>602</v>
      </c>
      <c r="F1862" s="62" t="s">
        <v>2841</v>
      </c>
      <c r="G1862" s="34" t="str">
        <f>IF((F1862=""),"",VLOOKUP(F1862,'Range Midpoints'!$A$2:$C$13,2))</f>
        <v/>
      </c>
      <c r="H1862" s="1" t="str">
        <f>IF((F1862=""),"",VLOOKUP(F1862,'Range Midpoints'!$A$2:$C$13,3))</f>
        <v/>
      </c>
      <c r="I1862">
        <f>VLOOKUP(B1862,'State Business Patterns'!A$3:H$53,8)</f>
        <v>0.65</v>
      </c>
      <c r="J1862" s="32">
        <f t="shared" si="61"/>
        <v>602</v>
      </c>
      <c r="K1862">
        <f t="shared" si="62"/>
        <v>9.2329734509556032E-4</v>
      </c>
    </row>
    <row r="1863" spans="1:11">
      <c r="A1863" s="1" t="s">
        <v>1356</v>
      </c>
      <c r="B1863" s="62" t="s">
        <v>3060</v>
      </c>
      <c r="C1863" s="62" t="s">
        <v>2859</v>
      </c>
      <c r="D1863" s="62" t="s">
        <v>2837</v>
      </c>
      <c r="E1863" s="63">
        <v>23</v>
      </c>
      <c r="F1863" s="62" t="s">
        <v>2841</v>
      </c>
      <c r="G1863" s="34" t="str">
        <f>IF((F1863=""),"",VLOOKUP(F1863,'Range Midpoints'!$A$2:$C$13,2))</f>
        <v/>
      </c>
      <c r="H1863" s="1" t="str">
        <f>IF((F1863=""),"",VLOOKUP(F1863,'Range Midpoints'!$A$2:$C$13,3))</f>
        <v/>
      </c>
      <c r="I1863">
        <f>VLOOKUP(B1863,'State Business Patterns'!A$3:H$53,8)</f>
        <v>0.65</v>
      </c>
      <c r="J1863" s="32">
        <f t="shared" ref="J1863:J1926" si="63">IF(F1863="",E1863,(H1863*I1863))</f>
        <v>23</v>
      </c>
      <c r="K1863">
        <f t="shared" si="62"/>
        <v>3.5275479962122736E-5</v>
      </c>
    </row>
    <row r="1864" spans="1:11">
      <c r="A1864" s="1" t="s">
        <v>1357</v>
      </c>
      <c r="B1864" s="62" t="s">
        <v>3060</v>
      </c>
      <c r="C1864" s="62" t="s">
        <v>2860</v>
      </c>
      <c r="D1864" s="62" t="s">
        <v>2837</v>
      </c>
      <c r="E1864" s="63">
        <v>158</v>
      </c>
      <c r="F1864" s="62" t="s">
        <v>2841</v>
      </c>
      <c r="G1864" s="34" t="str">
        <f>IF((F1864=""),"",VLOOKUP(F1864,'Range Midpoints'!$A$2:$C$13,2))</f>
        <v/>
      </c>
      <c r="H1864" s="1" t="str">
        <f>IF((F1864=""),"",VLOOKUP(F1864,'Range Midpoints'!$A$2:$C$13,3))</f>
        <v/>
      </c>
      <c r="I1864">
        <f>VLOOKUP(B1864,'State Business Patterns'!A$3:H$53,8)</f>
        <v>0.65</v>
      </c>
      <c r="J1864" s="32">
        <f t="shared" si="63"/>
        <v>158</v>
      </c>
      <c r="K1864">
        <f t="shared" ref="K1864:K1927" si="64">J1864/J$2594</f>
        <v>2.4232721017458227E-4</v>
      </c>
    </row>
    <row r="1865" spans="1:11">
      <c r="A1865" s="1" t="s">
        <v>1358</v>
      </c>
      <c r="B1865" s="62" t="s">
        <v>3060</v>
      </c>
      <c r="C1865" s="62" t="s">
        <v>2861</v>
      </c>
      <c r="D1865" s="62" t="s">
        <v>2837</v>
      </c>
      <c r="E1865" s="63">
        <v>55</v>
      </c>
      <c r="F1865" s="62" t="s">
        <v>2841</v>
      </c>
      <c r="G1865" s="34" t="str">
        <f>IF((F1865=""),"",VLOOKUP(F1865,'Range Midpoints'!$A$2:$C$13,2))</f>
        <v/>
      </c>
      <c r="H1865" s="1" t="str">
        <f>IF((F1865=""),"",VLOOKUP(F1865,'Range Midpoints'!$A$2:$C$13,3))</f>
        <v/>
      </c>
      <c r="I1865">
        <f>VLOOKUP(B1865,'State Business Patterns'!A$3:H$53,8)</f>
        <v>0.65</v>
      </c>
      <c r="J1865" s="32">
        <f t="shared" si="63"/>
        <v>55</v>
      </c>
      <c r="K1865">
        <f t="shared" si="64"/>
        <v>8.4354408605076111E-5</v>
      </c>
    </row>
    <row r="1866" spans="1:11">
      <c r="A1866" s="1" t="s">
        <v>1359</v>
      </c>
      <c r="B1866" s="62" t="s">
        <v>3060</v>
      </c>
      <c r="C1866" s="62" t="s">
        <v>2862</v>
      </c>
      <c r="D1866" s="62" t="s">
        <v>2837</v>
      </c>
      <c r="E1866" s="63">
        <v>508</v>
      </c>
      <c r="F1866" s="62" t="s">
        <v>2841</v>
      </c>
      <c r="G1866" s="34" t="str">
        <f>IF((F1866=""),"",VLOOKUP(F1866,'Range Midpoints'!$A$2:$C$13,2))</f>
        <v/>
      </c>
      <c r="H1866" s="1" t="str">
        <f>IF((F1866=""),"",VLOOKUP(F1866,'Range Midpoints'!$A$2:$C$13,3))</f>
        <v/>
      </c>
      <c r="I1866">
        <f>VLOOKUP(B1866,'State Business Patterns'!A$3:H$53,8)</f>
        <v>0.65</v>
      </c>
      <c r="J1866" s="32">
        <f t="shared" si="63"/>
        <v>508</v>
      </c>
      <c r="K1866">
        <f t="shared" si="64"/>
        <v>7.7912799220688481E-4</v>
      </c>
    </row>
    <row r="1867" spans="1:11">
      <c r="A1867" s="1" t="s">
        <v>1360</v>
      </c>
      <c r="B1867" s="62" t="s">
        <v>3060</v>
      </c>
      <c r="C1867" s="62" t="s">
        <v>2864</v>
      </c>
      <c r="D1867" s="62" t="s">
        <v>2837</v>
      </c>
      <c r="E1867" s="63">
        <v>2246</v>
      </c>
      <c r="F1867" s="62" t="s">
        <v>2841</v>
      </c>
      <c r="G1867" s="34" t="str">
        <f>IF((F1867=""),"",VLOOKUP(F1867,'Range Midpoints'!$A$2:$C$13,2))</f>
        <v/>
      </c>
      <c r="H1867" s="1" t="str">
        <f>IF((F1867=""),"",VLOOKUP(F1867,'Range Midpoints'!$A$2:$C$13,3))</f>
        <v/>
      </c>
      <c r="I1867">
        <f>VLOOKUP(B1867,'State Business Patterns'!A$3:H$53,8)</f>
        <v>0.65</v>
      </c>
      <c r="J1867" s="32">
        <f t="shared" si="63"/>
        <v>2246</v>
      </c>
      <c r="K1867">
        <f t="shared" si="64"/>
        <v>3.4447273041272901E-3</v>
      </c>
    </row>
    <row r="1868" spans="1:11">
      <c r="A1868" s="1" t="s">
        <v>1361</v>
      </c>
      <c r="B1868" s="62" t="s">
        <v>3060</v>
      </c>
      <c r="C1868" s="62" t="s">
        <v>2865</v>
      </c>
      <c r="D1868" s="62" t="s">
        <v>2837</v>
      </c>
      <c r="E1868" s="63">
        <v>68</v>
      </c>
      <c r="F1868" s="62" t="s">
        <v>2841</v>
      </c>
      <c r="G1868" s="34" t="str">
        <f>IF((F1868=""),"",VLOOKUP(F1868,'Range Midpoints'!$A$2:$C$13,2))</f>
        <v/>
      </c>
      <c r="H1868" s="1" t="str">
        <f>IF((F1868=""),"",VLOOKUP(F1868,'Range Midpoints'!$A$2:$C$13,3))</f>
        <v/>
      </c>
      <c r="I1868">
        <f>VLOOKUP(B1868,'State Business Patterns'!A$3:H$53,8)</f>
        <v>0.65</v>
      </c>
      <c r="J1868" s="32">
        <f t="shared" si="63"/>
        <v>68</v>
      </c>
      <c r="K1868">
        <f t="shared" si="64"/>
        <v>1.0429272336627592E-4</v>
      </c>
    </row>
    <row r="1869" spans="1:11">
      <c r="A1869" s="1" t="s">
        <v>1362</v>
      </c>
      <c r="B1869" s="62" t="s">
        <v>3060</v>
      </c>
      <c r="C1869" s="62" t="s">
        <v>2867</v>
      </c>
      <c r="D1869" s="62" t="s">
        <v>2837</v>
      </c>
      <c r="E1869" s="63">
        <v>0</v>
      </c>
      <c r="F1869" s="62" t="s">
        <v>2848</v>
      </c>
      <c r="G1869" s="34" t="str">
        <f>IF((F1869=""),"",VLOOKUP(F1869,'Range Midpoints'!$A$2:$C$13,2))</f>
        <v>0-19</v>
      </c>
      <c r="H1869" s="1">
        <f>IF((F1869=""),"",VLOOKUP(F1869,'Range Midpoints'!$A$2:$C$13,3))</f>
        <v>10</v>
      </c>
      <c r="I1869">
        <f>VLOOKUP(B1869,'State Business Patterns'!A$3:H$53,8)</f>
        <v>0.65</v>
      </c>
      <c r="J1869" s="32">
        <f t="shared" si="63"/>
        <v>6.5</v>
      </c>
      <c r="K1869">
        <f t="shared" si="64"/>
        <v>9.9691573805999045E-6</v>
      </c>
    </row>
    <row r="1870" spans="1:11">
      <c r="A1870" s="1" t="s">
        <v>1363</v>
      </c>
      <c r="B1870" s="62" t="s">
        <v>3060</v>
      </c>
      <c r="C1870" s="62" t="s">
        <v>2868</v>
      </c>
      <c r="D1870" s="62" t="s">
        <v>2837</v>
      </c>
      <c r="E1870" s="63">
        <v>126</v>
      </c>
      <c r="F1870" s="62" t="s">
        <v>2841</v>
      </c>
      <c r="G1870" s="34" t="str">
        <f>IF((F1870=""),"",VLOOKUP(F1870,'Range Midpoints'!$A$2:$C$13,2))</f>
        <v/>
      </c>
      <c r="H1870" s="1" t="str">
        <f>IF((F1870=""),"",VLOOKUP(F1870,'Range Midpoints'!$A$2:$C$13,3))</f>
        <v/>
      </c>
      <c r="I1870">
        <f>VLOOKUP(B1870,'State Business Patterns'!A$3:H$53,8)</f>
        <v>0.65</v>
      </c>
      <c r="J1870" s="32">
        <f t="shared" si="63"/>
        <v>126</v>
      </c>
      <c r="K1870">
        <f t="shared" si="64"/>
        <v>1.9324828153162891E-4</v>
      </c>
    </row>
    <row r="1871" spans="1:11">
      <c r="A1871" s="1" t="s">
        <v>1364</v>
      </c>
      <c r="B1871" s="62" t="s">
        <v>3060</v>
      </c>
      <c r="C1871" s="62" t="s">
        <v>2869</v>
      </c>
      <c r="D1871" s="62" t="s">
        <v>2837</v>
      </c>
      <c r="E1871" s="63">
        <v>0</v>
      </c>
      <c r="F1871" s="62" t="s">
        <v>2838</v>
      </c>
      <c r="G1871" s="34" t="str">
        <f>IF((F1871=""),"",VLOOKUP(F1871,'Range Midpoints'!$A$2:$C$13,2))</f>
        <v>20-99</v>
      </c>
      <c r="H1871" s="1">
        <f>IF((F1871=""),"",VLOOKUP(F1871,'Range Midpoints'!$A$2:$C$13,3))</f>
        <v>60</v>
      </c>
      <c r="I1871">
        <f>VLOOKUP(B1871,'State Business Patterns'!A$3:H$53,8)</f>
        <v>0.65</v>
      </c>
      <c r="J1871" s="32">
        <f t="shared" si="63"/>
        <v>39</v>
      </c>
      <c r="K1871">
        <f t="shared" si="64"/>
        <v>5.9814944283599427E-5</v>
      </c>
    </row>
    <row r="1872" spans="1:11">
      <c r="A1872" s="1" t="s">
        <v>1365</v>
      </c>
      <c r="B1872" s="62" t="s">
        <v>3060</v>
      </c>
      <c r="C1872" s="62" t="s">
        <v>2936</v>
      </c>
      <c r="D1872" s="62" t="s">
        <v>2837</v>
      </c>
      <c r="E1872" s="63">
        <v>0</v>
      </c>
      <c r="F1872" s="62" t="s">
        <v>2848</v>
      </c>
      <c r="G1872" s="34" t="str">
        <f>IF((F1872=""),"",VLOOKUP(F1872,'Range Midpoints'!$A$2:$C$13,2))</f>
        <v>0-19</v>
      </c>
      <c r="H1872" s="1">
        <f>IF((F1872=""),"",VLOOKUP(F1872,'Range Midpoints'!$A$2:$C$13,3))</f>
        <v>10</v>
      </c>
      <c r="I1872">
        <f>VLOOKUP(B1872,'State Business Patterns'!A$3:H$53,8)</f>
        <v>0.65</v>
      </c>
      <c r="J1872" s="32">
        <f t="shared" si="63"/>
        <v>6.5</v>
      </c>
      <c r="K1872">
        <f t="shared" si="64"/>
        <v>9.9691573805999045E-6</v>
      </c>
    </row>
    <row r="1873" spans="1:11">
      <c r="A1873" s="1" t="s">
        <v>1367</v>
      </c>
      <c r="B1873" s="62" t="s">
        <v>3060</v>
      </c>
      <c r="C1873" s="62" t="s">
        <v>2871</v>
      </c>
      <c r="D1873" s="62" t="s">
        <v>2837</v>
      </c>
      <c r="E1873" s="63">
        <v>1093</v>
      </c>
      <c r="F1873" s="62" t="s">
        <v>2841</v>
      </c>
      <c r="G1873" s="34" t="str">
        <f>IF((F1873=""),"",VLOOKUP(F1873,'Range Midpoints'!$A$2:$C$13,2))</f>
        <v/>
      </c>
      <c r="H1873" s="1" t="str">
        <f>IF((F1873=""),"",VLOOKUP(F1873,'Range Midpoints'!$A$2:$C$13,3))</f>
        <v/>
      </c>
      <c r="I1873">
        <f>VLOOKUP(B1873,'State Business Patterns'!A$3:H$53,8)</f>
        <v>0.65</v>
      </c>
      <c r="J1873" s="32">
        <f t="shared" si="63"/>
        <v>1093</v>
      </c>
      <c r="K1873">
        <f t="shared" si="64"/>
        <v>1.6763521564608762E-3</v>
      </c>
    </row>
    <row r="1874" spans="1:11">
      <c r="A1874" s="1" t="s">
        <v>1368</v>
      </c>
      <c r="B1874" s="62" t="s">
        <v>3060</v>
      </c>
      <c r="C1874" s="62" t="s">
        <v>2873</v>
      </c>
      <c r="D1874" s="62" t="s">
        <v>2837</v>
      </c>
      <c r="E1874" s="63">
        <v>90</v>
      </c>
      <c r="F1874" s="62" t="s">
        <v>2841</v>
      </c>
      <c r="G1874" s="34" t="str">
        <f>IF((F1874=""),"",VLOOKUP(F1874,'Range Midpoints'!$A$2:$C$13,2))</f>
        <v/>
      </c>
      <c r="H1874" s="1" t="str">
        <f>IF((F1874=""),"",VLOOKUP(F1874,'Range Midpoints'!$A$2:$C$13,3))</f>
        <v/>
      </c>
      <c r="I1874">
        <f>VLOOKUP(B1874,'State Business Patterns'!A$3:H$53,8)</f>
        <v>0.65</v>
      </c>
      <c r="J1874" s="32">
        <f t="shared" si="63"/>
        <v>90</v>
      </c>
      <c r="K1874">
        <f t="shared" si="64"/>
        <v>1.3803448680830635E-4</v>
      </c>
    </row>
    <row r="1875" spans="1:11">
      <c r="A1875" s="1" t="s">
        <v>1369</v>
      </c>
      <c r="B1875" s="62" t="s">
        <v>3061</v>
      </c>
      <c r="C1875" s="62" t="s">
        <v>2836</v>
      </c>
      <c r="D1875" s="62" t="s">
        <v>2837</v>
      </c>
      <c r="E1875" s="63">
        <v>479</v>
      </c>
      <c r="F1875" s="62" t="s">
        <v>2841</v>
      </c>
      <c r="G1875" s="34" t="str">
        <f>IF((F1875=""),"",VLOOKUP(F1875,'Range Midpoints'!$A$2:$C$13,2))</f>
        <v/>
      </c>
      <c r="H1875" s="1" t="str">
        <f>IF((F1875=""),"",VLOOKUP(F1875,'Range Midpoints'!$A$2:$C$13,3))</f>
        <v/>
      </c>
      <c r="I1875">
        <f>VLOOKUP(B1875,'State Business Patterns'!A$3:H$53,8)</f>
        <v>0.94705882352941173</v>
      </c>
      <c r="J1875" s="32">
        <f t="shared" si="63"/>
        <v>479</v>
      </c>
      <c r="K1875">
        <f t="shared" si="64"/>
        <v>7.3465021312420827E-4</v>
      </c>
    </row>
    <row r="1876" spans="1:11">
      <c r="A1876" s="1" t="s">
        <v>1370</v>
      </c>
      <c r="B1876" s="62" t="s">
        <v>3061</v>
      </c>
      <c r="C1876" s="62" t="s">
        <v>2840</v>
      </c>
      <c r="D1876" s="62" t="s">
        <v>2837</v>
      </c>
      <c r="E1876" s="63">
        <v>4254</v>
      </c>
      <c r="F1876" s="62" t="s">
        <v>2841</v>
      </c>
      <c r="G1876" s="34" t="str">
        <f>IF((F1876=""),"",VLOOKUP(F1876,'Range Midpoints'!$A$2:$C$13,2))</f>
        <v/>
      </c>
      <c r="H1876" s="1" t="str">
        <f>IF((F1876=""),"",VLOOKUP(F1876,'Range Midpoints'!$A$2:$C$13,3))</f>
        <v/>
      </c>
      <c r="I1876">
        <f>VLOOKUP(B1876,'State Business Patterns'!A$3:H$53,8)</f>
        <v>0.94705882352941173</v>
      </c>
      <c r="J1876" s="32">
        <f t="shared" si="63"/>
        <v>4254</v>
      </c>
      <c r="K1876">
        <f t="shared" si="64"/>
        <v>6.5244300764726142E-3</v>
      </c>
    </row>
    <row r="1877" spans="1:11">
      <c r="A1877" s="1" t="s">
        <v>1371</v>
      </c>
      <c r="B1877" s="62" t="s">
        <v>3061</v>
      </c>
      <c r="C1877" s="62" t="s">
        <v>2842</v>
      </c>
      <c r="D1877" s="62" t="s">
        <v>2837</v>
      </c>
      <c r="E1877" s="63">
        <v>19</v>
      </c>
      <c r="F1877" s="62" t="s">
        <v>2841</v>
      </c>
      <c r="G1877" s="34" t="str">
        <f>IF((F1877=""),"",VLOOKUP(F1877,'Range Midpoints'!$A$2:$C$13,2))</f>
        <v/>
      </c>
      <c r="H1877" s="1" t="str">
        <f>IF((F1877=""),"",VLOOKUP(F1877,'Range Midpoints'!$A$2:$C$13,3))</f>
        <v/>
      </c>
      <c r="I1877">
        <f>VLOOKUP(B1877,'State Business Patterns'!A$3:H$53,8)</f>
        <v>0.94705882352941173</v>
      </c>
      <c r="J1877" s="32">
        <f t="shared" si="63"/>
        <v>19</v>
      </c>
      <c r="K1877">
        <f t="shared" si="64"/>
        <v>2.9140613881753565E-5</v>
      </c>
    </row>
    <row r="1878" spans="1:11">
      <c r="A1878" s="1" t="s">
        <v>1372</v>
      </c>
      <c r="B1878" s="62" t="s">
        <v>3061</v>
      </c>
      <c r="C1878" s="62" t="s">
        <v>2930</v>
      </c>
      <c r="D1878" s="62" t="s">
        <v>2837</v>
      </c>
      <c r="E1878" s="63">
        <v>175</v>
      </c>
      <c r="F1878" s="62" t="s">
        <v>2841</v>
      </c>
      <c r="G1878" s="34" t="str">
        <f>IF((F1878=""),"",VLOOKUP(F1878,'Range Midpoints'!$A$2:$C$13,2))</f>
        <v/>
      </c>
      <c r="H1878" s="1" t="str">
        <f>IF((F1878=""),"",VLOOKUP(F1878,'Range Midpoints'!$A$2:$C$13,3))</f>
        <v/>
      </c>
      <c r="I1878">
        <f>VLOOKUP(B1878,'State Business Patterns'!A$3:H$53,8)</f>
        <v>0.94705882352941173</v>
      </c>
      <c r="J1878" s="32">
        <f t="shared" si="63"/>
        <v>175</v>
      </c>
      <c r="K1878">
        <f t="shared" si="64"/>
        <v>2.6840039101615128E-4</v>
      </c>
    </row>
    <row r="1879" spans="1:11">
      <c r="A1879" s="1" t="s">
        <v>1373</v>
      </c>
      <c r="B1879" s="62" t="s">
        <v>3061</v>
      </c>
      <c r="C1879" s="62" t="s">
        <v>2843</v>
      </c>
      <c r="D1879" s="62" t="s">
        <v>2837</v>
      </c>
      <c r="E1879" s="63">
        <v>0</v>
      </c>
      <c r="F1879" s="62" t="s">
        <v>2848</v>
      </c>
      <c r="G1879" s="34" t="str">
        <f>IF((F1879=""),"",VLOOKUP(F1879,'Range Midpoints'!$A$2:$C$13,2))</f>
        <v>0-19</v>
      </c>
      <c r="H1879" s="1">
        <f>IF((F1879=""),"",VLOOKUP(F1879,'Range Midpoints'!$A$2:$C$13,3))</f>
        <v>10</v>
      </c>
      <c r="I1879">
        <f>VLOOKUP(B1879,'State Business Patterns'!A$3:H$53,8)</f>
        <v>0.94705882352941173</v>
      </c>
      <c r="J1879" s="32">
        <f t="shared" si="63"/>
        <v>9.4705882352941178</v>
      </c>
      <c r="K1879">
        <f t="shared" si="64"/>
        <v>1.4525197631462304E-5</v>
      </c>
    </row>
    <row r="1880" spans="1:11">
      <c r="A1880" s="1" t="s">
        <v>1374</v>
      </c>
      <c r="B1880" s="62" t="s">
        <v>3061</v>
      </c>
      <c r="C1880" s="62" t="s">
        <v>2946</v>
      </c>
      <c r="D1880" s="62" t="s">
        <v>2837</v>
      </c>
      <c r="E1880" s="63">
        <v>578</v>
      </c>
      <c r="F1880" s="62" t="s">
        <v>2841</v>
      </c>
      <c r="G1880" s="34" t="str">
        <f>IF((F1880=""),"",VLOOKUP(F1880,'Range Midpoints'!$A$2:$C$13,2))</f>
        <v/>
      </c>
      <c r="H1880" s="1" t="str">
        <f>IF((F1880=""),"",VLOOKUP(F1880,'Range Midpoints'!$A$2:$C$13,3))</f>
        <v/>
      </c>
      <c r="I1880">
        <f>VLOOKUP(B1880,'State Business Patterns'!A$3:H$53,8)</f>
        <v>0.94705882352941173</v>
      </c>
      <c r="J1880" s="32">
        <f t="shared" si="63"/>
        <v>578</v>
      </c>
      <c r="K1880">
        <f t="shared" si="64"/>
        <v>8.8648814861334532E-4</v>
      </c>
    </row>
    <row r="1881" spans="1:11">
      <c r="A1881" s="1" t="s">
        <v>1375</v>
      </c>
      <c r="B1881" s="62" t="s">
        <v>3061</v>
      </c>
      <c r="C1881" s="62" t="s">
        <v>2844</v>
      </c>
      <c r="D1881" s="62" t="s">
        <v>2837</v>
      </c>
      <c r="E1881" s="63">
        <v>562</v>
      </c>
      <c r="F1881" s="62" t="s">
        <v>2841</v>
      </c>
      <c r="G1881" s="34" t="str">
        <f>IF((F1881=""),"",VLOOKUP(F1881,'Range Midpoints'!$A$2:$C$13,2))</f>
        <v/>
      </c>
      <c r="H1881" s="1" t="str">
        <f>IF((F1881=""),"",VLOOKUP(F1881,'Range Midpoints'!$A$2:$C$13,3))</f>
        <v/>
      </c>
      <c r="I1881">
        <f>VLOOKUP(B1881,'State Business Patterns'!A$3:H$53,8)</f>
        <v>0.94705882352941173</v>
      </c>
      <c r="J1881" s="32">
        <f t="shared" si="63"/>
        <v>562</v>
      </c>
      <c r="K1881">
        <f t="shared" si="64"/>
        <v>8.6194868429186869E-4</v>
      </c>
    </row>
    <row r="1882" spans="1:11">
      <c r="A1882" s="1" t="s">
        <v>1376</v>
      </c>
      <c r="B1882" s="62" t="s">
        <v>3061</v>
      </c>
      <c r="C1882" s="62" t="s">
        <v>2845</v>
      </c>
      <c r="D1882" s="62" t="s">
        <v>2837</v>
      </c>
      <c r="E1882" s="63">
        <v>64</v>
      </c>
      <c r="F1882" s="62" t="s">
        <v>2841</v>
      </c>
      <c r="G1882" s="34" t="str">
        <f>IF((F1882=""),"",VLOOKUP(F1882,'Range Midpoints'!$A$2:$C$13,2))</f>
        <v/>
      </c>
      <c r="H1882" s="1" t="str">
        <f>IF((F1882=""),"",VLOOKUP(F1882,'Range Midpoints'!$A$2:$C$13,3))</f>
        <v/>
      </c>
      <c r="I1882">
        <f>VLOOKUP(B1882,'State Business Patterns'!A$3:H$53,8)</f>
        <v>0.94705882352941173</v>
      </c>
      <c r="J1882" s="32">
        <f t="shared" si="63"/>
        <v>64</v>
      </c>
      <c r="K1882">
        <f t="shared" si="64"/>
        <v>9.8157857285906749E-5</v>
      </c>
    </row>
    <row r="1883" spans="1:11">
      <c r="A1883" s="1" t="s">
        <v>1377</v>
      </c>
      <c r="B1883" s="62" t="s">
        <v>3061</v>
      </c>
      <c r="C1883" s="62" t="s">
        <v>2846</v>
      </c>
      <c r="D1883" s="62" t="s">
        <v>2837</v>
      </c>
      <c r="E1883" s="63">
        <v>1480</v>
      </c>
      <c r="F1883" s="62" t="s">
        <v>2841</v>
      </c>
      <c r="G1883" s="34" t="str">
        <f>IF((F1883=""),"",VLOOKUP(F1883,'Range Midpoints'!$A$2:$C$13,2))</f>
        <v/>
      </c>
      <c r="H1883" s="1" t="str">
        <f>IF((F1883=""),"",VLOOKUP(F1883,'Range Midpoints'!$A$2:$C$13,3))</f>
        <v/>
      </c>
      <c r="I1883">
        <f>VLOOKUP(B1883,'State Business Patterns'!A$3:H$53,8)</f>
        <v>0.94705882352941173</v>
      </c>
      <c r="J1883" s="32">
        <f t="shared" si="63"/>
        <v>1480</v>
      </c>
      <c r="K1883">
        <f t="shared" si="64"/>
        <v>2.2699004497365935E-3</v>
      </c>
    </row>
    <row r="1884" spans="1:11">
      <c r="A1884" s="1" t="s">
        <v>1378</v>
      </c>
      <c r="B1884" s="62" t="s">
        <v>3061</v>
      </c>
      <c r="C1884" s="62" t="s">
        <v>2847</v>
      </c>
      <c r="D1884" s="62" t="s">
        <v>2837</v>
      </c>
      <c r="E1884" s="63">
        <v>244</v>
      </c>
      <c r="F1884" s="62" t="s">
        <v>2841</v>
      </c>
      <c r="G1884" s="34" t="str">
        <f>IF((F1884=""),"",VLOOKUP(F1884,'Range Midpoints'!$A$2:$C$13,2))</f>
        <v/>
      </c>
      <c r="H1884" s="1" t="str">
        <f>IF((F1884=""),"",VLOOKUP(F1884,'Range Midpoints'!$A$2:$C$13,3))</f>
        <v/>
      </c>
      <c r="I1884">
        <f>VLOOKUP(B1884,'State Business Patterns'!A$3:H$53,8)</f>
        <v>0.94705882352941173</v>
      </c>
      <c r="J1884" s="32">
        <f t="shared" si="63"/>
        <v>244</v>
      </c>
      <c r="K1884">
        <f t="shared" si="64"/>
        <v>3.742268309025195E-4</v>
      </c>
    </row>
    <row r="1885" spans="1:11">
      <c r="A1885" s="1" t="s">
        <v>1379</v>
      </c>
      <c r="B1885" s="62" t="s">
        <v>3061</v>
      </c>
      <c r="C1885" s="62" t="s">
        <v>2850</v>
      </c>
      <c r="D1885" s="62" t="s">
        <v>2837</v>
      </c>
      <c r="E1885" s="63">
        <v>155</v>
      </c>
      <c r="F1885" s="62" t="s">
        <v>2841</v>
      </c>
      <c r="G1885" s="34" t="str">
        <f>IF((F1885=""),"",VLOOKUP(F1885,'Range Midpoints'!$A$2:$C$13,2))</f>
        <v/>
      </c>
      <c r="H1885" s="1" t="str">
        <f>IF((F1885=""),"",VLOOKUP(F1885,'Range Midpoints'!$A$2:$C$13,3))</f>
        <v/>
      </c>
      <c r="I1885">
        <f>VLOOKUP(B1885,'State Business Patterns'!A$3:H$53,8)</f>
        <v>0.94705882352941173</v>
      </c>
      <c r="J1885" s="32">
        <f t="shared" si="63"/>
        <v>155</v>
      </c>
      <c r="K1885">
        <f t="shared" si="64"/>
        <v>2.3772606061430541E-4</v>
      </c>
    </row>
    <row r="1886" spans="1:11">
      <c r="A1886" s="1" t="s">
        <v>1381</v>
      </c>
      <c r="B1886" s="62" t="s">
        <v>3061</v>
      </c>
      <c r="C1886" s="62" t="s">
        <v>2852</v>
      </c>
      <c r="D1886" s="62" t="s">
        <v>2837</v>
      </c>
      <c r="E1886" s="63">
        <v>146</v>
      </c>
      <c r="F1886" s="62" t="s">
        <v>2841</v>
      </c>
      <c r="G1886" s="34" t="str">
        <f>IF((F1886=""),"",VLOOKUP(F1886,'Range Midpoints'!$A$2:$C$13,2))</f>
        <v/>
      </c>
      <c r="H1886" s="1" t="str">
        <f>IF((F1886=""),"",VLOOKUP(F1886,'Range Midpoints'!$A$2:$C$13,3))</f>
        <v/>
      </c>
      <c r="I1886">
        <f>VLOOKUP(B1886,'State Business Patterns'!A$3:H$53,8)</f>
        <v>0.94705882352941173</v>
      </c>
      <c r="J1886" s="32">
        <f t="shared" si="63"/>
        <v>146</v>
      </c>
      <c r="K1886">
        <f t="shared" si="64"/>
        <v>2.2392261193347477E-4</v>
      </c>
    </row>
    <row r="1887" spans="1:11">
      <c r="A1887" s="1" t="s">
        <v>1382</v>
      </c>
      <c r="B1887" s="62" t="s">
        <v>3061</v>
      </c>
      <c r="C1887" s="62" t="s">
        <v>2932</v>
      </c>
      <c r="D1887" s="62" t="s">
        <v>2837</v>
      </c>
      <c r="E1887" s="63">
        <v>0</v>
      </c>
      <c r="F1887" s="62" t="s">
        <v>2853</v>
      </c>
      <c r="G1887" s="34" t="str">
        <f>IF((F1887=""),"",VLOOKUP(F1887,'Range Midpoints'!$A$2:$C$13,2))</f>
        <v>100-249</v>
      </c>
      <c r="H1887" s="1">
        <f>IF((F1887=""),"",VLOOKUP(F1887,'Range Midpoints'!$A$2:$C$13,3))</f>
        <v>175</v>
      </c>
      <c r="I1887">
        <f>VLOOKUP(B1887,'State Business Patterns'!A$3:H$53,8)</f>
        <v>0.94705882352941173</v>
      </c>
      <c r="J1887" s="32">
        <f t="shared" si="63"/>
        <v>165.73529411764704</v>
      </c>
      <c r="K1887">
        <f t="shared" si="64"/>
        <v>2.5419095855059031E-4</v>
      </c>
    </row>
    <row r="1888" spans="1:11">
      <c r="A1888" s="1" t="s">
        <v>1383</v>
      </c>
      <c r="B1888" s="62" t="s">
        <v>3061</v>
      </c>
      <c r="C1888" s="62" t="s">
        <v>2855</v>
      </c>
      <c r="D1888" s="62" t="s">
        <v>2837</v>
      </c>
      <c r="E1888" s="63">
        <v>1018</v>
      </c>
      <c r="F1888" s="62" t="s">
        <v>2841</v>
      </c>
      <c r="G1888" s="34" t="str">
        <f>IF((F1888=""),"",VLOOKUP(F1888,'Range Midpoints'!$A$2:$C$13,2))</f>
        <v/>
      </c>
      <c r="H1888" s="1" t="str">
        <f>IF((F1888=""),"",VLOOKUP(F1888,'Range Midpoints'!$A$2:$C$13,3))</f>
        <v/>
      </c>
      <c r="I1888">
        <f>VLOOKUP(B1888,'State Business Patterns'!A$3:H$53,8)</f>
        <v>0.94705882352941173</v>
      </c>
      <c r="J1888" s="32">
        <f t="shared" si="63"/>
        <v>1018</v>
      </c>
      <c r="K1888">
        <f t="shared" si="64"/>
        <v>1.5613234174539543E-3</v>
      </c>
    </row>
    <row r="1889" spans="1:11">
      <c r="A1889" s="1" t="s">
        <v>1384</v>
      </c>
      <c r="B1889" s="62" t="s">
        <v>3061</v>
      </c>
      <c r="C1889" s="62" t="s">
        <v>2856</v>
      </c>
      <c r="D1889" s="62" t="s">
        <v>2837</v>
      </c>
      <c r="E1889" s="63">
        <v>45</v>
      </c>
      <c r="F1889" s="62" t="s">
        <v>2841</v>
      </c>
      <c r="G1889" s="34" t="str">
        <f>IF((F1889=""),"",VLOOKUP(F1889,'Range Midpoints'!$A$2:$C$13,2))</f>
        <v/>
      </c>
      <c r="H1889" s="1" t="str">
        <f>IF((F1889=""),"",VLOOKUP(F1889,'Range Midpoints'!$A$2:$C$13,3))</f>
        <v/>
      </c>
      <c r="I1889">
        <f>VLOOKUP(B1889,'State Business Patterns'!A$3:H$53,8)</f>
        <v>0.94705882352941173</v>
      </c>
      <c r="J1889" s="32">
        <f t="shared" si="63"/>
        <v>45</v>
      </c>
      <c r="K1889">
        <f t="shared" si="64"/>
        <v>6.9017243404153177E-5</v>
      </c>
    </row>
    <row r="1890" spans="1:11">
      <c r="A1890" s="1" t="s">
        <v>1385</v>
      </c>
      <c r="B1890" s="62" t="s">
        <v>3061</v>
      </c>
      <c r="C1890" s="62" t="s">
        <v>2857</v>
      </c>
      <c r="D1890" s="62" t="s">
        <v>2837</v>
      </c>
      <c r="E1890" s="63">
        <v>107</v>
      </c>
      <c r="F1890" s="62" t="s">
        <v>2841</v>
      </c>
      <c r="G1890" s="34" t="str">
        <f>IF((F1890=""),"",VLOOKUP(F1890,'Range Midpoints'!$A$2:$C$13,2))</f>
        <v/>
      </c>
      <c r="H1890" s="1" t="str">
        <f>IF((F1890=""),"",VLOOKUP(F1890,'Range Midpoints'!$A$2:$C$13,3))</f>
        <v/>
      </c>
      <c r="I1890">
        <f>VLOOKUP(B1890,'State Business Patterns'!A$3:H$53,8)</f>
        <v>0.94705882352941173</v>
      </c>
      <c r="J1890" s="32">
        <f t="shared" si="63"/>
        <v>107</v>
      </c>
      <c r="K1890">
        <f t="shared" si="64"/>
        <v>1.6410766764987533E-4</v>
      </c>
    </row>
    <row r="1891" spans="1:11">
      <c r="A1891" s="1" t="s">
        <v>1386</v>
      </c>
      <c r="B1891" s="62" t="s">
        <v>3061</v>
      </c>
      <c r="C1891" s="62" t="s">
        <v>2934</v>
      </c>
      <c r="D1891" s="62" t="s">
        <v>2837</v>
      </c>
      <c r="E1891" s="63">
        <v>37</v>
      </c>
      <c r="F1891" s="62" t="s">
        <v>2841</v>
      </c>
      <c r="G1891" s="34" t="str">
        <f>IF((F1891=""),"",VLOOKUP(F1891,'Range Midpoints'!$A$2:$C$13,2))</f>
        <v/>
      </c>
      <c r="H1891" s="1" t="str">
        <f>IF((F1891=""),"",VLOOKUP(F1891,'Range Midpoints'!$A$2:$C$13,3))</f>
        <v/>
      </c>
      <c r="I1891">
        <f>VLOOKUP(B1891,'State Business Patterns'!A$3:H$53,8)</f>
        <v>0.94705882352941173</v>
      </c>
      <c r="J1891" s="32">
        <f t="shared" si="63"/>
        <v>37</v>
      </c>
      <c r="K1891">
        <f t="shared" si="64"/>
        <v>5.6747511243414841E-5</v>
      </c>
    </row>
    <row r="1892" spans="1:11">
      <c r="A1892" s="1" t="s">
        <v>1387</v>
      </c>
      <c r="B1892" s="62" t="s">
        <v>3061</v>
      </c>
      <c r="C1892" s="62" t="s">
        <v>2935</v>
      </c>
      <c r="D1892" s="62" t="s">
        <v>2837</v>
      </c>
      <c r="E1892" s="63">
        <v>81</v>
      </c>
      <c r="F1892" s="62" t="s">
        <v>2841</v>
      </c>
      <c r="G1892" s="34" t="str">
        <f>IF((F1892=""),"",VLOOKUP(F1892,'Range Midpoints'!$A$2:$C$13,2))</f>
        <v/>
      </c>
      <c r="H1892" s="1" t="str">
        <f>IF((F1892=""),"",VLOOKUP(F1892,'Range Midpoints'!$A$2:$C$13,3))</f>
        <v/>
      </c>
      <c r="I1892">
        <f>VLOOKUP(B1892,'State Business Patterns'!A$3:H$53,8)</f>
        <v>0.94705882352941173</v>
      </c>
      <c r="J1892" s="32">
        <f t="shared" si="63"/>
        <v>81</v>
      </c>
      <c r="K1892">
        <f t="shared" si="64"/>
        <v>1.2423103812747574E-4</v>
      </c>
    </row>
    <row r="1893" spans="1:11">
      <c r="A1893" s="1" t="s">
        <v>1388</v>
      </c>
      <c r="B1893" s="62" t="s">
        <v>3061</v>
      </c>
      <c r="C1893" s="62" t="s">
        <v>2858</v>
      </c>
      <c r="D1893" s="62" t="s">
        <v>2837</v>
      </c>
      <c r="E1893" s="63">
        <v>92</v>
      </c>
      <c r="F1893" s="62" t="s">
        <v>2841</v>
      </c>
      <c r="G1893" s="34" t="str">
        <f>IF((F1893=""),"",VLOOKUP(F1893,'Range Midpoints'!$A$2:$C$13,2))</f>
        <v/>
      </c>
      <c r="H1893" s="1" t="str">
        <f>IF((F1893=""),"",VLOOKUP(F1893,'Range Midpoints'!$A$2:$C$13,3))</f>
        <v/>
      </c>
      <c r="I1893">
        <f>VLOOKUP(B1893,'State Business Patterns'!A$3:H$53,8)</f>
        <v>0.94705882352941173</v>
      </c>
      <c r="J1893" s="32">
        <f t="shared" si="63"/>
        <v>92</v>
      </c>
      <c r="K1893">
        <f t="shared" si="64"/>
        <v>1.4110191984849095E-4</v>
      </c>
    </row>
    <row r="1894" spans="1:11">
      <c r="A1894" s="1" t="s">
        <v>1389</v>
      </c>
      <c r="B1894" s="62" t="s">
        <v>3061</v>
      </c>
      <c r="C1894" s="62" t="s">
        <v>2859</v>
      </c>
      <c r="D1894" s="62" t="s">
        <v>2837</v>
      </c>
      <c r="E1894" s="63">
        <v>403</v>
      </c>
      <c r="F1894" s="62" t="s">
        <v>2841</v>
      </c>
      <c r="G1894" s="34" t="str">
        <f>IF((F1894=""),"",VLOOKUP(F1894,'Range Midpoints'!$A$2:$C$13,2))</f>
        <v/>
      </c>
      <c r="H1894" s="1" t="str">
        <f>IF((F1894=""),"",VLOOKUP(F1894,'Range Midpoints'!$A$2:$C$13,3))</f>
        <v/>
      </c>
      <c r="I1894">
        <f>VLOOKUP(B1894,'State Business Patterns'!A$3:H$53,8)</f>
        <v>0.94705882352941173</v>
      </c>
      <c r="J1894" s="32">
        <f t="shared" si="63"/>
        <v>403</v>
      </c>
      <c r="K1894">
        <f t="shared" si="64"/>
        <v>6.1808775759719409E-4</v>
      </c>
    </row>
    <row r="1895" spans="1:11">
      <c r="A1895" s="1" t="s">
        <v>1390</v>
      </c>
      <c r="B1895" s="62" t="s">
        <v>3061</v>
      </c>
      <c r="C1895" s="62" t="s">
        <v>2860</v>
      </c>
      <c r="D1895" s="62" t="s">
        <v>2837</v>
      </c>
      <c r="E1895" s="63">
        <v>879</v>
      </c>
      <c r="F1895" s="62" t="s">
        <v>2841</v>
      </c>
      <c r="G1895" s="34" t="str">
        <f>IF((F1895=""),"",VLOOKUP(F1895,'Range Midpoints'!$A$2:$C$13,2))</f>
        <v/>
      </c>
      <c r="H1895" s="1" t="str">
        <f>IF((F1895=""),"",VLOOKUP(F1895,'Range Midpoints'!$A$2:$C$13,3))</f>
        <v/>
      </c>
      <c r="I1895">
        <f>VLOOKUP(B1895,'State Business Patterns'!A$3:H$53,8)</f>
        <v>0.94705882352941173</v>
      </c>
      <c r="J1895" s="32">
        <f t="shared" si="63"/>
        <v>879</v>
      </c>
      <c r="K1895">
        <f t="shared" si="64"/>
        <v>1.3481368211611254E-3</v>
      </c>
    </row>
    <row r="1896" spans="1:11">
      <c r="A1896" s="1" t="s">
        <v>1391</v>
      </c>
      <c r="B1896" s="62" t="s">
        <v>3061</v>
      </c>
      <c r="C1896" s="62" t="s">
        <v>2861</v>
      </c>
      <c r="D1896" s="62" t="s">
        <v>2837</v>
      </c>
      <c r="E1896" s="63">
        <v>823</v>
      </c>
      <c r="F1896" s="62" t="s">
        <v>2841</v>
      </c>
      <c r="G1896" s="34" t="str">
        <f>IF((F1896=""),"",VLOOKUP(F1896,'Range Midpoints'!$A$2:$C$13,2))</f>
        <v/>
      </c>
      <c r="H1896" s="1" t="str">
        <f>IF((F1896=""),"",VLOOKUP(F1896,'Range Midpoints'!$A$2:$C$13,3))</f>
        <v/>
      </c>
      <c r="I1896">
        <f>VLOOKUP(B1896,'State Business Patterns'!A$3:H$53,8)</f>
        <v>0.94705882352941173</v>
      </c>
      <c r="J1896" s="32">
        <f t="shared" si="63"/>
        <v>823</v>
      </c>
      <c r="K1896">
        <f t="shared" si="64"/>
        <v>1.2622486960359571E-3</v>
      </c>
    </row>
    <row r="1897" spans="1:11">
      <c r="A1897" s="1" t="s">
        <v>1392</v>
      </c>
      <c r="B1897" s="62" t="s">
        <v>3061</v>
      </c>
      <c r="C1897" s="62" t="s">
        <v>2862</v>
      </c>
      <c r="D1897" s="62" t="s">
        <v>2837</v>
      </c>
      <c r="E1897" s="63">
        <v>0</v>
      </c>
      <c r="F1897" s="62" t="s">
        <v>2838</v>
      </c>
      <c r="G1897" s="34" t="str">
        <f>IF((F1897=""),"",VLOOKUP(F1897,'Range Midpoints'!$A$2:$C$13,2))</f>
        <v>20-99</v>
      </c>
      <c r="H1897" s="1">
        <f>IF((F1897=""),"",VLOOKUP(F1897,'Range Midpoints'!$A$2:$C$13,3))</f>
        <v>60</v>
      </c>
      <c r="I1897">
        <f>VLOOKUP(B1897,'State Business Patterns'!A$3:H$53,8)</f>
        <v>0.94705882352941173</v>
      </c>
      <c r="J1897" s="32">
        <f t="shared" si="63"/>
        <v>56.823529411764703</v>
      </c>
      <c r="K1897">
        <f t="shared" si="64"/>
        <v>8.7151185788773817E-5</v>
      </c>
    </row>
    <row r="1898" spans="1:11">
      <c r="A1898" s="1" t="s">
        <v>1393</v>
      </c>
      <c r="B1898" s="62" t="s">
        <v>3061</v>
      </c>
      <c r="C1898" s="62" t="s">
        <v>2863</v>
      </c>
      <c r="D1898" s="62" t="s">
        <v>2837</v>
      </c>
      <c r="E1898" s="63">
        <v>509</v>
      </c>
      <c r="F1898" s="62" t="s">
        <v>2841</v>
      </c>
      <c r="G1898" s="34" t="str">
        <f>IF((F1898=""),"",VLOOKUP(F1898,'Range Midpoints'!$A$2:$C$13,2))</f>
        <v/>
      </c>
      <c r="H1898" s="1" t="str">
        <f>IF((F1898=""),"",VLOOKUP(F1898,'Range Midpoints'!$A$2:$C$13,3))</f>
        <v/>
      </c>
      <c r="I1898">
        <f>VLOOKUP(B1898,'State Business Patterns'!A$3:H$53,8)</f>
        <v>0.94705882352941173</v>
      </c>
      <c r="J1898" s="32">
        <f t="shared" si="63"/>
        <v>509</v>
      </c>
      <c r="K1898">
        <f t="shared" si="64"/>
        <v>7.8066170872697716E-4</v>
      </c>
    </row>
    <row r="1899" spans="1:11">
      <c r="A1899" s="1" t="s">
        <v>1394</v>
      </c>
      <c r="B1899" s="62" t="s">
        <v>3061</v>
      </c>
      <c r="C1899" s="62" t="s">
        <v>2864</v>
      </c>
      <c r="D1899" s="62" t="s">
        <v>2837</v>
      </c>
      <c r="E1899" s="63">
        <v>181</v>
      </c>
      <c r="F1899" s="62" t="s">
        <v>2841</v>
      </c>
      <c r="G1899" s="34" t="str">
        <f>IF((F1899=""),"",VLOOKUP(F1899,'Range Midpoints'!$A$2:$C$13,2))</f>
        <v/>
      </c>
      <c r="H1899" s="1" t="str">
        <f>IF((F1899=""),"",VLOOKUP(F1899,'Range Midpoints'!$A$2:$C$13,3))</f>
        <v/>
      </c>
      <c r="I1899">
        <f>VLOOKUP(B1899,'State Business Patterns'!A$3:H$53,8)</f>
        <v>0.94705882352941173</v>
      </c>
      <c r="J1899" s="32">
        <f t="shared" si="63"/>
        <v>181</v>
      </c>
      <c r="K1899">
        <f t="shared" si="64"/>
        <v>2.77602690136705E-4</v>
      </c>
    </row>
    <row r="1900" spans="1:11">
      <c r="A1900" s="1" t="s">
        <v>1395</v>
      </c>
      <c r="B1900" s="62" t="s">
        <v>3061</v>
      </c>
      <c r="C1900" s="62" t="s">
        <v>2866</v>
      </c>
      <c r="D1900" s="62" t="s">
        <v>2837</v>
      </c>
      <c r="E1900" s="63">
        <v>287</v>
      </c>
      <c r="F1900" s="62" t="s">
        <v>2841</v>
      </c>
      <c r="G1900" s="34" t="str">
        <f>IF((F1900=""),"",VLOOKUP(F1900,'Range Midpoints'!$A$2:$C$13,2))</f>
        <v/>
      </c>
      <c r="H1900" s="1" t="str">
        <f>IF((F1900=""),"",VLOOKUP(F1900,'Range Midpoints'!$A$2:$C$13,3))</f>
        <v/>
      </c>
      <c r="I1900">
        <f>VLOOKUP(B1900,'State Business Patterns'!A$3:H$53,8)</f>
        <v>0.94705882352941173</v>
      </c>
      <c r="J1900" s="32">
        <f t="shared" si="63"/>
        <v>287</v>
      </c>
      <c r="K1900">
        <f t="shared" si="64"/>
        <v>4.4017664126648807E-4</v>
      </c>
    </row>
    <row r="1901" spans="1:11">
      <c r="A1901" s="1" t="s">
        <v>1396</v>
      </c>
      <c r="B1901" s="62" t="s">
        <v>3061</v>
      </c>
      <c r="C1901" s="62" t="s">
        <v>2867</v>
      </c>
      <c r="D1901" s="62" t="s">
        <v>2837</v>
      </c>
      <c r="E1901" s="63">
        <v>0</v>
      </c>
      <c r="F1901" s="62" t="s">
        <v>2838</v>
      </c>
      <c r="G1901" s="34" t="str">
        <f>IF((F1901=""),"",VLOOKUP(F1901,'Range Midpoints'!$A$2:$C$13,2))</f>
        <v>20-99</v>
      </c>
      <c r="H1901" s="1">
        <f>IF((F1901=""),"",VLOOKUP(F1901,'Range Midpoints'!$A$2:$C$13,3))</f>
        <v>60</v>
      </c>
      <c r="I1901">
        <f>VLOOKUP(B1901,'State Business Patterns'!A$3:H$53,8)</f>
        <v>0.94705882352941173</v>
      </c>
      <c r="J1901" s="32">
        <f t="shared" si="63"/>
        <v>56.823529411764703</v>
      </c>
      <c r="K1901">
        <f t="shared" si="64"/>
        <v>8.7151185788773817E-5</v>
      </c>
    </row>
    <row r="1902" spans="1:11">
      <c r="A1902" s="1" t="s">
        <v>1397</v>
      </c>
      <c r="B1902" s="62" t="s">
        <v>3061</v>
      </c>
      <c r="C1902" s="62" t="s">
        <v>2868</v>
      </c>
      <c r="D1902" s="62" t="s">
        <v>2837</v>
      </c>
      <c r="E1902" s="63">
        <v>0</v>
      </c>
      <c r="F1902" s="62" t="s">
        <v>2848</v>
      </c>
      <c r="G1902" s="34" t="str">
        <f>IF((F1902=""),"",VLOOKUP(F1902,'Range Midpoints'!$A$2:$C$13,2))</f>
        <v>0-19</v>
      </c>
      <c r="H1902" s="1">
        <f>IF((F1902=""),"",VLOOKUP(F1902,'Range Midpoints'!$A$2:$C$13,3))</f>
        <v>10</v>
      </c>
      <c r="I1902">
        <f>VLOOKUP(B1902,'State Business Patterns'!A$3:H$53,8)</f>
        <v>0.94705882352941173</v>
      </c>
      <c r="J1902" s="32">
        <f t="shared" si="63"/>
        <v>9.4705882352941178</v>
      </c>
      <c r="K1902">
        <f t="shared" si="64"/>
        <v>1.4525197631462304E-5</v>
      </c>
    </row>
    <row r="1903" spans="1:11">
      <c r="A1903" s="1" t="s">
        <v>1398</v>
      </c>
      <c r="B1903" s="62" t="s">
        <v>3061</v>
      </c>
      <c r="C1903" s="62" t="s">
        <v>2869</v>
      </c>
      <c r="D1903" s="62" t="s">
        <v>2837</v>
      </c>
      <c r="E1903" s="63">
        <v>0</v>
      </c>
      <c r="F1903" s="62" t="s">
        <v>2848</v>
      </c>
      <c r="G1903" s="34" t="str">
        <f>IF((F1903=""),"",VLOOKUP(F1903,'Range Midpoints'!$A$2:$C$13,2))</f>
        <v>0-19</v>
      </c>
      <c r="H1903" s="1">
        <f>IF((F1903=""),"",VLOOKUP(F1903,'Range Midpoints'!$A$2:$C$13,3))</f>
        <v>10</v>
      </c>
      <c r="I1903">
        <f>VLOOKUP(B1903,'State Business Patterns'!A$3:H$53,8)</f>
        <v>0.94705882352941173</v>
      </c>
      <c r="J1903" s="32">
        <f t="shared" si="63"/>
        <v>9.4705882352941178</v>
      </c>
      <c r="K1903">
        <f t="shared" si="64"/>
        <v>1.4525197631462304E-5</v>
      </c>
    </row>
    <row r="1904" spans="1:11">
      <c r="A1904" s="1" t="s">
        <v>1399</v>
      </c>
      <c r="B1904" s="62" t="s">
        <v>3061</v>
      </c>
      <c r="C1904" s="62" t="s">
        <v>2936</v>
      </c>
      <c r="D1904" s="62" t="s">
        <v>2837</v>
      </c>
      <c r="E1904" s="63">
        <v>54</v>
      </c>
      <c r="F1904" s="62" t="s">
        <v>2841</v>
      </c>
      <c r="G1904" s="34" t="str">
        <f>IF((F1904=""),"",VLOOKUP(F1904,'Range Midpoints'!$A$2:$C$13,2))</f>
        <v/>
      </c>
      <c r="H1904" s="1" t="str">
        <f>IF((F1904=""),"",VLOOKUP(F1904,'Range Midpoints'!$A$2:$C$13,3))</f>
        <v/>
      </c>
      <c r="I1904">
        <f>VLOOKUP(B1904,'State Business Patterns'!A$3:H$53,8)</f>
        <v>0.94705882352941173</v>
      </c>
      <c r="J1904" s="32">
        <f t="shared" si="63"/>
        <v>54</v>
      </c>
      <c r="K1904">
        <f t="shared" si="64"/>
        <v>8.2820692084983815E-5</v>
      </c>
    </row>
    <row r="1905" spans="1:11">
      <c r="A1905" s="1" t="s">
        <v>1400</v>
      </c>
      <c r="B1905" s="62" t="s">
        <v>3061</v>
      </c>
      <c r="C1905" s="62" t="s">
        <v>2870</v>
      </c>
      <c r="D1905" s="62" t="s">
        <v>2837</v>
      </c>
      <c r="E1905" s="63">
        <v>47</v>
      </c>
      <c r="F1905" s="62" t="s">
        <v>2841</v>
      </c>
      <c r="G1905" s="34" t="str">
        <f>IF((F1905=""),"",VLOOKUP(F1905,'Range Midpoints'!$A$2:$C$13,2))</f>
        <v/>
      </c>
      <c r="H1905" s="1" t="str">
        <f>IF((F1905=""),"",VLOOKUP(F1905,'Range Midpoints'!$A$2:$C$13,3))</f>
        <v/>
      </c>
      <c r="I1905">
        <f>VLOOKUP(B1905,'State Business Patterns'!A$3:H$53,8)</f>
        <v>0.94705882352941173</v>
      </c>
      <c r="J1905" s="32">
        <f t="shared" si="63"/>
        <v>47</v>
      </c>
      <c r="K1905">
        <f t="shared" si="64"/>
        <v>7.2084676444337769E-5</v>
      </c>
    </row>
    <row r="1906" spans="1:11">
      <c r="A1906" s="1" t="s">
        <v>1401</v>
      </c>
      <c r="B1906" s="62" t="s">
        <v>3061</v>
      </c>
      <c r="C1906" s="62" t="s">
        <v>2871</v>
      </c>
      <c r="D1906" s="62" t="s">
        <v>2837</v>
      </c>
      <c r="E1906" s="63">
        <v>26</v>
      </c>
      <c r="F1906" s="62" t="s">
        <v>2841</v>
      </c>
      <c r="G1906" s="34" t="str">
        <f>IF((F1906=""),"",VLOOKUP(F1906,'Range Midpoints'!$A$2:$C$13,2))</f>
        <v/>
      </c>
      <c r="H1906" s="1" t="str">
        <f>IF((F1906=""),"",VLOOKUP(F1906,'Range Midpoints'!$A$2:$C$13,3))</f>
        <v/>
      </c>
      <c r="I1906">
        <f>VLOOKUP(B1906,'State Business Patterns'!A$3:H$53,8)</f>
        <v>0.94705882352941173</v>
      </c>
      <c r="J1906" s="32">
        <f t="shared" si="63"/>
        <v>26</v>
      </c>
      <c r="K1906">
        <f t="shared" si="64"/>
        <v>3.9876629522399618E-5</v>
      </c>
    </row>
    <row r="1907" spans="1:11">
      <c r="A1907" s="1" t="s">
        <v>1402</v>
      </c>
      <c r="B1907" s="62" t="s">
        <v>3061</v>
      </c>
      <c r="C1907" s="62" t="s">
        <v>2872</v>
      </c>
      <c r="D1907" s="62" t="s">
        <v>2837</v>
      </c>
      <c r="E1907" s="63">
        <v>356</v>
      </c>
      <c r="F1907" s="62" t="s">
        <v>2841</v>
      </c>
      <c r="G1907" s="34" t="str">
        <f>IF((F1907=""),"",VLOOKUP(F1907,'Range Midpoints'!$A$2:$C$13,2))</f>
        <v/>
      </c>
      <c r="H1907" s="1" t="str">
        <f>IF((F1907=""),"",VLOOKUP(F1907,'Range Midpoints'!$A$2:$C$13,3))</f>
        <v/>
      </c>
      <c r="I1907">
        <f>VLOOKUP(B1907,'State Business Patterns'!A$3:H$53,8)</f>
        <v>0.94705882352941173</v>
      </c>
      <c r="J1907" s="32">
        <f t="shared" si="63"/>
        <v>356</v>
      </c>
      <c r="K1907">
        <f t="shared" si="64"/>
        <v>5.4600308115285634E-4</v>
      </c>
    </row>
    <row r="1908" spans="1:11">
      <c r="A1908" s="1" t="s">
        <v>1403</v>
      </c>
      <c r="B1908" s="62" t="s">
        <v>3061</v>
      </c>
      <c r="C1908" s="62" t="s">
        <v>2873</v>
      </c>
      <c r="D1908" s="62" t="s">
        <v>2837</v>
      </c>
      <c r="E1908" s="63">
        <v>1871</v>
      </c>
      <c r="F1908" s="62" t="s">
        <v>2841</v>
      </c>
      <c r="G1908" s="34" t="str">
        <f>IF((F1908=""),"",VLOOKUP(F1908,'Range Midpoints'!$A$2:$C$13,2))</f>
        <v/>
      </c>
      <c r="H1908" s="1" t="str">
        <f>IF((F1908=""),"",VLOOKUP(F1908,'Range Midpoints'!$A$2:$C$13,3))</f>
        <v/>
      </c>
      <c r="I1908">
        <f>VLOOKUP(B1908,'State Business Patterns'!A$3:H$53,8)</f>
        <v>0.94705882352941173</v>
      </c>
      <c r="J1908" s="32">
        <f t="shared" si="63"/>
        <v>1871</v>
      </c>
      <c r="K1908">
        <f t="shared" si="64"/>
        <v>2.8695836090926801E-3</v>
      </c>
    </row>
    <row r="1909" spans="1:11">
      <c r="A1909" s="1" t="s">
        <v>1404</v>
      </c>
      <c r="B1909" s="62" t="s">
        <v>3061</v>
      </c>
      <c r="C1909" s="62" t="s">
        <v>2874</v>
      </c>
      <c r="D1909" s="62" t="s">
        <v>2837</v>
      </c>
      <c r="E1909" s="63">
        <v>137</v>
      </c>
      <c r="F1909" s="62" t="s">
        <v>2841</v>
      </c>
      <c r="G1909" s="34" t="str">
        <f>IF((F1909=""),"",VLOOKUP(F1909,'Range Midpoints'!$A$2:$C$13,2))</f>
        <v/>
      </c>
      <c r="H1909" s="1" t="str">
        <f>IF((F1909=""),"",VLOOKUP(F1909,'Range Midpoints'!$A$2:$C$13,3))</f>
        <v/>
      </c>
      <c r="I1909">
        <f>VLOOKUP(B1909,'State Business Patterns'!A$3:H$53,8)</f>
        <v>0.94705882352941173</v>
      </c>
      <c r="J1909" s="32">
        <f t="shared" si="63"/>
        <v>137</v>
      </c>
      <c r="K1909">
        <f t="shared" si="64"/>
        <v>2.1011916325264414E-4</v>
      </c>
    </row>
    <row r="1910" spans="1:11">
      <c r="A1910" s="1" t="s">
        <v>1405</v>
      </c>
      <c r="B1910" s="62" t="s">
        <v>3061</v>
      </c>
      <c r="C1910" s="62" t="s">
        <v>2875</v>
      </c>
      <c r="D1910" s="62" t="s">
        <v>2837</v>
      </c>
      <c r="E1910" s="63">
        <v>93</v>
      </c>
      <c r="F1910" s="62" t="s">
        <v>2841</v>
      </c>
      <c r="G1910" s="34" t="str">
        <f>IF((F1910=""),"",VLOOKUP(F1910,'Range Midpoints'!$A$2:$C$13,2))</f>
        <v/>
      </c>
      <c r="H1910" s="1" t="str">
        <f>IF((F1910=""),"",VLOOKUP(F1910,'Range Midpoints'!$A$2:$C$13,3))</f>
        <v/>
      </c>
      <c r="I1910">
        <f>VLOOKUP(B1910,'State Business Patterns'!A$3:H$53,8)</f>
        <v>0.94705882352941173</v>
      </c>
      <c r="J1910" s="32">
        <f t="shared" si="63"/>
        <v>93</v>
      </c>
      <c r="K1910">
        <f t="shared" si="64"/>
        <v>1.4263563636858324E-4</v>
      </c>
    </row>
    <row r="1911" spans="1:11">
      <c r="A1911" s="1" t="s">
        <v>1406</v>
      </c>
      <c r="B1911" s="62" t="s">
        <v>3061</v>
      </c>
      <c r="C1911" s="62" t="s">
        <v>2876</v>
      </c>
      <c r="D1911" s="62" t="s">
        <v>2837</v>
      </c>
      <c r="E1911" s="63">
        <v>699</v>
      </c>
      <c r="F1911" s="62" t="s">
        <v>2841</v>
      </c>
      <c r="G1911" s="34" t="str">
        <f>IF((F1911=""),"",VLOOKUP(F1911,'Range Midpoints'!$A$2:$C$13,2))</f>
        <v/>
      </c>
      <c r="H1911" s="1" t="str">
        <f>IF((F1911=""),"",VLOOKUP(F1911,'Range Midpoints'!$A$2:$C$13,3))</f>
        <v/>
      </c>
      <c r="I1911">
        <f>VLOOKUP(B1911,'State Business Patterns'!A$3:H$53,8)</f>
        <v>0.94705882352941173</v>
      </c>
      <c r="J1911" s="32">
        <f t="shared" si="63"/>
        <v>699</v>
      </c>
      <c r="K1911">
        <f t="shared" si="64"/>
        <v>1.0720678475445128E-3</v>
      </c>
    </row>
    <row r="1912" spans="1:11">
      <c r="A1912" s="1" t="s">
        <v>1407</v>
      </c>
      <c r="B1912" s="62" t="s">
        <v>3061</v>
      </c>
      <c r="C1912" s="62" t="s">
        <v>2877</v>
      </c>
      <c r="D1912" s="62" t="s">
        <v>2837</v>
      </c>
      <c r="E1912" s="63">
        <v>676</v>
      </c>
      <c r="F1912" s="62" t="s">
        <v>2841</v>
      </c>
      <c r="G1912" s="34" t="str">
        <f>IF((F1912=""),"",VLOOKUP(F1912,'Range Midpoints'!$A$2:$C$13,2))</f>
        <v/>
      </c>
      <c r="H1912" s="1" t="str">
        <f>IF((F1912=""),"",VLOOKUP(F1912,'Range Midpoints'!$A$2:$C$13,3))</f>
        <v/>
      </c>
      <c r="I1912">
        <f>VLOOKUP(B1912,'State Business Patterns'!A$3:H$53,8)</f>
        <v>0.94705882352941173</v>
      </c>
      <c r="J1912" s="32">
        <f t="shared" si="63"/>
        <v>676</v>
      </c>
      <c r="K1912">
        <f t="shared" si="64"/>
        <v>1.03679236758239E-3</v>
      </c>
    </row>
    <row r="1913" spans="1:11">
      <c r="A1913" s="1" t="s">
        <v>1408</v>
      </c>
      <c r="B1913" s="62" t="s">
        <v>3061</v>
      </c>
      <c r="C1913" s="62" t="s">
        <v>2878</v>
      </c>
      <c r="D1913" s="62" t="s">
        <v>2837</v>
      </c>
      <c r="E1913" s="63">
        <v>258</v>
      </c>
      <c r="F1913" s="62" t="s">
        <v>2841</v>
      </c>
      <c r="G1913" s="34" t="str">
        <f>IF((F1913=""),"",VLOOKUP(F1913,'Range Midpoints'!$A$2:$C$13,2))</f>
        <v/>
      </c>
      <c r="H1913" s="1" t="str">
        <f>IF((F1913=""),"",VLOOKUP(F1913,'Range Midpoints'!$A$2:$C$13,3))</f>
        <v/>
      </c>
      <c r="I1913">
        <f>VLOOKUP(B1913,'State Business Patterns'!A$3:H$53,8)</f>
        <v>0.94705882352941173</v>
      </c>
      <c r="J1913" s="32">
        <f t="shared" si="63"/>
        <v>258</v>
      </c>
      <c r="K1913">
        <f t="shared" si="64"/>
        <v>3.9569886218381159E-4</v>
      </c>
    </row>
    <row r="1914" spans="1:11">
      <c r="A1914" s="1" t="s">
        <v>1409</v>
      </c>
      <c r="B1914" s="62" t="s">
        <v>3061</v>
      </c>
      <c r="C1914" s="62" t="s">
        <v>2879</v>
      </c>
      <c r="D1914" s="62" t="s">
        <v>2837</v>
      </c>
      <c r="E1914" s="63">
        <v>0</v>
      </c>
      <c r="F1914" s="62" t="s">
        <v>2838</v>
      </c>
      <c r="G1914" s="34" t="str">
        <f>IF((F1914=""),"",VLOOKUP(F1914,'Range Midpoints'!$A$2:$C$13,2))</f>
        <v>20-99</v>
      </c>
      <c r="H1914" s="1">
        <f>IF((F1914=""),"",VLOOKUP(F1914,'Range Midpoints'!$A$2:$C$13,3))</f>
        <v>60</v>
      </c>
      <c r="I1914">
        <f>VLOOKUP(B1914,'State Business Patterns'!A$3:H$53,8)</f>
        <v>0.94705882352941173</v>
      </c>
      <c r="J1914" s="32">
        <f t="shared" si="63"/>
        <v>56.823529411764703</v>
      </c>
      <c r="K1914">
        <f t="shared" si="64"/>
        <v>8.7151185788773817E-5</v>
      </c>
    </row>
    <row r="1915" spans="1:11">
      <c r="A1915" s="1" t="s">
        <v>1410</v>
      </c>
      <c r="B1915" s="62" t="s">
        <v>3061</v>
      </c>
      <c r="C1915" s="62" t="s">
        <v>2880</v>
      </c>
      <c r="D1915" s="62" t="s">
        <v>2837</v>
      </c>
      <c r="E1915" s="63">
        <v>65</v>
      </c>
      <c r="F1915" s="62" t="s">
        <v>2841</v>
      </c>
      <c r="G1915" s="34" t="str">
        <f>IF((F1915=""),"",VLOOKUP(F1915,'Range Midpoints'!$A$2:$C$13,2))</f>
        <v/>
      </c>
      <c r="H1915" s="1" t="str">
        <f>IF((F1915=""),"",VLOOKUP(F1915,'Range Midpoints'!$A$2:$C$13,3))</f>
        <v/>
      </c>
      <c r="I1915">
        <f>VLOOKUP(B1915,'State Business Patterns'!A$3:H$53,8)</f>
        <v>0.94705882352941173</v>
      </c>
      <c r="J1915" s="32">
        <f t="shared" si="63"/>
        <v>65</v>
      </c>
      <c r="K1915">
        <f t="shared" si="64"/>
        <v>9.9691573805999045E-5</v>
      </c>
    </row>
    <row r="1916" spans="1:11">
      <c r="A1916" s="1" t="s">
        <v>1411</v>
      </c>
      <c r="B1916" s="62" t="s">
        <v>3061</v>
      </c>
      <c r="C1916" s="62" t="s">
        <v>2881</v>
      </c>
      <c r="D1916" s="62" t="s">
        <v>2837</v>
      </c>
      <c r="E1916" s="63">
        <v>0</v>
      </c>
      <c r="F1916" s="62" t="s">
        <v>2848</v>
      </c>
      <c r="G1916" s="34" t="str">
        <f>IF((F1916=""),"",VLOOKUP(F1916,'Range Midpoints'!$A$2:$C$13,2))</f>
        <v>0-19</v>
      </c>
      <c r="H1916" s="1">
        <f>IF((F1916=""),"",VLOOKUP(F1916,'Range Midpoints'!$A$2:$C$13,3))</f>
        <v>10</v>
      </c>
      <c r="I1916">
        <f>VLOOKUP(B1916,'State Business Patterns'!A$3:H$53,8)</f>
        <v>0.94705882352941173</v>
      </c>
      <c r="J1916" s="32">
        <f t="shared" si="63"/>
        <v>9.4705882352941178</v>
      </c>
      <c r="K1916">
        <f t="shared" si="64"/>
        <v>1.4525197631462304E-5</v>
      </c>
    </row>
    <row r="1917" spans="1:11">
      <c r="A1917" s="1" t="s">
        <v>1412</v>
      </c>
      <c r="B1917" s="62" t="s">
        <v>3061</v>
      </c>
      <c r="C1917" s="62" t="s">
        <v>2882</v>
      </c>
      <c r="D1917" s="62" t="s">
        <v>2837</v>
      </c>
      <c r="E1917" s="63">
        <v>41</v>
      </c>
      <c r="F1917" s="62" t="s">
        <v>2841</v>
      </c>
      <c r="G1917" s="34" t="str">
        <f>IF((F1917=""),"",VLOOKUP(F1917,'Range Midpoints'!$A$2:$C$13,2))</f>
        <v/>
      </c>
      <c r="H1917" s="1" t="str">
        <f>IF((F1917=""),"",VLOOKUP(F1917,'Range Midpoints'!$A$2:$C$13,3))</f>
        <v/>
      </c>
      <c r="I1917">
        <f>VLOOKUP(B1917,'State Business Patterns'!A$3:H$53,8)</f>
        <v>0.94705882352941173</v>
      </c>
      <c r="J1917" s="32">
        <f t="shared" si="63"/>
        <v>41</v>
      </c>
      <c r="K1917">
        <f t="shared" si="64"/>
        <v>6.2882377323784006E-5</v>
      </c>
    </row>
    <row r="1918" spans="1:11">
      <c r="A1918" s="1" t="s">
        <v>1413</v>
      </c>
      <c r="B1918" s="62" t="s">
        <v>3061</v>
      </c>
      <c r="C1918" s="62" t="s">
        <v>2883</v>
      </c>
      <c r="D1918" s="62" t="s">
        <v>2837</v>
      </c>
      <c r="E1918" s="63">
        <v>2590</v>
      </c>
      <c r="F1918" s="62" t="s">
        <v>2841</v>
      </c>
      <c r="G1918" s="34" t="str">
        <f>IF((F1918=""),"",VLOOKUP(F1918,'Range Midpoints'!$A$2:$C$13,2))</f>
        <v/>
      </c>
      <c r="H1918" s="1" t="str">
        <f>IF((F1918=""),"",VLOOKUP(F1918,'Range Midpoints'!$A$2:$C$13,3))</f>
        <v/>
      </c>
      <c r="I1918">
        <f>VLOOKUP(B1918,'State Business Patterns'!A$3:H$53,8)</f>
        <v>0.94705882352941173</v>
      </c>
      <c r="J1918" s="32">
        <f t="shared" si="63"/>
        <v>2590</v>
      </c>
      <c r="K1918">
        <f t="shared" si="64"/>
        <v>3.9723257870390386E-3</v>
      </c>
    </row>
    <row r="1919" spans="1:11">
      <c r="A1919" s="1" t="s">
        <v>1414</v>
      </c>
      <c r="B1919" s="62" t="s">
        <v>3061</v>
      </c>
      <c r="C1919" s="62" t="s">
        <v>2884</v>
      </c>
      <c r="D1919" s="62" t="s">
        <v>2837</v>
      </c>
      <c r="E1919" s="63">
        <v>0</v>
      </c>
      <c r="F1919" s="62" t="s">
        <v>2848</v>
      </c>
      <c r="G1919" s="34" t="str">
        <f>IF((F1919=""),"",VLOOKUP(F1919,'Range Midpoints'!$A$2:$C$13,2))</f>
        <v>0-19</v>
      </c>
      <c r="H1919" s="1">
        <f>IF((F1919=""),"",VLOOKUP(F1919,'Range Midpoints'!$A$2:$C$13,3))</f>
        <v>10</v>
      </c>
      <c r="I1919">
        <f>VLOOKUP(B1919,'State Business Patterns'!A$3:H$53,8)</f>
        <v>0.94705882352941173</v>
      </c>
      <c r="J1919" s="32">
        <f t="shared" si="63"/>
        <v>9.4705882352941178</v>
      </c>
      <c r="K1919">
        <f t="shared" si="64"/>
        <v>1.4525197631462304E-5</v>
      </c>
    </row>
    <row r="1920" spans="1:11">
      <c r="A1920" s="1" t="s">
        <v>1415</v>
      </c>
      <c r="B1920" s="62" t="s">
        <v>3061</v>
      </c>
      <c r="C1920" s="62" t="s">
        <v>2885</v>
      </c>
      <c r="D1920" s="62" t="s">
        <v>2837</v>
      </c>
      <c r="E1920" s="63">
        <v>312</v>
      </c>
      <c r="F1920" s="62" t="s">
        <v>2841</v>
      </c>
      <c r="G1920" s="34" t="str">
        <f>IF((F1920=""),"",VLOOKUP(F1920,'Range Midpoints'!$A$2:$C$13,2))</f>
        <v/>
      </c>
      <c r="H1920" s="1" t="str">
        <f>IF((F1920=""),"",VLOOKUP(F1920,'Range Midpoints'!$A$2:$C$13,3))</f>
        <v/>
      </c>
      <c r="I1920">
        <f>VLOOKUP(B1920,'State Business Patterns'!A$3:H$53,8)</f>
        <v>0.94705882352941173</v>
      </c>
      <c r="J1920" s="32">
        <f t="shared" si="63"/>
        <v>312</v>
      </c>
      <c r="K1920">
        <f t="shared" si="64"/>
        <v>4.7851955426879542E-4</v>
      </c>
    </row>
    <row r="1921" spans="1:11">
      <c r="A1921" s="1" t="s">
        <v>1416</v>
      </c>
      <c r="B1921" s="62" t="s">
        <v>3061</v>
      </c>
      <c r="C1921" s="62" t="s">
        <v>2886</v>
      </c>
      <c r="D1921" s="62" t="s">
        <v>2837</v>
      </c>
      <c r="E1921" s="63">
        <v>246</v>
      </c>
      <c r="F1921" s="62" t="s">
        <v>2841</v>
      </c>
      <c r="G1921" s="34" t="str">
        <f>IF((F1921=""),"",VLOOKUP(F1921,'Range Midpoints'!$A$2:$C$13,2))</f>
        <v/>
      </c>
      <c r="H1921" s="1" t="str">
        <f>IF((F1921=""),"",VLOOKUP(F1921,'Range Midpoints'!$A$2:$C$13,3))</f>
        <v/>
      </c>
      <c r="I1921">
        <f>VLOOKUP(B1921,'State Business Patterns'!A$3:H$53,8)</f>
        <v>0.94705882352941173</v>
      </c>
      <c r="J1921" s="32">
        <f t="shared" si="63"/>
        <v>246</v>
      </c>
      <c r="K1921">
        <f t="shared" si="64"/>
        <v>3.7729426394270409E-4</v>
      </c>
    </row>
    <row r="1922" spans="1:11">
      <c r="A1922" s="1" t="s">
        <v>1417</v>
      </c>
      <c r="B1922" s="62" t="s">
        <v>3061</v>
      </c>
      <c r="C1922" s="62" t="s">
        <v>2887</v>
      </c>
      <c r="D1922" s="62" t="s">
        <v>2837</v>
      </c>
      <c r="E1922" s="63">
        <v>0</v>
      </c>
      <c r="F1922" s="62" t="s">
        <v>2838</v>
      </c>
      <c r="G1922" s="34" t="str">
        <f>IF((F1922=""),"",VLOOKUP(F1922,'Range Midpoints'!$A$2:$C$13,2))</f>
        <v>20-99</v>
      </c>
      <c r="H1922" s="1">
        <f>IF((F1922=""),"",VLOOKUP(F1922,'Range Midpoints'!$A$2:$C$13,3))</f>
        <v>60</v>
      </c>
      <c r="I1922">
        <f>VLOOKUP(B1922,'State Business Patterns'!A$3:H$53,8)</f>
        <v>0.94705882352941173</v>
      </c>
      <c r="J1922" s="32">
        <f t="shared" si="63"/>
        <v>56.823529411764703</v>
      </c>
      <c r="K1922">
        <f t="shared" si="64"/>
        <v>8.7151185788773817E-5</v>
      </c>
    </row>
    <row r="1923" spans="1:11">
      <c r="A1923" s="1" t="s">
        <v>1418</v>
      </c>
      <c r="B1923" s="62" t="s">
        <v>3061</v>
      </c>
      <c r="C1923" s="62" t="s">
        <v>2888</v>
      </c>
      <c r="D1923" s="62" t="s">
        <v>2837</v>
      </c>
      <c r="E1923" s="63">
        <v>1619</v>
      </c>
      <c r="F1923" s="62" t="s">
        <v>2841</v>
      </c>
      <c r="G1923" s="34" t="str">
        <f>IF((F1923=""),"",VLOOKUP(F1923,'Range Midpoints'!$A$2:$C$13,2))</f>
        <v/>
      </c>
      <c r="H1923" s="1" t="str">
        <f>IF((F1923=""),"",VLOOKUP(F1923,'Range Midpoints'!$A$2:$C$13,3))</f>
        <v/>
      </c>
      <c r="I1923">
        <f>VLOOKUP(B1923,'State Business Patterns'!A$3:H$53,8)</f>
        <v>0.94705882352941173</v>
      </c>
      <c r="J1923" s="32">
        <f t="shared" si="63"/>
        <v>1619</v>
      </c>
      <c r="K1923">
        <f t="shared" si="64"/>
        <v>2.4830870460294222E-3</v>
      </c>
    </row>
    <row r="1924" spans="1:11">
      <c r="A1924" s="1" t="s">
        <v>1419</v>
      </c>
      <c r="B1924" s="62" t="s">
        <v>3061</v>
      </c>
      <c r="C1924" s="62" t="s">
        <v>2889</v>
      </c>
      <c r="D1924" s="62" t="s">
        <v>2837</v>
      </c>
      <c r="E1924" s="63">
        <v>0</v>
      </c>
      <c r="F1924" s="62" t="s">
        <v>2848</v>
      </c>
      <c r="G1924" s="34" t="str">
        <f>IF((F1924=""),"",VLOOKUP(F1924,'Range Midpoints'!$A$2:$C$13,2))</f>
        <v>0-19</v>
      </c>
      <c r="H1924" s="1">
        <f>IF((F1924=""),"",VLOOKUP(F1924,'Range Midpoints'!$A$2:$C$13,3))</f>
        <v>10</v>
      </c>
      <c r="I1924">
        <f>VLOOKUP(B1924,'State Business Patterns'!A$3:H$53,8)</f>
        <v>0.94705882352941173</v>
      </c>
      <c r="J1924" s="32">
        <f t="shared" si="63"/>
        <v>9.4705882352941178</v>
      </c>
      <c r="K1924">
        <f t="shared" si="64"/>
        <v>1.4525197631462304E-5</v>
      </c>
    </row>
    <row r="1925" spans="1:11">
      <c r="A1925" s="1" t="s">
        <v>1421</v>
      </c>
      <c r="B1925" s="62" t="s">
        <v>3061</v>
      </c>
      <c r="C1925" s="62" t="s">
        <v>2891</v>
      </c>
      <c r="D1925" s="62" t="s">
        <v>2837</v>
      </c>
      <c r="E1925" s="63">
        <v>260</v>
      </c>
      <c r="F1925" s="62" t="s">
        <v>2841</v>
      </c>
      <c r="G1925" s="34" t="str">
        <f>IF((F1925=""),"",VLOOKUP(F1925,'Range Midpoints'!$A$2:$C$13,2))</f>
        <v/>
      </c>
      <c r="H1925" s="1" t="str">
        <f>IF((F1925=""),"",VLOOKUP(F1925,'Range Midpoints'!$A$2:$C$13,3))</f>
        <v/>
      </c>
      <c r="I1925">
        <f>VLOOKUP(B1925,'State Business Patterns'!A$3:H$53,8)</f>
        <v>0.94705882352941173</v>
      </c>
      <c r="J1925" s="32">
        <f t="shared" si="63"/>
        <v>260</v>
      </c>
      <c r="K1925">
        <f t="shared" si="64"/>
        <v>3.9876629522399618E-4</v>
      </c>
    </row>
    <row r="1926" spans="1:11">
      <c r="A1926" s="1" t="s">
        <v>1422</v>
      </c>
      <c r="B1926" s="62" t="s">
        <v>3061</v>
      </c>
      <c r="C1926" s="62" t="s">
        <v>2892</v>
      </c>
      <c r="D1926" s="62" t="s">
        <v>2837</v>
      </c>
      <c r="E1926" s="63">
        <v>63</v>
      </c>
      <c r="F1926" s="62" t="s">
        <v>2841</v>
      </c>
      <c r="G1926" s="34" t="str">
        <f>IF((F1926=""),"",VLOOKUP(F1926,'Range Midpoints'!$A$2:$C$13,2))</f>
        <v/>
      </c>
      <c r="H1926" s="1" t="str">
        <f>IF((F1926=""),"",VLOOKUP(F1926,'Range Midpoints'!$A$2:$C$13,3))</f>
        <v/>
      </c>
      <c r="I1926">
        <f>VLOOKUP(B1926,'State Business Patterns'!A$3:H$53,8)</f>
        <v>0.94705882352941173</v>
      </c>
      <c r="J1926" s="32">
        <f t="shared" si="63"/>
        <v>63</v>
      </c>
      <c r="K1926">
        <f t="shared" si="64"/>
        <v>9.6624140765814453E-5</v>
      </c>
    </row>
    <row r="1927" spans="1:11">
      <c r="A1927" s="1" t="s">
        <v>1423</v>
      </c>
      <c r="B1927" s="62" t="s">
        <v>3061</v>
      </c>
      <c r="C1927" s="62" t="s">
        <v>2893</v>
      </c>
      <c r="D1927" s="62" t="s">
        <v>2837</v>
      </c>
      <c r="E1927" s="63">
        <v>0</v>
      </c>
      <c r="F1927" s="62" t="s">
        <v>2853</v>
      </c>
      <c r="G1927" s="34" t="str">
        <f>IF((F1927=""),"",VLOOKUP(F1927,'Range Midpoints'!$A$2:$C$13,2))</f>
        <v>100-249</v>
      </c>
      <c r="H1927" s="1">
        <f>IF((F1927=""),"",VLOOKUP(F1927,'Range Midpoints'!$A$2:$C$13,3))</f>
        <v>175</v>
      </c>
      <c r="I1927">
        <f>VLOOKUP(B1927,'State Business Patterns'!A$3:H$53,8)</f>
        <v>0.94705882352941173</v>
      </c>
      <c r="J1927" s="32">
        <f t="shared" ref="J1927:J1990" si="65">IF(F1927="",E1927,(H1927*I1927))</f>
        <v>165.73529411764704</v>
      </c>
      <c r="K1927">
        <f t="shared" si="64"/>
        <v>2.5419095855059031E-4</v>
      </c>
    </row>
    <row r="1928" spans="1:11">
      <c r="A1928" s="1" t="s">
        <v>1425</v>
      </c>
      <c r="B1928" s="62" t="s">
        <v>3061</v>
      </c>
      <c r="C1928" s="62" t="s">
        <v>2895</v>
      </c>
      <c r="D1928" s="62" t="s">
        <v>2837</v>
      </c>
      <c r="E1928" s="63">
        <v>0</v>
      </c>
      <c r="F1928" s="62" t="s">
        <v>2838</v>
      </c>
      <c r="G1928" s="34" t="str">
        <f>IF((F1928=""),"",VLOOKUP(F1928,'Range Midpoints'!$A$2:$C$13,2))</f>
        <v>20-99</v>
      </c>
      <c r="H1928" s="1">
        <f>IF((F1928=""),"",VLOOKUP(F1928,'Range Midpoints'!$A$2:$C$13,3))</f>
        <v>60</v>
      </c>
      <c r="I1928">
        <f>VLOOKUP(B1928,'State Business Patterns'!A$3:H$53,8)</f>
        <v>0.94705882352941173</v>
      </c>
      <c r="J1928" s="32">
        <f t="shared" si="65"/>
        <v>56.823529411764703</v>
      </c>
      <c r="K1928">
        <f t="shared" ref="K1928:K1991" si="66">J1928/J$2594</f>
        <v>8.7151185788773817E-5</v>
      </c>
    </row>
    <row r="1929" spans="1:11">
      <c r="A1929" s="1" t="s">
        <v>1426</v>
      </c>
      <c r="B1929" s="62" t="s">
        <v>3061</v>
      </c>
      <c r="C1929" s="62" t="s">
        <v>2896</v>
      </c>
      <c r="D1929" s="62" t="s">
        <v>2837</v>
      </c>
      <c r="E1929" s="63">
        <v>0</v>
      </c>
      <c r="F1929" s="62" t="s">
        <v>2848</v>
      </c>
      <c r="G1929" s="34" t="str">
        <f>IF((F1929=""),"",VLOOKUP(F1929,'Range Midpoints'!$A$2:$C$13,2))</f>
        <v>0-19</v>
      </c>
      <c r="H1929" s="1">
        <f>IF((F1929=""),"",VLOOKUP(F1929,'Range Midpoints'!$A$2:$C$13,3))</f>
        <v>10</v>
      </c>
      <c r="I1929">
        <f>VLOOKUP(B1929,'State Business Patterns'!A$3:H$53,8)</f>
        <v>0.94705882352941173</v>
      </c>
      <c r="J1929" s="32">
        <f t="shared" si="65"/>
        <v>9.4705882352941178</v>
      </c>
      <c r="K1929">
        <f t="shared" si="66"/>
        <v>1.4525197631462304E-5</v>
      </c>
    </row>
    <row r="1930" spans="1:11">
      <c r="A1930" s="1" t="s">
        <v>1427</v>
      </c>
      <c r="B1930" s="62" t="s">
        <v>3061</v>
      </c>
      <c r="C1930" s="62" t="s">
        <v>2897</v>
      </c>
      <c r="D1930" s="62" t="s">
        <v>2837</v>
      </c>
      <c r="E1930" s="63">
        <v>32</v>
      </c>
      <c r="F1930" s="62" t="s">
        <v>2841</v>
      </c>
      <c r="G1930" s="34" t="str">
        <f>IF((F1930=""),"",VLOOKUP(F1930,'Range Midpoints'!$A$2:$C$13,2))</f>
        <v/>
      </c>
      <c r="H1930" s="1" t="str">
        <f>IF((F1930=""),"",VLOOKUP(F1930,'Range Midpoints'!$A$2:$C$13,3))</f>
        <v/>
      </c>
      <c r="I1930">
        <f>VLOOKUP(B1930,'State Business Patterns'!A$3:H$53,8)</f>
        <v>0.94705882352941173</v>
      </c>
      <c r="J1930" s="32">
        <f t="shared" si="65"/>
        <v>32</v>
      </c>
      <c r="K1930">
        <f t="shared" si="66"/>
        <v>4.9078928642953374E-5</v>
      </c>
    </row>
    <row r="1931" spans="1:11">
      <c r="A1931" s="1" t="s">
        <v>1428</v>
      </c>
      <c r="B1931" s="62" t="s">
        <v>3061</v>
      </c>
      <c r="C1931" s="62" t="s">
        <v>2898</v>
      </c>
      <c r="D1931" s="62" t="s">
        <v>2837</v>
      </c>
      <c r="E1931" s="63">
        <v>44</v>
      </c>
      <c r="F1931" s="62" t="s">
        <v>2841</v>
      </c>
      <c r="G1931" s="34" t="str">
        <f>IF((F1931=""),"",VLOOKUP(F1931,'Range Midpoints'!$A$2:$C$13,2))</f>
        <v/>
      </c>
      <c r="H1931" s="1" t="str">
        <f>IF((F1931=""),"",VLOOKUP(F1931,'Range Midpoints'!$A$2:$C$13,3))</f>
        <v/>
      </c>
      <c r="I1931">
        <f>VLOOKUP(B1931,'State Business Patterns'!A$3:H$53,8)</f>
        <v>0.94705882352941173</v>
      </c>
      <c r="J1931" s="32">
        <f t="shared" si="65"/>
        <v>44</v>
      </c>
      <c r="K1931">
        <f t="shared" si="66"/>
        <v>6.7483526884060894E-5</v>
      </c>
    </row>
    <row r="1932" spans="1:11">
      <c r="A1932" s="1" t="s">
        <v>1429</v>
      </c>
      <c r="B1932" s="62" t="s">
        <v>3061</v>
      </c>
      <c r="C1932" s="62" t="s">
        <v>2899</v>
      </c>
      <c r="D1932" s="62" t="s">
        <v>2837</v>
      </c>
      <c r="E1932" s="63">
        <v>0</v>
      </c>
      <c r="F1932" s="62" t="s">
        <v>2848</v>
      </c>
      <c r="G1932" s="34" t="str">
        <f>IF((F1932=""),"",VLOOKUP(F1932,'Range Midpoints'!$A$2:$C$13,2))</f>
        <v>0-19</v>
      </c>
      <c r="H1932" s="1">
        <f>IF((F1932=""),"",VLOOKUP(F1932,'Range Midpoints'!$A$2:$C$13,3))</f>
        <v>10</v>
      </c>
      <c r="I1932">
        <f>VLOOKUP(B1932,'State Business Patterns'!A$3:H$53,8)</f>
        <v>0.94705882352941173</v>
      </c>
      <c r="J1932" s="32">
        <f t="shared" si="65"/>
        <v>9.4705882352941178</v>
      </c>
      <c r="K1932">
        <f t="shared" si="66"/>
        <v>1.4525197631462304E-5</v>
      </c>
    </row>
    <row r="1933" spans="1:11">
      <c r="A1933" s="1" t="s">
        <v>1430</v>
      </c>
      <c r="B1933" s="62" t="s">
        <v>3061</v>
      </c>
      <c r="C1933" s="62" t="s">
        <v>2900</v>
      </c>
      <c r="D1933" s="62" t="s">
        <v>2837</v>
      </c>
      <c r="E1933" s="63">
        <v>847</v>
      </c>
      <c r="F1933" s="62" t="s">
        <v>2841</v>
      </c>
      <c r="G1933" s="34" t="str">
        <f>IF((F1933=""),"",VLOOKUP(F1933,'Range Midpoints'!$A$2:$C$13,2))</f>
        <v/>
      </c>
      <c r="H1933" s="1" t="str">
        <f>IF((F1933=""),"",VLOOKUP(F1933,'Range Midpoints'!$A$2:$C$13,3))</f>
        <v/>
      </c>
      <c r="I1933">
        <f>VLOOKUP(B1933,'State Business Patterns'!A$3:H$53,8)</f>
        <v>0.94705882352941173</v>
      </c>
      <c r="J1933" s="32">
        <f t="shared" si="65"/>
        <v>847</v>
      </c>
      <c r="K1933">
        <f t="shared" si="66"/>
        <v>1.2990578925181722E-3</v>
      </c>
    </row>
    <row r="1934" spans="1:11">
      <c r="A1934" s="1" t="s">
        <v>1431</v>
      </c>
      <c r="B1934" s="62" t="s">
        <v>3061</v>
      </c>
      <c r="C1934" s="62" t="s">
        <v>2901</v>
      </c>
      <c r="D1934" s="62" t="s">
        <v>2837</v>
      </c>
      <c r="E1934" s="63">
        <v>0</v>
      </c>
      <c r="F1934" s="62" t="s">
        <v>2838</v>
      </c>
      <c r="G1934" s="34" t="str">
        <f>IF((F1934=""),"",VLOOKUP(F1934,'Range Midpoints'!$A$2:$C$13,2))</f>
        <v>20-99</v>
      </c>
      <c r="H1934" s="1">
        <f>IF((F1934=""),"",VLOOKUP(F1934,'Range Midpoints'!$A$2:$C$13,3))</f>
        <v>60</v>
      </c>
      <c r="I1934">
        <f>VLOOKUP(B1934,'State Business Patterns'!A$3:H$53,8)</f>
        <v>0.94705882352941173</v>
      </c>
      <c r="J1934" s="32">
        <f t="shared" si="65"/>
        <v>56.823529411764703</v>
      </c>
      <c r="K1934">
        <f t="shared" si="66"/>
        <v>8.7151185788773817E-5</v>
      </c>
    </row>
    <row r="1935" spans="1:11">
      <c r="A1935" s="1" t="s">
        <v>1432</v>
      </c>
      <c r="B1935" s="62" t="s">
        <v>3061</v>
      </c>
      <c r="C1935" s="62" t="s">
        <v>2902</v>
      </c>
      <c r="D1935" s="62" t="s">
        <v>2837</v>
      </c>
      <c r="E1935" s="63">
        <v>414</v>
      </c>
      <c r="F1935" s="62" t="s">
        <v>2841</v>
      </c>
      <c r="G1935" s="34" t="str">
        <f>IF((F1935=""),"",VLOOKUP(F1935,'Range Midpoints'!$A$2:$C$13,2))</f>
        <v/>
      </c>
      <c r="H1935" s="1" t="str">
        <f>IF((F1935=""),"",VLOOKUP(F1935,'Range Midpoints'!$A$2:$C$13,3))</f>
        <v/>
      </c>
      <c r="I1935">
        <f>VLOOKUP(B1935,'State Business Patterns'!A$3:H$53,8)</f>
        <v>0.94705882352941173</v>
      </c>
      <c r="J1935" s="32">
        <f t="shared" si="65"/>
        <v>414</v>
      </c>
      <c r="K1935">
        <f t="shared" si="66"/>
        <v>6.3495863931820929E-4</v>
      </c>
    </row>
    <row r="1936" spans="1:11">
      <c r="A1936" s="1" t="s">
        <v>1433</v>
      </c>
      <c r="B1936" s="62" t="s">
        <v>3061</v>
      </c>
      <c r="C1936" s="62" t="s">
        <v>2903</v>
      </c>
      <c r="D1936" s="62" t="s">
        <v>2837</v>
      </c>
      <c r="E1936" s="63">
        <v>0</v>
      </c>
      <c r="F1936" s="62" t="s">
        <v>2838</v>
      </c>
      <c r="G1936" s="34" t="str">
        <f>IF((F1936=""),"",VLOOKUP(F1936,'Range Midpoints'!$A$2:$C$13,2))</f>
        <v>20-99</v>
      </c>
      <c r="H1936" s="1">
        <f>IF((F1936=""),"",VLOOKUP(F1936,'Range Midpoints'!$A$2:$C$13,3))</f>
        <v>60</v>
      </c>
      <c r="I1936">
        <f>VLOOKUP(B1936,'State Business Patterns'!A$3:H$53,8)</f>
        <v>0.94705882352941173</v>
      </c>
      <c r="J1936" s="32">
        <f t="shared" si="65"/>
        <v>56.823529411764703</v>
      </c>
      <c r="K1936">
        <f t="shared" si="66"/>
        <v>8.7151185788773817E-5</v>
      </c>
    </row>
    <row r="1937" spans="1:11">
      <c r="A1937" s="1" t="s">
        <v>1434</v>
      </c>
      <c r="B1937" s="62" t="s">
        <v>3061</v>
      </c>
      <c r="C1937" s="62" t="s">
        <v>2904</v>
      </c>
      <c r="D1937" s="62" t="s">
        <v>2837</v>
      </c>
      <c r="E1937" s="63">
        <v>2350</v>
      </c>
      <c r="F1937" s="62" t="s">
        <v>2841</v>
      </c>
      <c r="G1937" s="34" t="str">
        <f>IF((F1937=""),"",VLOOKUP(F1937,'Range Midpoints'!$A$2:$C$13,2))</f>
        <v/>
      </c>
      <c r="H1937" s="1" t="str">
        <f>IF((F1937=""),"",VLOOKUP(F1937,'Range Midpoints'!$A$2:$C$13,3))</f>
        <v/>
      </c>
      <c r="I1937">
        <f>VLOOKUP(B1937,'State Business Patterns'!A$3:H$53,8)</f>
        <v>0.94705882352941173</v>
      </c>
      <c r="J1937" s="32">
        <f t="shared" si="65"/>
        <v>2350</v>
      </c>
      <c r="K1937">
        <f t="shared" si="66"/>
        <v>3.6042338222168884E-3</v>
      </c>
    </row>
    <row r="1938" spans="1:11">
      <c r="A1938" s="1" t="s">
        <v>1435</v>
      </c>
      <c r="B1938" s="62" t="s">
        <v>3062</v>
      </c>
      <c r="C1938" s="62" t="s">
        <v>2836</v>
      </c>
      <c r="D1938" s="62" t="s">
        <v>2837</v>
      </c>
      <c r="E1938" s="63">
        <v>43</v>
      </c>
      <c r="F1938" s="62" t="s">
        <v>2841</v>
      </c>
      <c r="G1938" s="34" t="str">
        <f>IF((F1938=""),"",VLOOKUP(F1938,'Range Midpoints'!$A$2:$C$13,2))</f>
        <v/>
      </c>
      <c r="H1938" s="1" t="str">
        <f>IF((F1938=""),"",VLOOKUP(F1938,'Range Midpoints'!$A$2:$C$13,3))</f>
        <v/>
      </c>
      <c r="I1938" t="e">
        <f>VLOOKUP(B1938,'State Business Patterns'!A$3:H$53,8)</f>
        <v>#DIV/0!</v>
      </c>
      <c r="J1938" s="32">
        <f t="shared" si="65"/>
        <v>43</v>
      </c>
      <c r="K1938">
        <f t="shared" si="66"/>
        <v>6.5949810363968598E-5</v>
      </c>
    </row>
    <row r="1939" spans="1:11">
      <c r="A1939" s="1" t="s">
        <v>1436</v>
      </c>
      <c r="B1939" s="62" t="s">
        <v>3062</v>
      </c>
      <c r="C1939" s="62" t="s">
        <v>2840</v>
      </c>
      <c r="D1939" s="62" t="s">
        <v>2837</v>
      </c>
      <c r="E1939" s="63">
        <v>165</v>
      </c>
      <c r="F1939" s="62" t="s">
        <v>2841</v>
      </c>
      <c r="G1939" s="34" t="str">
        <f>IF((F1939=""),"",VLOOKUP(F1939,'Range Midpoints'!$A$2:$C$13,2))</f>
        <v/>
      </c>
      <c r="H1939" s="1" t="str">
        <f>IF((F1939=""),"",VLOOKUP(F1939,'Range Midpoints'!$A$2:$C$13,3))</f>
        <v/>
      </c>
      <c r="I1939" t="e">
        <f>VLOOKUP(B1939,'State Business Patterns'!A$3:H$53,8)</f>
        <v>#DIV/0!</v>
      </c>
      <c r="J1939" s="32">
        <f t="shared" si="65"/>
        <v>165</v>
      </c>
      <c r="K1939">
        <f t="shared" si="66"/>
        <v>2.5306322581522832E-4</v>
      </c>
    </row>
    <row r="1940" spans="1:11">
      <c r="A1940" s="1" t="s">
        <v>1437</v>
      </c>
      <c r="B1940" s="62" t="s">
        <v>3062</v>
      </c>
      <c r="C1940" s="62" t="s">
        <v>2842</v>
      </c>
      <c r="D1940" s="62" t="s">
        <v>2837</v>
      </c>
      <c r="E1940" s="63">
        <v>82</v>
      </c>
      <c r="F1940" s="62" t="s">
        <v>2841</v>
      </c>
      <c r="G1940" s="34" t="str">
        <f>IF((F1940=""),"",VLOOKUP(F1940,'Range Midpoints'!$A$2:$C$13,2))</f>
        <v/>
      </c>
      <c r="H1940" s="1" t="str">
        <f>IF((F1940=""),"",VLOOKUP(F1940,'Range Midpoints'!$A$2:$C$13,3))</f>
        <v/>
      </c>
      <c r="I1940" t="e">
        <f>VLOOKUP(B1940,'State Business Patterns'!A$3:H$53,8)</f>
        <v>#DIV/0!</v>
      </c>
      <c r="J1940" s="32">
        <f t="shared" si="65"/>
        <v>82</v>
      </c>
      <c r="K1940">
        <f t="shared" si="66"/>
        <v>1.2576475464756801E-4</v>
      </c>
    </row>
    <row r="1941" spans="1:11">
      <c r="A1941" s="1" t="s">
        <v>1438</v>
      </c>
      <c r="B1941" s="62" t="s">
        <v>3062</v>
      </c>
      <c r="C1941" s="62" t="s">
        <v>2930</v>
      </c>
      <c r="D1941" s="62" t="s">
        <v>2837</v>
      </c>
      <c r="E1941" s="63">
        <v>1428</v>
      </c>
      <c r="F1941" s="62" t="s">
        <v>2841</v>
      </c>
      <c r="G1941" s="34" t="str">
        <f>IF((F1941=""),"",VLOOKUP(F1941,'Range Midpoints'!$A$2:$C$13,2))</f>
        <v/>
      </c>
      <c r="H1941" s="1" t="str">
        <f>IF((F1941=""),"",VLOOKUP(F1941,'Range Midpoints'!$A$2:$C$13,3))</f>
        <v/>
      </c>
      <c r="I1941" t="e">
        <f>VLOOKUP(B1941,'State Business Patterns'!A$3:H$53,8)</f>
        <v>#DIV/0!</v>
      </c>
      <c r="J1941" s="32">
        <f t="shared" si="65"/>
        <v>1428</v>
      </c>
      <c r="K1941">
        <f t="shared" si="66"/>
        <v>2.1901471906917943E-3</v>
      </c>
    </row>
    <row r="1942" spans="1:11">
      <c r="A1942" s="1" t="s">
        <v>1439</v>
      </c>
      <c r="B1942" s="62" t="s">
        <v>3062</v>
      </c>
      <c r="C1942" s="62" t="s">
        <v>2843</v>
      </c>
      <c r="D1942" s="62" t="s">
        <v>2837</v>
      </c>
      <c r="E1942" s="63">
        <v>114</v>
      </c>
      <c r="F1942" s="62" t="s">
        <v>2841</v>
      </c>
      <c r="G1942" s="34" t="str">
        <f>IF((F1942=""),"",VLOOKUP(F1942,'Range Midpoints'!$A$2:$C$13,2))</f>
        <v/>
      </c>
      <c r="H1942" s="1" t="str">
        <f>IF((F1942=""),"",VLOOKUP(F1942,'Range Midpoints'!$A$2:$C$13,3))</f>
        <v/>
      </c>
      <c r="I1942" t="e">
        <f>VLOOKUP(B1942,'State Business Patterns'!A$3:H$53,8)</f>
        <v>#DIV/0!</v>
      </c>
      <c r="J1942" s="32">
        <f t="shared" si="65"/>
        <v>114</v>
      </c>
      <c r="K1942">
        <f t="shared" si="66"/>
        <v>1.7484368329052141E-4</v>
      </c>
    </row>
    <row r="1943" spans="1:11">
      <c r="A1943" s="1" t="s">
        <v>1440</v>
      </c>
      <c r="B1943" s="62" t="s">
        <v>3063</v>
      </c>
      <c r="C1943" s="62" t="s">
        <v>2836</v>
      </c>
      <c r="D1943" s="62" t="s">
        <v>2837</v>
      </c>
      <c r="E1943" s="63">
        <v>0</v>
      </c>
      <c r="F1943" s="62" t="s">
        <v>2848</v>
      </c>
      <c r="G1943" s="34" t="str">
        <f>IF((F1943=""),"",VLOOKUP(F1943,'Range Midpoints'!$A$2:$C$13,2))</f>
        <v>0-19</v>
      </c>
      <c r="H1943" s="1">
        <f>IF((F1943=""),"",VLOOKUP(F1943,'Range Midpoints'!$A$2:$C$13,3))</f>
        <v>10</v>
      </c>
      <c r="I1943">
        <f>VLOOKUP(B1943,'State Business Patterns'!A$3:H$53,8)</f>
        <v>0.88654173764906308</v>
      </c>
      <c r="J1943" s="32">
        <f t="shared" si="65"/>
        <v>8.8654173764906314</v>
      </c>
      <c r="K1943">
        <f t="shared" si="66"/>
        <v>1.3597037087836956E-5</v>
      </c>
    </row>
    <row r="1944" spans="1:11">
      <c r="A1944" s="1" t="s">
        <v>1441</v>
      </c>
      <c r="B1944" s="62" t="s">
        <v>3063</v>
      </c>
      <c r="C1944" s="62" t="s">
        <v>2840</v>
      </c>
      <c r="D1944" s="62" t="s">
        <v>2837</v>
      </c>
      <c r="E1944" s="63">
        <v>0</v>
      </c>
      <c r="F1944" s="62" t="s">
        <v>2116</v>
      </c>
      <c r="G1944" s="34" t="str">
        <f>IF((F1944=""),"",VLOOKUP(F1944,'Range Midpoints'!$A$2:$C$13,2))</f>
        <v>5000-9999</v>
      </c>
      <c r="H1944" s="1">
        <f>IF((F1944=""),"",VLOOKUP(F1944,'Range Midpoints'!$A$2:$C$13,3))</f>
        <v>7500</v>
      </c>
      <c r="I1944">
        <f>VLOOKUP(B1944,'State Business Patterns'!A$3:H$53,8)</f>
        <v>0.88654173764906308</v>
      </c>
      <c r="J1944" s="32">
        <f t="shared" si="65"/>
        <v>6649.0630323679734</v>
      </c>
      <c r="K1944">
        <f t="shared" si="66"/>
        <v>1.0197777815877718E-2</v>
      </c>
    </row>
    <row r="1945" spans="1:11">
      <c r="A1945" s="1" t="s">
        <v>2599</v>
      </c>
      <c r="B1945" s="62" t="s">
        <v>3063</v>
      </c>
      <c r="C1945" s="62" t="s">
        <v>2842</v>
      </c>
      <c r="D1945" s="62" t="s">
        <v>2837</v>
      </c>
      <c r="E1945" s="63">
        <v>0</v>
      </c>
      <c r="F1945" s="62" t="s">
        <v>2848</v>
      </c>
      <c r="G1945" s="34" t="str">
        <f>IF((F1945=""),"",VLOOKUP(F1945,'Range Midpoints'!$A$2:$C$13,2))</f>
        <v>0-19</v>
      </c>
      <c r="H1945" s="1">
        <f>IF((F1945=""),"",VLOOKUP(F1945,'Range Midpoints'!$A$2:$C$13,3))</f>
        <v>10</v>
      </c>
      <c r="I1945">
        <f>VLOOKUP(B1945,'State Business Patterns'!A$3:H$53,8)</f>
        <v>0.88654173764906308</v>
      </c>
      <c r="J1945" s="32">
        <f t="shared" si="65"/>
        <v>8.8654173764906314</v>
      </c>
      <c r="K1945">
        <f t="shared" si="66"/>
        <v>1.3597037087836956E-5</v>
      </c>
    </row>
    <row r="1946" spans="1:11">
      <c r="A1946" s="1" t="s">
        <v>1442</v>
      </c>
      <c r="B1946" s="62" t="s">
        <v>3063</v>
      </c>
      <c r="C1946" s="62" t="s">
        <v>2930</v>
      </c>
      <c r="D1946" s="62" t="s">
        <v>2837</v>
      </c>
      <c r="E1946" s="63">
        <v>181</v>
      </c>
      <c r="F1946" s="62" t="s">
        <v>2841</v>
      </c>
      <c r="G1946" s="34" t="str">
        <f>IF((F1946=""),"",VLOOKUP(F1946,'Range Midpoints'!$A$2:$C$13,2))</f>
        <v/>
      </c>
      <c r="H1946" s="1" t="str">
        <f>IF((F1946=""),"",VLOOKUP(F1946,'Range Midpoints'!$A$2:$C$13,3))</f>
        <v/>
      </c>
      <c r="I1946">
        <f>VLOOKUP(B1946,'State Business Patterns'!A$3:H$53,8)</f>
        <v>0.88654173764906308</v>
      </c>
      <c r="J1946" s="32">
        <f t="shared" si="65"/>
        <v>181</v>
      </c>
      <c r="K1946">
        <f t="shared" si="66"/>
        <v>2.77602690136705E-4</v>
      </c>
    </row>
    <row r="1947" spans="1:11">
      <c r="A1947" s="1" t="s">
        <v>2600</v>
      </c>
      <c r="B1947" s="62" t="s">
        <v>3063</v>
      </c>
      <c r="C1947" s="62" t="s">
        <v>2843</v>
      </c>
      <c r="D1947" s="62" t="s">
        <v>2837</v>
      </c>
      <c r="E1947" s="63">
        <v>0</v>
      </c>
      <c r="F1947" s="62" t="s">
        <v>2848</v>
      </c>
      <c r="G1947" s="34" t="str">
        <f>IF((F1947=""),"",VLOOKUP(F1947,'Range Midpoints'!$A$2:$C$13,2))</f>
        <v>0-19</v>
      </c>
      <c r="H1947" s="1">
        <f>IF((F1947=""),"",VLOOKUP(F1947,'Range Midpoints'!$A$2:$C$13,3))</f>
        <v>10</v>
      </c>
      <c r="I1947">
        <f>VLOOKUP(B1947,'State Business Patterns'!A$3:H$53,8)</f>
        <v>0.88654173764906308</v>
      </c>
      <c r="J1947" s="32">
        <f t="shared" si="65"/>
        <v>8.8654173764906314</v>
      </c>
      <c r="K1947">
        <f t="shared" si="66"/>
        <v>1.3597037087836956E-5</v>
      </c>
    </row>
    <row r="1948" spans="1:11">
      <c r="A1948" s="1" t="s">
        <v>1443</v>
      </c>
      <c r="B1948" s="62" t="s">
        <v>3063</v>
      </c>
      <c r="C1948" s="62" t="s">
        <v>2946</v>
      </c>
      <c r="D1948" s="62" t="s">
        <v>2837</v>
      </c>
      <c r="E1948" s="63">
        <v>25</v>
      </c>
      <c r="F1948" s="62" t="s">
        <v>2841</v>
      </c>
      <c r="G1948" s="34" t="str">
        <f>IF((F1948=""),"",VLOOKUP(F1948,'Range Midpoints'!$A$2:$C$13,2))</f>
        <v/>
      </c>
      <c r="H1948" s="1" t="str">
        <f>IF((F1948=""),"",VLOOKUP(F1948,'Range Midpoints'!$A$2:$C$13,3))</f>
        <v/>
      </c>
      <c r="I1948">
        <f>VLOOKUP(B1948,'State Business Patterns'!A$3:H$53,8)</f>
        <v>0.88654173764906308</v>
      </c>
      <c r="J1948" s="32">
        <f t="shared" si="65"/>
        <v>25</v>
      </c>
      <c r="K1948">
        <f t="shared" si="66"/>
        <v>3.8342913002307322E-5</v>
      </c>
    </row>
    <row r="1949" spans="1:11">
      <c r="A1949" s="1" t="s">
        <v>1444</v>
      </c>
      <c r="B1949" s="62" t="s">
        <v>3063</v>
      </c>
      <c r="C1949" s="62" t="s">
        <v>2844</v>
      </c>
      <c r="D1949" s="62" t="s">
        <v>2837</v>
      </c>
      <c r="E1949" s="63">
        <v>0</v>
      </c>
      <c r="F1949" s="62" t="s">
        <v>2853</v>
      </c>
      <c r="G1949" s="34" t="str">
        <f>IF((F1949=""),"",VLOOKUP(F1949,'Range Midpoints'!$A$2:$C$13,2))</f>
        <v>100-249</v>
      </c>
      <c r="H1949" s="1">
        <f>IF((F1949=""),"",VLOOKUP(F1949,'Range Midpoints'!$A$2:$C$13,3))</f>
        <v>175</v>
      </c>
      <c r="I1949">
        <f>VLOOKUP(B1949,'State Business Patterns'!A$3:H$53,8)</f>
        <v>0.88654173764906308</v>
      </c>
      <c r="J1949" s="32">
        <f t="shared" si="65"/>
        <v>155.14480408858603</v>
      </c>
      <c r="K1949">
        <f t="shared" si="66"/>
        <v>2.379481490371467E-4</v>
      </c>
    </row>
    <row r="1950" spans="1:11">
      <c r="A1950" s="1" t="s">
        <v>1445</v>
      </c>
      <c r="B1950" s="62" t="s">
        <v>3063</v>
      </c>
      <c r="C1950" s="62" t="s">
        <v>2845</v>
      </c>
      <c r="D1950" s="62" t="s">
        <v>2837</v>
      </c>
      <c r="E1950" s="63">
        <v>862</v>
      </c>
      <c r="F1950" s="62" t="s">
        <v>2841</v>
      </c>
      <c r="G1950" s="34" t="str">
        <f>IF((F1950=""),"",VLOOKUP(F1950,'Range Midpoints'!$A$2:$C$13,2))</f>
        <v/>
      </c>
      <c r="H1950" s="1" t="str">
        <f>IF((F1950=""),"",VLOOKUP(F1950,'Range Midpoints'!$A$2:$C$13,3))</f>
        <v/>
      </c>
      <c r="I1950">
        <f>VLOOKUP(B1950,'State Business Patterns'!A$3:H$53,8)</f>
        <v>0.88654173764906308</v>
      </c>
      <c r="J1950" s="32">
        <f t="shared" si="65"/>
        <v>862</v>
      </c>
      <c r="K1950">
        <f t="shared" si="66"/>
        <v>1.3220636403195565E-3</v>
      </c>
    </row>
    <row r="1951" spans="1:11">
      <c r="A1951" s="1" t="s">
        <v>1446</v>
      </c>
      <c r="B1951" s="62" t="s">
        <v>3063</v>
      </c>
      <c r="C1951" s="62" t="s">
        <v>2846</v>
      </c>
      <c r="D1951" s="62" t="s">
        <v>2837</v>
      </c>
      <c r="E1951" s="63">
        <v>0</v>
      </c>
      <c r="F1951" s="62" t="s">
        <v>2838</v>
      </c>
      <c r="G1951" s="34" t="str">
        <f>IF((F1951=""),"",VLOOKUP(F1951,'Range Midpoints'!$A$2:$C$13,2))</f>
        <v>20-99</v>
      </c>
      <c r="H1951" s="1">
        <f>IF((F1951=""),"",VLOOKUP(F1951,'Range Midpoints'!$A$2:$C$13,3))</f>
        <v>60</v>
      </c>
      <c r="I1951">
        <f>VLOOKUP(B1951,'State Business Patterns'!A$3:H$53,8)</f>
        <v>0.88654173764906308</v>
      </c>
      <c r="J1951" s="32">
        <f t="shared" si="65"/>
        <v>53.192504258943785</v>
      </c>
      <c r="K1951">
        <f t="shared" si="66"/>
        <v>8.1582222527021731E-5</v>
      </c>
    </row>
    <row r="1952" spans="1:11">
      <c r="A1952" s="1" t="s">
        <v>1447</v>
      </c>
      <c r="B1952" s="62" t="s">
        <v>3063</v>
      </c>
      <c r="C1952" s="62" t="s">
        <v>2847</v>
      </c>
      <c r="D1952" s="62" t="s">
        <v>2837</v>
      </c>
      <c r="E1952" s="63">
        <v>981</v>
      </c>
      <c r="F1952" s="62" t="s">
        <v>2841</v>
      </c>
      <c r="G1952" s="34" t="str">
        <f>IF((F1952=""),"",VLOOKUP(F1952,'Range Midpoints'!$A$2:$C$13,2))</f>
        <v/>
      </c>
      <c r="H1952" s="1" t="str">
        <f>IF((F1952=""),"",VLOOKUP(F1952,'Range Midpoints'!$A$2:$C$13,3))</f>
        <v/>
      </c>
      <c r="I1952">
        <f>VLOOKUP(B1952,'State Business Patterns'!A$3:H$53,8)</f>
        <v>0.88654173764906308</v>
      </c>
      <c r="J1952" s="32">
        <f t="shared" si="65"/>
        <v>981</v>
      </c>
      <c r="K1952">
        <f t="shared" si="66"/>
        <v>1.5045759062105393E-3</v>
      </c>
    </row>
    <row r="1953" spans="1:11">
      <c r="A1953" s="1" t="s">
        <v>1448</v>
      </c>
      <c r="B1953" s="62" t="s">
        <v>3063</v>
      </c>
      <c r="C1953" s="62" t="s">
        <v>2850</v>
      </c>
      <c r="D1953" s="62" t="s">
        <v>2837</v>
      </c>
      <c r="E1953" s="63">
        <v>0</v>
      </c>
      <c r="F1953" s="62" t="s">
        <v>2838</v>
      </c>
      <c r="G1953" s="34" t="str">
        <f>IF((F1953=""),"",VLOOKUP(F1953,'Range Midpoints'!$A$2:$C$13,2))</f>
        <v>20-99</v>
      </c>
      <c r="H1953" s="1">
        <f>IF((F1953=""),"",VLOOKUP(F1953,'Range Midpoints'!$A$2:$C$13,3))</f>
        <v>60</v>
      </c>
      <c r="I1953">
        <f>VLOOKUP(B1953,'State Business Patterns'!A$3:H$53,8)</f>
        <v>0.88654173764906308</v>
      </c>
      <c r="J1953" s="32">
        <f t="shared" si="65"/>
        <v>53.192504258943785</v>
      </c>
      <c r="K1953">
        <f t="shared" si="66"/>
        <v>8.1582222527021731E-5</v>
      </c>
    </row>
    <row r="1954" spans="1:11">
      <c r="A1954" s="1" t="s">
        <v>1449</v>
      </c>
      <c r="B1954" s="62" t="s">
        <v>3063</v>
      </c>
      <c r="C1954" s="62" t="s">
        <v>2851</v>
      </c>
      <c r="D1954" s="62" t="s">
        <v>2837</v>
      </c>
      <c r="E1954" s="63">
        <v>28</v>
      </c>
      <c r="F1954" s="62" t="s">
        <v>2841</v>
      </c>
      <c r="G1954" s="34" t="str">
        <f>IF((F1954=""),"",VLOOKUP(F1954,'Range Midpoints'!$A$2:$C$13,2))</f>
        <v/>
      </c>
      <c r="H1954" s="1" t="str">
        <f>IF((F1954=""),"",VLOOKUP(F1954,'Range Midpoints'!$A$2:$C$13,3))</f>
        <v/>
      </c>
      <c r="I1954">
        <f>VLOOKUP(B1954,'State Business Patterns'!A$3:H$53,8)</f>
        <v>0.88654173764906308</v>
      </c>
      <c r="J1954" s="32">
        <f t="shared" si="65"/>
        <v>28</v>
      </c>
      <c r="K1954">
        <f t="shared" si="66"/>
        <v>4.2944062562584203E-5</v>
      </c>
    </row>
    <row r="1955" spans="1:11">
      <c r="A1955" s="1" t="s">
        <v>1450</v>
      </c>
      <c r="B1955" s="62" t="s">
        <v>3063</v>
      </c>
      <c r="C1955" s="62" t="s">
        <v>2852</v>
      </c>
      <c r="D1955" s="62" t="s">
        <v>2837</v>
      </c>
      <c r="E1955" s="63">
        <v>35</v>
      </c>
      <c r="F1955" s="62" t="s">
        <v>2841</v>
      </c>
      <c r="G1955" s="34" t="str">
        <f>IF((F1955=""),"",VLOOKUP(F1955,'Range Midpoints'!$A$2:$C$13,2))</f>
        <v/>
      </c>
      <c r="H1955" s="1" t="str">
        <f>IF((F1955=""),"",VLOOKUP(F1955,'Range Midpoints'!$A$2:$C$13,3))</f>
        <v/>
      </c>
      <c r="I1955">
        <f>VLOOKUP(B1955,'State Business Patterns'!A$3:H$53,8)</f>
        <v>0.88654173764906308</v>
      </c>
      <c r="J1955" s="32">
        <f t="shared" si="65"/>
        <v>35</v>
      </c>
      <c r="K1955">
        <f t="shared" si="66"/>
        <v>5.3680078203230256E-5</v>
      </c>
    </row>
    <row r="1956" spans="1:11">
      <c r="A1956" s="1" t="s">
        <v>1451</v>
      </c>
      <c r="B1956" s="62" t="s">
        <v>3063</v>
      </c>
      <c r="C1956" s="62" t="s">
        <v>2932</v>
      </c>
      <c r="D1956" s="62" t="s">
        <v>2837</v>
      </c>
      <c r="E1956" s="63">
        <v>22</v>
      </c>
      <c r="F1956" s="62" t="s">
        <v>2841</v>
      </c>
      <c r="G1956" s="34" t="str">
        <f>IF((F1956=""),"",VLOOKUP(F1956,'Range Midpoints'!$A$2:$C$13,2))</f>
        <v/>
      </c>
      <c r="H1956" s="1" t="str">
        <f>IF((F1956=""),"",VLOOKUP(F1956,'Range Midpoints'!$A$2:$C$13,3))</f>
        <v/>
      </c>
      <c r="I1956">
        <f>VLOOKUP(B1956,'State Business Patterns'!A$3:H$53,8)</f>
        <v>0.88654173764906308</v>
      </c>
      <c r="J1956" s="32">
        <f t="shared" si="65"/>
        <v>22</v>
      </c>
      <c r="K1956">
        <f t="shared" si="66"/>
        <v>3.3741763442030447E-5</v>
      </c>
    </row>
    <row r="1957" spans="1:11">
      <c r="A1957" s="1" t="s">
        <v>1452</v>
      </c>
      <c r="B1957" s="62" t="s">
        <v>3063</v>
      </c>
      <c r="C1957" s="62" t="s">
        <v>2855</v>
      </c>
      <c r="D1957" s="62" t="s">
        <v>2837</v>
      </c>
      <c r="E1957" s="63">
        <v>0</v>
      </c>
      <c r="F1957" s="62" t="s">
        <v>2838</v>
      </c>
      <c r="G1957" s="34" t="str">
        <f>IF((F1957=""),"",VLOOKUP(F1957,'Range Midpoints'!$A$2:$C$13,2))</f>
        <v>20-99</v>
      </c>
      <c r="H1957" s="1">
        <f>IF((F1957=""),"",VLOOKUP(F1957,'Range Midpoints'!$A$2:$C$13,3))</f>
        <v>60</v>
      </c>
      <c r="I1957">
        <f>VLOOKUP(B1957,'State Business Patterns'!A$3:H$53,8)</f>
        <v>0.88654173764906308</v>
      </c>
      <c r="J1957" s="32">
        <f t="shared" si="65"/>
        <v>53.192504258943785</v>
      </c>
      <c r="K1957">
        <f t="shared" si="66"/>
        <v>8.1582222527021731E-5</v>
      </c>
    </row>
    <row r="1958" spans="1:11">
      <c r="A1958" s="1" t="s">
        <v>1453</v>
      </c>
      <c r="B1958" s="62" t="s">
        <v>3063</v>
      </c>
      <c r="C1958" s="62" t="s">
        <v>2856</v>
      </c>
      <c r="D1958" s="62" t="s">
        <v>2837</v>
      </c>
      <c r="E1958" s="63">
        <v>147</v>
      </c>
      <c r="F1958" s="62" t="s">
        <v>2841</v>
      </c>
      <c r="G1958" s="34" t="str">
        <f>IF((F1958=""),"",VLOOKUP(F1958,'Range Midpoints'!$A$2:$C$13,2))</f>
        <v/>
      </c>
      <c r="H1958" s="1" t="str">
        <f>IF((F1958=""),"",VLOOKUP(F1958,'Range Midpoints'!$A$2:$C$13,3))</f>
        <v/>
      </c>
      <c r="I1958">
        <f>VLOOKUP(B1958,'State Business Patterns'!A$3:H$53,8)</f>
        <v>0.88654173764906308</v>
      </c>
      <c r="J1958" s="32">
        <f t="shared" si="65"/>
        <v>147</v>
      </c>
      <c r="K1958">
        <f t="shared" si="66"/>
        <v>2.2545632845356707E-4</v>
      </c>
    </row>
    <row r="1959" spans="1:11">
      <c r="A1959" s="1" t="s">
        <v>1455</v>
      </c>
      <c r="B1959" s="62" t="s">
        <v>3063</v>
      </c>
      <c r="C1959" s="62" t="s">
        <v>2934</v>
      </c>
      <c r="D1959" s="62" t="s">
        <v>2837</v>
      </c>
      <c r="E1959" s="63">
        <v>147</v>
      </c>
      <c r="F1959" s="62" t="s">
        <v>2841</v>
      </c>
      <c r="G1959" s="34" t="str">
        <f>IF((F1959=""),"",VLOOKUP(F1959,'Range Midpoints'!$A$2:$C$13,2))</f>
        <v/>
      </c>
      <c r="H1959" s="1" t="str">
        <f>IF((F1959=""),"",VLOOKUP(F1959,'Range Midpoints'!$A$2:$C$13,3))</f>
        <v/>
      </c>
      <c r="I1959">
        <f>VLOOKUP(B1959,'State Business Patterns'!A$3:H$53,8)</f>
        <v>0.88654173764906308</v>
      </c>
      <c r="J1959" s="32">
        <f t="shared" si="65"/>
        <v>147</v>
      </c>
      <c r="K1959">
        <f t="shared" si="66"/>
        <v>2.2545632845356707E-4</v>
      </c>
    </row>
    <row r="1960" spans="1:11">
      <c r="A1960" s="1" t="s">
        <v>1456</v>
      </c>
      <c r="B1960" s="62" t="s">
        <v>3063</v>
      </c>
      <c r="C1960" s="62" t="s">
        <v>2935</v>
      </c>
      <c r="D1960" s="62" t="s">
        <v>2837</v>
      </c>
      <c r="E1960" s="63">
        <v>0</v>
      </c>
      <c r="F1960" s="62" t="s">
        <v>2848</v>
      </c>
      <c r="G1960" s="34" t="str">
        <f>IF((F1960=""),"",VLOOKUP(F1960,'Range Midpoints'!$A$2:$C$13,2))</f>
        <v>0-19</v>
      </c>
      <c r="H1960" s="1">
        <f>IF((F1960=""),"",VLOOKUP(F1960,'Range Midpoints'!$A$2:$C$13,3))</f>
        <v>10</v>
      </c>
      <c r="I1960">
        <f>VLOOKUP(B1960,'State Business Patterns'!A$3:H$53,8)</f>
        <v>0.88654173764906308</v>
      </c>
      <c r="J1960" s="32">
        <f t="shared" si="65"/>
        <v>8.8654173764906314</v>
      </c>
      <c r="K1960">
        <f t="shared" si="66"/>
        <v>1.3597037087836956E-5</v>
      </c>
    </row>
    <row r="1961" spans="1:11">
      <c r="A1961" s="1" t="s">
        <v>1458</v>
      </c>
      <c r="B1961" s="62" t="s">
        <v>3063</v>
      </c>
      <c r="C1961" s="62" t="s">
        <v>2859</v>
      </c>
      <c r="D1961" s="62" t="s">
        <v>2837</v>
      </c>
      <c r="E1961" s="63">
        <v>280</v>
      </c>
      <c r="F1961" s="62" t="s">
        <v>2841</v>
      </c>
      <c r="G1961" s="34" t="str">
        <f>IF((F1961=""),"",VLOOKUP(F1961,'Range Midpoints'!$A$2:$C$13,2))</f>
        <v/>
      </c>
      <c r="H1961" s="1" t="str">
        <f>IF((F1961=""),"",VLOOKUP(F1961,'Range Midpoints'!$A$2:$C$13,3))</f>
        <v/>
      </c>
      <c r="I1961">
        <f>VLOOKUP(B1961,'State Business Patterns'!A$3:H$53,8)</f>
        <v>0.88654173764906308</v>
      </c>
      <c r="J1961" s="32">
        <f t="shared" si="65"/>
        <v>280</v>
      </c>
      <c r="K1961">
        <f t="shared" si="66"/>
        <v>4.2944062562584205E-4</v>
      </c>
    </row>
    <row r="1962" spans="1:11">
      <c r="A1962" s="1" t="s">
        <v>1459</v>
      </c>
      <c r="B1962" s="62" t="s">
        <v>3063</v>
      </c>
      <c r="C1962" s="62" t="s">
        <v>2860</v>
      </c>
      <c r="D1962" s="62" t="s">
        <v>2837</v>
      </c>
      <c r="E1962" s="63">
        <v>0</v>
      </c>
      <c r="F1962" s="62" t="s">
        <v>2838</v>
      </c>
      <c r="G1962" s="34" t="str">
        <f>IF((F1962=""),"",VLOOKUP(F1962,'Range Midpoints'!$A$2:$C$13,2))</f>
        <v>20-99</v>
      </c>
      <c r="H1962" s="1">
        <f>IF((F1962=""),"",VLOOKUP(F1962,'Range Midpoints'!$A$2:$C$13,3))</f>
        <v>60</v>
      </c>
      <c r="I1962">
        <f>VLOOKUP(B1962,'State Business Patterns'!A$3:H$53,8)</f>
        <v>0.88654173764906308</v>
      </c>
      <c r="J1962" s="32">
        <f t="shared" si="65"/>
        <v>53.192504258943785</v>
      </c>
      <c r="K1962">
        <f t="shared" si="66"/>
        <v>8.1582222527021731E-5</v>
      </c>
    </row>
    <row r="1963" spans="1:11">
      <c r="A1963" s="1" t="s">
        <v>1460</v>
      </c>
      <c r="B1963" s="62" t="s">
        <v>3063</v>
      </c>
      <c r="C1963" s="62" t="s">
        <v>2861</v>
      </c>
      <c r="D1963" s="62" t="s">
        <v>2837</v>
      </c>
      <c r="E1963" s="63">
        <v>1304</v>
      </c>
      <c r="F1963" s="62" t="s">
        <v>2841</v>
      </c>
      <c r="G1963" s="34" t="str">
        <f>IF((F1963=""),"",VLOOKUP(F1963,'Range Midpoints'!$A$2:$C$13,2))</f>
        <v/>
      </c>
      <c r="H1963" s="1" t="str">
        <f>IF((F1963=""),"",VLOOKUP(F1963,'Range Midpoints'!$A$2:$C$13,3))</f>
        <v/>
      </c>
      <c r="I1963">
        <f>VLOOKUP(B1963,'State Business Patterns'!A$3:H$53,8)</f>
        <v>0.88654173764906308</v>
      </c>
      <c r="J1963" s="32">
        <f t="shared" si="65"/>
        <v>1304</v>
      </c>
      <c r="K1963">
        <f t="shared" si="66"/>
        <v>1.9999663422003498E-3</v>
      </c>
    </row>
    <row r="1964" spans="1:11">
      <c r="A1964" s="1" t="s">
        <v>1461</v>
      </c>
      <c r="B1964" s="62" t="s">
        <v>3063</v>
      </c>
      <c r="C1964" s="62" t="s">
        <v>2862</v>
      </c>
      <c r="D1964" s="62" t="s">
        <v>2837</v>
      </c>
      <c r="E1964" s="63">
        <v>49</v>
      </c>
      <c r="F1964" s="62" t="s">
        <v>2841</v>
      </c>
      <c r="G1964" s="34" t="str">
        <f>IF((F1964=""),"",VLOOKUP(F1964,'Range Midpoints'!$A$2:$C$13,2))</f>
        <v/>
      </c>
      <c r="H1964" s="1" t="str">
        <f>IF((F1964=""),"",VLOOKUP(F1964,'Range Midpoints'!$A$2:$C$13,3))</f>
        <v/>
      </c>
      <c r="I1964">
        <f>VLOOKUP(B1964,'State Business Patterns'!A$3:H$53,8)</f>
        <v>0.88654173764906308</v>
      </c>
      <c r="J1964" s="32">
        <f t="shared" si="65"/>
        <v>49</v>
      </c>
      <c r="K1964">
        <f t="shared" si="66"/>
        <v>7.5152109484522361E-5</v>
      </c>
    </row>
    <row r="1965" spans="1:11">
      <c r="A1965" s="1" t="s">
        <v>1462</v>
      </c>
      <c r="B1965" s="62" t="s">
        <v>3063</v>
      </c>
      <c r="C1965" s="62" t="s">
        <v>2863</v>
      </c>
      <c r="D1965" s="62" t="s">
        <v>2837</v>
      </c>
      <c r="E1965" s="63">
        <v>0</v>
      </c>
      <c r="F1965" s="62" t="s">
        <v>2848</v>
      </c>
      <c r="G1965" s="34" t="str">
        <f>IF((F1965=""),"",VLOOKUP(F1965,'Range Midpoints'!$A$2:$C$13,2))</f>
        <v>0-19</v>
      </c>
      <c r="H1965" s="1">
        <f>IF((F1965=""),"",VLOOKUP(F1965,'Range Midpoints'!$A$2:$C$13,3))</f>
        <v>10</v>
      </c>
      <c r="I1965">
        <f>VLOOKUP(B1965,'State Business Patterns'!A$3:H$53,8)</f>
        <v>0.88654173764906308</v>
      </c>
      <c r="J1965" s="32">
        <f t="shared" si="65"/>
        <v>8.8654173764906314</v>
      </c>
      <c r="K1965">
        <f t="shared" si="66"/>
        <v>1.3597037087836956E-5</v>
      </c>
    </row>
    <row r="1966" spans="1:11">
      <c r="A1966" s="1" t="s">
        <v>1463</v>
      </c>
      <c r="B1966" s="62" t="s">
        <v>3063</v>
      </c>
      <c r="C1966" s="62" t="s">
        <v>2864</v>
      </c>
      <c r="D1966" s="62" t="s">
        <v>2837</v>
      </c>
      <c r="E1966" s="63">
        <v>0</v>
      </c>
      <c r="F1966" s="62" t="s">
        <v>2913</v>
      </c>
      <c r="G1966" s="34" t="str">
        <f>IF((F1966=""),"",VLOOKUP(F1966,'Range Midpoints'!$A$2:$C$13,2))</f>
        <v>250-499</v>
      </c>
      <c r="H1966" s="1">
        <f>IF((F1966=""),"",VLOOKUP(F1966,'Range Midpoints'!$A$2:$C$13,3))</f>
        <v>375</v>
      </c>
      <c r="I1966">
        <f>VLOOKUP(B1966,'State Business Patterns'!A$3:H$53,8)</f>
        <v>0.88654173764906308</v>
      </c>
      <c r="J1966" s="32">
        <f t="shared" si="65"/>
        <v>332.45315161839864</v>
      </c>
      <c r="K1966">
        <f t="shared" si="66"/>
        <v>5.0988889079388582E-4</v>
      </c>
    </row>
    <row r="1967" spans="1:11">
      <c r="A1967" s="1" t="s">
        <v>1464</v>
      </c>
      <c r="B1967" s="62" t="s">
        <v>3063</v>
      </c>
      <c r="C1967" s="62" t="s">
        <v>2865</v>
      </c>
      <c r="D1967" s="62" t="s">
        <v>2837</v>
      </c>
      <c r="E1967" s="63">
        <v>0</v>
      </c>
      <c r="F1967" s="62" t="s">
        <v>2848</v>
      </c>
      <c r="G1967" s="34" t="str">
        <f>IF((F1967=""),"",VLOOKUP(F1967,'Range Midpoints'!$A$2:$C$13,2))</f>
        <v>0-19</v>
      </c>
      <c r="H1967" s="1">
        <f>IF((F1967=""),"",VLOOKUP(F1967,'Range Midpoints'!$A$2:$C$13,3))</f>
        <v>10</v>
      </c>
      <c r="I1967">
        <f>VLOOKUP(B1967,'State Business Patterns'!A$3:H$53,8)</f>
        <v>0.88654173764906308</v>
      </c>
      <c r="J1967" s="32">
        <f t="shared" si="65"/>
        <v>8.8654173764906314</v>
      </c>
      <c r="K1967">
        <f t="shared" si="66"/>
        <v>1.3597037087836956E-5</v>
      </c>
    </row>
    <row r="1968" spans="1:11">
      <c r="A1968" s="1" t="s">
        <v>1465</v>
      </c>
      <c r="B1968" s="62" t="s">
        <v>3063</v>
      </c>
      <c r="C1968" s="62" t="s">
        <v>2866</v>
      </c>
      <c r="D1968" s="62" t="s">
        <v>2837</v>
      </c>
      <c r="E1968" s="63">
        <v>0</v>
      </c>
      <c r="F1968" s="62" t="s">
        <v>2848</v>
      </c>
      <c r="G1968" s="34" t="str">
        <f>IF((F1968=""),"",VLOOKUP(F1968,'Range Midpoints'!$A$2:$C$13,2))</f>
        <v>0-19</v>
      </c>
      <c r="H1968" s="1">
        <f>IF((F1968=""),"",VLOOKUP(F1968,'Range Midpoints'!$A$2:$C$13,3))</f>
        <v>10</v>
      </c>
      <c r="I1968">
        <f>VLOOKUP(B1968,'State Business Patterns'!A$3:H$53,8)</f>
        <v>0.88654173764906308</v>
      </c>
      <c r="J1968" s="32">
        <f t="shared" si="65"/>
        <v>8.8654173764906314</v>
      </c>
      <c r="K1968">
        <f t="shared" si="66"/>
        <v>1.3597037087836956E-5</v>
      </c>
    </row>
    <row r="1969" spans="1:11">
      <c r="A1969" s="1" t="s">
        <v>1466</v>
      </c>
      <c r="B1969" s="62" t="s">
        <v>3063</v>
      </c>
      <c r="C1969" s="62" t="s">
        <v>2867</v>
      </c>
      <c r="D1969" s="62" t="s">
        <v>2837</v>
      </c>
      <c r="E1969" s="63">
        <v>0</v>
      </c>
      <c r="F1969" s="62" t="s">
        <v>2838</v>
      </c>
      <c r="G1969" s="34" t="str">
        <f>IF((F1969=""),"",VLOOKUP(F1969,'Range Midpoints'!$A$2:$C$13,2))</f>
        <v>20-99</v>
      </c>
      <c r="H1969" s="1">
        <f>IF((F1969=""),"",VLOOKUP(F1969,'Range Midpoints'!$A$2:$C$13,3))</f>
        <v>60</v>
      </c>
      <c r="I1969">
        <f>VLOOKUP(B1969,'State Business Patterns'!A$3:H$53,8)</f>
        <v>0.88654173764906308</v>
      </c>
      <c r="J1969" s="32">
        <f t="shared" si="65"/>
        <v>53.192504258943785</v>
      </c>
      <c r="K1969">
        <f t="shared" si="66"/>
        <v>8.1582222527021731E-5</v>
      </c>
    </row>
    <row r="1970" spans="1:11">
      <c r="A1970" s="1" t="s">
        <v>1467</v>
      </c>
      <c r="B1970" s="62" t="s">
        <v>3063</v>
      </c>
      <c r="C1970" s="62" t="s">
        <v>2868</v>
      </c>
      <c r="D1970" s="62" t="s">
        <v>2837</v>
      </c>
      <c r="E1970" s="63">
        <v>0</v>
      </c>
      <c r="F1970" s="62" t="s">
        <v>2838</v>
      </c>
      <c r="G1970" s="34" t="str">
        <f>IF((F1970=""),"",VLOOKUP(F1970,'Range Midpoints'!$A$2:$C$13,2))</f>
        <v>20-99</v>
      </c>
      <c r="H1970" s="1">
        <f>IF((F1970=""),"",VLOOKUP(F1970,'Range Midpoints'!$A$2:$C$13,3))</f>
        <v>60</v>
      </c>
      <c r="I1970">
        <f>VLOOKUP(B1970,'State Business Patterns'!A$3:H$53,8)</f>
        <v>0.88654173764906308</v>
      </c>
      <c r="J1970" s="32">
        <f t="shared" si="65"/>
        <v>53.192504258943785</v>
      </c>
      <c r="K1970">
        <f t="shared" si="66"/>
        <v>8.1582222527021731E-5</v>
      </c>
    </row>
    <row r="1971" spans="1:11">
      <c r="A1971" s="1" t="s">
        <v>1468</v>
      </c>
      <c r="B1971" s="62" t="s">
        <v>3063</v>
      </c>
      <c r="C1971" s="62" t="s">
        <v>2936</v>
      </c>
      <c r="D1971" s="62" t="s">
        <v>2837</v>
      </c>
      <c r="E1971" s="63">
        <v>435</v>
      </c>
      <c r="F1971" s="62" t="s">
        <v>2841</v>
      </c>
      <c r="G1971" s="34" t="str">
        <f>IF((F1971=""),"",VLOOKUP(F1971,'Range Midpoints'!$A$2:$C$13,2))</f>
        <v/>
      </c>
      <c r="H1971" s="1" t="str">
        <f>IF((F1971=""),"",VLOOKUP(F1971,'Range Midpoints'!$A$2:$C$13,3))</f>
        <v/>
      </c>
      <c r="I1971">
        <f>VLOOKUP(B1971,'State Business Patterns'!A$3:H$53,8)</f>
        <v>0.88654173764906308</v>
      </c>
      <c r="J1971" s="32">
        <f t="shared" si="65"/>
        <v>435</v>
      </c>
      <c r="K1971">
        <f t="shared" si="66"/>
        <v>6.6716668624014746E-4</v>
      </c>
    </row>
    <row r="1972" spans="1:11">
      <c r="A1972" s="1" t="s">
        <v>1469</v>
      </c>
      <c r="B1972" s="62" t="s">
        <v>3063</v>
      </c>
      <c r="C1972" s="62" t="s">
        <v>2870</v>
      </c>
      <c r="D1972" s="62" t="s">
        <v>2837</v>
      </c>
      <c r="E1972" s="63">
        <v>0</v>
      </c>
      <c r="F1972" s="62" t="s">
        <v>2838</v>
      </c>
      <c r="G1972" s="34" t="str">
        <f>IF((F1972=""),"",VLOOKUP(F1972,'Range Midpoints'!$A$2:$C$13,2))</f>
        <v>20-99</v>
      </c>
      <c r="H1972" s="1">
        <f>IF((F1972=""),"",VLOOKUP(F1972,'Range Midpoints'!$A$2:$C$13,3))</f>
        <v>60</v>
      </c>
      <c r="I1972">
        <f>VLOOKUP(B1972,'State Business Patterns'!A$3:H$53,8)</f>
        <v>0.88654173764906308</v>
      </c>
      <c r="J1972" s="32">
        <f t="shared" si="65"/>
        <v>53.192504258943785</v>
      </c>
      <c r="K1972">
        <f t="shared" si="66"/>
        <v>8.1582222527021731E-5</v>
      </c>
    </row>
    <row r="1973" spans="1:11">
      <c r="A1973" s="1" t="s">
        <v>1470</v>
      </c>
      <c r="B1973" s="62" t="s">
        <v>3063</v>
      </c>
      <c r="C1973" s="62" t="s">
        <v>2871</v>
      </c>
      <c r="D1973" s="62" t="s">
        <v>2837</v>
      </c>
      <c r="E1973" s="63">
        <v>0</v>
      </c>
      <c r="F1973" s="62" t="s">
        <v>2848</v>
      </c>
      <c r="G1973" s="34" t="str">
        <f>IF((F1973=""),"",VLOOKUP(F1973,'Range Midpoints'!$A$2:$C$13,2))</f>
        <v>0-19</v>
      </c>
      <c r="H1973" s="1">
        <f>IF((F1973=""),"",VLOOKUP(F1973,'Range Midpoints'!$A$2:$C$13,3))</f>
        <v>10</v>
      </c>
      <c r="I1973">
        <f>VLOOKUP(B1973,'State Business Patterns'!A$3:H$53,8)</f>
        <v>0.88654173764906308</v>
      </c>
      <c r="J1973" s="32">
        <f t="shared" si="65"/>
        <v>8.8654173764906314</v>
      </c>
      <c r="K1973">
        <f t="shared" si="66"/>
        <v>1.3597037087836956E-5</v>
      </c>
    </row>
    <row r="1974" spans="1:11">
      <c r="A1974" s="1" t="s">
        <v>1471</v>
      </c>
      <c r="B1974" s="62" t="s">
        <v>3063</v>
      </c>
      <c r="C1974" s="62" t="s">
        <v>2872</v>
      </c>
      <c r="D1974" s="62" t="s">
        <v>2837</v>
      </c>
      <c r="E1974" s="63">
        <v>0</v>
      </c>
      <c r="F1974" s="62" t="s">
        <v>2848</v>
      </c>
      <c r="G1974" s="34" t="str">
        <f>IF((F1974=""),"",VLOOKUP(F1974,'Range Midpoints'!$A$2:$C$13,2))</f>
        <v>0-19</v>
      </c>
      <c r="H1974" s="1">
        <f>IF((F1974=""),"",VLOOKUP(F1974,'Range Midpoints'!$A$2:$C$13,3))</f>
        <v>10</v>
      </c>
      <c r="I1974">
        <f>VLOOKUP(B1974,'State Business Patterns'!A$3:H$53,8)</f>
        <v>0.88654173764906308</v>
      </c>
      <c r="J1974" s="32">
        <f t="shared" si="65"/>
        <v>8.8654173764906314</v>
      </c>
      <c r="K1974">
        <f t="shared" si="66"/>
        <v>1.3597037087836956E-5</v>
      </c>
    </row>
    <row r="1975" spans="1:11">
      <c r="A1975" s="1" t="s">
        <v>1472</v>
      </c>
      <c r="B1975" s="62" t="s">
        <v>3063</v>
      </c>
      <c r="C1975" s="62" t="s">
        <v>2873</v>
      </c>
      <c r="D1975" s="62" t="s">
        <v>2837</v>
      </c>
      <c r="E1975" s="63">
        <v>101</v>
      </c>
      <c r="F1975" s="62" t="s">
        <v>2841</v>
      </c>
      <c r="G1975" s="34" t="str">
        <f>IF((F1975=""),"",VLOOKUP(F1975,'Range Midpoints'!$A$2:$C$13,2))</f>
        <v/>
      </c>
      <c r="H1975" s="1" t="str">
        <f>IF((F1975=""),"",VLOOKUP(F1975,'Range Midpoints'!$A$2:$C$13,3))</f>
        <v/>
      </c>
      <c r="I1975">
        <f>VLOOKUP(B1975,'State Business Patterns'!A$3:H$53,8)</f>
        <v>0.88654173764906308</v>
      </c>
      <c r="J1975" s="32">
        <f t="shared" si="65"/>
        <v>101</v>
      </c>
      <c r="K1975">
        <f t="shared" si="66"/>
        <v>1.5490536852932158E-4</v>
      </c>
    </row>
    <row r="1976" spans="1:11">
      <c r="A1976" s="1" t="s">
        <v>1473</v>
      </c>
      <c r="B1976" s="62" t="s">
        <v>3063</v>
      </c>
      <c r="C1976" s="62" t="s">
        <v>2874</v>
      </c>
      <c r="D1976" s="62" t="s">
        <v>2837</v>
      </c>
      <c r="E1976" s="63">
        <v>85</v>
      </c>
      <c r="F1976" s="62" t="s">
        <v>2841</v>
      </c>
      <c r="G1976" s="34" t="str">
        <f>IF((F1976=""),"",VLOOKUP(F1976,'Range Midpoints'!$A$2:$C$13,2))</f>
        <v/>
      </c>
      <c r="H1976" s="1" t="str">
        <f>IF((F1976=""),"",VLOOKUP(F1976,'Range Midpoints'!$A$2:$C$13,3))</f>
        <v/>
      </c>
      <c r="I1976">
        <f>VLOOKUP(B1976,'State Business Patterns'!A$3:H$53,8)</f>
        <v>0.88654173764906308</v>
      </c>
      <c r="J1976" s="32">
        <f t="shared" si="65"/>
        <v>85</v>
      </c>
      <c r="K1976">
        <f t="shared" si="66"/>
        <v>1.303659042078449E-4</v>
      </c>
    </row>
    <row r="1977" spans="1:11">
      <c r="A1977" s="1" t="s">
        <v>1474</v>
      </c>
      <c r="B1977" s="62" t="s">
        <v>3063</v>
      </c>
      <c r="C1977" s="62" t="s">
        <v>2875</v>
      </c>
      <c r="D1977" s="62" t="s">
        <v>2837</v>
      </c>
      <c r="E1977" s="63">
        <v>0</v>
      </c>
      <c r="F1977" s="62" t="s">
        <v>2853</v>
      </c>
      <c r="G1977" s="34" t="str">
        <f>IF((F1977=""),"",VLOOKUP(F1977,'Range Midpoints'!$A$2:$C$13,2))</f>
        <v>100-249</v>
      </c>
      <c r="H1977" s="1">
        <f>IF((F1977=""),"",VLOOKUP(F1977,'Range Midpoints'!$A$2:$C$13,3))</f>
        <v>175</v>
      </c>
      <c r="I1977">
        <f>VLOOKUP(B1977,'State Business Patterns'!A$3:H$53,8)</f>
        <v>0.88654173764906308</v>
      </c>
      <c r="J1977" s="32">
        <f t="shared" si="65"/>
        <v>155.14480408858603</v>
      </c>
      <c r="K1977">
        <f t="shared" si="66"/>
        <v>2.379481490371467E-4</v>
      </c>
    </row>
    <row r="1978" spans="1:11">
      <c r="A1978" s="1" t="s">
        <v>1475</v>
      </c>
      <c r="B1978" s="62" t="s">
        <v>3063</v>
      </c>
      <c r="C1978" s="62" t="s">
        <v>2876</v>
      </c>
      <c r="D1978" s="62" t="s">
        <v>2837</v>
      </c>
      <c r="E1978" s="63">
        <v>185</v>
      </c>
      <c r="F1978" s="62" t="s">
        <v>2841</v>
      </c>
      <c r="G1978" s="34" t="str">
        <f>IF((F1978=""),"",VLOOKUP(F1978,'Range Midpoints'!$A$2:$C$13,2))</f>
        <v/>
      </c>
      <c r="H1978" s="1" t="str">
        <f>IF((F1978=""),"",VLOOKUP(F1978,'Range Midpoints'!$A$2:$C$13,3))</f>
        <v/>
      </c>
      <c r="I1978">
        <f>VLOOKUP(B1978,'State Business Patterns'!A$3:H$53,8)</f>
        <v>0.88654173764906308</v>
      </c>
      <c r="J1978" s="32">
        <f t="shared" si="65"/>
        <v>185</v>
      </c>
      <c r="K1978">
        <f t="shared" si="66"/>
        <v>2.8373755621707419E-4</v>
      </c>
    </row>
    <row r="1979" spans="1:11">
      <c r="A1979" s="1" t="s">
        <v>1476</v>
      </c>
      <c r="B1979" s="62" t="s">
        <v>3063</v>
      </c>
      <c r="C1979" s="62" t="s">
        <v>2877</v>
      </c>
      <c r="D1979" s="62" t="s">
        <v>2837</v>
      </c>
      <c r="E1979" s="63">
        <v>1389</v>
      </c>
      <c r="F1979" s="62" t="s">
        <v>2841</v>
      </c>
      <c r="G1979" s="34" t="str">
        <f>IF((F1979=""),"",VLOOKUP(F1979,'Range Midpoints'!$A$2:$C$13,2))</f>
        <v/>
      </c>
      <c r="H1979" s="1" t="str">
        <f>IF((F1979=""),"",VLOOKUP(F1979,'Range Midpoints'!$A$2:$C$13,3))</f>
        <v/>
      </c>
      <c r="I1979">
        <f>VLOOKUP(B1979,'State Business Patterns'!A$3:H$53,8)</f>
        <v>0.88654173764906308</v>
      </c>
      <c r="J1979" s="32">
        <f t="shared" si="65"/>
        <v>1389</v>
      </c>
      <c r="K1979">
        <f t="shared" si="66"/>
        <v>2.130332246408195E-3</v>
      </c>
    </row>
    <row r="1980" spans="1:11">
      <c r="A1980" s="1" t="s">
        <v>1477</v>
      </c>
      <c r="B1980" s="62" t="s">
        <v>3063</v>
      </c>
      <c r="C1980" s="62" t="s">
        <v>2878</v>
      </c>
      <c r="D1980" s="62" t="s">
        <v>2837</v>
      </c>
      <c r="E1980" s="63">
        <v>0</v>
      </c>
      <c r="F1980" s="62" t="s">
        <v>2838</v>
      </c>
      <c r="G1980" s="34" t="str">
        <f>IF((F1980=""),"",VLOOKUP(F1980,'Range Midpoints'!$A$2:$C$13,2))</f>
        <v>20-99</v>
      </c>
      <c r="H1980" s="1">
        <f>IF((F1980=""),"",VLOOKUP(F1980,'Range Midpoints'!$A$2:$C$13,3))</f>
        <v>60</v>
      </c>
      <c r="I1980">
        <f>VLOOKUP(B1980,'State Business Patterns'!A$3:H$53,8)</f>
        <v>0.88654173764906308</v>
      </c>
      <c r="J1980" s="32">
        <f t="shared" si="65"/>
        <v>53.192504258943785</v>
      </c>
      <c r="K1980">
        <f t="shared" si="66"/>
        <v>8.1582222527021731E-5</v>
      </c>
    </row>
    <row r="1981" spans="1:11">
      <c r="A1981" s="1" t="s">
        <v>1478</v>
      </c>
      <c r="B1981" s="62" t="s">
        <v>3063</v>
      </c>
      <c r="C1981" s="62" t="s">
        <v>2879</v>
      </c>
      <c r="D1981" s="62" t="s">
        <v>2837</v>
      </c>
      <c r="E1981" s="63">
        <v>822</v>
      </c>
      <c r="F1981" s="62" t="s">
        <v>2841</v>
      </c>
      <c r="G1981" s="34" t="str">
        <f>IF((F1981=""),"",VLOOKUP(F1981,'Range Midpoints'!$A$2:$C$13,2))</f>
        <v/>
      </c>
      <c r="H1981" s="1" t="str">
        <f>IF((F1981=""),"",VLOOKUP(F1981,'Range Midpoints'!$A$2:$C$13,3))</f>
        <v/>
      </c>
      <c r="I1981">
        <f>VLOOKUP(B1981,'State Business Patterns'!A$3:H$53,8)</f>
        <v>0.88654173764906308</v>
      </c>
      <c r="J1981" s="32">
        <f t="shared" si="65"/>
        <v>822</v>
      </c>
      <c r="K1981">
        <f t="shared" si="66"/>
        <v>1.2607149795158647E-3</v>
      </c>
    </row>
    <row r="1982" spans="1:11">
      <c r="A1982" s="1" t="s">
        <v>1479</v>
      </c>
      <c r="B1982" s="62" t="s">
        <v>3063</v>
      </c>
      <c r="C1982" s="62" t="s">
        <v>2880</v>
      </c>
      <c r="D1982" s="62" t="s">
        <v>2837</v>
      </c>
      <c r="E1982" s="63">
        <v>180</v>
      </c>
      <c r="F1982" s="62" t="s">
        <v>2841</v>
      </c>
      <c r="G1982" s="34" t="str">
        <f>IF((F1982=""),"",VLOOKUP(F1982,'Range Midpoints'!$A$2:$C$13,2))</f>
        <v/>
      </c>
      <c r="H1982" s="1" t="str">
        <f>IF((F1982=""),"",VLOOKUP(F1982,'Range Midpoints'!$A$2:$C$13,3))</f>
        <v/>
      </c>
      <c r="I1982">
        <f>VLOOKUP(B1982,'State Business Patterns'!A$3:H$53,8)</f>
        <v>0.88654173764906308</v>
      </c>
      <c r="J1982" s="32">
        <f t="shared" si="65"/>
        <v>180</v>
      </c>
      <c r="K1982">
        <f t="shared" si="66"/>
        <v>2.7606897361661271E-4</v>
      </c>
    </row>
    <row r="1983" spans="1:11">
      <c r="A1983" s="1" t="s">
        <v>1480</v>
      </c>
      <c r="B1983" s="62" t="s">
        <v>3063</v>
      </c>
      <c r="C1983" s="62" t="s">
        <v>2881</v>
      </c>
      <c r="D1983" s="62" t="s">
        <v>2837</v>
      </c>
      <c r="E1983" s="63">
        <v>0</v>
      </c>
      <c r="F1983" s="62" t="s">
        <v>2848</v>
      </c>
      <c r="G1983" s="34" t="str">
        <f>IF((F1983=""),"",VLOOKUP(F1983,'Range Midpoints'!$A$2:$C$13,2))</f>
        <v>0-19</v>
      </c>
      <c r="H1983" s="1">
        <f>IF((F1983=""),"",VLOOKUP(F1983,'Range Midpoints'!$A$2:$C$13,3))</f>
        <v>10</v>
      </c>
      <c r="I1983">
        <f>VLOOKUP(B1983,'State Business Patterns'!A$3:H$53,8)</f>
        <v>0.88654173764906308</v>
      </c>
      <c r="J1983" s="32">
        <f t="shared" si="65"/>
        <v>8.8654173764906314</v>
      </c>
      <c r="K1983">
        <f t="shared" si="66"/>
        <v>1.3597037087836956E-5</v>
      </c>
    </row>
    <row r="1984" spans="1:11">
      <c r="A1984" s="1" t="s">
        <v>1482</v>
      </c>
      <c r="B1984" s="62" t="s">
        <v>3063</v>
      </c>
      <c r="C1984" s="62" t="s">
        <v>2883</v>
      </c>
      <c r="D1984" s="62" t="s">
        <v>2837</v>
      </c>
      <c r="E1984" s="63">
        <v>161</v>
      </c>
      <c r="F1984" s="62" t="s">
        <v>2841</v>
      </c>
      <c r="G1984" s="34" t="str">
        <f>IF((F1984=""),"",VLOOKUP(F1984,'Range Midpoints'!$A$2:$C$13,2))</f>
        <v/>
      </c>
      <c r="H1984" s="1" t="str">
        <f>IF((F1984=""),"",VLOOKUP(F1984,'Range Midpoints'!$A$2:$C$13,3))</f>
        <v/>
      </c>
      <c r="I1984">
        <f>VLOOKUP(B1984,'State Business Patterns'!A$3:H$53,8)</f>
        <v>0.88654173764906308</v>
      </c>
      <c r="J1984" s="32">
        <f t="shared" si="65"/>
        <v>161</v>
      </c>
      <c r="K1984">
        <f t="shared" si="66"/>
        <v>2.4692835973485919E-4</v>
      </c>
    </row>
    <row r="1985" spans="1:11">
      <c r="A1985" s="1" t="s">
        <v>2603</v>
      </c>
      <c r="B1985" s="62" t="s">
        <v>3064</v>
      </c>
      <c r="C1985" s="62" t="s">
        <v>2842</v>
      </c>
      <c r="D1985" s="62" t="s">
        <v>2837</v>
      </c>
      <c r="E1985" s="63">
        <v>0</v>
      </c>
      <c r="F1985" s="62" t="s">
        <v>2848</v>
      </c>
      <c r="G1985" s="34" t="str">
        <f>IF((F1985=""),"",VLOOKUP(F1985,'Range Midpoints'!$A$2:$C$13,2))</f>
        <v>0-19</v>
      </c>
      <c r="H1985" s="1">
        <f>IF((F1985=""),"",VLOOKUP(F1985,'Range Midpoints'!$A$2:$C$13,3))</f>
        <v>10</v>
      </c>
      <c r="I1985">
        <f>VLOOKUP(B1985,'State Business Patterns'!A$3:H$53,8)</f>
        <v>0.68549618320610683</v>
      </c>
      <c r="J1985" s="32">
        <f t="shared" si="65"/>
        <v>6.8549618320610683</v>
      </c>
      <c r="K1985">
        <f t="shared" si="66"/>
        <v>1.051356820643419E-5</v>
      </c>
    </row>
    <row r="1986" spans="1:11">
      <c r="A1986" s="1" t="s">
        <v>1483</v>
      </c>
      <c r="B1986" s="62" t="s">
        <v>3064</v>
      </c>
      <c r="C1986" s="62" t="s">
        <v>2946</v>
      </c>
      <c r="D1986" s="62" t="s">
        <v>2837</v>
      </c>
      <c r="E1986" s="63">
        <v>151</v>
      </c>
      <c r="F1986" s="62" t="s">
        <v>2841</v>
      </c>
      <c r="G1986" s="34" t="str">
        <f>IF((F1986=""),"",VLOOKUP(F1986,'Range Midpoints'!$A$2:$C$13,2))</f>
        <v/>
      </c>
      <c r="H1986" s="1" t="str">
        <f>IF((F1986=""),"",VLOOKUP(F1986,'Range Midpoints'!$A$2:$C$13,3))</f>
        <v/>
      </c>
      <c r="I1986">
        <f>VLOOKUP(B1986,'State Business Patterns'!A$3:H$53,8)</f>
        <v>0.68549618320610683</v>
      </c>
      <c r="J1986" s="32">
        <f t="shared" si="65"/>
        <v>151</v>
      </c>
      <c r="K1986">
        <f t="shared" si="66"/>
        <v>2.3159119453393623E-4</v>
      </c>
    </row>
    <row r="1987" spans="1:11">
      <c r="A1987" s="1" t="s">
        <v>1484</v>
      </c>
      <c r="B1987" s="62" t="s">
        <v>3064</v>
      </c>
      <c r="C1987" s="62" t="s">
        <v>2844</v>
      </c>
      <c r="D1987" s="62" t="s">
        <v>2837</v>
      </c>
      <c r="E1987" s="63">
        <v>136</v>
      </c>
      <c r="F1987" s="62" t="s">
        <v>2841</v>
      </c>
      <c r="G1987" s="34" t="str">
        <f>IF((F1987=""),"",VLOOKUP(F1987,'Range Midpoints'!$A$2:$C$13,2))</f>
        <v/>
      </c>
      <c r="H1987" s="1" t="str">
        <f>IF((F1987=""),"",VLOOKUP(F1987,'Range Midpoints'!$A$2:$C$13,3))</f>
        <v/>
      </c>
      <c r="I1987">
        <f>VLOOKUP(B1987,'State Business Patterns'!A$3:H$53,8)</f>
        <v>0.68549618320610683</v>
      </c>
      <c r="J1987" s="32">
        <f t="shared" si="65"/>
        <v>136</v>
      </c>
      <c r="K1987">
        <f t="shared" si="66"/>
        <v>2.0858544673255184E-4</v>
      </c>
    </row>
    <row r="1988" spans="1:11">
      <c r="A1988" s="1" t="s">
        <v>1486</v>
      </c>
      <c r="B1988" s="62" t="s">
        <v>3064</v>
      </c>
      <c r="C1988" s="62" t="s">
        <v>2851</v>
      </c>
      <c r="D1988" s="62" t="s">
        <v>2837</v>
      </c>
      <c r="E1988" s="63">
        <v>0</v>
      </c>
      <c r="F1988" s="62" t="s">
        <v>2838</v>
      </c>
      <c r="G1988" s="34" t="str">
        <f>IF((F1988=""),"",VLOOKUP(F1988,'Range Midpoints'!$A$2:$C$13,2))</f>
        <v>20-99</v>
      </c>
      <c r="H1988" s="1">
        <f>IF((F1988=""),"",VLOOKUP(F1988,'Range Midpoints'!$A$2:$C$13,3))</f>
        <v>60</v>
      </c>
      <c r="I1988">
        <f>VLOOKUP(B1988,'State Business Patterns'!A$3:H$53,8)</f>
        <v>0.68549618320610683</v>
      </c>
      <c r="J1988" s="32">
        <f t="shared" si="65"/>
        <v>41.12977099236641</v>
      </c>
      <c r="K1988">
        <f t="shared" si="66"/>
        <v>6.3081409238605149E-5</v>
      </c>
    </row>
    <row r="1989" spans="1:11">
      <c r="A1989" s="1" t="s">
        <v>1487</v>
      </c>
      <c r="B1989" s="62" t="s">
        <v>3064</v>
      </c>
      <c r="C1989" s="62" t="s">
        <v>2852</v>
      </c>
      <c r="D1989" s="62" t="s">
        <v>2837</v>
      </c>
      <c r="E1989" s="63">
        <v>0</v>
      </c>
      <c r="F1989" s="62" t="s">
        <v>2848</v>
      </c>
      <c r="G1989" s="34" t="str">
        <f>IF((F1989=""),"",VLOOKUP(F1989,'Range Midpoints'!$A$2:$C$13,2))</f>
        <v>0-19</v>
      </c>
      <c r="H1989" s="1">
        <f>IF((F1989=""),"",VLOOKUP(F1989,'Range Midpoints'!$A$2:$C$13,3))</f>
        <v>10</v>
      </c>
      <c r="I1989">
        <f>VLOOKUP(B1989,'State Business Patterns'!A$3:H$53,8)</f>
        <v>0.68549618320610683</v>
      </c>
      <c r="J1989" s="32">
        <f t="shared" si="65"/>
        <v>6.8549618320610683</v>
      </c>
      <c r="K1989">
        <f t="shared" si="66"/>
        <v>1.051356820643419E-5</v>
      </c>
    </row>
    <row r="1990" spans="1:11">
      <c r="A1990" s="1" t="s">
        <v>1488</v>
      </c>
      <c r="B1990" s="62" t="s">
        <v>3064</v>
      </c>
      <c r="C1990" s="62" t="s">
        <v>2855</v>
      </c>
      <c r="D1990" s="62" t="s">
        <v>2837</v>
      </c>
      <c r="E1990" s="63">
        <v>122</v>
      </c>
      <c r="F1990" s="62" t="s">
        <v>2841</v>
      </c>
      <c r="G1990" s="34" t="str">
        <f>IF((F1990=""),"",VLOOKUP(F1990,'Range Midpoints'!$A$2:$C$13,2))</f>
        <v/>
      </c>
      <c r="H1990" s="1" t="str">
        <f>IF((F1990=""),"",VLOOKUP(F1990,'Range Midpoints'!$A$2:$C$13,3))</f>
        <v/>
      </c>
      <c r="I1990">
        <f>VLOOKUP(B1990,'State Business Patterns'!A$3:H$53,8)</f>
        <v>0.68549618320610683</v>
      </c>
      <c r="J1990" s="32">
        <f t="shared" si="65"/>
        <v>122</v>
      </c>
      <c r="K1990">
        <f t="shared" si="66"/>
        <v>1.8711341545125975E-4</v>
      </c>
    </row>
    <row r="1991" spans="1:11">
      <c r="A1991" s="1" t="s">
        <v>1489</v>
      </c>
      <c r="B1991" s="62" t="s">
        <v>3064</v>
      </c>
      <c r="C1991" s="62" t="s">
        <v>2857</v>
      </c>
      <c r="D1991" s="62" t="s">
        <v>2837</v>
      </c>
      <c r="E1991" s="63">
        <v>0</v>
      </c>
      <c r="F1991" s="62" t="s">
        <v>2848</v>
      </c>
      <c r="G1991" s="34" t="str">
        <f>IF((F1991=""),"",VLOOKUP(F1991,'Range Midpoints'!$A$2:$C$13,2))</f>
        <v>0-19</v>
      </c>
      <c r="H1991" s="1">
        <f>IF((F1991=""),"",VLOOKUP(F1991,'Range Midpoints'!$A$2:$C$13,3))</f>
        <v>10</v>
      </c>
      <c r="I1991">
        <f>VLOOKUP(B1991,'State Business Patterns'!A$3:H$53,8)</f>
        <v>0.68549618320610683</v>
      </c>
      <c r="J1991" s="32">
        <f t="shared" ref="J1991:J2054" si="67">IF(F1991="",E1991,(H1991*I1991))</f>
        <v>6.8549618320610683</v>
      </c>
      <c r="K1991">
        <f t="shared" si="66"/>
        <v>1.051356820643419E-5</v>
      </c>
    </row>
    <row r="1992" spans="1:11">
      <c r="A1992" s="1" t="s">
        <v>1490</v>
      </c>
      <c r="B1992" s="62" t="s">
        <v>3064</v>
      </c>
      <c r="C1992" s="62" t="s">
        <v>2934</v>
      </c>
      <c r="D1992" s="62" t="s">
        <v>2837</v>
      </c>
      <c r="E1992" s="63">
        <v>105</v>
      </c>
      <c r="F1992" s="62" t="s">
        <v>2841</v>
      </c>
      <c r="G1992" s="34" t="str">
        <f>IF((F1992=""),"",VLOOKUP(F1992,'Range Midpoints'!$A$2:$C$13,2))</f>
        <v/>
      </c>
      <c r="H1992" s="1" t="str">
        <f>IF((F1992=""),"",VLOOKUP(F1992,'Range Midpoints'!$A$2:$C$13,3))</f>
        <v/>
      </c>
      <c r="I1992">
        <f>VLOOKUP(B1992,'State Business Patterns'!A$3:H$53,8)</f>
        <v>0.68549618320610683</v>
      </c>
      <c r="J1992" s="32">
        <f t="shared" si="67"/>
        <v>105</v>
      </c>
      <c r="K1992">
        <f t="shared" ref="K1992:K2055" si="68">J1992/J$2594</f>
        <v>1.6104023460969077E-4</v>
      </c>
    </row>
    <row r="1993" spans="1:11">
      <c r="A1993" s="1" t="s">
        <v>1491</v>
      </c>
      <c r="B1993" s="62" t="s">
        <v>3064</v>
      </c>
      <c r="C1993" s="62" t="s">
        <v>2935</v>
      </c>
      <c r="D1993" s="62" t="s">
        <v>2837</v>
      </c>
      <c r="E1993" s="63">
        <v>0</v>
      </c>
      <c r="F1993" s="62" t="s">
        <v>2848</v>
      </c>
      <c r="G1993" s="34" t="str">
        <f>IF((F1993=""),"",VLOOKUP(F1993,'Range Midpoints'!$A$2:$C$13,2))</f>
        <v>0-19</v>
      </c>
      <c r="H1993" s="1">
        <f>IF((F1993=""),"",VLOOKUP(F1993,'Range Midpoints'!$A$2:$C$13,3))</f>
        <v>10</v>
      </c>
      <c r="I1993">
        <f>VLOOKUP(B1993,'State Business Patterns'!A$3:H$53,8)</f>
        <v>0.68549618320610683</v>
      </c>
      <c r="J1993" s="32">
        <f t="shared" si="67"/>
        <v>6.8549618320610683</v>
      </c>
      <c r="K1993">
        <f t="shared" si="68"/>
        <v>1.051356820643419E-5</v>
      </c>
    </row>
    <row r="1994" spans="1:11">
      <c r="A1994" s="1" t="s">
        <v>1492</v>
      </c>
      <c r="B1994" s="62" t="s">
        <v>3064</v>
      </c>
      <c r="C1994" s="62" t="s">
        <v>2858</v>
      </c>
      <c r="D1994" s="62" t="s">
        <v>2837</v>
      </c>
      <c r="E1994" s="63">
        <v>47</v>
      </c>
      <c r="F1994" s="62" t="s">
        <v>2841</v>
      </c>
      <c r="G1994" s="34" t="str">
        <f>IF((F1994=""),"",VLOOKUP(F1994,'Range Midpoints'!$A$2:$C$13,2))</f>
        <v/>
      </c>
      <c r="H1994" s="1" t="str">
        <f>IF((F1994=""),"",VLOOKUP(F1994,'Range Midpoints'!$A$2:$C$13,3))</f>
        <v/>
      </c>
      <c r="I1994">
        <f>VLOOKUP(B1994,'State Business Patterns'!A$3:H$53,8)</f>
        <v>0.68549618320610683</v>
      </c>
      <c r="J1994" s="32">
        <f t="shared" si="67"/>
        <v>47</v>
      </c>
      <c r="K1994">
        <f t="shared" si="68"/>
        <v>7.2084676444337769E-5</v>
      </c>
    </row>
    <row r="1995" spans="1:11">
      <c r="A1995" s="1" t="s">
        <v>1493</v>
      </c>
      <c r="B1995" s="62" t="s">
        <v>3064</v>
      </c>
      <c r="C1995" s="62" t="s">
        <v>2859</v>
      </c>
      <c r="D1995" s="62" t="s">
        <v>2837</v>
      </c>
      <c r="E1995" s="63">
        <v>0</v>
      </c>
      <c r="F1995" s="62" t="s">
        <v>2848</v>
      </c>
      <c r="G1995" s="34" t="str">
        <f>IF((F1995=""),"",VLOOKUP(F1995,'Range Midpoints'!$A$2:$C$13,2))</f>
        <v>0-19</v>
      </c>
      <c r="H1995" s="1">
        <f>IF((F1995=""),"",VLOOKUP(F1995,'Range Midpoints'!$A$2:$C$13,3))</f>
        <v>10</v>
      </c>
      <c r="I1995">
        <f>VLOOKUP(B1995,'State Business Patterns'!A$3:H$53,8)</f>
        <v>0.68549618320610683</v>
      </c>
      <c r="J1995" s="32">
        <f t="shared" si="67"/>
        <v>6.8549618320610683</v>
      </c>
      <c r="K1995">
        <f t="shared" si="68"/>
        <v>1.051356820643419E-5</v>
      </c>
    </row>
    <row r="1996" spans="1:11">
      <c r="A1996" s="1" t="s">
        <v>2611</v>
      </c>
      <c r="B1996" s="62" t="s">
        <v>3064</v>
      </c>
      <c r="C1996" s="62" t="s">
        <v>2860</v>
      </c>
      <c r="D1996" s="62" t="s">
        <v>2837</v>
      </c>
      <c r="E1996" s="63">
        <v>0</v>
      </c>
      <c r="F1996" s="62" t="s">
        <v>2848</v>
      </c>
      <c r="G1996" s="34" t="str">
        <f>IF((F1996=""),"",VLOOKUP(F1996,'Range Midpoints'!$A$2:$C$13,2))</f>
        <v>0-19</v>
      </c>
      <c r="H1996" s="1">
        <f>IF((F1996=""),"",VLOOKUP(F1996,'Range Midpoints'!$A$2:$C$13,3))</f>
        <v>10</v>
      </c>
      <c r="I1996">
        <f>VLOOKUP(B1996,'State Business Patterns'!A$3:H$53,8)</f>
        <v>0.68549618320610683</v>
      </c>
      <c r="J1996" s="32">
        <f t="shared" si="67"/>
        <v>6.8549618320610683</v>
      </c>
      <c r="K1996">
        <f t="shared" si="68"/>
        <v>1.051356820643419E-5</v>
      </c>
    </row>
    <row r="1997" spans="1:11">
      <c r="A1997" s="1" t="s">
        <v>1494</v>
      </c>
      <c r="B1997" s="62" t="s">
        <v>3064</v>
      </c>
      <c r="C1997" s="62" t="s">
        <v>2861</v>
      </c>
      <c r="D1997" s="62" t="s">
        <v>2837</v>
      </c>
      <c r="E1997" s="63">
        <v>0</v>
      </c>
      <c r="F1997" s="62" t="s">
        <v>2848</v>
      </c>
      <c r="G1997" s="34" t="str">
        <f>IF((F1997=""),"",VLOOKUP(F1997,'Range Midpoints'!$A$2:$C$13,2))</f>
        <v>0-19</v>
      </c>
      <c r="H1997" s="1">
        <f>IF((F1997=""),"",VLOOKUP(F1997,'Range Midpoints'!$A$2:$C$13,3))</f>
        <v>10</v>
      </c>
      <c r="I1997">
        <f>VLOOKUP(B1997,'State Business Patterns'!A$3:H$53,8)</f>
        <v>0.68549618320610683</v>
      </c>
      <c r="J1997" s="32">
        <f t="shared" si="67"/>
        <v>6.8549618320610683</v>
      </c>
      <c r="K1997">
        <f t="shared" si="68"/>
        <v>1.051356820643419E-5</v>
      </c>
    </row>
    <row r="1998" spans="1:11">
      <c r="A1998" s="1" t="s">
        <v>1495</v>
      </c>
      <c r="B1998" s="62" t="s">
        <v>3064</v>
      </c>
      <c r="C1998" s="62" t="s">
        <v>2862</v>
      </c>
      <c r="D1998" s="62" t="s">
        <v>2837</v>
      </c>
      <c r="E1998" s="63">
        <v>0</v>
      </c>
      <c r="F1998" s="62" t="s">
        <v>2848</v>
      </c>
      <c r="G1998" s="34" t="str">
        <f>IF((F1998=""),"",VLOOKUP(F1998,'Range Midpoints'!$A$2:$C$13,2))</f>
        <v>0-19</v>
      </c>
      <c r="H1998" s="1">
        <f>IF((F1998=""),"",VLOOKUP(F1998,'Range Midpoints'!$A$2:$C$13,3))</f>
        <v>10</v>
      </c>
      <c r="I1998">
        <f>VLOOKUP(B1998,'State Business Patterns'!A$3:H$53,8)</f>
        <v>0.68549618320610683</v>
      </c>
      <c r="J1998" s="32">
        <f t="shared" si="67"/>
        <v>6.8549618320610683</v>
      </c>
      <c r="K1998">
        <f t="shared" si="68"/>
        <v>1.051356820643419E-5</v>
      </c>
    </row>
    <row r="1999" spans="1:11">
      <c r="A1999" s="1" t="s">
        <v>1496</v>
      </c>
      <c r="B1999" s="62" t="s">
        <v>3064</v>
      </c>
      <c r="C1999" s="62" t="s">
        <v>2863</v>
      </c>
      <c r="D1999" s="62" t="s">
        <v>2837</v>
      </c>
      <c r="E1999" s="63">
        <v>0</v>
      </c>
      <c r="F1999" s="62" t="s">
        <v>2848</v>
      </c>
      <c r="G1999" s="34" t="str">
        <f>IF((F1999=""),"",VLOOKUP(F1999,'Range Midpoints'!$A$2:$C$13,2))</f>
        <v>0-19</v>
      </c>
      <c r="H1999" s="1">
        <f>IF((F1999=""),"",VLOOKUP(F1999,'Range Midpoints'!$A$2:$C$13,3))</f>
        <v>10</v>
      </c>
      <c r="I1999">
        <f>VLOOKUP(B1999,'State Business Patterns'!A$3:H$53,8)</f>
        <v>0.68549618320610683</v>
      </c>
      <c r="J1999" s="32">
        <f t="shared" si="67"/>
        <v>6.8549618320610683</v>
      </c>
      <c r="K1999">
        <f t="shared" si="68"/>
        <v>1.051356820643419E-5</v>
      </c>
    </row>
    <row r="2000" spans="1:11">
      <c r="A2000" s="1" t="s">
        <v>1497</v>
      </c>
      <c r="B2000" s="62" t="s">
        <v>3064</v>
      </c>
      <c r="C2000" s="62" t="s">
        <v>2864</v>
      </c>
      <c r="D2000" s="62" t="s">
        <v>2837</v>
      </c>
      <c r="E2000" s="63">
        <v>0</v>
      </c>
      <c r="F2000" s="62" t="s">
        <v>2848</v>
      </c>
      <c r="G2000" s="34" t="str">
        <f>IF((F2000=""),"",VLOOKUP(F2000,'Range Midpoints'!$A$2:$C$13,2))</f>
        <v>0-19</v>
      </c>
      <c r="H2000" s="1">
        <f>IF((F2000=""),"",VLOOKUP(F2000,'Range Midpoints'!$A$2:$C$13,3))</f>
        <v>10</v>
      </c>
      <c r="I2000">
        <f>VLOOKUP(B2000,'State Business Patterns'!A$3:H$53,8)</f>
        <v>0.68549618320610683</v>
      </c>
      <c r="J2000" s="32">
        <f t="shared" si="67"/>
        <v>6.8549618320610683</v>
      </c>
      <c r="K2000">
        <f t="shared" si="68"/>
        <v>1.051356820643419E-5</v>
      </c>
    </row>
    <row r="2001" spans="1:11">
      <c r="A2001" s="1" t="s">
        <v>1498</v>
      </c>
      <c r="B2001" s="62" t="s">
        <v>3064</v>
      </c>
      <c r="C2001" s="62" t="s">
        <v>2867</v>
      </c>
      <c r="D2001" s="62" t="s">
        <v>2837</v>
      </c>
      <c r="E2001" s="63">
        <v>0</v>
      </c>
      <c r="F2001" s="62" t="s">
        <v>2848</v>
      </c>
      <c r="G2001" s="34" t="str">
        <f>IF((F2001=""),"",VLOOKUP(F2001,'Range Midpoints'!$A$2:$C$13,2))</f>
        <v>0-19</v>
      </c>
      <c r="H2001" s="1">
        <f>IF((F2001=""),"",VLOOKUP(F2001,'Range Midpoints'!$A$2:$C$13,3))</f>
        <v>10</v>
      </c>
      <c r="I2001">
        <f>VLOOKUP(B2001,'State Business Patterns'!A$3:H$53,8)</f>
        <v>0.68549618320610683</v>
      </c>
      <c r="J2001" s="32">
        <f t="shared" si="67"/>
        <v>6.8549618320610683</v>
      </c>
      <c r="K2001">
        <f t="shared" si="68"/>
        <v>1.051356820643419E-5</v>
      </c>
    </row>
    <row r="2002" spans="1:11">
      <c r="A2002" s="1" t="s">
        <v>1500</v>
      </c>
      <c r="B2002" s="62" t="s">
        <v>3064</v>
      </c>
      <c r="C2002" s="62" t="s">
        <v>2936</v>
      </c>
      <c r="D2002" s="62" t="s">
        <v>2837</v>
      </c>
      <c r="E2002" s="63">
        <v>0</v>
      </c>
      <c r="F2002" s="62" t="s">
        <v>2838</v>
      </c>
      <c r="G2002" s="34" t="str">
        <f>IF((F2002=""),"",VLOOKUP(F2002,'Range Midpoints'!$A$2:$C$13,2))</f>
        <v>20-99</v>
      </c>
      <c r="H2002" s="1">
        <f>IF((F2002=""),"",VLOOKUP(F2002,'Range Midpoints'!$A$2:$C$13,3))</f>
        <v>60</v>
      </c>
      <c r="I2002">
        <f>VLOOKUP(B2002,'State Business Patterns'!A$3:H$53,8)</f>
        <v>0.68549618320610683</v>
      </c>
      <c r="J2002" s="32">
        <f t="shared" si="67"/>
        <v>41.12977099236641</v>
      </c>
      <c r="K2002">
        <f t="shared" si="68"/>
        <v>6.3081409238605149E-5</v>
      </c>
    </row>
    <row r="2003" spans="1:11">
      <c r="A2003" s="1" t="s">
        <v>1501</v>
      </c>
      <c r="B2003" s="62" t="s">
        <v>3064</v>
      </c>
      <c r="C2003" s="62" t="s">
        <v>2870</v>
      </c>
      <c r="D2003" s="62" t="s">
        <v>2837</v>
      </c>
      <c r="E2003" s="63">
        <v>34</v>
      </c>
      <c r="F2003" s="62" t="s">
        <v>2841</v>
      </c>
      <c r="G2003" s="34" t="str">
        <f>IF((F2003=""),"",VLOOKUP(F2003,'Range Midpoints'!$A$2:$C$13,2))</f>
        <v/>
      </c>
      <c r="H2003" s="1" t="str">
        <f>IF((F2003=""),"",VLOOKUP(F2003,'Range Midpoints'!$A$2:$C$13,3))</f>
        <v/>
      </c>
      <c r="I2003">
        <f>VLOOKUP(B2003,'State Business Patterns'!A$3:H$53,8)</f>
        <v>0.68549618320610683</v>
      </c>
      <c r="J2003" s="32">
        <f t="shared" si="67"/>
        <v>34</v>
      </c>
      <c r="K2003">
        <f t="shared" si="68"/>
        <v>5.214636168313796E-5</v>
      </c>
    </row>
    <row r="2004" spans="1:11">
      <c r="A2004" s="1" t="s">
        <v>1502</v>
      </c>
      <c r="B2004" s="62" t="s">
        <v>3064</v>
      </c>
      <c r="C2004" s="62" t="s">
        <v>2871</v>
      </c>
      <c r="D2004" s="62" t="s">
        <v>2837</v>
      </c>
      <c r="E2004" s="63">
        <v>20</v>
      </c>
      <c r="F2004" s="62" t="s">
        <v>2841</v>
      </c>
      <c r="G2004" s="34" t="str">
        <f>IF((F2004=""),"",VLOOKUP(F2004,'Range Midpoints'!$A$2:$C$13,2))</f>
        <v/>
      </c>
      <c r="H2004" s="1" t="str">
        <f>IF((F2004=""),"",VLOOKUP(F2004,'Range Midpoints'!$A$2:$C$13,3))</f>
        <v/>
      </c>
      <c r="I2004">
        <f>VLOOKUP(B2004,'State Business Patterns'!A$3:H$53,8)</f>
        <v>0.68549618320610683</v>
      </c>
      <c r="J2004" s="32">
        <f t="shared" si="67"/>
        <v>20</v>
      </c>
      <c r="K2004">
        <f t="shared" si="68"/>
        <v>3.0674330401845862E-5</v>
      </c>
    </row>
    <row r="2005" spans="1:11">
      <c r="A2005" s="1" t="s">
        <v>2617</v>
      </c>
      <c r="B2005" s="62" t="s">
        <v>3064</v>
      </c>
      <c r="C2005" s="62" t="s">
        <v>2874</v>
      </c>
      <c r="D2005" s="62" t="s">
        <v>2837</v>
      </c>
      <c r="E2005" s="63">
        <v>0</v>
      </c>
      <c r="F2005" s="62" t="s">
        <v>2848</v>
      </c>
      <c r="G2005" s="34" t="str">
        <f>IF((F2005=""),"",VLOOKUP(F2005,'Range Midpoints'!$A$2:$C$13,2))</f>
        <v>0-19</v>
      </c>
      <c r="H2005" s="1">
        <f>IF((F2005=""),"",VLOOKUP(F2005,'Range Midpoints'!$A$2:$C$13,3))</f>
        <v>10</v>
      </c>
      <c r="I2005">
        <f>VLOOKUP(B2005,'State Business Patterns'!A$3:H$53,8)</f>
        <v>0.68549618320610683</v>
      </c>
      <c r="J2005" s="32">
        <f t="shared" si="67"/>
        <v>6.8549618320610683</v>
      </c>
      <c r="K2005">
        <f t="shared" si="68"/>
        <v>1.051356820643419E-5</v>
      </c>
    </row>
    <row r="2006" spans="1:11">
      <c r="A2006" s="1" t="s">
        <v>1503</v>
      </c>
      <c r="B2006" s="62" t="s">
        <v>3064</v>
      </c>
      <c r="C2006" s="62" t="s">
        <v>2876</v>
      </c>
      <c r="D2006" s="62" t="s">
        <v>2837</v>
      </c>
      <c r="E2006" s="63">
        <v>0</v>
      </c>
      <c r="F2006" s="62" t="s">
        <v>2848</v>
      </c>
      <c r="G2006" s="34" t="str">
        <f>IF((F2006=""),"",VLOOKUP(F2006,'Range Midpoints'!$A$2:$C$13,2))</f>
        <v>0-19</v>
      </c>
      <c r="H2006" s="1">
        <f>IF((F2006=""),"",VLOOKUP(F2006,'Range Midpoints'!$A$2:$C$13,3))</f>
        <v>10</v>
      </c>
      <c r="I2006">
        <f>VLOOKUP(B2006,'State Business Patterns'!A$3:H$53,8)</f>
        <v>0.68549618320610683</v>
      </c>
      <c r="J2006" s="32">
        <f t="shared" si="67"/>
        <v>6.8549618320610683</v>
      </c>
      <c r="K2006">
        <f t="shared" si="68"/>
        <v>1.051356820643419E-5</v>
      </c>
    </row>
    <row r="2007" spans="1:11">
      <c r="A2007" s="1" t="s">
        <v>1504</v>
      </c>
      <c r="B2007" s="62" t="s">
        <v>3064</v>
      </c>
      <c r="C2007" s="62" t="s">
        <v>2877</v>
      </c>
      <c r="D2007" s="62" t="s">
        <v>2837</v>
      </c>
      <c r="E2007" s="63">
        <v>0</v>
      </c>
      <c r="F2007" s="62" t="s">
        <v>2848</v>
      </c>
      <c r="G2007" s="34" t="str">
        <f>IF((F2007=""),"",VLOOKUP(F2007,'Range Midpoints'!$A$2:$C$13,2))</f>
        <v>0-19</v>
      </c>
      <c r="H2007" s="1">
        <f>IF((F2007=""),"",VLOOKUP(F2007,'Range Midpoints'!$A$2:$C$13,3))</f>
        <v>10</v>
      </c>
      <c r="I2007">
        <f>VLOOKUP(B2007,'State Business Patterns'!A$3:H$53,8)</f>
        <v>0.68549618320610683</v>
      </c>
      <c r="J2007" s="32">
        <f t="shared" si="67"/>
        <v>6.8549618320610683</v>
      </c>
      <c r="K2007">
        <f t="shared" si="68"/>
        <v>1.051356820643419E-5</v>
      </c>
    </row>
    <row r="2008" spans="1:11">
      <c r="A2008" s="1" t="s">
        <v>1505</v>
      </c>
      <c r="B2008" s="62" t="s">
        <v>3064</v>
      </c>
      <c r="C2008" s="62" t="s">
        <v>2878</v>
      </c>
      <c r="D2008" s="62" t="s">
        <v>2837</v>
      </c>
      <c r="E2008" s="63">
        <v>116</v>
      </c>
      <c r="F2008" s="62" t="s">
        <v>2841</v>
      </c>
      <c r="G2008" s="34" t="str">
        <f>IF((F2008=""),"",VLOOKUP(F2008,'Range Midpoints'!$A$2:$C$13,2))</f>
        <v/>
      </c>
      <c r="H2008" s="1" t="str">
        <f>IF((F2008=""),"",VLOOKUP(F2008,'Range Midpoints'!$A$2:$C$13,3))</f>
        <v/>
      </c>
      <c r="I2008">
        <f>VLOOKUP(B2008,'State Business Patterns'!A$3:H$53,8)</f>
        <v>0.68549618320610683</v>
      </c>
      <c r="J2008" s="32">
        <f t="shared" si="67"/>
        <v>116</v>
      </c>
      <c r="K2008">
        <f t="shared" si="68"/>
        <v>1.7791111633070597E-4</v>
      </c>
    </row>
    <row r="2009" spans="1:11">
      <c r="A2009" s="1" t="s">
        <v>1506</v>
      </c>
      <c r="B2009" s="62" t="s">
        <v>3064</v>
      </c>
      <c r="C2009" s="62" t="s">
        <v>2879</v>
      </c>
      <c r="D2009" s="62" t="s">
        <v>2837</v>
      </c>
      <c r="E2009" s="63">
        <v>159</v>
      </c>
      <c r="F2009" s="62" t="s">
        <v>2841</v>
      </c>
      <c r="G2009" s="34" t="str">
        <f>IF((F2009=""),"",VLOOKUP(F2009,'Range Midpoints'!$A$2:$C$13,2))</f>
        <v/>
      </c>
      <c r="H2009" s="1" t="str">
        <f>IF((F2009=""),"",VLOOKUP(F2009,'Range Midpoints'!$A$2:$C$13,3))</f>
        <v/>
      </c>
      <c r="I2009">
        <f>VLOOKUP(B2009,'State Business Patterns'!A$3:H$53,8)</f>
        <v>0.68549618320610683</v>
      </c>
      <c r="J2009" s="32">
        <f t="shared" si="67"/>
        <v>159</v>
      </c>
      <c r="K2009">
        <f t="shared" si="68"/>
        <v>2.4386092669467457E-4</v>
      </c>
    </row>
    <row r="2010" spans="1:11">
      <c r="A2010" s="1" t="s">
        <v>1507</v>
      </c>
      <c r="B2010" s="62" t="s">
        <v>3064</v>
      </c>
      <c r="C2010" s="62" t="s">
        <v>2880</v>
      </c>
      <c r="D2010" s="62" t="s">
        <v>2837</v>
      </c>
      <c r="E2010" s="63">
        <v>0</v>
      </c>
      <c r="F2010" s="62" t="s">
        <v>2848</v>
      </c>
      <c r="G2010" s="34" t="str">
        <f>IF((F2010=""),"",VLOOKUP(F2010,'Range Midpoints'!$A$2:$C$13,2))</f>
        <v>0-19</v>
      </c>
      <c r="H2010" s="1">
        <f>IF((F2010=""),"",VLOOKUP(F2010,'Range Midpoints'!$A$2:$C$13,3))</f>
        <v>10</v>
      </c>
      <c r="I2010">
        <f>VLOOKUP(B2010,'State Business Patterns'!A$3:H$53,8)</f>
        <v>0.68549618320610683</v>
      </c>
      <c r="J2010" s="32">
        <f t="shared" si="67"/>
        <v>6.8549618320610683</v>
      </c>
      <c r="K2010">
        <f t="shared" si="68"/>
        <v>1.051356820643419E-5</v>
      </c>
    </row>
    <row r="2011" spans="1:11">
      <c r="A2011" s="1" t="s">
        <v>2620</v>
      </c>
      <c r="B2011" s="62" t="s">
        <v>3064</v>
      </c>
      <c r="C2011" s="62" t="s">
        <v>2883</v>
      </c>
      <c r="D2011" s="62" t="s">
        <v>2837</v>
      </c>
      <c r="E2011" s="63">
        <v>0</v>
      </c>
      <c r="F2011" s="62" t="s">
        <v>2848</v>
      </c>
      <c r="G2011" s="34" t="str">
        <f>IF((F2011=""),"",VLOOKUP(F2011,'Range Midpoints'!$A$2:$C$13,2))</f>
        <v>0-19</v>
      </c>
      <c r="H2011" s="1">
        <f>IF((F2011=""),"",VLOOKUP(F2011,'Range Midpoints'!$A$2:$C$13,3))</f>
        <v>10</v>
      </c>
      <c r="I2011">
        <f>VLOOKUP(B2011,'State Business Patterns'!A$3:H$53,8)</f>
        <v>0.68549618320610683</v>
      </c>
      <c r="J2011" s="32">
        <f t="shared" si="67"/>
        <v>6.8549618320610683</v>
      </c>
      <c r="K2011">
        <f t="shared" si="68"/>
        <v>1.051356820643419E-5</v>
      </c>
    </row>
    <row r="2012" spans="1:11">
      <c r="A2012" s="1" t="s">
        <v>1509</v>
      </c>
      <c r="B2012" s="62" t="s">
        <v>3064</v>
      </c>
      <c r="C2012" s="62" t="s">
        <v>2884</v>
      </c>
      <c r="D2012" s="62" t="s">
        <v>2837</v>
      </c>
      <c r="E2012" s="63">
        <v>52</v>
      </c>
      <c r="F2012" s="62" t="s">
        <v>2841</v>
      </c>
      <c r="G2012" s="34" t="str">
        <f>IF((F2012=""),"",VLOOKUP(F2012,'Range Midpoints'!$A$2:$C$13,2))</f>
        <v/>
      </c>
      <c r="H2012" s="1" t="str">
        <f>IF((F2012=""),"",VLOOKUP(F2012,'Range Midpoints'!$A$2:$C$13,3))</f>
        <v/>
      </c>
      <c r="I2012">
        <f>VLOOKUP(B2012,'State Business Patterns'!A$3:H$53,8)</f>
        <v>0.68549618320610683</v>
      </c>
      <c r="J2012" s="32">
        <f t="shared" si="67"/>
        <v>52</v>
      </c>
      <c r="K2012">
        <f t="shared" si="68"/>
        <v>7.9753259044799236E-5</v>
      </c>
    </row>
    <row r="2013" spans="1:11">
      <c r="A2013" s="1" t="s">
        <v>1510</v>
      </c>
      <c r="B2013" s="62" t="s">
        <v>3064</v>
      </c>
      <c r="C2013" s="62" t="s">
        <v>2886</v>
      </c>
      <c r="D2013" s="62" t="s">
        <v>2837</v>
      </c>
      <c r="E2013" s="63">
        <v>0</v>
      </c>
      <c r="F2013" s="62" t="s">
        <v>2848</v>
      </c>
      <c r="G2013" s="34" t="str">
        <f>IF((F2013=""),"",VLOOKUP(F2013,'Range Midpoints'!$A$2:$C$13,2))</f>
        <v>0-19</v>
      </c>
      <c r="H2013" s="1">
        <f>IF((F2013=""),"",VLOOKUP(F2013,'Range Midpoints'!$A$2:$C$13,3))</f>
        <v>10</v>
      </c>
      <c r="I2013">
        <f>VLOOKUP(B2013,'State Business Patterns'!A$3:H$53,8)</f>
        <v>0.68549618320610683</v>
      </c>
      <c r="J2013" s="32">
        <f t="shared" si="67"/>
        <v>6.8549618320610683</v>
      </c>
      <c r="K2013">
        <f t="shared" si="68"/>
        <v>1.051356820643419E-5</v>
      </c>
    </row>
    <row r="2014" spans="1:11">
      <c r="A2014" s="1" t="s">
        <v>1511</v>
      </c>
      <c r="B2014" s="62" t="s">
        <v>3064</v>
      </c>
      <c r="C2014" s="62" t="s">
        <v>2887</v>
      </c>
      <c r="D2014" s="62" t="s">
        <v>2837</v>
      </c>
      <c r="E2014" s="63">
        <v>658</v>
      </c>
      <c r="F2014" s="62" t="s">
        <v>2841</v>
      </c>
      <c r="G2014" s="34" t="str">
        <f>IF((F2014=""),"",VLOOKUP(F2014,'Range Midpoints'!$A$2:$C$13,2))</f>
        <v/>
      </c>
      <c r="H2014" s="1" t="str">
        <f>IF((F2014=""),"",VLOOKUP(F2014,'Range Midpoints'!$A$2:$C$13,3))</f>
        <v/>
      </c>
      <c r="I2014">
        <f>VLOOKUP(B2014,'State Business Patterns'!A$3:H$53,8)</f>
        <v>0.68549618320610683</v>
      </c>
      <c r="J2014" s="32">
        <f t="shared" si="67"/>
        <v>658</v>
      </c>
      <c r="K2014">
        <f t="shared" si="68"/>
        <v>1.0091854702207288E-3</v>
      </c>
    </row>
    <row r="2015" spans="1:11">
      <c r="A2015" s="1" t="s">
        <v>1512</v>
      </c>
      <c r="B2015" s="62" t="s">
        <v>3064</v>
      </c>
      <c r="C2015" s="62" t="s">
        <v>2888</v>
      </c>
      <c r="D2015" s="62" t="s">
        <v>2837</v>
      </c>
      <c r="E2015" s="63">
        <v>0</v>
      </c>
      <c r="F2015" s="62" t="s">
        <v>2838</v>
      </c>
      <c r="G2015" s="34" t="str">
        <f>IF((F2015=""),"",VLOOKUP(F2015,'Range Midpoints'!$A$2:$C$13,2))</f>
        <v>20-99</v>
      </c>
      <c r="H2015" s="1">
        <f>IF((F2015=""),"",VLOOKUP(F2015,'Range Midpoints'!$A$2:$C$13,3))</f>
        <v>60</v>
      </c>
      <c r="I2015">
        <f>VLOOKUP(B2015,'State Business Patterns'!A$3:H$53,8)</f>
        <v>0.68549618320610683</v>
      </c>
      <c r="J2015" s="32">
        <f t="shared" si="67"/>
        <v>41.12977099236641</v>
      </c>
      <c r="K2015">
        <f t="shared" si="68"/>
        <v>6.3081409238605149E-5</v>
      </c>
    </row>
    <row r="2016" spans="1:11">
      <c r="A2016" s="1" t="s">
        <v>1513</v>
      </c>
      <c r="B2016" s="62" t="s">
        <v>3064</v>
      </c>
      <c r="C2016" s="62" t="s">
        <v>2889</v>
      </c>
      <c r="D2016" s="62" t="s">
        <v>2837</v>
      </c>
      <c r="E2016" s="63">
        <v>653</v>
      </c>
      <c r="F2016" s="62" t="s">
        <v>2841</v>
      </c>
      <c r="G2016" s="34" t="str">
        <f>IF((F2016=""),"",VLOOKUP(F2016,'Range Midpoints'!$A$2:$C$13,2))</f>
        <v/>
      </c>
      <c r="H2016" s="1" t="str">
        <f>IF((F2016=""),"",VLOOKUP(F2016,'Range Midpoints'!$A$2:$C$13,3))</f>
        <v/>
      </c>
      <c r="I2016">
        <f>VLOOKUP(B2016,'State Business Patterns'!A$3:H$53,8)</f>
        <v>0.68549618320610683</v>
      </c>
      <c r="J2016" s="32">
        <f t="shared" si="67"/>
        <v>653</v>
      </c>
      <c r="K2016">
        <f t="shared" si="68"/>
        <v>1.0015168876202673E-3</v>
      </c>
    </row>
    <row r="2017" spans="1:11">
      <c r="A2017" s="1" t="s">
        <v>2622</v>
      </c>
      <c r="B2017" s="62" t="s">
        <v>3064</v>
      </c>
      <c r="C2017" s="62" t="s">
        <v>2890</v>
      </c>
      <c r="D2017" s="62" t="s">
        <v>2837</v>
      </c>
      <c r="E2017" s="63">
        <v>0</v>
      </c>
      <c r="F2017" s="62" t="s">
        <v>2848</v>
      </c>
      <c r="G2017" s="34" t="str">
        <f>IF((F2017=""),"",VLOOKUP(F2017,'Range Midpoints'!$A$2:$C$13,2))</f>
        <v>0-19</v>
      </c>
      <c r="H2017" s="1">
        <f>IF((F2017=""),"",VLOOKUP(F2017,'Range Midpoints'!$A$2:$C$13,3))</f>
        <v>10</v>
      </c>
      <c r="I2017">
        <f>VLOOKUP(B2017,'State Business Patterns'!A$3:H$53,8)</f>
        <v>0.68549618320610683</v>
      </c>
      <c r="J2017" s="32">
        <f t="shared" si="67"/>
        <v>6.8549618320610683</v>
      </c>
      <c r="K2017">
        <f t="shared" si="68"/>
        <v>1.051356820643419E-5</v>
      </c>
    </row>
    <row r="2018" spans="1:11">
      <c r="A2018" s="1" t="s">
        <v>1514</v>
      </c>
      <c r="B2018" s="62" t="s">
        <v>3064</v>
      </c>
      <c r="C2018" s="62" t="s">
        <v>2892</v>
      </c>
      <c r="D2018" s="62" t="s">
        <v>2837</v>
      </c>
      <c r="E2018" s="63">
        <v>0</v>
      </c>
      <c r="F2018" s="62" t="s">
        <v>2848</v>
      </c>
      <c r="G2018" s="34" t="str">
        <f>IF((F2018=""),"",VLOOKUP(F2018,'Range Midpoints'!$A$2:$C$13,2))</f>
        <v>0-19</v>
      </c>
      <c r="H2018" s="1">
        <f>IF((F2018=""),"",VLOOKUP(F2018,'Range Midpoints'!$A$2:$C$13,3))</f>
        <v>10</v>
      </c>
      <c r="I2018">
        <f>VLOOKUP(B2018,'State Business Patterns'!A$3:H$53,8)</f>
        <v>0.68549618320610683</v>
      </c>
      <c r="J2018" s="32">
        <f t="shared" si="67"/>
        <v>6.8549618320610683</v>
      </c>
      <c r="K2018">
        <f t="shared" si="68"/>
        <v>1.051356820643419E-5</v>
      </c>
    </row>
    <row r="2019" spans="1:11">
      <c r="A2019" s="1" t="s">
        <v>1515</v>
      </c>
      <c r="B2019" s="62" t="s">
        <v>3064</v>
      </c>
      <c r="C2019" s="62" t="s">
        <v>2893</v>
      </c>
      <c r="D2019" s="62" t="s">
        <v>2837</v>
      </c>
      <c r="E2019" s="63">
        <v>0</v>
      </c>
      <c r="F2019" s="62" t="s">
        <v>2848</v>
      </c>
      <c r="G2019" s="34" t="str">
        <f>IF((F2019=""),"",VLOOKUP(F2019,'Range Midpoints'!$A$2:$C$13,2))</f>
        <v>0-19</v>
      </c>
      <c r="H2019" s="1">
        <f>IF((F2019=""),"",VLOOKUP(F2019,'Range Midpoints'!$A$2:$C$13,3))</f>
        <v>10</v>
      </c>
      <c r="I2019">
        <f>VLOOKUP(B2019,'State Business Patterns'!A$3:H$53,8)</f>
        <v>0.68549618320610683</v>
      </c>
      <c r="J2019" s="32">
        <f t="shared" si="67"/>
        <v>6.8549618320610683</v>
      </c>
      <c r="K2019">
        <f t="shared" si="68"/>
        <v>1.051356820643419E-5</v>
      </c>
    </row>
    <row r="2020" spans="1:11">
      <c r="A2020" s="1" t="s">
        <v>1516</v>
      </c>
      <c r="B2020" s="62" t="s">
        <v>3064</v>
      </c>
      <c r="C2020" s="62" t="s">
        <v>2895</v>
      </c>
      <c r="D2020" s="62" t="s">
        <v>2837</v>
      </c>
      <c r="E2020" s="63">
        <v>0</v>
      </c>
      <c r="F2020" s="62" t="s">
        <v>2848</v>
      </c>
      <c r="G2020" s="34" t="str">
        <f>IF((F2020=""),"",VLOOKUP(F2020,'Range Midpoints'!$A$2:$C$13,2))</f>
        <v>0-19</v>
      </c>
      <c r="H2020" s="1">
        <f>IF((F2020=""),"",VLOOKUP(F2020,'Range Midpoints'!$A$2:$C$13,3))</f>
        <v>10</v>
      </c>
      <c r="I2020">
        <f>VLOOKUP(B2020,'State Business Patterns'!A$3:H$53,8)</f>
        <v>0.68549618320610683</v>
      </c>
      <c r="J2020" s="32">
        <f t="shared" si="67"/>
        <v>6.8549618320610683</v>
      </c>
      <c r="K2020">
        <f t="shared" si="68"/>
        <v>1.051356820643419E-5</v>
      </c>
    </row>
    <row r="2021" spans="1:11">
      <c r="A2021" s="1" t="s">
        <v>1517</v>
      </c>
      <c r="B2021" s="62" t="s">
        <v>3064</v>
      </c>
      <c r="C2021" s="62" t="s">
        <v>2896</v>
      </c>
      <c r="D2021" s="62" t="s">
        <v>2837</v>
      </c>
      <c r="E2021" s="63">
        <v>0</v>
      </c>
      <c r="F2021" s="62" t="s">
        <v>2853</v>
      </c>
      <c r="G2021" s="34" t="str">
        <f>IF((F2021=""),"",VLOOKUP(F2021,'Range Midpoints'!$A$2:$C$13,2))</f>
        <v>100-249</v>
      </c>
      <c r="H2021" s="1">
        <f>IF((F2021=""),"",VLOOKUP(F2021,'Range Midpoints'!$A$2:$C$13,3))</f>
        <v>175</v>
      </c>
      <c r="I2021">
        <f>VLOOKUP(B2021,'State Business Patterns'!A$3:H$53,8)</f>
        <v>0.68549618320610683</v>
      </c>
      <c r="J2021" s="32">
        <f t="shared" si="67"/>
        <v>119.96183206106869</v>
      </c>
      <c r="K2021">
        <f t="shared" si="68"/>
        <v>1.8398744361259833E-4</v>
      </c>
    </row>
    <row r="2022" spans="1:11">
      <c r="A2022" s="1" t="s">
        <v>2625</v>
      </c>
      <c r="B2022" s="62" t="s">
        <v>3064</v>
      </c>
      <c r="C2022" s="62" t="s">
        <v>2897</v>
      </c>
      <c r="D2022" s="62" t="s">
        <v>2837</v>
      </c>
      <c r="E2022" s="63">
        <v>0</v>
      </c>
      <c r="F2022" s="62" t="s">
        <v>2848</v>
      </c>
      <c r="G2022" s="34" t="str">
        <f>IF((F2022=""),"",VLOOKUP(F2022,'Range Midpoints'!$A$2:$C$13,2))</f>
        <v>0-19</v>
      </c>
      <c r="H2022" s="1">
        <f>IF((F2022=""),"",VLOOKUP(F2022,'Range Midpoints'!$A$2:$C$13,3))</f>
        <v>10</v>
      </c>
      <c r="I2022">
        <f>VLOOKUP(B2022,'State Business Patterns'!A$3:H$53,8)</f>
        <v>0.68549618320610683</v>
      </c>
      <c r="J2022" s="32">
        <f t="shared" si="67"/>
        <v>6.8549618320610683</v>
      </c>
      <c r="K2022">
        <f t="shared" si="68"/>
        <v>1.051356820643419E-5</v>
      </c>
    </row>
    <row r="2023" spans="1:11">
      <c r="A2023" s="1" t="s">
        <v>1519</v>
      </c>
      <c r="B2023" s="62" t="s">
        <v>3064</v>
      </c>
      <c r="C2023" s="62" t="s">
        <v>2899</v>
      </c>
      <c r="D2023" s="62" t="s">
        <v>2837</v>
      </c>
      <c r="E2023" s="63">
        <v>0</v>
      </c>
      <c r="F2023" s="62" t="s">
        <v>2848</v>
      </c>
      <c r="G2023" s="34" t="str">
        <f>IF((F2023=""),"",VLOOKUP(F2023,'Range Midpoints'!$A$2:$C$13,2))</f>
        <v>0-19</v>
      </c>
      <c r="H2023" s="1">
        <f>IF((F2023=""),"",VLOOKUP(F2023,'Range Midpoints'!$A$2:$C$13,3))</f>
        <v>10</v>
      </c>
      <c r="I2023">
        <f>VLOOKUP(B2023,'State Business Patterns'!A$3:H$53,8)</f>
        <v>0.68549618320610683</v>
      </c>
      <c r="J2023" s="32">
        <f t="shared" si="67"/>
        <v>6.8549618320610683</v>
      </c>
      <c r="K2023">
        <f t="shared" si="68"/>
        <v>1.051356820643419E-5</v>
      </c>
    </row>
    <row r="2024" spans="1:11">
      <c r="A2024" s="1" t="s">
        <v>1520</v>
      </c>
      <c r="B2024" s="62" t="s">
        <v>3064</v>
      </c>
      <c r="C2024" s="62" t="s">
        <v>2900</v>
      </c>
      <c r="D2024" s="62" t="s">
        <v>2837</v>
      </c>
      <c r="E2024" s="63">
        <v>0</v>
      </c>
      <c r="F2024" s="62" t="s">
        <v>2848</v>
      </c>
      <c r="G2024" s="34" t="str">
        <f>IF((F2024=""),"",VLOOKUP(F2024,'Range Midpoints'!$A$2:$C$13,2))</f>
        <v>0-19</v>
      </c>
      <c r="H2024" s="1">
        <f>IF((F2024=""),"",VLOOKUP(F2024,'Range Midpoints'!$A$2:$C$13,3))</f>
        <v>10</v>
      </c>
      <c r="I2024">
        <f>VLOOKUP(B2024,'State Business Patterns'!A$3:H$53,8)</f>
        <v>0.68549618320610683</v>
      </c>
      <c r="J2024" s="32">
        <f t="shared" si="67"/>
        <v>6.8549618320610683</v>
      </c>
      <c r="K2024">
        <f t="shared" si="68"/>
        <v>1.051356820643419E-5</v>
      </c>
    </row>
    <row r="2025" spans="1:11">
      <c r="A2025" s="1" t="s">
        <v>1521</v>
      </c>
      <c r="B2025" s="62" t="s">
        <v>3064</v>
      </c>
      <c r="C2025" s="62" t="s">
        <v>2901</v>
      </c>
      <c r="D2025" s="62" t="s">
        <v>2837</v>
      </c>
      <c r="E2025" s="63">
        <v>0</v>
      </c>
      <c r="F2025" s="62" t="s">
        <v>2838</v>
      </c>
      <c r="G2025" s="34" t="str">
        <f>IF((F2025=""),"",VLOOKUP(F2025,'Range Midpoints'!$A$2:$C$13,2))</f>
        <v>20-99</v>
      </c>
      <c r="H2025" s="1">
        <f>IF((F2025=""),"",VLOOKUP(F2025,'Range Midpoints'!$A$2:$C$13,3))</f>
        <v>60</v>
      </c>
      <c r="I2025">
        <f>VLOOKUP(B2025,'State Business Patterns'!A$3:H$53,8)</f>
        <v>0.68549618320610683</v>
      </c>
      <c r="J2025" s="32">
        <f t="shared" si="67"/>
        <v>41.12977099236641</v>
      </c>
      <c r="K2025">
        <f t="shared" si="68"/>
        <v>6.3081409238605149E-5</v>
      </c>
    </row>
    <row r="2026" spans="1:11">
      <c r="A2026" s="1" t="s">
        <v>1522</v>
      </c>
      <c r="B2026" s="62" t="s">
        <v>3064</v>
      </c>
      <c r="C2026" s="62" t="s">
        <v>2937</v>
      </c>
      <c r="D2026" s="62" t="s">
        <v>2837</v>
      </c>
      <c r="E2026" s="63">
        <v>50</v>
      </c>
      <c r="F2026" s="62" t="s">
        <v>2841</v>
      </c>
      <c r="G2026" s="34" t="str">
        <f>IF((F2026=""),"",VLOOKUP(F2026,'Range Midpoints'!$A$2:$C$13,2))</f>
        <v/>
      </c>
      <c r="H2026" s="1" t="str">
        <f>IF((F2026=""),"",VLOOKUP(F2026,'Range Midpoints'!$A$2:$C$13,3))</f>
        <v/>
      </c>
      <c r="I2026">
        <f>VLOOKUP(B2026,'State Business Patterns'!A$3:H$53,8)</f>
        <v>0.68549618320610683</v>
      </c>
      <c r="J2026" s="32">
        <f t="shared" si="67"/>
        <v>50</v>
      </c>
      <c r="K2026">
        <f t="shared" si="68"/>
        <v>7.6685826004614644E-5</v>
      </c>
    </row>
    <row r="2027" spans="1:11">
      <c r="A2027" s="1" t="s">
        <v>1523</v>
      </c>
      <c r="B2027" s="62" t="s">
        <v>3065</v>
      </c>
      <c r="C2027" s="62" t="s">
        <v>2836</v>
      </c>
      <c r="D2027" s="62" t="s">
        <v>2837</v>
      </c>
      <c r="E2027" s="63">
        <v>62</v>
      </c>
      <c r="F2027" s="62" t="s">
        <v>2841</v>
      </c>
      <c r="G2027" s="34" t="str">
        <f>IF((F2027=""),"",VLOOKUP(F2027,'Range Midpoints'!$A$2:$C$13,2))</f>
        <v/>
      </c>
      <c r="H2027" s="1" t="str">
        <f>IF((F2027=""),"",VLOOKUP(F2027,'Range Midpoints'!$A$2:$C$13,3))</f>
        <v/>
      </c>
      <c r="I2027">
        <f>VLOOKUP(B2027,'State Business Patterns'!A$3:H$53,8)</f>
        <v>0.84269662921348309</v>
      </c>
      <c r="J2027" s="32">
        <f t="shared" si="67"/>
        <v>62</v>
      </c>
      <c r="K2027">
        <f t="shared" si="68"/>
        <v>9.5090424245722156E-5</v>
      </c>
    </row>
    <row r="2028" spans="1:11">
      <c r="A2028" s="1" t="s">
        <v>1524</v>
      </c>
      <c r="B2028" s="62" t="s">
        <v>3065</v>
      </c>
      <c r="C2028" s="62" t="s">
        <v>2840</v>
      </c>
      <c r="D2028" s="62" t="s">
        <v>2837</v>
      </c>
      <c r="E2028" s="63">
        <v>0</v>
      </c>
      <c r="F2028" s="62" t="s">
        <v>2838</v>
      </c>
      <c r="G2028" s="34" t="str">
        <f>IF((F2028=""),"",VLOOKUP(F2028,'Range Midpoints'!$A$2:$C$13,2))</f>
        <v>20-99</v>
      </c>
      <c r="H2028" s="1">
        <f>IF((F2028=""),"",VLOOKUP(F2028,'Range Midpoints'!$A$2:$C$13,3))</f>
        <v>60</v>
      </c>
      <c r="I2028">
        <f>VLOOKUP(B2028,'State Business Patterns'!A$3:H$53,8)</f>
        <v>0.84269662921348309</v>
      </c>
      <c r="J2028" s="32">
        <f t="shared" si="67"/>
        <v>50.561797752808985</v>
      </c>
      <c r="K2028">
        <f t="shared" si="68"/>
        <v>7.7547464499048513E-5</v>
      </c>
    </row>
    <row r="2029" spans="1:11">
      <c r="A2029" s="1" t="s">
        <v>2628</v>
      </c>
      <c r="B2029" s="62" t="s">
        <v>3065</v>
      </c>
      <c r="C2029" s="62" t="s">
        <v>2842</v>
      </c>
      <c r="D2029" s="62" t="s">
        <v>2837</v>
      </c>
      <c r="E2029" s="63">
        <v>0</v>
      </c>
      <c r="F2029" s="62" t="s">
        <v>2838</v>
      </c>
      <c r="G2029" s="34" t="str">
        <f>IF((F2029=""),"",VLOOKUP(F2029,'Range Midpoints'!$A$2:$C$13,2))</f>
        <v>20-99</v>
      </c>
      <c r="H2029" s="1">
        <f>IF((F2029=""),"",VLOOKUP(F2029,'Range Midpoints'!$A$2:$C$13,3))</f>
        <v>60</v>
      </c>
      <c r="I2029">
        <f>VLOOKUP(B2029,'State Business Patterns'!A$3:H$53,8)</f>
        <v>0.84269662921348309</v>
      </c>
      <c r="J2029" s="32">
        <f t="shared" si="67"/>
        <v>50.561797752808985</v>
      </c>
      <c r="K2029">
        <f t="shared" si="68"/>
        <v>7.7547464499048513E-5</v>
      </c>
    </row>
    <row r="2030" spans="1:11">
      <c r="A2030" s="1" t="s">
        <v>1525</v>
      </c>
      <c r="B2030" s="62" t="s">
        <v>3065</v>
      </c>
      <c r="C2030" s="62" t="s">
        <v>2930</v>
      </c>
      <c r="D2030" s="62" t="s">
        <v>2837</v>
      </c>
      <c r="E2030" s="63">
        <v>0</v>
      </c>
      <c r="F2030" s="62" t="s">
        <v>2848</v>
      </c>
      <c r="G2030" s="34" t="str">
        <f>IF((F2030=""),"",VLOOKUP(F2030,'Range Midpoints'!$A$2:$C$13,2))</f>
        <v>0-19</v>
      </c>
      <c r="H2030" s="1">
        <f>IF((F2030=""),"",VLOOKUP(F2030,'Range Midpoints'!$A$2:$C$13,3))</f>
        <v>10</v>
      </c>
      <c r="I2030">
        <f>VLOOKUP(B2030,'State Business Patterns'!A$3:H$53,8)</f>
        <v>0.84269662921348309</v>
      </c>
      <c r="J2030" s="32">
        <f t="shared" si="67"/>
        <v>8.4269662921348303</v>
      </c>
      <c r="K2030">
        <f t="shared" si="68"/>
        <v>1.2924577416508084E-5</v>
      </c>
    </row>
    <row r="2031" spans="1:11">
      <c r="A2031" s="1" t="s">
        <v>1526</v>
      </c>
      <c r="B2031" s="62" t="s">
        <v>3065</v>
      </c>
      <c r="C2031" s="62" t="s">
        <v>2843</v>
      </c>
      <c r="D2031" s="62" t="s">
        <v>2837</v>
      </c>
      <c r="E2031" s="63">
        <v>133</v>
      </c>
      <c r="F2031" s="62" t="s">
        <v>2841</v>
      </c>
      <c r="G2031" s="34" t="str">
        <f>IF((F2031=""),"",VLOOKUP(F2031,'Range Midpoints'!$A$2:$C$13,2))</f>
        <v/>
      </c>
      <c r="H2031" s="1" t="str">
        <f>IF((F2031=""),"",VLOOKUP(F2031,'Range Midpoints'!$A$2:$C$13,3))</f>
        <v/>
      </c>
      <c r="I2031">
        <f>VLOOKUP(B2031,'State Business Patterns'!A$3:H$53,8)</f>
        <v>0.84269662921348309</v>
      </c>
      <c r="J2031" s="32">
        <f t="shared" si="67"/>
        <v>133</v>
      </c>
      <c r="K2031">
        <f t="shared" si="68"/>
        <v>2.0398429717227495E-4</v>
      </c>
    </row>
    <row r="2032" spans="1:11">
      <c r="A2032" s="1" t="s">
        <v>1527</v>
      </c>
      <c r="B2032" s="62" t="s">
        <v>3065</v>
      </c>
      <c r="C2032" s="62" t="s">
        <v>2946</v>
      </c>
      <c r="D2032" s="62" t="s">
        <v>2837</v>
      </c>
      <c r="E2032" s="63">
        <v>73</v>
      </c>
      <c r="F2032" s="62" t="s">
        <v>2841</v>
      </c>
      <c r="G2032" s="34" t="str">
        <f>IF((F2032=""),"",VLOOKUP(F2032,'Range Midpoints'!$A$2:$C$13,2))</f>
        <v/>
      </c>
      <c r="H2032" s="1" t="str">
        <f>IF((F2032=""),"",VLOOKUP(F2032,'Range Midpoints'!$A$2:$C$13,3))</f>
        <v/>
      </c>
      <c r="I2032">
        <f>VLOOKUP(B2032,'State Business Patterns'!A$3:H$53,8)</f>
        <v>0.84269662921348309</v>
      </c>
      <c r="J2032" s="32">
        <f t="shared" si="67"/>
        <v>73</v>
      </c>
      <c r="K2032">
        <f t="shared" si="68"/>
        <v>1.1196130596673739E-4</v>
      </c>
    </row>
    <row r="2033" spans="1:11">
      <c r="A2033" s="1" t="s">
        <v>1528</v>
      </c>
      <c r="B2033" s="62" t="s">
        <v>3065</v>
      </c>
      <c r="C2033" s="62" t="s">
        <v>2844</v>
      </c>
      <c r="D2033" s="62" t="s">
        <v>2837</v>
      </c>
      <c r="E2033" s="63">
        <v>0</v>
      </c>
      <c r="F2033" s="62" t="s">
        <v>2848</v>
      </c>
      <c r="G2033" s="34" t="str">
        <f>IF((F2033=""),"",VLOOKUP(F2033,'Range Midpoints'!$A$2:$C$13,2))</f>
        <v>0-19</v>
      </c>
      <c r="H2033" s="1">
        <f>IF((F2033=""),"",VLOOKUP(F2033,'Range Midpoints'!$A$2:$C$13,3))</f>
        <v>10</v>
      </c>
      <c r="I2033">
        <f>VLOOKUP(B2033,'State Business Patterns'!A$3:H$53,8)</f>
        <v>0.84269662921348309</v>
      </c>
      <c r="J2033" s="32">
        <f t="shared" si="67"/>
        <v>8.4269662921348303</v>
      </c>
      <c r="K2033">
        <f t="shared" si="68"/>
        <v>1.2924577416508084E-5</v>
      </c>
    </row>
    <row r="2034" spans="1:11">
      <c r="A2034" s="1" t="s">
        <v>1529</v>
      </c>
      <c r="B2034" s="62" t="s">
        <v>3065</v>
      </c>
      <c r="C2034" s="62" t="s">
        <v>2846</v>
      </c>
      <c r="D2034" s="62" t="s">
        <v>2837</v>
      </c>
      <c r="E2034" s="63">
        <v>0</v>
      </c>
      <c r="F2034" s="62" t="s">
        <v>2838</v>
      </c>
      <c r="G2034" s="34" t="str">
        <f>IF((F2034=""),"",VLOOKUP(F2034,'Range Midpoints'!$A$2:$C$13,2))</f>
        <v>20-99</v>
      </c>
      <c r="H2034" s="1">
        <f>IF((F2034=""),"",VLOOKUP(F2034,'Range Midpoints'!$A$2:$C$13,3))</f>
        <v>60</v>
      </c>
      <c r="I2034">
        <f>VLOOKUP(B2034,'State Business Patterns'!A$3:H$53,8)</f>
        <v>0.84269662921348309</v>
      </c>
      <c r="J2034" s="32">
        <f t="shared" si="67"/>
        <v>50.561797752808985</v>
      </c>
      <c r="K2034">
        <f t="shared" si="68"/>
        <v>7.7547464499048513E-5</v>
      </c>
    </row>
    <row r="2035" spans="1:11">
      <c r="A2035" s="1" t="s">
        <v>1530</v>
      </c>
      <c r="B2035" s="62" t="s">
        <v>3065</v>
      </c>
      <c r="C2035" s="62" t="s">
        <v>2847</v>
      </c>
      <c r="D2035" s="62" t="s">
        <v>2837</v>
      </c>
      <c r="E2035" s="63">
        <v>0</v>
      </c>
      <c r="F2035" s="62" t="s">
        <v>2848</v>
      </c>
      <c r="G2035" s="34" t="str">
        <f>IF((F2035=""),"",VLOOKUP(F2035,'Range Midpoints'!$A$2:$C$13,2))</f>
        <v>0-19</v>
      </c>
      <c r="H2035" s="1">
        <f>IF((F2035=""),"",VLOOKUP(F2035,'Range Midpoints'!$A$2:$C$13,3))</f>
        <v>10</v>
      </c>
      <c r="I2035">
        <f>VLOOKUP(B2035,'State Business Patterns'!A$3:H$53,8)</f>
        <v>0.84269662921348309</v>
      </c>
      <c r="J2035" s="32">
        <f t="shared" si="67"/>
        <v>8.4269662921348303</v>
      </c>
      <c r="K2035">
        <f t="shared" si="68"/>
        <v>1.2924577416508084E-5</v>
      </c>
    </row>
    <row r="2036" spans="1:11">
      <c r="A2036" s="1" t="s">
        <v>1531</v>
      </c>
      <c r="B2036" s="62" t="s">
        <v>3065</v>
      </c>
      <c r="C2036" s="62" t="s">
        <v>2850</v>
      </c>
      <c r="D2036" s="62" t="s">
        <v>2837</v>
      </c>
      <c r="E2036" s="63">
        <v>0</v>
      </c>
      <c r="F2036" s="62" t="s">
        <v>2848</v>
      </c>
      <c r="G2036" s="34" t="str">
        <f>IF((F2036=""),"",VLOOKUP(F2036,'Range Midpoints'!$A$2:$C$13,2))</f>
        <v>0-19</v>
      </c>
      <c r="H2036" s="1">
        <f>IF((F2036=""),"",VLOOKUP(F2036,'Range Midpoints'!$A$2:$C$13,3))</f>
        <v>10</v>
      </c>
      <c r="I2036">
        <f>VLOOKUP(B2036,'State Business Patterns'!A$3:H$53,8)</f>
        <v>0.84269662921348309</v>
      </c>
      <c r="J2036" s="32">
        <f t="shared" si="67"/>
        <v>8.4269662921348303</v>
      </c>
      <c r="K2036">
        <f t="shared" si="68"/>
        <v>1.2924577416508084E-5</v>
      </c>
    </row>
    <row r="2037" spans="1:11">
      <c r="A2037" s="1" t="s">
        <v>1533</v>
      </c>
      <c r="B2037" s="62" t="s">
        <v>3065</v>
      </c>
      <c r="C2037" s="62" t="s">
        <v>2852</v>
      </c>
      <c r="D2037" s="62" t="s">
        <v>2837</v>
      </c>
      <c r="E2037" s="63">
        <v>0</v>
      </c>
      <c r="F2037" s="62" t="s">
        <v>2848</v>
      </c>
      <c r="G2037" s="34" t="str">
        <f>IF((F2037=""),"",VLOOKUP(F2037,'Range Midpoints'!$A$2:$C$13,2))</f>
        <v>0-19</v>
      </c>
      <c r="H2037" s="1">
        <f>IF((F2037=""),"",VLOOKUP(F2037,'Range Midpoints'!$A$2:$C$13,3))</f>
        <v>10</v>
      </c>
      <c r="I2037">
        <f>VLOOKUP(B2037,'State Business Patterns'!A$3:H$53,8)</f>
        <v>0.84269662921348309</v>
      </c>
      <c r="J2037" s="32">
        <f t="shared" si="67"/>
        <v>8.4269662921348303</v>
      </c>
      <c r="K2037">
        <f t="shared" si="68"/>
        <v>1.2924577416508084E-5</v>
      </c>
    </row>
    <row r="2038" spans="1:11">
      <c r="A2038" s="1" t="s">
        <v>1535</v>
      </c>
      <c r="B2038" s="62" t="s">
        <v>3065</v>
      </c>
      <c r="C2038" s="62" t="s">
        <v>2856</v>
      </c>
      <c r="D2038" s="62" t="s">
        <v>2837</v>
      </c>
      <c r="E2038" s="63">
        <v>97</v>
      </c>
      <c r="F2038" s="62" t="s">
        <v>2841</v>
      </c>
      <c r="G2038" s="34" t="str">
        <f>IF((F2038=""),"",VLOOKUP(F2038,'Range Midpoints'!$A$2:$C$13,2))</f>
        <v/>
      </c>
      <c r="H2038" s="1" t="str">
        <f>IF((F2038=""),"",VLOOKUP(F2038,'Range Midpoints'!$A$2:$C$13,3))</f>
        <v/>
      </c>
      <c r="I2038">
        <f>VLOOKUP(B2038,'State Business Patterns'!A$3:H$53,8)</f>
        <v>0.84269662921348309</v>
      </c>
      <c r="J2038" s="32">
        <f t="shared" si="67"/>
        <v>97</v>
      </c>
      <c r="K2038">
        <f t="shared" si="68"/>
        <v>1.4877050244895243E-4</v>
      </c>
    </row>
    <row r="2039" spans="1:11">
      <c r="A2039" s="1" t="s">
        <v>1536</v>
      </c>
      <c r="B2039" s="62" t="s">
        <v>3065</v>
      </c>
      <c r="C2039" s="62" t="s">
        <v>2934</v>
      </c>
      <c r="D2039" s="62" t="s">
        <v>2837</v>
      </c>
      <c r="E2039" s="63">
        <v>0</v>
      </c>
      <c r="F2039" s="62" t="s">
        <v>2848</v>
      </c>
      <c r="G2039" s="34" t="str">
        <f>IF((F2039=""),"",VLOOKUP(F2039,'Range Midpoints'!$A$2:$C$13,2))</f>
        <v>0-19</v>
      </c>
      <c r="H2039" s="1">
        <f>IF((F2039=""),"",VLOOKUP(F2039,'Range Midpoints'!$A$2:$C$13,3))</f>
        <v>10</v>
      </c>
      <c r="I2039">
        <f>VLOOKUP(B2039,'State Business Patterns'!A$3:H$53,8)</f>
        <v>0.84269662921348309</v>
      </c>
      <c r="J2039" s="32">
        <f t="shared" si="67"/>
        <v>8.4269662921348303</v>
      </c>
      <c r="K2039">
        <f t="shared" si="68"/>
        <v>1.2924577416508084E-5</v>
      </c>
    </row>
    <row r="2040" spans="1:11">
      <c r="A2040" s="1" t="s">
        <v>1537</v>
      </c>
      <c r="B2040" s="62" t="s">
        <v>3065</v>
      </c>
      <c r="C2040" s="62" t="s">
        <v>2935</v>
      </c>
      <c r="D2040" s="62" t="s">
        <v>2837</v>
      </c>
      <c r="E2040" s="63">
        <v>1964</v>
      </c>
      <c r="F2040" s="62" t="s">
        <v>2841</v>
      </c>
      <c r="G2040" s="34" t="str">
        <f>IF((F2040=""),"",VLOOKUP(F2040,'Range Midpoints'!$A$2:$C$13,2))</f>
        <v/>
      </c>
      <c r="H2040" s="1" t="str">
        <f>IF((F2040=""),"",VLOOKUP(F2040,'Range Midpoints'!$A$2:$C$13,3))</f>
        <v/>
      </c>
      <c r="I2040">
        <f>VLOOKUP(B2040,'State Business Patterns'!A$3:H$53,8)</f>
        <v>0.84269662921348309</v>
      </c>
      <c r="J2040" s="32">
        <f t="shared" si="67"/>
        <v>1964</v>
      </c>
      <c r="K2040">
        <f t="shared" si="68"/>
        <v>3.0122192454612633E-3</v>
      </c>
    </row>
    <row r="2041" spans="1:11">
      <c r="A2041" s="1" t="s">
        <v>1538</v>
      </c>
      <c r="B2041" s="62" t="s">
        <v>3065</v>
      </c>
      <c r="C2041" s="62" t="s">
        <v>2858</v>
      </c>
      <c r="D2041" s="62" t="s">
        <v>2837</v>
      </c>
      <c r="E2041" s="63">
        <v>0</v>
      </c>
      <c r="F2041" s="62" t="s">
        <v>2838</v>
      </c>
      <c r="G2041" s="34" t="str">
        <f>IF((F2041=""),"",VLOOKUP(F2041,'Range Midpoints'!$A$2:$C$13,2))</f>
        <v>20-99</v>
      </c>
      <c r="H2041" s="1">
        <f>IF((F2041=""),"",VLOOKUP(F2041,'Range Midpoints'!$A$2:$C$13,3))</f>
        <v>60</v>
      </c>
      <c r="I2041">
        <f>VLOOKUP(B2041,'State Business Patterns'!A$3:H$53,8)</f>
        <v>0.84269662921348309</v>
      </c>
      <c r="J2041" s="32">
        <f t="shared" si="67"/>
        <v>50.561797752808985</v>
      </c>
      <c r="K2041">
        <f t="shared" si="68"/>
        <v>7.7547464499048513E-5</v>
      </c>
    </row>
    <row r="2042" spans="1:11">
      <c r="A2042" s="1" t="s">
        <v>2632</v>
      </c>
      <c r="B2042" s="62" t="s">
        <v>3065</v>
      </c>
      <c r="C2042" s="62" t="s">
        <v>2859</v>
      </c>
      <c r="D2042" s="62" t="s">
        <v>2837</v>
      </c>
      <c r="E2042" s="63">
        <v>0</v>
      </c>
      <c r="F2042" s="62" t="s">
        <v>2848</v>
      </c>
      <c r="G2042" s="34" t="str">
        <f>IF((F2042=""),"",VLOOKUP(F2042,'Range Midpoints'!$A$2:$C$13,2))</f>
        <v>0-19</v>
      </c>
      <c r="H2042" s="1">
        <f>IF((F2042=""),"",VLOOKUP(F2042,'Range Midpoints'!$A$2:$C$13,3))</f>
        <v>10</v>
      </c>
      <c r="I2042">
        <f>VLOOKUP(B2042,'State Business Patterns'!A$3:H$53,8)</f>
        <v>0.84269662921348309</v>
      </c>
      <c r="J2042" s="32">
        <f t="shared" si="67"/>
        <v>8.4269662921348303</v>
      </c>
      <c r="K2042">
        <f t="shared" si="68"/>
        <v>1.2924577416508084E-5</v>
      </c>
    </row>
    <row r="2043" spans="1:11">
      <c r="A2043" s="1" t="s">
        <v>1539</v>
      </c>
      <c r="B2043" s="62" t="s">
        <v>3065</v>
      </c>
      <c r="C2043" s="62" t="s">
        <v>2860</v>
      </c>
      <c r="D2043" s="62" t="s">
        <v>2837</v>
      </c>
      <c r="E2043" s="63">
        <v>37</v>
      </c>
      <c r="F2043" s="62" t="s">
        <v>2841</v>
      </c>
      <c r="G2043" s="34" t="str">
        <f>IF((F2043=""),"",VLOOKUP(F2043,'Range Midpoints'!$A$2:$C$13,2))</f>
        <v/>
      </c>
      <c r="H2043" s="1" t="str">
        <f>IF((F2043=""),"",VLOOKUP(F2043,'Range Midpoints'!$A$2:$C$13,3))</f>
        <v/>
      </c>
      <c r="I2043">
        <f>VLOOKUP(B2043,'State Business Patterns'!A$3:H$53,8)</f>
        <v>0.84269662921348309</v>
      </c>
      <c r="J2043" s="32">
        <f t="shared" si="67"/>
        <v>37</v>
      </c>
      <c r="K2043">
        <f t="shared" si="68"/>
        <v>5.6747511243414841E-5</v>
      </c>
    </row>
    <row r="2044" spans="1:11">
      <c r="A2044" s="1" t="s">
        <v>1540</v>
      </c>
      <c r="B2044" s="62" t="s">
        <v>3065</v>
      </c>
      <c r="C2044" s="62" t="s">
        <v>2861</v>
      </c>
      <c r="D2044" s="62" t="s">
        <v>2837</v>
      </c>
      <c r="E2044" s="63">
        <v>0</v>
      </c>
      <c r="F2044" s="62" t="s">
        <v>2853</v>
      </c>
      <c r="G2044" s="34" t="str">
        <f>IF((F2044=""),"",VLOOKUP(F2044,'Range Midpoints'!$A$2:$C$13,2))</f>
        <v>100-249</v>
      </c>
      <c r="H2044" s="1">
        <f>IF((F2044=""),"",VLOOKUP(F2044,'Range Midpoints'!$A$2:$C$13,3))</f>
        <v>175</v>
      </c>
      <c r="I2044">
        <f>VLOOKUP(B2044,'State Business Patterns'!A$3:H$53,8)</f>
        <v>0.84269662921348309</v>
      </c>
      <c r="J2044" s="32">
        <f t="shared" si="67"/>
        <v>147.47191011235955</v>
      </c>
      <c r="K2044">
        <f t="shared" si="68"/>
        <v>2.2618010478889152E-4</v>
      </c>
    </row>
    <row r="2045" spans="1:11">
      <c r="A2045" s="1" t="s">
        <v>1541</v>
      </c>
      <c r="B2045" s="62" t="s">
        <v>3065</v>
      </c>
      <c r="C2045" s="62" t="s">
        <v>2862</v>
      </c>
      <c r="D2045" s="62" t="s">
        <v>2837</v>
      </c>
      <c r="E2045" s="63">
        <v>107</v>
      </c>
      <c r="F2045" s="62" t="s">
        <v>2841</v>
      </c>
      <c r="G2045" s="34" t="str">
        <f>IF((F2045=""),"",VLOOKUP(F2045,'Range Midpoints'!$A$2:$C$13,2))</f>
        <v/>
      </c>
      <c r="H2045" s="1" t="str">
        <f>IF((F2045=""),"",VLOOKUP(F2045,'Range Midpoints'!$A$2:$C$13,3))</f>
        <v/>
      </c>
      <c r="I2045">
        <f>VLOOKUP(B2045,'State Business Patterns'!A$3:H$53,8)</f>
        <v>0.84269662921348309</v>
      </c>
      <c r="J2045" s="32">
        <f t="shared" si="67"/>
        <v>107</v>
      </c>
      <c r="K2045">
        <f t="shared" si="68"/>
        <v>1.6410766764987533E-4</v>
      </c>
    </row>
    <row r="2046" spans="1:11">
      <c r="A2046" s="1" t="s">
        <v>2633</v>
      </c>
      <c r="B2046" s="62" t="s">
        <v>3065</v>
      </c>
      <c r="C2046" s="62" t="s">
        <v>2863</v>
      </c>
      <c r="D2046" s="62" t="s">
        <v>2837</v>
      </c>
      <c r="E2046" s="63">
        <v>0</v>
      </c>
      <c r="F2046" s="62" t="s">
        <v>2848</v>
      </c>
      <c r="G2046" s="34" t="str">
        <f>IF((F2046=""),"",VLOOKUP(F2046,'Range Midpoints'!$A$2:$C$13,2))</f>
        <v>0-19</v>
      </c>
      <c r="H2046" s="1">
        <f>IF((F2046=""),"",VLOOKUP(F2046,'Range Midpoints'!$A$2:$C$13,3))</f>
        <v>10</v>
      </c>
      <c r="I2046">
        <f>VLOOKUP(B2046,'State Business Patterns'!A$3:H$53,8)</f>
        <v>0.84269662921348309</v>
      </c>
      <c r="J2046" s="32">
        <f t="shared" si="67"/>
        <v>8.4269662921348303</v>
      </c>
      <c r="K2046">
        <f t="shared" si="68"/>
        <v>1.2924577416508084E-5</v>
      </c>
    </row>
    <row r="2047" spans="1:11">
      <c r="A2047" s="1" t="s">
        <v>1542</v>
      </c>
      <c r="B2047" s="62" t="s">
        <v>3065</v>
      </c>
      <c r="C2047" s="62" t="s">
        <v>2864</v>
      </c>
      <c r="D2047" s="62" t="s">
        <v>2837</v>
      </c>
      <c r="E2047" s="63">
        <v>0</v>
      </c>
      <c r="F2047" s="62" t="s">
        <v>2853</v>
      </c>
      <c r="G2047" s="34" t="str">
        <f>IF((F2047=""),"",VLOOKUP(F2047,'Range Midpoints'!$A$2:$C$13,2))</f>
        <v>100-249</v>
      </c>
      <c r="H2047" s="1">
        <f>IF((F2047=""),"",VLOOKUP(F2047,'Range Midpoints'!$A$2:$C$13,3))</f>
        <v>175</v>
      </c>
      <c r="I2047">
        <f>VLOOKUP(B2047,'State Business Patterns'!A$3:H$53,8)</f>
        <v>0.84269662921348309</v>
      </c>
      <c r="J2047" s="32">
        <f t="shared" si="67"/>
        <v>147.47191011235955</v>
      </c>
      <c r="K2047">
        <f t="shared" si="68"/>
        <v>2.2618010478889152E-4</v>
      </c>
    </row>
    <row r="2048" spans="1:11">
      <c r="A2048" s="1" t="s">
        <v>1543</v>
      </c>
      <c r="B2048" s="62" t="s">
        <v>3065</v>
      </c>
      <c r="C2048" s="62" t="s">
        <v>2865</v>
      </c>
      <c r="D2048" s="62" t="s">
        <v>2837</v>
      </c>
      <c r="E2048" s="63">
        <v>61</v>
      </c>
      <c r="F2048" s="62" t="s">
        <v>2841</v>
      </c>
      <c r="G2048" s="34" t="str">
        <f>IF((F2048=""),"",VLOOKUP(F2048,'Range Midpoints'!$A$2:$C$13,2))</f>
        <v/>
      </c>
      <c r="H2048" s="1" t="str">
        <f>IF((F2048=""),"",VLOOKUP(F2048,'Range Midpoints'!$A$2:$C$13,3))</f>
        <v/>
      </c>
      <c r="I2048">
        <f>VLOOKUP(B2048,'State Business Patterns'!A$3:H$53,8)</f>
        <v>0.84269662921348309</v>
      </c>
      <c r="J2048" s="32">
        <f t="shared" si="67"/>
        <v>61</v>
      </c>
      <c r="K2048">
        <f t="shared" si="68"/>
        <v>9.3556707725629874E-5</v>
      </c>
    </row>
    <row r="2049" spans="1:11">
      <c r="A2049" s="1" t="s">
        <v>1544</v>
      </c>
      <c r="B2049" s="62" t="s">
        <v>3065</v>
      </c>
      <c r="C2049" s="62" t="s">
        <v>2866</v>
      </c>
      <c r="D2049" s="62" t="s">
        <v>2837</v>
      </c>
      <c r="E2049" s="63">
        <v>80</v>
      </c>
      <c r="F2049" s="62" t="s">
        <v>2841</v>
      </c>
      <c r="G2049" s="34" t="str">
        <f>IF((F2049=""),"",VLOOKUP(F2049,'Range Midpoints'!$A$2:$C$13,2))</f>
        <v/>
      </c>
      <c r="H2049" s="1" t="str">
        <f>IF((F2049=""),"",VLOOKUP(F2049,'Range Midpoints'!$A$2:$C$13,3))</f>
        <v/>
      </c>
      <c r="I2049">
        <f>VLOOKUP(B2049,'State Business Patterns'!A$3:H$53,8)</f>
        <v>0.84269662921348309</v>
      </c>
      <c r="J2049" s="32">
        <f t="shared" si="67"/>
        <v>80</v>
      </c>
      <c r="K2049">
        <f t="shared" si="68"/>
        <v>1.2269732160738345E-4</v>
      </c>
    </row>
    <row r="2050" spans="1:11">
      <c r="A2050" s="1" t="s">
        <v>1545</v>
      </c>
      <c r="B2050" s="62" t="s">
        <v>3065</v>
      </c>
      <c r="C2050" s="62" t="s">
        <v>2867</v>
      </c>
      <c r="D2050" s="62" t="s">
        <v>2837</v>
      </c>
      <c r="E2050" s="63">
        <v>0</v>
      </c>
      <c r="F2050" s="62" t="s">
        <v>2848</v>
      </c>
      <c r="G2050" s="34" t="str">
        <f>IF((F2050=""),"",VLOOKUP(F2050,'Range Midpoints'!$A$2:$C$13,2))</f>
        <v>0-19</v>
      </c>
      <c r="H2050" s="1">
        <f>IF((F2050=""),"",VLOOKUP(F2050,'Range Midpoints'!$A$2:$C$13,3))</f>
        <v>10</v>
      </c>
      <c r="I2050">
        <f>VLOOKUP(B2050,'State Business Patterns'!A$3:H$53,8)</f>
        <v>0.84269662921348309</v>
      </c>
      <c r="J2050" s="32">
        <f t="shared" si="67"/>
        <v>8.4269662921348303</v>
      </c>
      <c r="K2050">
        <f t="shared" si="68"/>
        <v>1.2924577416508084E-5</v>
      </c>
    </row>
    <row r="2051" spans="1:11">
      <c r="A2051" s="1" t="s">
        <v>1546</v>
      </c>
      <c r="B2051" s="62" t="s">
        <v>3065</v>
      </c>
      <c r="C2051" s="62" t="s">
        <v>2868</v>
      </c>
      <c r="D2051" s="62" t="s">
        <v>2837</v>
      </c>
      <c r="E2051" s="63">
        <v>29</v>
      </c>
      <c r="F2051" s="62" t="s">
        <v>2841</v>
      </c>
      <c r="G2051" s="34" t="str">
        <f>IF((F2051=""),"",VLOOKUP(F2051,'Range Midpoints'!$A$2:$C$13,2))</f>
        <v/>
      </c>
      <c r="H2051" s="1" t="str">
        <f>IF((F2051=""),"",VLOOKUP(F2051,'Range Midpoints'!$A$2:$C$13,3))</f>
        <v/>
      </c>
      <c r="I2051">
        <f>VLOOKUP(B2051,'State Business Patterns'!A$3:H$53,8)</f>
        <v>0.84269662921348309</v>
      </c>
      <c r="J2051" s="32">
        <f t="shared" si="67"/>
        <v>29</v>
      </c>
      <c r="K2051">
        <f t="shared" si="68"/>
        <v>4.4477779082676493E-5</v>
      </c>
    </row>
    <row r="2052" spans="1:11">
      <c r="A2052" s="1" t="s">
        <v>1547</v>
      </c>
      <c r="B2052" s="62" t="s">
        <v>3065</v>
      </c>
      <c r="C2052" s="62" t="s">
        <v>2936</v>
      </c>
      <c r="D2052" s="62" t="s">
        <v>2837</v>
      </c>
      <c r="E2052" s="63">
        <v>0</v>
      </c>
      <c r="F2052" s="62" t="s">
        <v>2853</v>
      </c>
      <c r="G2052" s="34" t="str">
        <f>IF((F2052=""),"",VLOOKUP(F2052,'Range Midpoints'!$A$2:$C$13,2))</f>
        <v>100-249</v>
      </c>
      <c r="H2052" s="1">
        <f>IF((F2052=""),"",VLOOKUP(F2052,'Range Midpoints'!$A$2:$C$13,3))</f>
        <v>175</v>
      </c>
      <c r="I2052">
        <f>VLOOKUP(B2052,'State Business Patterns'!A$3:H$53,8)</f>
        <v>0.84269662921348309</v>
      </c>
      <c r="J2052" s="32">
        <f t="shared" si="67"/>
        <v>147.47191011235955</v>
      </c>
      <c r="K2052">
        <f t="shared" si="68"/>
        <v>2.2618010478889152E-4</v>
      </c>
    </row>
    <row r="2053" spans="1:11">
      <c r="A2053" s="1" t="s">
        <v>1548</v>
      </c>
      <c r="B2053" s="62" t="s">
        <v>3065</v>
      </c>
      <c r="C2053" s="62" t="s">
        <v>2870</v>
      </c>
      <c r="D2053" s="62" t="s">
        <v>2837</v>
      </c>
      <c r="E2053" s="63">
        <v>1050</v>
      </c>
      <c r="F2053" s="62" t="s">
        <v>2841</v>
      </c>
      <c r="G2053" s="34" t="str">
        <f>IF((F2053=""),"",VLOOKUP(F2053,'Range Midpoints'!$A$2:$C$13,2))</f>
        <v/>
      </c>
      <c r="H2053" s="1" t="str">
        <f>IF((F2053=""),"",VLOOKUP(F2053,'Range Midpoints'!$A$2:$C$13,3))</f>
        <v/>
      </c>
      <c r="I2053">
        <f>VLOOKUP(B2053,'State Business Patterns'!A$3:H$53,8)</f>
        <v>0.84269662921348309</v>
      </c>
      <c r="J2053" s="32">
        <f t="shared" si="67"/>
        <v>1050</v>
      </c>
      <c r="K2053">
        <f t="shared" si="68"/>
        <v>1.6104023460969076E-3</v>
      </c>
    </row>
    <row r="2054" spans="1:11">
      <c r="A2054" s="1" t="s">
        <v>1549</v>
      </c>
      <c r="B2054" s="62" t="s">
        <v>3065</v>
      </c>
      <c r="C2054" s="62" t="s">
        <v>2872</v>
      </c>
      <c r="D2054" s="62" t="s">
        <v>2837</v>
      </c>
      <c r="E2054" s="63">
        <v>0</v>
      </c>
      <c r="F2054" s="62" t="s">
        <v>2848</v>
      </c>
      <c r="G2054" s="34" t="str">
        <f>IF((F2054=""),"",VLOOKUP(F2054,'Range Midpoints'!$A$2:$C$13,2))</f>
        <v>0-19</v>
      </c>
      <c r="H2054" s="1">
        <f>IF((F2054=""),"",VLOOKUP(F2054,'Range Midpoints'!$A$2:$C$13,3))</f>
        <v>10</v>
      </c>
      <c r="I2054">
        <f>VLOOKUP(B2054,'State Business Patterns'!A$3:H$53,8)</f>
        <v>0.84269662921348309</v>
      </c>
      <c r="J2054" s="32">
        <f t="shared" si="67"/>
        <v>8.4269662921348303</v>
      </c>
      <c r="K2054">
        <f t="shared" si="68"/>
        <v>1.2924577416508084E-5</v>
      </c>
    </row>
    <row r="2055" spans="1:11">
      <c r="A2055" s="1" t="s">
        <v>1550</v>
      </c>
      <c r="B2055" s="62" t="s">
        <v>3065</v>
      </c>
      <c r="C2055" s="62" t="s">
        <v>2873</v>
      </c>
      <c r="D2055" s="62" t="s">
        <v>2837</v>
      </c>
      <c r="E2055" s="63">
        <v>22</v>
      </c>
      <c r="F2055" s="62" t="s">
        <v>2841</v>
      </c>
      <c r="G2055" s="34" t="str">
        <f>IF((F2055=""),"",VLOOKUP(F2055,'Range Midpoints'!$A$2:$C$13,2))</f>
        <v/>
      </c>
      <c r="H2055" s="1" t="str">
        <f>IF((F2055=""),"",VLOOKUP(F2055,'Range Midpoints'!$A$2:$C$13,3))</f>
        <v/>
      </c>
      <c r="I2055">
        <f>VLOOKUP(B2055,'State Business Patterns'!A$3:H$53,8)</f>
        <v>0.84269662921348309</v>
      </c>
      <c r="J2055" s="32">
        <f t="shared" ref="J2055:J2118" si="69">IF(F2055="",E2055,(H2055*I2055))</f>
        <v>22</v>
      </c>
      <c r="K2055">
        <f t="shared" si="68"/>
        <v>3.3741763442030447E-5</v>
      </c>
    </row>
    <row r="2056" spans="1:11">
      <c r="A2056" s="1" t="s">
        <v>1551</v>
      </c>
      <c r="B2056" s="62" t="s">
        <v>3065</v>
      </c>
      <c r="C2056" s="62" t="s">
        <v>2874</v>
      </c>
      <c r="D2056" s="62" t="s">
        <v>2837</v>
      </c>
      <c r="E2056" s="63">
        <v>99</v>
      </c>
      <c r="F2056" s="62" t="s">
        <v>2841</v>
      </c>
      <c r="G2056" s="34" t="str">
        <f>IF((F2056=""),"",VLOOKUP(F2056,'Range Midpoints'!$A$2:$C$13,2))</f>
        <v/>
      </c>
      <c r="H2056" s="1" t="str">
        <f>IF((F2056=""),"",VLOOKUP(F2056,'Range Midpoints'!$A$2:$C$13,3))</f>
        <v/>
      </c>
      <c r="I2056">
        <f>VLOOKUP(B2056,'State Business Patterns'!A$3:H$53,8)</f>
        <v>0.84269662921348309</v>
      </c>
      <c r="J2056" s="32">
        <f t="shared" si="69"/>
        <v>99</v>
      </c>
      <c r="K2056">
        <f t="shared" ref="K2056:K2119" si="70">J2056/J$2594</f>
        <v>1.5183793548913699E-4</v>
      </c>
    </row>
    <row r="2057" spans="1:11">
      <c r="A2057" s="1" t="s">
        <v>1552</v>
      </c>
      <c r="B2057" s="62" t="s">
        <v>3065</v>
      </c>
      <c r="C2057" s="62" t="s">
        <v>2875</v>
      </c>
      <c r="D2057" s="62" t="s">
        <v>2837</v>
      </c>
      <c r="E2057" s="63">
        <v>0</v>
      </c>
      <c r="F2057" s="62" t="s">
        <v>2838</v>
      </c>
      <c r="G2057" s="34" t="str">
        <f>IF((F2057=""),"",VLOOKUP(F2057,'Range Midpoints'!$A$2:$C$13,2))</f>
        <v>20-99</v>
      </c>
      <c r="H2057" s="1">
        <f>IF((F2057=""),"",VLOOKUP(F2057,'Range Midpoints'!$A$2:$C$13,3))</f>
        <v>60</v>
      </c>
      <c r="I2057">
        <f>VLOOKUP(B2057,'State Business Patterns'!A$3:H$53,8)</f>
        <v>0.84269662921348309</v>
      </c>
      <c r="J2057" s="32">
        <f t="shared" si="69"/>
        <v>50.561797752808985</v>
      </c>
      <c r="K2057">
        <f t="shared" si="70"/>
        <v>7.7547464499048513E-5</v>
      </c>
    </row>
    <row r="2058" spans="1:11">
      <c r="A2058" s="1" t="s">
        <v>1553</v>
      </c>
      <c r="B2058" s="62" t="s">
        <v>3065</v>
      </c>
      <c r="C2058" s="62" t="s">
        <v>2876</v>
      </c>
      <c r="D2058" s="62" t="s">
        <v>2837</v>
      </c>
      <c r="E2058" s="63">
        <v>0</v>
      </c>
      <c r="F2058" s="62" t="s">
        <v>2848</v>
      </c>
      <c r="G2058" s="34" t="str">
        <f>IF((F2058=""),"",VLOOKUP(F2058,'Range Midpoints'!$A$2:$C$13,2))</f>
        <v>0-19</v>
      </c>
      <c r="H2058" s="1">
        <f>IF((F2058=""),"",VLOOKUP(F2058,'Range Midpoints'!$A$2:$C$13,3))</f>
        <v>10</v>
      </c>
      <c r="I2058">
        <f>VLOOKUP(B2058,'State Business Patterns'!A$3:H$53,8)</f>
        <v>0.84269662921348309</v>
      </c>
      <c r="J2058" s="32">
        <f t="shared" si="69"/>
        <v>8.4269662921348303</v>
      </c>
      <c r="K2058">
        <f t="shared" si="70"/>
        <v>1.2924577416508084E-5</v>
      </c>
    </row>
    <row r="2059" spans="1:11">
      <c r="A2059" s="1" t="s">
        <v>1554</v>
      </c>
      <c r="B2059" s="62" t="s">
        <v>3065</v>
      </c>
      <c r="C2059" s="62" t="s">
        <v>2877</v>
      </c>
      <c r="D2059" s="62" t="s">
        <v>2837</v>
      </c>
      <c r="E2059" s="63">
        <v>0</v>
      </c>
      <c r="F2059" s="62" t="s">
        <v>2848</v>
      </c>
      <c r="G2059" s="34" t="str">
        <f>IF((F2059=""),"",VLOOKUP(F2059,'Range Midpoints'!$A$2:$C$13,2))</f>
        <v>0-19</v>
      </c>
      <c r="H2059" s="1">
        <f>IF((F2059=""),"",VLOOKUP(F2059,'Range Midpoints'!$A$2:$C$13,3))</f>
        <v>10</v>
      </c>
      <c r="I2059">
        <f>VLOOKUP(B2059,'State Business Patterns'!A$3:H$53,8)</f>
        <v>0.84269662921348309</v>
      </c>
      <c r="J2059" s="32">
        <f t="shared" si="69"/>
        <v>8.4269662921348303</v>
      </c>
      <c r="K2059">
        <f t="shared" si="70"/>
        <v>1.2924577416508084E-5</v>
      </c>
    </row>
    <row r="2060" spans="1:11">
      <c r="A2060" s="1" t="s">
        <v>1555</v>
      </c>
      <c r="B2060" s="62" t="s">
        <v>3065</v>
      </c>
      <c r="C2060" s="62" t="s">
        <v>2878</v>
      </c>
      <c r="D2060" s="62" t="s">
        <v>2837</v>
      </c>
      <c r="E2060" s="63">
        <v>33</v>
      </c>
      <c r="F2060" s="62" t="s">
        <v>2841</v>
      </c>
      <c r="G2060" s="34" t="str">
        <f>IF((F2060=""),"",VLOOKUP(F2060,'Range Midpoints'!$A$2:$C$13,2))</f>
        <v/>
      </c>
      <c r="H2060" s="1" t="str">
        <f>IF((F2060=""),"",VLOOKUP(F2060,'Range Midpoints'!$A$2:$C$13,3))</f>
        <v/>
      </c>
      <c r="I2060">
        <f>VLOOKUP(B2060,'State Business Patterns'!A$3:H$53,8)</f>
        <v>0.84269662921348309</v>
      </c>
      <c r="J2060" s="32">
        <f t="shared" si="69"/>
        <v>33</v>
      </c>
      <c r="K2060">
        <f t="shared" si="70"/>
        <v>5.061264516304567E-5</v>
      </c>
    </row>
    <row r="2061" spans="1:11">
      <c r="A2061" s="1" t="s">
        <v>1556</v>
      </c>
      <c r="B2061" s="62" t="s">
        <v>3065</v>
      </c>
      <c r="C2061" s="62" t="s">
        <v>2880</v>
      </c>
      <c r="D2061" s="62" t="s">
        <v>2837</v>
      </c>
      <c r="E2061" s="63">
        <v>0</v>
      </c>
      <c r="F2061" s="62" t="s">
        <v>2838</v>
      </c>
      <c r="G2061" s="34" t="str">
        <f>IF((F2061=""),"",VLOOKUP(F2061,'Range Midpoints'!$A$2:$C$13,2))</f>
        <v>20-99</v>
      </c>
      <c r="H2061" s="1">
        <f>IF((F2061=""),"",VLOOKUP(F2061,'Range Midpoints'!$A$2:$C$13,3))</f>
        <v>60</v>
      </c>
      <c r="I2061">
        <f>VLOOKUP(B2061,'State Business Patterns'!A$3:H$53,8)</f>
        <v>0.84269662921348309</v>
      </c>
      <c r="J2061" s="32">
        <f t="shared" si="69"/>
        <v>50.561797752808985</v>
      </c>
      <c r="K2061">
        <f t="shared" si="70"/>
        <v>7.7547464499048513E-5</v>
      </c>
    </row>
    <row r="2062" spans="1:11">
      <c r="A2062" s="1" t="s">
        <v>1558</v>
      </c>
      <c r="B2062" s="62" t="s">
        <v>3065</v>
      </c>
      <c r="C2062" s="62" t="s">
        <v>2882</v>
      </c>
      <c r="D2062" s="62" t="s">
        <v>2837</v>
      </c>
      <c r="E2062" s="63">
        <v>0</v>
      </c>
      <c r="F2062" s="62" t="s">
        <v>2848</v>
      </c>
      <c r="G2062" s="34" t="str">
        <f>IF((F2062=""),"",VLOOKUP(F2062,'Range Midpoints'!$A$2:$C$13,2))</f>
        <v>0-19</v>
      </c>
      <c r="H2062" s="1">
        <f>IF((F2062=""),"",VLOOKUP(F2062,'Range Midpoints'!$A$2:$C$13,3))</f>
        <v>10</v>
      </c>
      <c r="I2062">
        <f>VLOOKUP(B2062,'State Business Patterns'!A$3:H$53,8)</f>
        <v>0.84269662921348309</v>
      </c>
      <c r="J2062" s="32">
        <f t="shared" si="69"/>
        <v>8.4269662921348303</v>
      </c>
      <c r="K2062">
        <f t="shared" si="70"/>
        <v>1.2924577416508084E-5</v>
      </c>
    </row>
    <row r="2063" spans="1:11">
      <c r="A2063" s="1" t="s">
        <v>1559</v>
      </c>
      <c r="B2063" s="62" t="s">
        <v>3065</v>
      </c>
      <c r="C2063" s="62" t="s">
        <v>2884</v>
      </c>
      <c r="D2063" s="62" t="s">
        <v>2837</v>
      </c>
      <c r="E2063" s="63">
        <v>1769</v>
      </c>
      <c r="F2063" s="62" t="s">
        <v>2841</v>
      </c>
      <c r="G2063" s="34" t="str">
        <f>IF((F2063=""),"",VLOOKUP(F2063,'Range Midpoints'!$A$2:$C$13,2))</f>
        <v/>
      </c>
      <c r="H2063" s="1" t="str">
        <f>IF((F2063=""),"",VLOOKUP(F2063,'Range Midpoints'!$A$2:$C$13,3))</f>
        <v/>
      </c>
      <c r="I2063">
        <f>VLOOKUP(B2063,'State Business Patterns'!A$3:H$53,8)</f>
        <v>0.84269662921348309</v>
      </c>
      <c r="J2063" s="32">
        <f t="shared" si="69"/>
        <v>1769</v>
      </c>
      <c r="K2063">
        <f t="shared" si="70"/>
        <v>2.713144524043266E-3</v>
      </c>
    </row>
    <row r="2064" spans="1:11">
      <c r="A2064" s="1" t="s">
        <v>1560</v>
      </c>
      <c r="B2064" s="62" t="s">
        <v>3065</v>
      </c>
      <c r="C2064" s="62" t="s">
        <v>2886</v>
      </c>
      <c r="D2064" s="62" t="s">
        <v>2837</v>
      </c>
      <c r="E2064" s="63">
        <v>0</v>
      </c>
      <c r="F2064" s="62" t="s">
        <v>2848</v>
      </c>
      <c r="G2064" s="34" t="str">
        <f>IF((F2064=""),"",VLOOKUP(F2064,'Range Midpoints'!$A$2:$C$13,2))</f>
        <v>0-19</v>
      </c>
      <c r="H2064" s="1">
        <f>IF((F2064=""),"",VLOOKUP(F2064,'Range Midpoints'!$A$2:$C$13,3))</f>
        <v>10</v>
      </c>
      <c r="I2064">
        <f>VLOOKUP(B2064,'State Business Patterns'!A$3:H$53,8)</f>
        <v>0.84269662921348309</v>
      </c>
      <c r="J2064" s="32">
        <f t="shared" si="69"/>
        <v>8.4269662921348303</v>
      </c>
      <c r="K2064">
        <f t="shared" si="70"/>
        <v>1.2924577416508084E-5</v>
      </c>
    </row>
    <row r="2065" spans="1:11">
      <c r="A2065" s="1" t="s">
        <v>1561</v>
      </c>
      <c r="B2065" s="62" t="s">
        <v>3065</v>
      </c>
      <c r="C2065" s="62" t="s">
        <v>2887</v>
      </c>
      <c r="D2065" s="62" t="s">
        <v>2837</v>
      </c>
      <c r="E2065" s="63">
        <v>85</v>
      </c>
      <c r="F2065" s="62" t="s">
        <v>2841</v>
      </c>
      <c r="G2065" s="34" t="str">
        <f>IF((F2065=""),"",VLOOKUP(F2065,'Range Midpoints'!$A$2:$C$13,2))</f>
        <v/>
      </c>
      <c r="H2065" s="1" t="str">
        <f>IF((F2065=""),"",VLOOKUP(F2065,'Range Midpoints'!$A$2:$C$13,3))</f>
        <v/>
      </c>
      <c r="I2065">
        <f>VLOOKUP(B2065,'State Business Patterns'!A$3:H$53,8)</f>
        <v>0.84269662921348309</v>
      </c>
      <c r="J2065" s="32">
        <f t="shared" si="69"/>
        <v>85</v>
      </c>
      <c r="K2065">
        <f t="shared" si="70"/>
        <v>1.303659042078449E-4</v>
      </c>
    </row>
    <row r="2066" spans="1:11">
      <c r="A2066" s="1" t="s">
        <v>2639</v>
      </c>
      <c r="B2066" s="62" t="s">
        <v>3065</v>
      </c>
      <c r="C2066" s="62" t="s">
        <v>2888</v>
      </c>
      <c r="D2066" s="62" t="s">
        <v>2837</v>
      </c>
      <c r="E2066" s="63">
        <v>0</v>
      </c>
      <c r="F2066" s="62" t="s">
        <v>2848</v>
      </c>
      <c r="G2066" s="34" t="str">
        <f>IF((F2066=""),"",VLOOKUP(F2066,'Range Midpoints'!$A$2:$C$13,2))</f>
        <v>0-19</v>
      </c>
      <c r="H2066" s="1">
        <f>IF((F2066=""),"",VLOOKUP(F2066,'Range Midpoints'!$A$2:$C$13,3))</f>
        <v>10</v>
      </c>
      <c r="I2066">
        <f>VLOOKUP(B2066,'State Business Patterns'!A$3:H$53,8)</f>
        <v>0.84269662921348309</v>
      </c>
      <c r="J2066" s="32">
        <f t="shared" si="69"/>
        <v>8.4269662921348303</v>
      </c>
      <c r="K2066">
        <f t="shared" si="70"/>
        <v>1.2924577416508084E-5</v>
      </c>
    </row>
    <row r="2067" spans="1:11">
      <c r="A2067" s="1" t="s">
        <v>1562</v>
      </c>
      <c r="B2067" s="62" t="s">
        <v>3065</v>
      </c>
      <c r="C2067" s="62" t="s">
        <v>2889</v>
      </c>
      <c r="D2067" s="62" t="s">
        <v>2837</v>
      </c>
      <c r="E2067" s="63">
        <v>0</v>
      </c>
      <c r="F2067" s="62" t="s">
        <v>2848</v>
      </c>
      <c r="G2067" s="34" t="str">
        <f>IF((F2067=""),"",VLOOKUP(F2067,'Range Midpoints'!$A$2:$C$13,2))</f>
        <v>0-19</v>
      </c>
      <c r="H2067" s="1">
        <f>IF((F2067=""),"",VLOOKUP(F2067,'Range Midpoints'!$A$2:$C$13,3))</f>
        <v>10</v>
      </c>
      <c r="I2067">
        <f>VLOOKUP(B2067,'State Business Patterns'!A$3:H$53,8)</f>
        <v>0.84269662921348309</v>
      </c>
      <c r="J2067" s="32">
        <f t="shared" si="69"/>
        <v>8.4269662921348303</v>
      </c>
      <c r="K2067">
        <f t="shared" si="70"/>
        <v>1.2924577416508084E-5</v>
      </c>
    </row>
    <row r="2068" spans="1:11">
      <c r="A2068" s="1" t="s">
        <v>1563</v>
      </c>
      <c r="B2068" s="62" t="s">
        <v>3065</v>
      </c>
      <c r="C2068" s="62" t="s">
        <v>2890</v>
      </c>
      <c r="D2068" s="62" t="s">
        <v>2837</v>
      </c>
      <c r="E2068" s="63">
        <v>0</v>
      </c>
      <c r="F2068" s="62" t="s">
        <v>2838</v>
      </c>
      <c r="G2068" s="34" t="str">
        <f>IF((F2068=""),"",VLOOKUP(F2068,'Range Midpoints'!$A$2:$C$13,2))</f>
        <v>20-99</v>
      </c>
      <c r="H2068" s="1">
        <f>IF((F2068=""),"",VLOOKUP(F2068,'Range Midpoints'!$A$2:$C$13,3))</f>
        <v>60</v>
      </c>
      <c r="I2068">
        <f>VLOOKUP(B2068,'State Business Patterns'!A$3:H$53,8)</f>
        <v>0.84269662921348309</v>
      </c>
      <c r="J2068" s="32">
        <f t="shared" si="69"/>
        <v>50.561797752808985</v>
      </c>
      <c r="K2068">
        <f t="shared" si="70"/>
        <v>7.7547464499048513E-5</v>
      </c>
    </row>
    <row r="2069" spans="1:11">
      <c r="A2069" s="1" t="s">
        <v>1564</v>
      </c>
      <c r="B2069" s="62" t="s">
        <v>3065</v>
      </c>
      <c r="C2069" s="62" t="s">
        <v>2891</v>
      </c>
      <c r="D2069" s="62" t="s">
        <v>2837</v>
      </c>
      <c r="E2069" s="63">
        <v>121</v>
      </c>
      <c r="F2069" s="62" t="s">
        <v>2841</v>
      </c>
      <c r="G2069" s="34" t="str">
        <f>IF((F2069=""),"",VLOOKUP(F2069,'Range Midpoints'!$A$2:$C$13,2))</f>
        <v/>
      </c>
      <c r="H2069" s="1" t="str">
        <f>IF((F2069=""),"",VLOOKUP(F2069,'Range Midpoints'!$A$2:$C$13,3))</f>
        <v/>
      </c>
      <c r="I2069">
        <f>VLOOKUP(B2069,'State Business Patterns'!A$3:H$53,8)</f>
        <v>0.84269662921348309</v>
      </c>
      <c r="J2069" s="32">
        <f t="shared" si="69"/>
        <v>121</v>
      </c>
      <c r="K2069">
        <f t="shared" si="70"/>
        <v>1.8557969893116745E-4</v>
      </c>
    </row>
    <row r="2070" spans="1:11">
      <c r="A2070" s="1" t="s">
        <v>1565</v>
      </c>
      <c r="B2070" s="62" t="s">
        <v>3065</v>
      </c>
      <c r="C2070" s="62" t="s">
        <v>2892</v>
      </c>
      <c r="D2070" s="62" t="s">
        <v>2837</v>
      </c>
      <c r="E2070" s="63">
        <v>0</v>
      </c>
      <c r="F2070" s="62" t="s">
        <v>2838</v>
      </c>
      <c r="G2070" s="34" t="str">
        <f>IF((F2070=""),"",VLOOKUP(F2070,'Range Midpoints'!$A$2:$C$13,2))</f>
        <v>20-99</v>
      </c>
      <c r="H2070" s="1">
        <f>IF((F2070=""),"",VLOOKUP(F2070,'Range Midpoints'!$A$2:$C$13,3))</f>
        <v>60</v>
      </c>
      <c r="I2070">
        <f>VLOOKUP(B2070,'State Business Patterns'!A$3:H$53,8)</f>
        <v>0.84269662921348309</v>
      </c>
      <c r="J2070" s="32">
        <f t="shared" si="69"/>
        <v>50.561797752808985</v>
      </c>
      <c r="K2070">
        <f t="shared" si="70"/>
        <v>7.7547464499048513E-5</v>
      </c>
    </row>
    <row r="2071" spans="1:11">
      <c r="A2071" s="1" t="s">
        <v>1566</v>
      </c>
      <c r="B2071" s="62" t="s">
        <v>3065</v>
      </c>
      <c r="C2071" s="62" t="s">
        <v>2893</v>
      </c>
      <c r="D2071" s="62" t="s">
        <v>2837</v>
      </c>
      <c r="E2071" s="63">
        <v>0</v>
      </c>
      <c r="F2071" s="62" t="s">
        <v>2848</v>
      </c>
      <c r="G2071" s="34" t="str">
        <f>IF((F2071=""),"",VLOOKUP(F2071,'Range Midpoints'!$A$2:$C$13,2))</f>
        <v>0-19</v>
      </c>
      <c r="H2071" s="1">
        <f>IF((F2071=""),"",VLOOKUP(F2071,'Range Midpoints'!$A$2:$C$13,3))</f>
        <v>10</v>
      </c>
      <c r="I2071">
        <f>VLOOKUP(B2071,'State Business Patterns'!A$3:H$53,8)</f>
        <v>0.84269662921348309</v>
      </c>
      <c r="J2071" s="32">
        <f t="shared" si="69"/>
        <v>8.4269662921348303</v>
      </c>
      <c r="K2071">
        <f t="shared" si="70"/>
        <v>1.2924577416508084E-5</v>
      </c>
    </row>
    <row r="2072" spans="1:11">
      <c r="A2072" s="1" t="s">
        <v>1567</v>
      </c>
      <c r="B2072" s="62" t="s">
        <v>3065</v>
      </c>
      <c r="C2072" s="62" t="s">
        <v>2894</v>
      </c>
      <c r="D2072" s="62" t="s">
        <v>2837</v>
      </c>
      <c r="E2072" s="63">
        <v>262</v>
      </c>
      <c r="F2072" s="62" t="s">
        <v>2841</v>
      </c>
      <c r="G2072" s="34" t="str">
        <f>IF((F2072=""),"",VLOOKUP(F2072,'Range Midpoints'!$A$2:$C$13,2))</f>
        <v/>
      </c>
      <c r="H2072" s="1" t="str">
        <f>IF((F2072=""),"",VLOOKUP(F2072,'Range Midpoints'!$A$2:$C$13,3))</f>
        <v/>
      </c>
      <c r="I2072">
        <f>VLOOKUP(B2072,'State Business Patterns'!A$3:H$53,8)</f>
        <v>0.84269662921348309</v>
      </c>
      <c r="J2072" s="32">
        <f t="shared" si="69"/>
        <v>262</v>
      </c>
      <c r="K2072">
        <f t="shared" si="70"/>
        <v>4.0183372826418077E-4</v>
      </c>
    </row>
    <row r="2073" spans="1:11">
      <c r="A2073" s="1" t="s">
        <v>1568</v>
      </c>
      <c r="B2073" s="62" t="s">
        <v>3065</v>
      </c>
      <c r="C2073" s="62" t="s">
        <v>2895</v>
      </c>
      <c r="D2073" s="62" t="s">
        <v>2837</v>
      </c>
      <c r="E2073" s="63">
        <v>0</v>
      </c>
      <c r="F2073" s="62" t="s">
        <v>2848</v>
      </c>
      <c r="G2073" s="34" t="str">
        <f>IF((F2073=""),"",VLOOKUP(F2073,'Range Midpoints'!$A$2:$C$13,2))</f>
        <v>0-19</v>
      </c>
      <c r="H2073" s="1">
        <f>IF((F2073=""),"",VLOOKUP(F2073,'Range Midpoints'!$A$2:$C$13,3))</f>
        <v>10</v>
      </c>
      <c r="I2073">
        <f>VLOOKUP(B2073,'State Business Patterns'!A$3:H$53,8)</f>
        <v>0.84269662921348309</v>
      </c>
      <c r="J2073" s="32">
        <f t="shared" si="69"/>
        <v>8.4269662921348303</v>
      </c>
      <c r="K2073">
        <f t="shared" si="70"/>
        <v>1.2924577416508084E-5</v>
      </c>
    </row>
    <row r="2074" spans="1:11">
      <c r="A2074" s="1" t="s">
        <v>1569</v>
      </c>
      <c r="B2074" s="62" t="s">
        <v>3065</v>
      </c>
      <c r="C2074" s="62" t="s">
        <v>2896</v>
      </c>
      <c r="D2074" s="62" t="s">
        <v>2837</v>
      </c>
      <c r="E2074" s="63">
        <v>23</v>
      </c>
      <c r="F2074" s="62" t="s">
        <v>2841</v>
      </c>
      <c r="G2074" s="34" t="str">
        <f>IF((F2074=""),"",VLOOKUP(F2074,'Range Midpoints'!$A$2:$C$13,2))</f>
        <v/>
      </c>
      <c r="H2074" s="1" t="str">
        <f>IF((F2074=""),"",VLOOKUP(F2074,'Range Midpoints'!$A$2:$C$13,3))</f>
        <v/>
      </c>
      <c r="I2074">
        <f>VLOOKUP(B2074,'State Business Patterns'!A$3:H$53,8)</f>
        <v>0.84269662921348309</v>
      </c>
      <c r="J2074" s="32">
        <f t="shared" si="69"/>
        <v>23</v>
      </c>
      <c r="K2074">
        <f t="shared" si="70"/>
        <v>3.5275479962122736E-5</v>
      </c>
    </row>
    <row r="2075" spans="1:11">
      <c r="A2075" s="1" t="s">
        <v>1570</v>
      </c>
      <c r="B2075" s="62" t="s">
        <v>3065</v>
      </c>
      <c r="C2075" s="62" t="s">
        <v>2897</v>
      </c>
      <c r="D2075" s="62" t="s">
        <v>2837</v>
      </c>
      <c r="E2075" s="63">
        <v>77</v>
      </c>
      <c r="F2075" s="62" t="s">
        <v>2841</v>
      </c>
      <c r="G2075" s="34" t="str">
        <f>IF((F2075=""),"",VLOOKUP(F2075,'Range Midpoints'!$A$2:$C$13,2))</f>
        <v/>
      </c>
      <c r="H2075" s="1" t="str">
        <f>IF((F2075=""),"",VLOOKUP(F2075,'Range Midpoints'!$A$2:$C$13,3))</f>
        <v/>
      </c>
      <c r="I2075">
        <f>VLOOKUP(B2075,'State Business Patterns'!A$3:H$53,8)</f>
        <v>0.84269662921348309</v>
      </c>
      <c r="J2075" s="32">
        <f t="shared" si="69"/>
        <v>77</v>
      </c>
      <c r="K2075">
        <f t="shared" si="70"/>
        <v>1.1809617204710656E-4</v>
      </c>
    </row>
    <row r="2076" spans="1:11">
      <c r="A2076" s="1" t="s">
        <v>1571</v>
      </c>
      <c r="B2076" s="62" t="s">
        <v>3065</v>
      </c>
      <c r="C2076" s="62" t="s">
        <v>2899</v>
      </c>
      <c r="D2076" s="62" t="s">
        <v>2837</v>
      </c>
      <c r="E2076" s="63">
        <v>0</v>
      </c>
      <c r="F2076" s="62" t="s">
        <v>2848</v>
      </c>
      <c r="G2076" s="34" t="str">
        <f>IF((F2076=""),"",VLOOKUP(F2076,'Range Midpoints'!$A$2:$C$13,2))</f>
        <v>0-19</v>
      </c>
      <c r="H2076" s="1">
        <f>IF((F2076=""),"",VLOOKUP(F2076,'Range Midpoints'!$A$2:$C$13,3))</f>
        <v>10</v>
      </c>
      <c r="I2076">
        <f>VLOOKUP(B2076,'State Business Patterns'!A$3:H$53,8)</f>
        <v>0.84269662921348309</v>
      </c>
      <c r="J2076" s="32">
        <f t="shared" si="69"/>
        <v>8.4269662921348303</v>
      </c>
      <c r="K2076">
        <f t="shared" si="70"/>
        <v>1.2924577416508084E-5</v>
      </c>
    </row>
    <row r="2077" spans="1:11">
      <c r="A2077" s="1" t="s">
        <v>1572</v>
      </c>
      <c r="B2077" s="62" t="s">
        <v>3065</v>
      </c>
      <c r="C2077" s="62" t="s">
        <v>2900</v>
      </c>
      <c r="D2077" s="62" t="s">
        <v>2837</v>
      </c>
      <c r="E2077" s="63">
        <v>132</v>
      </c>
      <c r="F2077" s="62" t="s">
        <v>2841</v>
      </c>
      <c r="G2077" s="34" t="str">
        <f>IF((F2077=""),"",VLOOKUP(F2077,'Range Midpoints'!$A$2:$C$13,2))</f>
        <v/>
      </c>
      <c r="H2077" s="1" t="str">
        <f>IF((F2077=""),"",VLOOKUP(F2077,'Range Midpoints'!$A$2:$C$13,3))</f>
        <v/>
      </c>
      <c r="I2077">
        <f>VLOOKUP(B2077,'State Business Patterns'!A$3:H$53,8)</f>
        <v>0.84269662921348309</v>
      </c>
      <c r="J2077" s="32">
        <f t="shared" si="69"/>
        <v>132</v>
      </c>
      <c r="K2077">
        <f t="shared" si="70"/>
        <v>2.0245058065218268E-4</v>
      </c>
    </row>
    <row r="2078" spans="1:11">
      <c r="A2078" s="1" t="s">
        <v>1573</v>
      </c>
      <c r="B2078" s="62" t="s">
        <v>3065</v>
      </c>
      <c r="C2078" s="62" t="s">
        <v>2901</v>
      </c>
      <c r="D2078" s="62" t="s">
        <v>2837</v>
      </c>
      <c r="E2078" s="63">
        <v>0</v>
      </c>
      <c r="F2078" s="62" t="s">
        <v>2848</v>
      </c>
      <c r="G2078" s="34" t="str">
        <f>IF((F2078=""),"",VLOOKUP(F2078,'Range Midpoints'!$A$2:$C$13,2))</f>
        <v>0-19</v>
      </c>
      <c r="H2078" s="1">
        <f>IF((F2078=""),"",VLOOKUP(F2078,'Range Midpoints'!$A$2:$C$13,3))</f>
        <v>10</v>
      </c>
      <c r="I2078">
        <f>VLOOKUP(B2078,'State Business Patterns'!A$3:H$53,8)</f>
        <v>0.84269662921348309</v>
      </c>
      <c r="J2078" s="32">
        <f t="shared" si="69"/>
        <v>8.4269662921348303</v>
      </c>
      <c r="K2078">
        <f t="shared" si="70"/>
        <v>1.2924577416508084E-5</v>
      </c>
    </row>
    <row r="2079" spans="1:11">
      <c r="A2079" s="1" t="s">
        <v>2641</v>
      </c>
      <c r="B2079" s="62" t="s">
        <v>3065</v>
      </c>
      <c r="C2079" s="62" t="s">
        <v>2902</v>
      </c>
      <c r="D2079" s="62" t="s">
        <v>2837</v>
      </c>
      <c r="E2079" s="63">
        <v>0</v>
      </c>
      <c r="F2079" s="62" t="s">
        <v>2848</v>
      </c>
      <c r="G2079" s="34" t="str">
        <f>IF((F2079=""),"",VLOOKUP(F2079,'Range Midpoints'!$A$2:$C$13,2))</f>
        <v>0-19</v>
      </c>
      <c r="H2079" s="1">
        <f>IF((F2079=""),"",VLOOKUP(F2079,'Range Midpoints'!$A$2:$C$13,3))</f>
        <v>10</v>
      </c>
      <c r="I2079">
        <f>VLOOKUP(B2079,'State Business Patterns'!A$3:H$53,8)</f>
        <v>0.84269662921348309</v>
      </c>
      <c r="J2079" s="32">
        <f t="shared" si="69"/>
        <v>8.4269662921348303</v>
      </c>
      <c r="K2079">
        <f t="shared" si="70"/>
        <v>1.2924577416508084E-5</v>
      </c>
    </row>
    <row r="2080" spans="1:11">
      <c r="A2080" s="1" t="s">
        <v>1574</v>
      </c>
      <c r="B2080" s="62" t="s">
        <v>3065</v>
      </c>
      <c r="C2080" s="62" t="s">
        <v>2903</v>
      </c>
      <c r="D2080" s="62" t="s">
        <v>2837</v>
      </c>
      <c r="E2080" s="63">
        <v>81</v>
      </c>
      <c r="F2080" s="62" t="s">
        <v>2841</v>
      </c>
      <c r="G2080" s="34" t="str">
        <f>IF((F2080=""),"",VLOOKUP(F2080,'Range Midpoints'!$A$2:$C$13,2))</f>
        <v/>
      </c>
      <c r="H2080" s="1" t="str">
        <f>IF((F2080=""),"",VLOOKUP(F2080,'Range Midpoints'!$A$2:$C$13,3))</f>
        <v/>
      </c>
      <c r="I2080">
        <f>VLOOKUP(B2080,'State Business Patterns'!A$3:H$53,8)</f>
        <v>0.84269662921348309</v>
      </c>
      <c r="J2080" s="32">
        <f t="shared" si="69"/>
        <v>81</v>
      </c>
      <c r="K2080">
        <f t="shared" si="70"/>
        <v>1.2423103812747574E-4</v>
      </c>
    </row>
    <row r="2081" spans="1:11">
      <c r="A2081" s="1" t="s">
        <v>1575</v>
      </c>
      <c r="B2081" s="62" t="s">
        <v>3065</v>
      </c>
      <c r="C2081" s="62" t="s">
        <v>2904</v>
      </c>
      <c r="D2081" s="62" t="s">
        <v>2837</v>
      </c>
      <c r="E2081" s="63">
        <v>0</v>
      </c>
      <c r="F2081" s="62" t="s">
        <v>2838</v>
      </c>
      <c r="G2081" s="34" t="str">
        <f>IF((F2081=""),"",VLOOKUP(F2081,'Range Midpoints'!$A$2:$C$13,2))</f>
        <v>20-99</v>
      </c>
      <c r="H2081" s="1">
        <f>IF((F2081=""),"",VLOOKUP(F2081,'Range Midpoints'!$A$2:$C$13,3))</f>
        <v>60</v>
      </c>
      <c r="I2081">
        <f>VLOOKUP(B2081,'State Business Patterns'!A$3:H$53,8)</f>
        <v>0.84269662921348309</v>
      </c>
      <c r="J2081" s="32">
        <f t="shared" si="69"/>
        <v>50.561797752808985</v>
      </c>
      <c r="K2081">
        <f t="shared" si="70"/>
        <v>7.7547464499048513E-5</v>
      </c>
    </row>
    <row r="2082" spans="1:11">
      <c r="A2082" s="1" t="s">
        <v>1576</v>
      </c>
      <c r="B2082" s="62" t="s">
        <v>3065</v>
      </c>
      <c r="C2082" s="62" t="s">
        <v>2937</v>
      </c>
      <c r="D2082" s="62" t="s">
        <v>2837</v>
      </c>
      <c r="E2082" s="63">
        <v>0</v>
      </c>
      <c r="F2082" s="62" t="s">
        <v>2848</v>
      </c>
      <c r="G2082" s="34" t="str">
        <f>IF((F2082=""),"",VLOOKUP(F2082,'Range Midpoints'!$A$2:$C$13,2))</f>
        <v>0-19</v>
      </c>
      <c r="H2082" s="1">
        <f>IF((F2082=""),"",VLOOKUP(F2082,'Range Midpoints'!$A$2:$C$13,3))</f>
        <v>10</v>
      </c>
      <c r="I2082">
        <f>VLOOKUP(B2082,'State Business Patterns'!A$3:H$53,8)</f>
        <v>0.84269662921348309</v>
      </c>
      <c r="J2082" s="32">
        <f t="shared" si="69"/>
        <v>8.4269662921348303</v>
      </c>
      <c r="K2082">
        <f t="shared" si="70"/>
        <v>1.2924577416508084E-5</v>
      </c>
    </row>
    <row r="2083" spans="1:11">
      <c r="A2083" s="1" t="s">
        <v>1577</v>
      </c>
      <c r="B2083" s="62" t="s">
        <v>3065</v>
      </c>
      <c r="C2083" s="62" t="s">
        <v>2956</v>
      </c>
      <c r="D2083" s="62" t="s">
        <v>2837</v>
      </c>
      <c r="E2083" s="63">
        <v>0</v>
      </c>
      <c r="F2083" s="62" t="s">
        <v>2848</v>
      </c>
      <c r="G2083" s="34" t="str">
        <f>IF((F2083=""),"",VLOOKUP(F2083,'Range Midpoints'!$A$2:$C$13,2))</f>
        <v>0-19</v>
      </c>
      <c r="H2083" s="1">
        <f>IF((F2083=""),"",VLOOKUP(F2083,'Range Midpoints'!$A$2:$C$13,3))</f>
        <v>10</v>
      </c>
      <c r="I2083">
        <f>VLOOKUP(B2083,'State Business Patterns'!A$3:H$53,8)</f>
        <v>0.84269662921348309</v>
      </c>
      <c r="J2083" s="32">
        <f t="shared" si="69"/>
        <v>8.4269662921348303</v>
      </c>
      <c r="K2083">
        <f t="shared" si="70"/>
        <v>1.2924577416508084E-5</v>
      </c>
    </row>
    <row r="2084" spans="1:11">
      <c r="A2084" s="1" t="s">
        <v>1578</v>
      </c>
      <c r="B2084" s="62" t="s">
        <v>3065</v>
      </c>
      <c r="C2084" s="62" t="s">
        <v>2938</v>
      </c>
      <c r="D2084" s="62" t="s">
        <v>2837</v>
      </c>
      <c r="E2084" s="63">
        <v>0</v>
      </c>
      <c r="F2084" s="62" t="s">
        <v>2848</v>
      </c>
      <c r="G2084" s="34" t="str">
        <f>IF((F2084=""),"",VLOOKUP(F2084,'Range Midpoints'!$A$2:$C$13,2))</f>
        <v>0-19</v>
      </c>
      <c r="H2084" s="1">
        <f>IF((F2084=""),"",VLOOKUP(F2084,'Range Midpoints'!$A$2:$C$13,3))</f>
        <v>10</v>
      </c>
      <c r="I2084">
        <f>VLOOKUP(B2084,'State Business Patterns'!A$3:H$53,8)</f>
        <v>0.84269662921348309</v>
      </c>
      <c r="J2084" s="32">
        <f t="shared" si="69"/>
        <v>8.4269662921348303</v>
      </c>
      <c r="K2084">
        <f t="shared" si="70"/>
        <v>1.2924577416508084E-5</v>
      </c>
    </row>
    <row r="2085" spans="1:11">
      <c r="A2085" s="1" t="s">
        <v>1579</v>
      </c>
      <c r="B2085" s="62" t="s">
        <v>3065</v>
      </c>
      <c r="C2085" s="62" t="s">
        <v>2941</v>
      </c>
      <c r="D2085" s="62" t="s">
        <v>2837</v>
      </c>
      <c r="E2085" s="63">
        <v>0</v>
      </c>
      <c r="F2085" s="62" t="s">
        <v>2853</v>
      </c>
      <c r="G2085" s="34" t="str">
        <f>IF((F2085=""),"",VLOOKUP(F2085,'Range Midpoints'!$A$2:$C$13,2))</f>
        <v>100-249</v>
      </c>
      <c r="H2085" s="1">
        <f>IF((F2085=""),"",VLOOKUP(F2085,'Range Midpoints'!$A$2:$C$13,3))</f>
        <v>175</v>
      </c>
      <c r="I2085">
        <f>VLOOKUP(B2085,'State Business Patterns'!A$3:H$53,8)</f>
        <v>0.84269662921348309</v>
      </c>
      <c r="J2085" s="32">
        <f t="shared" si="69"/>
        <v>147.47191011235955</v>
      </c>
      <c r="K2085">
        <f t="shared" si="70"/>
        <v>2.2618010478889152E-4</v>
      </c>
    </row>
    <row r="2086" spans="1:11">
      <c r="A2086" s="1" t="s">
        <v>1580</v>
      </c>
      <c r="B2086" s="62" t="s">
        <v>3065</v>
      </c>
      <c r="C2086" s="62" t="s">
        <v>2942</v>
      </c>
      <c r="D2086" s="62" t="s">
        <v>2837</v>
      </c>
      <c r="E2086" s="63">
        <v>111</v>
      </c>
      <c r="F2086" s="62" t="s">
        <v>2841</v>
      </c>
      <c r="G2086" s="34" t="str">
        <f>IF((F2086=""),"",VLOOKUP(F2086,'Range Midpoints'!$A$2:$C$13,2))</f>
        <v/>
      </c>
      <c r="H2086" s="1" t="str">
        <f>IF((F2086=""),"",VLOOKUP(F2086,'Range Midpoints'!$A$2:$C$13,3))</f>
        <v/>
      </c>
      <c r="I2086">
        <f>VLOOKUP(B2086,'State Business Patterns'!A$3:H$53,8)</f>
        <v>0.84269662921348309</v>
      </c>
      <c r="J2086" s="32">
        <f t="shared" si="69"/>
        <v>111</v>
      </c>
      <c r="K2086">
        <f t="shared" si="70"/>
        <v>1.7024253373024452E-4</v>
      </c>
    </row>
    <row r="2087" spans="1:11">
      <c r="A2087" s="1" t="s">
        <v>1581</v>
      </c>
      <c r="B2087" s="62" t="s">
        <v>3065</v>
      </c>
      <c r="C2087" s="62" t="s">
        <v>2943</v>
      </c>
      <c r="D2087" s="62" t="s">
        <v>2837</v>
      </c>
      <c r="E2087" s="63">
        <v>0</v>
      </c>
      <c r="F2087" s="62" t="s">
        <v>2848</v>
      </c>
      <c r="G2087" s="34" t="str">
        <f>IF((F2087=""),"",VLOOKUP(F2087,'Range Midpoints'!$A$2:$C$13,2))</f>
        <v>0-19</v>
      </c>
      <c r="H2087" s="1">
        <f>IF((F2087=""),"",VLOOKUP(F2087,'Range Midpoints'!$A$2:$C$13,3))</f>
        <v>10</v>
      </c>
      <c r="I2087">
        <f>VLOOKUP(B2087,'State Business Patterns'!A$3:H$53,8)</f>
        <v>0.84269662921348309</v>
      </c>
      <c r="J2087" s="32">
        <f t="shared" si="69"/>
        <v>8.4269662921348303</v>
      </c>
      <c r="K2087">
        <f t="shared" si="70"/>
        <v>1.2924577416508084E-5</v>
      </c>
    </row>
    <row r="2088" spans="1:11">
      <c r="A2088" s="1" t="s">
        <v>1582</v>
      </c>
      <c r="B2088" s="62" t="s">
        <v>3065</v>
      </c>
      <c r="C2088" s="62" t="s">
        <v>2957</v>
      </c>
      <c r="D2088" s="62" t="s">
        <v>2837</v>
      </c>
      <c r="E2088" s="63">
        <v>0</v>
      </c>
      <c r="F2088" s="62" t="s">
        <v>2838</v>
      </c>
      <c r="G2088" s="34" t="str">
        <f>IF((F2088=""),"",VLOOKUP(F2088,'Range Midpoints'!$A$2:$C$13,2))</f>
        <v>20-99</v>
      </c>
      <c r="H2088" s="1">
        <f>IF((F2088=""),"",VLOOKUP(F2088,'Range Midpoints'!$A$2:$C$13,3))</f>
        <v>60</v>
      </c>
      <c r="I2088">
        <f>VLOOKUP(B2088,'State Business Patterns'!A$3:H$53,8)</f>
        <v>0.84269662921348309</v>
      </c>
      <c r="J2088" s="32">
        <f t="shared" si="69"/>
        <v>50.561797752808985</v>
      </c>
      <c r="K2088">
        <f t="shared" si="70"/>
        <v>7.7547464499048513E-5</v>
      </c>
    </row>
    <row r="2089" spans="1:11">
      <c r="A2089" s="1" t="s">
        <v>1583</v>
      </c>
      <c r="B2089" s="62" t="s">
        <v>3065</v>
      </c>
      <c r="C2089" s="62" t="s">
        <v>2944</v>
      </c>
      <c r="D2089" s="62" t="s">
        <v>2837</v>
      </c>
      <c r="E2089" s="63">
        <v>918</v>
      </c>
      <c r="F2089" s="62" t="s">
        <v>2841</v>
      </c>
      <c r="G2089" s="34" t="str">
        <f>IF((F2089=""),"",VLOOKUP(F2089,'Range Midpoints'!$A$2:$C$13,2))</f>
        <v/>
      </c>
      <c r="H2089" s="1" t="str">
        <f>IF((F2089=""),"",VLOOKUP(F2089,'Range Midpoints'!$A$2:$C$13,3))</f>
        <v/>
      </c>
      <c r="I2089">
        <f>VLOOKUP(B2089,'State Business Patterns'!A$3:H$53,8)</f>
        <v>0.84269662921348309</v>
      </c>
      <c r="J2089" s="32">
        <f t="shared" si="69"/>
        <v>918</v>
      </c>
      <c r="K2089">
        <f t="shared" si="70"/>
        <v>1.4079517654447249E-3</v>
      </c>
    </row>
    <row r="2090" spans="1:11">
      <c r="A2090" s="1" t="s">
        <v>1584</v>
      </c>
      <c r="B2090" s="62" t="s">
        <v>3065</v>
      </c>
      <c r="C2090" s="62" t="s">
        <v>2958</v>
      </c>
      <c r="D2090" s="62" t="s">
        <v>2837</v>
      </c>
      <c r="E2090" s="63">
        <v>19</v>
      </c>
      <c r="F2090" s="62" t="s">
        <v>2841</v>
      </c>
      <c r="G2090" s="34" t="str">
        <f>IF((F2090=""),"",VLOOKUP(F2090,'Range Midpoints'!$A$2:$C$13,2))</f>
        <v/>
      </c>
      <c r="H2090" s="1" t="str">
        <f>IF((F2090=""),"",VLOOKUP(F2090,'Range Midpoints'!$A$2:$C$13,3))</f>
        <v/>
      </c>
      <c r="I2090">
        <f>VLOOKUP(B2090,'State Business Patterns'!A$3:H$53,8)</f>
        <v>0.84269662921348309</v>
      </c>
      <c r="J2090" s="32">
        <f t="shared" si="69"/>
        <v>19</v>
      </c>
      <c r="K2090">
        <f t="shared" si="70"/>
        <v>2.9140613881753565E-5</v>
      </c>
    </row>
    <row r="2091" spans="1:11">
      <c r="A2091" s="1" t="s">
        <v>1585</v>
      </c>
      <c r="B2091" s="62" t="s">
        <v>3065</v>
      </c>
      <c r="C2091" s="62" t="s">
        <v>2959</v>
      </c>
      <c r="D2091" s="62" t="s">
        <v>2837</v>
      </c>
      <c r="E2091" s="63">
        <v>0</v>
      </c>
      <c r="F2091" s="62" t="s">
        <v>2848</v>
      </c>
      <c r="G2091" s="34" t="str">
        <f>IF((F2091=""),"",VLOOKUP(F2091,'Range Midpoints'!$A$2:$C$13,2))</f>
        <v>0-19</v>
      </c>
      <c r="H2091" s="1">
        <f>IF((F2091=""),"",VLOOKUP(F2091,'Range Midpoints'!$A$2:$C$13,3))</f>
        <v>10</v>
      </c>
      <c r="I2091">
        <f>VLOOKUP(B2091,'State Business Patterns'!A$3:H$53,8)</f>
        <v>0.84269662921348309</v>
      </c>
      <c r="J2091" s="32">
        <f t="shared" si="69"/>
        <v>8.4269662921348303</v>
      </c>
      <c r="K2091">
        <f t="shared" si="70"/>
        <v>1.2924577416508084E-5</v>
      </c>
    </row>
    <row r="2092" spans="1:11">
      <c r="A2092" s="1" t="s">
        <v>1586</v>
      </c>
      <c r="B2092" s="62" t="s">
        <v>3065</v>
      </c>
      <c r="C2092" s="62" t="s">
        <v>2960</v>
      </c>
      <c r="D2092" s="62" t="s">
        <v>2837</v>
      </c>
      <c r="E2092" s="63">
        <v>197</v>
      </c>
      <c r="F2092" s="62" t="s">
        <v>2841</v>
      </c>
      <c r="G2092" s="34" t="str">
        <f>IF((F2092=""),"",VLOOKUP(F2092,'Range Midpoints'!$A$2:$C$13,2))</f>
        <v/>
      </c>
      <c r="H2092" s="1" t="str">
        <f>IF((F2092=""),"",VLOOKUP(F2092,'Range Midpoints'!$A$2:$C$13,3))</f>
        <v/>
      </c>
      <c r="I2092">
        <f>VLOOKUP(B2092,'State Business Patterns'!A$3:H$53,8)</f>
        <v>0.84269662921348309</v>
      </c>
      <c r="J2092" s="32">
        <f t="shared" si="69"/>
        <v>197</v>
      </c>
      <c r="K2092">
        <f t="shared" si="70"/>
        <v>3.0214215445818169E-4</v>
      </c>
    </row>
    <row r="2093" spans="1:11">
      <c r="A2093" s="1" t="s">
        <v>1587</v>
      </c>
      <c r="B2093" s="62" t="s">
        <v>3065</v>
      </c>
      <c r="C2093" s="62" t="s">
        <v>2961</v>
      </c>
      <c r="D2093" s="62" t="s">
        <v>2837</v>
      </c>
      <c r="E2093" s="63">
        <v>1589</v>
      </c>
      <c r="F2093" s="62" t="s">
        <v>2841</v>
      </c>
      <c r="G2093" s="34" t="str">
        <f>IF((F2093=""),"",VLOOKUP(F2093,'Range Midpoints'!$A$2:$C$13,2))</f>
        <v/>
      </c>
      <c r="H2093" s="1" t="str">
        <f>IF((F2093=""),"",VLOOKUP(F2093,'Range Midpoints'!$A$2:$C$13,3))</f>
        <v/>
      </c>
      <c r="I2093">
        <f>VLOOKUP(B2093,'State Business Patterns'!A$3:H$53,8)</f>
        <v>0.84269662921348309</v>
      </c>
      <c r="J2093" s="32">
        <f t="shared" si="69"/>
        <v>1589</v>
      </c>
      <c r="K2093">
        <f t="shared" si="70"/>
        <v>2.4370755504266534E-3</v>
      </c>
    </row>
    <row r="2094" spans="1:11">
      <c r="A2094" s="1" t="s">
        <v>1588</v>
      </c>
      <c r="B2094" s="62" t="s">
        <v>3065</v>
      </c>
      <c r="C2094" s="62" t="s">
        <v>2962</v>
      </c>
      <c r="D2094" s="62" t="s">
        <v>2837</v>
      </c>
      <c r="E2094" s="63">
        <v>0</v>
      </c>
      <c r="F2094" s="62" t="s">
        <v>2848</v>
      </c>
      <c r="G2094" s="34" t="str">
        <f>IF((F2094=""),"",VLOOKUP(F2094,'Range Midpoints'!$A$2:$C$13,2))</f>
        <v>0-19</v>
      </c>
      <c r="H2094" s="1">
        <f>IF((F2094=""),"",VLOOKUP(F2094,'Range Midpoints'!$A$2:$C$13,3))</f>
        <v>10</v>
      </c>
      <c r="I2094">
        <f>VLOOKUP(B2094,'State Business Patterns'!A$3:H$53,8)</f>
        <v>0.84269662921348309</v>
      </c>
      <c r="J2094" s="32">
        <f t="shared" si="69"/>
        <v>8.4269662921348303</v>
      </c>
      <c r="K2094">
        <f t="shared" si="70"/>
        <v>1.2924577416508084E-5</v>
      </c>
    </row>
    <row r="2095" spans="1:11">
      <c r="A2095" s="1" t="s">
        <v>1589</v>
      </c>
      <c r="B2095" s="62" t="s">
        <v>3065</v>
      </c>
      <c r="C2095" s="62" t="s">
        <v>2963</v>
      </c>
      <c r="D2095" s="62" t="s">
        <v>2837</v>
      </c>
      <c r="E2095" s="63">
        <v>0</v>
      </c>
      <c r="F2095" s="62" t="s">
        <v>2838</v>
      </c>
      <c r="G2095" s="34" t="str">
        <f>IF((F2095=""),"",VLOOKUP(F2095,'Range Midpoints'!$A$2:$C$13,2))</f>
        <v>20-99</v>
      </c>
      <c r="H2095" s="1">
        <f>IF((F2095=""),"",VLOOKUP(F2095,'Range Midpoints'!$A$2:$C$13,3))</f>
        <v>60</v>
      </c>
      <c r="I2095">
        <f>VLOOKUP(B2095,'State Business Patterns'!A$3:H$53,8)</f>
        <v>0.84269662921348309</v>
      </c>
      <c r="J2095" s="32">
        <f t="shared" si="69"/>
        <v>50.561797752808985</v>
      </c>
      <c r="K2095">
        <f t="shared" si="70"/>
        <v>7.7547464499048513E-5</v>
      </c>
    </row>
    <row r="2096" spans="1:11">
      <c r="A2096" s="1" t="s">
        <v>1590</v>
      </c>
      <c r="B2096" s="62" t="s">
        <v>3065</v>
      </c>
      <c r="C2096" s="62" t="s">
        <v>2964</v>
      </c>
      <c r="D2096" s="62" t="s">
        <v>2837</v>
      </c>
      <c r="E2096" s="63">
        <v>0</v>
      </c>
      <c r="F2096" s="62" t="s">
        <v>2913</v>
      </c>
      <c r="G2096" s="34" t="str">
        <f>IF((F2096=""),"",VLOOKUP(F2096,'Range Midpoints'!$A$2:$C$13,2))</f>
        <v>250-499</v>
      </c>
      <c r="H2096" s="1">
        <f>IF((F2096=""),"",VLOOKUP(F2096,'Range Midpoints'!$A$2:$C$13,3))</f>
        <v>375</v>
      </c>
      <c r="I2096">
        <f>VLOOKUP(B2096,'State Business Patterns'!A$3:H$53,8)</f>
        <v>0.84269662921348309</v>
      </c>
      <c r="J2096" s="32">
        <f t="shared" si="69"/>
        <v>316.01123595505618</v>
      </c>
      <c r="K2096">
        <f t="shared" si="70"/>
        <v>4.8467165311905325E-4</v>
      </c>
    </row>
    <row r="2097" spans="1:11">
      <c r="A2097" s="1" t="s">
        <v>1591</v>
      </c>
      <c r="B2097" s="62" t="s">
        <v>3065</v>
      </c>
      <c r="C2097" s="62" t="s">
        <v>2965</v>
      </c>
      <c r="D2097" s="62" t="s">
        <v>2837</v>
      </c>
      <c r="E2097" s="63">
        <v>230</v>
      </c>
      <c r="F2097" s="62" t="s">
        <v>2841</v>
      </c>
      <c r="G2097" s="34" t="str">
        <f>IF((F2097=""),"",VLOOKUP(F2097,'Range Midpoints'!$A$2:$C$13,2))</f>
        <v/>
      </c>
      <c r="H2097" s="1" t="str">
        <f>IF((F2097=""),"",VLOOKUP(F2097,'Range Midpoints'!$A$2:$C$13,3))</f>
        <v/>
      </c>
      <c r="I2097">
        <f>VLOOKUP(B2097,'State Business Patterns'!A$3:H$53,8)</f>
        <v>0.84269662921348309</v>
      </c>
      <c r="J2097" s="32">
        <f t="shared" si="69"/>
        <v>230</v>
      </c>
      <c r="K2097">
        <f t="shared" si="70"/>
        <v>3.527547996212274E-4</v>
      </c>
    </row>
    <row r="2098" spans="1:11">
      <c r="A2098" s="1" t="s">
        <v>1592</v>
      </c>
      <c r="B2098" s="62" t="s">
        <v>3065</v>
      </c>
      <c r="C2098" s="62" t="s">
        <v>2966</v>
      </c>
      <c r="D2098" s="62" t="s">
        <v>2837</v>
      </c>
      <c r="E2098" s="63">
        <v>0</v>
      </c>
      <c r="F2098" s="62" t="s">
        <v>2838</v>
      </c>
      <c r="G2098" s="34" t="str">
        <f>IF((F2098=""),"",VLOOKUP(F2098,'Range Midpoints'!$A$2:$C$13,2))</f>
        <v>20-99</v>
      </c>
      <c r="H2098" s="1">
        <f>IF((F2098=""),"",VLOOKUP(F2098,'Range Midpoints'!$A$2:$C$13,3))</f>
        <v>60</v>
      </c>
      <c r="I2098">
        <f>VLOOKUP(B2098,'State Business Patterns'!A$3:H$53,8)</f>
        <v>0.84269662921348309</v>
      </c>
      <c r="J2098" s="32">
        <f t="shared" si="69"/>
        <v>50.561797752808985</v>
      </c>
      <c r="K2098">
        <f t="shared" si="70"/>
        <v>7.7547464499048513E-5</v>
      </c>
    </row>
    <row r="2099" spans="1:11">
      <c r="A2099" s="1" t="s">
        <v>1593</v>
      </c>
      <c r="B2099" s="62" t="s">
        <v>3065</v>
      </c>
      <c r="C2099" s="62" t="s">
        <v>3028</v>
      </c>
      <c r="D2099" s="62" t="s">
        <v>2837</v>
      </c>
      <c r="E2099" s="63">
        <v>0</v>
      </c>
      <c r="F2099" s="62" t="s">
        <v>2848</v>
      </c>
      <c r="G2099" s="34" t="str">
        <f>IF((F2099=""),"",VLOOKUP(F2099,'Range Midpoints'!$A$2:$C$13,2))</f>
        <v>0-19</v>
      </c>
      <c r="H2099" s="1">
        <f>IF((F2099=""),"",VLOOKUP(F2099,'Range Midpoints'!$A$2:$C$13,3))</f>
        <v>10</v>
      </c>
      <c r="I2099">
        <f>VLOOKUP(B2099,'State Business Patterns'!A$3:H$53,8)</f>
        <v>0.84269662921348309</v>
      </c>
      <c r="J2099" s="32">
        <f t="shared" si="69"/>
        <v>8.4269662921348303</v>
      </c>
      <c r="K2099">
        <f t="shared" si="70"/>
        <v>1.2924577416508084E-5</v>
      </c>
    </row>
    <row r="2100" spans="1:11">
      <c r="A2100" s="1" t="s">
        <v>2642</v>
      </c>
      <c r="B2100" s="62" t="s">
        <v>3065</v>
      </c>
      <c r="C2100" s="62" t="s">
        <v>2968</v>
      </c>
      <c r="D2100" s="62" t="s">
        <v>2837</v>
      </c>
      <c r="E2100" s="63">
        <v>0</v>
      </c>
      <c r="F2100" s="62" t="s">
        <v>2848</v>
      </c>
      <c r="G2100" s="34" t="str">
        <f>IF((F2100=""),"",VLOOKUP(F2100,'Range Midpoints'!$A$2:$C$13,2))</f>
        <v>0-19</v>
      </c>
      <c r="H2100" s="1">
        <f>IF((F2100=""),"",VLOOKUP(F2100,'Range Midpoints'!$A$2:$C$13,3))</f>
        <v>10</v>
      </c>
      <c r="I2100">
        <f>VLOOKUP(B2100,'State Business Patterns'!A$3:H$53,8)</f>
        <v>0.84269662921348309</v>
      </c>
      <c r="J2100" s="32">
        <f t="shared" si="69"/>
        <v>8.4269662921348303</v>
      </c>
      <c r="K2100">
        <f t="shared" si="70"/>
        <v>1.2924577416508084E-5</v>
      </c>
    </row>
    <row r="2101" spans="1:11">
      <c r="A2101" s="1" t="s">
        <v>2643</v>
      </c>
      <c r="B2101" s="62" t="s">
        <v>3065</v>
      </c>
      <c r="C2101" s="62" t="s">
        <v>2969</v>
      </c>
      <c r="D2101" s="62" t="s">
        <v>2837</v>
      </c>
      <c r="E2101" s="63">
        <v>0</v>
      </c>
      <c r="F2101" s="62" t="s">
        <v>2848</v>
      </c>
      <c r="G2101" s="34" t="str">
        <f>IF((F2101=""),"",VLOOKUP(F2101,'Range Midpoints'!$A$2:$C$13,2))</f>
        <v>0-19</v>
      </c>
      <c r="H2101" s="1">
        <f>IF((F2101=""),"",VLOOKUP(F2101,'Range Midpoints'!$A$2:$C$13,3))</f>
        <v>10</v>
      </c>
      <c r="I2101">
        <f>VLOOKUP(B2101,'State Business Patterns'!A$3:H$53,8)</f>
        <v>0.84269662921348309</v>
      </c>
      <c r="J2101" s="32">
        <f t="shared" si="69"/>
        <v>8.4269662921348303</v>
      </c>
      <c r="K2101">
        <f t="shared" si="70"/>
        <v>1.2924577416508084E-5</v>
      </c>
    </row>
    <row r="2102" spans="1:11">
      <c r="A2102" s="1" t="s">
        <v>1595</v>
      </c>
      <c r="B2102" s="62" t="s">
        <v>3065</v>
      </c>
      <c r="C2102" s="62" t="s">
        <v>2970</v>
      </c>
      <c r="D2102" s="62" t="s">
        <v>2837</v>
      </c>
      <c r="E2102" s="63">
        <v>0</v>
      </c>
      <c r="F2102" s="62" t="s">
        <v>2838</v>
      </c>
      <c r="G2102" s="34" t="str">
        <f>IF((F2102=""),"",VLOOKUP(F2102,'Range Midpoints'!$A$2:$C$13,2))</f>
        <v>20-99</v>
      </c>
      <c r="H2102" s="1">
        <f>IF((F2102=""),"",VLOOKUP(F2102,'Range Midpoints'!$A$2:$C$13,3))</f>
        <v>60</v>
      </c>
      <c r="I2102">
        <f>VLOOKUP(B2102,'State Business Patterns'!A$3:H$53,8)</f>
        <v>0.84269662921348309</v>
      </c>
      <c r="J2102" s="32">
        <f t="shared" si="69"/>
        <v>50.561797752808985</v>
      </c>
      <c r="K2102">
        <f t="shared" si="70"/>
        <v>7.7547464499048513E-5</v>
      </c>
    </row>
    <row r="2103" spans="1:11">
      <c r="A2103" s="1" t="s">
        <v>1596</v>
      </c>
      <c r="B2103" s="62" t="s">
        <v>3065</v>
      </c>
      <c r="C2103" s="62" t="s">
        <v>2971</v>
      </c>
      <c r="D2103" s="62" t="s">
        <v>2837</v>
      </c>
      <c r="E2103" s="63">
        <v>262</v>
      </c>
      <c r="F2103" s="62" t="s">
        <v>2841</v>
      </c>
      <c r="G2103" s="34" t="str">
        <f>IF((F2103=""),"",VLOOKUP(F2103,'Range Midpoints'!$A$2:$C$13,2))</f>
        <v/>
      </c>
      <c r="H2103" s="1" t="str">
        <f>IF((F2103=""),"",VLOOKUP(F2103,'Range Midpoints'!$A$2:$C$13,3))</f>
        <v/>
      </c>
      <c r="I2103">
        <f>VLOOKUP(B2103,'State Business Patterns'!A$3:H$53,8)</f>
        <v>0.84269662921348309</v>
      </c>
      <c r="J2103" s="32">
        <f t="shared" si="69"/>
        <v>262</v>
      </c>
      <c r="K2103">
        <f t="shared" si="70"/>
        <v>4.0183372826418077E-4</v>
      </c>
    </row>
    <row r="2104" spans="1:11">
      <c r="A2104" s="1" t="s">
        <v>1597</v>
      </c>
      <c r="B2104" s="62" t="s">
        <v>3065</v>
      </c>
      <c r="C2104" s="62" t="s">
        <v>3025</v>
      </c>
      <c r="D2104" s="62" t="s">
        <v>2837</v>
      </c>
      <c r="E2104" s="63">
        <v>0</v>
      </c>
      <c r="F2104" s="62" t="s">
        <v>2848</v>
      </c>
      <c r="G2104" s="34" t="str">
        <f>IF((F2104=""),"",VLOOKUP(F2104,'Range Midpoints'!$A$2:$C$13,2))</f>
        <v>0-19</v>
      </c>
      <c r="H2104" s="1">
        <f>IF((F2104=""),"",VLOOKUP(F2104,'Range Midpoints'!$A$2:$C$13,3))</f>
        <v>10</v>
      </c>
      <c r="I2104">
        <f>VLOOKUP(B2104,'State Business Patterns'!A$3:H$53,8)</f>
        <v>0.84269662921348309</v>
      </c>
      <c r="J2104" s="32">
        <f t="shared" si="69"/>
        <v>8.4269662921348303</v>
      </c>
      <c r="K2104">
        <f t="shared" si="70"/>
        <v>1.2924577416508084E-5</v>
      </c>
    </row>
    <row r="2105" spans="1:11">
      <c r="A2105" s="1" t="s">
        <v>1598</v>
      </c>
      <c r="B2105" s="62" t="s">
        <v>3065</v>
      </c>
      <c r="C2105" s="62" t="s">
        <v>2921</v>
      </c>
      <c r="D2105" s="62" t="s">
        <v>2837</v>
      </c>
      <c r="E2105" s="63">
        <v>0</v>
      </c>
      <c r="F2105" s="62" t="s">
        <v>2838</v>
      </c>
      <c r="G2105" s="34" t="str">
        <f>IF((F2105=""),"",VLOOKUP(F2105,'Range Midpoints'!$A$2:$C$13,2))</f>
        <v>20-99</v>
      </c>
      <c r="H2105" s="1">
        <f>IF((F2105=""),"",VLOOKUP(F2105,'Range Midpoints'!$A$2:$C$13,3))</f>
        <v>60</v>
      </c>
      <c r="I2105">
        <f>VLOOKUP(B2105,'State Business Patterns'!A$3:H$53,8)</f>
        <v>0.84269662921348309</v>
      </c>
      <c r="J2105" s="32">
        <f t="shared" si="69"/>
        <v>50.561797752808985</v>
      </c>
      <c r="K2105">
        <f t="shared" si="70"/>
        <v>7.7547464499048513E-5</v>
      </c>
    </row>
    <row r="2106" spans="1:11">
      <c r="A2106" s="1" t="s">
        <v>1599</v>
      </c>
      <c r="B2106" s="62" t="s">
        <v>3065</v>
      </c>
      <c r="C2106" s="62" t="s">
        <v>2973</v>
      </c>
      <c r="D2106" s="62" t="s">
        <v>2837</v>
      </c>
      <c r="E2106" s="63">
        <v>1096</v>
      </c>
      <c r="F2106" s="62" t="s">
        <v>2841</v>
      </c>
      <c r="G2106" s="34" t="str">
        <f>IF((F2106=""),"",VLOOKUP(F2106,'Range Midpoints'!$A$2:$C$13,2))</f>
        <v/>
      </c>
      <c r="H2106" s="1" t="str">
        <f>IF((F2106=""),"",VLOOKUP(F2106,'Range Midpoints'!$A$2:$C$13,3))</f>
        <v/>
      </c>
      <c r="I2106">
        <f>VLOOKUP(B2106,'State Business Patterns'!A$3:H$53,8)</f>
        <v>0.84269662921348309</v>
      </c>
      <c r="J2106" s="32">
        <f t="shared" si="69"/>
        <v>1096</v>
      </c>
      <c r="K2106">
        <f t="shared" si="70"/>
        <v>1.6809533060211531E-3</v>
      </c>
    </row>
    <row r="2107" spans="1:11">
      <c r="A2107" s="1" t="s">
        <v>1600</v>
      </c>
      <c r="B2107" s="62" t="s">
        <v>3065</v>
      </c>
      <c r="C2107" s="62" t="s">
        <v>2974</v>
      </c>
      <c r="D2107" s="62" t="s">
        <v>2837</v>
      </c>
      <c r="E2107" s="63">
        <v>41</v>
      </c>
      <c r="F2107" s="62" t="s">
        <v>2841</v>
      </c>
      <c r="G2107" s="34" t="str">
        <f>IF((F2107=""),"",VLOOKUP(F2107,'Range Midpoints'!$A$2:$C$13,2))</f>
        <v/>
      </c>
      <c r="H2107" s="1" t="str">
        <f>IF((F2107=""),"",VLOOKUP(F2107,'Range Midpoints'!$A$2:$C$13,3))</f>
        <v/>
      </c>
      <c r="I2107">
        <f>VLOOKUP(B2107,'State Business Patterns'!A$3:H$53,8)</f>
        <v>0.84269662921348309</v>
      </c>
      <c r="J2107" s="32">
        <f t="shared" si="69"/>
        <v>41</v>
      </c>
      <c r="K2107">
        <f t="shared" si="70"/>
        <v>6.2882377323784006E-5</v>
      </c>
    </row>
    <row r="2108" spans="1:11">
      <c r="A2108" s="1" t="s">
        <v>1601</v>
      </c>
      <c r="B2108" s="62" t="s">
        <v>3066</v>
      </c>
      <c r="C2108" s="62" t="s">
        <v>2836</v>
      </c>
      <c r="D2108" s="62" t="s">
        <v>2837</v>
      </c>
      <c r="E2108" s="63">
        <v>0</v>
      </c>
      <c r="F2108" s="62" t="s">
        <v>2838</v>
      </c>
      <c r="G2108" s="34" t="str">
        <f>IF((F2108=""),"",VLOOKUP(F2108,'Range Midpoints'!$A$2:$C$13,2))</f>
        <v>20-99</v>
      </c>
      <c r="H2108" s="1">
        <f>IF((F2108=""),"",VLOOKUP(F2108,'Range Midpoints'!$A$2:$C$13,3))</f>
        <v>60</v>
      </c>
      <c r="I2108">
        <f>VLOOKUP(B2108,'State Business Patterns'!A$3:H$53,8)</f>
        <v>0.77515225334957372</v>
      </c>
      <c r="J2108" s="32">
        <f t="shared" si="69"/>
        <v>46.50913520097442</v>
      </c>
      <c r="K2108">
        <f t="shared" si="70"/>
        <v>7.1331828992940454E-5</v>
      </c>
    </row>
    <row r="2109" spans="1:11">
      <c r="A2109" s="1" t="s">
        <v>2645</v>
      </c>
      <c r="B2109" s="62" t="s">
        <v>3066</v>
      </c>
      <c r="C2109" s="62" t="s">
        <v>2840</v>
      </c>
      <c r="D2109" s="62" t="s">
        <v>2837</v>
      </c>
      <c r="E2109" s="63">
        <v>0</v>
      </c>
      <c r="F2109" s="62" t="s">
        <v>2838</v>
      </c>
      <c r="G2109" s="34" t="str">
        <f>IF((F2109=""),"",VLOOKUP(F2109,'Range Midpoints'!$A$2:$C$13,2))</f>
        <v>20-99</v>
      </c>
      <c r="H2109" s="1">
        <f>IF((F2109=""),"",VLOOKUP(F2109,'Range Midpoints'!$A$2:$C$13,3))</f>
        <v>60</v>
      </c>
      <c r="I2109">
        <f>VLOOKUP(B2109,'State Business Patterns'!A$3:H$53,8)</f>
        <v>0.77515225334957372</v>
      </c>
      <c r="J2109" s="32">
        <f t="shared" si="69"/>
        <v>46.50913520097442</v>
      </c>
      <c r="K2109">
        <f t="shared" si="70"/>
        <v>7.1331828992940454E-5</v>
      </c>
    </row>
    <row r="2110" spans="1:11">
      <c r="A2110" s="1" t="s">
        <v>1602</v>
      </c>
      <c r="B2110" s="62" t="s">
        <v>3066</v>
      </c>
      <c r="C2110" s="62" t="s">
        <v>2842</v>
      </c>
      <c r="D2110" s="62" t="s">
        <v>2837</v>
      </c>
      <c r="E2110" s="63">
        <v>107</v>
      </c>
      <c r="F2110" s="62" t="s">
        <v>2841</v>
      </c>
      <c r="G2110" s="34" t="str">
        <f>IF((F2110=""),"",VLOOKUP(F2110,'Range Midpoints'!$A$2:$C$13,2))</f>
        <v/>
      </c>
      <c r="H2110" s="1" t="str">
        <f>IF((F2110=""),"",VLOOKUP(F2110,'Range Midpoints'!$A$2:$C$13,3))</f>
        <v/>
      </c>
      <c r="I2110">
        <f>VLOOKUP(B2110,'State Business Patterns'!A$3:H$53,8)</f>
        <v>0.77515225334957372</v>
      </c>
      <c r="J2110" s="32">
        <f t="shared" si="69"/>
        <v>107</v>
      </c>
      <c r="K2110">
        <f t="shared" si="70"/>
        <v>1.6410766764987533E-4</v>
      </c>
    </row>
    <row r="2111" spans="1:11">
      <c r="A2111" s="1" t="s">
        <v>1603</v>
      </c>
      <c r="B2111" s="62" t="s">
        <v>3066</v>
      </c>
      <c r="C2111" s="62" t="s">
        <v>2930</v>
      </c>
      <c r="D2111" s="62" t="s">
        <v>2837</v>
      </c>
      <c r="E2111" s="63">
        <v>0</v>
      </c>
      <c r="F2111" s="62" t="s">
        <v>2838</v>
      </c>
      <c r="G2111" s="34" t="str">
        <f>IF((F2111=""),"",VLOOKUP(F2111,'Range Midpoints'!$A$2:$C$13,2))</f>
        <v>20-99</v>
      </c>
      <c r="H2111" s="1">
        <f>IF((F2111=""),"",VLOOKUP(F2111,'Range Midpoints'!$A$2:$C$13,3))</f>
        <v>60</v>
      </c>
      <c r="I2111">
        <f>VLOOKUP(B2111,'State Business Patterns'!A$3:H$53,8)</f>
        <v>0.77515225334957372</v>
      </c>
      <c r="J2111" s="32">
        <f t="shared" si="69"/>
        <v>46.50913520097442</v>
      </c>
      <c r="K2111">
        <f t="shared" si="70"/>
        <v>7.1331828992940454E-5</v>
      </c>
    </row>
    <row r="2112" spans="1:11">
      <c r="A2112" s="1" t="s">
        <v>2646</v>
      </c>
      <c r="B2112" s="62" t="s">
        <v>3066</v>
      </c>
      <c r="C2112" s="62" t="s">
        <v>2843</v>
      </c>
      <c r="D2112" s="62" t="s">
        <v>2837</v>
      </c>
      <c r="E2112" s="63">
        <v>0</v>
      </c>
      <c r="F2112" s="62" t="s">
        <v>2848</v>
      </c>
      <c r="G2112" s="34" t="str">
        <f>IF((F2112=""),"",VLOOKUP(F2112,'Range Midpoints'!$A$2:$C$13,2))</f>
        <v>0-19</v>
      </c>
      <c r="H2112" s="1">
        <f>IF((F2112=""),"",VLOOKUP(F2112,'Range Midpoints'!$A$2:$C$13,3))</f>
        <v>10</v>
      </c>
      <c r="I2112">
        <f>VLOOKUP(B2112,'State Business Patterns'!A$3:H$53,8)</f>
        <v>0.77515225334957372</v>
      </c>
      <c r="J2112" s="32">
        <f t="shared" si="69"/>
        <v>7.7515225334957369</v>
      </c>
      <c r="K2112">
        <f t="shared" si="70"/>
        <v>1.1888638165490076E-5</v>
      </c>
    </row>
    <row r="2113" spans="1:11">
      <c r="A2113" s="1" t="s">
        <v>1604</v>
      </c>
      <c r="B2113" s="62" t="s">
        <v>3066</v>
      </c>
      <c r="C2113" s="62" t="s">
        <v>2844</v>
      </c>
      <c r="D2113" s="62" t="s">
        <v>2837</v>
      </c>
      <c r="E2113" s="63">
        <v>35</v>
      </c>
      <c r="F2113" s="62" t="s">
        <v>2841</v>
      </c>
      <c r="G2113" s="34" t="str">
        <f>IF((F2113=""),"",VLOOKUP(F2113,'Range Midpoints'!$A$2:$C$13,2))</f>
        <v/>
      </c>
      <c r="H2113" s="1" t="str">
        <f>IF((F2113=""),"",VLOOKUP(F2113,'Range Midpoints'!$A$2:$C$13,3))</f>
        <v/>
      </c>
      <c r="I2113">
        <f>VLOOKUP(B2113,'State Business Patterns'!A$3:H$53,8)</f>
        <v>0.77515225334957372</v>
      </c>
      <c r="J2113" s="32">
        <f t="shared" si="69"/>
        <v>35</v>
      </c>
      <c r="K2113">
        <f t="shared" si="70"/>
        <v>5.3680078203230256E-5</v>
      </c>
    </row>
    <row r="2114" spans="1:11">
      <c r="A2114" s="1" t="s">
        <v>1605</v>
      </c>
      <c r="B2114" s="62" t="s">
        <v>3066</v>
      </c>
      <c r="C2114" s="62" t="s">
        <v>2845</v>
      </c>
      <c r="D2114" s="62" t="s">
        <v>2837</v>
      </c>
      <c r="E2114" s="63">
        <v>0</v>
      </c>
      <c r="F2114" s="62" t="s">
        <v>2848</v>
      </c>
      <c r="G2114" s="34" t="str">
        <f>IF((F2114=""),"",VLOOKUP(F2114,'Range Midpoints'!$A$2:$C$13,2))</f>
        <v>0-19</v>
      </c>
      <c r="H2114" s="1">
        <f>IF((F2114=""),"",VLOOKUP(F2114,'Range Midpoints'!$A$2:$C$13,3))</f>
        <v>10</v>
      </c>
      <c r="I2114">
        <f>VLOOKUP(B2114,'State Business Patterns'!A$3:H$53,8)</f>
        <v>0.77515225334957372</v>
      </c>
      <c r="J2114" s="32">
        <f t="shared" si="69"/>
        <v>7.7515225334957369</v>
      </c>
      <c r="K2114">
        <f t="shared" si="70"/>
        <v>1.1888638165490076E-5</v>
      </c>
    </row>
    <row r="2115" spans="1:11">
      <c r="A2115" s="1" t="s">
        <v>1608</v>
      </c>
      <c r="B2115" s="62" t="s">
        <v>3066</v>
      </c>
      <c r="C2115" s="62" t="s">
        <v>2850</v>
      </c>
      <c r="D2115" s="62" t="s">
        <v>2837</v>
      </c>
      <c r="E2115" s="63">
        <v>201</v>
      </c>
      <c r="F2115" s="62" t="s">
        <v>2841</v>
      </c>
      <c r="G2115" s="34" t="str">
        <f>IF((F2115=""),"",VLOOKUP(F2115,'Range Midpoints'!$A$2:$C$13,2))</f>
        <v/>
      </c>
      <c r="H2115" s="1" t="str">
        <f>IF((F2115=""),"",VLOOKUP(F2115,'Range Midpoints'!$A$2:$C$13,3))</f>
        <v/>
      </c>
      <c r="I2115">
        <f>VLOOKUP(B2115,'State Business Patterns'!A$3:H$53,8)</f>
        <v>0.77515225334957372</v>
      </c>
      <c r="J2115" s="32">
        <f t="shared" si="69"/>
        <v>201</v>
      </c>
      <c r="K2115">
        <f t="shared" si="70"/>
        <v>3.0827702053855087E-4</v>
      </c>
    </row>
    <row r="2116" spans="1:11">
      <c r="A2116" s="1" t="s">
        <v>1609</v>
      </c>
      <c r="B2116" s="62" t="s">
        <v>3066</v>
      </c>
      <c r="C2116" s="62" t="s">
        <v>2851</v>
      </c>
      <c r="D2116" s="62" t="s">
        <v>2837</v>
      </c>
      <c r="E2116" s="63">
        <v>0</v>
      </c>
      <c r="F2116" s="62" t="s">
        <v>2848</v>
      </c>
      <c r="G2116" s="34" t="str">
        <f>IF((F2116=""),"",VLOOKUP(F2116,'Range Midpoints'!$A$2:$C$13,2))</f>
        <v>0-19</v>
      </c>
      <c r="H2116" s="1">
        <f>IF((F2116=""),"",VLOOKUP(F2116,'Range Midpoints'!$A$2:$C$13,3))</f>
        <v>10</v>
      </c>
      <c r="I2116">
        <f>VLOOKUP(B2116,'State Business Patterns'!A$3:H$53,8)</f>
        <v>0.77515225334957372</v>
      </c>
      <c r="J2116" s="32">
        <f t="shared" si="69"/>
        <v>7.7515225334957369</v>
      </c>
      <c r="K2116">
        <f t="shared" si="70"/>
        <v>1.1888638165490076E-5</v>
      </c>
    </row>
    <row r="2117" spans="1:11">
      <c r="A2117" s="1" t="s">
        <v>1610</v>
      </c>
      <c r="B2117" s="62" t="s">
        <v>3066</v>
      </c>
      <c r="C2117" s="62" t="s">
        <v>2852</v>
      </c>
      <c r="D2117" s="62" t="s">
        <v>2837</v>
      </c>
      <c r="E2117" s="63">
        <v>0</v>
      </c>
      <c r="F2117" s="62" t="s">
        <v>2848</v>
      </c>
      <c r="G2117" s="34" t="str">
        <f>IF((F2117=""),"",VLOOKUP(F2117,'Range Midpoints'!$A$2:$C$13,2))</f>
        <v>0-19</v>
      </c>
      <c r="H2117" s="1">
        <f>IF((F2117=""),"",VLOOKUP(F2117,'Range Midpoints'!$A$2:$C$13,3))</f>
        <v>10</v>
      </c>
      <c r="I2117">
        <f>VLOOKUP(B2117,'State Business Patterns'!A$3:H$53,8)</f>
        <v>0.77515225334957372</v>
      </c>
      <c r="J2117" s="32">
        <f t="shared" si="69"/>
        <v>7.7515225334957369</v>
      </c>
      <c r="K2117">
        <f t="shared" si="70"/>
        <v>1.1888638165490076E-5</v>
      </c>
    </row>
    <row r="2118" spans="1:11">
      <c r="A2118" s="1" t="s">
        <v>1611</v>
      </c>
      <c r="B2118" s="62" t="s">
        <v>3066</v>
      </c>
      <c r="C2118" s="62" t="s">
        <v>2932</v>
      </c>
      <c r="D2118" s="62" t="s">
        <v>2837</v>
      </c>
      <c r="E2118" s="63">
        <v>733</v>
      </c>
      <c r="F2118" s="62" t="s">
        <v>2841</v>
      </c>
      <c r="G2118" s="34" t="str">
        <f>IF((F2118=""),"",VLOOKUP(F2118,'Range Midpoints'!$A$2:$C$13,2))</f>
        <v/>
      </c>
      <c r="H2118" s="1" t="str">
        <f>IF((F2118=""),"",VLOOKUP(F2118,'Range Midpoints'!$A$2:$C$13,3))</f>
        <v/>
      </c>
      <c r="I2118">
        <f>VLOOKUP(B2118,'State Business Patterns'!A$3:H$53,8)</f>
        <v>0.77515225334957372</v>
      </c>
      <c r="J2118" s="32">
        <f t="shared" si="69"/>
        <v>733</v>
      </c>
      <c r="K2118">
        <f t="shared" si="70"/>
        <v>1.1242142092276507E-3</v>
      </c>
    </row>
    <row r="2119" spans="1:11">
      <c r="A2119" s="1" t="s">
        <v>1612</v>
      </c>
      <c r="B2119" s="62" t="s">
        <v>3066</v>
      </c>
      <c r="C2119" s="62" t="s">
        <v>2855</v>
      </c>
      <c r="D2119" s="62" t="s">
        <v>2837</v>
      </c>
      <c r="E2119" s="63">
        <v>3626</v>
      </c>
      <c r="F2119" s="62" t="s">
        <v>2841</v>
      </c>
      <c r="G2119" s="34" t="str">
        <f>IF((F2119=""),"",VLOOKUP(F2119,'Range Midpoints'!$A$2:$C$13,2))</f>
        <v/>
      </c>
      <c r="H2119" s="1" t="str">
        <f>IF((F2119=""),"",VLOOKUP(F2119,'Range Midpoints'!$A$2:$C$13,3))</f>
        <v/>
      </c>
      <c r="I2119">
        <f>VLOOKUP(B2119,'State Business Patterns'!A$3:H$53,8)</f>
        <v>0.77515225334957372</v>
      </c>
      <c r="J2119" s="32">
        <f t="shared" ref="J2119:J2182" si="71">IF(F2119="",E2119,(H2119*I2119))</f>
        <v>3626</v>
      </c>
      <c r="K2119">
        <f t="shared" si="70"/>
        <v>5.5612561018546546E-3</v>
      </c>
    </row>
    <row r="2120" spans="1:11">
      <c r="A2120" s="1" t="s">
        <v>1613</v>
      </c>
      <c r="B2120" s="62" t="s">
        <v>3066</v>
      </c>
      <c r="C2120" s="62" t="s">
        <v>2856</v>
      </c>
      <c r="D2120" s="62" t="s">
        <v>2837</v>
      </c>
      <c r="E2120" s="63">
        <v>0</v>
      </c>
      <c r="F2120" s="62" t="s">
        <v>2848</v>
      </c>
      <c r="G2120" s="34" t="str">
        <f>IF((F2120=""),"",VLOOKUP(F2120,'Range Midpoints'!$A$2:$C$13,2))</f>
        <v>0-19</v>
      </c>
      <c r="H2120" s="1">
        <f>IF((F2120=""),"",VLOOKUP(F2120,'Range Midpoints'!$A$2:$C$13,3))</f>
        <v>10</v>
      </c>
      <c r="I2120">
        <f>VLOOKUP(B2120,'State Business Patterns'!A$3:H$53,8)</f>
        <v>0.77515225334957372</v>
      </c>
      <c r="J2120" s="32">
        <f t="shared" si="71"/>
        <v>7.7515225334957369</v>
      </c>
      <c r="K2120">
        <f t="shared" ref="K2120:K2183" si="72">J2120/J$2594</f>
        <v>1.1888638165490076E-5</v>
      </c>
    </row>
    <row r="2121" spans="1:11">
      <c r="A2121" s="1" t="s">
        <v>1614</v>
      </c>
      <c r="B2121" s="62" t="s">
        <v>3066</v>
      </c>
      <c r="C2121" s="62" t="s">
        <v>2934</v>
      </c>
      <c r="D2121" s="62" t="s">
        <v>2837</v>
      </c>
      <c r="E2121" s="63">
        <v>0</v>
      </c>
      <c r="F2121" s="62" t="s">
        <v>2848</v>
      </c>
      <c r="G2121" s="34" t="str">
        <f>IF((F2121=""),"",VLOOKUP(F2121,'Range Midpoints'!$A$2:$C$13,2))</f>
        <v>0-19</v>
      </c>
      <c r="H2121" s="1">
        <f>IF((F2121=""),"",VLOOKUP(F2121,'Range Midpoints'!$A$2:$C$13,3))</f>
        <v>10</v>
      </c>
      <c r="I2121">
        <f>VLOOKUP(B2121,'State Business Patterns'!A$3:H$53,8)</f>
        <v>0.77515225334957372</v>
      </c>
      <c r="J2121" s="32">
        <f t="shared" si="71"/>
        <v>7.7515225334957369</v>
      </c>
      <c r="K2121">
        <f t="shared" si="72"/>
        <v>1.1888638165490076E-5</v>
      </c>
    </row>
    <row r="2122" spans="1:11">
      <c r="A2122" s="1" t="s">
        <v>1615</v>
      </c>
      <c r="B2122" s="62" t="s">
        <v>3066</v>
      </c>
      <c r="C2122" s="62" t="s">
        <v>2935</v>
      </c>
      <c r="D2122" s="62" t="s">
        <v>2837</v>
      </c>
      <c r="E2122" s="63">
        <v>258</v>
      </c>
      <c r="F2122" s="62" t="s">
        <v>2841</v>
      </c>
      <c r="G2122" s="34" t="str">
        <f>IF((F2122=""),"",VLOOKUP(F2122,'Range Midpoints'!$A$2:$C$13,2))</f>
        <v/>
      </c>
      <c r="H2122" s="1" t="str">
        <f>IF((F2122=""),"",VLOOKUP(F2122,'Range Midpoints'!$A$2:$C$13,3))</f>
        <v/>
      </c>
      <c r="I2122">
        <f>VLOOKUP(B2122,'State Business Patterns'!A$3:H$53,8)</f>
        <v>0.77515225334957372</v>
      </c>
      <c r="J2122" s="32">
        <f t="shared" si="71"/>
        <v>258</v>
      </c>
      <c r="K2122">
        <f t="shared" si="72"/>
        <v>3.9569886218381159E-4</v>
      </c>
    </row>
    <row r="2123" spans="1:11">
      <c r="A2123" s="1" t="s">
        <v>1616</v>
      </c>
      <c r="B2123" s="62" t="s">
        <v>3066</v>
      </c>
      <c r="C2123" s="62" t="s">
        <v>2858</v>
      </c>
      <c r="D2123" s="62" t="s">
        <v>2837</v>
      </c>
      <c r="E2123" s="63">
        <v>249</v>
      </c>
      <c r="F2123" s="62" t="s">
        <v>2841</v>
      </c>
      <c r="G2123" s="34" t="str">
        <f>IF((F2123=""),"",VLOOKUP(F2123,'Range Midpoints'!$A$2:$C$13,2))</f>
        <v/>
      </c>
      <c r="H2123" s="1" t="str">
        <f>IF((F2123=""),"",VLOOKUP(F2123,'Range Midpoints'!$A$2:$C$13,3))</f>
        <v/>
      </c>
      <c r="I2123">
        <f>VLOOKUP(B2123,'State Business Patterns'!A$3:H$53,8)</f>
        <v>0.77515225334957372</v>
      </c>
      <c r="J2123" s="32">
        <f t="shared" si="71"/>
        <v>249</v>
      </c>
      <c r="K2123">
        <f t="shared" si="72"/>
        <v>3.8189541350298092E-4</v>
      </c>
    </row>
    <row r="2124" spans="1:11">
      <c r="A2124" s="1" t="s">
        <v>1617</v>
      </c>
      <c r="B2124" s="62" t="s">
        <v>3066</v>
      </c>
      <c r="C2124" s="62" t="s">
        <v>2859</v>
      </c>
      <c r="D2124" s="62" t="s">
        <v>2837</v>
      </c>
      <c r="E2124" s="63">
        <v>250</v>
      </c>
      <c r="F2124" s="62" t="s">
        <v>2841</v>
      </c>
      <c r="G2124" s="34" t="str">
        <f>IF((F2124=""),"",VLOOKUP(F2124,'Range Midpoints'!$A$2:$C$13,2))</f>
        <v/>
      </c>
      <c r="H2124" s="1" t="str">
        <f>IF((F2124=""),"",VLOOKUP(F2124,'Range Midpoints'!$A$2:$C$13,3))</f>
        <v/>
      </c>
      <c r="I2124">
        <f>VLOOKUP(B2124,'State Business Patterns'!A$3:H$53,8)</f>
        <v>0.77515225334957372</v>
      </c>
      <c r="J2124" s="32">
        <f t="shared" si="71"/>
        <v>250</v>
      </c>
      <c r="K2124">
        <f t="shared" si="72"/>
        <v>3.8342913002307322E-4</v>
      </c>
    </row>
    <row r="2125" spans="1:11">
      <c r="A2125" s="1" t="s">
        <v>1618</v>
      </c>
      <c r="B2125" s="62" t="s">
        <v>3066</v>
      </c>
      <c r="C2125" s="62" t="s">
        <v>2860</v>
      </c>
      <c r="D2125" s="62" t="s">
        <v>2837</v>
      </c>
      <c r="E2125" s="63">
        <v>0</v>
      </c>
      <c r="F2125" s="62" t="s">
        <v>2838</v>
      </c>
      <c r="G2125" s="34" t="str">
        <f>IF((F2125=""),"",VLOOKUP(F2125,'Range Midpoints'!$A$2:$C$13,2))</f>
        <v>20-99</v>
      </c>
      <c r="H2125" s="1">
        <f>IF((F2125=""),"",VLOOKUP(F2125,'Range Midpoints'!$A$2:$C$13,3))</f>
        <v>60</v>
      </c>
      <c r="I2125">
        <f>VLOOKUP(B2125,'State Business Patterns'!A$3:H$53,8)</f>
        <v>0.77515225334957372</v>
      </c>
      <c r="J2125" s="32">
        <f t="shared" si="71"/>
        <v>46.50913520097442</v>
      </c>
      <c r="K2125">
        <f t="shared" si="72"/>
        <v>7.1331828992940454E-5</v>
      </c>
    </row>
    <row r="2126" spans="1:11">
      <c r="A2126" s="1" t="s">
        <v>1619</v>
      </c>
      <c r="B2126" s="62" t="s">
        <v>3066</v>
      </c>
      <c r="C2126" s="62" t="s">
        <v>2863</v>
      </c>
      <c r="D2126" s="62" t="s">
        <v>2837</v>
      </c>
      <c r="E2126" s="63">
        <v>86</v>
      </c>
      <c r="F2126" s="62" t="s">
        <v>2841</v>
      </c>
      <c r="G2126" s="34" t="str">
        <f>IF((F2126=""),"",VLOOKUP(F2126,'Range Midpoints'!$A$2:$C$13,2))</f>
        <v/>
      </c>
      <c r="H2126" s="1" t="str">
        <f>IF((F2126=""),"",VLOOKUP(F2126,'Range Midpoints'!$A$2:$C$13,3))</f>
        <v/>
      </c>
      <c r="I2126">
        <f>VLOOKUP(B2126,'State Business Patterns'!A$3:H$53,8)</f>
        <v>0.77515225334957372</v>
      </c>
      <c r="J2126" s="32">
        <f t="shared" si="71"/>
        <v>86</v>
      </c>
      <c r="K2126">
        <f t="shared" si="72"/>
        <v>1.318996207279372E-4</v>
      </c>
    </row>
    <row r="2127" spans="1:11">
      <c r="A2127" s="1" t="s">
        <v>1620</v>
      </c>
      <c r="B2127" s="62" t="s">
        <v>3066</v>
      </c>
      <c r="C2127" s="62" t="s">
        <v>2864</v>
      </c>
      <c r="D2127" s="62" t="s">
        <v>2837</v>
      </c>
      <c r="E2127" s="63">
        <v>0</v>
      </c>
      <c r="F2127" s="62" t="s">
        <v>2838</v>
      </c>
      <c r="G2127" s="34" t="str">
        <f>IF((F2127=""),"",VLOOKUP(F2127,'Range Midpoints'!$A$2:$C$13,2))</f>
        <v>20-99</v>
      </c>
      <c r="H2127" s="1">
        <f>IF((F2127=""),"",VLOOKUP(F2127,'Range Midpoints'!$A$2:$C$13,3))</f>
        <v>60</v>
      </c>
      <c r="I2127">
        <f>VLOOKUP(B2127,'State Business Patterns'!A$3:H$53,8)</f>
        <v>0.77515225334957372</v>
      </c>
      <c r="J2127" s="32">
        <f t="shared" si="71"/>
        <v>46.50913520097442</v>
      </c>
      <c r="K2127">
        <f t="shared" si="72"/>
        <v>7.1331828992940454E-5</v>
      </c>
    </row>
    <row r="2128" spans="1:11">
      <c r="A2128" s="1" t="s">
        <v>1621</v>
      </c>
      <c r="B2128" s="62" t="s">
        <v>3066</v>
      </c>
      <c r="C2128" s="62" t="s">
        <v>2865</v>
      </c>
      <c r="D2128" s="62" t="s">
        <v>2837</v>
      </c>
      <c r="E2128" s="63">
        <v>0</v>
      </c>
      <c r="F2128" s="62" t="s">
        <v>2848</v>
      </c>
      <c r="G2128" s="34" t="str">
        <f>IF((F2128=""),"",VLOOKUP(F2128,'Range Midpoints'!$A$2:$C$13,2))</f>
        <v>0-19</v>
      </c>
      <c r="H2128" s="1">
        <f>IF((F2128=""),"",VLOOKUP(F2128,'Range Midpoints'!$A$2:$C$13,3))</f>
        <v>10</v>
      </c>
      <c r="I2128">
        <f>VLOOKUP(B2128,'State Business Patterns'!A$3:H$53,8)</f>
        <v>0.77515225334957372</v>
      </c>
      <c r="J2128" s="32">
        <f t="shared" si="71"/>
        <v>7.7515225334957369</v>
      </c>
      <c r="K2128">
        <f t="shared" si="72"/>
        <v>1.1888638165490076E-5</v>
      </c>
    </row>
    <row r="2129" spans="1:11">
      <c r="A2129" s="1" t="s">
        <v>1622</v>
      </c>
      <c r="B2129" s="62" t="s">
        <v>3066</v>
      </c>
      <c r="C2129" s="62" t="s">
        <v>2866</v>
      </c>
      <c r="D2129" s="62" t="s">
        <v>2837</v>
      </c>
      <c r="E2129" s="63">
        <v>0</v>
      </c>
      <c r="F2129" s="62" t="s">
        <v>2848</v>
      </c>
      <c r="G2129" s="34" t="str">
        <f>IF((F2129=""),"",VLOOKUP(F2129,'Range Midpoints'!$A$2:$C$13,2))</f>
        <v>0-19</v>
      </c>
      <c r="H2129" s="1">
        <f>IF((F2129=""),"",VLOOKUP(F2129,'Range Midpoints'!$A$2:$C$13,3))</f>
        <v>10</v>
      </c>
      <c r="I2129">
        <f>VLOOKUP(B2129,'State Business Patterns'!A$3:H$53,8)</f>
        <v>0.77515225334957372</v>
      </c>
      <c r="J2129" s="32">
        <f t="shared" si="71"/>
        <v>7.7515225334957369</v>
      </c>
      <c r="K2129">
        <f t="shared" si="72"/>
        <v>1.1888638165490076E-5</v>
      </c>
    </row>
    <row r="2130" spans="1:11">
      <c r="A2130" s="1" t="s">
        <v>1623</v>
      </c>
      <c r="B2130" s="62" t="s">
        <v>3066</v>
      </c>
      <c r="C2130" s="62" t="s">
        <v>2867</v>
      </c>
      <c r="D2130" s="62" t="s">
        <v>2837</v>
      </c>
      <c r="E2130" s="63">
        <v>42</v>
      </c>
      <c r="F2130" s="62" t="s">
        <v>2841</v>
      </c>
      <c r="G2130" s="34" t="str">
        <f>IF((F2130=""),"",VLOOKUP(F2130,'Range Midpoints'!$A$2:$C$13,2))</f>
        <v/>
      </c>
      <c r="H2130" s="1" t="str">
        <f>IF((F2130=""),"",VLOOKUP(F2130,'Range Midpoints'!$A$2:$C$13,3))</f>
        <v/>
      </c>
      <c r="I2130">
        <f>VLOOKUP(B2130,'State Business Patterns'!A$3:H$53,8)</f>
        <v>0.77515225334957372</v>
      </c>
      <c r="J2130" s="32">
        <f t="shared" si="71"/>
        <v>42</v>
      </c>
      <c r="K2130">
        <f t="shared" si="72"/>
        <v>6.4416093843876302E-5</v>
      </c>
    </row>
    <row r="2131" spans="1:11">
      <c r="A2131" s="1" t="s">
        <v>1624</v>
      </c>
      <c r="B2131" s="62" t="s">
        <v>3066</v>
      </c>
      <c r="C2131" s="62" t="s">
        <v>2869</v>
      </c>
      <c r="D2131" s="62" t="s">
        <v>2837</v>
      </c>
      <c r="E2131" s="63">
        <v>235</v>
      </c>
      <c r="F2131" s="62" t="s">
        <v>2841</v>
      </c>
      <c r="G2131" s="34" t="str">
        <f>IF((F2131=""),"",VLOOKUP(F2131,'Range Midpoints'!$A$2:$C$13,2))</f>
        <v/>
      </c>
      <c r="H2131" s="1" t="str">
        <f>IF((F2131=""),"",VLOOKUP(F2131,'Range Midpoints'!$A$2:$C$13,3))</f>
        <v/>
      </c>
      <c r="I2131">
        <f>VLOOKUP(B2131,'State Business Patterns'!A$3:H$53,8)</f>
        <v>0.77515225334957372</v>
      </c>
      <c r="J2131" s="32">
        <f t="shared" si="71"/>
        <v>235</v>
      </c>
      <c r="K2131">
        <f t="shared" si="72"/>
        <v>3.6042338222168883E-4</v>
      </c>
    </row>
    <row r="2132" spans="1:11">
      <c r="A2132" s="1" t="s">
        <v>1625</v>
      </c>
      <c r="B2132" s="62" t="s">
        <v>3066</v>
      </c>
      <c r="C2132" s="62" t="s">
        <v>2936</v>
      </c>
      <c r="D2132" s="62" t="s">
        <v>2837</v>
      </c>
      <c r="E2132" s="63">
        <v>46</v>
      </c>
      <c r="F2132" s="62" t="s">
        <v>2841</v>
      </c>
      <c r="G2132" s="34" t="str">
        <f>IF((F2132=""),"",VLOOKUP(F2132,'Range Midpoints'!$A$2:$C$13,2))</f>
        <v/>
      </c>
      <c r="H2132" s="1" t="str">
        <f>IF((F2132=""),"",VLOOKUP(F2132,'Range Midpoints'!$A$2:$C$13,3))</f>
        <v/>
      </c>
      <c r="I2132">
        <f>VLOOKUP(B2132,'State Business Patterns'!A$3:H$53,8)</f>
        <v>0.77515225334957372</v>
      </c>
      <c r="J2132" s="32">
        <f t="shared" si="71"/>
        <v>46</v>
      </c>
      <c r="K2132">
        <f t="shared" si="72"/>
        <v>7.0550959924245473E-5</v>
      </c>
    </row>
    <row r="2133" spans="1:11">
      <c r="A2133" s="1" t="s">
        <v>2652</v>
      </c>
      <c r="B2133" s="62" t="s">
        <v>3066</v>
      </c>
      <c r="C2133" s="62" t="s">
        <v>2870</v>
      </c>
      <c r="D2133" s="62" t="s">
        <v>2837</v>
      </c>
      <c r="E2133" s="63">
        <v>0</v>
      </c>
      <c r="F2133" s="62" t="s">
        <v>2838</v>
      </c>
      <c r="G2133" s="34" t="str">
        <f>IF((F2133=""),"",VLOOKUP(F2133,'Range Midpoints'!$A$2:$C$13,2))</f>
        <v>20-99</v>
      </c>
      <c r="H2133" s="1">
        <f>IF((F2133=""),"",VLOOKUP(F2133,'Range Midpoints'!$A$2:$C$13,3))</f>
        <v>60</v>
      </c>
      <c r="I2133">
        <f>VLOOKUP(B2133,'State Business Patterns'!A$3:H$53,8)</f>
        <v>0.77515225334957372</v>
      </c>
      <c r="J2133" s="32">
        <f t="shared" si="71"/>
        <v>46.50913520097442</v>
      </c>
      <c r="K2133">
        <f t="shared" si="72"/>
        <v>7.1331828992940454E-5</v>
      </c>
    </row>
    <row r="2134" spans="1:11">
      <c r="A2134" s="1" t="s">
        <v>2653</v>
      </c>
      <c r="B2134" s="62" t="s">
        <v>3066</v>
      </c>
      <c r="C2134" s="62" t="s">
        <v>2871</v>
      </c>
      <c r="D2134" s="62" t="s">
        <v>2837</v>
      </c>
      <c r="E2134" s="63">
        <v>0</v>
      </c>
      <c r="F2134" s="62" t="s">
        <v>2848</v>
      </c>
      <c r="G2134" s="34" t="str">
        <f>IF((F2134=""),"",VLOOKUP(F2134,'Range Midpoints'!$A$2:$C$13,2))</f>
        <v>0-19</v>
      </c>
      <c r="H2134" s="1">
        <f>IF((F2134=""),"",VLOOKUP(F2134,'Range Midpoints'!$A$2:$C$13,3))</f>
        <v>10</v>
      </c>
      <c r="I2134">
        <f>VLOOKUP(B2134,'State Business Patterns'!A$3:H$53,8)</f>
        <v>0.77515225334957372</v>
      </c>
      <c r="J2134" s="32">
        <f t="shared" si="71"/>
        <v>7.7515225334957369</v>
      </c>
      <c r="K2134">
        <f t="shared" si="72"/>
        <v>1.1888638165490076E-5</v>
      </c>
    </row>
    <row r="2135" spans="1:11">
      <c r="A2135" s="1" t="s">
        <v>2654</v>
      </c>
      <c r="B2135" s="62" t="s">
        <v>3066</v>
      </c>
      <c r="C2135" s="62" t="s">
        <v>2872</v>
      </c>
      <c r="D2135" s="62" t="s">
        <v>2837</v>
      </c>
      <c r="E2135" s="63">
        <v>0</v>
      </c>
      <c r="F2135" s="62" t="s">
        <v>2848</v>
      </c>
      <c r="G2135" s="34" t="str">
        <f>IF((F2135=""),"",VLOOKUP(F2135,'Range Midpoints'!$A$2:$C$13,2))</f>
        <v>0-19</v>
      </c>
      <c r="H2135" s="1">
        <f>IF((F2135=""),"",VLOOKUP(F2135,'Range Midpoints'!$A$2:$C$13,3))</f>
        <v>10</v>
      </c>
      <c r="I2135">
        <f>VLOOKUP(B2135,'State Business Patterns'!A$3:H$53,8)</f>
        <v>0.77515225334957372</v>
      </c>
      <c r="J2135" s="32">
        <f t="shared" si="71"/>
        <v>7.7515225334957369</v>
      </c>
      <c r="K2135">
        <f t="shared" si="72"/>
        <v>1.1888638165490076E-5</v>
      </c>
    </row>
    <row r="2136" spans="1:11">
      <c r="A2136" s="1" t="s">
        <v>1626</v>
      </c>
      <c r="B2136" s="62" t="s">
        <v>3066</v>
      </c>
      <c r="C2136" s="62" t="s">
        <v>2873</v>
      </c>
      <c r="D2136" s="62" t="s">
        <v>2837</v>
      </c>
      <c r="E2136" s="63">
        <v>0</v>
      </c>
      <c r="F2136" s="62" t="s">
        <v>2838</v>
      </c>
      <c r="G2136" s="34" t="str">
        <f>IF((F2136=""),"",VLOOKUP(F2136,'Range Midpoints'!$A$2:$C$13,2))</f>
        <v>20-99</v>
      </c>
      <c r="H2136" s="1">
        <f>IF((F2136=""),"",VLOOKUP(F2136,'Range Midpoints'!$A$2:$C$13,3))</f>
        <v>60</v>
      </c>
      <c r="I2136">
        <f>VLOOKUP(B2136,'State Business Patterns'!A$3:H$53,8)</f>
        <v>0.77515225334957372</v>
      </c>
      <c r="J2136" s="32">
        <f t="shared" si="71"/>
        <v>46.50913520097442</v>
      </c>
      <c r="K2136">
        <f t="shared" si="72"/>
        <v>7.1331828992940454E-5</v>
      </c>
    </row>
    <row r="2137" spans="1:11">
      <c r="A2137" s="1" t="s">
        <v>1627</v>
      </c>
      <c r="B2137" s="62" t="s">
        <v>3066</v>
      </c>
      <c r="C2137" s="62" t="s">
        <v>2874</v>
      </c>
      <c r="D2137" s="62" t="s">
        <v>2837</v>
      </c>
      <c r="E2137" s="63">
        <v>0</v>
      </c>
      <c r="F2137" s="62" t="s">
        <v>2838</v>
      </c>
      <c r="G2137" s="34" t="str">
        <f>IF((F2137=""),"",VLOOKUP(F2137,'Range Midpoints'!$A$2:$C$13,2))</f>
        <v>20-99</v>
      </c>
      <c r="H2137" s="1">
        <f>IF((F2137=""),"",VLOOKUP(F2137,'Range Midpoints'!$A$2:$C$13,3))</f>
        <v>60</v>
      </c>
      <c r="I2137">
        <f>VLOOKUP(B2137,'State Business Patterns'!A$3:H$53,8)</f>
        <v>0.77515225334957372</v>
      </c>
      <c r="J2137" s="32">
        <f t="shared" si="71"/>
        <v>46.50913520097442</v>
      </c>
      <c r="K2137">
        <f t="shared" si="72"/>
        <v>7.1331828992940454E-5</v>
      </c>
    </row>
    <row r="2138" spans="1:11">
      <c r="A2138" s="1" t="s">
        <v>1628</v>
      </c>
      <c r="B2138" s="62" t="s">
        <v>3066</v>
      </c>
      <c r="C2138" s="62" t="s">
        <v>2876</v>
      </c>
      <c r="D2138" s="62" t="s">
        <v>2837</v>
      </c>
      <c r="E2138" s="63">
        <v>0</v>
      </c>
      <c r="F2138" s="62" t="s">
        <v>2848</v>
      </c>
      <c r="G2138" s="34" t="str">
        <f>IF((F2138=""),"",VLOOKUP(F2138,'Range Midpoints'!$A$2:$C$13,2))</f>
        <v>0-19</v>
      </c>
      <c r="H2138" s="1">
        <f>IF((F2138=""),"",VLOOKUP(F2138,'Range Midpoints'!$A$2:$C$13,3))</f>
        <v>10</v>
      </c>
      <c r="I2138">
        <f>VLOOKUP(B2138,'State Business Patterns'!A$3:H$53,8)</f>
        <v>0.77515225334957372</v>
      </c>
      <c r="J2138" s="32">
        <f t="shared" si="71"/>
        <v>7.7515225334957369</v>
      </c>
      <c r="K2138">
        <f t="shared" si="72"/>
        <v>1.1888638165490076E-5</v>
      </c>
    </row>
    <row r="2139" spans="1:11">
      <c r="A2139" s="1" t="s">
        <v>1629</v>
      </c>
      <c r="B2139" s="62" t="s">
        <v>3066</v>
      </c>
      <c r="C2139" s="62" t="s">
        <v>2880</v>
      </c>
      <c r="D2139" s="62" t="s">
        <v>2837</v>
      </c>
      <c r="E2139" s="63">
        <v>1337</v>
      </c>
      <c r="F2139" s="62" t="s">
        <v>2841</v>
      </c>
      <c r="G2139" s="34" t="str">
        <f>IF((F2139=""),"",VLOOKUP(F2139,'Range Midpoints'!$A$2:$C$13,2))</f>
        <v/>
      </c>
      <c r="H2139" s="1" t="str">
        <f>IF((F2139=""),"",VLOOKUP(F2139,'Range Midpoints'!$A$2:$C$13,3))</f>
        <v/>
      </c>
      <c r="I2139">
        <f>VLOOKUP(B2139,'State Business Patterns'!A$3:H$53,8)</f>
        <v>0.77515225334957372</v>
      </c>
      <c r="J2139" s="32">
        <f t="shared" si="71"/>
        <v>1337</v>
      </c>
      <c r="K2139">
        <f t="shared" si="72"/>
        <v>2.0505789873633959E-3</v>
      </c>
    </row>
    <row r="2140" spans="1:11">
      <c r="A2140" s="1" t="s">
        <v>1630</v>
      </c>
      <c r="B2140" s="62" t="s">
        <v>3066</v>
      </c>
      <c r="C2140" s="62" t="s">
        <v>2882</v>
      </c>
      <c r="D2140" s="62" t="s">
        <v>2837</v>
      </c>
      <c r="E2140" s="63">
        <v>0</v>
      </c>
      <c r="F2140" s="62" t="s">
        <v>2853</v>
      </c>
      <c r="G2140" s="34" t="str">
        <f>IF((F2140=""),"",VLOOKUP(F2140,'Range Midpoints'!$A$2:$C$13,2))</f>
        <v>100-249</v>
      </c>
      <c r="H2140" s="1">
        <f>IF((F2140=""),"",VLOOKUP(F2140,'Range Midpoints'!$A$2:$C$13,3))</f>
        <v>175</v>
      </c>
      <c r="I2140">
        <f>VLOOKUP(B2140,'State Business Patterns'!A$3:H$53,8)</f>
        <v>0.77515225334957372</v>
      </c>
      <c r="J2140" s="32">
        <f t="shared" si="71"/>
        <v>135.65164433617539</v>
      </c>
      <c r="K2140">
        <f t="shared" si="72"/>
        <v>2.0805116789607633E-4</v>
      </c>
    </row>
    <row r="2141" spans="1:11">
      <c r="A2141" s="1" t="s">
        <v>1631</v>
      </c>
      <c r="B2141" s="62" t="s">
        <v>3066</v>
      </c>
      <c r="C2141" s="62" t="s">
        <v>2883</v>
      </c>
      <c r="D2141" s="62" t="s">
        <v>2837</v>
      </c>
      <c r="E2141" s="63">
        <v>228</v>
      </c>
      <c r="F2141" s="62" t="s">
        <v>2841</v>
      </c>
      <c r="G2141" s="34" t="str">
        <f>IF((F2141=""),"",VLOOKUP(F2141,'Range Midpoints'!$A$2:$C$13,2))</f>
        <v/>
      </c>
      <c r="H2141" s="1" t="str">
        <f>IF((F2141=""),"",VLOOKUP(F2141,'Range Midpoints'!$A$2:$C$13,3))</f>
        <v/>
      </c>
      <c r="I2141">
        <f>VLOOKUP(B2141,'State Business Patterns'!A$3:H$53,8)</f>
        <v>0.77515225334957372</v>
      </c>
      <c r="J2141" s="32">
        <f t="shared" si="71"/>
        <v>228</v>
      </c>
      <c r="K2141">
        <f t="shared" si="72"/>
        <v>3.4968736658104281E-4</v>
      </c>
    </row>
    <row r="2142" spans="1:11">
      <c r="A2142" s="1" t="s">
        <v>1632</v>
      </c>
      <c r="B2142" s="62" t="s">
        <v>3066</v>
      </c>
      <c r="C2142" s="62" t="s">
        <v>2884</v>
      </c>
      <c r="D2142" s="62" t="s">
        <v>2837</v>
      </c>
      <c r="E2142" s="63">
        <v>0</v>
      </c>
      <c r="F2142" s="62" t="s">
        <v>2848</v>
      </c>
      <c r="G2142" s="34" t="str">
        <f>IF((F2142=""),"",VLOOKUP(F2142,'Range Midpoints'!$A$2:$C$13,2))</f>
        <v>0-19</v>
      </c>
      <c r="H2142" s="1">
        <f>IF((F2142=""),"",VLOOKUP(F2142,'Range Midpoints'!$A$2:$C$13,3))</f>
        <v>10</v>
      </c>
      <c r="I2142">
        <f>VLOOKUP(B2142,'State Business Patterns'!A$3:H$53,8)</f>
        <v>0.77515225334957372</v>
      </c>
      <c r="J2142" s="32">
        <f t="shared" si="71"/>
        <v>7.7515225334957369</v>
      </c>
      <c r="K2142">
        <f t="shared" si="72"/>
        <v>1.1888638165490076E-5</v>
      </c>
    </row>
    <row r="2143" spans="1:11">
      <c r="A2143" s="1" t="s">
        <v>1633</v>
      </c>
      <c r="B2143" s="62" t="s">
        <v>3066</v>
      </c>
      <c r="C2143" s="62" t="s">
        <v>2886</v>
      </c>
      <c r="D2143" s="62" t="s">
        <v>2837</v>
      </c>
      <c r="E2143" s="63">
        <v>0</v>
      </c>
      <c r="F2143" s="62" t="s">
        <v>2848</v>
      </c>
      <c r="G2143" s="34" t="str">
        <f>IF((F2143=""),"",VLOOKUP(F2143,'Range Midpoints'!$A$2:$C$13,2))</f>
        <v>0-19</v>
      </c>
      <c r="H2143" s="1">
        <f>IF((F2143=""),"",VLOOKUP(F2143,'Range Midpoints'!$A$2:$C$13,3))</f>
        <v>10</v>
      </c>
      <c r="I2143">
        <f>VLOOKUP(B2143,'State Business Patterns'!A$3:H$53,8)</f>
        <v>0.77515225334957372</v>
      </c>
      <c r="J2143" s="32">
        <f t="shared" si="71"/>
        <v>7.7515225334957369</v>
      </c>
      <c r="K2143">
        <f t="shared" si="72"/>
        <v>1.1888638165490076E-5</v>
      </c>
    </row>
    <row r="2144" spans="1:11">
      <c r="A2144" s="1" t="s">
        <v>1634</v>
      </c>
      <c r="B2144" s="62" t="s">
        <v>3066</v>
      </c>
      <c r="C2144" s="62" t="s">
        <v>2887</v>
      </c>
      <c r="D2144" s="62" t="s">
        <v>2837</v>
      </c>
      <c r="E2144" s="63">
        <v>66</v>
      </c>
      <c r="F2144" s="62" t="s">
        <v>2841</v>
      </c>
      <c r="G2144" s="34" t="str">
        <f>IF((F2144=""),"",VLOOKUP(F2144,'Range Midpoints'!$A$2:$C$13,2))</f>
        <v/>
      </c>
      <c r="H2144" s="1" t="str">
        <f>IF((F2144=""),"",VLOOKUP(F2144,'Range Midpoints'!$A$2:$C$13,3))</f>
        <v/>
      </c>
      <c r="I2144">
        <f>VLOOKUP(B2144,'State Business Patterns'!A$3:H$53,8)</f>
        <v>0.77515225334957372</v>
      </c>
      <c r="J2144" s="32">
        <f t="shared" si="71"/>
        <v>66</v>
      </c>
      <c r="K2144">
        <f t="shared" si="72"/>
        <v>1.0122529032609134E-4</v>
      </c>
    </row>
    <row r="2145" spans="1:11">
      <c r="A2145" s="1" t="s">
        <v>2664</v>
      </c>
      <c r="B2145" s="62" t="s">
        <v>3066</v>
      </c>
      <c r="C2145" s="62" t="s">
        <v>2891</v>
      </c>
      <c r="D2145" s="62" t="s">
        <v>2837</v>
      </c>
      <c r="E2145" s="63">
        <v>0</v>
      </c>
      <c r="F2145" s="62" t="s">
        <v>2848</v>
      </c>
      <c r="G2145" s="34" t="str">
        <f>IF((F2145=""),"",VLOOKUP(F2145,'Range Midpoints'!$A$2:$C$13,2))</f>
        <v>0-19</v>
      </c>
      <c r="H2145" s="1">
        <f>IF((F2145=""),"",VLOOKUP(F2145,'Range Midpoints'!$A$2:$C$13,3))</f>
        <v>10</v>
      </c>
      <c r="I2145">
        <f>VLOOKUP(B2145,'State Business Patterns'!A$3:H$53,8)</f>
        <v>0.77515225334957372</v>
      </c>
      <c r="J2145" s="32">
        <f t="shared" si="71"/>
        <v>7.7515225334957369</v>
      </c>
      <c r="K2145">
        <f t="shared" si="72"/>
        <v>1.1888638165490076E-5</v>
      </c>
    </row>
    <row r="2146" spans="1:11">
      <c r="A2146" s="1" t="s">
        <v>1635</v>
      </c>
      <c r="B2146" s="62" t="s">
        <v>3066</v>
      </c>
      <c r="C2146" s="62" t="s">
        <v>2893</v>
      </c>
      <c r="D2146" s="62" t="s">
        <v>2837</v>
      </c>
      <c r="E2146" s="63">
        <v>0</v>
      </c>
      <c r="F2146" s="62" t="s">
        <v>2838</v>
      </c>
      <c r="G2146" s="34" t="str">
        <f>IF((F2146=""),"",VLOOKUP(F2146,'Range Midpoints'!$A$2:$C$13,2))</f>
        <v>20-99</v>
      </c>
      <c r="H2146" s="1">
        <f>IF((F2146=""),"",VLOOKUP(F2146,'Range Midpoints'!$A$2:$C$13,3))</f>
        <v>60</v>
      </c>
      <c r="I2146">
        <f>VLOOKUP(B2146,'State Business Patterns'!A$3:H$53,8)</f>
        <v>0.77515225334957372</v>
      </c>
      <c r="J2146" s="32">
        <f t="shared" si="71"/>
        <v>46.50913520097442</v>
      </c>
      <c r="K2146">
        <f t="shared" si="72"/>
        <v>7.1331828992940454E-5</v>
      </c>
    </row>
    <row r="2147" spans="1:11">
      <c r="A2147" s="1" t="s">
        <v>1636</v>
      </c>
      <c r="B2147" s="62" t="s">
        <v>3066</v>
      </c>
      <c r="C2147" s="62" t="s">
        <v>2894</v>
      </c>
      <c r="D2147" s="62" t="s">
        <v>2837</v>
      </c>
      <c r="E2147" s="63">
        <v>12221</v>
      </c>
      <c r="F2147" s="62" t="s">
        <v>2841</v>
      </c>
      <c r="G2147" s="34" t="str">
        <f>IF((F2147=""),"",VLOOKUP(F2147,'Range Midpoints'!$A$2:$C$13,2))</f>
        <v/>
      </c>
      <c r="H2147" s="1" t="str">
        <f>IF((F2147=""),"",VLOOKUP(F2147,'Range Midpoints'!$A$2:$C$13,3))</f>
        <v/>
      </c>
      <c r="I2147">
        <f>VLOOKUP(B2147,'State Business Patterns'!A$3:H$53,8)</f>
        <v>0.77515225334957372</v>
      </c>
      <c r="J2147" s="32">
        <f t="shared" si="71"/>
        <v>12221</v>
      </c>
      <c r="K2147">
        <f t="shared" si="72"/>
        <v>1.8743549592047912E-2</v>
      </c>
    </row>
    <row r="2148" spans="1:11">
      <c r="A2148" s="1" t="s">
        <v>1638</v>
      </c>
      <c r="B2148" s="62" t="s">
        <v>3066</v>
      </c>
      <c r="C2148" s="62" t="s">
        <v>2896</v>
      </c>
      <c r="D2148" s="62" t="s">
        <v>2837</v>
      </c>
      <c r="E2148" s="63">
        <v>0</v>
      </c>
      <c r="F2148" s="62" t="s">
        <v>2838</v>
      </c>
      <c r="G2148" s="34" t="str">
        <f>IF((F2148=""),"",VLOOKUP(F2148,'Range Midpoints'!$A$2:$C$13,2))</f>
        <v>20-99</v>
      </c>
      <c r="H2148" s="1">
        <f>IF((F2148=""),"",VLOOKUP(F2148,'Range Midpoints'!$A$2:$C$13,3))</f>
        <v>60</v>
      </c>
      <c r="I2148">
        <f>VLOOKUP(B2148,'State Business Patterns'!A$3:H$53,8)</f>
        <v>0.77515225334957372</v>
      </c>
      <c r="J2148" s="32">
        <f t="shared" si="71"/>
        <v>46.50913520097442</v>
      </c>
      <c r="K2148">
        <f t="shared" si="72"/>
        <v>7.1331828992940454E-5</v>
      </c>
    </row>
    <row r="2149" spans="1:11">
      <c r="A2149" s="1" t="s">
        <v>1640</v>
      </c>
      <c r="B2149" s="62" t="s">
        <v>3066</v>
      </c>
      <c r="C2149" s="62" t="s">
        <v>2898</v>
      </c>
      <c r="D2149" s="62" t="s">
        <v>2837</v>
      </c>
      <c r="E2149" s="63">
        <v>684</v>
      </c>
      <c r="F2149" s="62" t="s">
        <v>2841</v>
      </c>
      <c r="G2149" s="34" t="str">
        <f>IF((F2149=""),"",VLOOKUP(F2149,'Range Midpoints'!$A$2:$C$13,2))</f>
        <v/>
      </c>
      <c r="H2149" s="1" t="str">
        <f>IF((F2149=""),"",VLOOKUP(F2149,'Range Midpoints'!$A$2:$C$13,3))</f>
        <v/>
      </c>
      <c r="I2149">
        <f>VLOOKUP(B2149,'State Business Patterns'!A$3:H$53,8)</f>
        <v>0.77515225334957372</v>
      </c>
      <c r="J2149" s="32">
        <f t="shared" si="71"/>
        <v>684</v>
      </c>
      <c r="K2149">
        <f t="shared" si="72"/>
        <v>1.0490620997431284E-3</v>
      </c>
    </row>
    <row r="2150" spans="1:11">
      <c r="A2150" s="1" t="s">
        <v>1641</v>
      </c>
      <c r="B2150" s="62" t="s">
        <v>3066</v>
      </c>
      <c r="C2150" s="62" t="s">
        <v>2899</v>
      </c>
      <c r="D2150" s="62" t="s">
        <v>2837</v>
      </c>
      <c r="E2150" s="63">
        <v>0</v>
      </c>
      <c r="F2150" s="62" t="s">
        <v>2838</v>
      </c>
      <c r="G2150" s="34" t="str">
        <f>IF((F2150=""),"",VLOOKUP(F2150,'Range Midpoints'!$A$2:$C$13,2))</f>
        <v>20-99</v>
      </c>
      <c r="H2150" s="1">
        <f>IF((F2150=""),"",VLOOKUP(F2150,'Range Midpoints'!$A$2:$C$13,3))</f>
        <v>60</v>
      </c>
      <c r="I2150">
        <f>VLOOKUP(B2150,'State Business Patterns'!A$3:H$53,8)</f>
        <v>0.77515225334957372</v>
      </c>
      <c r="J2150" s="32">
        <f t="shared" si="71"/>
        <v>46.50913520097442</v>
      </c>
      <c r="K2150">
        <f t="shared" si="72"/>
        <v>7.1331828992940454E-5</v>
      </c>
    </row>
    <row r="2151" spans="1:11">
      <c r="A2151" s="1" t="s">
        <v>2667</v>
      </c>
      <c r="B2151" s="62" t="s">
        <v>3066</v>
      </c>
      <c r="C2151" s="62" t="s">
        <v>2901</v>
      </c>
      <c r="D2151" s="62" t="s">
        <v>2837</v>
      </c>
      <c r="E2151" s="63">
        <v>0</v>
      </c>
      <c r="F2151" s="62" t="s">
        <v>2848</v>
      </c>
      <c r="G2151" s="34" t="str">
        <f>IF((F2151=""),"",VLOOKUP(F2151,'Range Midpoints'!$A$2:$C$13,2))</f>
        <v>0-19</v>
      </c>
      <c r="H2151" s="1">
        <f>IF((F2151=""),"",VLOOKUP(F2151,'Range Midpoints'!$A$2:$C$13,3))</f>
        <v>10</v>
      </c>
      <c r="I2151">
        <f>VLOOKUP(B2151,'State Business Patterns'!A$3:H$53,8)</f>
        <v>0.77515225334957372</v>
      </c>
      <c r="J2151" s="32">
        <f t="shared" si="71"/>
        <v>7.7515225334957369</v>
      </c>
      <c r="K2151">
        <f t="shared" si="72"/>
        <v>1.1888638165490076E-5</v>
      </c>
    </row>
    <row r="2152" spans="1:11">
      <c r="A2152" s="1" t="s">
        <v>1643</v>
      </c>
      <c r="B2152" s="62" t="s">
        <v>3066</v>
      </c>
      <c r="C2152" s="62" t="s">
        <v>2904</v>
      </c>
      <c r="D2152" s="62" t="s">
        <v>2837</v>
      </c>
      <c r="E2152" s="63">
        <v>0</v>
      </c>
      <c r="F2152" s="62" t="s">
        <v>2838</v>
      </c>
      <c r="G2152" s="34" t="str">
        <f>IF((F2152=""),"",VLOOKUP(F2152,'Range Midpoints'!$A$2:$C$13,2))</f>
        <v>20-99</v>
      </c>
      <c r="H2152" s="1">
        <f>IF((F2152=""),"",VLOOKUP(F2152,'Range Midpoints'!$A$2:$C$13,3))</f>
        <v>60</v>
      </c>
      <c r="I2152">
        <f>VLOOKUP(B2152,'State Business Patterns'!A$3:H$53,8)</f>
        <v>0.77515225334957372</v>
      </c>
      <c r="J2152" s="32">
        <f t="shared" si="71"/>
        <v>46.50913520097442</v>
      </c>
      <c r="K2152">
        <f t="shared" si="72"/>
        <v>7.1331828992940454E-5</v>
      </c>
    </row>
    <row r="2153" spans="1:11">
      <c r="A2153" s="1" t="s">
        <v>1644</v>
      </c>
      <c r="B2153" s="62" t="s">
        <v>3066</v>
      </c>
      <c r="C2153" s="62" t="s">
        <v>2937</v>
      </c>
      <c r="D2153" s="62" t="s">
        <v>2837</v>
      </c>
      <c r="E2153" s="63">
        <v>188</v>
      </c>
      <c r="F2153" s="62" t="s">
        <v>2841</v>
      </c>
      <c r="G2153" s="34" t="str">
        <f>IF((F2153=""),"",VLOOKUP(F2153,'Range Midpoints'!$A$2:$C$13,2))</f>
        <v/>
      </c>
      <c r="H2153" s="1" t="str">
        <f>IF((F2153=""),"",VLOOKUP(F2153,'Range Midpoints'!$A$2:$C$13,3))</f>
        <v/>
      </c>
      <c r="I2153">
        <f>VLOOKUP(B2153,'State Business Patterns'!A$3:H$53,8)</f>
        <v>0.77515225334957372</v>
      </c>
      <c r="J2153" s="32">
        <f t="shared" si="71"/>
        <v>188</v>
      </c>
      <c r="K2153">
        <f t="shared" si="72"/>
        <v>2.8833870577735108E-4</v>
      </c>
    </row>
    <row r="2154" spans="1:11">
      <c r="A2154" s="1" t="s">
        <v>1645</v>
      </c>
      <c r="B2154" s="62" t="s">
        <v>3066</v>
      </c>
      <c r="C2154" s="62" t="s">
        <v>2938</v>
      </c>
      <c r="D2154" s="62" t="s">
        <v>2837</v>
      </c>
      <c r="E2154" s="63">
        <v>183</v>
      </c>
      <c r="F2154" s="62" t="s">
        <v>2841</v>
      </c>
      <c r="G2154" s="34" t="str">
        <f>IF((F2154=""),"",VLOOKUP(F2154,'Range Midpoints'!$A$2:$C$13,2))</f>
        <v/>
      </c>
      <c r="H2154" s="1" t="str">
        <f>IF((F2154=""),"",VLOOKUP(F2154,'Range Midpoints'!$A$2:$C$13,3))</f>
        <v/>
      </c>
      <c r="I2154">
        <f>VLOOKUP(B2154,'State Business Patterns'!A$3:H$53,8)</f>
        <v>0.77515225334957372</v>
      </c>
      <c r="J2154" s="32">
        <f t="shared" si="71"/>
        <v>183</v>
      </c>
      <c r="K2154">
        <f t="shared" si="72"/>
        <v>2.8067012317688959E-4</v>
      </c>
    </row>
    <row r="2155" spans="1:11">
      <c r="A2155" s="1" t="s">
        <v>1646</v>
      </c>
      <c r="B2155" s="62" t="s">
        <v>3066</v>
      </c>
      <c r="C2155" s="62" t="s">
        <v>2941</v>
      </c>
      <c r="D2155" s="62" t="s">
        <v>2837</v>
      </c>
      <c r="E2155" s="63">
        <v>1177</v>
      </c>
      <c r="F2155" s="62" t="s">
        <v>2841</v>
      </c>
      <c r="G2155" s="34" t="str">
        <f>IF((F2155=""),"",VLOOKUP(F2155,'Range Midpoints'!$A$2:$C$13,2))</f>
        <v/>
      </c>
      <c r="H2155" s="1" t="str">
        <f>IF((F2155=""),"",VLOOKUP(F2155,'Range Midpoints'!$A$2:$C$13,3))</f>
        <v/>
      </c>
      <c r="I2155">
        <f>VLOOKUP(B2155,'State Business Patterns'!A$3:H$53,8)</f>
        <v>0.77515225334957372</v>
      </c>
      <c r="J2155" s="32">
        <f t="shared" si="71"/>
        <v>1177</v>
      </c>
      <c r="K2155">
        <f t="shared" si="72"/>
        <v>1.8051843441486289E-3</v>
      </c>
    </row>
    <row r="2156" spans="1:11">
      <c r="A2156" s="1" t="s">
        <v>1647</v>
      </c>
      <c r="B2156" s="62" t="s">
        <v>3066</v>
      </c>
      <c r="C2156" s="62" t="s">
        <v>2942</v>
      </c>
      <c r="D2156" s="62" t="s">
        <v>2837</v>
      </c>
      <c r="E2156" s="63">
        <v>0</v>
      </c>
      <c r="F2156" s="62" t="s">
        <v>2838</v>
      </c>
      <c r="G2156" s="34" t="str">
        <f>IF((F2156=""),"",VLOOKUP(F2156,'Range Midpoints'!$A$2:$C$13,2))</f>
        <v>20-99</v>
      </c>
      <c r="H2156" s="1">
        <f>IF((F2156=""),"",VLOOKUP(F2156,'Range Midpoints'!$A$2:$C$13,3))</f>
        <v>60</v>
      </c>
      <c r="I2156">
        <f>VLOOKUP(B2156,'State Business Patterns'!A$3:H$53,8)</f>
        <v>0.77515225334957372</v>
      </c>
      <c r="J2156" s="32">
        <f t="shared" si="71"/>
        <v>46.50913520097442</v>
      </c>
      <c r="K2156">
        <f t="shared" si="72"/>
        <v>7.1331828992940454E-5</v>
      </c>
    </row>
    <row r="2157" spans="1:11">
      <c r="A2157" s="1" t="s">
        <v>1648</v>
      </c>
      <c r="B2157" s="62" t="s">
        <v>3066</v>
      </c>
      <c r="C2157" s="62" t="s">
        <v>2943</v>
      </c>
      <c r="D2157" s="62" t="s">
        <v>2837</v>
      </c>
      <c r="E2157" s="63">
        <v>0</v>
      </c>
      <c r="F2157" s="62" t="s">
        <v>2848</v>
      </c>
      <c r="G2157" s="34" t="str">
        <f>IF((F2157=""),"",VLOOKUP(F2157,'Range Midpoints'!$A$2:$C$13,2))</f>
        <v>0-19</v>
      </c>
      <c r="H2157" s="1">
        <f>IF((F2157=""),"",VLOOKUP(F2157,'Range Midpoints'!$A$2:$C$13,3))</f>
        <v>10</v>
      </c>
      <c r="I2157">
        <f>VLOOKUP(B2157,'State Business Patterns'!A$3:H$53,8)</f>
        <v>0.77515225334957372</v>
      </c>
      <c r="J2157" s="32">
        <f t="shared" si="71"/>
        <v>7.7515225334957369</v>
      </c>
      <c r="K2157">
        <f t="shared" si="72"/>
        <v>1.1888638165490076E-5</v>
      </c>
    </row>
    <row r="2158" spans="1:11">
      <c r="A2158" s="1" t="s">
        <v>1649</v>
      </c>
      <c r="B2158" s="62" t="s">
        <v>3066</v>
      </c>
      <c r="C2158" s="62" t="s">
        <v>2957</v>
      </c>
      <c r="D2158" s="62" t="s">
        <v>2837</v>
      </c>
      <c r="E2158" s="63">
        <v>39</v>
      </c>
      <c r="F2158" s="62" t="s">
        <v>2841</v>
      </c>
      <c r="G2158" s="34" t="str">
        <f>IF((F2158=""),"",VLOOKUP(F2158,'Range Midpoints'!$A$2:$C$13,2))</f>
        <v/>
      </c>
      <c r="H2158" s="1" t="str">
        <f>IF((F2158=""),"",VLOOKUP(F2158,'Range Midpoints'!$A$2:$C$13,3))</f>
        <v/>
      </c>
      <c r="I2158">
        <f>VLOOKUP(B2158,'State Business Patterns'!A$3:H$53,8)</f>
        <v>0.77515225334957372</v>
      </c>
      <c r="J2158" s="32">
        <f t="shared" si="71"/>
        <v>39</v>
      </c>
      <c r="K2158">
        <f t="shared" si="72"/>
        <v>5.9814944283599427E-5</v>
      </c>
    </row>
    <row r="2159" spans="1:11">
      <c r="A2159" s="1" t="s">
        <v>1650</v>
      </c>
      <c r="B2159" s="62" t="s">
        <v>3066</v>
      </c>
      <c r="C2159" s="62" t="s">
        <v>2944</v>
      </c>
      <c r="D2159" s="62" t="s">
        <v>2837</v>
      </c>
      <c r="E2159" s="63">
        <v>0</v>
      </c>
      <c r="F2159" s="62" t="s">
        <v>2848</v>
      </c>
      <c r="G2159" s="34" t="str">
        <f>IF((F2159=""),"",VLOOKUP(F2159,'Range Midpoints'!$A$2:$C$13,2))</f>
        <v>0-19</v>
      </c>
      <c r="H2159" s="1">
        <f>IF((F2159=""),"",VLOOKUP(F2159,'Range Midpoints'!$A$2:$C$13,3))</f>
        <v>10</v>
      </c>
      <c r="I2159">
        <f>VLOOKUP(B2159,'State Business Patterns'!A$3:H$53,8)</f>
        <v>0.77515225334957372</v>
      </c>
      <c r="J2159" s="32">
        <f t="shared" si="71"/>
        <v>7.7515225334957369</v>
      </c>
      <c r="K2159">
        <f t="shared" si="72"/>
        <v>1.1888638165490076E-5</v>
      </c>
    </row>
    <row r="2160" spans="1:11">
      <c r="A2160" s="1" t="s">
        <v>1651</v>
      </c>
      <c r="B2160" s="62" t="s">
        <v>3066</v>
      </c>
      <c r="C2160" s="62" t="s">
        <v>2961</v>
      </c>
      <c r="D2160" s="62" t="s">
        <v>2837</v>
      </c>
      <c r="E2160" s="63">
        <v>0</v>
      </c>
      <c r="F2160" s="62" t="s">
        <v>2939</v>
      </c>
      <c r="G2160" s="34" t="str">
        <f>IF((F2160=""),"",VLOOKUP(F2160,'Range Midpoints'!$A$2:$C$13,2))</f>
        <v>500-999</v>
      </c>
      <c r="H2160" s="1">
        <f>IF((F2160=""),"",VLOOKUP(F2160,'Range Midpoints'!$A$2:$C$13,3))</f>
        <v>750</v>
      </c>
      <c r="I2160">
        <f>VLOOKUP(B2160,'State Business Patterns'!A$3:H$53,8)</f>
        <v>0.77515225334957372</v>
      </c>
      <c r="J2160" s="32">
        <f t="shared" si="71"/>
        <v>581.3641900121803</v>
      </c>
      <c r="K2160">
        <f t="shared" si="72"/>
        <v>8.9164786241175569E-4</v>
      </c>
    </row>
    <row r="2161" spans="1:11">
      <c r="A2161" s="1" t="s">
        <v>1652</v>
      </c>
      <c r="B2161" s="62" t="s">
        <v>3066</v>
      </c>
      <c r="C2161" s="62" t="s">
        <v>2963</v>
      </c>
      <c r="D2161" s="62" t="s">
        <v>2837</v>
      </c>
      <c r="E2161" s="63">
        <v>0</v>
      </c>
      <c r="F2161" s="62" t="s">
        <v>2848</v>
      </c>
      <c r="G2161" s="34" t="str">
        <f>IF((F2161=""),"",VLOOKUP(F2161,'Range Midpoints'!$A$2:$C$13,2))</f>
        <v>0-19</v>
      </c>
      <c r="H2161" s="1">
        <f>IF((F2161=""),"",VLOOKUP(F2161,'Range Midpoints'!$A$2:$C$13,3))</f>
        <v>10</v>
      </c>
      <c r="I2161">
        <f>VLOOKUP(B2161,'State Business Patterns'!A$3:H$53,8)</f>
        <v>0.77515225334957372</v>
      </c>
      <c r="J2161" s="32">
        <f t="shared" si="71"/>
        <v>7.7515225334957369</v>
      </c>
      <c r="K2161">
        <f t="shared" si="72"/>
        <v>1.1888638165490076E-5</v>
      </c>
    </row>
    <row r="2162" spans="1:11">
      <c r="A2162" s="1" t="s">
        <v>1654</v>
      </c>
      <c r="B2162" s="62" t="s">
        <v>3066</v>
      </c>
      <c r="C2162" s="62" t="s">
        <v>2965</v>
      </c>
      <c r="D2162" s="62" t="s">
        <v>2837</v>
      </c>
      <c r="E2162" s="63">
        <v>6</v>
      </c>
      <c r="F2162" s="62" t="s">
        <v>2841</v>
      </c>
      <c r="G2162" s="34" t="str">
        <f>IF((F2162=""),"",VLOOKUP(F2162,'Range Midpoints'!$A$2:$C$13,2))</f>
        <v/>
      </c>
      <c r="H2162" s="1" t="str">
        <f>IF((F2162=""),"",VLOOKUP(F2162,'Range Midpoints'!$A$2:$C$13,3))</f>
        <v/>
      </c>
      <c r="I2162">
        <f>VLOOKUP(B2162,'State Business Patterns'!A$3:H$53,8)</f>
        <v>0.77515225334957372</v>
      </c>
      <c r="J2162" s="32">
        <f t="shared" si="71"/>
        <v>6</v>
      </c>
      <c r="K2162">
        <f t="shared" si="72"/>
        <v>9.2022991205537581E-6</v>
      </c>
    </row>
    <row r="2163" spans="1:11">
      <c r="A2163" s="1" t="s">
        <v>1655</v>
      </c>
      <c r="B2163" s="62" t="s">
        <v>3066</v>
      </c>
      <c r="C2163" s="62" t="s">
        <v>2966</v>
      </c>
      <c r="D2163" s="62" t="s">
        <v>2837</v>
      </c>
      <c r="E2163" s="63">
        <v>451</v>
      </c>
      <c r="F2163" s="62" t="s">
        <v>2841</v>
      </c>
      <c r="G2163" s="34" t="str">
        <f>IF((F2163=""),"",VLOOKUP(F2163,'Range Midpoints'!$A$2:$C$13,2))</f>
        <v/>
      </c>
      <c r="H2163" s="1" t="str">
        <f>IF((F2163=""),"",VLOOKUP(F2163,'Range Midpoints'!$A$2:$C$13,3))</f>
        <v/>
      </c>
      <c r="I2163">
        <f>VLOOKUP(B2163,'State Business Patterns'!A$3:H$53,8)</f>
        <v>0.77515225334957372</v>
      </c>
      <c r="J2163" s="32">
        <f t="shared" si="71"/>
        <v>451</v>
      </c>
      <c r="K2163">
        <f t="shared" si="72"/>
        <v>6.9170615056162409E-4</v>
      </c>
    </row>
    <row r="2164" spans="1:11">
      <c r="A2164" s="1" t="s">
        <v>1656</v>
      </c>
      <c r="B2164" s="62" t="s">
        <v>3066</v>
      </c>
      <c r="C2164" s="62" t="s">
        <v>3028</v>
      </c>
      <c r="D2164" s="62" t="s">
        <v>2837</v>
      </c>
      <c r="E2164" s="63">
        <v>0</v>
      </c>
      <c r="F2164" s="62" t="s">
        <v>2848</v>
      </c>
      <c r="G2164" s="34" t="str">
        <f>IF((F2164=""),"",VLOOKUP(F2164,'Range Midpoints'!$A$2:$C$13,2))</f>
        <v>0-19</v>
      </c>
      <c r="H2164" s="1">
        <f>IF((F2164=""),"",VLOOKUP(F2164,'Range Midpoints'!$A$2:$C$13,3))</f>
        <v>10</v>
      </c>
      <c r="I2164">
        <f>VLOOKUP(B2164,'State Business Patterns'!A$3:H$53,8)</f>
        <v>0.77515225334957372</v>
      </c>
      <c r="J2164" s="32">
        <f t="shared" si="71"/>
        <v>7.7515225334957369</v>
      </c>
      <c r="K2164">
        <f t="shared" si="72"/>
        <v>1.1888638165490076E-5</v>
      </c>
    </row>
    <row r="2165" spans="1:11">
      <c r="A2165" s="1" t="s">
        <v>1657</v>
      </c>
      <c r="B2165" s="62" t="s">
        <v>3066</v>
      </c>
      <c r="C2165" s="62" t="s">
        <v>2967</v>
      </c>
      <c r="D2165" s="62" t="s">
        <v>2837</v>
      </c>
      <c r="E2165" s="63">
        <v>0</v>
      </c>
      <c r="F2165" s="62" t="s">
        <v>2848</v>
      </c>
      <c r="G2165" s="34" t="str">
        <f>IF((F2165=""),"",VLOOKUP(F2165,'Range Midpoints'!$A$2:$C$13,2))</f>
        <v>0-19</v>
      </c>
      <c r="H2165" s="1">
        <f>IF((F2165=""),"",VLOOKUP(F2165,'Range Midpoints'!$A$2:$C$13,3))</f>
        <v>10</v>
      </c>
      <c r="I2165">
        <f>VLOOKUP(B2165,'State Business Patterns'!A$3:H$53,8)</f>
        <v>0.77515225334957372</v>
      </c>
      <c r="J2165" s="32">
        <f t="shared" si="71"/>
        <v>7.7515225334957369</v>
      </c>
      <c r="K2165">
        <f t="shared" si="72"/>
        <v>1.1888638165490076E-5</v>
      </c>
    </row>
    <row r="2166" spans="1:11">
      <c r="A2166" s="1" t="s">
        <v>1659</v>
      </c>
      <c r="B2166" s="62" t="s">
        <v>3066</v>
      </c>
      <c r="C2166" s="62" t="s">
        <v>2970</v>
      </c>
      <c r="D2166" s="62" t="s">
        <v>2837</v>
      </c>
      <c r="E2166" s="63">
        <v>0</v>
      </c>
      <c r="F2166" s="62" t="s">
        <v>2848</v>
      </c>
      <c r="G2166" s="34" t="str">
        <f>IF((F2166=""),"",VLOOKUP(F2166,'Range Midpoints'!$A$2:$C$13,2))</f>
        <v>0-19</v>
      </c>
      <c r="H2166" s="1">
        <f>IF((F2166=""),"",VLOOKUP(F2166,'Range Midpoints'!$A$2:$C$13,3))</f>
        <v>10</v>
      </c>
      <c r="I2166">
        <f>VLOOKUP(B2166,'State Business Patterns'!A$3:H$53,8)</f>
        <v>0.77515225334957372</v>
      </c>
      <c r="J2166" s="32">
        <f t="shared" si="71"/>
        <v>7.7515225334957369</v>
      </c>
      <c r="K2166">
        <f t="shared" si="72"/>
        <v>1.1888638165490076E-5</v>
      </c>
    </row>
    <row r="2167" spans="1:11">
      <c r="A2167" s="1" t="s">
        <v>1660</v>
      </c>
      <c r="B2167" s="62" t="s">
        <v>3066</v>
      </c>
      <c r="C2167" s="62" t="s">
        <v>2971</v>
      </c>
      <c r="D2167" s="62" t="s">
        <v>2837</v>
      </c>
      <c r="E2167" s="63">
        <v>0</v>
      </c>
      <c r="F2167" s="62" t="s">
        <v>2838</v>
      </c>
      <c r="G2167" s="34" t="str">
        <f>IF((F2167=""),"",VLOOKUP(F2167,'Range Midpoints'!$A$2:$C$13,2))</f>
        <v>20-99</v>
      </c>
      <c r="H2167" s="1">
        <f>IF((F2167=""),"",VLOOKUP(F2167,'Range Midpoints'!$A$2:$C$13,3))</f>
        <v>60</v>
      </c>
      <c r="I2167">
        <f>VLOOKUP(B2167,'State Business Patterns'!A$3:H$53,8)</f>
        <v>0.77515225334957372</v>
      </c>
      <c r="J2167" s="32">
        <f t="shared" si="71"/>
        <v>46.50913520097442</v>
      </c>
      <c r="K2167">
        <f t="shared" si="72"/>
        <v>7.1331828992940454E-5</v>
      </c>
    </row>
    <row r="2168" spans="1:11">
      <c r="A2168" s="1" t="s">
        <v>1661</v>
      </c>
      <c r="B2168" s="62" t="s">
        <v>3066</v>
      </c>
      <c r="C2168" s="62" t="s">
        <v>2972</v>
      </c>
      <c r="D2168" s="62" t="s">
        <v>2837</v>
      </c>
      <c r="E2168" s="63">
        <v>309</v>
      </c>
      <c r="F2168" s="62" t="s">
        <v>2841</v>
      </c>
      <c r="G2168" s="34" t="str">
        <f>IF((F2168=""),"",VLOOKUP(F2168,'Range Midpoints'!$A$2:$C$13,2))</f>
        <v/>
      </c>
      <c r="H2168" s="1" t="str">
        <f>IF((F2168=""),"",VLOOKUP(F2168,'Range Midpoints'!$A$2:$C$13,3))</f>
        <v/>
      </c>
      <c r="I2168">
        <f>VLOOKUP(B2168,'State Business Patterns'!A$3:H$53,8)</f>
        <v>0.77515225334957372</v>
      </c>
      <c r="J2168" s="32">
        <f t="shared" si="71"/>
        <v>309</v>
      </c>
      <c r="K2168">
        <f t="shared" si="72"/>
        <v>4.7391840470851853E-4</v>
      </c>
    </row>
    <row r="2169" spans="1:11">
      <c r="A2169" s="1" t="s">
        <v>1662</v>
      </c>
      <c r="B2169" s="62" t="s">
        <v>3066</v>
      </c>
      <c r="C2169" s="62" t="s">
        <v>3025</v>
      </c>
      <c r="D2169" s="62" t="s">
        <v>2837</v>
      </c>
      <c r="E2169" s="63">
        <v>0</v>
      </c>
      <c r="F2169" s="62" t="s">
        <v>2853</v>
      </c>
      <c r="G2169" s="34" t="str">
        <f>IF((F2169=""),"",VLOOKUP(F2169,'Range Midpoints'!$A$2:$C$13,2))</f>
        <v>100-249</v>
      </c>
      <c r="H2169" s="1">
        <f>IF((F2169=""),"",VLOOKUP(F2169,'Range Midpoints'!$A$2:$C$13,3))</f>
        <v>175</v>
      </c>
      <c r="I2169">
        <f>VLOOKUP(B2169,'State Business Patterns'!A$3:H$53,8)</f>
        <v>0.77515225334957372</v>
      </c>
      <c r="J2169" s="32">
        <f t="shared" si="71"/>
        <v>135.65164433617539</v>
      </c>
      <c r="K2169">
        <f t="shared" si="72"/>
        <v>2.0805116789607633E-4</v>
      </c>
    </row>
    <row r="2170" spans="1:11">
      <c r="A2170" s="1" t="s">
        <v>1663</v>
      </c>
      <c r="B2170" s="62" t="s">
        <v>3066</v>
      </c>
      <c r="C2170" s="62" t="s">
        <v>2921</v>
      </c>
      <c r="D2170" s="62" t="s">
        <v>2837</v>
      </c>
      <c r="E2170" s="63">
        <v>0</v>
      </c>
      <c r="F2170" s="62" t="s">
        <v>2838</v>
      </c>
      <c r="G2170" s="34" t="str">
        <f>IF((F2170=""),"",VLOOKUP(F2170,'Range Midpoints'!$A$2:$C$13,2))</f>
        <v>20-99</v>
      </c>
      <c r="H2170" s="1">
        <f>IF((F2170=""),"",VLOOKUP(F2170,'Range Midpoints'!$A$2:$C$13,3))</f>
        <v>60</v>
      </c>
      <c r="I2170">
        <f>VLOOKUP(B2170,'State Business Patterns'!A$3:H$53,8)</f>
        <v>0.77515225334957372</v>
      </c>
      <c r="J2170" s="32">
        <f t="shared" si="71"/>
        <v>46.50913520097442</v>
      </c>
      <c r="K2170">
        <f t="shared" si="72"/>
        <v>7.1331828992940454E-5</v>
      </c>
    </row>
    <row r="2171" spans="1:11">
      <c r="A2171" s="1" t="s">
        <v>1664</v>
      </c>
      <c r="B2171" s="62" t="s">
        <v>3066</v>
      </c>
      <c r="C2171" s="62" t="s">
        <v>2973</v>
      </c>
      <c r="D2171" s="62" t="s">
        <v>2837</v>
      </c>
      <c r="E2171" s="63">
        <v>370</v>
      </c>
      <c r="F2171" s="62" t="s">
        <v>2841</v>
      </c>
      <c r="G2171" s="34" t="str">
        <f>IF((F2171=""),"",VLOOKUP(F2171,'Range Midpoints'!$A$2:$C$13,2))</f>
        <v/>
      </c>
      <c r="H2171" s="1" t="str">
        <f>IF((F2171=""),"",VLOOKUP(F2171,'Range Midpoints'!$A$2:$C$13,3))</f>
        <v/>
      </c>
      <c r="I2171">
        <f>VLOOKUP(B2171,'State Business Patterns'!A$3:H$53,8)</f>
        <v>0.77515225334957372</v>
      </c>
      <c r="J2171" s="32">
        <f t="shared" si="71"/>
        <v>370</v>
      </c>
      <c r="K2171">
        <f t="shared" si="72"/>
        <v>5.6747511243414837E-4</v>
      </c>
    </row>
    <row r="2172" spans="1:11">
      <c r="A2172" s="1" t="s">
        <v>1665</v>
      </c>
      <c r="B2172" s="62" t="s">
        <v>3066</v>
      </c>
      <c r="C2172" s="62" t="s">
        <v>2974</v>
      </c>
      <c r="D2172" s="62" t="s">
        <v>2837</v>
      </c>
      <c r="E2172" s="63">
        <v>48</v>
      </c>
      <c r="F2172" s="62" t="s">
        <v>2841</v>
      </c>
      <c r="G2172" s="34" t="str">
        <f>IF((F2172=""),"",VLOOKUP(F2172,'Range Midpoints'!$A$2:$C$13,2))</f>
        <v/>
      </c>
      <c r="H2172" s="1" t="str">
        <f>IF((F2172=""),"",VLOOKUP(F2172,'Range Midpoints'!$A$2:$C$13,3))</f>
        <v/>
      </c>
      <c r="I2172">
        <f>VLOOKUP(B2172,'State Business Patterns'!A$3:H$53,8)</f>
        <v>0.77515225334957372</v>
      </c>
      <c r="J2172" s="32">
        <f t="shared" si="71"/>
        <v>48</v>
      </c>
      <c r="K2172">
        <f t="shared" si="72"/>
        <v>7.3618392964430065E-5</v>
      </c>
    </row>
    <row r="2173" spans="1:11">
      <c r="A2173" s="1" t="s">
        <v>2676</v>
      </c>
      <c r="B2173" s="62" t="s">
        <v>3066</v>
      </c>
      <c r="C2173" s="62" t="s">
        <v>2976</v>
      </c>
      <c r="D2173" s="62" t="s">
        <v>2837</v>
      </c>
      <c r="E2173" s="63">
        <v>0</v>
      </c>
      <c r="F2173" s="62" t="s">
        <v>2848</v>
      </c>
      <c r="G2173" s="34" t="str">
        <f>IF((F2173=""),"",VLOOKUP(F2173,'Range Midpoints'!$A$2:$C$13,2))</f>
        <v>0-19</v>
      </c>
      <c r="H2173" s="1">
        <f>IF((F2173=""),"",VLOOKUP(F2173,'Range Midpoints'!$A$2:$C$13,3))</f>
        <v>10</v>
      </c>
      <c r="I2173">
        <f>VLOOKUP(B2173,'State Business Patterns'!A$3:H$53,8)</f>
        <v>0.77515225334957372</v>
      </c>
      <c r="J2173" s="32">
        <f t="shared" si="71"/>
        <v>7.7515225334957369</v>
      </c>
      <c r="K2173">
        <f t="shared" si="72"/>
        <v>1.1888638165490076E-5</v>
      </c>
    </row>
    <row r="2174" spans="1:11">
      <c r="A2174" s="1" t="s">
        <v>1666</v>
      </c>
      <c r="B2174" s="62" t="s">
        <v>3066</v>
      </c>
      <c r="C2174" s="62" t="s">
        <v>2979</v>
      </c>
      <c r="D2174" s="62" t="s">
        <v>2837</v>
      </c>
      <c r="E2174" s="63">
        <v>56</v>
      </c>
      <c r="F2174" s="62" t="s">
        <v>2841</v>
      </c>
      <c r="G2174" s="34" t="str">
        <f>IF((F2174=""),"",VLOOKUP(F2174,'Range Midpoints'!$A$2:$C$13,2))</f>
        <v/>
      </c>
      <c r="H2174" s="1" t="str">
        <f>IF((F2174=""),"",VLOOKUP(F2174,'Range Midpoints'!$A$2:$C$13,3))</f>
        <v/>
      </c>
      <c r="I2174">
        <f>VLOOKUP(B2174,'State Business Patterns'!A$3:H$53,8)</f>
        <v>0.77515225334957372</v>
      </c>
      <c r="J2174" s="32">
        <f t="shared" si="71"/>
        <v>56</v>
      </c>
      <c r="K2174">
        <f t="shared" si="72"/>
        <v>8.5888125125168407E-5</v>
      </c>
    </row>
    <row r="2175" spans="1:11">
      <c r="A2175" s="1" t="s">
        <v>1668</v>
      </c>
      <c r="B2175" s="62" t="s">
        <v>3066</v>
      </c>
      <c r="C2175" s="62" t="s">
        <v>2923</v>
      </c>
      <c r="D2175" s="62" t="s">
        <v>2837</v>
      </c>
      <c r="E2175" s="63">
        <v>15473</v>
      </c>
      <c r="F2175" s="62" t="s">
        <v>2841</v>
      </c>
      <c r="G2175" s="34" t="str">
        <f>IF((F2175=""),"",VLOOKUP(F2175,'Range Midpoints'!$A$2:$C$13,2))</f>
        <v/>
      </c>
      <c r="H2175" s="1" t="str">
        <f>IF((F2175=""),"",VLOOKUP(F2175,'Range Midpoints'!$A$2:$C$13,3))</f>
        <v/>
      </c>
      <c r="I2175">
        <f>VLOOKUP(B2175,'State Business Patterns'!A$3:H$53,8)</f>
        <v>0.77515225334957372</v>
      </c>
      <c r="J2175" s="32">
        <f t="shared" si="71"/>
        <v>15473</v>
      </c>
      <c r="K2175">
        <f t="shared" si="72"/>
        <v>2.3731195715388047E-2</v>
      </c>
    </row>
    <row r="2176" spans="1:11">
      <c r="A2176" s="1" t="s">
        <v>1669</v>
      </c>
      <c r="B2176" s="62" t="s">
        <v>3066</v>
      </c>
      <c r="C2176" s="62" t="s">
        <v>3026</v>
      </c>
      <c r="D2176" s="62" t="s">
        <v>2837</v>
      </c>
      <c r="E2176" s="63">
        <v>132</v>
      </c>
      <c r="F2176" s="62" t="s">
        <v>2841</v>
      </c>
      <c r="G2176" s="34" t="str">
        <f>IF((F2176=""),"",VLOOKUP(F2176,'Range Midpoints'!$A$2:$C$13,2))</f>
        <v/>
      </c>
      <c r="H2176" s="1" t="str">
        <f>IF((F2176=""),"",VLOOKUP(F2176,'Range Midpoints'!$A$2:$C$13,3))</f>
        <v/>
      </c>
      <c r="I2176">
        <f>VLOOKUP(B2176,'State Business Patterns'!A$3:H$53,8)</f>
        <v>0.77515225334957372</v>
      </c>
      <c r="J2176" s="32">
        <f t="shared" si="71"/>
        <v>132</v>
      </c>
      <c r="K2176">
        <f t="shared" si="72"/>
        <v>2.0245058065218268E-4</v>
      </c>
    </row>
    <row r="2177" spans="1:11">
      <c r="A2177" s="1" t="s">
        <v>1670</v>
      </c>
      <c r="B2177" s="62" t="s">
        <v>3066</v>
      </c>
      <c r="C2177" s="62" t="s">
        <v>2980</v>
      </c>
      <c r="D2177" s="62" t="s">
        <v>2837</v>
      </c>
      <c r="E2177" s="63">
        <v>0</v>
      </c>
      <c r="F2177" s="62" t="s">
        <v>2838</v>
      </c>
      <c r="G2177" s="34" t="str">
        <f>IF((F2177=""),"",VLOOKUP(F2177,'Range Midpoints'!$A$2:$C$13,2))</f>
        <v>20-99</v>
      </c>
      <c r="H2177" s="1">
        <f>IF((F2177=""),"",VLOOKUP(F2177,'Range Midpoints'!$A$2:$C$13,3))</f>
        <v>60</v>
      </c>
      <c r="I2177">
        <f>VLOOKUP(B2177,'State Business Patterns'!A$3:H$53,8)</f>
        <v>0.77515225334957372</v>
      </c>
      <c r="J2177" s="32">
        <f t="shared" si="71"/>
        <v>46.50913520097442</v>
      </c>
      <c r="K2177">
        <f t="shared" si="72"/>
        <v>7.1331828992940454E-5</v>
      </c>
    </row>
    <row r="2178" spans="1:11">
      <c r="A2178" s="1" t="s">
        <v>1671</v>
      </c>
      <c r="B2178" s="62" t="s">
        <v>3066</v>
      </c>
      <c r="C2178" s="62" t="s">
        <v>3033</v>
      </c>
      <c r="D2178" s="62" t="s">
        <v>2837</v>
      </c>
      <c r="E2178" s="63">
        <v>238</v>
      </c>
      <c r="F2178" s="62" t="s">
        <v>2841</v>
      </c>
      <c r="G2178" s="34" t="str">
        <f>IF((F2178=""),"",VLOOKUP(F2178,'Range Midpoints'!$A$2:$C$13,2))</f>
        <v/>
      </c>
      <c r="H2178" s="1" t="str">
        <f>IF((F2178=""),"",VLOOKUP(F2178,'Range Midpoints'!$A$2:$C$13,3))</f>
        <v/>
      </c>
      <c r="I2178">
        <f>VLOOKUP(B2178,'State Business Patterns'!A$3:H$53,8)</f>
        <v>0.77515225334957372</v>
      </c>
      <c r="J2178" s="32">
        <f t="shared" si="71"/>
        <v>238</v>
      </c>
      <c r="K2178">
        <f t="shared" si="72"/>
        <v>3.6502453178196572E-4</v>
      </c>
    </row>
    <row r="2179" spans="1:11">
      <c r="A2179" s="1" t="s">
        <v>1672</v>
      </c>
      <c r="B2179" s="62" t="s">
        <v>3066</v>
      </c>
      <c r="C2179" s="62" t="s">
        <v>2983</v>
      </c>
      <c r="D2179" s="62" t="s">
        <v>2837</v>
      </c>
      <c r="E2179" s="63">
        <v>63</v>
      </c>
      <c r="F2179" s="62" t="s">
        <v>2841</v>
      </c>
      <c r="G2179" s="34" t="str">
        <f>IF((F2179=""),"",VLOOKUP(F2179,'Range Midpoints'!$A$2:$C$13,2))</f>
        <v/>
      </c>
      <c r="H2179" s="1" t="str">
        <f>IF((F2179=""),"",VLOOKUP(F2179,'Range Midpoints'!$A$2:$C$13,3))</f>
        <v/>
      </c>
      <c r="I2179">
        <f>VLOOKUP(B2179,'State Business Patterns'!A$3:H$53,8)</f>
        <v>0.77515225334957372</v>
      </c>
      <c r="J2179" s="32">
        <f t="shared" si="71"/>
        <v>63</v>
      </c>
      <c r="K2179">
        <f t="shared" si="72"/>
        <v>9.6624140765814453E-5</v>
      </c>
    </row>
    <row r="2180" spans="1:11">
      <c r="A2180" s="1" t="s">
        <v>1673</v>
      </c>
      <c r="B2180" s="62" t="s">
        <v>3066</v>
      </c>
      <c r="C2180" s="62" t="s">
        <v>2984</v>
      </c>
      <c r="D2180" s="62" t="s">
        <v>2837</v>
      </c>
      <c r="E2180" s="63">
        <v>486</v>
      </c>
      <c r="F2180" s="62" t="s">
        <v>2841</v>
      </c>
      <c r="G2180" s="34" t="str">
        <f>IF((F2180=""),"",VLOOKUP(F2180,'Range Midpoints'!$A$2:$C$13,2))</f>
        <v/>
      </c>
      <c r="H2180" s="1" t="str">
        <f>IF((F2180=""),"",VLOOKUP(F2180,'Range Midpoints'!$A$2:$C$13,3))</f>
        <v/>
      </c>
      <c r="I2180">
        <f>VLOOKUP(B2180,'State Business Patterns'!A$3:H$53,8)</f>
        <v>0.77515225334957372</v>
      </c>
      <c r="J2180" s="32">
        <f t="shared" si="71"/>
        <v>486</v>
      </c>
      <c r="K2180">
        <f t="shared" si="72"/>
        <v>7.453862287648544E-4</v>
      </c>
    </row>
    <row r="2181" spans="1:11">
      <c r="A2181" s="1" t="s">
        <v>1674</v>
      </c>
      <c r="B2181" s="62" t="s">
        <v>3066</v>
      </c>
      <c r="C2181" s="62" t="s">
        <v>2985</v>
      </c>
      <c r="D2181" s="62" t="s">
        <v>2837</v>
      </c>
      <c r="E2181" s="63">
        <v>39</v>
      </c>
      <c r="F2181" s="62" t="s">
        <v>2841</v>
      </c>
      <c r="G2181" s="34" t="str">
        <f>IF((F2181=""),"",VLOOKUP(F2181,'Range Midpoints'!$A$2:$C$13,2))</f>
        <v/>
      </c>
      <c r="H2181" s="1" t="str">
        <f>IF((F2181=""),"",VLOOKUP(F2181,'Range Midpoints'!$A$2:$C$13,3))</f>
        <v/>
      </c>
      <c r="I2181">
        <f>VLOOKUP(B2181,'State Business Patterns'!A$3:H$53,8)</f>
        <v>0.77515225334957372</v>
      </c>
      <c r="J2181" s="32">
        <f t="shared" si="71"/>
        <v>39</v>
      </c>
      <c r="K2181">
        <f t="shared" si="72"/>
        <v>5.9814944283599427E-5</v>
      </c>
    </row>
    <row r="2182" spans="1:11">
      <c r="A2182" s="1" t="s">
        <v>1675</v>
      </c>
      <c r="B2182" s="62" t="s">
        <v>3066</v>
      </c>
      <c r="C2182" s="62" t="s">
        <v>2986</v>
      </c>
      <c r="D2182" s="62" t="s">
        <v>2837</v>
      </c>
      <c r="E2182" s="63">
        <v>0</v>
      </c>
      <c r="F2182" s="62" t="s">
        <v>2848</v>
      </c>
      <c r="G2182" s="34" t="str">
        <f>IF((F2182=""),"",VLOOKUP(F2182,'Range Midpoints'!$A$2:$C$13,2))</f>
        <v>0-19</v>
      </c>
      <c r="H2182" s="1">
        <f>IF((F2182=""),"",VLOOKUP(F2182,'Range Midpoints'!$A$2:$C$13,3))</f>
        <v>10</v>
      </c>
      <c r="I2182">
        <f>VLOOKUP(B2182,'State Business Patterns'!A$3:H$53,8)</f>
        <v>0.77515225334957372</v>
      </c>
      <c r="J2182" s="32">
        <f t="shared" si="71"/>
        <v>7.7515225334957369</v>
      </c>
      <c r="K2182">
        <f t="shared" si="72"/>
        <v>1.1888638165490076E-5</v>
      </c>
    </row>
    <row r="2183" spans="1:11">
      <c r="A2183" s="1" t="s">
        <v>1676</v>
      </c>
      <c r="B2183" s="62" t="s">
        <v>3066</v>
      </c>
      <c r="C2183" s="62" t="s">
        <v>3035</v>
      </c>
      <c r="D2183" s="62" t="s">
        <v>2837</v>
      </c>
      <c r="E2183" s="63">
        <v>0</v>
      </c>
      <c r="F2183" s="62" t="s">
        <v>2848</v>
      </c>
      <c r="G2183" s="34" t="str">
        <f>IF((F2183=""),"",VLOOKUP(F2183,'Range Midpoints'!$A$2:$C$13,2))</f>
        <v>0-19</v>
      </c>
      <c r="H2183" s="1">
        <f>IF((F2183=""),"",VLOOKUP(F2183,'Range Midpoints'!$A$2:$C$13,3))</f>
        <v>10</v>
      </c>
      <c r="I2183">
        <f>VLOOKUP(B2183,'State Business Patterns'!A$3:H$53,8)</f>
        <v>0.77515225334957372</v>
      </c>
      <c r="J2183" s="32">
        <f t="shared" ref="J2183:J2246" si="73">IF(F2183="",E2183,(H2183*I2183))</f>
        <v>7.7515225334957369</v>
      </c>
      <c r="K2183">
        <f t="shared" si="72"/>
        <v>1.1888638165490076E-5</v>
      </c>
    </row>
    <row r="2184" spans="1:11">
      <c r="A2184" s="1" t="s">
        <v>1677</v>
      </c>
      <c r="B2184" s="62" t="s">
        <v>3066</v>
      </c>
      <c r="C2184" s="62" t="s">
        <v>2987</v>
      </c>
      <c r="D2184" s="62" t="s">
        <v>2837</v>
      </c>
      <c r="E2184" s="63">
        <v>0</v>
      </c>
      <c r="F2184" s="62" t="s">
        <v>2838</v>
      </c>
      <c r="G2184" s="34" t="str">
        <f>IF((F2184=""),"",VLOOKUP(F2184,'Range Midpoints'!$A$2:$C$13,2))</f>
        <v>20-99</v>
      </c>
      <c r="H2184" s="1">
        <f>IF((F2184=""),"",VLOOKUP(F2184,'Range Midpoints'!$A$2:$C$13,3))</f>
        <v>60</v>
      </c>
      <c r="I2184">
        <f>VLOOKUP(B2184,'State Business Patterns'!A$3:H$53,8)</f>
        <v>0.77515225334957372</v>
      </c>
      <c r="J2184" s="32">
        <f t="shared" si="73"/>
        <v>46.50913520097442</v>
      </c>
      <c r="K2184">
        <f t="shared" ref="K2184:K2247" si="74">J2184/J$2594</f>
        <v>7.1331828992940454E-5</v>
      </c>
    </row>
    <row r="2185" spans="1:11">
      <c r="A2185" s="1" t="s">
        <v>1678</v>
      </c>
      <c r="B2185" s="62" t="s">
        <v>3066</v>
      </c>
      <c r="C2185" s="62" t="s">
        <v>2988</v>
      </c>
      <c r="D2185" s="62" t="s">
        <v>2837</v>
      </c>
      <c r="E2185" s="63">
        <v>0</v>
      </c>
      <c r="F2185" s="62" t="s">
        <v>2848</v>
      </c>
      <c r="G2185" s="34" t="str">
        <f>IF((F2185=""),"",VLOOKUP(F2185,'Range Midpoints'!$A$2:$C$13,2))</f>
        <v>0-19</v>
      </c>
      <c r="H2185" s="1">
        <f>IF((F2185=""),"",VLOOKUP(F2185,'Range Midpoints'!$A$2:$C$13,3))</f>
        <v>10</v>
      </c>
      <c r="I2185">
        <f>VLOOKUP(B2185,'State Business Patterns'!A$3:H$53,8)</f>
        <v>0.77515225334957372</v>
      </c>
      <c r="J2185" s="32">
        <f t="shared" si="73"/>
        <v>7.7515225334957369</v>
      </c>
      <c r="K2185">
        <f t="shared" si="74"/>
        <v>1.1888638165490076E-5</v>
      </c>
    </row>
    <row r="2186" spans="1:11">
      <c r="A2186" s="1" t="s">
        <v>1679</v>
      </c>
      <c r="B2186" s="62" t="s">
        <v>3066</v>
      </c>
      <c r="C2186" s="62" t="s">
        <v>2989</v>
      </c>
      <c r="D2186" s="62" t="s">
        <v>2837</v>
      </c>
      <c r="E2186" s="63">
        <v>0</v>
      </c>
      <c r="F2186" s="62" t="s">
        <v>2838</v>
      </c>
      <c r="G2186" s="34" t="str">
        <f>IF((F2186=""),"",VLOOKUP(F2186,'Range Midpoints'!$A$2:$C$13,2))</f>
        <v>20-99</v>
      </c>
      <c r="H2186" s="1">
        <f>IF((F2186=""),"",VLOOKUP(F2186,'Range Midpoints'!$A$2:$C$13,3))</f>
        <v>60</v>
      </c>
      <c r="I2186">
        <f>VLOOKUP(B2186,'State Business Patterns'!A$3:H$53,8)</f>
        <v>0.77515225334957372</v>
      </c>
      <c r="J2186" s="32">
        <f t="shared" si="73"/>
        <v>46.50913520097442</v>
      </c>
      <c r="K2186">
        <f t="shared" si="74"/>
        <v>7.1331828992940454E-5</v>
      </c>
    </row>
    <row r="2187" spans="1:11">
      <c r="A2187" s="1" t="s">
        <v>1680</v>
      </c>
      <c r="B2187" s="62" t="s">
        <v>3066</v>
      </c>
      <c r="C2187" s="62" t="s">
        <v>2991</v>
      </c>
      <c r="D2187" s="62" t="s">
        <v>2837</v>
      </c>
      <c r="E2187" s="63">
        <v>122</v>
      </c>
      <c r="F2187" s="62" t="s">
        <v>2841</v>
      </c>
      <c r="G2187" s="34" t="str">
        <f>IF((F2187=""),"",VLOOKUP(F2187,'Range Midpoints'!$A$2:$C$13,2))</f>
        <v/>
      </c>
      <c r="H2187" s="1" t="str">
        <f>IF((F2187=""),"",VLOOKUP(F2187,'Range Midpoints'!$A$2:$C$13,3))</f>
        <v/>
      </c>
      <c r="I2187">
        <f>VLOOKUP(B2187,'State Business Patterns'!A$3:H$53,8)</f>
        <v>0.77515225334957372</v>
      </c>
      <c r="J2187" s="32">
        <f t="shared" si="73"/>
        <v>122</v>
      </c>
      <c r="K2187">
        <f t="shared" si="74"/>
        <v>1.8711341545125975E-4</v>
      </c>
    </row>
    <row r="2188" spans="1:11">
      <c r="A2188" s="1" t="s">
        <v>1681</v>
      </c>
      <c r="B2188" s="62" t="s">
        <v>3066</v>
      </c>
      <c r="C2188" s="62" t="s">
        <v>2994</v>
      </c>
      <c r="D2188" s="62" t="s">
        <v>2837</v>
      </c>
      <c r="E2188" s="63">
        <v>0</v>
      </c>
      <c r="F2188" s="62" t="s">
        <v>2838</v>
      </c>
      <c r="G2188" s="34" t="str">
        <f>IF((F2188=""),"",VLOOKUP(F2188,'Range Midpoints'!$A$2:$C$13,2))</f>
        <v>20-99</v>
      </c>
      <c r="H2188" s="1">
        <f>IF((F2188=""),"",VLOOKUP(F2188,'Range Midpoints'!$A$2:$C$13,3))</f>
        <v>60</v>
      </c>
      <c r="I2188">
        <f>VLOOKUP(B2188,'State Business Patterns'!A$3:H$53,8)</f>
        <v>0.77515225334957372</v>
      </c>
      <c r="J2188" s="32">
        <f t="shared" si="73"/>
        <v>46.50913520097442</v>
      </c>
      <c r="K2188">
        <f t="shared" si="74"/>
        <v>7.1331828992940454E-5</v>
      </c>
    </row>
    <row r="2189" spans="1:11">
      <c r="A2189" s="1" t="s">
        <v>1682</v>
      </c>
      <c r="B2189" s="62" t="s">
        <v>3066</v>
      </c>
      <c r="C2189" s="62" t="s">
        <v>3036</v>
      </c>
      <c r="D2189" s="62" t="s">
        <v>2837</v>
      </c>
      <c r="E2189" s="63">
        <v>0</v>
      </c>
      <c r="F2189" s="62" t="s">
        <v>2838</v>
      </c>
      <c r="G2189" s="34" t="str">
        <f>IF((F2189=""),"",VLOOKUP(F2189,'Range Midpoints'!$A$2:$C$13,2))</f>
        <v>20-99</v>
      </c>
      <c r="H2189" s="1">
        <f>IF((F2189=""),"",VLOOKUP(F2189,'Range Midpoints'!$A$2:$C$13,3))</f>
        <v>60</v>
      </c>
      <c r="I2189">
        <f>VLOOKUP(B2189,'State Business Patterns'!A$3:H$53,8)</f>
        <v>0.77515225334957372</v>
      </c>
      <c r="J2189" s="32">
        <f t="shared" si="73"/>
        <v>46.50913520097442</v>
      </c>
      <c r="K2189">
        <f t="shared" si="74"/>
        <v>7.1331828992940454E-5</v>
      </c>
    </row>
    <row r="2190" spans="1:11">
      <c r="A2190" s="1" t="s">
        <v>1683</v>
      </c>
      <c r="B2190" s="62" t="s">
        <v>3066</v>
      </c>
      <c r="C2190" s="62" t="s">
        <v>2995</v>
      </c>
      <c r="D2190" s="62" t="s">
        <v>2837</v>
      </c>
      <c r="E2190" s="63">
        <v>0</v>
      </c>
      <c r="F2190" s="62" t="s">
        <v>2848</v>
      </c>
      <c r="G2190" s="34" t="str">
        <f>IF((F2190=""),"",VLOOKUP(F2190,'Range Midpoints'!$A$2:$C$13,2))</f>
        <v>0-19</v>
      </c>
      <c r="H2190" s="1">
        <f>IF((F2190=""),"",VLOOKUP(F2190,'Range Midpoints'!$A$2:$C$13,3))</f>
        <v>10</v>
      </c>
      <c r="I2190">
        <f>VLOOKUP(B2190,'State Business Patterns'!A$3:H$53,8)</f>
        <v>0.77515225334957372</v>
      </c>
      <c r="J2190" s="32">
        <f t="shared" si="73"/>
        <v>7.7515225334957369</v>
      </c>
      <c r="K2190">
        <f t="shared" si="74"/>
        <v>1.1888638165490076E-5</v>
      </c>
    </row>
    <row r="2191" spans="1:11">
      <c r="A2191" s="1" t="s">
        <v>1685</v>
      </c>
      <c r="B2191" s="62" t="s">
        <v>3066</v>
      </c>
      <c r="C2191" s="62" t="s">
        <v>2996</v>
      </c>
      <c r="D2191" s="62" t="s">
        <v>2837</v>
      </c>
      <c r="E2191" s="63">
        <v>336</v>
      </c>
      <c r="F2191" s="62" t="s">
        <v>2841</v>
      </c>
      <c r="G2191" s="34" t="str">
        <f>IF((F2191=""),"",VLOOKUP(F2191,'Range Midpoints'!$A$2:$C$13,2))</f>
        <v/>
      </c>
      <c r="H2191" s="1" t="str">
        <f>IF((F2191=""),"",VLOOKUP(F2191,'Range Midpoints'!$A$2:$C$13,3))</f>
        <v/>
      </c>
      <c r="I2191">
        <f>VLOOKUP(B2191,'State Business Patterns'!A$3:H$53,8)</f>
        <v>0.77515225334957372</v>
      </c>
      <c r="J2191" s="32">
        <f t="shared" si="73"/>
        <v>336</v>
      </c>
      <c r="K2191">
        <f t="shared" si="74"/>
        <v>5.1532875075101041E-4</v>
      </c>
    </row>
    <row r="2192" spans="1:11">
      <c r="A2192" s="1" t="s">
        <v>1686</v>
      </c>
      <c r="B2192" s="62" t="s">
        <v>3066</v>
      </c>
      <c r="C2192" s="62" t="s">
        <v>2998</v>
      </c>
      <c r="D2192" s="62" t="s">
        <v>2837</v>
      </c>
      <c r="E2192" s="63">
        <v>282</v>
      </c>
      <c r="F2192" s="62" t="s">
        <v>2841</v>
      </c>
      <c r="G2192" s="34" t="str">
        <f>IF((F2192=""),"",VLOOKUP(F2192,'Range Midpoints'!$A$2:$C$13,2))</f>
        <v/>
      </c>
      <c r="H2192" s="1" t="str">
        <f>IF((F2192=""),"",VLOOKUP(F2192,'Range Midpoints'!$A$2:$C$13,3))</f>
        <v/>
      </c>
      <c r="I2192">
        <f>VLOOKUP(B2192,'State Business Patterns'!A$3:H$53,8)</f>
        <v>0.77515225334957372</v>
      </c>
      <c r="J2192" s="32">
        <f t="shared" si="73"/>
        <v>282</v>
      </c>
      <c r="K2192">
        <f t="shared" si="74"/>
        <v>4.3250805866602659E-4</v>
      </c>
    </row>
    <row r="2193" spans="1:11">
      <c r="A2193" s="1" t="s">
        <v>1687</v>
      </c>
      <c r="B2193" s="62" t="s">
        <v>3066</v>
      </c>
      <c r="C2193" s="62" t="s">
        <v>3068</v>
      </c>
      <c r="D2193" s="62" t="s">
        <v>2837</v>
      </c>
      <c r="E2193" s="63">
        <v>0</v>
      </c>
      <c r="F2193" s="62" t="s">
        <v>2838</v>
      </c>
      <c r="G2193" s="34" t="str">
        <f>IF((F2193=""),"",VLOOKUP(F2193,'Range Midpoints'!$A$2:$C$13,2))</f>
        <v>20-99</v>
      </c>
      <c r="H2193" s="1">
        <f>IF((F2193=""),"",VLOOKUP(F2193,'Range Midpoints'!$A$2:$C$13,3))</f>
        <v>60</v>
      </c>
      <c r="I2193">
        <f>VLOOKUP(B2193,'State Business Patterns'!A$3:H$53,8)</f>
        <v>0.77515225334957372</v>
      </c>
      <c r="J2193" s="32">
        <f t="shared" si="73"/>
        <v>46.50913520097442</v>
      </c>
      <c r="K2193">
        <f t="shared" si="74"/>
        <v>7.1331828992940454E-5</v>
      </c>
    </row>
    <row r="2194" spans="1:11">
      <c r="A2194" s="1" t="s">
        <v>1688</v>
      </c>
      <c r="B2194" s="62" t="s">
        <v>3066</v>
      </c>
      <c r="C2194" s="62" t="s">
        <v>2999</v>
      </c>
      <c r="D2194" s="62" t="s">
        <v>2837</v>
      </c>
      <c r="E2194" s="63">
        <v>0</v>
      </c>
      <c r="F2194" s="62" t="s">
        <v>2848</v>
      </c>
      <c r="G2194" s="34" t="str">
        <f>IF((F2194=""),"",VLOOKUP(F2194,'Range Midpoints'!$A$2:$C$13,2))</f>
        <v>0-19</v>
      </c>
      <c r="H2194" s="1">
        <f>IF((F2194=""),"",VLOOKUP(F2194,'Range Midpoints'!$A$2:$C$13,3))</f>
        <v>10</v>
      </c>
      <c r="I2194">
        <f>VLOOKUP(B2194,'State Business Patterns'!A$3:H$53,8)</f>
        <v>0.77515225334957372</v>
      </c>
      <c r="J2194" s="32">
        <f t="shared" si="73"/>
        <v>7.7515225334957369</v>
      </c>
      <c r="K2194">
        <f t="shared" si="74"/>
        <v>1.1888638165490076E-5</v>
      </c>
    </row>
    <row r="2195" spans="1:11">
      <c r="A2195" s="1" t="s">
        <v>1689</v>
      </c>
      <c r="B2195" s="62" t="s">
        <v>3066</v>
      </c>
      <c r="C2195" s="62" t="s">
        <v>3000</v>
      </c>
      <c r="D2195" s="62" t="s">
        <v>2837</v>
      </c>
      <c r="E2195" s="63">
        <v>73</v>
      </c>
      <c r="F2195" s="62" t="s">
        <v>2841</v>
      </c>
      <c r="G2195" s="34" t="str">
        <f>IF((F2195=""),"",VLOOKUP(F2195,'Range Midpoints'!$A$2:$C$13,2))</f>
        <v/>
      </c>
      <c r="H2195" s="1" t="str">
        <f>IF((F2195=""),"",VLOOKUP(F2195,'Range Midpoints'!$A$2:$C$13,3))</f>
        <v/>
      </c>
      <c r="I2195">
        <f>VLOOKUP(B2195,'State Business Patterns'!A$3:H$53,8)</f>
        <v>0.77515225334957372</v>
      </c>
      <c r="J2195" s="32">
        <f t="shared" si="73"/>
        <v>73</v>
      </c>
      <c r="K2195">
        <f t="shared" si="74"/>
        <v>1.1196130596673739E-4</v>
      </c>
    </row>
    <row r="2196" spans="1:11">
      <c r="A2196" s="1" t="s">
        <v>1690</v>
      </c>
      <c r="B2196" s="62" t="s">
        <v>3066</v>
      </c>
      <c r="C2196" s="62" t="s">
        <v>3069</v>
      </c>
      <c r="D2196" s="62" t="s">
        <v>2837</v>
      </c>
      <c r="E2196" s="63">
        <v>156</v>
      </c>
      <c r="F2196" s="62" t="s">
        <v>2841</v>
      </c>
      <c r="G2196" s="34" t="str">
        <f>IF((F2196=""),"",VLOOKUP(F2196,'Range Midpoints'!$A$2:$C$13,2))</f>
        <v/>
      </c>
      <c r="H2196" s="1" t="str">
        <f>IF((F2196=""),"",VLOOKUP(F2196,'Range Midpoints'!$A$2:$C$13,3))</f>
        <v/>
      </c>
      <c r="I2196">
        <f>VLOOKUP(B2196,'State Business Patterns'!A$3:H$53,8)</f>
        <v>0.77515225334957372</v>
      </c>
      <c r="J2196" s="32">
        <f t="shared" si="73"/>
        <v>156</v>
      </c>
      <c r="K2196">
        <f t="shared" si="74"/>
        <v>2.3925977713439771E-4</v>
      </c>
    </row>
    <row r="2197" spans="1:11">
      <c r="A2197" s="1" t="s">
        <v>1691</v>
      </c>
      <c r="B2197" s="62" t="s">
        <v>3066</v>
      </c>
      <c r="C2197" s="62" t="s">
        <v>3070</v>
      </c>
      <c r="D2197" s="62" t="s">
        <v>2837</v>
      </c>
      <c r="E2197" s="63">
        <v>98</v>
      </c>
      <c r="F2197" s="62" t="s">
        <v>2841</v>
      </c>
      <c r="G2197" s="34" t="str">
        <f>IF((F2197=""),"",VLOOKUP(F2197,'Range Midpoints'!$A$2:$C$13,2))</f>
        <v/>
      </c>
      <c r="H2197" s="1" t="str">
        <f>IF((F2197=""),"",VLOOKUP(F2197,'Range Midpoints'!$A$2:$C$13,3))</f>
        <v/>
      </c>
      <c r="I2197">
        <f>VLOOKUP(B2197,'State Business Patterns'!A$3:H$53,8)</f>
        <v>0.77515225334957372</v>
      </c>
      <c r="J2197" s="32">
        <f t="shared" si="73"/>
        <v>98</v>
      </c>
      <c r="K2197">
        <f t="shared" si="74"/>
        <v>1.5030421896904472E-4</v>
      </c>
    </row>
    <row r="2198" spans="1:11">
      <c r="A2198" s="1" t="s">
        <v>1692</v>
      </c>
      <c r="B2198" s="62" t="s">
        <v>3066</v>
      </c>
      <c r="C2198" s="62" t="s">
        <v>3001</v>
      </c>
      <c r="D2198" s="62" t="s">
        <v>2837</v>
      </c>
      <c r="E2198" s="63">
        <v>0</v>
      </c>
      <c r="F2198" s="62" t="s">
        <v>2848</v>
      </c>
      <c r="G2198" s="34" t="str">
        <f>IF((F2198=""),"",VLOOKUP(F2198,'Range Midpoints'!$A$2:$C$13,2))</f>
        <v>0-19</v>
      </c>
      <c r="H2198" s="1">
        <f>IF((F2198=""),"",VLOOKUP(F2198,'Range Midpoints'!$A$2:$C$13,3))</f>
        <v>10</v>
      </c>
      <c r="I2198">
        <f>VLOOKUP(B2198,'State Business Patterns'!A$3:H$53,8)</f>
        <v>0.77515225334957372</v>
      </c>
      <c r="J2198" s="32">
        <f t="shared" si="73"/>
        <v>7.7515225334957369</v>
      </c>
      <c r="K2198">
        <f t="shared" si="74"/>
        <v>1.1888638165490076E-5</v>
      </c>
    </row>
    <row r="2199" spans="1:11">
      <c r="A2199" s="1" t="s">
        <v>1693</v>
      </c>
      <c r="B2199" s="62" t="s">
        <v>3066</v>
      </c>
      <c r="C2199" s="62" t="s">
        <v>3002</v>
      </c>
      <c r="D2199" s="62" t="s">
        <v>2837</v>
      </c>
      <c r="E2199" s="63">
        <v>0</v>
      </c>
      <c r="F2199" s="62" t="s">
        <v>2848</v>
      </c>
      <c r="G2199" s="34" t="str">
        <f>IF((F2199=""),"",VLOOKUP(F2199,'Range Midpoints'!$A$2:$C$13,2))</f>
        <v>0-19</v>
      </c>
      <c r="H2199" s="1">
        <f>IF((F2199=""),"",VLOOKUP(F2199,'Range Midpoints'!$A$2:$C$13,3))</f>
        <v>10</v>
      </c>
      <c r="I2199">
        <f>VLOOKUP(B2199,'State Business Patterns'!A$3:H$53,8)</f>
        <v>0.77515225334957372</v>
      </c>
      <c r="J2199" s="32">
        <f t="shared" si="73"/>
        <v>7.7515225334957369</v>
      </c>
      <c r="K2199">
        <f t="shared" si="74"/>
        <v>1.1888638165490076E-5</v>
      </c>
    </row>
    <row r="2200" spans="1:11">
      <c r="A2200" s="1" t="s">
        <v>1694</v>
      </c>
      <c r="B2200" s="62" t="s">
        <v>3066</v>
      </c>
      <c r="C2200" s="62" t="s">
        <v>3003</v>
      </c>
      <c r="D2200" s="62" t="s">
        <v>2837</v>
      </c>
      <c r="E2200" s="63">
        <v>73</v>
      </c>
      <c r="F2200" s="62" t="s">
        <v>2841</v>
      </c>
      <c r="G2200" s="34" t="str">
        <f>IF((F2200=""),"",VLOOKUP(F2200,'Range Midpoints'!$A$2:$C$13,2))</f>
        <v/>
      </c>
      <c r="H2200" s="1" t="str">
        <f>IF((F2200=""),"",VLOOKUP(F2200,'Range Midpoints'!$A$2:$C$13,3))</f>
        <v/>
      </c>
      <c r="I2200">
        <f>VLOOKUP(B2200,'State Business Patterns'!A$3:H$53,8)</f>
        <v>0.77515225334957372</v>
      </c>
      <c r="J2200" s="32">
        <f t="shared" si="73"/>
        <v>73</v>
      </c>
      <c r="K2200">
        <f t="shared" si="74"/>
        <v>1.1196130596673739E-4</v>
      </c>
    </row>
    <row r="2201" spans="1:11">
      <c r="A2201" s="1" t="s">
        <v>1695</v>
      </c>
      <c r="B2201" s="62" t="s">
        <v>3066</v>
      </c>
      <c r="C2201" s="62" t="s">
        <v>3004</v>
      </c>
      <c r="D2201" s="62" t="s">
        <v>2837</v>
      </c>
      <c r="E2201" s="63">
        <v>0</v>
      </c>
      <c r="F2201" s="62" t="s">
        <v>2848</v>
      </c>
      <c r="G2201" s="34" t="str">
        <f>IF((F2201=""),"",VLOOKUP(F2201,'Range Midpoints'!$A$2:$C$13,2))</f>
        <v>0-19</v>
      </c>
      <c r="H2201" s="1">
        <f>IF((F2201=""),"",VLOOKUP(F2201,'Range Midpoints'!$A$2:$C$13,3))</f>
        <v>10</v>
      </c>
      <c r="I2201">
        <f>VLOOKUP(B2201,'State Business Patterns'!A$3:H$53,8)</f>
        <v>0.77515225334957372</v>
      </c>
      <c r="J2201" s="32">
        <f t="shared" si="73"/>
        <v>7.7515225334957369</v>
      </c>
      <c r="K2201">
        <f t="shared" si="74"/>
        <v>1.1888638165490076E-5</v>
      </c>
    </row>
    <row r="2202" spans="1:11">
      <c r="A2202" s="1" t="s">
        <v>1696</v>
      </c>
      <c r="B2202" s="62" t="s">
        <v>3066</v>
      </c>
      <c r="C2202" s="62" t="s">
        <v>3005</v>
      </c>
      <c r="D2202" s="62" t="s">
        <v>2837</v>
      </c>
      <c r="E2202" s="63">
        <v>169</v>
      </c>
      <c r="F2202" s="62" t="s">
        <v>2841</v>
      </c>
      <c r="G2202" s="34" t="str">
        <f>IF((F2202=""),"",VLOOKUP(F2202,'Range Midpoints'!$A$2:$C$13,2))</f>
        <v/>
      </c>
      <c r="H2202" s="1" t="str">
        <f>IF((F2202=""),"",VLOOKUP(F2202,'Range Midpoints'!$A$2:$C$13,3))</f>
        <v/>
      </c>
      <c r="I2202">
        <f>VLOOKUP(B2202,'State Business Patterns'!A$3:H$53,8)</f>
        <v>0.77515225334957372</v>
      </c>
      <c r="J2202" s="32">
        <f t="shared" si="73"/>
        <v>169</v>
      </c>
      <c r="K2202">
        <f t="shared" si="74"/>
        <v>2.591980918955975E-4</v>
      </c>
    </row>
    <row r="2203" spans="1:11">
      <c r="A2203" s="1" t="s">
        <v>1697</v>
      </c>
      <c r="B2203" s="62" t="s">
        <v>3066</v>
      </c>
      <c r="C2203" s="62" t="s">
        <v>3006</v>
      </c>
      <c r="D2203" s="62" t="s">
        <v>2837</v>
      </c>
      <c r="E2203" s="63">
        <v>0</v>
      </c>
      <c r="F2203" s="62" t="s">
        <v>2848</v>
      </c>
      <c r="G2203" s="34" t="str">
        <f>IF((F2203=""),"",VLOOKUP(F2203,'Range Midpoints'!$A$2:$C$13,2))</f>
        <v>0-19</v>
      </c>
      <c r="H2203" s="1">
        <f>IF((F2203=""),"",VLOOKUP(F2203,'Range Midpoints'!$A$2:$C$13,3))</f>
        <v>10</v>
      </c>
      <c r="I2203">
        <f>VLOOKUP(B2203,'State Business Patterns'!A$3:H$53,8)</f>
        <v>0.77515225334957372</v>
      </c>
      <c r="J2203" s="32">
        <f t="shared" si="73"/>
        <v>7.7515225334957369</v>
      </c>
      <c r="K2203">
        <f t="shared" si="74"/>
        <v>1.1888638165490076E-5</v>
      </c>
    </row>
    <row r="2204" spans="1:11">
      <c r="A2204" s="1" t="s">
        <v>1698</v>
      </c>
      <c r="B2204" s="62" t="s">
        <v>3066</v>
      </c>
      <c r="C2204" s="62" t="s">
        <v>3071</v>
      </c>
      <c r="D2204" s="62" t="s">
        <v>2837</v>
      </c>
      <c r="E2204" s="63">
        <v>112</v>
      </c>
      <c r="F2204" s="62" t="s">
        <v>2841</v>
      </c>
      <c r="G2204" s="34" t="str">
        <f>IF((F2204=""),"",VLOOKUP(F2204,'Range Midpoints'!$A$2:$C$13,2))</f>
        <v/>
      </c>
      <c r="H2204" s="1" t="str">
        <f>IF((F2204=""),"",VLOOKUP(F2204,'Range Midpoints'!$A$2:$C$13,3))</f>
        <v/>
      </c>
      <c r="I2204">
        <f>VLOOKUP(B2204,'State Business Patterns'!A$3:H$53,8)</f>
        <v>0.77515225334957372</v>
      </c>
      <c r="J2204" s="32">
        <f t="shared" si="73"/>
        <v>112</v>
      </c>
      <c r="K2204">
        <f t="shared" si="74"/>
        <v>1.7177625025033681E-4</v>
      </c>
    </row>
    <row r="2205" spans="1:11">
      <c r="A2205" s="1" t="s">
        <v>2689</v>
      </c>
      <c r="B2205" s="62" t="s">
        <v>3066</v>
      </c>
      <c r="C2205" s="62" t="s">
        <v>2288</v>
      </c>
      <c r="D2205" s="62" t="s">
        <v>2837</v>
      </c>
      <c r="E2205" s="63">
        <v>0</v>
      </c>
      <c r="F2205" s="62" t="s">
        <v>2848</v>
      </c>
      <c r="G2205" s="34" t="str">
        <f>IF((F2205=""),"",VLOOKUP(F2205,'Range Midpoints'!$A$2:$C$13,2))</f>
        <v>0-19</v>
      </c>
      <c r="H2205" s="1">
        <f>IF((F2205=""),"",VLOOKUP(F2205,'Range Midpoints'!$A$2:$C$13,3))</f>
        <v>10</v>
      </c>
      <c r="I2205">
        <f>VLOOKUP(B2205,'State Business Patterns'!A$3:H$53,8)</f>
        <v>0.77515225334957372</v>
      </c>
      <c r="J2205" s="32">
        <f t="shared" si="73"/>
        <v>7.7515225334957369</v>
      </c>
      <c r="K2205">
        <f t="shared" si="74"/>
        <v>1.1888638165490076E-5</v>
      </c>
    </row>
    <row r="2206" spans="1:11">
      <c r="A2206" s="1" t="s">
        <v>1699</v>
      </c>
      <c r="B2206" s="62" t="s">
        <v>3066</v>
      </c>
      <c r="C2206" s="62" t="s">
        <v>3007</v>
      </c>
      <c r="D2206" s="62" t="s">
        <v>2837</v>
      </c>
      <c r="E2206" s="63">
        <v>0</v>
      </c>
      <c r="F2206" s="62" t="s">
        <v>2848</v>
      </c>
      <c r="G2206" s="34" t="str">
        <f>IF((F2206=""),"",VLOOKUP(F2206,'Range Midpoints'!$A$2:$C$13,2))</f>
        <v>0-19</v>
      </c>
      <c r="H2206" s="1">
        <f>IF((F2206=""),"",VLOOKUP(F2206,'Range Midpoints'!$A$2:$C$13,3))</f>
        <v>10</v>
      </c>
      <c r="I2206">
        <f>VLOOKUP(B2206,'State Business Patterns'!A$3:H$53,8)</f>
        <v>0.77515225334957372</v>
      </c>
      <c r="J2206" s="32">
        <f t="shared" si="73"/>
        <v>7.7515225334957369</v>
      </c>
      <c r="K2206">
        <f t="shared" si="74"/>
        <v>1.1888638165490076E-5</v>
      </c>
    </row>
    <row r="2207" spans="1:11">
      <c r="A2207" s="1" t="s">
        <v>1700</v>
      </c>
      <c r="B2207" s="62" t="s">
        <v>3066</v>
      </c>
      <c r="C2207" s="62" t="s">
        <v>3008</v>
      </c>
      <c r="D2207" s="62" t="s">
        <v>2837</v>
      </c>
      <c r="E2207" s="63">
        <v>0</v>
      </c>
      <c r="F2207" s="62" t="s">
        <v>2838</v>
      </c>
      <c r="G2207" s="34" t="str">
        <f>IF((F2207=""),"",VLOOKUP(F2207,'Range Midpoints'!$A$2:$C$13,2))</f>
        <v>20-99</v>
      </c>
      <c r="H2207" s="1">
        <f>IF((F2207=""),"",VLOOKUP(F2207,'Range Midpoints'!$A$2:$C$13,3))</f>
        <v>60</v>
      </c>
      <c r="I2207">
        <f>VLOOKUP(B2207,'State Business Patterns'!A$3:H$53,8)</f>
        <v>0.77515225334957372</v>
      </c>
      <c r="J2207" s="32">
        <f t="shared" si="73"/>
        <v>46.50913520097442</v>
      </c>
      <c r="K2207">
        <f t="shared" si="74"/>
        <v>7.1331828992940454E-5</v>
      </c>
    </row>
    <row r="2208" spans="1:11">
      <c r="A2208" s="1" t="s">
        <v>1702</v>
      </c>
      <c r="B2208" s="62" t="s">
        <v>3066</v>
      </c>
      <c r="C2208" s="62" t="s">
        <v>3010</v>
      </c>
      <c r="D2208" s="62" t="s">
        <v>2837</v>
      </c>
      <c r="E2208" s="63">
        <v>0</v>
      </c>
      <c r="F2208" s="62" t="s">
        <v>2853</v>
      </c>
      <c r="G2208" s="34" t="str">
        <f>IF((F2208=""),"",VLOOKUP(F2208,'Range Midpoints'!$A$2:$C$13,2))</f>
        <v>100-249</v>
      </c>
      <c r="H2208" s="1">
        <f>IF((F2208=""),"",VLOOKUP(F2208,'Range Midpoints'!$A$2:$C$13,3))</f>
        <v>175</v>
      </c>
      <c r="I2208">
        <f>VLOOKUP(B2208,'State Business Patterns'!A$3:H$53,8)</f>
        <v>0.77515225334957372</v>
      </c>
      <c r="J2208" s="32">
        <f t="shared" si="73"/>
        <v>135.65164433617539</v>
      </c>
      <c r="K2208">
        <f t="shared" si="74"/>
        <v>2.0805116789607633E-4</v>
      </c>
    </row>
    <row r="2209" spans="1:11">
      <c r="A2209" s="1" t="s">
        <v>2690</v>
      </c>
      <c r="B2209" s="62" t="s">
        <v>3066</v>
      </c>
      <c r="C2209" s="62" t="s">
        <v>3011</v>
      </c>
      <c r="D2209" s="62" t="s">
        <v>2837</v>
      </c>
      <c r="E2209" s="63">
        <v>0</v>
      </c>
      <c r="F2209" s="62" t="s">
        <v>2848</v>
      </c>
      <c r="G2209" s="34" t="str">
        <f>IF((F2209=""),"",VLOOKUP(F2209,'Range Midpoints'!$A$2:$C$13,2))</f>
        <v>0-19</v>
      </c>
      <c r="H2209" s="1">
        <f>IF((F2209=""),"",VLOOKUP(F2209,'Range Midpoints'!$A$2:$C$13,3))</f>
        <v>10</v>
      </c>
      <c r="I2209">
        <f>VLOOKUP(B2209,'State Business Patterns'!A$3:H$53,8)</f>
        <v>0.77515225334957372</v>
      </c>
      <c r="J2209" s="32">
        <f t="shared" si="73"/>
        <v>7.7515225334957369</v>
      </c>
      <c r="K2209">
        <f t="shared" si="74"/>
        <v>1.1888638165490076E-5</v>
      </c>
    </row>
    <row r="2210" spans="1:11">
      <c r="A2210" s="1" t="s">
        <v>1703</v>
      </c>
      <c r="B2210" s="62" t="s">
        <v>3066</v>
      </c>
      <c r="C2210" s="62" t="s">
        <v>3013</v>
      </c>
      <c r="D2210" s="62" t="s">
        <v>2837</v>
      </c>
      <c r="E2210" s="63">
        <v>0</v>
      </c>
      <c r="F2210" s="62" t="s">
        <v>2848</v>
      </c>
      <c r="G2210" s="34" t="str">
        <f>IF((F2210=""),"",VLOOKUP(F2210,'Range Midpoints'!$A$2:$C$13,2))</f>
        <v>0-19</v>
      </c>
      <c r="H2210" s="1">
        <f>IF((F2210=""),"",VLOOKUP(F2210,'Range Midpoints'!$A$2:$C$13,3))</f>
        <v>10</v>
      </c>
      <c r="I2210">
        <f>VLOOKUP(B2210,'State Business Patterns'!A$3:H$53,8)</f>
        <v>0.77515225334957372</v>
      </c>
      <c r="J2210" s="32">
        <f t="shared" si="73"/>
        <v>7.7515225334957369</v>
      </c>
      <c r="K2210">
        <f t="shared" si="74"/>
        <v>1.1888638165490076E-5</v>
      </c>
    </row>
    <row r="2211" spans="1:11">
      <c r="A2211" s="1" t="s">
        <v>1704</v>
      </c>
      <c r="B2211" s="62" t="s">
        <v>3066</v>
      </c>
      <c r="C2211" s="62" t="s">
        <v>3014</v>
      </c>
      <c r="D2211" s="62" t="s">
        <v>2837</v>
      </c>
      <c r="E2211" s="63">
        <v>0</v>
      </c>
      <c r="F2211" s="62" t="s">
        <v>2848</v>
      </c>
      <c r="G2211" s="34" t="str">
        <f>IF((F2211=""),"",VLOOKUP(F2211,'Range Midpoints'!$A$2:$C$13,2))</f>
        <v>0-19</v>
      </c>
      <c r="H2211" s="1">
        <f>IF((F2211=""),"",VLOOKUP(F2211,'Range Midpoints'!$A$2:$C$13,3))</f>
        <v>10</v>
      </c>
      <c r="I2211">
        <f>VLOOKUP(B2211,'State Business Patterns'!A$3:H$53,8)</f>
        <v>0.77515225334957372</v>
      </c>
      <c r="J2211" s="32">
        <f t="shared" si="73"/>
        <v>7.7515225334957369</v>
      </c>
      <c r="K2211">
        <f t="shared" si="74"/>
        <v>1.1888638165490076E-5</v>
      </c>
    </row>
    <row r="2212" spans="1:11">
      <c r="A2212" s="1" t="s">
        <v>1705</v>
      </c>
      <c r="B2212" s="62" t="s">
        <v>3066</v>
      </c>
      <c r="C2212" s="62" t="s">
        <v>3072</v>
      </c>
      <c r="D2212" s="62" t="s">
        <v>2837</v>
      </c>
      <c r="E2212" s="63">
        <v>1125</v>
      </c>
      <c r="F2212" s="62" t="s">
        <v>2841</v>
      </c>
      <c r="G2212" s="34" t="str">
        <f>IF((F2212=""),"",VLOOKUP(F2212,'Range Midpoints'!$A$2:$C$13,2))</f>
        <v/>
      </c>
      <c r="H2212" s="1" t="str">
        <f>IF((F2212=""),"",VLOOKUP(F2212,'Range Midpoints'!$A$2:$C$13,3))</f>
        <v/>
      </c>
      <c r="I2212">
        <f>VLOOKUP(B2212,'State Business Patterns'!A$3:H$53,8)</f>
        <v>0.77515225334957372</v>
      </c>
      <c r="J2212" s="32">
        <f t="shared" si="73"/>
        <v>1125</v>
      </c>
      <c r="K2212">
        <f t="shared" si="74"/>
        <v>1.7254310851038295E-3</v>
      </c>
    </row>
    <row r="2213" spans="1:11">
      <c r="A2213" s="1" t="s">
        <v>1706</v>
      </c>
      <c r="B2213" s="62" t="s">
        <v>3066</v>
      </c>
      <c r="C2213" s="62" t="s">
        <v>3073</v>
      </c>
      <c r="D2213" s="62" t="s">
        <v>2837</v>
      </c>
      <c r="E2213" s="63">
        <v>0</v>
      </c>
      <c r="F2213" s="62" t="s">
        <v>2848</v>
      </c>
      <c r="G2213" s="34" t="str">
        <f>IF((F2213=""),"",VLOOKUP(F2213,'Range Midpoints'!$A$2:$C$13,2))</f>
        <v>0-19</v>
      </c>
      <c r="H2213" s="1">
        <f>IF((F2213=""),"",VLOOKUP(F2213,'Range Midpoints'!$A$2:$C$13,3))</f>
        <v>10</v>
      </c>
      <c r="I2213">
        <f>VLOOKUP(B2213,'State Business Patterns'!A$3:H$53,8)</f>
        <v>0.77515225334957372</v>
      </c>
      <c r="J2213" s="32">
        <f t="shared" si="73"/>
        <v>7.7515225334957369</v>
      </c>
      <c r="K2213">
        <f t="shared" si="74"/>
        <v>1.1888638165490076E-5</v>
      </c>
    </row>
    <row r="2214" spans="1:11">
      <c r="A2214" s="1" t="s">
        <v>1707</v>
      </c>
      <c r="B2214" s="62" t="s">
        <v>3066</v>
      </c>
      <c r="C2214" s="62" t="s">
        <v>3016</v>
      </c>
      <c r="D2214" s="62" t="s">
        <v>2837</v>
      </c>
      <c r="E2214" s="63">
        <v>297</v>
      </c>
      <c r="F2214" s="62" t="s">
        <v>2841</v>
      </c>
      <c r="G2214" s="34" t="str">
        <f>IF((F2214=""),"",VLOOKUP(F2214,'Range Midpoints'!$A$2:$C$13,2))</f>
        <v/>
      </c>
      <c r="H2214" s="1" t="str">
        <f>IF((F2214=""),"",VLOOKUP(F2214,'Range Midpoints'!$A$2:$C$13,3))</f>
        <v/>
      </c>
      <c r="I2214">
        <f>VLOOKUP(B2214,'State Business Patterns'!A$3:H$53,8)</f>
        <v>0.77515225334957372</v>
      </c>
      <c r="J2214" s="32">
        <f t="shared" si="73"/>
        <v>297</v>
      </c>
      <c r="K2214">
        <f t="shared" si="74"/>
        <v>4.5551380646741103E-4</v>
      </c>
    </row>
    <row r="2215" spans="1:11">
      <c r="A2215" s="1" t="s">
        <v>1709</v>
      </c>
      <c r="B2215" s="62" t="s">
        <v>3066</v>
      </c>
      <c r="C2215" s="62" t="s">
        <v>3021</v>
      </c>
      <c r="D2215" s="62" t="s">
        <v>2837</v>
      </c>
      <c r="E2215" s="63">
        <v>0</v>
      </c>
      <c r="F2215" s="62" t="s">
        <v>2838</v>
      </c>
      <c r="G2215" s="34" t="str">
        <f>IF((F2215=""),"",VLOOKUP(F2215,'Range Midpoints'!$A$2:$C$13,2))</f>
        <v>20-99</v>
      </c>
      <c r="H2215" s="1">
        <f>IF((F2215=""),"",VLOOKUP(F2215,'Range Midpoints'!$A$2:$C$13,3))</f>
        <v>60</v>
      </c>
      <c r="I2215">
        <f>VLOOKUP(B2215,'State Business Patterns'!A$3:H$53,8)</f>
        <v>0.77515225334957372</v>
      </c>
      <c r="J2215" s="32">
        <f t="shared" si="73"/>
        <v>46.50913520097442</v>
      </c>
      <c r="K2215">
        <f t="shared" si="74"/>
        <v>7.1331828992940454E-5</v>
      </c>
    </row>
    <row r="2216" spans="1:11">
      <c r="A2216" s="1" t="s">
        <v>1710</v>
      </c>
      <c r="B2216" s="62" t="s">
        <v>3066</v>
      </c>
      <c r="C2216" s="62" t="s">
        <v>3074</v>
      </c>
      <c r="D2216" s="62" t="s">
        <v>2837</v>
      </c>
      <c r="E2216" s="63">
        <v>23</v>
      </c>
      <c r="F2216" s="62" t="s">
        <v>2841</v>
      </c>
      <c r="G2216" s="34" t="str">
        <f>IF((F2216=""),"",VLOOKUP(F2216,'Range Midpoints'!$A$2:$C$13,2))</f>
        <v/>
      </c>
      <c r="H2216" s="1" t="str">
        <f>IF((F2216=""),"",VLOOKUP(F2216,'Range Midpoints'!$A$2:$C$13,3))</f>
        <v/>
      </c>
      <c r="I2216">
        <f>VLOOKUP(B2216,'State Business Patterns'!A$3:H$53,8)</f>
        <v>0.77515225334957372</v>
      </c>
      <c r="J2216" s="32">
        <f t="shared" si="73"/>
        <v>23</v>
      </c>
      <c r="K2216">
        <f t="shared" si="74"/>
        <v>3.5275479962122736E-5</v>
      </c>
    </row>
    <row r="2217" spans="1:11">
      <c r="A2217" s="1" t="s">
        <v>1711</v>
      </c>
      <c r="B2217" s="62" t="s">
        <v>3066</v>
      </c>
      <c r="C2217" s="62" t="s">
        <v>3075</v>
      </c>
      <c r="D2217" s="62" t="s">
        <v>2837</v>
      </c>
      <c r="E2217" s="63">
        <v>0</v>
      </c>
      <c r="F2217" s="62" t="s">
        <v>2838</v>
      </c>
      <c r="G2217" s="34" t="str">
        <f>IF((F2217=""),"",VLOOKUP(F2217,'Range Midpoints'!$A$2:$C$13,2))</f>
        <v>20-99</v>
      </c>
      <c r="H2217" s="1">
        <f>IF((F2217=""),"",VLOOKUP(F2217,'Range Midpoints'!$A$2:$C$13,3))</f>
        <v>60</v>
      </c>
      <c r="I2217">
        <f>VLOOKUP(B2217,'State Business Patterns'!A$3:H$53,8)</f>
        <v>0.77515225334957372</v>
      </c>
      <c r="J2217" s="32">
        <f t="shared" si="73"/>
        <v>46.50913520097442</v>
      </c>
      <c r="K2217">
        <f t="shared" si="74"/>
        <v>7.1331828992940454E-5</v>
      </c>
    </row>
    <row r="2218" spans="1:11">
      <c r="A2218" s="1" t="s">
        <v>1712</v>
      </c>
      <c r="B2218" s="62" t="s">
        <v>3066</v>
      </c>
      <c r="C2218" s="62" t="s">
        <v>3076</v>
      </c>
      <c r="D2218" s="62" t="s">
        <v>2837</v>
      </c>
      <c r="E2218" s="63">
        <v>400</v>
      </c>
      <c r="F2218" s="62" t="s">
        <v>2841</v>
      </c>
      <c r="G2218" s="34" t="str">
        <f>IF((F2218=""),"",VLOOKUP(F2218,'Range Midpoints'!$A$2:$C$13,2))</f>
        <v/>
      </c>
      <c r="H2218" s="1" t="str">
        <f>IF((F2218=""),"",VLOOKUP(F2218,'Range Midpoints'!$A$2:$C$13,3))</f>
        <v/>
      </c>
      <c r="I2218">
        <f>VLOOKUP(B2218,'State Business Patterns'!A$3:H$53,8)</f>
        <v>0.77515225334957372</v>
      </c>
      <c r="J2218" s="32">
        <f t="shared" si="73"/>
        <v>400</v>
      </c>
      <c r="K2218">
        <f t="shared" si="74"/>
        <v>6.1348660803691715E-4</v>
      </c>
    </row>
    <row r="2219" spans="1:11">
      <c r="A2219" s="1" t="s">
        <v>1713</v>
      </c>
      <c r="B2219" s="62" t="s">
        <v>3066</v>
      </c>
      <c r="C2219" s="62" t="s">
        <v>3077</v>
      </c>
      <c r="D2219" s="62" t="s">
        <v>2837</v>
      </c>
      <c r="E2219" s="63">
        <v>0</v>
      </c>
      <c r="F2219" s="62" t="s">
        <v>2853</v>
      </c>
      <c r="G2219" s="34" t="str">
        <f>IF((F2219=""),"",VLOOKUP(F2219,'Range Midpoints'!$A$2:$C$13,2))</f>
        <v>100-249</v>
      </c>
      <c r="H2219" s="1">
        <f>IF((F2219=""),"",VLOOKUP(F2219,'Range Midpoints'!$A$2:$C$13,3))</f>
        <v>175</v>
      </c>
      <c r="I2219">
        <f>VLOOKUP(B2219,'State Business Patterns'!A$3:H$53,8)</f>
        <v>0.77515225334957372</v>
      </c>
      <c r="J2219" s="32">
        <f t="shared" si="73"/>
        <v>135.65164433617539</v>
      </c>
      <c r="K2219">
        <f t="shared" si="74"/>
        <v>2.0805116789607633E-4</v>
      </c>
    </row>
    <row r="2220" spans="1:11">
      <c r="A2220" s="1" t="s">
        <v>1715</v>
      </c>
      <c r="B2220" s="62" t="s">
        <v>3066</v>
      </c>
      <c r="C2220" s="62" t="s">
        <v>3079</v>
      </c>
      <c r="D2220" s="62" t="s">
        <v>2837</v>
      </c>
      <c r="E2220" s="63">
        <v>0</v>
      </c>
      <c r="F2220" s="62" t="s">
        <v>2848</v>
      </c>
      <c r="G2220" s="34" t="str">
        <f>IF((F2220=""),"",VLOOKUP(F2220,'Range Midpoints'!$A$2:$C$13,2))</f>
        <v>0-19</v>
      </c>
      <c r="H2220" s="1">
        <f>IF((F2220=""),"",VLOOKUP(F2220,'Range Midpoints'!$A$2:$C$13,3))</f>
        <v>10</v>
      </c>
      <c r="I2220">
        <f>VLOOKUP(B2220,'State Business Patterns'!A$3:H$53,8)</f>
        <v>0.77515225334957372</v>
      </c>
      <c r="J2220" s="32">
        <f t="shared" si="73"/>
        <v>7.7515225334957369</v>
      </c>
      <c r="K2220">
        <f t="shared" si="74"/>
        <v>1.1888638165490076E-5</v>
      </c>
    </row>
    <row r="2221" spans="1:11">
      <c r="A2221" s="1" t="s">
        <v>1716</v>
      </c>
      <c r="B2221" s="62" t="s">
        <v>3066</v>
      </c>
      <c r="C2221" s="62" t="s">
        <v>3080</v>
      </c>
      <c r="D2221" s="62" t="s">
        <v>2837</v>
      </c>
      <c r="E2221" s="63">
        <v>0</v>
      </c>
      <c r="F2221" s="62" t="s">
        <v>2848</v>
      </c>
      <c r="G2221" s="34" t="str">
        <f>IF((F2221=""),"",VLOOKUP(F2221,'Range Midpoints'!$A$2:$C$13,2))</f>
        <v>0-19</v>
      </c>
      <c r="H2221" s="1">
        <f>IF((F2221=""),"",VLOOKUP(F2221,'Range Midpoints'!$A$2:$C$13,3))</f>
        <v>10</v>
      </c>
      <c r="I2221">
        <f>VLOOKUP(B2221,'State Business Patterns'!A$3:H$53,8)</f>
        <v>0.77515225334957372</v>
      </c>
      <c r="J2221" s="32">
        <f t="shared" si="73"/>
        <v>7.7515225334957369</v>
      </c>
      <c r="K2221">
        <f t="shared" si="74"/>
        <v>1.1888638165490076E-5</v>
      </c>
    </row>
    <row r="2222" spans="1:11">
      <c r="A2222" s="1" t="s">
        <v>1717</v>
      </c>
      <c r="B2222" s="62" t="s">
        <v>3066</v>
      </c>
      <c r="C2222" s="62" t="s">
        <v>3081</v>
      </c>
      <c r="D2222" s="62" t="s">
        <v>2837</v>
      </c>
      <c r="E2222" s="63">
        <v>511</v>
      </c>
      <c r="F2222" s="62" t="s">
        <v>2841</v>
      </c>
      <c r="G2222" s="34" t="str">
        <f>IF((F2222=""),"",VLOOKUP(F2222,'Range Midpoints'!$A$2:$C$13,2))</f>
        <v/>
      </c>
      <c r="H2222" s="1" t="str">
        <f>IF((F2222=""),"",VLOOKUP(F2222,'Range Midpoints'!$A$2:$C$13,3))</f>
        <v/>
      </c>
      <c r="I2222">
        <f>VLOOKUP(B2222,'State Business Patterns'!A$3:H$53,8)</f>
        <v>0.77515225334957372</v>
      </c>
      <c r="J2222" s="32">
        <f t="shared" si="73"/>
        <v>511</v>
      </c>
      <c r="K2222">
        <f t="shared" si="74"/>
        <v>7.8372914176716175E-4</v>
      </c>
    </row>
    <row r="2223" spans="1:11">
      <c r="A2223" s="1" t="s">
        <v>1719</v>
      </c>
      <c r="B2223" s="62" t="s">
        <v>3066</v>
      </c>
      <c r="C2223" s="62" t="s">
        <v>3083</v>
      </c>
      <c r="D2223" s="62" t="s">
        <v>2837</v>
      </c>
      <c r="E2223" s="63">
        <v>0</v>
      </c>
      <c r="F2223" s="62" t="s">
        <v>2848</v>
      </c>
      <c r="G2223" s="34" t="str">
        <f>IF((F2223=""),"",VLOOKUP(F2223,'Range Midpoints'!$A$2:$C$13,2))</f>
        <v>0-19</v>
      </c>
      <c r="H2223" s="1">
        <f>IF((F2223=""),"",VLOOKUP(F2223,'Range Midpoints'!$A$2:$C$13,3))</f>
        <v>10</v>
      </c>
      <c r="I2223">
        <f>VLOOKUP(B2223,'State Business Patterns'!A$3:H$53,8)</f>
        <v>0.77515225334957372</v>
      </c>
      <c r="J2223" s="32">
        <f t="shared" si="73"/>
        <v>7.7515225334957369</v>
      </c>
      <c r="K2223">
        <f t="shared" si="74"/>
        <v>1.1888638165490076E-5</v>
      </c>
    </row>
    <row r="2224" spans="1:11">
      <c r="A2224" s="1" t="s">
        <v>1720</v>
      </c>
      <c r="B2224" s="62" t="s">
        <v>3066</v>
      </c>
      <c r="C2224" s="62" t="s">
        <v>3084</v>
      </c>
      <c r="D2224" s="62" t="s">
        <v>2837</v>
      </c>
      <c r="E2224" s="63">
        <v>0</v>
      </c>
      <c r="F2224" s="62" t="s">
        <v>2853</v>
      </c>
      <c r="G2224" s="34" t="str">
        <f>IF((F2224=""),"",VLOOKUP(F2224,'Range Midpoints'!$A$2:$C$13,2))</f>
        <v>100-249</v>
      </c>
      <c r="H2224" s="1">
        <f>IF((F2224=""),"",VLOOKUP(F2224,'Range Midpoints'!$A$2:$C$13,3))</f>
        <v>175</v>
      </c>
      <c r="I2224">
        <f>VLOOKUP(B2224,'State Business Patterns'!A$3:H$53,8)</f>
        <v>0.77515225334957372</v>
      </c>
      <c r="J2224" s="32">
        <f t="shared" si="73"/>
        <v>135.65164433617539</v>
      </c>
      <c r="K2224">
        <f t="shared" si="74"/>
        <v>2.0805116789607633E-4</v>
      </c>
    </row>
    <row r="2225" spans="1:11">
      <c r="A2225" s="1" t="s">
        <v>1721</v>
      </c>
      <c r="B2225" s="62" t="s">
        <v>3066</v>
      </c>
      <c r="C2225" s="62" t="s">
        <v>3085</v>
      </c>
      <c r="D2225" s="62" t="s">
        <v>2837</v>
      </c>
      <c r="E2225" s="63">
        <v>78</v>
      </c>
      <c r="F2225" s="62" t="s">
        <v>2841</v>
      </c>
      <c r="G2225" s="34" t="str">
        <f>IF((F2225=""),"",VLOOKUP(F2225,'Range Midpoints'!$A$2:$C$13,2))</f>
        <v/>
      </c>
      <c r="H2225" s="1" t="str">
        <f>IF((F2225=""),"",VLOOKUP(F2225,'Range Midpoints'!$A$2:$C$13,3))</f>
        <v/>
      </c>
      <c r="I2225">
        <f>VLOOKUP(B2225,'State Business Patterns'!A$3:H$53,8)</f>
        <v>0.77515225334957372</v>
      </c>
      <c r="J2225" s="32">
        <f t="shared" si="73"/>
        <v>78</v>
      </c>
      <c r="K2225">
        <f t="shared" si="74"/>
        <v>1.1962988856719885E-4</v>
      </c>
    </row>
    <row r="2226" spans="1:11">
      <c r="A2226" s="1" t="s">
        <v>1722</v>
      </c>
      <c r="B2226" s="62" t="s">
        <v>3066</v>
      </c>
      <c r="C2226" s="62" t="s">
        <v>3086</v>
      </c>
      <c r="D2226" s="62" t="s">
        <v>2837</v>
      </c>
      <c r="E2226" s="63">
        <v>0</v>
      </c>
      <c r="F2226" s="62" t="s">
        <v>2848</v>
      </c>
      <c r="G2226" s="34" t="str">
        <f>IF((F2226=""),"",VLOOKUP(F2226,'Range Midpoints'!$A$2:$C$13,2))</f>
        <v>0-19</v>
      </c>
      <c r="H2226" s="1">
        <f>IF((F2226=""),"",VLOOKUP(F2226,'Range Midpoints'!$A$2:$C$13,3))</f>
        <v>10</v>
      </c>
      <c r="I2226">
        <f>VLOOKUP(B2226,'State Business Patterns'!A$3:H$53,8)</f>
        <v>0.77515225334957372</v>
      </c>
      <c r="J2226" s="32">
        <f t="shared" si="73"/>
        <v>7.7515225334957369</v>
      </c>
      <c r="K2226">
        <f t="shared" si="74"/>
        <v>1.1888638165490076E-5</v>
      </c>
    </row>
    <row r="2227" spans="1:11">
      <c r="A2227" s="1" t="s">
        <v>1723</v>
      </c>
      <c r="B2227" s="62" t="s">
        <v>3066</v>
      </c>
      <c r="C2227" s="62" t="s">
        <v>3087</v>
      </c>
      <c r="D2227" s="62" t="s">
        <v>2837</v>
      </c>
      <c r="E2227" s="63">
        <v>609</v>
      </c>
      <c r="F2227" s="62" t="s">
        <v>2841</v>
      </c>
      <c r="G2227" s="34" t="str">
        <f>IF((F2227=""),"",VLOOKUP(F2227,'Range Midpoints'!$A$2:$C$13,2))</f>
        <v/>
      </c>
      <c r="H2227" s="1" t="str">
        <f>IF((F2227=""),"",VLOOKUP(F2227,'Range Midpoints'!$A$2:$C$13,3))</f>
        <v/>
      </c>
      <c r="I2227">
        <f>VLOOKUP(B2227,'State Business Patterns'!A$3:H$53,8)</f>
        <v>0.77515225334957372</v>
      </c>
      <c r="J2227" s="32">
        <f t="shared" si="73"/>
        <v>609</v>
      </c>
      <c r="K2227">
        <f t="shared" si="74"/>
        <v>9.3403336073620644E-4</v>
      </c>
    </row>
    <row r="2228" spans="1:11">
      <c r="A2228" s="1" t="s">
        <v>1724</v>
      </c>
      <c r="B2228" s="62" t="s">
        <v>3066</v>
      </c>
      <c r="C2228" s="62" t="s">
        <v>3088</v>
      </c>
      <c r="D2228" s="62" t="s">
        <v>2837</v>
      </c>
      <c r="E2228" s="63">
        <v>0</v>
      </c>
      <c r="F2228" s="62" t="s">
        <v>2848</v>
      </c>
      <c r="G2228" s="34" t="str">
        <f>IF((F2228=""),"",VLOOKUP(F2228,'Range Midpoints'!$A$2:$C$13,2))</f>
        <v>0-19</v>
      </c>
      <c r="H2228" s="1">
        <f>IF((F2228=""),"",VLOOKUP(F2228,'Range Midpoints'!$A$2:$C$13,3))</f>
        <v>10</v>
      </c>
      <c r="I2228">
        <f>VLOOKUP(B2228,'State Business Patterns'!A$3:H$53,8)</f>
        <v>0.77515225334957372</v>
      </c>
      <c r="J2228" s="32">
        <f t="shared" si="73"/>
        <v>7.7515225334957369</v>
      </c>
      <c r="K2228">
        <f t="shared" si="74"/>
        <v>1.1888638165490076E-5</v>
      </c>
    </row>
    <row r="2229" spans="1:11">
      <c r="A2229" s="1" t="s">
        <v>1725</v>
      </c>
      <c r="B2229" s="62" t="s">
        <v>3066</v>
      </c>
      <c r="C2229" s="62" t="s">
        <v>3089</v>
      </c>
      <c r="D2229" s="62" t="s">
        <v>2837</v>
      </c>
      <c r="E2229" s="63">
        <v>90</v>
      </c>
      <c r="F2229" s="62" t="s">
        <v>2841</v>
      </c>
      <c r="G2229" s="34" t="str">
        <f>IF((F2229=""),"",VLOOKUP(F2229,'Range Midpoints'!$A$2:$C$13,2))</f>
        <v/>
      </c>
      <c r="H2229" s="1" t="str">
        <f>IF((F2229=""),"",VLOOKUP(F2229,'Range Midpoints'!$A$2:$C$13,3))</f>
        <v/>
      </c>
      <c r="I2229">
        <f>VLOOKUP(B2229,'State Business Patterns'!A$3:H$53,8)</f>
        <v>0.77515225334957372</v>
      </c>
      <c r="J2229" s="32">
        <f t="shared" si="73"/>
        <v>90</v>
      </c>
      <c r="K2229">
        <f t="shared" si="74"/>
        <v>1.3803448680830635E-4</v>
      </c>
    </row>
    <row r="2230" spans="1:11">
      <c r="A2230" s="1" t="s">
        <v>1726</v>
      </c>
      <c r="B2230" s="62" t="s">
        <v>3066</v>
      </c>
      <c r="C2230" s="62" t="s">
        <v>3090</v>
      </c>
      <c r="D2230" s="62" t="s">
        <v>2837</v>
      </c>
      <c r="E2230" s="63">
        <v>0</v>
      </c>
      <c r="F2230" s="62" t="s">
        <v>2848</v>
      </c>
      <c r="G2230" s="34" t="str">
        <f>IF((F2230=""),"",VLOOKUP(F2230,'Range Midpoints'!$A$2:$C$13,2))</f>
        <v>0-19</v>
      </c>
      <c r="H2230" s="1">
        <f>IF((F2230=""),"",VLOOKUP(F2230,'Range Midpoints'!$A$2:$C$13,3))</f>
        <v>10</v>
      </c>
      <c r="I2230">
        <f>VLOOKUP(B2230,'State Business Patterns'!A$3:H$53,8)</f>
        <v>0.77515225334957372</v>
      </c>
      <c r="J2230" s="32">
        <f t="shared" si="73"/>
        <v>7.7515225334957369</v>
      </c>
      <c r="K2230">
        <f t="shared" si="74"/>
        <v>1.1888638165490076E-5</v>
      </c>
    </row>
    <row r="2231" spans="1:11">
      <c r="A2231" s="1" t="s">
        <v>2706</v>
      </c>
      <c r="B2231" s="62" t="s">
        <v>3066</v>
      </c>
      <c r="C2231" s="62" t="s">
        <v>2707</v>
      </c>
      <c r="D2231" s="62" t="s">
        <v>2837</v>
      </c>
      <c r="E2231" s="63">
        <v>0</v>
      </c>
      <c r="F2231" s="62" t="s">
        <v>2848</v>
      </c>
      <c r="G2231" s="34" t="str">
        <f>IF((F2231=""),"",VLOOKUP(F2231,'Range Midpoints'!$A$2:$C$13,2))</f>
        <v>0-19</v>
      </c>
      <c r="H2231" s="1">
        <f>IF((F2231=""),"",VLOOKUP(F2231,'Range Midpoints'!$A$2:$C$13,3))</f>
        <v>10</v>
      </c>
      <c r="I2231">
        <f>VLOOKUP(B2231,'State Business Patterns'!A$3:H$53,8)</f>
        <v>0.77515225334957372</v>
      </c>
      <c r="J2231" s="32">
        <f t="shared" si="73"/>
        <v>7.7515225334957369</v>
      </c>
      <c r="K2231">
        <f t="shared" si="74"/>
        <v>1.1888638165490076E-5</v>
      </c>
    </row>
    <row r="2232" spans="1:11">
      <c r="A2232" s="1" t="s">
        <v>1727</v>
      </c>
      <c r="B2232" s="62" t="s">
        <v>3066</v>
      </c>
      <c r="C2232" s="62" t="s">
        <v>3091</v>
      </c>
      <c r="D2232" s="62" t="s">
        <v>2837</v>
      </c>
      <c r="E2232" s="63">
        <v>259</v>
      </c>
      <c r="F2232" s="62" t="s">
        <v>2841</v>
      </c>
      <c r="G2232" s="34" t="str">
        <f>IF((F2232=""),"",VLOOKUP(F2232,'Range Midpoints'!$A$2:$C$13,2))</f>
        <v/>
      </c>
      <c r="H2232" s="1" t="str">
        <f>IF((F2232=""),"",VLOOKUP(F2232,'Range Midpoints'!$A$2:$C$13,3))</f>
        <v/>
      </c>
      <c r="I2232">
        <f>VLOOKUP(B2232,'State Business Patterns'!A$3:H$53,8)</f>
        <v>0.77515225334957372</v>
      </c>
      <c r="J2232" s="32">
        <f t="shared" si="73"/>
        <v>259</v>
      </c>
      <c r="K2232">
        <f t="shared" si="74"/>
        <v>3.9723257870390388E-4</v>
      </c>
    </row>
    <row r="2233" spans="1:11">
      <c r="A2233" s="1" t="s">
        <v>2708</v>
      </c>
      <c r="B2233" s="62" t="s">
        <v>3066</v>
      </c>
      <c r="C2233" s="62" t="s">
        <v>2709</v>
      </c>
      <c r="D2233" s="62" t="s">
        <v>2837</v>
      </c>
      <c r="E2233" s="63">
        <v>0</v>
      </c>
      <c r="F2233" s="62" t="s">
        <v>2848</v>
      </c>
      <c r="G2233" s="34" t="str">
        <f>IF((F2233=""),"",VLOOKUP(F2233,'Range Midpoints'!$A$2:$C$13,2))</f>
        <v>0-19</v>
      </c>
      <c r="H2233" s="1">
        <f>IF((F2233=""),"",VLOOKUP(F2233,'Range Midpoints'!$A$2:$C$13,3))</f>
        <v>10</v>
      </c>
      <c r="I2233">
        <f>VLOOKUP(B2233,'State Business Patterns'!A$3:H$53,8)</f>
        <v>0.77515225334957372</v>
      </c>
      <c r="J2233" s="32">
        <f t="shared" si="73"/>
        <v>7.7515225334957369</v>
      </c>
      <c r="K2233">
        <f t="shared" si="74"/>
        <v>1.1888638165490076E-5</v>
      </c>
    </row>
    <row r="2234" spans="1:11">
      <c r="A2234" s="1" t="s">
        <v>1728</v>
      </c>
      <c r="B2234" s="62" t="s">
        <v>3066</v>
      </c>
      <c r="C2234" s="62" t="s">
        <v>3092</v>
      </c>
      <c r="D2234" s="62" t="s">
        <v>2837</v>
      </c>
      <c r="E2234" s="63">
        <v>0</v>
      </c>
      <c r="F2234" s="62" t="s">
        <v>2848</v>
      </c>
      <c r="G2234" s="34" t="str">
        <f>IF((F2234=""),"",VLOOKUP(F2234,'Range Midpoints'!$A$2:$C$13,2))</f>
        <v>0-19</v>
      </c>
      <c r="H2234" s="1">
        <f>IF((F2234=""),"",VLOOKUP(F2234,'Range Midpoints'!$A$2:$C$13,3))</f>
        <v>10</v>
      </c>
      <c r="I2234">
        <f>VLOOKUP(B2234,'State Business Patterns'!A$3:H$53,8)</f>
        <v>0.77515225334957372</v>
      </c>
      <c r="J2234" s="32">
        <f t="shared" si="73"/>
        <v>7.7515225334957369</v>
      </c>
      <c r="K2234">
        <f t="shared" si="74"/>
        <v>1.1888638165490076E-5</v>
      </c>
    </row>
    <row r="2235" spans="1:11">
      <c r="A2235" s="1" t="s">
        <v>1729</v>
      </c>
      <c r="B2235" s="62" t="s">
        <v>3066</v>
      </c>
      <c r="C2235" s="62" t="s">
        <v>3093</v>
      </c>
      <c r="D2235" s="62" t="s">
        <v>2837</v>
      </c>
      <c r="E2235" s="63">
        <v>18</v>
      </c>
      <c r="F2235" s="62" t="s">
        <v>2841</v>
      </c>
      <c r="G2235" s="34" t="str">
        <f>IF((F2235=""),"",VLOOKUP(F2235,'Range Midpoints'!$A$2:$C$13,2))</f>
        <v/>
      </c>
      <c r="H2235" s="1" t="str">
        <f>IF((F2235=""),"",VLOOKUP(F2235,'Range Midpoints'!$A$2:$C$13,3))</f>
        <v/>
      </c>
      <c r="I2235">
        <f>VLOOKUP(B2235,'State Business Patterns'!A$3:H$53,8)</f>
        <v>0.77515225334957372</v>
      </c>
      <c r="J2235" s="32">
        <f t="shared" si="73"/>
        <v>18</v>
      </c>
      <c r="K2235">
        <f t="shared" si="74"/>
        <v>2.7606897361661273E-5</v>
      </c>
    </row>
    <row r="2236" spans="1:11">
      <c r="A2236" s="1" t="s">
        <v>1730</v>
      </c>
      <c r="B2236" s="62" t="s">
        <v>3066</v>
      </c>
      <c r="C2236" s="62" t="s">
        <v>3094</v>
      </c>
      <c r="D2236" s="62" t="s">
        <v>2837</v>
      </c>
      <c r="E2236" s="63">
        <v>748</v>
      </c>
      <c r="F2236" s="62" t="s">
        <v>2841</v>
      </c>
      <c r="G2236" s="34" t="str">
        <f>IF((F2236=""),"",VLOOKUP(F2236,'Range Midpoints'!$A$2:$C$13,2))</f>
        <v/>
      </c>
      <c r="H2236" s="1" t="str">
        <f>IF((F2236=""),"",VLOOKUP(F2236,'Range Midpoints'!$A$2:$C$13,3))</f>
        <v/>
      </c>
      <c r="I2236">
        <f>VLOOKUP(B2236,'State Business Patterns'!A$3:H$53,8)</f>
        <v>0.77515225334957372</v>
      </c>
      <c r="J2236" s="32">
        <f t="shared" si="73"/>
        <v>748</v>
      </c>
      <c r="K2236">
        <f t="shared" si="74"/>
        <v>1.1472199570290351E-3</v>
      </c>
    </row>
    <row r="2237" spans="1:11">
      <c r="A2237" s="1" t="s">
        <v>1731</v>
      </c>
      <c r="B2237" s="62" t="s">
        <v>3066</v>
      </c>
      <c r="C2237" s="62" t="s">
        <v>3095</v>
      </c>
      <c r="D2237" s="62" t="s">
        <v>2837</v>
      </c>
      <c r="E2237" s="63">
        <v>0</v>
      </c>
      <c r="F2237" s="62" t="s">
        <v>2848</v>
      </c>
      <c r="G2237" s="34" t="str">
        <f>IF((F2237=""),"",VLOOKUP(F2237,'Range Midpoints'!$A$2:$C$13,2))</f>
        <v>0-19</v>
      </c>
      <c r="H2237" s="1">
        <f>IF((F2237=""),"",VLOOKUP(F2237,'Range Midpoints'!$A$2:$C$13,3))</f>
        <v>10</v>
      </c>
      <c r="I2237">
        <f>VLOOKUP(B2237,'State Business Patterns'!A$3:H$53,8)</f>
        <v>0.77515225334957372</v>
      </c>
      <c r="J2237" s="32">
        <f t="shared" si="73"/>
        <v>7.7515225334957369</v>
      </c>
      <c r="K2237">
        <f t="shared" si="74"/>
        <v>1.1888638165490076E-5</v>
      </c>
    </row>
    <row r="2238" spans="1:11">
      <c r="A2238" s="1" t="s">
        <v>1732</v>
      </c>
      <c r="B2238" s="62" t="s">
        <v>3066</v>
      </c>
      <c r="C2238" s="62" t="s">
        <v>3096</v>
      </c>
      <c r="D2238" s="62" t="s">
        <v>2837</v>
      </c>
      <c r="E2238" s="63">
        <v>0</v>
      </c>
      <c r="F2238" s="62" t="s">
        <v>2848</v>
      </c>
      <c r="G2238" s="34" t="str">
        <f>IF((F2238=""),"",VLOOKUP(F2238,'Range Midpoints'!$A$2:$C$13,2))</f>
        <v>0-19</v>
      </c>
      <c r="H2238" s="1">
        <f>IF((F2238=""),"",VLOOKUP(F2238,'Range Midpoints'!$A$2:$C$13,3))</f>
        <v>10</v>
      </c>
      <c r="I2238">
        <f>VLOOKUP(B2238,'State Business Patterns'!A$3:H$53,8)</f>
        <v>0.77515225334957372</v>
      </c>
      <c r="J2238" s="32">
        <f t="shared" si="73"/>
        <v>7.7515225334957369</v>
      </c>
      <c r="K2238">
        <f t="shared" si="74"/>
        <v>1.1888638165490076E-5</v>
      </c>
    </row>
    <row r="2239" spans="1:11">
      <c r="A2239" s="1" t="s">
        <v>1733</v>
      </c>
      <c r="B2239" s="62" t="s">
        <v>3066</v>
      </c>
      <c r="C2239" s="62" t="s">
        <v>3097</v>
      </c>
      <c r="D2239" s="62" t="s">
        <v>2837</v>
      </c>
      <c r="E2239" s="63">
        <v>233</v>
      </c>
      <c r="F2239" s="62" t="s">
        <v>2841</v>
      </c>
      <c r="G2239" s="34" t="str">
        <f>IF((F2239=""),"",VLOOKUP(F2239,'Range Midpoints'!$A$2:$C$13,2))</f>
        <v/>
      </c>
      <c r="H2239" s="1" t="str">
        <f>IF((F2239=""),"",VLOOKUP(F2239,'Range Midpoints'!$A$2:$C$13,3))</f>
        <v/>
      </c>
      <c r="I2239">
        <f>VLOOKUP(B2239,'State Business Patterns'!A$3:H$53,8)</f>
        <v>0.77515225334957372</v>
      </c>
      <c r="J2239" s="32">
        <f t="shared" si="73"/>
        <v>233</v>
      </c>
      <c r="K2239">
        <f t="shared" si="74"/>
        <v>3.5735594918150424E-4</v>
      </c>
    </row>
    <row r="2240" spans="1:11">
      <c r="A2240" s="1" t="s">
        <v>1734</v>
      </c>
      <c r="B2240" s="62" t="s">
        <v>3066</v>
      </c>
      <c r="C2240" s="62" t="s">
        <v>3098</v>
      </c>
      <c r="D2240" s="62" t="s">
        <v>2837</v>
      </c>
      <c r="E2240" s="63">
        <v>0</v>
      </c>
      <c r="F2240" s="62" t="s">
        <v>2848</v>
      </c>
      <c r="G2240" s="34" t="str">
        <f>IF((F2240=""),"",VLOOKUP(F2240,'Range Midpoints'!$A$2:$C$13,2))</f>
        <v>0-19</v>
      </c>
      <c r="H2240" s="1">
        <f>IF((F2240=""),"",VLOOKUP(F2240,'Range Midpoints'!$A$2:$C$13,3))</f>
        <v>10</v>
      </c>
      <c r="I2240">
        <f>VLOOKUP(B2240,'State Business Patterns'!A$3:H$53,8)</f>
        <v>0.77515225334957372</v>
      </c>
      <c r="J2240" s="32">
        <f t="shared" si="73"/>
        <v>7.7515225334957369</v>
      </c>
      <c r="K2240">
        <f t="shared" si="74"/>
        <v>1.1888638165490076E-5</v>
      </c>
    </row>
    <row r="2241" spans="1:11">
      <c r="A2241" s="1" t="s">
        <v>1736</v>
      </c>
      <c r="B2241" s="62" t="s">
        <v>3066</v>
      </c>
      <c r="C2241" s="62" t="s">
        <v>3100</v>
      </c>
      <c r="D2241" s="62" t="s">
        <v>2837</v>
      </c>
      <c r="E2241" s="63">
        <v>151</v>
      </c>
      <c r="F2241" s="62" t="s">
        <v>2841</v>
      </c>
      <c r="G2241" s="34" t="str">
        <f>IF((F2241=""),"",VLOOKUP(F2241,'Range Midpoints'!$A$2:$C$13,2))</f>
        <v/>
      </c>
      <c r="H2241" s="1" t="str">
        <f>IF((F2241=""),"",VLOOKUP(F2241,'Range Midpoints'!$A$2:$C$13,3))</f>
        <v/>
      </c>
      <c r="I2241">
        <f>VLOOKUP(B2241,'State Business Patterns'!A$3:H$53,8)</f>
        <v>0.77515225334957372</v>
      </c>
      <c r="J2241" s="32">
        <f t="shared" si="73"/>
        <v>151</v>
      </c>
      <c r="K2241">
        <f t="shared" si="74"/>
        <v>2.3159119453393623E-4</v>
      </c>
    </row>
    <row r="2242" spans="1:11">
      <c r="A2242" s="1" t="s">
        <v>1737</v>
      </c>
      <c r="B2242" s="62" t="s">
        <v>3066</v>
      </c>
      <c r="C2242" s="62" t="s">
        <v>3101</v>
      </c>
      <c r="D2242" s="62" t="s">
        <v>2837</v>
      </c>
      <c r="E2242" s="63">
        <v>0</v>
      </c>
      <c r="F2242" s="62" t="s">
        <v>2848</v>
      </c>
      <c r="G2242" s="34" t="str">
        <f>IF((F2242=""),"",VLOOKUP(F2242,'Range Midpoints'!$A$2:$C$13,2))</f>
        <v>0-19</v>
      </c>
      <c r="H2242" s="1">
        <f>IF((F2242=""),"",VLOOKUP(F2242,'Range Midpoints'!$A$2:$C$13,3))</f>
        <v>10</v>
      </c>
      <c r="I2242">
        <f>VLOOKUP(B2242,'State Business Patterns'!A$3:H$53,8)</f>
        <v>0.77515225334957372</v>
      </c>
      <c r="J2242" s="32">
        <f t="shared" si="73"/>
        <v>7.7515225334957369</v>
      </c>
      <c r="K2242">
        <f t="shared" si="74"/>
        <v>1.1888638165490076E-5</v>
      </c>
    </row>
    <row r="2243" spans="1:11">
      <c r="A2243" s="1" t="s">
        <v>1738</v>
      </c>
      <c r="B2243" s="62" t="s">
        <v>3066</v>
      </c>
      <c r="C2243" s="62" t="s">
        <v>3102</v>
      </c>
      <c r="D2243" s="62" t="s">
        <v>2837</v>
      </c>
      <c r="E2243" s="63">
        <v>0</v>
      </c>
      <c r="F2243" s="62" t="s">
        <v>2838</v>
      </c>
      <c r="G2243" s="34" t="str">
        <f>IF((F2243=""),"",VLOOKUP(F2243,'Range Midpoints'!$A$2:$C$13,2))</f>
        <v>20-99</v>
      </c>
      <c r="H2243" s="1">
        <f>IF((F2243=""),"",VLOOKUP(F2243,'Range Midpoints'!$A$2:$C$13,3))</f>
        <v>60</v>
      </c>
      <c r="I2243">
        <f>VLOOKUP(B2243,'State Business Patterns'!A$3:H$53,8)</f>
        <v>0.77515225334957372</v>
      </c>
      <c r="J2243" s="32">
        <f t="shared" si="73"/>
        <v>46.50913520097442</v>
      </c>
      <c r="K2243">
        <f t="shared" si="74"/>
        <v>7.1331828992940454E-5</v>
      </c>
    </row>
    <row r="2244" spans="1:11">
      <c r="A2244" s="1" t="s">
        <v>1739</v>
      </c>
      <c r="B2244" s="62" t="s">
        <v>3066</v>
      </c>
      <c r="C2244" s="62" t="s">
        <v>3103</v>
      </c>
      <c r="D2244" s="62" t="s">
        <v>2837</v>
      </c>
      <c r="E2244" s="63">
        <v>0</v>
      </c>
      <c r="F2244" s="62" t="s">
        <v>2838</v>
      </c>
      <c r="G2244" s="34" t="str">
        <f>IF((F2244=""),"",VLOOKUP(F2244,'Range Midpoints'!$A$2:$C$13,2))</f>
        <v>20-99</v>
      </c>
      <c r="H2244" s="1">
        <f>IF((F2244=""),"",VLOOKUP(F2244,'Range Midpoints'!$A$2:$C$13,3))</f>
        <v>60</v>
      </c>
      <c r="I2244">
        <f>VLOOKUP(B2244,'State Business Patterns'!A$3:H$53,8)</f>
        <v>0.77515225334957372</v>
      </c>
      <c r="J2244" s="32">
        <f t="shared" si="73"/>
        <v>46.50913520097442</v>
      </c>
      <c r="K2244">
        <f t="shared" si="74"/>
        <v>7.1331828992940454E-5</v>
      </c>
    </row>
    <row r="2245" spans="1:11">
      <c r="A2245" s="1" t="s">
        <v>2722</v>
      </c>
      <c r="B2245" s="62" t="s">
        <v>3066</v>
      </c>
      <c r="C2245" s="62" t="s">
        <v>2723</v>
      </c>
      <c r="D2245" s="62" t="s">
        <v>2837</v>
      </c>
      <c r="E2245" s="63">
        <v>0</v>
      </c>
      <c r="F2245" s="62" t="s">
        <v>2848</v>
      </c>
      <c r="G2245" s="34" t="str">
        <f>IF((F2245=""),"",VLOOKUP(F2245,'Range Midpoints'!$A$2:$C$13,2))</f>
        <v>0-19</v>
      </c>
      <c r="H2245" s="1">
        <f>IF((F2245=""),"",VLOOKUP(F2245,'Range Midpoints'!$A$2:$C$13,3))</f>
        <v>10</v>
      </c>
      <c r="I2245">
        <f>VLOOKUP(B2245,'State Business Patterns'!A$3:H$53,8)</f>
        <v>0.77515225334957372</v>
      </c>
      <c r="J2245" s="32">
        <f t="shared" si="73"/>
        <v>7.7515225334957369</v>
      </c>
      <c r="K2245">
        <f t="shared" si="74"/>
        <v>1.1888638165490076E-5</v>
      </c>
    </row>
    <row r="2246" spans="1:11">
      <c r="A2246" s="1" t="s">
        <v>1740</v>
      </c>
      <c r="B2246" s="62" t="s">
        <v>3066</v>
      </c>
      <c r="C2246" s="62" t="s">
        <v>3104</v>
      </c>
      <c r="D2246" s="62" t="s">
        <v>2837</v>
      </c>
      <c r="E2246" s="63">
        <v>199</v>
      </c>
      <c r="F2246" s="62" t="s">
        <v>2841</v>
      </c>
      <c r="G2246" s="34" t="str">
        <f>IF((F2246=""),"",VLOOKUP(F2246,'Range Midpoints'!$A$2:$C$13,2))</f>
        <v/>
      </c>
      <c r="H2246" s="1" t="str">
        <f>IF((F2246=""),"",VLOOKUP(F2246,'Range Midpoints'!$A$2:$C$13,3))</f>
        <v/>
      </c>
      <c r="I2246">
        <f>VLOOKUP(B2246,'State Business Patterns'!A$3:H$53,8)</f>
        <v>0.77515225334957372</v>
      </c>
      <c r="J2246" s="32">
        <f t="shared" si="73"/>
        <v>199</v>
      </c>
      <c r="K2246">
        <f t="shared" si="74"/>
        <v>3.0520958749836628E-4</v>
      </c>
    </row>
    <row r="2247" spans="1:11">
      <c r="A2247" s="1" t="s">
        <v>1741</v>
      </c>
      <c r="B2247" s="62" t="s">
        <v>3066</v>
      </c>
      <c r="C2247" s="62" t="s">
        <v>3105</v>
      </c>
      <c r="D2247" s="62" t="s">
        <v>2837</v>
      </c>
      <c r="E2247" s="63">
        <v>0</v>
      </c>
      <c r="F2247" s="62" t="s">
        <v>2848</v>
      </c>
      <c r="G2247" s="34" t="str">
        <f>IF((F2247=""),"",VLOOKUP(F2247,'Range Midpoints'!$A$2:$C$13,2))</f>
        <v>0-19</v>
      </c>
      <c r="H2247" s="1">
        <f>IF((F2247=""),"",VLOOKUP(F2247,'Range Midpoints'!$A$2:$C$13,3))</f>
        <v>10</v>
      </c>
      <c r="I2247">
        <f>VLOOKUP(B2247,'State Business Patterns'!A$3:H$53,8)</f>
        <v>0.77515225334957372</v>
      </c>
      <c r="J2247" s="32">
        <f t="shared" ref="J2247:J2310" si="75">IF(F2247="",E2247,(H2247*I2247))</f>
        <v>7.7515225334957369</v>
      </c>
      <c r="K2247">
        <f t="shared" si="74"/>
        <v>1.1888638165490076E-5</v>
      </c>
    </row>
    <row r="2248" spans="1:11">
      <c r="A2248" s="1" t="s">
        <v>1742</v>
      </c>
      <c r="B2248" s="62" t="s">
        <v>3066</v>
      </c>
      <c r="C2248" s="62" t="s">
        <v>3106</v>
      </c>
      <c r="D2248" s="62" t="s">
        <v>2837</v>
      </c>
      <c r="E2248" s="63">
        <v>0</v>
      </c>
      <c r="F2248" s="62" t="s">
        <v>2848</v>
      </c>
      <c r="G2248" s="34" t="str">
        <f>IF((F2248=""),"",VLOOKUP(F2248,'Range Midpoints'!$A$2:$C$13,2))</f>
        <v>0-19</v>
      </c>
      <c r="H2248" s="1">
        <f>IF((F2248=""),"",VLOOKUP(F2248,'Range Midpoints'!$A$2:$C$13,3))</f>
        <v>10</v>
      </c>
      <c r="I2248">
        <f>VLOOKUP(B2248,'State Business Patterns'!A$3:H$53,8)</f>
        <v>0.77515225334957372</v>
      </c>
      <c r="J2248" s="32">
        <f t="shared" si="75"/>
        <v>7.7515225334957369</v>
      </c>
      <c r="K2248">
        <f t="shared" ref="K2248:K2311" si="76">J2248/J$2594</f>
        <v>1.1888638165490076E-5</v>
      </c>
    </row>
    <row r="2249" spans="1:11">
      <c r="A2249" s="1" t="s">
        <v>1743</v>
      </c>
      <c r="B2249" s="62" t="s">
        <v>3066</v>
      </c>
      <c r="C2249" s="62" t="s">
        <v>3107</v>
      </c>
      <c r="D2249" s="62" t="s">
        <v>2837</v>
      </c>
      <c r="E2249" s="63">
        <v>0</v>
      </c>
      <c r="F2249" s="62" t="s">
        <v>2848</v>
      </c>
      <c r="G2249" s="34" t="str">
        <f>IF((F2249=""),"",VLOOKUP(F2249,'Range Midpoints'!$A$2:$C$13,2))</f>
        <v>0-19</v>
      </c>
      <c r="H2249" s="1">
        <f>IF((F2249=""),"",VLOOKUP(F2249,'Range Midpoints'!$A$2:$C$13,3))</f>
        <v>10</v>
      </c>
      <c r="I2249">
        <f>VLOOKUP(B2249,'State Business Patterns'!A$3:H$53,8)</f>
        <v>0.77515225334957372</v>
      </c>
      <c r="J2249" s="32">
        <f t="shared" si="75"/>
        <v>7.7515225334957369</v>
      </c>
      <c r="K2249">
        <f t="shared" si="76"/>
        <v>1.1888638165490076E-5</v>
      </c>
    </row>
    <row r="2250" spans="1:11">
      <c r="A2250" s="1" t="s">
        <v>1744</v>
      </c>
      <c r="B2250" s="62" t="s">
        <v>3066</v>
      </c>
      <c r="C2250" s="62" t="s">
        <v>3108</v>
      </c>
      <c r="D2250" s="62" t="s">
        <v>2837</v>
      </c>
      <c r="E2250" s="63">
        <v>546</v>
      </c>
      <c r="F2250" s="62" t="s">
        <v>2841</v>
      </c>
      <c r="G2250" s="34" t="str">
        <f>IF((F2250=""),"",VLOOKUP(F2250,'Range Midpoints'!$A$2:$C$13,2))</f>
        <v/>
      </c>
      <c r="H2250" s="1" t="str">
        <f>IF((F2250=""),"",VLOOKUP(F2250,'Range Midpoints'!$A$2:$C$13,3))</f>
        <v/>
      </c>
      <c r="I2250">
        <f>VLOOKUP(B2250,'State Business Patterns'!A$3:H$53,8)</f>
        <v>0.77515225334957372</v>
      </c>
      <c r="J2250" s="32">
        <f t="shared" si="75"/>
        <v>546</v>
      </c>
      <c r="K2250">
        <f t="shared" si="76"/>
        <v>8.3740921997039195E-4</v>
      </c>
    </row>
    <row r="2251" spans="1:11">
      <c r="A2251" s="1" t="s">
        <v>1745</v>
      </c>
      <c r="B2251" s="62" t="s">
        <v>3066</v>
      </c>
      <c r="C2251" s="62" t="s">
        <v>3109</v>
      </c>
      <c r="D2251" s="62" t="s">
        <v>2837</v>
      </c>
      <c r="E2251" s="63">
        <v>0</v>
      </c>
      <c r="F2251" s="62" t="s">
        <v>2848</v>
      </c>
      <c r="G2251" s="34" t="str">
        <f>IF((F2251=""),"",VLOOKUP(F2251,'Range Midpoints'!$A$2:$C$13,2))</f>
        <v>0-19</v>
      </c>
      <c r="H2251" s="1">
        <f>IF((F2251=""),"",VLOOKUP(F2251,'Range Midpoints'!$A$2:$C$13,3))</f>
        <v>10</v>
      </c>
      <c r="I2251">
        <f>VLOOKUP(B2251,'State Business Patterns'!A$3:H$53,8)</f>
        <v>0.77515225334957372</v>
      </c>
      <c r="J2251" s="32">
        <f t="shared" si="75"/>
        <v>7.7515225334957369</v>
      </c>
      <c r="K2251">
        <f t="shared" si="76"/>
        <v>1.1888638165490076E-5</v>
      </c>
    </row>
    <row r="2252" spans="1:11">
      <c r="A2252" s="1" t="s">
        <v>1746</v>
      </c>
      <c r="B2252" s="62" t="s">
        <v>3066</v>
      </c>
      <c r="C2252" s="62" t="s">
        <v>3110</v>
      </c>
      <c r="D2252" s="62" t="s">
        <v>2837</v>
      </c>
      <c r="E2252" s="63">
        <v>0</v>
      </c>
      <c r="F2252" s="62" t="s">
        <v>2848</v>
      </c>
      <c r="G2252" s="34" t="str">
        <f>IF((F2252=""),"",VLOOKUP(F2252,'Range Midpoints'!$A$2:$C$13,2))</f>
        <v>0-19</v>
      </c>
      <c r="H2252" s="1">
        <f>IF((F2252=""),"",VLOOKUP(F2252,'Range Midpoints'!$A$2:$C$13,3))</f>
        <v>10</v>
      </c>
      <c r="I2252">
        <f>VLOOKUP(B2252,'State Business Patterns'!A$3:H$53,8)</f>
        <v>0.77515225334957372</v>
      </c>
      <c r="J2252" s="32">
        <f t="shared" si="75"/>
        <v>7.7515225334957369</v>
      </c>
      <c r="K2252">
        <f t="shared" si="76"/>
        <v>1.1888638165490076E-5</v>
      </c>
    </row>
    <row r="2253" spans="1:11">
      <c r="A2253" s="1" t="s">
        <v>1747</v>
      </c>
      <c r="B2253" s="62" t="s">
        <v>3066</v>
      </c>
      <c r="C2253" s="62" t="s">
        <v>3111</v>
      </c>
      <c r="D2253" s="62" t="s">
        <v>2837</v>
      </c>
      <c r="E2253" s="63">
        <v>0</v>
      </c>
      <c r="F2253" s="62" t="s">
        <v>2848</v>
      </c>
      <c r="G2253" s="34" t="str">
        <f>IF((F2253=""),"",VLOOKUP(F2253,'Range Midpoints'!$A$2:$C$13,2))</f>
        <v>0-19</v>
      </c>
      <c r="H2253" s="1">
        <f>IF((F2253=""),"",VLOOKUP(F2253,'Range Midpoints'!$A$2:$C$13,3))</f>
        <v>10</v>
      </c>
      <c r="I2253">
        <f>VLOOKUP(B2253,'State Business Patterns'!A$3:H$53,8)</f>
        <v>0.77515225334957372</v>
      </c>
      <c r="J2253" s="32">
        <f t="shared" si="75"/>
        <v>7.7515225334957369</v>
      </c>
      <c r="K2253">
        <f t="shared" si="76"/>
        <v>1.1888638165490076E-5</v>
      </c>
    </row>
    <row r="2254" spans="1:11">
      <c r="A2254" s="1" t="s">
        <v>1751</v>
      </c>
      <c r="B2254" s="62" t="s">
        <v>3066</v>
      </c>
      <c r="C2254" s="62" t="s">
        <v>3115</v>
      </c>
      <c r="D2254" s="62" t="s">
        <v>2837</v>
      </c>
      <c r="E2254" s="63">
        <v>2839</v>
      </c>
      <c r="F2254" s="62" t="s">
        <v>2841</v>
      </c>
      <c r="G2254" s="34" t="str">
        <f>IF((F2254=""),"",VLOOKUP(F2254,'Range Midpoints'!$A$2:$C$13,2))</f>
        <v/>
      </c>
      <c r="H2254" s="1" t="str">
        <f>IF((F2254=""),"",VLOOKUP(F2254,'Range Midpoints'!$A$2:$C$13,3))</f>
        <v/>
      </c>
      <c r="I2254">
        <f>VLOOKUP(B2254,'State Business Patterns'!A$3:H$53,8)</f>
        <v>0.77515225334957372</v>
      </c>
      <c r="J2254" s="32">
        <f t="shared" si="75"/>
        <v>2839</v>
      </c>
      <c r="K2254">
        <f t="shared" si="76"/>
        <v>4.3542212005420198E-3</v>
      </c>
    </row>
    <row r="2255" spans="1:11">
      <c r="A2255" s="1" t="s">
        <v>1752</v>
      </c>
      <c r="B2255" s="62" t="s">
        <v>3066</v>
      </c>
      <c r="C2255" s="62" t="s">
        <v>3116</v>
      </c>
      <c r="D2255" s="62" t="s">
        <v>2837</v>
      </c>
      <c r="E2255" s="63">
        <v>127</v>
      </c>
      <c r="F2255" s="62" t="s">
        <v>2841</v>
      </c>
      <c r="G2255" s="34" t="str">
        <f>IF((F2255=""),"",VLOOKUP(F2255,'Range Midpoints'!$A$2:$C$13,2))</f>
        <v/>
      </c>
      <c r="H2255" s="1" t="str">
        <f>IF((F2255=""),"",VLOOKUP(F2255,'Range Midpoints'!$A$2:$C$13,3))</f>
        <v/>
      </c>
      <c r="I2255">
        <f>VLOOKUP(B2255,'State Business Patterns'!A$3:H$53,8)</f>
        <v>0.77515225334957372</v>
      </c>
      <c r="J2255" s="32">
        <f t="shared" si="75"/>
        <v>127</v>
      </c>
      <c r="K2255">
        <f t="shared" si="76"/>
        <v>1.947819980517212E-4</v>
      </c>
    </row>
    <row r="2256" spans="1:11">
      <c r="A2256" s="1" t="s">
        <v>1754</v>
      </c>
      <c r="B2256" s="62" t="s">
        <v>3066</v>
      </c>
      <c r="C2256" s="62" t="s">
        <v>3118</v>
      </c>
      <c r="D2256" s="62" t="s">
        <v>2837</v>
      </c>
      <c r="E2256" s="63">
        <v>37</v>
      </c>
      <c r="F2256" s="62" t="s">
        <v>2841</v>
      </c>
      <c r="G2256" s="34" t="str">
        <f>IF((F2256=""),"",VLOOKUP(F2256,'Range Midpoints'!$A$2:$C$13,2))</f>
        <v/>
      </c>
      <c r="H2256" s="1" t="str">
        <f>IF((F2256=""),"",VLOOKUP(F2256,'Range Midpoints'!$A$2:$C$13,3))</f>
        <v/>
      </c>
      <c r="I2256">
        <f>VLOOKUP(B2256,'State Business Patterns'!A$3:H$53,8)</f>
        <v>0.77515225334957372</v>
      </c>
      <c r="J2256" s="32">
        <f t="shared" si="75"/>
        <v>37</v>
      </c>
      <c r="K2256">
        <f t="shared" si="76"/>
        <v>5.6747511243414841E-5</v>
      </c>
    </row>
    <row r="2257" spans="1:11">
      <c r="A2257" s="1" t="s">
        <v>1755</v>
      </c>
      <c r="B2257" s="62" t="s">
        <v>3066</v>
      </c>
      <c r="C2257" s="62" t="s">
        <v>3119</v>
      </c>
      <c r="D2257" s="62" t="s">
        <v>2837</v>
      </c>
      <c r="E2257" s="63">
        <v>174</v>
      </c>
      <c r="F2257" s="62" t="s">
        <v>2841</v>
      </c>
      <c r="G2257" s="34" t="str">
        <f>IF((F2257=""),"",VLOOKUP(F2257,'Range Midpoints'!$A$2:$C$13,2))</f>
        <v/>
      </c>
      <c r="H2257" s="1" t="str">
        <f>IF((F2257=""),"",VLOOKUP(F2257,'Range Midpoints'!$A$2:$C$13,3))</f>
        <v/>
      </c>
      <c r="I2257">
        <f>VLOOKUP(B2257,'State Business Patterns'!A$3:H$53,8)</f>
        <v>0.77515225334957372</v>
      </c>
      <c r="J2257" s="32">
        <f t="shared" si="75"/>
        <v>174</v>
      </c>
      <c r="K2257">
        <f t="shared" si="76"/>
        <v>2.6686667449605898E-4</v>
      </c>
    </row>
    <row r="2258" spans="1:11">
      <c r="A2258" s="1" t="s">
        <v>1756</v>
      </c>
      <c r="B2258" s="62" t="s">
        <v>3066</v>
      </c>
      <c r="C2258" s="62" t="s">
        <v>3120</v>
      </c>
      <c r="D2258" s="62" t="s">
        <v>2837</v>
      </c>
      <c r="E2258" s="63">
        <v>5195</v>
      </c>
      <c r="F2258" s="62" t="s">
        <v>2841</v>
      </c>
      <c r="G2258" s="34" t="str">
        <f>IF((F2258=""),"",VLOOKUP(F2258,'Range Midpoints'!$A$2:$C$13,2))</f>
        <v/>
      </c>
      <c r="H2258" s="1" t="str">
        <f>IF((F2258=""),"",VLOOKUP(F2258,'Range Midpoints'!$A$2:$C$13,3))</f>
        <v/>
      </c>
      <c r="I2258">
        <f>VLOOKUP(B2258,'State Business Patterns'!A$3:H$53,8)</f>
        <v>0.77515225334957372</v>
      </c>
      <c r="J2258" s="32">
        <f t="shared" si="75"/>
        <v>5195</v>
      </c>
      <c r="K2258">
        <f t="shared" si="76"/>
        <v>7.9676573218794618E-3</v>
      </c>
    </row>
    <row r="2259" spans="1:11">
      <c r="A2259" s="1" t="s">
        <v>1757</v>
      </c>
      <c r="B2259" s="62" t="s">
        <v>3066</v>
      </c>
      <c r="C2259" s="62" t="s">
        <v>3121</v>
      </c>
      <c r="D2259" s="62" t="s">
        <v>2837</v>
      </c>
      <c r="E2259" s="63">
        <v>0</v>
      </c>
      <c r="F2259" s="62" t="s">
        <v>2848</v>
      </c>
      <c r="G2259" s="34" t="str">
        <f>IF((F2259=""),"",VLOOKUP(F2259,'Range Midpoints'!$A$2:$C$13,2))</f>
        <v>0-19</v>
      </c>
      <c r="H2259" s="1">
        <f>IF((F2259=""),"",VLOOKUP(F2259,'Range Midpoints'!$A$2:$C$13,3))</f>
        <v>10</v>
      </c>
      <c r="I2259">
        <f>VLOOKUP(B2259,'State Business Patterns'!A$3:H$53,8)</f>
        <v>0.77515225334957372</v>
      </c>
      <c r="J2259" s="32">
        <f t="shared" si="75"/>
        <v>7.7515225334957369</v>
      </c>
      <c r="K2259">
        <f t="shared" si="76"/>
        <v>1.1888638165490076E-5</v>
      </c>
    </row>
    <row r="2260" spans="1:11">
      <c r="A2260" s="1" t="s">
        <v>1759</v>
      </c>
      <c r="B2260" s="62" t="s">
        <v>3066</v>
      </c>
      <c r="C2260" s="62" t="s">
        <v>3123</v>
      </c>
      <c r="D2260" s="62" t="s">
        <v>2837</v>
      </c>
      <c r="E2260" s="63">
        <v>38</v>
      </c>
      <c r="F2260" s="62" t="s">
        <v>2841</v>
      </c>
      <c r="G2260" s="34" t="str">
        <f>IF((F2260=""),"",VLOOKUP(F2260,'Range Midpoints'!$A$2:$C$13,2))</f>
        <v/>
      </c>
      <c r="H2260" s="1" t="str">
        <f>IF((F2260=""),"",VLOOKUP(F2260,'Range Midpoints'!$A$2:$C$13,3))</f>
        <v/>
      </c>
      <c r="I2260">
        <f>VLOOKUP(B2260,'State Business Patterns'!A$3:H$53,8)</f>
        <v>0.77515225334957372</v>
      </c>
      <c r="J2260" s="32">
        <f t="shared" si="75"/>
        <v>38</v>
      </c>
      <c r="K2260">
        <f t="shared" si="76"/>
        <v>5.8281227763507131E-5</v>
      </c>
    </row>
    <row r="2261" spans="1:11">
      <c r="A2261" s="1" t="s">
        <v>1760</v>
      </c>
      <c r="B2261" s="62" t="s">
        <v>3066</v>
      </c>
      <c r="C2261" s="62" t="s">
        <v>3124</v>
      </c>
      <c r="D2261" s="62" t="s">
        <v>2837</v>
      </c>
      <c r="E2261" s="63">
        <v>0</v>
      </c>
      <c r="F2261" s="62" t="s">
        <v>2838</v>
      </c>
      <c r="G2261" s="34" t="str">
        <f>IF((F2261=""),"",VLOOKUP(F2261,'Range Midpoints'!$A$2:$C$13,2))</f>
        <v>20-99</v>
      </c>
      <c r="H2261" s="1">
        <f>IF((F2261=""),"",VLOOKUP(F2261,'Range Midpoints'!$A$2:$C$13,3))</f>
        <v>60</v>
      </c>
      <c r="I2261">
        <f>VLOOKUP(B2261,'State Business Patterns'!A$3:H$53,8)</f>
        <v>0.77515225334957372</v>
      </c>
      <c r="J2261" s="32">
        <f t="shared" si="75"/>
        <v>46.50913520097442</v>
      </c>
      <c r="K2261">
        <f t="shared" si="76"/>
        <v>7.1331828992940454E-5</v>
      </c>
    </row>
    <row r="2262" spans="1:11">
      <c r="A2262" s="1" t="s">
        <v>1761</v>
      </c>
      <c r="B2262" s="62" t="s">
        <v>3066</v>
      </c>
      <c r="C2262" s="62" t="s">
        <v>3125</v>
      </c>
      <c r="D2262" s="62" t="s">
        <v>2837</v>
      </c>
      <c r="E2262" s="63">
        <v>23</v>
      </c>
      <c r="F2262" s="62" t="s">
        <v>2841</v>
      </c>
      <c r="G2262" s="34" t="str">
        <f>IF((F2262=""),"",VLOOKUP(F2262,'Range Midpoints'!$A$2:$C$13,2))</f>
        <v/>
      </c>
      <c r="H2262" s="1" t="str">
        <f>IF((F2262=""),"",VLOOKUP(F2262,'Range Midpoints'!$A$2:$C$13,3))</f>
        <v/>
      </c>
      <c r="I2262">
        <f>VLOOKUP(B2262,'State Business Patterns'!A$3:H$53,8)</f>
        <v>0.77515225334957372</v>
      </c>
      <c r="J2262" s="32">
        <f t="shared" si="75"/>
        <v>23</v>
      </c>
      <c r="K2262">
        <f t="shared" si="76"/>
        <v>3.5275479962122736E-5</v>
      </c>
    </row>
    <row r="2263" spans="1:11">
      <c r="A2263" s="1" t="s">
        <v>1762</v>
      </c>
      <c r="B2263" s="62" t="s">
        <v>3066</v>
      </c>
      <c r="C2263" s="62" t="s">
        <v>3126</v>
      </c>
      <c r="D2263" s="62" t="s">
        <v>2837</v>
      </c>
      <c r="E2263" s="63">
        <v>69</v>
      </c>
      <c r="F2263" s="62" t="s">
        <v>2841</v>
      </c>
      <c r="G2263" s="34" t="str">
        <f>IF((F2263=""),"",VLOOKUP(F2263,'Range Midpoints'!$A$2:$C$13,2))</f>
        <v/>
      </c>
      <c r="H2263" s="1" t="str">
        <f>IF((F2263=""),"",VLOOKUP(F2263,'Range Midpoints'!$A$2:$C$13,3))</f>
        <v/>
      </c>
      <c r="I2263">
        <f>VLOOKUP(B2263,'State Business Patterns'!A$3:H$53,8)</f>
        <v>0.77515225334957372</v>
      </c>
      <c r="J2263" s="32">
        <f t="shared" si="75"/>
        <v>69</v>
      </c>
      <c r="K2263">
        <f t="shared" si="76"/>
        <v>1.0582643988636822E-4</v>
      </c>
    </row>
    <row r="2264" spans="1:11">
      <c r="A2264" s="1" t="s">
        <v>1763</v>
      </c>
      <c r="B2264" s="62" t="s">
        <v>3066</v>
      </c>
      <c r="C2264" s="62" t="s">
        <v>3127</v>
      </c>
      <c r="D2264" s="62" t="s">
        <v>2837</v>
      </c>
      <c r="E2264" s="63">
        <v>332</v>
      </c>
      <c r="F2264" s="62" t="s">
        <v>2841</v>
      </c>
      <c r="G2264" s="34" t="str">
        <f>IF((F2264=""),"",VLOOKUP(F2264,'Range Midpoints'!$A$2:$C$13,2))</f>
        <v/>
      </c>
      <c r="H2264" s="1" t="str">
        <f>IF((F2264=""),"",VLOOKUP(F2264,'Range Midpoints'!$A$2:$C$13,3))</f>
        <v/>
      </c>
      <c r="I2264">
        <f>VLOOKUP(B2264,'State Business Patterns'!A$3:H$53,8)</f>
        <v>0.77515225334957372</v>
      </c>
      <c r="J2264" s="32">
        <f t="shared" si="75"/>
        <v>332</v>
      </c>
      <c r="K2264">
        <f t="shared" si="76"/>
        <v>5.0919388467064123E-4</v>
      </c>
    </row>
    <row r="2265" spans="1:11">
      <c r="A2265" s="1" t="s">
        <v>1764</v>
      </c>
      <c r="B2265" s="62" t="s">
        <v>3066</v>
      </c>
      <c r="C2265" s="62" t="s">
        <v>3128</v>
      </c>
      <c r="D2265" s="62" t="s">
        <v>2837</v>
      </c>
      <c r="E2265" s="63">
        <v>0</v>
      </c>
      <c r="F2265" s="62" t="s">
        <v>2848</v>
      </c>
      <c r="G2265" s="34" t="str">
        <f>IF((F2265=""),"",VLOOKUP(F2265,'Range Midpoints'!$A$2:$C$13,2))</f>
        <v>0-19</v>
      </c>
      <c r="H2265" s="1">
        <f>IF((F2265=""),"",VLOOKUP(F2265,'Range Midpoints'!$A$2:$C$13,3))</f>
        <v>10</v>
      </c>
      <c r="I2265">
        <f>VLOOKUP(B2265,'State Business Patterns'!A$3:H$53,8)</f>
        <v>0.77515225334957372</v>
      </c>
      <c r="J2265" s="32">
        <f t="shared" si="75"/>
        <v>7.7515225334957369</v>
      </c>
      <c r="K2265">
        <f t="shared" si="76"/>
        <v>1.1888638165490076E-5</v>
      </c>
    </row>
    <row r="2266" spans="1:11">
      <c r="A2266" s="1" t="s">
        <v>1765</v>
      </c>
      <c r="B2266" s="62" t="s">
        <v>3066</v>
      </c>
      <c r="C2266" s="62" t="s">
        <v>3129</v>
      </c>
      <c r="D2266" s="62" t="s">
        <v>2837</v>
      </c>
      <c r="E2266" s="63">
        <v>0</v>
      </c>
      <c r="F2266" s="62" t="s">
        <v>2838</v>
      </c>
      <c r="G2266" s="34" t="str">
        <f>IF((F2266=""),"",VLOOKUP(F2266,'Range Midpoints'!$A$2:$C$13,2))</f>
        <v>20-99</v>
      </c>
      <c r="H2266" s="1">
        <f>IF((F2266=""),"",VLOOKUP(F2266,'Range Midpoints'!$A$2:$C$13,3))</f>
        <v>60</v>
      </c>
      <c r="I2266">
        <f>VLOOKUP(B2266,'State Business Patterns'!A$3:H$53,8)</f>
        <v>0.77515225334957372</v>
      </c>
      <c r="J2266" s="32">
        <f t="shared" si="75"/>
        <v>46.50913520097442</v>
      </c>
      <c r="K2266">
        <f t="shared" si="76"/>
        <v>7.1331828992940454E-5</v>
      </c>
    </row>
    <row r="2267" spans="1:11">
      <c r="A2267" s="1" t="s">
        <v>1766</v>
      </c>
      <c r="B2267" s="62" t="s">
        <v>3066</v>
      </c>
      <c r="C2267" s="62" t="s">
        <v>3130</v>
      </c>
      <c r="D2267" s="62" t="s">
        <v>2837</v>
      </c>
      <c r="E2267" s="63">
        <v>92</v>
      </c>
      <c r="F2267" s="62" t="s">
        <v>2841</v>
      </c>
      <c r="G2267" s="34" t="str">
        <f>IF((F2267=""),"",VLOOKUP(F2267,'Range Midpoints'!$A$2:$C$13,2))</f>
        <v/>
      </c>
      <c r="H2267" s="1" t="str">
        <f>IF((F2267=""),"",VLOOKUP(F2267,'Range Midpoints'!$A$2:$C$13,3))</f>
        <v/>
      </c>
      <c r="I2267">
        <f>VLOOKUP(B2267,'State Business Patterns'!A$3:H$53,8)</f>
        <v>0.77515225334957372</v>
      </c>
      <c r="J2267" s="32">
        <f t="shared" si="75"/>
        <v>92</v>
      </c>
      <c r="K2267">
        <f t="shared" si="76"/>
        <v>1.4110191984849095E-4</v>
      </c>
    </row>
    <row r="2268" spans="1:11">
      <c r="A2268" s="1" t="s">
        <v>1767</v>
      </c>
      <c r="B2268" s="62" t="s">
        <v>3066</v>
      </c>
      <c r="C2268" s="62" t="s">
        <v>3131</v>
      </c>
      <c r="D2268" s="62" t="s">
        <v>2837</v>
      </c>
      <c r="E2268" s="63">
        <v>271</v>
      </c>
      <c r="F2268" s="62" t="s">
        <v>2841</v>
      </c>
      <c r="G2268" s="34" t="str">
        <f>IF((F2268=""),"",VLOOKUP(F2268,'Range Midpoints'!$A$2:$C$13,2))</f>
        <v/>
      </c>
      <c r="H2268" s="1" t="str">
        <f>IF((F2268=""),"",VLOOKUP(F2268,'Range Midpoints'!$A$2:$C$13,3))</f>
        <v/>
      </c>
      <c r="I2268">
        <f>VLOOKUP(B2268,'State Business Patterns'!A$3:H$53,8)</f>
        <v>0.77515225334957372</v>
      </c>
      <c r="J2268" s="32">
        <f t="shared" si="75"/>
        <v>271</v>
      </c>
      <c r="K2268">
        <f t="shared" si="76"/>
        <v>4.1563717694501138E-4</v>
      </c>
    </row>
    <row r="2269" spans="1:11">
      <c r="A2269" s="1" t="s">
        <v>1768</v>
      </c>
      <c r="B2269" s="62" t="s">
        <v>3066</v>
      </c>
      <c r="C2269" s="62" t="s">
        <v>3132</v>
      </c>
      <c r="D2269" s="62" t="s">
        <v>2837</v>
      </c>
      <c r="E2269" s="63">
        <v>71</v>
      </c>
      <c r="F2269" s="62" t="s">
        <v>2841</v>
      </c>
      <c r="G2269" s="34" t="str">
        <f>IF((F2269=""),"",VLOOKUP(F2269,'Range Midpoints'!$A$2:$C$13,2))</f>
        <v/>
      </c>
      <c r="H2269" s="1" t="str">
        <f>IF((F2269=""),"",VLOOKUP(F2269,'Range Midpoints'!$A$2:$C$13,3))</f>
        <v/>
      </c>
      <c r="I2269">
        <f>VLOOKUP(B2269,'State Business Patterns'!A$3:H$53,8)</f>
        <v>0.77515225334957372</v>
      </c>
      <c r="J2269" s="32">
        <f t="shared" si="75"/>
        <v>71</v>
      </c>
      <c r="K2269">
        <f t="shared" si="76"/>
        <v>1.0889387292655279E-4</v>
      </c>
    </row>
    <row r="2270" spans="1:11">
      <c r="A2270" s="1" t="s">
        <v>1769</v>
      </c>
      <c r="B2270" s="62" t="s">
        <v>3066</v>
      </c>
      <c r="C2270" s="62" t="s">
        <v>3133</v>
      </c>
      <c r="D2270" s="62" t="s">
        <v>2837</v>
      </c>
      <c r="E2270" s="63">
        <v>124</v>
      </c>
      <c r="F2270" s="62" t="s">
        <v>2841</v>
      </c>
      <c r="G2270" s="34" t="str">
        <f>IF((F2270=""),"",VLOOKUP(F2270,'Range Midpoints'!$A$2:$C$13,2))</f>
        <v/>
      </c>
      <c r="H2270" s="1" t="str">
        <f>IF((F2270=""),"",VLOOKUP(F2270,'Range Midpoints'!$A$2:$C$13,3))</f>
        <v/>
      </c>
      <c r="I2270">
        <f>VLOOKUP(B2270,'State Business Patterns'!A$3:H$53,8)</f>
        <v>0.77515225334957372</v>
      </c>
      <c r="J2270" s="32">
        <f t="shared" si="75"/>
        <v>124</v>
      </c>
      <c r="K2270">
        <f t="shared" si="76"/>
        <v>1.9018084849144431E-4</v>
      </c>
    </row>
    <row r="2271" spans="1:11">
      <c r="A2271" s="1" t="s">
        <v>1770</v>
      </c>
      <c r="B2271" s="62" t="s">
        <v>3066</v>
      </c>
      <c r="C2271" s="62" t="s">
        <v>3134</v>
      </c>
      <c r="D2271" s="62" t="s">
        <v>2837</v>
      </c>
      <c r="E2271" s="63">
        <v>22</v>
      </c>
      <c r="F2271" s="62" t="s">
        <v>2841</v>
      </c>
      <c r="G2271" s="34" t="str">
        <f>IF((F2271=""),"",VLOOKUP(F2271,'Range Midpoints'!$A$2:$C$13,2))</f>
        <v/>
      </c>
      <c r="H2271" s="1" t="str">
        <f>IF((F2271=""),"",VLOOKUP(F2271,'Range Midpoints'!$A$2:$C$13,3))</f>
        <v/>
      </c>
      <c r="I2271">
        <f>VLOOKUP(B2271,'State Business Patterns'!A$3:H$53,8)</f>
        <v>0.77515225334957372</v>
      </c>
      <c r="J2271" s="32">
        <f t="shared" si="75"/>
        <v>22</v>
      </c>
      <c r="K2271">
        <f t="shared" si="76"/>
        <v>3.3741763442030447E-5</v>
      </c>
    </row>
    <row r="2272" spans="1:11">
      <c r="A2272" s="1" t="s">
        <v>1771</v>
      </c>
      <c r="B2272" s="62" t="s">
        <v>3066</v>
      </c>
      <c r="C2272" s="62" t="s">
        <v>3135</v>
      </c>
      <c r="D2272" s="62" t="s">
        <v>2837</v>
      </c>
      <c r="E2272" s="63">
        <v>0</v>
      </c>
      <c r="F2272" s="62" t="s">
        <v>2838</v>
      </c>
      <c r="G2272" s="34" t="str">
        <f>IF((F2272=""),"",VLOOKUP(F2272,'Range Midpoints'!$A$2:$C$13,2))</f>
        <v>20-99</v>
      </c>
      <c r="H2272" s="1">
        <f>IF((F2272=""),"",VLOOKUP(F2272,'Range Midpoints'!$A$2:$C$13,3))</f>
        <v>60</v>
      </c>
      <c r="I2272">
        <f>VLOOKUP(B2272,'State Business Patterns'!A$3:H$53,8)</f>
        <v>0.77515225334957372</v>
      </c>
      <c r="J2272" s="32">
        <f t="shared" si="75"/>
        <v>46.50913520097442</v>
      </c>
      <c r="K2272">
        <f t="shared" si="76"/>
        <v>7.1331828992940454E-5</v>
      </c>
    </row>
    <row r="2273" spans="1:11">
      <c r="A2273" s="1" t="s">
        <v>1772</v>
      </c>
      <c r="B2273" s="62" t="s">
        <v>3066</v>
      </c>
      <c r="C2273" s="62" t="s">
        <v>3136</v>
      </c>
      <c r="D2273" s="62" t="s">
        <v>2837</v>
      </c>
      <c r="E2273" s="63">
        <v>832</v>
      </c>
      <c r="F2273" s="62" t="s">
        <v>2841</v>
      </c>
      <c r="G2273" s="34" t="str">
        <f>IF((F2273=""),"",VLOOKUP(F2273,'Range Midpoints'!$A$2:$C$13,2))</f>
        <v/>
      </c>
      <c r="H2273" s="1" t="str">
        <f>IF((F2273=""),"",VLOOKUP(F2273,'Range Midpoints'!$A$2:$C$13,3))</f>
        <v/>
      </c>
      <c r="I2273">
        <f>VLOOKUP(B2273,'State Business Patterns'!A$3:H$53,8)</f>
        <v>0.77515225334957372</v>
      </c>
      <c r="J2273" s="32">
        <f t="shared" si="75"/>
        <v>832</v>
      </c>
      <c r="K2273">
        <f t="shared" si="76"/>
        <v>1.2760521447167878E-3</v>
      </c>
    </row>
    <row r="2274" spans="1:11">
      <c r="A2274" s="1" t="s">
        <v>1773</v>
      </c>
      <c r="B2274" s="62" t="s">
        <v>3066</v>
      </c>
      <c r="C2274" s="62" t="s">
        <v>3137</v>
      </c>
      <c r="D2274" s="62" t="s">
        <v>2837</v>
      </c>
      <c r="E2274" s="63">
        <v>0</v>
      </c>
      <c r="F2274" s="62" t="s">
        <v>2838</v>
      </c>
      <c r="G2274" s="34" t="str">
        <f>IF((F2274=""),"",VLOOKUP(F2274,'Range Midpoints'!$A$2:$C$13,2))</f>
        <v>20-99</v>
      </c>
      <c r="H2274" s="1">
        <f>IF((F2274=""),"",VLOOKUP(F2274,'Range Midpoints'!$A$2:$C$13,3))</f>
        <v>60</v>
      </c>
      <c r="I2274">
        <f>VLOOKUP(B2274,'State Business Patterns'!A$3:H$53,8)</f>
        <v>0.77515225334957372</v>
      </c>
      <c r="J2274" s="32">
        <f t="shared" si="75"/>
        <v>46.50913520097442</v>
      </c>
      <c r="K2274">
        <f t="shared" si="76"/>
        <v>7.1331828992940454E-5</v>
      </c>
    </row>
    <row r="2275" spans="1:11">
      <c r="A2275" s="1" t="s">
        <v>1774</v>
      </c>
      <c r="B2275" s="62" t="s">
        <v>3066</v>
      </c>
      <c r="C2275" s="62" t="s">
        <v>3138</v>
      </c>
      <c r="D2275" s="62" t="s">
        <v>2837</v>
      </c>
      <c r="E2275" s="63">
        <v>0</v>
      </c>
      <c r="F2275" s="62" t="s">
        <v>2848</v>
      </c>
      <c r="G2275" s="34" t="str">
        <f>IF((F2275=""),"",VLOOKUP(F2275,'Range Midpoints'!$A$2:$C$13,2))</f>
        <v>0-19</v>
      </c>
      <c r="H2275" s="1">
        <f>IF((F2275=""),"",VLOOKUP(F2275,'Range Midpoints'!$A$2:$C$13,3))</f>
        <v>10</v>
      </c>
      <c r="I2275">
        <f>VLOOKUP(B2275,'State Business Patterns'!A$3:H$53,8)</f>
        <v>0.77515225334957372</v>
      </c>
      <c r="J2275" s="32">
        <f t="shared" si="75"/>
        <v>7.7515225334957369</v>
      </c>
      <c r="K2275">
        <f t="shared" si="76"/>
        <v>1.1888638165490076E-5</v>
      </c>
    </row>
    <row r="2276" spans="1:11">
      <c r="A2276" s="1" t="s">
        <v>1775</v>
      </c>
      <c r="B2276" s="62" t="s">
        <v>3066</v>
      </c>
      <c r="C2276" s="62" t="s">
        <v>3139</v>
      </c>
      <c r="D2276" s="62" t="s">
        <v>2837</v>
      </c>
      <c r="E2276" s="63">
        <v>30</v>
      </c>
      <c r="F2276" s="62" t="s">
        <v>2841</v>
      </c>
      <c r="G2276" s="34" t="str">
        <f>IF((F2276=""),"",VLOOKUP(F2276,'Range Midpoints'!$A$2:$C$13,2))</f>
        <v/>
      </c>
      <c r="H2276" s="1" t="str">
        <f>IF((F2276=""),"",VLOOKUP(F2276,'Range Midpoints'!$A$2:$C$13,3))</f>
        <v/>
      </c>
      <c r="I2276">
        <f>VLOOKUP(B2276,'State Business Patterns'!A$3:H$53,8)</f>
        <v>0.77515225334957372</v>
      </c>
      <c r="J2276" s="32">
        <f t="shared" si="75"/>
        <v>30</v>
      </c>
      <c r="K2276">
        <f t="shared" si="76"/>
        <v>4.6011495602768789E-5</v>
      </c>
    </row>
    <row r="2277" spans="1:11">
      <c r="A2277" s="1" t="s">
        <v>1776</v>
      </c>
      <c r="B2277" s="62" t="s">
        <v>3066</v>
      </c>
      <c r="C2277" s="62" t="s">
        <v>3140</v>
      </c>
      <c r="D2277" s="62" t="s">
        <v>2837</v>
      </c>
      <c r="E2277" s="63">
        <v>0</v>
      </c>
      <c r="F2277" s="62" t="s">
        <v>2848</v>
      </c>
      <c r="G2277" s="34" t="str">
        <f>IF((F2277=""),"",VLOOKUP(F2277,'Range Midpoints'!$A$2:$C$13,2))</f>
        <v>0-19</v>
      </c>
      <c r="H2277" s="1">
        <f>IF((F2277=""),"",VLOOKUP(F2277,'Range Midpoints'!$A$2:$C$13,3))</f>
        <v>10</v>
      </c>
      <c r="I2277">
        <f>VLOOKUP(B2277,'State Business Patterns'!A$3:H$53,8)</f>
        <v>0.77515225334957372</v>
      </c>
      <c r="J2277" s="32">
        <f t="shared" si="75"/>
        <v>7.7515225334957369</v>
      </c>
      <c r="K2277">
        <f t="shared" si="76"/>
        <v>1.1888638165490076E-5</v>
      </c>
    </row>
    <row r="2278" spans="1:11">
      <c r="A2278" s="1" t="s">
        <v>1777</v>
      </c>
      <c r="B2278" s="62" t="s">
        <v>3066</v>
      </c>
      <c r="C2278" s="62" t="s">
        <v>3141</v>
      </c>
      <c r="D2278" s="62" t="s">
        <v>2837</v>
      </c>
      <c r="E2278" s="63">
        <v>69</v>
      </c>
      <c r="F2278" s="62" t="s">
        <v>2841</v>
      </c>
      <c r="G2278" s="34" t="str">
        <f>IF((F2278=""),"",VLOOKUP(F2278,'Range Midpoints'!$A$2:$C$13,2))</f>
        <v/>
      </c>
      <c r="H2278" s="1" t="str">
        <f>IF((F2278=""),"",VLOOKUP(F2278,'Range Midpoints'!$A$2:$C$13,3))</f>
        <v/>
      </c>
      <c r="I2278">
        <f>VLOOKUP(B2278,'State Business Patterns'!A$3:H$53,8)</f>
        <v>0.77515225334957372</v>
      </c>
      <c r="J2278" s="32">
        <f t="shared" si="75"/>
        <v>69</v>
      </c>
      <c r="K2278">
        <f t="shared" si="76"/>
        <v>1.0582643988636822E-4</v>
      </c>
    </row>
    <row r="2279" spans="1:11">
      <c r="A2279" s="1" t="s">
        <v>2744</v>
      </c>
      <c r="B2279" s="62" t="s">
        <v>3066</v>
      </c>
      <c r="C2279" s="62" t="s">
        <v>2745</v>
      </c>
      <c r="D2279" s="62" t="s">
        <v>2837</v>
      </c>
      <c r="E2279" s="63">
        <v>0</v>
      </c>
      <c r="F2279" s="62" t="s">
        <v>2838</v>
      </c>
      <c r="G2279" s="34" t="str">
        <f>IF((F2279=""),"",VLOOKUP(F2279,'Range Midpoints'!$A$2:$C$13,2))</f>
        <v>20-99</v>
      </c>
      <c r="H2279" s="1">
        <f>IF((F2279=""),"",VLOOKUP(F2279,'Range Midpoints'!$A$2:$C$13,3))</f>
        <v>60</v>
      </c>
      <c r="I2279">
        <f>VLOOKUP(B2279,'State Business Patterns'!A$3:H$53,8)</f>
        <v>0.77515225334957372</v>
      </c>
      <c r="J2279" s="32">
        <f t="shared" si="75"/>
        <v>46.50913520097442</v>
      </c>
      <c r="K2279">
        <f t="shared" si="76"/>
        <v>7.1331828992940454E-5</v>
      </c>
    </row>
    <row r="2280" spans="1:11">
      <c r="A2280" s="1" t="s">
        <v>1778</v>
      </c>
      <c r="B2280" s="62" t="s">
        <v>3066</v>
      </c>
      <c r="C2280" s="62" t="s">
        <v>3142</v>
      </c>
      <c r="D2280" s="62" t="s">
        <v>2837</v>
      </c>
      <c r="E2280" s="63">
        <v>0</v>
      </c>
      <c r="F2280" s="62" t="s">
        <v>2848</v>
      </c>
      <c r="G2280" s="34" t="str">
        <f>IF((F2280=""),"",VLOOKUP(F2280,'Range Midpoints'!$A$2:$C$13,2))</f>
        <v>0-19</v>
      </c>
      <c r="H2280" s="1">
        <f>IF((F2280=""),"",VLOOKUP(F2280,'Range Midpoints'!$A$2:$C$13,3))</f>
        <v>10</v>
      </c>
      <c r="I2280">
        <f>VLOOKUP(B2280,'State Business Patterns'!A$3:H$53,8)</f>
        <v>0.77515225334957372</v>
      </c>
      <c r="J2280" s="32">
        <f t="shared" si="75"/>
        <v>7.7515225334957369</v>
      </c>
      <c r="K2280">
        <f t="shared" si="76"/>
        <v>1.1888638165490076E-5</v>
      </c>
    </row>
    <row r="2281" spans="1:11">
      <c r="A2281" s="1" t="s">
        <v>1779</v>
      </c>
      <c r="B2281" s="62" t="s">
        <v>3143</v>
      </c>
      <c r="C2281" s="62" t="s">
        <v>2836</v>
      </c>
      <c r="D2281" s="62" t="s">
        <v>2837</v>
      </c>
      <c r="E2281" s="63">
        <v>0</v>
      </c>
      <c r="F2281" s="62" t="s">
        <v>2848</v>
      </c>
      <c r="G2281" s="34" t="str">
        <f>IF((F2281=""),"",VLOOKUP(F2281,'Range Midpoints'!$A$2:$C$13,2))</f>
        <v>0-19</v>
      </c>
      <c r="H2281" s="1">
        <f>IF((F2281=""),"",VLOOKUP(F2281,'Range Midpoints'!$A$2:$C$13,3))</f>
        <v>10</v>
      </c>
      <c r="I2281">
        <f>VLOOKUP(B2281,'State Business Patterns'!A$3:H$53,8)</f>
        <v>0.92727272727272725</v>
      </c>
      <c r="J2281" s="32">
        <f t="shared" si="75"/>
        <v>9.2727272727272734</v>
      </c>
      <c r="K2281">
        <f t="shared" si="76"/>
        <v>1.4221735004492172E-5</v>
      </c>
    </row>
    <row r="2282" spans="1:11">
      <c r="A2282" s="1" t="s">
        <v>1780</v>
      </c>
      <c r="B2282" s="62" t="s">
        <v>3143</v>
      </c>
      <c r="C2282" s="62" t="s">
        <v>2840</v>
      </c>
      <c r="D2282" s="62" t="s">
        <v>2837</v>
      </c>
      <c r="E2282" s="63">
        <v>86</v>
      </c>
      <c r="F2282" s="62" t="s">
        <v>2841</v>
      </c>
      <c r="G2282" s="34" t="str">
        <f>IF((F2282=""),"",VLOOKUP(F2282,'Range Midpoints'!$A$2:$C$13,2))</f>
        <v/>
      </c>
      <c r="H2282" s="1" t="str">
        <f>IF((F2282=""),"",VLOOKUP(F2282,'Range Midpoints'!$A$2:$C$13,3))</f>
        <v/>
      </c>
      <c r="I2282">
        <f>VLOOKUP(B2282,'State Business Patterns'!A$3:H$53,8)</f>
        <v>0.92727272727272725</v>
      </c>
      <c r="J2282" s="32">
        <f t="shared" si="75"/>
        <v>86</v>
      </c>
      <c r="K2282">
        <f t="shared" si="76"/>
        <v>1.318996207279372E-4</v>
      </c>
    </row>
    <row r="2283" spans="1:11">
      <c r="A2283" s="1" t="s">
        <v>1781</v>
      </c>
      <c r="B2283" s="62" t="s">
        <v>3143</v>
      </c>
      <c r="C2283" s="62" t="s">
        <v>2842</v>
      </c>
      <c r="D2283" s="62" t="s">
        <v>2837</v>
      </c>
      <c r="E2283" s="63">
        <v>182</v>
      </c>
      <c r="F2283" s="62" t="s">
        <v>2841</v>
      </c>
      <c r="G2283" s="34" t="str">
        <f>IF((F2283=""),"",VLOOKUP(F2283,'Range Midpoints'!$A$2:$C$13,2))</f>
        <v/>
      </c>
      <c r="H2283" s="1" t="str">
        <f>IF((F2283=""),"",VLOOKUP(F2283,'Range Midpoints'!$A$2:$C$13,3))</f>
        <v/>
      </c>
      <c r="I2283">
        <f>VLOOKUP(B2283,'State Business Patterns'!A$3:H$53,8)</f>
        <v>0.92727272727272725</v>
      </c>
      <c r="J2283" s="32">
        <f t="shared" si="75"/>
        <v>182</v>
      </c>
      <c r="K2283">
        <f t="shared" si="76"/>
        <v>2.791364066567973E-4</v>
      </c>
    </row>
    <row r="2284" spans="1:11">
      <c r="A2284" s="1" t="s">
        <v>1782</v>
      </c>
      <c r="B2284" s="62" t="s">
        <v>3143</v>
      </c>
      <c r="C2284" s="62" t="s">
        <v>2930</v>
      </c>
      <c r="D2284" s="62" t="s">
        <v>2837</v>
      </c>
      <c r="E2284" s="63">
        <v>0</v>
      </c>
      <c r="F2284" s="62" t="s">
        <v>2848</v>
      </c>
      <c r="G2284" s="34" t="str">
        <f>IF((F2284=""),"",VLOOKUP(F2284,'Range Midpoints'!$A$2:$C$13,2))</f>
        <v>0-19</v>
      </c>
      <c r="H2284" s="1">
        <f>IF((F2284=""),"",VLOOKUP(F2284,'Range Midpoints'!$A$2:$C$13,3))</f>
        <v>10</v>
      </c>
      <c r="I2284">
        <f>VLOOKUP(B2284,'State Business Patterns'!A$3:H$53,8)</f>
        <v>0.92727272727272725</v>
      </c>
      <c r="J2284" s="32">
        <f t="shared" si="75"/>
        <v>9.2727272727272734</v>
      </c>
      <c r="K2284">
        <f t="shared" si="76"/>
        <v>1.4221735004492172E-5</v>
      </c>
    </row>
    <row r="2285" spans="1:11">
      <c r="A2285" s="1" t="s">
        <v>1783</v>
      </c>
      <c r="B2285" s="62" t="s">
        <v>3143</v>
      </c>
      <c r="C2285" s="62" t="s">
        <v>2946</v>
      </c>
      <c r="D2285" s="62" t="s">
        <v>2837</v>
      </c>
      <c r="E2285" s="63">
        <v>860</v>
      </c>
      <c r="F2285" s="62" t="s">
        <v>2841</v>
      </c>
      <c r="G2285" s="34" t="str">
        <f>IF((F2285=""),"",VLOOKUP(F2285,'Range Midpoints'!$A$2:$C$13,2))</f>
        <v/>
      </c>
      <c r="H2285" s="1" t="str">
        <f>IF((F2285=""),"",VLOOKUP(F2285,'Range Midpoints'!$A$2:$C$13,3))</f>
        <v/>
      </c>
      <c r="I2285">
        <f>VLOOKUP(B2285,'State Business Patterns'!A$3:H$53,8)</f>
        <v>0.92727272727272725</v>
      </c>
      <c r="J2285" s="32">
        <f t="shared" si="75"/>
        <v>860</v>
      </c>
      <c r="K2285">
        <f t="shared" si="76"/>
        <v>1.3189962072793718E-3</v>
      </c>
    </row>
    <row r="2286" spans="1:11">
      <c r="A2286" s="1" t="s">
        <v>1784</v>
      </c>
      <c r="B2286" s="62" t="s">
        <v>3143</v>
      </c>
      <c r="C2286" s="62" t="s">
        <v>2844</v>
      </c>
      <c r="D2286" s="62" t="s">
        <v>2837</v>
      </c>
      <c r="E2286" s="63">
        <v>17</v>
      </c>
      <c r="F2286" s="62" t="s">
        <v>2841</v>
      </c>
      <c r="G2286" s="34" t="str">
        <f>IF((F2286=""),"",VLOOKUP(F2286,'Range Midpoints'!$A$2:$C$13,2))</f>
        <v/>
      </c>
      <c r="H2286" s="1" t="str">
        <f>IF((F2286=""),"",VLOOKUP(F2286,'Range Midpoints'!$A$2:$C$13,3))</f>
        <v/>
      </c>
      <c r="I2286">
        <f>VLOOKUP(B2286,'State Business Patterns'!A$3:H$53,8)</f>
        <v>0.92727272727272725</v>
      </c>
      <c r="J2286" s="32">
        <f t="shared" si="75"/>
        <v>17</v>
      </c>
      <c r="K2286">
        <f t="shared" si="76"/>
        <v>2.607318084156898E-5</v>
      </c>
    </row>
    <row r="2287" spans="1:11">
      <c r="A2287" s="1" t="s">
        <v>1785</v>
      </c>
      <c r="B2287" s="62" t="s">
        <v>3143</v>
      </c>
      <c r="C2287" s="62" t="s">
        <v>2845</v>
      </c>
      <c r="D2287" s="62" t="s">
        <v>2837</v>
      </c>
      <c r="E2287" s="63">
        <v>0</v>
      </c>
      <c r="F2287" s="62" t="s">
        <v>2848</v>
      </c>
      <c r="G2287" s="34" t="str">
        <f>IF((F2287=""),"",VLOOKUP(F2287,'Range Midpoints'!$A$2:$C$13,2))</f>
        <v>0-19</v>
      </c>
      <c r="H2287" s="1">
        <f>IF((F2287=""),"",VLOOKUP(F2287,'Range Midpoints'!$A$2:$C$13,3))</f>
        <v>10</v>
      </c>
      <c r="I2287">
        <f>VLOOKUP(B2287,'State Business Patterns'!A$3:H$53,8)</f>
        <v>0.92727272727272725</v>
      </c>
      <c r="J2287" s="32">
        <f t="shared" si="75"/>
        <v>9.2727272727272734</v>
      </c>
      <c r="K2287">
        <f t="shared" si="76"/>
        <v>1.4221735004492172E-5</v>
      </c>
    </row>
    <row r="2288" spans="1:11">
      <c r="A2288" s="1" t="s">
        <v>1787</v>
      </c>
      <c r="B2288" s="62" t="s">
        <v>3143</v>
      </c>
      <c r="C2288" s="62" t="s">
        <v>2847</v>
      </c>
      <c r="D2288" s="62" t="s">
        <v>2837</v>
      </c>
      <c r="E2288" s="63">
        <v>0</v>
      </c>
      <c r="F2288" s="62" t="s">
        <v>2848</v>
      </c>
      <c r="G2288" s="34" t="str">
        <f>IF((F2288=""),"",VLOOKUP(F2288,'Range Midpoints'!$A$2:$C$13,2))</f>
        <v>0-19</v>
      </c>
      <c r="H2288" s="1">
        <f>IF((F2288=""),"",VLOOKUP(F2288,'Range Midpoints'!$A$2:$C$13,3))</f>
        <v>10</v>
      </c>
      <c r="I2288">
        <f>VLOOKUP(B2288,'State Business Patterns'!A$3:H$53,8)</f>
        <v>0.92727272727272725</v>
      </c>
      <c r="J2288" s="32">
        <f t="shared" si="75"/>
        <v>9.2727272727272734</v>
      </c>
      <c r="K2288">
        <f t="shared" si="76"/>
        <v>1.4221735004492172E-5</v>
      </c>
    </row>
    <row r="2289" spans="1:11">
      <c r="A2289" s="1" t="s">
        <v>1788</v>
      </c>
      <c r="B2289" s="62" t="s">
        <v>3143</v>
      </c>
      <c r="C2289" s="62" t="s">
        <v>2850</v>
      </c>
      <c r="D2289" s="62" t="s">
        <v>2837</v>
      </c>
      <c r="E2289" s="63">
        <v>0</v>
      </c>
      <c r="F2289" s="62" t="s">
        <v>2838</v>
      </c>
      <c r="G2289" s="34" t="str">
        <f>IF((F2289=""),"",VLOOKUP(F2289,'Range Midpoints'!$A$2:$C$13,2))</f>
        <v>20-99</v>
      </c>
      <c r="H2289" s="1">
        <f>IF((F2289=""),"",VLOOKUP(F2289,'Range Midpoints'!$A$2:$C$13,3))</f>
        <v>60</v>
      </c>
      <c r="I2289">
        <f>VLOOKUP(B2289,'State Business Patterns'!A$3:H$53,8)</f>
        <v>0.92727272727272725</v>
      </c>
      <c r="J2289" s="32">
        <f t="shared" si="75"/>
        <v>55.636363636363633</v>
      </c>
      <c r="K2289">
        <f t="shared" si="76"/>
        <v>8.5330410026953022E-5</v>
      </c>
    </row>
    <row r="2290" spans="1:11">
      <c r="A2290" s="1" t="s">
        <v>1789</v>
      </c>
      <c r="B2290" s="62" t="s">
        <v>3143</v>
      </c>
      <c r="C2290" s="62" t="s">
        <v>2851</v>
      </c>
      <c r="D2290" s="62" t="s">
        <v>2837</v>
      </c>
      <c r="E2290" s="63">
        <v>22</v>
      </c>
      <c r="F2290" s="62" t="s">
        <v>2841</v>
      </c>
      <c r="G2290" s="34" t="str">
        <f>IF((F2290=""),"",VLOOKUP(F2290,'Range Midpoints'!$A$2:$C$13,2))</f>
        <v/>
      </c>
      <c r="H2290" s="1" t="str">
        <f>IF((F2290=""),"",VLOOKUP(F2290,'Range Midpoints'!$A$2:$C$13,3))</f>
        <v/>
      </c>
      <c r="I2290">
        <f>VLOOKUP(B2290,'State Business Patterns'!A$3:H$53,8)</f>
        <v>0.92727272727272725</v>
      </c>
      <c r="J2290" s="32">
        <f t="shared" si="75"/>
        <v>22</v>
      </c>
      <c r="K2290">
        <f t="shared" si="76"/>
        <v>3.3741763442030447E-5</v>
      </c>
    </row>
    <row r="2291" spans="1:11">
      <c r="A2291" s="1" t="s">
        <v>1791</v>
      </c>
      <c r="B2291" s="62" t="s">
        <v>3143</v>
      </c>
      <c r="C2291" s="62" t="s">
        <v>2855</v>
      </c>
      <c r="D2291" s="62" t="s">
        <v>2837</v>
      </c>
      <c r="E2291" s="63">
        <v>0</v>
      </c>
      <c r="F2291" s="62" t="s">
        <v>2848</v>
      </c>
      <c r="G2291" s="34" t="str">
        <f>IF((F2291=""),"",VLOOKUP(F2291,'Range Midpoints'!$A$2:$C$13,2))</f>
        <v>0-19</v>
      </c>
      <c r="H2291" s="1">
        <f>IF((F2291=""),"",VLOOKUP(F2291,'Range Midpoints'!$A$2:$C$13,3))</f>
        <v>10</v>
      </c>
      <c r="I2291">
        <f>VLOOKUP(B2291,'State Business Patterns'!A$3:H$53,8)</f>
        <v>0.92727272727272725</v>
      </c>
      <c r="J2291" s="32">
        <f t="shared" si="75"/>
        <v>9.2727272727272734</v>
      </c>
      <c r="K2291">
        <f t="shared" si="76"/>
        <v>1.4221735004492172E-5</v>
      </c>
    </row>
    <row r="2292" spans="1:11">
      <c r="A2292" s="1" t="s">
        <v>1792</v>
      </c>
      <c r="B2292" s="62" t="s">
        <v>3143</v>
      </c>
      <c r="C2292" s="62" t="s">
        <v>2934</v>
      </c>
      <c r="D2292" s="62" t="s">
        <v>2837</v>
      </c>
      <c r="E2292" s="63">
        <v>4723</v>
      </c>
      <c r="F2292" s="62" t="s">
        <v>2841</v>
      </c>
      <c r="G2292" s="34" t="str">
        <f>IF((F2292=""),"",VLOOKUP(F2292,'Range Midpoints'!$A$2:$C$13,2))</f>
        <v/>
      </c>
      <c r="H2292" s="1" t="str">
        <f>IF((F2292=""),"",VLOOKUP(F2292,'Range Midpoints'!$A$2:$C$13,3))</f>
        <v/>
      </c>
      <c r="I2292">
        <f>VLOOKUP(B2292,'State Business Patterns'!A$3:H$53,8)</f>
        <v>0.92727272727272725</v>
      </c>
      <c r="J2292" s="32">
        <f t="shared" si="75"/>
        <v>4723</v>
      </c>
      <c r="K2292">
        <f t="shared" si="76"/>
        <v>7.2437431243958994E-3</v>
      </c>
    </row>
    <row r="2293" spans="1:11">
      <c r="A2293" s="1" t="s">
        <v>1794</v>
      </c>
      <c r="B2293" s="62" t="s">
        <v>3143</v>
      </c>
      <c r="C2293" s="62" t="s">
        <v>2858</v>
      </c>
      <c r="D2293" s="62" t="s">
        <v>2837</v>
      </c>
      <c r="E2293" s="63">
        <v>0</v>
      </c>
      <c r="F2293" s="62" t="s">
        <v>2848</v>
      </c>
      <c r="G2293" s="34" t="str">
        <f>IF((F2293=""),"",VLOOKUP(F2293,'Range Midpoints'!$A$2:$C$13,2))</f>
        <v>0-19</v>
      </c>
      <c r="H2293" s="1">
        <f>IF((F2293=""),"",VLOOKUP(F2293,'Range Midpoints'!$A$2:$C$13,3))</f>
        <v>10</v>
      </c>
      <c r="I2293">
        <f>VLOOKUP(B2293,'State Business Patterns'!A$3:H$53,8)</f>
        <v>0.92727272727272725</v>
      </c>
      <c r="J2293" s="32">
        <f t="shared" si="75"/>
        <v>9.2727272727272734</v>
      </c>
      <c r="K2293">
        <f t="shared" si="76"/>
        <v>1.4221735004492172E-5</v>
      </c>
    </row>
    <row r="2294" spans="1:11">
      <c r="A2294" s="1" t="s">
        <v>1795</v>
      </c>
      <c r="B2294" s="62" t="s">
        <v>3143</v>
      </c>
      <c r="C2294" s="62" t="s">
        <v>2859</v>
      </c>
      <c r="D2294" s="62" t="s">
        <v>2837</v>
      </c>
      <c r="E2294" s="63">
        <v>0</v>
      </c>
      <c r="F2294" s="62" t="s">
        <v>2848</v>
      </c>
      <c r="G2294" s="34" t="str">
        <f>IF((F2294=""),"",VLOOKUP(F2294,'Range Midpoints'!$A$2:$C$13,2))</f>
        <v>0-19</v>
      </c>
      <c r="H2294" s="1">
        <f>IF((F2294=""),"",VLOOKUP(F2294,'Range Midpoints'!$A$2:$C$13,3))</f>
        <v>10</v>
      </c>
      <c r="I2294">
        <f>VLOOKUP(B2294,'State Business Patterns'!A$3:H$53,8)</f>
        <v>0.92727272727272725</v>
      </c>
      <c r="J2294" s="32">
        <f t="shared" si="75"/>
        <v>9.2727272727272734</v>
      </c>
      <c r="K2294">
        <f t="shared" si="76"/>
        <v>1.4221735004492172E-5</v>
      </c>
    </row>
    <row r="2295" spans="1:11">
      <c r="A2295" s="1" t="s">
        <v>1796</v>
      </c>
      <c r="B2295" s="62" t="s">
        <v>3143</v>
      </c>
      <c r="C2295" s="62" t="s">
        <v>2860</v>
      </c>
      <c r="D2295" s="62" t="s">
        <v>2837</v>
      </c>
      <c r="E2295" s="63">
        <v>119</v>
      </c>
      <c r="F2295" s="62" t="s">
        <v>2841</v>
      </c>
      <c r="G2295" s="34" t="str">
        <f>IF((F2295=""),"",VLOOKUP(F2295,'Range Midpoints'!$A$2:$C$13,2))</f>
        <v/>
      </c>
      <c r="H2295" s="1" t="str">
        <f>IF((F2295=""),"",VLOOKUP(F2295,'Range Midpoints'!$A$2:$C$13,3))</f>
        <v/>
      </c>
      <c r="I2295">
        <f>VLOOKUP(B2295,'State Business Patterns'!A$3:H$53,8)</f>
        <v>0.92727272727272725</v>
      </c>
      <c r="J2295" s="32">
        <f t="shared" si="75"/>
        <v>119</v>
      </c>
      <c r="K2295">
        <f t="shared" si="76"/>
        <v>1.8251226589098286E-4</v>
      </c>
    </row>
    <row r="2296" spans="1:11">
      <c r="A2296" s="1" t="s">
        <v>1797</v>
      </c>
      <c r="B2296" s="62" t="s">
        <v>3143</v>
      </c>
      <c r="C2296" s="62" t="s">
        <v>2861</v>
      </c>
      <c r="D2296" s="62" t="s">
        <v>2837</v>
      </c>
      <c r="E2296" s="63">
        <v>0</v>
      </c>
      <c r="F2296" s="62" t="s">
        <v>2848</v>
      </c>
      <c r="G2296" s="34" t="str">
        <f>IF((F2296=""),"",VLOOKUP(F2296,'Range Midpoints'!$A$2:$C$13,2))</f>
        <v>0-19</v>
      </c>
      <c r="H2296" s="1">
        <f>IF((F2296=""),"",VLOOKUP(F2296,'Range Midpoints'!$A$2:$C$13,3))</f>
        <v>10</v>
      </c>
      <c r="I2296">
        <f>VLOOKUP(B2296,'State Business Patterns'!A$3:H$53,8)</f>
        <v>0.92727272727272725</v>
      </c>
      <c r="J2296" s="32">
        <f t="shared" si="75"/>
        <v>9.2727272727272734</v>
      </c>
      <c r="K2296">
        <f t="shared" si="76"/>
        <v>1.4221735004492172E-5</v>
      </c>
    </row>
    <row r="2297" spans="1:11">
      <c r="A2297" s="1" t="s">
        <v>1798</v>
      </c>
      <c r="B2297" s="62" t="s">
        <v>3143</v>
      </c>
      <c r="C2297" s="62" t="s">
        <v>2862</v>
      </c>
      <c r="D2297" s="62" t="s">
        <v>2837</v>
      </c>
      <c r="E2297" s="63">
        <v>0</v>
      </c>
      <c r="F2297" s="62" t="s">
        <v>2838</v>
      </c>
      <c r="G2297" s="34" t="str">
        <f>IF((F2297=""),"",VLOOKUP(F2297,'Range Midpoints'!$A$2:$C$13,2))</f>
        <v>20-99</v>
      </c>
      <c r="H2297" s="1">
        <f>IF((F2297=""),"",VLOOKUP(F2297,'Range Midpoints'!$A$2:$C$13,3))</f>
        <v>60</v>
      </c>
      <c r="I2297">
        <f>VLOOKUP(B2297,'State Business Patterns'!A$3:H$53,8)</f>
        <v>0.92727272727272725</v>
      </c>
      <c r="J2297" s="32">
        <f t="shared" si="75"/>
        <v>55.636363636363633</v>
      </c>
      <c r="K2297">
        <f t="shared" si="76"/>
        <v>8.5330410026953022E-5</v>
      </c>
    </row>
    <row r="2298" spans="1:11">
      <c r="A2298" s="1" t="s">
        <v>1799</v>
      </c>
      <c r="B2298" s="62" t="s">
        <v>3143</v>
      </c>
      <c r="C2298" s="62" t="s">
        <v>2863</v>
      </c>
      <c r="D2298" s="62" t="s">
        <v>2837</v>
      </c>
      <c r="E2298" s="63">
        <v>306</v>
      </c>
      <c r="F2298" s="62" t="s">
        <v>2841</v>
      </c>
      <c r="G2298" s="34" t="str">
        <f>IF((F2298=""),"",VLOOKUP(F2298,'Range Midpoints'!$A$2:$C$13,2))</f>
        <v/>
      </c>
      <c r="H2298" s="1" t="str">
        <f>IF((F2298=""),"",VLOOKUP(F2298,'Range Midpoints'!$A$2:$C$13,3))</f>
        <v/>
      </c>
      <c r="I2298">
        <f>VLOOKUP(B2298,'State Business Patterns'!A$3:H$53,8)</f>
        <v>0.92727272727272725</v>
      </c>
      <c r="J2298" s="32">
        <f t="shared" si="75"/>
        <v>306</v>
      </c>
      <c r="K2298">
        <f t="shared" si="76"/>
        <v>4.6931725514824164E-4</v>
      </c>
    </row>
    <row r="2299" spans="1:11">
      <c r="A2299" s="1" t="s">
        <v>1800</v>
      </c>
      <c r="B2299" s="62" t="s">
        <v>3143</v>
      </c>
      <c r="C2299" s="62" t="s">
        <v>2864</v>
      </c>
      <c r="D2299" s="62" t="s">
        <v>2837</v>
      </c>
      <c r="E2299" s="63">
        <v>0</v>
      </c>
      <c r="F2299" s="62" t="s">
        <v>2848</v>
      </c>
      <c r="G2299" s="34" t="str">
        <f>IF((F2299=""),"",VLOOKUP(F2299,'Range Midpoints'!$A$2:$C$13,2))</f>
        <v>0-19</v>
      </c>
      <c r="H2299" s="1">
        <f>IF((F2299=""),"",VLOOKUP(F2299,'Range Midpoints'!$A$2:$C$13,3))</f>
        <v>10</v>
      </c>
      <c r="I2299">
        <f>VLOOKUP(B2299,'State Business Patterns'!A$3:H$53,8)</f>
        <v>0.92727272727272725</v>
      </c>
      <c r="J2299" s="32">
        <f t="shared" si="75"/>
        <v>9.2727272727272734</v>
      </c>
      <c r="K2299">
        <f t="shared" si="76"/>
        <v>1.4221735004492172E-5</v>
      </c>
    </row>
    <row r="2300" spans="1:11">
      <c r="A2300" s="1" t="s">
        <v>1801</v>
      </c>
      <c r="B2300" s="62" t="s">
        <v>3143</v>
      </c>
      <c r="C2300" s="62" t="s">
        <v>2865</v>
      </c>
      <c r="D2300" s="62" t="s">
        <v>2837</v>
      </c>
      <c r="E2300" s="63">
        <v>120</v>
      </c>
      <c r="F2300" s="62" t="s">
        <v>2841</v>
      </c>
      <c r="G2300" s="34" t="str">
        <f>IF((F2300=""),"",VLOOKUP(F2300,'Range Midpoints'!$A$2:$C$13,2))</f>
        <v/>
      </c>
      <c r="H2300" s="1" t="str">
        <f>IF((F2300=""),"",VLOOKUP(F2300,'Range Midpoints'!$A$2:$C$13,3))</f>
        <v/>
      </c>
      <c r="I2300">
        <f>VLOOKUP(B2300,'State Business Patterns'!A$3:H$53,8)</f>
        <v>0.92727272727272725</v>
      </c>
      <c r="J2300" s="32">
        <f t="shared" si="75"/>
        <v>120</v>
      </c>
      <c r="K2300">
        <f t="shared" si="76"/>
        <v>1.8404598241107516E-4</v>
      </c>
    </row>
    <row r="2301" spans="1:11">
      <c r="A2301" s="1" t="s">
        <v>1803</v>
      </c>
      <c r="B2301" s="62" t="s">
        <v>3143</v>
      </c>
      <c r="C2301" s="62" t="s">
        <v>2867</v>
      </c>
      <c r="D2301" s="62" t="s">
        <v>2837</v>
      </c>
      <c r="E2301" s="63">
        <v>676</v>
      </c>
      <c r="F2301" s="62" t="s">
        <v>2841</v>
      </c>
      <c r="G2301" s="34" t="str">
        <f>IF((F2301=""),"",VLOOKUP(F2301,'Range Midpoints'!$A$2:$C$13,2))</f>
        <v/>
      </c>
      <c r="H2301" s="1" t="str">
        <f>IF((F2301=""),"",VLOOKUP(F2301,'Range Midpoints'!$A$2:$C$13,3))</f>
        <v/>
      </c>
      <c r="I2301">
        <f>VLOOKUP(B2301,'State Business Patterns'!A$3:H$53,8)</f>
        <v>0.92727272727272725</v>
      </c>
      <c r="J2301" s="32">
        <f t="shared" si="75"/>
        <v>676</v>
      </c>
      <c r="K2301">
        <f t="shared" si="76"/>
        <v>1.03679236758239E-3</v>
      </c>
    </row>
    <row r="2302" spans="1:11">
      <c r="A2302" s="1" t="s">
        <v>1804</v>
      </c>
      <c r="B2302" s="62" t="s">
        <v>3144</v>
      </c>
      <c r="C2302" s="62" t="s">
        <v>2836</v>
      </c>
      <c r="D2302" s="62" t="s">
        <v>2837</v>
      </c>
      <c r="E2302" s="63">
        <v>0</v>
      </c>
      <c r="F2302" s="62" t="s">
        <v>2838</v>
      </c>
      <c r="G2302" s="34" t="str">
        <f>IF((F2302=""),"",VLOOKUP(F2302,'Range Midpoints'!$A$2:$C$13,2))</f>
        <v>20-99</v>
      </c>
      <c r="H2302" s="1">
        <f>IF((F2302=""),"",VLOOKUP(F2302,'Range Midpoints'!$A$2:$C$13,3))</f>
        <v>60</v>
      </c>
      <c r="I2302">
        <f>VLOOKUP(B2302,'State Business Patterns'!A$3:H$53,8)</f>
        <v>0.8666666666666667</v>
      </c>
      <c r="J2302" s="32">
        <f t="shared" si="75"/>
        <v>52</v>
      </c>
      <c r="K2302">
        <f t="shared" si="76"/>
        <v>7.9753259044799236E-5</v>
      </c>
    </row>
    <row r="2303" spans="1:11">
      <c r="A2303" s="1" t="s">
        <v>1805</v>
      </c>
      <c r="B2303" s="62" t="s">
        <v>3144</v>
      </c>
      <c r="C2303" s="62" t="s">
        <v>2840</v>
      </c>
      <c r="D2303" s="62" t="s">
        <v>2837</v>
      </c>
      <c r="E2303" s="63">
        <v>10</v>
      </c>
      <c r="F2303" s="62" t="s">
        <v>2841</v>
      </c>
      <c r="G2303" s="34" t="str">
        <f>IF((F2303=""),"",VLOOKUP(F2303,'Range Midpoints'!$A$2:$C$13,2))</f>
        <v/>
      </c>
      <c r="H2303" s="1" t="str">
        <f>IF((F2303=""),"",VLOOKUP(F2303,'Range Midpoints'!$A$2:$C$13,3))</f>
        <v/>
      </c>
      <c r="I2303">
        <f>VLOOKUP(B2303,'State Business Patterns'!A$3:H$53,8)</f>
        <v>0.8666666666666667</v>
      </c>
      <c r="J2303" s="32">
        <f t="shared" si="75"/>
        <v>10</v>
      </c>
      <c r="K2303">
        <f t="shared" si="76"/>
        <v>1.5337165200922931E-5</v>
      </c>
    </row>
    <row r="2304" spans="1:11">
      <c r="A2304" s="1" t="s">
        <v>1806</v>
      </c>
      <c r="B2304" s="62" t="s">
        <v>3144</v>
      </c>
      <c r="C2304" s="62" t="s">
        <v>2842</v>
      </c>
      <c r="D2304" s="62" t="s">
        <v>2837</v>
      </c>
      <c r="E2304" s="63">
        <v>0</v>
      </c>
      <c r="F2304" s="62" t="s">
        <v>2848</v>
      </c>
      <c r="G2304" s="34" t="str">
        <f>IF((F2304=""),"",VLOOKUP(F2304,'Range Midpoints'!$A$2:$C$13,2))</f>
        <v>0-19</v>
      </c>
      <c r="H2304" s="1">
        <f>IF((F2304=""),"",VLOOKUP(F2304,'Range Midpoints'!$A$2:$C$13,3))</f>
        <v>10</v>
      </c>
      <c r="I2304">
        <f>VLOOKUP(B2304,'State Business Patterns'!A$3:H$53,8)</f>
        <v>0.8666666666666667</v>
      </c>
      <c r="J2304" s="32">
        <f t="shared" si="75"/>
        <v>8.6666666666666679</v>
      </c>
      <c r="K2304">
        <f t="shared" si="76"/>
        <v>1.3292209840799873E-5</v>
      </c>
    </row>
    <row r="2305" spans="1:11">
      <c r="A2305" s="1" t="s">
        <v>1807</v>
      </c>
      <c r="B2305" s="62" t="s">
        <v>3144</v>
      </c>
      <c r="C2305" s="62" t="s">
        <v>2930</v>
      </c>
      <c r="D2305" s="62" t="s">
        <v>2837</v>
      </c>
      <c r="E2305" s="63">
        <v>651</v>
      </c>
      <c r="F2305" s="62" t="s">
        <v>2841</v>
      </c>
      <c r="G2305" s="34" t="str">
        <f>IF((F2305=""),"",VLOOKUP(F2305,'Range Midpoints'!$A$2:$C$13,2))</f>
        <v/>
      </c>
      <c r="H2305" s="1" t="str">
        <f>IF((F2305=""),"",VLOOKUP(F2305,'Range Midpoints'!$A$2:$C$13,3))</f>
        <v/>
      </c>
      <c r="I2305">
        <f>VLOOKUP(B2305,'State Business Patterns'!A$3:H$53,8)</f>
        <v>0.8666666666666667</v>
      </c>
      <c r="J2305" s="32">
        <f t="shared" si="75"/>
        <v>651</v>
      </c>
      <c r="K2305">
        <f t="shared" si="76"/>
        <v>9.9844945458008277E-4</v>
      </c>
    </row>
    <row r="2306" spans="1:11">
      <c r="A2306" s="1" t="s">
        <v>1808</v>
      </c>
      <c r="B2306" s="62" t="s">
        <v>3144</v>
      </c>
      <c r="C2306" s="62" t="s">
        <v>2946</v>
      </c>
      <c r="D2306" s="62" t="s">
        <v>2837</v>
      </c>
      <c r="E2306" s="63">
        <v>0</v>
      </c>
      <c r="F2306" s="62" t="s">
        <v>2848</v>
      </c>
      <c r="G2306" s="34" t="str">
        <f>IF((F2306=""),"",VLOOKUP(F2306,'Range Midpoints'!$A$2:$C$13,2))</f>
        <v>0-19</v>
      </c>
      <c r="H2306" s="1">
        <f>IF((F2306=""),"",VLOOKUP(F2306,'Range Midpoints'!$A$2:$C$13,3))</f>
        <v>10</v>
      </c>
      <c r="I2306">
        <f>VLOOKUP(B2306,'State Business Patterns'!A$3:H$53,8)</f>
        <v>0.8666666666666667</v>
      </c>
      <c r="J2306" s="32">
        <f t="shared" si="75"/>
        <v>8.6666666666666679</v>
      </c>
      <c r="K2306">
        <f t="shared" si="76"/>
        <v>1.3292209840799873E-5</v>
      </c>
    </row>
    <row r="2307" spans="1:11">
      <c r="A2307" s="1" t="s">
        <v>1809</v>
      </c>
      <c r="B2307" s="62" t="s">
        <v>3144</v>
      </c>
      <c r="C2307" s="62" t="s">
        <v>2845</v>
      </c>
      <c r="D2307" s="62" t="s">
        <v>2837</v>
      </c>
      <c r="E2307" s="63">
        <v>0</v>
      </c>
      <c r="F2307" s="62" t="s">
        <v>2848</v>
      </c>
      <c r="G2307" s="34" t="str">
        <f>IF((F2307=""),"",VLOOKUP(F2307,'Range Midpoints'!$A$2:$C$13,2))</f>
        <v>0-19</v>
      </c>
      <c r="H2307" s="1">
        <f>IF((F2307=""),"",VLOOKUP(F2307,'Range Midpoints'!$A$2:$C$13,3))</f>
        <v>10</v>
      </c>
      <c r="I2307">
        <f>VLOOKUP(B2307,'State Business Patterns'!A$3:H$53,8)</f>
        <v>0.8666666666666667</v>
      </c>
      <c r="J2307" s="32">
        <f t="shared" si="75"/>
        <v>8.6666666666666679</v>
      </c>
      <c r="K2307">
        <f t="shared" si="76"/>
        <v>1.3292209840799873E-5</v>
      </c>
    </row>
    <row r="2308" spans="1:11">
      <c r="A2308" s="1" t="s">
        <v>1810</v>
      </c>
      <c r="B2308" s="62" t="s">
        <v>3144</v>
      </c>
      <c r="C2308" s="62" t="s">
        <v>2846</v>
      </c>
      <c r="D2308" s="62" t="s">
        <v>2837</v>
      </c>
      <c r="E2308" s="63">
        <v>0</v>
      </c>
      <c r="F2308" s="62" t="s">
        <v>2838</v>
      </c>
      <c r="G2308" s="34" t="str">
        <f>IF((F2308=""),"",VLOOKUP(F2308,'Range Midpoints'!$A$2:$C$13,2))</f>
        <v>20-99</v>
      </c>
      <c r="H2308" s="1">
        <f>IF((F2308=""),"",VLOOKUP(F2308,'Range Midpoints'!$A$2:$C$13,3))</f>
        <v>60</v>
      </c>
      <c r="I2308">
        <f>VLOOKUP(B2308,'State Business Patterns'!A$3:H$53,8)</f>
        <v>0.8666666666666667</v>
      </c>
      <c r="J2308" s="32">
        <f t="shared" si="75"/>
        <v>52</v>
      </c>
      <c r="K2308">
        <f t="shared" si="76"/>
        <v>7.9753259044799236E-5</v>
      </c>
    </row>
    <row r="2309" spans="1:11">
      <c r="A2309" s="1" t="s">
        <v>1811</v>
      </c>
      <c r="B2309" s="62" t="s">
        <v>3144</v>
      </c>
      <c r="C2309" s="62" t="s">
        <v>2847</v>
      </c>
      <c r="D2309" s="62" t="s">
        <v>2837</v>
      </c>
      <c r="E2309" s="63">
        <v>26</v>
      </c>
      <c r="F2309" s="62" t="s">
        <v>2841</v>
      </c>
      <c r="G2309" s="34" t="str">
        <f>IF((F2309=""),"",VLOOKUP(F2309,'Range Midpoints'!$A$2:$C$13,2))</f>
        <v/>
      </c>
      <c r="H2309" s="1" t="str">
        <f>IF((F2309=""),"",VLOOKUP(F2309,'Range Midpoints'!$A$2:$C$13,3))</f>
        <v/>
      </c>
      <c r="I2309">
        <f>VLOOKUP(B2309,'State Business Patterns'!A$3:H$53,8)</f>
        <v>0.8666666666666667</v>
      </c>
      <c r="J2309" s="32">
        <f t="shared" si="75"/>
        <v>26</v>
      </c>
      <c r="K2309">
        <f t="shared" si="76"/>
        <v>3.9876629522399618E-5</v>
      </c>
    </row>
    <row r="2310" spans="1:11">
      <c r="A2310" s="1" t="s">
        <v>1812</v>
      </c>
      <c r="B2310" s="62" t="s">
        <v>3144</v>
      </c>
      <c r="C2310" s="62" t="s">
        <v>2850</v>
      </c>
      <c r="D2310" s="62" t="s">
        <v>2837</v>
      </c>
      <c r="E2310" s="63">
        <v>150</v>
      </c>
      <c r="F2310" s="62" t="s">
        <v>2841</v>
      </c>
      <c r="G2310" s="34" t="str">
        <f>IF((F2310=""),"",VLOOKUP(F2310,'Range Midpoints'!$A$2:$C$13,2))</f>
        <v/>
      </c>
      <c r="H2310" s="1" t="str">
        <f>IF((F2310=""),"",VLOOKUP(F2310,'Range Midpoints'!$A$2:$C$13,3))</f>
        <v/>
      </c>
      <c r="I2310">
        <f>VLOOKUP(B2310,'State Business Patterns'!A$3:H$53,8)</f>
        <v>0.8666666666666667</v>
      </c>
      <c r="J2310" s="32">
        <f t="shared" si="75"/>
        <v>150</v>
      </c>
      <c r="K2310">
        <f t="shared" si="76"/>
        <v>2.3005747801384393E-4</v>
      </c>
    </row>
    <row r="2311" spans="1:11">
      <c r="A2311" s="1" t="s">
        <v>1813</v>
      </c>
      <c r="B2311" s="62" t="s">
        <v>3144</v>
      </c>
      <c r="C2311" s="62" t="s">
        <v>2851</v>
      </c>
      <c r="D2311" s="62" t="s">
        <v>2837</v>
      </c>
      <c r="E2311" s="63">
        <v>174</v>
      </c>
      <c r="F2311" s="62" t="s">
        <v>2841</v>
      </c>
      <c r="G2311" s="34" t="str">
        <f>IF((F2311=""),"",VLOOKUP(F2311,'Range Midpoints'!$A$2:$C$13,2))</f>
        <v/>
      </c>
      <c r="H2311" s="1" t="str">
        <f>IF((F2311=""),"",VLOOKUP(F2311,'Range Midpoints'!$A$2:$C$13,3))</f>
        <v/>
      </c>
      <c r="I2311">
        <f>VLOOKUP(B2311,'State Business Patterns'!A$3:H$53,8)</f>
        <v>0.8666666666666667</v>
      </c>
      <c r="J2311" s="32">
        <f t="shared" ref="J2311:J2374" si="77">IF(F2311="",E2311,(H2311*I2311))</f>
        <v>174</v>
      </c>
      <c r="K2311">
        <f t="shared" si="76"/>
        <v>2.6686667449605898E-4</v>
      </c>
    </row>
    <row r="2312" spans="1:11">
      <c r="A2312" s="1" t="s">
        <v>1814</v>
      </c>
      <c r="B2312" s="62" t="s">
        <v>3144</v>
      </c>
      <c r="C2312" s="62" t="s">
        <v>2852</v>
      </c>
      <c r="D2312" s="62" t="s">
        <v>2837</v>
      </c>
      <c r="E2312" s="63">
        <v>27</v>
      </c>
      <c r="F2312" s="62" t="s">
        <v>2841</v>
      </c>
      <c r="G2312" s="34" t="str">
        <f>IF((F2312=""),"",VLOOKUP(F2312,'Range Midpoints'!$A$2:$C$13,2))</f>
        <v/>
      </c>
      <c r="H2312" s="1" t="str">
        <f>IF((F2312=""),"",VLOOKUP(F2312,'Range Midpoints'!$A$2:$C$13,3))</f>
        <v/>
      </c>
      <c r="I2312">
        <f>VLOOKUP(B2312,'State Business Patterns'!A$3:H$53,8)</f>
        <v>0.8666666666666667</v>
      </c>
      <c r="J2312" s="32">
        <f t="shared" si="77"/>
        <v>27</v>
      </c>
      <c r="K2312">
        <f t="shared" ref="K2312:K2375" si="78">J2312/J$2594</f>
        <v>4.1410346042491907E-5</v>
      </c>
    </row>
    <row r="2313" spans="1:11">
      <c r="A2313" s="1" t="s">
        <v>1815</v>
      </c>
      <c r="B2313" s="62" t="s">
        <v>3144</v>
      </c>
      <c r="C2313" s="62" t="s">
        <v>2932</v>
      </c>
      <c r="D2313" s="62" t="s">
        <v>2837</v>
      </c>
      <c r="E2313" s="63">
        <v>0</v>
      </c>
      <c r="F2313" s="62" t="s">
        <v>2838</v>
      </c>
      <c r="G2313" s="34" t="str">
        <f>IF((F2313=""),"",VLOOKUP(F2313,'Range Midpoints'!$A$2:$C$13,2))</f>
        <v>20-99</v>
      </c>
      <c r="H2313" s="1">
        <f>IF((F2313=""),"",VLOOKUP(F2313,'Range Midpoints'!$A$2:$C$13,3))</f>
        <v>60</v>
      </c>
      <c r="I2313">
        <f>VLOOKUP(B2313,'State Business Patterns'!A$3:H$53,8)</f>
        <v>0.8666666666666667</v>
      </c>
      <c r="J2313" s="32">
        <f t="shared" si="77"/>
        <v>52</v>
      </c>
      <c r="K2313">
        <f t="shared" si="78"/>
        <v>7.9753259044799236E-5</v>
      </c>
    </row>
    <row r="2314" spans="1:11">
      <c r="A2314" s="1" t="s">
        <v>1816</v>
      </c>
      <c r="B2314" s="62" t="s">
        <v>3145</v>
      </c>
      <c r="C2314" s="62" t="s">
        <v>2836</v>
      </c>
      <c r="D2314" s="62" t="s">
        <v>2837</v>
      </c>
      <c r="E2314" s="63">
        <v>0</v>
      </c>
      <c r="F2314" s="62" t="s">
        <v>2848</v>
      </c>
      <c r="G2314" s="34" t="str">
        <f>IF((F2314=""),"",VLOOKUP(F2314,'Range Midpoints'!$A$2:$C$13,2))</f>
        <v>0-19</v>
      </c>
      <c r="H2314" s="1">
        <f>IF((F2314=""),"",VLOOKUP(F2314,'Range Midpoints'!$A$2:$C$13,3))</f>
        <v>10</v>
      </c>
      <c r="I2314">
        <f>VLOOKUP(B2314,'State Business Patterns'!A$3:H$53,8)</f>
        <v>0.68939130434782614</v>
      </c>
      <c r="J2314" s="32">
        <f t="shared" si="77"/>
        <v>6.8939130434782614</v>
      </c>
      <c r="K2314">
        <f t="shared" si="78"/>
        <v>1.0573308322862347E-5</v>
      </c>
    </row>
    <row r="2315" spans="1:11">
      <c r="A2315" s="1" t="s">
        <v>1817</v>
      </c>
      <c r="B2315" s="62" t="s">
        <v>3145</v>
      </c>
      <c r="C2315" s="62" t="s">
        <v>2840</v>
      </c>
      <c r="D2315" s="62" t="s">
        <v>2837</v>
      </c>
      <c r="E2315" s="63">
        <v>110</v>
      </c>
      <c r="F2315" s="62" t="s">
        <v>2841</v>
      </c>
      <c r="G2315" s="34" t="str">
        <f>IF((F2315=""),"",VLOOKUP(F2315,'Range Midpoints'!$A$2:$C$13,2))</f>
        <v/>
      </c>
      <c r="H2315" s="1" t="str">
        <f>IF((F2315=""),"",VLOOKUP(F2315,'Range Midpoints'!$A$2:$C$13,3))</f>
        <v/>
      </c>
      <c r="I2315">
        <f>VLOOKUP(B2315,'State Business Patterns'!A$3:H$53,8)</f>
        <v>0.68939130434782614</v>
      </c>
      <c r="J2315" s="32">
        <f t="shared" si="77"/>
        <v>110</v>
      </c>
      <c r="K2315">
        <f t="shared" si="78"/>
        <v>1.6870881721015222E-4</v>
      </c>
    </row>
    <row r="2316" spans="1:11">
      <c r="A2316" s="1" t="s">
        <v>2752</v>
      </c>
      <c r="B2316" s="62" t="s">
        <v>3145</v>
      </c>
      <c r="C2316" s="62" t="s">
        <v>2842</v>
      </c>
      <c r="D2316" s="62" t="s">
        <v>2837</v>
      </c>
      <c r="E2316" s="63">
        <v>0</v>
      </c>
      <c r="F2316" s="62" t="s">
        <v>2848</v>
      </c>
      <c r="G2316" s="34" t="str">
        <f>IF((F2316=""),"",VLOOKUP(F2316,'Range Midpoints'!$A$2:$C$13,2))</f>
        <v>0-19</v>
      </c>
      <c r="H2316" s="1">
        <f>IF((F2316=""),"",VLOOKUP(F2316,'Range Midpoints'!$A$2:$C$13,3))</f>
        <v>10</v>
      </c>
      <c r="I2316">
        <f>VLOOKUP(B2316,'State Business Patterns'!A$3:H$53,8)</f>
        <v>0.68939130434782614</v>
      </c>
      <c r="J2316" s="32">
        <f t="shared" si="77"/>
        <v>6.8939130434782614</v>
      </c>
      <c r="K2316">
        <f t="shared" si="78"/>
        <v>1.0573308322862347E-5</v>
      </c>
    </row>
    <row r="2317" spans="1:11">
      <c r="A2317" s="1" t="s">
        <v>1818</v>
      </c>
      <c r="B2317" s="62" t="s">
        <v>3145</v>
      </c>
      <c r="C2317" s="62" t="s">
        <v>2843</v>
      </c>
      <c r="D2317" s="62" t="s">
        <v>2837</v>
      </c>
      <c r="E2317" s="63">
        <v>0</v>
      </c>
      <c r="F2317" s="62" t="s">
        <v>2848</v>
      </c>
      <c r="G2317" s="34" t="str">
        <f>IF((F2317=""),"",VLOOKUP(F2317,'Range Midpoints'!$A$2:$C$13,2))</f>
        <v>0-19</v>
      </c>
      <c r="H2317" s="1">
        <f>IF((F2317=""),"",VLOOKUP(F2317,'Range Midpoints'!$A$2:$C$13,3))</f>
        <v>10</v>
      </c>
      <c r="I2317">
        <f>VLOOKUP(B2317,'State Business Patterns'!A$3:H$53,8)</f>
        <v>0.68939130434782614</v>
      </c>
      <c r="J2317" s="32">
        <f t="shared" si="77"/>
        <v>6.8939130434782614</v>
      </c>
      <c r="K2317">
        <f t="shared" si="78"/>
        <v>1.0573308322862347E-5</v>
      </c>
    </row>
    <row r="2318" spans="1:11">
      <c r="A2318" s="1" t="s">
        <v>1819</v>
      </c>
      <c r="B2318" s="62" t="s">
        <v>3145</v>
      </c>
      <c r="C2318" s="62" t="s">
        <v>2946</v>
      </c>
      <c r="D2318" s="62" t="s">
        <v>2837</v>
      </c>
      <c r="E2318" s="63">
        <v>101</v>
      </c>
      <c r="F2318" s="62" t="s">
        <v>2841</v>
      </c>
      <c r="G2318" s="34" t="str">
        <f>IF((F2318=""),"",VLOOKUP(F2318,'Range Midpoints'!$A$2:$C$13,2))</f>
        <v/>
      </c>
      <c r="H2318" s="1" t="str">
        <f>IF((F2318=""),"",VLOOKUP(F2318,'Range Midpoints'!$A$2:$C$13,3))</f>
        <v/>
      </c>
      <c r="I2318">
        <f>VLOOKUP(B2318,'State Business Patterns'!A$3:H$53,8)</f>
        <v>0.68939130434782614</v>
      </c>
      <c r="J2318" s="32">
        <f t="shared" si="77"/>
        <v>101</v>
      </c>
      <c r="K2318">
        <f t="shared" si="78"/>
        <v>1.5490536852932158E-4</v>
      </c>
    </row>
    <row r="2319" spans="1:11">
      <c r="A2319" s="1" t="s">
        <v>1820</v>
      </c>
      <c r="B2319" s="62" t="s">
        <v>3145</v>
      </c>
      <c r="C2319" s="62" t="s">
        <v>2844</v>
      </c>
      <c r="D2319" s="62" t="s">
        <v>2837</v>
      </c>
      <c r="E2319" s="63">
        <v>1002</v>
      </c>
      <c r="F2319" s="62" t="s">
        <v>2841</v>
      </c>
      <c r="G2319" s="34" t="str">
        <f>IF((F2319=""),"",VLOOKUP(F2319,'Range Midpoints'!$A$2:$C$13,2))</f>
        <v/>
      </c>
      <c r="H2319" s="1" t="str">
        <f>IF((F2319=""),"",VLOOKUP(F2319,'Range Midpoints'!$A$2:$C$13,3))</f>
        <v/>
      </c>
      <c r="I2319">
        <f>VLOOKUP(B2319,'State Business Patterns'!A$3:H$53,8)</f>
        <v>0.68939130434782614</v>
      </c>
      <c r="J2319" s="32">
        <f t="shared" si="77"/>
        <v>1002</v>
      </c>
      <c r="K2319">
        <f t="shared" si="78"/>
        <v>1.5367839531324776E-3</v>
      </c>
    </row>
    <row r="2320" spans="1:11">
      <c r="A2320" s="1" t="s">
        <v>1821</v>
      </c>
      <c r="B2320" s="62" t="s">
        <v>3145</v>
      </c>
      <c r="C2320" s="62" t="s">
        <v>2845</v>
      </c>
      <c r="D2320" s="62" t="s">
        <v>2837</v>
      </c>
      <c r="E2320" s="63">
        <v>101</v>
      </c>
      <c r="F2320" s="62" t="s">
        <v>2841</v>
      </c>
      <c r="G2320" s="34" t="str">
        <f>IF((F2320=""),"",VLOOKUP(F2320,'Range Midpoints'!$A$2:$C$13,2))</f>
        <v/>
      </c>
      <c r="H2320" s="1" t="str">
        <f>IF((F2320=""),"",VLOOKUP(F2320,'Range Midpoints'!$A$2:$C$13,3))</f>
        <v/>
      </c>
      <c r="I2320">
        <f>VLOOKUP(B2320,'State Business Patterns'!A$3:H$53,8)</f>
        <v>0.68939130434782614</v>
      </c>
      <c r="J2320" s="32">
        <f t="shared" si="77"/>
        <v>101</v>
      </c>
      <c r="K2320">
        <f t="shared" si="78"/>
        <v>1.5490536852932158E-4</v>
      </c>
    </row>
    <row r="2321" spans="1:11">
      <c r="A2321" s="1" t="s">
        <v>2754</v>
      </c>
      <c r="B2321" s="62" t="s">
        <v>3145</v>
      </c>
      <c r="C2321" s="62" t="s">
        <v>2846</v>
      </c>
      <c r="D2321" s="62" t="s">
        <v>2837</v>
      </c>
      <c r="E2321" s="63">
        <v>0</v>
      </c>
      <c r="F2321" s="62" t="s">
        <v>2848</v>
      </c>
      <c r="G2321" s="34" t="str">
        <f>IF((F2321=""),"",VLOOKUP(F2321,'Range Midpoints'!$A$2:$C$13,2))</f>
        <v>0-19</v>
      </c>
      <c r="H2321" s="1">
        <f>IF((F2321=""),"",VLOOKUP(F2321,'Range Midpoints'!$A$2:$C$13,3))</f>
        <v>10</v>
      </c>
      <c r="I2321">
        <f>VLOOKUP(B2321,'State Business Patterns'!A$3:H$53,8)</f>
        <v>0.68939130434782614</v>
      </c>
      <c r="J2321" s="32">
        <f t="shared" si="77"/>
        <v>6.8939130434782614</v>
      </c>
      <c r="K2321">
        <f t="shared" si="78"/>
        <v>1.0573308322862347E-5</v>
      </c>
    </row>
    <row r="2322" spans="1:11">
      <c r="A2322" s="1" t="s">
        <v>1822</v>
      </c>
      <c r="B2322" s="62" t="s">
        <v>3145</v>
      </c>
      <c r="C2322" s="62" t="s">
        <v>2847</v>
      </c>
      <c r="D2322" s="62" t="s">
        <v>2837</v>
      </c>
      <c r="E2322" s="63">
        <v>0</v>
      </c>
      <c r="F2322" s="62" t="s">
        <v>2853</v>
      </c>
      <c r="G2322" s="34" t="str">
        <f>IF((F2322=""),"",VLOOKUP(F2322,'Range Midpoints'!$A$2:$C$13,2))</f>
        <v>100-249</v>
      </c>
      <c r="H2322" s="1">
        <f>IF((F2322=""),"",VLOOKUP(F2322,'Range Midpoints'!$A$2:$C$13,3))</f>
        <v>175</v>
      </c>
      <c r="I2322">
        <f>VLOOKUP(B2322,'State Business Patterns'!A$3:H$53,8)</f>
        <v>0.68939130434782614</v>
      </c>
      <c r="J2322" s="32">
        <f t="shared" si="77"/>
        <v>120.64347826086957</v>
      </c>
      <c r="K2322">
        <f t="shared" si="78"/>
        <v>1.8503289565009108E-4</v>
      </c>
    </row>
    <row r="2323" spans="1:11">
      <c r="A2323" s="1" t="s">
        <v>1824</v>
      </c>
      <c r="B2323" s="62" t="s">
        <v>3145</v>
      </c>
      <c r="C2323" s="62" t="s">
        <v>2851</v>
      </c>
      <c r="D2323" s="62" t="s">
        <v>2837</v>
      </c>
      <c r="E2323" s="63">
        <v>0</v>
      </c>
      <c r="F2323" s="62" t="s">
        <v>2848</v>
      </c>
      <c r="G2323" s="34" t="str">
        <f>IF((F2323=""),"",VLOOKUP(F2323,'Range Midpoints'!$A$2:$C$13,2))</f>
        <v>0-19</v>
      </c>
      <c r="H2323" s="1">
        <f>IF((F2323=""),"",VLOOKUP(F2323,'Range Midpoints'!$A$2:$C$13,3))</f>
        <v>10</v>
      </c>
      <c r="I2323">
        <f>VLOOKUP(B2323,'State Business Patterns'!A$3:H$53,8)</f>
        <v>0.68939130434782614</v>
      </c>
      <c r="J2323" s="32">
        <f t="shared" si="77"/>
        <v>6.8939130434782614</v>
      </c>
      <c r="K2323">
        <f t="shared" si="78"/>
        <v>1.0573308322862347E-5</v>
      </c>
    </row>
    <row r="2324" spans="1:11">
      <c r="A2324" s="1" t="s">
        <v>1825</v>
      </c>
      <c r="B2324" s="62" t="s">
        <v>3145</v>
      </c>
      <c r="C2324" s="62" t="s">
        <v>2852</v>
      </c>
      <c r="D2324" s="62" t="s">
        <v>2837</v>
      </c>
      <c r="E2324" s="63">
        <v>0</v>
      </c>
      <c r="F2324" s="62" t="s">
        <v>2848</v>
      </c>
      <c r="G2324" s="34" t="str">
        <f>IF((F2324=""),"",VLOOKUP(F2324,'Range Midpoints'!$A$2:$C$13,2))</f>
        <v>0-19</v>
      </c>
      <c r="H2324" s="1">
        <f>IF((F2324=""),"",VLOOKUP(F2324,'Range Midpoints'!$A$2:$C$13,3))</f>
        <v>10</v>
      </c>
      <c r="I2324">
        <f>VLOOKUP(B2324,'State Business Patterns'!A$3:H$53,8)</f>
        <v>0.68939130434782614</v>
      </c>
      <c r="J2324" s="32">
        <f t="shared" si="77"/>
        <v>6.8939130434782614</v>
      </c>
      <c r="K2324">
        <f t="shared" si="78"/>
        <v>1.0573308322862347E-5</v>
      </c>
    </row>
    <row r="2325" spans="1:11">
      <c r="A2325" s="1" t="s">
        <v>1826</v>
      </c>
      <c r="B2325" s="62" t="s">
        <v>3145</v>
      </c>
      <c r="C2325" s="62" t="s">
        <v>2932</v>
      </c>
      <c r="D2325" s="62" t="s">
        <v>2837</v>
      </c>
      <c r="E2325" s="63">
        <v>0</v>
      </c>
      <c r="F2325" s="62" t="s">
        <v>2848</v>
      </c>
      <c r="G2325" s="34" t="str">
        <f>IF((F2325=""),"",VLOOKUP(F2325,'Range Midpoints'!$A$2:$C$13,2))</f>
        <v>0-19</v>
      </c>
      <c r="H2325" s="1">
        <f>IF((F2325=""),"",VLOOKUP(F2325,'Range Midpoints'!$A$2:$C$13,3))</f>
        <v>10</v>
      </c>
      <c r="I2325">
        <f>VLOOKUP(B2325,'State Business Patterns'!A$3:H$53,8)</f>
        <v>0.68939130434782614</v>
      </c>
      <c r="J2325" s="32">
        <f t="shared" si="77"/>
        <v>6.8939130434782614</v>
      </c>
      <c r="K2325">
        <f t="shared" si="78"/>
        <v>1.0573308322862347E-5</v>
      </c>
    </row>
    <row r="2326" spans="1:11">
      <c r="A2326" s="1" t="s">
        <v>1827</v>
      </c>
      <c r="B2326" s="62" t="s">
        <v>3145</v>
      </c>
      <c r="C2326" s="62" t="s">
        <v>2855</v>
      </c>
      <c r="D2326" s="62" t="s">
        <v>2837</v>
      </c>
      <c r="E2326" s="63">
        <v>0</v>
      </c>
      <c r="F2326" s="62" t="s">
        <v>2848</v>
      </c>
      <c r="G2326" s="34" t="str">
        <f>IF((F2326=""),"",VLOOKUP(F2326,'Range Midpoints'!$A$2:$C$13,2))</f>
        <v>0-19</v>
      </c>
      <c r="H2326" s="1">
        <f>IF((F2326=""),"",VLOOKUP(F2326,'Range Midpoints'!$A$2:$C$13,3))</f>
        <v>10</v>
      </c>
      <c r="I2326">
        <f>VLOOKUP(B2326,'State Business Patterns'!A$3:H$53,8)</f>
        <v>0.68939130434782614</v>
      </c>
      <c r="J2326" s="32">
        <f t="shared" si="77"/>
        <v>6.8939130434782614</v>
      </c>
      <c r="K2326">
        <f t="shared" si="78"/>
        <v>1.0573308322862347E-5</v>
      </c>
    </row>
    <row r="2327" spans="1:11">
      <c r="A2327" s="1" t="s">
        <v>1828</v>
      </c>
      <c r="B2327" s="62" t="s">
        <v>3145</v>
      </c>
      <c r="C2327" s="62" t="s">
        <v>2856</v>
      </c>
      <c r="D2327" s="62" t="s">
        <v>2837</v>
      </c>
      <c r="E2327" s="63">
        <v>62</v>
      </c>
      <c r="F2327" s="62" t="s">
        <v>2841</v>
      </c>
      <c r="G2327" s="34" t="str">
        <f>IF((F2327=""),"",VLOOKUP(F2327,'Range Midpoints'!$A$2:$C$13,2))</f>
        <v/>
      </c>
      <c r="H2327" s="1" t="str">
        <f>IF((F2327=""),"",VLOOKUP(F2327,'Range Midpoints'!$A$2:$C$13,3))</f>
        <v/>
      </c>
      <c r="I2327">
        <f>VLOOKUP(B2327,'State Business Patterns'!A$3:H$53,8)</f>
        <v>0.68939130434782614</v>
      </c>
      <c r="J2327" s="32">
        <f t="shared" si="77"/>
        <v>62</v>
      </c>
      <c r="K2327">
        <f t="shared" si="78"/>
        <v>9.5090424245722156E-5</v>
      </c>
    </row>
    <row r="2328" spans="1:11">
      <c r="A2328" s="1" t="s">
        <v>1829</v>
      </c>
      <c r="B2328" s="62" t="s">
        <v>3145</v>
      </c>
      <c r="C2328" s="62" t="s">
        <v>2857</v>
      </c>
      <c r="D2328" s="62" t="s">
        <v>2837</v>
      </c>
      <c r="E2328" s="63">
        <v>0</v>
      </c>
      <c r="F2328" s="62" t="s">
        <v>2848</v>
      </c>
      <c r="G2328" s="34" t="str">
        <f>IF((F2328=""),"",VLOOKUP(F2328,'Range Midpoints'!$A$2:$C$13,2))</f>
        <v>0-19</v>
      </c>
      <c r="H2328" s="1">
        <f>IF((F2328=""),"",VLOOKUP(F2328,'Range Midpoints'!$A$2:$C$13,3))</f>
        <v>10</v>
      </c>
      <c r="I2328">
        <f>VLOOKUP(B2328,'State Business Patterns'!A$3:H$53,8)</f>
        <v>0.68939130434782614</v>
      </c>
      <c r="J2328" s="32">
        <f t="shared" si="77"/>
        <v>6.8939130434782614</v>
      </c>
      <c r="K2328">
        <f t="shared" si="78"/>
        <v>1.0573308322862347E-5</v>
      </c>
    </row>
    <row r="2329" spans="1:11">
      <c r="A2329" s="1" t="s">
        <v>1830</v>
      </c>
      <c r="B2329" s="62" t="s">
        <v>3145</v>
      </c>
      <c r="C2329" s="62" t="s">
        <v>2934</v>
      </c>
      <c r="D2329" s="62" t="s">
        <v>2837</v>
      </c>
      <c r="E2329" s="63">
        <v>28</v>
      </c>
      <c r="F2329" s="62" t="s">
        <v>2841</v>
      </c>
      <c r="G2329" s="34" t="str">
        <f>IF((F2329=""),"",VLOOKUP(F2329,'Range Midpoints'!$A$2:$C$13,2))</f>
        <v/>
      </c>
      <c r="H2329" s="1" t="str">
        <f>IF((F2329=""),"",VLOOKUP(F2329,'Range Midpoints'!$A$2:$C$13,3))</f>
        <v/>
      </c>
      <c r="I2329">
        <f>VLOOKUP(B2329,'State Business Patterns'!A$3:H$53,8)</f>
        <v>0.68939130434782614</v>
      </c>
      <c r="J2329" s="32">
        <f t="shared" si="77"/>
        <v>28</v>
      </c>
      <c r="K2329">
        <f t="shared" si="78"/>
        <v>4.2944062562584203E-5</v>
      </c>
    </row>
    <row r="2330" spans="1:11">
      <c r="A2330" s="1" t="s">
        <v>2755</v>
      </c>
      <c r="B2330" s="62" t="s">
        <v>3145</v>
      </c>
      <c r="C2330" s="62" t="s">
        <v>2756</v>
      </c>
      <c r="D2330" s="62" t="s">
        <v>2837</v>
      </c>
      <c r="E2330" s="63">
        <v>0</v>
      </c>
      <c r="F2330" s="62" t="s">
        <v>2848</v>
      </c>
      <c r="G2330" s="34" t="str">
        <f>IF((F2330=""),"",VLOOKUP(F2330,'Range Midpoints'!$A$2:$C$13,2))</f>
        <v>0-19</v>
      </c>
      <c r="H2330" s="1">
        <f>IF((F2330=""),"",VLOOKUP(F2330,'Range Midpoints'!$A$2:$C$13,3))</f>
        <v>10</v>
      </c>
      <c r="I2330">
        <f>VLOOKUP(B2330,'State Business Patterns'!A$3:H$53,8)</f>
        <v>0.68939130434782614</v>
      </c>
      <c r="J2330" s="32">
        <f t="shared" si="77"/>
        <v>6.8939130434782614</v>
      </c>
      <c r="K2330">
        <f t="shared" si="78"/>
        <v>1.0573308322862347E-5</v>
      </c>
    </row>
    <row r="2331" spans="1:11">
      <c r="A2331" s="1" t="s">
        <v>1832</v>
      </c>
      <c r="B2331" s="62" t="s">
        <v>3145</v>
      </c>
      <c r="C2331" s="62" t="s">
        <v>2859</v>
      </c>
      <c r="D2331" s="62" t="s">
        <v>2837</v>
      </c>
      <c r="E2331" s="63">
        <v>450</v>
      </c>
      <c r="F2331" s="62" t="s">
        <v>2841</v>
      </c>
      <c r="G2331" s="34" t="str">
        <f>IF((F2331=""),"",VLOOKUP(F2331,'Range Midpoints'!$A$2:$C$13,2))</f>
        <v/>
      </c>
      <c r="H2331" s="1" t="str">
        <f>IF((F2331=""),"",VLOOKUP(F2331,'Range Midpoints'!$A$2:$C$13,3))</f>
        <v/>
      </c>
      <c r="I2331">
        <f>VLOOKUP(B2331,'State Business Patterns'!A$3:H$53,8)</f>
        <v>0.68939130434782614</v>
      </c>
      <c r="J2331" s="32">
        <f t="shared" si="77"/>
        <v>450</v>
      </c>
      <c r="K2331">
        <f t="shared" si="78"/>
        <v>6.9017243404153185E-4</v>
      </c>
    </row>
    <row r="2332" spans="1:11">
      <c r="A2332" s="1" t="s">
        <v>1833</v>
      </c>
      <c r="B2332" s="62" t="s">
        <v>3145</v>
      </c>
      <c r="C2332" s="62" t="s">
        <v>2860</v>
      </c>
      <c r="D2332" s="62" t="s">
        <v>2837</v>
      </c>
      <c r="E2332" s="63">
        <v>36</v>
      </c>
      <c r="F2332" s="62" t="s">
        <v>2841</v>
      </c>
      <c r="G2332" s="34" t="str">
        <f>IF((F2332=""),"",VLOOKUP(F2332,'Range Midpoints'!$A$2:$C$13,2))</f>
        <v/>
      </c>
      <c r="H2332" s="1" t="str">
        <f>IF((F2332=""),"",VLOOKUP(F2332,'Range Midpoints'!$A$2:$C$13,3))</f>
        <v/>
      </c>
      <c r="I2332">
        <f>VLOOKUP(B2332,'State Business Patterns'!A$3:H$53,8)</f>
        <v>0.68939130434782614</v>
      </c>
      <c r="J2332" s="32">
        <f t="shared" si="77"/>
        <v>36</v>
      </c>
      <c r="K2332">
        <f t="shared" si="78"/>
        <v>5.5213794723322545E-5</v>
      </c>
    </row>
    <row r="2333" spans="1:11">
      <c r="A2333" s="1" t="s">
        <v>1834</v>
      </c>
      <c r="B2333" s="62" t="s">
        <v>3145</v>
      </c>
      <c r="C2333" s="62" t="s">
        <v>2862</v>
      </c>
      <c r="D2333" s="62" t="s">
        <v>2837</v>
      </c>
      <c r="E2333" s="63">
        <v>126</v>
      </c>
      <c r="F2333" s="62" t="s">
        <v>2841</v>
      </c>
      <c r="G2333" s="34" t="str">
        <f>IF((F2333=""),"",VLOOKUP(F2333,'Range Midpoints'!$A$2:$C$13,2))</f>
        <v/>
      </c>
      <c r="H2333" s="1" t="str">
        <f>IF((F2333=""),"",VLOOKUP(F2333,'Range Midpoints'!$A$2:$C$13,3))</f>
        <v/>
      </c>
      <c r="I2333">
        <f>VLOOKUP(B2333,'State Business Patterns'!A$3:H$53,8)</f>
        <v>0.68939130434782614</v>
      </c>
      <c r="J2333" s="32">
        <f t="shared" si="77"/>
        <v>126</v>
      </c>
      <c r="K2333">
        <f t="shared" si="78"/>
        <v>1.9324828153162891E-4</v>
      </c>
    </row>
    <row r="2334" spans="1:11">
      <c r="A2334" s="1" t="s">
        <v>1835</v>
      </c>
      <c r="B2334" s="62" t="s">
        <v>3145</v>
      </c>
      <c r="C2334" s="62" t="s">
        <v>2863</v>
      </c>
      <c r="D2334" s="62" t="s">
        <v>2837</v>
      </c>
      <c r="E2334" s="63">
        <v>0</v>
      </c>
      <c r="F2334" s="62" t="s">
        <v>2848</v>
      </c>
      <c r="G2334" s="34" t="str">
        <f>IF((F2334=""),"",VLOOKUP(F2334,'Range Midpoints'!$A$2:$C$13,2))</f>
        <v>0-19</v>
      </c>
      <c r="H2334" s="1">
        <f>IF((F2334=""),"",VLOOKUP(F2334,'Range Midpoints'!$A$2:$C$13,3))</f>
        <v>10</v>
      </c>
      <c r="I2334">
        <f>VLOOKUP(B2334,'State Business Patterns'!A$3:H$53,8)</f>
        <v>0.68939130434782614</v>
      </c>
      <c r="J2334" s="32">
        <f t="shared" si="77"/>
        <v>6.8939130434782614</v>
      </c>
      <c r="K2334">
        <f t="shared" si="78"/>
        <v>1.0573308322862347E-5</v>
      </c>
    </row>
    <row r="2335" spans="1:11">
      <c r="A2335" s="1" t="s">
        <v>1836</v>
      </c>
      <c r="B2335" s="62" t="s">
        <v>3145</v>
      </c>
      <c r="C2335" s="62" t="s">
        <v>2865</v>
      </c>
      <c r="D2335" s="62" t="s">
        <v>2837</v>
      </c>
      <c r="E2335" s="63">
        <v>0</v>
      </c>
      <c r="F2335" s="62" t="s">
        <v>2848</v>
      </c>
      <c r="G2335" s="34" t="str">
        <f>IF((F2335=""),"",VLOOKUP(F2335,'Range Midpoints'!$A$2:$C$13,2))</f>
        <v>0-19</v>
      </c>
      <c r="H2335" s="1">
        <f>IF((F2335=""),"",VLOOKUP(F2335,'Range Midpoints'!$A$2:$C$13,3))</f>
        <v>10</v>
      </c>
      <c r="I2335">
        <f>VLOOKUP(B2335,'State Business Patterns'!A$3:H$53,8)</f>
        <v>0.68939130434782614</v>
      </c>
      <c r="J2335" s="32">
        <f t="shared" si="77"/>
        <v>6.8939130434782614</v>
      </c>
      <c r="K2335">
        <f t="shared" si="78"/>
        <v>1.0573308322862347E-5</v>
      </c>
    </row>
    <row r="2336" spans="1:11">
      <c r="A2336" s="1" t="s">
        <v>1837</v>
      </c>
      <c r="B2336" s="62" t="s">
        <v>3145</v>
      </c>
      <c r="C2336" s="62" t="s">
        <v>2867</v>
      </c>
      <c r="D2336" s="62" t="s">
        <v>2837</v>
      </c>
      <c r="E2336" s="63">
        <v>0</v>
      </c>
      <c r="F2336" s="62" t="s">
        <v>2848</v>
      </c>
      <c r="G2336" s="34" t="str">
        <f>IF((F2336=""),"",VLOOKUP(F2336,'Range Midpoints'!$A$2:$C$13,2))</f>
        <v>0-19</v>
      </c>
      <c r="H2336" s="1">
        <f>IF((F2336=""),"",VLOOKUP(F2336,'Range Midpoints'!$A$2:$C$13,3))</f>
        <v>10</v>
      </c>
      <c r="I2336">
        <f>VLOOKUP(B2336,'State Business Patterns'!A$3:H$53,8)</f>
        <v>0.68939130434782614</v>
      </c>
      <c r="J2336" s="32">
        <f t="shared" si="77"/>
        <v>6.8939130434782614</v>
      </c>
      <c r="K2336">
        <f t="shared" si="78"/>
        <v>1.0573308322862347E-5</v>
      </c>
    </row>
    <row r="2337" spans="1:11">
      <c r="A2337" s="1" t="s">
        <v>1838</v>
      </c>
      <c r="B2337" s="62" t="s">
        <v>3145</v>
      </c>
      <c r="C2337" s="62" t="s">
        <v>2868</v>
      </c>
      <c r="D2337" s="62" t="s">
        <v>2837</v>
      </c>
      <c r="E2337" s="63">
        <v>2490</v>
      </c>
      <c r="F2337" s="62" t="s">
        <v>2841</v>
      </c>
      <c r="G2337" s="34" t="str">
        <f>IF((F2337=""),"",VLOOKUP(F2337,'Range Midpoints'!$A$2:$C$13,2))</f>
        <v/>
      </c>
      <c r="H2337" s="1" t="str">
        <f>IF((F2337=""),"",VLOOKUP(F2337,'Range Midpoints'!$A$2:$C$13,3))</f>
        <v/>
      </c>
      <c r="I2337">
        <f>VLOOKUP(B2337,'State Business Patterns'!A$3:H$53,8)</f>
        <v>0.68939130434782614</v>
      </c>
      <c r="J2337" s="32">
        <f t="shared" si="77"/>
        <v>2490</v>
      </c>
      <c r="K2337">
        <f t="shared" si="78"/>
        <v>3.8189541350298097E-3</v>
      </c>
    </row>
    <row r="2338" spans="1:11">
      <c r="A2338" s="1" t="s">
        <v>1839</v>
      </c>
      <c r="B2338" s="62" t="s">
        <v>3145</v>
      </c>
      <c r="C2338" s="62" t="s">
        <v>2869</v>
      </c>
      <c r="D2338" s="62" t="s">
        <v>2837</v>
      </c>
      <c r="E2338" s="63">
        <v>185</v>
      </c>
      <c r="F2338" s="62" t="s">
        <v>2841</v>
      </c>
      <c r="G2338" s="34" t="str">
        <f>IF((F2338=""),"",VLOOKUP(F2338,'Range Midpoints'!$A$2:$C$13,2))</f>
        <v/>
      </c>
      <c r="H2338" s="1" t="str">
        <f>IF((F2338=""),"",VLOOKUP(F2338,'Range Midpoints'!$A$2:$C$13,3))</f>
        <v/>
      </c>
      <c r="I2338">
        <f>VLOOKUP(B2338,'State Business Patterns'!A$3:H$53,8)</f>
        <v>0.68939130434782614</v>
      </c>
      <c r="J2338" s="32">
        <f t="shared" si="77"/>
        <v>185</v>
      </c>
      <c r="K2338">
        <f t="shared" si="78"/>
        <v>2.8373755621707419E-4</v>
      </c>
    </row>
    <row r="2339" spans="1:11">
      <c r="A2339" s="1" t="s">
        <v>1840</v>
      </c>
      <c r="B2339" s="62" t="s">
        <v>3145</v>
      </c>
      <c r="C2339" s="62" t="s">
        <v>2936</v>
      </c>
      <c r="D2339" s="62" t="s">
        <v>2837</v>
      </c>
      <c r="E2339" s="63">
        <v>0</v>
      </c>
      <c r="F2339" s="62" t="s">
        <v>2848</v>
      </c>
      <c r="G2339" s="34" t="str">
        <f>IF((F2339=""),"",VLOOKUP(F2339,'Range Midpoints'!$A$2:$C$13,2))</f>
        <v>0-19</v>
      </c>
      <c r="H2339" s="1">
        <f>IF((F2339=""),"",VLOOKUP(F2339,'Range Midpoints'!$A$2:$C$13,3))</f>
        <v>10</v>
      </c>
      <c r="I2339">
        <f>VLOOKUP(B2339,'State Business Patterns'!A$3:H$53,8)</f>
        <v>0.68939130434782614</v>
      </c>
      <c r="J2339" s="32">
        <f t="shared" si="77"/>
        <v>6.8939130434782614</v>
      </c>
      <c r="K2339">
        <f t="shared" si="78"/>
        <v>1.0573308322862347E-5</v>
      </c>
    </row>
    <row r="2340" spans="1:11">
      <c r="A2340" s="1" t="s">
        <v>1841</v>
      </c>
      <c r="B2340" s="62" t="s">
        <v>3145</v>
      </c>
      <c r="C2340" s="62" t="s">
        <v>2870</v>
      </c>
      <c r="D2340" s="62" t="s">
        <v>2837</v>
      </c>
      <c r="E2340" s="63">
        <v>0</v>
      </c>
      <c r="F2340" s="62" t="s">
        <v>2848</v>
      </c>
      <c r="G2340" s="34" t="str">
        <f>IF((F2340=""),"",VLOOKUP(F2340,'Range Midpoints'!$A$2:$C$13,2))</f>
        <v>0-19</v>
      </c>
      <c r="H2340" s="1">
        <f>IF((F2340=""),"",VLOOKUP(F2340,'Range Midpoints'!$A$2:$C$13,3))</f>
        <v>10</v>
      </c>
      <c r="I2340">
        <f>VLOOKUP(B2340,'State Business Patterns'!A$3:H$53,8)</f>
        <v>0.68939130434782614</v>
      </c>
      <c r="J2340" s="32">
        <f t="shared" si="77"/>
        <v>6.8939130434782614</v>
      </c>
      <c r="K2340">
        <f t="shared" si="78"/>
        <v>1.0573308322862347E-5</v>
      </c>
    </row>
    <row r="2341" spans="1:11">
      <c r="A2341" s="1" t="s">
        <v>1842</v>
      </c>
      <c r="B2341" s="62" t="s">
        <v>3145</v>
      </c>
      <c r="C2341" s="62" t="s">
        <v>2871</v>
      </c>
      <c r="D2341" s="62" t="s">
        <v>2837</v>
      </c>
      <c r="E2341" s="63">
        <v>0</v>
      </c>
      <c r="F2341" s="62" t="s">
        <v>2838</v>
      </c>
      <c r="G2341" s="34" t="str">
        <f>IF((F2341=""),"",VLOOKUP(F2341,'Range Midpoints'!$A$2:$C$13,2))</f>
        <v>20-99</v>
      </c>
      <c r="H2341" s="1">
        <f>IF((F2341=""),"",VLOOKUP(F2341,'Range Midpoints'!$A$2:$C$13,3))</f>
        <v>60</v>
      </c>
      <c r="I2341">
        <f>VLOOKUP(B2341,'State Business Patterns'!A$3:H$53,8)</f>
        <v>0.68939130434782614</v>
      </c>
      <c r="J2341" s="32">
        <f t="shared" si="77"/>
        <v>41.36347826086957</v>
      </c>
      <c r="K2341">
        <f t="shared" si="78"/>
        <v>6.3439849937174081E-5</v>
      </c>
    </row>
    <row r="2342" spans="1:11">
      <c r="A2342" s="1" t="s">
        <v>1843</v>
      </c>
      <c r="B2342" s="62" t="s">
        <v>3145</v>
      </c>
      <c r="C2342" s="62" t="s">
        <v>2872</v>
      </c>
      <c r="D2342" s="62" t="s">
        <v>2837</v>
      </c>
      <c r="E2342" s="63">
        <v>390</v>
      </c>
      <c r="F2342" s="62" t="s">
        <v>2841</v>
      </c>
      <c r="G2342" s="34" t="str">
        <f>IF((F2342=""),"",VLOOKUP(F2342,'Range Midpoints'!$A$2:$C$13,2))</f>
        <v/>
      </c>
      <c r="H2342" s="1" t="str">
        <f>IF((F2342=""),"",VLOOKUP(F2342,'Range Midpoints'!$A$2:$C$13,3))</f>
        <v/>
      </c>
      <c r="I2342">
        <f>VLOOKUP(B2342,'State Business Patterns'!A$3:H$53,8)</f>
        <v>0.68939130434782614</v>
      </c>
      <c r="J2342" s="32">
        <f t="shared" si="77"/>
        <v>390</v>
      </c>
      <c r="K2342">
        <f t="shared" si="78"/>
        <v>5.981494428359943E-4</v>
      </c>
    </row>
    <row r="2343" spans="1:11">
      <c r="A2343" s="1" t="s">
        <v>1844</v>
      </c>
      <c r="B2343" s="62" t="s">
        <v>3145</v>
      </c>
      <c r="C2343" s="62" t="s">
        <v>2873</v>
      </c>
      <c r="D2343" s="62" t="s">
        <v>2837</v>
      </c>
      <c r="E2343" s="63">
        <v>0</v>
      </c>
      <c r="F2343" s="62" t="s">
        <v>2848</v>
      </c>
      <c r="G2343" s="34" t="str">
        <f>IF((F2343=""),"",VLOOKUP(F2343,'Range Midpoints'!$A$2:$C$13,2))</f>
        <v>0-19</v>
      </c>
      <c r="H2343" s="1">
        <f>IF((F2343=""),"",VLOOKUP(F2343,'Range Midpoints'!$A$2:$C$13,3))</f>
        <v>10</v>
      </c>
      <c r="I2343">
        <f>VLOOKUP(B2343,'State Business Patterns'!A$3:H$53,8)</f>
        <v>0.68939130434782614</v>
      </c>
      <c r="J2343" s="32">
        <f t="shared" si="77"/>
        <v>6.8939130434782614</v>
      </c>
      <c r="K2343">
        <f t="shared" si="78"/>
        <v>1.0573308322862347E-5</v>
      </c>
    </row>
    <row r="2344" spans="1:11">
      <c r="A2344" s="1" t="s">
        <v>1845</v>
      </c>
      <c r="B2344" s="62" t="s">
        <v>3145</v>
      </c>
      <c r="C2344" s="62" t="s">
        <v>2874</v>
      </c>
      <c r="D2344" s="62" t="s">
        <v>2837</v>
      </c>
      <c r="E2344" s="63">
        <v>37</v>
      </c>
      <c r="F2344" s="62" t="s">
        <v>2841</v>
      </c>
      <c r="G2344" s="34" t="str">
        <f>IF((F2344=""),"",VLOOKUP(F2344,'Range Midpoints'!$A$2:$C$13,2))</f>
        <v/>
      </c>
      <c r="H2344" s="1" t="str">
        <f>IF((F2344=""),"",VLOOKUP(F2344,'Range Midpoints'!$A$2:$C$13,3))</f>
        <v/>
      </c>
      <c r="I2344">
        <f>VLOOKUP(B2344,'State Business Patterns'!A$3:H$53,8)</f>
        <v>0.68939130434782614</v>
      </c>
      <c r="J2344" s="32">
        <f t="shared" si="77"/>
        <v>37</v>
      </c>
      <c r="K2344">
        <f t="shared" si="78"/>
        <v>5.6747511243414841E-5</v>
      </c>
    </row>
    <row r="2345" spans="1:11">
      <c r="A2345" s="1" t="s">
        <v>1846</v>
      </c>
      <c r="B2345" s="62" t="s">
        <v>3145</v>
      </c>
      <c r="C2345" s="62" t="s">
        <v>2875</v>
      </c>
      <c r="D2345" s="62" t="s">
        <v>2837</v>
      </c>
      <c r="E2345" s="63">
        <v>0</v>
      </c>
      <c r="F2345" s="62" t="s">
        <v>2838</v>
      </c>
      <c r="G2345" s="34" t="str">
        <f>IF((F2345=""),"",VLOOKUP(F2345,'Range Midpoints'!$A$2:$C$13,2))</f>
        <v>20-99</v>
      </c>
      <c r="H2345" s="1">
        <f>IF((F2345=""),"",VLOOKUP(F2345,'Range Midpoints'!$A$2:$C$13,3))</f>
        <v>60</v>
      </c>
      <c r="I2345">
        <f>VLOOKUP(B2345,'State Business Patterns'!A$3:H$53,8)</f>
        <v>0.68939130434782614</v>
      </c>
      <c r="J2345" s="32">
        <f t="shared" si="77"/>
        <v>41.36347826086957</v>
      </c>
      <c r="K2345">
        <f t="shared" si="78"/>
        <v>6.3439849937174081E-5</v>
      </c>
    </row>
    <row r="2346" spans="1:11">
      <c r="A2346" s="1" t="s">
        <v>1848</v>
      </c>
      <c r="B2346" s="62" t="s">
        <v>3145</v>
      </c>
      <c r="C2346" s="62" t="s">
        <v>2877</v>
      </c>
      <c r="D2346" s="62" t="s">
        <v>2837</v>
      </c>
      <c r="E2346" s="63">
        <v>0</v>
      </c>
      <c r="F2346" s="62" t="s">
        <v>2848</v>
      </c>
      <c r="G2346" s="34" t="str">
        <f>IF((F2346=""),"",VLOOKUP(F2346,'Range Midpoints'!$A$2:$C$13,2))</f>
        <v>0-19</v>
      </c>
      <c r="H2346" s="1">
        <f>IF((F2346=""),"",VLOOKUP(F2346,'Range Midpoints'!$A$2:$C$13,3))</f>
        <v>10</v>
      </c>
      <c r="I2346">
        <f>VLOOKUP(B2346,'State Business Patterns'!A$3:H$53,8)</f>
        <v>0.68939130434782614</v>
      </c>
      <c r="J2346" s="32">
        <f t="shared" si="77"/>
        <v>6.8939130434782614</v>
      </c>
      <c r="K2346">
        <f t="shared" si="78"/>
        <v>1.0573308322862347E-5</v>
      </c>
    </row>
    <row r="2347" spans="1:11">
      <c r="A2347" s="1" t="s">
        <v>1849</v>
      </c>
      <c r="B2347" s="62" t="s">
        <v>3145</v>
      </c>
      <c r="C2347" s="62" t="s">
        <v>2879</v>
      </c>
      <c r="D2347" s="62" t="s">
        <v>2837</v>
      </c>
      <c r="E2347" s="63">
        <v>56</v>
      </c>
      <c r="F2347" s="62" t="s">
        <v>2841</v>
      </c>
      <c r="G2347" s="34" t="str">
        <f>IF((F2347=""),"",VLOOKUP(F2347,'Range Midpoints'!$A$2:$C$13,2))</f>
        <v/>
      </c>
      <c r="H2347" s="1" t="str">
        <f>IF((F2347=""),"",VLOOKUP(F2347,'Range Midpoints'!$A$2:$C$13,3))</f>
        <v/>
      </c>
      <c r="I2347">
        <f>VLOOKUP(B2347,'State Business Patterns'!A$3:H$53,8)</f>
        <v>0.68939130434782614</v>
      </c>
      <c r="J2347" s="32">
        <f t="shared" si="77"/>
        <v>56</v>
      </c>
      <c r="K2347">
        <f t="shared" si="78"/>
        <v>8.5888125125168407E-5</v>
      </c>
    </row>
    <row r="2348" spans="1:11">
      <c r="A2348" s="1" t="s">
        <v>1850</v>
      </c>
      <c r="B2348" s="62" t="s">
        <v>3145</v>
      </c>
      <c r="C2348" s="62" t="s">
        <v>2880</v>
      </c>
      <c r="D2348" s="62" t="s">
        <v>2837</v>
      </c>
      <c r="E2348" s="63">
        <v>332</v>
      </c>
      <c r="F2348" s="62" t="s">
        <v>2841</v>
      </c>
      <c r="G2348" s="34" t="str">
        <f>IF((F2348=""),"",VLOOKUP(F2348,'Range Midpoints'!$A$2:$C$13,2))</f>
        <v/>
      </c>
      <c r="H2348" s="1" t="str">
        <f>IF((F2348=""),"",VLOOKUP(F2348,'Range Midpoints'!$A$2:$C$13,3))</f>
        <v/>
      </c>
      <c r="I2348">
        <f>VLOOKUP(B2348,'State Business Patterns'!A$3:H$53,8)</f>
        <v>0.68939130434782614</v>
      </c>
      <c r="J2348" s="32">
        <f t="shared" si="77"/>
        <v>332</v>
      </c>
      <c r="K2348">
        <f t="shared" si="78"/>
        <v>5.0919388467064123E-4</v>
      </c>
    </row>
    <row r="2349" spans="1:11">
      <c r="A2349" s="1" t="s">
        <v>1851</v>
      </c>
      <c r="B2349" s="62" t="s">
        <v>3145</v>
      </c>
      <c r="C2349" s="62" t="s">
        <v>2881</v>
      </c>
      <c r="D2349" s="62" t="s">
        <v>2837</v>
      </c>
      <c r="E2349" s="63">
        <v>479</v>
      </c>
      <c r="F2349" s="62" t="s">
        <v>2841</v>
      </c>
      <c r="G2349" s="34" t="str">
        <f>IF((F2349=""),"",VLOOKUP(F2349,'Range Midpoints'!$A$2:$C$13,2))</f>
        <v/>
      </c>
      <c r="H2349" s="1" t="str">
        <f>IF((F2349=""),"",VLOOKUP(F2349,'Range Midpoints'!$A$2:$C$13,3))</f>
        <v/>
      </c>
      <c r="I2349">
        <f>VLOOKUP(B2349,'State Business Patterns'!A$3:H$53,8)</f>
        <v>0.68939130434782614</v>
      </c>
      <c r="J2349" s="32">
        <f t="shared" si="77"/>
        <v>479</v>
      </c>
      <c r="K2349">
        <f t="shared" si="78"/>
        <v>7.3465021312420827E-4</v>
      </c>
    </row>
    <row r="2350" spans="1:11">
      <c r="A2350" s="1" t="s">
        <v>1852</v>
      </c>
      <c r="B2350" s="62" t="s">
        <v>3145</v>
      </c>
      <c r="C2350" s="62" t="s">
        <v>2882</v>
      </c>
      <c r="D2350" s="62" t="s">
        <v>2837</v>
      </c>
      <c r="E2350" s="63">
        <v>86</v>
      </c>
      <c r="F2350" s="62" t="s">
        <v>2841</v>
      </c>
      <c r="G2350" s="34" t="str">
        <f>IF((F2350=""),"",VLOOKUP(F2350,'Range Midpoints'!$A$2:$C$13,2))</f>
        <v/>
      </c>
      <c r="H2350" s="1" t="str">
        <f>IF((F2350=""),"",VLOOKUP(F2350,'Range Midpoints'!$A$2:$C$13,3))</f>
        <v/>
      </c>
      <c r="I2350">
        <f>VLOOKUP(B2350,'State Business Patterns'!A$3:H$53,8)</f>
        <v>0.68939130434782614</v>
      </c>
      <c r="J2350" s="32">
        <f t="shared" si="77"/>
        <v>86</v>
      </c>
      <c r="K2350">
        <f t="shared" si="78"/>
        <v>1.318996207279372E-4</v>
      </c>
    </row>
    <row r="2351" spans="1:11">
      <c r="A2351" s="1" t="s">
        <v>1853</v>
      </c>
      <c r="B2351" s="62" t="s">
        <v>3145</v>
      </c>
      <c r="C2351" s="62" t="s">
        <v>2883</v>
      </c>
      <c r="D2351" s="62" t="s">
        <v>2837</v>
      </c>
      <c r="E2351" s="63">
        <v>0</v>
      </c>
      <c r="F2351" s="62" t="s">
        <v>2848</v>
      </c>
      <c r="G2351" s="34" t="str">
        <f>IF((F2351=""),"",VLOOKUP(F2351,'Range Midpoints'!$A$2:$C$13,2))</f>
        <v>0-19</v>
      </c>
      <c r="H2351" s="1">
        <f>IF((F2351=""),"",VLOOKUP(F2351,'Range Midpoints'!$A$2:$C$13,3))</f>
        <v>10</v>
      </c>
      <c r="I2351">
        <f>VLOOKUP(B2351,'State Business Patterns'!A$3:H$53,8)</f>
        <v>0.68939130434782614</v>
      </c>
      <c r="J2351" s="32">
        <f t="shared" si="77"/>
        <v>6.8939130434782614</v>
      </c>
      <c r="K2351">
        <f t="shared" si="78"/>
        <v>1.0573308322862347E-5</v>
      </c>
    </row>
    <row r="2352" spans="1:11">
      <c r="A2352" s="1" t="s">
        <v>1854</v>
      </c>
      <c r="B2352" s="62" t="s">
        <v>3145</v>
      </c>
      <c r="C2352" s="62" t="s">
        <v>2884</v>
      </c>
      <c r="D2352" s="62" t="s">
        <v>2837</v>
      </c>
      <c r="E2352" s="63">
        <v>38</v>
      </c>
      <c r="F2352" s="62" t="s">
        <v>2841</v>
      </c>
      <c r="G2352" s="34" t="str">
        <f>IF((F2352=""),"",VLOOKUP(F2352,'Range Midpoints'!$A$2:$C$13,2))</f>
        <v/>
      </c>
      <c r="H2352" s="1" t="str">
        <f>IF((F2352=""),"",VLOOKUP(F2352,'Range Midpoints'!$A$2:$C$13,3))</f>
        <v/>
      </c>
      <c r="I2352">
        <f>VLOOKUP(B2352,'State Business Patterns'!A$3:H$53,8)</f>
        <v>0.68939130434782614</v>
      </c>
      <c r="J2352" s="32">
        <f t="shared" si="77"/>
        <v>38</v>
      </c>
      <c r="K2352">
        <f t="shared" si="78"/>
        <v>5.8281227763507131E-5</v>
      </c>
    </row>
    <row r="2353" spans="1:11">
      <c r="A2353" s="1" t="s">
        <v>1855</v>
      </c>
      <c r="B2353" s="62" t="s">
        <v>3145</v>
      </c>
      <c r="C2353" s="62" t="s">
        <v>2885</v>
      </c>
      <c r="D2353" s="62" t="s">
        <v>2837</v>
      </c>
      <c r="E2353" s="63">
        <v>162</v>
      </c>
      <c r="F2353" s="62" t="s">
        <v>2841</v>
      </c>
      <c r="G2353" s="34" t="str">
        <f>IF((F2353=""),"",VLOOKUP(F2353,'Range Midpoints'!$A$2:$C$13,2))</f>
        <v/>
      </c>
      <c r="H2353" s="1" t="str">
        <f>IF((F2353=""),"",VLOOKUP(F2353,'Range Midpoints'!$A$2:$C$13,3))</f>
        <v/>
      </c>
      <c r="I2353">
        <f>VLOOKUP(B2353,'State Business Patterns'!A$3:H$53,8)</f>
        <v>0.68939130434782614</v>
      </c>
      <c r="J2353" s="32">
        <f t="shared" si="77"/>
        <v>162</v>
      </c>
      <c r="K2353">
        <f t="shared" si="78"/>
        <v>2.4846207625495148E-4</v>
      </c>
    </row>
    <row r="2354" spans="1:11">
      <c r="A2354" s="1" t="s">
        <v>1856</v>
      </c>
      <c r="B2354" s="62" t="s">
        <v>3145</v>
      </c>
      <c r="C2354" s="62" t="s">
        <v>2887</v>
      </c>
      <c r="D2354" s="62" t="s">
        <v>2837</v>
      </c>
      <c r="E2354" s="63">
        <v>0</v>
      </c>
      <c r="F2354" s="62" t="s">
        <v>2848</v>
      </c>
      <c r="G2354" s="34" t="str">
        <f>IF((F2354=""),"",VLOOKUP(F2354,'Range Midpoints'!$A$2:$C$13,2))</f>
        <v>0-19</v>
      </c>
      <c r="H2354" s="1">
        <f>IF((F2354=""),"",VLOOKUP(F2354,'Range Midpoints'!$A$2:$C$13,3))</f>
        <v>10</v>
      </c>
      <c r="I2354">
        <f>VLOOKUP(B2354,'State Business Patterns'!A$3:H$53,8)</f>
        <v>0.68939130434782614</v>
      </c>
      <c r="J2354" s="32">
        <f t="shared" si="77"/>
        <v>6.8939130434782614</v>
      </c>
      <c r="K2354">
        <f t="shared" si="78"/>
        <v>1.0573308322862347E-5</v>
      </c>
    </row>
    <row r="2355" spans="1:11">
      <c r="A2355" s="1" t="s">
        <v>1857</v>
      </c>
      <c r="B2355" s="62" t="s">
        <v>3145</v>
      </c>
      <c r="C2355" s="62" t="s">
        <v>2888</v>
      </c>
      <c r="D2355" s="62" t="s">
        <v>2837</v>
      </c>
      <c r="E2355" s="63">
        <v>0</v>
      </c>
      <c r="F2355" s="62" t="s">
        <v>2848</v>
      </c>
      <c r="G2355" s="34" t="str">
        <f>IF((F2355=""),"",VLOOKUP(F2355,'Range Midpoints'!$A$2:$C$13,2))</f>
        <v>0-19</v>
      </c>
      <c r="H2355" s="1">
        <f>IF((F2355=""),"",VLOOKUP(F2355,'Range Midpoints'!$A$2:$C$13,3))</f>
        <v>10</v>
      </c>
      <c r="I2355">
        <f>VLOOKUP(B2355,'State Business Patterns'!A$3:H$53,8)</f>
        <v>0.68939130434782614</v>
      </c>
      <c r="J2355" s="32">
        <f t="shared" si="77"/>
        <v>6.8939130434782614</v>
      </c>
      <c r="K2355">
        <f t="shared" si="78"/>
        <v>1.0573308322862347E-5</v>
      </c>
    </row>
    <row r="2356" spans="1:11">
      <c r="A2356" s="1" t="s">
        <v>1858</v>
      </c>
      <c r="B2356" s="62" t="s">
        <v>3145</v>
      </c>
      <c r="C2356" s="62" t="s">
        <v>2889</v>
      </c>
      <c r="D2356" s="62" t="s">
        <v>2837</v>
      </c>
      <c r="E2356" s="63">
        <v>0</v>
      </c>
      <c r="F2356" s="62" t="s">
        <v>2848</v>
      </c>
      <c r="G2356" s="34" t="str">
        <f>IF((F2356=""),"",VLOOKUP(F2356,'Range Midpoints'!$A$2:$C$13,2))</f>
        <v>0-19</v>
      </c>
      <c r="H2356" s="1">
        <f>IF((F2356=""),"",VLOOKUP(F2356,'Range Midpoints'!$A$2:$C$13,3))</f>
        <v>10</v>
      </c>
      <c r="I2356">
        <f>VLOOKUP(B2356,'State Business Patterns'!A$3:H$53,8)</f>
        <v>0.68939130434782614</v>
      </c>
      <c r="J2356" s="32">
        <f t="shared" si="77"/>
        <v>6.8939130434782614</v>
      </c>
      <c r="K2356">
        <f t="shared" si="78"/>
        <v>1.0573308322862347E-5</v>
      </c>
    </row>
    <row r="2357" spans="1:11">
      <c r="A2357" s="1" t="s">
        <v>1859</v>
      </c>
      <c r="B2357" s="62" t="s">
        <v>3145</v>
      </c>
      <c r="C2357" s="62" t="s">
        <v>2890</v>
      </c>
      <c r="D2357" s="62" t="s">
        <v>2837</v>
      </c>
      <c r="E2357" s="63">
        <v>0</v>
      </c>
      <c r="F2357" s="62" t="s">
        <v>2848</v>
      </c>
      <c r="G2357" s="34" t="str">
        <f>IF((F2357=""),"",VLOOKUP(F2357,'Range Midpoints'!$A$2:$C$13,2))</f>
        <v>0-19</v>
      </c>
      <c r="H2357" s="1">
        <f>IF((F2357=""),"",VLOOKUP(F2357,'Range Midpoints'!$A$2:$C$13,3))</f>
        <v>10</v>
      </c>
      <c r="I2357">
        <f>VLOOKUP(B2357,'State Business Patterns'!A$3:H$53,8)</f>
        <v>0.68939130434782614</v>
      </c>
      <c r="J2357" s="32">
        <f t="shared" si="77"/>
        <v>6.8939130434782614</v>
      </c>
      <c r="K2357">
        <f t="shared" si="78"/>
        <v>1.0573308322862347E-5</v>
      </c>
    </row>
    <row r="2358" spans="1:11">
      <c r="A2358" s="1" t="s">
        <v>1860</v>
      </c>
      <c r="B2358" s="62" t="s">
        <v>3145</v>
      </c>
      <c r="C2358" s="62" t="s">
        <v>2891</v>
      </c>
      <c r="D2358" s="62" t="s">
        <v>2837</v>
      </c>
      <c r="E2358" s="63">
        <v>689</v>
      </c>
      <c r="F2358" s="62" t="s">
        <v>2841</v>
      </c>
      <c r="G2358" s="34" t="str">
        <f>IF((F2358=""),"",VLOOKUP(F2358,'Range Midpoints'!$A$2:$C$13,2))</f>
        <v/>
      </c>
      <c r="H2358" s="1" t="str">
        <f>IF((F2358=""),"",VLOOKUP(F2358,'Range Midpoints'!$A$2:$C$13,3))</f>
        <v/>
      </c>
      <c r="I2358">
        <f>VLOOKUP(B2358,'State Business Patterns'!A$3:H$53,8)</f>
        <v>0.68939130434782614</v>
      </c>
      <c r="J2358" s="32">
        <f t="shared" si="77"/>
        <v>689</v>
      </c>
      <c r="K2358">
        <f t="shared" si="78"/>
        <v>1.0567306823435899E-3</v>
      </c>
    </row>
    <row r="2359" spans="1:11">
      <c r="A2359" s="1" t="s">
        <v>1861</v>
      </c>
      <c r="B2359" s="62" t="s">
        <v>3145</v>
      </c>
      <c r="C2359" s="62" t="s">
        <v>2892</v>
      </c>
      <c r="D2359" s="62" t="s">
        <v>2837</v>
      </c>
      <c r="E2359" s="63">
        <v>54</v>
      </c>
      <c r="F2359" s="62" t="s">
        <v>2841</v>
      </c>
      <c r="G2359" s="34" t="str">
        <f>IF((F2359=""),"",VLOOKUP(F2359,'Range Midpoints'!$A$2:$C$13,2))</f>
        <v/>
      </c>
      <c r="H2359" s="1" t="str">
        <f>IF((F2359=""),"",VLOOKUP(F2359,'Range Midpoints'!$A$2:$C$13,3))</f>
        <v/>
      </c>
      <c r="I2359">
        <f>VLOOKUP(B2359,'State Business Patterns'!A$3:H$53,8)</f>
        <v>0.68939130434782614</v>
      </c>
      <c r="J2359" s="32">
        <f t="shared" si="77"/>
        <v>54</v>
      </c>
      <c r="K2359">
        <f t="shared" si="78"/>
        <v>8.2820692084983815E-5</v>
      </c>
    </row>
    <row r="2360" spans="1:11">
      <c r="A2360" s="1" t="s">
        <v>1862</v>
      </c>
      <c r="B2360" s="62" t="s">
        <v>3145</v>
      </c>
      <c r="C2360" s="62" t="s">
        <v>2893</v>
      </c>
      <c r="D2360" s="62" t="s">
        <v>2837</v>
      </c>
      <c r="E2360" s="63">
        <v>0</v>
      </c>
      <c r="F2360" s="62" t="s">
        <v>2838</v>
      </c>
      <c r="G2360" s="34" t="str">
        <f>IF((F2360=""),"",VLOOKUP(F2360,'Range Midpoints'!$A$2:$C$13,2))</f>
        <v>20-99</v>
      </c>
      <c r="H2360" s="1">
        <f>IF((F2360=""),"",VLOOKUP(F2360,'Range Midpoints'!$A$2:$C$13,3))</f>
        <v>60</v>
      </c>
      <c r="I2360">
        <f>VLOOKUP(B2360,'State Business Patterns'!A$3:H$53,8)</f>
        <v>0.68939130434782614</v>
      </c>
      <c r="J2360" s="32">
        <f t="shared" si="77"/>
        <v>41.36347826086957</v>
      </c>
      <c r="K2360">
        <f t="shared" si="78"/>
        <v>6.3439849937174081E-5</v>
      </c>
    </row>
    <row r="2361" spans="1:11">
      <c r="A2361" s="1" t="s">
        <v>1863</v>
      </c>
      <c r="B2361" s="62" t="s">
        <v>3145</v>
      </c>
      <c r="C2361" s="62" t="s">
        <v>2894</v>
      </c>
      <c r="D2361" s="62" t="s">
        <v>2837</v>
      </c>
      <c r="E2361" s="63">
        <v>0</v>
      </c>
      <c r="F2361" s="62" t="s">
        <v>2848</v>
      </c>
      <c r="G2361" s="34" t="str">
        <f>IF((F2361=""),"",VLOOKUP(F2361,'Range Midpoints'!$A$2:$C$13,2))</f>
        <v>0-19</v>
      </c>
      <c r="H2361" s="1">
        <f>IF((F2361=""),"",VLOOKUP(F2361,'Range Midpoints'!$A$2:$C$13,3))</f>
        <v>10</v>
      </c>
      <c r="I2361">
        <f>VLOOKUP(B2361,'State Business Patterns'!A$3:H$53,8)</f>
        <v>0.68939130434782614</v>
      </c>
      <c r="J2361" s="32">
        <f t="shared" si="77"/>
        <v>6.8939130434782614</v>
      </c>
      <c r="K2361">
        <f t="shared" si="78"/>
        <v>1.0573308322862347E-5</v>
      </c>
    </row>
    <row r="2362" spans="1:11">
      <c r="A2362" s="1" t="s">
        <v>1864</v>
      </c>
      <c r="B2362" s="62" t="s">
        <v>3145</v>
      </c>
      <c r="C2362" s="62" t="s">
        <v>2895</v>
      </c>
      <c r="D2362" s="62" t="s">
        <v>2837</v>
      </c>
      <c r="E2362" s="63">
        <v>0</v>
      </c>
      <c r="F2362" s="62" t="s">
        <v>2848</v>
      </c>
      <c r="G2362" s="34" t="str">
        <f>IF((F2362=""),"",VLOOKUP(F2362,'Range Midpoints'!$A$2:$C$13,2))</f>
        <v>0-19</v>
      </c>
      <c r="H2362" s="1">
        <f>IF((F2362=""),"",VLOOKUP(F2362,'Range Midpoints'!$A$2:$C$13,3))</f>
        <v>10</v>
      </c>
      <c r="I2362">
        <f>VLOOKUP(B2362,'State Business Patterns'!A$3:H$53,8)</f>
        <v>0.68939130434782614</v>
      </c>
      <c r="J2362" s="32">
        <f t="shared" si="77"/>
        <v>6.8939130434782614</v>
      </c>
      <c r="K2362">
        <f t="shared" si="78"/>
        <v>1.0573308322862347E-5</v>
      </c>
    </row>
    <row r="2363" spans="1:11">
      <c r="A2363" s="1" t="s">
        <v>1865</v>
      </c>
      <c r="B2363" s="62" t="s">
        <v>3145</v>
      </c>
      <c r="C2363" s="62" t="s">
        <v>2896</v>
      </c>
      <c r="D2363" s="62" t="s">
        <v>2837</v>
      </c>
      <c r="E2363" s="63">
        <v>0</v>
      </c>
      <c r="F2363" s="62" t="s">
        <v>2848</v>
      </c>
      <c r="G2363" s="34" t="str">
        <f>IF((F2363=""),"",VLOOKUP(F2363,'Range Midpoints'!$A$2:$C$13,2))</f>
        <v>0-19</v>
      </c>
      <c r="H2363" s="1">
        <f>IF((F2363=""),"",VLOOKUP(F2363,'Range Midpoints'!$A$2:$C$13,3))</f>
        <v>10</v>
      </c>
      <c r="I2363">
        <f>VLOOKUP(B2363,'State Business Patterns'!A$3:H$53,8)</f>
        <v>0.68939130434782614</v>
      </c>
      <c r="J2363" s="32">
        <f t="shared" si="77"/>
        <v>6.8939130434782614</v>
      </c>
      <c r="K2363">
        <f t="shared" si="78"/>
        <v>1.0573308322862347E-5</v>
      </c>
    </row>
    <row r="2364" spans="1:11">
      <c r="A2364" s="1" t="s">
        <v>1866</v>
      </c>
      <c r="B2364" s="62" t="s">
        <v>3145</v>
      </c>
      <c r="C2364" s="62" t="s">
        <v>2897</v>
      </c>
      <c r="D2364" s="62" t="s">
        <v>2837</v>
      </c>
      <c r="E2364" s="63">
        <v>0</v>
      </c>
      <c r="F2364" s="62" t="s">
        <v>2838</v>
      </c>
      <c r="G2364" s="34" t="str">
        <f>IF((F2364=""),"",VLOOKUP(F2364,'Range Midpoints'!$A$2:$C$13,2))</f>
        <v>20-99</v>
      </c>
      <c r="H2364" s="1">
        <f>IF((F2364=""),"",VLOOKUP(F2364,'Range Midpoints'!$A$2:$C$13,3))</f>
        <v>60</v>
      </c>
      <c r="I2364">
        <f>VLOOKUP(B2364,'State Business Patterns'!A$3:H$53,8)</f>
        <v>0.68939130434782614</v>
      </c>
      <c r="J2364" s="32">
        <f t="shared" si="77"/>
        <v>41.36347826086957</v>
      </c>
      <c r="K2364">
        <f t="shared" si="78"/>
        <v>6.3439849937174081E-5</v>
      </c>
    </row>
    <row r="2365" spans="1:11">
      <c r="A2365" s="1" t="s">
        <v>1867</v>
      </c>
      <c r="B2365" s="62" t="s">
        <v>3145</v>
      </c>
      <c r="C2365" s="62" t="s">
        <v>2898</v>
      </c>
      <c r="D2365" s="62" t="s">
        <v>2837</v>
      </c>
      <c r="E2365" s="63">
        <v>0</v>
      </c>
      <c r="F2365" s="62" t="s">
        <v>2838</v>
      </c>
      <c r="G2365" s="34" t="str">
        <f>IF((F2365=""),"",VLOOKUP(F2365,'Range Midpoints'!$A$2:$C$13,2))</f>
        <v>20-99</v>
      </c>
      <c r="H2365" s="1">
        <f>IF((F2365=""),"",VLOOKUP(F2365,'Range Midpoints'!$A$2:$C$13,3))</f>
        <v>60</v>
      </c>
      <c r="I2365">
        <f>VLOOKUP(B2365,'State Business Patterns'!A$3:H$53,8)</f>
        <v>0.68939130434782614</v>
      </c>
      <c r="J2365" s="32">
        <f t="shared" si="77"/>
        <v>41.36347826086957</v>
      </c>
      <c r="K2365">
        <f t="shared" si="78"/>
        <v>6.3439849937174081E-5</v>
      </c>
    </row>
    <row r="2366" spans="1:11">
      <c r="A2366" s="1" t="s">
        <v>1868</v>
      </c>
      <c r="B2366" s="62" t="s">
        <v>3145</v>
      </c>
      <c r="C2366" s="62" t="s">
        <v>2900</v>
      </c>
      <c r="D2366" s="62" t="s">
        <v>2837</v>
      </c>
      <c r="E2366" s="63">
        <v>0</v>
      </c>
      <c r="F2366" s="62" t="s">
        <v>2848</v>
      </c>
      <c r="G2366" s="34" t="str">
        <f>IF((F2366=""),"",VLOOKUP(F2366,'Range Midpoints'!$A$2:$C$13,2))</f>
        <v>0-19</v>
      </c>
      <c r="H2366" s="1">
        <f>IF((F2366=""),"",VLOOKUP(F2366,'Range Midpoints'!$A$2:$C$13,3))</f>
        <v>10</v>
      </c>
      <c r="I2366">
        <f>VLOOKUP(B2366,'State Business Patterns'!A$3:H$53,8)</f>
        <v>0.68939130434782614</v>
      </c>
      <c r="J2366" s="32">
        <f t="shared" si="77"/>
        <v>6.8939130434782614</v>
      </c>
      <c r="K2366">
        <f t="shared" si="78"/>
        <v>1.0573308322862347E-5</v>
      </c>
    </row>
    <row r="2367" spans="1:11">
      <c r="A2367" s="1" t="s">
        <v>1869</v>
      </c>
      <c r="B2367" s="62" t="s">
        <v>3145</v>
      </c>
      <c r="C2367" s="62" t="s">
        <v>2901</v>
      </c>
      <c r="D2367" s="62" t="s">
        <v>2837</v>
      </c>
      <c r="E2367" s="63">
        <v>0</v>
      </c>
      <c r="F2367" s="62" t="s">
        <v>2848</v>
      </c>
      <c r="G2367" s="34" t="str">
        <f>IF((F2367=""),"",VLOOKUP(F2367,'Range Midpoints'!$A$2:$C$13,2))</f>
        <v>0-19</v>
      </c>
      <c r="H2367" s="1">
        <f>IF((F2367=""),"",VLOOKUP(F2367,'Range Midpoints'!$A$2:$C$13,3))</f>
        <v>10</v>
      </c>
      <c r="I2367">
        <f>VLOOKUP(B2367,'State Business Patterns'!A$3:H$53,8)</f>
        <v>0.68939130434782614</v>
      </c>
      <c r="J2367" s="32">
        <f t="shared" si="77"/>
        <v>6.8939130434782614</v>
      </c>
      <c r="K2367">
        <f t="shared" si="78"/>
        <v>1.0573308322862347E-5</v>
      </c>
    </row>
    <row r="2368" spans="1:11">
      <c r="A2368" s="1" t="s">
        <v>2761</v>
      </c>
      <c r="B2368" s="62" t="s">
        <v>3145</v>
      </c>
      <c r="C2368" s="62" t="s">
        <v>2903</v>
      </c>
      <c r="D2368" s="62" t="s">
        <v>2837</v>
      </c>
      <c r="E2368" s="63">
        <v>0</v>
      </c>
      <c r="F2368" s="62" t="s">
        <v>2848</v>
      </c>
      <c r="G2368" s="34" t="str">
        <f>IF((F2368=""),"",VLOOKUP(F2368,'Range Midpoints'!$A$2:$C$13,2))</f>
        <v>0-19</v>
      </c>
      <c r="H2368" s="1">
        <f>IF((F2368=""),"",VLOOKUP(F2368,'Range Midpoints'!$A$2:$C$13,3))</f>
        <v>10</v>
      </c>
      <c r="I2368">
        <f>VLOOKUP(B2368,'State Business Patterns'!A$3:H$53,8)</f>
        <v>0.68939130434782614</v>
      </c>
      <c r="J2368" s="32">
        <f t="shared" si="77"/>
        <v>6.8939130434782614</v>
      </c>
      <c r="K2368">
        <f t="shared" si="78"/>
        <v>1.0573308322862347E-5</v>
      </c>
    </row>
    <row r="2369" spans="1:11">
      <c r="A2369" s="1" t="s">
        <v>1870</v>
      </c>
      <c r="B2369" s="62" t="s">
        <v>3145</v>
      </c>
      <c r="C2369" s="62" t="s">
        <v>2904</v>
      </c>
      <c r="D2369" s="62" t="s">
        <v>2837</v>
      </c>
      <c r="E2369" s="63">
        <v>0</v>
      </c>
      <c r="F2369" s="62" t="s">
        <v>2848</v>
      </c>
      <c r="G2369" s="34" t="str">
        <f>IF((F2369=""),"",VLOOKUP(F2369,'Range Midpoints'!$A$2:$C$13,2))</f>
        <v>0-19</v>
      </c>
      <c r="H2369" s="1">
        <f>IF((F2369=""),"",VLOOKUP(F2369,'Range Midpoints'!$A$2:$C$13,3))</f>
        <v>10</v>
      </c>
      <c r="I2369">
        <f>VLOOKUP(B2369,'State Business Patterns'!A$3:H$53,8)</f>
        <v>0.68939130434782614</v>
      </c>
      <c r="J2369" s="32">
        <f t="shared" si="77"/>
        <v>6.8939130434782614</v>
      </c>
      <c r="K2369">
        <f t="shared" si="78"/>
        <v>1.0573308322862347E-5</v>
      </c>
    </row>
    <row r="2370" spans="1:11">
      <c r="A2370" s="1" t="s">
        <v>2762</v>
      </c>
      <c r="B2370" s="62" t="s">
        <v>3145</v>
      </c>
      <c r="C2370" s="62" t="s">
        <v>2937</v>
      </c>
      <c r="D2370" s="62" t="s">
        <v>2837</v>
      </c>
      <c r="E2370" s="63">
        <v>0</v>
      </c>
      <c r="F2370" s="62" t="s">
        <v>2848</v>
      </c>
      <c r="G2370" s="34" t="str">
        <f>IF((F2370=""),"",VLOOKUP(F2370,'Range Midpoints'!$A$2:$C$13,2))</f>
        <v>0-19</v>
      </c>
      <c r="H2370" s="1">
        <f>IF((F2370=""),"",VLOOKUP(F2370,'Range Midpoints'!$A$2:$C$13,3))</f>
        <v>10</v>
      </c>
      <c r="I2370">
        <f>VLOOKUP(B2370,'State Business Patterns'!A$3:H$53,8)</f>
        <v>0.68939130434782614</v>
      </c>
      <c r="J2370" s="32">
        <f t="shared" si="77"/>
        <v>6.8939130434782614</v>
      </c>
      <c r="K2370">
        <f t="shared" si="78"/>
        <v>1.0573308322862347E-5</v>
      </c>
    </row>
    <row r="2371" spans="1:11">
      <c r="A2371" s="1" t="s">
        <v>1871</v>
      </c>
      <c r="B2371" s="62" t="s">
        <v>3145</v>
      </c>
      <c r="C2371" s="62" t="s">
        <v>2956</v>
      </c>
      <c r="D2371" s="62" t="s">
        <v>2837</v>
      </c>
      <c r="E2371" s="63">
        <v>0</v>
      </c>
      <c r="F2371" s="62" t="s">
        <v>2838</v>
      </c>
      <c r="G2371" s="34" t="str">
        <f>IF((F2371=""),"",VLOOKUP(F2371,'Range Midpoints'!$A$2:$C$13,2))</f>
        <v>20-99</v>
      </c>
      <c r="H2371" s="1">
        <f>IF((F2371=""),"",VLOOKUP(F2371,'Range Midpoints'!$A$2:$C$13,3))</f>
        <v>60</v>
      </c>
      <c r="I2371">
        <f>VLOOKUP(B2371,'State Business Patterns'!A$3:H$53,8)</f>
        <v>0.68939130434782614</v>
      </c>
      <c r="J2371" s="32">
        <f t="shared" si="77"/>
        <v>41.36347826086957</v>
      </c>
      <c r="K2371">
        <f t="shared" si="78"/>
        <v>6.3439849937174081E-5</v>
      </c>
    </row>
    <row r="2372" spans="1:11">
      <c r="A2372" s="1" t="s">
        <v>1872</v>
      </c>
      <c r="B2372" s="62" t="s">
        <v>3145</v>
      </c>
      <c r="C2372" s="62" t="s">
        <v>2938</v>
      </c>
      <c r="D2372" s="62" t="s">
        <v>2837</v>
      </c>
      <c r="E2372" s="63">
        <v>21</v>
      </c>
      <c r="F2372" s="62" t="s">
        <v>2841</v>
      </c>
      <c r="G2372" s="34" t="str">
        <f>IF((F2372=""),"",VLOOKUP(F2372,'Range Midpoints'!$A$2:$C$13,2))</f>
        <v/>
      </c>
      <c r="H2372" s="1" t="str">
        <f>IF((F2372=""),"",VLOOKUP(F2372,'Range Midpoints'!$A$2:$C$13,3))</f>
        <v/>
      </c>
      <c r="I2372">
        <f>VLOOKUP(B2372,'State Business Patterns'!A$3:H$53,8)</f>
        <v>0.68939130434782614</v>
      </c>
      <c r="J2372" s="32">
        <f t="shared" si="77"/>
        <v>21</v>
      </c>
      <c r="K2372">
        <f t="shared" si="78"/>
        <v>3.2208046921938151E-5</v>
      </c>
    </row>
    <row r="2373" spans="1:11">
      <c r="A2373" s="1" t="s">
        <v>1873</v>
      </c>
      <c r="B2373" s="62" t="s">
        <v>3145</v>
      </c>
      <c r="C2373" s="62" t="s">
        <v>2941</v>
      </c>
      <c r="D2373" s="62" t="s">
        <v>2837</v>
      </c>
      <c r="E2373" s="63">
        <v>0</v>
      </c>
      <c r="F2373" s="62" t="s">
        <v>2838</v>
      </c>
      <c r="G2373" s="34" t="str">
        <f>IF((F2373=""),"",VLOOKUP(F2373,'Range Midpoints'!$A$2:$C$13,2))</f>
        <v>20-99</v>
      </c>
      <c r="H2373" s="1">
        <f>IF((F2373=""),"",VLOOKUP(F2373,'Range Midpoints'!$A$2:$C$13,3))</f>
        <v>60</v>
      </c>
      <c r="I2373">
        <f>VLOOKUP(B2373,'State Business Patterns'!A$3:H$53,8)</f>
        <v>0.68939130434782614</v>
      </c>
      <c r="J2373" s="32">
        <f t="shared" si="77"/>
        <v>41.36347826086957</v>
      </c>
      <c r="K2373">
        <f t="shared" si="78"/>
        <v>6.3439849937174081E-5</v>
      </c>
    </row>
    <row r="2374" spans="1:11">
      <c r="A2374" s="1" t="s">
        <v>1874</v>
      </c>
      <c r="B2374" s="62" t="s">
        <v>3145</v>
      </c>
      <c r="C2374" s="62" t="s">
        <v>2942</v>
      </c>
      <c r="D2374" s="62" t="s">
        <v>2837</v>
      </c>
      <c r="E2374" s="63">
        <v>138</v>
      </c>
      <c r="F2374" s="62" t="s">
        <v>2841</v>
      </c>
      <c r="G2374" s="34" t="str">
        <f>IF((F2374=""),"",VLOOKUP(F2374,'Range Midpoints'!$A$2:$C$13,2))</f>
        <v/>
      </c>
      <c r="H2374" s="1" t="str">
        <f>IF((F2374=""),"",VLOOKUP(F2374,'Range Midpoints'!$A$2:$C$13,3))</f>
        <v/>
      </c>
      <c r="I2374">
        <f>VLOOKUP(B2374,'State Business Patterns'!A$3:H$53,8)</f>
        <v>0.68939130434782614</v>
      </c>
      <c r="J2374" s="32">
        <f t="shared" si="77"/>
        <v>138</v>
      </c>
      <c r="K2374">
        <f t="shared" si="78"/>
        <v>2.1165287977273643E-4</v>
      </c>
    </row>
    <row r="2375" spans="1:11">
      <c r="A2375" s="1" t="s">
        <v>1875</v>
      </c>
      <c r="B2375" s="62" t="s">
        <v>3145</v>
      </c>
      <c r="C2375" s="62" t="s">
        <v>2943</v>
      </c>
      <c r="D2375" s="62" t="s">
        <v>2837</v>
      </c>
      <c r="E2375" s="63">
        <v>16</v>
      </c>
      <c r="F2375" s="62" t="s">
        <v>2841</v>
      </c>
      <c r="G2375" s="34" t="str">
        <f>IF((F2375=""),"",VLOOKUP(F2375,'Range Midpoints'!$A$2:$C$13,2))</f>
        <v/>
      </c>
      <c r="H2375" s="1" t="str">
        <f>IF((F2375=""),"",VLOOKUP(F2375,'Range Midpoints'!$A$2:$C$13,3))</f>
        <v/>
      </c>
      <c r="I2375">
        <f>VLOOKUP(B2375,'State Business Patterns'!A$3:H$53,8)</f>
        <v>0.68939130434782614</v>
      </c>
      <c r="J2375" s="32">
        <f t="shared" ref="J2375:J2438" si="79">IF(F2375="",E2375,(H2375*I2375))</f>
        <v>16</v>
      </c>
      <c r="K2375">
        <f t="shared" si="78"/>
        <v>2.4539464321476687E-5</v>
      </c>
    </row>
    <row r="2376" spans="1:11">
      <c r="A2376" s="1" t="s">
        <v>1876</v>
      </c>
      <c r="B2376" s="62" t="s">
        <v>3145</v>
      </c>
      <c r="C2376" s="62" t="s">
        <v>2957</v>
      </c>
      <c r="D2376" s="62" t="s">
        <v>2837</v>
      </c>
      <c r="E2376" s="63">
        <v>24</v>
      </c>
      <c r="F2376" s="62" t="s">
        <v>2841</v>
      </c>
      <c r="G2376" s="34" t="str">
        <f>IF((F2376=""),"",VLOOKUP(F2376,'Range Midpoints'!$A$2:$C$13,2))</f>
        <v/>
      </c>
      <c r="H2376" s="1" t="str">
        <f>IF((F2376=""),"",VLOOKUP(F2376,'Range Midpoints'!$A$2:$C$13,3))</f>
        <v/>
      </c>
      <c r="I2376">
        <f>VLOOKUP(B2376,'State Business Patterns'!A$3:H$53,8)</f>
        <v>0.68939130434782614</v>
      </c>
      <c r="J2376" s="32">
        <f t="shared" si="79"/>
        <v>24</v>
      </c>
      <c r="K2376">
        <f t="shared" ref="K2376:K2439" si="80">J2376/J$2594</f>
        <v>3.6809196482215032E-5</v>
      </c>
    </row>
    <row r="2377" spans="1:11">
      <c r="A2377" s="1" t="s">
        <v>1877</v>
      </c>
      <c r="B2377" s="62" t="s">
        <v>3145</v>
      </c>
      <c r="C2377" s="62" t="s">
        <v>2944</v>
      </c>
      <c r="D2377" s="62" t="s">
        <v>2837</v>
      </c>
      <c r="E2377" s="63">
        <v>0</v>
      </c>
      <c r="F2377" s="62" t="s">
        <v>2848</v>
      </c>
      <c r="G2377" s="34" t="str">
        <f>IF((F2377=""),"",VLOOKUP(F2377,'Range Midpoints'!$A$2:$C$13,2))</f>
        <v>0-19</v>
      </c>
      <c r="H2377" s="1">
        <f>IF((F2377=""),"",VLOOKUP(F2377,'Range Midpoints'!$A$2:$C$13,3))</f>
        <v>10</v>
      </c>
      <c r="I2377">
        <f>VLOOKUP(B2377,'State Business Patterns'!A$3:H$53,8)</f>
        <v>0.68939130434782614</v>
      </c>
      <c r="J2377" s="32">
        <f t="shared" si="79"/>
        <v>6.8939130434782614</v>
      </c>
      <c r="K2377">
        <f t="shared" si="80"/>
        <v>1.0573308322862347E-5</v>
      </c>
    </row>
    <row r="2378" spans="1:11">
      <c r="A2378" s="1" t="s">
        <v>1878</v>
      </c>
      <c r="B2378" s="62" t="s">
        <v>3145</v>
      </c>
      <c r="C2378" s="62" t="s">
        <v>2959</v>
      </c>
      <c r="D2378" s="62" t="s">
        <v>2837</v>
      </c>
      <c r="E2378" s="63">
        <v>557</v>
      </c>
      <c r="F2378" s="62" t="s">
        <v>2841</v>
      </c>
      <c r="G2378" s="34" t="str">
        <f>IF((F2378=""),"",VLOOKUP(F2378,'Range Midpoints'!$A$2:$C$13,2))</f>
        <v/>
      </c>
      <c r="H2378" s="1" t="str">
        <f>IF((F2378=""),"",VLOOKUP(F2378,'Range Midpoints'!$A$2:$C$13,3))</f>
        <v/>
      </c>
      <c r="I2378">
        <f>VLOOKUP(B2378,'State Business Patterns'!A$3:H$53,8)</f>
        <v>0.68939130434782614</v>
      </c>
      <c r="J2378" s="32">
        <f t="shared" si="79"/>
        <v>557</v>
      </c>
      <c r="K2378">
        <f t="shared" si="80"/>
        <v>8.5428010169140715E-4</v>
      </c>
    </row>
    <row r="2379" spans="1:11">
      <c r="A2379" s="1" t="s">
        <v>1879</v>
      </c>
      <c r="B2379" s="62" t="s">
        <v>3145</v>
      </c>
      <c r="C2379" s="62" t="s">
        <v>2960</v>
      </c>
      <c r="D2379" s="62" t="s">
        <v>2837</v>
      </c>
      <c r="E2379" s="63">
        <v>27</v>
      </c>
      <c r="F2379" s="62" t="s">
        <v>2841</v>
      </c>
      <c r="G2379" s="34" t="str">
        <f>IF((F2379=""),"",VLOOKUP(F2379,'Range Midpoints'!$A$2:$C$13,2))</f>
        <v/>
      </c>
      <c r="H2379" s="1" t="str">
        <f>IF((F2379=""),"",VLOOKUP(F2379,'Range Midpoints'!$A$2:$C$13,3))</f>
        <v/>
      </c>
      <c r="I2379">
        <f>VLOOKUP(B2379,'State Business Patterns'!A$3:H$53,8)</f>
        <v>0.68939130434782614</v>
      </c>
      <c r="J2379" s="32">
        <f t="shared" si="79"/>
        <v>27</v>
      </c>
      <c r="K2379">
        <f t="shared" si="80"/>
        <v>4.1410346042491907E-5</v>
      </c>
    </row>
    <row r="2380" spans="1:11">
      <c r="A2380" s="1" t="s">
        <v>1880</v>
      </c>
      <c r="B2380" s="62" t="s">
        <v>3145</v>
      </c>
      <c r="C2380" s="62" t="s">
        <v>2961</v>
      </c>
      <c r="D2380" s="62" t="s">
        <v>2837</v>
      </c>
      <c r="E2380" s="63">
        <v>0</v>
      </c>
      <c r="F2380" s="62" t="s">
        <v>2848</v>
      </c>
      <c r="G2380" s="34" t="str">
        <f>IF((F2380=""),"",VLOOKUP(F2380,'Range Midpoints'!$A$2:$C$13,2))</f>
        <v>0-19</v>
      </c>
      <c r="H2380" s="1">
        <f>IF((F2380=""),"",VLOOKUP(F2380,'Range Midpoints'!$A$2:$C$13,3))</f>
        <v>10</v>
      </c>
      <c r="I2380">
        <f>VLOOKUP(B2380,'State Business Patterns'!A$3:H$53,8)</f>
        <v>0.68939130434782614</v>
      </c>
      <c r="J2380" s="32">
        <f t="shared" si="79"/>
        <v>6.8939130434782614</v>
      </c>
      <c r="K2380">
        <f t="shared" si="80"/>
        <v>1.0573308322862347E-5</v>
      </c>
    </row>
    <row r="2381" spans="1:11">
      <c r="A2381" s="1" t="s">
        <v>1881</v>
      </c>
      <c r="B2381" s="62" t="s">
        <v>3145</v>
      </c>
      <c r="C2381" s="62" t="s">
        <v>2963</v>
      </c>
      <c r="D2381" s="62" t="s">
        <v>2837</v>
      </c>
      <c r="E2381" s="63">
        <v>151</v>
      </c>
      <c r="F2381" s="62" t="s">
        <v>2841</v>
      </c>
      <c r="G2381" s="34" t="str">
        <f>IF((F2381=""),"",VLOOKUP(F2381,'Range Midpoints'!$A$2:$C$13,2))</f>
        <v/>
      </c>
      <c r="H2381" s="1" t="str">
        <f>IF((F2381=""),"",VLOOKUP(F2381,'Range Midpoints'!$A$2:$C$13,3))</f>
        <v/>
      </c>
      <c r="I2381">
        <f>VLOOKUP(B2381,'State Business Patterns'!A$3:H$53,8)</f>
        <v>0.68939130434782614</v>
      </c>
      <c r="J2381" s="32">
        <f t="shared" si="79"/>
        <v>151</v>
      </c>
      <c r="K2381">
        <f t="shared" si="80"/>
        <v>2.3159119453393623E-4</v>
      </c>
    </row>
    <row r="2382" spans="1:11">
      <c r="A2382" s="1" t="s">
        <v>1882</v>
      </c>
      <c r="B2382" s="62" t="s">
        <v>3145</v>
      </c>
      <c r="C2382" s="62" t="s">
        <v>2964</v>
      </c>
      <c r="D2382" s="62" t="s">
        <v>2837</v>
      </c>
      <c r="E2382" s="63">
        <v>0</v>
      </c>
      <c r="F2382" s="62" t="s">
        <v>2848</v>
      </c>
      <c r="G2382" s="34" t="str">
        <f>IF((F2382=""),"",VLOOKUP(F2382,'Range Midpoints'!$A$2:$C$13,2))</f>
        <v>0-19</v>
      </c>
      <c r="H2382" s="1">
        <f>IF((F2382=""),"",VLOOKUP(F2382,'Range Midpoints'!$A$2:$C$13,3))</f>
        <v>10</v>
      </c>
      <c r="I2382">
        <f>VLOOKUP(B2382,'State Business Patterns'!A$3:H$53,8)</f>
        <v>0.68939130434782614</v>
      </c>
      <c r="J2382" s="32">
        <f t="shared" si="79"/>
        <v>6.8939130434782614</v>
      </c>
      <c r="K2382">
        <f t="shared" si="80"/>
        <v>1.0573308322862347E-5</v>
      </c>
    </row>
    <row r="2383" spans="1:11">
      <c r="A2383" s="1" t="s">
        <v>1883</v>
      </c>
      <c r="B2383" s="62" t="s">
        <v>3145</v>
      </c>
      <c r="C2383" s="62" t="s">
        <v>2965</v>
      </c>
      <c r="D2383" s="62" t="s">
        <v>2837</v>
      </c>
      <c r="E2383" s="63">
        <v>256</v>
      </c>
      <c r="F2383" s="62" t="s">
        <v>2841</v>
      </c>
      <c r="G2383" s="34" t="str">
        <f>IF((F2383=""),"",VLOOKUP(F2383,'Range Midpoints'!$A$2:$C$13,2))</f>
        <v/>
      </c>
      <c r="H2383" s="1" t="str">
        <f>IF((F2383=""),"",VLOOKUP(F2383,'Range Midpoints'!$A$2:$C$13,3))</f>
        <v/>
      </c>
      <c r="I2383">
        <f>VLOOKUP(B2383,'State Business Patterns'!A$3:H$53,8)</f>
        <v>0.68939130434782614</v>
      </c>
      <c r="J2383" s="32">
        <f t="shared" si="79"/>
        <v>256</v>
      </c>
      <c r="K2383">
        <f t="shared" si="80"/>
        <v>3.9263142914362699E-4</v>
      </c>
    </row>
    <row r="2384" spans="1:11">
      <c r="A2384" s="1" t="s">
        <v>1884</v>
      </c>
      <c r="B2384" s="62" t="s">
        <v>3145</v>
      </c>
      <c r="C2384" s="62" t="s">
        <v>2966</v>
      </c>
      <c r="D2384" s="62" t="s">
        <v>2837</v>
      </c>
      <c r="E2384" s="63">
        <v>52</v>
      </c>
      <c r="F2384" s="62" t="s">
        <v>2841</v>
      </c>
      <c r="G2384" s="34" t="str">
        <f>IF((F2384=""),"",VLOOKUP(F2384,'Range Midpoints'!$A$2:$C$13,2))</f>
        <v/>
      </c>
      <c r="H2384" s="1" t="str">
        <f>IF((F2384=""),"",VLOOKUP(F2384,'Range Midpoints'!$A$2:$C$13,3))</f>
        <v/>
      </c>
      <c r="I2384">
        <f>VLOOKUP(B2384,'State Business Patterns'!A$3:H$53,8)</f>
        <v>0.68939130434782614</v>
      </c>
      <c r="J2384" s="32">
        <f t="shared" si="79"/>
        <v>52</v>
      </c>
      <c r="K2384">
        <f t="shared" si="80"/>
        <v>7.9753259044799236E-5</v>
      </c>
    </row>
    <row r="2385" spans="1:11">
      <c r="A2385" s="1" t="s">
        <v>1885</v>
      </c>
      <c r="B2385" s="62" t="s">
        <v>3145</v>
      </c>
      <c r="C2385" s="62" t="s">
        <v>3028</v>
      </c>
      <c r="D2385" s="62" t="s">
        <v>2837</v>
      </c>
      <c r="E2385" s="63">
        <v>0</v>
      </c>
      <c r="F2385" s="62" t="s">
        <v>2848</v>
      </c>
      <c r="G2385" s="34" t="str">
        <f>IF((F2385=""),"",VLOOKUP(F2385,'Range Midpoints'!$A$2:$C$13,2))</f>
        <v>0-19</v>
      </c>
      <c r="H2385" s="1">
        <f>IF((F2385=""),"",VLOOKUP(F2385,'Range Midpoints'!$A$2:$C$13,3))</f>
        <v>10</v>
      </c>
      <c r="I2385">
        <f>VLOOKUP(B2385,'State Business Patterns'!A$3:H$53,8)</f>
        <v>0.68939130434782614</v>
      </c>
      <c r="J2385" s="32">
        <f t="shared" si="79"/>
        <v>6.8939130434782614</v>
      </c>
      <c r="K2385">
        <f t="shared" si="80"/>
        <v>1.0573308322862347E-5</v>
      </c>
    </row>
    <row r="2386" spans="1:11">
      <c r="A2386" s="1" t="s">
        <v>1886</v>
      </c>
      <c r="B2386" s="62" t="s">
        <v>3145</v>
      </c>
      <c r="C2386" s="62" t="s">
        <v>2967</v>
      </c>
      <c r="D2386" s="62" t="s">
        <v>2837</v>
      </c>
      <c r="E2386" s="63">
        <v>39</v>
      </c>
      <c r="F2386" s="62" t="s">
        <v>2841</v>
      </c>
      <c r="G2386" s="34" t="str">
        <f>IF((F2386=""),"",VLOOKUP(F2386,'Range Midpoints'!$A$2:$C$13,2))</f>
        <v/>
      </c>
      <c r="H2386" s="1" t="str">
        <f>IF((F2386=""),"",VLOOKUP(F2386,'Range Midpoints'!$A$2:$C$13,3))</f>
        <v/>
      </c>
      <c r="I2386">
        <f>VLOOKUP(B2386,'State Business Patterns'!A$3:H$53,8)</f>
        <v>0.68939130434782614</v>
      </c>
      <c r="J2386" s="32">
        <f t="shared" si="79"/>
        <v>39</v>
      </c>
      <c r="K2386">
        <f t="shared" si="80"/>
        <v>5.9814944283599427E-5</v>
      </c>
    </row>
    <row r="2387" spans="1:11">
      <c r="A2387" s="1" t="s">
        <v>1887</v>
      </c>
      <c r="B2387" s="62" t="s">
        <v>3145</v>
      </c>
      <c r="C2387" s="62" t="s">
        <v>2968</v>
      </c>
      <c r="D2387" s="62" t="s">
        <v>2837</v>
      </c>
      <c r="E2387" s="63">
        <v>0</v>
      </c>
      <c r="F2387" s="62" t="s">
        <v>2838</v>
      </c>
      <c r="G2387" s="34" t="str">
        <f>IF((F2387=""),"",VLOOKUP(F2387,'Range Midpoints'!$A$2:$C$13,2))</f>
        <v>20-99</v>
      </c>
      <c r="H2387" s="1">
        <f>IF((F2387=""),"",VLOOKUP(F2387,'Range Midpoints'!$A$2:$C$13,3))</f>
        <v>60</v>
      </c>
      <c r="I2387">
        <f>VLOOKUP(B2387,'State Business Patterns'!A$3:H$53,8)</f>
        <v>0.68939130434782614</v>
      </c>
      <c r="J2387" s="32">
        <f t="shared" si="79"/>
        <v>41.36347826086957</v>
      </c>
      <c r="K2387">
        <f t="shared" si="80"/>
        <v>6.3439849937174081E-5</v>
      </c>
    </row>
    <row r="2388" spans="1:11">
      <c r="A2388" s="1" t="s">
        <v>1888</v>
      </c>
      <c r="B2388" s="62" t="s">
        <v>3145</v>
      </c>
      <c r="C2388" s="62" t="s">
        <v>2969</v>
      </c>
      <c r="D2388" s="62" t="s">
        <v>2837</v>
      </c>
      <c r="E2388" s="63">
        <v>0</v>
      </c>
      <c r="F2388" s="62" t="s">
        <v>2848</v>
      </c>
      <c r="G2388" s="34" t="str">
        <f>IF((F2388=""),"",VLOOKUP(F2388,'Range Midpoints'!$A$2:$C$13,2))</f>
        <v>0-19</v>
      </c>
      <c r="H2388" s="1">
        <f>IF((F2388=""),"",VLOOKUP(F2388,'Range Midpoints'!$A$2:$C$13,3))</f>
        <v>10</v>
      </c>
      <c r="I2388">
        <f>VLOOKUP(B2388,'State Business Patterns'!A$3:H$53,8)</f>
        <v>0.68939130434782614</v>
      </c>
      <c r="J2388" s="32">
        <f t="shared" si="79"/>
        <v>6.8939130434782614</v>
      </c>
      <c r="K2388">
        <f t="shared" si="80"/>
        <v>1.0573308322862347E-5</v>
      </c>
    </row>
    <row r="2389" spans="1:11">
      <c r="A2389" s="1" t="s">
        <v>1889</v>
      </c>
      <c r="B2389" s="62" t="s">
        <v>3145</v>
      </c>
      <c r="C2389" s="62" t="s">
        <v>2970</v>
      </c>
      <c r="D2389" s="62" t="s">
        <v>2837</v>
      </c>
      <c r="E2389" s="63">
        <v>146</v>
      </c>
      <c r="F2389" s="62" t="s">
        <v>2841</v>
      </c>
      <c r="G2389" s="34" t="str">
        <f>IF((F2389=""),"",VLOOKUP(F2389,'Range Midpoints'!$A$2:$C$13,2))</f>
        <v/>
      </c>
      <c r="H2389" s="1" t="str">
        <f>IF((F2389=""),"",VLOOKUP(F2389,'Range Midpoints'!$A$2:$C$13,3))</f>
        <v/>
      </c>
      <c r="I2389">
        <f>VLOOKUP(B2389,'State Business Patterns'!A$3:H$53,8)</f>
        <v>0.68939130434782614</v>
      </c>
      <c r="J2389" s="32">
        <f t="shared" si="79"/>
        <v>146</v>
      </c>
      <c r="K2389">
        <f t="shared" si="80"/>
        <v>2.2392261193347477E-4</v>
      </c>
    </row>
    <row r="2390" spans="1:11">
      <c r="A2390" s="1" t="s">
        <v>1890</v>
      </c>
      <c r="B2390" s="62" t="s">
        <v>3145</v>
      </c>
      <c r="C2390" s="62" t="s">
        <v>2971</v>
      </c>
      <c r="D2390" s="62" t="s">
        <v>2837</v>
      </c>
      <c r="E2390" s="63">
        <v>67</v>
      </c>
      <c r="F2390" s="62" t="s">
        <v>2841</v>
      </c>
      <c r="G2390" s="34" t="str">
        <f>IF((F2390=""),"",VLOOKUP(F2390,'Range Midpoints'!$A$2:$C$13,2))</f>
        <v/>
      </c>
      <c r="H2390" s="1" t="str">
        <f>IF((F2390=""),"",VLOOKUP(F2390,'Range Midpoints'!$A$2:$C$13,3))</f>
        <v/>
      </c>
      <c r="I2390">
        <f>VLOOKUP(B2390,'State Business Patterns'!A$3:H$53,8)</f>
        <v>0.68939130434782614</v>
      </c>
      <c r="J2390" s="32">
        <f t="shared" si="79"/>
        <v>67</v>
      </c>
      <c r="K2390">
        <f t="shared" si="80"/>
        <v>1.0275900684618362E-4</v>
      </c>
    </row>
    <row r="2391" spans="1:11">
      <c r="A2391" s="1" t="s">
        <v>1891</v>
      </c>
      <c r="B2391" s="62" t="s">
        <v>3145</v>
      </c>
      <c r="C2391" s="62" t="s">
        <v>2921</v>
      </c>
      <c r="D2391" s="62" t="s">
        <v>2837</v>
      </c>
      <c r="E2391" s="63">
        <v>0</v>
      </c>
      <c r="F2391" s="62" t="s">
        <v>2838</v>
      </c>
      <c r="G2391" s="34" t="str">
        <f>IF((F2391=""),"",VLOOKUP(F2391,'Range Midpoints'!$A$2:$C$13,2))</f>
        <v>20-99</v>
      </c>
      <c r="H2391" s="1">
        <f>IF((F2391=""),"",VLOOKUP(F2391,'Range Midpoints'!$A$2:$C$13,3))</f>
        <v>60</v>
      </c>
      <c r="I2391">
        <f>VLOOKUP(B2391,'State Business Patterns'!A$3:H$53,8)</f>
        <v>0.68939130434782614</v>
      </c>
      <c r="J2391" s="32">
        <f t="shared" si="79"/>
        <v>41.36347826086957</v>
      </c>
      <c r="K2391">
        <f t="shared" si="80"/>
        <v>6.3439849937174081E-5</v>
      </c>
    </row>
    <row r="2392" spans="1:11">
      <c r="A2392" s="1" t="s">
        <v>1892</v>
      </c>
      <c r="B2392" s="62" t="s">
        <v>3145</v>
      </c>
      <c r="C2392" s="62" t="s">
        <v>2973</v>
      </c>
      <c r="D2392" s="62" t="s">
        <v>2837</v>
      </c>
      <c r="E2392" s="63">
        <v>8</v>
      </c>
      <c r="F2392" s="62" t="s">
        <v>2841</v>
      </c>
      <c r="G2392" s="34" t="str">
        <f>IF((F2392=""),"",VLOOKUP(F2392,'Range Midpoints'!$A$2:$C$13,2))</f>
        <v/>
      </c>
      <c r="H2392" s="1" t="str">
        <f>IF((F2392=""),"",VLOOKUP(F2392,'Range Midpoints'!$A$2:$C$13,3))</f>
        <v/>
      </c>
      <c r="I2392">
        <f>VLOOKUP(B2392,'State Business Patterns'!A$3:H$53,8)</f>
        <v>0.68939130434782614</v>
      </c>
      <c r="J2392" s="32">
        <f t="shared" si="79"/>
        <v>8</v>
      </c>
      <c r="K2392">
        <f t="shared" si="80"/>
        <v>1.2269732160738344E-5</v>
      </c>
    </row>
    <row r="2393" spans="1:11">
      <c r="A2393" s="1" t="s">
        <v>1893</v>
      </c>
      <c r="B2393" s="62" t="s">
        <v>3145</v>
      </c>
      <c r="C2393" s="62" t="s">
        <v>2975</v>
      </c>
      <c r="D2393" s="62" t="s">
        <v>2837</v>
      </c>
      <c r="E2393" s="63">
        <v>69</v>
      </c>
      <c r="F2393" s="62" t="s">
        <v>2841</v>
      </c>
      <c r="G2393" s="34" t="str">
        <f>IF((F2393=""),"",VLOOKUP(F2393,'Range Midpoints'!$A$2:$C$13,2))</f>
        <v/>
      </c>
      <c r="H2393" s="1" t="str">
        <f>IF((F2393=""),"",VLOOKUP(F2393,'Range Midpoints'!$A$2:$C$13,3))</f>
        <v/>
      </c>
      <c r="I2393">
        <f>VLOOKUP(B2393,'State Business Patterns'!A$3:H$53,8)</f>
        <v>0.68939130434782614</v>
      </c>
      <c r="J2393" s="32">
        <f t="shared" si="79"/>
        <v>69</v>
      </c>
      <c r="K2393">
        <f t="shared" si="80"/>
        <v>1.0582643988636822E-4</v>
      </c>
    </row>
    <row r="2394" spans="1:11">
      <c r="A2394" s="1" t="s">
        <v>1894</v>
      </c>
      <c r="B2394" s="62" t="s">
        <v>3145</v>
      </c>
      <c r="C2394" s="62" t="s">
        <v>2976</v>
      </c>
      <c r="D2394" s="62" t="s">
        <v>2837</v>
      </c>
      <c r="E2394" s="63">
        <v>0</v>
      </c>
      <c r="F2394" s="62" t="s">
        <v>2838</v>
      </c>
      <c r="G2394" s="34" t="str">
        <f>IF((F2394=""),"",VLOOKUP(F2394,'Range Midpoints'!$A$2:$C$13,2))</f>
        <v>20-99</v>
      </c>
      <c r="H2394" s="1">
        <f>IF((F2394=""),"",VLOOKUP(F2394,'Range Midpoints'!$A$2:$C$13,3))</f>
        <v>60</v>
      </c>
      <c r="I2394">
        <f>VLOOKUP(B2394,'State Business Patterns'!A$3:H$53,8)</f>
        <v>0.68939130434782614</v>
      </c>
      <c r="J2394" s="32">
        <f t="shared" si="79"/>
        <v>41.36347826086957</v>
      </c>
      <c r="K2394">
        <f t="shared" si="80"/>
        <v>6.3439849937174081E-5</v>
      </c>
    </row>
    <row r="2395" spans="1:11">
      <c r="A2395" s="1" t="s">
        <v>1895</v>
      </c>
      <c r="B2395" s="62" t="s">
        <v>3145</v>
      </c>
      <c r="C2395" s="62" t="s">
        <v>2977</v>
      </c>
      <c r="D2395" s="62" t="s">
        <v>2837</v>
      </c>
      <c r="E2395" s="63">
        <v>46</v>
      </c>
      <c r="F2395" s="62" t="s">
        <v>2841</v>
      </c>
      <c r="G2395" s="34" t="str">
        <f>IF((F2395=""),"",VLOOKUP(F2395,'Range Midpoints'!$A$2:$C$13,2))</f>
        <v/>
      </c>
      <c r="H2395" s="1" t="str">
        <f>IF((F2395=""),"",VLOOKUP(F2395,'Range Midpoints'!$A$2:$C$13,3))</f>
        <v/>
      </c>
      <c r="I2395">
        <f>VLOOKUP(B2395,'State Business Patterns'!A$3:H$53,8)</f>
        <v>0.68939130434782614</v>
      </c>
      <c r="J2395" s="32">
        <f t="shared" si="79"/>
        <v>46</v>
      </c>
      <c r="K2395">
        <f t="shared" si="80"/>
        <v>7.0550959924245473E-5</v>
      </c>
    </row>
    <row r="2396" spans="1:11">
      <c r="A2396" s="1" t="s">
        <v>1896</v>
      </c>
      <c r="B2396" s="62" t="s">
        <v>3145</v>
      </c>
      <c r="C2396" s="62" t="s">
        <v>2978</v>
      </c>
      <c r="D2396" s="62" t="s">
        <v>2837</v>
      </c>
      <c r="E2396" s="63">
        <v>32</v>
      </c>
      <c r="F2396" s="62" t="s">
        <v>2841</v>
      </c>
      <c r="G2396" s="34" t="str">
        <f>IF((F2396=""),"",VLOOKUP(F2396,'Range Midpoints'!$A$2:$C$13,2))</f>
        <v/>
      </c>
      <c r="H2396" s="1" t="str">
        <f>IF((F2396=""),"",VLOOKUP(F2396,'Range Midpoints'!$A$2:$C$13,3))</f>
        <v/>
      </c>
      <c r="I2396">
        <f>VLOOKUP(B2396,'State Business Patterns'!A$3:H$53,8)</f>
        <v>0.68939130434782614</v>
      </c>
      <c r="J2396" s="32">
        <f t="shared" si="79"/>
        <v>32</v>
      </c>
      <c r="K2396">
        <f t="shared" si="80"/>
        <v>4.9078928642953374E-5</v>
      </c>
    </row>
    <row r="2397" spans="1:11">
      <c r="A2397" s="1" t="s">
        <v>1897</v>
      </c>
      <c r="B2397" s="62" t="s">
        <v>3145</v>
      </c>
      <c r="C2397" s="62" t="s">
        <v>2979</v>
      </c>
      <c r="D2397" s="62" t="s">
        <v>2837</v>
      </c>
      <c r="E2397" s="63">
        <v>0</v>
      </c>
      <c r="F2397" s="62" t="s">
        <v>2913</v>
      </c>
      <c r="G2397" s="34" t="str">
        <f>IF((F2397=""),"",VLOOKUP(F2397,'Range Midpoints'!$A$2:$C$13,2))</f>
        <v>250-499</v>
      </c>
      <c r="H2397" s="1">
        <f>IF((F2397=""),"",VLOOKUP(F2397,'Range Midpoints'!$A$2:$C$13,3))</f>
        <v>375</v>
      </c>
      <c r="I2397">
        <f>VLOOKUP(B2397,'State Business Patterns'!A$3:H$53,8)</f>
        <v>0.68939130434782614</v>
      </c>
      <c r="J2397" s="32">
        <f t="shared" si="79"/>
        <v>258.52173913043481</v>
      </c>
      <c r="K2397">
        <f t="shared" si="80"/>
        <v>3.9649906210733802E-4</v>
      </c>
    </row>
    <row r="2398" spans="1:11">
      <c r="A2398" s="1" t="s">
        <v>1898</v>
      </c>
      <c r="B2398" s="62" t="s">
        <v>3145</v>
      </c>
      <c r="C2398" s="62" t="s">
        <v>3040</v>
      </c>
      <c r="D2398" s="62" t="s">
        <v>2837</v>
      </c>
      <c r="E2398" s="63">
        <v>0</v>
      </c>
      <c r="F2398" s="62" t="s">
        <v>2853</v>
      </c>
      <c r="G2398" s="34" t="str">
        <f>IF((F2398=""),"",VLOOKUP(F2398,'Range Midpoints'!$A$2:$C$13,2))</f>
        <v>100-249</v>
      </c>
      <c r="H2398" s="1">
        <f>IF((F2398=""),"",VLOOKUP(F2398,'Range Midpoints'!$A$2:$C$13,3))</f>
        <v>175</v>
      </c>
      <c r="I2398">
        <f>VLOOKUP(B2398,'State Business Patterns'!A$3:H$53,8)</f>
        <v>0.68939130434782614</v>
      </c>
      <c r="J2398" s="32">
        <f t="shared" si="79"/>
        <v>120.64347826086957</v>
      </c>
      <c r="K2398">
        <f t="shared" si="80"/>
        <v>1.8503289565009108E-4</v>
      </c>
    </row>
    <row r="2399" spans="1:11">
      <c r="A2399" s="1" t="s">
        <v>1899</v>
      </c>
      <c r="B2399" s="62" t="s">
        <v>3145</v>
      </c>
      <c r="C2399" s="62" t="s">
        <v>3146</v>
      </c>
      <c r="D2399" s="62" t="s">
        <v>2837</v>
      </c>
      <c r="E2399" s="63">
        <v>0</v>
      </c>
      <c r="F2399" s="62" t="s">
        <v>2848</v>
      </c>
      <c r="G2399" s="34" t="str">
        <f>IF((F2399=""),"",VLOOKUP(F2399,'Range Midpoints'!$A$2:$C$13,2))</f>
        <v>0-19</v>
      </c>
      <c r="H2399" s="1">
        <f>IF((F2399=""),"",VLOOKUP(F2399,'Range Midpoints'!$A$2:$C$13,3))</f>
        <v>10</v>
      </c>
      <c r="I2399">
        <f>VLOOKUP(B2399,'State Business Patterns'!A$3:H$53,8)</f>
        <v>0.68939130434782614</v>
      </c>
      <c r="J2399" s="32">
        <f t="shared" si="79"/>
        <v>6.8939130434782614</v>
      </c>
      <c r="K2399">
        <f t="shared" si="80"/>
        <v>1.0573308322862347E-5</v>
      </c>
    </row>
    <row r="2400" spans="1:11">
      <c r="A2400" s="1" t="s">
        <v>1900</v>
      </c>
      <c r="B2400" s="62" t="s">
        <v>3145</v>
      </c>
      <c r="C2400" s="62" t="s">
        <v>3147</v>
      </c>
      <c r="D2400" s="62" t="s">
        <v>2837</v>
      </c>
      <c r="E2400" s="63">
        <v>0</v>
      </c>
      <c r="F2400" s="62" t="s">
        <v>2838</v>
      </c>
      <c r="G2400" s="34" t="str">
        <f>IF((F2400=""),"",VLOOKUP(F2400,'Range Midpoints'!$A$2:$C$13,2))</f>
        <v>20-99</v>
      </c>
      <c r="H2400" s="1">
        <f>IF((F2400=""),"",VLOOKUP(F2400,'Range Midpoints'!$A$2:$C$13,3))</f>
        <v>60</v>
      </c>
      <c r="I2400">
        <f>VLOOKUP(B2400,'State Business Patterns'!A$3:H$53,8)</f>
        <v>0.68939130434782614</v>
      </c>
      <c r="J2400" s="32">
        <f t="shared" si="79"/>
        <v>41.36347826086957</v>
      </c>
      <c r="K2400">
        <f t="shared" si="80"/>
        <v>6.3439849937174081E-5</v>
      </c>
    </row>
    <row r="2401" spans="1:11">
      <c r="A2401" s="1" t="s">
        <v>1901</v>
      </c>
      <c r="B2401" s="62" t="s">
        <v>3145</v>
      </c>
      <c r="C2401" s="62" t="s">
        <v>3148</v>
      </c>
      <c r="D2401" s="62" t="s">
        <v>2837</v>
      </c>
      <c r="E2401" s="63">
        <v>185</v>
      </c>
      <c r="F2401" s="62" t="s">
        <v>2841</v>
      </c>
      <c r="G2401" s="34" t="str">
        <f>IF((F2401=""),"",VLOOKUP(F2401,'Range Midpoints'!$A$2:$C$13,2))</f>
        <v/>
      </c>
      <c r="H2401" s="1" t="str">
        <f>IF((F2401=""),"",VLOOKUP(F2401,'Range Midpoints'!$A$2:$C$13,3))</f>
        <v/>
      </c>
      <c r="I2401">
        <f>VLOOKUP(B2401,'State Business Patterns'!A$3:H$53,8)</f>
        <v>0.68939130434782614</v>
      </c>
      <c r="J2401" s="32">
        <f t="shared" si="79"/>
        <v>185</v>
      </c>
      <c r="K2401">
        <f t="shared" si="80"/>
        <v>2.8373755621707419E-4</v>
      </c>
    </row>
    <row r="2402" spans="1:11">
      <c r="A2402" s="1" t="s">
        <v>1902</v>
      </c>
      <c r="B2402" s="62" t="s">
        <v>3145</v>
      </c>
      <c r="C2402" s="62" t="s">
        <v>3149</v>
      </c>
      <c r="D2402" s="62" t="s">
        <v>2837</v>
      </c>
      <c r="E2402" s="63">
        <v>655</v>
      </c>
      <c r="F2402" s="62" t="s">
        <v>2841</v>
      </c>
      <c r="G2402" s="34" t="str">
        <f>IF((F2402=""),"",VLOOKUP(F2402,'Range Midpoints'!$A$2:$C$13,2))</f>
        <v/>
      </c>
      <c r="H2402" s="1" t="str">
        <f>IF((F2402=""),"",VLOOKUP(F2402,'Range Midpoints'!$A$2:$C$13,3))</f>
        <v/>
      </c>
      <c r="I2402">
        <f>VLOOKUP(B2402,'State Business Patterns'!A$3:H$53,8)</f>
        <v>0.68939130434782614</v>
      </c>
      <c r="J2402" s="32">
        <f t="shared" si="79"/>
        <v>655</v>
      </c>
      <c r="K2402">
        <f t="shared" si="80"/>
        <v>1.004584320660452E-3</v>
      </c>
    </row>
    <row r="2403" spans="1:11">
      <c r="A2403" s="1" t="s">
        <v>1903</v>
      </c>
      <c r="B2403" s="62" t="s">
        <v>3145</v>
      </c>
      <c r="C2403" s="62" t="s">
        <v>3150</v>
      </c>
      <c r="D2403" s="62" t="s">
        <v>2837</v>
      </c>
      <c r="E2403" s="63">
        <v>0</v>
      </c>
      <c r="F2403" s="62" t="s">
        <v>2848</v>
      </c>
      <c r="G2403" s="34" t="str">
        <f>IF((F2403=""),"",VLOOKUP(F2403,'Range Midpoints'!$A$2:$C$13,2))</f>
        <v>0-19</v>
      </c>
      <c r="H2403" s="1">
        <f>IF((F2403=""),"",VLOOKUP(F2403,'Range Midpoints'!$A$2:$C$13,3))</f>
        <v>10</v>
      </c>
      <c r="I2403">
        <f>VLOOKUP(B2403,'State Business Patterns'!A$3:H$53,8)</f>
        <v>0.68939130434782614</v>
      </c>
      <c r="J2403" s="32">
        <f t="shared" si="79"/>
        <v>6.8939130434782614</v>
      </c>
      <c r="K2403">
        <f t="shared" si="80"/>
        <v>1.0573308322862347E-5</v>
      </c>
    </row>
    <row r="2404" spans="1:11">
      <c r="A2404" s="1" t="s">
        <v>1904</v>
      </c>
      <c r="B2404" s="62" t="s">
        <v>3145</v>
      </c>
      <c r="C2404" s="62" t="s">
        <v>3151</v>
      </c>
      <c r="D2404" s="62" t="s">
        <v>2837</v>
      </c>
      <c r="E2404" s="63">
        <v>0</v>
      </c>
      <c r="F2404" s="62" t="s">
        <v>2838</v>
      </c>
      <c r="G2404" s="34" t="str">
        <f>IF((F2404=""),"",VLOOKUP(F2404,'Range Midpoints'!$A$2:$C$13,2))</f>
        <v>20-99</v>
      </c>
      <c r="H2404" s="1">
        <f>IF((F2404=""),"",VLOOKUP(F2404,'Range Midpoints'!$A$2:$C$13,3))</f>
        <v>60</v>
      </c>
      <c r="I2404">
        <f>VLOOKUP(B2404,'State Business Patterns'!A$3:H$53,8)</f>
        <v>0.68939130434782614</v>
      </c>
      <c r="J2404" s="32">
        <f t="shared" si="79"/>
        <v>41.36347826086957</v>
      </c>
      <c r="K2404">
        <f t="shared" si="80"/>
        <v>6.3439849937174081E-5</v>
      </c>
    </row>
    <row r="2405" spans="1:11">
      <c r="A2405" s="1" t="s">
        <v>1905</v>
      </c>
      <c r="B2405" s="62" t="s">
        <v>3145</v>
      </c>
      <c r="C2405" s="62" t="s">
        <v>3152</v>
      </c>
      <c r="D2405" s="62" t="s">
        <v>2837</v>
      </c>
      <c r="E2405" s="63">
        <v>65</v>
      </c>
      <c r="F2405" s="62" t="s">
        <v>2841</v>
      </c>
      <c r="G2405" s="34" t="str">
        <f>IF((F2405=""),"",VLOOKUP(F2405,'Range Midpoints'!$A$2:$C$13,2))</f>
        <v/>
      </c>
      <c r="H2405" s="1" t="str">
        <f>IF((F2405=""),"",VLOOKUP(F2405,'Range Midpoints'!$A$2:$C$13,3))</f>
        <v/>
      </c>
      <c r="I2405">
        <f>VLOOKUP(B2405,'State Business Patterns'!A$3:H$53,8)</f>
        <v>0.68939130434782614</v>
      </c>
      <c r="J2405" s="32">
        <f t="shared" si="79"/>
        <v>65</v>
      </c>
      <c r="K2405">
        <f t="shared" si="80"/>
        <v>9.9691573805999045E-5</v>
      </c>
    </row>
    <row r="2406" spans="1:11">
      <c r="A2406" s="1" t="s">
        <v>1906</v>
      </c>
      <c r="B2406" s="62" t="s">
        <v>3145</v>
      </c>
      <c r="C2406" s="62" t="s">
        <v>3153</v>
      </c>
      <c r="D2406" s="62" t="s">
        <v>2837</v>
      </c>
      <c r="E2406" s="63">
        <v>723</v>
      </c>
      <c r="F2406" s="62" t="s">
        <v>2841</v>
      </c>
      <c r="G2406" s="34" t="str">
        <f>IF((F2406=""),"",VLOOKUP(F2406,'Range Midpoints'!$A$2:$C$13,2))</f>
        <v/>
      </c>
      <c r="H2406" s="1" t="str">
        <f>IF((F2406=""),"",VLOOKUP(F2406,'Range Midpoints'!$A$2:$C$13,3))</f>
        <v/>
      </c>
      <c r="I2406">
        <f>VLOOKUP(B2406,'State Business Patterns'!A$3:H$53,8)</f>
        <v>0.68939130434782614</v>
      </c>
      <c r="J2406" s="32">
        <f t="shared" si="79"/>
        <v>723</v>
      </c>
      <c r="K2406">
        <f t="shared" si="80"/>
        <v>1.1088770440267279E-3</v>
      </c>
    </row>
    <row r="2407" spans="1:11">
      <c r="A2407" s="1" t="s">
        <v>1907</v>
      </c>
      <c r="B2407" s="62" t="s">
        <v>3145</v>
      </c>
      <c r="C2407" s="62" t="s">
        <v>3154</v>
      </c>
      <c r="D2407" s="62" t="s">
        <v>2837</v>
      </c>
      <c r="E2407" s="63">
        <v>0</v>
      </c>
      <c r="F2407" s="62" t="s">
        <v>2939</v>
      </c>
      <c r="G2407" s="34" t="str">
        <f>IF((F2407=""),"",VLOOKUP(F2407,'Range Midpoints'!$A$2:$C$13,2))</f>
        <v>500-999</v>
      </c>
      <c r="H2407" s="1">
        <f>IF((F2407=""),"",VLOOKUP(F2407,'Range Midpoints'!$A$2:$C$13,3))</f>
        <v>750</v>
      </c>
      <c r="I2407">
        <f>VLOOKUP(B2407,'State Business Patterns'!A$3:H$53,8)</f>
        <v>0.68939130434782614</v>
      </c>
      <c r="J2407" s="32">
        <f t="shared" si="79"/>
        <v>517.04347826086962</v>
      </c>
      <c r="K2407">
        <f t="shared" si="80"/>
        <v>7.9299812421467603E-4</v>
      </c>
    </row>
    <row r="2408" spans="1:11">
      <c r="A2408" s="1" t="s">
        <v>1908</v>
      </c>
      <c r="B2408" s="62" t="s">
        <v>3145</v>
      </c>
      <c r="C2408" s="62" t="s">
        <v>3155</v>
      </c>
      <c r="D2408" s="62" t="s">
        <v>2837</v>
      </c>
      <c r="E2408" s="63">
        <v>0</v>
      </c>
      <c r="F2408" s="62" t="s">
        <v>2848</v>
      </c>
      <c r="G2408" s="34" t="str">
        <f>IF((F2408=""),"",VLOOKUP(F2408,'Range Midpoints'!$A$2:$C$13,2))</f>
        <v>0-19</v>
      </c>
      <c r="H2408" s="1">
        <f>IF((F2408=""),"",VLOOKUP(F2408,'Range Midpoints'!$A$2:$C$13,3))</f>
        <v>10</v>
      </c>
      <c r="I2408">
        <f>VLOOKUP(B2408,'State Business Patterns'!A$3:H$53,8)</f>
        <v>0.68939130434782614</v>
      </c>
      <c r="J2408" s="32">
        <f t="shared" si="79"/>
        <v>6.8939130434782614</v>
      </c>
      <c r="K2408">
        <f t="shared" si="80"/>
        <v>1.0573308322862347E-5</v>
      </c>
    </row>
    <row r="2409" spans="1:11">
      <c r="A2409" s="1" t="s">
        <v>1909</v>
      </c>
      <c r="B2409" s="62" t="s">
        <v>3145</v>
      </c>
      <c r="C2409" s="62" t="s">
        <v>3156</v>
      </c>
      <c r="D2409" s="62" t="s">
        <v>2837</v>
      </c>
      <c r="E2409" s="63">
        <v>113</v>
      </c>
      <c r="F2409" s="62" t="s">
        <v>2841</v>
      </c>
      <c r="G2409" s="34" t="str">
        <f>IF((F2409=""),"",VLOOKUP(F2409,'Range Midpoints'!$A$2:$C$13,2))</f>
        <v/>
      </c>
      <c r="H2409" s="1" t="str">
        <f>IF((F2409=""),"",VLOOKUP(F2409,'Range Midpoints'!$A$2:$C$13,3))</f>
        <v/>
      </c>
      <c r="I2409">
        <f>VLOOKUP(B2409,'State Business Patterns'!A$3:H$53,8)</f>
        <v>0.68939130434782614</v>
      </c>
      <c r="J2409" s="32">
        <f t="shared" si="79"/>
        <v>113</v>
      </c>
      <c r="K2409">
        <f t="shared" si="80"/>
        <v>1.7330996677042911E-4</v>
      </c>
    </row>
    <row r="2410" spans="1:11">
      <c r="A2410" s="1" t="s">
        <v>1911</v>
      </c>
      <c r="B2410" s="62" t="s">
        <v>3145</v>
      </c>
      <c r="C2410" s="62" t="s">
        <v>3158</v>
      </c>
      <c r="D2410" s="62" t="s">
        <v>2837</v>
      </c>
      <c r="E2410" s="63">
        <v>134</v>
      </c>
      <c r="F2410" s="62" t="s">
        <v>2841</v>
      </c>
      <c r="G2410" s="34" t="str">
        <f>IF((F2410=""),"",VLOOKUP(F2410,'Range Midpoints'!$A$2:$C$13,2))</f>
        <v/>
      </c>
      <c r="H2410" s="1" t="str">
        <f>IF((F2410=""),"",VLOOKUP(F2410,'Range Midpoints'!$A$2:$C$13,3))</f>
        <v/>
      </c>
      <c r="I2410">
        <f>VLOOKUP(B2410,'State Business Patterns'!A$3:H$53,8)</f>
        <v>0.68939130434782614</v>
      </c>
      <c r="J2410" s="32">
        <f t="shared" si="79"/>
        <v>134</v>
      </c>
      <c r="K2410">
        <f t="shared" si="80"/>
        <v>2.0551801369236725E-4</v>
      </c>
    </row>
    <row r="2411" spans="1:11">
      <c r="A2411" s="1" t="s">
        <v>1912</v>
      </c>
      <c r="B2411" s="62" t="s">
        <v>3145</v>
      </c>
      <c r="C2411" s="62" t="s">
        <v>3159</v>
      </c>
      <c r="D2411" s="62" t="s">
        <v>2837</v>
      </c>
      <c r="E2411" s="63">
        <v>271</v>
      </c>
      <c r="F2411" s="62" t="s">
        <v>2841</v>
      </c>
      <c r="G2411" s="34" t="str">
        <f>IF((F2411=""),"",VLOOKUP(F2411,'Range Midpoints'!$A$2:$C$13,2))</f>
        <v/>
      </c>
      <c r="H2411" s="1" t="str">
        <f>IF((F2411=""),"",VLOOKUP(F2411,'Range Midpoints'!$A$2:$C$13,3))</f>
        <v/>
      </c>
      <c r="I2411">
        <f>VLOOKUP(B2411,'State Business Patterns'!A$3:H$53,8)</f>
        <v>0.68939130434782614</v>
      </c>
      <c r="J2411" s="32">
        <f t="shared" si="79"/>
        <v>271</v>
      </c>
      <c r="K2411">
        <f t="shared" si="80"/>
        <v>4.1563717694501138E-4</v>
      </c>
    </row>
    <row r="2412" spans="1:11">
      <c r="A2412" s="1" t="s">
        <v>1913</v>
      </c>
      <c r="B2412" s="62" t="s">
        <v>3145</v>
      </c>
      <c r="C2412" s="62" t="s">
        <v>3160</v>
      </c>
      <c r="D2412" s="62" t="s">
        <v>2837</v>
      </c>
      <c r="E2412" s="63">
        <v>61</v>
      </c>
      <c r="F2412" s="62" t="s">
        <v>2841</v>
      </c>
      <c r="G2412" s="34" t="str">
        <f>IF((F2412=""),"",VLOOKUP(F2412,'Range Midpoints'!$A$2:$C$13,2))</f>
        <v/>
      </c>
      <c r="H2412" s="1" t="str">
        <f>IF((F2412=""),"",VLOOKUP(F2412,'Range Midpoints'!$A$2:$C$13,3))</f>
        <v/>
      </c>
      <c r="I2412">
        <f>VLOOKUP(B2412,'State Business Patterns'!A$3:H$53,8)</f>
        <v>0.68939130434782614</v>
      </c>
      <c r="J2412" s="32">
        <f t="shared" si="79"/>
        <v>61</v>
      </c>
      <c r="K2412">
        <f t="shared" si="80"/>
        <v>9.3556707725629874E-5</v>
      </c>
    </row>
    <row r="2413" spans="1:11">
      <c r="A2413" s="1" t="s">
        <v>1914</v>
      </c>
      <c r="B2413" s="62" t="s">
        <v>3145</v>
      </c>
      <c r="C2413" s="62" t="s">
        <v>3161</v>
      </c>
      <c r="D2413" s="62" t="s">
        <v>2837</v>
      </c>
      <c r="E2413" s="63">
        <v>0</v>
      </c>
      <c r="F2413" s="62" t="s">
        <v>2848</v>
      </c>
      <c r="G2413" s="34" t="str">
        <f>IF((F2413=""),"",VLOOKUP(F2413,'Range Midpoints'!$A$2:$C$13,2))</f>
        <v>0-19</v>
      </c>
      <c r="H2413" s="1">
        <f>IF((F2413=""),"",VLOOKUP(F2413,'Range Midpoints'!$A$2:$C$13,3))</f>
        <v>10</v>
      </c>
      <c r="I2413">
        <f>VLOOKUP(B2413,'State Business Patterns'!A$3:H$53,8)</f>
        <v>0.68939130434782614</v>
      </c>
      <c r="J2413" s="32">
        <f t="shared" si="79"/>
        <v>6.8939130434782614</v>
      </c>
      <c r="K2413">
        <f t="shared" si="80"/>
        <v>1.0573308322862347E-5</v>
      </c>
    </row>
    <row r="2414" spans="1:11">
      <c r="A2414" s="1" t="s">
        <v>1915</v>
      </c>
      <c r="B2414" s="62" t="s">
        <v>3145</v>
      </c>
      <c r="C2414" s="62" t="s">
        <v>3162</v>
      </c>
      <c r="D2414" s="62" t="s">
        <v>2837</v>
      </c>
      <c r="E2414" s="63">
        <v>151</v>
      </c>
      <c r="F2414" s="62" t="s">
        <v>2841</v>
      </c>
      <c r="G2414" s="34" t="str">
        <f>IF((F2414=""),"",VLOOKUP(F2414,'Range Midpoints'!$A$2:$C$13,2))</f>
        <v/>
      </c>
      <c r="H2414" s="1" t="str">
        <f>IF((F2414=""),"",VLOOKUP(F2414,'Range Midpoints'!$A$2:$C$13,3))</f>
        <v/>
      </c>
      <c r="I2414">
        <f>VLOOKUP(B2414,'State Business Patterns'!A$3:H$53,8)</f>
        <v>0.68939130434782614</v>
      </c>
      <c r="J2414" s="32">
        <f t="shared" si="79"/>
        <v>151</v>
      </c>
      <c r="K2414">
        <f t="shared" si="80"/>
        <v>2.3159119453393623E-4</v>
      </c>
    </row>
    <row r="2415" spans="1:11">
      <c r="A2415" s="1" t="s">
        <v>1916</v>
      </c>
      <c r="B2415" s="62" t="s">
        <v>3145</v>
      </c>
      <c r="C2415" s="62" t="s">
        <v>3163</v>
      </c>
      <c r="D2415" s="62" t="s">
        <v>2837</v>
      </c>
      <c r="E2415" s="63">
        <v>0</v>
      </c>
      <c r="F2415" s="62" t="s">
        <v>2838</v>
      </c>
      <c r="G2415" s="34" t="str">
        <f>IF((F2415=""),"",VLOOKUP(F2415,'Range Midpoints'!$A$2:$C$13,2))</f>
        <v>20-99</v>
      </c>
      <c r="H2415" s="1">
        <f>IF((F2415=""),"",VLOOKUP(F2415,'Range Midpoints'!$A$2:$C$13,3))</f>
        <v>60</v>
      </c>
      <c r="I2415">
        <f>VLOOKUP(B2415,'State Business Patterns'!A$3:H$53,8)</f>
        <v>0.68939130434782614</v>
      </c>
      <c r="J2415" s="32">
        <f t="shared" si="79"/>
        <v>41.36347826086957</v>
      </c>
      <c r="K2415">
        <f t="shared" si="80"/>
        <v>6.3439849937174081E-5</v>
      </c>
    </row>
    <row r="2416" spans="1:11">
      <c r="A2416" s="1" t="s">
        <v>1917</v>
      </c>
      <c r="B2416" s="62" t="s">
        <v>3145</v>
      </c>
      <c r="C2416" s="62" t="s">
        <v>3164</v>
      </c>
      <c r="D2416" s="62" t="s">
        <v>2837</v>
      </c>
      <c r="E2416" s="63">
        <v>15</v>
      </c>
      <c r="F2416" s="62" t="s">
        <v>2841</v>
      </c>
      <c r="G2416" s="34" t="str">
        <f>IF((F2416=""),"",VLOOKUP(F2416,'Range Midpoints'!$A$2:$C$13,2))</f>
        <v/>
      </c>
      <c r="H2416" s="1" t="str">
        <f>IF((F2416=""),"",VLOOKUP(F2416,'Range Midpoints'!$A$2:$C$13,3))</f>
        <v/>
      </c>
      <c r="I2416">
        <f>VLOOKUP(B2416,'State Business Patterns'!A$3:H$53,8)</f>
        <v>0.68939130434782614</v>
      </c>
      <c r="J2416" s="32">
        <f t="shared" si="79"/>
        <v>15</v>
      </c>
      <c r="K2416">
        <f t="shared" si="80"/>
        <v>2.3005747801384394E-5</v>
      </c>
    </row>
    <row r="2417" spans="1:11">
      <c r="A2417" s="1" t="s">
        <v>1918</v>
      </c>
      <c r="B2417" s="62" t="s">
        <v>3145</v>
      </c>
      <c r="C2417" s="62" t="s">
        <v>3165</v>
      </c>
      <c r="D2417" s="62" t="s">
        <v>2837</v>
      </c>
      <c r="E2417" s="63">
        <v>0</v>
      </c>
      <c r="F2417" s="62" t="s">
        <v>2848</v>
      </c>
      <c r="G2417" s="34" t="str">
        <f>IF((F2417=""),"",VLOOKUP(F2417,'Range Midpoints'!$A$2:$C$13,2))</f>
        <v>0-19</v>
      </c>
      <c r="H2417" s="1">
        <f>IF((F2417=""),"",VLOOKUP(F2417,'Range Midpoints'!$A$2:$C$13,3))</f>
        <v>10</v>
      </c>
      <c r="I2417">
        <f>VLOOKUP(B2417,'State Business Patterns'!A$3:H$53,8)</f>
        <v>0.68939130434782614</v>
      </c>
      <c r="J2417" s="32">
        <f t="shared" si="79"/>
        <v>6.8939130434782614</v>
      </c>
      <c r="K2417">
        <f t="shared" si="80"/>
        <v>1.0573308322862347E-5</v>
      </c>
    </row>
    <row r="2418" spans="1:11">
      <c r="A2418" s="1" t="s">
        <v>1919</v>
      </c>
      <c r="B2418" s="62" t="s">
        <v>3145</v>
      </c>
      <c r="C2418" s="62" t="s">
        <v>3166</v>
      </c>
      <c r="D2418" s="62" t="s">
        <v>2837</v>
      </c>
      <c r="E2418" s="63">
        <v>662</v>
      </c>
      <c r="F2418" s="62" t="s">
        <v>2841</v>
      </c>
      <c r="G2418" s="34" t="str">
        <f>IF((F2418=""),"",VLOOKUP(F2418,'Range Midpoints'!$A$2:$C$13,2))</f>
        <v/>
      </c>
      <c r="H2418" s="1" t="str">
        <f>IF((F2418=""),"",VLOOKUP(F2418,'Range Midpoints'!$A$2:$C$13,3))</f>
        <v/>
      </c>
      <c r="I2418">
        <f>VLOOKUP(B2418,'State Business Patterns'!A$3:H$53,8)</f>
        <v>0.68939130434782614</v>
      </c>
      <c r="J2418" s="32">
        <f t="shared" si="79"/>
        <v>662</v>
      </c>
      <c r="K2418">
        <f t="shared" si="80"/>
        <v>1.015320336301098E-3</v>
      </c>
    </row>
    <row r="2419" spans="1:11">
      <c r="A2419" s="1" t="s">
        <v>1920</v>
      </c>
      <c r="B2419" s="62" t="s">
        <v>3145</v>
      </c>
      <c r="C2419" s="62" t="s">
        <v>3167</v>
      </c>
      <c r="D2419" s="62" t="s">
        <v>2837</v>
      </c>
      <c r="E2419" s="63">
        <v>810</v>
      </c>
      <c r="F2419" s="62" t="s">
        <v>2841</v>
      </c>
      <c r="G2419" s="34" t="str">
        <f>IF((F2419=""),"",VLOOKUP(F2419,'Range Midpoints'!$A$2:$C$13,2))</f>
        <v/>
      </c>
      <c r="H2419" s="1" t="str">
        <f>IF((F2419=""),"",VLOOKUP(F2419,'Range Midpoints'!$A$2:$C$13,3))</f>
        <v/>
      </c>
      <c r="I2419">
        <f>VLOOKUP(B2419,'State Business Patterns'!A$3:H$53,8)</f>
        <v>0.68939130434782614</v>
      </c>
      <c r="J2419" s="32">
        <f t="shared" si="79"/>
        <v>810</v>
      </c>
      <c r="K2419">
        <f t="shared" si="80"/>
        <v>1.2423103812747574E-3</v>
      </c>
    </row>
    <row r="2420" spans="1:11">
      <c r="A2420" s="1" t="s">
        <v>1921</v>
      </c>
      <c r="B2420" s="62" t="s">
        <v>3145</v>
      </c>
      <c r="C2420" s="62" t="s">
        <v>3168</v>
      </c>
      <c r="D2420" s="62" t="s">
        <v>2837</v>
      </c>
      <c r="E2420" s="63">
        <v>0</v>
      </c>
      <c r="F2420" s="62" t="s">
        <v>2838</v>
      </c>
      <c r="G2420" s="34" t="str">
        <f>IF((F2420=""),"",VLOOKUP(F2420,'Range Midpoints'!$A$2:$C$13,2))</f>
        <v>20-99</v>
      </c>
      <c r="H2420" s="1">
        <f>IF((F2420=""),"",VLOOKUP(F2420,'Range Midpoints'!$A$2:$C$13,3))</f>
        <v>60</v>
      </c>
      <c r="I2420">
        <f>VLOOKUP(B2420,'State Business Patterns'!A$3:H$53,8)</f>
        <v>0.68939130434782614</v>
      </c>
      <c r="J2420" s="32">
        <f t="shared" si="79"/>
        <v>41.36347826086957</v>
      </c>
      <c r="K2420">
        <f t="shared" si="80"/>
        <v>6.3439849937174081E-5</v>
      </c>
    </row>
    <row r="2421" spans="1:11">
      <c r="A2421" s="1" t="s">
        <v>1922</v>
      </c>
      <c r="B2421" s="62" t="s">
        <v>3145</v>
      </c>
      <c r="C2421" s="62" t="s">
        <v>3169</v>
      </c>
      <c r="D2421" s="62" t="s">
        <v>2837</v>
      </c>
      <c r="E2421" s="63">
        <v>0</v>
      </c>
      <c r="F2421" s="62" t="s">
        <v>2848</v>
      </c>
      <c r="G2421" s="34" t="str">
        <f>IF((F2421=""),"",VLOOKUP(F2421,'Range Midpoints'!$A$2:$C$13,2))</f>
        <v>0-19</v>
      </c>
      <c r="H2421" s="1">
        <f>IF((F2421=""),"",VLOOKUP(F2421,'Range Midpoints'!$A$2:$C$13,3))</f>
        <v>10</v>
      </c>
      <c r="I2421">
        <f>VLOOKUP(B2421,'State Business Patterns'!A$3:H$53,8)</f>
        <v>0.68939130434782614</v>
      </c>
      <c r="J2421" s="32">
        <f t="shared" si="79"/>
        <v>6.8939130434782614</v>
      </c>
      <c r="K2421">
        <f t="shared" si="80"/>
        <v>1.0573308322862347E-5</v>
      </c>
    </row>
    <row r="2422" spans="1:11">
      <c r="A2422" s="1" t="s">
        <v>1923</v>
      </c>
      <c r="B2422" s="62" t="s">
        <v>3145</v>
      </c>
      <c r="C2422" s="62" t="s">
        <v>3170</v>
      </c>
      <c r="D2422" s="62" t="s">
        <v>2837</v>
      </c>
      <c r="E2422" s="63">
        <v>0</v>
      </c>
      <c r="F2422" s="62" t="s">
        <v>2848</v>
      </c>
      <c r="G2422" s="34" t="str">
        <f>IF((F2422=""),"",VLOOKUP(F2422,'Range Midpoints'!$A$2:$C$13,2))</f>
        <v>0-19</v>
      </c>
      <c r="H2422" s="1">
        <f>IF((F2422=""),"",VLOOKUP(F2422,'Range Midpoints'!$A$2:$C$13,3))</f>
        <v>10</v>
      </c>
      <c r="I2422">
        <f>VLOOKUP(B2422,'State Business Patterns'!A$3:H$53,8)</f>
        <v>0.68939130434782614</v>
      </c>
      <c r="J2422" s="32">
        <f t="shared" si="79"/>
        <v>6.8939130434782614</v>
      </c>
      <c r="K2422">
        <f t="shared" si="80"/>
        <v>1.0573308322862347E-5</v>
      </c>
    </row>
    <row r="2423" spans="1:11">
      <c r="A2423" s="1" t="s">
        <v>1924</v>
      </c>
      <c r="B2423" s="62" t="s">
        <v>3145</v>
      </c>
      <c r="C2423" s="62" t="s">
        <v>3171</v>
      </c>
      <c r="D2423" s="62" t="s">
        <v>2837</v>
      </c>
      <c r="E2423" s="63">
        <v>102</v>
      </c>
      <c r="F2423" s="62" t="s">
        <v>2841</v>
      </c>
      <c r="G2423" s="34" t="str">
        <f>IF((F2423=""),"",VLOOKUP(F2423,'Range Midpoints'!$A$2:$C$13,2))</f>
        <v/>
      </c>
      <c r="H2423" s="1" t="str">
        <f>IF((F2423=""),"",VLOOKUP(F2423,'Range Midpoints'!$A$2:$C$13,3))</f>
        <v/>
      </c>
      <c r="I2423">
        <f>VLOOKUP(B2423,'State Business Patterns'!A$3:H$53,8)</f>
        <v>0.68939130434782614</v>
      </c>
      <c r="J2423" s="32">
        <f t="shared" si="79"/>
        <v>102</v>
      </c>
      <c r="K2423">
        <f t="shared" si="80"/>
        <v>1.5643908504941388E-4</v>
      </c>
    </row>
    <row r="2424" spans="1:11">
      <c r="A2424" s="1" t="s">
        <v>1925</v>
      </c>
      <c r="B2424" s="62" t="s">
        <v>3145</v>
      </c>
      <c r="C2424" s="62" t="s">
        <v>3172</v>
      </c>
      <c r="D2424" s="62" t="s">
        <v>2837</v>
      </c>
      <c r="E2424" s="63">
        <v>0</v>
      </c>
      <c r="F2424" s="62" t="s">
        <v>2838</v>
      </c>
      <c r="G2424" s="34" t="str">
        <f>IF((F2424=""),"",VLOOKUP(F2424,'Range Midpoints'!$A$2:$C$13,2))</f>
        <v>20-99</v>
      </c>
      <c r="H2424" s="1">
        <f>IF((F2424=""),"",VLOOKUP(F2424,'Range Midpoints'!$A$2:$C$13,3))</f>
        <v>60</v>
      </c>
      <c r="I2424">
        <f>VLOOKUP(B2424,'State Business Patterns'!A$3:H$53,8)</f>
        <v>0.68939130434782614</v>
      </c>
      <c r="J2424" s="32">
        <f t="shared" si="79"/>
        <v>41.36347826086957</v>
      </c>
      <c r="K2424">
        <f t="shared" si="80"/>
        <v>6.3439849937174081E-5</v>
      </c>
    </row>
    <row r="2425" spans="1:11">
      <c r="A2425" s="1" t="s">
        <v>1926</v>
      </c>
      <c r="B2425" s="62" t="s">
        <v>3145</v>
      </c>
      <c r="C2425" s="62" t="s">
        <v>3173</v>
      </c>
      <c r="D2425" s="62" t="s">
        <v>2837</v>
      </c>
      <c r="E2425" s="63">
        <v>590</v>
      </c>
      <c r="F2425" s="62" t="s">
        <v>2841</v>
      </c>
      <c r="G2425" s="34" t="str">
        <f>IF((F2425=""),"",VLOOKUP(F2425,'Range Midpoints'!$A$2:$C$13,2))</f>
        <v/>
      </c>
      <c r="H2425" s="1" t="str">
        <f>IF((F2425=""),"",VLOOKUP(F2425,'Range Midpoints'!$A$2:$C$13,3))</f>
        <v/>
      </c>
      <c r="I2425">
        <f>VLOOKUP(B2425,'State Business Patterns'!A$3:H$53,8)</f>
        <v>0.68939130434782614</v>
      </c>
      <c r="J2425" s="32">
        <f t="shared" si="79"/>
        <v>590</v>
      </c>
      <c r="K2425">
        <f t="shared" si="80"/>
        <v>9.0489274685445287E-4</v>
      </c>
    </row>
    <row r="2426" spans="1:11">
      <c r="A2426" s="1" t="s">
        <v>1927</v>
      </c>
      <c r="B2426" s="62" t="s">
        <v>3145</v>
      </c>
      <c r="C2426" s="62" t="s">
        <v>3174</v>
      </c>
      <c r="D2426" s="62" t="s">
        <v>2837</v>
      </c>
      <c r="E2426" s="63">
        <v>394</v>
      </c>
      <c r="F2426" s="62" t="s">
        <v>2841</v>
      </c>
      <c r="G2426" s="34" t="str">
        <f>IF((F2426=""),"",VLOOKUP(F2426,'Range Midpoints'!$A$2:$C$13,2))</f>
        <v/>
      </c>
      <c r="H2426" s="1" t="str">
        <f>IF((F2426=""),"",VLOOKUP(F2426,'Range Midpoints'!$A$2:$C$13,3))</f>
        <v/>
      </c>
      <c r="I2426">
        <f>VLOOKUP(B2426,'State Business Patterns'!A$3:H$53,8)</f>
        <v>0.68939130434782614</v>
      </c>
      <c r="J2426" s="32">
        <f t="shared" si="79"/>
        <v>394</v>
      </c>
      <c r="K2426">
        <f t="shared" si="80"/>
        <v>6.0428430891636337E-4</v>
      </c>
    </row>
    <row r="2427" spans="1:11">
      <c r="A2427" s="1" t="s">
        <v>1928</v>
      </c>
      <c r="B2427" s="62" t="s">
        <v>3145</v>
      </c>
      <c r="C2427" s="62" t="s">
        <v>3175</v>
      </c>
      <c r="D2427" s="62" t="s">
        <v>2837</v>
      </c>
      <c r="E2427" s="63">
        <v>141</v>
      </c>
      <c r="F2427" s="62" t="s">
        <v>2841</v>
      </c>
      <c r="G2427" s="34" t="str">
        <f>IF((F2427=""),"",VLOOKUP(F2427,'Range Midpoints'!$A$2:$C$13,2))</f>
        <v/>
      </c>
      <c r="H2427" s="1" t="str">
        <f>IF((F2427=""),"",VLOOKUP(F2427,'Range Midpoints'!$A$2:$C$13,3))</f>
        <v/>
      </c>
      <c r="I2427">
        <f>VLOOKUP(B2427,'State Business Patterns'!A$3:H$53,8)</f>
        <v>0.68939130434782614</v>
      </c>
      <c r="J2427" s="32">
        <f t="shared" si="79"/>
        <v>141</v>
      </c>
      <c r="K2427">
        <f t="shared" si="80"/>
        <v>2.1625402933301329E-4</v>
      </c>
    </row>
    <row r="2428" spans="1:11">
      <c r="A2428" s="1" t="s">
        <v>1929</v>
      </c>
      <c r="B2428" s="62" t="s">
        <v>3145</v>
      </c>
      <c r="C2428" s="62" t="s">
        <v>3176</v>
      </c>
      <c r="D2428" s="62" t="s">
        <v>2837</v>
      </c>
      <c r="E2428" s="63">
        <v>0</v>
      </c>
      <c r="F2428" s="62" t="s">
        <v>2848</v>
      </c>
      <c r="G2428" s="34" t="str">
        <f>IF((F2428=""),"",VLOOKUP(F2428,'Range Midpoints'!$A$2:$C$13,2))</f>
        <v>0-19</v>
      </c>
      <c r="H2428" s="1">
        <f>IF((F2428=""),"",VLOOKUP(F2428,'Range Midpoints'!$A$2:$C$13,3))</f>
        <v>10</v>
      </c>
      <c r="I2428">
        <f>VLOOKUP(B2428,'State Business Patterns'!A$3:H$53,8)</f>
        <v>0.68939130434782614</v>
      </c>
      <c r="J2428" s="32">
        <f t="shared" si="79"/>
        <v>6.8939130434782614</v>
      </c>
      <c r="K2428">
        <f t="shared" si="80"/>
        <v>1.0573308322862347E-5</v>
      </c>
    </row>
    <row r="2429" spans="1:11">
      <c r="A2429" s="1" t="s">
        <v>1930</v>
      </c>
      <c r="B2429" s="62" t="s">
        <v>3145</v>
      </c>
      <c r="C2429" s="62" t="s">
        <v>3177</v>
      </c>
      <c r="D2429" s="62" t="s">
        <v>2837</v>
      </c>
      <c r="E2429" s="63">
        <v>92</v>
      </c>
      <c r="F2429" s="62" t="s">
        <v>2841</v>
      </c>
      <c r="G2429" s="34" t="str">
        <f>IF((F2429=""),"",VLOOKUP(F2429,'Range Midpoints'!$A$2:$C$13,2))</f>
        <v/>
      </c>
      <c r="H2429" s="1" t="str">
        <f>IF((F2429=""),"",VLOOKUP(F2429,'Range Midpoints'!$A$2:$C$13,3))</f>
        <v/>
      </c>
      <c r="I2429">
        <f>VLOOKUP(B2429,'State Business Patterns'!A$3:H$53,8)</f>
        <v>0.68939130434782614</v>
      </c>
      <c r="J2429" s="32">
        <f t="shared" si="79"/>
        <v>92</v>
      </c>
      <c r="K2429">
        <f t="shared" si="80"/>
        <v>1.4110191984849095E-4</v>
      </c>
    </row>
    <row r="2430" spans="1:11">
      <c r="A2430" s="1" t="s">
        <v>1931</v>
      </c>
      <c r="B2430" s="62" t="s">
        <v>3145</v>
      </c>
      <c r="C2430" s="62" t="s">
        <v>3178</v>
      </c>
      <c r="D2430" s="62" t="s">
        <v>2837</v>
      </c>
      <c r="E2430" s="63">
        <v>1129</v>
      </c>
      <c r="F2430" s="62" t="s">
        <v>2841</v>
      </c>
      <c r="G2430" s="34" t="str">
        <f>IF((F2430=""),"",VLOOKUP(F2430,'Range Midpoints'!$A$2:$C$13,2))</f>
        <v/>
      </c>
      <c r="H2430" s="1" t="str">
        <f>IF((F2430=""),"",VLOOKUP(F2430,'Range Midpoints'!$A$2:$C$13,3))</f>
        <v/>
      </c>
      <c r="I2430">
        <f>VLOOKUP(B2430,'State Business Patterns'!A$3:H$53,8)</f>
        <v>0.68939130434782614</v>
      </c>
      <c r="J2430" s="32">
        <f t="shared" si="79"/>
        <v>1129</v>
      </c>
      <c r="K2430">
        <f t="shared" si="80"/>
        <v>1.7315659511841987E-3</v>
      </c>
    </row>
    <row r="2431" spans="1:11">
      <c r="A2431" s="1" t="s">
        <v>1932</v>
      </c>
      <c r="B2431" s="62" t="s">
        <v>3145</v>
      </c>
      <c r="C2431" s="62" t="s">
        <v>3179</v>
      </c>
      <c r="D2431" s="62" t="s">
        <v>2837</v>
      </c>
      <c r="E2431" s="63">
        <v>0</v>
      </c>
      <c r="F2431" s="62" t="s">
        <v>2838</v>
      </c>
      <c r="G2431" s="34" t="str">
        <f>IF((F2431=""),"",VLOOKUP(F2431,'Range Midpoints'!$A$2:$C$13,2))</f>
        <v>20-99</v>
      </c>
      <c r="H2431" s="1">
        <f>IF((F2431=""),"",VLOOKUP(F2431,'Range Midpoints'!$A$2:$C$13,3))</f>
        <v>60</v>
      </c>
      <c r="I2431">
        <f>VLOOKUP(B2431,'State Business Patterns'!A$3:H$53,8)</f>
        <v>0.68939130434782614</v>
      </c>
      <c r="J2431" s="32">
        <f t="shared" si="79"/>
        <v>41.36347826086957</v>
      </c>
      <c r="K2431">
        <f t="shared" si="80"/>
        <v>6.3439849937174081E-5</v>
      </c>
    </row>
    <row r="2432" spans="1:11">
      <c r="A2432" s="1" t="s">
        <v>1933</v>
      </c>
      <c r="B2432" s="62" t="s">
        <v>3145</v>
      </c>
      <c r="C2432" s="62" t="s">
        <v>3180</v>
      </c>
      <c r="D2432" s="62" t="s">
        <v>2837</v>
      </c>
      <c r="E2432" s="63">
        <v>0</v>
      </c>
      <c r="F2432" s="62" t="s">
        <v>2848</v>
      </c>
      <c r="G2432" s="34" t="str">
        <f>IF((F2432=""),"",VLOOKUP(F2432,'Range Midpoints'!$A$2:$C$13,2))</f>
        <v>0-19</v>
      </c>
      <c r="H2432" s="1">
        <f>IF((F2432=""),"",VLOOKUP(F2432,'Range Midpoints'!$A$2:$C$13,3))</f>
        <v>10</v>
      </c>
      <c r="I2432">
        <f>VLOOKUP(B2432,'State Business Patterns'!A$3:H$53,8)</f>
        <v>0.68939130434782614</v>
      </c>
      <c r="J2432" s="32">
        <f t="shared" si="79"/>
        <v>6.8939130434782614</v>
      </c>
      <c r="K2432">
        <f t="shared" si="80"/>
        <v>1.0573308322862347E-5</v>
      </c>
    </row>
    <row r="2433" spans="1:11">
      <c r="A2433" s="1" t="s">
        <v>1934</v>
      </c>
      <c r="B2433" s="62" t="s">
        <v>3145</v>
      </c>
      <c r="C2433" s="62" t="s">
        <v>3181</v>
      </c>
      <c r="D2433" s="62" t="s">
        <v>2837</v>
      </c>
      <c r="E2433" s="63">
        <v>58</v>
      </c>
      <c r="F2433" s="62" t="s">
        <v>2841</v>
      </c>
      <c r="G2433" s="34" t="str">
        <f>IF((F2433=""),"",VLOOKUP(F2433,'Range Midpoints'!$A$2:$C$13,2))</f>
        <v/>
      </c>
      <c r="H2433" s="1" t="str">
        <f>IF((F2433=""),"",VLOOKUP(F2433,'Range Midpoints'!$A$2:$C$13,3))</f>
        <v/>
      </c>
      <c r="I2433">
        <f>VLOOKUP(B2433,'State Business Patterns'!A$3:H$53,8)</f>
        <v>0.68939130434782614</v>
      </c>
      <c r="J2433" s="32">
        <f t="shared" si="79"/>
        <v>58</v>
      </c>
      <c r="K2433">
        <f t="shared" si="80"/>
        <v>8.8955558165352986E-5</v>
      </c>
    </row>
    <row r="2434" spans="1:11">
      <c r="A2434" s="1" t="s">
        <v>1936</v>
      </c>
      <c r="B2434" s="62" t="s">
        <v>3182</v>
      </c>
      <c r="C2434" s="62" t="s">
        <v>2840</v>
      </c>
      <c r="D2434" s="62" t="s">
        <v>2837</v>
      </c>
      <c r="E2434" s="63">
        <v>0</v>
      </c>
      <c r="F2434" s="62" t="s">
        <v>2848</v>
      </c>
      <c r="G2434" s="34" t="str">
        <f>IF((F2434=""),"",VLOOKUP(F2434,'Range Midpoints'!$A$2:$C$13,2))</f>
        <v>0-19</v>
      </c>
      <c r="H2434" s="1">
        <f>IF((F2434=""),"",VLOOKUP(F2434,'Range Midpoints'!$A$2:$C$13,3))</f>
        <v>10</v>
      </c>
      <c r="I2434">
        <f>VLOOKUP(B2434,'State Business Patterns'!A$3:H$53,8)</f>
        <v>0.6</v>
      </c>
      <c r="J2434" s="32">
        <f t="shared" si="79"/>
        <v>6</v>
      </c>
      <c r="K2434">
        <f t="shared" si="80"/>
        <v>9.2022991205537581E-6</v>
      </c>
    </row>
    <row r="2435" spans="1:11">
      <c r="A2435" s="1" t="s">
        <v>1937</v>
      </c>
      <c r="B2435" s="62" t="s">
        <v>3182</v>
      </c>
      <c r="C2435" s="62" t="s">
        <v>2842</v>
      </c>
      <c r="D2435" s="62" t="s">
        <v>2837</v>
      </c>
      <c r="E2435" s="63">
        <v>219</v>
      </c>
      <c r="F2435" s="62" t="s">
        <v>2841</v>
      </c>
      <c r="G2435" s="34" t="str">
        <f>IF((F2435=""),"",VLOOKUP(F2435,'Range Midpoints'!$A$2:$C$13,2))</f>
        <v/>
      </c>
      <c r="H2435" s="1" t="str">
        <f>IF((F2435=""),"",VLOOKUP(F2435,'Range Midpoints'!$A$2:$C$13,3))</f>
        <v/>
      </c>
      <c r="I2435">
        <f>VLOOKUP(B2435,'State Business Patterns'!A$3:H$53,8)</f>
        <v>0.6</v>
      </c>
      <c r="J2435" s="32">
        <f t="shared" si="79"/>
        <v>219</v>
      </c>
      <c r="K2435">
        <f t="shared" si="80"/>
        <v>3.3588391790021215E-4</v>
      </c>
    </row>
    <row r="2436" spans="1:11">
      <c r="A2436" s="1" t="s">
        <v>1938</v>
      </c>
      <c r="B2436" s="62" t="s">
        <v>3182</v>
      </c>
      <c r="C2436" s="62" t="s">
        <v>2930</v>
      </c>
      <c r="D2436" s="62" t="s">
        <v>2837</v>
      </c>
      <c r="E2436" s="63">
        <v>94</v>
      </c>
      <c r="F2436" s="62" t="s">
        <v>2841</v>
      </c>
      <c r="G2436" s="34" t="str">
        <f>IF((F2436=""),"",VLOOKUP(F2436,'Range Midpoints'!$A$2:$C$13,2))</f>
        <v/>
      </c>
      <c r="H2436" s="1" t="str">
        <f>IF((F2436=""),"",VLOOKUP(F2436,'Range Midpoints'!$A$2:$C$13,3))</f>
        <v/>
      </c>
      <c r="I2436">
        <f>VLOOKUP(B2436,'State Business Patterns'!A$3:H$53,8)</f>
        <v>0.6</v>
      </c>
      <c r="J2436" s="32">
        <f t="shared" si="79"/>
        <v>94</v>
      </c>
      <c r="K2436">
        <f t="shared" si="80"/>
        <v>1.4416935288867554E-4</v>
      </c>
    </row>
    <row r="2437" spans="1:11">
      <c r="A2437" s="1" t="s">
        <v>1939</v>
      </c>
      <c r="B2437" s="62" t="s">
        <v>3182</v>
      </c>
      <c r="C2437" s="62" t="s">
        <v>2843</v>
      </c>
      <c r="D2437" s="62" t="s">
        <v>2837</v>
      </c>
      <c r="E2437" s="63">
        <v>94</v>
      </c>
      <c r="F2437" s="62" t="s">
        <v>2841</v>
      </c>
      <c r="G2437" s="34" t="str">
        <f>IF((F2437=""),"",VLOOKUP(F2437,'Range Midpoints'!$A$2:$C$13,2))</f>
        <v/>
      </c>
      <c r="H2437" s="1" t="str">
        <f>IF((F2437=""),"",VLOOKUP(F2437,'Range Midpoints'!$A$2:$C$13,3))</f>
        <v/>
      </c>
      <c r="I2437">
        <f>VLOOKUP(B2437,'State Business Patterns'!A$3:H$53,8)</f>
        <v>0.6</v>
      </c>
      <c r="J2437" s="32">
        <f t="shared" si="79"/>
        <v>94</v>
      </c>
      <c r="K2437">
        <f t="shared" si="80"/>
        <v>1.4416935288867554E-4</v>
      </c>
    </row>
    <row r="2438" spans="1:11">
      <c r="A2438" s="1" t="s">
        <v>1940</v>
      </c>
      <c r="B2438" s="62" t="s">
        <v>3182</v>
      </c>
      <c r="C2438" s="62" t="s">
        <v>2946</v>
      </c>
      <c r="D2438" s="62" t="s">
        <v>2837</v>
      </c>
      <c r="E2438" s="63">
        <v>681</v>
      </c>
      <c r="F2438" s="62" t="s">
        <v>2841</v>
      </c>
      <c r="G2438" s="34" t="str">
        <f>IF((F2438=""),"",VLOOKUP(F2438,'Range Midpoints'!$A$2:$C$13,2))</f>
        <v/>
      </c>
      <c r="H2438" s="1" t="str">
        <f>IF((F2438=""),"",VLOOKUP(F2438,'Range Midpoints'!$A$2:$C$13,3))</f>
        <v/>
      </c>
      <c r="I2438">
        <f>VLOOKUP(B2438,'State Business Patterns'!A$3:H$53,8)</f>
        <v>0.6</v>
      </c>
      <c r="J2438" s="32">
        <f t="shared" si="79"/>
        <v>681</v>
      </c>
      <c r="K2438">
        <f t="shared" si="80"/>
        <v>1.0444609501828515E-3</v>
      </c>
    </row>
    <row r="2439" spans="1:11">
      <c r="A2439" s="1" t="s">
        <v>1942</v>
      </c>
      <c r="B2439" s="62" t="s">
        <v>3182</v>
      </c>
      <c r="C2439" s="62" t="s">
        <v>2845</v>
      </c>
      <c r="D2439" s="62" t="s">
        <v>2837</v>
      </c>
      <c r="E2439" s="63">
        <v>233</v>
      </c>
      <c r="F2439" s="62" t="s">
        <v>2841</v>
      </c>
      <c r="G2439" s="34" t="str">
        <f>IF((F2439=""),"",VLOOKUP(F2439,'Range Midpoints'!$A$2:$C$13,2))</f>
        <v/>
      </c>
      <c r="H2439" s="1" t="str">
        <f>IF((F2439=""),"",VLOOKUP(F2439,'Range Midpoints'!$A$2:$C$13,3))</f>
        <v/>
      </c>
      <c r="I2439">
        <f>VLOOKUP(B2439,'State Business Patterns'!A$3:H$53,8)</f>
        <v>0.6</v>
      </c>
      <c r="J2439" s="32">
        <f t="shared" ref="J2439:J2502" si="81">IF(F2439="",E2439,(H2439*I2439))</f>
        <v>233</v>
      </c>
      <c r="K2439">
        <f t="shared" si="80"/>
        <v>3.5735594918150424E-4</v>
      </c>
    </row>
    <row r="2440" spans="1:11">
      <c r="A2440" s="1" t="s">
        <v>1943</v>
      </c>
      <c r="B2440" s="62" t="s">
        <v>3182</v>
      </c>
      <c r="C2440" s="62" t="s">
        <v>2846</v>
      </c>
      <c r="D2440" s="62" t="s">
        <v>2837</v>
      </c>
      <c r="E2440" s="63">
        <v>30</v>
      </c>
      <c r="F2440" s="62" t="s">
        <v>2841</v>
      </c>
      <c r="G2440" s="34" t="str">
        <f>IF((F2440=""),"",VLOOKUP(F2440,'Range Midpoints'!$A$2:$C$13,2))</f>
        <v/>
      </c>
      <c r="H2440" s="1" t="str">
        <f>IF((F2440=""),"",VLOOKUP(F2440,'Range Midpoints'!$A$2:$C$13,3))</f>
        <v/>
      </c>
      <c r="I2440">
        <f>VLOOKUP(B2440,'State Business Patterns'!A$3:H$53,8)</f>
        <v>0.6</v>
      </c>
      <c r="J2440" s="32">
        <f t="shared" si="81"/>
        <v>30</v>
      </c>
      <c r="K2440">
        <f t="shared" ref="K2440:K2503" si="82">J2440/J$2594</f>
        <v>4.6011495602768789E-5</v>
      </c>
    </row>
    <row r="2441" spans="1:11">
      <c r="A2441" s="1" t="s">
        <v>2770</v>
      </c>
      <c r="B2441" s="62" t="s">
        <v>3182</v>
      </c>
      <c r="C2441" s="62" t="s">
        <v>2847</v>
      </c>
      <c r="D2441" s="62" t="s">
        <v>2837</v>
      </c>
      <c r="E2441" s="63">
        <v>0</v>
      </c>
      <c r="F2441" s="62" t="s">
        <v>2848</v>
      </c>
      <c r="G2441" s="34" t="str">
        <f>IF((F2441=""),"",VLOOKUP(F2441,'Range Midpoints'!$A$2:$C$13,2))</f>
        <v>0-19</v>
      </c>
      <c r="H2441" s="1">
        <f>IF((F2441=""),"",VLOOKUP(F2441,'Range Midpoints'!$A$2:$C$13,3))</f>
        <v>10</v>
      </c>
      <c r="I2441">
        <f>VLOOKUP(B2441,'State Business Patterns'!A$3:H$53,8)</f>
        <v>0.6</v>
      </c>
      <c r="J2441" s="32">
        <f t="shared" si="81"/>
        <v>6</v>
      </c>
      <c r="K2441">
        <f t="shared" si="82"/>
        <v>9.2022991205537581E-6</v>
      </c>
    </row>
    <row r="2442" spans="1:11">
      <c r="A2442" s="1" t="s">
        <v>1944</v>
      </c>
      <c r="B2442" s="62" t="s">
        <v>3182</v>
      </c>
      <c r="C2442" s="62" t="s">
        <v>2850</v>
      </c>
      <c r="D2442" s="62" t="s">
        <v>2837</v>
      </c>
      <c r="E2442" s="63">
        <v>46</v>
      </c>
      <c r="F2442" s="62" t="s">
        <v>2841</v>
      </c>
      <c r="G2442" s="34" t="str">
        <f>IF((F2442=""),"",VLOOKUP(F2442,'Range Midpoints'!$A$2:$C$13,2))</f>
        <v/>
      </c>
      <c r="H2442" s="1" t="str">
        <f>IF((F2442=""),"",VLOOKUP(F2442,'Range Midpoints'!$A$2:$C$13,3))</f>
        <v/>
      </c>
      <c r="I2442">
        <f>VLOOKUP(B2442,'State Business Patterns'!A$3:H$53,8)</f>
        <v>0.6</v>
      </c>
      <c r="J2442" s="32">
        <f t="shared" si="81"/>
        <v>46</v>
      </c>
      <c r="K2442">
        <f t="shared" si="82"/>
        <v>7.0550959924245473E-5</v>
      </c>
    </row>
    <row r="2443" spans="1:11">
      <c r="A2443" s="1" t="s">
        <v>1945</v>
      </c>
      <c r="B2443" s="62" t="s">
        <v>3182</v>
      </c>
      <c r="C2443" s="62" t="s">
        <v>2852</v>
      </c>
      <c r="D2443" s="62" t="s">
        <v>2837</v>
      </c>
      <c r="E2443" s="63">
        <v>39</v>
      </c>
      <c r="F2443" s="62" t="s">
        <v>2841</v>
      </c>
      <c r="G2443" s="34" t="str">
        <f>IF((F2443=""),"",VLOOKUP(F2443,'Range Midpoints'!$A$2:$C$13,2))</f>
        <v/>
      </c>
      <c r="H2443" s="1" t="str">
        <f>IF((F2443=""),"",VLOOKUP(F2443,'Range Midpoints'!$A$2:$C$13,3))</f>
        <v/>
      </c>
      <c r="I2443">
        <f>VLOOKUP(B2443,'State Business Patterns'!A$3:H$53,8)</f>
        <v>0.6</v>
      </c>
      <c r="J2443" s="32">
        <f t="shared" si="81"/>
        <v>39</v>
      </c>
      <c r="K2443">
        <f t="shared" si="82"/>
        <v>5.9814944283599427E-5</v>
      </c>
    </row>
    <row r="2444" spans="1:11">
      <c r="A2444" s="1" t="s">
        <v>1946</v>
      </c>
      <c r="B2444" s="62" t="s">
        <v>3182</v>
      </c>
      <c r="C2444" s="62" t="s">
        <v>2932</v>
      </c>
      <c r="D2444" s="62" t="s">
        <v>2837</v>
      </c>
      <c r="E2444" s="63">
        <v>127</v>
      </c>
      <c r="F2444" s="62" t="s">
        <v>2841</v>
      </c>
      <c r="G2444" s="34" t="str">
        <f>IF((F2444=""),"",VLOOKUP(F2444,'Range Midpoints'!$A$2:$C$13,2))</f>
        <v/>
      </c>
      <c r="H2444" s="1" t="str">
        <f>IF((F2444=""),"",VLOOKUP(F2444,'Range Midpoints'!$A$2:$C$13,3))</f>
        <v/>
      </c>
      <c r="I2444">
        <f>VLOOKUP(B2444,'State Business Patterns'!A$3:H$53,8)</f>
        <v>0.6</v>
      </c>
      <c r="J2444" s="32">
        <f t="shared" si="81"/>
        <v>127</v>
      </c>
      <c r="K2444">
        <f t="shared" si="82"/>
        <v>1.947819980517212E-4</v>
      </c>
    </row>
    <row r="2445" spans="1:11">
      <c r="A2445" s="1" t="s">
        <v>1947</v>
      </c>
      <c r="B2445" s="62" t="s">
        <v>3182</v>
      </c>
      <c r="C2445" s="62" t="s">
        <v>2855</v>
      </c>
      <c r="D2445" s="62" t="s">
        <v>2837</v>
      </c>
      <c r="E2445" s="63">
        <v>0</v>
      </c>
      <c r="F2445" s="62" t="s">
        <v>2838</v>
      </c>
      <c r="G2445" s="34" t="str">
        <f>IF((F2445=""),"",VLOOKUP(F2445,'Range Midpoints'!$A$2:$C$13,2))</f>
        <v>20-99</v>
      </c>
      <c r="H2445" s="1">
        <f>IF((F2445=""),"",VLOOKUP(F2445,'Range Midpoints'!$A$2:$C$13,3))</f>
        <v>60</v>
      </c>
      <c r="I2445">
        <f>VLOOKUP(B2445,'State Business Patterns'!A$3:H$53,8)</f>
        <v>0.6</v>
      </c>
      <c r="J2445" s="32">
        <f t="shared" si="81"/>
        <v>36</v>
      </c>
      <c r="K2445">
        <f t="shared" si="82"/>
        <v>5.5213794723322545E-5</v>
      </c>
    </row>
    <row r="2446" spans="1:11">
      <c r="A2446" s="1" t="s">
        <v>1948</v>
      </c>
      <c r="B2446" s="62" t="s">
        <v>3182</v>
      </c>
      <c r="C2446" s="62" t="s">
        <v>2857</v>
      </c>
      <c r="D2446" s="62" t="s">
        <v>2837</v>
      </c>
      <c r="E2446" s="63">
        <v>8144</v>
      </c>
      <c r="F2446" s="62" t="s">
        <v>2841</v>
      </c>
      <c r="G2446" s="34" t="str">
        <f>IF((F2446=""),"",VLOOKUP(F2446,'Range Midpoints'!$A$2:$C$13,2))</f>
        <v/>
      </c>
      <c r="H2446" s="1" t="str">
        <f>IF((F2446=""),"",VLOOKUP(F2446,'Range Midpoints'!$A$2:$C$13,3))</f>
        <v/>
      </c>
      <c r="I2446">
        <f>VLOOKUP(B2446,'State Business Patterns'!A$3:H$53,8)</f>
        <v>0.6</v>
      </c>
      <c r="J2446" s="32">
        <f t="shared" si="81"/>
        <v>8144</v>
      </c>
      <c r="K2446">
        <f t="shared" si="82"/>
        <v>1.2490587339631634E-2</v>
      </c>
    </row>
    <row r="2447" spans="1:11">
      <c r="A2447" s="1" t="s">
        <v>1949</v>
      </c>
      <c r="B2447" s="62" t="s">
        <v>3182</v>
      </c>
      <c r="C2447" s="62" t="s">
        <v>2934</v>
      </c>
      <c r="D2447" s="62" t="s">
        <v>2837</v>
      </c>
      <c r="E2447" s="63">
        <v>603</v>
      </c>
      <c r="F2447" s="62" t="s">
        <v>2841</v>
      </c>
      <c r="G2447" s="34" t="str">
        <f>IF((F2447=""),"",VLOOKUP(F2447,'Range Midpoints'!$A$2:$C$13,2))</f>
        <v/>
      </c>
      <c r="H2447" s="1" t="str">
        <f>IF((F2447=""),"",VLOOKUP(F2447,'Range Midpoints'!$A$2:$C$13,3))</f>
        <v/>
      </c>
      <c r="I2447">
        <f>VLOOKUP(B2447,'State Business Patterns'!A$3:H$53,8)</f>
        <v>0.6</v>
      </c>
      <c r="J2447" s="32">
        <f t="shared" si="81"/>
        <v>603</v>
      </c>
      <c r="K2447">
        <f t="shared" si="82"/>
        <v>9.2483106161565267E-4</v>
      </c>
    </row>
    <row r="2448" spans="1:11">
      <c r="A2448" s="1" t="s">
        <v>1950</v>
      </c>
      <c r="B2448" s="62" t="s">
        <v>3182</v>
      </c>
      <c r="C2448" s="62" t="s">
        <v>2935</v>
      </c>
      <c r="D2448" s="62" t="s">
        <v>2837</v>
      </c>
      <c r="E2448" s="63">
        <v>31</v>
      </c>
      <c r="F2448" s="62" t="s">
        <v>2841</v>
      </c>
      <c r="G2448" s="34" t="str">
        <f>IF((F2448=""),"",VLOOKUP(F2448,'Range Midpoints'!$A$2:$C$13,2))</f>
        <v/>
      </c>
      <c r="H2448" s="1" t="str">
        <f>IF((F2448=""),"",VLOOKUP(F2448,'Range Midpoints'!$A$2:$C$13,3))</f>
        <v/>
      </c>
      <c r="I2448">
        <f>VLOOKUP(B2448,'State Business Patterns'!A$3:H$53,8)</f>
        <v>0.6</v>
      </c>
      <c r="J2448" s="32">
        <f t="shared" si="81"/>
        <v>31</v>
      </c>
      <c r="K2448">
        <f t="shared" si="82"/>
        <v>4.7545212122861078E-5</v>
      </c>
    </row>
    <row r="2449" spans="1:11">
      <c r="A2449" s="1" t="s">
        <v>1951</v>
      </c>
      <c r="B2449" s="62" t="s">
        <v>3182</v>
      </c>
      <c r="C2449" s="62" t="s">
        <v>2858</v>
      </c>
      <c r="D2449" s="62" t="s">
        <v>2837</v>
      </c>
      <c r="E2449" s="63">
        <v>0</v>
      </c>
      <c r="F2449" s="62" t="s">
        <v>2848</v>
      </c>
      <c r="G2449" s="34" t="str">
        <f>IF((F2449=""),"",VLOOKUP(F2449,'Range Midpoints'!$A$2:$C$13,2))</f>
        <v>0-19</v>
      </c>
      <c r="H2449" s="1">
        <f>IF((F2449=""),"",VLOOKUP(F2449,'Range Midpoints'!$A$2:$C$13,3))</f>
        <v>10</v>
      </c>
      <c r="I2449">
        <f>VLOOKUP(B2449,'State Business Patterns'!A$3:H$53,8)</f>
        <v>0.6</v>
      </c>
      <c r="J2449" s="32">
        <f t="shared" si="81"/>
        <v>6</v>
      </c>
      <c r="K2449">
        <f t="shared" si="82"/>
        <v>9.2022991205537581E-6</v>
      </c>
    </row>
    <row r="2450" spans="1:11">
      <c r="A2450" s="1" t="s">
        <v>1952</v>
      </c>
      <c r="B2450" s="62" t="s">
        <v>3182</v>
      </c>
      <c r="C2450" s="62" t="s">
        <v>2859</v>
      </c>
      <c r="D2450" s="62" t="s">
        <v>2837</v>
      </c>
      <c r="E2450" s="63">
        <v>29</v>
      </c>
      <c r="F2450" s="62" t="s">
        <v>2841</v>
      </c>
      <c r="G2450" s="34" t="str">
        <f>IF((F2450=""),"",VLOOKUP(F2450,'Range Midpoints'!$A$2:$C$13,2))</f>
        <v/>
      </c>
      <c r="H2450" s="1" t="str">
        <f>IF((F2450=""),"",VLOOKUP(F2450,'Range Midpoints'!$A$2:$C$13,3))</f>
        <v/>
      </c>
      <c r="I2450">
        <f>VLOOKUP(B2450,'State Business Patterns'!A$3:H$53,8)</f>
        <v>0.6</v>
      </c>
      <c r="J2450" s="32">
        <f t="shared" si="81"/>
        <v>29</v>
      </c>
      <c r="K2450">
        <f t="shared" si="82"/>
        <v>4.4477779082676493E-5</v>
      </c>
    </row>
    <row r="2451" spans="1:11">
      <c r="A2451" s="1" t="s">
        <v>1953</v>
      </c>
      <c r="B2451" s="62" t="s">
        <v>3182</v>
      </c>
      <c r="C2451" s="62" t="s">
        <v>2860</v>
      </c>
      <c r="D2451" s="62" t="s">
        <v>2837</v>
      </c>
      <c r="E2451" s="63">
        <v>0</v>
      </c>
      <c r="F2451" s="62" t="s">
        <v>2848</v>
      </c>
      <c r="G2451" s="34" t="str">
        <f>IF((F2451=""),"",VLOOKUP(F2451,'Range Midpoints'!$A$2:$C$13,2))</f>
        <v>0-19</v>
      </c>
      <c r="H2451" s="1">
        <f>IF((F2451=""),"",VLOOKUP(F2451,'Range Midpoints'!$A$2:$C$13,3))</f>
        <v>10</v>
      </c>
      <c r="I2451">
        <f>VLOOKUP(B2451,'State Business Patterns'!A$3:H$53,8)</f>
        <v>0.6</v>
      </c>
      <c r="J2451" s="32">
        <f t="shared" si="81"/>
        <v>6</v>
      </c>
      <c r="K2451">
        <f t="shared" si="82"/>
        <v>9.2022991205537581E-6</v>
      </c>
    </row>
    <row r="2452" spans="1:11">
      <c r="A2452" s="1" t="s">
        <v>1954</v>
      </c>
      <c r="B2452" s="62" t="s">
        <v>3182</v>
      </c>
      <c r="C2452" s="62" t="s">
        <v>2861</v>
      </c>
      <c r="D2452" s="62" t="s">
        <v>2837</v>
      </c>
      <c r="E2452" s="63">
        <v>12</v>
      </c>
      <c r="F2452" s="62" t="s">
        <v>2841</v>
      </c>
      <c r="G2452" s="34" t="str">
        <f>IF((F2452=""),"",VLOOKUP(F2452,'Range Midpoints'!$A$2:$C$13,2))</f>
        <v/>
      </c>
      <c r="H2452" s="1" t="str">
        <f>IF((F2452=""),"",VLOOKUP(F2452,'Range Midpoints'!$A$2:$C$13,3))</f>
        <v/>
      </c>
      <c r="I2452">
        <f>VLOOKUP(B2452,'State Business Patterns'!A$3:H$53,8)</f>
        <v>0.6</v>
      </c>
      <c r="J2452" s="32">
        <f t="shared" si="81"/>
        <v>12</v>
      </c>
      <c r="K2452">
        <f t="shared" si="82"/>
        <v>1.8404598241107516E-5</v>
      </c>
    </row>
    <row r="2453" spans="1:11">
      <c r="A2453" s="1" t="s">
        <v>1955</v>
      </c>
      <c r="B2453" s="62" t="s">
        <v>3182</v>
      </c>
      <c r="C2453" s="62" t="s">
        <v>2862</v>
      </c>
      <c r="D2453" s="62" t="s">
        <v>2837</v>
      </c>
      <c r="E2453" s="63">
        <v>0</v>
      </c>
      <c r="F2453" s="62" t="s">
        <v>2848</v>
      </c>
      <c r="G2453" s="34" t="str">
        <f>IF((F2453=""),"",VLOOKUP(F2453,'Range Midpoints'!$A$2:$C$13,2))</f>
        <v>0-19</v>
      </c>
      <c r="H2453" s="1">
        <f>IF((F2453=""),"",VLOOKUP(F2453,'Range Midpoints'!$A$2:$C$13,3))</f>
        <v>10</v>
      </c>
      <c r="I2453">
        <f>VLOOKUP(B2453,'State Business Patterns'!A$3:H$53,8)</f>
        <v>0.6</v>
      </c>
      <c r="J2453" s="32">
        <f t="shared" si="81"/>
        <v>6</v>
      </c>
      <c r="K2453">
        <f t="shared" si="82"/>
        <v>9.2022991205537581E-6</v>
      </c>
    </row>
    <row r="2454" spans="1:11">
      <c r="A2454" s="1" t="s">
        <v>1956</v>
      </c>
      <c r="B2454" s="62" t="s">
        <v>3182</v>
      </c>
      <c r="C2454" s="62" t="s">
        <v>2863</v>
      </c>
      <c r="D2454" s="62" t="s">
        <v>2837</v>
      </c>
      <c r="E2454" s="63">
        <v>0</v>
      </c>
      <c r="F2454" s="62" t="s">
        <v>2848</v>
      </c>
      <c r="G2454" s="34" t="str">
        <f>IF((F2454=""),"",VLOOKUP(F2454,'Range Midpoints'!$A$2:$C$13,2))</f>
        <v>0-19</v>
      </c>
      <c r="H2454" s="1">
        <f>IF((F2454=""),"",VLOOKUP(F2454,'Range Midpoints'!$A$2:$C$13,3))</f>
        <v>10</v>
      </c>
      <c r="I2454">
        <f>VLOOKUP(B2454,'State Business Patterns'!A$3:H$53,8)</f>
        <v>0.6</v>
      </c>
      <c r="J2454" s="32">
        <f t="shared" si="81"/>
        <v>6</v>
      </c>
      <c r="K2454">
        <f t="shared" si="82"/>
        <v>9.2022991205537581E-6</v>
      </c>
    </row>
    <row r="2455" spans="1:11">
      <c r="A2455" s="1" t="s">
        <v>1958</v>
      </c>
      <c r="B2455" s="62" t="s">
        <v>3182</v>
      </c>
      <c r="C2455" s="62" t="s">
        <v>2865</v>
      </c>
      <c r="D2455" s="62" t="s">
        <v>2837</v>
      </c>
      <c r="E2455" s="63">
        <v>1634</v>
      </c>
      <c r="F2455" s="62" t="s">
        <v>2841</v>
      </c>
      <c r="G2455" s="34" t="str">
        <f>IF((F2455=""),"",VLOOKUP(F2455,'Range Midpoints'!$A$2:$C$13,2))</f>
        <v/>
      </c>
      <c r="H2455" s="1" t="str">
        <f>IF((F2455=""),"",VLOOKUP(F2455,'Range Midpoints'!$A$2:$C$13,3))</f>
        <v/>
      </c>
      <c r="I2455">
        <f>VLOOKUP(B2455,'State Business Patterns'!A$3:H$53,8)</f>
        <v>0.6</v>
      </c>
      <c r="J2455" s="32">
        <f t="shared" si="81"/>
        <v>1634</v>
      </c>
      <c r="K2455">
        <f t="shared" si="82"/>
        <v>2.5060927938308068E-3</v>
      </c>
    </row>
    <row r="2456" spans="1:11">
      <c r="A2456" s="1" t="s">
        <v>2773</v>
      </c>
      <c r="B2456" s="62" t="s">
        <v>3182</v>
      </c>
      <c r="C2456" s="62" t="s">
        <v>2866</v>
      </c>
      <c r="D2456" s="62" t="s">
        <v>2837</v>
      </c>
      <c r="E2456" s="63">
        <v>0</v>
      </c>
      <c r="F2456" s="62" t="s">
        <v>2848</v>
      </c>
      <c r="G2456" s="34" t="str">
        <f>IF((F2456=""),"",VLOOKUP(F2456,'Range Midpoints'!$A$2:$C$13,2))</f>
        <v>0-19</v>
      </c>
      <c r="H2456" s="1">
        <f>IF((F2456=""),"",VLOOKUP(F2456,'Range Midpoints'!$A$2:$C$13,3))</f>
        <v>10</v>
      </c>
      <c r="I2456">
        <f>VLOOKUP(B2456,'State Business Patterns'!A$3:H$53,8)</f>
        <v>0.6</v>
      </c>
      <c r="J2456" s="32">
        <f t="shared" si="81"/>
        <v>6</v>
      </c>
      <c r="K2456">
        <f t="shared" si="82"/>
        <v>9.2022991205537581E-6</v>
      </c>
    </row>
    <row r="2457" spans="1:11">
      <c r="A2457" s="1" t="s">
        <v>1959</v>
      </c>
      <c r="B2457" s="62" t="s">
        <v>3182</v>
      </c>
      <c r="C2457" s="62" t="s">
        <v>2867</v>
      </c>
      <c r="D2457" s="62" t="s">
        <v>2837</v>
      </c>
      <c r="E2457" s="63">
        <v>233</v>
      </c>
      <c r="F2457" s="62" t="s">
        <v>2841</v>
      </c>
      <c r="G2457" s="34" t="str">
        <f>IF((F2457=""),"",VLOOKUP(F2457,'Range Midpoints'!$A$2:$C$13,2))</f>
        <v/>
      </c>
      <c r="H2457" s="1" t="str">
        <f>IF((F2457=""),"",VLOOKUP(F2457,'Range Midpoints'!$A$2:$C$13,3))</f>
        <v/>
      </c>
      <c r="I2457">
        <f>VLOOKUP(B2457,'State Business Patterns'!A$3:H$53,8)</f>
        <v>0.6</v>
      </c>
      <c r="J2457" s="32">
        <f t="shared" si="81"/>
        <v>233</v>
      </c>
      <c r="K2457">
        <f t="shared" si="82"/>
        <v>3.5735594918150424E-4</v>
      </c>
    </row>
    <row r="2458" spans="1:11">
      <c r="A2458" s="1" t="s">
        <v>2774</v>
      </c>
      <c r="B2458" s="62" t="s">
        <v>3182</v>
      </c>
      <c r="C2458" s="62" t="s">
        <v>2868</v>
      </c>
      <c r="D2458" s="62" t="s">
        <v>2837</v>
      </c>
      <c r="E2458" s="63">
        <v>0</v>
      </c>
      <c r="F2458" s="62" t="s">
        <v>2848</v>
      </c>
      <c r="G2458" s="34" t="str">
        <f>IF((F2458=""),"",VLOOKUP(F2458,'Range Midpoints'!$A$2:$C$13,2))</f>
        <v>0-19</v>
      </c>
      <c r="H2458" s="1">
        <f>IF((F2458=""),"",VLOOKUP(F2458,'Range Midpoints'!$A$2:$C$13,3))</f>
        <v>10</v>
      </c>
      <c r="I2458">
        <f>VLOOKUP(B2458,'State Business Patterns'!A$3:H$53,8)</f>
        <v>0.6</v>
      </c>
      <c r="J2458" s="32">
        <f t="shared" si="81"/>
        <v>6</v>
      </c>
      <c r="K2458">
        <f t="shared" si="82"/>
        <v>9.2022991205537581E-6</v>
      </c>
    </row>
    <row r="2459" spans="1:11">
      <c r="A2459" s="1" t="s">
        <v>1960</v>
      </c>
      <c r="B2459" s="62" t="s">
        <v>3182</v>
      </c>
      <c r="C2459" s="62" t="s">
        <v>2869</v>
      </c>
      <c r="D2459" s="62" t="s">
        <v>2837</v>
      </c>
      <c r="E2459" s="63">
        <v>839</v>
      </c>
      <c r="F2459" s="62" t="s">
        <v>2841</v>
      </c>
      <c r="G2459" s="34" t="str">
        <f>IF((F2459=""),"",VLOOKUP(F2459,'Range Midpoints'!$A$2:$C$13,2))</f>
        <v/>
      </c>
      <c r="H2459" s="1" t="str">
        <f>IF((F2459=""),"",VLOOKUP(F2459,'Range Midpoints'!$A$2:$C$13,3))</f>
        <v/>
      </c>
      <c r="I2459">
        <f>VLOOKUP(B2459,'State Business Patterns'!A$3:H$53,8)</f>
        <v>0.6</v>
      </c>
      <c r="J2459" s="32">
        <f t="shared" si="81"/>
        <v>839</v>
      </c>
      <c r="K2459">
        <f t="shared" si="82"/>
        <v>1.2867881603574338E-3</v>
      </c>
    </row>
    <row r="2460" spans="1:11">
      <c r="A2460" s="1" t="s">
        <v>1961</v>
      </c>
      <c r="B2460" s="62" t="s">
        <v>3182</v>
      </c>
      <c r="C2460" s="62" t="s">
        <v>2936</v>
      </c>
      <c r="D2460" s="62" t="s">
        <v>2837</v>
      </c>
      <c r="E2460" s="63">
        <v>2093</v>
      </c>
      <c r="F2460" s="62" t="s">
        <v>2841</v>
      </c>
      <c r="G2460" s="34" t="str">
        <f>IF((F2460=""),"",VLOOKUP(F2460,'Range Midpoints'!$A$2:$C$13,2))</f>
        <v/>
      </c>
      <c r="H2460" s="1" t="str">
        <f>IF((F2460=""),"",VLOOKUP(F2460,'Range Midpoints'!$A$2:$C$13,3))</f>
        <v/>
      </c>
      <c r="I2460">
        <f>VLOOKUP(B2460,'State Business Patterns'!A$3:H$53,8)</f>
        <v>0.6</v>
      </c>
      <c r="J2460" s="32">
        <f t="shared" si="81"/>
        <v>2093</v>
      </c>
      <c r="K2460">
        <f t="shared" si="82"/>
        <v>3.2100686765531693E-3</v>
      </c>
    </row>
    <row r="2461" spans="1:11">
      <c r="A2461" s="1" t="s">
        <v>1962</v>
      </c>
      <c r="B2461" s="62" t="s">
        <v>3182</v>
      </c>
      <c r="C2461" s="62" t="s">
        <v>2870</v>
      </c>
      <c r="D2461" s="62" t="s">
        <v>2837</v>
      </c>
      <c r="E2461" s="63">
        <v>23</v>
      </c>
      <c r="F2461" s="62" t="s">
        <v>2841</v>
      </c>
      <c r="G2461" s="34" t="str">
        <f>IF((F2461=""),"",VLOOKUP(F2461,'Range Midpoints'!$A$2:$C$13,2))</f>
        <v/>
      </c>
      <c r="H2461" s="1" t="str">
        <f>IF((F2461=""),"",VLOOKUP(F2461,'Range Midpoints'!$A$2:$C$13,3))</f>
        <v/>
      </c>
      <c r="I2461">
        <f>VLOOKUP(B2461,'State Business Patterns'!A$3:H$53,8)</f>
        <v>0.6</v>
      </c>
      <c r="J2461" s="32">
        <f t="shared" si="81"/>
        <v>23</v>
      </c>
      <c r="K2461">
        <f t="shared" si="82"/>
        <v>3.5275479962122736E-5</v>
      </c>
    </row>
    <row r="2462" spans="1:11">
      <c r="A2462" s="1" t="s">
        <v>1963</v>
      </c>
      <c r="B2462" s="62" t="s">
        <v>3182</v>
      </c>
      <c r="C2462" s="62" t="s">
        <v>2871</v>
      </c>
      <c r="D2462" s="62" t="s">
        <v>2837</v>
      </c>
      <c r="E2462" s="63">
        <v>436</v>
      </c>
      <c r="F2462" s="62" t="s">
        <v>2841</v>
      </c>
      <c r="G2462" s="34" t="str">
        <f>IF((F2462=""),"",VLOOKUP(F2462,'Range Midpoints'!$A$2:$C$13,2))</f>
        <v/>
      </c>
      <c r="H2462" s="1" t="str">
        <f>IF((F2462=""),"",VLOOKUP(F2462,'Range Midpoints'!$A$2:$C$13,3))</f>
        <v/>
      </c>
      <c r="I2462">
        <f>VLOOKUP(B2462,'State Business Patterns'!A$3:H$53,8)</f>
        <v>0.6</v>
      </c>
      <c r="J2462" s="32">
        <f t="shared" si="81"/>
        <v>436</v>
      </c>
      <c r="K2462">
        <f t="shared" si="82"/>
        <v>6.687004027602397E-4</v>
      </c>
    </row>
    <row r="2463" spans="1:11">
      <c r="A2463" s="1" t="s">
        <v>1964</v>
      </c>
      <c r="B2463" s="62" t="s">
        <v>3182</v>
      </c>
      <c r="C2463" s="62" t="s">
        <v>2873</v>
      </c>
      <c r="D2463" s="62" t="s">
        <v>2837</v>
      </c>
      <c r="E2463" s="63">
        <v>70</v>
      </c>
      <c r="F2463" s="62" t="s">
        <v>2841</v>
      </c>
      <c r="G2463" s="34" t="str">
        <f>IF((F2463=""),"",VLOOKUP(F2463,'Range Midpoints'!$A$2:$C$13,2))</f>
        <v/>
      </c>
      <c r="H2463" s="1" t="str">
        <f>IF((F2463=""),"",VLOOKUP(F2463,'Range Midpoints'!$A$2:$C$13,3))</f>
        <v/>
      </c>
      <c r="I2463">
        <f>VLOOKUP(B2463,'State Business Patterns'!A$3:H$53,8)</f>
        <v>0.6</v>
      </c>
      <c r="J2463" s="32">
        <f t="shared" si="81"/>
        <v>70</v>
      </c>
      <c r="K2463">
        <f t="shared" si="82"/>
        <v>1.0736015640646051E-4</v>
      </c>
    </row>
    <row r="2464" spans="1:11">
      <c r="A2464" s="1" t="s">
        <v>1965</v>
      </c>
      <c r="B2464" s="62" t="s">
        <v>3182</v>
      </c>
      <c r="C2464" s="62" t="s">
        <v>2874</v>
      </c>
      <c r="D2464" s="62" t="s">
        <v>2837</v>
      </c>
      <c r="E2464" s="63">
        <v>973</v>
      </c>
      <c r="F2464" s="62" t="s">
        <v>2841</v>
      </c>
      <c r="G2464" s="34" t="str">
        <f>IF((F2464=""),"",VLOOKUP(F2464,'Range Midpoints'!$A$2:$C$13,2))</f>
        <v/>
      </c>
      <c r="H2464" s="1" t="str">
        <f>IF((F2464=""),"",VLOOKUP(F2464,'Range Midpoints'!$A$2:$C$13,3))</f>
        <v/>
      </c>
      <c r="I2464">
        <f>VLOOKUP(B2464,'State Business Patterns'!A$3:H$53,8)</f>
        <v>0.6</v>
      </c>
      <c r="J2464" s="32">
        <f t="shared" si="81"/>
        <v>973</v>
      </c>
      <c r="K2464">
        <f t="shared" si="82"/>
        <v>1.4923061740498011E-3</v>
      </c>
    </row>
    <row r="2465" spans="1:11">
      <c r="A2465" s="1" t="s">
        <v>1966</v>
      </c>
      <c r="B2465" s="62" t="s">
        <v>3182</v>
      </c>
      <c r="C2465" s="62" t="s">
        <v>2875</v>
      </c>
      <c r="D2465" s="62" t="s">
        <v>2837</v>
      </c>
      <c r="E2465" s="63">
        <v>0</v>
      </c>
      <c r="F2465" s="62" t="s">
        <v>2848</v>
      </c>
      <c r="G2465" s="34" t="str">
        <f>IF((F2465=""),"",VLOOKUP(F2465,'Range Midpoints'!$A$2:$C$13,2))</f>
        <v>0-19</v>
      </c>
      <c r="H2465" s="1">
        <f>IF((F2465=""),"",VLOOKUP(F2465,'Range Midpoints'!$A$2:$C$13,3))</f>
        <v>10</v>
      </c>
      <c r="I2465">
        <f>VLOOKUP(B2465,'State Business Patterns'!A$3:H$53,8)</f>
        <v>0.6</v>
      </c>
      <c r="J2465" s="32">
        <f t="shared" si="81"/>
        <v>6</v>
      </c>
      <c r="K2465">
        <f t="shared" si="82"/>
        <v>9.2022991205537581E-6</v>
      </c>
    </row>
    <row r="2466" spans="1:11">
      <c r="A2466" s="1" t="s">
        <v>1967</v>
      </c>
      <c r="B2466" s="62" t="s">
        <v>3182</v>
      </c>
      <c r="C2466" s="62" t="s">
        <v>2876</v>
      </c>
      <c r="D2466" s="62" t="s">
        <v>2837</v>
      </c>
      <c r="E2466" s="63">
        <v>395</v>
      </c>
      <c r="F2466" s="62" t="s">
        <v>2841</v>
      </c>
      <c r="G2466" s="34" t="str">
        <f>IF((F2466=""),"",VLOOKUP(F2466,'Range Midpoints'!$A$2:$C$13,2))</f>
        <v/>
      </c>
      <c r="H2466" s="1" t="str">
        <f>IF((F2466=""),"",VLOOKUP(F2466,'Range Midpoints'!$A$2:$C$13,3))</f>
        <v/>
      </c>
      <c r="I2466">
        <f>VLOOKUP(B2466,'State Business Patterns'!A$3:H$53,8)</f>
        <v>0.6</v>
      </c>
      <c r="J2466" s="32">
        <f t="shared" si="81"/>
        <v>395</v>
      </c>
      <c r="K2466">
        <f t="shared" si="82"/>
        <v>6.0581802543645572E-4</v>
      </c>
    </row>
    <row r="2467" spans="1:11">
      <c r="A2467" s="1" t="s">
        <v>1968</v>
      </c>
      <c r="B2467" s="62" t="s">
        <v>3183</v>
      </c>
      <c r="C2467" s="62" t="s">
        <v>2836</v>
      </c>
      <c r="D2467" s="62" t="s">
        <v>2837</v>
      </c>
      <c r="E2467" s="63">
        <v>0</v>
      </c>
      <c r="F2467" s="62" t="s">
        <v>2848</v>
      </c>
      <c r="G2467" s="34" t="str">
        <f>IF((F2467=""),"",VLOOKUP(F2467,'Range Midpoints'!$A$2:$C$13,2))</f>
        <v>0-19</v>
      </c>
      <c r="H2467" s="1">
        <f>IF((F2467=""),"",VLOOKUP(F2467,'Range Midpoints'!$A$2:$C$13,3))</f>
        <v>10</v>
      </c>
      <c r="I2467">
        <f>VLOOKUP(B2467,'State Business Patterns'!A$3:H$53,8)</f>
        <v>0.84028776978417263</v>
      </c>
      <c r="J2467" s="32">
        <f t="shared" si="81"/>
        <v>8.4028776978417259</v>
      </c>
      <c r="K2467">
        <f t="shared" si="82"/>
        <v>1.2887632341494951E-5</v>
      </c>
    </row>
    <row r="2468" spans="1:11">
      <c r="A2468" s="1" t="s">
        <v>1969</v>
      </c>
      <c r="B2468" s="62" t="s">
        <v>3183</v>
      </c>
      <c r="C2468" s="62" t="s">
        <v>2840</v>
      </c>
      <c r="D2468" s="62" t="s">
        <v>2837</v>
      </c>
      <c r="E2468" s="63">
        <v>41</v>
      </c>
      <c r="F2468" s="62" t="s">
        <v>2841</v>
      </c>
      <c r="G2468" s="34" t="str">
        <f>IF((F2468=""),"",VLOOKUP(F2468,'Range Midpoints'!$A$2:$C$13,2))</f>
        <v/>
      </c>
      <c r="H2468" s="1" t="str">
        <f>IF((F2468=""),"",VLOOKUP(F2468,'Range Midpoints'!$A$2:$C$13,3))</f>
        <v/>
      </c>
      <c r="I2468">
        <f>VLOOKUP(B2468,'State Business Patterns'!A$3:H$53,8)</f>
        <v>0.84028776978417263</v>
      </c>
      <c r="J2468" s="32">
        <f t="shared" si="81"/>
        <v>41</v>
      </c>
      <c r="K2468">
        <f t="shared" si="82"/>
        <v>6.2882377323784006E-5</v>
      </c>
    </row>
    <row r="2469" spans="1:11">
      <c r="A2469" s="1" t="s">
        <v>1970</v>
      </c>
      <c r="B2469" s="62" t="s">
        <v>3183</v>
      </c>
      <c r="C2469" s="62" t="s">
        <v>2842</v>
      </c>
      <c r="D2469" s="62" t="s">
        <v>2837</v>
      </c>
      <c r="E2469" s="63">
        <v>0</v>
      </c>
      <c r="F2469" s="62" t="s">
        <v>2848</v>
      </c>
      <c r="G2469" s="34" t="str">
        <f>IF((F2469=""),"",VLOOKUP(F2469,'Range Midpoints'!$A$2:$C$13,2))</f>
        <v>0-19</v>
      </c>
      <c r="H2469" s="1">
        <f>IF((F2469=""),"",VLOOKUP(F2469,'Range Midpoints'!$A$2:$C$13,3))</f>
        <v>10</v>
      </c>
      <c r="I2469">
        <f>VLOOKUP(B2469,'State Business Patterns'!A$3:H$53,8)</f>
        <v>0.84028776978417263</v>
      </c>
      <c r="J2469" s="32">
        <f t="shared" si="81"/>
        <v>8.4028776978417259</v>
      </c>
      <c r="K2469">
        <f t="shared" si="82"/>
        <v>1.2887632341494951E-5</v>
      </c>
    </row>
    <row r="2470" spans="1:11">
      <c r="A2470" s="1" t="s">
        <v>1971</v>
      </c>
      <c r="B2470" s="62" t="s">
        <v>3183</v>
      </c>
      <c r="C2470" s="62" t="s">
        <v>2930</v>
      </c>
      <c r="D2470" s="62" t="s">
        <v>2837</v>
      </c>
      <c r="E2470" s="63">
        <v>49</v>
      </c>
      <c r="F2470" s="62" t="s">
        <v>2841</v>
      </c>
      <c r="G2470" s="34" t="str">
        <f>IF((F2470=""),"",VLOOKUP(F2470,'Range Midpoints'!$A$2:$C$13,2))</f>
        <v/>
      </c>
      <c r="H2470" s="1" t="str">
        <f>IF((F2470=""),"",VLOOKUP(F2470,'Range Midpoints'!$A$2:$C$13,3))</f>
        <v/>
      </c>
      <c r="I2470">
        <f>VLOOKUP(B2470,'State Business Patterns'!A$3:H$53,8)</f>
        <v>0.84028776978417263</v>
      </c>
      <c r="J2470" s="32">
        <f t="shared" si="81"/>
        <v>49</v>
      </c>
      <c r="K2470">
        <f t="shared" si="82"/>
        <v>7.5152109484522361E-5</v>
      </c>
    </row>
    <row r="2471" spans="1:11">
      <c r="A2471" s="1" t="s">
        <v>1972</v>
      </c>
      <c r="B2471" s="62" t="s">
        <v>3183</v>
      </c>
      <c r="C2471" s="62" t="s">
        <v>2843</v>
      </c>
      <c r="D2471" s="62" t="s">
        <v>2837</v>
      </c>
      <c r="E2471" s="63">
        <v>106</v>
      </c>
      <c r="F2471" s="62" t="s">
        <v>2841</v>
      </c>
      <c r="G2471" s="34" t="str">
        <f>IF((F2471=""),"",VLOOKUP(F2471,'Range Midpoints'!$A$2:$C$13,2))</f>
        <v/>
      </c>
      <c r="H2471" s="1" t="str">
        <f>IF((F2471=""),"",VLOOKUP(F2471,'Range Midpoints'!$A$2:$C$13,3))</f>
        <v/>
      </c>
      <c r="I2471">
        <f>VLOOKUP(B2471,'State Business Patterns'!A$3:H$53,8)</f>
        <v>0.84028776978417263</v>
      </c>
      <c r="J2471" s="32">
        <f t="shared" si="81"/>
        <v>106</v>
      </c>
      <c r="K2471">
        <f t="shared" si="82"/>
        <v>1.6257395112978306E-4</v>
      </c>
    </row>
    <row r="2472" spans="1:11">
      <c r="A2472" s="1" t="s">
        <v>1973</v>
      </c>
      <c r="B2472" s="62" t="s">
        <v>3183</v>
      </c>
      <c r="C2472" s="62" t="s">
        <v>2946</v>
      </c>
      <c r="D2472" s="62" t="s">
        <v>2837</v>
      </c>
      <c r="E2472" s="63">
        <v>0</v>
      </c>
      <c r="F2472" s="62" t="s">
        <v>2853</v>
      </c>
      <c r="G2472" s="34" t="str">
        <f>IF((F2472=""),"",VLOOKUP(F2472,'Range Midpoints'!$A$2:$C$13,2))</f>
        <v>100-249</v>
      </c>
      <c r="H2472" s="1">
        <f>IF((F2472=""),"",VLOOKUP(F2472,'Range Midpoints'!$A$2:$C$13,3))</f>
        <v>175</v>
      </c>
      <c r="I2472">
        <f>VLOOKUP(B2472,'State Business Patterns'!A$3:H$53,8)</f>
        <v>0.84028776978417263</v>
      </c>
      <c r="J2472" s="32">
        <f t="shared" si="81"/>
        <v>147.0503597122302</v>
      </c>
      <c r="K2472">
        <f t="shared" si="82"/>
        <v>2.2553356597616162E-4</v>
      </c>
    </row>
    <row r="2473" spans="1:11">
      <c r="A2473" s="1" t="s">
        <v>1974</v>
      </c>
      <c r="B2473" s="62" t="s">
        <v>3183</v>
      </c>
      <c r="C2473" s="62" t="s">
        <v>2847</v>
      </c>
      <c r="D2473" s="62" t="s">
        <v>2837</v>
      </c>
      <c r="E2473" s="63">
        <v>30</v>
      </c>
      <c r="F2473" s="62" t="s">
        <v>2841</v>
      </c>
      <c r="G2473" s="34" t="str">
        <f>IF((F2473=""),"",VLOOKUP(F2473,'Range Midpoints'!$A$2:$C$13,2))</f>
        <v/>
      </c>
      <c r="H2473" s="1" t="str">
        <f>IF((F2473=""),"",VLOOKUP(F2473,'Range Midpoints'!$A$2:$C$13,3))</f>
        <v/>
      </c>
      <c r="I2473">
        <f>VLOOKUP(B2473,'State Business Patterns'!A$3:H$53,8)</f>
        <v>0.84028776978417263</v>
      </c>
      <c r="J2473" s="32">
        <f t="shared" si="81"/>
        <v>30</v>
      </c>
      <c r="K2473">
        <f t="shared" si="82"/>
        <v>4.6011495602768789E-5</v>
      </c>
    </row>
    <row r="2474" spans="1:11">
      <c r="A2474" s="1" t="s">
        <v>1975</v>
      </c>
      <c r="B2474" s="62" t="s">
        <v>3183</v>
      </c>
      <c r="C2474" s="62" t="s">
        <v>2852</v>
      </c>
      <c r="D2474" s="62" t="s">
        <v>2837</v>
      </c>
      <c r="E2474" s="63">
        <v>20</v>
      </c>
      <c r="F2474" s="62" t="s">
        <v>2841</v>
      </c>
      <c r="G2474" s="34" t="str">
        <f>IF((F2474=""),"",VLOOKUP(F2474,'Range Midpoints'!$A$2:$C$13,2))</f>
        <v/>
      </c>
      <c r="H2474" s="1" t="str">
        <f>IF((F2474=""),"",VLOOKUP(F2474,'Range Midpoints'!$A$2:$C$13,3))</f>
        <v/>
      </c>
      <c r="I2474">
        <f>VLOOKUP(B2474,'State Business Patterns'!A$3:H$53,8)</f>
        <v>0.84028776978417263</v>
      </c>
      <c r="J2474" s="32">
        <f t="shared" si="81"/>
        <v>20</v>
      </c>
      <c r="K2474">
        <f t="shared" si="82"/>
        <v>3.0674330401845862E-5</v>
      </c>
    </row>
    <row r="2475" spans="1:11">
      <c r="A2475" s="1" t="s">
        <v>1976</v>
      </c>
      <c r="B2475" s="62" t="s">
        <v>3183</v>
      </c>
      <c r="C2475" s="62" t="s">
        <v>2932</v>
      </c>
      <c r="D2475" s="62" t="s">
        <v>2837</v>
      </c>
      <c r="E2475" s="63">
        <v>0</v>
      </c>
      <c r="F2475" s="62" t="s">
        <v>2848</v>
      </c>
      <c r="G2475" s="34" t="str">
        <f>IF((F2475=""),"",VLOOKUP(F2475,'Range Midpoints'!$A$2:$C$13,2))</f>
        <v>0-19</v>
      </c>
      <c r="H2475" s="1">
        <f>IF((F2475=""),"",VLOOKUP(F2475,'Range Midpoints'!$A$2:$C$13,3))</f>
        <v>10</v>
      </c>
      <c r="I2475">
        <f>VLOOKUP(B2475,'State Business Patterns'!A$3:H$53,8)</f>
        <v>0.84028776978417263</v>
      </c>
      <c r="J2475" s="32">
        <f t="shared" si="81"/>
        <v>8.4028776978417259</v>
      </c>
      <c r="K2475">
        <f t="shared" si="82"/>
        <v>1.2887632341494951E-5</v>
      </c>
    </row>
    <row r="2476" spans="1:11">
      <c r="A2476" s="1" t="s">
        <v>1977</v>
      </c>
      <c r="B2476" s="62" t="s">
        <v>3183</v>
      </c>
      <c r="C2476" s="62" t="s">
        <v>2855</v>
      </c>
      <c r="D2476" s="62" t="s">
        <v>2837</v>
      </c>
      <c r="E2476" s="63">
        <v>0</v>
      </c>
      <c r="F2476" s="62" t="s">
        <v>2848</v>
      </c>
      <c r="G2476" s="34" t="str">
        <f>IF((F2476=""),"",VLOOKUP(F2476,'Range Midpoints'!$A$2:$C$13,2))</f>
        <v>0-19</v>
      </c>
      <c r="H2476" s="1">
        <f>IF((F2476=""),"",VLOOKUP(F2476,'Range Midpoints'!$A$2:$C$13,3))</f>
        <v>10</v>
      </c>
      <c r="I2476">
        <f>VLOOKUP(B2476,'State Business Patterns'!A$3:H$53,8)</f>
        <v>0.84028776978417263</v>
      </c>
      <c r="J2476" s="32">
        <f t="shared" si="81"/>
        <v>8.4028776978417259</v>
      </c>
      <c r="K2476">
        <f t="shared" si="82"/>
        <v>1.2887632341494951E-5</v>
      </c>
    </row>
    <row r="2477" spans="1:11">
      <c r="A2477" s="1" t="s">
        <v>1978</v>
      </c>
      <c r="B2477" s="62" t="s">
        <v>3183</v>
      </c>
      <c r="C2477" s="62" t="s">
        <v>2856</v>
      </c>
      <c r="D2477" s="62" t="s">
        <v>2837</v>
      </c>
      <c r="E2477" s="63">
        <v>0</v>
      </c>
      <c r="F2477" s="62" t="s">
        <v>2848</v>
      </c>
      <c r="G2477" s="34" t="str">
        <f>IF((F2477=""),"",VLOOKUP(F2477,'Range Midpoints'!$A$2:$C$13,2))</f>
        <v>0-19</v>
      </c>
      <c r="H2477" s="1">
        <f>IF((F2477=""),"",VLOOKUP(F2477,'Range Midpoints'!$A$2:$C$13,3))</f>
        <v>10</v>
      </c>
      <c r="I2477">
        <f>VLOOKUP(B2477,'State Business Patterns'!A$3:H$53,8)</f>
        <v>0.84028776978417263</v>
      </c>
      <c r="J2477" s="32">
        <f t="shared" si="81"/>
        <v>8.4028776978417259</v>
      </c>
      <c r="K2477">
        <f t="shared" si="82"/>
        <v>1.2887632341494951E-5</v>
      </c>
    </row>
    <row r="2478" spans="1:11">
      <c r="A2478" s="1" t="s">
        <v>1979</v>
      </c>
      <c r="B2478" s="62" t="s">
        <v>3183</v>
      </c>
      <c r="C2478" s="62" t="s">
        <v>2857</v>
      </c>
      <c r="D2478" s="62" t="s">
        <v>2837</v>
      </c>
      <c r="E2478" s="63">
        <v>130</v>
      </c>
      <c r="F2478" s="62" t="s">
        <v>2841</v>
      </c>
      <c r="G2478" s="34" t="str">
        <f>IF((F2478=""),"",VLOOKUP(F2478,'Range Midpoints'!$A$2:$C$13,2))</f>
        <v/>
      </c>
      <c r="H2478" s="1" t="str">
        <f>IF((F2478=""),"",VLOOKUP(F2478,'Range Midpoints'!$A$2:$C$13,3))</f>
        <v/>
      </c>
      <c r="I2478">
        <f>VLOOKUP(B2478,'State Business Patterns'!A$3:H$53,8)</f>
        <v>0.84028776978417263</v>
      </c>
      <c r="J2478" s="32">
        <f t="shared" si="81"/>
        <v>130</v>
      </c>
      <c r="K2478">
        <f t="shared" si="82"/>
        <v>1.9938314761199809E-4</v>
      </c>
    </row>
    <row r="2479" spans="1:11">
      <c r="A2479" s="1" t="s">
        <v>1980</v>
      </c>
      <c r="B2479" s="62" t="s">
        <v>3183</v>
      </c>
      <c r="C2479" s="62" t="s">
        <v>2934</v>
      </c>
      <c r="D2479" s="62" t="s">
        <v>2837</v>
      </c>
      <c r="E2479" s="63">
        <v>0</v>
      </c>
      <c r="F2479" s="62" t="s">
        <v>2848</v>
      </c>
      <c r="G2479" s="34" t="str">
        <f>IF((F2479=""),"",VLOOKUP(F2479,'Range Midpoints'!$A$2:$C$13,2))</f>
        <v>0-19</v>
      </c>
      <c r="H2479" s="1">
        <f>IF((F2479=""),"",VLOOKUP(F2479,'Range Midpoints'!$A$2:$C$13,3))</f>
        <v>10</v>
      </c>
      <c r="I2479">
        <f>VLOOKUP(B2479,'State Business Patterns'!A$3:H$53,8)</f>
        <v>0.84028776978417263</v>
      </c>
      <c r="J2479" s="32">
        <f t="shared" si="81"/>
        <v>8.4028776978417259</v>
      </c>
      <c r="K2479">
        <f t="shared" si="82"/>
        <v>1.2887632341494951E-5</v>
      </c>
    </row>
    <row r="2480" spans="1:11">
      <c r="A2480" s="1" t="s">
        <v>1981</v>
      </c>
      <c r="B2480" s="62" t="s">
        <v>3183</v>
      </c>
      <c r="C2480" s="62" t="s">
        <v>2935</v>
      </c>
      <c r="D2480" s="62" t="s">
        <v>2837</v>
      </c>
      <c r="E2480" s="63">
        <v>0</v>
      </c>
      <c r="F2480" s="62" t="s">
        <v>2848</v>
      </c>
      <c r="G2480" s="34" t="str">
        <f>IF((F2480=""),"",VLOOKUP(F2480,'Range Midpoints'!$A$2:$C$13,2))</f>
        <v>0-19</v>
      </c>
      <c r="H2480" s="1">
        <f>IF((F2480=""),"",VLOOKUP(F2480,'Range Midpoints'!$A$2:$C$13,3))</f>
        <v>10</v>
      </c>
      <c r="I2480">
        <f>VLOOKUP(B2480,'State Business Patterns'!A$3:H$53,8)</f>
        <v>0.84028776978417263</v>
      </c>
      <c r="J2480" s="32">
        <f t="shared" si="81"/>
        <v>8.4028776978417259</v>
      </c>
      <c r="K2480">
        <f t="shared" si="82"/>
        <v>1.2887632341494951E-5</v>
      </c>
    </row>
    <row r="2481" spans="1:11">
      <c r="A2481" s="1" t="s">
        <v>1982</v>
      </c>
      <c r="B2481" s="62" t="s">
        <v>3183</v>
      </c>
      <c r="C2481" s="62" t="s">
        <v>2858</v>
      </c>
      <c r="D2481" s="62" t="s">
        <v>2837</v>
      </c>
      <c r="E2481" s="63">
        <v>434</v>
      </c>
      <c r="F2481" s="62" t="s">
        <v>2841</v>
      </c>
      <c r="G2481" s="34" t="str">
        <f>IF((F2481=""),"",VLOOKUP(F2481,'Range Midpoints'!$A$2:$C$13,2))</f>
        <v/>
      </c>
      <c r="H2481" s="1" t="str">
        <f>IF((F2481=""),"",VLOOKUP(F2481,'Range Midpoints'!$A$2:$C$13,3))</f>
        <v/>
      </c>
      <c r="I2481">
        <f>VLOOKUP(B2481,'State Business Patterns'!A$3:H$53,8)</f>
        <v>0.84028776978417263</v>
      </c>
      <c r="J2481" s="32">
        <f t="shared" si="81"/>
        <v>434</v>
      </c>
      <c r="K2481">
        <f t="shared" si="82"/>
        <v>6.6563296972005511E-4</v>
      </c>
    </row>
    <row r="2482" spans="1:11">
      <c r="A2482" s="1" t="s">
        <v>1983</v>
      </c>
      <c r="B2482" s="62" t="s">
        <v>3183</v>
      </c>
      <c r="C2482" s="62" t="s">
        <v>2859</v>
      </c>
      <c r="D2482" s="62" t="s">
        <v>2837</v>
      </c>
      <c r="E2482" s="63">
        <v>0</v>
      </c>
      <c r="F2482" s="62" t="s">
        <v>2838</v>
      </c>
      <c r="G2482" s="34" t="str">
        <f>IF((F2482=""),"",VLOOKUP(F2482,'Range Midpoints'!$A$2:$C$13,2))</f>
        <v>20-99</v>
      </c>
      <c r="H2482" s="1">
        <f>IF((F2482=""),"",VLOOKUP(F2482,'Range Midpoints'!$A$2:$C$13,3))</f>
        <v>60</v>
      </c>
      <c r="I2482">
        <f>VLOOKUP(B2482,'State Business Patterns'!A$3:H$53,8)</f>
        <v>0.84028776978417263</v>
      </c>
      <c r="J2482" s="32">
        <f t="shared" si="81"/>
        <v>50.417266187050359</v>
      </c>
      <c r="K2482">
        <f t="shared" si="82"/>
        <v>7.7325794048969707E-5</v>
      </c>
    </row>
    <row r="2483" spans="1:11">
      <c r="A2483" s="1" t="s">
        <v>1984</v>
      </c>
      <c r="B2483" s="62" t="s">
        <v>3183</v>
      </c>
      <c r="C2483" s="62" t="s">
        <v>2860</v>
      </c>
      <c r="D2483" s="62" t="s">
        <v>2837</v>
      </c>
      <c r="E2483" s="63">
        <v>0</v>
      </c>
      <c r="F2483" s="62" t="s">
        <v>2848</v>
      </c>
      <c r="G2483" s="34" t="str">
        <f>IF((F2483=""),"",VLOOKUP(F2483,'Range Midpoints'!$A$2:$C$13,2))</f>
        <v>0-19</v>
      </c>
      <c r="H2483" s="1">
        <f>IF((F2483=""),"",VLOOKUP(F2483,'Range Midpoints'!$A$2:$C$13,3))</f>
        <v>10</v>
      </c>
      <c r="I2483">
        <f>VLOOKUP(B2483,'State Business Patterns'!A$3:H$53,8)</f>
        <v>0.84028776978417263</v>
      </c>
      <c r="J2483" s="32">
        <f t="shared" si="81"/>
        <v>8.4028776978417259</v>
      </c>
      <c r="K2483">
        <f t="shared" si="82"/>
        <v>1.2887632341494951E-5</v>
      </c>
    </row>
    <row r="2484" spans="1:11">
      <c r="A2484" s="1" t="s">
        <v>1985</v>
      </c>
      <c r="B2484" s="62" t="s">
        <v>3183</v>
      </c>
      <c r="C2484" s="62" t="s">
        <v>2861</v>
      </c>
      <c r="D2484" s="62" t="s">
        <v>2837</v>
      </c>
      <c r="E2484" s="63">
        <v>0</v>
      </c>
      <c r="F2484" s="62" t="s">
        <v>2848</v>
      </c>
      <c r="G2484" s="34" t="str">
        <f>IF((F2484=""),"",VLOOKUP(F2484,'Range Midpoints'!$A$2:$C$13,2))</f>
        <v>0-19</v>
      </c>
      <c r="H2484" s="1">
        <f>IF((F2484=""),"",VLOOKUP(F2484,'Range Midpoints'!$A$2:$C$13,3))</f>
        <v>10</v>
      </c>
      <c r="I2484">
        <f>VLOOKUP(B2484,'State Business Patterns'!A$3:H$53,8)</f>
        <v>0.84028776978417263</v>
      </c>
      <c r="J2484" s="32">
        <f t="shared" si="81"/>
        <v>8.4028776978417259</v>
      </c>
      <c r="K2484">
        <f t="shared" si="82"/>
        <v>1.2887632341494951E-5</v>
      </c>
    </row>
    <row r="2485" spans="1:11">
      <c r="A2485" s="1" t="s">
        <v>1986</v>
      </c>
      <c r="B2485" s="62" t="s">
        <v>3183</v>
      </c>
      <c r="C2485" s="62" t="s">
        <v>2862</v>
      </c>
      <c r="D2485" s="62" t="s">
        <v>2837</v>
      </c>
      <c r="E2485" s="63">
        <v>0</v>
      </c>
      <c r="F2485" s="62" t="s">
        <v>2848</v>
      </c>
      <c r="G2485" s="34" t="str">
        <f>IF((F2485=""),"",VLOOKUP(F2485,'Range Midpoints'!$A$2:$C$13,2))</f>
        <v>0-19</v>
      </c>
      <c r="H2485" s="1">
        <f>IF((F2485=""),"",VLOOKUP(F2485,'Range Midpoints'!$A$2:$C$13,3))</f>
        <v>10</v>
      </c>
      <c r="I2485">
        <f>VLOOKUP(B2485,'State Business Patterns'!A$3:H$53,8)</f>
        <v>0.84028776978417263</v>
      </c>
      <c r="J2485" s="32">
        <f t="shared" si="81"/>
        <v>8.4028776978417259</v>
      </c>
      <c r="K2485">
        <f t="shared" si="82"/>
        <v>1.2887632341494951E-5</v>
      </c>
    </row>
    <row r="2486" spans="1:11">
      <c r="A2486" s="1" t="s">
        <v>1987</v>
      </c>
      <c r="B2486" s="62" t="s">
        <v>3183</v>
      </c>
      <c r="C2486" s="62" t="s">
        <v>2863</v>
      </c>
      <c r="D2486" s="62" t="s">
        <v>2837</v>
      </c>
      <c r="E2486" s="63">
        <v>112</v>
      </c>
      <c r="F2486" s="62" t="s">
        <v>2841</v>
      </c>
      <c r="G2486" s="34" t="str">
        <f>IF((F2486=""),"",VLOOKUP(F2486,'Range Midpoints'!$A$2:$C$13,2))</f>
        <v/>
      </c>
      <c r="H2486" s="1" t="str">
        <f>IF((F2486=""),"",VLOOKUP(F2486,'Range Midpoints'!$A$2:$C$13,3))</f>
        <v/>
      </c>
      <c r="I2486">
        <f>VLOOKUP(B2486,'State Business Patterns'!A$3:H$53,8)</f>
        <v>0.84028776978417263</v>
      </c>
      <c r="J2486" s="32">
        <f t="shared" si="81"/>
        <v>112</v>
      </c>
      <c r="K2486">
        <f t="shared" si="82"/>
        <v>1.7177625025033681E-4</v>
      </c>
    </row>
    <row r="2487" spans="1:11">
      <c r="A2487" s="1" t="s">
        <v>1989</v>
      </c>
      <c r="B2487" s="62" t="s">
        <v>3183</v>
      </c>
      <c r="C2487" s="62" t="s">
        <v>2865</v>
      </c>
      <c r="D2487" s="62" t="s">
        <v>2837</v>
      </c>
      <c r="E2487" s="63">
        <v>0</v>
      </c>
      <c r="F2487" s="62" t="s">
        <v>2848</v>
      </c>
      <c r="G2487" s="34" t="str">
        <f>IF((F2487=""),"",VLOOKUP(F2487,'Range Midpoints'!$A$2:$C$13,2))</f>
        <v>0-19</v>
      </c>
      <c r="H2487" s="1">
        <f>IF((F2487=""),"",VLOOKUP(F2487,'Range Midpoints'!$A$2:$C$13,3))</f>
        <v>10</v>
      </c>
      <c r="I2487">
        <f>VLOOKUP(B2487,'State Business Patterns'!A$3:H$53,8)</f>
        <v>0.84028776978417263</v>
      </c>
      <c r="J2487" s="32">
        <f t="shared" si="81"/>
        <v>8.4028776978417259</v>
      </c>
      <c r="K2487">
        <f t="shared" si="82"/>
        <v>1.2887632341494951E-5</v>
      </c>
    </row>
    <row r="2488" spans="1:11">
      <c r="A2488" s="1" t="s">
        <v>1990</v>
      </c>
      <c r="B2488" s="62" t="s">
        <v>3183</v>
      </c>
      <c r="C2488" s="62" t="s">
        <v>2866</v>
      </c>
      <c r="D2488" s="62" t="s">
        <v>2837</v>
      </c>
      <c r="E2488" s="63">
        <v>141</v>
      </c>
      <c r="F2488" s="62" t="s">
        <v>2841</v>
      </c>
      <c r="G2488" s="34" t="str">
        <f>IF((F2488=""),"",VLOOKUP(F2488,'Range Midpoints'!$A$2:$C$13,2))</f>
        <v/>
      </c>
      <c r="H2488" s="1" t="str">
        <f>IF((F2488=""),"",VLOOKUP(F2488,'Range Midpoints'!$A$2:$C$13,3))</f>
        <v/>
      </c>
      <c r="I2488">
        <f>VLOOKUP(B2488,'State Business Patterns'!A$3:H$53,8)</f>
        <v>0.84028776978417263</v>
      </c>
      <c r="J2488" s="32">
        <f t="shared" si="81"/>
        <v>141</v>
      </c>
      <c r="K2488">
        <f t="shared" si="82"/>
        <v>2.1625402933301329E-4</v>
      </c>
    </row>
    <row r="2489" spans="1:11">
      <c r="A2489" s="1" t="s">
        <v>1991</v>
      </c>
      <c r="B2489" s="62" t="s">
        <v>3183</v>
      </c>
      <c r="C2489" s="62" t="s">
        <v>2867</v>
      </c>
      <c r="D2489" s="62" t="s">
        <v>2837</v>
      </c>
      <c r="E2489" s="63">
        <v>21</v>
      </c>
      <c r="F2489" s="62" t="s">
        <v>2841</v>
      </c>
      <c r="G2489" s="34" t="str">
        <f>IF((F2489=""),"",VLOOKUP(F2489,'Range Midpoints'!$A$2:$C$13,2))</f>
        <v/>
      </c>
      <c r="H2489" s="1" t="str">
        <f>IF((F2489=""),"",VLOOKUP(F2489,'Range Midpoints'!$A$2:$C$13,3))</f>
        <v/>
      </c>
      <c r="I2489">
        <f>VLOOKUP(B2489,'State Business Patterns'!A$3:H$53,8)</f>
        <v>0.84028776978417263</v>
      </c>
      <c r="J2489" s="32">
        <f t="shared" si="81"/>
        <v>21</v>
      </c>
      <c r="K2489">
        <f t="shared" si="82"/>
        <v>3.2208046921938151E-5</v>
      </c>
    </row>
    <row r="2490" spans="1:11">
      <c r="A2490" s="1" t="s">
        <v>1992</v>
      </c>
      <c r="B2490" s="62" t="s">
        <v>3183</v>
      </c>
      <c r="C2490" s="62" t="s">
        <v>2868</v>
      </c>
      <c r="D2490" s="62" t="s">
        <v>2837</v>
      </c>
      <c r="E2490" s="63">
        <v>0</v>
      </c>
      <c r="F2490" s="62" t="s">
        <v>2848</v>
      </c>
      <c r="G2490" s="34" t="str">
        <f>IF((F2490=""),"",VLOOKUP(F2490,'Range Midpoints'!$A$2:$C$13,2))</f>
        <v>0-19</v>
      </c>
      <c r="H2490" s="1">
        <f>IF((F2490=""),"",VLOOKUP(F2490,'Range Midpoints'!$A$2:$C$13,3))</f>
        <v>10</v>
      </c>
      <c r="I2490">
        <f>VLOOKUP(B2490,'State Business Patterns'!A$3:H$53,8)</f>
        <v>0.84028776978417263</v>
      </c>
      <c r="J2490" s="32">
        <f t="shared" si="81"/>
        <v>8.4028776978417259</v>
      </c>
      <c r="K2490">
        <f t="shared" si="82"/>
        <v>1.2887632341494951E-5</v>
      </c>
    </row>
    <row r="2491" spans="1:11">
      <c r="A2491" s="1" t="s">
        <v>1993</v>
      </c>
      <c r="B2491" s="62" t="s">
        <v>3183</v>
      </c>
      <c r="C2491" s="62" t="s">
        <v>2869</v>
      </c>
      <c r="D2491" s="62" t="s">
        <v>2837</v>
      </c>
      <c r="E2491" s="63">
        <v>446</v>
      </c>
      <c r="F2491" s="62" t="s">
        <v>2841</v>
      </c>
      <c r="G2491" s="34" t="str">
        <f>IF((F2491=""),"",VLOOKUP(F2491,'Range Midpoints'!$A$2:$C$13,2))</f>
        <v/>
      </c>
      <c r="H2491" s="1" t="str">
        <f>IF((F2491=""),"",VLOOKUP(F2491,'Range Midpoints'!$A$2:$C$13,3))</f>
        <v/>
      </c>
      <c r="I2491">
        <f>VLOOKUP(B2491,'State Business Patterns'!A$3:H$53,8)</f>
        <v>0.84028776978417263</v>
      </c>
      <c r="J2491" s="32">
        <f t="shared" si="81"/>
        <v>446</v>
      </c>
      <c r="K2491">
        <f t="shared" si="82"/>
        <v>6.8403756796116266E-4</v>
      </c>
    </row>
    <row r="2492" spans="1:11">
      <c r="A2492" s="1" t="s">
        <v>1994</v>
      </c>
      <c r="B2492" s="62" t="s">
        <v>3183</v>
      </c>
      <c r="C2492" s="62" t="s">
        <v>2936</v>
      </c>
      <c r="D2492" s="62" t="s">
        <v>2837</v>
      </c>
      <c r="E2492" s="63">
        <v>0</v>
      </c>
      <c r="F2492" s="62" t="s">
        <v>2848</v>
      </c>
      <c r="G2492" s="34" t="str">
        <f>IF((F2492=""),"",VLOOKUP(F2492,'Range Midpoints'!$A$2:$C$13,2))</f>
        <v>0-19</v>
      </c>
      <c r="H2492" s="1">
        <f>IF((F2492=""),"",VLOOKUP(F2492,'Range Midpoints'!$A$2:$C$13,3))</f>
        <v>10</v>
      </c>
      <c r="I2492">
        <f>VLOOKUP(B2492,'State Business Patterns'!A$3:H$53,8)</f>
        <v>0.84028776978417263</v>
      </c>
      <c r="J2492" s="32">
        <f t="shared" si="81"/>
        <v>8.4028776978417259</v>
      </c>
      <c r="K2492">
        <f t="shared" si="82"/>
        <v>1.2887632341494951E-5</v>
      </c>
    </row>
    <row r="2493" spans="1:11">
      <c r="A2493" s="1" t="s">
        <v>1995</v>
      </c>
      <c r="B2493" s="62" t="s">
        <v>3183</v>
      </c>
      <c r="C2493" s="62" t="s">
        <v>2871</v>
      </c>
      <c r="D2493" s="62" t="s">
        <v>2837</v>
      </c>
      <c r="E2493" s="63">
        <v>50</v>
      </c>
      <c r="F2493" s="62" t="s">
        <v>2841</v>
      </c>
      <c r="G2493" s="34" t="str">
        <f>IF((F2493=""),"",VLOOKUP(F2493,'Range Midpoints'!$A$2:$C$13,2))</f>
        <v/>
      </c>
      <c r="H2493" s="1" t="str">
        <f>IF((F2493=""),"",VLOOKUP(F2493,'Range Midpoints'!$A$2:$C$13,3))</f>
        <v/>
      </c>
      <c r="I2493">
        <f>VLOOKUP(B2493,'State Business Patterns'!A$3:H$53,8)</f>
        <v>0.84028776978417263</v>
      </c>
      <c r="J2493" s="32">
        <f t="shared" si="81"/>
        <v>50</v>
      </c>
      <c r="K2493">
        <f t="shared" si="82"/>
        <v>7.6685826004614644E-5</v>
      </c>
    </row>
    <row r="2494" spans="1:11">
      <c r="A2494" s="1" t="s">
        <v>1996</v>
      </c>
      <c r="B2494" s="62" t="s">
        <v>3183</v>
      </c>
      <c r="C2494" s="62" t="s">
        <v>2872</v>
      </c>
      <c r="D2494" s="62" t="s">
        <v>2837</v>
      </c>
      <c r="E2494" s="63">
        <v>171</v>
      </c>
      <c r="F2494" s="62" t="s">
        <v>2841</v>
      </c>
      <c r="G2494" s="34" t="str">
        <f>IF((F2494=""),"",VLOOKUP(F2494,'Range Midpoints'!$A$2:$C$13,2))</f>
        <v/>
      </c>
      <c r="H2494" s="1" t="str">
        <f>IF((F2494=""),"",VLOOKUP(F2494,'Range Midpoints'!$A$2:$C$13,3))</f>
        <v/>
      </c>
      <c r="I2494">
        <f>VLOOKUP(B2494,'State Business Patterns'!A$3:H$53,8)</f>
        <v>0.84028776978417263</v>
      </c>
      <c r="J2494" s="32">
        <f t="shared" si="81"/>
        <v>171</v>
      </c>
      <c r="K2494">
        <f t="shared" si="82"/>
        <v>2.622655249357821E-4</v>
      </c>
    </row>
    <row r="2495" spans="1:11">
      <c r="A2495" s="1" t="s">
        <v>2784</v>
      </c>
      <c r="B2495" s="62" t="s">
        <v>3183</v>
      </c>
      <c r="C2495" s="62" t="s">
        <v>2875</v>
      </c>
      <c r="D2495" s="62" t="s">
        <v>2837</v>
      </c>
      <c r="E2495" s="63">
        <v>0</v>
      </c>
      <c r="F2495" s="62" t="s">
        <v>2848</v>
      </c>
      <c r="G2495" s="34" t="str">
        <f>IF((F2495=""),"",VLOOKUP(F2495,'Range Midpoints'!$A$2:$C$13,2))</f>
        <v>0-19</v>
      </c>
      <c r="H2495" s="1">
        <f>IF((F2495=""),"",VLOOKUP(F2495,'Range Midpoints'!$A$2:$C$13,3))</f>
        <v>10</v>
      </c>
      <c r="I2495">
        <f>VLOOKUP(B2495,'State Business Patterns'!A$3:H$53,8)</f>
        <v>0.84028776978417263</v>
      </c>
      <c r="J2495" s="32">
        <f t="shared" si="81"/>
        <v>8.4028776978417259</v>
      </c>
      <c r="K2495">
        <f t="shared" si="82"/>
        <v>1.2887632341494951E-5</v>
      </c>
    </row>
    <row r="2496" spans="1:11">
      <c r="A2496" s="1" t="s">
        <v>1997</v>
      </c>
      <c r="B2496" s="62" t="s">
        <v>3183</v>
      </c>
      <c r="C2496" s="62" t="s">
        <v>2876</v>
      </c>
      <c r="D2496" s="62" t="s">
        <v>2837</v>
      </c>
      <c r="E2496" s="63">
        <v>0</v>
      </c>
      <c r="F2496" s="62" t="s">
        <v>2848</v>
      </c>
      <c r="G2496" s="34" t="str">
        <f>IF((F2496=""),"",VLOOKUP(F2496,'Range Midpoints'!$A$2:$C$13,2))</f>
        <v>0-19</v>
      </c>
      <c r="H2496" s="1">
        <f>IF((F2496=""),"",VLOOKUP(F2496,'Range Midpoints'!$A$2:$C$13,3))</f>
        <v>10</v>
      </c>
      <c r="I2496">
        <f>VLOOKUP(B2496,'State Business Patterns'!A$3:H$53,8)</f>
        <v>0.84028776978417263</v>
      </c>
      <c r="J2496" s="32">
        <f t="shared" si="81"/>
        <v>8.4028776978417259</v>
      </c>
      <c r="K2496">
        <f t="shared" si="82"/>
        <v>1.2887632341494951E-5</v>
      </c>
    </row>
    <row r="2497" spans="1:11">
      <c r="A2497" s="1" t="s">
        <v>1998</v>
      </c>
      <c r="B2497" s="62" t="s">
        <v>3183</v>
      </c>
      <c r="C2497" s="62" t="s">
        <v>2877</v>
      </c>
      <c r="D2497" s="62" t="s">
        <v>2837</v>
      </c>
      <c r="E2497" s="63">
        <v>163</v>
      </c>
      <c r="F2497" s="62" t="s">
        <v>2841</v>
      </c>
      <c r="G2497" s="34" t="str">
        <f>IF((F2497=""),"",VLOOKUP(F2497,'Range Midpoints'!$A$2:$C$13,2))</f>
        <v/>
      </c>
      <c r="H2497" s="1" t="str">
        <f>IF((F2497=""),"",VLOOKUP(F2497,'Range Midpoints'!$A$2:$C$13,3))</f>
        <v/>
      </c>
      <c r="I2497">
        <f>VLOOKUP(B2497,'State Business Patterns'!A$3:H$53,8)</f>
        <v>0.84028776978417263</v>
      </c>
      <c r="J2497" s="32">
        <f t="shared" si="81"/>
        <v>163</v>
      </c>
      <c r="K2497">
        <f t="shared" si="82"/>
        <v>2.4999579277504373E-4</v>
      </c>
    </row>
    <row r="2498" spans="1:11">
      <c r="A2498" s="1" t="s">
        <v>1999</v>
      </c>
      <c r="B2498" s="62" t="s">
        <v>3183</v>
      </c>
      <c r="C2498" s="62" t="s">
        <v>2878</v>
      </c>
      <c r="D2498" s="62" t="s">
        <v>2837</v>
      </c>
      <c r="E2498" s="63">
        <v>210</v>
      </c>
      <c r="F2498" s="62" t="s">
        <v>2841</v>
      </c>
      <c r="G2498" s="34" t="str">
        <f>IF((F2498=""),"",VLOOKUP(F2498,'Range Midpoints'!$A$2:$C$13,2))</f>
        <v/>
      </c>
      <c r="H2498" s="1" t="str">
        <f>IF((F2498=""),"",VLOOKUP(F2498,'Range Midpoints'!$A$2:$C$13,3))</f>
        <v/>
      </c>
      <c r="I2498">
        <f>VLOOKUP(B2498,'State Business Patterns'!A$3:H$53,8)</f>
        <v>0.84028776978417263</v>
      </c>
      <c r="J2498" s="32">
        <f t="shared" si="81"/>
        <v>210</v>
      </c>
      <c r="K2498">
        <f t="shared" si="82"/>
        <v>3.2208046921938154E-4</v>
      </c>
    </row>
    <row r="2499" spans="1:11">
      <c r="A2499" s="1" t="s">
        <v>2000</v>
      </c>
      <c r="B2499" s="62" t="s">
        <v>3183</v>
      </c>
      <c r="C2499" s="62" t="s">
        <v>2879</v>
      </c>
      <c r="D2499" s="62" t="s">
        <v>2837</v>
      </c>
      <c r="E2499" s="63">
        <v>0</v>
      </c>
      <c r="F2499" s="62" t="s">
        <v>2838</v>
      </c>
      <c r="G2499" s="34" t="str">
        <f>IF((F2499=""),"",VLOOKUP(F2499,'Range Midpoints'!$A$2:$C$13,2))</f>
        <v>20-99</v>
      </c>
      <c r="H2499" s="1">
        <f>IF((F2499=""),"",VLOOKUP(F2499,'Range Midpoints'!$A$2:$C$13,3))</f>
        <v>60</v>
      </c>
      <c r="I2499">
        <f>VLOOKUP(B2499,'State Business Patterns'!A$3:H$53,8)</f>
        <v>0.84028776978417263</v>
      </c>
      <c r="J2499" s="32">
        <f t="shared" si="81"/>
        <v>50.417266187050359</v>
      </c>
      <c r="K2499">
        <f t="shared" si="82"/>
        <v>7.7325794048969707E-5</v>
      </c>
    </row>
    <row r="2500" spans="1:11">
      <c r="A2500" s="1" t="s">
        <v>2785</v>
      </c>
      <c r="B2500" s="62" t="s">
        <v>3183</v>
      </c>
      <c r="C2500" s="62" t="s">
        <v>2880</v>
      </c>
      <c r="D2500" s="62" t="s">
        <v>2837</v>
      </c>
      <c r="E2500" s="63">
        <v>0</v>
      </c>
      <c r="F2500" s="62" t="s">
        <v>2848</v>
      </c>
      <c r="G2500" s="34" t="str">
        <f>IF((F2500=""),"",VLOOKUP(F2500,'Range Midpoints'!$A$2:$C$13,2))</f>
        <v>0-19</v>
      </c>
      <c r="H2500" s="1">
        <f>IF((F2500=""),"",VLOOKUP(F2500,'Range Midpoints'!$A$2:$C$13,3))</f>
        <v>10</v>
      </c>
      <c r="I2500">
        <f>VLOOKUP(B2500,'State Business Patterns'!A$3:H$53,8)</f>
        <v>0.84028776978417263</v>
      </c>
      <c r="J2500" s="32">
        <f t="shared" si="81"/>
        <v>8.4028776978417259</v>
      </c>
      <c r="K2500">
        <f t="shared" si="82"/>
        <v>1.2887632341494951E-5</v>
      </c>
    </row>
    <row r="2501" spans="1:11">
      <c r="A2501" s="1" t="s">
        <v>2001</v>
      </c>
      <c r="B2501" s="62" t="s">
        <v>3183</v>
      </c>
      <c r="C2501" s="62" t="s">
        <v>2881</v>
      </c>
      <c r="D2501" s="62" t="s">
        <v>2837</v>
      </c>
      <c r="E2501" s="63">
        <v>0</v>
      </c>
      <c r="F2501" s="62" t="s">
        <v>2848</v>
      </c>
      <c r="G2501" s="34" t="str">
        <f>IF((F2501=""),"",VLOOKUP(F2501,'Range Midpoints'!$A$2:$C$13,2))</f>
        <v>0-19</v>
      </c>
      <c r="H2501" s="1">
        <f>IF((F2501=""),"",VLOOKUP(F2501,'Range Midpoints'!$A$2:$C$13,3))</f>
        <v>10</v>
      </c>
      <c r="I2501">
        <f>VLOOKUP(B2501,'State Business Patterns'!A$3:H$53,8)</f>
        <v>0.84028776978417263</v>
      </c>
      <c r="J2501" s="32">
        <f t="shared" si="81"/>
        <v>8.4028776978417259</v>
      </c>
      <c r="K2501">
        <f t="shared" si="82"/>
        <v>1.2887632341494951E-5</v>
      </c>
    </row>
    <row r="2502" spans="1:11">
      <c r="A2502" s="1" t="s">
        <v>2003</v>
      </c>
      <c r="B2502" s="62" t="s">
        <v>3183</v>
      </c>
      <c r="C2502" s="62" t="s">
        <v>2883</v>
      </c>
      <c r="D2502" s="62" t="s">
        <v>2837</v>
      </c>
      <c r="E2502" s="63">
        <v>0</v>
      </c>
      <c r="F2502" s="62" t="s">
        <v>2838</v>
      </c>
      <c r="G2502" s="34" t="str">
        <f>IF((F2502=""),"",VLOOKUP(F2502,'Range Midpoints'!$A$2:$C$13,2))</f>
        <v>20-99</v>
      </c>
      <c r="H2502" s="1">
        <f>IF((F2502=""),"",VLOOKUP(F2502,'Range Midpoints'!$A$2:$C$13,3))</f>
        <v>60</v>
      </c>
      <c r="I2502">
        <f>VLOOKUP(B2502,'State Business Patterns'!A$3:H$53,8)</f>
        <v>0.84028776978417263</v>
      </c>
      <c r="J2502" s="32">
        <f t="shared" si="81"/>
        <v>50.417266187050359</v>
      </c>
      <c r="K2502">
        <f t="shared" si="82"/>
        <v>7.7325794048969707E-5</v>
      </c>
    </row>
    <row r="2503" spans="1:11">
      <c r="A2503" s="1" t="s">
        <v>2004</v>
      </c>
      <c r="B2503" s="62" t="s">
        <v>3183</v>
      </c>
      <c r="C2503" s="62" t="s">
        <v>2884</v>
      </c>
      <c r="D2503" s="62" t="s">
        <v>2837</v>
      </c>
      <c r="E2503" s="63">
        <v>0</v>
      </c>
      <c r="F2503" s="62" t="s">
        <v>2848</v>
      </c>
      <c r="G2503" s="34" t="str">
        <f>IF((F2503=""),"",VLOOKUP(F2503,'Range Midpoints'!$A$2:$C$13,2))</f>
        <v>0-19</v>
      </c>
      <c r="H2503" s="1">
        <f>IF((F2503=""),"",VLOOKUP(F2503,'Range Midpoints'!$A$2:$C$13,3))</f>
        <v>10</v>
      </c>
      <c r="I2503">
        <f>VLOOKUP(B2503,'State Business Patterns'!A$3:H$53,8)</f>
        <v>0.84028776978417263</v>
      </c>
      <c r="J2503" s="32">
        <f t="shared" ref="J2503:J2566" si="83">IF(F2503="",E2503,(H2503*I2503))</f>
        <v>8.4028776978417259</v>
      </c>
      <c r="K2503">
        <f t="shared" si="82"/>
        <v>1.2887632341494951E-5</v>
      </c>
    </row>
    <row r="2504" spans="1:11">
      <c r="A2504" s="1" t="s">
        <v>2005</v>
      </c>
      <c r="B2504" s="62" t="s">
        <v>3183</v>
      </c>
      <c r="C2504" s="62" t="s">
        <v>2885</v>
      </c>
      <c r="D2504" s="62" t="s">
        <v>2837</v>
      </c>
      <c r="E2504" s="63">
        <v>0</v>
      </c>
      <c r="F2504" s="62" t="s">
        <v>2848</v>
      </c>
      <c r="G2504" s="34" t="str">
        <f>IF((F2504=""),"",VLOOKUP(F2504,'Range Midpoints'!$A$2:$C$13,2))</f>
        <v>0-19</v>
      </c>
      <c r="H2504" s="1">
        <f>IF((F2504=""),"",VLOOKUP(F2504,'Range Midpoints'!$A$2:$C$13,3))</f>
        <v>10</v>
      </c>
      <c r="I2504">
        <f>VLOOKUP(B2504,'State Business Patterns'!A$3:H$53,8)</f>
        <v>0.84028776978417263</v>
      </c>
      <c r="J2504" s="32">
        <f t="shared" si="83"/>
        <v>8.4028776978417259</v>
      </c>
      <c r="K2504">
        <f t="shared" ref="K2504:K2567" si="84">J2504/J$2594</f>
        <v>1.2887632341494951E-5</v>
      </c>
    </row>
    <row r="2505" spans="1:11">
      <c r="A2505" s="1" t="s">
        <v>2006</v>
      </c>
      <c r="B2505" s="62" t="s">
        <v>3183</v>
      </c>
      <c r="C2505" s="62" t="s">
        <v>2886</v>
      </c>
      <c r="D2505" s="62" t="s">
        <v>2837</v>
      </c>
      <c r="E2505" s="63">
        <v>0</v>
      </c>
      <c r="F2505" s="62" t="s">
        <v>2838</v>
      </c>
      <c r="G2505" s="34" t="str">
        <f>IF((F2505=""),"",VLOOKUP(F2505,'Range Midpoints'!$A$2:$C$13,2))</f>
        <v>20-99</v>
      </c>
      <c r="H2505" s="1">
        <f>IF((F2505=""),"",VLOOKUP(F2505,'Range Midpoints'!$A$2:$C$13,3))</f>
        <v>60</v>
      </c>
      <c r="I2505">
        <f>VLOOKUP(B2505,'State Business Patterns'!A$3:H$53,8)</f>
        <v>0.84028776978417263</v>
      </c>
      <c r="J2505" s="32">
        <f t="shared" si="83"/>
        <v>50.417266187050359</v>
      </c>
      <c r="K2505">
        <f t="shared" si="84"/>
        <v>7.7325794048969707E-5</v>
      </c>
    </row>
    <row r="2506" spans="1:11">
      <c r="A2506" s="1" t="s">
        <v>2007</v>
      </c>
      <c r="B2506" s="62" t="s">
        <v>3183</v>
      </c>
      <c r="C2506" s="62" t="s">
        <v>2887</v>
      </c>
      <c r="D2506" s="62" t="s">
        <v>2837</v>
      </c>
      <c r="E2506" s="63">
        <v>0</v>
      </c>
      <c r="F2506" s="62" t="s">
        <v>2848</v>
      </c>
      <c r="G2506" s="34" t="str">
        <f>IF((F2506=""),"",VLOOKUP(F2506,'Range Midpoints'!$A$2:$C$13,2))</f>
        <v>0-19</v>
      </c>
      <c r="H2506" s="1">
        <f>IF((F2506=""),"",VLOOKUP(F2506,'Range Midpoints'!$A$2:$C$13,3))</f>
        <v>10</v>
      </c>
      <c r="I2506">
        <f>VLOOKUP(B2506,'State Business Patterns'!A$3:H$53,8)</f>
        <v>0.84028776978417263</v>
      </c>
      <c r="J2506" s="32">
        <f t="shared" si="83"/>
        <v>8.4028776978417259</v>
      </c>
      <c r="K2506">
        <f t="shared" si="84"/>
        <v>1.2887632341494951E-5</v>
      </c>
    </row>
    <row r="2507" spans="1:11">
      <c r="A2507" s="1" t="s">
        <v>2008</v>
      </c>
      <c r="B2507" s="62" t="s">
        <v>3183</v>
      </c>
      <c r="C2507" s="62" t="s">
        <v>2888</v>
      </c>
      <c r="D2507" s="62" t="s">
        <v>2837</v>
      </c>
      <c r="E2507" s="63">
        <v>0</v>
      </c>
      <c r="F2507" s="62" t="s">
        <v>2848</v>
      </c>
      <c r="G2507" s="34" t="str">
        <f>IF((F2507=""),"",VLOOKUP(F2507,'Range Midpoints'!$A$2:$C$13,2))</f>
        <v>0-19</v>
      </c>
      <c r="H2507" s="1">
        <f>IF((F2507=""),"",VLOOKUP(F2507,'Range Midpoints'!$A$2:$C$13,3))</f>
        <v>10</v>
      </c>
      <c r="I2507">
        <f>VLOOKUP(B2507,'State Business Patterns'!A$3:H$53,8)</f>
        <v>0.84028776978417263</v>
      </c>
      <c r="J2507" s="32">
        <f t="shared" si="83"/>
        <v>8.4028776978417259</v>
      </c>
      <c r="K2507">
        <f t="shared" si="84"/>
        <v>1.2887632341494951E-5</v>
      </c>
    </row>
    <row r="2508" spans="1:11">
      <c r="A2508" s="1" t="s">
        <v>2009</v>
      </c>
      <c r="B2508" s="62" t="s">
        <v>3183</v>
      </c>
      <c r="C2508" s="62" t="s">
        <v>2889</v>
      </c>
      <c r="D2508" s="62" t="s">
        <v>2837</v>
      </c>
      <c r="E2508" s="63">
        <v>0</v>
      </c>
      <c r="F2508" s="62" t="s">
        <v>2838</v>
      </c>
      <c r="G2508" s="34" t="str">
        <f>IF((F2508=""),"",VLOOKUP(F2508,'Range Midpoints'!$A$2:$C$13,2))</f>
        <v>20-99</v>
      </c>
      <c r="H2508" s="1">
        <f>IF((F2508=""),"",VLOOKUP(F2508,'Range Midpoints'!$A$2:$C$13,3))</f>
        <v>60</v>
      </c>
      <c r="I2508">
        <f>VLOOKUP(B2508,'State Business Patterns'!A$3:H$53,8)</f>
        <v>0.84028776978417263</v>
      </c>
      <c r="J2508" s="32">
        <f t="shared" si="83"/>
        <v>50.417266187050359</v>
      </c>
      <c r="K2508">
        <f t="shared" si="84"/>
        <v>7.7325794048969707E-5</v>
      </c>
    </row>
    <row r="2509" spans="1:11">
      <c r="A2509" s="1" t="s">
        <v>2011</v>
      </c>
      <c r="B2509" s="62" t="s">
        <v>3183</v>
      </c>
      <c r="C2509" s="62" t="s">
        <v>2891</v>
      </c>
      <c r="D2509" s="62" t="s">
        <v>2837</v>
      </c>
      <c r="E2509" s="63">
        <v>107</v>
      </c>
      <c r="F2509" s="62" t="s">
        <v>2841</v>
      </c>
      <c r="G2509" s="34" t="str">
        <f>IF((F2509=""),"",VLOOKUP(F2509,'Range Midpoints'!$A$2:$C$13,2))</f>
        <v/>
      </c>
      <c r="H2509" s="1" t="str">
        <f>IF((F2509=""),"",VLOOKUP(F2509,'Range Midpoints'!$A$2:$C$13,3))</f>
        <v/>
      </c>
      <c r="I2509">
        <f>VLOOKUP(B2509,'State Business Patterns'!A$3:H$53,8)</f>
        <v>0.84028776978417263</v>
      </c>
      <c r="J2509" s="32">
        <f t="shared" si="83"/>
        <v>107</v>
      </c>
      <c r="K2509">
        <f t="shared" si="84"/>
        <v>1.6410766764987533E-4</v>
      </c>
    </row>
    <row r="2510" spans="1:11">
      <c r="A2510" s="1" t="s">
        <v>2786</v>
      </c>
      <c r="B2510" s="62" t="s">
        <v>3183</v>
      </c>
      <c r="C2510" s="62" t="s">
        <v>2892</v>
      </c>
      <c r="D2510" s="62" t="s">
        <v>2837</v>
      </c>
      <c r="E2510" s="63">
        <v>0</v>
      </c>
      <c r="F2510" s="62" t="s">
        <v>2848</v>
      </c>
      <c r="G2510" s="34" t="str">
        <f>IF((F2510=""),"",VLOOKUP(F2510,'Range Midpoints'!$A$2:$C$13,2))</f>
        <v>0-19</v>
      </c>
      <c r="H2510" s="1">
        <f>IF((F2510=""),"",VLOOKUP(F2510,'Range Midpoints'!$A$2:$C$13,3))</f>
        <v>10</v>
      </c>
      <c r="I2510">
        <f>VLOOKUP(B2510,'State Business Patterns'!A$3:H$53,8)</f>
        <v>0.84028776978417263</v>
      </c>
      <c r="J2510" s="32">
        <f t="shared" si="83"/>
        <v>8.4028776978417259</v>
      </c>
      <c r="K2510">
        <f t="shared" si="84"/>
        <v>1.2887632341494951E-5</v>
      </c>
    </row>
    <row r="2511" spans="1:11">
      <c r="A2511" s="1" t="s">
        <v>2012</v>
      </c>
      <c r="B2511" s="62" t="s">
        <v>3184</v>
      </c>
      <c r="C2511" s="62" t="s">
        <v>2836</v>
      </c>
      <c r="D2511" s="62" t="s">
        <v>2837</v>
      </c>
      <c r="E2511" s="63">
        <v>0</v>
      </c>
      <c r="F2511" s="62" t="s">
        <v>2848</v>
      </c>
      <c r="G2511" s="34" t="str">
        <f>IF((F2511=""),"",VLOOKUP(F2511,'Range Midpoints'!$A$2:$C$13,2))</f>
        <v>0-19</v>
      </c>
      <c r="H2511" s="1">
        <f>IF((F2511=""),"",VLOOKUP(F2511,'Range Midpoints'!$A$2:$C$13,3))</f>
        <v>10</v>
      </c>
      <c r="I2511">
        <f>VLOOKUP(B2511,'State Business Patterns'!A$3:H$53,8)</f>
        <v>0.6954285714285714</v>
      </c>
      <c r="J2511" s="32">
        <f t="shared" si="83"/>
        <v>6.9542857142857137</v>
      </c>
      <c r="K2511">
        <f t="shared" si="84"/>
        <v>1.066590288544183E-5</v>
      </c>
    </row>
    <row r="2512" spans="1:11">
      <c r="A2512" s="1" t="s">
        <v>2013</v>
      </c>
      <c r="B2512" s="62" t="s">
        <v>3184</v>
      </c>
      <c r="C2512" s="62" t="s">
        <v>2840</v>
      </c>
      <c r="D2512" s="62" t="s">
        <v>2837</v>
      </c>
      <c r="E2512" s="63">
        <v>0</v>
      </c>
      <c r="F2512" s="62" t="s">
        <v>2838</v>
      </c>
      <c r="G2512" s="34" t="str">
        <f>IF((F2512=""),"",VLOOKUP(F2512,'Range Midpoints'!$A$2:$C$13,2))</f>
        <v>20-99</v>
      </c>
      <c r="H2512" s="1">
        <f>IF((F2512=""),"",VLOOKUP(F2512,'Range Midpoints'!$A$2:$C$13,3))</f>
        <v>60</v>
      </c>
      <c r="I2512">
        <f>VLOOKUP(B2512,'State Business Patterns'!A$3:H$53,8)</f>
        <v>0.6954285714285714</v>
      </c>
      <c r="J2512" s="32">
        <f t="shared" si="83"/>
        <v>41.725714285714282</v>
      </c>
      <c r="K2512">
        <f t="shared" si="84"/>
        <v>6.3995417312650988E-5</v>
      </c>
    </row>
    <row r="2513" spans="1:11">
      <c r="A2513" s="1" t="s">
        <v>2014</v>
      </c>
      <c r="B2513" s="62" t="s">
        <v>3184</v>
      </c>
      <c r="C2513" s="62" t="s">
        <v>2842</v>
      </c>
      <c r="D2513" s="62" t="s">
        <v>2837</v>
      </c>
      <c r="E2513" s="63">
        <v>37</v>
      </c>
      <c r="F2513" s="62" t="s">
        <v>2841</v>
      </c>
      <c r="G2513" s="34" t="str">
        <f>IF((F2513=""),"",VLOOKUP(F2513,'Range Midpoints'!$A$2:$C$13,2))</f>
        <v/>
      </c>
      <c r="H2513" s="1" t="str">
        <f>IF((F2513=""),"",VLOOKUP(F2513,'Range Midpoints'!$A$2:$C$13,3))</f>
        <v/>
      </c>
      <c r="I2513">
        <f>VLOOKUP(B2513,'State Business Patterns'!A$3:H$53,8)</f>
        <v>0.6954285714285714</v>
      </c>
      <c r="J2513" s="32">
        <f t="shared" si="83"/>
        <v>37</v>
      </c>
      <c r="K2513">
        <f t="shared" si="84"/>
        <v>5.6747511243414841E-5</v>
      </c>
    </row>
    <row r="2514" spans="1:11">
      <c r="A2514" s="1" t="s">
        <v>2016</v>
      </c>
      <c r="B2514" s="62" t="s">
        <v>3184</v>
      </c>
      <c r="C2514" s="62" t="s">
        <v>2843</v>
      </c>
      <c r="D2514" s="62" t="s">
        <v>2837</v>
      </c>
      <c r="E2514" s="63">
        <v>669</v>
      </c>
      <c r="F2514" s="62" t="s">
        <v>2841</v>
      </c>
      <c r="G2514" s="34" t="str">
        <f>IF((F2514=""),"",VLOOKUP(F2514,'Range Midpoints'!$A$2:$C$13,2))</f>
        <v/>
      </c>
      <c r="H2514" s="1" t="str">
        <f>IF((F2514=""),"",VLOOKUP(F2514,'Range Midpoints'!$A$2:$C$13,3))</f>
        <v/>
      </c>
      <c r="I2514">
        <f>VLOOKUP(B2514,'State Business Patterns'!A$3:H$53,8)</f>
        <v>0.6954285714285714</v>
      </c>
      <c r="J2514" s="32">
        <f t="shared" si="83"/>
        <v>669</v>
      </c>
      <c r="K2514">
        <f t="shared" si="84"/>
        <v>1.026056351941744E-3</v>
      </c>
    </row>
    <row r="2515" spans="1:11">
      <c r="A2515" s="1" t="s">
        <v>2017</v>
      </c>
      <c r="B2515" s="62" t="s">
        <v>3184</v>
      </c>
      <c r="C2515" s="62" t="s">
        <v>2946</v>
      </c>
      <c r="D2515" s="62" t="s">
        <v>2837</v>
      </c>
      <c r="E2515" s="63">
        <v>0</v>
      </c>
      <c r="F2515" s="62" t="s">
        <v>2848</v>
      </c>
      <c r="G2515" s="34" t="str">
        <f>IF((F2515=""),"",VLOOKUP(F2515,'Range Midpoints'!$A$2:$C$13,2))</f>
        <v>0-19</v>
      </c>
      <c r="H2515" s="1">
        <f>IF((F2515=""),"",VLOOKUP(F2515,'Range Midpoints'!$A$2:$C$13,3))</f>
        <v>10</v>
      </c>
      <c r="I2515">
        <f>VLOOKUP(B2515,'State Business Patterns'!A$3:H$53,8)</f>
        <v>0.6954285714285714</v>
      </c>
      <c r="J2515" s="32">
        <f t="shared" si="83"/>
        <v>6.9542857142857137</v>
      </c>
      <c r="K2515">
        <f t="shared" si="84"/>
        <v>1.066590288544183E-5</v>
      </c>
    </row>
    <row r="2516" spans="1:11">
      <c r="A2516" s="1" t="s">
        <v>2018</v>
      </c>
      <c r="B2516" s="62" t="s">
        <v>3184</v>
      </c>
      <c r="C2516" s="62" t="s">
        <v>2845</v>
      </c>
      <c r="D2516" s="62" t="s">
        <v>2837</v>
      </c>
      <c r="E2516" s="63">
        <v>0</v>
      </c>
      <c r="F2516" s="62" t="s">
        <v>2848</v>
      </c>
      <c r="G2516" s="34" t="str">
        <f>IF((F2516=""),"",VLOOKUP(F2516,'Range Midpoints'!$A$2:$C$13,2))</f>
        <v>0-19</v>
      </c>
      <c r="H2516" s="1">
        <f>IF((F2516=""),"",VLOOKUP(F2516,'Range Midpoints'!$A$2:$C$13,3))</f>
        <v>10</v>
      </c>
      <c r="I2516">
        <f>VLOOKUP(B2516,'State Business Patterns'!A$3:H$53,8)</f>
        <v>0.6954285714285714</v>
      </c>
      <c r="J2516" s="32">
        <f t="shared" si="83"/>
        <v>6.9542857142857137</v>
      </c>
      <c r="K2516">
        <f t="shared" si="84"/>
        <v>1.066590288544183E-5</v>
      </c>
    </row>
    <row r="2517" spans="1:11">
      <c r="A2517" s="1" t="s">
        <v>2019</v>
      </c>
      <c r="B2517" s="62" t="s">
        <v>3184</v>
      </c>
      <c r="C2517" s="62" t="s">
        <v>2846</v>
      </c>
      <c r="D2517" s="62" t="s">
        <v>2837</v>
      </c>
      <c r="E2517" s="63">
        <v>0</v>
      </c>
      <c r="F2517" s="62" t="s">
        <v>2838</v>
      </c>
      <c r="G2517" s="34" t="str">
        <f>IF((F2517=""),"",VLOOKUP(F2517,'Range Midpoints'!$A$2:$C$13,2))</f>
        <v>20-99</v>
      </c>
      <c r="H2517" s="1">
        <f>IF((F2517=""),"",VLOOKUP(F2517,'Range Midpoints'!$A$2:$C$13,3))</f>
        <v>60</v>
      </c>
      <c r="I2517">
        <f>VLOOKUP(B2517,'State Business Patterns'!A$3:H$53,8)</f>
        <v>0.6954285714285714</v>
      </c>
      <c r="J2517" s="32">
        <f t="shared" si="83"/>
        <v>41.725714285714282</v>
      </c>
      <c r="K2517">
        <f t="shared" si="84"/>
        <v>6.3995417312650988E-5</v>
      </c>
    </row>
    <row r="2518" spans="1:11">
      <c r="A2518" s="1" t="s">
        <v>2020</v>
      </c>
      <c r="B2518" s="62" t="s">
        <v>3184</v>
      </c>
      <c r="C2518" s="62" t="s">
        <v>2847</v>
      </c>
      <c r="D2518" s="62" t="s">
        <v>2837</v>
      </c>
      <c r="E2518" s="63">
        <v>0</v>
      </c>
      <c r="F2518" s="62" t="s">
        <v>2838</v>
      </c>
      <c r="G2518" s="34" t="str">
        <f>IF((F2518=""),"",VLOOKUP(F2518,'Range Midpoints'!$A$2:$C$13,2))</f>
        <v>20-99</v>
      </c>
      <c r="H2518" s="1">
        <f>IF((F2518=""),"",VLOOKUP(F2518,'Range Midpoints'!$A$2:$C$13,3))</f>
        <v>60</v>
      </c>
      <c r="I2518">
        <f>VLOOKUP(B2518,'State Business Patterns'!A$3:H$53,8)</f>
        <v>0.6954285714285714</v>
      </c>
      <c r="J2518" s="32">
        <f t="shared" si="83"/>
        <v>41.725714285714282</v>
      </c>
      <c r="K2518">
        <f t="shared" si="84"/>
        <v>6.3995417312650988E-5</v>
      </c>
    </row>
    <row r="2519" spans="1:11">
      <c r="A2519" s="1" t="s">
        <v>2021</v>
      </c>
      <c r="B2519" s="62" t="s">
        <v>3184</v>
      </c>
      <c r="C2519" s="62" t="s">
        <v>2850</v>
      </c>
      <c r="D2519" s="62" t="s">
        <v>2837</v>
      </c>
      <c r="E2519" s="63">
        <v>31</v>
      </c>
      <c r="F2519" s="62" t="s">
        <v>2841</v>
      </c>
      <c r="G2519" s="34" t="str">
        <f>IF((F2519=""),"",VLOOKUP(F2519,'Range Midpoints'!$A$2:$C$13,2))</f>
        <v/>
      </c>
      <c r="H2519" s="1" t="str">
        <f>IF((F2519=""),"",VLOOKUP(F2519,'Range Midpoints'!$A$2:$C$13,3))</f>
        <v/>
      </c>
      <c r="I2519">
        <f>VLOOKUP(B2519,'State Business Patterns'!A$3:H$53,8)</f>
        <v>0.6954285714285714</v>
      </c>
      <c r="J2519" s="32">
        <f t="shared" si="83"/>
        <v>31</v>
      </c>
      <c r="K2519">
        <f t="shared" si="84"/>
        <v>4.7545212122861078E-5</v>
      </c>
    </row>
    <row r="2520" spans="1:11">
      <c r="A2520" s="1" t="s">
        <v>2022</v>
      </c>
      <c r="B2520" s="62" t="s">
        <v>3184</v>
      </c>
      <c r="C2520" s="62" t="s">
        <v>2851</v>
      </c>
      <c r="D2520" s="62" t="s">
        <v>2837</v>
      </c>
      <c r="E2520" s="63">
        <v>0</v>
      </c>
      <c r="F2520" s="62" t="s">
        <v>2838</v>
      </c>
      <c r="G2520" s="34" t="str">
        <f>IF((F2520=""),"",VLOOKUP(F2520,'Range Midpoints'!$A$2:$C$13,2))</f>
        <v>20-99</v>
      </c>
      <c r="H2520" s="1">
        <f>IF((F2520=""),"",VLOOKUP(F2520,'Range Midpoints'!$A$2:$C$13,3))</f>
        <v>60</v>
      </c>
      <c r="I2520">
        <f>VLOOKUP(B2520,'State Business Patterns'!A$3:H$53,8)</f>
        <v>0.6954285714285714</v>
      </c>
      <c r="J2520" s="32">
        <f t="shared" si="83"/>
        <v>41.725714285714282</v>
      </c>
      <c r="K2520">
        <f t="shared" si="84"/>
        <v>6.3995417312650988E-5</v>
      </c>
    </row>
    <row r="2521" spans="1:11">
      <c r="A2521" s="1" t="s">
        <v>2023</v>
      </c>
      <c r="B2521" s="62" t="s">
        <v>3184</v>
      </c>
      <c r="C2521" s="62" t="s">
        <v>2852</v>
      </c>
      <c r="D2521" s="62" t="s">
        <v>2837</v>
      </c>
      <c r="E2521" s="63">
        <v>2398</v>
      </c>
      <c r="F2521" s="62" t="s">
        <v>2841</v>
      </c>
      <c r="G2521" s="34" t="str">
        <f>IF((F2521=""),"",VLOOKUP(F2521,'Range Midpoints'!$A$2:$C$13,2))</f>
        <v/>
      </c>
      <c r="H2521" s="1" t="str">
        <f>IF((F2521=""),"",VLOOKUP(F2521,'Range Midpoints'!$A$2:$C$13,3))</f>
        <v/>
      </c>
      <c r="I2521">
        <f>VLOOKUP(B2521,'State Business Patterns'!A$3:H$53,8)</f>
        <v>0.6954285714285714</v>
      </c>
      <c r="J2521" s="32">
        <f t="shared" si="83"/>
        <v>2398</v>
      </c>
      <c r="K2521">
        <f t="shared" si="84"/>
        <v>3.6778522151813186E-3</v>
      </c>
    </row>
    <row r="2522" spans="1:11">
      <c r="A2522" s="1" t="s">
        <v>2024</v>
      </c>
      <c r="B2522" s="62" t="s">
        <v>3184</v>
      </c>
      <c r="C2522" s="62" t="s">
        <v>2932</v>
      </c>
      <c r="D2522" s="62" t="s">
        <v>2837</v>
      </c>
      <c r="E2522" s="63">
        <v>0</v>
      </c>
      <c r="F2522" s="62" t="s">
        <v>2838</v>
      </c>
      <c r="G2522" s="34" t="str">
        <f>IF((F2522=""),"",VLOOKUP(F2522,'Range Midpoints'!$A$2:$C$13,2))</f>
        <v>20-99</v>
      </c>
      <c r="H2522" s="1">
        <f>IF((F2522=""),"",VLOOKUP(F2522,'Range Midpoints'!$A$2:$C$13,3))</f>
        <v>60</v>
      </c>
      <c r="I2522">
        <f>VLOOKUP(B2522,'State Business Patterns'!A$3:H$53,8)</f>
        <v>0.6954285714285714</v>
      </c>
      <c r="J2522" s="32">
        <f t="shared" si="83"/>
        <v>41.725714285714282</v>
      </c>
      <c r="K2522">
        <f t="shared" si="84"/>
        <v>6.3995417312650988E-5</v>
      </c>
    </row>
    <row r="2523" spans="1:11">
      <c r="A2523" s="1" t="s">
        <v>2025</v>
      </c>
      <c r="B2523" s="62" t="s">
        <v>3184</v>
      </c>
      <c r="C2523" s="62" t="s">
        <v>2855</v>
      </c>
      <c r="D2523" s="62" t="s">
        <v>2837</v>
      </c>
      <c r="E2523" s="63">
        <v>0</v>
      </c>
      <c r="F2523" s="62" t="s">
        <v>2838</v>
      </c>
      <c r="G2523" s="34" t="str">
        <f>IF((F2523=""),"",VLOOKUP(F2523,'Range Midpoints'!$A$2:$C$13,2))</f>
        <v>20-99</v>
      </c>
      <c r="H2523" s="1">
        <f>IF((F2523=""),"",VLOOKUP(F2523,'Range Midpoints'!$A$2:$C$13,3))</f>
        <v>60</v>
      </c>
      <c r="I2523">
        <f>VLOOKUP(B2523,'State Business Patterns'!A$3:H$53,8)</f>
        <v>0.6954285714285714</v>
      </c>
      <c r="J2523" s="32">
        <f t="shared" si="83"/>
        <v>41.725714285714282</v>
      </c>
      <c r="K2523">
        <f t="shared" si="84"/>
        <v>6.3995417312650988E-5</v>
      </c>
    </row>
    <row r="2524" spans="1:11">
      <c r="A2524" s="1" t="s">
        <v>2026</v>
      </c>
      <c r="B2524" s="62" t="s">
        <v>3184</v>
      </c>
      <c r="C2524" s="62" t="s">
        <v>2856</v>
      </c>
      <c r="D2524" s="62" t="s">
        <v>2837</v>
      </c>
      <c r="E2524" s="63">
        <v>467</v>
      </c>
      <c r="F2524" s="62" t="s">
        <v>2841</v>
      </c>
      <c r="G2524" s="34" t="str">
        <f>IF((F2524=""),"",VLOOKUP(F2524,'Range Midpoints'!$A$2:$C$13,2))</f>
        <v/>
      </c>
      <c r="H2524" s="1" t="str">
        <f>IF((F2524=""),"",VLOOKUP(F2524,'Range Midpoints'!$A$2:$C$13,3))</f>
        <v/>
      </c>
      <c r="I2524">
        <f>VLOOKUP(B2524,'State Business Patterns'!A$3:H$53,8)</f>
        <v>0.6954285714285714</v>
      </c>
      <c r="J2524" s="32">
        <f t="shared" si="83"/>
        <v>467</v>
      </c>
      <c r="K2524">
        <f t="shared" si="84"/>
        <v>7.1624561488310083E-4</v>
      </c>
    </row>
    <row r="2525" spans="1:11">
      <c r="A2525" s="1" t="s">
        <v>2027</v>
      </c>
      <c r="B2525" s="62" t="s">
        <v>3184</v>
      </c>
      <c r="C2525" s="62" t="s">
        <v>2857</v>
      </c>
      <c r="D2525" s="62" t="s">
        <v>2837</v>
      </c>
      <c r="E2525" s="63">
        <v>59</v>
      </c>
      <c r="F2525" s="62" t="s">
        <v>2841</v>
      </c>
      <c r="G2525" s="34" t="str">
        <f>IF((F2525=""),"",VLOOKUP(F2525,'Range Midpoints'!$A$2:$C$13,2))</f>
        <v/>
      </c>
      <c r="H2525" s="1" t="str">
        <f>IF((F2525=""),"",VLOOKUP(F2525,'Range Midpoints'!$A$2:$C$13,3))</f>
        <v/>
      </c>
      <c r="I2525">
        <f>VLOOKUP(B2525,'State Business Patterns'!A$3:H$53,8)</f>
        <v>0.6954285714285714</v>
      </c>
      <c r="J2525" s="32">
        <f t="shared" si="83"/>
        <v>59</v>
      </c>
      <c r="K2525">
        <f t="shared" si="84"/>
        <v>9.0489274685445282E-5</v>
      </c>
    </row>
    <row r="2526" spans="1:11">
      <c r="A2526" s="1" t="s">
        <v>2028</v>
      </c>
      <c r="B2526" s="62" t="s">
        <v>3184</v>
      </c>
      <c r="C2526" s="62" t="s">
        <v>2934</v>
      </c>
      <c r="D2526" s="62" t="s">
        <v>2837</v>
      </c>
      <c r="E2526" s="63">
        <v>205</v>
      </c>
      <c r="F2526" s="62" t="s">
        <v>2841</v>
      </c>
      <c r="G2526" s="34" t="str">
        <f>IF((F2526=""),"",VLOOKUP(F2526,'Range Midpoints'!$A$2:$C$13,2))</f>
        <v/>
      </c>
      <c r="H2526" s="1" t="str">
        <f>IF((F2526=""),"",VLOOKUP(F2526,'Range Midpoints'!$A$2:$C$13,3))</f>
        <v/>
      </c>
      <c r="I2526">
        <f>VLOOKUP(B2526,'State Business Patterns'!A$3:H$53,8)</f>
        <v>0.6954285714285714</v>
      </c>
      <c r="J2526" s="32">
        <f t="shared" si="83"/>
        <v>205</v>
      </c>
      <c r="K2526">
        <f t="shared" si="84"/>
        <v>3.1441188661892006E-4</v>
      </c>
    </row>
    <row r="2527" spans="1:11">
      <c r="A2527" s="1" t="s">
        <v>2029</v>
      </c>
      <c r="B2527" s="62" t="s">
        <v>3184</v>
      </c>
      <c r="C2527" s="62" t="s">
        <v>2858</v>
      </c>
      <c r="D2527" s="62" t="s">
        <v>2837</v>
      </c>
      <c r="E2527" s="63">
        <v>345</v>
      </c>
      <c r="F2527" s="62" t="s">
        <v>2841</v>
      </c>
      <c r="G2527" s="34" t="str">
        <f>IF((F2527=""),"",VLOOKUP(F2527,'Range Midpoints'!$A$2:$C$13,2))</f>
        <v/>
      </c>
      <c r="H2527" s="1" t="str">
        <f>IF((F2527=""),"",VLOOKUP(F2527,'Range Midpoints'!$A$2:$C$13,3))</f>
        <v/>
      </c>
      <c r="I2527">
        <f>VLOOKUP(B2527,'State Business Patterns'!A$3:H$53,8)</f>
        <v>0.6954285714285714</v>
      </c>
      <c r="J2527" s="32">
        <f t="shared" si="83"/>
        <v>345</v>
      </c>
      <c r="K2527">
        <f t="shared" si="84"/>
        <v>5.2913219943184102E-4</v>
      </c>
    </row>
    <row r="2528" spans="1:11">
      <c r="A2528" s="1" t="s">
        <v>2030</v>
      </c>
      <c r="B2528" s="62" t="s">
        <v>3184</v>
      </c>
      <c r="C2528" s="62" t="s">
        <v>2860</v>
      </c>
      <c r="D2528" s="62" t="s">
        <v>2837</v>
      </c>
      <c r="E2528" s="63">
        <v>0</v>
      </c>
      <c r="F2528" s="62" t="s">
        <v>2838</v>
      </c>
      <c r="G2528" s="34" t="str">
        <f>IF((F2528=""),"",VLOOKUP(F2528,'Range Midpoints'!$A$2:$C$13,2))</f>
        <v>20-99</v>
      </c>
      <c r="H2528" s="1">
        <f>IF((F2528=""),"",VLOOKUP(F2528,'Range Midpoints'!$A$2:$C$13,3))</f>
        <v>60</v>
      </c>
      <c r="I2528">
        <f>VLOOKUP(B2528,'State Business Patterns'!A$3:H$53,8)</f>
        <v>0.6954285714285714</v>
      </c>
      <c r="J2528" s="32">
        <f t="shared" si="83"/>
        <v>41.725714285714282</v>
      </c>
      <c r="K2528">
        <f t="shared" si="84"/>
        <v>6.3995417312650988E-5</v>
      </c>
    </row>
    <row r="2529" spans="1:11">
      <c r="A2529" s="1" t="s">
        <v>2031</v>
      </c>
      <c r="B2529" s="62" t="s">
        <v>3184</v>
      </c>
      <c r="C2529" s="62" t="s">
        <v>2861</v>
      </c>
      <c r="D2529" s="62" t="s">
        <v>2837</v>
      </c>
      <c r="E2529" s="63">
        <v>19</v>
      </c>
      <c r="F2529" s="62" t="s">
        <v>2841</v>
      </c>
      <c r="G2529" s="34" t="str">
        <f>IF((F2529=""),"",VLOOKUP(F2529,'Range Midpoints'!$A$2:$C$13,2))</f>
        <v/>
      </c>
      <c r="H2529" s="1" t="str">
        <f>IF((F2529=""),"",VLOOKUP(F2529,'Range Midpoints'!$A$2:$C$13,3))</f>
        <v/>
      </c>
      <c r="I2529">
        <f>VLOOKUP(B2529,'State Business Patterns'!A$3:H$53,8)</f>
        <v>0.6954285714285714</v>
      </c>
      <c r="J2529" s="32">
        <f t="shared" si="83"/>
        <v>19</v>
      </c>
      <c r="K2529">
        <f t="shared" si="84"/>
        <v>2.9140613881753565E-5</v>
      </c>
    </row>
    <row r="2530" spans="1:11">
      <c r="A2530" s="1" t="s">
        <v>2032</v>
      </c>
      <c r="B2530" s="62" t="s">
        <v>3184</v>
      </c>
      <c r="C2530" s="62" t="s">
        <v>2862</v>
      </c>
      <c r="D2530" s="62" t="s">
        <v>2837</v>
      </c>
      <c r="E2530" s="63">
        <v>26</v>
      </c>
      <c r="F2530" s="62" t="s">
        <v>2841</v>
      </c>
      <c r="G2530" s="34" t="str">
        <f>IF((F2530=""),"",VLOOKUP(F2530,'Range Midpoints'!$A$2:$C$13,2))</f>
        <v/>
      </c>
      <c r="H2530" s="1" t="str">
        <f>IF((F2530=""),"",VLOOKUP(F2530,'Range Midpoints'!$A$2:$C$13,3))</f>
        <v/>
      </c>
      <c r="I2530">
        <f>VLOOKUP(B2530,'State Business Patterns'!A$3:H$53,8)</f>
        <v>0.6954285714285714</v>
      </c>
      <c r="J2530" s="32">
        <f t="shared" si="83"/>
        <v>26</v>
      </c>
      <c r="K2530">
        <f t="shared" si="84"/>
        <v>3.9876629522399618E-5</v>
      </c>
    </row>
    <row r="2531" spans="1:11">
      <c r="A2531" s="1" t="s">
        <v>2033</v>
      </c>
      <c r="B2531" s="62" t="s">
        <v>3184</v>
      </c>
      <c r="C2531" s="62" t="s">
        <v>2863</v>
      </c>
      <c r="D2531" s="62" t="s">
        <v>2837</v>
      </c>
      <c r="E2531" s="63">
        <v>85</v>
      </c>
      <c r="F2531" s="62" t="s">
        <v>2841</v>
      </c>
      <c r="G2531" s="34" t="str">
        <f>IF((F2531=""),"",VLOOKUP(F2531,'Range Midpoints'!$A$2:$C$13,2))</f>
        <v/>
      </c>
      <c r="H2531" s="1" t="str">
        <f>IF((F2531=""),"",VLOOKUP(F2531,'Range Midpoints'!$A$2:$C$13,3))</f>
        <v/>
      </c>
      <c r="I2531">
        <f>VLOOKUP(B2531,'State Business Patterns'!A$3:H$53,8)</f>
        <v>0.6954285714285714</v>
      </c>
      <c r="J2531" s="32">
        <f t="shared" si="83"/>
        <v>85</v>
      </c>
      <c r="K2531">
        <f t="shared" si="84"/>
        <v>1.303659042078449E-4</v>
      </c>
    </row>
    <row r="2532" spans="1:11">
      <c r="A2532" s="1" t="s">
        <v>2034</v>
      </c>
      <c r="B2532" s="62" t="s">
        <v>3184</v>
      </c>
      <c r="C2532" s="62" t="s">
        <v>2864</v>
      </c>
      <c r="D2532" s="62" t="s">
        <v>2837</v>
      </c>
      <c r="E2532" s="63">
        <v>0</v>
      </c>
      <c r="F2532" s="62" t="s">
        <v>2848</v>
      </c>
      <c r="G2532" s="34" t="str">
        <f>IF((F2532=""),"",VLOOKUP(F2532,'Range Midpoints'!$A$2:$C$13,2))</f>
        <v>0-19</v>
      </c>
      <c r="H2532" s="1">
        <f>IF((F2532=""),"",VLOOKUP(F2532,'Range Midpoints'!$A$2:$C$13,3))</f>
        <v>10</v>
      </c>
      <c r="I2532">
        <f>VLOOKUP(B2532,'State Business Patterns'!A$3:H$53,8)</f>
        <v>0.6954285714285714</v>
      </c>
      <c r="J2532" s="32">
        <f t="shared" si="83"/>
        <v>6.9542857142857137</v>
      </c>
      <c r="K2532">
        <f t="shared" si="84"/>
        <v>1.066590288544183E-5</v>
      </c>
    </row>
    <row r="2533" spans="1:11">
      <c r="A2533" s="1" t="s">
        <v>2035</v>
      </c>
      <c r="B2533" s="62" t="s">
        <v>3184</v>
      </c>
      <c r="C2533" s="62" t="s">
        <v>2865</v>
      </c>
      <c r="D2533" s="62" t="s">
        <v>2837</v>
      </c>
      <c r="E2533" s="63">
        <v>0</v>
      </c>
      <c r="F2533" s="62" t="s">
        <v>2838</v>
      </c>
      <c r="G2533" s="34" t="str">
        <f>IF((F2533=""),"",VLOOKUP(F2533,'Range Midpoints'!$A$2:$C$13,2))</f>
        <v>20-99</v>
      </c>
      <c r="H2533" s="1">
        <f>IF((F2533=""),"",VLOOKUP(F2533,'Range Midpoints'!$A$2:$C$13,3))</f>
        <v>60</v>
      </c>
      <c r="I2533">
        <f>VLOOKUP(B2533,'State Business Patterns'!A$3:H$53,8)</f>
        <v>0.6954285714285714</v>
      </c>
      <c r="J2533" s="32">
        <f t="shared" si="83"/>
        <v>41.725714285714282</v>
      </c>
      <c r="K2533">
        <f t="shared" si="84"/>
        <v>6.3995417312650988E-5</v>
      </c>
    </row>
    <row r="2534" spans="1:11">
      <c r="A2534" s="1" t="s">
        <v>2036</v>
      </c>
      <c r="B2534" s="62" t="s">
        <v>3184</v>
      </c>
      <c r="C2534" s="62" t="s">
        <v>2866</v>
      </c>
      <c r="D2534" s="62" t="s">
        <v>2837</v>
      </c>
      <c r="E2534" s="63">
        <v>54</v>
      </c>
      <c r="F2534" s="62" t="s">
        <v>2841</v>
      </c>
      <c r="G2534" s="34" t="str">
        <f>IF((F2534=""),"",VLOOKUP(F2534,'Range Midpoints'!$A$2:$C$13,2))</f>
        <v/>
      </c>
      <c r="H2534" s="1" t="str">
        <f>IF((F2534=""),"",VLOOKUP(F2534,'Range Midpoints'!$A$2:$C$13,3))</f>
        <v/>
      </c>
      <c r="I2534">
        <f>VLOOKUP(B2534,'State Business Patterns'!A$3:H$53,8)</f>
        <v>0.6954285714285714</v>
      </c>
      <c r="J2534" s="32">
        <f t="shared" si="83"/>
        <v>54</v>
      </c>
      <c r="K2534">
        <f t="shared" si="84"/>
        <v>8.2820692084983815E-5</v>
      </c>
    </row>
    <row r="2535" spans="1:11">
      <c r="A2535" s="1" t="s">
        <v>2037</v>
      </c>
      <c r="B2535" s="62" t="s">
        <v>3184</v>
      </c>
      <c r="C2535" s="62" t="s">
        <v>2867</v>
      </c>
      <c r="D2535" s="62" t="s">
        <v>2837</v>
      </c>
      <c r="E2535" s="63">
        <v>0</v>
      </c>
      <c r="F2535" s="62" t="s">
        <v>2838</v>
      </c>
      <c r="G2535" s="34" t="str">
        <f>IF((F2535=""),"",VLOOKUP(F2535,'Range Midpoints'!$A$2:$C$13,2))</f>
        <v>20-99</v>
      </c>
      <c r="H2535" s="1">
        <f>IF((F2535=""),"",VLOOKUP(F2535,'Range Midpoints'!$A$2:$C$13,3))</f>
        <v>60</v>
      </c>
      <c r="I2535">
        <f>VLOOKUP(B2535,'State Business Patterns'!A$3:H$53,8)</f>
        <v>0.6954285714285714</v>
      </c>
      <c r="J2535" s="32">
        <f t="shared" si="83"/>
        <v>41.725714285714282</v>
      </c>
      <c r="K2535">
        <f t="shared" si="84"/>
        <v>6.3995417312650988E-5</v>
      </c>
    </row>
    <row r="2536" spans="1:11">
      <c r="A2536" s="1" t="s">
        <v>2038</v>
      </c>
      <c r="B2536" s="62" t="s">
        <v>3184</v>
      </c>
      <c r="C2536" s="62" t="s">
        <v>2868</v>
      </c>
      <c r="D2536" s="62" t="s">
        <v>2837</v>
      </c>
      <c r="E2536" s="63">
        <v>390</v>
      </c>
      <c r="F2536" s="62" t="s">
        <v>2841</v>
      </c>
      <c r="G2536" s="34" t="str">
        <f>IF((F2536=""),"",VLOOKUP(F2536,'Range Midpoints'!$A$2:$C$13,2))</f>
        <v/>
      </c>
      <c r="H2536" s="1" t="str">
        <f>IF((F2536=""),"",VLOOKUP(F2536,'Range Midpoints'!$A$2:$C$13,3))</f>
        <v/>
      </c>
      <c r="I2536">
        <f>VLOOKUP(B2536,'State Business Patterns'!A$3:H$53,8)</f>
        <v>0.6954285714285714</v>
      </c>
      <c r="J2536" s="32">
        <f t="shared" si="83"/>
        <v>390</v>
      </c>
      <c r="K2536">
        <f t="shared" si="84"/>
        <v>5.981494428359943E-4</v>
      </c>
    </row>
    <row r="2537" spans="1:11">
      <c r="A2537" s="1" t="s">
        <v>2039</v>
      </c>
      <c r="B2537" s="62" t="s">
        <v>3184</v>
      </c>
      <c r="C2537" s="62" t="s">
        <v>2869</v>
      </c>
      <c r="D2537" s="62" t="s">
        <v>2837</v>
      </c>
      <c r="E2537" s="63">
        <v>0</v>
      </c>
      <c r="F2537" s="62" t="s">
        <v>2838</v>
      </c>
      <c r="G2537" s="34" t="str">
        <f>IF((F2537=""),"",VLOOKUP(F2537,'Range Midpoints'!$A$2:$C$13,2))</f>
        <v>20-99</v>
      </c>
      <c r="H2537" s="1">
        <f>IF((F2537=""),"",VLOOKUP(F2537,'Range Midpoints'!$A$2:$C$13,3))</f>
        <v>60</v>
      </c>
      <c r="I2537">
        <f>VLOOKUP(B2537,'State Business Patterns'!A$3:H$53,8)</f>
        <v>0.6954285714285714</v>
      </c>
      <c r="J2537" s="32">
        <f t="shared" si="83"/>
        <v>41.725714285714282</v>
      </c>
      <c r="K2537">
        <f t="shared" si="84"/>
        <v>6.3995417312650988E-5</v>
      </c>
    </row>
    <row r="2538" spans="1:11">
      <c r="A2538" s="1" t="s">
        <v>2040</v>
      </c>
      <c r="B2538" s="62" t="s">
        <v>3184</v>
      </c>
      <c r="C2538" s="62" t="s">
        <v>2936</v>
      </c>
      <c r="D2538" s="62" t="s">
        <v>2837</v>
      </c>
      <c r="E2538" s="63">
        <v>449</v>
      </c>
      <c r="F2538" s="62" t="s">
        <v>2841</v>
      </c>
      <c r="G2538" s="34" t="str">
        <f>IF((F2538=""),"",VLOOKUP(F2538,'Range Midpoints'!$A$2:$C$13,2))</f>
        <v/>
      </c>
      <c r="H2538" s="1" t="str">
        <f>IF((F2538=""),"",VLOOKUP(F2538,'Range Midpoints'!$A$2:$C$13,3))</f>
        <v/>
      </c>
      <c r="I2538">
        <f>VLOOKUP(B2538,'State Business Patterns'!A$3:H$53,8)</f>
        <v>0.6954285714285714</v>
      </c>
      <c r="J2538" s="32">
        <f t="shared" si="83"/>
        <v>449</v>
      </c>
      <c r="K2538">
        <f t="shared" si="84"/>
        <v>6.886387175214395E-4</v>
      </c>
    </row>
    <row r="2539" spans="1:11">
      <c r="A2539" s="1" t="s">
        <v>2041</v>
      </c>
      <c r="B2539" s="62" t="s">
        <v>3184</v>
      </c>
      <c r="C2539" s="62" t="s">
        <v>2870</v>
      </c>
      <c r="D2539" s="62" t="s">
        <v>2837</v>
      </c>
      <c r="E2539" s="63">
        <v>0</v>
      </c>
      <c r="F2539" s="62" t="s">
        <v>2848</v>
      </c>
      <c r="G2539" s="34" t="str">
        <f>IF((F2539=""),"",VLOOKUP(F2539,'Range Midpoints'!$A$2:$C$13,2))</f>
        <v>0-19</v>
      </c>
      <c r="H2539" s="1">
        <f>IF((F2539=""),"",VLOOKUP(F2539,'Range Midpoints'!$A$2:$C$13,3))</f>
        <v>10</v>
      </c>
      <c r="I2539">
        <f>VLOOKUP(B2539,'State Business Patterns'!A$3:H$53,8)</f>
        <v>0.6954285714285714</v>
      </c>
      <c r="J2539" s="32">
        <f t="shared" si="83"/>
        <v>6.9542857142857137</v>
      </c>
      <c r="K2539">
        <f t="shared" si="84"/>
        <v>1.066590288544183E-5</v>
      </c>
    </row>
    <row r="2540" spans="1:11">
      <c r="A2540" s="1" t="s">
        <v>2042</v>
      </c>
      <c r="B2540" s="62" t="s">
        <v>3184</v>
      </c>
      <c r="C2540" s="62" t="s">
        <v>2871</v>
      </c>
      <c r="D2540" s="62" t="s">
        <v>2837</v>
      </c>
      <c r="E2540" s="63">
        <v>0</v>
      </c>
      <c r="F2540" s="62" t="s">
        <v>2838</v>
      </c>
      <c r="G2540" s="34" t="str">
        <f>IF((F2540=""),"",VLOOKUP(F2540,'Range Midpoints'!$A$2:$C$13,2))</f>
        <v>20-99</v>
      </c>
      <c r="H2540" s="1">
        <f>IF((F2540=""),"",VLOOKUP(F2540,'Range Midpoints'!$A$2:$C$13,3))</f>
        <v>60</v>
      </c>
      <c r="I2540">
        <f>VLOOKUP(B2540,'State Business Patterns'!A$3:H$53,8)</f>
        <v>0.6954285714285714</v>
      </c>
      <c r="J2540" s="32">
        <f t="shared" si="83"/>
        <v>41.725714285714282</v>
      </c>
      <c r="K2540">
        <f t="shared" si="84"/>
        <v>6.3995417312650988E-5</v>
      </c>
    </row>
    <row r="2541" spans="1:11">
      <c r="A2541" s="1" t="s">
        <v>2043</v>
      </c>
      <c r="B2541" s="62" t="s">
        <v>3184</v>
      </c>
      <c r="C2541" s="62" t="s">
        <v>2872</v>
      </c>
      <c r="D2541" s="62" t="s">
        <v>2837</v>
      </c>
      <c r="E2541" s="63">
        <v>0</v>
      </c>
      <c r="F2541" s="62" t="s">
        <v>2848</v>
      </c>
      <c r="G2541" s="34" t="str">
        <f>IF((F2541=""),"",VLOOKUP(F2541,'Range Midpoints'!$A$2:$C$13,2))</f>
        <v>0-19</v>
      </c>
      <c r="H2541" s="1">
        <f>IF((F2541=""),"",VLOOKUP(F2541,'Range Midpoints'!$A$2:$C$13,3))</f>
        <v>10</v>
      </c>
      <c r="I2541">
        <f>VLOOKUP(B2541,'State Business Patterns'!A$3:H$53,8)</f>
        <v>0.6954285714285714</v>
      </c>
      <c r="J2541" s="32">
        <f t="shared" si="83"/>
        <v>6.9542857142857137</v>
      </c>
      <c r="K2541">
        <f t="shared" si="84"/>
        <v>1.066590288544183E-5</v>
      </c>
    </row>
    <row r="2542" spans="1:11">
      <c r="A2542" s="1" t="s">
        <v>2044</v>
      </c>
      <c r="B2542" s="62" t="s">
        <v>3184</v>
      </c>
      <c r="C2542" s="62" t="s">
        <v>2873</v>
      </c>
      <c r="D2542" s="62" t="s">
        <v>2837</v>
      </c>
      <c r="E2542" s="63">
        <v>122</v>
      </c>
      <c r="F2542" s="62" t="s">
        <v>2841</v>
      </c>
      <c r="G2542" s="34" t="str">
        <f>IF((F2542=""),"",VLOOKUP(F2542,'Range Midpoints'!$A$2:$C$13,2))</f>
        <v/>
      </c>
      <c r="H2542" s="1" t="str">
        <f>IF((F2542=""),"",VLOOKUP(F2542,'Range Midpoints'!$A$2:$C$13,3))</f>
        <v/>
      </c>
      <c r="I2542">
        <f>VLOOKUP(B2542,'State Business Patterns'!A$3:H$53,8)</f>
        <v>0.6954285714285714</v>
      </c>
      <c r="J2542" s="32">
        <f t="shared" si="83"/>
        <v>122</v>
      </c>
      <c r="K2542">
        <f t="shared" si="84"/>
        <v>1.8711341545125975E-4</v>
      </c>
    </row>
    <row r="2543" spans="1:11">
      <c r="A2543" s="1" t="s">
        <v>2045</v>
      </c>
      <c r="B2543" s="62" t="s">
        <v>3184</v>
      </c>
      <c r="C2543" s="62" t="s">
        <v>2874</v>
      </c>
      <c r="D2543" s="62" t="s">
        <v>2837</v>
      </c>
      <c r="E2543" s="63">
        <v>247</v>
      </c>
      <c r="F2543" s="62" t="s">
        <v>2841</v>
      </c>
      <c r="G2543" s="34" t="str">
        <f>IF((F2543=""),"",VLOOKUP(F2543,'Range Midpoints'!$A$2:$C$13,2))</f>
        <v/>
      </c>
      <c r="H2543" s="1" t="str">
        <f>IF((F2543=""),"",VLOOKUP(F2543,'Range Midpoints'!$A$2:$C$13,3))</f>
        <v/>
      </c>
      <c r="I2543">
        <f>VLOOKUP(B2543,'State Business Patterns'!A$3:H$53,8)</f>
        <v>0.6954285714285714</v>
      </c>
      <c r="J2543" s="32">
        <f t="shared" si="83"/>
        <v>247</v>
      </c>
      <c r="K2543">
        <f t="shared" si="84"/>
        <v>3.7882798046279638E-4</v>
      </c>
    </row>
    <row r="2544" spans="1:11">
      <c r="A2544" s="1" t="s">
        <v>2046</v>
      </c>
      <c r="B2544" s="62" t="s">
        <v>3184</v>
      </c>
      <c r="C2544" s="62" t="s">
        <v>2875</v>
      </c>
      <c r="D2544" s="62" t="s">
        <v>2837</v>
      </c>
      <c r="E2544" s="63">
        <v>0</v>
      </c>
      <c r="F2544" s="62" t="s">
        <v>2848</v>
      </c>
      <c r="G2544" s="34" t="str">
        <f>IF((F2544=""),"",VLOOKUP(F2544,'Range Midpoints'!$A$2:$C$13,2))</f>
        <v>0-19</v>
      </c>
      <c r="H2544" s="1">
        <f>IF((F2544=""),"",VLOOKUP(F2544,'Range Midpoints'!$A$2:$C$13,3))</f>
        <v>10</v>
      </c>
      <c r="I2544">
        <f>VLOOKUP(B2544,'State Business Patterns'!A$3:H$53,8)</f>
        <v>0.6954285714285714</v>
      </c>
      <c r="J2544" s="32">
        <f t="shared" si="83"/>
        <v>6.9542857142857137</v>
      </c>
      <c r="K2544">
        <f t="shared" si="84"/>
        <v>1.066590288544183E-5</v>
      </c>
    </row>
    <row r="2545" spans="1:11">
      <c r="A2545" s="1" t="s">
        <v>2049</v>
      </c>
      <c r="B2545" s="62" t="s">
        <v>3184</v>
      </c>
      <c r="C2545" s="62" t="s">
        <v>2877</v>
      </c>
      <c r="D2545" s="62" t="s">
        <v>2837</v>
      </c>
      <c r="E2545" s="63">
        <v>1165</v>
      </c>
      <c r="F2545" s="62" t="s">
        <v>2841</v>
      </c>
      <c r="G2545" s="34" t="str">
        <f>IF((F2545=""),"",VLOOKUP(F2545,'Range Midpoints'!$A$2:$C$13,2))</f>
        <v/>
      </c>
      <c r="H2545" s="1" t="str">
        <f>IF((F2545=""),"",VLOOKUP(F2545,'Range Midpoints'!$A$2:$C$13,3))</f>
        <v/>
      </c>
      <c r="I2545">
        <f>VLOOKUP(B2545,'State Business Patterns'!A$3:H$53,8)</f>
        <v>0.6954285714285714</v>
      </c>
      <c r="J2545" s="32">
        <f t="shared" si="83"/>
        <v>1165</v>
      </c>
      <c r="K2545">
        <f t="shared" si="84"/>
        <v>1.7867797459075214E-3</v>
      </c>
    </row>
    <row r="2546" spans="1:11">
      <c r="A2546" s="1" t="s">
        <v>2050</v>
      </c>
      <c r="B2546" s="62" t="s">
        <v>3184</v>
      </c>
      <c r="C2546" s="62" t="s">
        <v>2878</v>
      </c>
      <c r="D2546" s="62" t="s">
        <v>2837</v>
      </c>
      <c r="E2546" s="63">
        <v>36</v>
      </c>
      <c r="F2546" s="62" t="s">
        <v>2841</v>
      </c>
      <c r="G2546" s="34" t="str">
        <f>IF((F2546=""),"",VLOOKUP(F2546,'Range Midpoints'!$A$2:$C$13,2))</f>
        <v/>
      </c>
      <c r="H2546" s="1" t="str">
        <f>IF((F2546=""),"",VLOOKUP(F2546,'Range Midpoints'!$A$2:$C$13,3))</f>
        <v/>
      </c>
      <c r="I2546">
        <f>VLOOKUP(B2546,'State Business Patterns'!A$3:H$53,8)</f>
        <v>0.6954285714285714</v>
      </c>
      <c r="J2546" s="32">
        <f t="shared" si="83"/>
        <v>36</v>
      </c>
      <c r="K2546">
        <f t="shared" si="84"/>
        <v>5.5213794723322545E-5</v>
      </c>
    </row>
    <row r="2547" spans="1:11">
      <c r="A2547" s="1" t="s">
        <v>2051</v>
      </c>
      <c r="B2547" s="62" t="s">
        <v>3184</v>
      </c>
      <c r="C2547" s="62" t="s">
        <v>2879</v>
      </c>
      <c r="D2547" s="62" t="s">
        <v>2837</v>
      </c>
      <c r="E2547" s="63">
        <v>9</v>
      </c>
      <c r="F2547" s="62" t="s">
        <v>2841</v>
      </c>
      <c r="G2547" s="34" t="str">
        <f>IF((F2547=""),"",VLOOKUP(F2547,'Range Midpoints'!$A$2:$C$13,2))</f>
        <v/>
      </c>
      <c r="H2547" s="1" t="str">
        <f>IF((F2547=""),"",VLOOKUP(F2547,'Range Midpoints'!$A$2:$C$13,3))</f>
        <v/>
      </c>
      <c r="I2547">
        <f>VLOOKUP(B2547,'State Business Patterns'!A$3:H$53,8)</f>
        <v>0.6954285714285714</v>
      </c>
      <c r="J2547" s="32">
        <f t="shared" si="83"/>
        <v>9</v>
      </c>
      <c r="K2547">
        <f t="shared" si="84"/>
        <v>1.3803448680830636E-5</v>
      </c>
    </row>
    <row r="2548" spans="1:11">
      <c r="A2548" s="1" t="s">
        <v>2052</v>
      </c>
      <c r="B2548" s="62" t="s">
        <v>3184</v>
      </c>
      <c r="C2548" s="62" t="s">
        <v>2880</v>
      </c>
      <c r="D2548" s="62" t="s">
        <v>2837</v>
      </c>
      <c r="E2548" s="63">
        <v>0</v>
      </c>
      <c r="F2548" s="62" t="s">
        <v>2838</v>
      </c>
      <c r="G2548" s="34" t="str">
        <f>IF((F2548=""),"",VLOOKUP(F2548,'Range Midpoints'!$A$2:$C$13,2))</f>
        <v>20-99</v>
      </c>
      <c r="H2548" s="1">
        <f>IF((F2548=""),"",VLOOKUP(F2548,'Range Midpoints'!$A$2:$C$13,3))</f>
        <v>60</v>
      </c>
      <c r="I2548">
        <f>VLOOKUP(B2548,'State Business Patterns'!A$3:H$53,8)</f>
        <v>0.6954285714285714</v>
      </c>
      <c r="J2548" s="32">
        <f t="shared" si="83"/>
        <v>41.725714285714282</v>
      </c>
      <c r="K2548">
        <f t="shared" si="84"/>
        <v>6.3995417312650988E-5</v>
      </c>
    </row>
    <row r="2549" spans="1:11">
      <c r="A2549" s="1" t="s">
        <v>2053</v>
      </c>
      <c r="B2549" s="62" t="s">
        <v>3184</v>
      </c>
      <c r="C2549" s="62" t="s">
        <v>2881</v>
      </c>
      <c r="D2549" s="62" t="s">
        <v>2837</v>
      </c>
      <c r="E2549" s="63">
        <v>1914</v>
      </c>
      <c r="F2549" s="62" t="s">
        <v>2841</v>
      </c>
      <c r="G2549" s="34" t="str">
        <f>IF((F2549=""),"",VLOOKUP(F2549,'Range Midpoints'!$A$2:$C$13,2))</f>
        <v/>
      </c>
      <c r="H2549" s="1" t="str">
        <f>IF((F2549=""),"",VLOOKUP(F2549,'Range Midpoints'!$A$2:$C$13,3))</f>
        <v/>
      </c>
      <c r="I2549">
        <f>VLOOKUP(B2549,'State Business Patterns'!A$3:H$53,8)</f>
        <v>0.6954285714285714</v>
      </c>
      <c r="J2549" s="32">
        <f t="shared" si="83"/>
        <v>1914</v>
      </c>
      <c r="K2549">
        <f t="shared" si="84"/>
        <v>2.9355334194566488E-3</v>
      </c>
    </row>
    <row r="2550" spans="1:11">
      <c r="A2550" s="1" t="s">
        <v>2054</v>
      </c>
      <c r="B2550" s="62" t="s">
        <v>3184</v>
      </c>
      <c r="C2550" s="62" t="s">
        <v>2882</v>
      </c>
      <c r="D2550" s="62" t="s">
        <v>2837</v>
      </c>
      <c r="E2550" s="63">
        <v>0</v>
      </c>
      <c r="F2550" s="62" t="s">
        <v>2848</v>
      </c>
      <c r="G2550" s="34" t="str">
        <f>IF((F2550=""),"",VLOOKUP(F2550,'Range Midpoints'!$A$2:$C$13,2))</f>
        <v>0-19</v>
      </c>
      <c r="H2550" s="1">
        <f>IF((F2550=""),"",VLOOKUP(F2550,'Range Midpoints'!$A$2:$C$13,3))</f>
        <v>10</v>
      </c>
      <c r="I2550">
        <f>VLOOKUP(B2550,'State Business Patterns'!A$3:H$53,8)</f>
        <v>0.6954285714285714</v>
      </c>
      <c r="J2550" s="32">
        <f t="shared" si="83"/>
        <v>6.9542857142857137</v>
      </c>
      <c r="K2550">
        <f t="shared" si="84"/>
        <v>1.066590288544183E-5</v>
      </c>
    </row>
    <row r="2551" spans="1:11">
      <c r="A2551" s="1" t="s">
        <v>2055</v>
      </c>
      <c r="B2551" s="62" t="s">
        <v>3184</v>
      </c>
      <c r="C2551" s="62" t="s">
        <v>2883</v>
      </c>
      <c r="D2551" s="62" t="s">
        <v>2837</v>
      </c>
      <c r="E2551" s="63">
        <v>0</v>
      </c>
      <c r="F2551" s="62" t="s">
        <v>2838</v>
      </c>
      <c r="G2551" s="34" t="str">
        <f>IF((F2551=""),"",VLOOKUP(F2551,'Range Midpoints'!$A$2:$C$13,2))</f>
        <v>20-99</v>
      </c>
      <c r="H2551" s="1">
        <f>IF((F2551=""),"",VLOOKUP(F2551,'Range Midpoints'!$A$2:$C$13,3))</f>
        <v>60</v>
      </c>
      <c r="I2551">
        <f>VLOOKUP(B2551,'State Business Patterns'!A$3:H$53,8)</f>
        <v>0.6954285714285714</v>
      </c>
      <c r="J2551" s="32">
        <f t="shared" si="83"/>
        <v>41.725714285714282</v>
      </c>
      <c r="K2551">
        <f t="shared" si="84"/>
        <v>6.3995417312650988E-5</v>
      </c>
    </row>
    <row r="2552" spans="1:11">
      <c r="A2552" s="1" t="s">
        <v>2056</v>
      </c>
      <c r="B2552" s="62" t="s">
        <v>3184</v>
      </c>
      <c r="C2552" s="62" t="s">
        <v>2884</v>
      </c>
      <c r="D2552" s="62" t="s">
        <v>2837</v>
      </c>
      <c r="E2552" s="63">
        <v>0</v>
      </c>
      <c r="F2552" s="62" t="s">
        <v>2848</v>
      </c>
      <c r="G2552" s="34" t="str">
        <f>IF((F2552=""),"",VLOOKUP(F2552,'Range Midpoints'!$A$2:$C$13,2))</f>
        <v>0-19</v>
      </c>
      <c r="H2552" s="1">
        <f>IF((F2552=""),"",VLOOKUP(F2552,'Range Midpoints'!$A$2:$C$13,3))</f>
        <v>10</v>
      </c>
      <c r="I2552">
        <f>VLOOKUP(B2552,'State Business Patterns'!A$3:H$53,8)</f>
        <v>0.6954285714285714</v>
      </c>
      <c r="J2552" s="32">
        <f t="shared" si="83"/>
        <v>6.9542857142857137</v>
      </c>
      <c r="K2552">
        <f t="shared" si="84"/>
        <v>1.066590288544183E-5</v>
      </c>
    </row>
    <row r="2553" spans="1:11">
      <c r="A2553" s="1" t="s">
        <v>2057</v>
      </c>
      <c r="B2553" s="62" t="s">
        <v>3184</v>
      </c>
      <c r="C2553" s="62" t="s">
        <v>2885</v>
      </c>
      <c r="D2553" s="62" t="s">
        <v>2837</v>
      </c>
      <c r="E2553" s="63">
        <v>41</v>
      </c>
      <c r="F2553" s="62" t="s">
        <v>2841</v>
      </c>
      <c r="G2553" s="34" t="str">
        <f>IF((F2553=""),"",VLOOKUP(F2553,'Range Midpoints'!$A$2:$C$13,2))</f>
        <v/>
      </c>
      <c r="H2553" s="1" t="str">
        <f>IF((F2553=""),"",VLOOKUP(F2553,'Range Midpoints'!$A$2:$C$13,3))</f>
        <v/>
      </c>
      <c r="I2553">
        <f>VLOOKUP(B2553,'State Business Patterns'!A$3:H$53,8)</f>
        <v>0.6954285714285714</v>
      </c>
      <c r="J2553" s="32">
        <f t="shared" si="83"/>
        <v>41</v>
      </c>
      <c r="K2553">
        <f t="shared" si="84"/>
        <v>6.2882377323784006E-5</v>
      </c>
    </row>
    <row r="2554" spans="1:11">
      <c r="A2554" s="1" t="s">
        <v>2058</v>
      </c>
      <c r="B2554" s="62" t="s">
        <v>3184</v>
      </c>
      <c r="C2554" s="62" t="s">
        <v>2886</v>
      </c>
      <c r="D2554" s="62" t="s">
        <v>2837</v>
      </c>
      <c r="E2554" s="63">
        <v>59</v>
      </c>
      <c r="F2554" s="62" t="s">
        <v>2841</v>
      </c>
      <c r="G2554" s="34" t="str">
        <f>IF((F2554=""),"",VLOOKUP(F2554,'Range Midpoints'!$A$2:$C$13,2))</f>
        <v/>
      </c>
      <c r="H2554" s="1" t="str">
        <f>IF((F2554=""),"",VLOOKUP(F2554,'Range Midpoints'!$A$2:$C$13,3))</f>
        <v/>
      </c>
      <c r="I2554">
        <f>VLOOKUP(B2554,'State Business Patterns'!A$3:H$53,8)</f>
        <v>0.6954285714285714</v>
      </c>
      <c r="J2554" s="32">
        <f t="shared" si="83"/>
        <v>59</v>
      </c>
      <c r="K2554">
        <f t="shared" si="84"/>
        <v>9.0489274685445282E-5</v>
      </c>
    </row>
    <row r="2555" spans="1:11">
      <c r="A2555" s="1" t="s">
        <v>2059</v>
      </c>
      <c r="B2555" s="62" t="s">
        <v>3184</v>
      </c>
      <c r="C2555" s="62" t="s">
        <v>2888</v>
      </c>
      <c r="D2555" s="62" t="s">
        <v>2837</v>
      </c>
      <c r="E2555" s="63">
        <v>551</v>
      </c>
      <c r="F2555" s="62" t="s">
        <v>2841</v>
      </c>
      <c r="G2555" s="34" t="str">
        <f>IF((F2555=""),"",VLOOKUP(F2555,'Range Midpoints'!$A$2:$C$13,2))</f>
        <v/>
      </c>
      <c r="H2555" s="1" t="str">
        <f>IF((F2555=""),"",VLOOKUP(F2555,'Range Midpoints'!$A$2:$C$13,3))</f>
        <v/>
      </c>
      <c r="I2555">
        <f>VLOOKUP(B2555,'State Business Patterns'!A$3:H$53,8)</f>
        <v>0.6954285714285714</v>
      </c>
      <c r="J2555" s="32">
        <f t="shared" si="83"/>
        <v>551</v>
      </c>
      <c r="K2555">
        <f t="shared" si="84"/>
        <v>8.4507780257085338E-4</v>
      </c>
    </row>
    <row r="2556" spans="1:11">
      <c r="A2556" s="1" t="s">
        <v>2060</v>
      </c>
      <c r="B2556" s="62" t="s">
        <v>3184</v>
      </c>
      <c r="C2556" s="62" t="s">
        <v>2889</v>
      </c>
      <c r="D2556" s="62" t="s">
        <v>2837</v>
      </c>
      <c r="E2556" s="63">
        <v>0</v>
      </c>
      <c r="F2556" s="62" t="s">
        <v>2848</v>
      </c>
      <c r="G2556" s="34" t="str">
        <f>IF((F2556=""),"",VLOOKUP(F2556,'Range Midpoints'!$A$2:$C$13,2))</f>
        <v>0-19</v>
      </c>
      <c r="H2556" s="1">
        <f>IF((F2556=""),"",VLOOKUP(F2556,'Range Midpoints'!$A$2:$C$13,3))</f>
        <v>10</v>
      </c>
      <c r="I2556">
        <f>VLOOKUP(B2556,'State Business Patterns'!A$3:H$53,8)</f>
        <v>0.6954285714285714</v>
      </c>
      <c r="J2556" s="32">
        <f t="shared" si="83"/>
        <v>6.9542857142857137</v>
      </c>
      <c r="K2556">
        <f t="shared" si="84"/>
        <v>1.066590288544183E-5</v>
      </c>
    </row>
    <row r="2557" spans="1:11">
      <c r="A2557" s="1" t="s">
        <v>2061</v>
      </c>
      <c r="B2557" s="62" t="s">
        <v>3184</v>
      </c>
      <c r="C2557" s="62" t="s">
        <v>2890</v>
      </c>
      <c r="D2557" s="62" t="s">
        <v>2837</v>
      </c>
      <c r="E2557" s="63">
        <v>730</v>
      </c>
      <c r="F2557" s="62" t="s">
        <v>2841</v>
      </c>
      <c r="G2557" s="34" t="str">
        <f>IF((F2557=""),"",VLOOKUP(F2557,'Range Midpoints'!$A$2:$C$13,2))</f>
        <v/>
      </c>
      <c r="H2557" s="1" t="str">
        <f>IF((F2557=""),"",VLOOKUP(F2557,'Range Midpoints'!$A$2:$C$13,3))</f>
        <v/>
      </c>
      <c r="I2557">
        <f>VLOOKUP(B2557,'State Business Patterns'!A$3:H$53,8)</f>
        <v>0.6954285714285714</v>
      </c>
      <c r="J2557" s="32">
        <f t="shared" si="83"/>
        <v>730</v>
      </c>
      <c r="K2557">
        <f t="shared" si="84"/>
        <v>1.1196130596673739E-3</v>
      </c>
    </row>
    <row r="2558" spans="1:11">
      <c r="A2558" s="1" t="s">
        <v>2062</v>
      </c>
      <c r="B2558" s="62" t="s">
        <v>3184</v>
      </c>
      <c r="C2558" s="62" t="s">
        <v>2891</v>
      </c>
      <c r="D2558" s="62" t="s">
        <v>2837</v>
      </c>
      <c r="E2558" s="63">
        <v>0</v>
      </c>
      <c r="F2558" s="62" t="s">
        <v>2848</v>
      </c>
      <c r="G2558" s="34" t="str">
        <f>IF((F2558=""),"",VLOOKUP(F2558,'Range Midpoints'!$A$2:$C$13,2))</f>
        <v>0-19</v>
      </c>
      <c r="H2558" s="1">
        <f>IF((F2558=""),"",VLOOKUP(F2558,'Range Midpoints'!$A$2:$C$13,3))</f>
        <v>10</v>
      </c>
      <c r="I2558">
        <f>VLOOKUP(B2558,'State Business Patterns'!A$3:H$53,8)</f>
        <v>0.6954285714285714</v>
      </c>
      <c r="J2558" s="32">
        <f t="shared" si="83"/>
        <v>6.9542857142857137</v>
      </c>
      <c r="K2558">
        <f t="shared" si="84"/>
        <v>1.066590288544183E-5</v>
      </c>
    </row>
    <row r="2559" spans="1:11">
      <c r="A2559" s="1" t="s">
        <v>2063</v>
      </c>
      <c r="B2559" s="62" t="s">
        <v>3184</v>
      </c>
      <c r="C2559" s="62" t="s">
        <v>2892</v>
      </c>
      <c r="D2559" s="62" t="s">
        <v>2837</v>
      </c>
      <c r="E2559" s="63">
        <v>64</v>
      </c>
      <c r="F2559" s="62" t="s">
        <v>2841</v>
      </c>
      <c r="G2559" s="34" t="str">
        <f>IF((F2559=""),"",VLOOKUP(F2559,'Range Midpoints'!$A$2:$C$13,2))</f>
        <v/>
      </c>
      <c r="H2559" s="1" t="str">
        <f>IF((F2559=""),"",VLOOKUP(F2559,'Range Midpoints'!$A$2:$C$13,3))</f>
        <v/>
      </c>
      <c r="I2559">
        <f>VLOOKUP(B2559,'State Business Patterns'!A$3:H$53,8)</f>
        <v>0.6954285714285714</v>
      </c>
      <c r="J2559" s="32">
        <f t="shared" si="83"/>
        <v>64</v>
      </c>
      <c r="K2559">
        <f t="shared" si="84"/>
        <v>9.8157857285906749E-5</v>
      </c>
    </row>
    <row r="2560" spans="1:11">
      <c r="A2560" s="1" t="s">
        <v>2064</v>
      </c>
      <c r="B2560" s="62" t="s">
        <v>3184</v>
      </c>
      <c r="C2560" s="62" t="s">
        <v>2893</v>
      </c>
      <c r="D2560" s="62" t="s">
        <v>2837</v>
      </c>
      <c r="E2560" s="63">
        <v>304</v>
      </c>
      <c r="F2560" s="62" t="s">
        <v>2841</v>
      </c>
      <c r="G2560" s="34" t="str">
        <f>IF((F2560=""),"",VLOOKUP(F2560,'Range Midpoints'!$A$2:$C$13,2))</f>
        <v/>
      </c>
      <c r="H2560" s="1" t="str">
        <f>IF((F2560=""),"",VLOOKUP(F2560,'Range Midpoints'!$A$2:$C$13,3))</f>
        <v/>
      </c>
      <c r="I2560">
        <f>VLOOKUP(B2560,'State Business Patterns'!A$3:H$53,8)</f>
        <v>0.6954285714285714</v>
      </c>
      <c r="J2560" s="32">
        <f t="shared" si="83"/>
        <v>304</v>
      </c>
      <c r="K2560">
        <f t="shared" si="84"/>
        <v>4.6624982210805705E-4</v>
      </c>
    </row>
    <row r="2561" spans="1:11">
      <c r="A2561" s="1" t="s">
        <v>2065</v>
      </c>
      <c r="B2561" s="62" t="s">
        <v>3184</v>
      </c>
      <c r="C2561" s="62" t="s">
        <v>2894</v>
      </c>
      <c r="D2561" s="62" t="s">
        <v>2837</v>
      </c>
      <c r="E2561" s="63">
        <v>7</v>
      </c>
      <c r="F2561" s="62" t="s">
        <v>2841</v>
      </c>
      <c r="G2561" s="34" t="str">
        <f>IF((F2561=""),"",VLOOKUP(F2561,'Range Midpoints'!$A$2:$C$13,2))</f>
        <v/>
      </c>
      <c r="H2561" s="1" t="str">
        <f>IF((F2561=""),"",VLOOKUP(F2561,'Range Midpoints'!$A$2:$C$13,3))</f>
        <v/>
      </c>
      <c r="I2561">
        <f>VLOOKUP(B2561,'State Business Patterns'!A$3:H$53,8)</f>
        <v>0.6954285714285714</v>
      </c>
      <c r="J2561" s="32">
        <f t="shared" si="83"/>
        <v>7</v>
      </c>
      <c r="K2561">
        <f t="shared" si="84"/>
        <v>1.0736015640646051E-5</v>
      </c>
    </row>
    <row r="2562" spans="1:11">
      <c r="A2562" s="1" t="s">
        <v>2066</v>
      </c>
      <c r="B2562" s="62" t="s">
        <v>3184</v>
      </c>
      <c r="C2562" s="62" t="s">
        <v>2895</v>
      </c>
      <c r="D2562" s="62" t="s">
        <v>2837</v>
      </c>
      <c r="E2562" s="63">
        <v>34</v>
      </c>
      <c r="F2562" s="62" t="s">
        <v>2841</v>
      </c>
      <c r="G2562" s="34" t="str">
        <f>IF((F2562=""),"",VLOOKUP(F2562,'Range Midpoints'!$A$2:$C$13,2))</f>
        <v/>
      </c>
      <c r="H2562" s="1" t="str">
        <f>IF((F2562=""),"",VLOOKUP(F2562,'Range Midpoints'!$A$2:$C$13,3))</f>
        <v/>
      </c>
      <c r="I2562">
        <f>VLOOKUP(B2562,'State Business Patterns'!A$3:H$53,8)</f>
        <v>0.6954285714285714</v>
      </c>
      <c r="J2562" s="32">
        <f t="shared" si="83"/>
        <v>34</v>
      </c>
      <c r="K2562">
        <f t="shared" si="84"/>
        <v>5.214636168313796E-5</v>
      </c>
    </row>
    <row r="2563" spans="1:11">
      <c r="A2563" s="1" t="s">
        <v>2067</v>
      </c>
      <c r="B2563" s="62" t="s">
        <v>3184</v>
      </c>
      <c r="C2563" s="62" t="s">
        <v>2896</v>
      </c>
      <c r="D2563" s="62" t="s">
        <v>2837</v>
      </c>
      <c r="E2563" s="63">
        <v>148</v>
      </c>
      <c r="F2563" s="62" t="s">
        <v>2841</v>
      </c>
      <c r="G2563" s="34" t="str">
        <f>IF((F2563=""),"",VLOOKUP(F2563,'Range Midpoints'!$A$2:$C$13,2))</f>
        <v/>
      </c>
      <c r="H2563" s="1" t="str">
        <f>IF((F2563=""),"",VLOOKUP(F2563,'Range Midpoints'!$A$2:$C$13,3))</f>
        <v/>
      </c>
      <c r="I2563">
        <f>VLOOKUP(B2563,'State Business Patterns'!A$3:H$53,8)</f>
        <v>0.6954285714285714</v>
      </c>
      <c r="J2563" s="32">
        <f t="shared" si="83"/>
        <v>148</v>
      </c>
      <c r="K2563">
        <f t="shared" si="84"/>
        <v>2.2699004497365937E-4</v>
      </c>
    </row>
    <row r="2564" spans="1:11">
      <c r="A2564" s="1" t="s">
        <v>2068</v>
      </c>
      <c r="B2564" s="62" t="s">
        <v>3184</v>
      </c>
      <c r="C2564" s="62" t="s">
        <v>2897</v>
      </c>
      <c r="D2564" s="62" t="s">
        <v>2837</v>
      </c>
      <c r="E2564" s="63">
        <v>0</v>
      </c>
      <c r="F2564" s="62" t="s">
        <v>2848</v>
      </c>
      <c r="G2564" s="34" t="str">
        <f>IF((F2564=""),"",VLOOKUP(F2564,'Range Midpoints'!$A$2:$C$13,2))</f>
        <v>0-19</v>
      </c>
      <c r="H2564" s="1">
        <f>IF((F2564=""),"",VLOOKUP(F2564,'Range Midpoints'!$A$2:$C$13,3))</f>
        <v>10</v>
      </c>
      <c r="I2564">
        <f>VLOOKUP(B2564,'State Business Patterns'!A$3:H$53,8)</f>
        <v>0.6954285714285714</v>
      </c>
      <c r="J2564" s="32">
        <f t="shared" si="83"/>
        <v>6.9542857142857137</v>
      </c>
      <c r="K2564">
        <f t="shared" si="84"/>
        <v>1.066590288544183E-5</v>
      </c>
    </row>
    <row r="2565" spans="1:11">
      <c r="A2565" s="1" t="s">
        <v>2069</v>
      </c>
      <c r="B2565" s="62" t="s">
        <v>3184</v>
      </c>
      <c r="C2565" s="62" t="s">
        <v>2898</v>
      </c>
      <c r="D2565" s="62" t="s">
        <v>2837</v>
      </c>
      <c r="E2565" s="63">
        <v>0</v>
      </c>
      <c r="F2565" s="62" t="s">
        <v>2838</v>
      </c>
      <c r="G2565" s="34" t="str">
        <f>IF((F2565=""),"",VLOOKUP(F2565,'Range Midpoints'!$A$2:$C$13,2))</f>
        <v>20-99</v>
      </c>
      <c r="H2565" s="1">
        <f>IF((F2565=""),"",VLOOKUP(F2565,'Range Midpoints'!$A$2:$C$13,3))</f>
        <v>60</v>
      </c>
      <c r="I2565">
        <f>VLOOKUP(B2565,'State Business Patterns'!A$3:H$53,8)</f>
        <v>0.6954285714285714</v>
      </c>
      <c r="J2565" s="32">
        <f t="shared" si="83"/>
        <v>41.725714285714282</v>
      </c>
      <c r="K2565">
        <f t="shared" si="84"/>
        <v>6.3995417312650988E-5</v>
      </c>
    </row>
    <row r="2566" spans="1:11">
      <c r="A2566" s="1" t="s">
        <v>2071</v>
      </c>
      <c r="B2566" s="62" t="s">
        <v>3184</v>
      </c>
      <c r="C2566" s="62" t="s">
        <v>2900</v>
      </c>
      <c r="D2566" s="62" t="s">
        <v>2837</v>
      </c>
      <c r="E2566" s="63">
        <v>0</v>
      </c>
      <c r="F2566" s="62" t="s">
        <v>2848</v>
      </c>
      <c r="G2566" s="34" t="str">
        <f>IF((F2566=""),"",VLOOKUP(F2566,'Range Midpoints'!$A$2:$C$13,2))</f>
        <v>0-19</v>
      </c>
      <c r="H2566" s="1">
        <f>IF((F2566=""),"",VLOOKUP(F2566,'Range Midpoints'!$A$2:$C$13,3))</f>
        <v>10</v>
      </c>
      <c r="I2566">
        <f>VLOOKUP(B2566,'State Business Patterns'!A$3:H$53,8)</f>
        <v>0.6954285714285714</v>
      </c>
      <c r="J2566" s="32">
        <f t="shared" si="83"/>
        <v>6.9542857142857137</v>
      </c>
      <c r="K2566">
        <f t="shared" si="84"/>
        <v>1.066590288544183E-5</v>
      </c>
    </row>
    <row r="2567" spans="1:11">
      <c r="A2567" s="1" t="s">
        <v>2072</v>
      </c>
      <c r="B2567" s="62" t="s">
        <v>3184</v>
      </c>
      <c r="C2567" s="62" t="s">
        <v>2901</v>
      </c>
      <c r="D2567" s="62" t="s">
        <v>2837</v>
      </c>
      <c r="E2567" s="63">
        <v>63</v>
      </c>
      <c r="F2567" s="62" t="s">
        <v>2841</v>
      </c>
      <c r="G2567" s="34" t="str">
        <f>IF((F2567=""),"",VLOOKUP(F2567,'Range Midpoints'!$A$2:$C$13,2))</f>
        <v/>
      </c>
      <c r="H2567" s="1" t="str">
        <f>IF((F2567=""),"",VLOOKUP(F2567,'Range Midpoints'!$A$2:$C$13,3))</f>
        <v/>
      </c>
      <c r="I2567">
        <f>VLOOKUP(B2567,'State Business Patterns'!A$3:H$53,8)</f>
        <v>0.6954285714285714</v>
      </c>
      <c r="J2567" s="32">
        <f t="shared" ref="J2567:J2589" si="85">IF(F2567="",E2567,(H2567*I2567))</f>
        <v>63</v>
      </c>
      <c r="K2567">
        <f t="shared" si="84"/>
        <v>9.6624140765814453E-5</v>
      </c>
    </row>
    <row r="2568" spans="1:11">
      <c r="A2568" s="1" t="s">
        <v>2791</v>
      </c>
      <c r="B2568" s="62" t="s">
        <v>3184</v>
      </c>
      <c r="C2568" s="62" t="s">
        <v>2902</v>
      </c>
      <c r="D2568" s="62" t="s">
        <v>2837</v>
      </c>
      <c r="E2568" s="63">
        <v>0</v>
      </c>
      <c r="F2568" s="62" t="s">
        <v>2848</v>
      </c>
      <c r="G2568" s="34" t="str">
        <f>IF((F2568=""),"",VLOOKUP(F2568,'Range Midpoints'!$A$2:$C$13,2))</f>
        <v>0-19</v>
      </c>
      <c r="H2568" s="1">
        <f>IF((F2568=""),"",VLOOKUP(F2568,'Range Midpoints'!$A$2:$C$13,3))</f>
        <v>10</v>
      </c>
      <c r="I2568">
        <f>VLOOKUP(B2568,'State Business Patterns'!A$3:H$53,8)</f>
        <v>0.6954285714285714</v>
      </c>
      <c r="J2568" s="32">
        <f t="shared" si="85"/>
        <v>6.9542857142857137</v>
      </c>
      <c r="K2568">
        <f t="shared" ref="K2568:K2593" si="86">J2568/J$2594</f>
        <v>1.066590288544183E-5</v>
      </c>
    </row>
    <row r="2569" spans="1:11">
      <c r="A2569" s="1" t="s">
        <v>2073</v>
      </c>
      <c r="B2569" s="62" t="s">
        <v>3184</v>
      </c>
      <c r="C2569" s="62" t="s">
        <v>2903</v>
      </c>
      <c r="D2569" s="62" t="s">
        <v>2837</v>
      </c>
      <c r="E2569" s="63">
        <v>278</v>
      </c>
      <c r="F2569" s="62" t="s">
        <v>2841</v>
      </c>
      <c r="G2569" s="34" t="str">
        <f>IF((F2569=""),"",VLOOKUP(F2569,'Range Midpoints'!$A$2:$C$13,2))</f>
        <v/>
      </c>
      <c r="H2569" s="1" t="str">
        <f>IF((F2569=""),"",VLOOKUP(F2569,'Range Midpoints'!$A$2:$C$13,3))</f>
        <v/>
      </c>
      <c r="I2569">
        <f>VLOOKUP(B2569,'State Business Patterns'!A$3:H$53,8)</f>
        <v>0.6954285714285714</v>
      </c>
      <c r="J2569" s="32">
        <f t="shared" si="85"/>
        <v>278</v>
      </c>
      <c r="K2569">
        <f t="shared" si="86"/>
        <v>4.2637319258565746E-4</v>
      </c>
    </row>
    <row r="2570" spans="1:11">
      <c r="A2570" s="1" t="s">
        <v>2074</v>
      </c>
      <c r="B2570" s="62" t="s">
        <v>3184</v>
      </c>
      <c r="C2570" s="62" t="s">
        <v>2904</v>
      </c>
      <c r="D2570" s="62" t="s">
        <v>2837</v>
      </c>
      <c r="E2570" s="63">
        <v>1647</v>
      </c>
      <c r="F2570" s="62" t="s">
        <v>2841</v>
      </c>
      <c r="G2570" s="34" t="str">
        <f>IF((F2570=""),"",VLOOKUP(F2570,'Range Midpoints'!$A$2:$C$13,2))</f>
        <v/>
      </c>
      <c r="H2570" s="1" t="str">
        <f>IF((F2570=""),"",VLOOKUP(F2570,'Range Midpoints'!$A$2:$C$13,3))</f>
        <v/>
      </c>
      <c r="I2570">
        <f>VLOOKUP(B2570,'State Business Patterns'!A$3:H$53,8)</f>
        <v>0.6954285714285714</v>
      </c>
      <c r="J2570" s="32">
        <f t="shared" si="85"/>
        <v>1647</v>
      </c>
      <c r="K2570">
        <f t="shared" si="86"/>
        <v>2.5260311085920067E-3</v>
      </c>
    </row>
    <row r="2571" spans="1:11">
      <c r="A2571" s="1" t="s">
        <v>2075</v>
      </c>
      <c r="B2571" s="62" t="s">
        <v>3184</v>
      </c>
      <c r="C2571" s="62" t="s">
        <v>2937</v>
      </c>
      <c r="D2571" s="62" t="s">
        <v>2837</v>
      </c>
      <c r="E2571" s="63">
        <v>0</v>
      </c>
      <c r="F2571" s="62" t="s">
        <v>2848</v>
      </c>
      <c r="G2571" s="34" t="str">
        <f>IF((F2571=""),"",VLOOKUP(F2571,'Range Midpoints'!$A$2:$C$13,2))</f>
        <v>0-19</v>
      </c>
      <c r="H2571" s="1">
        <f>IF((F2571=""),"",VLOOKUP(F2571,'Range Midpoints'!$A$2:$C$13,3))</f>
        <v>10</v>
      </c>
      <c r="I2571">
        <f>VLOOKUP(B2571,'State Business Patterns'!A$3:H$53,8)</f>
        <v>0.6954285714285714</v>
      </c>
      <c r="J2571" s="32">
        <f t="shared" si="85"/>
        <v>6.9542857142857137</v>
      </c>
      <c r="K2571">
        <f t="shared" si="86"/>
        <v>1.066590288544183E-5</v>
      </c>
    </row>
    <row r="2572" spans="1:11">
      <c r="A2572" s="1" t="s">
        <v>2076</v>
      </c>
      <c r="B2572" s="62" t="s">
        <v>3184</v>
      </c>
      <c r="C2572" s="62" t="s">
        <v>2956</v>
      </c>
      <c r="D2572" s="62" t="s">
        <v>2837</v>
      </c>
      <c r="E2572" s="63">
        <v>0</v>
      </c>
      <c r="F2572" s="62" t="s">
        <v>2848</v>
      </c>
      <c r="G2572" s="34" t="str">
        <f>IF((F2572=""),"",VLOOKUP(F2572,'Range Midpoints'!$A$2:$C$13,2))</f>
        <v>0-19</v>
      </c>
      <c r="H2572" s="1">
        <f>IF((F2572=""),"",VLOOKUP(F2572,'Range Midpoints'!$A$2:$C$13,3))</f>
        <v>10</v>
      </c>
      <c r="I2572">
        <f>VLOOKUP(B2572,'State Business Patterns'!A$3:H$53,8)</f>
        <v>0.6954285714285714</v>
      </c>
      <c r="J2572" s="32">
        <f t="shared" si="85"/>
        <v>6.9542857142857137</v>
      </c>
      <c r="K2572">
        <f t="shared" si="86"/>
        <v>1.066590288544183E-5</v>
      </c>
    </row>
    <row r="2573" spans="1:11">
      <c r="A2573" s="1" t="s">
        <v>2077</v>
      </c>
      <c r="B2573" s="62" t="s">
        <v>3184</v>
      </c>
      <c r="C2573" s="62" t="s">
        <v>2938</v>
      </c>
      <c r="D2573" s="62" t="s">
        <v>2837</v>
      </c>
      <c r="E2573" s="63">
        <v>0</v>
      </c>
      <c r="F2573" s="62" t="s">
        <v>2939</v>
      </c>
      <c r="G2573" s="34" t="str">
        <f>IF((F2573=""),"",VLOOKUP(F2573,'Range Midpoints'!$A$2:$C$13,2))</f>
        <v>500-999</v>
      </c>
      <c r="H2573" s="1">
        <f>IF((F2573=""),"",VLOOKUP(F2573,'Range Midpoints'!$A$2:$C$13,3))</f>
        <v>750</v>
      </c>
      <c r="I2573">
        <f>VLOOKUP(B2573,'State Business Patterns'!A$3:H$53,8)</f>
        <v>0.6954285714285714</v>
      </c>
      <c r="J2573" s="32">
        <f t="shared" si="85"/>
        <v>521.57142857142856</v>
      </c>
      <c r="K2573">
        <f t="shared" si="86"/>
        <v>7.9994271640813734E-4</v>
      </c>
    </row>
    <row r="2574" spans="1:11">
      <c r="A2574" s="1" t="s">
        <v>2078</v>
      </c>
      <c r="B2574" s="62" t="s">
        <v>3184</v>
      </c>
      <c r="C2574" s="62" t="s">
        <v>2941</v>
      </c>
      <c r="D2574" s="62" t="s">
        <v>2837</v>
      </c>
      <c r="E2574" s="63">
        <v>164</v>
      </c>
      <c r="F2574" s="62" t="s">
        <v>2841</v>
      </c>
      <c r="G2574" s="34" t="str">
        <f>IF((F2574=""),"",VLOOKUP(F2574,'Range Midpoints'!$A$2:$C$13,2))</f>
        <v/>
      </c>
      <c r="H2574" s="1" t="str">
        <f>IF((F2574=""),"",VLOOKUP(F2574,'Range Midpoints'!$A$2:$C$13,3))</f>
        <v/>
      </c>
      <c r="I2574">
        <f>VLOOKUP(B2574,'State Business Patterns'!A$3:H$53,8)</f>
        <v>0.6954285714285714</v>
      </c>
      <c r="J2574" s="32">
        <f t="shared" si="85"/>
        <v>164</v>
      </c>
      <c r="K2574">
        <f t="shared" si="86"/>
        <v>2.5152950929513602E-4</v>
      </c>
    </row>
    <row r="2575" spans="1:11">
      <c r="A2575" s="1" t="s">
        <v>2079</v>
      </c>
      <c r="B2575" s="62" t="s">
        <v>3186</v>
      </c>
      <c r="C2575" s="62" t="s">
        <v>2836</v>
      </c>
      <c r="D2575" s="62" t="s">
        <v>2837</v>
      </c>
      <c r="E2575" s="63">
        <v>184</v>
      </c>
      <c r="F2575" s="62" t="s">
        <v>2841</v>
      </c>
      <c r="G2575" s="34" t="str">
        <f>IF((F2575=""),"",VLOOKUP(F2575,'Range Midpoints'!$A$2:$C$13,2))</f>
        <v/>
      </c>
      <c r="H2575" s="1" t="str">
        <f>IF((F2575=""),"",VLOOKUP(F2575,'Range Midpoints'!$A$2:$C$13,3))</f>
        <v/>
      </c>
      <c r="I2575">
        <f>VLOOKUP(B2575,'State Business Patterns'!A$3:H$53,8)</f>
        <v>1.2701298701298702</v>
      </c>
      <c r="J2575" s="32">
        <f t="shared" si="85"/>
        <v>184</v>
      </c>
      <c r="K2575">
        <f t="shared" si="86"/>
        <v>2.8220383969698189E-4</v>
      </c>
    </row>
    <row r="2576" spans="1:11">
      <c r="A2576" s="1" t="s">
        <v>2081</v>
      </c>
      <c r="B2576" s="62" t="s">
        <v>3186</v>
      </c>
      <c r="C2576" s="62" t="s">
        <v>2842</v>
      </c>
      <c r="D2576" s="62" t="s">
        <v>2837</v>
      </c>
      <c r="E2576" s="63">
        <v>269</v>
      </c>
      <c r="F2576" s="62" t="s">
        <v>2841</v>
      </c>
      <c r="G2576" s="34" t="str">
        <f>IF((F2576=""),"",VLOOKUP(F2576,'Range Midpoints'!$A$2:$C$13,2))</f>
        <v/>
      </c>
      <c r="H2576" s="1" t="str">
        <f>IF((F2576=""),"",VLOOKUP(F2576,'Range Midpoints'!$A$2:$C$13,3))</f>
        <v/>
      </c>
      <c r="I2576">
        <f>VLOOKUP(B2576,'State Business Patterns'!A$3:H$53,8)</f>
        <v>1.2701298701298702</v>
      </c>
      <c r="J2576" s="32">
        <f t="shared" si="85"/>
        <v>269</v>
      </c>
      <c r="K2576">
        <f t="shared" si="86"/>
        <v>4.1256974390482679E-4</v>
      </c>
    </row>
    <row r="2577" spans="1:11">
      <c r="A2577" s="1" t="s">
        <v>2082</v>
      </c>
      <c r="B2577" s="62" t="s">
        <v>3186</v>
      </c>
      <c r="C2577" s="62" t="s">
        <v>2930</v>
      </c>
      <c r="D2577" s="62" t="s">
        <v>2837</v>
      </c>
      <c r="E2577" s="63">
        <v>34</v>
      </c>
      <c r="F2577" s="62" t="s">
        <v>2841</v>
      </c>
      <c r="G2577" s="34" t="str">
        <f>IF((F2577=""),"",VLOOKUP(F2577,'Range Midpoints'!$A$2:$C$13,2))</f>
        <v/>
      </c>
      <c r="H2577" s="1" t="str">
        <f>IF((F2577=""),"",VLOOKUP(F2577,'Range Midpoints'!$A$2:$C$13,3))</f>
        <v/>
      </c>
      <c r="I2577">
        <f>VLOOKUP(B2577,'State Business Patterns'!A$3:H$53,8)</f>
        <v>1.2701298701298702</v>
      </c>
      <c r="J2577" s="32">
        <f t="shared" si="85"/>
        <v>34</v>
      </c>
      <c r="K2577">
        <f t="shared" si="86"/>
        <v>5.214636168313796E-5</v>
      </c>
    </row>
    <row r="2578" spans="1:11">
      <c r="A2578" s="1" t="s">
        <v>2083</v>
      </c>
      <c r="B2578" s="62" t="s">
        <v>3186</v>
      </c>
      <c r="C2578" s="62" t="s">
        <v>2843</v>
      </c>
      <c r="D2578" s="62" t="s">
        <v>2837</v>
      </c>
      <c r="E2578" s="63">
        <v>0</v>
      </c>
      <c r="F2578" s="62" t="s">
        <v>2838</v>
      </c>
      <c r="G2578" s="34" t="str">
        <f>IF((F2578=""),"",VLOOKUP(F2578,'Range Midpoints'!$A$2:$C$13,2))</f>
        <v>20-99</v>
      </c>
      <c r="H2578" s="1">
        <f>IF((F2578=""),"",VLOOKUP(F2578,'Range Midpoints'!$A$2:$C$13,3))</f>
        <v>60</v>
      </c>
      <c r="I2578">
        <f>VLOOKUP(B2578,'State Business Patterns'!A$3:H$53,8)</f>
        <v>1.2701298701298702</v>
      </c>
      <c r="J2578" s="32">
        <f t="shared" si="85"/>
        <v>76.20779220779221</v>
      </c>
      <c r="K2578">
        <f t="shared" si="86"/>
        <v>1.1688114986885163E-4</v>
      </c>
    </row>
    <row r="2579" spans="1:11">
      <c r="A2579" s="1" t="s">
        <v>2085</v>
      </c>
      <c r="B2579" s="62" t="s">
        <v>3186</v>
      </c>
      <c r="C2579" s="62" t="s">
        <v>2844</v>
      </c>
      <c r="D2579" s="62" t="s">
        <v>2837</v>
      </c>
      <c r="E2579" s="63">
        <v>0</v>
      </c>
      <c r="F2579" s="62" t="s">
        <v>2838</v>
      </c>
      <c r="G2579" s="34" t="str">
        <f>IF((F2579=""),"",VLOOKUP(F2579,'Range Midpoints'!$A$2:$C$13,2))</f>
        <v>20-99</v>
      </c>
      <c r="H2579" s="1">
        <f>IF((F2579=""),"",VLOOKUP(F2579,'Range Midpoints'!$A$2:$C$13,3))</f>
        <v>60</v>
      </c>
      <c r="I2579">
        <f>VLOOKUP(B2579,'State Business Patterns'!A$3:H$53,8)</f>
        <v>1.2701298701298702</v>
      </c>
      <c r="J2579" s="32">
        <f t="shared" si="85"/>
        <v>76.20779220779221</v>
      </c>
      <c r="K2579">
        <f t="shared" si="86"/>
        <v>1.1688114986885163E-4</v>
      </c>
    </row>
    <row r="2580" spans="1:11">
      <c r="A2580" s="1" t="s">
        <v>2086</v>
      </c>
      <c r="B2580" s="62" t="s">
        <v>3186</v>
      </c>
      <c r="C2580" s="62" t="s">
        <v>2845</v>
      </c>
      <c r="D2580" s="62" t="s">
        <v>2837</v>
      </c>
      <c r="E2580" s="63">
        <v>19</v>
      </c>
      <c r="F2580" s="62" t="s">
        <v>2841</v>
      </c>
      <c r="G2580" s="34" t="str">
        <f>IF((F2580=""),"",VLOOKUP(F2580,'Range Midpoints'!$A$2:$C$13,2))</f>
        <v/>
      </c>
      <c r="H2580" s="1" t="str">
        <f>IF((F2580=""),"",VLOOKUP(F2580,'Range Midpoints'!$A$2:$C$13,3))</f>
        <v/>
      </c>
      <c r="I2580">
        <f>VLOOKUP(B2580,'State Business Patterns'!A$3:H$53,8)</f>
        <v>1.2701298701298702</v>
      </c>
      <c r="J2580" s="32">
        <f t="shared" si="85"/>
        <v>19</v>
      </c>
      <c r="K2580">
        <f t="shared" si="86"/>
        <v>2.9140613881753565E-5</v>
      </c>
    </row>
    <row r="2581" spans="1:11">
      <c r="A2581" s="1" t="s">
        <v>2087</v>
      </c>
      <c r="B2581" s="62" t="s">
        <v>3186</v>
      </c>
      <c r="C2581" s="62" t="s">
        <v>2846</v>
      </c>
      <c r="D2581" s="62" t="s">
        <v>2837</v>
      </c>
      <c r="E2581" s="63">
        <v>0</v>
      </c>
      <c r="F2581" s="62" t="s">
        <v>2848</v>
      </c>
      <c r="G2581" s="34" t="str">
        <f>IF((F2581=""),"",VLOOKUP(F2581,'Range Midpoints'!$A$2:$C$13,2))</f>
        <v>0-19</v>
      </c>
      <c r="H2581" s="1">
        <f>IF((F2581=""),"",VLOOKUP(F2581,'Range Midpoints'!$A$2:$C$13,3))</f>
        <v>10</v>
      </c>
      <c r="I2581">
        <f>VLOOKUP(B2581,'State Business Patterns'!A$3:H$53,8)</f>
        <v>1.2701298701298702</v>
      </c>
      <c r="J2581" s="32">
        <f t="shared" si="85"/>
        <v>12.701298701298702</v>
      </c>
      <c r="K2581">
        <f t="shared" si="86"/>
        <v>1.9480191644808604E-5</v>
      </c>
    </row>
    <row r="2582" spans="1:11">
      <c r="A2582" s="1" t="s">
        <v>2792</v>
      </c>
      <c r="B2582" s="62" t="s">
        <v>3186</v>
      </c>
      <c r="C2582" s="62" t="s">
        <v>2847</v>
      </c>
      <c r="D2582" s="62" t="s">
        <v>2837</v>
      </c>
      <c r="E2582" s="63">
        <v>0</v>
      </c>
      <c r="F2582" s="62" t="s">
        <v>2848</v>
      </c>
      <c r="G2582" s="34" t="str">
        <f>IF((F2582=""),"",VLOOKUP(F2582,'Range Midpoints'!$A$2:$C$13,2))</f>
        <v>0-19</v>
      </c>
      <c r="H2582" s="1">
        <f>IF((F2582=""),"",VLOOKUP(F2582,'Range Midpoints'!$A$2:$C$13,3))</f>
        <v>10</v>
      </c>
      <c r="I2582">
        <f>VLOOKUP(B2582,'State Business Patterns'!A$3:H$53,8)</f>
        <v>1.2701298701298702</v>
      </c>
      <c r="J2582" s="32">
        <f t="shared" si="85"/>
        <v>12.701298701298702</v>
      </c>
      <c r="K2582">
        <f t="shared" si="86"/>
        <v>1.9480191644808604E-5</v>
      </c>
    </row>
    <row r="2583" spans="1:11">
      <c r="A2583" s="1" t="s">
        <v>2088</v>
      </c>
      <c r="B2583" s="62" t="s">
        <v>3186</v>
      </c>
      <c r="C2583" s="62" t="s">
        <v>2850</v>
      </c>
      <c r="D2583" s="62" t="s">
        <v>2837</v>
      </c>
      <c r="E2583" s="63">
        <v>159</v>
      </c>
      <c r="F2583" s="62" t="s">
        <v>2841</v>
      </c>
      <c r="G2583" s="34" t="str">
        <f>IF((F2583=""),"",VLOOKUP(F2583,'Range Midpoints'!$A$2:$C$13,2))</f>
        <v/>
      </c>
      <c r="H2583" s="1" t="str">
        <f>IF((F2583=""),"",VLOOKUP(F2583,'Range Midpoints'!$A$2:$C$13,3))</f>
        <v/>
      </c>
      <c r="I2583">
        <f>VLOOKUP(B2583,'State Business Patterns'!A$3:H$53,8)</f>
        <v>1.2701298701298702</v>
      </c>
      <c r="J2583" s="32">
        <f t="shared" si="85"/>
        <v>159</v>
      </c>
      <c r="K2583">
        <f t="shared" si="86"/>
        <v>2.4386092669467457E-4</v>
      </c>
    </row>
    <row r="2584" spans="1:11">
      <c r="A2584" s="1" t="s">
        <v>2089</v>
      </c>
      <c r="B2584" s="62" t="s">
        <v>3186</v>
      </c>
      <c r="C2584" s="62" t="s">
        <v>2851</v>
      </c>
      <c r="D2584" s="62" t="s">
        <v>2837</v>
      </c>
      <c r="E2584" s="63">
        <v>0</v>
      </c>
      <c r="F2584" s="62" t="s">
        <v>2848</v>
      </c>
      <c r="G2584" s="34" t="str">
        <f>IF((F2584=""),"",VLOOKUP(F2584,'Range Midpoints'!$A$2:$C$13,2))</f>
        <v>0-19</v>
      </c>
      <c r="H2584" s="1">
        <f>IF((F2584=""),"",VLOOKUP(F2584,'Range Midpoints'!$A$2:$C$13,3))</f>
        <v>10</v>
      </c>
      <c r="I2584">
        <f>VLOOKUP(B2584,'State Business Patterns'!A$3:H$53,8)</f>
        <v>1.2701298701298702</v>
      </c>
      <c r="J2584" s="32">
        <f t="shared" si="85"/>
        <v>12.701298701298702</v>
      </c>
      <c r="K2584">
        <f t="shared" si="86"/>
        <v>1.9480191644808604E-5</v>
      </c>
    </row>
    <row r="2585" spans="1:11">
      <c r="A2585" s="1" t="s">
        <v>2090</v>
      </c>
      <c r="B2585" s="62" t="s">
        <v>3186</v>
      </c>
      <c r="C2585" s="62" t="s">
        <v>2852</v>
      </c>
      <c r="D2585" s="62" t="s">
        <v>2837</v>
      </c>
      <c r="E2585" s="63">
        <v>132</v>
      </c>
      <c r="F2585" s="62" t="s">
        <v>2841</v>
      </c>
      <c r="G2585" s="34" t="str">
        <f>IF((F2585=""),"",VLOOKUP(F2585,'Range Midpoints'!$A$2:$C$13,2))</f>
        <v/>
      </c>
      <c r="H2585" s="1" t="str">
        <f>IF((F2585=""),"",VLOOKUP(F2585,'Range Midpoints'!$A$2:$C$13,3))</f>
        <v/>
      </c>
      <c r="I2585">
        <f>VLOOKUP(B2585,'State Business Patterns'!A$3:H$53,8)</f>
        <v>1.2701298701298702</v>
      </c>
      <c r="J2585" s="32">
        <f t="shared" si="85"/>
        <v>132</v>
      </c>
      <c r="K2585">
        <f t="shared" si="86"/>
        <v>2.0245058065218268E-4</v>
      </c>
    </row>
    <row r="2586" spans="1:11">
      <c r="A2586" s="1" t="s">
        <v>2091</v>
      </c>
      <c r="B2586" s="62" t="s">
        <v>3186</v>
      </c>
      <c r="C2586" s="62" t="s">
        <v>2855</v>
      </c>
      <c r="D2586" s="62" t="s">
        <v>2837</v>
      </c>
      <c r="E2586" s="63">
        <v>74</v>
      </c>
      <c r="F2586" s="62" t="s">
        <v>2841</v>
      </c>
      <c r="G2586" s="34" t="str">
        <f>IF((F2586=""),"",VLOOKUP(F2586,'Range Midpoints'!$A$2:$C$13,2))</f>
        <v/>
      </c>
      <c r="H2586" s="1" t="str">
        <f>IF((F2586=""),"",VLOOKUP(F2586,'Range Midpoints'!$A$2:$C$13,3))</f>
        <v/>
      </c>
      <c r="I2586">
        <f>VLOOKUP(B2586,'State Business Patterns'!A$3:H$53,8)</f>
        <v>1.2701298701298702</v>
      </c>
      <c r="J2586" s="32">
        <f t="shared" si="85"/>
        <v>74</v>
      </c>
      <c r="K2586">
        <f t="shared" si="86"/>
        <v>1.1349502248682968E-4</v>
      </c>
    </row>
    <row r="2587" spans="1:11">
      <c r="A2587" s="1" t="s">
        <v>2092</v>
      </c>
      <c r="B2587" s="62" t="s">
        <v>3186</v>
      </c>
      <c r="C2587" s="62" t="s">
        <v>2857</v>
      </c>
      <c r="D2587" s="62" t="s">
        <v>2837</v>
      </c>
      <c r="E2587" s="63">
        <v>0</v>
      </c>
      <c r="F2587" s="62" t="s">
        <v>2853</v>
      </c>
      <c r="G2587" s="34" t="str">
        <f>IF((F2587=""),"",VLOOKUP(F2587,'Range Midpoints'!$A$2:$C$13,2))</f>
        <v>100-249</v>
      </c>
      <c r="H2587" s="1">
        <f>IF((F2587=""),"",VLOOKUP(F2587,'Range Midpoints'!$A$2:$C$13,3))</f>
        <v>175</v>
      </c>
      <c r="I2587">
        <f>VLOOKUP(B2587,'State Business Patterns'!A$3:H$53,8)</f>
        <v>1.2701298701298702</v>
      </c>
      <c r="J2587" s="32">
        <f t="shared" si="85"/>
        <v>222.27272727272728</v>
      </c>
      <c r="K2587">
        <f t="shared" si="86"/>
        <v>3.4090335378415056E-4</v>
      </c>
    </row>
    <row r="2588" spans="1:11">
      <c r="A2588" s="1" t="s">
        <v>2093</v>
      </c>
      <c r="B2588" s="62" t="s">
        <v>3186</v>
      </c>
      <c r="C2588" s="62" t="s">
        <v>2934</v>
      </c>
      <c r="D2588" s="62" t="s">
        <v>2837</v>
      </c>
      <c r="E2588" s="63">
        <v>16</v>
      </c>
      <c r="F2588" s="62" t="s">
        <v>2841</v>
      </c>
      <c r="G2588" s="34" t="str">
        <f>IF((F2588=""),"",VLOOKUP(F2588,'Range Midpoints'!$A$2:$C$13,2))</f>
        <v/>
      </c>
      <c r="H2588" s="1" t="str">
        <f>IF((F2588=""),"",VLOOKUP(F2588,'Range Midpoints'!$A$2:$C$13,3))</f>
        <v/>
      </c>
      <c r="I2588">
        <f>VLOOKUP(B2588,'State Business Patterns'!A$3:H$53,8)</f>
        <v>1.2701298701298702</v>
      </c>
      <c r="J2588" s="32">
        <f t="shared" si="85"/>
        <v>16</v>
      </c>
      <c r="K2588">
        <f t="shared" si="86"/>
        <v>2.4539464321476687E-5</v>
      </c>
    </row>
    <row r="2589" spans="1:11">
      <c r="A2589" s="1" t="s">
        <v>2094</v>
      </c>
      <c r="B2589" s="62" t="s">
        <v>3186</v>
      </c>
      <c r="C2589" s="62" t="s">
        <v>2935</v>
      </c>
      <c r="D2589" s="62" t="s">
        <v>2837</v>
      </c>
      <c r="E2589" s="63">
        <v>0</v>
      </c>
      <c r="F2589" s="62" t="s">
        <v>2838</v>
      </c>
      <c r="G2589" s="34" t="str">
        <f>IF((F2589=""),"",VLOOKUP(F2589,'Range Midpoints'!$A$2:$C$13,2))</f>
        <v>20-99</v>
      </c>
      <c r="H2589" s="1">
        <f>IF((F2589=""),"",VLOOKUP(F2589,'Range Midpoints'!$A$2:$C$13,3))</f>
        <v>60</v>
      </c>
      <c r="I2589">
        <f>VLOOKUP(B2589,'State Business Patterns'!A$3:H$53,8)</f>
        <v>1.2701298701298702</v>
      </c>
      <c r="J2589" s="32">
        <f t="shared" si="85"/>
        <v>76.20779220779221</v>
      </c>
      <c r="K2589">
        <f t="shared" si="86"/>
        <v>1.1688114986885163E-4</v>
      </c>
    </row>
    <row r="2590" spans="1:11">
      <c r="A2590" s="1" t="s">
        <v>2095</v>
      </c>
      <c r="B2590" s="62" t="s">
        <v>3186</v>
      </c>
      <c r="C2590" s="62" t="s">
        <v>2858</v>
      </c>
      <c r="D2590" s="62" t="s">
        <v>2837</v>
      </c>
      <c r="E2590" s="63">
        <v>0</v>
      </c>
      <c r="F2590" s="62" t="s">
        <v>2838</v>
      </c>
      <c r="G2590" s="34" t="str">
        <f>IF((F2590=""),"",VLOOKUP(F2590,'Range Midpoints'!$A$2:$C$13,2))</f>
        <v>20-99</v>
      </c>
      <c r="H2590" s="1">
        <f>IF((F2590=""),"",VLOOKUP(F2590,'Range Midpoints'!$A$2:$C$13,3))</f>
        <v>60</v>
      </c>
      <c r="I2590">
        <f>VLOOKUP(B2590,'State Business Patterns'!A$3:H$53,8)</f>
        <v>1.2701298701298702</v>
      </c>
      <c r="J2590" s="32">
        <f t="shared" ref="J2590:J2593" si="87">IF(F2590="",E2590,(H2590*I2590))</f>
        <v>76.20779220779221</v>
      </c>
      <c r="K2590">
        <f t="shared" si="86"/>
        <v>1.1688114986885163E-4</v>
      </c>
    </row>
    <row r="2591" spans="1:11">
      <c r="A2591" s="1" t="s">
        <v>2096</v>
      </c>
      <c r="B2591" s="62" t="s">
        <v>3186</v>
      </c>
      <c r="C2591" s="62" t="s">
        <v>2859</v>
      </c>
      <c r="D2591" s="62" t="s">
        <v>2837</v>
      </c>
      <c r="E2591" s="63">
        <v>0</v>
      </c>
      <c r="F2591" s="62" t="s">
        <v>2838</v>
      </c>
      <c r="G2591" s="34" t="str">
        <f>IF((F2591=""),"",VLOOKUP(F2591,'Range Midpoints'!$A$2:$C$13,2))</f>
        <v>20-99</v>
      </c>
      <c r="H2591" s="1">
        <f>IF((F2591=""),"",VLOOKUP(F2591,'Range Midpoints'!$A$2:$C$13,3))</f>
        <v>60</v>
      </c>
      <c r="I2591">
        <f>VLOOKUP(B2591,'State Business Patterns'!A$3:H$53,8)</f>
        <v>1.2701298701298702</v>
      </c>
      <c r="J2591" s="32">
        <f t="shared" si="87"/>
        <v>76.20779220779221</v>
      </c>
      <c r="K2591">
        <f t="shared" si="86"/>
        <v>1.1688114986885163E-4</v>
      </c>
    </row>
    <row r="2592" spans="1:11">
      <c r="A2592" s="1" t="s">
        <v>2097</v>
      </c>
      <c r="B2592" s="62" t="s">
        <v>3186</v>
      </c>
      <c r="C2592" s="62" t="s">
        <v>2860</v>
      </c>
      <c r="D2592" s="62" t="s">
        <v>2837</v>
      </c>
      <c r="E2592" s="63">
        <v>0</v>
      </c>
      <c r="F2592" s="62" t="s">
        <v>2848</v>
      </c>
      <c r="G2592" s="34" t="str">
        <f>IF((F2592=""),"",VLOOKUP(F2592,'Range Midpoints'!$A$2:$C$13,2))</f>
        <v>0-19</v>
      </c>
      <c r="H2592" s="1">
        <f>IF((F2592=""),"",VLOOKUP(F2592,'Range Midpoints'!$A$2:$C$13,3))</f>
        <v>10</v>
      </c>
      <c r="I2592">
        <f>VLOOKUP(B2592,'State Business Patterns'!A$3:H$53,8)</f>
        <v>1.2701298701298702</v>
      </c>
      <c r="J2592" s="32">
        <f t="shared" si="87"/>
        <v>12.701298701298702</v>
      </c>
      <c r="K2592">
        <f t="shared" si="86"/>
        <v>1.9480191644808604E-5</v>
      </c>
    </row>
    <row r="2593" spans="1:11">
      <c r="A2593" s="1" t="s">
        <v>2795</v>
      </c>
      <c r="B2593" s="62" t="s">
        <v>3186</v>
      </c>
      <c r="C2593" s="62" t="s">
        <v>2861</v>
      </c>
      <c r="D2593" s="62" t="s">
        <v>2837</v>
      </c>
      <c r="E2593" s="63">
        <v>0</v>
      </c>
      <c r="F2593" s="62" t="s">
        <v>2848</v>
      </c>
      <c r="G2593" s="34" t="str">
        <f>IF((F2593=""),"",VLOOKUP(F2593,'Range Midpoints'!$A$2:$C$13,2))</f>
        <v>0-19</v>
      </c>
      <c r="H2593" s="1">
        <f>IF((F2593=""),"",VLOOKUP(F2593,'Range Midpoints'!$A$2:$C$13,3))</f>
        <v>10</v>
      </c>
      <c r="I2593">
        <f>VLOOKUP(B2593,'State Business Patterns'!A$3:H$53,8)</f>
        <v>1.2701298701298702</v>
      </c>
      <c r="J2593" s="32">
        <f t="shared" si="87"/>
        <v>12.701298701298702</v>
      </c>
      <c r="K2593">
        <f t="shared" si="86"/>
        <v>1.9480191644808604E-5</v>
      </c>
    </row>
    <row r="2594" spans="1:11">
      <c r="J2594" s="32">
        <f>SUM(J2:J2593)</f>
        <v>652010.97262734314</v>
      </c>
      <c r="K2594">
        <f>SUM(K2:K2593)</f>
        <v>0.99997687627401777</v>
      </c>
    </row>
  </sheetData>
  <autoFilter ref="A1:K2589"/>
  <phoneticPr fontId="13" type="noConversion"/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E3146"/>
  <sheetViews>
    <sheetView workbookViewId="0">
      <pane ySplit="1" topLeftCell="A74" activePane="bottomLeft" state="frozen"/>
      <selection pane="bottomLeft" activeCell="A93" sqref="A93:XFD93"/>
    </sheetView>
  </sheetViews>
  <sheetFormatPr defaultRowHeight="15"/>
  <cols>
    <col min="4" max="4" width="15.140625" style="32" bestFit="1" customWidth="1"/>
    <col min="5" max="5" width="12.42578125" style="32" bestFit="1" customWidth="1"/>
  </cols>
  <sheetData>
    <row r="1" spans="1:5">
      <c r="A1" s="43" t="s">
        <v>3187</v>
      </c>
      <c r="B1" s="43" t="s">
        <v>2828</v>
      </c>
      <c r="C1" s="43" t="s">
        <v>2829</v>
      </c>
      <c r="D1" s="50" t="s">
        <v>2132</v>
      </c>
      <c r="E1" s="50" t="s">
        <v>1667</v>
      </c>
    </row>
    <row r="2" spans="1:5">
      <c r="A2" s="16" t="s">
        <v>3188</v>
      </c>
      <c r="B2" s="16" t="s">
        <v>2835</v>
      </c>
      <c r="C2" s="16" t="s">
        <v>2836</v>
      </c>
      <c r="D2" s="35">
        <f>IF(ISERROR(VLOOKUP(A2,'Adjust County Employees'!$A$2:$K$2589,11,FALSE)),0,VLOOKUP(A2,'Adjust County Employees'!$A$2:$K$2589,11))*'Prvt Construction Put In Place'!$O$7*'Prvt Construction Put In Place'!P$7</f>
        <v>20.52056713994968</v>
      </c>
      <c r="E2" s="32">
        <f>D2*11</f>
        <v>225.72623853944648</v>
      </c>
    </row>
    <row r="3" spans="1:5">
      <c r="A3" s="16" t="s">
        <v>3189</v>
      </c>
      <c r="B3" s="16" t="s">
        <v>2835</v>
      </c>
      <c r="C3" s="16" t="s">
        <v>2840</v>
      </c>
      <c r="D3" s="35">
        <f>IF(ISERROR(VLOOKUP(A3,'Adjust County Employees'!$A$2:$K$2589,11,FALSE)),0,VLOOKUP(A3,'Adjust County Employees'!$A$2:$K$2589,11))*'Prvt Construction Put In Place'!$O$7*'Prvt Construction Put In Place'!P$7</f>
        <v>159.28144109679693</v>
      </c>
      <c r="E3" s="32">
        <f t="shared" ref="E3:E66" si="0">D3*11</f>
        <v>1752.0958520647662</v>
      </c>
    </row>
    <row r="4" spans="1:5">
      <c r="A4" s="16" t="s">
        <v>3190</v>
      </c>
      <c r="B4" s="16" t="s">
        <v>2835</v>
      </c>
      <c r="C4" s="16" t="s">
        <v>2842</v>
      </c>
      <c r="D4" s="35">
        <f>IF(ISERROR(VLOOKUP(A4,'Adjust County Employees'!$A$2:$K$2589,11,FALSE)),0,VLOOKUP(A4,'Adjust County Employees'!$A$2:$K$2589,11))*'Prvt Construction Put In Place'!$O$7*'Prvt Construction Put In Place'!P$7</f>
        <v>3.4200945233249467</v>
      </c>
      <c r="E4" s="32">
        <f t="shared" si="0"/>
        <v>37.621039756574412</v>
      </c>
    </row>
    <row r="5" spans="1:5">
      <c r="A5" s="16" t="s">
        <v>2197</v>
      </c>
      <c r="B5" s="16" t="s">
        <v>2835</v>
      </c>
      <c r="C5" s="16" t="s">
        <v>2930</v>
      </c>
      <c r="D5" s="35">
        <f>IF(ISERROR(VLOOKUP(A5,'Adjust County Employees'!$A$2:$K$2589,11,FALSE)),0,VLOOKUP(A5,'Adjust County Employees'!$A$2:$K$2589,11))*'Prvt Construction Put In Place'!$O$7*'Prvt Construction Put In Place'!P$7</f>
        <v>0</v>
      </c>
      <c r="E5" s="32">
        <f t="shared" si="0"/>
        <v>0</v>
      </c>
    </row>
    <row r="6" spans="1:5">
      <c r="A6" s="16" t="s">
        <v>3191</v>
      </c>
      <c r="B6" s="16" t="s">
        <v>2835</v>
      </c>
      <c r="C6" s="16" t="s">
        <v>2843</v>
      </c>
      <c r="D6" s="35">
        <f>IF(ISERROR(VLOOKUP(A6,'Adjust County Employees'!$A$2:$K$2589,11,FALSE)),0,VLOOKUP(A6,'Adjust County Employees'!$A$2:$K$2589,11))*'Prvt Construction Put In Place'!$O$7*'Prvt Construction Put In Place'!P$7</f>
        <v>19.611228483389407</v>
      </c>
      <c r="E6" s="32">
        <f t="shared" si="0"/>
        <v>215.72351331728348</v>
      </c>
    </row>
    <row r="7" spans="1:5">
      <c r="A7" s="16" t="s">
        <v>2198</v>
      </c>
      <c r="B7" s="16" t="s">
        <v>2835</v>
      </c>
      <c r="C7" s="16" t="s">
        <v>2946</v>
      </c>
      <c r="D7" s="35">
        <f>IF(ISERROR(VLOOKUP(A7,'Adjust County Employees'!$A$2:$K$2589,11,FALSE)),0,VLOOKUP(A7,'Adjust County Employees'!$A$2:$K$2589,11))*'Prvt Construction Put In Place'!$O$7*'Prvt Construction Put In Place'!P$7</f>
        <v>0</v>
      </c>
      <c r="E7" s="32">
        <f t="shared" si="0"/>
        <v>0</v>
      </c>
    </row>
    <row r="8" spans="1:5">
      <c r="A8" s="16" t="s">
        <v>3192</v>
      </c>
      <c r="B8" s="16" t="s">
        <v>2835</v>
      </c>
      <c r="C8" s="16" t="s">
        <v>2844</v>
      </c>
      <c r="D8" s="35">
        <f>IF(ISERROR(VLOOKUP(A8,'Adjust County Employees'!$A$2:$K$2589,11,FALSE)),0,VLOOKUP(A8,'Adjust County Employees'!$A$2:$K$2589,11))*'Prvt Construction Put In Place'!$O$7*'Prvt Construction Put In Place'!P$7</f>
        <v>3.4200945233249467</v>
      </c>
      <c r="E8" s="32">
        <f t="shared" si="0"/>
        <v>37.621039756574412</v>
      </c>
    </row>
    <row r="9" spans="1:5">
      <c r="A9" s="16" t="s">
        <v>3193</v>
      </c>
      <c r="B9" s="16" t="s">
        <v>2835</v>
      </c>
      <c r="C9" s="16" t="s">
        <v>2845</v>
      </c>
      <c r="D9" s="35">
        <f>IF(ISERROR(VLOOKUP(A9,'Adjust County Employees'!$A$2:$K$2589,11,FALSE)),0,VLOOKUP(A9,'Adjust County Employees'!$A$2:$K$2589,11))*'Prvt Construction Put In Place'!$O$7*'Prvt Construction Put In Place'!P$7</f>
        <v>103.31769152224663</v>
      </c>
      <c r="E9" s="32">
        <f t="shared" si="0"/>
        <v>1136.4946067447129</v>
      </c>
    </row>
    <row r="10" spans="1:5">
      <c r="A10" s="16" t="s">
        <v>3194</v>
      </c>
      <c r="B10" s="16" t="s">
        <v>2835</v>
      </c>
      <c r="C10" s="16" t="s">
        <v>2846</v>
      </c>
      <c r="D10" s="35">
        <f>IF(ISERROR(VLOOKUP(A10,'Adjust County Employees'!$A$2:$K$2589,11,FALSE)),0,VLOOKUP(A10,'Adjust County Employees'!$A$2:$K$2589,11))*'Prvt Construction Put In Place'!$O$7*'Prvt Construction Put In Place'!P$7</f>
        <v>3.4200945233249467</v>
      </c>
      <c r="E10" s="32">
        <f t="shared" si="0"/>
        <v>37.621039756574412</v>
      </c>
    </row>
    <row r="11" spans="1:5">
      <c r="A11" s="16" t="s">
        <v>3195</v>
      </c>
      <c r="B11" s="16" t="s">
        <v>2835</v>
      </c>
      <c r="C11" s="16" t="s">
        <v>2847</v>
      </c>
      <c r="D11" s="35">
        <f>IF(ISERROR(VLOOKUP(A11,'Adjust County Employees'!$A$2:$K$2589,11,FALSE)),0,VLOOKUP(A11,'Adjust County Employees'!$A$2:$K$2589,11))*'Prvt Construction Put In Place'!$O$7*'Prvt Construction Put In Place'!P$7</f>
        <v>3.4200945233249467</v>
      </c>
      <c r="E11" s="32">
        <f t="shared" si="0"/>
        <v>37.621039756574412</v>
      </c>
    </row>
    <row r="12" spans="1:5">
      <c r="A12" s="16" t="s">
        <v>3196</v>
      </c>
      <c r="B12" s="16" t="s">
        <v>2835</v>
      </c>
      <c r="C12" s="16" t="s">
        <v>2850</v>
      </c>
      <c r="D12" s="35">
        <f>IF(ISERROR(VLOOKUP(A12,'Adjust County Employees'!$A$2:$K$2589,11,FALSE)),0,VLOOKUP(A12,'Adjust County Employees'!$A$2:$K$2589,11))*'Prvt Construction Put In Place'!$O$7*'Prvt Construction Put In Place'!P$7</f>
        <v>3.4200945233249467</v>
      </c>
      <c r="E12" s="32">
        <f t="shared" si="0"/>
        <v>37.621039756574412</v>
      </c>
    </row>
    <row r="13" spans="1:5">
      <c r="A13" s="16" t="s">
        <v>3197</v>
      </c>
      <c r="B13" s="16" t="s">
        <v>2835</v>
      </c>
      <c r="C13" s="16" t="s">
        <v>2851</v>
      </c>
      <c r="D13" s="35">
        <f>IF(ISERROR(VLOOKUP(A13,'Adjust County Employees'!$A$2:$K$2589,11,FALSE)),0,VLOOKUP(A13,'Adjust County Employees'!$A$2:$K$2589,11))*'Prvt Construction Put In Place'!$O$7*'Prvt Construction Put In Place'!P$7</f>
        <v>3.4200945233249467</v>
      </c>
      <c r="E13" s="32">
        <f t="shared" si="0"/>
        <v>37.621039756574412</v>
      </c>
    </row>
    <row r="14" spans="1:5">
      <c r="A14" s="16" t="s">
        <v>3198</v>
      </c>
      <c r="B14" s="16" t="s">
        <v>2835</v>
      </c>
      <c r="C14" s="16" t="s">
        <v>2852</v>
      </c>
      <c r="D14" s="35">
        <f>IF(ISERROR(VLOOKUP(A14,'Adjust County Employees'!$A$2:$K$2589,11,FALSE)),0,VLOOKUP(A14,'Adjust County Employees'!$A$2:$K$2589,11))*'Prvt Construction Put In Place'!$O$7*'Prvt Construction Put In Place'!P$7</f>
        <v>20.52056713994968</v>
      </c>
      <c r="E14" s="32">
        <f t="shared" si="0"/>
        <v>225.72623853944648</v>
      </c>
    </row>
    <row r="15" spans="1:5">
      <c r="A15" s="16" t="s">
        <v>2199</v>
      </c>
      <c r="B15" s="16" t="s">
        <v>2835</v>
      </c>
      <c r="C15" s="16" t="s">
        <v>2932</v>
      </c>
      <c r="D15" s="35">
        <f>IF(ISERROR(VLOOKUP(A15,'Adjust County Employees'!$A$2:$K$2589,11,FALSE)),0,VLOOKUP(A15,'Adjust County Employees'!$A$2:$K$2589,11))*'Prvt Construction Put In Place'!$O$7*'Prvt Construction Put In Place'!P$7</f>
        <v>3.4200945233249467</v>
      </c>
      <c r="E15" s="32">
        <f t="shared" si="0"/>
        <v>37.621039756574412</v>
      </c>
    </row>
    <row r="16" spans="1:5">
      <c r="A16" s="16" t="s">
        <v>3199</v>
      </c>
      <c r="B16" s="16" t="s">
        <v>2835</v>
      </c>
      <c r="C16" s="16" t="s">
        <v>2855</v>
      </c>
      <c r="D16" s="35">
        <f>IF(ISERROR(VLOOKUP(A16,'Adjust County Employees'!$A$2:$K$2589,11,FALSE)),0,VLOOKUP(A16,'Adjust County Employees'!$A$2:$K$2589,11))*'Prvt Construction Put In Place'!$O$7*'Prvt Construction Put In Place'!P$7</f>
        <v>3.4200945233249467</v>
      </c>
      <c r="E16" s="32">
        <f t="shared" si="0"/>
        <v>37.621039756574412</v>
      </c>
    </row>
    <row r="17" spans="1:5">
      <c r="A17" s="16" t="s">
        <v>3200</v>
      </c>
      <c r="B17" s="16" t="s">
        <v>2835</v>
      </c>
      <c r="C17" s="16" t="s">
        <v>2856</v>
      </c>
      <c r="D17" s="35">
        <f>IF(ISERROR(VLOOKUP(A17,'Adjust County Employees'!$A$2:$K$2589,11,FALSE)),0,VLOOKUP(A17,'Adjust County Employees'!$A$2:$K$2589,11))*'Prvt Construction Put In Place'!$O$7*'Prvt Construction Put In Place'!P$7</f>
        <v>15.306324669962466</v>
      </c>
      <c r="E17" s="32">
        <f t="shared" si="0"/>
        <v>168.36957136958713</v>
      </c>
    </row>
    <row r="18" spans="1:5">
      <c r="A18" s="16" t="s">
        <v>3201</v>
      </c>
      <c r="B18" s="16" t="s">
        <v>2835</v>
      </c>
      <c r="C18" s="16" t="s">
        <v>2857</v>
      </c>
      <c r="D18" s="35">
        <f>IF(ISERROR(VLOOKUP(A18,'Adjust County Employees'!$A$2:$K$2589,11,FALSE)),0,VLOOKUP(A18,'Adjust County Employees'!$A$2:$K$2589,11))*'Prvt Construction Put In Place'!$O$7*'Prvt Construction Put In Place'!P$7</f>
        <v>59.851654158186562</v>
      </c>
      <c r="E18" s="32">
        <f t="shared" si="0"/>
        <v>658.36819574005222</v>
      </c>
    </row>
    <row r="19" spans="1:5">
      <c r="A19" s="16" t="s">
        <v>2200</v>
      </c>
      <c r="B19" s="16" t="s">
        <v>2835</v>
      </c>
      <c r="C19" s="16" t="s">
        <v>2934</v>
      </c>
      <c r="D19" s="35">
        <f>IF(ISERROR(VLOOKUP(A19,'Adjust County Employees'!$A$2:$K$2589,11,FALSE)),0,VLOOKUP(A19,'Adjust County Employees'!$A$2:$K$2589,11))*'Prvt Construction Put In Place'!$O$7*'Prvt Construction Put In Place'!P$7</f>
        <v>3.4200945233249467</v>
      </c>
      <c r="E19" s="32">
        <f t="shared" si="0"/>
        <v>37.621039756574412</v>
      </c>
    </row>
    <row r="20" spans="1:5">
      <c r="A20" s="16" t="s">
        <v>2201</v>
      </c>
      <c r="B20" s="16" t="s">
        <v>2835</v>
      </c>
      <c r="C20" s="16" t="s">
        <v>2935</v>
      </c>
      <c r="D20" s="35">
        <f>IF(ISERROR(VLOOKUP(A20,'Adjust County Employees'!$A$2:$K$2589,11,FALSE)),0,VLOOKUP(A20,'Adjust County Employees'!$A$2:$K$2589,11))*'Prvt Construction Put In Place'!$O$7*'Prvt Construction Put In Place'!P$7</f>
        <v>0</v>
      </c>
      <c r="E20" s="32">
        <f t="shared" si="0"/>
        <v>0</v>
      </c>
    </row>
    <row r="21" spans="1:5">
      <c r="A21" s="16" t="s">
        <v>3202</v>
      </c>
      <c r="B21" s="16" t="s">
        <v>2835</v>
      </c>
      <c r="C21" s="16" t="s">
        <v>2858</v>
      </c>
      <c r="D21" s="35">
        <f>IF(ISERROR(VLOOKUP(A21,'Adjust County Employees'!$A$2:$K$2589,11,FALSE)),0,VLOOKUP(A21,'Adjust County Employees'!$A$2:$K$2589,11))*'Prvt Construction Put In Place'!$O$7*'Prvt Construction Put In Place'!P$7</f>
        <v>20.52056713994968</v>
      </c>
      <c r="E21" s="32">
        <f t="shared" si="0"/>
        <v>225.72623853944648</v>
      </c>
    </row>
    <row r="22" spans="1:5">
      <c r="A22" s="16" t="s">
        <v>3203</v>
      </c>
      <c r="B22" s="16" t="s">
        <v>2835</v>
      </c>
      <c r="C22" s="16" t="s">
        <v>2859</v>
      </c>
      <c r="D22" s="35">
        <f>IF(ISERROR(VLOOKUP(A22,'Adjust County Employees'!$A$2:$K$2589,11,FALSE)),0,VLOOKUP(A22,'Adjust County Employees'!$A$2:$K$2589,11))*'Prvt Construction Put In Place'!$O$7*'Prvt Construction Put In Place'!P$7</f>
        <v>8.6098076268538861</v>
      </c>
      <c r="E22" s="32">
        <f t="shared" si="0"/>
        <v>94.70788389539274</v>
      </c>
    </row>
    <row r="23" spans="1:5">
      <c r="A23" s="16" t="s">
        <v>3204</v>
      </c>
      <c r="B23" s="16" t="s">
        <v>2835</v>
      </c>
      <c r="C23" s="16" t="s">
        <v>2860</v>
      </c>
      <c r="D23" s="35">
        <f>IF(ISERROR(VLOOKUP(A23,'Adjust County Employees'!$A$2:$K$2589,11,FALSE)),0,VLOOKUP(A23,'Adjust County Employees'!$A$2:$K$2589,11))*'Prvt Construction Put In Place'!$O$7*'Prvt Construction Put In Place'!P$7</f>
        <v>101.88272358443767</v>
      </c>
      <c r="E23" s="32">
        <f t="shared" si="0"/>
        <v>1120.7099594288143</v>
      </c>
    </row>
    <row r="24" spans="1:5">
      <c r="A24" s="16" t="s">
        <v>3205</v>
      </c>
      <c r="B24" s="16" t="s">
        <v>2835</v>
      </c>
      <c r="C24" s="16" t="s">
        <v>2861</v>
      </c>
      <c r="D24" s="35">
        <f>IF(ISERROR(VLOOKUP(A24,'Adjust County Employees'!$A$2:$K$2589,11,FALSE)),0,VLOOKUP(A24,'Adjust County Employees'!$A$2:$K$2589,11))*'Prvt Construction Put In Place'!$O$7*'Prvt Construction Put In Place'!P$7</f>
        <v>12.914711440280829</v>
      </c>
      <c r="E24" s="32">
        <f t="shared" si="0"/>
        <v>142.06182584308911</v>
      </c>
    </row>
    <row r="25" spans="1:5">
      <c r="A25" s="16" t="s">
        <v>3206</v>
      </c>
      <c r="B25" s="16" t="s">
        <v>2835</v>
      </c>
      <c r="C25" s="16" t="s">
        <v>2862</v>
      </c>
      <c r="D25" s="35">
        <f>IF(ISERROR(VLOOKUP(A25,'Adjust County Employees'!$A$2:$K$2589,11,FALSE)),0,VLOOKUP(A25,'Adjust County Employees'!$A$2:$K$2589,11))*'Prvt Construction Put In Place'!$O$7*'Prvt Construction Put In Place'!P$7</f>
        <v>43.049038134269431</v>
      </c>
      <c r="E25" s="32">
        <f t="shared" si="0"/>
        <v>473.53941947696376</v>
      </c>
    </row>
    <row r="26" spans="1:5">
      <c r="A26" s="16" t="s">
        <v>3207</v>
      </c>
      <c r="B26" s="16" t="s">
        <v>2835</v>
      </c>
      <c r="C26" s="16" t="s">
        <v>2863</v>
      </c>
      <c r="D26" s="35">
        <f>IF(ISERROR(VLOOKUP(A26,'Adjust County Employees'!$A$2:$K$2589,11,FALSE)),0,VLOOKUP(A26,'Adjust County Employees'!$A$2:$K$2589,11))*'Prvt Construction Put In Place'!$O$7*'Prvt Construction Put In Place'!P$7</f>
        <v>99.012787708819701</v>
      </c>
      <c r="E26" s="32">
        <f t="shared" si="0"/>
        <v>1089.1406647970166</v>
      </c>
    </row>
    <row r="27" spans="1:5">
      <c r="A27" s="16" t="s">
        <v>3208</v>
      </c>
      <c r="B27" s="16" t="s">
        <v>2835</v>
      </c>
      <c r="C27" s="16" t="s">
        <v>2864</v>
      </c>
      <c r="D27" s="35">
        <f>IF(ISERROR(VLOOKUP(A27,'Adjust County Employees'!$A$2:$K$2589,11,FALSE)),0,VLOOKUP(A27,'Adjust County Employees'!$A$2:$K$2589,11))*'Prvt Construction Put In Place'!$O$7*'Prvt Construction Put In Place'!P$7</f>
        <v>49.267232531441685</v>
      </c>
      <c r="E27" s="32">
        <f t="shared" si="0"/>
        <v>541.93955784585853</v>
      </c>
    </row>
    <row r="28" spans="1:5">
      <c r="A28" s="16" t="s">
        <v>3209</v>
      </c>
      <c r="B28" s="16" t="s">
        <v>2835</v>
      </c>
      <c r="C28" s="16" t="s">
        <v>2865</v>
      </c>
      <c r="D28" s="35">
        <f>IF(ISERROR(VLOOKUP(A28,'Adjust County Employees'!$A$2:$K$2589,11,FALSE)),0,VLOOKUP(A28,'Adjust County Employees'!$A$2:$K$2589,11))*'Prvt Construction Put In Place'!$O$7*'Prvt Construction Put In Place'!P$7</f>
        <v>18.176260545580426</v>
      </c>
      <c r="E28" s="32">
        <f t="shared" si="0"/>
        <v>199.9388660013847</v>
      </c>
    </row>
    <row r="29" spans="1:5">
      <c r="A29" s="16" t="s">
        <v>3210</v>
      </c>
      <c r="B29" s="16" t="s">
        <v>2835</v>
      </c>
      <c r="C29" s="16" t="s">
        <v>2866</v>
      </c>
      <c r="D29" s="35">
        <f>IF(ISERROR(VLOOKUP(A29,'Adjust County Employees'!$A$2:$K$2589,11,FALSE)),0,VLOOKUP(A29,'Adjust County Employees'!$A$2:$K$2589,11))*'Prvt Construction Put In Place'!$O$7*'Prvt Construction Put In Place'!P$7</f>
        <v>90.881302727902138</v>
      </c>
      <c r="E29" s="32">
        <f t="shared" si="0"/>
        <v>999.69433000692356</v>
      </c>
    </row>
    <row r="30" spans="1:5">
      <c r="A30" s="16" t="s">
        <v>3211</v>
      </c>
      <c r="B30" s="16" t="s">
        <v>2835</v>
      </c>
      <c r="C30" s="16" t="s">
        <v>2867</v>
      </c>
      <c r="D30" s="35">
        <f>IF(ISERROR(VLOOKUP(A30,'Adjust County Employees'!$A$2:$K$2589,11,FALSE)),0,VLOOKUP(A30,'Adjust County Employees'!$A$2:$K$2589,11))*'Prvt Construction Put In Place'!$O$7*'Prvt Construction Put In Place'!P$7</f>
        <v>3.4200945233249467</v>
      </c>
      <c r="E30" s="32">
        <f t="shared" si="0"/>
        <v>37.621039756574412</v>
      </c>
    </row>
    <row r="31" spans="1:5">
      <c r="A31" s="16" t="s">
        <v>3212</v>
      </c>
      <c r="B31" s="16" t="s">
        <v>2835</v>
      </c>
      <c r="C31" s="16" t="s">
        <v>2868</v>
      </c>
      <c r="D31" s="35">
        <f>IF(ISERROR(VLOOKUP(A31,'Adjust County Employees'!$A$2:$K$2589,11,FALSE)),0,VLOOKUP(A31,'Adjust County Employees'!$A$2:$K$2589,11))*'Prvt Construction Put In Place'!$O$7*'Prvt Construction Put In Place'!P$7</f>
        <v>20.52056713994968</v>
      </c>
      <c r="E31" s="32">
        <f t="shared" si="0"/>
        <v>225.72623853944648</v>
      </c>
    </row>
    <row r="32" spans="1:5">
      <c r="A32" s="16" t="s">
        <v>3213</v>
      </c>
      <c r="B32" s="16" t="s">
        <v>2835</v>
      </c>
      <c r="C32" s="16" t="s">
        <v>2869</v>
      </c>
      <c r="D32" s="35">
        <f>IF(ISERROR(VLOOKUP(A32,'Adjust County Employees'!$A$2:$K$2589,11,FALSE)),0,VLOOKUP(A32,'Adjust County Employees'!$A$2:$K$2589,11))*'Prvt Construction Put In Place'!$O$7*'Prvt Construction Put In Place'!P$7</f>
        <v>44.005683426142085</v>
      </c>
      <c r="E32" s="32">
        <f t="shared" si="0"/>
        <v>484.06251768756294</v>
      </c>
    </row>
    <row r="33" spans="1:5">
      <c r="A33" s="16" t="s">
        <v>2202</v>
      </c>
      <c r="B33" s="16" t="s">
        <v>2835</v>
      </c>
      <c r="C33" s="16" t="s">
        <v>2936</v>
      </c>
      <c r="D33" s="35">
        <f>IF(ISERROR(VLOOKUP(A33,'Adjust County Employees'!$A$2:$K$2589,11,FALSE)),0,VLOOKUP(A33,'Adjust County Employees'!$A$2:$K$2589,11))*'Prvt Construction Put In Place'!$O$7*'Prvt Construction Put In Place'!P$7</f>
        <v>3.4200945233249467</v>
      </c>
      <c r="E33" s="32">
        <f t="shared" si="0"/>
        <v>37.621039756574412</v>
      </c>
    </row>
    <row r="34" spans="1:5">
      <c r="A34" s="16" t="s">
        <v>3214</v>
      </c>
      <c r="B34" s="16" t="s">
        <v>2835</v>
      </c>
      <c r="C34" s="16" t="s">
        <v>2870</v>
      </c>
      <c r="D34" s="35">
        <f>IF(ISERROR(VLOOKUP(A34,'Adjust County Employees'!$A$2:$K$2589,11,FALSE)),0,VLOOKUP(A34,'Adjust County Employees'!$A$2:$K$2589,11))*'Prvt Construction Put In Place'!$O$7*'Prvt Construction Put In Place'!P$7</f>
        <v>20.52056713994968</v>
      </c>
      <c r="E34" s="32">
        <f t="shared" si="0"/>
        <v>225.72623853944648</v>
      </c>
    </row>
    <row r="35" spans="1:5">
      <c r="A35" s="16" t="s">
        <v>3215</v>
      </c>
      <c r="B35" s="16" t="s">
        <v>2835</v>
      </c>
      <c r="C35" s="16" t="s">
        <v>2871</v>
      </c>
      <c r="D35" s="35">
        <f>IF(ISERROR(VLOOKUP(A35,'Adjust County Employees'!$A$2:$K$2589,11,FALSE)),0,VLOOKUP(A35,'Adjust County Employees'!$A$2:$K$2589,11))*'Prvt Construction Put In Place'!$O$7*'Prvt Construction Put In Place'!P$7</f>
        <v>3.4200945233249467</v>
      </c>
      <c r="E35" s="32">
        <f t="shared" si="0"/>
        <v>37.621039756574412</v>
      </c>
    </row>
    <row r="36" spans="1:5">
      <c r="A36" s="16" t="s">
        <v>3216</v>
      </c>
      <c r="B36" s="16" t="s">
        <v>2835</v>
      </c>
      <c r="C36" s="16" t="s">
        <v>2872</v>
      </c>
      <c r="D36" s="35">
        <f>IF(ISERROR(VLOOKUP(A36,'Adjust County Employees'!$A$2:$K$2589,11,FALSE)),0,VLOOKUP(A36,'Adjust County Employees'!$A$2:$K$2589,11))*'Prvt Construction Put In Place'!$O$7*'Prvt Construction Put In Place'!P$7</f>
        <v>183.67589603954957</v>
      </c>
      <c r="E36" s="32">
        <f t="shared" si="0"/>
        <v>2020.4348564350453</v>
      </c>
    </row>
    <row r="37" spans="1:5">
      <c r="A37" s="16" t="s">
        <v>3217</v>
      </c>
      <c r="B37" s="16" t="s">
        <v>2835</v>
      </c>
      <c r="C37" s="16" t="s">
        <v>2873</v>
      </c>
      <c r="D37" s="35">
        <f>IF(ISERROR(VLOOKUP(A37,'Adjust County Employees'!$A$2:$K$2589,11,FALSE)),0,VLOOKUP(A37,'Adjust County Employees'!$A$2:$K$2589,11))*'Prvt Construction Put In Place'!$O$7*'Prvt Construction Put In Place'!P$7</f>
        <v>20.52056713994968</v>
      </c>
      <c r="E37" s="32">
        <f t="shared" si="0"/>
        <v>225.72623853944648</v>
      </c>
    </row>
    <row r="38" spans="1:5">
      <c r="A38" s="16" t="s">
        <v>3218</v>
      </c>
      <c r="B38" s="16" t="s">
        <v>2835</v>
      </c>
      <c r="C38" s="16" t="s">
        <v>2874</v>
      </c>
      <c r="D38" s="35">
        <f>IF(ISERROR(VLOOKUP(A38,'Adjust County Employees'!$A$2:$K$2589,11,FALSE)),0,VLOOKUP(A38,'Adjust County Employees'!$A$2:$K$2589,11))*'Prvt Construction Put In Place'!$O$7*'Prvt Construction Put In Place'!P$7</f>
        <v>2951.2507254271377</v>
      </c>
      <c r="E38" s="32">
        <f t="shared" si="0"/>
        <v>32463.757979698516</v>
      </c>
    </row>
    <row r="39" spans="1:5">
      <c r="A39" s="16" t="s">
        <v>3219</v>
      </c>
      <c r="B39" s="16" t="s">
        <v>2835</v>
      </c>
      <c r="C39" s="16" t="s">
        <v>2875</v>
      </c>
      <c r="D39" s="35">
        <f>IF(ISERROR(VLOOKUP(A39,'Adjust County Employees'!$A$2:$K$2589,11,FALSE)),0,VLOOKUP(A39,'Adjust County Employees'!$A$2:$K$2589,11))*'Prvt Construction Put In Place'!$O$7*'Prvt Construction Put In Place'!P$7</f>
        <v>3.4200945233249467</v>
      </c>
      <c r="E39" s="32">
        <f t="shared" si="0"/>
        <v>37.621039756574412</v>
      </c>
    </row>
    <row r="40" spans="1:5">
      <c r="A40" s="16" t="s">
        <v>3220</v>
      </c>
      <c r="B40" s="16" t="s">
        <v>2835</v>
      </c>
      <c r="C40" s="16" t="s">
        <v>2876</v>
      </c>
      <c r="D40" s="35">
        <f>IF(ISERROR(VLOOKUP(A40,'Adjust County Employees'!$A$2:$K$2589,11,FALSE)),0,VLOOKUP(A40,'Adjust County Employees'!$A$2:$K$2589,11))*'Prvt Construction Put In Place'!$O$7*'Prvt Construction Put In Place'!P$7</f>
        <v>59.851654158186562</v>
      </c>
      <c r="E40" s="32">
        <f t="shared" si="0"/>
        <v>658.36819574005222</v>
      </c>
    </row>
    <row r="41" spans="1:5">
      <c r="A41" s="16" t="s">
        <v>3221</v>
      </c>
      <c r="B41" s="16" t="s">
        <v>2835</v>
      </c>
      <c r="C41" s="16" t="s">
        <v>2877</v>
      </c>
      <c r="D41" s="35">
        <f>IF(ISERROR(VLOOKUP(A41,'Adjust County Employees'!$A$2:$K$2589,11,FALSE)),0,VLOOKUP(A41,'Adjust County Employees'!$A$2:$K$2589,11))*'Prvt Construction Put In Place'!$O$7*'Prvt Construction Put In Place'!P$7</f>
        <v>25.829422880561658</v>
      </c>
      <c r="E41" s="32">
        <f t="shared" si="0"/>
        <v>284.12365168617822</v>
      </c>
    </row>
    <row r="42" spans="1:5">
      <c r="A42" s="16" t="s">
        <v>3222</v>
      </c>
      <c r="B42" s="16" t="s">
        <v>2835</v>
      </c>
      <c r="C42" s="16" t="s">
        <v>2878</v>
      </c>
      <c r="D42" s="35">
        <f>IF(ISERROR(VLOOKUP(A42,'Adjust County Employees'!$A$2:$K$2589,11,FALSE)),0,VLOOKUP(A42,'Adjust County Employees'!$A$2:$K$2589,11))*'Prvt Construction Put In Place'!$O$7*'Prvt Construction Put In Place'!P$7</f>
        <v>247.77113059501744</v>
      </c>
      <c r="E42" s="32">
        <f t="shared" si="0"/>
        <v>2725.4824365451918</v>
      </c>
    </row>
    <row r="43" spans="1:5">
      <c r="A43" s="16" t="s">
        <v>3223</v>
      </c>
      <c r="B43" s="16" t="s">
        <v>2835</v>
      </c>
      <c r="C43" s="16" t="s">
        <v>2879</v>
      </c>
      <c r="D43" s="35">
        <f>IF(ISERROR(VLOOKUP(A43,'Adjust County Employees'!$A$2:$K$2589,11,FALSE)),0,VLOOKUP(A43,'Adjust County Employees'!$A$2:$K$2589,11))*'Prvt Construction Put In Place'!$O$7*'Prvt Construction Put In Place'!P$7</f>
        <v>59.312008096104549</v>
      </c>
      <c r="E43" s="32">
        <f t="shared" si="0"/>
        <v>652.43208905715005</v>
      </c>
    </row>
    <row r="44" spans="1:5">
      <c r="A44" s="16" t="s">
        <v>3224</v>
      </c>
      <c r="B44" s="16" t="s">
        <v>2835</v>
      </c>
      <c r="C44" s="16" t="s">
        <v>2880</v>
      </c>
      <c r="D44" s="35">
        <f>IF(ISERROR(VLOOKUP(A44,'Adjust County Employees'!$A$2:$K$2589,11,FALSE)),0,VLOOKUP(A44,'Adjust County Employees'!$A$2:$K$2589,11))*'Prvt Construction Put In Place'!$O$7*'Prvt Construction Put In Place'!P$7</f>
        <v>5.7398717512359241</v>
      </c>
      <c r="E44" s="32">
        <f t="shared" si="0"/>
        <v>63.138589263595165</v>
      </c>
    </row>
    <row r="45" spans="1:5">
      <c r="A45" s="16" t="s">
        <v>3225</v>
      </c>
      <c r="B45" s="16" t="s">
        <v>2835</v>
      </c>
      <c r="C45" s="16" t="s">
        <v>2881</v>
      </c>
      <c r="D45" s="35">
        <f>IF(ISERROR(VLOOKUP(A45,'Adjust County Employees'!$A$2:$K$2589,11,FALSE)),0,VLOOKUP(A45,'Adjust County Employees'!$A$2:$K$2589,11))*'Prvt Construction Put In Place'!$O$7*'Prvt Construction Put In Place'!P$7</f>
        <v>37.309166383033514</v>
      </c>
      <c r="E45" s="32">
        <f t="shared" si="0"/>
        <v>410.40083021336864</v>
      </c>
    </row>
    <row r="46" spans="1:5">
      <c r="A46" s="16" t="s">
        <v>3226</v>
      </c>
      <c r="B46" s="16" t="s">
        <v>2835</v>
      </c>
      <c r="C46" s="16" t="s">
        <v>2882</v>
      </c>
      <c r="D46" s="35">
        <f>IF(ISERROR(VLOOKUP(A46,'Adjust County Employees'!$A$2:$K$2589,11,FALSE)),0,VLOOKUP(A46,'Adjust County Employees'!$A$2:$K$2589,11))*'Prvt Construction Put In Place'!$O$7*'Prvt Construction Put In Place'!P$7</f>
        <v>301.34326693988606</v>
      </c>
      <c r="E46" s="32">
        <f t="shared" si="0"/>
        <v>3314.7759363387468</v>
      </c>
    </row>
    <row r="47" spans="1:5">
      <c r="A47" s="16" t="s">
        <v>3227</v>
      </c>
      <c r="B47" s="16" t="s">
        <v>2835</v>
      </c>
      <c r="C47" s="16" t="s">
        <v>2883</v>
      </c>
      <c r="D47" s="35">
        <f>IF(ISERROR(VLOOKUP(A47,'Adjust County Employees'!$A$2:$K$2589,11,FALSE)),0,VLOOKUP(A47,'Adjust County Employees'!$A$2:$K$2589,11))*'Prvt Construction Put In Place'!$O$7*'Prvt Construction Put In Place'!P$7</f>
        <v>20.52056713994968</v>
      </c>
      <c r="E47" s="32">
        <f t="shared" si="0"/>
        <v>225.72623853944648</v>
      </c>
    </row>
    <row r="48" spans="1:5">
      <c r="A48" s="16" t="s">
        <v>3228</v>
      </c>
      <c r="B48" s="16" t="s">
        <v>2835</v>
      </c>
      <c r="C48" s="16" t="s">
        <v>2884</v>
      </c>
      <c r="D48" s="35">
        <f>IF(ISERROR(VLOOKUP(A48,'Adjust County Employees'!$A$2:$K$2589,11,FALSE)),0,VLOOKUP(A48,'Adjust County Employees'!$A$2:$K$2589,11))*'Prvt Construction Put In Place'!$O$7*'Prvt Construction Put In Place'!P$7</f>
        <v>20.52056713994968</v>
      </c>
      <c r="E48" s="32">
        <f t="shared" si="0"/>
        <v>225.72623853944648</v>
      </c>
    </row>
    <row r="49" spans="1:5">
      <c r="A49" s="16" t="s">
        <v>3229</v>
      </c>
      <c r="B49" s="16" t="s">
        <v>2835</v>
      </c>
      <c r="C49" s="16" t="s">
        <v>2885</v>
      </c>
      <c r="D49" s="35">
        <f>IF(ISERROR(VLOOKUP(A49,'Adjust County Employees'!$A$2:$K$2589,11,FALSE)),0,VLOOKUP(A49,'Adjust County Employees'!$A$2:$K$2589,11))*'Prvt Construction Put In Place'!$O$7*'Prvt Construction Put In Place'!P$7</f>
        <v>98.05614241694704</v>
      </c>
      <c r="E49" s="32">
        <f t="shared" si="0"/>
        <v>1078.6175665864175</v>
      </c>
    </row>
    <row r="50" spans="1:5">
      <c r="A50" s="16" t="s">
        <v>3230</v>
      </c>
      <c r="B50" s="16" t="s">
        <v>2835</v>
      </c>
      <c r="C50" s="16" t="s">
        <v>2886</v>
      </c>
      <c r="D50" s="35">
        <f>IF(ISERROR(VLOOKUP(A50,'Adjust County Employees'!$A$2:$K$2589,11,FALSE)),0,VLOOKUP(A50,'Adjust County Employees'!$A$2:$K$2589,11))*'Prvt Construction Put In Place'!$O$7*'Prvt Construction Put In Place'!P$7</f>
        <v>1000.1726526528598</v>
      </c>
      <c r="E50" s="32">
        <f t="shared" si="0"/>
        <v>11001.899179181459</v>
      </c>
    </row>
    <row r="51" spans="1:5">
      <c r="A51" s="16" t="s">
        <v>3231</v>
      </c>
      <c r="B51" s="16" t="s">
        <v>2835</v>
      </c>
      <c r="C51" s="16" t="s">
        <v>2887</v>
      </c>
      <c r="D51" s="35">
        <f>IF(ISERROR(VLOOKUP(A51,'Adjust County Employees'!$A$2:$K$2589,11,FALSE)),0,VLOOKUP(A51,'Adjust County Employees'!$A$2:$K$2589,11))*'Prvt Construction Put In Place'!$O$7*'Prvt Construction Put In Place'!P$7</f>
        <v>20.52056713994968</v>
      </c>
      <c r="E51" s="32">
        <f t="shared" si="0"/>
        <v>225.72623853944648</v>
      </c>
    </row>
    <row r="52" spans="1:5">
      <c r="A52" s="16" t="s">
        <v>3232</v>
      </c>
      <c r="B52" s="16" t="s">
        <v>2835</v>
      </c>
      <c r="C52" s="16" t="s">
        <v>2888</v>
      </c>
      <c r="D52" s="35">
        <f>IF(ISERROR(VLOOKUP(A52,'Adjust County Employees'!$A$2:$K$2589,11,FALSE)),0,VLOOKUP(A52,'Adjust County Employees'!$A$2:$K$2589,11))*'Prvt Construction Put In Place'!$O$7*'Prvt Construction Put In Place'!P$7</f>
        <v>507.02200469250664</v>
      </c>
      <c r="E52" s="32">
        <f t="shared" si="0"/>
        <v>5577.2420516175735</v>
      </c>
    </row>
    <row r="53" spans="1:5">
      <c r="A53" s="16" t="s">
        <v>3233</v>
      </c>
      <c r="B53" s="16" t="s">
        <v>2835</v>
      </c>
      <c r="C53" s="16" t="s">
        <v>2889</v>
      </c>
      <c r="D53" s="35">
        <f>IF(ISERROR(VLOOKUP(A53,'Adjust County Employees'!$A$2:$K$2589,11,FALSE)),0,VLOOKUP(A53,'Adjust County Employees'!$A$2:$K$2589,11))*'Prvt Construction Put In Place'!$O$7*'Prvt Construction Put In Place'!P$7</f>
        <v>275.03552141338804</v>
      </c>
      <c r="E53" s="32">
        <f t="shared" si="0"/>
        <v>3025.3907355472684</v>
      </c>
    </row>
    <row r="54" spans="1:5">
      <c r="A54" s="16" t="s">
        <v>3234</v>
      </c>
      <c r="B54" s="16" t="s">
        <v>2835</v>
      </c>
      <c r="C54" s="16" t="s">
        <v>2890</v>
      </c>
      <c r="D54" s="35">
        <f>IF(ISERROR(VLOOKUP(A54,'Adjust County Employees'!$A$2:$K$2589,11,FALSE)),0,VLOOKUP(A54,'Adjust County Employees'!$A$2:$K$2589,11))*'Prvt Construction Put In Place'!$O$7*'Prvt Construction Put In Place'!P$7</f>
        <v>3.4200945233249467</v>
      </c>
      <c r="E54" s="32">
        <f t="shared" si="0"/>
        <v>37.621039756574412</v>
      </c>
    </row>
    <row r="55" spans="1:5">
      <c r="A55" s="16" t="s">
        <v>3235</v>
      </c>
      <c r="B55" s="16" t="s">
        <v>2835</v>
      </c>
      <c r="C55" s="16" t="s">
        <v>2891</v>
      </c>
      <c r="D55" s="35">
        <f>IF(ISERROR(VLOOKUP(A55,'Adjust County Employees'!$A$2:$K$2589,11,FALSE)),0,VLOOKUP(A55,'Adjust County Employees'!$A$2:$K$2589,11))*'Prvt Construction Put In Place'!$O$7*'Prvt Construction Put In Place'!P$7</f>
        <v>0</v>
      </c>
      <c r="E55" s="32">
        <f t="shared" si="0"/>
        <v>0</v>
      </c>
    </row>
    <row r="56" spans="1:5">
      <c r="A56" s="16" t="s">
        <v>3236</v>
      </c>
      <c r="B56" s="16" t="s">
        <v>2835</v>
      </c>
      <c r="C56" s="16" t="s">
        <v>2892</v>
      </c>
      <c r="D56" s="35">
        <f>IF(ISERROR(VLOOKUP(A56,'Adjust County Employees'!$A$2:$K$2589,11,FALSE)),0,VLOOKUP(A56,'Adjust County Employees'!$A$2:$K$2589,11))*'Prvt Construction Put In Place'!$O$7*'Prvt Construction Put In Place'!P$7</f>
        <v>33.960907861479221</v>
      </c>
      <c r="E56" s="32">
        <f t="shared" si="0"/>
        <v>373.56998647627142</v>
      </c>
    </row>
    <row r="57" spans="1:5">
      <c r="A57" s="16" t="s">
        <v>3237</v>
      </c>
      <c r="B57" s="16" t="s">
        <v>2835</v>
      </c>
      <c r="C57" s="16" t="s">
        <v>2893</v>
      </c>
      <c r="D57" s="35">
        <f>IF(ISERROR(VLOOKUP(A57,'Adjust County Employees'!$A$2:$K$2589,11,FALSE)),0,VLOOKUP(A57,'Adjust County Employees'!$A$2:$K$2589,11))*'Prvt Construction Put In Place'!$O$7*'Prvt Construction Put In Place'!P$7</f>
        <v>0</v>
      </c>
      <c r="E57" s="32">
        <f t="shared" si="0"/>
        <v>0</v>
      </c>
    </row>
    <row r="58" spans="1:5">
      <c r="A58" s="16" t="s">
        <v>3238</v>
      </c>
      <c r="B58" s="16" t="s">
        <v>2835</v>
      </c>
      <c r="C58" s="16" t="s">
        <v>2894</v>
      </c>
      <c r="D58" s="35">
        <f>IF(ISERROR(VLOOKUP(A58,'Adjust County Employees'!$A$2:$K$2589,11,FALSE)),0,VLOOKUP(A58,'Adjust County Employees'!$A$2:$K$2589,11))*'Prvt Construction Put In Place'!$O$7*'Prvt Construction Put In Place'!P$7</f>
        <v>28.699358756179624</v>
      </c>
      <c r="E58" s="32">
        <f t="shared" si="0"/>
        <v>315.69294631797584</v>
      </c>
    </row>
    <row r="59" spans="1:5">
      <c r="A59" s="16" t="s">
        <v>3239</v>
      </c>
      <c r="B59" s="16" t="s">
        <v>2835</v>
      </c>
      <c r="C59" s="16" t="s">
        <v>2895</v>
      </c>
      <c r="D59" s="35">
        <f>IF(ISERROR(VLOOKUP(A59,'Adjust County Employees'!$A$2:$K$2589,11,FALSE)),0,VLOOKUP(A59,'Adjust County Employees'!$A$2:$K$2589,11))*'Prvt Construction Put In Place'!$O$7*'Prvt Construction Put In Place'!P$7</f>
        <v>88.011366852284169</v>
      </c>
      <c r="E59" s="32">
        <f t="shared" si="0"/>
        <v>968.12503537512589</v>
      </c>
    </row>
    <row r="60" spans="1:5">
      <c r="A60" s="16" t="s">
        <v>3240</v>
      </c>
      <c r="B60" s="16" t="s">
        <v>2835</v>
      </c>
      <c r="C60" s="16" t="s">
        <v>2896</v>
      </c>
      <c r="D60" s="35">
        <f>IF(ISERROR(VLOOKUP(A60,'Adjust County Employees'!$A$2:$K$2589,11,FALSE)),0,VLOOKUP(A60,'Adjust County Employees'!$A$2:$K$2589,11))*'Prvt Construction Put In Place'!$O$7*'Prvt Construction Put In Place'!P$7</f>
        <v>309.47475192080361</v>
      </c>
      <c r="E60" s="32">
        <f t="shared" si="0"/>
        <v>3404.2222711288396</v>
      </c>
    </row>
    <row r="61" spans="1:5">
      <c r="A61" s="16" t="s">
        <v>3241</v>
      </c>
      <c r="B61" s="16" t="s">
        <v>2835</v>
      </c>
      <c r="C61" s="16" t="s">
        <v>2897</v>
      </c>
      <c r="D61" s="35">
        <f>IF(ISERROR(VLOOKUP(A61,'Adjust County Employees'!$A$2:$K$2589,11,FALSE)),0,VLOOKUP(A61,'Adjust County Employees'!$A$2:$K$2589,11))*'Prvt Construction Put In Place'!$O$7*'Prvt Construction Put In Place'!P$7</f>
        <v>3.4200945233249467</v>
      </c>
      <c r="E61" s="32">
        <f t="shared" si="0"/>
        <v>37.621039756574412</v>
      </c>
    </row>
    <row r="62" spans="1:5">
      <c r="A62" s="16" t="s">
        <v>3242</v>
      </c>
      <c r="B62" s="16" t="s">
        <v>2835</v>
      </c>
      <c r="C62" s="16" t="s">
        <v>2898</v>
      </c>
      <c r="D62" s="35">
        <f>IF(ISERROR(VLOOKUP(A62,'Adjust County Employees'!$A$2:$K$2589,11,FALSE)),0,VLOOKUP(A62,'Adjust County Employees'!$A$2:$K$2589,11))*'Prvt Construction Put In Place'!$O$7*'Prvt Construction Put In Place'!P$7</f>
        <v>113.36246708690952</v>
      </c>
      <c r="E62" s="32">
        <f t="shared" si="0"/>
        <v>1246.9871379560047</v>
      </c>
    </row>
    <row r="63" spans="1:5">
      <c r="A63" s="16" t="s">
        <v>3243</v>
      </c>
      <c r="B63" s="16" t="s">
        <v>2835</v>
      </c>
      <c r="C63" s="16" t="s">
        <v>2899</v>
      </c>
      <c r="D63" s="35">
        <f>IF(ISERROR(VLOOKUP(A63,'Adjust County Employees'!$A$2:$K$2589,11,FALSE)),0,VLOOKUP(A63,'Adjust County Employees'!$A$2:$K$2589,11))*'Prvt Construction Put In Place'!$O$7*'Prvt Construction Put In Place'!P$7</f>
        <v>20.52056713994968</v>
      </c>
      <c r="E63" s="32">
        <f t="shared" si="0"/>
        <v>225.72623853944648</v>
      </c>
    </row>
    <row r="64" spans="1:5">
      <c r="A64" s="16" t="s">
        <v>3244</v>
      </c>
      <c r="B64" s="16" t="s">
        <v>2835</v>
      </c>
      <c r="C64" s="16" t="s">
        <v>2900</v>
      </c>
      <c r="D64" s="35">
        <f>IF(ISERROR(VLOOKUP(A64,'Adjust County Employees'!$A$2:$K$2589,11,FALSE)),0,VLOOKUP(A64,'Adjust County Employees'!$A$2:$K$2589,11))*'Prvt Construction Put In Place'!$O$7*'Prvt Construction Put In Place'!P$7</f>
        <v>502.71710087907974</v>
      </c>
      <c r="E64" s="32">
        <f t="shared" si="0"/>
        <v>5529.8881096698769</v>
      </c>
    </row>
    <row r="65" spans="1:5">
      <c r="A65" s="16" t="s">
        <v>3245</v>
      </c>
      <c r="B65" s="16" t="s">
        <v>2835</v>
      </c>
      <c r="C65" s="16" t="s">
        <v>2901</v>
      </c>
      <c r="D65" s="35">
        <f>IF(ISERROR(VLOOKUP(A65,'Adjust County Employees'!$A$2:$K$2589,11,FALSE)),0,VLOOKUP(A65,'Adjust County Employees'!$A$2:$K$2589,11))*'Prvt Construction Put In Place'!$O$7*'Prvt Construction Put In Place'!P$7</f>
        <v>20.52056713994968</v>
      </c>
      <c r="E65" s="32">
        <f t="shared" si="0"/>
        <v>225.72623853944648</v>
      </c>
    </row>
    <row r="66" spans="1:5">
      <c r="A66" s="16" t="s">
        <v>3246</v>
      </c>
      <c r="B66" s="16" t="s">
        <v>2835</v>
      </c>
      <c r="C66" s="16" t="s">
        <v>2902</v>
      </c>
      <c r="D66" s="35">
        <f>IF(ISERROR(VLOOKUP(A66,'Adjust County Employees'!$A$2:$K$2589,11,FALSE)),0,VLOOKUP(A66,'Adjust County Employees'!$A$2:$K$2589,11))*'Prvt Construction Put In Place'!$O$7*'Prvt Construction Put In Place'!P$7</f>
        <v>3.4200945233249467</v>
      </c>
      <c r="E66" s="32">
        <f t="shared" si="0"/>
        <v>37.621039756574412</v>
      </c>
    </row>
    <row r="67" spans="1:5">
      <c r="A67" s="16" t="s">
        <v>3247</v>
      </c>
      <c r="B67" s="16" t="s">
        <v>2835</v>
      </c>
      <c r="C67" s="16" t="s">
        <v>2903</v>
      </c>
      <c r="D67" s="35">
        <f>IF(ISERROR(VLOOKUP(A67,'Adjust County Employees'!$A$2:$K$2589,11,FALSE)),0,VLOOKUP(A67,'Adjust County Employees'!$A$2:$K$2589,11))*'Prvt Construction Put In Place'!$O$7*'Prvt Construction Put In Place'!P$7</f>
        <v>3.4200945233249467</v>
      </c>
      <c r="E67" s="32">
        <f t="shared" ref="E67:E133" si="1">D67*11</f>
        <v>37.621039756574412</v>
      </c>
    </row>
    <row r="68" spans="1:5">
      <c r="A68" s="16" t="s">
        <v>3248</v>
      </c>
      <c r="B68" s="16" t="s">
        <v>2835</v>
      </c>
      <c r="C68" s="16" t="s">
        <v>2904</v>
      </c>
      <c r="D68" s="35">
        <f>IF(ISERROR(VLOOKUP(A68,'Adjust County Employees'!$A$2:$K$2589,11,FALSE)),0,VLOOKUP(A68,'Adjust County Employees'!$A$2:$K$2589,11))*'Prvt Construction Put In Place'!$O$7*'Prvt Construction Put In Place'!P$7</f>
        <v>3.4200945233249467</v>
      </c>
      <c r="E68" s="32">
        <f t="shared" si="1"/>
        <v>37.621039756574412</v>
      </c>
    </row>
    <row r="69" spans="1:5">
      <c r="A69" s="16" t="s">
        <v>2203</v>
      </c>
      <c r="B69" s="16" t="s">
        <v>2905</v>
      </c>
      <c r="C69" s="16" t="s">
        <v>2844</v>
      </c>
      <c r="D69" s="35">
        <f>IF(ISERROR(VLOOKUP(A69,'Adjust County Employees'!$A$2:$K$2589,11,FALSE)),0,VLOOKUP(A69,'Adjust County Employees'!$A$2:$K$2589,11))*'Prvt Construction Put In Place'!$O$7*'Prvt Construction Put In Place'!P$7</f>
        <v>0</v>
      </c>
      <c r="E69" s="32">
        <f t="shared" si="1"/>
        <v>0</v>
      </c>
    </row>
    <row r="70" spans="1:5">
      <c r="A70" s="16" t="s">
        <v>2204</v>
      </c>
      <c r="B70" s="16" t="s">
        <v>2905</v>
      </c>
      <c r="C70" s="16" t="s">
        <v>2205</v>
      </c>
      <c r="D70" s="35">
        <f>IF(ISERROR(VLOOKUP(A70,'Adjust County Employees'!$A$2:$K$2589,11,FALSE)),0,VLOOKUP(A70,'Adjust County Employees'!$A$2:$K$2589,11))*'Prvt Construction Put In Place'!$O$7*'Prvt Construction Put In Place'!P$7</f>
        <v>0</v>
      </c>
      <c r="E70" s="32">
        <f t="shared" si="1"/>
        <v>0</v>
      </c>
    </row>
    <row r="71" spans="1:5">
      <c r="A71" s="16" t="s">
        <v>3249</v>
      </c>
      <c r="B71" s="16" t="s">
        <v>2905</v>
      </c>
      <c r="C71" s="16" t="s">
        <v>2906</v>
      </c>
      <c r="D71" s="35">
        <f>IF(ISERROR(VLOOKUP(A71,'Adjust County Employees'!$A$2:$K$2589,11,FALSE)),0,VLOOKUP(A71,'Adjust County Employees'!$A$2:$K$2589,11))*'Prvt Construction Put In Place'!$O$7*'Prvt Construction Put In Place'!P$7</f>
        <v>1011.6523961553319</v>
      </c>
      <c r="E71" s="32">
        <f t="shared" si="1"/>
        <v>11128.176357708651</v>
      </c>
    </row>
    <row r="72" spans="1:5">
      <c r="A72" s="16" t="s">
        <v>3250</v>
      </c>
      <c r="B72" s="16" t="s">
        <v>2905</v>
      </c>
      <c r="C72" s="16" t="s">
        <v>2909</v>
      </c>
      <c r="D72" s="35">
        <f>IF(ISERROR(VLOOKUP(A72,'Adjust County Employees'!$A$2:$K$2589,11,FALSE)),0,VLOOKUP(A72,'Adjust County Employees'!$A$2:$K$2589,11))*'Prvt Construction Put In Place'!$O$7*'Prvt Construction Put In Place'!P$7</f>
        <v>3.6058168693661576</v>
      </c>
      <c r="E72" s="32">
        <f t="shared" si="1"/>
        <v>39.663985563027737</v>
      </c>
    </row>
    <row r="73" spans="1:5">
      <c r="A73" s="16" t="s">
        <v>3251</v>
      </c>
      <c r="B73" s="16" t="s">
        <v>2905</v>
      </c>
      <c r="C73" s="16" t="s">
        <v>2910</v>
      </c>
      <c r="D73" s="35">
        <f>IF(ISERROR(VLOOKUP(A73,'Adjust County Employees'!$A$2:$K$2589,11,FALSE)),0,VLOOKUP(A73,'Adjust County Employees'!$A$2:$K$2589,11))*'Prvt Construction Put In Place'!$O$7*'Prvt Construction Put In Place'!P$7</f>
        <v>3.6058168693661576</v>
      </c>
      <c r="E73" s="32">
        <f t="shared" si="1"/>
        <v>39.663985563027737</v>
      </c>
    </row>
    <row r="74" spans="1:5">
      <c r="A74" s="16" t="s">
        <v>2206</v>
      </c>
      <c r="B74" s="16" t="s">
        <v>2905</v>
      </c>
      <c r="C74" s="16" t="s">
        <v>2207</v>
      </c>
      <c r="D74" s="35">
        <f>IF(ISERROR(VLOOKUP(A74,'Adjust County Employees'!$A$2:$K$2589,11,FALSE)),0,VLOOKUP(A74,'Adjust County Employees'!$A$2:$K$2589,11))*'Prvt Construction Put In Place'!$O$7*'Prvt Construction Put In Place'!P$7</f>
        <v>0</v>
      </c>
      <c r="E74" s="32">
        <f t="shared" si="1"/>
        <v>0</v>
      </c>
    </row>
    <row r="75" spans="1:5">
      <c r="A75" s="16" t="s">
        <v>3252</v>
      </c>
      <c r="B75" s="16" t="s">
        <v>2905</v>
      </c>
      <c r="C75" s="16" t="s">
        <v>2911</v>
      </c>
      <c r="D75" s="35">
        <f>IF(ISERROR(VLOOKUP(A75,'Adjust County Employees'!$A$2:$K$2589,11,FALSE)),0,VLOOKUP(A75,'Adjust County Employees'!$A$2:$K$2589,11))*'Prvt Construction Put In Place'!$O$7*'Prvt Construction Put In Place'!P$7</f>
        <v>3.6058168693661576</v>
      </c>
      <c r="E75" s="32">
        <f t="shared" si="1"/>
        <v>39.663985563027737</v>
      </c>
    </row>
    <row r="76" spans="1:5">
      <c r="A76" s="16" t="s">
        <v>3253</v>
      </c>
      <c r="B76" s="16" t="s">
        <v>2905</v>
      </c>
      <c r="C76" s="16" t="s">
        <v>2912</v>
      </c>
      <c r="D76" s="35">
        <f>IF(ISERROR(VLOOKUP(A76,'Adjust County Employees'!$A$2:$K$2589,11,FALSE)),0,VLOOKUP(A76,'Adjust County Employees'!$A$2:$K$2589,11))*'Prvt Construction Put In Place'!$O$7*'Prvt Construction Put In Place'!P$7</f>
        <v>95.186206541329071</v>
      </c>
      <c r="E76" s="32">
        <f t="shared" si="1"/>
        <v>1047.0482719546198</v>
      </c>
    </row>
    <row r="77" spans="1:5">
      <c r="A77" s="16" t="s">
        <v>2208</v>
      </c>
      <c r="B77" s="16" t="s">
        <v>2905</v>
      </c>
      <c r="C77" s="16" t="s">
        <v>2209</v>
      </c>
      <c r="D77" s="35">
        <f>IF(ISERROR(VLOOKUP(A77,'Adjust County Employees'!$A$2:$K$2589,11,FALSE)),0,VLOOKUP(A77,'Adjust County Employees'!$A$2:$K$2589,11))*'Prvt Construction Put In Place'!$O$7*'Prvt Construction Put In Place'!P$7</f>
        <v>0</v>
      </c>
      <c r="E77" s="32">
        <f t="shared" si="1"/>
        <v>0</v>
      </c>
    </row>
    <row r="78" spans="1:5">
      <c r="A78" s="79" t="s">
        <v>5584</v>
      </c>
      <c r="B78" s="79" t="s">
        <v>2905</v>
      </c>
      <c r="C78" s="79" t="s">
        <v>2890</v>
      </c>
      <c r="D78" s="35">
        <f>IF(ISERROR(VLOOKUP(A78,'Adjust County Employees'!$A$2:$K$2589,11,FALSE)),0,VLOOKUP(A78,'Adjust County Employees'!$A$2:$K$2589,11))*'Prvt Construction Put In Place'!$O$7*'Prvt Construction Put In Place'!P$7</f>
        <v>0</v>
      </c>
      <c r="E78" s="32">
        <f t="shared" si="1"/>
        <v>0</v>
      </c>
    </row>
    <row r="79" spans="1:5">
      <c r="A79" s="16" t="s">
        <v>3254</v>
      </c>
      <c r="B79" s="16" t="s">
        <v>2905</v>
      </c>
      <c r="C79" s="16" t="s">
        <v>2915</v>
      </c>
      <c r="D79" s="35">
        <f>IF(ISERROR(VLOOKUP(A79,'Adjust County Employees'!$A$2:$K$2589,11,FALSE)),0,VLOOKUP(A79,'Adjust County Employees'!$A$2:$K$2589,11))*'Prvt Construction Put In Place'!$O$7*'Prvt Construction Put In Place'!P$7</f>
        <v>51.658845761123317</v>
      </c>
      <c r="E79" s="32">
        <f t="shared" si="1"/>
        <v>568.24730337235644</v>
      </c>
    </row>
    <row r="80" spans="1:5">
      <c r="A80" s="16" t="s">
        <v>3255</v>
      </c>
      <c r="B80" s="16" t="s">
        <v>2905</v>
      </c>
      <c r="C80" s="16" t="s">
        <v>2916</v>
      </c>
      <c r="D80" s="35">
        <f>IF(ISERROR(VLOOKUP(A80,'Adjust County Employees'!$A$2:$K$2589,11,FALSE)),0,VLOOKUP(A80,'Adjust County Employees'!$A$2:$K$2589,11))*'Prvt Construction Put In Place'!$O$7*'Prvt Construction Put In Place'!P$7</f>
        <v>53.572136344868632</v>
      </c>
      <c r="E80" s="32">
        <f t="shared" si="1"/>
        <v>589.29349979355493</v>
      </c>
    </row>
    <row r="81" spans="1:5">
      <c r="A81" s="16" t="s">
        <v>3256</v>
      </c>
      <c r="B81" s="16" t="s">
        <v>2905</v>
      </c>
      <c r="C81" s="16" t="s">
        <v>2917</v>
      </c>
      <c r="D81" s="35">
        <f>IF(ISERROR(VLOOKUP(A81,'Adjust County Employees'!$A$2:$K$2589,11,FALSE)),0,VLOOKUP(A81,'Adjust County Employees'!$A$2:$K$2589,11))*'Prvt Construction Put In Place'!$O$7*'Prvt Construction Put In Place'!P$7</f>
        <v>21.634901216196941</v>
      </c>
      <c r="E81" s="32">
        <f t="shared" si="1"/>
        <v>237.98391337816633</v>
      </c>
    </row>
    <row r="82" spans="1:5">
      <c r="A82" s="16" t="s">
        <v>3257</v>
      </c>
      <c r="B82" s="16" t="s">
        <v>2905</v>
      </c>
      <c r="C82" s="16" t="s">
        <v>2918</v>
      </c>
      <c r="D82" s="35">
        <f>IF(ISERROR(VLOOKUP(A82,'Adjust County Employees'!$A$2:$K$2589,11,FALSE)),0,VLOOKUP(A82,'Adjust County Employees'!$A$2:$K$2589,11))*'Prvt Construction Put In Place'!$O$7*'Prvt Construction Put In Place'!P$7</f>
        <v>21.634901216196941</v>
      </c>
      <c r="E82" s="32">
        <f t="shared" si="1"/>
        <v>237.98391337816633</v>
      </c>
    </row>
    <row r="83" spans="1:5">
      <c r="A83" s="16" t="s">
        <v>2210</v>
      </c>
      <c r="B83" s="16" t="s">
        <v>2905</v>
      </c>
      <c r="C83" s="16" t="s">
        <v>2211</v>
      </c>
      <c r="D83" s="35">
        <f>IF(ISERROR(VLOOKUP(A83,'Adjust County Employees'!$A$2:$K$2589,11,FALSE)),0,VLOOKUP(A83,'Adjust County Employees'!$A$2:$K$2589,11))*'Prvt Construction Put In Place'!$O$7*'Prvt Construction Put In Place'!P$7</f>
        <v>0</v>
      </c>
      <c r="E83" s="32">
        <f t="shared" si="1"/>
        <v>0</v>
      </c>
    </row>
    <row r="84" spans="1:5">
      <c r="A84" s="16" t="s">
        <v>3258</v>
      </c>
      <c r="B84" s="16" t="s">
        <v>2905</v>
      </c>
      <c r="C84" s="16" t="s">
        <v>2919</v>
      </c>
      <c r="D84" s="35">
        <f>IF(ISERROR(VLOOKUP(A84,'Adjust County Employees'!$A$2:$K$2589,11,FALSE)),0,VLOOKUP(A84,'Adjust County Employees'!$A$2:$K$2589,11))*'Prvt Construction Put In Place'!$O$7*'Prvt Construction Put In Place'!P$7</f>
        <v>174.58776576675939</v>
      </c>
      <c r="E84" s="32">
        <f t="shared" si="1"/>
        <v>1920.4654234343534</v>
      </c>
    </row>
    <row r="85" spans="1:5">
      <c r="A85" s="16" t="s">
        <v>3259</v>
      </c>
      <c r="B85" s="16" t="s">
        <v>2905</v>
      </c>
      <c r="C85" s="16" t="s">
        <v>2920</v>
      </c>
      <c r="D85" s="35">
        <f>IF(ISERROR(VLOOKUP(A85,'Adjust County Employees'!$A$2:$K$2589,11,FALSE)),0,VLOOKUP(A85,'Adjust County Employees'!$A$2:$K$2589,11))*'Prvt Construction Put In Place'!$O$7*'Prvt Construction Put In Place'!P$7</f>
        <v>3.6058168693661576</v>
      </c>
      <c r="E85" s="32">
        <f t="shared" si="1"/>
        <v>39.663985563027737</v>
      </c>
    </row>
    <row r="86" spans="1:5">
      <c r="A86" s="16" t="s">
        <v>3260</v>
      </c>
      <c r="B86" s="16" t="s">
        <v>2905</v>
      </c>
      <c r="C86" s="16" t="s">
        <v>2921</v>
      </c>
      <c r="D86" s="35">
        <f>IF(ISERROR(VLOOKUP(A86,'Adjust County Employees'!$A$2:$K$2589,11,FALSE)),0,VLOOKUP(A86,'Adjust County Employees'!$A$2:$K$2589,11))*'Prvt Construction Put In Place'!$O$7*'Prvt Construction Put In Place'!P$7</f>
        <v>0</v>
      </c>
      <c r="E86" s="32">
        <f t="shared" si="1"/>
        <v>0</v>
      </c>
    </row>
    <row r="87" spans="1:5">
      <c r="A87" s="16" t="s">
        <v>3261</v>
      </c>
      <c r="B87" s="16" t="s">
        <v>2905</v>
      </c>
      <c r="C87" s="16" t="s">
        <v>2922</v>
      </c>
      <c r="D87" s="35">
        <f>IF(ISERROR(VLOOKUP(A87,'Adjust County Employees'!$A$2:$K$2589,11,FALSE)),0,VLOOKUP(A87,'Adjust County Employees'!$A$2:$K$2589,11))*'Prvt Construction Put In Place'!$O$7*'Prvt Construction Put In Place'!P$7</f>
        <v>0</v>
      </c>
      <c r="E87" s="32">
        <f t="shared" si="1"/>
        <v>0</v>
      </c>
    </row>
    <row r="88" spans="1:5">
      <c r="A88" s="79" t="s">
        <v>5585</v>
      </c>
      <c r="B88" s="79" t="s">
        <v>2905</v>
      </c>
      <c r="C88" s="79" t="s">
        <v>2977</v>
      </c>
      <c r="D88" s="35">
        <f>IF(ISERROR(VLOOKUP(A88,'Adjust County Employees'!$A$2:$K$2589,11,FALSE)),0,VLOOKUP(A88,'Adjust County Employees'!$A$2:$K$2589,11))*'Prvt Construction Put In Place'!$O$7*'Prvt Construction Put In Place'!P$7</f>
        <v>0</v>
      </c>
      <c r="E88" s="32">
        <f t="shared" ref="E88:E89" si="2">D88*11</f>
        <v>0</v>
      </c>
    </row>
    <row r="89" spans="1:5">
      <c r="A89" s="79" t="s">
        <v>5586</v>
      </c>
      <c r="B89" s="79" t="s">
        <v>2905</v>
      </c>
      <c r="C89" s="79" t="s">
        <v>5582</v>
      </c>
      <c r="D89" s="35">
        <f>IF(ISERROR(VLOOKUP(A89,'Adjust County Employees'!$A$2:$K$2589,11,FALSE)),0,VLOOKUP(A89,'Adjust County Employees'!$A$2:$K$2589,11))*'Prvt Construction Put In Place'!$O$7*'Prvt Construction Put In Place'!P$7</f>
        <v>0</v>
      </c>
      <c r="E89" s="32">
        <f t="shared" si="2"/>
        <v>0</v>
      </c>
    </row>
    <row r="90" spans="1:5">
      <c r="A90" s="16" t="s">
        <v>3262</v>
      </c>
      <c r="B90" s="16" t="s">
        <v>2905</v>
      </c>
      <c r="C90" s="16" t="s">
        <v>2923</v>
      </c>
      <c r="D90" s="35">
        <f>IF(ISERROR(VLOOKUP(A90,'Adjust County Employees'!$A$2:$K$2589,11,FALSE)),0,VLOOKUP(A90,'Adjust County Employees'!$A$2:$K$2589,11))*'Prvt Construction Put In Place'!$O$7*'Prvt Construction Put In Place'!P$7</f>
        <v>0</v>
      </c>
      <c r="E90" s="32">
        <f t="shared" si="1"/>
        <v>0</v>
      </c>
    </row>
    <row r="91" spans="1:5">
      <c r="A91" s="16" t="s">
        <v>3263</v>
      </c>
      <c r="B91" s="16" t="s">
        <v>2905</v>
      </c>
      <c r="C91" s="16" t="s">
        <v>2924</v>
      </c>
      <c r="D91" s="35">
        <f>IF(ISERROR(VLOOKUP(A91,'Adjust County Employees'!$A$2:$K$2589,11,FALSE)),0,VLOOKUP(A91,'Adjust County Employees'!$A$2:$K$2589,11))*'Prvt Construction Put In Place'!$O$7*'Prvt Construction Put In Place'!P$7</f>
        <v>21.634901216196941</v>
      </c>
      <c r="E91" s="32">
        <f t="shared" si="1"/>
        <v>237.98391337816633</v>
      </c>
    </row>
    <row r="92" spans="1:5">
      <c r="A92" s="79" t="s">
        <v>5587</v>
      </c>
      <c r="B92" s="79" t="s">
        <v>2905</v>
      </c>
      <c r="C92" s="79" t="s">
        <v>5583</v>
      </c>
      <c r="D92" s="35">
        <f>IF(ISERROR(VLOOKUP(A92,'Adjust County Employees'!$A$2:$K$2589,11,FALSE)),0,VLOOKUP(A92,'Adjust County Employees'!$A$2:$K$2589,11))*'Prvt Construction Put In Place'!$O$7*'Prvt Construction Put In Place'!P$7</f>
        <v>0</v>
      </c>
      <c r="E92" s="32">
        <f t="shared" ref="E92" si="3">D92*11</f>
        <v>0</v>
      </c>
    </row>
    <row r="93" spans="1:5">
      <c r="A93" s="16" t="s">
        <v>3265</v>
      </c>
      <c r="B93" s="16" t="s">
        <v>2905</v>
      </c>
      <c r="C93" s="16" t="s">
        <v>2926</v>
      </c>
      <c r="D93" s="35">
        <f>IF(ISERROR(VLOOKUP(A93,'Adjust County Employees'!$A$2:$K$2589,11,FALSE)),0,VLOOKUP(A93,'Adjust County Employees'!$A$2:$K$2589,11))*'Prvt Construction Put In Place'!$O$7*'Prvt Construction Put In Place'!P$7</f>
        <v>3.6058168693661576</v>
      </c>
      <c r="E93" s="32">
        <f t="shared" si="1"/>
        <v>39.663985563027737</v>
      </c>
    </row>
    <row r="94" spans="1:5">
      <c r="A94" s="16" t="s">
        <v>3266</v>
      </c>
      <c r="B94" s="16" t="s">
        <v>2905</v>
      </c>
      <c r="C94" s="16" t="s">
        <v>2927</v>
      </c>
      <c r="D94" s="35">
        <f>IF(ISERROR(VLOOKUP(A94,'Adjust County Employees'!$A$2:$K$2589,11,FALSE)),0,VLOOKUP(A94,'Adjust County Employees'!$A$2:$K$2589,11))*'Prvt Construction Put In Place'!$O$7*'Prvt Construction Put In Place'!P$7</f>
        <v>3.6058168693661576</v>
      </c>
      <c r="E94" s="32">
        <f t="shared" si="1"/>
        <v>39.663985563027737</v>
      </c>
    </row>
    <row r="95" spans="1:5">
      <c r="A95" s="16" t="s">
        <v>2212</v>
      </c>
      <c r="B95" s="16" t="s">
        <v>2905</v>
      </c>
      <c r="C95" s="16" t="s">
        <v>2213</v>
      </c>
      <c r="D95" s="35">
        <f>IF(ISERROR(VLOOKUP(A95,'Adjust County Employees'!$A$2:$K$2589,11,FALSE)),0,VLOOKUP(A95,'Adjust County Employees'!$A$2:$K$2589,11))*'Prvt Construction Put In Place'!$O$7*'Prvt Construction Put In Place'!P$7</f>
        <v>0</v>
      </c>
      <c r="E95" s="32">
        <f t="shared" si="1"/>
        <v>0</v>
      </c>
    </row>
    <row r="96" spans="1:5">
      <c r="A96" s="79" t="s">
        <v>5588</v>
      </c>
      <c r="B96" s="79" t="s">
        <v>2905</v>
      </c>
      <c r="C96" s="79" t="s">
        <v>3004</v>
      </c>
      <c r="D96" s="35">
        <f>IF(ISERROR(VLOOKUP(A96,'Adjust County Employees'!$A$2:$K$2589,11,FALSE)),0,VLOOKUP(A96,'Adjust County Employees'!$A$2:$K$2589,11))*'Prvt Construction Put In Place'!$O$7*'Prvt Construction Put In Place'!P$7</f>
        <v>0</v>
      </c>
      <c r="E96" s="32">
        <f t="shared" ref="E96" si="4">D96*11</f>
        <v>0</v>
      </c>
    </row>
    <row r="97" spans="1:5">
      <c r="A97" s="16" t="s">
        <v>2214</v>
      </c>
      <c r="B97" s="16" t="s">
        <v>2905</v>
      </c>
      <c r="C97" s="16" t="s">
        <v>2215</v>
      </c>
      <c r="D97" s="35">
        <f>IF(ISERROR(VLOOKUP(A97,'Adjust County Employees'!$A$2:$K$2589,11,FALSE)),0,VLOOKUP(A97,'Adjust County Employees'!$A$2:$K$2589,11))*'Prvt Construction Put In Place'!$O$7*'Prvt Construction Put In Place'!P$7</f>
        <v>0</v>
      </c>
      <c r="E97" s="32">
        <f t="shared" si="1"/>
        <v>0</v>
      </c>
    </row>
    <row r="98" spans="1:5">
      <c r="A98" s="16" t="s">
        <v>2216</v>
      </c>
      <c r="B98" s="16" t="s">
        <v>2905</v>
      </c>
      <c r="C98" s="16" t="s">
        <v>2217</v>
      </c>
      <c r="D98" s="35">
        <f>IF(ISERROR(VLOOKUP(A98,'Adjust County Employees'!$A$2:$K$2589,11,FALSE)),0,VLOOKUP(A98,'Adjust County Employees'!$A$2:$K$2589,11))*'Prvt Construction Put In Place'!$O$7*'Prvt Construction Put In Place'!P$7</f>
        <v>0</v>
      </c>
      <c r="E98" s="32">
        <f t="shared" si="1"/>
        <v>0</v>
      </c>
    </row>
    <row r="99" spans="1:5">
      <c r="A99" s="16" t="s">
        <v>2218</v>
      </c>
      <c r="B99" s="16" t="s">
        <v>2929</v>
      </c>
      <c r="C99" s="16" t="s">
        <v>2836</v>
      </c>
      <c r="D99" s="35">
        <f>IF(ISERROR(VLOOKUP(A99,'Adjust County Employees'!$A$2:$K$2589,11,FALSE)),0,VLOOKUP(A99,'Adjust County Employees'!$A$2:$K$2589,11))*'Prvt Construction Put In Place'!$O$7*'Prvt Construction Put In Place'!P$7</f>
        <v>3.4038774338724669</v>
      </c>
      <c r="E99" s="32">
        <f t="shared" si="1"/>
        <v>37.442651772597138</v>
      </c>
    </row>
    <row r="100" spans="1:5">
      <c r="A100" s="16" t="s">
        <v>3268</v>
      </c>
      <c r="B100" s="16" t="s">
        <v>2929</v>
      </c>
      <c r="C100" s="16" t="s">
        <v>2840</v>
      </c>
      <c r="D100" s="35">
        <f>IF(ISERROR(VLOOKUP(A100,'Adjust County Employees'!$A$2:$K$2589,11,FALSE)),0,VLOOKUP(A100,'Adjust County Employees'!$A$2:$K$2589,11))*'Prvt Construction Put In Place'!$O$7*'Prvt Construction Put In Place'!P$7</f>
        <v>135.36530879998054</v>
      </c>
      <c r="E100" s="32">
        <f t="shared" si="1"/>
        <v>1489.0183967997859</v>
      </c>
    </row>
    <row r="101" spans="1:5">
      <c r="A101" s="16" t="s">
        <v>3269</v>
      </c>
      <c r="B101" s="16" t="s">
        <v>2929</v>
      </c>
      <c r="C101" s="16" t="s">
        <v>2842</v>
      </c>
      <c r="D101" s="35">
        <f>IF(ISERROR(VLOOKUP(A101,'Adjust County Employees'!$A$2:$K$2589,11,FALSE)),0,VLOOKUP(A101,'Adjust County Employees'!$A$2:$K$2589,11))*'Prvt Construction Put In Place'!$O$7*'Prvt Construction Put In Place'!P$7</f>
        <v>144.93176171870709</v>
      </c>
      <c r="E101" s="32">
        <f t="shared" si="1"/>
        <v>1594.249378905778</v>
      </c>
    </row>
    <row r="102" spans="1:5">
      <c r="A102" s="16" t="s">
        <v>3270</v>
      </c>
      <c r="B102" s="16" t="s">
        <v>2929</v>
      </c>
      <c r="C102" s="16" t="s">
        <v>2930</v>
      </c>
      <c r="D102" s="35">
        <f>IF(ISERROR(VLOOKUP(A102,'Adjust County Employees'!$A$2:$K$2589,11,FALSE)),0,VLOOKUP(A102,'Adjust County Employees'!$A$2:$K$2589,11))*'Prvt Construction Put In Place'!$O$7*'Prvt Construction Put In Place'!P$7</f>
        <v>3.4038774338724669</v>
      </c>
      <c r="E102" s="32">
        <f t="shared" si="1"/>
        <v>37.442651772597138</v>
      </c>
    </row>
    <row r="103" spans="1:5">
      <c r="A103" s="16" t="s">
        <v>3271</v>
      </c>
      <c r="B103" s="16" t="s">
        <v>2929</v>
      </c>
      <c r="C103" s="16" t="s">
        <v>2843</v>
      </c>
      <c r="D103" s="35">
        <f>IF(ISERROR(VLOOKUP(A103,'Adjust County Employees'!$A$2:$K$2589,11,FALSE)),0,VLOOKUP(A103,'Adjust County Employees'!$A$2:$K$2589,11))*'Prvt Construction Put In Place'!$O$7*'Prvt Construction Put In Place'!P$7</f>
        <v>3.4038774338724669</v>
      </c>
      <c r="E103" s="32">
        <f t="shared" si="1"/>
        <v>37.442651772597138</v>
      </c>
    </row>
    <row r="104" spans="1:5">
      <c r="A104" s="16" t="s">
        <v>2219</v>
      </c>
      <c r="B104" s="16" t="s">
        <v>2929</v>
      </c>
      <c r="C104" s="16" t="s">
        <v>2946</v>
      </c>
      <c r="D104" s="35">
        <f>IF(ISERROR(VLOOKUP(A104,'Adjust County Employees'!$A$2:$K$2589,11,FALSE)),0,VLOOKUP(A104,'Adjust County Employees'!$A$2:$K$2589,11))*'Prvt Construction Put In Place'!$O$7*'Prvt Construction Put In Place'!P$7</f>
        <v>0</v>
      </c>
      <c r="E104" s="32">
        <f t="shared" si="1"/>
        <v>0</v>
      </c>
    </row>
    <row r="105" spans="1:5">
      <c r="A105" s="16" t="s">
        <v>3272</v>
      </c>
      <c r="B105" s="16" t="s">
        <v>2929</v>
      </c>
      <c r="C105" s="16" t="s">
        <v>2931</v>
      </c>
      <c r="D105" s="35">
        <f>IF(ISERROR(VLOOKUP(A105,'Adjust County Employees'!$A$2:$K$2589,11,FALSE)),0,VLOOKUP(A105,'Adjust County Employees'!$A$2:$K$2589,11))*'Prvt Construction Put In Place'!$O$7*'Prvt Construction Put In Place'!P$7</f>
        <v>3.4038774338724669</v>
      </c>
      <c r="E105" s="32">
        <f t="shared" si="1"/>
        <v>37.442651772597138</v>
      </c>
    </row>
    <row r="106" spans="1:5">
      <c r="A106" s="16" t="s">
        <v>3273</v>
      </c>
      <c r="B106" s="16" t="s">
        <v>2929</v>
      </c>
      <c r="C106" s="16" t="s">
        <v>2844</v>
      </c>
      <c r="D106" s="35">
        <f>IF(ISERROR(VLOOKUP(A106,'Adjust County Employees'!$A$2:$K$2589,11,FALSE)),0,VLOOKUP(A106,'Adjust County Employees'!$A$2:$K$2589,11))*'Prvt Construction Put In Place'!$O$7*'Prvt Construction Put In Place'!P$7</f>
        <v>5145.3167023370706</v>
      </c>
      <c r="E106" s="32">
        <f t="shared" si="1"/>
        <v>56598.483725707774</v>
      </c>
    </row>
    <row r="107" spans="1:5">
      <c r="A107" s="16" t="s">
        <v>3274</v>
      </c>
      <c r="B107" s="16" t="s">
        <v>2929</v>
      </c>
      <c r="C107" s="16" t="s">
        <v>2845</v>
      </c>
      <c r="D107" s="35">
        <f>IF(ISERROR(VLOOKUP(A107,'Adjust County Employees'!$A$2:$K$2589,11,FALSE)),0,VLOOKUP(A107,'Adjust County Employees'!$A$2:$K$2589,11))*'Prvt Construction Put In Place'!$O$7*'Prvt Construction Put In Place'!P$7</f>
        <v>50.70220046925067</v>
      </c>
      <c r="E107" s="32">
        <f t="shared" si="1"/>
        <v>557.72420516175737</v>
      </c>
    </row>
    <row r="108" spans="1:5">
      <c r="A108" s="16" t="s">
        <v>3275</v>
      </c>
      <c r="B108" s="16" t="s">
        <v>2929</v>
      </c>
      <c r="C108" s="16" t="s">
        <v>2846</v>
      </c>
      <c r="D108" s="35">
        <f>IF(ISERROR(VLOOKUP(A108,'Adjust County Employees'!$A$2:$K$2589,11,FALSE)),0,VLOOKUP(A108,'Adjust County Employees'!$A$2:$K$2589,11))*'Prvt Construction Put In Place'!$O$7*'Prvt Construction Put In Place'!P$7</f>
        <v>22.481164359007373</v>
      </c>
      <c r="E108" s="32">
        <f t="shared" si="1"/>
        <v>247.29280794908109</v>
      </c>
    </row>
    <row r="109" spans="1:5">
      <c r="A109" s="16" t="s">
        <v>3276</v>
      </c>
      <c r="B109" s="16" t="s">
        <v>2929</v>
      </c>
      <c r="C109" s="16" t="s">
        <v>2847</v>
      </c>
      <c r="D109" s="35">
        <f>IF(ISERROR(VLOOKUP(A109,'Adjust County Employees'!$A$2:$K$2589,11,FALSE)),0,VLOOKUP(A109,'Adjust County Employees'!$A$2:$K$2589,11))*'Prvt Construction Put In Place'!$O$7*'Prvt Construction Put In Place'!P$7</f>
        <v>1101.0987309454249</v>
      </c>
      <c r="E109" s="32">
        <f t="shared" si="1"/>
        <v>12112.086040399674</v>
      </c>
    </row>
    <row r="110" spans="1:5">
      <c r="A110" s="16" t="s">
        <v>3277</v>
      </c>
      <c r="B110" s="16" t="s">
        <v>2929</v>
      </c>
      <c r="C110" s="16" t="s">
        <v>2850</v>
      </c>
      <c r="D110" s="35">
        <f>IF(ISERROR(VLOOKUP(A110,'Adjust County Employees'!$A$2:$K$2589,11,FALSE)),0,VLOOKUP(A110,'Adjust County Employees'!$A$2:$K$2589,11))*'Prvt Construction Put In Place'!$O$7*'Prvt Construction Put In Place'!P$7</f>
        <v>95.664529187265401</v>
      </c>
      <c r="E110" s="32">
        <f t="shared" si="1"/>
        <v>1052.3098210599194</v>
      </c>
    </row>
    <row r="111" spans="1:5">
      <c r="A111" s="16" t="s">
        <v>3278</v>
      </c>
      <c r="B111" s="16" t="s">
        <v>2929</v>
      </c>
      <c r="C111" s="16" t="s">
        <v>2851</v>
      </c>
      <c r="D111" s="35">
        <f>IF(ISERROR(VLOOKUP(A111,'Adjust County Employees'!$A$2:$K$2589,11,FALSE)),0,VLOOKUP(A111,'Adjust County Employees'!$A$2:$K$2589,11))*'Prvt Construction Put In Place'!$O$7*'Prvt Construction Put In Place'!P$7</f>
        <v>59.56785509276817</v>
      </c>
      <c r="E111" s="32">
        <f t="shared" si="1"/>
        <v>655.24640602044985</v>
      </c>
    </row>
    <row r="112" spans="1:5">
      <c r="A112" s="16" t="s">
        <v>3279</v>
      </c>
      <c r="B112" s="16" t="s">
        <v>2929</v>
      </c>
      <c r="C112" s="16" t="s">
        <v>2852</v>
      </c>
      <c r="D112" s="35">
        <f>IF(ISERROR(VLOOKUP(A112,'Adjust County Employees'!$A$2:$K$2589,11,FALSE)),0,VLOOKUP(A112,'Adjust County Employees'!$A$2:$K$2589,11))*'Prvt Construction Put In Place'!$O$7*'Prvt Construction Put In Place'!P$7</f>
        <v>92.794593311647461</v>
      </c>
      <c r="E112" s="32">
        <f t="shared" si="1"/>
        <v>1020.7405264281221</v>
      </c>
    </row>
    <row r="113" spans="1:5">
      <c r="A113" s="16" t="s">
        <v>3280</v>
      </c>
      <c r="B113" s="16" t="s">
        <v>2929</v>
      </c>
      <c r="C113" s="16" t="s">
        <v>2932</v>
      </c>
      <c r="D113" s="35">
        <f>IF(ISERROR(VLOOKUP(A113,'Adjust County Employees'!$A$2:$K$2589,11,FALSE)),0,VLOOKUP(A113,'Adjust County Employees'!$A$2:$K$2589,11))*'Prvt Construction Put In Place'!$O$7*'Prvt Construction Put In Place'!P$7</f>
        <v>186.06750926923121</v>
      </c>
      <c r="E113" s="32">
        <f t="shared" si="1"/>
        <v>2046.7426019615432</v>
      </c>
    </row>
    <row r="114" spans="1:5">
      <c r="A114" s="16" t="s">
        <v>3281</v>
      </c>
      <c r="B114" s="16" t="s">
        <v>2933</v>
      </c>
      <c r="C114" s="16" t="s">
        <v>2836</v>
      </c>
      <c r="D114" s="35">
        <f>IF(ISERROR(VLOOKUP(A114,'Adjust County Employees'!$A$2:$K$2589,11,FALSE)),0,VLOOKUP(A114,'Adjust County Employees'!$A$2:$K$2589,11))*'Prvt Construction Put In Place'!$O$7*'Prvt Construction Put In Place'!P$7</f>
        <v>20.555238837444875</v>
      </c>
      <c r="E114" s="32">
        <f t="shared" si="1"/>
        <v>226.10762721189363</v>
      </c>
    </row>
    <row r="115" spans="1:5">
      <c r="A115" s="16" t="s">
        <v>3282</v>
      </c>
      <c r="B115" s="16" t="s">
        <v>2933</v>
      </c>
      <c r="C115" s="16" t="s">
        <v>2840</v>
      </c>
      <c r="D115" s="35">
        <f>IF(ISERROR(VLOOKUP(A115,'Adjust County Employees'!$A$2:$K$2589,11,FALSE)),0,VLOOKUP(A115,'Adjust County Employees'!$A$2:$K$2589,11))*'Prvt Construction Put In Place'!$O$7*'Prvt Construction Put In Place'!P$7</f>
        <v>131.06040498655361</v>
      </c>
      <c r="E115" s="32">
        <f t="shared" si="1"/>
        <v>1441.6644548520896</v>
      </c>
    </row>
    <row r="116" spans="1:5">
      <c r="A116" s="16" t="s">
        <v>3283</v>
      </c>
      <c r="B116" s="16" t="s">
        <v>2933</v>
      </c>
      <c r="C116" s="16" t="s">
        <v>2842</v>
      </c>
      <c r="D116" s="35">
        <f>IF(ISERROR(VLOOKUP(A116,'Adjust County Employees'!$A$2:$K$2589,11,FALSE)),0,VLOOKUP(A116,'Adjust County Employees'!$A$2:$K$2589,11))*'Prvt Construction Put In Place'!$O$7*'Prvt Construction Put In Place'!P$7</f>
        <v>23.91613229681635</v>
      </c>
      <c r="E116" s="32">
        <f t="shared" si="1"/>
        <v>263.07745526497985</v>
      </c>
    </row>
    <row r="117" spans="1:5">
      <c r="A117" s="16" t="s">
        <v>3284</v>
      </c>
      <c r="B117" s="16" t="s">
        <v>2933</v>
      </c>
      <c r="C117" s="16" t="s">
        <v>2930</v>
      </c>
      <c r="D117" s="35">
        <f>IF(ISERROR(VLOOKUP(A117,'Adjust County Employees'!$A$2:$K$2589,11,FALSE)),0,VLOOKUP(A117,'Adjust County Employees'!$A$2:$K$2589,11))*'Prvt Construction Put In Place'!$O$7*'Prvt Construction Put In Place'!P$7</f>
        <v>268.81732701621581</v>
      </c>
      <c r="E117" s="32">
        <f t="shared" si="1"/>
        <v>2956.9905971783737</v>
      </c>
    </row>
    <row r="118" spans="1:5">
      <c r="A118" s="16" t="s">
        <v>3285</v>
      </c>
      <c r="B118" s="16" t="s">
        <v>2933</v>
      </c>
      <c r="C118" s="16" t="s">
        <v>2843</v>
      </c>
      <c r="D118" s="35">
        <f>IF(ISERROR(VLOOKUP(A118,'Adjust County Employees'!$A$2:$K$2589,11,FALSE)),0,VLOOKUP(A118,'Adjust County Employees'!$A$2:$K$2589,11))*'Prvt Construction Put In Place'!$O$7*'Prvt Construction Put In Place'!P$7</f>
        <v>27.264390818370643</v>
      </c>
      <c r="E118" s="32">
        <f t="shared" si="1"/>
        <v>299.90829900207706</v>
      </c>
    </row>
    <row r="119" spans="1:5">
      <c r="A119" s="16" t="s">
        <v>2220</v>
      </c>
      <c r="B119" s="16" t="s">
        <v>2933</v>
      </c>
      <c r="C119" s="16" t="s">
        <v>2946</v>
      </c>
      <c r="D119" s="35">
        <f>IF(ISERROR(VLOOKUP(A119,'Adjust County Employees'!$A$2:$K$2589,11,FALSE)),0,VLOOKUP(A119,'Adjust County Employees'!$A$2:$K$2589,11))*'Prvt Construction Put In Place'!$O$7*'Prvt Construction Put In Place'!P$7</f>
        <v>0</v>
      </c>
      <c r="E119" s="32">
        <f t="shared" si="1"/>
        <v>0</v>
      </c>
    </row>
    <row r="120" spans="1:5">
      <c r="A120" s="16" t="s">
        <v>3286</v>
      </c>
      <c r="B120" s="16" t="s">
        <v>2933</v>
      </c>
      <c r="C120" s="16" t="s">
        <v>2844</v>
      </c>
      <c r="D120" s="35">
        <f>IF(ISERROR(VLOOKUP(A120,'Adjust County Employees'!$A$2:$K$2589,11,FALSE)),0,VLOOKUP(A120,'Adjust County Employees'!$A$2:$K$2589,11))*'Prvt Construction Put In Place'!$O$7*'Prvt Construction Put In Place'!P$7</f>
        <v>3.4258731395741462</v>
      </c>
      <c r="E120" s="32">
        <f t="shared" si="1"/>
        <v>37.684604535315607</v>
      </c>
    </row>
    <row r="121" spans="1:5">
      <c r="A121" s="16" t="s">
        <v>3287</v>
      </c>
      <c r="B121" s="16" t="s">
        <v>2933</v>
      </c>
      <c r="C121" s="16" t="s">
        <v>2845</v>
      </c>
      <c r="D121" s="35">
        <f>IF(ISERROR(VLOOKUP(A121,'Adjust County Employees'!$A$2:$K$2589,11,FALSE)),0,VLOOKUP(A121,'Adjust County Employees'!$A$2:$K$2589,11))*'Prvt Construction Put In Place'!$O$7*'Prvt Construction Put In Place'!P$7</f>
        <v>3.4258731395741462</v>
      </c>
      <c r="E121" s="32">
        <f t="shared" si="1"/>
        <v>37.684604535315607</v>
      </c>
    </row>
    <row r="122" spans="1:5">
      <c r="A122" s="16" t="s">
        <v>3288</v>
      </c>
      <c r="B122" s="16" t="s">
        <v>2933</v>
      </c>
      <c r="C122" s="16" t="s">
        <v>2846</v>
      </c>
      <c r="D122" s="35">
        <f>IF(ISERROR(VLOOKUP(A122,'Adjust County Employees'!$A$2:$K$2589,11,FALSE)),0,VLOOKUP(A122,'Adjust County Employees'!$A$2:$K$2589,11))*'Prvt Construction Put In Place'!$O$7*'Prvt Construction Put In Place'!P$7</f>
        <v>3.4258731395741462</v>
      </c>
      <c r="E122" s="32">
        <f t="shared" si="1"/>
        <v>37.684604535315607</v>
      </c>
    </row>
    <row r="123" spans="1:5">
      <c r="A123" s="16" t="s">
        <v>3289</v>
      </c>
      <c r="B123" s="16" t="s">
        <v>2933</v>
      </c>
      <c r="C123" s="16" t="s">
        <v>2847</v>
      </c>
      <c r="D123" s="35">
        <f>IF(ISERROR(VLOOKUP(A123,'Adjust County Employees'!$A$2:$K$2589,11,FALSE)),0,VLOOKUP(A123,'Adjust County Employees'!$A$2:$K$2589,11))*'Prvt Construction Put In Place'!$O$7*'Prvt Construction Put In Place'!P$7</f>
        <v>3.4258731395741462</v>
      </c>
      <c r="E123" s="32">
        <f t="shared" si="1"/>
        <v>37.684604535315607</v>
      </c>
    </row>
    <row r="124" spans="1:5">
      <c r="A124" s="16" t="s">
        <v>3290</v>
      </c>
      <c r="B124" s="16" t="s">
        <v>2933</v>
      </c>
      <c r="C124" s="16" t="s">
        <v>2850</v>
      </c>
      <c r="D124" s="35">
        <f>IF(ISERROR(VLOOKUP(A124,'Adjust County Employees'!$A$2:$K$2589,11,FALSE)),0,VLOOKUP(A124,'Adjust County Employees'!$A$2:$K$2589,11))*'Prvt Construction Put In Place'!$O$7*'Prvt Construction Put In Place'!P$7</f>
        <v>6.696517043108579</v>
      </c>
      <c r="E124" s="32">
        <f t="shared" si="1"/>
        <v>73.661687474194366</v>
      </c>
    </row>
    <row r="125" spans="1:5">
      <c r="A125" s="16" t="s">
        <v>3291</v>
      </c>
      <c r="B125" s="16" t="s">
        <v>2933</v>
      </c>
      <c r="C125" s="16" t="s">
        <v>2851</v>
      </c>
      <c r="D125" s="35">
        <f>IF(ISERROR(VLOOKUP(A125,'Adjust County Employees'!$A$2:$K$2589,11,FALSE)),0,VLOOKUP(A125,'Adjust County Employees'!$A$2:$K$2589,11))*'Prvt Construction Put In Place'!$O$7*'Prvt Construction Put In Place'!P$7</f>
        <v>10.044775564662867</v>
      </c>
      <c r="E125" s="32">
        <f t="shared" si="1"/>
        <v>110.49253121129153</v>
      </c>
    </row>
    <row r="126" spans="1:5">
      <c r="A126" s="16" t="s">
        <v>3292</v>
      </c>
      <c r="B126" s="16" t="s">
        <v>2933</v>
      </c>
      <c r="C126" s="16" t="s">
        <v>2852</v>
      </c>
      <c r="D126" s="35">
        <f>IF(ISERROR(VLOOKUP(A126,'Adjust County Employees'!$A$2:$K$2589,11,FALSE)),0,VLOOKUP(A126,'Adjust County Employees'!$A$2:$K$2589,11))*'Prvt Construction Put In Place'!$O$7*'Prvt Construction Put In Place'!P$7</f>
        <v>20.555238837444875</v>
      </c>
      <c r="E126" s="32">
        <f t="shared" si="1"/>
        <v>226.10762721189363</v>
      </c>
    </row>
    <row r="127" spans="1:5">
      <c r="A127" s="16" t="s">
        <v>3293</v>
      </c>
      <c r="B127" s="16" t="s">
        <v>2933</v>
      </c>
      <c r="C127" s="16" t="s">
        <v>2932</v>
      </c>
      <c r="D127" s="35">
        <f>IF(ISERROR(VLOOKUP(A127,'Adjust County Employees'!$A$2:$K$2589,11,FALSE)),0,VLOOKUP(A127,'Adjust County Employees'!$A$2:$K$2589,11))*'Prvt Construction Put In Place'!$O$7*'Prvt Construction Put In Place'!P$7</f>
        <v>3.4258731395741462</v>
      </c>
      <c r="E127" s="32">
        <f t="shared" si="1"/>
        <v>37.684604535315607</v>
      </c>
    </row>
    <row r="128" spans="1:5">
      <c r="A128" s="16" t="s">
        <v>3294</v>
      </c>
      <c r="B128" s="16" t="s">
        <v>2933</v>
      </c>
      <c r="C128" s="16" t="s">
        <v>2855</v>
      </c>
      <c r="D128" s="35">
        <f>IF(ISERROR(VLOOKUP(A128,'Adjust County Employees'!$A$2:$K$2589,11,FALSE)),0,VLOOKUP(A128,'Adjust County Employees'!$A$2:$K$2589,11))*'Prvt Construction Put In Place'!$O$7*'Prvt Construction Put In Place'!P$7</f>
        <v>3.4258731395741462</v>
      </c>
      <c r="E128" s="32">
        <f t="shared" si="1"/>
        <v>37.684604535315607</v>
      </c>
    </row>
    <row r="129" spans="1:5">
      <c r="A129" s="16" t="s">
        <v>3295</v>
      </c>
      <c r="B129" s="16" t="s">
        <v>2933</v>
      </c>
      <c r="C129" s="16" t="s">
        <v>2856</v>
      </c>
      <c r="D129" s="35">
        <f>IF(ISERROR(VLOOKUP(A129,'Adjust County Employees'!$A$2:$K$2589,11,FALSE)),0,VLOOKUP(A129,'Adjust County Employees'!$A$2:$K$2589,11))*'Prvt Construction Put In Place'!$O$7*'Prvt Construction Put In Place'!P$7</f>
        <v>158.80311845086055</v>
      </c>
      <c r="E129" s="32">
        <f t="shared" si="1"/>
        <v>1746.8343029594662</v>
      </c>
    </row>
    <row r="130" spans="1:5">
      <c r="A130" s="16" t="s">
        <v>3296</v>
      </c>
      <c r="B130" s="16" t="s">
        <v>2933</v>
      </c>
      <c r="C130" s="16" t="s">
        <v>2857</v>
      </c>
      <c r="D130" s="35">
        <f>IF(ISERROR(VLOOKUP(A130,'Adjust County Employees'!$A$2:$K$2589,11,FALSE)),0,VLOOKUP(A130,'Adjust County Employees'!$A$2:$K$2589,11))*'Prvt Construction Put In Place'!$O$7*'Prvt Construction Put In Place'!P$7</f>
        <v>54.528781636741286</v>
      </c>
      <c r="E130" s="32">
        <f t="shared" si="1"/>
        <v>599.81659800415412</v>
      </c>
    </row>
    <row r="131" spans="1:5">
      <c r="A131" s="16" t="s">
        <v>3297</v>
      </c>
      <c r="B131" s="16" t="s">
        <v>2933</v>
      </c>
      <c r="C131" s="16" t="s">
        <v>2934</v>
      </c>
      <c r="D131" s="35">
        <f>IF(ISERROR(VLOOKUP(A131,'Adjust County Employees'!$A$2:$K$2589,11,FALSE)),0,VLOOKUP(A131,'Adjust County Employees'!$A$2:$K$2589,11))*'Prvt Construction Put In Place'!$O$7*'Prvt Construction Put In Place'!P$7</f>
        <v>27.742713464306966</v>
      </c>
      <c r="E131" s="32">
        <f t="shared" si="1"/>
        <v>305.16984810737665</v>
      </c>
    </row>
    <row r="132" spans="1:5">
      <c r="A132" s="16" t="s">
        <v>3298</v>
      </c>
      <c r="B132" s="16" t="s">
        <v>2933</v>
      </c>
      <c r="C132" s="16" t="s">
        <v>2935</v>
      </c>
      <c r="D132" s="35">
        <f>IF(ISERROR(VLOOKUP(A132,'Adjust County Employees'!$A$2:$K$2589,11,FALSE)),0,VLOOKUP(A132,'Adjust County Employees'!$A$2:$K$2589,11))*'Prvt Construction Put In Place'!$O$7*'Prvt Construction Put In Place'!P$7</f>
        <v>3.4258731395741462</v>
      </c>
      <c r="E132" s="32">
        <f t="shared" si="1"/>
        <v>37.684604535315607</v>
      </c>
    </row>
    <row r="133" spans="1:5">
      <c r="A133" s="16" t="s">
        <v>3299</v>
      </c>
      <c r="B133" s="16" t="s">
        <v>2933</v>
      </c>
      <c r="C133" s="16" t="s">
        <v>2858</v>
      </c>
      <c r="D133" s="35">
        <f>IF(ISERROR(VLOOKUP(A133,'Adjust County Employees'!$A$2:$K$2589,11,FALSE)),0,VLOOKUP(A133,'Adjust County Employees'!$A$2:$K$2589,11))*'Prvt Construction Put In Place'!$O$7*'Prvt Construction Put In Place'!P$7</f>
        <v>20.555238837444875</v>
      </c>
      <c r="E133" s="32">
        <f t="shared" si="1"/>
        <v>226.10762721189363</v>
      </c>
    </row>
    <row r="134" spans="1:5">
      <c r="A134" s="16" t="s">
        <v>3300</v>
      </c>
      <c r="B134" s="16" t="s">
        <v>2933</v>
      </c>
      <c r="C134" s="16" t="s">
        <v>2859</v>
      </c>
      <c r="D134" s="35">
        <f>IF(ISERROR(VLOOKUP(A134,'Adjust County Employees'!$A$2:$K$2589,11,FALSE)),0,VLOOKUP(A134,'Adjust County Employees'!$A$2:$K$2589,11))*'Prvt Construction Put In Place'!$O$7*'Prvt Construction Put In Place'!P$7</f>
        <v>5.2615491052995971</v>
      </c>
      <c r="E134" s="32">
        <f t="shared" ref="E134:E197" si="5">D134*11</f>
        <v>57.877040158295571</v>
      </c>
    </row>
    <row r="135" spans="1:5">
      <c r="A135" s="16" t="s">
        <v>3301</v>
      </c>
      <c r="B135" s="16" t="s">
        <v>2933</v>
      </c>
      <c r="C135" s="16" t="s">
        <v>2860</v>
      </c>
      <c r="D135" s="35">
        <f>IF(ISERROR(VLOOKUP(A135,'Adjust County Employees'!$A$2:$K$2589,11,FALSE)),0,VLOOKUP(A135,'Adjust County Employees'!$A$2:$K$2589,11))*'Prvt Construction Put In Place'!$O$7*'Prvt Construction Put In Place'!P$7</f>
        <v>20.555238837444875</v>
      </c>
      <c r="E135" s="32">
        <f t="shared" si="5"/>
        <v>226.10762721189363</v>
      </c>
    </row>
    <row r="136" spans="1:5">
      <c r="A136" s="16" t="s">
        <v>3302</v>
      </c>
      <c r="B136" s="16" t="s">
        <v>2933</v>
      </c>
      <c r="C136" s="16" t="s">
        <v>2861</v>
      </c>
      <c r="D136" s="35">
        <f>IF(ISERROR(VLOOKUP(A136,'Adjust County Employees'!$A$2:$K$2589,11,FALSE)),0,VLOOKUP(A136,'Adjust County Employees'!$A$2:$K$2589,11))*'Prvt Construction Put In Place'!$O$7*'Prvt Construction Put In Place'!P$7</f>
        <v>197.06893012576674</v>
      </c>
      <c r="E136" s="32">
        <f t="shared" si="5"/>
        <v>2167.7582313834341</v>
      </c>
    </row>
    <row r="137" spans="1:5">
      <c r="A137" s="16" t="s">
        <v>3303</v>
      </c>
      <c r="B137" s="16" t="s">
        <v>2933</v>
      </c>
      <c r="C137" s="16" t="s">
        <v>2862</v>
      </c>
      <c r="D137" s="35">
        <f>IF(ISERROR(VLOOKUP(A137,'Adjust County Employees'!$A$2:$K$2589,11,FALSE)),0,VLOOKUP(A137,'Adjust County Employees'!$A$2:$K$2589,11))*'Prvt Construction Put In Place'!$O$7*'Prvt Construction Put In Place'!P$7</f>
        <v>3.4258731395741462</v>
      </c>
      <c r="E137" s="32">
        <f t="shared" si="5"/>
        <v>37.684604535315607</v>
      </c>
    </row>
    <row r="138" spans="1:5">
      <c r="A138" s="16" t="s">
        <v>2221</v>
      </c>
      <c r="B138" s="16" t="s">
        <v>2933</v>
      </c>
      <c r="C138" s="16" t="s">
        <v>2863</v>
      </c>
      <c r="D138" s="35">
        <f>IF(ISERROR(VLOOKUP(A138,'Adjust County Employees'!$A$2:$K$2589,11,FALSE)),0,VLOOKUP(A138,'Adjust County Employees'!$A$2:$K$2589,11))*'Prvt Construction Put In Place'!$O$7*'Prvt Construction Put In Place'!P$7</f>
        <v>0</v>
      </c>
      <c r="E138" s="32">
        <f t="shared" si="5"/>
        <v>0</v>
      </c>
    </row>
    <row r="139" spans="1:5">
      <c r="A139" s="16" t="s">
        <v>3304</v>
      </c>
      <c r="B139" s="16" t="s">
        <v>2933</v>
      </c>
      <c r="C139" s="16" t="s">
        <v>2864</v>
      </c>
      <c r="D139" s="35">
        <f>IF(ISERROR(VLOOKUP(A139,'Adjust County Employees'!$A$2:$K$2589,11,FALSE)),0,VLOOKUP(A139,'Adjust County Employees'!$A$2:$K$2589,11))*'Prvt Construction Put In Place'!$O$7*'Prvt Construction Put In Place'!P$7</f>
        <v>49.745555177378009</v>
      </c>
      <c r="E139" s="32">
        <f t="shared" si="5"/>
        <v>547.20110695115807</v>
      </c>
    </row>
    <row r="140" spans="1:5">
      <c r="A140" s="16" t="s">
        <v>3305</v>
      </c>
      <c r="B140" s="16" t="s">
        <v>2933</v>
      </c>
      <c r="C140" s="16" t="s">
        <v>2865</v>
      </c>
      <c r="D140" s="35">
        <f>IF(ISERROR(VLOOKUP(A140,'Adjust County Employees'!$A$2:$K$2589,11,FALSE)),0,VLOOKUP(A140,'Adjust County Employees'!$A$2:$K$2589,11))*'Prvt Construction Put In Place'!$O$7*'Prvt Construction Put In Place'!P$7</f>
        <v>3.4258731395741462</v>
      </c>
      <c r="E140" s="32">
        <f t="shared" si="5"/>
        <v>37.684604535315607</v>
      </c>
    </row>
    <row r="141" spans="1:5">
      <c r="A141" s="16" t="s">
        <v>3306</v>
      </c>
      <c r="B141" s="16" t="s">
        <v>2933</v>
      </c>
      <c r="C141" s="16" t="s">
        <v>2866</v>
      </c>
      <c r="D141" s="35">
        <f>IF(ISERROR(VLOOKUP(A141,'Adjust County Employees'!$A$2:$K$2589,11,FALSE)),0,VLOOKUP(A141,'Adjust County Employees'!$A$2:$K$2589,11))*'Prvt Construction Put In Place'!$O$7*'Prvt Construction Put In Place'!P$7</f>
        <v>22.002841713071042</v>
      </c>
      <c r="E141" s="32">
        <f t="shared" si="5"/>
        <v>242.03125884378147</v>
      </c>
    </row>
    <row r="142" spans="1:5">
      <c r="A142" s="16" t="s">
        <v>3307</v>
      </c>
      <c r="B142" s="16" t="s">
        <v>2933</v>
      </c>
      <c r="C142" s="16" t="s">
        <v>2867</v>
      </c>
      <c r="D142" s="35">
        <f>IF(ISERROR(VLOOKUP(A142,'Adjust County Employees'!$A$2:$K$2589,11,FALSE)),0,VLOOKUP(A142,'Adjust County Employees'!$A$2:$K$2589,11))*'Prvt Construction Put In Place'!$O$7*'Prvt Construction Put In Place'!P$7</f>
        <v>3.4258731395741462</v>
      </c>
      <c r="E142" s="32">
        <f t="shared" si="5"/>
        <v>37.684604535315607</v>
      </c>
    </row>
    <row r="143" spans="1:5">
      <c r="A143" s="16" t="s">
        <v>3308</v>
      </c>
      <c r="B143" s="16" t="s">
        <v>2933</v>
      </c>
      <c r="C143" s="16" t="s">
        <v>2868</v>
      </c>
      <c r="D143" s="35">
        <f>IF(ISERROR(VLOOKUP(A143,'Adjust County Employees'!$A$2:$K$2589,11,FALSE)),0,VLOOKUP(A143,'Adjust County Employees'!$A$2:$K$2589,11))*'Prvt Construction Put In Place'!$O$7*'Prvt Construction Put In Place'!P$7</f>
        <v>3.4258731395741462</v>
      </c>
      <c r="E143" s="32">
        <f t="shared" si="5"/>
        <v>37.684604535315607</v>
      </c>
    </row>
    <row r="144" spans="1:5">
      <c r="A144" s="16" t="s">
        <v>3309</v>
      </c>
      <c r="B144" s="16" t="s">
        <v>2933</v>
      </c>
      <c r="C144" s="16" t="s">
        <v>2869</v>
      </c>
      <c r="D144" s="35">
        <f>IF(ISERROR(VLOOKUP(A144,'Adjust County Employees'!$A$2:$K$2589,11,FALSE)),0,VLOOKUP(A144,'Adjust County Employees'!$A$2:$K$2589,11))*'Prvt Construction Put In Place'!$O$7*'Prvt Construction Put In Place'!P$7</f>
        <v>3.4258731395741462</v>
      </c>
      <c r="E144" s="32">
        <f t="shared" si="5"/>
        <v>37.684604535315607</v>
      </c>
    </row>
    <row r="145" spans="1:5">
      <c r="A145" s="16" t="s">
        <v>3310</v>
      </c>
      <c r="B145" s="16" t="s">
        <v>2933</v>
      </c>
      <c r="C145" s="16" t="s">
        <v>2936</v>
      </c>
      <c r="D145" s="35">
        <f>IF(ISERROR(VLOOKUP(A145,'Adjust County Employees'!$A$2:$K$2589,11,FALSE)),0,VLOOKUP(A145,'Adjust County Employees'!$A$2:$K$2589,11))*'Prvt Construction Put In Place'!$O$7*'Prvt Construction Put In Place'!P$7</f>
        <v>20.555238837444875</v>
      </c>
      <c r="E145" s="32">
        <f t="shared" si="5"/>
        <v>226.10762721189363</v>
      </c>
    </row>
    <row r="146" spans="1:5">
      <c r="A146" s="16" t="s">
        <v>3311</v>
      </c>
      <c r="B146" s="16" t="s">
        <v>2933</v>
      </c>
      <c r="C146" s="16" t="s">
        <v>2870</v>
      </c>
      <c r="D146" s="35">
        <f>IF(ISERROR(VLOOKUP(A146,'Adjust County Employees'!$A$2:$K$2589,11,FALSE)),0,VLOOKUP(A146,'Adjust County Employees'!$A$2:$K$2589,11))*'Prvt Construction Put In Place'!$O$7*'Prvt Construction Put In Place'!P$7</f>
        <v>3.4258731395741462</v>
      </c>
      <c r="E146" s="32">
        <f t="shared" si="5"/>
        <v>37.684604535315607</v>
      </c>
    </row>
    <row r="147" spans="1:5">
      <c r="A147" s="16" t="s">
        <v>3312</v>
      </c>
      <c r="B147" s="16" t="s">
        <v>2933</v>
      </c>
      <c r="C147" s="16" t="s">
        <v>2871</v>
      </c>
      <c r="D147" s="35">
        <f>IF(ISERROR(VLOOKUP(A147,'Adjust County Employees'!$A$2:$K$2589,11,FALSE)),0,VLOOKUP(A147,'Adjust County Employees'!$A$2:$K$2589,11))*'Prvt Construction Put In Place'!$O$7*'Prvt Construction Put In Place'!P$7</f>
        <v>23.91613229681635</v>
      </c>
      <c r="E147" s="32">
        <f t="shared" si="5"/>
        <v>263.07745526497985</v>
      </c>
    </row>
    <row r="148" spans="1:5">
      <c r="A148" s="16" t="s">
        <v>3313</v>
      </c>
      <c r="B148" s="16" t="s">
        <v>2933</v>
      </c>
      <c r="C148" s="16" t="s">
        <v>2872</v>
      </c>
      <c r="D148" s="35">
        <f>IF(ISERROR(VLOOKUP(A148,'Adjust County Employees'!$A$2:$K$2589,11,FALSE)),0,VLOOKUP(A148,'Adjust County Employees'!$A$2:$K$2589,11))*'Prvt Construction Put In Place'!$O$7*'Prvt Construction Put In Place'!P$7</f>
        <v>34.439230507415544</v>
      </c>
      <c r="E148" s="32">
        <f t="shared" si="5"/>
        <v>378.83153558157096</v>
      </c>
    </row>
    <row r="149" spans="1:5">
      <c r="A149" s="16" t="s">
        <v>3314</v>
      </c>
      <c r="B149" s="16" t="s">
        <v>2933</v>
      </c>
      <c r="C149" s="16" t="s">
        <v>2873</v>
      </c>
      <c r="D149" s="35">
        <f>IF(ISERROR(VLOOKUP(A149,'Adjust County Employees'!$A$2:$K$2589,11,FALSE)),0,VLOOKUP(A149,'Adjust County Employees'!$A$2:$K$2589,11))*'Prvt Construction Put In Place'!$O$7*'Prvt Construction Put In Place'!P$7</f>
        <v>3.4258731395741462</v>
      </c>
      <c r="E149" s="32">
        <f t="shared" si="5"/>
        <v>37.684604535315607</v>
      </c>
    </row>
    <row r="150" spans="1:5">
      <c r="A150" s="16" t="s">
        <v>3315</v>
      </c>
      <c r="B150" s="16" t="s">
        <v>2933</v>
      </c>
      <c r="C150" s="16" t="s">
        <v>2874</v>
      </c>
      <c r="D150" s="35">
        <f>IF(ISERROR(VLOOKUP(A150,'Adjust County Employees'!$A$2:$K$2589,11,FALSE)),0,VLOOKUP(A150,'Adjust County Employees'!$A$2:$K$2589,11))*'Prvt Construction Put In Place'!$O$7*'Prvt Construction Put In Place'!P$7</f>
        <v>3.4258731395741462</v>
      </c>
      <c r="E150" s="32">
        <f t="shared" si="5"/>
        <v>37.684604535315607</v>
      </c>
    </row>
    <row r="151" spans="1:5">
      <c r="A151" s="16" t="s">
        <v>2222</v>
      </c>
      <c r="B151" s="16" t="s">
        <v>2933</v>
      </c>
      <c r="C151" s="16" t="s">
        <v>2875</v>
      </c>
      <c r="D151" s="35">
        <f>IF(ISERROR(VLOOKUP(A151,'Adjust County Employees'!$A$2:$K$2589,11,FALSE)),0,VLOOKUP(A151,'Adjust County Employees'!$A$2:$K$2589,11))*'Prvt Construction Put In Place'!$O$7*'Prvt Construction Put In Place'!P$7</f>
        <v>0</v>
      </c>
      <c r="E151" s="32">
        <f t="shared" si="5"/>
        <v>0</v>
      </c>
    </row>
    <row r="152" spans="1:5">
      <c r="A152" s="16" t="s">
        <v>2223</v>
      </c>
      <c r="B152" s="16" t="s">
        <v>2933</v>
      </c>
      <c r="C152" s="16" t="s">
        <v>2876</v>
      </c>
      <c r="D152" s="35">
        <f>IF(ISERROR(VLOOKUP(A152,'Adjust County Employees'!$A$2:$K$2589,11,FALSE)),0,VLOOKUP(A152,'Adjust County Employees'!$A$2:$K$2589,11))*'Prvt Construction Put In Place'!$O$7*'Prvt Construction Put In Place'!P$7</f>
        <v>0</v>
      </c>
      <c r="E152" s="32">
        <f t="shared" si="5"/>
        <v>0</v>
      </c>
    </row>
    <row r="153" spans="1:5">
      <c r="A153" s="16" t="s">
        <v>3316</v>
      </c>
      <c r="B153" s="16" t="s">
        <v>2933</v>
      </c>
      <c r="C153" s="16" t="s">
        <v>2877</v>
      </c>
      <c r="D153" s="35">
        <f>IF(ISERROR(VLOOKUP(A153,'Adjust County Employees'!$A$2:$K$2589,11,FALSE)),0,VLOOKUP(A153,'Adjust County Employees'!$A$2:$K$2589,11))*'Prvt Construction Put In Place'!$O$7*'Prvt Construction Put In Place'!P$7</f>
        <v>3.4258731395741462</v>
      </c>
      <c r="E153" s="32">
        <f t="shared" si="5"/>
        <v>37.684604535315607</v>
      </c>
    </row>
    <row r="154" spans="1:5">
      <c r="A154" s="16" t="s">
        <v>3317</v>
      </c>
      <c r="B154" s="16" t="s">
        <v>2933</v>
      </c>
      <c r="C154" s="16" t="s">
        <v>2878</v>
      </c>
      <c r="D154" s="35">
        <f>IF(ISERROR(VLOOKUP(A154,'Adjust County Employees'!$A$2:$K$2589,11,FALSE)),0,VLOOKUP(A154,'Adjust County Employees'!$A$2:$K$2589,11))*'Prvt Construction Put In Place'!$O$7*'Prvt Construction Put In Place'!P$7</f>
        <v>3.4258731395741462</v>
      </c>
      <c r="E154" s="32">
        <f t="shared" si="5"/>
        <v>37.684604535315607</v>
      </c>
    </row>
    <row r="155" spans="1:5">
      <c r="A155" s="16" t="s">
        <v>3318</v>
      </c>
      <c r="B155" s="16" t="s">
        <v>2933</v>
      </c>
      <c r="C155" s="16" t="s">
        <v>2879</v>
      </c>
      <c r="D155" s="35">
        <f>IF(ISERROR(VLOOKUP(A155,'Adjust County Employees'!$A$2:$K$2589,11,FALSE)),0,VLOOKUP(A155,'Adjust County Employees'!$A$2:$K$2589,11))*'Prvt Construction Put In Place'!$O$7*'Prvt Construction Put In Place'!P$7</f>
        <v>20.555238837444875</v>
      </c>
      <c r="E155" s="32">
        <f t="shared" si="5"/>
        <v>226.10762721189363</v>
      </c>
    </row>
    <row r="156" spans="1:5">
      <c r="A156" s="16" t="s">
        <v>3319</v>
      </c>
      <c r="B156" s="16" t="s">
        <v>2933</v>
      </c>
      <c r="C156" s="16" t="s">
        <v>2880</v>
      </c>
      <c r="D156" s="35">
        <f>IF(ISERROR(VLOOKUP(A156,'Adjust County Employees'!$A$2:$K$2589,11,FALSE)),0,VLOOKUP(A156,'Adjust County Employees'!$A$2:$K$2589,11))*'Prvt Construction Put In Place'!$O$7*'Prvt Construction Put In Place'!P$7</f>
        <v>46.39729665582373</v>
      </c>
      <c r="E156" s="32">
        <f t="shared" si="5"/>
        <v>510.37026321406103</v>
      </c>
    </row>
    <row r="157" spans="1:5">
      <c r="A157" s="16" t="s">
        <v>3320</v>
      </c>
      <c r="B157" s="16" t="s">
        <v>2933</v>
      </c>
      <c r="C157" s="16" t="s">
        <v>2881</v>
      </c>
      <c r="D157" s="35">
        <f>IF(ISERROR(VLOOKUP(A157,'Adjust County Employees'!$A$2:$K$2589,11,FALSE)),0,VLOOKUP(A157,'Adjust County Employees'!$A$2:$K$2589,11))*'Prvt Construction Put In Place'!$O$7*'Prvt Construction Put In Place'!P$7</f>
        <v>3.4258731395741462</v>
      </c>
      <c r="E157" s="32">
        <f t="shared" si="5"/>
        <v>37.684604535315607</v>
      </c>
    </row>
    <row r="158" spans="1:5">
      <c r="A158" s="16" t="s">
        <v>2224</v>
      </c>
      <c r="B158" s="16" t="s">
        <v>2933</v>
      </c>
      <c r="C158" s="16" t="s">
        <v>2882</v>
      </c>
      <c r="D158" s="35">
        <f>IF(ISERROR(VLOOKUP(A158,'Adjust County Employees'!$A$2:$K$2589,11,FALSE)),0,VLOOKUP(A158,'Adjust County Employees'!$A$2:$K$2589,11))*'Prvt Construction Put In Place'!$O$7*'Prvt Construction Put In Place'!P$7</f>
        <v>0</v>
      </c>
      <c r="E158" s="32">
        <f t="shared" si="5"/>
        <v>0</v>
      </c>
    </row>
    <row r="159" spans="1:5">
      <c r="A159" s="16" t="s">
        <v>3321</v>
      </c>
      <c r="B159" s="16" t="s">
        <v>2933</v>
      </c>
      <c r="C159" s="16" t="s">
        <v>2883</v>
      </c>
      <c r="D159" s="35">
        <f>IF(ISERROR(VLOOKUP(A159,'Adjust County Employees'!$A$2:$K$2589,11,FALSE)),0,VLOOKUP(A159,'Adjust County Employees'!$A$2:$K$2589,11))*'Prvt Construction Put In Place'!$O$7*'Prvt Construction Put In Place'!P$7</f>
        <v>11.001420856535521</v>
      </c>
      <c r="E159" s="32">
        <f t="shared" si="5"/>
        <v>121.01562942189074</v>
      </c>
    </row>
    <row r="160" spans="1:5">
      <c r="A160" s="16" t="s">
        <v>3322</v>
      </c>
      <c r="B160" s="16" t="s">
        <v>2933</v>
      </c>
      <c r="C160" s="16" t="s">
        <v>2884</v>
      </c>
      <c r="D160" s="35">
        <f>IF(ISERROR(VLOOKUP(A160,'Adjust County Employees'!$A$2:$K$2589,11,FALSE)),0,VLOOKUP(A160,'Adjust County Employees'!$A$2:$K$2589,11))*'Prvt Construction Put In Place'!$O$7*'Prvt Construction Put In Place'!P$7</f>
        <v>20.555238837444875</v>
      </c>
      <c r="E160" s="32">
        <f t="shared" si="5"/>
        <v>226.10762721189363</v>
      </c>
    </row>
    <row r="161" spans="1:5">
      <c r="A161" s="16" t="s">
        <v>2225</v>
      </c>
      <c r="B161" s="16" t="s">
        <v>2933</v>
      </c>
      <c r="C161" s="16" t="s">
        <v>2885</v>
      </c>
      <c r="D161" s="35">
        <f>IF(ISERROR(VLOOKUP(A161,'Adjust County Employees'!$A$2:$K$2589,11,FALSE)),0,VLOOKUP(A161,'Adjust County Employees'!$A$2:$K$2589,11))*'Prvt Construction Put In Place'!$O$7*'Prvt Construction Put In Place'!P$7</f>
        <v>0</v>
      </c>
      <c r="E161" s="32">
        <f t="shared" si="5"/>
        <v>0</v>
      </c>
    </row>
    <row r="162" spans="1:5">
      <c r="A162" s="16" t="s">
        <v>3323</v>
      </c>
      <c r="B162" s="16" t="s">
        <v>2933</v>
      </c>
      <c r="C162" s="16" t="s">
        <v>2886</v>
      </c>
      <c r="D162" s="35">
        <f>IF(ISERROR(VLOOKUP(A162,'Adjust County Employees'!$A$2:$K$2589,11,FALSE)),0,VLOOKUP(A162,'Adjust County Employees'!$A$2:$K$2589,11))*'Prvt Construction Put In Place'!$O$7*'Prvt Construction Put In Place'!P$7</f>
        <v>3.4258731395741462</v>
      </c>
      <c r="E162" s="32">
        <f t="shared" si="5"/>
        <v>37.684604535315607</v>
      </c>
    </row>
    <row r="163" spans="1:5">
      <c r="A163" s="16" t="s">
        <v>2226</v>
      </c>
      <c r="B163" s="16" t="s">
        <v>2933</v>
      </c>
      <c r="C163" s="16" t="s">
        <v>2887</v>
      </c>
      <c r="D163" s="35">
        <f>IF(ISERROR(VLOOKUP(A163,'Adjust County Employees'!$A$2:$K$2589,11,FALSE)),0,VLOOKUP(A163,'Adjust County Employees'!$A$2:$K$2589,11))*'Prvt Construction Put In Place'!$O$7*'Prvt Construction Put In Place'!P$7</f>
        <v>0</v>
      </c>
      <c r="E163" s="32">
        <f t="shared" si="5"/>
        <v>0</v>
      </c>
    </row>
    <row r="164" spans="1:5">
      <c r="A164" s="16" t="s">
        <v>2227</v>
      </c>
      <c r="B164" s="16" t="s">
        <v>2933</v>
      </c>
      <c r="C164" s="16" t="s">
        <v>2888</v>
      </c>
      <c r="D164" s="35">
        <f>IF(ISERROR(VLOOKUP(A164,'Adjust County Employees'!$A$2:$K$2589,11,FALSE)),0,VLOOKUP(A164,'Adjust County Employees'!$A$2:$K$2589,11))*'Prvt Construction Put In Place'!$O$7*'Prvt Construction Put In Place'!P$7</f>
        <v>0</v>
      </c>
      <c r="E164" s="32">
        <f t="shared" si="5"/>
        <v>0</v>
      </c>
    </row>
    <row r="165" spans="1:5">
      <c r="A165" s="16" t="s">
        <v>3324</v>
      </c>
      <c r="B165" s="16" t="s">
        <v>2933</v>
      </c>
      <c r="C165" s="16" t="s">
        <v>2889</v>
      </c>
      <c r="D165" s="35">
        <f>IF(ISERROR(VLOOKUP(A165,'Adjust County Employees'!$A$2:$K$2589,11,FALSE)),0,VLOOKUP(A165,'Adjust County Employees'!$A$2:$K$2589,11))*'Prvt Construction Put In Place'!$O$7*'Prvt Construction Put In Place'!P$7</f>
        <v>3.4258731395741462</v>
      </c>
      <c r="E165" s="32">
        <f t="shared" si="5"/>
        <v>37.684604535315607</v>
      </c>
    </row>
    <row r="166" spans="1:5">
      <c r="A166" s="16" t="s">
        <v>3325</v>
      </c>
      <c r="B166" s="16" t="s">
        <v>2933</v>
      </c>
      <c r="C166" s="16" t="s">
        <v>2890</v>
      </c>
      <c r="D166" s="35">
        <f>IF(ISERROR(VLOOKUP(A166,'Adjust County Employees'!$A$2:$K$2589,11,FALSE)),0,VLOOKUP(A166,'Adjust County Employees'!$A$2:$K$2589,11))*'Prvt Construction Put In Place'!$O$7*'Prvt Construction Put In Place'!P$7</f>
        <v>3.4258731395741462</v>
      </c>
      <c r="E166" s="32">
        <f t="shared" si="5"/>
        <v>37.684604535315607</v>
      </c>
    </row>
    <row r="167" spans="1:5">
      <c r="A167" s="16" t="s">
        <v>3326</v>
      </c>
      <c r="B167" s="16" t="s">
        <v>2933</v>
      </c>
      <c r="C167" s="16" t="s">
        <v>2891</v>
      </c>
      <c r="D167" s="35">
        <f>IF(ISERROR(VLOOKUP(A167,'Adjust County Employees'!$A$2:$K$2589,11,FALSE)),0,VLOOKUP(A167,'Adjust County Employees'!$A$2:$K$2589,11))*'Prvt Construction Put In Place'!$O$7*'Prvt Construction Put In Place'!P$7</f>
        <v>14.349679378089812</v>
      </c>
      <c r="E167" s="32">
        <f t="shared" si="5"/>
        <v>157.84647315898792</v>
      </c>
    </row>
    <row r="168" spans="1:5">
      <c r="A168" s="16" t="s">
        <v>3327</v>
      </c>
      <c r="B168" s="16" t="s">
        <v>2933</v>
      </c>
      <c r="C168" s="16" t="s">
        <v>2892</v>
      </c>
      <c r="D168" s="35">
        <f>IF(ISERROR(VLOOKUP(A168,'Adjust County Employees'!$A$2:$K$2589,11,FALSE)),0,VLOOKUP(A168,'Adjust County Employees'!$A$2:$K$2589,11))*'Prvt Construction Put In Place'!$O$7*'Prvt Construction Put In Place'!P$7</f>
        <v>3.4258731395741462</v>
      </c>
      <c r="E168" s="32">
        <f t="shared" si="5"/>
        <v>37.684604535315607</v>
      </c>
    </row>
    <row r="169" spans="1:5">
      <c r="A169" s="16" t="s">
        <v>3328</v>
      </c>
      <c r="B169" s="16" t="s">
        <v>2933</v>
      </c>
      <c r="C169" s="16" t="s">
        <v>2893</v>
      </c>
      <c r="D169" s="35">
        <f>IF(ISERROR(VLOOKUP(A169,'Adjust County Employees'!$A$2:$K$2589,11,FALSE)),0,VLOOKUP(A169,'Adjust County Employees'!$A$2:$K$2589,11))*'Prvt Construction Put In Place'!$O$7*'Prvt Construction Put In Place'!P$7</f>
        <v>3.4258731395741462</v>
      </c>
      <c r="E169" s="32">
        <f t="shared" si="5"/>
        <v>37.684604535315607</v>
      </c>
    </row>
    <row r="170" spans="1:5">
      <c r="A170" s="16" t="s">
        <v>3329</v>
      </c>
      <c r="B170" s="16" t="s">
        <v>2933</v>
      </c>
      <c r="C170" s="16" t="s">
        <v>2894</v>
      </c>
      <c r="D170" s="35">
        <f>IF(ISERROR(VLOOKUP(A170,'Adjust County Employees'!$A$2:$K$2589,11,FALSE)),0,VLOOKUP(A170,'Adjust County Employees'!$A$2:$K$2589,11))*'Prvt Construction Put In Place'!$O$7*'Prvt Construction Put In Place'!P$7</f>
        <v>20.555238837444875</v>
      </c>
      <c r="E170" s="32">
        <f t="shared" si="5"/>
        <v>226.10762721189363</v>
      </c>
    </row>
    <row r="171" spans="1:5">
      <c r="A171" s="16" t="s">
        <v>3330</v>
      </c>
      <c r="B171" s="16" t="s">
        <v>2933</v>
      </c>
      <c r="C171" s="16" t="s">
        <v>2895</v>
      </c>
      <c r="D171" s="35">
        <f>IF(ISERROR(VLOOKUP(A171,'Adjust County Employees'!$A$2:$K$2589,11,FALSE)),0,VLOOKUP(A171,'Adjust County Employees'!$A$2:$K$2589,11))*'Prvt Construction Put In Place'!$O$7*'Prvt Construction Put In Place'!P$7</f>
        <v>109.5358859194189</v>
      </c>
      <c r="E171" s="32">
        <f t="shared" si="5"/>
        <v>1204.894745113608</v>
      </c>
    </row>
    <row r="172" spans="1:5">
      <c r="A172" s="16" t="s">
        <v>2228</v>
      </c>
      <c r="B172" s="16" t="s">
        <v>2933</v>
      </c>
      <c r="C172" s="16" t="s">
        <v>2896</v>
      </c>
      <c r="D172" s="35">
        <f>IF(ISERROR(VLOOKUP(A172,'Adjust County Employees'!$A$2:$K$2589,11,FALSE)),0,VLOOKUP(A172,'Adjust County Employees'!$A$2:$K$2589,11))*'Prvt Construction Put In Place'!$O$7*'Prvt Construction Put In Place'!P$7</f>
        <v>20.555238837444875</v>
      </c>
      <c r="E172" s="32">
        <f t="shared" si="5"/>
        <v>226.10762721189363</v>
      </c>
    </row>
    <row r="173" spans="1:5">
      <c r="A173" s="16" t="s">
        <v>3331</v>
      </c>
      <c r="B173" s="16" t="s">
        <v>2933</v>
      </c>
      <c r="C173" s="16" t="s">
        <v>2897</v>
      </c>
      <c r="D173" s="35">
        <f>IF(ISERROR(VLOOKUP(A173,'Adjust County Employees'!$A$2:$K$2589,11,FALSE)),0,VLOOKUP(A173,'Adjust County Employees'!$A$2:$K$2589,11))*'Prvt Construction Put In Place'!$O$7*'Prvt Construction Put In Place'!P$7</f>
        <v>840.41288891012653</v>
      </c>
      <c r="E173" s="32">
        <f t="shared" si="5"/>
        <v>9244.5417780113912</v>
      </c>
    </row>
    <row r="174" spans="1:5">
      <c r="A174" s="16" t="s">
        <v>3332</v>
      </c>
      <c r="B174" s="16" t="s">
        <v>2933</v>
      </c>
      <c r="C174" s="16" t="s">
        <v>2898</v>
      </c>
      <c r="D174" s="35">
        <f>IF(ISERROR(VLOOKUP(A174,'Adjust County Employees'!$A$2:$K$2589,11,FALSE)),0,VLOOKUP(A174,'Adjust County Employees'!$A$2:$K$2589,11))*'Prvt Construction Put In Place'!$O$7*'Prvt Construction Put In Place'!P$7</f>
        <v>3.4258731395741462</v>
      </c>
      <c r="E174" s="32">
        <f t="shared" si="5"/>
        <v>37.684604535315607</v>
      </c>
    </row>
    <row r="175" spans="1:5">
      <c r="A175" s="16" t="s">
        <v>3333</v>
      </c>
      <c r="B175" s="16" t="s">
        <v>2933</v>
      </c>
      <c r="C175" s="16" t="s">
        <v>2899</v>
      </c>
      <c r="D175" s="35">
        <f>IF(ISERROR(VLOOKUP(A175,'Adjust County Employees'!$A$2:$K$2589,11,FALSE)),0,VLOOKUP(A175,'Adjust County Employees'!$A$2:$K$2589,11))*'Prvt Construction Put In Place'!$O$7*'Prvt Construction Put In Place'!P$7</f>
        <v>3.4258731395741462</v>
      </c>
      <c r="E175" s="32">
        <f t="shared" si="5"/>
        <v>37.684604535315607</v>
      </c>
    </row>
    <row r="176" spans="1:5">
      <c r="A176" s="16" t="s">
        <v>3334</v>
      </c>
      <c r="B176" s="16" t="s">
        <v>2933</v>
      </c>
      <c r="C176" s="16" t="s">
        <v>2900</v>
      </c>
      <c r="D176" s="35">
        <f>IF(ISERROR(VLOOKUP(A176,'Adjust County Employees'!$A$2:$K$2589,11,FALSE)),0,VLOOKUP(A176,'Adjust County Employees'!$A$2:$K$2589,11))*'Prvt Construction Put In Place'!$O$7*'Prvt Construction Put In Place'!P$7</f>
        <v>20.555238837444875</v>
      </c>
      <c r="E176" s="32">
        <f t="shared" si="5"/>
        <v>226.10762721189363</v>
      </c>
    </row>
    <row r="177" spans="1:5">
      <c r="A177" s="16" t="s">
        <v>3335</v>
      </c>
      <c r="B177" s="16" t="s">
        <v>2933</v>
      </c>
      <c r="C177" s="16" t="s">
        <v>2901</v>
      </c>
      <c r="D177" s="35">
        <f>IF(ISERROR(VLOOKUP(A177,'Adjust County Employees'!$A$2:$K$2589,11,FALSE)),0,VLOOKUP(A177,'Adjust County Employees'!$A$2:$K$2589,11))*'Prvt Construction Put In Place'!$O$7*'Prvt Construction Put In Place'!P$7</f>
        <v>3.4258731395741462</v>
      </c>
      <c r="E177" s="32">
        <f t="shared" si="5"/>
        <v>37.684604535315607</v>
      </c>
    </row>
    <row r="178" spans="1:5">
      <c r="A178" s="16" t="s">
        <v>2229</v>
      </c>
      <c r="B178" s="16" t="s">
        <v>2933</v>
      </c>
      <c r="C178" s="16" t="s">
        <v>2902</v>
      </c>
      <c r="D178" s="35">
        <f>IF(ISERROR(VLOOKUP(A178,'Adjust County Employees'!$A$2:$K$2589,11,FALSE)),0,VLOOKUP(A178,'Adjust County Employees'!$A$2:$K$2589,11))*'Prvt Construction Put In Place'!$O$7*'Prvt Construction Put In Place'!P$7</f>
        <v>3.4258731395741462</v>
      </c>
      <c r="E178" s="32">
        <f t="shared" si="5"/>
        <v>37.684604535315607</v>
      </c>
    </row>
    <row r="179" spans="1:5">
      <c r="A179" s="16" t="s">
        <v>3336</v>
      </c>
      <c r="B179" s="16" t="s">
        <v>2933</v>
      </c>
      <c r="C179" s="16" t="s">
        <v>2903</v>
      </c>
      <c r="D179" s="35">
        <f>IF(ISERROR(VLOOKUP(A179,'Adjust County Employees'!$A$2:$K$2589,11,FALSE)),0,VLOOKUP(A179,'Adjust County Employees'!$A$2:$K$2589,11))*'Prvt Construction Put In Place'!$O$7*'Prvt Construction Put In Place'!P$7</f>
        <v>128.66879175687197</v>
      </c>
      <c r="E179" s="32">
        <f t="shared" si="5"/>
        <v>1415.3567093255917</v>
      </c>
    </row>
    <row r="180" spans="1:5">
      <c r="A180" s="16" t="s">
        <v>3337</v>
      </c>
      <c r="B180" s="16" t="s">
        <v>2933</v>
      </c>
      <c r="C180" s="16" t="s">
        <v>2904</v>
      </c>
      <c r="D180" s="35">
        <f>IF(ISERROR(VLOOKUP(A180,'Adjust County Employees'!$A$2:$K$2589,11,FALSE)),0,VLOOKUP(A180,'Adjust County Employees'!$A$2:$K$2589,11))*'Prvt Construction Put In Place'!$O$7*'Prvt Construction Put In Place'!P$7</f>
        <v>0</v>
      </c>
      <c r="E180" s="32">
        <f t="shared" si="5"/>
        <v>0</v>
      </c>
    </row>
    <row r="181" spans="1:5">
      <c r="A181" s="16" t="s">
        <v>3338</v>
      </c>
      <c r="B181" s="16" t="s">
        <v>2933</v>
      </c>
      <c r="C181" s="16" t="s">
        <v>2937</v>
      </c>
      <c r="D181" s="35">
        <f>IF(ISERROR(VLOOKUP(A181,'Adjust County Employees'!$A$2:$K$2589,11,FALSE)),0,VLOOKUP(A181,'Adjust County Employees'!$A$2:$K$2589,11))*'Prvt Construction Put In Place'!$O$7*'Prvt Construction Put In Place'!P$7</f>
        <v>3.4258731395741462</v>
      </c>
      <c r="E181" s="32">
        <f t="shared" si="5"/>
        <v>37.684604535315607</v>
      </c>
    </row>
    <row r="182" spans="1:5">
      <c r="A182" s="16" t="s">
        <v>2230</v>
      </c>
      <c r="B182" s="16" t="s">
        <v>2933</v>
      </c>
      <c r="C182" s="16" t="s">
        <v>2956</v>
      </c>
      <c r="D182" s="35">
        <f>IF(ISERROR(VLOOKUP(A182,'Adjust County Employees'!$A$2:$K$2589,11,FALSE)),0,VLOOKUP(A182,'Adjust County Employees'!$A$2:$K$2589,11))*'Prvt Construction Put In Place'!$O$7*'Prvt Construction Put In Place'!P$7</f>
        <v>0</v>
      </c>
      <c r="E182" s="32">
        <f t="shared" si="5"/>
        <v>0</v>
      </c>
    </row>
    <row r="183" spans="1:5">
      <c r="A183" s="16" t="s">
        <v>3339</v>
      </c>
      <c r="B183" s="16" t="s">
        <v>2933</v>
      </c>
      <c r="C183" s="16" t="s">
        <v>2938</v>
      </c>
      <c r="D183" s="35">
        <f>IF(ISERROR(VLOOKUP(A183,'Adjust County Employees'!$A$2:$K$2589,11,FALSE)),0,VLOOKUP(A183,'Adjust County Employees'!$A$2:$K$2589,11))*'Prvt Construction Put In Place'!$O$7*'Prvt Construction Put In Place'!P$7</f>
        <v>128.47024273403048</v>
      </c>
      <c r="E183" s="32">
        <f t="shared" si="5"/>
        <v>1413.1726700743352</v>
      </c>
    </row>
    <row r="184" spans="1:5">
      <c r="A184" s="16" t="s">
        <v>3340</v>
      </c>
      <c r="B184" s="16" t="s">
        <v>2933</v>
      </c>
      <c r="C184" s="16" t="s">
        <v>2941</v>
      </c>
      <c r="D184" s="35">
        <f>IF(ISERROR(VLOOKUP(A184,'Adjust County Employees'!$A$2:$K$2589,11,FALSE)),0,VLOOKUP(A184,'Adjust County Employees'!$A$2:$K$2589,11))*'Prvt Construction Put In Place'!$O$7*'Prvt Construction Put In Place'!P$7</f>
        <v>20.555238837444875</v>
      </c>
      <c r="E184" s="32">
        <f t="shared" si="5"/>
        <v>226.10762721189363</v>
      </c>
    </row>
    <row r="185" spans="1:5">
      <c r="A185" s="16" t="s">
        <v>3341</v>
      </c>
      <c r="B185" s="16" t="s">
        <v>2933</v>
      </c>
      <c r="C185" s="16" t="s">
        <v>2942</v>
      </c>
      <c r="D185" s="35">
        <f>IF(ISERROR(VLOOKUP(A185,'Adjust County Employees'!$A$2:$K$2589,11,FALSE)),0,VLOOKUP(A185,'Adjust County Employees'!$A$2:$K$2589,11))*'Prvt Construction Put In Place'!$O$7*'Prvt Construction Put In Place'!P$7</f>
        <v>140.14853525934384</v>
      </c>
      <c r="E185" s="32">
        <f t="shared" si="5"/>
        <v>1541.6338878527822</v>
      </c>
    </row>
    <row r="186" spans="1:5">
      <c r="A186" s="16" t="s">
        <v>3342</v>
      </c>
      <c r="B186" s="16" t="s">
        <v>2933</v>
      </c>
      <c r="C186" s="16" t="s">
        <v>2943</v>
      </c>
      <c r="D186" s="35">
        <f>IF(ISERROR(VLOOKUP(A186,'Adjust County Employees'!$A$2:$K$2589,11,FALSE)),0,VLOOKUP(A186,'Adjust County Employees'!$A$2:$K$2589,11))*'Prvt Construction Put In Place'!$O$7*'Prvt Construction Put In Place'!P$7</f>
        <v>103.79601416818296</v>
      </c>
      <c r="E186" s="32">
        <f t="shared" si="5"/>
        <v>1141.7561558500126</v>
      </c>
    </row>
    <row r="187" spans="1:5">
      <c r="A187" s="16" t="s">
        <v>2231</v>
      </c>
      <c r="B187" s="16" t="s">
        <v>2933</v>
      </c>
      <c r="C187" s="16" t="s">
        <v>2957</v>
      </c>
      <c r="D187" s="35">
        <f>IF(ISERROR(VLOOKUP(A187,'Adjust County Employees'!$A$2:$K$2589,11,FALSE)),0,VLOOKUP(A187,'Adjust County Employees'!$A$2:$K$2589,11))*'Prvt Construction Put In Place'!$O$7*'Prvt Construction Put In Place'!P$7</f>
        <v>0</v>
      </c>
      <c r="E187" s="32">
        <f t="shared" si="5"/>
        <v>0</v>
      </c>
    </row>
    <row r="188" spans="1:5">
      <c r="A188" s="16" t="s">
        <v>3343</v>
      </c>
      <c r="B188" s="16" t="s">
        <v>2933</v>
      </c>
      <c r="C188" s="16" t="s">
        <v>2944</v>
      </c>
      <c r="D188" s="35">
        <f>IF(ISERROR(VLOOKUP(A188,'Adjust County Employees'!$A$2:$K$2589,11,FALSE)),0,VLOOKUP(A188,'Adjust County Employees'!$A$2:$K$2589,11))*'Prvt Construction Put In Place'!$O$7*'Prvt Construction Put In Place'!P$7</f>
        <v>3.4258731395741462</v>
      </c>
      <c r="E188" s="32">
        <f t="shared" si="5"/>
        <v>37.684604535315607</v>
      </c>
    </row>
    <row r="189" spans="1:5">
      <c r="A189" s="16" t="s">
        <v>3344</v>
      </c>
      <c r="B189" s="16" t="s">
        <v>2945</v>
      </c>
      <c r="C189" s="16" t="s">
        <v>2836</v>
      </c>
      <c r="D189" s="35">
        <f>IF(ISERROR(VLOOKUP(A189,'Adjust County Employees'!$A$2:$K$2589,11,FALSE)),0,VLOOKUP(A189,'Adjust County Employees'!$A$2:$K$2589,11))*'Prvt Construction Put In Place'!$O$7*'Prvt Construction Put In Place'!P$7</f>
        <v>1127.8847991178593</v>
      </c>
      <c r="E189" s="32">
        <f t="shared" si="5"/>
        <v>12406.732790296452</v>
      </c>
    </row>
    <row r="190" spans="1:5">
      <c r="A190" s="16" t="s">
        <v>2232</v>
      </c>
      <c r="B190" s="16" t="s">
        <v>2945</v>
      </c>
      <c r="C190" s="16" t="s">
        <v>2840</v>
      </c>
      <c r="D190" s="35">
        <f>IF(ISERROR(VLOOKUP(A190,'Adjust County Employees'!$A$2:$K$2589,11,FALSE)),0,VLOOKUP(A190,'Adjust County Employees'!$A$2:$K$2589,11))*'Prvt Construction Put In Place'!$O$7*'Prvt Construction Put In Place'!P$7</f>
        <v>3.5506257948350433</v>
      </c>
      <c r="E190" s="32">
        <f t="shared" si="5"/>
        <v>39.056883743185473</v>
      </c>
    </row>
    <row r="191" spans="1:5">
      <c r="A191" s="16" t="s">
        <v>3345</v>
      </c>
      <c r="B191" s="16" t="s">
        <v>2945</v>
      </c>
      <c r="C191" s="16" t="s">
        <v>2842</v>
      </c>
      <c r="D191" s="35">
        <f>IF(ISERROR(VLOOKUP(A191,'Adjust County Employees'!$A$2:$K$2589,11,FALSE)),0,VLOOKUP(A191,'Adjust County Employees'!$A$2:$K$2589,11))*'Prvt Construction Put In Place'!$O$7*'Prvt Construction Put In Place'!P$7</f>
        <v>5.2615491052995971</v>
      </c>
      <c r="E191" s="32">
        <f t="shared" si="5"/>
        <v>57.877040158295571</v>
      </c>
    </row>
    <row r="192" spans="1:5">
      <c r="A192" s="16" t="s">
        <v>3346</v>
      </c>
      <c r="B192" s="16" t="s">
        <v>2945</v>
      </c>
      <c r="C192" s="16" t="s">
        <v>2930</v>
      </c>
      <c r="D192" s="35">
        <f>IF(ISERROR(VLOOKUP(A192,'Adjust County Employees'!$A$2:$K$2589,11,FALSE)),0,VLOOKUP(A192,'Adjust County Employees'!$A$2:$K$2589,11))*'Prvt Construction Put In Place'!$O$7*'Prvt Construction Put In Place'!P$7</f>
        <v>223.37667565226474</v>
      </c>
      <c r="E192" s="32">
        <f t="shared" si="5"/>
        <v>2457.143432174912</v>
      </c>
    </row>
    <row r="193" spans="1:5">
      <c r="A193" s="16" t="s">
        <v>3347</v>
      </c>
      <c r="B193" s="16" t="s">
        <v>2945</v>
      </c>
      <c r="C193" s="16" t="s">
        <v>2843</v>
      </c>
      <c r="D193" s="35">
        <f>IF(ISERROR(VLOOKUP(A193,'Adjust County Employees'!$A$2:$K$2589,11,FALSE)),0,VLOOKUP(A193,'Adjust County Employees'!$A$2:$K$2589,11))*'Prvt Construction Put In Place'!$O$7*'Prvt Construction Put In Place'!P$7</f>
        <v>21.303754769010261</v>
      </c>
      <c r="E193" s="32">
        <f t="shared" si="5"/>
        <v>234.34130245911288</v>
      </c>
    </row>
    <row r="194" spans="1:5">
      <c r="A194" s="16" t="s">
        <v>3348</v>
      </c>
      <c r="B194" s="16" t="s">
        <v>2945</v>
      </c>
      <c r="C194" s="16" t="s">
        <v>2946</v>
      </c>
      <c r="D194" s="35">
        <f>IF(ISERROR(VLOOKUP(A194,'Adjust County Employees'!$A$2:$K$2589,11,FALSE)),0,VLOOKUP(A194,'Adjust County Employees'!$A$2:$K$2589,11))*'Prvt Construction Put In Place'!$O$7*'Prvt Construction Put In Place'!P$7</f>
        <v>3.5506257948350433</v>
      </c>
      <c r="E194" s="32">
        <f t="shared" si="5"/>
        <v>39.056883743185473</v>
      </c>
    </row>
    <row r="195" spans="1:5">
      <c r="A195" s="16" t="s">
        <v>3349</v>
      </c>
      <c r="B195" s="16" t="s">
        <v>2945</v>
      </c>
      <c r="C195" s="16" t="s">
        <v>2844</v>
      </c>
      <c r="D195" s="35">
        <f>IF(ISERROR(VLOOKUP(A195,'Adjust County Employees'!$A$2:$K$2589,11,FALSE)),0,VLOOKUP(A195,'Adjust County Employees'!$A$2:$K$2589,11))*'Prvt Construction Put In Place'!$O$7*'Prvt Construction Put In Place'!P$7</f>
        <v>970.51664860480753</v>
      </c>
      <c r="E195" s="32">
        <f t="shared" si="5"/>
        <v>10675.683134652883</v>
      </c>
    </row>
    <row r="196" spans="1:5">
      <c r="A196" s="16" t="s">
        <v>3350</v>
      </c>
      <c r="B196" s="16" t="s">
        <v>2945</v>
      </c>
      <c r="C196" s="16" t="s">
        <v>2845</v>
      </c>
      <c r="D196" s="35">
        <f>IF(ISERROR(VLOOKUP(A196,'Adjust County Employees'!$A$2:$K$2589,11,FALSE)),0,VLOOKUP(A196,'Adjust County Employees'!$A$2:$K$2589,11))*'Prvt Construction Put In Place'!$O$7*'Prvt Construction Put In Place'!P$7</f>
        <v>3.5506257948350433</v>
      </c>
      <c r="E196" s="32">
        <f t="shared" si="5"/>
        <v>39.056883743185473</v>
      </c>
    </row>
    <row r="197" spans="1:5">
      <c r="A197" s="16" t="s">
        <v>3351</v>
      </c>
      <c r="B197" s="16" t="s">
        <v>2945</v>
      </c>
      <c r="C197" s="16" t="s">
        <v>2846</v>
      </c>
      <c r="D197" s="35">
        <f>IF(ISERROR(VLOOKUP(A197,'Adjust County Employees'!$A$2:$K$2589,11,FALSE)),0,VLOOKUP(A197,'Adjust County Employees'!$A$2:$K$2589,11))*'Prvt Construction Put In Place'!$O$7*'Prvt Construction Put In Place'!P$7</f>
        <v>223.85499829820102</v>
      </c>
      <c r="E197" s="32">
        <f t="shared" si="5"/>
        <v>2462.4049812802114</v>
      </c>
    </row>
    <row r="198" spans="1:5">
      <c r="A198" s="16" t="s">
        <v>3352</v>
      </c>
      <c r="B198" s="16" t="s">
        <v>2945</v>
      </c>
      <c r="C198" s="16" t="s">
        <v>2847</v>
      </c>
      <c r="D198" s="35">
        <f>IF(ISERROR(VLOOKUP(A198,'Adjust County Employees'!$A$2:$K$2589,11,FALSE)),0,VLOOKUP(A198,'Adjust County Employees'!$A$2:$K$2589,11))*'Prvt Construction Put In Place'!$O$7*'Prvt Construction Put In Place'!P$7</f>
        <v>754.79313528752402</v>
      </c>
      <c r="E198" s="32">
        <f t="shared" ref="E198:E261" si="6">D198*11</f>
        <v>8302.7244881627648</v>
      </c>
    </row>
    <row r="199" spans="1:5">
      <c r="A199" s="16" t="s">
        <v>3353</v>
      </c>
      <c r="B199" s="16" t="s">
        <v>2945</v>
      </c>
      <c r="C199" s="16" t="s">
        <v>2850</v>
      </c>
      <c r="D199" s="35">
        <f>IF(ISERROR(VLOOKUP(A199,'Adjust County Employees'!$A$2:$K$2589,11,FALSE)),0,VLOOKUP(A199,'Adjust County Employees'!$A$2:$K$2589,11))*'Prvt Construction Put In Place'!$O$7*'Prvt Construction Put In Place'!P$7</f>
        <v>14.349679378089812</v>
      </c>
      <c r="E199" s="32">
        <f t="shared" si="6"/>
        <v>157.84647315898792</v>
      </c>
    </row>
    <row r="200" spans="1:5">
      <c r="A200" s="16" t="s">
        <v>3354</v>
      </c>
      <c r="B200" s="16" t="s">
        <v>2945</v>
      </c>
      <c r="C200" s="16" t="s">
        <v>2851</v>
      </c>
      <c r="D200" s="35">
        <f>IF(ISERROR(VLOOKUP(A200,'Adjust County Employees'!$A$2:$K$2589,11,FALSE)),0,VLOOKUP(A200,'Adjust County Employees'!$A$2:$K$2589,11))*'Prvt Construction Put In Place'!$O$7*'Prvt Construction Put In Place'!P$7</f>
        <v>87.533044206347839</v>
      </c>
      <c r="E200" s="32">
        <f t="shared" si="6"/>
        <v>962.86348626982624</v>
      </c>
    </row>
    <row r="201" spans="1:5">
      <c r="A201" s="16" t="s">
        <v>3355</v>
      </c>
      <c r="B201" s="16" t="s">
        <v>2945</v>
      </c>
      <c r="C201" s="16" t="s">
        <v>2852</v>
      </c>
      <c r="D201" s="35">
        <f>IF(ISERROR(VLOOKUP(A201,'Adjust County Employees'!$A$2:$K$2589,11,FALSE)),0,VLOOKUP(A201,'Adjust County Employees'!$A$2:$K$2589,11))*'Prvt Construction Put In Place'!$O$7*'Prvt Construction Put In Place'!P$7</f>
        <v>62.660266617658849</v>
      </c>
      <c r="E201" s="32">
        <f t="shared" si="6"/>
        <v>689.26293279424738</v>
      </c>
    </row>
    <row r="202" spans="1:5">
      <c r="A202" s="16" t="s">
        <v>3356</v>
      </c>
      <c r="B202" s="16" t="s">
        <v>2945</v>
      </c>
      <c r="C202" s="16" t="s">
        <v>2932</v>
      </c>
      <c r="D202" s="35">
        <f>IF(ISERROR(VLOOKUP(A202,'Adjust County Employees'!$A$2:$K$2589,11,FALSE)),0,VLOOKUP(A202,'Adjust County Employees'!$A$2:$K$2589,11))*'Prvt Construction Put In Place'!$O$7*'Prvt Construction Put In Place'!P$7</f>
        <v>1.9132905837453082</v>
      </c>
      <c r="E202" s="32">
        <f t="shared" si="6"/>
        <v>21.046196421198392</v>
      </c>
    </row>
    <row r="203" spans="1:5">
      <c r="A203" s="16" t="s">
        <v>3357</v>
      </c>
      <c r="B203" s="16" t="s">
        <v>2945</v>
      </c>
      <c r="C203" s="16" t="s">
        <v>2855</v>
      </c>
      <c r="D203" s="35">
        <f>IF(ISERROR(VLOOKUP(A203,'Adjust County Employees'!$A$2:$K$2589,11,FALSE)),0,VLOOKUP(A203,'Adjust County Employees'!$A$2:$K$2589,11))*'Prvt Construction Put In Place'!$O$7*'Prvt Construction Put In Place'!P$7</f>
        <v>926.98928782460189</v>
      </c>
      <c r="E203" s="32">
        <f t="shared" si="6"/>
        <v>10196.88216607062</v>
      </c>
    </row>
    <row r="204" spans="1:5">
      <c r="A204" s="16" t="s">
        <v>3358</v>
      </c>
      <c r="B204" s="16" t="s">
        <v>2945</v>
      </c>
      <c r="C204" s="16" t="s">
        <v>2856</v>
      </c>
      <c r="D204" s="35">
        <f>IF(ISERROR(VLOOKUP(A204,'Adjust County Employees'!$A$2:$K$2589,11,FALSE)),0,VLOOKUP(A204,'Adjust County Employees'!$A$2:$K$2589,11))*'Prvt Construction Put In Place'!$O$7*'Prvt Construction Put In Place'!P$7</f>
        <v>54.528781636741286</v>
      </c>
      <c r="E204" s="32">
        <f t="shared" si="6"/>
        <v>599.81659800415412</v>
      </c>
    </row>
    <row r="205" spans="1:5">
      <c r="A205" s="16" t="s">
        <v>3359</v>
      </c>
      <c r="B205" s="16" t="s">
        <v>2945</v>
      </c>
      <c r="C205" s="16" t="s">
        <v>2857</v>
      </c>
      <c r="D205" s="35">
        <f>IF(ISERROR(VLOOKUP(A205,'Adjust County Employees'!$A$2:$K$2589,11,FALSE)),0,VLOOKUP(A205,'Adjust County Employees'!$A$2:$K$2589,11))*'Prvt Construction Put In Place'!$O$7*'Prvt Construction Put In Place'!P$7</f>
        <v>3.5506257948350433</v>
      </c>
      <c r="E205" s="32">
        <f t="shared" si="6"/>
        <v>39.056883743185473</v>
      </c>
    </row>
    <row r="206" spans="1:5">
      <c r="A206" s="16" t="s">
        <v>3360</v>
      </c>
      <c r="B206" s="16" t="s">
        <v>2945</v>
      </c>
      <c r="C206" s="16" t="s">
        <v>2934</v>
      </c>
      <c r="D206" s="35">
        <f>IF(ISERROR(VLOOKUP(A206,'Adjust County Employees'!$A$2:$K$2589,11,FALSE)),0,VLOOKUP(A206,'Adjust County Employees'!$A$2:$K$2589,11))*'Prvt Construction Put In Place'!$O$7*'Prvt Construction Put In Place'!P$7</f>
        <v>0</v>
      </c>
      <c r="E206" s="32">
        <f t="shared" si="6"/>
        <v>0</v>
      </c>
    </row>
    <row r="207" spans="1:5">
      <c r="A207" s="16" t="s">
        <v>3361</v>
      </c>
      <c r="B207" s="16" t="s">
        <v>2945</v>
      </c>
      <c r="C207" s="16" t="s">
        <v>2935</v>
      </c>
      <c r="D207" s="35">
        <f>IF(ISERROR(VLOOKUP(A207,'Adjust County Employees'!$A$2:$K$2589,11,FALSE)),0,VLOOKUP(A207,'Adjust County Employees'!$A$2:$K$2589,11))*'Prvt Construction Put In Place'!$O$7*'Prvt Construction Put In Place'!P$7</f>
        <v>6512.3628244230922</v>
      </c>
      <c r="E207" s="32">
        <f t="shared" si="6"/>
        <v>71635.99106865401</v>
      </c>
    </row>
    <row r="208" spans="1:5">
      <c r="A208" s="16" t="s">
        <v>3362</v>
      </c>
      <c r="B208" s="16" t="s">
        <v>2945</v>
      </c>
      <c r="C208" s="16" t="s">
        <v>2858</v>
      </c>
      <c r="D208" s="35">
        <f>IF(ISERROR(VLOOKUP(A208,'Adjust County Employees'!$A$2:$K$2589,11,FALSE)),0,VLOOKUP(A208,'Adjust County Employees'!$A$2:$K$2589,11))*'Prvt Construction Put In Place'!$O$7*'Prvt Construction Put In Place'!P$7</f>
        <v>84.184785684793553</v>
      </c>
      <c r="E208" s="32">
        <f t="shared" si="6"/>
        <v>926.03264253272914</v>
      </c>
    </row>
    <row r="209" spans="1:5">
      <c r="A209" s="16" t="s">
        <v>3363</v>
      </c>
      <c r="B209" s="16" t="s">
        <v>2945</v>
      </c>
      <c r="C209" s="16" t="s">
        <v>2859</v>
      </c>
      <c r="D209" s="35">
        <f>IF(ISERROR(VLOOKUP(A209,'Adjust County Employees'!$A$2:$K$2589,11,FALSE)),0,VLOOKUP(A209,'Adjust County Employees'!$A$2:$K$2589,11))*'Prvt Construction Put In Place'!$O$7*'Prvt Construction Put In Place'!P$7</f>
        <v>391.26792437591553</v>
      </c>
      <c r="E209" s="32">
        <f t="shared" si="6"/>
        <v>4303.9471681350706</v>
      </c>
    </row>
    <row r="210" spans="1:5">
      <c r="A210" s="16" t="s">
        <v>3364</v>
      </c>
      <c r="B210" s="16" t="s">
        <v>2945</v>
      </c>
      <c r="C210" s="16" t="s">
        <v>2860</v>
      </c>
      <c r="D210" s="35">
        <f>IF(ISERROR(VLOOKUP(A210,'Adjust County Employees'!$A$2:$K$2589,11,FALSE)),0,VLOOKUP(A210,'Adjust County Employees'!$A$2:$K$2589,11))*'Prvt Construction Put In Place'!$O$7*'Prvt Construction Put In Place'!P$7</f>
        <v>3.5506257948350433</v>
      </c>
      <c r="E210" s="32">
        <f t="shared" si="6"/>
        <v>39.056883743185473</v>
      </c>
    </row>
    <row r="211" spans="1:5">
      <c r="A211" s="16" t="s">
        <v>3365</v>
      </c>
      <c r="B211" s="16" t="s">
        <v>2945</v>
      </c>
      <c r="C211" s="16" t="s">
        <v>2861</v>
      </c>
      <c r="D211" s="35">
        <f>IF(ISERROR(VLOOKUP(A211,'Adjust County Employees'!$A$2:$K$2589,11,FALSE)),0,VLOOKUP(A211,'Adjust County Employees'!$A$2:$K$2589,11))*'Prvt Construction Put In Place'!$O$7*'Prvt Construction Put In Place'!P$7</f>
        <v>11.958066148408175</v>
      </c>
      <c r="E211" s="32">
        <f t="shared" si="6"/>
        <v>131.53872763248992</v>
      </c>
    </row>
    <row r="212" spans="1:5">
      <c r="A212" s="16" t="s">
        <v>3366</v>
      </c>
      <c r="B212" s="16" t="s">
        <v>2945</v>
      </c>
      <c r="C212" s="16" t="s">
        <v>2862</v>
      </c>
      <c r="D212" s="35">
        <f>IF(ISERROR(VLOOKUP(A212,'Adjust County Employees'!$A$2:$K$2589,11,FALSE)),0,VLOOKUP(A212,'Adjust County Employees'!$A$2:$K$2589,11))*'Prvt Construction Put In Place'!$O$7*'Prvt Construction Put In Place'!P$7</f>
        <v>51.180523115186993</v>
      </c>
      <c r="E212" s="32">
        <f t="shared" si="6"/>
        <v>562.9857542670569</v>
      </c>
    </row>
    <row r="213" spans="1:5">
      <c r="A213" s="16" t="s">
        <v>2233</v>
      </c>
      <c r="B213" s="16" t="s">
        <v>2945</v>
      </c>
      <c r="C213" s="16" t="s">
        <v>2863</v>
      </c>
      <c r="D213" s="35">
        <f>IF(ISERROR(VLOOKUP(A213,'Adjust County Employees'!$A$2:$K$2589,11,FALSE)),0,VLOOKUP(A213,'Adjust County Employees'!$A$2:$K$2589,11))*'Prvt Construction Put In Place'!$O$7*'Prvt Construction Put In Place'!P$7</f>
        <v>0</v>
      </c>
      <c r="E213" s="32">
        <f t="shared" si="6"/>
        <v>0</v>
      </c>
    </row>
    <row r="214" spans="1:5">
      <c r="A214" s="16" t="s">
        <v>2234</v>
      </c>
      <c r="B214" s="16" t="s">
        <v>2945</v>
      </c>
      <c r="C214" s="16" t="s">
        <v>2864</v>
      </c>
      <c r="D214" s="35">
        <f>IF(ISERROR(VLOOKUP(A214,'Adjust County Employees'!$A$2:$K$2589,11,FALSE)),0,VLOOKUP(A214,'Adjust County Employees'!$A$2:$K$2589,11))*'Prvt Construction Put In Place'!$O$7*'Prvt Construction Put In Place'!P$7</f>
        <v>3.5506257948350433</v>
      </c>
      <c r="E214" s="32">
        <f t="shared" si="6"/>
        <v>39.056883743185473</v>
      </c>
    </row>
    <row r="215" spans="1:5">
      <c r="A215" s="16" t="s">
        <v>3367</v>
      </c>
      <c r="B215" s="16" t="s">
        <v>2945</v>
      </c>
      <c r="C215" s="16" t="s">
        <v>2865</v>
      </c>
      <c r="D215" s="35">
        <f>IF(ISERROR(VLOOKUP(A215,'Adjust County Employees'!$A$2:$K$2589,11,FALSE)),0,VLOOKUP(A215,'Adjust County Employees'!$A$2:$K$2589,11))*'Prvt Construction Put In Place'!$O$7*'Prvt Construction Put In Place'!P$7</f>
        <v>195.63396218795776</v>
      </c>
      <c r="E215" s="32">
        <f t="shared" si="6"/>
        <v>2151.9735840675353</v>
      </c>
    </row>
    <row r="216" spans="1:5">
      <c r="A216" s="16" t="s">
        <v>3368</v>
      </c>
      <c r="B216" s="16" t="s">
        <v>2945</v>
      </c>
      <c r="C216" s="16" t="s">
        <v>2866</v>
      </c>
      <c r="D216" s="35">
        <f>IF(ISERROR(VLOOKUP(A216,'Adjust County Employees'!$A$2:$K$2589,11,FALSE)),0,VLOOKUP(A216,'Adjust County Employees'!$A$2:$K$2589,11))*'Prvt Construction Put In Place'!$O$7*'Prvt Construction Put In Place'!P$7</f>
        <v>93.751238603520108</v>
      </c>
      <c r="E216" s="32">
        <f t="shared" si="6"/>
        <v>1031.2636246387212</v>
      </c>
    </row>
    <row r="217" spans="1:5">
      <c r="A217" s="16" t="s">
        <v>3369</v>
      </c>
      <c r="B217" s="16" t="s">
        <v>2945</v>
      </c>
      <c r="C217" s="16" t="s">
        <v>2867</v>
      </c>
      <c r="D217" s="35">
        <f>IF(ISERROR(VLOOKUP(A217,'Adjust County Employees'!$A$2:$K$2589,11,FALSE)),0,VLOOKUP(A217,'Adjust County Employees'!$A$2:$K$2589,11))*'Prvt Construction Put In Place'!$O$7*'Prvt Construction Put In Place'!P$7</f>
        <v>35.874198445224522</v>
      </c>
      <c r="E217" s="32">
        <f t="shared" si="6"/>
        <v>394.61618289746974</v>
      </c>
    </row>
    <row r="218" spans="1:5">
      <c r="A218" s="16" t="s">
        <v>3370</v>
      </c>
      <c r="B218" s="16" t="s">
        <v>2945</v>
      </c>
      <c r="C218" s="16" t="s">
        <v>2868</v>
      </c>
      <c r="D218" s="35">
        <f>IF(ISERROR(VLOOKUP(A218,'Adjust County Employees'!$A$2:$K$2589,11,FALSE)),0,VLOOKUP(A218,'Adjust County Employees'!$A$2:$K$2589,11))*'Prvt Construction Put In Place'!$O$7*'Prvt Construction Put In Place'!P$7</f>
        <v>4550.7616534382159</v>
      </c>
      <c r="E218" s="32">
        <f t="shared" si="6"/>
        <v>50058.378187820374</v>
      </c>
    </row>
    <row r="219" spans="1:5">
      <c r="A219" s="16" t="s">
        <v>3371</v>
      </c>
      <c r="B219" s="16" t="s">
        <v>2945</v>
      </c>
      <c r="C219" s="16" t="s">
        <v>2869</v>
      </c>
      <c r="D219" s="35">
        <f>IF(ISERROR(VLOOKUP(A219,'Adjust County Employees'!$A$2:$K$2589,11,FALSE)),0,VLOOKUP(A219,'Adjust County Employees'!$A$2:$K$2589,11))*'Prvt Construction Put In Place'!$O$7*'Prvt Construction Put In Place'!P$7</f>
        <v>465.88625714198253</v>
      </c>
      <c r="E219" s="32">
        <f t="shared" si="6"/>
        <v>5124.7488285618074</v>
      </c>
    </row>
    <row r="220" spans="1:5">
      <c r="A220" s="16" t="s">
        <v>3372</v>
      </c>
      <c r="B220" s="16" t="s">
        <v>2945</v>
      </c>
      <c r="C220" s="16" t="s">
        <v>2936</v>
      </c>
      <c r="D220" s="35">
        <f>IF(ISERROR(VLOOKUP(A220,'Adjust County Employees'!$A$2:$K$2589,11,FALSE)),0,VLOOKUP(A220,'Adjust County Employees'!$A$2:$K$2589,11))*'Prvt Construction Put In Place'!$O$7*'Prvt Construction Put In Place'!P$7</f>
        <v>3.5506257948350433</v>
      </c>
      <c r="E220" s="32">
        <f t="shared" si="6"/>
        <v>39.056883743185473</v>
      </c>
    </row>
    <row r="221" spans="1:5">
      <c r="A221" s="16" t="s">
        <v>3373</v>
      </c>
      <c r="B221" s="16" t="s">
        <v>2945</v>
      </c>
      <c r="C221" s="16" t="s">
        <v>2870</v>
      </c>
      <c r="D221" s="35">
        <f>IF(ISERROR(VLOOKUP(A221,'Adjust County Employees'!$A$2:$K$2589,11,FALSE)),0,VLOOKUP(A221,'Adjust County Employees'!$A$2:$K$2589,11))*'Prvt Construction Put In Place'!$O$7*'Prvt Construction Put In Place'!P$7</f>
        <v>1455.0574889383067</v>
      </c>
      <c r="E221" s="32">
        <f t="shared" si="6"/>
        <v>16005.632378321374</v>
      </c>
    </row>
    <row r="222" spans="1:5">
      <c r="A222" s="16" t="s">
        <v>3374</v>
      </c>
      <c r="B222" s="16" t="s">
        <v>2945</v>
      </c>
      <c r="C222" s="16" t="s">
        <v>2871</v>
      </c>
      <c r="D222" s="35">
        <f>IF(ISERROR(VLOOKUP(A222,'Adjust County Employees'!$A$2:$K$2589,11,FALSE)),0,VLOOKUP(A222,'Adjust County Employees'!$A$2:$K$2589,11))*'Prvt Construction Put In Place'!$O$7*'Prvt Construction Put In Place'!P$7</f>
        <v>1519.1527234937748</v>
      </c>
      <c r="E222" s="32">
        <f t="shared" si="6"/>
        <v>16710.679958431523</v>
      </c>
    </row>
    <row r="223" spans="1:5">
      <c r="A223" s="16" t="s">
        <v>3375</v>
      </c>
      <c r="B223" s="16" t="s">
        <v>2945</v>
      </c>
      <c r="C223" s="16" t="s">
        <v>2872</v>
      </c>
      <c r="D223" s="35">
        <f>IF(ISERROR(VLOOKUP(A223,'Adjust County Employees'!$A$2:$K$2589,11,FALSE)),0,VLOOKUP(A223,'Adjust County Employees'!$A$2:$K$2589,11))*'Prvt Construction Put In Place'!$O$7*'Prvt Construction Put In Place'!P$7</f>
        <v>21.303754769010261</v>
      </c>
      <c r="E223" s="32">
        <f t="shared" si="6"/>
        <v>234.34130245911288</v>
      </c>
    </row>
    <row r="224" spans="1:5">
      <c r="A224" s="16" t="s">
        <v>3376</v>
      </c>
      <c r="B224" s="16" t="s">
        <v>2945</v>
      </c>
      <c r="C224" s="16" t="s">
        <v>2873</v>
      </c>
      <c r="D224" s="35">
        <f>IF(ISERROR(VLOOKUP(A224,'Adjust County Employees'!$A$2:$K$2589,11,FALSE)),0,VLOOKUP(A224,'Adjust County Employees'!$A$2:$K$2589,11))*'Prvt Construction Put In Place'!$O$7*'Prvt Construction Put In Place'!P$7</f>
        <v>1258.9452041044131</v>
      </c>
      <c r="E224" s="32">
        <f t="shared" si="6"/>
        <v>13848.397245148544</v>
      </c>
    </row>
    <row r="225" spans="1:5">
      <c r="A225" s="16" t="s">
        <v>3377</v>
      </c>
      <c r="B225" s="16" t="s">
        <v>2945</v>
      </c>
      <c r="C225" s="16" t="s">
        <v>2874</v>
      </c>
      <c r="D225" s="35">
        <f>IF(ISERROR(VLOOKUP(A225,'Adjust County Employees'!$A$2:$K$2589,11,FALSE)),0,VLOOKUP(A225,'Adjust County Employees'!$A$2:$K$2589,11))*'Prvt Construction Put In Place'!$O$7*'Prvt Construction Put In Place'!P$7</f>
        <v>3700.7823116093628</v>
      </c>
      <c r="E225" s="32">
        <f t="shared" si="6"/>
        <v>40708.605427702991</v>
      </c>
    </row>
    <row r="226" spans="1:5">
      <c r="A226" s="16" t="s">
        <v>3378</v>
      </c>
      <c r="B226" s="16" t="s">
        <v>2945</v>
      </c>
      <c r="C226" s="16" t="s">
        <v>2875</v>
      </c>
      <c r="D226" s="35">
        <f>IF(ISERROR(VLOOKUP(A226,'Adjust County Employees'!$A$2:$K$2589,11,FALSE)),0,VLOOKUP(A226,'Adjust County Employees'!$A$2:$K$2589,11))*'Prvt Construction Put In Place'!$O$7*'Prvt Construction Put In Place'!P$7</f>
        <v>1403.8769658231201</v>
      </c>
      <c r="E226" s="32">
        <f t="shared" si="6"/>
        <v>15442.646624054321</v>
      </c>
    </row>
    <row r="227" spans="1:5">
      <c r="A227" s="16" t="s">
        <v>3379</v>
      </c>
      <c r="B227" s="16" t="s">
        <v>2945</v>
      </c>
      <c r="C227" s="16" t="s">
        <v>2876</v>
      </c>
      <c r="D227" s="35">
        <f>IF(ISERROR(VLOOKUP(A227,'Adjust County Employees'!$A$2:$K$2589,11,FALSE)),0,VLOOKUP(A227,'Adjust County Employees'!$A$2:$K$2589,11))*'Prvt Construction Put In Place'!$O$7*'Prvt Construction Put In Place'!P$7</f>
        <v>386.48469791655225</v>
      </c>
      <c r="E227" s="32">
        <f t="shared" si="6"/>
        <v>4251.3316770820747</v>
      </c>
    </row>
    <row r="228" spans="1:5">
      <c r="A228" s="16" t="s">
        <v>3380</v>
      </c>
      <c r="B228" s="16" t="s">
        <v>2945</v>
      </c>
      <c r="C228" s="16" t="s">
        <v>2877</v>
      </c>
      <c r="D228" s="35">
        <f>IF(ISERROR(VLOOKUP(A228,'Adjust County Employees'!$A$2:$K$2589,11,FALSE)),0,VLOOKUP(A228,'Adjust County Employees'!$A$2:$K$2589,11))*'Prvt Construction Put In Place'!$O$7*'Prvt Construction Put In Place'!P$7</f>
        <v>296.08171783458641</v>
      </c>
      <c r="E228" s="32">
        <f t="shared" si="6"/>
        <v>3256.8988961804507</v>
      </c>
    </row>
    <row r="229" spans="1:5">
      <c r="A229" s="16" t="s">
        <v>3381</v>
      </c>
      <c r="B229" s="16" t="s">
        <v>2945</v>
      </c>
      <c r="C229" s="16" t="s">
        <v>2878</v>
      </c>
      <c r="D229" s="35">
        <f>IF(ISERROR(VLOOKUP(A229,'Adjust County Employees'!$A$2:$K$2589,11,FALSE)),0,VLOOKUP(A229,'Adjust County Employees'!$A$2:$K$2589,11))*'Prvt Construction Put In Place'!$O$7*'Prvt Construction Put In Place'!P$7</f>
        <v>1277.5997872959294</v>
      </c>
      <c r="E229" s="32">
        <f t="shared" si="6"/>
        <v>14053.597660255224</v>
      </c>
    </row>
    <row r="230" spans="1:5">
      <c r="A230" s="16" t="s">
        <v>3382</v>
      </c>
      <c r="B230" s="16" t="s">
        <v>2945</v>
      </c>
      <c r="C230" s="16" t="s">
        <v>2879</v>
      </c>
      <c r="D230" s="35">
        <f>IF(ISERROR(VLOOKUP(A230,'Adjust County Employees'!$A$2:$K$2589,11,FALSE)),0,VLOOKUP(A230,'Adjust County Employees'!$A$2:$K$2589,11))*'Prvt Construction Put In Place'!$O$7*'Prvt Construction Put In Place'!P$7</f>
        <v>254.46764763812595</v>
      </c>
      <c r="E230" s="32">
        <f t="shared" si="6"/>
        <v>2799.1441240193853</v>
      </c>
    </row>
    <row r="231" spans="1:5">
      <c r="A231" s="16" t="s">
        <v>3383</v>
      </c>
      <c r="B231" s="16" t="s">
        <v>2945</v>
      </c>
      <c r="C231" s="16" t="s">
        <v>2880</v>
      </c>
      <c r="D231" s="35">
        <f>IF(ISERROR(VLOOKUP(A231,'Adjust County Employees'!$A$2:$K$2589,11,FALSE)),0,VLOOKUP(A231,'Adjust County Employees'!$A$2:$K$2589,11))*'Prvt Construction Put In Place'!$O$7*'Prvt Construction Put In Place'!P$7</f>
        <v>1676.04255136089</v>
      </c>
      <c r="E231" s="32">
        <f t="shared" si="6"/>
        <v>18436.468064969791</v>
      </c>
    </row>
    <row r="232" spans="1:5">
      <c r="A232" s="16" t="s">
        <v>3384</v>
      </c>
      <c r="B232" s="16" t="s">
        <v>2945</v>
      </c>
      <c r="C232" s="16" t="s">
        <v>2881</v>
      </c>
      <c r="D232" s="35">
        <f>IF(ISERROR(VLOOKUP(A232,'Adjust County Employees'!$A$2:$K$2589,11,FALSE)),0,VLOOKUP(A232,'Adjust County Employees'!$A$2:$K$2589,11))*'Prvt Construction Put In Place'!$O$7*'Prvt Construction Put In Place'!P$7</f>
        <v>105.23098210599196</v>
      </c>
      <c r="E232" s="32">
        <f t="shared" si="6"/>
        <v>1157.5408031659115</v>
      </c>
    </row>
    <row r="233" spans="1:5">
      <c r="A233" s="16" t="s">
        <v>3385</v>
      </c>
      <c r="B233" s="16" t="s">
        <v>2945</v>
      </c>
      <c r="C233" s="16" t="s">
        <v>2882</v>
      </c>
      <c r="D233" s="35">
        <f>IF(ISERROR(VLOOKUP(A233,'Adjust County Employees'!$A$2:$K$2589,11,FALSE)),0,VLOOKUP(A233,'Adjust County Employees'!$A$2:$K$2589,11))*'Prvt Construction Put In Place'!$O$7*'Prvt Construction Put In Place'!P$7</f>
        <v>64.095234555467826</v>
      </c>
      <c r="E233" s="32">
        <f t="shared" si="6"/>
        <v>705.0475801101461</v>
      </c>
    </row>
    <row r="234" spans="1:5">
      <c r="A234" s="16" t="s">
        <v>2235</v>
      </c>
      <c r="B234" s="16" t="s">
        <v>2945</v>
      </c>
      <c r="C234" s="16" t="s">
        <v>2883</v>
      </c>
      <c r="D234" s="35">
        <f>IF(ISERROR(VLOOKUP(A234,'Adjust County Employees'!$A$2:$K$2589,11,FALSE)),0,VLOOKUP(A234,'Adjust County Employees'!$A$2:$K$2589,11))*'Prvt Construction Put In Place'!$O$7*'Prvt Construction Put In Place'!P$7</f>
        <v>0</v>
      </c>
      <c r="E234" s="32">
        <f t="shared" si="6"/>
        <v>0</v>
      </c>
    </row>
    <row r="235" spans="1:5">
      <c r="A235" s="16" t="s">
        <v>3386</v>
      </c>
      <c r="B235" s="16" t="s">
        <v>2945</v>
      </c>
      <c r="C235" s="16" t="s">
        <v>2884</v>
      </c>
      <c r="D235" s="35">
        <f>IF(ISERROR(VLOOKUP(A235,'Adjust County Employees'!$A$2:$K$2589,11,FALSE)),0,VLOOKUP(A235,'Adjust County Employees'!$A$2:$K$2589,11))*'Prvt Construction Put In Place'!$O$7*'Prvt Construction Put In Place'!P$7</f>
        <v>21.303754769010261</v>
      </c>
      <c r="E235" s="32">
        <f t="shared" si="6"/>
        <v>234.34130245911288</v>
      </c>
    </row>
    <row r="236" spans="1:5">
      <c r="A236" s="16" t="s">
        <v>3387</v>
      </c>
      <c r="B236" s="16" t="s">
        <v>2945</v>
      </c>
      <c r="C236" s="16" t="s">
        <v>2885</v>
      </c>
      <c r="D236" s="35">
        <f>IF(ISERROR(VLOOKUP(A236,'Adjust County Employees'!$A$2:$K$2589,11,FALSE)),0,VLOOKUP(A236,'Adjust County Employees'!$A$2:$K$2589,11))*'Prvt Construction Put In Place'!$O$7*'Prvt Construction Put In Place'!P$7</f>
        <v>261.6424873271709</v>
      </c>
      <c r="E236" s="32">
        <f t="shared" si="6"/>
        <v>2878.06736059888</v>
      </c>
    </row>
    <row r="237" spans="1:5">
      <c r="A237" s="16" t="s">
        <v>3388</v>
      </c>
      <c r="B237" s="16" t="s">
        <v>2945</v>
      </c>
      <c r="C237" s="16" t="s">
        <v>2886</v>
      </c>
      <c r="D237" s="35">
        <f>IF(ISERROR(VLOOKUP(A237,'Adjust County Employees'!$A$2:$K$2589,11,FALSE)),0,VLOOKUP(A237,'Adjust County Employees'!$A$2:$K$2589,11))*'Prvt Construction Put In Place'!$O$7*'Prvt Construction Put In Place'!P$7</f>
        <v>233.42145121692761</v>
      </c>
      <c r="E237" s="32">
        <f t="shared" si="6"/>
        <v>2567.6359633862039</v>
      </c>
    </row>
    <row r="238" spans="1:5">
      <c r="A238" s="16" t="s">
        <v>3389</v>
      </c>
      <c r="B238" s="16" t="s">
        <v>2945</v>
      </c>
      <c r="C238" s="16" t="s">
        <v>2887</v>
      </c>
      <c r="D238" s="35">
        <f>IF(ISERROR(VLOOKUP(A238,'Adjust County Employees'!$A$2:$K$2589,11,FALSE)),0,VLOOKUP(A238,'Adjust County Employees'!$A$2:$K$2589,11))*'Prvt Construction Put In Place'!$O$7*'Prvt Construction Put In Place'!P$7</f>
        <v>338.65243332291959</v>
      </c>
      <c r="E238" s="32">
        <f t="shared" si="6"/>
        <v>3725.1767665521156</v>
      </c>
    </row>
    <row r="239" spans="1:5">
      <c r="A239" s="16" t="s">
        <v>3390</v>
      </c>
      <c r="B239" s="16" t="s">
        <v>2945</v>
      </c>
      <c r="C239" s="16" t="s">
        <v>2888</v>
      </c>
      <c r="D239" s="35">
        <f>IF(ISERROR(VLOOKUP(A239,'Adjust County Employees'!$A$2:$K$2589,11,FALSE)),0,VLOOKUP(A239,'Adjust County Employees'!$A$2:$K$2589,11))*'Prvt Construction Put In Place'!$O$7*'Prvt Construction Put In Place'!P$7</f>
        <v>88.489689498220514</v>
      </c>
      <c r="E239" s="32">
        <f t="shared" si="6"/>
        <v>973.38658448042565</v>
      </c>
    </row>
    <row r="240" spans="1:5">
      <c r="A240" s="16" t="s">
        <v>3391</v>
      </c>
      <c r="B240" s="16" t="s">
        <v>2945</v>
      </c>
      <c r="C240" s="16" t="s">
        <v>2889</v>
      </c>
      <c r="D240" s="35">
        <f>IF(ISERROR(VLOOKUP(A240,'Adjust County Employees'!$A$2:$K$2589,11,FALSE)),0,VLOOKUP(A240,'Adjust County Employees'!$A$2:$K$2589,11))*'Prvt Construction Put In Place'!$O$7*'Prvt Construction Put In Place'!P$7</f>
        <v>1.9132905837453082</v>
      </c>
      <c r="E240" s="32">
        <f t="shared" si="6"/>
        <v>21.046196421198392</v>
      </c>
    </row>
    <row r="241" spans="1:5">
      <c r="A241" s="16" t="s">
        <v>3392</v>
      </c>
      <c r="B241" s="16" t="s">
        <v>2945</v>
      </c>
      <c r="C241" s="16" t="s">
        <v>2890</v>
      </c>
      <c r="D241" s="35">
        <f>IF(ISERROR(VLOOKUP(A241,'Adjust County Employees'!$A$2:$K$2589,11,FALSE)),0,VLOOKUP(A241,'Adjust County Employees'!$A$2:$K$2589,11))*'Prvt Construction Put In Place'!$O$7*'Prvt Construction Put In Place'!P$7</f>
        <v>3.5506257948350433</v>
      </c>
      <c r="E241" s="32">
        <f t="shared" si="6"/>
        <v>39.056883743185473</v>
      </c>
    </row>
    <row r="242" spans="1:5">
      <c r="A242" s="16" t="s">
        <v>3393</v>
      </c>
      <c r="B242" s="16" t="s">
        <v>2945</v>
      </c>
      <c r="C242" s="16" t="s">
        <v>2891</v>
      </c>
      <c r="D242" s="35">
        <f>IF(ISERROR(VLOOKUP(A242,'Adjust County Employees'!$A$2:$K$2589,11,FALSE)),0,VLOOKUP(A242,'Adjust County Employees'!$A$2:$K$2589,11))*'Prvt Construction Put In Place'!$O$7*'Prvt Construction Put In Place'!P$7</f>
        <v>203.287124522939</v>
      </c>
      <c r="E242" s="32">
        <f t="shared" si="6"/>
        <v>2236.1583697523288</v>
      </c>
    </row>
    <row r="243" spans="1:5">
      <c r="A243" s="16" t="s">
        <v>3394</v>
      </c>
      <c r="B243" s="16" t="s">
        <v>2945</v>
      </c>
      <c r="C243" s="16" t="s">
        <v>2892</v>
      </c>
      <c r="D243" s="35">
        <f>IF(ISERROR(VLOOKUP(A243,'Adjust County Employees'!$A$2:$K$2589,11,FALSE)),0,VLOOKUP(A243,'Adjust County Employees'!$A$2:$K$2589,11))*'Prvt Construction Put In Place'!$O$7*'Prvt Construction Put In Place'!P$7</f>
        <v>30.612649339924932</v>
      </c>
      <c r="E243" s="32">
        <f t="shared" si="6"/>
        <v>336.73914273917427</v>
      </c>
    </row>
    <row r="244" spans="1:5">
      <c r="A244" s="16" t="s">
        <v>3395</v>
      </c>
      <c r="B244" s="16" t="s">
        <v>2945</v>
      </c>
      <c r="C244" s="16" t="s">
        <v>2893</v>
      </c>
      <c r="D244" s="35">
        <f>IF(ISERROR(VLOOKUP(A244,'Adjust County Employees'!$A$2:$K$2589,11,FALSE)),0,VLOOKUP(A244,'Adjust County Employees'!$A$2:$K$2589,11))*'Prvt Construction Put In Place'!$O$7*'Prvt Construction Put In Place'!P$7</f>
        <v>432.4036719264397</v>
      </c>
      <c r="E244" s="32">
        <f t="shared" si="6"/>
        <v>4756.4403911908366</v>
      </c>
    </row>
    <row r="245" spans="1:5">
      <c r="A245" s="16" t="s">
        <v>3396</v>
      </c>
      <c r="B245" s="16" t="s">
        <v>2945</v>
      </c>
      <c r="C245" s="16" t="s">
        <v>2894</v>
      </c>
      <c r="D245" s="35">
        <f>IF(ISERROR(VLOOKUP(A245,'Adjust County Employees'!$A$2:$K$2589,11,FALSE)),0,VLOOKUP(A245,'Adjust County Employees'!$A$2:$K$2589,11))*'Prvt Construction Put In Place'!$O$7*'Prvt Construction Put In Place'!P$7</f>
        <v>322.8677860070207</v>
      </c>
      <c r="E245" s="32">
        <f t="shared" si="6"/>
        <v>3551.5456460772275</v>
      </c>
    </row>
    <row r="246" spans="1:5">
      <c r="A246" s="16" t="s">
        <v>3397</v>
      </c>
      <c r="B246" s="16" t="s">
        <v>2945</v>
      </c>
      <c r="C246" s="16" t="s">
        <v>2895</v>
      </c>
      <c r="D246" s="35">
        <f>IF(ISERROR(VLOOKUP(A246,'Adjust County Employees'!$A$2:$K$2589,11,FALSE)),0,VLOOKUP(A246,'Adjust County Employees'!$A$2:$K$2589,11))*'Prvt Construction Put In Place'!$O$7*'Prvt Construction Put In Place'!P$7</f>
        <v>25.829422880561658</v>
      </c>
      <c r="E246" s="32">
        <f t="shared" si="6"/>
        <v>284.12365168617822</v>
      </c>
    </row>
    <row r="247" spans="1:5">
      <c r="A247" s="16" t="s">
        <v>3398</v>
      </c>
      <c r="B247" s="16" t="s">
        <v>2948</v>
      </c>
      <c r="C247" s="16" t="s">
        <v>2836</v>
      </c>
      <c r="D247" s="35">
        <f>IF(ISERROR(VLOOKUP(A247,'Adjust County Employees'!$A$2:$K$2589,11,FALSE)),0,VLOOKUP(A247,'Adjust County Employees'!$A$2:$K$2589,11))*'Prvt Construction Put In Place'!$O$7*'Prvt Construction Put In Place'!P$7</f>
        <v>275.51384405932436</v>
      </c>
      <c r="E247" s="32">
        <f t="shared" si="6"/>
        <v>3030.6522846525677</v>
      </c>
    </row>
    <row r="248" spans="1:5">
      <c r="A248" s="16" t="s">
        <v>3399</v>
      </c>
      <c r="B248" s="16" t="s">
        <v>2948</v>
      </c>
      <c r="C248" s="16" t="s">
        <v>2840</v>
      </c>
      <c r="D248" s="35">
        <f>IF(ISERROR(VLOOKUP(A248,'Adjust County Employees'!$A$2:$K$2589,11,FALSE)),0,VLOOKUP(A248,'Adjust County Employees'!$A$2:$K$2589,11))*'Prvt Construction Put In Place'!$O$7*'Prvt Construction Put In Place'!P$7</f>
        <v>25.829422880561658</v>
      </c>
      <c r="E248" s="32">
        <f t="shared" si="6"/>
        <v>284.12365168617822</v>
      </c>
    </row>
    <row r="249" spans="1:5">
      <c r="A249" s="16" t="s">
        <v>3400</v>
      </c>
      <c r="B249" s="16" t="s">
        <v>2948</v>
      </c>
      <c r="C249" s="16" t="s">
        <v>2842</v>
      </c>
      <c r="D249" s="35">
        <f>IF(ISERROR(VLOOKUP(A249,'Adjust County Employees'!$A$2:$K$2589,11,FALSE)),0,VLOOKUP(A249,'Adjust County Employees'!$A$2:$K$2589,11))*'Prvt Construction Put In Place'!$O$7*'Prvt Construction Put In Place'!P$7</f>
        <v>1248.90042853975</v>
      </c>
      <c r="E249" s="32">
        <f t="shared" si="6"/>
        <v>13737.904713937251</v>
      </c>
    </row>
    <row r="250" spans="1:5">
      <c r="A250" s="16" t="s">
        <v>3401</v>
      </c>
      <c r="B250" s="16" t="s">
        <v>2948</v>
      </c>
      <c r="C250" s="16" t="s">
        <v>2930</v>
      </c>
      <c r="D250" s="35">
        <f>IF(ISERROR(VLOOKUP(A250,'Adjust County Employees'!$A$2:$K$2589,11,FALSE)),0,VLOOKUP(A250,'Adjust County Employees'!$A$2:$K$2589,11))*'Prvt Construction Put In Place'!$O$7*'Prvt Construction Put In Place'!P$7</f>
        <v>4.4093650809302796</v>
      </c>
      <c r="E250" s="32">
        <f t="shared" si="6"/>
        <v>48.503015890233073</v>
      </c>
    </row>
    <row r="251" spans="1:5">
      <c r="A251" s="16" t="s">
        <v>2236</v>
      </c>
      <c r="B251" s="16" t="s">
        <v>2948</v>
      </c>
      <c r="C251" s="16" t="s">
        <v>2843</v>
      </c>
      <c r="D251" s="35">
        <f>IF(ISERROR(VLOOKUP(A251,'Adjust County Employees'!$A$2:$K$2589,11,FALSE)),0,VLOOKUP(A251,'Adjust County Employees'!$A$2:$K$2589,11))*'Prvt Construction Put In Place'!$O$7*'Prvt Construction Put In Place'!P$7</f>
        <v>0</v>
      </c>
      <c r="E251" s="32">
        <f t="shared" si="6"/>
        <v>0</v>
      </c>
    </row>
    <row r="252" spans="1:5">
      <c r="A252" s="16" t="s">
        <v>3402</v>
      </c>
      <c r="B252" s="16" t="s">
        <v>2948</v>
      </c>
      <c r="C252" s="16" t="s">
        <v>2946</v>
      </c>
      <c r="D252" s="35">
        <f>IF(ISERROR(VLOOKUP(A252,'Adjust County Employees'!$A$2:$K$2589,11,FALSE)),0,VLOOKUP(A252,'Adjust County Employees'!$A$2:$K$2589,11))*'Prvt Construction Put In Place'!$O$7*'Prvt Construction Put In Place'!P$7</f>
        <v>4.4093650809302796</v>
      </c>
      <c r="E252" s="32">
        <f t="shared" si="6"/>
        <v>48.503015890233073</v>
      </c>
    </row>
    <row r="253" spans="1:5">
      <c r="A253" s="16" t="s">
        <v>3403</v>
      </c>
      <c r="B253" s="16" t="s">
        <v>2948</v>
      </c>
      <c r="C253" s="16" t="s">
        <v>2844</v>
      </c>
      <c r="D253" s="35">
        <f>IF(ISERROR(VLOOKUP(A253,'Adjust County Employees'!$A$2:$K$2589,11,FALSE)),0,VLOOKUP(A253,'Adjust County Employees'!$A$2:$K$2589,11))*'Prvt Construction Put In Place'!$O$7*'Prvt Construction Put In Place'!P$7</f>
        <v>189.89409043672185</v>
      </c>
      <c r="E253" s="32">
        <f t="shared" si="6"/>
        <v>2088.8349948039404</v>
      </c>
    </row>
    <row r="254" spans="1:5">
      <c r="A254" s="16" t="s">
        <v>3404</v>
      </c>
      <c r="B254" s="16" t="s">
        <v>2948</v>
      </c>
      <c r="C254" s="16" t="s">
        <v>2949</v>
      </c>
      <c r="D254" s="35">
        <f>IF(ISERROR(VLOOKUP(A254,'Adjust County Employees'!$A$2:$K$2589,11,FALSE)),0,VLOOKUP(A254,'Adjust County Employees'!$A$2:$K$2589,11))*'Prvt Construction Put In Place'!$O$7*'Prvt Construction Put In Place'!P$7</f>
        <v>36.352521091160853</v>
      </c>
      <c r="E254" s="32">
        <f t="shared" si="6"/>
        <v>399.87773200276939</v>
      </c>
    </row>
    <row r="255" spans="1:5">
      <c r="A255" s="16" t="s">
        <v>3405</v>
      </c>
      <c r="B255" s="16" t="s">
        <v>2948</v>
      </c>
      <c r="C255" s="16" t="s">
        <v>2845</v>
      </c>
      <c r="D255" s="35">
        <f>IF(ISERROR(VLOOKUP(A255,'Adjust County Employees'!$A$2:$K$2589,11,FALSE)),0,VLOOKUP(A255,'Adjust County Employees'!$A$2:$K$2589,11))*'Prvt Construction Put In Place'!$O$7*'Prvt Construction Put In Place'!P$7</f>
        <v>35.874198445224522</v>
      </c>
      <c r="E255" s="32">
        <f t="shared" si="6"/>
        <v>394.61618289746974</v>
      </c>
    </row>
    <row r="256" spans="1:5">
      <c r="A256" s="16" t="s">
        <v>2237</v>
      </c>
      <c r="B256" s="16" t="s">
        <v>2948</v>
      </c>
      <c r="C256" s="16" t="s">
        <v>2846</v>
      </c>
      <c r="D256" s="35">
        <f>IF(ISERROR(VLOOKUP(A256,'Adjust County Employees'!$A$2:$K$2589,11,FALSE)),0,VLOOKUP(A256,'Adjust County Employees'!$A$2:$K$2589,11))*'Prvt Construction Put In Place'!$O$7*'Prvt Construction Put In Place'!P$7</f>
        <v>0</v>
      </c>
      <c r="E256" s="32">
        <f t="shared" si="6"/>
        <v>0</v>
      </c>
    </row>
    <row r="257" spans="1:5">
      <c r="A257" s="16" t="s">
        <v>3406</v>
      </c>
      <c r="B257" s="16" t="s">
        <v>2948</v>
      </c>
      <c r="C257" s="16" t="s">
        <v>2847</v>
      </c>
      <c r="D257" s="35">
        <f>IF(ISERROR(VLOOKUP(A257,'Adjust County Employees'!$A$2:$K$2589,11,FALSE)),0,VLOOKUP(A257,'Adjust County Employees'!$A$2:$K$2589,11))*'Prvt Construction Put In Place'!$O$7*'Prvt Construction Put In Place'!P$7</f>
        <v>4.4093650809302796</v>
      </c>
      <c r="E257" s="32">
        <f t="shared" si="6"/>
        <v>48.503015890233073</v>
      </c>
    </row>
    <row r="258" spans="1:5">
      <c r="A258" s="16" t="s">
        <v>3407</v>
      </c>
      <c r="B258" s="16" t="s">
        <v>2948</v>
      </c>
      <c r="C258" s="16" t="s">
        <v>2850</v>
      </c>
      <c r="D258" s="35">
        <f>IF(ISERROR(VLOOKUP(A258,'Adjust County Employees'!$A$2:$K$2589,11,FALSE)),0,VLOOKUP(A258,'Adjust County Employees'!$A$2:$K$2589,11))*'Prvt Construction Put In Place'!$O$7*'Prvt Construction Put In Place'!P$7</f>
        <v>0</v>
      </c>
      <c r="E258" s="32">
        <f t="shared" si="6"/>
        <v>0</v>
      </c>
    </row>
    <row r="259" spans="1:5">
      <c r="A259" s="16" t="s">
        <v>2238</v>
      </c>
      <c r="B259" s="16" t="s">
        <v>2948</v>
      </c>
      <c r="C259" s="16" t="s">
        <v>2851</v>
      </c>
      <c r="D259" s="35">
        <f>IF(ISERROR(VLOOKUP(A259,'Adjust County Employees'!$A$2:$K$2589,11,FALSE)),0,VLOOKUP(A259,'Adjust County Employees'!$A$2:$K$2589,11))*'Prvt Construction Put In Place'!$O$7*'Prvt Construction Put In Place'!P$7</f>
        <v>0</v>
      </c>
      <c r="E259" s="32">
        <f t="shared" si="6"/>
        <v>0</v>
      </c>
    </row>
    <row r="260" spans="1:5">
      <c r="A260" s="16" t="s">
        <v>2239</v>
      </c>
      <c r="B260" s="16" t="s">
        <v>2948</v>
      </c>
      <c r="C260" s="16" t="s">
        <v>2852</v>
      </c>
      <c r="D260" s="35">
        <f>IF(ISERROR(VLOOKUP(A260,'Adjust County Employees'!$A$2:$K$2589,11,FALSE)),0,VLOOKUP(A260,'Adjust County Employees'!$A$2:$K$2589,11))*'Prvt Construction Put In Place'!$O$7*'Prvt Construction Put In Place'!P$7</f>
        <v>0</v>
      </c>
      <c r="E260" s="32">
        <f t="shared" si="6"/>
        <v>0</v>
      </c>
    </row>
    <row r="261" spans="1:5">
      <c r="A261" s="16" t="s">
        <v>3408</v>
      </c>
      <c r="B261" s="16" t="s">
        <v>2948</v>
      </c>
      <c r="C261" s="16" t="s">
        <v>2932</v>
      </c>
      <c r="D261" s="35">
        <f>IF(ISERROR(VLOOKUP(A261,'Adjust County Employees'!$A$2:$K$2589,11,FALSE)),0,VLOOKUP(A261,'Adjust County Employees'!$A$2:$K$2589,11))*'Prvt Construction Put In Place'!$O$7*'Prvt Construction Put In Place'!P$7</f>
        <v>4.4093650809302796</v>
      </c>
      <c r="E261" s="32">
        <f t="shared" si="6"/>
        <v>48.503015890233073</v>
      </c>
    </row>
    <row r="262" spans="1:5">
      <c r="A262" s="16" t="s">
        <v>3409</v>
      </c>
      <c r="B262" s="16" t="s">
        <v>2948</v>
      </c>
      <c r="C262" s="16" t="s">
        <v>2855</v>
      </c>
      <c r="D262" s="35">
        <f>IF(ISERROR(VLOOKUP(A262,'Adjust County Employees'!$A$2:$K$2589,11,FALSE)),0,VLOOKUP(A262,'Adjust County Employees'!$A$2:$K$2589,11))*'Prvt Construction Put In Place'!$O$7*'Prvt Construction Put In Place'!P$7</f>
        <v>8.6098076268538861</v>
      </c>
      <c r="E262" s="32">
        <f t="shared" ref="E262:E325" si="7">D262*11</f>
        <v>94.70788389539274</v>
      </c>
    </row>
    <row r="263" spans="1:5">
      <c r="A263" s="16" t="s">
        <v>3410</v>
      </c>
      <c r="B263" s="16" t="s">
        <v>2948</v>
      </c>
      <c r="C263" s="16" t="s">
        <v>2856</v>
      </c>
      <c r="D263" s="35">
        <f>IF(ISERROR(VLOOKUP(A263,'Adjust County Employees'!$A$2:$K$2589,11,FALSE)),0,VLOOKUP(A263,'Adjust County Employees'!$A$2:$K$2589,11))*'Prvt Construction Put In Place'!$O$7*'Prvt Construction Put In Place'!P$7</f>
        <v>1202.0248092379898</v>
      </c>
      <c r="E263" s="32">
        <f t="shared" si="7"/>
        <v>13222.272901617887</v>
      </c>
    </row>
    <row r="264" spans="1:5">
      <c r="A264" s="16" t="s">
        <v>2240</v>
      </c>
      <c r="B264" s="16" t="s">
        <v>2948</v>
      </c>
      <c r="C264" s="16" t="s">
        <v>2857</v>
      </c>
      <c r="D264" s="35">
        <f>IF(ISERROR(VLOOKUP(A264,'Adjust County Employees'!$A$2:$K$2589,11,FALSE)),0,VLOOKUP(A264,'Adjust County Employees'!$A$2:$K$2589,11))*'Prvt Construction Put In Place'!$O$7*'Prvt Construction Put In Place'!P$7</f>
        <v>0</v>
      </c>
      <c r="E264" s="32">
        <f t="shared" si="7"/>
        <v>0</v>
      </c>
    </row>
    <row r="265" spans="1:5">
      <c r="A265" s="16" t="s">
        <v>3411</v>
      </c>
      <c r="B265" s="16" t="s">
        <v>2948</v>
      </c>
      <c r="C265" s="16" t="s">
        <v>2934</v>
      </c>
      <c r="D265" s="35">
        <f>IF(ISERROR(VLOOKUP(A265,'Adjust County Employees'!$A$2:$K$2589,11,FALSE)),0,VLOOKUP(A265,'Adjust County Employees'!$A$2:$K$2589,11))*'Prvt Construction Put In Place'!$O$7*'Prvt Construction Put In Place'!P$7</f>
        <v>248.24945324095373</v>
      </c>
      <c r="E265" s="32">
        <f t="shared" si="7"/>
        <v>2730.7439856504911</v>
      </c>
    </row>
    <row r="266" spans="1:5">
      <c r="A266" s="16" t="s">
        <v>3412</v>
      </c>
      <c r="B266" s="16" t="s">
        <v>2948</v>
      </c>
      <c r="C266" s="16" t="s">
        <v>2935</v>
      </c>
      <c r="D266" s="35">
        <f>IF(ISERROR(VLOOKUP(A266,'Adjust County Employees'!$A$2:$K$2589,11,FALSE)),0,VLOOKUP(A266,'Adjust County Employees'!$A$2:$K$2589,11))*'Prvt Construction Put In Place'!$O$7*'Prvt Construction Put In Place'!P$7</f>
        <v>34.439230507415544</v>
      </c>
      <c r="E266" s="32">
        <f t="shared" si="7"/>
        <v>378.83153558157096</v>
      </c>
    </row>
    <row r="267" spans="1:5">
      <c r="A267" s="16" t="s">
        <v>3413</v>
      </c>
      <c r="B267" s="16" t="s">
        <v>2948</v>
      </c>
      <c r="C267" s="16" t="s">
        <v>2858</v>
      </c>
      <c r="D267" s="35">
        <f>IF(ISERROR(VLOOKUP(A267,'Adjust County Employees'!$A$2:$K$2589,11,FALSE)),0,VLOOKUP(A267,'Adjust County Employees'!$A$2:$K$2589,11))*'Prvt Construction Put In Place'!$O$7*'Prvt Construction Put In Place'!P$7</f>
        <v>9.5664529187265401</v>
      </c>
      <c r="E267" s="32">
        <f t="shared" si="7"/>
        <v>105.23098210599194</v>
      </c>
    </row>
    <row r="268" spans="1:5">
      <c r="A268" s="16" t="s">
        <v>3414</v>
      </c>
      <c r="B268" s="16" t="s">
        <v>2948</v>
      </c>
      <c r="C268" s="16" t="s">
        <v>2859</v>
      </c>
      <c r="D268" s="35">
        <f>IF(ISERROR(VLOOKUP(A268,'Adjust County Employees'!$A$2:$K$2589,11,FALSE)),0,VLOOKUP(A268,'Adjust County Employees'!$A$2:$K$2589,11))*'Prvt Construction Put In Place'!$O$7*'Prvt Construction Put In Place'!P$7</f>
        <v>907.37805934121241</v>
      </c>
      <c r="E268" s="32">
        <f t="shared" si="7"/>
        <v>9981.1586527533364</v>
      </c>
    </row>
    <row r="269" spans="1:5">
      <c r="A269" s="16" t="s">
        <v>3415</v>
      </c>
      <c r="B269" s="16" t="s">
        <v>2948</v>
      </c>
      <c r="C269" s="16" t="s">
        <v>2860</v>
      </c>
      <c r="D269" s="35">
        <f>IF(ISERROR(VLOOKUP(A269,'Adjust County Employees'!$A$2:$K$2589,11,FALSE)),0,VLOOKUP(A269,'Adjust County Employees'!$A$2:$K$2589,11))*'Prvt Construction Put In Place'!$O$7*'Prvt Construction Put In Place'!P$7</f>
        <v>13.393034086217158</v>
      </c>
      <c r="E269" s="32">
        <f t="shared" si="7"/>
        <v>147.32337494838873</v>
      </c>
    </row>
    <row r="270" spans="1:5">
      <c r="A270" s="16" t="s">
        <v>3416</v>
      </c>
      <c r="B270" s="16" t="s">
        <v>2948</v>
      </c>
      <c r="C270" s="16" t="s">
        <v>2861</v>
      </c>
      <c r="D270" s="35">
        <f>IF(ISERROR(VLOOKUP(A270,'Adjust County Employees'!$A$2:$K$2589,11,FALSE)),0,VLOOKUP(A270,'Adjust County Employees'!$A$2:$K$2589,11))*'Prvt Construction Put In Place'!$O$7*'Prvt Construction Put In Place'!P$7</f>
        <v>329.56430305012935</v>
      </c>
      <c r="E270" s="32">
        <f t="shared" si="7"/>
        <v>3625.2073335514228</v>
      </c>
    </row>
    <row r="271" spans="1:5">
      <c r="A271" s="16" t="s">
        <v>3417</v>
      </c>
      <c r="B271" s="16" t="s">
        <v>2948</v>
      </c>
      <c r="C271" s="16" t="s">
        <v>2862</v>
      </c>
      <c r="D271" s="35">
        <f>IF(ISERROR(VLOOKUP(A271,'Adjust County Employees'!$A$2:$K$2589,11,FALSE)),0,VLOOKUP(A271,'Adjust County Employees'!$A$2:$K$2589,11))*'Prvt Construction Put In Place'!$O$7*'Prvt Construction Put In Place'!P$7</f>
        <v>0</v>
      </c>
      <c r="E271" s="32">
        <f t="shared" si="7"/>
        <v>0</v>
      </c>
    </row>
    <row r="272" spans="1:5">
      <c r="A272" s="16" t="s">
        <v>3418</v>
      </c>
      <c r="B272" s="16" t="s">
        <v>2948</v>
      </c>
      <c r="C272" s="16" t="s">
        <v>2863</v>
      </c>
      <c r="D272" s="35">
        <f>IF(ISERROR(VLOOKUP(A272,'Adjust County Employees'!$A$2:$K$2589,11,FALSE)),0,VLOOKUP(A272,'Adjust County Employees'!$A$2:$K$2589,11))*'Prvt Construction Put In Place'!$O$7*'Prvt Construction Put In Place'!P$7</f>
        <v>4.4093650809302796</v>
      </c>
      <c r="E272" s="32">
        <f t="shared" si="7"/>
        <v>48.503015890233073</v>
      </c>
    </row>
    <row r="273" spans="1:5">
      <c r="A273" s="16" t="s">
        <v>3419</v>
      </c>
      <c r="B273" s="16" t="s">
        <v>2948</v>
      </c>
      <c r="C273" s="16" t="s">
        <v>2864</v>
      </c>
      <c r="D273" s="35">
        <f>IF(ISERROR(VLOOKUP(A273,'Adjust County Employees'!$A$2:$K$2589,11,FALSE)),0,VLOOKUP(A273,'Adjust County Employees'!$A$2:$K$2589,11))*'Prvt Construction Put In Place'!$O$7*'Prvt Construction Put In Place'!P$7</f>
        <v>4.4093650809302796</v>
      </c>
      <c r="E273" s="32">
        <f t="shared" si="7"/>
        <v>48.503015890233073</v>
      </c>
    </row>
    <row r="274" spans="1:5">
      <c r="A274" s="16" t="s">
        <v>2241</v>
      </c>
      <c r="B274" s="16" t="s">
        <v>2948</v>
      </c>
      <c r="C274" s="16" t="s">
        <v>2865</v>
      </c>
      <c r="D274" s="35">
        <f>IF(ISERROR(VLOOKUP(A274,'Adjust County Employees'!$A$2:$K$2589,11,FALSE)),0,VLOOKUP(A274,'Adjust County Employees'!$A$2:$K$2589,11))*'Prvt Construction Put In Place'!$O$7*'Prvt Construction Put In Place'!P$7</f>
        <v>0</v>
      </c>
      <c r="E274" s="32">
        <f t="shared" si="7"/>
        <v>0</v>
      </c>
    </row>
    <row r="275" spans="1:5">
      <c r="A275" s="16" t="s">
        <v>3420</v>
      </c>
      <c r="B275" s="16" t="s">
        <v>2948</v>
      </c>
      <c r="C275" s="16" t="s">
        <v>2866</v>
      </c>
      <c r="D275" s="35">
        <f>IF(ISERROR(VLOOKUP(A275,'Adjust County Employees'!$A$2:$K$2589,11,FALSE)),0,VLOOKUP(A275,'Adjust County Employees'!$A$2:$K$2589,11))*'Prvt Construction Put In Place'!$O$7*'Prvt Construction Put In Place'!P$7</f>
        <v>4.4093650809302796</v>
      </c>
      <c r="E275" s="32">
        <f t="shared" si="7"/>
        <v>48.503015890233073</v>
      </c>
    </row>
    <row r="276" spans="1:5">
      <c r="A276" s="16" t="s">
        <v>2242</v>
      </c>
      <c r="B276" s="16" t="s">
        <v>2948</v>
      </c>
      <c r="C276" s="16" t="s">
        <v>2867</v>
      </c>
      <c r="D276" s="35">
        <f>IF(ISERROR(VLOOKUP(A276,'Adjust County Employees'!$A$2:$K$2589,11,FALSE)),0,VLOOKUP(A276,'Adjust County Employees'!$A$2:$K$2589,11))*'Prvt Construction Put In Place'!$O$7*'Prvt Construction Put In Place'!P$7</f>
        <v>0</v>
      </c>
      <c r="E276" s="32">
        <f t="shared" si="7"/>
        <v>0</v>
      </c>
    </row>
    <row r="277" spans="1:5">
      <c r="A277" s="16" t="s">
        <v>3421</v>
      </c>
      <c r="B277" s="16" t="s">
        <v>2948</v>
      </c>
      <c r="C277" s="16" t="s">
        <v>2868</v>
      </c>
      <c r="D277" s="35">
        <f>IF(ISERROR(VLOOKUP(A277,'Adjust County Employees'!$A$2:$K$2589,11,FALSE)),0,VLOOKUP(A277,'Adjust County Employees'!$A$2:$K$2589,11))*'Prvt Construction Put In Place'!$O$7*'Prvt Construction Put In Place'!P$7</f>
        <v>425.22883223739473</v>
      </c>
      <c r="E277" s="32">
        <f t="shared" si="7"/>
        <v>4677.5171546113415</v>
      </c>
    </row>
    <row r="278" spans="1:5">
      <c r="A278" s="16" t="s">
        <v>2243</v>
      </c>
      <c r="B278" s="16" t="s">
        <v>2948</v>
      </c>
      <c r="C278" s="16" t="s">
        <v>2869</v>
      </c>
      <c r="D278" s="35">
        <f>IF(ISERROR(VLOOKUP(A278,'Adjust County Employees'!$A$2:$K$2589,11,FALSE)),0,VLOOKUP(A278,'Adjust County Employees'!$A$2:$K$2589,11))*'Prvt Construction Put In Place'!$O$7*'Prvt Construction Put In Place'!P$7</f>
        <v>0</v>
      </c>
      <c r="E278" s="32">
        <f t="shared" si="7"/>
        <v>0</v>
      </c>
    </row>
    <row r="279" spans="1:5">
      <c r="A279" s="16" t="s">
        <v>2244</v>
      </c>
      <c r="B279" s="16" t="s">
        <v>2948</v>
      </c>
      <c r="C279" s="16" t="s">
        <v>2936</v>
      </c>
      <c r="D279" s="35">
        <f>IF(ISERROR(VLOOKUP(A279,'Adjust County Employees'!$A$2:$K$2589,11,FALSE)),0,VLOOKUP(A279,'Adjust County Employees'!$A$2:$K$2589,11))*'Prvt Construction Put In Place'!$O$7*'Prvt Construction Put In Place'!P$7</f>
        <v>0</v>
      </c>
      <c r="E279" s="32">
        <f t="shared" si="7"/>
        <v>0</v>
      </c>
    </row>
    <row r="280" spans="1:5">
      <c r="A280" s="16" t="s">
        <v>3422</v>
      </c>
      <c r="B280" s="16" t="s">
        <v>2948</v>
      </c>
      <c r="C280" s="16" t="s">
        <v>2870</v>
      </c>
      <c r="D280" s="35">
        <f>IF(ISERROR(VLOOKUP(A280,'Adjust County Employees'!$A$2:$K$2589,11,FALSE)),0,VLOOKUP(A280,'Adjust County Employees'!$A$2:$K$2589,11))*'Prvt Construction Put In Place'!$O$7*'Prvt Construction Put In Place'!P$7</f>
        <v>4.4093650809302796</v>
      </c>
      <c r="E280" s="32">
        <f t="shared" si="7"/>
        <v>48.503015890233073</v>
      </c>
    </row>
    <row r="281" spans="1:5">
      <c r="A281" s="16" t="s">
        <v>3423</v>
      </c>
      <c r="B281" s="16" t="s">
        <v>2948</v>
      </c>
      <c r="C281" s="16" t="s">
        <v>2871</v>
      </c>
      <c r="D281" s="35">
        <f>IF(ISERROR(VLOOKUP(A281,'Adjust County Employees'!$A$2:$K$2589,11,FALSE)),0,VLOOKUP(A281,'Adjust County Employees'!$A$2:$K$2589,11))*'Prvt Construction Put In Place'!$O$7*'Prvt Construction Put In Place'!P$7</f>
        <v>66.965170431085795</v>
      </c>
      <c r="E281" s="32">
        <f t="shared" si="7"/>
        <v>736.61687474194378</v>
      </c>
    </row>
    <row r="282" spans="1:5">
      <c r="A282" s="16" t="s">
        <v>3424</v>
      </c>
      <c r="B282" s="16" t="s">
        <v>2948</v>
      </c>
      <c r="C282" s="16" t="s">
        <v>2872</v>
      </c>
      <c r="D282" s="35">
        <f>IF(ISERROR(VLOOKUP(A282,'Adjust County Employees'!$A$2:$K$2589,11,FALSE)),0,VLOOKUP(A282,'Adjust County Employees'!$A$2:$K$2589,11))*'Prvt Construction Put In Place'!$O$7*'Prvt Construction Put In Place'!P$7</f>
        <v>229.59487004943699</v>
      </c>
      <c r="E282" s="32">
        <f t="shared" si="7"/>
        <v>2525.5435705438067</v>
      </c>
    </row>
    <row r="283" spans="1:5">
      <c r="A283" s="16" t="s">
        <v>3425</v>
      </c>
      <c r="B283" s="16" t="s">
        <v>2948</v>
      </c>
      <c r="C283" s="16" t="s">
        <v>2873</v>
      </c>
      <c r="D283" s="35">
        <f>IF(ISERROR(VLOOKUP(A283,'Adjust County Employees'!$A$2:$K$2589,11,FALSE)),0,VLOOKUP(A283,'Adjust County Employees'!$A$2:$K$2589,11))*'Prvt Construction Put In Place'!$O$7*'Prvt Construction Put In Place'!P$7</f>
        <v>4.4093650809302796</v>
      </c>
      <c r="E283" s="32">
        <f t="shared" si="7"/>
        <v>48.503015890233073</v>
      </c>
    </row>
    <row r="284" spans="1:5">
      <c r="A284" s="16" t="s">
        <v>2245</v>
      </c>
      <c r="B284" s="16" t="s">
        <v>2948</v>
      </c>
      <c r="C284" s="16" t="s">
        <v>2874</v>
      </c>
      <c r="D284" s="35">
        <f>IF(ISERROR(VLOOKUP(A284,'Adjust County Employees'!$A$2:$K$2589,11,FALSE)),0,VLOOKUP(A284,'Adjust County Employees'!$A$2:$K$2589,11))*'Prvt Construction Put In Place'!$O$7*'Prvt Construction Put In Place'!P$7</f>
        <v>0</v>
      </c>
      <c r="E284" s="32">
        <f t="shared" si="7"/>
        <v>0</v>
      </c>
    </row>
    <row r="285" spans="1:5">
      <c r="A285" s="16" t="s">
        <v>3426</v>
      </c>
      <c r="B285" s="16" t="s">
        <v>2948</v>
      </c>
      <c r="C285" s="16" t="s">
        <v>2875</v>
      </c>
      <c r="D285" s="35">
        <f>IF(ISERROR(VLOOKUP(A285,'Adjust County Employees'!$A$2:$K$2589,11,FALSE)),0,VLOOKUP(A285,'Adjust County Employees'!$A$2:$K$2589,11))*'Prvt Construction Put In Place'!$O$7*'Prvt Construction Put In Place'!P$7</f>
        <v>27.742713464306966</v>
      </c>
      <c r="E285" s="32">
        <f t="shared" si="7"/>
        <v>305.16984810737665</v>
      </c>
    </row>
    <row r="286" spans="1:5">
      <c r="A286" s="16" t="s">
        <v>3427</v>
      </c>
      <c r="B286" s="16" t="s">
        <v>2948</v>
      </c>
      <c r="C286" s="16" t="s">
        <v>2876</v>
      </c>
      <c r="D286" s="35">
        <f>IF(ISERROR(VLOOKUP(A286,'Adjust County Employees'!$A$2:$K$2589,11,FALSE)),0,VLOOKUP(A286,'Adjust County Employees'!$A$2:$K$2589,11))*'Prvt Construction Put In Place'!$O$7*'Prvt Construction Put In Place'!P$7</f>
        <v>171.23950724520512</v>
      </c>
      <c r="E286" s="32">
        <f t="shared" si="7"/>
        <v>1883.6345796972564</v>
      </c>
    </row>
    <row r="287" spans="1:5">
      <c r="A287" s="16" t="s">
        <v>2246</v>
      </c>
      <c r="B287" s="16" t="s">
        <v>2948</v>
      </c>
      <c r="C287" s="16" t="s">
        <v>2877</v>
      </c>
      <c r="D287" s="35">
        <f>IF(ISERROR(VLOOKUP(A287,'Adjust County Employees'!$A$2:$K$2589,11,FALSE)),0,VLOOKUP(A287,'Adjust County Employees'!$A$2:$K$2589,11))*'Prvt Construction Put In Place'!$O$7*'Prvt Construction Put In Place'!P$7</f>
        <v>0</v>
      </c>
      <c r="E287" s="32">
        <f t="shared" si="7"/>
        <v>0</v>
      </c>
    </row>
    <row r="288" spans="1:5">
      <c r="A288" s="16" t="s">
        <v>3428</v>
      </c>
      <c r="B288" s="16" t="s">
        <v>2948</v>
      </c>
      <c r="C288" s="16" t="s">
        <v>2878</v>
      </c>
      <c r="D288" s="35">
        <f>IF(ISERROR(VLOOKUP(A288,'Adjust County Employees'!$A$2:$K$2589,11,FALSE)),0,VLOOKUP(A288,'Adjust County Employees'!$A$2:$K$2589,11))*'Prvt Construction Put In Place'!$O$7*'Prvt Construction Put In Place'!P$7</f>
        <v>0</v>
      </c>
      <c r="E288" s="32">
        <f t="shared" si="7"/>
        <v>0</v>
      </c>
    </row>
    <row r="289" spans="1:5">
      <c r="A289" s="16" t="s">
        <v>3429</v>
      </c>
      <c r="B289" s="16" t="s">
        <v>2948</v>
      </c>
      <c r="C289" s="16" t="s">
        <v>2879</v>
      </c>
      <c r="D289" s="35">
        <f>IF(ISERROR(VLOOKUP(A289,'Adjust County Employees'!$A$2:$K$2589,11,FALSE)),0,VLOOKUP(A289,'Adjust County Employees'!$A$2:$K$2589,11))*'Prvt Construction Put In Place'!$O$7*'Prvt Construction Put In Place'!P$7</f>
        <v>77.163888916279902</v>
      </c>
      <c r="E289" s="32">
        <f t="shared" si="7"/>
        <v>848.80277807907896</v>
      </c>
    </row>
    <row r="290" spans="1:5">
      <c r="A290" s="16" t="s">
        <v>3430</v>
      </c>
      <c r="B290" s="16" t="s">
        <v>2948</v>
      </c>
      <c r="C290" s="16" t="s">
        <v>2880</v>
      </c>
      <c r="D290" s="35">
        <f>IF(ISERROR(VLOOKUP(A290,'Adjust County Employees'!$A$2:$K$2589,11,FALSE)),0,VLOOKUP(A290,'Adjust County Employees'!$A$2:$K$2589,11))*'Prvt Construction Put In Place'!$O$7*'Prvt Construction Put In Place'!P$7</f>
        <v>26.456190485581676</v>
      </c>
      <c r="E290" s="32">
        <f t="shared" si="7"/>
        <v>291.01809534139841</v>
      </c>
    </row>
    <row r="291" spans="1:5">
      <c r="A291" s="16" t="s">
        <v>3431</v>
      </c>
      <c r="B291" s="16" t="s">
        <v>2948</v>
      </c>
      <c r="C291" s="16" t="s">
        <v>2881</v>
      </c>
      <c r="D291" s="35">
        <f>IF(ISERROR(VLOOKUP(A291,'Adjust County Employees'!$A$2:$K$2589,11,FALSE)),0,VLOOKUP(A291,'Adjust County Employees'!$A$2:$K$2589,11))*'Prvt Construction Put In Place'!$O$7*'Prvt Construction Put In Place'!P$7</f>
        <v>65.051879847340473</v>
      </c>
      <c r="E291" s="32">
        <f t="shared" si="7"/>
        <v>715.57067832074517</v>
      </c>
    </row>
    <row r="292" spans="1:5">
      <c r="A292" s="16" t="s">
        <v>3432</v>
      </c>
      <c r="B292" s="16" t="s">
        <v>2948</v>
      </c>
      <c r="C292" s="16" t="s">
        <v>2882</v>
      </c>
      <c r="D292" s="35">
        <f>IF(ISERROR(VLOOKUP(A292,'Adjust County Employees'!$A$2:$K$2589,11,FALSE)),0,VLOOKUP(A292,'Adjust County Employees'!$A$2:$K$2589,11))*'Prvt Construction Put In Place'!$O$7*'Prvt Construction Put In Place'!P$7</f>
        <v>4.4093650809302796</v>
      </c>
      <c r="E292" s="32">
        <f t="shared" si="7"/>
        <v>48.503015890233073</v>
      </c>
    </row>
    <row r="293" spans="1:5">
      <c r="A293" s="16" t="s">
        <v>2247</v>
      </c>
      <c r="B293" s="16" t="s">
        <v>2948</v>
      </c>
      <c r="C293" s="16" t="s">
        <v>2883</v>
      </c>
      <c r="D293" s="35">
        <f>IF(ISERROR(VLOOKUP(A293,'Adjust County Employees'!$A$2:$K$2589,11,FALSE)),0,VLOOKUP(A293,'Adjust County Employees'!$A$2:$K$2589,11))*'Prvt Construction Put In Place'!$O$7*'Prvt Construction Put In Place'!P$7</f>
        <v>0</v>
      </c>
      <c r="E293" s="32">
        <f t="shared" si="7"/>
        <v>0</v>
      </c>
    </row>
    <row r="294" spans="1:5">
      <c r="A294" s="16" t="s">
        <v>3433</v>
      </c>
      <c r="B294" s="16" t="s">
        <v>2948</v>
      </c>
      <c r="C294" s="16" t="s">
        <v>2884</v>
      </c>
      <c r="D294" s="35">
        <f>IF(ISERROR(VLOOKUP(A294,'Adjust County Employees'!$A$2:$K$2589,11,FALSE)),0,VLOOKUP(A294,'Adjust County Employees'!$A$2:$K$2589,11))*'Prvt Construction Put In Place'!$O$7*'Prvt Construction Put In Place'!P$7</f>
        <v>4.4093650809302796</v>
      </c>
      <c r="E294" s="32">
        <f t="shared" si="7"/>
        <v>48.503015890233073</v>
      </c>
    </row>
    <row r="295" spans="1:5">
      <c r="A295" s="16" t="s">
        <v>3434</v>
      </c>
      <c r="B295" s="16" t="s">
        <v>2948</v>
      </c>
      <c r="C295" s="16" t="s">
        <v>2885</v>
      </c>
      <c r="D295" s="35">
        <f>IF(ISERROR(VLOOKUP(A295,'Adjust County Employees'!$A$2:$K$2589,11,FALSE)),0,VLOOKUP(A295,'Adjust County Employees'!$A$2:$K$2589,11))*'Prvt Construction Put In Place'!$O$7*'Prvt Construction Put In Place'!P$7</f>
        <v>4.4093650809302796</v>
      </c>
      <c r="E295" s="32">
        <f t="shared" si="7"/>
        <v>48.503015890233073</v>
      </c>
    </row>
    <row r="296" spans="1:5">
      <c r="A296" s="16" t="s">
        <v>3435</v>
      </c>
      <c r="B296" s="16" t="s">
        <v>2948</v>
      </c>
      <c r="C296" s="16" t="s">
        <v>2886</v>
      </c>
      <c r="D296" s="35">
        <f>IF(ISERROR(VLOOKUP(A296,'Adjust County Employees'!$A$2:$K$2589,11,FALSE)),0,VLOOKUP(A296,'Adjust County Employees'!$A$2:$K$2589,11))*'Prvt Construction Put In Place'!$O$7*'Prvt Construction Put In Place'!P$7</f>
        <v>4.4093650809302796</v>
      </c>
      <c r="E296" s="32">
        <f t="shared" si="7"/>
        <v>48.503015890233073</v>
      </c>
    </row>
    <row r="297" spans="1:5">
      <c r="A297" s="16" t="s">
        <v>3436</v>
      </c>
      <c r="B297" s="16" t="s">
        <v>2948</v>
      </c>
      <c r="C297" s="16" t="s">
        <v>2887</v>
      </c>
      <c r="D297" s="35">
        <f>IF(ISERROR(VLOOKUP(A297,'Adjust County Employees'!$A$2:$K$2589,11,FALSE)),0,VLOOKUP(A297,'Adjust County Employees'!$A$2:$K$2589,11))*'Prvt Construction Put In Place'!$O$7*'Prvt Construction Put In Place'!P$7</f>
        <v>4.4093650809302796</v>
      </c>
      <c r="E297" s="32">
        <f t="shared" si="7"/>
        <v>48.503015890233073</v>
      </c>
    </row>
    <row r="298" spans="1:5">
      <c r="A298" s="16" t="s">
        <v>3437</v>
      </c>
      <c r="B298" s="16" t="s">
        <v>2948</v>
      </c>
      <c r="C298" s="16" t="s">
        <v>2888</v>
      </c>
      <c r="D298" s="35">
        <f>IF(ISERROR(VLOOKUP(A298,'Adjust County Employees'!$A$2:$K$2589,11,FALSE)),0,VLOOKUP(A298,'Adjust County Employees'!$A$2:$K$2589,11))*'Prvt Construction Put In Place'!$O$7*'Prvt Construction Put In Place'!P$7</f>
        <v>153.54156934556099</v>
      </c>
      <c r="E298" s="32">
        <f t="shared" si="7"/>
        <v>1688.9572628011708</v>
      </c>
    </row>
    <row r="299" spans="1:5">
      <c r="A299" s="16" t="s">
        <v>3438</v>
      </c>
      <c r="B299" s="16" t="s">
        <v>2948</v>
      </c>
      <c r="C299" s="16" t="s">
        <v>2889</v>
      </c>
      <c r="D299" s="35">
        <f>IF(ISERROR(VLOOKUP(A299,'Adjust County Employees'!$A$2:$K$2589,11,FALSE)),0,VLOOKUP(A299,'Adjust County Employees'!$A$2:$K$2589,11))*'Prvt Construction Put In Place'!$O$7*'Prvt Construction Put In Place'!P$7</f>
        <v>4.4093650809302796</v>
      </c>
      <c r="E299" s="32">
        <f t="shared" si="7"/>
        <v>48.503015890233073</v>
      </c>
    </row>
    <row r="300" spans="1:5">
      <c r="A300" s="16" t="s">
        <v>3439</v>
      </c>
      <c r="B300" s="16" t="s">
        <v>2948</v>
      </c>
      <c r="C300" s="16" t="s">
        <v>2890</v>
      </c>
      <c r="D300" s="35">
        <f>IF(ISERROR(VLOOKUP(A300,'Adjust County Employees'!$A$2:$K$2589,11,FALSE)),0,VLOOKUP(A300,'Adjust County Employees'!$A$2:$K$2589,11))*'Prvt Construction Put In Place'!$O$7*'Prvt Construction Put In Place'!P$7</f>
        <v>4.4093650809302796</v>
      </c>
      <c r="E300" s="32">
        <f t="shared" si="7"/>
        <v>48.503015890233073</v>
      </c>
    </row>
    <row r="301" spans="1:5">
      <c r="A301" s="16" t="s">
        <v>3440</v>
      </c>
      <c r="B301" s="16" t="s">
        <v>2948</v>
      </c>
      <c r="C301" s="16" t="s">
        <v>2891</v>
      </c>
      <c r="D301" s="35">
        <f>IF(ISERROR(VLOOKUP(A301,'Adjust County Employees'!$A$2:$K$2589,11,FALSE)),0,VLOOKUP(A301,'Adjust County Employees'!$A$2:$K$2589,11))*'Prvt Construction Put In Place'!$O$7*'Prvt Construction Put In Place'!P$7</f>
        <v>165.9779581399055</v>
      </c>
      <c r="E301" s="32">
        <f t="shared" si="7"/>
        <v>1825.7575395389604</v>
      </c>
    </row>
    <row r="302" spans="1:5">
      <c r="A302" s="16" t="s">
        <v>2248</v>
      </c>
      <c r="B302" s="16" t="s">
        <v>2948</v>
      </c>
      <c r="C302" s="16" t="s">
        <v>2892</v>
      </c>
      <c r="D302" s="35">
        <f>IF(ISERROR(VLOOKUP(A302,'Adjust County Employees'!$A$2:$K$2589,11,FALSE)),0,VLOOKUP(A302,'Adjust County Employees'!$A$2:$K$2589,11))*'Prvt Construction Put In Place'!$O$7*'Prvt Construction Put In Place'!P$7</f>
        <v>0</v>
      </c>
      <c r="E302" s="32">
        <f t="shared" si="7"/>
        <v>0</v>
      </c>
    </row>
    <row r="303" spans="1:5">
      <c r="A303" s="16" t="s">
        <v>3441</v>
      </c>
      <c r="B303" s="16" t="s">
        <v>2948</v>
      </c>
      <c r="C303" s="16" t="s">
        <v>2893</v>
      </c>
      <c r="D303" s="35">
        <f>IF(ISERROR(VLOOKUP(A303,'Adjust County Employees'!$A$2:$K$2589,11,FALSE)),0,VLOOKUP(A303,'Adjust County Employees'!$A$2:$K$2589,11))*'Prvt Construction Put In Place'!$O$7*'Prvt Construction Put In Place'!P$7</f>
        <v>4.4093650809302796</v>
      </c>
      <c r="E303" s="32">
        <f t="shared" si="7"/>
        <v>48.503015890233073</v>
      </c>
    </row>
    <row r="304" spans="1:5">
      <c r="A304" s="16" t="s">
        <v>3442</v>
      </c>
      <c r="B304" s="16" t="s">
        <v>2948</v>
      </c>
      <c r="C304" s="16" t="s">
        <v>2894</v>
      </c>
      <c r="D304" s="35">
        <f>IF(ISERROR(VLOOKUP(A304,'Adjust County Employees'!$A$2:$K$2589,11,FALSE)),0,VLOOKUP(A304,'Adjust County Employees'!$A$2:$K$2589,11))*'Prvt Construction Put In Place'!$O$7*'Prvt Construction Put In Place'!P$7</f>
        <v>4.4093650809302796</v>
      </c>
      <c r="E304" s="32">
        <f t="shared" si="7"/>
        <v>48.503015890233073</v>
      </c>
    </row>
    <row r="305" spans="1:5">
      <c r="A305" s="16" t="s">
        <v>2249</v>
      </c>
      <c r="B305" s="16" t="s">
        <v>2948</v>
      </c>
      <c r="C305" s="16" t="s">
        <v>2895</v>
      </c>
      <c r="D305" s="35">
        <f>IF(ISERROR(VLOOKUP(A305,'Adjust County Employees'!$A$2:$K$2589,11,FALSE)),0,VLOOKUP(A305,'Adjust County Employees'!$A$2:$K$2589,11))*'Prvt Construction Put In Place'!$O$7*'Prvt Construction Put In Place'!P$7</f>
        <v>0</v>
      </c>
      <c r="E305" s="32">
        <f t="shared" si="7"/>
        <v>0</v>
      </c>
    </row>
    <row r="306" spans="1:5">
      <c r="A306" s="16" t="s">
        <v>3443</v>
      </c>
      <c r="B306" s="16" t="s">
        <v>2948</v>
      </c>
      <c r="C306" s="16" t="s">
        <v>2896</v>
      </c>
      <c r="D306" s="35">
        <f>IF(ISERROR(VLOOKUP(A306,'Adjust County Employees'!$A$2:$K$2589,11,FALSE)),0,VLOOKUP(A306,'Adjust County Employees'!$A$2:$K$2589,11))*'Prvt Construction Put In Place'!$O$7*'Prvt Construction Put In Place'!P$7</f>
        <v>19.13290583745308</v>
      </c>
      <c r="E306" s="32">
        <f t="shared" si="7"/>
        <v>210.46196421198388</v>
      </c>
    </row>
    <row r="307" spans="1:5">
      <c r="A307" s="16" t="s">
        <v>3444</v>
      </c>
      <c r="B307" s="16" t="s">
        <v>2948</v>
      </c>
      <c r="C307" s="16" t="s">
        <v>2897</v>
      </c>
      <c r="D307" s="35">
        <f>IF(ISERROR(VLOOKUP(A307,'Adjust County Employees'!$A$2:$K$2589,11,FALSE)),0,VLOOKUP(A307,'Adjust County Employees'!$A$2:$K$2589,11))*'Prvt Construction Put In Place'!$O$7*'Prvt Construction Put In Place'!P$7</f>
        <v>4.4093650809302796</v>
      </c>
      <c r="E307" s="32">
        <f t="shared" si="7"/>
        <v>48.503015890233073</v>
      </c>
    </row>
    <row r="308" spans="1:5">
      <c r="A308" s="16" t="s">
        <v>2250</v>
      </c>
      <c r="B308" s="16" t="s">
        <v>2948</v>
      </c>
      <c r="C308" s="16" t="s">
        <v>2898</v>
      </c>
      <c r="D308" s="35">
        <f>IF(ISERROR(VLOOKUP(A308,'Adjust County Employees'!$A$2:$K$2589,11,FALSE)),0,VLOOKUP(A308,'Adjust County Employees'!$A$2:$K$2589,11))*'Prvt Construction Put In Place'!$O$7*'Prvt Construction Put In Place'!P$7</f>
        <v>0</v>
      </c>
      <c r="E308" s="32">
        <f t="shared" si="7"/>
        <v>0</v>
      </c>
    </row>
    <row r="309" spans="1:5">
      <c r="A309" s="16" t="s">
        <v>3445</v>
      </c>
      <c r="B309" s="16" t="s">
        <v>2948</v>
      </c>
      <c r="C309" s="16" t="s">
        <v>2899</v>
      </c>
      <c r="D309" s="35">
        <f>IF(ISERROR(VLOOKUP(A309,'Adjust County Employees'!$A$2:$K$2589,11,FALSE)),0,VLOOKUP(A309,'Adjust County Employees'!$A$2:$K$2589,11))*'Prvt Construction Put In Place'!$O$7*'Prvt Construction Put In Place'!P$7</f>
        <v>1753.0524973566387</v>
      </c>
      <c r="E309" s="32">
        <f t="shared" si="7"/>
        <v>19283.577470923025</v>
      </c>
    </row>
    <row r="310" spans="1:5">
      <c r="A310" s="16" t="s">
        <v>3446</v>
      </c>
      <c r="B310" s="16" t="s">
        <v>2948</v>
      </c>
      <c r="C310" s="16" t="s">
        <v>2900</v>
      </c>
      <c r="D310" s="35">
        <f>IF(ISERROR(VLOOKUP(A310,'Adjust County Employees'!$A$2:$K$2589,11,FALSE)),0,VLOOKUP(A310,'Adjust County Employees'!$A$2:$K$2589,11))*'Prvt Construction Put In Place'!$O$7*'Prvt Construction Put In Place'!P$7</f>
        <v>4.4093650809302796</v>
      </c>
      <c r="E310" s="32">
        <f t="shared" si="7"/>
        <v>48.503015890233073</v>
      </c>
    </row>
    <row r="311" spans="1:5">
      <c r="A311" s="16" t="s">
        <v>3447</v>
      </c>
      <c r="B311" s="16" t="s">
        <v>2950</v>
      </c>
      <c r="C311" s="16" t="s">
        <v>2836</v>
      </c>
      <c r="D311" s="35">
        <f>IF(ISERROR(VLOOKUP(A311,'Adjust County Employees'!$A$2:$K$2589,11,FALSE)),0,VLOOKUP(A311,'Adjust County Employees'!$A$2:$K$2589,11))*'Prvt Construction Put In Place'!$O$7*'Prvt Construction Put In Place'!P$7</f>
        <v>485.97580827130827</v>
      </c>
      <c r="E311" s="32">
        <f t="shared" si="7"/>
        <v>5345.7338909843911</v>
      </c>
    </row>
    <row r="312" spans="1:5">
      <c r="A312" s="16" t="s">
        <v>3448</v>
      </c>
      <c r="B312" s="16" t="s">
        <v>2950</v>
      </c>
      <c r="C312" s="16" t="s">
        <v>2840</v>
      </c>
      <c r="D312" s="35">
        <f>IF(ISERROR(VLOOKUP(A312,'Adjust County Employees'!$A$2:$K$2589,11,FALSE)),0,VLOOKUP(A312,'Adjust County Employees'!$A$2:$K$2589,11))*'Prvt Construction Put In Place'!$O$7*'Prvt Construction Put In Place'!P$7</f>
        <v>725.61545388540821</v>
      </c>
      <c r="E312" s="32">
        <f t="shared" si="7"/>
        <v>7981.7699927394906</v>
      </c>
    </row>
    <row r="313" spans="1:5">
      <c r="A313" s="16" t="s">
        <v>3449</v>
      </c>
      <c r="B313" s="16" t="s">
        <v>2950</v>
      </c>
      <c r="C313" s="16" t="s">
        <v>2842</v>
      </c>
      <c r="D313" s="35">
        <f>IF(ISERROR(VLOOKUP(A313,'Adjust County Employees'!$A$2:$K$2589,11,FALSE)),0,VLOOKUP(A313,'Adjust County Employees'!$A$2:$K$2589,11))*'Prvt Construction Put In Place'!$O$7*'Prvt Construction Put In Place'!P$7</f>
        <v>144.45343907277078</v>
      </c>
      <c r="E313" s="32">
        <f t="shared" si="7"/>
        <v>1588.9878298004785</v>
      </c>
    </row>
    <row r="314" spans="1:5">
      <c r="A314" s="16" t="s">
        <v>3450</v>
      </c>
      <c r="B314" s="16" t="s">
        <v>2950</v>
      </c>
      <c r="C314" s="16" t="s">
        <v>2930</v>
      </c>
      <c r="D314" s="35">
        <f>IF(ISERROR(VLOOKUP(A314,'Adjust County Employees'!$A$2:$K$2589,11,FALSE)),0,VLOOKUP(A314,'Adjust County Employees'!$A$2:$K$2589,11))*'Prvt Construction Put In Place'!$O$7*'Prvt Construction Put In Place'!P$7</f>
        <v>95.186206541329071</v>
      </c>
      <c r="E314" s="32">
        <f t="shared" si="7"/>
        <v>1047.0482719546198</v>
      </c>
    </row>
    <row r="315" spans="1:5">
      <c r="A315" s="16" t="s">
        <v>3451</v>
      </c>
      <c r="B315" s="16" t="s">
        <v>2950</v>
      </c>
      <c r="C315" s="16" t="s">
        <v>2843</v>
      </c>
      <c r="D315" s="35">
        <f>IF(ISERROR(VLOOKUP(A315,'Adjust County Employees'!$A$2:$K$2589,11,FALSE)),0,VLOOKUP(A315,'Adjust County Employees'!$A$2:$K$2589,11))*'Prvt Construction Put In Place'!$O$7*'Prvt Construction Put In Place'!P$7</f>
        <v>634.25582851156969</v>
      </c>
      <c r="E315" s="32">
        <f t="shared" si="7"/>
        <v>6976.8141136272661</v>
      </c>
    </row>
    <row r="316" spans="1:5">
      <c r="A316" s="16" t="s">
        <v>3452</v>
      </c>
      <c r="B316" s="16" t="s">
        <v>2950</v>
      </c>
      <c r="C316" s="16" t="s">
        <v>2946</v>
      </c>
      <c r="D316" s="35">
        <f>IF(ISERROR(VLOOKUP(A316,'Adjust County Employees'!$A$2:$K$2589,11,FALSE)),0,VLOOKUP(A316,'Adjust County Employees'!$A$2:$K$2589,11))*'Prvt Construction Put In Place'!$O$7*'Prvt Construction Put In Place'!P$7</f>
        <v>280.29707051868769</v>
      </c>
      <c r="E316" s="32">
        <f t="shared" si="7"/>
        <v>3083.2677757055644</v>
      </c>
    </row>
    <row r="317" spans="1:5">
      <c r="A317" s="16" t="s">
        <v>3453</v>
      </c>
      <c r="B317" s="16" t="s">
        <v>2950</v>
      </c>
      <c r="C317" s="16" t="s">
        <v>2844</v>
      </c>
      <c r="D317" s="35">
        <f>IF(ISERROR(VLOOKUP(A317,'Adjust County Employees'!$A$2:$K$2589,11,FALSE)),0,VLOOKUP(A317,'Adjust County Employees'!$A$2:$K$2589,11))*'Prvt Construction Put In Place'!$O$7*'Prvt Construction Put In Place'!P$7</f>
        <v>85.619753622602559</v>
      </c>
      <c r="E317" s="32">
        <f t="shared" si="7"/>
        <v>941.81728984862821</v>
      </c>
    </row>
    <row r="318" spans="1:5">
      <c r="A318" s="16" t="s">
        <v>3454</v>
      </c>
      <c r="B318" s="16" t="s">
        <v>2950</v>
      </c>
      <c r="C318" s="16" t="s">
        <v>2845</v>
      </c>
      <c r="D318" s="35">
        <f>IF(ISERROR(VLOOKUP(A318,'Adjust County Employees'!$A$2:$K$2589,11,FALSE)),0,VLOOKUP(A318,'Adjust County Employees'!$A$2:$K$2589,11))*'Prvt Construction Put In Place'!$O$7*'Prvt Construction Put In Place'!P$7</f>
        <v>43.527360780205754</v>
      </c>
      <c r="E318" s="32">
        <f t="shared" si="7"/>
        <v>478.80096858226329</v>
      </c>
    </row>
    <row r="319" spans="1:5">
      <c r="A319" s="16" t="s">
        <v>3455</v>
      </c>
      <c r="B319" s="16" t="s">
        <v>2951</v>
      </c>
      <c r="C319" s="16" t="s">
        <v>2836</v>
      </c>
      <c r="D319" s="35">
        <f>IF(ISERROR(VLOOKUP(A319,'Adjust County Employees'!$A$2:$K$2589,11,FALSE)),0,VLOOKUP(A319,'Adjust County Employees'!$A$2:$K$2589,11))*'Prvt Construction Put In Place'!$O$7*'Prvt Construction Put In Place'!P$7</f>
        <v>71.270074244512728</v>
      </c>
      <c r="E319" s="32">
        <f t="shared" si="7"/>
        <v>783.97081668964006</v>
      </c>
    </row>
    <row r="320" spans="1:5">
      <c r="A320" s="16" t="s">
        <v>3456</v>
      </c>
      <c r="B320" s="16" t="s">
        <v>2951</v>
      </c>
      <c r="C320" s="16" t="s">
        <v>2840</v>
      </c>
      <c r="D320" s="35">
        <f>IF(ISERROR(VLOOKUP(A320,'Adjust County Employees'!$A$2:$K$2589,11,FALSE)),0,VLOOKUP(A320,'Adjust County Employees'!$A$2:$K$2589,11))*'Prvt Construction Put In Place'!$O$7*'Prvt Construction Put In Place'!P$7</f>
        <v>583.07530539638265</v>
      </c>
      <c r="E320" s="32">
        <f t="shared" si="7"/>
        <v>6413.8283593602091</v>
      </c>
    </row>
    <row r="321" spans="1:5">
      <c r="A321" s="16" t="s">
        <v>3457</v>
      </c>
      <c r="B321" s="16" t="s">
        <v>2951</v>
      </c>
      <c r="C321" s="16" t="s">
        <v>2842</v>
      </c>
      <c r="D321" s="35">
        <f>IF(ISERROR(VLOOKUP(A321,'Adjust County Employees'!$A$2:$K$2589,11,FALSE)),0,VLOOKUP(A321,'Adjust County Employees'!$A$2:$K$2589,11))*'Prvt Construction Put In Place'!$O$7*'Prvt Construction Put In Place'!P$7</f>
        <v>87.054721560411508</v>
      </c>
      <c r="E321" s="32">
        <f t="shared" si="7"/>
        <v>957.60193716452659</v>
      </c>
    </row>
    <row r="322" spans="1:5">
      <c r="A322" s="16" t="s">
        <v>3458</v>
      </c>
      <c r="B322" s="16" t="s">
        <v>2952</v>
      </c>
      <c r="C322" s="16" t="s">
        <v>2836</v>
      </c>
      <c r="D322" s="35">
        <f>IF(ISERROR(VLOOKUP(A322,'Adjust County Employees'!$A$2:$K$2589,11,FALSE)),0,VLOOKUP(A322,'Adjust County Employees'!$A$2:$K$2589,11))*'Prvt Construction Put In Place'!$O$7*'Prvt Construction Put In Place'!P$7</f>
        <v>722.7455180097902</v>
      </c>
      <c r="E322" s="32">
        <f t="shared" si="7"/>
        <v>7950.200698107692</v>
      </c>
    </row>
    <row r="323" spans="1:5">
      <c r="A323" s="16" t="s">
        <v>3459</v>
      </c>
      <c r="B323" s="16" t="s">
        <v>2953</v>
      </c>
      <c r="C323" s="16" t="s">
        <v>2836</v>
      </c>
      <c r="D323" s="35">
        <f>IF(ISERROR(VLOOKUP(A323,'Adjust County Employees'!$A$2:$K$2589,11,FALSE)),0,VLOOKUP(A323,'Adjust County Employees'!$A$2:$K$2589,11))*'Prvt Construction Put In Place'!$O$7*'Prvt Construction Put In Place'!P$7</f>
        <v>207.11370569042961</v>
      </c>
      <c r="E323" s="32">
        <f t="shared" si="7"/>
        <v>2278.2507625947255</v>
      </c>
    </row>
    <row r="324" spans="1:5">
      <c r="A324" s="16" t="s">
        <v>3460</v>
      </c>
      <c r="B324" s="16" t="s">
        <v>2953</v>
      </c>
      <c r="C324" s="16" t="s">
        <v>2840</v>
      </c>
      <c r="D324" s="35">
        <f>IF(ISERROR(VLOOKUP(A324,'Adjust County Employees'!$A$2:$K$2589,11,FALSE)),0,VLOOKUP(A324,'Adjust County Employees'!$A$2:$K$2589,11))*'Prvt Construction Put In Place'!$O$7*'Prvt Construction Put In Place'!P$7</f>
        <v>26.307745526497989</v>
      </c>
      <c r="E324" s="32">
        <f t="shared" si="7"/>
        <v>289.38520079147787</v>
      </c>
    </row>
    <row r="325" spans="1:5">
      <c r="A325" s="16" t="s">
        <v>3461</v>
      </c>
      <c r="B325" s="16" t="s">
        <v>2953</v>
      </c>
      <c r="C325" s="16" t="s">
        <v>2842</v>
      </c>
      <c r="D325" s="35">
        <f>IF(ISERROR(VLOOKUP(A325,'Adjust County Employees'!$A$2:$K$2589,11,FALSE)),0,VLOOKUP(A325,'Adjust County Employees'!$A$2:$K$2589,11))*'Prvt Construction Put In Place'!$O$7*'Prvt Construction Put In Place'!P$7</f>
        <v>71.560819382238734</v>
      </c>
      <c r="E325" s="32">
        <f t="shared" si="7"/>
        <v>787.16901320462603</v>
      </c>
    </row>
    <row r="326" spans="1:5">
      <c r="A326" s="16" t="s">
        <v>3462</v>
      </c>
      <c r="B326" s="16" t="s">
        <v>2953</v>
      </c>
      <c r="C326" s="16" t="s">
        <v>2930</v>
      </c>
      <c r="D326" s="35">
        <f>IF(ISERROR(VLOOKUP(A326,'Adjust County Employees'!$A$2:$K$2589,11,FALSE)),0,VLOOKUP(A326,'Adjust County Employees'!$A$2:$K$2589,11))*'Prvt Construction Put In Place'!$O$7*'Prvt Construction Put In Place'!P$7</f>
        <v>11.001420856535521</v>
      </c>
      <c r="E326" s="32">
        <f t="shared" ref="E326:E389" si="8">D326*11</f>
        <v>121.01562942189074</v>
      </c>
    </row>
    <row r="327" spans="1:5">
      <c r="A327" s="16" t="s">
        <v>3463</v>
      </c>
      <c r="B327" s="16" t="s">
        <v>2953</v>
      </c>
      <c r="C327" s="16" t="s">
        <v>2843</v>
      </c>
      <c r="D327" s="35">
        <f>IF(ISERROR(VLOOKUP(A327,'Adjust County Employees'!$A$2:$K$2589,11,FALSE)),0,VLOOKUP(A327,'Adjust County Employees'!$A$2:$K$2589,11))*'Prvt Construction Put In Place'!$O$7*'Prvt Construction Put In Place'!P$7</f>
        <v>353.00211270100937</v>
      </c>
      <c r="E327" s="32">
        <f t="shared" si="8"/>
        <v>3883.0232397111031</v>
      </c>
    </row>
    <row r="328" spans="1:5">
      <c r="A328" s="16" t="s">
        <v>3464</v>
      </c>
      <c r="B328" s="16" t="s">
        <v>2953</v>
      </c>
      <c r="C328" s="16" t="s">
        <v>2946</v>
      </c>
      <c r="D328" s="35">
        <f>IF(ISERROR(VLOOKUP(A328,'Adjust County Employees'!$A$2:$K$2589,11,FALSE)),0,VLOOKUP(A328,'Adjust County Employees'!$A$2:$K$2589,11))*'Prvt Construction Put In Place'!$O$7*'Prvt Construction Put In Place'!P$7</f>
        <v>1309.6474045736634</v>
      </c>
      <c r="E328" s="32">
        <f t="shared" si="8"/>
        <v>14406.121450310296</v>
      </c>
    </row>
    <row r="329" spans="1:5">
      <c r="A329" s="16" t="s">
        <v>3465</v>
      </c>
      <c r="B329" s="16" t="s">
        <v>2953</v>
      </c>
      <c r="C329" s="16" t="s">
        <v>2844</v>
      </c>
      <c r="D329" s="35">
        <f>IF(ISERROR(VLOOKUP(A329,'Adjust County Employees'!$A$2:$K$2589,11,FALSE)),0,VLOOKUP(A329,'Adjust County Employees'!$A$2:$K$2589,11))*'Prvt Construction Put In Place'!$O$7*'Prvt Construction Put In Place'!P$7</f>
        <v>0</v>
      </c>
      <c r="E329" s="32">
        <f t="shared" si="8"/>
        <v>0</v>
      </c>
    </row>
    <row r="330" spans="1:5">
      <c r="A330" s="16" t="s">
        <v>3466</v>
      </c>
      <c r="B330" s="16" t="s">
        <v>2953</v>
      </c>
      <c r="C330" s="16" t="s">
        <v>2845</v>
      </c>
      <c r="D330" s="35">
        <f>IF(ISERROR(VLOOKUP(A330,'Adjust County Employees'!$A$2:$K$2589,11,FALSE)),0,VLOOKUP(A330,'Adjust County Employees'!$A$2:$K$2589,11))*'Prvt Construction Put In Place'!$O$7*'Prvt Construction Put In Place'!P$7</f>
        <v>38.744134320842498</v>
      </c>
      <c r="E330" s="32">
        <f t="shared" si="8"/>
        <v>426.18547752926747</v>
      </c>
    </row>
    <row r="331" spans="1:5">
      <c r="A331" s="16" t="s">
        <v>3467</v>
      </c>
      <c r="B331" s="16" t="s">
        <v>2953</v>
      </c>
      <c r="C331" s="16" t="s">
        <v>2846</v>
      </c>
      <c r="D331" s="35">
        <f>IF(ISERROR(VLOOKUP(A331,'Adjust County Employees'!$A$2:$K$2589,11,FALSE)),0,VLOOKUP(A331,'Adjust County Employees'!$A$2:$K$2589,11))*'Prvt Construction Put In Place'!$O$7*'Prvt Construction Put In Place'!P$7</f>
        <v>24.535138073910421</v>
      </c>
      <c r="E331" s="32">
        <f t="shared" si="8"/>
        <v>269.88651881301462</v>
      </c>
    </row>
    <row r="332" spans="1:5">
      <c r="A332" s="16" t="s">
        <v>3468</v>
      </c>
      <c r="B332" s="16" t="s">
        <v>2953</v>
      </c>
      <c r="C332" s="16" t="s">
        <v>2847</v>
      </c>
      <c r="D332" s="35">
        <f>IF(ISERROR(VLOOKUP(A332,'Adjust County Employees'!$A$2:$K$2589,11,FALSE)),0,VLOOKUP(A332,'Adjust County Employees'!$A$2:$K$2589,11))*'Prvt Construction Put In Place'!$O$7*'Prvt Construction Put In Place'!P$7</f>
        <v>43.049038134269431</v>
      </c>
      <c r="E332" s="32">
        <f t="shared" si="8"/>
        <v>473.53941947696376</v>
      </c>
    </row>
    <row r="333" spans="1:5">
      <c r="A333" s="16" t="s">
        <v>3469</v>
      </c>
      <c r="B333" s="16" t="s">
        <v>2953</v>
      </c>
      <c r="C333" s="16" t="s">
        <v>2850</v>
      </c>
      <c r="D333" s="35">
        <f>IF(ISERROR(VLOOKUP(A333,'Adjust County Employees'!$A$2:$K$2589,11,FALSE)),0,VLOOKUP(A333,'Adjust County Employees'!$A$2:$K$2589,11))*'Prvt Construction Put In Place'!$O$7*'Prvt Construction Put In Place'!P$7</f>
        <v>155.9331825752426</v>
      </c>
      <c r="E333" s="32">
        <f t="shared" si="8"/>
        <v>1715.2650083276685</v>
      </c>
    </row>
    <row r="334" spans="1:5">
      <c r="A334" s="16" t="s">
        <v>3470</v>
      </c>
      <c r="B334" s="16" t="s">
        <v>2953</v>
      </c>
      <c r="C334" s="16" t="s">
        <v>2851</v>
      </c>
      <c r="D334" s="35">
        <f>IF(ISERROR(VLOOKUP(A334,'Adjust County Employees'!$A$2:$K$2589,11,FALSE)),0,VLOOKUP(A334,'Adjust County Employees'!$A$2:$K$2589,11))*'Prvt Construction Put In Place'!$O$7*'Prvt Construction Put In Place'!P$7</f>
        <v>18.654583191516757</v>
      </c>
      <c r="E334" s="32">
        <f t="shared" si="8"/>
        <v>205.20041510668432</v>
      </c>
    </row>
    <row r="335" spans="1:5">
      <c r="A335" s="16" t="s">
        <v>3471</v>
      </c>
      <c r="B335" s="16" t="s">
        <v>2953</v>
      </c>
      <c r="C335" s="16" t="s">
        <v>2932</v>
      </c>
      <c r="D335" s="35">
        <f>IF(ISERROR(VLOOKUP(A335,'Adjust County Employees'!$A$2:$K$2589,11,FALSE)),0,VLOOKUP(A335,'Adjust County Employees'!$A$2:$K$2589,11))*'Prvt Construction Put In Place'!$O$7*'Prvt Construction Put In Place'!P$7</f>
        <v>4.0891896789850701</v>
      </c>
      <c r="E335" s="32">
        <f t="shared" si="8"/>
        <v>44.98108646883577</v>
      </c>
    </row>
    <row r="336" spans="1:5">
      <c r="A336" s="16" t="s">
        <v>2251</v>
      </c>
      <c r="B336" s="16" t="s">
        <v>2953</v>
      </c>
      <c r="C336" s="16" t="s">
        <v>2855</v>
      </c>
      <c r="D336" s="35">
        <f>IF(ISERROR(VLOOKUP(A336,'Adjust County Employees'!$A$2:$K$2589,11,FALSE)),0,VLOOKUP(A336,'Adjust County Employees'!$A$2:$K$2589,11))*'Prvt Construction Put In Place'!$O$7*'Prvt Construction Put In Place'!P$7</f>
        <v>0</v>
      </c>
      <c r="E336" s="32">
        <f t="shared" si="8"/>
        <v>0</v>
      </c>
    </row>
    <row r="337" spans="1:5">
      <c r="A337" s="16" t="s">
        <v>3472</v>
      </c>
      <c r="B337" s="16" t="s">
        <v>2953</v>
      </c>
      <c r="C337" s="16" t="s">
        <v>2856</v>
      </c>
      <c r="D337" s="35">
        <f>IF(ISERROR(VLOOKUP(A337,'Adjust County Employees'!$A$2:$K$2589,11,FALSE)),0,VLOOKUP(A337,'Adjust County Employees'!$A$2:$K$2589,11))*'Prvt Construction Put In Place'!$O$7*'Prvt Construction Put In Place'!P$7</f>
        <v>1323.0404386598805</v>
      </c>
      <c r="E337" s="32">
        <f t="shared" si="8"/>
        <v>14553.444825258684</v>
      </c>
    </row>
    <row r="338" spans="1:5">
      <c r="A338" s="16" t="s">
        <v>3473</v>
      </c>
      <c r="B338" s="16" t="s">
        <v>2953</v>
      </c>
      <c r="C338" s="16" t="s">
        <v>2857</v>
      </c>
      <c r="D338" s="35">
        <f>IF(ISERROR(VLOOKUP(A338,'Adjust County Employees'!$A$2:$K$2589,11,FALSE)),0,VLOOKUP(A338,'Adjust County Employees'!$A$2:$K$2589,11))*'Prvt Construction Put In Place'!$O$7*'Prvt Construction Put In Place'!P$7</f>
        <v>357.30701651443627</v>
      </c>
      <c r="E338" s="32">
        <f t="shared" si="8"/>
        <v>3930.3771816587991</v>
      </c>
    </row>
    <row r="339" spans="1:5">
      <c r="A339" s="16" t="s">
        <v>3474</v>
      </c>
      <c r="B339" s="16" t="s">
        <v>2953</v>
      </c>
      <c r="C339" s="16" t="s">
        <v>2934</v>
      </c>
      <c r="D339" s="35">
        <f>IF(ISERROR(VLOOKUP(A339,'Adjust County Employees'!$A$2:$K$2589,11,FALSE)),0,VLOOKUP(A339,'Adjust County Employees'!$A$2:$K$2589,11))*'Prvt Construction Put In Place'!$O$7*'Prvt Construction Put In Place'!P$7</f>
        <v>24.535138073910421</v>
      </c>
      <c r="E339" s="32">
        <f t="shared" si="8"/>
        <v>269.88651881301462</v>
      </c>
    </row>
    <row r="340" spans="1:5">
      <c r="A340" s="16" t="s">
        <v>2252</v>
      </c>
      <c r="B340" s="16" t="s">
        <v>2953</v>
      </c>
      <c r="C340" s="16" t="s">
        <v>2935</v>
      </c>
      <c r="D340" s="35">
        <f>IF(ISERROR(VLOOKUP(A340,'Adjust County Employees'!$A$2:$K$2589,11,FALSE)),0,VLOOKUP(A340,'Adjust County Employees'!$A$2:$K$2589,11))*'Prvt Construction Put In Place'!$O$7*'Prvt Construction Put In Place'!P$7</f>
        <v>0</v>
      </c>
      <c r="E340" s="32">
        <f t="shared" si="8"/>
        <v>0</v>
      </c>
    </row>
    <row r="341" spans="1:5">
      <c r="A341" s="16" t="s">
        <v>3475</v>
      </c>
      <c r="B341" s="16" t="s">
        <v>2953</v>
      </c>
      <c r="C341" s="16" t="s">
        <v>2858</v>
      </c>
      <c r="D341" s="35">
        <f>IF(ISERROR(VLOOKUP(A341,'Adjust County Employees'!$A$2:$K$2589,11,FALSE)),0,VLOOKUP(A341,'Adjust County Employees'!$A$2:$K$2589,11))*'Prvt Construction Put In Place'!$O$7*'Prvt Construction Put In Place'!P$7</f>
        <v>99.012787708819701</v>
      </c>
      <c r="E341" s="32">
        <f t="shared" si="8"/>
        <v>1089.1406647970166</v>
      </c>
    </row>
    <row r="342" spans="1:5">
      <c r="A342" s="16" t="s">
        <v>3476</v>
      </c>
      <c r="B342" s="16" t="s">
        <v>2953</v>
      </c>
      <c r="C342" s="16" t="s">
        <v>2859</v>
      </c>
      <c r="D342" s="35">
        <f>IF(ISERROR(VLOOKUP(A342,'Adjust County Employees'!$A$2:$K$2589,11,FALSE)),0,VLOOKUP(A342,'Adjust County Employees'!$A$2:$K$2589,11))*'Prvt Construction Put In Place'!$O$7*'Prvt Construction Put In Place'!P$7</f>
        <v>4.0891896789850701</v>
      </c>
      <c r="E342" s="32">
        <f t="shared" si="8"/>
        <v>44.98108646883577</v>
      </c>
    </row>
    <row r="343" spans="1:5">
      <c r="A343" s="16" t="s">
        <v>3477</v>
      </c>
      <c r="B343" s="16" t="s">
        <v>2953</v>
      </c>
      <c r="C343" s="16" t="s">
        <v>2860</v>
      </c>
      <c r="D343" s="35">
        <f>IF(ISERROR(VLOOKUP(A343,'Adjust County Employees'!$A$2:$K$2589,11,FALSE)),0,VLOOKUP(A343,'Adjust County Employees'!$A$2:$K$2589,11))*'Prvt Construction Put In Place'!$O$7*'Prvt Construction Put In Place'!P$7</f>
        <v>0</v>
      </c>
      <c r="E343" s="32">
        <f t="shared" si="8"/>
        <v>0</v>
      </c>
    </row>
    <row r="344" spans="1:5">
      <c r="A344" s="16" t="s">
        <v>2253</v>
      </c>
      <c r="B344" s="16" t="s">
        <v>2953</v>
      </c>
      <c r="C344" s="16" t="s">
        <v>2861</v>
      </c>
      <c r="D344" s="35">
        <f>IF(ISERROR(VLOOKUP(A344,'Adjust County Employees'!$A$2:$K$2589,11,FALSE)),0,VLOOKUP(A344,'Adjust County Employees'!$A$2:$K$2589,11))*'Prvt Construction Put In Place'!$O$7*'Prvt Construction Put In Place'!P$7</f>
        <v>4.0891896789850701</v>
      </c>
      <c r="E344" s="32">
        <f t="shared" si="8"/>
        <v>44.98108646883577</v>
      </c>
    </row>
    <row r="345" spans="1:5">
      <c r="A345" s="16" t="s">
        <v>2254</v>
      </c>
      <c r="B345" s="16" t="s">
        <v>2953</v>
      </c>
      <c r="C345" s="16" t="s">
        <v>2862</v>
      </c>
      <c r="D345" s="35">
        <f>IF(ISERROR(VLOOKUP(A345,'Adjust County Employees'!$A$2:$K$2589,11,FALSE)),0,VLOOKUP(A345,'Adjust County Employees'!$A$2:$K$2589,11))*'Prvt Construction Put In Place'!$O$7*'Prvt Construction Put In Place'!P$7</f>
        <v>24.535138073910421</v>
      </c>
      <c r="E345" s="32">
        <f t="shared" si="8"/>
        <v>269.88651881301462</v>
      </c>
    </row>
    <row r="346" spans="1:5">
      <c r="A346" s="16" t="s">
        <v>3478</v>
      </c>
      <c r="B346" s="16" t="s">
        <v>2953</v>
      </c>
      <c r="C346" s="16" t="s">
        <v>2863</v>
      </c>
      <c r="D346" s="35">
        <f>IF(ISERROR(VLOOKUP(A346,'Adjust County Employees'!$A$2:$K$2589,11,FALSE)),0,VLOOKUP(A346,'Adjust County Employees'!$A$2:$K$2589,11))*'Prvt Construction Put In Place'!$O$7*'Prvt Construction Put In Place'!P$7</f>
        <v>4.0891896789850701</v>
      </c>
      <c r="E346" s="32">
        <f t="shared" si="8"/>
        <v>44.98108646883577</v>
      </c>
    </row>
    <row r="347" spans="1:5">
      <c r="A347" s="16" t="s">
        <v>3479</v>
      </c>
      <c r="B347" s="16" t="s">
        <v>2953</v>
      </c>
      <c r="C347" s="16" t="s">
        <v>2864</v>
      </c>
      <c r="D347" s="35">
        <f>IF(ISERROR(VLOOKUP(A347,'Adjust County Employees'!$A$2:$K$2589,11,FALSE)),0,VLOOKUP(A347,'Adjust County Employees'!$A$2:$K$2589,11))*'Prvt Construction Put In Place'!$O$7*'Prvt Construction Put In Place'!P$7</f>
        <v>7.653162334981233</v>
      </c>
      <c r="E347" s="32">
        <f t="shared" si="8"/>
        <v>84.184785684793567</v>
      </c>
    </row>
    <row r="348" spans="1:5">
      <c r="A348" s="16" t="s">
        <v>3480</v>
      </c>
      <c r="B348" s="16" t="s">
        <v>2953</v>
      </c>
      <c r="C348" s="16" t="s">
        <v>2865</v>
      </c>
      <c r="D348" s="35">
        <f>IF(ISERROR(VLOOKUP(A348,'Adjust County Employees'!$A$2:$K$2589,11,FALSE)),0,VLOOKUP(A348,'Adjust County Employees'!$A$2:$K$2589,11))*'Prvt Construction Put In Place'!$O$7*'Prvt Construction Put In Place'!P$7</f>
        <v>31.090971985861259</v>
      </c>
      <c r="E348" s="32">
        <f t="shared" si="8"/>
        <v>342.00069184447386</v>
      </c>
    </row>
    <row r="349" spans="1:5">
      <c r="A349" s="16" t="s">
        <v>3481</v>
      </c>
      <c r="B349" s="16" t="s">
        <v>2953</v>
      </c>
      <c r="C349" s="16" t="s">
        <v>2866</v>
      </c>
      <c r="D349" s="35">
        <f>IF(ISERROR(VLOOKUP(A349,'Adjust County Employees'!$A$2:$K$2589,11,FALSE)),0,VLOOKUP(A349,'Adjust County Employees'!$A$2:$K$2589,11))*'Prvt Construction Put In Place'!$O$7*'Prvt Construction Put In Place'!P$7</f>
        <v>22.959487004943696</v>
      </c>
      <c r="E349" s="32">
        <f t="shared" si="8"/>
        <v>252.55435705438066</v>
      </c>
    </row>
    <row r="350" spans="1:5">
      <c r="A350" s="16" t="s">
        <v>3482</v>
      </c>
      <c r="B350" s="16" t="s">
        <v>2953</v>
      </c>
      <c r="C350" s="16" t="s">
        <v>2867</v>
      </c>
      <c r="D350" s="35">
        <f>IF(ISERROR(VLOOKUP(A350,'Adjust County Employees'!$A$2:$K$2589,11,FALSE)),0,VLOOKUP(A350,'Adjust County Employees'!$A$2:$K$2589,11))*'Prvt Construction Put In Place'!$O$7*'Prvt Construction Put In Place'!P$7</f>
        <v>1192.4583563192632</v>
      </c>
      <c r="E350" s="32">
        <f t="shared" si="8"/>
        <v>13117.041919511896</v>
      </c>
    </row>
    <row r="351" spans="1:5">
      <c r="A351" s="16" t="s">
        <v>3483</v>
      </c>
      <c r="B351" s="16" t="s">
        <v>2953</v>
      </c>
      <c r="C351" s="16" t="s">
        <v>2868</v>
      </c>
      <c r="D351" s="35">
        <f>IF(ISERROR(VLOOKUP(A351,'Adjust County Employees'!$A$2:$K$2589,11,FALSE)),0,VLOOKUP(A351,'Adjust County Employees'!$A$2:$K$2589,11))*'Prvt Construction Put In Place'!$O$7*'Prvt Construction Put In Place'!P$7</f>
        <v>0</v>
      </c>
      <c r="E351" s="32">
        <f t="shared" si="8"/>
        <v>0</v>
      </c>
    </row>
    <row r="352" spans="1:5">
      <c r="A352" s="16" t="s">
        <v>3484</v>
      </c>
      <c r="B352" s="16" t="s">
        <v>2953</v>
      </c>
      <c r="C352" s="16" t="s">
        <v>2869</v>
      </c>
      <c r="D352" s="35">
        <f>IF(ISERROR(VLOOKUP(A352,'Adjust County Employees'!$A$2:$K$2589,11,FALSE)),0,VLOOKUP(A352,'Adjust County Employees'!$A$2:$K$2589,11))*'Prvt Construction Put In Place'!$O$7*'Prvt Construction Put In Place'!P$7</f>
        <v>59.790330742040872</v>
      </c>
      <c r="E352" s="32">
        <f t="shared" si="8"/>
        <v>657.69363816244959</v>
      </c>
    </row>
    <row r="353" spans="1:5">
      <c r="A353" s="16" t="s">
        <v>3485</v>
      </c>
      <c r="B353" s="16" t="s">
        <v>2953</v>
      </c>
      <c r="C353" s="16" t="s">
        <v>2936</v>
      </c>
      <c r="D353" s="35">
        <f>IF(ISERROR(VLOOKUP(A353,'Adjust County Employees'!$A$2:$K$2589,11,FALSE)),0,VLOOKUP(A353,'Adjust County Employees'!$A$2:$K$2589,11))*'Prvt Construction Put In Place'!$O$7*'Prvt Construction Put In Place'!P$7</f>
        <v>4.0891896789850701</v>
      </c>
      <c r="E353" s="32">
        <f t="shared" si="8"/>
        <v>44.98108646883577</v>
      </c>
    </row>
    <row r="354" spans="1:5">
      <c r="A354" s="16" t="s">
        <v>2255</v>
      </c>
      <c r="B354" s="16" t="s">
        <v>2953</v>
      </c>
      <c r="C354" s="16" t="s">
        <v>2870</v>
      </c>
      <c r="D354" s="35">
        <f>IF(ISERROR(VLOOKUP(A354,'Adjust County Employees'!$A$2:$K$2589,11,FALSE)),0,VLOOKUP(A354,'Adjust County Employees'!$A$2:$K$2589,11))*'Prvt Construction Put In Place'!$O$7*'Prvt Construction Put In Place'!P$7</f>
        <v>0</v>
      </c>
      <c r="E354" s="32">
        <f t="shared" si="8"/>
        <v>0</v>
      </c>
    </row>
    <row r="355" spans="1:5">
      <c r="A355" s="16" t="s">
        <v>3486</v>
      </c>
      <c r="B355" s="16" t="s">
        <v>2953</v>
      </c>
      <c r="C355" s="16" t="s">
        <v>2871</v>
      </c>
      <c r="D355" s="35">
        <f>IF(ISERROR(VLOOKUP(A355,'Adjust County Employees'!$A$2:$K$2589,11,FALSE)),0,VLOOKUP(A355,'Adjust County Employees'!$A$2:$K$2589,11))*'Prvt Construction Put In Place'!$O$7*'Prvt Construction Put In Place'!P$7</f>
        <v>4.0891896789850701</v>
      </c>
      <c r="E355" s="32">
        <f t="shared" si="8"/>
        <v>44.98108646883577</v>
      </c>
    </row>
    <row r="356" spans="1:5">
      <c r="A356" s="16" t="s">
        <v>3487</v>
      </c>
      <c r="B356" s="16" t="s">
        <v>2953</v>
      </c>
      <c r="C356" s="16" t="s">
        <v>2872</v>
      </c>
      <c r="D356" s="35">
        <f>IF(ISERROR(VLOOKUP(A356,'Adjust County Employees'!$A$2:$K$2589,11,FALSE)),0,VLOOKUP(A356,'Adjust County Employees'!$A$2:$K$2589,11))*'Prvt Construction Put In Place'!$O$7*'Prvt Construction Put In Place'!P$7</f>
        <v>102.36104623037399</v>
      </c>
      <c r="E356" s="32">
        <f t="shared" si="8"/>
        <v>1125.9715085341138</v>
      </c>
    </row>
    <row r="357" spans="1:5">
      <c r="A357" s="16" t="s">
        <v>3488</v>
      </c>
      <c r="B357" s="16" t="s">
        <v>2953</v>
      </c>
      <c r="C357" s="16" t="s">
        <v>2873</v>
      </c>
      <c r="D357" s="35">
        <f>IF(ISERROR(VLOOKUP(A357,'Adjust County Employees'!$A$2:$K$2589,11,FALSE)),0,VLOOKUP(A357,'Adjust County Employees'!$A$2:$K$2589,11))*'Prvt Construction Put In Place'!$O$7*'Prvt Construction Put In Place'!P$7</f>
        <v>375.96159970595301</v>
      </c>
      <c r="E357" s="32">
        <f t="shared" si="8"/>
        <v>4135.5775967654827</v>
      </c>
    </row>
    <row r="358" spans="1:5">
      <c r="A358" s="16" t="s">
        <v>3489</v>
      </c>
      <c r="B358" s="16" t="s">
        <v>2953</v>
      </c>
      <c r="C358" s="16" t="s">
        <v>2874</v>
      </c>
      <c r="D358" s="35">
        <f>IF(ISERROR(VLOOKUP(A358,'Adjust County Employees'!$A$2:$K$2589,11,FALSE)),0,VLOOKUP(A358,'Adjust County Employees'!$A$2:$K$2589,11))*'Prvt Construction Put In Place'!$O$7*'Prvt Construction Put In Place'!P$7</f>
        <v>305.64817075331297</v>
      </c>
      <c r="E358" s="32">
        <f t="shared" si="8"/>
        <v>3362.1298782864428</v>
      </c>
    </row>
    <row r="359" spans="1:5">
      <c r="A359" s="16" t="s">
        <v>3490</v>
      </c>
      <c r="B359" s="16" t="s">
        <v>2953</v>
      </c>
      <c r="C359" s="16" t="s">
        <v>2875</v>
      </c>
      <c r="D359" s="35">
        <f>IF(ISERROR(VLOOKUP(A359,'Adjust County Employees'!$A$2:$K$2589,11,FALSE)),0,VLOOKUP(A359,'Adjust County Employees'!$A$2:$K$2589,11))*'Prvt Construction Put In Place'!$O$7*'Prvt Construction Put In Place'!P$7</f>
        <v>4.0891896789850701</v>
      </c>
      <c r="E359" s="32">
        <f t="shared" si="8"/>
        <v>44.98108646883577</v>
      </c>
    </row>
    <row r="360" spans="1:5">
      <c r="A360" s="16" t="s">
        <v>3491</v>
      </c>
      <c r="B360" s="16" t="s">
        <v>2953</v>
      </c>
      <c r="C360" s="16" t="s">
        <v>2876</v>
      </c>
      <c r="D360" s="35">
        <f>IF(ISERROR(VLOOKUP(A360,'Adjust County Employees'!$A$2:$K$2589,11,FALSE)),0,VLOOKUP(A360,'Adjust County Employees'!$A$2:$K$2589,11))*'Prvt Construction Put In Place'!$O$7*'Prvt Construction Put In Place'!P$7</f>
        <v>4.0891896789850701</v>
      </c>
      <c r="E360" s="32">
        <f t="shared" si="8"/>
        <v>44.98108646883577</v>
      </c>
    </row>
    <row r="361" spans="1:5">
      <c r="A361" s="16" t="s">
        <v>3492</v>
      </c>
      <c r="B361" s="16" t="s">
        <v>2953</v>
      </c>
      <c r="C361" s="16" t="s">
        <v>2877</v>
      </c>
      <c r="D361" s="35">
        <f>IF(ISERROR(VLOOKUP(A361,'Adjust County Employees'!$A$2:$K$2589,11,FALSE)),0,VLOOKUP(A361,'Adjust County Employees'!$A$2:$K$2589,11))*'Prvt Construction Put In Place'!$O$7*'Prvt Construction Put In Place'!P$7</f>
        <v>0</v>
      </c>
      <c r="E361" s="32">
        <f t="shared" si="8"/>
        <v>0</v>
      </c>
    </row>
    <row r="362" spans="1:5">
      <c r="A362" s="16" t="s">
        <v>3493</v>
      </c>
      <c r="B362" s="16" t="s">
        <v>2953</v>
      </c>
      <c r="C362" s="16" t="s">
        <v>2878</v>
      </c>
      <c r="D362" s="35">
        <f>IF(ISERROR(VLOOKUP(A362,'Adjust County Employees'!$A$2:$K$2589,11,FALSE)),0,VLOOKUP(A362,'Adjust County Employees'!$A$2:$K$2589,11))*'Prvt Construction Put In Place'!$O$7*'Prvt Construction Put In Place'!P$7</f>
        <v>232.46480592505497</v>
      </c>
      <c r="E362" s="32">
        <f t="shared" si="8"/>
        <v>2557.1128651756048</v>
      </c>
    </row>
    <row r="363" spans="1:5">
      <c r="A363" s="16" t="s">
        <v>3494</v>
      </c>
      <c r="B363" s="16" t="s">
        <v>2953</v>
      </c>
      <c r="C363" s="16" t="s">
        <v>2879</v>
      </c>
      <c r="D363" s="35">
        <f>IF(ISERROR(VLOOKUP(A363,'Adjust County Employees'!$A$2:$K$2589,11,FALSE)),0,VLOOKUP(A363,'Adjust County Employees'!$A$2:$K$2589,11))*'Prvt Construction Put In Place'!$O$7*'Prvt Construction Put In Place'!P$7</f>
        <v>135.84363144591688</v>
      </c>
      <c r="E363" s="32">
        <f t="shared" si="8"/>
        <v>1494.2799459050857</v>
      </c>
    </row>
    <row r="364" spans="1:5">
      <c r="A364" s="16" t="s">
        <v>3495</v>
      </c>
      <c r="B364" s="16" t="s">
        <v>2953</v>
      </c>
      <c r="C364" s="16" t="s">
        <v>2880</v>
      </c>
      <c r="D364" s="35">
        <f>IF(ISERROR(VLOOKUP(A364,'Adjust County Employees'!$A$2:$K$2589,11,FALSE)),0,VLOOKUP(A364,'Adjust County Employees'!$A$2:$K$2589,11))*'Prvt Construction Put In Place'!$O$7*'Prvt Construction Put In Place'!P$7</f>
        <v>142.54014848902546</v>
      </c>
      <c r="E364" s="32">
        <f t="shared" si="8"/>
        <v>1567.9416333792801</v>
      </c>
    </row>
    <row r="365" spans="1:5">
      <c r="A365" s="16" t="s">
        <v>3496</v>
      </c>
      <c r="B365" s="16" t="s">
        <v>2953</v>
      </c>
      <c r="C365" s="16" t="s">
        <v>2954</v>
      </c>
      <c r="D365" s="35">
        <f>IF(ISERROR(VLOOKUP(A365,'Adjust County Employees'!$A$2:$K$2589,11,FALSE)),0,VLOOKUP(A365,'Adjust County Employees'!$A$2:$K$2589,11))*'Prvt Construction Put In Place'!$O$7*'Prvt Construction Put In Place'!P$7</f>
        <v>1583.726280695179</v>
      </c>
      <c r="E365" s="32">
        <f t="shared" si="8"/>
        <v>17420.989087646969</v>
      </c>
    </row>
    <row r="366" spans="1:5">
      <c r="A366" s="16" t="s">
        <v>3497</v>
      </c>
      <c r="B366" s="16" t="s">
        <v>2953</v>
      </c>
      <c r="C366" s="16" t="s">
        <v>2881</v>
      </c>
      <c r="D366" s="35">
        <f>IF(ISERROR(VLOOKUP(A366,'Adjust County Employees'!$A$2:$K$2589,11,FALSE)),0,VLOOKUP(A366,'Adjust County Employees'!$A$2:$K$2589,11))*'Prvt Construction Put In Place'!$O$7*'Prvt Construction Put In Place'!P$7</f>
        <v>24.535138073910421</v>
      </c>
      <c r="E366" s="32">
        <f t="shared" si="8"/>
        <v>269.88651881301462</v>
      </c>
    </row>
    <row r="367" spans="1:5">
      <c r="A367" s="16" t="s">
        <v>3498</v>
      </c>
      <c r="B367" s="16" t="s">
        <v>2953</v>
      </c>
      <c r="C367" s="16" t="s">
        <v>2882</v>
      </c>
      <c r="D367" s="35">
        <f>IF(ISERROR(VLOOKUP(A367,'Adjust County Employees'!$A$2:$K$2589,11,FALSE)),0,VLOOKUP(A367,'Adjust County Employees'!$A$2:$K$2589,11))*'Prvt Construction Put In Place'!$O$7*'Prvt Construction Put In Place'!P$7</f>
        <v>24.535138073910421</v>
      </c>
      <c r="E367" s="32">
        <f t="shared" si="8"/>
        <v>269.88651881301462</v>
      </c>
    </row>
    <row r="368" spans="1:5">
      <c r="A368" s="16" t="s">
        <v>3499</v>
      </c>
      <c r="B368" s="16" t="s">
        <v>2953</v>
      </c>
      <c r="C368" s="16" t="s">
        <v>2883</v>
      </c>
      <c r="D368" s="35">
        <f>IF(ISERROR(VLOOKUP(A368,'Adjust County Employees'!$A$2:$K$2589,11,FALSE)),0,VLOOKUP(A368,'Adjust County Employees'!$A$2:$K$2589,11))*'Prvt Construction Put In Place'!$O$7*'Prvt Construction Put In Place'!P$7</f>
        <v>132.49537292436261</v>
      </c>
      <c r="E368" s="32">
        <f t="shared" si="8"/>
        <v>1457.4491021679887</v>
      </c>
    </row>
    <row r="369" spans="1:5">
      <c r="A369" s="16" t="s">
        <v>3500</v>
      </c>
      <c r="B369" s="16" t="s">
        <v>2953</v>
      </c>
      <c r="C369" s="16" t="s">
        <v>2884</v>
      </c>
      <c r="D369" s="35">
        <f>IF(ISERROR(VLOOKUP(A369,'Adjust County Employees'!$A$2:$K$2589,11,FALSE)),0,VLOOKUP(A369,'Adjust County Employees'!$A$2:$K$2589,11))*'Prvt Construction Put In Place'!$O$7*'Prvt Construction Put In Place'!P$7</f>
        <v>24.535138073910421</v>
      </c>
      <c r="E369" s="32">
        <f t="shared" si="8"/>
        <v>269.88651881301462</v>
      </c>
    </row>
    <row r="370" spans="1:5">
      <c r="A370" s="16" t="s">
        <v>3501</v>
      </c>
      <c r="B370" s="16" t="s">
        <v>2953</v>
      </c>
      <c r="C370" s="16" t="s">
        <v>2885</v>
      </c>
      <c r="D370" s="35">
        <f>IF(ISERROR(VLOOKUP(A370,'Adjust County Employees'!$A$2:$K$2589,11,FALSE)),0,VLOOKUP(A370,'Adjust County Employees'!$A$2:$K$2589,11))*'Prvt Construction Put In Place'!$O$7*'Prvt Construction Put In Place'!P$7</f>
        <v>1521.5443367234564</v>
      </c>
      <c r="E370" s="32">
        <f t="shared" si="8"/>
        <v>16736.987703958021</v>
      </c>
    </row>
    <row r="371" spans="1:5">
      <c r="A371" s="16" t="s">
        <v>3502</v>
      </c>
      <c r="B371" s="16" t="s">
        <v>2953</v>
      </c>
      <c r="C371" s="16" t="s">
        <v>2886</v>
      </c>
      <c r="D371" s="35">
        <f>IF(ISERROR(VLOOKUP(A371,'Adjust County Employees'!$A$2:$K$2589,11,FALSE)),0,VLOOKUP(A371,'Adjust County Employees'!$A$2:$K$2589,11))*'Prvt Construction Put In Place'!$O$7*'Prvt Construction Put In Place'!P$7</f>
        <v>24.535138073910421</v>
      </c>
      <c r="E371" s="32">
        <f t="shared" si="8"/>
        <v>269.88651881301462</v>
      </c>
    </row>
    <row r="372" spans="1:5">
      <c r="A372" s="16" t="s">
        <v>3503</v>
      </c>
      <c r="B372" s="16" t="s">
        <v>2953</v>
      </c>
      <c r="C372" s="16" t="s">
        <v>2887</v>
      </c>
      <c r="D372" s="35">
        <f>IF(ISERROR(VLOOKUP(A372,'Adjust County Employees'!$A$2:$K$2589,11,FALSE)),0,VLOOKUP(A372,'Adjust County Employees'!$A$2:$K$2589,11))*'Prvt Construction Put In Place'!$O$7*'Prvt Construction Put In Place'!P$7</f>
        <v>912.63960844651217</v>
      </c>
      <c r="E372" s="32">
        <f t="shared" si="8"/>
        <v>10039.035692911633</v>
      </c>
    </row>
    <row r="373" spans="1:5">
      <c r="A373" s="16" t="s">
        <v>3504</v>
      </c>
      <c r="B373" s="16" t="s">
        <v>2953</v>
      </c>
      <c r="C373" s="16" t="s">
        <v>2888</v>
      </c>
      <c r="D373" s="35">
        <f>IF(ISERROR(VLOOKUP(A373,'Adjust County Employees'!$A$2:$K$2589,11,FALSE)),0,VLOOKUP(A373,'Adjust County Employees'!$A$2:$K$2589,11))*'Prvt Construction Put In Place'!$O$7*'Prvt Construction Put In Place'!P$7</f>
        <v>117.18904825440013</v>
      </c>
      <c r="E373" s="32">
        <f t="shared" si="8"/>
        <v>1289.0795307984015</v>
      </c>
    </row>
    <row r="374" spans="1:5">
      <c r="A374" s="16" t="s">
        <v>3505</v>
      </c>
      <c r="B374" s="16" t="s">
        <v>2953</v>
      </c>
      <c r="C374" s="16" t="s">
        <v>2889</v>
      </c>
      <c r="D374" s="35">
        <f>IF(ISERROR(VLOOKUP(A374,'Adjust County Employees'!$A$2:$K$2589,11,FALSE)),0,VLOOKUP(A374,'Adjust County Employees'!$A$2:$K$2589,11))*'Prvt Construction Put In Place'!$O$7*'Prvt Construction Put In Place'!P$7</f>
        <v>771.53442789529549</v>
      </c>
      <c r="E374" s="32">
        <f t="shared" si="8"/>
        <v>8486.8787068482507</v>
      </c>
    </row>
    <row r="375" spans="1:5">
      <c r="A375" s="16" t="s">
        <v>3506</v>
      </c>
      <c r="B375" s="16" t="s">
        <v>2953</v>
      </c>
      <c r="C375" s="16" t="s">
        <v>2890</v>
      </c>
      <c r="D375" s="35">
        <f>IF(ISERROR(VLOOKUP(A375,'Adjust County Employees'!$A$2:$K$2589,11,FALSE)),0,VLOOKUP(A375,'Adjust County Employees'!$A$2:$K$2589,11))*'Prvt Construction Put In Place'!$O$7*'Prvt Construction Put In Place'!P$7</f>
        <v>348.69720888758241</v>
      </c>
      <c r="E375" s="32">
        <f t="shared" si="8"/>
        <v>3835.6692977634066</v>
      </c>
    </row>
    <row r="376" spans="1:5">
      <c r="A376" s="16" t="s">
        <v>3507</v>
      </c>
      <c r="B376" s="16" t="s">
        <v>2953</v>
      </c>
      <c r="C376" s="16" t="s">
        <v>2891</v>
      </c>
      <c r="D376" s="35">
        <f>IF(ISERROR(VLOOKUP(A376,'Adjust County Employees'!$A$2:$K$2589,11,FALSE)),0,VLOOKUP(A376,'Adjust County Employees'!$A$2:$K$2589,11))*'Prvt Construction Put In Place'!$O$7*'Prvt Construction Put In Place'!P$7</f>
        <v>24.535138073910421</v>
      </c>
      <c r="E376" s="32">
        <f t="shared" si="8"/>
        <v>269.88651881301462</v>
      </c>
    </row>
    <row r="377" spans="1:5">
      <c r="A377" s="16" t="s">
        <v>3508</v>
      </c>
      <c r="B377" s="16" t="s">
        <v>2953</v>
      </c>
      <c r="C377" s="16" t="s">
        <v>2892</v>
      </c>
      <c r="D377" s="35">
        <f>IF(ISERROR(VLOOKUP(A377,'Adjust County Employees'!$A$2:$K$2589,11,FALSE)),0,VLOOKUP(A377,'Adjust County Employees'!$A$2:$K$2589,11))*'Prvt Construction Put In Place'!$O$7*'Prvt Construction Put In Place'!P$7</f>
        <v>30.134326693988605</v>
      </c>
      <c r="E377" s="32">
        <f t="shared" si="8"/>
        <v>331.47759363387468</v>
      </c>
    </row>
    <row r="378" spans="1:5">
      <c r="A378" s="16" t="s">
        <v>3509</v>
      </c>
      <c r="B378" s="16" t="s">
        <v>2953</v>
      </c>
      <c r="C378" s="16" t="s">
        <v>2893</v>
      </c>
      <c r="D378" s="35">
        <f>IF(ISERROR(VLOOKUP(A378,'Adjust County Employees'!$A$2:$K$2589,11,FALSE)),0,VLOOKUP(A378,'Adjust County Employees'!$A$2:$K$2589,11))*'Prvt Construction Put In Place'!$O$7*'Prvt Construction Put In Place'!P$7</f>
        <v>44.005683426142085</v>
      </c>
      <c r="E378" s="32">
        <f t="shared" si="8"/>
        <v>484.06251768756294</v>
      </c>
    </row>
    <row r="379" spans="1:5">
      <c r="A379" s="16" t="s">
        <v>3510</v>
      </c>
      <c r="B379" s="16" t="s">
        <v>2953</v>
      </c>
      <c r="C379" s="16" t="s">
        <v>2894</v>
      </c>
      <c r="D379" s="35">
        <f>IF(ISERROR(VLOOKUP(A379,'Adjust County Employees'!$A$2:$K$2589,11,FALSE)),0,VLOOKUP(A379,'Adjust County Employees'!$A$2:$K$2589,11))*'Prvt Construction Put In Place'!$O$7*'Prvt Construction Put In Place'!P$7</f>
        <v>38.265811674906161</v>
      </c>
      <c r="E379" s="32">
        <f t="shared" si="8"/>
        <v>420.92392842396777</v>
      </c>
    </row>
    <row r="380" spans="1:5">
      <c r="A380" s="16" t="s">
        <v>3511</v>
      </c>
      <c r="B380" s="16" t="s">
        <v>2953</v>
      </c>
      <c r="C380" s="16" t="s">
        <v>2895</v>
      </c>
      <c r="D380" s="35">
        <f>IF(ISERROR(VLOOKUP(A380,'Adjust County Employees'!$A$2:$K$2589,11,FALSE)),0,VLOOKUP(A380,'Adjust County Employees'!$A$2:$K$2589,11))*'Prvt Construction Put In Place'!$O$7*'Prvt Construction Put In Place'!P$7</f>
        <v>273.60055347557909</v>
      </c>
      <c r="E380" s="32">
        <f t="shared" si="8"/>
        <v>3009.60608823137</v>
      </c>
    </row>
    <row r="381" spans="1:5">
      <c r="A381" s="16" t="s">
        <v>3512</v>
      </c>
      <c r="B381" s="16" t="s">
        <v>2953</v>
      </c>
      <c r="C381" s="16" t="s">
        <v>2896</v>
      </c>
      <c r="D381" s="35">
        <f>IF(ISERROR(VLOOKUP(A381,'Adjust County Employees'!$A$2:$K$2589,11,FALSE)),0,VLOOKUP(A381,'Adjust County Employees'!$A$2:$K$2589,11))*'Prvt Construction Put In Place'!$O$7*'Prvt Construction Put In Place'!P$7</f>
        <v>667.73841372711252</v>
      </c>
      <c r="E381" s="32">
        <f t="shared" si="8"/>
        <v>7345.1225509982378</v>
      </c>
    </row>
    <row r="382" spans="1:5">
      <c r="A382" s="16" t="s">
        <v>3513</v>
      </c>
      <c r="B382" s="16" t="s">
        <v>2953</v>
      </c>
      <c r="C382" s="16" t="s">
        <v>2897</v>
      </c>
      <c r="D382" s="35">
        <f>IF(ISERROR(VLOOKUP(A382,'Adjust County Employees'!$A$2:$K$2589,11,FALSE)),0,VLOOKUP(A382,'Adjust County Employees'!$A$2:$K$2589,11))*'Prvt Construction Put In Place'!$O$7*'Prvt Construction Put In Place'!P$7</f>
        <v>39.222456966778815</v>
      </c>
      <c r="E382" s="32">
        <f t="shared" si="8"/>
        <v>431.44702663456695</v>
      </c>
    </row>
    <row r="383" spans="1:5">
      <c r="A383" s="16" t="s">
        <v>3514</v>
      </c>
      <c r="B383" s="16" t="s">
        <v>2953</v>
      </c>
      <c r="C383" s="16" t="s">
        <v>2898</v>
      </c>
      <c r="D383" s="35">
        <f>IF(ISERROR(VLOOKUP(A383,'Adjust County Employees'!$A$2:$K$2589,11,FALSE)),0,VLOOKUP(A383,'Adjust County Employees'!$A$2:$K$2589,11))*'Prvt Construction Put In Place'!$O$7*'Prvt Construction Put In Place'!P$7</f>
        <v>17.697937899644103</v>
      </c>
      <c r="E383" s="32">
        <f t="shared" si="8"/>
        <v>194.67731689608513</v>
      </c>
    </row>
    <row r="384" spans="1:5">
      <c r="A384" s="16" t="s">
        <v>3515</v>
      </c>
      <c r="B384" s="16" t="s">
        <v>2953</v>
      </c>
      <c r="C384" s="16" t="s">
        <v>2899</v>
      </c>
      <c r="D384" s="35">
        <f>IF(ISERROR(VLOOKUP(A384,'Adjust County Employees'!$A$2:$K$2589,11,FALSE)),0,VLOOKUP(A384,'Adjust County Employees'!$A$2:$K$2589,11))*'Prvt Construction Put In Place'!$O$7*'Prvt Construction Put In Place'!P$7</f>
        <v>4.0891896789850701</v>
      </c>
      <c r="E384" s="32">
        <f t="shared" si="8"/>
        <v>44.98108646883577</v>
      </c>
    </row>
    <row r="385" spans="1:5">
      <c r="A385" s="16" t="s">
        <v>2256</v>
      </c>
      <c r="B385" s="16" t="s">
        <v>2953</v>
      </c>
      <c r="C385" s="16" t="s">
        <v>2900</v>
      </c>
      <c r="D385" s="35">
        <f>IF(ISERROR(VLOOKUP(A385,'Adjust County Employees'!$A$2:$K$2589,11,FALSE)),0,VLOOKUP(A385,'Adjust County Employees'!$A$2:$K$2589,11))*'Prvt Construction Put In Place'!$O$7*'Prvt Construction Put In Place'!P$7</f>
        <v>0</v>
      </c>
      <c r="E385" s="32">
        <f t="shared" si="8"/>
        <v>0</v>
      </c>
    </row>
    <row r="386" spans="1:5">
      <c r="A386" s="16" t="s">
        <v>3516</v>
      </c>
      <c r="B386" s="16" t="s">
        <v>2953</v>
      </c>
      <c r="C386" s="16" t="s">
        <v>2901</v>
      </c>
      <c r="D386" s="35">
        <f>IF(ISERROR(VLOOKUP(A386,'Adjust County Employees'!$A$2:$K$2589,11,FALSE)),0,VLOOKUP(A386,'Adjust County Employees'!$A$2:$K$2589,11))*'Prvt Construction Put In Place'!$O$7*'Prvt Construction Put In Place'!P$7</f>
        <v>237.2480323844182</v>
      </c>
      <c r="E386" s="32">
        <f t="shared" si="8"/>
        <v>2609.7283562286002</v>
      </c>
    </row>
    <row r="387" spans="1:5">
      <c r="A387" s="16" t="s">
        <v>3517</v>
      </c>
      <c r="B387" s="16" t="s">
        <v>2953</v>
      </c>
      <c r="C387" s="16" t="s">
        <v>2902</v>
      </c>
      <c r="D387" s="35">
        <f>IF(ISERROR(VLOOKUP(A387,'Adjust County Employees'!$A$2:$K$2589,11,FALSE)),0,VLOOKUP(A387,'Adjust County Employees'!$A$2:$K$2589,11))*'Prvt Construction Put In Place'!$O$7*'Prvt Construction Put In Place'!P$7</f>
        <v>4.0891896789850701</v>
      </c>
      <c r="E387" s="32">
        <f t="shared" si="8"/>
        <v>44.98108646883577</v>
      </c>
    </row>
    <row r="388" spans="1:5">
      <c r="A388" s="16" t="s">
        <v>3518</v>
      </c>
      <c r="B388" s="16" t="s">
        <v>2953</v>
      </c>
      <c r="C388" s="16" t="s">
        <v>2903</v>
      </c>
      <c r="D388" s="35">
        <f>IF(ISERROR(VLOOKUP(A388,'Adjust County Employees'!$A$2:$K$2589,11,FALSE)),0,VLOOKUP(A388,'Adjust County Employees'!$A$2:$K$2589,11))*'Prvt Construction Put In Place'!$O$7*'Prvt Construction Put In Place'!P$7</f>
        <v>29.656004048052274</v>
      </c>
      <c r="E388" s="32">
        <f t="shared" si="8"/>
        <v>326.21604452857503</v>
      </c>
    </row>
    <row r="389" spans="1:5">
      <c r="A389" s="16" t="s">
        <v>3519</v>
      </c>
      <c r="B389" s="16" t="s">
        <v>2953</v>
      </c>
      <c r="C389" s="16" t="s">
        <v>2904</v>
      </c>
      <c r="D389" s="35">
        <f>IF(ISERROR(VLOOKUP(A389,'Adjust County Employees'!$A$2:$K$2589,11,FALSE)),0,VLOOKUP(A389,'Adjust County Employees'!$A$2:$K$2589,11))*'Prvt Construction Put In Place'!$O$7*'Prvt Construction Put In Place'!P$7</f>
        <v>4.0891896789850701</v>
      </c>
      <c r="E389" s="32">
        <f t="shared" si="8"/>
        <v>44.98108646883577</v>
      </c>
    </row>
    <row r="390" spans="1:5">
      <c r="A390" s="16" t="s">
        <v>3520</v>
      </c>
      <c r="B390" s="16" t="s">
        <v>2955</v>
      </c>
      <c r="C390" s="16" t="s">
        <v>2836</v>
      </c>
      <c r="D390" s="35">
        <f>IF(ISERROR(VLOOKUP(A390,'Adjust County Employees'!$A$2:$K$2589,11,FALSE)),0,VLOOKUP(A390,'Adjust County Employees'!$A$2:$K$2589,11))*'Prvt Construction Put In Place'!$O$7*'Prvt Construction Put In Place'!P$7</f>
        <v>66.008525139213134</v>
      </c>
      <c r="E390" s="32">
        <f t="shared" ref="E390:E453" si="9">D390*11</f>
        <v>726.09377653134447</v>
      </c>
    </row>
    <row r="391" spans="1:5">
      <c r="A391" s="16" t="s">
        <v>2257</v>
      </c>
      <c r="B391" s="16" t="s">
        <v>2955</v>
      </c>
      <c r="C391" s="16" t="s">
        <v>2840</v>
      </c>
      <c r="D391" s="35">
        <f>IF(ISERROR(VLOOKUP(A391,'Adjust County Employees'!$A$2:$K$2589,11,FALSE)),0,VLOOKUP(A391,'Adjust County Employees'!$A$2:$K$2589,11))*'Prvt Construction Put In Place'!$O$7*'Prvt Construction Put In Place'!P$7</f>
        <v>64.48497893363816</v>
      </c>
      <c r="E391" s="32">
        <f t="shared" si="9"/>
        <v>709.33476827001982</v>
      </c>
    </row>
    <row r="392" spans="1:5">
      <c r="A392" s="16" t="s">
        <v>3521</v>
      </c>
      <c r="B392" s="16" t="s">
        <v>2955</v>
      </c>
      <c r="C392" s="16" t="s">
        <v>2842</v>
      </c>
      <c r="D392" s="35">
        <f>IF(ISERROR(VLOOKUP(A392,'Adjust County Employees'!$A$2:$K$2589,11,FALSE)),0,VLOOKUP(A392,'Adjust County Employees'!$A$2:$K$2589,11))*'Prvt Construction Put In Place'!$O$7*'Prvt Construction Put In Place'!P$7</f>
        <v>3.6848559390650379</v>
      </c>
      <c r="E392" s="32">
        <f t="shared" si="9"/>
        <v>40.533415329715417</v>
      </c>
    </row>
    <row r="393" spans="1:5">
      <c r="A393" s="16" t="s">
        <v>2258</v>
      </c>
      <c r="B393" s="16" t="s">
        <v>2955</v>
      </c>
      <c r="C393" s="16" t="s">
        <v>2930</v>
      </c>
      <c r="D393" s="35">
        <f>IF(ISERROR(VLOOKUP(A393,'Adjust County Employees'!$A$2:$K$2589,11,FALSE)),0,VLOOKUP(A393,'Adjust County Employees'!$A$2:$K$2589,11))*'Prvt Construction Put In Place'!$O$7*'Prvt Construction Put In Place'!P$7</f>
        <v>0</v>
      </c>
      <c r="E393" s="32">
        <f t="shared" si="9"/>
        <v>0</v>
      </c>
    </row>
    <row r="394" spans="1:5">
      <c r="A394" s="16" t="s">
        <v>3522</v>
      </c>
      <c r="B394" s="16" t="s">
        <v>2955</v>
      </c>
      <c r="C394" s="16" t="s">
        <v>2843</v>
      </c>
      <c r="D394" s="35">
        <f>IF(ISERROR(VLOOKUP(A394,'Adjust County Employees'!$A$2:$K$2589,11,FALSE)),0,VLOOKUP(A394,'Adjust County Employees'!$A$2:$K$2589,11))*'Prvt Construction Put In Place'!$O$7*'Prvt Construction Put In Place'!P$7</f>
        <v>22.109135634390224</v>
      </c>
      <c r="E394" s="32">
        <f t="shared" si="9"/>
        <v>243.20049197829246</v>
      </c>
    </row>
    <row r="395" spans="1:5">
      <c r="A395" s="16" t="s">
        <v>3523</v>
      </c>
      <c r="B395" s="16" t="s">
        <v>2955</v>
      </c>
      <c r="C395" s="16" t="s">
        <v>2946</v>
      </c>
      <c r="D395" s="35">
        <f>IF(ISERROR(VLOOKUP(A395,'Adjust County Employees'!$A$2:$K$2589,11,FALSE)),0,VLOOKUP(A395,'Adjust County Employees'!$A$2:$K$2589,11))*'Prvt Construction Put In Place'!$O$7*'Prvt Construction Put In Place'!P$7</f>
        <v>3.6848559390650379</v>
      </c>
      <c r="E395" s="32">
        <f t="shared" si="9"/>
        <v>40.533415329715417</v>
      </c>
    </row>
    <row r="396" spans="1:5">
      <c r="A396" s="16" t="s">
        <v>3524</v>
      </c>
      <c r="B396" s="16" t="s">
        <v>2955</v>
      </c>
      <c r="C396" s="16" t="s">
        <v>2844</v>
      </c>
      <c r="D396" s="35">
        <f>IF(ISERROR(VLOOKUP(A396,'Adjust County Employees'!$A$2:$K$2589,11,FALSE)),0,VLOOKUP(A396,'Adjust County Employees'!$A$2:$K$2589,11))*'Prvt Construction Put In Place'!$O$7*'Prvt Construction Put In Place'!P$7</f>
        <v>23.91613229681635</v>
      </c>
      <c r="E396" s="32">
        <f t="shared" si="9"/>
        <v>263.07745526497985</v>
      </c>
    </row>
    <row r="397" spans="1:5">
      <c r="A397" s="16" t="s">
        <v>3525</v>
      </c>
      <c r="B397" s="16" t="s">
        <v>2955</v>
      </c>
      <c r="C397" s="16" t="s">
        <v>2845</v>
      </c>
      <c r="D397" s="35">
        <f>IF(ISERROR(VLOOKUP(A397,'Adjust County Employees'!$A$2:$K$2589,11,FALSE)),0,VLOOKUP(A397,'Adjust County Employees'!$A$2:$K$2589,11))*'Prvt Construction Put In Place'!$O$7*'Prvt Construction Put In Place'!P$7</f>
        <v>40.657424904587799</v>
      </c>
      <c r="E397" s="32">
        <f t="shared" si="9"/>
        <v>447.23167395046579</v>
      </c>
    </row>
    <row r="398" spans="1:5">
      <c r="A398" s="16" t="s">
        <v>3526</v>
      </c>
      <c r="B398" s="16" t="s">
        <v>2955</v>
      </c>
      <c r="C398" s="16" t="s">
        <v>2846</v>
      </c>
      <c r="D398" s="35">
        <f>IF(ISERROR(VLOOKUP(A398,'Adjust County Employees'!$A$2:$K$2589,11,FALSE)),0,VLOOKUP(A398,'Adjust County Employees'!$A$2:$K$2589,11))*'Prvt Construction Put In Place'!$O$7*'Prvt Construction Put In Place'!P$7</f>
        <v>3.6848559390650379</v>
      </c>
      <c r="E398" s="32">
        <f t="shared" si="9"/>
        <v>40.533415329715417</v>
      </c>
    </row>
    <row r="399" spans="1:5">
      <c r="A399" s="16" t="s">
        <v>3527</v>
      </c>
      <c r="B399" s="16" t="s">
        <v>2955</v>
      </c>
      <c r="C399" s="16" t="s">
        <v>2847</v>
      </c>
      <c r="D399" s="35">
        <f>IF(ISERROR(VLOOKUP(A399,'Adjust County Employees'!$A$2:$K$2589,11,FALSE)),0,VLOOKUP(A399,'Adjust County Employees'!$A$2:$K$2589,11))*'Prvt Construction Put In Place'!$O$7*'Prvt Construction Put In Place'!P$7</f>
        <v>14.828002024026137</v>
      </c>
      <c r="E399" s="32">
        <f t="shared" si="9"/>
        <v>163.10802226428751</v>
      </c>
    </row>
    <row r="400" spans="1:5">
      <c r="A400" s="16" t="s">
        <v>3528</v>
      </c>
      <c r="B400" s="16" t="s">
        <v>2955</v>
      </c>
      <c r="C400" s="16" t="s">
        <v>2850</v>
      </c>
      <c r="D400" s="35">
        <f>IF(ISERROR(VLOOKUP(A400,'Adjust County Employees'!$A$2:$K$2589,11,FALSE)),0,VLOOKUP(A400,'Adjust County Employees'!$A$2:$K$2589,11))*'Prvt Construction Put In Place'!$O$7*'Prvt Construction Put In Place'!P$7</f>
        <v>164.06466755616015</v>
      </c>
      <c r="E400" s="32">
        <f t="shared" si="9"/>
        <v>1804.7113431177615</v>
      </c>
    </row>
    <row r="401" spans="1:5">
      <c r="A401" s="16" t="s">
        <v>3529</v>
      </c>
      <c r="B401" s="16" t="s">
        <v>2955</v>
      </c>
      <c r="C401" s="16" t="s">
        <v>2851</v>
      </c>
      <c r="D401" s="35">
        <f>IF(ISERROR(VLOOKUP(A401,'Adjust County Employees'!$A$2:$K$2589,11,FALSE)),0,VLOOKUP(A401,'Adjust County Employees'!$A$2:$K$2589,11))*'Prvt Construction Put In Place'!$O$7*'Prvt Construction Put In Place'!P$7</f>
        <v>3.6848559390650379</v>
      </c>
      <c r="E401" s="32">
        <f t="shared" si="9"/>
        <v>40.533415329715417</v>
      </c>
    </row>
    <row r="402" spans="1:5">
      <c r="A402" s="16" t="s">
        <v>2259</v>
      </c>
      <c r="B402" s="16" t="s">
        <v>2955</v>
      </c>
      <c r="C402" s="16" t="s">
        <v>2852</v>
      </c>
      <c r="D402" s="35">
        <f>IF(ISERROR(VLOOKUP(A402,'Adjust County Employees'!$A$2:$K$2589,11,FALSE)),0,VLOOKUP(A402,'Adjust County Employees'!$A$2:$K$2589,11))*'Prvt Construction Put In Place'!$O$7*'Prvt Construction Put In Place'!P$7</f>
        <v>0</v>
      </c>
      <c r="E402" s="32">
        <f t="shared" si="9"/>
        <v>0</v>
      </c>
    </row>
    <row r="403" spans="1:5">
      <c r="A403" s="16" t="s">
        <v>3530</v>
      </c>
      <c r="B403" s="16" t="s">
        <v>2955</v>
      </c>
      <c r="C403" s="16" t="s">
        <v>2932</v>
      </c>
      <c r="D403" s="35">
        <f>IF(ISERROR(VLOOKUP(A403,'Adjust County Employees'!$A$2:$K$2589,11,FALSE)),0,VLOOKUP(A403,'Adjust County Employees'!$A$2:$K$2589,11))*'Prvt Construction Put In Place'!$O$7*'Prvt Construction Put In Place'!P$7</f>
        <v>3.6848559390650379</v>
      </c>
      <c r="E403" s="32">
        <f t="shared" si="9"/>
        <v>40.533415329715417</v>
      </c>
    </row>
    <row r="404" spans="1:5">
      <c r="A404" s="16" t="s">
        <v>3531</v>
      </c>
      <c r="B404" s="16" t="s">
        <v>2955</v>
      </c>
      <c r="C404" s="16" t="s">
        <v>2855</v>
      </c>
      <c r="D404" s="35">
        <f>IF(ISERROR(VLOOKUP(A404,'Adjust County Employees'!$A$2:$K$2589,11,FALSE)),0,VLOOKUP(A404,'Adjust County Employees'!$A$2:$K$2589,11))*'Prvt Construction Put In Place'!$O$7*'Prvt Construction Put In Place'!P$7</f>
        <v>3.6848559390650379</v>
      </c>
      <c r="E404" s="32">
        <f t="shared" si="9"/>
        <v>40.533415329715417</v>
      </c>
    </row>
    <row r="405" spans="1:5">
      <c r="A405" s="16" t="s">
        <v>3532</v>
      </c>
      <c r="B405" s="16" t="s">
        <v>2955</v>
      </c>
      <c r="C405" s="16" t="s">
        <v>2856</v>
      </c>
      <c r="D405" s="35">
        <f>IF(ISERROR(VLOOKUP(A405,'Adjust County Employees'!$A$2:$K$2589,11,FALSE)),0,VLOOKUP(A405,'Adjust County Employees'!$A$2:$K$2589,11))*'Prvt Construction Put In Place'!$O$7*'Prvt Construction Put In Place'!P$7</f>
        <v>94.229561249456424</v>
      </c>
      <c r="E405" s="32">
        <f t="shared" si="9"/>
        <v>1036.5251737440208</v>
      </c>
    </row>
    <row r="406" spans="1:5">
      <c r="A406" s="16" t="s">
        <v>2260</v>
      </c>
      <c r="B406" s="16" t="s">
        <v>2955</v>
      </c>
      <c r="C406" s="16" t="s">
        <v>2857</v>
      </c>
      <c r="D406" s="35">
        <f>IF(ISERROR(VLOOKUP(A406,'Adjust County Employees'!$A$2:$K$2589,11,FALSE)),0,VLOOKUP(A406,'Adjust County Employees'!$A$2:$K$2589,11))*'Prvt Construction Put In Place'!$O$7*'Prvt Construction Put In Place'!P$7</f>
        <v>0</v>
      </c>
      <c r="E406" s="32">
        <f t="shared" si="9"/>
        <v>0</v>
      </c>
    </row>
    <row r="407" spans="1:5">
      <c r="A407" s="16" t="s">
        <v>3533</v>
      </c>
      <c r="B407" s="16" t="s">
        <v>2955</v>
      </c>
      <c r="C407" s="16" t="s">
        <v>2934</v>
      </c>
      <c r="D407" s="35">
        <f>IF(ISERROR(VLOOKUP(A407,'Adjust County Employees'!$A$2:$K$2589,11,FALSE)),0,VLOOKUP(A407,'Adjust County Employees'!$A$2:$K$2589,11))*'Prvt Construction Put In Place'!$O$7*'Prvt Construction Put In Place'!P$7</f>
        <v>3.6848559390650379</v>
      </c>
      <c r="E407" s="32">
        <f t="shared" si="9"/>
        <v>40.533415329715417</v>
      </c>
    </row>
    <row r="408" spans="1:5">
      <c r="A408" s="16" t="s">
        <v>2261</v>
      </c>
      <c r="B408" s="16" t="s">
        <v>2955</v>
      </c>
      <c r="C408" s="16" t="s">
        <v>2935</v>
      </c>
      <c r="D408" s="35">
        <f>IF(ISERROR(VLOOKUP(A408,'Adjust County Employees'!$A$2:$K$2589,11,FALSE)),0,VLOOKUP(A408,'Adjust County Employees'!$A$2:$K$2589,11))*'Prvt Construction Put In Place'!$O$7*'Prvt Construction Put In Place'!P$7</f>
        <v>0</v>
      </c>
      <c r="E408" s="32">
        <f t="shared" si="9"/>
        <v>0</v>
      </c>
    </row>
    <row r="409" spans="1:5">
      <c r="A409" s="16" t="s">
        <v>3534</v>
      </c>
      <c r="B409" s="16" t="s">
        <v>2955</v>
      </c>
      <c r="C409" s="16" t="s">
        <v>2858</v>
      </c>
      <c r="D409" s="35">
        <f>IF(ISERROR(VLOOKUP(A409,'Adjust County Employees'!$A$2:$K$2589,11,FALSE)),0,VLOOKUP(A409,'Adjust County Employees'!$A$2:$K$2589,11))*'Prvt Construction Put In Place'!$O$7*'Prvt Construction Put In Place'!P$7</f>
        <v>22.109135634390224</v>
      </c>
      <c r="E409" s="32">
        <f t="shared" si="9"/>
        <v>243.20049197829246</v>
      </c>
    </row>
    <row r="410" spans="1:5">
      <c r="A410" s="16" t="s">
        <v>3535</v>
      </c>
      <c r="B410" s="16" t="s">
        <v>2955</v>
      </c>
      <c r="C410" s="16" t="s">
        <v>2860</v>
      </c>
      <c r="D410" s="35">
        <f>IF(ISERROR(VLOOKUP(A410,'Adjust County Employees'!$A$2:$K$2589,11,FALSE)),0,VLOOKUP(A410,'Adjust County Employees'!$A$2:$K$2589,11))*'Prvt Construction Put In Place'!$O$7*'Prvt Construction Put In Place'!P$7</f>
        <v>0</v>
      </c>
      <c r="E410" s="32">
        <f t="shared" si="9"/>
        <v>0</v>
      </c>
    </row>
    <row r="411" spans="1:5">
      <c r="A411" s="16" t="s">
        <v>3536</v>
      </c>
      <c r="B411" s="16" t="s">
        <v>2955</v>
      </c>
      <c r="C411" s="16" t="s">
        <v>2861</v>
      </c>
      <c r="D411" s="35">
        <f>IF(ISERROR(VLOOKUP(A411,'Adjust County Employees'!$A$2:$K$2589,11,FALSE)),0,VLOOKUP(A411,'Adjust County Employees'!$A$2:$K$2589,11))*'Prvt Construction Put In Place'!$O$7*'Prvt Construction Put In Place'!P$7</f>
        <v>142.54014848902546</v>
      </c>
      <c r="E411" s="32">
        <f t="shared" si="9"/>
        <v>1567.9416333792801</v>
      </c>
    </row>
    <row r="412" spans="1:5">
      <c r="A412" s="16" t="s">
        <v>3537</v>
      </c>
      <c r="B412" s="16" t="s">
        <v>2955</v>
      </c>
      <c r="C412" s="16" t="s">
        <v>2862</v>
      </c>
      <c r="D412" s="35">
        <f>IF(ISERROR(VLOOKUP(A412,'Adjust County Employees'!$A$2:$K$2589,11,FALSE)),0,VLOOKUP(A412,'Adjust County Employees'!$A$2:$K$2589,11))*'Prvt Construction Put In Place'!$O$7*'Prvt Construction Put In Place'!P$7</f>
        <v>3.6848559390650379</v>
      </c>
      <c r="E412" s="32">
        <f t="shared" si="9"/>
        <v>40.533415329715417</v>
      </c>
    </row>
    <row r="413" spans="1:5">
      <c r="A413" s="16" t="s">
        <v>2262</v>
      </c>
      <c r="B413" s="16" t="s">
        <v>2955</v>
      </c>
      <c r="C413" s="16" t="s">
        <v>2863</v>
      </c>
      <c r="D413" s="35">
        <f>IF(ISERROR(VLOOKUP(A413,'Adjust County Employees'!$A$2:$K$2589,11,FALSE)),0,VLOOKUP(A413,'Adjust County Employees'!$A$2:$K$2589,11))*'Prvt Construction Put In Place'!$O$7*'Prvt Construction Put In Place'!P$7</f>
        <v>0</v>
      </c>
      <c r="E413" s="32">
        <f t="shared" si="9"/>
        <v>0</v>
      </c>
    </row>
    <row r="414" spans="1:5">
      <c r="A414" s="16" t="s">
        <v>3538</v>
      </c>
      <c r="B414" s="16" t="s">
        <v>2955</v>
      </c>
      <c r="C414" s="16" t="s">
        <v>2864</v>
      </c>
      <c r="D414" s="35">
        <f>IF(ISERROR(VLOOKUP(A414,'Adjust County Employees'!$A$2:$K$2589,11,FALSE)),0,VLOOKUP(A414,'Adjust County Employees'!$A$2:$K$2589,11))*'Prvt Construction Put In Place'!$O$7*'Prvt Construction Put In Place'!P$7</f>
        <v>572.07388453984709</v>
      </c>
      <c r="E414" s="32">
        <f t="shared" si="9"/>
        <v>6292.8127299383177</v>
      </c>
    </row>
    <row r="415" spans="1:5">
      <c r="A415" s="16" t="s">
        <v>3539</v>
      </c>
      <c r="B415" s="16" t="s">
        <v>2955</v>
      </c>
      <c r="C415" s="16" t="s">
        <v>2865</v>
      </c>
      <c r="D415" s="35">
        <f>IF(ISERROR(VLOOKUP(A415,'Adjust County Employees'!$A$2:$K$2589,11,FALSE)),0,VLOOKUP(A415,'Adjust County Employees'!$A$2:$K$2589,11))*'Prvt Construction Put In Place'!$O$7*'Prvt Construction Put In Place'!P$7</f>
        <v>3.6848559390650379</v>
      </c>
      <c r="E415" s="32">
        <f t="shared" si="9"/>
        <v>40.533415329715417</v>
      </c>
    </row>
    <row r="416" spans="1:5">
      <c r="A416" s="16" t="s">
        <v>3540</v>
      </c>
      <c r="B416" s="16" t="s">
        <v>2955</v>
      </c>
      <c r="C416" s="16" t="s">
        <v>2866</v>
      </c>
      <c r="D416" s="35">
        <f>IF(ISERROR(VLOOKUP(A416,'Adjust County Employees'!$A$2:$K$2589,11,FALSE)),0,VLOOKUP(A416,'Adjust County Employees'!$A$2:$K$2589,11))*'Prvt Construction Put In Place'!$O$7*'Prvt Construction Put In Place'!P$7</f>
        <v>3.6848559390650379</v>
      </c>
      <c r="E416" s="32">
        <f t="shared" si="9"/>
        <v>40.533415329715417</v>
      </c>
    </row>
    <row r="417" spans="1:5">
      <c r="A417" s="16" t="s">
        <v>3541</v>
      </c>
      <c r="B417" s="16" t="s">
        <v>2955</v>
      </c>
      <c r="C417" s="16" t="s">
        <v>2867</v>
      </c>
      <c r="D417" s="35">
        <f>IF(ISERROR(VLOOKUP(A417,'Adjust County Employees'!$A$2:$K$2589,11,FALSE)),0,VLOOKUP(A417,'Adjust County Employees'!$A$2:$K$2589,11))*'Prvt Construction Put In Place'!$O$7*'Prvt Construction Put In Place'!P$7</f>
        <v>121.9722747137634</v>
      </c>
      <c r="E417" s="32">
        <f t="shared" si="9"/>
        <v>1341.6950218513973</v>
      </c>
    </row>
    <row r="418" spans="1:5">
      <c r="A418" s="16" t="s">
        <v>3542</v>
      </c>
      <c r="B418" s="16" t="s">
        <v>2955</v>
      </c>
      <c r="C418" s="16" t="s">
        <v>2868</v>
      </c>
      <c r="D418" s="35">
        <f>IF(ISERROR(VLOOKUP(A418,'Adjust County Employees'!$A$2:$K$2589,11,FALSE)),0,VLOOKUP(A418,'Adjust County Employees'!$A$2:$K$2589,11))*'Prvt Construction Put In Place'!$O$7*'Prvt Construction Put In Place'!P$7</f>
        <v>63.138589263595172</v>
      </c>
      <c r="E418" s="32">
        <f t="shared" si="9"/>
        <v>694.52448189954691</v>
      </c>
    </row>
    <row r="419" spans="1:5">
      <c r="A419" s="16" t="s">
        <v>3543</v>
      </c>
      <c r="B419" s="16" t="s">
        <v>2955</v>
      </c>
      <c r="C419" s="16" t="s">
        <v>2869</v>
      </c>
      <c r="D419" s="35">
        <f>IF(ISERROR(VLOOKUP(A419,'Adjust County Employees'!$A$2:$K$2589,11,FALSE)),0,VLOOKUP(A419,'Adjust County Employees'!$A$2:$K$2589,11))*'Prvt Construction Put In Place'!$O$7*'Prvt Construction Put In Place'!P$7</f>
        <v>64.48497893363816</v>
      </c>
      <c r="E419" s="32">
        <f t="shared" si="9"/>
        <v>709.33476827001982</v>
      </c>
    </row>
    <row r="420" spans="1:5">
      <c r="A420" s="16" t="s">
        <v>3544</v>
      </c>
      <c r="B420" s="16" t="s">
        <v>2955</v>
      </c>
      <c r="C420" s="16" t="s">
        <v>2936</v>
      </c>
      <c r="D420" s="35">
        <f>IF(ISERROR(VLOOKUP(A420,'Adjust County Employees'!$A$2:$K$2589,11,FALSE)),0,VLOOKUP(A420,'Adjust County Employees'!$A$2:$K$2589,11))*'Prvt Construction Put In Place'!$O$7*'Prvt Construction Put In Place'!P$7</f>
        <v>64.48497893363816</v>
      </c>
      <c r="E420" s="32">
        <f t="shared" si="9"/>
        <v>709.33476827001982</v>
      </c>
    </row>
    <row r="421" spans="1:5">
      <c r="A421" s="16" t="s">
        <v>2263</v>
      </c>
      <c r="B421" s="16" t="s">
        <v>2955</v>
      </c>
      <c r="C421" s="16" t="s">
        <v>2870</v>
      </c>
      <c r="D421" s="35">
        <f>IF(ISERROR(VLOOKUP(A421,'Adjust County Employees'!$A$2:$K$2589,11,FALSE)),0,VLOOKUP(A421,'Adjust County Employees'!$A$2:$K$2589,11))*'Prvt Construction Put In Place'!$O$7*'Prvt Construction Put In Place'!P$7</f>
        <v>0</v>
      </c>
      <c r="E421" s="32">
        <f t="shared" si="9"/>
        <v>0</v>
      </c>
    </row>
    <row r="422" spans="1:5">
      <c r="A422" s="16" t="s">
        <v>3545</v>
      </c>
      <c r="B422" s="16" t="s">
        <v>2955</v>
      </c>
      <c r="C422" s="16" t="s">
        <v>2871</v>
      </c>
      <c r="D422" s="35">
        <f>IF(ISERROR(VLOOKUP(A422,'Adjust County Employees'!$A$2:$K$2589,11,FALSE)),0,VLOOKUP(A422,'Adjust County Employees'!$A$2:$K$2589,11))*'Prvt Construction Put In Place'!$O$7*'Prvt Construction Put In Place'!P$7</f>
        <v>1721.483202724841</v>
      </c>
      <c r="E422" s="32">
        <f t="shared" si="9"/>
        <v>18936.31522997325</v>
      </c>
    </row>
    <row r="423" spans="1:5">
      <c r="A423" s="16" t="s">
        <v>3546</v>
      </c>
      <c r="B423" s="16" t="s">
        <v>2955</v>
      </c>
      <c r="C423" s="16" t="s">
        <v>2872</v>
      </c>
      <c r="D423" s="35">
        <f>IF(ISERROR(VLOOKUP(A423,'Adjust County Employees'!$A$2:$K$2589,11,FALSE)),0,VLOOKUP(A423,'Adjust County Employees'!$A$2:$K$2589,11))*'Prvt Construction Put In Place'!$O$7*'Prvt Construction Put In Place'!P$7</f>
        <v>48.788909885505362</v>
      </c>
      <c r="E423" s="32">
        <f t="shared" si="9"/>
        <v>536.67800874055899</v>
      </c>
    </row>
    <row r="424" spans="1:5">
      <c r="A424" s="16" t="s">
        <v>3547</v>
      </c>
      <c r="B424" s="16" t="s">
        <v>2955</v>
      </c>
      <c r="C424" s="16" t="s">
        <v>2873</v>
      </c>
      <c r="D424" s="35">
        <f>IF(ISERROR(VLOOKUP(A424,'Adjust County Employees'!$A$2:$K$2589,11,FALSE)),0,VLOOKUP(A424,'Adjust County Employees'!$A$2:$K$2589,11))*'Prvt Construction Put In Place'!$O$7*'Prvt Construction Put In Place'!P$7</f>
        <v>22.109135634390224</v>
      </c>
      <c r="E424" s="32">
        <f t="shared" si="9"/>
        <v>243.20049197829246</v>
      </c>
    </row>
    <row r="425" spans="1:5">
      <c r="A425" s="16" t="s">
        <v>3548</v>
      </c>
      <c r="B425" s="16" t="s">
        <v>2955</v>
      </c>
      <c r="C425" s="16" t="s">
        <v>2874</v>
      </c>
      <c r="D425" s="35">
        <f>IF(ISERROR(VLOOKUP(A425,'Adjust County Employees'!$A$2:$K$2589,11,FALSE)),0,VLOOKUP(A425,'Adjust County Employees'!$A$2:$K$2589,11))*'Prvt Construction Put In Place'!$O$7*'Prvt Construction Put In Place'!P$7</f>
        <v>122.45059735969973</v>
      </c>
      <c r="E425" s="32">
        <f t="shared" si="9"/>
        <v>1346.9565709566971</v>
      </c>
    </row>
    <row r="426" spans="1:5">
      <c r="A426" s="16" t="s">
        <v>3549</v>
      </c>
      <c r="B426" s="16" t="s">
        <v>2955</v>
      </c>
      <c r="C426" s="16" t="s">
        <v>2875</v>
      </c>
      <c r="D426" s="35">
        <f>IF(ISERROR(VLOOKUP(A426,'Adjust County Employees'!$A$2:$K$2589,11,FALSE)),0,VLOOKUP(A426,'Adjust County Employees'!$A$2:$K$2589,11))*'Prvt Construction Put In Place'!$O$7*'Prvt Construction Put In Place'!P$7</f>
        <v>3.6848559390650379</v>
      </c>
      <c r="E426" s="32">
        <f t="shared" si="9"/>
        <v>40.533415329715417</v>
      </c>
    </row>
    <row r="427" spans="1:5">
      <c r="A427" s="16" t="s">
        <v>3550</v>
      </c>
      <c r="B427" s="16" t="s">
        <v>2955</v>
      </c>
      <c r="C427" s="16" t="s">
        <v>2876</v>
      </c>
      <c r="D427" s="35">
        <f>IF(ISERROR(VLOOKUP(A427,'Adjust County Employees'!$A$2:$K$2589,11,FALSE)),0,VLOOKUP(A427,'Adjust County Employees'!$A$2:$K$2589,11))*'Prvt Construction Put In Place'!$O$7*'Prvt Construction Put In Place'!P$7</f>
        <v>31.569294631797586</v>
      </c>
      <c r="E427" s="32">
        <f t="shared" si="9"/>
        <v>347.26224094977346</v>
      </c>
    </row>
    <row r="428" spans="1:5">
      <c r="A428" s="16" t="s">
        <v>3551</v>
      </c>
      <c r="B428" s="16" t="s">
        <v>2955</v>
      </c>
      <c r="C428" s="16" t="s">
        <v>2877</v>
      </c>
      <c r="D428" s="35">
        <f>IF(ISERROR(VLOOKUP(A428,'Adjust County Employees'!$A$2:$K$2589,11,FALSE)),0,VLOOKUP(A428,'Adjust County Employees'!$A$2:$K$2589,11))*'Prvt Construction Put In Place'!$O$7*'Prvt Construction Put In Place'!P$7</f>
        <v>0</v>
      </c>
      <c r="E428" s="32">
        <f t="shared" si="9"/>
        <v>0</v>
      </c>
    </row>
    <row r="429" spans="1:5">
      <c r="A429" s="16" t="s">
        <v>3552</v>
      </c>
      <c r="B429" s="16" t="s">
        <v>2955</v>
      </c>
      <c r="C429" s="16" t="s">
        <v>2878</v>
      </c>
      <c r="D429" s="35">
        <f>IF(ISERROR(VLOOKUP(A429,'Adjust County Employees'!$A$2:$K$2589,11,FALSE)),0,VLOOKUP(A429,'Adjust County Employees'!$A$2:$K$2589,11))*'Prvt Construction Put In Place'!$O$7*'Prvt Construction Put In Place'!P$7</f>
        <v>0</v>
      </c>
      <c r="E429" s="32">
        <f t="shared" si="9"/>
        <v>0</v>
      </c>
    </row>
    <row r="430" spans="1:5">
      <c r="A430" s="16" t="s">
        <v>2264</v>
      </c>
      <c r="B430" s="16" t="s">
        <v>2955</v>
      </c>
      <c r="C430" s="16" t="s">
        <v>2879</v>
      </c>
      <c r="D430" s="35">
        <f>IF(ISERROR(VLOOKUP(A430,'Adjust County Employees'!$A$2:$K$2589,11,FALSE)),0,VLOOKUP(A430,'Adjust County Employees'!$A$2:$K$2589,11))*'Prvt Construction Put In Place'!$O$7*'Prvt Construction Put In Place'!P$7</f>
        <v>3.6848559390650379</v>
      </c>
      <c r="E430" s="32">
        <f t="shared" si="9"/>
        <v>40.533415329715417</v>
      </c>
    </row>
    <row r="431" spans="1:5">
      <c r="A431" s="16" t="s">
        <v>3553</v>
      </c>
      <c r="B431" s="16" t="s">
        <v>2955</v>
      </c>
      <c r="C431" s="16" t="s">
        <v>2880</v>
      </c>
      <c r="D431" s="35">
        <f>IF(ISERROR(VLOOKUP(A431,'Adjust County Employees'!$A$2:$K$2589,11,FALSE)),0,VLOOKUP(A431,'Adjust County Employees'!$A$2:$K$2589,11))*'Prvt Construction Put In Place'!$O$7*'Prvt Construction Put In Place'!P$7</f>
        <v>41.13574755052413</v>
      </c>
      <c r="E431" s="32">
        <f t="shared" si="9"/>
        <v>452.49322305576544</v>
      </c>
    </row>
    <row r="432" spans="1:5">
      <c r="A432" s="16" t="s">
        <v>3554</v>
      </c>
      <c r="B432" s="16" t="s">
        <v>2955</v>
      </c>
      <c r="C432" s="16" t="s">
        <v>2881</v>
      </c>
      <c r="D432" s="35">
        <f>IF(ISERROR(VLOOKUP(A432,'Adjust County Employees'!$A$2:$K$2589,11,FALSE)),0,VLOOKUP(A432,'Adjust County Employees'!$A$2:$K$2589,11))*'Prvt Construction Put In Place'!$O$7*'Prvt Construction Put In Place'!P$7</f>
        <v>81.793172455111929</v>
      </c>
      <c r="E432" s="32">
        <f t="shared" si="9"/>
        <v>899.72489700623123</v>
      </c>
    </row>
    <row r="433" spans="1:5">
      <c r="A433" s="16" t="s">
        <v>3555</v>
      </c>
      <c r="B433" s="16" t="s">
        <v>2955</v>
      </c>
      <c r="C433" s="16" t="s">
        <v>2882</v>
      </c>
      <c r="D433" s="35">
        <f>IF(ISERROR(VLOOKUP(A433,'Adjust County Employees'!$A$2:$K$2589,11,FALSE)),0,VLOOKUP(A433,'Adjust County Employees'!$A$2:$K$2589,11))*'Prvt Construction Put In Place'!$O$7*'Prvt Construction Put In Place'!P$7</f>
        <v>543.85284842960391</v>
      </c>
      <c r="E433" s="32">
        <f t="shared" si="9"/>
        <v>5982.381332725643</v>
      </c>
    </row>
    <row r="434" spans="1:5">
      <c r="A434" s="16" t="s">
        <v>3556</v>
      </c>
      <c r="B434" s="16" t="s">
        <v>2955</v>
      </c>
      <c r="C434" s="16" t="s">
        <v>2883</v>
      </c>
      <c r="D434" s="35">
        <f>IF(ISERROR(VLOOKUP(A434,'Adjust County Employees'!$A$2:$K$2589,11,FALSE)),0,VLOOKUP(A434,'Adjust County Employees'!$A$2:$K$2589,11))*'Prvt Construction Put In Place'!$O$7*'Prvt Construction Put In Place'!P$7</f>
        <v>22.109135634390224</v>
      </c>
      <c r="E434" s="32">
        <f t="shared" si="9"/>
        <v>243.20049197829246</v>
      </c>
    </row>
    <row r="435" spans="1:5">
      <c r="A435" s="16" t="s">
        <v>3557</v>
      </c>
      <c r="B435" s="16" t="s">
        <v>2955</v>
      </c>
      <c r="C435" s="16" t="s">
        <v>2884</v>
      </c>
      <c r="D435" s="35">
        <f>IF(ISERROR(VLOOKUP(A435,'Adjust County Employees'!$A$2:$K$2589,11,FALSE)),0,VLOOKUP(A435,'Adjust County Employees'!$A$2:$K$2589,11))*'Prvt Construction Put In Place'!$O$7*'Prvt Construction Put In Place'!P$7</f>
        <v>0</v>
      </c>
      <c r="E435" s="32">
        <f t="shared" si="9"/>
        <v>0</v>
      </c>
    </row>
    <row r="436" spans="1:5">
      <c r="A436" s="16" t="s">
        <v>3558</v>
      </c>
      <c r="B436" s="16" t="s">
        <v>2955</v>
      </c>
      <c r="C436" s="16" t="s">
        <v>2885</v>
      </c>
      <c r="D436" s="35">
        <f>IF(ISERROR(VLOOKUP(A436,'Adjust County Employees'!$A$2:$K$2589,11,FALSE)),0,VLOOKUP(A436,'Adjust County Employees'!$A$2:$K$2589,11))*'Prvt Construction Put In Place'!$O$7*'Prvt Construction Put In Place'!P$7</f>
        <v>88.96801214415683</v>
      </c>
      <c r="E436" s="32">
        <f t="shared" si="9"/>
        <v>978.64813358572519</v>
      </c>
    </row>
    <row r="437" spans="1:5">
      <c r="A437" s="16" t="s">
        <v>3559</v>
      </c>
      <c r="B437" s="16" t="s">
        <v>2955</v>
      </c>
      <c r="C437" s="16" t="s">
        <v>2886</v>
      </c>
      <c r="D437" s="35">
        <f>IF(ISERROR(VLOOKUP(A437,'Adjust County Employees'!$A$2:$K$2589,11,FALSE)),0,VLOOKUP(A437,'Adjust County Employees'!$A$2:$K$2589,11))*'Prvt Construction Put In Place'!$O$7*'Prvt Construction Put In Place'!P$7</f>
        <v>44.484006072078415</v>
      </c>
      <c r="E437" s="32">
        <f t="shared" si="9"/>
        <v>489.3240667928626</v>
      </c>
    </row>
    <row r="438" spans="1:5">
      <c r="A438" s="16" t="s">
        <v>3560</v>
      </c>
      <c r="B438" s="16" t="s">
        <v>2955</v>
      </c>
      <c r="C438" s="16" t="s">
        <v>2887</v>
      </c>
      <c r="D438" s="35">
        <f>IF(ISERROR(VLOOKUP(A438,'Adjust County Employees'!$A$2:$K$2589,11,FALSE)),0,VLOOKUP(A438,'Adjust County Employees'!$A$2:$K$2589,11))*'Prvt Construction Put In Place'!$O$7*'Prvt Construction Put In Place'!P$7</f>
        <v>22.109135634390224</v>
      </c>
      <c r="E438" s="32">
        <f t="shared" si="9"/>
        <v>243.20049197829246</v>
      </c>
    </row>
    <row r="439" spans="1:5">
      <c r="A439" s="16" t="s">
        <v>2265</v>
      </c>
      <c r="B439" s="16" t="s">
        <v>2955</v>
      </c>
      <c r="C439" s="16" t="s">
        <v>2888</v>
      </c>
      <c r="D439" s="35">
        <f>IF(ISERROR(VLOOKUP(A439,'Adjust County Employees'!$A$2:$K$2589,11,FALSE)),0,VLOOKUP(A439,'Adjust County Employees'!$A$2:$K$2589,11))*'Prvt Construction Put In Place'!$O$7*'Prvt Construction Put In Place'!P$7</f>
        <v>0</v>
      </c>
      <c r="E439" s="32">
        <f t="shared" si="9"/>
        <v>0</v>
      </c>
    </row>
    <row r="440" spans="1:5">
      <c r="A440" s="16" t="s">
        <v>3561</v>
      </c>
      <c r="B440" s="16" t="s">
        <v>2955</v>
      </c>
      <c r="C440" s="16" t="s">
        <v>2889</v>
      </c>
      <c r="D440" s="35">
        <f>IF(ISERROR(VLOOKUP(A440,'Adjust County Employees'!$A$2:$K$2589,11,FALSE)),0,VLOOKUP(A440,'Adjust County Employees'!$A$2:$K$2589,11))*'Prvt Construction Put In Place'!$O$7*'Prvt Construction Put In Place'!P$7</f>
        <v>15.306324669962466</v>
      </c>
      <c r="E440" s="32">
        <f t="shared" si="9"/>
        <v>168.36957136958713</v>
      </c>
    </row>
    <row r="441" spans="1:5">
      <c r="A441" s="16" t="s">
        <v>3562</v>
      </c>
      <c r="B441" s="16" t="s">
        <v>2955</v>
      </c>
      <c r="C441" s="16" t="s">
        <v>2890</v>
      </c>
      <c r="D441" s="35">
        <f>IF(ISERROR(VLOOKUP(A441,'Adjust County Employees'!$A$2:$K$2589,11,FALSE)),0,VLOOKUP(A441,'Adjust County Employees'!$A$2:$K$2589,11))*'Prvt Construction Put In Place'!$O$7*'Prvt Construction Put In Place'!P$7</f>
        <v>3.6848559390650379</v>
      </c>
      <c r="E441" s="32">
        <f t="shared" si="9"/>
        <v>40.533415329715417</v>
      </c>
    </row>
    <row r="442" spans="1:5">
      <c r="A442" s="16" t="s">
        <v>2266</v>
      </c>
      <c r="B442" s="16" t="s">
        <v>2955</v>
      </c>
      <c r="C442" s="16" t="s">
        <v>2891</v>
      </c>
      <c r="D442" s="35">
        <f>IF(ISERROR(VLOOKUP(A442,'Adjust County Employees'!$A$2:$K$2589,11,FALSE)),0,VLOOKUP(A442,'Adjust County Employees'!$A$2:$K$2589,11))*'Prvt Construction Put In Place'!$O$7*'Prvt Construction Put In Place'!P$7</f>
        <v>0</v>
      </c>
      <c r="E442" s="32">
        <f t="shared" si="9"/>
        <v>0</v>
      </c>
    </row>
    <row r="443" spans="1:5">
      <c r="A443" s="16" t="s">
        <v>3563</v>
      </c>
      <c r="B443" s="16" t="s">
        <v>2955</v>
      </c>
      <c r="C443" s="16" t="s">
        <v>2892</v>
      </c>
      <c r="D443" s="35">
        <f>IF(ISERROR(VLOOKUP(A443,'Adjust County Employees'!$A$2:$K$2589,11,FALSE)),0,VLOOKUP(A443,'Adjust County Employees'!$A$2:$K$2589,11))*'Prvt Construction Put In Place'!$O$7*'Prvt Construction Put In Place'!P$7</f>
        <v>15.306324669962466</v>
      </c>
      <c r="E443" s="32">
        <f t="shared" si="9"/>
        <v>168.36957136958713</v>
      </c>
    </row>
    <row r="444" spans="1:5">
      <c r="A444" s="16" t="s">
        <v>3564</v>
      </c>
      <c r="B444" s="16" t="s">
        <v>2955</v>
      </c>
      <c r="C444" s="16" t="s">
        <v>2893</v>
      </c>
      <c r="D444" s="35">
        <f>IF(ISERROR(VLOOKUP(A444,'Adjust County Employees'!$A$2:$K$2589,11,FALSE)),0,VLOOKUP(A444,'Adjust County Employees'!$A$2:$K$2589,11))*'Prvt Construction Put In Place'!$O$7*'Prvt Construction Put In Place'!P$7</f>
        <v>3.6848559390650379</v>
      </c>
      <c r="E444" s="32">
        <f t="shared" si="9"/>
        <v>40.533415329715417</v>
      </c>
    </row>
    <row r="445" spans="1:5">
      <c r="A445" s="16" t="s">
        <v>3565</v>
      </c>
      <c r="B445" s="16" t="s">
        <v>2955</v>
      </c>
      <c r="C445" s="16" t="s">
        <v>2894</v>
      </c>
      <c r="D445" s="35">
        <f>IF(ISERROR(VLOOKUP(A445,'Adjust County Employees'!$A$2:$K$2589,11,FALSE)),0,VLOOKUP(A445,'Adjust County Employees'!$A$2:$K$2589,11))*'Prvt Construction Put In Place'!$O$7*'Prvt Construction Put In Place'!P$7</f>
        <v>134.88698615404422</v>
      </c>
      <c r="E445" s="32">
        <f t="shared" si="9"/>
        <v>1483.7568476944864</v>
      </c>
    </row>
    <row r="446" spans="1:5">
      <c r="A446" s="16" t="s">
        <v>3566</v>
      </c>
      <c r="B446" s="16" t="s">
        <v>2955</v>
      </c>
      <c r="C446" s="16" t="s">
        <v>2895</v>
      </c>
      <c r="D446" s="35">
        <f>IF(ISERROR(VLOOKUP(A446,'Adjust County Employees'!$A$2:$K$2589,11,FALSE)),0,VLOOKUP(A446,'Adjust County Employees'!$A$2:$K$2589,11))*'Prvt Construction Put In Place'!$O$7*'Prvt Construction Put In Place'!P$7</f>
        <v>41.614070196460453</v>
      </c>
      <c r="E446" s="32">
        <f t="shared" si="9"/>
        <v>457.75477216106498</v>
      </c>
    </row>
    <row r="447" spans="1:5">
      <c r="A447" s="16" t="s">
        <v>3567</v>
      </c>
      <c r="B447" s="16" t="s">
        <v>2955</v>
      </c>
      <c r="C447" s="16" t="s">
        <v>2896</v>
      </c>
      <c r="D447" s="35">
        <f>IF(ISERROR(VLOOKUP(A447,'Adjust County Employees'!$A$2:$K$2589,11,FALSE)),0,VLOOKUP(A447,'Adjust County Employees'!$A$2:$K$2589,11))*'Prvt Construction Put In Place'!$O$7*'Prvt Construction Put In Place'!P$7</f>
        <v>261.16416468123458</v>
      </c>
      <c r="E447" s="32">
        <f t="shared" si="9"/>
        <v>2872.8058114935802</v>
      </c>
    </row>
    <row r="448" spans="1:5">
      <c r="A448" s="16" t="s">
        <v>3568</v>
      </c>
      <c r="B448" s="16" t="s">
        <v>2955</v>
      </c>
      <c r="C448" s="16" t="s">
        <v>2897</v>
      </c>
      <c r="D448" s="35">
        <f>IF(ISERROR(VLOOKUP(A448,'Adjust County Employees'!$A$2:$K$2589,11,FALSE)),0,VLOOKUP(A448,'Adjust County Employees'!$A$2:$K$2589,11))*'Prvt Construction Put In Place'!$O$7*'Prvt Construction Put In Place'!P$7</f>
        <v>7.174839689044906</v>
      </c>
      <c r="E448" s="32">
        <f t="shared" si="9"/>
        <v>78.92323657949396</v>
      </c>
    </row>
    <row r="449" spans="1:5">
      <c r="A449" s="16" t="s">
        <v>3569</v>
      </c>
      <c r="B449" s="16" t="s">
        <v>2955</v>
      </c>
      <c r="C449" s="16" t="s">
        <v>2898</v>
      </c>
      <c r="D449" s="35">
        <f>IF(ISERROR(VLOOKUP(A449,'Adjust County Employees'!$A$2:$K$2589,11,FALSE)),0,VLOOKUP(A449,'Adjust County Employees'!$A$2:$K$2589,11))*'Prvt Construction Put In Place'!$O$7*'Prvt Construction Put In Place'!P$7</f>
        <v>2156.7568105268988</v>
      </c>
      <c r="E449" s="32">
        <f t="shared" si="9"/>
        <v>23724.324915795885</v>
      </c>
    </row>
    <row r="450" spans="1:5">
      <c r="A450" s="16" t="s">
        <v>3570</v>
      </c>
      <c r="B450" s="16" t="s">
        <v>2955</v>
      </c>
      <c r="C450" s="16" t="s">
        <v>2899</v>
      </c>
      <c r="D450" s="35">
        <f>IF(ISERROR(VLOOKUP(A450,'Adjust County Employees'!$A$2:$K$2589,11,FALSE)),0,VLOOKUP(A450,'Adjust County Employees'!$A$2:$K$2589,11))*'Prvt Construction Put In Place'!$O$7*'Prvt Construction Put In Place'!P$7</f>
        <v>13.871356732153483</v>
      </c>
      <c r="E450" s="32">
        <f t="shared" si="9"/>
        <v>152.58492405368833</v>
      </c>
    </row>
    <row r="451" spans="1:5">
      <c r="A451" s="16" t="s">
        <v>2267</v>
      </c>
      <c r="B451" s="16" t="s">
        <v>2955</v>
      </c>
      <c r="C451" s="16" t="s">
        <v>2900</v>
      </c>
      <c r="D451" s="35">
        <f>IF(ISERROR(VLOOKUP(A451,'Adjust County Employees'!$A$2:$K$2589,11,FALSE)),0,VLOOKUP(A451,'Adjust County Employees'!$A$2:$K$2589,11))*'Prvt Construction Put In Place'!$O$7*'Prvt Construction Put In Place'!P$7</f>
        <v>0</v>
      </c>
      <c r="E451" s="32">
        <f t="shared" si="9"/>
        <v>0</v>
      </c>
    </row>
    <row r="452" spans="1:5">
      <c r="A452" s="16" t="s">
        <v>3571</v>
      </c>
      <c r="B452" s="16" t="s">
        <v>2955</v>
      </c>
      <c r="C452" s="16" t="s">
        <v>2901</v>
      </c>
      <c r="D452" s="35">
        <f>IF(ISERROR(VLOOKUP(A452,'Adjust County Employees'!$A$2:$K$2589,11,FALSE)),0,VLOOKUP(A452,'Adjust County Employees'!$A$2:$K$2589,11))*'Prvt Construction Put In Place'!$O$7*'Prvt Construction Put In Place'!P$7</f>
        <v>138.18209771493895</v>
      </c>
      <c r="E452" s="32">
        <f t="shared" si="9"/>
        <v>1520.0030748643285</v>
      </c>
    </row>
    <row r="453" spans="1:5">
      <c r="A453" s="16" t="s">
        <v>3572</v>
      </c>
      <c r="B453" s="16" t="s">
        <v>2955</v>
      </c>
      <c r="C453" s="16" t="s">
        <v>2902</v>
      </c>
      <c r="D453" s="35">
        <f>IF(ISERROR(VLOOKUP(A453,'Adjust County Employees'!$A$2:$K$2589,11,FALSE)),0,VLOOKUP(A453,'Adjust County Employees'!$A$2:$K$2589,11))*'Prvt Construction Put In Place'!$O$7*'Prvt Construction Put In Place'!P$7</f>
        <v>39.222456966778815</v>
      </c>
      <c r="E453" s="32">
        <f t="shared" si="9"/>
        <v>431.44702663456695</v>
      </c>
    </row>
    <row r="454" spans="1:5">
      <c r="A454" s="16" t="s">
        <v>3573</v>
      </c>
      <c r="B454" s="16" t="s">
        <v>2955</v>
      </c>
      <c r="C454" s="16" t="s">
        <v>2903</v>
      </c>
      <c r="D454" s="35">
        <f>IF(ISERROR(VLOOKUP(A454,'Adjust County Employees'!$A$2:$K$2589,11,FALSE)),0,VLOOKUP(A454,'Adjust County Employees'!$A$2:$K$2589,11))*'Prvt Construction Put In Place'!$O$7*'Prvt Construction Put In Place'!P$7</f>
        <v>3.6848559390650379</v>
      </c>
      <c r="E454" s="32">
        <f t="shared" ref="E454:E517" si="10">D454*11</f>
        <v>40.533415329715417</v>
      </c>
    </row>
    <row r="455" spans="1:5">
      <c r="A455" s="16" t="s">
        <v>2268</v>
      </c>
      <c r="B455" s="16" t="s">
        <v>2955</v>
      </c>
      <c r="C455" s="16" t="s">
        <v>2904</v>
      </c>
      <c r="D455" s="35">
        <f>IF(ISERROR(VLOOKUP(A455,'Adjust County Employees'!$A$2:$K$2589,11,FALSE)),0,VLOOKUP(A455,'Adjust County Employees'!$A$2:$K$2589,11))*'Prvt Construction Put In Place'!$O$7*'Prvt Construction Put In Place'!P$7</f>
        <v>3.6848559390650379</v>
      </c>
      <c r="E455" s="32">
        <f t="shared" si="10"/>
        <v>40.533415329715417</v>
      </c>
    </row>
    <row r="456" spans="1:5">
      <c r="A456" s="16" t="s">
        <v>3574</v>
      </c>
      <c r="B456" s="16" t="s">
        <v>2955</v>
      </c>
      <c r="C456" s="16" t="s">
        <v>2937</v>
      </c>
      <c r="D456" s="35">
        <f>IF(ISERROR(VLOOKUP(A456,'Adjust County Employees'!$A$2:$K$2589,11,FALSE)),0,VLOOKUP(A456,'Adjust County Employees'!$A$2:$K$2589,11))*'Prvt Construction Put In Place'!$O$7*'Prvt Construction Put In Place'!P$7</f>
        <v>751.44487676596975</v>
      </c>
      <c r="E456" s="32">
        <f t="shared" si="10"/>
        <v>8265.8936444256669</v>
      </c>
    </row>
    <row r="457" spans="1:5">
      <c r="A457" s="16" t="s">
        <v>3575</v>
      </c>
      <c r="B457" s="16" t="s">
        <v>2955</v>
      </c>
      <c r="C457" s="16" t="s">
        <v>2956</v>
      </c>
      <c r="D457" s="35">
        <f>IF(ISERROR(VLOOKUP(A457,'Adjust County Employees'!$A$2:$K$2589,11,FALSE)),0,VLOOKUP(A457,'Adjust County Employees'!$A$2:$K$2589,11))*'Prvt Construction Put In Place'!$O$7*'Prvt Construction Put In Place'!P$7</f>
        <v>3.6848559390650379</v>
      </c>
      <c r="E457" s="32">
        <f t="shared" si="10"/>
        <v>40.533415329715417</v>
      </c>
    </row>
    <row r="458" spans="1:5">
      <c r="A458" s="16" t="s">
        <v>3576</v>
      </c>
      <c r="B458" s="16" t="s">
        <v>2955</v>
      </c>
      <c r="C458" s="16" t="s">
        <v>2938</v>
      </c>
      <c r="D458" s="35">
        <f>IF(ISERROR(VLOOKUP(A458,'Adjust County Employees'!$A$2:$K$2589,11,FALSE)),0,VLOOKUP(A458,'Adjust County Employees'!$A$2:$K$2589,11))*'Prvt Construction Put In Place'!$O$7*'Prvt Construction Put In Place'!P$7</f>
        <v>109.05756327348257</v>
      </c>
      <c r="E458" s="32">
        <f t="shared" si="10"/>
        <v>1199.6331960083082</v>
      </c>
    </row>
    <row r="459" spans="1:5">
      <c r="A459" s="16" t="s">
        <v>2269</v>
      </c>
      <c r="B459" s="16" t="s">
        <v>2955</v>
      </c>
      <c r="C459" s="16" t="s">
        <v>2941</v>
      </c>
      <c r="D459" s="35">
        <f>IF(ISERROR(VLOOKUP(A459,'Adjust County Employees'!$A$2:$K$2589,11,FALSE)),0,VLOOKUP(A459,'Adjust County Employees'!$A$2:$K$2589,11))*'Prvt Construction Put In Place'!$O$7*'Prvt Construction Put In Place'!P$7</f>
        <v>0</v>
      </c>
      <c r="E459" s="32">
        <f t="shared" si="10"/>
        <v>0</v>
      </c>
    </row>
    <row r="460" spans="1:5">
      <c r="A460" s="16" t="s">
        <v>3577</v>
      </c>
      <c r="B460" s="16" t="s">
        <v>2955</v>
      </c>
      <c r="C460" s="16" t="s">
        <v>2942</v>
      </c>
      <c r="D460" s="35">
        <f>IF(ISERROR(VLOOKUP(A460,'Adjust County Employees'!$A$2:$K$2589,11,FALSE)),0,VLOOKUP(A460,'Adjust County Employees'!$A$2:$K$2589,11))*'Prvt Construction Put In Place'!$O$7*'Prvt Construction Put In Place'!P$7</f>
        <v>22.109135634390224</v>
      </c>
      <c r="E460" s="32">
        <f t="shared" si="10"/>
        <v>243.20049197829246</v>
      </c>
    </row>
    <row r="461" spans="1:5">
      <c r="A461" s="16" t="s">
        <v>3578</v>
      </c>
      <c r="B461" s="16" t="s">
        <v>2955</v>
      </c>
      <c r="C461" s="16" t="s">
        <v>2943</v>
      </c>
      <c r="D461" s="35">
        <f>IF(ISERROR(VLOOKUP(A461,'Adjust County Employees'!$A$2:$K$2589,11,FALSE)),0,VLOOKUP(A461,'Adjust County Employees'!$A$2:$K$2589,11))*'Prvt Construction Put In Place'!$O$7*'Prvt Construction Put In Place'!P$7</f>
        <v>55.485426928613933</v>
      </c>
      <c r="E461" s="32">
        <f t="shared" si="10"/>
        <v>610.3396962147533</v>
      </c>
    </row>
    <row r="462" spans="1:5">
      <c r="A462" s="16" t="s">
        <v>3579</v>
      </c>
      <c r="B462" s="16" t="s">
        <v>2955</v>
      </c>
      <c r="C462" s="16" t="s">
        <v>2957</v>
      </c>
      <c r="D462" s="35">
        <f>IF(ISERROR(VLOOKUP(A462,'Adjust County Employees'!$A$2:$K$2589,11,FALSE)),0,VLOOKUP(A462,'Adjust County Employees'!$A$2:$K$2589,11))*'Prvt Construction Put In Place'!$O$7*'Prvt Construction Put In Place'!P$7</f>
        <v>22.109135634390224</v>
      </c>
      <c r="E462" s="32">
        <f t="shared" si="10"/>
        <v>243.20049197829246</v>
      </c>
    </row>
    <row r="463" spans="1:5">
      <c r="A463" s="16" t="s">
        <v>2270</v>
      </c>
      <c r="B463" s="16" t="s">
        <v>2955</v>
      </c>
      <c r="C463" s="16" t="s">
        <v>2944</v>
      </c>
      <c r="D463" s="35">
        <f>IF(ISERROR(VLOOKUP(A463,'Adjust County Employees'!$A$2:$K$2589,11,FALSE)),0,VLOOKUP(A463,'Adjust County Employees'!$A$2:$K$2589,11))*'Prvt Construction Put In Place'!$O$7*'Prvt Construction Put In Place'!P$7</f>
        <v>0</v>
      </c>
      <c r="E463" s="32">
        <f t="shared" si="10"/>
        <v>0</v>
      </c>
    </row>
    <row r="464" spans="1:5">
      <c r="A464" s="16" t="s">
        <v>3580</v>
      </c>
      <c r="B464" s="16" t="s">
        <v>2955</v>
      </c>
      <c r="C464" s="16" t="s">
        <v>2958</v>
      </c>
      <c r="D464" s="35">
        <f>IF(ISERROR(VLOOKUP(A464,'Adjust County Employees'!$A$2:$K$2589,11,FALSE)),0,VLOOKUP(A464,'Adjust County Employees'!$A$2:$K$2589,11))*'Prvt Construction Put In Place'!$O$7*'Prvt Construction Put In Place'!P$7</f>
        <v>45.918974009887393</v>
      </c>
      <c r="E464" s="32">
        <f t="shared" si="10"/>
        <v>505.10871410876132</v>
      </c>
    </row>
    <row r="465" spans="1:5">
      <c r="A465" s="16" t="s">
        <v>3581</v>
      </c>
      <c r="B465" s="16" t="s">
        <v>2955</v>
      </c>
      <c r="C465" s="16" t="s">
        <v>2959</v>
      </c>
      <c r="D465" s="35">
        <f>IF(ISERROR(VLOOKUP(A465,'Adjust County Employees'!$A$2:$K$2589,11,FALSE)),0,VLOOKUP(A465,'Adjust County Employees'!$A$2:$K$2589,11))*'Prvt Construction Put In Place'!$O$7*'Prvt Construction Put In Place'!P$7</f>
        <v>22.109135634390224</v>
      </c>
      <c r="E465" s="32">
        <f t="shared" si="10"/>
        <v>243.20049197829246</v>
      </c>
    </row>
    <row r="466" spans="1:5">
      <c r="A466" s="16" t="s">
        <v>3582</v>
      </c>
      <c r="B466" s="16" t="s">
        <v>2955</v>
      </c>
      <c r="C466" s="16" t="s">
        <v>2960</v>
      </c>
      <c r="D466" s="35">
        <f>IF(ISERROR(VLOOKUP(A466,'Adjust County Employees'!$A$2:$K$2589,11,FALSE)),0,VLOOKUP(A466,'Adjust County Employees'!$A$2:$K$2589,11))*'Prvt Construction Put In Place'!$O$7*'Prvt Construction Put In Place'!P$7</f>
        <v>3.6848559390650379</v>
      </c>
      <c r="E466" s="32">
        <f t="shared" si="10"/>
        <v>40.533415329715417</v>
      </c>
    </row>
    <row r="467" spans="1:5">
      <c r="A467" s="16" t="s">
        <v>3583</v>
      </c>
      <c r="B467" s="16" t="s">
        <v>2955</v>
      </c>
      <c r="C467" s="16" t="s">
        <v>2961</v>
      </c>
      <c r="D467" s="35">
        <f>IF(ISERROR(VLOOKUP(A467,'Adjust County Employees'!$A$2:$K$2589,11,FALSE)),0,VLOOKUP(A467,'Adjust County Employees'!$A$2:$K$2589,11))*'Prvt Construction Put In Place'!$O$7*'Prvt Construction Put In Place'!P$7</f>
        <v>22.481164359007373</v>
      </c>
      <c r="E467" s="32">
        <f t="shared" si="10"/>
        <v>247.29280794908109</v>
      </c>
    </row>
    <row r="468" spans="1:5">
      <c r="A468" s="16" t="s">
        <v>3584</v>
      </c>
      <c r="B468" s="16" t="s">
        <v>2955</v>
      </c>
      <c r="C468" s="16" t="s">
        <v>2962</v>
      </c>
      <c r="D468" s="35">
        <f>IF(ISERROR(VLOOKUP(A468,'Adjust County Employees'!$A$2:$K$2589,11,FALSE)),0,VLOOKUP(A468,'Adjust County Employees'!$A$2:$K$2589,11))*'Prvt Construction Put In Place'!$O$7*'Prvt Construction Put In Place'!P$7</f>
        <v>0</v>
      </c>
      <c r="E468" s="32">
        <f t="shared" si="10"/>
        <v>0</v>
      </c>
    </row>
    <row r="469" spans="1:5">
      <c r="A469" s="16" t="s">
        <v>3585</v>
      </c>
      <c r="B469" s="16" t="s">
        <v>2955</v>
      </c>
      <c r="C469" s="16" t="s">
        <v>2963</v>
      </c>
      <c r="D469" s="35">
        <f>IF(ISERROR(VLOOKUP(A469,'Adjust County Employees'!$A$2:$K$2589,11,FALSE)),0,VLOOKUP(A469,'Adjust County Employees'!$A$2:$K$2589,11))*'Prvt Construction Put In Place'!$O$7*'Prvt Construction Put In Place'!P$7</f>
        <v>3.6848559390650379</v>
      </c>
      <c r="E469" s="32">
        <f t="shared" si="10"/>
        <v>40.533415329715417</v>
      </c>
    </row>
    <row r="470" spans="1:5">
      <c r="A470" s="16" t="s">
        <v>3586</v>
      </c>
      <c r="B470" s="16" t="s">
        <v>2955</v>
      </c>
      <c r="C470" s="16" t="s">
        <v>2964</v>
      </c>
      <c r="D470" s="35">
        <f>IF(ISERROR(VLOOKUP(A470,'Adjust County Employees'!$A$2:$K$2589,11,FALSE)),0,VLOOKUP(A470,'Adjust County Employees'!$A$2:$K$2589,11))*'Prvt Construction Put In Place'!$O$7*'Prvt Construction Put In Place'!P$7</f>
        <v>22.109135634390224</v>
      </c>
      <c r="E470" s="32">
        <f t="shared" si="10"/>
        <v>243.20049197829246</v>
      </c>
    </row>
    <row r="471" spans="1:5">
      <c r="A471" s="16" t="s">
        <v>3587</v>
      </c>
      <c r="B471" s="16" t="s">
        <v>2955</v>
      </c>
      <c r="C471" s="16" t="s">
        <v>2965</v>
      </c>
      <c r="D471" s="35">
        <f>IF(ISERROR(VLOOKUP(A471,'Adjust County Employees'!$A$2:$K$2589,11,FALSE)),0,VLOOKUP(A471,'Adjust County Employees'!$A$2:$K$2589,11))*'Prvt Construction Put In Place'!$O$7*'Prvt Construction Put In Place'!P$7</f>
        <v>3.6848559390650379</v>
      </c>
      <c r="E471" s="32">
        <f t="shared" si="10"/>
        <v>40.533415329715417</v>
      </c>
    </row>
    <row r="472" spans="1:5">
      <c r="A472" s="16" t="s">
        <v>3588</v>
      </c>
      <c r="B472" s="16" t="s">
        <v>2955</v>
      </c>
      <c r="C472" s="16" t="s">
        <v>2966</v>
      </c>
      <c r="D472" s="35">
        <f>IF(ISERROR(VLOOKUP(A472,'Adjust County Employees'!$A$2:$K$2589,11,FALSE)),0,VLOOKUP(A472,'Adjust County Employees'!$A$2:$K$2589,11))*'Prvt Construction Put In Place'!$O$7*'Prvt Construction Put In Place'!P$7</f>
        <v>3.6848559390650379</v>
      </c>
      <c r="E472" s="32">
        <f t="shared" si="10"/>
        <v>40.533415329715417</v>
      </c>
    </row>
    <row r="473" spans="1:5">
      <c r="A473" s="16" t="s">
        <v>2271</v>
      </c>
      <c r="B473" s="16" t="s">
        <v>2955</v>
      </c>
      <c r="C473" s="16" t="s">
        <v>3028</v>
      </c>
      <c r="D473" s="35">
        <f>IF(ISERROR(VLOOKUP(A473,'Adjust County Employees'!$A$2:$K$2589,11,FALSE)),0,VLOOKUP(A473,'Adjust County Employees'!$A$2:$K$2589,11))*'Prvt Construction Put In Place'!$O$7*'Prvt Construction Put In Place'!P$7</f>
        <v>0</v>
      </c>
      <c r="E473" s="32">
        <f t="shared" si="10"/>
        <v>0</v>
      </c>
    </row>
    <row r="474" spans="1:5">
      <c r="A474" s="16" t="s">
        <v>3589</v>
      </c>
      <c r="B474" s="16" t="s">
        <v>2955</v>
      </c>
      <c r="C474" s="16" t="s">
        <v>2967</v>
      </c>
      <c r="D474" s="35">
        <f>IF(ISERROR(VLOOKUP(A474,'Adjust County Employees'!$A$2:$K$2589,11,FALSE)),0,VLOOKUP(A474,'Adjust County Employees'!$A$2:$K$2589,11))*'Prvt Construction Put In Place'!$O$7*'Prvt Construction Put In Place'!P$7</f>
        <v>3.6848559390650379</v>
      </c>
      <c r="E474" s="32">
        <f t="shared" si="10"/>
        <v>40.533415329715417</v>
      </c>
    </row>
    <row r="475" spans="1:5">
      <c r="A475" s="16" t="s">
        <v>3590</v>
      </c>
      <c r="B475" s="16" t="s">
        <v>2955</v>
      </c>
      <c r="C475" s="16" t="s">
        <v>2968</v>
      </c>
      <c r="D475" s="35">
        <f>IF(ISERROR(VLOOKUP(A475,'Adjust County Employees'!$A$2:$K$2589,11,FALSE)),0,VLOOKUP(A475,'Adjust County Employees'!$A$2:$K$2589,11))*'Prvt Construction Put In Place'!$O$7*'Prvt Construction Put In Place'!P$7</f>
        <v>3.6848559390650379</v>
      </c>
      <c r="E475" s="32">
        <f t="shared" si="10"/>
        <v>40.533415329715417</v>
      </c>
    </row>
    <row r="476" spans="1:5">
      <c r="A476" s="16" t="s">
        <v>3591</v>
      </c>
      <c r="B476" s="16" t="s">
        <v>2955</v>
      </c>
      <c r="C476" s="16" t="s">
        <v>2969</v>
      </c>
      <c r="D476" s="35">
        <f>IF(ISERROR(VLOOKUP(A476,'Adjust County Employees'!$A$2:$K$2589,11,FALSE)),0,VLOOKUP(A476,'Adjust County Employees'!$A$2:$K$2589,11))*'Prvt Construction Put In Place'!$O$7*'Prvt Construction Put In Place'!P$7</f>
        <v>125.79885588125401</v>
      </c>
      <c r="E476" s="32">
        <f t="shared" si="10"/>
        <v>1383.7874146937941</v>
      </c>
    </row>
    <row r="477" spans="1:5">
      <c r="A477" s="16" t="s">
        <v>3592</v>
      </c>
      <c r="B477" s="16" t="s">
        <v>2955</v>
      </c>
      <c r="C477" s="16" t="s">
        <v>2970</v>
      </c>
      <c r="D477" s="35">
        <f>IF(ISERROR(VLOOKUP(A477,'Adjust County Employees'!$A$2:$K$2589,11,FALSE)),0,VLOOKUP(A477,'Adjust County Employees'!$A$2:$K$2589,11))*'Prvt Construction Put In Place'!$O$7*'Prvt Construction Put In Place'!P$7</f>
        <v>22.109135634390224</v>
      </c>
      <c r="E477" s="32">
        <f t="shared" si="10"/>
        <v>243.20049197829246</v>
      </c>
    </row>
    <row r="478" spans="1:5">
      <c r="A478" s="16" t="s">
        <v>3593</v>
      </c>
      <c r="B478" s="16" t="s">
        <v>2955</v>
      </c>
      <c r="C478" s="16" t="s">
        <v>2971</v>
      </c>
      <c r="D478" s="35">
        <f>IF(ISERROR(VLOOKUP(A478,'Adjust County Employees'!$A$2:$K$2589,11,FALSE)),0,VLOOKUP(A478,'Adjust County Employees'!$A$2:$K$2589,11))*'Prvt Construction Put In Place'!$O$7*'Prvt Construction Put In Place'!P$7</f>
        <v>88.96801214415683</v>
      </c>
      <c r="E478" s="32">
        <f t="shared" si="10"/>
        <v>978.64813358572519</v>
      </c>
    </row>
    <row r="479" spans="1:5">
      <c r="A479" s="16" t="s">
        <v>3594</v>
      </c>
      <c r="B479" s="16" t="s">
        <v>2955</v>
      </c>
      <c r="C479" s="16" t="s">
        <v>2972</v>
      </c>
      <c r="D479" s="35">
        <f>IF(ISERROR(VLOOKUP(A479,'Adjust County Employees'!$A$2:$K$2589,11,FALSE)),0,VLOOKUP(A479,'Adjust County Employees'!$A$2:$K$2589,11))*'Prvt Construction Put In Place'!$O$7*'Prvt Construction Put In Place'!P$7</f>
        <v>3.6848559390650379</v>
      </c>
      <c r="E479" s="32">
        <f t="shared" si="10"/>
        <v>40.533415329715417</v>
      </c>
    </row>
    <row r="480" spans="1:5">
      <c r="A480" s="16" t="s">
        <v>2272</v>
      </c>
      <c r="B480" s="16" t="s">
        <v>2955</v>
      </c>
      <c r="C480" s="16" t="s">
        <v>3025</v>
      </c>
      <c r="D480" s="35">
        <f>IF(ISERROR(VLOOKUP(A480,'Adjust County Employees'!$A$2:$K$2589,11,FALSE)),0,VLOOKUP(A480,'Adjust County Employees'!$A$2:$K$2589,11))*'Prvt Construction Put In Place'!$O$7*'Prvt Construction Put In Place'!P$7</f>
        <v>3.6848559390650379</v>
      </c>
      <c r="E480" s="32">
        <f t="shared" si="10"/>
        <v>40.533415329715417</v>
      </c>
    </row>
    <row r="481" spans="1:5">
      <c r="A481" s="16" t="s">
        <v>3595</v>
      </c>
      <c r="B481" s="16" t="s">
        <v>2955</v>
      </c>
      <c r="C481" s="16" t="s">
        <v>2921</v>
      </c>
      <c r="D481" s="35">
        <f>IF(ISERROR(VLOOKUP(A481,'Adjust County Employees'!$A$2:$K$2589,11,FALSE)),0,VLOOKUP(A481,'Adjust County Employees'!$A$2:$K$2589,11))*'Prvt Construction Put In Place'!$O$7*'Prvt Construction Put In Place'!P$7</f>
        <v>173.15279782895038</v>
      </c>
      <c r="E481" s="32">
        <f t="shared" si="10"/>
        <v>1904.6807761184541</v>
      </c>
    </row>
    <row r="482" spans="1:5">
      <c r="A482" s="16" t="s">
        <v>3596</v>
      </c>
      <c r="B482" s="16" t="s">
        <v>2955</v>
      </c>
      <c r="C482" s="16" t="s">
        <v>2973</v>
      </c>
      <c r="D482" s="35">
        <f>IF(ISERROR(VLOOKUP(A482,'Adjust County Employees'!$A$2:$K$2589,11,FALSE)),0,VLOOKUP(A482,'Adjust County Employees'!$A$2:$K$2589,11))*'Prvt Construction Put In Place'!$O$7*'Prvt Construction Put In Place'!P$7</f>
        <v>3.6848559390650379</v>
      </c>
      <c r="E482" s="32">
        <f t="shared" si="10"/>
        <v>40.533415329715417</v>
      </c>
    </row>
    <row r="483" spans="1:5">
      <c r="A483" s="16" t="s">
        <v>3597</v>
      </c>
      <c r="B483" s="16" t="s">
        <v>2955</v>
      </c>
      <c r="C483" s="16" t="s">
        <v>2974</v>
      </c>
      <c r="D483" s="35">
        <f>IF(ISERROR(VLOOKUP(A483,'Adjust County Employees'!$A$2:$K$2589,11,FALSE)),0,VLOOKUP(A483,'Adjust County Employees'!$A$2:$K$2589,11))*'Prvt Construction Put In Place'!$O$7*'Prvt Construction Put In Place'!P$7</f>
        <v>64.48497893363816</v>
      </c>
      <c r="E483" s="32">
        <f t="shared" si="10"/>
        <v>709.33476827001982</v>
      </c>
    </row>
    <row r="484" spans="1:5">
      <c r="A484" s="16" t="s">
        <v>3598</v>
      </c>
      <c r="B484" s="16" t="s">
        <v>2955</v>
      </c>
      <c r="C484" s="16" t="s">
        <v>2975</v>
      </c>
      <c r="D484" s="35">
        <f>IF(ISERROR(VLOOKUP(A484,'Adjust County Employees'!$A$2:$K$2589,11,FALSE)),0,VLOOKUP(A484,'Adjust County Employees'!$A$2:$K$2589,11))*'Prvt Construction Put In Place'!$O$7*'Prvt Construction Put In Place'!P$7</f>
        <v>0</v>
      </c>
      <c r="E484" s="32">
        <f t="shared" si="10"/>
        <v>0</v>
      </c>
    </row>
    <row r="485" spans="1:5">
      <c r="A485" s="16" t="s">
        <v>3599</v>
      </c>
      <c r="B485" s="16" t="s">
        <v>2955</v>
      </c>
      <c r="C485" s="16" t="s">
        <v>2976</v>
      </c>
      <c r="D485" s="35">
        <f>IF(ISERROR(VLOOKUP(A485,'Adjust County Employees'!$A$2:$K$2589,11,FALSE)),0,VLOOKUP(A485,'Adjust County Employees'!$A$2:$K$2589,11))*'Prvt Construction Put In Place'!$O$7*'Prvt Construction Put In Place'!P$7</f>
        <v>22.109135634390224</v>
      </c>
      <c r="E485" s="32">
        <f t="shared" si="10"/>
        <v>243.20049197829246</v>
      </c>
    </row>
    <row r="486" spans="1:5">
      <c r="A486" s="16" t="s">
        <v>3600</v>
      </c>
      <c r="B486" s="16" t="s">
        <v>2955</v>
      </c>
      <c r="C486" s="16" t="s">
        <v>2977</v>
      </c>
      <c r="D486" s="35">
        <f>IF(ISERROR(VLOOKUP(A486,'Adjust County Employees'!$A$2:$K$2589,11,FALSE)),0,VLOOKUP(A486,'Adjust County Employees'!$A$2:$K$2589,11))*'Prvt Construction Put In Place'!$O$7*'Prvt Construction Put In Place'!P$7</f>
        <v>22.109135634390224</v>
      </c>
      <c r="E486" s="32">
        <f t="shared" si="10"/>
        <v>243.20049197829246</v>
      </c>
    </row>
    <row r="487" spans="1:5">
      <c r="A487" s="16" t="s">
        <v>3601</v>
      </c>
      <c r="B487" s="16" t="s">
        <v>2955</v>
      </c>
      <c r="C487" s="16" t="s">
        <v>2978</v>
      </c>
      <c r="D487" s="35">
        <f>IF(ISERROR(VLOOKUP(A487,'Adjust County Employees'!$A$2:$K$2589,11,FALSE)),0,VLOOKUP(A487,'Adjust County Employees'!$A$2:$K$2589,11))*'Prvt Construction Put In Place'!$O$7*'Prvt Construction Put In Place'!P$7</f>
        <v>3.6848559390650379</v>
      </c>
      <c r="E487" s="32">
        <f t="shared" si="10"/>
        <v>40.533415329715417</v>
      </c>
    </row>
    <row r="488" spans="1:5">
      <c r="A488" s="16" t="s">
        <v>3602</v>
      </c>
      <c r="B488" s="16" t="s">
        <v>2955</v>
      </c>
      <c r="C488" s="16" t="s">
        <v>2979</v>
      </c>
      <c r="D488" s="35">
        <f>IF(ISERROR(VLOOKUP(A488,'Adjust County Employees'!$A$2:$K$2589,11,FALSE)),0,VLOOKUP(A488,'Adjust County Employees'!$A$2:$K$2589,11))*'Prvt Construction Put In Place'!$O$7*'Prvt Construction Put In Place'!P$7</f>
        <v>22.109135634390224</v>
      </c>
      <c r="E488" s="32">
        <f t="shared" si="10"/>
        <v>243.20049197829246</v>
      </c>
    </row>
    <row r="489" spans="1:5">
      <c r="A489" s="16" t="s">
        <v>3603</v>
      </c>
      <c r="B489" s="16" t="s">
        <v>2955</v>
      </c>
      <c r="C489" s="16" t="s">
        <v>2923</v>
      </c>
      <c r="D489" s="35">
        <f>IF(ISERROR(VLOOKUP(A489,'Adjust County Employees'!$A$2:$K$2589,11,FALSE)),0,VLOOKUP(A489,'Adjust County Employees'!$A$2:$K$2589,11))*'Prvt Construction Put In Place'!$O$7*'Prvt Construction Put In Place'!P$7</f>
        <v>22.109135634390224</v>
      </c>
      <c r="E489" s="32">
        <f t="shared" si="10"/>
        <v>243.20049197829246</v>
      </c>
    </row>
    <row r="490" spans="1:5">
      <c r="A490" s="16" t="s">
        <v>3604</v>
      </c>
      <c r="B490" s="16" t="s">
        <v>2955</v>
      </c>
      <c r="C490" s="16" t="s">
        <v>2980</v>
      </c>
      <c r="D490" s="35">
        <f>IF(ISERROR(VLOOKUP(A490,'Adjust County Employees'!$A$2:$K$2589,11,FALSE)),0,VLOOKUP(A490,'Adjust County Employees'!$A$2:$K$2589,11))*'Prvt Construction Put In Place'!$O$7*'Prvt Construction Put In Place'!P$7</f>
        <v>3.6848559390650379</v>
      </c>
      <c r="E490" s="32">
        <f t="shared" si="10"/>
        <v>40.533415329715417</v>
      </c>
    </row>
    <row r="491" spans="1:5">
      <c r="A491" s="16" t="s">
        <v>3605</v>
      </c>
      <c r="B491" s="16" t="s">
        <v>2955</v>
      </c>
      <c r="C491" s="16" t="s">
        <v>2981</v>
      </c>
      <c r="D491" s="35">
        <f>IF(ISERROR(VLOOKUP(A491,'Adjust County Employees'!$A$2:$K$2589,11,FALSE)),0,VLOOKUP(A491,'Adjust County Employees'!$A$2:$K$2589,11))*'Prvt Construction Put In Place'!$O$7*'Prvt Construction Put In Place'!P$7</f>
        <v>3.6848559390650379</v>
      </c>
      <c r="E491" s="32">
        <f t="shared" si="10"/>
        <v>40.533415329715417</v>
      </c>
    </row>
    <row r="492" spans="1:5">
      <c r="A492" s="16" t="s">
        <v>2273</v>
      </c>
      <c r="B492" s="16" t="s">
        <v>2955</v>
      </c>
      <c r="C492" s="16" t="s">
        <v>3033</v>
      </c>
      <c r="D492" s="35">
        <f>IF(ISERROR(VLOOKUP(A492,'Adjust County Employees'!$A$2:$K$2589,11,FALSE)),0,VLOOKUP(A492,'Adjust County Employees'!$A$2:$K$2589,11))*'Prvt Construction Put In Place'!$O$7*'Prvt Construction Put In Place'!P$7</f>
        <v>22.109135634390224</v>
      </c>
      <c r="E492" s="32">
        <f t="shared" si="10"/>
        <v>243.20049197829246</v>
      </c>
    </row>
    <row r="493" spans="1:5">
      <c r="A493" s="16" t="s">
        <v>3606</v>
      </c>
      <c r="B493" s="16" t="s">
        <v>2955</v>
      </c>
      <c r="C493" s="16" t="s">
        <v>2982</v>
      </c>
      <c r="D493" s="35">
        <f>IF(ISERROR(VLOOKUP(A493,'Adjust County Employees'!$A$2:$K$2589,11,FALSE)),0,VLOOKUP(A493,'Adjust County Employees'!$A$2:$K$2589,11))*'Prvt Construction Put In Place'!$O$7*'Prvt Construction Put In Place'!P$7</f>
        <v>22.109135634390224</v>
      </c>
      <c r="E493" s="32">
        <f t="shared" si="10"/>
        <v>243.20049197829246</v>
      </c>
    </row>
    <row r="494" spans="1:5">
      <c r="A494" s="16" t="s">
        <v>3607</v>
      </c>
      <c r="B494" s="16" t="s">
        <v>2955</v>
      </c>
      <c r="C494" s="16" t="s">
        <v>2983</v>
      </c>
      <c r="D494" s="35">
        <f>IF(ISERROR(VLOOKUP(A494,'Adjust County Employees'!$A$2:$K$2589,11,FALSE)),0,VLOOKUP(A494,'Adjust County Employees'!$A$2:$K$2589,11))*'Prvt Construction Put In Place'!$O$7*'Prvt Construction Put In Place'!P$7</f>
        <v>22.109135634390224</v>
      </c>
      <c r="E494" s="32">
        <f t="shared" si="10"/>
        <v>243.20049197829246</v>
      </c>
    </row>
    <row r="495" spans="1:5">
      <c r="A495" s="16" t="s">
        <v>3608</v>
      </c>
      <c r="B495" s="16" t="s">
        <v>2955</v>
      </c>
      <c r="C495" s="16" t="s">
        <v>2984</v>
      </c>
      <c r="D495" s="35">
        <f>IF(ISERROR(VLOOKUP(A495,'Adjust County Employees'!$A$2:$K$2589,11,FALSE)),0,VLOOKUP(A495,'Adjust County Employees'!$A$2:$K$2589,11))*'Prvt Construction Put In Place'!$O$7*'Prvt Construction Put In Place'!P$7</f>
        <v>228.63822475756433</v>
      </c>
      <c r="E495" s="32">
        <f t="shared" si="10"/>
        <v>2515.0204723332076</v>
      </c>
    </row>
    <row r="496" spans="1:5">
      <c r="A496" s="16" t="s">
        <v>3609</v>
      </c>
      <c r="B496" s="16" t="s">
        <v>2955</v>
      </c>
      <c r="C496" s="16" t="s">
        <v>2985</v>
      </c>
      <c r="D496" s="35">
        <f>IF(ISERROR(VLOOKUP(A496,'Adjust County Employees'!$A$2:$K$2589,11,FALSE)),0,VLOOKUP(A496,'Adjust County Employees'!$A$2:$K$2589,11))*'Prvt Construction Put In Place'!$O$7*'Prvt Construction Put In Place'!P$7</f>
        <v>50.70220046925067</v>
      </c>
      <c r="E496" s="32">
        <f t="shared" si="10"/>
        <v>557.72420516175737</v>
      </c>
    </row>
    <row r="497" spans="1:5">
      <c r="A497" s="16" t="s">
        <v>3610</v>
      </c>
      <c r="B497" s="16" t="s">
        <v>2955</v>
      </c>
      <c r="C497" s="16" t="s">
        <v>2986</v>
      </c>
      <c r="D497" s="35">
        <f>IF(ISERROR(VLOOKUP(A497,'Adjust County Employees'!$A$2:$K$2589,11,FALSE)),0,VLOOKUP(A497,'Adjust County Employees'!$A$2:$K$2589,11))*'Prvt Construction Put In Place'!$O$7*'Prvt Construction Put In Place'!P$7</f>
        <v>22.109135634390224</v>
      </c>
      <c r="E497" s="32">
        <f t="shared" si="10"/>
        <v>243.20049197829246</v>
      </c>
    </row>
    <row r="498" spans="1:5">
      <c r="A498" s="16" t="s">
        <v>2274</v>
      </c>
      <c r="B498" s="16" t="s">
        <v>2955</v>
      </c>
      <c r="C498" s="16" t="s">
        <v>3035</v>
      </c>
      <c r="D498" s="35">
        <f>IF(ISERROR(VLOOKUP(A498,'Adjust County Employees'!$A$2:$K$2589,11,FALSE)),0,VLOOKUP(A498,'Adjust County Employees'!$A$2:$K$2589,11))*'Prvt Construction Put In Place'!$O$7*'Prvt Construction Put In Place'!P$7</f>
        <v>0</v>
      </c>
      <c r="E498" s="32">
        <f t="shared" si="10"/>
        <v>0</v>
      </c>
    </row>
    <row r="499" spans="1:5">
      <c r="A499" s="16" t="s">
        <v>3611</v>
      </c>
      <c r="B499" s="16" t="s">
        <v>2955</v>
      </c>
      <c r="C499" s="16" t="s">
        <v>2987</v>
      </c>
      <c r="D499" s="35">
        <f>IF(ISERROR(VLOOKUP(A499,'Adjust County Employees'!$A$2:$K$2589,11,FALSE)),0,VLOOKUP(A499,'Adjust County Employees'!$A$2:$K$2589,11))*'Prvt Construction Put In Place'!$O$7*'Prvt Construction Put In Place'!P$7</f>
        <v>75.096655412003344</v>
      </c>
      <c r="E499" s="32">
        <f t="shared" si="10"/>
        <v>826.06320953203681</v>
      </c>
    </row>
    <row r="500" spans="1:5">
      <c r="A500" s="16" t="s">
        <v>3612</v>
      </c>
      <c r="B500" s="16" t="s">
        <v>2955</v>
      </c>
      <c r="C500" s="16" t="s">
        <v>2988</v>
      </c>
      <c r="D500" s="35">
        <f>IF(ISERROR(VLOOKUP(A500,'Adjust County Employees'!$A$2:$K$2589,11,FALSE)),0,VLOOKUP(A500,'Adjust County Employees'!$A$2:$K$2589,11))*'Prvt Construction Put In Place'!$O$7*'Prvt Construction Put In Place'!P$7</f>
        <v>3.6848559390650379</v>
      </c>
      <c r="E500" s="32">
        <f t="shared" si="10"/>
        <v>40.533415329715417</v>
      </c>
    </row>
    <row r="501" spans="1:5">
      <c r="A501" s="16" t="s">
        <v>3613</v>
      </c>
      <c r="B501" s="16" t="s">
        <v>2955</v>
      </c>
      <c r="C501" s="16" t="s">
        <v>2989</v>
      </c>
      <c r="D501" s="35">
        <f>IF(ISERROR(VLOOKUP(A501,'Adjust County Employees'!$A$2:$K$2589,11,FALSE)),0,VLOOKUP(A501,'Adjust County Employees'!$A$2:$K$2589,11))*'Prvt Construction Put In Place'!$O$7*'Prvt Construction Put In Place'!P$7</f>
        <v>64.48497893363816</v>
      </c>
      <c r="E501" s="32">
        <f t="shared" si="10"/>
        <v>709.33476827001982</v>
      </c>
    </row>
    <row r="502" spans="1:5">
      <c r="A502" s="16" t="s">
        <v>3614</v>
      </c>
      <c r="B502" s="16" t="s">
        <v>2955</v>
      </c>
      <c r="C502" s="16" t="s">
        <v>2990</v>
      </c>
      <c r="D502" s="35">
        <f>IF(ISERROR(VLOOKUP(A502,'Adjust County Employees'!$A$2:$K$2589,11,FALSE)),0,VLOOKUP(A502,'Adjust County Employees'!$A$2:$K$2589,11))*'Prvt Construction Put In Place'!$O$7*'Prvt Construction Put In Place'!P$7</f>
        <v>22.109135634390224</v>
      </c>
      <c r="E502" s="32">
        <f t="shared" si="10"/>
        <v>243.20049197829246</v>
      </c>
    </row>
    <row r="503" spans="1:5">
      <c r="A503" s="16" t="s">
        <v>3615</v>
      </c>
      <c r="B503" s="16" t="s">
        <v>2955</v>
      </c>
      <c r="C503" s="16" t="s">
        <v>2991</v>
      </c>
      <c r="D503" s="35">
        <f>IF(ISERROR(VLOOKUP(A503,'Adjust County Employees'!$A$2:$K$2589,11,FALSE)),0,VLOOKUP(A503,'Adjust County Employees'!$A$2:$K$2589,11))*'Prvt Construction Put In Place'!$O$7*'Prvt Construction Put In Place'!P$7</f>
        <v>3.6848559390650379</v>
      </c>
      <c r="E503" s="32">
        <f t="shared" si="10"/>
        <v>40.533415329715417</v>
      </c>
    </row>
    <row r="504" spans="1:5">
      <c r="A504" s="16" t="s">
        <v>3616</v>
      </c>
      <c r="B504" s="16" t="s">
        <v>2955</v>
      </c>
      <c r="C504" s="16" t="s">
        <v>2992</v>
      </c>
      <c r="D504" s="35">
        <f>IF(ISERROR(VLOOKUP(A504,'Adjust County Employees'!$A$2:$K$2589,11,FALSE)),0,VLOOKUP(A504,'Adjust County Employees'!$A$2:$K$2589,11))*'Prvt Construction Put In Place'!$O$7*'Prvt Construction Put In Place'!P$7</f>
        <v>33.004262569606567</v>
      </c>
      <c r="E504" s="32">
        <f t="shared" si="10"/>
        <v>363.04688826567224</v>
      </c>
    </row>
    <row r="505" spans="1:5">
      <c r="A505" s="16" t="s">
        <v>3617</v>
      </c>
      <c r="B505" s="16" t="s">
        <v>2955</v>
      </c>
      <c r="C505" s="16" t="s">
        <v>2993</v>
      </c>
      <c r="D505" s="35">
        <f>IF(ISERROR(VLOOKUP(A505,'Adjust County Employees'!$A$2:$K$2589,11,FALSE)),0,VLOOKUP(A505,'Adjust County Employees'!$A$2:$K$2589,11))*'Prvt Construction Put In Place'!$O$7*'Prvt Construction Put In Place'!P$7</f>
        <v>3.6848559390650379</v>
      </c>
      <c r="E505" s="32">
        <f t="shared" si="10"/>
        <v>40.533415329715417</v>
      </c>
    </row>
    <row r="506" spans="1:5">
      <c r="A506" s="16" t="s">
        <v>3618</v>
      </c>
      <c r="B506" s="16" t="s">
        <v>2955</v>
      </c>
      <c r="C506" s="16" t="s">
        <v>2994</v>
      </c>
      <c r="D506" s="35">
        <f>IF(ISERROR(VLOOKUP(A506,'Adjust County Employees'!$A$2:$K$2589,11,FALSE)),0,VLOOKUP(A506,'Adjust County Employees'!$A$2:$K$2589,11))*'Prvt Construction Put In Place'!$O$7*'Prvt Construction Put In Place'!P$7</f>
        <v>3.6848559390650379</v>
      </c>
      <c r="E506" s="32">
        <f t="shared" si="10"/>
        <v>40.533415329715417</v>
      </c>
    </row>
    <row r="507" spans="1:5">
      <c r="A507" s="16" t="s">
        <v>2275</v>
      </c>
      <c r="B507" s="16" t="s">
        <v>2955</v>
      </c>
      <c r="C507" s="16" t="s">
        <v>3036</v>
      </c>
      <c r="D507" s="35">
        <f>IF(ISERROR(VLOOKUP(A507,'Adjust County Employees'!$A$2:$K$2589,11,FALSE)),0,VLOOKUP(A507,'Adjust County Employees'!$A$2:$K$2589,11))*'Prvt Construction Put In Place'!$O$7*'Prvt Construction Put In Place'!P$7</f>
        <v>0</v>
      </c>
      <c r="E507" s="32">
        <f t="shared" si="10"/>
        <v>0</v>
      </c>
    </row>
    <row r="508" spans="1:5">
      <c r="A508" s="16" t="s">
        <v>3619</v>
      </c>
      <c r="B508" s="16" t="s">
        <v>2955</v>
      </c>
      <c r="C508" s="16" t="s">
        <v>2995</v>
      </c>
      <c r="D508" s="35">
        <f>IF(ISERROR(VLOOKUP(A508,'Adjust County Employees'!$A$2:$K$2589,11,FALSE)),0,VLOOKUP(A508,'Adjust County Employees'!$A$2:$K$2589,11))*'Prvt Construction Put In Place'!$O$7*'Prvt Construction Put In Place'!P$7</f>
        <v>3.6848559390650379</v>
      </c>
      <c r="E508" s="32">
        <f t="shared" si="10"/>
        <v>40.533415329715417</v>
      </c>
    </row>
    <row r="509" spans="1:5">
      <c r="A509" s="16" t="s">
        <v>2276</v>
      </c>
      <c r="B509" s="16" t="s">
        <v>2955</v>
      </c>
      <c r="C509" s="16" t="s">
        <v>3067</v>
      </c>
      <c r="D509" s="35">
        <f>IF(ISERROR(VLOOKUP(A509,'Adjust County Employees'!$A$2:$K$2589,11,FALSE)),0,VLOOKUP(A509,'Adjust County Employees'!$A$2:$K$2589,11))*'Prvt Construction Put In Place'!$O$7*'Prvt Construction Put In Place'!P$7</f>
        <v>0</v>
      </c>
      <c r="E509" s="32">
        <f t="shared" si="10"/>
        <v>0</v>
      </c>
    </row>
    <row r="510" spans="1:5">
      <c r="A510" s="16" t="s">
        <v>3620</v>
      </c>
      <c r="B510" s="16" t="s">
        <v>2955</v>
      </c>
      <c r="C510" s="16" t="s">
        <v>2996</v>
      </c>
      <c r="D510" s="35">
        <f>IF(ISERROR(VLOOKUP(A510,'Adjust County Employees'!$A$2:$K$2589,11,FALSE)),0,VLOOKUP(A510,'Adjust County Employees'!$A$2:$K$2589,11))*'Prvt Construction Put In Place'!$O$7*'Prvt Construction Put In Place'!P$7</f>
        <v>275.51384405932436</v>
      </c>
      <c r="E510" s="32">
        <f t="shared" si="10"/>
        <v>3030.6522846525677</v>
      </c>
    </row>
    <row r="511" spans="1:5">
      <c r="A511" s="16" t="s">
        <v>3621</v>
      </c>
      <c r="B511" s="16" t="s">
        <v>2955</v>
      </c>
      <c r="C511" s="16" t="s">
        <v>2997</v>
      </c>
      <c r="D511" s="35">
        <f>IF(ISERROR(VLOOKUP(A511,'Adjust County Employees'!$A$2:$K$2589,11,FALSE)),0,VLOOKUP(A511,'Adjust County Employees'!$A$2:$K$2589,11))*'Prvt Construction Put In Place'!$O$7*'Prvt Construction Put In Place'!P$7</f>
        <v>108.57924062754626</v>
      </c>
      <c r="E511" s="32">
        <f t="shared" si="10"/>
        <v>1194.3716469030087</v>
      </c>
    </row>
    <row r="512" spans="1:5">
      <c r="A512" s="16" t="s">
        <v>2277</v>
      </c>
      <c r="B512" s="16" t="s">
        <v>2955</v>
      </c>
      <c r="C512" s="16" t="s">
        <v>2278</v>
      </c>
      <c r="D512" s="35">
        <f>IF(ISERROR(VLOOKUP(A512,'Adjust County Employees'!$A$2:$K$2589,11,FALSE)),0,VLOOKUP(A512,'Adjust County Employees'!$A$2:$K$2589,11))*'Prvt Construction Put In Place'!$O$7*'Prvt Construction Put In Place'!P$7</f>
        <v>3.6848559390650379</v>
      </c>
      <c r="E512" s="32">
        <f t="shared" si="10"/>
        <v>40.533415329715417</v>
      </c>
    </row>
    <row r="513" spans="1:5">
      <c r="A513" s="16" t="s">
        <v>3622</v>
      </c>
      <c r="B513" s="16" t="s">
        <v>2955</v>
      </c>
      <c r="C513" s="16" t="s">
        <v>2998</v>
      </c>
      <c r="D513" s="35">
        <f>IF(ISERROR(VLOOKUP(A513,'Adjust County Employees'!$A$2:$K$2589,11,FALSE)),0,VLOOKUP(A513,'Adjust County Employees'!$A$2:$K$2589,11))*'Prvt Construction Put In Place'!$O$7*'Prvt Construction Put In Place'!P$7</f>
        <v>3.6848559390650379</v>
      </c>
      <c r="E513" s="32">
        <f t="shared" si="10"/>
        <v>40.533415329715417</v>
      </c>
    </row>
    <row r="514" spans="1:5">
      <c r="A514" s="16" t="s">
        <v>2279</v>
      </c>
      <c r="B514" s="16" t="s">
        <v>2955</v>
      </c>
      <c r="C514" s="16" t="s">
        <v>3068</v>
      </c>
      <c r="D514" s="35">
        <f>IF(ISERROR(VLOOKUP(A514,'Adjust County Employees'!$A$2:$K$2589,11,FALSE)),0,VLOOKUP(A514,'Adjust County Employees'!$A$2:$K$2589,11))*'Prvt Construction Put In Place'!$O$7*'Prvt Construction Put In Place'!P$7</f>
        <v>0</v>
      </c>
      <c r="E514" s="32">
        <f t="shared" si="10"/>
        <v>0</v>
      </c>
    </row>
    <row r="515" spans="1:5">
      <c r="A515" s="16" t="s">
        <v>3623</v>
      </c>
      <c r="B515" s="16" t="s">
        <v>2955</v>
      </c>
      <c r="C515" s="16" t="s">
        <v>2999</v>
      </c>
      <c r="D515" s="35">
        <f>IF(ISERROR(VLOOKUP(A515,'Adjust County Employees'!$A$2:$K$2589,11,FALSE)),0,VLOOKUP(A515,'Adjust County Employees'!$A$2:$K$2589,11))*'Prvt Construction Put In Place'!$O$7*'Prvt Construction Put In Place'!P$7</f>
        <v>13.393034086217158</v>
      </c>
      <c r="E515" s="32">
        <f t="shared" si="10"/>
        <v>147.32337494838873</v>
      </c>
    </row>
    <row r="516" spans="1:5">
      <c r="A516" s="16" t="s">
        <v>3624</v>
      </c>
      <c r="B516" s="16" t="s">
        <v>2955</v>
      </c>
      <c r="C516" s="16" t="s">
        <v>3000</v>
      </c>
      <c r="D516" s="35">
        <f>IF(ISERROR(VLOOKUP(A516,'Adjust County Employees'!$A$2:$K$2589,11,FALSE)),0,VLOOKUP(A516,'Adjust County Employees'!$A$2:$K$2589,11))*'Prvt Construction Put In Place'!$O$7*'Prvt Construction Put In Place'!P$7</f>
        <v>22.109135634390224</v>
      </c>
      <c r="E516" s="32">
        <f t="shared" si="10"/>
        <v>243.20049197829246</v>
      </c>
    </row>
    <row r="517" spans="1:5">
      <c r="A517" s="16" t="s">
        <v>2280</v>
      </c>
      <c r="B517" s="16" t="s">
        <v>2955</v>
      </c>
      <c r="C517" s="16" t="s">
        <v>3069</v>
      </c>
      <c r="D517" s="35">
        <f>IF(ISERROR(VLOOKUP(A517,'Adjust County Employees'!$A$2:$K$2589,11,FALSE)),0,VLOOKUP(A517,'Adjust County Employees'!$A$2:$K$2589,11))*'Prvt Construction Put In Place'!$O$7*'Prvt Construction Put In Place'!P$7</f>
        <v>0</v>
      </c>
      <c r="E517" s="32">
        <f t="shared" si="10"/>
        <v>0</v>
      </c>
    </row>
    <row r="518" spans="1:5">
      <c r="A518" s="16" t="s">
        <v>3625</v>
      </c>
      <c r="B518" s="16" t="s">
        <v>2955</v>
      </c>
      <c r="C518" s="16" t="s">
        <v>2927</v>
      </c>
      <c r="D518" s="35">
        <f>IF(ISERROR(VLOOKUP(A518,'Adjust County Employees'!$A$2:$K$2589,11,FALSE)),0,VLOOKUP(A518,'Adjust County Employees'!$A$2:$K$2589,11))*'Prvt Construction Put In Place'!$O$7*'Prvt Construction Put In Place'!P$7</f>
        <v>22.109135634390224</v>
      </c>
      <c r="E518" s="32">
        <f t="shared" ref="E518:E581" si="11">D518*11</f>
        <v>243.20049197829246</v>
      </c>
    </row>
    <row r="519" spans="1:5">
      <c r="A519" s="16" t="s">
        <v>2281</v>
      </c>
      <c r="B519" s="16" t="s">
        <v>2955</v>
      </c>
      <c r="C519" s="16" t="s">
        <v>2282</v>
      </c>
      <c r="D519" s="35">
        <f>IF(ISERROR(VLOOKUP(A519,'Adjust County Employees'!$A$2:$K$2589,11,FALSE)),0,VLOOKUP(A519,'Adjust County Employees'!$A$2:$K$2589,11))*'Prvt Construction Put In Place'!$O$7*'Prvt Construction Put In Place'!P$7</f>
        <v>3.6848559390650379</v>
      </c>
      <c r="E519" s="32">
        <f t="shared" si="11"/>
        <v>40.533415329715417</v>
      </c>
    </row>
    <row r="520" spans="1:5">
      <c r="A520" s="16" t="s">
        <v>2283</v>
      </c>
      <c r="B520" s="16" t="s">
        <v>2955</v>
      </c>
      <c r="C520" s="16" t="s">
        <v>3070</v>
      </c>
      <c r="D520" s="35">
        <f>IF(ISERROR(VLOOKUP(A520,'Adjust County Employees'!$A$2:$K$2589,11,FALSE)),0,VLOOKUP(A520,'Adjust County Employees'!$A$2:$K$2589,11))*'Prvt Construction Put In Place'!$O$7*'Prvt Construction Put In Place'!P$7</f>
        <v>0</v>
      </c>
      <c r="E520" s="32">
        <f t="shared" si="11"/>
        <v>0</v>
      </c>
    </row>
    <row r="521" spans="1:5">
      <c r="A521" s="16" t="s">
        <v>3626</v>
      </c>
      <c r="B521" s="16" t="s">
        <v>2955</v>
      </c>
      <c r="C521" s="16" t="s">
        <v>3001</v>
      </c>
      <c r="D521" s="35">
        <f>IF(ISERROR(VLOOKUP(A521,'Adjust County Employees'!$A$2:$K$2589,11,FALSE)),0,VLOOKUP(A521,'Adjust County Employees'!$A$2:$K$2589,11))*'Prvt Construction Put In Place'!$O$7*'Prvt Construction Put In Place'!P$7</f>
        <v>22.109135634390224</v>
      </c>
      <c r="E521" s="32">
        <f t="shared" si="11"/>
        <v>243.20049197829246</v>
      </c>
    </row>
    <row r="522" spans="1:5">
      <c r="A522" s="16" t="s">
        <v>2284</v>
      </c>
      <c r="B522" s="16" t="s">
        <v>2955</v>
      </c>
      <c r="C522" s="16" t="s">
        <v>2285</v>
      </c>
      <c r="D522" s="35">
        <f>IF(ISERROR(VLOOKUP(A522,'Adjust County Employees'!$A$2:$K$2589,11,FALSE)),0,VLOOKUP(A522,'Adjust County Employees'!$A$2:$K$2589,11))*'Prvt Construction Put In Place'!$O$7*'Prvt Construction Put In Place'!P$7</f>
        <v>0</v>
      </c>
      <c r="E522" s="32">
        <f t="shared" si="11"/>
        <v>0</v>
      </c>
    </row>
    <row r="523" spans="1:5">
      <c r="A523" s="16" t="s">
        <v>3627</v>
      </c>
      <c r="B523" s="16" t="s">
        <v>2955</v>
      </c>
      <c r="C523" s="16" t="s">
        <v>3002</v>
      </c>
      <c r="D523" s="35">
        <f>IF(ISERROR(VLOOKUP(A523,'Adjust County Employees'!$A$2:$K$2589,11,FALSE)),0,VLOOKUP(A523,'Adjust County Employees'!$A$2:$K$2589,11))*'Prvt Construction Put In Place'!$O$7*'Prvt Construction Put In Place'!P$7</f>
        <v>3.6848559390650379</v>
      </c>
      <c r="E523" s="32">
        <f t="shared" si="11"/>
        <v>40.533415329715417</v>
      </c>
    </row>
    <row r="524" spans="1:5">
      <c r="A524" s="16" t="s">
        <v>3628</v>
      </c>
      <c r="B524" s="16" t="s">
        <v>2955</v>
      </c>
      <c r="C524" s="16" t="s">
        <v>3003</v>
      </c>
      <c r="D524" s="35">
        <f>IF(ISERROR(VLOOKUP(A524,'Adjust County Employees'!$A$2:$K$2589,11,FALSE)),0,VLOOKUP(A524,'Adjust County Employees'!$A$2:$K$2589,11))*'Prvt Construction Put In Place'!$O$7*'Prvt Construction Put In Place'!P$7</f>
        <v>3.6848559390650379</v>
      </c>
      <c r="E524" s="32">
        <f t="shared" si="11"/>
        <v>40.533415329715417</v>
      </c>
    </row>
    <row r="525" spans="1:5">
      <c r="A525" s="16" t="s">
        <v>3629</v>
      </c>
      <c r="B525" s="16" t="s">
        <v>2955</v>
      </c>
      <c r="C525" s="16" t="s">
        <v>3004</v>
      </c>
      <c r="D525" s="35">
        <f>IF(ISERROR(VLOOKUP(A525,'Adjust County Employees'!$A$2:$K$2589,11,FALSE)),0,VLOOKUP(A525,'Adjust County Employees'!$A$2:$K$2589,11))*'Prvt Construction Put In Place'!$O$7*'Prvt Construction Put In Place'!P$7</f>
        <v>16.262969961835118</v>
      </c>
      <c r="E525" s="32">
        <f t="shared" si="11"/>
        <v>178.89266958018629</v>
      </c>
    </row>
    <row r="526" spans="1:5">
      <c r="A526" s="16" t="s">
        <v>3630</v>
      </c>
      <c r="B526" s="16" t="s">
        <v>2955</v>
      </c>
      <c r="C526" s="16" t="s">
        <v>3005</v>
      </c>
      <c r="D526" s="35">
        <f>IF(ISERROR(VLOOKUP(A526,'Adjust County Employees'!$A$2:$K$2589,11,FALSE)),0,VLOOKUP(A526,'Adjust County Employees'!$A$2:$K$2589,11))*'Prvt Construction Put In Place'!$O$7*'Prvt Construction Put In Place'!P$7</f>
        <v>36.830843737097183</v>
      </c>
      <c r="E526" s="32">
        <f t="shared" si="11"/>
        <v>405.13928110806899</v>
      </c>
    </row>
    <row r="527" spans="1:5">
      <c r="A527" s="16" t="s">
        <v>3631</v>
      </c>
      <c r="B527" s="16" t="s">
        <v>2955</v>
      </c>
      <c r="C527" s="16" t="s">
        <v>3006</v>
      </c>
      <c r="D527" s="35">
        <f>IF(ISERROR(VLOOKUP(A527,'Adjust County Employees'!$A$2:$K$2589,11,FALSE)),0,VLOOKUP(A527,'Adjust County Employees'!$A$2:$K$2589,11))*'Prvt Construction Put In Place'!$O$7*'Prvt Construction Put In Place'!P$7</f>
        <v>22.109135634390224</v>
      </c>
      <c r="E527" s="32">
        <f t="shared" si="11"/>
        <v>243.20049197829246</v>
      </c>
    </row>
    <row r="528" spans="1:5">
      <c r="A528" s="16" t="s">
        <v>2286</v>
      </c>
      <c r="B528" s="16" t="s">
        <v>2955</v>
      </c>
      <c r="C528" s="16" t="s">
        <v>3071</v>
      </c>
      <c r="D528" s="35">
        <f>IF(ISERROR(VLOOKUP(A528,'Adjust County Employees'!$A$2:$K$2589,11,FALSE)),0,VLOOKUP(A528,'Adjust County Employees'!$A$2:$K$2589,11))*'Prvt Construction Put In Place'!$O$7*'Prvt Construction Put In Place'!P$7</f>
        <v>0</v>
      </c>
      <c r="E528" s="32">
        <f t="shared" si="11"/>
        <v>0</v>
      </c>
    </row>
    <row r="529" spans="1:5">
      <c r="A529" s="16" t="s">
        <v>2287</v>
      </c>
      <c r="B529" s="16" t="s">
        <v>2955</v>
      </c>
      <c r="C529" s="16" t="s">
        <v>2288</v>
      </c>
      <c r="D529" s="35">
        <f>IF(ISERROR(VLOOKUP(A529,'Adjust County Employees'!$A$2:$K$2589,11,FALSE)),0,VLOOKUP(A529,'Adjust County Employees'!$A$2:$K$2589,11))*'Prvt Construction Put In Place'!$O$7*'Prvt Construction Put In Place'!P$7</f>
        <v>0</v>
      </c>
      <c r="E529" s="32">
        <f t="shared" si="11"/>
        <v>0</v>
      </c>
    </row>
    <row r="530" spans="1:5">
      <c r="A530" s="16" t="s">
        <v>3632</v>
      </c>
      <c r="B530" s="16" t="s">
        <v>2955</v>
      </c>
      <c r="C530" s="16" t="s">
        <v>3007</v>
      </c>
      <c r="D530" s="35">
        <f>IF(ISERROR(VLOOKUP(A530,'Adjust County Employees'!$A$2:$K$2589,11,FALSE)),0,VLOOKUP(A530,'Adjust County Employees'!$A$2:$K$2589,11))*'Prvt Construction Put In Place'!$O$7*'Prvt Construction Put In Place'!P$7</f>
        <v>64.48497893363816</v>
      </c>
      <c r="E530" s="32">
        <f t="shared" si="11"/>
        <v>709.33476827001982</v>
      </c>
    </row>
    <row r="531" spans="1:5">
      <c r="A531" s="16" t="s">
        <v>3633</v>
      </c>
      <c r="B531" s="16" t="s">
        <v>2955</v>
      </c>
      <c r="C531" s="16" t="s">
        <v>3008</v>
      </c>
      <c r="D531" s="35">
        <f>IF(ISERROR(VLOOKUP(A531,'Adjust County Employees'!$A$2:$K$2589,11,FALSE)),0,VLOOKUP(A531,'Adjust County Employees'!$A$2:$K$2589,11))*'Prvt Construction Put In Place'!$O$7*'Prvt Construction Put In Place'!P$7</f>
        <v>3.6848559390650379</v>
      </c>
      <c r="E531" s="32">
        <f t="shared" si="11"/>
        <v>40.533415329715417</v>
      </c>
    </row>
    <row r="532" spans="1:5">
      <c r="A532" s="16" t="s">
        <v>3634</v>
      </c>
      <c r="B532" s="16" t="s">
        <v>2955</v>
      </c>
      <c r="C532" s="16" t="s">
        <v>3009</v>
      </c>
      <c r="D532" s="35">
        <f>IF(ISERROR(VLOOKUP(A532,'Adjust County Employees'!$A$2:$K$2589,11,FALSE)),0,VLOOKUP(A532,'Adjust County Employees'!$A$2:$K$2589,11))*'Prvt Construction Put In Place'!$O$7*'Prvt Construction Put In Place'!P$7</f>
        <v>3.6848559390650379</v>
      </c>
      <c r="E532" s="32">
        <f t="shared" si="11"/>
        <v>40.533415329715417</v>
      </c>
    </row>
    <row r="533" spans="1:5">
      <c r="A533" s="16" t="s">
        <v>3635</v>
      </c>
      <c r="B533" s="16" t="s">
        <v>2955</v>
      </c>
      <c r="C533" s="16" t="s">
        <v>3010</v>
      </c>
      <c r="D533" s="35">
        <f>IF(ISERROR(VLOOKUP(A533,'Adjust County Employees'!$A$2:$K$2589,11,FALSE)),0,VLOOKUP(A533,'Adjust County Employees'!$A$2:$K$2589,11))*'Prvt Construction Put In Place'!$O$7*'Prvt Construction Put In Place'!P$7</f>
        <v>10.523098210599194</v>
      </c>
      <c r="E533" s="32">
        <f t="shared" si="11"/>
        <v>115.75408031659114</v>
      </c>
    </row>
    <row r="534" spans="1:5">
      <c r="A534" s="16" t="s">
        <v>3636</v>
      </c>
      <c r="B534" s="16" t="s">
        <v>2955</v>
      </c>
      <c r="C534" s="16" t="s">
        <v>3011</v>
      </c>
      <c r="D534" s="35">
        <f>IF(ISERROR(VLOOKUP(A534,'Adjust County Employees'!$A$2:$K$2589,11,FALSE)),0,VLOOKUP(A534,'Adjust County Employees'!$A$2:$K$2589,11))*'Prvt Construction Put In Place'!$O$7*'Prvt Construction Put In Place'!P$7</f>
        <v>3.6848559390650379</v>
      </c>
      <c r="E534" s="32">
        <f t="shared" si="11"/>
        <v>40.533415329715417</v>
      </c>
    </row>
    <row r="535" spans="1:5">
      <c r="A535" s="16" t="s">
        <v>3637</v>
      </c>
      <c r="B535" s="16" t="s">
        <v>2955</v>
      </c>
      <c r="C535" s="16" t="s">
        <v>3012</v>
      </c>
      <c r="D535" s="35">
        <f>IF(ISERROR(VLOOKUP(A535,'Adjust County Employees'!$A$2:$K$2589,11,FALSE)),0,VLOOKUP(A535,'Adjust County Employees'!$A$2:$K$2589,11))*'Prvt Construction Put In Place'!$O$7*'Prvt Construction Put In Place'!P$7</f>
        <v>3.6848559390650379</v>
      </c>
      <c r="E535" s="32">
        <f t="shared" si="11"/>
        <v>40.533415329715417</v>
      </c>
    </row>
    <row r="536" spans="1:5">
      <c r="A536" s="16" t="s">
        <v>3638</v>
      </c>
      <c r="B536" s="16" t="s">
        <v>2955</v>
      </c>
      <c r="C536" s="16" t="s">
        <v>3013</v>
      </c>
      <c r="D536" s="35">
        <f>IF(ISERROR(VLOOKUP(A536,'Adjust County Employees'!$A$2:$K$2589,11,FALSE)),0,VLOOKUP(A536,'Adjust County Employees'!$A$2:$K$2589,11))*'Prvt Construction Put In Place'!$O$7*'Prvt Construction Put In Place'!P$7</f>
        <v>27.742713464306966</v>
      </c>
      <c r="E536" s="32">
        <f t="shared" si="11"/>
        <v>305.16984810737665</v>
      </c>
    </row>
    <row r="537" spans="1:5">
      <c r="A537" s="16" t="s">
        <v>3639</v>
      </c>
      <c r="B537" s="16" t="s">
        <v>2955</v>
      </c>
      <c r="C537" s="16" t="s">
        <v>3014</v>
      </c>
      <c r="D537" s="35">
        <f>IF(ISERROR(VLOOKUP(A537,'Adjust County Employees'!$A$2:$K$2589,11,FALSE)),0,VLOOKUP(A537,'Adjust County Employees'!$A$2:$K$2589,11))*'Prvt Construction Put In Place'!$O$7*'Prvt Construction Put In Place'!P$7</f>
        <v>22.109135634390224</v>
      </c>
      <c r="E537" s="32">
        <f t="shared" si="11"/>
        <v>243.20049197829246</v>
      </c>
    </row>
    <row r="538" spans="1:5">
      <c r="A538" s="16" t="s">
        <v>2289</v>
      </c>
      <c r="B538" s="16" t="s">
        <v>2955</v>
      </c>
      <c r="C538" s="16" t="s">
        <v>2290</v>
      </c>
      <c r="D538" s="35">
        <f>IF(ISERROR(VLOOKUP(A538,'Adjust County Employees'!$A$2:$K$2589,11,FALSE)),0,VLOOKUP(A538,'Adjust County Employees'!$A$2:$K$2589,11))*'Prvt Construction Put In Place'!$O$7*'Prvt Construction Put In Place'!P$7</f>
        <v>0</v>
      </c>
      <c r="E538" s="32">
        <f t="shared" si="11"/>
        <v>0</v>
      </c>
    </row>
    <row r="539" spans="1:5">
      <c r="A539" s="16" t="s">
        <v>2291</v>
      </c>
      <c r="B539" s="16" t="s">
        <v>2955</v>
      </c>
      <c r="C539" s="16" t="s">
        <v>3072</v>
      </c>
      <c r="D539" s="35">
        <f>IF(ISERROR(VLOOKUP(A539,'Adjust County Employees'!$A$2:$K$2589,11,FALSE)),0,VLOOKUP(A539,'Adjust County Employees'!$A$2:$K$2589,11))*'Prvt Construction Put In Place'!$O$7*'Prvt Construction Put In Place'!P$7</f>
        <v>0</v>
      </c>
      <c r="E539" s="32">
        <f t="shared" si="11"/>
        <v>0</v>
      </c>
    </row>
    <row r="540" spans="1:5">
      <c r="A540" s="16" t="s">
        <v>3640</v>
      </c>
      <c r="B540" s="16" t="s">
        <v>2955</v>
      </c>
      <c r="C540" s="16" t="s">
        <v>3015</v>
      </c>
      <c r="D540" s="35">
        <f>IF(ISERROR(VLOOKUP(A540,'Adjust County Employees'!$A$2:$K$2589,11,FALSE)),0,VLOOKUP(A540,'Adjust County Employees'!$A$2:$K$2589,11))*'Prvt Construction Put In Place'!$O$7*'Prvt Construction Put In Place'!P$7</f>
        <v>13.393034086217158</v>
      </c>
      <c r="E540" s="32">
        <f t="shared" si="11"/>
        <v>147.32337494838873</v>
      </c>
    </row>
    <row r="541" spans="1:5">
      <c r="A541" s="16" t="s">
        <v>2292</v>
      </c>
      <c r="B541" s="16" t="s">
        <v>2955</v>
      </c>
      <c r="C541" s="16" t="s">
        <v>3073</v>
      </c>
      <c r="D541" s="35">
        <f>IF(ISERROR(VLOOKUP(A541,'Adjust County Employees'!$A$2:$K$2589,11,FALSE)),0,VLOOKUP(A541,'Adjust County Employees'!$A$2:$K$2589,11))*'Prvt Construction Put In Place'!$O$7*'Prvt Construction Put In Place'!P$7</f>
        <v>0</v>
      </c>
      <c r="E541" s="32">
        <f t="shared" si="11"/>
        <v>0</v>
      </c>
    </row>
    <row r="542" spans="1:5">
      <c r="A542" s="16" t="s">
        <v>3641</v>
      </c>
      <c r="B542" s="16" t="s">
        <v>2955</v>
      </c>
      <c r="C542" s="16" t="s">
        <v>3016</v>
      </c>
      <c r="D542" s="35">
        <f>IF(ISERROR(VLOOKUP(A542,'Adjust County Employees'!$A$2:$K$2589,11,FALSE)),0,VLOOKUP(A542,'Adjust County Employees'!$A$2:$K$2589,11))*'Prvt Construction Put In Place'!$O$7*'Prvt Construction Put In Place'!P$7</f>
        <v>0</v>
      </c>
      <c r="E542" s="32">
        <f t="shared" si="11"/>
        <v>0</v>
      </c>
    </row>
    <row r="543" spans="1:5">
      <c r="A543" s="16" t="s">
        <v>3642</v>
      </c>
      <c r="B543" s="16" t="s">
        <v>2955</v>
      </c>
      <c r="C543" s="16" t="s">
        <v>3017</v>
      </c>
      <c r="D543" s="35">
        <f>IF(ISERROR(VLOOKUP(A543,'Adjust County Employees'!$A$2:$K$2589,11,FALSE)),0,VLOOKUP(A543,'Adjust County Employees'!$A$2:$K$2589,11))*'Prvt Construction Put In Place'!$O$7*'Prvt Construction Put In Place'!P$7</f>
        <v>55.963749574550256</v>
      </c>
      <c r="E543" s="32">
        <f t="shared" si="11"/>
        <v>615.60124532005284</v>
      </c>
    </row>
    <row r="544" spans="1:5">
      <c r="A544" s="16" t="s">
        <v>3643</v>
      </c>
      <c r="B544" s="16" t="s">
        <v>2955</v>
      </c>
      <c r="C544" s="16" t="s">
        <v>3018</v>
      </c>
      <c r="D544" s="35">
        <f>IF(ISERROR(VLOOKUP(A544,'Adjust County Employees'!$A$2:$K$2589,11,FALSE)),0,VLOOKUP(A544,'Adjust County Employees'!$A$2:$K$2589,11))*'Prvt Construction Put In Place'!$O$7*'Prvt Construction Put In Place'!P$7</f>
        <v>48.310587239569031</v>
      </c>
      <c r="E544" s="32">
        <f t="shared" si="11"/>
        <v>531.41645963525934</v>
      </c>
    </row>
    <row r="545" spans="1:5">
      <c r="A545" s="16" t="s">
        <v>2293</v>
      </c>
      <c r="B545" s="16" t="s">
        <v>2955</v>
      </c>
      <c r="C545" s="16" t="s">
        <v>2294</v>
      </c>
      <c r="D545" s="35">
        <f>IF(ISERROR(VLOOKUP(A545,'Adjust County Employees'!$A$2:$K$2589,11,FALSE)),0,VLOOKUP(A545,'Adjust County Employees'!$A$2:$K$2589,11))*'Prvt Construction Put In Place'!$O$7*'Prvt Construction Put In Place'!P$7</f>
        <v>0</v>
      </c>
      <c r="E545" s="32">
        <f t="shared" si="11"/>
        <v>0</v>
      </c>
    </row>
    <row r="546" spans="1:5">
      <c r="A546" s="16" t="s">
        <v>3644</v>
      </c>
      <c r="B546" s="16" t="s">
        <v>2955</v>
      </c>
      <c r="C546" s="16" t="s">
        <v>3019</v>
      </c>
      <c r="D546" s="35">
        <f>IF(ISERROR(VLOOKUP(A546,'Adjust County Employees'!$A$2:$K$2589,11,FALSE)),0,VLOOKUP(A546,'Adjust County Employees'!$A$2:$K$2589,11))*'Prvt Construction Put In Place'!$O$7*'Prvt Construction Put In Place'!P$7</f>
        <v>3.6848559390650379</v>
      </c>
      <c r="E546" s="32">
        <f t="shared" si="11"/>
        <v>40.533415329715417</v>
      </c>
    </row>
    <row r="547" spans="1:5">
      <c r="A547" s="16" t="s">
        <v>3645</v>
      </c>
      <c r="B547" s="16" t="s">
        <v>2955</v>
      </c>
      <c r="C547" s="16" t="s">
        <v>3020</v>
      </c>
      <c r="D547" s="35">
        <f>IF(ISERROR(VLOOKUP(A547,'Adjust County Employees'!$A$2:$K$2589,11,FALSE)),0,VLOOKUP(A547,'Adjust County Employees'!$A$2:$K$2589,11))*'Prvt Construction Put In Place'!$O$7*'Prvt Construction Put In Place'!P$7</f>
        <v>22.109135634390224</v>
      </c>
      <c r="E547" s="32">
        <f t="shared" si="11"/>
        <v>243.20049197829246</v>
      </c>
    </row>
    <row r="548" spans="1:5">
      <c r="A548" s="16" t="s">
        <v>3646</v>
      </c>
      <c r="B548" s="16" t="s">
        <v>2955</v>
      </c>
      <c r="C548" s="16" t="s">
        <v>3021</v>
      </c>
      <c r="D548" s="35">
        <f>IF(ISERROR(VLOOKUP(A548,'Adjust County Employees'!$A$2:$K$2589,11,FALSE)),0,VLOOKUP(A548,'Adjust County Employees'!$A$2:$K$2589,11))*'Prvt Construction Put In Place'!$O$7*'Prvt Construction Put In Place'!P$7</f>
        <v>3.6848559390650379</v>
      </c>
      <c r="E548" s="32">
        <f t="shared" si="11"/>
        <v>40.533415329715417</v>
      </c>
    </row>
    <row r="549" spans="1:5">
      <c r="A549" s="16" t="s">
        <v>3647</v>
      </c>
      <c r="B549" s="16" t="s">
        <v>3022</v>
      </c>
      <c r="C549" s="16" t="s">
        <v>2836</v>
      </c>
      <c r="D549" s="35">
        <f>IF(ISERROR(VLOOKUP(A549,'Adjust County Employees'!$A$2:$K$2589,11,FALSE)),0,VLOOKUP(A549,'Adjust County Employees'!$A$2:$K$2589,11))*'Prvt Construction Put In Place'!$O$7*'Prvt Construction Put In Place'!P$7</f>
        <v>99.491110354756017</v>
      </c>
      <c r="E549" s="32">
        <f t="shared" si="11"/>
        <v>1094.4022139023161</v>
      </c>
    </row>
    <row r="550" spans="1:5">
      <c r="A550" s="16" t="s">
        <v>3648</v>
      </c>
      <c r="B550" s="16" t="s">
        <v>3022</v>
      </c>
      <c r="C550" s="16" t="s">
        <v>2840</v>
      </c>
      <c r="D550" s="35">
        <f>IF(ISERROR(VLOOKUP(A550,'Adjust County Employees'!$A$2:$K$2589,11,FALSE)),0,VLOOKUP(A550,'Adjust County Employees'!$A$2:$K$2589,11))*'Prvt Construction Put In Place'!$O$7*'Prvt Construction Put In Place'!P$7</f>
        <v>1794.1882449071629</v>
      </c>
      <c r="E550" s="32">
        <f t="shared" si="11"/>
        <v>19736.070693978792</v>
      </c>
    </row>
    <row r="551" spans="1:5">
      <c r="A551" s="16" t="s">
        <v>2295</v>
      </c>
      <c r="B551" s="16" t="s">
        <v>3022</v>
      </c>
      <c r="C551" s="16" t="s">
        <v>2842</v>
      </c>
      <c r="D551" s="35">
        <f>IF(ISERROR(VLOOKUP(A551,'Adjust County Employees'!$A$2:$K$2589,11,FALSE)),0,VLOOKUP(A551,'Adjust County Employees'!$A$2:$K$2589,11))*'Prvt Construction Put In Place'!$O$7*'Prvt Construction Put In Place'!P$7</f>
        <v>0</v>
      </c>
      <c r="E551" s="32">
        <f t="shared" si="11"/>
        <v>0</v>
      </c>
    </row>
    <row r="552" spans="1:5">
      <c r="A552" s="16" t="s">
        <v>3649</v>
      </c>
      <c r="B552" s="16" t="s">
        <v>3022</v>
      </c>
      <c r="C552" s="16" t="s">
        <v>2930</v>
      </c>
      <c r="D552" s="35">
        <f>IF(ISERROR(VLOOKUP(A552,'Adjust County Employees'!$A$2:$K$2589,11,FALSE)),0,VLOOKUP(A552,'Adjust County Employees'!$A$2:$K$2589,11))*'Prvt Construction Put In Place'!$O$7*'Prvt Construction Put In Place'!P$7</f>
        <v>34.917553153351875</v>
      </c>
      <c r="E552" s="32">
        <f t="shared" si="11"/>
        <v>384.09308468687061</v>
      </c>
    </row>
    <row r="553" spans="1:5">
      <c r="A553" s="16" t="s">
        <v>3650</v>
      </c>
      <c r="B553" s="16" t="s">
        <v>3022</v>
      </c>
      <c r="C553" s="16" t="s">
        <v>2843</v>
      </c>
      <c r="D553" s="35">
        <f>IF(ISERROR(VLOOKUP(A553,'Adjust County Employees'!$A$2:$K$2589,11,FALSE)),0,VLOOKUP(A553,'Adjust County Employees'!$A$2:$K$2589,11))*'Prvt Construction Put In Place'!$O$7*'Prvt Construction Put In Place'!P$7</f>
        <v>113.84078973284583</v>
      </c>
      <c r="E553" s="32">
        <f t="shared" si="11"/>
        <v>1252.2486870613043</v>
      </c>
    </row>
    <row r="554" spans="1:5">
      <c r="A554" s="16" t="s">
        <v>3651</v>
      </c>
      <c r="B554" s="16" t="s">
        <v>3023</v>
      </c>
      <c r="C554" s="16" t="s">
        <v>2836</v>
      </c>
      <c r="D554" s="35">
        <f>IF(ISERROR(VLOOKUP(A554,'Adjust County Employees'!$A$2:$K$2589,11,FALSE)),0,VLOOKUP(A554,'Adjust County Employees'!$A$2:$K$2589,11))*'Prvt Construction Put In Place'!$O$7*'Prvt Construction Put In Place'!P$7</f>
        <v>601.25156594196301</v>
      </c>
      <c r="E554" s="32">
        <f t="shared" si="11"/>
        <v>6613.7672253615929</v>
      </c>
    </row>
    <row r="555" spans="1:5">
      <c r="A555" s="16" t="s">
        <v>3652</v>
      </c>
      <c r="B555" s="16" t="s">
        <v>3023</v>
      </c>
      <c r="C555" s="16" t="s">
        <v>2840</v>
      </c>
      <c r="D555" s="35">
        <f>IF(ISERROR(VLOOKUP(A555,'Adjust County Employees'!$A$2:$K$2589,11,FALSE)),0,VLOOKUP(A555,'Adjust County Employees'!$A$2:$K$2589,11))*'Prvt Construction Put In Place'!$O$7*'Prvt Construction Put In Place'!P$7</f>
        <v>2.9038996137909554</v>
      </c>
      <c r="E555" s="32">
        <f t="shared" si="11"/>
        <v>31.942895751700508</v>
      </c>
    </row>
    <row r="556" spans="1:5">
      <c r="A556" s="16" t="s">
        <v>3653</v>
      </c>
      <c r="B556" s="16" t="s">
        <v>3023</v>
      </c>
      <c r="C556" s="16" t="s">
        <v>2842</v>
      </c>
      <c r="D556" s="35">
        <f>IF(ISERROR(VLOOKUP(A556,'Adjust County Employees'!$A$2:$K$2589,11,FALSE)),0,VLOOKUP(A556,'Adjust County Employees'!$A$2:$K$2589,11))*'Prvt Construction Put In Place'!$O$7*'Prvt Construction Put In Place'!P$7</f>
        <v>45.440651363951069</v>
      </c>
      <c r="E556" s="32">
        <f t="shared" si="11"/>
        <v>499.84716500346178</v>
      </c>
    </row>
    <row r="557" spans="1:5">
      <c r="A557" s="16" t="s">
        <v>2296</v>
      </c>
      <c r="B557" s="16" t="s">
        <v>3023</v>
      </c>
      <c r="C557" s="16" t="s">
        <v>2930</v>
      </c>
      <c r="D557" s="35">
        <f>IF(ISERROR(VLOOKUP(A557,'Adjust County Employees'!$A$2:$K$2589,11,FALSE)),0,VLOOKUP(A557,'Adjust County Employees'!$A$2:$K$2589,11))*'Prvt Construction Put In Place'!$O$7*'Prvt Construction Put In Place'!P$7</f>
        <v>0</v>
      </c>
      <c r="E557" s="32">
        <f t="shared" si="11"/>
        <v>0</v>
      </c>
    </row>
    <row r="558" spans="1:5">
      <c r="A558" s="16" t="s">
        <v>3654</v>
      </c>
      <c r="B558" s="16" t="s">
        <v>3023</v>
      </c>
      <c r="C558" s="16" t="s">
        <v>2843</v>
      </c>
      <c r="D558" s="35">
        <f>IF(ISERROR(VLOOKUP(A558,'Adjust County Employees'!$A$2:$K$2589,11,FALSE)),0,VLOOKUP(A558,'Adjust County Employees'!$A$2:$K$2589,11))*'Prvt Construction Put In Place'!$O$7*'Prvt Construction Put In Place'!P$7</f>
        <v>2.9038996137909554</v>
      </c>
      <c r="E558" s="32">
        <f t="shared" si="11"/>
        <v>31.942895751700508</v>
      </c>
    </row>
    <row r="559" spans="1:5">
      <c r="A559" s="16" t="s">
        <v>3655</v>
      </c>
      <c r="B559" s="16" t="s">
        <v>3023</v>
      </c>
      <c r="C559" s="16" t="s">
        <v>2946</v>
      </c>
      <c r="D559" s="35">
        <f>IF(ISERROR(VLOOKUP(A559,'Adjust County Employees'!$A$2:$K$2589,11,FALSE)),0,VLOOKUP(A559,'Adjust County Employees'!$A$2:$K$2589,11))*'Prvt Construction Put In Place'!$O$7*'Prvt Construction Put In Place'!P$7</f>
        <v>26.786068172434316</v>
      </c>
      <c r="E559" s="32">
        <f t="shared" si="11"/>
        <v>294.64674989677746</v>
      </c>
    </row>
    <row r="560" spans="1:5">
      <c r="A560" s="16" t="s">
        <v>3656</v>
      </c>
      <c r="B560" s="16" t="s">
        <v>3023</v>
      </c>
      <c r="C560" s="16" t="s">
        <v>2844</v>
      </c>
      <c r="D560" s="35">
        <f>IF(ISERROR(VLOOKUP(A560,'Adjust County Employees'!$A$2:$K$2589,11,FALSE)),0,VLOOKUP(A560,'Adjust County Employees'!$A$2:$K$2589,11))*'Prvt Construction Put In Place'!$O$7*'Prvt Construction Put In Place'!P$7</f>
        <v>17.423397682745733</v>
      </c>
      <c r="E560" s="32">
        <f t="shared" si="11"/>
        <v>191.65737451020306</v>
      </c>
    </row>
    <row r="561" spans="1:5">
      <c r="A561" s="16" t="s">
        <v>2297</v>
      </c>
      <c r="B561" s="16" t="s">
        <v>3023</v>
      </c>
      <c r="C561" s="16" t="s">
        <v>2845</v>
      </c>
      <c r="D561" s="35">
        <f>IF(ISERROR(VLOOKUP(A561,'Adjust County Employees'!$A$2:$K$2589,11,FALSE)),0,VLOOKUP(A561,'Adjust County Employees'!$A$2:$K$2589,11))*'Prvt Construction Put In Place'!$O$7*'Prvt Construction Put In Place'!P$7</f>
        <v>0</v>
      </c>
      <c r="E561" s="32">
        <f t="shared" si="11"/>
        <v>0</v>
      </c>
    </row>
    <row r="562" spans="1:5">
      <c r="A562" s="16" t="s">
        <v>3657</v>
      </c>
      <c r="B562" s="16" t="s">
        <v>3023</v>
      </c>
      <c r="C562" s="16" t="s">
        <v>2846</v>
      </c>
      <c r="D562" s="35">
        <f>IF(ISERROR(VLOOKUP(A562,'Adjust County Employees'!$A$2:$K$2589,11,FALSE)),0,VLOOKUP(A562,'Adjust County Employees'!$A$2:$K$2589,11))*'Prvt Construction Put In Place'!$O$7*'Prvt Construction Put In Place'!P$7</f>
        <v>108.89623551716086</v>
      </c>
      <c r="E562" s="32">
        <f t="shared" si="11"/>
        <v>1197.8585906887695</v>
      </c>
    </row>
    <row r="563" spans="1:5">
      <c r="A563" s="16" t="s">
        <v>3658</v>
      </c>
      <c r="B563" s="16" t="s">
        <v>3023</v>
      </c>
      <c r="C563" s="16" t="s">
        <v>2847</v>
      </c>
      <c r="D563" s="35">
        <f>IF(ISERROR(VLOOKUP(A563,'Adjust County Employees'!$A$2:$K$2589,11,FALSE)),0,VLOOKUP(A563,'Adjust County Employees'!$A$2:$K$2589,11))*'Prvt Construction Put In Place'!$O$7*'Prvt Construction Put In Place'!P$7</f>
        <v>175.54441105863205</v>
      </c>
      <c r="E563" s="32">
        <f t="shared" si="11"/>
        <v>1930.9885216449525</v>
      </c>
    </row>
    <row r="564" spans="1:5">
      <c r="A564" s="16" t="s">
        <v>3659</v>
      </c>
      <c r="B564" s="16" t="s">
        <v>3023</v>
      </c>
      <c r="C564" s="16" t="s">
        <v>2850</v>
      </c>
      <c r="D564" s="35">
        <f>IF(ISERROR(VLOOKUP(A564,'Adjust County Employees'!$A$2:$K$2589,11,FALSE)),0,VLOOKUP(A564,'Adjust County Employees'!$A$2:$K$2589,11))*'Prvt Construction Put In Place'!$O$7*'Prvt Construction Put In Place'!P$7</f>
        <v>0</v>
      </c>
      <c r="E564" s="32">
        <f t="shared" si="11"/>
        <v>0</v>
      </c>
    </row>
    <row r="565" spans="1:5">
      <c r="A565" s="16" t="s">
        <v>2298</v>
      </c>
      <c r="B565" s="16" t="s">
        <v>3023</v>
      </c>
      <c r="C565" s="16" t="s">
        <v>2851</v>
      </c>
      <c r="D565" s="35">
        <f>IF(ISERROR(VLOOKUP(A565,'Adjust County Employees'!$A$2:$K$2589,11,FALSE)),0,VLOOKUP(A565,'Adjust County Employees'!$A$2:$K$2589,11))*'Prvt Construction Put In Place'!$O$7*'Prvt Construction Put In Place'!P$7</f>
        <v>0</v>
      </c>
      <c r="E565" s="32">
        <f t="shared" si="11"/>
        <v>0</v>
      </c>
    </row>
    <row r="566" spans="1:5">
      <c r="A566" s="16" t="s">
        <v>2299</v>
      </c>
      <c r="B566" s="16" t="s">
        <v>3023</v>
      </c>
      <c r="C566" s="16" t="s">
        <v>2852</v>
      </c>
      <c r="D566" s="35">
        <f>IF(ISERROR(VLOOKUP(A566,'Adjust County Employees'!$A$2:$K$2589,11,FALSE)),0,VLOOKUP(A566,'Adjust County Employees'!$A$2:$K$2589,11))*'Prvt Construction Put In Place'!$O$7*'Prvt Construction Put In Place'!P$7</f>
        <v>0</v>
      </c>
      <c r="E566" s="32">
        <f t="shared" si="11"/>
        <v>0</v>
      </c>
    </row>
    <row r="567" spans="1:5">
      <c r="A567" s="16" t="s">
        <v>3660</v>
      </c>
      <c r="B567" s="16" t="s">
        <v>3023</v>
      </c>
      <c r="C567" s="16" t="s">
        <v>2932</v>
      </c>
      <c r="D567" s="35">
        <f>IF(ISERROR(VLOOKUP(A567,'Adjust County Employees'!$A$2:$K$2589,11,FALSE)),0,VLOOKUP(A567,'Adjust County Employees'!$A$2:$K$2589,11))*'Prvt Construction Put In Place'!$O$7*'Prvt Construction Put In Place'!P$7</f>
        <v>121.9722747137634</v>
      </c>
      <c r="E567" s="32">
        <f t="shared" si="11"/>
        <v>1341.6950218513973</v>
      </c>
    </row>
    <row r="568" spans="1:5">
      <c r="A568" s="16" t="s">
        <v>3661</v>
      </c>
      <c r="B568" s="16" t="s">
        <v>3023</v>
      </c>
      <c r="C568" s="16" t="s">
        <v>2855</v>
      </c>
      <c r="D568" s="35">
        <f>IF(ISERROR(VLOOKUP(A568,'Adjust County Employees'!$A$2:$K$2589,11,FALSE)),0,VLOOKUP(A568,'Adjust County Employees'!$A$2:$K$2589,11))*'Prvt Construction Put In Place'!$O$7*'Prvt Construction Put In Place'!P$7</f>
        <v>2.9038996137909554</v>
      </c>
      <c r="E568" s="32">
        <f t="shared" si="11"/>
        <v>31.942895751700508</v>
      </c>
    </row>
    <row r="569" spans="1:5">
      <c r="A569" s="16" t="s">
        <v>3662</v>
      </c>
      <c r="B569" s="16" t="s">
        <v>3023</v>
      </c>
      <c r="C569" s="16" t="s">
        <v>2856</v>
      </c>
      <c r="D569" s="35">
        <f>IF(ISERROR(VLOOKUP(A569,'Adjust County Employees'!$A$2:$K$2589,11,FALSE)),0,VLOOKUP(A569,'Adjust County Employees'!$A$2:$K$2589,11))*'Prvt Construction Put In Place'!$O$7*'Prvt Construction Put In Place'!P$7</f>
        <v>17.423397682745733</v>
      </c>
      <c r="E569" s="32">
        <f t="shared" si="11"/>
        <v>191.65737451020306</v>
      </c>
    </row>
    <row r="570" spans="1:5">
      <c r="A570" s="16" t="s">
        <v>2300</v>
      </c>
      <c r="B570" s="16" t="s">
        <v>3023</v>
      </c>
      <c r="C570" s="16" t="s">
        <v>2857</v>
      </c>
      <c r="D570" s="35">
        <f>IF(ISERROR(VLOOKUP(A570,'Adjust County Employees'!$A$2:$K$2589,11,FALSE)),0,VLOOKUP(A570,'Adjust County Employees'!$A$2:$K$2589,11))*'Prvt Construction Put In Place'!$O$7*'Prvt Construction Put In Place'!P$7</f>
        <v>0</v>
      </c>
      <c r="E570" s="32">
        <f t="shared" si="11"/>
        <v>0</v>
      </c>
    </row>
    <row r="571" spans="1:5">
      <c r="A571" s="16" t="s">
        <v>3663</v>
      </c>
      <c r="B571" s="16" t="s">
        <v>3023</v>
      </c>
      <c r="C571" s="16" t="s">
        <v>2934</v>
      </c>
      <c r="D571" s="35">
        <f>IF(ISERROR(VLOOKUP(A571,'Adjust County Employees'!$A$2:$K$2589,11,FALSE)),0,VLOOKUP(A571,'Adjust County Employees'!$A$2:$K$2589,11))*'Prvt Construction Put In Place'!$O$7*'Prvt Construction Put In Place'!P$7</f>
        <v>2.9038996137909554</v>
      </c>
      <c r="E571" s="32">
        <f t="shared" si="11"/>
        <v>31.942895751700508</v>
      </c>
    </row>
    <row r="572" spans="1:5">
      <c r="A572" s="16" t="s">
        <v>3664</v>
      </c>
      <c r="B572" s="16" t="s">
        <v>3023</v>
      </c>
      <c r="C572" s="16" t="s">
        <v>2935</v>
      </c>
      <c r="D572" s="35">
        <f>IF(ISERROR(VLOOKUP(A572,'Adjust County Employees'!$A$2:$K$2589,11,FALSE)),0,VLOOKUP(A572,'Adjust County Employees'!$A$2:$K$2589,11))*'Prvt Construction Put In Place'!$O$7*'Prvt Construction Put In Place'!P$7</f>
        <v>2.9038996137909554</v>
      </c>
      <c r="E572" s="32">
        <f t="shared" si="11"/>
        <v>31.942895751700508</v>
      </c>
    </row>
    <row r="573" spans="1:5">
      <c r="A573" s="16" t="s">
        <v>3665</v>
      </c>
      <c r="B573" s="16" t="s">
        <v>3023</v>
      </c>
      <c r="C573" s="16" t="s">
        <v>2858</v>
      </c>
      <c r="D573" s="35">
        <f>IF(ISERROR(VLOOKUP(A573,'Adjust County Employees'!$A$2:$K$2589,11,FALSE)),0,VLOOKUP(A573,'Adjust County Employees'!$A$2:$K$2589,11))*'Prvt Construction Put In Place'!$O$7*'Prvt Construction Put In Place'!P$7</f>
        <v>24.394454942752681</v>
      </c>
      <c r="E573" s="32">
        <f t="shared" si="11"/>
        <v>268.3390043702795</v>
      </c>
    </row>
    <row r="574" spans="1:5">
      <c r="A574" s="16" t="s">
        <v>3666</v>
      </c>
      <c r="B574" s="16" t="s">
        <v>3023</v>
      </c>
      <c r="C574" s="16" t="s">
        <v>2859</v>
      </c>
      <c r="D574" s="35">
        <f>IF(ISERROR(VLOOKUP(A574,'Adjust County Employees'!$A$2:$K$2589,11,FALSE)),0,VLOOKUP(A574,'Adjust County Employees'!$A$2:$K$2589,11))*'Prvt Construction Put In Place'!$O$7*'Prvt Construction Put In Place'!P$7</f>
        <v>2.9038996137909554</v>
      </c>
      <c r="E574" s="32">
        <f t="shared" si="11"/>
        <v>31.942895751700508</v>
      </c>
    </row>
    <row r="575" spans="1:5">
      <c r="A575" s="16" t="s">
        <v>3667</v>
      </c>
      <c r="B575" s="16" t="s">
        <v>3023</v>
      </c>
      <c r="C575" s="16" t="s">
        <v>2860</v>
      </c>
      <c r="D575" s="35">
        <f>IF(ISERROR(VLOOKUP(A575,'Adjust County Employees'!$A$2:$K$2589,11,FALSE)),0,VLOOKUP(A575,'Adjust County Employees'!$A$2:$K$2589,11))*'Prvt Construction Put In Place'!$O$7*'Prvt Construction Put In Place'!P$7</f>
        <v>2.9038996137909554</v>
      </c>
      <c r="E575" s="32">
        <f t="shared" si="11"/>
        <v>31.942895751700508</v>
      </c>
    </row>
    <row r="576" spans="1:5">
      <c r="A576" s="16" t="s">
        <v>3668</v>
      </c>
      <c r="B576" s="16" t="s">
        <v>3023</v>
      </c>
      <c r="C576" s="16" t="s">
        <v>2861</v>
      </c>
      <c r="D576" s="35">
        <f>IF(ISERROR(VLOOKUP(A576,'Adjust County Employees'!$A$2:$K$2589,11,FALSE)),0,VLOOKUP(A576,'Adjust County Employees'!$A$2:$K$2589,11))*'Prvt Construction Put In Place'!$O$7*'Prvt Construction Put In Place'!P$7</f>
        <v>2.9038996137909554</v>
      </c>
      <c r="E576" s="32">
        <f t="shared" si="11"/>
        <v>31.942895751700508</v>
      </c>
    </row>
    <row r="577" spans="1:5">
      <c r="A577" s="16" t="s">
        <v>3669</v>
      </c>
      <c r="B577" s="16" t="s">
        <v>3023</v>
      </c>
      <c r="C577" s="16" t="s">
        <v>2862</v>
      </c>
      <c r="D577" s="35">
        <f>IF(ISERROR(VLOOKUP(A577,'Adjust County Employees'!$A$2:$K$2589,11,FALSE)),0,VLOOKUP(A577,'Adjust County Employees'!$A$2:$K$2589,11))*'Prvt Construction Put In Place'!$O$7*'Prvt Construction Put In Place'!P$7</f>
        <v>2.9038996137909554</v>
      </c>
      <c r="E577" s="32">
        <f t="shared" si="11"/>
        <v>31.942895751700508</v>
      </c>
    </row>
    <row r="578" spans="1:5">
      <c r="A578" s="16" t="s">
        <v>3670</v>
      </c>
      <c r="B578" s="16" t="s">
        <v>3023</v>
      </c>
      <c r="C578" s="16" t="s">
        <v>2863</v>
      </c>
      <c r="D578" s="35">
        <f>IF(ISERROR(VLOOKUP(A578,'Adjust County Employees'!$A$2:$K$2589,11,FALSE)),0,VLOOKUP(A578,'Adjust County Employees'!$A$2:$K$2589,11))*'Prvt Construction Put In Place'!$O$7*'Prvt Construction Put In Place'!P$7</f>
        <v>2.9038996137909554</v>
      </c>
      <c r="E578" s="32">
        <f t="shared" si="11"/>
        <v>31.942895751700508</v>
      </c>
    </row>
    <row r="579" spans="1:5">
      <c r="A579" s="16" t="s">
        <v>3671</v>
      </c>
      <c r="B579" s="16" t="s">
        <v>3023</v>
      </c>
      <c r="C579" s="16" t="s">
        <v>2864</v>
      </c>
      <c r="D579" s="35">
        <f>IF(ISERROR(VLOOKUP(A579,'Adjust County Employees'!$A$2:$K$2589,11,FALSE)),0,VLOOKUP(A579,'Adjust County Employees'!$A$2:$K$2589,11))*'Prvt Construction Put In Place'!$O$7*'Prvt Construction Put In Place'!P$7</f>
        <v>17.423397682745733</v>
      </c>
      <c r="E579" s="32">
        <f t="shared" si="11"/>
        <v>191.65737451020306</v>
      </c>
    </row>
    <row r="580" spans="1:5">
      <c r="A580" s="16" t="s">
        <v>3672</v>
      </c>
      <c r="B580" s="16" t="s">
        <v>3023</v>
      </c>
      <c r="C580" s="16" t="s">
        <v>2865</v>
      </c>
      <c r="D580" s="35">
        <f>IF(ISERROR(VLOOKUP(A580,'Adjust County Employees'!$A$2:$K$2589,11,FALSE)),0,VLOOKUP(A580,'Adjust County Employees'!$A$2:$K$2589,11))*'Prvt Construction Put In Place'!$O$7*'Prvt Construction Put In Place'!P$7</f>
        <v>25.829422880561658</v>
      </c>
      <c r="E580" s="32">
        <f t="shared" si="11"/>
        <v>284.12365168617822</v>
      </c>
    </row>
    <row r="581" spans="1:5">
      <c r="A581" s="16" t="s">
        <v>3673</v>
      </c>
      <c r="B581" s="16" t="s">
        <v>3023</v>
      </c>
      <c r="C581" s="16" t="s">
        <v>2866</v>
      </c>
      <c r="D581" s="35">
        <f>IF(ISERROR(VLOOKUP(A581,'Adjust County Employees'!$A$2:$K$2589,11,FALSE)),0,VLOOKUP(A581,'Adjust County Employees'!$A$2:$K$2589,11))*'Prvt Construction Put In Place'!$O$7*'Prvt Construction Put In Place'!P$7</f>
        <v>165.49963549396915</v>
      </c>
      <c r="E581" s="32">
        <f t="shared" si="11"/>
        <v>1820.4959904336606</v>
      </c>
    </row>
    <row r="582" spans="1:5">
      <c r="A582" s="16" t="s">
        <v>3674</v>
      </c>
      <c r="B582" s="16" t="s">
        <v>3023</v>
      </c>
      <c r="C582" s="16" t="s">
        <v>2867</v>
      </c>
      <c r="D582" s="35">
        <f>IF(ISERROR(VLOOKUP(A582,'Adjust County Employees'!$A$2:$K$2589,11,FALSE)),0,VLOOKUP(A582,'Adjust County Employees'!$A$2:$K$2589,11))*'Prvt Construction Put In Place'!$O$7*'Prvt Construction Put In Place'!P$7</f>
        <v>2.9038996137909554</v>
      </c>
      <c r="E582" s="32">
        <f t="shared" ref="E582:E645" si="12">D582*11</f>
        <v>31.942895751700508</v>
      </c>
    </row>
    <row r="583" spans="1:5">
      <c r="A583" s="16" t="s">
        <v>0</v>
      </c>
      <c r="B583" s="16" t="s">
        <v>3023</v>
      </c>
      <c r="C583" s="16" t="s">
        <v>2868</v>
      </c>
      <c r="D583" s="35">
        <f>IF(ISERROR(VLOOKUP(A583,'Adjust County Employees'!$A$2:$K$2589,11,FALSE)),0,VLOOKUP(A583,'Adjust County Employees'!$A$2:$K$2589,11))*'Prvt Construction Put In Place'!$O$7*'Prvt Construction Put In Place'!P$7</f>
        <v>3.3482585215542895</v>
      </c>
      <c r="E583" s="32">
        <f t="shared" si="12"/>
        <v>36.830843737097183</v>
      </c>
    </row>
    <row r="584" spans="1:5">
      <c r="A584" s="16" t="s">
        <v>2301</v>
      </c>
      <c r="B584" s="16" t="s">
        <v>3023</v>
      </c>
      <c r="C584" s="16" t="s">
        <v>2869</v>
      </c>
      <c r="D584" s="35">
        <f>IF(ISERROR(VLOOKUP(A584,'Adjust County Employees'!$A$2:$K$2589,11,FALSE)),0,VLOOKUP(A584,'Adjust County Employees'!$A$2:$K$2589,11))*'Prvt Construction Put In Place'!$O$7*'Prvt Construction Put In Place'!P$7</f>
        <v>0</v>
      </c>
      <c r="E584" s="32">
        <f t="shared" si="12"/>
        <v>0</v>
      </c>
    </row>
    <row r="585" spans="1:5">
      <c r="A585" s="16" t="s">
        <v>2302</v>
      </c>
      <c r="B585" s="16" t="s">
        <v>3023</v>
      </c>
      <c r="C585" s="16" t="s">
        <v>2936</v>
      </c>
      <c r="D585" s="35">
        <f>IF(ISERROR(VLOOKUP(A585,'Adjust County Employees'!$A$2:$K$2589,11,FALSE)),0,VLOOKUP(A585,'Adjust County Employees'!$A$2:$K$2589,11))*'Prvt Construction Put In Place'!$O$7*'Prvt Construction Put In Place'!P$7</f>
        <v>0</v>
      </c>
      <c r="E585" s="32">
        <f t="shared" si="12"/>
        <v>0</v>
      </c>
    </row>
    <row r="586" spans="1:5">
      <c r="A586" s="16" t="s">
        <v>1</v>
      </c>
      <c r="B586" s="16" t="s">
        <v>3023</v>
      </c>
      <c r="C586" s="16" t="s">
        <v>2870</v>
      </c>
      <c r="D586" s="35">
        <f>IF(ISERROR(VLOOKUP(A586,'Adjust County Employees'!$A$2:$K$2589,11,FALSE)),0,VLOOKUP(A586,'Adjust County Employees'!$A$2:$K$2589,11))*'Prvt Construction Put In Place'!$O$7*'Prvt Construction Put In Place'!P$7</f>
        <v>8.6098076268538861</v>
      </c>
      <c r="E586" s="32">
        <f t="shared" si="12"/>
        <v>94.70788389539274</v>
      </c>
    </row>
    <row r="587" spans="1:5">
      <c r="A587" s="16" t="s">
        <v>2</v>
      </c>
      <c r="B587" s="16" t="s">
        <v>3023</v>
      </c>
      <c r="C587" s="16" t="s">
        <v>2871</v>
      </c>
      <c r="D587" s="35">
        <f>IF(ISERROR(VLOOKUP(A587,'Adjust County Employees'!$A$2:$K$2589,11,FALSE)),0,VLOOKUP(A587,'Adjust County Employees'!$A$2:$K$2589,11))*'Prvt Construction Put In Place'!$O$7*'Prvt Construction Put In Place'!P$7</f>
        <v>2.9038996137909554</v>
      </c>
      <c r="E587" s="32">
        <f t="shared" si="12"/>
        <v>31.942895751700508</v>
      </c>
    </row>
    <row r="588" spans="1:5">
      <c r="A588" s="16" t="s">
        <v>3</v>
      </c>
      <c r="B588" s="16" t="s">
        <v>3023</v>
      </c>
      <c r="C588" s="16" t="s">
        <v>2872</v>
      </c>
      <c r="D588" s="35">
        <f>IF(ISERROR(VLOOKUP(A588,'Adjust County Employees'!$A$2:$K$2589,11,FALSE)),0,VLOOKUP(A588,'Adjust County Employees'!$A$2:$K$2589,11))*'Prvt Construction Put In Place'!$O$7*'Prvt Construction Put In Place'!P$7</f>
        <v>24.394454942752681</v>
      </c>
      <c r="E588" s="32">
        <f t="shared" si="12"/>
        <v>268.3390043702795</v>
      </c>
    </row>
    <row r="589" spans="1:5">
      <c r="A589" s="16" t="s">
        <v>2303</v>
      </c>
      <c r="B589" s="16" t="s">
        <v>3023</v>
      </c>
      <c r="C589" s="16" t="s">
        <v>2873</v>
      </c>
      <c r="D589" s="35">
        <f>IF(ISERROR(VLOOKUP(A589,'Adjust County Employees'!$A$2:$K$2589,11,FALSE)),0,VLOOKUP(A589,'Adjust County Employees'!$A$2:$K$2589,11))*'Prvt Construction Put In Place'!$O$7*'Prvt Construction Put In Place'!P$7</f>
        <v>0</v>
      </c>
      <c r="E589" s="32">
        <f t="shared" si="12"/>
        <v>0</v>
      </c>
    </row>
    <row r="590" spans="1:5">
      <c r="A590" s="16" t="s">
        <v>4</v>
      </c>
      <c r="B590" s="16" t="s">
        <v>3023</v>
      </c>
      <c r="C590" s="16" t="s">
        <v>2874</v>
      </c>
      <c r="D590" s="35">
        <f>IF(ISERROR(VLOOKUP(A590,'Adjust County Employees'!$A$2:$K$2589,11,FALSE)),0,VLOOKUP(A590,'Adjust County Employees'!$A$2:$K$2589,11))*'Prvt Construction Put In Place'!$O$7*'Prvt Construction Put In Place'!P$7</f>
        <v>2.9038996137909554</v>
      </c>
      <c r="E590" s="32">
        <f t="shared" si="12"/>
        <v>31.942895751700508</v>
      </c>
    </row>
    <row r="591" spans="1:5">
      <c r="A591" s="16" t="s">
        <v>5</v>
      </c>
      <c r="B591" s="16" t="s">
        <v>3023</v>
      </c>
      <c r="C591" s="16" t="s">
        <v>2875</v>
      </c>
      <c r="D591" s="35">
        <f>IF(ISERROR(VLOOKUP(A591,'Adjust County Employees'!$A$2:$K$2589,11,FALSE)),0,VLOOKUP(A591,'Adjust County Employees'!$A$2:$K$2589,11))*'Prvt Construction Put In Place'!$O$7*'Prvt Construction Put In Place'!P$7</f>
        <v>17.423397682745733</v>
      </c>
      <c r="E591" s="32">
        <f t="shared" si="12"/>
        <v>191.65737451020306</v>
      </c>
    </row>
    <row r="592" spans="1:5">
      <c r="A592" s="16" t="s">
        <v>6</v>
      </c>
      <c r="B592" s="16" t="s">
        <v>3023</v>
      </c>
      <c r="C592" s="16" t="s">
        <v>2876</v>
      </c>
      <c r="D592" s="35">
        <f>IF(ISERROR(VLOOKUP(A592,'Adjust County Employees'!$A$2:$K$2589,11,FALSE)),0,VLOOKUP(A592,'Adjust County Employees'!$A$2:$K$2589,11))*'Prvt Construction Put In Place'!$O$7*'Prvt Construction Put In Place'!P$7</f>
        <v>2.9038996137909554</v>
      </c>
      <c r="E592" s="32">
        <f t="shared" si="12"/>
        <v>31.942895751700508</v>
      </c>
    </row>
    <row r="593" spans="1:5">
      <c r="A593" s="16" t="s">
        <v>7</v>
      </c>
      <c r="B593" s="16" t="s">
        <v>3023</v>
      </c>
      <c r="C593" s="16" t="s">
        <v>2877</v>
      </c>
      <c r="D593" s="35">
        <f>IF(ISERROR(VLOOKUP(A593,'Adjust County Employees'!$A$2:$K$2589,11,FALSE)),0,VLOOKUP(A593,'Adjust County Employees'!$A$2:$K$2589,11))*'Prvt Construction Put In Place'!$O$7*'Prvt Construction Put In Place'!P$7</f>
        <v>2.9038996137909554</v>
      </c>
      <c r="E593" s="32">
        <f t="shared" si="12"/>
        <v>31.942895751700508</v>
      </c>
    </row>
    <row r="594" spans="1:5">
      <c r="A594" s="16" t="s">
        <v>2304</v>
      </c>
      <c r="B594" s="16" t="s">
        <v>3023</v>
      </c>
      <c r="C594" s="16" t="s">
        <v>2878</v>
      </c>
      <c r="D594" s="35">
        <f>IF(ISERROR(VLOOKUP(A594,'Adjust County Employees'!$A$2:$K$2589,11,FALSE)),0,VLOOKUP(A594,'Adjust County Employees'!$A$2:$K$2589,11))*'Prvt Construction Put In Place'!$O$7*'Prvt Construction Put In Place'!P$7</f>
        <v>17.423397682745733</v>
      </c>
      <c r="E594" s="32">
        <f t="shared" si="12"/>
        <v>191.65737451020306</v>
      </c>
    </row>
    <row r="595" spans="1:5">
      <c r="A595" s="16" t="s">
        <v>8</v>
      </c>
      <c r="B595" s="16" t="s">
        <v>3023</v>
      </c>
      <c r="C595" s="16" t="s">
        <v>2879</v>
      </c>
      <c r="D595" s="35">
        <f>IF(ISERROR(VLOOKUP(A595,'Adjust County Employees'!$A$2:$K$2589,11,FALSE)),0,VLOOKUP(A595,'Adjust County Employees'!$A$2:$K$2589,11))*'Prvt Construction Put In Place'!$O$7*'Prvt Construction Put In Place'!P$7</f>
        <v>56.920394866422917</v>
      </c>
      <c r="E595" s="32">
        <f t="shared" si="12"/>
        <v>626.12434353065214</v>
      </c>
    </row>
    <row r="596" spans="1:5">
      <c r="A596" s="16" t="s">
        <v>9</v>
      </c>
      <c r="B596" s="16" t="s">
        <v>3023</v>
      </c>
      <c r="C596" s="16" t="s">
        <v>2880</v>
      </c>
      <c r="D596" s="35">
        <f>IF(ISERROR(VLOOKUP(A596,'Adjust County Employees'!$A$2:$K$2589,11,FALSE)),0,VLOOKUP(A596,'Adjust County Employees'!$A$2:$K$2589,11))*'Prvt Construction Put In Place'!$O$7*'Prvt Construction Put In Place'!P$7</f>
        <v>2.9038996137909554</v>
      </c>
      <c r="E596" s="32">
        <f t="shared" si="12"/>
        <v>31.942895751700508</v>
      </c>
    </row>
    <row r="597" spans="1:5">
      <c r="A597" s="16" t="s">
        <v>2305</v>
      </c>
      <c r="B597" s="16" t="s">
        <v>3023</v>
      </c>
      <c r="C597" s="16" t="s">
        <v>2881</v>
      </c>
      <c r="D597" s="35">
        <f>IF(ISERROR(VLOOKUP(A597,'Adjust County Employees'!$A$2:$K$2589,11,FALSE)),0,VLOOKUP(A597,'Adjust County Employees'!$A$2:$K$2589,11))*'Prvt Construction Put In Place'!$O$7*'Prvt Construction Put In Place'!P$7</f>
        <v>0</v>
      </c>
      <c r="E597" s="32">
        <f t="shared" si="12"/>
        <v>0</v>
      </c>
    </row>
    <row r="598" spans="1:5">
      <c r="A598" s="16" t="s">
        <v>10</v>
      </c>
      <c r="B598" s="16" t="s">
        <v>3024</v>
      </c>
      <c r="C598" s="16" t="s">
        <v>2836</v>
      </c>
      <c r="D598" s="35">
        <f>IF(ISERROR(VLOOKUP(A598,'Adjust County Employees'!$A$2:$K$2589,11,FALSE)),0,VLOOKUP(A598,'Adjust County Employees'!$A$2:$K$2589,11))*'Prvt Construction Put In Place'!$O$7*'Prvt Construction Put In Place'!P$7</f>
        <v>56.442072220486594</v>
      </c>
      <c r="E598" s="32">
        <f t="shared" si="12"/>
        <v>620.86279442535249</v>
      </c>
    </row>
    <row r="599" spans="1:5">
      <c r="A599" s="16" t="s">
        <v>2306</v>
      </c>
      <c r="B599" s="16" t="s">
        <v>3024</v>
      </c>
      <c r="C599" s="16" t="s">
        <v>2840</v>
      </c>
      <c r="D599" s="35">
        <f>IF(ISERROR(VLOOKUP(A599,'Adjust County Employees'!$A$2:$K$2589,11,FALSE)),0,VLOOKUP(A599,'Adjust County Employees'!$A$2:$K$2589,11))*'Prvt Construction Put In Place'!$O$7*'Prvt Construction Put In Place'!P$7</f>
        <v>0</v>
      </c>
      <c r="E599" s="32">
        <f t="shared" si="12"/>
        <v>0</v>
      </c>
    </row>
    <row r="600" spans="1:5">
      <c r="A600" s="16" t="s">
        <v>11</v>
      </c>
      <c r="B600" s="16" t="s">
        <v>3024</v>
      </c>
      <c r="C600" s="16" t="s">
        <v>2842</v>
      </c>
      <c r="D600" s="35">
        <f>IF(ISERROR(VLOOKUP(A600,'Adjust County Employees'!$A$2:$K$2589,11,FALSE)),0,VLOOKUP(A600,'Adjust County Employees'!$A$2:$K$2589,11))*'Prvt Construction Put In Place'!$O$7*'Prvt Construction Put In Place'!P$7</f>
        <v>3.527839304414595</v>
      </c>
      <c r="E600" s="32">
        <f t="shared" si="12"/>
        <v>38.806232348560542</v>
      </c>
    </row>
    <row r="601" spans="1:5">
      <c r="A601" s="16" t="s">
        <v>12</v>
      </c>
      <c r="B601" s="16" t="s">
        <v>3024</v>
      </c>
      <c r="C601" s="16" t="s">
        <v>2930</v>
      </c>
      <c r="D601" s="35">
        <f>IF(ISERROR(VLOOKUP(A601,'Adjust County Employees'!$A$2:$K$2589,11,FALSE)),0,VLOOKUP(A601,'Adjust County Employees'!$A$2:$K$2589,11))*'Prvt Construction Put In Place'!$O$7*'Prvt Construction Put In Place'!P$7</f>
        <v>21.16703582648757</v>
      </c>
      <c r="E601" s="32">
        <f t="shared" si="12"/>
        <v>232.83739409136328</v>
      </c>
    </row>
    <row r="602" spans="1:5">
      <c r="A602" s="16" t="s">
        <v>2307</v>
      </c>
      <c r="B602" s="16" t="s">
        <v>3024</v>
      </c>
      <c r="C602" s="16" t="s">
        <v>2843</v>
      </c>
      <c r="D602" s="35">
        <f>IF(ISERROR(VLOOKUP(A602,'Adjust County Employees'!$A$2:$K$2589,11,FALSE)),0,VLOOKUP(A602,'Adjust County Employees'!$A$2:$K$2589,11))*'Prvt Construction Put In Place'!$O$7*'Prvt Construction Put In Place'!P$7</f>
        <v>0</v>
      </c>
      <c r="E602" s="32">
        <f t="shared" si="12"/>
        <v>0</v>
      </c>
    </row>
    <row r="603" spans="1:5">
      <c r="A603" s="16" t="s">
        <v>13</v>
      </c>
      <c r="B603" s="16" t="s">
        <v>3024</v>
      </c>
      <c r="C603" s="16" t="s">
        <v>2946</v>
      </c>
      <c r="D603" s="35">
        <f>IF(ISERROR(VLOOKUP(A603,'Adjust County Employees'!$A$2:$K$2589,11,FALSE)),0,VLOOKUP(A603,'Adjust County Employees'!$A$2:$K$2589,11))*'Prvt Construction Put In Place'!$O$7*'Prvt Construction Put In Place'!P$7</f>
        <v>21.16703582648757</v>
      </c>
      <c r="E603" s="32">
        <f t="shared" si="12"/>
        <v>232.83739409136328</v>
      </c>
    </row>
    <row r="604" spans="1:5">
      <c r="A604" s="16" t="s">
        <v>2308</v>
      </c>
      <c r="B604" s="16" t="s">
        <v>3024</v>
      </c>
      <c r="C604" s="16" t="s">
        <v>2844</v>
      </c>
      <c r="D604" s="35">
        <f>IF(ISERROR(VLOOKUP(A604,'Adjust County Employees'!$A$2:$K$2589,11,FALSE)),0,VLOOKUP(A604,'Adjust County Employees'!$A$2:$K$2589,11))*'Prvt Construction Put In Place'!$O$7*'Prvt Construction Put In Place'!P$7</f>
        <v>0</v>
      </c>
      <c r="E604" s="32">
        <f t="shared" si="12"/>
        <v>0</v>
      </c>
    </row>
    <row r="605" spans="1:5">
      <c r="A605" s="16" t="s">
        <v>14</v>
      </c>
      <c r="B605" s="16" t="s">
        <v>3024</v>
      </c>
      <c r="C605" s="16" t="s">
        <v>2845</v>
      </c>
      <c r="D605" s="35">
        <f>IF(ISERROR(VLOOKUP(A605,'Adjust County Employees'!$A$2:$K$2589,11,FALSE)),0,VLOOKUP(A605,'Adjust County Employees'!$A$2:$K$2589,11))*'Prvt Construction Put In Place'!$O$7*'Prvt Construction Put In Place'!P$7</f>
        <v>21.16703582648757</v>
      </c>
      <c r="E605" s="32">
        <f t="shared" si="12"/>
        <v>232.83739409136328</v>
      </c>
    </row>
    <row r="606" spans="1:5">
      <c r="A606" s="16" t="s">
        <v>15</v>
      </c>
      <c r="B606" s="16" t="s">
        <v>3024</v>
      </c>
      <c r="C606" s="16" t="s">
        <v>2846</v>
      </c>
      <c r="D606" s="35">
        <f>IF(ISERROR(VLOOKUP(A606,'Adjust County Employees'!$A$2:$K$2589,11,FALSE)),0,VLOOKUP(A606,'Adjust County Employees'!$A$2:$K$2589,11))*'Prvt Construction Put In Place'!$O$7*'Prvt Construction Put In Place'!P$7</f>
        <v>3.527839304414595</v>
      </c>
      <c r="E606" s="32">
        <f t="shared" si="12"/>
        <v>38.806232348560542</v>
      </c>
    </row>
    <row r="607" spans="1:5">
      <c r="A607" s="16" t="s">
        <v>16</v>
      </c>
      <c r="B607" s="16" t="s">
        <v>3024</v>
      </c>
      <c r="C607" s="16" t="s">
        <v>2847</v>
      </c>
      <c r="D607" s="35">
        <f>IF(ISERROR(VLOOKUP(A607,'Adjust County Employees'!$A$2:$K$2589,11,FALSE)),0,VLOOKUP(A607,'Adjust County Employees'!$A$2:$K$2589,11))*'Prvt Construction Put In Place'!$O$7*'Prvt Construction Put In Place'!P$7</f>
        <v>86.098076268538861</v>
      </c>
      <c r="E607" s="32">
        <f t="shared" si="12"/>
        <v>947.07883895392752</v>
      </c>
    </row>
    <row r="608" spans="1:5">
      <c r="A608" s="16" t="s">
        <v>17</v>
      </c>
      <c r="B608" s="16" t="s">
        <v>3024</v>
      </c>
      <c r="C608" s="16" t="s">
        <v>2850</v>
      </c>
      <c r="D608" s="35">
        <f>IF(ISERROR(VLOOKUP(A608,'Adjust County Employees'!$A$2:$K$2589,11,FALSE)),0,VLOOKUP(A608,'Adjust County Employees'!$A$2:$K$2589,11))*'Prvt Construction Put In Place'!$O$7*'Prvt Construction Put In Place'!P$7</f>
        <v>132.2939739155473</v>
      </c>
      <c r="E608" s="32">
        <f t="shared" si="12"/>
        <v>1455.2337130710202</v>
      </c>
    </row>
    <row r="609" spans="1:5">
      <c r="A609" s="16" t="s">
        <v>2309</v>
      </c>
      <c r="B609" s="16" t="s">
        <v>3024</v>
      </c>
      <c r="C609" s="16" t="s">
        <v>2851</v>
      </c>
      <c r="D609" s="35">
        <f>IF(ISERROR(VLOOKUP(A609,'Adjust County Employees'!$A$2:$K$2589,11,FALSE)),0,VLOOKUP(A609,'Adjust County Employees'!$A$2:$K$2589,11))*'Prvt Construction Put In Place'!$O$7*'Prvt Construction Put In Place'!P$7</f>
        <v>0</v>
      </c>
      <c r="E609" s="32">
        <f t="shared" si="12"/>
        <v>0</v>
      </c>
    </row>
    <row r="610" spans="1:5">
      <c r="A610" s="16" t="s">
        <v>18</v>
      </c>
      <c r="B610" s="16" t="s">
        <v>3024</v>
      </c>
      <c r="C610" s="16" t="s">
        <v>2852</v>
      </c>
      <c r="D610" s="35">
        <f>IF(ISERROR(VLOOKUP(A610,'Adjust County Employees'!$A$2:$K$2589,11,FALSE)),0,VLOOKUP(A610,'Adjust County Employees'!$A$2:$K$2589,11))*'Prvt Construction Put In Place'!$O$7*'Prvt Construction Put In Place'!P$7</f>
        <v>3.527839304414595</v>
      </c>
      <c r="E610" s="32">
        <f t="shared" si="12"/>
        <v>38.806232348560542</v>
      </c>
    </row>
    <row r="611" spans="1:5">
      <c r="A611" s="16" t="s">
        <v>19</v>
      </c>
      <c r="B611" s="16" t="s">
        <v>3024</v>
      </c>
      <c r="C611" s="16" t="s">
        <v>2932</v>
      </c>
      <c r="D611" s="35">
        <f>IF(ISERROR(VLOOKUP(A611,'Adjust County Employees'!$A$2:$K$2589,11,FALSE)),0,VLOOKUP(A611,'Adjust County Employees'!$A$2:$K$2589,11))*'Prvt Construction Put In Place'!$O$7*'Prvt Construction Put In Place'!P$7</f>
        <v>104.27433681411929</v>
      </c>
      <c r="E611" s="32">
        <f t="shared" si="12"/>
        <v>1147.0177049553122</v>
      </c>
    </row>
    <row r="612" spans="1:5">
      <c r="A612" s="16" t="s">
        <v>20</v>
      </c>
      <c r="B612" s="16" t="s">
        <v>3024</v>
      </c>
      <c r="C612" s="16" t="s">
        <v>2855</v>
      </c>
      <c r="D612" s="35">
        <f>IF(ISERROR(VLOOKUP(A612,'Adjust County Employees'!$A$2:$K$2589,11,FALSE)),0,VLOOKUP(A612,'Adjust County Employees'!$A$2:$K$2589,11))*'Prvt Construction Put In Place'!$O$7*'Prvt Construction Put In Place'!P$7</f>
        <v>41.614070196460453</v>
      </c>
      <c r="E612" s="32">
        <f t="shared" si="12"/>
        <v>457.75477216106498</v>
      </c>
    </row>
    <row r="613" spans="1:5">
      <c r="A613" s="16" t="s">
        <v>21</v>
      </c>
      <c r="B613" s="16" t="s">
        <v>3024</v>
      </c>
      <c r="C613" s="16" t="s">
        <v>2856</v>
      </c>
      <c r="D613" s="35">
        <f>IF(ISERROR(VLOOKUP(A613,'Adjust County Employees'!$A$2:$K$2589,11,FALSE)),0,VLOOKUP(A613,'Adjust County Employees'!$A$2:$K$2589,11))*'Prvt Construction Put In Place'!$O$7*'Prvt Construction Put In Place'!P$7</f>
        <v>5982.381332725643</v>
      </c>
      <c r="E613" s="32">
        <f t="shared" si="12"/>
        <v>65806.19465998208</v>
      </c>
    </row>
    <row r="614" spans="1:5">
      <c r="A614" s="16" t="s">
        <v>2310</v>
      </c>
      <c r="B614" s="16" t="s">
        <v>3024</v>
      </c>
      <c r="C614" s="16" t="s">
        <v>2857</v>
      </c>
      <c r="D614" s="35">
        <f>IF(ISERROR(VLOOKUP(A614,'Adjust County Employees'!$A$2:$K$2589,11,FALSE)),0,VLOOKUP(A614,'Adjust County Employees'!$A$2:$K$2589,11))*'Prvt Construction Put In Place'!$O$7*'Prvt Construction Put In Place'!P$7</f>
        <v>0</v>
      </c>
      <c r="E614" s="32">
        <f t="shared" si="12"/>
        <v>0</v>
      </c>
    </row>
    <row r="615" spans="1:5">
      <c r="A615" s="16" t="s">
        <v>22</v>
      </c>
      <c r="B615" s="16" t="s">
        <v>3024</v>
      </c>
      <c r="C615" s="16" t="s">
        <v>2934</v>
      </c>
      <c r="D615" s="35">
        <f>IF(ISERROR(VLOOKUP(A615,'Adjust County Employees'!$A$2:$K$2589,11,FALSE)),0,VLOOKUP(A615,'Adjust County Employees'!$A$2:$K$2589,11))*'Prvt Construction Put In Place'!$O$7*'Prvt Construction Put In Place'!P$7</f>
        <v>3.527839304414595</v>
      </c>
      <c r="E615" s="32">
        <f t="shared" si="12"/>
        <v>38.806232348560542</v>
      </c>
    </row>
    <row r="616" spans="1:5">
      <c r="A616" s="16" t="s">
        <v>23</v>
      </c>
      <c r="B616" s="16" t="s">
        <v>3024</v>
      </c>
      <c r="C616" s="16" t="s">
        <v>2935</v>
      </c>
      <c r="D616" s="35">
        <f>IF(ISERROR(VLOOKUP(A616,'Adjust County Employees'!$A$2:$K$2589,11,FALSE)),0,VLOOKUP(A616,'Adjust County Employees'!$A$2:$K$2589,11))*'Prvt Construction Put In Place'!$O$7*'Prvt Construction Put In Place'!P$7</f>
        <v>21.16703582648757</v>
      </c>
      <c r="E616" s="32">
        <f t="shared" si="12"/>
        <v>232.83739409136328</v>
      </c>
    </row>
    <row r="617" spans="1:5">
      <c r="A617" s="16" t="s">
        <v>24</v>
      </c>
      <c r="B617" s="16" t="s">
        <v>3024</v>
      </c>
      <c r="C617" s="16" t="s">
        <v>2858</v>
      </c>
      <c r="D617" s="35">
        <f>IF(ISERROR(VLOOKUP(A617,'Adjust County Employees'!$A$2:$K$2589,11,FALSE)),0,VLOOKUP(A617,'Adjust County Employees'!$A$2:$K$2589,11))*'Prvt Construction Put In Place'!$O$7*'Prvt Construction Put In Place'!P$7</f>
        <v>3.527839304414595</v>
      </c>
      <c r="E617" s="32">
        <f t="shared" si="12"/>
        <v>38.806232348560542</v>
      </c>
    </row>
    <row r="618" spans="1:5">
      <c r="A618" s="16" t="s">
        <v>25</v>
      </c>
      <c r="B618" s="16" t="s">
        <v>3024</v>
      </c>
      <c r="C618" s="16" t="s">
        <v>2859</v>
      </c>
      <c r="D618" s="35">
        <f>IF(ISERROR(VLOOKUP(A618,'Adjust County Employees'!$A$2:$K$2589,11,FALSE)),0,VLOOKUP(A618,'Adjust County Employees'!$A$2:$K$2589,11))*'Prvt Construction Put In Place'!$O$7*'Prvt Construction Put In Place'!P$7</f>
        <v>7.174839689044906</v>
      </c>
      <c r="E618" s="32">
        <f t="shared" si="12"/>
        <v>78.92323657949396</v>
      </c>
    </row>
    <row r="619" spans="1:5">
      <c r="A619" s="16" t="s">
        <v>26</v>
      </c>
      <c r="B619" s="16" t="s">
        <v>3024</v>
      </c>
      <c r="C619" s="16" t="s">
        <v>2860</v>
      </c>
      <c r="D619" s="35">
        <f>IF(ISERROR(VLOOKUP(A619,'Adjust County Employees'!$A$2:$K$2589,11,FALSE)),0,VLOOKUP(A619,'Adjust County Employees'!$A$2:$K$2589,11))*'Prvt Construction Put In Place'!$O$7*'Prvt Construction Put In Place'!P$7</f>
        <v>801.66875458928405</v>
      </c>
      <c r="E619" s="32">
        <f t="shared" si="12"/>
        <v>8818.3563004821244</v>
      </c>
    </row>
    <row r="620" spans="1:5">
      <c r="A620" s="16" t="s">
        <v>27</v>
      </c>
      <c r="B620" s="16" t="s">
        <v>3024</v>
      </c>
      <c r="C620" s="16" t="s">
        <v>2861</v>
      </c>
      <c r="D620" s="35">
        <f>IF(ISERROR(VLOOKUP(A620,'Adjust County Employees'!$A$2:$K$2589,11,FALSE)),0,VLOOKUP(A620,'Adjust County Employees'!$A$2:$K$2589,11))*'Prvt Construction Put In Place'!$O$7*'Prvt Construction Put In Place'!P$7</f>
        <v>3.527839304414595</v>
      </c>
      <c r="E620" s="32">
        <f t="shared" si="12"/>
        <v>38.806232348560542</v>
      </c>
    </row>
    <row r="621" spans="1:5">
      <c r="A621" s="16" t="s">
        <v>2311</v>
      </c>
      <c r="B621" s="16" t="s">
        <v>3024</v>
      </c>
      <c r="C621" s="16" t="s">
        <v>2862</v>
      </c>
      <c r="D621" s="35">
        <f>IF(ISERROR(VLOOKUP(A621,'Adjust County Employees'!$A$2:$K$2589,11,FALSE)),0,VLOOKUP(A621,'Adjust County Employees'!$A$2:$K$2589,11))*'Prvt Construction Put In Place'!$O$7*'Prvt Construction Put In Place'!P$7</f>
        <v>0</v>
      </c>
      <c r="E621" s="32">
        <f t="shared" si="12"/>
        <v>0</v>
      </c>
    </row>
    <row r="622" spans="1:5">
      <c r="A622" s="16" t="s">
        <v>28</v>
      </c>
      <c r="B622" s="16" t="s">
        <v>3024</v>
      </c>
      <c r="C622" s="16" t="s">
        <v>2863</v>
      </c>
      <c r="D622" s="35">
        <f>IF(ISERROR(VLOOKUP(A622,'Adjust County Employees'!$A$2:$K$2589,11,FALSE)),0,VLOOKUP(A622,'Adjust County Employees'!$A$2:$K$2589,11))*'Prvt Construction Put In Place'!$O$7*'Prvt Construction Put In Place'!P$7</f>
        <v>60.26865338797721</v>
      </c>
      <c r="E622" s="32">
        <f t="shared" si="12"/>
        <v>662.95518726774935</v>
      </c>
    </row>
    <row r="623" spans="1:5">
      <c r="A623" s="16" t="s">
        <v>29</v>
      </c>
      <c r="B623" s="16" t="s">
        <v>3024</v>
      </c>
      <c r="C623" s="16" t="s">
        <v>2864</v>
      </c>
      <c r="D623" s="35">
        <f>IF(ISERROR(VLOOKUP(A623,'Adjust County Employees'!$A$2:$K$2589,11,FALSE)),0,VLOOKUP(A623,'Adjust County Employees'!$A$2:$K$2589,11))*'Prvt Construction Put In Place'!$O$7*'Prvt Construction Put In Place'!P$7</f>
        <v>5.7398717512359241</v>
      </c>
      <c r="E623" s="32">
        <f t="shared" si="12"/>
        <v>63.138589263595165</v>
      </c>
    </row>
    <row r="624" spans="1:5">
      <c r="A624" s="16" t="s">
        <v>30</v>
      </c>
      <c r="B624" s="16" t="s">
        <v>3024</v>
      </c>
      <c r="C624" s="16" t="s">
        <v>2865</v>
      </c>
      <c r="D624" s="35">
        <f>IF(ISERROR(VLOOKUP(A624,'Adjust County Employees'!$A$2:$K$2589,11,FALSE)),0,VLOOKUP(A624,'Adjust County Employees'!$A$2:$K$2589,11))*'Prvt Construction Put In Place'!$O$7*'Prvt Construction Put In Place'!P$7</f>
        <v>3.527839304414595</v>
      </c>
      <c r="E624" s="32">
        <f t="shared" si="12"/>
        <v>38.806232348560542</v>
      </c>
    </row>
    <row r="625" spans="1:5">
      <c r="A625" s="16" t="s">
        <v>31</v>
      </c>
      <c r="B625" s="16" t="s">
        <v>3024</v>
      </c>
      <c r="C625" s="16" t="s">
        <v>2866</v>
      </c>
      <c r="D625" s="35">
        <f>IF(ISERROR(VLOOKUP(A625,'Adjust County Employees'!$A$2:$K$2589,11,FALSE)),0,VLOOKUP(A625,'Adjust County Employees'!$A$2:$K$2589,11))*'Prvt Construction Put In Place'!$O$7*'Prvt Construction Put In Place'!P$7</f>
        <v>3.527839304414595</v>
      </c>
      <c r="E625" s="32">
        <f t="shared" si="12"/>
        <v>38.806232348560542</v>
      </c>
    </row>
    <row r="626" spans="1:5">
      <c r="A626" s="16" t="s">
        <v>32</v>
      </c>
      <c r="B626" s="16" t="s">
        <v>3024</v>
      </c>
      <c r="C626" s="16" t="s">
        <v>2867</v>
      </c>
      <c r="D626" s="35">
        <f>IF(ISERROR(VLOOKUP(A626,'Adjust County Employees'!$A$2:$K$2589,11,FALSE)),0,VLOOKUP(A626,'Adjust County Employees'!$A$2:$K$2589,11))*'Prvt Construction Put In Place'!$O$7*'Prvt Construction Put In Place'!P$7</f>
        <v>30.612649339924932</v>
      </c>
      <c r="E626" s="32">
        <f t="shared" si="12"/>
        <v>336.73914273917427</v>
      </c>
    </row>
    <row r="627" spans="1:5">
      <c r="A627" s="16" t="s">
        <v>2312</v>
      </c>
      <c r="B627" s="16" t="s">
        <v>3024</v>
      </c>
      <c r="C627" s="16" t="s">
        <v>2868</v>
      </c>
      <c r="D627" s="35">
        <f>IF(ISERROR(VLOOKUP(A627,'Adjust County Employees'!$A$2:$K$2589,11,FALSE)),0,VLOOKUP(A627,'Adjust County Employees'!$A$2:$K$2589,11))*'Prvt Construction Put In Place'!$O$7*'Prvt Construction Put In Place'!P$7</f>
        <v>0</v>
      </c>
      <c r="E627" s="32">
        <f t="shared" si="12"/>
        <v>0</v>
      </c>
    </row>
    <row r="628" spans="1:5">
      <c r="A628" s="16" t="s">
        <v>2313</v>
      </c>
      <c r="B628" s="16" t="s">
        <v>3024</v>
      </c>
      <c r="C628" s="16" t="s">
        <v>2869</v>
      </c>
      <c r="D628" s="35">
        <f>IF(ISERROR(VLOOKUP(A628,'Adjust County Employees'!$A$2:$K$2589,11,FALSE)),0,VLOOKUP(A628,'Adjust County Employees'!$A$2:$K$2589,11))*'Prvt Construction Put In Place'!$O$7*'Prvt Construction Put In Place'!P$7</f>
        <v>0</v>
      </c>
      <c r="E628" s="32">
        <f t="shared" si="12"/>
        <v>0</v>
      </c>
    </row>
    <row r="629" spans="1:5">
      <c r="A629" s="16" t="s">
        <v>33</v>
      </c>
      <c r="B629" s="16" t="s">
        <v>3024</v>
      </c>
      <c r="C629" s="16" t="s">
        <v>2936</v>
      </c>
      <c r="D629" s="35">
        <f>IF(ISERROR(VLOOKUP(A629,'Adjust County Employees'!$A$2:$K$2589,11,FALSE)),0,VLOOKUP(A629,'Adjust County Employees'!$A$2:$K$2589,11))*'Prvt Construction Put In Place'!$O$7*'Prvt Construction Put In Place'!P$7</f>
        <v>23.437809650880027</v>
      </c>
      <c r="E629" s="32">
        <f t="shared" si="12"/>
        <v>257.81590615968031</v>
      </c>
    </row>
    <row r="630" spans="1:5">
      <c r="A630" s="16" t="s">
        <v>2314</v>
      </c>
      <c r="B630" s="16" t="s">
        <v>3024</v>
      </c>
      <c r="C630" s="16" t="s">
        <v>2870</v>
      </c>
      <c r="D630" s="35">
        <f>IF(ISERROR(VLOOKUP(A630,'Adjust County Employees'!$A$2:$K$2589,11,FALSE)),0,VLOOKUP(A630,'Adjust County Employees'!$A$2:$K$2589,11))*'Prvt Construction Put In Place'!$O$7*'Prvt Construction Put In Place'!P$7</f>
        <v>0</v>
      </c>
      <c r="E630" s="32">
        <f t="shared" si="12"/>
        <v>0</v>
      </c>
    </row>
    <row r="631" spans="1:5">
      <c r="A631" s="16" t="s">
        <v>34</v>
      </c>
      <c r="B631" s="16" t="s">
        <v>3024</v>
      </c>
      <c r="C631" s="16" t="s">
        <v>2871</v>
      </c>
      <c r="D631" s="35">
        <f>IF(ISERROR(VLOOKUP(A631,'Adjust County Employees'!$A$2:$K$2589,11,FALSE)),0,VLOOKUP(A631,'Adjust County Employees'!$A$2:$K$2589,11))*'Prvt Construction Put In Place'!$O$7*'Prvt Construction Put In Place'!P$7</f>
        <v>11.001420856535521</v>
      </c>
      <c r="E631" s="32">
        <f t="shared" si="12"/>
        <v>121.01562942189074</v>
      </c>
    </row>
    <row r="632" spans="1:5">
      <c r="A632" s="16" t="s">
        <v>35</v>
      </c>
      <c r="B632" s="16" t="s">
        <v>3024</v>
      </c>
      <c r="C632" s="16" t="s">
        <v>2872</v>
      </c>
      <c r="D632" s="35">
        <f>IF(ISERROR(VLOOKUP(A632,'Adjust County Employees'!$A$2:$K$2589,11,FALSE)),0,VLOOKUP(A632,'Adjust County Employees'!$A$2:$K$2589,11))*'Prvt Construction Put In Place'!$O$7*'Prvt Construction Put In Place'!P$7</f>
        <v>3.527839304414595</v>
      </c>
      <c r="E632" s="32">
        <f t="shared" si="12"/>
        <v>38.806232348560542</v>
      </c>
    </row>
    <row r="633" spans="1:5">
      <c r="A633" s="16" t="s">
        <v>2315</v>
      </c>
      <c r="B633" s="16" t="s">
        <v>3024</v>
      </c>
      <c r="C633" s="16" t="s">
        <v>2873</v>
      </c>
      <c r="D633" s="35">
        <f>IF(ISERROR(VLOOKUP(A633,'Adjust County Employees'!$A$2:$K$2589,11,FALSE)),0,VLOOKUP(A633,'Adjust County Employees'!$A$2:$K$2589,11))*'Prvt Construction Put In Place'!$O$7*'Prvt Construction Put In Place'!P$7</f>
        <v>0</v>
      </c>
      <c r="E633" s="32">
        <f t="shared" si="12"/>
        <v>0</v>
      </c>
    </row>
    <row r="634" spans="1:5">
      <c r="A634" s="16" t="s">
        <v>36</v>
      </c>
      <c r="B634" s="16" t="s">
        <v>3024</v>
      </c>
      <c r="C634" s="16" t="s">
        <v>2874</v>
      </c>
      <c r="D634" s="35">
        <f>IF(ISERROR(VLOOKUP(A634,'Adjust County Employees'!$A$2:$K$2589,11,FALSE)),0,VLOOKUP(A634,'Adjust County Employees'!$A$2:$K$2589,11))*'Prvt Construction Put In Place'!$O$7*'Prvt Construction Put In Place'!P$7</f>
        <v>25.351100234625335</v>
      </c>
      <c r="E634" s="32">
        <f t="shared" si="12"/>
        <v>278.86210258087868</v>
      </c>
    </row>
    <row r="635" spans="1:5">
      <c r="A635" s="16" t="s">
        <v>37</v>
      </c>
      <c r="B635" s="16" t="s">
        <v>3024</v>
      </c>
      <c r="C635" s="16" t="s">
        <v>2875</v>
      </c>
      <c r="D635" s="35">
        <f>IF(ISERROR(VLOOKUP(A635,'Adjust County Employees'!$A$2:$K$2589,11,FALSE)),0,VLOOKUP(A635,'Adjust County Employees'!$A$2:$K$2589,11))*'Prvt Construction Put In Place'!$O$7*'Prvt Construction Put In Place'!P$7</f>
        <v>13.393034086217158</v>
      </c>
      <c r="E635" s="32">
        <f t="shared" si="12"/>
        <v>147.32337494838873</v>
      </c>
    </row>
    <row r="636" spans="1:5">
      <c r="A636" s="16" t="s">
        <v>38</v>
      </c>
      <c r="B636" s="16" t="s">
        <v>3024</v>
      </c>
      <c r="C636" s="16" t="s">
        <v>2876</v>
      </c>
      <c r="D636" s="35">
        <f>IF(ISERROR(VLOOKUP(A636,'Adjust County Employees'!$A$2:$K$2589,11,FALSE)),0,VLOOKUP(A636,'Adjust County Employees'!$A$2:$K$2589,11))*'Prvt Construction Put In Place'!$O$7*'Prvt Construction Put In Place'!P$7</f>
        <v>80.358204517302937</v>
      </c>
      <c r="E636" s="32">
        <f t="shared" si="12"/>
        <v>883.94024969033228</v>
      </c>
    </row>
    <row r="637" spans="1:5">
      <c r="A637" s="16" t="s">
        <v>39</v>
      </c>
      <c r="B637" s="16" t="s">
        <v>3024</v>
      </c>
      <c r="C637" s="16" t="s">
        <v>2877</v>
      </c>
      <c r="D637" s="35">
        <f>IF(ISERROR(VLOOKUP(A637,'Adjust County Employees'!$A$2:$K$2589,11,FALSE)),0,VLOOKUP(A637,'Adjust County Employees'!$A$2:$K$2589,11))*'Prvt Construction Put In Place'!$O$7*'Prvt Construction Put In Place'!P$7</f>
        <v>0</v>
      </c>
      <c r="E637" s="32">
        <f t="shared" si="12"/>
        <v>0</v>
      </c>
    </row>
    <row r="638" spans="1:5">
      <c r="A638" s="16" t="s">
        <v>40</v>
      </c>
      <c r="B638" s="16" t="s">
        <v>3024</v>
      </c>
      <c r="C638" s="16" t="s">
        <v>2878</v>
      </c>
      <c r="D638" s="35">
        <f>IF(ISERROR(VLOOKUP(A638,'Adjust County Employees'!$A$2:$K$2589,11,FALSE)),0,VLOOKUP(A638,'Adjust County Employees'!$A$2:$K$2589,11))*'Prvt Construction Put In Place'!$O$7*'Prvt Construction Put In Place'!P$7</f>
        <v>28.221036110243297</v>
      </c>
      <c r="E638" s="32">
        <f t="shared" si="12"/>
        <v>310.43139721267625</v>
      </c>
    </row>
    <row r="639" spans="1:5">
      <c r="A639" s="16" t="s">
        <v>41</v>
      </c>
      <c r="B639" s="16" t="s">
        <v>3024</v>
      </c>
      <c r="C639" s="16" t="s">
        <v>2879</v>
      </c>
      <c r="D639" s="35">
        <f>IF(ISERROR(VLOOKUP(A639,'Adjust County Employees'!$A$2:$K$2589,11,FALSE)),0,VLOOKUP(A639,'Adjust County Employees'!$A$2:$K$2589,11))*'Prvt Construction Put In Place'!$O$7*'Prvt Construction Put In Place'!P$7</f>
        <v>22.959487004943696</v>
      </c>
      <c r="E639" s="32">
        <f t="shared" si="12"/>
        <v>252.55435705438066</v>
      </c>
    </row>
    <row r="640" spans="1:5">
      <c r="A640" s="16" t="s">
        <v>2316</v>
      </c>
      <c r="B640" s="16" t="s">
        <v>3024</v>
      </c>
      <c r="C640" s="16" t="s">
        <v>2880</v>
      </c>
      <c r="D640" s="35">
        <f>IF(ISERROR(VLOOKUP(A640,'Adjust County Employees'!$A$2:$K$2589,11,FALSE)),0,VLOOKUP(A640,'Adjust County Employees'!$A$2:$K$2589,11))*'Prvt Construction Put In Place'!$O$7*'Prvt Construction Put In Place'!P$7</f>
        <v>3.527839304414595</v>
      </c>
      <c r="E640" s="32">
        <f t="shared" si="12"/>
        <v>38.806232348560542</v>
      </c>
    </row>
    <row r="641" spans="1:5">
      <c r="A641" s="16" t="s">
        <v>2317</v>
      </c>
      <c r="B641" s="16" t="s">
        <v>3024</v>
      </c>
      <c r="C641" s="16" t="s">
        <v>2881</v>
      </c>
      <c r="D641" s="35">
        <f>IF(ISERROR(VLOOKUP(A641,'Adjust County Employees'!$A$2:$K$2589,11,FALSE)),0,VLOOKUP(A641,'Adjust County Employees'!$A$2:$K$2589,11))*'Prvt Construction Put In Place'!$O$7*'Prvt Construction Put In Place'!P$7</f>
        <v>0</v>
      </c>
      <c r="E641" s="32">
        <f t="shared" si="12"/>
        <v>0</v>
      </c>
    </row>
    <row r="642" spans="1:5">
      <c r="A642" s="16" t="s">
        <v>42</v>
      </c>
      <c r="B642" s="16" t="s">
        <v>3024</v>
      </c>
      <c r="C642" s="16" t="s">
        <v>2882</v>
      </c>
      <c r="D642" s="35">
        <f>IF(ISERROR(VLOOKUP(A642,'Adjust County Employees'!$A$2:$K$2589,11,FALSE)),0,VLOOKUP(A642,'Adjust County Employees'!$A$2:$K$2589,11))*'Prvt Construction Put In Place'!$O$7*'Prvt Construction Put In Place'!P$7</f>
        <v>319.9978501314028</v>
      </c>
      <c r="E642" s="32">
        <f t="shared" si="12"/>
        <v>3519.9763514454307</v>
      </c>
    </row>
    <row r="643" spans="1:5">
      <c r="A643" s="16" t="s">
        <v>43</v>
      </c>
      <c r="B643" s="16" t="s">
        <v>3024</v>
      </c>
      <c r="C643" s="16" t="s">
        <v>2883</v>
      </c>
      <c r="D643" s="35">
        <f>IF(ISERROR(VLOOKUP(A643,'Adjust County Employees'!$A$2:$K$2589,11,FALSE)),0,VLOOKUP(A643,'Adjust County Employees'!$A$2:$K$2589,11))*'Prvt Construction Put In Place'!$O$7*'Prvt Construction Put In Place'!P$7</f>
        <v>55.485426928613933</v>
      </c>
      <c r="E643" s="32">
        <f t="shared" si="12"/>
        <v>610.3396962147533</v>
      </c>
    </row>
    <row r="644" spans="1:5">
      <c r="A644" s="16" t="s">
        <v>44</v>
      </c>
      <c r="B644" s="16" t="s">
        <v>3024</v>
      </c>
      <c r="C644" s="16" t="s">
        <v>2884</v>
      </c>
      <c r="D644" s="35">
        <f>IF(ISERROR(VLOOKUP(A644,'Adjust County Employees'!$A$2:$K$2589,11,FALSE)),0,VLOOKUP(A644,'Adjust County Employees'!$A$2:$K$2589,11))*'Prvt Construction Put In Place'!$O$7*'Prvt Construction Put In Place'!P$7</f>
        <v>21.16703582648757</v>
      </c>
      <c r="E644" s="32">
        <f t="shared" si="12"/>
        <v>232.83739409136328</v>
      </c>
    </row>
    <row r="645" spans="1:5">
      <c r="A645" s="16" t="s">
        <v>45</v>
      </c>
      <c r="B645" s="16" t="s">
        <v>3024</v>
      </c>
      <c r="C645" s="16" t="s">
        <v>2885</v>
      </c>
      <c r="D645" s="35">
        <f>IF(ISERROR(VLOOKUP(A645,'Adjust County Employees'!$A$2:$K$2589,11,FALSE)),0,VLOOKUP(A645,'Adjust County Employees'!$A$2:$K$2589,11))*'Prvt Construction Put In Place'!$O$7*'Prvt Construction Put In Place'!P$7</f>
        <v>15.306324669962466</v>
      </c>
      <c r="E645" s="32">
        <f t="shared" si="12"/>
        <v>168.36957136958713</v>
      </c>
    </row>
    <row r="646" spans="1:5">
      <c r="A646" s="16" t="s">
        <v>46</v>
      </c>
      <c r="B646" s="16" t="s">
        <v>3024</v>
      </c>
      <c r="C646" s="16" t="s">
        <v>2886</v>
      </c>
      <c r="D646" s="35">
        <f>IF(ISERROR(VLOOKUP(A646,'Adjust County Employees'!$A$2:$K$2589,11,FALSE)),0,VLOOKUP(A646,'Adjust County Employees'!$A$2:$K$2589,11))*'Prvt Construction Put In Place'!$O$7*'Prvt Construction Put In Place'!P$7</f>
        <v>391.74624702185184</v>
      </c>
      <c r="E646" s="32">
        <f t="shared" ref="E646:E709" si="13">D646*11</f>
        <v>4309.2087172403699</v>
      </c>
    </row>
    <row r="647" spans="1:5">
      <c r="A647" s="16" t="s">
        <v>47</v>
      </c>
      <c r="B647" s="16" t="s">
        <v>3024</v>
      </c>
      <c r="C647" s="16" t="s">
        <v>2887</v>
      </c>
      <c r="D647" s="35">
        <f>IF(ISERROR(VLOOKUP(A647,'Adjust County Employees'!$A$2:$K$2589,11,FALSE)),0,VLOOKUP(A647,'Adjust County Employees'!$A$2:$K$2589,11))*'Prvt Construction Put In Place'!$O$7*'Prvt Construction Put In Place'!P$7</f>
        <v>71.270074244512728</v>
      </c>
      <c r="E647" s="32">
        <f t="shared" si="13"/>
        <v>783.97081668964006</v>
      </c>
    </row>
    <row r="648" spans="1:5">
      <c r="A648" s="16" t="s">
        <v>48</v>
      </c>
      <c r="B648" s="16" t="s">
        <v>3024</v>
      </c>
      <c r="C648" s="16" t="s">
        <v>2888</v>
      </c>
      <c r="D648" s="35">
        <f>IF(ISERROR(VLOOKUP(A648,'Adjust County Employees'!$A$2:$K$2589,11,FALSE)),0,VLOOKUP(A648,'Adjust County Employees'!$A$2:$K$2589,11))*'Prvt Construction Put In Place'!$O$7*'Prvt Construction Put In Place'!P$7</f>
        <v>0</v>
      </c>
      <c r="E648" s="32">
        <f t="shared" si="13"/>
        <v>0</v>
      </c>
    </row>
    <row r="649" spans="1:5">
      <c r="A649" s="16" t="s">
        <v>49</v>
      </c>
      <c r="B649" s="16" t="s">
        <v>3024</v>
      </c>
      <c r="C649" s="16" t="s">
        <v>2889</v>
      </c>
      <c r="D649" s="35">
        <f>IF(ISERROR(VLOOKUP(A649,'Adjust County Employees'!$A$2:$K$2589,11,FALSE)),0,VLOOKUP(A649,'Adjust County Employees'!$A$2:$K$2589,11))*'Prvt Construction Put In Place'!$O$7*'Prvt Construction Put In Place'!P$7</f>
        <v>21.16703582648757</v>
      </c>
      <c r="E649" s="32">
        <f t="shared" si="13"/>
        <v>232.83739409136328</v>
      </c>
    </row>
    <row r="650" spans="1:5">
      <c r="A650" s="16" t="s">
        <v>50</v>
      </c>
      <c r="B650" s="16" t="s">
        <v>3024</v>
      </c>
      <c r="C650" s="16" t="s">
        <v>2890</v>
      </c>
      <c r="D650" s="35">
        <f>IF(ISERROR(VLOOKUP(A650,'Adjust County Employees'!$A$2:$K$2589,11,FALSE)),0,VLOOKUP(A650,'Adjust County Employees'!$A$2:$K$2589,11))*'Prvt Construction Put In Place'!$O$7*'Prvt Construction Put In Place'!P$7</f>
        <v>33.482585215542898</v>
      </c>
      <c r="E650" s="32">
        <f t="shared" si="13"/>
        <v>368.30843737097189</v>
      </c>
    </row>
    <row r="651" spans="1:5">
      <c r="A651" s="16" t="s">
        <v>51</v>
      </c>
      <c r="B651" s="16" t="s">
        <v>3024</v>
      </c>
      <c r="C651" s="16" t="s">
        <v>2891</v>
      </c>
      <c r="D651" s="35">
        <f>IF(ISERROR(VLOOKUP(A651,'Adjust County Employees'!$A$2:$K$2589,11,FALSE)),0,VLOOKUP(A651,'Adjust County Employees'!$A$2:$K$2589,11))*'Prvt Construction Put In Place'!$O$7*'Prvt Construction Put In Place'!P$7</f>
        <v>21.16703582648757</v>
      </c>
      <c r="E651" s="32">
        <f t="shared" si="13"/>
        <v>232.83739409136328</v>
      </c>
    </row>
    <row r="652" spans="1:5">
      <c r="A652" s="16" t="s">
        <v>52</v>
      </c>
      <c r="B652" s="16" t="s">
        <v>3024</v>
      </c>
      <c r="C652" s="16" t="s">
        <v>2892</v>
      </c>
      <c r="D652" s="35">
        <f>IF(ISERROR(VLOOKUP(A652,'Adjust County Employees'!$A$2:$K$2589,11,FALSE)),0,VLOOKUP(A652,'Adjust County Employees'!$A$2:$K$2589,11))*'Prvt Construction Put In Place'!$O$7*'Prvt Construction Put In Place'!P$7</f>
        <v>21.16703582648757</v>
      </c>
      <c r="E652" s="32">
        <f t="shared" si="13"/>
        <v>232.83739409136328</v>
      </c>
    </row>
    <row r="653" spans="1:5">
      <c r="A653" s="16" t="s">
        <v>53</v>
      </c>
      <c r="B653" s="16" t="s">
        <v>3024</v>
      </c>
      <c r="C653" s="16" t="s">
        <v>2893</v>
      </c>
      <c r="D653" s="35">
        <f>IF(ISERROR(VLOOKUP(A653,'Adjust County Employees'!$A$2:$K$2589,11,FALSE)),0,VLOOKUP(A653,'Adjust County Employees'!$A$2:$K$2589,11))*'Prvt Construction Put In Place'!$O$7*'Prvt Construction Put In Place'!P$7</f>
        <v>160.71640903460587</v>
      </c>
      <c r="E653" s="32">
        <f t="shared" si="13"/>
        <v>1767.8804993806646</v>
      </c>
    </row>
    <row r="654" spans="1:5">
      <c r="A654" s="16" t="s">
        <v>54</v>
      </c>
      <c r="B654" s="16" t="s">
        <v>3024</v>
      </c>
      <c r="C654" s="16" t="s">
        <v>2894</v>
      </c>
      <c r="D654" s="35">
        <f>IF(ISERROR(VLOOKUP(A654,'Adjust County Employees'!$A$2:$K$2589,11,FALSE)),0,VLOOKUP(A654,'Adjust County Employees'!$A$2:$K$2589,11))*'Prvt Construction Put In Place'!$O$7*'Prvt Construction Put In Place'!P$7</f>
        <v>82.749817746984576</v>
      </c>
      <c r="E654" s="32">
        <f t="shared" si="13"/>
        <v>910.2479952168303</v>
      </c>
    </row>
    <row r="655" spans="1:5">
      <c r="A655" s="16" t="s">
        <v>55</v>
      </c>
      <c r="B655" s="16" t="s">
        <v>3024</v>
      </c>
      <c r="C655" s="16" t="s">
        <v>2895</v>
      </c>
      <c r="D655" s="35">
        <f>IF(ISERROR(VLOOKUP(A655,'Adjust County Employees'!$A$2:$K$2589,11,FALSE)),0,VLOOKUP(A655,'Adjust County Employees'!$A$2:$K$2589,11))*'Prvt Construction Put In Place'!$O$7*'Prvt Construction Put In Place'!P$7</f>
        <v>388.39798850029757</v>
      </c>
      <c r="E655" s="32">
        <f t="shared" si="13"/>
        <v>4272.3778735032729</v>
      </c>
    </row>
    <row r="656" spans="1:5">
      <c r="A656" s="16" t="s">
        <v>56</v>
      </c>
      <c r="B656" s="16" t="s">
        <v>3024</v>
      </c>
      <c r="C656" s="16" t="s">
        <v>2896</v>
      </c>
      <c r="D656" s="35">
        <f>IF(ISERROR(VLOOKUP(A656,'Adjust County Employees'!$A$2:$K$2589,11,FALSE)),0,VLOOKUP(A656,'Adjust County Employees'!$A$2:$K$2589,11))*'Prvt Construction Put In Place'!$O$7*'Prvt Construction Put In Place'!P$7</f>
        <v>21.524519067134715</v>
      </c>
      <c r="E656" s="32">
        <f t="shared" si="13"/>
        <v>236.76970973848188</v>
      </c>
    </row>
    <row r="657" spans="1:5">
      <c r="A657" s="16" t="s">
        <v>57</v>
      </c>
      <c r="B657" s="16" t="s">
        <v>3024</v>
      </c>
      <c r="C657" s="16" t="s">
        <v>2897</v>
      </c>
      <c r="D657" s="35">
        <f>IF(ISERROR(VLOOKUP(A657,'Adjust County Employees'!$A$2:$K$2589,11,FALSE)),0,VLOOKUP(A657,'Adjust County Employees'!$A$2:$K$2589,11))*'Prvt Construction Put In Place'!$O$7*'Prvt Construction Put In Place'!P$7</f>
        <v>501.76045558720705</v>
      </c>
      <c r="E657" s="32">
        <f t="shared" si="13"/>
        <v>5519.3650114592774</v>
      </c>
    </row>
    <row r="658" spans="1:5">
      <c r="A658" s="16" t="s">
        <v>58</v>
      </c>
      <c r="B658" s="16" t="s">
        <v>3024</v>
      </c>
      <c r="C658" s="16" t="s">
        <v>2898</v>
      </c>
      <c r="D658" s="35">
        <f>IF(ISERROR(VLOOKUP(A658,'Adjust County Employees'!$A$2:$K$2589,11,FALSE)),0,VLOOKUP(A658,'Adjust County Employees'!$A$2:$K$2589,11))*'Prvt Construction Put In Place'!$O$7*'Prvt Construction Put In Place'!P$7</f>
        <v>21.16703582648757</v>
      </c>
      <c r="E658" s="32">
        <f t="shared" si="13"/>
        <v>232.83739409136328</v>
      </c>
    </row>
    <row r="659" spans="1:5">
      <c r="A659" s="16" t="s">
        <v>59</v>
      </c>
      <c r="B659" s="16" t="s">
        <v>3024</v>
      </c>
      <c r="C659" s="16" t="s">
        <v>2899</v>
      </c>
      <c r="D659" s="35">
        <f>IF(ISERROR(VLOOKUP(A659,'Adjust County Employees'!$A$2:$K$2589,11,FALSE)),0,VLOOKUP(A659,'Adjust County Employees'!$A$2:$K$2589,11))*'Prvt Construction Put In Place'!$O$7*'Prvt Construction Put In Place'!P$7</f>
        <v>3.527839304414595</v>
      </c>
      <c r="E659" s="32">
        <f t="shared" si="13"/>
        <v>38.806232348560542</v>
      </c>
    </row>
    <row r="660" spans="1:5">
      <c r="A660" s="16" t="s">
        <v>60</v>
      </c>
      <c r="B660" s="16" t="s">
        <v>3024</v>
      </c>
      <c r="C660" s="16" t="s">
        <v>2900</v>
      </c>
      <c r="D660" s="35">
        <f>IF(ISERROR(VLOOKUP(A660,'Adjust County Employees'!$A$2:$K$2589,11,FALSE)),0,VLOOKUP(A660,'Adjust County Employees'!$A$2:$K$2589,11))*'Prvt Construction Put In Place'!$O$7*'Prvt Construction Put In Place'!P$7</f>
        <v>3.527839304414595</v>
      </c>
      <c r="E660" s="32">
        <f t="shared" si="13"/>
        <v>38.806232348560542</v>
      </c>
    </row>
    <row r="661" spans="1:5">
      <c r="A661" s="16" t="s">
        <v>61</v>
      </c>
      <c r="B661" s="16" t="s">
        <v>3024</v>
      </c>
      <c r="C661" s="16" t="s">
        <v>2901</v>
      </c>
      <c r="D661" s="35">
        <f>IF(ISERROR(VLOOKUP(A661,'Adjust County Employees'!$A$2:$K$2589,11,FALSE)),0,VLOOKUP(A661,'Adjust County Employees'!$A$2:$K$2589,11))*'Prvt Construction Put In Place'!$O$7*'Prvt Construction Put In Place'!P$7</f>
        <v>0</v>
      </c>
      <c r="E661" s="32">
        <f t="shared" si="13"/>
        <v>0</v>
      </c>
    </row>
    <row r="662" spans="1:5">
      <c r="A662" s="16" t="s">
        <v>62</v>
      </c>
      <c r="B662" s="16" t="s">
        <v>3024</v>
      </c>
      <c r="C662" s="16" t="s">
        <v>2902</v>
      </c>
      <c r="D662" s="35">
        <f>IF(ISERROR(VLOOKUP(A662,'Adjust County Employees'!$A$2:$K$2589,11,FALSE)),0,VLOOKUP(A662,'Adjust County Employees'!$A$2:$K$2589,11))*'Prvt Construction Put In Place'!$O$7*'Prvt Construction Put In Place'!P$7</f>
        <v>3.527839304414595</v>
      </c>
      <c r="E662" s="32">
        <f t="shared" si="13"/>
        <v>38.806232348560542</v>
      </c>
    </row>
    <row r="663" spans="1:5">
      <c r="A663" s="16" t="s">
        <v>63</v>
      </c>
      <c r="B663" s="16" t="s">
        <v>3024</v>
      </c>
      <c r="C663" s="16" t="s">
        <v>2903</v>
      </c>
      <c r="D663" s="35">
        <f>IF(ISERROR(VLOOKUP(A663,'Adjust County Employees'!$A$2:$K$2589,11,FALSE)),0,VLOOKUP(A663,'Adjust County Employees'!$A$2:$K$2589,11))*'Prvt Construction Put In Place'!$O$7*'Prvt Construction Put In Place'!P$7</f>
        <v>3.527839304414595</v>
      </c>
      <c r="E663" s="32">
        <f t="shared" si="13"/>
        <v>38.806232348560542</v>
      </c>
    </row>
    <row r="664" spans="1:5">
      <c r="A664" s="16" t="s">
        <v>64</v>
      </c>
      <c r="B664" s="16" t="s">
        <v>3024</v>
      </c>
      <c r="C664" s="16" t="s">
        <v>2904</v>
      </c>
      <c r="D664" s="35">
        <f>IF(ISERROR(VLOOKUP(A664,'Adjust County Employees'!$A$2:$K$2589,11,FALSE)),0,VLOOKUP(A664,'Adjust County Employees'!$A$2:$K$2589,11))*'Prvt Construction Put In Place'!$O$7*'Prvt Construction Put In Place'!P$7</f>
        <v>21.16703582648757</v>
      </c>
      <c r="E664" s="32">
        <f t="shared" si="13"/>
        <v>232.83739409136328</v>
      </c>
    </row>
    <row r="665" spans="1:5">
      <c r="A665" s="16" t="s">
        <v>65</v>
      </c>
      <c r="B665" s="16" t="s">
        <v>3024</v>
      </c>
      <c r="C665" s="16" t="s">
        <v>2937</v>
      </c>
      <c r="D665" s="35">
        <f>IF(ISERROR(VLOOKUP(A665,'Adjust County Employees'!$A$2:$K$2589,11,FALSE)),0,VLOOKUP(A665,'Adjust County Employees'!$A$2:$K$2589,11))*'Prvt Construction Put In Place'!$O$7*'Prvt Construction Put In Place'!P$7</f>
        <v>39.222456966778815</v>
      </c>
      <c r="E665" s="32">
        <f t="shared" si="13"/>
        <v>431.44702663456695</v>
      </c>
    </row>
    <row r="666" spans="1:5">
      <c r="A666" s="16" t="s">
        <v>66</v>
      </c>
      <c r="B666" s="16" t="s">
        <v>3024</v>
      </c>
      <c r="C666" s="16" t="s">
        <v>2956</v>
      </c>
      <c r="D666" s="35">
        <f>IF(ISERROR(VLOOKUP(A666,'Adjust County Employees'!$A$2:$K$2589,11,FALSE)),0,VLOOKUP(A666,'Adjust County Employees'!$A$2:$K$2589,11))*'Prvt Construction Put In Place'!$O$7*'Prvt Construction Put In Place'!P$7</f>
        <v>21.524519067134715</v>
      </c>
      <c r="E666" s="32">
        <f t="shared" si="13"/>
        <v>236.76970973848188</v>
      </c>
    </row>
    <row r="667" spans="1:5">
      <c r="A667" s="16" t="s">
        <v>67</v>
      </c>
      <c r="B667" s="16" t="s">
        <v>3024</v>
      </c>
      <c r="C667" s="16" t="s">
        <v>2938</v>
      </c>
      <c r="D667" s="35">
        <f>IF(ISERROR(VLOOKUP(A667,'Adjust County Employees'!$A$2:$K$2589,11,FALSE)),0,VLOOKUP(A667,'Adjust County Employees'!$A$2:$K$2589,11))*'Prvt Construction Put In Place'!$O$7*'Prvt Construction Put In Place'!P$7</f>
        <v>21.16703582648757</v>
      </c>
      <c r="E667" s="32">
        <f t="shared" si="13"/>
        <v>232.83739409136328</v>
      </c>
    </row>
    <row r="668" spans="1:5">
      <c r="A668" s="16" t="s">
        <v>68</v>
      </c>
      <c r="B668" s="16" t="s">
        <v>3024</v>
      </c>
      <c r="C668" s="16" t="s">
        <v>2941</v>
      </c>
      <c r="D668" s="35">
        <f>IF(ISERROR(VLOOKUP(A668,'Adjust County Employees'!$A$2:$K$2589,11,FALSE)),0,VLOOKUP(A668,'Adjust County Employees'!$A$2:$K$2589,11))*'Prvt Construction Put In Place'!$O$7*'Prvt Construction Put In Place'!P$7</f>
        <v>22.002841713071042</v>
      </c>
      <c r="E668" s="32">
        <f t="shared" si="13"/>
        <v>242.03125884378147</v>
      </c>
    </row>
    <row r="669" spans="1:5">
      <c r="A669" s="16" t="s">
        <v>69</v>
      </c>
      <c r="B669" s="16" t="s">
        <v>3024</v>
      </c>
      <c r="C669" s="16" t="s">
        <v>2942</v>
      </c>
      <c r="D669" s="35">
        <f>IF(ISERROR(VLOOKUP(A669,'Adjust County Employees'!$A$2:$K$2589,11,FALSE)),0,VLOOKUP(A669,'Adjust County Employees'!$A$2:$K$2589,11))*'Prvt Construction Put In Place'!$O$7*'Prvt Construction Put In Place'!P$7</f>
        <v>162.6296996183512</v>
      </c>
      <c r="E669" s="32">
        <f t="shared" si="13"/>
        <v>1788.9266958018632</v>
      </c>
    </row>
    <row r="670" spans="1:5">
      <c r="A670" s="16" t="s">
        <v>70</v>
      </c>
      <c r="B670" s="16" t="s">
        <v>3024</v>
      </c>
      <c r="C670" s="16" t="s">
        <v>2943</v>
      </c>
      <c r="D670" s="35">
        <f>IF(ISERROR(VLOOKUP(A670,'Adjust County Employees'!$A$2:$K$2589,11,FALSE)),0,VLOOKUP(A670,'Adjust County Employees'!$A$2:$K$2589,11))*'Prvt Construction Put In Place'!$O$7*'Prvt Construction Put In Place'!P$7</f>
        <v>3.527839304414595</v>
      </c>
      <c r="E670" s="32">
        <f t="shared" si="13"/>
        <v>38.806232348560542</v>
      </c>
    </row>
    <row r="671" spans="1:5">
      <c r="A671" s="16" t="s">
        <v>71</v>
      </c>
      <c r="B671" s="16" t="s">
        <v>3024</v>
      </c>
      <c r="C671" s="16" t="s">
        <v>2957</v>
      </c>
      <c r="D671" s="35">
        <f>IF(ISERROR(VLOOKUP(A671,'Adjust County Employees'!$A$2:$K$2589,11,FALSE)),0,VLOOKUP(A671,'Adjust County Employees'!$A$2:$K$2589,11))*'Prvt Construction Put In Place'!$O$7*'Prvt Construction Put In Place'!P$7</f>
        <v>11.001420856535521</v>
      </c>
      <c r="E671" s="32">
        <f t="shared" si="13"/>
        <v>121.01562942189074</v>
      </c>
    </row>
    <row r="672" spans="1:5">
      <c r="A672" s="16" t="s">
        <v>72</v>
      </c>
      <c r="B672" s="16" t="s">
        <v>3024</v>
      </c>
      <c r="C672" s="16" t="s">
        <v>2944</v>
      </c>
      <c r="D672" s="35">
        <f>IF(ISERROR(VLOOKUP(A672,'Adjust County Employees'!$A$2:$K$2589,11,FALSE)),0,VLOOKUP(A672,'Adjust County Employees'!$A$2:$K$2589,11))*'Prvt Construction Put In Place'!$O$7*'Prvt Construction Put In Place'!P$7</f>
        <v>21.16703582648757</v>
      </c>
      <c r="E672" s="32">
        <f t="shared" si="13"/>
        <v>232.83739409136328</v>
      </c>
    </row>
    <row r="673" spans="1:5">
      <c r="A673" s="16" t="s">
        <v>2318</v>
      </c>
      <c r="B673" s="16" t="s">
        <v>3024</v>
      </c>
      <c r="C673" s="16" t="s">
        <v>2958</v>
      </c>
      <c r="D673" s="35">
        <f>IF(ISERROR(VLOOKUP(A673,'Adjust County Employees'!$A$2:$K$2589,11,FALSE)),0,VLOOKUP(A673,'Adjust County Employees'!$A$2:$K$2589,11))*'Prvt Construction Put In Place'!$O$7*'Prvt Construction Put In Place'!P$7</f>
        <v>0</v>
      </c>
      <c r="E673" s="32">
        <f t="shared" si="13"/>
        <v>0</v>
      </c>
    </row>
    <row r="674" spans="1:5">
      <c r="A674" s="16" t="s">
        <v>2319</v>
      </c>
      <c r="B674" s="16" t="s">
        <v>3024</v>
      </c>
      <c r="C674" s="16" t="s">
        <v>2959</v>
      </c>
      <c r="D674" s="35">
        <f>IF(ISERROR(VLOOKUP(A674,'Adjust County Employees'!$A$2:$K$2589,11,FALSE)),0,VLOOKUP(A674,'Adjust County Employees'!$A$2:$K$2589,11))*'Prvt Construction Put In Place'!$O$7*'Prvt Construction Put In Place'!P$7</f>
        <v>3.527839304414595</v>
      </c>
      <c r="E674" s="32">
        <f t="shared" si="13"/>
        <v>38.806232348560542</v>
      </c>
    </row>
    <row r="675" spans="1:5">
      <c r="A675" s="16" t="s">
        <v>73</v>
      </c>
      <c r="B675" s="16" t="s">
        <v>3024</v>
      </c>
      <c r="C675" s="16" t="s">
        <v>2960</v>
      </c>
      <c r="D675" s="35">
        <f>IF(ISERROR(VLOOKUP(A675,'Adjust County Employees'!$A$2:$K$2589,11,FALSE)),0,VLOOKUP(A675,'Adjust County Employees'!$A$2:$K$2589,11))*'Prvt Construction Put In Place'!$O$7*'Prvt Construction Put In Place'!P$7</f>
        <v>3.527839304414595</v>
      </c>
      <c r="E675" s="32">
        <f t="shared" si="13"/>
        <v>38.806232348560542</v>
      </c>
    </row>
    <row r="676" spans="1:5">
      <c r="A676" s="16" t="s">
        <v>74</v>
      </c>
      <c r="B676" s="16" t="s">
        <v>3024</v>
      </c>
      <c r="C676" s="16" t="s">
        <v>2961</v>
      </c>
      <c r="D676" s="35">
        <f>IF(ISERROR(VLOOKUP(A676,'Adjust County Employees'!$A$2:$K$2589,11,FALSE)),0,VLOOKUP(A676,'Adjust County Employees'!$A$2:$K$2589,11))*'Prvt Construction Put In Place'!$O$7*'Prvt Construction Put In Place'!P$7</f>
        <v>46.39729665582373</v>
      </c>
      <c r="E676" s="32">
        <f t="shared" si="13"/>
        <v>510.37026321406103</v>
      </c>
    </row>
    <row r="677" spans="1:5">
      <c r="A677" s="16" t="s">
        <v>75</v>
      </c>
      <c r="B677" s="16" t="s">
        <v>3024</v>
      </c>
      <c r="C677" s="16" t="s">
        <v>2962</v>
      </c>
      <c r="D677" s="35">
        <f>IF(ISERROR(VLOOKUP(A677,'Adjust County Employees'!$A$2:$K$2589,11,FALSE)),0,VLOOKUP(A677,'Adjust County Employees'!$A$2:$K$2589,11))*'Prvt Construction Put In Place'!$O$7*'Prvt Construction Put In Place'!P$7</f>
        <v>21.16703582648757</v>
      </c>
      <c r="E677" s="32">
        <f t="shared" si="13"/>
        <v>232.83739409136328</v>
      </c>
    </row>
    <row r="678" spans="1:5">
      <c r="A678" s="16" t="s">
        <v>76</v>
      </c>
      <c r="B678" s="16" t="s">
        <v>3024</v>
      </c>
      <c r="C678" s="16" t="s">
        <v>2963</v>
      </c>
      <c r="D678" s="35">
        <f>IF(ISERROR(VLOOKUP(A678,'Adjust County Employees'!$A$2:$K$2589,11,FALSE)),0,VLOOKUP(A678,'Adjust County Employees'!$A$2:$K$2589,11))*'Prvt Construction Put In Place'!$O$7*'Prvt Construction Put In Place'!P$7</f>
        <v>32.047617277733913</v>
      </c>
      <c r="E678" s="32">
        <f t="shared" si="13"/>
        <v>352.52379005507305</v>
      </c>
    </row>
    <row r="679" spans="1:5">
      <c r="A679" s="16" t="s">
        <v>77</v>
      </c>
      <c r="B679" s="16" t="s">
        <v>3024</v>
      </c>
      <c r="C679" s="16" t="s">
        <v>2964</v>
      </c>
      <c r="D679" s="35">
        <f>IF(ISERROR(VLOOKUP(A679,'Adjust County Employees'!$A$2:$K$2589,11,FALSE)),0,VLOOKUP(A679,'Adjust County Employees'!$A$2:$K$2589,11))*'Prvt Construction Put In Place'!$O$7*'Prvt Construction Put In Place'!P$7</f>
        <v>119.10233883814543</v>
      </c>
      <c r="E679" s="32">
        <f t="shared" si="13"/>
        <v>1310.1257272195996</v>
      </c>
    </row>
    <row r="680" spans="1:5">
      <c r="A680" s="16" t="s">
        <v>78</v>
      </c>
      <c r="B680" s="16" t="s">
        <v>3024</v>
      </c>
      <c r="C680" s="16" t="s">
        <v>2965</v>
      </c>
      <c r="D680" s="35">
        <f>IF(ISERROR(VLOOKUP(A680,'Adjust County Employees'!$A$2:$K$2589,11,FALSE)),0,VLOOKUP(A680,'Adjust County Employees'!$A$2:$K$2589,11))*'Prvt Construction Put In Place'!$O$7*'Prvt Construction Put In Place'!P$7</f>
        <v>3.527839304414595</v>
      </c>
      <c r="E680" s="32">
        <f t="shared" si="13"/>
        <v>38.806232348560542</v>
      </c>
    </row>
    <row r="681" spans="1:5">
      <c r="A681" s="16" t="s">
        <v>79</v>
      </c>
      <c r="B681" s="16" t="s">
        <v>3024</v>
      </c>
      <c r="C681" s="16" t="s">
        <v>2966</v>
      </c>
      <c r="D681" s="35">
        <f>IF(ISERROR(VLOOKUP(A681,'Adjust County Employees'!$A$2:$K$2589,11,FALSE)),0,VLOOKUP(A681,'Adjust County Employees'!$A$2:$K$2589,11))*'Prvt Construction Put In Place'!$O$7*'Prvt Construction Put In Place'!P$7</f>
        <v>179.37099222612264</v>
      </c>
      <c r="E681" s="32">
        <f t="shared" si="13"/>
        <v>1973.080914487349</v>
      </c>
    </row>
    <row r="682" spans="1:5">
      <c r="A682" s="16" t="s">
        <v>2320</v>
      </c>
      <c r="B682" s="16" t="s">
        <v>3024</v>
      </c>
      <c r="C682" s="16" t="s">
        <v>3028</v>
      </c>
      <c r="D682" s="35">
        <f>IF(ISERROR(VLOOKUP(A682,'Adjust County Employees'!$A$2:$K$2589,11,FALSE)),0,VLOOKUP(A682,'Adjust County Employees'!$A$2:$K$2589,11))*'Prvt Construction Put In Place'!$O$7*'Prvt Construction Put In Place'!P$7</f>
        <v>3.527839304414595</v>
      </c>
      <c r="E682" s="32">
        <f t="shared" si="13"/>
        <v>38.806232348560542</v>
      </c>
    </row>
    <row r="683" spans="1:5">
      <c r="A683" s="16" t="s">
        <v>2321</v>
      </c>
      <c r="B683" s="16" t="s">
        <v>3024</v>
      </c>
      <c r="C683" s="16" t="s">
        <v>2967</v>
      </c>
      <c r="D683" s="35">
        <f>IF(ISERROR(VLOOKUP(A683,'Adjust County Employees'!$A$2:$K$2589,11,FALSE)),0,VLOOKUP(A683,'Adjust County Employees'!$A$2:$K$2589,11))*'Prvt Construction Put In Place'!$O$7*'Prvt Construction Put In Place'!P$7</f>
        <v>0</v>
      </c>
      <c r="E683" s="32">
        <f t="shared" si="13"/>
        <v>0</v>
      </c>
    </row>
    <row r="684" spans="1:5">
      <c r="A684" s="16" t="s">
        <v>80</v>
      </c>
      <c r="B684" s="16" t="s">
        <v>3024</v>
      </c>
      <c r="C684" s="16" t="s">
        <v>2968</v>
      </c>
      <c r="D684" s="35">
        <f>IF(ISERROR(VLOOKUP(A684,'Adjust County Employees'!$A$2:$K$2589,11,FALSE)),0,VLOOKUP(A684,'Adjust County Employees'!$A$2:$K$2589,11))*'Prvt Construction Put In Place'!$O$7*'Prvt Construction Put In Place'!P$7</f>
        <v>3.527839304414595</v>
      </c>
      <c r="E684" s="32">
        <f t="shared" si="13"/>
        <v>38.806232348560542</v>
      </c>
    </row>
    <row r="685" spans="1:5">
      <c r="A685" s="16" t="s">
        <v>81</v>
      </c>
      <c r="B685" s="16" t="s">
        <v>3024</v>
      </c>
      <c r="C685" s="16" t="s">
        <v>2969</v>
      </c>
      <c r="D685" s="35">
        <f>IF(ISERROR(VLOOKUP(A685,'Adjust County Employees'!$A$2:$K$2589,11,FALSE)),0,VLOOKUP(A685,'Adjust County Employees'!$A$2:$K$2589,11))*'Prvt Construction Put In Place'!$O$7*'Prvt Construction Put In Place'!P$7</f>
        <v>3.527839304414595</v>
      </c>
      <c r="E685" s="32">
        <f t="shared" si="13"/>
        <v>38.806232348560542</v>
      </c>
    </row>
    <row r="686" spans="1:5">
      <c r="A686" s="16" t="s">
        <v>82</v>
      </c>
      <c r="B686" s="16" t="s">
        <v>3024</v>
      </c>
      <c r="C686" s="16" t="s">
        <v>2970</v>
      </c>
      <c r="D686" s="35">
        <f>IF(ISERROR(VLOOKUP(A686,'Adjust County Employees'!$A$2:$K$2589,11,FALSE)),0,VLOOKUP(A686,'Adjust County Employees'!$A$2:$K$2589,11))*'Prvt Construction Put In Place'!$O$7*'Prvt Construction Put In Place'!P$7</f>
        <v>23.91613229681635</v>
      </c>
      <c r="E686" s="32">
        <f t="shared" si="13"/>
        <v>263.07745526497985</v>
      </c>
    </row>
    <row r="687" spans="1:5">
      <c r="A687" s="16" t="s">
        <v>83</v>
      </c>
      <c r="B687" s="16" t="s">
        <v>3024</v>
      </c>
      <c r="C687" s="16" t="s">
        <v>2971</v>
      </c>
      <c r="D687" s="35">
        <f>IF(ISERROR(VLOOKUP(A687,'Adjust County Employees'!$A$2:$K$2589,11,FALSE)),0,VLOOKUP(A687,'Adjust County Employees'!$A$2:$K$2589,11))*'Prvt Construction Put In Place'!$O$7*'Prvt Construction Put In Place'!P$7</f>
        <v>347.74056359570977</v>
      </c>
      <c r="E687" s="32">
        <f t="shared" si="13"/>
        <v>3825.1461995528075</v>
      </c>
    </row>
    <row r="688" spans="1:5">
      <c r="A688" s="16" t="s">
        <v>84</v>
      </c>
      <c r="B688" s="16" t="s">
        <v>3024</v>
      </c>
      <c r="C688" s="16" t="s">
        <v>2972</v>
      </c>
      <c r="D688" s="35">
        <f>IF(ISERROR(VLOOKUP(A688,'Adjust County Employees'!$A$2:$K$2589,11,FALSE)),0,VLOOKUP(A688,'Adjust County Employees'!$A$2:$K$2589,11))*'Prvt Construction Put In Place'!$O$7*'Prvt Construction Put In Place'!P$7</f>
        <v>3.527839304414595</v>
      </c>
      <c r="E688" s="32">
        <f t="shared" si="13"/>
        <v>38.806232348560542</v>
      </c>
    </row>
    <row r="689" spans="1:5">
      <c r="A689" s="16" t="s">
        <v>85</v>
      </c>
      <c r="B689" s="16" t="s">
        <v>3024</v>
      </c>
      <c r="C689" s="16" t="s">
        <v>3025</v>
      </c>
      <c r="D689" s="35">
        <f>IF(ISERROR(VLOOKUP(A689,'Adjust County Employees'!$A$2:$K$2589,11,FALSE)),0,VLOOKUP(A689,'Adjust County Employees'!$A$2:$K$2589,11))*'Prvt Construction Put In Place'!$O$7*'Prvt Construction Put In Place'!P$7</f>
        <v>30.134326693988605</v>
      </c>
      <c r="E689" s="32">
        <f t="shared" si="13"/>
        <v>331.47759363387468</v>
      </c>
    </row>
    <row r="690" spans="1:5">
      <c r="A690" s="16" t="s">
        <v>86</v>
      </c>
      <c r="B690" s="16" t="s">
        <v>3024</v>
      </c>
      <c r="C690" s="16" t="s">
        <v>2921</v>
      </c>
      <c r="D690" s="35">
        <f>IF(ISERROR(VLOOKUP(A690,'Adjust County Employees'!$A$2:$K$2589,11,FALSE)),0,VLOOKUP(A690,'Adjust County Employees'!$A$2:$K$2589,11))*'Prvt Construction Put In Place'!$O$7*'Prvt Construction Put In Place'!P$7</f>
        <v>3.527839304414595</v>
      </c>
      <c r="E690" s="32">
        <f t="shared" si="13"/>
        <v>38.806232348560542</v>
      </c>
    </row>
    <row r="691" spans="1:5">
      <c r="A691" s="16" t="s">
        <v>87</v>
      </c>
      <c r="B691" s="16" t="s">
        <v>3024</v>
      </c>
      <c r="C691" s="16" t="s">
        <v>2973</v>
      </c>
      <c r="D691" s="35">
        <f>IF(ISERROR(VLOOKUP(A691,'Adjust County Employees'!$A$2:$K$2589,11,FALSE)),0,VLOOKUP(A691,'Adjust County Employees'!$A$2:$K$2589,11))*'Prvt Construction Put In Place'!$O$7*'Prvt Construction Put In Place'!P$7</f>
        <v>3.527839304414595</v>
      </c>
      <c r="E691" s="32">
        <f t="shared" si="13"/>
        <v>38.806232348560542</v>
      </c>
    </row>
    <row r="692" spans="1:5">
      <c r="A692" s="16" t="s">
        <v>88</v>
      </c>
      <c r="B692" s="16" t="s">
        <v>3024</v>
      </c>
      <c r="C692" s="16" t="s">
        <v>2974</v>
      </c>
      <c r="D692" s="35">
        <f>IF(ISERROR(VLOOKUP(A692,'Adjust County Employees'!$A$2:$K$2589,11,FALSE)),0,VLOOKUP(A692,'Adjust County Employees'!$A$2:$K$2589,11))*'Prvt Construction Put In Place'!$O$7*'Prvt Construction Put In Place'!P$7</f>
        <v>3.527839304414595</v>
      </c>
      <c r="E692" s="32">
        <f t="shared" si="13"/>
        <v>38.806232348560542</v>
      </c>
    </row>
    <row r="693" spans="1:5">
      <c r="A693" s="16" t="s">
        <v>89</v>
      </c>
      <c r="B693" s="16" t="s">
        <v>3024</v>
      </c>
      <c r="C693" s="16" t="s">
        <v>2975</v>
      </c>
      <c r="D693" s="35">
        <f>IF(ISERROR(VLOOKUP(A693,'Adjust County Employees'!$A$2:$K$2589,11,FALSE)),0,VLOOKUP(A693,'Adjust County Employees'!$A$2:$K$2589,11))*'Prvt Construction Put In Place'!$O$7*'Prvt Construction Put In Place'!P$7</f>
        <v>3.527839304414595</v>
      </c>
      <c r="E693" s="32">
        <f t="shared" si="13"/>
        <v>38.806232348560542</v>
      </c>
    </row>
    <row r="694" spans="1:5">
      <c r="A694" s="16" t="s">
        <v>2322</v>
      </c>
      <c r="B694" s="16" t="s">
        <v>3024</v>
      </c>
      <c r="C694" s="16" t="s">
        <v>2976</v>
      </c>
      <c r="D694" s="35">
        <f>IF(ISERROR(VLOOKUP(A694,'Adjust County Employees'!$A$2:$K$2589,11,FALSE)),0,VLOOKUP(A694,'Adjust County Employees'!$A$2:$K$2589,11))*'Prvt Construction Put In Place'!$O$7*'Prvt Construction Put In Place'!P$7</f>
        <v>0</v>
      </c>
      <c r="E694" s="32">
        <f t="shared" si="13"/>
        <v>0</v>
      </c>
    </row>
    <row r="695" spans="1:5">
      <c r="A695" s="16" t="s">
        <v>90</v>
      </c>
      <c r="B695" s="16" t="s">
        <v>3024</v>
      </c>
      <c r="C695" s="16" t="s">
        <v>2977</v>
      </c>
      <c r="D695" s="35">
        <f>IF(ISERROR(VLOOKUP(A695,'Adjust County Employees'!$A$2:$K$2589,11,FALSE)),0,VLOOKUP(A695,'Adjust County Employees'!$A$2:$K$2589,11))*'Prvt Construction Put In Place'!$O$7*'Prvt Construction Put In Place'!P$7</f>
        <v>3.527839304414595</v>
      </c>
      <c r="E695" s="32">
        <f t="shared" si="13"/>
        <v>38.806232348560542</v>
      </c>
    </row>
    <row r="696" spans="1:5">
      <c r="A696" s="16" t="s">
        <v>91</v>
      </c>
      <c r="B696" s="16" t="s">
        <v>3024</v>
      </c>
      <c r="C696" s="16" t="s">
        <v>2978</v>
      </c>
      <c r="D696" s="35">
        <f>IF(ISERROR(VLOOKUP(A696,'Adjust County Employees'!$A$2:$K$2589,11,FALSE)),0,VLOOKUP(A696,'Adjust County Employees'!$A$2:$K$2589,11))*'Prvt Construction Put In Place'!$O$7*'Prvt Construction Put In Place'!P$7</f>
        <v>289.86352343741419</v>
      </c>
      <c r="E696" s="32">
        <f t="shared" si="13"/>
        <v>3188.4987578115561</v>
      </c>
    </row>
    <row r="697" spans="1:5">
      <c r="A697" s="16" t="s">
        <v>92</v>
      </c>
      <c r="B697" s="16" t="s">
        <v>3024</v>
      </c>
      <c r="C697" s="16" t="s">
        <v>2979</v>
      </c>
      <c r="D697" s="35">
        <f>IF(ISERROR(VLOOKUP(A697,'Adjust County Employees'!$A$2:$K$2589,11,FALSE)),0,VLOOKUP(A697,'Adjust County Employees'!$A$2:$K$2589,11))*'Prvt Construction Put In Place'!$O$7*'Prvt Construction Put In Place'!P$7</f>
        <v>63.138589263595172</v>
      </c>
      <c r="E697" s="32">
        <f t="shared" si="13"/>
        <v>694.52448189954691</v>
      </c>
    </row>
    <row r="698" spans="1:5">
      <c r="A698" s="16" t="s">
        <v>93</v>
      </c>
      <c r="B698" s="16" t="s">
        <v>3024</v>
      </c>
      <c r="C698" s="16" t="s">
        <v>2923</v>
      </c>
      <c r="D698" s="35">
        <f>IF(ISERROR(VLOOKUP(A698,'Adjust County Employees'!$A$2:$K$2589,11,FALSE)),0,VLOOKUP(A698,'Adjust County Employees'!$A$2:$K$2589,11))*'Prvt Construction Put In Place'!$O$7*'Prvt Construction Put In Place'!P$7</f>
        <v>172.67447518301404</v>
      </c>
      <c r="E698" s="32">
        <f t="shared" si="13"/>
        <v>1899.4192270131543</v>
      </c>
    </row>
    <row r="699" spans="1:5">
      <c r="A699" s="16" t="s">
        <v>94</v>
      </c>
      <c r="B699" s="16" t="s">
        <v>3024</v>
      </c>
      <c r="C699" s="16" t="s">
        <v>3026</v>
      </c>
      <c r="D699" s="35">
        <f>IF(ISERROR(VLOOKUP(A699,'Adjust County Employees'!$A$2:$K$2589,11,FALSE)),0,VLOOKUP(A699,'Adjust County Employees'!$A$2:$K$2589,11))*'Prvt Construction Put In Place'!$O$7*'Prvt Construction Put In Place'!P$7</f>
        <v>13.393034086217158</v>
      </c>
      <c r="E699" s="32">
        <f t="shared" si="13"/>
        <v>147.32337494838873</v>
      </c>
    </row>
    <row r="700" spans="1:5">
      <c r="A700" s="16" t="s">
        <v>95</v>
      </c>
      <c r="B700" s="16" t="s">
        <v>3027</v>
      </c>
      <c r="C700" s="16" t="s">
        <v>2836</v>
      </c>
      <c r="D700" s="35">
        <f>IF(ISERROR(VLOOKUP(A700,'Adjust County Employees'!$A$2:$K$2589,11,FALSE)),0,VLOOKUP(A700,'Adjust County Employees'!$A$2:$K$2589,11))*'Prvt Construction Put In Place'!$O$7*'Prvt Construction Put In Place'!P$7</f>
        <v>4.3420667257678609</v>
      </c>
      <c r="E700" s="32">
        <f t="shared" si="13"/>
        <v>47.762733983446466</v>
      </c>
    </row>
    <row r="701" spans="1:5">
      <c r="A701" s="16" t="s">
        <v>96</v>
      </c>
      <c r="B701" s="16" t="s">
        <v>3027</v>
      </c>
      <c r="C701" s="16" t="s">
        <v>2840</v>
      </c>
      <c r="D701" s="35">
        <f>IF(ISERROR(VLOOKUP(A701,'Adjust County Employees'!$A$2:$K$2589,11,FALSE)),0,VLOOKUP(A701,'Adjust County Employees'!$A$2:$K$2589,11))*'Prvt Construction Put In Place'!$O$7*'Prvt Construction Put In Place'!P$7</f>
        <v>562.02910897518427</v>
      </c>
      <c r="E701" s="32">
        <f t="shared" si="13"/>
        <v>6182.3201987270268</v>
      </c>
    </row>
    <row r="702" spans="1:5">
      <c r="A702" s="16" t="s">
        <v>97</v>
      </c>
      <c r="B702" s="16" t="s">
        <v>3027</v>
      </c>
      <c r="C702" s="16" t="s">
        <v>2842</v>
      </c>
      <c r="D702" s="35">
        <f>IF(ISERROR(VLOOKUP(A702,'Adjust County Employees'!$A$2:$K$2589,11,FALSE)),0,VLOOKUP(A702,'Adjust County Employees'!$A$2:$K$2589,11))*'Prvt Construction Put In Place'!$O$7*'Prvt Construction Put In Place'!P$7</f>
        <v>248.72777588689007</v>
      </c>
      <c r="E702" s="32">
        <f t="shared" si="13"/>
        <v>2736.0055347557909</v>
      </c>
    </row>
    <row r="703" spans="1:5">
      <c r="A703" s="16" t="s">
        <v>2323</v>
      </c>
      <c r="B703" s="16" t="s">
        <v>3027</v>
      </c>
      <c r="C703" s="16" t="s">
        <v>2930</v>
      </c>
      <c r="D703" s="35">
        <f>IF(ISERROR(VLOOKUP(A703,'Adjust County Employees'!$A$2:$K$2589,11,FALSE)),0,VLOOKUP(A703,'Adjust County Employees'!$A$2:$K$2589,11))*'Prvt Construction Put In Place'!$O$7*'Prvt Construction Put In Place'!P$7</f>
        <v>0</v>
      </c>
      <c r="E703" s="32">
        <f t="shared" si="13"/>
        <v>0</v>
      </c>
    </row>
    <row r="704" spans="1:5">
      <c r="A704" s="16" t="s">
        <v>2324</v>
      </c>
      <c r="B704" s="16" t="s">
        <v>3027</v>
      </c>
      <c r="C704" s="16" t="s">
        <v>2843</v>
      </c>
      <c r="D704" s="35">
        <f>IF(ISERROR(VLOOKUP(A704,'Adjust County Employees'!$A$2:$K$2589,11,FALSE)),0,VLOOKUP(A704,'Adjust County Employees'!$A$2:$K$2589,11))*'Prvt Construction Put In Place'!$O$7*'Prvt Construction Put In Place'!P$7</f>
        <v>4.3420667257678609</v>
      </c>
      <c r="E704" s="32">
        <f t="shared" si="13"/>
        <v>47.762733983446466</v>
      </c>
    </row>
    <row r="705" spans="1:5">
      <c r="A705" s="16" t="s">
        <v>98</v>
      </c>
      <c r="B705" s="16" t="s">
        <v>3027</v>
      </c>
      <c r="C705" s="16" t="s">
        <v>2946</v>
      </c>
      <c r="D705" s="35">
        <f>IF(ISERROR(VLOOKUP(A705,'Adjust County Employees'!$A$2:$K$2589,11,FALSE)),0,VLOOKUP(A705,'Adjust County Employees'!$A$2:$K$2589,11))*'Prvt Construction Put In Place'!$O$7*'Prvt Construction Put In Place'!P$7</f>
        <v>84.184785684793553</v>
      </c>
      <c r="E705" s="32">
        <f t="shared" si="13"/>
        <v>926.03264253272914</v>
      </c>
    </row>
    <row r="706" spans="1:5">
      <c r="A706" s="16" t="s">
        <v>2325</v>
      </c>
      <c r="B706" s="16" t="s">
        <v>3027</v>
      </c>
      <c r="C706" s="16" t="s">
        <v>2844</v>
      </c>
      <c r="D706" s="35">
        <f>IF(ISERROR(VLOOKUP(A706,'Adjust County Employees'!$A$2:$K$2589,11,FALSE)),0,VLOOKUP(A706,'Adjust County Employees'!$A$2:$K$2589,11))*'Prvt Construction Put In Place'!$O$7*'Prvt Construction Put In Place'!P$7</f>
        <v>4.3420667257678609</v>
      </c>
      <c r="E706" s="32">
        <f t="shared" si="13"/>
        <v>47.762733983446466</v>
      </c>
    </row>
    <row r="707" spans="1:5">
      <c r="A707" s="16" t="s">
        <v>2326</v>
      </c>
      <c r="B707" s="16" t="s">
        <v>3027</v>
      </c>
      <c r="C707" s="16" t="s">
        <v>2845</v>
      </c>
      <c r="D707" s="35">
        <f>IF(ISERROR(VLOOKUP(A707,'Adjust County Employees'!$A$2:$K$2589,11,FALSE)),0,VLOOKUP(A707,'Adjust County Employees'!$A$2:$K$2589,11))*'Prvt Construction Put In Place'!$O$7*'Prvt Construction Put In Place'!P$7</f>
        <v>0</v>
      </c>
      <c r="E707" s="32">
        <f t="shared" si="13"/>
        <v>0</v>
      </c>
    </row>
    <row r="708" spans="1:5">
      <c r="A708" s="16" t="s">
        <v>99</v>
      </c>
      <c r="B708" s="16" t="s">
        <v>3027</v>
      </c>
      <c r="C708" s="16" t="s">
        <v>2846</v>
      </c>
      <c r="D708" s="35">
        <f>IF(ISERROR(VLOOKUP(A708,'Adjust County Employees'!$A$2:$K$2589,11,FALSE)),0,VLOOKUP(A708,'Adjust County Employees'!$A$2:$K$2589,11))*'Prvt Construction Put In Place'!$O$7*'Prvt Construction Put In Place'!P$7</f>
        <v>26.052400354607165</v>
      </c>
      <c r="E708" s="32">
        <f t="shared" si="13"/>
        <v>286.57640390067883</v>
      </c>
    </row>
    <row r="709" spans="1:5">
      <c r="A709" s="16" t="s">
        <v>100</v>
      </c>
      <c r="B709" s="16" t="s">
        <v>3027</v>
      </c>
      <c r="C709" s="16" t="s">
        <v>2847</v>
      </c>
      <c r="D709" s="35">
        <f>IF(ISERROR(VLOOKUP(A709,'Adjust County Employees'!$A$2:$K$2589,11,FALSE)),0,VLOOKUP(A709,'Adjust County Employees'!$A$2:$K$2589,11))*'Prvt Construction Put In Place'!$O$7*'Prvt Construction Put In Place'!P$7</f>
        <v>26.052400354607165</v>
      </c>
      <c r="E709" s="32">
        <f t="shared" si="13"/>
        <v>286.57640390067883</v>
      </c>
    </row>
    <row r="710" spans="1:5">
      <c r="A710" s="16" t="s">
        <v>101</v>
      </c>
      <c r="B710" s="16" t="s">
        <v>3027</v>
      </c>
      <c r="C710" s="16" t="s">
        <v>2850</v>
      </c>
      <c r="D710" s="35">
        <f>IF(ISERROR(VLOOKUP(A710,'Adjust County Employees'!$A$2:$K$2589,11,FALSE)),0,VLOOKUP(A710,'Adjust County Employees'!$A$2:$K$2589,11))*'Prvt Construction Put In Place'!$O$7*'Prvt Construction Put In Place'!P$7</f>
        <v>4.3420667257678609</v>
      </c>
      <c r="E710" s="32">
        <f t="shared" ref="E710:E773" si="14">D710*11</f>
        <v>47.762733983446466</v>
      </c>
    </row>
    <row r="711" spans="1:5">
      <c r="A711" s="16" t="s">
        <v>102</v>
      </c>
      <c r="B711" s="16" t="s">
        <v>3027</v>
      </c>
      <c r="C711" s="16" t="s">
        <v>2851</v>
      </c>
      <c r="D711" s="35">
        <f>IF(ISERROR(VLOOKUP(A711,'Adjust County Employees'!$A$2:$K$2589,11,FALSE)),0,VLOOKUP(A711,'Adjust County Employees'!$A$2:$K$2589,11))*'Prvt Construction Put In Place'!$O$7*'Prvt Construction Put In Place'!P$7</f>
        <v>12.914711440280829</v>
      </c>
      <c r="E711" s="32">
        <f t="shared" si="14"/>
        <v>142.06182584308911</v>
      </c>
    </row>
    <row r="712" spans="1:5">
      <c r="A712" s="16" t="s">
        <v>103</v>
      </c>
      <c r="B712" s="16" t="s">
        <v>3027</v>
      </c>
      <c r="C712" s="16" t="s">
        <v>2852</v>
      </c>
      <c r="D712" s="35">
        <f>IF(ISERROR(VLOOKUP(A712,'Adjust County Employees'!$A$2:$K$2589,11,FALSE)),0,VLOOKUP(A712,'Adjust County Employees'!$A$2:$K$2589,11))*'Prvt Construction Put In Place'!$O$7*'Prvt Construction Put In Place'!P$7</f>
        <v>4.3420667257678609</v>
      </c>
      <c r="E712" s="32">
        <f t="shared" si="14"/>
        <v>47.762733983446466</v>
      </c>
    </row>
    <row r="713" spans="1:5">
      <c r="A713" s="16" t="s">
        <v>104</v>
      </c>
      <c r="B713" s="16" t="s">
        <v>3027</v>
      </c>
      <c r="C713" s="16" t="s">
        <v>2932</v>
      </c>
      <c r="D713" s="35">
        <f>IF(ISERROR(VLOOKUP(A713,'Adjust County Employees'!$A$2:$K$2589,11,FALSE)),0,VLOOKUP(A713,'Adjust County Employees'!$A$2:$K$2589,11))*'Prvt Construction Put In Place'!$O$7*'Prvt Construction Put In Place'!P$7</f>
        <v>66.008525139213134</v>
      </c>
      <c r="E713" s="32">
        <f t="shared" si="14"/>
        <v>726.09377653134447</v>
      </c>
    </row>
    <row r="714" spans="1:5">
      <c r="A714" s="16" t="s">
        <v>105</v>
      </c>
      <c r="B714" s="16" t="s">
        <v>3027</v>
      </c>
      <c r="C714" s="16" t="s">
        <v>2855</v>
      </c>
      <c r="D714" s="35">
        <f>IF(ISERROR(VLOOKUP(A714,'Adjust County Employees'!$A$2:$K$2589,11,FALSE)),0,VLOOKUP(A714,'Adjust County Employees'!$A$2:$K$2589,11))*'Prvt Construction Put In Place'!$O$7*'Prvt Construction Put In Place'!P$7</f>
        <v>38.744134320842498</v>
      </c>
      <c r="E714" s="32">
        <f t="shared" si="14"/>
        <v>426.18547752926747</v>
      </c>
    </row>
    <row r="715" spans="1:5">
      <c r="A715" s="16" t="s">
        <v>106</v>
      </c>
      <c r="B715" s="16" t="s">
        <v>3027</v>
      </c>
      <c r="C715" s="16" t="s">
        <v>2856</v>
      </c>
      <c r="D715" s="35">
        <f>IF(ISERROR(VLOOKUP(A715,'Adjust County Employees'!$A$2:$K$2589,11,FALSE)),0,VLOOKUP(A715,'Adjust County Employees'!$A$2:$K$2589,11))*'Prvt Construction Put In Place'!$O$7*'Prvt Construction Put In Place'!P$7</f>
        <v>24.394454942752681</v>
      </c>
      <c r="E715" s="32">
        <f t="shared" si="14"/>
        <v>268.3390043702795</v>
      </c>
    </row>
    <row r="716" spans="1:5">
      <c r="A716" s="16" t="s">
        <v>107</v>
      </c>
      <c r="B716" s="16" t="s">
        <v>3027</v>
      </c>
      <c r="C716" s="16" t="s">
        <v>2857</v>
      </c>
      <c r="D716" s="35">
        <f>IF(ISERROR(VLOOKUP(A716,'Adjust County Employees'!$A$2:$K$2589,11,FALSE)),0,VLOOKUP(A716,'Adjust County Employees'!$A$2:$K$2589,11))*'Prvt Construction Put In Place'!$O$7*'Prvt Construction Put In Place'!P$7</f>
        <v>75.986167700937571</v>
      </c>
      <c r="E716" s="32">
        <f t="shared" si="14"/>
        <v>835.84784471031332</v>
      </c>
    </row>
    <row r="717" spans="1:5">
      <c r="A717" s="16" t="s">
        <v>108</v>
      </c>
      <c r="B717" s="16" t="s">
        <v>3027</v>
      </c>
      <c r="C717" s="16" t="s">
        <v>2934</v>
      </c>
      <c r="D717" s="35">
        <f>IF(ISERROR(VLOOKUP(A717,'Adjust County Employees'!$A$2:$K$2589,11,FALSE)),0,VLOOKUP(A717,'Adjust County Employees'!$A$2:$K$2589,11))*'Prvt Construction Put In Place'!$O$7*'Prvt Construction Put In Place'!P$7</f>
        <v>43.527360780205754</v>
      </c>
      <c r="E717" s="32">
        <f t="shared" si="14"/>
        <v>478.80096858226329</v>
      </c>
    </row>
    <row r="718" spans="1:5">
      <c r="A718" s="16" t="s">
        <v>109</v>
      </c>
      <c r="B718" s="16" t="s">
        <v>3027</v>
      </c>
      <c r="C718" s="16" t="s">
        <v>2935</v>
      </c>
      <c r="D718" s="35">
        <f>IF(ISERROR(VLOOKUP(A718,'Adjust County Employees'!$A$2:$K$2589,11,FALSE)),0,VLOOKUP(A718,'Adjust County Employees'!$A$2:$K$2589,11))*'Prvt Construction Put In Place'!$O$7*'Prvt Construction Put In Place'!P$7</f>
        <v>99.012787708819701</v>
      </c>
      <c r="E718" s="32">
        <f t="shared" si="14"/>
        <v>1089.1406647970166</v>
      </c>
    </row>
    <row r="719" spans="1:5">
      <c r="A719" s="16" t="s">
        <v>110</v>
      </c>
      <c r="B719" s="16" t="s">
        <v>3027</v>
      </c>
      <c r="C719" s="16" t="s">
        <v>2858</v>
      </c>
      <c r="D719" s="35">
        <f>IF(ISERROR(VLOOKUP(A719,'Adjust County Employees'!$A$2:$K$2589,11,FALSE)),0,VLOOKUP(A719,'Adjust County Employees'!$A$2:$K$2589,11))*'Prvt Construction Put In Place'!$O$7*'Prvt Construction Put In Place'!P$7</f>
        <v>187.50247720704022</v>
      </c>
      <c r="E719" s="32">
        <f t="shared" si="14"/>
        <v>2062.5272492774425</v>
      </c>
    </row>
    <row r="720" spans="1:5">
      <c r="A720" s="16" t="s">
        <v>2327</v>
      </c>
      <c r="B720" s="16" t="s">
        <v>3027</v>
      </c>
      <c r="C720" s="16" t="s">
        <v>2859</v>
      </c>
      <c r="D720" s="35">
        <f>IF(ISERROR(VLOOKUP(A720,'Adjust County Employees'!$A$2:$K$2589,11,FALSE)),0,VLOOKUP(A720,'Adjust County Employees'!$A$2:$K$2589,11))*'Prvt Construction Put In Place'!$O$7*'Prvt Construction Put In Place'!P$7</f>
        <v>0</v>
      </c>
      <c r="E720" s="32">
        <f t="shared" si="14"/>
        <v>0</v>
      </c>
    </row>
    <row r="721" spans="1:5">
      <c r="A721" s="16" t="s">
        <v>111</v>
      </c>
      <c r="B721" s="16" t="s">
        <v>3027</v>
      </c>
      <c r="C721" s="16" t="s">
        <v>2860</v>
      </c>
      <c r="D721" s="35">
        <f>IF(ISERROR(VLOOKUP(A721,'Adjust County Employees'!$A$2:$K$2589,11,FALSE)),0,VLOOKUP(A721,'Adjust County Employees'!$A$2:$K$2589,11))*'Prvt Construction Put In Place'!$O$7*'Prvt Construction Put In Place'!P$7</f>
        <v>216.20183596321985</v>
      </c>
      <c r="E721" s="32">
        <f t="shared" si="14"/>
        <v>2378.2201955954183</v>
      </c>
    </row>
    <row r="722" spans="1:5">
      <c r="A722" s="16" t="s">
        <v>112</v>
      </c>
      <c r="B722" s="16" t="s">
        <v>3027</v>
      </c>
      <c r="C722" s="16" t="s">
        <v>2861</v>
      </c>
      <c r="D722" s="35">
        <f>IF(ISERROR(VLOOKUP(A722,'Adjust County Employees'!$A$2:$K$2589,11,FALSE)),0,VLOOKUP(A722,'Adjust County Employees'!$A$2:$K$2589,11))*'Prvt Construction Put In Place'!$O$7*'Prvt Construction Put In Place'!P$7</f>
        <v>26.052400354607165</v>
      </c>
      <c r="E722" s="32">
        <f t="shared" si="14"/>
        <v>286.57640390067883</v>
      </c>
    </row>
    <row r="723" spans="1:5">
      <c r="A723" s="16" t="s">
        <v>113</v>
      </c>
      <c r="B723" s="16" t="s">
        <v>3027</v>
      </c>
      <c r="C723" s="16" t="s">
        <v>2862</v>
      </c>
      <c r="D723" s="35">
        <f>IF(ISERROR(VLOOKUP(A723,'Adjust County Employees'!$A$2:$K$2589,11,FALSE)),0,VLOOKUP(A723,'Adjust County Employees'!$A$2:$K$2589,11))*'Prvt Construction Put In Place'!$O$7*'Prvt Construction Put In Place'!P$7</f>
        <v>4.3420667257678609</v>
      </c>
      <c r="E723" s="32">
        <f t="shared" si="14"/>
        <v>47.762733983446466</v>
      </c>
    </row>
    <row r="724" spans="1:5">
      <c r="A724" s="16" t="s">
        <v>114</v>
      </c>
      <c r="B724" s="16" t="s">
        <v>3027</v>
      </c>
      <c r="C724" s="16" t="s">
        <v>2863</v>
      </c>
      <c r="D724" s="35">
        <f>IF(ISERROR(VLOOKUP(A724,'Adjust County Employees'!$A$2:$K$2589,11,FALSE)),0,VLOOKUP(A724,'Adjust County Employees'!$A$2:$K$2589,11))*'Prvt Construction Put In Place'!$O$7*'Prvt Construction Put In Place'!P$7</f>
        <v>8.6098076268538861</v>
      </c>
      <c r="E724" s="32">
        <f t="shared" si="14"/>
        <v>94.70788389539274</v>
      </c>
    </row>
    <row r="725" spans="1:5">
      <c r="A725" s="16" t="s">
        <v>115</v>
      </c>
      <c r="B725" s="16" t="s">
        <v>3027</v>
      </c>
      <c r="C725" s="16" t="s">
        <v>2864</v>
      </c>
      <c r="D725" s="35">
        <f>IF(ISERROR(VLOOKUP(A725,'Adjust County Employees'!$A$2:$K$2589,11,FALSE)),0,VLOOKUP(A725,'Adjust County Employees'!$A$2:$K$2589,11))*'Prvt Construction Put In Place'!$O$7*'Prvt Construction Put In Place'!P$7</f>
        <v>4.3420667257678609</v>
      </c>
      <c r="E725" s="32">
        <f t="shared" si="14"/>
        <v>47.762733983446466</v>
      </c>
    </row>
    <row r="726" spans="1:5">
      <c r="A726" s="16" t="s">
        <v>116</v>
      </c>
      <c r="B726" s="16" t="s">
        <v>3027</v>
      </c>
      <c r="C726" s="16" t="s">
        <v>2865</v>
      </c>
      <c r="D726" s="35">
        <f>IF(ISERROR(VLOOKUP(A726,'Adjust County Employees'!$A$2:$K$2589,11,FALSE)),0,VLOOKUP(A726,'Adjust County Employees'!$A$2:$K$2589,11))*'Prvt Construction Put In Place'!$O$7*'Prvt Construction Put In Place'!P$7</f>
        <v>26.052400354607165</v>
      </c>
      <c r="E726" s="32">
        <f t="shared" si="14"/>
        <v>286.57640390067883</v>
      </c>
    </row>
    <row r="727" spans="1:5">
      <c r="A727" s="16" t="s">
        <v>117</v>
      </c>
      <c r="B727" s="16" t="s">
        <v>3027</v>
      </c>
      <c r="C727" s="16" t="s">
        <v>2866</v>
      </c>
      <c r="D727" s="35">
        <f>IF(ISERROR(VLOOKUP(A727,'Adjust County Employees'!$A$2:$K$2589,11,FALSE)),0,VLOOKUP(A727,'Adjust County Employees'!$A$2:$K$2589,11))*'Prvt Construction Put In Place'!$O$7*'Prvt Construction Put In Place'!P$7</f>
        <v>26.052400354607165</v>
      </c>
      <c r="E727" s="32">
        <f t="shared" si="14"/>
        <v>286.57640390067883</v>
      </c>
    </row>
    <row r="728" spans="1:5">
      <c r="A728" s="16" t="s">
        <v>118</v>
      </c>
      <c r="B728" s="16" t="s">
        <v>3027</v>
      </c>
      <c r="C728" s="16" t="s">
        <v>2867</v>
      </c>
      <c r="D728" s="35">
        <f>IF(ISERROR(VLOOKUP(A728,'Adjust County Employees'!$A$2:$K$2589,11,FALSE)),0,VLOOKUP(A728,'Adjust County Employees'!$A$2:$K$2589,11))*'Prvt Construction Put In Place'!$O$7*'Prvt Construction Put In Place'!P$7</f>
        <v>325.65500443258958</v>
      </c>
      <c r="E728" s="32">
        <f t="shared" si="14"/>
        <v>3582.2050487584852</v>
      </c>
    </row>
    <row r="729" spans="1:5">
      <c r="A729" s="16" t="s">
        <v>119</v>
      </c>
      <c r="B729" s="16" t="s">
        <v>3027</v>
      </c>
      <c r="C729" s="16" t="s">
        <v>2868</v>
      </c>
      <c r="D729" s="35">
        <f>IF(ISERROR(VLOOKUP(A729,'Adjust County Employees'!$A$2:$K$2589,11,FALSE)),0,VLOOKUP(A729,'Adjust County Employees'!$A$2:$K$2589,11))*'Prvt Construction Put In Place'!$O$7*'Prvt Construction Put In Place'!P$7</f>
        <v>23.91613229681635</v>
      </c>
      <c r="E729" s="32">
        <f t="shared" si="14"/>
        <v>263.07745526497985</v>
      </c>
    </row>
    <row r="730" spans="1:5">
      <c r="A730" s="16" t="s">
        <v>120</v>
      </c>
      <c r="B730" s="16" t="s">
        <v>3027</v>
      </c>
      <c r="C730" s="16" t="s">
        <v>2869</v>
      </c>
      <c r="D730" s="35">
        <f>IF(ISERROR(VLOOKUP(A730,'Adjust County Employees'!$A$2:$K$2589,11,FALSE)),0,VLOOKUP(A730,'Adjust County Employees'!$A$2:$K$2589,11))*'Prvt Construction Put In Place'!$O$7*'Prvt Construction Put In Place'!P$7</f>
        <v>4.3420667257678609</v>
      </c>
      <c r="E730" s="32">
        <f t="shared" si="14"/>
        <v>47.762733983446466</v>
      </c>
    </row>
    <row r="731" spans="1:5">
      <c r="A731" s="16" t="s">
        <v>121</v>
      </c>
      <c r="B731" s="16" t="s">
        <v>3027</v>
      </c>
      <c r="C731" s="16" t="s">
        <v>2936</v>
      </c>
      <c r="D731" s="35">
        <f>IF(ISERROR(VLOOKUP(A731,'Adjust County Employees'!$A$2:$K$2589,11,FALSE)),0,VLOOKUP(A731,'Adjust County Employees'!$A$2:$K$2589,11))*'Prvt Construction Put In Place'!$O$7*'Prvt Construction Put In Place'!P$7</f>
        <v>68.400138368894773</v>
      </c>
      <c r="E731" s="32">
        <f t="shared" si="14"/>
        <v>752.4015220578425</v>
      </c>
    </row>
    <row r="732" spans="1:5">
      <c r="A732" s="16" t="s">
        <v>122</v>
      </c>
      <c r="B732" s="16" t="s">
        <v>3027</v>
      </c>
      <c r="C732" s="16" t="s">
        <v>2870</v>
      </c>
      <c r="D732" s="35">
        <f>IF(ISERROR(VLOOKUP(A732,'Adjust County Employees'!$A$2:$K$2589,11,FALSE)),0,VLOOKUP(A732,'Adjust County Employees'!$A$2:$K$2589,11))*'Prvt Construction Put In Place'!$O$7*'Prvt Construction Put In Place'!P$7</f>
        <v>36.830843737097183</v>
      </c>
      <c r="E732" s="32">
        <f t="shared" si="14"/>
        <v>405.13928110806899</v>
      </c>
    </row>
    <row r="733" spans="1:5">
      <c r="A733" s="16" t="s">
        <v>123</v>
      </c>
      <c r="B733" s="16" t="s">
        <v>3027</v>
      </c>
      <c r="C733" s="16" t="s">
        <v>2871</v>
      </c>
      <c r="D733" s="35">
        <f>IF(ISERROR(VLOOKUP(A733,'Adjust County Employees'!$A$2:$K$2589,11,FALSE)),0,VLOOKUP(A733,'Adjust County Employees'!$A$2:$K$2589,11))*'Prvt Construction Put In Place'!$O$7*'Prvt Construction Put In Place'!P$7</f>
        <v>22.002841713071042</v>
      </c>
      <c r="E733" s="32">
        <f t="shared" si="14"/>
        <v>242.03125884378147</v>
      </c>
    </row>
    <row r="734" spans="1:5">
      <c r="A734" s="16" t="s">
        <v>124</v>
      </c>
      <c r="B734" s="16" t="s">
        <v>3027</v>
      </c>
      <c r="C734" s="16" t="s">
        <v>2872</v>
      </c>
      <c r="D734" s="35">
        <f>IF(ISERROR(VLOOKUP(A734,'Adjust County Employees'!$A$2:$K$2589,11,FALSE)),0,VLOOKUP(A734,'Adjust County Employees'!$A$2:$K$2589,11))*'Prvt Construction Put In Place'!$O$7*'Prvt Construction Put In Place'!P$7</f>
        <v>11.001420856535521</v>
      </c>
      <c r="E734" s="32">
        <f t="shared" si="14"/>
        <v>121.01562942189074</v>
      </c>
    </row>
    <row r="735" spans="1:5">
      <c r="A735" s="16" t="s">
        <v>125</v>
      </c>
      <c r="B735" s="16" t="s">
        <v>3027</v>
      </c>
      <c r="C735" s="16" t="s">
        <v>2873</v>
      </c>
      <c r="D735" s="35">
        <f>IF(ISERROR(VLOOKUP(A735,'Adjust County Employees'!$A$2:$K$2589,11,FALSE)),0,VLOOKUP(A735,'Adjust County Employees'!$A$2:$K$2589,11))*'Prvt Construction Put In Place'!$O$7*'Prvt Construction Put In Place'!P$7</f>
        <v>15.784647315898793</v>
      </c>
      <c r="E735" s="32">
        <f t="shared" si="14"/>
        <v>173.63112047488673</v>
      </c>
    </row>
    <row r="736" spans="1:5">
      <c r="A736" s="16" t="s">
        <v>126</v>
      </c>
      <c r="B736" s="16" t="s">
        <v>3027</v>
      </c>
      <c r="C736" s="16" t="s">
        <v>2874</v>
      </c>
      <c r="D736" s="35">
        <f>IF(ISERROR(VLOOKUP(A736,'Adjust County Employees'!$A$2:$K$2589,11,FALSE)),0,VLOOKUP(A736,'Adjust County Employees'!$A$2:$K$2589,11))*'Prvt Construction Put In Place'!$O$7*'Prvt Construction Put In Place'!P$7</f>
        <v>222.89835300632839</v>
      </c>
      <c r="E736" s="32">
        <f t="shared" si="14"/>
        <v>2451.8818830696123</v>
      </c>
    </row>
    <row r="737" spans="1:5">
      <c r="A737" s="16" t="s">
        <v>127</v>
      </c>
      <c r="B737" s="16" t="s">
        <v>3027</v>
      </c>
      <c r="C737" s="16" t="s">
        <v>2875</v>
      </c>
      <c r="D737" s="35">
        <f>IF(ISERROR(VLOOKUP(A737,'Adjust County Employees'!$A$2:$K$2589,11,FALSE)),0,VLOOKUP(A737,'Adjust County Employees'!$A$2:$K$2589,11))*'Prvt Construction Put In Place'!$O$7*'Prvt Construction Put In Place'!P$7</f>
        <v>26.052400354607165</v>
      </c>
      <c r="E737" s="32">
        <f t="shared" si="14"/>
        <v>286.57640390067883</v>
      </c>
    </row>
    <row r="738" spans="1:5">
      <c r="A738" s="16" t="s">
        <v>128</v>
      </c>
      <c r="B738" s="16" t="s">
        <v>3027</v>
      </c>
      <c r="C738" s="16" t="s">
        <v>2876</v>
      </c>
      <c r="D738" s="35">
        <f>IF(ISERROR(VLOOKUP(A738,'Adjust County Employees'!$A$2:$K$2589,11,FALSE)),0,VLOOKUP(A738,'Adjust County Employees'!$A$2:$K$2589,11))*'Prvt Construction Put In Place'!$O$7*'Prvt Construction Put In Place'!P$7</f>
        <v>26.052400354607165</v>
      </c>
      <c r="E738" s="32">
        <f t="shared" si="14"/>
        <v>286.57640390067883</v>
      </c>
    </row>
    <row r="739" spans="1:5">
      <c r="A739" s="16" t="s">
        <v>129</v>
      </c>
      <c r="B739" s="16" t="s">
        <v>3027</v>
      </c>
      <c r="C739" s="16" t="s">
        <v>2877</v>
      </c>
      <c r="D739" s="35">
        <f>IF(ISERROR(VLOOKUP(A739,'Adjust County Employees'!$A$2:$K$2589,11,FALSE)),0,VLOOKUP(A739,'Adjust County Employees'!$A$2:$K$2589,11))*'Prvt Construction Put In Place'!$O$7*'Prvt Construction Put In Place'!P$7</f>
        <v>26.052400354607165</v>
      </c>
      <c r="E739" s="32">
        <f t="shared" si="14"/>
        <v>286.57640390067883</v>
      </c>
    </row>
    <row r="740" spans="1:5">
      <c r="A740" s="16" t="s">
        <v>130</v>
      </c>
      <c r="B740" s="16" t="s">
        <v>3027</v>
      </c>
      <c r="C740" s="16" t="s">
        <v>2878</v>
      </c>
      <c r="D740" s="35">
        <f>IF(ISERROR(VLOOKUP(A740,'Adjust County Employees'!$A$2:$K$2589,11,FALSE)),0,VLOOKUP(A740,'Adjust County Employees'!$A$2:$K$2589,11))*'Prvt Construction Put In Place'!$O$7*'Prvt Construction Put In Place'!P$7</f>
        <v>79.401559225430276</v>
      </c>
      <c r="E740" s="32">
        <f t="shared" si="14"/>
        <v>873.41715147973309</v>
      </c>
    </row>
    <row r="741" spans="1:5">
      <c r="A741" s="16" t="s">
        <v>131</v>
      </c>
      <c r="B741" s="16" t="s">
        <v>3027</v>
      </c>
      <c r="C741" s="16" t="s">
        <v>2879</v>
      </c>
      <c r="D741" s="35">
        <f>IF(ISERROR(VLOOKUP(A741,'Adjust County Employees'!$A$2:$K$2589,11,FALSE)),0,VLOOKUP(A741,'Adjust County Employees'!$A$2:$K$2589,11))*'Prvt Construction Put In Place'!$O$7*'Prvt Construction Put In Place'!P$7</f>
        <v>26.052400354607165</v>
      </c>
      <c r="E741" s="32">
        <f t="shared" si="14"/>
        <v>286.57640390067883</v>
      </c>
    </row>
    <row r="742" spans="1:5">
      <c r="A742" s="16" t="s">
        <v>132</v>
      </c>
      <c r="B742" s="16" t="s">
        <v>3027</v>
      </c>
      <c r="C742" s="16" t="s">
        <v>2880</v>
      </c>
      <c r="D742" s="35">
        <f>IF(ISERROR(VLOOKUP(A742,'Adjust County Employees'!$A$2:$K$2589,11,FALSE)),0,VLOOKUP(A742,'Adjust County Employees'!$A$2:$K$2589,11))*'Prvt Construction Put In Place'!$O$7*'Prvt Construction Put In Place'!P$7</f>
        <v>28.221036110243297</v>
      </c>
      <c r="E742" s="32">
        <f t="shared" si="14"/>
        <v>310.43139721267625</v>
      </c>
    </row>
    <row r="743" spans="1:5">
      <c r="A743" s="16" t="s">
        <v>133</v>
      </c>
      <c r="B743" s="16" t="s">
        <v>3027</v>
      </c>
      <c r="C743" s="16" t="s">
        <v>2881</v>
      </c>
      <c r="D743" s="35">
        <f>IF(ISERROR(VLOOKUP(A743,'Adjust County Employees'!$A$2:$K$2589,11,FALSE)),0,VLOOKUP(A743,'Adjust County Employees'!$A$2:$K$2589,11))*'Prvt Construction Put In Place'!$O$7*'Prvt Construction Put In Place'!P$7</f>
        <v>4.3420667257678609</v>
      </c>
      <c r="E743" s="32">
        <f t="shared" si="14"/>
        <v>47.762733983446466</v>
      </c>
    </row>
    <row r="744" spans="1:5">
      <c r="A744" s="16" t="s">
        <v>134</v>
      </c>
      <c r="B744" s="16" t="s">
        <v>3027</v>
      </c>
      <c r="C744" s="16" t="s">
        <v>2882</v>
      </c>
      <c r="D744" s="35">
        <f>IF(ISERROR(VLOOKUP(A744,'Adjust County Employees'!$A$2:$K$2589,11,FALSE)),0,VLOOKUP(A744,'Adjust County Employees'!$A$2:$K$2589,11))*'Prvt Construction Put In Place'!$O$7*'Prvt Construction Put In Place'!P$7</f>
        <v>453.44986834763807</v>
      </c>
      <c r="E744" s="32">
        <f t="shared" si="14"/>
        <v>4987.948551824019</v>
      </c>
    </row>
    <row r="745" spans="1:5">
      <c r="A745" s="16" t="s">
        <v>135</v>
      </c>
      <c r="B745" s="16" t="s">
        <v>3027</v>
      </c>
      <c r="C745" s="16" t="s">
        <v>2883</v>
      </c>
      <c r="D745" s="35">
        <f>IF(ISERROR(VLOOKUP(A745,'Adjust County Employees'!$A$2:$K$2589,11,FALSE)),0,VLOOKUP(A745,'Adjust County Employees'!$A$2:$K$2589,11))*'Prvt Construction Put In Place'!$O$7*'Prvt Construction Put In Place'!P$7</f>
        <v>193.72067160421247</v>
      </c>
      <c r="E745" s="32">
        <f t="shared" si="14"/>
        <v>2130.9273876463371</v>
      </c>
    </row>
    <row r="746" spans="1:5">
      <c r="A746" s="16" t="s">
        <v>136</v>
      </c>
      <c r="B746" s="16" t="s">
        <v>3027</v>
      </c>
      <c r="C746" s="16" t="s">
        <v>2884</v>
      </c>
      <c r="D746" s="35">
        <f>IF(ISERROR(VLOOKUP(A746,'Adjust County Employees'!$A$2:$K$2589,11,FALSE)),0,VLOOKUP(A746,'Adjust County Employees'!$A$2:$K$2589,11))*'Prvt Construction Put In Place'!$O$7*'Prvt Construction Put In Place'!P$7</f>
        <v>61.225298679849864</v>
      </c>
      <c r="E746" s="32">
        <f t="shared" si="14"/>
        <v>673.47828547834854</v>
      </c>
    </row>
    <row r="747" spans="1:5">
      <c r="A747" s="16" t="s">
        <v>137</v>
      </c>
      <c r="B747" s="16" t="s">
        <v>3027</v>
      </c>
      <c r="C747" s="16" t="s">
        <v>2885</v>
      </c>
      <c r="D747" s="35">
        <f>IF(ISERROR(VLOOKUP(A747,'Adjust County Employees'!$A$2:$K$2589,11,FALSE)),0,VLOOKUP(A747,'Adjust County Employees'!$A$2:$K$2589,11))*'Prvt Construction Put In Place'!$O$7*'Prvt Construction Put In Place'!P$7</f>
        <v>57.398717512359248</v>
      </c>
      <c r="E747" s="32">
        <f t="shared" si="14"/>
        <v>631.38589263595168</v>
      </c>
    </row>
    <row r="748" spans="1:5">
      <c r="A748" s="16" t="s">
        <v>138</v>
      </c>
      <c r="B748" s="16" t="s">
        <v>3027</v>
      </c>
      <c r="C748" s="16" t="s">
        <v>2886</v>
      </c>
      <c r="D748" s="35">
        <f>IF(ISERROR(VLOOKUP(A748,'Adjust County Employees'!$A$2:$K$2589,11,FALSE)),0,VLOOKUP(A748,'Adjust County Employees'!$A$2:$K$2589,11))*'Prvt Construction Put In Place'!$O$7*'Prvt Construction Put In Place'!P$7</f>
        <v>1900.8541949509638</v>
      </c>
      <c r="E748" s="32">
        <f t="shared" si="14"/>
        <v>20909.396144460603</v>
      </c>
    </row>
    <row r="749" spans="1:5">
      <c r="A749" s="16" t="s">
        <v>139</v>
      </c>
      <c r="B749" s="16" t="s">
        <v>3027</v>
      </c>
      <c r="C749" s="16" t="s">
        <v>2887</v>
      </c>
      <c r="D749" s="35">
        <f>IF(ISERROR(VLOOKUP(A749,'Adjust County Employees'!$A$2:$K$2589,11,FALSE)),0,VLOOKUP(A749,'Adjust County Employees'!$A$2:$K$2589,11))*'Prvt Construction Put In Place'!$O$7*'Prvt Construction Put In Place'!P$7</f>
        <v>22.481164359007373</v>
      </c>
      <c r="E749" s="32">
        <f t="shared" si="14"/>
        <v>247.29280794908109</v>
      </c>
    </row>
    <row r="750" spans="1:5">
      <c r="A750" s="16" t="s">
        <v>140</v>
      </c>
      <c r="B750" s="16" t="s">
        <v>3027</v>
      </c>
      <c r="C750" s="16" t="s">
        <v>2888</v>
      </c>
      <c r="D750" s="35">
        <f>IF(ISERROR(VLOOKUP(A750,'Adjust County Employees'!$A$2:$K$2589,11,FALSE)),0,VLOOKUP(A750,'Adjust County Employees'!$A$2:$K$2589,11))*'Prvt Construction Put In Place'!$O$7*'Prvt Construction Put In Place'!P$7</f>
        <v>4.3420667257678609</v>
      </c>
      <c r="E750" s="32">
        <f t="shared" si="14"/>
        <v>47.762733983446466</v>
      </c>
    </row>
    <row r="751" spans="1:5">
      <c r="A751" s="16" t="s">
        <v>141</v>
      </c>
      <c r="B751" s="16" t="s">
        <v>3027</v>
      </c>
      <c r="C751" s="16" t="s">
        <v>2889</v>
      </c>
      <c r="D751" s="35">
        <f>IF(ISERROR(VLOOKUP(A751,'Adjust County Employees'!$A$2:$K$2589,11,FALSE)),0,VLOOKUP(A751,'Adjust County Employees'!$A$2:$K$2589,11))*'Prvt Construction Put In Place'!$O$7*'Prvt Construction Put In Place'!P$7</f>
        <v>157.36815051305163</v>
      </c>
      <c r="E751" s="32">
        <f t="shared" si="14"/>
        <v>1731.049655643568</v>
      </c>
    </row>
    <row r="752" spans="1:5">
      <c r="A752" s="16" t="s">
        <v>142</v>
      </c>
      <c r="B752" s="16" t="s">
        <v>3027</v>
      </c>
      <c r="C752" s="16" t="s">
        <v>2890</v>
      </c>
      <c r="D752" s="35">
        <f>IF(ISERROR(VLOOKUP(A752,'Adjust County Employees'!$A$2:$K$2589,11,FALSE)),0,VLOOKUP(A752,'Adjust County Employees'!$A$2:$K$2589,11))*'Prvt Construction Put In Place'!$O$7*'Prvt Construction Put In Place'!P$7</f>
        <v>75.986167700937571</v>
      </c>
      <c r="E752" s="32">
        <f t="shared" si="14"/>
        <v>835.84784471031332</v>
      </c>
    </row>
    <row r="753" spans="1:5">
      <c r="A753" s="16" t="s">
        <v>143</v>
      </c>
      <c r="B753" s="16" t="s">
        <v>3027</v>
      </c>
      <c r="C753" s="16" t="s">
        <v>2891</v>
      </c>
      <c r="D753" s="35">
        <f>IF(ISERROR(VLOOKUP(A753,'Adjust County Employees'!$A$2:$K$2589,11,FALSE)),0,VLOOKUP(A753,'Adjust County Employees'!$A$2:$K$2589,11))*'Prvt Construction Put In Place'!$O$7*'Prvt Construction Put In Place'!P$7</f>
        <v>26.052400354607165</v>
      </c>
      <c r="E753" s="32">
        <f t="shared" si="14"/>
        <v>286.57640390067883</v>
      </c>
    </row>
    <row r="754" spans="1:5">
      <c r="A754" s="16" t="s">
        <v>144</v>
      </c>
      <c r="B754" s="16" t="s">
        <v>3027</v>
      </c>
      <c r="C754" s="16" t="s">
        <v>2892</v>
      </c>
      <c r="D754" s="35">
        <f>IF(ISERROR(VLOOKUP(A754,'Adjust County Employees'!$A$2:$K$2589,11,FALSE)),0,VLOOKUP(A754,'Adjust County Employees'!$A$2:$K$2589,11))*'Prvt Construction Put In Place'!$O$7*'Prvt Construction Put In Place'!P$7</f>
        <v>41.614070196460453</v>
      </c>
      <c r="E754" s="32">
        <f t="shared" si="14"/>
        <v>457.75477216106498</v>
      </c>
    </row>
    <row r="755" spans="1:5">
      <c r="A755" s="16" t="s">
        <v>145</v>
      </c>
      <c r="B755" s="16" t="s">
        <v>3027</v>
      </c>
      <c r="C755" s="16" t="s">
        <v>2893</v>
      </c>
      <c r="D755" s="35">
        <f>IF(ISERROR(VLOOKUP(A755,'Adjust County Employees'!$A$2:$K$2589,11,FALSE)),0,VLOOKUP(A755,'Adjust County Employees'!$A$2:$K$2589,11))*'Prvt Construction Put In Place'!$O$7*'Prvt Construction Put In Place'!P$7</f>
        <v>4.3420667257678609</v>
      </c>
      <c r="E755" s="32">
        <f t="shared" si="14"/>
        <v>47.762733983446466</v>
      </c>
    </row>
    <row r="756" spans="1:5">
      <c r="A756" s="16" t="s">
        <v>146</v>
      </c>
      <c r="B756" s="16" t="s">
        <v>3027</v>
      </c>
      <c r="C756" s="16" t="s">
        <v>2894</v>
      </c>
      <c r="D756" s="35">
        <f>IF(ISERROR(VLOOKUP(A756,'Adjust County Employees'!$A$2:$K$2589,11,FALSE)),0,VLOOKUP(A756,'Adjust County Employees'!$A$2:$K$2589,11))*'Prvt Construction Put In Place'!$O$7*'Prvt Construction Put In Place'!P$7</f>
        <v>4.3420667257678609</v>
      </c>
      <c r="E756" s="32">
        <f t="shared" si="14"/>
        <v>47.762733983446466</v>
      </c>
    </row>
    <row r="757" spans="1:5">
      <c r="A757" s="16" t="s">
        <v>2328</v>
      </c>
      <c r="B757" s="16" t="s">
        <v>3027</v>
      </c>
      <c r="C757" s="16" t="s">
        <v>2895</v>
      </c>
      <c r="D757" s="35">
        <f>IF(ISERROR(VLOOKUP(A757,'Adjust County Employees'!$A$2:$K$2589,11,FALSE)),0,VLOOKUP(A757,'Adjust County Employees'!$A$2:$K$2589,11))*'Prvt Construction Put In Place'!$O$7*'Prvt Construction Put In Place'!P$7</f>
        <v>0</v>
      </c>
      <c r="E757" s="32">
        <f t="shared" si="14"/>
        <v>0</v>
      </c>
    </row>
    <row r="758" spans="1:5">
      <c r="A758" s="16" t="s">
        <v>147</v>
      </c>
      <c r="B758" s="16" t="s">
        <v>3027</v>
      </c>
      <c r="C758" s="16" t="s">
        <v>2896</v>
      </c>
      <c r="D758" s="35">
        <f>IF(ISERROR(VLOOKUP(A758,'Adjust County Employees'!$A$2:$K$2589,11,FALSE)),0,VLOOKUP(A758,'Adjust County Employees'!$A$2:$K$2589,11))*'Prvt Construction Put In Place'!$O$7*'Prvt Construction Put In Place'!P$7</f>
        <v>26.052400354607165</v>
      </c>
      <c r="E758" s="32">
        <f t="shared" si="14"/>
        <v>286.57640390067883</v>
      </c>
    </row>
    <row r="759" spans="1:5">
      <c r="A759" s="16" t="s">
        <v>2329</v>
      </c>
      <c r="B759" s="16" t="s">
        <v>3027</v>
      </c>
      <c r="C759" s="16" t="s">
        <v>2897</v>
      </c>
      <c r="D759" s="35">
        <f>IF(ISERROR(VLOOKUP(A759,'Adjust County Employees'!$A$2:$K$2589,11,FALSE)),0,VLOOKUP(A759,'Adjust County Employees'!$A$2:$K$2589,11))*'Prvt Construction Put In Place'!$O$7*'Prvt Construction Put In Place'!P$7</f>
        <v>4.3420667257678609</v>
      </c>
      <c r="E759" s="32">
        <f t="shared" si="14"/>
        <v>47.762733983446466</v>
      </c>
    </row>
    <row r="760" spans="1:5">
      <c r="A760" s="16" t="s">
        <v>148</v>
      </c>
      <c r="B760" s="16" t="s">
        <v>3027</v>
      </c>
      <c r="C760" s="16" t="s">
        <v>2898</v>
      </c>
      <c r="D760" s="35">
        <f>IF(ISERROR(VLOOKUP(A760,'Adjust County Employees'!$A$2:$K$2589,11,FALSE)),0,VLOOKUP(A760,'Adjust County Employees'!$A$2:$K$2589,11))*'Prvt Construction Put In Place'!$O$7*'Prvt Construction Put In Place'!P$7</f>
        <v>4.3420667257678609</v>
      </c>
      <c r="E760" s="32">
        <f t="shared" si="14"/>
        <v>47.762733983446466</v>
      </c>
    </row>
    <row r="761" spans="1:5">
      <c r="A761" s="16" t="s">
        <v>149</v>
      </c>
      <c r="B761" s="16" t="s">
        <v>3027</v>
      </c>
      <c r="C761" s="16" t="s">
        <v>2899</v>
      </c>
      <c r="D761" s="35">
        <f>IF(ISERROR(VLOOKUP(A761,'Adjust County Employees'!$A$2:$K$2589,11,FALSE)),0,VLOOKUP(A761,'Adjust County Employees'!$A$2:$K$2589,11))*'Prvt Construction Put In Place'!$O$7*'Prvt Construction Put In Place'!P$7</f>
        <v>14.349679378089812</v>
      </c>
      <c r="E761" s="32">
        <f t="shared" si="14"/>
        <v>157.84647315898792</v>
      </c>
    </row>
    <row r="762" spans="1:5">
      <c r="A762" s="16" t="s">
        <v>150</v>
      </c>
      <c r="B762" s="16" t="s">
        <v>3027</v>
      </c>
      <c r="C762" s="16" t="s">
        <v>2900</v>
      </c>
      <c r="D762" s="35">
        <f>IF(ISERROR(VLOOKUP(A762,'Adjust County Employees'!$A$2:$K$2589,11,FALSE)),0,VLOOKUP(A762,'Adjust County Employees'!$A$2:$K$2589,11))*'Prvt Construction Put In Place'!$O$7*'Prvt Construction Put In Place'!P$7</f>
        <v>4.3420667257678609</v>
      </c>
      <c r="E762" s="32">
        <f t="shared" si="14"/>
        <v>47.762733983446466</v>
      </c>
    </row>
    <row r="763" spans="1:5">
      <c r="A763" s="16" t="s">
        <v>151</v>
      </c>
      <c r="B763" s="16" t="s">
        <v>3027</v>
      </c>
      <c r="C763" s="16" t="s">
        <v>2901</v>
      </c>
      <c r="D763" s="35">
        <f>IF(ISERROR(VLOOKUP(A763,'Adjust County Employees'!$A$2:$K$2589,11,FALSE)),0,VLOOKUP(A763,'Adjust County Employees'!$A$2:$K$2589,11))*'Prvt Construction Put In Place'!$O$7*'Prvt Construction Put In Place'!P$7</f>
        <v>59.312008096104549</v>
      </c>
      <c r="E763" s="32">
        <f t="shared" si="14"/>
        <v>652.43208905715005</v>
      </c>
    </row>
    <row r="764" spans="1:5">
      <c r="A764" s="16" t="s">
        <v>152</v>
      </c>
      <c r="B764" s="16" t="s">
        <v>3027</v>
      </c>
      <c r="C764" s="16" t="s">
        <v>2902</v>
      </c>
      <c r="D764" s="35">
        <f>IF(ISERROR(VLOOKUP(A764,'Adjust County Employees'!$A$2:$K$2589,11,FALSE)),0,VLOOKUP(A764,'Adjust County Employees'!$A$2:$K$2589,11))*'Prvt Construction Put In Place'!$O$7*'Prvt Construction Put In Place'!P$7</f>
        <v>26.052400354607165</v>
      </c>
      <c r="E764" s="32">
        <f t="shared" si="14"/>
        <v>286.57640390067883</v>
      </c>
    </row>
    <row r="765" spans="1:5">
      <c r="A765" s="16" t="s">
        <v>153</v>
      </c>
      <c r="B765" s="16" t="s">
        <v>3027</v>
      </c>
      <c r="C765" s="16" t="s">
        <v>2903</v>
      </c>
      <c r="D765" s="35">
        <f>IF(ISERROR(VLOOKUP(A765,'Adjust County Employees'!$A$2:$K$2589,11,FALSE)),0,VLOOKUP(A765,'Adjust County Employees'!$A$2:$K$2589,11))*'Prvt Construction Put In Place'!$O$7*'Prvt Construction Put In Place'!P$7</f>
        <v>0</v>
      </c>
      <c r="E765" s="32">
        <f t="shared" si="14"/>
        <v>0</v>
      </c>
    </row>
    <row r="766" spans="1:5">
      <c r="A766" s="16" t="s">
        <v>154</v>
      </c>
      <c r="B766" s="16" t="s">
        <v>3027</v>
      </c>
      <c r="C766" s="16" t="s">
        <v>2904</v>
      </c>
      <c r="D766" s="35">
        <f>IF(ISERROR(VLOOKUP(A766,'Adjust County Employees'!$A$2:$K$2589,11,FALSE)),0,VLOOKUP(A766,'Adjust County Employees'!$A$2:$K$2589,11))*'Prvt Construction Put In Place'!$O$7*'Prvt Construction Put In Place'!P$7</f>
        <v>8.1314849809175591</v>
      </c>
      <c r="E766" s="32">
        <f t="shared" si="14"/>
        <v>89.446334790093147</v>
      </c>
    </row>
    <row r="767" spans="1:5">
      <c r="A767" s="16" t="s">
        <v>2330</v>
      </c>
      <c r="B767" s="16" t="s">
        <v>3027</v>
      </c>
      <c r="C767" s="16" t="s">
        <v>2937</v>
      </c>
      <c r="D767" s="35">
        <f>IF(ISERROR(VLOOKUP(A767,'Adjust County Employees'!$A$2:$K$2589,11,FALSE)),0,VLOOKUP(A767,'Adjust County Employees'!$A$2:$K$2589,11))*'Prvt Construction Put In Place'!$O$7*'Prvt Construction Put In Place'!P$7</f>
        <v>4.3420667257678609</v>
      </c>
      <c r="E767" s="32">
        <f t="shared" si="14"/>
        <v>47.762733983446466</v>
      </c>
    </row>
    <row r="768" spans="1:5">
      <c r="A768" s="16" t="s">
        <v>155</v>
      </c>
      <c r="B768" s="16" t="s">
        <v>3027</v>
      </c>
      <c r="C768" s="16" t="s">
        <v>2956</v>
      </c>
      <c r="D768" s="35">
        <f>IF(ISERROR(VLOOKUP(A768,'Adjust County Employees'!$A$2:$K$2589,11,FALSE)),0,VLOOKUP(A768,'Adjust County Employees'!$A$2:$K$2589,11))*'Prvt Construction Put In Place'!$O$7*'Prvt Construction Put In Place'!P$7</f>
        <v>26.052400354607165</v>
      </c>
      <c r="E768" s="32">
        <f t="shared" si="14"/>
        <v>286.57640390067883</v>
      </c>
    </row>
    <row r="769" spans="1:5">
      <c r="A769" s="16" t="s">
        <v>156</v>
      </c>
      <c r="B769" s="16" t="s">
        <v>3027</v>
      </c>
      <c r="C769" s="16" t="s">
        <v>2938</v>
      </c>
      <c r="D769" s="35">
        <f>IF(ISERROR(VLOOKUP(A769,'Adjust County Employees'!$A$2:$K$2589,11,FALSE)),0,VLOOKUP(A769,'Adjust County Employees'!$A$2:$K$2589,11))*'Prvt Construction Put In Place'!$O$7*'Prvt Construction Put In Place'!P$7</f>
        <v>4.3420667257678609</v>
      </c>
      <c r="E769" s="32">
        <f t="shared" si="14"/>
        <v>47.762733983446466</v>
      </c>
    </row>
    <row r="770" spans="1:5">
      <c r="A770" s="16" t="s">
        <v>157</v>
      </c>
      <c r="B770" s="16" t="s">
        <v>3027</v>
      </c>
      <c r="C770" s="16" t="s">
        <v>2941</v>
      </c>
      <c r="D770" s="35">
        <f>IF(ISERROR(VLOOKUP(A770,'Adjust County Employees'!$A$2:$K$2589,11,FALSE)),0,VLOOKUP(A770,'Adjust County Employees'!$A$2:$K$2589,11))*'Prvt Construction Put In Place'!$O$7*'Prvt Construction Put In Place'!P$7</f>
        <v>254.46764763812595</v>
      </c>
      <c r="E770" s="32">
        <f t="shared" si="14"/>
        <v>2799.1441240193853</v>
      </c>
    </row>
    <row r="771" spans="1:5">
      <c r="A771" s="16" t="s">
        <v>158</v>
      </c>
      <c r="B771" s="16" t="s">
        <v>3027</v>
      </c>
      <c r="C771" s="16" t="s">
        <v>2942</v>
      </c>
      <c r="D771" s="35">
        <f>IF(ISERROR(VLOOKUP(A771,'Adjust County Employees'!$A$2:$K$2589,11,FALSE)),0,VLOOKUP(A771,'Adjust County Employees'!$A$2:$K$2589,11))*'Prvt Construction Put In Place'!$O$7*'Prvt Construction Put In Place'!P$7</f>
        <v>4.3420667257678609</v>
      </c>
      <c r="E771" s="32">
        <f t="shared" si="14"/>
        <v>47.762733983446466</v>
      </c>
    </row>
    <row r="772" spans="1:5">
      <c r="A772" s="16" t="s">
        <v>159</v>
      </c>
      <c r="B772" s="16" t="s">
        <v>3027</v>
      </c>
      <c r="C772" s="16" t="s">
        <v>2943</v>
      </c>
      <c r="D772" s="35">
        <f>IF(ISERROR(VLOOKUP(A772,'Adjust County Employees'!$A$2:$K$2589,11,FALSE)),0,VLOOKUP(A772,'Adjust County Employees'!$A$2:$K$2589,11))*'Prvt Construction Put In Place'!$O$7*'Prvt Construction Put In Place'!P$7</f>
        <v>40.657424904587799</v>
      </c>
      <c r="E772" s="32">
        <f t="shared" si="14"/>
        <v>447.23167395046579</v>
      </c>
    </row>
    <row r="773" spans="1:5">
      <c r="A773" s="16" t="s">
        <v>160</v>
      </c>
      <c r="B773" s="16" t="s">
        <v>3027</v>
      </c>
      <c r="C773" s="16" t="s">
        <v>2957</v>
      </c>
      <c r="D773" s="35">
        <f>IF(ISERROR(VLOOKUP(A773,'Adjust County Employees'!$A$2:$K$2589,11,FALSE)),0,VLOOKUP(A773,'Adjust County Employees'!$A$2:$K$2589,11))*'Prvt Construction Put In Place'!$O$7*'Prvt Construction Put In Place'!P$7</f>
        <v>26.052400354607165</v>
      </c>
      <c r="E773" s="32">
        <f t="shared" si="14"/>
        <v>286.57640390067883</v>
      </c>
    </row>
    <row r="774" spans="1:5">
      <c r="A774" s="16" t="s">
        <v>2331</v>
      </c>
      <c r="B774" s="16" t="s">
        <v>3027</v>
      </c>
      <c r="C774" s="16" t="s">
        <v>2944</v>
      </c>
      <c r="D774" s="35">
        <f>IF(ISERROR(VLOOKUP(A774,'Adjust County Employees'!$A$2:$K$2589,11,FALSE)),0,VLOOKUP(A774,'Adjust County Employees'!$A$2:$K$2589,11))*'Prvt Construction Put In Place'!$O$7*'Prvt Construction Put In Place'!P$7</f>
        <v>0</v>
      </c>
      <c r="E774" s="32">
        <f t="shared" ref="E774:E837" si="15">D774*11</f>
        <v>0</v>
      </c>
    </row>
    <row r="775" spans="1:5">
      <c r="A775" s="16" t="s">
        <v>161</v>
      </c>
      <c r="B775" s="16" t="s">
        <v>3027</v>
      </c>
      <c r="C775" s="16" t="s">
        <v>2958</v>
      </c>
      <c r="D775" s="35">
        <f>IF(ISERROR(VLOOKUP(A775,'Adjust County Employees'!$A$2:$K$2589,11,FALSE)),0,VLOOKUP(A775,'Adjust County Employees'!$A$2:$K$2589,11))*'Prvt Construction Put In Place'!$O$7*'Prvt Construction Put In Place'!P$7</f>
        <v>14.828002024026137</v>
      </c>
      <c r="E775" s="32">
        <f t="shared" si="15"/>
        <v>163.10802226428751</v>
      </c>
    </row>
    <row r="776" spans="1:5">
      <c r="A776" s="16" t="s">
        <v>162</v>
      </c>
      <c r="B776" s="16" t="s">
        <v>3027</v>
      </c>
      <c r="C776" s="16" t="s">
        <v>2959</v>
      </c>
      <c r="D776" s="35">
        <f>IF(ISERROR(VLOOKUP(A776,'Adjust County Employees'!$A$2:$K$2589,11,FALSE)),0,VLOOKUP(A776,'Adjust County Employees'!$A$2:$K$2589,11))*'Prvt Construction Put In Place'!$O$7*'Prvt Construction Put In Place'!P$7</f>
        <v>4.3420667257678609</v>
      </c>
      <c r="E776" s="32">
        <f t="shared" si="15"/>
        <v>47.762733983446466</v>
      </c>
    </row>
    <row r="777" spans="1:5">
      <c r="A777" s="16" t="s">
        <v>163</v>
      </c>
      <c r="B777" s="16" t="s">
        <v>3027</v>
      </c>
      <c r="C777" s="16" t="s">
        <v>2960</v>
      </c>
      <c r="D777" s="35">
        <f>IF(ISERROR(VLOOKUP(A777,'Adjust County Employees'!$A$2:$K$2589,11,FALSE)),0,VLOOKUP(A777,'Adjust County Employees'!$A$2:$K$2589,11))*'Prvt Construction Put In Place'!$O$7*'Prvt Construction Put In Place'!P$7</f>
        <v>0</v>
      </c>
      <c r="E777" s="32">
        <f t="shared" si="15"/>
        <v>0</v>
      </c>
    </row>
    <row r="778" spans="1:5">
      <c r="A778" s="16" t="s">
        <v>164</v>
      </c>
      <c r="B778" s="16" t="s">
        <v>3027</v>
      </c>
      <c r="C778" s="16" t="s">
        <v>2961</v>
      </c>
      <c r="D778" s="35">
        <f>IF(ISERROR(VLOOKUP(A778,'Adjust County Employees'!$A$2:$K$2589,11,FALSE)),0,VLOOKUP(A778,'Adjust County Employees'!$A$2:$K$2589,11))*'Prvt Construction Put In Place'!$O$7*'Prvt Construction Put In Place'!P$7</f>
        <v>226.72493417381904</v>
      </c>
      <c r="E778" s="32">
        <f t="shared" si="15"/>
        <v>2493.9742759120095</v>
      </c>
    </row>
    <row r="779" spans="1:5">
      <c r="A779" s="16" t="s">
        <v>165</v>
      </c>
      <c r="B779" s="16" t="s">
        <v>3027</v>
      </c>
      <c r="C779" s="16" t="s">
        <v>2962</v>
      </c>
      <c r="D779" s="35">
        <f>IF(ISERROR(VLOOKUP(A779,'Adjust County Employees'!$A$2:$K$2589,11,FALSE)),0,VLOOKUP(A779,'Adjust County Employees'!$A$2:$K$2589,11))*'Prvt Construction Put In Place'!$O$7*'Prvt Construction Put In Place'!P$7</f>
        <v>3.3482585215542895</v>
      </c>
      <c r="E779" s="32">
        <f t="shared" si="15"/>
        <v>36.830843737097183</v>
      </c>
    </row>
    <row r="780" spans="1:5">
      <c r="A780" s="16" t="s">
        <v>2332</v>
      </c>
      <c r="B780" s="16" t="s">
        <v>3027</v>
      </c>
      <c r="C780" s="16" t="s">
        <v>2963</v>
      </c>
      <c r="D780" s="35">
        <f>IF(ISERROR(VLOOKUP(A780,'Adjust County Employees'!$A$2:$K$2589,11,FALSE)),0,VLOOKUP(A780,'Adjust County Employees'!$A$2:$K$2589,11))*'Prvt Construction Put In Place'!$O$7*'Prvt Construction Put In Place'!P$7</f>
        <v>0</v>
      </c>
      <c r="E780" s="32">
        <f t="shared" si="15"/>
        <v>0</v>
      </c>
    </row>
    <row r="781" spans="1:5">
      <c r="A781" s="16" t="s">
        <v>166</v>
      </c>
      <c r="B781" s="16" t="s">
        <v>3027</v>
      </c>
      <c r="C781" s="16" t="s">
        <v>2964</v>
      </c>
      <c r="D781" s="35">
        <f>IF(ISERROR(VLOOKUP(A781,'Adjust County Employees'!$A$2:$K$2589,11,FALSE)),0,VLOOKUP(A781,'Adjust County Employees'!$A$2:$K$2589,11))*'Prvt Construction Put In Place'!$O$7*'Prvt Construction Put In Place'!P$7</f>
        <v>759.86167700937563</v>
      </c>
      <c r="E781" s="32">
        <f t="shared" si="15"/>
        <v>8358.4784471031326</v>
      </c>
    </row>
    <row r="782" spans="1:5">
      <c r="A782" s="16" t="s">
        <v>167</v>
      </c>
      <c r="B782" s="16" t="s">
        <v>3027</v>
      </c>
      <c r="C782" s="16" t="s">
        <v>2965</v>
      </c>
      <c r="D782" s="35">
        <f>IF(ISERROR(VLOOKUP(A782,'Adjust County Employees'!$A$2:$K$2589,11,FALSE)),0,VLOOKUP(A782,'Adjust County Employees'!$A$2:$K$2589,11))*'Prvt Construction Put In Place'!$O$7*'Prvt Construction Put In Place'!P$7</f>
        <v>4.3420667257678609</v>
      </c>
      <c r="E782" s="32">
        <f t="shared" si="15"/>
        <v>47.762733983446466</v>
      </c>
    </row>
    <row r="783" spans="1:5">
      <c r="A783" s="16" t="s">
        <v>168</v>
      </c>
      <c r="B783" s="16" t="s">
        <v>3027</v>
      </c>
      <c r="C783" s="16" t="s">
        <v>2966</v>
      </c>
      <c r="D783" s="35">
        <f>IF(ISERROR(VLOOKUP(A783,'Adjust County Employees'!$A$2:$K$2589,11,FALSE)),0,VLOOKUP(A783,'Adjust County Employees'!$A$2:$K$2589,11))*'Prvt Construction Put In Place'!$O$7*'Prvt Construction Put In Place'!P$7</f>
        <v>159.28144109679693</v>
      </c>
      <c r="E783" s="32">
        <f t="shared" si="15"/>
        <v>1752.0958520647662</v>
      </c>
    </row>
    <row r="784" spans="1:5">
      <c r="A784" s="16" t="s">
        <v>169</v>
      </c>
      <c r="B784" s="16" t="s">
        <v>3027</v>
      </c>
      <c r="C784" s="16" t="s">
        <v>3028</v>
      </c>
      <c r="D784" s="35">
        <f>IF(ISERROR(VLOOKUP(A784,'Adjust County Employees'!$A$2:$K$2589,11,FALSE)),0,VLOOKUP(A784,'Adjust County Employees'!$A$2:$K$2589,11))*'Prvt Construction Put In Place'!$O$7*'Prvt Construction Put In Place'!P$7</f>
        <v>4.3420667257678609</v>
      </c>
      <c r="E784" s="32">
        <f t="shared" si="15"/>
        <v>47.762733983446466</v>
      </c>
    </row>
    <row r="785" spans="1:5">
      <c r="A785" s="16" t="s">
        <v>170</v>
      </c>
      <c r="B785" s="16" t="s">
        <v>3027</v>
      </c>
      <c r="C785" s="16" t="s">
        <v>2967</v>
      </c>
      <c r="D785" s="35">
        <f>IF(ISERROR(VLOOKUP(A785,'Adjust County Employees'!$A$2:$K$2589,11,FALSE)),0,VLOOKUP(A785,'Adjust County Employees'!$A$2:$K$2589,11))*'Prvt Construction Put In Place'!$O$7*'Prvt Construction Put In Place'!P$7</f>
        <v>4.3420667257678609</v>
      </c>
      <c r="E785" s="32">
        <f t="shared" si="15"/>
        <v>47.762733983446466</v>
      </c>
    </row>
    <row r="786" spans="1:5">
      <c r="A786" s="16" t="s">
        <v>171</v>
      </c>
      <c r="B786" s="16" t="s">
        <v>3027</v>
      </c>
      <c r="C786" s="16" t="s">
        <v>2968</v>
      </c>
      <c r="D786" s="35">
        <f>IF(ISERROR(VLOOKUP(A786,'Adjust County Employees'!$A$2:$K$2589,11,FALSE)),0,VLOOKUP(A786,'Adjust County Employees'!$A$2:$K$2589,11))*'Prvt Construction Put In Place'!$O$7*'Prvt Construction Put In Place'!P$7</f>
        <v>14.828002024026137</v>
      </c>
      <c r="E786" s="32">
        <f t="shared" si="15"/>
        <v>163.10802226428751</v>
      </c>
    </row>
    <row r="787" spans="1:5">
      <c r="A787" s="16" t="s">
        <v>172</v>
      </c>
      <c r="B787" s="16" t="s">
        <v>3027</v>
      </c>
      <c r="C787" s="16" t="s">
        <v>2969</v>
      </c>
      <c r="D787" s="35">
        <f>IF(ISERROR(VLOOKUP(A787,'Adjust County Employees'!$A$2:$K$2589,11,FALSE)),0,VLOOKUP(A787,'Adjust County Employees'!$A$2:$K$2589,11))*'Prvt Construction Put In Place'!$O$7*'Prvt Construction Put In Place'!P$7</f>
        <v>26.052400354607165</v>
      </c>
      <c r="E787" s="32">
        <f t="shared" si="15"/>
        <v>286.57640390067883</v>
      </c>
    </row>
    <row r="788" spans="1:5">
      <c r="A788" s="16" t="s">
        <v>173</v>
      </c>
      <c r="B788" s="16" t="s">
        <v>3027</v>
      </c>
      <c r="C788" s="16" t="s">
        <v>2970</v>
      </c>
      <c r="D788" s="35">
        <f>IF(ISERROR(VLOOKUP(A788,'Adjust County Employees'!$A$2:$K$2589,11,FALSE)),0,VLOOKUP(A788,'Adjust County Employees'!$A$2:$K$2589,11))*'Prvt Construction Put In Place'!$O$7*'Prvt Construction Put In Place'!P$7</f>
        <v>51.658845761123317</v>
      </c>
      <c r="E788" s="32">
        <f t="shared" si="15"/>
        <v>568.24730337235644</v>
      </c>
    </row>
    <row r="789" spans="1:5">
      <c r="A789" s="16" t="s">
        <v>174</v>
      </c>
      <c r="B789" s="16" t="s">
        <v>3027</v>
      </c>
      <c r="C789" s="16" t="s">
        <v>2971</v>
      </c>
      <c r="D789" s="35">
        <f>IF(ISERROR(VLOOKUP(A789,'Adjust County Employees'!$A$2:$K$2589,11,FALSE)),0,VLOOKUP(A789,'Adjust County Employees'!$A$2:$K$2589,11))*'Prvt Construction Put In Place'!$O$7*'Prvt Construction Put In Place'!P$7</f>
        <v>33.960907861479221</v>
      </c>
      <c r="E789" s="32">
        <f t="shared" si="15"/>
        <v>373.56998647627142</v>
      </c>
    </row>
    <row r="790" spans="1:5">
      <c r="A790" s="16" t="s">
        <v>175</v>
      </c>
      <c r="B790" s="16" t="s">
        <v>3027</v>
      </c>
      <c r="C790" s="16" t="s">
        <v>2972</v>
      </c>
      <c r="D790" s="35">
        <f>IF(ISERROR(VLOOKUP(A790,'Adjust County Employees'!$A$2:$K$2589,11,FALSE)),0,VLOOKUP(A790,'Adjust County Employees'!$A$2:$K$2589,11))*'Prvt Construction Put In Place'!$O$7*'Prvt Construction Put In Place'!P$7</f>
        <v>4.3420667257678609</v>
      </c>
      <c r="E790" s="32">
        <f t="shared" si="15"/>
        <v>47.762733983446466</v>
      </c>
    </row>
    <row r="791" spans="1:5">
      <c r="A791" s="16" t="s">
        <v>176</v>
      </c>
      <c r="B791" s="16" t="s">
        <v>3027</v>
      </c>
      <c r="C791" s="16" t="s">
        <v>3025</v>
      </c>
      <c r="D791" s="35">
        <f>IF(ISERROR(VLOOKUP(A791,'Adjust County Employees'!$A$2:$K$2589,11,FALSE)),0,VLOOKUP(A791,'Adjust County Employees'!$A$2:$K$2589,11))*'Prvt Construction Put In Place'!$O$7*'Prvt Construction Put In Place'!P$7</f>
        <v>27.742713464306966</v>
      </c>
      <c r="E791" s="32">
        <f t="shared" si="15"/>
        <v>305.16984810737665</v>
      </c>
    </row>
    <row r="792" spans="1:5">
      <c r="A792" s="16" t="s">
        <v>177</v>
      </c>
      <c r="B792" s="16" t="s">
        <v>3029</v>
      </c>
      <c r="C792" s="16" t="s">
        <v>2836</v>
      </c>
      <c r="D792" s="35">
        <f>IF(ISERROR(VLOOKUP(A792,'Adjust County Employees'!$A$2:$K$2589,11,FALSE)),0,VLOOKUP(A792,'Adjust County Employees'!$A$2:$K$2589,11))*'Prvt Construction Put In Place'!$O$7*'Prvt Construction Put In Place'!P$7</f>
        <v>3.5751425692160788</v>
      </c>
      <c r="E792" s="32">
        <f t="shared" si="15"/>
        <v>39.326568261376863</v>
      </c>
    </row>
    <row r="793" spans="1:5">
      <c r="A793" s="16" t="s">
        <v>178</v>
      </c>
      <c r="B793" s="16" t="s">
        <v>3029</v>
      </c>
      <c r="C793" s="16" t="s">
        <v>2840</v>
      </c>
      <c r="D793" s="35">
        <f>IF(ISERROR(VLOOKUP(A793,'Adjust County Employees'!$A$2:$K$2589,11,FALSE)),0,VLOOKUP(A793,'Adjust County Employees'!$A$2:$K$2589,11))*'Prvt Construction Put In Place'!$O$7*'Prvt Construction Put In Place'!P$7</f>
        <v>0</v>
      </c>
      <c r="E793" s="32">
        <f t="shared" si="15"/>
        <v>0</v>
      </c>
    </row>
    <row r="794" spans="1:5">
      <c r="A794" s="16" t="s">
        <v>179</v>
      </c>
      <c r="B794" s="16" t="s">
        <v>3029</v>
      </c>
      <c r="C794" s="16" t="s">
        <v>2842</v>
      </c>
      <c r="D794" s="35">
        <f>IF(ISERROR(VLOOKUP(A794,'Adjust County Employees'!$A$2:$K$2589,11,FALSE)),0,VLOOKUP(A794,'Adjust County Employees'!$A$2:$K$2589,11))*'Prvt Construction Put In Place'!$O$7*'Prvt Construction Put In Place'!P$7</f>
        <v>0</v>
      </c>
      <c r="E794" s="32">
        <f t="shared" si="15"/>
        <v>0</v>
      </c>
    </row>
    <row r="795" spans="1:5">
      <c r="A795" s="16" t="s">
        <v>180</v>
      </c>
      <c r="B795" s="16" t="s">
        <v>3029</v>
      </c>
      <c r="C795" s="16" t="s">
        <v>2930</v>
      </c>
      <c r="D795" s="35">
        <f>IF(ISERROR(VLOOKUP(A795,'Adjust County Employees'!$A$2:$K$2589,11,FALSE)),0,VLOOKUP(A795,'Adjust County Employees'!$A$2:$K$2589,11))*'Prvt Construction Put In Place'!$O$7*'Prvt Construction Put In Place'!P$7</f>
        <v>0</v>
      </c>
      <c r="E795" s="32">
        <f t="shared" si="15"/>
        <v>0</v>
      </c>
    </row>
    <row r="796" spans="1:5">
      <c r="A796" s="16" t="s">
        <v>181</v>
      </c>
      <c r="B796" s="16" t="s">
        <v>3029</v>
      </c>
      <c r="C796" s="16" t="s">
        <v>2843</v>
      </c>
      <c r="D796" s="35">
        <f>IF(ISERROR(VLOOKUP(A796,'Adjust County Employees'!$A$2:$K$2589,11,FALSE)),0,VLOOKUP(A796,'Adjust County Employees'!$A$2:$K$2589,11))*'Prvt Construction Put In Place'!$O$7*'Prvt Construction Put In Place'!P$7</f>
        <v>3.5751425692160788</v>
      </c>
      <c r="E796" s="32">
        <f t="shared" si="15"/>
        <v>39.326568261376863</v>
      </c>
    </row>
    <row r="797" spans="1:5">
      <c r="A797" s="16" t="s">
        <v>182</v>
      </c>
      <c r="B797" s="16" t="s">
        <v>3029</v>
      </c>
      <c r="C797" s="16" t="s">
        <v>2946</v>
      </c>
      <c r="D797" s="35">
        <f>IF(ISERROR(VLOOKUP(A797,'Adjust County Employees'!$A$2:$K$2589,11,FALSE)),0,VLOOKUP(A797,'Adjust County Employees'!$A$2:$K$2589,11))*'Prvt Construction Put In Place'!$O$7*'Prvt Construction Put In Place'!P$7</f>
        <v>42.092392842396777</v>
      </c>
      <c r="E797" s="32">
        <f t="shared" si="15"/>
        <v>463.01632126636457</v>
      </c>
    </row>
    <row r="798" spans="1:5">
      <c r="A798" s="16" t="s">
        <v>183</v>
      </c>
      <c r="B798" s="16" t="s">
        <v>3029</v>
      </c>
      <c r="C798" s="16" t="s">
        <v>2844</v>
      </c>
      <c r="D798" s="35">
        <f>IF(ISERROR(VLOOKUP(A798,'Adjust County Employees'!$A$2:$K$2589,11,FALSE)),0,VLOOKUP(A798,'Adjust County Employees'!$A$2:$K$2589,11))*'Prvt Construction Put In Place'!$O$7*'Prvt Construction Put In Place'!P$7</f>
        <v>148.28002024026139</v>
      </c>
      <c r="E798" s="32">
        <f t="shared" si="15"/>
        <v>1631.0802226428752</v>
      </c>
    </row>
    <row r="799" spans="1:5">
      <c r="A799" s="16" t="s">
        <v>184</v>
      </c>
      <c r="B799" s="16" t="s">
        <v>3029</v>
      </c>
      <c r="C799" s="16" t="s">
        <v>2845</v>
      </c>
      <c r="D799" s="35">
        <f>IF(ISERROR(VLOOKUP(A799,'Adjust County Employees'!$A$2:$K$2589,11,FALSE)),0,VLOOKUP(A799,'Adjust County Employees'!$A$2:$K$2589,11))*'Prvt Construction Put In Place'!$O$7*'Prvt Construction Put In Place'!P$7</f>
        <v>22.481164359007373</v>
      </c>
      <c r="E799" s="32">
        <f t="shared" si="15"/>
        <v>247.29280794908109</v>
      </c>
    </row>
    <row r="800" spans="1:5">
      <c r="A800" s="16" t="s">
        <v>185</v>
      </c>
      <c r="B800" s="16" t="s">
        <v>3029</v>
      </c>
      <c r="C800" s="16" t="s">
        <v>2846</v>
      </c>
      <c r="D800" s="35">
        <f>IF(ISERROR(VLOOKUP(A800,'Adjust County Employees'!$A$2:$K$2589,11,FALSE)),0,VLOOKUP(A800,'Adjust County Employees'!$A$2:$K$2589,11))*'Prvt Construction Put In Place'!$O$7*'Prvt Construction Put In Place'!P$7</f>
        <v>21.450855415296473</v>
      </c>
      <c r="E800" s="32">
        <f t="shared" si="15"/>
        <v>235.95940956826121</v>
      </c>
    </row>
    <row r="801" spans="1:5">
      <c r="A801" s="16" t="s">
        <v>186</v>
      </c>
      <c r="B801" s="16" t="s">
        <v>3029</v>
      </c>
      <c r="C801" s="16" t="s">
        <v>2847</v>
      </c>
      <c r="D801" s="35">
        <f>IF(ISERROR(VLOOKUP(A801,'Adjust County Employees'!$A$2:$K$2589,11,FALSE)),0,VLOOKUP(A801,'Adjust County Employees'!$A$2:$K$2589,11))*'Prvt Construction Put In Place'!$O$7*'Prvt Construction Put In Place'!P$7</f>
        <v>62.564994961281386</v>
      </c>
      <c r="E801" s="32">
        <f t="shared" si="15"/>
        <v>688.21494457409528</v>
      </c>
    </row>
    <row r="802" spans="1:5">
      <c r="A802" s="16" t="s">
        <v>187</v>
      </c>
      <c r="B802" s="16" t="s">
        <v>3029</v>
      </c>
      <c r="C802" s="16" t="s">
        <v>2850</v>
      </c>
      <c r="D802" s="35">
        <f>IF(ISERROR(VLOOKUP(A802,'Adjust County Employees'!$A$2:$K$2589,11,FALSE)),0,VLOOKUP(A802,'Adjust County Employees'!$A$2:$K$2589,11))*'Prvt Construction Put In Place'!$O$7*'Prvt Construction Put In Place'!P$7</f>
        <v>20.567873775262065</v>
      </c>
      <c r="E802" s="32">
        <f t="shared" si="15"/>
        <v>226.24661152788272</v>
      </c>
    </row>
    <row r="803" spans="1:5">
      <c r="A803" s="16" t="s">
        <v>188</v>
      </c>
      <c r="B803" s="16" t="s">
        <v>3029</v>
      </c>
      <c r="C803" s="16" t="s">
        <v>2851</v>
      </c>
      <c r="D803" s="35">
        <f>IF(ISERROR(VLOOKUP(A803,'Adjust County Employees'!$A$2:$K$2589,11,FALSE)),0,VLOOKUP(A803,'Adjust County Employees'!$A$2:$K$2589,11))*'Prvt Construction Put In Place'!$O$7*'Prvt Construction Put In Place'!P$7</f>
        <v>0</v>
      </c>
      <c r="E803" s="32">
        <f t="shared" si="15"/>
        <v>0</v>
      </c>
    </row>
    <row r="804" spans="1:5">
      <c r="A804" s="16" t="s">
        <v>189</v>
      </c>
      <c r="B804" s="16" t="s">
        <v>3029</v>
      </c>
      <c r="C804" s="16" t="s">
        <v>2852</v>
      </c>
      <c r="D804" s="35">
        <f>IF(ISERROR(VLOOKUP(A804,'Adjust County Employees'!$A$2:$K$2589,11,FALSE)),0,VLOOKUP(A804,'Adjust County Employees'!$A$2:$K$2589,11))*'Prvt Construction Put In Place'!$O$7*'Prvt Construction Put In Place'!P$7</f>
        <v>3.5751425692160788</v>
      </c>
      <c r="E804" s="32">
        <f t="shared" si="15"/>
        <v>39.326568261376863</v>
      </c>
    </row>
    <row r="805" spans="1:5">
      <c r="A805" s="16" t="s">
        <v>190</v>
      </c>
      <c r="B805" s="16" t="s">
        <v>3029</v>
      </c>
      <c r="C805" s="16" t="s">
        <v>2932</v>
      </c>
      <c r="D805" s="35">
        <f>IF(ISERROR(VLOOKUP(A805,'Adjust County Employees'!$A$2:$K$2589,11,FALSE)),0,VLOOKUP(A805,'Adjust County Employees'!$A$2:$K$2589,11))*'Prvt Construction Put In Place'!$O$7*'Prvt Construction Put In Place'!P$7</f>
        <v>30.612649339924932</v>
      </c>
      <c r="E805" s="32">
        <f t="shared" si="15"/>
        <v>336.73914273917427</v>
      </c>
    </row>
    <row r="806" spans="1:5">
      <c r="A806" s="16" t="s">
        <v>191</v>
      </c>
      <c r="B806" s="16" t="s">
        <v>3029</v>
      </c>
      <c r="C806" s="16" t="s">
        <v>2855</v>
      </c>
      <c r="D806" s="35">
        <f>IF(ISERROR(VLOOKUP(A806,'Adjust County Employees'!$A$2:$K$2589,11,FALSE)),0,VLOOKUP(A806,'Adjust County Employees'!$A$2:$K$2589,11))*'Prvt Construction Put In Place'!$O$7*'Prvt Construction Put In Place'!P$7</f>
        <v>3.5751425692160788</v>
      </c>
      <c r="E806" s="32">
        <f t="shared" si="15"/>
        <v>39.326568261376863</v>
      </c>
    </row>
    <row r="807" spans="1:5">
      <c r="A807" s="16" t="s">
        <v>192</v>
      </c>
      <c r="B807" s="16" t="s">
        <v>3029</v>
      </c>
      <c r="C807" s="16" t="s">
        <v>2856</v>
      </c>
      <c r="D807" s="35">
        <f>IF(ISERROR(VLOOKUP(A807,'Adjust County Employees'!$A$2:$K$2589,11,FALSE)),0,VLOOKUP(A807,'Adjust County Employees'!$A$2:$K$2589,11))*'Prvt Construction Put In Place'!$O$7*'Prvt Construction Put In Place'!P$7</f>
        <v>17.697937899644103</v>
      </c>
      <c r="E807" s="32">
        <f t="shared" si="15"/>
        <v>194.67731689608513</v>
      </c>
    </row>
    <row r="808" spans="1:5">
      <c r="A808" s="16" t="s">
        <v>193</v>
      </c>
      <c r="B808" s="16" t="s">
        <v>3029</v>
      </c>
      <c r="C808" s="16" t="s">
        <v>2857</v>
      </c>
      <c r="D808" s="35">
        <f>IF(ISERROR(VLOOKUP(A808,'Adjust County Employees'!$A$2:$K$2589,11,FALSE)),0,VLOOKUP(A808,'Adjust County Employees'!$A$2:$K$2589,11))*'Prvt Construction Put In Place'!$O$7*'Prvt Construction Put In Place'!P$7</f>
        <v>125.79885588125401</v>
      </c>
      <c r="E808" s="32">
        <f t="shared" si="15"/>
        <v>1383.7874146937941</v>
      </c>
    </row>
    <row r="809" spans="1:5">
      <c r="A809" s="16" t="s">
        <v>194</v>
      </c>
      <c r="B809" s="16" t="s">
        <v>3029</v>
      </c>
      <c r="C809" s="16" t="s">
        <v>2934</v>
      </c>
      <c r="D809" s="35">
        <f>IF(ISERROR(VLOOKUP(A809,'Adjust County Employees'!$A$2:$K$2589,11,FALSE)),0,VLOOKUP(A809,'Adjust County Employees'!$A$2:$K$2589,11))*'Prvt Construction Put In Place'!$O$7*'Prvt Construction Put In Place'!P$7</f>
        <v>21.450855415296473</v>
      </c>
      <c r="E809" s="32">
        <f t="shared" si="15"/>
        <v>235.95940956826121</v>
      </c>
    </row>
    <row r="810" spans="1:5">
      <c r="A810" s="16" t="s">
        <v>195</v>
      </c>
      <c r="B810" s="16" t="s">
        <v>3029</v>
      </c>
      <c r="C810" s="16" t="s">
        <v>2935</v>
      </c>
      <c r="D810" s="35">
        <f>IF(ISERROR(VLOOKUP(A810,'Adjust County Employees'!$A$2:$K$2589,11,FALSE)),0,VLOOKUP(A810,'Adjust County Employees'!$A$2:$K$2589,11))*'Prvt Construction Put In Place'!$O$7*'Prvt Construction Put In Place'!P$7</f>
        <v>3.5751425692160788</v>
      </c>
      <c r="E810" s="32">
        <f t="shared" si="15"/>
        <v>39.326568261376863</v>
      </c>
    </row>
    <row r="811" spans="1:5">
      <c r="A811" s="16" t="s">
        <v>2333</v>
      </c>
      <c r="B811" s="16" t="s">
        <v>3029</v>
      </c>
      <c r="C811" s="16" t="s">
        <v>2858</v>
      </c>
      <c r="D811" s="35">
        <f>IF(ISERROR(VLOOKUP(A811,'Adjust County Employees'!$A$2:$K$2589,11,FALSE)),0,VLOOKUP(A811,'Adjust County Employees'!$A$2:$K$2589,11))*'Prvt Construction Put In Place'!$O$7*'Prvt Construction Put In Place'!P$7</f>
        <v>0</v>
      </c>
      <c r="E811" s="32">
        <f t="shared" si="15"/>
        <v>0</v>
      </c>
    </row>
    <row r="812" spans="1:5">
      <c r="A812" s="16" t="s">
        <v>196</v>
      </c>
      <c r="B812" s="16" t="s">
        <v>3029</v>
      </c>
      <c r="C812" s="16" t="s">
        <v>2859</v>
      </c>
      <c r="D812" s="35">
        <f>IF(ISERROR(VLOOKUP(A812,'Adjust County Employees'!$A$2:$K$2589,11,FALSE)),0,VLOOKUP(A812,'Adjust County Employees'!$A$2:$K$2589,11))*'Prvt Construction Put In Place'!$O$7*'Prvt Construction Put In Place'!P$7</f>
        <v>21.450855415296473</v>
      </c>
      <c r="E812" s="32">
        <f t="shared" si="15"/>
        <v>235.95940956826121</v>
      </c>
    </row>
    <row r="813" spans="1:5">
      <c r="A813" s="16" t="s">
        <v>197</v>
      </c>
      <c r="B813" s="16" t="s">
        <v>3029</v>
      </c>
      <c r="C813" s="16" t="s">
        <v>2860</v>
      </c>
      <c r="D813" s="35">
        <f>IF(ISERROR(VLOOKUP(A813,'Adjust County Employees'!$A$2:$K$2589,11,FALSE)),0,VLOOKUP(A813,'Adjust County Employees'!$A$2:$K$2589,11))*'Prvt Construction Put In Place'!$O$7*'Prvt Construction Put In Place'!P$7</f>
        <v>3.5751425692160788</v>
      </c>
      <c r="E813" s="32">
        <f t="shared" si="15"/>
        <v>39.326568261376863</v>
      </c>
    </row>
    <row r="814" spans="1:5">
      <c r="A814" s="16" t="s">
        <v>198</v>
      </c>
      <c r="B814" s="16" t="s">
        <v>3029</v>
      </c>
      <c r="C814" s="16" t="s">
        <v>2861</v>
      </c>
      <c r="D814" s="35">
        <f>IF(ISERROR(VLOOKUP(A814,'Adjust County Employees'!$A$2:$K$2589,11,FALSE)),0,VLOOKUP(A814,'Adjust County Employees'!$A$2:$K$2589,11))*'Prvt Construction Put In Place'!$O$7*'Prvt Construction Put In Place'!P$7</f>
        <v>21.450855415296473</v>
      </c>
      <c r="E814" s="32">
        <f t="shared" si="15"/>
        <v>235.95940956826121</v>
      </c>
    </row>
    <row r="815" spans="1:5">
      <c r="A815" s="16" t="s">
        <v>199</v>
      </c>
      <c r="B815" s="16" t="s">
        <v>3029</v>
      </c>
      <c r="C815" s="16" t="s">
        <v>2862</v>
      </c>
      <c r="D815" s="35">
        <f>IF(ISERROR(VLOOKUP(A815,'Adjust County Employees'!$A$2:$K$2589,11,FALSE)),0,VLOOKUP(A815,'Adjust County Employees'!$A$2:$K$2589,11))*'Prvt Construction Put In Place'!$O$7*'Prvt Construction Put In Place'!P$7</f>
        <v>11.958066148408175</v>
      </c>
      <c r="E815" s="32">
        <f t="shared" si="15"/>
        <v>131.53872763248992</v>
      </c>
    </row>
    <row r="816" spans="1:5">
      <c r="A816" s="16" t="s">
        <v>200</v>
      </c>
      <c r="B816" s="16" t="s">
        <v>3029</v>
      </c>
      <c r="C816" s="16" t="s">
        <v>2863</v>
      </c>
      <c r="D816" s="35">
        <f>IF(ISERROR(VLOOKUP(A816,'Adjust County Employees'!$A$2:$K$2589,11,FALSE)),0,VLOOKUP(A816,'Adjust County Employees'!$A$2:$K$2589,11))*'Prvt Construction Put In Place'!$O$7*'Prvt Construction Put In Place'!P$7</f>
        <v>21.450855415296473</v>
      </c>
      <c r="E816" s="32">
        <f t="shared" si="15"/>
        <v>235.95940956826121</v>
      </c>
    </row>
    <row r="817" spans="1:5">
      <c r="A817" s="16" t="s">
        <v>201</v>
      </c>
      <c r="B817" s="16" t="s">
        <v>3029</v>
      </c>
      <c r="C817" s="16" t="s">
        <v>2864</v>
      </c>
      <c r="D817" s="35">
        <f>IF(ISERROR(VLOOKUP(A817,'Adjust County Employees'!$A$2:$K$2589,11,FALSE)),0,VLOOKUP(A817,'Adjust County Employees'!$A$2:$K$2589,11))*'Prvt Construction Put In Place'!$O$7*'Prvt Construction Put In Place'!P$7</f>
        <v>3.5751425692160788</v>
      </c>
      <c r="E817" s="32">
        <f t="shared" si="15"/>
        <v>39.326568261376863</v>
      </c>
    </row>
    <row r="818" spans="1:5">
      <c r="A818" s="16" t="s">
        <v>202</v>
      </c>
      <c r="B818" s="16" t="s">
        <v>3029</v>
      </c>
      <c r="C818" s="16" t="s">
        <v>2865</v>
      </c>
      <c r="D818" s="35">
        <f>IF(ISERROR(VLOOKUP(A818,'Adjust County Employees'!$A$2:$K$2589,11,FALSE)),0,VLOOKUP(A818,'Adjust County Employees'!$A$2:$K$2589,11))*'Prvt Construction Put In Place'!$O$7*'Prvt Construction Put In Place'!P$7</f>
        <v>3.5751425692160788</v>
      </c>
      <c r="E818" s="32">
        <f t="shared" si="15"/>
        <v>39.326568261376863</v>
      </c>
    </row>
    <row r="819" spans="1:5">
      <c r="A819" s="16" t="s">
        <v>203</v>
      </c>
      <c r="B819" s="16" t="s">
        <v>3029</v>
      </c>
      <c r="C819" s="16" t="s">
        <v>2866</v>
      </c>
      <c r="D819" s="35">
        <f>IF(ISERROR(VLOOKUP(A819,'Adjust County Employees'!$A$2:$K$2589,11,FALSE)),0,VLOOKUP(A819,'Adjust County Employees'!$A$2:$K$2589,11))*'Prvt Construction Put In Place'!$O$7*'Prvt Construction Put In Place'!P$7</f>
        <v>14.828002024026137</v>
      </c>
      <c r="E819" s="32">
        <f t="shared" si="15"/>
        <v>163.10802226428751</v>
      </c>
    </row>
    <row r="820" spans="1:5">
      <c r="A820" s="16" t="s">
        <v>204</v>
      </c>
      <c r="B820" s="16" t="s">
        <v>3029</v>
      </c>
      <c r="C820" s="16" t="s">
        <v>2867</v>
      </c>
      <c r="D820" s="35">
        <f>IF(ISERROR(VLOOKUP(A820,'Adjust County Employees'!$A$2:$K$2589,11,FALSE)),0,VLOOKUP(A820,'Adjust County Employees'!$A$2:$K$2589,11))*'Prvt Construction Put In Place'!$O$7*'Prvt Construction Put In Place'!P$7</f>
        <v>104.27433681411929</v>
      </c>
      <c r="E820" s="32">
        <f t="shared" si="15"/>
        <v>1147.0177049553122</v>
      </c>
    </row>
    <row r="821" spans="1:5">
      <c r="A821" s="16" t="s">
        <v>205</v>
      </c>
      <c r="B821" s="16" t="s">
        <v>3029</v>
      </c>
      <c r="C821" s="16" t="s">
        <v>2868</v>
      </c>
      <c r="D821" s="35">
        <f>IF(ISERROR(VLOOKUP(A821,'Adjust County Employees'!$A$2:$K$2589,11,FALSE)),0,VLOOKUP(A821,'Adjust County Employees'!$A$2:$K$2589,11))*'Prvt Construction Put In Place'!$O$7*'Prvt Construction Put In Place'!P$7</f>
        <v>3.5751425692160788</v>
      </c>
      <c r="E821" s="32">
        <f t="shared" si="15"/>
        <v>39.326568261376863</v>
      </c>
    </row>
    <row r="822" spans="1:5">
      <c r="A822" s="16" t="s">
        <v>206</v>
      </c>
      <c r="B822" s="16" t="s">
        <v>3029</v>
      </c>
      <c r="C822" s="16" t="s">
        <v>2869</v>
      </c>
      <c r="D822" s="35">
        <f>IF(ISERROR(VLOOKUP(A822,'Adjust County Employees'!$A$2:$K$2589,11,FALSE)),0,VLOOKUP(A822,'Adjust County Employees'!$A$2:$K$2589,11))*'Prvt Construction Put In Place'!$O$7*'Prvt Construction Put In Place'!P$7</f>
        <v>181.76260545580428</v>
      </c>
      <c r="E822" s="32">
        <f t="shared" si="15"/>
        <v>1999.3886600138471</v>
      </c>
    </row>
    <row r="823" spans="1:5">
      <c r="A823" s="16" t="s">
        <v>207</v>
      </c>
      <c r="B823" s="16" t="s">
        <v>3029</v>
      </c>
      <c r="C823" s="16" t="s">
        <v>2936</v>
      </c>
      <c r="D823" s="35">
        <f>IF(ISERROR(VLOOKUP(A823,'Adjust County Employees'!$A$2:$K$2589,11,FALSE)),0,VLOOKUP(A823,'Adjust County Employees'!$A$2:$K$2589,11))*'Prvt Construction Put In Place'!$O$7*'Prvt Construction Put In Place'!P$7</f>
        <v>21.450855415296473</v>
      </c>
      <c r="E823" s="32">
        <f t="shared" si="15"/>
        <v>235.95940956826121</v>
      </c>
    </row>
    <row r="824" spans="1:5">
      <c r="A824" s="16" t="s">
        <v>208</v>
      </c>
      <c r="B824" s="16" t="s">
        <v>3029</v>
      </c>
      <c r="C824" s="16" t="s">
        <v>2870</v>
      </c>
      <c r="D824" s="35">
        <f>IF(ISERROR(VLOOKUP(A824,'Adjust County Employees'!$A$2:$K$2589,11,FALSE)),0,VLOOKUP(A824,'Adjust County Employees'!$A$2:$K$2589,11))*'Prvt Construction Put In Place'!$O$7*'Prvt Construction Put In Place'!P$7</f>
        <v>3.5751425692160788</v>
      </c>
      <c r="E824" s="32">
        <f t="shared" si="15"/>
        <v>39.326568261376863</v>
      </c>
    </row>
    <row r="825" spans="1:5">
      <c r="A825" s="16" t="s">
        <v>209</v>
      </c>
      <c r="B825" s="16" t="s">
        <v>3029</v>
      </c>
      <c r="C825" s="16" t="s">
        <v>2871</v>
      </c>
      <c r="D825" s="35">
        <f>IF(ISERROR(VLOOKUP(A825,'Adjust County Employees'!$A$2:$K$2589,11,FALSE)),0,VLOOKUP(A825,'Adjust County Employees'!$A$2:$K$2589,11))*'Prvt Construction Put In Place'!$O$7*'Prvt Construction Put In Place'!P$7</f>
        <v>3.5751425692160788</v>
      </c>
      <c r="E825" s="32">
        <f t="shared" si="15"/>
        <v>39.326568261376863</v>
      </c>
    </row>
    <row r="826" spans="1:5">
      <c r="A826" s="16" t="s">
        <v>210</v>
      </c>
      <c r="B826" s="16" t="s">
        <v>3029</v>
      </c>
      <c r="C826" s="16" t="s">
        <v>2872</v>
      </c>
      <c r="D826" s="35">
        <f>IF(ISERROR(VLOOKUP(A826,'Adjust County Employees'!$A$2:$K$2589,11,FALSE)),0,VLOOKUP(A826,'Adjust County Employees'!$A$2:$K$2589,11))*'Prvt Construction Put In Place'!$O$7*'Prvt Construction Put In Place'!P$7</f>
        <v>21.450855415296473</v>
      </c>
      <c r="E826" s="32">
        <f t="shared" si="15"/>
        <v>235.95940956826121</v>
      </c>
    </row>
    <row r="827" spans="1:5">
      <c r="A827" s="16" t="s">
        <v>2334</v>
      </c>
      <c r="B827" s="16" t="s">
        <v>3029</v>
      </c>
      <c r="C827" s="16" t="s">
        <v>2873</v>
      </c>
      <c r="D827" s="35">
        <f>IF(ISERROR(VLOOKUP(A827,'Adjust County Employees'!$A$2:$K$2589,11,FALSE)),0,VLOOKUP(A827,'Adjust County Employees'!$A$2:$K$2589,11))*'Prvt Construction Put In Place'!$O$7*'Prvt Construction Put In Place'!P$7</f>
        <v>3.5751425692160788</v>
      </c>
      <c r="E827" s="32">
        <f t="shared" si="15"/>
        <v>39.326568261376863</v>
      </c>
    </row>
    <row r="828" spans="1:5">
      <c r="A828" s="16" t="s">
        <v>211</v>
      </c>
      <c r="B828" s="16" t="s">
        <v>3029</v>
      </c>
      <c r="C828" s="16" t="s">
        <v>2874</v>
      </c>
      <c r="D828" s="35">
        <f>IF(ISERROR(VLOOKUP(A828,'Adjust County Employees'!$A$2:$K$2589,11,FALSE)),0,VLOOKUP(A828,'Adjust County Employees'!$A$2:$K$2589,11))*'Prvt Construction Put In Place'!$O$7*'Prvt Construction Put In Place'!P$7</f>
        <v>21.450855415296473</v>
      </c>
      <c r="E828" s="32">
        <f t="shared" si="15"/>
        <v>235.95940956826121</v>
      </c>
    </row>
    <row r="829" spans="1:5">
      <c r="A829" s="16" t="s">
        <v>2335</v>
      </c>
      <c r="B829" s="16" t="s">
        <v>3029</v>
      </c>
      <c r="C829" s="16" t="s">
        <v>2875</v>
      </c>
      <c r="D829" s="35">
        <f>IF(ISERROR(VLOOKUP(A829,'Adjust County Employees'!$A$2:$K$2589,11,FALSE)),0,VLOOKUP(A829,'Adjust County Employees'!$A$2:$K$2589,11))*'Prvt Construction Put In Place'!$O$7*'Prvt Construction Put In Place'!P$7</f>
        <v>3.5751425692160788</v>
      </c>
      <c r="E829" s="32">
        <f t="shared" si="15"/>
        <v>39.326568261376863</v>
      </c>
    </row>
    <row r="830" spans="1:5">
      <c r="A830" s="16" t="s">
        <v>212</v>
      </c>
      <c r="B830" s="16" t="s">
        <v>3029</v>
      </c>
      <c r="C830" s="16" t="s">
        <v>2876</v>
      </c>
      <c r="D830" s="35">
        <f>IF(ISERROR(VLOOKUP(A830,'Adjust County Employees'!$A$2:$K$2589,11,FALSE)),0,VLOOKUP(A830,'Adjust County Employees'!$A$2:$K$2589,11))*'Prvt Construction Put In Place'!$O$7*'Prvt Construction Put In Place'!P$7</f>
        <v>3.5751425692160788</v>
      </c>
      <c r="E830" s="32">
        <f t="shared" si="15"/>
        <v>39.326568261376863</v>
      </c>
    </row>
    <row r="831" spans="1:5">
      <c r="A831" s="16" t="s">
        <v>213</v>
      </c>
      <c r="B831" s="16" t="s">
        <v>3029</v>
      </c>
      <c r="C831" s="16" t="s">
        <v>2877</v>
      </c>
      <c r="D831" s="35">
        <f>IF(ISERROR(VLOOKUP(A831,'Adjust County Employees'!$A$2:$K$2589,11,FALSE)),0,VLOOKUP(A831,'Adjust County Employees'!$A$2:$K$2589,11))*'Prvt Construction Put In Place'!$O$7*'Prvt Construction Put In Place'!P$7</f>
        <v>24.872777588689004</v>
      </c>
      <c r="E831" s="32">
        <f t="shared" si="15"/>
        <v>273.60055347557903</v>
      </c>
    </row>
    <row r="832" spans="1:5">
      <c r="A832" s="16" t="s">
        <v>214</v>
      </c>
      <c r="B832" s="16" t="s">
        <v>3029</v>
      </c>
      <c r="C832" s="16" t="s">
        <v>2878</v>
      </c>
      <c r="D832" s="35">
        <f>IF(ISERROR(VLOOKUP(A832,'Adjust County Employees'!$A$2:$K$2589,11,FALSE)),0,VLOOKUP(A832,'Adjust County Employees'!$A$2:$K$2589,11))*'Prvt Construction Put In Place'!$O$7*'Prvt Construction Put In Place'!P$7</f>
        <v>3.5751425692160788</v>
      </c>
      <c r="E832" s="32">
        <f t="shared" si="15"/>
        <v>39.326568261376863</v>
      </c>
    </row>
    <row r="833" spans="1:5">
      <c r="A833" s="16" t="s">
        <v>215</v>
      </c>
      <c r="B833" s="16" t="s">
        <v>3029</v>
      </c>
      <c r="C833" s="16" t="s">
        <v>2879</v>
      </c>
      <c r="D833" s="35">
        <f>IF(ISERROR(VLOOKUP(A833,'Adjust County Employees'!$A$2:$K$2589,11,FALSE)),0,VLOOKUP(A833,'Adjust County Employees'!$A$2:$K$2589,11))*'Prvt Construction Put In Place'!$O$7*'Prvt Construction Put In Place'!P$7</f>
        <v>21.450855415296473</v>
      </c>
      <c r="E833" s="32">
        <f t="shared" si="15"/>
        <v>235.95940956826121</v>
      </c>
    </row>
    <row r="834" spans="1:5">
      <c r="A834" s="16" t="s">
        <v>216</v>
      </c>
      <c r="B834" s="16" t="s">
        <v>3029</v>
      </c>
      <c r="C834" s="16" t="s">
        <v>2880</v>
      </c>
      <c r="D834" s="35">
        <f>IF(ISERROR(VLOOKUP(A834,'Adjust County Employees'!$A$2:$K$2589,11,FALSE)),0,VLOOKUP(A834,'Adjust County Employees'!$A$2:$K$2589,11))*'Prvt Construction Put In Place'!$O$7*'Prvt Construction Put In Place'!P$7</f>
        <v>3.5751425692160788</v>
      </c>
      <c r="E834" s="32">
        <f t="shared" si="15"/>
        <v>39.326568261376863</v>
      </c>
    </row>
    <row r="835" spans="1:5">
      <c r="A835" s="16" t="s">
        <v>217</v>
      </c>
      <c r="B835" s="16" t="s">
        <v>3029</v>
      </c>
      <c r="C835" s="16" t="s">
        <v>2881</v>
      </c>
      <c r="D835" s="35">
        <f>IF(ISERROR(VLOOKUP(A835,'Adjust County Employees'!$A$2:$K$2589,11,FALSE)),0,VLOOKUP(A835,'Adjust County Employees'!$A$2:$K$2589,11))*'Prvt Construction Put In Place'!$O$7*'Prvt Construction Put In Place'!P$7</f>
        <v>20.567873775262065</v>
      </c>
      <c r="E835" s="32">
        <f t="shared" si="15"/>
        <v>226.24661152788272</v>
      </c>
    </row>
    <row r="836" spans="1:5">
      <c r="A836" s="16" t="s">
        <v>218</v>
      </c>
      <c r="B836" s="16" t="s">
        <v>3029</v>
      </c>
      <c r="C836" s="16" t="s">
        <v>2882</v>
      </c>
      <c r="D836" s="35">
        <f>IF(ISERROR(VLOOKUP(A836,'Adjust County Employees'!$A$2:$K$2589,11,FALSE)),0,VLOOKUP(A836,'Adjust County Employees'!$A$2:$K$2589,11))*'Prvt Construction Put In Place'!$O$7*'Prvt Construction Put In Place'!P$7</f>
        <v>21.450855415296473</v>
      </c>
      <c r="E836" s="32">
        <f t="shared" si="15"/>
        <v>235.95940956826121</v>
      </c>
    </row>
    <row r="837" spans="1:5">
      <c r="A837" s="16" t="s">
        <v>219</v>
      </c>
      <c r="B837" s="16" t="s">
        <v>3029</v>
      </c>
      <c r="C837" s="16" t="s">
        <v>2883</v>
      </c>
      <c r="D837" s="35">
        <f>IF(ISERROR(VLOOKUP(A837,'Adjust County Employees'!$A$2:$K$2589,11,FALSE)),0,VLOOKUP(A837,'Adjust County Employees'!$A$2:$K$2589,11))*'Prvt Construction Put In Place'!$O$7*'Prvt Construction Put In Place'!P$7</f>
        <v>21.450855415296473</v>
      </c>
      <c r="E837" s="32">
        <f t="shared" si="15"/>
        <v>235.95940956826121</v>
      </c>
    </row>
    <row r="838" spans="1:5">
      <c r="A838" s="16" t="s">
        <v>220</v>
      </c>
      <c r="B838" s="16" t="s">
        <v>3029</v>
      </c>
      <c r="C838" s="16" t="s">
        <v>2884</v>
      </c>
      <c r="D838" s="35">
        <f>IF(ISERROR(VLOOKUP(A838,'Adjust County Employees'!$A$2:$K$2589,11,FALSE)),0,VLOOKUP(A838,'Adjust County Employees'!$A$2:$K$2589,11))*'Prvt Construction Put In Place'!$O$7*'Prvt Construction Put In Place'!P$7</f>
        <v>3.5751425692160788</v>
      </c>
      <c r="E838" s="32">
        <f t="shared" ref="E838:E901" si="16">D838*11</f>
        <v>39.326568261376863</v>
      </c>
    </row>
    <row r="839" spans="1:5">
      <c r="A839" s="16" t="s">
        <v>2336</v>
      </c>
      <c r="B839" s="16" t="s">
        <v>3029</v>
      </c>
      <c r="C839" s="16" t="s">
        <v>2885</v>
      </c>
      <c r="D839" s="35">
        <f>IF(ISERROR(VLOOKUP(A839,'Adjust County Employees'!$A$2:$K$2589,11,FALSE)),0,VLOOKUP(A839,'Adjust County Employees'!$A$2:$K$2589,11))*'Prvt Construction Put In Place'!$O$7*'Prvt Construction Put In Place'!P$7</f>
        <v>3.5751425692160788</v>
      </c>
      <c r="E839" s="32">
        <f t="shared" si="16"/>
        <v>39.326568261376863</v>
      </c>
    </row>
    <row r="840" spans="1:5">
      <c r="A840" s="16" t="s">
        <v>221</v>
      </c>
      <c r="B840" s="16" t="s">
        <v>3029</v>
      </c>
      <c r="C840" s="16" t="s">
        <v>2886</v>
      </c>
      <c r="D840" s="35">
        <f>IF(ISERROR(VLOOKUP(A840,'Adjust County Employees'!$A$2:$K$2589,11,FALSE)),0,VLOOKUP(A840,'Adjust County Employees'!$A$2:$K$2589,11))*'Prvt Construction Put In Place'!$O$7*'Prvt Construction Put In Place'!P$7</f>
        <v>9.5664529187265401</v>
      </c>
      <c r="E840" s="32">
        <f t="shared" si="16"/>
        <v>105.23098210599194</v>
      </c>
    </row>
    <row r="841" spans="1:5">
      <c r="A841" s="16" t="s">
        <v>222</v>
      </c>
      <c r="B841" s="16" t="s">
        <v>3029</v>
      </c>
      <c r="C841" s="16" t="s">
        <v>2887</v>
      </c>
      <c r="D841" s="35">
        <f>IF(ISERROR(VLOOKUP(A841,'Adjust County Employees'!$A$2:$K$2589,11,FALSE)),0,VLOOKUP(A841,'Adjust County Employees'!$A$2:$K$2589,11))*'Prvt Construction Put In Place'!$O$7*'Prvt Construction Put In Place'!P$7</f>
        <v>3.5751425692160788</v>
      </c>
      <c r="E841" s="32">
        <f t="shared" si="16"/>
        <v>39.326568261376863</v>
      </c>
    </row>
    <row r="842" spans="1:5">
      <c r="A842" s="16" t="s">
        <v>223</v>
      </c>
      <c r="B842" s="16" t="s">
        <v>3029</v>
      </c>
      <c r="C842" s="16" t="s">
        <v>2888</v>
      </c>
      <c r="D842" s="35">
        <f>IF(ISERROR(VLOOKUP(A842,'Adjust County Employees'!$A$2:$K$2589,11,FALSE)),0,VLOOKUP(A842,'Adjust County Employees'!$A$2:$K$2589,11))*'Prvt Construction Put In Place'!$O$7*'Prvt Construction Put In Place'!P$7</f>
        <v>21.450855415296473</v>
      </c>
      <c r="E842" s="32">
        <f t="shared" si="16"/>
        <v>235.95940956826121</v>
      </c>
    </row>
    <row r="843" spans="1:5">
      <c r="A843" s="16" t="s">
        <v>224</v>
      </c>
      <c r="B843" s="16" t="s">
        <v>3029</v>
      </c>
      <c r="C843" s="16" t="s">
        <v>2889</v>
      </c>
      <c r="D843" s="35">
        <f>IF(ISERROR(VLOOKUP(A843,'Adjust County Employees'!$A$2:$K$2589,11,FALSE)),0,VLOOKUP(A843,'Adjust County Employees'!$A$2:$K$2589,11))*'Prvt Construction Put In Place'!$O$7*'Prvt Construction Put In Place'!P$7</f>
        <v>179.37099222612264</v>
      </c>
      <c r="E843" s="32">
        <f t="shared" si="16"/>
        <v>1973.080914487349</v>
      </c>
    </row>
    <row r="844" spans="1:5">
      <c r="A844" s="16" t="s">
        <v>2337</v>
      </c>
      <c r="B844" s="16" t="s">
        <v>3029</v>
      </c>
      <c r="C844" s="16" t="s">
        <v>2890</v>
      </c>
      <c r="D844" s="35">
        <f>IF(ISERROR(VLOOKUP(A844,'Adjust County Employees'!$A$2:$K$2589,11,FALSE)),0,VLOOKUP(A844,'Adjust County Employees'!$A$2:$K$2589,11))*'Prvt Construction Put In Place'!$O$7*'Prvt Construction Put In Place'!P$7</f>
        <v>3.5751425692160788</v>
      </c>
      <c r="E844" s="32">
        <f t="shared" si="16"/>
        <v>39.326568261376863</v>
      </c>
    </row>
    <row r="845" spans="1:5">
      <c r="A845" s="16" t="s">
        <v>225</v>
      </c>
      <c r="B845" s="16" t="s">
        <v>3029</v>
      </c>
      <c r="C845" s="16" t="s">
        <v>2891</v>
      </c>
      <c r="D845" s="35">
        <f>IF(ISERROR(VLOOKUP(A845,'Adjust County Employees'!$A$2:$K$2589,11,FALSE)),0,VLOOKUP(A845,'Adjust County Employees'!$A$2:$K$2589,11))*'Prvt Construction Put In Place'!$O$7*'Prvt Construction Put In Place'!P$7</f>
        <v>3.5751425692160788</v>
      </c>
      <c r="E845" s="32">
        <f t="shared" si="16"/>
        <v>39.326568261376863</v>
      </c>
    </row>
    <row r="846" spans="1:5">
      <c r="A846" s="16" t="s">
        <v>226</v>
      </c>
      <c r="B846" s="16" t="s">
        <v>3029</v>
      </c>
      <c r="C846" s="16" t="s">
        <v>2892</v>
      </c>
      <c r="D846" s="35">
        <f>IF(ISERROR(VLOOKUP(A846,'Adjust County Employees'!$A$2:$K$2589,11,FALSE)),0,VLOOKUP(A846,'Adjust County Employees'!$A$2:$K$2589,11))*'Prvt Construction Put In Place'!$O$7*'Prvt Construction Put In Place'!P$7</f>
        <v>21.450855415296473</v>
      </c>
      <c r="E846" s="32">
        <f t="shared" si="16"/>
        <v>235.95940956826121</v>
      </c>
    </row>
    <row r="847" spans="1:5">
      <c r="A847" s="16" t="s">
        <v>227</v>
      </c>
      <c r="B847" s="16" t="s">
        <v>3029</v>
      </c>
      <c r="C847" s="16" t="s">
        <v>2893</v>
      </c>
      <c r="D847" s="35">
        <f>IF(ISERROR(VLOOKUP(A847,'Adjust County Employees'!$A$2:$K$2589,11,FALSE)),0,VLOOKUP(A847,'Adjust County Employees'!$A$2:$K$2589,11))*'Prvt Construction Put In Place'!$O$7*'Prvt Construction Put In Place'!P$7</f>
        <v>41.13574755052413</v>
      </c>
      <c r="E847" s="32">
        <f t="shared" si="16"/>
        <v>452.49322305576544</v>
      </c>
    </row>
    <row r="848" spans="1:5">
      <c r="A848" s="16" t="s">
        <v>228</v>
      </c>
      <c r="B848" s="16" t="s">
        <v>3029</v>
      </c>
      <c r="C848" s="16" t="s">
        <v>2894</v>
      </c>
      <c r="D848" s="35">
        <f>IF(ISERROR(VLOOKUP(A848,'Adjust County Employees'!$A$2:$K$2589,11,FALSE)),0,VLOOKUP(A848,'Adjust County Employees'!$A$2:$K$2589,11))*'Prvt Construction Put In Place'!$O$7*'Prvt Construction Put In Place'!P$7</f>
        <v>364.00353355754487</v>
      </c>
      <c r="E848" s="32">
        <f t="shared" si="16"/>
        <v>4004.0388691329936</v>
      </c>
    </row>
    <row r="849" spans="1:5">
      <c r="A849" s="16" t="s">
        <v>2338</v>
      </c>
      <c r="B849" s="16" t="s">
        <v>3029</v>
      </c>
      <c r="C849" s="16" t="s">
        <v>2895</v>
      </c>
      <c r="D849" s="35">
        <f>IF(ISERROR(VLOOKUP(A849,'Adjust County Employees'!$A$2:$K$2589,11,FALSE)),0,VLOOKUP(A849,'Adjust County Employees'!$A$2:$K$2589,11))*'Prvt Construction Put In Place'!$O$7*'Prvt Construction Put In Place'!P$7</f>
        <v>0</v>
      </c>
      <c r="E849" s="32">
        <f t="shared" si="16"/>
        <v>0</v>
      </c>
    </row>
    <row r="850" spans="1:5">
      <c r="A850" s="16" t="s">
        <v>229</v>
      </c>
      <c r="B850" s="16" t="s">
        <v>3029</v>
      </c>
      <c r="C850" s="16" t="s">
        <v>2896</v>
      </c>
      <c r="D850" s="35">
        <f>IF(ISERROR(VLOOKUP(A850,'Adjust County Employees'!$A$2:$K$2589,11,FALSE)),0,VLOOKUP(A850,'Adjust County Employees'!$A$2:$K$2589,11))*'Prvt Construction Put In Place'!$O$7*'Prvt Construction Put In Place'!P$7</f>
        <v>3.5751425692160788</v>
      </c>
      <c r="E850" s="32">
        <f t="shared" si="16"/>
        <v>39.326568261376863</v>
      </c>
    </row>
    <row r="851" spans="1:5">
      <c r="A851" s="16" t="s">
        <v>230</v>
      </c>
      <c r="B851" s="16" t="s">
        <v>3029</v>
      </c>
      <c r="C851" s="16" t="s">
        <v>2897</v>
      </c>
      <c r="D851" s="35">
        <f>IF(ISERROR(VLOOKUP(A851,'Adjust County Employees'!$A$2:$K$2589,11,FALSE)),0,VLOOKUP(A851,'Adjust County Employees'!$A$2:$K$2589,11))*'Prvt Construction Put In Place'!$O$7*'Prvt Construction Put In Place'!P$7</f>
        <v>3.5751425692160788</v>
      </c>
      <c r="E851" s="32">
        <f t="shared" si="16"/>
        <v>39.326568261376863</v>
      </c>
    </row>
    <row r="852" spans="1:5">
      <c r="A852" s="16" t="s">
        <v>231</v>
      </c>
      <c r="B852" s="16" t="s">
        <v>3029</v>
      </c>
      <c r="C852" s="16" t="s">
        <v>2898</v>
      </c>
      <c r="D852" s="35">
        <f>IF(ISERROR(VLOOKUP(A852,'Adjust County Employees'!$A$2:$K$2589,11,FALSE)),0,VLOOKUP(A852,'Adjust County Employees'!$A$2:$K$2589,11))*'Prvt Construction Put In Place'!$O$7*'Prvt Construction Put In Place'!P$7</f>
        <v>21.450855415296473</v>
      </c>
      <c r="E852" s="32">
        <f t="shared" si="16"/>
        <v>235.95940956826121</v>
      </c>
    </row>
    <row r="853" spans="1:5">
      <c r="A853" s="16" t="s">
        <v>232</v>
      </c>
      <c r="B853" s="16" t="s">
        <v>3029</v>
      </c>
      <c r="C853" s="16" t="s">
        <v>2899</v>
      </c>
      <c r="D853" s="35">
        <f>IF(ISERROR(VLOOKUP(A853,'Adjust County Employees'!$A$2:$K$2589,11,FALSE)),0,VLOOKUP(A853,'Adjust County Employees'!$A$2:$K$2589,11))*'Prvt Construction Put In Place'!$O$7*'Prvt Construction Put In Place'!P$7</f>
        <v>62.564994961281386</v>
      </c>
      <c r="E853" s="32">
        <f t="shared" si="16"/>
        <v>688.21494457409528</v>
      </c>
    </row>
    <row r="854" spans="1:5">
      <c r="A854" s="16" t="s">
        <v>233</v>
      </c>
      <c r="B854" s="16" t="s">
        <v>3029</v>
      </c>
      <c r="C854" s="16" t="s">
        <v>2900</v>
      </c>
      <c r="D854" s="35">
        <f>IF(ISERROR(VLOOKUP(A854,'Adjust County Employees'!$A$2:$K$2589,11,FALSE)),0,VLOOKUP(A854,'Adjust County Employees'!$A$2:$K$2589,11))*'Prvt Construction Put In Place'!$O$7*'Prvt Construction Put In Place'!P$7</f>
        <v>3.5751425692160788</v>
      </c>
      <c r="E854" s="32">
        <f t="shared" si="16"/>
        <v>39.326568261376863</v>
      </c>
    </row>
    <row r="855" spans="1:5">
      <c r="A855" s="16" t="s">
        <v>234</v>
      </c>
      <c r="B855" s="16" t="s">
        <v>3029</v>
      </c>
      <c r="C855" s="16" t="s">
        <v>2901</v>
      </c>
      <c r="D855" s="35">
        <f>IF(ISERROR(VLOOKUP(A855,'Adjust County Employees'!$A$2:$K$2589,11,FALSE)),0,VLOOKUP(A855,'Adjust County Employees'!$A$2:$K$2589,11))*'Prvt Construction Put In Place'!$O$7*'Prvt Construction Put In Place'!P$7</f>
        <v>58.355362804231902</v>
      </c>
      <c r="E855" s="32">
        <f t="shared" si="16"/>
        <v>641.90899084655098</v>
      </c>
    </row>
    <row r="856" spans="1:5">
      <c r="A856" s="16" t="s">
        <v>235</v>
      </c>
      <c r="B856" s="16" t="s">
        <v>3029</v>
      </c>
      <c r="C856" s="16" t="s">
        <v>2902</v>
      </c>
      <c r="D856" s="35">
        <f>IF(ISERROR(VLOOKUP(A856,'Adjust County Employees'!$A$2:$K$2589,11,FALSE)),0,VLOOKUP(A856,'Adjust County Employees'!$A$2:$K$2589,11))*'Prvt Construction Put In Place'!$O$7*'Prvt Construction Put In Place'!P$7</f>
        <v>21.450855415296473</v>
      </c>
      <c r="E856" s="32">
        <f t="shared" si="16"/>
        <v>235.95940956826121</v>
      </c>
    </row>
    <row r="857" spans="1:5">
      <c r="A857" s="16" t="s">
        <v>236</v>
      </c>
      <c r="B857" s="16" t="s">
        <v>3029</v>
      </c>
      <c r="C857" s="16" t="s">
        <v>2903</v>
      </c>
      <c r="D857" s="35">
        <f>IF(ISERROR(VLOOKUP(A857,'Adjust County Employees'!$A$2:$K$2589,11,FALSE)),0,VLOOKUP(A857,'Adjust County Employees'!$A$2:$K$2589,11))*'Prvt Construction Put In Place'!$O$7*'Prvt Construction Put In Place'!P$7</f>
        <v>3.5751425692160788</v>
      </c>
      <c r="E857" s="32">
        <f t="shared" si="16"/>
        <v>39.326568261376863</v>
      </c>
    </row>
    <row r="858" spans="1:5">
      <c r="A858" s="16" t="s">
        <v>237</v>
      </c>
      <c r="B858" s="16" t="s">
        <v>3029</v>
      </c>
      <c r="C858" s="16" t="s">
        <v>2904</v>
      </c>
      <c r="D858" s="35">
        <f>IF(ISERROR(VLOOKUP(A858,'Adjust County Employees'!$A$2:$K$2589,11,FALSE)),0,VLOOKUP(A858,'Adjust County Employees'!$A$2:$K$2589,11))*'Prvt Construction Put In Place'!$O$7*'Prvt Construction Put In Place'!P$7</f>
        <v>3.5751425692160788</v>
      </c>
      <c r="E858" s="32">
        <f t="shared" si="16"/>
        <v>39.326568261376863</v>
      </c>
    </row>
    <row r="859" spans="1:5">
      <c r="A859" s="16" t="s">
        <v>238</v>
      </c>
      <c r="B859" s="16" t="s">
        <v>3029</v>
      </c>
      <c r="C859" s="16" t="s">
        <v>2937</v>
      </c>
      <c r="D859" s="35">
        <f>IF(ISERROR(VLOOKUP(A859,'Adjust County Employees'!$A$2:$K$2589,11,FALSE)),0,VLOOKUP(A859,'Adjust County Employees'!$A$2:$K$2589,11))*'Prvt Construction Put In Place'!$O$7*'Prvt Construction Put In Place'!P$7</f>
        <v>3.5751425692160788</v>
      </c>
      <c r="E859" s="32">
        <f t="shared" si="16"/>
        <v>39.326568261376863</v>
      </c>
    </row>
    <row r="860" spans="1:5">
      <c r="A860" s="16" t="s">
        <v>239</v>
      </c>
      <c r="B860" s="16" t="s">
        <v>3029</v>
      </c>
      <c r="C860" s="16" t="s">
        <v>2956</v>
      </c>
      <c r="D860" s="35">
        <f>IF(ISERROR(VLOOKUP(A860,'Adjust County Employees'!$A$2:$K$2589,11,FALSE)),0,VLOOKUP(A860,'Adjust County Employees'!$A$2:$K$2589,11))*'Prvt Construction Put In Place'!$O$7*'Prvt Construction Put In Place'!P$7</f>
        <v>62.564994961281386</v>
      </c>
      <c r="E860" s="32">
        <f t="shared" si="16"/>
        <v>688.21494457409528</v>
      </c>
    </row>
    <row r="861" spans="1:5">
      <c r="A861" s="16" t="s">
        <v>240</v>
      </c>
      <c r="B861" s="16" t="s">
        <v>3029</v>
      </c>
      <c r="C861" s="16" t="s">
        <v>2938</v>
      </c>
      <c r="D861" s="35">
        <f>IF(ISERROR(VLOOKUP(A861,'Adjust County Employees'!$A$2:$K$2589,11,FALSE)),0,VLOOKUP(A861,'Adjust County Employees'!$A$2:$K$2589,11))*'Prvt Construction Put In Place'!$O$7*'Prvt Construction Put In Place'!P$7</f>
        <v>28.699358756179624</v>
      </c>
      <c r="E861" s="32">
        <f t="shared" si="16"/>
        <v>315.69294631797584</v>
      </c>
    </row>
    <row r="862" spans="1:5">
      <c r="A862" s="16" t="s">
        <v>241</v>
      </c>
      <c r="B862" s="16" t="s">
        <v>3029</v>
      </c>
      <c r="C862" s="16" t="s">
        <v>2941</v>
      </c>
      <c r="D862" s="35">
        <f>IF(ISERROR(VLOOKUP(A862,'Adjust County Employees'!$A$2:$K$2589,11,FALSE)),0,VLOOKUP(A862,'Adjust County Employees'!$A$2:$K$2589,11))*'Prvt Construction Put In Place'!$O$7*'Prvt Construction Put In Place'!P$7</f>
        <v>62.564994961281386</v>
      </c>
      <c r="E862" s="32">
        <f t="shared" si="16"/>
        <v>688.21494457409528</v>
      </c>
    </row>
    <row r="863" spans="1:5">
      <c r="A863" s="16" t="s">
        <v>242</v>
      </c>
      <c r="B863" s="16" t="s">
        <v>3029</v>
      </c>
      <c r="C863" s="16" t="s">
        <v>2942</v>
      </c>
      <c r="D863" s="35">
        <f>IF(ISERROR(VLOOKUP(A863,'Adjust County Employees'!$A$2:$K$2589,11,FALSE)),0,VLOOKUP(A863,'Adjust County Employees'!$A$2:$K$2589,11))*'Prvt Construction Put In Place'!$O$7*'Prvt Construction Put In Place'!P$7</f>
        <v>21.450855415296473</v>
      </c>
      <c r="E863" s="32">
        <f t="shared" si="16"/>
        <v>235.95940956826121</v>
      </c>
    </row>
    <row r="864" spans="1:5">
      <c r="A864" s="16" t="s">
        <v>243</v>
      </c>
      <c r="B864" s="16" t="s">
        <v>3029</v>
      </c>
      <c r="C864" s="16" t="s">
        <v>2943</v>
      </c>
      <c r="D864" s="35">
        <f>IF(ISERROR(VLOOKUP(A864,'Adjust County Employees'!$A$2:$K$2589,11,FALSE)),0,VLOOKUP(A864,'Adjust County Employees'!$A$2:$K$2589,11))*'Prvt Construction Put In Place'!$O$7*'Prvt Construction Put In Place'!P$7</f>
        <v>3.5751425692160788</v>
      </c>
      <c r="E864" s="32">
        <f t="shared" si="16"/>
        <v>39.326568261376863</v>
      </c>
    </row>
    <row r="865" spans="1:5">
      <c r="A865" s="16" t="s">
        <v>244</v>
      </c>
      <c r="B865" s="16" t="s">
        <v>3029</v>
      </c>
      <c r="C865" s="16" t="s">
        <v>2957</v>
      </c>
      <c r="D865" s="35">
        <f>IF(ISERROR(VLOOKUP(A865,'Adjust County Employees'!$A$2:$K$2589,11,FALSE)),0,VLOOKUP(A865,'Adjust County Employees'!$A$2:$K$2589,11))*'Prvt Construction Put In Place'!$O$7*'Prvt Construction Put In Place'!P$7</f>
        <v>3.5751425692160788</v>
      </c>
      <c r="E865" s="32">
        <f t="shared" si="16"/>
        <v>39.326568261376863</v>
      </c>
    </row>
    <row r="866" spans="1:5">
      <c r="A866" s="16" t="s">
        <v>245</v>
      </c>
      <c r="B866" s="16" t="s">
        <v>3029</v>
      </c>
      <c r="C866" s="16" t="s">
        <v>2944</v>
      </c>
      <c r="D866" s="35">
        <f>IF(ISERROR(VLOOKUP(A866,'Adjust County Employees'!$A$2:$K$2589,11,FALSE)),0,VLOOKUP(A866,'Adjust County Employees'!$A$2:$K$2589,11))*'Prvt Construction Put In Place'!$O$7*'Prvt Construction Put In Place'!P$7</f>
        <v>23.91613229681635</v>
      </c>
      <c r="E866" s="32">
        <f t="shared" si="16"/>
        <v>263.07745526497985</v>
      </c>
    </row>
    <row r="867" spans="1:5">
      <c r="A867" s="16" t="s">
        <v>246</v>
      </c>
      <c r="B867" s="16" t="s">
        <v>3029</v>
      </c>
      <c r="C867" s="16" t="s">
        <v>2958</v>
      </c>
      <c r="D867" s="35">
        <f>IF(ISERROR(VLOOKUP(A867,'Adjust County Employees'!$A$2:$K$2589,11,FALSE)),0,VLOOKUP(A867,'Adjust County Employees'!$A$2:$K$2589,11))*'Prvt Construction Put In Place'!$O$7*'Prvt Construction Put In Place'!P$7</f>
        <v>3.5751425692160788</v>
      </c>
      <c r="E867" s="32">
        <f t="shared" si="16"/>
        <v>39.326568261376863</v>
      </c>
    </row>
    <row r="868" spans="1:5">
      <c r="A868" s="16" t="s">
        <v>247</v>
      </c>
      <c r="B868" s="16" t="s">
        <v>3029</v>
      </c>
      <c r="C868" s="16" t="s">
        <v>2959</v>
      </c>
      <c r="D868" s="35">
        <f>IF(ISERROR(VLOOKUP(A868,'Adjust County Employees'!$A$2:$K$2589,11,FALSE)),0,VLOOKUP(A868,'Adjust County Employees'!$A$2:$K$2589,11))*'Prvt Construction Put In Place'!$O$7*'Prvt Construction Put In Place'!P$7</f>
        <v>771.53442789529549</v>
      </c>
      <c r="E868" s="32">
        <f t="shared" si="16"/>
        <v>8486.8787068482507</v>
      </c>
    </row>
    <row r="869" spans="1:5">
      <c r="A869" s="16" t="s">
        <v>248</v>
      </c>
      <c r="B869" s="16" t="s">
        <v>3029</v>
      </c>
      <c r="C869" s="16" t="s">
        <v>2960</v>
      </c>
      <c r="D869" s="35">
        <f>IF(ISERROR(VLOOKUP(A869,'Adjust County Employees'!$A$2:$K$2589,11,FALSE)),0,VLOOKUP(A869,'Adjust County Employees'!$A$2:$K$2589,11))*'Prvt Construction Put In Place'!$O$7*'Prvt Construction Put In Place'!P$7</f>
        <v>30.612649339924932</v>
      </c>
      <c r="E869" s="32">
        <f t="shared" si="16"/>
        <v>336.73914273917427</v>
      </c>
    </row>
    <row r="870" spans="1:5">
      <c r="A870" s="16" t="s">
        <v>249</v>
      </c>
      <c r="B870" s="16" t="s">
        <v>3029</v>
      </c>
      <c r="C870" s="16" t="s">
        <v>2961</v>
      </c>
      <c r="D870" s="35">
        <f>IF(ISERROR(VLOOKUP(A870,'Adjust County Employees'!$A$2:$K$2589,11,FALSE)),0,VLOOKUP(A870,'Adjust County Employees'!$A$2:$K$2589,11))*'Prvt Construction Put In Place'!$O$7*'Prvt Construction Put In Place'!P$7</f>
        <v>3.5751425692160788</v>
      </c>
      <c r="E870" s="32">
        <f t="shared" si="16"/>
        <v>39.326568261376863</v>
      </c>
    </row>
    <row r="871" spans="1:5">
      <c r="A871" s="16" t="s">
        <v>250</v>
      </c>
      <c r="B871" s="16" t="s">
        <v>3029</v>
      </c>
      <c r="C871" s="16" t="s">
        <v>2962</v>
      </c>
      <c r="D871" s="35">
        <f>IF(ISERROR(VLOOKUP(A871,'Adjust County Employees'!$A$2:$K$2589,11,FALSE)),0,VLOOKUP(A871,'Adjust County Employees'!$A$2:$K$2589,11))*'Prvt Construction Put In Place'!$O$7*'Prvt Construction Put In Place'!P$7</f>
        <v>3.5751425692160788</v>
      </c>
      <c r="E871" s="32">
        <f t="shared" si="16"/>
        <v>39.326568261376863</v>
      </c>
    </row>
    <row r="872" spans="1:5">
      <c r="A872" s="16" t="s">
        <v>2339</v>
      </c>
      <c r="B872" s="16" t="s">
        <v>3029</v>
      </c>
      <c r="C872" s="16" t="s">
        <v>2963</v>
      </c>
      <c r="D872" s="35">
        <f>IF(ISERROR(VLOOKUP(A872,'Adjust County Employees'!$A$2:$K$2589,11,FALSE)),0,VLOOKUP(A872,'Adjust County Employees'!$A$2:$K$2589,11))*'Prvt Construction Put In Place'!$O$7*'Prvt Construction Put In Place'!P$7</f>
        <v>0</v>
      </c>
      <c r="E872" s="32">
        <f t="shared" si="16"/>
        <v>0</v>
      </c>
    </row>
    <row r="873" spans="1:5">
      <c r="A873" s="16" t="s">
        <v>251</v>
      </c>
      <c r="B873" s="16" t="s">
        <v>3029</v>
      </c>
      <c r="C873" s="16" t="s">
        <v>2964</v>
      </c>
      <c r="D873" s="35">
        <f>IF(ISERROR(VLOOKUP(A873,'Adjust County Employees'!$A$2:$K$2589,11,FALSE)),0,VLOOKUP(A873,'Adjust County Employees'!$A$2:$K$2589,11))*'Prvt Construction Put In Place'!$O$7*'Prvt Construction Put In Place'!P$7</f>
        <v>240.59629090597252</v>
      </c>
      <c r="E873" s="32">
        <f t="shared" si="16"/>
        <v>2646.5591999656976</v>
      </c>
    </row>
    <row r="874" spans="1:5">
      <c r="A874" s="16" t="s">
        <v>252</v>
      </c>
      <c r="B874" s="16" t="s">
        <v>3029</v>
      </c>
      <c r="C874" s="16" t="s">
        <v>2965</v>
      </c>
      <c r="D874" s="35">
        <f>IF(ISERROR(VLOOKUP(A874,'Adjust County Employees'!$A$2:$K$2589,11,FALSE)),0,VLOOKUP(A874,'Adjust County Employees'!$A$2:$K$2589,11))*'Prvt Construction Put In Place'!$O$7*'Prvt Construction Put In Place'!P$7</f>
        <v>21.450855415296473</v>
      </c>
      <c r="E874" s="32">
        <f t="shared" si="16"/>
        <v>235.95940956826121</v>
      </c>
    </row>
    <row r="875" spans="1:5">
      <c r="A875" s="16" t="s">
        <v>253</v>
      </c>
      <c r="B875" s="16" t="s">
        <v>3029</v>
      </c>
      <c r="C875" s="16" t="s">
        <v>2966</v>
      </c>
      <c r="D875" s="35">
        <f>IF(ISERROR(VLOOKUP(A875,'Adjust County Employees'!$A$2:$K$2589,11,FALSE)),0,VLOOKUP(A875,'Adjust County Employees'!$A$2:$K$2589,11))*'Prvt Construction Put In Place'!$O$7*'Prvt Construction Put In Place'!P$7</f>
        <v>49.267232531441685</v>
      </c>
      <c r="E875" s="32">
        <f t="shared" si="16"/>
        <v>541.93955784585853</v>
      </c>
    </row>
    <row r="876" spans="1:5">
      <c r="A876" s="16" t="s">
        <v>254</v>
      </c>
      <c r="B876" s="16" t="s">
        <v>3029</v>
      </c>
      <c r="C876" s="16" t="s">
        <v>3028</v>
      </c>
      <c r="D876" s="35">
        <f>IF(ISERROR(VLOOKUP(A876,'Adjust County Employees'!$A$2:$K$2589,11,FALSE)),0,VLOOKUP(A876,'Adjust County Employees'!$A$2:$K$2589,11))*'Prvt Construction Put In Place'!$O$7*'Prvt Construction Put In Place'!P$7</f>
        <v>154.97653728336999</v>
      </c>
      <c r="E876" s="32">
        <f t="shared" si="16"/>
        <v>1704.7419101170699</v>
      </c>
    </row>
    <row r="877" spans="1:5">
      <c r="A877" s="16" t="s">
        <v>255</v>
      </c>
      <c r="B877" s="16" t="s">
        <v>3029</v>
      </c>
      <c r="C877" s="16" t="s">
        <v>2967</v>
      </c>
      <c r="D877" s="35">
        <f>IF(ISERROR(VLOOKUP(A877,'Adjust County Employees'!$A$2:$K$2589,11,FALSE)),0,VLOOKUP(A877,'Adjust County Employees'!$A$2:$K$2589,11))*'Prvt Construction Put In Place'!$O$7*'Prvt Construction Put In Place'!P$7</f>
        <v>21.450855415296473</v>
      </c>
      <c r="E877" s="32">
        <f t="shared" si="16"/>
        <v>235.95940956826121</v>
      </c>
    </row>
    <row r="878" spans="1:5">
      <c r="A878" s="16" t="s">
        <v>2340</v>
      </c>
      <c r="B878" s="16" t="s">
        <v>3029</v>
      </c>
      <c r="C878" s="16" t="s">
        <v>2968</v>
      </c>
      <c r="D878" s="35">
        <f>IF(ISERROR(VLOOKUP(A878,'Adjust County Employees'!$A$2:$K$2589,11,FALSE)),0,VLOOKUP(A878,'Adjust County Employees'!$A$2:$K$2589,11))*'Prvt Construction Put In Place'!$O$7*'Prvt Construction Put In Place'!P$7</f>
        <v>0</v>
      </c>
      <c r="E878" s="32">
        <f t="shared" si="16"/>
        <v>0</v>
      </c>
    </row>
    <row r="879" spans="1:5">
      <c r="A879" s="16" t="s">
        <v>256</v>
      </c>
      <c r="B879" s="16" t="s">
        <v>3029</v>
      </c>
      <c r="C879" s="16" t="s">
        <v>2969</v>
      </c>
      <c r="D879" s="35">
        <f>IF(ISERROR(VLOOKUP(A879,'Adjust County Employees'!$A$2:$K$2589,11,FALSE)),0,VLOOKUP(A879,'Adjust County Employees'!$A$2:$K$2589,11))*'Prvt Construction Put In Place'!$O$7*'Prvt Construction Put In Place'!P$7</f>
        <v>3.5751425692160788</v>
      </c>
      <c r="E879" s="32">
        <f t="shared" si="16"/>
        <v>39.326568261376863</v>
      </c>
    </row>
    <row r="880" spans="1:5">
      <c r="A880" s="16" t="s">
        <v>2341</v>
      </c>
      <c r="B880" s="16" t="s">
        <v>3029</v>
      </c>
      <c r="C880" s="16" t="s">
        <v>2970</v>
      </c>
      <c r="D880" s="35">
        <f>IF(ISERROR(VLOOKUP(A880,'Adjust County Employees'!$A$2:$K$2589,11,FALSE)),0,VLOOKUP(A880,'Adjust County Employees'!$A$2:$K$2589,11))*'Prvt Construction Put In Place'!$O$7*'Prvt Construction Put In Place'!P$7</f>
        <v>0</v>
      </c>
      <c r="E880" s="32">
        <f t="shared" si="16"/>
        <v>0</v>
      </c>
    </row>
    <row r="881" spans="1:5">
      <c r="A881" s="16" t="s">
        <v>257</v>
      </c>
      <c r="B881" s="16" t="s">
        <v>3029</v>
      </c>
      <c r="C881" s="16" t="s">
        <v>2971</v>
      </c>
      <c r="D881" s="35">
        <f>IF(ISERROR(VLOOKUP(A881,'Adjust County Employees'!$A$2:$K$2589,11,FALSE)),0,VLOOKUP(A881,'Adjust County Employees'!$A$2:$K$2589,11))*'Prvt Construction Put In Place'!$O$7*'Prvt Construction Put In Place'!P$7</f>
        <v>21.450855415296473</v>
      </c>
      <c r="E881" s="32">
        <f t="shared" si="16"/>
        <v>235.95940956826121</v>
      </c>
    </row>
    <row r="882" spans="1:5">
      <c r="A882" s="16" t="s">
        <v>258</v>
      </c>
      <c r="B882" s="16" t="s">
        <v>3029</v>
      </c>
      <c r="C882" s="16" t="s">
        <v>2972</v>
      </c>
      <c r="D882" s="35">
        <f>IF(ISERROR(VLOOKUP(A882,'Adjust County Employees'!$A$2:$K$2589,11,FALSE)),0,VLOOKUP(A882,'Adjust County Employees'!$A$2:$K$2589,11))*'Prvt Construction Put In Place'!$O$7*'Prvt Construction Put In Place'!P$7</f>
        <v>21.046196421198388</v>
      </c>
      <c r="E882" s="32">
        <f t="shared" si="16"/>
        <v>231.50816063318229</v>
      </c>
    </row>
    <row r="883" spans="1:5">
      <c r="A883" s="16" t="s">
        <v>259</v>
      </c>
      <c r="B883" s="16" t="s">
        <v>3029</v>
      </c>
      <c r="C883" s="16" t="s">
        <v>3025</v>
      </c>
      <c r="D883" s="35">
        <f>IF(ISERROR(VLOOKUP(A883,'Adjust County Employees'!$A$2:$K$2589,11,FALSE)),0,VLOOKUP(A883,'Adjust County Employees'!$A$2:$K$2589,11))*'Prvt Construction Put In Place'!$O$7*'Prvt Construction Put In Place'!P$7</f>
        <v>54.528781636741286</v>
      </c>
      <c r="E883" s="32">
        <f t="shared" si="16"/>
        <v>599.81659800415412</v>
      </c>
    </row>
    <row r="884" spans="1:5">
      <c r="A884" s="16" t="s">
        <v>2342</v>
      </c>
      <c r="B884" s="16" t="s">
        <v>3029</v>
      </c>
      <c r="C884" s="16" t="s">
        <v>2921</v>
      </c>
      <c r="D884" s="35">
        <f>IF(ISERROR(VLOOKUP(A884,'Adjust County Employees'!$A$2:$K$2589,11,FALSE)),0,VLOOKUP(A884,'Adjust County Employees'!$A$2:$K$2589,11))*'Prvt Construction Put In Place'!$O$7*'Prvt Construction Put In Place'!P$7</f>
        <v>3.5751425692160788</v>
      </c>
      <c r="E884" s="32">
        <f t="shared" si="16"/>
        <v>39.326568261376863</v>
      </c>
    </row>
    <row r="885" spans="1:5">
      <c r="A885" s="16" t="s">
        <v>260</v>
      </c>
      <c r="B885" s="16" t="s">
        <v>3029</v>
      </c>
      <c r="C885" s="16" t="s">
        <v>2973</v>
      </c>
      <c r="D885" s="35">
        <f>IF(ISERROR(VLOOKUP(A885,'Adjust County Employees'!$A$2:$K$2589,11,FALSE)),0,VLOOKUP(A885,'Adjust County Employees'!$A$2:$K$2589,11))*'Prvt Construction Put In Place'!$O$7*'Prvt Construction Put In Place'!P$7</f>
        <v>120.05898413001809</v>
      </c>
      <c r="E885" s="32">
        <f t="shared" si="16"/>
        <v>1320.6488254301989</v>
      </c>
    </row>
    <row r="886" spans="1:5">
      <c r="A886" s="16" t="s">
        <v>261</v>
      </c>
      <c r="B886" s="16" t="s">
        <v>3029</v>
      </c>
      <c r="C886" s="16" t="s">
        <v>2974</v>
      </c>
      <c r="D886" s="35">
        <f>IF(ISERROR(VLOOKUP(A886,'Adjust County Employees'!$A$2:$K$2589,11,FALSE)),0,VLOOKUP(A886,'Adjust County Employees'!$A$2:$K$2589,11))*'Prvt Construction Put In Place'!$O$7*'Prvt Construction Put In Place'!P$7</f>
        <v>62.564994961281386</v>
      </c>
      <c r="E886" s="32">
        <f t="shared" si="16"/>
        <v>688.21494457409528</v>
      </c>
    </row>
    <row r="887" spans="1:5">
      <c r="A887" s="16" t="s">
        <v>262</v>
      </c>
      <c r="B887" s="16" t="s">
        <v>3029</v>
      </c>
      <c r="C887" s="16" t="s">
        <v>2975</v>
      </c>
      <c r="D887" s="35">
        <f>IF(ISERROR(VLOOKUP(A887,'Adjust County Employees'!$A$2:$K$2589,11,FALSE)),0,VLOOKUP(A887,'Adjust County Employees'!$A$2:$K$2589,11))*'Prvt Construction Put In Place'!$O$7*'Prvt Construction Put In Place'!P$7</f>
        <v>3.5751425692160788</v>
      </c>
      <c r="E887" s="32">
        <f t="shared" si="16"/>
        <v>39.326568261376863</v>
      </c>
    </row>
    <row r="888" spans="1:5">
      <c r="A888" s="16" t="s">
        <v>263</v>
      </c>
      <c r="B888" s="16" t="s">
        <v>3029</v>
      </c>
      <c r="C888" s="16" t="s">
        <v>2976</v>
      </c>
      <c r="D888" s="35">
        <f>IF(ISERROR(VLOOKUP(A888,'Adjust County Employees'!$A$2:$K$2589,11,FALSE)),0,VLOOKUP(A888,'Adjust County Employees'!$A$2:$K$2589,11))*'Prvt Construction Put In Place'!$O$7*'Prvt Construction Put In Place'!P$7</f>
        <v>239.63964561409986</v>
      </c>
      <c r="E888" s="32">
        <f t="shared" si="16"/>
        <v>2636.0361017550986</v>
      </c>
    </row>
    <row r="889" spans="1:5">
      <c r="A889" s="16" t="s">
        <v>264</v>
      </c>
      <c r="B889" s="16" t="s">
        <v>3029</v>
      </c>
      <c r="C889" s="16" t="s">
        <v>2977</v>
      </c>
      <c r="D889" s="35">
        <f>IF(ISERROR(VLOOKUP(A889,'Adjust County Employees'!$A$2:$K$2589,11,FALSE)),0,VLOOKUP(A889,'Adjust County Employees'!$A$2:$K$2589,11))*'Prvt Construction Put In Place'!$O$7*'Prvt Construction Put In Place'!P$7</f>
        <v>0</v>
      </c>
      <c r="E889" s="32">
        <f t="shared" si="16"/>
        <v>0</v>
      </c>
    </row>
    <row r="890" spans="1:5">
      <c r="A890" s="16" t="s">
        <v>265</v>
      </c>
      <c r="B890" s="16" t="s">
        <v>3029</v>
      </c>
      <c r="C890" s="16" t="s">
        <v>2978</v>
      </c>
      <c r="D890" s="35">
        <f>IF(ISERROR(VLOOKUP(A890,'Adjust County Employees'!$A$2:$K$2589,11,FALSE)),0,VLOOKUP(A890,'Adjust County Employees'!$A$2:$K$2589,11))*'Prvt Construction Put In Place'!$O$7*'Prvt Construction Put In Place'!P$7</f>
        <v>21.450855415296473</v>
      </c>
      <c r="E890" s="32">
        <f t="shared" si="16"/>
        <v>235.95940956826121</v>
      </c>
    </row>
    <row r="891" spans="1:5">
      <c r="A891" s="16" t="s">
        <v>2343</v>
      </c>
      <c r="B891" s="16" t="s">
        <v>3032</v>
      </c>
      <c r="C891" s="16" t="s">
        <v>2836</v>
      </c>
      <c r="D891" s="35">
        <f>IF(ISERROR(VLOOKUP(A891,'Adjust County Employees'!$A$2:$K$2589,11,FALSE)),0,VLOOKUP(A891,'Adjust County Employees'!$A$2:$K$2589,11))*'Prvt Construction Put In Place'!$O$7*'Prvt Construction Put In Place'!P$7</f>
        <v>23.947192208890137</v>
      </c>
      <c r="E891" s="32">
        <f t="shared" si="16"/>
        <v>263.41911429779151</v>
      </c>
    </row>
    <row r="892" spans="1:5">
      <c r="A892" s="16" t="s">
        <v>266</v>
      </c>
      <c r="B892" s="16" t="s">
        <v>3032</v>
      </c>
      <c r="C892" s="16" t="s">
        <v>2840</v>
      </c>
      <c r="D892" s="35">
        <f>IF(ISERROR(VLOOKUP(A892,'Adjust County Employees'!$A$2:$K$2589,11,FALSE)),0,VLOOKUP(A892,'Adjust County Employees'!$A$2:$K$2589,11))*'Prvt Construction Put In Place'!$O$7*'Prvt Construction Put In Place'!P$7</f>
        <v>3.9911987014816903</v>
      </c>
      <c r="E892" s="32">
        <f t="shared" si="16"/>
        <v>43.903185716298594</v>
      </c>
    </row>
    <row r="893" spans="1:5">
      <c r="A893" s="16" t="s">
        <v>267</v>
      </c>
      <c r="B893" s="16" t="s">
        <v>3032</v>
      </c>
      <c r="C893" s="16" t="s">
        <v>2842</v>
      </c>
      <c r="D893" s="35">
        <f>IF(ISERROR(VLOOKUP(A893,'Adjust County Employees'!$A$2:$K$2589,11,FALSE)),0,VLOOKUP(A893,'Adjust County Employees'!$A$2:$K$2589,11))*'Prvt Construction Put In Place'!$O$7*'Prvt Construction Put In Place'!P$7</f>
        <v>31.090971985861259</v>
      </c>
      <c r="E893" s="32">
        <f t="shared" si="16"/>
        <v>342.00069184447386</v>
      </c>
    </row>
    <row r="894" spans="1:5">
      <c r="A894" s="16" t="s">
        <v>2344</v>
      </c>
      <c r="B894" s="16" t="s">
        <v>3032</v>
      </c>
      <c r="C894" s="16" t="s">
        <v>2930</v>
      </c>
      <c r="D894" s="35">
        <f>IF(ISERROR(VLOOKUP(A894,'Adjust County Employees'!$A$2:$K$2589,11,FALSE)),0,VLOOKUP(A894,'Adjust County Employees'!$A$2:$K$2589,11))*'Prvt Construction Put In Place'!$O$7*'Prvt Construction Put In Place'!P$7</f>
        <v>3.9911987014816903</v>
      </c>
      <c r="E894" s="32">
        <f t="shared" si="16"/>
        <v>43.903185716298594</v>
      </c>
    </row>
    <row r="895" spans="1:5">
      <c r="A895" s="16" t="s">
        <v>268</v>
      </c>
      <c r="B895" s="16" t="s">
        <v>3032</v>
      </c>
      <c r="C895" s="16" t="s">
        <v>2843</v>
      </c>
      <c r="D895" s="35">
        <f>IF(ISERROR(VLOOKUP(A895,'Adjust County Employees'!$A$2:$K$2589,11,FALSE)),0,VLOOKUP(A895,'Adjust County Employees'!$A$2:$K$2589,11))*'Prvt Construction Put In Place'!$O$7*'Prvt Construction Put In Place'!P$7</f>
        <v>10.523098210599194</v>
      </c>
      <c r="E895" s="32">
        <f t="shared" si="16"/>
        <v>115.75408031659114</v>
      </c>
    </row>
    <row r="896" spans="1:5">
      <c r="A896" s="16" t="s">
        <v>2345</v>
      </c>
      <c r="B896" s="16" t="s">
        <v>3032</v>
      </c>
      <c r="C896" s="16" t="s">
        <v>2946</v>
      </c>
      <c r="D896" s="35">
        <f>IF(ISERROR(VLOOKUP(A896,'Adjust County Employees'!$A$2:$K$2589,11,FALSE)),0,VLOOKUP(A896,'Adjust County Employees'!$A$2:$K$2589,11))*'Prvt Construction Put In Place'!$O$7*'Prvt Construction Put In Place'!P$7</f>
        <v>3.9911987014816903</v>
      </c>
      <c r="E896" s="32">
        <f t="shared" si="16"/>
        <v>43.903185716298594</v>
      </c>
    </row>
    <row r="897" spans="1:5">
      <c r="A897" s="16" t="s">
        <v>269</v>
      </c>
      <c r="B897" s="16" t="s">
        <v>3032</v>
      </c>
      <c r="C897" s="16" t="s">
        <v>2844</v>
      </c>
      <c r="D897" s="35">
        <f>IF(ISERROR(VLOOKUP(A897,'Adjust County Employees'!$A$2:$K$2589,11,FALSE)),0,VLOOKUP(A897,'Adjust County Employees'!$A$2:$K$2589,11))*'Prvt Construction Put In Place'!$O$7*'Prvt Construction Put In Place'!P$7</f>
        <v>3.9911987014816903</v>
      </c>
      <c r="E897" s="32">
        <f t="shared" si="16"/>
        <v>43.903185716298594</v>
      </c>
    </row>
    <row r="898" spans="1:5">
      <c r="A898" s="16" t="s">
        <v>270</v>
      </c>
      <c r="B898" s="16" t="s">
        <v>3032</v>
      </c>
      <c r="C898" s="16" t="s">
        <v>2845</v>
      </c>
      <c r="D898" s="35">
        <f>IF(ISERROR(VLOOKUP(A898,'Adjust County Employees'!$A$2:$K$2589,11,FALSE)),0,VLOOKUP(A898,'Adjust County Employees'!$A$2:$K$2589,11))*'Prvt Construction Put In Place'!$O$7*'Prvt Construction Put In Place'!P$7</f>
        <v>23.947192208890137</v>
      </c>
      <c r="E898" s="32">
        <f t="shared" si="16"/>
        <v>263.41911429779151</v>
      </c>
    </row>
    <row r="899" spans="1:5">
      <c r="A899" s="16" t="s">
        <v>2346</v>
      </c>
      <c r="B899" s="16" t="s">
        <v>3032</v>
      </c>
      <c r="C899" s="16" t="s">
        <v>2846</v>
      </c>
      <c r="D899" s="35">
        <f>IF(ISERROR(VLOOKUP(A899,'Adjust County Employees'!$A$2:$K$2589,11,FALSE)),0,VLOOKUP(A899,'Adjust County Employees'!$A$2:$K$2589,11))*'Prvt Construction Put In Place'!$O$7*'Prvt Construction Put In Place'!P$7</f>
        <v>0</v>
      </c>
      <c r="E899" s="32">
        <f t="shared" si="16"/>
        <v>0</v>
      </c>
    </row>
    <row r="900" spans="1:5">
      <c r="A900" s="16" t="s">
        <v>2347</v>
      </c>
      <c r="B900" s="16" t="s">
        <v>3032</v>
      </c>
      <c r="C900" s="16" t="s">
        <v>2847</v>
      </c>
      <c r="D900" s="35">
        <f>IF(ISERROR(VLOOKUP(A900,'Adjust County Employees'!$A$2:$K$2589,11,FALSE)),0,VLOOKUP(A900,'Adjust County Employees'!$A$2:$K$2589,11))*'Prvt Construction Put In Place'!$O$7*'Prvt Construction Put In Place'!P$7</f>
        <v>0</v>
      </c>
      <c r="E900" s="32">
        <f t="shared" si="16"/>
        <v>0</v>
      </c>
    </row>
    <row r="901" spans="1:5">
      <c r="A901" s="16" t="s">
        <v>271</v>
      </c>
      <c r="B901" s="16" t="s">
        <v>3032</v>
      </c>
      <c r="C901" s="16" t="s">
        <v>2850</v>
      </c>
      <c r="D901" s="35">
        <f>IF(ISERROR(VLOOKUP(A901,'Adjust County Employees'!$A$2:$K$2589,11,FALSE)),0,VLOOKUP(A901,'Adjust County Employees'!$A$2:$K$2589,11))*'Prvt Construction Put In Place'!$O$7*'Prvt Construction Put In Place'!P$7</f>
        <v>149.66995130556336</v>
      </c>
      <c r="E901" s="32">
        <f t="shared" si="16"/>
        <v>1646.3694643611971</v>
      </c>
    </row>
    <row r="902" spans="1:5">
      <c r="A902" s="16" t="s">
        <v>2348</v>
      </c>
      <c r="B902" s="16" t="s">
        <v>3032</v>
      </c>
      <c r="C902" s="16" t="s">
        <v>2851</v>
      </c>
      <c r="D902" s="35">
        <f>IF(ISERROR(VLOOKUP(A902,'Adjust County Employees'!$A$2:$K$2589,11,FALSE)),0,VLOOKUP(A902,'Adjust County Employees'!$A$2:$K$2589,11))*'Prvt Construction Put In Place'!$O$7*'Prvt Construction Put In Place'!P$7</f>
        <v>3.9911987014816903</v>
      </c>
      <c r="E902" s="32">
        <f t="shared" ref="E902:E965" si="17">D902*11</f>
        <v>43.903185716298594</v>
      </c>
    </row>
    <row r="903" spans="1:5">
      <c r="A903" s="16" t="s">
        <v>2349</v>
      </c>
      <c r="B903" s="16" t="s">
        <v>3032</v>
      </c>
      <c r="C903" s="16" t="s">
        <v>2852</v>
      </c>
      <c r="D903" s="35">
        <f>IF(ISERROR(VLOOKUP(A903,'Adjust County Employees'!$A$2:$K$2589,11,FALSE)),0,VLOOKUP(A903,'Adjust County Employees'!$A$2:$K$2589,11))*'Prvt Construction Put In Place'!$O$7*'Prvt Construction Put In Place'!P$7</f>
        <v>0</v>
      </c>
      <c r="E903" s="32">
        <f t="shared" si="17"/>
        <v>0</v>
      </c>
    </row>
    <row r="904" spans="1:5">
      <c r="A904" s="16" t="s">
        <v>272</v>
      </c>
      <c r="B904" s="16" t="s">
        <v>3032</v>
      </c>
      <c r="C904" s="16" t="s">
        <v>2932</v>
      </c>
      <c r="D904" s="35">
        <f>IF(ISERROR(VLOOKUP(A904,'Adjust County Employees'!$A$2:$K$2589,11,FALSE)),0,VLOOKUP(A904,'Adjust County Employees'!$A$2:$K$2589,11))*'Prvt Construction Put In Place'!$O$7*'Prvt Construction Put In Place'!P$7</f>
        <v>8.1314849809175591</v>
      </c>
      <c r="E904" s="32">
        <f t="shared" si="17"/>
        <v>89.446334790093147</v>
      </c>
    </row>
    <row r="905" spans="1:5">
      <c r="A905" s="16" t="s">
        <v>273</v>
      </c>
      <c r="B905" s="16" t="s">
        <v>3032</v>
      </c>
      <c r="C905" s="16" t="s">
        <v>2855</v>
      </c>
      <c r="D905" s="35">
        <f>IF(ISERROR(VLOOKUP(A905,'Adjust County Employees'!$A$2:$K$2589,11,FALSE)),0,VLOOKUP(A905,'Adjust County Employees'!$A$2:$K$2589,11))*'Prvt Construction Put In Place'!$O$7*'Prvt Construction Put In Place'!P$7</f>
        <v>3.9911987014816903</v>
      </c>
      <c r="E905" s="32">
        <f t="shared" si="17"/>
        <v>43.903185716298594</v>
      </c>
    </row>
    <row r="906" spans="1:5">
      <c r="A906" s="16" t="s">
        <v>2350</v>
      </c>
      <c r="B906" s="16" t="s">
        <v>3032</v>
      </c>
      <c r="C906" s="16" t="s">
        <v>2856</v>
      </c>
      <c r="D906" s="35">
        <f>IF(ISERROR(VLOOKUP(A906,'Adjust County Employees'!$A$2:$K$2589,11,FALSE)),0,VLOOKUP(A906,'Adjust County Employees'!$A$2:$K$2589,11))*'Prvt Construction Put In Place'!$O$7*'Prvt Construction Put In Place'!P$7</f>
        <v>0</v>
      </c>
      <c r="E906" s="32">
        <f t="shared" si="17"/>
        <v>0</v>
      </c>
    </row>
    <row r="907" spans="1:5">
      <c r="A907" s="16" t="s">
        <v>274</v>
      </c>
      <c r="B907" s="16" t="s">
        <v>3032</v>
      </c>
      <c r="C907" s="16" t="s">
        <v>2857</v>
      </c>
      <c r="D907" s="35">
        <f>IF(ISERROR(VLOOKUP(A907,'Adjust County Employees'!$A$2:$K$2589,11,FALSE)),0,VLOOKUP(A907,'Adjust County Employees'!$A$2:$K$2589,11))*'Prvt Construction Put In Place'!$O$7*'Prvt Construction Put In Place'!P$7</f>
        <v>0</v>
      </c>
      <c r="E907" s="32">
        <f t="shared" si="17"/>
        <v>0</v>
      </c>
    </row>
    <row r="908" spans="1:5">
      <c r="A908" s="16" t="s">
        <v>275</v>
      </c>
      <c r="B908" s="16" t="s">
        <v>3032</v>
      </c>
      <c r="C908" s="16" t="s">
        <v>2934</v>
      </c>
      <c r="D908" s="35">
        <f>IF(ISERROR(VLOOKUP(A908,'Adjust County Employees'!$A$2:$K$2589,11,FALSE)),0,VLOOKUP(A908,'Adjust County Employees'!$A$2:$K$2589,11))*'Prvt Construction Put In Place'!$O$7*'Prvt Construction Put In Place'!P$7</f>
        <v>3.9911987014816903</v>
      </c>
      <c r="E908" s="32">
        <f t="shared" si="17"/>
        <v>43.903185716298594</v>
      </c>
    </row>
    <row r="909" spans="1:5">
      <c r="A909" s="16" t="s">
        <v>276</v>
      </c>
      <c r="B909" s="16" t="s">
        <v>3032</v>
      </c>
      <c r="C909" s="16" t="s">
        <v>2935</v>
      </c>
      <c r="D909" s="35">
        <f>IF(ISERROR(VLOOKUP(A909,'Adjust County Employees'!$A$2:$K$2589,11,FALSE)),0,VLOOKUP(A909,'Adjust County Employees'!$A$2:$K$2589,11))*'Prvt Construction Put In Place'!$O$7*'Prvt Construction Put In Place'!P$7</f>
        <v>21.046196421198388</v>
      </c>
      <c r="E909" s="32">
        <f t="shared" si="17"/>
        <v>231.50816063318229</v>
      </c>
    </row>
    <row r="910" spans="1:5">
      <c r="A910" s="16" t="s">
        <v>277</v>
      </c>
      <c r="B910" s="16" t="s">
        <v>3032</v>
      </c>
      <c r="C910" s="16" t="s">
        <v>2858</v>
      </c>
      <c r="D910" s="35">
        <f>IF(ISERROR(VLOOKUP(A910,'Adjust County Employees'!$A$2:$K$2589,11,FALSE)),0,VLOOKUP(A910,'Adjust County Employees'!$A$2:$K$2589,11))*'Prvt Construction Put In Place'!$O$7*'Prvt Construction Put In Place'!P$7</f>
        <v>3.9911987014816903</v>
      </c>
      <c r="E910" s="32">
        <f t="shared" si="17"/>
        <v>43.903185716298594</v>
      </c>
    </row>
    <row r="911" spans="1:5">
      <c r="A911" s="16" t="s">
        <v>278</v>
      </c>
      <c r="B911" s="16" t="s">
        <v>3032</v>
      </c>
      <c r="C911" s="16" t="s">
        <v>2859</v>
      </c>
      <c r="D911" s="35">
        <f>IF(ISERROR(VLOOKUP(A911,'Adjust County Employees'!$A$2:$K$2589,11,FALSE)),0,VLOOKUP(A911,'Adjust County Employees'!$A$2:$K$2589,11))*'Prvt Construction Put In Place'!$O$7*'Prvt Construction Put In Place'!P$7</f>
        <v>3.9911987014816903</v>
      </c>
      <c r="E911" s="32">
        <f t="shared" si="17"/>
        <v>43.903185716298594</v>
      </c>
    </row>
    <row r="912" spans="1:5">
      <c r="A912" s="16" t="s">
        <v>2351</v>
      </c>
      <c r="B912" s="16" t="s">
        <v>3032</v>
      </c>
      <c r="C912" s="16" t="s">
        <v>2860</v>
      </c>
      <c r="D912" s="35">
        <f>IF(ISERROR(VLOOKUP(A912,'Adjust County Employees'!$A$2:$K$2589,11,FALSE)),0,VLOOKUP(A912,'Adjust County Employees'!$A$2:$K$2589,11))*'Prvt Construction Put In Place'!$O$7*'Prvt Construction Put In Place'!P$7</f>
        <v>0</v>
      </c>
      <c r="E912" s="32">
        <f t="shared" si="17"/>
        <v>0</v>
      </c>
    </row>
    <row r="913" spans="1:5">
      <c r="A913" s="16" t="s">
        <v>279</v>
      </c>
      <c r="B913" s="16" t="s">
        <v>3032</v>
      </c>
      <c r="C913" s="16" t="s">
        <v>2861</v>
      </c>
      <c r="D913" s="35">
        <f>IF(ISERROR(VLOOKUP(A913,'Adjust County Employees'!$A$2:$K$2589,11,FALSE)),0,VLOOKUP(A913,'Adjust County Employees'!$A$2:$K$2589,11))*'Prvt Construction Put In Place'!$O$7*'Prvt Construction Put In Place'!P$7</f>
        <v>23.947192208890137</v>
      </c>
      <c r="E913" s="32">
        <f t="shared" si="17"/>
        <v>263.41911429779151</v>
      </c>
    </row>
    <row r="914" spans="1:5">
      <c r="A914" s="16" t="s">
        <v>280</v>
      </c>
      <c r="B914" s="16" t="s">
        <v>3032</v>
      </c>
      <c r="C914" s="16" t="s">
        <v>2862</v>
      </c>
      <c r="D914" s="35">
        <f>IF(ISERROR(VLOOKUP(A914,'Adjust County Employees'!$A$2:$K$2589,11,FALSE)),0,VLOOKUP(A914,'Adjust County Employees'!$A$2:$K$2589,11))*'Prvt Construction Put In Place'!$O$7*'Prvt Construction Put In Place'!P$7</f>
        <v>3.9911987014816903</v>
      </c>
      <c r="E914" s="32">
        <f t="shared" si="17"/>
        <v>43.903185716298594</v>
      </c>
    </row>
    <row r="915" spans="1:5">
      <c r="A915" s="16" t="s">
        <v>281</v>
      </c>
      <c r="B915" s="16" t="s">
        <v>3032</v>
      </c>
      <c r="C915" s="16" t="s">
        <v>2863</v>
      </c>
      <c r="D915" s="35">
        <f>IF(ISERROR(VLOOKUP(A915,'Adjust County Employees'!$A$2:$K$2589,11,FALSE)),0,VLOOKUP(A915,'Adjust County Employees'!$A$2:$K$2589,11))*'Prvt Construction Put In Place'!$O$7*'Prvt Construction Put In Place'!P$7</f>
        <v>3.9911987014816903</v>
      </c>
      <c r="E915" s="32">
        <f t="shared" si="17"/>
        <v>43.903185716298594</v>
      </c>
    </row>
    <row r="916" spans="1:5">
      <c r="A916" s="16" t="s">
        <v>282</v>
      </c>
      <c r="B916" s="16" t="s">
        <v>3032</v>
      </c>
      <c r="C916" s="16" t="s">
        <v>2864</v>
      </c>
      <c r="D916" s="35">
        <f>IF(ISERROR(VLOOKUP(A916,'Adjust County Employees'!$A$2:$K$2589,11,FALSE)),0,VLOOKUP(A916,'Adjust County Employees'!$A$2:$K$2589,11))*'Prvt Construction Put In Place'!$O$7*'Prvt Construction Put In Place'!P$7</f>
        <v>50.223877823314346</v>
      </c>
      <c r="E916" s="32">
        <f t="shared" si="17"/>
        <v>552.46265605645783</v>
      </c>
    </row>
    <row r="917" spans="1:5">
      <c r="A917" s="16" t="s">
        <v>2352</v>
      </c>
      <c r="B917" s="16" t="s">
        <v>3032</v>
      </c>
      <c r="C917" s="16" t="s">
        <v>2865</v>
      </c>
      <c r="D917" s="35">
        <f>IF(ISERROR(VLOOKUP(A917,'Adjust County Employees'!$A$2:$K$2589,11,FALSE)),0,VLOOKUP(A917,'Adjust County Employees'!$A$2:$K$2589,11))*'Prvt Construction Put In Place'!$O$7*'Prvt Construction Put In Place'!P$7</f>
        <v>0</v>
      </c>
      <c r="E917" s="32">
        <f t="shared" si="17"/>
        <v>0</v>
      </c>
    </row>
    <row r="918" spans="1:5">
      <c r="A918" s="16" t="s">
        <v>283</v>
      </c>
      <c r="B918" s="16" t="s">
        <v>3032</v>
      </c>
      <c r="C918" s="16" t="s">
        <v>2866</v>
      </c>
      <c r="D918" s="35">
        <f>IF(ISERROR(VLOOKUP(A918,'Adjust County Employees'!$A$2:$K$2589,11,FALSE)),0,VLOOKUP(A918,'Adjust County Employees'!$A$2:$K$2589,11))*'Prvt Construction Put In Place'!$O$7*'Prvt Construction Put In Place'!P$7</f>
        <v>68.878461014831089</v>
      </c>
      <c r="E918" s="32">
        <f t="shared" si="17"/>
        <v>757.66307116314192</v>
      </c>
    </row>
    <row r="919" spans="1:5">
      <c r="A919" s="16" t="s">
        <v>284</v>
      </c>
      <c r="B919" s="16" t="s">
        <v>3032</v>
      </c>
      <c r="C919" s="16" t="s">
        <v>2867</v>
      </c>
      <c r="D919" s="35">
        <f>IF(ISERROR(VLOOKUP(A919,'Adjust County Employees'!$A$2:$K$2589,11,FALSE)),0,VLOOKUP(A919,'Adjust County Employees'!$A$2:$K$2589,11))*'Prvt Construction Put In Place'!$O$7*'Prvt Construction Put In Place'!P$7</f>
        <v>21.524519067134715</v>
      </c>
      <c r="E919" s="32">
        <f t="shared" si="17"/>
        <v>236.76970973848188</v>
      </c>
    </row>
    <row r="920" spans="1:5">
      <c r="A920" s="16" t="s">
        <v>285</v>
      </c>
      <c r="B920" s="16" t="s">
        <v>3032</v>
      </c>
      <c r="C920" s="16" t="s">
        <v>2868</v>
      </c>
      <c r="D920" s="35">
        <f>IF(ISERROR(VLOOKUP(A920,'Adjust County Employees'!$A$2:$K$2589,11,FALSE)),0,VLOOKUP(A920,'Adjust County Employees'!$A$2:$K$2589,11))*'Prvt Construction Put In Place'!$O$7*'Prvt Construction Put In Place'!P$7</f>
        <v>11.001420856535521</v>
      </c>
      <c r="E920" s="32">
        <f t="shared" si="17"/>
        <v>121.01562942189074</v>
      </c>
    </row>
    <row r="921" spans="1:5">
      <c r="A921" s="16" t="s">
        <v>286</v>
      </c>
      <c r="B921" s="16" t="s">
        <v>3032</v>
      </c>
      <c r="C921" s="16" t="s">
        <v>2869</v>
      </c>
      <c r="D921" s="35">
        <f>IF(ISERROR(VLOOKUP(A921,'Adjust County Employees'!$A$2:$K$2589,11,FALSE)),0,VLOOKUP(A921,'Adjust County Employees'!$A$2:$K$2589,11))*'Prvt Construction Put In Place'!$O$7*'Prvt Construction Put In Place'!P$7</f>
        <v>3.9911987014816903</v>
      </c>
      <c r="E921" s="32">
        <f t="shared" si="17"/>
        <v>43.903185716298594</v>
      </c>
    </row>
    <row r="922" spans="1:5">
      <c r="A922" s="16" t="s">
        <v>287</v>
      </c>
      <c r="B922" s="16" t="s">
        <v>3032</v>
      </c>
      <c r="C922" s="16" t="s">
        <v>2936</v>
      </c>
      <c r="D922" s="35">
        <f>IF(ISERROR(VLOOKUP(A922,'Adjust County Employees'!$A$2:$K$2589,11,FALSE)),0,VLOOKUP(A922,'Adjust County Employees'!$A$2:$K$2589,11))*'Prvt Construction Put In Place'!$O$7*'Prvt Construction Put In Place'!P$7</f>
        <v>3.9911987014816903</v>
      </c>
      <c r="E922" s="32">
        <f t="shared" si="17"/>
        <v>43.903185716298594</v>
      </c>
    </row>
    <row r="923" spans="1:5">
      <c r="A923" s="16" t="s">
        <v>2353</v>
      </c>
      <c r="B923" s="16" t="s">
        <v>3032</v>
      </c>
      <c r="C923" s="16" t="s">
        <v>2870</v>
      </c>
      <c r="D923" s="35">
        <f>IF(ISERROR(VLOOKUP(A923,'Adjust County Employees'!$A$2:$K$2589,11,FALSE)),0,VLOOKUP(A923,'Adjust County Employees'!$A$2:$K$2589,11))*'Prvt Construction Put In Place'!$O$7*'Prvt Construction Put In Place'!P$7</f>
        <v>0</v>
      </c>
      <c r="E923" s="32">
        <f t="shared" si="17"/>
        <v>0</v>
      </c>
    </row>
    <row r="924" spans="1:5">
      <c r="A924" s="16" t="s">
        <v>288</v>
      </c>
      <c r="B924" s="16" t="s">
        <v>3032</v>
      </c>
      <c r="C924" s="16" t="s">
        <v>2871</v>
      </c>
      <c r="D924" s="35">
        <f>IF(ISERROR(VLOOKUP(A924,'Adjust County Employees'!$A$2:$K$2589,11,FALSE)),0,VLOOKUP(A924,'Adjust County Employees'!$A$2:$K$2589,11))*'Prvt Construction Put In Place'!$O$7*'Prvt Construction Put In Place'!P$7</f>
        <v>0</v>
      </c>
      <c r="E924" s="32">
        <f t="shared" si="17"/>
        <v>0</v>
      </c>
    </row>
    <row r="925" spans="1:5">
      <c r="A925" s="16" t="s">
        <v>2354</v>
      </c>
      <c r="B925" s="16" t="s">
        <v>3032</v>
      </c>
      <c r="C925" s="16" t="s">
        <v>2872</v>
      </c>
      <c r="D925" s="35">
        <f>IF(ISERROR(VLOOKUP(A925,'Adjust County Employees'!$A$2:$K$2589,11,FALSE)),0,VLOOKUP(A925,'Adjust County Employees'!$A$2:$K$2589,11))*'Prvt Construction Put In Place'!$O$7*'Prvt Construction Put In Place'!P$7</f>
        <v>0</v>
      </c>
      <c r="E925" s="32">
        <f t="shared" si="17"/>
        <v>0</v>
      </c>
    </row>
    <row r="926" spans="1:5">
      <c r="A926" s="16" t="s">
        <v>2355</v>
      </c>
      <c r="B926" s="16" t="s">
        <v>3032</v>
      </c>
      <c r="C926" s="16" t="s">
        <v>2873</v>
      </c>
      <c r="D926" s="35">
        <f>IF(ISERROR(VLOOKUP(A926,'Adjust County Employees'!$A$2:$K$2589,11,FALSE)),0,VLOOKUP(A926,'Adjust County Employees'!$A$2:$K$2589,11))*'Prvt Construction Put In Place'!$O$7*'Prvt Construction Put In Place'!P$7</f>
        <v>3.9911987014816903</v>
      </c>
      <c r="E926" s="32">
        <f t="shared" si="17"/>
        <v>43.903185716298594</v>
      </c>
    </row>
    <row r="927" spans="1:5">
      <c r="A927" s="16" t="s">
        <v>289</v>
      </c>
      <c r="B927" s="16" t="s">
        <v>3032</v>
      </c>
      <c r="C927" s="16" t="s">
        <v>2874</v>
      </c>
      <c r="D927" s="35">
        <f>IF(ISERROR(VLOOKUP(A927,'Adjust County Employees'!$A$2:$K$2589,11,FALSE)),0,VLOOKUP(A927,'Adjust County Employees'!$A$2:$K$2589,11))*'Prvt Construction Put In Place'!$O$7*'Prvt Construction Put In Place'!P$7</f>
        <v>3.9911987014816903</v>
      </c>
      <c r="E927" s="32">
        <f t="shared" si="17"/>
        <v>43.903185716298594</v>
      </c>
    </row>
    <row r="928" spans="1:5">
      <c r="A928" s="16" t="s">
        <v>2356</v>
      </c>
      <c r="B928" s="16" t="s">
        <v>3032</v>
      </c>
      <c r="C928" s="16" t="s">
        <v>2875</v>
      </c>
      <c r="D928" s="35">
        <f>IF(ISERROR(VLOOKUP(A928,'Adjust County Employees'!$A$2:$K$2589,11,FALSE)),0,VLOOKUP(A928,'Adjust County Employees'!$A$2:$K$2589,11))*'Prvt Construction Put In Place'!$O$7*'Prvt Construction Put In Place'!P$7</f>
        <v>0</v>
      </c>
      <c r="E928" s="32">
        <f t="shared" si="17"/>
        <v>0</v>
      </c>
    </row>
    <row r="929" spans="1:5">
      <c r="A929" s="16" t="s">
        <v>2357</v>
      </c>
      <c r="B929" s="16" t="s">
        <v>3032</v>
      </c>
      <c r="C929" s="16" t="s">
        <v>2876</v>
      </c>
      <c r="D929" s="35">
        <f>IF(ISERROR(VLOOKUP(A929,'Adjust County Employees'!$A$2:$K$2589,11,FALSE)),0,VLOOKUP(A929,'Adjust County Employees'!$A$2:$K$2589,11))*'Prvt Construction Put In Place'!$O$7*'Prvt Construction Put In Place'!P$7</f>
        <v>0</v>
      </c>
      <c r="E929" s="32">
        <f t="shared" si="17"/>
        <v>0</v>
      </c>
    </row>
    <row r="930" spans="1:5">
      <c r="A930" s="16" t="s">
        <v>290</v>
      </c>
      <c r="B930" s="16" t="s">
        <v>3032</v>
      </c>
      <c r="C930" s="16" t="s">
        <v>2877</v>
      </c>
      <c r="D930" s="35">
        <f>IF(ISERROR(VLOOKUP(A930,'Adjust County Employees'!$A$2:$K$2589,11,FALSE)),0,VLOOKUP(A930,'Adjust County Employees'!$A$2:$K$2589,11))*'Prvt Construction Put In Place'!$O$7*'Prvt Construction Put In Place'!P$7</f>
        <v>16.262969961835118</v>
      </c>
      <c r="E930" s="32">
        <f t="shared" si="17"/>
        <v>178.89266958018629</v>
      </c>
    </row>
    <row r="931" spans="1:5">
      <c r="A931" s="16" t="s">
        <v>2358</v>
      </c>
      <c r="B931" s="16" t="s">
        <v>3032</v>
      </c>
      <c r="C931" s="16" t="s">
        <v>2878</v>
      </c>
      <c r="D931" s="35">
        <f>IF(ISERROR(VLOOKUP(A931,'Adjust County Employees'!$A$2:$K$2589,11,FALSE)),0,VLOOKUP(A931,'Adjust County Employees'!$A$2:$K$2589,11))*'Prvt Construction Put In Place'!$O$7*'Prvt Construction Put In Place'!P$7</f>
        <v>0</v>
      </c>
      <c r="E931" s="32">
        <f t="shared" si="17"/>
        <v>0</v>
      </c>
    </row>
    <row r="932" spans="1:5">
      <c r="A932" s="16" t="s">
        <v>2359</v>
      </c>
      <c r="B932" s="16" t="s">
        <v>3032</v>
      </c>
      <c r="C932" s="16" t="s">
        <v>2879</v>
      </c>
      <c r="D932" s="35">
        <f>IF(ISERROR(VLOOKUP(A932,'Adjust County Employees'!$A$2:$K$2589,11,FALSE)),0,VLOOKUP(A932,'Adjust County Employees'!$A$2:$K$2589,11))*'Prvt Construction Put In Place'!$O$7*'Prvt Construction Put In Place'!P$7</f>
        <v>0</v>
      </c>
      <c r="E932" s="32">
        <f t="shared" si="17"/>
        <v>0</v>
      </c>
    </row>
    <row r="933" spans="1:5">
      <c r="A933" s="16" t="s">
        <v>291</v>
      </c>
      <c r="B933" s="16" t="s">
        <v>3032</v>
      </c>
      <c r="C933" s="16" t="s">
        <v>2880</v>
      </c>
      <c r="D933" s="35">
        <f>IF(ISERROR(VLOOKUP(A933,'Adjust County Employees'!$A$2:$K$2589,11,FALSE)),0,VLOOKUP(A933,'Adjust County Employees'!$A$2:$K$2589,11))*'Prvt Construction Put In Place'!$O$7*'Prvt Construction Put In Place'!P$7</f>
        <v>3.9911987014816903</v>
      </c>
      <c r="E933" s="32">
        <f t="shared" si="17"/>
        <v>43.903185716298594</v>
      </c>
    </row>
    <row r="934" spans="1:5">
      <c r="A934" s="16" t="s">
        <v>292</v>
      </c>
      <c r="B934" s="16" t="s">
        <v>3032</v>
      </c>
      <c r="C934" s="16" t="s">
        <v>2881</v>
      </c>
      <c r="D934" s="35">
        <f>IF(ISERROR(VLOOKUP(A934,'Adjust County Employees'!$A$2:$K$2589,11,FALSE)),0,VLOOKUP(A934,'Adjust County Employees'!$A$2:$K$2589,11))*'Prvt Construction Put In Place'!$O$7*'Prvt Construction Put In Place'!P$7</f>
        <v>23.947192208890137</v>
      </c>
      <c r="E934" s="32">
        <f t="shared" si="17"/>
        <v>263.41911429779151</v>
      </c>
    </row>
    <row r="935" spans="1:5">
      <c r="A935" s="16" t="s">
        <v>2360</v>
      </c>
      <c r="B935" s="16" t="s">
        <v>3032</v>
      </c>
      <c r="C935" s="16" t="s">
        <v>2882</v>
      </c>
      <c r="D935" s="35">
        <f>IF(ISERROR(VLOOKUP(A935,'Adjust County Employees'!$A$2:$K$2589,11,FALSE)),0,VLOOKUP(A935,'Adjust County Employees'!$A$2:$K$2589,11))*'Prvt Construction Put In Place'!$O$7*'Prvt Construction Put In Place'!P$7</f>
        <v>0</v>
      </c>
      <c r="E935" s="32">
        <f t="shared" si="17"/>
        <v>0</v>
      </c>
    </row>
    <row r="936" spans="1:5">
      <c r="A936" s="16" t="s">
        <v>293</v>
      </c>
      <c r="B936" s="16" t="s">
        <v>3032</v>
      </c>
      <c r="C936" s="16" t="s">
        <v>2883</v>
      </c>
      <c r="D936" s="35">
        <f>IF(ISERROR(VLOOKUP(A936,'Adjust County Employees'!$A$2:$K$2589,11,FALSE)),0,VLOOKUP(A936,'Adjust County Employees'!$A$2:$K$2589,11))*'Prvt Construction Put In Place'!$O$7*'Prvt Construction Put In Place'!P$7</f>
        <v>701.69932158859172</v>
      </c>
      <c r="E936" s="32">
        <f t="shared" si="17"/>
        <v>7718.6925374745088</v>
      </c>
    </row>
    <row r="937" spans="1:5">
      <c r="A937" s="16" t="s">
        <v>2361</v>
      </c>
      <c r="B937" s="16" t="s">
        <v>3032</v>
      </c>
      <c r="C937" s="16" t="s">
        <v>2884</v>
      </c>
      <c r="D937" s="35">
        <f>IF(ISERROR(VLOOKUP(A937,'Adjust County Employees'!$A$2:$K$2589,11,FALSE)),0,VLOOKUP(A937,'Adjust County Employees'!$A$2:$K$2589,11))*'Prvt Construction Put In Place'!$O$7*'Prvt Construction Put In Place'!P$7</f>
        <v>0</v>
      </c>
      <c r="E937" s="32">
        <f t="shared" si="17"/>
        <v>0</v>
      </c>
    </row>
    <row r="938" spans="1:5">
      <c r="A938" s="16" t="s">
        <v>294</v>
      </c>
      <c r="B938" s="16" t="s">
        <v>3032</v>
      </c>
      <c r="C938" s="16" t="s">
        <v>2885</v>
      </c>
      <c r="D938" s="35">
        <f>IF(ISERROR(VLOOKUP(A938,'Adjust County Employees'!$A$2:$K$2589,11,FALSE)),0,VLOOKUP(A938,'Adjust County Employees'!$A$2:$K$2589,11))*'Prvt Construction Put In Place'!$O$7*'Prvt Construction Put In Place'!P$7</f>
        <v>3.9911987014816903</v>
      </c>
      <c r="E938" s="32">
        <f t="shared" si="17"/>
        <v>43.903185716298594</v>
      </c>
    </row>
    <row r="939" spans="1:5">
      <c r="A939" s="16" t="s">
        <v>295</v>
      </c>
      <c r="B939" s="16" t="s">
        <v>3032</v>
      </c>
      <c r="C939" s="16" t="s">
        <v>2886</v>
      </c>
      <c r="D939" s="35">
        <f>IF(ISERROR(VLOOKUP(A939,'Adjust County Employees'!$A$2:$K$2589,11,FALSE)),0,VLOOKUP(A939,'Adjust County Employees'!$A$2:$K$2589,11))*'Prvt Construction Put In Place'!$O$7*'Prvt Construction Put In Place'!P$7</f>
        <v>3.9911987014816903</v>
      </c>
      <c r="E939" s="32">
        <f t="shared" si="17"/>
        <v>43.903185716298594</v>
      </c>
    </row>
    <row r="940" spans="1:5">
      <c r="A940" s="16" t="s">
        <v>296</v>
      </c>
      <c r="B940" s="16" t="s">
        <v>3032</v>
      </c>
      <c r="C940" s="16" t="s">
        <v>2887</v>
      </c>
      <c r="D940" s="35">
        <f>IF(ISERROR(VLOOKUP(A940,'Adjust County Employees'!$A$2:$K$2589,11,FALSE)),0,VLOOKUP(A940,'Adjust County Employees'!$A$2:$K$2589,11))*'Prvt Construction Put In Place'!$O$7*'Prvt Construction Put In Place'!P$7</f>
        <v>3.9911987014816903</v>
      </c>
      <c r="E940" s="32">
        <f t="shared" si="17"/>
        <v>43.903185716298594</v>
      </c>
    </row>
    <row r="941" spans="1:5">
      <c r="A941" s="16" t="s">
        <v>2362</v>
      </c>
      <c r="B941" s="16" t="s">
        <v>3032</v>
      </c>
      <c r="C941" s="16" t="s">
        <v>2888</v>
      </c>
      <c r="D941" s="35">
        <f>IF(ISERROR(VLOOKUP(A941,'Adjust County Employees'!$A$2:$K$2589,11,FALSE)),0,VLOOKUP(A941,'Adjust County Employees'!$A$2:$K$2589,11))*'Prvt Construction Put In Place'!$O$7*'Prvt Construction Put In Place'!P$7</f>
        <v>0</v>
      </c>
      <c r="E941" s="32">
        <f t="shared" si="17"/>
        <v>0</v>
      </c>
    </row>
    <row r="942" spans="1:5">
      <c r="A942" s="16" t="s">
        <v>297</v>
      </c>
      <c r="B942" s="16" t="s">
        <v>3032</v>
      </c>
      <c r="C942" s="16" t="s">
        <v>2889</v>
      </c>
      <c r="D942" s="35">
        <f>IF(ISERROR(VLOOKUP(A942,'Adjust County Employees'!$A$2:$K$2589,11,FALSE)),0,VLOOKUP(A942,'Adjust County Employees'!$A$2:$K$2589,11))*'Prvt Construction Put In Place'!$O$7*'Prvt Construction Put In Place'!P$7</f>
        <v>30.612649339924932</v>
      </c>
      <c r="E942" s="32">
        <f t="shared" si="17"/>
        <v>336.73914273917427</v>
      </c>
    </row>
    <row r="943" spans="1:5">
      <c r="A943" s="16" t="s">
        <v>2363</v>
      </c>
      <c r="B943" s="16" t="s">
        <v>3032</v>
      </c>
      <c r="C943" s="16" t="s">
        <v>2890</v>
      </c>
      <c r="D943" s="35">
        <f>IF(ISERROR(VLOOKUP(A943,'Adjust County Employees'!$A$2:$K$2589,11,FALSE)),0,VLOOKUP(A943,'Adjust County Employees'!$A$2:$K$2589,11))*'Prvt Construction Put In Place'!$O$7*'Prvt Construction Put In Place'!P$7</f>
        <v>0</v>
      </c>
      <c r="E943" s="32">
        <f t="shared" si="17"/>
        <v>0</v>
      </c>
    </row>
    <row r="944" spans="1:5">
      <c r="A944" s="16" t="s">
        <v>2364</v>
      </c>
      <c r="B944" s="16" t="s">
        <v>3032</v>
      </c>
      <c r="C944" s="16" t="s">
        <v>2891</v>
      </c>
      <c r="D944" s="35">
        <f>IF(ISERROR(VLOOKUP(A944,'Adjust County Employees'!$A$2:$K$2589,11,FALSE)),0,VLOOKUP(A944,'Adjust County Employees'!$A$2:$K$2589,11))*'Prvt Construction Put In Place'!$O$7*'Prvt Construction Put In Place'!P$7</f>
        <v>0</v>
      </c>
      <c r="E944" s="32">
        <f t="shared" si="17"/>
        <v>0</v>
      </c>
    </row>
    <row r="945" spans="1:5">
      <c r="A945" s="16" t="s">
        <v>298</v>
      </c>
      <c r="B945" s="16" t="s">
        <v>3032</v>
      </c>
      <c r="C945" s="16" t="s">
        <v>2892</v>
      </c>
      <c r="D945" s="35">
        <f>IF(ISERROR(VLOOKUP(A945,'Adjust County Employees'!$A$2:$K$2589,11,FALSE)),0,VLOOKUP(A945,'Adjust County Employees'!$A$2:$K$2589,11))*'Prvt Construction Put In Place'!$O$7*'Prvt Construction Put In Place'!P$7</f>
        <v>3.9911987014816903</v>
      </c>
      <c r="E945" s="32">
        <f t="shared" si="17"/>
        <v>43.903185716298594</v>
      </c>
    </row>
    <row r="946" spans="1:5">
      <c r="A946" s="16" t="s">
        <v>299</v>
      </c>
      <c r="B946" s="16" t="s">
        <v>3032</v>
      </c>
      <c r="C946" s="16" t="s">
        <v>2893</v>
      </c>
      <c r="D946" s="35">
        <f>IF(ISERROR(VLOOKUP(A946,'Adjust County Employees'!$A$2:$K$2589,11,FALSE)),0,VLOOKUP(A946,'Adjust County Employees'!$A$2:$K$2589,11))*'Prvt Construction Put In Place'!$O$7*'Prvt Construction Put In Place'!P$7</f>
        <v>23.947192208890137</v>
      </c>
      <c r="E946" s="32">
        <f t="shared" si="17"/>
        <v>263.41911429779151</v>
      </c>
    </row>
    <row r="947" spans="1:5">
      <c r="A947" s="16" t="s">
        <v>300</v>
      </c>
      <c r="B947" s="16" t="s">
        <v>3032</v>
      </c>
      <c r="C947" s="16" t="s">
        <v>2894</v>
      </c>
      <c r="D947" s="35">
        <f>IF(ISERROR(VLOOKUP(A947,'Adjust County Employees'!$A$2:$K$2589,11,FALSE)),0,VLOOKUP(A947,'Adjust County Employees'!$A$2:$K$2589,11))*'Prvt Construction Put In Place'!$O$7*'Prvt Construction Put In Place'!P$7</f>
        <v>16.262969961835118</v>
      </c>
      <c r="E947" s="32">
        <f t="shared" si="17"/>
        <v>178.89266958018629</v>
      </c>
    </row>
    <row r="948" spans="1:5">
      <c r="A948" s="16" t="s">
        <v>301</v>
      </c>
      <c r="B948" s="16" t="s">
        <v>3032</v>
      </c>
      <c r="C948" s="16" t="s">
        <v>2895</v>
      </c>
      <c r="D948" s="35">
        <f>IF(ISERROR(VLOOKUP(A948,'Adjust County Employees'!$A$2:$K$2589,11,FALSE)),0,VLOOKUP(A948,'Adjust County Employees'!$A$2:$K$2589,11))*'Prvt Construction Put In Place'!$O$7*'Prvt Construction Put In Place'!P$7</f>
        <v>3.9911987014816903</v>
      </c>
      <c r="E948" s="32">
        <f t="shared" si="17"/>
        <v>43.903185716298594</v>
      </c>
    </row>
    <row r="949" spans="1:5">
      <c r="A949" s="16" t="s">
        <v>302</v>
      </c>
      <c r="B949" s="16" t="s">
        <v>3032</v>
      </c>
      <c r="C949" s="16" t="s">
        <v>2896</v>
      </c>
      <c r="D949" s="35">
        <f>IF(ISERROR(VLOOKUP(A949,'Adjust County Employees'!$A$2:$K$2589,11,FALSE)),0,VLOOKUP(A949,'Adjust County Employees'!$A$2:$K$2589,11))*'Prvt Construction Put In Place'!$O$7*'Prvt Construction Put In Place'!P$7</f>
        <v>3.9911987014816903</v>
      </c>
      <c r="E949" s="32">
        <f t="shared" si="17"/>
        <v>43.903185716298594</v>
      </c>
    </row>
    <row r="950" spans="1:5">
      <c r="A950" s="16" t="s">
        <v>303</v>
      </c>
      <c r="B950" s="16" t="s">
        <v>3032</v>
      </c>
      <c r="C950" s="16" t="s">
        <v>2897</v>
      </c>
      <c r="D950" s="35">
        <f>IF(ISERROR(VLOOKUP(A950,'Adjust County Employees'!$A$2:$K$2589,11,FALSE)),0,VLOOKUP(A950,'Adjust County Employees'!$A$2:$K$2589,11))*'Prvt Construction Put In Place'!$O$7*'Prvt Construction Put In Place'!P$7</f>
        <v>3.9911987014816903</v>
      </c>
      <c r="E950" s="32">
        <f t="shared" si="17"/>
        <v>43.903185716298594</v>
      </c>
    </row>
    <row r="951" spans="1:5">
      <c r="A951" s="16" t="s">
        <v>304</v>
      </c>
      <c r="B951" s="16" t="s">
        <v>3032</v>
      </c>
      <c r="C951" s="16" t="s">
        <v>2898</v>
      </c>
      <c r="D951" s="35">
        <f>IF(ISERROR(VLOOKUP(A951,'Adjust County Employees'!$A$2:$K$2589,11,FALSE)),0,VLOOKUP(A951,'Adjust County Employees'!$A$2:$K$2589,11))*'Prvt Construction Put In Place'!$O$7*'Prvt Construction Put In Place'!P$7</f>
        <v>23.947192208890137</v>
      </c>
      <c r="E951" s="32">
        <f t="shared" si="17"/>
        <v>263.41911429779151</v>
      </c>
    </row>
    <row r="952" spans="1:5">
      <c r="A952" s="16" t="s">
        <v>305</v>
      </c>
      <c r="B952" s="16" t="s">
        <v>3032</v>
      </c>
      <c r="C952" s="16" t="s">
        <v>2899</v>
      </c>
      <c r="D952" s="35">
        <f>IF(ISERROR(VLOOKUP(A952,'Adjust County Employees'!$A$2:$K$2589,11,FALSE)),0,VLOOKUP(A952,'Adjust County Employees'!$A$2:$K$2589,11))*'Prvt Construction Put In Place'!$O$7*'Prvt Construction Put In Place'!P$7</f>
        <v>23.947192208890137</v>
      </c>
      <c r="E952" s="32">
        <f t="shared" si="17"/>
        <v>263.41911429779151</v>
      </c>
    </row>
    <row r="953" spans="1:5">
      <c r="A953" s="16" t="s">
        <v>306</v>
      </c>
      <c r="B953" s="16" t="s">
        <v>3032</v>
      </c>
      <c r="C953" s="16" t="s">
        <v>2900</v>
      </c>
      <c r="D953" s="35">
        <f>IF(ISERROR(VLOOKUP(A953,'Adjust County Employees'!$A$2:$K$2589,11,FALSE)),0,VLOOKUP(A953,'Adjust County Employees'!$A$2:$K$2589,11))*'Prvt Construction Put In Place'!$O$7*'Prvt Construction Put In Place'!P$7</f>
        <v>17.219615253707772</v>
      </c>
      <c r="E953" s="32">
        <f t="shared" si="17"/>
        <v>189.41576779078548</v>
      </c>
    </row>
    <row r="954" spans="1:5">
      <c r="A954" s="16" t="s">
        <v>2365</v>
      </c>
      <c r="B954" s="16" t="s">
        <v>3032</v>
      </c>
      <c r="C954" s="16" t="s">
        <v>2901</v>
      </c>
      <c r="D954" s="35">
        <f>IF(ISERROR(VLOOKUP(A954,'Adjust County Employees'!$A$2:$K$2589,11,FALSE)),0,VLOOKUP(A954,'Adjust County Employees'!$A$2:$K$2589,11))*'Prvt Construction Put In Place'!$O$7*'Prvt Construction Put In Place'!P$7</f>
        <v>0</v>
      </c>
      <c r="E954" s="32">
        <f t="shared" si="17"/>
        <v>0</v>
      </c>
    </row>
    <row r="955" spans="1:5">
      <c r="A955" s="16" t="s">
        <v>2366</v>
      </c>
      <c r="B955" s="16" t="s">
        <v>3032</v>
      </c>
      <c r="C955" s="16" t="s">
        <v>2902</v>
      </c>
      <c r="D955" s="35">
        <f>IF(ISERROR(VLOOKUP(A955,'Adjust County Employees'!$A$2:$K$2589,11,FALSE)),0,VLOOKUP(A955,'Adjust County Employees'!$A$2:$K$2589,11))*'Prvt Construction Put In Place'!$O$7*'Prvt Construction Put In Place'!P$7</f>
        <v>0</v>
      </c>
      <c r="E955" s="32">
        <f t="shared" si="17"/>
        <v>0</v>
      </c>
    </row>
    <row r="956" spans="1:5">
      <c r="A956" s="16" t="s">
        <v>307</v>
      </c>
      <c r="B956" s="16" t="s">
        <v>3032</v>
      </c>
      <c r="C956" s="16" t="s">
        <v>2903</v>
      </c>
      <c r="D956" s="35">
        <f>IF(ISERROR(VLOOKUP(A956,'Adjust County Employees'!$A$2:$K$2589,11,FALSE)),0,VLOOKUP(A956,'Adjust County Employees'!$A$2:$K$2589,11))*'Prvt Construction Put In Place'!$O$7*'Prvt Construction Put In Place'!P$7</f>
        <v>23.947192208890137</v>
      </c>
      <c r="E956" s="32">
        <f t="shared" si="17"/>
        <v>263.41911429779151</v>
      </c>
    </row>
    <row r="957" spans="1:5">
      <c r="A957" s="16" t="s">
        <v>308</v>
      </c>
      <c r="B957" s="16" t="s">
        <v>3032</v>
      </c>
      <c r="C957" s="16" t="s">
        <v>2904</v>
      </c>
      <c r="D957" s="35">
        <f>IF(ISERROR(VLOOKUP(A957,'Adjust County Employees'!$A$2:$K$2589,11,FALSE)),0,VLOOKUP(A957,'Adjust County Employees'!$A$2:$K$2589,11))*'Prvt Construction Put In Place'!$O$7*'Prvt Construction Put In Place'!P$7</f>
        <v>3.9911987014816903</v>
      </c>
      <c r="E957" s="32">
        <f t="shared" si="17"/>
        <v>43.903185716298594</v>
      </c>
    </row>
    <row r="958" spans="1:5">
      <c r="A958" s="16" t="s">
        <v>2367</v>
      </c>
      <c r="B958" s="16" t="s">
        <v>3032</v>
      </c>
      <c r="C958" s="16" t="s">
        <v>2937</v>
      </c>
      <c r="D958" s="35">
        <f>IF(ISERROR(VLOOKUP(A958,'Adjust County Employees'!$A$2:$K$2589,11,FALSE)),0,VLOOKUP(A958,'Adjust County Employees'!$A$2:$K$2589,11))*'Prvt Construction Put In Place'!$O$7*'Prvt Construction Put In Place'!P$7</f>
        <v>0</v>
      </c>
      <c r="E958" s="32">
        <f t="shared" si="17"/>
        <v>0</v>
      </c>
    </row>
    <row r="959" spans="1:5">
      <c r="A959" s="16" t="s">
        <v>309</v>
      </c>
      <c r="B959" s="16" t="s">
        <v>3032</v>
      </c>
      <c r="C959" s="16" t="s">
        <v>2956</v>
      </c>
      <c r="D959" s="35">
        <f>IF(ISERROR(VLOOKUP(A959,'Adjust County Employees'!$A$2:$K$2589,11,FALSE)),0,VLOOKUP(A959,'Adjust County Employees'!$A$2:$K$2589,11))*'Prvt Construction Put In Place'!$O$7*'Prvt Construction Put In Place'!P$7</f>
        <v>23.947192208890137</v>
      </c>
      <c r="E959" s="32">
        <f t="shared" si="17"/>
        <v>263.41911429779151</v>
      </c>
    </row>
    <row r="960" spans="1:5">
      <c r="A960" s="16" t="s">
        <v>2368</v>
      </c>
      <c r="B960" s="16" t="s">
        <v>3032</v>
      </c>
      <c r="C960" s="16" t="s">
        <v>2938</v>
      </c>
      <c r="D960" s="35">
        <f>IF(ISERROR(VLOOKUP(A960,'Adjust County Employees'!$A$2:$K$2589,11,FALSE)),0,VLOOKUP(A960,'Adjust County Employees'!$A$2:$K$2589,11))*'Prvt Construction Put In Place'!$O$7*'Prvt Construction Put In Place'!P$7</f>
        <v>0</v>
      </c>
      <c r="E960" s="32">
        <f t="shared" si="17"/>
        <v>0</v>
      </c>
    </row>
    <row r="961" spans="1:5">
      <c r="A961" s="16" t="s">
        <v>2369</v>
      </c>
      <c r="B961" s="16" t="s">
        <v>3032</v>
      </c>
      <c r="C961" s="16" t="s">
        <v>2941</v>
      </c>
      <c r="D961" s="35">
        <f>IF(ISERROR(VLOOKUP(A961,'Adjust County Employees'!$A$2:$K$2589,11,FALSE)),0,VLOOKUP(A961,'Adjust County Employees'!$A$2:$K$2589,11))*'Prvt Construction Put In Place'!$O$7*'Prvt Construction Put In Place'!P$7</f>
        <v>0</v>
      </c>
      <c r="E961" s="32">
        <f t="shared" si="17"/>
        <v>0</v>
      </c>
    </row>
    <row r="962" spans="1:5">
      <c r="A962" s="16" t="s">
        <v>2370</v>
      </c>
      <c r="B962" s="16" t="s">
        <v>3032</v>
      </c>
      <c r="C962" s="16" t="s">
        <v>2942</v>
      </c>
      <c r="D962" s="35">
        <f>IF(ISERROR(VLOOKUP(A962,'Adjust County Employees'!$A$2:$K$2589,11,FALSE)),0,VLOOKUP(A962,'Adjust County Employees'!$A$2:$K$2589,11))*'Prvt Construction Put In Place'!$O$7*'Prvt Construction Put In Place'!P$7</f>
        <v>0</v>
      </c>
      <c r="E962" s="32">
        <f t="shared" si="17"/>
        <v>0</v>
      </c>
    </row>
    <row r="963" spans="1:5">
      <c r="A963" s="16" t="s">
        <v>2371</v>
      </c>
      <c r="B963" s="16" t="s">
        <v>3032</v>
      </c>
      <c r="C963" s="16" t="s">
        <v>2943</v>
      </c>
      <c r="D963" s="35">
        <f>IF(ISERROR(VLOOKUP(A963,'Adjust County Employees'!$A$2:$K$2589,11,FALSE)),0,VLOOKUP(A963,'Adjust County Employees'!$A$2:$K$2589,11))*'Prvt Construction Put In Place'!$O$7*'Prvt Construction Put In Place'!P$7</f>
        <v>0</v>
      </c>
      <c r="E963" s="32">
        <f t="shared" si="17"/>
        <v>0</v>
      </c>
    </row>
    <row r="964" spans="1:5">
      <c r="A964" s="16" t="s">
        <v>310</v>
      </c>
      <c r="B964" s="16" t="s">
        <v>3032</v>
      </c>
      <c r="C964" s="16" t="s">
        <v>2957</v>
      </c>
      <c r="D964" s="35">
        <f>IF(ISERROR(VLOOKUP(A964,'Adjust County Employees'!$A$2:$K$2589,11,FALSE)),0,VLOOKUP(A964,'Adjust County Employees'!$A$2:$K$2589,11))*'Prvt Construction Put In Place'!$O$7*'Prvt Construction Put In Place'!P$7</f>
        <v>3.9911987014816903</v>
      </c>
      <c r="E964" s="32">
        <f t="shared" si="17"/>
        <v>43.903185716298594</v>
      </c>
    </row>
    <row r="965" spans="1:5">
      <c r="A965" s="16" t="s">
        <v>311</v>
      </c>
      <c r="B965" s="16" t="s">
        <v>3032</v>
      </c>
      <c r="C965" s="16" t="s">
        <v>2944</v>
      </c>
      <c r="D965" s="35">
        <f>IF(ISERROR(VLOOKUP(A965,'Adjust County Employees'!$A$2:$K$2589,11,FALSE)),0,VLOOKUP(A965,'Adjust County Employees'!$A$2:$K$2589,11))*'Prvt Construction Put In Place'!$O$7*'Prvt Construction Put In Place'!P$7</f>
        <v>23.91613229681635</v>
      </c>
      <c r="E965" s="32">
        <f t="shared" si="17"/>
        <v>263.07745526497985</v>
      </c>
    </row>
    <row r="966" spans="1:5">
      <c r="A966" s="16" t="s">
        <v>312</v>
      </c>
      <c r="B966" s="16" t="s">
        <v>3032</v>
      </c>
      <c r="C966" s="16" t="s">
        <v>2958</v>
      </c>
      <c r="D966" s="35">
        <f>IF(ISERROR(VLOOKUP(A966,'Adjust County Employees'!$A$2:$K$2589,11,FALSE)),0,VLOOKUP(A966,'Adjust County Employees'!$A$2:$K$2589,11))*'Prvt Construction Put In Place'!$O$7*'Prvt Construction Put In Place'!P$7</f>
        <v>3.9911987014816903</v>
      </c>
      <c r="E966" s="32">
        <f t="shared" ref="E966:E1029" si="18">D966*11</f>
        <v>43.903185716298594</v>
      </c>
    </row>
    <row r="967" spans="1:5">
      <c r="A967" s="16" t="s">
        <v>2372</v>
      </c>
      <c r="B967" s="16" t="s">
        <v>3032</v>
      </c>
      <c r="C967" s="16" t="s">
        <v>2959</v>
      </c>
      <c r="D967" s="35">
        <f>IF(ISERROR(VLOOKUP(A967,'Adjust County Employees'!$A$2:$K$2589,11,FALSE)),0,VLOOKUP(A967,'Adjust County Employees'!$A$2:$K$2589,11))*'Prvt Construction Put In Place'!$O$7*'Prvt Construction Put In Place'!P$7</f>
        <v>0</v>
      </c>
      <c r="E967" s="32">
        <f t="shared" si="18"/>
        <v>0</v>
      </c>
    </row>
    <row r="968" spans="1:5">
      <c r="A968" s="16" t="s">
        <v>313</v>
      </c>
      <c r="B968" s="16" t="s">
        <v>3032</v>
      </c>
      <c r="C968" s="16" t="s">
        <v>2960</v>
      </c>
      <c r="D968" s="35">
        <f>IF(ISERROR(VLOOKUP(A968,'Adjust County Employees'!$A$2:$K$2589,11,FALSE)),0,VLOOKUP(A968,'Adjust County Employees'!$A$2:$K$2589,11))*'Prvt Construction Put In Place'!$O$7*'Prvt Construction Put In Place'!P$7</f>
        <v>52.137168407059647</v>
      </c>
      <c r="E968" s="32">
        <f t="shared" si="18"/>
        <v>573.50885247765609</v>
      </c>
    </row>
    <row r="969" spans="1:5">
      <c r="A969" s="16" t="s">
        <v>2373</v>
      </c>
      <c r="B969" s="16" t="s">
        <v>3032</v>
      </c>
      <c r="C969" s="16" t="s">
        <v>2961</v>
      </c>
      <c r="D969" s="35">
        <f>IF(ISERROR(VLOOKUP(A969,'Adjust County Employees'!$A$2:$K$2589,11,FALSE)),0,VLOOKUP(A969,'Adjust County Employees'!$A$2:$K$2589,11))*'Prvt Construction Put In Place'!$O$7*'Prvt Construction Put In Place'!P$7</f>
        <v>0</v>
      </c>
      <c r="E969" s="32">
        <f t="shared" si="18"/>
        <v>0</v>
      </c>
    </row>
    <row r="970" spans="1:5">
      <c r="A970" s="16" t="s">
        <v>2374</v>
      </c>
      <c r="B970" s="16" t="s">
        <v>3032</v>
      </c>
      <c r="C970" s="16" t="s">
        <v>2962</v>
      </c>
      <c r="D970" s="35">
        <f>IF(ISERROR(VLOOKUP(A970,'Adjust County Employees'!$A$2:$K$2589,11,FALSE)),0,VLOOKUP(A970,'Adjust County Employees'!$A$2:$K$2589,11))*'Prvt Construction Put In Place'!$O$7*'Prvt Construction Put In Place'!P$7</f>
        <v>3.9911987014816903</v>
      </c>
      <c r="E970" s="32">
        <f t="shared" si="18"/>
        <v>43.903185716298594</v>
      </c>
    </row>
    <row r="971" spans="1:5">
      <c r="A971" s="16" t="s">
        <v>314</v>
      </c>
      <c r="B971" s="16" t="s">
        <v>3032</v>
      </c>
      <c r="C971" s="16" t="s">
        <v>2963</v>
      </c>
      <c r="D971" s="35">
        <f>IF(ISERROR(VLOOKUP(A971,'Adjust County Employees'!$A$2:$K$2589,11,FALSE)),0,VLOOKUP(A971,'Adjust County Employees'!$A$2:$K$2589,11))*'Prvt Construction Put In Place'!$O$7*'Prvt Construction Put In Place'!P$7</f>
        <v>69.845977275929584</v>
      </c>
      <c r="E971" s="32">
        <f t="shared" si="18"/>
        <v>768.3057500352254</v>
      </c>
    </row>
    <row r="972" spans="1:5">
      <c r="A972" s="16" t="s">
        <v>315</v>
      </c>
      <c r="B972" s="16" t="s">
        <v>3032</v>
      </c>
      <c r="C972" s="16" t="s">
        <v>2964</v>
      </c>
      <c r="D972" s="35">
        <f>IF(ISERROR(VLOOKUP(A972,'Adjust County Employees'!$A$2:$K$2589,11,FALSE)),0,VLOOKUP(A972,'Adjust County Employees'!$A$2:$K$2589,11))*'Prvt Construction Put In Place'!$O$7*'Prvt Construction Put In Place'!P$7</f>
        <v>3.9911987014816903</v>
      </c>
      <c r="E972" s="32">
        <f t="shared" si="18"/>
        <v>43.903185716298594</v>
      </c>
    </row>
    <row r="973" spans="1:5">
      <c r="A973" s="16" t="s">
        <v>316</v>
      </c>
      <c r="B973" s="16" t="s">
        <v>3032</v>
      </c>
      <c r="C973" s="16" t="s">
        <v>2965</v>
      </c>
      <c r="D973" s="35">
        <f>IF(ISERROR(VLOOKUP(A973,'Adjust County Employees'!$A$2:$K$2589,11,FALSE)),0,VLOOKUP(A973,'Adjust County Employees'!$A$2:$K$2589,11))*'Prvt Construction Put In Place'!$O$7*'Prvt Construction Put In Place'!P$7</f>
        <v>3.9911987014816903</v>
      </c>
      <c r="E973" s="32">
        <f t="shared" si="18"/>
        <v>43.903185716298594</v>
      </c>
    </row>
    <row r="974" spans="1:5">
      <c r="A974" s="16" t="s">
        <v>317</v>
      </c>
      <c r="B974" s="16" t="s">
        <v>3032</v>
      </c>
      <c r="C974" s="16" t="s">
        <v>2966</v>
      </c>
      <c r="D974" s="35">
        <f>IF(ISERROR(VLOOKUP(A974,'Adjust County Employees'!$A$2:$K$2589,11,FALSE)),0,VLOOKUP(A974,'Adjust County Employees'!$A$2:$K$2589,11))*'Prvt Construction Put In Place'!$O$7*'Prvt Construction Put In Place'!P$7</f>
        <v>3.9911987014816903</v>
      </c>
      <c r="E974" s="32">
        <f t="shared" si="18"/>
        <v>43.903185716298594</v>
      </c>
    </row>
    <row r="975" spans="1:5">
      <c r="A975" s="16" t="s">
        <v>318</v>
      </c>
      <c r="B975" s="16" t="s">
        <v>3032</v>
      </c>
      <c r="C975" s="16" t="s">
        <v>3028</v>
      </c>
      <c r="D975" s="35">
        <f>IF(ISERROR(VLOOKUP(A975,'Adjust County Employees'!$A$2:$K$2589,11,FALSE)),0,VLOOKUP(A975,'Adjust County Employees'!$A$2:$K$2589,11))*'Prvt Construction Put In Place'!$O$7*'Prvt Construction Put In Place'!P$7</f>
        <v>75.574978057939674</v>
      </c>
      <c r="E975" s="32">
        <f t="shared" si="18"/>
        <v>831.32475863733646</v>
      </c>
    </row>
    <row r="976" spans="1:5">
      <c r="A976" s="16" t="s">
        <v>2375</v>
      </c>
      <c r="B976" s="16" t="s">
        <v>3032</v>
      </c>
      <c r="C976" s="16" t="s">
        <v>2967</v>
      </c>
      <c r="D976" s="35">
        <f>IF(ISERROR(VLOOKUP(A976,'Adjust County Employees'!$A$2:$K$2589,11,FALSE)),0,VLOOKUP(A976,'Adjust County Employees'!$A$2:$K$2589,11))*'Prvt Construction Put In Place'!$O$7*'Prvt Construction Put In Place'!P$7</f>
        <v>0</v>
      </c>
      <c r="E976" s="32">
        <f t="shared" si="18"/>
        <v>0</v>
      </c>
    </row>
    <row r="977" spans="1:5">
      <c r="A977" s="16" t="s">
        <v>319</v>
      </c>
      <c r="B977" s="16" t="s">
        <v>3032</v>
      </c>
      <c r="C977" s="16" t="s">
        <v>2968</v>
      </c>
      <c r="D977" s="35">
        <f>IF(ISERROR(VLOOKUP(A977,'Adjust County Employees'!$A$2:$K$2589,11,FALSE)),0,VLOOKUP(A977,'Adjust County Employees'!$A$2:$K$2589,11))*'Prvt Construction Put In Place'!$O$7*'Prvt Construction Put In Place'!P$7</f>
        <v>937.0340633892647</v>
      </c>
      <c r="E977" s="32">
        <f t="shared" si="18"/>
        <v>10307.374697281912</v>
      </c>
    </row>
    <row r="978" spans="1:5">
      <c r="A978" s="16" t="s">
        <v>320</v>
      </c>
      <c r="B978" s="16" t="s">
        <v>3032</v>
      </c>
      <c r="C978" s="16" t="s">
        <v>2969</v>
      </c>
      <c r="D978" s="35">
        <f>IF(ISERROR(VLOOKUP(A978,'Adjust County Employees'!$A$2:$K$2589,11,FALSE)),0,VLOOKUP(A978,'Adjust County Employees'!$A$2:$K$2589,11))*'Prvt Construction Put In Place'!$O$7*'Prvt Construction Put In Place'!P$7</f>
        <v>23.947192208890137</v>
      </c>
      <c r="E978" s="32">
        <f t="shared" si="18"/>
        <v>263.41911429779151</v>
      </c>
    </row>
    <row r="979" spans="1:5">
      <c r="A979" s="16" t="s">
        <v>321</v>
      </c>
      <c r="B979" s="16" t="s">
        <v>3032</v>
      </c>
      <c r="C979" s="16" t="s">
        <v>2970</v>
      </c>
      <c r="D979" s="35">
        <f>IF(ISERROR(VLOOKUP(A979,'Adjust County Employees'!$A$2:$K$2589,11,FALSE)),0,VLOOKUP(A979,'Adjust County Employees'!$A$2:$K$2589,11))*'Prvt Construction Put In Place'!$O$7*'Prvt Construction Put In Place'!P$7</f>
        <v>220.98506242258307</v>
      </c>
      <c r="E979" s="32">
        <f t="shared" si="18"/>
        <v>2430.8356866484137</v>
      </c>
    </row>
    <row r="980" spans="1:5">
      <c r="A980" s="16" t="s">
        <v>2376</v>
      </c>
      <c r="B980" s="16" t="s">
        <v>3032</v>
      </c>
      <c r="C980" s="16" t="s">
        <v>2971</v>
      </c>
      <c r="D980" s="35">
        <f>IF(ISERROR(VLOOKUP(A980,'Adjust County Employees'!$A$2:$K$2589,11,FALSE)),0,VLOOKUP(A980,'Adjust County Employees'!$A$2:$K$2589,11))*'Prvt Construction Put In Place'!$O$7*'Prvt Construction Put In Place'!P$7</f>
        <v>3.9911987014816903</v>
      </c>
      <c r="E980" s="32">
        <f t="shared" si="18"/>
        <v>43.903185716298594</v>
      </c>
    </row>
    <row r="981" spans="1:5">
      <c r="A981" s="16" t="s">
        <v>322</v>
      </c>
      <c r="B981" s="16" t="s">
        <v>3032</v>
      </c>
      <c r="C981" s="16" t="s">
        <v>2972</v>
      </c>
      <c r="D981" s="35">
        <f>IF(ISERROR(VLOOKUP(A981,'Adjust County Employees'!$A$2:$K$2589,11,FALSE)),0,VLOOKUP(A981,'Adjust County Employees'!$A$2:$K$2589,11))*'Prvt Construction Put In Place'!$O$7*'Prvt Construction Put In Place'!P$7</f>
        <v>3.9911987014816903</v>
      </c>
      <c r="E981" s="32">
        <f t="shared" si="18"/>
        <v>43.903185716298594</v>
      </c>
    </row>
    <row r="982" spans="1:5">
      <c r="A982" s="16" t="s">
        <v>2377</v>
      </c>
      <c r="B982" s="16" t="s">
        <v>3032</v>
      </c>
      <c r="C982" s="16" t="s">
        <v>3025</v>
      </c>
      <c r="D982" s="35">
        <f>IF(ISERROR(VLOOKUP(A982,'Adjust County Employees'!$A$2:$K$2589,11,FALSE)),0,VLOOKUP(A982,'Adjust County Employees'!$A$2:$K$2589,11))*'Prvt Construction Put In Place'!$O$7*'Prvt Construction Put In Place'!P$7</f>
        <v>0</v>
      </c>
      <c r="E982" s="32">
        <f t="shared" si="18"/>
        <v>0</v>
      </c>
    </row>
    <row r="983" spans="1:5">
      <c r="A983" s="16" t="s">
        <v>2378</v>
      </c>
      <c r="B983" s="16" t="s">
        <v>3032</v>
      </c>
      <c r="C983" s="16" t="s">
        <v>2921</v>
      </c>
      <c r="D983" s="35">
        <f>IF(ISERROR(VLOOKUP(A983,'Adjust County Employees'!$A$2:$K$2589,11,FALSE)),0,VLOOKUP(A983,'Adjust County Employees'!$A$2:$K$2589,11))*'Prvt Construction Put In Place'!$O$7*'Prvt Construction Put In Place'!P$7</f>
        <v>0</v>
      </c>
      <c r="E983" s="32">
        <f t="shared" si="18"/>
        <v>0</v>
      </c>
    </row>
    <row r="984" spans="1:5">
      <c r="A984" s="16" t="s">
        <v>2379</v>
      </c>
      <c r="B984" s="16" t="s">
        <v>3032</v>
      </c>
      <c r="C984" s="16" t="s">
        <v>2973</v>
      </c>
      <c r="D984" s="35">
        <f>IF(ISERROR(VLOOKUP(A984,'Adjust County Employees'!$A$2:$K$2589,11,FALSE)),0,VLOOKUP(A984,'Adjust County Employees'!$A$2:$K$2589,11))*'Prvt Construction Put In Place'!$O$7*'Prvt Construction Put In Place'!P$7</f>
        <v>0</v>
      </c>
      <c r="E984" s="32">
        <f t="shared" si="18"/>
        <v>0</v>
      </c>
    </row>
    <row r="985" spans="1:5">
      <c r="A985" s="16" t="s">
        <v>323</v>
      </c>
      <c r="B985" s="16" t="s">
        <v>3032</v>
      </c>
      <c r="C985" s="16" t="s">
        <v>2974</v>
      </c>
      <c r="D985" s="35">
        <f>IF(ISERROR(VLOOKUP(A985,'Adjust County Employees'!$A$2:$K$2589,11,FALSE)),0,VLOOKUP(A985,'Adjust County Employees'!$A$2:$K$2589,11))*'Prvt Construction Put In Place'!$O$7*'Prvt Construction Put In Place'!P$7</f>
        <v>3.9911987014816903</v>
      </c>
      <c r="E985" s="32">
        <f t="shared" si="18"/>
        <v>43.903185716298594</v>
      </c>
    </row>
    <row r="986" spans="1:5">
      <c r="A986" s="16" t="s">
        <v>324</v>
      </c>
      <c r="B986" s="16" t="s">
        <v>3032</v>
      </c>
      <c r="C986" s="16" t="s">
        <v>2975</v>
      </c>
      <c r="D986" s="35">
        <f>IF(ISERROR(VLOOKUP(A986,'Adjust County Employees'!$A$2:$K$2589,11,FALSE)),0,VLOOKUP(A986,'Adjust County Employees'!$A$2:$K$2589,11))*'Prvt Construction Put In Place'!$O$7*'Prvt Construction Put In Place'!P$7</f>
        <v>3.9911987014816903</v>
      </c>
      <c r="E986" s="32">
        <f t="shared" si="18"/>
        <v>43.903185716298594</v>
      </c>
    </row>
    <row r="987" spans="1:5">
      <c r="A987" s="16" t="s">
        <v>325</v>
      </c>
      <c r="B987" s="16" t="s">
        <v>3032</v>
      </c>
      <c r="C987" s="16" t="s">
        <v>2976</v>
      </c>
      <c r="D987" s="35">
        <f>IF(ISERROR(VLOOKUP(A987,'Adjust County Employees'!$A$2:$K$2589,11,FALSE)),0,VLOOKUP(A987,'Adjust County Employees'!$A$2:$K$2589,11))*'Prvt Construction Put In Place'!$O$7*'Prvt Construction Put In Place'!P$7</f>
        <v>27.264390818370643</v>
      </c>
      <c r="E987" s="32">
        <f t="shared" si="18"/>
        <v>299.90829900207706</v>
      </c>
    </row>
    <row r="988" spans="1:5">
      <c r="A988" s="16" t="s">
        <v>326</v>
      </c>
      <c r="B988" s="16" t="s">
        <v>3032</v>
      </c>
      <c r="C988" s="16" t="s">
        <v>2977</v>
      </c>
      <c r="D988" s="35">
        <f>IF(ISERROR(VLOOKUP(A988,'Adjust County Employees'!$A$2:$K$2589,11,FALSE)),0,VLOOKUP(A988,'Adjust County Employees'!$A$2:$K$2589,11))*'Prvt Construction Put In Place'!$O$7*'Prvt Construction Put In Place'!P$7</f>
        <v>3.9911987014816903</v>
      </c>
      <c r="E988" s="32">
        <f t="shared" si="18"/>
        <v>43.903185716298594</v>
      </c>
    </row>
    <row r="989" spans="1:5">
      <c r="A989" s="16" t="s">
        <v>327</v>
      </c>
      <c r="B989" s="16" t="s">
        <v>3032</v>
      </c>
      <c r="C989" s="16" t="s">
        <v>2978</v>
      </c>
      <c r="D989" s="35">
        <f>IF(ISERROR(VLOOKUP(A989,'Adjust County Employees'!$A$2:$K$2589,11,FALSE)),0,VLOOKUP(A989,'Adjust County Employees'!$A$2:$K$2589,11))*'Prvt Construction Put In Place'!$O$7*'Prvt Construction Put In Place'!P$7</f>
        <v>3.9911987014816903</v>
      </c>
      <c r="E989" s="32">
        <f t="shared" si="18"/>
        <v>43.903185716298594</v>
      </c>
    </row>
    <row r="990" spans="1:5">
      <c r="A990" s="16" t="s">
        <v>2380</v>
      </c>
      <c r="B990" s="16" t="s">
        <v>3032</v>
      </c>
      <c r="C990" s="16" t="s">
        <v>2979</v>
      </c>
      <c r="D990" s="35">
        <f>IF(ISERROR(VLOOKUP(A990,'Adjust County Employees'!$A$2:$K$2589,11,FALSE)),0,VLOOKUP(A990,'Adjust County Employees'!$A$2:$K$2589,11))*'Prvt Construction Put In Place'!$O$7*'Prvt Construction Put In Place'!P$7</f>
        <v>0</v>
      </c>
      <c r="E990" s="32">
        <f t="shared" si="18"/>
        <v>0</v>
      </c>
    </row>
    <row r="991" spans="1:5">
      <c r="A991" s="16" t="s">
        <v>328</v>
      </c>
      <c r="B991" s="16" t="s">
        <v>3032</v>
      </c>
      <c r="C991" s="16" t="s">
        <v>2923</v>
      </c>
      <c r="D991" s="35">
        <f>IF(ISERROR(VLOOKUP(A991,'Adjust County Employees'!$A$2:$K$2589,11,FALSE)),0,VLOOKUP(A991,'Adjust County Employees'!$A$2:$K$2589,11))*'Prvt Construction Put In Place'!$O$7*'Prvt Construction Put In Place'!P$7</f>
        <v>3.9911987014816903</v>
      </c>
      <c r="E991" s="32">
        <f t="shared" si="18"/>
        <v>43.903185716298594</v>
      </c>
    </row>
    <row r="992" spans="1:5">
      <c r="A992" s="16" t="s">
        <v>2381</v>
      </c>
      <c r="B992" s="16" t="s">
        <v>3032</v>
      </c>
      <c r="C992" s="16" t="s">
        <v>3026</v>
      </c>
      <c r="D992" s="35">
        <f>IF(ISERROR(VLOOKUP(A992,'Adjust County Employees'!$A$2:$K$2589,11,FALSE)),0,VLOOKUP(A992,'Adjust County Employees'!$A$2:$K$2589,11))*'Prvt Construction Put In Place'!$O$7*'Prvt Construction Put In Place'!P$7</f>
        <v>0</v>
      </c>
      <c r="E992" s="32">
        <f t="shared" si="18"/>
        <v>0</v>
      </c>
    </row>
    <row r="993" spans="1:5">
      <c r="A993" s="16" t="s">
        <v>329</v>
      </c>
      <c r="B993" s="16" t="s">
        <v>3032</v>
      </c>
      <c r="C993" s="16" t="s">
        <v>2980</v>
      </c>
      <c r="D993" s="35">
        <f>IF(ISERROR(VLOOKUP(A993,'Adjust County Employees'!$A$2:$K$2589,11,FALSE)),0,VLOOKUP(A993,'Adjust County Employees'!$A$2:$K$2589,11))*'Prvt Construction Put In Place'!$O$7*'Prvt Construction Put In Place'!P$7</f>
        <v>3.9911987014816903</v>
      </c>
      <c r="E993" s="32">
        <f t="shared" si="18"/>
        <v>43.903185716298594</v>
      </c>
    </row>
    <row r="994" spans="1:5">
      <c r="A994" s="16" t="s">
        <v>2382</v>
      </c>
      <c r="B994" s="16" t="s">
        <v>3032</v>
      </c>
      <c r="C994" s="16" t="s">
        <v>2981</v>
      </c>
      <c r="D994" s="35">
        <f>IF(ISERROR(VLOOKUP(A994,'Adjust County Employees'!$A$2:$K$2589,11,FALSE)),0,VLOOKUP(A994,'Adjust County Employees'!$A$2:$K$2589,11))*'Prvt Construction Put In Place'!$O$7*'Prvt Construction Put In Place'!P$7</f>
        <v>0</v>
      </c>
      <c r="E994" s="32">
        <f t="shared" si="18"/>
        <v>0</v>
      </c>
    </row>
    <row r="995" spans="1:5">
      <c r="A995" s="16" t="s">
        <v>330</v>
      </c>
      <c r="B995" s="16" t="s">
        <v>3032</v>
      </c>
      <c r="C995" s="16" t="s">
        <v>3033</v>
      </c>
      <c r="D995" s="35">
        <f>IF(ISERROR(VLOOKUP(A995,'Adjust County Employees'!$A$2:$K$2589,11,FALSE)),0,VLOOKUP(A995,'Adjust County Employees'!$A$2:$K$2589,11))*'Prvt Construction Put In Place'!$O$7*'Prvt Construction Put In Place'!P$7</f>
        <v>62.181943971722518</v>
      </c>
      <c r="E995" s="32">
        <f t="shared" si="18"/>
        <v>684.00138368894773</v>
      </c>
    </row>
    <row r="996" spans="1:5">
      <c r="A996" s="16" t="s">
        <v>331</v>
      </c>
      <c r="B996" s="16" t="s">
        <v>3034</v>
      </c>
      <c r="C996" s="16" t="s">
        <v>2836</v>
      </c>
      <c r="D996" s="35">
        <f>IF(ISERROR(VLOOKUP(A996,'Adjust County Employees'!$A$2:$K$2589,11,FALSE)),0,VLOOKUP(A996,'Adjust County Employees'!$A$2:$K$2589,11))*'Prvt Construction Put In Place'!$O$7*'Prvt Construction Put In Place'!P$7</f>
        <v>0</v>
      </c>
      <c r="E996" s="32">
        <f t="shared" si="18"/>
        <v>0</v>
      </c>
    </row>
    <row r="997" spans="1:5">
      <c r="A997" s="16" t="s">
        <v>332</v>
      </c>
      <c r="B997" s="16" t="s">
        <v>3034</v>
      </c>
      <c r="C997" s="16" t="s">
        <v>2840</v>
      </c>
      <c r="D997" s="35">
        <f>IF(ISERROR(VLOOKUP(A997,'Adjust County Employees'!$A$2:$K$2589,11,FALSE)),0,VLOOKUP(A997,'Adjust County Employees'!$A$2:$K$2589,11))*'Prvt Construction Put In Place'!$O$7*'Prvt Construction Put In Place'!P$7</f>
        <v>3.6451144317127109</v>
      </c>
      <c r="E997" s="32">
        <f t="shared" si="18"/>
        <v>40.096258748839823</v>
      </c>
    </row>
    <row r="998" spans="1:5">
      <c r="A998" s="16" t="s">
        <v>333</v>
      </c>
      <c r="B998" s="16" t="s">
        <v>3034</v>
      </c>
      <c r="C998" s="16" t="s">
        <v>2842</v>
      </c>
      <c r="D998" s="35">
        <f>IF(ISERROR(VLOOKUP(A998,'Adjust County Employees'!$A$2:$K$2589,11,FALSE)),0,VLOOKUP(A998,'Adjust County Employees'!$A$2:$K$2589,11))*'Prvt Construction Put In Place'!$O$7*'Prvt Construction Put In Place'!P$7</f>
        <v>3.6451144317127109</v>
      </c>
      <c r="E998" s="32">
        <f t="shared" si="18"/>
        <v>40.096258748839823</v>
      </c>
    </row>
    <row r="999" spans="1:5">
      <c r="A999" s="16" t="s">
        <v>334</v>
      </c>
      <c r="B999" s="16" t="s">
        <v>3034</v>
      </c>
      <c r="C999" s="16" t="s">
        <v>2930</v>
      </c>
      <c r="D999" s="35">
        <f>IF(ISERROR(VLOOKUP(A999,'Adjust County Employees'!$A$2:$K$2589,11,FALSE)),0,VLOOKUP(A999,'Adjust County Employees'!$A$2:$K$2589,11))*'Prvt Construction Put In Place'!$O$7*'Prvt Construction Put In Place'!P$7</f>
        <v>0</v>
      </c>
      <c r="E999" s="32">
        <f t="shared" si="18"/>
        <v>0</v>
      </c>
    </row>
    <row r="1000" spans="1:5">
      <c r="A1000" s="16" t="s">
        <v>335</v>
      </c>
      <c r="B1000" s="16" t="s">
        <v>3034</v>
      </c>
      <c r="C1000" s="16" t="s">
        <v>2843</v>
      </c>
      <c r="D1000" s="35">
        <f>IF(ISERROR(VLOOKUP(A1000,'Adjust County Employees'!$A$2:$K$2589,11,FALSE)),0,VLOOKUP(A1000,'Adjust County Employees'!$A$2:$K$2589,11))*'Prvt Construction Put In Place'!$O$7*'Prvt Construction Put In Place'!P$7</f>
        <v>52.615491052995978</v>
      </c>
      <c r="E1000" s="32">
        <f t="shared" si="18"/>
        <v>578.77040158295574</v>
      </c>
    </row>
    <row r="1001" spans="1:5">
      <c r="A1001" s="16" t="s">
        <v>336</v>
      </c>
      <c r="B1001" s="16" t="s">
        <v>3034</v>
      </c>
      <c r="C1001" s="16" t="s">
        <v>2946</v>
      </c>
      <c r="D1001" s="35">
        <f>IF(ISERROR(VLOOKUP(A1001,'Adjust County Employees'!$A$2:$K$2589,11,FALSE)),0,VLOOKUP(A1001,'Adjust County Employees'!$A$2:$K$2589,11))*'Prvt Construction Put In Place'!$O$7*'Prvt Construction Put In Place'!P$7</f>
        <v>3.6451144317127109</v>
      </c>
      <c r="E1001" s="32">
        <f t="shared" si="18"/>
        <v>40.096258748839823</v>
      </c>
    </row>
    <row r="1002" spans="1:5">
      <c r="A1002" s="16" t="s">
        <v>337</v>
      </c>
      <c r="B1002" s="16" t="s">
        <v>3034</v>
      </c>
      <c r="C1002" s="16" t="s">
        <v>2844</v>
      </c>
      <c r="D1002" s="35">
        <f>IF(ISERROR(VLOOKUP(A1002,'Adjust County Employees'!$A$2:$K$2589,11,FALSE)),0,VLOOKUP(A1002,'Adjust County Employees'!$A$2:$K$2589,11))*'Prvt Construction Put In Place'!$O$7*'Prvt Construction Put In Place'!P$7</f>
        <v>21.870686590276268</v>
      </c>
      <c r="E1002" s="32">
        <f t="shared" si="18"/>
        <v>240.57755249303895</v>
      </c>
    </row>
    <row r="1003" spans="1:5">
      <c r="A1003" s="16" t="s">
        <v>338</v>
      </c>
      <c r="B1003" s="16" t="s">
        <v>3034</v>
      </c>
      <c r="C1003" s="16" t="s">
        <v>2845</v>
      </c>
      <c r="D1003" s="35">
        <f>IF(ISERROR(VLOOKUP(A1003,'Adjust County Employees'!$A$2:$K$2589,11,FALSE)),0,VLOOKUP(A1003,'Adjust County Employees'!$A$2:$K$2589,11))*'Prvt Construction Put In Place'!$O$7*'Prvt Construction Put In Place'!P$7</f>
        <v>55.007104282677616</v>
      </c>
      <c r="E1003" s="32">
        <f t="shared" si="18"/>
        <v>605.07814710945377</v>
      </c>
    </row>
    <row r="1004" spans="1:5">
      <c r="A1004" s="16" t="s">
        <v>339</v>
      </c>
      <c r="B1004" s="16" t="s">
        <v>3034</v>
      </c>
      <c r="C1004" s="16" t="s">
        <v>2846</v>
      </c>
      <c r="D1004" s="35">
        <f>IF(ISERROR(VLOOKUP(A1004,'Adjust County Employees'!$A$2:$K$2589,11,FALSE)),0,VLOOKUP(A1004,'Adjust County Employees'!$A$2:$K$2589,11))*'Prvt Construction Put In Place'!$O$7*'Prvt Construction Put In Place'!P$7</f>
        <v>11.479743502471848</v>
      </c>
      <c r="E1004" s="32">
        <f t="shared" si="18"/>
        <v>126.27717852719033</v>
      </c>
    </row>
    <row r="1005" spans="1:5">
      <c r="A1005" s="16" t="s">
        <v>340</v>
      </c>
      <c r="B1005" s="16" t="s">
        <v>3034</v>
      </c>
      <c r="C1005" s="16" t="s">
        <v>2847</v>
      </c>
      <c r="D1005" s="35">
        <f>IF(ISERROR(VLOOKUP(A1005,'Adjust County Employees'!$A$2:$K$2589,11,FALSE)),0,VLOOKUP(A1005,'Adjust County Employees'!$A$2:$K$2589,11))*'Prvt Construction Put In Place'!$O$7*'Prvt Construction Put In Place'!P$7</f>
        <v>98.53446506288337</v>
      </c>
      <c r="E1005" s="32">
        <f t="shared" si="18"/>
        <v>1083.8791156917171</v>
      </c>
    </row>
    <row r="1006" spans="1:5">
      <c r="A1006" s="16" t="s">
        <v>341</v>
      </c>
      <c r="B1006" s="16" t="s">
        <v>3034</v>
      </c>
      <c r="C1006" s="16" t="s">
        <v>2850</v>
      </c>
      <c r="D1006" s="35">
        <f>IF(ISERROR(VLOOKUP(A1006,'Adjust County Employees'!$A$2:$K$2589,11,FALSE)),0,VLOOKUP(A1006,'Adjust County Employees'!$A$2:$K$2589,11))*'Prvt Construction Put In Place'!$O$7*'Prvt Construction Put In Place'!P$7</f>
        <v>11.958066148408175</v>
      </c>
      <c r="E1006" s="32">
        <f t="shared" si="18"/>
        <v>131.53872763248992</v>
      </c>
    </row>
    <row r="1007" spans="1:5">
      <c r="A1007" s="16" t="s">
        <v>342</v>
      </c>
      <c r="B1007" s="16" t="s">
        <v>3034</v>
      </c>
      <c r="C1007" s="16" t="s">
        <v>2851</v>
      </c>
      <c r="D1007" s="35">
        <f>IF(ISERROR(VLOOKUP(A1007,'Adjust County Employees'!$A$2:$K$2589,11,FALSE)),0,VLOOKUP(A1007,'Adjust County Employees'!$A$2:$K$2589,11))*'Prvt Construction Put In Place'!$O$7*'Prvt Construction Put In Place'!P$7</f>
        <v>21.870686590276268</v>
      </c>
      <c r="E1007" s="32">
        <f t="shared" si="18"/>
        <v>240.57755249303895</v>
      </c>
    </row>
    <row r="1008" spans="1:5">
      <c r="A1008" s="16" t="s">
        <v>343</v>
      </c>
      <c r="B1008" s="16" t="s">
        <v>3034</v>
      </c>
      <c r="C1008" s="16" t="s">
        <v>2852</v>
      </c>
      <c r="D1008" s="35">
        <f>IF(ISERROR(VLOOKUP(A1008,'Adjust County Employees'!$A$2:$K$2589,11,FALSE)),0,VLOOKUP(A1008,'Adjust County Employees'!$A$2:$K$2589,11))*'Prvt Construction Put In Place'!$O$7*'Prvt Construction Put In Place'!P$7</f>
        <v>3.6451144317127109</v>
      </c>
      <c r="E1008" s="32">
        <f t="shared" si="18"/>
        <v>40.096258748839823</v>
      </c>
    </row>
    <row r="1009" spans="1:5">
      <c r="A1009" s="16" t="s">
        <v>344</v>
      </c>
      <c r="B1009" s="16" t="s">
        <v>3034</v>
      </c>
      <c r="C1009" s="16" t="s">
        <v>2932</v>
      </c>
      <c r="D1009" s="35">
        <f>IF(ISERROR(VLOOKUP(A1009,'Adjust County Employees'!$A$2:$K$2589,11,FALSE)),0,VLOOKUP(A1009,'Adjust County Employees'!$A$2:$K$2589,11))*'Prvt Construction Put In Place'!$O$7*'Prvt Construction Put In Place'!P$7</f>
        <v>3.6451144317127109</v>
      </c>
      <c r="E1009" s="32">
        <f t="shared" si="18"/>
        <v>40.096258748839823</v>
      </c>
    </row>
    <row r="1010" spans="1:5">
      <c r="A1010" s="16" t="s">
        <v>345</v>
      </c>
      <c r="B1010" s="16" t="s">
        <v>3034</v>
      </c>
      <c r="C1010" s="16" t="s">
        <v>2855</v>
      </c>
      <c r="D1010" s="35">
        <f>IF(ISERROR(VLOOKUP(A1010,'Adjust County Employees'!$A$2:$K$2589,11,FALSE)),0,VLOOKUP(A1010,'Adjust County Employees'!$A$2:$K$2589,11))*'Prvt Construction Put In Place'!$O$7*'Prvt Construction Put In Place'!P$7</f>
        <v>67.921815722958442</v>
      </c>
      <c r="E1010" s="32">
        <f t="shared" si="18"/>
        <v>747.13997295254285</v>
      </c>
    </row>
    <row r="1011" spans="1:5">
      <c r="A1011" s="16" t="s">
        <v>346</v>
      </c>
      <c r="B1011" s="16" t="s">
        <v>3034</v>
      </c>
      <c r="C1011" s="16" t="s">
        <v>2856</v>
      </c>
      <c r="D1011" s="35">
        <f>IF(ISERROR(VLOOKUP(A1011,'Adjust County Employees'!$A$2:$K$2589,11,FALSE)),0,VLOOKUP(A1011,'Adjust County Employees'!$A$2:$K$2589,11))*'Prvt Construction Put In Place'!$O$7*'Prvt Construction Put In Place'!P$7</f>
        <v>3.6451144317127109</v>
      </c>
      <c r="E1011" s="32">
        <f t="shared" si="18"/>
        <v>40.096258748839823</v>
      </c>
    </row>
    <row r="1012" spans="1:5">
      <c r="A1012" s="16" t="s">
        <v>347</v>
      </c>
      <c r="B1012" s="16" t="s">
        <v>3034</v>
      </c>
      <c r="C1012" s="16" t="s">
        <v>2857</v>
      </c>
      <c r="D1012" s="35">
        <f>IF(ISERROR(VLOOKUP(A1012,'Adjust County Employees'!$A$2:$K$2589,11,FALSE)),0,VLOOKUP(A1012,'Adjust County Employees'!$A$2:$K$2589,11))*'Prvt Construction Put In Place'!$O$7*'Prvt Construction Put In Place'!P$7</f>
        <v>3.6451144317127109</v>
      </c>
      <c r="E1012" s="32">
        <f t="shared" si="18"/>
        <v>40.096258748839823</v>
      </c>
    </row>
    <row r="1013" spans="1:5">
      <c r="A1013" s="16" t="s">
        <v>348</v>
      </c>
      <c r="B1013" s="16" t="s">
        <v>3034</v>
      </c>
      <c r="C1013" s="16" t="s">
        <v>2934</v>
      </c>
      <c r="D1013" s="35">
        <f>IF(ISERROR(VLOOKUP(A1013,'Adjust County Employees'!$A$2:$K$2589,11,FALSE)),0,VLOOKUP(A1013,'Adjust County Employees'!$A$2:$K$2589,11))*'Prvt Construction Put In Place'!$O$7*'Prvt Construction Put In Place'!P$7</f>
        <v>23.437809650880027</v>
      </c>
      <c r="E1013" s="32">
        <f t="shared" si="18"/>
        <v>257.81590615968031</v>
      </c>
    </row>
    <row r="1014" spans="1:5">
      <c r="A1014" s="16" t="s">
        <v>349</v>
      </c>
      <c r="B1014" s="16" t="s">
        <v>3034</v>
      </c>
      <c r="C1014" s="16" t="s">
        <v>2935</v>
      </c>
      <c r="D1014" s="35">
        <f>IF(ISERROR(VLOOKUP(A1014,'Adjust County Employees'!$A$2:$K$2589,11,FALSE)),0,VLOOKUP(A1014,'Adjust County Employees'!$A$2:$K$2589,11))*'Prvt Construction Put In Place'!$O$7*'Prvt Construction Put In Place'!P$7</f>
        <v>136.69179118922665</v>
      </c>
      <c r="E1014" s="32">
        <f t="shared" si="18"/>
        <v>1503.6097030814931</v>
      </c>
    </row>
    <row r="1015" spans="1:5">
      <c r="A1015" s="16" t="s">
        <v>2383</v>
      </c>
      <c r="B1015" s="16" t="s">
        <v>3034</v>
      </c>
      <c r="C1015" s="16" t="s">
        <v>2858</v>
      </c>
      <c r="D1015" s="35">
        <f>IF(ISERROR(VLOOKUP(A1015,'Adjust County Employees'!$A$2:$K$2589,11,FALSE)),0,VLOOKUP(A1015,'Adjust County Employees'!$A$2:$K$2589,11))*'Prvt Construction Put In Place'!$O$7*'Prvt Construction Put In Place'!P$7</f>
        <v>0</v>
      </c>
      <c r="E1015" s="32">
        <f t="shared" si="18"/>
        <v>0</v>
      </c>
    </row>
    <row r="1016" spans="1:5">
      <c r="A1016" s="16" t="s">
        <v>2384</v>
      </c>
      <c r="B1016" s="16" t="s">
        <v>3034</v>
      </c>
      <c r="C1016" s="16" t="s">
        <v>2859</v>
      </c>
      <c r="D1016" s="35">
        <f>IF(ISERROR(VLOOKUP(A1016,'Adjust County Employees'!$A$2:$K$2589,11,FALSE)),0,VLOOKUP(A1016,'Adjust County Employees'!$A$2:$K$2589,11))*'Prvt Construction Put In Place'!$O$7*'Prvt Construction Put In Place'!P$7</f>
        <v>0</v>
      </c>
      <c r="E1016" s="32">
        <f t="shared" si="18"/>
        <v>0</v>
      </c>
    </row>
    <row r="1017" spans="1:5">
      <c r="A1017" s="16" t="s">
        <v>350</v>
      </c>
      <c r="B1017" s="16" t="s">
        <v>3034</v>
      </c>
      <c r="C1017" s="16" t="s">
        <v>2860</v>
      </c>
      <c r="D1017" s="35">
        <f>IF(ISERROR(VLOOKUP(A1017,'Adjust County Employees'!$A$2:$K$2589,11,FALSE)),0,VLOOKUP(A1017,'Adjust County Employees'!$A$2:$K$2589,11))*'Prvt Construction Put In Place'!$O$7*'Prvt Construction Put In Place'!P$7</f>
        <v>12.436388794344502</v>
      </c>
      <c r="E1017" s="32">
        <f t="shared" si="18"/>
        <v>136.80027673778952</v>
      </c>
    </row>
    <row r="1018" spans="1:5">
      <c r="A1018" s="16" t="s">
        <v>351</v>
      </c>
      <c r="B1018" s="16" t="s">
        <v>3034</v>
      </c>
      <c r="C1018" s="16" t="s">
        <v>2861</v>
      </c>
      <c r="D1018" s="35">
        <f>IF(ISERROR(VLOOKUP(A1018,'Adjust County Employees'!$A$2:$K$2589,11,FALSE)),0,VLOOKUP(A1018,'Adjust County Employees'!$A$2:$K$2589,11))*'Prvt Construction Put In Place'!$O$7*'Prvt Construction Put In Place'!P$7</f>
        <v>21.870686590276268</v>
      </c>
      <c r="E1018" s="32">
        <f t="shared" si="18"/>
        <v>240.57755249303895</v>
      </c>
    </row>
    <row r="1019" spans="1:5">
      <c r="A1019" s="16" t="s">
        <v>352</v>
      </c>
      <c r="B1019" s="16" t="s">
        <v>3034</v>
      </c>
      <c r="C1019" s="16" t="s">
        <v>2862</v>
      </c>
      <c r="D1019" s="35">
        <f>IF(ISERROR(VLOOKUP(A1019,'Adjust County Employees'!$A$2:$K$2589,11,FALSE)),0,VLOOKUP(A1019,'Adjust County Employees'!$A$2:$K$2589,11))*'Prvt Construction Put In Place'!$O$7*'Prvt Construction Put In Place'!P$7</f>
        <v>52.137168407059647</v>
      </c>
      <c r="E1019" s="32">
        <f t="shared" si="18"/>
        <v>573.50885247765609</v>
      </c>
    </row>
    <row r="1020" spans="1:5">
      <c r="A1020" s="16" t="s">
        <v>353</v>
      </c>
      <c r="B1020" s="16" t="s">
        <v>3034</v>
      </c>
      <c r="C1020" s="16" t="s">
        <v>2863</v>
      </c>
      <c r="D1020" s="35">
        <f>IF(ISERROR(VLOOKUP(A1020,'Adjust County Employees'!$A$2:$K$2589,11,FALSE)),0,VLOOKUP(A1020,'Adjust County Employees'!$A$2:$K$2589,11))*'Prvt Construction Put In Place'!$O$7*'Prvt Construction Put In Place'!P$7</f>
        <v>21.870686590276268</v>
      </c>
      <c r="E1020" s="32">
        <f t="shared" si="18"/>
        <v>240.57755249303895</v>
      </c>
    </row>
    <row r="1021" spans="1:5">
      <c r="A1021" s="16" t="s">
        <v>2385</v>
      </c>
      <c r="B1021" s="16" t="s">
        <v>3034</v>
      </c>
      <c r="C1021" s="16" t="s">
        <v>2864</v>
      </c>
      <c r="D1021" s="35">
        <f>IF(ISERROR(VLOOKUP(A1021,'Adjust County Employees'!$A$2:$K$2589,11,FALSE)),0,VLOOKUP(A1021,'Adjust County Employees'!$A$2:$K$2589,11))*'Prvt Construction Put In Place'!$O$7*'Prvt Construction Put In Place'!P$7</f>
        <v>0</v>
      </c>
      <c r="E1021" s="32">
        <f t="shared" si="18"/>
        <v>0</v>
      </c>
    </row>
    <row r="1022" spans="1:5">
      <c r="A1022" s="16" t="s">
        <v>2386</v>
      </c>
      <c r="B1022" s="16" t="s">
        <v>3034</v>
      </c>
      <c r="C1022" s="16" t="s">
        <v>2865</v>
      </c>
      <c r="D1022" s="35">
        <f>IF(ISERROR(VLOOKUP(A1022,'Adjust County Employees'!$A$2:$K$2589,11,FALSE)),0,VLOOKUP(A1022,'Adjust County Employees'!$A$2:$K$2589,11))*'Prvt Construction Put In Place'!$O$7*'Prvt Construction Put In Place'!P$7</f>
        <v>3.6451144317127109</v>
      </c>
      <c r="E1022" s="32">
        <f t="shared" si="18"/>
        <v>40.096258748839823</v>
      </c>
    </row>
    <row r="1023" spans="1:5">
      <c r="A1023" s="16" t="s">
        <v>354</v>
      </c>
      <c r="B1023" s="16" t="s">
        <v>3034</v>
      </c>
      <c r="C1023" s="16" t="s">
        <v>2866</v>
      </c>
      <c r="D1023" s="35">
        <f>IF(ISERROR(VLOOKUP(A1023,'Adjust County Employees'!$A$2:$K$2589,11,FALSE)),0,VLOOKUP(A1023,'Adjust County Employees'!$A$2:$K$2589,11))*'Prvt Construction Put In Place'!$O$7*'Prvt Construction Put In Place'!P$7</f>
        <v>3.6451144317127109</v>
      </c>
      <c r="E1023" s="32">
        <f t="shared" si="18"/>
        <v>40.096258748839823</v>
      </c>
    </row>
    <row r="1024" spans="1:5">
      <c r="A1024" s="16" t="s">
        <v>2387</v>
      </c>
      <c r="B1024" s="16" t="s">
        <v>3034</v>
      </c>
      <c r="C1024" s="16" t="s">
        <v>2867</v>
      </c>
      <c r="D1024" s="35">
        <f>IF(ISERROR(VLOOKUP(A1024,'Adjust County Employees'!$A$2:$K$2589,11,FALSE)),0,VLOOKUP(A1024,'Adjust County Employees'!$A$2:$K$2589,11))*'Prvt Construction Put In Place'!$O$7*'Prvt Construction Put In Place'!P$7</f>
        <v>0</v>
      </c>
      <c r="E1024" s="32">
        <f t="shared" si="18"/>
        <v>0</v>
      </c>
    </row>
    <row r="1025" spans="1:5">
      <c r="A1025" s="16" t="s">
        <v>355</v>
      </c>
      <c r="B1025" s="16" t="s">
        <v>3034</v>
      </c>
      <c r="C1025" s="16" t="s">
        <v>2868</v>
      </c>
      <c r="D1025" s="35">
        <f>IF(ISERROR(VLOOKUP(A1025,'Adjust County Employees'!$A$2:$K$2589,11,FALSE)),0,VLOOKUP(A1025,'Adjust County Employees'!$A$2:$K$2589,11))*'Prvt Construction Put In Place'!$O$7*'Prvt Construction Put In Place'!P$7</f>
        <v>89.446334790093161</v>
      </c>
      <c r="E1025" s="32">
        <f t="shared" si="18"/>
        <v>983.90968269102473</v>
      </c>
    </row>
    <row r="1026" spans="1:5">
      <c r="A1026" s="16" t="s">
        <v>356</v>
      </c>
      <c r="B1026" s="16" t="s">
        <v>3034</v>
      </c>
      <c r="C1026" s="16" t="s">
        <v>2869</v>
      </c>
      <c r="D1026" s="35">
        <f>IF(ISERROR(VLOOKUP(A1026,'Adjust County Employees'!$A$2:$K$2589,11,FALSE)),0,VLOOKUP(A1026,'Adjust County Employees'!$A$2:$K$2589,11))*'Prvt Construction Put In Place'!$O$7*'Prvt Construction Put In Place'!P$7</f>
        <v>3.6451144317127109</v>
      </c>
      <c r="E1026" s="32">
        <f t="shared" si="18"/>
        <v>40.096258748839823</v>
      </c>
    </row>
    <row r="1027" spans="1:5">
      <c r="A1027" s="16" t="s">
        <v>2388</v>
      </c>
      <c r="B1027" s="16" t="s">
        <v>3034</v>
      </c>
      <c r="C1027" s="16" t="s">
        <v>2936</v>
      </c>
      <c r="D1027" s="35">
        <f>IF(ISERROR(VLOOKUP(A1027,'Adjust County Employees'!$A$2:$K$2589,11,FALSE)),0,VLOOKUP(A1027,'Adjust County Employees'!$A$2:$K$2589,11))*'Prvt Construction Put In Place'!$O$7*'Prvt Construction Put In Place'!P$7</f>
        <v>0</v>
      </c>
      <c r="E1027" s="32">
        <f t="shared" si="18"/>
        <v>0</v>
      </c>
    </row>
    <row r="1028" spans="1:5">
      <c r="A1028" s="16" t="s">
        <v>357</v>
      </c>
      <c r="B1028" s="16" t="s">
        <v>3034</v>
      </c>
      <c r="C1028" s="16" t="s">
        <v>2870</v>
      </c>
      <c r="D1028" s="35">
        <f>IF(ISERROR(VLOOKUP(A1028,'Adjust County Employees'!$A$2:$K$2589,11,FALSE)),0,VLOOKUP(A1028,'Adjust County Employees'!$A$2:$K$2589,11))*'Prvt Construction Put In Place'!$O$7*'Prvt Construction Put In Place'!P$7</f>
        <v>12.436388794344502</v>
      </c>
      <c r="E1028" s="32">
        <f t="shared" si="18"/>
        <v>136.80027673778952</v>
      </c>
    </row>
    <row r="1029" spans="1:5">
      <c r="A1029" s="16" t="s">
        <v>358</v>
      </c>
      <c r="B1029" s="16" t="s">
        <v>3034</v>
      </c>
      <c r="C1029" s="16" t="s">
        <v>2871</v>
      </c>
      <c r="D1029" s="35">
        <f>IF(ISERROR(VLOOKUP(A1029,'Adjust County Employees'!$A$2:$K$2589,11,FALSE)),0,VLOOKUP(A1029,'Adjust County Employees'!$A$2:$K$2589,11))*'Prvt Construction Put In Place'!$O$7*'Prvt Construction Put In Place'!P$7</f>
        <v>556.28923722394836</v>
      </c>
      <c r="E1029" s="32">
        <f t="shared" si="18"/>
        <v>6119.1816094634323</v>
      </c>
    </row>
    <row r="1030" spans="1:5">
      <c r="A1030" s="16" t="s">
        <v>359</v>
      </c>
      <c r="B1030" s="16" t="s">
        <v>3034</v>
      </c>
      <c r="C1030" s="16" t="s">
        <v>2872</v>
      </c>
      <c r="D1030" s="35">
        <f>IF(ISERROR(VLOOKUP(A1030,'Adjust County Employees'!$A$2:$K$2589,11,FALSE)),0,VLOOKUP(A1030,'Adjust County Employees'!$A$2:$K$2589,11))*'Prvt Construction Put In Place'!$O$7*'Prvt Construction Put In Place'!P$7</f>
        <v>3.6451144317127109</v>
      </c>
      <c r="E1030" s="32">
        <f t="shared" ref="E1030:E1093" si="19">D1030*11</f>
        <v>40.096258748839823</v>
      </c>
    </row>
    <row r="1031" spans="1:5">
      <c r="A1031" s="16" t="s">
        <v>360</v>
      </c>
      <c r="B1031" s="16" t="s">
        <v>3034</v>
      </c>
      <c r="C1031" s="16" t="s">
        <v>2873</v>
      </c>
      <c r="D1031" s="35">
        <f>IF(ISERROR(VLOOKUP(A1031,'Adjust County Employees'!$A$2:$K$2589,11,FALSE)),0,VLOOKUP(A1031,'Adjust County Employees'!$A$2:$K$2589,11))*'Prvt Construction Put In Place'!$O$7*'Prvt Construction Put In Place'!P$7</f>
        <v>3.6451144317127109</v>
      </c>
      <c r="E1031" s="32">
        <f t="shared" si="19"/>
        <v>40.096258748839823</v>
      </c>
    </row>
    <row r="1032" spans="1:5">
      <c r="A1032" s="16" t="s">
        <v>361</v>
      </c>
      <c r="B1032" s="16" t="s">
        <v>3034</v>
      </c>
      <c r="C1032" s="16" t="s">
        <v>2874</v>
      </c>
      <c r="D1032" s="35">
        <f>IF(ISERROR(VLOOKUP(A1032,'Adjust County Employees'!$A$2:$K$2589,11,FALSE)),0,VLOOKUP(A1032,'Adjust County Employees'!$A$2:$K$2589,11))*'Prvt Construction Put In Place'!$O$7*'Prvt Construction Put In Place'!P$7</f>
        <v>25.351100234625335</v>
      </c>
      <c r="E1032" s="32">
        <f t="shared" si="19"/>
        <v>278.86210258087868</v>
      </c>
    </row>
    <row r="1033" spans="1:5">
      <c r="A1033" s="16" t="s">
        <v>2389</v>
      </c>
      <c r="B1033" s="16" t="s">
        <v>3034</v>
      </c>
      <c r="C1033" s="16" t="s">
        <v>2875</v>
      </c>
      <c r="D1033" s="35">
        <f>IF(ISERROR(VLOOKUP(A1033,'Adjust County Employees'!$A$2:$K$2589,11,FALSE)),0,VLOOKUP(A1033,'Adjust County Employees'!$A$2:$K$2589,11))*'Prvt Construction Put In Place'!$O$7*'Prvt Construction Put In Place'!P$7</f>
        <v>0</v>
      </c>
      <c r="E1033" s="32">
        <f t="shared" si="19"/>
        <v>0</v>
      </c>
    </row>
    <row r="1034" spans="1:5">
      <c r="A1034" s="16" t="s">
        <v>362</v>
      </c>
      <c r="B1034" s="16" t="s">
        <v>3034</v>
      </c>
      <c r="C1034" s="16" t="s">
        <v>2876</v>
      </c>
      <c r="D1034" s="35">
        <f>IF(ISERROR(VLOOKUP(A1034,'Adjust County Employees'!$A$2:$K$2589,11,FALSE)),0,VLOOKUP(A1034,'Adjust County Employees'!$A$2:$K$2589,11))*'Prvt Construction Put In Place'!$O$7*'Prvt Construction Put In Place'!P$7</f>
        <v>0</v>
      </c>
      <c r="E1034" s="32">
        <f t="shared" si="19"/>
        <v>0</v>
      </c>
    </row>
    <row r="1035" spans="1:5">
      <c r="A1035" s="16" t="s">
        <v>363</v>
      </c>
      <c r="B1035" s="16" t="s">
        <v>3034</v>
      </c>
      <c r="C1035" s="16" t="s">
        <v>2877</v>
      </c>
      <c r="D1035" s="35">
        <f>IF(ISERROR(VLOOKUP(A1035,'Adjust County Employees'!$A$2:$K$2589,11,FALSE)),0,VLOOKUP(A1035,'Adjust County Employees'!$A$2:$K$2589,11))*'Prvt Construction Put In Place'!$O$7*'Prvt Construction Put In Place'!P$7</f>
        <v>4.3049038134269431</v>
      </c>
      <c r="E1035" s="32">
        <f t="shared" si="19"/>
        <v>47.35394194769637</v>
      </c>
    </row>
    <row r="1036" spans="1:5">
      <c r="A1036" s="16" t="s">
        <v>364</v>
      </c>
      <c r="B1036" s="16" t="s">
        <v>3034</v>
      </c>
      <c r="C1036" s="16" t="s">
        <v>2878</v>
      </c>
      <c r="D1036" s="35">
        <f>IF(ISERROR(VLOOKUP(A1036,'Adjust County Employees'!$A$2:$K$2589,11,FALSE)),0,VLOOKUP(A1036,'Adjust County Employees'!$A$2:$K$2589,11))*'Prvt Construction Put In Place'!$O$7*'Prvt Construction Put In Place'!P$7</f>
        <v>3.6451144317127109</v>
      </c>
      <c r="E1036" s="32">
        <f t="shared" si="19"/>
        <v>40.096258748839823</v>
      </c>
    </row>
    <row r="1037" spans="1:5">
      <c r="A1037" s="16" t="s">
        <v>365</v>
      </c>
      <c r="B1037" s="16" t="s">
        <v>3034</v>
      </c>
      <c r="C1037" s="16" t="s">
        <v>2879</v>
      </c>
      <c r="D1037" s="35">
        <f>IF(ISERROR(VLOOKUP(A1037,'Adjust County Employees'!$A$2:$K$2589,11,FALSE)),0,VLOOKUP(A1037,'Adjust County Employees'!$A$2:$K$2589,11))*'Prvt Construction Put In Place'!$O$7*'Prvt Construction Put In Place'!P$7</f>
        <v>21.870686590276268</v>
      </c>
      <c r="E1037" s="32">
        <f t="shared" si="19"/>
        <v>240.57755249303895</v>
      </c>
    </row>
    <row r="1038" spans="1:5">
      <c r="A1038" s="16" t="s">
        <v>366</v>
      </c>
      <c r="B1038" s="16" t="s">
        <v>3034</v>
      </c>
      <c r="C1038" s="16" t="s">
        <v>2880</v>
      </c>
      <c r="D1038" s="35">
        <f>IF(ISERROR(VLOOKUP(A1038,'Adjust County Employees'!$A$2:$K$2589,11,FALSE)),0,VLOOKUP(A1038,'Adjust County Employees'!$A$2:$K$2589,11))*'Prvt Construction Put In Place'!$O$7*'Prvt Construction Put In Place'!P$7</f>
        <v>14.349679378089812</v>
      </c>
      <c r="E1038" s="32">
        <f t="shared" si="19"/>
        <v>157.84647315898792</v>
      </c>
    </row>
    <row r="1039" spans="1:5">
      <c r="A1039" s="16" t="s">
        <v>2390</v>
      </c>
      <c r="B1039" s="16" t="s">
        <v>3034</v>
      </c>
      <c r="C1039" s="16" t="s">
        <v>2881</v>
      </c>
      <c r="D1039" s="35">
        <f>IF(ISERROR(VLOOKUP(A1039,'Adjust County Employees'!$A$2:$K$2589,11,FALSE)),0,VLOOKUP(A1039,'Adjust County Employees'!$A$2:$K$2589,11))*'Prvt Construction Put In Place'!$O$7*'Prvt Construction Put In Place'!P$7</f>
        <v>3.6451144317127109</v>
      </c>
      <c r="E1039" s="32">
        <f t="shared" si="19"/>
        <v>40.096258748839823</v>
      </c>
    </row>
    <row r="1040" spans="1:5">
      <c r="A1040" s="16" t="s">
        <v>367</v>
      </c>
      <c r="B1040" s="16" t="s">
        <v>3034</v>
      </c>
      <c r="C1040" s="16" t="s">
        <v>2882</v>
      </c>
      <c r="D1040" s="35">
        <f>IF(ISERROR(VLOOKUP(A1040,'Adjust County Employees'!$A$2:$K$2589,11,FALSE)),0,VLOOKUP(A1040,'Adjust County Employees'!$A$2:$K$2589,11))*'Prvt Construction Put In Place'!$O$7*'Prvt Construction Put In Place'!P$7</f>
        <v>3.6451144317127109</v>
      </c>
      <c r="E1040" s="32">
        <f t="shared" si="19"/>
        <v>40.096258748839823</v>
      </c>
    </row>
    <row r="1041" spans="1:5">
      <c r="A1041" s="16" t="s">
        <v>368</v>
      </c>
      <c r="B1041" s="16" t="s">
        <v>3034</v>
      </c>
      <c r="C1041" s="16" t="s">
        <v>2883</v>
      </c>
      <c r="D1041" s="35">
        <f>IF(ISERROR(VLOOKUP(A1041,'Adjust County Employees'!$A$2:$K$2589,11,FALSE)),0,VLOOKUP(A1041,'Adjust County Employees'!$A$2:$K$2589,11))*'Prvt Construction Put In Place'!$O$7*'Prvt Construction Put In Place'!P$7</f>
        <v>3.6451144317127109</v>
      </c>
      <c r="E1041" s="32">
        <f t="shared" si="19"/>
        <v>40.096258748839823</v>
      </c>
    </row>
    <row r="1042" spans="1:5">
      <c r="A1042" s="16" t="s">
        <v>369</v>
      </c>
      <c r="B1042" s="16" t="s">
        <v>3034</v>
      </c>
      <c r="C1042" s="16" t="s">
        <v>2884</v>
      </c>
      <c r="D1042" s="35">
        <f>IF(ISERROR(VLOOKUP(A1042,'Adjust County Employees'!$A$2:$K$2589,11,FALSE)),0,VLOOKUP(A1042,'Adjust County Employees'!$A$2:$K$2589,11))*'Prvt Construction Put In Place'!$O$7*'Prvt Construction Put In Place'!P$7</f>
        <v>83.706463038857237</v>
      </c>
      <c r="E1042" s="32">
        <f t="shared" si="19"/>
        <v>920.77109342742961</v>
      </c>
    </row>
    <row r="1043" spans="1:5">
      <c r="A1043" s="16" t="s">
        <v>370</v>
      </c>
      <c r="B1043" s="16" t="s">
        <v>3034</v>
      </c>
      <c r="C1043" s="16" t="s">
        <v>2885</v>
      </c>
      <c r="D1043" s="35">
        <f>IF(ISERROR(VLOOKUP(A1043,'Adjust County Employees'!$A$2:$K$2589,11,FALSE)),0,VLOOKUP(A1043,'Adjust County Employees'!$A$2:$K$2589,11))*'Prvt Construction Put In Place'!$O$7*'Prvt Construction Put In Place'!P$7</f>
        <v>3.6451144317127109</v>
      </c>
      <c r="E1043" s="32">
        <f t="shared" si="19"/>
        <v>40.096258748839823</v>
      </c>
    </row>
    <row r="1044" spans="1:5">
      <c r="A1044" s="16" t="s">
        <v>371</v>
      </c>
      <c r="B1044" s="16" t="s">
        <v>3034</v>
      </c>
      <c r="C1044" s="16" t="s">
        <v>2886</v>
      </c>
      <c r="D1044" s="35">
        <f>IF(ISERROR(VLOOKUP(A1044,'Adjust County Employees'!$A$2:$K$2589,11,FALSE)),0,VLOOKUP(A1044,'Adjust County Employees'!$A$2:$K$2589,11))*'Prvt Construction Put In Place'!$O$7*'Prvt Construction Put In Place'!P$7</f>
        <v>3.6451144317127109</v>
      </c>
      <c r="E1044" s="32">
        <f t="shared" si="19"/>
        <v>40.096258748839823</v>
      </c>
    </row>
    <row r="1045" spans="1:5">
      <c r="A1045" s="16" t="s">
        <v>2391</v>
      </c>
      <c r="B1045" s="16" t="s">
        <v>3034</v>
      </c>
      <c r="C1045" s="16" t="s">
        <v>2887</v>
      </c>
      <c r="D1045" s="35">
        <f>IF(ISERROR(VLOOKUP(A1045,'Adjust County Employees'!$A$2:$K$2589,11,FALSE)),0,VLOOKUP(A1045,'Adjust County Employees'!$A$2:$K$2589,11))*'Prvt Construction Put In Place'!$O$7*'Prvt Construction Put In Place'!P$7</f>
        <v>0</v>
      </c>
      <c r="E1045" s="32">
        <f t="shared" si="19"/>
        <v>0</v>
      </c>
    </row>
    <row r="1046" spans="1:5">
      <c r="A1046" s="16" t="s">
        <v>372</v>
      </c>
      <c r="B1046" s="16" t="s">
        <v>3034</v>
      </c>
      <c r="C1046" s="16" t="s">
        <v>2888</v>
      </c>
      <c r="D1046" s="35">
        <f>IF(ISERROR(VLOOKUP(A1046,'Adjust County Employees'!$A$2:$K$2589,11,FALSE)),0,VLOOKUP(A1046,'Adjust County Employees'!$A$2:$K$2589,11))*'Prvt Construction Put In Place'!$O$7*'Prvt Construction Put In Place'!P$7</f>
        <v>21.870686590276268</v>
      </c>
      <c r="E1046" s="32">
        <f t="shared" si="19"/>
        <v>240.57755249303895</v>
      </c>
    </row>
    <row r="1047" spans="1:5">
      <c r="A1047" s="16" t="s">
        <v>373</v>
      </c>
      <c r="B1047" s="16" t="s">
        <v>3034</v>
      </c>
      <c r="C1047" s="16" t="s">
        <v>2889</v>
      </c>
      <c r="D1047" s="35">
        <f>IF(ISERROR(VLOOKUP(A1047,'Adjust County Employees'!$A$2:$K$2589,11,FALSE)),0,VLOOKUP(A1047,'Adjust County Employees'!$A$2:$K$2589,11))*'Prvt Construction Put In Place'!$O$7*'Prvt Construction Put In Place'!P$7</f>
        <v>21.870686590276268</v>
      </c>
      <c r="E1047" s="32">
        <f t="shared" si="19"/>
        <v>240.57755249303895</v>
      </c>
    </row>
    <row r="1048" spans="1:5">
      <c r="A1048" s="16" t="s">
        <v>374</v>
      </c>
      <c r="B1048" s="16" t="s">
        <v>3034</v>
      </c>
      <c r="C1048" s="16" t="s">
        <v>2890</v>
      </c>
      <c r="D1048" s="35">
        <f>IF(ISERROR(VLOOKUP(A1048,'Adjust County Employees'!$A$2:$K$2589,11,FALSE)),0,VLOOKUP(A1048,'Adjust County Employees'!$A$2:$K$2589,11))*'Prvt Construction Put In Place'!$O$7*'Prvt Construction Put In Place'!P$7</f>
        <v>3.6451144317127109</v>
      </c>
      <c r="E1048" s="32">
        <f t="shared" si="19"/>
        <v>40.096258748839823</v>
      </c>
    </row>
    <row r="1049" spans="1:5">
      <c r="A1049" s="16" t="s">
        <v>375</v>
      </c>
      <c r="B1049" s="16" t="s">
        <v>3034</v>
      </c>
      <c r="C1049" s="16" t="s">
        <v>2891</v>
      </c>
      <c r="D1049" s="35">
        <f>IF(ISERROR(VLOOKUP(A1049,'Adjust County Employees'!$A$2:$K$2589,11,FALSE)),0,VLOOKUP(A1049,'Adjust County Employees'!$A$2:$K$2589,11))*'Prvt Construction Put In Place'!$O$7*'Prvt Construction Put In Place'!P$7</f>
        <v>14.828002024026137</v>
      </c>
      <c r="E1049" s="32">
        <f t="shared" si="19"/>
        <v>163.10802226428751</v>
      </c>
    </row>
    <row r="1050" spans="1:5">
      <c r="A1050" s="16" t="s">
        <v>376</v>
      </c>
      <c r="B1050" s="16" t="s">
        <v>3034</v>
      </c>
      <c r="C1050" s="16" t="s">
        <v>2892</v>
      </c>
      <c r="D1050" s="35">
        <f>IF(ISERROR(VLOOKUP(A1050,'Adjust County Employees'!$A$2:$K$2589,11,FALSE)),0,VLOOKUP(A1050,'Adjust County Employees'!$A$2:$K$2589,11))*'Prvt Construction Put In Place'!$O$7*'Prvt Construction Put In Place'!P$7</f>
        <v>3.6451144317127109</v>
      </c>
      <c r="E1050" s="32">
        <f t="shared" si="19"/>
        <v>40.096258748839823</v>
      </c>
    </row>
    <row r="1051" spans="1:5">
      <c r="A1051" s="16" t="s">
        <v>377</v>
      </c>
      <c r="B1051" s="16" t="s">
        <v>3034</v>
      </c>
      <c r="C1051" s="16" t="s">
        <v>2893</v>
      </c>
      <c r="D1051" s="35">
        <f>IF(ISERROR(VLOOKUP(A1051,'Adjust County Employees'!$A$2:$K$2589,11,FALSE)),0,VLOOKUP(A1051,'Adjust County Employees'!$A$2:$K$2589,11))*'Prvt Construction Put In Place'!$O$7*'Prvt Construction Put In Place'!P$7</f>
        <v>835.1513398048271</v>
      </c>
      <c r="E1051" s="32">
        <f t="shared" si="19"/>
        <v>9186.6647378530979</v>
      </c>
    </row>
    <row r="1052" spans="1:5">
      <c r="A1052" s="16" t="s">
        <v>378</v>
      </c>
      <c r="B1052" s="16" t="s">
        <v>3034</v>
      </c>
      <c r="C1052" s="16" t="s">
        <v>2894</v>
      </c>
      <c r="D1052" s="35">
        <f>IF(ISERROR(VLOOKUP(A1052,'Adjust County Employees'!$A$2:$K$2589,11,FALSE)),0,VLOOKUP(A1052,'Adjust County Employees'!$A$2:$K$2589,11))*'Prvt Construction Put In Place'!$O$7*'Prvt Construction Put In Place'!P$7</f>
        <v>41.614070196460453</v>
      </c>
      <c r="E1052" s="32">
        <f t="shared" si="19"/>
        <v>457.75477216106498</v>
      </c>
    </row>
    <row r="1053" spans="1:5">
      <c r="A1053" s="16" t="s">
        <v>379</v>
      </c>
      <c r="B1053" s="16" t="s">
        <v>3034</v>
      </c>
      <c r="C1053" s="16" t="s">
        <v>2895</v>
      </c>
      <c r="D1053" s="35">
        <f>IF(ISERROR(VLOOKUP(A1053,'Adjust County Employees'!$A$2:$K$2589,11,FALSE)),0,VLOOKUP(A1053,'Adjust County Employees'!$A$2:$K$2589,11))*'Prvt Construction Put In Place'!$O$7*'Prvt Construction Put In Place'!P$7</f>
        <v>0</v>
      </c>
      <c r="E1053" s="32">
        <f t="shared" si="19"/>
        <v>0</v>
      </c>
    </row>
    <row r="1054" spans="1:5">
      <c r="A1054" s="16" t="s">
        <v>380</v>
      </c>
      <c r="B1054" s="16" t="s">
        <v>3034</v>
      </c>
      <c r="C1054" s="16" t="s">
        <v>2896</v>
      </c>
      <c r="D1054" s="35">
        <f>IF(ISERROR(VLOOKUP(A1054,'Adjust County Employees'!$A$2:$K$2589,11,FALSE)),0,VLOOKUP(A1054,'Adjust County Employees'!$A$2:$K$2589,11))*'Prvt Construction Put In Place'!$O$7*'Prvt Construction Put In Place'!P$7</f>
        <v>177.93602428831366</v>
      </c>
      <c r="E1054" s="32">
        <f t="shared" si="19"/>
        <v>1957.2962671714504</v>
      </c>
    </row>
    <row r="1055" spans="1:5">
      <c r="A1055" s="16" t="s">
        <v>2392</v>
      </c>
      <c r="B1055" s="16" t="s">
        <v>3034</v>
      </c>
      <c r="C1055" s="16" t="s">
        <v>2897</v>
      </c>
      <c r="D1055" s="35">
        <f>IF(ISERROR(VLOOKUP(A1055,'Adjust County Employees'!$A$2:$K$2589,11,FALSE)),0,VLOOKUP(A1055,'Adjust County Employees'!$A$2:$K$2589,11))*'Prvt Construction Put In Place'!$O$7*'Prvt Construction Put In Place'!P$7</f>
        <v>0</v>
      </c>
      <c r="E1055" s="32">
        <f t="shared" si="19"/>
        <v>0</v>
      </c>
    </row>
    <row r="1056" spans="1:5">
      <c r="A1056" s="16" t="s">
        <v>381</v>
      </c>
      <c r="B1056" s="16" t="s">
        <v>3034</v>
      </c>
      <c r="C1056" s="16" t="s">
        <v>2898</v>
      </c>
      <c r="D1056" s="35">
        <f>IF(ISERROR(VLOOKUP(A1056,'Adjust County Employees'!$A$2:$K$2589,11,FALSE)),0,VLOOKUP(A1056,'Adjust County Employees'!$A$2:$K$2589,11))*'Prvt Construction Put In Place'!$O$7*'Prvt Construction Put In Place'!P$7</f>
        <v>3.6451144317127109</v>
      </c>
      <c r="E1056" s="32">
        <f t="shared" si="19"/>
        <v>40.096258748839823</v>
      </c>
    </row>
    <row r="1057" spans="1:5">
      <c r="A1057" s="16" t="s">
        <v>382</v>
      </c>
      <c r="B1057" s="16" t="s">
        <v>3034</v>
      </c>
      <c r="C1057" s="16" t="s">
        <v>2899</v>
      </c>
      <c r="D1057" s="35">
        <f>IF(ISERROR(VLOOKUP(A1057,'Adjust County Employees'!$A$2:$K$2589,11,FALSE)),0,VLOOKUP(A1057,'Adjust County Employees'!$A$2:$K$2589,11))*'Prvt Construction Put In Place'!$O$7*'Prvt Construction Put In Place'!P$7</f>
        <v>3.6451144317127109</v>
      </c>
      <c r="E1057" s="32">
        <f t="shared" si="19"/>
        <v>40.096258748839823</v>
      </c>
    </row>
    <row r="1058" spans="1:5">
      <c r="A1058" s="16" t="s">
        <v>383</v>
      </c>
      <c r="B1058" s="16" t="s">
        <v>3034</v>
      </c>
      <c r="C1058" s="16" t="s">
        <v>2900</v>
      </c>
      <c r="D1058" s="35">
        <f>IF(ISERROR(VLOOKUP(A1058,'Adjust County Employees'!$A$2:$K$2589,11,FALSE)),0,VLOOKUP(A1058,'Adjust County Employees'!$A$2:$K$2589,11))*'Prvt Construction Put In Place'!$O$7*'Prvt Construction Put In Place'!P$7</f>
        <v>53.093813698932301</v>
      </c>
      <c r="E1058" s="32">
        <f t="shared" si="19"/>
        <v>584.03195068825528</v>
      </c>
    </row>
    <row r="1059" spans="1:5">
      <c r="A1059" s="16" t="s">
        <v>2393</v>
      </c>
      <c r="B1059" s="16" t="s">
        <v>3034</v>
      </c>
      <c r="C1059" s="16" t="s">
        <v>2901</v>
      </c>
      <c r="D1059" s="35">
        <f>IF(ISERROR(VLOOKUP(A1059,'Adjust County Employees'!$A$2:$K$2589,11,FALSE)),0,VLOOKUP(A1059,'Adjust County Employees'!$A$2:$K$2589,11))*'Prvt Construction Put In Place'!$O$7*'Prvt Construction Put In Place'!P$7</f>
        <v>3.6451144317127109</v>
      </c>
      <c r="E1059" s="32">
        <f t="shared" si="19"/>
        <v>40.096258748839823</v>
      </c>
    </row>
    <row r="1060" spans="1:5">
      <c r="A1060" s="16" t="s">
        <v>2394</v>
      </c>
      <c r="B1060" s="16" t="s">
        <v>3034</v>
      </c>
      <c r="C1060" s="16" t="s">
        <v>2902</v>
      </c>
      <c r="D1060" s="35">
        <f>IF(ISERROR(VLOOKUP(A1060,'Adjust County Employees'!$A$2:$K$2589,11,FALSE)),0,VLOOKUP(A1060,'Adjust County Employees'!$A$2:$K$2589,11))*'Prvt Construction Put In Place'!$O$7*'Prvt Construction Put In Place'!P$7</f>
        <v>3.6451144317127109</v>
      </c>
      <c r="E1060" s="32">
        <f t="shared" si="19"/>
        <v>40.096258748839823</v>
      </c>
    </row>
    <row r="1061" spans="1:5">
      <c r="A1061" s="16" t="s">
        <v>2395</v>
      </c>
      <c r="B1061" s="16" t="s">
        <v>3034</v>
      </c>
      <c r="C1061" s="16" t="s">
        <v>2903</v>
      </c>
      <c r="D1061" s="35">
        <f>IF(ISERROR(VLOOKUP(A1061,'Adjust County Employees'!$A$2:$K$2589,11,FALSE)),0,VLOOKUP(A1061,'Adjust County Employees'!$A$2:$K$2589,11))*'Prvt Construction Put In Place'!$O$7*'Prvt Construction Put In Place'!P$7</f>
        <v>0</v>
      </c>
      <c r="E1061" s="32">
        <f t="shared" si="19"/>
        <v>0</v>
      </c>
    </row>
    <row r="1062" spans="1:5">
      <c r="A1062" s="16" t="s">
        <v>384</v>
      </c>
      <c r="B1062" s="16" t="s">
        <v>3034</v>
      </c>
      <c r="C1062" s="16" t="s">
        <v>2904</v>
      </c>
      <c r="D1062" s="35">
        <f>IF(ISERROR(VLOOKUP(A1062,'Adjust County Employees'!$A$2:$K$2589,11,FALSE)),0,VLOOKUP(A1062,'Adjust County Employees'!$A$2:$K$2589,11))*'Prvt Construction Put In Place'!$O$7*'Prvt Construction Put In Place'!P$7</f>
        <v>3.6451144317127109</v>
      </c>
      <c r="E1062" s="32">
        <f t="shared" si="19"/>
        <v>40.096258748839823</v>
      </c>
    </row>
    <row r="1063" spans="1:5">
      <c r="A1063" s="16" t="s">
        <v>385</v>
      </c>
      <c r="B1063" s="16" t="s">
        <v>3034</v>
      </c>
      <c r="C1063" s="16" t="s">
        <v>2937</v>
      </c>
      <c r="D1063" s="35">
        <f>IF(ISERROR(VLOOKUP(A1063,'Adjust County Employees'!$A$2:$K$2589,11,FALSE)),0,VLOOKUP(A1063,'Adjust County Employees'!$A$2:$K$2589,11))*'Prvt Construction Put In Place'!$O$7*'Prvt Construction Put In Place'!P$7</f>
        <v>21.870686590276268</v>
      </c>
      <c r="E1063" s="32">
        <f t="shared" si="19"/>
        <v>240.57755249303895</v>
      </c>
    </row>
    <row r="1064" spans="1:5">
      <c r="A1064" s="16" t="s">
        <v>386</v>
      </c>
      <c r="B1064" s="16" t="s">
        <v>3034</v>
      </c>
      <c r="C1064" s="16" t="s">
        <v>2956</v>
      </c>
      <c r="D1064" s="35">
        <f>IF(ISERROR(VLOOKUP(A1064,'Adjust County Employees'!$A$2:$K$2589,11,FALSE)),0,VLOOKUP(A1064,'Adjust County Employees'!$A$2:$K$2589,11))*'Prvt Construction Put In Place'!$O$7*'Prvt Construction Put In Place'!P$7</f>
        <v>3.6451144317127109</v>
      </c>
      <c r="E1064" s="32">
        <f t="shared" si="19"/>
        <v>40.096258748839823</v>
      </c>
    </row>
    <row r="1065" spans="1:5">
      <c r="A1065" s="16" t="s">
        <v>387</v>
      </c>
      <c r="B1065" s="16" t="s">
        <v>3034</v>
      </c>
      <c r="C1065" s="16" t="s">
        <v>2938</v>
      </c>
      <c r="D1065" s="35">
        <f>IF(ISERROR(VLOOKUP(A1065,'Adjust County Employees'!$A$2:$K$2589,11,FALSE)),0,VLOOKUP(A1065,'Adjust County Employees'!$A$2:$K$2589,11))*'Prvt Construction Put In Place'!$O$7*'Prvt Construction Put In Place'!P$7</f>
        <v>3.6451144317127109</v>
      </c>
      <c r="E1065" s="32">
        <f t="shared" si="19"/>
        <v>40.096258748839823</v>
      </c>
    </row>
    <row r="1066" spans="1:5">
      <c r="A1066" s="16" t="s">
        <v>388</v>
      </c>
      <c r="B1066" s="16" t="s">
        <v>3034</v>
      </c>
      <c r="C1066" s="16" t="s">
        <v>2941</v>
      </c>
      <c r="D1066" s="35">
        <f>IF(ISERROR(VLOOKUP(A1066,'Adjust County Employees'!$A$2:$K$2589,11,FALSE)),0,VLOOKUP(A1066,'Adjust County Employees'!$A$2:$K$2589,11))*'Prvt Construction Put In Place'!$O$7*'Prvt Construction Put In Place'!P$7</f>
        <v>35.395875799288206</v>
      </c>
      <c r="E1066" s="32">
        <f t="shared" si="19"/>
        <v>389.35463379217026</v>
      </c>
    </row>
    <row r="1067" spans="1:5">
      <c r="A1067" s="16" t="s">
        <v>389</v>
      </c>
      <c r="B1067" s="16" t="s">
        <v>3034</v>
      </c>
      <c r="C1067" s="16" t="s">
        <v>2942</v>
      </c>
      <c r="D1067" s="35">
        <f>IF(ISERROR(VLOOKUP(A1067,'Adjust County Employees'!$A$2:$K$2589,11,FALSE)),0,VLOOKUP(A1067,'Adjust County Employees'!$A$2:$K$2589,11))*'Prvt Construction Put In Place'!$O$7*'Prvt Construction Put In Place'!P$7</f>
        <v>3.6451144317127109</v>
      </c>
      <c r="E1067" s="32">
        <f t="shared" si="19"/>
        <v>40.096258748839823</v>
      </c>
    </row>
    <row r="1068" spans="1:5">
      <c r="A1068" s="16" t="s">
        <v>390</v>
      </c>
      <c r="B1068" s="16" t="s">
        <v>3034</v>
      </c>
      <c r="C1068" s="16" t="s">
        <v>2943</v>
      </c>
      <c r="D1068" s="35">
        <f>IF(ISERROR(VLOOKUP(A1068,'Adjust County Employees'!$A$2:$K$2589,11,FALSE)),0,VLOOKUP(A1068,'Adjust County Employees'!$A$2:$K$2589,11))*'Prvt Construction Put In Place'!$O$7*'Prvt Construction Put In Place'!P$7</f>
        <v>139.6702126134075</v>
      </c>
      <c r="E1068" s="32">
        <f t="shared" si="19"/>
        <v>1536.3723387474824</v>
      </c>
    </row>
    <row r="1069" spans="1:5">
      <c r="A1069" s="16" t="s">
        <v>2396</v>
      </c>
      <c r="B1069" s="16" t="s">
        <v>3034</v>
      </c>
      <c r="C1069" s="16" t="s">
        <v>2957</v>
      </c>
      <c r="D1069" s="35">
        <f>IF(ISERROR(VLOOKUP(A1069,'Adjust County Employees'!$A$2:$K$2589,11,FALSE)),0,VLOOKUP(A1069,'Adjust County Employees'!$A$2:$K$2589,11))*'Prvt Construction Put In Place'!$O$7*'Prvt Construction Put In Place'!P$7</f>
        <v>0</v>
      </c>
      <c r="E1069" s="32">
        <f t="shared" si="19"/>
        <v>0</v>
      </c>
    </row>
    <row r="1070" spans="1:5">
      <c r="A1070" s="16" t="s">
        <v>2397</v>
      </c>
      <c r="B1070" s="16" t="s">
        <v>3034</v>
      </c>
      <c r="C1070" s="16" t="s">
        <v>2944</v>
      </c>
      <c r="D1070" s="35">
        <f>IF(ISERROR(VLOOKUP(A1070,'Adjust County Employees'!$A$2:$K$2589,11,FALSE)),0,VLOOKUP(A1070,'Adjust County Employees'!$A$2:$K$2589,11))*'Prvt Construction Put In Place'!$O$7*'Prvt Construction Put In Place'!P$7</f>
        <v>0</v>
      </c>
      <c r="E1070" s="32">
        <f t="shared" si="19"/>
        <v>0</v>
      </c>
    </row>
    <row r="1071" spans="1:5">
      <c r="A1071" s="16" t="s">
        <v>391</v>
      </c>
      <c r="B1071" s="16" t="s">
        <v>3034</v>
      </c>
      <c r="C1071" s="16" t="s">
        <v>2958</v>
      </c>
      <c r="D1071" s="35">
        <f>IF(ISERROR(VLOOKUP(A1071,'Adjust County Employees'!$A$2:$K$2589,11,FALSE)),0,VLOOKUP(A1071,'Adjust County Employees'!$A$2:$K$2589,11))*'Prvt Construction Put In Place'!$O$7*'Prvt Construction Put In Place'!P$7</f>
        <v>29.656004048052274</v>
      </c>
      <c r="E1071" s="32">
        <f t="shared" si="19"/>
        <v>326.21604452857503</v>
      </c>
    </row>
    <row r="1072" spans="1:5">
      <c r="A1072" s="16" t="s">
        <v>2398</v>
      </c>
      <c r="B1072" s="16" t="s">
        <v>3034</v>
      </c>
      <c r="C1072" s="16" t="s">
        <v>2959</v>
      </c>
      <c r="D1072" s="35">
        <f>IF(ISERROR(VLOOKUP(A1072,'Adjust County Employees'!$A$2:$K$2589,11,FALSE)),0,VLOOKUP(A1072,'Adjust County Employees'!$A$2:$K$2589,11))*'Prvt Construction Put In Place'!$O$7*'Prvt Construction Put In Place'!P$7</f>
        <v>0</v>
      </c>
      <c r="E1072" s="32">
        <f t="shared" si="19"/>
        <v>0</v>
      </c>
    </row>
    <row r="1073" spans="1:5">
      <c r="A1073" s="16" t="s">
        <v>392</v>
      </c>
      <c r="B1073" s="16" t="s">
        <v>3034</v>
      </c>
      <c r="C1073" s="16" t="s">
        <v>2960</v>
      </c>
      <c r="D1073" s="35">
        <f>IF(ISERROR(VLOOKUP(A1073,'Adjust County Employees'!$A$2:$K$2589,11,FALSE)),0,VLOOKUP(A1073,'Adjust County Employees'!$A$2:$K$2589,11))*'Prvt Construction Put In Place'!$O$7*'Prvt Construction Put In Place'!P$7</f>
        <v>15.784647315898793</v>
      </c>
      <c r="E1073" s="32">
        <f t="shared" si="19"/>
        <v>173.63112047488673</v>
      </c>
    </row>
    <row r="1074" spans="1:5">
      <c r="A1074" s="16" t="s">
        <v>393</v>
      </c>
      <c r="B1074" s="16" t="s">
        <v>3034</v>
      </c>
      <c r="C1074" s="16" t="s">
        <v>2961</v>
      </c>
      <c r="D1074" s="35">
        <f>IF(ISERROR(VLOOKUP(A1074,'Adjust County Employees'!$A$2:$K$2589,11,FALSE)),0,VLOOKUP(A1074,'Adjust County Employees'!$A$2:$K$2589,11))*'Prvt Construction Put In Place'!$O$7*'Prvt Construction Put In Place'!P$7</f>
        <v>136.69179118922665</v>
      </c>
      <c r="E1074" s="32">
        <f t="shared" si="19"/>
        <v>1503.6097030814931</v>
      </c>
    </row>
    <row r="1075" spans="1:5">
      <c r="A1075" s="16" t="s">
        <v>2399</v>
      </c>
      <c r="B1075" s="16" t="s">
        <v>3034</v>
      </c>
      <c r="C1075" s="16" t="s">
        <v>2962</v>
      </c>
      <c r="D1075" s="35">
        <f>IF(ISERROR(VLOOKUP(A1075,'Adjust County Employees'!$A$2:$K$2589,11,FALSE)),0,VLOOKUP(A1075,'Adjust County Employees'!$A$2:$K$2589,11))*'Prvt Construction Put In Place'!$O$7*'Prvt Construction Put In Place'!P$7</f>
        <v>0</v>
      </c>
      <c r="E1075" s="32">
        <f t="shared" si="19"/>
        <v>0</v>
      </c>
    </row>
    <row r="1076" spans="1:5">
      <c r="A1076" s="16" t="s">
        <v>2400</v>
      </c>
      <c r="B1076" s="16" t="s">
        <v>3034</v>
      </c>
      <c r="C1076" s="16" t="s">
        <v>2963</v>
      </c>
      <c r="D1076" s="35">
        <f>IF(ISERROR(VLOOKUP(A1076,'Adjust County Employees'!$A$2:$K$2589,11,FALSE)),0,VLOOKUP(A1076,'Adjust County Employees'!$A$2:$K$2589,11))*'Prvt Construction Put In Place'!$O$7*'Prvt Construction Put In Place'!P$7</f>
        <v>21.870686590276268</v>
      </c>
      <c r="E1076" s="32">
        <f t="shared" si="19"/>
        <v>240.57755249303895</v>
      </c>
    </row>
    <row r="1077" spans="1:5">
      <c r="A1077" s="16" t="s">
        <v>394</v>
      </c>
      <c r="B1077" s="16" t="s">
        <v>3034</v>
      </c>
      <c r="C1077" s="16" t="s">
        <v>2964</v>
      </c>
      <c r="D1077" s="35">
        <f>IF(ISERROR(VLOOKUP(A1077,'Adjust County Employees'!$A$2:$K$2589,11,FALSE)),0,VLOOKUP(A1077,'Adjust County Employees'!$A$2:$K$2589,11))*'Prvt Construction Put In Place'!$O$7*'Prvt Construction Put In Place'!P$7</f>
        <v>3.6451144317127109</v>
      </c>
      <c r="E1077" s="32">
        <f t="shared" si="19"/>
        <v>40.096258748839823</v>
      </c>
    </row>
    <row r="1078" spans="1:5">
      <c r="A1078" s="16" t="s">
        <v>2401</v>
      </c>
      <c r="B1078" s="16" t="s">
        <v>3034</v>
      </c>
      <c r="C1078" s="16" t="s">
        <v>2965</v>
      </c>
      <c r="D1078" s="35">
        <f>IF(ISERROR(VLOOKUP(A1078,'Adjust County Employees'!$A$2:$K$2589,11,FALSE)),0,VLOOKUP(A1078,'Adjust County Employees'!$A$2:$K$2589,11))*'Prvt Construction Put In Place'!$O$7*'Prvt Construction Put In Place'!P$7</f>
        <v>0</v>
      </c>
      <c r="E1078" s="32">
        <f t="shared" si="19"/>
        <v>0</v>
      </c>
    </row>
    <row r="1079" spans="1:5">
      <c r="A1079" s="16" t="s">
        <v>395</v>
      </c>
      <c r="B1079" s="16" t="s">
        <v>3034</v>
      </c>
      <c r="C1079" s="16" t="s">
        <v>2966</v>
      </c>
      <c r="D1079" s="35">
        <f>IF(ISERROR(VLOOKUP(A1079,'Adjust County Employees'!$A$2:$K$2589,11,FALSE)),0,VLOOKUP(A1079,'Adjust County Employees'!$A$2:$K$2589,11))*'Prvt Construction Put In Place'!$O$7*'Prvt Construction Put In Place'!P$7</f>
        <v>3.6451144317127109</v>
      </c>
      <c r="E1079" s="32">
        <f t="shared" si="19"/>
        <v>40.096258748839823</v>
      </c>
    </row>
    <row r="1080" spans="1:5">
      <c r="A1080" s="16" t="s">
        <v>2402</v>
      </c>
      <c r="B1080" s="16" t="s">
        <v>3034</v>
      </c>
      <c r="C1080" s="16" t="s">
        <v>3028</v>
      </c>
      <c r="D1080" s="35">
        <f>IF(ISERROR(VLOOKUP(A1080,'Adjust County Employees'!$A$2:$K$2589,11,FALSE)),0,VLOOKUP(A1080,'Adjust County Employees'!$A$2:$K$2589,11))*'Prvt Construction Put In Place'!$O$7*'Prvt Construction Put In Place'!P$7</f>
        <v>0</v>
      </c>
      <c r="E1080" s="32">
        <f t="shared" si="19"/>
        <v>0</v>
      </c>
    </row>
    <row r="1081" spans="1:5">
      <c r="A1081" s="16" t="s">
        <v>396</v>
      </c>
      <c r="B1081" s="16" t="s">
        <v>3034</v>
      </c>
      <c r="C1081" s="16" t="s">
        <v>2967</v>
      </c>
      <c r="D1081" s="35">
        <f>IF(ISERROR(VLOOKUP(A1081,'Adjust County Employees'!$A$2:$K$2589,11,FALSE)),0,VLOOKUP(A1081,'Adjust County Employees'!$A$2:$K$2589,11))*'Prvt Construction Put In Place'!$O$7*'Prvt Construction Put In Place'!P$7</f>
        <v>21.870686590276268</v>
      </c>
      <c r="E1081" s="32">
        <f t="shared" si="19"/>
        <v>240.57755249303895</v>
      </c>
    </row>
    <row r="1082" spans="1:5">
      <c r="A1082" s="16" t="s">
        <v>397</v>
      </c>
      <c r="B1082" s="16" t="s">
        <v>3034</v>
      </c>
      <c r="C1082" s="16" t="s">
        <v>2968</v>
      </c>
      <c r="D1082" s="35">
        <f>IF(ISERROR(VLOOKUP(A1082,'Adjust County Employees'!$A$2:$K$2589,11,FALSE)),0,VLOOKUP(A1082,'Adjust County Employees'!$A$2:$K$2589,11))*'Prvt Construction Put In Place'!$O$7*'Prvt Construction Put In Place'!P$7</f>
        <v>3.6451144317127109</v>
      </c>
      <c r="E1082" s="32">
        <f t="shared" si="19"/>
        <v>40.096258748839823</v>
      </c>
    </row>
    <row r="1083" spans="1:5">
      <c r="A1083" s="16" t="s">
        <v>398</v>
      </c>
      <c r="B1083" s="16" t="s">
        <v>3034</v>
      </c>
      <c r="C1083" s="16" t="s">
        <v>2969</v>
      </c>
      <c r="D1083" s="35">
        <f>IF(ISERROR(VLOOKUP(A1083,'Adjust County Employees'!$A$2:$K$2589,11,FALSE)),0,VLOOKUP(A1083,'Adjust County Employees'!$A$2:$K$2589,11))*'Prvt Construction Put In Place'!$O$7*'Prvt Construction Put In Place'!P$7</f>
        <v>21.870686590276268</v>
      </c>
      <c r="E1083" s="32">
        <f t="shared" si="19"/>
        <v>240.57755249303895</v>
      </c>
    </row>
    <row r="1084" spans="1:5">
      <c r="A1084" s="16" t="s">
        <v>399</v>
      </c>
      <c r="B1084" s="16" t="s">
        <v>3034</v>
      </c>
      <c r="C1084" s="16" t="s">
        <v>2970</v>
      </c>
      <c r="D1084" s="35">
        <f>IF(ISERROR(VLOOKUP(A1084,'Adjust County Employees'!$A$2:$K$2589,11,FALSE)),0,VLOOKUP(A1084,'Adjust County Employees'!$A$2:$K$2589,11))*'Prvt Construction Put In Place'!$O$7*'Prvt Construction Put In Place'!P$7</f>
        <v>63.789502554972444</v>
      </c>
      <c r="E1084" s="32">
        <f t="shared" si="19"/>
        <v>701.68452810469694</v>
      </c>
    </row>
    <row r="1085" spans="1:5">
      <c r="A1085" s="16" t="s">
        <v>400</v>
      </c>
      <c r="B1085" s="16" t="s">
        <v>3034</v>
      </c>
      <c r="C1085" s="16" t="s">
        <v>2971</v>
      </c>
      <c r="D1085" s="35">
        <f>IF(ISERROR(VLOOKUP(A1085,'Adjust County Employees'!$A$2:$K$2589,11,FALSE)),0,VLOOKUP(A1085,'Adjust County Employees'!$A$2:$K$2589,11))*'Prvt Construction Put In Place'!$O$7*'Prvt Construction Put In Place'!P$7</f>
        <v>93.751238603520108</v>
      </c>
      <c r="E1085" s="32">
        <f t="shared" si="19"/>
        <v>1031.2636246387212</v>
      </c>
    </row>
    <row r="1086" spans="1:5">
      <c r="A1086" s="16" t="s">
        <v>2403</v>
      </c>
      <c r="B1086" s="16" t="s">
        <v>3034</v>
      </c>
      <c r="C1086" s="16" t="s">
        <v>2972</v>
      </c>
      <c r="D1086" s="35">
        <f>IF(ISERROR(VLOOKUP(A1086,'Adjust County Employees'!$A$2:$K$2589,11,FALSE)),0,VLOOKUP(A1086,'Adjust County Employees'!$A$2:$K$2589,11))*'Prvt Construction Put In Place'!$O$7*'Prvt Construction Put In Place'!P$7</f>
        <v>0</v>
      </c>
      <c r="E1086" s="32">
        <f t="shared" si="19"/>
        <v>0</v>
      </c>
    </row>
    <row r="1087" spans="1:5">
      <c r="A1087" s="16" t="s">
        <v>401</v>
      </c>
      <c r="B1087" s="16" t="s">
        <v>3034</v>
      </c>
      <c r="C1087" s="16" t="s">
        <v>3025</v>
      </c>
      <c r="D1087" s="35">
        <f>IF(ISERROR(VLOOKUP(A1087,'Adjust County Employees'!$A$2:$K$2589,11,FALSE)),0,VLOOKUP(A1087,'Adjust County Employees'!$A$2:$K$2589,11))*'Prvt Construction Put In Place'!$O$7*'Prvt Construction Put In Place'!P$7</f>
        <v>3.6451144317127109</v>
      </c>
      <c r="E1087" s="32">
        <f t="shared" si="19"/>
        <v>40.096258748839823</v>
      </c>
    </row>
    <row r="1088" spans="1:5">
      <c r="A1088" s="16" t="s">
        <v>402</v>
      </c>
      <c r="B1088" s="16" t="s">
        <v>3034</v>
      </c>
      <c r="C1088" s="16" t="s">
        <v>2921</v>
      </c>
      <c r="D1088" s="35">
        <f>IF(ISERROR(VLOOKUP(A1088,'Adjust County Employees'!$A$2:$K$2589,11,FALSE)),0,VLOOKUP(A1088,'Adjust County Employees'!$A$2:$K$2589,11))*'Prvt Construction Put In Place'!$O$7*'Prvt Construction Put In Place'!P$7</f>
        <v>11.479743502471848</v>
      </c>
      <c r="E1088" s="32">
        <f t="shared" si="19"/>
        <v>126.27717852719033</v>
      </c>
    </row>
    <row r="1089" spans="1:5">
      <c r="A1089" s="16" t="s">
        <v>2404</v>
      </c>
      <c r="B1089" s="16" t="s">
        <v>3034</v>
      </c>
      <c r="C1089" s="16" t="s">
        <v>2973</v>
      </c>
      <c r="D1089" s="35">
        <f>IF(ISERROR(VLOOKUP(A1089,'Adjust County Employees'!$A$2:$K$2589,11,FALSE)),0,VLOOKUP(A1089,'Adjust County Employees'!$A$2:$K$2589,11))*'Prvt Construction Put In Place'!$O$7*'Prvt Construction Put In Place'!P$7</f>
        <v>3.6451144317127109</v>
      </c>
      <c r="E1089" s="32">
        <f t="shared" si="19"/>
        <v>40.096258748839823</v>
      </c>
    </row>
    <row r="1090" spans="1:5">
      <c r="A1090" s="16" t="s">
        <v>403</v>
      </c>
      <c r="B1090" s="16" t="s">
        <v>3034</v>
      </c>
      <c r="C1090" s="16" t="s">
        <v>2974</v>
      </c>
      <c r="D1090" s="35">
        <f>IF(ISERROR(VLOOKUP(A1090,'Adjust County Employees'!$A$2:$K$2589,11,FALSE)),0,VLOOKUP(A1090,'Adjust County Employees'!$A$2:$K$2589,11))*'Prvt Construction Put In Place'!$O$7*'Prvt Construction Put In Place'!P$7</f>
        <v>3.6451144317127109</v>
      </c>
      <c r="E1090" s="32">
        <f t="shared" si="19"/>
        <v>40.096258748839823</v>
      </c>
    </row>
    <row r="1091" spans="1:5">
      <c r="A1091" s="16" t="s">
        <v>2405</v>
      </c>
      <c r="B1091" s="16" t="s">
        <v>3034</v>
      </c>
      <c r="C1091" s="16" t="s">
        <v>2975</v>
      </c>
      <c r="D1091" s="35">
        <f>IF(ISERROR(VLOOKUP(A1091,'Adjust County Employees'!$A$2:$K$2589,11,FALSE)),0,VLOOKUP(A1091,'Adjust County Employees'!$A$2:$K$2589,11))*'Prvt Construction Put In Place'!$O$7*'Prvt Construction Put In Place'!P$7</f>
        <v>0</v>
      </c>
      <c r="E1091" s="32">
        <f t="shared" si="19"/>
        <v>0</v>
      </c>
    </row>
    <row r="1092" spans="1:5">
      <c r="A1092" s="16" t="s">
        <v>404</v>
      </c>
      <c r="B1092" s="16" t="s">
        <v>3034</v>
      </c>
      <c r="C1092" s="16" t="s">
        <v>2976</v>
      </c>
      <c r="D1092" s="35">
        <f>IF(ISERROR(VLOOKUP(A1092,'Adjust County Employees'!$A$2:$K$2589,11,FALSE)),0,VLOOKUP(A1092,'Adjust County Employees'!$A$2:$K$2589,11))*'Prvt Construction Put In Place'!$O$7*'Prvt Construction Put In Place'!P$7</f>
        <v>21.870686590276268</v>
      </c>
      <c r="E1092" s="32">
        <f t="shared" si="19"/>
        <v>240.57755249303895</v>
      </c>
    </row>
    <row r="1093" spans="1:5">
      <c r="A1093" s="16" t="s">
        <v>405</v>
      </c>
      <c r="B1093" s="16" t="s">
        <v>3034</v>
      </c>
      <c r="C1093" s="16" t="s">
        <v>2977</v>
      </c>
      <c r="D1093" s="35">
        <f>IF(ISERROR(VLOOKUP(A1093,'Adjust County Employees'!$A$2:$K$2589,11,FALSE)),0,VLOOKUP(A1093,'Adjust County Employees'!$A$2:$K$2589,11))*'Prvt Construction Put In Place'!$O$7*'Prvt Construction Put In Place'!P$7</f>
        <v>94.707883895392754</v>
      </c>
      <c r="E1093" s="32">
        <f t="shared" si="19"/>
        <v>1041.7867228493203</v>
      </c>
    </row>
    <row r="1094" spans="1:5">
      <c r="A1094" s="16" t="s">
        <v>406</v>
      </c>
      <c r="B1094" s="16" t="s">
        <v>3034</v>
      </c>
      <c r="C1094" s="16" t="s">
        <v>2978</v>
      </c>
      <c r="D1094" s="35">
        <f>IF(ISERROR(VLOOKUP(A1094,'Adjust County Employees'!$A$2:$K$2589,11,FALSE)),0,VLOOKUP(A1094,'Adjust County Employees'!$A$2:$K$2589,11))*'Prvt Construction Put In Place'!$O$7*'Prvt Construction Put In Place'!P$7</f>
        <v>3.6451144317127109</v>
      </c>
      <c r="E1094" s="32">
        <f t="shared" ref="E1094:E1157" si="20">D1094*11</f>
        <v>40.096258748839823</v>
      </c>
    </row>
    <row r="1095" spans="1:5">
      <c r="A1095" s="16" t="s">
        <v>407</v>
      </c>
      <c r="B1095" s="16" t="s">
        <v>3034</v>
      </c>
      <c r="C1095" s="16" t="s">
        <v>2979</v>
      </c>
      <c r="D1095" s="35">
        <f>IF(ISERROR(VLOOKUP(A1095,'Adjust County Employees'!$A$2:$K$2589,11,FALSE)),0,VLOOKUP(A1095,'Adjust County Employees'!$A$2:$K$2589,11))*'Prvt Construction Put In Place'!$O$7*'Prvt Construction Put In Place'!P$7</f>
        <v>21.870686590276268</v>
      </c>
      <c r="E1095" s="32">
        <f t="shared" si="20"/>
        <v>240.57755249303895</v>
      </c>
    </row>
    <row r="1096" spans="1:5">
      <c r="A1096" s="16" t="s">
        <v>2406</v>
      </c>
      <c r="B1096" s="16" t="s">
        <v>3034</v>
      </c>
      <c r="C1096" s="16" t="s">
        <v>2923</v>
      </c>
      <c r="D1096" s="35">
        <f>IF(ISERROR(VLOOKUP(A1096,'Adjust County Employees'!$A$2:$K$2589,11,FALSE)),0,VLOOKUP(A1096,'Adjust County Employees'!$A$2:$K$2589,11))*'Prvt Construction Put In Place'!$O$7*'Prvt Construction Put In Place'!P$7</f>
        <v>0</v>
      </c>
      <c r="E1096" s="32">
        <f t="shared" si="20"/>
        <v>0</v>
      </c>
    </row>
    <row r="1097" spans="1:5">
      <c r="A1097" s="16" t="s">
        <v>408</v>
      </c>
      <c r="B1097" s="16" t="s">
        <v>3034</v>
      </c>
      <c r="C1097" s="16" t="s">
        <v>3026</v>
      </c>
      <c r="D1097" s="35">
        <f>IF(ISERROR(VLOOKUP(A1097,'Adjust County Employees'!$A$2:$K$2589,11,FALSE)),0,VLOOKUP(A1097,'Adjust County Employees'!$A$2:$K$2589,11))*'Prvt Construction Put In Place'!$O$7*'Prvt Construction Put In Place'!P$7</f>
        <v>0</v>
      </c>
      <c r="E1097" s="32">
        <f t="shared" si="20"/>
        <v>0</v>
      </c>
    </row>
    <row r="1098" spans="1:5">
      <c r="A1098" s="16" t="s">
        <v>409</v>
      </c>
      <c r="B1098" s="16" t="s">
        <v>3034</v>
      </c>
      <c r="C1098" s="16" t="s">
        <v>2980</v>
      </c>
      <c r="D1098" s="35">
        <f>IF(ISERROR(VLOOKUP(A1098,'Adjust County Employees'!$A$2:$K$2589,11,FALSE)),0,VLOOKUP(A1098,'Adjust County Employees'!$A$2:$K$2589,11))*'Prvt Construction Put In Place'!$O$7*'Prvt Construction Put In Place'!P$7</f>
        <v>21.870686590276268</v>
      </c>
      <c r="E1098" s="32">
        <f t="shared" si="20"/>
        <v>240.57755249303895</v>
      </c>
    </row>
    <row r="1099" spans="1:5">
      <c r="A1099" s="16" t="s">
        <v>410</v>
      </c>
      <c r="B1099" s="16" t="s">
        <v>3034</v>
      </c>
      <c r="C1099" s="16" t="s">
        <v>2981</v>
      </c>
      <c r="D1099" s="35">
        <f>IF(ISERROR(VLOOKUP(A1099,'Adjust County Employees'!$A$2:$K$2589,11,FALSE)),0,VLOOKUP(A1099,'Adjust County Employees'!$A$2:$K$2589,11))*'Prvt Construction Put In Place'!$O$7*'Prvt Construction Put In Place'!P$7</f>
        <v>21.870686590276268</v>
      </c>
      <c r="E1099" s="32">
        <f t="shared" si="20"/>
        <v>240.57755249303895</v>
      </c>
    </row>
    <row r="1100" spans="1:5">
      <c r="A1100" s="16" t="s">
        <v>411</v>
      </c>
      <c r="B1100" s="16" t="s">
        <v>3034</v>
      </c>
      <c r="C1100" s="16" t="s">
        <v>3033</v>
      </c>
      <c r="D1100" s="35">
        <f>IF(ISERROR(VLOOKUP(A1100,'Adjust County Employees'!$A$2:$K$2589,11,FALSE)),0,VLOOKUP(A1100,'Adjust County Employees'!$A$2:$K$2589,11))*'Prvt Construction Put In Place'!$O$7*'Prvt Construction Put In Place'!P$7</f>
        <v>21.870686590276268</v>
      </c>
      <c r="E1100" s="32">
        <f t="shared" si="20"/>
        <v>240.57755249303895</v>
      </c>
    </row>
    <row r="1101" spans="1:5">
      <c r="A1101" s="16" t="s">
        <v>412</v>
      </c>
      <c r="B1101" s="16" t="s">
        <v>3034</v>
      </c>
      <c r="C1101" s="16" t="s">
        <v>2982</v>
      </c>
      <c r="D1101" s="35">
        <f>IF(ISERROR(VLOOKUP(A1101,'Adjust County Employees'!$A$2:$K$2589,11,FALSE)),0,VLOOKUP(A1101,'Adjust County Employees'!$A$2:$K$2589,11))*'Prvt Construction Put In Place'!$O$7*'Prvt Construction Put In Place'!P$7</f>
        <v>3.6451144317127109</v>
      </c>
      <c r="E1101" s="32">
        <f t="shared" si="20"/>
        <v>40.096258748839823</v>
      </c>
    </row>
    <row r="1102" spans="1:5">
      <c r="A1102" s="16" t="s">
        <v>413</v>
      </c>
      <c r="B1102" s="16" t="s">
        <v>3034</v>
      </c>
      <c r="C1102" s="16" t="s">
        <v>2983</v>
      </c>
      <c r="D1102" s="35">
        <f>IF(ISERROR(VLOOKUP(A1102,'Adjust County Employees'!$A$2:$K$2589,11,FALSE)),0,VLOOKUP(A1102,'Adjust County Employees'!$A$2:$K$2589,11))*'Prvt Construction Put In Place'!$O$7*'Prvt Construction Put In Place'!P$7</f>
        <v>3.6451144317127109</v>
      </c>
      <c r="E1102" s="32">
        <f t="shared" si="20"/>
        <v>40.096258748839823</v>
      </c>
    </row>
    <row r="1103" spans="1:5">
      <c r="A1103" s="16" t="s">
        <v>2407</v>
      </c>
      <c r="B1103" s="16" t="s">
        <v>3034</v>
      </c>
      <c r="C1103" s="16" t="s">
        <v>2984</v>
      </c>
      <c r="D1103" s="35">
        <f>IF(ISERROR(VLOOKUP(A1103,'Adjust County Employees'!$A$2:$K$2589,11,FALSE)),0,VLOOKUP(A1103,'Adjust County Employees'!$A$2:$K$2589,11))*'Prvt Construction Put In Place'!$O$7*'Prvt Construction Put In Place'!P$7</f>
        <v>0</v>
      </c>
      <c r="E1103" s="32">
        <f t="shared" si="20"/>
        <v>0</v>
      </c>
    </row>
    <row r="1104" spans="1:5">
      <c r="A1104" s="16" t="s">
        <v>414</v>
      </c>
      <c r="B1104" s="16" t="s">
        <v>3034</v>
      </c>
      <c r="C1104" s="16" t="s">
        <v>2985</v>
      </c>
      <c r="D1104" s="35">
        <f>IF(ISERROR(VLOOKUP(A1104,'Adjust County Employees'!$A$2:$K$2589,11,FALSE)),0,VLOOKUP(A1104,'Adjust County Employees'!$A$2:$K$2589,11))*'Prvt Construction Put In Place'!$O$7*'Prvt Construction Put In Place'!P$7</f>
        <v>24.872777588689004</v>
      </c>
      <c r="E1104" s="32">
        <f t="shared" si="20"/>
        <v>273.60055347557903</v>
      </c>
    </row>
    <row r="1105" spans="1:5">
      <c r="A1105" s="16" t="s">
        <v>2408</v>
      </c>
      <c r="B1105" s="16" t="s">
        <v>3034</v>
      </c>
      <c r="C1105" s="16" t="s">
        <v>2986</v>
      </c>
      <c r="D1105" s="35">
        <f>IF(ISERROR(VLOOKUP(A1105,'Adjust County Employees'!$A$2:$K$2589,11,FALSE)),0,VLOOKUP(A1105,'Adjust County Employees'!$A$2:$K$2589,11))*'Prvt Construction Put In Place'!$O$7*'Prvt Construction Put In Place'!P$7</f>
        <v>0</v>
      </c>
      <c r="E1105" s="32">
        <f t="shared" si="20"/>
        <v>0</v>
      </c>
    </row>
    <row r="1106" spans="1:5">
      <c r="A1106" s="16" t="s">
        <v>415</v>
      </c>
      <c r="B1106" s="16" t="s">
        <v>3034</v>
      </c>
      <c r="C1106" s="16" t="s">
        <v>3035</v>
      </c>
      <c r="D1106" s="35">
        <f>IF(ISERROR(VLOOKUP(A1106,'Adjust County Employees'!$A$2:$K$2589,11,FALSE)),0,VLOOKUP(A1106,'Adjust County Employees'!$A$2:$K$2589,11))*'Prvt Construction Put In Place'!$O$7*'Prvt Construction Put In Place'!P$7</f>
        <v>3.6451144317127109</v>
      </c>
      <c r="E1106" s="32">
        <f t="shared" si="20"/>
        <v>40.096258748839823</v>
      </c>
    </row>
    <row r="1107" spans="1:5">
      <c r="A1107" s="16" t="s">
        <v>2409</v>
      </c>
      <c r="B1107" s="16" t="s">
        <v>3034</v>
      </c>
      <c r="C1107" s="16" t="s">
        <v>2987</v>
      </c>
      <c r="D1107" s="35">
        <f>IF(ISERROR(VLOOKUP(A1107,'Adjust County Employees'!$A$2:$K$2589,11,FALSE)),0,VLOOKUP(A1107,'Adjust County Employees'!$A$2:$K$2589,11))*'Prvt Construction Put In Place'!$O$7*'Prvt Construction Put In Place'!P$7</f>
        <v>0</v>
      </c>
      <c r="E1107" s="32">
        <f t="shared" si="20"/>
        <v>0</v>
      </c>
    </row>
    <row r="1108" spans="1:5">
      <c r="A1108" s="16" t="s">
        <v>416</v>
      </c>
      <c r="B1108" s="16" t="s">
        <v>3034</v>
      </c>
      <c r="C1108" s="16" t="s">
        <v>2988</v>
      </c>
      <c r="D1108" s="35">
        <f>IF(ISERROR(VLOOKUP(A1108,'Adjust County Employees'!$A$2:$K$2589,11,FALSE)),0,VLOOKUP(A1108,'Adjust County Employees'!$A$2:$K$2589,11))*'Prvt Construction Put In Place'!$O$7*'Prvt Construction Put In Place'!P$7</f>
        <v>3.6451144317127109</v>
      </c>
      <c r="E1108" s="32">
        <f t="shared" si="20"/>
        <v>40.096258748839823</v>
      </c>
    </row>
    <row r="1109" spans="1:5">
      <c r="A1109" s="16" t="s">
        <v>417</v>
      </c>
      <c r="B1109" s="16" t="s">
        <v>3034</v>
      </c>
      <c r="C1109" s="16" t="s">
        <v>2989</v>
      </c>
      <c r="D1109" s="35">
        <f>IF(ISERROR(VLOOKUP(A1109,'Adjust County Employees'!$A$2:$K$2589,11,FALSE)),0,VLOOKUP(A1109,'Adjust County Employees'!$A$2:$K$2589,11))*'Prvt Construction Put In Place'!$O$7*'Prvt Construction Put In Place'!P$7</f>
        <v>258.29422880561663</v>
      </c>
      <c r="E1109" s="32">
        <f t="shared" si="20"/>
        <v>2841.236516861783</v>
      </c>
    </row>
    <row r="1110" spans="1:5">
      <c r="A1110" s="16" t="s">
        <v>418</v>
      </c>
      <c r="B1110" s="16" t="s">
        <v>3034</v>
      </c>
      <c r="C1110" s="16" t="s">
        <v>2990</v>
      </c>
      <c r="D1110" s="35">
        <f>IF(ISERROR(VLOOKUP(A1110,'Adjust County Employees'!$A$2:$K$2589,11,FALSE)),0,VLOOKUP(A1110,'Adjust County Employees'!$A$2:$K$2589,11))*'Prvt Construction Put In Place'!$O$7*'Prvt Construction Put In Place'!P$7</f>
        <v>3.6451144317127109</v>
      </c>
      <c r="E1110" s="32">
        <f t="shared" si="20"/>
        <v>40.096258748839823</v>
      </c>
    </row>
    <row r="1111" spans="1:5">
      <c r="A1111" s="16" t="s">
        <v>419</v>
      </c>
      <c r="B1111" s="16" t="s">
        <v>3034</v>
      </c>
      <c r="C1111" s="16" t="s">
        <v>2991</v>
      </c>
      <c r="D1111" s="35">
        <f>IF(ISERROR(VLOOKUP(A1111,'Adjust County Employees'!$A$2:$K$2589,11,FALSE)),0,VLOOKUP(A1111,'Adjust County Employees'!$A$2:$K$2589,11))*'Prvt Construction Put In Place'!$O$7*'Prvt Construction Put In Place'!P$7</f>
        <v>3.6451144317127109</v>
      </c>
      <c r="E1111" s="32">
        <f t="shared" si="20"/>
        <v>40.096258748839823</v>
      </c>
    </row>
    <row r="1112" spans="1:5">
      <c r="A1112" s="16" t="s">
        <v>420</v>
      </c>
      <c r="B1112" s="16" t="s">
        <v>3034</v>
      </c>
      <c r="C1112" s="16" t="s">
        <v>2992</v>
      </c>
      <c r="D1112" s="35">
        <f>IF(ISERROR(VLOOKUP(A1112,'Adjust County Employees'!$A$2:$K$2589,11,FALSE)),0,VLOOKUP(A1112,'Adjust County Employees'!$A$2:$K$2589,11))*'Prvt Construction Put In Place'!$O$7*'Prvt Construction Put In Place'!P$7</f>
        <v>18.654583191516757</v>
      </c>
      <c r="E1112" s="32">
        <f t="shared" si="20"/>
        <v>205.20041510668432</v>
      </c>
    </row>
    <row r="1113" spans="1:5">
      <c r="A1113" s="16" t="s">
        <v>421</v>
      </c>
      <c r="B1113" s="16" t="s">
        <v>3034</v>
      </c>
      <c r="C1113" s="16" t="s">
        <v>2993</v>
      </c>
      <c r="D1113" s="35">
        <f>IF(ISERROR(VLOOKUP(A1113,'Adjust County Employees'!$A$2:$K$2589,11,FALSE)),0,VLOOKUP(A1113,'Adjust County Employees'!$A$2:$K$2589,11))*'Prvt Construction Put In Place'!$O$7*'Prvt Construction Put In Place'!P$7</f>
        <v>21.870686590276268</v>
      </c>
      <c r="E1113" s="32">
        <f t="shared" si="20"/>
        <v>240.57755249303895</v>
      </c>
    </row>
    <row r="1114" spans="1:5">
      <c r="A1114" s="16" t="s">
        <v>2410</v>
      </c>
      <c r="B1114" s="16" t="s">
        <v>3034</v>
      </c>
      <c r="C1114" s="16" t="s">
        <v>2994</v>
      </c>
      <c r="D1114" s="35">
        <f>IF(ISERROR(VLOOKUP(A1114,'Adjust County Employees'!$A$2:$K$2589,11,FALSE)),0,VLOOKUP(A1114,'Adjust County Employees'!$A$2:$K$2589,11))*'Prvt Construction Put In Place'!$O$7*'Prvt Construction Put In Place'!P$7</f>
        <v>0</v>
      </c>
      <c r="E1114" s="32">
        <f t="shared" si="20"/>
        <v>0</v>
      </c>
    </row>
    <row r="1115" spans="1:5">
      <c r="A1115" s="16" t="s">
        <v>422</v>
      </c>
      <c r="B1115" s="16" t="s">
        <v>3034</v>
      </c>
      <c r="C1115" s="16" t="s">
        <v>3036</v>
      </c>
      <c r="D1115" s="35">
        <f>IF(ISERROR(VLOOKUP(A1115,'Adjust County Employees'!$A$2:$K$2589,11,FALSE)),0,VLOOKUP(A1115,'Adjust County Employees'!$A$2:$K$2589,11))*'Prvt Construction Put In Place'!$O$7*'Prvt Construction Put In Place'!P$7</f>
        <v>3.6451144317127109</v>
      </c>
      <c r="E1115" s="32">
        <f t="shared" si="20"/>
        <v>40.096258748839823</v>
      </c>
    </row>
    <row r="1116" spans="1:5">
      <c r="A1116" s="16" t="s">
        <v>423</v>
      </c>
      <c r="B1116" s="16" t="s">
        <v>3037</v>
      </c>
      <c r="C1116" s="16" t="s">
        <v>2836</v>
      </c>
      <c r="D1116" s="35">
        <f>IF(ISERROR(VLOOKUP(A1116,'Adjust County Employees'!$A$2:$K$2589,11,FALSE)),0,VLOOKUP(A1116,'Adjust County Employees'!$A$2:$K$2589,11))*'Prvt Construction Put In Place'!$O$7*'Prvt Construction Put In Place'!P$7</f>
        <v>19.713258167160564</v>
      </c>
      <c r="E1116" s="32">
        <f t="shared" si="20"/>
        <v>216.84583983876621</v>
      </c>
    </row>
    <row r="1117" spans="1:5">
      <c r="A1117" s="16" t="s">
        <v>424</v>
      </c>
      <c r="B1117" s="16" t="s">
        <v>3037</v>
      </c>
      <c r="C1117" s="16" t="s">
        <v>2840</v>
      </c>
      <c r="D1117" s="35">
        <f>IF(ISERROR(VLOOKUP(A1117,'Adjust County Employees'!$A$2:$K$2589,11,FALSE)),0,VLOOKUP(A1117,'Adjust County Employees'!$A$2:$K$2589,11))*'Prvt Construction Put In Place'!$O$7*'Prvt Construction Put In Place'!P$7</f>
        <v>19.713258167160564</v>
      </c>
      <c r="E1117" s="32">
        <f t="shared" si="20"/>
        <v>216.84583983876621</v>
      </c>
    </row>
    <row r="1118" spans="1:5">
      <c r="A1118" s="16" t="s">
        <v>425</v>
      </c>
      <c r="B1118" s="16" t="s">
        <v>3037</v>
      </c>
      <c r="C1118" s="16" t="s">
        <v>2842</v>
      </c>
      <c r="D1118" s="35">
        <f>IF(ISERROR(VLOOKUP(A1118,'Adjust County Employees'!$A$2:$K$2589,11,FALSE)),0,VLOOKUP(A1118,'Adjust County Employees'!$A$2:$K$2589,11))*'Prvt Construction Put In Place'!$O$7*'Prvt Construction Put In Place'!P$7</f>
        <v>574.97002987551639</v>
      </c>
      <c r="E1118" s="32">
        <f t="shared" si="20"/>
        <v>6324.6703286306802</v>
      </c>
    </row>
    <row r="1119" spans="1:5">
      <c r="A1119" s="16" t="s">
        <v>426</v>
      </c>
      <c r="B1119" s="16" t="s">
        <v>3037</v>
      </c>
      <c r="C1119" s="16" t="s">
        <v>2930</v>
      </c>
      <c r="D1119" s="35">
        <f>IF(ISERROR(VLOOKUP(A1119,'Adjust County Employees'!$A$2:$K$2589,11,FALSE)),0,VLOOKUP(A1119,'Adjust County Employees'!$A$2:$K$2589,11))*'Prvt Construction Put In Place'!$O$7*'Prvt Construction Put In Place'!P$7</f>
        <v>0</v>
      </c>
      <c r="E1119" s="32">
        <f t="shared" si="20"/>
        <v>0</v>
      </c>
    </row>
    <row r="1120" spans="1:5">
      <c r="A1120" s="16" t="s">
        <v>427</v>
      </c>
      <c r="B1120" s="16" t="s">
        <v>3037</v>
      </c>
      <c r="C1120" s="16" t="s">
        <v>2843</v>
      </c>
      <c r="D1120" s="35">
        <f>IF(ISERROR(VLOOKUP(A1120,'Adjust County Employees'!$A$2:$K$2589,11,FALSE)),0,VLOOKUP(A1120,'Adjust County Employees'!$A$2:$K$2589,11))*'Prvt Construction Put In Place'!$O$7*'Prvt Construction Put In Place'!P$7</f>
        <v>90.881302727902138</v>
      </c>
      <c r="E1120" s="32">
        <f t="shared" si="20"/>
        <v>999.69433000692356</v>
      </c>
    </row>
    <row r="1121" spans="1:5">
      <c r="A1121" s="16" t="s">
        <v>428</v>
      </c>
      <c r="B1121" s="16" t="s">
        <v>3037</v>
      </c>
      <c r="C1121" s="16" t="s">
        <v>2946</v>
      </c>
      <c r="D1121" s="35">
        <f>IF(ISERROR(VLOOKUP(A1121,'Adjust County Employees'!$A$2:$K$2589,11,FALSE)),0,VLOOKUP(A1121,'Adjust County Employees'!$A$2:$K$2589,11))*'Prvt Construction Put In Place'!$O$7*'Prvt Construction Put In Place'!P$7</f>
        <v>3.2855430278600939</v>
      </c>
      <c r="E1121" s="32">
        <f t="shared" si="20"/>
        <v>36.140973306461035</v>
      </c>
    </row>
    <row r="1122" spans="1:5">
      <c r="A1122" s="16" t="s">
        <v>2411</v>
      </c>
      <c r="B1122" s="16" t="s">
        <v>3037</v>
      </c>
      <c r="C1122" s="16" t="s">
        <v>2844</v>
      </c>
      <c r="D1122" s="35">
        <f>IF(ISERROR(VLOOKUP(A1122,'Adjust County Employees'!$A$2:$K$2589,11,FALSE)),0,VLOOKUP(A1122,'Adjust County Employees'!$A$2:$K$2589,11))*'Prvt Construction Put In Place'!$O$7*'Prvt Construction Put In Place'!P$7</f>
        <v>0</v>
      </c>
      <c r="E1122" s="32">
        <f t="shared" si="20"/>
        <v>0</v>
      </c>
    </row>
    <row r="1123" spans="1:5">
      <c r="A1123" s="16" t="s">
        <v>429</v>
      </c>
      <c r="B1123" s="16" t="s">
        <v>3037</v>
      </c>
      <c r="C1123" s="16" t="s">
        <v>2845</v>
      </c>
      <c r="D1123" s="35">
        <f>IF(ISERROR(VLOOKUP(A1123,'Adjust County Employees'!$A$2:$K$2589,11,FALSE)),0,VLOOKUP(A1123,'Adjust County Employees'!$A$2:$K$2589,11))*'Prvt Construction Put In Place'!$O$7*'Prvt Construction Put In Place'!P$7</f>
        <v>128.66879175687197</v>
      </c>
      <c r="E1123" s="32">
        <f t="shared" si="20"/>
        <v>1415.3567093255917</v>
      </c>
    </row>
    <row r="1124" spans="1:5">
      <c r="A1124" s="16" t="s">
        <v>430</v>
      </c>
      <c r="B1124" s="16" t="s">
        <v>3037</v>
      </c>
      <c r="C1124" s="16" t="s">
        <v>2846</v>
      </c>
      <c r="D1124" s="35">
        <f>IF(ISERROR(VLOOKUP(A1124,'Adjust County Employees'!$A$2:$K$2589,11,FALSE)),0,VLOOKUP(A1124,'Adjust County Employees'!$A$2:$K$2589,11))*'Prvt Construction Put In Place'!$O$7*'Prvt Construction Put In Place'!P$7</f>
        <v>276.47048935119705</v>
      </c>
      <c r="E1124" s="32">
        <f t="shared" si="20"/>
        <v>3041.1753828631677</v>
      </c>
    </row>
    <row r="1125" spans="1:5">
      <c r="A1125" s="16" t="s">
        <v>431</v>
      </c>
      <c r="B1125" s="16" t="s">
        <v>3037</v>
      </c>
      <c r="C1125" s="16" t="s">
        <v>2847</v>
      </c>
      <c r="D1125" s="35">
        <f>IF(ISERROR(VLOOKUP(A1125,'Adjust County Employees'!$A$2:$K$2589,11,FALSE)),0,VLOOKUP(A1125,'Adjust County Employees'!$A$2:$K$2589,11))*'Prvt Construction Put In Place'!$O$7*'Prvt Construction Put In Place'!P$7</f>
        <v>437.18689838580292</v>
      </c>
      <c r="E1125" s="32">
        <f t="shared" si="20"/>
        <v>4809.0558822438325</v>
      </c>
    </row>
    <row r="1126" spans="1:5">
      <c r="A1126" s="16" t="s">
        <v>432</v>
      </c>
      <c r="B1126" s="16" t="s">
        <v>3037</v>
      </c>
      <c r="C1126" s="16" t="s">
        <v>2850</v>
      </c>
      <c r="D1126" s="35">
        <f>IF(ISERROR(VLOOKUP(A1126,'Adjust County Employees'!$A$2:$K$2589,11,FALSE)),0,VLOOKUP(A1126,'Adjust County Employees'!$A$2:$K$2589,11))*'Prvt Construction Put In Place'!$O$7*'Prvt Construction Put In Place'!P$7</f>
        <v>3.2855430278600939</v>
      </c>
      <c r="E1126" s="32">
        <f t="shared" si="20"/>
        <v>36.140973306461035</v>
      </c>
    </row>
    <row r="1127" spans="1:5">
      <c r="A1127" s="16" t="s">
        <v>2412</v>
      </c>
      <c r="B1127" s="16" t="s">
        <v>3037</v>
      </c>
      <c r="C1127" s="16" t="s">
        <v>2851</v>
      </c>
      <c r="D1127" s="35">
        <f>IF(ISERROR(VLOOKUP(A1127,'Adjust County Employees'!$A$2:$K$2589,11,FALSE)),0,VLOOKUP(A1127,'Adjust County Employees'!$A$2:$K$2589,11))*'Prvt Construction Put In Place'!$O$7*'Prvt Construction Put In Place'!P$7</f>
        <v>3.2855430278600939</v>
      </c>
      <c r="E1127" s="32">
        <f t="shared" si="20"/>
        <v>36.140973306461035</v>
      </c>
    </row>
    <row r="1128" spans="1:5">
      <c r="A1128" s="16" t="s">
        <v>2413</v>
      </c>
      <c r="B1128" s="16" t="s">
        <v>3037</v>
      </c>
      <c r="C1128" s="16" t="s">
        <v>2852</v>
      </c>
      <c r="D1128" s="35">
        <f>IF(ISERROR(VLOOKUP(A1128,'Adjust County Employees'!$A$2:$K$2589,11,FALSE)),0,VLOOKUP(A1128,'Adjust County Employees'!$A$2:$K$2589,11))*'Prvt Construction Put In Place'!$O$7*'Prvt Construction Put In Place'!P$7</f>
        <v>3.2855430278600939</v>
      </c>
      <c r="E1128" s="32">
        <f t="shared" si="20"/>
        <v>36.140973306461035</v>
      </c>
    </row>
    <row r="1129" spans="1:5">
      <c r="A1129" s="16" t="s">
        <v>433</v>
      </c>
      <c r="B1129" s="16" t="s">
        <v>3037</v>
      </c>
      <c r="C1129" s="16" t="s">
        <v>2932</v>
      </c>
      <c r="D1129" s="35">
        <f>IF(ISERROR(VLOOKUP(A1129,'Adjust County Employees'!$A$2:$K$2589,11,FALSE)),0,VLOOKUP(A1129,'Adjust County Employees'!$A$2:$K$2589,11))*'Prvt Construction Put In Place'!$O$7*'Prvt Construction Put In Place'!P$7</f>
        <v>19.713258167160564</v>
      </c>
      <c r="E1129" s="32">
        <f t="shared" si="20"/>
        <v>216.84583983876621</v>
      </c>
    </row>
    <row r="1130" spans="1:5">
      <c r="A1130" s="16" t="s">
        <v>434</v>
      </c>
      <c r="B1130" s="16" t="s">
        <v>3037</v>
      </c>
      <c r="C1130" s="16" t="s">
        <v>2855</v>
      </c>
      <c r="D1130" s="35">
        <f>IF(ISERROR(VLOOKUP(A1130,'Adjust County Employees'!$A$2:$K$2589,11,FALSE)),0,VLOOKUP(A1130,'Adjust County Employees'!$A$2:$K$2589,11))*'Prvt Construction Put In Place'!$O$7*'Prvt Construction Put In Place'!P$7</f>
        <v>3.2855430278600939</v>
      </c>
      <c r="E1130" s="32">
        <f t="shared" si="20"/>
        <v>36.140973306461035</v>
      </c>
    </row>
    <row r="1131" spans="1:5">
      <c r="A1131" s="16" t="s">
        <v>435</v>
      </c>
      <c r="B1131" s="16" t="s">
        <v>3037</v>
      </c>
      <c r="C1131" s="16" t="s">
        <v>2856</v>
      </c>
      <c r="D1131" s="35">
        <f>IF(ISERROR(VLOOKUP(A1131,'Adjust County Employees'!$A$2:$K$2589,11,FALSE)),0,VLOOKUP(A1131,'Adjust County Employees'!$A$2:$K$2589,11))*'Prvt Construction Put In Place'!$O$7*'Prvt Construction Put In Place'!P$7</f>
        <v>3.2855430278600939</v>
      </c>
      <c r="E1131" s="32">
        <f t="shared" si="20"/>
        <v>36.140973306461035</v>
      </c>
    </row>
    <row r="1132" spans="1:5">
      <c r="A1132" s="16" t="s">
        <v>436</v>
      </c>
      <c r="B1132" s="16" t="s">
        <v>3037</v>
      </c>
      <c r="C1132" s="16" t="s">
        <v>2857</v>
      </c>
      <c r="D1132" s="35">
        <f>IF(ISERROR(VLOOKUP(A1132,'Adjust County Employees'!$A$2:$K$2589,11,FALSE)),0,VLOOKUP(A1132,'Adjust County Employees'!$A$2:$K$2589,11))*'Prvt Construction Put In Place'!$O$7*'Prvt Construction Put In Place'!P$7</f>
        <v>1916.1605196209262</v>
      </c>
      <c r="E1132" s="32">
        <f t="shared" si="20"/>
        <v>21077.765715830188</v>
      </c>
    </row>
    <row r="1133" spans="1:5">
      <c r="A1133" s="16" t="s">
        <v>437</v>
      </c>
      <c r="B1133" s="16" t="s">
        <v>3037</v>
      </c>
      <c r="C1133" s="16" t="s">
        <v>2934</v>
      </c>
      <c r="D1133" s="35">
        <f>IF(ISERROR(VLOOKUP(A1133,'Adjust County Employees'!$A$2:$K$2589,11,FALSE)),0,VLOOKUP(A1133,'Adjust County Employees'!$A$2:$K$2589,11))*'Prvt Construction Put In Place'!$O$7*'Prvt Construction Put In Place'!P$7</f>
        <v>0</v>
      </c>
      <c r="E1133" s="32">
        <f t="shared" si="20"/>
        <v>0</v>
      </c>
    </row>
    <row r="1134" spans="1:5">
      <c r="A1134" s="16" t="s">
        <v>438</v>
      </c>
      <c r="B1134" s="16" t="s">
        <v>3037</v>
      </c>
      <c r="C1134" s="16" t="s">
        <v>2935</v>
      </c>
      <c r="D1134" s="35">
        <f>IF(ISERROR(VLOOKUP(A1134,'Adjust County Employees'!$A$2:$K$2589,11,FALSE)),0,VLOOKUP(A1134,'Adjust County Employees'!$A$2:$K$2589,11))*'Prvt Construction Put In Place'!$O$7*'Prvt Construction Put In Place'!P$7</f>
        <v>3.2855430278600939</v>
      </c>
      <c r="E1134" s="32">
        <f t="shared" si="20"/>
        <v>36.140973306461035</v>
      </c>
    </row>
    <row r="1135" spans="1:5">
      <c r="A1135" s="16" t="s">
        <v>439</v>
      </c>
      <c r="B1135" s="16" t="s">
        <v>3037</v>
      </c>
      <c r="C1135" s="16" t="s">
        <v>2858</v>
      </c>
      <c r="D1135" s="35">
        <f>IF(ISERROR(VLOOKUP(A1135,'Adjust County Employees'!$A$2:$K$2589,11,FALSE)),0,VLOOKUP(A1135,'Adjust County Employees'!$A$2:$K$2589,11))*'Prvt Construction Put In Place'!$O$7*'Prvt Construction Put In Place'!P$7</f>
        <v>3.2855430278600939</v>
      </c>
      <c r="E1135" s="32">
        <f t="shared" si="20"/>
        <v>36.140973306461035</v>
      </c>
    </row>
    <row r="1136" spans="1:5">
      <c r="A1136" s="16" t="s">
        <v>440</v>
      </c>
      <c r="B1136" s="16" t="s">
        <v>3037</v>
      </c>
      <c r="C1136" s="16" t="s">
        <v>2859</v>
      </c>
      <c r="D1136" s="35">
        <f>IF(ISERROR(VLOOKUP(A1136,'Adjust County Employees'!$A$2:$K$2589,11,FALSE)),0,VLOOKUP(A1136,'Adjust County Employees'!$A$2:$K$2589,11))*'Prvt Construction Put In Place'!$O$7*'Prvt Construction Put In Place'!P$7</f>
        <v>3.2855430278600939</v>
      </c>
      <c r="E1136" s="32">
        <f t="shared" si="20"/>
        <v>36.140973306461035</v>
      </c>
    </row>
    <row r="1137" spans="1:5">
      <c r="A1137" s="16" t="s">
        <v>441</v>
      </c>
      <c r="B1137" s="16" t="s">
        <v>3037</v>
      </c>
      <c r="C1137" s="16" t="s">
        <v>2860</v>
      </c>
      <c r="D1137" s="35">
        <f>IF(ISERROR(VLOOKUP(A1137,'Adjust County Employees'!$A$2:$K$2589,11,FALSE)),0,VLOOKUP(A1137,'Adjust County Employees'!$A$2:$K$2589,11))*'Prvt Construction Put In Place'!$O$7*'Prvt Construction Put In Place'!P$7</f>
        <v>3.2855430278600939</v>
      </c>
      <c r="E1137" s="32">
        <f t="shared" si="20"/>
        <v>36.140973306461035</v>
      </c>
    </row>
    <row r="1138" spans="1:5">
      <c r="A1138" s="16" t="s">
        <v>442</v>
      </c>
      <c r="B1138" s="16" t="s">
        <v>3037</v>
      </c>
      <c r="C1138" s="16" t="s">
        <v>2861</v>
      </c>
      <c r="D1138" s="35">
        <f>IF(ISERROR(VLOOKUP(A1138,'Adjust County Employees'!$A$2:$K$2589,11,FALSE)),0,VLOOKUP(A1138,'Adjust County Employees'!$A$2:$K$2589,11))*'Prvt Construction Put In Place'!$O$7*'Prvt Construction Put In Place'!P$7</f>
        <v>32.047617277733913</v>
      </c>
      <c r="E1138" s="32">
        <f t="shared" si="20"/>
        <v>352.52379005507305</v>
      </c>
    </row>
    <row r="1139" spans="1:5">
      <c r="A1139" s="16" t="s">
        <v>443</v>
      </c>
      <c r="B1139" s="16" t="s">
        <v>3037</v>
      </c>
      <c r="C1139" s="16" t="s">
        <v>2862</v>
      </c>
      <c r="D1139" s="35">
        <f>IF(ISERROR(VLOOKUP(A1139,'Adjust County Employees'!$A$2:$K$2589,11,FALSE)),0,VLOOKUP(A1139,'Adjust County Employees'!$A$2:$K$2589,11))*'Prvt Construction Put In Place'!$O$7*'Prvt Construction Put In Place'!P$7</f>
        <v>19.713258167160564</v>
      </c>
      <c r="E1139" s="32">
        <f t="shared" si="20"/>
        <v>216.84583983876621</v>
      </c>
    </row>
    <row r="1140" spans="1:5">
      <c r="A1140" s="16" t="s">
        <v>444</v>
      </c>
      <c r="B1140" s="16" t="s">
        <v>3037</v>
      </c>
      <c r="C1140" s="16" t="s">
        <v>2863</v>
      </c>
      <c r="D1140" s="35">
        <f>IF(ISERROR(VLOOKUP(A1140,'Adjust County Employees'!$A$2:$K$2589,11,FALSE)),0,VLOOKUP(A1140,'Adjust County Employees'!$A$2:$K$2589,11))*'Prvt Construction Put In Place'!$O$7*'Prvt Construction Put In Place'!P$7</f>
        <v>3.2855430278600939</v>
      </c>
      <c r="E1140" s="32">
        <f t="shared" si="20"/>
        <v>36.140973306461035</v>
      </c>
    </row>
    <row r="1141" spans="1:5">
      <c r="A1141" s="16" t="s">
        <v>445</v>
      </c>
      <c r="B1141" s="16" t="s">
        <v>3037</v>
      </c>
      <c r="C1141" s="16" t="s">
        <v>2864</v>
      </c>
      <c r="D1141" s="35">
        <f>IF(ISERROR(VLOOKUP(A1141,'Adjust County Employees'!$A$2:$K$2589,11,FALSE)),0,VLOOKUP(A1141,'Adjust County Employees'!$A$2:$K$2589,11))*'Prvt Construction Put In Place'!$O$7*'Prvt Construction Put In Place'!P$7</f>
        <v>978.16981093978882</v>
      </c>
      <c r="E1141" s="32">
        <f t="shared" si="20"/>
        <v>10759.867920337678</v>
      </c>
    </row>
    <row r="1142" spans="1:5">
      <c r="A1142" s="16" t="s">
        <v>446</v>
      </c>
      <c r="B1142" s="16" t="s">
        <v>3037</v>
      </c>
      <c r="C1142" s="16" t="s">
        <v>2865</v>
      </c>
      <c r="D1142" s="35">
        <f>IF(ISERROR(VLOOKUP(A1142,'Adjust County Employees'!$A$2:$K$2589,11,FALSE)),0,VLOOKUP(A1142,'Adjust County Employees'!$A$2:$K$2589,11))*'Prvt Construction Put In Place'!$O$7*'Prvt Construction Put In Place'!P$7</f>
        <v>3.2855430278600939</v>
      </c>
      <c r="E1142" s="32">
        <f t="shared" si="20"/>
        <v>36.140973306461035</v>
      </c>
    </row>
    <row r="1143" spans="1:5">
      <c r="A1143" s="16" t="s">
        <v>447</v>
      </c>
      <c r="B1143" s="16" t="s">
        <v>3037</v>
      </c>
      <c r="C1143" s="16" t="s">
        <v>2866</v>
      </c>
      <c r="D1143" s="35">
        <f>IF(ISERROR(VLOOKUP(A1143,'Adjust County Employees'!$A$2:$K$2589,11,FALSE)),0,VLOOKUP(A1143,'Adjust County Employees'!$A$2:$K$2589,11))*'Prvt Construction Put In Place'!$O$7*'Prvt Construction Put In Place'!P$7</f>
        <v>259.72919674342563</v>
      </c>
      <c r="E1143" s="32">
        <f t="shared" si="20"/>
        <v>2857.0211641776818</v>
      </c>
    </row>
    <row r="1144" spans="1:5">
      <c r="A1144" s="16" t="s">
        <v>448</v>
      </c>
      <c r="B1144" s="16" t="s">
        <v>3037</v>
      </c>
      <c r="C1144" s="16" t="s">
        <v>2867</v>
      </c>
      <c r="D1144" s="35">
        <f>IF(ISERROR(VLOOKUP(A1144,'Adjust County Employees'!$A$2:$K$2589,11,FALSE)),0,VLOOKUP(A1144,'Adjust County Employees'!$A$2:$K$2589,11))*'Prvt Construction Put In Place'!$O$7*'Prvt Construction Put In Place'!P$7</f>
        <v>81.793172455111929</v>
      </c>
      <c r="E1144" s="32">
        <f t="shared" si="20"/>
        <v>899.72489700623123</v>
      </c>
    </row>
    <row r="1145" spans="1:5">
      <c r="A1145" s="16" t="s">
        <v>449</v>
      </c>
      <c r="B1145" s="16" t="s">
        <v>3037</v>
      </c>
      <c r="C1145" s="16" t="s">
        <v>2868</v>
      </c>
      <c r="D1145" s="35">
        <f>IF(ISERROR(VLOOKUP(A1145,'Adjust County Employees'!$A$2:$K$2589,11,FALSE)),0,VLOOKUP(A1145,'Adjust County Employees'!$A$2:$K$2589,11))*'Prvt Construction Put In Place'!$O$7*'Prvt Construction Put In Place'!P$7</f>
        <v>3.2855430278600939</v>
      </c>
      <c r="E1145" s="32">
        <f t="shared" si="20"/>
        <v>36.140973306461035</v>
      </c>
    </row>
    <row r="1146" spans="1:5">
      <c r="A1146" s="16" t="s">
        <v>450</v>
      </c>
      <c r="B1146" s="16" t="s">
        <v>3037</v>
      </c>
      <c r="C1146" s="16" t="s">
        <v>2869</v>
      </c>
      <c r="D1146" s="35">
        <f>IF(ISERROR(VLOOKUP(A1146,'Adjust County Employees'!$A$2:$K$2589,11,FALSE)),0,VLOOKUP(A1146,'Adjust County Employees'!$A$2:$K$2589,11))*'Prvt Construction Put In Place'!$O$7*'Prvt Construction Put In Place'!P$7</f>
        <v>76.053300703876005</v>
      </c>
      <c r="E1146" s="32">
        <f t="shared" si="20"/>
        <v>836.58630774263611</v>
      </c>
    </row>
    <row r="1147" spans="1:5">
      <c r="A1147" s="16" t="s">
        <v>451</v>
      </c>
      <c r="B1147" s="16" t="s">
        <v>3037</v>
      </c>
      <c r="C1147" s="16" t="s">
        <v>2936</v>
      </c>
      <c r="D1147" s="35">
        <f>IF(ISERROR(VLOOKUP(A1147,'Adjust County Employees'!$A$2:$K$2589,11,FALSE)),0,VLOOKUP(A1147,'Adjust County Employees'!$A$2:$K$2589,11))*'Prvt Construction Put In Place'!$O$7*'Prvt Construction Put In Place'!P$7</f>
        <v>118.14569354627278</v>
      </c>
      <c r="E1147" s="32">
        <f t="shared" si="20"/>
        <v>1299.6026290090006</v>
      </c>
    </row>
    <row r="1148" spans="1:5">
      <c r="A1148" s="16" t="s">
        <v>2414</v>
      </c>
      <c r="B1148" s="16" t="s">
        <v>3037</v>
      </c>
      <c r="C1148" s="16" t="s">
        <v>2870</v>
      </c>
      <c r="D1148" s="35">
        <f>IF(ISERROR(VLOOKUP(A1148,'Adjust County Employees'!$A$2:$K$2589,11,FALSE)),0,VLOOKUP(A1148,'Adjust County Employees'!$A$2:$K$2589,11))*'Prvt Construction Put In Place'!$O$7*'Prvt Construction Put In Place'!P$7</f>
        <v>0</v>
      </c>
      <c r="E1148" s="32">
        <f t="shared" si="20"/>
        <v>0</v>
      </c>
    </row>
    <row r="1149" spans="1:5">
      <c r="A1149" s="16" t="s">
        <v>452</v>
      </c>
      <c r="B1149" s="16" t="s">
        <v>3037</v>
      </c>
      <c r="C1149" s="16" t="s">
        <v>2871</v>
      </c>
      <c r="D1149" s="35">
        <f>IF(ISERROR(VLOOKUP(A1149,'Adjust County Employees'!$A$2:$K$2589,11,FALSE)),0,VLOOKUP(A1149,'Adjust County Employees'!$A$2:$K$2589,11))*'Prvt Construction Put In Place'!$O$7*'Prvt Construction Put In Place'!P$7</f>
        <v>3.2855430278600939</v>
      </c>
      <c r="E1149" s="32">
        <f t="shared" si="20"/>
        <v>36.140973306461035</v>
      </c>
    </row>
    <row r="1150" spans="1:5">
      <c r="A1150" s="16" t="s">
        <v>453</v>
      </c>
      <c r="B1150" s="16" t="s">
        <v>3037</v>
      </c>
      <c r="C1150" s="16" t="s">
        <v>2872</v>
      </c>
      <c r="D1150" s="35">
        <f>IF(ISERROR(VLOOKUP(A1150,'Adjust County Employees'!$A$2:$K$2589,11,FALSE)),0,VLOOKUP(A1150,'Adjust County Employees'!$A$2:$K$2589,11))*'Prvt Construction Put In Place'!$O$7*'Prvt Construction Put In Place'!P$7</f>
        <v>23.91613229681635</v>
      </c>
      <c r="E1150" s="32">
        <f t="shared" si="20"/>
        <v>263.07745526497985</v>
      </c>
    </row>
    <row r="1151" spans="1:5">
      <c r="A1151" s="16" t="s">
        <v>454</v>
      </c>
      <c r="B1151" s="16" t="s">
        <v>3037</v>
      </c>
      <c r="C1151" s="16" t="s">
        <v>2873</v>
      </c>
      <c r="D1151" s="35">
        <f>IF(ISERROR(VLOOKUP(A1151,'Adjust County Employees'!$A$2:$K$2589,11,FALSE)),0,VLOOKUP(A1151,'Adjust County Employees'!$A$2:$K$2589,11))*'Prvt Construction Put In Place'!$O$7*'Prvt Construction Put In Place'!P$7</f>
        <v>241.07461355190884</v>
      </c>
      <c r="E1151" s="32">
        <f t="shared" si="20"/>
        <v>2651.8207490709974</v>
      </c>
    </row>
    <row r="1152" spans="1:5">
      <c r="A1152" s="16" t="s">
        <v>455</v>
      </c>
      <c r="B1152" s="16" t="s">
        <v>3037</v>
      </c>
      <c r="C1152" s="16" t="s">
        <v>2874</v>
      </c>
      <c r="D1152" s="35">
        <f>IF(ISERROR(VLOOKUP(A1152,'Adjust County Employees'!$A$2:$K$2589,11,FALSE)),0,VLOOKUP(A1152,'Adjust County Employees'!$A$2:$K$2589,11))*'Prvt Construction Put In Place'!$O$7*'Prvt Construction Put In Place'!P$7</f>
        <v>186.06750926923121</v>
      </c>
      <c r="E1152" s="32">
        <f t="shared" si="20"/>
        <v>2046.7426019615432</v>
      </c>
    </row>
    <row r="1153" spans="1:5">
      <c r="A1153" s="16" t="s">
        <v>456</v>
      </c>
      <c r="B1153" s="16" t="s">
        <v>3037</v>
      </c>
      <c r="C1153" s="16" t="s">
        <v>2875</v>
      </c>
      <c r="D1153" s="35">
        <f>IF(ISERROR(VLOOKUP(A1153,'Adjust County Employees'!$A$2:$K$2589,11,FALSE)),0,VLOOKUP(A1153,'Adjust County Employees'!$A$2:$K$2589,11))*'Prvt Construction Put In Place'!$O$7*'Prvt Construction Put In Place'!P$7</f>
        <v>3.2855430278600939</v>
      </c>
      <c r="E1153" s="32">
        <f t="shared" si="20"/>
        <v>36.140973306461035</v>
      </c>
    </row>
    <row r="1154" spans="1:5">
      <c r="A1154" s="16" t="s">
        <v>2415</v>
      </c>
      <c r="B1154" s="16" t="s">
        <v>3037</v>
      </c>
      <c r="C1154" s="16" t="s">
        <v>2876</v>
      </c>
      <c r="D1154" s="35">
        <f>IF(ISERROR(VLOOKUP(A1154,'Adjust County Employees'!$A$2:$K$2589,11,FALSE)),0,VLOOKUP(A1154,'Adjust County Employees'!$A$2:$K$2589,11))*'Prvt Construction Put In Place'!$O$7*'Prvt Construction Put In Place'!P$7</f>
        <v>3.2855430278600939</v>
      </c>
      <c r="E1154" s="32">
        <f t="shared" si="20"/>
        <v>36.140973306461035</v>
      </c>
    </row>
    <row r="1155" spans="1:5">
      <c r="A1155" s="16" t="s">
        <v>457</v>
      </c>
      <c r="B1155" s="16" t="s">
        <v>3037</v>
      </c>
      <c r="C1155" s="16" t="s">
        <v>2877</v>
      </c>
      <c r="D1155" s="35">
        <f>IF(ISERROR(VLOOKUP(A1155,'Adjust County Employees'!$A$2:$K$2589,11,FALSE)),0,VLOOKUP(A1155,'Adjust County Employees'!$A$2:$K$2589,11))*'Prvt Construction Put In Place'!$O$7*'Prvt Construction Put In Place'!P$7</f>
        <v>143.49679378089809</v>
      </c>
      <c r="E1155" s="32">
        <f t="shared" si="20"/>
        <v>1578.464731589879</v>
      </c>
    </row>
    <row r="1156" spans="1:5">
      <c r="A1156" s="16" t="s">
        <v>2416</v>
      </c>
      <c r="B1156" s="16" t="s">
        <v>3037</v>
      </c>
      <c r="C1156" s="16" t="s">
        <v>2878</v>
      </c>
      <c r="D1156" s="35">
        <f>IF(ISERROR(VLOOKUP(A1156,'Adjust County Employees'!$A$2:$K$2589,11,FALSE)),0,VLOOKUP(A1156,'Adjust County Employees'!$A$2:$K$2589,11))*'Prvt Construction Put In Place'!$O$7*'Prvt Construction Put In Place'!P$7</f>
        <v>3.2855430278600939</v>
      </c>
      <c r="E1156" s="32">
        <f t="shared" si="20"/>
        <v>36.140973306461035</v>
      </c>
    </row>
    <row r="1157" spans="1:5">
      <c r="A1157" s="16" t="s">
        <v>458</v>
      </c>
      <c r="B1157" s="16" t="s">
        <v>3037</v>
      </c>
      <c r="C1157" s="16" t="s">
        <v>2879</v>
      </c>
      <c r="D1157" s="35">
        <f>IF(ISERROR(VLOOKUP(A1157,'Adjust County Employees'!$A$2:$K$2589,11,FALSE)),0,VLOOKUP(A1157,'Adjust County Employees'!$A$2:$K$2589,11))*'Prvt Construction Put In Place'!$O$7*'Prvt Construction Put In Place'!P$7</f>
        <v>13.393034086217158</v>
      </c>
      <c r="E1157" s="32">
        <f t="shared" si="20"/>
        <v>147.32337494838873</v>
      </c>
    </row>
    <row r="1158" spans="1:5">
      <c r="A1158" s="16" t="s">
        <v>459</v>
      </c>
      <c r="B1158" s="16" t="s">
        <v>3037</v>
      </c>
      <c r="C1158" s="16" t="s">
        <v>2880</v>
      </c>
      <c r="D1158" s="35">
        <f>IF(ISERROR(VLOOKUP(A1158,'Adjust County Employees'!$A$2:$K$2589,11,FALSE)),0,VLOOKUP(A1158,'Adjust County Employees'!$A$2:$K$2589,11))*'Prvt Construction Put In Place'!$O$7*'Prvt Construction Put In Place'!P$7</f>
        <v>3.2855430278600939</v>
      </c>
      <c r="E1158" s="32">
        <f t="shared" ref="E1158:E1221" si="21">D1158*11</f>
        <v>36.140973306461035</v>
      </c>
    </row>
    <row r="1159" spans="1:5">
      <c r="A1159" s="16" t="s">
        <v>460</v>
      </c>
      <c r="B1159" s="16" t="s">
        <v>3037</v>
      </c>
      <c r="C1159" s="16" t="s">
        <v>2881</v>
      </c>
      <c r="D1159" s="35">
        <f>IF(ISERROR(VLOOKUP(A1159,'Adjust County Employees'!$A$2:$K$2589,11,FALSE)),0,VLOOKUP(A1159,'Adjust County Employees'!$A$2:$K$2589,11))*'Prvt Construction Put In Place'!$O$7*'Prvt Construction Put In Place'!P$7</f>
        <v>40.657424904587799</v>
      </c>
      <c r="E1159" s="32">
        <f t="shared" si="21"/>
        <v>447.23167395046579</v>
      </c>
    </row>
    <row r="1160" spans="1:5">
      <c r="A1160" s="16" t="s">
        <v>461</v>
      </c>
      <c r="B1160" s="16" t="s">
        <v>3037</v>
      </c>
      <c r="C1160" s="16" t="s">
        <v>2882</v>
      </c>
      <c r="D1160" s="35">
        <f>IF(ISERROR(VLOOKUP(A1160,'Adjust County Employees'!$A$2:$K$2589,11,FALSE)),0,VLOOKUP(A1160,'Adjust County Employees'!$A$2:$K$2589,11))*'Prvt Construction Put In Place'!$O$7*'Prvt Construction Put In Place'!P$7</f>
        <v>3.2855430278600939</v>
      </c>
      <c r="E1160" s="32">
        <f t="shared" si="21"/>
        <v>36.140973306461035</v>
      </c>
    </row>
    <row r="1161" spans="1:5">
      <c r="A1161" s="16" t="s">
        <v>2417</v>
      </c>
      <c r="B1161" s="16" t="s">
        <v>3037</v>
      </c>
      <c r="C1161" s="16" t="s">
        <v>2883</v>
      </c>
      <c r="D1161" s="35">
        <f>IF(ISERROR(VLOOKUP(A1161,'Adjust County Employees'!$A$2:$K$2589,11,FALSE)),0,VLOOKUP(A1161,'Adjust County Employees'!$A$2:$K$2589,11))*'Prvt Construction Put In Place'!$O$7*'Prvt Construction Put In Place'!P$7</f>
        <v>20.089551129325734</v>
      </c>
      <c r="E1161" s="32">
        <f t="shared" si="21"/>
        <v>220.98506242258307</v>
      </c>
    </row>
    <row r="1162" spans="1:5">
      <c r="A1162" s="16" t="s">
        <v>462</v>
      </c>
      <c r="B1162" s="16" t="s">
        <v>3037</v>
      </c>
      <c r="C1162" s="16" t="s">
        <v>2884</v>
      </c>
      <c r="D1162" s="35">
        <f>IF(ISERROR(VLOOKUP(A1162,'Adjust County Employees'!$A$2:$K$2589,11,FALSE)),0,VLOOKUP(A1162,'Adjust County Employees'!$A$2:$K$2589,11))*'Prvt Construction Put In Place'!$O$7*'Prvt Construction Put In Place'!P$7</f>
        <v>19.713258167160564</v>
      </c>
      <c r="E1162" s="32">
        <f t="shared" si="21"/>
        <v>216.84583983876621</v>
      </c>
    </row>
    <row r="1163" spans="1:5">
      <c r="A1163" s="16" t="s">
        <v>463</v>
      </c>
      <c r="B1163" s="16" t="s">
        <v>3037</v>
      </c>
      <c r="C1163" s="16" t="s">
        <v>2885</v>
      </c>
      <c r="D1163" s="35">
        <f>IF(ISERROR(VLOOKUP(A1163,'Adjust County Employees'!$A$2:$K$2589,11,FALSE)),0,VLOOKUP(A1163,'Adjust County Employees'!$A$2:$K$2589,11))*'Prvt Construction Put In Place'!$O$7*'Prvt Construction Put In Place'!P$7</f>
        <v>84.184785684793553</v>
      </c>
      <c r="E1163" s="32">
        <f t="shared" si="21"/>
        <v>926.03264253272914</v>
      </c>
    </row>
    <row r="1164" spans="1:5">
      <c r="A1164" s="16" t="s">
        <v>464</v>
      </c>
      <c r="B1164" s="16" t="s">
        <v>3037</v>
      </c>
      <c r="C1164" s="16" t="s">
        <v>2886</v>
      </c>
      <c r="D1164" s="35">
        <f>IF(ISERROR(VLOOKUP(A1164,'Adjust County Employees'!$A$2:$K$2589,11,FALSE)),0,VLOOKUP(A1164,'Adjust County Employees'!$A$2:$K$2589,11))*'Prvt Construction Put In Place'!$O$7*'Prvt Construction Put In Place'!P$7</f>
        <v>31.090971985861259</v>
      </c>
      <c r="E1164" s="32">
        <f t="shared" si="21"/>
        <v>342.00069184447386</v>
      </c>
    </row>
    <row r="1165" spans="1:5">
      <c r="A1165" s="16" t="s">
        <v>465</v>
      </c>
      <c r="B1165" s="16" t="s">
        <v>3037</v>
      </c>
      <c r="C1165" s="16" t="s">
        <v>2887</v>
      </c>
      <c r="D1165" s="35">
        <f>IF(ISERROR(VLOOKUP(A1165,'Adjust County Employees'!$A$2:$K$2589,11,FALSE)),0,VLOOKUP(A1165,'Adjust County Employees'!$A$2:$K$2589,11))*'Prvt Construction Put In Place'!$O$7*'Prvt Construction Put In Place'!P$7</f>
        <v>52.137168407059647</v>
      </c>
      <c r="E1165" s="32">
        <f t="shared" si="21"/>
        <v>573.50885247765609</v>
      </c>
    </row>
    <row r="1166" spans="1:5">
      <c r="A1166" s="16" t="s">
        <v>466</v>
      </c>
      <c r="B1166" s="16" t="s">
        <v>3037</v>
      </c>
      <c r="C1166" s="16" t="s">
        <v>2888</v>
      </c>
      <c r="D1166" s="35">
        <f>IF(ISERROR(VLOOKUP(A1166,'Adjust County Employees'!$A$2:$K$2589,11,FALSE)),0,VLOOKUP(A1166,'Adjust County Employees'!$A$2:$K$2589,11))*'Prvt Construction Put In Place'!$O$7*'Prvt Construction Put In Place'!P$7</f>
        <v>83.706463038857237</v>
      </c>
      <c r="E1166" s="32">
        <f t="shared" si="21"/>
        <v>920.77109342742961</v>
      </c>
    </row>
    <row r="1167" spans="1:5">
      <c r="A1167" s="16" t="s">
        <v>467</v>
      </c>
      <c r="B1167" s="16" t="s">
        <v>3037</v>
      </c>
      <c r="C1167" s="16" t="s">
        <v>2889</v>
      </c>
      <c r="D1167" s="35">
        <f>IF(ISERROR(VLOOKUP(A1167,'Adjust County Employees'!$A$2:$K$2589,11,FALSE)),0,VLOOKUP(A1167,'Adjust County Employees'!$A$2:$K$2589,11))*'Prvt Construction Put In Place'!$O$7*'Prvt Construction Put In Place'!P$7</f>
        <v>217.15848125509251</v>
      </c>
      <c r="E1167" s="32">
        <f t="shared" si="21"/>
        <v>2388.7432938060174</v>
      </c>
    </row>
    <row r="1168" spans="1:5">
      <c r="A1168" s="16" t="s">
        <v>468</v>
      </c>
      <c r="B1168" s="16" t="s">
        <v>3037</v>
      </c>
      <c r="C1168" s="16" t="s">
        <v>2890</v>
      </c>
      <c r="D1168" s="35">
        <f>IF(ISERROR(VLOOKUP(A1168,'Adjust County Employees'!$A$2:$K$2589,11,FALSE)),0,VLOOKUP(A1168,'Adjust County Employees'!$A$2:$K$2589,11))*'Prvt Construction Put In Place'!$O$7*'Prvt Construction Put In Place'!P$7</f>
        <v>42.092392842396777</v>
      </c>
      <c r="E1168" s="32">
        <f t="shared" si="21"/>
        <v>463.01632126636457</v>
      </c>
    </row>
    <row r="1169" spans="1:5">
      <c r="A1169" s="16" t="s">
        <v>2418</v>
      </c>
      <c r="B1169" s="16" t="s">
        <v>3037</v>
      </c>
      <c r="C1169" s="16" t="s">
        <v>2891</v>
      </c>
      <c r="D1169" s="35">
        <f>IF(ISERROR(VLOOKUP(A1169,'Adjust County Employees'!$A$2:$K$2589,11,FALSE)),0,VLOOKUP(A1169,'Adjust County Employees'!$A$2:$K$2589,11))*'Prvt Construction Put In Place'!$O$7*'Prvt Construction Put In Place'!P$7</f>
        <v>0</v>
      </c>
      <c r="E1169" s="32">
        <f t="shared" si="21"/>
        <v>0</v>
      </c>
    </row>
    <row r="1170" spans="1:5">
      <c r="A1170" s="16" t="s">
        <v>469</v>
      </c>
      <c r="B1170" s="16" t="s">
        <v>3037</v>
      </c>
      <c r="C1170" s="16" t="s">
        <v>2892</v>
      </c>
      <c r="D1170" s="35">
        <f>IF(ISERROR(VLOOKUP(A1170,'Adjust County Employees'!$A$2:$K$2589,11,FALSE)),0,VLOOKUP(A1170,'Adjust County Employees'!$A$2:$K$2589,11))*'Prvt Construction Put In Place'!$O$7*'Prvt Construction Put In Place'!P$7</f>
        <v>63.138589263595172</v>
      </c>
      <c r="E1170" s="32">
        <f t="shared" si="21"/>
        <v>694.52448189954691</v>
      </c>
    </row>
    <row r="1171" spans="1:5">
      <c r="A1171" s="16" t="s">
        <v>470</v>
      </c>
      <c r="B1171" s="16" t="s">
        <v>3037</v>
      </c>
      <c r="C1171" s="16" t="s">
        <v>2893</v>
      </c>
      <c r="D1171" s="35">
        <f>IF(ISERROR(VLOOKUP(A1171,'Adjust County Employees'!$A$2:$K$2589,11,FALSE)),0,VLOOKUP(A1171,'Adjust County Employees'!$A$2:$K$2589,11))*'Prvt Construction Put In Place'!$O$7*'Prvt Construction Put In Place'!P$7</f>
        <v>19.713258167160564</v>
      </c>
      <c r="E1171" s="32">
        <f t="shared" si="21"/>
        <v>216.84583983876621</v>
      </c>
    </row>
    <row r="1172" spans="1:5">
      <c r="A1172" s="16" t="s">
        <v>471</v>
      </c>
      <c r="B1172" s="16" t="s">
        <v>3037</v>
      </c>
      <c r="C1172" s="16" t="s">
        <v>2894</v>
      </c>
      <c r="D1172" s="35">
        <f>IF(ISERROR(VLOOKUP(A1172,'Adjust County Employees'!$A$2:$K$2589,11,FALSE)),0,VLOOKUP(A1172,'Adjust County Employees'!$A$2:$K$2589,11))*'Prvt Construction Put In Place'!$O$7*'Prvt Construction Put In Place'!P$7</f>
        <v>3.2855430278600939</v>
      </c>
      <c r="E1172" s="32">
        <f t="shared" si="21"/>
        <v>36.140973306461035</v>
      </c>
    </row>
    <row r="1173" spans="1:5">
      <c r="A1173" s="16" t="s">
        <v>472</v>
      </c>
      <c r="B1173" s="16" t="s">
        <v>3037</v>
      </c>
      <c r="C1173" s="16" t="s">
        <v>2895</v>
      </c>
      <c r="D1173" s="35">
        <f>IF(ISERROR(VLOOKUP(A1173,'Adjust County Employees'!$A$2:$K$2589,11,FALSE)),0,VLOOKUP(A1173,'Adjust County Employees'!$A$2:$K$2589,11))*'Prvt Construction Put In Place'!$O$7*'Prvt Construction Put In Place'!P$7</f>
        <v>34.917553153351875</v>
      </c>
      <c r="E1173" s="32">
        <f t="shared" si="21"/>
        <v>384.09308468687061</v>
      </c>
    </row>
    <row r="1174" spans="1:5">
      <c r="A1174" s="16" t="s">
        <v>473</v>
      </c>
      <c r="B1174" s="16" t="s">
        <v>3037</v>
      </c>
      <c r="C1174" s="16" t="s">
        <v>2896</v>
      </c>
      <c r="D1174" s="35">
        <f>IF(ISERROR(VLOOKUP(A1174,'Adjust County Employees'!$A$2:$K$2589,11,FALSE)),0,VLOOKUP(A1174,'Adjust County Employees'!$A$2:$K$2589,11))*'Prvt Construction Put In Place'!$O$7*'Prvt Construction Put In Place'!P$7</f>
        <v>19.713258167160564</v>
      </c>
      <c r="E1174" s="32">
        <f t="shared" si="21"/>
        <v>216.84583983876621</v>
      </c>
    </row>
    <row r="1175" spans="1:5">
      <c r="A1175" s="16" t="s">
        <v>474</v>
      </c>
      <c r="B1175" s="16" t="s">
        <v>3037</v>
      </c>
      <c r="C1175" s="16" t="s">
        <v>2897</v>
      </c>
      <c r="D1175" s="35">
        <f>IF(ISERROR(VLOOKUP(A1175,'Adjust County Employees'!$A$2:$K$2589,11,FALSE)),0,VLOOKUP(A1175,'Adjust County Employees'!$A$2:$K$2589,11))*'Prvt Construction Put In Place'!$O$7*'Prvt Construction Put In Place'!P$7</f>
        <v>57.497002987551646</v>
      </c>
      <c r="E1175" s="32">
        <f t="shared" si="21"/>
        <v>632.46703286306808</v>
      </c>
    </row>
    <row r="1176" spans="1:5">
      <c r="A1176" s="16" t="s">
        <v>475</v>
      </c>
      <c r="B1176" s="16" t="s">
        <v>3037</v>
      </c>
      <c r="C1176" s="16" t="s">
        <v>2898</v>
      </c>
      <c r="D1176" s="35">
        <f>IF(ISERROR(VLOOKUP(A1176,'Adjust County Employees'!$A$2:$K$2589,11,FALSE)),0,VLOOKUP(A1176,'Adjust County Employees'!$A$2:$K$2589,11))*'Prvt Construction Put In Place'!$O$7*'Prvt Construction Put In Place'!P$7</f>
        <v>28.699358756179624</v>
      </c>
      <c r="E1176" s="32">
        <f t="shared" si="21"/>
        <v>315.69294631797584</v>
      </c>
    </row>
    <row r="1177" spans="1:5">
      <c r="A1177" s="16" t="s">
        <v>476</v>
      </c>
      <c r="B1177" s="16" t="s">
        <v>3037</v>
      </c>
      <c r="C1177" s="16" t="s">
        <v>2899</v>
      </c>
      <c r="D1177" s="35">
        <f>IF(ISERROR(VLOOKUP(A1177,'Adjust County Employees'!$A$2:$K$2589,11,FALSE)),0,VLOOKUP(A1177,'Adjust County Employees'!$A$2:$K$2589,11))*'Prvt Construction Put In Place'!$O$7*'Prvt Construction Put In Place'!P$7</f>
        <v>9.5664529187265401</v>
      </c>
      <c r="E1177" s="32">
        <f t="shared" si="21"/>
        <v>105.23098210599194</v>
      </c>
    </row>
    <row r="1178" spans="1:5">
      <c r="A1178" s="16" t="s">
        <v>2419</v>
      </c>
      <c r="B1178" s="16" t="s">
        <v>3037</v>
      </c>
      <c r="C1178" s="16" t="s">
        <v>2900</v>
      </c>
      <c r="D1178" s="35">
        <f>IF(ISERROR(VLOOKUP(A1178,'Adjust County Employees'!$A$2:$K$2589,11,FALSE)),0,VLOOKUP(A1178,'Adjust County Employees'!$A$2:$K$2589,11))*'Prvt Construction Put In Place'!$O$7*'Prvt Construction Put In Place'!P$7</f>
        <v>0</v>
      </c>
      <c r="E1178" s="32">
        <f t="shared" si="21"/>
        <v>0</v>
      </c>
    </row>
    <row r="1179" spans="1:5">
      <c r="A1179" s="16" t="s">
        <v>477</v>
      </c>
      <c r="B1179" s="16" t="s">
        <v>3037</v>
      </c>
      <c r="C1179" s="16" t="s">
        <v>2901</v>
      </c>
      <c r="D1179" s="35">
        <f>IF(ISERROR(VLOOKUP(A1179,'Adjust County Employees'!$A$2:$K$2589,11,FALSE)),0,VLOOKUP(A1179,'Adjust County Employees'!$A$2:$K$2589,11))*'Prvt Construction Put In Place'!$O$7*'Prvt Construction Put In Place'!P$7</f>
        <v>3.2855430278600939</v>
      </c>
      <c r="E1179" s="32">
        <f t="shared" si="21"/>
        <v>36.140973306461035</v>
      </c>
    </row>
    <row r="1180" spans="1:5">
      <c r="A1180" s="16" t="s">
        <v>478</v>
      </c>
      <c r="B1180" s="16" t="s">
        <v>3038</v>
      </c>
      <c r="C1180" s="16" t="s">
        <v>2836</v>
      </c>
      <c r="D1180" s="35">
        <f>IF(ISERROR(VLOOKUP(A1180,'Adjust County Employees'!$A$2:$K$2589,11,FALSE)),0,VLOOKUP(A1180,'Adjust County Employees'!$A$2:$K$2589,11))*'Prvt Construction Put In Place'!$O$7*'Prvt Construction Put In Place'!P$7</f>
        <v>252.55435705438069</v>
      </c>
      <c r="E1180" s="32">
        <f t="shared" si="21"/>
        <v>2778.0979275981877</v>
      </c>
    </row>
    <row r="1181" spans="1:5">
      <c r="A1181" s="16" t="s">
        <v>479</v>
      </c>
      <c r="B1181" s="16" t="s">
        <v>3038</v>
      </c>
      <c r="C1181" s="16" t="s">
        <v>2840</v>
      </c>
      <c r="D1181" s="35">
        <f>IF(ISERROR(VLOOKUP(A1181,'Adjust County Employees'!$A$2:$K$2589,11,FALSE)),0,VLOOKUP(A1181,'Adjust County Employees'!$A$2:$K$2589,11))*'Prvt Construction Put In Place'!$O$7*'Prvt Construction Put In Place'!P$7</f>
        <v>49.745555177378009</v>
      </c>
      <c r="E1181" s="32">
        <f t="shared" si="21"/>
        <v>547.20110695115807</v>
      </c>
    </row>
    <row r="1182" spans="1:5">
      <c r="A1182" s="16" t="s">
        <v>480</v>
      </c>
      <c r="B1182" s="16" t="s">
        <v>3038</v>
      </c>
      <c r="C1182" s="16" t="s">
        <v>2842</v>
      </c>
      <c r="D1182" s="35">
        <f>IF(ISERROR(VLOOKUP(A1182,'Adjust County Employees'!$A$2:$K$2589,11,FALSE)),0,VLOOKUP(A1182,'Adjust County Employees'!$A$2:$K$2589,11))*'Prvt Construction Put In Place'!$O$7*'Prvt Construction Put In Place'!P$7</f>
        <v>200.41718864732101</v>
      </c>
      <c r="E1182" s="32">
        <f t="shared" si="21"/>
        <v>2204.5890751205311</v>
      </c>
    </row>
    <row r="1183" spans="1:5">
      <c r="A1183" s="16" t="s">
        <v>481</v>
      </c>
      <c r="B1183" s="16" t="s">
        <v>3038</v>
      </c>
      <c r="C1183" s="16" t="s">
        <v>2930</v>
      </c>
      <c r="D1183" s="35">
        <f>IF(ISERROR(VLOOKUP(A1183,'Adjust County Employees'!$A$2:$K$2589,11,FALSE)),0,VLOOKUP(A1183,'Adjust County Employees'!$A$2:$K$2589,11))*'Prvt Construction Put In Place'!$O$7*'Prvt Construction Put In Place'!P$7</f>
        <v>3.786720946995922</v>
      </c>
      <c r="E1183" s="32">
        <f t="shared" si="21"/>
        <v>41.653930416955141</v>
      </c>
    </row>
    <row r="1184" spans="1:5">
      <c r="A1184" s="16" t="s">
        <v>482</v>
      </c>
      <c r="B1184" s="16" t="s">
        <v>3038</v>
      </c>
      <c r="C1184" s="16" t="s">
        <v>2843</v>
      </c>
      <c r="D1184" s="35">
        <f>IF(ISERROR(VLOOKUP(A1184,'Adjust County Employees'!$A$2:$K$2589,11,FALSE)),0,VLOOKUP(A1184,'Adjust County Employees'!$A$2:$K$2589,11))*'Prvt Construction Put In Place'!$O$7*'Prvt Construction Put In Place'!P$7</f>
        <v>22.720325681975535</v>
      </c>
      <c r="E1184" s="32">
        <f t="shared" si="21"/>
        <v>249.92358250173089</v>
      </c>
    </row>
    <row r="1185" spans="1:5">
      <c r="A1185" s="16" t="s">
        <v>483</v>
      </c>
      <c r="B1185" s="16" t="s">
        <v>3038</v>
      </c>
      <c r="C1185" s="16" t="s">
        <v>2946</v>
      </c>
      <c r="D1185" s="35">
        <f>IF(ISERROR(VLOOKUP(A1185,'Adjust County Employees'!$A$2:$K$2589,11,FALSE)),0,VLOOKUP(A1185,'Adjust County Employees'!$A$2:$K$2589,11))*'Prvt Construction Put In Place'!$O$7*'Prvt Construction Put In Place'!P$7</f>
        <v>96.142851833201732</v>
      </c>
      <c r="E1185" s="32">
        <f t="shared" si="21"/>
        <v>1057.5713701652192</v>
      </c>
    </row>
    <row r="1186" spans="1:5">
      <c r="A1186" s="16" t="s">
        <v>484</v>
      </c>
      <c r="B1186" s="16" t="s">
        <v>3038</v>
      </c>
      <c r="C1186" s="16" t="s">
        <v>2844</v>
      </c>
      <c r="D1186" s="35">
        <f>IF(ISERROR(VLOOKUP(A1186,'Adjust County Employees'!$A$2:$K$2589,11,FALSE)),0,VLOOKUP(A1186,'Adjust County Employees'!$A$2:$K$2589,11))*'Prvt Construction Put In Place'!$O$7*'Prvt Construction Put In Place'!P$7</f>
        <v>22.720325681975535</v>
      </c>
      <c r="E1186" s="32">
        <f t="shared" si="21"/>
        <v>249.92358250173089</v>
      </c>
    </row>
    <row r="1187" spans="1:5">
      <c r="A1187" s="16" t="s">
        <v>485</v>
      </c>
      <c r="B1187" s="16" t="s">
        <v>3038</v>
      </c>
      <c r="C1187" s="16" t="s">
        <v>2845</v>
      </c>
      <c r="D1187" s="35">
        <f>IF(ISERROR(VLOOKUP(A1187,'Adjust County Employees'!$A$2:$K$2589,11,FALSE)),0,VLOOKUP(A1187,'Adjust County Employees'!$A$2:$K$2589,11))*'Prvt Construction Put In Place'!$O$7*'Prvt Construction Put In Place'!P$7</f>
        <v>3.786720946995922</v>
      </c>
      <c r="E1187" s="32">
        <f t="shared" si="21"/>
        <v>41.653930416955141</v>
      </c>
    </row>
    <row r="1188" spans="1:5">
      <c r="A1188" s="16" t="s">
        <v>486</v>
      </c>
      <c r="B1188" s="16" t="s">
        <v>3038</v>
      </c>
      <c r="C1188" s="16" t="s">
        <v>2846</v>
      </c>
      <c r="D1188" s="35">
        <f>IF(ISERROR(VLOOKUP(A1188,'Adjust County Employees'!$A$2:$K$2589,11,FALSE)),0,VLOOKUP(A1188,'Adjust County Employees'!$A$2:$K$2589,11))*'Prvt Construction Put In Place'!$O$7*'Prvt Construction Put In Place'!P$7</f>
        <v>3.786720946995922</v>
      </c>
      <c r="E1188" s="32">
        <f t="shared" si="21"/>
        <v>41.653930416955141</v>
      </c>
    </row>
    <row r="1189" spans="1:5">
      <c r="A1189" s="16" t="s">
        <v>487</v>
      </c>
      <c r="B1189" s="16" t="s">
        <v>3038</v>
      </c>
      <c r="C1189" s="16" t="s">
        <v>2847</v>
      </c>
      <c r="D1189" s="35">
        <f>IF(ISERROR(VLOOKUP(A1189,'Adjust County Employees'!$A$2:$K$2589,11,FALSE)),0,VLOOKUP(A1189,'Adjust County Employees'!$A$2:$K$2589,11))*'Prvt Construction Put In Place'!$O$7*'Prvt Construction Put In Place'!P$7</f>
        <v>73.661687474194366</v>
      </c>
      <c r="E1189" s="32">
        <f t="shared" si="21"/>
        <v>810.27856221613797</v>
      </c>
    </row>
    <row r="1190" spans="1:5">
      <c r="A1190" s="16" t="s">
        <v>2420</v>
      </c>
      <c r="B1190" s="16" t="s">
        <v>3038</v>
      </c>
      <c r="C1190" s="16" t="s">
        <v>2850</v>
      </c>
      <c r="D1190" s="35">
        <f>IF(ISERROR(VLOOKUP(A1190,'Adjust County Employees'!$A$2:$K$2589,11,FALSE)),0,VLOOKUP(A1190,'Adjust County Employees'!$A$2:$K$2589,11))*'Prvt Construction Put In Place'!$O$7*'Prvt Construction Put In Place'!P$7</f>
        <v>0</v>
      </c>
      <c r="E1190" s="32">
        <f t="shared" si="21"/>
        <v>0</v>
      </c>
    </row>
    <row r="1191" spans="1:5">
      <c r="A1191" s="16" t="s">
        <v>488</v>
      </c>
      <c r="B1191" s="16" t="s">
        <v>3038</v>
      </c>
      <c r="C1191" s="16" t="s">
        <v>2851</v>
      </c>
      <c r="D1191" s="35">
        <f>IF(ISERROR(VLOOKUP(A1191,'Adjust County Employees'!$A$2:$K$2589,11,FALSE)),0,VLOOKUP(A1191,'Adjust County Employees'!$A$2:$K$2589,11))*'Prvt Construction Put In Place'!$O$7*'Prvt Construction Put In Place'!P$7</f>
        <v>3.786720946995922</v>
      </c>
      <c r="E1191" s="32">
        <f t="shared" si="21"/>
        <v>41.653930416955141</v>
      </c>
    </row>
    <row r="1192" spans="1:5">
      <c r="A1192" s="16" t="s">
        <v>489</v>
      </c>
      <c r="B1192" s="16" t="s">
        <v>3038</v>
      </c>
      <c r="C1192" s="16" t="s">
        <v>2852</v>
      </c>
      <c r="D1192" s="35">
        <f>IF(ISERROR(VLOOKUP(A1192,'Adjust County Employees'!$A$2:$K$2589,11,FALSE)),0,VLOOKUP(A1192,'Adjust County Employees'!$A$2:$K$2589,11))*'Prvt Construction Put In Place'!$O$7*'Prvt Construction Put In Place'!P$7</f>
        <v>22.720325681975535</v>
      </c>
      <c r="E1192" s="32">
        <f t="shared" si="21"/>
        <v>249.92358250173089</v>
      </c>
    </row>
    <row r="1193" spans="1:5">
      <c r="A1193" s="16" t="s">
        <v>490</v>
      </c>
      <c r="B1193" s="16" t="s">
        <v>3038</v>
      </c>
      <c r="C1193" s="16" t="s">
        <v>2932</v>
      </c>
      <c r="D1193" s="35">
        <f>IF(ISERROR(VLOOKUP(A1193,'Adjust County Employees'!$A$2:$K$2589,11,FALSE)),0,VLOOKUP(A1193,'Adjust County Employees'!$A$2:$K$2589,11))*'Prvt Construction Put In Place'!$O$7*'Prvt Construction Put In Place'!P$7</f>
        <v>3.786720946995922</v>
      </c>
      <c r="E1193" s="32">
        <f t="shared" si="21"/>
        <v>41.653930416955141</v>
      </c>
    </row>
    <row r="1194" spans="1:5">
      <c r="A1194" s="16" t="s">
        <v>2421</v>
      </c>
      <c r="B1194" s="16" t="s">
        <v>3038</v>
      </c>
      <c r="C1194" s="16" t="s">
        <v>2855</v>
      </c>
      <c r="D1194" s="35">
        <f>IF(ISERROR(VLOOKUP(A1194,'Adjust County Employees'!$A$2:$K$2589,11,FALSE)),0,VLOOKUP(A1194,'Adjust County Employees'!$A$2:$K$2589,11))*'Prvt Construction Put In Place'!$O$7*'Prvt Construction Put In Place'!P$7</f>
        <v>3.786720946995922</v>
      </c>
      <c r="E1194" s="32">
        <f t="shared" si="21"/>
        <v>41.653930416955141</v>
      </c>
    </row>
    <row r="1195" spans="1:5">
      <c r="A1195" s="16" t="s">
        <v>491</v>
      </c>
      <c r="B1195" s="16" t="s">
        <v>3038</v>
      </c>
      <c r="C1195" s="16" t="s">
        <v>2856</v>
      </c>
      <c r="D1195" s="35">
        <f>IF(ISERROR(VLOOKUP(A1195,'Adjust County Employees'!$A$2:$K$2589,11,FALSE)),0,VLOOKUP(A1195,'Adjust County Employees'!$A$2:$K$2589,11))*'Prvt Construction Put In Place'!$O$7*'Prvt Construction Put In Place'!P$7</f>
        <v>73.661687474194366</v>
      </c>
      <c r="E1195" s="32">
        <f t="shared" si="21"/>
        <v>810.27856221613797</v>
      </c>
    </row>
    <row r="1196" spans="1:5">
      <c r="A1196" s="16" t="s">
        <v>492</v>
      </c>
      <c r="B1196" s="16" t="s">
        <v>3039</v>
      </c>
      <c r="C1196" s="16" t="s">
        <v>2836</v>
      </c>
      <c r="D1196" s="35">
        <f>IF(ISERROR(VLOOKUP(A1196,'Adjust County Employees'!$A$2:$K$2589,11,FALSE)),0,VLOOKUP(A1196,'Adjust County Employees'!$A$2:$K$2589,11))*'Prvt Construction Put In Place'!$O$7*'Prvt Construction Put In Place'!P$7</f>
        <v>72.705042182321705</v>
      </c>
      <c r="E1196" s="32">
        <f t="shared" si="21"/>
        <v>799.75546400553878</v>
      </c>
    </row>
    <row r="1197" spans="1:5">
      <c r="A1197" s="16" t="s">
        <v>493</v>
      </c>
      <c r="B1197" s="16" t="s">
        <v>3039</v>
      </c>
      <c r="C1197" s="16" t="s">
        <v>2840</v>
      </c>
      <c r="D1197" s="35">
        <f>IF(ISERROR(VLOOKUP(A1197,'Adjust County Employees'!$A$2:$K$2589,11,FALSE)),0,VLOOKUP(A1197,'Adjust County Employees'!$A$2:$K$2589,11))*'Prvt Construction Put In Place'!$O$7*'Prvt Construction Put In Place'!P$7</f>
        <v>634.73415115750595</v>
      </c>
      <c r="E1197" s="32">
        <f t="shared" si="21"/>
        <v>6982.0756627325654</v>
      </c>
    </row>
    <row r="1198" spans="1:5">
      <c r="A1198" s="16" t="s">
        <v>494</v>
      </c>
      <c r="B1198" s="16" t="s">
        <v>3039</v>
      </c>
      <c r="C1198" s="16" t="s">
        <v>2842</v>
      </c>
      <c r="D1198" s="35">
        <f>IF(ISERROR(VLOOKUP(A1198,'Adjust County Employees'!$A$2:$K$2589,11,FALSE)),0,VLOOKUP(A1198,'Adjust County Employees'!$A$2:$K$2589,11))*'Prvt Construction Put In Place'!$O$7*'Prvt Construction Put In Place'!P$7</f>
        <v>1332.606891578607</v>
      </c>
      <c r="E1198" s="32">
        <f t="shared" si="21"/>
        <v>14658.675807364678</v>
      </c>
    </row>
    <row r="1199" spans="1:5">
      <c r="A1199" s="16" t="s">
        <v>495</v>
      </c>
      <c r="B1199" s="16" t="s">
        <v>3039</v>
      </c>
      <c r="C1199" s="16" t="s">
        <v>2843</v>
      </c>
      <c r="D1199" s="35">
        <f>IF(ISERROR(VLOOKUP(A1199,'Adjust County Employees'!$A$2:$K$2589,11,FALSE)),0,VLOOKUP(A1199,'Adjust County Employees'!$A$2:$K$2589,11))*'Prvt Construction Put In Place'!$O$7*'Prvt Construction Put In Place'!P$7</f>
        <v>58.355362804231902</v>
      </c>
      <c r="E1199" s="32">
        <f t="shared" si="21"/>
        <v>641.90899084655098</v>
      </c>
    </row>
    <row r="1200" spans="1:5">
      <c r="A1200" s="16" t="s">
        <v>496</v>
      </c>
      <c r="B1200" s="16" t="s">
        <v>3039</v>
      </c>
      <c r="C1200" s="16" t="s">
        <v>2946</v>
      </c>
      <c r="D1200" s="35">
        <f>IF(ISERROR(VLOOKUP(A1200,'Adjust County Employees'!$A$2:$K$2589,11,FALSE)),0,VLOOKUP(A1200,'Adjust County Employees'!$A$2:$K$2589,11))*'Prvt Construction Put In Place'!$O$7*'Prvt Construction Put In Place'!P$7</f>
        <v>10.523098210599194</v>
      </c>
      <c r="E1200" s="32">
        <f t="shared" si="21"/>
        <v>115.75408031659114</v>
      </c>
    </row>
    <row r="1201" spans="1:5">
      <c r="A1201" s="16" t="s">
        <v>497</v>
      </c>
      <c r="B1201" s="16" t="s">
        <v>3039</v>
      </c>
      <c r="C1201" s="16" t="s">
        <v>2844</v>
      </c>
      <c r="D1201" s="35">
        <f>IF(ISERROR(VLOOKUP(A1201,'Adjust County Employees'!$A$2:$K$2589,11,FALSE)),0,VLOOKUP(A1201,'Adjust County Employees'!$A$2:$K$2589,11))*'Prvt Construction Put In Place'!$O$7*'Prvt Construction Put In Place'!P$7</f>
        <v>151.14995611587935</v>
      </c>
      <c r="E1201" s="32">
        <f t="shared" si="21"/>
        <v>1662.6495172746729</v>
      </c>
    </row>
    <row r="1202" spans="1:5">
      <c r="A1202" s="16" t="s">
        <v>498</v>
      </c>
      <c r="B1202" s="16" t="s">
        <v>3039</v>
      </c>
      <c r="C1202" s="16" t="s">
        <v>2845</v>
      </c>
      <c r="D1202" s="35">
        <f>IF(ISERROR(VLOOKUP(A1202,'Adjust County Employees'!$A$2:$K$2589,11,FALSE)),0,VLOOKUP(A1202,'Adjust County Employees'!$A$2:$K$2589,11))*'Prvt Construction Put In Place'!$O$7*'Prvt Construction Put In Place'!P$7</f>
        <v>39.222456966778815</v>
      </c>
      <c r="E1202" s="32">
        <f t="shared" si="21"/>
        <v>431.44702663456695</v>
      </c>
    </row>
    <row r="1203" spans="1:5">
      <c r="A1203" s="16" t="s">
        <v>499</v>
      </c>
      <c r="B1203" s="16" t="s">
        <v>3039</v>
      </c>
      <c r="C1203" s="16" t="s">
        <v>2846</v>
      </c>
      <c r="D1203" s="35">
        <f>IF(ISERROR(VLOOKUP(A1203,'Adjust County Employees'!$A$2:$K$2589,11,FALSE)),0,VLOOKUP(A1203,'Adjust County Employees'!$A$2:$K$2589,11))*'Prvt Construction Put In Place'!$O$7*'Prvt Construction Put In Place'!P$7</f>
        <v>105.70930475192827</v>
      </c>
      <c r="E1203" s="32">
        <f t="shared" si="21"/>
        <v>1162.802352271211</v>
      </c>
    </row>
    <row r="1204" spans="1:5">
      <c r="A1204" s="16" t="s">
        <v>500</v>
      </c>
      <c r="B1204" s="16" t="s">
        <v>3039</v>
      </c>
      <c r="C1204" s="16" t="s">
        <v>2847</v>
      </c>
      <c r="D1204" s="35">
        <f>IF(ISERROR(VLOOKUP(A1204,'Adjust County Employees'!$A$2:$K$2589,11,FALSE)),0,VLOOKUP(A1204,'Adjust County Employees'!$A$2:$K$2589,11))*'Prvt Construction Put In Place'!$O$7*'Prvt Construction Put In Place'!P$7</f>
        <v>22.242003036039208</v>
      </c>
      <c r="E1204" s="32">
        <f t="shared" si="21"/>
        <v>244.6620333964313</v>
      </c>
    </row>
    <row r="1205" spans="1:5">
      <c r="A1205" s="16" t="s">
        <v>501</v>
      </c>
      <c r="B1205" s="16" t="s">
        <v>3039</v>
      </c>
      <c r="C1205" s="16" t="s">
        <v>2850</v>
      </c>
      <c r="D1205" s="35">
        <f>IF(ISERROR(VLOOKUP(A1205,'Adjust County Employees'!$A$2:$K$2589,11,FALSE)),0,VLOOKUP(A1205,'Adjust County Employees'!$A$2:$K$2589,11))*'Prvt Construction Put In Place'!$O$7*'Prvt Construction Put In Place'!P$7</f>
        <v>292.73345931303214</v>
      </c>
      <c r="E1205" s="32">
        <f t="shared" si="21"/>
        <v>3220.0680524433537</v>
      </c>
    </row>
    <row r="1206" spans="1:5">
      <c r="A1206" s="16" t="s">
        <v>502</v>
      </c>
      <c r="B1206" s="16" t="s">
        <v>3039</v>
      </c>
      <c r="C1206" s="16" t="s">
        <v>2851</v>
      </c>
      <c r="D1206" s="35">
        <f>IF(ISERROR(VLOOKUP(A1206,'Adjust County Employees'!$A$2:$K$2589,11,FALSE)),0,VLOOKUP(A1206,'Adjust County Employees'!$A$2:$K$2589,11))*'Prvt Construction Put In Place'!$O$7*'Prvt Construction Put In Place'!P$7</f>
        <v>16.262969961835118</v>
      </c>
      <c r="E1206" s="32">
        <f t="shared" si="21"/>
        <v>178.89266958018629</v>
      </c>
    </row>
    <row r="1207" spans="1:5">
      <c r="A1207" s="16" t="s">
        <v>503</v>
      </c>
      <c r="B1207" s="16" t="s">
        <v>3039</v>
      </c>
      <c r="C1207" s="16" t="s">
        <v>2852</v>
      </c>
      <c r="D1207" s="35">
        <f>IF(ISERROR(VLOOKUP(A1207,'Adjust County Employees'!$A$2:$K$2589,11,FALSE)),0,VLOOKUP(A1207,'Adjust County Employees'!$A$2:$K$2589,11))*'Prvt Construction Put In Place'!$O$7*'Prvt Construction Put In Place'!P$7</f>
        <v>132.97369557029893</v>
      </c>
      <c r="E1207" s="32">
        <f t="shared" si="21"/>
        <v>1462.7106512732882</v>
      </c>
    </row>
    <row r="1208" spans="1:5">
      <c r="A1208" s="16" t="s">
        <v>504</v>
      </c>
      <c r="B1208" s="16" t="s">
        <v>3039</v>
      </c>
      <c r="C1208" s="16" t="s">
        <v>2932</v>
      </c>
      <c r="D1208" s="35">
        <f>IF(ISERROR(VLOOKUP(A1208,'Adjust County Employees'!$A$2:$K$2589,11,FALSE)),0,VLOOKUP(A1208,'Adjust County Employees'!$A$2:$K$2589,11))*'Prvt Construction Put In Place'!$O$7*'Prvt Construction Put In Place'!P$7</f>
        <v>381.70147145718903</v>
      </c>
      <c r="E1208" s="32">
        <f t="shared" si="21"/>
        <v>4198.7161860290789</v>
      </c>
    </row>
    <row r="1209" spans="1:5">
      <c r="A1209" s="16" t="s">
        <v>505</v>
      </c>
      <c r="B1209" s="16" t="s">
        <v>3039</v>
      </c>
      <c r="C1209" s="16" t="s">
        <v>2855</v>
      </c>
      <c r="D1209" s="35">
        <f>IF(ISERROR(VLOOKUP(A1209,'Adjust County Employees'!$A$2:$K$2589,11,FALSE)),0,VLOOKUP(A1209,'Adjust County Employees'!$A$2:$K$2589,11))*'Prvt Construction Put In Place'!$O$7*'Prvt Construction Put In Place'!P$7</f>
        <v>3.7070005060065343</v>
      </c>
      <c r="E1209" s="32">
        <f t="shared" si="21"/>
        <v>40.777005566071878</v>
      </c>
    </row>
    <row r="1210" spans="1:5">
      <c r="A1210" s="16" t="s">
        <v>506</v>
      </c>
      <c r="B1210" s="16" t="s">
        <v>3039</v>
      </c>
      <c r="C1210" s="16" t="s">
        <v>2856</v>
      </c>
      <c r="D1210" s="35">
        <f>IF(ISERROR(VLOOKUP(A1210,'Adjust County Employees'!$A$2:$K$2589,11,FALSE)),0,VLOOKUP(A1210,'Adjust County Employees'!$A$2:$K$2589,11))*'Prvt Construction Put In Place'!$O$7*'Prvt Construction Put In Place'!P$7</f>
        <v>2084.5300909905131</v>
      </c>
      <c r="E1210" s="32">
        <f t="shared" si="21"/>
        <v>22929.831000895643</v>
      </c>
    </row>
    <row r="1211" spans="1:5">
      <c r="A1211" s="16" t="s">
        <v>507</v>
      </c>
      <c r="B1211" s="16" t="s">
        <v>3039</v>
      </c>
      <c r="C1211" s="16" t="s">
        <v>2857</v>
      </c>
      <c r="D1211" s="35">
        <f>IF(ISERROR(VLOOKUP(A1211,'Adjust County Employees'!$A$2:$K$2589,11,FALSE)),0,VLOOKUP(A1211,'Adjust County Employees'!$A$2:$K$2589,11))*'Prvt Construction Put In Place'!$O$7*'Prvt Construction Put In Place'!P$7</f>
        <v>913.59625373838469</v>
      </c>
      <c r="E1211" s="32">
        <f t="shared" si="21"/>
        <v>10049.558791122232</v>
      </c>
    </row>
    <row r="1212" spans="1:5">
      <c r="A1212" s="16" t="s">
        <v>508</v>
      </c>
      <c r="B1212" s="16" t="s">
        <v>3039</v>
      </c>
      <c r="C1212" s="16" t="s">
        <v>2934</v>
      </c>
      <c r="D1212" s="35">
        <f>IF(ISERROR(VLOOKUP(A1212,'Adjust County Employees'!$A$2:$K$2589,11,FALSE)),0,VLOOKUP(A1212,'Adjust County Employees'!$A$2:$K$2589,11))*'Prvt Construction Put In Place'!$O$7*'Prvt Construction Put In Place'!P$7</f>
        <v>26.786068172434316</v>
      </c>
      <c r="E1212" s="32">
        <f t="shared" si="21"/>
        <v>294.64674989677746</v>
      </c>
    </row>
    <row r="1213" spans="1:5">
      <c r="A1213" s="16" t="s">
        <v>509</v>
      </c>
      <c r="B1213" s="16" t="s">
        <v>3039</v>
      </c>
      <c r="C1213" s="16" t="s">
        <v>2935</v>
      </c>
      <c r="D1213" s="35">
        <f>IF(ISERROR(VLOOKUP(A1213,'Adjust County Employees'!$A$2:$K$2589,11,FALSE)),0,VLOOKUP(A1213,'Adjust County Employees'!$A$2:$K$2589,11))*'Prvt Construction Put In Place'!$O$7*'Prvt Construction Put In Place'!P$7</f>
        <v>131.53872763248992</v>
      </c>
      <c r="E1213" s="32">
        <f t="shared" si="21"/>
        <v>1446.9260039573892</v>
      </c>
    </row>
    <row r="1214" spans="1:5">
      <c r="A1214" s="16" t="s">
        <v>510</v>
      </c>
      <c r="B1214" s="16" t="s">
        <v>3039</v>
      </c>
      <c r="C1214" s="16" t="s">
        <v>2858</v>
      </c>
      <c r="D1214" s="35">
        <f>IF(ISERROR(VLOOKUP(A1214,'Adjust County Employees'!$A$2:$K$2589,11,FALSE)),0,VLOOKUP(A1214,'Adjust County Employees'!$A$2:$K$2589,11))*'Prvt Construction Put In Place'!$O$7*'Prvt Construction Put In Place'!P$7</f>
        <v>3.7070005060065343</v>
      </c>
      <c r="E1214" s="32">
        <f t="shared" si="21"/>
        <v>40.777005566071878</v>
      </c>
    </row>
    <row r="1215" spans="1:5">
      <c r="A1215" s="16" t="s">
        <v>511</v>
      </c>
      <c r="B1215" s="16" t="s">
        <v>3039</v>
      </c>
      <c r="C1215" s="16" t="s">
        <v>2859</v>
      </c>
      <c r="D1215" s="35">
        <f>IF(ISERROR(VLOOKUP(A1215,'Adjust County Employees'!$A$2:$K$2589,11,FALSE)),0,VLOOKUP(A1215,'Adjust County Employees'!$A$2:$K$2589,11))*'Prvt Construction Put In Place'!$O$7*'Prvt Construction Put In Place'!P$7</f>
        <v>40.179102258651469</v>
      </c>
      <c r="E1215" s="32">
        <f t="shared" si="21"/>
        <v>441.97012484516614</v>
      </c>
    </row>
    <row r="1216" spans="1:5">
      <c r="A1216" s="16" t="s">
        <v>512</v>
      </c>
      <c r="B1216" s="16" t="s">
        <v>3039</v>
      </c>
      <c r="C1216" s="16" t="s">
        <v>2860</v>
      </c>
      <c r="D1216" s="35">
        <f>IF(ISERROR(VLOOKUP(A1216,'Adjust County Employees'!$A$2:$K$2589,11,FALSE)),0,VLOOKUP(A1216,'Adjust County Employees'!$A$2:$K$2589,11))*'Prvt Construction Put In Place'!$O$7*'Prvt Construction Put In Place'!P$7</f>
        <v>167.41292607771447</v>
      </c>
      <c r="E1216" s="32">
        <f t="shared" si="21"/>
        <v>1841.5421868548592</v>
      </c>
    </row>
    <row r="1217" spans="1:5">
      <c r="A1217" s="16" t="s">
        <v>513</v>
      </c>
      <c r="B1217" s="16" t="s">
        <v>3039</v>
      </c>
      <c r="C1217" s="16" t="s">
        <v>2861</v>
      </c>
      <c r="D1217" s="35">
        <f>IF(ISERROR(VLOOKUP(A1217,'Adjust County Employees'!$A$2:$K$2589,11,FALSE)),0,VLOOKUP(A1217,'Adjust County Employees'!$A$2:$K$2589,11))*'Prvt Construction Put In Place'!$O$7*'Prvt Construction Put In Place'!P$7</f>
        <v>57.398717512359248</v>
      </c>
      <c r="E1217" s="32">
        <f t="shared" si="21"/>
        <v>631.38589263595168</v>
      </c>
    </row>
    <row r="1218" spans="1:5">
      <c r="A1218" s="16" t="s">
        <v>514</v>
      </c>
      <c r="B1218" s="16" t="s">
        <v>3039</v>
      </c>
      <c r="C1218" s="16" t="s">
        <v>2862</v>
      </c>
      <c r="D1218" s="35">
        <f>IF(ISERROR(VLOOKUP(A1218,'Adjust County Employees'!$A$2:$K$2589,11,FALSE)),0,VLOOKUP(A1218,'Adjust County Employees'!$A$2:$K$2589,11))*'Prvt Construction Put In Place'!$O$7*'Prvt Construction Put In Place'!P$7</f>
        <v>35.395875799288206</v>
      </c>
      <c r="E1218" s="32">
        <f t="shared" si="21"/>
        <v>389.35463379217026</v>
      </c>
    </row>
    <row r="1219" spans="1:5">
      <c r="A1219" s="16" t="s">
        <v>515</v>
      </c>
      <c r="B1219" s="16" t="s">
        <v>3039</v>
      </c>
      <c r="C1219" s="16" t="s">
        <v>3040</v>
      </c>
      <c r="D1219" s="35">
        <f>IF(ISERROR(VLOOKUP(A1219,'Adjust County Employees'!$A$2:$K$2589,11,FALSE)),0,VLOOKUP(A1219,'Adjust County Employees'!$A$2:$K$2589,11))*'Prvt Construction Put In Place'!$O$7*'Prvt Construction Put In Place'!P$7</f>
        <v>324.78107659076602</v>
      </c>
      <c r="E1219" s="32">
        <f t="shared" si="21"/>
        <v>3572.5918424984261</v>
      </c>
    </row>
    <row r="1220" spans="1:5">
      <c r="A1220" s="16" t="s">
        <v>516</v>
      </c>
      <c r="B1220" s="16" t="s">
        <v>3041</v>
      </c>
      <c r="C1220" s="16" t="s">
        <v>2836</v>
      </c>
      <c r="D1220" s="35">
        <f>IF(ISERROR(VLOOKUP(A1220,'Adjust County Employees'!$A$2:$K$2589,11,FALSE)),0,VLOOKUP(A1220,'Adjust County Employees'!$A$2:$K$2589,11))*'Prvt Construction Put In Place'!$O$7*'Prvt Construction Put In Place'!P$7</f>
        <v>29.416842725084113</v>
      </c>
      <c r="E1220" s="32">
        <f t="shared" si="21"/>
        <v>323.58526997592526</v>
      </c>
    </row>
    <row r="1221" spans="1:5">
      <c r="A1221" s="16" t="s">
        <v>517</v>
      </c>
      <c r="B1221" s="16" t="s">
        <v>3041</v>
      </c>
      <c r="C1221" s="16" t="s">
        <v>2840</v>
      </c>
      <c r="D1221" s="35">
        <f>IF(ISERROR(VLOOKUP(A1221,'Adjust County Employees'!$A$2:$K$2589,11,FALSE)),0,VLOOKUP(A1221,'Adjust County Employees'!$A$2:$K$2589,11))*'Prvt Construction Put In Place'!$O$7*'Prvt Construction Put In Place'!P$7</f>
        <v>96.621174479138062</v>
      </c>
      <c r="E1221" s="32">
        <f t="shared" si="21"/>
        <v>1062.8329192705187</v>
      </c>
    </row>
    <row r="1222" spans="1:5">
      <c r="A1222" s="16" t="s">
        <v>518</v>
      </c>
      <c r="B1222" s="16" t="s">
        <v>3041</v>
      </c>
      <c r="C1222" s="16" t="s">
        <v>2842</v>
      </c>
      <c r="D1222" s="35">
        <f>IF(ISERROR(VLOOKUP(A1222,'Adjust County Employees'!$A$2:$K$2589,11,FALSE)),0,VLOOKUP(A1222,'Adjust County Employees'!$A$2:$K$2589,11))*'Prvt Construction Put In Place'!$O$7*'Prvt Construction Put In Place'!P$7</f>
        <v>296.08171783458641</v>
      </c>
      <c r="E1222" s="32">
        <f t="shared" ref="E1222:E1285" si="22">D1222*11</f>
        <v>3256.8988961804507</v>
      </c>
    </row>
    <row r="1223" spans="1:5">
      <c r="A1223" s="16" t="s">
        <v>2422</v>
      </c>
      <c r="B1223" s="16" t="s">
        <v>3041</v>
      </c>
      <c r="C1223" s="16" t="s">
        <v>2930</v>
      </c>
      <c r="D1223" s="35">
        <f>IF(ISERROR(VLOOKUP(A1223,'Adjust County Employees'!$A$2:$K$2589,11,FALSE)),0,VLOOKUP(A1223,'Adjust County Employees'!$A$2:$K$2589,11))*'Prvt Construction Put In Place'!$O$7*'Prvt Construction Put In Place'!P$7</f>
        <v>4.9028071208473518</v>
      </c>
      <c r="E1223" s="32">
        <f t="shared" si="22"/>
        <v>53.930878329320869</v>
      </c>
    </row>
    <row r="1224" spans="1:5">
      <c r="A1224" s="16" t="s">
        <v>519</v>
      </c>
      <c r="B1224" s="16" t="s">
        <v>3041</v>
      </c>
      <c r="C1224" s="16" t="s">
        <v>2843</v>
      </c>
      <c r="D1224" s="35">
        <f>IF(ISERROR(VLOOKUP(A1224,'Adjust County Employees'!$A$2:$K$2589,11,FALSE)),0,VLOOKUP(A1224,'Adjust County Employees'!$A$2:$K$2589,11))*'Prvt Construction Put In Place'!$O$7*'Prvt Construction Put In Place'!P$7</f>
        <v>439.10018896954819</v>
      </c>
      <c r="E1224" s="32">
        <f t="shared" si="22"/>
        <v>4830.1020786650297</v>
      </c>
    </row>
    <row r="1225" spans="1:5">
      <c r="A1225" s="16" t="s">
        <v>520</v>
      </c>
      <c r="B1225" s="16" t="s">
        <v>3041</v>
      </c>
      <c r="C1225" s="16" t="s">
        <v>2946</v>
      </c>
      <c r="D1225" s="35">
        <f>IF(ISERROR(VLOOKUP(A1225,'Adjust County Employees'!$A$2:$K$2589,11,FALSE)),0,VLOOKUP(A1225,'Adjust County Employees'!$A$2:$K$2589,11))*'Prvt Construction Put In Place'!$O$7*'Prvt Construction Put In Place'!P$7</f>
        <v>4.9028071208473518</v>
      </c>
      <c r="E1225" s="32">
        <f t="shared" si="22"/>
        <v>53.930878329320869</v>
      </c>
    </row>
    <row r="1226" spans="1:5">
      <c r="A1226" s="16" t="s">
        <v>521</v>
      </c>
      <c r="B1226" s="16" t="s">
        <v>3041</v>
      </c>
      <c r="C1226" s="16" t="s">
        <v>2844</v>
      </c>
      <c r="D1226" s="35">
        <f>IF(ISERROR(VLOOKUP(A1226,'Adjust County Employees'!$A$2:$K$2589,11,FALSE)),0,VLOOKUP(A1226,'Adjust County Employees'!$A$2:$K$2589,11))*'Prvt Construction Put In Place'!$O$7*'Prvt Construction Put In Place'!P$7</f>
        <v>426.18547752926742</v>
      </c>
      <c r="E1226" s="32">
        <f t="shared" si="22"/>
        <v>4688.040252821942</v>
      </c>
    </row>
    <row r="1227" spans="1:5">
      <c r="A1227" s="16" t="s">
        <v>522</v>
      </c>
      <c r="B1227" s="16" t="s">
        <v>3041</v>
      </c>
      <c r="C1227" s="16" t="s">
        <v>2845</v>
      </c>
      <c r="D1227" s="35">
        <f>IF(ISERROR(VLOOKUP(A1227,'Adjust County Employees'!$A$2:$K$2589,11,FALSE)),0,VLOOKUP(A1227,'Adjust County Employees'!$A$2:$K$2589,11))*'Prvt Construction Put In Place'!$O$7*'Prvt Construction Put In Place'!P$7</f>
        <v>121.01562942189075</v>
      </c>
      <c r="E1227" s="32">
        <f t="shared" si="22"/>
        <v>1331.1719236407982</v>
      </c>
    </row>
    <row r="1228" spans="1:5">
      <c r="A1228" s="16" t="s">
        <v>523</v>
      </c>
      <c r="B1228" s="16" t="s">
        <v>3041</v>
      </c>
      <c r="C1228" s="16" t="s">
        <v>2846</v>
      </c>
      <c r="D1228" s="35">
        <f>IF(ISERROR(VLOOKUP(A1228,'Adjust County Employees'!$A$2:$K$2589,11,FALSE)),0,VLOOKUP(A1228,'Adjust County Employees'!$A$2:$K$2589,11))*'Prvt Construction Put In Place'!$O$7*'Prvt Construction Put In Place'!P$7</f>
        <v>1338.346763329843</v>
      </c>
      <c r="E1228" s="32">
        <f t="shared" si="22"/>
        <v>14721.814396628273</v>
      </c>
    </row>
    <row r="1229" spans="1:5">
      <c r="A1229" s="16" t="s">
        <v>524</v>
      </c>
      <c r="B1229" s="16" t="s">
        <v>3041</v>
      </c>
      <c r="C1229" s="16" t="s">
        <v>2847</v>
      </c>
      <c r="D1229" s="35">
        <f>IF(ISERROR(VLOOKUP(A1229,'Adjust County Employees'!$A$2:$K$2589,11,FALSE)),0,VLOOKUP(A1229,'Adjust County Employees'!$A$2:$K$2589,11))*'Prvt Construction Put In Place'!$O$7*'Prvt Construction Put In Place'!P$7</f>
        <v>0</v>
      </c>
      <c r="E1229" s="32">
        <f t="shared" si="22"/>
        <v>0</v>
      </c>
    </row>
    <row r="1230" spans="1:5">
      <c r="A1230" s="16" t="s">
        <v>525</v>
      </c>
      <c r="B1230" s="16" t="s">
        <v>3041</v>
      </c>
      <c r="C1230" s="16" t="s">
        <v>2850</v>
      </c>
      <c r="D1230" s="35">
        <f>IF(ISERROR(VLOOKUP(A1230,'Adjust County Employees'!$A$2:$K$2589,11,FALSE)),0,VLOOKUP(A1230,'Adjust County Employees'!$A$2:$K$2589,11))*'Prvt Construction Put In Place'!$O$7*'Prvt Construction Put In Place'!P$7</f>
        <v>549.59272018083982</v>
      </c>
      <c r="E1230" s="32">
        <f t="shared" si="22"/>
        <v>6045.5199219892384</v>
      </c>
    </row>
    <row r="1231" spans="1:5">
      <c r="A1231" s="16" t="s">
        <v>526</v>
      </c>
      <c r="B1231" s="16" t="s">
        <v>3041</v>
      </c>
      <c r="C1231" s="16" t="s">
        <v>2851</v>
      </c>
      <c r="D1231" s="35">
        <f>IF(ISERROR(VLOOKUP(A1231,'Adjust County Employees'!$A$2:$K$2589,11,FALSE)),0,VLOOKUP(A1231,'Adjust County Employees'!$A$2:$K$2589,11))*'Prvt Construction Put In Place'!$O$7*'Prvt Construction Put In Place'!P$7</f>
        <v>267.38235907840681</v>
      </c>
      <c r="E1231" s="32">
        <f t="shared" si="22"/>
        <v>2941.2059498624749</v>
      </c>
    </row>
    <row r="1232" spans="1:5">
      <c r="A1232" s="16" t="s">
        <v>527</v>
      </c>
      <c r="B1232" s="16" t="s">
        <v>3041</v>
      </c>
      <c r="C1232" s="16" t="s">
        <v>2852</v>
      </c>
      <c r="D1232" s="35">
        <f>IF(ISERROR(VLOOKUP(A1232,'Adjust County Employees'!$A$2:$K$2589,11,FALSE)),0,VLOOKUP(A1232,'Adjust County Employees'!$A$2:$K$2589,11))*'Prvt Construction Put In Place'!$O$7*'Prvt Construction Put In Place'!P$7</f>
        <v>1044.6566587249383</v>
      </c>
      <c r="E1232" s="32">
        <f t="shared" si="22"/>
        <v>11491.223245974321</v>
      </c>
    </row>
    <row r="1233" spans="1:5">
      <c r="A1233" s="16" t="s">
        <v>528</v>
      </c>
      <c r="B1233" s="16" t="s">
        <v>3041</v>
      </c>
      <c r="C1233" s="16" t="s">
        <v>2932</v>
      </c>
      <c r="D1233" s="35">
        <f>IF(ISERROR(VLOOKUP(A1233,'Adjust County Employees'!$A$2:$K$2589,11,FALSE)),0,VLOOKUP(A1233,'Adjust County Employees'!$A$2:$K$2589,11))*'Prvt Construction Put In Place'!$O$7*'Prvt Construction Put In Place'!P$7</f>
        <v>576.3787883532741</v>
      </c>
      <c r="E1233" s="32">
        <f t="shared" si="22"/>
        <v>6340.1666718860151</v>
      </c>
    </row>
    <row r="1234" spans="1:5">
      <c r="A1234" s="16" t="s">
        <v>2423</v>
      </c>
      <c r="B1234" s="16" t="s">
        <v>3042</v>
      </c>
      <c r="C1234" s="16" t="s">
        <v>2836</v>
      </c>
      <c r="D1234" s="35">
        <f>IF(ISERROR(VLOOKUP(A1234,'Adjust County Employees'!$A$2:$K$2589,11,FALSE)),0,VLOOKUP(A1234,'Adjust County Employees'!$A$2:$K$2589,11))*'Prvt Construction Put In Place'!$O$7*'Prvt Construction Put In Place'!P$7</f>
        <v>0</v>
      </c>
      <c r="E1234" s="32">
        <f t="shared" si="22"/>
        <v>0</v>
      </c>
    </row>
    <row r="1235" spans="1:5">
      <c r="A1235" s="16" t="s">
        <v>529</v>
      </c>
      <c r="B1235" s="16" t="s">
        <v>3042</v>
      </c>
      <c r="C1235" s="16" t="s">
        <v>2840</v>
      </c>
      <c r="D1235" s="35">
        <f>IF(ISERROR(VLOOKUP(A1235,'Adjust County Employees'!$A$2:$K$2589,11,FALSE)),0,VLOOKUP(A1235,'Adjust County Employees'!$A$2:$K$2589,11))*'Prvt Construction Put In Place'!$O$7*'Prvt Construction Put In Place'!P$7</f>
        <v>3.5428863567973465</v>
      </c>
      <c r="E1235" s="32">
        <f t="shared" si="22"/>
        <v>38.971749924770812</v>
      </c>
    </row>
    <row r="1236" spans="1:5">
      <c r="A1236" s="16" t="s">
        <v>530</v>
      </c>
      <c r="B1236" s="16" t="s">
        <v>3042</v>
      </c>
      <c r="C1236" s="16" t="s">
        <v>2842</v>
      </c>
      <c r="D1236" s="35">
        <f>IF(ISERROR(VLOOKUP(A1236,'Adjust County Employees'!$A$2:$K$2589,11,FALSE)),0,VLOOKUP(A1236,'Adjust County Employees'!$A$2:$K$2589,11))*'Prvt Construction Put In Place'!$O$7*'Prvt Construction Put In Place'!P$7</f>
        <v>62.000511243953568</v>
      </c>
      <c r="E1236" s="32">
        <f t="shared" si="22"/>
        <v>682.00562368348926</v>
      </c>
    </row>
    <row r="1237" spans="1:5">
      <c r="A1237" s="16" t="s">
        <v>531</v>
      </c>
      <c r="B1237" s="16" t="s">
        <v>3042</v>
      </c>
      <c r="C1237" s="16" t="s">
        <v>2930</v>
      </c>
      <c r="D1237" s="35">
        <f>IF(ISERROR(VLOOKUP(A1237,'Adjust County Employees'!$A$2:$K$2589,11,FALSE)),0,VLOOKUP(A1237,'Adjust County Employees'!$A$2:$K$2589,11))*'Prvt Construction Put In Place'!$O$7*'Prvt Construction Put In Place'!P$7</f>
        <v>53.572136344868632</v>
      </c>
      <c r="E1237" s="32">
        <f t="shared" si="22"/>
        <v>589.29349979355493</v>
      </c>
    </row>
    <row r="1238" spans="1:5">
      <c r="A1238" s="16" t="s">
        <v>532</v>
      </c>
      <c r="B1238" s="16" t="s">
        <v>3042</v>
      </c>
      <c r="C1238" s="16" t="s">
        <v>2843</v>
      </c>
      <c r="D1238" s="35">
        <f>IF(ISERROR(VLOOKUP(A1238,'Adjust County Employees'!$A$2:$K$2589,11,FALSE)),0,VLOOKUP(A1238,'Adjust County Employees'!$A$2:$K$2589,11))*'Prvt Construction Put In Place'!$O$7*'Prvt Construction Put In Place'!P$7</f>
        <v>3.5428863567973465</v>
      </c>
      <c r="E1238" s="32">
        <f t="shared" si="22"/>
        <v>38.971749924770812</v>
      </c>
    </row>
    <row r="1239" spans="1:5">
      <c r="A1239" s="16" t="s">
        <v>2424</v>
      </c>
      <c r="B1239" s="16" t="s">
        <v>3042</v>
      </c>
      <c r="C1239" s="16" t="s">
        <v>2946</v>
      </c>
      <c r="D1239" s="35">
        <f>IF(ISERROR(VLOOKUP(A1239,'Adjust County Employees'!$A$2:$K$2589,11,FALSE)),0,VLOOKUP(A1239,'Adjust County Employees'!$A$2:$K$2589,11))*'Prvt Construction Put In Place'!$O$7*'Prvt Construction Put In Place'!P$7</f>
        <v>3.5428863567973465</v>
      </c>
      <c r="E1239" s="32">
        <f t="shared" si="22"/>
        <v>38.971749924770812</v>
      </c>
    </row>
    <row r="1240" spans="1:5">
      <c r="A1240" s="16" t="s">
        <v>533</v>
      </c>
      <c r="B1240" s="16" t="s">
        <v>3042</v>
      </c>
      <c r="C1240" s="16" t="s">
        <v>2844</v>
      </c>
      <c r="D1240" s="35">
        <f>IF(ISERROR(VLOOKUP(A1240,'Adjust County Employees'!$A$2:$K$2589,11,FALSE)),0,VLOOKUP(A1240,'Adjust County Employees'!$A$2:$K$2589,11))*'Prvt Construction Put In Place'!$O$7*'Prvt Construction Put In Place'!P$7</f>
        <v>0</v>
      </c>
      <c r="E1240" s="32">
        <f t="shared" si="22"/>
        <v>0</v>
      </c>
    </row>
    <row r="1241" spans="1:5">
      <c r="A1241" s="16" t="s">
        <v>534</v>
      </c>
      <c r="B1241" s="16" t="s">
        <v>3042</v>
      </c>
      <c r="C1241" s="16" t="s">
        <v>2845</v>
      </c>
      <c r="D1241" s="35">
        <f>IF(ISERROR(VLOOKUP(A1241,'Adjust County Employees'!$A$2:$K$2589,11,FALSE)),0,VLOOKUP(A1241,'Adjust County Employees'!$A$2:$K$2589,11))*'Prvt Construction Put In Place'!$O$7*'Prvt Construction Put In Place'!P$7</f>
        <v>23.437809650880027</v>
      </c>
      <c r="E1241" s="32">
        <f t="shared" si="22"/>
        <v>257.81590615968031</v>
      </c>
    </row>
    <row r="1242" spans="1:5">
      <c r="A1242" s="16" t="s">
        <v>535</v>
      </c>
      <c r="B1242" s="16" t="s">
        <v>3042</v>
      </c>
      <c r="C1242" s="16" t="s">
        <v>2846</v>
      </c>
      <c r="D1242" s="35">
        <f>IF(ISERROR(VLOOKUP(A1242,'Adjust County Employees'!$A$2:$K$2589,11,FALSE)),0,VLOOKUP(A1242,'Adjust County Employees'!$A$2:$K$2589,11))*'Prvt Construction Put In Place'!$O$7*'Prvt Construction Put In Place'!P$7</f>
        <v>48.310587239569031</v>
      </c>
      <c r="E1242" s="32">
        <f t="shared" si="22"/>
        <v>531.41645963525934</v>
      </c>
    </row>
    <row r="1243" spans="1:5">
      <c r="A1243" s="16" t="s">
        <v>536</v>
      </c>
      <c r="B1243" s="16" t="s">
        <v>3042</v>
      </c>
      <c r="C1243" s="16" t="s">
        <v>2847</v>
      </c>
      <c r="D1243" s="35">
        <f>IF(ISERROR(VLOOKUP(A1243,'Adjust County Employees'!$A$2:$K$2589,11,FALSE)),0,VLOOKUP(A1243,'Adjust County Employees'!$A$2:$K$2589,11))*'Prvt Construction Put In Place'!$O$7*'Prvt Construction Put In Place'!P$7</f>
        <v>3.5428863567973465</v>
      </c>
      <c r="E1243" s="32">
        <f t="shared" si="22"/>
        <v>38.971749924770812</v>
      </c>
    </row>
    <row r="1244" spans="1:5">
      <c r="A1244" s="16" t="s">
        <v>537</v>
      </c>
      <c r="B1244" s="16" t="s">
        <v>3042</v>
      </c>
      <c r="C1244" s="16" t="s">
        <v>2850</v>
      </c>
      <c r="D1244" s="35">
        <f>IF(ISERROR(VLOOKUP(A1244,'Adjust County Employees'!$A$2:$K$2589,11,FALSE)),0,VLOOKUP(A1244,'Adjust County Employees'!$A$2:$K$2589,11))*'Prvt Construction Put In Place'!$O$7*'Prvt Construction Put In Place'!P$7</f>
        <v>37.309166383033514</v>
      </c>
      <c r="E1244" s="32">
        <f t="shared" si="22"/>
        <v>410.40083021336864</v>
      </c>
    </row>
    <row r="1245" spans="1:5">
      <c r="A1245" s="16" t="s">
        <v>538</v>
      </c>
      <c r="B1245" s="16" t="s">
        <v>3042</v>
      </c>
      <c r="C1245" s="16" t="s">
        <v>2851</v>
      </c>
      <c r="D1245" s="35">
        <f>IF(ISERROR(VLOOKUP(A1245,'Adjust County Employees'!$A$2:$K$2589,11,FALSE)),0,VLOOKUP(A1245,'Adjust County Employees'!$A$2:$K$2589,11))*'Prvt Construction Put In Place'!$O$7*'Prvt Construction Put In Place'!P$7</f>
        <v>3.5428863567973465</v>
      </c>
      <c r="E1245" s="32">
        <f t="shared" si="22"/>
        <v>38.971749924770812</v>
      </c>
    </row>
    <row r="1246" spans="1:5">
      <c r="A1246" s="16" t="s">
        <v>539</v>
      </c>
      <c r="B1246" s="16" t="s">
        <v>3042</v>
      </c>
      <c r="C1246" s="16" t="s">
        <v>2852</v>
      </c>
      <c r="D1246" s="35">
        <f>IF(ISERROR(VLOOKUP(A1246,'Adjust County Employees'!$A$2:$K$2589,11,FALSE)),0,VLOOKUP(A1246,'Adjust County Employees'!$A$2:$K$2589,11))*'Prvt Construction Put In Place'!$O$7*'Prvt Construction Put In Place'!P$7</f>
        <v>33.482585215542898</v>
      </c>
      <c r="E1246" s="32">
        <f t="shared" si="22"/>
        <v>368.30843737097189</v>
      </c>
    </row>
    <row r="1247" spans="1:5">
      <c r="A1247" s="16" t="s">
        <v>540</v>
      </c>
      <c r="B1247" s="16" t="s">
        <v>3042</v>
      </c>
      <c r="C1247" s="16" t="s">
        <v>2932</v>
      </c>
      <c r="D1247" s="35">
        <f>IF(ISERROR(VLOOKUP(A1247,'Adjust County Employees'!$A$2:$K$2589,11,FALSE)),0,VLOOKUP(A1247,'Adjust County Employees'!$A$2:$K$2589,11))*'Prvt Construction Put In Place'!$O$7*'Prvt Construction Put In Place'!P$7</f>
        <v>12.436388794344502</v>
      </c>
      <c r="E1247" s="32">
        <f t="shared" si="22"/>
        <v>136.80027673778952</v>
      </c>
    </row>
    <row r="1248" spans="1:5">
      <c r="A1248" s="16" t="s">
        <v>541</v>
      </c>
      <c r="B1248" s="16" t="s">
        <v>3042</v>
      </c>
      <c r="C1248" s="16" t="s">
        <v>2855</v>
      </c>
      <c r="D1248" s="35">
        <f>IF(ISERROR(VLOOKUP(A1248,'Adjust County Employees'!$A$2:$K$2589,11,FALSE)),0,VLOOKUP(A1248,'Adjust County Employees'!$A$2:$K$2589,11))*'Prvt Construction Put In Place'!$O$7*'Prvt Construction Put In Place'!P$7</f>
        <v>11.958066148408175</v>
      </c>
      <c r="E1248" s="32">
        <f t="shared" si="22"/>
        <v>131.53872763248992</v>
      </c>
    </row>
    <row r="1249" spans="1:5">
      <c r="A1249" s="16" t="s">
        <v>542</v>
      </c>
      <c r="B1249" s="16" t="s">
        <v>3042</v>
      </c>
      <c r="C1249" s="16" t="s">
        <v>2856</v>
      </c>
      <c r="D1249" s="35">
        <f>IF(ISERROR(VLOOKUP(A1249,'Adjust County Employees'!$A$2:$K$2589,11,FALSE)),0,VLOOKUP(A1249,'Adjust County Employees'!$A$2:$K$2589,11))*'Prvt Construction Put In Place'!$O$7*'Prvt Construction Put In Place'!P$7</f>
        <v>3.5428863567973465</v>
      </c>
      <c r="E1249" s="32">
        <f t="shared" si="22"/>
        <v>38.971749924770812</v>
      </c>
    </row>
    <row r="1250" spans="1:5">
      <c r="A1250" s="16" t="s">
        <v>543</v>
      </c>
      <c r="B1250" s="16" t="s">
        <v>3042</v>
      </c>
      <c r="C1250" s="16" t="s">
        <v>2857</v>
      </c>
      <c r="D1250" s="35">
        <f>IF(ISERROR(VLOOKUP(A1250,'Adjust County Employees'!$A$2:$K$2589,11,FALSE)),0,VLOOKUP(A1250,'Adjust County Employees'!$A$2:$K$2589,11))*'Prvt Construction Put In Place'!$O$7*'Prvt Construction Put In Place'!P$7</f>
        <v>3.5428863567973465</v>
      </c>
      <c r="E1250" s="32">
        <f t="shared" si="22"/>
        <v>38.971749924770812</v>
      </c>
    </row>
    <row r="1251" spans="1:5">
      <c r="A1251" s="16" t="s">
        <v>544</v>
      </c>
      <c r="B1251" s="16" t="s">
        <v>3042</v>
      </c>
      <c r="C1251" s="16" t="s">
        <v>2934</v>
      </c>
      <c r="D1251" s="35">
        <f>IF(ISERROR(VLOOKUP(A1251,'Adjust County Employees'!$A$2:$K$2589,11,FALSE)),0,VLOOKUP(A1251,'Adjust County Employees'!$A$2:$K$2589,11))*'Prvt Construction Put In Place'!$O$7*'Prvt Construction Put In Place'!P$7</f>
        <v>3.5428863567973465</v>
      </c>
      <c r="E1251" s="32">
        <f t="shared" si="22"/>
        <v>38.971749924770812</v>
      </c>
    </row>
    <row r="1252" spans="1:5">
      <c r="A1252" s="16" t="s">
        <v>545</v>
      </c>
      <c r="B1252" s="16" t="s">
        <v>3042</v>
      </c>
      <c r="C1252" s="16" t="s">
        <v>2935</v>
      </c>
      <c r="D1252" s="35">
        <f>IF(ISERROR(VLOOKUP(A1252,'Adjust County Employees'!$A$2:$K$2589,11,FALSE)),0,VLOOKUP(A1252,'Adjust County Employees'!$A$2:$K$2589,11))*'Prvt Construction Put In Place'!$O$7*'Prvt Construction Put In Place'!P$7</f>
        <v>18.176260545580426</v>
      </c>
      <c r="E1252" s="32">
        <f t="shared" si="22"/>
        <v>199.9388660013847</v>
      </c>
    </row>
    <row r="1253" spans="1:5">
      <c r="A1253" s="16" t="s">
        <v>546</v>
      </c>
      <c r="B1253" s="16" t="s">
        <v>3042</v>
      </c>
      <c r="C1253" s="16" t="s">
        <v>2858</v>
      </c>
      <c r="D1253" s="35">
        <f>IF(ISERROR(VLOOKUP(A1253,'Adjust County Employees'!$A$2:$K$2589,11,FALSE)),0,VLOOKUP(A1253,'Adjust County Employees'!$A$2:$K$2589,11))*'Prvt Construction Put In Place'!$O$7*'Prvt Construction Put In Place'!P$7</f>
        <v>0</v>
      </c>
      <c r="E1253" s="32">
        <f t="shared" si="22"/>
        <v>0</v>
      </c>
    </row>
    <row r="1254" spans="1:5">
      <c r="A1254" s="16" t="s">
        <v>547</v>
      </c>
      <c r="B1254" s="16" t="s">
        <v>3042</v>
      </c>
      <c r="C1254" s="16" t="s">
        <v>2859</v>
      </c>
      <c r="D1254" s="35">
        <f>IF(ISERROR(VLOOKUP(A1254,'Adjust County Employees'!$A$2:$K$2589,11,FALSE)),0,VLOOKUP(A1254,'Adjust County Employees'!$A$2:$K$2589,11))*'Prvt Construction Put In Place'!$O$7*'Prvt Construction Put In Place'!P$7</f>
        <v>21.257318140784079</v>
      </c>
      <c r="E1254" s="32">
        <f t="shared" si="22"/>
        <v>233.83049954862486</v>
      </c>
    </row>
    <row r="1255" spans="1:5">
      <c r="A1255" s="16" t="s">
        <v>548</v>
      </c>
      <c r="B1255" s="16" t="s">
        <v>3042</v>
      </c>
      <c r="C1255" s="16" t="s">
        <v>2860</v>
      </c>
      <c r="D1255" s="35">
        <f>IF(ISERROR(VLOOKUP(A1255,'Adjust County Employees'!$A$2:$K$2589,11,FALSE)),0,VLOOKUP(A1255,'Adjust County Employees'!$A$2:$K$2589,11))*'Prvt Construction Put In Place'!$O$7*'Prvt Construction Put In Place'!P$7</f>
        <v>62.000511243953568</v>
      </c>
      <c r="E1255" s="32">
        <f t="shared" si="22"/>
        <v>682.00562368348926</v>
      </c>
    </row>
    <row r="1256" spans="1:5">
      <c r="A1256" s="16" t="s">
        <v>549</v>
      </c>
      <c r="B1256" s="16" t="s">
        <v>3042</v>
      </c>
      <c r="C1256" s="16" t="s">
        <v>2861</v>
      </c>
      <c r="D1256" s="35">
        <f>IF(ISERROR(VLOOKUP(A1256,'Adjust County Employees'!$A$2:$K$2589,11,FALSE)),0,VLOOKUP(A1256,'Adjust County Employees'!$A$2:$K$2589,11))*'Prvt Construction Put In Place'!$O$7*'Prvt Construction Put In Place'!P$7</f>
        <v>21.257318140784079</v>
      </c>
      <c r="E1256" s="32">
        <f t="shared" si="22"/>
        <v>233.83049954862486</v>
      </c>
    </row>
    <row r="1257" spans="1:5">
      <c r="A1257" s="16" t="s">
        <v>550</v>
      </c>
      <c r="B1257" s="16" t="s">
        <v>3042</v>
      </c>
      <c r="C1257" s="16" t="s">
        <v>2862</v>
      </c>
      <c r="D1257" s="35">
        <f>IF(ISERROR(VLOOKUP(A1257,'Adjust County Employees'!$A$2:$K$2589,11,FALSE)),0,VLOOKUP(A1257,'Adjust County Employees'!$A$2:$K$2589,11))*'Prvt Construction Put In Place'!$O$7*'Prvt Construction Put In Place'!P$7</f>
        <v>17.697937899644103</v>
      </c>
      <c r="E1257" s="32">
        <f t="shared" si="22"/>
        <v>194.67731689608513</v>
      </c>
    </row>
    <row r="1258" spans="1:5">
      <c r="A1258" s="16" t="s">
        <v>551</v>
      </c>
      <c r="B1258" s="16" t="s">
        <v>3042</v>
      </c>
      <c r="C1258" s="16" t="s">
        <v>2863</v>
      </c>
      <c r="D1258" s="35">
        <f>IF(ISERROR(VLOOKUP(A1258,'Adjust County Employees'!$A$2:$K$2589,11,FALSE)),0,VLOOKUP(A1258,'Adjust County Employees'!$A$2:$K$2589,11))*'Prvt Construction Put In Place'!$O$7*'Prvt Construction Put In Place'!P$7</f>
        <v>127.71214646499931</v>
      </c>
      <c r="E1258" s="32">
        <f t="shared" si="22"/>
        <v>1404.8336111149924</v>
      </c>
    </row>
    <row r="1259" spans="1:5">
      <c r="A1259" s="16" t="s">
        <v>552</v>
      </c>
      <c r="B1259" s="16" t="s">
        <v>3042</v>
      </c>
      <c r="C1259" s="16" t="s">
        <v>2864</v>
      </c>
      <c r="D1259" s="35">
        <f>IF(ISERROR(VLOOKUP(A1259,'Adjust County Employees'!$A$2:$K$2589,11,FALSE)),0,VLOOKUP(A1259,'Adjust County Employees'!$A$2:$K$2589,11))*'Prvt Construction Put In Place'!$O$7*'Prvt Construction Put In Place'!P$7</f>
        <v>3.5428863567973465</v>
      </c>
      <c r="E1259" s="32">
        <f t="shared" si="22"/>
        <v>38.971749924770812</v>
      </c>
    </row>
    <row r="1260" spans="1:5">
      <c r="A1260" s="16" t="s">
        <v>2425</v>
      </c>
      <c r="B1260" s="16" t="s">
        <v>3042</v>
      </c>
      <c r="C1260" s="16" t="s">
        <v>2865</v>
      </c>
      <c r="D1260" s="35">
        <f>IF(ISERROR(VLOOKUP(A1260,'Adjust County Employees'!$A$2:$K$2589,11,FALSE)),0,VLOOKUP(A1260,'Adjust County Employees'!$A$2:$K$2589,11))*'Prvt Construction Put In Place'!$O$7*'Prvt Construction Put In Place'!P$7</f>
        <v>0</v>
      </c>
      <c r="E1260" s="32">
        <f t="shared" si="22"/>
        <v>0</v>
      </c>
    </row>
    <row r="1261" spans="1:5">
      <c r="A1261" s="16" t="s">
        <v>553</v>
      </c>
      <c r="B1261" s="16" t="s">
        <v>3042</v>
      </c>
      <c r="C1261" s="16" t="s">
        <v>2866</v>
      </c>
      <c r="D1261" s="35">
        <f>IF(ISERROR(VLOOKUP(A1261,'Adjust County Employees'!$A$2:$K$2589,11,FALSE)),0,VLOOKUP(A1261,'Adjust County Employees'!$A$2:$K$2589,11))*'Prvt Construction Put In Place'!$O$7*'Prvt Construction Put In Place'!P$7</f>
        <v>62.000511243953568</v>
      </c>
      <c r="E1261" s="32">
        <f t="shared" si="22"/>
        <v>682.00562368348926</v>
      </c>
    </row>
    <row r="1262" spans="1:5">
      <c r="A1262" s="16" t="s">
        <v>554</v>
      </c>
      <c r="B1262" s="16" t="s">
        <v>3042</v>
      </c>
      <c r="C1262" s="16" t="s">
        <v>2867</v>
      </c>
      <c r="D1262" s="35">
        <f>IF(ISERROR(VLOOKUP(A1262,'Adjust County Employees'!$A$2:$K$2589,11,FALSE)),0,VLOOKUP(A1262,'Adjust County Employees'!$A$2:$K$2589,11))*'Prvt Construction Put In Place'!$O$7*'Prvt Construction Put In Place'!P$7</f>
        <v>3.5428863567973465</v>
      </c>
      <c r="E1262" s="32">
        <f t="shared" si="22"/>
        <v>38.971749924770812</v>
      </c>
    </row>
    <row r="1263" spans="1:5">
      <c r="A1263" s="16" t="s">
        <v>555</v>
      </c>
      <c r="B1263" s="16" t="s">
        <v>3042</v>
      </c>
      <c r="C1263" s="16" t="s">
        <v>2868</v>
      </c>
      <c r="D1263" s="35">
        <f>IF(ISERROR(VLOOKUP(A1263,'Adjust County Employees'!$A$2:$K$2589,11,FALSE)),0,VLOOKUP(A1263,'Adjust County Employees'!$A$2:$K$2589,11))*'Prvt Construction Put In Place'!$O$7*'Prvt Construction Put In Place'!P$7</f>
        <v>3.5428863567973465</v>
      </c>
      <c r="E1263" s="32">
        <f t="shared" si="22"/>
        <v>38.971749924770812</v>
      </c>
    </row>
    <row r="1264" spans="1:5">
      <c r="A1264" s="16" t="s">
        <v>556</v>
      </c>
      <c r="B1264" s="16" t="s">
        <v>3042</v>
      </c>
      <c r="C1264" s="16" t="s">
        <v>2869</v>
      </c>
      <c r="D1264" s="35">
        <f>IF(ISERROR(VLOOKUP(A1264,'Adjust County Employees'!$A$2:$K$2589,11,FALSE)),0,VLOOKUP(A1264,'Adjust County Employees'!$A$2:$K$2589,11))*'Prvt Construction Put In Place'!$O$7*'Prvt Construction Put In Place'!P$7</f>
        <v>62.000511243953568</v>
      </c>
      <c r="E1264" s="32">
        <f t="shared" si="22"/>
        <v>682.00562368348926</v>
      </c>
    </row>
    <row r="1265" spans="1:5">
      <c r="A1265" s="16" t="s">
        <v>557</v>
      </c>
      <c r="B1265" s="16" t="s">
        <v>3042</v>
      </c>
      <c r="C1265" s="16" t="s">
        <v>2936</v>
      </c>
      <c r="D1265" s="35">
        <f>IF(ISERROR(VLOOKUP(A1265,'Adjust County Employees'!$A$2:$K$2589,11,FALSE)),0,VLOOKUP(A1265,'Adjust County Employees'!$A$2:$K$2589,11))*'Prvt Construction Put In Place'!$O$7*'Prvt Construction Put In Place'!P$7</f>
        <v>11.479743502471848</v>
      </c>
      <c r="E1265" s="32">
        <f t="shared" si="22"/>
        <v>126.27717852719033</v>
      </c>
    </row>
    <row r="1266" spans="1:5">
      <c r="A1266" s="16" t="s">
        <v>558</v>
      </c>
      <c r="B1266" s="16" t="s">
        <v>3042</v>
      </c>
      <c r="C1266" s="16" t="s">
        <v>2870</v>
      </c>
      <c r="D1266" s="35">
        <f>IF(ISERROR(VLOOKUP(A1266,'Adjust County Employees'!$A$2:$K$2589,11,FALSE)),0,VLOOKUP(A1266,'Adjust County Employees'!$A$2:$K$2589,11))*'Prvt Construction Put In Place'!$O$7*'Prvt Construction Put In Place'!P$7</f>
        <v>236.76970973848191</v>
      </c>
      <c r="E1266" s="32">
        <f t="shared" si="22"/>
        <v>2604.4668071233009</v>
      </c>
    </row>
    <row r="1267" spans="1:5">
      <c r="A1267" s="16" t="s">
        <v>559</v>
      </c>
      <c r="B1267" s="16" t="s">
        <v>3042</v>
      </c>
      <c r="C1267" s="16" t="s">
        <v>2871</v>
      </c>
      <c r="D1267" s="35">
        <f>IF(ISERROR(VLOOKUP(A1267,'Adjust County Employees'!$A$2:$K$2589,11,FALSE)),0,VLOOKUP(A1267,'Adjust County Employees'!$A$2:$K$2589,11))*'Prvt Construction Put In Place'!$O$7*'Prvt Construction Put In Place'!P$7</f>
        <v>21.257318140784079</v>
      </c>
      <c r="E1267" s="32">
        <f t="shared" si="22"/>
        <v>233.83049954862486</v>
      </c>
    </row>
    <row r="1268" spans="1:5">
      <c r="A1268" s="16" t="s">
        <v>560</v>
      </c>
      <c r="B1268" s="16" t="s">
        <v>3042</v>
      </c>
      <c r="C1268" s="16" t="s">
        <v>2872</v>
      </c>
      <c r="D1268" s="35">
        <f>IF(ISERROR(VLOOKUP(A1268,'Adjust County Employees'!$A$2:$K$2589,11,FALSE)),0,VLOOKUP(A1268,'Adjust County Employees'!$A$2:$K$2589,11))*'Prvt Construction Put In Place'!$O$7*'Prvt Construction Put In Place'!P$7</f>
        <v>3.5428863567973465</v>
      </c>
      <c r="E1268" s="32">
        <f t="shared" si="22"/>
        <v>38.971749924770812</v>
      </c>
    </row>
    <row r="1269" spans="1:5">
      <c r="A1269" s="16" t="s">
        <v>561</v>
      </c>
      <c r="B1269" s="16" t="s">
        <v>3042</v>
      </c>
      <c r="C1269" s="16" t="s">
        <v>2873</v>
      </c>
      <c r="D1269" s="35">
        <f>IF(ISERROR(VLOOKUP(A1269,'Adjust County Employees'!$A$2:$K$2589,11,FALSE)),0,VLOOKUP(A1269,'Adjust County Employees'!$A$2:$K$2589,11))*'Prvt Construction Put In Place'!$O$7*'Prvt Construction Put In Place'!P$7</f>
        <v>3.5428863567973465</v>
      </c>
      <c r="E1269" s="32">
        <f t="shared" si="22"/>
        <v>38.971749924770812</v>
      </c>
    </row>
    <row r="1270" spans="1:5">
      <c r="A1270" s="16" t="s">
        <v>562</v>
      </c>
      <c r="B1270" s="16" t="s">
        <v>3042</v>
      </c>
      <c r="C1270" s="16" t="s">
        <v>2874</v>
      </c>
      <c r="D1270" s="35">
        <f>IF(ISERROR(VLOOKUP(A1270,'Adjust County Employees'!$A$2:$K$2589,11,FALSE)),0,VLOOKUP(A1270,'Adjust County Employees'!$A$2:$K$2589,11))*'Prvt Construction Put In Place'!$O$7*'Prvt Construction Put In Place'!P$7</f>
        <v>35.395875799288206</v>
      </c>
      <c r="E1270" s="32">
        <f t="shared" si="22"/>
        <v>389.35463379217026</v>
      </c>
    </row>
    <row r="1271" spans="1:5">
      <c r="A1271" s="16" t="s">
        <v>563</v>
      </c>
      <c r="B1271" s="16" t="s">
        <v>3042</v>
      </c>
      <c r="C1271" s="16" t="s">
        <v>2875</v>
      </c>
      <c r="D1271" s="35">
        <f>IF(ISERROR(VLOOKUP(A1271,'Adjust County Employees'!$A$2:$K$2589,11,FALSE)),0,VLOOKUP(A1271,'Adjust County Employees'!$A$2:$K$2589,11))*'Prvt Construction Put In Place'!$O$7*'Prvt Construction Put In Place'!P$7</f>
        <v>66.486847785149465</v>
      </c>
      <c r="E1271" s="32">
        <f t="shared" si="22"/>
        <v>731.35532563664412</v>
      </c>
    </row>
    <row r="1272" spans="1:5">
      <c r="A1272" s="16" t="s">
        <v>564</v>
      </c>
      <c r="B1272" s="16" t="s">
        <v>3042</v>
      </c>
      <c r="C1272" s="16" t="s">
        <v>2876</v>
      </c>
      <c r="D1272" s="35">
        <f>IF(ISERROR(VLOOKUP(A1272,'Adjust County Employees'!$A$2:$K$2589,11,FALSE)),0,VLOOKUP(A1272,'Adjust County Employees'!$A$2:$K$2589,11))*'Prvt Construction Put In Place'!$O$7*'Prvt Construction Put In Place'!P$7</f>
        <v>202.33047923106633</v>
      </c>
      <c r="E1272" s="32">
        <f t="shared" si="22"/>
        <v>2225.6352715417297</v>
      </c>
    </row>
    <row r="1273" spans="1:5">
      <c r="A1273" s="16" t="s">
        <v>565</v>
      </c>
      <c r="B1273" s="16" t="s">
        <v>3042</v>
      </c>
      <c r="C1273" s="16" t="s">
        <v>2877</v>
      </c>
      <c r="D1273" s="35">
        <f>IF(ISERROR(VLOOKUP(A1273,'Adjust County Employees'!$A$2:$K$2589,11,FALSE)),0,VLOOKUP(A1273,'Adjust County Employees'!$A$2:$K$2589,11))*'Prvt Construction Put In Place'!$O$7*'Prvt Construction Put In Place'!P$7</f>
        <v>3.5428863567973465</v>
      </c>
      <c r="E1273" s="32">
        <f t="shared" si="22"/>
        <v>38.971749924770812</v>
      </c>
    </row>
    <row r="1274" spans="1:5">
      <c r="A1274" s="16" t="s">
        <v>566</v>
      </c>
      <c r="B1274" s="16" t="s">
        <v>3042</v>
      </c>
      <c r="C1274" s="16" t="s">
        <v>2878</v>
      </c>
      <c r="D1274" s="35">
        <f>IF(ISERROR(VLOOKUP(A1274,'Adjust County Employees'!$A$2:$K$2589,11,FALSE)),0,VLOOKUP(A1274,'Adjust County Employees'!$A$2:$K$2589,11))*'Prvt Construction Put In Place'!$O$7*'Prvt Construction Put In Place'!P$7</f>
        <v>711.26577450731838</v>
      </c>
      <c r="E1274" s="32">
        <f t="shared" si="22"/>
        <v>7823.9235195805022</v>
      </c>
    </row>
    <row r="1275" spans="1:5">
      <c r="A1275" s="16" t="s">
        <v>2426</v>
      </c>
      <c r="B1275" s="16" t="s">
        <v>3042</v>
      </c>
      <c r="C1275" s="16" t="s">
        <v>2879</v>
      </c>
      <c r="D1275" s="35">
        <f>IF(ISERROR(VLOOKUP(A1275,'Adjust County Employees'!$A$2:$K$2589,11,FALSE)),0,VLOOKUP(A1275,'Adjust County Employees'!$A$2:$K$2589,11))*'Prvt Construction Put In Place'!$O$7*'Prvt Construction Put In Place'!P$7</f>
        <v>0</v>
      </c>
      <c r="E1275" s="32">
        <f t="shared" si="22"/>
        <v>0</v>
      </c>
    </row>
    <row r="1276" spans="1:5">
      <c r="A1276" s="16" t="s">
        <v>567</v>
      </c>
      <c r="B1276" s="16" t="s">
        <v>3042</v>
      </c>
      <c r="C1276" s="16" t="s">
        <v>2880</v>
      </c>
      <c r="D1276" s="35">
        <f>IF(ISERROR(VLOOKUP(A1276,'Adjust County Employees'!$A$2:$K$2589,11,FALSE)),0,VLOOKUP(A1276,'Adjust County Employees'!$A$2:$K$2589,11))*'Prvt Construction Put In Place'!$O$7*'Prvt Construction Put In Place'!P$7</f>
        <v>3.5428863567973465</v>
      </c>
      <c r="E1276" s="32">
        <f t="shared" si="22"/>
        <v>38.971749924770812</v>
      </c>
    </row>
    <row r="1277" spans="1:5">
      <c r="A1277" s="16" t="s">
        <v>568</v>
      </c>
      <c r="B1277" s="16" t="s">
        <v>3042</v>
      </c>
      <c r="C1277" s="16" t="s">
        <v>2881</v>
      </c>
      <c r="D1277" s="35">
        <f>IF(ISERROR(VLOOKUP(A1277,'Adjust County Employees'!$A$2:$K$2589,11,FALSE)),0,VLOOKUP(A1277,'Adjust County Employees'!$A$2:$K$2589,11))*'Prvt Construction Put In Place'!$O$7*'Prvt Construction Put In Place'!P$7</f>
        <v>21.257318140784079</v>
      </c>
      <c r="E1277" s="32">
        <f t="shared" si="22"/>
        <v>233.83049954862486</v>
      </c>
    </row>
    <row r="1278" spans="1:5">
      <c r="A1278" s="16" t="s">
        <v>569</v>
      </c>
      <c r="B1278" s="16" t="s">
        <v>3042</v>
      </c>
      <c r="C1278" s="16" t="s">
        <v>2882</v>
      </c>
      <c r="D1278" s="35">
        <f>IF(ISERROR(VLOOKUP(A1278,'Adjust County Employees'!$A$2:$K$2589,11,FALSE)),0,VLOOKUP(A1278,'Adjust County Employees'!$A$2:$K$2589,11))*'Prvt Construction Put In Place'!$O$7*'Prvt Construction Put In Place'!P$7</f>
        <v>3.5428863567973465</v>
      </c>
      <c r="E1278" s="32">
        <f t="shared" si="22"/>
        <v>38.971749924770812</v>
      </c>
    </row>
    <row r="1279" spans="1:5">
      <c r="A1279" s="16" t="s">
        <v>570</v>
      </c>
      <c r="B1279" s="16" t="s">
        <v>3042</v>
      </c>
      <c r="C1279" s="16" t="s">
        <v>2883</v>
      </c>
      <c r="D1279" s="35">
        <f>IF(ISERROR(VLOOKUP(A1279,'Adjust County Employees'!$A$2:$K$2589,11,FALSE)),0,VLOOKUP(A1279,'Adjust County Employees'!$A$2:$K$2589,11))*'Prvt Construction Put In Place'!$O$7*'Prvt Construction Put In Place'!P$7</f>
        <v>23.91613229681635</v>
      </c>
      <c r="E1279" s="32">
        <f t="shared" si="22"/>
        <v>263.07745526497985</v>
      </c>
    </row>
    <row r="1280" spans="1:5">
      <c r="A1280" s="16" t="s">
        <v>571</v>
      </c>
      <c r="B1280" s="16" t="s">
        <v>3042</v>
      </c>
      <c r="C1280" s="16" t="s">
        <v>2884</v>
      </c>
      <c r="D1280" s="35">
        <f>IF(ISERROR(VLOOKUP(A1280,'Adjust County Employees'!$A$2:$K$2589,11,FALSE)),0,VLOOKUP(A1280,'Adjust County Employees'!$A$2:$K$2589,11))*'Prvt Construction Put In Place'!$O$7*'Prvt Construction Put In Place'!P$7</f>
        <v>198.0255754176394</v>
      </c>
      <c r="E1280" s="32">
        <f t="shared" si="22"/>
        <v>2178.2813295940332</v>
      </c>
    </row>
    <row r="1281" spans="1:5">
      <c r="A1281" s="16" t="s">
        <v>2427</v>
      </c>
      <c r="B1281" s="16" t="s">
        <v>3042</v>
      </c>
      <c r="C1281" s="16" t="s">
        <v>2885</v>
      </c>
      <c r="D1281" s="35">
        <f>IF(ISERROR(VLOOKUP(A1281,'Adjust County Employees'!$A$2:$K$2589,11,FALSE)),0,VLOOKUP(A1281,'Adjust County Employees'!$A$2:$K$2589,11))*'Prvt Construction Put In Place'!$O$7*'Prvt Construction Put In Place'!P$7</f>
        <v>0</v>
      </c>
      <c r="E1281" s="32">
        <f t="shared" si="22"/>
        <v>0</v>
      </c>
    </row>
    <row r="1282" spans="1:5">
      <c r="A1282" s="16" t="s">
        <v>572</v>
      </c>
      <c r="B1282" s="16" t="s">
        <v>3042</v>
      </c>
      <c r="C1282" s="16" t="s">
        <v>2886</v>
      </c>
      <c r="D1282" s="35">
        <f>IF(ISERROR(VLOOKUP(A1282,'Adjust County Employees'!$A$2:$K$2589,11,FALSE)),0,VLOOKUP(A1282,'Adjust County Employees'!$A$2:$K$2589,11))*'Prvt Construction Put In Place'!$O$7*'Prvt Construction Put In Place'!P$7</f>
        <v>3.5428863567973465</v>
      </c>
      <c r="E1282" s="32">
        <f t="shared" si="22"/>
        <v>38.971749924770812</v>
      </c>
    </row>
    <row r="1283" spans="1:5">
      <c r="A1283" s="16" t="s">
        <v>573</v>
      </c>
      <c r="B1283" s="16" t="s">
        <v>3042</v>
      </c>
      <c r="C1283" s="16" t="s">
        <v>2887</v>
      </c>
      <c r="D1283" s="35">
        <f>IF(ISERROR(VLOOKUP(A1283,'Adjust County Employees'!$A$2:$K$2589,11,FALSE)),0,VLOOKUP(A1283,'Adjust County Employees'!$A$2:$K$2589,11))*'Prvt Construction Put In Place'!$O$7*'Prvt Construction Put In Place'!P$7</f>
        <v>205.20041510668432</v>
      </c>
      <c r="E1283" s="32">
        <f t="shared" si="22"/>
        <v>2257.2045661735274</v>
      </c>
    </row>
    <row r="1284" spans="1:5">
      <c r="A1284" s="16" t="s">
        <v>574</v>
      </c>
      <c r="B1284" s="16" t="s">
        <v>3042</v>
      </c>
      <c r="C1284" s="16" t="s">
        <v>2888</v>
      </c>
      <c r="D1284" s="35">
        <f>IF(ISERROR(VLOOKUP(A1284,'Adjust County Employees'!$A$2:$K$2589,11,FALSE)),0,VLOOKUP(A1284,'Adjust County Employees'!$A$2:$K$2589,11))*'Prvt Construction Put In Place'!$O$7*'Prvt Construction Put In Place'!P$7</f>
        <v>3.5428863567973465</v>
      </c>
      <c r="E1284" s="32">
        <f t="shared" si="22"/>
        <v>38.971749924770812</v>
      </c>
    </row>
    <row r="1285" spans="1:5">
      <c r="A1285" s="16" t="s">
        <v>575</v>
      </c>
      <c r="B1285" s="16" t="s">
        <v>3042</v>
      </c>
      <c r="C1285" s="16" t="s">
        <v>2889</v>
      </c>
      <c r="D1285" s="35">
        <f>IF(ISERROR(VLOOKUP(A1285,'Adjust County Employees'!$A$2:$K$2589,11,FALSE)),0,VLOOKUP(A1285,'Adjust County Employees'!$A$2:$K$2589,11))*'Prvt Construction Put In Place'!$O$7*'Prvt Construction Put In Place'!P$7</f>
        <v>26.786068172434316</v>
      </c>
      <c r="E1285" s="32">
        <f t="shared" si="22"/>
        <v>294.64674989677746</v>
      </c>
    </row>
    <row r="1286" spans="1:5">
      <c r="A1286" s="16" t="s">
        <v>576</v>
      </c>
      <c r="B1286" s="16" t="s">
        <v>3042</v>
      </c>
      <c r="C1286" s="16" t="s">
        <v>2890</v>
      </c>
      <c r="D1286" s="35">
        <f>IF(ISERROR(VLOOKUP(A1286,'Adjust County Employees'!$A$2:$K$2589,11,FALSE)),0,VLOOKUP(A1286,'Adjust County Employees'!$A$2:$K$2589,11))*'Prvt Construction Put In Place'!$O$7*'Prvt Construction Put In Place'!P$7</f>
        <v>9.0881302727902131</v>
      </c>
      <c r="E1286" s="32">
        <f t="shared" ref="E1286:E1349" si="23">D1286*11</f>
        <v>99.969433000692348</v>
      </c>
    </row>
    <row r="1287" spans="1:5">
      <c r="A1287" s="16" t="s">
        <v>577</v>
      </c>
      <c r="B1287" s="16" t="s">
        <v>3042</v>
      </c>
      <c r="C1287" s="16" t="s">
        <v>2891</v>
      </c>
      <c r="D1287" s="35">
        <f>IF(ISERROR(VLOOKUP(A1287,'Adjust County Employees'!$A$2:$K$2589,11,FALSE)),0,VLOOKUP(A1287,'Adjust County Employees'!$A$2:$K$2589,11))*'Prvt Construction Put In Place'!$O$7*'Prvt Construction Put In Place'!P$7</f>
        <v>3.5428863567973465</v>
      </c>
      <c r="E1287" s="32">
        <f t="shared" si="23"/>
        <v>38.971749924770812</v>
      </c>
    </row>
    <row r="1288" spans="1:5">
      <c r="A1288" s="16" t="s">
        <v>578</v>
      </c>
      <c r="B1288" s="16" t="s">
        <v>3042</v>
      </c>
      <c r="C1288" s="16" t="s">
        <v>2892</v>
      </c>
      <c r="D1288" s="35">
        <f>IF(ISERROR(VLOOKUP(A1288,'Adjust County Employees'!$A$2:$K$2589,11,FALSE)),0,VLOOKUP(A1288,'Adjust County Employees'!$A$2:$K$2589,11))*'Prvt Construction Put In Place'!$O$7*'Prvt Construction Put In Place'!P$7</f>
        <v>3.5428863567973465</v>
      </c>
      <c r="E1288" s="32">
        <f t="shared" si="23"/>
        <v>38.971749924770812</v>
      </c>
    </row>
    <row r="1289" spans="1:5">
      <c r="A1289" s="16" t="s">
        <v>579</v>
      </c>
      <c r="B1289" s="16" t="s">
        <v>3042</v>
      </c>
      <c r="C1289" s="16" t="s">
        <v>2893</v>
      </c>
      <c r="D1289" s="35">
        <f>IF(ISERROR(VLOOKUP(A1289,'Adjust County Employees'!$A$2:$K$2589,11,FALSE)),0,VLOOKUP(A1289,'Adjust County Employees'!$A$2:$K$2589,11))*'Prvt Construction Put In Place'!$O$7*'Prvt Construction Put In Place'!P$7</f>
        <v>253.98932499218967</v>
      </c>
      <c r="E1289" s="32">
        <f t="shared" si="23"/>
        <v>2793.8825749140865</v>
      </c>
    </row>
    <row r="1290" spans="1:5">
      <c r="A1290" s="16" t="s">
        <v>580</v>
      </c>
      <c r="B1290" s="16" t="s">
        <v>3042</v>
      </c>
      <c r="C1290" s="16" t="s">
        <v>2894</v>
      </c>
      <c r="D1290" s="35">
        <f>IF(ISERROR(VLOOKUP(A1290,'Adjust County Employees'!$A$2:$K$2589,11,FALSE)),0,VLOOKUP(A1290,'Adjust County Employees'!$A$2:$K$2589,11))*'Prvt Construction Put In Place'!$O$7*'Prvt Construction Put In Place'!P$7</f>
        <v>3.5428863567973465</v>
      </c>
      <c r="E1290" s="32">
        <f t="shared" si="23"/>
        <v>38.971749924770812</v>
      </c>
    </row>
    <row r="1291" spans="1:5">
      <c r="A1291" s="16" t="s">
        <v>581</v>
      </c>
      <c r="B1291" s="16" t="s">
        <v>3042</v>
      </c>
      <c r="C1291" s="16" t="s">
        <v>2895</v>
      </c>
      <c r="D1291" s="35">
        <f>IF(ISERROR(VLOOKUP(A1291,'Adjust County Employees'!$A$2:$K$2589,11,FALSE)),0,VLOOKUP(A1291,'Adjust County Employees'!$A$2:$K$2589,11))*'Prvt Construction Put In Place'!$O$7*'Prvt Construction Put In Place'!P$7</f>
        <v>21.257318140784079</v>
      </c>
      <c r="E1291" s="32">
        <f t="shared" si="23"/>
        <v>233.83049954862486</v>
      </c>
    </row>
    <row r="1292" spans="1:5">
      <c r="A1292" s="16" t="s">
        <v>582</v>
      </c>
      <c r="B1292" s="16" t="s">
        <v>3042</v>
      </c>
      <c r="C1292" s="16" t="s">
        <v>2896</v>
      </c>
      <c r="D1292" s="35">
        <f>IF(ISERROR(VLOOKUP(A1292,'Adjust County Employees'!$A$2:$K$2589,11,FALSE)),0,VLOOKUP(A1292,'Adjust County Employees'!$A$2:$K$2589,11))*'Prvt Construction Put In Place'!$O$7*'Prvt Construction Put In Place'!P$7</f>
        <v>11.479743502471848</v>
      </c>
      <c r="E1292" s="32">
        <f t="shared" si="23"/>
        <v>126.27717852719033</v>
      </c>
    </row>
    <row r="1293" spans="1:5">
      <c r="A1293" s="16" t="s">
        <v>2428</v>
      </c>
      <c r="B1293" s="16" t="s">
        <v>3042</v>
      </c>
      <c r="C1293" s="16" t="s">
        <v>2897</v>
      </c>
      <c r="D1293" s="35">
        <f>IF(ISERROR(VLOOKUP(A1293,'Adjust County Employees'!$A$2:$K$2589,11,FALSE)),0,VLOOKUP(A1293,'Adjust County Employees'!$A$2:$K$2589,11))*'Prvt Construction Put In Place'!$O$7*'Prvt Construction Put In Place'!P$7</f>
        <v>3.5428863567973465</v>
      </c>
      <c r="E1293" s="32">
        <f t="shared" si="23"/>
        <v>38.971749924770812</v>
      </c>
    </row>
    <row r="1294" spans="1:5">
      <c r="A1294" s="16" t="s">
        <v>583</v>
      </c>
      <c r="B1294" s="16" t="s">
        <v>3042</v>
      </c>
      <c r="C1294" s="16" t="s">
        <v>2898</v>
      </c>
      <c r="D1294" s="35">
        <f>IF(ISERROR(VLOOKUP(A1294,'Adjust County Employees'!$A$2:$K$2589,11,FALSE)),0,VLOOKUP(A1294,'Adjust County Employees'!$A$2:$K$2589,11))*'Prvt Construction Put In Place'!$O$7*'Prvt Construction Put In Place'!P$7</f>
        <v>69.35678366076742</v>
      </c>
      <c r="E1294" s="32">
        <f t="shared" si="23"/>
        <v>762.92462026844157</v>
      </c>
    </row>
    <row r="1295" spans="1:5">
      <c r="A1295" s="16" t="s">
        <v>584</v>
      </c>
      <c r="B1295" s="16" t="s">
        <v>3042</v>
      </c>
      <c r="C1295" s="16" t="s">
        <v>2899</v>
      </c>
      <c r="D1295" s="35">
        <f>IF(ISERROR(VLOOKUP(A1295,'Adjust County Employees'!$A$2:$K$2589,11,FALSE)),0,VLOOKUP(A1295,'Adjust County Employees'!$A$2:$K$2589,11))*'Prvt Construction Put In Place'!$O$7*'Prvt Construction Put In Place'!P$7</f>
        <v>3.5428863567973465</v>
      </c>
      <c r="E1295" s="32">
        <f t="shared" si="23"/>
        <v>38.971749924770812</v>
      </c>
    </row>
    <row r="1296" spans="1:5">
      <c r="A1296" s="16" t="s">
        <v>585</v>
      </c>
      <c r="B1296" s="16" t="s">
        <v>3042</v>
      </c>
      <c r="C1296" s="16" t="s">
        <v>2900</v>
      </c>
      <c r="D1296" s="35">
        <f>IF(ISERROR(VLOOKUP(A1296,'Adjust County Employees'!$A$2:$K$2589,11,FALSE)),0,VLOOKUP(A1296,'Adjust County Employees'!$A$2:$K$2589,11))*'Prvt Construction Put In Place'!$O$7*'Prvt Construction Put In Place'!P$7</f>
        <v>1342.1733444973338</v>
      </c>
      <c r="E1296" s="32">
        <f t="shared" si="23"/>
        <v>14763.906789470671</v>
      </c>
    </row>
    <row r="1297" spans="1:5">
      <c r="A1297" s="16" t="s">
        <v>586</v>
      </c>
      <c r="B1297" s="16" t="s">
        <v>3042</v>
      </c>
      <c r="C1297" s="16" t="s">
        <v>2901</v>
      </c>
      <c r="D1297" s="35">
        <f>IF(ISERROR(VLOOKUP(A1297,'Adjust County Employees'!$A$2:$K$2589,11,FALSE)),0,VLOOKUP(A1297,'Adjust County Employees'!$A$2:$K$2589,11))*'Prvt Construction Put In Place'!$O$7*'Prvt Construction Put In Place'!P$7</f>
        <v>0</v>
      </c>
      <c r="E1297" s="32">
        <f t="shared" si="23"/>
        <v>0</v>
      </c>
    </row>
    <row r="1298" spans="1:5">
      <c r="A1298" s="16" t="s">
        <v>587</v>
      </c>
      <c r="B1298" s="16" t="s">
        <v>3042</v>
      </c>
      <c r="C1298" s="16" t="s">
        <v>2902</v>
      </c>
      <c r="D1298" s="35">
        <f>IF(ISERROR(VLOOKUP(A1298,'Adjust County Employees'!$A$2:$K$2589,11,FALSE)),0,VLOOKUP(A1298,'Adjust County Employees'!$A$2:$K$2589,11))*'Prvt Construction Put In Place'!$O$7*'Prvt Construction Put In Place'!P$7</f>
        <v>21.257318140784079</v>
      </c>
      <c r="E1298" s="32">
        <f t="shared" si="23"/>
        <v>233.83049954862486</v>
      </c>
    </row>
    <row r="1299" spans="1:5">
      <c r="A1299" s="16" t="s">
        <v>2429</v>
      </c>
      <c r="B1299" s="16" t="s">
        <v>3042</v>
      </c>
      <c r="C1299" s="16" t="s">
        <v>2903</v>
      </c>
      <c r="D1299" s="35">
        <f>IF(ISERROR(VLOOKUP(A1299,'Adjust County Employees'!$A$2:$K$2589,11,FALSE)),0,VLOOKUP(A1299,'Adjust County Employees'!$A$2:$K$2589,11))*'Prvt Construction Put In Place'!$O$7*'Prvt Construction Put In Place'!P$7</f>
        <v>0</v>
      </c>
      <c r="E1299" s="32">
        <f t="shared" si="23"/>
        <v>0</v>
      </c>
    </row>
    <row r="1300" spans="1:5">
      <c r="A1300" s="16" t="s">
        <v>588</v>
      </c>
      <c r="B1300" s="16" t="s">
        <v>3042</v>
      </c>
      <c r="C1300" s="16" t="s">
        <v>2904</v>
      </c>
      <c r="D1300" s="35">
        <f>IF(ISERROR(VLOOKUP(A1300,'Adjust County Employees'!$A$2:$K$2589,11,FALSE)),0,VLOOKUP(A1300,'Adjust County Employees'!$A$2:$K$2589,11))*'Prvt Construction Put In Place'!$O$7*'Prvt Construction Put In Place'!P$7</f>
        <v>8.6098076268538861</v>
      </c>
      <c r="E1300" s="32">
        <f t="shared" si="23"/>
        <v>94.70788389539274</v>
      </c>
    </row>
    <row r="1301" spans="1:5">
      <c r="A1301" s="16" t="s">
        <v>2430</v>
      </c>
      <c r="B1301" s="16" t="s">
        <v>3042</v>
      </c>
      <c r="C1301" s="16" t="s">
        <v>2937</v>
      </c>
      <c r="D1301" s="35">
        <f>IF(ISERROR(VLOOKUP(A1301,'Adjust County Employees'!$A$2:$K$2589,11,FALSE)),0,VLOOKUP(A1301,'Adjust County Employees'!$A$2:$K$2589,11))*'Prvt Construction Put In Place'!$O$7*'Prvt Construction Put In Place'!P$7</f>
        <v>0</v>
      </c>
      <c r="E1301" s="32">
        <f t="shared" si="23"/>
        <v>0</v>
      </c>
    </row>
    <row r="1302" spans="1:5">
      <c r="A1302" s="16" t="s">
        <v>589</v>
      </c>
      <c r="B1302" s="16" t="s">
        <v>3042</v>
      </c>
      <c r="C1302" s="16" t="s">
        <v>2956</v>
      </c>
      <c r="D1302" s="35">
        <f>IF(ISERROR(VLOOKUP(A1302,'Adjust County Employees'!$A$2:$K$2589,11,FALSE)),0,VLOOKUP(A1302,'Adjust County Employees'!$A$2:$K$2589,11))*'Prvt Construction Put In Place'!$O$7*'Prvt Construction Put In Place'!P$7</f>
        <v>8.1314849809175591</v>
      </c>
      <c r="E1302" s="32">
        <f t="shared" si="23"/>
        <v>89.446334790093147</v>
      </c>
    </row>
    <row r="1303" spans="1:5">
      <c r="A1303" s="16" t="s">
        <v>590</v>
      </c>
      <c r="B1303" s="16" t="s">
        <v>3042</v>
      </c>
      <c r="C1303" s="16" t="s">
        <v>2938</v>
      </c>
      <c r="D1303" s="35">
        <f>IF(ISERROR(VLOOKUP(A1303,'Adjust County Employees'!$A$2:$K$2589,11,FALSE)),0,VLOOKUP(A1303,'Adjust County Employees'!$A$2:$K$2589,11))*'Prvt Construction Put In Place'!$O$7*'Prvt Construction Put In Place'!P$7</f>
        <v>208.07035098230227</v>
      </c>
      <c r="E1303" s="32">
        <f t="shared" si="23"/>
        <v>2288.7738608053251</v>
      </c>
    </row>
    <row r="1304" spans="1:5">
      <c r="A1304" s="16" t="s">
        <v>591</v>
      </c>
      <c r="B1304" s="16" t="s">
        <v>3042</v>
      </c>
      <c r="C1304" s="16" t="s">
        <v>2941</v>
      </c>
      <c r="D1304" s="35">
        <f>IF(ISERROR(VLOOKUP(A1304,'Adjust County Employees'!$A$2:$K$2589,11,FALSE)),0,VLOOKUP(A1304,'Adjust County Employees'!$A$2:$K$2589,11))*'Prvt Construction Put In Place'!$O$7*'Prvt Construction Put In Place'!P$7</f>
        <v>3.5428863567973465</v>
      </c>
      <c r="E1304" s="32">
        <f t="shared" si="23"/>
        <v>38.971749924770812</v>
      </c>
    </row>
    <row r="1305" spans="1:5">
      <c r="A1305" s="16" t="s">
        <v>592</v>
      </c>
      <c r="B1305" s="16" t="s">
        <v>3042</v>
      </c>
      <c r="C1305" s="16" t="s">
        <v>2942</v>
      </c>
      <c r="D1305" s="35">
        <f>IF(ISERROR(VLOOKUP(A1305,'Adjust County Employees'!$A$2:$K$2589,11,FALSE)),0,VLOOKUP(A1305,'Adjust County Employees'!$A$2:$K$2589,11))*'Prvt Construction Put In Place'!$O$7*'Prvt Construction Put In Place'!P$7</f>
        <v>21.257318140784079</v>
      </c>
      <c r="E1305" s="32">
        <f t="shared" si="23"/>
        <v>233.83049954862486</v>
      </c>
    </row>
    <row r="1306" spans="1:5">
      <c r="A1306" s="16" t="s">
        <v>593</v>
      </c>
      <c r="B1306" s="16" t="s">
        <v>3042</v>
      </c>
      <c r="C1306" s="16" t="s">
        <v>2943</v>
      </c>
      <c r="D1306" s="35">
        <f>IF(ISERROR(VLOOKUP(A1306,'Adjust County Employees'!$A$2:$K$2589,11,FALSE)),0,VLOOKUP(A1306,'Adjust County Employees'!$A$2:$K$2589,11))*'Prvt Construction Put In Place'!$O$7*'Prvt Construction Put In Place'!P$7</f>
        <v>188.93744514484919</v>
      </c>
      <c r="E1306" s="32">
        <f t="shared" si="23"/>
        <v>2078.3118965933413</v>
      </c>
    </row>
    <row r="1307" spans="1:5">
      <c r="A1307" s="16" t="s">
        <v>594</v>
      </c>
      <c r="B1307" s="16" t="s">
        <v>3042</v>
      </c>
      <c r="C1307" s="16" t="s">
        <v>2957</v>
      </c>
      <c r="D1307" s="35">
        <f>IF(ISERROR(VLOOKUP(A1307,'Adjust County Employees'!$A$2:$K$2589,11,FALSE)),0,VLOOKUP(A1307,'Adjust County Employees'!$A$2:$K$2589,11))*'Prvt Construction Put In Place'!$O$7*'Prvt Construction Put In Place'!P$7</f>
        <v>79.879881871366607</v>
      </c>
      <c r="E1307" s="32">
        <f t="shared" si="23"/>
        <v>878.67870058503263</v>
      </c>
    </row>
    <row r="1308" spans="1:5">
      <c r="A1308" s="16" t="s">
        <v>595</v>
      </c>
      <c r="B1308" s="16" t="s">
        <v>3042</v>
      </c>
      <c r="C1308" s="16" t="s">
        <v>2944</v>
      </c>
      <c r="D1308" s="35">
        <f>IF(ISERROR(VLOOKUP(A1308,'Adjust County Employees'!$A$2:$K$2589,11,FALSE)),0,VLOOKUP(A1308,'Adjust County Employees'!$A$2:$K$2589,11))*'Prvt Construction Put In Place'!$O$7*'Prvt Construction Put In Place'!P$7</f>
        <v>25.351100234625335</v>
      </c>
      <c r="E1308" s="32">
        <f t="shared" si="23"/>
        <v>278.86210258087868</v>
      </c>
    </row>
    <row r="1309" spans="1:5">
      <c r="A1309" s="16" t="s">
        <v>596</v>
      </c>
      <c r="B1309" s="16" t="s">
        <v>3042</v>
      </c>
      <c r="C1309" s="16" t="s">
        <v>2958</v>
      </c>
      <c r="D1309" s="35">
        <f>IF(ISERROR(VLOOKUP(A1309,'Adjust County Employees'!$A$2:$K$2589,11,FALSE)),0,VLOOKUP(A1309,'Adjust County Employees'!$A$2:$K$2589,11))*'Prvt Construction Put In Place'!$O$7*'Prvt Construction Put In Place'!P$7</f>
        <v>21.257318140784079</v>
      </c>
      <c r="E1309" s="32">
        <f t="shared" si="23"/>
        <v>233.83049954862486</v>
      </c>
    </row>
    <row r="1310" spans="1:5">
      <c r="A1310" s="16" t="s">
        <v>2431</v>
      </c>
      <c r="B1310" s="16" t="s">
        <v>3042</v>
      </c>
      <c r="C1310" s="16" t="s">
        <v>2959</v>
      </c>
      <c r="D1310" s="35">
        <f>IF(ISERROR(VLOOKUP(A1310,'Adjust County Employees'!$A$2:$K$2589,11,FALSE)),0,VLOOKUP(A1310,'Adjust County Employees'!$A$2:$K$2589,11))*'Prvt Construction Put In Place'!$O$7*'Prvt Construction Put In Place'!P$7</f>
        <v>3.5428863567973465</v>
      </c>
      <c r="E1310" s="32">
        <f t="shared" si="23"/>
        <v>38.971749924770812</v>
      </c>
    </row>
    <row r="1311" spans="1:5">
      <c r="A1311" s="16" t="s">
        <v>597</v>
      </c>
      <c r="B1311" s="16" t="s">
        <v>3042</v>
      </c>
      <c r="C1311" s="16" t="s">
        <v>2960</v>
      </c>
      <c r="D1311" s="35">
        <f>IF(ISERROR(VLOOKUP(A1311,'Adjust County Employees'!$A$2:$K$2589,11,FALSE)),0,VLOOKUP(A1311,'Adjust County Employees'!$A$2:$K$2589,11))*'Prvt Construction Put In Place'!$O$7*'Prvt Construction Put In Place'!P$7</f>
        <v>16.262969961835118</v>
      </c>
      <c r="E1311" s="32">
        <f t="shared" si="23"/>
        <v>178.89266958018629</v>
      </c>
    </row>
    <row r="1312" spans="1:5">
      <c r="A1312" s="16" t="s">
        <v>598</v>
      </c>
      <c r="B1312" s="16" t="s">
        <v>3042</v>
      </c>
      <c r="C1312" s="16" t="s">
        <v>2961</v>
      </c>
      <c r="D1312" s="35">
        <f>IF(ISERROR(VLOOKUP(A1312,'Adjust County Employees'!$A$2:$K$2589,11,FALSE)),0,VLOOKUP(A1312,'Adjust County Employees'!$A$2:$K$2589,11))*'Prvt Construction Put In Place'!$O$7*'Prvt Construction Put In Place'!P$7</f>
        <v>8.6098076268538861</v>
      </c>
      <c r="E1312" s="32">
        <f t="shared" si="23"/>
        <v>94.70788389539274</v>
      </c>
    </row>
    <row r="1313" spans="1:5">
      <c r="A1313" s="16" t="s">
        <v>599</v>
      </c>
      <c r="B1313" s="16" t="s">
        <v>3042</v>
      </c>
      <c r="C1313" s="16" t="s">
        <v>2962</v>
      </c>
      <c r="D1313" s="35">
        <f>IF(ISERROR(VLOOKUP(A1313,'Adjust County Employees'!$A$2:$K$2589,11,FALSE)),0,VLOOKUP(A1313,'Adjust County Employees'!$A$2:$K$2589,11))*'Prvt Construction Put In Place'!$O$7*'Prvt Construction Put In Place'!P$7</f>
        <v>3.5428863567973465</v>
      </c>
      <c r="E1313" s="32">
        <f t="shared" si="23"/>
        <v>38.971749924770812</v>
      </c>
    </row>
    <row r="1314" spans="1:5">
      <c r="A1314" s="16" t="s">
        <v>600</v>
      </c>
      <c r="B1314" s="16" t="s">
        <v>3042</v>
      </c>
      <c r="C1314" s="16" t="s">
        <v>2963</v>
      </c>
      <c r="D1314" s="35">
        <f>IF(ISERROR(VLOOKUP(A1314,'Adjust County Employees'!$A$2:$K$2589,11,FALSE)),0,VLOOKUP(A1314,'Adjust County Employees'!$A$2:$K$2589,11))*'Prvt Construction Put In Place'!$O$7*'Prvt Construction Put In Place'!P$7</f>
        <v>110.01420856535523</v>
      </c>
      <c r="E1314" s="32">
        <f t="shared" si="23"/>
        <v>1210.1562942189075</v>
      </c>
    </row>
    <row r="1315" spans="1:5">
      <c r="A1315" s="16" t="s">
        <v>601</v>
      </c>
      <c r="B1315" s="16" t="s">
        <v>3042</v>
      </c>
      <c r="C1315" s="16" t="s">
        <v>2964</v>
      </c>
      <c r="D1315" s="35">
        <f>IF(ISERROR(VLOOKUP(A1315,'Adjust County Employees'!$A$2:$K$2589,11,FALSE)),0,VLOOKUP(A1315,'Adjust County Employees'!$A$2:$K$2589,11))*'Prvt Construction Put In Place'!$O$7*'Prvt Construction Put In Place'!P$7</f>
        <v>1002.5642658825416</v>
      </c>
      <c r="E1315" s="32">
        <f t="shared" si="23"/>
        <v>11028.206924707958</v>
      </c>
    </row>
    <row r="1316" spans="1:5">
      <c r="A1316" s="16" t="s">
        <v>602</v>
      </c>
      <c r="B1316" s="16" t="s">
        <v>3042</v>
      </c>
      <c r="C1316" s="16" t="s">
        <v>2965</v>
      </c>
      <c r="D1316" s="35">
        <f>IF(ISERROR(VLOOKUP(A1316,'Adjust County Employees'!$A$2:$K$2589,11,FALSE)),0,VLOOKUP(A1316,'Adjust County Employees'!$A$2:$K$2589,11))*'Prvt Construction Put In Place'!$O$7*'Prvt Construction Put In Place'!P$7</f>
        <v>3.5428863567973465</v>
      </c>
      <c r="E1316" s="32">
        <f t="shared" si="23"/>
        <v>38.971749924770812</v>
      </c>
    </row>
    <row r="1317" spans="1:5">
      <c r="A1317" s="16" t="s">
        <v>603</v>
      </c>
      <c r="B1317" s="16" t="s">
        <v>3043</v>
      </c>
      <c r="C1317" s="16" t="s">
        <v>2836</v>
      </c>
      <c r="D1317" s="35">
        <f>IF(ISERROR(VLOOKUP(A1317,'Adjust County Employees'!$A$2:$K$2589,11,FALSE)),0,VLOOKUP(A1317,'Adjust County Employees'!$A$2:$K$2589,11))*'Prvt Construction Put In Place'!$O$7*'Prvt Construction Put In Place'!P$7</f>
        <v>3.3077735327132838</v>
      </c>
      <c r="E1317" s="32">
        <f t="shared" si="23"/>
        <v>36.385508859846119</v>
      </c>
    </row>
    <row r="1318" spans="1:5">
      <c r="A1318" s="16" t="s">
        <v>604</v>
      </c>
      <c r="B1318" s="16" t="s">
        <v>3043</v>
      </c>
      <c r="C1318" s="16" t="s">
        <v>2840</v>
      </c>
      <c r="D1318" s="35">
        <f>IF(ISERROR(VLOOKUP(A1318,'Adjust County Employees'!$A$2:$K$2589,11,FALSE)),0,VLOOKUP(A1318,'Adjust County Employees'!$A$2:$K$2589,11))*'Prvt Construction Put In Place'!$O$7*'Prvt Construction Put In Place'!P$7</f>
        <v>171.71782989114141</v>
      </c>
      <c r="E1318" s="32">
        <f t="shared" si="23"/>
        <v>1888.8961288025555</v>
      </c>
    </row>
    <row r="1319" spans="1:5">
      <c r="A1319" s="16" t="s">
        <v>605</v>
      </c>
      <c r="B1319" s="16" t="s">
        <v>3043</v>
      </c>
      <c r="C1319" s="16" t="s">
        <v>2842</v>
      </c>
      <c r="D1319" s="35">
        <f>IF(ISERROR(VLOOKUP(A1319,'Adjust County Employees'!$A$2:$K$2589,11,FALSE)),0,VLOOKUP(A1319,'Adjust County Employees'!$A$2:$K$2589,11))*'Prvt Construction Put In Place'!$O$7*'Prvt Construction Put In Place'!P$7</f>
        <v>3.8265811674906165</v>
      </c>
      <c r="E1319" s="32">
        <f t="shared" si="23"/>
        <v>42.092392842396784</v>
      </c>
    </row>
    <row r="1320" spans="1:5">
      <c r="A1320" s="16" t="s">
        <v>606</v>
      </c>
      <c r="B1320" s="16" t="s">
        <v>3043</v>
      </c>
      <c r="C1320" s="16" t="s">
        <v>2930</v>
      </c>
      <c r="D1320" s="35">
        <f>IF(ISERROR(VLOOKUP(A1320,'Adjust County Employees'!$A$2:$K$2589,11,FALSE)),0,VLOOKUP(A1320,'Adjust County Employees'!$A$2:$K$2589,11))*'Prvt Construction Put In Place'!$O$7*'Prvt Construction Put In Place'!P$7</f>
        <v>37.309166383033514</v>
      </c>
      <c r="E1320" s="32">
        <f t="shared" si="23"/>
        <v>410.40083021336864</v>
      </c>
    </row>
    <row r="1321" spans="1:5">
      <c r="A1321" s="16" t="s">
        <v>607</v>
      </c>
      <c r="B1321" s="16" t="s">
        <v>3043</v>
      </c>
      <c r="C1321" s="16" t="s">
        <v>2843</v>
      </c>
      <c r="D1321" s="35">
        <f>IF(ISERROR(VLOOKUP(A1321,'Adjust County Employees'!$A$2:$K$2589,11,FALSE)),0,VLOOKUP(A1321,'Adjust County Employees'!$A$2:$K$2589,11))*'Prvt Construction Put In Place'!$O$7*'Prvt Construction Put In Place'!P$7</f>
        <v>44.484006072078415</v>
      </c>
      <c r="E1321" s="32">
        <f t="shared" si="23"/>
        <v>489.3240667928626</v>
      </c>
    </row>
    <row r="1322" spans="1:5">
      <c r="A1322" s="16" t="s">
        <v>608</v>
      </c>
      <c r="B1322" s="16" t="s">
        <v>3043</v>
      </c>
      <c r="C1322" s="16" t="s">
        <v>2946</v>
      </c>
      <c r="D1322" s="35">
        <f>IF(ISERROR(VLOOKUP(A1322,'Adjust County Employees'!$A$2:$K$2589,11,FALSE)),0,VLOOKUP(A1322,'Adjust County Employees'!$A$2:$K$2589,11))*'Prvt Construction Put In Place'!$O$7*'Prvt Construction Put In Place'!P$7</f>
        <v>19.846641196279702</v>
      </c>
      <c r="E1322" s="32">
        <f t="shared" si="23"/>
        <v>218.31305315907673</v>
      </c>
    </row>
    <row r="1323" spans="1:5">
      <c r="A1323" s="16" t="s">
        <v>609</v>
      </c>
      <c r="B1323" s="16" t="s">
        <v>3043</v>
      </c>
      <c r="C1323" s="16" t="s">
        <v>2844</v>
      </c>
      <c r="D1323" s="35">
        <f>IF(ISERROR(VLOOKUP(A1323,'Adjust County Employees'!$A$2:$K$2589,11,FALSE)),0,VLOOKUP(A1323,'Adjust County Employees'!$A$2:$K$2589,11))*'Prvt Construction Put In Place'!$O$7*'Prvt Construction Put In Place'!P$7</f>
        <v>65.530202493276803</v>
      </c>
      <c r="E1323" s="32">
        <f t="shared" si="23"/>
        <v>720.83222742604482</v>
      </c>
    </row>
    <row r="1324" spans="1:5">
      <c r="A1324" s="16" t="s">
        <v>610</v>
      </c>
      <c r="B1324" s="16" t="s">
        <v>3043</v>
      </c>
      <c r="C1324" s="16" t="s">
        <v>2845</v>
      </c>
      <c r="D1324" s="35">
        <f>IF(ISERROR(VLOOKUP(A1324,'Adjust County Employees'!$A$2:$K$2589,11,FALSE)),0,VLOOKUP(A1324,'Adjust County Employees'!$A$2:$K$2589,11))*'Prvt Construction Put In Place'!$O$7*'Prvt Construction Put In Place'!P$7</f>
        <v>19.846641196279702</v>
      </c>
      <c r="E1324" s="32">
        <f t="shared" si="23"/>
        <v>218.31305315907673</v>
      </c>
    </row>
    <row r="1325" spans="1:5">
      <c r="A1325" s="16" t="s">
        <v>611</v>
      </c>
      <c r="B1325" s="16" t="s">
        <v>3043</v>
      </c>
      <c r="C1325" s="16" t="s">
        <v>2846</v>
      </c>
      <c r="D1325" s="35">
        <f>IF(ISERROR(VLOOKUP(A1325,'Adjust County Employees'!$A$2:$K$2589,11,FALSE)),0,VLOOKUP(A1325,'Adjust County Employees'!$A$2:$K$2589,11))*'Prvt Construction Put In Place'!$O$7*'Prvt Construction Put In Place'!P$7</f>
        <v>19.846641196279702</v>
      </c>
      <c r="E1325" s="32">
        <f t="shared" si="23"/>
        <v>218.31305315907673</v>
      </c>
    </row>
    <row r="1326" spans="1:5">
      <c r="A1326" s="16" t="s">
        <v>612</v>
      </c>
      <c r="B1326" s="16" t="s">
        <v>3043</v>
      </c>
      <c r="C1326" s="16" t="s">
        <v>2847</v>
      </c>
      <c r="D1326" s="35">
        <f>IF(ISERROR(VLOOKUP(A1326,'Adjust County Employees'!$A$2:$K$2589,11,FALSE)),0,VLOOKUP(A1326,'Adjust County Employees'!$A$2:$K$2589,11))*'Prvt Construction Put In Place'!$O$7*'Prvt Construction Put In Place'!P$7</f>
        <v>65.051879847340473</v>
      </c>
      <c r="E1326" s="32">
        <f t="shared" si="23"/>
        <v>715.57067832074517</v>
      </c>
    </row>
    <row r="1327" spans="1:5">
      <c r="A1327" s="16" t="s">
        <v>2432</v>
      </c>
      <c r="B1327" s="16" t="s">
        <v>3043</v>
      </c>
      <c r="C1327" s="16" t="s">
        <v>2850</v>
      </c>
      <c r="D1327" s="35">
        <f>IF(ISERROR(VLOOKUP(A1327,'Adjust County Employees'!$A$2:$K$2589,11,FALSE)),0,VLOOKUP(A1327,'Adjust County Employees'!$A$2:$K$2589,11))*'Prvt Construction Put In Place'!$O$7*'Prvt Construction Put In Place'!P$7</f>
        <v>3.3077735327132838</v>
      </c>
      <c r="E1327" s="32">
        <f t="shared" si="23"/>
        <v>36.385508859846119</v>
      </c>
    </row>
    <row r="1328" spans="1:5">
      <c r="A1328" s="16" t="s">
        <v>613</v>
      </c>
      <c r="B1328" s="16" t="s">
        <v>3043</v>
      </c>
      <c r="C1328" s="16" t="s">
        <v>2851</v>
      </c>
      <c r="D1328" s="35">
        <f>IF(ISERROR(VLOOKUP(A1328,'Adjust County Employees'!$A$2:$K$2589,11,FALSE)),0,VLOOKUP(A1328,'Adjust County Employees'!$A$2:$K$2589,11))*'Prvt Construction Put In Place'!$O$7*'Prvt Construction Put In Place'!P$7</f>
        <v>19.846641196279702</v>
      </c>
      <c r="E1328" s="32">
        <f t="shared" si="23"/>
        <v>218.31305315907673</v>
      </c>
    </row>
    <row r="1329" spans="1:5">
      <c r="A1329" s="16" t="s">
        <v>614</v>
      </c>
      <c r="B1329" s="16" t="s">
        <v>3043</v>
      </c>
      <c r="C1329" s="16" t="s">
        <v>2852</v>
      </c>
      <c r="D1329" s="35">
        <f>IF(ISERROR(VLOOKUP(A1329,'Adjust County Employees'!$A$2:$K$2589,11,FALSE)),0,VLOOKUP(A1329,'Adjust County Employees'!$A$2:$K$2589,11))*'Prvt Construction Put In Place'!$O$7*'Prvt Construction Put In Place'!P$7</f>
        <v>19.846641196279702</v>
      </c>
      <c r="E1329" s="32">
        <f t="shared" si="23"/>
        <v>218.31305315907673</v>
      </c>
    </row>
    <row r="1330" spans="1:5">
      <c r="A1330" s="16" t="s">
        <v>615</v>
      </c>
      <c r="B1330" s="16" t="s">
        <v>3043</v>
      </c>
      <c r="C1330" s="16" t="s">
        <v>2932</v>
      </c>
      <c r="D1330" s="35">
        <f>IF(ISERROR(VLOOKUP(A1330,'Adjust County Employees'!$A$2:$K$2589,11,FALSE)),0,VLOOKUP(A1330,'Adjust County Employees'!$A$2:$K$2589,11))*'Prvt Construction Put In Place'!$O$7*'Prvt Construction Put In Place'!P$7</f>
        <v>19.846641196279702</v>
      </c>
      <c r="E1330" s="32">
        <f t="shared" si="23"/>
        <v>218.31305315907673</v>
      </c>
    </row>
    <row r="1331" spans="1:5">
      <c r="A1331" s="16" t="s">
        <v>2433</v>
      </c>
      <c r="B1331" s="16" t="s">
        <v>3043</v>
      </c>
      <c r="C1331" s="16" t="s">
        <v>2855</v>
      </c>
      <c r="D1331" s="35">
        <f>IF(ISERROR(VLOOKUP(A1331,'Adjust County Employees'!$A$2:$K$2589,11,FALSE)),0,VLOOKUP(A1331,'Adjust County Employees'!$A$2:$K$2589,11))*'Prvt Construction Put In Place'!$O$7*'Prvt Construction Put In Place'!P$7</f>
        <v>0</v>
      </c>
      <c r="E1331" s="32">
        <f t="shared" si="23"/>
        <v>0</v>
      </c>
    </row>
    <row r="1332" spans="1:5">
      <c r="A1332" s="16" t="s">
        <v>616</v>
      </c>
      <c r="B1332" s="16" t="s">
        <v>3043</v>
      </c>
      <c r="C1332" s="16" t="s">
        <v>2856</v>
      </c>
      <c r="D1332" s="35">
        <f>IF(ISERROR(VLOOKUP(A1332,'Adjust County Employees'!$A$2:$K$2589,11,FALSE)),0,VLOOKUP(A1332,'Adjust County Employees'!$A$2:$K$2589,11))*'Prvt Construction Put In Place'!$O$7*'Prvt Construction Put In Place'!P$7</f>
        <v>0</v>
      </c>
      <c r="E1332" s="32">
        <f t="shared" si="23"/>
        <v>0</v>
      </c>
    </row>
    <row r="1333" spans="1:5">
      <c r="A1333" s="16" t="s">
        <v>617</v>
      </c>
      <c r="B1333" s="16" t="s">
        <v>3043</v>
      </c>
      <c r="C1333" s="16" t="s">
        <v>2857</v>
      </c>
      <c r="D1333" s="35">
        <f>IF(ISERROR(VLOOKUP(A1333,'Adjust County Employees'!$A$2:$K$2589,11,FALSE)),0,VLOOKUP(A1333,'Adjust County Employees'!$A$2:$K$2589,11))*'Prvt Construction Put In Place'!$O$7*'Prvt Construction Put In Place'!P$7</f>
        <v>19.846641196279702</v>
      </c>
      <c r="E1333" s="32">
        <f t="shared" si="23"/>
        <v>218.31305315907673</v>
      </c>
    </row>
    <row r="1334" spans="1:5">
      <c r="A1334" s="16" t="s">
        <v>618</v>
      </c>
      <c r="B1334" s="16" t="s">
        <v>3043</v>
      </c>
      <c r="C1334" s="16" t="s">
        <v>2934</v>
      </c>
      <c r="D1334" s="35">
        <f>IF(ISERROR(VLOOKUP(A1334,'Adjust County Employees'!$A$2:$K$2589,11,FALSE)),0,VLOOKUP(A1334,'Adjust County Employees'!$A$2:$K$2589,11))*'Prvt Construction Put In Place'!$O$7*'Prvt Construction Put In Place'!P$7</f>
        <v>106.66595004380093</v>
      </c>
      <c r="E1334" s="32">
        <f t="shared" si="23"/>
        <v>1173.3254504818103</v>
      </c>
    </row>
    <row r="1335" spans="1:5">
      <c r="A1335" s="16" t="s">
        <v>619</v>
      </c>
      <c r="B1335" s="16" t="s">
        <v>3043</v>
      </c>
      <c r="C1335" s="16" t="s">
        <v>2935</v>
      </c>
      <c r="D1335" s="35">
        <f>IF(ISERROR(VLOOKUP(A1335,'Adjust County Employees'!$A$2:$K$2589,11,FALSE)),0,VLOOKUP(A1335,'Adjust County Employees'!$A$2:$K$2589,11))*'Prvt Construction Put In Place'!$O$7*'Prvt Construction Put In Place'!P$7</f>
        <v>285.08029697805091</v>
      </c>
      <c r="E1335" s="32">
        <f t="shared" si="23"/>
        <v>3135.8832667585602</v>
      </c>
    </row>
    <row r="1336" spans="1:5">
      <c r="A1336" s="16" t="s">
        <v>620</v>
      </c>
      <c r="B1336" s="16" t="s">
        <v>3043</v>
      </c>
      <c r="C1336" s="16" t="s">
        <v>2858</v>
      </c>
      <c r="D1336" s="35">
        <f>IF(ISERROR(VLOOKUP(A1336,'Adjust County Employees'!$A$2:$K$2589,11,FALSE)),0,VLOOKUP(A1336,'Adjust County Employees'!$A$2:$K$2589,11))*'Prvt Construction Put In Place'!$O$7*'Prvt Construction Put In Place'!P$7</f>
        <v>11.001420856535521</v>
      </c>
      <c r="E1336" s="32">
        <f t="shared" si="23"/>
        <v>121.01562942189074</v>
      </c>
    </row>
    <row r="1337" spans="1:5">
      <c r="A1337" s="16" t="s">
        <v>621</v>
      </c>
      <c r="B1337" s="16" t="s">
        <v>3043</v>
      </c>
      <c r="C1337" s="16" t="s">
        <v>2859</v>
      </c>
      <c r="D1337" s="35">
        <f>IF(ISERROR(VLOOKUP(A1337,'Adjust County Employees'!$A$2:$K$2589,11,FALSE)),0,VLOOKUP(A1337,'Adjust County Employees'!$A$2:$K$2589,11))*'Prvt Construction Put In Place'!$O$7*'Prvt Construction Put In Place'!P$7</f>
        <v>51.180523115186993</v>
      </c>
      <c r="E1337" s="32">
        <f t="shared" si="23"/>
        <v>562.9857542670569</v>
      </c>
    </row>
    <row r="1338" spans="1:5">
      <c r="A1338" s="16" t="s">
        <v>622</v>
      </c>
      <c r="B1338" s="16" t="s">
        <v>3043</v>
      </c>
      <c r="C1338" s="16" t="s">
        <v>2860</v>
      </c>
      <c r="D1338" s="35">
        <f>IF(ISERROR(VLOOKUP(A1338,'Adjust County Employees'!$A$2:$K$2589,11,FALSE)),0,VLOOKUP(A1338,'Adjust County Employees'!$A$2:$K$2589,11))*'Prvt Construction Put In Place'!$O$7*'Prvt Construction Put In Place'!P$7</f>
        <v>11.001420856535521</v>
      </c>
      <c r="E1338" s="32">
        <f t="shared" si="23"/>
        <v>121.01562942189074</v>
      </c>
    </row>
    <row r="1339" spans="1:5">
      <c r="A1339" s="16" t="s">
        <v>623</v>
      </c>
      <c r="B1339" s="16" t="s">
        <v>3043</v>
      </c>
      <c r="C1339" s="16" t="s">
        <v>2861</v>
      </c>
      <c r="D1339" s="35">
        <f>IF(ISERROR(VLOOKUP(A1339,'Adjust County Employees'!$A$2:$K$2589,11,FALSE)),0,VLOOKUP(A1339,'Adjust County Employees'!$A$2:$K$2589,11))*'Prvt Construction Put In Place'!$O$7*'Prvt Construction Put In Place'!P$7</f>
        <v>19.846641196279702</v>
      </c>
      <c r="E1339" s="32">
        <f t="shared" si="23"/>
        <v>218.31305315907673</v>
      </c>
    </row>
    <row r="1340" spans="1:5">
      <c r="A1340" s="16" t="s">
        <v>624</v>
      </c>
      <c r="B1340" s="16" t="s">
        <v>3043</v>
      </c>
      <c r="C1340" s="16" t="s">
        <v>2862</v>
      </c>
      <c r="D1340" s="35">
        <f>IF(ISERROR(VLOOKUP(A1340,'Adjust County Employees'!$A$2:$K$2589,11,FALSE)),0,VLOOKUP(A1340,'Adjust County Employees'!$A$2:$K$2589,11))*'Prvt Construction Put In Place'!$O$7*'Prvt Construction Put In Place'!P$7</f>
        <v>3.3077735327132838</v>
      </c>
      <c r="E1340" s="32">
        <f t="shared" si="23"/>
        <v>36.385508859846119</v>
      </c>
    </row>
    <row r="1341" spans="1:5">
      <c r="A1341" s="16" t="s">
        <v>625</v>
      </c>
      <c r="B1341" s="16" t="s">
        <v>3043</v>
      </c>
      <c r="C1341" s="16" t="s">
        <v>2863</v>
      </c>
      <c r="D1341" s="35">
        <f>IF(ISERROR(VLOOKUP(A1341,'Adjust County Employees'!$A$2:$K$2589,11,FALSE)),0,VLOOKUP(A1341,'Adjust County Employees'!$A$2:$K$2589,11))*'Prvt Construction Put In Place'!$O$7*'Prvt Construction Put In Place'!P$7</f>
        <v>16.262969961835118</v>
      </c>
      <c r="E1341" s="32">
        <f t="shared" si="23"/>
        <v>178.89266958018629</v>
      </c>
    </row>
    <row r="1342" spans="1:5">
      <c r="A1342" s="16" t="s">
        <v>2434</v>
      </c>
      <c r="B1342" s="16" t="s">
        <v>3043</v>
      </c>
      <c r="C1342" s="16" t="s">
        <v>2864</v>
      </c>
      <c r="D1342" s="35">
        <f>IF(ISERROR(VLOOKUP(A1342,'Adjust County Employees'!$A$2:$K$2589,11,FALSE)),0,VLOOKUP(A1342,'Adjust County Employees'!$A$2:$K$2589,11))*'Prvt Construction Put In Place'!$O$7*'Prvt Construction Put In Place'!P$7</f>
        <v>19.846641196279702</v>
      </c>
      <c r="E1342" s="32">
        <f t="shared" si="23"/>
        <v>218.31305315907673</v>
      </c>
    </row>
    <row r="1343" spans="1:5">
      <c r="A1343" s="16" t="s">
        <v>626</v>
      </c>
      <c r="B1343" s="16" t="s">
        <v>3043</v>
      </c>
      <c r="C1343" s="16" t="s">
        <v>2865</v>
      </c>
      <c r="D1343" s="35">
        <f>IF(ISERROR(VLOOKUP(A1343,'Adjust County Employees'!$A$2:$K$2589,11,FALSE)),0,VLOOKUP(A1343,'Adjust County Employees'!$A$2:$K$2589,11))*'Prvt Construction Put In Place'!$O$7*'Prvt Construction Put In Place'!P$7</f>
        <v>2600.1619033098741</v>
      </c>
      <c r="E1343" s="32">
        <f t="shared" si="23"/>
        <v>28601.780936408613</v>
      </c>
    </row>
    <row r="1344" spans="1:5">
      <c r="A1344" s="16" t="s">
        <v>627</v>
      </c>
      <c r="B1344" s="16" t="s">
        <v>3043</v>
      </c>
      <c r="C1344" s="16" t="s">
        <v>2866</v>
      </c>
      <c r="D1344" s="35">
        <f>IF(ISERROR(VLOOKUP(A1344,'Adjust County Employees'!$A$2:$K$2589,11,FALSE)),0,VLOOKUP(A1344,'Adjust County Employees'!$A$2:$K$2589,11))*'Prvt Construction Put In Place'!$O$7*'Prvt Construction Put In Place'!P$7</f>
        <v>19.846641196279702</v>
      </c>
      <c r="E1344" s="32">
        <f t="shared" si="23"/>
        <v>218.31305315907673</v>
      </c>
    </row>
    <row r="1345" spans="1:5">
      <c r="A1345" s="16" t="s">
        <v>2435</v>
      </c>
      <c r="B1345" s="16" t="s">
        <v>3043</v>
      </c>
      <c r="C1345" s="16" t="s">
        <v>2867</v>
      </c>
      <c r="D1345" s="35">
        <f>IF(ISERROR(VLOOKUP(A1345,'Adjust County Employees'!$A$2:$K$2589,11,FALSE)),0,VLOOKUP(A1345,'Adjust County Employees'!$A$2:$K$2589,11))*'Prvt Construction Put In Place'!$O$7*'Prvt Construction Put In Place'!P$7</f>
        <v>0</v>
      </c>
      <c r="E1345" s="32">
        <f t="shared" si="23"/>
        <v>0</v>
      </c>
    </row>
    <row r="1346" spans="1:5">
      <c r="A1346" s="16" t="s">
        <v>628</v>
      </c>
      <c r="B1346" s="16" t="s">
        <v>3043</v>
      </c>
      <c r="C1346" s="16" t="s">
        <v>2868</v>
      </c>
      <c r="D1346" s="35">
        <f>IF(ISERROR(VLOOKUP(A1346,'Adjust County Employees'!$A$2:$K$2589,11,FALSE)),0,VLOOKUP(A1346,'Adjust County Employees'!$A$2:$K$2589,11))*'Prvt Construction Put In Place'!$O$7*'Prvt Construction Put In Place'!P$7</f>
        <v>12.914711440280829</v>
      </c>
      <c r="E1346" s="32">
        <f t="shared" si="23"/>
        <v>142.06182584308911</v>
      </c>
    </row>
    <row r="1347" spans="1:5">
      <c r="A1347" s="16" t="s">
        <v>629</v>
      </c>
      <c r="B1347" s="16" t="s">
        <v>3043</v>
      </c>
      <c r="C1347" s="16" t="s">
        <v>2869</v>
      </c>
      <c r="D1347" s="35">
        <f>IF(ISERROR(VLOOKUP(A1347,'Adjust County Employees'!$A$2:$K$2589,11,FALSE)),0,VLOOKUP(A1347,'Adjust County Employees'!$A$2:$K$2589,11))*'Prvt Construction Put In Place'!$O$7*'Prvt Construction Put In Place'!P$7</f>
        <v>14.349679378089812</v>
      </c>
      <c r="E1347" s="32">
        <f t="shared" si="23"/>
        <v>157.84647315898792</v>
      </c>
    </row>
    <row r="1348" spans="1:5">
      <c r="A1348" s="16" t="s">
        <v>2436</v>
      </c>
      <c r="B1348" s="16" t="s">
        <v>3043</v>
      </c>
      <c r="C1348" s="16" t="s">
        <v>2936</v>
      </c>
      <c r="D1348" s="35">
        <f>IF(ISERROR(VLOOKUP(A1348,'Adjust County Employees'!$A$2:$K$2589,11,FALSE)),0,VLOOKUP(A1348,'Adjust County Employees'!$A$2:$K$2589,11))*'Prvt Construction Put In Place'!$O$7*'Prvt Construction Put In Place'!P$7</f>
        <v>0</v>
      </c>
      <c r="E1348" s="32">
        <f t="shared" si="23"/>
        <v>0</v>
      </c>
    </row>
    <row r="1349" spans="1:5">
      <c r="A1349" s="16" t="s">
        <v>2437</v>
      </c>
      <c r="B1349" s="16" t="s">
        <v>3043</v>
      </c>
      <c r="C1349" s="16" t="s">
        <v>2870</v>
      </c>
      <c r="D1349" s="35">
        <f>IF(ISERROR(VLOOKUP(A1349,'Adjust County Employees'!$A$2:$K$2589,11,FALSE)),0,VLOOKUP(A1349,'Adjust County Employees'!$A$2:$K$2589,11))*'Prvt Construction Put In Place'!$O$7*'Prvt Construction Put In Place'!P$7</f>
        <v>3.3077735327132838</v>
      </c>
      <c r="E1349" s="32">
        <f t="shared" si="23"/>
        <v>36.385508859846119</v>
      </c>
    </row>
    <row r="1350" spans="1:5">
      <c r="A1350" s="16" t="s">
        <v>630</v>
      </c>
      <c r="B1350" s="16" t="s">
        <v>3043</v>
      </c>
      <c r="C1350" s="16" t="s">
        <v>2871</v>
      </c>
      <c r="D1350" s="35">
        <f>IF(ISERROR(VLOOKUP(A1350,'Adjust County Employees'!$A$2:$K$2589,11,FALSE)),0,VLOOKUP(A1350,'Adjust County Employees'!$A$2:$K$2589,11))*'Prvt Construction Put In Place'!$O$7*'Prvt Construction Put In Place'!P$7</f>
        <v>38.265811674906161</v>
      </c>
      <c r="E1350" s="32">
        <f t="shared" ref="E1350:E1413" si="24">D1350*11</f>
        <v>420.92392842396777</v>
      </c>
    </row>
    <row r="1351" spans="1:5">
      <c r="A1351" s="16" t="s">
        <v>2438</v>
      </c>
      <c r="B1351" s="16" t="s">
        <v>3043</v>
      </c>
      <c r="C1351" s="16" t="s">
        <v>2872</v>
      </c>
      <c r="D1351" s="35">
        <f>IF(ISERROR(VLOOKUP(A1351,'Adjust County Employees'!$A$2:$K$2589,11,FALSE)),0,VLOOKUP(A1351,'Adjust County Employees'!$A$2:$K$2589,11))*'Prvt Construction Put In Place'!$O$7*'Prvt Construction Put In Place'!P$7</f>
        <v>3.3077735327132838</v>
      </c>
      <c r="E1351" s="32">
        <f t="shared" si="24"/>
        <v>36.385508859846119</v>
      </c>
    </row>
    <row r="1352" spans="1:5">
      <c r="A1352" s="16" t="s">
        <v>631</v>
      </c>
      <c r="B1352" s="16" t="s">
        <v>3043</v>
      </c>
      <c r="C1352" s="16" t="s">
        <v>2873</v>
      </c>
      <c r="D1352" s="35">
        <f>IF(ISERROR(VLOOKUP(A1352,'Adjust County Employees'!$A$2:$K$2589,11,FALSE)),0,VLOOKUP(A1352,'Adjust County Employees'!$A$2:$K$2589,11))*'Prvt Construction Put In Place'!$O$7*'Prvt Construction Put In Place'!P$7</f>
        <v>3.3077735327132838</v>
      </c>
      <c r="E1352" s="32">
        <f t="shared" si="24"/>
        <v>36.385508859846119</v>
      </c>
    </row>
    <row r="1353" spans="1:5">
      <c r="A1353" s="16" t="s">
        <v>2439</v>
      </c>
      <c r="B1353" s="16" t="s">
        <v>3043</v>
      </c>
      <c r="C1353" s="16" t="s">
        <v>2874</v>
      </c>
      <c r="D1353" s="35">
        <f>IF(ISERROR(VLOOKUP(A1353,'Adjust County Employees'!$A$2:$K$2589,11,FALSE)),0,VLOOKUP(A1353,'Adjust County Employees'!$A$2:$K$2589,11))*'Prvt Construction Put In Place'!$O$7*'Prvt Construction Put In Place'!P$7</f>
        <v>3.3077735327132838</v>
      </c>
      <c r="E1353" s="32">
        <f t="shared" si="24"/>
        <v>36.385508859846119</v>
      </c>
    </row>
    <row r="1354" spans="1:5">
      <c r="A1354" s="16" t="s">
        <v>2440</v>
      </c>
      <c r="B1354" s="16" t="s">
        <v>3043</v>
      </c>
      <c r="C1354" s="16" t="s">
        <v>2875</v>
      </c>
      <c r="D1354" s="35">
        <f>IF(ISERROR(VLOOKUP(A1354,'Adjust County Employees'!$A$2:$K$2589,11,FALSE)),0,VLOOKUP(A1354,'Adjust County Employees'!$A$2:$K$2589,11))*'Prvt Construction Put In Place'!$O$7*'Prvt Construction Put In Place'!P$7</f>
        <v>0</v>
      </c>
      <c r="E1354" s="32">
        <f t="shared" si="24"/>
        <v>0</v>
      </c>
    </row>
    <row r="1355" spans="1:5">
      <c r="A1355" s="16" t="s">
        <v>2441</v>
      </c>
      <c r="B1355" s="16" t="s">
        <v>3043</v>
      </c>
      <c r="C1355" s="16" t="s">
        <v>2876</v>
      </c>
      <c r="D1355" s="35">
        <f>IF(ISERROR(VLOOKUP(A1355,'Adjust County Employees'!$A$2:$K$2589,11,FALSE)),0,VLOOKUP(A1355,'Adjust County Employees'!$A$2:$K$2589,11))*'Prvt Construction Put In Place'!$O$7*'Prvt Construction Put In Place'!P$7</f>
        <v>0</v>
      </c>
      <c r="E1355" s="32">
        <f t="shared" si="24"/>
        <v>0</v>
      </c>
    </row>
    <row r="1356" spans="1:5">
      <c r="A1356" s="16" t="s">
        <v>632</v>
      </c>
      <c r="B1356" s="16" t="s">
        <v>3043</v>
      </c>
      <c r="C1356" s="16" t="s">
        <v>2877</v>
      </c>
      <c r="D1356" s="35">
        <f>IF(ISERROR(VLOOKUP(A1356,'Adjust County Employees'!$A$2:$K$2589,11,FALSE)),0,VLOOKUP(A1356,'Adjust County Employees'!$A$2:$K$2589,11))*'Prvt Construction Put In Place'!$O$7*'Prvt Construction Put In Place'!P$7</f>
        <v>3.3077735327132838</v>
      </c>
      <c r="E1356" s="32">
        <f t="shared" si="24"/>
        <v>36.385508859846119</v>
      </c>
    </row>
    <row r="1357" spans="1:5">
      <c r="A1357" s="16" t="s">
        <v>633</v>
      </c>
      <c r="B1357" s="16" t="s">
        <v>3043</v>
      </c>
      <c r="C1357" s="16" t="s">
        <v>2878</v>
      </c>
      <c r="D1357" s="35">
        <f>IF(ISERROR(VLOOKUP(A1357,'Adjust County Employees'!$A$2:$K$2589,11,FALSE)),0,VLOOKUP(A1357,'Adjust County Employees'!$A$2:$K$2589,11))*'Prvt Construction Put In Place'!$O$7*'Prvt Construction Put In Place'!P$7</f>
        <v>0</v>
      </c>
      <c r="E1357" s="32">
        <f t="shared" si="24"/>
        <v>0</v>
      </c>
    </row>
    <row r="1358" spans="1:5">
      <c r="A1358" s="16" t="s">
        <v>634</v>
      </c>
      <c r="B1358" s="16" t="s">
        <v>3043</v>
      </c>
      <c r="C1358" s="16" t="s">
        <v>2879</v>
      </c>
      <c r="D1358" s="35">
        <f>IF(ISERROR(VLOOKUP(A1358,'Adjust County Employees'!$A$2:$K$2589,11,FALSE)),0,VLOOKUP(A1358,'Adjust County Employees'!$A$2:$K$2589,11))*'Prvt Construction Put In Place'!$O$7*'Prvt Construction Put In Place'!P$7</f>
        <v>25.829422880561658</v>
      </c>
      <c r="E1358" s="32">
        <f t="shared" si="24"/>
        <v>284.12365168617822</v>
      </c>
    </row>
    <row r="1359" spans="1:5">
      <c r="A1359" s="16" t="s">
        <v>635</v>
      </c>
      <c r="B1359" s="16" t="s">
        <v>3043</v>
      </c>
      <c r="C1359" s="16" t="s">
        <v>2880</v>
      </c>
      <c r="D1359" s="35">
        <f>IF(ISERROR(VLOOKUP(A1359,'Adjust County Employees'!$A$2:$K$2589,11,FALSE)),0,VLOOKUP(A1359,'Adjust County Employees'!$A$2:$K$2589,11))*'Prvt Construction Put In Place'!$O$7*'Prvt Construction Put In Place'!P$7</f>
        <v>9.0881302727902131</v>
      </c>
      <c r="E1359" s="32">
        <f t="shared" si="24"/>
        <v>99.969433000692348</v>
      </c>
    </row>
    <row r="1360" spans="1:5">
      <c r="A1360" s="16" t="s">
        <v>636</v>
      </c>
      <c r="B1360" s="16" t="s">
        <v>3043</v>
      </c>
      <c r="C1360" s="16" t="s">
        <v>2881</v>
      </c>
      <c r="D1360" s="35">
        <f>IF(ISERROR(VLOOKUP(A1360,'Adjust County Employees'!$A$2:$K$2589,11,FALSE)),0,VLOOKUP(A1360,'Adjust County Employees'!$A$2:$K$2589,11))*'Prvt Construction Put In Place'!$O$7*'Prvt Construction Put In Place'!P$7</f>
        <v>19.846641196279702</v>
      </c>
      <c r="E1360" s="32">
        <f t="shared" si="24"/>
        <v>218.31305315907673</v>
      </c>
    </row>
    <row r="1361" spans="1:5">
      <c r="A1361" s="16" t="s">
        <v>2442</v>
      </c>
      <c r="B1361" s="16" t="s">
        <v>3043</v>
      </c>
      <c r="C1361" s="16" t="s">
        <v>2882</v>
      </c>
      <c r="D1361" s="35">
        <f>IF(ISERROR(VLOOKUP(A1361,'Adjust County Employees'!$A$2:$K$2589,11,FALSE)),0,VLOOKUP(A1361,'Adjust County Employees'!$A$2:$K$2589,11))*'Prvt Construction Put In Place'!$O$7*'Prvt Construction Put In Place'!P$7</f>
        <v>0</v>
      </c>
      <c r="E1361" s="32">
        <f t="shared" si="24"/>
        <v>0</v>
      </c>
    </row>
    <row r="1362" spans="1:5">
      <c r="A1362" s="16" t="s">
        <v>637</v>
      </c>
      <c r="B1362" s="16" t="s">
        <v>3043</v>
      </c>
      <c r="C1362" s="16" t="s">
        <v>2883</v>
      </c>
      <c r="D1362" s="35">
        <f>IF(ISERROR(VLOOKUP(A1362,'Adjust County Employees'!$A$2:$K$2589,11,FALSE)),0,VLOOKUP(A1362,'Adjust County Employees'!$A$2:$K$2589,11))*'Prvt Construction Put In Place'!$O$7*'Prvt Construction Put In Place'!P$7</f>
        <v>19.846641196279702</v>
      </c>
      <c r="E1362" s="32">
        <f t="shared" si="24"/>
        <v>218.31305315907673</v>
      </c>
    </row>
    <row r="1363" spans="1:5">
      <c r="A1363" s="16" t="s">
        <v>638</v>
      </c>
      <c r="B1363" s="16" t="s">
        <v>3043</v>
      </c>
      <c r="C1363" s="16" t="s">
        <v>2884</v>
      </c>
      <c r="D1363" s="35">
        <f>IF(ISERROR(VLOOKUP(A1363,'Adjust County Employees'!$A$2:$K$2589,11,FALSE)),0,VLOOKUP(A1363,'Adjust County Employees'!$A$2:$K$2589,11))*'Prvt Construction Put In Place'!$O$7*'Prvt Construction Put In Place'!P$7</f>
        <v>12.436388794344502</v>
      </c>
      <c r="E1363" s="32">
        <f t="shared" si="24"/>
        <v>136.80027673778952</v>
      </c>
    </row>
    <row r="1364" spans="1:5">
      <c r="A1364" s="16" t="s">
        <v>639</v>
      </c>
      <c r="B1364" s="16" t="s">
        <v>3043</v>
      </c>
      <c r="C1364" s="16" t="s">
        <v>2885</v>
      </c>
      <c r="D1364" s="35">
        <f>IF(ISERROR(VLOOKUP(A1364,'Adjust County Employees'!$A$2:$K$2589,11,FALSE)),0,VLOOKUP(A1364,'Adjust County Employees'!$A$2:$K$2589,11))*'Prvt Construction Put In Place'!$O$7*'Prvt Construction Put In Place'!P$7</f>
        <v>3.3077735327132838</v>
      </c>
      <c r="E1364" s="32">
        <f t="shared" si="24"/>
        <v>36.385508859846119</v>
      </c>
    </row>
    <row r="1365" spans="1:5">
      <c r="A1365" s="16" t="s">
        <v>640</v>
      </c>
      <c r="B1365" s="16" t="s">
        <v>3043</v>
      </c>
      <c r="C1365" s="16" t="s">
        <v>2886</v>
      </c>
      <c r="D1365" s="35">
        <f>IF(ISERROR(VLOOKUP(A1365,'Adjust County Employees'!$A$2:$K$2589,11,FALSE)),0,VLOOKUP(A1365,'Adjust County Employees'!$A$2:$K$2589,11))*'Prvt Construction Put In Place'!$O$7*'Prvt Construction Put In Place'!P$7</f>
        <v>15.784647315898793</v>
      </c>
      <c r="E1365" s="32">
        <f t="shared" si="24"/>
        <v>173.63112047488673</v>
      </c>
    </row>
    <row r="1366" spans="1:5">
      <c r="A1366" s="16" t="s">
        <v>641</v>
      </c>
      <c r="B1366" s="16" t="s">
        <v>3043</v>
      </c>
      <c r="C1366" s="16" t="s">
        <v>2887</v>
      </c>
      <c r="D1366" s="35">
        <f>IF(ISERROR(VLOOKUP(A1366,'Adjust County Employees'!$A$2:$K$2589,11,FALSE)),0,VLOOKUP(A1366,'Adjust County Employees'!$A$2:$K$2589,11))*'Prvt Construction Put In Place'!$O$7*'Prvt Construction Put In Place'!P$7</f>
        <v>27.742713464306966</v>
      </c>
      <c r="E1366" s="32">
        <f t="shared" si="24"/>
        <v>305.16984810737665</v>
      </c>
    </row>
    <row r="1367" spans="1:5">
      <c r="A1367" s="16" t="s">
        <v>642</v>
      </c>
      <c r="B1367" s="16" t="s">
        <v>3043</v>
      </c>
      <c r="C1367" s="16" t="s">
        <v>2888</v>
      </c>
      <c r="D1367" s="35">
        <f>IF(ISERROR(VLOOKUP(A1367,'Adjust County Employees'!$A$2:$K$2589,11,FALSE)),0,VLOOKUP(A1367,'Adjust County Employees'!$A$2:$K$2589,11))*'Prvt Construction Put In Place'!$O$7*'Prvt Construction Put In Place'!P$7</f>
        <v>3.3077735327132838</v>
      </c>
      <c r="E1367" s="32">
        <f t="shared" si="24"/>
        <v>36.385508859846119</v>
      </c>
    </row>
    <row r="1368" spans="1:5">
      <c r="A1368" s="16" t="s">
        <v>643</v>
      </c>
      <c r="B1368" s="16" t="s">
        <v>3043</v>
      </c>
      <c r="C1368" s="16" t="s">
        <v>2889</v>
      </c>
      <c r="D1368" s="35">
        <f>IF(ISERROR(VLOOKUP(A1368,'Adjust County Employees'!$A$2:$K$2589,11,FALSE)),0,VLOOKUP(A1368,'Adjust County Employees'!$A$2:$K$2589,11))*'Prvt Construction Put In Place'!$O$7*'Prvt Construction Put In Place'!P$7</f>
        <v>3.3077735327132838</v>
      </c>
      <c r="E1368" s="32">
        <f t="shared" si="24"/>
        <v>36.385508859846119</v>
      </c>
    </row>
    <row r="1369" spans="1:5">
      <c r="A1369" s="16" t="s">
        <v>644</v>
      </c>
      <c r="B1369" s="16" t="s">
        <v>3043</v>
      </c>
      <c r="C1369" s="16" t="s">
        <v>2890</v>
      </c>
      <c r="D1369" s="35">
        <f>IF(ISERROR(VLOOKUP(A1369,'Adjust County Employees'!$A$2:$K$2589,11,FALSE)),0,VLOOKUP(A1369,'Adjust County Employees'!$A$2:$K$2589,11))*'Prvt Construction Put In Place'!$O$7*'Prvt Construction Put In Place'!P$7</f>
        <v>9.5664529187265401</v>
      </c>
      <c r="E1369" s="32">
        <f t="shared" si="24"/>
        <v>105.23098210599194</v>
      </c>
    </row>
    <row r="1370" spans="1:5">
      <c r="A1370" s="16" t="s">
        <v>645</v>
      </c>
      <c r="B1370" s="16" t="s">
        <v>3043</v>
      </c>
      <c r="C1370" s="16" t="s">
        <v>2891</v>
      </c>
      <c r="D1370" s="35">
        <f>IF(ISERROR(VLOOKUP(A1370,'Adjust County Employees'!$A$2:$K$2589,11,FALSE)),0,VLOOKUP(A1370,'Adjust County Employees'!$A$2:$K$2589,11))*'Prvt Construction Put In Place'!$O$7*'Prvt Construction Put In Place'!P$7</f>
        <v>3.3077735327132838</v>
      </c>
      <c r="E1370" s="32">
        <f t="shared" si="24"/>
        <v>36.385508859846119</v>
      </c>
    </row>
    <row r="1371" spans="1:5">
      <c r="A1371" s="16" t="s">
        <v>646</v>
      </c>
      <c r="B1371" s="16" t="s">
        <v>3043</v>
      </c>
      <c r="C1371" s="16" t="s">
        <v>2892</v>
      </c>
      <c r="D1371" s="35">
        <f>IF(ISERROR(VLOOKUP(A1371,'Adjust County Employees'!$A$2:$K$2589,11,FALSE)),0,VLOOKUP(A1371,'Adjust County Employees'!$A$2:$K$2589,11))*'Prvt Construction Put In Place'!$O$7*'Prvt Construction Put In Place'!P$7</f>
        <v>123.88556529750872</v>
      </c>
      <c r="E1371" s="32">
        <f t="shared" si="24"/>
        <v>1362.7412182725959</v>
      </c>
    </row>
    <row r="1372" spans="1:5">
      <c r="A1372" s="16" t="s">
        <v>647</v>
      </c>
      <c r="B1372" s="16" t="s">
        <v>3043</v>
      </c>
      <c r="C1372" s="16" t="s">
        <v>2893</v>
      </c>
      <c r="D1372" s="35">
        <f>IF(ISERROR(VLOOKUP(A1372,'Adjust County Employees'!$A$2:$K$2589,11,FALSE)),0,VLOOKUP(A1372,'Adjust County Employees'!$A$2:$K$2589,11))*'Prvt Construction Put In Place'!$O$7*'Prvt Construction Put In Place'!P$7</f>
        <v>63.138589263595172</v>
      </c>
      <c r="E1372" s="32">
        <f t="shared" si="24"/>
        <v>694.52448189954691</v>
      </c>
    </row>
    <row r="1373" spans="1:5">
      <c r="A1373" s="16" t="s">
        <v>648</v>
      </c>
      <c r="B1373" s="16" t="s">
        <v>3043</v>
      </c>
      <c r="C1373" s="16" t="s">
        <v>2894</v>
      </c>
      <c r="D1373" s="35">
        <f>IF(ISERROR(VLOOKUP(A1373,'Adjust County Employees'!$A$2:$K$2589,11,FALSE)),0,VLOOKUP(A1373,'Adjust County Employees'!$A$2:$K$2589,11))*'Prvt Construction Put In Place'!$O$7*'Prvt Construction Put In Place'!P$7</f>
        <v>3.3077735327132838</v>
      </c>
      <c r="E1373" s="32">
        <f t="shared" si="24"/>
        <v>36.385508859846119</v>
      </c>
    </row>
    <row r="1374" spans="1:5">
      <c r="A1374" s="16" t="s">
        <v>649</v>
      </c>
      <c r="B1374" s="16" t="s">
        <v>3043</v>
      </c>
      <c r="C1374" s="16" t="s">
        <v>2895</v>
      </c>
      <c r="D1374" s="35">
        <f>IF(ISERROR(VLOOKUP(A1374,'Adjust County Employees'!$A$2:$K$2589,11,FALSE)),0,VLOOKUP(A1374,'Adjust County Employees'!$A$2:$K$2589,11))*'Prvt Construction Put In Place'!$O$7*'Prvt Construction Put In Place'!P$7</f>
        <v>3.3077735327132838</v>
      </c>
      <c r="E1374" s="32">
        <f t="shared" si="24"/>
        <v>36.385508859846119</v>
      </c>
    </row>
    <row r="1375" spans="1:5">
      <c r="A1375" s="16" t="s">
        <v>650</v>
      </c>
      <c r="B1375" s="16" t="s">
        <v>3043</v>
      </c>
      <c r="C1375" s="16" t="s">
        <v>2896</v>
      </c>
      <c r="D1375" s="35">
        <f>IF(ISERROR(VLOOKUP(A1375,'Adjust County Employees'!$A$2:$K$2589,11,FALSE)),0,VLOOKUP(A1375,'Adjust County Employees'!$A$2:$K$2589,11))*'Prvt Construction Put In Place'!$O$7*'Prvt Construction Put In Place'!P$7</f>
        <v>3.3077735327132838</v>
      </c>
      <c r="E1375" s="32">
        <f t="shared" si="24"/>
        <v>36.385508859846119</v>
      </c>
    </row>
    <row r="1376" spans="1:5">
      <c r="A1376" s="16" t="s">
        <v>651</v>
      </c>
      <c r="B1376" s="16" t="s">
        <v>3043</v>
      </c>
      <c r="C1376" s="16" t="s">
        <v>2897</v>
      </c>
      <c r="D1376" s="35">
        <f>IF(ISERROR(VLOOKUP(A1376,'Adjust County Employees'!$A$2:$K$2589,11,FALSE)),0,VLOOKUP(A1376,'Adjust County Employees'!$A$2:$K$2589,11))*'Prvt Construction Put In Place'!$O$7*'Prvt Construction Put In Place'!P$7</f>
        <v>57.886036822482467</v>
      </c>
      <c r="E1376" s="32">
        <f t="shared" si="24"/>
        <v>636.74640504730712</v>
      </c>
    </row>
    <row r="1377" spans="1:5">
      <c r="A1377" s="16" t="s">
        <v>652</v>
      </c>
      <c r="B1377" s="16" t="s">
        <v>3043</v>
      </c>
      <c r="C1377" s="16" t="s">
        <v>2898</v>
      </c>
      <c r="D1377" s="35">
        <f>IF(ISERROR(VLOOKUP(A1377,'Adjust County Employees'!$A$2:$K$2589,11,FALSE)),0,VLOOKUP(A1377,'Adjust County Employees'!$A$2:$K$2589,11))*'Prvt Construction Put In Place'!$O$7*'Prvt Construction Put In Place'!P$7</f>
        <v>3.3077735327132838</v>
      </c>
      <c r="E1377" s="32">
        <f t="shared" si="24"/>
        <v>36.385508859846119</v>
      </c>
    </row>
    <row r="1378" spans="1:5">
      <c r="A1378" s="16" t="s">
        <v>653</v>
      </c>
      <c r="B1378" s="16" t="s">
        <v>3043</v>
      </c>
      <c r="C1378" s="16" t="s">
        <v>2899</v>
      </c>
      <c r="D1378" s="35">
        <f>IF(ISERROR(VLOOKUP(A1378,'Adjust County Employees'!$A$2:$K$2589,11,FALSE)),0,VLOOKUP(A1378,'Adjust County Employees'!$A$2:$K$2589,11))*'Prvt Construction Put In Place'!$O$7*'Prvt Construction Put In Place'!P$7</f>
        <v>445.31838336672052</v>
      </c>
      <c r="E1378" s="32">
        <f t="shared" si="24"/>
        <v>4898.5022170339262</v>
      </c>
    </row>
    <row r="1379" spans="1:5">
      <c r="A1379" s="16" t="s">
        <v>654</v>
      </c>
      <c r="B1379" s="16" t="s">
        <v>3043</v>
      </c>
      <c r="C1379" s="16" t="s">
        <v>2900</v>
      </c>
      <c r="D1379" s="35">
        <f>IF(ISERROR(VLOOKUP(A1379,'Adjust County Employees'!$A$2:$K$2589,11,FALSE)),0,VLOOKUP(A1379,'Adjust County Employees'!$A$2:$K$2589,11))*'Prvt Construction Put In Place'!$O$7*'Prvt Construction Put In Place'!P$7</f>
        <v>3.3077735327132838</v>
      </c>
      <c r="E1379" s="32">
        <f t="shared" si="24"/>
        <v>36.385508859846119</v>
      </c>
    </row>
    <row r="1380" spans="1:5">
      <c r="A1380" s="16" t="s">
        <v>655</v>
      </c>
      <c r="B1380" s="16" t="s">
        <v>3043</v>
      </c>
      <c r="C1380" s="16" t="s">
        <v>2901</v>
      </c>
      <c r="D1380" s="35">
        <f>IF(ISERROR(VLOOKUP(A1380,'Adjust County Employees'!$A$2:$K$2589,11,FALSE)),0,VLOOKUP(A1380,'Adjust County Employees'!$A$2:$K$2589,11))*'Prvt Construction Put In Place'!$O$7*'Prvt Construction Put In Place'!P$7</f>
        <v>19.846641196279702</v>
      </c>
      <c r="E1380" s="32">
        <f t="shared" si="24"/>
        <v>218.31305315907673</v>
      </c>
    </row>
    <row r="1381" spans="1:5">
      <c r="A1381" s="16" t="s">
        <v>656</v>
      </c>
      <c r="B1381" s="16" t="s">
        <v>3043</v>
      </c>
      <c r="C1381" s="16" t="s">
        <v>2902</v>
      </c>
      <c r="D1381" s="35">
        <f>IF(ISERROR(VLOOKUP(A1381,'Adjust County Employees'!$A$2:$K$2589,11,FALSE)),0,VLOOKUP(A1381,'Adjust County Employees'!$A$2:$K$2589,11))*'Prvt Construction Put In Place'!$O$7*'Prvt Construction Put In Place'!P$7</f>
        <v>19.846641196279702</v>
      </c>
      <c r="E1381" s="32">
        <f t="shared" si="24"/>
        <v>218.31305315907673</v>
      </c>
    </row>
    <row r="1382" spans="1:5">
      <c r="A1382" s="16" t="s">
        <v>657</v>
      </c>
      <c r="B1382" s="16" t="s">
        <v>3043</v>
      </c>
      <c r="C1382" s="16" t="s">
        <v>2903</v>
      </c>
      <c r="D1382" s="35">
        <f>IF(ISERROR(VLOOKUP(A1382,'Adjust County Employees'!$A$2:$K$2589,11,FALSE)),0,VLOOKUP(A1382,'Adjust County Employees'!$A$2:$K$2589,11))*'Prvt Construction Put In Place'!$O$7*'Prvt Construction Put In Place'!P$7</f>
        <v>107.14427268973726</v>
      </c>
      <c r="E1382" s="32">
        <f t="shared" si="24"/>
        <v>1178.5869995871099</v>
      </c>
    </row>
    <row r="1383" spans="1:5">
      <c r="A1383" s="16" t="s">
        <v>658</v>
      </c>
      <c r="B1383" s="16" t="s">
        <v>3043</v>
      </c>
      <c r="C1383" s="16" t="s">
        <v>2904</v>
      </c>
      <c r="D1383" s="35">
        <f>IF(ISERROR(VLOOKUP(A1383,'Adjust County Employees'!$A$2:$K$2589,11,FALSE)),0,VLOOKUP(A1383,'Adjust County Employees'!$A$2:$K$2589,11))*'Prvt Construction Put In Place'!$O$7*'Prvt Construction Put In Place'!P$7</f>
        <v>3.3077735327132838</v>
      </c>
      <c r="E1383" s="32">
        <f t="shared" si="24"/>
        <v>36.385508859846119</v>
      </c>
    </row>
    <row r="1384" spans="1:5">
      <c r="A1384" s="16" t="s">
        <v>659</v>
      </c>
      <c r="B1384" s="16" t="s">
        <v>3043</v>
      </c>
      <c r="C1384" s="16" t="s">
        <v>2937</v>
      </c>
      <c r="D1384" s="35">
        <f>IF(ISERROR(VLOOKUP(A1384,'Adjust County Employees'!$A$2:$K$2589,11,FALSE)),0,VLOOKUP(A1384,'Adjust County Employees'!$A$2:$K$2589,11))*'Prvt Construction Put In Place'!$O$7*'Prvt Construction Put In Place'!P$7</f>
        <v>0</v>
      </c>
      <c r="E1384" s="32">
        <f t="shared" si="24"/>
        <v>0</v>
      </c>
    </row>
    <row r="1385" spans="1:5">
      <c r="A1385" s="16" t="s">
        <v>660</v>
      </c>
      <c r="B1385" s="16" t="s">
        <v>3043</v>
      </c>
      <c r="C1385" s="16" t="s">
        <v>2956</v>
      </c>
      <c r="D1385" s="35">
        <f>IF(ISERROR(VLOOKUP(A1385,'Adjust County Employees'!$A$2:$K$2589,11,FALSE)),0,VLOOKUP(A1385,'Adjust County Employees'!$A$2:$K$2589,11))*'Prvt Construction Put In Place'!$O$7*'Prvt Construction Put In Place'!P$7</f>
        <v>88.489689498220514</v>
      </c>
      <c r="E1385" s="32">
        <f t="shared" si="24"/>
        <v>973.38658448042565</v>
      </c>
    </row>
    <row r="1386" spans="1:5">
      <c r="A1386" s="16" t="s">
        <v>661</v>
      </c>
      <c r="B1386" s="16" t="s">
        <v>3043</v>
      </c>
      <c r="C1386" s="16" t="s">
        <v>2938</v>
      </c>
      <c r="D1386" s="35">
        <f>IF(ISERROR(VLOOKUP(A1386,'Adjust County Employees'!$A$2:$K$2589,11,FALSE)),0,VLOOKUP(A1386,'Adjust County Employees'!$A$2:$K$2589,11))*'Prvt Construction Put In Place'!$O$7*'Prvt Construction Put In Place'!P$7</f>
        <v>55.963749574550256</v>
      </c>
      <c r="E1386" s="32">
        <f t="shared" si="24"/>
        <v>615.60124532005284</v>
      </c>
    </row>
    <row r="1387" spans="1:5">
      <c r="A1387" s="16" t="s">
        <v>662</v>
      </c>
      <c r="B1387" s="16" t="s">
        <v>3043</v>
      </c>
      <c r="C1387" s="16" t="s">
        <v>2941</v>
      </c>
      <c r="D1387" s="35">
        <f>IF(ISERROR(VLOOKUP(A1387,'Adjust County Employees'!$A$2:$K$2589,11,FALSE)),0,VLOOKUP(A1387,'Adjust County Employees'!$A$2:$K$2589,11))*'Prvt Construction Put In Place'!$O$7*'Prvt Construction Put In Place'!P$7</f>
        <v>19.846641196279702</v>
      </c>
      <c r="E1387" s="32">
        <f t="shared" si="24"/>
        <v>218.31305315907673</v>
      </c>
    </row>
    <row r="1388" spans="1:5">
      <c r="A1388" s="16" t="s">
        <v>663</v>
      </c>
      <c r="B1388" s="16" t="s">
        <v>3043</v>
      </c>
      <c r="C1388" s="16" t="s">
        <v>2942</v>
      </c>
      <c r="D1388" s="35">
        <f>IF(ISERROR(VLOOKUP(A1388,'Adjust County Employees'!$A$2:$K$2589,11,FALSE)),0,VLOOKUP(A1388,'Adjust County Employees'!$A$2:$K$2589,11))*'Prvt Construction Put In Place'!$O$7*'Prvt Construction Put In Place'!P$7</f>
        <v>19.846641196279702</v>
      </c>
      <c r="E1388" s="32">
        <f t="shared" si="24"/>
        <v>218.31305315907673</v>
      </c>
    </row>
    <row r="1389" spans="1:5">
      <c r="A1389" s="16" t="s">
        <v>664</v>
      </c>
      <c r="B1389" s="16" t="s">
        <v>3043</v>
      </c>
      <c r="C1389" s="16" t="s">
        <v>2943</v>
      </c>
      <c r="D1389" s="35">
        <f>IF(ISERROR(VLOOKUP(A1389,'Adjust County Employees'!$A$2:$K$2589,11,FALSE)),0,VLOOKUP(A1389,'Adjust County Employees'!$A$2:$K$2589,11))*'Prvt Construction Put In Place'!$O$7*'Prvt Construction Put In Place'!P$7</f>
        <v>231.9864832791186</v>
      </c>
      <c r="E1389" s="32">
        <f t="shared" si="24"/>
        <v>2551.8513160703046</v>
      </c>
    </row>
    <row r="1390" spans="1:5">
      <c r="A1390" s="16" t="s">
        <v>665</v>
      </c>
      <c r="B1390" s="16" t="s">
        <v>3043</v>
      </c>
      <c r="C1390" s="16" t="s">
        <v>2957</v>
      </c>
      <c r="D1390" s="35">
        <f>IF(ISERROR(VLOOKUP(A1390,'Adjust County Employees'!$A$2:$K$2589,11,FALSE)),0,VLOOKUP(A1390,'Adjust County Employees'!$A$2:$K$2589,11))*'Prvt Construction Put In Place'!$O$7*'Prvt Construction Put In Place'!P$7</f>
        <v>19.846641196279702</v>
      </c>
      <c r="E1390" s="32">
        <f t="shared" si="24"/>
        <v>218.31305315907673</v>
      </c>
    </row>
    <row r="1391" spans="1:5">
      <c r="A1391" s="16" t="s">
        <v>666</v>
      </c>
      <c r="B1391" s="16" t="s">
        <v>3043</v>
      </c>
      <c r="C1391" s="16" t="s">
        <v>2944</v>
      </c>
      <c r="D1391" s="35">
        <f>IF(ISERROR(VLOOKUP(A1391,'Adjust County Employees'!$A$2:$K$2589,11,FALSE)),0,VLOOKUP(A1391,'Adjust County Employees'!$A$2:$K$2589,11))*'Prvt Construction Put In Place'!$O$7*'Prvt Construction Put In Place'!P$7</f>
        <v>3.3077735327132838</v>
      </c>
      <c r="E1391" s="32">
        <f t="shared" si="24"/>
        <v>36.385508859846119</v>
      </c>
    </row>
    <row r="1392" spans="1:5">
      <c r="A1392" s="16" t="s">
        <v>667</v>
      </c>
      <c r="B1392" s="16" t="s">
        <v>3043</v>
      </c>
      <c r="C1392" s="16" t="s">
        <v>2958</v>
      </c>
      <c r="D1392" s="35">
        <f>IF(ISERROR(VLOOKUP(A1392,'Adjust County Employees'!$A$2:$K$2589,11,FALSE)),0,VLOOKUP(A1392,'Adjust County Employees'!$A$2:$K$2589,11))*'Prvt Construction Put In Place'!$O$7*'Prvt Construction Put In Place'!P$7</f>
        <v>3.3077735327132838</v>
      </c>
      <c r="E1392" s="32">
        <f t="shared" si="24"/>
        <v>36.385508859846119</v>
      </c>
    </row>
    <row r="1393" spans="1:5">
      <c r="A1393" s="16" t="s">
        <v>668</v>
      </c>
      <c r="B1393" s="16" t="s">
        <v>3043</v>
      </c>
      <c r="C1393" s="16" t="s">
        <v>2959</v>
      </c>
      <c r="D1393" s="35">
        <f>IF(ISERROR(VLOOKUP(A1393,'Adjust County Employees'!$A$2:$K$2589,11,FALSE)),0,VLOOKUP(A1393,'Adjust County Employees'!$A$2:$K$2589,11))*'Prvt Construction Put In Place'!$O$7*'Prvt Construction Put In Place'!P$7</f>
        <v>3.3077735327132838</v>
      </c>
      <c r="E1393" s="32">
        <f t="shared" si="24"/>
        <v>36.385508859846119</v>
      </c>
    </row>
    <row r="1394" spans="1:5">
      <c r="A1394" s="16" t="s">
        <v>2443</v>
      </c>
      <c r="B1394" s="16" t="s">
        <v>3043</v>
      </c>
      <c r="C1394" s="16" t="s">
        <v>2960</v>
      </c>
      <c r="D1394" s="35">
        <f>IF(ISERROR(VLOOKUP(A1394,'Adjust County Employees'!$A$2:$K$2589,11,FALSE)),0,VLOOKUP(A1394,'Adjust County Employees'!$A$2:$K$2589,11))*'Prvt Construction Put In Place'!$O$7*'Prvt Construction Put In Place'!P$7</f>
        <v>0</v>
      </c>
      <c r="E1394" s="32">
        <f t="shared" si="24"/>
        <v>0</v>
      </c>
    </row>
    <row r="1395" spans="1:5">
      <c r="A1395" s="16" t="s">
        <v>669</v>
      </c>
      <c r="B1395" s="16" t="s">
        <v>3043</v>
      </c>
      <c r="C1395" s="16" t="s">
        <v>2961</v>
      </c>
      <c r="D1395" s="35">
        <f>IF(ISERROR(VLOOKUP(A1395,'Adjust County Employees'!$A$2:$K$2589,11,FALSE)),0,VLOOKUP(A1395,'Adjust County Employees'!$A$2:$K$2589,11))*'Prvt Construction Put In Place'!$O$7*'Prvt Construction Put In Place'!P$7</f>
        <v>19.846641196279702</v>
      </c>
      <c r="E1395" s="32">
        <f t="shared" si="24"/>
        <v>218.31305315907673</v>
      </c>
    </row>
    <row r="1396" spans="1:5">
      <c r="A1396" s="16" t="s">
        <v>670</v>
      </c>
      <c r="B1396" s="16" t="s">
        <v>3043</v>
      </c>
      <c r="C1396" s="16" t="s">
        <v>2962</v>
      </c>
      <c r="D1396" s="35">
        <f>IF(ISERROR(VLOOKUP(A1396,'Adjust County Employees'!$A$2:$K$2589,11,FALSE)),0,VLOOKUP(A1396,'Adjust County Employees'!$A$2:$K$2589,11))*'Prvt Construction Put In Place'!$O$7*'Prvt Construction Put In Place'!P$7</f>
        <v>19.846641196279702</v>
      </c>
      <c r="E1396" s="32">
        <f t="shared" si="24"/>
        <v>218.31305315907673</v>
      </c>
    </row>
    <row r="1397" spans="1:5">
      <c r="A1397" s="16" t="s">
        <v>671</v>
      </c>
      <c r="B1397" s="16" t="s">
        <v>3043</v>
      </c>
      <c r="C1397" s="16" t="s">
        <v>2963</v>
      </c>
      <c r="D1397" s="35">
        <f>IF(ISERROR(VLOOKUP(A1397,'Adjust County Employees'!$A$2:$K$2589,11,FALSE)),0,VLOOKUP(A1397,'Adjust County Employees'!$A$2:$K$2589,11))*'Prvt Construction Put In Place'!$O$7*'Prvt Construction Put In Place'!P$7</f>
        <v>3.3077735327132838</v>
      </c>
      <c r="E1397" s="32">
        <f t="shared" si="24"/>
        <v>36.385508859846119</v>
      </c>
    </row>
    <row r="1398" spans="1:5">
      <c r="A1398" s="16" t="s">
        <v>672</v>
      </c>
      <c r="B1398" s="16" t="s">
        <v>3043</v>
      </c>
      <c r="C1398" s="16" t="s">
        <v>2964</v>
      </c>
      <c r="D1398" s="35">
        <f>IF(ISERROR(VLOOKUP(A1398,'Adjust County Employees'!$A$2:$K$2589,11,FALSE)),0,VLOOKUP(A1398,'Adjust County Employees'!$A$2:$K$2589,11))*'Prvt Construction Put In Place'!$O$7*'Prvt Construction Put In Place'!P$7</f>
        <v>85.141430976666229</v>
      </c>
      <c r="E1398" s="32">
        <f t="shared" si="24"/>
        <v>936.55574074332856</v>
      </c>
    </row>
    <row r="1399" spans="1:5">
      <c r="A1399" s="16" t="s">
        <v>673</v>
      </c>
      <c r="B1399" s="16" t="s">
        <v>3043</v>
      </c>
      <c r="C1399" s="16" t="s">
        <v>2965</v>
      </c>
      <c r="D1399" s="35">
        <f>IF(ISERROR(VLOOKUP(A1399,'Adjust County Employees'!$A$2:$K$2589,11,FALSE)),0,VLOOKUP(A1399,'Adjust County Employees'!$A$2:$K$2589,11))*'Prvt Construction Put In Place'!$O$7*'Prvt Construction Put In Place'!P$7</f>
        <v>18.654583191516757</v>
      </c>
      <c r="E1399" s="32">
        <f t="shared" si="24"/>
        <v>205.20041510668432</v>
      </c>
    </row>
    <row r="1400" spans="1:5">
      <c r="A1400" s="16" t="s">
        <v>2444</v>
      </c>
      <c r="B1400" s="16" t="s">
        <v>3043</v>
      </c>
      <c r="C1400" s="16" t="s">
        <v>2966</v>
      </c>
      <c r="D1400" s="35">
        <f>IF(ISERROR(VLOOKUP(A1400,'Adjust County Employees'!$A$2:$K$2589,11,FALSE)),0,VLOOKUP(A1400,'Adjust County Employees'!$A$2:$K$2589,11))*'Prvt Construction Put In Place'!$O$7*'Prvt Construction Put In Place'!P$7</f>
        <v>0</v>
      </c>
      <c r="E1400" s="32">
        <f t="shared" si="24"/>
        <v>0</v>
      </c>
    </row>
    <row r="1401" spans="1:5">
      <c r="A1401" s="16" t="s">
        <v>674</v>
      </c>
      <c r="B1401" s="16" t="s">
        <v>3043</v>
      </c>
      <c r="C1401" s="16" t="s">
        <v>3028</v>
      </c>
      <c r="D1401" s="35">
        <f>IF(ISERROR(VLOOKUP(A1401,'Adjust County Employees'!$A$2:$K$2589,11,FALSE)),0,VLOOKUP(A1401,'Adjust County Employees'!$A$2:$K$2589,11))*'Prvt Construction Put In Place'!$O$7*'Prvt Construction Put In Place'!P$7</f>
        <v>19.846641196279702</v>
      </c>
      <c r="E1401" s="32">
        <f t="shared" si="24"/>
        <v>218.31305315907673</v>
      </c>
    </row>
    <row r="1402" spans="1:5">
      <c r="A1402" s="16" t="s">
        <v>675</v>
      </c>
      <c r="B1402" s="16" t="s">
        <v>3043</v>
      </c>
      <c r="C1402" s="16" t="s">
        <v>2967</v>
      </c>
      <c r="D1402" s="35">
        <f>IF(ISERROR(VLOOKUP(A1402,'Adjust County Employees'!$A$2:$K$2589,11,FALSE)),0,VLOOKUP(A1402,'Adjust County Employees'!$A$2:$K$2589,11))*'Prvt Construction Put In Place'!$O$7*'Prvt Construction Put In Place'!P$7</f>
        <v>48.788909885505362</v>
      </c>
      <c r="E1402" s="32">
        <f t="shared" si="24"/>
        <v>536.67800874055899</v>
      </c>
    </row>
    <row r="1403" spans="1:5">
      <c r="A1403" s="16" t="s">
        <v>676</v>
      </c>
      <c r="B1403" s="16" t="s">
        <v>3043</v>
      </c>
      <c r="C1403" s="16" t="s">
        <v>2968</v>
      </c>
      <c r="D1403" s="35">
        <f>IF(ISERROR(VLOOKUP(A1403,'Adjust County Employees'!$A$2:$K$2589,11,FALSE)),0,VLOOKUP(A1403,'Adjust County Employees'!$A$2:$K$2589,11))*'Prvt Construction Put In Place'!$O$7*'Prvt Construction Put In Place'!P$7</f>
        <v>3.8265811674906165</v>
      </c>
      <c r="E1403" s="32">
        <f t="shared" si="24"/>
        <v>42.092392842396784</v>
      </c>
    </row>
    <row r="1404" spans="1:5">
      <c r="A1404" s="16" t="s">
        <v>677</v>
      </c>
      <c r="B1404" s="16" t="s">
        <v>3044</v>
      </c>
      <c r="C1404" s="16" t="s">
        <v>2836</v>
      </c>
      <c r="D1404" s="35">
        <f>IF(ISERROR(VLOOKUP(A1404,'Adjust County Employees'!$A$2:$K$2589,11,FALSE)),0,VLOOKUP(A1404,'Adjust County Employees'!$A$2:$K$2589,11))*'Prvt Construction Put In Place'!$O$7*'Prvt Construction Put In Place'!P$7</f>
        <v>17.219615253707772</v>
      </c>
      <c r="E1404" s="32">
        <f t="shared" si="24"/>
        <v>189.41576779078548</v>
      </c>
    </row>
    <row r="1405" spans="1:5">
      <c r="A1405" s="16" t="s">
        <v>678</v>
      </c>
      <c r="B1405" s="16" t="s">
        <v>3044</v>
      </c>
      <c r="C1405" s="16" t="s">
        <v>2840</v>
      </c>
      <c r="D1405" s="35">
        <f>IF(ISERROR(VLOOKUP(A1405,'Adjust County Employees'!$A$2:$K$2589,11,FALSE)),0,VLOOKUP(A1405,'Adjust County Employees'!$A$2:$K$2589,11))*'Prvt Construction Put In Place'!$O$7*'Prvt Construction Put In Place'!P$7</f>
        <v>51.180523115186993</v>
      </c>
      <c r="E1405" s="32">
        <f t="shared" si="24"/>
        <v>562.9857542670569</v>
      </c>
    </row>
    <row r="1406" spans="1:5">
      <c r="A1406" s="16" t="s">
        <v>2445</v>
      </c>
      <c r="B1406" s="16" t="s">
        <v>3044</v>
      </c>
      <c r="C1406" s="16" t="s">
        <v>2842</v>
      </c>
      <c r="D1406" s="35">
        <f>IF(ISERROR(VLOOKUP(A1406,'Adjust County Employees'!$A$2:$K$2589,11,FALSE)),0,VLOOKUP(A1406,'Adjust County Employees'!$A$2:$K$2589,11))*'Prvt Construction Put In Place'!$O$7*'Prvt Construction Put In Place'!P$7</f>
        <v>3.2223096591627716</v>
      </c>
      <c r="E1406" s="32">
        <f t="shared" si="24"/>
        <v>35.445406250790484</v>
      </c>
    </row>
    <row r="1407" spans="1:5">
      <c r="A1407" s="16" t="s">
        <v>679</v>
      </c>
      <c r="B1407" s="16" t="s">
        <v>3044</v>
      </c>
      <c r="C1407" s="16" t="s">
        <v>2930</v>
      </c>
      <c r="D1407" s="35">
        <f>IF(ISERROR(VLOOKUP(A1407,'Adjust County Employees'!$A$2:$K$2589,11,FALSE)),0,VLOOKUP(A1407,'Adjust County Employees'!$A$2:$K$2589,11))*'Prvt Construction Put In Place'!$O$7*'Prvt Construction Put In Place'!P$7</f>
        <v>3.2223096591627716</v>
      </c>
      <c r="E1407" s="32">
        <f t="shared" si="24"/>
        <v>35.445406250790484</v>
      </c>
    </row>
    <row r="1408" spans="1:5">
      <c r="A1408" s="16" t="s">
        <v>680</v>
      </c>
      <c r="B1408" s="16" t="s">
        <v>3044</v>
      </c>
      <c r="C1408" s="16" t="s">
        <v>2843</v>
      </c>
      <c r="D1408" s="35">
        <f>IF(ISERROR(VLOOKUP(A1408,'Adjust County Employees'!$A$2:$K$2589,11,FALSE)),0,VLOOKUP(A1408,'Adjust County Employees'!$A$2:$K$2589,11))*'Prvt Construction Put In Place'!$O$7*'Prvt Construction Put In Place'!P$7</f>
        <v>3.2223096591627716</v>
      </c>
      <c r="E1408" s="32">
        <f t="shared" si="24"/>
        <v>35.445406250790484</v>
      </c>
    </row>
    <row r="1409" spans="1:5">
      <c r="A1409" s="16" t="s">
        <v>681</v>
      </c>
      <c r="B1409" s="16" t="s">
        <v>3044</v>
      </c>
      <c r="C1409" s="16" t="s">
        <v>2946</v>
      </c>
      <c r="D1409" s="35">
        <f>IF(ISERROR(VLOOKUP(A1409,'Adjust County Employees'!$A$2:$K$2589,11,FALSE)),0,VLOOKUP(A1409,'Adjust County Employees'!$A$2:$K$2589,11))*'Prvt Construction Put In Place'!$O$7*'Prvt Construction Put In Place'!P$7</f>
        <v>26.786068172434316</v>
      </c>
      <c r="E1409" s="32">
        <f t="shared" si="24"/>
        <v>294.64674989677746</v>
      </c>
    </row>
    <row r="1410" spans="1:5">
      <c r="A1410" s="16" t="s">
        <v>682</v>
      </c>
      <c r="B1410" s="16" t="s">
        <v>3044</v>
      </c>
      <c r="C1410" s="16" t="s">
        <v>2844</v>
      </c>
      <c r="D1410" s="35">
        <f>IF(ISERROR(VLOOKUP(A1410,'Adjust County Employees'!$A$2:$K$2589,11,FALSE)),0,VLOOKUP(A1410,'Adjust County Employees'!$A$2:$K$2589,11))*'Prvt Construction Put In Place'!$O$7*'Prvt Construction Put In Place'!P$7</f>
        <v>3.2223096591627716</v>
      </c>
      <c r="E1410" s="32">
        <f t="shared" si="24"/>
        <v>35.445406250790484</v>
      </c>
    </row>
    <row r="1411" spans="1:5">
      <c r="A1411" s="16" t="s">
        <v>2446</v>
      </c>
      <c r="B1411" s="16" t="s">
        <v>3044</v>
      </c>
      <c r="C1411" s="16" t="s">
        <v>2845</v>
      </c>
      <c r="D1411" s="35">
        <f>IF(ISERROR(VLOOKUP(A1411,'Adjust County Employees'!$A$2:$K$2589,11,FALSE)),0,VLOOKUP(A1411,'Adjust County Employees'!$A$2:$K$2589,11))*'Prvt Construction Put In Place'!$O$7*'Prvt Construction Put In Place'!P$7</f>
        <v>19.333857954976626</v>
      </c>
      <c r="E1411" s="32">
        <f t="shared" si="24"/>
        <v>212.67243750474287</v>
      </c>
    </row>
    <row r="1412" spans="1:5">
      <c r="A1412" s="16" t="s">
        <v>683</v>
      </c>
      <c r="B1412" s="16" t="s">
        <v>3044</v>
      </c>
      <c r="C1412" s="16" t="s">
        <v>2846</v>
      </c>
      <c r="D1412" s="35">
        <f>IF(ISERROR(VLOOKUP(A1412,'Adjust County Employees'!$A$2:$K$2589,11,FALSE)),0,VLOOKUP(A1412,'Adjust County Employees'!$A$2:$K$2589,11))*'Prvt Construction Put In Place'!$O$7*'Prvt Construction Put In Place'!P$7</f>
        <v>3.2223096591627716</v>
      </c>
      <c r="E1412" s="32">
        <f t="shared" si="24"/>
        <v>35.445406250790484</v>
      </c>
    </row>
    <row r="1413" spans="1:5">
      <c r="A1413" s="16" t="s">
        <v>2447</v>
      </c>
      <c r="B1413" s="16" t="s">
        <v>3044</v>
      </c>
      <c r="C1413" s="16" t="s">
        <v>2847</v>
      </c>
      <c r="D1413" s="35">
        <f>IF(ISERROR(VLOOKUP(A1413,'Adjust County Employees'!$A$2:$K$2589,11,FALSE)),0,VLOOKUP(A1413,'Adjust County Employees'!$A$2:$K$2589,11))*'Prvt Construction Put In Place'!$O$7*'Prvt Construction Put In Place'!P$7</f>
        <v>0</v>
      </c>
      <c r="E1413" s="32">
        <f t="shared" si="24"/>
        <v>0</v>
      </c>
    </row>
    <row r="1414" spans="1:5">
      <c r="A1414" s="16" t="s">
        <v>2448</v>
      </c>
      <c r="B1414" s="16" t="s">
        <v>3044</v>
      </c>
      <c r="C1414" s="16" t="s">
        <v>2850</v>
      </c>
      <c r="D1414" s="35">
        <f>IF(ISERROR(VLOOKUP(A1414,'Adjust County Employees'!$A$2:$K$2589,11,FALSE)),0,VLOOKUP(A1414,'Adjust County Employees'!$A$2:$K$2589,11))*'Prvt Construction Put In Place'!$O$7*'Prvt Construction Put In Place'!P$7</f>
        <v>0</v>
      </c>
      <c r="E1414" s="32">
        <f t="shared" ref="E1414:E1477" si="25">D1414*11</f>
        <v>0</v>
      </c>
    </row>
    <row r="1415" spans="1:5">
      <c r="A1415" s="16" t="s">
        <v>684</v>
      </c>
      <c r="B1415" s="16" t="s">
        <v>3044</v>
      </c>
      <c r="C1415" s="16" t="s">
        <v>2851</v>
      </c>
      <c r="D1415" s="35">
        <f>IF(ISERROR(VLOOKUP(A1415,'Adjust County Employees'!$A$2:$K$2589,11,FALSE)),0,VLOOKUP(A1415,'Adjust County Employees'!$A$2:$K$2589,11))*'Prvt Construction Put In Place'!$O$7*'Prvt Construction Put In Place'!P$7</f>
        <v>0</v>
      </c>
      <c r="E1415" s="32">
        <f t="shared" si="25"/>
        <v>0</v>
      </c>
    </row>
    <row r="1416" spans="1:5">
      <c r="A1416" s="16" t="s">
        <v>685</v>
      </c>
      <c r="B1416" s="16" t="s">
        <v>3044</v>
      </c>
      <c r="C1416" s="16" t="s">
        <v>2852</v>
      </c>
      <c r="D1416" s="35">
        <f>IF(ISERROR(VLOOKUP(A1416,'Adjust County Employees'!$A$2:$K$2589,11,FALSE)),0,VLOOKUP(A1416,'Adjust County Employees'!$A$2:$K$2589,11))*'Prvt Construction Put In Place'!$O$7*'Prvt Construction Put In Place'!P$7</f>
        <v>3.2223096591627716</v>
      </c>
      <c r="E1416" s="32">
        <f t="shared" si="25"/>
        <v>35.445406250790484</v>
      </c>
    </row>
    <row r="1417" spans="1:5">
      <c r="A1417" s="16" t="s">
        <v>686</v>
      </c>
      <c r="B1417" s="16" t="s">
        <v>3044</v>
      </c>
      <c r="C1417" s="16" t="s">
        <v>2932</v>
      </c>
      <c r="D1417" s="35">
        <f>IF(ISERROR(VLOOKUP(A1417,'Adjust County Employees'!$A$2:$K$2589,11,FALSE)),0,VLOOKUP(A1417,'Adjust County Employees'!$A$2:$K$2589,11))*'Prvt Construction Put In Place'!$O$7*'Prvt Construction Put In Place'!P$7</f>
        <v>19.333857954976626</v>
      </c>
      <c r="E1417" s="32">
        <f t="shared" si="25"/>
        <v>212.67243750474287</v>
      </c>
    </row>
    <row r="1418" spans="1:5">
      <c r="A1418" s="16" t="s">
        <v>687</v>
      </c>
      <c r="B1418" s="16" t="s">
        <v>3044</v>
      </c>
      <c r="C1418" s="16" t="s">
        <v>2855</v>
      </c>
      <c r="D1418" s="35">
        <f>IF(ISERROR(VLOOKUP(A1418,'Adjust County Employees'!$A$2:$K$2589,11,FALSE)),0,VLOOKUP(A1418,'Adjust County Employees'!$A$2:$K$2589,11))*'Prvt Construction Put In Place'!$O$7*'Prvt Construction Put In Place'!P$7</f>
        <v>3.2223096591627716</v>
      </c>
      <c r="E1418" s="32">
        <f t="shared" si="25"/>
        <v>35.445406250790484</v>
      </c>
    </row>
    <row r="1419" spans="1:5">
      <c r="A1419" s="16" t="s">
        <v>688</v>
      </c>
      <c r="B1419" s="16" t="s">
        <v>3044</v>
      </c>
      <c r="C1419" s="16" t="s">
        <v>2856</v>
      </c>
      <c r="D1419" s="35">
        <f>IF(ISERROR(VLOOKUP(A1419,'Adjust County Employees'!$A$2:$K$2589,11,FALSE)),0,VLOOKUP(A1419,'Adjust County Employees'!$A$2:$K$2589,11))*'Prvt Construction Put In Place'!$O$7*'Prvt Construction Put In Place'!P$7</f>
        <v>3.2223096591627716</v>
      </c>
      <c r="E1419" s="32">
        <f t="shared" si="25"/>
        <v>35.445406250790484</v>
      </c>
    </row>
    <row r="1420" spans="1:5">
      <c r="A1420" s="16" t="s">
        <v>689</v>
      </c>
      <c r="B1420" s="16" t="s">
        <v>3044</v>
      </c>
      <c r="C1420" s="16" t="s">
        <v>2857</v>
      </c>
      <c r="D1420" s="35">
        <f>IF(ISERROR(VLOOKUP(A1420,'Adjust County Employees'!$A$2:$K$2589,11,FALSE)),0,VLOOKUP(A1420,'Adjust County Employees'!$A$2:$K$2589,11))*'Prvt Construction Put In Place'!$O$7*'Prvt Construction Put In Place'!P$7</f>
        <v>56.390419035348501</v>
      </c>
      <c r="E1420" s="32">
        <f t="shared" si="25"/>
        <v>620.29460938883346</v>
      </c>
    </row>
    <row r="1421" spans="1:5">
      <c r="A1421" s="16" t="s">
        <v>690</v>
      </c>
      <c r="B1421" s="16" t="s">
        <v>3044</v>
      </c>
      <c r="C1421" s="16" t="s">
        <v>2934</v>
      </c>
      <c r="D1421" s="35">
        <f>IF(ISERROR(VLOOKUP(A1421,'Adjust County Employees'!$A$2:$K$2589,11,FALSE)),0,VLOOKUP(A1421,'Adjust County Employees'!$A$2:$K$2589,11))*'Prvt Construction Put In Place'!$O$7*'Prvt Construction Put In Place'!P$7</f>
        <v>127.23382381906298</v>
      </c>
      <c r="E1421" s="32">
        <f t="shared" si="25"/>
        <v>1399.5720620096927</v>
      </c>
    </row>
    <row r="1422" spans="1:5">
      <c r="A1422" s="16" t="s">
        <v>691</v>
      </c>
      <c r="B1422" s="16" t="s">
        <v>3044</v>
      </c>
      <c r="C1422" s="16" t="s">
        <v>2935</v>
      </c>
      <c r="D1422" s="35">
        <f>IF(ISERROR(VLOOKUP(A1422,'Adjust County Employees'!$A$2:$K$2589,11,FALSE)),0,VLOOKUP(A1422,'Adjust County Employees'!$A$2:$K$2589,11))*'Prvt Construction Put In Place'!$O$7*'Prvt Construction Put In Place'!P$7</f>
        <v>19.333857954976626</v>
      </c>
      <c r="E1422" s="32">
        <f t="shared" si="25"/>
        <v>212.67243750474287</v>
      </c>
    </row>
    <row r="1423" spans="1:5">
      <c r="A1423" s="16" t="s">
        <v>692</v>
      </c>
      <c r="B1423" s="16" t="s">
        <v>3044</v>
      </c>
      <c r="C1423" s="16" t="s">
        <v>2858</v>
      </c>
      <c r="D1423" s="35">
        <f>IF(ISERROR(VLOOKUP(A1423,'Adjust County Employees'!$A$2:$K$2589,11,FALSE)),0,VLOOKUP(A1423,'Adjust County Employees'!$A$2:$K$2589,11))*'Prvt Construction Put In Place'!$O$7*'Prvt Construction Put In Place'!P$7</f>
        <v>19.333857954976626</v>
      </c>
      <c r="E1423" s="32">
        <f t="shared" si="25"/>
        <v>212.67243750474287</v>
      </c>
    </row>
    <row r="1424" spans="1:5">
      <c r="A1424" s="16" t="s">
        <v>2449</v>
      </c>
      <c r="B1424" s="16" t="s">
        <v>3044</v>
      </c>
      <c r="C1424" s="16" t="s">
        <v>2859</v>
      </c>
      <c r="D1424" s="35">
        <f>IF(ISERROR(VLOOKUP(A1424,'Adjust County Employees'!$A$2:$K$2589,11,FALSE)),0,VLOOKUP(A1424,'Adjust County Employees'!$A$2:$K$2589,11))*'Prvt Construction Put In Place'!$O$7*'Prvt Construction Put In Place'!P$7</f>
        <v>3.2223096591627716</v>
      </c>
      <c r="E1424" s="32">
        <f t="shared" si="25"/>
        <v>35.445406250790484</v>
      </c>
    </row>
    <row r="1425" spans="1:5">
      <c r="A1425" s="16" t="s">
        <v>693</v>
      </c>
      <c r="B1425" s="16" t="s">
        <v>3044</v>
      </c>
      <c r="C1425" s="16" t="s">
        <v>2860</v>
      </c>
      <c r="D1425" s="35">
        <f>IF(ISERROR(VLOOKUP(A1425,'Adjust County Employees'!$A$2:$K$2589,11,FALSE)),0,VLOOKUP(A1425,'Adjust County Employees'!$A$2:$K$2589,11))*'Prvt Construction Put In Place'!$O$7*'Prvt Construction Put In Place'!P$7</f>
        <v>32.525939923670236</v>
      </c>
      <c r="E1425" s="32">
        <f t="shared" si="25"/>
        <v>357.78533916037259</v>
      </c>
    </row>
    <row r="1426" spans="1:5">
      <c r="A1426" s="16" t="s">
        <v>694</v>
      </c>
      <c r="B1426" s="16" t="s">
        <v>3044</v>
      </c>
      <c r="C1426" s="16" t="s">
        <v>2861</v>
      </c>
      <c r="D1426" s="35">
        <f>IF(ISERROR(VLOOKUP(A1426,'Adjust County Employees'!$A$2:$K$2589,11,FALSE)),0,VLOOKUP(A1426,'Adjust County Employees'!$A$2:$K$2589,11))*'Prvt Construction Put In Place'!$O$7*'Prvt Construction Put In Place'!P$7</f>
        <v>3.2223096591627716</v>
      </c>
      <c r="E1426" s="32">
        <f t="shared" si="25"/>
        <v>35.445406250790484</v>
      </c>
    </row>
    <row r="1427" spans="1:5">
      <c r="A1427" s="16" t="s">
        <v>695</v>
      </c>
      <c r="B1427" s="16" t="s">
        <v>3044</v>
      </c>
      <c r="C1427" s="16" t="s">
        <v>2862</v>
      </c>
      <c r="D1427" s="35">
        <f>IF(ISERROR(VLOOKUP(A1427,'Adjust County Employees'!$A$2:$K$2589,11,FALSE)),0,VLOOKUP(A1427,'Adjust County Employees'!$A$2:$K$2589,11))*'Prvt Construction Put In Place'!$O$7*'Prvt Construction Put In Place'!P$7</f>
        <v>398.92108671089676</v>
      </c>
      <c r="E1427" s="32">
        <f t="shared" si="25"/>
        <v>4388.1319538198641</v>
      </c>
    </row>
    <row r="1428" spans="1:5">
      <c r="A1428" s="16" t="s">
        <v>696</v>
      </c>
      <c r="B1428" s="16" t="s">
        <v>3044</v>
      </c>
      <c r="C1428" s="16" t="s">
        <v>2863</v>
      </c>
      <c r="D1428" s="35">
        <f>IF(ISERROR(VLOOKUP(A1428,'Adjust County Employees'!$A$2:$K$2589,11,FALSE)),0,VLOOKUP(A1428,'Adjust County Employees'!$A$2:$K$2589,11))*'Prvt Construction Put In Place'!$O$7*'Prvt Construction Put In Place'!P$7</f>
        <v>176.97937899644103</v>
      </c>
      <c r="E1428" s="32">
        <f t="shared" si="25"/>
        <v>1946.7731689608513</v>
      </c>
    </row>
    <row r="1429" spans="1:5">
      <c r="A1429" s="16" t="s">
        <v>2450</v>
      </c>
      <c r="B1429" s="16" t="s">
        <v>3044</v>
      </c>
      <c r="C1429" s="16" t="s">
        <v>2864</v>
      </c>
      <c r="D1429" s="35">
        <f>IF(ISERROR(VLOOKUP(A1429,'Adjust County Employees'!$A$2:$K$2589,11,FALSE)),0,VLOOKUP(A1429,'Adjust County Employees'!$A$2:$K$2589,11))*'Prvt Construction Put In Place'!$O$7*'Prvt Construction Put In Place'!P$7</f>
        <v>0</v>
      </c>
      <c r="E1429" s="32">
        <f t="shared" si="25"/>
        <v>0</v>
      </c>
    </row>
    <row r="1430" spans="1:5">
      <c r="A1430" s="16" t="s">
        <v>697</v>
      </c>
      <c r="B1430" s="16" t="s">
        <v>3044</v>
      </c>
      <c r="C1430" s="16" t="s">
        <v>2865</v>
      </c>
      <c r="D1430" s="35">
        <f>IF(ISERROR(VLOOKUP(A1430,'Adjust County Employees'!$A$2:$K$2589,11,FALSE)),0,VLOOKUP(A1430,'Adjust County Employees'!$A$2:$K$2589,11))*'Prvt Construction Put In Place'!$O$7*'Prvt Construction Put In Place'!P$7</f>
        <v>3.2223096591627716</v>
      </c>
      <c r="E1430" s="32">
        <f t="shared" si="25"/>
        <v>35.445406250790484</v>
      </c>
    </row>
    <row r="1431" spans="1:5">
      <c r="A1431" s="16" t="s">
        <v>2451</v>
      </c>
      <c r="B1431" s="16" t="s">
        <v>3044</v>
      </c>
      <c r="C1431" s="16" t="s">
        <v>2866</v>
      </c>
      <c r="D1431" s="35">
        <f>IF(ISERROR(VLOOKUP(A1431,'Adjust County Employees'!$A$2:$K$2589,11,FALSE)),0,VLOOKUP(A1431,'Adjust County Employees'!$A$2:$K$2589,11))*'Prvt Construction Put In Place'!$O$7*'Prvt Construction Put In Place'!P$7</f>
        <v>0</v>
      </c>
      <c r="E1431" s="32">
        <f t="shared" si="25"/>
        <v>0</v>
      </c>
    </row>
    <row r="1432" spans="1:5">
      <c r="A1432" s="16" t="s">
        <v>698</v>
      </c>
      <c r="B1432" s="16" t="s">
        <v>3044</v>
      </c>
      <c r="C1432" s="16" t="s">
        <v>2867</v>
      </c>
      <c r="D1432" s="35">
        <f>IF(ISERROR(VLOOKUP(A1432,'Adjust County Employees'!$A$2:$K$2589,11,FALSE)),0,VLOOKUP(A1432,'Adjust County Employees'!$A$2:$K$2589,11))*'Prvt Construction Put In Place'!$O$7*'Prvt Construction Put In Place'!P$7</f>
        <v>56.390419035348501</v>
      </c>
      <c r="E1432" s="32">
        <f t="shared" si="25"/>
        <v>620.29460938883346</v>
      </c>
    </row>
    <row r="1433" spans="1:5">
      <c r="A1433" s="16" t="s">
        <v>699</v>
      </c>
      <c r="B1433" s="16" t="s">
        <v>3044</v>
      </c>
      <c r="C1433" s="16" t="s">
        <v>2868</v>
      </c>
      <c r="D1433" s="35">
        <f>IF(ISERROR(VLOOKUP(A1433,'Adjust County Employees'!$A$2:$K$2589,11,FALSE)),0,VLOOKUP(A1433,'Adjust County Employees'!$A$2:$K$2589,11))*'Prvt Construction Put In Place'!$O$7*'Prvt Construction Put In Place'!P$7</f>
        <v>19.333857954976626</v>
      </c>
      <c r="E1433" s="32">
        <f t="shared" si="25"/>
        <v>212.67243750474287</v>
      </c>
    </row>
    <row r="1434" spans="1:5">
      <c r="A1434" s="16" t="s">
        <v>700</v>
      </c>
      <c r="B1434" s="16" t="s">
        <v>3044</v>
      </c>
      <c r="C1434" s="16" t="s">
        <v>2869</v>
      </c>
      <c r="D1434" s="35">
        <f>IF(ISERROR(VLOOKUP(A1434,'Adjust County Employees'!$A$2:$K$2589,11,FALSE)),0,VLOOKUP(A1434,'Adjust County Employees'!$A$2:$K$2589,11))*'Prvt Construction Put In Place'!$O$7*'Prvt Construction Put In Place'!P$7</f>
        <v>19.333857954976626</v>
      </c>
      <c r="E1434" s="32">
        <f t="shared" si="25"/>
        <v>212.67243750474287</v>
      </c>
    </row>
    <row r="1435" spans="1:5">
      <c r="A1435" s="16" t="s">
        <v>2452</v>
      </c>
      <c r="B1435" s="16" t="s">
        <v>3044</v>
      </c>
      <c r="C1435" s="16" t="s">
        <v>2936</v>
      </c>
      <c r="D1435" s="35">
        <f>IF(ISERROR(VLOOKUP(A1435,'Adjust County Employees'!$A$2:$K$2589,11,FALSE)),0,VLOOKUP(A1435,'Adjust County Employees'!$A$2:$K$2589,11))*'Prvt Construction Put In Place'!$O$7*'Prvt Construction Put In Place'!P$7</f>
        <v>0</v>
      </c>
      <c r="E1435" s="32">
        <f t="shared" si="25"/>
        <v>0</v>
      </c>
    </row>
    <row r="1436" spans="1:5">
      <c r="A1436" s="16" t="s">
        <v>701</v>
      </c>
      <c r="B1436" s="16" t="s">
        <v>3044</v>
      </c>
      <c r="C1436" s="16" t="s">
        <v>2870</v>
      </c>
      <c r="D1436" s="35">
        <f>IF(ISERROR(VLOOKUP(A1436,'Adjust County Employees'!$A$2:$K$2589,11,FALSE)),0,VLOOKUP(A1436,'Adjust County Employees'!$A$2:$K$2589,11))*'Prvt Construction Put In Place'!$O$7*'Prvt Construction Put In Place'!P$7</f>
        <v>0</v>
      </c>
      <c r="E1436" s="32">
        <f t="shared" si="25"/>
        <v>0</v>
      </c>
    </row>
    <row r="1437" spans="1:5">
      <c r="A1437" s="16" t="s">
        <v>702</v>
      </c>
      <c r="B1437" s="16" t="s">
        <v>3044</v>
      </c>
      <c r="C1437" s="16" t="s">
        <v>2871</v>
      </c>
      <c r="D1437" s="35">
        <f>IF(ISERROR(VLOOKUP(A1437,'Adjust County Employees'!$A$2:$K$2589,11,FALSE)),0,VLOOKUP(A1437,'Adjust County Employees'!$A$2:$K$2589,11))*'Prvt Construction Put In Place'!$O$7*'Prvt Construction Put In Place'!P$7</f>
        <v>78.444913933557629</v>
      </c>
      <c r="E1437" s="32">
        <f t="shared" si="25"/>
        <v>862.89405326913391</v>
      </c>
    </row>
    <row r="1438" spans="1:5">
      <c r="A1438" s="16" t="s">
        <v>703</v>
      </c>
      <c r="B1438" s="16" t="s">
        <v>3044</v>
      </c>
      <c r="C1438" s="16" t="s">
        <v>2872</v>
      </c>
      <c r="D1438" s="35">
        <f>IF(ISERROR(VLOOKUP(A1438,'Adjust County Employees'!$A$2:$K$2589,11,FALSE)),0,VLOOKUP(A1438,'Adjust County Employees'!$A$2:$K$2589,11))*'Prvt Construction Put In Place'!$O$7*'Prvt Construction Put In Place'!P$7</f>
        <v>3.2223096591627716</v>
      </c>
      <c r="E1438" s="32">
        <f t="shared" si="25"/>
        <v>35.445406250790484</v>
      </c>
    </row>
    <row r="1439" spans="1:5">
      <c r="A1439" s="16" t="s">
        <v>704</v>
      </c>
      <c r="B1439" s="16" t="s">
        <v>3044</v>
      </c>
      <c r="C1439" s="16" t="s">
        <v>2873</v>
      </c>
      <c r="D1439" s="35">
        <f>IF(ISERROR(VLOOKUP(A1439,'Adjust County Employees'!$A$2:$K$2589,11,FALSE)),0,VLOOKUP(A1439,'Adjust County Employees'!$A$2:$K$2589,11))*'Prvt Construction Put In Place'!$O$7*'Prvt Construction Put In Place'!P$7</f>
        <v>21.046196421198388</v>
      </c>
      <c r="E1439" s="32">
        <f t="shared" si="25"/>
        <v>231.50816063318229</v>
      </c>
    </row>
    <row r="1440" spans="1:5">
      <c r="A1440" s="16" t="s">
        <v>705</v>
      </c>
      <c r="B1440" s="16" t="s">
        <v>3044</v>
      </c>
      <c r="C1440" s="16" t="s">
        <v>2874</v>
      </c>
      <c r="D1440" s="35">
        <f>IF(ISERROR(VLOOKUP(A1440,'Adjust County Employees'!$A$2:$K$2589,11,FALSE)),0,VLOOKUP(A1440,'Adjust County Employees'!$A$2:$K$2589,11))*'Prvt Construction Put In Place'!$O$7*'Prvt Construction Put In Place'!P$7</f>
        <v>86.098076268538861</v>
      </c>
      <c r="E1440" s="32">
        <f t="shared" si="25"/>
        <v>947.07883895392752</v>
      </c>
    </row>
    <row r="1441" spans="1:5">
      <c r="A1441" s="16" t="s">
        <v>706</v>
      </c>
      <c r="B1441" s="16" t="s">
        <v>3044</v>
      </c>
      <c r="C1441" s="16" t="s">
        <v>2875</v>
      </c>
      <c r="D1441" s="35">
        <f>IF(ISERROR(VLOOKUP(A1441,'Adjust County Employees'!$A$2:$K$2589,11,FALSE)),0,VLOOKUP(A1441,'Adjust County Employees'!$A$2:$K$2589,11))*'Prvt Construction Put In Place'!$O$7*'Prvt Construction Put In Place'!P$7</f>
        <v>69.83510630670375</v>
      </c>
      <c r="E1441" s="32">
        <f t="shared" si="25"/>
        <v>768.18616937374122</v>
      </c>
    </row>
    <row r="1442" spans="1:5">
      <c r="A1442" s="16" t="s">
        <v>707</v>
      </c>
      <c r="B1442" s="16" t="s">
        <v>3044</v>
      </c>
      <c r="C1442" s="16" t="s">
        <v>2876</v>
      </c>
      <c r="D1442" s="35">
        <f>IF(ISERROR(VLOOKUP(A1442,'Adjust County Employees'!$A$2:$K$2589,11,FALSE)),0,VLOOKUP(A1442,'Adjust County Employees'!$A$2:$K$2589,11))*'Prvt Construction Put In Place'!$O$7*'Prvt Construction Put In Place'!P$7</f>
        <v>3.2223096591627716</v>
      </c>
      <c r="E1442" s="32">
        <f t="shared" si="25"/>
        <v>35.445406250790484</v>
      </c>
    </row>
    <row r="1443" spans="1:5">
      <c r="A1443" s="16" t="s">
        <v>708</v>
      </c>
      <c r="B1443" s="16" t="s">
        <v>3044</v>
      </c>
      <c r="C1443" s="16" t="s">
        <v>2877</v>
      </c>
      <c r="D1443" s="35">
        <f>IF(ISERROR(VLOOKUP(A1443,'Adjust County Employees'!$A$2:$K$2589,11,FALSE)),0,VLOOKUP(A1443,'Adjust County Employees'!$A$2:$K$2589,11))*'Prvt Construction Put In Place'!$O$7*'Prvt Construction Put In Place'!P$7</f>
        <v>3.2223096591627716</v>
      </c>
      <c r="E1443" s="32">
        <f t="shared" si="25"/>
        <v>35.445406250790484</v>
      </c>
    </row>
    <row r="1444" spans="1:5">
      <c r="A1444" s="16" t="s">
        <v>709</v>
      </c>
      <c r="B1444" s="16" t="s">
        <v>3044</v>
      </c>
      <c r="C1444" s="16" t="s">
        <v>2878</v>
      </c>
      <c r="D1444" s="35">
        <f>IF(ISERROR(VLOOKUP(A1444,'Adjust County Employees'!$A$2:$K$2589,11,FALSE)),0,VLOOKUP(A1444,'Adjust County Employees'!$A$2:$K$2589,11))*'Prvt Construction Put In Place'!$O$7*'Prvt Construction Put In Place'!P$7</f>
        <v>62.181943971722518</v>
      </c>
      <c r="E1444" s="32">
        <f t="shared" si="25"/>
        <v>684.00138368894773</v>
      </c>
    </row>
    <row r="1445" spans="1:5">
      <c r="A1445" s="16" t="s">
        <v>710</v>
      </c>
      <c r="B1445" s="16" t="s">
        <v>3044</v>
      </c>
      <c r="C1445" s="16" t="s">
        <v>2879</v>
      </c>
      <c r="D1445" s="35">
        <f>IF(ISERROR(VLOOKUP(A1445,'Adjust County Employees'!$A$2:$K$2589,11,FALSE)),0,VLOOKUP(A1445,'Adjust County Employees'!$A$2:$K$2589,11))*'Prvt Construction Put In Place'!$O$7*'Prvt Construction Put In Place'!P$7</f>
        <v>86.098076268538861</v>
      </c>
      <c r="E1445" s="32">
        <f t="shared" si="25"/>
        <v>947.07883895392752</v>
      </c>
    </row>
    <row r="1446" spans="1:5">
      <c r="A1446" s="16" t="s">
        <v>711</v>
      </c>
      <c r="B1446" s="16" t="s">
        <v>3044</v>
      </c>
      <c r="C1446" s="16" t="s">
        <v>2880</v>
      </c>
      <c r="D1446" s="35">
        <f>IF(ISERROR(VLOOKUP(A1446,'Adjust County Employees'!$A$2:$K$2589,11,FALSE)),0,VLOOKUP(A1446,'Adjust County Employees'!$A$2:$K$2589,11))*'Prvt Construction Put In Place'!$O$7*'Prvt Construction Put In Place'!P$7</f>
        <v>37.309166383033514</v>
      </c>
      <c r="E1446" s="32">
        <f t="shared" si="25"/>
        <v>410.40083021336864</v>
      </c>
    </row>
    <row r="1447" spans="1:5">
      <c r="A1447" s="16" t="s">
        <v>712</v>
      </c>
      <c r="B1447" s="16" t="s">
        <v>3044</v>
      </c>
      <c r="C1447" s="16" t="s">
        <v>2881</v>
      </c>
      <c r="D1447" s="35">
        <f>IF(ISERROR(VLOOKUP(A1447,'Adjust County Employees'!$A$2:$K$2589,11,FALSE)),0,VLOOKUP(A1447,'Adjust County Employees'!$A$2:$K$2589,11))*'Prvt Construction Put In Place'!$O$7*'Prvt Construction Put In Place'!P$7</f>
        <v>93.751238603520108</v>
      </c>
      <c r="E1447" s="32">
        <f t="shared" si="25"/>
        <v>1031.2636246387212</v>
      </c>
    </row>
    <row r="1448" spans="1:5">
      <c r="A1448" s="16" t="s">
        <v>713</v>
      </c>
      <c r="B1448" s="16" t="s">
        <v>3044</v>
      </c>
      <c r="C1448" s="16" t="s">
        <v>2882</v>
      </c>
      <c r="D1448" s="35">
        <f>IF(ISERROR(VLOOKUP(A1448,'Adjust County Employees'!$A$2:$K$2589,11,FALSE)),0,VLOOKUP(A1448,'Adjust County Employees'!$A$2:$K$2589,11))*'Prvt Construction Put In Place'!$O$7*'Prvt Construction Put In Place'!P$7</f>
        <v>422.83721900771309</v>
      </c>
      <c r="E1448" s="32">
        <f t="shared" si="25"/>
        <v>4651.2094090848441</v>
      </c>
    </row>
    <row r="1449" spans="1:5">
      <c r="A1449" s="16" t="s">
        <v>714</v>
      </c>
      <c r="B1449" s="16" t="s">
        <v>3044</v>
      </c>
      <c r="C1449" s="16" t="s">
        <v>2883</v>
      </c>
      <c r="D1449" s="35">
        <f>IF(ISERROR(VLOOKUP(A1449,'Adjust County Employees'!$A$2:$K$2589,11,FALSE)),0,VLOOKUP(A1449,'Adjust County Employees'!$A$2:$K$2589,11))*'Prvt Construction Put In Place'!$O$7*'Prvt Construction Put In Place'!P$7</f>
        <v>19.333857954976626</v>
      </c>
      <c r="E1449" s="32">
        <f t="shared" si="25"/>
        <v>212.67243750474287</v>
      </c>
    </row>
    <row r="1450" spans="1:5">
      <c r="A1450" s="16" t="s">
        <v>715</v>
      </c>
      <c r="B1450" s="16" t="s">
        <v>3044</v>
      </c>
      <c r="C1450" s="16" t="s">
        <v>2884</v>
      </c>
      <c r="D1450" s="35">
        <f>IF(ISERROR(VLOOKUP(A1450,'Adjust County Employees'!$A$2:$K$2589,11,FALSE)),0,VLOOKUP(A1450,'Adjust County Employees'!$A$2:$K$2589,11))*'Prvt Construction Put In Place'!$O$7*'Prvt Construction Put In Place'!P$7</f>
        <v>3.2223096591627716</v>
      </c>
      <c r="E1450" s="32">
        <f t="shared" si="25"/>
        <v>35.445406250790484</v>
      </c>
    </row>
    <row r="1451" spans="1:5">
      <c r="A1451" s="16" t="s">
        <v>716</v>
      </c>
      <c r="B1451" s="16" t="s">
        <v>3044</v>
      </c>
      <c r="C1451" s="16" t="s">
        <v>2885</v>
      </c>
      <c r="D1451" s="35">
        <f>IF(ISERROR(VLOOKUP(A1451,'Adjust County Employees'!$A$2:$K$2589,11,FALSE)),0,VLOOKUP(A1451,'Adjust County Employees'!$A$2:$K$2589,11))*'Prvt Construction Put In Place'!$O$7*'Prvt Construction Put In Place'!P$7</f>
        <v>37.309166383033514</v>
      </c>
      <c r="E1451" s="32">
        <f t="shared" si="25"/>
        <v>410.40083021336864</v>
      </c>
    </row>
    <row r="1452" spans="1:5">
      <c r="A1452" s="16" t="s">
        <v>717</v>
      </c>
      <c r="B1452" s="16" t="s">
        <v>3044</v>
      </c>
      <c r="C1452" s="16" t="s">
        <v>2886</v>
      </c>
      <c r="D1452" s="35">
        <f>IF(ISERROR(VLOOKUP(A1452,'Adjust County Employees'!$A$2:$K$2589,11,FALSE)),0,VLOOKUP(A1452,'Adjust County Employees'!$A$2:$K$2589,11))*'Prvt Construction Put In Place'!$O$7*'Prvt Construction Put In Place'!P$7</f>
        <v>3.2223096591627716</v>
      </c>
      <c r="E1452" s="32">
        <f t="shared" si="25"/>
        <v>35.445406250790484</v>
      </c>
    </row>
    <row r="1453" spans="1:5">
      <c r="A1453" s="16" t="s">
        <v>718</v>
      </c>
      <c r="B1453" s="16" t="s">
        <v>3044</v>
      </c>
      <c r="C1453" s="16" t="s">
        <v>2887</v>
      </c>
      <c r="D1453" s="35">
        <f>IF(ISERROR(VLOOKUP(A1453,'Adjust County Employees'!$A$2:$K$2589,11,FALSE)),0,VLOOKUP(A1453,'Adjust County Employees'!$A$2:$K$2589,11))*'Prvt Construction Put In Place'!$O$7*'Prvt Construction Put In Place'!P$7</f>
        <v>563.90419035348498</v>
      </c>
      <c r="E1453" s="32">
        <f t="shared" si="25"/>
        <v>6202.9460938883349</v>
      </c>
    </row>
    <row r="1454" spans="1:5">
      <c r="A1454" s="16" t="s">
        <v>719</v>
      </c>
      <c r="B1454" s="16" t="s">
        <v>3044</v>
      </c>
      <c r="C1454" s="16" t="s">
        <v>2888</v>
      </c>
      <c r="D1454" s="35">
        <f>IF(ISERROR(VLOOKUP(A1454,'Adjust County Employees'!$A$2:$K$2589,11,FALSE)),0,VLOOKUP(A1454,'Adjust County Employees'!$A$2:$K$2589,11))*'Prvt Construction Put In Place'!$O$7*'Prvt Construction Put In Place'!P$7</f>
        <v>3.2223096591627716</v>
      </c>
      <c r="E1454" s="32">
        <f t="shared" si="25"/>
        <v>35.445406250790484</v>
      </c>
    </row>
    <row r="1455" spans="1:5">
      <c r="A1455" s="16" t="s">
        <v>720</v>
      </c>
      <c r="B1455" s="16" t="s">
        <v>3044</v>
      </c>
      <c r="C1455" s="16" t="s">
        <v>2889</v>
      </c>
      <c r="D1455" s="35">
        <f>IF(ISERROR(VLOOKUP(A1455,'Adjust County Employees'!$A$2:$K$2589,11,FALSE)),0,VLOOKUP(A1455,'Adjust County Employees'!$A$2:$K$2589,11))*'Prvt Construction Put In Place'!$O$7*'Prvt Construction Put In Place'!P$7</f>
        <v>6.696517043108579</v>
      </c>
      <c r="E1455" s="32">
        <f t="shared" si="25"/>
        <v>73.661687474194366</v>
      </c>
    </row>
    <row r="1456" spans="1:5">
      <c r="A1456" s="16" t="s">
        <v>721</v>
      </c>
      <c r="B1456" s="16" t="s">
        <v>3044</v>
      </c>
      <c r="C1456" s="16" t="s">
        <v>2890</v>
      </c>
      <c r="D1456" s="35">
        <f>IF(ISERROR(VLOOKUP(A1456,'Adjust County Employees'!$A$2:$K$2589,11,FALSE)),0,VLOOKUP(A1456,'Adjust County Employees'!$A$2:$K$2589,11))*'Prvt Construction Put In Place'!$O$7*'Prvt Construction Put In Place'!P$7</f>
        <v>19.333857954976626</v>
      </c>
      <c r="E1456" s="32">
        <f t="shared" si="25"/>
        <v>212.67243750474287</v>
      </c>
    </row>
    <row r="1457" spans="1:5">
      <c r="A1457" s="16" t="s">
        <v>722</v>
      </c>
      <c r="B1457" s="16" t="s">
        <v>3044</v>
      </c>
      <c r="C1457" s="16" t="s">
        <v>2891</v>
      </c>
      <c r="D1457" s="35">
        <f>IF(ISERROR(VLOOKUP(A1457,'Adjust County Employees'!$A$2:$K$2589,11,FALSE)),0,VLOOKUP(A1457,'Adjust County Employees'!$A$2:$K$2589,11))*'Prvt Construction Put In Place'!$O$7*'Prvt Construction Put In Place'!P$7</f>
        <v>103.31769152224663</v>
      </c>
      <c r="E1457" s="32">
        <f t="shared" si="25"/>
        <v>1136.4946067447129</v>
      </c>
    </row>
    <row r="1458" spans="1:5">
      <c r="A1458" s="16" t="s">
        <v>723</v>
      </c>
      <c r="B1458" s="16" t="s">
        <v>3044</v>
      </c>
      <c r="C1458" s="16" t="s">
        <v>2892</v>
      </c>
      <c r="D1458" s="35">
        <f>IF(ISERROR(VLOOKUP(A1458,'Adjust County Employees'!$A$2:$K$2589,11,FALSE)),0,VLOOKUP(A1458,'Adjust County Employees'!$A$2:$K$2589,11))*'Prvt Construction Put In Place'!$O$7*'Prvt Construction Put In Place'!P$7</f>
        <v>19.333857954976626</v>
      </c>
      <c r="E1458" s="32">
        <f t="shared" si="25"/>
        <v>212.67243750474287</v>
      </c>
    </row>
    <row r="1459" spans="1:5">
      <c r="A1459" s="16" t="s">
        <v>2453</v>
      </c>
      <c r="B1459" s="16" t="s">
        <v>3044</v>
      </c>
      <c r="C1459" s="16" t="s">
        <v>2893</v>
      </c>
      <c r="D1459" s="35">
        <f>IF(ISERROR(VLOOKUP(A1459,'Adjust County Employees'!$A$2:$K$2589,11,FALSE)),0,VLOOKUP(A1459,'Adjust County Employees'!$A$2:$K$2589,11))*'Prvt Construction Put In Place'!$O$7*'Prvt Construction Put In Place'!P$7</f>
        <v>0</v>
      </c>
      <c r="E1459" s="32">
        <f t="shared" si="25"/>
        <v>0</v>
      </c>
    </row>
    <row r="1460" spans="1:5">
      <c r="A1460" s="16" t="s">
        <v>724</v>
      </c>
      <c r="B1460" s="16" t="s">
        <v>3044</v>
      </c>
      <c r="C1460" s="16" t="s">
        <v>2894</v>
      </c>
      <c r="D1460" s="35">
        <f>IF(ISERROR(VLOOKUP(A1460,'Adjust County Employees'!$A$2:$K$2589,11,FALSE)),0,VLOOKUP(A1460,'Adjust County Employees'!$A$2:$K$2589,11))*'Prvt Construction Put In Place'!$O$7*'Prvt Construction Put In Place'!P$7</f>
        <v>19.333857954976626</v>
      </c>
      <c r="E1460" s="32">
        <f t="shared" si="25"/>
        <v>212.67243750474287</v>
      </c>
    </row>
    <row r="1461" spans="1:5">
      <c r="A1461" s="16" t="s">
        <v>725</v>
      </c>
      <c r="B1461" s="16" t="s">
        <v>3044</v>
      </c>
      <c r="C1461" s="16" t="s">
        <v>2895</v>
      </c>
      <c r="D1461" s="35">
        <f>IF(ISERROR(VLOOKUP(A1461,'Adjust County Employees'!$A$2:$K$2589,11,FALSE)),0,VLOOKUP(A1461,'Adjust County Employees'!$A$2:$K$2589,11))*'Prvt Construction Put In Place'!$O$7*'Prvt Construction Put In Place'!P$7</f>
        <v>19.333857954976626</v>
      </c>
      <c r="E1461" s="32">
        <f t="shared" si="25"/>
        <v>212.67243750474287</v>
      </c>
    </row>
    <row r="1462" spans="1:5">
      <c r="A1462" s="16" t="s">
        <v>726</v>
      </c>
      <c r="B1462" s="16" t="s">
        <v>3044</v>
      </c>
      <c r="C1462" s="16" t="s">
        <v>2896</v>
      </c>
      <c r="D1462" s="35">
        <f>IF(ISERROR(VLOOKUP(A1462,'Adjust County Employees'!$A$2:$K$2589,11,FALSE)),0,VLOOKUP(A1462,'Adjust County Employees'!$A$2:$K$2589,11))*'Prvt Construction Put In Place'!$O$7*'Prvt Construction Put In Place'!P$7</f>
        <v>19.333857954976626</v>
      </c>
      <c r="E1462" s="32">
        <f t="shared" si="25"/>
        <v>212.67243750474287</v>
      </c>
    </row>
    <row r="1463" spans="1:5">
      <c r="A1463" s="16" t="s">
        <v>2454</v>
      </c>
      <c r="B1463" s="16" t="s">
        <v>3044</v>
      </c>
      <c r="C1463" s="16" t="s">
        <v>2897</v>
      </c>
      <c r="D1463" s="35">
        <f>IF(ISERROR(VLOOKUP(A1463,'Adjust County Employees'!$A$2:$K$2589,11,FALSE)),0,VLOOKUP(A1463,'Adjust County Employees'!$A$2:$K$2589,11))*'Prvt Construction Put In Place'!$O$7*'Prvt Construction Put In Place'!P$7</f>
        <v>0</v>
      </c>
      <c r="E1463" s="32">
        <f t="shared" si="25"/>
        <v>0</v>
      </c>
    </row>
    <row r="1464" spans="1:5">
      <c r="A1464" s="16" t="s">
        <v>727</v>
      </c>
      <c r="B1464" s="16" t="s">
        <v>3044</v>
      </c>
      <c r="C1464" s="16" t="s">
        <v>2898</v>
      </c>
      <c r="D1464" s="35">
        <f>IF(ISERROR(VLOOKUP(A1464,'Adjust County Employees'!$A$2:$K$2589,11,FALSE)),0,VLOOKUP(A1464,'Adjust County Employees'!$A$2:$K$2589,11))*'Prvt Construction Put In Place'!$O$7*'Prvt Construction Put In Place'!P$7</f>
        <v>152.10660140775201</v>
      </c>
      <c r="E1464" s="32">
        <f t="shared" si="25"/>
        <v>1673.1726154852722</v>
      </c>
    </row>
    <row r="1465" spans="1:5">
      <c r="A1465" s="16" t="s">
        <v>728</v>
      </c>
      <c r="B1465" s="16" t="s">
        <v>3044</v>
      </c>
      <c r="C1465" s="16" t="s">
        <v>2899</v>
      </c>
      <c r="D1465" s="35">
        <f>IF(ISERROR(VLOOKUP(A1465,'Adjust County Employees'!$A$2:$K$2589,11,FALSE)),0,VLOOKUP(A1465,'Adjust County Employees'!$A$2:$K$2589,11))*'Prvt Construction Put In Place'!$O$7*'Prvt Construction Put In Place'!P$7</f>
        <v>19.333857954976626</v>
      </c>
      <c r="E1465" s="32">
        <f t="shared" si="25"/>
        <v>212.67243750474287</v>
      </c>
    </row>
    <row r="1466" spans="1:5">
      <c r="A1466" s="16" t="s">
        <v>2455</v>
      </c>
      <c r="B1466" s="16" t="s">
        <v>3044</v>
      </c>
      <c r="C1466" s="16" t="s">
        <v>2900</v>
      </c>
      <c r="D1466" s="35">
        <f>IF(ISERROR(VLOOKUP(A1466,'Adjust County Employees'!$A$2:$K$2589,11,FALSE)),0,VLOOKUP(A1466,'Adjust County Employees'!$A$2:$K$2589,11))*'Prvt Construction Put In Place'!$O$7*'Prvt Construction Put In Place'!P$7</f>
        <v>0</v>
      </c>
      <c r="E1466" s="32">
        <f t="shared" si="25"/>
        <v>0</v>
      </c>
    </row>
    <row r="1467" spans="1:5">
      <c r="A1467" s="16" t="s">
        <v>729</v>
      </c>
      <c r="B1467" s="16" t="s">
        <v>3044</v>
      </c>
      <c r="C1467" s="16" t="s">
        <v>2901</v>
      </c>
      <c r="D1467" s="35">
        <f>IF(ISERROR(VLOOKUP(A1467,'Adjust County Employees'!$A$2:$K$2589,11,FALSE)),0,VLOOKUP(A1467,'Adjust County Employees'!$A$2:$K$2589,11))*'Prvt Construction Put In Place'!$O$7*'Prvt Construction Put In Place'!P$7</f>
        <v>3.2223096591627716</v>
      </c>
      <c r="E1467" s="32">
        <f t="shared" si="25"/>
        <v>35.445406250790484</v>
      </c>
    </row>
    <row r="1468" spans="1:5">
      <c r="A1468" s="16" t="s">
        <v>730</v>
      </c>
      <c r="B1468" s="16" t="s">
        <v>3044</v>
      </c>
      <c r="C1468" s="16" t="s">
        <v>2902</v>
      </c>
      <c r="D1468" s="35">
        <f>IF(ISERROR(VLOOKUP(A1468,'Adjust County Employees'!$A$2:$K$2589,11,FALSE)),0,VLOOKUP(A1468,'Adjust County Employees'!$A$2:$K$2589,11))*'Prvt Construction Put In Place'!$O$7*'Prvt Construction Put In Place'!P$7</f>
        <v>3.2223096591627716</v>
      </c>
      <c r="E1468" s="32">
        <f t="shared" si="25"/>
        <v>35.445406250790484</v>
      </c>
    </row>
    <row r="1469" spans="1:5">
      <c r="A1469" s="16" t="s">
        <v>2456</v>
      </c>
      <c r="B1469" s="16" t="s">
        <v>3044</v>
      </c>
      <c r="C1469" s="16" t="s">
        <v>2903</v>
      </c>
      <c r="D1469" s="35">
        <f>IF(ISERROR(VLOOKUP(A1469,'Adjust County Employees'!$A$2:$K$2589,11,FALSE)),0,VLOOKUP(A1469,'Adjust County Employees'!$A$2:$K$2589,11))*'Prvt Construction Put In Place'!$O$7*'Prvt Construction Put In Place'!P$7</f>
        <v>3.2223096591627716</v>
      </c>
      <c r="E1469" s="32">
        <f t="shared" si="25"/>
        <v>35.445406250790484</v>
      </c>
    </row>
    <row r="1470" spans="1:5">
      <c r="A1470" s="16" t="s">
        <v>731</v>
      </c>
      <c r="B1470" s="16" t="s">
        <v>3044</v>
      </c>
      <c r="C1470" s="16" t="s">
        <v>2904</v>
      </c>
      <c r="D1470" s="35">
        <f>IF(ISERROR(VLOOKUP(A1470,'Adjust County Employees'!$A$2:$K$2589,11,FALSE)),0,VLOOKUP(A1470,'Adjust County Employees'!$A$2:$K$2589,11))*'Prvt Construction Put In Place'!$O$7*'Prvt Construction Put In Place'!P$7</f>
        <v>19.333857954976626</v>
      </c>
      <c r="E1470" s="32">
        <f t="shared" si="25"/>
        <v>212.67243750474287</v>
      </c>
    </row>
    <row r="1471" spans="1:5">
      <c r="A1471" s="16" t="s">
        <v>732</v>
      </c>
      <c r="B1471" s="16" t="s">
        <v>3044</v>
      </c>
      <c r="C1471" s="16" t="s">
        <v>2937</v>
      </c>
      <c r="D1471" s="35">
        <f>IF(ISERROR(VLOOKUP(A1471,'Adjust County Employees'!$A$2:$K$2589,11,FALSE)),0,VLOOKUP(A1471,'Adjust County Employees'!$A$2:$K$2589,11))*'Prvt Construction Put In Place'!$O$7*'Prvt Construction Put In Place'!P$7</f>
        <v>3.2223096591627716</v>
      </c>
      <c r="E1471" s="32">
        <f t="shared" si="25"/>
        <v>35.445406250790484</v>
      </c>
    </row>
    <row r="1472" spans="1:5">
      <c r="A1472" s="16" t="s">
        <v>733</v>
      </c>
      <c r="B1472" s="16" t="s">
        <v>3044</v>
      </c>
      <c r="C1472" s="16" t="s">
        <v>2956</v>
      </c>
      <c r="D1472" s="35">
        <f>IF(ISERROR(VLOOKUP(A1472,'Adjust County Employees'!$A$2:$K$2589,11,FALSE)),0,VLOOKUP(A1472,'Adjust County Employees'!$A$2:$K$2589,11))*'Prvt Construction Put In Place'!$O$7*'Prvt Construction Put In Place'!P$7</f>
        <v>1.434967937808981</v>
      </c>
      <c r="E1472" s="32">
        <f t="shared" si="25"/>
        <v>15.784647315898791</v>
      </c>
    </row>
    <row r="1473" spans="1:5">
      <c r="A1473" s="16" t="s">
        <v>734</v>
      </c>
      <c r="B1473" s="16" t="s">
        <v>3044</v>
      </c>
      <c r="C1473" s="16" t="s">
        <v>2938</v>
      </c>
      <c r="D1473" s="35">
        <f>IF(ISERROR(VLOOKUP(A1473,'Adjust County Employees'!$A$2:$K$2589,11,FALSE)),0,VLOOKUP(A1473,'Adjust County Employees'!$A$2:$K$2589,11))*'Prvt Construction Put In Place'!$O$7*'Prvt Construction Put In Place'!P$7</f>
        <v>8.6098076268538861</v>
      </c>
      <c r="E1473" s="32">
        <f t="shared" si="25"/>
        <v>94.70788389539274</v>
      </c>
    </row>
    <row r="1474" spans="1:5">
      <c r="A1474" s="16" t="s">
        <v>735</v>
      </c>
      <c r="B1474" s="16" t="s">
        <v>3044</v>
      </c>
      <c r="C1474" s="16" t="s">
        <v>2941</v>
      </c>
      <c r="D1474" s="35">
        <f>IF(ISERROR(VLOOKUP(A1474,'Adjust County Employees'!$A$2:$K$2589,11,FALSE)),0,VLOOKUP(A1474,'Adjust County Employees'!$A$2:$K$2589,11))*'Prvt Construction Put In Place'!$O$7*'Prvt Construction Put In Place'!P$7</f>
        <v>19.333857954976626</v>
      </c>
      <c r="E1474" s="32">
        <f t="shared" si="25"/>
        <v>212.67243750474287</v>
      </c>
    </row>
    <row r="1475" spans="1:5">
      <c r="A1475" s="16" t="s">
        <v>2457</v>
      </c>
      <c r="B1475" s="16" t="s">
        <v>3044</v>
      </c>
      <c r="C1475" s="16" t="s">
        <v>2942</v>
      </c>
      <c r="D1475" s="35">
        <f>IF(ISERROR(VLOOKUP(A1475,'Adjust County Employees'!$A$2:$K$2589,11,FALSE)),0,VLOOKUP(A1475,'Adjust County Employees'!$A$2:$K$2589,11))*'Prvt Construction Put In Place'!$O$7*'Prvt Construction Put In Place'!P$7</f>
        <v>3.2223096591627716</v>
      </c>
      <c r="E1475" s="32">
        <f t="shared" si="25"/>
        <v>35.445406250790484</v>
      </c>
    </row>
    <row r="1476" spans="1:5">
      <c r="A1476" s="16" t="s">
        <v>736</v>
      </c>
      <c r="B1476" s="16" t="s">
        <v>3044</v>
      </c>
      <c r="C1476" s="16" t="s">
        <v>2943</v>
      </c>
      <c r="D1476" s="35">
        <f>IF(ISERROR(VLOOKUP(A1476,'Adjust County Employees'!$A$2:$K$2589,11,FALSE)),0,VLOOKUP(A1476,'Adjust County Employees'!$A$2:$K$2589,11))*'Prvt Construction Put In Place'!$O$7*'Prvt Construction Put In Place'!P$7</f>
        <v>3.2223096591627716</v>
      </c>
      <c r="E1476" s="32">
        <f t="shared" si="25"/>
        <v>35.445406250790484</v>
      </c>
    </row>
    <row r="1477" spans="1:5">
      <c r="A1477" s="16" t="s">
        <v>737</v>
      </c>
      <c r="B1477" s="16" t="s">
        <v>3044</v>
      </c>
      <c r="C1477" s="16" t="s">
        <v>2957</v>
      </c>
      <c r="D1477" s="35">
        <f>IF(ISERROR(VLOOKUP(A1477,'Adjust County Employees'!$A$2:$K$2589,11,FALSE)),0,VLOOKUP(A1477,'Adjust County Employees'!$A$2:$K$2589,11))*'Prvt Construction Put In Place'!$O$7*'Prvt Construction Put In Place'!P$7</f>
        <v>25.351100234625335</v>
      </c>
      <c r="E1477" s="32">
        <f t="shared" si="25"/>
        <v>278.86210258087868</v>
      </c>
    </row>
    <row r="1478" spans="1:5">
      <c r="A1478" s="16" t="s">
        <v>738</v>
      </c>
      <c r="B1478" s="16" t="s">
        <v>3044</v>
      </c>
      <c r="C1478" s="16" t="s">
        <v>2944</v>
      </c>
      <c r="D1478" s="35">
        <f>IF(ISERROR(VLOOKUP(A1478,'Adjust County Employees'!$A$2:$K$2589,11,FALSE)),0,VLOOKUP(A1478,'Adjust County Employees'!$A$2:$K$2589,11))*'Prvt Construction Put In Place'!$O$7*'Prvt Construction Put In Place'!P$7</f>
        <v>35.874198445224522</v>
      </c>
      <c r="E1478" s="32">
        <f t="shared" ref="E1478:E1541" si="26">D1478*11</f>
        <v>394.61618289746974</v>
      </c>
    </row>
    <row r="1479" spans="1:5">
      <c r="A1479" s="16" t="s">
        <v>739</v>
      </c>
      <c r="B1479" s="16" t="s">
        <v>3044</v>
      </c>
      <c r="C1479" s="16" t="s">
        <v>2958</v>
      </c>
      <c r="D1479" s="35">
        <f>IF(ISERROR(VLOOKUP(A1479,'Adjust County Employees'!$A$2:$K$2589,11,FALSE)),0,VLOOKUP(A1479,'Adjust County Employees'!$A$2:$K$2589,11))*'Prvt Construction Put In Place'!$O$7*'Prvt Construction Put In Place'!P$7</f>
        <v>32.525939923670236</v>
      </c>
      <c r="E1479" s="32">
        <f t="shared" si="26"/>
        <v>357.78533916037259</v>
      </c>
    </row>
    <row r="1480" spans="1:5">
      <c r="A1480" s="16" t="s">
        <v>740</v>
      </c>
      <c r="B1480" s="16" t="s">
        <v>3044</v>
      </c>
      <c r="C1480" s="16" t="s">
        <v>2959</v>
      </c>
      <c r="D1480" s="35">
        <f>IF(ISERROR(VLOOKUP(A1480,'Adjust County Employees'!$A$2:$K$2589,11,FALSE)),0,VLOOKUP(A1480,'Adjust County Employees'!$A$2:$K$2589,11))*'Prvt Construction Put In Place'!$O$7*'Prvt Construction Put In Place'!P$7</f>
        <v>3.2223096591627716</v>
      </c>
      <c r="E1480" s="32">
        <f t="shared" si="26"/>
        <v>35.445406250790484</v>
      </c>
    </row>
    <row r="1481" spans="1:5">
      <c r="A1481" s="16" t="s">
        <v>741</v>
      </c>
      <c r="B1481" s="16" t="s">
        <v>3044</v>
      </c>
      <c r="C1481" s="16" t="s">
        <v>2960</v>
      </c>
      <c r="D1481" s="35">
        <f>IF(ISERROR(VLOOKUP(A1481,'Adjust County Employees'!$A$2:$K$2589,11,FALSE)),0,VLOOKUP(A1481,'Adjust County Employees'!$A$2:$K$2589,11))*'Prvt Construction Put In Place'!$O$7*'Prvt Construction Put In Place'!P$7</f>
        <v>19.333857954976626</v>
      </c>
      <c r="E1481" s="32">
        <f t="shared" si="26"/>
        <v>212.67243750474287</v>
      </c>
    </row>
    <row r="1482" spans="1:5">
      <c r="A1482" s="16" t="s">
        <v>742</v>
      </c>
      <c r="B1482" s="16" t="s">
        <v>3044</v>
      </c>
      <c r="C1482" s="16" t="s">
        <v>2961</v>
      </c>
      <c r="D1482" s="35">
        <f>IF(ISERROR(VLOOKUP(A1482,'Adjust County Employees'!$A$2:$K$2589,11,FALSE)),0,VLOOKUP(A1482,'Adjust County Employees'!$A$2:$K$2589,11))*'Prvt Construction Put In Place'!$O$7*'Prvt Construction Put In Place'!P$7</f>
        <v>3.2223096591627716</v>
      </c>
      <c r="E1482" s="32">
        <f t="shared" si="26"/>
        <v>35.445406250790484</v>
      </c>
    </row>
    <row r="1483" spans="1:5">
      <c r="A1483" s="16" t="s">
        <v>743</v>
      </c>
      <c r="B1483" s="16" t="s">
        <v>3044</v>
      </c>
      <c r="C1483" s="16" t="s">
        <v>2962</v>
      </c>
      <c r="D1483" s="35">
        <f>IF(ISERROR(VLOOKUP(A1483,'Adjust County Employees'!$A$2:$K$2589,11,FALSE)),0,VLOOKUP(A1483,'Adjust County Employees'!$A$2:$K$2589,11))*'Prvt Construction Put In Place'!$O$7*'Prvt Construction Put In Place'!P$7</f>
        <v>19.333857954976626</v>
      </c>
      <c r="E1483" s="32">
        <f t="shared" si="26"/>
        <v>212.67243750474287</v>
      </c>
    </row>
    <row r="1484" spans="1:5">
      <c r="A1484" s="16" t="s">
        <v>744</v>
      </c>
      <c r="B1484" s="16" t="s">
        <v>3044</v>
      </c>
      <c r="C1484" s="16" t="s">
        <v>2963</v>
      </c>
      <c r="D1484" s="35">
        <f>IF(ISERROR(VLOOKUP(A1484,'Adjust County Employees'!$A$2:$K$2589,11,FALSE)),0,VLOOKUP(A1484,'Adjust County Employees'!$A$2:$K$2589,11))*'Prvt Construction Put In Place'!$O$7*'Prvt Construction Put In Place'!P$7</f>
        <v>83.706463038857237</v>
      </c>
      <c r="E1484" s="32">
        <f t="shared" si="26"/>
        <v>920.77109342742961</v>
      </c>
    </row>
    <row r="1485" spans="1:5">
      <c r="A1485" s="16" t="s">
        <v>2458</v>
      </c>
      <c r="B1485" s="16" t="s">
        <v>3044</v>
      </c>
      <c r="C1485" s="16" t="s">
        <v>2964</v>
      </c>
      <c r="D1485" s="35">
        <f>IF(ISERROR(VLOOKUP(A1485,'Adjust County Employees'!$A$2:$K$2589,11,FALSE)),0,VLOOKUP(A1485,'Adjust County Employees'!$A$2:$K$2589,11))*'Prvt Construction Put In Place'!$O$7*'Prvt Construction Put In Place'!P$7</f>
        <v>3.2223096591627716</v>
      </c>
      <c r="E1485" s="32">
        <f t="shared" si="26"/>
        <v>35.445406250790484</v>
      </c>
    </row>
    <row r="1486" spans="1:5">
      <c r="A1486" s="16" t="s">
        <v>745</v>
      </c>
      <c r="B1486" s="16" t="s">
        <v>3045</v>
      </c>
      <c r="C1486" s="16" t="s">
        <v>2836</v>
      </c>
      <c r="D1486" s="35">
        <f>IF(ISERROR(VLOOKUP(A1486,'Adjust County Employees'!$A$2:$K$2589,11,FALSE)),0,VLOOKUP(A1486,'Adjust County Employees'!$A$2:$K$2589,11))*'Prvt Construction Put In Place'!$O$7*'Prvt Construction Put In Place'!P$7</f>
        <v>17.219615253707772</v>
      </c>
      <c r="E1486" s="32">
        <f t="shared" si="26"/>
        <v>189.41576779078548</v>
      </c>
    </row>
    <row r="1487" spans="1:5">
      <c r="A1487" s="16" t="s">
        <v>746</v>
      </c>
      <c r="B1487" s="16" t="s">
        <v>3045</v>
      </c>
      <c r="C1487" s="16" t="s">
        <v>2840</v>
      </c>
      <c r="D1487" s="35">
        <f>IF(ISERROR(VLOOKUP(A1487,'Adjust County Employees'!$A$2:$K$2589,11,FALSE)),0,VLOOKUP(A1487,'Adjust County Employees'!$A$2:$K$2589,11))*'Prvt Construction Put In Place'!$O$7*'Prvt Construction Put In Place'!P$7</f>
        <v>22.752644779673933</v>
      </c>
      <c r="E1487" s="32">
        <f t="shared" si="26"/>
        <v>250.27909257641326</v>
      </c>
    </row>
    <row r="1488" spans="1:5">
      <c r="A1488" s="16" t="s">
        <v>748</v>
      </c>
      <c r="B1488" s="16" t="s">
        <v>3045</v>
      </c>
      <c r="C1488" s="16" t="s">
        <v>2842</v>
      </c>
      <c r="D1488" s="35">
        <f>IF(ISERROR(VLOOKUP(A1488,'Adjust County Employees'!$A$2:$K$2589,11,FALSE)),0,VLOOKUP(A1488,'Adjust County Employees'!$A$2:$K$2589,11))*'Prvt Construction Put In Place'!$O$7*'Prvt Construction Put In Place'!P$7</f>
        <v>3.7921074632789895</v>
      </c>
      <c r="E1488" s="32">
        <f t="shared" si="26"/>
        <v>41.713182096068884</v>
      </c>
    </row>
    <row r="1489" spans="1:5">
      <c r="A1489" s="16" t="s">
        <v>747</v>
      </c>
      <c r="B1489" s="16" t="s">
        <v>3045</v>
      </c>
      <c r="C1489" s="16" t="s">
        <v>2930</v>
      </c>
      <c r="D1489" s="35">
        <f>IF(ISERROR(VLOOKUP(A1489,'Adjust County Employees'!$A$2:$K$2589,11,FALSE)),0,VLOOKUP(A1489,'Adjust County Employees'!$A$2:$K$2589,11))*'Prvt Construction Put In Place'!$O$7*'Prvt Construction Put In Place'!P$7</f>
        <v>3.7921074632789895</v>
      </c>
      <c r="E1489" s="32">
        <f t="shared" si="26"/>
        <v>41.713182096068884</v>
      </c>
    </row>
    <row r="1490" spans="1:5">
      <c r="A1490" s="16" t="s">
        <v>749</v>
      </c>
      <c r="B1490" s="16" t="s">
        <v>3045</v>
      </c>
      <c r="C1490" s="16" t="s">
        <v>2843</v>
      </c>
      <c r="D1490" s="35">
        <f>IF(ISERROR(VLOOKUP(A1490,'Adjust County Employees'!$A$2:$K$2589,11,FALSE)),0,VLOOKUP(A1490,'Adjust County Employees'!$A$2:$K$2589,11))*'Prvt Construction Put In Place'!$O$7*'Prvt Construction Put In Place'!P$7</f>
        <v>28.699358756179624</v>
      </c>
      <c r="E1490" s="32">
        <f t="shared" si="26"/>
        <v>315.69294631797584</v>
      </c>
    </row>
    <row r="1491" spans="1:5">
      <c r="A1491" s="16" t="s">
        <v>750</v>
      </c>
      <c r="B1491" s="16" t="s">
        <v>3045</v>
      </c>
      <c r="C1491" s="16" t="s">
        <v>2946</v>
      </c>
      <c r="D1491" s="35">
        <f>IF(ISERROR(VLOOKUP(A1491,'Adjust County Employees'!$A$2:$K$2589,11,FALSE)),0,VLOOKUP(A1491,'Adjust County Employees'!$A$2:$K$2589,11))*'Prvt Construction Put In Place'!$O$7*'Prvt Construction Put In Place'!P$7</f>
        <v>3.7921074632789895</v>
      </c>
      <c r="E1491" s="32">
        <f t="shared" si="26"/>
        <v>41.713182096068884</v>
      </c>
    </row>
    <row r="1492" spans="1:5">
      <c r="A1492" s="16" t="s">
        <v>751</v>
      </c>
      <c r="B1492" s="16" t="s">
        <v>3045</v>
      </c>
      <c r="C1492" s="16" t="s">
        <v>2844</v>
      </c>
      <c r="D1492" s="35">
        <f>IF(ISERROR(VLOOKUP(A1492,'Adjust County Employees'!$A$2:$K$2589,11,FALSE)),0,VLOOKUP(A1492,'Adjust County Employees'!$A$2:$K$2589,11))*'Prvt Construction Put In Place'!$O$7*'Prvt Construction Put In Place'!P$7</f>
        <v>3.7921074632789895</v>
      </c>
      <c r="E1492" s="32">
        <f t="shared" si="26"/>
        <v>41.713182096068884</v>
      </c>
    </row>
    <row r="1493" spans="1:5">
      <c r="A1493" s="16" t="s">
        <v>752</v>
      </c>
      <c r="B1493" s="16" t="s">
        <v>3045</v>
      </c>
      <c r="C1493" s="16" t="s">
        <v>2845</v>
      </c>
      <c r="D1493" s="35">
        <f>IF(ISERROR(VLOOKUP(A1493,'Adjust County Employees'!$A$2:$K$2589,11,FALSE)),0,VLOOKUP(A1493,'Adjust County Employees'!$A$2:$K$2589,11))*'Prvt Construction Put In Place'!$O$7*'Prvt Construction Put In Place'!P$7</f>
        <v>3.7921074632789895</v>
      </c>
      <c r="E1493" s="32">
        <f t="shared" si="26"/>
        <v>41.713182096068884</v>
      </c>
    </row>
    <row r="1494" spans="1:5">
      <c r="A1494" s="16" t="s">
        <v>753</v>
      </c>
      <c r="B1494" s="16" t="s">
        <v>3045</v>
      </c>
      <c r="C1494" s="16" t="s">
        <v>2846</v>
      </c>
      <c r="D1494" s="35">
        <f>IF(ISERROR(VLOOKUP(A1494,'Adjust County Employees'!$A$2:$K$2589,11,FALSE)),0,VLOOKUP(A1494,'Adjust County Employees'!$A$2:$K$2589,11))*'Prvt Construction Put In Place'!$O$7*'Prvt Construction Put In Place'!P$7</f>
        <v>3.7921074632789895</v>
      </c>
      <c r="E1494" s="32">
        <f t="shared" si="26"/>
        <v>41.713182096068884</v>
      </c>
    </row>
    <row r="1495" spans="1:5">
      <c r="A1495" s="16" t="s">
        <v>754</v>
      </c>
      <c r="B1495" s="16" t="s">
        <v>3045</v>
      </c>
      <c r="C1495" s="16" t="s">
        <v>2847</v>
      </c>
      <c r="D1495" s="35">
        <f>IF(ISERROR(VLOOKUP(A1495,'Adjust County Employees'!$A$2:$K$2589,11,FALSE)),0,VLOOKUP(A1495,'Adjust County Employees'!$A$2:$K$2589,11))*'Prvt Construction Put In Place'!$O$7*'Prvt Construction Put In Place'!P$7</f>
        <v>140.62685790528016</v>
      </c>
      <c r="E1495" s="32">
        <f t="shared" si="26"/>
        <v>1546.8954369580817</v>
      </c>
    </row>
    <row r="1496" spans="1:5">
      <c r="A1496" s="16" t="s">
        <v>755</v>
      </c>
      <c r="B1496" s="16" t="s">
        <v>3045</v>
      </c>
      <c r="C1496" s="16" t="s">
        <v>2850</v>
      </c>
      <c r="D1496" s="35">
        <f>IF(ISERROR(VLOOKUP(A1496,'Adjust County Employees'!$A$2:$K$2589,11,FALSE)),0,VLOOKUP(A1496,'Adjust County Employees'!$A$2:$K$2589,11))*'Prvt Construction Put In Place'!$O$7*'Prvt Construction Put In Place'!P$7</f>
        <v>132.01705027842627</v>
      </c>
      <c r="E1496" s="32">
        <f t="shared" si="26"/>
        <v>1452.1875530626889</v>
      </c>
    </row>
    <row r="1497" spans="1:5">
      <c r="A1497" s="16" t="s">
        <v>756</v>
      </c>
      <c r="B1497" s="16" t="s">
        <v>3045</v>
      </c>
      <c r="C1497" s="16" t="s">
        <v>2851</v>
      </c>
      <c r="D1497" s="35">
        <f>IF(ISERROR(VLOOKUP(A1497,'Adjust County Employees'!$A$2:$K$2589,11,FALSE)),0,VLOOKUP(A1497,'Adjust County Employees'!$A$2:$K$2589,11))*'Prvt Construction Put In Place'!$O$7*'Prvt Construction Put In Place'!P$7</f>
        <v>58.355362804231902</v>
      </c>
      <c r="E1497" s="32">
        <f t="shared" si="26"/>
        <v>641.90899084655098</v>
      </c>
    </row>
    <row r="1498" spans="1:5">
      <c r="A1498" s="16" t="s">
        <v>757</v>
      </c>
      <c r="B1498" s="16" t="s">
        <v>3045</v>
      </c>
      <c r="C1498" s="16" t="s">
        <v>2852</v>
      </c>
      <c r="D1498" s="35">
        <f>IF(ISERROR(VLOOKUP(A1498,'Adjust County Employees'!$A$2:$K$2589,11,FALSE)),0,VLOOKUP(A1498,'Adjust County Employees'!$A$2:$K$2589,11))*'Prvt Construction Put In Place'!$O$7*'Prvt Construction Put In Place'!P$7</f>
        <v>22.752644779673933</v>
      </c>
      <c r="E1498" s="32">
        <f t="shared" si="26"/>
        <v>250.27909257641326</v>
      </c>
    </row>
    <row r="1499" spans="1:5">
      <c r="A1499" s="16" t="s">
        <v>758</v>
      </c>
      <c r="B1499" s="16" t="s">
        <v>3045</v>
      </c>
      <c r="C1499" s="16" t="s">
        <v>2932</v>
      </c>
      <c r="D1499" s="35">
        <f>IF(ISERROR(VLOOKUP(A1499,'Adjust County Employees'!$A$2:$K$2589,11,FALSE)),0,VLOOKUP(A1499,'Adjust County Employees'!$A$2:$K$2589,11))*'Prvt Construction Put In Place'!$O$7*'Prvt Construction Put In Place'!P$7</f>
        <v>22.481164359007373</v>
      </c>
      <c r="E1499" s="32">
        <f t="shared" si="26"/>
        <v>247.29280794908109</v>
      </c>
    </row>
    <row r="1500" spans="1:5">
      <c r="A1500" s="16" t="s">
        <v>759</v>
      </c>
      <c r="B1500" s="16" t="s">
        <v>3045</v>
      </c>
      <c r="C1500" s="16" t="s">
        <v>2855</v>
      </c>
      <c r="D1500" s="35">
        <f>IF(ISERROR(VLOOKUP(A1500,'Adjust County Employees'!$A$2:$K$2589,11,FALSE)),0,VLOOKUP(A1500,'Adjust County Employees'!$A$2:$K$2589,11))*'Prvt Construction Put In Place'!$O$7*'Prvt Construction Put In Place'!P$7</f>
        <v>9.5664529187265401</v>
      </c>
      <c r="E1500" s="32">
        <f t="shared" si="26"/>
        <v>105.23098210599194</v>
      </c>
    </row>
    <row r="1501" spans="1:5">
      <c r="A1501" s="16" t="s">
        <v>760</v>
      </c>
      <c r="B1501" s="16" t="s">
        <v>3045</v>
      </c>
      <c r="C1501" s="16" t="s">
        <v>2856</v>
      </c>
      <c r="D1501" s="35">
        <f>IF(ISERROR(VLOOKUP(A1501,'Adjust County Employees'!$A$2:$K$2589,11,FALSE)),0,VLOOKUP(A1501,'Adjust County Employees'!$A$2:$K$2589,11))*'Prvt Construction Put In Place'!$O$7*'Prvt Construction Put In Place'!P$7</f>
        <v>206.15706039855698</v>
      </c>
      <c r="E1501" s="32">
        <f t="shared" si="26"/>
        <v>2267.7276643841269</v>
      </c>
    </row>
    <row r="1502" spans="1:5">
      <c r="A1502" s="16" t="s">
        <v>761</v>
      </c>
      <c r="B1502" s="16" t="s">
        <v>3045</v>
      </c>
      <c r="C1502" s="16" t="s">
        <v>2857</v>
      </c>
      <c r="D1502" s="35">
        <f>IF(ISERROR(VLOOKUP(A1502,'Adjust County Employees'!$A$2:$K$2589,11,FALSE)),0,VLOOKUP(A1502,'Adjust County Employees'!$A$2:$K$2589,11))*'Prvt Construction Put In Place'!$O$7*'Prvt Construction Put In Place'!P$7</f>
        <v>3.7921074632789895</v>
      </c>
      <c r="E1502" s="32">
        <f t="shared" si="26"/>
        <v>41.713182096068884</v>
      </c>
    </row>
    <row r="1503" spans="1:5">
      <c r="A1503" s="16" t="s">
        <v>762</v>
      </c>
      <c r="B1503" s="16" t="s">
        <v>3045</v>
      </c>
      <c r="C1503" s="16" t="s">
        <v>2934</v>
      </c>
      <c r="D1503" s="35">
        <f>IF(ISERROR(VLOOKUP(A1503,'Adjust County Employees'!$A$2:$K$2589,11,FALSE)),0,VLOOKUP(A1503,'Adjust County Employees'!$A$2:$K$2589,11))*'Prvt Construction Put In Place'!$O$7*'Prvt Construction Put In Place'!P$7</f>
        <v>3.7921074632789895</v>
      </c>
      <c r="E1503" s="32">
        <f t="shared" si="26"/>
        <v>41.713182096068884</v>
      </c>
    </row>
    <row r="1504" spans="1:5">
      <c r="A1504" s="16" t="s">
        <v>763</v>
      </c>
      <c r="B1504" s="16" t="s">
        <v>3045</v>
      </c>
      <c r="C1504" s="16" t="s">
        <v>2935</v>
      </c>
      <c r="D1504" s="35">
        <f>IF(ISERROR(VLOOKUP(A1504,'Adjust County Employees'!$A$2:$K$2589,11,FALSE)),0,VLOOKUP(A1504,'Adjust County Employees'!$A$2:$K$2589,11))*'Prvt Construction Put In Place'!$O$7*'Prvt Construction Put In Place'!P$7</f>
        <v>74.140010120130697</v>
      </c>
      <c r="E1504" s="32">
        <f t="shared" si="26"/>
        <v>815.54011132143762</v>
      </c>
    </row>
    <row r="1505" spans="1:5">
      <c r="A1505" s="16" t="s">
        <v>764</v>
      </c>
      <c r="B1505" s="16" t="s">
        <v>3045</v>
      </c>
      <c r="C1505" s="16" t="s">
        <v>2858</v>
      </c>
      <c r="D1505" s="35">
        <f>IF(ISERROR(VLOOKUP(A1505,'Adjust County Employees'!$A$2:$K$2589,11,FALSE)),0,VLOOKUP(A1505,'Adjust County Employees'!$A$2:$K$2589,11))*'Prvt Construction Put In Place'!$O$7*'Prvt Construction Put In Place'!P$7</f>
        <v>3.7921074632789895</v>
      </c>
      <c r="E1505" s="32">
        <f t="shared" si="26"/>
        <v>41.713182096068884</v>
      </c>
    </row>
    <row r="1506" spans="1:5">
      <c r="A1506" s="16" t="s">
        <v>765</v>
      </c>
      <c r="B1506" s="16" t="s">
        <v>3045</v>
      </c>
      <c r="C1506" s="16" t="s">
        <v>2859</v>
      </c>
      <c r="D1506" s="35">
        <f>IF(ISERROR(VLOOKUP(A1506,'Adjust County Employees'!$A$2:$K$2589,11,FALSE)),0,VLOOKUP(A1506,'Adjust County Employees'!$A$2:$K$2589,11))*'Prvt Construction Put In Place'!$O$7*'Prvt Construction Put In Place'!P$7</f>
        <v>3.7921074632789895</v>
      </c>
      <c r="E1506" s="32">
        <f t="shared" si="26"/>
        <v>41.713182096068884</v>
      </c>
    </row>
    <row r="1507" spans="1:5">
      <c r="A1507" s="16" t="s">
        <v>766</v>
      </c>
      <c r="B1507" s="16" t="s">
        <v>3045</v>
      </c>
      <c r="C1507" s="16" t="s">
        <v>2860</v>
      </c>
      <c r="D1507" s="35">
        <f>IF(ISERROR(VLOOKUP(A1507,'Adjust County Employees'!$A$2:$K$2589,11,FALSE)),0,VLOOKUP(A1507,'Adjust County Employees'!$A$2:$K$2589,11))*'Prvt Construction Put In Place'!$O$7*'Prvt Construction Put In Place'!P$7</f>
        <v>76.053300703876005</v>
      </c>
      <c r="E1507" s="32">
        <f t="shared" si="26"/>
        <v>836.58630774263611</v>
      </c>
    </row>
    <row r="1508" spans="1:5">
      <c r="A1508" s="16" t="s">
        <v>767</v>
      </c>
      <c r="B1508" s="16" t="s">
        <v>3045</v>
      </c>
      <c r="C1508" s="16" t="s">
        <v>2861</v>
      </c>
      <c r="D1508" s="35">
        <f>IF(ISERROR(VLOOKUP(A1508,'Adjust County Employees'!$A$2:$K$2589,11,FALSE)),0,VLOOKUP(A1508,'Adjust County Employees'!$A$2:$K$2589,11))*'Prvt Construction Put In Place'!$O$7*'Prvt Construction Put In Place'!P$7</f>
        <v>3.7921074632789895</v>
      </c>
      <c r="E1508" s="32">
        <f t="shared" si="26"/>
        <v>41.713182096068884</v>
      </c>
    </row>
    <row r="1509" spans="1:5">
      <c r="A1509" s="16" t="s">
        <v>768</v>
      </c>
      <c r="B1509" s="16" t="s">
        <v>3045</v>
      </c>
      <c r="C1509" s="16" t="s">
        <v>2862</v>
      </c>
      <c r="D1509" s="35">
        <f>IF(ISERROR(VLOOKUP(A1509,'Adjust County Employees'!$A$2:$K$2589,11,FALSE)),0,VLOOKUP(A1509,'Adjust County Employees'!$A$2:$K$2589,11))*'Prvt Construction Put In Place'!$O$7*'Prvt Construction Put In Place'!P$7</f>
        <v>66.361880607382304</v>
      </c>
      <c r="E1509" s="32">
        <f t="shared" si="26"/>
        <v>729.98068668120538</v>
      </c>
    </row>
    <row r="1510" spans="1:5">
      <c r="A1510" s="16" t="s">
        <v>769</v>
      </c>
      <c r="B1510" s="16" t="s">
        <v>3045</v>
      </c>
      <c r="C1510" s="16" t="s">
        <v>2863</v>
      </c>
      <c r="D1510" s="35">
        <f>IF(ISERROR(VLOOKUP(A1510,'Adjust County Employees'!$A$2:$K$2589,11,FALSE)),0,VLOOKUP(A1510,'Adjust County Employees'!$A$2:$K$2589,11))*'Prvt Construction Put In Place'!$O$7*'Prvt Construction Put In Place'!P$7</f>
        <v>3.7921074632789895</v>
      </c>
      <c r="E1510" s="32">
        <f t="shared" si="26"/>
        <v>41.713182096068884</v>
      </c>
    </row>
    <row r="1511" spans="1:5">
      <c r="A1511" s="16" t="s">
        <v>770</v>
      </c>
      <c r="B1511" s="16" t="s">
        <v>3045</v>
      </c>
      <c r="C1511" s="16" t="s">
        <v>2864</v>
      </c>
      <c r="D1511" s="35">
        <f>IF(ISERROR(VLOOKUP(A1511,'Adjust County Employees'!$A$2:$K$2589,11,FALSE)),0,VLOOKUP(A1511,'Adjust County Employees'!$A$2:$K$2589,11))*'Prvt Construction Put In Place'!$O$7*'Prvt Construction Put In Place'!P$7</f>
        <v>152.58492405368833</v>
      </c>
      <c r="E1511" s="32">
        <f t="shared" si="26"/>
        <v>1678.4341645905715</v>
      </c>
    </row>
    <row r="1512" spans="1:5">
      <c r="A1512" s="16" t="s">
        <v>771</v>
      </c>
      <c r="B1512" s="16" t="s">
        <v>3045</v>
      </c>
      <c r="C1512" s="16" t="s">
        <v>2865</v>
      </c>
      <c r="D1512" s="35">
        <f>IF(ISERROR(VLOOKUP(A1512,'Adjust County Employees'!$A$2:$K$2589,11,FALSE)),0,VLOOKUP(A1512,'Adjust County Employees'!$A$2:$K$2589,11))*'Prvt Construction Put In Place'!$O$7*'Prvt Construction Put In Place'!P$7</f>
        <v>3.7921074632789895</v>
      </c>
      <c r="E1512" s="32">
        <f t="shared" si="26"/>
        <v>41.713182096068884</v>
      </c>
    </row>
    <row r="1513" spans="1:5">
      <c r="A1513" s="16" t="s">
        <v>772</v>
      </c>
      <c r="B1513" s="16" t="s">
        <v>3045</v>
      </c>
      <c r="C1513" s="16" t="s">
        <v>2866</v>
      </c>
      <c r="D1513" s="35">
        <f>IF(ISERROR(VLOOKUP(A1513,'Adjust County Employees'!$A$2:$K$2589,11,FALSE)),0,VLOOKUP(A1513,'Adjust County Employees'!$A$2:$K$2589,11))*'Prvt Construction Put In Place'!$O$7*'Prvt Construction Put In Place'!P$7</f>
        <v>18.176260545580426</v>
      </c>
      <c r="E1513" s="32">
        <f t="shared" si="26"/>
        <v>199.9388660013847</v>
      </c>
    </row>
    <row r="1514" spans="1:5">
      <c r="A1514" s="16" t="s">
        <v>773</v>
      </c>
      <c r="B1514" s="16" t="s">
        <v>3045</v>
      </c>
      <c r="C1514" s="16" t="s">
        <v>2867</v>
      </c>
      <c r="D1514" s="35">
        <f>IF(ISERROR(VLOOKUP(A1514,'Adjust County Employees'!$A$2:$K$2589,11,FALSE)),0,VLOOKUP(A1514,'Adjust County Employees'!$A$2:$K$2589,11))*'Prvt Construction Put In Place'!$O$7*'Prvt Construction Put In Place'!P$7</f>
        <v>3.7921074632789895</v>
      </c>
      <c r="E1514" s="32">
        <f t="shared" si="26"/>
        <v>41.713182096068884</v>
      </c>
    </row>
    <row r="1515" spans="1:5">
      <c r="A1515" s="16" t="s">
        <v>2459</v>
      </c>
      <c r="B1515" s="16" t="s">
        <v>3045</v>
      </c>
      <c r="C1515" s="16" t="s">
        <v>2868</v>
      </c>
      <c r="D1515" s="35">
        <f>IF(ISERROR(VLOOKUP(A1515,'Adjust County Employees'!$A$2:$K$2589,11,FALSE)),0,VLOOKUP(A1515,'Adjust County Employees'!$A$2:$K$2589,11))*'Prvt Construction Put In Place'!$O$7*'Prvt Construction Put In Place'!P$7</f>
        <v>3.7921074632789895</v>
      </c>
      <c r="E1515" s="32">
        <f t="shared" si="26"/>
        <v>41.713182096068884</v>
      </c>
    </row>
    <row r="1516" spans="1:5">
      <c r="A1516" s="16" t="s">
        <v>774</v>
      </c>
      <c r="B1516" s="16" t="s">
        <v>3045</v>
      </c>
      <c r="C1516" s="16" t="s">
        <v>2869</v>
      </c>
      <c r="D1516" s="35">
        <f>IF(ISERROR(VLOOKUP(A1516,'Adjust County Employees'!$A$2:$K$2589,11,FALSE)),0,VLOOKUP(A1516,'Adjust County Employees'!$A$2:$K$2589,11))*'Prvt Construction Put In Place'!$O$7*'Prvt Construction Put In Place'!P$7</f>
        <v>3.7921074632789895</v>
      </c>
      <c r="E1516" s="32">
        <f t="shared" si="26"/>
        <v>41.713182096068884</v>
      </c>
    </row>
    <row r="1517" spans="1:5">
      <c r="A1517" s="16" t="s">
        <v>775</v>
      </c>
      <c r="B1517" s="16" t="s">
        <v>3045</v>
      </c>
      <c r="C1517" s="16" t="s">
        <v>2936</v>
      </c>
      <c r="D1517" s="35">
        <f>IF(ISERROR(VLOOKUP(A1517,'Adjust County Employees'!$A$2:$K$2589,11,FALSE)),0,VLOOKUP(A1517,'Adjust County Employees'!$A$2:$K$2589,11))*'Prvt Construction Put In Place'!$O$7*'Prvt Construction Put In Place'!P$7</f>
        <v>3.7921074632789895</v>
      </c>
      <c r="E1517" s="32">
        <f t="shared" si="26"/>
        <v>41.713182096068884</v>
      </c>
    </row>
    <row r="1518" spans="1:5">
      <c r="A1518" s="16" t="s">
        <v>776</v>
      </c>
      <c r="B1518" s="16" t="s">
        <v>3045</v>
      </c>
      <c r="C1518" s="16" t="s">
        <v>2870</v>
      </c>
      <c r="D1518" s="35">
        <f>IF(ISERROR(VLOOKUP(A1518,'Adjust County Employees'!$A$2:$K$2589,11,FALSE)),0,VLOOKUP(A1518,'Adjust County Employees'!$A$2:$K$2589,11))*'Prvt Construction Put In Place'!$O$7*'Prvt Construction Put In Place'!P$7</f>
        <v>3.7921074632789895</v>
      </c>
      <c r="E1518" s="32">
        <f t="shared" si="26"/>
        <v>41.713182096068884</v>
      </c>
    </row>
    <row r="1519" spans="1:5">
      <c r="A1519" s="16" t="s">
        <v>2460</v>
      </c>
      <c r="B1519" s="16" t="s">
        <v>3045</v>
      </c>
      <c r="C1519" s="16" t="s">
        <v>2871</v>
      </c>
      <c r="D1519" s="35">
        <f>IF(ISERROR(VLOOKUP(A1519,'Adjust County Employees'!$A$2:$K$2589,11,FALSE)),0,VLOOKUP(A1519,'Adjust County Employees'!$A$2:$K$2589,11))*'Prvt Construction Put In Place'!$O$7*'Prvt Construction Put In Place'!P$7</f>
        <v>0</v>
      </c>
      <c r="E1519" s="32">
        <f t="shared" si="26"/>
        <v>0</v>
      </c>
    </row>
    <row r="1520" spans="1:5">
      <c r="A1520" s="16" t="s">
        <v>777</v>
      </c>
      <c r="B1520" s="16" t="s">
        <v>3045</v>
      </c>
      <c r="C1520" s="16" t="s">
        <v>2872</v>
      </c>
      <c r="D1520" s="35">
        <f>IF(ISERROR(VLOOKUP(A1520,'Adjust County Employees'!$A$2:$K$2589,11,FALSE)),0,VLOOKUP(A1520,'Adjust County Employees'!$A$2:$K$2589,11))*'Prvt Construction Put In Place'!$O$7*'Prvt Construction Put In Place'!P$7</f>
        <v>3.7921074632789895</v>
      </c>
      <c r="E1520" s="32">
        <f t="shared" si="26"/>
        <v>41.713182096068884</v>
      </c>
    </row>
    <row r="1521" spans="1:5">
      <c r="A1521" s="16" t="s">
        <v>778</v>
      </c>
      <c r="B1521" s="16" t="s">
        <v>3045</v>
      </c>
      <c r="C1521" s="16" t="s">
        <v>2873</v>
      </c>
      <c r="D1521" s="35">
        <f>IF(ISERROR(VLOOKUP(A1521,'Adjust County Employees'!$A$2:$K$2589,11,FALSE)),0,VLOOKUP(A1521,'Adjust County Employees'!$A$2:$K$2589,11))*'Prvt Construction Put In Place'!$O$7*'Prvt Construction Put In Place'!P$7</f>
        <v>43.527360780205754</v>
      </c>
      <c r="E1521" s="32">
        <f t="shared" si="26"/>
        <v>478.80096858226329</v>
      </c>
    </row>
    <row r="1522" spans="1:5">
      <c r="A1522" s="16" t="s">
        <v>779</v>
      </c>
      <c r="B1522" s="16" t="s">
        <v>3045</v>
      </c>
      <c r="C1522" s="16" t="s">
        <v>2874</v>
      </c>
      <c r="D1522" s="35">
        <f>IF(ISERROR(VLOOKUP(A1522,'Adjust County Employees'!$A$2:$K$2589,11,FALSE)),0,VLOOKUP(A1522,'Adjust County Employees'!$A$2:$K$2589,11))*'Prvt Construction Put In Place'!$O$7*'Prvt Construction Put In Place'!P$7</f>
        <v>3.7921074632789895</v>
      </c>
      <c r="E1522" s="32">
        <f t="shared" si="26"/>
        <v>41.713182096068884</v>
      </c>
    </row>
    <row r="1523" spans="1:5">
      <c r="A1523" s="16" t="s">
        <v>2461</v>
      </c>
      <c r="B1523" s="16" t="s">
        <v>3045</v>
      </c>
      <c r="C1523" s="16" t="s">
        <v>2875</v>
      </c>
      <c r="D1523" s="35">
        <f>IF(ISERROR(VLOOKUP(A1523,'Adjust County Employees'!$A$2:$K$2589,11,FALSE)),0,VLOOKUP(A1523,'Adjust County Employees'!$A$2:$K$2589,11))*'Prvt Construction Put In Place'!$O$7*'Prvt Construction Put In Place'!P$7</f>
        <v>3.7921074632789895</v>
      </c>
      <c r="E1523" s="32">
        <f t="shared" si="26"/>
        <v>41.713182096068884</v>
      </c>
    </row>
    <row r="1524" spans="1:5">
      <c r="A1524" s="16" t="s">
        <v>780</v>
      </c>
      <c r="B1524" s="16" t="s">
        <v>3045</v>
      </c>
      <c r="C1524" s="16" t="s">
        <v>2876</v>
      </c>
      <c r="D1524" s="35">
        <f>IF(ISERROR(VLOOKUP(A1524,'Adjust County Employees'!$A$2:$K$2589,11,FALSE)),0,VLOOKUP(A1524,'Adjust County Employees'!$A$2:$K$2589,11))*'Prvt Construction Put In Place'!$O$7*'Prvt Construction Put In Place'!P$7</f>
        <v>330.04262569606561</v>
      </c>
      <c r="E1524" s="32">
        <f t="shared" si="26"/>
        <v>3630.4688826567217</v>
      </c>
    </row>
    <row r="1525" spans="1:5">
      <c r="A1525" s="16" t="s">
        <v>781</v>
      </c>
      <c r="B1525" s="16" t="s">
        <v>3045</v>
      </c>
      <c r="C1525" s="16" t="s">
        <v>2877</v>
      </c>
      <c r="D1525" s="35">
        <f>IF(ISERROR(VLOOKUP(A1525,'Adjust County Employees'!$A$2:$K$2589,11,FALSE)),0,VLOOKUP(A1525,'Adjust County Employees'!$A$2:$K$2589,11))*'Prvt Construction Put In Place'!$O$7*'Prvt Construction Put In Place'!P$7</f>
        <v>3.7921074632789895</v>
      </c>
      <c r="E1525" s="32">
        <f t="shared" si="26"/>
        <v>41.713182096068884</v>
      </c>
    </row>
    <row r="1526" spans="1:5">
      <c r="A1526" s="16" t="s">
        <v>2462</v>
      </c>
      <c r="B1526" s="16" t="s">
        <v>3045</v>
      </c>
      <c r="C1526" s="16" t="s">
        <v>2878</v>
      </c>
      <c r="D1526" s="35">
        <f>IF(ISERROR(VLOOKUP(A1526,'Adjust County Employees'!$A$2:$K$2589,11,FALSE)),0,VLOOKUP(A1526,'Adjust County Employees'!$A$2:$K$2589,11))*'Prvt Construction Put In Place'!$O$7*'Prvt Construction Put In Place'!P$7</f>
        <v>0</v>
      </c>
      <c r="E1526" s="32">
        <f t="shared" si="26"/>
        <v>0</v>
      </c>
    </row>
    <row r="1527" spans="1:5">
      <c r="A1527" s="16" t="s">
        <v>782</v>
      </c>
      <c r="B1527" s="16" t="s">
        <v>3045</v>
      </c>
      <c r="C1527" s="16" t="s">
        <v>2879</v>
      </c>
      <c r="D1527" s="35">
        <f>IF(ISERROR(VLOOKUP(A1527,'Adjust County Employees'!$A$2:$K$2589,11,FALSE)),0,VLOOKUP(A1527,'Adjust County Employees'!$A$2:$K$2589,11))*'Prvt Construction Put In Place'!$O$7*'Prvt Construction Put In Place'!P$7</f>
        <v>20.089551129325734</v>
      </c>
      <c r="E1527" s="32">
        <f t="shared" si="26"/>
        <v>220.98506242258307</v>
      </c>
    </row>
    <row r="1528" spans="1:5">
      <c r="A1528" s="16" t="s">
        <v>2463</v>
      </c>
      <c r="B1528" s="16" t="s">
        <v>3045</v>
      </c>
      <c r="C1528" s="16" t="s">
        <v>2880</v>
      </c>
      <c r="D1528" s="35">
        <f>IF(ISERROR(VLOOKUP(A1528,'Adjust County Employees'!$A$2:$K$2589,11,FALSE)),0,VLOOKUP(A1528,'Adjust County Employees'!$A$2:$K$2589,11))*'Prvt Construction Put In Place'!$O$7*'Prvt Construction Put In Place'!P$7</f>
        <v>0</v>
      </c>
      <c r="E1528" s="32">
        <f t="shared" si="26"/>
        <v>0</v>
      </c>
    </row>
    <row r="1529" spans="1:5">
      <c r="A1529" s="16" t="s">
        <v>2464</v>
      </c>
      <c r="B1529" s="16" t="s">
        <v>3045</v>
      </c>
      <c r="C1529" s="16" t="s">
        <v>2881</v>
      </c>
      <c r="D1529" s="35">
        <f>IF(ISERROR(VLOOKUP(A1529,'Adjust County Employees'!$A$2:$K$2589,11,FALSE)),0,VLOOKUP(A1529,'Adjust County Employees'!$A$2:$K$2589,11))*'Prvt Construction Put In Place'!$O$7*'Prvt Construction Put In Place'!P$7</f>
        <v>0</v>
      </c>
      <c r="E1529" s="32">
        <f t="shared" si="26"/>
        <v>0</v>
      </c>
    </row>
    <row r="1530" spans="1:5">
      <c r="A1530" s="16" t="s">
        <v>783</v>
      </c>
      <c r="B1530" s="16" t="s">
        <v>3045</v>
      </c>
      <c r="C1530" s="16" t="s">
        <v>2882</v>
      </c>
      <c r="D1530" s="35">
        <f>IF(ISERROR(VLOOKUP(A1530,'Adjust County Employees'!$A$2:$K$2589,11,FALSE)),0,VLOOKUP(A1530,'Adjust County Employees'!$A$2:$K$2589,11))*'Prvt Construction Put In Place'!$O$7*'Prvt Construction Put In Place'!P$7</f>
        <v>0</v>
      </c>
      <c r="E1530" s="32">
        <f t="shared" si="26"/>
        <v>0</v>
      </c>
    </row>
    <row r="1531" spans="1:5">
      <c r="A1531" s="16" t="s">
        <v>784</v>
      </c>
      <c r="B1531" s="16" t="s">
        <v>3045</v>
      </c>
      <c r="C1531" s="16" t="s">
        <v>2883</v>
      </c>
      <c r="D1531" s="35">
        <f>IF(ISERROR(VLOOKUP(A1531,'Adjust County Employees'!$A$2:$K$2589,11,FALSE)),0,VLOOKUP(A1531,'Adjust County Employees'!$A$2:$K$2589,11))*'Prvt Construction Put In Place'!$O$7*'Prvt Construction Put In Place'!P$7</f>
        <v>17.219615253707772</v>
      </c>
      <c r="E1531" s="32">
        <f t="shared" si="26"/>
        <v>189.41576779078548</v>
      </c>
    </row>
    <row r="1532" spans="1:5">
      <c r="A1532" s="16" t="s">
        <v>785</v>
      </c>
      <c r="B1532" s="16" t="s">
        <v>3045</v>
      </c>
      <c r="C1532" s="16" t="s">
        <v>2884</v>
      </c>
      <c r="D1532" s="35">
        <f>IF(ISERROR(VLOOKUP(A1532,'Adjust County Employees'!$A$2:$K$2589,11,FALSE)),0,VLOOKUP(A1532,'Adjust County Employees'!$A$2:$K$2589,11))*'Prvt Construction Put In Place'!$O$7*'Prvt Construction Put In Place'!P$7</f>
        <v>3.7921074632789895</v>
      </c>
      <c r="E1532" s="32">
        <f t="shared" si="26"/>
        <v>41.713182096068884</v>
      </c>
    </row>
    <row r="1533" spans="1:5">
      <c r="A1533" s="16" t="s">
        <v>786</v>
      </c>
      <c r="B1533" s="16" t="s">
        <v>3045</v>
      </c>
      <c r="C1533" s="16" t="s">
        <v>2885</v>
      </c>
      <c r="D1533" s="35">
        <f>IF(ISERROR(VLOOKUP(A1533,'Adjust County Employees'!$A$2:$K$2589,11,FALSE)),0,VLOOKUP(A1533,'Adjust County Employees'!$A$2:$K$2589,11))*'Prvt Construction Put In Place'!$O$7*'Prvt Construction Put In Place'!P$7</f>
        <v>1352.6964427079329</v>
      </c>
      <c r="E1533" s="32">
        <f t="shared" si="26"/>
        <v>14879.660869787262</v>
      </c>
    </row>
    <row r="1534" spans="1:5">
      <c r="A1534" s="16" t="s">
        <v>787</v>
      </c>
      <c r="B1534" s="16" t="s">
        <v>3045</v>
      </c>
      <c r="C1534" s="16" t="s">
        <v>2886</v>
      </c>
      <c r="D1534" s="35">
        <f>IF(ISERROR(VLOOKUP(A1534,'Adjust County Employees'!$A$2:$K$2589,11,FALSE)),0,VLOOKUP(A1534,'Adjust County Employees'!$A$2:$K$2589,11))*'Prvt Construction Put In Place'!$O$7*'Prvt Construction Put In Place'!P$7</f>
        <v>89.446334790093161</v>
      </c>
      <c r="E1534" s="32">
        <f t="shared" si="26"/>
        <v>983.90968269102473</v>
      </c>
    </row>
    <row r="1535" spans="1:5">
      <c r="A1535" s="16" t="s">
        <v>788</v>
      </c>
      <c r="B1535" s="16" t="s">
        <v>3045</v>
      </c>
      <c r="C1535" s="16" t="s">
        <v>2887</v>
      </c>
      <c r="D1535" s="35">
        <f>IF(ISERROR(VLOOKUP(A1535,'Adjust County Employees'!$A$2:$K$2589,11,FALSE)),0,VLOOKUP(A1535,'Adjust County Employees'!$A$2:$K$2589,11))*'Prvt Construction Put In Place'!$O$7*'Prvt Construction Put In Place'!P$7</f>
        <v>151.14995611587935</v>
      </c>
      <c r="E1535" s="32">
        <f t="shared" si="26"/>
        <v>1662.6495172746729</v>
      </c>
    </row>
    <row r="1536" spans="1:5">
      <c r="A1536" s="16" t="s">
        <v>789</v>
      </c>
      <c r="B1536" s="16" t="s">
        <v>3045</v>
      </c>
      <c r="C1536" s="16" t="s">
        <v>2888</v>
      </c>
      <c r="D1536" s="35">
        <f>IF(ISERROR(VLOOKUP(A1536,'Adjust County Employees'!$A$2:$K$2589,11,FALSE)),0,VLOOKUP(A1536,'Adjust County Employees'!$A$2:$K$2589,11))*'Prvt Construction Put In Place'!$O$7*'Prvt Construction Put In Place'!P$7</f>
        <v>24.394454942752681</v>
      </c>
      <c r="E1536" s="32">
        <f t="shared" si="26"/>
        <v>268.3390043702795</v>
      </c>
    </row>
    <row r="1537" spans="1:5">
      <c r="A1537" s="16" t="s">
        <v>2465</v>
      </c>
      <c r="B1537" s="16" t="s">
        <v>3045</v>
      </c>
      <c r="C1537" s="16" t="s">
        <v>2889</v>
      </c>
      <c r="D1537" s="35">
        <f>IF(ISERROR(VLOOKUP(A1537,'Adjust County Employees'!$A$2:$K$2589,11,FALSE)),0,VLOOKUP(A1537,'Adjust County Employees'!$A$2:$K$2589,11))*'Prvt Construction Put In Place'!$O$7*'Prvt Construction Put In Place'!P$7</f>
        <v>0</v>
      </c>
      <c r="E1537" s="32">
        <f t="shared" si="26"/>
        <v>0</v>
      </c>
    </row>
    <row r="1538" spans="1:5">
      <c r="A1538" s="16" t="s">
        <v>790</v>
      </c>
      <c r="B1538" s="16" t="s">
        <v>3045</v>
      </c>
      <c r="C1538" s="16" t="s">
        <v>2890</v>
      </c>
      <c r="D1538" s="35">
        <f>IF(ISERROR(VLOOKUP(A1538,'Adjust County Employees'!$A$2:$K$2589,11,FALSE)),0,VLOOKUP(A1538,'Adjust County Employees'!$A$2:$K$2589,11))*'Prvt Construction Put In Place'!$O$7*'Prvt Construction Put In Place'!P$7</f>
        <v>22.752644779673933</v>
      </c>
      <c r="E1538" s="32">
        <f t="shared" si="26"/>
        <v>250.27909257641326</v>
      </c>
    </row>
    <row r="1539" spans="1:5">
      <c r="A1539" s="16" t="s">
        <v>791</v>
      </c>
      <c r="B1539" s="16" t="s">
        <v>3045</v>
      </c>
      <c r="C1539" s="16" t="s">
        <v>2891</v>
      </c>
      <c r="D1539" s="35">
        <f>IF(ISERROR(VLOOKUP(A1539,'Adjust County Employees'!$A$2:$K$2589,11,FALSE)),0,VLOOKUP(A1539,'Adjust County Employees'!$A$2:$K$2589,11))*'Prvt Construction Put In Place'!$O$7*'Prvt Construction Put In Place'!P$7</f>
        <v>19.611228483389407</v>
      </c>
      <c r="E1539" s="32">
        <f t="shared" si="26"/>
        <v>215.72351331728348</v>
      </c>
    </row>
    <row r="1540" spans="1:5">
      <c r="A1540" s="16" t="s">
        <v>792</v>
      </c>
      <c r="B1540" s="16" t="s">
        <v>3045</v>
      </c>
      <c r="C1540" s="16" t="s">
        <v>2892</v>
      </c>
      <c r="D1540" s="35">
        <f>IF(ISERROR(VLOOKUP(A1540,'Adjust County Employees'!$A$2:$K$2589,11,FALSE)),0,VLOOKUP(A1540,'Adjust County Employees'!$A$2:$K$2589,11))*'Prvt Construction Put In Place'!$O$7*'Prvt Construction Put In Place'!P$7</f>
        <v>3.7921074632789895</v>
      </c>
      <c r="E1540" s="32">
        <f t="shared" si="26"/>
        <v>41.713182096068884</v>
      </c>
    </row>
    <row r="1541" spans="1:5">
      <c r="A1541" s="16" t="s">
        <v>793</v>
      </c>
      <c r="B1541" s="16" t="s">
        <v>3045</v>
      </c>
      <c r="C1541" s="16" t="s">
        <v>2893</v>
      </c>
      <c r="D1541" s="35">
        <f>IF(ISERROR(VLOOKUP(A1541,'Adjust County Employees'!$A$2:$K$2589,11,FALSE)),0,VLOOKUP(A1541,'Adjust County Employees'!$A$2:$K$2589,11))*'Prvt Construction Put In Place'!$O$7*'Prvt Construction Put In Place'!P$7</f>
        <v>3.7921074632789895</v>
      </c>
      <c r="E1541" s="32">
        <f t="shared" si="26"/>
        <v>41.713182096068884</v>
      </c>
    </row>
    <row r="1542" spans="1:5">
      <c r="A1542" s="16" t="s">
        <v>794</v>
      </c>
      <c r="B1542" s="16" t="s">
        <v>3045</v>
      </c>
      <c r="C1542" s="16" t="s">
        <v>2894</v>
      </c>
      <c r="D1542" s="35">
        <f>IF(ISERROR(VLOOKUP(A1542,'Adjust County Employees'!$A$2:$K$2589,11,FALSE)),0,VLOOKUP(A1542,'Adjust County Employees'!$A$2:$K$2589,11))*'Prvt Construction Put In Place'!$O$7*'Prvt Construction Put In Place'!P$7</f>
        <v>19.611228483389407</v>
      </c>
      <c r="E1542" s="32">
        <f t="shared" ref="E1542:E1605" si="27">D1542*11</f>
        <v>215.72351331728348</v>
      </c>
    </row>
    <row r="1543" spans="1:5">
      <c r="A1543" s="16" t="s">
        <v>2466</v>
      </c>
      <c r="B1543" s="16" t="s">
        <v>3045</v>
      </c>
      <c r="C1543" s="16" t="s">
        <v>2895</v>
      </c>
      <c r="D1543" s="35">
        <f>IF(ISERROR(VLOOKUP(A1543,'Adjust County Employees'!$A$2:$K$2589,11,FALSE)),0,VLOOKUP(A1543,'Adjust County Employees'!$A$2:$K$2589,11))*'Prvt Construction Put In Place'!$O$7*'Prvt Construction Put In Place'!P$7</f>
        <v>0</v>
      </c>
      <c r="E1543" s="32">
        <f t="shared" si="27"/>
        <v>0</v>
      </c>
    </row>
    <row r="1544" spans="1:5">
      <c r="A1544" s="16" t="s">
        <v>795</v>
      </c>
      <c r="B1544" s="16" t="s">
        <v>3045</v>
      </c>
      <c r="C1544" s="16" t="s">
        <v>2896</v>
      </c>
      <c r="D1544" s="35">
        <f>IF(ISERROR(VLOOKUP(A1544,'Adjust County Employees'!$A$2:$K$2589,11,FALSE)),0,VLOOKUP(A1544,'Adjust County Employees'!$A$2:$K$2589,11))*'Prvt Construction Put In Place'!$O$7*'Prvt Construction Put In Place'!P$7</f>
        <v>16.741292607771449</v>
      </c>
      <c r="E1544" s="32">
        <f t="shared" si="27"/>
        <v>184.15421868548594</v>
      </c>
    </row>
    <row r="1545" spans="1:5">
      <c r="A1545" s="16" t="s">
        <v>796</v>
      </c>
      <c r="B1545" s="16" t="s">
        <v>3045</v>
      </c>
      <c r="C1545" s="16" t="s">
        <v>2897</v>
      </c>
      <c r="D1545" s="35">
        <f>IF(ISERROR(VLOOKUP(A1545,'Adjust County Employees'!$A$2:$K$2589,11,FALSE)),0,VLOOKUP(A1545,'Adjust County Employees'!$A$2:$K$2589,11))*'Prvt Construction Put In Place'!$O$7*'Prvt Construction Put In Place'!P$7</f>
        <v>22.752644779673933</v>
      </c>
      <c r="E1545" s="32">
        <f t="shared" si="27"/>
        <v>250.27909257641326</v>
      </c>
    </row>
    <row r="1546" spans="1:5">
      <c r="A1546" s="16" t="s">
        <v>797</v>
      </c>
      <c r="B1546" s="16" t="s">
        <v>3045</v>
      </c>
      <c r="C1546" s="16" t="s">
        <v>2898</v>
      </c>
      <c r="D1546" s="35">
        <f>IF(ISERROR(VLOOKUP(A1546,'Adjust County Employees'!$A$2:$K$2589,11,FALSE)),0,VLOOKUP(A1546,'Adjust County Employees'!$A$2:$K$2589,11))*'Prvt Construction Put In Place'!$O$7*'Prvt Construction Put In Place'!P$7</f>
        <v>3.7921074632789895</v>
      </c>
      <c r="E1546" s="32">
        <f t="shared" si="27"/>
        <v>41.713182096068884</v>
      </c>
    </row>
    <row r="1547" spans="1:5">
      <c r="A1547" s="16" t="s">
        <v>798</v>
      </c>
      <c r="B1547" s="16" t="s">
        <v>3045</v>
      </c>
      <c r="C1547" s="16" t="s">
        <v>2899</v>
      </c>
      <c r="D1547" s="35">
        <f>IF(ISERROR(VLOOKUP(A1547,'Adjust County Employees'!$A$2:$K$2589,11,FALSE)),0,VLOOKUP(A1547,'Adjust County Employees'!$A$2:$K$2589,11))*'Prvt Construction Put In Place'!$O$7*'Prvt Construction Put In Place'!P$7</f>
        <v>22.752644779673933</v>
      </c>
      <c r="E1547" s="32">
        <f t="shared" si="27"/>
        <v>250.27909257641326</v>
      </c>
    </row>
    <row r="1548" spans="1:5">
      <c r="A1548" s="16" t="s">
        <v>2467</v>
      </c>
      <c r="B1548" s="16" t="s">
        <v>3045</v>
      </c>
      <c r="C1548" s="16" t="s">
        <v>2900</v>
      </c>
      <c r="D1548" s="35">
        <f>IF(ISERROR(VLOOKUP(A1548,'Adjust County Employees'!$A$2:$K$2589,11,FALSE)),0,VLOOKUP(A1548,'Adjust County Employees'!$A$2:$K$2589,11))*'Prvt Construction Put In Place'!$O$7*'Prvt Construction Put In Place'!P$7</f>
        <v>3.7921074632789895</v>
      </c>
      <c r="E1548" s="32">
        <f t="shared" si="27"/>
        <v>41.713182096068884</v>
      </c>
    </row>
    <row r="1549" spans="1:5">
      <c r="A1549" s="16" t="s">
        <v>799</v>
      </c>
      <c r="B1549" s="16" t="s">
        <v>3045</v>
      </c>
      <c r="C1549" s="16" t="s">
        <v>2901</v>
      </c>
      <c r="D1549" s="35">
        <f>IF(ISERROR(VLOOKUP(A1549,'Adjust County Employees'!$A$2:$K$2589,11,FALSE)),0,VLOOKUP(A1549,'Adjust County Employees'!$A$2:$K$2589,11))*'Prvt Construction Put In Place'!$O$7*'Prvt Construction Put In Place'!P$7</f>
        <v>22.481164359007373</v>
      </c>
      <c r="E1549" s="32">
        <f t="shared" si="27"/>
        <v>247.29280794908109</v>
      </c>
    </row>
    <row r="1550" spans="1:5">
      <c r="A1550" s="16" t="s">
        <v>800</v>
      </c>
      <c r="B1550" s="16" t="s">
        <v>3045</v>
      </c>
      <c r="C1550" s="16" t="s">
        <v>2902</v>
      </c>
      <c r="D1550" s="35">
        <f>IF(ISERROR(VLOOKUP(A1550,'Adjust County Employees'!$A$2:$K$2589,11,FALSE)),0,VLOOKUP(A1550,'Adjust County Employees'!$A$2:$K$2589,11))*'Prvt Construction Put In Place'!$O$7*'Prvt Construction Put In Place'!P$7</f>
        <v>3.7921074632789895</v>
      </c>
      <c r="E1550" s="32">
        <f t="shared" si="27"/>
        <v>41.713182096068884</v>
      </c>
    </row>
    <row r="1551" spans="1:5">
      <c r="A1551" s="16" t="s">
        <v>801</v>
      </c>
      <c r="B1551" s="16" t="s">
        <v>3045</v>
      </c>
      <c r="C1551" s="16" t="s">
        <v>2903</v>
      </c>
      <c r="D1551" s="35">
        <f>IF(ISERROR(VLOOKUP(A1551,'Adjust County Employees'!$A$2:$K$2589,11,FALSE)),0,VLOOKUP(A1551,'Adjust County Employees'!$A$2:$K$2589,11))*'Prvt Construction Put In Place'!$O$7*'Prvt Construction Put In Place'!P$7</f>
        <v>28.221036110243297</v>
      </c>
      <c r="E1551" s="32">
        <f t="shared" si="27"/>
        <v>310.43139721267625</v>
      </c>
    </row>
    <row r="1552" spans="1:5">
      <c r="A1552" s="16" t="s">
        <v>802</v>
      </c>
      <c r="B1552" s="16" t="s">
        <v>3045</v>
      </c>
      <c r="C1552" s="16" t="s">
        <v>2904</v>
      </c>
      <c r="D1552" s="35">
        <f>IF(ISERROR(VLOOKUP(A1552,'Adjust County Employees'!$A$2:$K$2589,11,FALSE)),0,VLOOKUP(A1552,'Adjust County Employees'!$A$2:$K$2589,11))*'Prvt Construction Put In Place'!$O$7*'Prvt Construction Put In Place'!P$7</f>
        <v>22.752644779673933</v>
      </c>
      <c r="E1552" s="32">
        <f t="shared" si="27"/>
        <v>250.27909257641326</v>
      </c>
    </row>
    <row r="1553" spans="1:5">
      <c r="A1553" s="16" t="s">
        <v>803</v>
      </c>
      <c r="B1553" s="16" t="s">
        <v>3045</v>
      </c>
      <c r="C1553" s="16" t="s">
        <v>2937</v>
      </c>
      <c r="D1553" s="35">
        <f>IF(ISERROR(VLOOKUP(A1553,'Adjust County Employees'!$A$2:$K$2589,11,FALSE)),0,VLOOKUP(A1553,'Adjust County Employees'!$A$2:$K$2589,11))*'Prvt Construction Put In Place'!$O$7*'Prvt Construction Put In Place'!P$7</f>
        <v>16.262969961835118</v>
      </c>
      <c r="E1553" s="32">
        <f t="shared" si="27"/>
        <v>178.89266958018629</v>
      </c>
    </row>
    <row r="1554" spans="1:5">
      <c r="A1554" s="16" t="s">
        <v>804</v>
      </c>
      <c r="B1554" s="16" t="s">
        <v>3045</v>
      </c>
      <c r="C1554" s="16" t="s">
        <v>2956</v>
      </c>
      <c r="D1554" s="35">
        <f>IF(ISERROR(VLOOKUP(A1554,'Adjust County Employees'!$A$2:$K$2589,11,FALSE)),0,VLOOKUP(A1554,'Adjust County Employees'!$A$2:$K$2589,11))*'Prvt Construction Put In Place'!$O$7*'Prvt Construction Put In Place'!P$7</f>
        <v>3.7921074632789895</v>
      </c>
      <c r="E1554" s="32">
        <f t="shared" si="27"/>
        <v>41.713182096068884</v>
      </c>
    </row>
    <row r="1555" spans="1:5">
      <c r="A1555" s="16" t="s">
        <v>805</v>
      </c>
      <c r="B1555" s="16" t="s">
        <v>3045</v>
      </c>
      <c r="C1555" s="16" t="s">
        <v>2938</v>
      </c>
      <c r="D1555" s="35">
        <f>IF(ISERROR(VLOOKUP(A1555,'Adjust County Employees'!$A$2:$K$2589,11,FALSE)),0,VLOOKUP(A1555,'Adjust County Employees'!$A$2:$K$2589,11))*'Prvt Construction Put In Place'!$O$7*'Prvt Construction Put In Place'!P$7</f>
        <v>3.7921074632789895</v>
      </c>
      <c r="E1555" s="32">
        <f t="shared" si="27"/>
        <v>41.713182096068884</v>
      </c>
    </row>
    <row r="1556" spans="1:5">
      <c r="A1556" s="16" t="s">
        <v>806</v>
      </c>
      <c r="B1556" s="16" t="s">
        <v>3045</v>
      </c>
      <c r="C1556" s="16" t="s">
        <v>2941</v>
      </c>
      <c r="D1556" s="35">
        <f>IF(ISERROR(VLOOKUP(A1556,'Adjust County Employees'!$A$2:$K$2589,11,FALSE)),0,VLOOKUP(A1556,'Adjust County Employees'!$A$2:$K$2589,11))*'Prvt Construction Put In Place'!$O$7*'Prvt Construction Put In Place'!P$7</f>
        <v>3.7921074632789895</v>
      </c>
      <c r="E1556" s="32">
        <f t="shared" si="27"/>
        <v>41.713182096068884</v>
      </c>
    </row>
    <row r="1557" spans="1:5">
      <c r="A1557" s="16" t="s">
        <v>807</v>
      </c>
      <c r="B1557" s="16" t="s">
        <v>3045</v>
      </c>
      <c r="C1557" s="16" t="s">
        <v>2942</v>
      </c>
      <c r="D1557" s="35">
        <f>IF(ISERROR(VLOOKUP(A1557,'Adjust County Employees'!$A$2:$K$2589,11,FALSE)),0,VLOOKUP(A1557,'Adjust County Employees'!$A$2:$K$2589,11))*'Prvt Construction Put In Place'!$O$7*'Prvt Construction Put In Place'!P$7</f>
        <v>3.7921074632789895</v>
      </c>
      <c r="E1557" s="32">
        <f t="shared" si="27"/>
        <v>41.713182096068884</v>
      </c>
    </row>
    <row r="1558" spans="1:5">
      <c r="A1558" s="16" t="s">
        <v>808</v>
      </c>
      <c r="B1558" s="16" t="s">
        <v>3045</v>
      </c>
      <c r="C1558" s="16" t="s">
        <v>2943</v>
      </c>
      <c r="D1558" s="35">
        <f>IF(ISERROR(VLOOKUP(A1558,'Adjust County Employees'!$A$2:$K$2589,11,FALSE)),0,VLOOKUP(A1558,'Adjust County Employees'!$A$2:$K$2589,11))*'Prvt Construction Put In Place'!$O$7*'Prvt Construction Put In Place'!P$7</f>
        <v>66.361880607382304</v>
      </c>
      <c r="E1558" s="32">
        <f t="shared" si="27"/>
        <v>729.98068668120538</v>
      </c>
    </row>
    <row r="1559" spans="1:5">
      <c r="A1559" s="16" t="s">
        <v>809</v>
      </c>
      <c r="B1559" s="16" t="s">
        <v>3045</v>
      </c>
      <c r="C1559" s="16" t="s">
        <v>2957</v>
      </c>
      <c r="D1559" s="35">
        <f>IF(ISERROR(VLOOKUP(A1559,'Adjust County Employees'!$A$2:$K$2589,11,FALSE)),0,VLOOKUP(A1559,'Adjust County Employees'!$A$2:$K$2589,11))*'Prvt Construction Put In Place'!$O$7*'Prvt Construction Put In Place'!P$7</f>
        <v>3.7921074632789895</v>
      </c>
      <c r="E1559" s="32">
        <f t="shared" si="27"/>
        <v>41.713182096068884</v>
      </c>
    </row>
    <row r="1560" spans="1:5">
      <c r="A1560" s="16" t="s">
        <v>2468</v>
      </c>
      <c r="B1560" s="16" t="s">
        <v>3045</v>
      </c>
      <c r="C1560" s="16" t="s">
        <v>2944</v>
      </c>
      <c r="D1560" s="35">
        <f>IF(ISERROR(VLOOKUP(A1560,'Adjust County Employees'!$A$2:$K$2589,11,FALSE)),0,VLOOKUP(A1560,'Adjust County Employees'!$A$2:$K$2589,11))*'Prvt Construction Put In Place'!$O$7*'Prvt Construction Put In Place'!P$7</f>
        <v>0</v>
      </c>
      <c r="E1560" s="32">
        <f t="shared" si="27"/>
        <v>0</v>
      </c>
    </row>
    <row r="1561" spans="1:5">
      <c r="A1561" s="16" t="s">
        <v>810</v>
      </c>
      <c r="B1561" s="16" t="s">
        <v>3045</v>
      </c>
      <c r="C1561" s="16" t="s">
        <v>2958</v>
      </c>
      <c r="D1561" s="35">
        <f>IF(ISERROR(VLOOKUP(A1561,'Adjust County Employees'!$A$2:$K$2589,11,FALSE)),0,VLOOKUP(A1561,'Adjust County Employees'!$A$2:$K$2589,11))*'Prvt Construction Put In Place'!$O$7*'Prvt Construction Put In Place'!P$7</f>
        <v>0</v>
      </c>
      <c r="E1561" s="32">
        <f t="shared" si="27"/>
        <v>0</v>
      </c>
    </row>
    <row r="1562" spans="1:5">
      <c r="A1562" s="16" t="s">
        <v>2469</v>
      </c>
      <c r="B1562" s="16" t="s">
        <v>3045</v>
      </c>
      <c r="C1562" s="16" t="s">
        <v>2959</v>
      </c>
      <c r="D1562" s="35">
        <f>IF(ISERROR(VLOOKUP(A1562,'Adjust County Employees'!$A$2:$K$2589,11,FALSE)),0,VLOOKUP(A1562,'Adjust County Employees'!$A$2:$K$2589,11))*'Prvt Construction Put In Place'!$O$7*'Prvt Construction Put In Place'!P$7</f>
        <v>0</v>
      </c>
      <c r="E1562" s="32">
        <f t="shared" si="27"/>
        <v>0</v>
      </c>
    </row>
    <row r="1563" spans="1:5">
      <c r="A1563" s="16" t="s">
        <v>811</v>
      </c>
      <c r="B1563" s="16" t="s">
        <v>3045</v>
      </c>
      <c r="C1563" s="16" t="s">
        <v>2960</v>
      </c>
      <c r="D1563" s="35">
        <f>IF(ISERROR(VLOOKUP(A1563,'Adjust County Employees'!$A$2:$K$2589,11,FALSE)),0,VLOOKUP(A1563,'Adjust County Employees'!$A$2:$K$2589,11))*'Prvt Construction Put In Place'!$O$7*'Prvt Construction Put In Place'!P$7</f>
        <v>22.752644779673933</v>
      </c>
      <c r="E1563" s="32">
        <f t="shared" si="27"/>
        <v>250.27909257641326</v>
      </c>
    </row>
    <row r="1564" spans="1:5">
      <c r="A1564" s="16" t="s">
        <v>812</v>
      </c>
      <c r="B1564" s="16" t="s">
        <v>3045</v>
      </c>
      <c r="C1564" s="16" t="s">
        <v>2961</v>
      </c>
      <c r="D1564" s="35">
        <f>IF(ISERROR(VLOOKUP(A1564,'Adjust County Employees'!$A$2:$K$2589,11,FALSE)),0,VLOOKUP(A1564,'Adjust County Employees'!$A$2:$K$2589,11))*'Prvt Construction Put In Place'!$O$7*'Prvt Construction Put In Place'!P$7</f>
        <v>22.752644779673933</v>
      </c>
      <c r="E1564" s="32">
        <f t="shared" si="27"/>
        <v>250.27909257641326</v>
      </c>
    </row>
    <row r="1565" spans="1:5">
      <c r="A1565" s="16" t="s">
        <v>813</v>
      </c>
      <c r="B1565" s="16" t="s">
        <v>3045</v>
      </c>
      <c r="C1565" s="16" t="s">
        <v>2962</v>
      </c>
      <c r="D1565" s="35">
        <f>IF(ISERROR(VLOOKUP(A1565,'Adjust County Employees'!$A$2:$K$2589,11,FALSE)),0,VLOOKUP(A1565,'Adjust County Employees'!$A$2:$K$2589,11))*'Prvt Construction Put In Place'!$O$7*'Prvt Construction Put In Place'!P$7</f>
        <v>66.361880607382304</v>
      </c>
      <c r="E1565" s="32">
        <f t="shared" si="27"/>
        <v>729.98068668120538</v>
      </c>
    </row>
    <row r="1566" spans="1:5">
      <c r="A1566" s="16" t="s">
        <v>814</v>
      </c>
      <c r="B1566" s="16" t="s">
        <v>3045</v>
      </c>
      <c r="C1566" s="16" t="s">
        <v>2963</v>
      </c>
      <c r="D1566" s="35">
        <f>IF(ISERROR(VLOOKUP(A1566,'Adjust County Employees'!$A$2:$K$2589,11,FALSE)),0,VLOOKUP(A1566,'Adjust County Employees'!$A$2:$K$2589,11))*'Prvt Construction Put In Place'!$O$7*'Prvt Construction Put In Place'!P$7</f>
        <v>8.1314849809175591</v>
      </c>
      <c r="E1566" s="32">
        <f t="shared" si="27"/>
        <v>89.446334790093147</v>
      </c>
    </row>
    <row r="1567" spans="1:5">
      <c r="A1567" s="16" t="s">
        <v>815</v>
      </c>
      <c r="B1567" s="16" t="s">
        <v>3045</v>
      </c>
      <c r="C1567" s="16" t="s">
        <v>2964</v>
      </c>
      <c r="D1567" s="35">
        <f>IF(ISERROR(VLOOKUP(A1567,'Adjust County Employees'!$A$2:$K$2589,11,FALSE)),0,VLOOKUP(A1567,'Adjust County Employees'!$A$2:$K$2589,11))*'Prvt Construction Put In Place'!$O$7*'Prvt Construction Put In Place'!P$7</f>
        <v>3.7921074632789895</v>
      </c>
      <c r="E1567" s="32">
        <f t="shared" si="27"/>
        <v>41.713182096068884</v>
      </c>
    </row>
    <row r="1568" spans="1:5">
      <c r="A1568" s="16" t="s">
        <v>816</v>
      </c>
      <c r="B1568" s="16" t="s">
        <v>3045</v>
      </c>
      <c r="C1568" s="16" t="s">
        <v>2965</v>
      </c>
      <c r="D1568" s="35">
        <f>IF(ISERROR(VLOOKUP(A1568,'Adjust County Employees'!$A$2:$K$2589,11,FALSE)),0,VLOOKUP(A1568,'Adjust County Employees'!$A$2:$K$2589,11))*'Prvt Construction Put In Place'!$O$7*'Prvt Construction Put In Place'!P$7</f>
        <v>35.874198445224522</v>
      </c>
      <c r="E1568" s="32">
        <f t="shared" si="27"/>
        <v>394.61618289746974</v>
      </c>
    </row>
    <row r="1569" spans="1:5">
      <c r="A1569" s="16" t="s">
        <v>817</v>
      </c>
      <c r="B1569" s="16" t="s">
        <v>3045</v>
      </c>
      <c r="C1569" s="16" t="s">
        <v>2966</v>
      </c>
      <c r="D1569" s="35">
        <f>IF(ISERROR(VLOOKUP(A1569,'Adjust County Employees'!$A$2:$K$2589,11,FALSE)),0,VLOOKUP(A1569,'Adjust County Employees'!$A$2:$K$2589,11))*'Prvt Construction Put In Place'!$O$7*'Prvt Construction Put In Place'!P$7</f>
        <v>3.7921074632789895</v>
      </c>
      <c r="E1569" s="32">
        <f t="shared" si="27"/>
        <v>41.713182096068884</v>
      </c>
    </row>
    <row r="1570" spans="1:5">
      <c r="A1570" s="16" t="s">
        <v>818</v>
      </c>
      <c r="B1570" s="16" t="s">
        <v>3045</v>
      </c>
      <c r="C1570" s="16" t="s">
        <v>3028</v>
      </c>
      <c r="D1570" s="35">
        <f>IF(ISERROR(VLOOKUP(A1570,'Adjust County Employees'!$A$2:$K$2589,11,FALSE)),0,VLOOKUP(A1570,'Adjust County Employees'!$A$2:$K$2589,11))*'Prvt Construction Put In Place'!$O$7*'Prvt Construction Put In Place'!P$7</f>
        <v>30.612649339924932</v>
      </c>
      <c r="E1570" s="32">
        <f t="shared" si="27"/>
        <v>336.73914273917427</v>
      </c>
    </row>
    <row r="1571" spans="1:5">
      <c r="A1571" s="16" t="s">
        <v>2470</v>
      </c>
      <c r="B1571" s="16" t="s">
        <v>3045</v>
      </c>
      <c r="C1571" s="16" t="s">
        <v>2967</v>
      </c>
      <c r="D1571" s="35">
        <f>IF(ISERROR(VLOOKUP(A1571,'Adjust County Employees'!$A$2:$K$2589,11,FALSE)),0,VLOOKUP(A1571,'Adjust County Employees'!$A$2:$K$2589,11))*'Prvt Construction Put In Place'!$O$7*'Prvt Construction Put In Place'!P$7</f>
        <v>3.7921074632789895</v>
      </c>
      <c r="E1571" s="32">
        <f t="shared" si="27"/>
        <v>41.713182096068884</v>
      </c>
    </row>
    <row r="1572" spans="1:5">
      <c r="A1572" s="16" t="s">
        <v>2471</v>
      </c>
      <c r="B1572" s="16" t="s">
        <v>3045</v>
      </c>
      <c r="C1572" s="16" t="s">
        <v>2968</v>
      </c>
      <c r="D1572" s="35">
        <f>IF(ISERROR(VLOOKUP(A1572,'Adjust County Employees'!$A$2:$K$2589,11,FALSE)),0,VLOOKUP(A1572,'Adjust County Employees'!$A$2:$K$2589,11))*'Prvt Construction Put In Place'!$O$7*'Prvt Construction Put In Place'!P$7</f>
        <v>3.7921074632789895</v>
      </c>
      <c r="E1572" s="32">
        <f t="shared" si="27"/>
        <v>41.713182096068884</v>
      </c>
    </row>
    <row r="1573" spans="1:5">
      <c r="A1573" s="16" t="s">
        <v>819</v>
      </c>
      <c r="B1573" s="16" t="s">
        <v>3045</v>
      </c>
      <c r="C1573" s="16" t="s">
        <v>2969</v>
      </c>
      <c r="D1573" s="35">
        <f>IF(ISERROR(VLOOKUP(A1573,'Adjust County Employees'!$A$2:$K$2589,11,FALSE)),0,VLOOKUP(A1573,'Adjust County Employees'!$A$2:$K$2589,11))*'Prvt Construction Put In Place'!$O$7*'Prvt Construction Put In Place'!P$7</f>
        <v>3.7921074632789895</v>
      </c>
      <c r="E1573" s="32">
        <f t="shared" si="27"/>
        <v>41.713182096068884</v>
      </c>
    </row>
    <row r="1574" spans="1:5">
      <c r="A1574" s="16" t="s">
        <v>2472</v>
      </c>
      <c r="B1574" s="16" t="s">
        <v>3045</v>
      </c>
      <c r="C1574" s="16" t="s">
        <v>2970</v>
      </c>
      <c r="D1574" s="35">
        <f>IF(ISERROR(VLOOKUP(A1574,'Adjust County Employees'!$A$2:$K$2589,11,FALSE)),0,VLOOKUP(A1574,'Adjust County Employees'!$A$2:$K$2589,11))*'Prvt Construction Put In Place'!$O$7*'Prvt Construction Put In Place'!P$7</f>
        <v>3.7921074632789895</v>
      </c>
      <c r="E1574" s="32">
        <f t="shared" si="27"/>
        <v>41.713182096068884</v>
      </c>
    </row>
    <row r="1575" spans="1:5">
      <c r="A1575" s="16" t="s">
        <v>2473</v>
      </c>
      <c r="B1575" s="16" t="s">
        <v>3045</v>
      </c>
      <c r="C1575" s="16" t="s">
        <v>2971</v>
      </c>
      <c r="D1575" s="35">
        <f>IF(ISERROR(VLOOKUP(A1575,'Adjust County Employees'!$A$2:$K$2589,11,FALSE)),0,VLOOKUP(A1575,'Adjust County Employees'!$A$2:$K$2589,11))*'Prvt Construction Put In Place'!$O$7*'Prvt Construction Put In Place'!P$7</f>
        <v>0</v>
      </c>
      <c r="E1575" s="32">
        <f t="shared" si="27"/>
        <v>0</v>
      </c>
    </row>
    <row r="1576" spans="1:5">
      <c r="A1576" s="16" t="s">
        <v>820</v>
      </c>
      <c r="B1576" s="16" t="s">
        <v>3045</v>
      </c>
      <c r="C1576" s="16" t="s">
        <v>2972</v>
      </c>
      <c r="D1576" s="35">
        <f>IF(ISERROR(VLOOKUP(A1576,'Adjust County Employees'!$A$2:$K$2589,11,FALSE)),0,VLOOKUP(A1576,'Adjust County Employees'!$A$2:$K$2589,11))*'Prvt Construction Put In Place'!$O$7*'Prvt Construction Put In Place'!P$7</f>
        <v>3.7921074632789895</v>
      </c>
      <c r="E1576" s="32">
        <f t="shared" si="27"/>
        <v>41.713182096068884</v>
      </c>
    </row>
    <row r="1577" spans="1:5">
      <c r="A1577" s="16" t="s">
        <v>821</v>
      </c>
      <c r="B1577" s="16" t="s">
        <v>3045</v>
      </c>
      <c r="C1577" s="16" t="s">
        <v>3025</v>
      </c>
      <c r="D1577" s="35">
        <f>IF(ISERROR(VLOOKUP(A1577,'Adjust County Employees'!$A$2:$K$2589,11,FALSE)),0,VLOOKUP(A1577,'Adjust County Employees'!$A$2:$K$2589,11))*'Prvt Construction Put In Place'!$O$7*'Prvt Construction Put In Place'!P$7</f>
        <v>154.97653728336999</v>
      </c>
      <c r="E1577" s="32">
        <f t="shared" si="27"/>
        <v>1704.7419101170699</v>
      </c>
    </row>
    <row r="1578" spans="1:5">
      <c r="A1578" s="16" t="s">
        <v>2474</v>
      </c>
      <c r="B1578" s="16" t="s">
        <v>3045</v>
      </c>
      <c r="C1578" s="16" t="s">
        <v>2921</v>
      </c>
      <c r="D1578" s="35">
        <f>IF(ISERROR(VLOOKUP(A1578,'Adjust County Employees'!$A$2:$K$2589,11,FALSE)),0,VLOOKUP(A1578,'Adjust County Employees'!$A$2:$K$2589,11))*'Prvt Construction Put In Place'!$O$7*'Prvt Construction Put In Place'!P$7</f>
        <v>0</v>
      </c>
      <c r="E1578" s="32">
        <f t="shared" si="27"/>
        <v>0</v>
      </c>
    </row>
    <row r="1579" spans="1:5">
      <c r="A1579" s="16" t="s">
        <v>822</v>
      </c>
      <c r="B1579" s="16" t="s">
        <v>3045</v>
      </c>
      <c r="C1579" s="16" t="s">
        <v>3046</v>
      </c>
      <c r="D1579" s="35">
        <f>IF(ISERROR(VLOOKUP(A1579,'Adjust County Employees'!$A$2:$K$2589,11,FALSE)),0,VLOOKUP(A1579,'Adjust County Employees'!$A$2:$K$2589,11))*'Prvt Construction Put In Place'!$O$7*'Prvt Construction Put In Place'!P$7</f>
        <v>22.752644779673933</v>
      </c>
      <c r="E1579" s="32">
        <f t="shared" si="27"/>
        <v>250.27909257641326</v>
      </c>
    </row>
    <row r="1580" spans="1:5">
      <c r="A1580" s="16" t="s">
        <v>823</v>
      </c>
      <c r="B1580" s="16" t="s">
        <v>3045</v>
      </c>
      <c r="C1580" s="16" t="s">
        <v>2973</v>
      </c>
      <c r="D1580" s="35">
        <f>IF(ISERROR(VLOOKUP(A1580,'Adjust County Employees'!$A$2:$K$2589,11,FALSE)),0,VLOOKUP(A1580,'Adjust County Employees'!$A$2:$K$2589,11))*'Prvt Construction Put In Place'!$O$7*'Prvt Construction Put In Place'!P$7</f>
        <v>46.39729665582373</v>
      </c>
      <c r="E1580" s="32">
        <f t="shared" si="27"/>
        <v>510.37026321406103</v>
      </c>
    </row>
    <row r="1581" spans="1:5">
      <c r="A1581" s="16" t="s">
        <v>824</v>
      </c>
      <c r="B1581" s="16" t="s">
        <v>3045</v>
      </c>
      <c r="C1581" s="16" t="s">
        <v>2974</v>
      </c>
      <c r="D1581" s="35">
        <f>IF(ISERROR(VLOOKUP(A1581,'Adjust County Employees'!$A$2:$K$2589,11,FALSE)),0,VLOOKUP(A1581,'Adjust County Employees'!$A$2:$K$2589,11))*'Prvt Construction Put In Place'!$O$7*'Prvt Construction Put In Place'!P$7</f>
        <v>3901.6778229026195</v>
      </c>
      <c r="E1581" s="32">
        <f t="shared" si="27"/>
        <v>42918.456051928813</v>
      </c>
    </row>
    <row r="1582" spans="1:5">
      <c r="A1582" s="16" t="s">
        <v>2475</v>
      </c>
      <c r="B1582" s="16" t="s">
        <v>3045</v>
      </c>
      <c r="C1582" s="16" t="s">
        <v>2976</v>
      </c>
      <c r="D1582" s="35">
        <f>IF(ISERROR(VLOOKUP(A1582,'Adjust County Employees'!$A$2:$K$2589,11,FALSE)),0,VLOOKUP(A1582,'Adjust County Employees'!$A$2:$K$2589,11))*'Prvt Construction Put In Place'!$O$7*'Prvt Construction Put In Place'!P$7</f>
        <v>0</v>
      </c>
      <c r="E1582" s="32">
        <f t="shared" si="27"/>
        <v>0</v>
      </c>
    </row>
    <row r="1583" spans="1:5">
      <c r="A1583" s="16" t="s">
        <v>825</v>
      </c>
      <c r="B1583" s="16" t="s">
        <v>3045</v>
      </c>
      <c r="C1583" s="16" t="s">
        <v>2977</v>
      </c>
      <c r="D1583" s="35">
        <f>IF(ISERROR(VLOOKUP(A1583,'Adjust County Employees'!$A$2:$K$2589,11,FALSE)),0,VLOOKUP(A1583,'Adjust County Employees'!$A$2:$K$2589,11))*'Prvt Construction Put In Place'!$O$7*'Prvt Construction Put In Place'!P$7</f>
        <v>0</v>
      </c>
      <c r="E1583" s="32">
        <f t="shared" si="27"/>
        <v>0</v>
      </c>
    </row>
    <row r="1584" spans="1:5">
      <c r="A1584" s="16" t="s">
        <v>2476</v>
      </c>
      <c r="B1584" s="16" t="s">
        <v>3045</v>
      </c>
      <c r="C1584" s="16" t="s">
        <v>2978</v>
      </c>
      <c r="D1584" s="35">
        <f>IF(ISERROR(VLOOKUP(A1584,'Adjust County Employees'!$A$2:$K$2589,11,FALSE)),0,VLOOKUP(A1584,'Adjust County Employees'!$A$2:$K$2589,11))*'Prvt Construction Put In Place'!$O$7*'Prvt Construction Put In Place'!P$7</f>
        <v>0</v>
      </c>
      <c r="E1584" s="32">
        <f t="shared" si="27"/>
        <v>0</v>
      </c>
    </row>
    <row r="1585" spans="1:5">
      <c r="A1585" s="16" t="s">
        <v>826</v>
      </c>
      <c r="B1585" s="16" t="s">
        <v>3045</v>
      </c>
      <c r="C1585" s="16" t="s">
        <v>2979</v>
      </c>
      <c r="D1585" s="35">
        <f>IF(ISERROR(VLOOKUP(A1585,'Adjust County Employees'!$A$2:$K$2589,11,FALSE)),0,VLOOKUP(A1585,'Adjust County Employees'!$A$2:$K$2589,11))*'Prvt Construction Put In Place'!$O$7*'Prvt Construction Put In Place'!P$7</f>
        <v>3.7921074632789895</v>
      </c>
      <c r="E1585" s="32">
        <f t="shared" si="27"/>
        <v>41.713182096068884</v>
      </c>
    </row>
    <row r="1586" spans="1:5">
      <c r="A1586" s="16" t="s">
        <v>827</v>
      </c>
      <c r="B1586" s="16" t="s">
        <v>3045</v>
      </c>
      <c r="C1586" s="16" t="s">
        <v>2923</v>
      </c>
      <c r="D1586" s="35">
        <f>IF(ISERROR(VLOOKUP(A1586,'Adjust County Employees'!$A$2:$K$2589,11,FALSE)),0,VLOOKUP(A1586,'Adjust County Employees'!$A$2:$K$2589,11))*'Prvt Construction Put In Place'!$O$7*'Prvt Construction Put In Place'!P$7</f>
        <v>13.871356732153483</v>
      </c>
      <c r="E1586" s="32">
        <f t="shared" si="27"/>
        <v>152.58492405368833</v>
      </c>
    </row>
    <row r="1587" spans="1:5">
      <c r="A1587" s="16" t="s">
        <v>2477</v>
      </c>
      <c r="B1587" s="16" t="s">
        <v>3045</v>
      </c>
      <c r="C1587" s="16" t="s">
        <v>3026</v>
      </c>
      <c r="D1587" s="35">
        <f>IF(ISERROR(VLOOKUP(A1587,'Adjust County Employees'!$A$2:$K$2589,11,FALSE)),0,VLOOKUP(A1587,'Adjust County Employees'!$A$2:$K$2589,11))*'Prvt Construction Put In Place'!$O$7*'Prvt Construction Put In Place'!P$7</f>
        <v>0</v>
      </c>
      <c r="E1587" s="32">
        <f t="shared" si="27"/>
        <v>0</v>
      </c>
    </row>
    <row r="1588" spans="1:5">
      <c r="A1588" s="16" t="s">
        <v>828</v>
      </c>
      <c r="B1588" s="16" t="s">
        <v>3045</v>
      </c>
      <c r="C1588" s="16" t="s">
        <v>2980</v>
      </c>
      <c r="D1588" s="35">
        <f>IF(ISERROR(VLOOKUP(A1588,'Adjust County Employees'!$A$2:$K$2589,11,FALSE)),0,VLOOKUP(A1588,'Adjust County Employees'!$A$2:$K$2589,11))*'Prvt Construction Put In Place'!$O$7*'Prvt Construction Put In Place'!P$7</f>
        <v>22.752644779673933</v>
      </c>
      <c r="E1588" s="32">
        <f t="shared" si="27"/>
        <v>250.27909257641326</v>
      </c>
    </row>
    <row r="1589" spans="1:5">
      <c r="A1589" s="16" t="s">
        <v>829</v>
      </c>
      <c r="B1589" s="16" t="s">
        <v>3045</v>
      </c>
      <c r="C1589" s="16" t="s">
        <v>2981</v>
      </c>
      <c r="D1589" s="35">
        <f>IF(ISERROR(VLOOKUP(A1589,'Adjust County Employees'!$A$2:$K$2589,11,FALSE)),0,VLOOKUP(A1589,'Adjust County Employees'!$A$2:$K$2589,11))*'Prvt Construction Put In Place'!$O$7*'Prvt Construction Put In Place'!P$7</f>
        <v>57.398717512359248</v>
      </c>
      <c r="E1589" s="32">
        <f t="shared" si="27"/>
        <v>631.38589263595168</v>
      </c>
    </row>
    <row r="1590" spans="1:5">
      <c r="A1590" s="16" t="s">
        <v>830</v>
      </c>
      <c r="B1590" s="16" t="s">
        <v>3045</v>
      </c>
      <c r="C1590" s="16" t="s">
        <v>3033</v>
      </c>
      <c r="D1590" s="35">
        <f>IF(ISERROR(VLOOKUP(A1590,'Adjust County Employees'!$A$2:$K$2589,11,FALSE)),0,VLOOKUP(A1590,'Adjust County Employees'!$A$2:$K$2589,11))*'Prvt Construction Put In Place'!$O$7*'Prvt Construction Put In Place'!P$7</f>
        <v>3.7921074632789895</v>
      </c>
      <c r="E1590" s="32">
        <f t="shared" si="27"/>
        <v>41.713182096068884</v>
      </c>
    </row>
    <row r="1591" spans="1:5">
      <c r="A1591" s="16" t="s">
        <v>2478</v>
      </c>
      <c r="B1591" s="16" t="s">
        <v>3045</v>
      </c>
      <c r="C1591" s="16" t="s">
        <v>2982</v>
      </c>
      <c r="D1591" s="35">
        <f>IF(ISERROR(VLOOKUP(A1591,'Adjust County Employees'!$A$2:$K$2589,11,FALSE)),0,VLOOKUP(A1591,'Adjust County Employees'!$A$2:$K$2589,11))*'Prvt Construction Put In Place'!$O$7*'Prvt Construction Put In Place'!P$7</f>
        <v>0</v>
      </c>
      <c r="E1591" s="32">
        <f t="shared" si="27"/>
        <v>0</v>
      </c>
    </row>
    <row r="1592" spans="1:5">
      <c r="A1592" s="16" t="s">
        <v>832</v>
      </c>
      <c r="B1592" s="16" t="s">
        <v>3045</v>
      </c>
      <c r="C1592" s="16" t="s">
        <v>2983</v>
      </c>
      <c r="D1592" s="35">
        <f>IF(ISERROR(VLOOKUP(A1592,'Adjust County Employees'!$A$2:$K$2589,11,FALSE)),0,VLOOKUP(A1592,'Adjust County Employees'!$A$2:$K$2589,11))*'Prvt Construction Put In Place'!$O$7*'Prvt Construction Put In Place'!P$7</f>
        <v>29.177681402115951</v>
      </c>
      <c r="E1592" s="32">
        <f t="shared" si="27"/>
        <v>320.95449542327549</v>
      </c>
    </row>
    <row r="1593" spans="1:5">
      <c r="A1593" s="16" t="s">
        <v>833</v>
      </c>
      <c r="B1593" s="16" t="s">
        <v>3045</v>
      </c>
      <c r="C1593" s="16" t="s">
        <v>2984</v>
      </c>
      <c r="D1593" s="35">
        <f>IF(ISERROR(VLOOKUP(A1593,'Adjust County Employees'!$A$2:$K$2589,11,FALSE)),0,VLOOKUP(A1593,'Adjust County Employees'!$A$2:$K$2589,11))*'Prvt Construction Put In Place'!$O$7*'Prvt Construction Put In Place'!P$7</f>
        <v>3.7921074632789895</v>
      </c>
      <c r="E1593" s="32">
        <f t="shared" si="27"/>
        <v>41.713182096068884</v>
      </c>
    </row>
    <row r="1594" spans="1:5">
      <c r="A1594" s="16" t="s">
        <v>834</v>
      </c>
      <c r="B1594" s="16" t="s">
        <v>3045</v>
      </c>
      <c r="C1594" s="16" t="s">
        <v>2985</v>
      </c>
      <c r="D1594" s="35">
        <f>IF(ISERROR(VLOOKUP(A1594,'Adjust County Employees'!$A$2:$K$2589,11,FALSE)),0,VLOOKUP(A1594,'Adjust County Employees'!$A$2:$K$2589,11))*'Prvt Construction Put In Place'!$O$7*'Prvt Construction Put In Place'!P$7</f>
        <v>3.7921074632789895</v>
      </c>
      <c r="E1594" s="32">
        <f t="shared" si="27"/>
        <v>41.713182096068884</v>
      </c>
    </row>
    <row r="1595" spans="1:5">
      <c r="A1595" s="16" t="s">
        <v>835</v>
      </c>
      <c r="B1595" s="16" t="s">
        <v>3045</v>
      </c>
      <c r="C1595" s="16" t="s">
        <v>2986</v>
      </c>
      <c r="D1595" s="35">
        <f>IF(ISERROR(VLOOKUP(A1595,'Adjust County Employees'!$A$2:$K$2589,11,FALSE)),0,VLOOKUP(A1595,'Adjust County Employees'!$A$2:$K$2589,11))*'Prvt Construction Put In Place'!$O$7*'Prvt Construction Put In Place'!P$7</f>
        <v>3.7921074632789895</v>
      </c>
      <c r="E1595" s="32">
        <f t="shared" si="27"/>
        <v>41.713182096068884</v>
      </c>
    </row>
    <row r="1596" spans="1:5">
      <c r="A1596" s="16" t="s">
        <v>836</v>
      </c>
      <c r="B1596" s="16" t="s">
        <v>3045</v>
      </c>
      <c r="C1596" s="16" t="s">
        <v>3035</v>
      </c>
      <c r="D1596" s="35">
        <f>IF(ISERROR(VLOOKUP(A1596,'Adjust County Employees'!$A$2:$K$2589,11,FALSE)),0,VLOOKUP(A1596,'Adjust County Employees'!$A$2:$K$2589,11))*'Prvt Construction Put In Place'!$O$7*'Prvt Construction Put In Place'!P$7</f>
        <v>3.7921074632789895</v>
      </c>
      <c r="E1596" s="32">
        <f t="shared" si="27"/>
        <v>41.713182096068884</v>
      </c>
    </row>
    <row r="1597" spans="1:5">
      <c r="A1597" s="16" t="s">
        <v>2479</v>
      </c>
      <c r="B1597" s="16" t="s">
        <v>3045</v>
      </c>
      <c r="C1597" s="16" t="s">
        <v>2987</v>
      </c>
      <c r="D1597" s="35">
        <f>IF(ISERROR(VLOOKUP(A1597,'Adjust County Employees'!$A$2:$K$2589,11,FALSE)),0,VLOOKUP(A1597,'Adjust County Employees'!$A$2:$K$2589,11))*'Prvt Construction Put In Place'!$O$7*'Prvt Construction Put In Place'!P$7</f>
        <v>0</v>
      </c>
      <c r="E1597" s="32">
        <f t="shared" si="27"/>
        <v>0</v>
      </c>
    </row>
    <row r="1598" spans="1:5">
      <c r="A1598" s="16" t="s">
        <v>837</v>
      </c>
      <c r="B1598" s="16" t="s">
        <v>3045</v>
      </c>
      <c r="C1598" s="16" t="s">
        <v>2988</v>
      </c>
      <c r="D1598" s="35">
        <f>IF(ISERROR(VLOOKUP(A1598,'Adjust County Employees'!$A$2:$K$2589,11,FALSE)),0,VLOOKUP(A1598,'Adjust County Employees'!$A$2:$K$2589,11))*'Prvt Construction Put In Place'!$O$7*'Prvt Construction Put In Place'!P$7</f>
        <v>22.752644779673933</v>
      </c>
      <c r="E1598" s="32">
        <f t="shared" si="27"/>
        <v>250.27909257641326</v>
      </c>
    </row>
    <row r="1599" spans="1:5">
      <c r="A1599" s="16" t="s">
        <v>838</v>
      </c>
      <c r="B1599" s="16" t="s">
        <v>3045</v>
      </c>
      <c r="C1599" s="16" t="s">
        <v>2989</v>
      </c>
      <c r="D1599" s="35">
        <f>IF(ISERROR(VLOOKUP(A1599,'Adjust County Employees'!$A$2:$K$2589,11,FALSE)),0,VLOOKUP(A1599,'Adjust County Employees'!$A$2:$K$2589,11))*'Prvt Construction Put In Place'!$O$7*'Prvt Construction Put In Place'!P$7</f>
        <v>3.7921074632789895</v>
      </c>
      <c r="E1599" s="32">
        <f t="shared" si="27"/>
        <v>41.713182096068884</v>
      </c>
    </row>
    <row r="1600" spans="1:5">
      <c r="A1600" s="16" t="s">
        <v>839</v>
      </c>
      <c r="B1600" s="16" t="s">
        <v>3045</v>
      </c>
      <c r="C1600" s="16" t="s">
        <v>2990</v>
      </c>
      <c r="D1600" s="35">
        <f>IF(ISERROR(VLOOKUP(A1600,'Adjust County Employees'!$A$2:$K$2589,11,FALSE)),0,VLOOKUP(A1600,'Adjust County Employees'!$A$2:$K$2589,11))*'Prvt Construction Put In Place'!$O$7*'Prvt Construction Put In Place'!P$7</f>
        <v>3.7921074632789895</v>
      </c>
      <c r="E1600" s="32">
        <f t="shared" si="27"/>
        <v>41.713182096068884</v>
      </c>
    </row>
    <row r="1601" spans="1:5">
      <c r="A1601" s="16" t="s">
        <v>840</v>
      </c>
      <c r="B1601" s="16" t="s">
        <v>3045</v>
      </c>
      <c r="C1601" s="16" t="s">
        <v>3040</v>
      </c>
      <c r="D1601" s="35">
        <f>IF(ISERROR(VLOOKUP(A1601,'Adjust County Employees'!$A$2:$K$2589,11,FALSE)),0,VLOOKUP(A1601,'Adjust County Employees'!$A$2:$K$2589,11))*'Prvt Construction Put In Place'!$O$7*'Prvt Construction Put In Place'!P$7</f>
        <v>616.07956796598933</v>
      </c>
      <c r="E1601" s="32">
        <f t="shared" si="27"/>
        <v>6776.8752476258824</v>
      </c>
    </row>
    <row r="1602" spans="1:5">
      <c r="A1602" s="16" t="s">
        <v>841</v>
      </c>
      <c r="B1602" s="16" t="s">
        <v>3047</v>
      </c>
      <c r="C1602" s="16" t="s">
        <v>2836</v>
      </c>
      <c r="D1602" s="35">
        <f>IF(ISERROR(VLOOKUP(A1602,'Adjust County Employees'!$A$2:$K$2589,11,FALSE)),0,VLOOKUP(A1602,'Adjust County Employees'!$A$2:$K$2589,11))*'Prvt Construction Put In Place'!$O$7*'Prvt Construction Put In Place'!P$7</f>
        <v>3.2939036754251605</v>
      </c>
      <c r="E1602" s="32">
        <f t="shared" si="27"/>
        <v>36.232940429676766</v>
      </c>
    </row>
    <row r="1603" spans="1:5">
      <c r="A1603" s="16" t="s">
        <v>842</v>
      </c>
      <c r="B1603" s="16" t="s">
        <v>3047</v>
      </c>
      <c r="C1603" s="16" t="s">
        <v>2840</v>
      </c>
      <c r="D1603" s="35">
        <f>IF(ISERROR(VLOOKUP(A1603,'Adjust County Employees'!$A$2:$K$2589,11,FALSE)),0,VLOOKUP(A1603,'Adjust County Employees'!$A$2:$K$2589,11))*'Prvt Construction Put In Place'!$O$7*'Prvt Construction Put In Place'!P$7</f>
        <v>3.2939036754251605</v>
      </c>
      <c r="E1603" s="32">
        <f t="shared" si="27"/>
        <v>36.232940429676766</v>
      </c>
    </row>
    <row r="1604" spans="1:5">
      <c r="A1604" s="16" t="s">
        <v>843</v>
      </c>
      <c r="B1604" s="16" t="s">
        <v>3047</v>
      </c>
      <c r="C1604" s="16" t="s">
        <v>2842</v>
      </c>
      <c r="D1604" s="35">
        <f>IF(ISERROR(VLOOKUP(A1604,'Adjust County Employees'!$A$2:$K$2589,11,FALSE)),0,VLOOKUP(A1604,'Adjust County Employees'!$A$2:$K$2589,11))*'Prvt Construction Put In Place'!$O$7*'Prvt Construction Put In Place'!P$7</f>
        <v>3.2939036754251605</v>
      </c>
      <c r="E1604" s="32">
        <f t="shared" si="27"/>
        <v>36.232940429676766</v>
      </c>
    </row>
    <row r="1605" spans="1:5">
      <c r="A1605" s="16" t="s">
        <v>844</v>
      </c>
      <c r="B1605" s="16" t="s">
        <v>3047</v>
      </c>
      <c r="C1605" s="16" t="s">
        <v>2930</v>
      </c>
      <c r="D1605" s="35">
        <f>IF(ISERROR(VLOOKUP(A1605,'Adjust County Employees'!$A$2:$K$2589,11,FALSE)),0,VLOOKUP(A1605,'Adjust County Employees'!$A$2:$K$2589,11))*'Prvt Construction Put In Place'!$O$7*'Prvt Construction Put In Place'!P$7</f>
        <v>3.2939036754251605</v>
      </c>
      <c r="E1605" s="32">
        <f t="shared" si="27"/>
        <v>36.232940429676766</v>
      </c>
    </row>
    <row r="1606" spans="1:5">
      <c r="A1606" s="16" t="s">
        <v>845</v>
      </c>
      <c r="B1606" s="16" t="s">
        <v>3047</v>
      </c>
      <c r="C1606" s="16" t="s">
        <v>2843</v>
      </c>
      <c r="D1606" s="35">
        <f>IF(ISERROR(VLOOKUP(A1606,'Adjust County Employees'!$A$2:$K$2589,11,FALSE)),0,VLOOKUP(A1606,'Adjust County Employees'!$A$2:$K$2589,11))*'Prvt Construction Put In Place'!$O$7*'Prvt Construction Put In Place'!P$7</f>
        <v>3.2939036754251605</v>
      </c>
      <c r="E1606" s="32">
        <f t="shared" ref="E1606:E1669" si="28">D1606*11</f>
        <v>36.232940429676766</v>
      </c>
    </row>
    <row r="1607" spans="1:5">
      <c r="A1607" s="16" t="s">
        <v>2480</v>
      </c>
      <c r="B1607" s="16" t="s">
        <v>3047</v>
      </c>
      <c r="C1607" s="16" t="s">
        <v>2946</v>
      </c>
      <c r="D1607" s="35">
        <f>IF(ISERROR(VLOOKUP(A1607,'Adjust County Employees'!$A$2:$K$2589,11,FALSE)),0,VLOOKUP(A1607,'Adjust County Employees'!$A$2:$K$2589,11))*'Prvt Construction Put In Place'!$O$7*'Prvt Construction Put In Place'!P$7</f>
        <v>0</v>
      </c>
      <c r="E1607" s="32">
        <f t="shared" si="28"/>
        <v>0</v>
      </c>
    </row>
    <row r="1608" spans="1:5">
      <c r="A1608" s="16" t="s">
        <v>846</v>
      </c>
      <c r="B1608" s="16" t="s">
        <v>3047</v>
      </c>
      <c r="C1608" s="16" t="s">
        <v>2844</v>
      </c>
      <c r="D1608" s="35">
        <f>IF(ISERROR(VLOOKUP(A1608,'Adjust County Employees'!$A$2:$K$2589,11,FALSE)),0,VLOOKUP(A1608,'Adjust County Employees'!$A$2:$K$2589,11))*'Prvt Construction Put In Place'!$O$7*'Prvt Construction Put In Place'!P$7</f>
        <v>189.89409043672185</v>
      </c>
      <c r="E1608" s="32">
        <f t="shared" si="28"/>
        <v>2088.8349948039404</v>
      </c>
    </row>
    <row r="1609" spans="1:5">
      <c r="A1609" s="16" t="s">
        <v>2481</v>
      </c>
      <c r="B1609" s="16" t="s">
        <v>3047</v>
      </c>
      <c r="C1609" s="16" t="s">
        <v>2845</v>
      </c>
      <c r="D1609" s="35">
        <f>IF(ISERROR(VLOOKUP(A1609,'Adjust County Employees'!$A$2:$K$2589,11,FALSE)),0,VLOOKUP(A1609,'Adjust County Employees'!$A$2:$K$2589,11))*'Prvt Construction Put In Place'!$O$7*'Prvt Construction Put In Place'!P$7</f>
        <v>0</v>
      </c>
      <c r="E1609" s="32">
        <f t="shared" si="28"/>
        <v>0</v>
      </c>
    </row>
    <row r="1610" spans="1:5">
      <c r="A1610" s="16" t="s">
        <v>847</v>
      </c>
      <c r="B1610" s="16" t="s">
        <v>3047</v>
      </c>
      <c r="C1610" s="16" t="s">
        <v>2846</v>
      </c>
      <c r="D1610" s="35">
        <f>IF(ISERROR(VLOOKUP(A1610,'Adjust County Employees'!$A$2:$K$2589,11,FALSE)),0,VLOOKUP(A1610,'Adjust County Employees'!$A$2:$K$2589,11))*'Prvt Construction Put In Place'!$O$7*'Prvt Construction Put In Place'!P$7</f>
        <v>3.2939036754251605</v>
      </c>
      <c r="E1610" s="32">
        <f t="shared" si="28"/>
        <v>36.232940429676766</v>
      </c>
    </row>
    <row r="1611" spans="1:5">
      <c r="A1611" s="16" t="s">
        <v>2482</v>
      </c>
      <c r="B1611" s="16" t="s">
        <v>3047</v>
      </c>
      <c r="C1611" s="16" t="s">
        <v>2847</v>
      </c>
      <c r="D1611" s="35">
        <f>IF(ISERROR(VLOOKUP(A1611,'Adjust County Employees'!$A$2:$K$2589,11,FALSE)),0,VLOOKUP(A1611,'Adjust County Employees'!$A$2:$K$2589,11))*'Prvt Construction Put In Place'!$O$7*'Prvt Construction Put In Place'!P$7</f>
        <v>0</v>
      </c>
      <c r="E1611" s="32">
        <f t="shared" si="28"/>
        <v>0</v>
      </c>
    </row>
    <row r="1612" spans="1:5">
      <c r="A1612" s="16" t="s">
        <v>848</v>
      </c>
      <c r="B1612" s="16" t="s">
        <v>3047</v>
      </c>
      <c r="C1612" s="16" t="s">
        <v>2850</v>
      </c>
      <c r="D1612" s="35">
        <f>IF(ISERROR(VLOOKUP(A1612,'Adjust County Employees'!$A$2:$K$2589,11,FALSE)),0,VLOOKUP(A1612,'Adjust County Employees'!$A$2:$K$2589,11))*'Prvt Construction Put In Place'!$O$7*'Prvt Construction Put In Place'!P$7</f>
        <v>0</v>
      </c>
      <c r="E1612" s="32">
        <f t="shared" si="28"/>
        <v>0</v>
      </c>
    </row>
    <row r="1613" spans="1:5">
      <c r="A1613" s="16" t="s">
        <v>2483</v>
      </c>
      <c r="B1613" s="16" t="s">
        <v>3047</v>
      </c>
      <c r="C1613" s="16" t="s">
        <v>2851</v>
      </c>
      <c r="D1613" s="35">
        <f>IF(ISERROR(VLOOKUP(A1613,'Adjust County Employees'!$A$2:$K$2589,11,FALSE)),0,VLOOKUP(A1613,'Adjust County Employees'!$A$2:$K$2589,11))*'Prvt Construction Put In Place'!$O$7*'Prvt Construction Put In Place'!P$7</f>
        <v>0</v>
      </c>
      <c r="E1613" s="32">
        <f t="shared" si="28"/>
        <v>0</v>
      </c>
    </row>
    <row r="1614" spans="1:5">
      <c r="A1614" s="16" t="s">
        <v>2484</v>
      </c>
      <c r="B1614" s="16" t="s">
        <v>3047</v>
      </c>
      <c r="C1614" s="16" t="s">
        <v>2852</v>
      </c>
      <c r="D1614" s="35">
        <f>IF(ISERROR(VLOOKUP(A1614,'Adjust County Employees'!$A$2:$K$2589,11,FALSE)),0,VLOOKUP(A1614,'Adjust County Employees'!$A$2:$K$2589,11))*'Prvt Construction Put In Place'!$O$7*'Prvt Construction Put In Place'!P$7</f>
        <v>0</v>
      </c>
      <c r="E1614" s="32">
        <f t="shared" si="28"/>
        <v>0</v>
      </c>
    </row>
    <row r="1615" spans="1:5">
      <c r="A1615" s="16" t="s">
        <v>849</v>
      </c>
      <c r="B1615" s="16" t="s">
        <v>3047</v>
      </c>
      <c r="C1615" s="16" t="s">
        <v>2932</v>
      </c>
      <c r="D1615" s="35">
        <f>IF(ISERROR(VLOOKUP(A1615,'Adjust County Employees'!$A$2:$K$2589,11,FALSE)),0,VLOOKUP(A1615,'Adjust County Employees'!$A$2:$K$2589,11))*'Prvt Construction Put In Place'!$O$7*'Prvt Construction Put In Place'!P$7</f>
        <v>3.2939036754251605</v>
      </c>
      <c r="E1615" s="32">
        <f t="shared" si="28"/>
        <v>36.232940429676766</v>
      </c>
    </row>
    <row r="1616" spans="1:5">
      <c r="A1616" s="16" t="s">
        <v>850</v>
      </c>
      <c r="B1616" s="16" t="s">
        <v>3047</v>
      </c>
      <c r="C1616" s="16" t="s">
        <v>2855</v>
      </c>
      <c r="D1616" s="35">
        <f>IF(ISERROR(VLOOKUP(A1616,'Adjust County Employees'!$A$2:$K$2589,11,FALSE)),0,VLOOKUP(A1616,'Adjust County Employees'!$A$2:$K$2589,11))*'Prvt Construction Put In Place'!$O$7*'Prvt Construction Put In Place'!P$7</f>
        <v>63.616911909531488</v>
      </c>
      <c r="E1616" s="32">
        <f t="shared" si="28"/>
        <v>699.78603100484634</v>
      </c>
    </row>
    <row r="1617" spans="1:5">
      <c r="A1617" s="16" t="s">
        <v>851</v>
      </c>
      <c r="B1617" s="16" t="s">
        <v>3047</v>
      </c>
      <c r="C1617" s="16" t="s">
        <v>2856</v>
      </c>
      <c r="D1617" s="35">
        <f>IF(ISERROR(VLOOKUP(A1617,'Adjust County Employees'!$A$2:$K$2589,11,FALSE)),0,VLOOKUP(A1617,'Adjust County Employees'!$A$2:$K$2589,11))*'Prvt Construction Put In Place'!$O$7*'Prvt Construction Put In Place'!P$7</f>
        <v>88.489689498220514</v>
      </c>
      <c r="E1617" s="32">
        <f t="shared" si="28"/>
        <v>973.38658448042565</v>
      </c>
    </row>
    <row r="1618" spans="1:5">
      <c r="A1618" s="16" t="s">
        <v>2485</v>
      </c>
      <c r="B1618" s="16" t="s">
        <v>3047</v>
      </c>
      <c r="C1618" s="16" t="s">
        <v>2857</v>
      </c>
      <c r="D1618" s="35">
        <f>IF(ISERROR(VLOOKUP(A1618,'Adjust County Employees'!$A$2:$K$2589,11,FALSE)),0,VLOOKUP(A1618,'Adjust County Employees'!$A$2:$K$2589,11))*'Prvt Construction Put In Place'!$O$7*'Prvt Construction Put In Place'!P$7</f>
        <v>0</v>
      </c>
      <c r="E1618" s="32">
        <f t="shared" si="28"/>
        <v>0</v>
      </c>
    </row>
    <row r="1619" spans="1:5">
      <c r="A1619" s="16" t="s">
        <v>852</v>
      </c>
      <c r="B1619" s="16" t="s">
        <v>3047</v>
      </c>
      <c r="C1619" s="16" t="s">
        <v>2934</v>
      </c>
      <c r="D1619" s="35">
        <f>IF(ISERROR(VLOOKUP(A1619,'Adjust County Employees'!$A$2:$K$2589,11,FALSE)),0,VLOOKUP(A1619,'Adjust County Employees'!$A$2:$K$2589,11))*'Prvt Construction Put In Place'!$O$7*'Prvt Construction Put In Place'!P$7</f>
        <v>3.2939036754251605</v>
      </c>
      <c r="E1619" s="32">
        <f t="shared" si="28"/>
        <v>36.232940429676766</v>
      </c>
    </row>
    <row r="1620" spans="1:5">
      <c r="A1620" s="16" t="s">
        <v>2486</v>
      </c>
      <c r="B1620" s="16" t="s">
        <v>3047</v>
      </c>
      <c r="C1620" s="16" t="s">
        <v>2935</v>
      </c>
      <c r="D1620" s="35">
        <f>IF(ISERROR(VLOOKUP(A1620,'Adjust County Employees'!$A$2:$K$2589,11,FALSE)),0,VLOOKUP(A1620,'Adjust County Employees'!$A$2:$K$2589,11))*'Prvt Construction Put In Place'!$O$7*'Prvt Construction Put In Place'!P$7</f>
        <v>0</v>
      </c>
      <c r="E1620" s="32">
        <f t="shared" si="28"/>
        <v>0</v>
      </c>
    </row>
    <row r="1621" spans="1:5">
      <c r="A1621" s="16" t="s">
        <v>2487</v>
      </c>
      <c r="B1621" s="16" t="s">
        <v>3047</v>
      </c>
      <c r="C1621" s="16" t="s">
        <v>2858</v>
      </c>
      <c r="D1621" s="35">
        <f>IF(ISERROR(VLOOKUP(A1621,'Adjust County Employees'!$A$2:$K$2589,11,FALSE)),0,VLOOKUP(A1621,'Adjust County Employees'!$A$2:$K$2589,11))*'Prvt Construction Put In Place'!$O$7*'Prvt Construction Put In Place'!P$7</f>
        <v>0</v>
      </c>
      <c r="E1621" s="32">
        <f t="shared" si="28"/>
        <v>0</v>
      </c>
    </row>
    <row r="1622" spans="1:5">
      <c r="A1622" s="16" t="s">
        <v>853</v>
      </c>
      <c r="B1622" s="16" t="s">
        <v>3047</v>
      </c>
      <c r="C1622" s="16" t="s">
        <v>2859</v>
      </c>
      <c r="D1622" s="35">
        <f>IF(ISERROR(VLOOKUP(A1622,'Adjust County Employees'!$A$2:$K$2589,11,FALSE)),0,VLOOKUP(A1622,'Adjust County Employees'!$A$2:$K$2589,11))*'Prvt Construction Put In Place'!$O$7*'Prvt Construction Put In Place'!P$7</f>
        <v>19.763422052550965</v>
      </c>
      <c r="E1622" s="32">
        <f t="shared" si="28"/>
        <v>217.39764257806061</v>
      </c>
    </row>
    <row r="1623" spans="1:5">
      <c r="A1623" s="16" t="s">
        <v>854</v>
      </c>
      <c r="B1623" s="16" t="s">
        <v>3047</v>
      </c>
      <c r="C1623" s="16" t="s">
        <v>2860</v>
      </c>
      <c r="D1623" s="35">
        <f>IF(ISERROR(VLOOKUP(A1623,'Adjust County Employees'!$A$2:$K$2589,11,FALSE)),0,VLOOKUP(A1623,'Adjust County Employees'!$A$2:$K$2589,11))*'Prvt Construction Put In Place'!$O$7*'Prvt Construction Put In Place'!P$7</f>
        <v>0</v>
      </c>
      <c r="E1623" s="32">
        <f t="shared" si="28"/>
        <v>0</v>
      </c>
    </row>
    <row r="1624" spans="1:5">
      <c r="A1624" s="16" t="s">
        <v>2488</v>
      </c>
      <c r="B1624" s="16" t="s">
        <v>3047</v>
      </c>
      <c r="C1624" s="16" t="s">
        <v>2861</v>
      </c>
      <c r="D1624" s="35">
        <f>IF(ISERROR(VLOOKUP(A1624,'Adjust County Employees'!$A$2:$K$2589,11,FALSE)),0,VLOOKUP(A1624,'Adjust County Employees'!$A$2:$K$2589,11))*'Prvt Construction Put In Place'!$O$7*'Prvt Construction Put In Place'!P$7</f>
        <v>0</v>
      </c>
      <c r="E1624" s="32">
        <f t="shared" si="28"/>
        <v>0</v>
      </c>
    </row>
    <row r="1625" spans="1:5">
      <c r="A1625" s="16" t="s">
        <v>855</v>
      </c>
      <c r="B1625" s="16" t="s">
        <v>3047</v>
      </c>
      <c r="C1625" s="16" t="s">
        <v>2862</v>
      </c>
      <c r="D1625" s="35">
        <f>IF(ISERROR(VLOOKUP(A1625,'Adjust County Employees'!$A$2:$K$2589,11,FALSE)),0,VLOOKUP(A1625,'Adjust County Employees'!$A$2:$K$2589,11))*'Prvt Construction Put In Place'!$O$7*'Prvt Construction Put In Place'!P$7</f>
        <v>3.2939036754251605</v>
      </c>
      <c r="E1625" s="32">
        <f t="shared" si="28"/>
        <v>36.232940429676766</v>
      </c>
    </row>
    <row r="1626" spans="1:5">
      <c r="A1626" s="16" t="s">
        <v>856</v>
      </c>
      <c r="B1626" s="16" t="s">
        <v>3047</v>
      </c>
      <c r="C1626" s="16" t="s">
        <v>2863</v>
      </c>
      <c r="D1626" s="35">
        <f>IF(ISERROR(VLOOKUP(A1626,'Adjust County Employees'!$A$2:$K$2589,11,FALSE)),0,VLOOKUP(A1626,'Adjust County Employees'!$A$2:$K$2589,11))*'Prvt Construction Put In Place'!$O$7*'Prvt Construction Put In Place'!P$7</f>
        <v>153.54156934556099</v>
      </c>
      <c r="E1626" s="32">
        <f t="shared" si="28"/>
        <v>1688.9572628011708</v>
      </c>
    </row>
    <row r="1627" spans="1:5">
      <c r="A1627" s="16" t="s">
        <v>2489</v>
      </c>
      <c r="B1627" s="16" t="s">
        <v>3047</v>
      </c>
      <c r="C1627" s="16" t="s">
        <v>2864</v>
      </c>
      <c r="D1627" s="35">
        <f>IF(ISERROR(VLOOKUP(A1627,'Adjust County Employees'!$A$2:$K$2589,11,FALSE)),0,VLOOKUP(A1627,'Adjust County Employees'!$A$2:$K$2589,11))*'Prvt Construction Put In Place'!$O$7*'Prvt Construction Put In Place'!P$7</f>
        <v>0</v>
      </c>
      <c r="E1627" s="32">
        <f t="shared" si="28"/>
        <v>0</v>
      </c>
    </row>
    <row r="1628" spans="1:5">
      <c r="A1628" s="16" t="s">
        <v>857</v>
      </c>
      <c r="B1628" s="16" t="s">
        <v>3047</v>
      </c>
      <c r="C1628" s="16" t="s">
        <v>2865</v>
      </c>
      <c r="D1628" s="35">
        <f>IF(ISERROR(VLOOKUP(A1628,'Adjust County Employees'!$A$2:$K$2589,11,FALSE)),0,VLOOKUP(A1628,'Adjust County Employees'!$A$2:$K$2589,11))*'Prvt Construction Put In Place'!$O$7*'Prvt Construction Put In Place'!P$7</f>
        <v>3.2939036754251605</v>
      </c>
      <c r="E1628" s="32">
        <f t="shared" si="28"/>
        <v>36.232940429676766</v>
      </c>
    </row>
    <row r="1629" spans="1:5">
      <c r="A1629" s="16" t="s">
        <v>2490</v>
      </c>
      <c r="B1629" s="16" t="s">
        <v>3047</v>
      </c>
      <c r="C1629" s="16" t="s">
        <v>2866</v>
      </c>
      <c r="D1629" s="35">
        <f>IF(ISERROR(VLOOKUP(A1629,'Adjust County Employees'!$A$2:$K$2589,11,FALSE)),0,VLOOKUP(A1629,'Adjust County Employees'!$A$2:$K$2589,11))*'Prvt Construction Put In Place'!$O$7*'Prvt Construction Put In Place'!P$7</f>
        <v>0</v>
      </c>
      <c r="E1629" s="32">
        <f t="shared" si="28"/>
        <v>0</v>
      </c>
    </row>
    <row r="1630" spans="1:5">
      <c r="A1630" s="16" t="s">
        <v>2491</v>
      </c>
      <c r="B1630" s="16" t="s">
        <v>3047</v>
      </c>
      <c r="C1630" s="16" t="s">
        <v>2867</v>
      </c>
      <c r="D1630" s="35">
        <f>IF(ISERROR(VLOOKUP(A1630,'Adjust County Employees'!$A$2:$K$2589,11,FALSE)),0,VLOOKUP(A1630,'Adjust County Employees'!$A$2:$K$2589,11))*'Prvt Construction Put In Place'!$O$7*'Prvt Construction Put In Place'!P$7</f>
        <v>0</v>
      </c>
      <c r="E1630" s="32">
        <f t="shared" si="28"/>
        <v>0</v>
      </c>
    </row>
    <row r="1631" spans="1:5">
      <c r="A1631" s="16" t="s">
        <v>2492</v>
      </c>
      <c r="B1631" s="16" t="s">
        <v>3047</v>
      </c>
      <c r="C1631" s="16" t="s">
        <v>2868</v>
      </c>
      <c r="D1631" s="35">
        <f>IF(ISERROR(VLOOKUP(A1631,'Adjust County Employees'!$A$2:$K$2589,11,FALSE)),0,VLOOKUP(A1631,'Adjust County Employees'!$A$2:$K$2589,11))*'Prvt Construction Put In Place'!$O$7*'Prvt Construction Put In Place'!P$7</f>
        <v>0</v>
      </c>
      <c r="E1631" s="32">
        <f t="shared" si="28"/>
        <v>0</v>
      </c>
    </row>
    <row r="1632" spans="1:5">
      <c r="A1632" s="16" t="s">
        <v>858</v>
      </c>
      <c r="B1632" s="16" t="s">
        <v>3047</v>
      </c>
      <c r="C1632" s="16" t="s">
        <v>2869</v>
      </c>
      <c r="D1632" s="35">
        <f>IF(ISERROR(VLOOKUP(A1632,'Adjust County Employees'!$A$2:$K$2589,11,FALSE)),0,VLOOKUP(A1632,'Adjust County Employees'!$A$2:$K$2589,11))*'Prvt Construction Put In Place'!$O$7*'Prvt Construction Put In Place'!P$7</f>
        <v>0</v>
      </c>
      <c r="E1632" s="32">
        <f t="shared" si="28"/>
        <v>0</v>
      </c>
    </row>
    <row r="1633" spans="1:5">
      <c r="A1633" s="16" t="s">
        <v>859</v>
      </c>
      <c r="B1633" s="16" t="s">
        <v>3047</v>
      </c>
      <c r="C1633" s="16" t="s">
        <v>2936</v>
      </c>
      <c r="D1633" s="35">
        <f>IF(ISERROR(VLOOKUP(A1633,'Adjust County Employees'!$A$2:$K$2589,11,FALSE)),0,VLOOKUP(A1633,'Adjust County Employees'!$A$2:$K$2589,11))*'Prvt Construction Put In Place'!$O$7*'Prvt Construction Put In Place'!P$7</f>
        <v>106.66595004380093</v>
      </c>
      <c r="E1633" s="32">
        <f t="shared" si="28"/>
        <v>1173.3254504818103</v>
      </c>
    </row>
    <row r="1634" spans="1:5">
      <c r="A1634" s="16" t="s">
        <v>2493</v>
      </c>
      <c r="B1634" s="16" t="s">
        <v>3047</v>
      </c>
      <c r="C1634" s="16" t="s">
        <v>2870</v>
      </c>
      <c r="D1634" s="35">
        <f>IF(ISERROR(VLOOKUP(A1634,'Adjust County Employees'!$A$2:$K$2589,11,FALSE)),0,VLOOKUP(A1634,'Adjust County Employees'!$A$2:$K$2589,11))*'Prvt Construction Put In Place'!$O$7*'Prvt Construction Put In Place'!P$7</f>
        <v>0</v>
      </c>
      <c r="E1634" s="32">
        <f t="shared" si="28"/>
        <v>0</v>
      </c>
    </row>
    <row r="1635" spans="1:5">
      <c r="A1635" s="16" t="s">
        <v>860</v>
      </c>
      <c r="B1635" s="16" t="s">
        <v>3047</v>
      </c>
      <c r="C1635" s="16" t="s">
        <v>2871</v>
      </c>
      <c r="D1635" s="35">
        <f>IF(ISERROR(VLOOKUP(A1635,'Adjust County Employees'!$A$2:$K$2589,11,FALSE)),0,VLOOKUP(A1635,'Adjust County Employees'!$A$2:$K$2589,11))*'Prvt Construction Put In Place'!$O$7*'Prvt Construction Put In Place'!P$7</f>
        <v>3.2939036754251605</v>
      </c>
      <c r="E1635" s="32">
        <f t="shared" si="28"/>
        <v>36.232940429676766</v>
      </c>
    </row>
    <row r="1636" spans="1:5">
      <c r="A1636" s="16" t="s">
        <v>2494</v>
      </c>
      <c r="B1636" s="16" t="s">
        <v>3047</v>
      </c>
      <c r="C1636" s="16" t="s">
        <v>2872</v>
      </c>
      <c r="D1636" s="35">
        <f>IF(ISERROR(VLOOKUP(A1636,'Adjust County Employees'!$A$2:$K$2589,11,FALSE)),0,VLOOKUP(A1636,'Adjust County Employees'!$A$2:$K$2589,11))*'Prvt Construction Put In Place'!$O$7*'Prvt Construction Put In Place'!P$7</f>
        <v>0</v>
      </c>
      <c r="E1636" s="32">
        <f t="shared" si="28"/>
        <v>0</v>
      </c>
    </row>
    <row r="1637" spans="1:5">
      <c r="A1637" s="16" t="s">
        <v>2495</v>
      </c>
      <c r="B1637" s="16" t="s">
        <v>3047</v>
      </c>
      <c r="C1637" s="16" t="s">
        <v>2873</v>
      </c>
      <c r="D1637" s="35">
        <f>IF(ISERROR(VLOOKUP(A1637,'Adjust County Employees'!$A$2:$K$2589,11,FALSE)),0,VLOOKUP(A1637,'Adjust County Employees'!$A$2:$K$2589,11))*'Prvt Construction Put In Place'!$O$7*'Prvt Construction Put In Place'!P$7</f>
        <v>0</v>
      </c>
      <c r="E1637" s="32">
        <f t="shared" si="28"/>
        <v>0</v>
      </c>
    </row>
    <row r="1638" spans="1:5">
      <c r="A1638" s="16" t="s">
        <v>861</v>
      </c>
      <c r="B1638" s="16" t="s">
        <v>3047</v>
      </c>
      <c r="C1638" s="16" t="s">
        <v>2874</v>
      </c>
      <c r="D1638" s="35">
        <f>IF(ISERROR(VLOOKUP(A1638,'Adjust County Employees'!$A$2:$K$2589,11,FALSE)),0,VLOOKUP(A1638,'Adjust County Employees'!$A$2:$K$2589,11))*'Prvt Construction Put In Place'!$O$7*'Prvt Construction Put In Place'!P$7</f>
        <v>19.763422052550965</v>
      </c>
      <c r="E1638" s="32">
        <f t="shared" si="28"/>
        <v>217.39764257806061</v>
      </c>
    </row>
    <row r="1639" spans="1:5">
      <c r="A1639" s="16" t="s">
        <v>2496</v>
      </c>
      <c r="B1639" s="16" t="s">
        <v>3047</v>
      </c>
      <c r="C1639" s="16" t="s">
        <v>2875</v>
      </c>
      <c r="D1639" s="35">
        <f>IF(ISERROR(VLOOKUP(A1639,'Adjust County Employees'!$A$2:$K$2589,11,FALSE)),0,VLOOKUP(A1639,'Adjust County Employees'!$A$2:$K$2589,11))*'Prvt Construction Put In Place'!$O$7*'Prvt Construction Put In Place'!P$7</f>
        <v>0</v>
      </c>
      <c r="E1639" s="32">
        <f t="shared" si="28"/>
        <v>0</v>
      </c>
    </row>
    <row r="1640" spans="1:5">
      <c r="A1640" s="16" t="s">
        <v>862</v>
      </c>
      <c r="B1640" s="16" t="s">
        <v>3047</v>
      </c>
      <c r="C1640" s="16" t="s">
        <v>2876</v>
      </c>
      <c r="D1640" s="35">
        <f>IF(ISERROR(VLOOKUP(A1640,'Adjust County Employees'!$A$2:$K$2589,11,FALSE)),0,VLOOKUP(A1640,'Adjust County Employees'!$A$2:$K$2589,11))*'Prvt Construction Put In Place'!$O$7*'Prvt Construction Put In Place'!P$7</f>
        <v>3.2939036754251605</v>
      </c>
      <c r="E1640" s="32">
        <f t="shared" si="28"/>
        <v>36.232940429676766</v>
      </c>
    </row>
    <row r="1641" spans="1:5">
      <c r="A1641" s="16" t="s">
        <v>2497</v>
      </c>
      <c r="B1641" s="16" t="s">
        <v>3047</v>
      </c>
      <c r="C1641" s="16" t="s">
        <v>2877</v>
      </c>
      <c r="D1641" s="35">
        <f>IF(ISERROR(VLOOKUP(A1641,'Adjust County Employees'!$A$2:$K$2589,11,FALSE)),0,VLOOKUP(A1641,'Adjust County Employees'!$A$2:$K$2589,11))*'Prvt Construction Put In Place'!$O$7*'Prvt Construction Put In Place'!P$7</f>
        <v>0</v>
      </c>
      <c r="E1641" s="32">
        <f t="shared" si="28"/>
        <v>0</v>
      </c>
    </row>
    <row r="1642" spans="1:5">
      <c r="A1642" s="16" t="s">
        <v>863</v>
      </c>
      <c r="B1642" s="16" t="s">
        <v>3047</v>
      </c>
      <c r="C1642" s="16" t="s">
        <v>2878</v>
      </c>
      <c r="D1642" s="35">
        <f>IF(ISERROR(VLOOKUP(A1642,'Adjust County Employees'!$A$2:$K$2589,11,FALSE)),0,VLOOKUP(A1642,'Adjust County Employees'!$A$2:$K$2589,11))*'Prvt Construction Put In Place'!$O$7*'Prvt Construction Put In Place'!P$7</f>
        <v>19.763422052550965</v>
      </c>
      <c r="E1642" s="32">
        <f t="shared" si="28"/>
        <v>217.39764257806061</v>
      </c>
    </row>
    <row r="1643" spans="1:5">
      <c r="A1643" s="16" t="s">
        <v>864</v>
      </c>
      <c r="B1643" s="16" t="s">
        <v>3047</v>
      </c>
      <c r="C1643" s="16" t="s">
        <v>2879</v>
      </c>
      <c r="D1643" s="35">
        <f>IF(ISERROR(VLOOKUP(A1643,'Adjust County Employees'!$A$2:$K$2589,11,FALSE)),0,VLOOKUP(A1643,'Adjust County Employees'!$A$2:$K$2589,11))*'Prvt Construction Put In Place'!$O$7*'Prvt Construction Put In Place'!P$7</f>
        <v>19.763422052550965</v>
      </c>
      <c r="E1643" s="32">
        <f t="shared" si="28"/>
        <v>217.39764257806061</v>
      </c>
    </row>
    <row r="1644" spans="1:5">
      <c r="A1644" s="16" t="s">
        <v>865</v>
      </c>
      <c r="B1644" s="16" t="s">
        <v>3047</v>
      </c>
      <c r="C1644" s="16" t="s">
        <v>2880</v>
      </c>
      <c r="D1644" s="35">
        <f>IF(ISERROR(VLOOKUP(A1644,'Adjust County Employees'!$A$2:$K$2589,11,FALSE)),0,VLOOKUP(A1644,'Adjust County Employees'!$A$2:$K$2589,11))*'Prvt Construction Put In Place'!$O$7*'Prvt Construction Put In Place'!P$7</f>
        <v>0</v>
      </c>
      <c r="E1644" s="32">
        <f t="shared" si="28"/>
        <v>0</v>
      </c>
    </row>
    <row r="1645" spans="1:5">
      <c r="A1645" s="16" t="s">
        <v>866</v>
      </c>
      <c r="B1645" s="16" t="s">
        <v>3047</v>
      </c>
      <c r="C1645" s="16" t="s">
        <v>2881</v>
      </c>
      <c r="D1645" s="35">
        <f>IF(ISERROR(VLOOKUP(A1645,'Adjust County Employees'!$A$2:$K$2589,11,FALSE)),0,VLOOKUP(A1645,'Adjust County Employees'!$A$2:$K$2589,11))*'Prvt Construction Put In Place'!$O$7*'Prvt Construction Put In Place'!P$7</f>
        <v>3.2939036754251605</v>
      </c>
      <c r="E1645" s="32">
        <f t="shared" si="28"/>
        <v>36.232940429676766</v>
      </c>
    </row>
    <row r="1646" spans="1:5">
      <c r="A1646" s="16" t="s">
        <v>867</v>
      </c>
      <c r="B1646" s="16" t="s">
        <v>3047</v>
      </c>
      <c r="C1646" s="16" t="s">
        <v>2882</v>
      </c>
      <c r="D1646" s="35">
        <f>IF(ISERROR(VLOOKUP(A1646,'Adjust County Employees'!$A$2:$K$2589,11,FALSE)),0,VLOOKUP(A1646,'Adjust County Employees'!$A$2:$K$2589,11))*'Prvt Construction Put In Place'!$O$7*'Prvt Construction Put In Place'!P$7</f>
        <v>3.2939036754251605</v>
      </c>
      <c r="E1646" s="32">
        <f t="shared" si="28"/>
        <v>36.232940429676766</v>
      </c>
    </row>
    <row r="1647" spans="1:5">
      <c r="A1647" s="16" t="s">
        <v>2498</v>
      </c>
      <c r="B1647" s="16" t="s">
        <v>3047</v>
      </c>
      <c r="C1647" s="16" t="s">
        <v>2883</v>
      </c>
      <c r="D1647" s="35">
        <f>IF(ISERROR(VLOOKUP(A1647,'Adjust County Employees'!$A$2:$K$2589,11,FALSE)),0,VLOOKUP(A1647,'Adjust County Employees'!$A$2:$K$2589,11))*'Prvt Construction Put In Place'!$O$7*'Prvt Construction Put In Place'!P$7</f>
        <v>3.2939036754251605</v>
      </c>
      <c r="E1647" s="32">
        <f t="shared" si="28"/>
        <v>36.232940429676766</v>
      </c>
    </row>
    <row r="1648" spans="1:5">
      <c r="A1648" s="16" t="s">
        <v>868</v>
      </c>
      <c r="B1648" s="16" t="s">
        <v>3047</v>
      </c>
      <c r="C1648" s="16" t="s">
        <v>2884</v>
      </c>
      <c r="D1648" s="35">
        <f>IF(ISERROR(VLOOKUP(A1648,'Adjust County Employees'!$A$2:$K$2589,11,FALSE)),0,VLOOKUP(A1648,'Adjust County Employees'!$A$2:$K$2589,11))*'Prvt Construction Put In Place'!$O$7*'Prvt Construction Put In Place'!P$7</f>
        <v>27.742713464306966</v>
      </c>
      <c r="E1648" s="32">
        <f t="shared" si="28"/>
        <v>305.16984810737665</v>
      </c>
    </row>
    <row r="1649" spans="1:5">
      <c r="A1649" s="16" t="s">
        <v>869</v>
      </c>
      <c r="B1649" s="16" t="s">
        <v>3047</v>
      </c>
      <c r="C1649" s="16" t="s">
        <v>2885</v>
      </c>
      <c r="D1649" s="35">
        <f>IF(ISERROR(VLOOKUP(A1649,'Adjust County Employees'!$A$2:$K$2589,11,FALSE)),0,VLOOKUP(A1649,'Adjust County Employees'!$A$2:$K$2589,11))*'Prvt Construction Put In Place'!$O$7*'Prvt Construction Put In Place'!P$7</f>
        <v>3.2939036754251605</v>
      </c>
      <c r="E1649" s="32">
        <f t="shared" si="28"/>
        <v>36.232940429676766</v>
      </c>
    </row>
    <row r="1650" spans="1:5">
      <c r="A1650" s="16" t="s">
        <v>2499</v>
      </c>
      <c r="B1650" s="16" t="s">
        <v>3047</v>
      </c>
      <c r="C1650" s="16" t="s">
        <v>2886</v>
      </c>
      <c r="D1650" s="35">
        <f>IF(ISERROR(VLOOKUP(A1650,'Adjust County Employees'!$A$2:$K$2589,11,FALSE)),0,VLOOKUP(A1650,'Adjust County Employees'!$A$2:$K$2589,11))*'Prvt Construction Put In Place'!$O$7*'Prvt Construction Put In Place'!P$7</f>
        <v>0</v>
      </c>
      <c r="E1650" s="32">
        <f t="shared" si="28"/>
        <v>0</v>
      </c>
    </row>
    <row r="1651" spans="1:5">
      <c r="A1651" s="16" t="s">
        <v>870</v>
      </c>
      <c r="B1651" s="16" t="s">
        <v>3047</v>
      </c>
      <c r="C1651" s="16" t="s">
        <v>2887</v>
      </c>
      <c r="D1651" s="35">
        <f>IF(ISERROR(VLOOKUP(A1651,'Adjust County Employees'!$A$2:$K$2589,11,FALSE)),0,VLOOKUP(A1651,'Adjust County Employees'!$A$2:$K$2589,11))*'Prvt Construction Put In Place'!$O$7*'Prvt Construction Put In Place'!P$7</f>
        <v>3.2939036754251605</v>
      </c>
      <c r="E1651" s="32">
        <f t="shared" si="28"/>
        <v>36.232940429676766</v>
      </c>
    </row>
    <row r="1652" spans="1:5">
      <c r="A1652" s="16" t="s">
        <v>2500</v>
      </c>
      <c r="B1652" s="16" t="s">
        <v>3047</v>
      </c>
      <c r="C1652" s="16" t="s">
        <v>2888</v>
      </c>
      <c r="D1652" s="35">
        <f>IF(ISERROR(VLOOKUP(A1652,'Adjust County Employees'!$A$2:$K$2589,11,FALSE)),0,VLOOKUP(A1652,'Adjust County Employees'!$A$2:$K$2589,11))*'Prvt Construction Put In Place'!$O$7*'Prvt Construction Put In Place'!P$7</f>
        <v>0</v>
      </c>
      <c r="E1652" s="32">
        <f t="shared" si="28"/>
        <v>0</v>
      </c>
    </row>
    <row r="1653" spans="1:5">
      <c r="A1653" s="16" t="s">
        <v>2501</v>
      </c>
      <c r="B1653" s="16" t="s">
        <v>3047</v>
      </c>
      <c r="C1653" s="16" t="s">
        <v>2889</v>
      </c>
      <c r="D1653" s="35">
        <f>IF(ISERROR(VLOOKUP(A1653,'Adjust County Employees'!$A$2:$K$2589,11,FALSE)),0,VLOOKUP(A1653,'Adjust County Employees'!$A$2:$K$2589,11))*'Prvt Construction Put In Place'!$O$7*'Prvt Construction Put In Place'!P$7</f>
        <v>0</v>
      </c>
      <c r="E1653" s="32">
        <f t="shared" si="28"/>
        <v>0</v>
      </c>
    </row>
    <row r="1654" spans="1:5">
      <c r="A1654" s="16" t="s">
        <v>871</v>
      </c>
      <c r="B1654" s="16" t="s">
        <v>3047</v>
      </c>
      <c r="C1654" s="16" t="s">
        <v>2890</v>
      </c>
      <c r="D1654" s="35">
        <f>IF(ISERROR(VLOOKUP(A1654,'Adjust County Employees'!$A$2:$K$2589,11,FALSE)),0,VLOOKUP(A1654,'Adjust County Employees'!$A$2:$K$2589,11))*'Prvt Construction Put In Place'!$O$7*'Prvt Construction Put In Place'!P$7</f>
        <v>3.2939036754251605</v>
      </c>
      <c r="E1654" s="32">
        <f t="shared" si="28"/>
        <v>36.232940429676766</v>
      </c>
    </row>
    <row r="1655" spans="1:5">
      <c r="A1655" s="16" t="s">
        <v>2502</v>
      </c>
      <c r="B1655" s="16" t="s">
        <v>3047</v>
      </c>
      <c r="C1655" s="16" t="s">
        <v>2891</v>
      </c>
      <c r="D1655" s="35">
        <f>IF(ISERROR(VLOOKUP(A1655,'Adjust County Employees'!$A$2:$K$2589,11,FALSE)),0,VLOOKUP(A1655,'Adjust County Employees'!$A$2:$K$2589,11))*'Prvt Construction Put In Place'!$O$7*'Prvt Construction Put In Place'!P$7</f>
        <v>3.2939036754251605</v>
      </c>
      <c r="E1655" s="32">
        <f t="shared" si="28"/>
        <v>36.232940429676766</v>
      </c>
    </row>
    <row r="1656" spans="1:5">
      <c r="A1656" s="16" t="s">
        <v>872</v>
      </c>
      <c r="B1656" s="16" t="s">
        <v>3047</v>
      </c>
      <c r="C1656" s="16" t="s">
        <v>2892</v>
      </c>
      <c r="D1656" s="35">
        <f>IF(ISERROR(VLOOKUP(A1656,'Adjust County Employees'!$A$2:$K$2589,11,FALSE)),0,VLOOKUP(A1656,'Adjust County Employees'!$A$2:$K$2589,11))*'Prvt Construction Put In Place'!$O$7*'Prvt Construction Put In Place'!P$7</f>
        <v>3.2939036754251605</v>
      </c>
      <c r="E1656" s="32">
        <f t="shared" si="28"/>
        <v>36.232940429676766</v>
      </c>
    </row>
    <row r="1657" spans="1:5">
      <c r="A1657" s="16" t="s">
        <v>873</v>
      </c>
      <c r="B1657" s="16" t="s">
        <v>3047</v>
      </c>
      <c r="C1657" s="16" t="s">
        <v>2893</v>
      </c>
      <c r="D1657" s="35">
        <f>IF(ISERROR(VLOOKUP(A1657,'Adjust County Employees'!$A$2:$K$2589,11,FALSE)),0,VLOOKUP(A1657,'Adjust County Employees'!$A$2:$K$2589,11))*'Prvt Construction Put In Place'!$O$7*'Prvt Construction Put In Place'!P$7</f>
        <v>240.59629090597252</v>
      </c>
      <c r="E1657" s="32">
        <f t="shared" si="28"/>
        <v>2646.5591999656976</v>
      </c>
    </row>
    <row r="1658" spans="1:5">
      <c r="A1658" s="16" t="s">
        <v>874</v>
      </c>
      <c r="B1658" s="16" t="s">
        <v>3048</v>
      </c>
      <c r="C1658" s="16" t="s">
        <v>2836</v>
      </c>
      <c r="D1658" s="35">
        <f>IF(ISERROR(VLOOKUP(A1658,'Adjust County Employees'!$A$2:$K$2589,11,FALSE)),0,VLOOKUP(A1658,'Adjust County Employees'!$A$2:$K$2589,11))*'Prvt Construction Put In Place'!$O$7*'Prvt Construction Put In Place'!P$7</f>
        <v>29.656004048052274</v>
      </c>
      <c r="E1658" s="32">
        <f t="shared" si="28"/>
        <v>326.21604452857503</v>
      </c>
    </row>
    <row r="1659" spans="1:5">
      <c r="A1659" s="16" t="s">
        <v>875</v>
      </c>
      <c r="B1659" s="16" t="s">
        <v>3048</v>
      </c>
      <c r="C1659" s="16" t="s">
        <v>2840</v>
      </c>
      <c r="D1659" s="35">
        <f>IF(ISERROR(VLOOKUP(A1659,'Adjust County Employees'!$A$2:$K$2589,11,FALSE)),0,VLOOKUP(A1659,'Adjust County Employees'!$A$2:$K$2589,11))*'Prvt Construction Put In Place'!$O$7*'Prvt Construction Put In Place'!P$7</f>
        <v>4.0065441431894326</v>
      </c>
      <c r="E1659" s="32">
        <f t="shared" si="28"/>
        <v>44.071985575083758</v>
      </c>
    </row>
    <row r="1660" spans="1:5">
      <c r="A1660" s="16" t="s">
        <v>2503</v>
      </c>
      <c r="B1660" s="16" t="s">
        <v>3048</v>
      </c>
      <c r="C1660" s="16" t="s">
        <v>2842</v>
      </c>
      <c r="D1660" s="35">
        <f>IF(ISERROR(VLOOKUP(A1660,'Adjust County Employees'!$A$2:$K$2589,11,FALSE)),0,VLOOKUP(A1660,'Adjust County Employees'!$A$2:$K$2589,11))*'Prvt Construction Put In Place'!$O$7*'Prvt Construction Put In Place'!P$7</f>
        <v>0</v>
      </c>
      <c r="E1660" s="32">
        <f t="shared" si="28"/>
        <v>0</v>
      </c>
    </row>
    <row r="1661" spans="1:5">
      <c r="A1661" s="16" t="s">
        <v>2504</v>
      </c>
      <c r="B1661" s="16" t="s">
        <v>3048</v>
      </c>
      <c r="C1661" s="16" t="s">
        <v>2930</v>
      </c>
      <c r="D1661" s="35">
        <f>IF(ISERROR(VLOOKUP(A1661,'Adjust County Employees'!$A$2:$K$2589,11,FALSE)),0,VLOOKUP(A1661,'Adjust County Employees'!$A$2:$K$2589,11))*'Prvt Construction Put In Place'!$O$7*'Prvt Construction Put In Place'!P$7</f>
        <v>0</v>
      </c>
      <c r="E1661" s="32">
        <f t="shared" si="28"/>
        <v>0</v>
      </c>
    </row>
    <row r="1662" spans="1:5">
      <c r="A1662" s="16" t="s">
        <v>2505</v>
      </c>
      <c r="B1662" s="16" t="s">
        <v>3048</v>
      </c>
      <c r="C1662" s="16" t="s">
        <v>2843</v>
      </c>
      <c r="D1662" s="35">
        <f>IF(ISERROR(VLOOKUP(A1662,'Adjust County Employees'!$A$2:$K$2589,11,FALSE)),0,VLOOKUP(A1662,'Adjust County Employees'!$A$2:$K$2589,11))*'Prvt Construction Put In Place'!$O$7*'Prvt Construction Put In Place'!P$7</f>
        <v>0</v>
      </c>
      <c r="E1662" s="32">
        <f t="shared" si="28"/>
        <v>0</v>
      </c>
    </row>
    <row r="1663" spans="1:5">
      <c r="A1663" s="16" t="s">
        <v>2506</v>
      </c>
      <c r="B1663" s="16" t="s">
        <v>3048</v>
      </c>
      <c r="C1663" s="16" t="s">
        <v>2946</v>
      </c>
      <c r="D1663" s="35">
        <f>IF(ISERROR(VLOOKUP(A1663,'Adjust County Employees'!$A$2:$K$2589,11,FALSE)),0,VLOOKUP(A1663,'Adjust County Employees'!$A$2:$K$2589,11))*'Prvt Construction Put In Place'!$O$7*'Prvt Construction Put In Place'!P$7</f>
        <v>0</v>
      </c>
      <c r="E1663" s="32">
        <f t="shared" si="28"/>
        <v>0</v>
      </c>
    </row>
    <row r="1664" spans="1:5">
      <c r="A1664" s="16" t="s">
        <v>876</v>
      </c>
      <c r="B1664" s="16" t="s">
        <v>3048</v>
      </c>
      <c r="C1664" s="16" t="s">
        <v>2844</v>
      </c>
      <c r="D1664" s="35">
        <f>IF(ISERROR(VLOOKUP(A1664,'Adjust County Employees'!$A$2:$K$2589,11,FALSE)),0,VLOOKUP(A1664,'Adjust County Employees'!$A$2:$K$2589,11))*'Prvt Construction Put In Place'!$O$7*'Prvt Construction Put In Place'!P$7</f>
        <v>24.039264859136594</v>
      </c>
      <c r="E1664" s="32">
        <f t="shared" si="28"/>
        <v>264.43191345050252</v>
      </c>
    </row>
    <row r="1665" spans="1:5">
      <c r="A1665" s="16" t="s">
        <v>2507</v>
      </c>
      <c r="B1665" s="16" t="s">
        <v>3048</v>
      </c>
      <c r="C1665" s="16" t="s">
        <v>2845</v>
      </c>
      <c r="D1665" s="35">
        <f>IF(ISERROR(VLOOKUP(A1665,'Adjust County Employees'!$A$2:$K$2589,11,FALSE)),0,VLOOKUP(A1665,'Adjust County Employees'!$A$2:$K$2589,11))*'Prvt Construction Put In Place'!$O$7*'Prvt Construction Put In Place'!P$7</f>
        <v>0</v>
      </c>
      <c r="E1665" s="32">
        <f t="shared" si="28"/>
        <v>0</v>
      </c>
    </row>
    <row r="1666" spans="1:5">
      <c r="A1666" s="16" t="s">
        <v>877</v>
      </c>
      <c r="B1666" s="16" t="s">
        <v>3048</v>
      </c>
      <c r="C1666" s="16" t="s">
        <v>2846</v>
      </c>
      <c r="D1666" s="35">
        <f>IF(ISERROR(VLOOKUP(A1666,'Adjust County Employees'!$A$2:$K$2589,11,FALSE)),0,VLOOKUP(A1666,'Adjust County Employees'!$A$2:$K$2589,11))*'Prvt Construction Put In Place'!$O$7*'Prvt Construction Put In Place'!P$7</f>
        <v>4.0065441431894326</v>
      </c>
      <c r="E1666" s="32">
        <f t="shared" si="28"/>
        <v>44.071985575083758</v>
      </c>
    </row>
    <row r="1667" spans="1:5">
      <c r="A1667" s="16" t="s">
        <v>878</v>
      </c>
      <c r="B1667" s="16" t="s">
        <v>3048</v>
      </c>
      <c r="C1667" s="16" t="s">
        <v>2847</v>
      </c>
      <c r="D1667" s="35">
        <f>IF(ISERROR(VLOOKUP(A1667,'Adjust County Employees'!$A$2:$K$2589,11,FALSE)),0,VLOOKUP(A1667,'Adjust County Employees'!$A$2:$K$2589,11))*'Prvt Construction Put In Place'!$O$7*'Prvt Construction Put In Place'!P$7</f>
        <v>70.114522505815074</v>
      </c>
      <c r="E1667" s="32">
        <f t="shared" si="28"/>
        <v>771.25974756396579</v>
      </c>
    </row>
    <row r="1668" spans="1:5">
      <c r="A1668" s="16" t="s">
        <v>879</v>
      </c>
      <c r="B1668" s="16" t="s">
        <v>3048</v>
      </c>
      <c r="C1668" s="16" t="s">
        <v>2850</v>
      </c>
      <c r="D1668" s="35">
        <f>IF(ISERROR(VLOOKUP(A1668,'Adjust County Employees'!$A$2:$K$2589,11,FALSE)),0,VLOOKUP(A1668,'Adjust County Employees'!$A$2:$K$2589,11))*'Prvt Construction Put In Place'!$O$7*'Prvt Construction Put In Place'!P$7</f>
        <v>4.0065441431894326</v>
      </c>
      <c r="E1668" s="32">
        <f t="shared" si="28"/>
        <v>44.071985575083758</v>
      </c>
    </row>
    <row r="1669" spans="1:5">
      <c r="A1669" s="16" t="s">
        <v>2508</v>
      </c>
      <c r="B1669" s="16" t="s">
        <v>3048</v>
      </c>
      <c r="C1669" s="16" t="s">
        <v>2851</v>
      </c>
      <c r="D1669" s="35">
        <f>IF(ISERROR(VLOOKUP(A1669,'Adjust County Employees'!$A$2:$K$2589,11,FALSE)),0,VLOOKUP(A1669,'Adjust County Employees'!$A$2:$K$2589,11))*'Prvt Construction Put In Place'!$O$7*'Prvt Construction Put In Place'!P$7</f>
        <v>0</v>
      </c>
      <c r="E1669" s="32">
        <f t="shared" si="28"/>
        <v>0</v>
      </c>
    </row>
    <row r="1670" spans="1:5">
      <c r="A1670" s="16" t="s">
        <v>880</v>
      </c>
      <c r="B1670" s="16" t="s">
        <v>3048</v>
      </c>
      <c r="C1670" s="16" t="s">
        <v>2852</v>
      </c>
      <c r="D1670" s="35">
        <f>IF(ISERROR(VLOOKUP(A1670,'Adjust County Employees'!$A$2:$K$2589,11,FALSE)),0,VLOOKUP(A1670,'Adjust County Employees'!$A$2:$K$2589,11))*'Prvt Construction Put In Place'!$O$7*'Prvt Construction Put In Place'!P$7</f>
        <v>4.0065441431894326</v>
      </c>
      <c r="E1670" s="32">
        <f t="shared" ref="E1670:E1733" si="29">D1670*11</f>
        <v>44.071985575083758</v>
      </c>
    </row>
    <row r="1671" spans="1:5">
      <c r="A1671" s="16" t="s">
        <v>881</v>
      </c>
      <c r="B1671" s="16" t="s">
        <v>3048</v>
      </c>
      <c r="C1671" s="16" t="s">
        <v>2932</v>
      </c>
      <c r="D1671" s="35">
        <f>IF(ISERROR(VLOOKUP(A1671,'Adjust County Employees'!$A$2:$K$2589,11,FALSE)),0,VLOOKUP(A1671,'Adjust County Employees'!$A$2:$K$2589,11))*'Prvt Construction Put In Place'!$O$7*'Prvt Construction Put In Place'!P$7</f>
        <v>24.039264859136594</v>
      </c>
      <c r="E1671" s="32">
        <f t="shared" si="29"/>
        <v>264.43191345050252</v>
      </c>
    </row>
    <row r="1672" spans="1:5">
      <c r="A1672" s="16" t="s">
        <v>2509</v>
      </c>
      <c r="B1672" s="16" t="s">
        <v>3048</v>
      </c>
      <c r="C1672" s="16" t="s">
        <v>2855</v>
      </c>
      <c r="D1672" s="35">
        <f>IF(ISERROR(VLOOKUP(A1672,'Adjust County Employees'!$A$2:$K$2589,11,FALSE)),0,VLOOKUP(A1672,'Adjust County Employees'!$A$2:$K$2589,11))*'Prvt Construction Put In Place'!$O$7*'Prvt Construction Put In Place'!P$7</f>
        <v>0</v>
      </c>
      <c r="E1672" s="32">
        <f t="shared" si="29"/>
        <v>0</v>
      </c>
    </row>
    <row r="1673" spans="1:5">
      <c r="A1673" s="16" t="s">
        <v>2510</v>
      </c>
      <c r="B1673" s="16" t="s">
        <v>3048</v>
      </c>
      <c r="C1673" s="16" t="s">
        <v>2856</v>
      </c>
      <c r="D1673" s="35">
        <f>IF(ISERROR(VLOOKUP(A1673,'Adjust County Employees'!$A$2:$K$2589,11,FALSE)),0,VLOOKUP(A1673,'Adjust County Employees'!$A$2:$K$2589,11))*'Prvt Construction Put In Place'!$O$7*'Prvt Construction Put In Place'!P$7</f>
        <v>0</v>
      </c>
      <c r="E1673" s="32">
        <f t="shared" si="29"/>
        <v>0</v>
      </c>
    </row>
    <row r="1674" spans="1:5">
      <c r="A1674" s="16" t="s">
        <v>882</v>
      </c>
      <c r="B1674" s="16" t="s">
        <v>3048</v>
      </c>
      <c r="C1674" s="16" t="s">
        <v>2857</v>
      </c>
      <c r="D1674" s="35">
        <f>IF(ISERROR(VLOOKUP(A1674,'Adjust County Employees'!$A$2:$K$2589,11,FALSE)),0,VLOOKUP(A1674,'Adjust County Employees'!$A$2:$K$2589,11))*'Prvt Construction Put In Place'!$O$7*'Prvt Construction Put In Place'!P$7</f>
        <v>4.0065441431894326</v>
      </c>
      <c r="E1674" s="32">
        <f t="shared" si="29"/>
        <v>44.071985575083758</v>
      </c>
    </row>
    <row r="1675" spans="1:5">
      <c r="A1675" s="16" t="s">
        <v>2511</v>
      </c>
      <c r="B1675" s="16" t="s">
        <v>3048</v>
      </c>
      <c r="C1675" s="16" t="s">
        <v>2934</v>
      </c>
      <c r="D1675" s="35">
        <f>IF(ISERROR(VLOOKUP(A1675,'Adjust County Employees'!$A$2:$K$2589,11,FALSE)),0,VLOOKUP(A1675,'Adjust County Employees'!$A$2:$K$2589,11))*'Prvt Construction Put In Place'!$O$7*'Prvt Construction Put In Place'!P$7</f>
        <v>0</v>
      </c>
      <c r="E1675" s="32">
        <f t="shared" si="29"/>
        <v>0</v>
      </c>
    </row>
    <row r="1676" spans="1:5">
      <c r="A1676" s="16" t="s">
        <v>2512</v>
      </c>
      <c r="B1676" s="16" t="s">
        <v>3048</v>
      </c>
      <c r="C1676" s="16" t="s">
        <v>2935</v>
      </c>
      <c r="D1676" s="35">
        <f>IF(ISERROR(VLOOKUP(A1676,'Adjust County Employees'!$A$2:$K$2589,11,FALSE)),0,VLOOKUP(A1676,'Adjust County Employees'!$A$2:$K$2589,11))*'Prvt Construction Put In Place'!$O$7*'Prvt Construction Put In Place'!P$7</f>
        <v>4.0065441431894326</v>
      </c>
      <c r="E1676" s="32">
        <f t="shared" si="29"/>
        <v>44.071985575083758</v>
      </c>
    </row>
    <row r="1677" spans="1:5">
      <c r="A1677" s="16" t="s">
        <v>883</v>
      </c>
      <c r="B1677" s="16" t="s">
        <v>3048</v>
      </c>
      <c r="C1677" s="16" t="s">
        <v>2858</v>
      </c>
      <c r="D1677" s="35">
        <f>IF(ISERROR(VLOOKUP(A1677,'Adjust County Employees'!$A$2:$K$2589,11,FALSE)),0,VLOOKUP(A1677,'Adjust County Employees'!$A$2:$K$2589,11))*'Prvt Construction Put In Place'!$O$7*'Prvt Construction Put In Place'!P$7</f>
        <v>11.479743502471848</v>
      </c>
      <c r="E1677" s="32">
        <f t="shared" si="29"/>
        <v>126.27717852719033</v>
      </c>
    </row>
    <row r="1678" spans="1:5">
      <c r="A1678" s="16" t="s">
        <v>884</v>
      </c>
      <c r="B1678" s="16" t="s">
        <v>3048</v>
      </c>
      <c r="C1678" s="16" t="s">
        <v>2859</v>
      </c>
      <c r="D1678" s="35">
        <f>IF(ISERROR(VLOOKUP(A1678,'Adjust County Employees'!$A$2:$K$2589,11,FALSE)),0,VLOOKUP(A1678,'Adjust County Employees'!$A$2:$K$2589,11))*'Prvt Construction Put In Place'!$O$7*'Prvt Construction Put In Place'!P$7</f>
        <v>4.0065441431894326</v>
      </c>
      <c r="E1678" s="32">
        <f t="shared" si="29"/>
        <v>44.071985575083758</v>
      </c>
    </row>
    <row r="1679" spans="1:5">
      <c r="A1679" s="16" t="s">
        <v>885</v>
      </c>
      <c r="B1679" s="16" t="s">
        <v>3048</v>
      </c>
      <c r="C1679" s="16" t="s">
        <v>2860</v>
      </c>
      <c r="D1679" s="35">
        <f>IF(ISERROR(VLOOKUP(A1679,'Adjust County Employees'!$A$2:$K$2589,11,FALSE)),0,VLOOKUP(A1679,'Adjust County Employees'!$A$2:$K$2589,11))*'Prvt Construction Put In Place'!$O$7*'Prvt Construction Put In Place'!P$7</f>
        <v>4.0065441431894326</v>
      </c>
      <c r="E1679" s="32">
        <f t="shared" si="29"/>
        <v>44.071985575083758</v>
      </c>
    </row>
    <row r="1680" spans="1:5">
      <c r="A1680" s="16" t="s">
        <v>886</v>
      </c>
      <c r="B1680" s="16" t="s">
        <v>3048</v>
      </c>
      <c r="C1680" s="16" t="s">
        <v>2861</v>
      </c>
      <c r="D1680" s="35">
        <f>IF(ISERROR(VLOOKUP(A1680,'Adjust County Employees'!$A$2:$K$2589,11,FALSE)),0,VLOOKUP(A1680,'Adjust County Employees'!$A$2:$K$2589,11))*'Prvt Construction Put In Place'!$O$7*'Prvt Construction Put In Place'!P$7</f>
        <v>4.0065441431894326</v>
      </c>
      <c r="E1680" s="32">
        <f t="shared" si="29"/>
        <v>44.071985575083758</v>
      </c>
    </row>
    <row r="1681" spans="1:5">
      <c r="A1681" s="16" t="s">
        <v>887</v>
      </c>
      <c r="B1681" s="16" t="s">
        <v>3048</v>
      </c>
      <c r="C1681" s="16" t="s">
        <v>2862</v>
      </c>
      <c r="D1681" s="35">
        <f>IF(ISERROR(VLOOKUP(A1681,'Adjust County Employees'!$A$2:$K$2589,11,FALSE)),0,VLOOKUP(A1681,'Adjust County Employees'!$A$2:$K$2589,11))*'Prvt Construction Put In Place'!$O$7*'Prvt Construction Put In Place'!P$7</f>
        <v>4.0065441431894326</v>
      </c>
      <c r="E1681" s="32">
        <f t="shared" si="29"/>
        <v>44.071985575083758</v>
      </c>
    </row>
    <row r="1682" spans="1:5">
      <c r="A1682" s="16" t="s">
        <v>2513</v>
      </c>
      <c r="B1682" s="16" t="s">
        <v>3048</v>
      </c>
      <c r="C1682" s="16" t="s">
        <v>2863</v>
      </c>
      <c r="D1682" s="35">
        <f>IF(ISERROR(VLOOKUP(A1682,'Adjust County Employees'!$A$2:$K$2589,11,FALSE)),0,VLOOKUP(A1682,'Adjust County Employees'!$A$2:$K$2589,11))*'Prvt Construction Put In Place'!$O$7*'Prvt Construction Put In Place'!P$7</f>
        <v>0</v>
      </c>
      <c r="E1682" s="32">
        <f t="shared" si="29"/>
        <v>0</v>
      </c>
    </row>
    <row r="1683" spans="1:5">
      <c r="A1683" s="16" t="s">
        <v>2514</v>
      </c>
      <c r="B1683" s="16" t="s">
        <v>3048</v>
      </c>
      <c r="C1683" s="16" t="s">
        <v>2864</v>
      </c>
      <c r="D1683" s="35">
        <f>IF(ISERROR(VLOOKUP(A1683,'Adjust County Employees'!$A$2:$K$2589,11,FALSE)),0,VLOOKUP(A1683,'Adjust County Employees'!$A$2:$K$2589,11))*'Prvt Construction Put In Place'!$O$7*'Prvt Construction Put In Place'!P$7</f>
        <v>0</v>
      </c>
      <c r="E1683" s="32">
        <f t="shared" si="29"/>
        <v>0</v>
      </c>
    </row>
    <row r="1684" spans="1:5">
      <c r="A1684" s="16" t="s">
        <v>888</v>
      </c>
      <c r="B1684" s="16" t="s">
        <v>3048</v>
      </c>
      <c r="C1684" s="16" t="s">
        <v>2865</v>
      </c>
      <c r="D1684" s="35">
        <f>IF(ISERROR(VLOOKUP(A1684,'Adjust County Employees'!$A$2:$K$2589,11,FALSE)),0,VLOOKUP(A1684,'Adjust County Employees'!$A$2:$K$2589,11))*'Prvt Construction Put In Place'!$O$7*'Prvt Construction Put In Place'!P$7</f>
        <v>33.482585215542898</v>
      </c>
      <c r="E1684" s="32">
        <f t="shared" si="29"/>
        <v>368.30843737097189</v>
      </c>
    </row>
    <row r="1685" spans="1:5">
      <c r="A1685" s="16" t="s">
        <v>889</v>
      </c>
      <c r="B1685" s="16" t="s">
        <v>3048</v>
      </c>
      <c r="C1685" s="16" t="s">
        <v>2866</v>
      </c>
      <c r="D1685" s="35">
        <f>IF(ISERROR(VLOOKUP(A1685,'Adjust County Employees'!$A$2:$K$2589,11,FALSE)),0,VLOOKUP(A1685,'Adjust County Employees'!$A$2:$K$2589,11))*'Prvt Construction Put In Place'!$O$7*'Prvt Construction Put In Place'!P$7</f>
        <v>948.99212953767278</v>
      </c>
      <c r="E1685" s="32">
        <f t="shared" si="29"/>
        <v>10438.913424914401</v>
      </c>
    </row>
    <row r="1686" spans="1:5">
      <c r="A1686" s="16" t="s">
        <v>2515</v>
      </c>
      <c r="B1686" s="16" t="s">
        <v>3048</v>
      </c>
      <c r="C1686" s="16" t="s">
        <v>2867</v>
      </c>
      <c r="D1686" s="35">
        <f>IF(ISERROR(VLOOKUP(A1686,'Adjust County Employees'!$A$2:$K$2589,11,FALSE)),0,VLOOKUP(A1686,'Adjust County Employees'!$A$2:$K$2589,11))*'Prvt Construction Put In Place'!$O$7*'Prvt Construction Put In Place'!P$7</f>
        <v>0</v>
      </c>
      <c r="E1686" s="32">
        <f t="shared" si="29"/>
        <v>0</v>
      </c>
    </row>
    <row r="1687" spans="1:5">
      <c r="A1687" s="16" t="s">
        <v>890</v>
      </c>
      <c r="B1687" s="16" t="s">
        <v>3048</v>
      </c>
      <c r="C1687" s="16" t="s">
        <v>2868</v>
      </c>
      <c r="D1687" s="35">
        <f>IF(ISERROR(VLOOKUP(A1687,'Adjust County Employees'!$A$2:$K$2589,11,FALSE)),0,VLOOKUP(A1687,'Adjust County Employees'!$A$2:$K$2589,11))*'Prvt Construction Put In Place'!$O$7*'Prvt Construction Put In Place'!P$7</f>
        <v>4.0065441431894326</v>
      </c>
      <c r="E1687" s="32">
        <f t="shared" si="29"/>
        <v>44.071985575083758</v>
      </c>
    </row>
    <row r="1688" spans="1:5">
      <c r="A1688" s="16" t="s">
        <v>2516</v>
      </c>
      <c r="B1688" s="16" t="s">
        <v>3048</v>
      </c>
      <c r="C1688" s="16" t="s">
        <v>2869</v>
      </c>
      <c r="D1688" s="35">
        <f>IF(ISERROR(VLOOKUP(A1688,'Adjust County Employees'!$A$2:$K$2589,11,FALSE)),0,VLOOKUP(A1688,'Adjust County Employees'!$A$2:$K$2589,11))*'Prvt Construction Put In Place'!$O$7*'Prvt Construction Put In Place'!P$7</f>
        <v>0</v>
      </c>
      <c r="E1688" s="32">
        <f t="shared" si="29"/>
        <v>0</v>
      </c>
    </row>
    <row r="1689" spans="1:5">
      <c r="A1689" s="16" t="s">
        <v>891</v>
      </c>
      <c r="B1689" s="16" t="s">
        <v>3048</v>
      </c>
      <c r="C1689" s="16" t="s">
        <v>2936</v>
      </c>
      <c r="D1689" s="35">
        <f>IF(ISERROR(VLOOKUP(A1689,'Adjust County Employees'!$A$2:$K$2589,11,FALSE)),0,VLOOKUP(A1689,'Adjust County Employees'!$A$2:$K$2589,11))*'Prvt Construction Put In Place'!$O$7*'Prvt Construction Put In Place'!P$7</f>
        <v>0</v>
      </c>
      <c r="E1689" s="32">
        <f t="shared" si="29"/>
        <v>0</v>
      </c>
    </row>
    <row r="1690" spans="1:5">
      <c r="A1690" s="16" t="s">
        <v>2517</v>
      </c>
      <c r="B1690" s="16" t="s">
        <v>3048</v>
      </c>
      <c r="C1690" s="16" t="s">
        <v>2870</v>
      </c>
      <c r="D1690" s="35">
        <f>IF(ISERROR(VLOOKUP(A1690,'Adjust County Employees'!$A$2:$K$2589,11,FALSE)),0,VLOOKUP(A1690,'Adjust County Employees'!$A$2:$K$2589,11))*'Prvt Construction Put In Place'!$O$7*'Prvt Construction Put In Place'!P$7</f>
        <v>0</v>
      </c>
      <c r="E1690" s="32">
        <f t="shared" si="29"/>
        <v>0</v>
      </c>
    </row>
    <row r="1691" spans="1:5">
      <c r="A1691" s="16" t="s">
        <v>892</v>
      </c>
      <c r="B1691" s="16" t="s">
        <v>3048</v>
      </c>
      <c r="C1691" s="16" t="s">
        <v>2871</v>
      </c>
      <c r="D1691" s="35">
        <f>IF(ISERROR(VLOOKUP(A1691,'Adjust County Employees'!$A$2:$K$2589,11,FALSE)),0,VLOOKUP(A1691,'Adjust County Employees'!$A$2:$K$2589,11))*'Prvt Construction Put In Place'!$O$7*'Prvt Construction Put In Place'!P$7</f>
        <v>14.349679378089812</v>
      </c>
      <c r="E1691" s="32">
        <f t="shared" si="29"/>
        <v>157.84647315898792</v>
      </c>
    </row>
    <row r="1692" spans="1:5">
      <c r="A1692" s="16" t="s">
        <v>2518</v>
      </c>
      <c r="B1692" s="16" t="s">
        <v>3048</v>
      </c>
      <c r="C1692" s="16" t="s">
        <v>2872</v>
      </c>
      <c r="D1692" s="35">
        <f>IF(ISERROR(VLOOKUP(A1692,'Adjust County Employees'!$A$2:$K$2589,11,FALSE)),0,VLOOKUP(A1692,'Adjust County Employees'!$A$2:$K$2589,11))*'Prvt Construction Put In Place'!$O$7*'Prvt Construction Put In Place'!P$7</f>
        <v>0</v>
      </c>
      <c r="E1692" s="32">
        <f t="shared" si="29"/>
        <v>0</v>
      </c>
    </row>
    <row r="1693" spans="1:5">
      <c r="A1693" s="16" t="s">
        <v>893</v>
      </c>
      <c r="B1693" s="16" t="s">
        <v>3048</v>
      </c>
      <c r="C1693" s="16" t="s">
        <v>2873</v>
      </c>
      <c r="D1693" s="35">
        <f>IF(ISERROR(VLOOKUP(A1693,'Adjust County Employees'!$A$2:$K$2589,11,FALSE)),0,VLOOKUP(A1693,'Adjust County Employees'!$A$2:$K$2589,11))*'Prvt Construction Put In Place'!$O$7*'Prvt Construction Put In Place'!P$7</f>
        <v>4.0065441431894326</v>
      </c>
      <c r="E1693" s="32">
        <f t="shared" si="29"/>
        <v>44.071985575083758</v>
      </c>
    </row>
    <row r="1694" spans="1:5">
      <c r="A1694" s="16" t="s">
        <v>894</v>
      </c>
      <c r="B1694" s="16" t="s">
        <v>3048</v>
      </c>
      <c r="C1694" s="16" t="s">
        <v>2874</v>
      </c>
      <c r="D1694" s="35">
        <f>IF(ISERROR(VLOOKUP(A1694,'Adjust County Employees'!$A$2:$K$2589,11,FALSE)),0,VLOOKUP(A1694,'Adjust County Employees'!$A$2:$K$2589,11))*'Prvt Construction Put In Place'!$O$7*'Prvt Construction Put In Place'!P$7</f>
        <v>4.0065441431894326</v>
      </c>
      <c r="E1694" s="32">
        <f t="shared" si="29"/>
        <v>44.071985575083758</v>
      </c>
    </row>
    <row r="1695" spans="1:5">
      <c r="A1695" s="16" t="s">
        <v>895</v>
      </c>
      <c r="B1695" s="16" t="s">
        <v>3048</v>
      </c>
      <c r="C1695" s="16" t="s">
        <v>2875</v>
      </c>
      <c r="D1695" s="35">
        <f>IF(ISERROR(VLOOKUP(A1695,'Adjust County Employees'!$A$2:$K$2589,11,FALSE)),0,VLOOKUP(A1695,'Adjust County Employees'!$A$2:$K$2589,11))*'Prvt Construction Put In Place'!$O$7*'Prvt Construction Put In Place'!P$7</f>
        <v>4.0065441431894326</v>
      </c>
      <c r="E1695" s="32">
        <f t="shared" si="29"/>
        <v>44.071985575083758</v>
      </c>
    </row>
    <row r="1696" spans="1:5">
      <c r="A1696" s="16" t="s">
        <v>896</v>
      </c>
      <c r="B1696" s="16" t="s">
        <v>3048</v>
      </c>
      <c r="C1696" s="16" t="s">
        <v>2876</v>
      </c>
      <c r="D1696" s="35">
        <f>IF(ISERROR(VLOOKUP(A1696,'Adjust County Employees'!$A$2:$K$2589,11,FALSE)),0,VLOOKUP(A1696,'Adjust County Employees'!$A$2:$K$2589,11))*'Prvt Construction Put In Place'!$O$7*'Prvt Construction Put In Place'!P$7</f>
        <v>4.0065441431894326</v>
      </c>
      <c r="E1696" s="32">
        <f t="shared" si="29"/>
        <v>44.071985575083758</v>
      </c>
    </row>
    <row r="1697" spans="1:5">
      <c r="A1697" s="16" t="s">
        <v>897</v>
      </c>
      <c r="B1697" s="16" t="s">
        <v>3048</v>
      </c>
      <c r="C1697" s="16" t="s">
        <v>2877</v>
      </c>
      <c r="D1697" s="35">
        <f>IF(ISERROR(VLOOKUP(A1697,'Adjust County Employees'!$A$2:$K$2589,11,FALSE)),0,VLOOKUP(A1697,'Adjust County Employees'!$A$2:$K$2589,11))*'Prvt Construction Put In Place'!$O$7*'Prvt Construction Put In Place'!P$7</f>
        <v>106.1876273978646</v>
      </c>
      <c r="E1697" s="32">
        <f t="shared" si="29"/>
        <v>1168.0639013765106</v>
      </c>
    </row>
    <row r="1698" spans="1:5">
      <c r="A1698" s="16" t="s">
        <v>898</v>
      </c>
      <c r="B1698" s="16" t="s">
        <v>3048</v>
      </c>
      <c r="C1698" s="16" t="s">
        <v>2878</v>
      </c>
      <c r="D1698" s="35">
        <f>IF(ISERROR(VLOOKUP(A1698,'Adjust County Employees'!$A$2:$K$2589,11,FALSE)),0,VLOOKUP(A1698,'Adjust County Employees'!$A$2:$K$2589,11))*'Prvt Construction Put In Place'!$O$7*'Prvt Construction Put In Place'!P$7</f>
        <v>4.0065441431894326</v>
      </c>
      <c r="E1698" s="32">
        <f t="shared" si="29"/>
        <v>44.071985575083758</v>
      </c>
    </row>
    <row r="1699" spans="1:5">
      <c r="A1699" s="16" t="s">
        <v>899</v>
      </c>
      <c r="B1699" s="16" t="s">
        <v>3048</v>
      </c>
      <c r="C1699" s="16" t="s">
        <v>2879</v>
      </c>
      <c r="D1699" s="35">
        <f>IF(ISERROR(VLOOKUP(A1699,'Adjust County Employees'!$A$2:$K$2589,11,FALSE)),0,VLOOKUP(A1699,'Adjust County Employees'!$A$2:$K$2589,11))*'Prvt Construction Put In Place'!$O$7*'Prvt Construction Put In Place'!P$7</f>
        <v>4.0065441431894326</v>
      </c>
      <c r="E1699" s="32">
        <f t="shared" si="29"/>
        <v>44.071985575083758</v>
      </c>
    </row>
    <row r="1700" spans="1:5">
      <c r="A1700" s="16" t="s">
        <v>2519</v>
      </c>
      <c r="B1700" s="16" t="s">
        <v>3048</v>
      </c>
      <c r="C1700" s="16" t="s">
        <v>2880</v>
      </c>
      <c r="D1700" s="35">
        <f>IF(ISERROR(VLOOKUP(A1700,'Adjust County Employees'!$A$2:$K$2589,11,FALSE)),0,VLOOKUP(A1700,'Adjust County Employees'!$A$2:$K$2589,11))*'Prvt Construction Put In Place'!$O$7*'Prvt Construction Put In Place'!P$7</f>
        <v>0</v>
      </c>
      <c r="E1700" s="32">
        <f t="shared" si="29"/>
        <v>0</v>
      </c>
    </row>
    <row r="1701" spans="1:5">
      <c r="A1701" s="16" t="s">
        <v>2520</v>
      </c>
      <c r="B1701" s="16" t="s">
        <v>3048</v>
      </c>
      <c r="C1701" s="16" t="s">
        <v>2881</v>
      </c>
      <c r="D1701" s="35">
        <f>IF(ISERROR(VLOOKUP(A1701,'Adjust County Employees'!$A$2:$K$2589,11,FALSE)),0,VLOOKUP(A1701,'Adjust County Employees'!$A$2:$K$2589,11))*'Prvt Construction Put In Place'!$O$7*'Prvt Construction Put In Place'!P$7</f>
        <v>0</v>
      </c>
      <c r="E1701" s="32">
        <f t="shared" si="29"/>
        <v>0</v>
      </c>
    </row>
    <row r="1702" spans="1:5">
      <c r="A1702" s="16" t="s">
        <v>900</v>
      </c>
      <c r="B1702" s="16" t="s">
        <v>3048</v>
      </c>
      <c r="C1702" s="16" t="s">
        <v>2882</v>
      </c>
      <c r="D1702" s="35">
        <f>IF(ISERROR(VLOOKUP(A1702,'Adjust County Employees'!$A$2:$K$2589,11,FALSE)),0,VLOOKUP(A1702,'Adjust County Employees'!$A$2:$K$2589,11))*'Prvt Construction Put In Place'!$O$7*'Prvt Construction Put In Place'!P$7</f>
        <v>4.0065441431894326</v>
      </c>
      <c r="E1702" s="32">
        <f t="shared" si="29"/>
        <v>44.071985575083758</v>
      </c>
    </row>
    <row r="1703" spans="1:5">
      <c r="A1703" s="16" t="s">
        <v>2521</v>
      </c>
      <c r="B1703" s="16" t="s">
        <v>3048</v>
      </c>
      <c r="C1703" s="16" t="s">
        <v>2883</v>
      </c>
      <c r="D1703" s="35">
        <f>IF(ISERROR(VLOOKUP(A1703,'Adjust County Employees'!$A$2:$K$2589,11,FALSE)),0,VLOOKUP(A1703,'Adjust County Employees'!$A$2:$K$2589,11))*'Prvt Construction Put In Place'!$O$7*'Prvt Construction Put In Place'!P$7</f>
        <v>0</v>
      </c>
      <c r="E1703" s="32">
        <f t="shared" si="29"/>
        <v>0</v>
      </c>
    </row>
    <row r="1704" spans="1:5">
      <c r="A1704" s="16" t="s">
        <v>2522</v>
      </c>
      <c r="B1704" s="16" t="s">
        <v>3048</v>
      </c>
      <c r="C1704" s="16" t="s">
        <v>2884</v>
      </c>
      <c r="D1704" s="35">
        <f>IF(ISERROR(VLOOKUP(A1704,'Adjust County Employees'!$A$2:$K$2589,11,FALSE)),0,VLOOKUP(A1704,'Adjust County Employees'!$A$2:$K$2589,11))*'Prvt Construction Put In Place'!$O$7*'Prvt Construction Put In Place'!P$7</f>
        <v>0</v>
      </c>
      <c r="E1704" s="32">
        <f t="shared" si="29"/>
        <v>0</v>
      </c>
    </row>
    <row r="1705" spans="1:5">
      <c r="A1705" s="16" t="s">
        <v>901</v>
      </c>
      <c r="B1705" s="16" t="s">
        <v>3048</v>
      </c>
      <c r="C1705" s="16" t="s">
        <v>2885</v>
      </c>
      <c r="D1705" s="35">
        <f>IF(ISERROR(VLOOKUP(A1705,'Adjust County Employees'!$A$2:$K$2589,11,FALSE)),0,VLOOKUP(A1705,'Adjust County Employees'!$A$2:$K$2589,11))*'Prvt Construction Put In Place'!$O$7*'Prvt Construction Put In Place'!P$7</f>
        <v>4.0065441431894326</v>
      </c>
      <c r="E1705" s="32">
        <f t="shared" si="29"/>
        <v>44.071985575083758</v>
      </c>
    </row>
    <row r="1706" spans="1:5">
      <c r="A1706" s="16" t="s">
        <v>2523</v>
      </c>
      <c r="B1706" s="16" t="s">
        <v>3048</v>
      </c>
      <c r="C1706" s="16" t="s">
        <v>2886</v>
      </c>
      <c r="D1706" s="35">
        <f>IF(ISERROR(VLOOKUP(A1706,'Adjust County Employees'!$A$2:$K$2589,11,FALSE)),0,VLOOKUP(A1706,'Adjust County Employees'!$A$2:$K$2589,11))*'Prvt Construction Put In Place'!$O$7*'Prvt Construction Put In Place'!P$7</f>
        <v>0</v>
      </c>
      <c r="E1706" s="32">
        <f t="shared" si="29"/>
        <v>0</v>
      </c>
    </row>
    <row r="1707" spans="1:5">
      <c r="A1707" s="16" t="s">
        <v>902</v>
      </c>
      <c r="B1707" s="16" t="s">
        <v>3048</v>
      </c>
      <c r="C1707" s="16" t="s">
        <v>2887</v>
      </c>
      <c r="D1707" s="35">
        <f>IF(ISERROR(VLOOKUP(A1707,'Adjust County Employees'!$A$2:$K$2589,11,FALSE)),0,VLOOKUP(A1707,'Adjust County Employees'!$A$2:$K$2589,11))*'Prvt Construction Put In Place'!$O$7*'Prvt Construction Put In Place'!P$7</f>
        <v>4.0065441431894326</v>
      </c>
      <c r="E1707" s="32">
        <f t="shared" si="29"/>
        <v>44.071985575083758</v>
      </c>
    </row>
    <row r="1708" spans="1:5">
      <c r="A1708" s="16" t="s">
        <v>903</v>
      </c>
      <c r="B1708" s="16" t="s">
        <v>3048</v>
      </c>
      <c r="C1708" s="16" t="s">
        <v>2888</v>
      </c>
      <c r="D1708" s="35">
        <f>IF(ISERROR(VLOOKUP(A1708,'Adjust County Employees'!$A$2:$K$2589,11,FALSE)),0,VLOOKUP(A1708,'Adjust County Employees'!$A$2:$K$2589,11))*'Prvt Construction Put In Place'!$O$7*'Prvt Construction Put In Place'!P$7</f>
        <v>4.0065441431894326</v>
      </c>
      <c r="E1708" s="32">
        <f t="shared" si="29"/>
        <v>44.071985575083758</v>
      </c>
    </row>
    <row r="1709" spans="1:5">
      <c r="A1709" s="16" t="s">
        <v>2524</v>
      </c>
      <c r="B1709" s="16" t="s">
        <v>3048</v>
      </c>
      <c r="C1709" s="16" t="s">
        <v>2889</v>
      </c>
      <c r="D1709" s="35">
        <f>IF(ISERROR(VLOOKUP(A1709,'Adjust County Employees'!$A$2:$K$2589,11,FALSE)),0,VLOOKUP(A1709,'Adjust County Employees'!$A$2:$K$2589,11))*'Prvt Construction Put In Place'!$O$7*'Prvt Construction Put In Place'!P$7</f>
        <v>0</v>
      </c>
      <c r="E1709" s="32">
        <f t="shared" si="29"/>
        <v>0</v>
      </c>
    </row>
    <row r="1710" spans="1:5">
      <c r="A1710" s="16" t="s">
        <v>2525</v>
      </c>
      <c r="B1710" s="16" t="s">
        <v>3048</v>
      </c>
      <c r="C1710" s="16" t="s">
        <v>2890</v>
      </c>
      <c r="D1710" s="35">
        <f>IF(ISERROR(VLOOKUP(A1710,'Adjust County Employees'!$A$2:$K$2589,11,FALSE)),0,VLOOKUP(A1710,'Adjust County Employees'!$A$2:$K$2589,11))*'Prvt Construction Put In Place'!$O$7*'Prvt Construction Put In Place'!P$7</f>
        <v>0</v>
      </c>
      <c r="E1710" s="32">
        <f t="shared" si="29"/>
        <v>0</v>
      </c>
    </row>
    <row r="1711" spans="1:5">
      <c r="A1711" s="16" t="s">
        <v>2526</v>
      </c>
      <c r="B1711" s="16" t="s">
        <v>3048</v>
      </c>
      <c r="C1711" s="16" t="s">
        <v>2891</v>
      </c>
      <c r="D1711" s="35">
        <f>IF(ISERROR(VLOOKUP(A1711,'Adjust County Employees'!$A$2:$K$2589,11,FALSE)),0,VLOOKUP(A1711,'Adjust County Employees'!$A$2:$K$2589,11))*'Prvt Construction Put In Place'!$O$7*'Prvt Construction Put In Place'!P$7</f>
        <v>0</v>
      </c>
      <c r="E1711" s="32">
        <f t="shared" si="29"/>
        <v>0</v>
      </c>
    </row>
    <row r="1712" spans="1:5">
      <c r="A1712" s="16" t="s">
        <v>904</v>
      </c>
      <c r="B1712" s="16" t="s">
        <v>3048</v>
      </c>
      <c r="C1712" s="16" t="s">
        <v>2892</v>
      </c>
      <c r="D1712" s="35">
        <f>IF(ISERROR(VLOOKUP(A1712,'Adjust County Employees'!$A$2:$K$2589,11,FALSE)),0,VLOOKUP(A1712,'Adjust County Employees'!$A$2:$K$2589,11))*'Prvt Construction Put In Place'!$O$7*'Prvt Construction Put In Place'!P$7</f>
        <v>363.04688826567224</v>
      </c>
      <c r="E1712" s="32">
        <f t="shared" si="29"/>
        <v>3993.5157709223945</v>
      </c>
    </row>
    <row r="1713" spans="1:5">
      <c r="A1713" s="16" t="s">
        <v>905</v>
      </c>
      <c r="B1713" s="16" t="s">
        <v>3048</v>
      </c>
      <c r="C1713" s="16" t="s">
        <v>2893</v>
      </c>
      <c r="D1713" s="35">
        <f>IF(ISERROR(VLOOKUP(A1713,'Adjust County Employees'!$A$2:$K$2589,11,FALSE)),0,VLOOKUP(A1713,'Adjust County Employees'!$A$2:$K$2589,11))*'Prvt Construction Put In Place'!$O$7*'Prvt Construction Put In Place'!P$7</f>
        <v>24.039264859136594</v>
      </c>
      <c r="E1713" s="32">
        <f t="shared" si="29"/>
        <v>264.43191345050252</v>
      </c>
    </row>
    <row r="1714" spans="1:5">
      <c r="A1714" s="16" t="s">
        <v>2527</v>
      </c>
      <c r="B1714" s="16" t="s">
        <v>3048</v>
      </c>
      <c r="C1714" s="16" t="s">
        <v>2894</v>
      </c>
      <c r="D1714" s="35">
        <f>IF(ISERROR(VLOOKUP(A1714,'Adjust County Employees'!$A$2:$K$2589,11,FALSE)),0,VLOOKUP(A1714,'Adjust County Employees'!$A$2:$K$2589,11))*'Prvt Construction Put In Place'!$O$7*'Prvt Construction Put In Place'!P$7</f>
        <v>0</v>
      </c>
      <c r="E1714" s="32">
        <f t="shared" si="29"/>
        <v>0</v>
      </c>
    </row>
    <row r="1715" spans="1:5">
      <c r="A1715" s="16" t="s">
        <v>2528</v>
      </c>
      <c r="B1715" s="16" t="s">
        <v>3048</v>
      </c>
      <c r="C1715" s="16" t="s">
        <v>2895</v>
      </c>
      <c r="D1715" s="35">
        <f>IF(ISERROR(VLOOKUP(A1715,'Adjust County Employees'!$A$2:$K$2589,11,FALSE)),0,VLOOKUP(A1715,'Adjust County Employees'!$A$2:$K$2589,11))*'Prvt Construction Put In Place'!$O$7*'Prvt Construction Put In Place'!P$7</f>
        <v>0</v>
      </c>
      <c r="E1715" s="32">
        <f t="shared" si="29"/>
        <v>0</v>
      </c>
    </row>
    <row r="1716" spans="1:5">
      <c r="A1716" s="16" t="s">
        <v>2529</v>
      </c>
      <c r="B1716" s="16" t="s">
        <v>3048</v>
      </c>
      <c r="C1716" s="16" t="s">
        <v>2896</v>
      </c>
      <c r="D1716" s="35">
        <f>IF(ISERROR(VLOOKUP(A1716,'Adjust County Employees'!$A$2:$K$2589,11,FALSE)),0,VLOOKUP(A1716,'Adjust County Employees'!$A$2:$K$2589,11))*'Prvt Construction Put In Place'!$O$7*'Prvt Construction Put In Place'!P$7</f>
        <v>0</v>
      </c>
      <c r="E1716" s="32">
        <f t="shared" si="29"/>
        <v>0</v>
      </c>
    </row>
    <row r="1717" spans="1:5">
      <c r="A1717" s="16" t="s">
        <v>906</v>
      </c>
      <c r="B1717" s="16" t="s">
        <v>3048</v>
      </c>
      <c r="C1717" s="16" t="s">
        <v>2897</v>
      </c>
      <c r="D1717" s="35">
        <f>IF(ISERROR(VLOOKUP(A1717,'Adjust County Employees'!$A$2:$K$2589,11,FALSE)),0,VLOOKUP(A1717,'Adjust County Employees'!$A$2:$K$2589,11))*'Prvt Construction Put In Place'!$O$7*'Prvt Construction Put In Place'!P$7</f>
        <v>55.485426928613933</v>
      </c>
      <c r="E1717" s="32">
        <f t="shared" si="29"/>
        <v>610.3396962147533</v>
      </c>
    </row>
    <row r="1718" spans="1:5">
      <c r="A1718" s="16" t="s">
        <v>907</v>
      </c>
      <c r="B1718" s="16" t="s">
        <v>3048</v>
      </c>
      <c r="C1718" s="16" t="s">
        <v>2898</v>
      </c>
      <c r="D1718" s="35">
        <f>IF(ISERROR(VLOOKUP(A1718,'Adjust County Employees'!$A$2:$K$2589,11,FALSE)),0,VLOOKUP(A1718,'Adjust County Employees'!$A$2:$K$2589,11))*'Prvt Construction Put In Place'!$O$7*'Prvt Construction Put In Place'!P$7</f>
        <v>4.0065441431894326</v>
      </c>
      <c r="E1718" s="32">
        <f t="shared" si="29"/>
        <v>44.071985575083758</v>
      </c>
    </row>
    <row r="1719" spans="1:5">
      <c r="A1719" s="16" t="s">
        <v>908</v>
      </c>
      <c r="B1719" s="16" t="s">
        <v>3048</v>
      </c>
      <c r="C1719" s="16" t="s">
        <v>2899</v>
      </c>
      <c r="D1719" s="35">
        <f>IF(ISERROR(VLOOKUP(A1719,'Adjust County Employees'!$A$2:$K$2589,11,FALSE)),0,VLOOKUP(A1719,'Adjust County Employees'!$A$2:$K$2589,11))*'Prvt Construction Put In Place'!$O$7*'Prvt Construction Put In Place'!P$7</f>
        <v>0</v>
      </c>
      <c r="E1719" s="32">
        <f t="shared" si="29"/>
        <v>0</v>
      </c>
    </row>
    <row r="1720" spans="1:5">
      <c r="A1720" s="16" t="s">
        <v>2530</v>
      </c>
      <c r="B1720" s="16" t="s">
        <v>3048</v>
      </c>
      <c r="C1720" s="16" t="s">
        <v>2900</v>
      </c>
      <c r="D1720" s="35">
        <f>IF(ISERROR(VLOOKUP(A1720,'Adjust County Employees'!$A$2:$K$2589,11,FALSE)),0,VLOOKUP(A1720,'Adjust County Employees'!$A$2:$K$2589,11))*'Prvt Construction Put In Place'!$O$7*'Prvt Construction Put In Place'!P$7</f>
        <v>0</v>
      </c>
      <c r="E1720" s="32">
        <f t="shared" si="29"/>
        <v>0</v>
      </c>
    </row>
    <row r="1721" spans="1:5">
      <c r="A1721" s="16" t="s">
        <v>909</v>
      </c>
      <c r="B1721" s="16" t="s">
        <v>3048</v>
      </c>
      <c r="C1721" s="16" t="s">
        <v>2901</v>
      </c>
      <c r="D1721" s="35">
        <f>IF(ISERROR(VLOOKUP(A1721,'Adjust County Employees'!$A$2:$K$2589,11,FALSE)),0,VLOOKUP(A1721,'Adjust County Employees'!$A$2:$K$2589,11))*'Prvt Construction Put In Place'!$O$7*'Prvt Construction Put In Place'!P$7</f>
        <v>4.0065441431894326</v>
      </c>
      <c r="E1721" s="32">
        <f t="shared" si="29"/>
        <v>44.071985575083758</v>
      </c>
    </row>
    <row r="1722" spans="1:5">
      <c r="A1722" s="16" t="s">
        <v>2531</v>
      </c>
      <c r="B1722" s="16" t="s">
        <v>3048</v>
      </c>
      <c r="C1722" s="16" t="s">
        <v>2902</v>
      </c>
      <c r="D1722" s="35">
        <f>IF(ISERROR(VLOOKUP(A1722,'Adjust County Employees'!$A$2:$K$2589,11,FALSE)),0,VLOOKUP(A1722,'Adjust County Employees'!$A$2:$K$2589,11))*'Prvt Construction Put In Place'!$O$7*'Prvt Construction Put In Place'!P$7</f>
        <v>4.0065441431894326</v>
      </c>
      <c r="E1722" s="32">
        <f t="shared" si="29"/>
        <v>44.071985575083758</v>
      </c>
    </row>
    <row r="1723" spans="1:5">
      <c r="A1723" s="16" t="s">
        <v>910</v>
      </c>
      <c r="B1723" s="16" t="s">
        <v>3048</v>
      </c>
      <c r="C1723" s="16" t="s">
        <v>2903</v>
      </c>
      <c r="D1723" s="35">
        <f>IF(ISERROR(VLOOKUP(A1723,'Adjust County Employees'!$A$2:$K$2589,11,FALSE)),0,VLOOKUP(A1723,'Adjust County Employees'!$A$2:$K$2589,11))*'Prvt Construction Put In Place'!$O$7*'Prvt Construction Put In Place'!P$7</f>
        <v>4.0065441431894326</v>
      </c>
      <c r="E1723" s="32">
        <f t="shared" si="29"/>
        <v>44.071985575083758</v>
      </c>
    </row>
    <row r="1724" spans="1:5">
      <c r="A1724" s="16" t="s">
        <v>2532</v>
      </c>
      <c r="B1724" s="16" t="s">
        <v>3048</v>
      </c>
      <c r="C1724" s="16" t="s">
        <v>2904</v>
      </c>
      <c r="D1724" s="35">
        <f>IF(ISERROR(VLOOKUP(A1724,'Adjust County Employees'!$A$2:$K$2589,11,FALSE)),0,VLOOKUP(A1724,'Adjust County Employees'!$A$2:$K$2589,11))*'Prvt Construction Put In Place'!$O$7*'Prvt Construction Put In Place'!P$7</f>
        <v>0</v>
      </c>
      <c r="E1724" s="32">
        <f t="shared" si="29"/>
        <v>0</v>
      </c>
    </row>
    <row r="1725" spans="1:5">
      <c r="A1725" s="16" t="s">
        <v>2533</v>
      </c>
      <c r="B1725" s="16" t="s">
        <v>3048</v>
      </c>
      <c r="C1725" s="16" t="s">
        <v>2937</v>
      </c>
      <c r="D1725" s="35">
        <f>IF(ISERROR(VLOOKUP(A1725,'Adjust County Employees'!$A$2:$K$2589,11,FALSE)),0,VLOOKUP(A1725,'Adjust County Employees'!$A$2:$K$2589,11))*'Prvt Construction Put In Place'!$O$7*'Prvt Construction Put In Place'!P$7</f>
        <v>0</v>
      </c>
      <c r="E1725" s="32">
        <f t="shared" si="29"/>
        <v>0</v>
      </c>
    </row>
    <row r="1726" spans="1:5">
      <c r="A1726" s="16" t="s">
        <v>911</v>
      </c>
      <c r="B1726" s="16" t="s">
        <v>3048</v>
      </c>
      <c r="C1726" s="16" t="s">
        <v>2956</v>
      </c>
      <c r="D1726" s="35">
        <f>IF(ISERROR(VLOOKUP(A1726,'Adjust County Employees'!$A$2:$K$2589,11,FALSE)),0,VLOOKUP(A1726,'Adjust County Employees'!$A$2:$K$2589,11))*'Prvt Construction Put In Place'!$O$7*'Prvt Construction Put In Place'!P$7</f>
        <v>0</v>
      </c>
      <c r="E1726" s="32">
        <f t="shared" si="29"/>
        <v>0</v>
      </c>
    </row>
    <row r="1727" spans="1:5">
      <c r="A1727" s="16" t="s">
        <v>912</v>
      </c>
      <c r="B1727" s="16" t="s">
        <v>3048</v>
      </c>
      <c r="C1727" s="16" t="s">
        <v>2938</v>
      </c>
      <c r="D1727" s="35">
        <f>IF(ISERROR(VLOOKUP(A1727,'Adjust County Employees'!$A$2:$K$2589,11,FALSE)),0,VLOOKUP(A1727,'Adjust County Employees'!$A$2:$K$2589,11))*'Prvt Construction Put In Place'!$O$7*'Prvt Construction Put In Place'!P$7</f>
        <v>4.0065441431894326</v>
      </c>
      <c r="E1727" s="32">
        <f t="shared" si="29"/>
        <v>44.071985575083758</v>
      </c>
    </row>
    <row r="1728" spans="1:5">
      <c r="A1728" s="16" t="s">
        <v>913</v>
      </c>
      <c r="B1728" s="16" t="s">
        <v>3048</v>
      </c>
      <c r="C1728" s="16" t="s">
        <v>2941</v>
      </c>
      <c r="D1728" s="35">
        <f>IF(ISERROR(VLOOKUP(A1728,'Adjust County Employees'!$A$2:$K$2589,11,FALSE)),0,VLOOKUP(A1728,'Adjust County Employees'!$A$2:$K$2589,11))*'Prvt Construction Put In Place'!$O$7*'Prvt Construction Put In Place'!P$7</f>
        <v>119.58066148408174</v>
      </c>
      <c r="E1728" s="32">
        <f t="shared" si="29"/>
        <v>1315.3872763248992</v>
      </c>
    </row>
    <row r="1729" spans="1:5">
      <c r="A1729" s="16" t="s">
        <v>2534</v>
      </c>
      <c r="B1729" s="16" t="s">
        <v>3048</v>
      </c>
      <c r="C1729" s="16" t="s">
        <v>2942</v>
      </c>
      <c r="D1729" s="35">
        <f>IF(ISERROR(VLOOKUP(A1729,'Adjust County Employees'!$A$2:$K$2589,11,FALSE)),0,VLOOKUP(A1729,'Adjust County Employees'!$A$2:$K$2589,11))*'Prvt Construction Put In Place'!$O$7*'Prvt Construction Put In Place'!P$7</f>
        <v>0</v>
      </c>
      <c r="E1729" s="32">
        <f t="shared" si="29"/>
        <v>0</v>
      </c>
    </row>
    <row r="1730" spans="1:5">
      <c r="A1730" s="16" t="s">
        <v>914</v>
      </c>
      <c r="B1730" s="16" t="s">
        <v>3048</v>
      </c>
      <c r="C1730" s="16" t="s">
        <v>2943</v>
      </c>
      <c r="D1730" s="35">
        <f>IF(ISERROR(VLOOKUP(A1730,'Adjust County Employees'!$A$2:$K$2589,11,FALSE)),0,VLOOKUP(A1730,'Adjust County Employees'!$A$2:$K$2589,11))*'Prvt Construction Put In Place'!$O$7*'Prvt Construction Put In Place'!P$7</f>
        <v>4.0065441431894326</v>
      </c>
      <c r="E1730" s="32">
        <f t="shared" si="29"/>
        <v>44.071985575083758</v>
      </c>
    </row>
    <row r="1731" spans="1:5">
      <c r="A1731" s="16" t="s">
        <v>2535</v>
      </c>
      <c r="B1731" s="16" t="s">
        <v>3048</v>
      </c>
      <c r="C1731" s="16" t="s">
        <v>2957</v>
      </c>
      <c r="D1731" s="35">
        <f>IF(ISERROR(VLOOKUP(A1731,'Adjust County Employees'!$A$2:$K$2589,11,FALSE)),0,VLOOKUP(A1731,'Adjust County Employees'!$A$2:$K$2589,11))*'Prvt Construction Put In Place'!$O$7*'Prvt Construction Put In Place'!P$7</f>
        <v>4.0065441431894326</v>
      </c>
      <c r="E1731" s="32">
        <f t="shared" si="29"/>
        <v>44.071985575083758</v>
      </c>
    </row>
    <row r="1732" spans="1:5">
      <c r="A1732" s="16" t="s">
        <v>2536</v>
      </c>
      <c r="B1732" s="16" t="s">
        <v>3048</v>
      </c>
      <c r="C1732" s="16" t="s">
        <v>2944</v>
      </c>
      <c r="D1732" s="35">
        <f>IF(ISERROR(VLOOKUP(A1732,'Adjust County Employees'!$A$2:$K$2589,11,FALSE)),0,VLOOKUP(A1732,'Adjust County Employees'!$A$2:$K$2589,11))*'Prvt Construction Put In Place'!$O$7*'Prvt Construction Put In Place'!P$7</f>
        <v>0</v>
      </c>
      <c r="E1732" s="32">
        <f t="shared" si="29"/>
        <v>0</v>
      </c>
    </row>
    <row r="1733" spans="1:5">
      <c r="A1733" s="16" t="s">
        <v>915</v>
      </c>
      <c r="B1733" s="16" t="s">
        <v>3048</v>
      </c>
      <c r="C1733" s="16" t="s">
        <v>2958</v>
      </c>
      <c r="D1733" s="35">
        <f>IF(ISERROR(VLOOKUP(A1733,'Adjust County Employees'!$A$2:$K$2589,11,FALSE)),0,VLOOKUP(A1733,'Adjust County Employees'!$A$2:$K$2589,11))*'Prvt Construction Put In Place'!$O$7*'Prvt Construction Put In Place'!P$7</f>
        <v>4.0065441431894326</v>
      </c>
      <c r="E1733" s="32">
        <f t="shared" si="29"/>
        <v>44.071985575083758</v>
      </c>
    </row>
    <row r="1734" spans="1:5">
      <c r="A1734" s="16" t="s">
        <v>916</v>
      </c>
      <c r="B1734" s="16" t="s">
        <v>3048</v>
      </c>
      <c r="C1734" s="16" t="s">
        <v>2959</v>
      </c>
      <c r="D1734" s="35">
        <f>IF(ISERROR(VLOOKUP(A1734,'Adjust County Employees'!$A$2:$K$2589,11,FALSE)),0,VLOOKUP(A1734,'Adjust County Employees'!$A$2:$K$2589,11))*'Prvt Construction Put In Place'!$O$7*'Prvt Construction Put In Place'!P$7</f>
        <v>70.114522505815074</v>
      </c>
      <c r="E1734" s="32">
        <f t="shared" ref="E1734:E1797" si="30">D1734*11</f>
        <v>771.25974756396579</v>
      </c>
    </row>
    <row r="1735" spans="1:5">
      <c r="A1735" s="16" t="s">
        <v>917</v>
      </c>
      <c r="B1735" s="16" t="s">
        <v>3048</v>
      </c>
      <c r="C1735" s="16" t="s">
        <v>2960</v>
      </c>
      <c r="D1735" s="35">
        <f>IF(ISERROR(VLOOKUP(A1735,'Adjust County Employees'!$A$2:$K$2589,11,FALSE)),0,VLOOKUP(A1735,'Adjust County Employees'!$A$2:$K$2589,11))*'Prvt Construction Put In Place'!$O$7*'Prvt Construction Put In Place'!P$7</f>
        <v>4.0065441431894326</v>
      </c>
      <c r="E1735" s="32">
        <f t="shared" si="30"/>
        <v>44.071985575083758</v>
      </c>
    </row>
    <row r="1736" spans="1:5">
      <c r="A1736" s="16" t="s">
        <v>918</v>
      </c>
      <c r="B1736" s="16" t="s">
        <v>3048</v>
      </c>
      <c r="C1736" s="16" t="s">
        <v>2961</v>
      </c>
      <c r="D1736" s="35">
        <f>IF(ISERROR(VLOOKUP(A1736,'Adjust County Employees'!$A$2:$K$2589,11,FALSE)),0,VLOOKUP(A1736,'Adjust County Employees'!$A$2:$K$2589,11))*'Prvt Construction Put In Place'!$O$7*'Prvt Construction Put In Place'!P$7</f>
        <v>180.32763751799527</v>
      </c>
      <c r="E1736" s="32">
        <f t="shared" si="30"/>
        <v>1983.6040126979481</v>
      </c>
    </row>
    <row r="1737" spans="1:5">
      <c r="A1737" s="16" t="s">
        <v>919</v>
      </c>
      <c r="B1737" s="16" t="s">
        <v>3048</v>
      </c>
      <c r="C1737" s="16" t="s">
        <v>2962</v>
      </c>
      <c r="D1737" s="35">
        <f>IF(ISERROR(VLOOKUP(A1737,'Adjust County Employees'!$A$2:$K$2589,11,FALSE)),0,VLOOKUP(A1737,'Adjust County Employees'!$A$2:$K$2589,11))*'Prvt Construction Put In Place'!$O$7*'Prvt Construction Put In Place'!P$7</f>
        <v>4.0065441431894326</v>
      </c>
      <c r="E1737" s="32">
        <f t="shared" si="30"/>
        <v>44.071985575083758</v>
      </c>
    </row>
    <row r="1738" spans="1:5">
      <c r="A1738" s="16" t="s">
        <v>2537</v>
      </c>
      <c r="B1738" s="16" t="s">
        <v>3048</v>
      </c>
      <c r="C1738" s="16" t="s">
        <v>2963</v>
      </c>
      <c r="D1738" s="35">
        <f>IF(ISERROR(VLOOKUP(A1738,'Adjust County Employees'!$A$2:$K$2589,11,FALSE)),0,VLOOKUP(A1738,'Adjust County Employees'!$A$2:$K$2589,11))*'Prvt Construction Put In Place'!$O$7*'Prvt Construction Put In Place'!P$7</f>
        <v>0</v>
      </c>
      <c r="E1738" s="32">
        <f t="shared" si="30"/>
        <v>0</v>
      </c>
    </row>
    <row r="1739" spans="1:5">
      <c r="A1739" s="16" t="s">
        <v>2538</v>
      </c>
      <c r="B1739" s="16" t="s">
        <v>3048</v>
      </c>
      <c r="C1739" s="16" t="s">
        <v>2964</v>
      </c>
      <c r="D1739" s="35">
        <f>IF(ISERROR(VLOOKUP(A1739,'Adjust County Employees'!$A$2:$K$2589,11,FALSE)),0,VLOOKUP(A1739,'Adjust County Employees'!$A$2:$K$2589,11))*'Prvt Construction Put In Place'!$O$7*'Prvt Construction Put In Place'!P$7</f>
        <v>0</v>
      </c>
      <c r="E1739" s="32">
        <f t="shared" si="30"/>
        <v>0</v>
      </c>
    </row>
    <row r="1740" spans="1:5">
      <c r="A1740" s="16" t="s">
        <v>2539</v>
      </c>
      <c r="B1740" s="16" t="s">
        <v>3048</v>
      </c>
      <c r="C1740" s="16" t="s">
        <v>2965</v>
      </c>
      <c r="D1740" s="35">
        <f>IF(ISERROR(VLOOKUP(A1740,'Adjust County Employees'!$A$2:$K$2589,11,FALSE)),0,VLOOKUP(A1740,'Adjust County Employees'!$A$2:$K$2589,11))*'Prvt Construction Put In Place'!$O$7*'Prvt Construction Put In Place'!P$7</f>
        <v>0</v>
      </c>
      <c r="E1740" s="32">
        <f t="shared" si="30"/>
        <v>0</v>
      </c>
    </row>
    <row r="1741" spans="1:5">
      <c r="A1741" s="16" t="s">
        <v>2540</v>
      </c>
      <c r="B1741" s="16" t="s">
        <v>3048</v>
      </c>
      <c r="C1741" s="16" t="s">
        <v>2966</v>
      </c>
      <c r="D1741" s="35">
        <f>IF(ISERROR(VLOOKUP(A1741,'Adjust County Employees'!$A$2:$K$2589,11,FALSE)),0,VLOOKUP(A1741,'Adjust County Employees'!$A$2:$K$2589,11))*'Prvt Construction Put In Place'!$O$7*'Prvt Construction Put In Place'!P$7</f>
        <v>0</v>
      </c>
      <c r="E1741" s="32">
        <f t="shared" si="30"/>
        <v>0</v>
      </c>
    </row>
    <row r="1742" spans="1:5">
      <c r="A1742" s="16" t="s">
        <v>2541</v>
      </c>
      <c r="B1742" s="16" t="s">
        <v>3048</v>
      </c>
      <c r="C1742" s="16" t="s">
        <v>3028</v>
      </c>
      <c r="D1742" s="35">
        <f>IF(ISERROR(VLOOKUP(A1742,'Adjust County Employees'!$A$2:$K$2589,11,FALSE)),0,VLOOKUP(A1742,'Adjust County Employees'!$A$2:$K$2589,11))*'Prvt Construction Put In Place'!$O$7*'Prvt Construction Put In Place'!P$7</f>
        <v>4.0065441431894326</v>
      </c>
      <c r="E1742" s="32">
        <f t="shared" si="30"/>
        <v>44.071985575083758</v>
      </c>
    </row>
    <row r="1743" spans="1:5">
      <c r="A1743" s="16" t="s">
        <v>2542</v>
      </c>
      <c r="B1743" s="16" t="s">
        <v>3048</v>
      </c>
      <c r="C1743" s="16" t="s">
        <v>2967</v>
      </c>
      <c r="D1743" s="35">
        <f>IF(ISERROR(VLOOKUP(A1743,'Adjust County Employees'!$A$2:$K$2589,11,FALSE)),0,VLOOKUP(A1743,'Adjust County Employees'!$A$2:$K$2589,11))*'Prvt Construction Put In Place'!$O$7*'Prvt Construction Put In Place'!P$7</f>
        <v>0</v>
      </c>
      <c r="E1743" s="32">
        <f t="shared" si="30"/>
        <v>0</v>
      </c>
    </row>
    <row r="1744" spans="1:5">
      <c r="A1744" s="16" t="s">
        <v>920</v>
      </c>
      <c r="B1744" s="16" t="s">
        <v>3048</v>
      </c>
      <c r="C1744" s="16" t="s">
        <v>2968</v>
      </c>
      <c r="D1744" s="35">
        <f>IF(ISERROR(VLOOKUP(A1744,'Adjust County Employees'!$A$2:$K$2589,11,FALSE)),0,VLOOKUP(A1744,'Adjust County Employees'!$A$2:$K$2589,11))*'Prvt Construction Put In Place'!$O$7*'Prvt Construction Put In Place'!P$7</f>
        <v>4.0065441431894326</v>
      </c>
      <c r="E1744" s="32">
        <f t="shared" si="30"/>
        <v>44.071985575083758</v>
      </c>
    </row>
    <row r="1745" spans="1:5">
      <c r="A1745" s="16" t="s">
        <v>921</v>
      </c>
      <c r="B1745" s="16" t="s">
        <v>3048</v>
      </c>
      <c r="C1745" s="16" t="s">
        <v>2969</v>
      </c>
      <c r="D1745" s="35">
        <f>IF(ISERROR(VLOOKUP(A1745,'Adjust County Employees'!$A$2:$K$2589,11,FALSE)),0,VLOOKUP(A1745,'Adjust County Employees'!$A$2:$K$2589,11))*'Prvt Construction Put In Place'!$O$7*'Prvt Construction Put In Place'!P$7</f>
        <v>4.0065441431894326</v>
      </c>
      <c r="E1745" s="32">
        <f t="shared" si="30"/>
        <v>44.071985575083758</v>
      </c>
    </row>
    <row r="1746" spans="1:5">
      <c r="A1746" s="16" t="s">
        <v>922</v>
      </c>
      <c r="B1746" s="16" t="s">
        <v>3048</v>
      </c>
      <c r="C1746" s="16" t="s">
        <v>2970</v>
      </c>
      <c r="D1746" s="35">
        <f>IF(ISERROR(VLOOKUP(A1746,'Adjust County Employees'!$A$2:$K$2589,11,FALSE)),0,VLOOKUP(A1746,'Adjust County Employees'!$A$2:$K$2589,11))*'Prvt Construction Put In Place'!$O$7*'Prvt Construction Put In Place'!P$7</f>
        <v>24.039264859136594</v>
      </c>
      <c r="E1746" s="32">
        <f t="shared" si="30"/>
        <v>264.43191345050252</v>
      </c>
    </row>
    <row r="1747" spans="1:5">
      <c r="A1747" s="16" t="s">
        <v>923</v>
      </c>
      <c r="B1747" s="16" t="s">
        <v>3048</v>
      </c>
      <c r="C1747" s="16" t="s">
        <v>2971</v>
      </c>
      <c r="D1747" s="35">
        <f>IF(ISERROR(VLOOKUP(A1747,'Adjust County Employees'!$A$2:$K$2589,11,FALSE)),0,VLOOKUP(A1747,'Adjust County Employees'!$A$2:$K$2589,11))*'Prvt Construction Put In Place'!$O$7*'Prvt Construction Put In Place'!P$7</f>
        <v>4.0065441431894326</v>
      </c>
      <c r="E1747" s="32">
        <f t="shared" si="30"/>
        <v>44.071985575083758</v>
      </c>
    </row>
    <row r="1748" spans="1:5">
      <c r="A1748" s="16" t="s">
        <v>2543</v>
      </c>
      <c r="B1748" s="16" t="s">
        <v>3048</v>
      </c>
      <c r="C1748" s="16" t="s">
        <v>2972</v>
      </c>
      <c r="D1748" s="35">
        <f>IF(ISERROR(VLOOKUP(A1748,'Adjust County Employees'!$A$2:$K$2589,11,FALSE)),0,VLOOKUP(A1748,'Adjust County Employees'!$A$2:$K$2589,11))*'Prvt Construction Put In Place'!$O$7*'Prvt Construction Put In Place'!P$7</f>
        <v>4.0065441431894326</v>
      </c>
      <c r="E1748" s="32">
        <f t="shared" si="30"/>
        <v>44.071985575083758</v>
      </c>
    </row>
    <row r="1749" spans="1:5">
      <c r="A1749" s="16" t="s">
        <v>2544</v>
      </c>
      <c r="B1749" s="16" t="s">
        <v>3048</v>
      </c>
      <c r="C1749" s="16" t="s">
        <v>3025</v>
      </c>
      <c r="D1749" s="35">
        <f>IF(ISERROR(VLOOKUP(A1749,'Adjust County Employees'!$A$2:$K$2589,11,FALSE)),0,VLOOKUP(A1749,'Adjust County Employees'!$A$2:$K$2589,11))*'Prvt Construction Put In Place'!$O$7*'Prvt Construction Put In Place'!P$7</f>
        <v>0</v>
      </c>
      <c r="E1749" s="32">
        <f t="shared" si="30"/>
        <v>0</v>
      </c>
    </row>
    <row r="1750" spans="1:5">
      <c r="A1750" s="16" t="s">
        <v>924</v>
      </c>
      <c r="B1750" s="16" t="s">
        <v>3048</v>
      </c>
      <c r="C1750" s="16" t="s">
        <v>2921</v>
      </c>
      <c r="D1750" s="35">
        <f>IF(ISERROR(VLOOKUP(A1750,'Adjust County Employees'!$A$2:$K$2589,11,FALSE)),0,VLOOKUP(A1750,'Adjust County Employees'!$A$2:$K$2589,11))*'Prvt Construction Put In Place'!$O$7*'Prvt Construction Put In Place'!P$7</f>
        <v>24.039264859136594</v>
      </c>
      <c r="E1750" s="32">
        <f t="shared" si="30"/>
        <v>264.43191345050252</v>
      </c>
    </row>
    <row r="1751" spans="1:5">
      <c r="A1751" s="16" t="s">
        <v>925</v>
      </c>
      <c r="B1751" s="16" t="s">
        <v>3049</v>
      </c>
      <c r="C1751" s="16" t="s">
        <v>2836</v>
      </c>
      <c r="D1751" s="35">
        <f>IF(ISERROR(VLOOKUP(A1751,'Adjust County Employees'!$A$2:$K$2589,11,FALSE)),0,VLOOKUP(A1751,'Adjust County Employees'!$A$2:$K$2589,11))*'Prvt Construction Put In Place'!$O$7*'Prvt Construction Put In Place'!P$7</f>
        <v>22.014951147145378</v>
      </c>
      <c r="E1751" s="32">
        <f t="shared" si="30"/>
        <v>242.16446261859917</v>
      </c>
    </row>
    <row r="1752" spans="1:5">
      <c r="A1752" s="16" t="s">
        <v>926</v>
      </c>
      <c r="B1752" s="16" t="s">
        <v>3049</v>
      </c>
      <c r="C1752" s="16" t="s">
        <v>2840</v>
      </c>
      <c r="D1752" s="35">
        <f>IF(ISERROR(VLOOKUP(A1752,'Adjust County Employees'!$A$2:$K$2589,11,FALSE)),0,VLOOKUP(A1752,'Adjust County Employees'!$A$2:$K$2589,11))*'Prvt Construction Put In Place'!$O$7*'Prvt Construction Put In Place'!P$7</f>
        <v>3778.2705802510472</v>
      </c>
      <c r="E1752" s="32">
        <f t="shared" si="30"/>
        <v>41560.976382761517</v>
      </c>
    </row>
    <row r="1753" spans="1:5">
      <c r="A1753" s="16" t="s">
        <v>927</v>
      </c>
      <c r="B1753" s="16" t="s">
        <v>3049</v>
      </c>
      <c r="C1753" s="16" t="s">
        <v>2842</v>
      </c>
      <c r="D1753" s="35">
        <f>IF(ISERROR(VLOOKUP(A1753,'Adjust County Employees'!$A$2:$K$2589,11,FALSE)),0,VLOOKUP(A1753,'Adjust County Employees'!$A$2:$K$2589,11))*'Prvt Construction Put In Place'!$O$7*'Prvt Construction Put In Place'!P$7</f>
        <v>3.6691585245242306</v>
      </c>
      <c r="E1753" s="32">
        <f t="shared" si="30"/>
        <v>40.360743769766536</v>
      </c>
    </row>
    <row r="1754" spans="1:5">
      <c r="A1754" s="16" t="s">
        <v>928</v>
      </c>
      <c r="B1754" s="16" t="s">
        <v>3049</v>
      </c>
      <c r="C1754" s="16" t="s">
        <v>2930</v>
      </c>
      <c r="D1754" s="35">
        <f>IF(ISERROR(VLOOKUP(A1754,'Adjust County Employees'!$A$2:$K$2589,11,FALSE)),0,VLOOKUP(A1754,'Adjust County Employees'!$A$2:$K$2589,11))*'Prvt Construction Put In Place'!$O$7*'Prvt Construction Put In Place'!P$7</f>
        <v>22.014951147145378</v>
      </c>
      <c r="E1754" s="32">
        <f t="shared" si="30"/>
        <v>242.16446261859917</v>
      </c>
    </row>
    <row r="1755" spans="1:5">
      <c r="A1755" s="16" t="s">
        <v>2545</v>
      </c>
      <c r="B1755" s="16" t="s">
        <v>3049</v>
      </c>
      <c r="C1755" s="16" t="s">
        <v>2843</v>
      </c>
      <c r="D1755" s="35">
        <f>IF(ISERROR(VLOOKUP(A1755,'Adjust County Employees'!$A$2:$K$2589,11,FALSE)),0,VLOOKUP(A1755,'Adjust County Employees'!$A$2:$K$2589,11))*'Prvt Construction Put In Place'!$O$7*'Prvt Construction Put In Place'!P$7</f>
        <v>0</v>
      </c>
      <c r="E1755" s="32">
        <f t="shared" si="30"/>
        <v>0</v>
      </c>
    </row>
    <row r="1756" spans="1:5">
      <c r="A1756" s="16" t="s">
        <v>2546</v>
      </c>
      <c r="B1756" s="16" t="s">
        <v>3049</v>
      </c>
      <c r="C1756" s="16" t="s">
        <v>2946</v>
      </c>
      <c r="D1756" s="35">
        <f>IF(ISERROR(VLOOKUP(A1756,'Adjust County Employees'!$A$2:$K$2589,11,FALSE)),0,VLOOKUP(A1756,'Adjust County Employees'!$A$2:$K$2589,11))*'Prvt Construction Put In Place'!$O$7*'Prvt Construction Put In Place'!P$7</f>
        <v>0</v>
      </c>
      <c r="E1756" s="32">
        <f t="shared" si="30"/>
        <v>0</v>
      </c>
    </row>
    <row r="1757" spans="1:5">
      <c r="A1757" s="16" t="s">
        <v>929</v>
      </c>
      <c r="B1757" s="16" t="s">
        <v>3049</v>
      </c>
      <c r="C1757" s="16" t="s">
        <v>2844</v>
      </c>
      <c r="D1757" s="35">
        <f>IF(ISERROR(VLOOKUP(A1757,'Adjust County Employees'!$A$2:$K$2589,11,FALSE)),0,VLOOKUP(A1757,'Adjust County Employees'!$A$2:$K$2589,11))*'Prvt Construction Put In Place'!$O$7*'Prvt Construction Put In Place'!P$7</f>
        <v>64.210274179174036</v>
      </c>
      <c r="E1757" s="32">
        <f t="shared" si="30"/>
        <v>706.31301597091442</v>
      </c>
    </row>
    <row r="1758" spans="1:5">
      <c r="A1758" s="16" t="s">
        <v>930</v>
      </c>
      <c r="B1758" s="16" t="s">
        <v>3049</v>
      </c>
      <c r="C1758" s="16" t="s">
        <v>2845</v>
      </c>
      <c r="D1758" s="35">
        <f>IF(ISERROR(VLOOKUP(A1758,'Adjust County Employees'!$A$2:$K$2589,11,FALSE)),0,VLOOKUP(A1758,'Adjust County Employees'!$A$2:$K$2589,11))*'Prvt Construction Put In Place'!$O$7*'Prvt Construction Put In Place'!P$7</f>
        <v>3.6691585245242306</v>
      </c>
      <c r="E1758" s="32">
        <f t="shared" si="30"/>
        <v>40.360743769766536</v>
      </c>
    </row>
    <row r="1759" spans="1:5">
      <c r="A1759" s="16" t="s">
        <v>931</v>
      </c>
      <c r="B1759" s="16" t="s">
        <v>3049</v>
      </c>
      <c r="C1759" s="16" t="s">
        <v>2846</v>
      </c>
      <c r="D1759" s="35">
        <f>IF(ISERROR(VLOOKUP(A1759,'Adjust County Employees'!$A$2:$K$2589,11,FALSE)),0,VLOOKUP(A1759,'Adjust County Employees'!$A$2:$K$2589,11))*'Prvt Construction Put In Place'!$O$7*'Prvt Construction Put In Place'!P$7</f>
        <v>3.6691585245242306</v>
      </c>
      <c r="E1759" s="32">
        <f t="shared" si="30"/>
        <v>40.360743769766536</v>
      </c>
    </row>
    <row r="1760" spans="1:5">
      <c r="A1760" s="16" t="s">
        <v>932</v>
      </c>
      <c r="B1760" s="16" t="s">
        <v>3049</v>
      </c>
      <c r="C1760" s="16" t="s">
        <v>2847</v>
      </c>
      <c r="D1760" s="35">
        <f>IF(ISERROR(VLOOKUP(A1760,'Adjust County Employees'!$A$2:$K$2589,11,FALSE)),0,VLOOKUP(A1760,'Adjust County Employees'!$A$2:$K$2589,11))*'Prvt Construction Put In Place'!$O$7*'Prvt Construction Put In Place'!P$7</f>
        <v>3.6691585245242306</v>
      </c>
      <c r="E1760" s="32">
        <f t="shared" si="30"/>
        <v>40.360743769766536</v>
      </c>
    </row>
    <row r="1761" spans="1:5">
      <c r="A1761" s="16" t="s">
        <v>2547</v>
      </c>
      <c r="B1761" s="16" t="s">
        <v>3049</v>
      </c>
      <c r="C1761" s="16" t="s">
        <v>2850</v>
      </c>
      <c r="D1761" s="35">
        <f>IF(ISERROR(VLOOKUP(A1761,'Adjust County Employees'!$A$2:$K$2589,11,FALSE)),0,VLOOKUP(A1761,'Adjust County Employees'!$A$2:$K$2589,11))*'Prvt Construction Put In Place'!$O$7*'Prvt Construction Put In Place'!P$7</f>
        <v>0</v>
      </c>
      <c r="E1761" s="32">
        <f t="shared" si="30"/>
        <v>0</v>
      </c>
    </row>
    <row r="1762" spans="1:5">
      <c r="A1762" s="16" t="s">
        <v>933</v>
      </c>
      <c r="B1762" s="16" t="s">
        <v>3049</v>
      </c>
      <c r="C1762" s="16" t="s">
        <v>2851</v>
      </c>
      <c r="D1762" s="35">
        <f>IF(ISERROR(VLOOKUP(A1762,'Adjust County Employees'!$A$2:$K$2589,11,FALSE)),0,VLOOKUP(A1762,'Adjust County Employees'!$A$2:$K$2589,11))*'Prvt Construction Put In Place'!$O$7*'Prvt Construction Put In Place'!P$7</f>
        <v>5.2615491052995971</v>
      </c>
      <c r="E1762" s="32">
        <f t="shared" si="30"/>
        <v>57.877040158295571</v>
      </c>
    </row>
    <row r="1763" spans="1:5">
      <c r="A1763" s="16" t="s">
        <v>2548</v>
      </c>
      <c r="B1763" s="16" t="s">
        <v>3049</v>
      </c>
      <c r="C1763" s="16" t="s">
        <v>2932</v>
      </c>
      <c r="D1763" s="35">
        <f>IF(ISERROR(VLOOKUP(A1763,'Adjust County Employees'!$A$2:$K$2589,11,FALSE)),0,VLOOKUP(A1763,'Adjust County Employees'!$A$2:$K$2589,11))*'Prvt Construction Put In Place'!$O$7*'Prvt Construction Put In Place'!P$7</f>
        <v>0</v>
      </c>
      <c r="E1763" s="32">
        <f t="shared" si="30"/>
        <v>0</v>
      </c>
    </row>
    <row r="1764" spans="1:5">
      <c r="A1764" s="16" t="s">
        <v>2549</v>
      </c>
      <c r="B1764" s="16" t="s">
        <v>3049</v>
      </c>
      <c r="C1764" s="16" t="s">
        <v>2855</v>
      </c>
      <c r="D1764" s="35">
        <f>IF(ISERROR(VLOOKUP(A1764,'Adjust County Employees'!$A$2:$K$2589,11,FALSE)),0,VLOOKUP(A1764,'Adjust County Employees'!$A$2:$K$2589,11))*'Prvt Construction Put In Place'!$O$7*'Prvt Construction Put In Place'!P$7</f>
        <v>0</v>
      </c>
      <c r="E1764" s="32">
        <f t="shared" si="30"/>
        <v>0</v>
      </c>
    </row>
    <row r="1765" spans="1:5">
      <c r="A1765" s="16" t="s">
        <v>934</v>
      </c>
      <c r="B1765" s="16" t="s">
        <v>3049</v>
      </c>
      <c r="C1765" s="16" t="s">
        <v>2856</v>
      </c>
      <c r="D1765" s="35">
        <f>IF(ISERROR(VLOOKUP(A1765,'Adjust County Employees'!$A$2:$K$2589,11,FALSE)),0,VLOOKUP(A1765,'Adjust County Employees'!$A$2:$K$2589,11))*'Prvt Construction Put In Place'!$O$7*'Prvt Construction Put In Place'!P$7</f>
        <v>573.98717512359235</v>
      </c>
      <c r="E1765" s="32">
        <f t="shared" si="30"/>
        <v>6313.8589263595159</v>
      </c>
    </row>
    <row r="1766" spans="1:5">
      <c r="A1766" s="16" t="s">
        <v>935</v>
      </c>
      <c r="B1766" s="16" t="s">
        <v>3049</v>
      </c>
      <c r="C1766" s="16" t="s">
        <v>2857</v>
      </c>
      <c r="D1766" s="35">
        <f>IF(ISERROR(VLOOKUP(A1766,'Adjust County Employees'!$A$2:$K$2589,11,FALSE)),0,VLOOKUP(A1766,'Adjust County Employees'!$A$2:$K$2589,11))*'Prvt Construction Put In Place'!$O$7*'Prvt Construction Put In Place'!P$7</f>
        <v>0</v>
      </c>
      <c r="E1766" s="32">
        <f t="shared" si="30"/>
        <v>0</v>
      </c>
    </row>
    <row r="1767" spans="1:5">
      <c r="A1767" s="16" t="s">
        <v>936</v>
      </c>
      <c r="B1767" s="16" t="s">
        <v>3049</v>
      </c>
      <c r="C1767" s="16" t="s">
        <v>3040</v>
      </c>
      <c r="D1767" s="35">
        <f>IF(ISERROR(VLOOKUP(A1767,'Adjust County Employees'!$A$2:$K$2589,11,FALSE)),0,VLOOKUP(A1767,'Adjust County Employees'!$A$2:$K$2589,11))*'Prvt Construction Put In Place'!$O$7*'Prvt Construction Put In Place'!P$7</f>
        <v>22.014951147145378</v>
      </c>
      <c r="E1767" s="32">
        <f t="shared" si="30"/>
        <v>242.16446261859917</v>
      </c>
    </row>
    <row r="1768" spans="1:5">
      <c r="A1768" s="16" t="s">
        <v>937</v>
      </c>
      <c r="B1768" s="16" t="s">
        <v>3050</v>
      </c>
      <c r="C1768" s="16" t="s">
        <v>2836</v>
      </c>
      <c r="D1768" s="35">
        <f>IF(ISERROR(VLOOKUP(A1768,'Adjust County Employees'!$A$2:$K$2589,11,FALSE)),0,VLOOKUP(A1768,'Adjust County Employees'!$A$2:$K$2589,11))*'Prvt Construction Put In Place'!$O$7*'Prvt Construction Put In Place'!P$7</f>
        <v>57.598018614832718</v>
      </c>
      <c r="E1768" s="32">
        <f t="shared" si="30"/>
        <v>633.57820476315987</v>
      </c>
    </row>
    <row r="1769" spans="1:5">
      <c r="A1769" s="16" t="s">
        <v>938</v>
      </c>
      <c r="B1769" s="16" t="s">
        <v>3050</v>
      </c>
      <c r="C1769" s="16" t="s">
        <v>2840</v>
      </c>
      <c r="D1769" s="35">
        <f>IF(ISERROR(VLOOKUP(A1769,'Adjust County Employees'!$A$2:$K$2589,11,FALSE)),0,VLOOKUP(A1769,'Adjust County Employees'!$A$2:$K$2589,11))*'Prvt Construction Put In Place'!$O$7*'Prvt Construction Put In Place'!P$7</f>
        <v>57.598018614832718</v>
      </c>
      <c r="E1769" s="32">
        <f t="shared" si="30"/>
        <v>633.57820476315987</v>
      </c>
    </row>
    <row r="1770" spans="1:5">
      <c r="A1770" s="16" t="s">
        <v>939</v>
      </c>
      <c r="B1770" s="16" t="s">
        <v>3050</v>
      </c>
      <c r="C1770" s="16" t="s">
        <v>2842</v>
      </c>
      <c r="D1770" s="35">
        <f>IF(ISERROR(VLOOKUP(A1770,'Adjust County Employees'!$A$2:$K$2589,11,FALSE)),0,VLOOKUP(A1770,'Adjust County Employees'!$A$2:$K$2589,11))*'Prvt Construction Put In Place'!$O$7*'Prvt Construction Put In Place'!P$7</f>
        <v>110.01420856535523</v>
      </c>
      <c r="E1770" s="32">
        <f t="shared" si="30"/>
        <v>1210.1562942189075</v>
      </c>
    </row>
    <row r="1771" spans="1:5">
      <c r="A1771" s="16" t="s">
        <v>940</v>
      </c>
      <c r="B1771" s="16" t="s">
        <v>3050</v>
      </c>
      <c r="C1771" s="16" t="s">
        <v>2930</v>
      </c>
      <c r="D1771" s="35">
        <f>IF(ISERROR(VLOOKUP(A1771,'Adjust County Employees'!$A$2:$K$2589,11,FALSE)),0,VLOOKUP(A1771,'Adjust County Employees'!$A$2:$K$2589,11))*'Prvt Construction Put In Place'!$O$7*'Prvt Construction Put In Place'!P$7</f>
        <v>19.747892096514072</v>
      </c>
      <c r="E1771" s="32">
        <f t="shared" si="30"/>
        <v>217.22681306165478</v>
      </c>
    </row>
    <row r="1772" spans="1:5">
      <c r="A1772" s="16" t="s">
        <v>941</v>
      </c>
      <c r="B1772" s="16" t="s">
        <v>3050</v>
      </c>
      <c r="C1772" s="16" t="s">
        <v>2843</v>
      </c>
      <c r="D1772" s="35">
        <f>IF(ISERROR(VLOOKUP(A1772,'Adjust County Employees'!$A$2:$K$2589,11,FALSE)),0,VLOOKUP(A1772,'Adjust County Employees'!$A$2:$K$2589,11))*'Prvt Construction Put In Place'!$O$7*'Prvt Construction Put In Place'!P$7</f>
        <v>117.18904825440013</v>
      </c>
      <c r="E1772" s="32">
        <f t="shared" si="30"/>
        <v>1289.0795307984015</v>
      </c>
    </row>
    <row r="1773" spans="1:5">
      <c r="A1773" s="16" t="s">
        <v>942</v>
      </c>
      <c r="B1773" s="16" t="s">
        <v>3050</v>
      </c>
      <c r="C1773" s="16" t="s">
        <v>2946</v>
      </c>
      <c r="D1773" s="35">
        <f>IF(ISERROR(VLOOKUP(A1773,'Adjust County Employees'!$A$2:$K$2589,11,FALSE)),0,VLOOKUP(A1773,'Adjust County Employees'!$A$2:$K$2589,11))*'Prvt Construction Put In Place'!$O$7*'Prvt Construction Put In Place'!P$7</f>
        <v>397.96444141902407</v>
      </c>
      <c r="E1773" s="32">
        <f t="shared" si="30"/>
        <v>4377.6088556092645</v>
      </c>
    </row>
    <row r="1774" spans="1:5">
      <c r="A1774" s="16" t="s">
        <v>943</v>
      </c>
      <c r="B1774" s="16" t="s">
        <v>3050</v>
      </c>
      <c r="C1774" s="16" t="s">
        <v>2844</v>
      </c>
      <c r="D1774" s="35">
        <f>IF(ISERROR(VLOOKUP(A1774,'Adjust County Employees'!$A$2:$K$2589,11,FALSE)),0,VLOOKUP(A1774,'Adjust County Employees'!$A$2:$K$2589,11))*'Prvt Construction Put In Place'!$O$7*'Prvt Construction Put In Place'!P$7</f>
        <v>162.15137697241488</v>
      </c>
      <c r="E1774" s="32">
        <f t="shared" si="30"/>
        <v>1783.6651466965636</v>
      </c>
    </row>
    <row r="1775" spans="1:5">
      <c r="A1775" s="16" t="s">
        <v>944</v>
      </c>
      <c r="B1775" s="16" t="s">
        <v>3050</v>
      </c>
      <c r="C1775" s="16" t="s">
        <v>2845</v>
      </c>
      <c r="D1775" s="35">
        <f>IF(ISERROR(VLOOKUP(A1775,'Adjust County Employees'!$A$2:$K$2589,11,FALSE)),0,VLOOKUP(A1775,'Adjust County Employees'!$A$2:$K$2589,11))*'Prvt Construction Put In Place'!$O$7*'Prvt Construction Put In Place'!P$7</f>
        <v>157.84647315898792</v>
      </c>
      <c r="E1775" s="32">
        <f t="shared" si="30"/>
        <v>1736.3112047488671</v>
      </c>
    </row>
    <row r="1776" spans="1:5">
      <c r="A1776" s="16" t="s">
        <v>945</v>
      </c>
      <c r="B1776" s="16" t="s">
        <v>3050</v>
      </c>
      <c r="C1776" s="16" t="s">
        <v>2846</v>
      </c>
      <c r="D1776" s="35">
        <f>IF(ISERROR(VLOOKUP(A1776,'Adjust County Employees'!$A$2:$K$2589,11,FALSE)),0,VLOOKUP(A1776,'Adjust County Employees'!$A$2:$K$2589,11))*'Prvt Construction Put In Place'!$O$7*'Prvt Construction Put In Place'!P$7</f>
        <v>48.310587239569031</v>
      </c>
      <c r="E1776" s="32">
        <f t="shared" si="30"/>
        <v>531.41645963525934</v>
      </c>
    </row>
    <row r="1777" spans="1:5">
      <c r="A1777" s="16" t="s">
        <v>946</v>
      </c>
      <c r="B1777" s="16" t="s">
        <v>3050</v>
      </c>
      <c r="C1777" s="16" t="s">
        <v>2847</v>
      </c>
      <c r="D1777" s="35">
        <f>IF(ISERROR(VLOOKUP(A1777,'Adjust County Employees'!$A$2:$K$2589,11,FALSE)),0,VLOOKUP(A1777,'Adjust County Employees'!$A$2:$K$2589,11))*'Prvt Construction Put In Place'!$O$7*'Prvt Construction Put In Place'!P$7</f>
        <v>3.2913153494190128</v>
      </c>
      <c r="E1777" s="32">
        <f t="shared" si="30"/>
        <v>36.204468843609142</v>
      </c>
    </row>
    <row r="1778" spans="1:5">
      <c r="A1778" s="16" t="s">
        <v>947</v>
      </c>
      <c r="B1778" s="16" t="s">
        <v>3051</v>
      </c>
      <c r="C1778" s="16" t="s">
        <v>2836</v>
      </c>
      <c r="D1778" s="35">
        <f>IF(ISERROR(VLOOKUP(A1778,'Adjust County Employees'!$A$2:$K$2589,11,FALSE)),0,VLOOKUP(A1778,'Adjust County Employees'!$A$2:$K$2589,11))*'Prvt Construction Put In Place'!$O$7*'Prvt Construction Put In Place'!P$7</f>
        <v>186.54583191516758</v>
      </c>
      <c r="E1778" s="32">
        <f t="shared" si="30"/>
        <v>2052.0041510668434</v>
      </c>
    </row>
    <row r="1779" spans="1:5">
      <c r="A1779" s="16" t="s">
        <v>948</v>
      </c>
      <c r="B1779" s="16" t="s">
        <v>3051</v>
      </c>
      <c r="C1779" s="16" t="s">
        <v>2840</v>
      </c>
      <c r="D1779" s="35">
        <f>IF(ISERROR(VLOOKUP(A1779,'Adjust County Employees'!$A$2:$K$2589,11,FALSE)),0,VLOOKUP(A1779,'Adjust County Employees'!$A$2:$K$2589,11))*'Prvt Construction Put In Place'!$O$7*'Prvt Construction Put In Place'!P$7</f>
        <v>898.28992906842211</v>
      </c>
      <c r="E1779" s="32">
        <f t="shared" si="30"/>
        <v>9881.1892197526431</v>
      </c>
    </row>
    <row r="1780" spans="1:5">
      <c r="A1780" s="16" t="s">
        <v>949</v>
      </c>
      <c r="B1780" s="16" t="s">
        <v>3051</v>
      </c>
      <c r="C1780" s="16" t="s">
        <v>2842</v>
      </c>
      <c r="D1780" s="35">
        <f>IF(ISERROR(VLOOKUP(A1780,'Adjust County Employees'!$A$2:$K$2589,11,FALSE)),0,VLOOKUP(A1780,'Adjust County Employees'!$A$2:$K$2589,11))*'Prvt Construction Put In Place'!$O$7*'Prvt Construction Put In Place'!P$7</f>
        <v>249.68442117876273</v>
      </c>
      <c r="E1780" s="32">
        <f t="shared" si="30"/>
        <v>2746.52863296639</v>
      </c>
    </row>
    <row r="1781" spans="1:5">
      <c r="A1781" s="16" t="s">
        <v>950</v>
      </c>
      <c r="B1781" s="16" t="s">
        <v>3051</v>
      </c>
      <c r="C1781" s="16" t="s">
        <v>2930</v>
      </c>
      <c r="D1781" s="35">
        <f>IF(ISERROR(VLOOKUP(A1781,'Adjust County Employees'!$A$2:$K$2589,11,FALSE)),0,VLOOKUP(A1781,'Adjust County Employees'!$A$2:$K$2589,11))*'Prvt Construction Put In Place'!$O$7*'Prvt Construction Put In Place'!P$7</f>
        <v>350.13217682539135</v>
      </c>
      <c r="E1781" s="32">
        <f t="shared" si="30"/>
        <v>3851.453945079305</v>
      </c>
    </row>
    <row r="1782" spans="1:5">
      <c r="A1782" s="16" t="s">
        <v>951</v>
      </c>
      <c r="B1782" s="16" t="s">
        <v>3051</v>
      </c>
      <c r="C1782" s="16" t="s">
        <v>2843</v>
      </c>
      <c r="D1782" s="35">
        <f>IF(ISERROR(VLOOKUP(A1782,'Adjust County Employees'!$A$2:$K$2589,11,FALSE)),0,VLOOKUP(A1782,'Adjust County Employees'!$A$2:$K$2589,11))*'Prvt Construction Put In Place'!$O$7*'Prvt Construction Put In Place'!P$7</f>
        <v>23.91613229681635</v>
      </c>
      <c r="E1782" s="32">
        <f t="shared" si="30"/>
        <v>263.07745526497985</v>
      </c>
    </row>
    <row r="1783" spans="1:5">
      <c r="A1783" s="16" t="s">
        <v>952</v>
      </c>
      <c r="B1783" s="16" t="s">
        <v>3051</v>
      </c>
      <c r="C1783" s="16" t="s">
        <v>2946</v>
      </c>
      <c r="D1783" s="35">
        <f>IF(ISERROR(VLOOKUP(A1783,'Adjust County Employees'!$A$2:$K$2589,11,FALSE)),0,VLOOKUP(A1783,'Adjust County Employees'!$A$2:$K$2589,11))*'Prvt Construction Put In Place'!$O$7*'Prvt Construction Put In Place'!P$7</f>
        <v>116.7107256084638</v>
      </c>
      <c r="E1783" s="32">
        <f t="shared" si="30"/>
        <v>1283.817981693102</v>
      </c>
    </row>
    <row r="1784" spans="1:5">
      <c r="A1784" s="16" t="s">
        <v>953</v>
      </c>
      <c r="B1784" s="16" t="s">
        <v>3051</v>
      </c>
      <c r="C1784" s="16" t="s">
        <v>2844</v>
      </c>
      <c r="D1784" s="35">
        <f>IF(ISERROR(VLOOKUP(A1784,'Adjust County Employees'!$A$2:$K$2589,11,FALSE)),0,VLOOKUP(A1784,'Adjust County Employees'!$A$2:$K$2589,11))*'Prvt Construction Put In Place'!$O$7*'Prvt Construction Put In Place'!P$7</f>
        <v>555.81091457801199</v>
      </c>
      <c r="E1784" s="32">
        <f t="shared" si="30"/>
        <v>6113.9200603581321</v>
      </c>
    </row>
    <row r="1785" spans="1:5">
      <c r="A1785" s="16" t="s">
        <v>954</v>
      </c>
      <c r="B1785" s="16" t="s">
        <v>3051</v>
      </c>
      <c r="C1785" s="16" t="s">
        <v>2845</v>
      </c>
      <c r="D1785" s="35">
        <f>IF(ISERROR(VLOOKUP(A1785,'Adjust County Employees'!$A$2:$K$2589,11,FALSE)),0,VLOOKUP(A1785,'Adjust County Employees'!$A$2:$K$2589,11))*'Prvt Construction Put In Place'!$O$7*'Prvt Construction Put In Place'!P$7</f>
        <v>124.36388794344504</v>
      </c>
      <c r="E1785" s="32">
        <f t="shared" si="30"/>
        <v>1368.0027673778955</v>
      </c>
    </row>
    <row r="1786" spans="1:5">
      <c r="A1786" s="16" t="s">
        <v>955</v>
      </c>
      <c r="B1786" s="16" t="s">
        <v>3051</v>
      </c>
      <c r="C1786" s="16" t="s">
        <v>2846</v>
      </c>
      <c r="D1786" s="35">
        <f>IF(ISERROR(VLOOKUP(A1786,'Adjust County Employees'!$A$2:$K$2589,11,FALSE)),0,VLOOKUP(A1786,'Adjust County Employees'!$A$2:$K$2589,11))*'Prvt Construction Put In Place'!$O$7*'Prvt Construction Put In Place'!P$7</f>
        <v>282.68868374836927</v>
      </c>
      <c r="E1786" s="32">
        <f t="shared" si="30"/>
        <v>3109.5755212320619</v>
      </c>
    </row>
    <row r="1787" spans="1:5">
      <c r="A1787" s="16" t="s">
        <v>956</v>
      </c>
      <c r="B1787" s="16" t="s">
        <v>3051</v>
      </c>
      <c r="C1787" s="16" t="s">
        <v>2847</v>
      </c>
      <c r="D1787" s="35">
        <f>IF(ISERROR(VLOOKUP(A1787,'Adjust County Employees'!$A$2:$K$2589,11,FALSE)),0,VLOOKUP(A1787,'Adjust County Employees'!$A$2:$K$2589,11))*'Prvt Construction Put In Place'!$O$7*'Prvt Construction Put In Place'!P$7</f>
        <v>96.142851833201732</v>
      </c>
      <c r="E1787" s="32">
        <f t="shared" si="30"/>
        <v>1057.5713701652192</v>
      </c>
    </row>
    <row r="1788" spans="1:5">
      <c r="A1788" s="16" t="s">
        <v>957</v>
      </c>
      <c r="B1788" s="16" t="s">
        <v>3051</v>
      </c>
      <c r="C1788" s="16" t="s">
        <v>2850</v>
      </c>
      <c r="D1788" s="35">
        <f>IF(ISERROR(VLOOKUP(A1788,'Adjust County Employees'!$A$2:$K$2589,11,FALSE)),0,VLOOKUP(A1788,'Adjust County Employees'!$A$2:$K$2589,11))*'Prvt Construction Put In Place'!$O$7*'Prvt Construction Put In Place'!P$7</f>
        <v>288.90687814554155</v>
      </c>
      <c r="E1788" s="32">
        <f t="shared" si="30"/>
        <v>3177.975659600957</v>
      </c>
    </row>
    <row r="1789" spans="1:5">
      <c r="A1789" s="16" t="s">
        <v>958</v>
      </c>
      <c r="B1789" s="16" t="s">
        <v>3051</v>
      </c>
      <c r="C1789" s="16" t="s">
        <v>2851</v>
      </c>
      <c r="D1789" s="35">
        <f>IF(ISERROR(VLOOKUP(A1789,'Adjust County Employees'!$A$2:$K$2589,11,FALSE)),0,VLOOKUP(A1789,'Adjust County Employees'!$A$2:$K$2589,11))*'Prvt Construction Put In Place'!$O$7*'Prvt Construction Put In Place'!P$7</f>
        <v>475.93103270664545</v>
      </c>
      <c r="E1789" s="32">
        <f t="shared" si="30"/>
        <v>5235.2413597731002</v>
      </c>
    </row>
    <row r="1790" spans="1:5">
      <c r="A1790" s="16" t="s">
        <v>959</v>
      </c>
      <c r="B1790" s="16" t="s">
        <v>3051</v>
      </c>
      <c r="C1790" s="16" t="s">
        <v>2852</v>
      </c>
      <c r="D1790" s="35">
        <f>IF(ISERROR(VLOOKUP(A1790,'Adjust County Employees'!$A$2:$K$2589,11,FALSE)),0,VLOOKUP(A1790,'Adjust County Employees'!$A$2:$K$2589,11))*'Prvt Construction Put In Place'!$O$7*'Prvt Construction Put In Place'!P$7</f>
        <v>552.46265605645772</v>
      </c>
      <c r="E1790" s="32">
        <f t="shared" si="30"/>
        <v>6077.0892166210351</v>
      </c>
    </row>
    <row r="1791" spans="1:5">
      <c r="A1791" s="16" t="s">
        <v>960</v>
      </c>
      <c r="B1791" s="16" t="s">
        <v>3051</v>
      </c>
      <c r="C1791" s="16" t="s">
        <v>2932</v>
      </c>
      <c r="D1791" s="35">
        <f>IF(ISERROR(VLOOKUP(A1791,'Adjust County Employees'!$A$2:$K$2589,11,FALSE)),0,VLOOKUP(A1791,'Adjust County Employees'!$A$2:$K$2589,11))*'Prvt Construction Put In Place'!$O$7*'Prvt Construction Put In Place'!P$7</f>
        <v>495.54226119003488</v>
      </c>
      <c r="E1791" s="32">
        <f t="shared" si="30"/>
        <v>5450.9648730903837</v>
      </c>
    </row>
    <row r="1792" spans="1:5">
      <c r="A1792" s="16" t="s">
        <v>961</v>
      </c>
      <c r="B1792" s="16" t="s">
        <v>3051</v>
      </c>
      <c r="C1792" s="16" t="s">
        <v>2855</v>
      </c>
      <c r="D1792" s="35">
        <f>IF(ISERROR(VLOOKUP(A1792,'Adjust County Employees'!$A$2:$K$2589,11,FALSE)),0,VLOOKUP(A1792,'Adjust County Employees'!$A$2:$K$2589,11))*'Prvt Construction Put In Place'!$O$7*'Prvt Construction Put In Place'!P$7</f>
        <v>279.340425226815</v>
      </c>
      <c r="E1792" s="32">
        <f t="shared" si="30"/>
        <v>3072.7446774949649</v>
      </c>
    </row>
    <row r="1793" spans="1:5">
      <c r="A1793" s="16" t="s">
        <v>962</v>
      </c>
      <c r="B1793" s="16" t="s">
        <v>3051</v>
      </c>
      <c r="C1793" s="16" t="s">
        <v>2856</v>
      </c>
      <c r="D1793" s="35">
        <f>IF(ISERROR(VLOOKUP(A1793,'Adjust County Employees'!$A$2:$K$2589,11,FALSE)),0,VLOOKUP(A1793,'Adjust County Employees'!$A$2:$K$2589,11))*'Prvt Construction Put In Place'!$O$7*'Prvt Construction Put In Place'!P$7</f>
        <v>343.43565978228281</v>
      </c>
      <c r="E1793" s="32">
        <f t="shared" si="30"/>
        <v>3777.792257605111</v>
      </c>
    </row>
    <row r="1794" spans="1:5">
      <c r="A1794" s="16" t="s">
        <v>963</v>
      </c>
      <c r="B1794" s="16" t="s">
        <v>3051</v>
      </c>
      <c r="C1794" s="16" t="s">
        <v>2857</v>
      </c>
      <c r="D1794" s="35">
        <f>IF(ISERROR(VLOOKUP(A1794,'Adjust County Employees'!$A$2:$K$2589,11,FALSE)),0,VLOOKUP(A1794,'Adjust County Employees'!$A$2:$K$2589,11))*'Prvt Construction Put In Place'!$O$7*'Prvt Construction Put In Place'!P$7</f>
        <v>37.787489028969837</v>
      </c>
      <c r="E1794" s="32">
        <f t="shared" si="30"/>
        <v>415.66237931866823</v>
      </c>
    </row>
    <row r="1795" spans="1:5">
      <c r="A1795" s="16" t="s">
        <v>964</v>
      </c>
      <c r="B1795" s="16" t="s">
        <v>3051</v>
      </c>
      <c r="C1795" s="16" t="s">
        <v>2934</v>
      </c>
      <c r="D1795" s="35">
        <f>IF(ISERROR(VLOOKUP(A1795,'Adjust County Employees'!$A$2:$K$2589,11,FALSE)),0,VLOOKUP(A1795,'Adjust County Employees'!$A$2:$K$2589,11))*'Prvt Construction Put In Place'!$O$7*'Prvt Construction Put In Place'!P$7</f>
        <v>227.20325681975535</v>
      </c>
      <c r="E1795" s="32">
        <f t="shared" si="30"/>
        <v>2499.2358250173088</v>
      </c>
    </row>
    <row r="1796" spans="1:5">
      <c r="A1796" s="16" t="s">
        <v>965</v>
      </c>
      <c r="B1796" s="16" t="s">
        <v>3051</v>
      </c>
      <c r="C1796" s="16" t="s">
        <v>2935</v>
      </c>
      <c r="D1796" s="35">
        <f>IF(ISERROR(VLOOKUP(A1796,'Adjust County Employees'!$A$2:$K$2589,11,FALSE)),0,VLOOKUP(A1796,'Adjust County Employees'!$A$2:$K$2589,11))*'Prvt Construction Put In Place'!$O$7*'Prvt Construction Put In Place'!P$7</f>
        <v>76.531623349812321</v>
      </c>
      <c r="E1796" s="32">
        <f t="shared" si="30"/>
        <v>841.84785684793553</v>
      </c>
    </row>
    <row r="1797" spans="1:5">
      <c r="A1797" s="16" t="s">
        <v>966</v>
      </c>
      <c r="B1797" s="16" t="s">
        <v>3051</v>
      </c>
      <c r="C1797" s="16" t="s">
        <v>2858</v>
      </c>
      <c r="D1797" s="35">
        <f>IF(ISERROR(VLOOKUP(A1797,'Adjust County Employees'!$A$2:$K$2589,11,FALSE)),0,VLOOKUP(A1797,'Adjust County Employees'!$A$2:$K$2589,11))*'Prvt Construction Put In Place'!$O$7*'Prvt Construction Put In Place'!P$7</f>
        <v>375.96159970595301</v>
      </c>
      <c r="E1797" s="32">
        <f t="shared" si="30"/>
        <v>4135.5775967654827</v>
      </c>
    </row>
    <row r="1798" spans="1:5">
      <c r="A1798" s="16" t="s">
        <v>967</v>
      </c>
      <c r="B1798" s="16" t="s">
        <v>3051</v>
      </c>
      <c r="C1798" s="16" t="s">
        <v>2859</v>
      </c>
      <c r="D1798" s="35">
        <f>IF(ISERROR(VLOOKUP(A1798,'Adjust County Employees'!$A$2:$K$2589,11,FALSE)),0,VLOOKUP(A1798,'Adjust County Employees'!$A$2:$K$2589,11))*'Prvt Construction Put In Place'!$O$7*'Prvt Construction Put In Place'!P$7</f>
        <v>65.530202493276803</v>
      </c>
      <c r="E1798" s="32">
        <f t="shared" ref="E1798:E1861" si="31">D1798*11</f>
        <v>720.83222742604482</v>
      </c>
    </row>
    <row r="1799" spans="1:5">
      <c r="A1799" s="16" t="s">
        <v>968</v>
      </c>
      <c r="B1799" s="16" t="s">
        <v>3052</v>
      </c>
      <c r="C1799" s="16" t="s">
        <v>2836</v>
      </c>
      <c r="D1799" s="35">
        <f>IF(ISERROR(VLOOKUP(A1799,'Adjust County Employees'!$A$2:$K$2589,11,FALSE)),0,VLOOKUP(A1799,'Adjust County Employees'!$A$2:$K$2589,11))*'Prvt Construction Put In Place'!$O$7*'Prvt Construction Put In Place'!P$7</f>
        <v>1251.2920417694315</v>
      </c>
      <c r="E1799" s="32">
        <f t="shared" si="31"/>
        <v>13764.212459463746</v>
      </c>
    </row>
    <row r="1800" spans="1:5">
      <c r="A1800" s="16" t="s">
        <v>2550</v>
      </c>
      <c r="B1800" s="16" t="s">
        <v>3052</v>
      </c>
      <c r="C1800" s="16" t="s">
        <v>2840</v>
      </c>
      <c r="D1800" s="35">
        <f>IF(ISERROR(VLOOKUP(A1800,'Adjust County Employees'!$A$2:$K$2589,11,FALSE)),0,VLOOKUP(A1800,'Adjust County Employees'!$A$2:$K$2589,11))*'Prvt Construction Put In Place'!$O$7*'Prvt Construction Put In Place'!P$7</f>
        <v>0</v>
      </c>
      <c r="E1800" s="32">
        <f t="shared" si="31"/>
        <v>0</v>
      </c>
    </row>
    <row r="1801" spans="1:5">
      <c r="A1801" s="16" t="s">
        <v>969</v>
      </c>
      <c r="B1801" s="16" t="s">
        <v>3052</v>
      </c>
      <c r="C1801" s="16" t="s">
        <v>2842</v>
      </c>
      <c r="D1801" s="35">
        <f>IF(ISERROR(VLOOKUP(A1801,'Adjust County Employees'!$A$2:$K$2589,11,FALSE)),0,VLOOKUP(A1801,'Adjust County Employees'!$A$2:$K$2589,11))*'Prvt Construction Put In Place'!$O$7*'Prvt Construction Put In Place'!P$7</f>
        <v>48.788909885505362</v>
      </c>
      <c r="E1801" s="32">
        <f t="shared" si="31"/>
        <v>536.67800874055899</v>
      </c>
    </row>
    <row r="1802" spans="1:5">
      <c r="A1802" s="16" t="s">
        <v>970</v>
      </c>
      <c r="B1802" s="16" t="s">
        <v>3052</v>
      </c>
      <c r="C1802" s="16" t="s">
        <v>3053</v>
      </c>
      <c r="D1802" s="35">
        <f>IF(ISERROR(VLOOKUP(A1802,'Adjust County Employees'!$A$2:$K$2589,11,FALSE)),0,VLOOKUP(A1802,'Adjust County Employees'!$A$2:$K$2589,11))*'Prvt Construction Put In Place'!$O$7*'Prvt Construction Put In Place'!P$7</f>
        <v>5.1811909007822941</v>
      </c>
      <c r="E1802" s="32">
        <f t="shared" si="31"/>
        <v>56.993099908605231</v>
      </c>
    </row>
    <row r="1803" spans="1:5">
      <c r="A1803" s="16" t="s">
        <v>971</v>
      </c>
      <c r="B1803" s="16" t="s">
        <v>3052</v>
      </c>
      <c r="C1803" s="16" t="s">
        <v>2930</v>
      </c>
      <c r="D1803" s="35">
        <f>IF(ISERROR(VLOOKUP(A1803,'Adjust County Employees'!$A$2:$K$2589,11,FALSE)),0,VLOOKUP(A1803,'Adjust County Employees'!$A$2:$K$2589,11))*'Prvt Construction Put In Place'!$O$7*'Prvt Construction Put In Place'!P$7</f>
        <v>3.8265811674906165</v>
      </c>
      <c r="E1803" s="32">
        <f t="shared" si="31"/>
        <v>42.092392842396784</v>
      </c>
    </row>
    <row r="1804" spans="1:5">
      <c r="A1804" s="16" t="s">
        <v>972</v>
      </c>
      <c r="B1804" s="16" t="s">
        <v>3052</v>
      </c>
      <c r="C1804" s="16" t="s">
        <v>2843</v>
      </c>
      <c r="D1804" s="35">
        <f>IF(ISERROR(VLOOKUP(A1804,'Adjust County Employees'!$A$2:$K$2589,11,FALSE)),0,VLOOKUP(A1804,'Adjust County Employees'!$A$2:$K$2589,11))*'Prvt Construction Put In Place'!$O$7*'Prvt Construction Put In Place'!P$7</f>
        <v>54.528781636741286</v>
      </c>
      <c r="E1804" s="32">
        <f t="shared" si="31"/>
        <v>599.81659800415412</v>
      </c>
    </row>
    <row r="1805" spans="1:5">
      <c r="A1805" s="16" t="s">
        <v>2551</v>
      </c>
      <c r="B1805" s="16" t="s">
        <v>3052</v>
      </c>
      <c r="C1805" s="16" t="s">
        <v>2946</v>
      </c>
      <c r="D1805" s="35">
        <f>IF(ISERROR(VLOOKUP(A1805,'Adjust County Employees'!$A$2:$K$2589,11,FALSE)),0,VLOOKUP(A1805,'Adjust County Employees'!$A$2:$K$2589,11))*'Prvt Construction Put In Place'!$O$7*'Prvt Construction Put In Place'!P$7</f>
        <v>0</v>
      </c>
      <c r="E1805" s="32">
        <f t="shared" si="31"/>
        <v>0</v>
      </c>
    </row>
    <row r="1806" spans="1:5">
      <c r="A1806" s="16" t="s">
        <v>973</v>
      </c>
      <c r="B1806" s="16" t="s">
        <v>3052</v>
      </c>
      <c r="C1806" s="16" t="s">
        <v>2844</v>
      </c>
      <c r="D1806" s="35">
        <f>IF(ISERROR(VLOOKUP(A1806,'Adjust County Employees'!$A$2:$K$2589,11,FALSE)),0,VLOOKUP(A1806,'Adjust County Employees'!$A$2:$K$2589,11))*'Prvt Construction Put In Place'!$O$7*'Prvt Construction Put In Place'!P$7</f>
        <v>224.81164359007371</v>
      </c>
      <c r="E1806" s="32">
        <f t="shared" si="31"/>
        <v>2472.9280794908109</v>
      </c>
    </row>
    <row r="1807" spans="1:5">
      <c r="A1807" s="16" t="s">
        <v>974</v>
      </c>
      <c r="B1807" s="16" t="s">
        <v>3052</v>
      </c>
      <c r="C1807" s="16" t="s">
        <v>2845</v>
      </c>
      <c r="D1807" s="35">
        <f>IF(ISERROR(VLOOKUP(A1807,'Adjust County Employees'!$A$2:$K$2589,11,FALSE)),0,VLOOKUP(A1807,'Adjust County Employees'!$A$2:$K$2589,11))*'Prvt Construction Put In Place'!$O$7*'Prvt Construction Put In Place'!P$7</f>
        <v>63.138589263595172</v>
      </c>
      <c r="E1807" s="32">
        <f t="shared" si="31"/>
        <v>694.52448189954691</v>
      </c>
    </row>
    <row r="1808" spans="1:5">
      <c r="A1808" s="16" t="s">
        <v>975</v>
      </c>
      <c r="B1808" s="16" t="s">
        <v>3052</v>
      </c>
      <c r="C1808" s="16" t="s">
        <v>2846</v>
      </c>
      <c r="D1808" s="35">
        <f>IF(ISERROR(VLOOKUP(A1808,'Adjust County Employees'!$A$2:$K$2589,11,FALSE)),0,VLOOKUP(A1808,'Adjust County Employees'!$A$2:$K$2589,11))*'Prvt Construction Put In Place'!$O$7*'Prvt Construction Put In Place'!P$7</f>
        <v>14.828002024026137</v>
      </c>
      <c r="E1808" s="32">
        <f t="shared" si="31"/>
        <v>163.10802226428751</v>
      </c>
    </row>
    <row r="1809" spans="1:5">
      <c r="A1809" s="16" t="s">
        <v>976</v>
      </c>
      <c r="B1809" s="16" t="s">
        <v>3052</v>
      </c>
      <c r="C1809" s="16" t="s">
        <v>2847</v>
      </c>
      <c r="D1809" s="35">
        <f>IF(ISERROR(VLOOKUP(A1809,'Adjust County Employees'!$A$2:$K$2589,11,FALSE)),0,VLOOKUP(A1809,'Adjust County Employees'!$A$2:$K$2589,11))*'Prvt Construction Put In Place'!$O$7*'Prvt Construction Put In Place'!P$7</f>
        <v>31.087145404693761</v>
      </c>
      <c r="E1809" s="32">
        <f t="shared" si="31"/>
        <v>341.95859945163136</v>
      </c>
    </row>
    <row r="1810" spans="1:5">
      <c r="A1810" s="16" t="s">
        <v>2552</v>
      </c>
      <c r="B1810" s="16" t="s">
        <v>3052</v>
      </c>
      <c r="C1810" s="16" t="s">
        <v>2850</v>
      </c>
      <c r="D1810" s="35">
        <f>IF(ISERROR(VLOOKUP(A1810,'Adjust County Employees'!$A$2:$K$2589,11,FALSE)),0,VLOOKUP(A1810,'Adjust County Employees'!$A$2:$K$2589,11))*'Prvt Construction Put In Place'!$O$7*'Prvt Construction Put In Place'!P$7</f>
        <v>0</v>
      </c>
      <c r="E1810" s="32">
        <f t="shared" si="31"/>
        <v>0</v>
      </c>
    </row>
    <row r="1811" spans="1:5">
      <c r="A1811" s="16" t="s">
        <v>2553</v>
      </c>
      <c r="B1811" s="16" t="s">
        <v>3052</v>
      </c>
      <c r="C1811" s="16" t="s">
        <v>2851</v>
      </c>
      <c r="D1811" s="35">
        <f>IF(ISERROR(VLOOKUP(A1811,'Adjust County Employees'!$A$2:$K$2589,11,FALSE)),0,VLOOKUP(A1811,'Adjust County Employees'!$A$2:$K$2589,11))*'Prvt Construction Put In Place'!$O$7*'Prvt Construction Put In Place'!P$7</f>
        <v>0</v>
      </c>
      <c r="E1811" s="32">
        <f t="shared" si="31"/>
        <v>0</v>
      </c>
    </row>
    <row r="1812" spans="1:5">
      <c r="A1812" s="16" t="s">
        <v>977</v>
      </c>
      <c r="B1812" s="16" t="s">
        <v>3052</v>
      </c>
      <c r="C1812" s="16" t="s">
        <v>2852</v>
      </c>
      <c r="D1812" s="35">
        <f>IF(ISERROR(VLOOKUP(A1812,'Adjust County Employees'!$A$2:$K$2589,11,FALSE)),0,VLOOKUP(A1812,'Adjust County Employees'!$A$2:$K$2589,11))*'Prvt Construction Put In Place'!$O$7*'Prvt Construction Put In Place'!P$7</f>
        <v>194.29465877933603</v>
      </c>
      <c r="E1812" s="32">
        <f t="shared" si="31"/>
        <v>2137.2412465726966</v>
      </c>
    </row>
    <row r="1813" spans="1:5">
      <c r="A1813" s="16" t="s">
        <v>978</v>
      </c>
      <c r="B1813" s="16" t="s">
        <v>3052</v>
      </c>
      <c r="C1813" s="16" t="s">
        <v>2932</v>
      </c>
      <c r="D1813" s="35">
        <f>IF(ISERROR(VLOOKUP(A1813,'Adjust County Employees'!$A$2:$K$2589,11,FALSE)),0,VLOOKUP(A1813,'Adjust County Employees'!$A$2:$K$2589,11))*'Prvt Construction Put In Place'!$O$7*'Prvt Construction Put In Place'!P$7</f>
        <v>5.1811909007822941</v>
      </c>
      <c r="E1813" s="32">
        <f t="shared" si="31"/>
        <v>56.993099908605231</v>
      </c>
    </row>
    <row r="1814" spans="1:5">
      <c r="A1814" s="16" t="s">
        <v>979</v>
      </c>
      <c r="B1814" s="16" t="s">
        <v>3052</v>
      </c>
      <c r="C1814" s="16" t="s">
        <v>3054</v>
      </c>
      <c r="D1814" s="35">
        <f>IF(ISERROR(VLOOKUP(A1814,'Adjust County Employees'!$A$2:$K$2589,11,FALSE)),0,VLOOKUP(A1814,'Adjust County Employees'!$A$2:$K$2589,11))*'Prvt Construction Put In Place'!$O$7*'Prvt Construction Put In Place'!P$7</f>
        <v>31.087145404693761</v>
      </c>
      <c r="E1814" s="32">
        <f t="shared" si="31"/>
        <v>341.95859945163136</v>
      </c>
    </row>
    <row r="1815" spans="1:5">
      <c r="A1815" s="16" t="s">
        <v>980</v>
      </c>
      <c r="B1815" s="16" t="s">
        <v>3052</v>
      </c>
      <c r="C1815" s="16" t="s">
        <v>2855</v>
      </c>
      <c r="D1815" s="35">
        <f>IF(ISERROR(VLOOKUP(A1815,'Adjust County Employees'!$A$2:$K$2589,11,FALSE)),0,VLOOKUP(A1815,'Adjust County Employees'!$A$2:$K$2589,11))*'Prvt Construction Put In Place'!$O$7*'Prvt Construction Put In Place'!P$7</f>
        <v>21.046196421198388</v>
      </c>
      <c r="E1815" s="32">
        <f t="shared" si="31"/>
        <v>231.50816063318229</v>
      </c>
    </row>
    <row r="1816" spans="1:5">
      <c r="A1816" s="16" t="s">
        <v>981</v>
      </c>
      <c r="B1816" s="16" t="s">
        <v>3052</v>
      </c>
      <c r="C1816" s="16" t="s">
        <v>2856</v>
      </c>
      <c r="D1816" s="35">
        <f>IF(ISERROR(VLOOKUP(A1816,'Adjust County Employees'!$A$2:$K$2589,11,FALSE)),0,VLOOKUP(A1816,'Adjust County Employees'!$A$2:$K$2589,11))*'Prvt Construction Put In Place'!$O$7*'Prvt Construction Put In Place'!P$7</f>
        <v>32.525939923670236</v>
      </c>
      <c r="E1816" s="32">
        <f t="shared" si="31"/>
        <v>357.78533916037259</v>
      </c>
    </row>
    <row r="1817" spans="1:5">
      <c r="A1817" s="16" t="s">
        <v>982</v>
      </c>
      <c r="B1817" s="16" t="s">
        <v>3052</v>
      </c>
      <c r="C1817" s="16" t="s">
        <v>2857</v>
      </c>
      <c r="D1817" s="35">
        <f>IF(ISERROR(VLOOKUP(A1817,'Adjust County Employees'!$A$2:$K$2589,11,FALSE)),0,VLOOKUP(A1817,'Adjust County Employees'!$A$2:$K$2589,11))*'Prvt Construction Put In Place'!$O$7*'Prvt Construction Put In Place'!P$7</f>
        <v>5.1811909007822941</v>
      </c>
      <c r="E1817" s="32">
        <f t="shared" si="31"/>
        <v>56.993099908605231</v>
      </c>
    </row>
    <row r="1818" spans="1:5">
      <c r="A1818" s="16" t="s">
        <v>983</v>
      </c>
      <c r="B1818" s="16" t="s">
        <v>3052</v>
      </c>
      <c r="C1818" s="16" t="s">
        <v>2934</v>
      </c>
      <c r="D1818" s="35">
        <f>IF(ISERROR(VLOOKUP(A1818,'Adjust County Employees'!$A$2:$K$2589,11,FALSE)),0,VLOOKUP(A1818,'Adjust County Employees'!$A$2:$K$2589,11))*'Prvt Construction Put In Place'!$O$7*'Prvt Construction Put In Place'!P$7</f>
        <v>60.746976033913533</v>
      </c>
      <c r="E1818" s="32">
        <f t="shared" si="31"/>
        <v>668.21673637304889</v>
      </c>
    </row>
    <row r="1819" spans="1:5">
      <c r="A1819" s="16" t="s">
        <v>2554</v>
      </c>
      <c r="B1819" s="16" t="s">
        <v>3052</v>
      </c>
      <c r="C1819" s="16" t="s">
        <v>2935</v>
      </c>
      <c r="D1819" s="35">
        <f>IF(ISERROR(VLOOKUP(A1819,'Adjust County Employees'!$A$2:$K$2589,11,FALSE)),0,VLOOKUP(A1819,'Adjust County Employees'!$A$2:$K$2589,11))*'Prvt Construction Put In Place'!$O$7*'Prvt Construction Put In Place'!P$7</f>
        <v>5.1811909007822941</v>
      </c>
      <c r="E1819" s="32">
        <f t="shared" si="31"/>
        <v>56.993099908605231</v>
      </c>
    </row>
    <row r="1820" spans="1:5">
      <c r="A1820" s="16" t="s">
        <v>984</v>
      </c>
      <c r="B1820" s="16" t="s">
        <v>3052</v>
      </c>
      <c r="C1820" s="16" t="s">
        <v>2858</v>
      </c>
      <c r="D1820" s="35">
        <f>IF(ISERROR(VLOOKUP(A1820,'Adjust County Employees'!$A$2:$K$2589,11,FALSE)),0,VLOOKUP(A1820,'Adjust County Employees'!$A$2:$K$2589,11))*'Prvt Construction Put In Place'!$O$7*'Prvt Construction Put In Place'!P$7</f>
        <v>49.745555177378009</v>
      </c>
      <c r="E1820" s="32">
        <f t="shared" si="31"/>
        <v>547.20110695115807</v>
      </c>
    </row>
    <row r="1821" spans="1:5">
      <c r="A1821" s="16" t="s">
        <v>985</v>
      </c>
      <c r="B1821" s="16" t="s">
        <v>3052</v>
      </c>
      <c r="C1821" s="16" t="s">
        <v>2859</v>
      </c>
      <c r="D1821" s="35">
        <f>IF(ISERROR(VLOOKUP(A1821,'Adjust County Employees'!$A$2:$K$2589,11,FALSE)),0,VLOOKUP(A1821,'Adjust County Employees'!$A$2:$K$2589,11))*'Prvt Construction Put In Place'!$O$7*'Prvt Construction Put In Place'!P$7</f>
        <v>9.5664529187265401</v>
      </c>
      <c r="E1821" s="32">
        <f t="shared" si="31"/>
        <v>105.23098210599194</v>
      </c>
    </row>
    <row r="1822" spans="1:5">
      <c r="A1822" s="16" t="s">
        <v>986</v>
      </c>
      <c r="B1822" s="16" t="s">
        <v>3052</v>
      </c>
      <c r="C1822" s="16" t="s">
        <v>2860</v>
      </c>
      <c r="D1822" s="35">
        <f>IF(ISERROR(VLOOKUP(A1822,'Adjust County Employees'!$A$2:$K$2589,11,FALSE)),0,VLOOKUP(A1822,'Adjust County Employees'!$A$2:$K$2589,11))*'Prvt Construction Put In Place'!$O$7*'Prvt Construction Put In Place'!P$7</f>
        <v>207.11370569042961</v>
      </c>
      <c r="E1822" s="32">
        <f t="shared" si="31"/>
        <v>2278.2507625947255</v>
      </c>
    </row>
    <row r="1823" spans="1:5">
      <c r="A1823" s="16" t="s">
        <v>987</v>
      </c>
      <c r="B1823" s="16" t="s">
        <v>3052</v>
      </c>
      <c r="C1823" s="16" t="s">
        <v>2861</v>
      </c>
      <c r="D1823" s="35">
        <f>IF(ISERROR(VLOOKUP(A1823,'Adjust County Employees'!$A$2:$K$2589,11,FALSE)),0,VLOOKUP(A1823,'Adjust County Employees'!$A$2:$K$2589,11))*'Prvt Construction Put In Place'!$O$7*'Prvt Construction Put In Place'!P$7</f>
        <v>81.314849809175598</v>
      </c>
      <c r="E1823" s="32">
        <f t="shared" si="31"/>
        <v>894.46334790093158</v>
      </c>
    </row>
    <row r="1824" spans="1:5">
      <c r="A1824" s="16" t="s">
        <v>988</v>
      </c>
      <c r="B1824" s="16" t="s">
        <v>3052</v>
      </c>
      <c r="C1824" s="16" t="s">
        <v>2862</v>
      </c>
      <c r="D1824" s="35">
        <f>IF(ISERROR(VLOOKUP(A1824,'Adjust County Employees'!$A$2:$K$2589,11,FALSE)),0,VLOOKUP(A1824,'Adjust County Employees'!$A$2:$K$2589,11))*'Prvt Construction Put In Place'!$O$7*'Prvt Construction Put In Place'!P$7</f>
        <v>31.087145404693761</v>
      </c>
      <c r="E1824" s="32">
        <f t="shared" si="31"/>
        <v>341.95859945163136</v>
      </c>
    </row>
    <row r="1825" spans="1:5">
      <c r="A1825" s="16" t="s">
        <v>989</v>
      </c>
      <c r="B1825" s="16" t="s">
        <v>3052</v>
      </c>
      <c r="C1825" s="16" t="s">
        <v>2863</v>
      </c>
      <c r="D1825" s="35">
        <f>IF(ISERROR(VLOOKUP(A1825,'Adjust County Employees'!$A$2:$K$2589,11,FALSE)),0,VLOOKUP(A1825,'Adjust County Employees'!$A$2:$K$2589,11))*'Prvt Construction Put In Place'!$O$7*'Prvt Construction Put In Place'!P$7</f>
        <v>126.75550117312666</v>
      </c>
      <c r="E1825" s="32">
        <f t="shared" si="31"/>
        <v>1394.3105129043934</v>
      </c>
    </row>
    <row r="1826" spans="1:5">
      <c r="A1826" s="16" t="s">
        <v>990</v>
      </c>
      <c r="B1826" s="16" t="s">
        <v>3052</v>
      </c>
      <c r="C1826" s="16" t="s">
        <v>2864</v>
      </c>
      <c r="D1826" s="35">
        <f>IF(ISERROR(VLOOKUP(A1826,'Adjust County Employees'!$A$2:$K$2589,11,FALSE)),0,VLOOKUP(A1826,'Adjust County Employees'!$A$2:$K$2589,11))*'Prvt Construction Put In Place'!$O$7*'Prvt Construction Put In Place'!P$7</f>
        <v>5.1811909007822941</v>
      </c>
      <c r="E1826" s="32">
        <f t="shared" si="31"/>
        <v>56.993099908605231</v>
      </c>
    </row>
    <row r="1827" spans="1:5">
      <c r="A1827" s="16" t="s">
        <v>991</v>
      </c>
      <c r="B1827" s="16" t="s">
        <v>3052</v>
      </c>
      <c r="C1827" s="16" t="s">
        <v>2865</v>
      </c>
      <c r="D1827" s="35">
        <f>IF(ISERROR(VLOOKUP(A1827,'Adjust County Employees'!$A$2:$K$2589,11,FALSE)),0,VLOOKUP(A1827,'Adjust County Employees'!$A$2:$K$2589,11))*'Prvt Construction Put In Place'!$O$7*'Prvt Construction Put In Place'!P$7</f>
        <v>5.1811909007822941</v>
      </c>
      <c r="E1827" s="32">
        <f t="shared" si="31"/>
        <v>56.993099908605231</v>
      </c>
    </row>
    <row r="1828" spans="1:5">
      <c r="A1828" s="16" t="s">
        <v>992</v>
      </c>
      <c r="B1828" s="16" t="s">
        <v>3052</v>
      </c>
      <c r="C1828" s="16" t="s">
        <v>2866</v>
      </c>
      <c r="D1828" s="35">
        <f>IF(ISERROR(VLOOKUP(A1828,'Adjust County Employees'!$A$2:$K$2589,11,FALSE)),0,VLOOKUP(A1828,'Adjust County Employees'!$A$2:$K$2589,11))*'Prvt Construction Put In Place'!$O$7*'Prvt Construction Put In Place'!P$7</f>
        <v>15.306324669962466</v>
      </c>
      <c r="E1828" s="32">
        <f t="shared" si="31"/>
        <v>168.36957136958713</v>
      </c>
    </row>
    <row r="1829" spans="1:5">
      <c r="A1829" s="16" t="s">
        <v>993</v>
      </c>
      <c r="B1829" s="16" t="s">
        <v>3052</v>
      </c>
      <c r="C1829" s="16" t="s">
        <v>2867</v>
      </c>
      <c r="D1829" s="35">
        <f>IF(ISERROR(VLOOKUP(A1829,'Adjust County Employees'!$A$2:$K$2589,11,FALSE)),0,VLOOKUP(A1829,'Adjust County Employees'!$A$2:$K$2589,11))*'Prvt Construction Put In Place'!$O$7*'Prvt Construction Put In Place'!P$7</f>
        <v>11.479743502471848</v>
      </c>
      <c r="E1829" s="32">
        <f t="shared" si="31"/>
        <v>126.27717852719033</v>
      </c>
    </row>
    <row r="1830" spans="1:5">
      <c r="A1830" s="16" t="s">
        <v>994</v>
      </c>
      <c r="B1830" s="16" t="s">
        <v>3052</v>
      </c>
      <c r="C1830" s="16" t="s">
        <v>2868</v>
      </c>
      <c r="D1830" s="35">
        <f>IF(ISERROR(VLOOKUP(A1830,'Adjust County Employees'!$A$2:$K$2589,11,FALSE)),0,VLOOKUP(A1830,'Adjust County Employees'!$A$2:$K$2589,11))*'Prvt Construction Put In Place'!$O$7*'Prvt Construction Put In Place'!P$7</f>
        <v>5.1811909007822941</v>
      </c>
      <c r="E1830" s="32">
        <f t="shared" si="31"/>
        <v>56.993099908605231</v>
      </c>
    </row>
    <row r="1831" spans="1:5">
      <c r="A1831" s="16" t="s">
        <v>995</v>
      </c>
      <c r="B1831" s="16" t="s">
        <v>3052</v>
      </c>
      <c r="C1831" s="16" t="s">
        <v>2869</v>
      </c>
      <c r="D1831" s="35">
        <f>IF(ISERROR(VLOOKUP(A1831,'Adjust County Employees'!$A$2:$K$2589,11,FALSE)),0,VLOOKUP(A1831,'Adjust County Employees'!$A$2:$K$2589,11))*'Prvt Construction Put In Place'!$O$7*'Prvt Construction Put In Place'!P$7</f>
        <v>8.6098076268538861</v>
      </c>
      <c r="E1831" s="32">
        <f t="shared" si="31"/>
        <v>94.70788389539274</v>
      </c>
    </row>
    <row r="1832" spans="1:5">
      <c r="A1832" s="16" t="s">
        <v>996</v>
      </c>
      <c r="B1832" s="16" t="s">
        <v>3055</v>
      </c>
      <c r="C1832" s="16" t="s">
        <v>2836</v>
      </c>
      <c r="D1832" s="35">
        <f>IF(ISERROR(VLOOKUP(A1832,'Adjust County Employees'!$A$2:$K$2589,11,FALSE)),0,VLOOKUP(A1832,'Adjust County Employees'!$A$2:$K$2589,11))*'Prvt Construction Put In Place'!$O$7*'Prvt Construction Put In Place'!P$7</f>
        <v>465.40793449604627</v>
      </c>
      <c r="E1832" s="32">
        <f t="shared" si="31"/>
        <v>5119.487279456509</v>
      </c>
    </row>
    <row r="1833" spans="1:5">
      <c r="A1833" s="16" t="s">
        <v>997</v>
      </c>
      <c r="B1833" s="16" t="s">
        <v>3055</v>
      </c>
      <c r="C1833" s="16" t="s">
        <v>2840</v>
      </c>
      <c r="D1833" s="35">
        <f>IF(ISERROR(VLOOKUP(A1833,'Adjust County Employees'!$A$2:$K$2589,11,FALSE)),0,VLOOKUP(A1833,'Adjust County Employees'!$A$2:$K$2589,11))*'Prvt Construction Put In Place'!$O$7*'Prvt Construction Put In Place'!P$7</f>
        <v>4.3049038134269431</v>
      </c>
      <c r="E1833" s="32">
        <f t="shared" si="31"/>
        <v>47.35394194769637</v>
      </c>
    </row>
    <row r="1834" spans="1:5">
      <c r="A1834" s="16" t="s">
        <v>998</v>
      </c>
      <c r="B1834" s="16" t="s">
        <v>3055</v>
      </c>
      <c r="C1834" s="16" t="s">
        <v>2842</v>
      </c>
      <c r="D1834" s="35">
        <f>IF(ISERROR(VLOOKUP(A1834,'Adjust County Employees'!$A$2:$K$2589,11,FALSE)),0,VLOOKUP(A1834,'Adjust County Employees'!$A$2:$K$2589,11))*'Prvt Construction Put In Place'!$O$7*'Prvt Construction Put In Place'!P$7</f>
        <v>289.86352343741419</v>
      </c>
      <c r="E1834" s="32">
        <f t="shared" si="31"/>
        <v>3188.4987578115561</v>
      </c>
    </row>
    <row r="1835" spans="1:5">
      <c r="A1835" s="16" t="s">
        <v>999</v>
      </c>
      <c r="B1835" s="16" t="s">
        <v>3055</v>
      </c>
      <c r="C1835" s="16" t="s">
        <v>2930</v>
      </c>
      <c r="D1835" s="35">
        <f>IF(ISERROR(VLOOKUP(A1835,'Adjust County Employees'!$A$2:$K$2589,11,FALSE)),0,VLOOKUP(A1835,'Adjust County Employees'!$A$2:$K$2589,11))*'Prvt Construction Put In Place'!$O$7*'Prvt Construction Put In Place'!P$7</f>
        <v>215.7235133172835</v>
      </c>
      <c r="E1835" s="32">
        <f t="shared" si="31"/>
        <v>2372.9586464901186</v>
      </c>
    </row>
    <row r="1836" spans="1:5">
      <c r="A1836" s="16" t="s">
        <v>1000</v>
      </c>
      <c r="B1836" s="16" t="s">
        <v>3055</v>
      </c>
      <c r="C1836" s="16" t="s">
        <v>2843</v>
      </c>
      <c r="D1836" s="35">
        <f>IF(ISERROR(VLOOKUP(A1836,'Adjust County Employees'!$A$2:$K$2589,11,FALSE)),0,VLOOKUP(A1836,'Adjust County Employees'!$A$2:$K$2589,11))*'Prvt Construction Put In Place'!$O$7*'Prvt Construction Put In Place'!P$7</f>
        <v>55.007104282677616</v>
      </c>
      <c r="E1836" s="32">
        <f t="shared" si="31"/>
        <v>605.07814710945377</v>
      </c>
    </row>
    <row r="1837" spans="1:5">
      <c r="A1837" s="16" t="s">
        <v>1001</v>
      </c>
      <c r="B1837" s="16" t="s">
        <v>3055</v>
      </c>
      <c r="C1837" s="16" t="s">
        <v>2946</v>
      </c>
      <c r="D1837" s="35">
        <f>IF(ISERROR(VLOOKUP(A1837,'Adjust County Employees'!$A$2:$K$2589,11,FALSE)),0,VLOOKUP(A1837,'Adjust County Employees'!$A$2:$K$2589,11))*'Prvt Construction Put In Place'!$O$7*'Prvt Construction Put In Place'!P$7</f>
        <v>22.481164359007373</v>
      </c>
      <c r="E1837" s="32">
        <f t="shared" si="31"/>
        <v>247.29280794908109</v>
      </c>
    </row>
    <row r="1838" spans="1:5">
      <c r="A1838" s="16" t="s">
        <v>1002</v>
      </c>
      <c r="B1838" s="16" t="s">
        <v>3055</v>
      </c>
      <c r="C1838" s="16" t="s">
        <v>2844</v>
      </c>
      <c r="D1838" s="35">
        <f>IF(ISERROR(VLOOKUP(A1838,'Adjust County Employees'!$A$2:$K$2589,11,FALSE)),0,VLOOKUP(A1838,'Adjust County Employees'!$A$2:$K$2589,11))*'Prvt Construction Put In Place'!$O$7*'Prvt Construction Put In Place'!P$7</f>
        <v>14.349679378089812</v>
      </c>
      <c r="E1838" s="32">
        <f t="shared" si="31"/>
        <v>157.84647315898792</v>
      </c>
    </row>
    <row r="1839" spans="1:5">
      <c r="A1839" s="16" t="s">
        <v>1003</v>
      </c>
      <c r="B1839" s="16" t="s">
        <v>3055</v>
      </c>
      <c r="C1839" s="16" t="s">
        <v>2845</v>
      </c>
      <c r="D1839" s="35">
        <f>IF(ISERROR(VLOOKUP(A1839,'Adjust County Employees'!$A$2:$K$2589,11,FALSE)),0,VLOOKUP(A1839,'Adjust County Employees'!$A$2:$K$2589,11))*'Prvt Construction Put In Place'!$O$7*'Prvt Construction Put In Place'!P$7</f>
        <v>72.226719536385389</v>
      </c>
      <c r="E1839" s="32">
        <f t="shared" si="31"/>
        <v>794.49391490023925</v>
      </c>
    </row>
    <row r="1840" spans="1:5">
      <c r="A1840" s="16" t="s">
        <v>1004</v>
      </c>
      <c r="B1840" s="16" t="s">
        <v>3055</v>
      </c>
      <c r="C1840" s="16" t="s">
        <v>2846</v>
      </c>
      <c r="D1840" s="35">
        <f>IF(ISERROR(VLOOKUP(A1840,'Adjust County Employees'!$A$2:$K$2589,11,FALSE)),0,VLOOKUP(A1840,'Adjust County Employees'!$A$2:$K$2589,11))*'Prvt Construction Put In Place'!$O$7*'Prvt Construction Put In Place'!P$7</f>
        <v>3.5424291005977482</v>
      </c>
      <c r="E1840" s="32">
        <f t="shared" si="31"/>
        <v>38.966720106575231</v>
      </c>
    </row>
    <row r="1841" spans="1:5">
      <c r="A1841" s="16" t="s">
        <v>1005</v>
      </c>
      <c r="B1841" s="16" t="s">
        <v>3055</v>
      </c>
      <c r="C1841" s="16" t="s">
        <v>2847</v>
      </c>
      <c r="D1841" s="35">
        <f>IF(ISERROR(VLOOKUP(A1841,'Adjust County Employees'!$A$2:$K$2589,11,FALSE)),0,VLOOKUP(A1841,'Adjust County Employees'!$A$2:$K$2589,11))*'Prvt Construction Put In Place'!$O$7*'Prvt Construction Put In Place'!P$7</f>
        <v>127.71214646499931</v>
      </c>
      <c r="E1841" s="32">
        <f t="shared" si="31"/>
        <v>1404.8336111149924</v>
      </c>
    </row>
    <row r="1842" spans="1:5">
      <c r="A1842" s="16" t="s">
        <v>1006</v>
      </c>
      <c r="B1842" s="16" t="s">
        <v>3055</v>
      </c>
      <c r="C1842" s="16" t="s">
        <v>2850</v>
      </c>
      <c r="D1842" s="35">
        <f>IF(ISERROR(VLOOKUP(A1842,'Adjust County Employees'!$A$2:$K$2589,11,FALSE)),0,VLOOKUP(A1842,'Adjust County Employees'!$A$2:$K$2589,11))*'Prvt Construction Put In Place'!$O$7*'Prvt Construction Put In Place'!P$7</f>
        <v>3.5424291005977482</v>
      </c>
      <c r="E1842" s="32">
        <f t="shared" si="31"/>
        <v>38.966720106575231</v>
      </c>
    </row>
    <row r="1843" spans="1:5">
      <c r="A1843" s="16" t="s">
        <v>1007</v>
      </c>
      <c r="B1843" s="16" t="s">
        <v>3055</v>
      </c>
      <c r="C1843" s="16" t="s">
        <v>2851</v>
      </c>
      <c r="D1843" s="35">
        <f>IF(ISERROR(VLOOKUP(A1843,'Adjust County Employees'!$A$2:$K$2589,11,FALSE)),0,VLOOKUP(A1843,'Adjust County Employees'!$A$2:$K$2589,11))*'Prvt Construction Put In Place'!$O$7*'Prvt Construction Put In Place'!P$7</f>
        <v>29.177681402115951</v>
      </c>
      <c r="E1843" s="32">
        <f t="shared" si="31"/>
        <v>320.95449542327549</v>
      </c>
    </row>
    <row r="1844" spans="1:5">
      <c r="A1844" s="16" t="s">
        <v>1008</v>
      </c>
      <c r="B1844" s="16" t="s">
        <v>3055</v>
      </c>
      <c r="C1844" s="16" t="s">
        <v>2852</v>
      </c>
      <c r="D1844" s="35">
        <f>IF(ISERROR(VLOOKUP(A1844,'Adjust County Employees'!$A$2:$K$2589,11,FALSE)),0,VLOOKUP(A1844,'Adjust County Employees'!$A$2:$K$2589,11))*'Prvt Construction Put In Place'!$O$7*'Prvt Construction Put In Place'!P$7</f>
        <v>3.5424291005977482</v>
      </c>
      <c r="E1844" s="32">
        <f t="shared" si="31"/>
        <v>38.966720106575231</v>
      </c>
    </row>
    <row r="1845" spans="1:5">
      <c r="A1845" s="16" t="s">
        <v>1009</v>
      </c>
      <c r="B1845" s="16" t="s">
        <v>3055</v>
      </c>
      <c r="C1845" s="16" t="s">
        <v>2932</v>
      </c>
      <c r="D1845" s="35">
        <f>IF(ISERROR(VLOOKUP(A1845,'Adjust County Employees'!$A$2:$K$2589,11,FALSE)),0,VLOOKUP(A1845,'Adjust County Employees'!$A$2:$K$2589,11))*'Prvt Construction Put In Place'!$O$7*'Prvt Construction Put In Place'!P$7</f>
        <v>254.94597028406233</v>
      </c>
      <c r="E1845" s="32">
        <f t="shared" si="31"/>
        <v>2804.4056731246856</v>
      </c>
    </row>
    <row r="1846" spans="1:5">
      <c r="A1846" s="16" t="s">
        <v>1010</v>
      </c>
      <c r="B1846" s="16" t="s">
        <v>3055</v>
      </c>
      <c r="C1846" s="16" t="s">
        <v>2855</v>
      </c>
      <c r="D1846" s="35">
        <f>IF(ISERROR(VLOOKUP(A1846,'Adjust County Employees'!$A$2:$K$2589,11,FALSE)),0,VLOOKUP(A1846,'Adjust County Employees'!$A$2:$K$2589,11))*'Prvt Construction Put In Place'!$O$7*'Prvt Construction Put In Place'!P$7</f>
        <v>696.43777248329206</v>
      </c>
      <c r="E1846" s="32">
        <f t="shared" si="31"/>
        <v>7660.8154973162127</v>
      </c>
    </row>
    <row r="1847" spans="1:5">
      <c r="A1847" s="16" t="s">
        <v>1011</v>
      </c>
      <c r="B1847" s="16" t="s">
        <v>3055</v>
      </c>
      <c r="C1847" s="16" t="s">
        <v>2856</v>
      </c>
      <c r="D1847" s="35">
        <f>IF(ISERROR(VLOOKUP(A1847,'Adjust County Employees'!$A$2:$K$2589,11,FALSE)),0,VLOOKUP(A1847,'Adjust County Employees'!$A$2:$K$2589,11))*'Prvt Construction Put In Place'!$O$7*'Prvt Construction Put In Place'!P$7</f>
        <v>3.5424291005977482</v>
      </c>
      <c r="E1847" s="32">
        <f t="shared" si="31"/>
        <v>38.966720106575231</v>
      </c>
    </row>
    <row r="1848" spans="1:5">
      <c r="A1848" s="16" t="s">
        <v>1012</v>
      </c>
      <c r="B1848" s="16" t="s">
        <v>3055</v>
      </c>
      <c r="C1848" s="16" t="s">
        <v>2857</v>
      </c>
      <c r="D1848" s="35">
        <f>IF(ISERROR(VLOOKUP(A1848,'Adjust County Employees'!$A$2:$K$2589,11,FALSE)),0,VLOOKUP(A1848,'Adjust County Employees'!$A$2:$K$2589,11))*'Prvt Construction Put In Place'!$O$7*'Prvt Construction Put In Place'!P$7</f>
        <v>29.656004048052274</v>
      </c>
      <c r="E1848" s="32">
        <f t="shared" si="31"/>
        <v>326.21604452857503</v>
      </c>
    </row>
    <row r="1849" spans="1:5">
      <c r="A1849" s="16" t="s">
        <v>1013</v>
      </c>
      <c r="B1849" s="16" t="s">
        <v>3055</v>
      </c>
      <c r="C1849" s="16" t="s">
        <v>2934</v>
      </c>
      <c r="D1849" s="35">
        <f>IF(ISERROR(VLOOKUP(A1849,'Adjust County Employees'!$A$2:$K$2589,11,FALSE)),0,VLOOKUP(A1849,'Adjust County Employees'!$A$2:$K$2589,11))*'Prvt Construction Put In Place'!$O$7*'Prvt Construction Put In Place'!P$7</f>
        <v>21.254574603586491</v>
      </c>
      <c r="E1849" s="32">
        <f t="shared" si="31"/>
        <v>233.8003206394514</v>
      </c>
    </row>
    <row r="1850" spans="1:5">
      <c r="A1850" s="16" t="s">
        <v>1014</v>
      </c>
      <c r="B1850" s="16" t="s">
        <v>3055</v>
      </c>
      <c r="C1850" s="16" t="s">
        <v>2935</v>
      </c>
      <c r="D1850" s="35">
        <f>IF(ISERROR(VLOOKUP(A1850,'Adjust County Employees'!$A$2:$K$2589,11,FALSE)),0,VLOOKUP(A1850,'Adjust County Employees'!$A$2:$K$2589,11))*'Prvt Construction Put In Place'!$O$7*'Prvt Construction Put In Place'!P$7</f>
        <v>74.140010120130697</v>
      </c>
      <c r="E1850" s="32">
        <f t="shared" si="31"/>
        <v>815.54011132143762</v>
      </c>
    </row>
    <row r="1851" spans="1:5">
      <c r="A1851" s="16" t="s">
        <v>1015</v>
      </c>
      <c r="B1851" s="16" t="s">
        <v>3055</v>
      </c>
      <c r="C1851" s="16" t="s">
        <v>2858</v>
      </c>
      <c r="D1851" s="35">
        <f>IF(ISERROR(VLOOKUP(A1851,'Adjust County Employees'!$A$2:$K$2589,11,FALSE)),0,VLOOKUP(A1851,'Adjust County Employees'!$A$2:$K$2589,11))*'Prvt Construction Put In Place'!$O$7*'Prvt Construction Put In Place'!P$7</f>
        <v>3.5424291005977482</v>
      </c>
      <c r="E1851" s="32">
        <f t="shared" si="31"/>
        <v>38.966720106575231</v>
      </c>
    </row>
    <row r="1852" spans="1:5">
      <c r="A1852" s="16" t="s">
        <v>2555</v>
      </c>
      <c r="B1852" s="16" t="s">
        <v>3055</v>
      </c>
      <c r="C1852" s="16" t="s">
        <v>2859</v>
      </c>
      <c r="D1852" s="35">
        <f>IF(ISERROR(VLOOKUP(A1852,'Adjust County Employees'!$A$2:$K$2589,11,FALSE)),0,VLOOKUP(A1852,'Adjust County Employees'!$A$2:$K$2589,11))*'Prvt Construction Put In Place'!$O$7*'Prvt Construction Put In Place'!P$7</f>
        <v>0</v>
      </c>
      <c r="E1852" s="32">
        <f t="shared" si="31"/>
        <v>0</v>
      </c>
    </row>
    <row r="1853" spans="1:5">
      <c r="A1853" s="16" t="s">
        <v>1016</v>
      </c>
      <c r="B1853" s="16" t="s">
        <v>3055</v>
      </c>
      <c r="C1853" s="16" t="s">
        <v>2860</v>
      </c>
      <c r="D1853" s="35">
        <f>IF(ISERROR(VLOOKUP(A1853,'Adjust County Employees'!$A$2:$K$2589,11,FALSE)),0,VLOOKUP(A1853,'Adjust County Employees'!$A$2:$K$2589,11))*'Prvt Construction Put In Place'!$O$7*'Prvt Construction Put In Place'!P$7</f>
        <v>21.046196421198388</v>
      </c>
      <c r="E1853" s="32">
        <f t="shared" si="31"/>
        <v>231.50816063318229</v>
      </c>
    </row>
    <row r="1854" spans="1:5">
      <c r="A1854" s="16" t="s">
        <v>1017</v>
      </c>
      <c r="B1854" s="16" t="s">
        <v>3055</v>
      </c>
      <c r="C1854" s="16" t="s">
        <v>2861</v>
      </c>
      <c r="D1854" s="35">
        <f>IF(ISERROR(VLOOKUP(A1854,'Adjust County Employees'!$A$2:$K$2589,11,FALSE)),0,VLOOKUP(A1854,'Adjust County Employees'!$A$2:$K$2589,11))*'Prvt Construction Put In Place'!$O$7*'Prvt Construction Put In Place'!P$7</f>
        <v>404.18263581619635</v>
      </c>
      <c r="E1854" s="32">
        <f t="shared" si="31"/>
        <v>4446.0089939781601</v>
      </c>
    </row>
    <row r="1855" spans="1:5">
      <c r="A1855" s="16" t="s">
        <v>1018</v>
      </c>
      <c r="B1855" s="16" t="s">
        <v>3055</v>
      </c>
      <c r="C1855" s="16" t="s">
        <v>2862</v>
      </c>
      <c r="D1855" s="35">
        <f>IF(ISERROR(VLOOKUP(A1855,'Adjust County Employees'!$A$2:$K$2589,11,FALSE)),0,VLOOKUP(A1855,'Adjust County Employees'!$A$2:$K$2589,11))*'Prvt Construction Put In Place'!$O$7*'Prvt Construction Put In Place'!P$7</f>
        <v>1194.3716469030087</v>
      </c>
      <c r="E1855" s="32">
        <f t="shared" si="31"/>
        <v>13138.088115933097</v>
      </c>
    </row>
    <row r="1856" spans="1:5">
      <c r="A1856" s="16" t="s">
        <v>1019</v>
      </c>
      <c r="B1856" s="16" t="s">
        <v>3055</v>
      </c>
      <c r="C1856" s="16" t="s">
        <v>2863</v>
      </c>
      <c r="D1856" s="35">
        <f>IF(ISERROR(VLOOKUP(A1856,'Adjust County Employees'!$A$2:$K$2589,11,FALSE)),0,VLOOKUP(A1856,'Adjust County Employees'!$A$2:$K$2589,11))*'Prvt Construction Put In Place'!$O$7*'Prvt Construction Put In Place'!P$7</f>
        <v>3.5424291005977482</v>
      </c>
      <c r="E1856" s="32">
        <f t="shared" si="31"/>
        <v>38.966720106575231</v>
      </c>
    </row>
    <row r="1857" spans="1:5">
      <c r="A1857" s="16" t="s">
        <v>1020</v>
      </c>
      <c r="B1857" s="16" t="s">
        <v>3055</v>
      </c>
      <c r="C1857" s="16" t="s">
        <v>2864</v>
      </c>
      <c r="D1857" s="35">
        <f>IF(ISERROR(VLOOKUP(A1857,'Adjust County Employees'!$A$2:$K$2589,11,FALSE)),0,VLOOKUP(A1857,'Adjust County Employees'!$A$2:$K$2589,11))*'Prvt Construction Put In Place'!$O$7*'Prvt Construction Put In Place'!P$7</f>
        <v>46.39729665582373</v>
      </c>
      <c r="E1857" s="32">
        <f t="shared" si="31"/>
        <v>510.37026321406103</v>
      </c>
    </row>
    <row r="1858" spans="1:5">
      <c r="A1858" s="16" t="s">
        <v>1021</v>
      </c>
      <c r="B1858" s="16" t="s">
        <v>3055</v>
      </c>
      <c r="C1858" s="16" t="s">
        <v>2865</v>
      </c>
      <c r="D1858" s="35">
        <f>IF(ISERROR(VLOOKUP(A1858,'Adjust County Employees'!$A$2:$K$2589,11,FALSE)),0,VLOOKUP(A1858,'Adjust County Employees'!$A$2:$K$2589,11))*'Prvt Construction Put In Place'!$O$7*'Prvt Construction Put In Place'!P$7</f>
        <v>21.254574603586491</v>
      </c>
      <c r="E1858" s="32">
        <f t="shared" si="31"/>
        <v>233.8003206394514</v>
      </c>
    </row>
    <row r="1859" spans="1:5">
      <c r="A1859" s="16" t="s">
        <v>1022</v>
      </c>
      <c r="B1859" s="16" t="s">
        <v>3055</v>
      </c>
      <c r="C1859" s="16" t="s">
        <v>2866</v>
      </c>
      <c r="D1859" s="35">
        <f>IF(ISERROR(VLOOKUP(A1859,'Adjust County Employees'!$A$2:$K$2589,11,FALSE)),0,VLOOKUP(A1859,'Adjust County Employees'!$A$2:$K$2589,11))*'Prvt Construction Put In Place'!$O$7*'Prvt Construction Put In Place'!P$7</f>
        <v>731.35532563664401</v>
      </c>
      <c r="E1859" s="32">
        <f t="shared" si="31"/>
        <v>8044.9085820030841</v>
      </c>
    </row>
    <row r="1860" spans="1:5">
      <c r="A1860" s="16" t="s">
        <v>1023</v>
      </c>
      <c r="B1860" s="16" t="s">
        <v>3055</v>
      </c>
      <c r="C1860" s="16" t="s">
        <v>2867</v>
      </c>
      <c r="D1860" s="35">
        <f>IF(ISERROR(VLOOKUP(A1860,'Adjust County Employees'!$A$2:$K$2589,11,FALSE)),0,VLOOKUP(A1860,'Adjust County Employees'!$A$2:$K$2589,11))*'Prvt Construction Put In Place'!$O$7*'Prvt Construction Put In Place'!P$7</f>
        <v>21.254574603586491</v>
      </c>
      <c r="E1860" s="32">
        <f t="shared" si="31"/>
        <v>233.8003206394514</v>
      </c>
    </row>
    <row r="1861" spans="1:5">
      <c r="A1861" s="16" t="s">
        <v>1024</v>
      </c>
      <c r="B1861" s="16" t="s">
        <v>3055</v>
      </c>
      <c r="C1861" s="16" t="s">
        <v>2868</v>
      </c>
      <c r="D1861" s="35">
        <f>IF(ISERROR(VLOOKUP(A1861,'Adjust County Employees'!$A$2:$K$2589,11,FALSE)),0,VLOOKUP(A1861,'Adjust County Employees'!$A$2:$K$2589,11))*'Prvt Construction Put In Place'!$O$7*'Prvt Construction Put In Place'!P$7</f>
        <v>1101.5770535913612</v>
      </c>
      <c r="E1861" s="32">
        <f t="shared" si="31"/>
        <v>12117.347589504972</v>
      </c>
    </row>
    <row r="1862" spans="1:5">
      <c r="A1862" s="16" t="s">
        <v>1025</v>
      </c>
      <c r="B1862" s="16" t="s">
        <v>3055</v>
      </c>
      <c r="C1862" s="16" t="s">
        <v>2869</v>
      </c>
      <c r="D1862" s="35">
        <f>IF(ISERROR(VLOOKUP(A1862,'Adjust County Employees'!$A$2:$K$2589,11,FALSE)),0,VLOOKUP(A1862,'Adjust County Employees'!$A$2:$K$2589,11))*'Prvt Construction Put In Place'!$O$7*'Prvt Construction Put In Place'!P$7</f>
        <v>3467.8391830383707</v>
      </c>
      <c r="E1862" s="32">
        <f t="shared" ref="E1862:E1925" si="32">D1862*11</f>
        <v>38146.231013422075</v>
      </c>
    </row>
    <row r="1863" spans="1:5">
      <c r="A1863" s="16" t="s">
        <v>1026</v>
      </c>
      <c r="B1863" s="16" t="s">
        <v>3055</v>
      </c>
      <c r="C1863" s="16" t="s">
        <v>2936</v>
      </c>
      <c r="D1863" s="35">
        <f>IF(ISERROR(VLOOKUP(A1863,'Adjust County Employees'!$A$2:$K$2589,11,FALSE)),0,VLOOKUP(A1863,'Adjust County Employees'!$A$2:$K$2589,11))*'Prvt Construction Put In Place'!$O$7*'Prvt Construction Put In Place'!P$7</f>
        <v>121.49395206782707</v>
      </c>
      <c r="E1863" s="32">
        <f t="shared" si="32"/>
        <v>1336.4334727460978</v>
      </c>
    </row>
    <row r="1864" spans="1:5">
      <c r="A1864" s="16" t="s">
        <v>1027</v>
      </c>
      <c r="B1864" s="16" t="s">
        <v>3055</v>
      </c>
      <c r="C1864" s="16" t="s">
        <v>2870</v>
      </c>
      <c r="D1864" s="35">
        <f>IF(ISERROR(VLOOKUP(A1864,'Adjust County Employees'!$A$2:$K$2589,11,FALSE)),0,VLOOKUP(A1864,'Adjust County Employees'!$A$2:$K$2589,11))*'Prvt Construction Put In Place'!$O$7*'Prvt Construction Put In Place'!P$7</f>
        <v>176.97937899644103</v>
      </c>
      <c r="E1864" s="32">
        <f t="shared" si="32"/>
        <v>1946.7731689608513</v>
      </c>
    </row>
    <row r="1865" spans="1:5">
      <c r="A1865" s="16" t="s">
        <v>1028</v>
      </c>
      <c r="B1865" s="16" t="s">
        <v>3055</v>
      </c>
      <c r="C1865" s="16" t="s">
        <v>2871</v>
      </c>
      <c r="D1865" s="35">
        <f>IF(ISERROR(VLOOKUP(A1865,'Adjust County Employees'!$A$2:$K$2589,11,FALSE)),0,VLOOKUP(A1865,'Adjust County Employees'!$A$2:$K$2589,11))*'Prvt Construction Put In Place'!$O$7*'Prvt Construction Put In Place'!P$7</f>
        <v>714.13571038293628</v>
      </c>
      <c r="E1865" s="32">
        <f t="shared" si="32"/>
        <v>7855.492814212299</v>
      </c>
    </row>
    <row r="1866" spans="1:5">
      <c r="A1866" s="16" t="s">
        <v>1029</v>
      </c>
      <c r="B1866" s="16" t="s">
        <v>3055</v>
      </c>
      <c r="C1866" s="16" t="s">
        <v>2872</v>
      </c>
      <c r="D1866" s="35">
        <f>IF(ISERROR(VLOOKUP(A1866,'Adjust County Employees'!$A$2:$K$2589,11,FALSE)),0,VLOOKUP(A1866,'Adjust County Employees'!$A$2:$K$2589,11))*'Prvt Construction Put In Place'!$O$7*'Prvt Construction Put In Place'!P$7</f>
        <v>140.62685790528016</v>
      </c>
      <c r="E1866" s="32">
        <f t="shared" si="32"/>
        <v>1546.8954369580817</v>
      </c>
    </row>
    <row r="1867" spans="1:5">
      <c r="A1867" s="16" t="s">
        <v>1030</v>
      </c>
      <c r="B1867" s="16" t="s">
        <v>3055</v>
      </c>
      <c r="C1867" s="16" t="s">
        <v>2873</v>
      </c>
      <c r="D1867" s="35">
        <f>IF(ISERROR(VLOOKUP(A1867,'Adjust County Employees'!$A$2:$K$2589,11,FALSE)),0,VLOOKUP(A1867,'Adjust County Employees'!$A$2:$K$2589,11))*'Prvt Construction Put In Place'!$O$7*'Prvt Construction Put In Place'!P$7</f>
        <v>133.93034086217159</v>
      </c>
      <c r="E1867" s="32">
        <f t="shared" si="32"/>
        <v>1473.2337494838876</v>
      </c>
    </row>
    <row r="1868" spans="1:5">
      <c r="A1868" s="16" t="s">
        <v>1031</v>
      </c>
      <c r="B1868" s="16" t="s">
        <v>3055</v>
      </c>
      <c r="C1868" s="16" t="s">
        <v>2874</v>
      </c>
      <c r="D1868" s="35">
        <f>IF(ISERROR(VLOOKUP(A1868,'Adjust County Employees'!$A$2:$K$2589,11,FALSE)),0,VLOOKUP(A1868,'Adjust County Employees'!$A$2:$K$2589,11))*'Prvt Construction Put In Place'!$O$7*'Prvt Construction Put In Place'!P$7</f>
        <v>3.5424291005977482</v>
      </c>
      <c r="E1868" s="32">
        <f t="shared" si="32"/>
        <v>38.966720106575231</v>
      </c>
    </row>
    <row r="1869" spans="1:5">
      <c r="A1869" s="16" t="s">
        <v>1032</v>
      </c>
      <c r="B1869" s="16" t="s">
        <v>3055</v>
      </c>
      <c r="C1869" s="16" t="s">
        <v>2875</v>
      </c>
      <c r="D1869" s="35">
        <f>IF(ISERROR(VLOOKUP(A1869,'Adjust County Employees'!$A$2:$K$2589,11,FALSE)),0,VLOOKUP(A1869,'Adjust County Employees'!$A$2:$K$2589,11))*'Prvt Construction Put In Place'!$O$7*'Prvt Construction Put In Place'!P$7</f>
        <v>41.13574755052413</v>
      </c>
      <c r="E1869" s="32">
        <f t="shared" si="32"/>
        <v>452.49322305576544</v>
      </c>
    </row>
    <row r="1870" spans="1:5">
      <c r="A1870" s="16" t="s">
        <v>1033</v>
      </c>
      <c r="B1870" s="16" t="s">
        <v>3055</v>
      </c>
      <c r="C1870" s="16" t="s">
        <v>2876</v>
      </c>
      <c r="D1870" s="35">
        <f>IF(ISERROR(VLOOKUP(A1870,'Adjust County Employees'!$A$2:$K$2589,11,FALSE)),0,VLOOKUP(A1870,'Adjust County Employees'!$A$2:$K$2589,11))*'Prvt Construction Put In Place'!$O$7*'Prvt Construction Put In Place'!P$7</f>
        <v>20.567873775262065</v>
      </c>
      <c r="E1870" s="32">
        <f t="shared" si="32"/>
        <v>226.24661152788272</v>
      </c>
    </row>
    <row r="1871" spans="1:5">
      <c r="A1871" s="16" t="s">
        <v>1034</v>
      </c>
      <c r="B1871" s="16" t="s">
        <v>3055</v>
      </c>
      <c r="C1871" s="16" t="s">
        <v>2877</v>
      </c>
      <c r="D1871" s="35">
        <f>IF(ISERROR(VLOOKUP(A1871,'Adjust County Employees'!$A$2:$K$2589,11,FALSE)),0,VLOOKUP(A1871,'Adjust County Employees'!$A$2:$K$2589,11))*'Prvt Construction Put In Place'!$O$7*'Prvt Construction Put In Place'!P$7</f>
        <v>33.482585215542898</v>
      </c>
      <c r="E1871" s="32">
        <f t="shared" si="32"/>
        <v>368.30843737097189</v>
      </c>
    </row>
    <row r="1872" spans="1:5">
      <c r="A1872" s="16" t="s">
        <v>1035</v>
      </c>
      <c r="B1872" s="16" t="s">
        <v>3055</v>
      </c>
      <c r="C1872" s="16" t="s">
        <v>2878</v>
      </c>
      <c r="D1872" s="35">
        <f>IF(ISERROR(VLOOKUP(A1872,'Adjust County Employees'!$A$2:$K$2589,11,FALSE)),0,VLOOKUP(A1872,'Adjust County Employees'!$A$2:$K$2589,11))*'Prvt Construction Put In Place'!$O$7*'Prvt Construction Put In Place'!P$7</f>
        <v>1480.8869118188684</v>
      </c>
      <c r="E1872" s="32">
        <f t="shared" si="32"/>
        <v>16289.756030007553</v>
      </c>
    </row>
    <row r="1873" spans="1:5">
      <c r="A1873" s="16" t="s">
        <v>1036</v>
      </c>
      <c r="B1873" s="16" t="s">
        <v>3055</v>
      </c>
      <c r="C1873" s="16" t="s">
        <v>2879</v>
      </c>
      <c r="D1873" s="35">
        <f>IF(ISERROR(VLOOKUP(A1873,'Adjust County Employees'!$A$2:$K$2589,11,FALSE)),0,VLOOKUP(A1873,'Adjust County Employees'!$A$2:$K$2589,11))*'Prvt Construction Put In Place'!$O$7*'Prvt Construction Put In Place'!P$7</f>
        <v>83.706463038857237</v>
      </c>
      <c r="E1873" s="32">
        <f t="shared" si="32"/>
        <v>920.77109342742961</v>
      </c>
    </row>
    <row r="1874" spans="1:5">
      <c r="A1874" s="16" t="s">
        <v>1037</v>
      </c>
      <c r="B1874" s="16" t="s">
        <v>3055</v>
      </c>
      <c r="C1874" s="16" t="s">
        <v>2880</v>
      </c>
      <c r="D1874" s="35">
        <f>IF(ISERROR(VLOOKUP(A1874,'Adjust County Employees'!$A$2:$K$2589,11,FALSE)),0,VLOOKUP(A1874,'Adjust County Employees'!$A$2:$K$2589,11))*'Prvt Construction Put In Place'!$O$7*'Prvt Construction Put In Place'!P$7</f>
        <v>207.11370569042961</v>
      </c>
      <c r="E1874" s="32">
        <f t="shared" si="32"/>
        <v>2278.2507625947255</v>
      </c>
    </row>
    <row r="1875" spans="1:5">
      <c r="A1875" s="16" t="s">
        <v>1038</v>
      </c>
      <c r="B1875" s="16" t="s">
        <v>3055</v>
      </c>
      <c r="C1875" s="16" t="s">
        <v>2881</v>
      </c>
      <c r="D1875" s="35">
        <f>IF(ISERROR(VLOOKUP(A1875,'Adjust County Employees'!$A$2:$K$2589,11,FALSE)),0,VLOOKUP(A1875,'Adjust County Employees'!$A$2:$K$2589,11))*'Prvt Construction Put In Place'!$O$7*'Prvt Construction Put In Place'!P$7</f>
        <v>196.5906074798304</v>
      </c>
      <c r="E1875" s="32">
        <f t="shared" si="32"/>
        <v>2162.4966822781344</v>
      </c>
    </row>
    <row r="1876" spans="1:5">
      <c r="A1876" s="16" t="s">
        <v>1039</v>
      </c>
      <c r="B1876" s="16" t="s">
        <v>3055</v>
      </c>
      <c r="C1876" s="16" t="s">
        <v>2882</v>
      </c>
      <c r="D1876" s="35">
        <f>IF(ISERROR(VLOOKUP(A1876,'Adjust County Employees'!$A$2:$K$2589,11,FALSE)),0,VLOOKUP(A1876,'Adjust County Employees'!$A$2:$K$2589,11))*'Prvt Construction Put In Place'!$O$7*'Prvt Construction Put In Place'!P$7</f>
        <v>115.75408031659114</v>
      </c>
      <c r="E1876" s="32">
        <f t="shared" si="32"/>
        <v>1273.2948834825027</v>
      </c>
    </row>
    <row r="1877" spans="1:5">
      <c r="A1877" s="16" t="s">
        <v>1040</v>
      </c>
      <c r="B1877" s="16" t="s">
        <v>3055</v>
      </c>
      <c r="C1877" s="16" t="s">
        <v>2883</v>
      </c>
      <c r="D1877" s="35">
        <f>IF(ISERROR(VLOOKUP(A1877,'Adjust County Employees'!$A$2:$K$2589,11,FALSE)),0,VLOOKUP(A1877,'Adjust County Employees'!$A$2:$K$2589,11))*'Prvt Construction Put In Place'!$O$7*'Prvt Construction Put In Place'!P$7</f>
        <v>261.6424873271709</v>
      </c>
      <c r="E1877" s="32">
        <f t="shared" si="32"/>
        <v>2878.06736059888</v>
      </c>
    </row>
    <row r="1878" spans="1:5">
      <c r="A1878" s="16" t="s">
        <v>1041</v>
      </c>
      <c r="B1878" s="16" t="s">
        <v>3055</v>
      </c>
      <c r="C1878" s="16" t="s">
        <v>2884</v>
      </c>
      <c r="D1878" s="35">
        <f>IF(ISERROR(VLOOKUP(A1878,'Adjust County Employees'!$A$2:$K$2589,11,FALSE)),0,VLOOKUP(A1878,'Adjust County Employees'!$A$2:$K$2589,11))*'Prvt Construction Put In Place'!$O$7*'Prvt Construction Put In Place'!P$7</f>
        <v>146.84505230245239</v>
      </c>
      <c r="E1878" s="32">
        <f t="shared" si="32"/>
        <v>1615.2955753269762</v>
      </c>
    </row>
    <row r="1879" spans="1:5">
      <c r="A1879" s="16" t="s">
        <v>1042</v>
      </c>
      <c r="B1879" s="16" t="s">
        <v>3055</v>
      </c>
      <c r="C1879" s="16" t="s">
        <v>2885</v>
      </c>
      <c r="D1879" s="35">
        <f>IF(ISERROR(VLOOKUP(A1879,'Adjust County Employees'!$A$2:$K$2589,11,FALSE)),0,VLOOKUP(A1879,'Adjust County Employees'!$A$2:$K$2589,11))*'Prvt Construction Put In Place'!$O$7*'Prvt Construction Put In Place'!P$7</f>
        <v>13.393034086217158</v>
      </c>
      <c r="E1879" s="32">
        <f t="shared" si="32"/>
        <v>147.32337494838873</v>
      </c>
    </row>
    <row r="1880" spans="1:5">
      <c r="A1880" s="16" t="s">
        <v>1043</v>
      </c>
      <c r="B1880" s="16" t="s">
        <v>3055</v>
      </c>
      <c r="C1880" s="16" t="s">
        <v>2886</v>
      </c>
      <c r="D1880" s="35">
        <f>IF(ISERROR(VLOOKUP(A1880,'Adjust County Employees'!$A$2:$K$2589,11,FALSE)),0,VLOOKUP(A1880,'Adjust County Employees'!$A$2:$K$2589,11))*'Prvt Construction Put In Place'!$O$7*'Prvt Construction Put In Place'!P$7</f>
        <v>61.992509260460608</v>
      </c>
      <c r="E1880" s="32">
        <f t="shared" si="32"/>
        <v>681.91760186506667</v>
      </c>
    </row>
    <row r="1881" spans="1:5">
      <c r="A1881" s="16" t="s">
        <v>1044</v>
      </c>
      <c r="B1881" s="16" t="s">
        <v>3055</v>
      </c>
      <c r="C1881" s="16" t="s">
        <v>2887</v>
      </c>
      <c r="D1881" s="35">
        <f>IF(ISERROR(VLOOKUP(A1881,'Adjust County Employees'!$A$2:$K$2589,11,FALSE)),0,VLOOKUP(A1881,'Adjust County Employees'!$A$2:$K$2589,11))*'Prvt Construction Put In Place'!$O$7*'Prvt Construction Put In Place'!P$7</f>
        <v>3.5424291005977482</v>
      </c>
      <c r="E1881" s="32">
        <f t="shared" si="32"/>
        <v>38.966720106575231</v>
      </c>
    </row>
    <row r="1882" spans="1:5">
      <c r="A1882" s="16" t="s">
        <v>1045</v>
      </c>
      <c r="B1882" s="16" t="s">
        <v>3055</v>
      </c>
      <c r="C1882" s="16" t="s">
        <v>2888</v>
      </c>
      <c r="D1882" s="35">
        <f>IF(ISERROR(VLOOKUP(A1882,'Adjust County Employees'!$A$2:$K$2589,11,FALSE)),0,VLOOKUP(A1882,'Adjust County Employees'!$A$2:$K$2589,11))*'Prvt Construction Put In Place'!$O$7*'Prvt Construction Put In Place'!P$7</f>
        <v>63.138589263595172</v>
      </c>
      <c r="E1882" s="32">
        <f t="shared" si="32"/>
        <v>694.52448189954691</v>
      </c>
    </row>
    <row r="1883" spans="1:5">
      <c r="A1883" s="16" t="s">
        <v>1046</v>
      </c>
      <c r="B1883" s="16" t="s">
        <v>3055</v>
      </c>
      <c r="C1883" s="16" t="s">
        <v>2889</v>
      </c>
      <c r="D1883" s="35">
        <f>IF(ISERROR(VLOOKUP(A1883,'Adjust County Employees'!$A$2:$K$2589,11,FALSE)),0,VLOOKUP(A1883,'Adjust County Employees'!$A$2:$K$2589,11))*'Prvt Construction Put In Place'!$O$7*'Prvt Construction Put In Place'!P$7</f>
        <v>1623.9053829538302</v>
      </c>
      <c r="E1883" s="32">
        <f t="shared" si="32"/>
        <v>17862.959212492133</v>
      </c>
    </row>
    <row r="1884" spans="1:5">
      <c r="A1884" s="16" t="s">
        <v>1047</v>
      </c>
      <c r="B1884" s="16" t="s">
        <v>3055</v>
      </c>
      <c r="C1884" s="16" t="s">
        <v>2890</v>
      </c>
      <c r="D1884" s="35">
        <f>IF(ISERROR(VLOOKUP(A1884,'Adjust County Employees'!$A$2:$K$2589,11,FALSE)),0,VLOOKUP(A1884,'Adjust County Employees'!$A$2:$K$2589,11))*'Prvt Construction Put In Place'!$O$7*'Prvt Construction Put In Place'!P$7</f>
        <v>66.965170431085795</v>
      </c>
      <c r="E1884" s="32">
        <f t="shared" si="32"/>
        <v>736.61687474194378</v>
      </c>
    </row>
    <row r="1885" spans="1:5">
      <c r="A1885" s="16" t="s">
        <v>1048</v>
      </c>
      <c r="B1885" s="16" t="s">
        <v>3055</v>
      </c>
      <c r="C1885" s="16" t="s">
        <v>2891</v>
      </c>
      <c r="D1885" s="35">
        <f>IF(ISERROR(VLOOKUP(A1885,'Adjust County Employees'!$A$2:$K$2589,11,FALSE)),0,VLOOKUP(A1885,'Adjust County Employees'!$A$2:$K$2589,11))*'Prvt Construction Put In Place'!$O$7*'Prvt Construction Put In Place'!P$7</f>
        <v>21.524519067134715</v>
      </c>
      <c r="E1885" s="32">
        <f t="shared" si="32"/>
        <v>236.76970973848188</v>
      </c>
    </row>
    <row r="1886" spans="1:5">
      <c r="A1886" s="16" t="s">
        <v>1049</v>
      </c>
      <c r="B1886" s="16" t="s">
        <v>3055</v>
      </c>
      <c r="C1886" s="16" t="s">
        <v>2892</v>
      </c>
      <c r="D1886" s="35">
        <f>IF(ISERROR(VLOOKUP(A1886,'Adjust County Employees'!$A$2:$K$2589,11,FALSE)),0,VLOOKUP(A1886,'Adjust County Employees'!$A$2:$K$2589,11))*'Prvt Construction Put In Place'!$O$7*'Prvt Construction Put In Place'!P$7</f>
        <v>21.254574603586491</v>
      </c>
      <c r="E1886" s="32">
        <f t="shared" si="32"/>
        <v>233.8003206394514</v>
      </c>
    </row>
    <row r="1887" spans="1:5">
      <c r="A1887" s="16" t="s">
        <v>1050</v>
      </c>
      <c r="B1887" s="16" t="s">
        <v>3055</v>
      </c>
      <c r="C1887" s="16" t="s">
        <v>2893</v>
      </c>
      <c r="D1887" s="35">
        <f>IF(ISERROR(VLOOKUP(A1887,'Adjust County Employees'!$A$2:$K$2589,11,FALSE)),0,VLOOKUP(A1887,'Adjust County Employees'!$A$2:$K$2589,11))*'Prvt Construction Put In Place'!$O$7*'Prvt Construction Put In Place'!P$7</f>
        <v>41.13574755052413</v>
      </c>
      <c r="E1887" s="32">
        <f t="shared" si="32"/>
        <v>452.49322305576544</v>
      </c>
    </row>
    <row r="1888" spans="1:5">
      <c r="A1888" s="16" t="s">
        <v>1051</v>
      </c>
      <c r="B1888" s="16" t="s">
        <v>3055</v>
      </c>
      <c r="C1888" s="16" t="s">
        <v>2894</v>
      </c>
      <c r="D1888" s="35">
        <f>IF(ISERROR(VLOOKUP(A1888,'Adjust County Employees'!$A$2:$K$2589,11,FALSE)),0,VLOOKUP(A1888,'Adjust County Employees'!$A$2:$K$2589,11))*'Prvt Construction Put In Place'!$O$7*'Prvt Construction Put In Place'!P$7</f>
        <v>12.436388794344502</v>
      </c>
      <c r="E1888" s="32">
        <f t="shared" si="32"/>
        <v>136.80027673778952</v>
      </c>
    </row>
    <row r="1889" spans="1:5">
      <c r="A1889" s="16" t="s">
        <v>1052</v>
      </c>
      <c r="B1889" s="16" t="s">
        <v>3055</v>
      </c>
      <c r="C1889" s="16" t="s">
        <v>2895</v>
      </c>
      <c r="D1889" s="35">
        <f>IF(ISERROR(VLOOKUP(A1889,'Adjust County Employees'!$A$2:$K$2589,11,FALSE)),0,VLOOKUP(A1889,'Adjust County Employees'!$A$2:$K$2589,11))*'Prvt Construction Put In Place'!$O$7*'Prvt Construction Put In Place'!P$7</f>
        <v>39.222456966778815</v>
      </c>
      <c r="E1889" s="32">
        <f t="shared" si="32"/>
        <v>431.44702663456695</v>
      </c>
    </row>
    <row r="1890" spans="1:5">
      <c r="A1890" s="16" t="s">
        <v>1053</v>
      </c>
      <c r="B1890" s="16" t="s">
        <v>3055</v>
      </c>
      <c r="C1890" s="16" t="s">
        <v>2896</v>
      </c>
      <c r="D1890" s="35">
        <f>IF(ISERROR(VLOOKUP(A1890,'Adjust County Employees'!$A$2:$K$2589,11,FALSE)),0,VLOOKUP(A1890,'Adjust County Employees'!$A$2:$K$2589,11))*'Prvt Construction Put In Place'!$O$7*'Prvt Construction Put In Place'!P$7</f>
        <v>55.007104282677616</v>
      </c>
      <c r="E1890" s="32">
        <f t="shared" si="32"/>
        <v>605.07814710945377</v>
      </c>
    </row>
    <row r="1891" spans="1:5">
      <c r="A1891" s="16" t="s">
        <v>1054</v>
      </c>
      <c r="B1891" s="16" t="s">
        <v>3055</v>
      </c>
      <c r="C1891" s="16" t="s">
        <v>2897</v>
      </c>
      <c r="D1891" s="35">
        <f>IF(ISERROR(VLOOKUP(A1891,'Adjust County Employees'!$A$2:$K$2589,11,FALSE)),0,VLOOKUP(A1891,'Adjust County Employees'!$A$2:$K$2589,11))*'Prvt Construction Put In Place'!$O$7*'Prvt Construction Put In Place'!P$7</f>
        <v>1011.1740735093953</v>
      </c>
      <c r="E1891" s="32">
        <f t="shared" si="32"/>
        <v>11122.914808603347</v>
      </c>
    </row>
    <row r="1892" spans="1:5">
      <c r="A1892" s="16" t="s">
        <v>1055</v>
      </c>
      <c r="B1892" s="16" t="s">
        <v>3055</v>
      </c>
      <c r="C1892" s="16" t="s">
        <v>2898</v>
      </c>
      <c r="D1892" s="35">
        <f>IF(ISERROR(VLOOKUP(A1892,'Adjust County Employees'!$A$2:$K$2589,11,FALSE)),0,VLOOKUP(A1892,'Adjust County Employees'!$A$2:$K$2589,11))*'Prvt Construction Put In Place'!$O$7*'Prvt Construction Put In Place'!P$7</f>
        <v>46.875619301760054</v>
      </c>
      <c r="E1892" s="32">
        <f t="shared" si="32"/>
        <v>515.63181231936062</v>
      </c>
    </row>
    <row r="1893" spans="1:5">
      <c r="A1893" s="16" t="s">
        <v>1056</v>
      </c>
      <c r="B1893" s="16" t="s">
        <v>3055</v>
      </c>
      <c r="C1893" s="16" t="s">
        <v>2899</v>
      </c>
      <c r="D1893" s="35">
        <f>IF(ISERROR(VLOOKUP(A1893,'Adjust County Employees'!$A$2:$K$2589,11,FALSE)),0,VLOOKUP(A1893,'Adjust County Employees'!$A$2:$K$2589,11))*'Prvt Construction Put In Place'!$O$7*'Prvt Construction Put In Place'!P$7</f>
        <v>3.5424291005977482</v>
      </c>
      <c r="E1893" s="32">
        <f t="shared" si="32"/>
        <v>38.966720106575231</v>
      </c>
    </row>
    <row r="1894" spans="1:5">
      <c r="A1894" s="16" t="s">
        <v>1057</v>
      </c>
      <c r="B1894" s="16" t="s">
        <v>3056</v>
      </c>
      <c r="C1894" s="16" t="s">
        <v>2836</v>
      </c>
      <c r="D1894" s="35">
        <f>IF(ISERROR(VLOOKUP(A1894,'Adjust County Employees'!$A$2:$K$2589,11,FALSE)),0,VLOOKUP(A1894,'Adjust County Employees'!$A$2:$K$2589,11))*'Prvt Construction Put In Place'!$O$7*'Prvt Construction Put In Place'!P$7</f>
        <v>65.051879847340473</v>
      </c>
      <c r="E1894" s="32">
        <f t="shared" si="32"/>
        <v>715.57067832074517</v>
      </c>
    </row>
    <row r="1895" spans="1:5">
      <c r="A1895" s="16" t="s">
        <v>1058</v>
      </c>
      <c r="B1895" s="16" t="s">
        <v>3056</v>
      </c>
      <c r="C1895" s="16" t="s">
        <v>2840</v>
      </c>
      <c r="D1895" s="35">
        <f>IF(ISERROR(VLOOKUP(A1895,'Adjust County Employees'!$A$2:$K$2589,11,FALSE)),0,VLOOKUP(A1895,'Adjust County Employees'!$A$2:$K$2589,11))*'Prvt Construction Put In Place'!$O$7*'Prvt Construction Put In Place'!P$7</f>
        <v>4.2003402582687697</v>
      </c>
      <c r="E1895" s="32">
        <f t="shared" si="32"/>
        <v>46.203742840956465</v>
      </c>
    </row>
    <row r="1896" spans="1:5">
      <c r="A1896" s="16" t="s">
        <v>2556</v>
      </c>
      <c r="B1896" s="16" t="s">
        <v>3056</v>
      </c>
      <c r="C1896" s="16" t="s">
        <v>2842</v>
      </c>
      <c r="D1896" s="35">
        <f>IF(ISERROR(VLOOKUP(A1896,'Adjust County Employees'!$A$2:$K$2589,11,FALSE)),0,VLOOKUP(A1896,'Adjust County Employees'!$A$2:$K$2589,11))*'Prvt Construction Put In Place'!$O$7*'Prvt Construction Put In Place'!P$7</f>
        <v>4.2003402582687697</v>
      </c>
      <c r="E1896" s="32">
        <f t="shared" si="32"/>
        <v>46.203742840956465</v>
      </c>
    </row>
    <row r="1897" spans="1:5">
      <c r="A1897" s="16" t="s">
        <v>1059</v>
      </c>
      <c r="B1897" s="16" t="s">
        <v>3056</v>
      </c>
      <c r="C1897" s="16" t="s">
        <v>2930</v>
      </c>
      <c r="D1897" s="35">
        <f>IF(ISERROR(VLOOKUP(A1897,'Adjust County Employees'!$A$2:$K$2589,11,FALSE)),0,VLOOKUP(A1897,'Adjust County Employees'!$A$2:$K$2589,11))*'Prvt Construction Put In Place'!$O$7*'Prvt Construction Put In Place'!P$7</f>
        <v>25.202041549612616</v>
      </c>
      <c r="E1897" s="32">
        <f t="shared" si="32"/>
        <v>277.22245704573879</v>
      </c>
    </row>
    <row r="1898" spans="1:5">
      <c r="A1898" s="16" t="s">
        <v>1060</v>
      </c>
      <c r="B1898" s="16" t="s">
        <v>3056</v>
      </c>
      <c r="C1898" s="16" t="s">
        <v>2843</v>
      </c>
      <c r="D1898" s="35">
        <f>IF(ISERROR(VLOOKUP(A1898,'Adjust County Employees'!$A$2:$K$2589,11,FALSE)),0,VLOOKUP(A1898,'Adjust County Employees'!$A$2:$K$2589,11))*'Prvt Construction Put In Place'!$O$7*'Prvt Construction Put In Place'!P$7</f>
        <v>157.51275968507886</v>
      </c>
      <c r="E1898" s="32">
        <f t="shared" si="32"/>
        <v>1732.6403565358676</v>
      </c>
    </row>
    <row r="1899" spans="1:5">
      <c r="A1899" s="16" t="s">
        <v>1061</v>
      </c>
      <c r="B1899" s="16" t="s">
        <v>3056</v>
      </c>
      <c r="C1899" s="16" t="s">
        <v>2946</v>
      </c>
      <c r="D1899" s="35">
        <f>IF(ISERROR(VLOOKUP(A1899,'Adjust County Employees'!$A$2:$K$2589,11,FALSE)),0,VLOOKUP(A1899,'Adjust County Employees'!$A$2:$K$2589,11))*'Prvt Construction Put In Place'!$O$7*'Prvt Construction Put In Place'!P$7</f>
        <v>11.958066148408175</v>
      </c>
      <c r="E1899" s="32">
        <f t="shared" si="32"/>
        <v>131.53872763248992</v>
      </c>
    </row>
    <row r="1900" spans="1:5">
      <c r="A1900" s="16" t="s">
        <v>1062</v>
      </c>
      <c r="B1900" s="16" t="s">
        <v>3056</v>
      </c>
      <c r="C1900" s="16" t="s">
        <v>2844</v>
      </c>
      <c r="D1900" s="35">
        <f>IF(ISERROR(VLOOKUP(A1900,'Adjust County Employees'!$A$2:$K$2589,11,FALSE)),0,VLOOKUP(A1900,'Adjust County Employees'!$A$2:$K$2589,11))*'Prvt Construction Put In Place'!$O$7*'Prvt Construction Put In Place'!P$7</f>
        <v>36.830843737097183</v>
      </c>
      <c r="E1900" s="32">
        <f t="shared" si="32"/>
        <v>405.13928110806899</v>
      </c>
    </row>
    <row r="1901" spans="1:5">
      <c r="A1901" s="16" t="s">
        <v>1063</v>
      </c>
      <c r="B1901" s="16" t="s">
        <v>3056</v>
      </c>
      <c r="C1901" s="16" t="s">
        <v>2845</v>
      </c>
      <c r="D1901" s="35">
        <f>IF(ISERROR(VLOOKUP(A1901,'Adjust County Employees'!$A$2:$K$2589,11,FALSE)),0,VLOOKUP(A1901,'Adjust County Employees'!$A$2:$K$2589,11))*'Prvt Construction Put In Place'!$O$7*'Prvt Construction Put In Place'!P$7</f>
        <v>4.2003402582687697</v>
      </c>
      <c r="E1901" s="32">
        <f t="shared" si="32"/>
        <v>46.203742840956465</v>
      </c>
    </row>
    <row r="1902" spans="1:5">
      <c r="A1902" s="16" t="s">
        <v>1064</v>
      </c>
      <c r="B1902" s="16" t="s">
        <v>3056</v>
      </c>
      <c r="C1902" s="16" t="s">
        <v>2846</v>
      </c>
      <c r="D1902" s="35">
        <f>IF(ISERROR(VLOOKUP(A1902,'Adjust County Employees'!$A$2:$K$2589,11,FALSE)),0,VLOOKUP(A1902,'Adjust County Employees'!$A$2:$K$2589,11))*'Prvt Construction Put In Place'!$O$7*'Prvt Construction Put In Place'!P$7</f>
        <v>31.090971985861259</v>
      </c>
      <c r="E1902" s="32">
        <f t="shared" si="32"/>
        <v>342.00069184447386</v>
      </c>
    </row>
    <row r="1903" spans="1:5">
      <c r="A1903" s="16" t="s">
        <v>1065</v>
      </c>
      <c r="B1903" s="16" t="s">
        <v>3056</v>
      </c>
      <c r="C1903" s="16" t="s">
        <v>2847</v>
      </c>
      <c r="D1903" s="35">
        <f>IF(ISERROR(VLOOKUP(A1903,'Adjust County Employees'!$A$2:$K$2589,11,FALSE)),0,VLOOKUP(A1903,'Adjust County Employees'!$A$2:$K$2589,11))*'Prvt Construction Put In Place'!$O$7*'Prvt Construction Put In Place'!P$7</f>
        <v>73.505954519703479</v>
      </c>
      <c r="E1903" s="32">
        <f t="shared" si="32"/>
        <v>808.56549971673826</v>
      </c>
    </row>
    <row r="1904" spans="1:5">
      <c r="A1904" s="16" t="s">
        <v>1066</v>
      </c>
      <c r="B1904" s="16" t="s">
        <v>3056</v>
      </c>
      <c r="C1904" s="16" t="s">
        <v>2850</v>
      </c>
      <c r="D1904" s="35">
        <f>IF(ISERROR(VLOOKUP(A1904,'Adjust County Employees'!$A$2:$K$2589,11,FALSE)),0,VLOOKUP(A1904,'Adjust County Employees'!$A$2:$K$2589,11))*'Prvt Construction Put In Place'!$O$7*'Prvt Construction Put In Place'!P$7</f>
        <v>364.96017884941756</v>
      </c>
      <c r="E1904" s="32">
        <f t="shared" si="32"/>
        <v>4014.5619673435931</v>
      </c>
    </row>
    <row r="1905" spans="1:5">
      <c r="A1905" s="16" t="s">
        <v>1067</v>
      </c>
      <c r="B1905" s="16" t="s">
        <v>3056</v>
      </c>
      <c r="C1905" s="16" t="s">
        <v>2851</v>
      </c>
      <c r="D1905" s="35">
        <f>IF(ISERROR(VLOOKUP(A1905,'Adjust County Employees'!$A$2:$K$2589,11,FALSE)),0,VLOOKUP(A1905,'Adjust County Employees'!$A$2:$K$2589,11))*'Prvt Construction Put In Place'!$O$7*'Prvt Construction Put In Place'!P$7</f>
        <v>25.202041549612616</v>
      </c>
      <c r="E1905" s="32">
        <f t="shared" si="32"/>
        <v>277.22245704573879</v>
      </c>
    </row>
    <row r="1906" spans="1:5">
      <c r="A1906" s="16" t="s">
        <v>1068</v>
      </c>
      <c r="B1906" s="16" t="s">
        <v>3056</v>
      </c>
      <c r="C1906" s="16" t="s">
        <v>2852</v>
      </c>
      <c r="D1906" s="35">
        <f>IF(ISERROR(VLOOKUP(A1906,'Adjust County Employees'!$A$2:$K$2589,11,FALSE)),0,VLOOKUP(A1906,'Adjust County Employees'!$A$2:$K$2589,11))*'Prvt Construction Put In Place'!$O$7*'Prvt Construction Put In Place'!P$7</f>
        <v>110.49253121129153</v>
      </c>
      <c r="E1906" s="32">
        <f t="shared" si="32"/>
        <v>1215.4178433242068</v>
      </c>
    </row>
    <row r="1907" spans="1:5">
      <c r="A1907" s="16" t="s">
        <v>1069</v>
      </c>
      <c r="B1907" s="16" t="s">
        <v>3056</v>
      </c>
      <c r="C1907" s="16" t="s">
        <v>2932</v>
      </c>
      <c r="D1907" s="35">
        <f>IF(ISERROR(VLOOKUP(A1907,'Adjust County Employees'!$A$2:$K$2589,11,FALSE)),0,VLOOKUP(A1907,'Adjust County Employees'!$A$2:$K$2589,11))*'Prvt Construction Put In Place'!$O$7*'Prvt Construction Put In Place'!P$7</f>
        <v>25.202041549612616</v>
      </c>
      <c r="E1907" s="32">
        <f t="shared" si="32"/>
        <v>277.22245704573879</v>
      </c>
    </row>
    <row r="1908" spans="1:5">
      <c r="A1908" s="16" t="s">
        <v>2557</v>
      </c>
      <c r="B1908" s="16" t="s">
        <v>3056</v>
      </c>
      <c r="C1908" s="16" t="s">
        <v>2855</v>
      </c>
      <c r="D1908" s="35">
        <f>IF(ISERROR(VLOOKUP(A1908,'Adjust County Employees'!$A$2:$K$2589,11,FALSE)),0,VLOOKUP(A1908,'Adjust County Employees'!$A$2:$K$2589,11))*'Prvt Construction Put In Place'!$O$7*'Prvt Construction Put In Place'!P$7</f>
        <v>0</v>
      </c>
      <c r="E1908" s="32">
        <f t="shared" si="32"/>
        <v>0</v>
      </c>
    </row>
    <row r="1909" spans="1:5">
      <c r="A1909" s="16" t="s">
        <v>1070</v>
      </c>
      <c r="B1909" s="16" t="s">
        <v>3056</v>
      </c>
      <c r="C1909" s="16" t="s">
        <v>2856</v>
      </c>
      <c r="D1909" s="35">
        <f>IF(ISERROR(VLOOKUP(A1909,'Adjust County Employees'!$A$2:$K$2589,11,FALSE)),0,VLOOKUP(A1909,'Adjust County Employees'!$A$2:$K$2589,11))*'Prvt Construction Put In Place'!$O$7*'Prvt Construction Put In Place'!P$7</f>
        <v>57.877040158295571</v>
      </c>
      <c r="E1909" s="32">
        <f t="shared" si="32"/>
        <v>636.64744174125133</v>
      </c>
    </row>
    <row r="1910" spans="1:5">
      <c r="A1910" s="16" t="s">
        <v>1071</v>
      </c>
      <c r="B1910" s="16" t="s">
        <v>3056</v>
      </c>
      <c r="C1910" s="16" t="s">
        <v>2857</v>
      </c>
      <c r="D1910" s="35">
        <f>IF(ISERROR(VLOOKUP(A1910,'Adjust County Employees'!$A$2:$K$2589,11,FALSE)),0,VLOOKUP(A1910,'Adjust County Employees'!$A$2:$K$2589,11))*'Prvt Construction Put In Place'!$O$7*'Prvt Construction Put In Place'!P$7</f>
        <v>25.202041549612616</v>
      </c>
      <c r="E1910" s="32">
        <f t="shared" si="32"/>
        <v>277.22245704573879</v>
      </c>
    </row>
    <row r="1911" spans="1:5">
      <c r="A1911" s="16" t="s">
        <v>1072</v>
      </c>
      <c r="B1911" s="16" t="s">
        <v>3056</v>
      </c>
      <c r="C1911" s="16" t="s">
        <v>2934</v>
      </c>
      <c r="D1911" s="35">
        <f>IF(ISERROR(VLOOKUP(A1911,'Adjust County Employees'!$A$2:$K$2589,11,FALSE)),0,VLOOKUP(A1911,'Adjust County Employees'!$A$2:$K$2589,11))*'Prvt Construction Put In Place'!$O$7*'Prvt Construction Put In Place'!P$7</f>
        <v>145.88840701057975</v>
      </c>
      <c r="E1911" s="32">
        <f t="shared" si="32"/>
        <v>1604.7724771163773</v>
      </c>
    </row>
    <row r="1912" spans="1:5">
      <c r="A1912" s="16" t="s">
        <v>1073</v>
      </c>
      <c r="B1912" s="16" t="s">
        <v>3056</v>
      </c>
      <c r="C1912" s="16" t="s">
        <v>2935</v>
      </c>
      <c r="D1912" s="35">
        <f>IF(ISERROR(VLOOKUP(A1912,'Adjust County Employees'!$A$2:$K$2589,11,FALSE)),0,VLOOKUP(A1912,'Adjust County Employees'!$A$2:$K$2589,11))*'Prvt Construction Put In Place'!$O$7*'Prvt Construction Put In Place'!P$7</f>
        <v>25.202041549612616</v>
      </c>
      <c r="E1912" s="32">
        <f t="shared" si="32"/>
        <v>277.22245704573879</v>
      </c>
    </row>
    <row r="1913" spans="1:5">
      <c r="A1913" s="16" t="s">
        <v>1074</v>
      </c>
      <c r="B1913" s="16" t="s">
        <v>3056</v>
      </c>
      <c r="C1913" s="16" t="s">
        <v>2858</v>
      </c>
      <c r="D1913" s="35">
        <f>IF(ISERROR(VLOOKUP(A1913,'Adjust County Employees'!$A$2:$K$2589,11,FALSE)),0,VLOOKUP(A1913,'Adjust County Employees'!$A$2:$K$2589,11))*'Prvt Construction Put In Place'!$O$7*'Prvt Construction Put In Place'!P$7</f>
        <v>25.202041549612616</v>
      </c>
      <c r="E1913" s="32">
        <f t="shared" si="32"/>
        <v>277.22245704573879</v>
      </c>
    </row>
    <row r="1914" spans="1:5">
      <c r="A1914" s="16" t="s">
        <v>1075</v>
      </c>
      <c r="B1914" s="16" t="s">
        <v>3056</v>
      </c>
      <c r="C1914" s="16" t="s">
        <v>2859</v>
      </c>
      <c r="D1914" s="35">
        <f>IF(ISERROR(VLOOKUP(A1914,'Adjust County Employees'!$A$2:$K$2589,11,FALSE)),0,VLOOKUP(A1914,'Adjust County Employees'!$A$2:$K$2589,11))*'Prvt Construction Put In Place'!$O$7*'Prvt Construction Put In Place'!P$7</f>
        <v>4.2003402582687697</v>
      </c>
      <c r="E1914" s="32">
        <f t="shared" si="32"/>
        <v>46.203742840956465</v>
      </c>
    </row>
    <row r="1915" spans="1:5">
      <c r="A1915" s="16" t="s">
        <v>1076</v>
      </c>
      <c r="B1915" s="16" t="s">
        <v>3056</v>
      </c>
      <c r="C1915" s="16" t="s">
        <v>2860</v>
      </c>
      <c r="D1915" s="35">
        <f>IF(ISERROR(VLOOKUP(A1915,'Adjust County Employees'!$A$2:$K$2589,11,FALSE)),0,VLOOKUP(A1915,'Adjust County Employees'!$A$2:$K$2589,11))*'Prvt Construction Put In Place'!$O$7*'Prvt Construction Put In Place'!P$7</f>
        <v>4.2003402582687697</v>
      </c>
      <c r="E1915" s="32">
        <f t="shared" si="32"/>
        <v>46.203742840956465</v>
      </c>
    </row>
    <row r="1916" spans="1:5">
      <c r="A1916" s="16" t="s">
        <v>1077</v>
      </c>
      <c r="B1916" s="16" t="s">
        <v>3056</v>
      </c>
      <c r="C1916" s="16" t="s">
        <v>2861</v>
      </c>
      <c r="D1916" s="35">
        <f>IF(ISERROR(VLOOKUP(A1916,'Adjust County Employees'!$A$2:$K$2589,11,FALSE)),0,VLOOKUP(A1916,'Adjust County Employees'!$A$2:$K$2589,11))*'Prvt Construction Put In Place'!$O$7*'Prvt Construction Put In Place'!P$7</f>
        <v>38.265811674906161</v>
      </c>
      <c r="E1916" s="32">
        <f t="shared" si="32"/>
        <v>420.92392842396777</v>
      </c>
    </row>
    <row r="1917" spans="1:5">
      <c r="A1917" s="16" t="s">
        <v>1078</v>
      </c>
      <c r="B1917" s="16" t="s">
        <v>3056</v>
      </c>
      <c r="C1917" s="16" t="s">
        <v>2862</v>
      </c>
      <c r="D1917" s="35">
        <f>IF(ISERROR(VLOOKUP(A1917,'Adjust County Employees'!$A$2:$K$2589,11,FALSE)),0,VLOOKUP(A1917,'Adjust County Employees'!$A$2:$K$2589,11))*'Prvt Construction Put In Place'!$O$7*'Prvt Construction Put In Place'!P$7</f>
        <v>21.046196421198388</v>
      </c>
      <c r="E1917" s="32">
        <f t="shared" si="32"/>
        <v>231.50816063318229</v>
      </c>
    </row>
    <row r="1918" spans="1:5">
      <c r="A1918" s="16" t="s">
        <v>1079</v>
      </c>
      <c r="B1918" s="16" t="s">
        <v>3056</v>
      </c>
      <c r="C1918" s="16" t="s">
        <v>2863</v>
      </c>
      <c r="D1918" s="35">
        <f>IF(ISERROR(VLOOKUP(A1918,'Adjust County Employees'!$A$2:$K$2589,11,FALSE)),0,VLOOKUP(A1918,'Adjust County Employees'!$A$2:$K$2589,11))*'Prvt Construction Put In Place'!$O$7*'Prvt Construction Put In Place'!P$7</f>
        <v>47.832264593632701</v>
      </c>
      <c r="E1918" s="32">
        <f t="shared" si="32"/>
        <v>526.15491052995969</v>
      </c>
    </row>
    <row r="1919" spans="1:5">
      <c r="A1919" s="16" t="s">
        <v>1080</v>
      </c>
      <c r="B1919" s="16" t="s">
        <v>3056</v>
      </c>
      <c r="C1919" s="16" t="s">
        <v>2864</v>
      </c>
      <c r="D1919" s="35">
        <f>IF(ISERROR(VLOOKUP(A1919,'Adjust County Employees'!$A$2:$K$2589,11,FALSE)),0,VLOOKUP(A1919,'Adjust County Employees'!$A$2:$K$2589,11))*'Prvt Construction Put In Place'!$O$7*'Prvt Construction Put In Place'!P$7</f>
        <v>280.77539316462395</v>
      </c>
      <c r="E1919" s="32">
        <f t="shared" si="32"/>
        <v>3088.5293248108633</v>
      </c>
    </row>
    <row r="1920" spans="1:5">
      <c r="A1920" s="16" t="s">
        <v>2558</v>
      </c>
      <c r="B1920" s="16" t="s">
        <v>3056</v>
      </c>
      <c r="C1920" s="16" t="s">
        <v>2865</v>
      </c>
      <c r="D1920" s="35">
        <f>IF(ISERROR(VLOOKUP(A1920,'Adjust County Employees'!$A$2:$K$2589,11,FALSE)),0,VLOOKUP(A1920,'Adjust County Employees'!$A$2:$K$2589,11))*'Prvt Construction Put In Place'!$O$7*'Prvt Construction Put In Place'!P$7</f>
        <v>4.2003402582687697</v>
      </c>
      <c r="E1920" s="32">
        <f t="shared" si="32"/>
        <v>46.203742840956465</v>
      </c>
    </row>
    <row r="1921" spans="1:5">
      <c r="A1921" s="16" t="s">
        <v>1081</v>
      </c>
      <c r="B1921" s="16" t="s">
        <v>3056</v>
      </c>
      <c r="C1921" s="16" t="s">
        <v>2866</v>
      </c>
      <c r="D1921" s="35">
        <f>IF(ISERROR(VLOOKUP(A1921,'Adjust County Employees'!$A$2:$K$2589,11,FALSE)),0,VLOOKUP(A1921,'Adjust County Employees'!$A$2:$K$2589,11))*'Prvt Construction Put In Place'!$O$7*'Prvt Construction Put In Place'!P$7</f>
        <v>10.044775564662867</v>
      </c>
      <c r="E1921" s="32">
        <f t="shared" si="32"/>
        <v>110.49253121129153</v>
      </c>
    </row>
    <row r="1922" spans="1:5">
      <c r="A1922" s="16" t="s">
        <v>1082</v>
      </c>
      <c r="B1922" s="16" t="s">
        <v>3056</v>
      </c>
      <c r="C1922" s="16" t="s">
        <v>2867</v>
      </c>
      <c r="D1922" s="35">
        <f>IF(ISERROR(VLOOKUP(A1922,'Adjust County Employees'!$A$2:$K$2589,11,FALSE)),0,VLOOKUP(A1922,'Adjust County Employees'!$A$2:$K$2589,11))*'Prvt Construction Put In Place'!$O$7*'Prvt Construction Put In Place'!P$7</f>
        <v>44.484006072078415</v>
      </c>
      <c r="E1922" s="32">
        <f t="shared" si="32"/>
        <v>489.3240667928626</v>
      </c>
    </row>
    <row r="1923" spans="1:5">
      <c r="A1923" s="16" t="s">
        <v>1083</v>
      </c>
      <c r="B1923" s="16" t="s">
        <v>3056</v>
      </c>
      <c r="C1923" s="16" t="s">
        <v>2868</v>
      </c>
      <c r="D1923" s="35">
        <f>IF(ISERROR(VLOOKUP(A1923,'Adjust County Employees'!$A$2:$K$2589,11,FALSE)),0,VLOOKUP(A1923,'Adjust County Employees'!$A$2:$K$2589,11))*'Prvt Construction Put In Place'!$O$7*'Prvt Construction Put In Place'!P$7</f>
        <v>4.2003402582687697</v>
      </c>
      <c r="E1923" s="32">
        <f t="shared" si="32"/>
        <v>46.203742840956465</v>
      </c>
    </row>
    <row r="1924" spans="1:5">
      <c r="A1924" s="16" t="s">
        <v>1084</v>
      </c>
      <c r="B1924" s="16" t="s">
        <v>3056</v>
      </c>
      <c r="C1924" s="16" t="s">
        <v>2869</v>
      </c>
      <c r="D1924" s="35">
        <f>IF(ISERROR(VLOOKUP(A1924,'Adjust County Employees'!$A$2:$K$2589,11,FALSE)),0,VLOOKUP(A1924,'Adjust County Employees'!$A$2:$K$2589,11))*'Prvt Construction Put In Place'!$O$7*'Prvt Construction Put In Place'!P$7</f>
        <v>30.134326693988605</v>
      </c>
      <c r="E1924" s="32">
        <f t="shared" si="32"/>
        <v>331.47759363387468</v>
      </c>
    </row>
    <row r="1925" spans="1:5">
      <c r="A1925" s="16" t="s">
        <v>1085</v>
      </c>
      <c r="B1925" s="16" t="s">
        <v>3056</v>
      </c>
      <c r="C1925" s="16" t="s">
        <v>2936</v>
      </c>
      <c r="D1925" s="35">
        <f>IF(ISERROR(VLOOKUP(A1925,'Adjust County Employees'!$A$2:$K$2589,11,FALSE)),0,VLOOKUP(A1925,'Adjust County Employees'!$A$2:$K$2589,11))*'Prvt Construction Put In Place'!$O$7*'Prvt Construction Put In Place'!P$7</f>
        <v>286.03694226992354</v>
      </c>
      <c r="E1925" s="32">
        <f t="shared" si="32"/>
        <v>3146.4063649691589</v>
      </c>
    </row>
    <row r="1926" spans="1:5">
      <c r="A1926" s="16" t="s">
        <v>1086</v>
      </c>
      <c r="B1926" s="16" t="s">
        <v>3056</v>
      </c>
      <c r="C1926" s="16" t="s">
        <v>2870</v>
      </c>
      <c r="D1926" s="35">
        <f>IF(ISERROR(VLOOKUP(A1926,'Adjust County Employees'!$A$2:$K$2589,11,FALSE)),0,VLOOKUP(A1926,'Adjust County Employees'!$A$2:$K$2589,11))*'Prvt Construction Put In Place'!$O$7*'Prvt Construction Put In Place'!P$7</f>
        <v>4.2003402582687697</v>
      </c>
      <c r="E1926" s="32">
        <f t="shared" ref="E1926:E1989" si="33">D1926*11</f>
        <v>46.203742840956465</v>
      </c>
    </row>
    <row r="1927" spans="1:5">
      <c r="A1927" s="16" t="s">
        <v>1087</v>
      </c>
      <c r="B1927" s="16" t="s">
        <v>3056</v>
      </c>
      <c r="C1927" s="16" t="s">
        <v>2871</v>
      </c>
      <c r="D1927" s="35">
        <f>IF(ISERROR(VLOOKUP(A1927,'Adjust County Employees'!$A$2:$K$2589,11,FALSE)),0,VLOOKUP(A1927,'Adjust County Employees'!$A$2:$K$2589,11))*'Prvt Construction Put In Place'!$O$7*'Prvt Construction Put In Place'!P$7</f>
        <v>425.22883223739473</v>
      </c>
      <c r="E1927" s="32">
        <f t="shared" si="33"/>
        <v>4677.5171546113415</v>
      </c>
    </row>
    <row r="1928" spans="1:5">
      <c r="A1928" s="16" t="s">
        <v>1088</v>
      </c>
      <c r="B1928" s="16" t="s">
        <v>3056</v>
      </c>
      <c r="C1928" s="16" t="s">
        <v>2872</v>
      </c>
      <c r="D1928" s="35">
        <f>IF(ISERROR(VLOOKUP(A1928,'Adjust County Employees'!$A$2:$K$2589,11,FALSE)),0,VLOOKUP(A1928,'Adjust County Employees'!$A$2:$K$2589,11))*'Prvt Construction Put In Place'!$O$7*'Prvt Construction Put In Place'!P$7</f>
        <v>62.181943971722518</v>
      </c>
      <c r="E1928" s="32">
        <f t="shared" si="33"/>
        <v>684.00138368894773</v>
      </c>
    </row>
    <row r="1929" spans="1:5">
      <c r="A1929" s="16" t="s">
        <v>1089</v>
      </c>
      <c r="B1929" s="16" t="s">
        <v>3056</v>
      </c>
      <c r="C1929" s="16" t="s">
        <v>2873</v>
      </c>
      <c r="D1929" s="35">
        <f>IF(ISERROR(VLOOKUP(A1929,'Adjust County Employees'!$A$2:$K$2589,11,FALSE)),0,VLOOKUP(A1929,'Adjust County Employees'!$A$2:$K$2589,11))*'Prvt Construction Put In Place'!$O$7*'Prvt Construction Put In Place'!P$7</f>
        <v>134.40866350810791</v>
      </c>
      <c r="E1929" s="32">
        <f t="shared" si="33"/>
        <v>1478.4952985891869</v>
      </c>
    </row>
    <row r="1930" spans="1:5">
      <c r="A1930" s="16" t="s">
        <v>1090</v>
      </c>
      <c r="B1930" s="16" t="s">
        <v>3056</v>
      </c>
      <c r="C1930" s="16" t="s">
        <v>2874</v>
      </c>
      <c r="D1930" s="35">
        <f>IF(ISERROR(VLOOKUP(A1930,'Adjust County Employees'!$A$2:$K$2589,11,FALSE)),0,VLOOKUP(A1930,'Adjust County Employees'!$A$2:$K$2589,11))*'Prvt Construction Put In Place'!$O$7*'Prvt Construction Put In Place'!P$7</f>
        <v>4.2003402582687697</v>
      </c>
      <c r="E1930" s="32">
        <f t="shared" si="33"/>
        <v>46.203742840956465</v>
      </c>
    </row>
    <row r="1931" spans="1:5">
      <c r="A1931" s="16" t="s">
        <v>1091</v>
      </c>
      <c r="B1931" s="16" t="s">
        <v>3056</v>
      </c>
      <c r="C1931" s="16" t="s">
        <v>2875</v>
      </c>
      <c r="D1931" s="35">
        <f>IF(ISERROR(VLOOKUP(A1931,'Adjust County Employees'!$A$2:$K$2589,11,FALSE)),0,VLOOKUP(A1931,'Adjust County Employees'!$A$2:$K$2589,11))*'Prvt Construction Put In Place'!$O$7*'Prvt Construction Put In Place'!P$7</f>
        <v>4.2003402582687697</v>
      </c>
      <c r="E1931" s="32">
        <f t="shared" si="33"/>
        <v>46.203742840956465</v>
      </c>
    </row>
    <row r="1932" spans="1:5">
      <c r="A1932" s="16" t="s">
        <v>1092</v>
      </c>
      <c r="B1932" s="16" t="s">
        <v>3056</v>
      </c>
      <c r="C1932" s="16" t="s">
        <v>2876</v>
      </c>
      <c r="D1932" s="35">
        <f>IF(ISERROR(VLOOKUP(A1932,'Adjust County Employees'!$A$2:$K$2589,11,FALSE)),0,VLOOKUP(A1932,'Adjust County Employees'!$A$2:$K$2589,11))*'Prvt Construction Put In Place'!$O$7*'Prvt Construction Put In Place'!P$7</f>
        <v>11.001420856535521</v>
      </c>
      <c r="E1932" s="32">
        <f t="shared" si="33"/>
        <v>121.01562942189074</v>
      </c>
    </row>
    <row r="1933" spans="1:5">
      <c r="A1933" s="16" t="s">
        <v>1093</v>
      </c>
      <c r="B1933" s="16" t="s">
        <v>3056</v>
      </c>
      <c r="C1933" s="16" t="s">
        <v>2877</v>
      </c>
      <c r="D1933" s="35">
        <f>IF(ISERROR(VLOOKUP(A1933,'Adjust County Employees'!$A$2:$K$2589,11,FALSE)),0,VLOOKUP(A1933,'Adjust County Employees'!$A$2:$K$2589,11))*'Prvt Construction Put In Place'!$O$7*'Prvt Construction Put In Place'!P$7</f>
        <v>25.202041549612616</v>
      </c>
      <c r="E1933" s="32">
        <f t="shared" si="33"/>
        <v>277.22245704573879</v>
      </c>
    </row>
    <row r="1934" spans="1:5">
      <c r="A1934" s="16" t="s">
        <v>1094</v>
      </c>
      <c r="B1934" s="16" t="s">
        <v>3056</v>
      </c>
      <c r="C1934" s="16" t="s">
        <v>2878</v>
      </c>
      <c r="D1934" s="35">
        <f>IF(ISERROR(VLOOKUP(A1934,'Adjust County Employees'!$A$2:$K$2589,11,FALSE)),0,VLOOKUP(A1934,'Adjust County Employees'!$A$2:$K$2589,11))*'Prvt Construction Put In Place'!$O$7*'Prvt Construction Put In Place'!P$7</f>
        <v>488.84574414692628</v>
      </c>
      <c r="E1934" s="32">
        <f t="shared" si="33"/>
        <v>5377.3031856161888</v>
      </c>
    </row>
    <row r="1935" spans="1:5">
      <c r="A1935" s="16" t="s">
        <v>1095</v>
      </c>
      <c r="B1935" s="16" t="s">
        <v>3056</v>
      </c>
      <c r="C1935" s="16" t="s">
        <v>2879</v>
      </c>
      <c r="D1935" s="35">
        <f>IF(ISERROR(VLOOKUP(A1935,'Adjust County Employees'!$A$2:$K$2589,11,FALSE)),0,VLOOKUP(A1935,'Adjust County Employees'!$A$2:$K$2589,11))*'Prvt Construction Put In Place'!$O$7*'Prvt Construction Put In Place'!P$7</f>
        <v>18.654583191516757</v>
      </c>
      <c r="E1935" s="32">
        <f t="shared" si="33"/>
        <v>205.20041510668432</v>
      </c>
    </row>
    <row r="1936" spans="1:5">
      <c r="A1936" s="16" t="s">
        <v>1096</v>
      </c>
      <c r="B1936" s="16" t="s">
        <v>3056</v>
      </c>
      <c r="C1936" s="16" t="s">
        <v>2880</v>
      </c>
      <c r="D1936" s="35">
        <f>IF(ISERROR(VLOOKUP(A1936,'Adjust County Employees'!$A$2:$K$2589,11,FALSE)),0,VLOOKUP(A1936,'Adjust County Employees'!$A$2:$K$2589,11))*'Prvt Construction Put In Place'!$O$7*'Prvt Construction Put In Place'!P$7</f>
        <v>25.202041549612616</v>
      </c>
      <c r="E1936" s="32">
        <f t="shared" si="33"/>
        <v>277.22245704573879</v>
      </c>
    </row>
    <row r="1937" spans="1:5">
      <c r="A1937" s="16" t="s">
        <v>1097</v>
      </c>
      <c r="B1937" s="16" t="s">
        <v>3056</v>
      </c>
      <c r="C1937" s="16" t="s">
        <v>2881</v>
      </c>
      <c r="D1937" s="35">
        <f>IF(ISERROR(VLOOKUP(A1937,'Adjust County Employees'!$A$2:$K$2589,11,FALSE)),0,VLOOKUP(A1937,'Adjust County Employees'!$A$2:$K$2589,11))*'Prvt Construction Put In Place'!$O$7*'Prvt Construction Put In Place'!P$7</f>
        <v>25.202041549612616</v>
      </c>
      <c r="E1937" s="32">
        <f t="shared" si="33"/>
        <v>277.22245704573879</v>
      </c>
    </row>
    <row r="1938" spans="1:5">
      <c r="A1938" s="16" t="s">
        <v>1098</v>
      </c>
      <c r="B1938" s="16" t="s">
        <v>3056</v>
      </c>
      <c r="C1938" s="16" t="s">
        <v>2882</v>
      </c>
      <c r="D1938" s="35">
        <f>IF(ISERROR(VLOOKUP(A1938,'Adjust County Employees'!$A$2:$K$2589,11,FALSE)),0,VLOOKUP(A1938,'Adjust County Employees'!$A$2:$K$2589,11))*'Prvt Construction Put In Place'!$O$7*'Prvt Construction Put In Place'!P$7</f>
        <v>92.794593311647461</v>
      </c>
      <c r="E1938" s="32">
        <f t="shared" si="33"/>
        <v>1020.7405264281221</v>
      </c>
    </row>
    <row r="1939" spans="1:5">
      <c r="A1939" s="16" t="s">
        <v>1099</v>
      </c>
      <c r="B1939" s="16" t="s">
        <v>3056</v>
      </c>
      <c r="C1939" s="16" t="s">
        <v>2883</v>
      </c>
      <c r="D1939" s="35">
        <f>IF(ISERROR(VLOOKUP(A1939,'Adjust County Employees'!$A$2:$K$2589,11,FALSE)),0,VLOOKUP(A1939,'Adjust County Employees'!$A$2:$K$2589,11))*'Prvt Construction Put In Place'!$O$7*'Prvt Construction Put In Place'!P$7</f>
        <v>25.202041549612616</v>
      </c>
      <c r="E1939" s="32">
        <f t="shared" si="33"/>
        <v>277.22245704573879</v>
      </c>
    </row>
    <row r="1940" spans="1:5">
      <c r="A1940" s="16" t="s">
        <v>1100</v>
      </c>
      <c r="B1940" s="16" t="s">
        <v>3056</v>
      </c>
      <c r="C1940" s="16" t="s">
        <v>2884</v>
      </c>
      <c r="D1940" s="35">
        <f>IF(ISERROR(VLOOKUP(A1940,'Adjust County Employees'!$A$2:$K$2589,11,FALSE)),0,VLOOKUP(A1940,'Adjust County Employees'!$A$2:$K$2589,11))*'Prvt Construction Put In Place'!$O$7*'Prvt Construction Put In Place'!P$7</f>
        <v>0</v>
      </c>
      <c r="E1940" s="32">
        <f t="shared" si="33"/>
        <v>0</v>
      </c>
    </row>
    <row r="1941" spans="1:5">
      <c r="A1941" s="16" t="s">
        <v>2559</v>
      </c>
      <c r="B1941" s="16" t="s">
        <v>3056</v>
      </c>
      <c r="C1941" s="16" t="s">
        <v>2885</v>
      </c>
      <c r="D1941" s="35">
        <f>IF(ISERROR(VLOOKUP(A1941,'Adjust County Employees'!$A$2:$K$2589,11,FALSE)),0,VLOOKUP(A1941,'Adjust County Employees'!$A$2:$K$2589,11))*'Prvt Construction Put In Place'!$O$7*'Prvt Construction Put In Place'!P$7</f>
        <v>0</v>
      </c>
      <c r="E1941" s="32">
        <f t="shared" si="33"/>
        <v>0</v>
      </c>
    </row>
    <row r="1942" spans="1:5">
      <c r="A1942" s="16" t="s">
        <v>1101</v>
      </c>
      <c r="B1942" s="16" t="s">
        <v>3056</v>
      </c>
      <c r="C1942" s="16" t="s">
        <v>2886</v>
      </c>
      <c r="D1942" s="35">
        <f>IF(ISERROR(VLOOKUP(A1942,'Adjust County Employees'!$A$2:$K$2589,11,FALSE)),0,VLOOKUP(A1942,'Adjust County Employees'!$A$2:$K$2589,11))*'Prvt Construction Put In Place'!$O$7*'Prvt Construction Put In Place'!P$7</f>
        <v>238.6830003222272</v>
      </c>
      <c r="E1942" s="32">
        <f t="shared" si="33"/>
        <v>2625.513003544499</v>
      </c>
    </row>
    <row r="1943" spans="1:5">
      <c r="A1943" s="16" t="s">
        <v>1102</v>
      </c>
      <c r="B1943" s="16" t="s">
        <v>3056</v>
      </c>
      <c r="C1943" s="16" t="s">
        <v>2887</v>
      </c>
      <c r="D1943" s="35">
        <f>IF(ISERROR(VLOOKUP(A1943,'Adjust County Employees'!$A$2:$K$2589,11,FALSE)),0,VLOOKUP(A1943,'Adjust County Employees'!$A$2:$K$2589,11))*'Prvt Construction Put In Place'!$O$7*'Prvt Construction Put In Place'!P$7</f>
        <v>25.202041549612616</v>
      </c>
      <c r="E1943" s="32">
        <f t="shared" si="33"/>
        <v>277.22245704573879</v>
      </c>
    </row>
    <row r="1944" spans="1:5">
      <c r="A1944" s="16" t="s">
        <v>1103</v>
      </c>
      <c r="B1944" s="16" t="s">
        <v>3056</v>
      </c>
      <c r="C1944" s="16" t="s">
        <v>2888</v>
      </c>
      <c r="D1944" s="35">
        <f>IF(ISERROR(VLOOKUP(A1944,'Adjust County Employees'!$A$2:$K$2589,11,FALSE)),0,VLOOKUP(A1944,'Adjust County Employees'!$A$2:$K$2589,11))*'Prvt Construction Put In Place'!$O$7*'Prvt Construction Put In Place'!P$7</f>
        <v>68.878461014831089</v>
      </c>
      <c r="E1944" s="32">
        <f t="shared" si="33"/>
        <v>757.66307116314192</v>
      </c>
    </row>
    <row r="1945" spans="1:5">
      <c r="A1945" s="16" t="s">
        <v>1104</v>
      </c>
      <c r="B1945" s="16" t="s">
        <v>3056</v>
      </c>
      <c r="C1945" s="16" t="s">
        <v>2889</v>
      </c>
      <c r="D1945" s="35">
        <f>IF(ISERROR(VLOOKUP(A1945,'Adjust County Employees'!$A$2:$K$2589,11,FALSE)),0,VLOOKUP(A1945,'Adjust County Employees'!$A$2:$K$2589,11))*'Prvt Construction Put In Place'!$O$7*'Prvt Construction Put In Place'!P$7</f>
        <v>25.202041549612616</v>
      </c>
      <c r="E1945" s="32">
        <f t="shared" si="33"/>
        <v>277.22245704573879</v>
      </c>
    </row>
    <row r="1946" spans="1:5">
      <c r="A1946" s="16" t="s">
        <v>1105</v>
      </c>
      <c r="B1946" s="16" t="s">
        <v>3056</v>
      </c>
      <c r="C1946" s="16" t="s">
        <v>2890</v>
      </c>
      <c r="D1946" s="35">
        <f>IF(ISERROR(VLOOKUP(A1946,'Adjust County Employees'!$A$2:$K$2589,11,FALSE)),0,VLOOKUP(A1946,'Adjust County Employees'!$A$2:$K$2589,11))*'Prvt Construction Put In Place'!$O$7*'Prvt Construction Put In Place'!P$7</f>
        <v>42.570715488333114</v>
      </c>
      <c r="E1946" s="32">
        <f t="shared" si="33"/>
        <v>468.27787037166428</v>
      </c>
    </row>
    <row r="1947" spans="1:5">
      <c r="A1947" s="16" t="s">
        <v>1106</v>
      </c>
      <c r="B1947" s="16" t="s">
        <v>3056</v>
      </c>
      <c r="C1947" s="16" t="s">
        <v>2891</v>
      </c>
      <c r="D1947" s="35">
        <f>IF(ISERROR(VLOOKUP(A1947,'Adjust County Employees'!$A$2:$K$2589,11,FALSE)),0,VLOOKUP(A1947,'Adjust County Employees'!$A$2:$K$2589,11))*'Prvt Construction Put In Place'!$O$7*'Prvt Construction Put In Place'!P$7</f>
        <v>77.488268641684996</v>
      </c>
      <c r="E1947" s="32">
        <f t="shared" si="33"/>
        <v>852.37095505853495</v>
      </c>
    </row>
    <row r="1948" spans="1:5">
      <c r="A1948" s="16" t="s">
        <v>1107</v>
      </c>
      <c r="B1948" s="16" t="s">
        <v>3056</v>
      </c>
      <c r="C1948" s="16" t="s">
        <v>2892</v>
      </c>
      <c r="D1948" s="35">
        <f>IF(ISERROR(VLOOKUP(A1948,'Adjust County Employees'!$A$2:$K$2589,11,FALSE)),0,VLOOKUP(A1948,'Adjust County Employees'!$A$2:$K$2589,11))*'Prvt Construction Put In Place'!$O$7*'Prvt Construction Put In Place'!P$7</f>
        <v>61.703621325786187</v>
      </c>
      <c r="E1948" s="32">
        <f t="shared" si="33"/>
        <v>678.73983458364808</v>
      </c>
    </row>
    <row r="1949" spans="1:5">
      <c r="A1949" s="16" t="s">
        <v>1108</v>
      </c>
      <c r="B1949" s="16" t="s">
        <v>3056</v>
      </c>
      <c r="C1949" s="16" t="s">
        <v>2893</v>
      </c>
      <c r="D1949" s="35">
        <f>IF(ISERROR(VLOOKUP(A1949,'Adjust County Employees'!$A$2:$K$2589,11,FALSE)),0,VLOOKUP(A1949,'Adjust County Employees'!$A$2:$K$2589,11))*'Prvt Construction Put In Place'!$O$7*'Prvt Construction Put In Place'!P$7</f>
        <v>25.202041549612616</v>
      </c>
      <c r="E1949" s="32">
        <f t="shared" si="33"/>
        <v>277.22245704573879</v>
      </c>
    </row>
    <row r="1950" spans="1:5">
      <c r="A1950" s="16" t="s">
        <v>1109</v>
      </c>
      <c r="B1950" s="16" t="s">
        <v>3056</v>
      </c>
      <c r="C1950" s="16" t="s">
        <v>2894</v>
      </c>
      <c r="D1950" s="35">
        <f>IF(ISERROR(VLOOKUP(A1950,'Adjust County Employees'!$A$2:$K$2589,11,FALSE)),0,VLOOKUP(A1950,'Adjust County Employees'!$A$2:$K$2589,11))*'Prvt Construction Put In Place'!$O$7*'Prvt Construction Put In Place'!P$7</f>
        <v>4.2003402582687697</v>
      </c>
      <c r="E1950" s="32">
        <f t="shared" si="33"/>
        <v>46.203742840956465</v>
      </c>
    </row>
    <row r="1951" spans="1:5">
      <c r="A1951" s="16" t="s">
        <v>1110</v>
      </c>
      <c r="B1951" s="16" t="s">
        <v>3056</v>
      </c>
      <c r="C1951" s="16" t="s">
        <v>2895</v>
      </c>
      <c r="D1951" s="35">
        <f>IF(ISERROR(VLOOKUP(A1951,'Adjust County Employees'!$A$2:$K$2589,11,FALSE)),0,VLOOKUP(A1951,'Adjust County Employees'!$A$2:$K$2589,11))*'Prvt Construction Put In Place'!$O$7*'Prvt Construction Put In Place'!P$7</f>
        <v>25.202041549612616</v>
      </c>
      <c r="E1951" s="32">
        <f t="shared" si="33"/>
        <v>277.22245704573879</v>
      </c>
    </row>
    <row r="1952" spans="1:5">
      <c r="A1952" s="16" t="s">
        <v>1111</v>
      </c>
      <c r="B1952" s="16" t="s">
        <v>3056</v>
      </c>
      <c r="C1952" s="16" t="s">
        <v>2896</v>
      </c>
      <c r="D1952" s="35">
        <f>IF(ISERROR(VLOOKUP(A1952,'Adjust County Employees'!$A$2:$K$2589,11,FALSE)),0,VLOOKUP(A1952,'Adjust County Employees'!$A$2:$K$2589,11))*'Prvt Construction Put In Place'!$O$7*'Prvt Construction Put In Place'!P$7</f>
        <v>25.202041549612616</v>
      </c>
      <c r="E1952" s="32">
        <f t="shared" si="33"/>
        <v>277.22245704573879</v>
      </c>
    </row>
    <row r="1953" spans="1:5">
      <c r="A1953" s="16" t="s">
        <v>1112</v>
      </c>
      <c r="B1953" s="16" t="s">
        <v>3056</v>
      </c>
      <c r="C1953" s="16" t="s">
        <v>2897</v>
      </c>
      <c r="D1953" s="35">
        <f>IF(ISERROR(VLOOKUP(A1953,'Adjust County Employees'!$A$2:$K$2589,11,FALSE)),0,VLOOKUP(A1953,'Adjust County Employees'!$A$2:$K$2589,11))*'Prvt Construction Put In Place'!$O$7*'Prvt Construction Put In Place'!P$7</f>
        <v>1403.8769658231201</v>
      </c>
      <c r="E1953" s="32">
        <f t="shared" si="33"/>
        <v>15442.646624054321</v>
      </c>
    </row>
    <row r="1954" spans="1:5">
      <c r="A1954" s="16" t="s">
        <v>1113</v>
      </c>
      <c r="B1954" s="16" t="s">
        <v>3056</v>
      </c>
      <c r="C1954" s="16" t="s">
        <v>2898</v>
      </c>
      <c r="D1954" s="35">
        <f>IF(ISERROR(VLOOKUP(A1954,'Adjust County Employees'!$A$2:$K$2589,11,FALSE)),0,VLOOKUP(A1954,'Adjust County Employees'!$A$2:$K$2589,11))*'Prvt Construction Put In Place'!$O$7*'Prvt Construction Put In Place'!P$7</f>
        <v>4.2003402582687697</v>
      </c>
      <c r="E1954" s="32">
        <f t="shared" si="33"/>
        <v>46.203742840956465</v>
      </c>
    </row>
    <row r="1955" spans="1:5">
      <c r="A1955" s="16" t="s">
        <v>1114</v>
      </c>
      <c r="B1955" s="16" t="s">
        <v>3056</v>
      </c>
      <c r="C1955" s="16" t="s">
        <v>2899</v>
      </c>
      <c r="D1955" s="35">
        <f>IF(ISERROR(VLOOKUP(A1955,'Adjust County Employees'!$A$2:$K$2589,11,FALSE)),0,VLOOKUP(A1955,'Adjust County Employees'!$A$2:$K$2589,11))*'Prvt Construction Put In Place'!$O$7*'Prvt Construction Put In Place'!P$7</f>
        <v>58.833685450168232</v>
      </c>
      <c r="E1955" s="32">
        <f t="shared" si="33"/>
        <v>647.17053995185051</v>
      </c>
    </row>
    <row r="1956" spans="1:5">
      <c r="A1956" s="16" t="s">
        <v>1115</v>
      </c>
      <c r="B1956" s="16" t="s">
        <v>3056</v>
      </c>
      <c r="C1956" s="16" t="s">
        <v>2900</v>
      </c>
      <c r="D1956" s="35">
        <f>IF(ISERROR(VLOOKUP(A1956,'Adjust County Employees'!$A$2:$K$2589,11,FALSE)),0,VLOOKUP(A1956,'Adjust County Employees'!$A$2:$K$2589,11))*'Prvt Construction Put In Place'!$O$7*'Prvt Construction Put In Place'!P$7</f>
        <v>59.790330742040872</v>
      </c>
      <c r="E1956" s="32">
        <f t="shared" si="33"/>
        <v>657.69363816244959</v>
      </c>
    </row>
    <row r="1957" spans="1:5">
      <c r="A1957" s="16" t="s">
        <v>1116</v>
      </c>
      <c r="B1957" s="16" t="s">
        <v>3056</v>
      </c>
      <c r="C1957" s="16" t="s">
        <v>2901</v>
      </c>
      <c r="D1957" s="35">
        <f>IF(ISERROR(VLOOKUP(A1957,'Adjust County Employees'!$A$2:$K$2589,11,FALSE)),0,VLOOKUP(A1957,'Adjust County Employees'!$A$2:$K$2589,11))*'Prvt Construction Put In Place'!$O$7*'Prvt Construction Put In Place'!P$7</f>
        <v>157.51275968507886</v>
      </c>
      <c r="E1957" s="32">
        <f t="shared" si="33"/>
        <v>1732.6403565358676</v>
      </c>
    </row>
    <row r="1958" spans="1:5">
      <c r="A1958" s="16" t="s">
        <v>1117</v>
      </c>
      <c r="B1958" s="16" t="s">
        <v>3056</v>
      </c>
      <c r="C1958" s="16" t="s">
        <v>2902</v>
      </c>
      <c r="D1958" s="35">
        <f>IF(ISERROR(VLOOKUP(A1958,'Adjust County Employees'!$A$2:$K$2589,11,FALSE)),0,VLOOKUP(A1958,'Adjust County Employees'!$A$2:$K$2589,11))*'Prvt Construction Put In Place'!$O$7*'Prvt Construction Put In Place'!P$7</f>
        <v>237.2480323844182</v>
      </c>
      <c r="E1958" s="32">
        <f t="shared" si="33"/>
        <v>2609.7283562286002</v>
      </c>
    </row>
    <row r="1959" spans="1:5">
      <c r="A1959" s="16" t="s">
        <v>1118</v>
      </c>
      <c r="B1959" s="16" t="s">
        <v>3056</v>
      </c>
      <c r="C1959" s="16" t="s">
        <v>2903</v>
      </c>
      <c r="D1959" s="35">
        <f>IF(ISERROR(VLOOKUP(A1959,'Adjust County Employees'!$A$2:$K$2589,11,FALSE)),0,VLOOKUP(A1959,'Adjust County Employees'!$A$2:$K$2589,11))*'Prvt Construction Put In Place'!$O$7*'Prvt Construction Put In Place'!P$7</f>
        <v>4.2003402582687697</v>
      </c>
      <c r="E1959" s="32">
        <f t="shared" si="33"/>
        <v>46.203742840956465</v>
      </c>
    </row>
    <row r="1960" spans="1:5">
      <c r="A1960" s="16" t="s">
        <v>1119</v>
      </c>
      <c r="B1960" s="16" t="s">
        <v>3056</v>
      </c>
      <c r="C1960" s="16" t="s">
        <v>2904</v>
      </c>
      <c r="D1960" s="35">
        <f>IF(ISERROR(VLOOKUP(A1960,'Adjust County Employees'!$A$2:$K$2589,11,FALSE)),0,VLOOKUP(A1960,'Adjust County Employees'!$A$2:$K$2589,11))*'Prvt Construction Put In Place'!$O$7*'Prvt Construction Put In Place'!P$7</f>
        <v>105.70930475192827</v>
      </c>
      <c r="E1960" s="32">
        <f t="shared" si="33"/>
        <v>1162.802352271211</v>
      </c>
    </row>
    <row r="1961" spans="1:5">
      <c r="A1961" s="16" t="s">
        <v>1120</v>
      </c>
      <c r="B1961" s="16" t="s">
        <v>3056</v>
      </c>
      <c r="C1961" s="16" t="s">
        <v>2937</v>
      </c>
      <c r="D1961" s="35">
        <f>IF(ISERROR(VLOOKUP(A1961,'Adjust County Employees'!$A$2:$K$2589,11,FALSE)),0,VLOOKUP(A1961,'Adjust County Employees'!$A$2:$K$2589,11))*'Prvt Construction Put In Place'!$O$7*'Prvt Construction Put In Place'!P$7</f>
        <v>77.488268641684996</v>
      </c>
      <c r="E1961" s="32">
        <f t="shared" si="33"/>
        <v>852.37095505853495</v>
      </c>
    </row>
    <row r="1962" spans="1:5">
      <c r="A1962" s="16" t="s">
        <v>2560</v>
      </c>
      <c r="B1962" s="16" t="s">
        <v>3056</v>
      </c>
      <c r="C1962" s="16" t="s">
        <v>2956</v>
      </c>
      <c r="D1962" s="35">
        <f>IF(ISERROR(VLOOKUP(A1962,'Adjust County Employees'!$A$2:$K$2589,11,FALSE)),0,VLOOKUP(A1962,'Adjust County Employees'!$A$2:$K$2589,11))*'Prvt Construction Put In Place'!$O$7*'Prvt Construction Put In Place'!P$7</f>
        <v>0</v>
      </c>
      <c r="E1962" s="32">
        <f t="shared" si="33"/>
        <v>0</v>
      </c>
    </row>
    <row r="1963" spans="1:5">
      <c r="A1963" s="16" t="s">
        <v>1121</v>
      </c>
      <c r="B1963" s="16" t="s">
        <v>3056</v>
      </c>
      <c r="C1963" s="16" t="s">
        <v>2938</v>
      </c>
      <c r="D1963" s="35">
        <f>IF(ISERROR(VLOOKUP(A1963,'Adjust County Employees'!$A$2:$K$2589,11,FALSE)),0,VLOOKUP(A1963,'Adjust County Employees'!$A$2:$K$2589,11))*'Prvt Construction Put In Place'!$O$7*'Prvt Construction Put In Place'!P$7</f>
        <v>11.001420856535521</v>
      </c>
      <c r="E1963" s="32">
        <f t="shared" si="33"/>
        <v>121.01562942189074</v>
      </c>
    </row>
    <row r="1964" spans="1:5">
      <c r="A1964" s="16" t="s">
        <v>1122</v>
      </c>
      <c r="B1964" s="16" t="s">
        <v>3056</v>
      </c>
      <c r="C1964" s="16" t="s">
        <v>2941</v>
      </c>
      <c r="D1964" s="35">
        <f>IF(ISERROR(VLOOKUP(A1964,'Adjust County Employees'!$A$2:$K$2589,11,FALSE)),0,VLOOKUP(A1964,'Adjust County Employees'!$A$2:$K$2589,11))*'Prvt Construction Put In Place'!$O$7*'Prvt Construction Put In Place'!P$7</f>
        <v>2.869935875617962</v>
      </c>
      <c r="E1964" s="32">
        <f t="shared" si="33"/>
        <v>31.569294631797582</v>
      </c>
    </row>
    <row r="1965" spans="1:5">
      <c r="A1965" s="16" t="s">
        <v>1123</v>
      </c>
      <c r="B1965" s="16" t="s">
        <v>3056</v>
      </c>
      <c r="C1965" s="16" t="s">
        <v>2942</v>
      </c>
      <c r="D1965" s="35">
        <f>IF(ISERROR(VLOOKUP(A1965,'Adjust County Employees'!$A$2:$K$2589,11,FALSE)),0,VLOOKUP(A1965,'Adjust County Employees'!$A$2:$K$2589,11))*'Prvt Construction Put In Place'!$O$7*'Prvt Construction Put In Place'!P$7</f>
        <v>4.2003402582687697</v>
      </c>
      <c r="E1965" s="32">
        <f t="shared" si="33"/>
        <v>46.203742840956465</v>
      </c>
    </row>
    <row r="1966" spans="1:5">
      <c r="A1966" s="16" t="s">
        <v>1124</v>
      </c>
      <c r="B1966" s="16" t="s">
        <v>3056</v>
      </c>
      <c r="C1966" s="16" t="s">
        <v>2943</v>
      </c>
      <c r="D1966" s="35">
        <f>IF(ISERROR(VLOOKUP(A1966,'Adjust County Employees'!$A$2:$K$2589,11,FALSE)),0,VLOOKUP(A1966,'Adjust County Employees'!$A$2:$K$2589,11))*'Prvt Construction Put In Place'!$O$7*'Prvt Construction Put In Place'!P$7</f>
        <v>4.2003402582687697</v>
      </c>
      <c r="E1966" s="32">
        <f t="shared" si="33"/>
        <v>46.203742840956465</v>
      </c>
    </row>
    <row r="1967" spans="1:5">
      <c r="A1967" s="16" t="s">
        <v>1125</v>
      </c>
      <c r="B1967" s="16" t="s">
        <v>3056</v>
      </c>
      <c r="C1967" s="16" t="s">
        <v>2957</v>
      </c>
      <c r="D1967" s="35">
        <f>IF(ISERROR(VLOOKUP(A1967,'Adjust County Employees'!$A$2:$K$2589,11,FALSE)),0,VLOOKUP(A1967,'Adjust County Employees'!$A$2:$K$2589,11))*'Prvt Construction Put In Place'!$O$7*'Prvt Construction Put In Place'!P$7</f>
        <v>156.88982786711526</v>
      </c>
      <c r="E1967" s="32">
        <f t="shared" si="33"/>
        <v>1725.7881065382678</v>
      </c>
    </row>
    <row r="1968" spans="1:5">
      <c r="A1968" s="16" t="s">
        <v>1126</v>
      </c>
      <c r="B1968" s="16" t="s">
        <v>3056</v>
      </c>
      <c r="C1968" s="16" t="s">
        <v>2944</v>
      </c>
      <c r="D1968" s="35">
        <f>IF(ISERROR(VLOOKUP(A1968,'Adjust County Employees'!$A$2:$K$2589,11,FALSE)),0,VLOOKUP(A1968,'Adjust County Employees'!$A$2:$K$2589,11))*'Prvt Construction Put In Place'!$O$7*'Prvt Construction Put In Place'!P$7</f>
        <v>4.2003402582687697</v>
      </c>
      <c r="E1968" s="32">
        <f t="shared" si="33"/>
        <v>46.203742840956465</v>
      </c>
    </row>
    <row r="1969" spans="1:5">
      <c r="A1969" s="16" t="s">
        <v>1127</v>
      </c>
      <c r="B1969" s="16" t="s">
        <v>3056</v>
      </c>
      <c r="C1969" s="16" t="s">
        <v>2958</v>
      </c>
      <c r="D1969" s="35">
        <f>IF(ISERROR(VLOOKUP(A1969,'Adjust County Employees'!$A$2:$K$2589,11,FALSE)),0,VLOOKUP(A1969,'Adjust County Employees'!$A$2:$K$2589,11))*'Prvt Construction Put In Place'!$O$7*'Prvt Construction Put In Place'!P$7</f>
        <v>63.616911909531488</v>
      </c>
      <c r="E1969" s="32">
        <f t="shared" si="33"/>
        <v>699.78603100484634</v>
      </c>
    </row>
    <row r="1970" spans="1:5">
      <c r="A1970" s="16" t="s">
        <v>1128</v>
      </c>
      <c r="B1970" s="16" t="s">
        <v>3056</v>
      </c>
      <c r="C1970" s="16" t="s">
        <v>2959</v>
      </c>
      <c r="D1970" s="35">
        <f>IF(ISERROR(VLOOKUP(A1970,'Adjust County Employees'!$A$2:$K$2589,11,FALSE)),0,VLOOKUP(A1970,'Adjust County Employees'!$A$2:$K$2589,11))*'Prvt Construction Put In Place'!$O$7*'Prvt Construction Put In Place'!P$7</f>
        <v>11.958066148408175</v>
      </c>
      <c r="E1970" s="32">
        <f t="shared" si="33"/>
        <v>131.53872763248992</v>
      </c>
    </row>
    <row r="1971" spans="1:5">
      <c r="A1971" s="16" t="s">
        <v>1129</v>
      </c>
      <c r="B1971" s="16" t="s">
        <v>3056</v>
      </c>
      <c r="C1971" s="16" t="s">
        <v>2960</v>
      </c>
      <c r="D1971" s="35">
        <f>IF(ISERROR(VLOOKUP(A1971,'Adjust County Employees'!$A$2:$K$2589,11,FALSE)),0,VLOOKUP(A1971,'Adjust County Employees'!$A$2:$K$2589,11))*'Prvt Construction Put In Place'!$O$7*'Prvt Construction Put In Place'!P$7</f>
        <v>73.661687474194366</v>
      </c>
      <c r="E1971" s="32">
        <f t="shared" si="33"/>
        <v>810.27856221613797</v>
      </c>
    </row>
    <row r="1972" spans="1:5">
      <c r="A1972" s="16" t="s">
        <v>1130</v>
      </c>
      <c r="B1972" s="16" t="s">
        <v>3056</v>
      </c>
      <c r="C1972" s="16" t="s">
        <v>2961</v>
      </c>
      <c r="D1972" s="35">
        <f>IF(ISERROR(VLOOKUP(A1972,'Adjust County Employees'!$A$2:$K$2589,11,FALSE)),0,VLOOKUP(A1972,'Adjust County Employees'!$A$2:$K$2589,11))*'Prvt Construction Put In Place'!$O$7*'Prvt Construction Put In Place'!P$7</f>
        <v>25.202041549612616</v>
      </c>
      <c r="E1972" s="32">
        <f t="shared" si="33"/>
        <v>277.22245704573879</v>
      </c>
    </row>
    <row r="1973" spans="1:5">
      <c r="A1973" s="16" t="s">
        <v>1131</v>
      </c>
      <c r="B1973" s="16" t="s">
        <v>3056</v>
      </c>
      <c r="C1973" s="16" t="s">
        <v>2962</v>
      </c>
      <c r="D1973" s="35">
        <f>IF(ISERROR(VLOOKUP(A1973,'Adjust County Employees'!$A$2:$K$2589,11,FALSE)),0,VLOOKUP(A1973,'Adjust County Employees'!$A$2:$K$2589,11))*'Prvt Construction Put In Place'!$O$7*'Prvt Construction Put In Place'!P$7</f>
        <v>88.011366852284169</v>
      </c>
      <c r="E1973" s="32">
        <f t="shared" si="33"/>
        <v>968.12503537512589</v>
      </c>
    </row>
    <row r="1974" spans="1:5">
      <c r="A1974" s="16" t="s">
        <v>1132</v>
      </c>
      <c r="B1974" s="16" t="s">
        <v>3056</v>
      </c>
      <c r="C1974" s="16" t="s">
        <v>2963</v>
      </c>
      <c r="D1974" s="35">
        <f>IF(ISERROR(VLOOKUP(A1974,'Adjust County Employees'!$A$2:$K$2589,11,FALSE)),0,VLOOKUP(A1974,'Adjust County Employees'!$A$2:$K$2589,11))*'Prvt Construction Put In Place'!$O$7*'Prvt Construction Put In Place'!P$7</f>
        <v>27.264390818370643</v>
      </c>
      <c r="E1974" s="32">
        <f t="shared" si="33"/>
        <v>299.90829900207706</v>
      </c>
    </row>
    <row r="1975" spans="1:5">
      <c r="A1975" s="16" t="s">
        <v>1133</v>
      </c>
      <c r="B1975" s="16" t="s">
        <v>3056</v>
      </c>
      <c r="C1975" s="16" t="s">
        <v>2964</v>
      </c>
      <c r="D1975" s="35">
        <f>IF(ISERROR(VLOOKUP(A1975,'Adjust County Employees'!$A$2:$K$2589,11,FALSE)),0,VLOOKUP(A1975,'Adjust County Employees'!$A$2:$K$2589,11))*'Prvt Construction Put In Place'!$O$7*'Prvt Construction Put In Place'!P$7</f>
        <v>12.914711440280829</v>
      </c>
      <c r="E1975" s="32">
        <f t="shared" si="33"/>
        <v>142.06182584308911</v>
      </c>
    </row>
    <row r="1976" spans="1:5">
      <c r="A1976" s="16" t="s">
        <v>1134</v>
      </c>
      <c r="B1976" s="16" t="s">
        <v>3056</v>
      </c>
      <c r="C1976" s="16" t="s">
        <v>2965</v>
      </c>
      <c r="D1976" s="35">
        <f>IF(ISERROR(VLOOKUP(A1976,'Adjust County Employees'!$A$2:$K$2589,11,FALSE)),0,VLOOKUP(A1976,'Adjust County Employees'!$A$2:$K$2589,11))*'Prvt Construction Put In Place'!$O$7*'Prvt Construction Put In Place'!P$7</f>
        <v>16.741292607771449</v>
      </c>
      <c r="E1976" s="32">
        <f t="shared" si="33"/>
        <v>184.15421868548594</v>
      </c>
    </row>
    <row r="1977" spans="1:5">
      <c r="A1977" s="16" t="s">
        <v>1135</v>
      </c>
      <c r="B1977" s="16" t="s">
        <v>3056</v>
      </c>
      <c r="C1977" s="16" t="s">
        <v>2966</v>
      </c>
      <c r="D1977" s="35">
        <f>IF(ISERROR(VLOOKUP(A1977,'Adjust County Employees'!$A$2:$K$2589,11,FALSE)),0,VLOOKUP(A1977,'Adjust County Employees'!$A$2:$K$2589,11))*'Prvt Construction Put In Place'!$O$7*'Prvt Construction Put In Place'!P$7</f>
        <v>24.394454942752681</v>
      </c>
      <c r="E1977" s="32">
        <f t="shared" si="33"/>
        <v>268.3390043702795</v>
      </c>
    </row>
    <row r="1978" spans="1:5">
      <c r="A1978" s="16" t="s">
        <v>1136</v>
      </c>
      <c r="B1978" s="16" t="s">
        <v>3056</v>
      </c>
      <c r="C1978" s="16" t="s">
        <v>3028</v>
      </c>
      <c r="D1978" s="35">
        <f>IF(ISERROR(VLOOKUP(A1978,'Adjust County Employees'!$A$2:$K$2589,11,FALSE)),0,VLOOKUP(A1978,'Adjust County Employees'!$A$2:$K$2589,11))*'Prvt Construction Put In Place'!$O$7*'Prvt Construction Put In Place'!P$7</f>
        <v>25.202041549612616</v>
      </c>
      <c r="E1978" s="32">
        <f t="shared" si="33"/>
        <v>277.22245704573879</v>
      </c>
    </row>
    <row r="1979" spans="1:5">
      <c r="A1979" s="16" t="s">
        <v>1137</v>
      </c>
      <c r="B1979" s="16" t="s">
        <v>3056</v>
      </c>
      <c r="C1979" s="16" t="s">
        <v>2967</v>
      </c>
      <c r="D1979" s="35">
        <f>IF(ISERROR(VLOOKUP(A1979,'Adjust County Employees'!$A$2:$K$2589,11,FALSE)),0,VLOOKUP(A1979,'Adjust County Employees'!$A$2:$K$2589,11))*'Prvt Construction Put In Place'!$O$7*'Prvt Construction Put In Place'!P$7</f>
        <v>157.51275968507886</v>
      </c>
      <c r="E1979" s="32">
        <f t="shared" si="33"/>
        <v>1732.6403565358676</v>
      </c>
    </row>
    <row r="1980" spans="1:5">
      <c r="A1980" s="16" t="s">
        <v>1138</v>
      </c>
      <c r="B1980" s="16" t="s">
        <v>3056</v>
      </c>
      <c r="C1980" s="16" t="s">
        <v>2968</v>
      </c>
      <c r="D1980" s="35">
        <f>IF(ISERROR(VLOOKUP(A1980,'Adjust County Employees'!$A$2:$K$2589,11,FALSE)),0,VLOOKUP(A1980,'Adjust County Employees'!$A$2:$K$2589,11))*'Prvt Construction Put In Place'!$O$7*'Prvt Construction Put In Place'!P$7</f>
        <v>25.202041549612616</v>
      </c>
      <c r="E1980" s="32">
        <f t="shared" si="33"/>
        <v>277.22245704573879</v>
      </c>
    </row>
    <row r="1981" spans="1:5">
      <c r="A1981" s="16" t="s">
        <v>1139</v>
      </c>
      <c r="B1981" s="16" t="s">
        <v>3056</v>
      </c>
      <c r="C1981" s="16" t="s">
        <v>2969</v>
      </c>
      <c r="D1981" s="35">
        <f>IF(ISERROR(VLOOKUP(A1981,'Adjust County Employees'!$A$2:$K$2589,11,FALSE)),0,VLOOKUP(A1981,'Adjust County Employees'!$A$2:$K$2589,11))*'Prvt Construction Put In Place'!$O$7*'Prvt Construction Put In Place'!P$7</f>
        <v>25.202041549612616</v>
      </c>
      <c r="E1981" s="32">
        <f t="shared" si="33"/>
        <v>277.22245704573879</v>
      </c>
    </row>
    <row r="1982" spans="1:5">
      <c r="A1982" s="16" t="s">
        <v>2561</v>
      </c>
      <c r="B1982" s="16" t="s">
        <v>3056</v>
      </c>
      <c r="C1982" s="16" t="s">
        <v>2970</v>
      </c>
      <c r="D1982" s="35">
        <f>IF(ISERROR(VLOOKUP(A1982,'Adjust County Employees'!$A$2:$K$2589,11,FALSE)),0,VLOOKUP(A1982,'Adjust County Employees'!$A$2:$K$2589,11))*'Prvt Construction Put In Place'!$O$7*'Prvt Construction Put In Place'!P$7</f>
        <v>0</v>
      </c>
      <c r="E1982" s="32">
        <f t="shared" si="33"/>
        <v>0</v>
      </c>
    </row>
    <row r="1983" spans="1:5">
      <c r="A1983" s="16" t="s">
        <v>1140</v>
      </c>
      <c r="B1983" s="16" t="s">
        <v>3056</v>
      </c>
      <c r="C1983" s="16" t="s">
        <v>2971</v>
      </c>
      <c r="D1983" s="35">
        <f>IF(ISERROR(VLOOKUP(A1983,'Adjust County Employees'!$A$2:$K$2589,11,FALSE)),0,VLOOKUP(A1983,'Adjust County Employees'!$A$2:$K$2589,11))*'Prvt Construction Put In Place'!$O$7*'Prvt Construction Put In Place'!P$7</f>
        <v>167.41292607771447</v>
      </c>
      <c r="E1983" s="32">
        <f t="shared" si="33"/>
        <v>1841.5421868548592</v>
      </c>
    </row>
    <row r="1984" spans="1:5">
      <c r="A1984" s="16" t="s">
        <v>1141</v>
      </c>
      <c r="B1984" s="16" t="s">
        <v>3056</v>
      </c>
      <c r="C1984" s="16" t="s">
        <v>2972</v>
      </c>
      <c r="D1984" s="35">
        <f>IF(ISERROR(VLOOKUP(A1984,'Adjust County Employees'!$A$2:$K$2589,11,FALSE)),0,VLOOKUP(A1984,'Adjust County Employees'!$A$2:$K$2589,11))*'Prvt Construction Put In Place'!$O$7*'Prvt Construction Put In Place'!P$7</f>
        <v>23.437809650880027</v>
      </c>
      <c r="E1984" s="32">
        <f t="shared" si="33"/>
        <v>257.81590615968031</v>
      </c>
    </row>
    <row r="1985" spans="1:5">
      <c r="A1985" s="16" t="s">
        <v>1142</v>
      </c>
      <c r="B1985" s="16" t="s">
        <v>3056</v>
      </c>
      <c r="C1985" s="16" t="s">
        <v>3025</v>
      </c>
      <c r="D1985" s="35">
        <f>IF(ISERROR(VLOOKUP(A1985,'Adjust County Employees'!$A$2:$K$2589,11,FALSE)),0,VLOOKUP(A1985,'Adjust County Employees'!$A$2:$K$2589,11))*'Prvt Construction Put In Place'!$O$7*'Prvt Construction Put In Place'!P$7</f>
        <v>1183.3702260464731</v>
      </c>
      <c r="E1985" s="32">
        <f t="shared" si="33"/>
        <v>13017.072486511204</v>
      </c>
    </row>
    <row r="1986" spans="1:5">
      <c r="A1986" s="16" t="s">
        <v>2562</v>
      </c>
      <c r="B1986" s="16" t="s">
        <v>3056</v>
      </c>
      <c r="C1986" s="16" t="s">
        <v>2921</v>
      </c>
      <c r="D1986" s="35">
        <f>IF(ISERROR(VLOOKUP(A1986,'Adjust County Employees'!$A$2:$K$2589,11,FALSE)),0,VLOOKUP(A1986,'Adjust County Employees'!$A$2:$K$2589,11))*'Prvt Construction Put In Place'!$O$7*'Prvt Construction Put In Place'!P$7</f>
        <v>25.202041549612616</v>
      </c>
      <c r="E1986" s="32">
        <f t="shared" si="33"/>
        <v>277.22245704573879</v>
      </c>
    </row>
    <row r="1987" spans="1:5">
      <c r="A1987" s="16" t="s">
        <v>1143</v>
      </c>
      <c r="B1987" s="16" t="s">
        <v>3056</v>
      </c>
      <c r="C1987" s="16" t="s">
        <v>2973</v>
      </c>
      <c r="D1987" s="35">
        <f>IF(ISERROR(VLOOKUP(A1987,'Adjust County Employees'!$A$2:$K$2589,11,FALSE)),0,VLOOKUP(A1987,'Adjust County Employees'!$A$2:$K$2589,11))*'Prvt Construction Put In Place'!$O$7*'Prvt Construction Put In Place'!P$7</f>
        <v>0</v>
      </c>
      <c r="E1987" s="32">
        <f t="shared" si="33"/>
        <v>0</v>
      </c>
    </row>
    <row r="1988" spans="1:5">
      <c r="A1988" s="16" t="s">
        <v>1144</v>
      </c>
      <c r="B1988" s="16" t="s">
        <v>3056</v>
      </c>
      <c r="C1988" s="16" t="s">
        <v>2974</v>
      </c>
      <c r="D1988" s="35">
        <f>IF(ISERROR(VLOOKUP(A1988,'Adjust County Employees'!$A$2:$K$2589,11,FALSE)),0,VLOOKUP(A1988,'Adjust County Employees'!$A$2:$K$2589,11))*'Prvt Construction Put In Place'!$O$7*'Prvt Construction Put In Place'!P$7</f>
        <v>4.2003402582687697</v>
      </c>
      <c r="E1988" s="32">
        <f t="shared" si="33"/>
        <v>46.203742840956465</v>
      </c>
    </row>
    <row r="1989" spans="1:5">
      <c r="A1989" s="16" t="s">
        <v>1145</v>
      </c>
      <c r="B1989" s="16" t="s">
        <v>3056</v>
      </c>
      <c r="C1989" s="16" t="s">
        <v>2975</v>
      </c>
      <c r="D1989" s="35">
        <f>IF(ISERROR(VLOOKUP(A1989,'Adjust County Employees'!$A$2:$K$2589,11,FALSE)),0,VLOOKUP(A1989,'Adjust County Employees'!$A$2:$K$2589,11))*'Prvt Construction Put In Place'!$O$7*'Prvt Construction Put In Place'!P$7</f>
        <v>157.51275968507886</v>
      </c>
      <c r="E1989" s="32">
        <f t="shared" si="33"/>
        <v>1732.6403565358676</v>
      </c>
    </row>
    <row r="1990" spans="1:5">
      <c r="A1990" s="16" t="s">
        <v>1146</v>
      </c>
      <c r="B1990" s="16" t="s">
        <v>3056</v>
      </c>
      <c r="C1990" s="16" t="s">
        <v>2976</v>
      </c>
      <c r="D1990" s="35">
        <f>IF(ISERROR(VLOOKUP(A1990,'Adjust County Employees'!$A$2:$K$2589,11,FALSE)),0,VLOOKUP(A1990,'Adjust County Employees'!$A$2:$K$2589,11))*'Prvt Construction Put In Place'!$O$7*'Prvt Construction Put In Place'!P$7</f>
        <v>25.202041549612616</v>
      </c>
      <c r="E1990" s="32">
        <f t="shared" ref="E1990:E2053" si="34">D1990*11</f>
        <v>277.22245704573879</v>
      </c>
    </row>
    <row r="1991" spans="1:5">
      <c r="A1991" s="16" t="s">
        <v>1147</v>
      </c>
      <c r="B1991" s="16" t="s">
        <v>3056</v>
      </c>
      <c r="C1991" s="16" t="s">
        <v>2977</v>
      </c>
      <c r="D1991" s="35">
        <f>IF(ISERROR(VLOOKUP(A1991,'Adjust County Employees'!$A$2:$K$2589,11,FALSE)),0,VLOOKUP(A1991,'Adjust County Employees'!$A$2:$K$2589,11))*'Prvt Construction Put In Place'!$O$7*'Prvt Construction Put In Place'!P$7</f>
        <v>21.524519067134715</v>
      </c>
      <c r="E1991" s="32">
        <f t="shared" si="34"/>
        <v>236.76970973848188</v>
      </c>
    </row>
    <row r="1992" spans="1:5">
      <c r="A1992" s="16" t="s">
        <v>1148</v>
      </c>
      <c r="B1992" s="16" t="s">
        <v>3056</v>
      </c>
      <c r="C1992" s="16" t="s">
        <v>2978</v>
      </c>
      <c r="D1992" s="35">
        <f>IF(ISERROR(VLOOKUP(A1992,'Adjust County Employees'!$A$2:$K$2589,11,FALSE)),0,VLOOKUP(A1992,'Adjust County Employees'!$A$2:$K$2589,11))*'Prvt Construction Put In Place'!$O$7*'Prvt Construction Put In Place'!P$7</f>
        <v>25.202041549612616</v>
      </c>
      <c r="E1992" s="32">
        <f t="shared" si="34"/>
        <v>277.22245704573879</v>
      </c>
    </row>
    <row r="1993" spans="1:5">
      <c r="A1993" s="16" t="s">
        <v>1149</v>
      </c>
      <c r="B1993" s="16" t="s">
        <v>3056</v>
      </c>
      <c r="C1993" s="16" t="s">
        <v>2979</v>
      </c>
      <c r="D1993" s="35">
        <f>IF(ISERROR(VLOOKUP(A1993,'Adjust County Employees'!$A$2:$K$2589,11,FALSE)),0,VLOOKUP(A1993,'Adjust County Employees'!$A$2:$K$2589,11))*'Prvt Construction Put In Place'!$O$7*'Prvt Construction Put In Place'!P$7</f>
        <v>25.202041549612616</v>
      </c>
      <c r="E1993" s="32">
        <f t="shared" si="34"/>
        <v>277.22245704573879</v>
      </c>
    </row>
    <row r="1994" spans="1:5">
      <c r="A1994" s="16" t="s">
        <v>2563</v>
      </c>
      <c r="B1994" s="16" t="s">
        <v>3057</v>
      </c>
      <c r="C1994" s="16" t="s">
        <v>2836</v>
      </c>
      <c r="D1994" s="35">
        <f>IF(ISERROR(VLOOKUP(A1994,'Adjust County Employees'!$A$2:$K$2589,11,FALSE)),0,VLOOKUP(A1994,'Adjust County Employees'!$A$2:$K$2589,11))*'Prvt Construction Put In Place'!$O$7*'Prvt Construction Put In Place'!P$7</f>
        <v>0</v>
      </c>
      <c r="E1994" s="32">
        <f t="shared" si="34"/>
        <v>0</v>
      </c>
    </row>
    <row r="1995" spans="1:5">
      <c r="A1995" s="16" t="s">
        <v>1150</v>
      </c>
      <c r="B1995" s="16" t="s">
        <v>3057</v>
      </c>
      <c r="C1995" s="16" t="s">
        <v>2840</v>
      </c>
      <c r="D1995" s="35">
        <f>IF(ISERROR(VLOOKUP(A1995,'Adjust County Employees'!$A$2:$K$2589,11,FALSE)),0,VLOOKUP(A1995,'Adjust County Employees'!$A$2:$K$2589,11))*'Prvt Construction Put In Place'!$O$7*'Prvt Construction Put In Place'!P$7</f>
        <v>22.002841713071042</v>
      </c>
      <c r="E1995" s="32">
        <f t="shared" si="34"/>
        <v>242.03125884378147</v>
      </c>
    </row>
    <row r="1996" spans="1:5">
      <c r="A1996" s="16" t="s">
        <v>1151</v>
      </c>
      <c r="B1996" s="16" t="s">
        <v>3057</v>
      </c>
      <c r="C1996" s="16" t="s">
        <v>2842</v>
      </c>
      <c r="D1996" s="35">
        <f>IF(ISERROR(VLOOKUP(A1996,'Adjust County Employees'!$A$2:$K$2589,11,FALSE)),0,VLOOKUP(A1996,'Adjust County Employees'!$A$2:$K$2589,11))*'Prvt Construction Put In Place'!$O$7*'Prvt Construction Put In Place'!P$7</f>
        <v>2.891433522626337</v>
      </c>
      <c r="E1996" s="32">
        <f t="shared" si="34"/>
        <v>31.805768748889708</v>
      </c>
    </row>
    <row r="1997" spans="1:5">
      <c r="A1997" s="16" t="s">
        <v>2564</v>
      </c>
      <c r="B1997" s="16" t="s">
        <v>3057</v>
      </c>
      <c r="C1997" s="16" t="s">
        <v>2930</v>
      </c>
      <c r="D1997" s="35">
        <f>IF(ISERROR(VLOOKUP(A1997,'Adjust County Employees'!$A$2:$K$2589,11,FALSE)),0,VLOOKUP(A1997,'Adjust County Employees'!$A$2:$K$2589,11))*'Prvt Construction Put In Place'!$O$7*'Prvt Construction Put In Place'!P$7</f>
        <v>0</v>
      </c>
      <c r="E1997" s="32">
        <f t="shared" si="34"/>
        <v>0</v>
      </c>
    </row>
    <row r="1998" spans="1:5">
      <c r="A1998" s="16" t="s">
        <v>1152</v>
      </c>
      <c r="B1998" s="16" t="s">
        <v>3057</v>
      </c>
      <c r="C1998" s="16" t="s">
        <v>2843</v>
      </c>
      <c r="D1998" s="35">
        <f>IF(ISERROR(VLOOKUP(A1998,'Adjust County Employees'!$A$2:$K$2589,11,FALSE)),0,VLOOKUP(A1998,'Adjust County Employees'!$A$2:$K$2589,11))*'Prvt Construction Put In Place'!$O$7*'Prvt Construction Put In Place'!P$7</f>
        <v>2.891433522626337</v>
      </c>
      <c r="E1998" s="32">
        <f t="shared" si="34"/>
        <v>31.805768748889708</v>
      </c>
    </row>
    <row r="1999" spans="1:5">
      <c r="A1999" s="16" t="s">
        <v>2565</v>
      </c>
      <c r="B1999" s="16" t="s">
        <v>3057</v>
      </c>
      <c r="C1999" s="16" t="s">
        <v>2946</v>
      </c>
      <c r="D1999" s="35">
        <f>IF(ISERROR(VLOOKUP(A1999,'Adjust County Employees'!$A$2:$K$2589,11,FALSE)),0,VLOOKUP(A1999,'Adjust County Employees'!$A$2:$K$2589,11))*'Prvt Construction Put In Place'!$O$7*'Prvt Construction Put In Place'!P$7</f>
        <v>0</v>
      </c>
      <c r="E1999" s="32">
        <f t="shared" si="34"/>
        <v>0</v>
      </c>
    </row>
    <row r="2000" spans="1:5">
      <c r="A2000" s="16" t="s">
        <v>2566</v>
      </c>
      <c r="B2000" s="16" t="s">
        <v>3057</v>
      </c>
      <c r="C2000" s="16" t="s">
        <v>2844</v>
      </c>
      <c r="D2000" s="35">
        <f>IF(ISERROR(VLOOKUP(A2000,'Adjust County Employees'!$A$2:$K$2589,11,FALSE)),0,VLOOKUP(A2000,'Adjust County Employees'!$A$2:$K$2589,11))*'Prvt Construction Put In Place'!$O$7*'Prvt Construction Put In Place'!P$7</f>
        <v>0</v>
      </c>
      <c r="E2000" s="32">
        <f t="shared" si="34"/>
        <v>0</v>
      </c>
    </row>
    <row r="2001" spans="1:5">
      <c r="A2001" s="16" t="s">
        <v>1153</v>
      </c>
      <c r="B2001" s="16" t="s">
        <v>3057</v>
      </c>
      <c r="C2001" s="16" t="s">
        <v>2845</v>
      </c>
      <c r="D2001" s="35">
        <f>IF(ISERROR(VLOOKUP(A2001,'Adjust County Employees'!$A$2:$K$2589,11,FALSE)),0,VLOOKUP(A2001,'Adjust County Employees'!$A$2:$K$2589,11))*'Prvt Construction Put In Place'!$O$7*'Prvt Construction Put In Place'!P$7</f>
        <v>155.9331825752426</v>
      </c>
      <c r="E2001" s="32">
        <f t="shared" si="34"/>
        <v>1715.2650083276685</v>
      </c>
    </row>
    <row r="2002" spans="1:5">
      <c r="A2002" s="16" t="s">
        <v>1154</v>
      </c>
      <c r="B2002" s="16" t="s">
        <v>3057</v>
      </c>
      <c r="C2002" s="16" t="s">
        <v>2846</v>
      </c>
      <c r="D2002" s="35">
        <f>IF(ISERROR(VLOOKUP(A2002,'Adjust County Employees'!$A$2:$K$2589,11,FALSE)),0,VLOOKUP(A2002,'Adjust County Employees'!$A$2:$K$2589,11))*'Prvt Construction Put In Place'!$O$7*'Prvt Construction Put In Place'!P$7</f>
        <v>341.04404655260117</v>
      </c>
      <c r="E2002" s="32">
        <f t="shared" si="34"/>
        <v>3751.4845120786131</v>
      </c>
    </row>
    <row r="2003" spans="1:5">
      <c r="A2003" s="16" t="s">
        <v>2567</v>
      </c>
      <c r="B2003" s="16" t="s">
        <v>3057</v>
      </c>
      <c r="C2003" s="16" t="s">
        <v>2847</v>
      </c>
      <c r="D2003" s="35">
        <f>IF(ISERROR(VLOOKUP(A2003,'Adjust County Employees'!$A$2:$K$2589,11,FALSE)),0,VLOOKUP(A2003,'Adjust County Employees'!$A$2:$K$2589,11))*'Prvt Construction Put In Place'!$O$7*'Prvt Construction Put In Place'!P$7</f>
        <v>0</v>
      </c>
      <c r="E2003" s="32">
        <f t="shared" si="34"/>
        <v>0</v>
      </c>
    </row>
    <row r="2004" spans="1:5">
      <c r="A2004" s="16" t="s">
        <v>2568</v>
      </c>
      <c r="B2004" s="16" t="s">
        <v>3057</v>
      </c>
      <c r="C2004" s="16" t="s">
        <v>2850</v>
      </c>
      <c r="D2004" s="35">
        <f>IF(ISERROR(VLOOKUP(A2004,'Adjust County Employees'!$A$2:$K$2589,11,FALSE)),0,VLOOKUP(A2004,'Adjust County Employees'!$A$2:$K$2589,11))*'Prvt Construction Put In Place'!$O$7*'Prvt Construction Put In Place'!P$7</f>
        <v>0</v>
      </c>
      <c r="E2004" s="32">
        <f t="shared" si="34"/>
        <v>0</v>
      </c>
    </row>
    <row r="2005" spans="1:5">
      <c r="A2005" s="16" t="s">
        <v>2569</v>
      </c>
      <c r="B2005" s="16" t="s">
        <v>3057</v>
      </c>
      <c r="C2005" s="16" t="s">
        <v>2851</v>
      </c>
      <c r="D2005" s="35">
        <f>IF(ISERROR(VLOOKUP(A2005,'Adjust County Employees'!$A$2:$K$2589,11,FALSE)),0,VLOOKUP(A2005,'Adjust County Employees'!$A$2:$K$2589,11))*'Prvt Construction Put In Place'!$O$7*'Prvt Construction Put In Place'!P$7</f>
        <v>0</v>
      </c>
      <c r="E2005" s="32">
        <f t="shared" si="34"/>
        <v>0</v>
      </c>
    </row>
    <row r="2006" spans="1:5">
      <c r="A2006" s="16" t="s">
        <v>1155</v>
      </c>
      <c r="B2006" s="16" t="s">
        <v>3057</v>
      </c>
      <c r="C2006" s="16" t="s">
        <v>2852</v>
      </c>
      <c r="D2006" s="35">
        <f>IF(ISERROR(VLOOKUP(A2006,'Adjust County Employees'!$A$2:$K$2589,11,FALSE)),0,VLOOKUP(A2006,'Adjust County Employees'!$A$2:$K$2589,11))*'Prvt Construction Put In Place'!$O$7*'Prvt Construction Put In Place'!P$7</f>
        <v>2.891433522626337</v>
      </c>
      <c r="E2006" s="32">
        <f t="shared" si="34"/>
        <v>31.805768748889708</v>
      </c>
    </row>
    <row r="2007" spans="1:5">
      <c r="A2007" s="16" t="s">
        <v>1156</v>
      </c>
      <c r="B2007" s="16" t="s">
        <v>3057</v>
      </c>
      <c r="C2007" s="16" t="s">
        <v>2932</v>
      </c>
      <c r="D2007" s="35">
        <f>IF(ISERROR(VLOOKUP(A2007,'Adjust County Employees'!$A$2:$K$2589,11,FALSE)),0,VLOOKUP(A2007,'Adjust County Employees'!$A$2:$K$2589,11))*'Prvt Construction Put In Place'!$O$7*'Prvt Construction Put In Place'!P$7</f>
        <v>2.891433522626337</v>
      </c>
      <c r="E2007" s="32">
        <f t="shared" si="34"/>
        <v>31.805768748889708</v>
      </c>
    </row>
    <row r="2008" spans="1:5">
      <c r="A2008" s="16" t="s">
        <v>1157</v>
      </c>
      <c r="B2008" s="16" t="s">
        <v>3057</v>
      </c>
      <c r="C2008" s="16" t="s">
        <v>2855</v>
      </c>
      <c r="D2008" s="35">
        <f>IF(ISERROR(VLOOKUP(A2008,'Adjust County Employees'!$A$2:$K$2589,11,FALSE)),0,VLOOKUP(A2008,'Adjust County Employees'!$A$2:$K$2589,11))*'Prvt Construction Put In Place'!$O$7*'Prvt Construction Put In Place'!P$7</f>
        <v>2.891433522626337</v>
      </c>
      <c r="E2008" s="32">
        <f t="shared" si="34"/>
        <v>31.805768748889708</v>
      </c>
    </row>
    <row r="2009" spans="1:5">
      <c r="A2009" s="16" t="s">
        <v>1158</v>
      </c>
      <c r="B2009" s="16" t="s">
        <v>3057</v>
      </c>
      <c r="C2009" s="16" t="s">
        <v>2856</v>
      </c>
      <c r="D2009" s="35">
        <f>IF(ISERROR(VLOOKUP(A2009,'Adjust County Employees'!$A$2:$K$2589,11,FALSE)),0,VLOOKUP(A2009,'Adjust County Employees'!$A$2:$K$2589,11))*'Prvt Construction Put In Place'!$O$7*'Prvt Construction Put In Place'!P$7</f>
        <v>0</v>
      </c>
      <c r="E2009" s="32">
        <f t="shared" si="34"/>
        <v>0</v>
      </c>
    </row>
    <row r="2010" spans="1:5">
      <c r="A2010" s="16" t="s">
        <v>2570</v>
      </c>
      <c r="B2010" s="16" t="s">
        <v>3057</v>
      </c>
      <c r="C2010" s="16" t="s">
        <v>2857</v>
      </c>
      <c r="D2010" s="35">
        <f>IF(ISERROR(VLOOKUP(A2010,'Adjust County Employees'!$A$2:$K$2589,11,FALSE)),0,VLOOKUP(A2010,'Adjust County Employees'!$A$2:$K$2589,11))*'Prvt Construction Put In Place'!$O$7*'Prvt Construction Put In Place'!P$7</f>
        <v>0</v>
      </c>
      <c r="E2010" s="32">
        <f t="shared" si="34"/>
        <v>0</v>
      </c>
    </row>
    <row r="2011" spans="1:5">
      <c r="A2011" s="16" t="s">
        <v>1159</v>
      </c>
      <c r="B2011" s="16" t="s">
        <v>3057</v>
      </c>
      <c r="C2011" s="16" t="s">
        <v>2934</v>
      </c>
      <c r="D2011" s="35">
        <f>IF(ISERROR(VLOOKUP(A2011,'Adjust County Employees'!$A$2:$K$2589,11,FALSE)),0,VLOOKUP(A2011,'Adjust County Employees'!$A$2:$K$2589,11))*'Prvt Construction Put In Place'!$O$7*'Prvt Construction Put In Place'!P$7</f>
        <v>164.06466755616015</v>
      </c>
      <c r="E2011" s="32">
        <f t="shared" si="34"/>
        <v>1804.7113431177615</v>
      </c>
    </row>
    <row r="2012" spans="1:5">
      <c r="A2012" s="16" t="s">
        <v>2571</v>
      </c>
      <c r="B2012" s="16" t="s">
        <v>3057</v>
      </c>
      <c r="C2012" s="16" t="s">
        <v>2935</v>
      </c>
      <c r="D2012" s="35">
        <f>IF(ISERROR(VLOOKUP(A2012,'Adjust County Employees'!$A$2:$K$2589,11,FALSE)),0,VLOOKUP(A2012,'Adjust County Employees'!$A$2:$K$2589,11))*'Prvt Construction Put In Place'!$O$7*'Prvt Construction Put In Place'!P$7</f>
        <v>0</v>
      </c>
      <c r="E2012" s="32">
        <f t="shared" si="34"/>
        <v>0</v>
      </c>
    </row>
    <row r="2013" spans="1:5">
      <c r="A2013" s="16" t="s">
        <v>1160</v>
      </c>
      <c r="B2013" s="16" t="s">
        <v>3057</v>
      </c>
      <c r="C2013" s="16" t="s">
        <v>2858</v>
      </c>
      <c r="D2013" s="35">
        <f>IF(ISERROR(VLOOKUP(A2013,'Adjust County Employees'!$A$2:$K$2589,11,FALSE)),0,VLOOKUP(A2013,'Adjust County Employees'!$A$2:$K$2589,11))*'Prvt Construction Put In Place'!$O$7*'Prvt Construction Put In Place'!P$7</f>
        <v>0</v>
      </c>
      <c r="E2013" s="32">
        <f t="shared" si="34"/>
        <v>0</v>
      </c>
    </row>
    <row r="2014" spans="1:5">
      <c r="A2014" s="16" t="s">
        <v>2572</v>
      </c>
      <c r="B2014" s="16" t="s">
        <v>3057</v>
      </c>
      <c r="C2014" s="16" t="s">
        <v>2859</v>
      </c>
      <c r="D2014" s="35">
        <f>IF(ISERROR(VLOOKUP(A2014,'Adjust County Employees'!$A$2:$K$2589,11,FALSE)),0,VLOOKUP(A2014,'Adjust County Employees'!$A$2:$K$2589,11))*'Prvt Construction Put In Place'!$O$7*'Prvt Construction Put In Place'!P$7</f>
        <v>0</v>
      </c>
      <c r="E2014" s="32">
        <f t="shared" si="34"/>
        <v>0</v>
      </c>
    </row>
    <row r="2015" spans="1:5">
      <c r="A2015" s="16" t="s">
        <v>2573</v>
      </c>
      <c r="B2015" s="16" t="s">
        <v>3057</v>
      </c>
      <c r="C2015" s="16" t="s">
        <v>2860</v>
      </c>
      <c r="D2015" s="35">
        <f>IF(ISERROR(VLOOKUP(A2015,'Adjust County Employees'!$A$2:$K$2589,11,FALSE)),0,VLOOKUP(A2015,'Adjust County Employees'!$A$2:$K$2589,11))*'Prvt Construction Put In Place'!$O$7*'Prvt Construction Put In Place'!P$7</f>
        <v>0</v>
      </c>
      <c r="E2015" s="32">
        <f t="shared" si="34"/>
        <v>0</v>
      </c>
    </row>
    <row r="2016" spans="1:5">
      <c r="A2016" s="16" t="s">
        <v>2574</v>
      </c>
      <c r="B2016" s="16" t="s">
        <v>3057</v>
      </c>
      <c r="C2016" s="16" t="s">
        <v>2861</v>
      </c>
      <c r="D2016" s="35">
        <f>IF(ISERROR(VLOOKUP(A2016,'Adjust County Employees'!$A$2:$K$2589,11,FALSE)),0,VLOOKUP(A2016,'Adjust County Employees'!$A$2:$K$2589,11))*'Prvt Construction Put In Place'!$O$7*'Prvt Construction Put In Place'!P$7</f>
        <v>0</v>
      </c>
      <c r="E2016" s="32">
        <f t="shared" si="34"/>
        <v>0</v>
      </c>
    </row>
    <row r="2017" spans="1:5">
      <c r="A2017" s="16" t="s">
        <v>2575</v>
      </c>
      <c r="B2017" s="16" t="s">
        <v>3057</v>
      </c>
      <c r="C2017" s="16" t="s">
        <v>2862</v>
      </c>
      <c r="D2017" s="35">
        <f>IF(ISERROR(VLOOKUP(A2017,'Adjust County Employees'!$A$2:$K$2589,11,FALSE)),0,VLOOKUP(A2017,'Adjust County Employees'!$A$2:$K$2589,11))*'Prvt Construction Put In Place'!$O$7*'Prvt Construction Put In Place'!P$7</f>
        <v>0</v>
      </c>
      <c r="E2017" s="32">
        <f t="shared" si="34"/>
        <v>0</v>
      </c>
    </row>
    <row r="2018" spans="1:5">
      <c r="A2018" s="16" t="s">
        <v>1161</v>
      </c>
      <c r="B2018" s="16" t="s">
        <v>3057</v>
      </c>
      <c r="C2018" s="16" t="s">
        <v>2863</v>
      </c>
      <c r="D2018" s="35">
        <f>IF(ISERROR(VLOOKUP(A2018,'Adjust County Employees'!$A$2:$K$2589,11,FALSE)),0,VLOOKUP(A2018,'Adjust County Employees'!$A$2:$K$2589,11))*'Prvt Construction Put In Place'!$O$7*'Prvt Construction Put In Place'!P$7</f>
        <v>2.891433522626337</v>
      </c>
      <c r="E2018" s="32">
        <f t="shared" si="34"/>
        <v>31.805768748889708</v>
      </c>
    </row>
    <row r="2019" spans="1:5">
      <c r="A2019" s="16" t="s">
        <v>2576</v>
      </c>
      <c r="B2019" s="16" t="s">
        <v>3057</v>
      </c>
      <c r="C2019" s="16" t="s">
        <v>2864</v>
      </c>
      <c r="D2019" s="35">
        <f>IF(ISERROR(VLOOKUP(A2019,'Adjust County Employees'!$A$2:$K$2589,11,FALSE)),0,VLOOKUP(A2019,'Adjust County Employees'!$A$2:$K$2589,11))*'Prvt Construction Put In Place'!$O$7*'Prvt Construction Put In Place'!P$7</f>
        <v>0</v>
      </c>
      <c r="E2019" s="32">
        <f t="shared" si="34"/>
        <v>0</v>
      </c>
    </row>
    <row r="2020" spans="1:5">
      <c r="A2020" s="16" t="s">
        <v>1162</v>
      </c>
      <c r="B2020" s="16" t="s">
        <v>3057</v>
      </c>
      <c r="C2020" s="16" t="s">
        <v>2865</v>
      </c>
      <c r="D2020" s="35">
        <f>IF(ISERROR(VLOOKUP(A2020,'Adjust County Employees'!$A$2:$K$2589,11,FALSE)),0,VLOOKUP(A2020,'Adjust County Employees'!$A$2:$K$2589,11))*'Prvt Construction Put In Place'!$O$7*'Prvt Construction Put In Place'!P$7</f>
        <v>2.891433522626337</v>
      </c>
      <c r="E2020" s="32">
        <f t="shared" si="34"/>
        <v>31.805768748889708</v>
      </c>
    </row>
    <row r="2021" spans="1:5">
      <c r="A2021" s="16" t="s">
        <v>1163</v>
      </c>
      <c r="B2021" s="16" t="s">
        <v>3057</v>
      </c>
      <c r="C2021" s="16" t="s">
        <v>2866</v>
      </c>
      <c r="D2021" s="35">
        <f>IF(ISERROR(VLOOKUP(A2021,'Adjust County Employees'!$A$2:$K$2589,11,FALSE)),0,VLOOKUP(A2021,'Adjust County Employees'!$A$2:$K$2589,11))*'Prvt Construction Put In Place'!$O$7*'Prvt Construction Put In Place'!P$7</f>
        <v>2.891433522626337</v>
      </c>
      <c r="E2021" s="32">
        <f t="shared" si="34"/>
        <v>31.805768748889708</v>
      </c>
    </row>
    <row r="2022" spans="1:5">
      <c r="A2022" s="16" t="s">
        <v>1164</v>
      </c>
      <c r="B2022" s="16" t="s">
        <v>3057</v>
      </c>
      <c r="C2022" s="16" t="s">
        <v>2867</v>
      </c>
      <c r="D2022" s="35">
        <f>IF(ISERROR(VLOOKUP(A2022,'Adjust County Employees'!$A$2:$K$2589,11,FALSE)),0,VLOOKUP(A2022,'Adjust County Employees'!$A$2:$K$2589,11))*'Prvt Construction Put In Place'!$O$7*'Prvt Construction Put In Place'!P$7</f>
        <v>2.891433522626337</v>
      </c>
      <c r="E2022" s="32">
        <f t="shared" si="34"/>
        <v>31.805768748889708</v>
      </c>
    </row>
    <row r="2023" spans="1:5">
      <c r="A2023" s="16" t="s">
        <v>1165</v>
      </c>
      <c r="B2023" s="16" t="s">
        <v>3057</v>
      </c>
      <c r="C2023" s="16" t="s">
        <v>2868</v>
      </c>
      <c r="D2023" s="35">
        <f>IF(ISERROR(VLOOKUP(A2023,'Adjust County Employees'!$A$2:$K$2589,11,FALSE)),0,VLOOKUP(A2023,'Adjust County Employees'!$A$2:$K$2589,11))*'Prvt Construction Put In Place'!$O$7*'Prvt Construction Put In Place'!P$7</f>
        <v>2.891433522626337</v>
      </c>
      <c r="E2023" s="32">
        <f t="shared" si="34"/>
        <v>31.805768748889708</v>
      </c>
    </row>
    <row r="2024" spans="1:5">
      <c r="A2024" s="16" t="s">
        <v>2577</v>
      </c>
      <c r="B2024" s="16" t="s">
        <v>3057</v>
      </c>
      <c r="C2024" s="16" t="s">
        <v>2869</v>
      </c>
      <c r="D2024" s="35">
        <f>IF(ISERROR(VLOOKUP(A2024,'Adjust County Employees'!$A$2:$K$2589,11,FALSE)),0,VLOOKUP(A2024,'Adjust County Employees'!$A$2:$K$2589,11))*'Prvt Construction Put In Place'!$O$7*'Prvt Construction Put In Place'!P$7</f>
        <v>2.891433522626337</v>
      </c>
      <c r="E2024" s="32">
        <f t="shared" si="34"/>
        <v>31.805768748889708</v>
      </c>
    </row>
    <row r="2025" spans="1:5">
      <c r="A2025" s="16" t="s">
        <v>1166</v>
      </c>
      <c r="B2025" s="16" t="s">
        <v>3057</v>
      </c>
      <c r="C2025" s="16" t="s">
        <v>2936</v>
      </c>
      <c r="D2025" s="35">
        <f>IF(ISERROR(VLOOKUP(A2025,'Adjust County Employees'!$A$2:$K$2589,11,FALSE)),0,VLOOKUP(A2025,'Adjust County Employees'!$A$2:$K$2589,11))*'Prvt Construction Put In Place'!$O$7*'Prvt Construction Put In Place'!P$7</f>
        <v>2.891433522626337</v>
      </c>
      <c r="E2025" s="32">
        <f t="shared" si="34"/>
        <v>31.805768748889708</v>
      </c>
    </row>
    <row r="2026" spans="1:5">
      <c r="A2026" s="16" t="s">
        <v>2578</v>
      </c>
      <c r="B2026" s="16" t="s">
        <v>3057</v>
      </c>
      <c r="C2026" s="16" t="s">
        <v>2870</v>
      </c>
      <c r="D2026" s="35">
        <f>IF(ISERROR(VLOOKUP(A2026,'Adjust County Employees'!$A$2:$K$2589,11,FALSE)),0,VLOOKUP(A2026,'Adjust County Employees'!$A$2:$K$2589,11))*'Prvt Construction Put In Place'!$O$7*'Prvt Construction Put In Place'!P$7</f>
        <v>0</v>
      </c>
      <c r="E2026" s="32">
        <f t="shared" si="34"/>
        <v>0</v>
      </c>
    </row>
    <row r="2027" spans="1:5">
      <c r="A2027" s="16" t="s">
        <v>1167</v>
      </c>
      <c r="B2027" s="16" t="s">
        <v>3057</v>
      </c>
      <c r="C2027" s="16" t="s">
        <v>2871</v>
      </c>
      <c r="D2027" s="35">
        <f>IF(ISERROR(VLOOKUP(A2027,'Adjust County Employees'!$A$2:$K$2589,11,FALSE)),0,VLOOKUP(A2027,'Adjust County Employees'!$A$2:$K$2589,11))*'Prvt Construction Put In Place'!$O$7*'Prvt Construction Put In Place'!P$7</f>
        <v>16.741292607771449</v>
      </c>
      <c r="E2027" s="32">
        <f t="shared" si="34"/>
        <v>184.15421868548594</v>
      </c>
    </row>
    <row r="2028" spans="1:5">
      <c r="A2028" s="16" t="s">
        <v>1168</v>
      </c>
      <c r="B2028" s="16" t="s">
        <v>3057</v>
      </c>
      <c r="C2028" s="16" t="s">
        <v>2872</v>
      </c>
      <c r="D2028" s="35">
        <f>IF(ISERROR(VLOOKUP(A2028,'Adjust County Employees'!$A$2:$K$2589,11,FALSE)),0,VLOOKUP(A2028,'Adjust County Employees'!$A$2:$K$2589,11))*'Prvt Construction Put In Place'!$O$7*'Prvt Construction Put In Place'!P$7</f>
        <v>5.2615491052995971</v>
      </c>
      <c r="E2028" s="32">
        <f t="shared" si="34"/>
        <v>57.877040158295571</v>
      </c>
    </row>
    <row r="2029" spans="1:5">
      <c r="A2029" s="16" t="s">
        <v>1169</v>
      </c>
      <c r="B2029" s="16" t="s">
        <v>3057</v>
      </c>
      <c r="C2029" s="16" t="s">
        <v>2873</v>
      </c>
      <c r="D2029" s="35">
        <f>IF(ISERROR(VLOOKUP(A2029,'Adjust County Employees'!$A$2:$K$2589,11,FALSE)),0,VLOOKUP(A2029,'Adjust County Employees'!$A$2:$K$2589,11))*'Prvt Construction Put In Place'!$O$7*'Prvt Construction Put In Place'!P$7</f>
        <v>2.891433522626337</v>
      </c>
      <c r="E2029" s="32">
        <f t="shared" si="34"/>
        <v>31.805768748889708</v>
      </c>
    </row>
    <row r="2030" spans="1:5">
      <c r="A2030" s="16" t="s">
        <v>1170</v>
      </c>
      <c r="B2030" s="16" t="s">
        <v>3057</v>
      </c>
      <c r="C2030" s="16" t="s">
        <v>2874</v>
      </c>
      <c r="D2030" s="35">
        <f>IF(ISERROR(VLOOKUP(A2030,'Adjust County Employees'!$A$2:$K$2589,11,FALSE)),0,VLOOKUP(A2030,'Adjust County Employees'!$A$2:$K$2589,11))*'Prvt Construction Put In Place'!$O$7*'Prvt Construction Put In Place'!P$7</f>
        <v>2.891433522626337</v>
      </c>
      <c r="E2030" s="32">
        <f t="shared" si="34"/>
        <v>31.805768748889708</v>
      </c>
    </row>
    <row r="2031" spans="1:5">
      <c r="A2031" s="16" t="s">
        <v>1171</v>
      </c>
      <c r="B2031" s="16" t="s">
        <v>3057</v>
      </c>
      <c r="C2031" s="16" t="s">
        <v>2875</v>
      </c>
      <c r="D2031" s="35">
        <f>IF(ISERROR(VLOOKUP(A2031,'Adjust County Employees'!$A$2:$K$2589,11,FALSE)),0,VLOOKUP(A2031,'Adjust County Employees'!$A$2:$K$2589,11))*'Prvt Construction Put In Place'!$O$7*'Prvt Construction Put In Place'!P$7</f>
        <v>2.891433522626337</v>
      </c>
      <c r="E2031" s="32">
        <f t="shared" si="34"/>
        <v>31.805768748889708</v>
      </c>
    </row>
    <row r="2032" spans="1:5">
      <c r="A2032" s="16" t="s">
        <v>1172</v>
      </c>
      <c r="B2032" s="16" t="s">
        <v>3057</v>
      </c>
      <c r="C2032" s="16" t="s">
        <v>2876</v>
      </c>
      <c r="D2032" s="35">
        <f>IF(ISERROR(VLOOKUP(A2032,'Adjust County Employees'!$A$2:$K$2589,11,FALSE)),0,VLOOKUP(A2032,'Adjust County Employees'!$A$2:$K$2589,11))*'Prvt Construction Put In Place'!$O$7*'Prvt Construction Put In Place'!P$7</f>
        <v>60.746976033913533</v>
      </c>
      <c r="E2032" s="32">
        <f t="shared" si="34"/>
        <v>668.21673637304889</v>
      </c>
    </row>
    <row r="2033" spans="1:5">
      <c r="A2033" s="16" t="s">
        <v>1173</v>
      </c>
      <c r="B2033" s="16" t="s">
        <v>3057</v>
      </c>
      <c r="C2033" s="16" t="s">
        <v>2877</v>
      </c>
      <c r="D2033" s="35">
        <f>IF(ISERROR(VLOOKUP(A2033,'Adjust County Employees'!$A$2:$K$2589,11,FALSE)),0,VLOOKUP(A2033,'Adjust County Employees'!$A$2:$K$2589,11))*'Prvt Construction Put In Place'!$O$7*'Prvt Construction Put In Place'!P$7</f>
        <v>14.349679378089812</v>
      </c>
      <c r="E2033" s="32">
        <f t="shared" si="34"/>
        <v>157.84647315898792</v>
      </c>
    </row>
    <row r="2034" spans="1:5">
      <c r="A2034" s="16" t="s">
        <v>2579</v>
      </c>
      <c r="B2034" s="16" t="s">
        <v>3057</v>
      </c>
      <c r="C2034" s="16" t="s">
        <v>2878</v>
      </c>
      <c r="D2034" s="35">
        <f>IF(ISERROR(VLOOKUP(A2034,'Adjust County Employees'!$A$2:$K$2589,11,FALSE)),0,VLOOKUP(A2034,'Adjust County Employees'!$A$2:$K$2589,11))*'Prvt Construction Put In Place'!$O$7*'Prvt Construction Put In Place'!P$7</f>
        <v>2.891433522626337</v>
      </c>
      <c r="E2034" s="32">
        <f t="shared" si="34"/>
        <v>31.805768748889708</v>
      </c>
    </row>
    <row r="2035" spans="1:5">
      <c r="A2035" s="16" t="s">
        <v>2580</v>
      </c>
      <c r="B2035" s="16" t="s">
        <v>3057</v>
      </c>
      <c r="C2035" s="16" t="s">
        <v>2879</v>
      </c>
      <c r="D2035" s="35">
        <f>IF(ISERROR(VLOOKUP(A2035,'Adjust County Employees'!$A$2:$K$2589,11,FALSE)),0,VLOOKUP(A2035,'Adjust County Employees'!$A$2:$K$2589,11))*'Prvt Construction Put In Place'!$O$7*'Prvt Construction Put In Place'!P$7</f>
        <v>2.891433522626337</v>
      </c>
      <c r="E2035" s="32">
        <f t="shared" si="34"/>
        <v>31.805768748889708</v>
      </c>
    </row>
    <row r="2036" spans="1:5">
      <c r="A2036" s="16" t="s">
        <v>2581</v>
      </c>
      <c r="B2036" s="16" t="s">
        <v>3057</v>
      </c>
      <c r="C2036" s="16" t="s">
        <v>2880</v>
      </c>
      <c r="D2036" s="35">
        <f>IF(ISERROR(VLOOKUP(A2036,'Adjust County Employees'!$A$2:$K$2589,11,FALSE)),0,VLOOKUP(A2036,'Adjust County Employees'!$A$2:$K$2589,11))*'Prvt Construction Put In Place'!$O$7*'Prvt Construction Put In Place'!P$7</f>
        <v>0</v>
      </c>
      <c r="E2036" s="32">
        <f t="shared" si="34"/>
        <v>0</v>
      </c>
    </row>
    <row r="2037" spans="1:5">
      <c r="A2037" s="16" t="s">
        <v>2582</v>
      </c>
      <c r="B2037" s="16" t="s">
        <v>3057</v>
      </c>
      <c r="C2037" s="16" t="s">
        <v>2881</v>
      </c>
      <c r="D2037" s="35">
        <f>IF(ISERROR(VLOOKUP(A2037,'Adjust County Employees'!$A$2:$K$2589,11,FALSE)),0,VLOOKUP(A2037,'Adjust County Employees'!$A$2:$K$2589,11))*'Prvt Construction Put In Place'!$O$7*'Prvt Construction Put In Place'!P$7</f>
        <v>0</v>
      </c>
      <c r="E2037" s="32">
        <f t="shared" si="34"/>
        <v>0</v>
      </c>
    </row>
    <row r="2038" spans="1:5">
      <c r="A2038" s="16" t="s">
        <v>1174</v>
      </c>
      <c r="B2038" s="16" t="s">
        <v>3057</v>
      </c>
      <c r="C2038" s="16" t="s">
        <v>2882</v>
      </c>
      <c r="D2038" s="35">
        <f>IF(ISERROR(VLOOKUP(A2038,'Adjust County Employees'!$A$2:$K$2589,11,FALSE)),0,VLOOKUP(A2038,'Adjust County Employees'!$A$2:$K$2589,11))*'Prvt Construction Put In Place'!$O$7*'Prvt Construction Put In Place'!P$7</f>
        <v>61.703621325786187</v>
      </c>
      <c r="E2038" s="32">
        <f t="shared" si="34"/>
        <v>678.73983458364808</v>
      </c>
    </row>
    <row r="2039" spans="1:5">
      <c r="A2039" s="16" t="s">
        <v>2583</v>
      </c>
      <c r="B2039" s="16" t="s">
        <v>3057</v>
      </c>
      <c r="C2039" s="16" t="s">
        <v>2883</v>
      </c>
      <c r="D2039" s="35">
        <f>IF(ISERROR(VLOOKUP(A2039,'Adjust County Employees'!$A$2:$K$2589,11,FALSE)),0,VLOOKUP(A2039,'Adjust County Employees'!$A$2:$K$2589,11))*'Prvt Construction Put In Place'!$O$7*'Prvt Construction Put In Place'!P$7</f>
        <v>2.891433522626337</v>
      </c>
      <c r="E2039" s="32">
        <f t="shared" si="34"/>
        <v>31.805768748889708</v>
      </c>
    </row>
    <row r="2040" spans="1:5">
      <c r="A2040" s="16" t="s">
        <v>1175</v>
      </c>
      <c r="B2040" s="16" t="s">
        <v>3057</v>
      </c>
      <c r="C2040" s="16" t="s">
        <v>2884</v>
      </c>
      <c r="D2040" s="35">
        <f>IF(ISERROR(VLOOKUP(A2040,'Adjust County Employees'!$A$2:$K$2589,11,FALSE)),0,VLOOKUP(A2040,'Adjust County Employees'!$A$2:$K$2589,11))*'Prvt Construction Put In Place'!$O$7*'Prvt Construction Put In Place'!P$7</f>
        <v>17.34860113575802</v>
      </c>
      <c r="E2040" s="32">
        <f t="shared" si="34"/>
        <v>190.83461249333823</v>
      </c>
    </row>
    <row r="2041" spans="1:5">
      <c r="A2041" s="16" t="s">
        <v>1176</v>
      </c>
      <c r="B2041" s="16" t="s">
        <v>3057</v>
      </c>
      <c r="C2041" s="16" t="s">
        <v>2885</v>
      </c>
      <c r="D2041" s="35">
        <f>IF(ISERROR(VLOOKUP(A2041,'Adjust County Employees'!$A$2:$K$2589,11,FALSE)),0,VLOOKUP(A2041,'Adjust County Employees'!$A$2:$K$2589,11))*'Prvt Construction Put In Place'!$O$7*'Prvt Construction Put In Place'!P$7</f>
        <v>0</v>
      </c>
      <c r="E2041" s="32">
        <f t="shared" si="34"/>
        <v>0</v>
      </c>
    </row>
    <row r="2042" spans="1:5">
      <c r="A2042" s="16" t="s">
        <v>2584</v>
      </c>
      <c r="B2042" s="16" t="s">
        <v>3057</v>
      </c>
      <c r="C2042" s="16" t="s">
        <v>2886</v>
      </c>
      <c r="D2042" s="35">
        <f>IF(ISERROR(VLOOKUP(A2042,'Adjust County Employees'!$A$2:$K$2589,11,FALSE)),0,VLOOKUP(A2042,'Adjust County Employees'!$A$2:$K$2589,11))*'Prvt Construction Put In Place'!$O$7*'Prvt Construction Put In Place'!P$7</f>
        <v>2.891433522626337</v>
      </c>
      <c r="E2042" s="32">
        <f t="shared" si="34"/>
        <v>31.805768748889708</v>
      </c>
    </row>
    <row r="2043" spans="1:5">
      <c r="A2043" s="16" t="s">
        <v>1177</v>
      </c>
      <c r="B2043" s="16" t="s">
        <v>3057</v>
      </c>
      <c r="C2043" s="16" t="s">
        <v>2887</v>
      </c>
      <c r="D2043" s="35">
        <f>IF(ISERROR(VLOOKUP(A2043,'Adjust County Employees'!$A$2:$K$2589,11,FALSE)),0,VLOOKUP(A2043,'Adjust County Employees'!$A$2:$K$2589,11))*'Prvt Construction Put In Place'!$O$7*'Prvt Construction Put In Place'!P$7</f>
        <v>2.891433522626337</v>
      </c>
      <c r="E2043" s="32">
        <f t="shared" si="34"/>
        <v>31.805768748889708</v>
      </c>
    </row>
    <row r="2044" spans="1:5">
      <c r="A2044" s="16" t="s">
        <v>1178</v>
      </c>
      <c r="B2044" s="16" t="s">
        <v>3057</v>
      </c>
      <c r="C2044" s="16" t="s">
        <v>2888</v>
      </c>
      <c r="D2044" s="35">
        <f>IF(ISERROR(VLOOKUP(A2044,'Adjust County Employees'!$A$2:$K$2589,11,FALSE)),0,VLOOKUP(A2044,'Adjust County Employees'!$A$2:$K$2589,11))*'Prvt Construction Put In Place'!$O$7*'Prvt Construction Put In Place'!P$7</f>
        <v>50.600086645960893</v>
      </c>
      <c r="E2044" s="32">
        <f t="shared" si="34"/>
        <v>556.60095310556983</v>
      </c>
    </row>
    <row r="2045" spans="1:5">
      <c r="A2045" s="16" t="s">
        <v>1179</v>
      </c>
      <c r="B2045" s="16" t="s">
        <v>3057</v>
      </c>
      <c r="C2045" s="16" t="s">
        <v>2889</v>
      </c>
      <c r="D2045" s="35">
        <f>IF(ISERROR(VLOOKUP(A2045,'Adjust County Employees'!$A$2:$K$2589,11,FALSE)),0,VLOOKUP(A2045,'Adjust County Employees'!$A$2:$K$2589,11))*'Prvt Construction Put In Place'!$O$7*'Prvt Construction Put In Place'!P$7</f>
        <v>2.891433522626337</v>
      </c>
      <c r="E2045" s="32">
        <f t="shared" si="34"/>
        <v>31.805768748889708</v>
      </c>
    </row>
    <row r="2046" spans="1:5">
      <c r="A2046" s="16" t="s">
        <v>1180</v>
      </c>
      <c r="B2046" s="16" t="s">
        <v>3057</v>
      </c>
      <c r="C2046" s="16" t="s">
        <v>2890</v>
      </c>
      <c r="D2046" s="35">
        <f>IF(ISERROR(VLOOKUP(A2046,'Adjust County Employees'!$A$2:$K$2589,11,FALSE)),0,VLOOKUP(A2046,'Adjust County Employees'!$A$2:$K$2589,11))*'Prvt Construction Put In Place'!$O$7*'Prvt Construction Put In Place'!P$7</f>
        <v>4.3049038134269431</v>
      </c>
      <c r="E2046" s="32">
        <f t="shared" si="34"/>
        <v>47.35394194769637</v>
      </c>
    </row>
    <row r="2047" spans="1:5">
      <c r="A2047" s="16" t="s">
        <v>1181</v>
      </c>
      <c r="B2047" s="16" t="s">
        <v>3058</v>
      </c>
      <c r="C2047" s="16" t="s">
        <v>2836</v>
      </c>
      <c r="D2047" s="35">
        <f>IF(ISERROR(VLOOKUP(A2047,'Adjust County Employees'!$A$2:$K$2589,11,FALSE)),0,VLOOKUP(A2047,'Adjust County Employees'!$A$2:$K$2589,11))*'Prvt Construction Put In Place'!$O$7*'Prvt Construction Put In Place'!P$7</f>
        <v>4.702220204809537</v>
      </c>
      <c r="E2047" s="32">
        <f t="shared" si="34"/>
        <v>51.724422252904908</v>
      </c>
    </row>
    <row r="2048" spans="1:5">
      <c r="A2048" s="16" t="s">
        <v>1182</v>
      </c>
      <c r="B2048" s="16" t="s">
        <v>3058</v>
      </c>
      <c r="C2048" s="16" t="s">
        <v>2840</v>
      </c>
      <c r="D2048" s="35">
        <f>IF(ISERROR(VLOOKUP(A2048,'Adjust County Employees'!$A$2:$K$2589,11,FALSE)),0,VLOOKUP(A2048,'Adjust County Employees'!$A$2:$K$2589,11))*'Prvt Construction Put In Place'!$O$7*'Prvt Construction Put In Place'!P$7</f>
        <v>177.45770164237734</v>
      </c>
      <c r="E2048" s="32">
        <f t="shared" si="34"/>
        <v>1952.0347180661508</v>
      </c>
    </row>
    <row r="2049" spans="1:5">
      <c r="A2049" s="16" t="s">
        <v>1183</v>
      </c>
      <c r="B2049" s="16" t="s">
        <v>3058</v>
      </c>
      <c r="C2049" s="16" t="s">
        <v>2842</v>
      </c>
      <c r="D2049" s="35">
        <f>IF(ISERROR(VLOOKUP(A2049,'Adjust County Employees'!$A$2:$K$2589,11,FALSE)),0,VLOOKUP(A2049,'Adjust County Employees'!$A$2:$K$2589,11))*'Prvt Construction Put In Place'!$O$7*'Prvt Construction Put In Place'!P$7</f>
        <v>28.213321228857229</v>
      </c>
      <c r="E2049" s="32">
        <f t="shared" si="34"/>
        <v>310.34653351742952</v>
      </c>
    </row>
    <row r="2050" spans="1:5">
      <c r="A2050" s="16" t="s">
        <v>1184</v>
      </c>
      <c r="B2050" s="16" t="s">
        <v>3058</v>
      </c>
      <c r="C2050" s="16" t="s">
        <v>2930</v>
      </c>
      <c r="D2050" s="35">
        <f>IF(ISERROR(VLOOKUP(A2050,'Adjust County Employees'!$A$2:$K$2589,11,FALSE)),0,VLOOKUP(A2050,'Adjust County Employees'!$A$2:$K$2589,11))*'Prvt Construction Put In Place'!$O$7*'Prvt Construction Put In Place'!P$7</f>
        <v>32.047617277733913</v>
      </c>
      <c r="E2050" s="32">
        <f t="shared" si="34"/>
        <v>352.52379005507305</v>
      </c>
    </row>
    <row r="2051" spans="1:5">
      <c r="A2051" s="16" t="s">
        <v>1185</v>
      </c>
      <c r="B2051" s="16" t="s">
        <v>3058</v>
      </c>
      <c r="C2051" s="16" t="s">
        <v>2843</v>
      </c>
      <c r="D2051" s="35">
        <f>IF(ISERROR(VLOOKUP(A2051,'Adjust County Employees'!$A$2:$K$2589,11,FALSE)),0,VLOOKUP(A2051,'Adjust County Employees'!$A$2:$K$2589,11))*'Prvt Construction Put In Place'!$O$7*'Prvt Construction Put In Place'!P$7</f>
        <v>22.959487004943696</v>
      </c>
      <c r="E2051" s="32">
        <f t="shared" si="34"/>
        <v>252.55435705438066</v>
      </c>
    </row>
    <row r="2052" spans="1:5">
      <c r="A2052" s="16" t="s">
        <v>1186</v>
      </c>
      <c r="B2052" s="16" t="s">
        <v>3058</v>
      </c>
      <c r="C2052" s="16" t="s">
        <v>2946</v>
      </c>
      <c r="D2052" s="35">
        <f>IF(ISERROR(VLOOKUP(A2052,'Adjust County Employees'!$A$2:$K$2589,11,FALSE)),0,VLOOKUP(A2052,'Adjust County Employees'!$A$2:$K$2589,11))*'Prvt Construction Put In Place'!$O$7*'Prvt Construction Put In Place'!P$7</f>
        <v>60.746976033913533</v>
      </c>
      <c r="E2052" s="32">
        <f t="shared" si="34"/>
        <v>668.21673637304889</v>
      </c>
    </row>
    <row r="2053" spans="1:5">
      <c r="A2053" s="16" t="s">
        <v>1187</v>
      </c>
      <c r="B2053" s="16" t="s">
        <v>3058</v>
      </c>
      <c r="C2053" s="16" t="s">
        <v>2844</v>
      </c>
      <c r="D2053" s="35">
        <f>IF(ISERROR(VLOOKUP(A2053,'Adjust County Employees'!$A$2:$K$2589,11,FALSE)),0,VLOOKUP(A2053,'Adjust County Employees'!$A$2:$K$2589,11))*'Prvt Construction Put In Place'!$O$7*'Prvt Construction Put In Place'!P$7</f>
        <v>44.005683426142085</v>
      </c>
      <c r="E2053" s="32">
        <f t="shared" si="34"/>
        <v>484.06251768756294</v>
      </c>
    </row>
    <row r="2054" spans="1:5">
      <c r="A2054" s="16" t="s">
        <v>1188</v>
      </c>
      <c r="B2054" s="16" t="s">
        <v>3058</v>
      </c>
      <c r="C2054" s="16" t="s">
        <v>2845</v>
      </c>
      <c r="D2054" s="35">
        <f>IF(ISERROR(VLOOKUP(A2054,'Adjust County Employees'!$A$2:$K$2589,11,FALSE)),0,VLOOKUP(A2054,'Adjust County Employees'!$A$2:$K$2589,11))*'Prvt Construction Put In Place'!$O$7*'Prvt Construction Put In Place'!P$7</f>
        <v>28.213321228857229</v>
      </c>
      <c r="E2054" s="32">
        <f t="shared" ref="E2054:E2117" si="35">D2054*11</f>
        <v>310.34653351742952</v>
      </c>
    </row>
    <row r="2055" spans="1:5">
      <c r="A2055" s="16" t="s">
        <v>1189</v>
      </c>
      <c r="B2055" s="16" t="s">
        <v>3058</v>
      </c>
      <c r="C2055" s="16" t="s">
        <v>2846</v>
      </c>
      <c r="D2055" s="35">
        <f>IF(ISERROR(VLOOKUP(A2055,'Adjust County Employees'!$A$2:$K$2589,11,FALSE)),0,VLOOKUP(A2055,'Adjust County Employees'!$A$2:$K$2589,11))*'Prvt Construction Put In Place'!$O$7*'Prvt Construction Put In Place'!P$7</f>
        <v>416.61902461054081</v>
      </c>
      <c r="E2055" s="32">
        <f t="shared" si="35"/>
        <v>4582.8092707159485</v>
      </c>
    </row>
    <row r="2056" spans="1:5">
      <c r="A2056" s="16" t="s">
        <v>1190</v>
      </c>
      <c r="B2056" s="16" t="s">
        <v>3058</v>
      </c>
      <c r="C2056" s="16" t="s">
        <v>2847</v>
      </c>
      <c r="D2056" s="35">
        <f>IF(ISERROR(VLOOKUP(A2056,'Adjust County Employees'!$A$2:$K$2589,11,FALSE)),0,VLOOKUP(A2056,'Adjust County Employees'!$A$2:$K$2589,11))*'Prvt Construction Put In Place'!$O$7*'Prvt Construction Put In Place'!P$7</f>
        <v>4.702220204809537</v>
      </c>
      <c r="E2056" s="32">
        <f t="shared" si="35"/>
        <v>51.724422252904908</v>
      </c>
    </row>
    <row r="2057" spans="1:5">
      <c r="A2057" s="16" t="s">
        <v>1191</v>
      </c>
      <c r="B2057" s="16" t="s">
        <v>3058</v>
      </c>
      <c r="C2057" s="16" t="s">
        <v>2850</v>
      </c>
      <c r="D2057" s="35">
        <f>IF(ISERROR(VLOOKUP(A2057,'Adjust County Employees'!$A$2:$K$2589,11,FALSE)),0,VLOOKUP(A2057,'Adjust County Employees'!$A$2:$K$2589,11))*'Prvt Construction Put In Place'!$O$7*'Prvt Construction Put In Place'!P$7</f>
        <v>13.871356732153483</v>
      </c>
      <c r="E2057" s="32">
        <f t="shared" si="35"/>
        <v>152.58492405368833</v>
      </c>
    </row>
    <row r="2058" spans="1:5">
      <c r="A2058" s="16" t="s">
        <v>1192</v>
      </c>
      <c r="B2058" s="16" t="s">
        <v>3058</v>
      </c>
      <c r="C2058" s="16" t="s">
        <v>2851</v>
      </c>
      <c r="D2058" s="35">
        <f>IF(ISERROR(VLOOKUP(A2058,'Adjust County Employees'!$A$2:$K$2589,11,FALSE)),0,VLOOKUP(A2058,'Adjust County Employees'!$A$2:$K$2589,11))*'Prvt Construction Put In Place'!$O$7*'Prvt Construction Put In Place'!P$7</f>
        <v>86.576398914475192</v>
      </c>
      <c r="E2058" s="32">
        <f t="shared" si="35"/>
        <v>952.34038805922705</v>
      </c>
    </row>
    <row r="2059" spans="1:5">
      <c r="A2059" s="16" t="s">
        <v>1193</v>
      </c>
      <c r="B2059" s="16" t="s">
        <v>3058</v>
      </c>
      <c r="C2059" s="16" t="s">
        <v>2852</v>
      </c>
      <c r="D2059" s="35">
        <f>IF(ISERROR(VLOOKUP(A2059,'Adjust County Employees'!$A$2:$K$2589,11,FALSE)),0,VLOOKUP(A2059,'Adjust County Employees'!$A$2:$K$2589,11))*'Prvt Construction Put In Place'!$O$7*'Prvt Construction Put In Place'!P$7</f>
        <v>100.92607829256502</v>
      </c>
      <c r="E2059" s="32">
        <f t="shared" si="35"/>
        <v>1110.1868612182152</v>
      </c>
    </row>
    <row r="2060" spans="1:5">
      <c r="A2060" s="16" t="s">
        <v>1194</v>
      </c>
      <c r="B2060" s="16" t="s">
        <v>3058</v>
      </c>
      <c r="C2060" s="16" t="s">
        <v>2932</v>
      </c>
      <c r="D2060" s="35">
        <f>IF(ISERROR(VLOOKUP(A2060,'Adjust County Employees'!$A$2:$K$2589,11,FALSE)),0,VLOOKUP(A2060,'Adjust County Employees'!$A$2:$K$2589,11))*'Prvt Construction Put In Place'!$O$7*'Prvt Construction Put In Place'!P$7</f>
        <v>13.871356732153483</v>
      </c>
      <c r="E2060" s="32">
        <f t="shared" si="35"/>
        <v>152.58492405368833</v>
      </c>
    </row>
    <row r="2061" spans="1:5">
      <c r="A2061" s="16" t="s">
        <v>1195</v>
      </c>
      <c r="B2061" s="16" t="s">
        <v>3058</v>
      </c>
      <c r="C2061" s="16" t="s">
        <v>2855</v>
      </c>
      <c r="D2061" s="35">
        <f>IF(ISERROR(VLOOKUP(A2061,'Adjust County Employees'!$A$2:$K$2589,11,FALSE)),0,VLOOKUP(A2061,'Adjust County Employees'!$A$2:$K$2589,11))*'Prvt Construction Put In Place'!$O$7*'Prvt Construction Put In Place'!P$7</f>
        <v>37.309166383033514</v>
      </c>
      <c r="E2061" s="32">
        <f t="shared" si="35"/>
        <v>410.40083021336864</v>
      </c>
    </row>
    <row r="2062" spans="1:5">
      <c r="A2062" s="16" t="s">
        <v>1196</v>
      </c>
      <c r="B2062" s="16" t="s">
        <v>3058</v>
      </c>
      <c r="C2062" s="16" t="s">
        <v>2856</v>
      </c>
      <c r="D2062" s="35">
        <f>IF(ISERROR(VLOOKUP(A2062,'Adjust County Employees'!$A$2:$K$2589,11,FALSE)),0,VLOOKUP(A2062,'Adjust County Employees'!$A$2:$K$2589,11))*'Prvt Construction Put In Place'!$O$7*'Prvt Construction Put In Place'!P$7</f>
        <v>15.306324669962466</v>
      </c>
      <c r="E2062" s="32">
        <f t="shared" si="35"/>
        <v>168.36957136958713</v>
      </c>
    </row>
    <row r="2063" spans="1:5">
      <c r="A2063" s="16" t="s">
        <v>1197</v>
      </c>
      <c r="B2063" s="16" t="s">
        <v>3058</v>
      </c>
      <c r="C2063" s="16" t="s">
        <v>2857</v>
      </c>
      <c r="D2063" s="35">
        <f>IF(ISERROR(VLOOKUP(A2063,'Adjust County Employees'!$A$2:$K$2589,11,FALSE)),0,VLOOKUP(A2063,'Adjust County Employees'!$A$2:$K$2589,11))*'Prvt Construction Put In Place'!$O$7*'Prvt Construction Put In Place'!P$7</f>
        <v>31.090971985861259</v>
      </c>
      <c r="E2063" s="32">
        <f t="shared" si="35"/>
        <v>342.00069184447386</v>
      </c>
    </row>
    <row r="2064" spans="1:5">
      <c r="A2064" s="16" t="s">
        <v>1198</v>
      </c>
      <c r="B2064" s="16" t="s">
        <v>3058</v>
      </c>
      <c r="C2064" s="16" t="s">
        <v>2934</v>
      </c>
      <c r="D2064" s="35">
        <f>IF(ISERROR(VLOOKUP(A2064,'Adjust County Employees'!$A$2:$K$2589,11,FALSE)),0,VLOOKUP(A2064,'Adjust County Employees'!$A$2:$K$2589,11))*'Prvt Construction Put In Place'!$O$7*'Prvt Construction Put In Place'!P$7</f>
        <v>1426.3581301821273</v>
      </c>
      <c r="E2064" s="32">
        <f t="shared" si="35"/>
        <v>15689.939432003401</v>
      </c>
    </row>
    <row r="2065" spans="1:5">
      <c r="A2065" s="16" t="s">
        <v>1199</v>
      </c>
      <c r="B2065" s="16" t="s">
        <v>3058</v>
      </c>
      <c r="C2065" s="16" t="s">
        <v>2935</v>
      </c>
      <c r="D2065" s="35">
        <f>IF(ISERROR(VLOOKUP(A2065,'Adjust County Employees'!$A$2:$K$2589,11,FALSE)),0,VLOOKUP(A2065,'Adjust County Employees'!$A$2:$K$2589,11))*'Prvt Construction Put In Place'!$O$7*'Prvt Construction Put In Place'!P$7</f>
        <v>44.484006072078415</v>
      </c>
      <c r="E2065" s="32">
        <f t="shared" si="35"/>
        <v>489.3240667928626</v>
      </c>
    </row>
    <row r="2066" spans="1:5">
      <c r="A2066" s="16" t="s">
        <v>1200</v>
      </c>
      <c r="B2066" s="16" t="s">
        <v>3058</v>
      </c>
      <c r="C2066" s="16" t="s">
        <v>2858</v>
      </c>
      <c r="D2066" s="35">
        <f>IF(ISERROR(VLOOKUP(A2066,'Adjust County Employees'!$A$2:$K$2589,11,FALSE)),0,VLOOKUP(A2066,'Adjust County Employees'!$A$2:$K$2589,11))*'Prvt Construction Put In Place'!$O$7*'Prvt Construction Put In Place'!P$7</f>
        <v>28.699358756179624</v>
      </c>
      <c r="E2066" s="32">
        <f t="shared" si="35"/>
        <v>315.69294631797584</v>
      </c>
    </row>
    <row r="2067" spans="1:5">
      <c r="A2067" s="16" t="s">
        <v>1201</v>
      </c>
      <c r="B2067" s="16" t="s">
        <v>3058</v>
      </c>
      <c r="C2067" s="16" t="s">
        <v>2859</v>
      </c>
      <c r="D2067" s="35">
        <f>IF(ISERROR(VLOOKUP(A2067,'Adjust County Employees'!$A$2:$K$2589,11,FALSE)),0,VLOOKUP(A2067,'Adjust County Employees'!$A$2:$K$2589,11))*'Prvt Construction Put In Place'!$O$7*'Prvt Construction Put In Place'!P$7</f>
        <v>234.85641915473656</v>
      </c>
      <c r="E2067" s="32">
        <f t="shared" si="35"/>
        <v>2583.4206107021023</v>
      </c>
    </row>
    <row r="2068" spans="1:5">
      <c r="A2068" s="16" t="s">
        <v>1202</v>
      </c>
      <c r="B2068" s="16" t="s">
        <v>3058</v>
      </c>
      <c r="C2068" s="16" t="s">
        <v>2860</v>
      </c>
      <c r="D2068" s="35">
        <f>IF(ISERROR(VLOOKUP(A2068,'Adjust County Employees'!$A$2:$K$2589,11,FALSE)),0,VLOOKUP(A2068,'Adjust County Employees'!$A$2:$K$2589,11))*'Prvt Construction Put In Place'!$O$7*'Prvt Construction Put In Place'!P$7</f>
        <v>23.91613229681635</v>
      </c>
      <c r="E2068" s="32">
        <f t="shared" si="35"/>
        <v>263.07745526497985</v>
      </c>
    </row>
    <row r="2069" spans="1:5">
      <c r="A2069" s="16" t="s">
        <v>1203</v>
      </c>
      <c r="B2069" s="16" t="s">
        <v>3058</v>
      </c>
      <c r="C2069" s="16" t="s">
        <v>2861</v>
      </c>
      <c r="D2069" s="35">
        <f>IF(ISERROR(VLOOKUP(A2069,'Adjust County Employees'!$A$2:$K$2589,11,FALSE)),0,VLOOKUP(A2069,'Adjust County Employees'!$A$2:$K$2589,11))*'Prvt Construction Put In Place'!$O$7*'Prvt Construction Put In Place'!P$7</f>
        <v>28.213321228857229</v>
      </c>
      <c r="E2069" s="32">
        <f t="shared" si="35"/>
        <v>310.34653351742952</v>
      </c>
    </row>
    <row r="2070" spans="1:5">
      <c r="A2070" s="16" t="s">
        <v>1204</v>
      </c>
      <c r="B2070" s="16" t="s">
        <v>3058</v>
      </c>
      <c r="C2070" s="16" t="s">
        <v>2862</v>
      </c>
      <c r="D2070" s="35">
        <f>IF(ISERROR(VLOOKUP(A2070,'Adjust County Employees'!$A$2:$K$2589,11,FALSE)),0,VLOOKUP(A2070,'Adjust County Employees'!$A$2:$K$2589,11))*'Prvt Construction Put In Place'!$O$7*'Prvt Construction Put In Place'!P$7</f>
        <v>9.5664529187265401</v>
      </c>
      <c r="E2070" s="32">
        <f t="shared" si="35"/>
        <v>105.23098210599194</v>
      </c>
    </row>
    <row r="2071" spans="1:5">
      <c r="A2071" s="16" t="s">
        <v>1205</v>
      </c>
      <c r="B2071" s="16" t="s">
        <v>3058</v>
      </c>
      <c r="C2071" s="16" t="s">
        <v>2863</v>
      </c>
      <c r="D2071" s="35">
        <f>IF(ISERROR(VLOOKUP(A2071,'Adjust County Employees'!$A$2:$K$2589,11,FALSE)),0,VLOOKUP(A2071,'Adjust County Employees'!$A$2:$K$2589,11))*'Prvt Construction Put In Place'!$O$7*'Prvt Construction Put In Place'!P$7</f>
        <v>1276.6431420040569</v>
      </c>
      <c r="E2071" s="32">
        <f t="shared" si="35"/>
        <v>14043.074562044627</v>
      </c>
    </row>
    <row r="2072" spans="1:5">
      <c r="A2072" s="16" t="s">
        <v>1206</v>
      </c>
      <c r="B2072" s="16" t="s">
        <v>3058</v>
      </c>
      <c r="C2072" s="16" t="s">
        <v>2864</v>
      </c>
      <c r="D2072" s="35">
        <f>IF(ISERROR(VLOOKUP(A2072,'Adjust County Employees'!$A$2:$K$2589,11,FALSE)),0,VLOOKUP(A2072,'Adjust County Employees'!$A$2:$K$2589,11))*'Prvt Construction Put In Place'!$O$7*'Prvt Construction Put In Place'!P$7</f>
        <v>15.784647315898793</v>
      </c>
      <c r="E2072" s="32">
        <f t="shared" si="35"/>
        <v>173.63112047488673</v>
      </c>
    </row>
    <row r="2073" spans="1:5">
      <c r="A2073" s="16" t="s">
        <v>1207</v>
      </c>
      <c r="B2073" s="16" t="s">
        <v>3058</v>
      </c>
      <c r="C2073" s="16" t="s">
        <v>2865</v>
      </c>
      <c r="D2073" s="35">
        <f>IF(ISERROR(VLOOKUP(A2073,'Adjust County Employees'!$A$2:$K$2589,11,FALSE)),0,VLOOKUP(A2073,'Adjust County Employees'!$A$2:$K$2589,11))*'Prvt Construction Put In Place'!$O$7*'Prvt Construction Put In Place'!P$7</f>
        <v>28.213321228857229</v>
      </c>
      <c r="E2073" s="32">
        <f t="shared" si="35"/>
        <v>310.34653351742952</v>
      </c>
    </row>
    <row r="2074" spans="1:5">
      <c r="A2074" s="16" t="s">
        <v>1208</v>
      </c>
      <c r="B2074" s="16" t="s">
        <v>3058</v>
      </c>
      <c r="C2074" s="16" t="s">
        <v>2866</v>
      </c>
      <c r="D2074" s="35">
        <f>IF(ISERROR(VLOOKUP(A2074,'Adjust County Employees'!$A$2:$K$2589,11,FALSE)),0,VLOOKUP(A2074,'Adjust County Employees'!$A$2:$K$2589,11))*'Prvt Construction Put In Place'!$O$7*'Prvt Construction Put In Place'!P$7</f>
        <v>95.186206541329071</v>
      </c>
      <c r="E2074" s="32">
        <f t="shared" si="35"/>
        <v>1047.0482719546198</v>
      </c>
    </row>
    <row r="2075" spans="1:5">
      <c r="A2075" s="16" t="s">
        <v>1209</v>
      </c>
      <c r="B2075" s="16" t="s">
        <v>3058</v>
      </c>
      <c r="C2075" s="16" t="s">
        <v>2867</v>
      </c>
      <c r="D2075" s="35">
        <f>IF(ISERROR(VLOOKUP(A2075,'Adjust County Employees'!$A$2:$K$2589,11,FALSE)),0,VLOOKUP(A2075,'Adjust County Employees'!$A$2:$K$2589,11))*'Prvt Construction Put In Place'!$O$7*'Prvt Construction Put In Place'!P$7</f>
        <v>68.878461014831089</v>
      </c>
      <c r="E2075" s="32">
        <f t="shared" si="35"/>
        <v>757.66307116314192</v>
      </c>
    </row>
    <row r="2076" spans="1:5">
      <c r="A2076" s="16" t="s">
        <v>1210</v>
      </c>
      <c r="B2076" s="16" t="s">
        <v>3058</v>
      </c>
      <c r="C2076" s="16" t="s">
        <v>2868</v>
      </c>
      <c r="D2076" s="35">
        <f>IF(ISERROR(VLOOKUP(A2076,'Adjust County Employees'!$A$2:$K$2589,11,FALSE)),0,VLOOKUP(A2076,'Adjust County Employees'!$A$2:$K$2589,11))*'Prvt Construction Put In Place'!$O$7*'Prvt Construction Put In Place'!P$7</f>
        <v>4.702220204809537</v>
      </c>
      <c r="E2076" s="32">
        <f t="shared" si="35"/>
        <v>51.724422252904908</v>
      </c>
    </row>
    <row r="2077" spans="1:5">
      <c r="A2077" s="16" t="s">
        <v>1211</v>
      </c>
      <c r="B2077" s="16" t="s">
        <v>3058</v>
      </c>
      <c r="C2077" s="16" t="s">
        <v>2869</v>
      </c>
      <c r="D2077" s="35">
        <f>IF(ISERROR(VLOOKUP(A2077,'Adjust County Employees'!$A$2:$K$2589,11,FALSE)),0,VLOOKUP(A2077,'Adjust County Employees'!$A$2:$K$2589,11))*'Prvt Construction Put In Place'!$O$7*'Prvt Construction Put In Place'!P$7</f>
        <v>1509.1079479291118</v>
      </c>
      <c r="E2077" s="32">
        <f t="shared" si="35"/>
        <v>16600.187427220229</v>
      </c>
    </row>
    <row r="2078" spans="1:5">
      <c r="A2078" s="16" t="s">
        <v>1212</v>
      </c>
      <c r="B2078" s="16" t="s">
        <v>3058</v>
      </c>
      <c r="C2078" s="16" t="s">
        <v>2936</v>
      </c>
      <c r="D2078" s="35">
        <f>IF(ISERROR(VLOOKUP(A2078,'Adjust County Employees'!$A$2:$K$2589,11,FALSE)),0,VLOOKUP(A2078,'Adjust County Employees'!$A$2:$K$2589,11))*'Prvt Construction Put In Place'!$O$7*'Prvt Construction Put In Place'!P$7</f>
        <v>53.093813698932301</v>
      </c>
      <c r="E2078" s="32">
        <f t="shared" si="35"/>
        <v>584.03195068825528</v>
      </c>
    </row>
    <row r="2079" spans="1:5">
      <c r="A2079" s="16" t="s">
        <v>1213</v>
      </c>
      <c r="B2079" s="16" t="s">
        <v>3058</v>
      </c>
      <c r="C2079" s="16" t="s">
        <v>2870</v>
      </c>
      <c r="D2079" s="35">
        <f>IF(ISERROR(VLOOKUP(A2079,'Adjust County Employees'!$A$2:$K$2589,11,FALSE)),0,VLOOKUP(A2079,'Adjust County Employees'!$A$2:$K$2589,11))*'Prvt Construction Put In Place'!$O$7*'Prvt Construction Put In Place'!P$7</f>
        <v>28.213321228857229</v>
      </c>
      <c r="E2079" s="32">
        <f t="shared" si="35"/>
        <v>310.34653351742952</v>
      </c>
    </row>
    <row r="2080" spans="1:5">
      <c r="A2080" s="16" t="s">
        <v>2585</v>
      </c>
      <c r="B2080" s="16" t="s">
        <v>3058</v>
      </c>
      <c r="C2080" s="16" t="s">
        <v>2871</v>
      </c>
      <c r="D2080" s="35">
        <f>IF(ISERROR(VLOOKUP(A2080,'Adjust County Employees'!$A$2:$K$2589,11,FALSE)),0,VLOOKUP(A2080,'Adjust County Employees'!$A$2:$K$2589,11))*'Prvt Construction Put In Place'!$O$7*'Prvt Construction Put In Place'!P$7</f>
        <v>0</v>
      </c>
      <c r="E2080" s="32">
        <f t="shared" si="35"/>
        <v>0</v>
      </c>
    </row>
    <row r="2081" spans="1:5">
      <c r="A2081" s="16" t="s">
        <v>1214</v>
      </c>
      <c r="B2081" s="16" t="s">
        <v>3058</v>
      </c>
      <c r="C2081" s="16" t="s">
        <v>2872</v>
      </c>
      <c r="D2081" s="35">
        <f>IF(ISERROR(VLOOKUP(A2081,'Adjust County Employees'!$A$2:$K$2589,11,FALSE)),0,VLOOKUP(A2081,'Adjust County Employees'!$A$2:$K$2589,11))*'Prvt Construction Put In Place'!$O$7*'Prvt Construction Put In Place'!P$7</f>
        <v>28.213321228857229</v>
      </c>
      <c r="E2081" s="32">
        <f t="shared" si="35"/>
        <v>310.34653351742952</v>
      </c>
    </row>
    <row r="2082" spans="1:5">
      <c r="A2082" s="16" t="s">
        <v>1215</v>
      </c>
      <c r="B2082" s="16" t="s">
        <v>3058</v>
      </c>
      <c r="C2082" s="16" t="s">
        <v>2873</v>
      </c>
      <c r="D2082" s="35">
        <f>IF(ISERROR(VLOOKUP(A2082,'Adjust County Employees'!$A$2:$K$2589,11,FALSE)),0,VLOOKUP(A2082,'Adjust County Employees'!$A$2:$K$2589,11))*'Prvt Construction Put In Place'!$O$7*'Prvt Construction Put In Place'!P$7</f>
        <v>11.001420856535521</v>
      </c>
      <c r="E2082" s="32">
        <f t="shared" si="35"/>
        <v>121.01562942189074</v>
      </c>
    </row>
    <row r="2083" spans="1:5">
      <c r="A2083" s="16" t="s">
        <v>1216</v>
      </c>
      <c r="B2083" s="16" t="s">
        <v>3058</v>
      </c>
      <c r="C2083" s="16" t="s">
        <v>2874</v>
      </c>
      <c r="D2083" s="35">
        <f>IF(ISERROR(VLOOKUP(A2083,'Adjust County Employees'!$A$2:$K$2589,11,FALSE)),0,VLOOKUP(A2083,'Adjust County Employees'!$A$2:$K$2589,11))*'Prvt Construction Put In Place'!$O$7*'Prvt Construction Put In Place'!P$7</f>
        <v>4.702220204809537</v>
      </c>
      <c r="E2083" s="32">
        <f t="shared" si="35"/>
        <v>51.724422252904908</v>
      </c>
    </row>
    <row r="2084" spans="1:5">
      <c r="A2084" s="16" t="s">
        <v>1217</v>
      </c>
      <c r="B2084" s="16" t="s">
        <v>3058</v>
      </c>
      <c r="C2084" s="16" t="s">
        <v>2875</v>
      </c>
      <c r="D2084" s="35">
        <f>IF(ISERROR(VLOOKUP(A2084,'Adjust County Employees'!$A$2:$K$2589,11,FALSE)),0,VLOOKUP(A2084,'Adjust County Employees'!$A$2:$K$2589,11))*'Prvt Construction Put In Place'!$O$7*'Prvt Construction Put In Place'!P$7</f>
        <v>18.654583191516757</v>
      </c>
      <c r="E2084" s="32">
        <f t="shared" si="35"/>
        <v>205.20041510668432</v>
      </c>
    </row>
    <row r="2085" spans="1:5">
      <c r="A2085" s="16" t="s">
        <v>1218</v>
      </c>
      <c r="B2085" s="16" t="s">
        <v>3058</v>
      </c>
      <c r="C2085" s="16" t="s">
        <v>2876</v>
      </c>
      <c r="D2085" s="35">
        <f>IF(ISERROR(VLOOKUP(A2085,'Adjust County Employees'!$A$2:$K$2589,11,FALSE)),0,VLOOKUP(A2085,'Adjust County Employees'!$A$2:$K$2589,11))*'Prvt Construction Put In Place'!$O$7*'Prvt Construction Put In Place'!P$7</f>
        <v>90.881302727902138</v>
      </c>
      <c r="E2085" s="32">
        <f t="shared" si="35"/>
        <v>999.69433000692356</v>
      </c>
    </row>
    <row r="2086" spans="1:5">
      <c r="A2086" s="16" t="s">
        <v>1219</v>
      </c>
      <c r="B2086" s="16" t="s">
        <v>3058</v>
      </c>
      <c r="C2086" s="16" t="s">
        <v>2877</v>
      </c>
      <c r="D2086" s="35">
        <f>IF(ISERROR(VLOOKUP(A2086,'Adjust County Employees'!$A$2:$K$2589,11,FALSE)),0,VLOOKUP(A2086,'Adjust County Employees'!$A$2:$K$2589,11))*'Prvt Construction Put In Place'!$O$7*'Prvt Construction Put In Place'!P$7</f>
        <v>28.213321228857229</v>
      </c>
      <c r="E2086" s="32">
        <f t="shared" si="35"/>
        <v>310.34653351742952</v>
      </c>
    </row>
    <row r="2087" spans="1:5">
      <c r="A2087" s="16" t="s">
        <v>1220</v>
      </c>
      <c r="B2087" s="16" t="s">
        <v>3058</v>
      </c>
      <c r="C2087" s="16" t="s">
        <v>2878</v>
      </c>
      <c r="D2087" s="35">
        <f>IF(ISERROR(VLOOKUP(A2087,'Adjust County Employees'!$A$2:$K$2589,11,FALSE)),0,VLOOKUP(A2087,'Adjust County Employees'!$A$2:$K$2589,11))*'Prvt Construction Put In Place'!$O$7*'Prvt Construction Put In Place'!P$7</f>
        <v>52.615491052995978</v>
      </c>
      <c r="E2087" s="32">
        <f t="shared" si="35"/>
        <v>578.77040158295574</v>
      </c>
    </row>
    <row r="2088" spans="1:5">
      <c r="A2088" s="16" t="s">
        <v>1221</v>
      </c>
      <c r="B2088" s="16" t="s">
        <v>3058</v>
      </c>
      <c r="C2088" s="16" t="s">
        <v>2879</v>
      </c>
      <c r="D2088" s="35">
        <f>IF(ISERROR(VLOOKUP(A2088,'Adjust County Employees'!$A$2:$K$2589,11,FALSE)),0,VLOOKUP(A2088,'Adjust County Employees'!$A$2:$K$2589,11))*'Prvt Construction Put In Place'!$O$7*'Prvt Construction Put In Place'!P$7</f>
        <v>28.213321228857229</v>
      </c>
      <c r="E2088" s="32">
        <f t="shared" si="35"/>
        <v>310.34653351742952</v>
      </c>
    </row>
    <row r="2089" spans="1:5">
      <c r="A2089" s="16" t="s">
        <v>1222</v>
      </c>
      <c r="B2089" s="16" t="s">
        <v>3058</v>
      </c>
      <c r="C2089" s="16" t="s">
        <v>2880</v>
      </c>
      <c r="D2089" s="35">
        <f>IF(ISERROR(VLOOKUP(A2089,'Adjust County Employees'!$A$2:$K$2589,11,FALSE)),0,VLOOKUP(A2089,'Adjust County Employees'!$A$2:$K$2589,11))*'Prvt Construction Put In Place'!$O$7*'Prvt Construction Put In Place'!P$7</f>
        <v>315.21462367203958</v>
      </c>
      <c r="E2089" s="32">
        <f t="shared" si="35"/>
        <v>3467.3608603924354</v>
      </c>
    </row>
    <row r="2090" spans="1:5">
      <c r="A2090" s="16" t="s">
        <v>1223</v>
      </c>
      <c r="B2090" s="16" t="s">
        <v>3058</v>
      </c>
      <c r="C2090" s="16" t="s">
        <v>2881</v>
      </c>
      <c r="D2090" s="35">
        <f>IF(ISERROR(VLOOKUP(A2090,'Adjust County Employees'!$A$2:$K$2589,11,FALSE)),0,VLOOKUP(A2090,'Adjust County Employees'!$A$2:$K$2589,11))*'Prvt Construction Put In Place'!$O$7*'Prvt Construction Put In Place'!P$7</f>
        <v>92.794593311647461</v>
      </c>
      <c r="E2090" s="32">
        <f t="shared" si="35"/>
        <v>1020.7405264281221</v>
      </c>
    </row>
    <row r="2091" spans="1:5">
      <c r="A2091" s="16" t="s">
        <v>1224</v>
      </c>
      <c r="B2091" s="16" t="s">
        <v>3058</v>
      </c>
      <c r="C2091" s="16" t="s">
        <v>2882</v>
      </c>
      <c r="D2091" s="35">
        <f>IF(ISERROR(VLOOKUP(A2091,'Adjust County Employees'!$A$2:$K$2589,11,FALSE)),0,VLOOKUP(A2091,'Adjust County Employees'!$A$2:$K$2589,11))*'Prvt Construction Put In Place'!$O$7*'Prvt Construction Put In Place'!P$7</f>
        <v>98.53446506288337</v>
      </c>
      <c r="E2091" s="32">
        <f t="shared" si="35"/>
        <v>1083.8791156917171</v>
      </c>
    </row>
    <row r="2092" spans="1:5">
      <c r="A2092" s="16" t="s">
        <v>1225</v>
      </c>
      <c r="B2092" s="16" t="s">
        <v>3058</v>
      </c>
      <c r="C2092" s="16" t="s">
        <v>2883</v>
      </c>
      <c r="D2092" s="35">
        <f>IF(ISERROR(VLOOKUP(A2092,'Adjust County Employees'!$A$2:$K$2589,11,FALSE)),0,VLOOKUP(A2092,'Adjust County Employees'!$A$2:$K$2589,11))*'Prvt Construction Put In Place'!$O$7*'Prvt Construction Put In Place'!P$7</f>
        <v>66.486847785149465</v>
      </c>
      <c r="E2092" s="32">
        <f t="shared" si="35"/>
        <v>731.35532563664412</v>
      </c>
    </row>
    <row r="2093" spans="1:5">
      <c r="A2093" s="16" t="s">
        <v>1226</v>
      </c>
      <c r="B2093" s="16" t="s">
        <v>3058</v>
      </c>
      <c r="C2093" s="16" t="s">
        <v>2884</v>
      </c>
      <c r="D2093" s="35">
        <f>IF(ISERROR(VLOOKUP(A2093,'Adjust County Employees'!$A$2:$K$2589,11,FALSE)),0,VLOOKUP(A2093,'Adjust County Employees'!$A$2:$K$2589,11))*'Prvt Construction Put In Place'!$O$7*'Prvt Construction Put In Place'!P$7</f>
        <v>165.49963549396915</v>
      </c>
      <c r="E2093" s="32">
        <f t="shared" si="35"/>
        <v>1820.4959904336606</v>
      </c>
    </row>
    <row r="2094" spans="1:5">
      <c r="A2094" s="16" t="s">
        <v>1227</v>
      </c>
      <c r="B2094" s="16" t="s">
        <v>3058</v>
      </c>
      <c r="C2094" s="16" t="s">
        <v>2885</v>
      </c>
      <c r="D2094" s="35">
        <f>IF(ISERROR(VLOOKUP(A2094,'Adjust County Employees'!$A$2:$K$2589,11,FALSE)),0,VLOOKUP(A2094,'Adjust County Employees'!$A$2:$K$2589,11))*'Prvt Construction Put In Place'!$O$7*'Prvt Construction Put In Place'!P$7</f>
        <v>232.94312857099126</v>
      </c>
      <c r="E2094" s="32">
        <f t="shared" si="35"/>
        <v>2562.3744142809037</v>
      </c>
    </row>
    <row r="2095" spans="1:5">
      <c r="A2095" s="16" t="s">
        <v>1228</v>
      </c>
      <c r="B2095" s="16" t="s">
        <v>3058</v>
      </c>
      <c r="C2095" s="16" t="s">
        <v>2886</v>
      </c>
      <c r="D2095" s="35">
        <f>IF(ISERROR(VLOOKUP(A2095,'Adjust County Employees'!$A$2:$K$2589,11,FALSE)),0,VLOOKUP(A2095,'Adjust County Employees'!$A$2:$K$2589,11))*'Prvt Construction Put In Place'!$O$7*'Prvt Construction Put In Place'!P$7</f>
        <v>62.660266617658849</v>
      </c>
      <c r="E2095" s="32">
        <f t="shared" si="35"/>
        <v>689.26293279424738</v>
      </c>
    </row>
    <row r="2096" spans="1:5">
      <c r="A2096" s="16" t="s">
        <v>1229</v>
      </c>
      <c r="B2096" s="16" t="s">
        <v>3058</v>
      </c>
      <c r="C2096" s="16" t="s">
        <v>2887</v>
      </c>
      <c r="D2096" s="35">
        <f>IF(ISERROR(VLOOKUP(A2096,'Adjust County Employees'!$A$2:$K$2589,11,FALSE)),0,VLOOKUP(A2096,'Adjust County Employees'!$A$2:$K$2589,11))*'Prvt Construction Put In Place'!$O$7*'Prvt Construction Put In Place'!P$7</f>
        <v>205.67873775262061</v>
      </c>
      <c r="E2096" s="32">
        <f t="shared" si="35"/>
        <v>2262.4661152788267</v>
      </c>
    </row>
    <row r="2097" spans="1:5">
      <c r="A2097" s="16" t="s">
        <v>1230</v>
      </c>
      <c r="B2097" s="16" t="s">
        <v>3058</v>
      </c>
      <c r="C2097" s="16" t="s">
        <v>2888</v>
      </c>
      <c r="D2097" s="35">
        <f>IF(ISERROR(VLOOKUP(A2097,'Adjust County Employees'!$A$2:$K$2589,11,FALSE)),0,VLOOKUP(A2097,'Adjust County Employees'!$A$2:$K$2589,11))*'Prvt Construction Put In Place'!$O$7*'Prvt Construction Put In Place'!P$7</f>
        <v>46.875619301760054</v>
      </c>
      <c r="E2097" s="32">
        <f t="shared" si="35"/>
        <v>515.63181231936062</v>
      </c>
    </row>
    <row r="2098" spans="1:5">
      <c r="A2098" s="16" t="s">
        <v>1231</v>
      </c>
      <c r="B2098" s="16" t="s">
        <v>3058</v>
      </c>
      <c r="C2098" s="16" t="s">
        <v>2889</v>
      </c>
      <c r="D2098" s="35">
        <f>IF(ISERROR(VLOOKUP(A2098,'Adjust County Employees'!$A$2:$K$2589,11,FALSE)),0,VLOOKUP(A2098,'Adjust County Employees'!$A$2:$K$2589,11))*'Prvt Construction Put In Place'!$O$7*'Prvt Construction Put In Place'!P$7</f>
        <v>85.141430976666229</v>
      </c>
      <c r="E2098" s="32">
        <f t="shared" si="35"/>
        <v>936.55574074332856</v>
      </c>
    </row>
    <row r="2099" spans="1:5">
      <c r="A2099" s="16" t="s">
        <v>1232</v>
      </c>
      <c r="B2099" s="16" t="s">
        <v>3058</v>
      </c>
      <c r="C2099" s="16" t="s">
        <v>2890</v>
      </c>
      <c r="D2099" s="35">
        <f>IF(ISERROR(VLOOKUP(A2099,'Adjust County Employees'!$A$2:$K$2589,11,FALSE)),0,VLOOKUP(A2099,'Adjust County Employees'!$A$2:$K$2589,11))*'Prvt Construction Put In Place'!$O$7*'Prvt Construction Put In Place'!P$7</f>
        <v>28.213321228857229</v>
      </c>
      <c r="E2099" s="32">
        <f t="shared" si="35"/>
        <v>310.34653351742952</v>
      </c>
    </row>
    <row r="2100" spans="1:5">
      <c r="A2100" s="16" t="s">
        <v>1233</v>
      </c>
      <c r="B2100" s="16" t="s">
        <v>3058</v>
      </c>
      <c r="C2100" s="16" t="s">
        <v>2891</v>
      </c>
      <c r="D2100" s="35">
        <f>IF(ISERROR(VLOOKUP(A2100,'Adjust County Employees'!$A$2:$K$2589,11,FALSE)),0,VLOOKUP(A2100,'Adjust County Employees'!$A$2:$K$2589,11))*'Prvt Construction Put In Place'!$O$7*'Prvt Construction Put In Place'!P$7</f>
        <v>56.920394866422917</v>
      </c>
      <c r="E2100" s="32">
        <f t="shared" si="35"/>
        <v>626.12434353065214</v>
      </c>
    </row>
    <row r="2101" spans="1:5">
      <c r="A2101" s="16" t="s">
        <v>1234</v>
      </c>
      <c r="B2101" s="16" t="s">
        <v>3058</v>
      </c>
      <c r="C2101" s="16" t="s">
        <v>2892</v>
      </c>
      <c r="D2101" s="35">
        <f>IF(ISERROR(VLOOKUP(A2101,'Adjust County Employees'!$A$2:$K$2589,11,FALSE)),0,VLOOKUP(A2101,'Adjust County Employees'!$A$2:$K$2589,11))*'Prvt Construction Put In Place'!$O$7*'Prvt Construction Put In Place'!P$7</f>
        <v>51.180523115186993</v>
      </c>
      <c r="E2101" s="32">
        <f t="shared" si="35"/>
        <v>562.9857542670569</v>
      </c>
    </row>
    <row r="2102" spans="1:5">
      <c r="A2102" s="16" t="s">
        <v>2586</v>
      </c>
      <c r="B2102" s="16" t="s">
        <v>3058</v>
      </c>
      <c r="C2102" s="16" t="s">
        <v>2893</v>
      </c>
      <c r="D2102" s="35">
        <f>IF(ISERROR(VLOOKUP(A2102,'Adjust County Employees'!$A$2:$K$2589,11,FALSE)),0,VLOOKUP(A2102,'Adjust County Employees'!$A$2:$K$2589,11))*'Prvt Construction Put In Place'!$O$7*'Prvt Construction Put In Place'!P$7</f>
        <v>4.702220204809537</v>
      </c>
      <c r="E2102" s="32">
        <f t="shared" si="35"/>
        <v>51.724422252904908</v>
      </c>
    </row>
    <row r="2103" spans="1:5">
      <c r="A2103" s="16" t="s">
        <v>1235</v>
      </c>
      <c r="B2103" s="16" t="s">
        <v>3058</v>
      </c>
      <c r="C2103" s="16" t="s">
        <v>2894</v>
      </c>
      <c r="D2103" s="35">
        <f>IF(ISERROR(VLOOKUP(A2103,'Adjust County Employees'!$A$2:$K$2589,11,FALSE)),0,VLOOKUP(A2103,'Adjust County Employees'!$A$2:$K$2589,11))*'Prvt Construction Put In Place'!$O$7*'Prvt Construction Put In Place'!P$7</f>
        <v>527.11155582183233</v>
      </c>
      <c r="E2103" s="32">
        <f t="shared" si="35"/>
        <v>5798.2271140401554</v>
      </c>
    </row>
    <row r="2104" spans="1:5">
      <c r="A2104" s="16" t="s">
        <v>2587</v>
      </c>
      <c r="B2104" s="16" t="s">
        <v>3058</v>
      </c>
      <c r="C2104" s="16" t="s">
        <v>2895</v>
      </c>
      <c r="D2104" s="35">
        <f>IF(ISERROR(VLOOKUP(A2104,'Adjust County Employees'!$A$2:$K$2589,11,FALSE)),0,VLOOKUP(A2104,'Adjust County Employees'!$A$2:$K$2589,11))*'Prvt Construction Put In Place'!$O$7*'Prvt Construction Put In Place'!P$7</f>
        <v>4.702220204809537</v>
      </c>
      <c r="E2104" s="32">
        <f t="shared" si="35"/>
        <v>51.724422252904908</v>
      </c>
    </row>
    <row r="2105" spans="1:5">
      <c r="A2105" s="16" t="s">
        <v>1236</v>
      </c>
      <c r="B2105" s="16" t="s">
        <v>3058</v>
      </c>
      <c r="C2105" s="16" t="s">
        <v>2896</v>
      </c>
      <c r="D2105" s="35">
        <f>IF(ISERROR(VLOOKUP(A2105,'Adjust County Employees'!$A$2:$K$2589,11,FALSE)),0,VLOOKUP(A2105,'Adjust County Employees'!$A$2:$K$2589,11))*'Prvt Construction Put In Place'!$O$7*'Prvt Construction Put In Place'!P$7</f>
        <v>4.702220204809537</v>
      </c>
      <c r="E2105" s="32">
        <f t="shared" si="35"/>
        <v>51.724422252904908</v>
      </c>
    </row>
    <row r="2106" spans="1:5">
      <c r="A2106" s="16" t="s">
        <v>1237</v>
      </c>
      <c r="B2106" s="16" t="s">
        <v>3058</v>
      </c>
      <c r="C2106" s="16" t="s">
        <v>2897</v>
      </c>
      <c r="D2106" s="35">
        <f>IF(ISERROR(VLOOKUP(A2106,'Adjust County Employees'!$A$2:$K$2589,11,FALSE)),0,VLOOKUP(A2106,'Adjust County Employees'!$A$2:$K$2589,11))*'Prvt Construction Put In Place'!$O$7*'Prvt Construction Put In Place'!P$7</f>
        <v>59.790330742040872</v>
      </c>
      <c r="E2106" s="32">
        <f t="shared" si="35"/>
        <v>657.69363816244959</v>
      </c>
    </row>
    <row r="2107" spans="1:5">
      <c r="A2107" s="16" t="s">
        <v>1238</v>
      </c>
      <c r="B2107" s="16" t="s">
        <v>3058</v>
      </c>
      <c r="C2107" s="16" t="s">
        <v>2898</v>
      </c>
      <c r="D2107" s="35">
        <f>IF(ISERROR(VLOOKUP(A2107,'Adjust County Employees'!$A$2:$K$2589,11,FALSE)),0,VLOOKUP(A2107,'Adjust County Employees'!$A$2:$K$2589,11))*'Prvt Construction Put In Place'!$O$7*'Prvt Construction Put In Place'!P$7</f>
        <v>28.213321228857229</v>
      </c>
      <c r="E2107" s="32">
        <f t="shared" si="35"/>
        <v>310.34653351742952</v>
      </c>
    </row>
    <row r="2108" spans="1:5">
      <c r="A2108" s="16" t="s">
        <v>1239</v>
      </c>
      <c r="B2108" s="16" t="s">
        <v>3058</v>
      </c>
      <c r="C2108" s="16" t="s">
        <v>2899</v>
      </c>
      <c r="D2108" s="35">
        <f>IF(ISERROR(VLOOKUP(A2108,'Adjust County Employees'!$A$2:$K$2589,11,FALSE)),0,VLOOKUP(A2108,'Adjust County Employees'!$A$2:$K$2589,11))*'Prvt Construction Put In Place'!$O$7*'Prvt Construction Put In Place'!P$7</f>
        <v>4.702220204809537</v>
      </c>
      <c r="E2108" s="32">
        <f t="shared" si="35"/>
        <v>51.724422252904908</v>
      </c>
    </row>
    <row r="2109" spans="1:5">
      <c r="A2109" s="16" t="s">
        <v>1240</v>
      </c>
      <c r="B2109" s="16" t="s">
        <v>3058</v>
      </c>
      <c r="C2109" s="16" t="s">
        <v>2900</v>
      </c>
      <c r="D2109" s="35">
        <f>IF(ISERROR(VLOOKUP(A2109,'Adjust County Employees'!$A$2:$K$2589,11,FALSE)),0,VLOOKUP(A2109,'Adjust County Employees'!$A$2:$K$2589,11))*'Prvt Construction Put In Place'!$O$7*'Prvt Construction Put In Place'!P$7</f>
        <v>4.702220204809537</v>
      </c>
      <c r="E2109" s="32">
        <f t="shared" si="35"/>
        <v>51.724422252904908</v>
      </c>
    </row>
    <row r="2110" spans="1:5">
      <c r="A2110" s="16" t="s">
        <v>1241</v>
      </c>
      <c r="B2110" s="16" t="s">
        <v>3058</v>
      </c>
      <c r="C2110" s="16" t="s">
        <v>2901</v>
      </c>
      <c r="D2110" s="35">
        <f>IF(ISERROR(VLOOKUP(A2110,'Adjust County Employees'!$A$2:$K$2589,11,FALSE)),0,VLOOKUP(A2110,'Adjust County Employees'!$A$2:$K$2589,11))*'Prvt Construction Put In Place'!$O$7*'Prvt Construction Put In Place'!P$7</f>
        <v>4.702220204809537</v>
      </c>
      <c r="E2110" s="32">
        <f t="shared" si="35"/>
        <v>51.724422252904908</v>
      </c>
    </row>
    <row r="2111" spans="1:5">
      <c r="A2111" s="16" t="s">
        <v>1242</v>
      </c>
      <c r="B2111" s="16" t="s">
        <v>3058</v>
      </c>
      <c r="C2111" s="16" t="s">
        <v>2902</v>
      </c>
      <c r="D2111" s="35">
        <f>IF(ISERROR(VLOOKUP(A2111,'Adjust County Employees'!$A$2:$K$2589,11,FALSE)),0,VLOOKUP(A2111,'Adjust County Employees'!$A$2:$K$2589,11))*'Prvt Construction Put In Place'!$O$7*'Prvt Construction Put In Place'!P$7</f>
        <v>6.696517043108579</v>
      </c>
      <c r="E2111" s="32">
        <f t="shared" si="35"/>
        <v>73.661687474194366</v>
      </c>
    </row>
    <row r="2112" spans="1:5">
      <c r="A2112" s="16" t="s">
        <v>1243</v>
      </c>
      <c r="B2112" s="16" t="s">
        <v>3058</v>
      </c>
      <c r="C2112" s="16" t="s">
        <v>2903</v>
      </c>
      <c r="D2112" s="35">
        <f>IF(ISERROR(VLOOKUP(A2112,'Adjust County Employees'!$A$2:$K$2589,11,FALSE)),0,VLOOKUP(A2112,'Adjust County Employees'!$A$2:$K$2589,11))*'Prvt Construction Put In Place'!$O$7*'Prvt Construction Put In Place'!P$7</f>
        <v>36.830843737097183</v>
      </c>
      <c r="E2112" s="32">
        <f t="shared" si="35"/>
        <v>405.13928110806899</v>
      </c>
    </row>
    <row r="2113" spans="1:5">
      <c r="A2113" s="16" t="s">
        <v>1244</v>
      </c>
      <c r="B2113" s="16" t="s">
        <v>3058</v>
      </c>
      <c r="C2113" s="16" t="s">
        <v>2904</v>
      </c>
      <c r="D2113" s="35">
        <f>IF(ISERROR(VLOOKUP(A2113,'Adjust County Employees'!$A$2:$K$2589,11,FALSE)),0,VLOOKUP(A2113,'Adjust County Employees'!$A$2:$K$2589,11))*'Prvt Construction Put In Place'!$O$7*'Prvt Construction Put In Place'!P$7</f>
        <v>65.530202493276803</v>
      </c>
      <c r="E2113" s="32">
        <f t="shared" si="35"/>
        <v>720.83222742604482</v>
      </c>
    </row>
    <row r="2114" spans="1:5">
      <c r="A2114" s="16" t="s">
        <v>1245</v>
      </c>
      <c r="B2114" s="16" t="s">
        <v>3058</v>
      </c>
      <c r="C2114" s="16" t="s">
        <v>2937</v>
      </c>
      <c r="D2114" s="35">
        <f>IF(ISERROR(VLOOKUP(A2114,'Adjust County Employees'!$A$2:$K$2589,11,FALSE)),0,VLOOKUP(A2114,'Adjust County Employees'!$A$2:$K$2589,11))*'Prvt Construction Put In Place'!$O$7*'Prvt Construction Put In Place'!P$7</f>
        <v>24.394454942752681</v>
      </c>
      <c r="E2114" s="32">
        <f t="shared" si="35"/>
        <v>268.3390043702795</v>
      </c>
    </row>
    <row r="2115" spans="1:5">
      <c r="A2115" s="16" t="s">
        <v>1246</v>
      </c>
      <c r="B2115" s="16" t="s">
        <v>3058</v>
      </c>
      <c r="C2115" s="16" t="s">
        <v>2956</v>
      </c>
      <c r="D2115" s="35">
        <f>IF(ISERROR(VLOOKUP(A2115,'Adjust County Employees'!$A$2:$K$2589,11,FALSE)),0,VLOOKUP(A2115,'Adjust County Employees'!$A$2:$K$2589,11))*'Prvt Construction Put In Place'!$O$7*'Prvt Construction Put In Place'!P$7</f>
        <v>66.486847785149465</v>
      </c>
      <c r="E2115" s="32">
        <f t="shared" si="35"/>
        <v>731.35532563664412</v>
      </c>
    </row>
    <row r="2116" spans="1:5">
      <c r="A2116" s="16" t="s">
        <v>1247</v>
      </c>
      <c r="B2116" s="16" t="s">
        <v>3058</v>
      </c>
      <c r="C2116" s="16" t="s">
        <v>2938</v>
      </c>
      <c r="D2116" s="35">
        <f>IF(ISERROR(VLOOKUP(A2116,'Adjust County Employees'!$A$2:$K$2589,11,FALSE)),0,VLOOKUP(A2116,'Adjust County Employees'!$A$2:$K$2589,11))*'Prvt Construction Put In Place'!$O$7*'Prvt Construction Put In Place'!P$7</f>
        <v>96.621174479138062</v>
      </c>
      <c r="E2116" s="32">
        <f t="shared" si="35"/>
        <v>1062.8329192705187</v>
      </c>
    </row>
    <row r="2117" spans="1:5">
      <c r="A2117" s="16" t="s">
        <v>1248</v>
      </c>
      <c r="B2117" s="16" t="s">
        <v>3058</v>
      </c>
      <c r="C2117" s="16" t="s">
        <v>2941</v>
      </c>
      <c r="D2117" s="35">
        <f>IF(ISERROR(VLOOKUP(A2117,'Adjust County Employees'!$A$2:$K$2589,11,FALSE)),0,VLOOKUP(A2117,'Adjust County Employees'!$A$2:$K$2589,11))*'Prvt Construction Put In Place'!$O$7*'Prvt Construction Put In Place'!P$7</f>
        <v>98.05614241694704</v>
      </c>
      <c r="E2117" s="32">
        <f t="shared" si="35"/>
        <v>1078.6175665864175</v>
      </c>
    </row>
    <row r="2118" spans="1:5">
      <c r="A2118" s="16" t="s">
        <v>1249</v>
      </c>
      <c r="B2118" s="16" t="s">
        <v>3058</v>
      </c>
      <c r="C2118" s="16" t="s">
        <v>2942</v>
      </c>
      <c r="D2118" s="35">
        <f>IF(ISERROR(VLOOKUP(A2118,'Adjust County Employees'!$A$2:$K$2589,11,FALSE)),0,VLOOKUP(A2118,'Adjust County Employees'!$A$2:$K$2589,11))*'Prvt Construction Put In Place'!$O$7*'Prvt Construction Put In Place'!P$7</f>
        <v>82.288853584166901</v>
      </c>
      <c r="E2118" s="32">
        <f t="shared" ref="E2118:E2181" si="36">D2118*11</f>
        <v>905.17738942583594</v>
      </c>
    </row>
    <row r="2119" spans="1:5">
      <c r="A2119" s="16" t="s">
        <v>1250</v>
      </c>
      <c r="B2119" s="16" t="s">
        <v>3058</v>
      </c>
      <c r="C2119" s="16" t="s">
        <v>2943</v>
      </c>
      <c r="D2119" s="35">
        <f>IF(ISERROR(VLOOKUP(A2119,'Adjust County Employees'!$A$2:$K$2589,11,FALSE)),0,VLOOKUP(A2119,'Adjust County Employees'!$A$2:$K$2589,11))*'Prvt Construction Put In Place'!$O$7*'Prvt Construction Put In Place'!P$7</f>
        <v>149.71498817807037</v>
      </c>
      <c r="E2119" s="32">
        <f t="shared" si="36"/>
        <v>1646.8648699587741</v>
      </c>
    </row>
    <row r="2120" spans="1:5">
      <c r="A2120" s="16" t="s">
        <v>1251</v>
      </c>
      <c r="B2120" s="16" t="s">
        <v>3058</v>
      </c>
      <c r="C2120" s="16" t="s">
        <v>2957</v>
      </c>
      <c r="D2120" s="35">
        <f>IF(ISERROR(VLOOKUP(A2120,'Adjust County Employees'!$A$2:$K$2589,11,FALSE)),0,VLOOKUP(A2120,'Adjust County Employees'!$A$2:$K$2589,11))*'Prvt Construction Put In Place'!$O$7*'Prvt Construction Put In Place'!P$7</f>
        <v>73.661687474194366</v>
      </c>
      <c r="E2120" s="32">
        <f t="shared" si="36"/>
        <v>810.27856221613797</v>
      </c>
    </row>
    <row r="2121" spans="1:5">
      <c r="A2121" s="16" t="s">
        <v>1252</v>
      </c>
      <c r="B2121" s="16" t="s">
        <v>3058</v>
      </c>
      <c r="C2121" s="16" t="s">
        <v>2944</v>
      </c>
      <c r="D2121" s="35">
        <f>IF(ISERROR(VLOOKUP(A2121,'Adjust County Employees'!$A$2:$K$2589,11,FALSE)),0,VLOOKUP(A2121,'Adjust County Employees'!$A$2:$K$2589,11))*'Prvt Construction Put In Place'!$O$7*'Prvt Construction Put In Place'!P$7</f>
        <v>82.288853584166901</v>
      </c>
      <c r="E2121" s="32">
        <f t="shared" si="36"/>
        <v>905.17738942583594</v>
      </c>
    </row>
    <row r="2122" spans="1:5">
      <c r="A2122" s="16" t="s">
        <v>1253</v>
      </c>
      <c r="B2122" s="16" t="s">
        <v>3058</v>
      </c>
      <c r="C2122" s="16" t="s">
        <v>2958</v>
      </c>
      <c r="D2122" s="35">
        <f>IF(ISERROR(VLOOKUP(A2122,'Adjust County Employees'!$A$2:$K$2589,11,FALSE)),0,VLOOKUP(A2122,'Adjust County Employees'!$A$2:$K$2589,11))*'Prvt Construction Put In Place'!$O$7*'Prvt Construction Put In Place'!P$7</f>
        <v>359.69862974411797</v>
      </c>
      <c r="E2122" s="32">
        <f t="shared" si="36"/>
        <v>3956.6849271852975</v>
      </c>
    </row>
    <row r="2123" spans="1:5">
      <c r="A2123" s="16" t="s">
        <v>1254</v>
      </c>
      <c r="B2123" s="16" t="s">
        <v>3058</v>
      </c>
      <c r="C2123" s="16" t="s">
        <v>2959</v>
      </c>
      <c r="D2123" s="35">
        <f>IF(ISERROR(VLOOKUP(A2123,'Adjust County Employees'!$A$2:$K$2589,11,FALSE)),0,VLOOKUP(A2123,'Adjust County Employees'!$A$2:$K$2589,11))*'Prvt Construction Put In Place'!$O$7*'Prvt Construction Put In Place'!P$7</f>
        <v>511.3269085059336</v>
      </c>
      <c r="E2123" s="32">
        <f t="shared" si="36"/>
        <v>5624.59599356527</v>
      </c>
    </row>
    <row r="2124" spans="1:5">
      <c r="A2124" s="16" t="s">
        <v>1255</v>
      </c>
      <c r="B2124" s="16" t="s">
        <v>3058</v>
      </c>
      <c r="C2124" s="16" t="s">
        <v>2960</v>
      </c>
      <c r="D2124" s="35">
        <f>IF(ISERROR(VLOOKUP(A2124,'Adjust County Employees'!$A$2:$K$2589,11,FALSE)),0,VLOOKUP(A2124,'Adjust County Employees'!$A$2:$K$2589,11))*'Prvt Construction Put In Place'!$O$7*'Prvt Construction Put In Place'!P$7</f>
        <v>290.82016872928682</v>
      </c>
      <c r="E2124" s="32">
        <f t="shared" si="36"/>
        <v>3199.0218560221551</v>
      </c>
    </row>
    <row r="2125" spans="1:5">
      <c r="A2125" s="16" t="s">
        <v>1256</v>
      </c>
      <c r="B2125" s="16" t="s">
        <v>3058</v>
      </c>
      <c r="C2125" s="16" t="s">
        <v>2961</v>
      </c>
      <c r="D2125" s="35">
        <f>IF(ISERROR(VLOOKUP(A2125,'Adjust County Employees'!$A$2:$K$2589,11,FALSE)),0,VLOOKUP(A2125,'Adjust County Employees'!$A$2:$K$2589,11))*'Prvt Construction Put In Place'!$O$7*'Prvt Construction Put In Place'!P$7</f>
        <v>28.213321228857229</v>
      </c>
      <c r="E2125" s="32">
        <f t="shared" si="36"/>
        <v>310.34653351742952</v>
      </c>
    </row>
    <row r="2126" spans="1:5">
      <c r="A2126" s="16" t="s">
        <v>1257</v>
      </c>
      <c r="B2126" s="16" t="s">
        <v>3058</v>
      </c>
      <c r="C2126" s="16" t="s">
        <v>2962</v>
      </c>
      <c r="D2126" s="35">
        <f>IF(ISERROR(VLOOKUP(A2126,'Adjust County Employees'!$A$2:$K$2589,11,FALSE)),0,VLOOKUP(A2126,'Adjust County Employees'!$A$2:$K$2589,11))*'Prvt Construction Put In Place'!$O$7*'Prvt Construction Put In Place'!P$7</f>
        <v>42.570715488333114</v>
      </c>
      <c r="E2126" s="32">
        <f t="shared" si="36"/>
        <v>468.27787037166428</v>
      </c>
    </row>
    <row r="2127" spans="1:5">
      <c r="A2127" s="16" t="s">
        <v>1258</v>
      </c>
      <c r="B2127" s="16" t="s">
        <v>3058</v>
      </c>
      <c r="C2127" s="16" t="s">
        <v>2963</v>
      </c>
      <c r="D2127" s="35">
        <f>IF(ISERROR(VLOOKUP(A2127,'Adjust County Employees'!$A$2:$K$2589,11,FALSE)),0,VLOOKUP(A2127,'Adjust County Employees'!$A$2:$K$2589,11))*'Prvt Construction Put In Place'!$O$7*'Prvt Construction Put In Place'!P$7</f>
        <v>37.787489028969837</v>
      </c>
      <c r="E2127" s="32">
        <f t="shared" si="36"/>
        <v>415.66237931866823</v>
      </c>
    </row>
    <row r="2128" spans="1:5">
      <c r="A2128" s="16" t="s">
        <v>1259</v>
      </c>
      <c r="B2128" s="16" t="s">
        <v>3058</v>
      </c>
      <c r="C2128" s="16" t="s">
        <v>2964</v>
      </c>
      <c r="D2128" s="35">
        <f>IF(ISERROR(VLOOKUP(A2128,'Adjust County Employees'!$A$2:$K$2589,11,FALSE)),0,VLOOKUP(A2128,'Adjust County Employees'!$A$2:$K$2589,11))*'Prvt Construction Put In Place'!$O$7*'Prvt Construction Put In Place'!P$7</f>
        <v>0</v>
      </c>
      <c r="E2128" s="32">
        <f t="shared" si="36"/>
        <v>0</v>
      </c>
    </row>
    <row r="2129" spans="1:5">
      <c r="A2129" s="16" t="s">
        <v>1260</v>
      </c>
      <c r="B2129" s="16" t="s">
        <v>3058</v>
      </c>
      <c r="C2129" s="16" t="s">
        <v>2965</v>
      </c>
      <c r="D2129" s="35">
        <f>IF(ISERROR(VLOOKUP(A2129,'Adjust County Employees'!$A$2:$K$2589,11,FALSE)),0,VLOOKUP(A2129,'Adjust County Employees'!$A$2:$K$2589,11))*'Prvt Construction Put In Place'!$O$7*'Prvt Construction Put In Place'!P$7</f>
        <v>112.40582179503686</v>
      </c>
      <c r="E2129" s="32">
        <f t="shared" si="36"/>
        <v>1236.4640397454054</v>
      </c>
    </row>
    <row r="2130" spans="1:5">
      <c r="A2130" s="16" t="s">
        <v>1261</v>
      </c>
      <c r="B2130" s="16" t="s">
        <v>3058</v>
      </c>
      <c r="C2130" s="16" t="s">
        <v>2966</v>
      </c>
      <c r="D2130" s="35">
        <f>IF(ISERROR(VLOOKUP(A2130,'Adjust County Employees'!$A$2:$K$2589,11,FALSE)),0,VLOOKUP(A2130,'Adjust County Employees'!$A$2:$K$2589,11))*'Prvt Construction Put In Place'!$O$7*'Prvt Construction Put In Place'!P$7</f>
        <v>28.213321228857229</v>
      </c>
      <c r="E2130" s="32">
        <f t="shared" si="36"/>
        <v>310.34653351742952</v>
      </c>
    </row>
    <row r="2131" spans="1:5">
      <c r="A2131" s="16" t="s">
        <v>1262</v>
      </c>
      <c r="B2131" s="16" t="s">
        <v>3058</v>
      </c>
      <c r="C2131" s="16" t="s">
        <v>3028</v>
      </c>
      <c r="D2131" s="35">
        <f>IF(ISERROR(VLOOKUP(A2131,'Adjust County Employees'!$A$2:$K$2589,11,FALSE)),0,VLOOKUP(A2131,'Adjust County Employees'!$A$2:$K$2589,11))*'Prvt Construction Put In Place'!$O$7*'Prvt Construction Put In Place'!P$7</f>
        <v>178.41434693425001</v>
      </c>
      <c r="E2131" s="32">
        <f t="shared" si="36"/>
        <v>1962.5578162767501</v>
      </c>
    </row>
    <row r="2132" spans="1:5">
      <c r="A2132" s="16" t="s">
        <v>1263</v>
      </c>
      <c r="B2132" s="16" t="s">
        <v>3058</v>
      </c>
      <c r="C2132" s="16" t="s">
        <v>2967</v>
      </c>
      <c r="D2132" s="35">
        <f>IF(ISERROR(VLOOKUP(A2132,'Adjust County Employees'!$A$2:$K$2589,11,FALSE)),0,VLOOKUP(A2132,'Adjust County Employees'!$A$2:$K$2589,11))*'Prvt Construction Put In Place'!$O$7*'Prvt Construction Put In Place'!P$7</f>
        <v>16.741292607771449</v>
      </c>
      <c r="E2132" s="32">
        <f t="shared" si="36"/>
        <v>184.15421868548594</v>
      </c>
    </row>
    <row r="2133" spans="1:5">
      <c r="A2133" s="16" t="s">
        <v>1264</v>
      </c>
      <c r="B2133" s="16" t="s">
        <v>3058</v>
      </c>
      <c r="C2133" s="16" t="s">
        <v>2968</v>
      </c>
      <c r="D2133" s="35">
        <f>IF(ISERROR(VLOOKUP(A2133,'Adjust County Employees'!$A$2:$K$2589,11,FALSE)),0,VLOOKUP(A2133,'Adjust County Employees'!$A$2:$K$2589,11))*'Prvt Construction Put In Place'!$O$7*'Prvt Construction Put In Place'!P$7</f>
        <v>260.20751938936189</v>
      </c>
      <c r="E2133" s="32">
        <f t="shared" si="36"/>
        <v>2862.2827132829807</v>
      </c>
    </row>
    <row r="2134" spans="1:5">
      <c r="A2134" s="16" t="s">
        <v>1265</v>
      </c>
      <c r="B2134" s="16" t="s">
        <v>3058</v>
      </c>
      <c r="C2134" s="16" t="s">
        <v>2969</v>
      </c>
      <c r="D2134" s="35">
        <f>IF(ISERROR(VLOOKUP(A2134,'Adjust County Employees'!$A$2:$K$2589,11,FALSE)),0,VLOOKUP(A2134,'Adjust County Employees'!$A$2:$K$2589,11))*'Prvt Construction Put In Place'!$O$7*'Prvt Construction Put In Place'!P$7</f>
        <v>28.213321228857229</v>
      </c>
      <c r="E2134" s="32">
        <f t="shared" si="36"/>
        <v>310.34653351742952</v>
      </c>
    </row>
    <row r="2135" spans="1:5">
      <c r="A2135" s="16" t="s">
        <v>1266</v>
      </c>
      <c r="B2135" s="16" t="s">
        <v>3059</v>
      </c>
      <c r="C2135" s="16" t="s">
        <v>2836</v>
      </c>
      <c r="D2135" s="35">
        <f>IF(ISERROR(VLOOKUP(A2135,'Adjust County Employees'!$A$2:$K$2589,11,FALSE)),0,VLOOKUP(A2135,'Adjust County Employees'!$A$2:$K$2589,11))*'Prvt Construction Put In Place'!$O$7*'Prvt Construction Put In Place'!P$7</f>
        <v>3.6503570347772327</v>
      </c>
      <c r="E2135" s="32">
        <f t="shared" si="36"/>
        <v>40.153927382549561</v>
      </c>
    </row>
    <row r="2136" spans="1:5">
      <c r="A2136" s="16" t="s">
        <v>2588</v>
      </c>
      <c r="B2136" s="16" t="s">
        <v>3059</v>
      </c>
      <c r="C2136" s="16" t="s">
        <v>2840</v>
      </c>
      <c r="D2136" s="35">
        <f>IF(ISERROR(VLOOKUP(A2136,'Adjust County Employees'!$A$2:$K$2589,11,FALSE)),0,VLOOKUP(A2136,'Adjust County Employees'!$A$2:$K$2589,11))*'Prvt Construction Put In Place'!$O$7*'Prvt Construction Put In Place'!P$7</f>
        <v>0</v>
      </c>
      <c r="E2136" s="32">
        <f t="shared" si="36"/>
        <v>0</v>
      </c>
    </row>
    <row r="2137" spans="1:5">
      <c r="A2137" s="16" t="s">
        <v>1267</v>
      </c>
      <c r="B2137" s="16" t="s">
        <v>3059</v>
      </c>
      <c r="C2137" s="16" t="s">
        <v>2842</v>
      </c>
      <c r="D2137" s="35">
        <f>IF(ISERROR(VLOOKUP(A2137,'Adjust County Employees'!$A$2:$K$2589,11,FALSE)),0,VLOOKUP(A2137,'Adjust County Employees'!$A$2:$K$2589,11))*'Prvt Construction Put In Place'!$O$7*'Prvt Construction Put In Place'!P$7</f>
        <v>3.6503570347772327</v>
      </c>
      <c r="E2137" s="32">
        <f t="shared" si="36"/>
        <v>40.153927382549561</v>
      </c>
    </row>
    <row r="2138" spans="1:5">
      <c r="A2138" s="16" t="s">
        <v>1268</v>
      </c>
      <c r="B2138" s="16" t="s">
        <v>3059</v>
      </c>
      <c r="C2138" s="16" t="s">
        <v>2930</v>
      </c>
      <c r="D2138" s="35">
        <f>IF(ISERROR(VLOOKUP(A2138,'Adjust County Employees'!$A$2:$K$2589,11,FALSE)),0,VLOOKUP(A2138,'Adjust County Employees'!$A$2:$K$2589,11))*'Prvt Construction Put In Place'!$O$7*'Prvt Construction Put In Place'!P$7</f>
        <v>0</v>
      </c>
      <c r="E2138" s="32">
        <f t="shared" si="36"/>
        <v>0</v>
      </c>
    </row>
    <row r="2139" spans="1:5">
      <c r="A2139" s="16" t="s">
        <v>1269</v>
      </c>
      <c r="B2139" s="16" t="s">
        <v>3059</v>
      </c>
      <c r="C2139" s="16" t="s">
        <v>2843</v>
      </c>
      <c r="D2139" s="35">
        <f>IF(ISERROR(VLOOKUP(A2139,'Adjust County Employees'!$A$2:$K$2589,11,FALSE)),0,VLOOKUP(A2139,'Adjust County Employees'!$A$2:$K$2589,11))*'Prvt Construction Put In Place'!$O$7*'Prvt Construction Put In Place'!P$7</f>
        <v>3.6503570347772327</v>
      </c>
      <c r="E2139" s="32">
        <f t="shared" si="36"/>
        <v>40.153927382549561</v>
      </c>
    </row>
    <row r="2140" spans="1:5">
      <c r="A2140" s="16" t="s">
        <v>1270</v>
      </c>
      <c r="B2140" s="16" t="s">
        <v>3059</v>
      </c>
      <c r="C2140" s="16" t="s">
        <v>2946</v>
      </c>
      <c r="D2140" s="35">
        <f>IF(ISERROR(VLOOKUP(A2140,'Adjust County Employees'!$A$2:$K$2589,11,FALSE)),0,VLOOKUP(A2140,'Adjust County Employees'!$A$2:$K$2589,11))*'Prvt Construction Put In Place'!$O$7*'Prvt Construction Put In Place'!P$7</f>
        <v>0</v>
      </c>
      <c r="E2140" s="32">
        <f t="shared" si="36"/>
        <v>0</v>
      </c>
    </row>
    <row r="2141" spans="1:5">
      <c r="A2141" s="16" t="s">
        <v>1271</v>
      </c>
      <c r="B2141" s="16" t="s">
        <v>3059</v>
      </c>
      <c r="C2141" s="16" t="s">
        <v>2844</v>
      </c>
      <c r="D2141" s="35">
        <f>IF(ISERROR(VLOOKUP(A2141,'Adjust County Employees'!$A$2:$K$2589,11,FALSE)),0,VLOOKUP(A2141,'Adjust County Employees'!$A$2:$K$2589,11))*'Prvt Construction Put In Place'!$O$7*'Prvt Construction Put In Place'!P$7</f>
        <v>14.828002024026137</v>
      </c>
      <c r="E2141" s="32">
        <f t="shared" si="36"/>
        <v>163.10802226428751</v>
      </c>
    </row>
    <row r="2142" spans="1:5">
      <c r="A2142" s="16" t="s">
        <v>1272</v>
      </c>
      <c r="B2142" s="16" t="s">
        <v>3059</v>
      </c>
      <c r="C2142" s="16" t="s">
        <v>2845</v>
      </c>
      <c r="D2142" s="35">
        <f>IF(ISERROR(VLOOKUP(A2142,'Adjust County Employees'!$A$2:$K$2589,11,FALSE)),0,VLOOKUP(A2142,'Adjust County Employees'!$A$2:$K$2589,11))*'Prvt Construction Put In Place'!$O$7*'Prvt Construction Put In Place'!P$7</f>
        <v>3.3482585215542895</v>
      </c>
      <c r="E2142" s="32">
        <f t="shared" si="36"/>
        <v>36.830843737097183</v>
      </c>
    </row>
    <row r="2143" spans="1:5">
      <c r="A2143" s="16" t="s">
        <v>1273</v>
      </c>
      <c r="B2143" s="16" t="s">
        <v>3059</v>
      </c>
      <c r="C2143" s="16" t="s">
        <v>2846</v>
      </c>
      <c r="D2143" s="35">
        <f>IF(ISERROR(VLOOKUP(A2143,'Adjust County Employees'!$A$2:$K$2589,11,FALSE)),0,VLOOKUP(A2143,'Adjust County Employees'!$A$2:$K$2589,11))*'Prvt Construction Put In Place'!$O$7*'Prvt Construction Put In Place'!P$7</f>
        <v>58.355362804231902</v>
      </c>
      <c r="E2143" s="32">
        <f t="shared" si="36"/>
        <v>641.90899084655098</v>
      </c>
    </row>
    <row r="2144" spans="1:5">
      <c r="A2144" s="16" t="s">
        <v>1274</v>
      </c>
      <c r="B2144" s="16" t="s">
        <v>3059</v>
      </c>
      <c r="C2144" s="16" t="s">
        <v>2847</v>
      </c>
      <c r="D2144" s="35">
        <f>IF(ISERROR(VLOOKUP(A2144,'Adjust County Employees'!$A$2:$K$2589,11,FALSE)),0,VLOOKUP(A2144,'Adjust County Employees'!$A$2:$K$2589,11))*'Prvt Construction Put In Place'!$O$7*'Prvt Construction Put In Place'!P$7</f>
        <v>21.902142208663395</v>
      </c>
      <c r="E2144" s="32">
        <f t="shared" si="36"/>
        <v>240.92356429529735</v>
      </c>
    </row>
    <row r="2145" spans="1:5">
      <c r="A2145" s="16" t="s">
        <v>1275</v>
      </c>
      <c r="B2145" s="16" t="s">
        <v>3059</v>
      </c>
      <c r="C2145" s="16" t="s">
        <v>2850</v>
      </c>
      <c r="D2145" s="35">
        <f>IF(ISERROR(VLOOKUP(A2145,'Adjust County Employees'!$A$2:$K$2589,11,FALSE)),0,VLOOKUP(A2145,'Adjust County Employees'!$A$2:$K$2589,11))*'Prvt Construction Put In Place'!$O$7*'Prvt Construction Put In Place'!P$7</f>
        <v>9.5664529187265401</v>
      </c>
      <c r="E2145" s="32">
        <f t="shared" si="36"/>
        <v>105.23098210599194</v>
      </c>
    </row>
    <row r="2146" spans="1:5">
      <c r="A2146" s="16" t="s">
        <v>1276</v>
      </c>
      <c r="B2146" s="16" t="s">
        <v>3059</v>
      </c>
      <c r="C2146" s="16" t="s">
        <v>2851</v>
      </c>
      <c r="D2146" s="35">
        <f>IF(ISERROR(VLOOKUP(A2146,'Adjust County Employees'!$A$2:$K$2589,11,FALSE)),0,VLOOKUP(A2146,'Adjust County Employees'!$A$2:$K$2589,11))*'Prvt Construction Put In Place'!$O$7*'Prvt Construction Put In Place'!P$7</f>
        <v>3.6503570347772327</v>
      </c>
      <c r="E2146" s="32">
        <f t="shared" si="36"/>
        <v>40.153927382549561</v>
      </c>
    </row>
    <row r="2147" spans="1:5">
      <c r="A2147" s="16" t="s">
        <v>2589</v>
      </c>
      <c r="B2147" s="16" t="s">
        <v>3059</v>
      </c>
      <c r="C2147" s="16" t="s">
        <v>2852</v>
      </c>
      <c r="D2147" s="35">
        <f>IF(ISERROR(VLOOKUP(A2147,'Adjust County Employees'!$A$2:$K$2589,11,FALSE)),0,VLOOKUP(A2147,'Adjust County Employees'!$A$2:$K$2589,11))*'Prvt Construction Put In Place'!$O$7*'Prvt Construction Put In Place'!P$7</f>
        <v>0</v>
      </c>
      <c r="E2147" s="32">
        <f t="shared" si="36"/>
        <v>0</v>
      </c>
    </row>
    <row r="2148" spans="1:5">
      <c r="A2148" s="16" t="s">
        <v>1277</v>
      </c>
      <c r="B2148" s="16" t="s">
        <v>3059</v>
      </c>
      <c r="C2148" s="16" t="s">
        <v>2932</v>
      </c>
      <c r="D2148" s="35">
        <f>IF(ISERROR(VLOOKUP(A2148,'Adjust County Employees'!$A$2:$K$2589,11,FALSE)),0,VLOOKUP(A2148,'Adjust County Employees'!$A$2:$K$2589,11))*'Prvt Construction Put In Place'!$O$7*'Prvt Construction Put In Place'!P$7</f>
        <v>176.97937899644103</v>
      </c>
      <c r="E2148" s="32">
        <f t="shared" si="36"/>
        <v>1946.7731689608513</v>
      </c>
    </row>
    <row r="2149" spans="1:5">
      <c r="A2149" s="16" t="s">
        <v>1278</v>
      </c>
      <c r="B2149" s="16" t="s">
        <v>3059</v>
      </c>
      <c r="C2149" s="16" t="s">
        <v>2855</v>
      </c>
      <c r="D2149" s="35">
        <f>IF(ISERROR(VLOOKUP(A2149,'Adjust County Employees'!$A$2:$K$2589,11,FALSE)),0,VLOOKUP(A2149,'Adjust County Employees'!$A$2:$K$2589,11))*'Prvt Construction Put In Place'!$O$7*'Prvt Construction Put In Place'!P$7</f>
        <v>3.6503570347772327</v>
      </c>
      <c r="E2149" s="32">
        <f t="shared" si="36"/>
        <v>40.153927382549561</v>
      </c>
    </row>
    <row r="2150" spans="1:5">
      <c r="A2150" s="16" t="s">
        <v>1279</v>
      </c>
      <c r="B2150" s="16" t="s">
        <v>3059</v>
      </c>
      <c r="C2150" s="16" t="s">
        <v>2856</v>
      </c>
      <c r="D2150" s="35">
        <f>IF(ISERROR(VLOOKUP(A2150,'Adjust County Employees'!$A$2:$K$2589,11,FALSE)),0,VLOOKUP(A2150,'Adjust County Employees'!$A$2:$K$2589,11))*'Prvt Construction Put In Place'!$O$7*'Prvt Construction Put In Place'!P$7</f>
        <v>76.531623349812321</v>
      </c>
      <c r="E2150" s="32">
        <f t="shared" si="36"/>
        <v>841.84785684793553</v>
      </c>
    </row>
    <row r="2151" spans="1:5">
      <c r="A2151" s="16" t="s">
        <v>1280</v>
      </c>
      <c r="B2151" s="16" t="s">
        <v>3059</v>
      </c>
      <c r="C2151" s="16" t="s">
        <v>2857</v>
      </c>
      <c r="D2151" s="35">
        <f>IF(ISERROR(VLOOKUP(A2151,'Adjust County Employees'!$A$2:$K$2589,11,FALSE)),0,VLOOKUP(A2151,'Adjust County Employees'!$A$2:$K$2589,11))*'Prvt Construction Put In Place'!$O$7*'Prvt Construction Put In Place'!P$7</f>
        <v>3.6503570347772327</v>
      </c>
      <c r="E2151" s="32">
        <f t="shared" si="36"/>
        <v>40.153927382549561</v>
      </c>
    </row>
    <row r="2152" spans="1:5">
      <c r="A2152" s="16" t="s">
        <v>1281</v>
      </c>
      <c r="B2152" s="16" t="s">
        <v>3059</v>
      </c>
      <c r="C2152" s="16" t="s">
        <v>2934</v>
      </c>
      <c r="D2152" s="35">
        <f>IF(ISERROR(VLOOKUP(A2152,'Adjust County Employees'!$A$2:$K$2589,11,FALSE)),0,VLOOKUP(A2152,'Adjust County Employees'!$A$2:$K$2589,11))*'Prvt Construction Put In Place'!$O$7*'Prvt Construction Put In Place'!P$7</f>
        <v>3.6503570347772327</v>
      </c>
      <c r="E2152" s="32">
        <f t="shared" si="36"/>
        <v>40.153927382549561</v>
      </c>
    </row>
    <row r="2153" spans="1:5">
      <c r="A2153" s="16" t="s">
        <v>1282</v>
      </c>
      <c r="B2153" s="16" t="s">
        <v>3059</v>
      </c>
      <c r="C2153" s="16" t="s">
        <v>2935</v>
      </c>
      <c r="D2153" s="35">
        <f>IF(ISERROR(VLOOKUP(A2153,'Adjust County Employees'!$A$2:$K$2589,11,FALSE)),0,VLOOKUP(A2153,'Adjust County Employees'!$A$2:$K$2589,11))*'Prvt Construction Put In Place'!$O$7*'Prvt Construction Put In Place'!P$7</f>
        <v>102.36104623037399</v>
      </c>
      <c r="E2153" s="32">
        <f t="shared" si="36"/>
        <v>1125.9715085341138</v>
      </c>
    </row>
    <row r="2154" spans="1:5">
      <c r="A2154" s="16" t="s">
        <v>1283</v>
      </c>
      <c r="B2154" s="16" t="s">
        <v>3059</v>
      </c>
      <c r="C2154" s="16" t="s">
        <v>2858</v>
      </c>
      <c r="D2154" s="35">
        <f>IF(ISERROR(VLOOKUP(A2154,'Adjust County Employees'!$A$2:$K$2589,11,FALSE)),0,VLOOKUP(A2154,'Adjust County Employees'!$A$2:$K$2589,11))*'Prvt Construction Put In Place'!$O$7*'Prvt Construction Put In Place'!P$7</f>
        <v>37.309166383033514</v>
      </c>
      <c r="E2154" s="32">
        <f t="shared" si="36"/>
        <v>410.40083021336864</v>
      </c>
    </row>
    <row r="2155" spans="1:5">
      <c r="A2155" s="16" t="s">
        <v>1284</v>
      </c>
      <c r="B2155" s="16" t="s">
        <v>3059</v>
      </c>
      <c r="C2155" s="16" t="s">
        <v>2859</v>
      </c>
      <c r="D2155" s="35">
        <f>IF(ISERROR(VLOOKUP(A2155,'Adjust County Employees'!$A$2:$K$2589,11,FALSE)),0,VLOOKUP(A2155,'Adjust County Employees'!$A$2:$K$2589,11))*'Prvt Construction Put In Place'!$O$7*'Prvt Construction Put In Place'!P$7</f>
        <v>21.902142208663395</v>
      </c>
      <c r="E2155" s="32">
        <f t="shared" si="36"/>
        <v>240.92356429529735</v>
      </c>
    </row>
    <row r="2156" spans="1:5">
      <c r="A2156" s="16" t="s">
        <v>2590</v>
      </c>
      <c r="B2156" s="16" t="s">
        <v>3059</v>
      </c>
      <c r="C2156" s="16" t="s">
        <v>2860</v>
      </c>
      <c r="D2156" s="35">
        <f>IF(ISERROR(VLOOKUP(A2156,'Adjust County Employees'!$A$2:$K$2589,11,FALSE)),0,VLOOKUP(A2156,'Adjust County Employees'!$A$2:$K$2589,11))*'Prvt Construction Put In Place'!$O$7*'Prvt Construction Put In Place'!P$7</f>
        <v>0</v>
      </c>
      <c r="E2156" s="32">
        <f t="shared" si="36"/>
        <v>0</v>
      </c>
    </row>
    <row r="2157" spans="1:5">
      <c r="A2157" s="16" t="s">
        <v>1285</v>
      </c>
      <c r="B2157" s="16" t="s">
        <v>3059</v>
      </c>
      <c r="C2157" s="16" t="s">
        <v>2861</v>
      </c>
      <c r="D2157" s="35">
        <f>IF(ISERROR(VLOOKUP(A2157,'Adjust County Employees'!$A$2:$K$2589,11,FALSE)),0,VLOOKUP(A2157,'Adjust County Employees'!$A$2:$K$2589,11))*'Prvt Construction Put In Place'!$O$7*'Prvt Construction Put In Place'!P$7</f>
        <v>3.6503570347772327</v>
      </c>
      <c r="E2157" s="32">
        <f t="shared" si="36"/>
        <v>40.153927382549561</v>
      </c>
    </row>
    <row r="2158" spans="1:5">
      <c r="A2158" s="16" t="s">
        <v>1286</v>
      </c>
      <c r="B2158" s="16" t="s">
        <v>3059</v>
      </c>
      <c r="C2158" s="16" t="s">
        <v>2862</v>
      </c>
      <c r="D2158" s="35">
        <f>IF(ISERROR(VLOOKUP(A2158,'Adjust County Employees'!$A$2:$K$2589,11,FALSE)),0,VLOOKUP(A2158,'Adjust County Employees'!$A$2:$K$2589,11))*'Prvt Construction Put In Place'!$O$7*'Prvt Construction Put In Place'!P$7</f>
        <v>33.482585215542898</v>
      </c>
      <c r="E2158" s="32">
        <f t="shared" si="36"/>
        <v>368.30843737097189</v>
      </c>
    </row>
    <row r="2159" spans="1:5">
      <c r="A2159" s="16" t="s">
        <v>1287</v>
      </c>
      <c r="B2159" s="16" t="s">
        <v>3059</v>
      </c>
      <c r="C2159" s="16" t="s">
        <v>2863</v>
      </c>
      <c r="D2159" s="35">
        <f>IF(ISERROR(VLOOKUP(A2159,'Adjust County Employees'!$A$2:$K$2589,11,FALSE)),0,VLOOKUP(A2159,'Adjust County Employees'!$A$2:$K$2589,11))*'Prvt Construction Put In Place'!$O$7*'Prvt Construction Put In Place'!P$7</f>
        <v>18.654583191516757</v>
      </c>
      <c r="E2159" s="32">
        <f t="shared" si="36"/>
        <v>205.20041510668432</v>
      </c>
    </row>
    <row r="2160" spans="1:5">
      <c r="A2160" s="16" t="s">
        <v>1288</v>
      </c>
      <c r="B2160" s="16" t="s">
        <v>3059</v>
      </c>
      <c r="C2160" s="16" t="s">
        <v>2864</v>
      </c>
      <c r="D2160" s="35">
        <f>IF(ISERROR(VLOOKUP(A2160,'Adjust County Employees'!$A$2:$K$2589,11,FALSE)),0,VLOOKUP(A2160,'Adjust County Employees'!$A$2:$K$2589,11))*'Prvt Construction Put In Place'!$O$7*'Prvt Construction Put In Place'!P$7</f>
        <v>53.572136344868632</v>
      </c>
      <c r="E2160" s="32">
        <f t="shared" si="36"/>
        <v>589.29349979355493</v>
      </c>
    </row>
    <row r="2161" spans="1:5">
      <c r="A2161" s="16" t="s">
        <v>1289</v>
      </c>
      <c r="B2161" s="16" t="s">
        <v>3059</v>
      </c>
      <c r="C2161" s="16" t="s">
        <v>2865</v>
      </c>
      <c r="D2161" s="35">
        <f>IF(ISERROR(VLOOKUP(A2161,'Adjust County Employees'!$A$2:$K$2589,11,FALSE)),0,VLOOKUP(A2161,'Adjust County Employees'!$A$2:$K$2589,11))*'Prvt Construction Put In Place'!$O$7*'Prvt Construction Put In Place'!P$7</f>
        <v>3.6503570347772327</v>
      </c>
      <c r="E2161" s="32">
        <f t="shared" si="36"/>
        <v>40.153927382549561</v>
      </c>
    </row>
    <row r="2162" spans="1:5">
      <c r="A2162" s="16" t="s">
        <v>2591</v>
      </c>
      <c r="B2162" s="16" t="s">
        <v>3059</v>
      </c>
      <c r="C2162" s="16" t="s">
        <v>2866</v>
      </c>
      <c r="D2162" s="35">
        <f>IF(ISERROR(VLOOKUP(A2162,'Adjust County Employees'!$A$2:$K$2589,11,FALSE)),0,VLOOKUP(A2162,'Adjust County Employees'!$A$2:$K$2589,11))*'Prvt Construction Put In Place'!$O$7*'Prvt Construction Put In Place'!P$7</f>
        <v>0</v>
      </c>
      <c r="E2162" s="32">
        <f t="shared" si="36"/>
        <v>0</v>
      </c>
    </row>
    <row r="2163" spans="1:5">
      <c r="A2163" s="16" t="s">
        <v>2592</v>
      </c>
      <c r="B2163" s="16" t="s">
        <v>3059</v>
      </c>
      <c r="C2163" s="16" t="s">
        <v>2867</v>
      </c>
      <c r="D2163" s="35">
        <f>IF(ISERROR(VLOOKUP(A2163,'Adjust County Employees'!$A$2:$K$2589,11,FALSE)),0,VLOOKUP(A2163,'Adjust County Employees'!$A$2:$K$2589,11))*'Prvt Construction Put In Place'!$O$7*'Prvt Construction Put In Place'!P$7</f>
        <v>0</v>
      </c>
      <c r="E2163" s="32">
        <f t="shared" si="36"/>
        <v>0</v>
      </c>
    </row>
    <row r="2164" spans="1:5">
      <c r="A2164" s="16" t="s">
        <v>1290</v>
      </c>
      <c r="B2164" s="16" t="s">
        <v>3059</v>
      </c>
      <c r="C2164" s="16" t="s">
        <v>2868</v>
      </c>
      <c r="D2164" s="35">
        <f>IF(ISERROR(VLOOKUP(A2164,'Adjust County Employees'!$A$2:$K$2589,11,FALSE)),0,VLOOKUP(A2164,'Adjust County Employees'!$A$2:$K$2589,11))*'Prvt Construction Put In Place'!$O$7*'Prvt Construction Put In Place'!P$7</f>
        <v>0</v>
      </c>
      <c r="E2164" s="32">
        <f t="shared" si="36"/>
        <v>0</v>
      </c>
    </row>
    <row r="2165" spans="1:5">
      <c r="A2165" s="16" t="s">
        <v>1291</v>
      </c>
      <c r="B2165" s="16" t="s">
        <v>3059</v>
      </c>
      <c r="C2165" s="16" t="s">
        <v>2869</v>
      </c>
      <c r="D2165" s="35">
        <f>IF(ISERROR(VLOOKUP(A2165,'Adjust County Employees'!$A$2:$K$2589,11,FALSE)),0,VLOOKUP(A2165,'Adjust County Employees'!$A$2:$K$2589,11))*'Prvt Construction Put In Place'!$O$7*'Prvt Construction Put In Place'!P$7</f>
        <v>21.902142208663395</v>
      </c>
      <c r="E2165" s="32">
        <f t="shared" si="36"/>
        <v>240.92356429529735</v>
      </c>
    </row>
    <row r="2166" spans="1:5">
      <c r="A2166" s="16" t="s">
        <v>1292</v>
      </c>
      <c r="B2166" s="16" t="s">
        <v>3059</v>
      </c>
      <c r="C2166" s="16" t="s">
        <v>2936</v>
      </c>
      <c r="D2166" s="35">
        <f>IF(ISERROR(VLOOKUP(A2166,'Adjust County Employees'!$A$2:$K$2589,11,FALSE)),0,VLOOKUP(A2166,'Adjust County Employees'!$A$2:$K$2589,11))*'Prvt Construction Put In Place'!$O$7*'Prvt Construction Put In Place'!P$7</f>
        <v>3.6503570347772327</v>
      </c>
      <c r="E2166" s="32">
        <f t="shared" si="36"/>
        <v>40.153927382549561</v>
      </c>
    </row>
    <row r="2167" spans="1:5">
      <c r="A2167" s="16" t="s">
        <v>1293</v>
      </c>
      <c r="B2167" s="16" t="s">
        <v>3059</v>
      </c>
      <c r="C2167" s="16" t="s">
        <v>2870</v>
      </c>
      <c r="D2167" s="35">
        <f>IF(ISERROR(VLOOKUP(A2167,'Adjust County Employees'!$A$2:$K$2589,11,FALSE)),0,VLOOKUP(A2167,'Adjust County Employees'!$A$2:$K$2589,11))*'Prvt Construction Put In Place'!$O$7*'Prvt Construction Put In Place'!P$7</f>
        <v>3.6503570347772327</v>
      </c>
      <c r="E2167" s="32">
        <f t="shared" si="36"/>
        <v>40.153927382549561</v>
      </c>
    </row>
    <row r="2168" spans="1:5">
      <c r="A2168" s="16" t="s">
        <v>1294</v>
      </c>
      <c r="B2168" s="16" t="s">
        <v>3059</v>
      </c>
      <c r="C2168" s="16" t="s">
        <v>2871</v>
      </c>
      <c r="D2168" s="35">
        <f>IF(ISERROR(VLOOKUP(A2168,'Adjust County Employees'!$A$2:$K$2589,11,FALSE)),0,VLOOKUP(A2168,'Adjust County Employees'!$A$2:$K$2589,11))*'Prvt Construction Put In Place'!$O$7*'Prvt Construction Put In Place'!P$7</f>
        <v>0</v>
      </c>
      <c r="E2168" s="32">
        <f t="shared" si="36"/>
        <v>0</v>
      </c>
    </row>
    <row r="2169" spans="1:5">
      <c r="A2169" s="16" t="s">
        <v>1295</v>
      </c>
      <c r="B2169" s="16" t="s">
        <v>3059</v>
      </c>
      <c r="C2169" s="16" t="s">
        <v>2872</v>
      </c>
      <c r="D2169" s="35">
        <f>IF(ISERROR(VLOOKUP(A2169,'Adjust County Employees'!$A$2:$K$2589,11,FALSE)),0,VLOOKUP(A2169,'Adjust County Employees'!$A$2:$K$2589,11))*'Prvt Construction Put In Place'!$O$7*'Prvt Construction Put In Place'!P$7</f>
        <v>3.6503570347772327</v>
      </c>
      <c r="E2169" s="32">
        <f t="shared" si="36"/>
        <v>40.153927382549561</v>
      </c>
    </row>
    <row r="2170" spans="1:5">
      <c r="A2170" s="16" t="s">
        <v>1296</v>
      </c>
      <c r="B2170" s="16" t="s">
        <v>3059</v>
      </c>
      <c r="C2170" s="16" t="s">
        <v>2873</v>
      </c>
      <c r="D2170" s="35">
        <f>IF(ISERROR(VLOOKUP(A2170,'Adjust County Employees'!$A$2:$K$2589,11,FALSE)),0,VLOOKUP(A2170,'Adjust County Employees'!$A$2:$K$2589,11))*'Prvt Construction Put In Place'!$O$7*'Prvt Construction Put In Place'!P$7</f>
        <v>58.355362804231902</v>
      </c>
      <c r="E2170" s="32">
        <f t="shared" si="36"/>
        <v>641.90899084655098</v>
      </c>
    </row>
    <row r="2171" spans="1:5">
      <c r="A2171" s="16" t="s">
        <v>1297</v>
      </c>
      <c r="B2171" s="16" t="s">
        <v>3059</v>
      </c>
      <c r="C2171" s="16" t="s">
        <v>2874</v>
      </c>
      <c r="D2171" s="35">
        <f>IF(ISERROR(VLOOKUP(A2171,'Adjust County Employees'!$A$2:$K$2589,11,FALSE)),0,VLOOKUP(A2171,'Adjust County Employees'!$A$2:$K$2589,11))*'Prvt Construction Put In Place'!$O$7*'Prvt Construction Put In Place'!P$7</f>
        <v>11.958066148408175</v>
      </c>
      <c r="E2171" s="32">
        <f t="shared" si="36"/>
        <v>131.53872763248992</v>
      </c>
    </row>
    <row r="2172" spans="1:5">
      <c r="A2172" s="16" t="s">
        <v>1298</v>
      </c>
      <c r="B2172" s="16" t="s">
        <v>3059</v>
      </c>
      <c r="C2172" s="16" t="s">
        <v>2875</v>
      </c>
      <c r="D2172" s="35">
        <f>IF(ISERROR(VLOOKUP(A2172,'Adjust County Employees'!$A$2:$K$2589,11,FALSE)),0,VLOOKUP(A2172,'Adjust County Employees'!$A$2:$K$2589,11))*'Prvt Construction Put In Place'!$O$7*'Prvt Construction Put In Place'!P$7</f>
        <v>3.6503570347772327</v>
      </c>
      <c r="E2172" s="32">
        <f t="shared" si="36"/>
        <v>40.153927382549561</v>
      </c>
    </row>
    <row r="2173" spans="1:5">
      <c r="A2173" s="16" t="s">
        <v>1299</v>
      </c>
      <c r="B2173" s="16" t="s">
        <v>3059</v>
      </c>
      <c r="C2173" s="16" t="s">
        <v>2876</v>
      </c>
      <c r="D2173" s="35">
        <f>IF(ISERROR(VLOOKUP(A2173,'Adjust County Employees'!$A$2:$K$2589,11,FALSE)),0,VLOOKUP(A2173,'Adjust County Employees'!$A$2:$K$2589,11))*'Prvt Construction Put In Place'!$O$7*'Prvt Construction Put In Place'!P$7</f>
        <v>21.902142208663395</v>
      </c>
      <c r="E2173" s="32">
        <f t="shared" si="36"/>
        <v>240.92356429529735</v>
      </c>
    </row>
    <row r="2174" spans="1:5">
      <c r="A2174" s="16" t="s">
        <v>1300</v>
      </c>
      <c r="B2174" s="16" t="s">
        <v>3059</v>
      </c>
      <c r="C2174" s="16" t="s">
        <v>2877</v>
      </c>
      <c r="D2174" s="35">
        <f>IF(ISERROR(VLOOKUP(A2174,'Adjust County Employees'!$A$2:$K$2589,11,FALSE)),0,VLOOKUP(A2174,'Adjust County Employees'!$A$2:$K$2589,11))*'Prvt Construction Put In Place'!$O$7*'Prvt Construction Put In Place'!P$7</f>
        <v>14.828002024026137</v>
      </c>
      <c r="E2174" s="32">
        <f t="shared" si="36"/>
        <v>163.10802226428751</v>
      </c>
    </row>
    <row r="2175" spans="1:5">
      <c r="A2175" s="16" t="s">
        <v>1301</v>
      </c>
      <c r="B2175" s="16" t="s">
        <v>3059</v>
      </c>
      <c r="C2175" s="16" t="s">
        <v>2878</v>
      </c>
      <c r="D2175" s="35">
        <f>IF(ISERROR(VLOOKUP(A2175,'Adjust County Employees'!$A$2:$K$2589,11,FALSE)),0,VLOOKUP(A2175,'Adjust County Employees'!$A$2:$K$2589,11))*'Prvt Construction Put In Place'!$O$7*'Prvt Construction Put In Place'!P$7</f>
        <v>21.902142208663395</v>
      </c>
      <c r="E2175" s="32">
        <f t="shared" si="36"/>
        <v>240.92356429529735</v>
      </c>
    </row>
    <row r="2176" spans="1:5">
      <c r="A2176" s="16" t="s">
        <v>1302</v>
      </c>
      <c r="B2176" s="16" t="s">
        <v>3059</v>
      </c>
      <c r="C2176" s="16" t="s">
        <v>2879</v>
      </c>
      <c r="D2176" s="35">
        <f>IF(ISERROR(VLOOKUP(A2176,'Adjust County Employees'!$A$2:$K$2589,11,FALSE)),0,VLOOKUP(A2176,'Adjust County Employees'!$A$2:$K$2589,11))*'Prvt Construction Put In Place'!$O$7*'Prvt Construction Put In Place'!P$7</f>
        <v>33.482585215542898</v>
      </c>
      <c r="E2176" s="32">
        <f t="shared" si="36"/>
        <v>368.30843737097189</v>
      </c>
    </row>
    <row r="2177" spans="1:5">
      <c r="A2177" s="16" t="s">
        <v>1303</v>
      </c>
      <c r="B2177" s="16" t="s">
        <v>3059</v>
      </c>
      <c r="C2177" s="16" t="s">
        <v>2880</v>
      </c>
      <c r="D2177" s="35">
        <f>IF(ISERROR(VLOOKUP(A2177,'Adjust County Employees'!$A$2:$K$2589,11,FALSE)),0,VLOOKUP(A2177,'Adjust County Employees'!$A$2:$K$2589,11))*'Prvt Construction Put In Place'!$O$7*'Prvt Construction Put In Place'!P$7</f>
        <v>3.6503570347772327</v>
      </c>
      <c r="E2177" s="32">
        <f t="shared" si="36"/>
        <v>40.153927382549561</v>
      </c>
    </row>
    <row r="2178" spans="1:5">
      <c r="A2178" s="16" t="s">
        <v>1304</v>
      </c>
      <c r="B2178" s="16" t="s">
        <v>3059</v>
      </c>
      <c r="C2178" s="16" t="s">
        <v>2881</v>
      </c>
      <c r="D2178" s="35">
        <f>IF(ISERROR(VLOOKUP(A2178,'Adjust County Employees'!$A$2:$K$2589,11,FALSE)),0,VLOOKUP(A2178,'Adjust County Employees'!$A$2:$K$2589,11))*'Prvt Construction Put In Place'!$O$7*'Prvt Construction Put In Place'!P$7</f>
        <v>29.656004048052274</v>
      </c>
      <c r="E2178" s="32">
        <f t="shared" si="36"/>
        <v>326.21604452857503</v>
      </c>
    </row>
    <row r="2179" spans="1:5">
      <c r="A2179" s="16" t="s">
        <v>1305</v>
      </c>
      <c r="B2179" s="16" t="s">
        <v>3059</v>
      </c>
      <c r="C2179" s="16" t="s">
        <v>2882</v>
      </c>
      <c r="D2179" s="35">
        <f>IF(ISERROR(VLOOKUP(A2179,'Adjust County Employees'!$A$2:$K$2589,11,FALSE)),0,VLOOKUP(A2179,'Adjust County Employees'!$A$2:$K$2589,11))*'Prvt Construction Put In Place'!$O$7*'Prvt Construction Put In Place'!P$7</f>
        <v>21.046196421198388</v>
      </c>
      <c r="E2179" s="32">
        <f t="shared" si="36"/>
        <v>231.50816063318229</v>
      </c>
    </row>
    <row r="2180" spans="1:5">
      <c r="A2180" s="16" t="s">
        <v>1306</v>
      </c>
      <c r="B2180" s="16" t="s">
        <v>3059</v>
      </c>
      <c r="C2180" s="16" t="s">
        <v>2883</v>
      </c>
      <c r="D2180" s="35">
        <f>IF(ISERROR(VLOOKUP(A2180,'Adjust County Employees'!$A$2:$K$2589,11,FALSE)),0,VLOOKUP(A2180,'Adjust County Employees'!$A$2:$K$2589,11))*'Prvt Construction Put In Place'!$O$7*'Prvt Construction Put In Place'!P$7</f>
        <v>3.6503570347772327</v>
      </c>
      <c r="E2180" s="32">
        <f t="shared" si="36"/>
        <v>40.153927382549561</v>
      </c>
    </row>
    <row r="2181" spans="1:5">
      <c r="A2181" s="16" t="s">
        <v>1307</v>
      </c>
      <c r="B2181" s="16" t="s">
        <v>3059</v>
      </c>
      <c r="C2181" s="16" t="s">
        <v>2884</v>
      </c>
      <c r="D2181" s="35">
        <f>IF(ISERROR(VLOOKUP(A2181,'Adjust County Employees'!$A$2:$K$2589,11,FALSE)),0,VLOOKUP(A2181,'Adjust County Employees'!$A$2:$K$2589,11))*'Prvt Construction Put In Place'!$O$7*'Prvt Construction Put In Place'!P$7</f>
        <v>3.6503570347772327</v>
      </c>
      <c r="E2181" s="32">
        <f t="shared" si="36"/>
        <v>40.153927382549561</v>
      </c>
    </row>
    <row r="2182" spans="1:5">
      <c r="A2182" s="16" t="s">
        <v>1308</v>
      </c>
      <c r="B2182" s="16" t="s">
        <v>3059</v>
      </c>
      <c r="C2182" s="16" t="s">
        <v>2885</v>
      </c>
      <c r="D2182" s="35">
        <f>IF(ISERROR(VLOOKUP(A2182,'Adjust County Employees'!$A$2:$K$2589,11,FALSE)),0,VLOOKUP(A2182,'Adjust County Employees'!$A$2:$K$2589,11))*'Prvt Construction Put In Place'!$O$7*'Prvt Construction Put In Place'!P$7</f>
        <v>3.6503570347772327</v>
      </c>
      <c r="E2182" s="32">
        <f t="shared" ref="E2182:E2245" si="37">D2182*11</f>
        <v>40.153927382549561</v>
      </c>
    </row>
    <row r="2183" spans="1:5">
      <c r="A2183" s="16" t="s">
        <v>1309</v>
      </c>
      <c r="B2183" s="16" t="s">
        <v>3059</v>
      </c>
      <c r="C2183" s="16" t="s">
        <v>2886</v>
      </c>
      <c r="D2183" s="35">
        <f>IF(ISERROR(VLOOKUP(A2183,'Adjust County Employees'!$A$2:$K$2589,11,FALSE)),0,VLOOKUP(A2183,'Adjust County Employees'!$A$2:$K$2589,11))*'Prvt Construction Put In Place'!$O$7*'Prvt Construction Put In Place'!P$7</f>
        <v>71.270074244512728</v>
      </c>
      <c r="E2183" s="32">
        <f t="shared" si="37"/>
        <v>783.97081668964006</v>
      </c>
    </row>
    <row r="2184" spans="1:5">
      <c r="A2184" s="16" t="s">
        <v>1310</v>
      </c>
      <c r="B2184" s="16" t="s">
        <v>3059</v>
      </c>
      <c r="C2184" s="16" t="s">
        <v>2887</v>
      </c>
      <c r="D2184" s="35">
        <f>IF(ISERROR(VLOOKUP(A2184,'Adjust County Employees'!$A$2:$K$2589,11,FALSE)),0,VLOOKUP(A2184,'Adjust County Employees'!$A$2:$K$2589,11))*'Prvt Construction Put In Place'!$O$7*'Prvt Construction Put In Place'!P$7</f>
        <v>21.902142208663395</v>
      </c>
      <c r="E2184" s="32">
        <f t="shared" si="37"/>
        <v>240.92356429529735</v>
      </c>
    </row>
    <row r="2185" spans="1:5">
      <c r="A2185" s="16" t="s">
        <v>1311</v>
      </c>
      <c r="B2185" s="16" t="s">
        <v>3059</v>
      </c>
      <c r="C2185" s="16" t="s">
        <v>2888</v>
      </c>
      <c r="D2185" s="35">
        <f>IF(ISERROR(VLOOKUP(A2185,'Adjust County Employees'!$A$2:$K$2589,11,FALSE)),0,VLOOKUP(A2185,'Adjust County Employees'!$A$2:$K$2589,11))*'Prvt Construction Put In Place'!$O$7*'Prvt Construction Put In Place'!P$7</f>
        <v>59.312008096104549</v>
      </c>
      <c r="E2185" s="32">
        <f t="shared" si="37"/>
        <v>652.43208905715005</v>
      </c>
    </row>
    <row r="2186" spans="1:5">
      <c r="A2186" s="16" t="s">
        <v>1312</v>
      </c>
      <c r="B2186" s="16" t="s">
        <v>3059</v>
      </c>
      <c r="C2186" s="16" t="s">
        <v>2889</v>
      </c>
      <c r="D2186" s="35">
        <f>IF(ISERROR(VLOOKUP(A2186,'Adjust County Employees'!$A$2:$K$2589,11,FALSE)),0,VLOOKUP(A2186,'Adjust County Employees'!$A$2:$K$2589,11))*'Prvt Construction Put In Place'!$O$7*'Prvt Construction Put In Place'!P$7</f>
        <v>3.6503570347772327</v>
      </c>
      <c r="E2186" s="32">
        <f t="shared" si="37"/>
        <v>40.153927382549561</v>
      </c>
    </row>
    <row r="2187" spans="1:5">
      <c r="A2187" s="16" t="s">
        <v>1313</v>
      </c>
      <c r="B2187" s="16" t="s">
        <v>3059</v>
      </c>
      <c r="C2187" s="16" t="s">
        <v>2890</v>
      </c>
      <c r="D2187" s="35">
        <f>IF(ISERROR(VLOOKUP(A2187,'Adjust County Employees'!$A$2:$K$2589,11,FALSE)),0,VLOOKUP(A2187,'Adjust County Employees'!$A$2:$K$2589,11))*'Prvt Construction Put In Place'!$O$7*'Prvt Construction Put In Place'!P$7</f>
        <v>3.6503570347772327</v>
      </c>
      <c r="E2187" s="32">
        <f t="shared" si="37"/>
        <v>40.153927382549561</v>
      </c>
    </row>
    <row r="2188" spans="1:5">
      <c r="A2188" s="16" t="s">
        <v>1314</v>
      </c>
      <c r="B2188" s="16" t="s">
        <v>3059</v>
      </c>
      <c r="C2188" s="16" t="s">
        <v>2891</v>
      </c>
      <c r="D2188" s="35">
        <f>IF(ISERROR(VLOOKUP(A2188,'Adjust County Employees'!$A$2:$K$2589,11,FALSE)),0,VLOOKUP(A2188,'Adjust County Employees'!$A$2:$K$2589,11))*'Prvt Construction Put In Place'!$O$7*'Prvt Construction Put In Place'!P$7</f>
        <v>3.6503570347772327</v>
      </c>
      <c r="E2188" s="32">
        <f t="shared" si="37"/>
        <v>40.153927382549561</v>
      </c>
    </row>
    <row r="2189" spans="1:5">
      <c r="A2189" s="16" t="s">
        <v>1315</v>
      </c>
      <c r="B2189" s="16" t="s">
        <v>3059</v>
      </c>
      <c r="C2189" s="16" t="s">
        <v>2892</v>
      </c>
      <c r="D2189" s="35">
        <f>IF(ISERROR(VLOOKUP(A2189,'Adjust County Employees'!$A$2:$K$2589,11,FALSE)),0,VLOOKUP(A2189,'Adjust County Employees'!$A$2:$K$2589,11))*'Prvt Construction Put In Place'!$O$7*'Prvt Construction Put In Place'!P$7</f>
        <v>1224.0276509510607</v>
      </c>
      <c r="E2189" s="32">
        <f t="shared" si="37"/>
        <v>13464.304160461666</v>
      </c>
    </row>
    <row r="2190" spans="1:5">
      <c r="A2190" s="16" t="s">
        <v>1316</v>
      </c>
      <c r="B2190" s="16" t="s">
        <v>3059</v>
      </c>
      <c r="C2190" s="16" t="s">
        <v>2893</v>
      </c>
      <c r="D2190" s="35">
        <f>IF(ISERROR(VLOOKUP(A2190,'Adjust County Employees'!$A$2:$K$2589,11,FALSE)),0,VLOOKUP(A2190,'Adjust County Employees'!$A$2:$K$2589,11))*'Prvt Construction Put In Place'!$O$7*'Prvt Construction Put In Place'!P$7</f>
        <v>3.6503570347772327</v>
      </c>
      <c r="E2190" s="32">
        <f t="shared" si="37"/>
        <v>40.153927382549561</v>
      </c>
    </row>
    <row r="2191" spans="1:5">
      <c r="A2191" s="16" t="s">
        <v>1317</v>
      </c>
      <c r="B2191" s="16" t="s">
        <v>3059</v>
      </c>
      <c r="C2191" s="16" t="s">
        <v>2894</v>
      </c>
      <c r="D2191" s="35">
        <f>IF(ISERROR(VLOOKUP(A2191,'Adjust County Employees'!$A$2:$K$2589,11,FALSE)),0,VLOOKUP(A2191,'Adjust County Employees'!$A$2:$K$2589,11))*'Prvt Construction Put In Place'!$O$7*'Prvt Construction Put In Place'!P$7</f>
        <v>3.6503570347772327</v>
      </c>
      <c r="E2191" s="32">
        <f t="shared" si="37"/>
        <v>40.153927382549561</v>
      </c>
    </row>
    <row r="2192" spans="1:5">
      <c r="A2192" s="16" t="s">
        <v>1318</v>
      </c>
      <c r="B2192" s="16" t="s">
        <v>3059</v>
      </c>
      <c r="C2192" s="16" t="s">
        <v>2895</v>
      </c>
      <c r="D2192" s="35">
        <f>IF(ISERROR(VLOOKUP(A2192,'Adjust County Employees'!$A$2:$K$2589,11,FALSE)),0,VLOOKUP(A2192,'Adjust County Employees'!$A$2:$K$2589,11))*'Prvt Construction Put In Place'!$O$7*'Prvt Construction Put In Place'!P$7</f>
        <v>3.6503570347772327</v>
      </c>
      <c r="E2192" s="32">
        <f t="shared" si="37"/>
        <v>40.153927382549561</v>
      </c>
    </row>
    <row r="2193" spans="1:5">
      <c r="A2193" s="16" t="s">
        <v>1319</v>
      </c>
      <c r="B2193" s="16" t="s">
        <v>3059</v>
      </c>
      <c r="C2193" s="16" t="s">
        <v>2896</v>
      </c>
      <c r="D2193" s="35">
        <f>IF(ISERROR(VLOOKUP(A2193,'Adjust County Employees'!$A$2:$K$2589,11,FALSE)),0,VLOOKUP(A2193,'Adjust County Employees'!$A$2:$K$2589,11))*'Prvt Construction Put In Place'!$O$7*'Prvt Construction Put In Place'!P$7</f>
        <v>0</v>
      </c>
      <c r="E2193" s="32">
        <f t="shared" si="37"/>
        <v>0</v>
      </c>
    </row>
    <row r="2194" spans="1:5">
      <c r="A2194" s="16" t="s">
        <v>1320</v>
      </c>
      <c r="B2194" s="16" t="s">
        <v>3059</v>
      </c>
      <c r="C2194" s="16" t="s">
        <v>2897</v>
      </c>
      <c r="D2194" s="35">
        <f>IF(ISERROR(VLOOKUP(A2194,'Adjust County Employees'!$A$2:$K$2589,11,FALSE)),0,VLOOKUP(A2194,'Adjust County Employees'!$A$2:$K$2589,11))*'Prvt Construction Put In Place'!$O$7*'Prvt Construction Put In Place'!P$7</f>
        <v>78.92323657949396</v>
      </c>
      <c r="E2194" s="32">
        <f t="shared" si="37"/>
        <v>868.15560237443356</v>
      </c>
    </row>
    <row r="2195" spans="1:5">
      <c r="A2195" s="16" t="s">
        <v>1321</v>
      </c>
      <c r="B2195" s="16" t="s">
        <v>3059</v>
      </c>
      <c r="C2195" s="16" t="s">
        <v>2898</v>
      </c>
      <c r="D2195" s="35">
        <f>IF(ISERROR(VLOOKUP(A2195,'Adjust County Employees'!$A$2:$K$2589,11,FALSE)),0,VLOOKUP(A2195,'Adjust County Employees'!$A$2:$K$2589,11))*'Prvt Construction Put In Place'!$O$7*'Prvt Construction Put In Place'!P$7</f>
        <v>21.046196421198388</v>
      </c>
      <c r="E2195" s="32">
        <f t="shared" si="37"/>
        <v>231.50816063318229</v>
      </c>
    </row>
    <row r="2196" spans="1:5">
      <c r="A2196" s="16" t="s">
        <v>1322</v>
      </c>
      <c r="B2196" s="16" t="s">
        <v>3059</v>
      </c>
      <c r="C2196" s="16" t="s">
        <v>2899</v>
      </c>
      <c r="D2196" s="35">
        <f>IF(ISERROR(VLOOKUP(A2196,'Adjust County Employees'!$A$2:$K$2589,11,FALSE)),0,VLOOKUP(A2196,'Adjust County Employees'!$A$2:$K$2589,11))*'Prvt Construction Put In Place'!$O$7*'Prvt Construction Put In Place'!P$7</f>
        <v>11.958066148408175</v>
      </c>
      <c r="E2196" s="32">
        <f t="shared" si="37"/>
        <v>131.53872763248992</v>
      </c>
    </row>
    <row r="2197" spans="1:5">
      <c r="A2197" s="16" t="s">
        <v>1323</v>
      </c>
      <c r="B2197" s="16" t="s">
        <v>3059</v>
      </c>
      <c r="C2197" s="16" t="s">
        <v>2900</v>
      </c>
      <c r="D2197" s="35">
        <f>IF(ISERROR(VLOOKUP(A2197,'Adjust County Employees'!$A$2:$K$2589,11,FALSE)),0,VLOOKUP(A2197,'Adjust County Employees'!$A$2:$K$2589,11))*'Prvt Construction Put In Place'!$O$7*'Prvt Construction Put In Place'!P$7</f>
        <v>22.002841713071042</v>
      </c>
      <c r="E2197" s="32">
        <f t="shared" si="37"/>
        <v>242.03125884378147</v>
      </c>
    </row>
    <row r="2198" spans="1:5">
      <c r="A2198" s="16" t="s">
        <v>1324</v>
      </c>
      <c r="B2198" s="16" t="s">
        <v>3059</v>
      </c>
      <c r="C2198" s="16" t="s">
        <v>2901</v>
      </c>
      <c r="D2198" s="35">
        <f>IF(ISERROR(VLOOKUP(A2198,'Adjust County Employees'!$A$2:$K$2589,11,FALSE)),0,VLOOKUP(A2198,'Adjust County Employees'!$A$2:$K$2589,11))*'Prvt Construction Put In Place'!$O$7*'Prvt Construction Put In Place'!P$7</f>
        <v>3.6503570347772327</v>
      </c>
      <c r="E2198" s="32">
        <f t="shared" si="37"/>
        <v>40.153927382549561</v>
      </c>
    </row>
    <row r="2199" spans="1:5">
      <c r="A2199" s="16" t="s">
        <v>2593</v>
      </c>
      <c r="B2199" s="16" t="s">
        <v>3059</v>
      </c>
      <c r="C2199" s="16" t="s">
        <v>2902</v>
      </c>
      <c r="D2199" s="35">
        <f>IF(ISERROR(VLOOKUP(A2199,'Adjust County Employees'!$A$2:$K$2589,11,FALSE)),0,VLOOKUP(A2199,'Adjust County Employees'!$A$2:$K$2589,11))*'Prvt Construction Put In Place'!$O$7*'Prvt Construction Put In Place'!P$7</f>
        <v>3.6503570347772327</v>
      </c>
      <c r="E2199" s="32">
        <f t="shared" si="37"/>
        <v>40.153927382549561</v>
      </c>
    </row>
    <row r="2200" spans="1:5">
      <c r="A2200" s="16" t="s">
        <v>1325</v>
      </c>
      <c r="B2200" s="16" t="s">
        <v>3059</v>
      </c>
      <c r="C2200" s="16" t="s">
        <v>2903</v>
      </c>
      <c r="D2200" s="35">
        <f>IF(ISERROR(VLOOKUP(A2200,'Adjust County Employees'!$A$2:$K$2589,11,FALSE)),0,VLOOKUP(A2200,'Adjust County Employees'!$A$2:$K$2589,11))*'Prvt Construction Put In Place'!$O$7*'Prvt Construction Put In Place'!P$7</f>
        <v>81.793172455111929</v>
      </c>
      <c r="E2200" s="32">
        <f t="shared" si="37"/>
        <v>899.72489700623123</v>
      </c>
    </row>
    <row r="2201" spans="1:5">
      <c r="A2201" s="16" t="s">
        <v>1326</v>
      </c>
      <c r="B2201" s="16" t="s">
        <v>3059</v>
      </c>
      <c r="C2201" s="16" t="s">
        <v>2904</v>
      </c>
      <c r="D2201" s="35">
        <f>IF(ISERROR(VLOOKUP(A2201,'Adjust County Employees'!$A$2:$K$2589,11,FALSE)),0,VLOOKUP(A2201,'Adjust County Employees'!$A$2:$K$2589,11))*'Prvt Construction Put In Place'!$O$7*'Prvt Construction Put In Place'!P$7</f>
        <v>21.902142208663395</v>
      </c>
      <c r="E2201" s="32">
        <f t="shared" si="37"/>
        <v>240.92356429529735</v>
      </c>
    </row>
    <row r="2202" spans="1:5">
      <c r="A2202" s="16" t="s">
        <v>1327</v>
      </c>
      <c r="B2202" s="16" t="s">
        <v>3059</v>
      </c>
      <c r="C2202" s="16" t="s">
        <v>2937</v>
      </c>
      <c r="D2202" s="35">
        <f>IF(ISERROR(VLOOKUP(A2202,'Adjust County Employees'!$A$2:$K$2589,11,FALSE)),0,VLOOKUP(A2202,'Adjust County Employees'!$A$2:$K$2589,11))*'Prvt Construction Put In Place'!$O$7*'Prvt Construction Put In Place'!P$7</f>
        <v>11.479743502471848</v>
      </c>
      <c r="E2202" s="32">
        <f t="shared" si="37"/>
        <v>126.27717852719033</v>
      </c>
    </row>
    <row r="2203" spans="1:5">
      <c r="A2203" s="16" t="s">
        <v>1328</v>
      </c>
      <c r="B2203" s="16" t="s">
        <v>3059</v>
      </c>
      <c r="C2203" s="16" t="s">
        <v>2956</v>
      </c>
      <c r="D2203" s="35">
        <f>IF(ISERROR(VLOOKUP(A2203,'Adjust County Employees'!$A$2:$K$2589,11,FALSE)),0,VLOOKUP(A2203,'Adjust County Employees'!$A$2:$K$2589,11))*'Prvt Construction Put In Place'!$O$7*'Prvt Construction Put In Place'!P$7</f>
        <v>20.567873775262065</v>
      </c>
      <c r="E2203" s="32">
        <f t="shared" si="37"/>
        <v>226.24661152788272</v>
      </c>
    </row>
    <row r="2204" spans="1:5">
      <c r="A2204" s="16" t="s">
        <v>1329</v>
      </c>
      <c r="B2204" s="16" t="s">
        <v>3059</v>
      </c>
      <c r="C2204" s="16" t="s">
        <v>2938</v>
      </c>
      <c r="D2204" s="35">
        <f>IF(ISERROR(VLOOKUP(A2204,'Adjust County Employees'!$A$2:$K$2589,11,FALSE)),0,VLOOKUP(A2204,'Adjust County Employees'!$A$2:$K$2589,11))*'Prvt Construction Put In Place'!$O$7*'Prvt Construction Put In Place'!P$7</f>
        <v>16.741292607771449</v>
      </c>
      <c r="E2204" s="32">
        <f t="shared" si="37"/>
        <v>184.15421868548594</v>
      </c>
    </row>
    <row r="2205" spans="1:5">
      <c r="A2205" s="16" t="s">
        <v>1330</v>
      </c>
      <c r="B2205" s="16" t="s">
        <v>3059</v>
      </c>
      <c r="C2205" s="16" t="s">
        <v>2941</v>
      </c>
      <c r="D2205" s="35">
        <f>IF(ISERROR(VLOOKUP(A2205,'Adjust County Employees'!$A$2:$K$2589,11,FALSE)),0,VLOOKUP(A2205,'Adjust County Employees'!$A$2:$K$2589,11))*'Prvt Construction Put In Place'!$O$7*'Prvt Construction Put In Place'!P$7</f>
        <v>3.6503570347772327</v>
      </c>
      <c r="E2205" s="32">
        <f t="shared" si="37"/>
        <v>40.153927382549561</v>
      </c>
    </row>
    <row r="2206" spans="1:5">
      <c r="A2206" s="16" t="s">
        <v>1331</v>
      </c>
      <c r="B2206" s="16" t="s">
        <v>3059</v>
      </c>
      <c r="C2206" s="16" t="s">
        <v>2942</v>
      </c>
      <c r="D2206" s="35">
        <f>IF(ISERROR(VLOOKUP(A2206,'Adjust County Employees'!$A$2:$K$2589,11,FALSE)),0,VLOOKUP(A2206,'Adjust County Employees'!$A$2:$K$2589,11))*'Prvt Construction Put In Place'!$O$7*'Prvt Construction Put In Place'!P$7</f>
        <v>1181.4569354627276</v>
      </c>
      <c r="E2206" s="32">
        <f t="shared" si="37"/>
        <v>12996.026290090003</v>
      </c>
    </row>
    <row r="2207" spans="1:5">
      <c r="A2207" s="16" t="s">
        <v>1332</v>
      </c>
      <c r="B2207" s="16" t="s">
        <v>3059</v>
      </c>
      <c r="C2207" s="16" t="s">
        <v>2943</v>
      </c>
      <c r="D2207" s="35">
        <f>IF(ISERROR(VLOOKUP(A2207,'Adjust County Employees'!$A$2:$K$2589,11,FALSE)),0,VLOOKUP(A2207,'Adjust County Employees'!$A$2:$K$2589,11))*'Prvt Construction Put In Place'!$O$7*'Prvt Construction Put In Place'!P$7</f>
        <v>10.523098210599194</v>
      </c>
      <c r="E2207" s="32">
        <f t="shared" si="37"/>
        <v>115.75408031659114</v>
      </c>
    </row>
    <row r="2208" spans="1:5">
      <c r="A2208" s="16" t="s">
        <v>1333</v>
      </c>
      <c r="B2208" s="16" t="s">
        <v>3059</v>
      </c>
      <c r="C2208" s="16" t="s">
        <v>2957</v>
      </c>
      <c r="D2208" s="35">
        <f>IF(ISERROR(VLOOKUP(A2208,'Adjust County Employees'!$A$2:$K$2589,11,FALSE)),0,VLOOKUP(A2208,'Adjust County Employees'!$A$2:$K$2589,11))*'Prvt Construction Put In Place'!$O$7*'Prvt Construction Put In Place'!P$7</f>
        <v>21.902142208663395</v>
      </c>
      <c r="E2208" s="32">
        <f t="shared" si="37"/>
        <v>240.92356429529735</v>
      </c>
    </row>
    <row r="2209" spans="1:5">
      <c r="A2209" s="16" t="s">
        <v>1334</v>
      </c>
      <c r="B2209" s="16" t="s">
        <v>3059</v>
      </c>
      <c r="C2209" s="16" t="s">
        <v>2944</v>
      </c>
      <c r="D2209" s="35">
        <f>IF(ISERROR(VLOOKUP(A2209,'Adjust County Employees'!$A$2:$K$2589,11,FALSE)),0,VLOOKUP(A2209,'Adjust County Employees'!$A$2:$K$2589,11))*'Prvt Construction Put In Place'!$O$7*'Prvt Construction Put In Place'!P$7</f>
        <v>3.6503570347772327</v>
      </c>
      <c r="E2209" s="32">
        <f t="shared" si="37"/>
        <v>40.153927382549561</v>
      </c>
    </row>
    <row r="2210" spans="1:5">
      <c r="A2210" s="16" t="s">
        <v>1335</v>
      </c>
      <c r="B2210" s="16" t="s">
        <v>3059</v>
      </c>
      <c r="C2210" s="16" t="s">
        <v>2958</v>
      </c>
      <c r="D2210" s="35">
        <f>IF(ISERROR(VLOOKUP(A2210,'Adjust County Employees'!$A$2:$K$2589,11,FALSE)),0,VLOOKUP(A2210,'Adjust County Employees'!$A$2:$K$2589,11))*'Prvt Construction Put In Place'!$O$7*'Prvt Construction Put In Place'!P$7</f>
        <v>3.6503570347772327</v>
      </c>
      <c r="E2210" s="32">
        <f t="shared" si="37"/>
        <v>40.153927382549561</v>
      </c>
    </row>
    <row r="2211" spans="1:5">
      <c r="A2211" s="16" t="s">
        <v>1336</v>
      </c>
      <c r="B2211" s="16" t="s">
        <v>3059</v>
      </c>
      <c r="C2211" s="16" t="s">
        <v>2959</v>
      </c>
      <c r="D2211" s="35">
        <f>IF(ISERROR(VLOOKUP(A2211,'Adjust County Employees'!$A$2:$K$2589,11,FALSE)),0,VLOOKUP(A2211,'Adjust County Employees'!$A$2:$K$2589,11))*'Prvt Construction Put In Place'!$O$7*'Prvt Construction Put In Place'!P$7</f>
        <v>3.3482585215542895</v>
      </c>
      <c r="E2211" s="32">
        <f t="shared" si="37"/>
        <v>36.830843737097183</v>
      </c>
    </row>
    <row r="2212" spans="1:5">
      <c r="A2212" s="16" t="s">
        <v>1337</v>
      </c>
      <c r="B2212" s="16" t="s">
        <v>3060</v>
      </c>
      <c r="C2212" s="16" t="s">
        <v>2836</v>
      </c>
      <c r="D2212" s="35">
        <f>IF(ISERROR(VLOOKUP(A2212,'Adjust County Employees'!$A$2:$K$2589,11,FALSE)),0,VLOOKUP(A2212,'Adjust County Employees'!$A$2:$K$2589,11))*'Prvt Construction Put In Place'!$O$7*'Prvt Construction Put In Place'!P$7</f>
        <v>3.1090971985861255</v>
      </c>
      <c r="E2212" s="32">
        <f t="shared" si="37"/>
        <v>34.200069184447379</v>
      </c>
    </row>
    <row r="2213" spans="1:5">
      <c r="A2213" s="16" t="s">
        <v>1338</v>
      </c>
      <c r="B2213" s="16" t="s">
        <v>3060</v>
      </c>
      <c r="C2213" s="16" t="s">
        <v>2840</v>
      </c>
      <c r="D2213" s="35">
        <f>IF(ISERROR(VLOOKUP(A2213,'Adjust County Employees'!$A$2:$K$2589,11,FALSE)),0,VLOOKUP(A2213,'Adjust County Employees'!$A$2:$K$2589,11))*'Prvt Construction Put In Place'!$O$7*'Prvt Construction Put In Place'!P$7</f>
        <v>108.10091798160992</v>
      </c>
      <c r="E2213" s="32">
        <f t="shared" si="37"/>
        <v>1189.1100977977092</v>
      </c>
    </row>
    <row r="2214" spans="1:5">
      <c r="A2214" s="16" t="s">
        <v>1339</v>
      </c>
      <c r="B2214" s="16" t="s">
        <v>3060</v>
      </c>
      <c r="C2214" s="16" t="s">
        <v>2842</v>
      </c>
      <c r="D2214" s="35">
        <f>IF(ISERROR(VLOOKUP(A2214,'Adjust County Employees'!$A$2:$K$2589,11,FALSE)),0,VLOOKUP(A2214,'Adjust County Employees'!$A$2:$K$2589,11))*'Prvt Construction Put In Place'!$O$7*'Prvt Construction Put In Place'!P$7</f>
        <v>321.43281806921175</v>
      </c>
      <c r="E2214" s="32">
        <f t="shared" si="37"/>
        <v>3535.7609987613291</v>
      </c>
    </row>
    <row r="2215" spans="1:5">
      <c r="A2215" s="16" t="s">
        <v>1340</v>
      </c>
      <c r="B2215" s="16" t="s">
        <v>3060</v>
      </c>
      <c r="C2215" s="16" t="s">
        <v>2930</v>
      </c>
      <c r="D2215" s="35">
        <f>IF(ISERROR(VLOOKUP(A2215,'Adjust County Employees'!$A$2:$K$2589,11,FALSE)),0,VLOOKUP(A2215,'Adjust County Employees'!$A$2:$K$2589,11))*'Prvt Construction Put In Place'!$O$7*'Prvt Construction Put In Place'!P$7</f>
        <v>12.436388794344502</v>
      </c>
      <c r="E2215" s="32">
        <f t="shared" si="37"/>
        <v>136.80027673778952</v>
      </c>
    </row>
    <row r="2216" spans="1:5">
      <c r="A2216" s="16" t="s">
        <v>1341</v>
      </c>
      <c r="B2216" s="16" t="s">
        <v>3060</v>
      </c>
      <c r="C2216" s="16" t="s">
        <v>2843</v>
      </c>
      <c r="D2216" s="35">
        <f>IF(ISERROR(VLOOKUP(A2216,'Adjust County Employees'!$A$2:$K$2589,11,FALSE)),0,VLOOKUP(A2216,'Adjust County Employees'!$A$2:$K$2589,11))*'Prvt Construction Put In Place'!$O$7*'Prvt Construction Put In Place'!P$7</f>
        <v>12.436388794344502</v>
      </c>
      <c r="E2216" s="32">
        <f t="shared" si="37"/>
        <v>136.80027673778952</v>
      </c>
    </row>
    <row r="2217" spans="1:5">
      <c r="A2217" s="16" t="s">
        <v>1342</v>
      </c>
      <c r="B2217" s="16" t="s">
        <v>3060</v>
      </c>
      <c r="C2217" s="16" t="s">
        <v>2946</v>
      </c>
      <c r="D2217" s="35">
        <f>IF(ISERROR(VLOOKUP(A2217,'Adjust County Employees'!$A$2:$K$2589,11,FALSE)),0,VLOOKUP(A2217,'Adjust County Employees'!$A$2:$K$2589,11))*'Prvt Construction Put In Place'!$O$7*'Prvt Construction Put In Place'!P$7</f>
        <v>22.481164359007373</v>
      </c>
      <c r="E2217" s="32">
        <f t="shared" si="37"/>
        <v>247.29280794908109</v>
      </c>
    </row>
    <row r="2218" spans="1:5">
      <c r="A2218" s="16" t="s">
        <v>1343</v>
      </c>
      <c r="B2218" s="16" t="s">
        <v>3060</v>
      </c>
      <c r="C2218" s="16" t="s">
        <v>2844</v>
      </c>
      <c r="D2218" s="35">
        <f>IF(ISERROR(VLOOKUP(A2218,'Adjust County Employees'!$A$2:$K$2589,11,FALSE)),0,VLOOKUP(A2218,'Adjust County Employees'!$A$2:$K$2589,11))*'Prvt Construction Put In Place'!$O$7*'Prvt Construction Put In Place'!P$7</f>
        <v>1.9132905837453082</v>
      </c>
      <c r="E2218" s="32">
        <f t="shared" si="37"/>
        <v>21.046196421198392</v>
      </c>
    </row>
    <row r="2219" spans="1:5">
      <c r="A2219" s="16" t="s">
        <v>1344</v>
      </c>
      <c r="B2219" s="16" t="s">
        <v>3060</v>
      </c>
      <c r="C2219" s="16" t="s">
        <v>2845</v>
      </c>
      <c r="D2219" s="35">
        <f>IF(ISERROR(VLOOKUP(A2219,'Adjust County Employees'!$A$2:$K$2589,11,FALSE)),0,VLOOKUP(A2219,'Adjust County Employees'!$A$2:$K$2589,11))*'Prvt Construction Put In Place'!$O$7*'Prvt Construction Put In Place'!P$7</f>
        <v>3.1090971985861255</v>
      </c>
      <c r="E2219" s="32">
        <f t="shared" si="37"/>
        <v>34.200069184447379</v>
      </c>
    </row>
    <row r="2220" spans="1:5">
      <c r="A2220" s="16" t="s">
        <v>1345</v>
      </c>
      <c r="B2220" s="16" t="s">
        <v>3060</v>
      </c>
      <c r="C2220" s="16" t="s">
        <v>2846</v>
      </c>
      <c r="D2220" s="35">
        <f>IF(ISERROR(VLOOKUP(A2220,'Adjust County Employees'!$A$2:$K$2589,11,FALSE)),0,VLOOKUP(A2220,'Adjust County Employees'!$A$2:$K$2589,11))*'Prvt Construction Put In Place'!$O$7*'Prvt Construction Put In Place'!P$7</f>
        <v>225.28996623601003</v>
      </c>
      <c r="E2220" s="32">
        <f t="shared" si="37"/>
        <v>2478.1896285961102</v>
      </c>
    </row>
    <row r="2221" spans="1:5">
      <c r="A2221" s="16" t="s">
        <v>1346</v>
      </c>
      <c r="B2221" s="16" t="s">
        <v>3060</v>
      </c>
      <c r="C2221" s="16" t="s">
        <v>2847</v>
      </c>
      <c r="D2221" s="35">
        <f>IF(ISERROR(VLOOKUP(A2221,'Adjust County Employees'!$A$2:$K$2589,11,FALSE)),0,VLOOKUP(A2221,'Adjust County Employees'!$A$2:$K$2589,11))*'Prvt Construction Put In Place'!$O$7*'Prvt Construction Put In Place'!P$7</f>
        <v>57.877040158295571</v>
      </c>
      <c r="E2221" s="32">
        <f t="shared" si="37"/>
        <v>636.64744174125133</v>
      </c>
    </row>
    <row r="2222" spans="1:5">
      <c r="A2222" s="16" t="s">
        <v>2594</v>
      </c>
      <c r="B2222" s="16" t="s">
        <v>3060</v>
      </c>
      <c r="C2222" s="16" t="s">
        <v>2850</v>
      </c>
      <c r="D2222" s="35">
        <f>IF(ISERROR(VLOOKUP(A2222,'Adjust County Employees'!$A$2:$K$2589,11,FALSE)),0,VLOOKUP(A2222,'Adjust County Employees'!$A$2:$K$2589,11))*'Prvt Construction Put In Place'!$O$7*'Prvt Construction Put In Place'!P$7</f>
        <v>0</v>
      </c>
      <c r="E2222" s="32">
        <f t="shared" si="37"/>
        <v>0</v>
      </c>
    </row>
    <row r="2223" spans="1:5">
      <c r="A2223" s="16" t="s">
        <v>1347</v>
      </c>
      <c r="B2223" s="16" t="s">
        <v>3060</v>
      </c>
      <c r="C2223" s="16" t="s">
        <v>2851</v>
      </c>
      <c r="D2223" s="35">
        <f>IF(ISERROR(VLOOKUP(A2223,'Adjust County Employees'!$A$2:$K$2589,11,FALSE)),0,VLOOKUP(A2223,'Adjust County Employees'!$A$2:$K$2589,11))*'Prvt Construction Put In Place'!$O$7*'Prvt Construction Put In Place'!P$7</f>
        <v>3.1090971985861255</v>
      </c>
      <c r="E2223" s="32">
        <f t="shared" si="37"/>
        <v>34.200069184447379</v>
      </c>
    </row>
    <row r="2224" spans="1:5">
      <c r="A2224" s="16" t="s">
        <v>1348</v>
      </c>
      <c r="B2224" s="16" t="s">
        <v>3060</v>
      </c>
      <c r="C2224" s="16" t="s">
        <v>2852</v>
      </c>
      <c r="D2224" s="35">
        <f>IF(ISERROR(VLOOKUP(A2224,'Adjust County Employees'!$A$2:$K$2589,11,FALSE)),0,VLOOKUP(A2224,'Adjust County Employees'!$A$2:$K$2589,11))*'Prvt Construction Put In Place'!$O$7*'Prvt Construction Put In Place'!P$7</f>
        <v>0</v>
      </c>
      <c r="E2224" s="32">
        <f t="shared" si="37"/>
        <v>0</v>
      </c>
    </row>
    <row r="2225" spans="1:5">
      <c r="A2225" s="16" t="s">
        <v>1349</v>
      </c>
      <c r="B2225" s="16" t="s">
        <v>3060</v>
      </c>
      <c r="C2225" s="16" t="s">
        <v>2932</v>
      </c>
      <c r="D2225" s="35">
        <f>IF(ISERROR(VLOOKUP(A2225,'Adjust County Employees'!$A$2:$K$2589,11,FALSE)),0,VLOOKUP(A2225,'Adjust County Employees'!$A$2:$K$2589,11))*'Prvt Construction Put In Place'!$O$7*'Prvt Construction Put In Place'!P$7</f>
        <v>3.1090971985861255</v>
      </c>
      <c r="E2225" s="32">
        <f t="shared" si="37"/>
        <v>34.200069184447379</v>
      </c>
    </row>
    <row r="2226" spans="1:5">
      <c r="A2226" s="16" t="s">
        <v>1350</v>
      </c>
      <c r="B2226" s="16" t="s">
        <v>3060</v>
      </c>
      <c r="C2226" s="16" t="s">
        <v>2855</v>
      </c>
      <c r="D2226" s="35">
        <f>IF(ISERROR(VLOOKUP(A2226,'Adjust County Employees'!$A$2:$K$2589,11,FALSE)),0,VLOOKUP(A2226,'Adjust County Employees'!$A$2:$K$2589,11))*'Prvt Construction Put In Place'!$O$7*'Prvt Construction Put In Place'!P$7</f>
        <v>122.92892000563604</v>
      </c>
      <c r="E2226" s="32">
        <f t="shared" si="37"/>
        <v>1352.2181200619964</v>
      </c>
    </row>
    <row r="2227" spans="1:5">
      <c r="A2227" s="16" t="s">
        <v>1351</v>
      </c>
      <c r="B2227" s="16" t="s">
        <v>3060</v>
      </c>
      <c r="C2227" s="16" t="s">
        <v>2856</v>
      </c>
      <c r="D2227" s="35">
        <f>IF(ISERROR(VLOOKUP(A2227,'Adjust County Employees'!$A$2:$K$2589,11,FALSE)),0,VLOOKUP(A2227,'Adjust County Employees'!$A$2:$K$2589,11))*'Prvt Construction Put In Place'!$O$7*'Prvt Construction Put In Place'!P$7</f>
        <v>0</v>
      </c>
      <c r="E2227" s="32">
        <f t="shared" si="37"/>
        <v>0</v>
      </c>
    </row>
    <row r="2228" spans="1:5">
      <c r="A2228" s="16" t="s">
        <v>1352</v>
      </c>
      <c r="B2228" s="16" t="s">
        <v>3060</v>
      </c>
      <c r="C2228" s="16" t="s">
        <v>2857</v>
      </c>
      <c r="D2228" s="35">
        <f>IF(ISERROR(VLOOKUP(A2228,'Adjust County Employees'!$A$2:$K$2589,11,FALSE)),0,VLOOKUP(A2228,'Adjust County Employees'!$A$2:$K$2589,11))*'Prvt Construction Put In Place'!$O$7*'Prvt Construction Put In Place'!P$7</f>
        <v>20.567873775262065</v>
      </c>
      <c r="E2228" s="32">
        <f t="shared" si="37"/>
        <v>226.24661152788272</v>
      </c>
    </row>
    <row r="2229" spans="1:5">
      <c r="A2229" s="16" t="s">
        <v>1353</v>
      </c>
      <c r="B2229" s="16" t="s">
        <v>3060</v>
      </c>
      <c r="C2229" s="16" t="s">
        <v>2934</v>
      </c>
      <c r="D2229" s="35">
        <f>IF(ISERROR(VLOOKUP(A2229,'Adjust County Employees'!$A$2:$K$2589,11,FALSE)),0,VLOOKUP(A2229,'Adjust County Employees'!$A$2:$K$2589,11))*'Prvt Construction Put In Place'!$O$7*'Prvt Construction Put In Place'!P$7</f>
        <v>51.658845761123317</v>
      </c>
      <c r="E2229" s="32">
        <f t="shared" si="37"/>
        <v>568.24730337235644</v>
      </c>
    </row>
    <row r="2230" spans="1:5">
      <c r="A2230" s="16" t="s">
        <v>1354</v>
      </c>
      <c r="B2230" s="16" t="s">
        <v>3060</v>
      </c>
      <c r="C2230" s="16" t="s">
        <v>2935</v>
      </c>
      <c r="D2230" s="35">
        <f>IF(ISERROR(VLOOKUP(A2230,'Adjust County Employees'!$A$2:$K$2589,11,FALSE)),0,VLOOKUP(A2230,'Adjust County Employees'!$A$2:$K$2589,11))*'Prvt Construction Put In Place'!$O$7*'Prvt Construction Put In Place'!P$7</f>
        <v>0</v>
      </c>
      <c r="E2230" s="32">
        <f t="shared" si="37"/>
        <v>0</v>
      </c>
    </row>
    <row r="2231" spans="1:5">
      <c r="A2231" s="16" t="s">
        <v>1355</v>
      </c>
      <c r="B2231" s="16" t="s">
        <v>3060</v>
      </c>
      <c r="C2231" s="16" t="s">
        <v>2858</v>
      </c>
      <c r="D2231" s="35">
        <f>IF(ISERROR(VLOOKUP(A2231,'Adjust County Employees'!$A$2:$K$2589,11,FALSE)),0,VLOOKUP(A2231,'Adjust County Employees'!$A$2:$K$2589,11))*'Prvt Construction Put In Place'!$O$7*'Prvt Construction Put In Place'!P$7</f>
        <v>287.95023285366887</v>
      </c>
      <c r="E2231" s="32">
        <f t="shared" si="37"/>
        <v>3167.4525613903575</v>
      </c>
    </row>
    <row r="2232" spans="1:5">
      <c r="A2232" s="16" t="s">
        <v>1356</v>
      </c>
      <c r="B2232" s="16" t="s">
        <v>3060</v>
      </c>
      <c r="C2232" s="16" t="s">
        <v>2859</v>
      </c>
      <c r="D2232" s="35">
        <f>IF(ISERROR(VLOOKUP(A2232,'Adjust County Employees'!$A$2:$K$2589,11,FALSE)),0,VLOOKUP(A2232,'Adjust County Employees'!$A$2:$K$2589,11))*'Prvt Construction Put In Place'!$O$7*'Prvt Construction Put In Place'!P$7</f>
        <v>11.001420856535521</v>
      </c>
      <c r="E2232" s="32">
        <f t="shared" si="37"/>
        <v>121.01562942189074</v>
      </c>
    </row>
    <row r="2233" spans="1:5">
      <c r="A2233" s="16" t="s">
        <v>1357</v>
      </c>
      <c r="B2233" s="16" t="s">
        <v>3060</v>
      </c>
      <c r="C2233" s="16" t="s">
        <v>2860</v>
      </c>
      <c r="D2233" s="35">
        <f>IF(ISERROR(VLOOKUP(A2233,'Adjust County Employees'!$A$2:$K$2589,11,FALSE)),0,VLOOKUP(A2233,'Adjust County Employees'!$A$2:$K$2589,11))*'Prvt Construction Put In Place'!$O$7*'Prvt Construction Put In Place'!P$7</f>
        <v>75.574978057939674</v>
      </c>
      <c r="E2233" s="32">
        <f t="shared" si="37"/>
        <v>831.32475863733646</v>
      </c>
    </row>
    <row r="2234" spans="1:5">
      <c r="A2234" s="16" t="s">
        <v>1358</v>
      </c>
      <c r="B2234" s="16" t="s">
        <v>3060</v>
      </c>
      <c r="C2234" s="16" t="s">
        <v>2861</v>
      </c>
      <c r="D2234" s="35">
        <f>IF(ISERROR(VLOOKUP(A2234,'Adjust County Employees'!$A$2:$K$2589,11,FALSE)),0,VLOOKUP(A2234,'Adjust County Employees'!$A$2:$K$2589,11))*'Prvt Construction Put In Place'!$O$7*'Prvt Construction Put In Place'!P$7</f>
        <v>26.307745526497989</v>
      </c>
      <c r="E2234" s="32">
        <f t="shared" si="37"/>
        <v>289.38520079147787</v>
      </c>
    </row>
    <row r="2235" spans="1:5">
      <c r="A2235" s="16" t="s">
        <v>1359</v>
      </c>
      <c r="B2235" s="16" t="s">
        <v>3060</v>
      </c>
      <c r="C2235" s="16" t="s">
        <v>2862</v>
      </c>
      <c r="D2235" s="35">
        <f>IF(ISERROR(VLOOKUP(A2235,'Adjust County Employees'!$A$2:$K$2589,11,FALSE)),0,VLOOKUP(A2235,'Adjust County Employees'!$A$2:$K$2589,11))*'Prvt Construction Put In Place'!$O$7*'Prvt Construction Put In Place'!P$7</f>
        <v>242.98790413565413</v>
      </c>
      <c r="E2235" s="32">
        <f t="shared" si="37"/>
        <v>2672.8669454921956</v>
      </c>
    </row>
    <row r="2236" spans="1:5">
      <c r="A2236" s="16" t="s">
        <v>2595</v>
      </c>
      <c r="B2236" s="16" t="s">
        <v>3060</v>
      </c>
      <c r="C2236" s="16" t="s">
        <v>2863</v>
      </c>
      <c r="D2236" s="35">
        <f>IF(ISERROR(VLOOKUP(A2236,'Adjust County Employees'!$A$2:$K$2589,11,FALSE)),0,VLOOKUP(A2236,'Adjust County Employees'!$A$2:$K$2589,11))*'Prvt Construction Put In Place'!$O$7*'Prvt Construction Put In Place'!P$7</f>
        <v>0</v>
      </c>
      <c r="E2236" s="32">
        <f t="shared" si="37"/>
        <v>0</v>
      </c>
    </row>
    <row r="2237" spans="1:5">
      <c r="A2237" s="16" t="s">
        <v>1360</v>
      </c>
      <c r="B2237" s="16" t="s">
        <v>3060</v>
      </c>
      <c r="C2237" s="16" t="s">
        <v>2864</v>
      </c>
      <c r="D2237" s="35">
        <f>IF(ISERROR(VLOOKUP(A2237,'Adjust County Employees'!$A$2:$K$2589,11,FALSE)),0,VLOOKUP(A2237,'Adjust County Employees'!$A$2:$K$2589,11))*'Prvt Construction Put In Place'!$O$7*'Prvt Construction Put In Place'!P$7</f>
        <v>1074.3126627729905</v>
      </c>
      <c r="E2237" s="32">
        <f t="shared" si="37"/>
        <v>11817.439290502896</v>
      </c>
    </row>
    <row r="2238" spans="1:5">
      <c r="A2238" s="16" t="s">
        <v>1361</v>
      </c>
      <c r="B2238" s="16" t="s">
        <v>3060</v>
      </c>
      <c r="C2238" s="16" t="s">
        <v>2865</v>
      </c>
      <c r="D2238" s="35">
        <f>IF(ISERROR(VLOOKUP(A2238,'Adjust County Employees'!$A$2:$K$2589,11,FALSE)),0,VLOOKUP(A2238,'Adjust County Employees'!$A$2:$K$2589,11))*'Prvt Construction Put In Place'!$O$7*'Prvt Construction Put In Place'!P$7</f>
        <v>32.525939923670236</v>
      </c>
      <c r="E2238" s="32">
        <f t="shared" si="37"/>
        <v>357.78533916037259</v>
      </c>
    </row>
    <row r="2239" spans="1:5">
      <c r="A2239" s="16" t="s">
        <v>2596</v>
      </c>
      <c r="B2239" s="16" t="s">
        <v>3060</v>
      </c>
      <c r="C2239" s="16" t="s">
        <v>2866</v>
      </c>
      <c r="D2239" s="35">
        <f>IF(ISERROR(VLOOKUP(A2239,'Adjust County Employees'!$A$2:$K$2589,11,FALSE)),0,VLOOKUP(A2239,'Adjust County Employees'!$A$2:$K$2589,11))*'Prvt Construction Put In Place'!$O$7*'Prvt Construction Put In Place'!P$7</f>
        <v>0</v>
      </c>
      <c r="E2239" s="32">
        <f t="shared" si="37"/>
        <v>0</v>
      </c>
    </row>
    <row r="2240" spans="1:5">
      <c r="A2240" s="16" t="s">
        <v>1362</v>
      </c>
      <c r="B2240" s="16" t="s">
        <v>3060</v>
      </c>
      <c r="C2240" s="16" t="s">
        <v>2867</v>
      </c>
      <c r="D2240" s="35">
        <f>IF(ISERROR(VLOOKUP(A2240,'Adjust County Employees'!$A$2:$K$2589,11,FALSE)),0,VLOOKUP(A2240,'Adjust County Employees'!$A$2:$K$2589,11))*'Prvt Construction Put In Place'!$O$7*'Prvt Construction Put In Place'!P$7</f>
        <v>3.1090971985861255</v>
      </c>
      <c r="E2240" s="32">
        <f t="shared" si="37"/>
        <v>34.200069184447379</v>
      </c>
    </row>
    <row r="2241" spans="1:5">
      <c r="A2241" s="16" t="s">
        <v>1363</v>
      </c>
      <c r="B2241" s="16" t="s">
        <v>3060</v>
      </c>
      <c r="C2241" s="16" t="s">
        <v>2868</v>
      </c>
      <c r="D2241" s="35">
        <f>IF(ISERROR(VLOOKUP(A2241,'Adjust County Employees'!$A$2:$K$2589,11,FALSE)),0,VLOOKUP(A2241,'Adjust County Employees'!$A$2:$K$2589,11))*'Prvt Construction Put In Place'!$O$7*'Prvt Construction Put In Place'!P$7</f>
        <v>60.26865338797721</v>
      </c>
      <c r="E2241" s="32">
        <f t="shared" si="37"/>
        <v>662.95518726774935</v>
      </c>
    </row>
    <row r="2242" spans="1:5">
      <c r="A2242" s="16" t="s">
        <v>1364</v>
      </c>
      <c r="B2242" s="16" t="s">
        <v>3060</v>
      </c>
      <c r="C2242" s="16" t="s">
        <v>2869</v>
      </c>
      <c r="D2242" s="35">
        <f>IF(ISERROR(VLOOKUP(A2242,'Adjust County Employees'!$A$2:$K$2589,11,FALSE)),0,VLOOKUP(A2242,'Adjust County Employees'!$A$2:$K$2589,11))*'Prvt Construction Put In Place'!$O$7*'Prvt Construction Put In Place'!P$7</f>
        <v>18.654583191516757</v>
      </c>
      <c r="E2242" s="32">
        <f t="shared" si="37"/>
        <v>205.20041510668432</v>
      </c>
    </row>
    <row r="2243" spans="1:5">
      <c r="A2243" s="16" t="s">
        <v>1365</v>
      </c>
      <c r="B2243" s="16" t="s">
        <v>3060</v>
      </c>
      <c r="C2243" s="16" t="s">
        <v>2936</v>
      </c>
      <c r="D2243" s="35">
        <f>IF(ISERROR(VLOOKUP(A2243,'Adjust County Employees'!$A$2:$K$2589,11,FALSE)),0,VLOOKUP(A2243,'Adjust County Employees'!$A$2:$K$2589,11))*'Prvt Construction Put In Place'!$O$7*'Prvt Construction Put In Place'!P$7</f>
        <v>3.1090971985861255</v>
      </c>
      <c r="E2243" s="32">
        <f t="shared" si="37"/>
        <v>34.200069184447379</v>
      </c>
    </row>
    <row r="2244" spans="1:5">
      <c r="A2244" s="16" t="s">
        <v>1366</v>
      </c>
      <c r="B2244" s="16" t="s">
        <v>3060</v>
      </c>
      <c r="C2244" s="16" t="s">
        <v>2870</v>
      </c>
      <c r="D2244" s="35">
        <f>IF(ISERROR(VLOOKUP(A2244,'Adjust County Employees'!$A$2:$K$2589,11,FALSE)),0,VLOOKUP(A2244,'Adjust County Employees'!$A$2:$K$2589,11))*'Prvt Construction Put In Place'!$O$7*'Prvt Construction Put In Place'!P$7</f>
        <v>0</v>
      </c>
      <c r="E2244" s="32">
        <f t="shared" si="37"/>
        <v>0</v>
      </c>
    </row>
    <row r="2245" spans="1:5">
      <c r="A2245" s="16" t="s">
        <v>1367</v>
      </c>
      <c r="B2245" s="16" t="s">
        <v>3060</v>
      </c>
      <c r="C2245" s="16" t="s">
        <v>2871</v>
      </c>
      <c r="D2245" s="35">
        <f>IF(ISERROR(VLOOKUP(A2245,'Adjust County Employees'!$A$2:$K$2589,11,FALSE)),0,VLOOKUP(A2245,'Adjust County Employees'!$A$2:$K$2589,11))*'Prvt Construction Put In Place'!$O$7*'Prvt Construction Put In Place'!P$7</f>
        <v>522.80665200840554</v>
      </c>
      <c r="E2245" s="32">
        <f t="shared" si="37"/>
        <v>5750.8731720924607</v>
      </c>
    </row>
    <row r="2246" spans="1:5">
      <c r="A2246" s="16" t="s">
        <v>2597</v>
      </c>
      <c r="B2246" s="16" t="s">
        <v>3060</v>
      </c>
      <c r="C2246" s="16" t="s">
        <v>2872</v>
      </c>
      <c r="D2246" s="35">
        <f>IF(ISERROR(VLOOKUP(A2246,'Adjust County Employees'!$A$2:$K$2589,11,FALSE)),0,VLOOKUP(A2246,'Adjust County Employees'!$A$2:$K$2589,11))*'Prvt Construction Put In Place'!$O$7*'Prvt Construction Put In Place'!P$7</f>
        <v>0</v>
      </c>
      <c r="E2246" s="32">
        <f t="shared" ref="E2246:E2309" si="38">D2246*11</f>
        <v>0</v>
      </c>
    </row>
    <row r="2247" spans="1:5">
      <c r="A2247" s="16" t="s">
        <v>1368</v>
      </c>
      <c r="B2247" s="16" t="s">
        <v>3060</v>
      </c>
      <c r="C2247" s="16" t="s">
        <v>2873</v>
      </c>
      <c r="D2247" s="35">
        <f>IF(ISERROR(VLOOKUP(A2247,'Adjust County Employees'!$A$2:$K$2589,11,FALSE)),0,VLOOKUP(A2247,'Adjust County Employees'!$A$2:$K$2589,11))*'Prvt Construction Put In Place'!$O$7*'Prvt Construction Put In Place'!P$7</f>
        <v>43.049038134269431</v>
      </c>
      <c r="E2247" s="32">
        <f t="shared" si="38"/>
        <v>473.53941947696376</v>
      </c>
    </row>
    <row r="2248" spans="1:5">
      <c r="A2248" s="16" t="s">
        <v>1369</v>
      </c>
      <c r="B2248" s="16" t="s">
        <v>3061</v>
      </c>
      <c r="C2248" s="16" t="s">
        <v>2836</v>
      </c>
      <c r="D2248" s="35">
        <f>IF(ISERROR(VLOOKUP(A2248,'Adjust County Employees'!$A$2:$K$2589,11,FALSE)),0,VLOOKUP(A2248,'Adjust County Employees'!$A$2:$K$2589,11))*'Prvt Construction Put In Place'!$O$7*'Prvt Construction Put In Place'!P$7</f>
        <v>229.11654740350065</v>
      </c>
      <c r="E2248" s="32">
        <f t="shared" si="38"/>
        <v>2520.2820214385069</v>
      </c>
    </row>
    <row r="2249" spans="1:5">
      <c r="A2249" s="16" t="s">
        <v>1370</v>
      </c>
      <c r="B2249" s="16" t="s">
        <v>3061</v>
      </c>
      <c r="C2249" s="16" t="s">
        <v>2840</v>
      </c>
      <c r="D2249" s="35">
        <f>IF(ISERROR(VLOOKUP(A2249,'Adjust County Employees'!$A$2:$K$2589,11,FALSE)),0,VLOOKUP(A2249,'Adjust County Employees'!$A$2:$K$2589,11))*'Prvt Construction Put In Place'!$O$7*'Prvt Construction Put In Place'!P$7</f>
        <v>2034.7845358131351</v>
      </c>
      <c r="E2249" s="32">
        <f t="shared" si="38"/>
        <v>22382.629893944486</v>
      </c>
    </row>
    <row r="2250" spans="1:5">
      <c r="A2250" s="16" t="s">
        <v>1371</v>
      </c>
      <c r="B2250" s="16" t="s">
        <v>3061</v>
      </c>
      <c r="C2250" s="16" t="s">
        <v>2842</v>
      </c>
      <c r="D2250" s="35">
        <f>IF(ISERROR(VLOOKUP(A2250,'Adjust County Employees'!$A$2:$K$2589,11,FALSE)),0,VLOOKUP(A2250,'Adjust County Employees'!$A$2:$K$2589,11))*'Prvt Construction Put In Place'!$O$7*'Prvt Construction Put In Place'!P$7</f>
        <v>9.0881302727902131</v>
      </c>
      <c r="E2250" s="32">
        <f t="shared" si="38"/>
        <v>99.969433000692348</v>
      </c>
    </row>
    <row r="2251" spans="1:5">
      <c r="A2251" s="16" t="s">
        <v>1372</v>
      </c>
      <c r="B2251" s="16" t="s">
        <v>3061</v>
      </c>
      <c r="C2251" s="16" t="s">
        <v>2930</v>
      </c>
      <c r="D2251" s="35">
        <f>IF(ISERROR(VLOOKUP(A2251,'Adjust County Employees'!$A$2:$K$2589,11,FALSE)),0,VLOOKUP(A2251,'Adjust County Employees'!$A$2:$K$2589,11))*'Prvt Construction Put In Place'!$O$7*'Prvt Construction Put In Place'!P$7</f>
        <v>83.706463038857237</v>
      </c>
      <c r="E2251" s="32">
        <f t="shared" si="38"/>
        <v>920.77109342742961</v>
      </c>
    </row>
    <row r="2252" spans="1:5">
      <c r="A2252" s="16" t="s">
        <v>1373</v>
      </c>
      <c r="B2252" s="16" t="s">
        <v>3061</v>
      </c>
      <c r="C2252" s="16" t="s">
        <v>2843</v>
      </c>
      <c r="D2252" s="35">
        <f>IF(ISERROR(VLOOKUP(A2252,'Adjust County Employees'!$A$2:$K$2589,11,FALSE)),0,VLOOKUP(A2252,'Adjust County Employees'!$A$2:$K$2589,11))*'Prvt Construction Put In Place'!$O$7*'Prvt Construction Put In Place'!P$7</f>
        <v>4.5299968232793333</v>
      </c>
      <c r="E2252" s="32">
        <f t="shared" si="38"/>
        <v>49.829965056072666</v>
      </c>
    </row>
    <row r="2253" spans="1:5">
      <c r="A2253" s="16" t="s">
        <v>1374</v>
      </c>
      <c r="B2253" s="16" t="s">
        <v>3061</v>
      </c>
      <c r="C2253" s="16" t="s">
        <v>2946</v>
      </c>
      <c r="D2253" s="35">
        <f>IF(ISERROR(VLOOKUP(A2253,'Adjust County Employees'!$A$2:$K$2589,11,FALSE)),0,VLOOKUP(A2253,'Adjust County Employees'!$A$2:$K$2589,11))*'Prvt Construction Put In Place'!$O$7*'Prvt Construction Put In Place'!P$7</f>
        <v>276.47048935119705</v>
      </c>
      <c r="E2253" s="32">
        <f t="shared" si="38"/>
        <v>3041.1753828631677</v>
      </c>
    </row>
    <row r="2254" spans="1:5">
      <c r="A2254" s="16" t="s">
        <v>1375</v>
      </c>
      <c r="B2254" s="16" t="s">
        <v>3061</v>
      </c>
      <c r="C2254" s="16" t="s">
        <v>2844</v>
      </c>
      <c r="D2254" s="35">
        <f>IF(ISERROR(VLOOKUP(A2254,'Adjust County Employees'!$A$2:$K$2589,11,FALSE)),0,VLOOKUP(A2254,'Adjust County Employees'!$A$2:$K$2589,11))*'Prvt Construction Put In Place'!$O$7*'Prvt Construction Put In Place'!P$7</f>
        <v>268.81732701621581</v>
      </c>
      <c r="E2254" s="32">
        <f t="shared" si="38"/>
        <v>2956.9905971783737</v>
      </c>
    </row>
    <row r="2255" spans="1:5">
      <c r="A2255" s="16" t="s">
        <v>1376</v>
      </c>
      <c r="B2255" s="16" t="s">
        <v>3061</v>
      </c>
      <c r="C2255" s="16" t="s">
        <v>2845</v>
      </c>
      <c r="D2255" s="35">
        <f>IF(ISERROR(VLOOKUP(A2255,'Adjust County Employees'!$A$2:$K$2589,11,FALSE)),0,VLOOKUP(A2255,'Adjust County Employees'!$A$2:$K$2589,11))*'Prvt Construction Put In Place'!$O$7*'Prvt Construction Put In Place'!P$7</f>
        <v>30.612649339924932</v>
      </c>
      <c r="E2255" s="32">
        <f t="shared" si="38"/>
        <v>336.73914273917427</v>
      </c>
    </row>
    <row r="2256" spans="1:5">
      <c r="A2256" s="16" t="s">
        <v>1377</v>
      </c>
      <c r="B2256" s="16" t="s">
        <v>3061</v>
      </c>
      <c r="C2256" s="16" t="s">
        <v>2846</v>
      </c>
      <c r="D2256" s="35">
        <f>IF(ISERROR(VLOOKUP(A2256,'Adjust County Employees'!$A$2:$K$2589,11,FALSE)),0,VLOOKUP(A2256,'Adjust County Employees'!$A$2:$K$2589,11))*'Prvt Construction Put In Place'!$O$7*'Prvt Construction Put In Place'!P$7</f>
        <v>707.91751598576411</v>
      </c>
      <c r="E2256" s="32">
        <f t="shared" si="38"/>
        <v>7787.0926758434052</v>
      </c>
    </row>
    <row r="2257" spans="1:5">
      <c r="A2257" s="16" t="s">
        <v>1378</v>
      </c>
      <c r="B2257" s="16" t="s">
        <v>3061</v>
      </c>
      <c r="C2257" s="16" t="s">
        <v>2847</v>
      </c>
      <c r="D2257" s="35">
        <f>IF(ISERROR(VLOOKUP(A2257,'Adjust County Employees'!$A$2:$K$2589,11,FALSE)),0,VLOOKUP(A2257,'Adjust County Employees'!$A$2:$K$2589,11))*'Prvt Construction Put In Place'!$O$7*'Prvt Construction Put In Place'!P$7</f>
        <v>116.7107256084638</v>
      </c>
      <c r="E2257" s="32">
        <f t="shared" si="38"/>
        <v>1283.817981693102</v>
      </c>
    </row>
    <row r="2258" spans="1:5">
      <c r="A2258" s="16" t="s">
        <v>1379</v>
      </c>
      <c r="B2258" s="16" t="s">
        <v>3061</v>
      </c>
      <c r="C2258" s="16" t="s">
        <v>2850</v>
      </c>
      <c r="D2258" s="35">
        <f>IF(ISERROR(VLOOKUP(A2258,'Adjust County Employees'!$A$2:$K$2589,11,FALSE)),0,VLOOKUP(A2258,'Adjust County Employees'!$A$2:$K$2589,11))*'Prvt Construction Put In Place'!$O$7*'Prvt Construction Put In Place'!P$7</f>
        <v>74.140010120130697</v>
      </c>
      <c r="E2258" s="32">
        <f t="shared" si="38"/>
        <v>815.54011132143762</v>
      </c>
    </row>
    <row r="2259" spans="1:5">
      <c r="A2259" s="16" t="s">
        <v>1380</v>
      </c>
      <c r="B2259" s="16" t="s">
        <v>3061</v>
      </c>
      <c r="C2259" s="16" t="s">
        <v>2851</v>
      </c>
      <c r="D2259" s="35">
        <f>IF(ISERROR(VLOOKUP(A2259,'Adjust County Employees'!$A$2:$K$2589,11,FALSE)),0,VLOOKUP(A2259,'Adjust County Employees'!$A$2:$K$2589,11))*'Prvt Construction Put In Place'!$O$7*'Prvt Construction Put In Place'!P$7</f>
        <v>0</v>
      </c>
      <c r="E2259" s="32">
        <f t="shared" si="38"/>
        <v>0</v>
      </c>
    </row>
    <row r="2260" spans="1:5">
      <c r="A2260" s="16" t="s">
        <v>1381</v>
      </c>
      <c r="B2260" s="16" t="s">
        <v>3061</v>
      </c>
      <c r="C2260" s="16" t="s">
        <v>2852</v>
      </c>
      <c r="D2260" s="35">
        <f>IF(ISERROR(VLOOKUP(A2260,'Adjust County Employees'!$A$2:$K$2589,11,FALSE)),0,VLOOKUP(A2260,'Adjust County Employees'!$A$2:$K$2589,11))*'Prvt Construction Put In Place'!$O$7*'Prvt Construction Put In Place'!P$7</f>
        <v>69.83510630670375</v>
      </c>
      <c r="E2260" s="32">
        <f t="shared" si="38"/>
        <v>768.18616937374122</v>
      </c>
    </row>
    <row r="2261" spans="1:5">
      <c r="A2261" s="16" t="s">
        <v>1382</v>
      </c>
      <c r="B2261" s="16" t="s">
        <v>3061</v>
      </c>
      <c r="C2261" s="16" t="s">
        <v>2932</v>
      </c>
      <c r="D2261" s="35">
        <f>IF(ISERROR(VLOOKUP(A2261,'Adjust County Employees'!$A$2:$K$2589,11,FALSE)),0,VLOOKUP(A2261,'Adjust County Employees'!$A$2:$K$2589,11))*'Prvt Construction Put In Place'!$O$7*'Prvt Construction Put In Place'!P$7</f>
        <v>79.274944407388318</v>
      </c>
      <c r="E2261" s="32">
        <f t="shared" si="38"/>
        <v>872.02438848127144</v>
      </c>
    </row>
    <row r="2262" spans="1:5">
      <c r="A2262" s="16" t="s">
        <v>1383</v>
      </c>
      <c r="B2262" s="16" t="s">
        <v>3061</v>
      </c>
      <c r="C2262" s="16" t="s">
        <v>2855</v>
      </c>
      <c r="D2262" s="35">
        <f>IF(ISERROR(VLOOKUP(A2262,'Adjust County Employees'!$A$2:$K$2589,11,FALSE)),0,VLOOKUP(A2262,'Adjust County Employees'!$A$2:$K$2589,11))*'Prvt Construction Put In Place'!$O$7*'Prvt Construction Put In Place'!P$7</f>
        <v>486.93245356318096</v>
      </c>
      <c r="E2262" s="32">
        <f t="shared" si="38"/>
        <v>5356.2569891949906</v>
      </c>
    </row>
    <row r="2263" spans="1:5">
      <c r="A2263" s="16" t="s">
        <v>1384</v>
      </c>
      <c r="B2263" s="16" t="s">
        <v>3061</v>
      </c>
      <c r="C2263" s="16" t="s">
        <v>2856</v>
      </c>
      <c r="D2263" s="35">
        <f>IF(ISERROR(VLOOKUP(A2263,'Adjust County Employees'!$A$2:$K$2589,11,FALSE)),0,VLOOKUP(A2263,'Adjust County Employees'!$A$2:$K$2589,11))*'Prvt Construction Put In Place'!$O$7*'Prvt Construction Put In Place'!P$7</f>
        <v>21.524519067134715</v>
      </c>
      <c r="E2263" s="32">
        <f t="shared" si="38"/>
        <v>236.76970973848188</v>
      </c>
    </row>
    <row r="2264" spans="1:5">
      <c r="A2264" s="16" t="s">
        <v>1385</v>
      </c>
      <c r="B2264" s="16" t="s">
        <v>3061</v>
      </c>
      <c r="C2264" s="16" t="s">
        <v>2857</v>
      </c>
      <c r="D2264" s="35">
        <f>IF(ISERROR(VLOOKUP(A2264,'Adjust County Employees'!$A$2:$K$2589,11,FALSE)),0,VLOOKUP(A2264,'Adjust County Employees'!$A$2:$K$2589,11))*'Prvt Construction Put In Place'!$O$7*'Prvt Construction Put In Place'!P$7</f>
        <v>51.180523115186993</v>
      </c>
      <c r="E2264" s="32">
        <f t="shared" si="38"/>
        <v>562.9857542670569</v>
      </c>
    </row>
    <row r="2265" spans="1:5">
      <c r="A2265" s="16" t="s">
        <v>1386</v>
      </c>
      <c r="B2265" s="16" t="s">
        <v>3061</v>
      </c>
      <c r="C2265" s="16" t="s">
        <v>2934</v>
      </c>
      <c r="D2265" s="35">
        <f>IF(ISERROR(VLOOKUP(A2265,'Adjust County Employees'!$A$2:$K$2589,11,FALSE)),0,VLOOKUP(A2265,'Adjust County Employees'!$A$2:$K$2589,11))*'Prvt Construction Put In Place'!$O$7*'Prvt Construction Put In Place'!P$7</f>
        <v>17.697937899644103</v>
      </c>
      <c r="E2265" s="32">
        <f t="shared" si="38"/>
        <v>194.67731689608513</v>
      </c>
    </row>
    <row r="2266" spans="1:5">
      <c r="A2266" s="16" t="s">
        <v>1387</v>
      </c>
      <c r="B2266" s="16" t="s">
        <v>3061</v>
      </c>
      <c r="C2266" s="16" t="s">
        <v>2935</v>
      </c>
      <c r="D2266" s="35">
        <f>IF(ISERROR(VLOOKUP(A2266,'Adjust County Employees'!$A$2:$K$2589,11,FALSE)),0,VLOOKUP(A2266,'Adjust County Employees'!$A$2:$K$2589,11))*'Prvt Construction Put In Place'!$O$7*'Prvt Construction Put In Place'!P$7</f>
        <v>38.744134320842498</v>
      </c>
      <c r="E2266" s="32">
        <f t="shared" si="38"/>
        <v>426.18547752926747</v>
      </c>
    </row>
    <row r="2267" spans="1:5">
      <c r="A2267" s="16" t="s">
        <v>1388</v>
      </c>
      <c r="B2267" s="16" t="s">
        <v>3061</v>
      </c>
      <c r="C2267" s="16" t="s">
        <v>2858</v>
      </c>
      <c r="D2267" s="35">
        <f>IF(ISERROR(VLOOKUP(A2267,'Adjust County Employees'!$A$2:$K$2589,11,FALSE)),0,VLOOKUP(A2267,'Adjust County Employees'!$A$2:$K$2589,11))*'Prvt Construction Put In Place'!$O$7*'Prvt Construction Put In Place'!P$7</f>
        <v>44.005683426142085</v>
      </c>
      <c r="E2267" s="32">
        <f t="shared" si="38"/>
        <v>484.06251768756294</v>
      </c>
    </row>
    <row r="2268" spans="1:5">
      <c r="A2268" s="16" t="s">
        <v>1389</v>
      </c>
      <c r="B2268" s="16" t="s">
        <v>3061</v>
      </c>
      <c r="C2268" s="16" t="s">
        <v>2859</v>
      </c>
      <c r="D2268" s="35">
        <f>IF(ISERROR(VLOOKUP(A2268,'Adjust County Employees'!$A$2:$K$2589,11,FALSE)),0,VLOOKUP(A2268,'Adjust County Employees'!$A$2:$K$2589,11))*'Prvt Construction Put In Place'!$O$7*'Prvt Construction Put In Place'!P$7</f>
        <v>192.76402631233981</v>
      </c>
      <c r="E2268" s="32">
        <f t="shared" si="38"/>
        <v>2120.4042894357381</v>
      </c>
    </row>
    <row r="2269" spans="1:5">
      <c r="A2269" s="16" t="s">
        <v>1390</v>
      </c>
      <c r="B2269" s="16" t="s">
        <v>3061</v>
      </c>
      <c r="C2269" s="16" t="s">
        <v>2860</v>
      </c>
      <c r="D2269" s="35">
        <f>IF(ISERROR(VLOOKUP(A2269,'Adjust County Employees'!$A$2:$K$2589,11,FALSE)),0,VLOOKUP(A2269,'Adjust County Employees'!$A$2:$K$2589,11))*'Prvt Construction Put In Place'!$O$7*'Prvt Construction Put In Place'!P$7</f>
        <v>420.44560577803139</v>
      </c>
      <c r="E2269" s="32">
        <f t="shared" si="38"/>
        <v>4624.9016635583457</v>
      </c>
    </row>
    <row r="2270" spans="1:5">
      <c r="A2270" s="16" t="s">
        <v>1391</v>
      </c>
      <c r="B2270" s="16" t="s">
        <v>3061</v>
      </c>
      <c r="C2270" s="16" t="s">
        <v>2861</v>
      </c>
      <c r="D2270" s="35">
        <f>IF(ISERROR(VLOOKUP(A2270,'Adjust County Employees'!$A$2:$K$2589,11,FALSE)),0,VLOOKUP(A2270,'Adjust County Employees'!$A$2:$K$2589,11))*'Prvt Construction Put In Place'!$O$7*'Prvt Construction Put In Place'!P$7</f>
        <v>393.65953760559717</v>
      </c>
      <c r="E2270" s="32">
        <f t="shared" si="38"/>
        <v>4330.2549136615689</v>
      </c>
    </row>
    <row r="2271" spans="1:5">
      <c r="A2271" s="16" t="s">
        <v>1392</v>
      </c>
      <c r="B2271" s="16" t="s">
        <v>3061</v>
      </c>
      <c r="C2271" s="16" t="s">
        <v>2862</v>
      </c>
      <c r="D2271" s="35">
        <f>IF(ISERROR(VLOOKUP(A2271,'Adjust County Employees'!$A$2:$K$2589,11,FALSE)),0,VLOOKUP(A2271,'Adjust County Employees'!$A$2:$K$2589,11))*'Prvt Construction Put In Place'!$O$7*'Prvt Construction Put In Place'!P$7</f>
        <v>27.179980939675993</v>
      </c>
      <c r="E2271" s="32">
        <f t="shared" si="38"/>
        <v>298.97979033643594</v>
      </c>
    </row>
    <row r="2272" spans="1:5">
      <c r="A2272" s="16" t="s">
        <v>1393</v>
      </c>
      <c r="B2272" s="16" t="s">
        <v>3061</v>
      </c>
      <c r="C2272" s="16" t="s">
        <v>2863</v>
      </c>
      <c r="D2272" s="35">
        <f>IF(ISERROR(VLOOKUP(A2272,'Adjust County Employees'!$A$2:$K$2589,11,FALSE)),0,VLOOKUP(A2272,'Adjust County Employees'!$A$2:$K$2589,11))*'Prvt Construction Put In Place'!$O$7*'Prvt Construction Put In Place'!P$7</f>
        <v>243.46622678159048</v>
      </c>
      <c r="E2272" s="32">
        <f t="shared" si="38"/>
        <v>2678.1284945974953</v>
      </c>
    </row>
    <row r="2273" spans="1:5">
      <c r="A2273" s="16" t="s">
        <v>1394</v>
      </c>
      <c r="B2273" s="16" t="s">
        <v>3061</v>
      </c>
      <c r="C2273" s="16" t="s">
        <v>2864</v>
      </c>
      <c r="D2273" s="35">
        <f>IF(ISERROR(VLOOKUP(A2273,'Adjust County Employees'!$A$2:$K$2589,11,FALSE)),0,VLOOKUP(A2273,'Adjust County Employees'!$A$2:$K$2589,11))*'Prvt Construction Put In Place'!$O$7*'Prvt Construction Put In Place'!P$7</f>
        <v>86.576398914475192</v>
      </c>
      <c r="E2273" s="32">
        <f t="shared" si="38"/>
        <v>952.34038805922705</v>
      </c>
    </row>
    <row r="2274" spans="1:5">
      <c r="A2274" s="16" t="s">
        <v>2598</v>
      </c>
      <c r="B2274" s="16" t="s">
        <v>3061</v>
      </c>
      <c r="C2274" s="16" t="s">
        <v>2865</v>
      </c>
      <c r="D2274" s="35">
        <f>IF(ISERROR(VLOOKUP(A2274,'Adjust County Employees'!$A$2:$K$2589,11,FALSE)),0,VLOOKUP(A2274,'Adjust County Employees'!$A$2:$K$2589,11))*'Prvt Construction Put In Place'!$O$7*'Prvt Construction Put In Place'!P$7</f>
        <v>0</v>
      </c>
      <c r="E2274" s="32">
        <f t="shared" si="38"/>
        <v>0</v>
      </c>
    </row>
    <row r="2275" spans="1:5">
      <c r="A2275" s="16" t="s">
        <v>1395</v>
      </c>
      <c r="B2275" s="16" t="s">
        <v>3061</v>
      </c>
      <c r="C2275" s="16" t="s">
        <v>2866</v>
      </c>
      <c r="D2275" s="35">
        <f>IF(ISERROR(VLOOKUP(A2275,'Adjust County Employees'!$A$2:$K$2589,11,FALSE)),0,VLOOKUP(A2275,'Adjust County Employees'!$A$2:$K$2589,11))*'Prvt Construction Put In Place'!$O$7*'Prvt Construction Put In Place'!P$7</f>
        <v>137.27859938372586</v>
      </c>
      <c r="E2275" s="32">
        <f t="shared" si="38"/>
        <v>1510.0645932209845</v>
      </c>
    </row>
    <row r="2276" spans="1:5">
      <c r="A2276" s="16" t="s">
        <v>1396</v>
      </c>
      <c r="B2276" s="16" t="s">
        <v>3061</v>
      </c>
      <c r="C2276" s="16" t="s">
        <v>2867</v>
      </c>
      <c r="D2276" s="35">
        <f>IF(ISERROR(VLOOKUP(A2276,'Adjust County Employees'!$A$2:$K$2589,11,FALSE)),0,VLOOKUP(A2276,'Adjust County Employees'!$A$2:$K$2589,11))*'Prvt Construction Put In Place'!$O$7*'Prvt Construction Put In Place'!P$7</f>
        <v>27.179980939675993</v>
      </c>
      <c r="E2276" s="32">
        <f t="shared" si="38"/>
        <v>298.97979033643594</v>
      </c>
    </row>
    <row r="2277" spans="1:5">
      <c r="A2277" s="16" t="s">
        <v>1397</v>
      </c>
      <c r="B2277" s="16" t="s">
        <v>3061</v>
      </c>
      <c r="C2277" s="16" t="s">
        <v>2868</v>
      </c>
      <c r="D2277" s="35">
        <f>IF(ISERROR(VLOOKUP(A2277,'Adjust County Employees'!$A$2:$K$2589,11,FALSE)),0,VLOOKUP(A2277,'Adjust County Employees'!$A$2:$K$2589,11))*'Prvt Construction Put In Place'!$O$7*'Prvt Construction Put In Place'!P$7</f>
        <v>4.5299968232793333</v>
      </c>
      <c r="E2277" s="32">
        <f t="shared" si="38"/>
        <v>49.829965056072666</v>
      </c>
    </row>
    <row r="2278" spans="1:5">
      <c r="A2278" s="16" t="s">
        <v>1398</v>
      </c>
      <c r="B2278" s="16" t="s">
        <v>3061</v>
      </c>
      <c r="C2278" s="16" t="s">
        <v>2869</v>
      </c>
      <c r="D2278" s="35">
        <f>IF(ISERROR(VLOOKUP(A2278,'Adjust County Employees'!$A$2:$K$2589,11,FALSE)),0,VLOOKUP(A2278,'Adjust County Employees'!$A$2:$K$2589,11))*'Prvt Construction Put In Place'!$O$7*'Prvt Construction Put In Place'!P$7</f>
        <v>4.5299968232793333</v>
      </c>
      <c r="E2278" s="32">
        <f t="shared" si="38"/>
        <v>49.829965056072666</v>
      </c>
    </row>
    <row r="2279" spans="1:5">
      <c r="A2279" s="16" t="s">
        <v>1399</v>
      </c>
      <c r="B2279" s="16" t="s">
        <v>3061</v>
      </c>
      <c r="C2279" s="16" t="s">
        <v>2936</v>
      </c>
      <c r="D2279" s="35">
        <f>IF(ISERROR(VLOOKUP(A2279,'Adjust County Employees'!$A$2:$K$2589,11,FALSE)),0,VLOOKUP(A2279,'Adjust County Employees'!$A$2:$K$2589,11))*'Prvt Construction Put In Place'!$O$7*'Prvt Construction Put In Place'!P$7</f>
        <v>25.829422880561658</v>
      </c>
      <c r="E2279" s="32">
        <f t="shared" si="38"/>
        <v>284.12365168617822</v>
      </c>
    </row>
    <row r="2280" spans="1:5">
      <c r="A2280" s="16" t="s">
        <v>1400</v>
      </c>
      <c r="B2280" s="16" t="s">
        <v>3061</v>
      </c>
      <c r="C2280" s="16" t="s">
        <v>2870</v>
      </c>
      <c r="D2280" s="35">
        <f>IF(ISERROR(VLOOKUP(A2280,'Adjust County Employees'!$A$2:$K$2589,11,FALSE)),0,VLOOKUP(A2280,'Adjust County Employees'!$A$2:$K$2589,11))*'Prvt Construction Put In Place'!$O$7*'Prvt Construction Put In Place'!P$7</f>
        <v>22.481164359007373</v>
      </c>
      <c r="E2280" s="32">
        <f t="shared" si="38"/>
        <v>247.29280794908109</v>
      </c>
    </row>
    <row r="2281" spans="1:5">
      <c r="A2281" s="16" t="s">
        <v>1401</v>
      </c>
      <c r="B2281" s="16" t="s">
        <v>3061</v>
      </c>
      <c r="C2281" s="16" t="s">
        <v>2871</v>
      </c>
      <c r="D2281" s="35">
        <f>IF(ISERROR(VLOOKUP(A2281,'Adjust County Employees'!$A$2:$K$2589,11,FALSE)),0,VLOOKUP(A2281,'Adjust County Employees'!$A$2:$K$2589,11))*'Prvt Construction Put In Place'!$O$7*'Prvt Construction Put In Place'!P$7</f>
        <v>12.436388794344502</v>
      </c>
      <c r="E2281" s="32">
        <f t="shared" si="38"/>
        <v>136.80027673778952</v>
      </c>
    </row>
    <row r="2282" spans="1:5">
      <c r="A2282" s="16" t="s">
        <v>1402</v>
      </c>
      <c r="B2282" s="16" t="s">
        <v>3061</v>
      </c>
      <c r="C2282" s="16" t="s">
        <v>2872</v>
      </c>
      <c r="D2282" s="35">
        <f>IF(ISERROR(VLOOKUP(A2282,'Adjust County Employees'!$A$2:$K$2589,11,FALSE)),0,VLOOKUP(A2282,'Adjust County Employees'!$A$2:$K$2589,11))*'Prvt Construction Put In Place'!$O$7*'Prvt Construction Put In Place'!P$7</f>
        <v>170.28286195333246</v>
      </c>
      <c r="E2282" s="32">
        <f t="shared" si="38"/>
        <v>1873.1114814866571</v>
      </c>
    </row>
    <row r="2283" spans="1:5">
      <c r="A2283" s="16" t="s">
        <v>1403</v>
      </c>
      <c r="B2283" s="16" t="s">
        <v>3061</v>
      </c>
      <c r="C2283" s="16" t="s">
        <v>2873</v>
      </c>
      <c r="D2283" s="35">
        <f>IF(ISERROR(VLOOKUP(A2283,'Adjust County Employees'!$A$2:$K$2589,11,FALSE)),0,VLOOKUP(A2283,'Adjust County Employees'!$A$2:$K$2589,11))*'Prvt Construction Put In Place'!$O$7*'Prvt Construction Put In Place'!P$7</f>
        <v>894.94167054686784</v>
      </c>
      <c r="E2283" s="32">
        <f t="shared" si="38"/>
        <v>9844.358376015547</v>
      </c>
    </row>
    <row r="2284" spans="1:5">
      <c r="A2284" s="16" t="s">
        <v>1404</v>
      </c>
      <c r="B2284" s="16" t="s">
        <v>3061</v>
      </c>
      <c r="C2284" s="16" t="s">
        <v>2874</v>
      </c>
      <c r="D2284" s="35">
        <f>IF(ISERROR(VLOOKUP(A2284,'Adjust County Employees'!$A$2:$K$2589,11,FALSE)),0,VLOOKUP(A2284,'Adjust County Employees'!$A$2:$K$2589,11))*'Prvt Construction Put In Place'!$O$7*'Prvt Construction Put In Place'!P$7</f>
        <v>65.530202493276803</v>
      </c>
      <c r="E2284" s="32">
        <f t="shared" si="38"/>
        <v>720.83222742604482</v>
      </c>
    </row>
    <row r="2285" spans="1:5">
      <c r="A2285" s="16" t="s">
        <v>1405</v>
      </c>
      <c r="B2285" s="16" t="s">
        <v>3061</v>
      </c>
      <c r="C2285" s="16" t="s">
        <v>2875</v>
      </c>
      <c r="D2285" s="35">
        <f>IF(ISERROR(VLOOKUP(A2285,'Adjust County Employees'!$A$2:$K$2589,11,FALSE)),0,VLOOKUP(A2285,'Adjust County Employees'!$A$2:$K$2589,11))*'Prvt Construction Put In Place'!$O$7*'Prvt Construction Put In Place'!P$7</f>
        <v>44.484006072078415</v>
      </c>
      <c r="E2285" s="32">
        <f t="shared" si="38"/>
        <v>489.3240667928626</v>
      </c>
    </row>
    <row r="2286" spans="1:5">
      <c r="A2286" s="16" t="s">
        <v>1406</v>
      </c>
      <c r="B2286" s="16" t="s">
        <v>3061</v>
      </c>
      <c r="C2286" s="16" t="s">
        <v>2876</v>
      </c>
      <c r="D2286" s="35">
        <f>IF(ISERROR(VLOOKUP(A2286,'Adjust County Employees'!$A$2:$K$2589,11,FALSE)),0,VLOOKUP(A2286,'Adjust County Employees'!$A$2:$K$2589,11))*'Prvt Construction Put In Place'!$O$7*'Prvt Construction Put In Place'!P$7</f>
        <v>334.34752950949263</v>
      </c>
      <c r="E2286" s="32">
        <f t="shared" si="38"/>
        <v>3677.8228246044191</v>
      </c>
    </row>
    <row r="2287" spans="1:5">
      <c r="A2287" s="16" t="s">
        <v>1407</v>
      </c>
      <c r="B2287" s="16" t="s">
        <v>3061</v>
      </c>
      <c r="C2287" s="16" t="s">
        <v>2877</v>
      </c>
      <c r="D2287" s="35">
        <f>IF(ISERROR(VLOOKUP(A2287,'Adjust County Employees'!$A$2:$K$2589,11,FALSE)),0,VLOOKUP(A2287,'Adjust County Employees'!$A$2:$K$2589,11))*'Prvt Construction Put In Place'!$O$7*'Prvt Construction Put In Place'!P$7</f>
        <v>323.34610865295713</v>
      </c>
      <c r="E2287" s="32">
        <f t="shared" si="38"/>
        <v>3556.8071951825286</v>
      </c>
    </row>
    <row r="2288" spans="1:5">
      <c r="A2288" s="16" t="s">
        <v>1408</v>
      </c>
      <c r="B2288" s="16" t="s">
        <v>3061</v>
      </c>
      <c r="C2288" s="16" t="s">
        <v>2878</v>
      </c>
      <c r="D2288" s="35">
        <f>IF(ISERROR(VLOOKUP(A2288,'Adjust County Employees'!$A$2:$K$2589,11,FALSE)),0,VLOOKUP(A2288,'Adjust County Employees'!$A$2:$K$2589,11))*'Prvt Construction Put In Place'!$O$7*'Prvt Construction Put In Place'!P$7</f>
        <v>123.40724265157237</v>
      </c>
      <c r="E2288" s="32">
        <f t="shared" si="38"/>
        <v>1357.4796691672962</v>
      </c>
    </row>
    <row r="2289" spans="1:5">
      <c r="A2289" s="16" t="s">
        <v>1409</v>
      </c>
      <c r="B2289" s="16" t="s">
        <v>3061</v>
      </c>
      <c r="C2289" s="16" t="s">
        <v>2879</v>
      </c>
      <c r="D2289" s="35">
        <f>IF(ISERROR(VLOOKUP(A2289,'Adjust County Employees'!$A$2:$K$2589,11,FALSE)),0,VLOOKUP(A2289,'Adjust County Employees'!$A$2:$K$2589,11))*'Prvt Construction Put In Place'!$O$7*'Prvt Construction Put In Place'!P$7</f>
        <v>27.179980939675993</v>
      </c>
      <c r="E2289" s="32">
        <f t="shared" si="38"/>
        <v>298.97979033643594</v>
      </c>
    </row>
    <row r="2290" spans="1:5">
      <c r="A2290" s="16" t="s">
        <v>1410</v>
      </c>
      <c r="B2290" s="16" t="s">
        <v>3061</v>
      </c>
      <c r="C2290" s="16" t="s">
        <v>2880</v>
      </c>
      <c r="D2290" s="35">
        <f>IF(ISERROR(VLOOKUP(A2290,'Adjust County Employees'!$A$2:$K$2589,11,FALSE)),0,VLOOKUP(A2290,'Adjust County Employees'!$A$2:$K$2589,11))*'Prvt Construction Put In Place'!$O$7*'Prvt Construction Put In Place'!P$7</f>
        <v>31.090971985861259</v>
      </c>
      <c r="E2290" s="32">
        <f t="shared" si="38"/>
        <v>342.00069184447386</v>
      </c>
    </row>
    <row r="2291" spans="1:5">
      <c r="A2291" s="16" t="s">
        <v>1411</v>
      </c>
      <c r="B2291" s="16" t="s">
        <v>3061</v>
      </c>
      <c r="C2291" s="16" t="s">
        <v>2881</v>
      </c>
      <c r="D2291" s="35">
        <f>IF(ISERROR(VLOOKUP(A2291,'Adjust County Employees'!$A$2:$K$2589,11,FALSE)),0,VLOOKUP(A2291,'Adjust County Employees'!$A$2:$K$2589,11))*'Prvt Construction Put In Place'!$O$7*'Prvt Construction Put In Place'!P$7</f>
        <v>4.5299968232793333</v>
      </c>
      <c r="E2291" s="32">
        <f t="shared" si="38"/>
        <v>49.829965056072666</v>
      </c>
    </row>
    <row r="2292" spans="1:5">
      <c r="A2292" s="16" t="s">
        <v>1412</v>
      </c>
      <c r="B2292" s="16" t="s">
        <v>3061</v>
      </c>
      <c r="C2292" s="16" t="s">
        <v>2882</v>
      </c>
      <c r="D2292" s="35">
        <f>IF(ISERROR(VLOOKUP(A2292,'Adjust County Employees'!$A$2:$K$2589,11,FALSE)),0,VLOOKUP(A2292,'Adjust County Employees'!$A$2:$K$2589,11))*'Prvt Construction Put In Place'!$O$7*'Prvt Construction Put In Place'!P$7</f>
        <v>19.611228483389407</v>
      </c>
      <c r="E2292" s="32">
        <f t="shared" si="38"/>
        <v>215.72351331728348</v>
      </c>
    </row>
    <row r="2293" spans="1:5">
      <c r="A2293" s="16" t="s">
        <v>1413</v>
      </c>
      <c r="B2293" s="16" t="s">
        <v>3061</v>
      </c>
      <c r="C2293" s="16" t="s">
        <v>2883</v>
      </c>
      <c r="D2293" s="35">
        <f>IF(ISERROR(VLOOKUP(A2293,'Adjust County Employees'!$A$2:$K$2589,11,FALSE)),0,VLOOKUP(A2293,'Adjust County Employees'!$A$2:$K$2589,11))*'Prvt Construction Put In Place'!$O$7*'Prvt Construction Put In Place'!P$7</f>
        <v>1238.8556529750872</v>
      </c>
      <c r="E2293" s="32">
        <f t="shared" si="38"/>
        <v>13627.412182725959</v>
      </c>
    </row>
    <row r="2294" spans="1:5">
      <c r="A2294" s="16" t="s">
        <v>1414</v>
      </c>
      <c r="B2294" s="16" t="s">
        <v>3061</v>
      </c>
      <c r="C2294" s="16" t="s">
        <v>2884</v>
      </c>
      <c r="D2294" s="35">
        <f>IF(ISERROR(VLOOKUP(A2294,'Adjust County Employees'!$A$2:$K$2589,11,FALSE)),0,VLOOKUP(A2294,'Adjust County Employees'!$A$2:$K$2589,11))*'Prvt Construction Put In Place'!$O$7*'Prvt Construction Put In Place'!P$7</f>
        <v>4.5299968232793333</v>
      </c>
      <c r="E2294" s="32">
        <f t="shared" si="38"/>
        <v>49.829965056072666</v>
      </c>
    </row>
    <row r="2295" spans="1:5">
      <c r="A2295" s="16" t="s">
        <v>1415</v>
      </c>
      <c r="B2295" s="16" t="s">
        <v>3061</v>
      </c>
      <c r="C2295" s="16" t="s">
        <v>2885</v>
      </c>
      <c r="D2295" s="35">
        <f>IF(ISERROR(VLOOKUP(A2295,'Adjust County Employees'!$A$2:$K$2589,11,FALSE)),0,VLOOKUP(A2295,'Adjust County Employees'!$A$2:$K$2589,11))*'Prvt Construction Put In Place'!$O$7*'Prvt Construction Put In Place'!P$7</f>
        <v>149.23666553213405</v>
      </c>
      <c r="E2295" s="32">
        <f t="shared" si="38"/>
        <v>1641.6033208534745</v>
      </c>
    </row>
    <row r="2296" spans="1:5">
      <c r="A2296" s="16" t="s">
        <v>1416</v>
      </c>
      <c r="B2296" s="16" t="s">
        <v>3061</v>
      </c>
      <c r="C2296" s="16" t="s">
        <v>2886</v>
      </c>
      <c r="D2296" s="35">
        <f>IF(ISERROR(VLOOKUP(A2296,'Adjust County Employees'!$A$2:$K$2589,11,FALSE)),0,VLOOKUP(A2296,'Adjust County Employees'!$A$2:$K$2589,11))*'Prvt Construction Put In Place'!$O$7*'Prvt Construction Put In Place'!P$7</f>
        <v>117.66737090033646</v>
      </c>
      <c r="E2296" s="32">
        <f t="shared" si="38"/>
        <v>1294.341079903701</v>
      </c>
    </row>
    <row r="2297" spans="1:5">
      <c r="A2297" s="16" t="s">
        <v>1417</v>
      </c>
      <c r="B2297" s="16" t="s">
        <v>3061</v>
      </c>
      <c r="C2297" s="16" t="s">
        <v>2887</v>
      </c>
      <c r="D2297" s="35">
        <f>IF(ISERROR(VLOOKUP(A2297,'Adjust County Employees'!$A$2:$K$2589,11,FALSE)),0,VLOOKUP(A2297,'Adjust County Employees'!$A$2:$K$2589,11))*'Prvt Construction Put In Place'!$O$7*'Prvt Construction Put In Place'!P$7</f>
        <v>27.179980939675993</v>
      </c>
      <c r="E2297" s="32">
        <f t="shared" si="38"/>
        <v>298.97979033643594</v>
      </c>
    </row>
    <row r="2298" spans="1:5">
      <c r="A2298" s="16" t="s">
        <v>1418</v>
      </c>
      <c r="B2298" s="16" t="s">
        <v>3061</v>
      </c>
      <c r="C2298" s="16" t="s">
        <v>2888</v>
      </c>
      <c r="D2298" s="35">
        <f>IF(ISERROR(VLOOKUP(A2298,'Adjust County Employees'!$A$2:$K$2589,11,FALSE)),0,VLOOKUP(A2298,'Adjust County Employees'!$A$2:$K$2589,11))*'Prvt Construction Put In Place'!$O$7*'Prvt Construction Put In Place'!P$7</f>
        <v>774.40436377091351</v>
      </c>
      <c r="E2298" s="32">
        <f t="shared" si="38"/>
        <v>8518.4480014800483</v>
      </c>
    </row>
    <row r="2299" spans="1:5">
      <c r="A2299" s="16" t="s">
        <v>1419</v>
      </c>
      <c r="B2299" s="16" t="s">
        <v>3061</v>
      </c>
      <c r="C2299" s="16" t="s">
        <v>2889</v>
      </c>
      <c r="D2299" s="35">
        <f>IF(ISERROR(VLOOKUP(A2299,'Adjust County Employees'!$A$2:$K$2589,11,FALSE)),0,VLOOKUP(A2299,'Adjust County Employees'!$A$2:$K$2589,11))*'Prvt Construction Put In Place'!$O$7*'Prvt Construction Put In Place'!P$7</f>
        <v>4.5299968232793333</v>
      </c>
      <c r="E2299" s="32">
        <f t="shared" si="38"/>
        <v>49.829965056072666</v>
      </c>
    </row>
    <row r="2300" spans="1:5">
      <c r="A2300" s="16" t="s">
        <v>1420</v>
      </c>
      <c r="B2300" s="16" t="s">
        <v>3061</v>
      </c>
      <c r="C2300" s="16" t="s">
        <v>2890</v>
      </c>
      <c r="D2300" s="35">
        <f>IF(ISERROR(VLOOKUP(A2300,'Adjust County Employees'!$A$2:$K$2589,11,FALSE)),0,VLOOKUP(A2300,'Adjust County Employees'!$A$2:$K$2589,11))*'Prvt Construction Put In Place'!$O$7*'Prvt Construction Put In Place'!P$7</f>
        <v>0</v>
      </c>
      <c r="E2300" s="32">
        <f t="shared" si="38"/>
        <v>0</v>
      </c>
    </row>
    <row r="2301" spans="1:5">
      <c r="A2301" s="16" t="s">
        <v>1421</v>
      </c>
      <c r="B2301" s="16" t="s">
        <v>3061</v>
      </c>
      <c r="C2301" s="16" t="s">
        <v>2891</v>
      </c>
      <c r="D2301" s="35">
        <f>IF(ISERROR(VLOOKUP(A2301,'Adjust County Employees'!$A$2:$K$2589,11,FALSE)),0,VLOOKUP(A2301,'Adjust County Employees'!$A$2:$K$2589,11))*'Prvt Construction Put In Place'!$O$7*'Prvt Construction Put In Place'!P$7</f>
        <v>124.36388794344504</v>
      </c>
      <c r="E2301" s="32">
        <f t="shared" si="38"/>
        <v>1368.0027673778955</v>
      </c>
    </row>
    <row r="2302" spans="1:5">
      <c r="A2302" s="16" t="s">
        <v>1422</v>
      </c>
      <c r="B2302" s="16" t="s">
        <v>3061</v>
      </c>
      <c r="C2302" s="16" t="s">
        <v>2892</v>
      </c>
      <c r="D2302" s="35">
        <f>IF(ISERROR(VLOOKUP(A2302,'Adjust County Employees'!$A$2:$K$2589,11,FALSE)),0,VLOOKUP(A2302,'Adjust County Employees'!$A$2:$K$2589,11))*'Prvt Construction Put In Place'!$O$7*'Prvt Construction Put In Place'!P$7</f>
        <v>30.134326693988605</v>
      </c>
      <c r="E2302" s="32">
        <f t="shared" si="38"/>
        <v>331.47759363387468</v>
      </c>
    </row>
    <row r="2303" spans="1:5">
      <c r="A2303" s="16" t="s">
        <v>1423</v>
      </c>
      <c r="B2303" s="16" t="s">
        <v>3061</v>
      </c>
      <c r="C2303" s="16" t="s">
        <v>2893</v>
      </c>
      <c r="D2303" s="35">
        <f>IF(ISERROR(VLOOKUP(A2303,'Adjust County Employees'!$A$2:$K$2589,11,FALSE)),0,VLOOKUP(A2303,'Adjust County Employees'!$A$2:$K$2589,11))*'Prvt Construction Put In Place'!$O$7*'Prvt Construction Put In Place'!P$7</f>
        <v>79.274944407388318</v>
      </c>
      <c r="E2303" s="32">
        <f t="shared" si="38"/>
        <v>872.02438848127144</v>
      </c>
    </row>
    <row r="2304" spans="1:5">
      <c r="A2304" s="16" t="s">
        <v>1424</v>
      </c>
      <c r="B2304" s="16" t="s">
        <v>3061</v>
      </c>
      <c r="C2304" s="16" t="s">
        <v>2894</v>
      </c>
      <c r="D2304" s="35">
        <f>IF(ISERROR(VLOOKUP(A2304,'Adjust County Employees'!$A$2:$K$2589,11,FALSE)),0,VLOOKUP(A2304,'Adjust County Employees'!$A$2:$K$2589,11))*'Prvt Construction Put In Place'!$O$7*'Prvt Construction Put In Place'!P$7</f>
        <v>0</v>
      </c>
      <c r="E2304" s="32">
        <f t="shared" si="38"/>
        <v>0</v>
      </c>
    </row>
    <row r="2305" spans="1:5">
      <c r="A2305" s="16" t="s">
        <v>1425</v>
      </c>
      <c r="B2305" s="16" t="s">
        <v>3061</v>
      </c>
      <c r="C2305" s="16" t="s">
        <v>2895</v>
      </c>
      <c r="D2305" s="35">
        <f>IF(ISERROR(VLOOKUP(A2305,'Adjust County Employees'!$A$2:$K$2589,11,FALSE)),0,VLOOKUP(A2305,'Adjust County Employees'!$A$2:$K$2589,11))*'Prvt Construction Put In Place'!$O$7*'Prvt Construction Put In Place'!P$7</f>
        <v>27.179980939675993</v>
      </c>
      <c r="E2305" s="32">
        <f t="shared" si="38"/>
        <v>298.97979033643594</v>
      </c>
    </row>
    <row r="2306" spans="1:5">
      <c r="A2306" s="16" t="s">
        <v>1426</v>
      </c>
      <c r="B2306" s="16" t="s">
        <v>3061</v>
      </c>
      <c r="C2306" s="16" t="s">
        <v>2896</v>
      </c>
      <c r="D2306" s="35">
        <f>IF(ISERROR(VLOOKUP(A2306,'Adjust County Employees'!$A$2:$K$2589,11,FALSE)),0,VLOOKUP(A2306,'Adjust County Employees'!$A$2:$K$2589,11))*'Prvt Construction Put In Place'!$O$7*'Prvt Construction Put In Place'!P$7</f>
        <v>4.5299968232793333</v>
      </c>
      <c r="E2306" s="32">
        <f t="shared" si="38"/>
        <v>49.829965056072666</v>
      </c>
    </row>
    <row r="2307" spans="1:5">
      <c r="A2307" s="16" t="s">
        <v>1427</v>
      </c>
      <c r="B2307" s="16" t="s">
        <v>3061</v>
      </c>
      <c r="C2307" s="16" t="s">
        <v>2897</v>
      </c>
      <c r="D2307" s="35">
        <f>IF(ISERROR(VLOOKUP(A2307,'Adjust County Employees'!$A$2:$K$2589,11,FALSE)),0,VLOOKUP(A2307,'Adjust County Employees'!$A$2:$K$2589,11))*'Prvt Construction Put In Place'!$O$7*'Prvt Construction Put In Place'!P$7</f>
        <v>15.306324669962466</v>
      </c>
      <c r="E2307" s="32">
        <f t="shared" si="38"/>
        <v>168.36957136958713</v>
      </c>
    </row>
    <row r="2308" spans="1:5">
      <c r="A2308" s="16" t="s">
        <v>1428</v>
      </c>
      <c r="B2308" s="16" t="s">
        <v>3061</v>
      </c>
      <c r="C2308" s="16" t="s">
        <v>2898</v>
      </c>
      <c r="D2308" s="35">
        <f>IF(ISERROR(VLOOKUP(A2308,'Adjust County Employees'!$A$2:$K$2589,11,FALSE)),0,VLOOKUP(A2308,'Adjust County Employees'!$A$2:$K$2589,11))*'Prvt Construction Put In Place'!$O$7*'Prvt Construction Put In Place'!P$7</f>
        <v>21.046196421198388</v>
      </c>
      <c r="E2308" s="32">
        <f t="shared" si="38"/>
        <v>231.50816063318229</v>
      </c>
    </row>
    <row r="2309" spans="1:5">
      <c r="A2309" s="16" t="s">
        <v>1429</v>
      </c>
      <c r="B2309" s="16" t="s">
        <v>3061</v>
      </c>
      <c r="C2309" s="16" t="s">
        <v>2899</v>
      </c>
      <c r="D2309" s="35">
        <f>IF(ISERROR(VLOOKUP(A2309,'Adjust County Employees'!$A$2:$K$2589,11,FALSE)),0,VLOOKUP(A2309,'Adjust County Employees'!$A$2:$K$2589,11))*'Prvt Construction Put In Place'!$O$7*'Prvt Construction Put In Place'!P$7</f>
        <v>4.5299968232793333</v>
      </c>
      <c r="E2309" s="32">
        <f t="shared" si="38"/>
        <v>49.829965056072666</v>
      </c>
    </row>
    <row r="2310" spans="1:5">
      <c r="A2310" s="16" t="s">
        <v>1430</v>
      </c>
      <c r="B2310" s="16" t="s">
        <v>3061</v>
      </c>
      <c r="C2310" s="16" t="s">
        <v>2900</v>
      </c>
      <c r="D2310" s="35">
        <f>IF(ISERROR(VLOOKUP(A2310,'Adjust County Employees'!$A$2:$K$2589,11,FALSE)),0,VLOOKUP(A2310,'Adjust County Employees'!$A$2:$K$2589,11))*'Prvt Construction Put In Place'!$O$7*'Prvt Construction Put In Place'!P$7</f>
        <v>405.13928110806904</v>
      </c>
      <c r="E2310" s="32">
        <f t="shared" ref="E2310:E2373" si="39">D2310*11</f>
        <v>4456.5320921887596</v>
      </c>
    </row>
    <row r="2311" spans="1:5">
      <c r="A2311" s="16" t="s">
        <v>1431</v>
      </c>
      <c r="B2311" s="16" t="s">
        <v>3061</v>
      </c>
      <c r="C2311" s="16" t="s">
        <v>2901</v>
      </c>
      <c r="D2311" s="35">
        <f>IF(ISERROR(VLOOKUP(A2311,'Adjust County Employees'!$A$2:$K$2589,11,FALSE)),0,VLOOKUP(A2311,'Adjust County Employees'!$A$2:$K$2589,11))*'Prvt Construction Put In Place'!$O$7*'Prvt Construction Put In Place'!P$7</f>
        <v>27.179980939675993</v>
      </c>
      <c r="E2311" s="32">
        <f t="shared" si="39"/>
        <v>298.97979033643594</v>
      </c>
    </row>
    <row r="2312" spans="1:5">
      <c r="A2312" s="16" t="s">
        <v>1432</v>
      </c>
      <c r="B2312" s="16" t="s">
        <v>3061</v>
      </c>
      <c r="C2312" s="16" t="s">
        <v>2902</v>
      </c>
      <c r="D2312" s="35">
        <f>IF(ISERROR(VLOOKUP(A2312,'Adjust County Employees'!$A$2:$K$2589,11,FALSE)),0,VLOOKUP(A2312,'Adjust County Employees'!$A$2:$K$2589,11))*'Prvt Construction Put In Place'!$O$7*'Prvt Construction Put In Place'!P$7</f>
        <v>198.0255754176394</v>
      </c>
      <c r="E2312" s="32">
        <f t="shared" si="39"/>
        <v>2178.2813295940332</v>
      </c>
    </row>
    <row r="2313" spans="1:5">
      <c r="A2313" s="16" t="s">
        <v>1433</v>
      </c>
      <c r="B2313" s="16" t="s">
        <v>3061</v>
      </c>
      <c r="C2313" s="16" t="s">
        <v>2903</v>
      </c>
      <c r="D2313" s="35">
        <f>IF(ISERROR(VLOOKUP(A2313,'Adjust County Employees'!$A$2:$K$2589,11,FALSE)),0,VLOOKUP(A2313,'Adjust County Employees'!$A$2:$K$2589,11))*'Prvt Construction Put In Place'!$O$7*'Prvt Construction Put In Place'!P$7</f>
        <v>27.179980939675993</v>
      </c>
      <c r="E2313" s="32">
        <f t="shared" si="39"/>
        <v>298.97979033643594</v>
      </c>
    </row>
    <row r="2314" spans="1:5">
      <c r="A2314" s="16" t="s">
        <v>1434</v>
      </c>
      <c r="B2314" s="16" t="s">
        <v>3061</v>
      </c>
      <c r="C2314" s="16" t="s">
        <v>2904</v>
      </c>
      <c r="D2314" s="35">
        <f>IF(ISERROR(VLOOKUP(A2314,'Adjust County Employees'!$A$2:$K$2589,11,FALSE)),0,VLOOKUP(A2314,'Adjust County Employees'!$A$2:$K$2589,11))*'Prvt Construction Put In Place'!$O$7*'Prvt Construction Put In Place'!P$7</f>
        <v>1124.0582179503685</v>
      </c>
      <c r="E2314" s="32">
        <f t="shared" si="39"/>
        <v>12364.640397454054</v>
      </c>
    </row>
    <row r="2315" spans="1:5">
      <c r="A2315" s="16" t="s">
        <v>1435</v>
      </c>
      <c r="B2315" s="16" t="s">
        <v>3062</v>
      </c>
      <c r="C2315" s="16" t="s">
        <v>2836</v>
      </c>
      <c r="D2315" s="35">
        <f>IF(ISERROR(VLOOKUP(A2315,'Adjust County Employees'!$A$2:$K$2589,11,FALSE)),0,VLOOKUP(A2315,'Adjust County Employees'!$A$2:$K$2589,11))*'Prvt Construction Put In Place'!$O$7*'Prvt Construction Put In Place'!P$7</f>
        <v>20.567873775262065</v>
      </c>
      <c r="E2315" s="32">
        <f t="shared" si="39"/>
        <v>226.24661152788272</v>
      </c>
    </row>
    <row r="2316" spans="1:5">
      <c r="A2316" s="16" t="s">
        <v>1436</v>
      </c>
      <c r="B2316" s="16" t="s">
        <v>3062</v>
      </c>
      <c r="C2316" s="16" t="s">
        <v>2840</v>
      </c>
      <c r="D2316" s="35">
        <f>IF(ISERROR(VLOOKUP(A2316,'Adjust County Employees'!$A$2:$K$2589,11,FALSE)),0,VLOOKUP(A2316,'Adjust County Employees'!$A$2:$K$2589,11))*'Prvt Construction Put In Place'!$O$7*'Prvt Construction Put In Place'!P$7</f>
        <v>78.92323657949396</v>
      </c>
      <c r="E2316" s="32">
        <f t="shared" si="39"/>
        <v>868.15560237443356</v>
      </c>
    </row>
    <row r="2317" spans="1:5">
      <c r="A2317" s="16" t="s">
        <v>1437</v>
      </c>
      <c r="B2317" s="16" t="s">
        <v>3062</v>
      </c>
      <c r="C2317" s="16" t="s">
        <v>2842</v>
      </c>
      <c r="D2317" s="35">
        <f>IF(ISERROR(VLOOKUP(A2317,'Adjust County Employees'!$A$2:$K$2589,11,FALSE)),0,VLOOKUP(A2317,'Adjust County Employees'!$A$2:$K$2589,11))*'Prvt Construction Put In Place'!$O$7*'Prvt Construction Put In Place'!P$7</f>
        <v>39.222456966778815</v>
      </c>
      <c r="E2317" s="32">
        <f t="shared" si="39"/>
        <v>431.44702663456695</v>
      </c>
    </row>
    <row r="2318" spans="1:5">
      <c r="A2318" s="16" t="s">
        <v>1438</v>
      </c>
      <c r="B2318" s="16" t="s">
        <v>3062</v>
      </c>
      <c r="C2318" s="16" t="s">
        <v>2930</v>
      </c>
      <c r="D2318" s="35">
        <f>IF(ISERROR(VLOOKUP(A2318,'Adjust County Employees'!$A$2:$K$2589,11,FALSE)),0,VLOOKUP(A2318,'Adjust County Employees'!$A$2:$K$2589,11))*'Prvt Construction Put In Place'!$O$7*'Prvt Construction Put In Place'!P$7</f>
        <v>683.04473839707498</v>
      </c>
      <c r="E2318" s="32">
        <f t="shared" si="39"/>
        <v>7513.4921223678248</v>
      </c>
    </row>
    <row r="2319" spans="1:5">
      <c r="A2319" s="16" t="s">
        <v>1439</v>
      </c>
      <c r="B2319" s="16" t="s">
        <v>3062</v>
      </c>
      <c r="C2319" s="16" t="s">
        <v>2843</v>
      </c>
      <c r="D2319" s="35">
        <f>IF(ISERROR(VLOOKUP(A2319,'Adjust County Employees'!$A$2:$K$2589,11,FALSE)),0,VLOOKUP(A2319,'Adjust County Employees'!$A$2:$K$2589,11))*'Prvt Construction Put In Place'!$O$7*'Prvt Construction Put In Place'!P$7</f>
        <v>54.528781636741286</v>
      </c>
      <c r="E2319" s="32">
        <f t="shared" si="39"/>
        <v>599.81659800415412</v>
      </c>
    </row>
    <row r="2320" spans="1:5">
      <c r="A2320" s="16" t="s">
        <v>1440</v>
      </c>
      <c r="B2320" s="16" t="s">
        <v>3063</v>
      </c>
      <c r="C2320" s="16" t="s">
        <v>2836</v>
      </c>
      <c r="D2320" s="35">
        <f>IF(ISERROR(VLOOKUP(A2320,'Adjust County Employees'!$A$2:$K$2589,11,FALSE)),0,VLOOKUP(A2320,'Adjust County Employees'!$A$2:$K$2589,11))*'Prvt Construction Put In Place'!$O$7*'Prvt Construction Put In Place'!P$7</f>
        <v>4.2405298968528893</v>
      </c>
      <c r="E2320" s="32">
        <f t="shared" si="39"/>
        <v>46.64582886538178</v>
      </c>
    </row>
    <row r="2321" spans="1:5">
      <c r="A2321" s="16" t="s">
        <v>1441</v>
      </c>
      <c r="B2321" s="16" t="s">
        <v>3063</v>
      </c>
      <c r="C2321" s="16" t="s">
        <v>2840</v>
      </c>
      <c r="D2321" s="35">
        <f>IF(ISERROR(VLOOKUP(A2321,'Adjust County Employees'!$A$2:$K$2589,11,FALSE)),0,VLOOKUP(A2321,'Adjust County Employees'!$A$2:$K$2589,11))*'Prvt Construction Put In Place'!$O$7*'Prvt Construction Put In Place'!P$7</f>
        <v>3180.3974226396672</v>
      </c>
      <c r="E2321" s="32">
        <f t="shared" si="39"/>
        <v>34984.371649036337</v>
      </c>
    </row>
    <row r="2322" spans="1:5">
      <c r="A2322" s="16" t="s">
        <v>2599</v>
      </c>
      <c r="B2322" s="16" t="s">
        <v>3063</v>
      </c>
      <c r="C2322" s="16" t="s">
        <v>2842</v>
      </c>
      <c r="D2322" s="35">
        <f>IF(ISERROR(VLOOKUP(A2322,'Adjust County Employees'!$A$2:$K$2589,11,FALSE)),0,VLOOKUP(A2322,'Adjust County Employees'!$A$2:$K$2589,11))*'Prvt Construction Put In Place'!$O$7*'Prvt Construction Put In Place'!P$7</f>
        <v>4.2405298968528893</v>
      </c>
      <c r="E2322" s="32">
        <f t="shared" si="39"/>
        <v>46.64582886538178</v>
      </c>
    </row>
    <row r="2323" spans="1:5">
      <c r="A2323" s="16" t="s">
        <v>1442</v>
      </c>
      <c r="B2323" s="16" t="s">
        <v>3063</v>
      </c>
      <c r="C2323" s="16" t="s">
        <v>2930</v>
      </c>
      <c r="D2323" s="35">
        <f>IF(ISERROR(VLOOKUP(A2323,'Adjust County Employees'!$A$2:$K$2589,11,FALSE)),0,VLOOKUP(A2323,'Adjust County Employees'!$A$2:$K$2589,11))*'Prvt Construction Put In Place'!$O$7*'Prvt Construction Put In Place'!P$7</f>
        <v>86.576398914475192</v>
      </c>
      <c r="E2323" s="32">
        <f t="shared" si="39"/>
        <v>952.34038805922705</v>
      </c>
    </row>
    <row r="2324" spans="1:5">
      <c r="A2324" s="16" t="s">
        <v>2600</v>
      </c>
      <c r="B2324" s="16" t="s">
        <v>3063</v>
      </c>
      <c r="C2324" s="16" t="s">
        <v>2843</v>
      </c>
      <c r="D2324" s="35">
        <f>IF(ISERROR(VLOOKUP(A2324,'Adjust County Employees'!$A$2:$K$2589,11,FALSE)),0,VLOOKUP(A2324,'Adjust County Employees'!$A$2:$K$2589,11))*'Prvt Construction Put In Place'!$O$7*'Prvt Construction Put In Place'!P$7</f>
        <v>4.2405298968528893</v>
      </c>
      <c r="E2324" s="32">
        <f t="shared" si="39"/>
        <v>46.64582886538178</v>
      </c>
    </row>
    <row r="2325" spans="1:5">
      <c r="A2325" s="16" t="s">
        <v>1443</v>
      </c>
      <c r="B2325" s="16" t="s">
        <v>3063</v>
      </c>
      <c r="C2325" s="16" t="s">
        <v>2946</v>
      </c>
      <c r="D2325" s="35">
        <f>IF(ISERROR(VLOOKUP(A2325,'Adjust County Employees'!$A$2:$K$2589,11,FALSE)),0,VLOOKUP(A2325,'Adjust County Employees'!$A$2:$K$2589,11))*'Prvt Construction Put In Place'!$O$7*'Prvt Construction Put In Place'!P$7</f>
        <v>11.958066148408175</v>
      </c>
      <c r="E2325" s="32">
        <f t="shared" si="39"/>
        <v>131.53872763248992</v>
      </c>
    </row>
    <row r="2326" spans="1:5">
      <c r="A2326" s="16" t="s">
        <v>1444</v>
      </c>
      <c r="B2326" s="16" t="s">
        <v>3063</v>
      </c>
      <c r="C2326" s="16" t="s">
        <v>2844</v>
      </c>
      <c r="D2326" s="35">
        <f>IF(ISERROR(VLOOKUP(A2326,'Adjust County Employees'!$A$2:$K$2589,11,FALSE)),0,VLOOKUP(A2326,'Adjust County Employees'!$A$2:$K$2589,11))*'Prvt Construction Put In Place'!$O$7*'Prvt Construction Put In Place'!P$7</f>
        <v>74.209273194925558</v>
      </c>
      <c r="E2326" s="32">
        <f t="shared" si="39"/>
        <v>816.30200514418118</v>
      </c>
    </row>
    <row r="2327" spans="1:5">
      <c r="A2327" s="16" t="s">
        <v>1445</v>
      </c>
      <c r="B2327" s="16" t="s">
        <v>3063</v>
      </c>
      <c r="C2327" s="16" t="s">
        <v>2845</v>
      </c>
      <c r="D2327" s="35">
        <f>IF(ISERROR(VLOOKUP(A2327,'Adjust County Employees'!$A$2:$K$2589,11,FALSE)),0,VLOOKUP(A2327,'Adjust County Employees'!$A$2:$K$2589,11))*'Prvt Construction Put In Place'!$O$7*'Prvt Construction Put In Place'!P$7</f>
        <v>412.31412079711396</v>
      </c>
      <c r="E2327" s="32">
        <f t="shared" si="39"/>
        <v>4535.4553287682538</v>
      </c>
    </row>
    <row r="2328" spans="1:5">
      <c r="A2328" s="16" t="s">
        <v>1446</v>
      </c>
      <c r="B2328" s="16" t="s">
        <v>3063</v>
      </c>
      <c r="C2328" s="16" t="s">
        <v>2846</v>
      </c>
      <c r="D2328" s="35">
        <f>IF(ISERROR(VLOOKUP(A2328,'Adjust County Employees'!$A$2:$K$2589,11,FALSE)),0,VLOOKUP(A2328,'Adjust County Employees'!$A$2:$K$2589,11))*'Prvt Construction Put In Place'!$O$7*'Prvt Construction Put In Place'!P$7</f>
        <v>25.443179381117336</v>
      </c>
      <c r="E2328" s="32">
        <f t="shared" si="39"/>
        <v>279.87497319229067</v>
      </c>
    </row>
    <row r="2329" spans="1:5">
      <c r="A2329" s="16" t="s">
        <v>1447</v>
      </c>
      <c r="B2329" s="16" t="s">
        <v>3063</v>
      </c>
      <c r="C2329" s="16" t="s">
        <v>2847</v>
      </c>
      <c r="D2329" s="35">
        <f>IF(ISERROR(VLOOKUP(A2329,'Adjust County Employees'!$A$2:$K$2589,11,FALSE)),0,VLOOKUP(A2329,'Adjust County Employees'!$A$2:$K$2589,11))*'Prvt Construction Put In Place'!$O$7*'Prvt Construction Put In Place'!P$7</f>
        <v>469.2345156635368</v>
      </c>
      <c r="E2329" s="32">
        <f t="shared" si="39"/>
        <v>5161.5796722989044</v>
      </c>
    </row>
    <row r="2330" spans="1:5">
      <c r="A2330" s="16" t="s">
        <v>1448</v>
      </c>
      <c r="B2330" s="16" t="s">
        <v>3063</v>
      </c>
      <c r="C2330" s="16" t="s">
        <v>2850</v>
      </c>
      <c r="D2330" s="35">
        <f>IF(ISERROR(VLOOKUP(A2330,'Adjust County Employees'!$A$2:$K$2589,11,FALSE)),0,VLOOKUP(A2330,'Adjust County Employees'!$A$2:$K$2589,11))*'Prvt Construction Put In Place'!$O$7*'Prvt Construction Put In Place'!P$7</f>
        <v>25.443179381117336</v>
      </c>
      <c r="E2330" s="32">
        <f t="shared" si="39"/>
        <v>279.87497319229067</v>
      </c>
    </row>
    <row r="2331" spans="1:5">
      <c r="A2331" s="16" t="s">
        <v>1449</v>
      </c>
      <c r="B2331" s="16" t="s">
        <v>3063</v>
      </c>
      <c r="C2331" s="16" t="s">
        <v>2851</v>
      </c>
      <c r="D2331" s="35">
        <f>IF(ISERROR(VLOOKUP(A2331,'Adjust County Employees'!$A$2:$K$2589,11,FALSE)),0,VLOOKUP(A2331,'Adjust County Employees'!$A$2:$K$2589,11))*'Prvt Construction Put In Place'!$O$7*'Prvt Construction Put In Place'!P$7</f>
        <v>13.393034086217158</v>
      </c>
      <c r="E2331" s="32">
        <f t="shared" si="39"/>
        <v>147.32337494838873</v>
      </c>
    </row>
    <row r="2332" spans="1:5">
      <c r="A2332" s="16" t="s">
        <v>1450</v>
      </c>
      <c r="B2332" s="16" t="s">
        <v>3063</v>
      </c>
      <c r="C2332" s="16" t="s">
        <v>2852</v>
      </c>
      <c r="D2332" s="35">
        <f>IF(ISERROR(VLOOKUP(A2332,'Adjust County Employees'!$A$2:$K$2589,11,FALSE)),0,VLOOKUP(A2332,'Adjust County Employees'!$A$2:$K$2589,11))*'Prvt Construction Put In Place'!$O$7*'Prvt Construction Put In Place'!P$7</f>
        <v>16.741292607771449</v>
      </c>
      <c r="E2332" s="32">
        <f t="shared" si="39"/>
        <v>184.15421868548594</v>
      </c>
    </row>
    <row r="2333" spans="1:5">
      <c r="A2333" s="16" t="s">
        <v>1451</v>
      </c>
      <c r="B2333" s="16" t="s">
        <v>3063</v>
      </c>
      <c r="C2333" s="16" t="s">
        <v>2932</v>
      </c>
      <c r="D2333" s="35">
        <f>IF(ISERROR(VLOOKUP(A2333,'Adjust County Employees'!$A$2:$K$2589,11,FALSE)),0,VLOOKUP(A2333,'Adjust County Employees'!$A$2:$K$2589,11))*'Prvt Construction Put In Place'!$O$7*'Prvt Construction Put In Place'!P$7</f>
        <v>10.523098210599194</v>
      </c>
      <c r="E2333" s="32">
        <f t="shared" si="39"/>
        <v>115.75408031659114</v>
      </c>
    </row>
    <row r="2334" spans="1:5">
      <c r="A2334" s="16" t="s">
        <v>1452</v>
      </c>
      <c r="B2334" s="16" t="s">
        <v>3063</v>
      </c>
      <c r="C2334" s="16" t="s">
        <v>2855</v>
      </c>
      <c r="D2334" s="35">
        <f>IF(ISERROR(VLOOKUP(A2334,'Adjust County Employees'!$A$2:$K$2589,11,FALSE)),0,VLOOKUP(A2334,'Adjust County Employees'!$A$2:$K$2589,11))*'Prvt Construction Put In Place'!$O$7*'Prvt Construction Put In Place'!P$7</f>
        <v>25.443179381117336</v>
      </c>
      <c r="E2334" s="32">
        <f t="shared" si="39"/>
        <v>279.87497319229067</v>
      </c>
    </row>
    <row r="2335" spans="1:5">
      <c r="A2335" s="16" t="s">
        <v>1453</v>
      </c>
      <c r="B2335" s="16" t="s">
        <v>3063</v>
      </c>
      <c r="C2335" s="16" t="s">
        <v>2856</v>
      </c>
      <c r="D2335" s="35">
        <f>IF(ISERROR(VLOOKUP(A2335,'Adjust County Employees'!$A$2:$K$2589,11,FALSE)),0,VLOOKUP(A2335,'Adjust County Employees'!$A$2:$K$2589,11))*'Prvt Construction Put In Place'!$O$7*'Prvt Construction Put In Place'!P$7</f>
        <v>70.313428952640081</v>
      </c>
      <c r="E2335" s="32">
        <f t="shared" si="39"/>
        <v>773.44771847904087</v>
      </c>
    </row>
    <row r="2336" spans="1:5">
      <c r="A2336" s="16" t="s">
        <v>1454</v>
      </c>
      <c r="B2336" s="16" t="s">
        <v>3063</v>
      </c>
      <c r="C2336" s="16" t="s">
        <v>2857</v>
      </c>
      <c r="D2336" s="35">
        <f>IF(ISERROR(VLOOKUP(A2336,'Adjust County Employees'!$A$2:$K$2589,11,FALSE)),0,VLOOKUP(A2336,'Adjust County Employees'!$A$2:$K$2589,11))*'Prvt Construction Put In Place'!$O$7*'Prvt Construction Put In Place'!P$7</f>
        <v>0</v>
      </c>
      <c r="E2336" s="32">
        <f t="shared" si="39"/>
        <v>0</v>
      </c>
    </row>
    <row r="2337" spans="1:5">
      <c r="A2337" s="16" t="s">
        <v>1455</v>
      </c>
      <c r="B2337" s="16" t="s">
        <v>3063</v>
      </c>
      <c r="C2337" s="16" t="s">
        <v>2934</v>
      </c>
      <c r="D2337" s="35">
        <f>IF(ISERROR(VLOOKUP(A2337,'Adjust County Employees'!$A$2:$K$2589,11,FALSE)),0,VLOOKUP(A2337,'Adjust County Employees'!$A$2:$K$2589,11))*'Prvt Construction Put In Place'!$O$7*'Prvt Construction Put In Place'!P$7</f>
        <v>70.313428952640081</v>
      </c>
      <c r="E2337" s="32">
        <f t="shared" si="39"/>
        <v>773.44771847904087</v>
      </c>
    </row>
    <row r="2338" spans="1:5">
      <c r="A2338" s="16" t="s">
        <v>1456</v>
      </c>
      <c r="B2338" s="16" t="s">
        <v>3063</v>
      </c>
      <c r="C2338" s="16" t="s">
        <v>2935</v>
      </c>
      <c r="D2338" s="35">
        <f>IF(ISERROR(VLOOKUP(A2338,'Adjust County Employees'!$A$2:$K$2589,11,FALSE)),0,VLOOKUP(A2338,'Adjust County Employees'!$A$2:$K$2589,11))*'Prvt Construction Put In Place'!$O$7*'Prvt Construction Put In Place'!P$7</f>
        <v>4.2405298968528893</v>
      </c>
      <c r="E2338" s="32">
        <f t="shared" si="39"/>
        <v>46.64582886538178</v>
      </c>
    </row>
    <row r="2339" spans="1:5">
      <c r="A2339" s="16" t="s">
        <v>1457</v>
      </c>
      <c r="B2339" s="16" t="s">
        <v>3063</v>
      </c>
      <c r="C2339" s="16" t="s">
        <v>2858</v>
      </c>
      <c r="D2339" s="35">
        <f>IF(ISERROR(VLOOKUP(A2339,'Adjust County Employees'!$A$2:$K$2589,11,FALSE)),0,VLOOKUP(A2339,'Adjust County Employees'!$A$2:$K$2589,11))*'Prvt Construction Put In Place'!$O$7*'Prvt Construction Put In Place'!P$7</f>
        <v>0</v>
      </c>
      <c r="E2339" s="32">
        <f t="shared" si="39"/>
        <v>0</v>
      </c>
    </row>
    <row r="2340" spans="1:5">
      <c r="A2340" s="16" t="s">
        <v>1458</v>
      </c>
      <c r="B2340" s="16" t="s">
        <v>3063</v>
      </c>
      <c r="C2340" s="16" t="s">
        <v>2859</v>
      </c>
      <c r="D2340" s="35">
        <f>IF(ISERROR(VLOOKUP(A2340,'Adjust County Employees'!$A$2:$K$2589,11,FALSE)),0,VLOOKUP(A2340,'Adjust County Employees'!$A$2:$K$2589,11))*'Prvt Construction Put In Place'!$O$7*'Prvt Construction Put In Place'!P$7</f>
        <v>133.93034086217159</v>
      </c>
      <c r="E2340" s="32">
        <f t="shared" si="39"/>
        <v>1473.2337494838876</v>
      </c>
    </row>
    <row r="2341" spans="1:5">
      <c r="A2341" s="16" t="s">
        <v>1459</v>
      </c>
      <c r="B2341" s="16" t="s">
        <v>3063</v>
      </c>
      <c r="C2341" s="16" t="s">
        <v>2860</v>
      </c>
      <c r="D2341" s="35">
        <f>IF(ISERROR(VLOOKUP(A2341,'Adjust County Employees'!$A$2:$K$2589,11,FALSE)),0,VLOOKUP(A2341,'Adjust County Employees'!$A$2:$K$2589,11))*'Prvt Construction Put In Place'!$O$7*'Prvt Construction Put In Place'!P$7</f>
        <v>25.443179381117336</v>
      </c>
      <c r="E2341" s="32">
        <f t="shared" si="39"/>
        <v>279.87497319229067</v>
      </c>
    </row>
    <row r="2342" spans="1:5">
      <c r="A2342" s="16" t="s">
        <v>1460</v>
      </c>
      <c r="B2342" s="16" t="s">
        <v>3063</v>
      </c>
      <c r="C2342" s="16" t="s">
        <v>2861</v>
      </c>
      <c r="D2342" s="35">
        <f>IF(ISERROR(VLOOKUP(A2342,'Adjust County Employees'!$A$2:$K$2589,11,FALSE)),0,VLOOKUP(A2342,'Adjust County Employees'!$A$2:$K$2589,11))*'Prvt Construction Put In Place'!$O$7*'Prvt Construction Put In Place'!P$7</f>
        <v>623.73273030097039</v>
      </c>
      <c r="E2342" s="32">
        <f t="shared" si="39"/>
        <v>6861.060033310674</v>
      </c>
    </row>
    <row r="2343" spans="1:5">
      <c r="A2343" s="16" t="s">
        <v>1461</v>
      </c>
      <c r="B2343" s="16" t="s">
        <v>3063</v>
      </c>
      <c r="C2343" s="16" t="s">
        <v>2862</v>
      </c>
      <c r="D2343" s="35">
        <f>IF(ISERROR(VLOOKUP(A2343,'Adjust County Employees'!$A$2:$K$2589,11,FALSE)),0,VLOOKUP(A2343,'Adjust County Employees'!$A$2:$K$2589,11))*'Prvt Construction Put In Place'!$O$7*'Prvt Construction Put In Place'!P$7</f>
        <v>23.437809650880027</v>
      </c>
      <c r="E2343" s="32">
        <f t="shared" si="39"/>
        <v>257.81590615968031</v>
      </c>
    </row>
    <row r="2344" spans="1:5">
      <c r="A2344" s="16" t="s">
        <v>1462</v>
      </c>
      <c r="B2344" s="16" t="s">
        <v>3063</v>
      </c>
      <c r="C2344" s="16" t="s">
        <v>2863</v>
      </c>
      <c r="D2344" s="35">
        <f>IF(ISERROR(VLOOKUP(A2344,'Adjust County Employees'!$A$2:$K$2589,11,FALSE)),0,VLOOKUP(A2344,'Adjust County Employees'!$A$2:$K$2589,11))*'Prvt Construction Put In Place'!$O$7*'Prvt Construction Put In Place'!P$7</f>
        <v>4.2405298968528893</v>
      </c>
      <c r="E2344" s="32">
        <f t="shared" si="39"/>
        <v>46.64582886538178</v>
      </c>
    </row>
    <row r="2345" spans="1:5">
      <c r="A2345" s="16" t="s">
        <v>1463</v>
      </c>
      <c r="B2345" s="16" t="s">
        <v>3063</v>
      </c>
      <c r="C2345" s="16" t="s">
        <v>2864</v>
      </c>
      <c r="D2345" s="35">
        <f>IF(ISERROR(VLOOKUP(A2345,'Adjust County Employees'!$A$2:$K$2589,11,FALSE)),0,VLOOKUP(A2345,'Adjust County Employees'!$A$2:$K$2589,11))*'Prvt Construction Put In Place'!$O$7*'Prvt Construction Put In Place'!P$7</f>
        <v>159.01987113198336</v>
      </c>
      <c r="E2345" s="32">
        <f t="shared" si="39"/>
        <v>1749.2185824518169</v>
      </c>
    </row>
    <row r="2346" spans="1:5">
      <c r="A2346" s="16" t="s">
        <v>1464</v>
      </c>
      <c r="B2346" s="16" t="s">
        <v>3063</v>
      </c>
      <c r="C2346" s="16" t="s">
        <v>2865</v>
      </c>
      <c r="D2346" s="35">
        <f>IF(ISERROR(VLOOKUP(A2346,'Adjust County Employees'!$A$2:$K$2589,11,FALSE)),0,VLOOKUP(A2346,'Adjust County Employees'!$A$2:$K$2589,11))*'Prvt Construction Put In Place'!$O$7*'Prvt Construction Put In Place'!P$7</f>
        <v>4.2405298968528893</v>
      </c>
      <c r="E2346" s="32">
        <f t="shared" si="39"/>
        <v>46.64582886538178</v>
      </c>
    </row>
    <row r="2347" spans="1:5">
      <c r="A2347" s="16" t="s">
        <v>1465</v>
      </c>
      <c r="B2347" s="16" t="s">
        <v>3063</v>
      </c>
      <c r="C2347" s="16" t="s">
        <v>2866</v>
      </c>
      <c r="D2347" s="35">
        <f>IF(ISERROR(VLOOKUP(A2347,'Adjust County Employees'!$A$2:$K$2589,11,FALSE)),0,VLOOKUP(A2347,'Adjust County Employees'!$A$2:$K$2589,11))*'Prvt Construction Put In Place'!$O$7*'Prvt Construction Put In Place'!P$7</f>
        <v>4.2405298968528893</v>
      </c>
      <c r="E2347" s="32">
        <f t="shared" si="39"/>
        <v>46.64582886538178</v>
      </c>
    </row>
    <row r="2348" spans="1:5">
      <c r="A2348" s="16" t="s">
        <v>1466</v>
      </c>
      <c r="B2348" s="16" t="s">
        <v>3063</v>
      </c>
      <c r="C2348" s="16" t="s">
        <v>2867</v>
      </c>
      <c r="D2348" s="35">
        <f>IF(ISERROR(VLOOKUP(A2348,'Adjust County Employees'!$A$2:$K$2589,11,FALSE)),0,VLOOKUP(A2348,'Adjust County Employees'!$A$2:$K$2589,11))*'Prvt Construction Put In Place'!$O$7*'Prvt Construction Put In Place'!P$7</f>
        <v>25.443179381117336</v>
      </c>
      <c r="E2348" s="32">
        <f t="shared" si="39"/>
        <v>279.87497319229067</v>
      </c>
    </row>
    <row r="2349" spans="1:5">
      <c r="A2349" s="16" t="s">
        <v>1467</v>
      </c>
      <c r="B2349" s="16" t="s">
        <v>3063</v>
      </c>
      <c r="C2349" s="16" t="s">
        <v>2868</v>
      </c>
      <c r="D2349" s="35">
        <f>IF(ISERROR(VLOOKUP(A2349,'Adjust County Employees'!$A$2:$K$2589,11,FALSE)),0,VLOOKUP(A2349,'Adjust County Employees'!$A$2:$K$2589,11))*'Prvt Construction Put In Place'!$O$7*'Prvt Construction Put In Place'!P$7</f>
        <v>25.443179381117336</v>
      </c>
      <c r="E2349" s="32">
        <f t="shared" si="39"/>
        <v>279.87497319229067</v>
      </c>
    </row>
    <row r="2350" spans="1:5">
      <c r="A2350" s="16" t="s">
        <v>2601</v>
      </c>
      <c r="B2350" s="16" t="s">
        <v>3063</v>
      </c>
      <c r="C2350" s="16" t="s">
        <v>2869</v>
      </c>
      <c r="D2350" s="35">
        <f>IF(ISERROR(VLOOKUP(A2350,'Adjust County Employees'!$A$2:$K$2589,11,FALSE)),0,VLOOKUP(A2350,'Adjust County Employees'!$A$2:$K$2589,11))*'Prvt Construction Put In Place'!$O$7*'Prvt Construction Put In Place'!P$7</f>
        <v>0</v>
      </c>
      <c r="E2350" s="32">
        <f t="shared" si="39"/>
        <v>0</v>
      </c>
    </row>
    <row r="2351" spans="1:5">
      <c r="A2351" s="16" t="s">
        <v>1468</v>
      </c>
      <c r="B2351" s="16" t="s">
        <v>3063</v>
      </c>
      <c r="C2351" s="16" t="s">
        <v>2936</v>
      </c>
      <c r="D2351" s="35">
        <f>IF(ISERROR(VLOOKUP(A2351,'Adjust County Employees'!$A$2:$K$2589,11,FALSE)),0,VLOOKUP(A2351,'Adjust County Employees'!$A$2:$K$2589,11))*'Prvt Construction Put In Place'!$O$7*'Prvt Construction Put In Place'!P$7</f>
        <v>208.07035098230227</v>
      </c>
      <c r="E2351" s="32">
        <f t="shared" si="39"/>
        <v>2288.7738608053251</v>
      </c>
    </row>
    <row r="2352" spans="1:5">
      <c r="A2352" s="16" t="s">
        <v>1469</v>
      </c>
      <c r="B2352" s="16" t="s">
        <v>3063</v>
      </c>
      <c r="C2352" s="16" t="s">
        <v>2870</v>
      </c>
      <c r="D2352" s="35">
        <f>IF(ISERROR(VLOOKUP(A2352,'Adjust County Employees'!$A$2:$K$2589,11,FALSE)),0,VLOOKUP(A2352,'Adjust County Employees'!$A$2:$K$2589,11))*'Prvt Construction Put In Place'!$O$7*'Prvt Construction Put In Place'!P$7</f>
        <v>25.443179381117336</v>
      </c>
      <c r="E2352" s="32">
        <f t="shared" si="39"/>
        <v>279.87497319229067</v>
      </c>
    </row>
    <row r="2353" spans="1:5">
      <c r="A2353" s="16" t="s">
        <v>1470</v>
      </c>
      <c r="B2353" s="16" t="s">
        <v>3063</v>
      </c>
      <c r="C2353" s="16" t="s">
        <v>2871</v>
      </c>
      <c r="D2353" s="35">
        <f>IF(ISERROR(VLOOKUP(A2353,'Adjust County Employees'!$A$2:$K$2589,11,FALSE)),0,VLOOKUP(A2353,'Adjust County Employees'!$A$2:$K$2589,11))*'Prvt Construction Put In Place'!$O$7*'Prvt Construction Put In Place'!P$7</f>
        <v>4.2405298968528893</v>
      </c>
      <c r="E2353" s="32">
        <f t="shared" si="39"/>
        <v>46.64582886538178</v>
      </c>
    </row>
    <row r="2354" spans="1:5">
      <c r="A2354" s="16" t="s">
        <v>1471</v>
      </c>
      <c r="B2354" s="16" t="s">
        <v>3063</v>
      </c>
      <c r="C2354" s="16" t="s">
        <v>2872</v>
      </c>
      <c r="D2354" s="35">
        <f>IF(ISERROR(VLOOKUP(A2354,'Adjust County Employees'!$A$2:$K$2589,11,FALSE)),0,VLOOKUP(A2354,'Adjust County Employees'!$A$2:$K$2589,11))*'Prvt Construction Put In Place'!$O$7*'Prvt Construction Put In Place'!P$7</f>
        <v>4.2405298968528893</v>
      </c>
      <c r="E2354" s="32">
        <f t="shared" si="39"/>
        <v>46.64582886538178</v>
      </c>
    </row>
    <row r="2355" spans="1:5">
      <c r="A2355" s="16" t="s">
        <v>1472</v>
      </c>
      <c r="B2355" s="16" t="s">
        <v>3063</v>
      </c>
      <c r="C2355" s="16" t="s">
        <v>2873</v>
      </c>
      <c r="D2355" s="35">
        <f>IF(ISERROR(VLOOKUP(A2355,'Adjust County Employees'!$A$2:$K$2589,11,FALSE)),0,VLOOKUP(A2355,'Adjust County Employees'!$A$2:$K$2589,11))*'Prvt Construction Put In Place'!$O$7*'Prvt Construction Put In Place'!P$7</f>
        <v>48.310587239569031</v>
      </c>
      <c r="E2355" s="32">
        <f t="shared" si="39"/>
        <v>531.41645963525934</v>
      </c>
    </row>
    <row r="2356" spans="1:5">
      <c r="A2356" s="16" t="s">
        <v>1473</v>
      </c>
      <c r="B2356" s="16" t="s">
        <v>3063</v>
      </c>
      <c r="C2356" s="16" t="s">
        <v>2874</v>
      </c>
      <c r="D2356" s="35">
        <f>IF(ISERROR(VLOOKUP(A2356,'Adjust County Employees'!$A$2:$K$2589,11,FALSE)),0,VLOOKUP(A2356,'Adjust County Employees'!$A$2:$K$2589,11))*'Prvt Construction Put In Place'!$O$7*'Prvt Construction Put In Place'!P$7</f>
        <v>40.657424904587799</v>
      </c>
      <c r="E2356" s="32">
        <f t="shared" si="39"/>
        <v>447.23167395046579</v>
      </c>
    </row>
    <row r="2357" spans="1:5">
      <c r="A2357" s="16" t="s">
        <v>1474</v>
      </c>
      <c r="B2357" s="16" t="s">
        <v>3063</v>
      </c>
      <c r="C2357" s="16" t="s">
        <v>2875</v>
      </c>
      <c r="D2357" s="35">
        <f>IF(ISERROR(VLOOKUP(A2357,'Adjust County Employees'!$A$2:$K$2589,11,FALSE)),0,VLOOKUP(A2357,'Adjust County Employees'!$A$2:$K$2589,11))*'Prvt Construction Put In Place'!$O$7*'Prvt Construction Put In Place'!P$7</f>
        <v>74.209273194925558</v>
      </c>
      <c r="E2357" s="32">
        <f t="shared" si="39"/>
        <v>816.30200514418118</v>
      </c>
    </row>
    <row r="2358" spans="1:5">
      <c r="A2358" s="16" t="s">
        <v>1475</v>
      </c>
      <c r="B2358" s="16" t="s">
        <v>3063</v>
      </c>
      <c r="C2358" s="16" t="s">
        <v>2876</v>
      </c>
      <c r="D2358" s="35">
        <f>IF(ISERROR(VLOOKUP(A2358,'Adjust County Employees'!$A$2:$K$2589,11,FALSE)),0,VLOOKUP(A2358,'Adjust County Employees'!$A$2:$K$2589,11))*'Prvt Construction Put In Place'!$O$7*'Prvt Construction Put In Place'!P$7</f>
        <v>88.489689498220514</v>
      </c>
      <c r="E2358" s="32">
        <f t="shared" si="39"/>
        <v>973.38658448042565</v>
      </c>
    </row>
    <row r="2359" spans="1:5">
      <c r="A2359" s="16" t="s">
        <v>1476</v>
      </c>
      <c r="B2359" s="16" t="s">
        <v>3063</v>
      </c>
      <c r="C2359" s="16" t="s">
        <v>2877</v>
      </c>
      <c r="D2359" s="35">
        <f>IF(ISERROR(VLOOKUP(A2359,'Adjust County Employees'!$A$2:$K$2589,11,FALSE)),0,VLOOKUP(A2359,'Adjust County Employees'!$A$2:$K$2589,11))*'Prvt Construction Put In Place'!$O$7*'Prvt Construction Put In Place'!P$7</f>
        <v>664.39015520555836</v>
      </c>
      <c r="E2359" s="32">
        <f t="shared" si="39"/>
        <v>7308.2917072611417</v>
      </c>
    </row>
    <row r="2360" spans="1:5">
      <c r="A2360" s="16" t="s">
        <v>1477</v>
      </c>
      <c r="B2360" s="16" t="s">
        <v>3063</v>
      </c>
      <c r="C2360" s="16" t="s">
        <v>2878</v>
      </c>
      <c r="D2360" s="35">
        <f>IF(ISERROR(VLOOKUP(A2360,'Adjust County Employees'!$A$2:$K$2589,11,FALSE)),0,VLOOKUP(A2360,'Adjust County Employees'!$A$2:$K$2589,11))*'Prvt Construction Put In Place'!$O$7*'Prvt Construction Put In Place'!P$7</f>
        <v>25.443179381117336</v>
      </c>
      <c r="E2360" s="32">
        <f t="shared" si="39"/>
        <v>279.87497319229067</v>
      </c>
    </row>
    <row r="2361" spans="1:5">
      <c r="A2361" s="16" t="s">
        <v>1478</v>
      </c>
      <c r="B2361" s="16" t="s">
        <v>3063</v>
      </c>
      <c r="C2361" s="16" t="s">
        <v>2879</v>
      </c>
      <c r="D2361" s="35">
        <f>IF(ISERROR(VLOOKUP(A2361,'Adjust County Employees'!$A$2:$K$2589,11,FALSE)),0,VLOOKUP(A2361,'Adjust County Employees'!$A$2:$K$2589,11))*'Prvt Construction Put In Place'!$O$7*'Prvt Construction Put In Place'!P$7</f>
        <v>393.18121495966079</v>
      </c>
      <c r="E2361" s="32">
        <f t="shared" si="39"/>
        <v>4324.9933645562687</v>
      </c>
    </row>
    <row r="2362" spans="1:5">
      <c r="A2362" s="16" t="s">
        <v>1479</v>
      </c>
      <c r="B2362" s="16" t="s">
        <v>3063</v>
      </c>
      <c r="C2362" s="16" t="s">
        <v>2880</v>
      </c>
      <c r="D2362" s="35">
        <f>IF(ISERROR(VLOOKUP(A2362,'Adjust County Employees'!$A$2:$K$2589,11,FALSE)),0,VLOOKUP(A2362,'Adjust County Employees'!$A$2:$K$2589,11))*'Prvt Construction Put In Place'!$O$7*'Prvt Construction Put In Place'!P$7</f>
        <v>86.098076268538861</v>
      </c>
      <c r="E2362" s="32">
        <f t="shared" si="39"/>
        <v>947.07883895392752</v>
      </c>
    </row>
    <row r="2363" spans="1:5">
      <c r="A2363" s="16" t="s">
        <v>1480</v>
      </c>
      <c r="B2363" s="16" t="s">
        <v>3063</v>
      </c>
      <c r="C2363" s="16" t="s">
        <v>2881</v>
      </c>
      <c r="D2363" s="35">
        <f>IF(ISERROR(VLOOKUP(A2363,'Adjust County Employees'!$A$2:$K$2589,11,FALSE)),0,VLOOKUP(A2363,'Adjust County Employees'!$A$2:$K$2589,11))*'Prvt Construction Put In Place'!$O$7*'Prvt Construction Put In Place'!P$7</f>
        <v>4.2405298968528893</v>
      </c>
      <c r="E2363" s="32">
        <f t="shared" si="39"/>
        <v>46.64582886538178</v>
      </c>
    </row>
    <row r="2364" spans="1:5">
      <c r="A2364" s="16" t="s">
        <v>1481</v>
      </c>
      <c r="B2364" s="16" t="s">
        <v>3063</v>
      </c>
      <c r="C2364" s="16" t="s">
        <v>2882</v>
      </c>
      <c r="D2364" s="35">
        <f>IF(ISERROR(VLOOKUP(A2364,'Adjust County Employees'!$A$2:$K$2589,11,FALSE)),0,VLOOKUP(A2364,'Adjust County Employees'!$A$2:$K$2589,11))*'Prvt Construction Put In Place'!$O$7*'Prvt Construction Put In Place'!P$7</f>
        <v>0</v>
      </c>
      <c r="E2364" s="32">
        <f t="shared" si="39"/>
        <v>0</v>
      </c>
    </row>
    <row r="2365" spans="1:5">
      <c r="A2365" s="16" t="s">
        <v>1482</v>
      </c>
      <c r="B2365" s="16" t="s">
        <v>3063</v>
      </c>
      <c r="C2365" s="16" t="s">
        <v>2883</v>
      </c>
      <c r="D2365" s="35">
        <f>IF(ISERROR(VLOOKUP(A2365,'Adjust County Employees'!$A$2:$K$2589,11,FALSE)),0,VLOOKUP(A2365,'Adjust County Employees'!$A$2:$K$2589,11))*'Prvt Construction Put In Place'!$O$7*'Prvt Construction Put In Place'!P$7</f>
        <v>77.009945995748666</v>
      </c>
      <c r="E2365" s="32">
        <f t="shared" si="39"/>
        <v>847.1094059532353</v>
      </c>
    </row>
    <row r="2366" spans="1:5">
      <c r="A2366" s="16" t="s">
        <v>2602</v>
      </c>
      <c r="B2366" s="16" t="s">
        <v>3064</v>
      </c>
      <c r="C2366" s="16" t="s">
        <v>2840</v>
      </c>
      <c r="D2366" s="35">
        <f>IF(ISERROR(VLOOKUP(A2366,'Adjust County Employees'!$A$2:$K$2589,11,FALSE)),0,VLOOKUP(A2366,'Adjust County Employees'!$A$2:$K$2589,11))*'Prvt Construction Put In Place'!$O$7*'Prvt Construction Put In Place'!P$7</f>
        <v>0</v>
      </c>
      <c r="E2366" s="32">
        <f t="shared" si="39"/>
        <v>0</v>
      </c>
    </row>
    <row r="2367" spans="1:5">
      <c r="A2367" s="16" t="s">
        <v>2603</v>
      </c>
      <c r="B2367" s="16" t="s">
        <v>3064</v>
      </c>
      <c r="C2367" s="16" t="s">
        <v>2842</v>
      </c>
      <c r="D2367" s="35">
        <f>IF(ISERROR(VLOOKUP(A2367,'Adjust County Employees'!$A$2:$K$2589,11,FALSE)),0,VLOOKUP(A2367,'Adjust County Employees'!$A$2:$K$2589,11))*'Prvt Construction Put In Place'!$O$7*'Prvt Construction Put In Place'!P$7</f>
        <v>3.278883481303982</v>
      </c>
      <c r="E2367" s="32">
        <f t="shared" si="39"/>
        <v>36.067718294343805</v>
      </c>
    </row>
    <row r="2368" spans="1:5">
      <c r="A2368" s="16" t="s">
        <v>2604</v>
      </c>
      <c r="B2368" s="16" t="s">
        <v>3064</v>
      </c>
      <c r="C2368" s="16" t="s">
        <v>2930</v>
      </c>
      <c r="D2368" s="35">
        <f>IF(ISERROR(VLOOKUP(A2368,'Adjust County Employees'!$A$2:$K$2589,11,FALSE)),0,VLOOKUP(A2368,'Adjust County Employees'!$A$2:$K$2589,11))*'Prvt Construction Put In Place'!$O$7*'Prvt Construction Put In Place'!P$7</f>
        <v>0</v>
      </c>
      <c r="E2368" s="32">
        <f t="shared" si="39"/>
        <v>0</v>
      </c>
    </row>
    <row r="2369" spans="1:5">
      <c r="A2369" s="16" t="s">
        <v>2605</v>
      </c>
      <c r="B2369" s="16" t="s">
        <v>3064</v>
      </c>
      <c r="C2369" s="16" t="s">
        <v>2843</v>
      </c>
      <c r="D2369" s="35">
        <f>IF(ISERROR(VLOOKUP(A2369,'Adjust County Employees'!$A$2:$K$2589,11,FALSE)),0,VLOOKUP(A2369,'Adjust County Employees'!$A$2:$K$2589,11))*'Prvt Construction Put In Place'!$O$7*'Prvt Construction Put In Place'!P$7</f>
        <v>0</v>
      </c>
      <c r="E2369" s="32">
        <f t="shared" si="39"/>
        <v>0</v>
      </c>
    </row>
    <row r="2370" spans="1:5">
      <c r="A2370" s="16" t="s">
        <v>1483</v>
      </c>
      <c r="B2370" s="16" t="s">
        <v>3064</v>
      </c>
      <c r="C2370" s="16" t="s">
        <v>2946</v>
      </c>
      <c r="D2370" s="35">
        <f>IF(ISERROR(VLOOKUP(A2370,'Adjust County Employees'!$A$2:$K$2589,11,FALSE)),0,VLOOKUP(A2370,'Adjust County Employees'!$A$2:$K$2589,11))*'Prvt Construction Put In Place'!$O$7*'Prvt Construction Put In Place'!P$7</f>
        <v>72.226719536385389</v>
      </c>
      <c r="E2370" s="32">
        <f t="shared" si="39"/>
        <v>794.49391490023925</v>
      </c>
    </row>
    <row r="2371" spans="1:5">
      <c r="A2371" s="16" t="s">
        <v>1484</v>
      </c>
      <c r="B2371" s="16" t="s">
        <v>3064</v>
      </c>
      <c r="C2371" s="16" t="s">
        <v>2844</v>
      </c>
      <c r="D2371" s="35">
        <f>IF(ISERROR(VLOOKUP(A2371,'Adjust County Employees'!$A$2:$K$2589,11,FALSE)),0,VLOOKUP(A2371,'Adjust County Employees'!$A$2:$K$2589,11))*'Prvt Construction Put In Place'!$O$7*'Prvt Construction Put In Place'!P$7</f>
        <v>65.051879847340473</v>
      </c>
      <c r="E2371" s="32">
        <f t="shared" si="39"/>
        <v>715.57067832074517</v>
      </c>
    </row>
    <row r="2372" spans="1:5">
      <c r="A2372" s="16" t="s">
        <v>2606</v>
      </c>
      <c r="B2372" s="16" t="s">
        <v>3064</v>
      </c>
      <c r="C2372" s="16" t="s">
        <v>2845</v>
      </c>
      <c r="D2372" s="35">
        <f>IF(ISERROR(VLOOKUP(A2372,'Adjust County Employees'!$A$2:$K$2589,11,FALSE)),0,VLOOKUP(A2372,'Adjust County Employees'!$A$2:$K$2589,11))*'Prvt Construction Put In Place'!$O$7*'Prvt Construction Put In Place'!P$7</f>
        <v>0</v>
      </c>
      <c r="E2372" s="32">
        <f t="shared" si="39"/>
        <v>0</v>
      </c>
    </row>
    <row r="2373" spans="1:5">
      <c r="A2373" s="16" t="s">
        <v>2607</v>
      </c>
      <c r="B2373" s="16" t="s">
        <v>3064</v>
      </c>
      <c r="C2373" s="16" t="s">
        <v>2846</v>
      </c>
      <c r="D2373" s="35">
        <f>IF(ISERROR(VLOOKUP(A2373,'Adjust County Employees'!$A$2:$K$2589,11,FALSE)),0,VLOOKUP(A2373,'Adjust County Employees'!$A$2:$K$2589,11))*'Prvt Construction Put In Place'!$O$7*'Prvt Construction Put In Place'!P$7</f>
        <v>0</v>
      </c>
      <c r="E2373" s="32">
        <f t="shared" si="39"/>
        <v>0</v>
      </c>
    </row>
    <row r="2374" spans="1:5">
      <c r="A2374" s="16" t="s">
        <v>1485</v>
      </c>
      <c r="B2374" s="16" t="s">
        <v>3064</v>
      </c>
      <c r="C2374" s="16" t="s">
        <v>2847</v>
      </c>
      <c r="D2374" s="35">
        <f>IF(ISERROR(VLOOKUP(A2374,'Adjust County Employees'!$A$2:$K$2589,11,FALSE)),0,VLOOKUP(A2374,'Adjust County Employees'!$A$2:$K$2589,11))*'Prvt Construction Put In Place'!$O$7*'Prvt Construction Put In Place'!P$7</f>
        <v>0</v>
      </c>
      <c r="E2374" s="32">
        <f t="shared" ref="E2374:E2437" si="40">D2374*11</f>
        <v>0</v>
      </c>
    </row>
    <row r="2375" spans="1:5">
      <c r="A2375" s="16" t="s">
        <v>2608</v>
      </c>
      <c r="B2375" s="16" t="s">
        <v>3064</v>
      </c>
      <c r="C2375" s="16" t="s">
        <v>2850</v>
      </c>
      <c r="D2375" s="35">
        <f>IF(ISERROR(VLOOKUP(A2375,'Adjust County Employees'!$A$2:$K$2589,11,FALSE)),0,VLOOKUP(A2375,'Adjust County Employees'!$A$2:$K$2589,11))*'Prvt Construction Put In Place'!$O$7*'Prvt Construction Put In Place'!P$7</f>
        <v>0</v>
      </c>
      <c r="E2375" s="32">
        <f t="shared" si="40"/>
        <v>0</v>
      </c>
    </row>
    <row r="2376" spans="1:5">
      <c r="A2376" s="16" t="s">
        <v>1486</v>
      </c>
      <c r="B2376" s="16" t="s">
        <v>3064</v>
      </c>
      <c r="C2376" s="16" t="s">
        <v>2851</v>
      </c>
      <c r="D2376" s="35">
        <f>IF(ISERROR(VLOOKUP(A2376,'Adjust County Employees'!$A$2:$K$2589,11,FALSE)),0,VLOOKUP(A2376,'Adjust County Employees'!$A$2:$K$2589,11))*'Prvt Construction Put In Place'!$O$7*'Prvt Construction Put In Place'!P$7</f>
        <v>19.673300887823892</v>
      </c>
      <c r="E2376" s="32">
        <f t="shared" si="40"/>
        <v>216.4063097660628</v>
      </c>
    </row>
    <row r="2377" spans="1:5">
      <c r="A2377" s="16" t="s">
        <v>1487</v>
      </c>
      <c r="B2377" s="16" t="s">
        <v>3064</v>
      </c>
      <c r="C2377" s="16" t="s">
        <v>2852</v>
      </c>
      <c r="D2377" s="35">
        <f>IF(ISERROR(VLOOKUP(A2377,'Adjust County Employees'!$A$2:$K$2589,11,FALSE)),0,VLOOKUP(A2377,'Adjust County Employees'!$A$2:$K$2589,11))*'Prvt Construction Put In Place'!$O$7*'Prvt Construction Put In Place'!P$7</f>
        <v>3.278883481303982</v>
      </c>
      <c r="E2377" s="32">
        <f t="shared" si="40"/>
        <v>36.067718294343805</v>
      </c>
    </row>
    <row r="2378" spans="1:5">
      <c r="A2378" s="16" t="s">
        <v>2609</v>
      </c>
      <c r="B2378" s="16" t="s">
        <v>3064</v>
      </c>
      <c r="C2378" s="16" t="s">
        <v>2932</v>
      </c>
      <c r="D2378" s="35">
        <f>IF(ISERROR(VLOOKUP(A2378,'Adjust County Employees'!$A$2:$K$2589,11,FALSE)),0,VLOOKUP(A2378,'Adjust County Employees'!$A$2:$K$2589,11))*'Prvt Construction Put In Place'!$O$7*'Prvt Construction Put In Place'!P$7</f>
        <v>0</v>
      </c>
      <c r="E2378" s="32">
        <f t="shared" si="40"/>
        <v>0</v>
      </c>
    </row>
    <row r="2379" spans="1:5">
      <c r="A2379" s="16" t="s">
        <v>1488</v>
      </c>
      <c r="B2379" s="16" t="s">
        <v>3064</v>
      </c>
      <c r="C2379" s="16" t="s">
        <v>2855</v>
      </c>
      <c r="D2379" s="35">
        <f>IF(ISERROR(VLOOKUP(A2379,'Adjust County Employees'!$A$2:$K$2589,11,FALSE)),0,VLOOKUP(A2379,'Adjust County Employees'!$A$2:$K$2589,11))*'Prvt Construction Put In Place'!$O$7*'Prvt Construction Put In Place'!P$7</f>
        <v>58.355362804231902</v>
      </c>
      <c r="E2379" s="32">
        <f t="shared" si="40"/>
        <v>641.90899084655098</v>
      </c>
    </row>
    <row r="2380" spans="1:5">
      <c r="A2380" s="16" t="s">
        <v>2610</v>
      </c>
      <c r="B2380" s="16" t="s">
        <v>3064</v>
      </c>
      <c r="C2380" s="16" t="s">
        <v>2856</v>
      </c>
      <c r="D2380" s="35">
        <f>IF(ISERROR(VLOOKUP(A2380,'Adjust County Employees'!$A$2:$K$2589,11,FALSE)),0,VLOOKUP(A2380,'Adjust County Employees'!$A$2:$K$2589,11))*'Prvt Construction Put In Place'!$O$7*'Prvt Construction Put In Place'!P$7</f>
        <v>0</v>
      </c>
      <c r="E2380" s="32">
        <f t="shared" si="40"/>
        <v>0</v>
      </c>
    </row>
    <row r="2381" spans="1:5">
      <c r="A2381" s="16" t="s">
        <v>1489</v>
      </c>
      <c r="B2381" s="16" t="s">
        <v>3064</v>
      </c>
      <c r="C2381" s="16" t="s">
        <v>2857</v>
      </c>
      <c r="D2381" s="35">
        <f>IF(ISERROR(VLOOKUP(A2381,'Adjust County Employees'!$A$2:$K$2589,11,FALSE)),0,VLOOKUP(A2381,'Adjust County Employees'!$A$2:$K$2589,11))*'Prvt Construction Put In Place'!$O$7*'Prvt Construction Put In Place'!P$7</f>
        <v>3.278883481303982</v>
      </c>
      <c r="E2381" s="32">
        <f t="shared" si="40"/>
        <v>36.067718294343805</v>
      </c>
    </row>
    <row r="2382" spans="1:5">
      <c r="A2382" s="16" t="s">
        <v>1490</v>
      </c>
      <c r="B2382" s="16" t="s">
        <v>3064</v>
      </c>
      <c r="C2382" s="16" t="s">
        <v>2934</v>
      </c>
      <c r="D2382" s="35">
        <f>IF(ISERROR(VLOOKUP(A2382,'Adjust County Employees'!$A$2:$K$2589,11,FALSE)),0,VLOOKUP(A2382,'Adjust County Employees'!$A$2:$K$2589,11))*'Prvt Construction Put In Place'!$O$7*'Prvt Construction Put In Place'!P$7</f>
        <v>50.223877823314346</v>
      </c>
      <c r="E2382" s="32">
        <f t="shared" si="40"/>
        <v>552.46265605645783</v>
      </c>
    </row>
    <row r="2383" spans="1:5">
      <c r="A2383" s="16" t="s">
        <v>1491</v>
      </c>
      <c r="B2383" s="16" t="s">
        <v>3064</v>
      </c>
      <c r="C2383" s="16" t="s">
        <v>2935</v>
      </c>
      <c r="D2383" s="35">
        <f>IF(ISERROR(VLOOKUP(A2383,'Adjust County Employees'!$A$2:$K$2589,11,FALSE)),0,VLOOKUP(A2383,'Adjust County Employees'!$A$2:$K$2589,11))*'Prvt Construction Put In Place'!$O$7*'Prvt Construction Put In Place'!P$7</f>
        <v>3.278883481303982</v>
      </c>
      <c r="E2383" s="32">
        <f t="shared" si="40"/>
        <v>36.067718294343805</v>
      </c>
    </row>
    <row r="2384" spans="1:5">
      <c r="A2384" s="16" t="s">
        <v>1492</v>
      </c>
      <c r="B2384" s="16" t="s">
        <v>3064</v>
      </c>
      <c r="C2384" s="16" t="s">
        <v>2858</v>
      </c>
      <c r="D2384" s="35">
        <f>IF(ISERROR(VLOOKUP(A2384,'Adjust County Employees'!$A$2:$K$2589,11,FALSE)),0,VLOOKUP(A2384,'Adjust County Employees'!$A$2:$K$2589,11))*'Prvt Construction Put In Place'!$O$7*'Prvt Construction Put In Place'!P$7</f>
        <v>22.481164359007373</v>
      </c>
      <c r="E2384" s="32">
        <f t="shared" si="40"/>
        <v>247.29280794908109</v>
      </c>
    </row>
    <row r="2385" spans="1:5">
      <c r="A2385" s="16" t="s">
        <v>1493</v>
      </c>
      <c r="B2385" s="16" t="s">
        <v>3064</v>
      </c>
      <c r="C2385" s="16" t="s">
        <v>2859</v>
      </c>
      <c r="D2385" s="35">
        <f>IF(ISERROR(VLOOKUP(A2385,'Adjust County Employees'!$A$2:$K$2589,11,FALSE)),0,VLOOKUP(A2385,'Adjust County Employees'!$A$2:$K$2589,11))*'Prvt Construction Put In Place'!$O$7*'Prvt Construction Put In Place'!P$7</f>
        <v>3.278883481303982</v>
      </c>
      <c r="E2385" s="32">
        <f t="shared" si="40"/>
        <v>36.067718294343805</v>
      </c>
    </row>
    <row r="2386" spans="1:5">
      <c r="A2386" s="16" t="s">
        <v>2611</v>
      </c>
      <c r="B2386" s="16" t="s">
        <v>3064</v>
      </c>
      <c r="C2386" s="16" t="s">
        <v>2860</v>
      </c>
      <c r="D2386" s="35">
        <f>IF(ISERROR(VLOOKUP(A2386,'Adjust County Employees'!$A$2:$K$2589,11,FALSE)),0,VLOOKUP(A2386,'Adjust County Employees'!$A$2:$K$2589,11))*'Prvt Construction Put In Place'!$O$7*'Prvt Construction Put In Place'!P$7</f>
        <v>3.278883481303982</v>
      </c>
      <c r="E2386" s="32">
        <f t="shared" si="40"/>
        <v>36.067718294343805</v>
      </c>
    </row>
    <row r="2387" spans="1:5">
      <c r="A2387" s="16" t="s">
        <v>1494</v>
      </c>
      <c r="B2387" s="16" t="s">
        <v>3064</v>
      </c>
      <c r="C2387" s="16" t="s">
        <v>2861</v>
      </c>
      <c r="D2387" s="35">
        <f>IF(ISERROR(VLOOKUP(A2387,'Adjust County Employees'!$A$2:$K$2589,11,FALSE)),0,VLOOKUP(A2387,'Adjust County Employees'!$A$2:$K$2589,11))*'Prvt Construction Put In Place'!$O$7*'Prvt Construction Put In Place'!P$7</f>
        <v>3.278883481303982</v>
      </c>
      <c r="E2387" s="32">
        <f t="shared" si="40"/>
        <v>36.067718294343805</v>
      </c>
    </row>
    <row r="2388" spans="1:5">
      <c r="A2388" s="16" t="s">
        <v>1495</v>
      </c>
      <c r="B2388" s="16" t="s">
        <v>3064</v>
      </c>
      <c r="C2388" s="16" t="s">
        <v>2862</v>
      </c>
      <c r="D2388" s="35">
        <f>IF(ISERROR(VLOOKUP(A2388,'Adjust County Employees'!$A$2:$K$2589,11,FALSE)),0,VLOOKUP(A2388,'Adjust County Employees'!$A$2:$K$2589,11))*'Prvt Construction Put In Place'!$O$7*'Prvt Construction Put In Place'!P$7</f>
        <v>3.278883481303982</v>
      </c>
      <c r="E2388" s="32">
        <f t="shared" si="40"/>
        <v>36.067718294343805</v>
      </c>
    </row>
    <row r="2389" spans="1:5">
      <c r="A2389" s="16" t="s">
        <v>1496</v>
      </c>
      <c r="B2389" s="16" t="s">
        <v>3064</v>
      </c>
      <c r="C2389" s="16" t="s">
        <v>2863</v>
      </c>
      <c r="D2389" s="35">
        <f>IF(ISERROR(VLOOKUP(A2389,'Adjust County Employees'!$A$2:$K$2589,11,FALSE)),0,VLOOKUP(A2389,'Adjust County Employees'!$A$2:$K$2589,11))*'Prvt Construction Put In Place'!$O$7*'Prvt Construction Put In Place'!P$7</f>
        <v>3.278883481303982</v>
      </c>
      <c r="E2389" s="32">
        <f t="shared" si="40"/>
        <v>36.067718294343805</v>
      </c>
    </row>
    <row r="2390" spans="1:5">
      <c r="A2390" s="16" t="s">
        <v>1497</v>
      </c>
      <c r="B2390" s="16" t="s">
        <v>3064</v>
      </c>
      <c r="C2390" s="16" t="s">
        <v>2864</v>
      </c>
      <c r="D2390" s="35">
        <f>IF(ISERROR(VLOOKUP(A2390,'Adjust County Employees'!$A$2:$K$2589,11,FALSE)),0,VLOOKUP(A2390,'Adjust County Employees'!$A$2:$K$2589,11))*'Prvt Construction Put In Place'!$O$7*'Prvt Construction Put In Place'!P$7</f>
        <v>3.278883481303982</v>
      </c>
      <c r="E2390" s="32">
        <f t="shared" si="40"/>
        <v>36.067718294343805</v>
      </c>
    </row>
    <row r="2391" spans="1:5">
      <c r="A2391" s="16" t="s">
        <v>2612</v>
      </c>
      <c r="B2391" s="16" t="s">
        <v>3064</v>
      </c>
      <c r="C2391" s="16" t="s">
        <v>2865</v>
      </c>
      <c r="D2391" s="35">
        <f>IF(ISERROR(VLOOKUP(A2391,'Adjust County Employees'!$A$2:$K$2589,11,FALSE)),0,VLOOKUP(A2391,'Adjust County Employees'!$A$2:$K$2589,11))*'Prvt Construction Put In Place'!$O$7*'Prvt Construction Put In Place'!P$7</f>
        <v>0</v>
      </c>
      <c r="E2391" s="32">
        <f t="shared" si="40"/>
        <v>0</v>
      </c>
    </row>
    <row r="2392" spans="1:5">
      <c r="A2392" s="16" t="s">
        <v>2613</v>
      </c>
      <c r="B2392" s="16" t="s">
        <v>3064</v>
      </c>
      <c r="C2392" s="16" t="s">
        <v>2866</v>
      </c>
      <c r="D2392" s="35">
        <f>IF(ISERROR(VLOOKUP(A2392,'Adjust County Employees'!$A$2:$K$2589,11,FALSE)),0,VLOOKUP(A2392,'Adjust County Employees'!$A$2:$K$2589,11))*'Prvt Construction Put In Place'!$O$7*'Prvt Construction Put In Place'!P$7</f>
        <v>0</v>
      </c>
      <c r="E2392" s="32">
        <f t="shared" si="40"/>
        <v>0</v>
      </c>
    </row>
    <row r="2393" spans="1:5">
      <c r="A2393" s="16" t="s">
        <v>1498</v>
      </c>
      <c r="B2393" s="16" t="s">
        <v>3064</v>
      </c>
      <c r="C2393" s="16" t="s">
        <v>2867</v>
      </c>
      <c r="D2393" s="35">
        <f>IF(ISERROR(VLOOKUP(A2393,'Adjust County Employees'!$A$2:$K$2589,11,FALSE)),0,VLOOKUP(A2393,'Adjust County Employees'!$A$2:$K$2589,11))*'Prvt Construction Put In Place'!$O$7*'Prvt Construction Put In Place'!P$7</f>
        <v>3.278883481303982</v>
      </c>
      <c r="E2393" s="32">
        <f t="shared" si="40"/>
        <v>36.067718294343805</v>
      </c>
    </row>
    <row r="2394" spans="1:5">
      <c r="A2394" s="16" t="s">
        <v>1499</v>
      </c>
      <c r="B2394" s="16" t="s">
        <v>3064</v>
      </c>
      <c r="C2394" s="16" t="s">
        <v>2868</v>
      </c>
      <c r="D2394" s="35">
        <f>IF(ISERROR(VLOOKUP(A2394,'Adjust County Employees'!$A$2:$K$2589,11,FALSE)),0,VLOOKUP(A2394,'Adjust County Employees'!$A$2:$K$2589,11))*'Prvt Construction Put In Place'!$O$7*'Prvt Construction Put In Place'!P$7</f>
        <v>0</v>
      </c>
      <c r="E2394" s="32">
        <f t="shared" si="40"/>
        <v>0</v>
      </c>
    </row>
    <row r="2395" spans="1:5">
      <c r="A2395" s="16" t="s">
        <v>2614</v>
      </c>
      <c r="B2395" s="16" t="s">
        <v>3064</v>
      </c>
      <c r="C2395" s="16" t="s">
        <v>2869</v>
      </c>
      <c r="D2395" s="35">
        <f>IF(ISERROR(VLOOKUP(A2395,'Adjust County Employees'!$A$2:$K$2589,11,FALSE)),0,VLOOKUP(A2395,'Adjust County Employees'!$A$2:$K$2589,11))*'Prvt Construction Put In Place'!$O$7*'Prvt Construction Put In Place'!P$7</f>
        <v>0</v>
      </c>
      <c r="E2395" s="32">
        <f t="shared" si="40"/>
        <v>0</v>
      </c>
    </row>
    <row r="2396" spans="1:5">
      <c r="A2396" s="16" t="s">
        <v>1500</v>
      </c>
      <c r="B2396" s="16" t="s">
        <v>3064</v>
      </c>
      <c r="C2396" s="16" t="s">
        <v>2936</v>
      </c>
      <c r="D2396" s="35">
        <f>IF(ISERROR(VLOOKUP(A2396,'Adjust County Employees'!$A$2:$K$2589,11,FALSE)),0,VLOOKUP(A2396,'Adjust County Employees'!$A$2:$K$2589,11))*'Prvt Construction Put In Place'!$O$7*'Prvt Construction Put In Place'!P$7</f>
        <v>19.673300887823892</v>
      </c>
      <c r="E2396" s="32">
        <f t="shared" si="40"/>
        <v>216.4063097660628</v>
      </c>
    </row>
    <row r="2397" spans="1:5">
      <c r="A2397" s="16" t="s">
        <v>1501</v>
      </c>
      <c r="B2397" s="16" t="s">
        <v>3064</v>
      </c>
      <c r="C2397" s="16" t="s">
        <v>2870</v>
      </c>
      <c r="D2397" s="35">
        <f>IF(ISERROR(VLOOKUP(A2397,'Adjust County Employees'!$A$2:$K$2589,11,FALSE)),0,VLOOKUP(A2397,'Adjust County Employees'!$A$2:$K$2589,11))*'Prvt Construction Put In Place'!$O$7*'Prvt Construction Put In Place'!P$7</f>
        <v>16.262969961835118</v>
      </c>
      <c r="E2397" s="32">
        <f t="shared" si="40"/>
        <v>178.89266958018629</v>
      </c>
    </row>
    <row r="2398" spans="1:5">
      <c r="A2398" s="16" t="s">
        <v>1502</v>
      </c>
      <c r="B2398" s="16" t="s">
        <v>3064</v>
      </c>
      <c r="C2398" s="16" t="s">
        <v>2871</v>
      </c>
      <c r="D2398" s="35">
        <f>IF(ISERROR(VLOOKUP(A2398,'Adjust County Employees'!$A$2:$K$2589,11,FALSE)),0,VLOOKUP(A2398,'Adjust County Employees'!$A$2:$K$2589,11))*'Prvt Construction Put In Place'!$O$7*'Prvt Construction Put In Place'!P$7</f>
        <v>9.5664529187265401</v>
      </c>
      <c r="E2398" s="32">
        <f t="shared" si="40"/>
        <v>105.23098210599194</v>
      </c>
    </row>
    <row r="2399" spans="1:5">
      <c r="A2399" s="16" t="s">
        <v>2615</v>
      </c>
      <c r="B2399" s="16" t="s">
        <v>3064</v>
      </c>
      <c r="C2399" s="16" t="s">
        <v>2872</v>
      </c>
      <c r="D2399" s="35">
        <f>IF(ISERROR(VLOOKUP(A2399,'Adjust County Employees'!$A$2:$K$2589,11,FALSE)),0,VLOOKUP(A2399,'Adjust County Employees'!$A$2:$K$2589,11))*'Prvt Construction Put In Place'!$O$7*'Prvt Construction Put In Place'!P$7</f>
        <v>0</v>
      </c>
      <c r="E2399" s="32">
        <f t="shared" si="40"/>
        <v>0</v>
      </c>
    </row>
    <row r="2400" spans="1:5">
      <c r="A2400" s="16" t="s">
        <v>2616</v>
      </c>
      <c r="B2400" s="16" t="s">
        <v>3064</v>
      </c>
      <c r="C2400" s="16" t="s">
        <v>2873</v>
      </c>
      <c r="D2400" s="35">
        <f>IF(ISERROR(VLOOKUP(A2400,'Adjust County Employees'!$A$2:$K$2589,11,FALSE)),0,VLOOKUP(A2400,'Adjust County Employees'!$A$2:$K$2589,11))*'Prvt Construction Put In Place'!$O$7*'Prvt Construction Put In Place'!P$7</f>
        <v>0</v>
      </c>
      <c r="E2400" s="32">
        <f t="shared" si="40"/>
        <v>0</v>
      </c>
    </row>
    <row r="2401" spans="1:5">
      <c r="A2401" s="16" t="s">
        <v>2617</v>
      </c>
      <c r="B2401" s="16" t="s">
        <v>3064</v>
      </c>
      <c r="C2401" s="16" t="s">
        <v>2874</v>
      </c>
      <c r="D2401" s="35">
        <f>IF(ISERROR(VLOOKUP(A2401,'Adjust County Employees'!$A$2:$K$2589,11,FALSE)),0,VLOOKUP(A2401,'Adjust County Employees'!$A$2:$K$2589,11))*'Prvt Construction Put In Place'!$O$7*'Prvt Construction Put In Place'!P$7</f>
        <v>3.278883481303982</v>
      </c>
      <c r="E2401" s="32">
        <f t="shared" si="40"/>
        <v>36.067718294343805</v>
      </c>
    </row>
    <row r="2402" spans="1:5">
      <c r="A2402" s="16" t="s">
        <v>2618</v>
      </c>
      <c r="B2402" s="16" t="s">
        <v>3064</v>
      </c>
      <c r="C2402" s="16" t="s">
        <v>2875</v>
      </c>
      <c r="D2402" s="35">
        <f>IF(ISERROR(VLOOKUP(A2402,'Adjust County Employees'!$A$2:$K$2589,11,FALSE)),0,VLOOKUP(A2402,'Adjust County Employees'!$A$2:$K$2589,11))*'Prvt Construction Put In Place'!$O$7*'Prvt Construction Put In Place'!P$7</f>
        <v>0</v>
      </c>
      <c r="E2402" s="32">
        <f t="shared" si="40"/>
        <v>0</v>
      </c>
    </row>
    <row r="2403" spans="1:5">
      <c r="A2403" s="16" t="s">
        <v>1503</v>
      </c>
      <c r="B2403" s="16" t="s">
        <v>3064</v>
      </c>
      <c r="C2403" s="16" t="s">
        <v>2876</v>
      </c>
      <c r="D2403" s="35">
        <f>IF(ISERROR(VLOOKUP(A2403,'Adjust County Employees'!$A$2:$K$2589,11,FALSE)),0,VLOOKUP(A2403,'Adjust County Employees'!$A$2:$K$2589,11))*'Prvt Construction Put In Place'!$O$7*'Prvt Construction Put In Place'!P$7</f>
        <v>3.278883481303982</v>
      </c>
      <c r="E2403" s="32">
        <f t="shared" si="40"/>
        <v>36.067718294343805</v>
      </c>
    </row>
    <row r="2404" spans="1:5">
      <c r="A2404" s="16" t="s">
        <v>1504</v>
      </c>
      <c r="B2404" s="16" t="s">
        <v>3064</v>
      </c>
      <c r="C2404" s="16" t="s">
        <v>2877</v>
      </c>
      <c r="D2404" s="35">
        <f>IF(ISERROR(VLOOKUP(A2404,'Adjust County Employees'!$A$2:$K$2589,11,FALSE)),0,VLOOKUP(A2404,'Adjust County Employees'!$A$2:$K$2589,11))*'Prvt Construction Put In Place'!$O$7*'Prvt Construction Put In Place'!P$7</f>
        <v>3.278883481303982</v>
      </c>
      <c r="E2404" s="32">
        <f t="shared" si="40"/>
        <v>36.067718294343805</v>
      </c>
    </row>
    <row r="2405" spans="1:5">
      <c r="A2405" s="16" t="s">
        <v>1505</v>
      </c>
      <c r="B2405" s="16" t="s">
        <v>3064</v>
      </c>
      <c r="C2405" s="16" t="s">
        <v>2878</v>
      </c>
      <c r="D2405" s="35">
        <f>IF(ISERROR(VLOOKUP(A2405,'Adjust County Employees'!$A$2:$K$2589,11,FALSE)),0,VLOOKUP(A2405,'Adjust County Employees'!$A$2:$K$2589,11))*'Prvt Construction Put In Place'!$O$7*'Prvt Construction Put In Place'!P$7</f>
        <v>55.485426928613933</v>
      </c>
      <c r="E2405" s="32">
        <f t="shared" si="40"/>
        <v>610.3396962147533</v>
      </c>
    </row>
    <row r="2406" spans="1:5">
      <c r="A2406" s="16" t="s">
        <v>1506</v>
      </c>
      <c r="B2406" s="16" t="s">
        <v>3064</v>
      </c>
      <c r="C2406" s="16" t="s">
        <v>2879</v>
      </c>
      <c r="D2406" s="35">
        <f>IF(ISERROR(VLOOKUP(A2406,'Adjust County Employees'!$A$2:$K$2589,11,FALSE)),0,VLOOKUP(A2406,'Adjust County Employees'!$A$2:$K$2589,11))*'Prvt Construction Put In Place'!$O$7*'Prvt Construction Put In Place'!P$7</f>
        <v>76.053300703876005</v>
      </c>
      <c r="E2406" s="32">
        <f t="shared" si="40"/>
        <v>836.58630774263611</v>
      </c>
    </row>
    <row r="2407" spans="1:5">
      <c r="A2407" s="16" t="s">
        <v>1507</v>
      </c>
      <c r="B2407" s="16" t="s">
        <v>3064</v>
      </c>
      <c r="C2407" s="16" t="s">
        <v>2880</v>
      </c>
      <c r="D2407" s="35">
        <f>IF(ISERROR(VLOOKUP(A2407,'Adjust County Employees'!$A$2:$K$2589,11,FALSE)),0,VLOOKUP(A2407,'Adjust County Employees'!$A$2:$K$2589,11))*'Prvt Construction Put In Place'!$O$7*'Prvt Construction Put In Place'!P$7</f>
        <v>3.278883481303982</v>
      </c>
      <c r="E2407" s="32">
        <f t="shared" si="40"/>
        <v>36.067718294343805</v>
      </c>
    </row>
    <row r="2408" spans="1:5">
      <c r="A2408" s="16" t="s">
        <v>2619</v>
      </c>
      <c r="B2408" s="16" t="s">
        <v>3064</v>
      </c>
      <c r="C2408" s="16" t="s">
        <v>2881</v>
      </c>
      <c r="D2408" s="35">
        <f>IF(ISERROR(VLOOKUP(A2408,'Adjust County Employees'!$A$2:$K$2589,11,FALSE)),0,VLOOKUP(A2408,'Adjust County Employees'!$A$2:$K$2589,11))*'Prvt Construction Put In Place'!$O$7*'Prvt Construction Put In Place'!P$7</f>
        <v>0</v>
      </c>
      <c r="E2408" s="32">
        <f t="shared" si="40"/>
        <v>0</v>
      </c>
    </row>
    <row r="2409" spans="1:5">
      <c r="A2409" s="16" t="s">
        <v>1508</v>
      </c>
      <c r="B2409" s="16" t="s">
        <v>3064</v>
      </c>
      <c r="C2409" s="16" t="s">
        <v>2882</v>
      </c>
      <c r="D2409" s="35">
        <f>IF(ISERROR(VLOOKUP(A2409,'Adjust County Employees'!$A$2:$K$2589,11,FALSE)),0,VLOOKUP(A2409,'Adjust County Employees'!$A$2:$K$2589,11))*'Prvt Construction Put In Place'!$O$7*'Prvt Construction Put In Place'!P$7</f>
        <v>0</v>
      </c>
      <c r="E2409" s="32">
        <f t="shared" si="40"/>
        <v>0</v>
      </c>
    </row>
    <row r="2410" spans="1:5">
      <c r="A2410" s="16" t="s">
        <v>2620</v>
      </c>
      <c r="B2410" s="16" t="s">
        <v>3064</v>
      </c>
      <c r="C2410" s="16" t="s">
        <v>2883</v>
      </c>
      <c r="D2410" s="35">
        <f>IF(ISERROR(VLOOKUP(A2410,'Adjust County Employees'!$A$2:$K$2589,11,FALSE)),0,VLOOKUP(A2410,'Adjust County Employees'!$A$2:$K$2589,11))*'Prvt Construction Put In Place'!$O$7*'Prvt Construction Put In Place'!P$7</f>
        <v>3.278883481303982</v>
      </c>
      <c r="E2410" s="32">
        <f t="shared" si="40"/>
        <v>36.067718294343805</v>
      </c>
    </row>
    <row r="2411" spans="1:5">
      <c r="A2411" s="16" t="s">
        <v>1509</v>
      </c>
      <c r="B2411" s="16" t="s">
        <v>3064</v>
      </c>
      <c r="C2411" s="16" t="s">
        <v>2884</v>
      </c>
      <c r="D2411" s="35">
        <f>IF(ISERROR(VLOOKUP(A2411,'Adjust County Employees'!$A$2:$K$2589,11,FALSE)),0,VLOOKUP(A2411,'Adjust County Employees'!$A$2:$K$2589,11))*'Prvt Construction Put In Place'!$O$7*'Prvt Construction Put In Place'!P$7</f>
        <v>24.872777588689004</v>
      </c>
      <c r="E2411" s="32">
        <f t="shared" si="40"/>
        <v>273.60055347557903</v>
      </c>
    </row>
    <row r="2412" spans="1:5">
      <c r="A2412" s="16" t="s">
        <v>2621</v>
      </c>
      <c r="B2412" s="16" t="s">
        <v>3064</v>
      </c>
      <c r="C2412" s="16" t="s">
        <v>2885</v>
      </c>
      <c r="D2412" s="35">
        <f>IF(ISERROR(VLOOKUP(A2412,'Adjust County Employees'!$A$2:$K$2589,11,FALSE)),0,VLOOKUP(A2412,'Adjust County Employees'!$A$2:$K$2589,11))*'Prvt Construction Put In Place'!$O$7*'Prvt Construction Put In Place'!P$7</f>
        <v>0</v>
      </c>
      <c r="E2412" s="32">
        <f t="shared" si="40"/>
        <v>0</v>
      </c>
    </row>
    <row r="2413" spans="1:5">
      <c r="A2413" s="16" t="s">
        <v>1510</v>
      </c>
      <c r="B2413" s="16" t="s">
        <v>3064</v>
      </c>
      <c r="C2413" s="16" t="s">
        <v>2886</v>
      </c>
      <c r="D2413" s="35">
        <f>IF(ISERROR(VLOOKUP(A2413,'Adjust County Employees'!$A$2:$K$2589,11,FALSE)),0,VLOOKUP(A2413,'Adjust County Employees'!$A$2:$K$2589,11))*'Prvt Construction Put In Place'!$O$7*'Prvt Construction Put In Place'!P$7</f>
        <v>3.278883481303982</v>
      </c>
      <c r="E2413" s="32">
        <f t="shared" si="40"/>
        <v>36.067718294343805</v>
      </c>
    </row>
    <row r="2414" spans="1:5">
      <c r="A2414" s="16" t="s">
        <v>1511</v>
      </c>
      <c r="B2414" s="16" t="s">
        <v>3064</v>
      </c>
      <c r="C2414" s="16" t="s">
        <v>2887</v>
      </c>
      <c r="D2414" s="35">
        <f>IF(ISERROR(VLOOKUP(A2414,'Adjust County Employees'!$A$2:$K$2589,11,FALSE)),0,VLOOKUP(A2414,'Adjust County Employees'!$A$2:$K$2589,11))*'Prvt Construction Put In Place'!$O$7*'Prvt Construction Put In Place'!P$7</f>
        <v>314.73630102610326</v>
      </c>
      <c r="E2414" s="32">
        <f t="shared" si="40"/>
        <v>3462.0993112871361</v>
      </c>
    </row>
    <row r="2415" spans="1:5">
      <c r="A2415" s="16" t="s">
        <v>1512</v>
      </c>
      <c r="B2415" s="16" t="s">
        <v>3064</v>
      </c>
      <c r="C2415" s="16" t="s">
        <v>2888</v>
      </c>
      <c r="D2415" s="35">
        <f>IF(ISERROR(VLOOKUP(A2415,'Adjust County Employees'!$A$2:$K$2589,11,FALSE)),0,VLOOKUP(A2415,'Adjust County Employees'!$A$2:$K$2589,11))*'Prvt Construction Put In Place'!$O$7*'Prvt Construction Put In Place'!P$7</f>
        <v>19.673300887823892</v>
      </c>
      <c r="E2415" s="32">
        <f t="shared" si="40"/>
        <v>216.4063097660628</v>
      </c>
    </row>
    <row r="2416" spans="1:5">
      <c r="A2416" s="16" t="s">
        <v>1513</v>
      </c>
      <c r="B2416" s="16" t="s">
        <v>3064</v>
      </c>
      <c r="C2416" s="16" t="s">
        <v>2889</v>
      </c>
      <c r="D2416" s="35">
        <f>IF(ISERROR(VLOOKUP(A2416,'Adjust County Employees'!$A$2:$K$2589,11,FALSE)),0,VLOOKUP(A2416,'Adjust County Employees'!$A$2:$K$2589,11))*'Prvt Construction Put In Place'!$O$7*'Prvt Construction Put In Place'!P$7</f>
        <v>312.34468779642157</v>
      </c>
      <c r="E2416" s="32">
        <f t="shared" si="40"/>
        <v>3435.7915657606372</v>
      </c>
    </row>
    <row r="2417" spans="1:5">
      <c r="A2417" s="16" t="s">
        <v>2622</v>
      </c>
      <c r="B2417" s="16" t="s">
        <v>3064</v>
      </c>
      <c r="C2417" s="16" t="s">
        <v>2890</v>
      </c>
      <c r="D2417" s="35">
        <f>IF(ISERROR(VLOOKUP(A2417,'Adjust County Employees'!$A$2:$K$2589,11,FALSE)),0,VLOOKUP(A2417,'Adjust County Employees'!$A$2:$K$2589,11))*'Prvt Construction Put In Place'!$O$7*'Prvt Construction Put In Place'!P$7</f>
        <v>3.278883481303982</v>
      </c>
      <c r="E2417" s="32">
        <f t="shared" si="40"/>
        <v>36.067718294343805</v>
      </c>
    </row>
    <row r="2418" spans="1:5">
      <c r="A2418" s="16" t="s">
        <v>2623</v>
      </c>
      <c r="B2418" s="16" t="s">
        <v>3064</v>
      </c>
      <c r="C2418" s="16" t="s">
        <v>2891</v>
      </c>
      <c r="D2418" s="35">
        <f>IF(ISERROR(VLOOKUP(A2418,'Adjust County Employees'!$A$2:$K$2589,11,FALSE)),0,VLOOKUP(A2418,'Adjust County Employees'!$A$2:$K$2589,11))*'Prvt Construction Put In Place'!$O$7*'Prvt Construction Put In Place'!P$7</f>
        <v>0</v>
      </c>
      <c r="E2418" s="32">
        <f t="shared" si="40"/>
        <v>0</v>
      </c>
    </row>
    <row r="2419" spans="1:5">
      <c r="A2419" s="16" t="s">
        <v>1514</v>
      </c>
      <c r="B2419" s="16" t="s">
        <v>3064</v>
      </c>
      <c r="C2419" s="16" t="s">
        <v>2892</v>
      </c>
      <c r="D2419" s="35">
        <f>IF(ISERROR(VLOOKUP(A2419,'Adjust County Employees'!$A$2:$K$2589,11,FALSE)),0,VLOOKUP(A2419,'Adjust County Employees'!$A$2:$K$2589,11))*'Prvt Construction Put In Place'!$O$7*'Prvt Construction Put In Place'!P$7</f>
        <v>3.278883481303982</v>
      </c>
      <c r="E2419" s="32">
        <f t="shared" si="40"/>
        <v>36.067718294343805</v>
      </c>
    </row>
    <row r="2420" spans="1:5">
      <c r="A2420" s="16" t="s">
        <v>1515</v>
      </c>
      <c r="B2420" s="16" t="s">
        <v>3064</v>
      </c>
      <c r="C2420" s="16" t="s">
        <v>2893</v>
      </c>
      <c r="D2420" s="35">
        <f>IF(ISERROR(VLOOKUP(A2420,'Adjust County Employees'!$A$2:$K$2589,11,FALSE)),0,VLOOKUP(A2420,'Adjust County Employees'!$A$2:$K$2589,11))*'Prvt Construction Put In Place'!$O$7*'Prvt Construction Put In Place'!P$7</f>
        <v>3.278883481303982</v>
      </c>
      <c r="E2420" s="32">
        <f t="shared" si="40"/>
        <v>36.067718294343805</v>
      </c>
    </row>
    <row r="2421" spans="1:5">
      <c r="A2421" s="16" t="s">
        <v>2624</v>
      </c>
      <c r="B2421" s="16" t="s">
        <v>3064</v>
      </c>
      <c r="C2421" s="16" t="s">
        <v>2894</v>
      </c>
      <c r="D2421" s="35">
        <f>IF(ISERROR(VLOOKUP(A2421,'Adjust County Employees'!$A$2:$K$2589,11,FALSE)),0,VLOOKUP(A2421,'Adjust County Employees'!$A$2:$K$2589,11))*'Prvt Construction Put In Place'!$O$7*'Prvt Construction Put In Place'!P$7</f>
        <v>0</v>
      </c>
      <c r="E2421" s="32">
        <f t="shared" si="40"/>
        <v>0</v>
      </c>
    </row>
    <row r="2422" spans="1:5">
      <c r="A2422" s="16" t="s">
        <v>1516</v>
      </c>
      <c r="B2422" s="16" t="s">
        <v>3064</v>
      </c>
      <c r="C2422" s="16" t="s">
        <v>2895</v>
      </c>
      <c r="D2422" s="35">
        <f>IF(ISERROR(VLOOKUP(A2422,'Adjust County Employees'!$A$2:$K$2589,11,FALSE)),0,VLOOKUP(A2422,'Adjust County Employees'!$A$2:$K$2589,11))*'Prvt Construction Put In Place'!$O$7*'Prvt Construction Put In Place'!P$7</f>
        <v>3.278883481303982</v>
      </c>
      <c r="E2422" s="32">
        <f t="shared" si="40"/>
        <v>36.067718294343805</v>
      </c>
    </row>
    <row r="2423" spans="1:5">
      <c r="A2423" s="16" t="s">
        <v>1517</v>
      </c>
      <c r="B2423" s="16" t="s">
        <v>3064</v>
      </c>
      <c r="C2423" s="16" t="s">
        <v>2896</v>
      </c>
      <c r="D2423" s="35">
        <f>IF(ISERROR(VLOOKUP(A2423,'Adjust County Employees'!$A$2:$K$2589,11,FALSE)),0,VLOOKUP(A2423,'Adjust County Employees'!$A$2:$K$2589,11))*'Prvt Construction Put In Place'!$O$7*'Prvt Construction Put In Place'!P$7</f>
        <v>57.380460922819687</v>
      </c>
      <c r="E2423" s="32">
        <f t="shared" si="40"/>
        <v>631.18507015101659</v>
      </c>
    </row>
    <row r="2424" spans="1:5">
      <c r="A2424" s="16" t="s">
        <v>2625</v>
      </c>
      <c r="B2424" s="16" t="s">
        <v>3064</v>
      </c>
      <c r="C2424" s="16" t="s">
        <v>2897</v>
      </c>
      <c r="D2424" s="35">
        <f>IF(ISERROR(VLOOKUP(A2424,'Adjust County Employees'!$A$2:$K$2589,11,FALSE)),0,VLOOKUP(A2424,'Adjust County Employees'!$A$2:$K$2589,11))*'Prvt Construction Put In Place'!$O$7*'Prvt Construction Put In Place'!P$7</f>
        <v>3.278883481303982</v>
      </c>
      <c r="E2424" s="32">
        <f t="shared" si="40"/>
        <v>36.067718294343805</v>
      </c>
    </row>
    <row r="2425" spans="1:5">
      <c r="A2425" s="16" t="s">
        <v>1518</v>
      </c>
      <c r="B2425" s="16" t="s">
        <v>3064</v>
      </c>
      <c r="C2425" s="16" t="s">
        <v>2898</v>
      </c>
      <c r="D2425" s="35">
        <f>IF(ISERROR(VLOOKUP(A2425,'Adjust County Employees'!$A$2:$K$2589,11,FALSE)),0,VLOOKUP(A2425,'Adjust County Employees'!$A$2:$K$2589,11))*'Prvt Construction Put In Place'!$O$7*'Prvt Construction Put In Place'!P$7</f>
        <v>0</v>
      </c>
      <c r="E2425" s="32">
        <f t="shared" si="40"/>
        <v>0</v>
      </c>
    </row>
    <row r="2426" spans="1:5">
      <c r="A2426" s="16" t="s">
        <v>1519</v>
      </c>
      <c r="B2426" s="16" t="s">
        <v>3064</v>
      </c>
      <c r="C2426" s="16" t="s">
        <v>2899</v>
      </c>
      <c r="D2426" s="35">
        <f>IF(ISERROR(VLOOKUP(A2426,'Adjust County Employees'!$A$2:$K$2589,11,FALSE)),0,VLOOKUP(A2426,'Adjust County Employees'!$A$2:$K$2589,11))*'Prvt Construction Put In Place'!$O$7*'Prvt Construction Put In Place'!P$7</f>
        <v>3.278883481303982</v>
      </c>
      <c r="E2426" s="32">
        <f t="shared" si="40"/>
        <v>36.067718294343805</v>
      </c>
    </row>
    <row r="2427" spans="1:5">
      <c r="A2427" s="16" t="s">
        <v>1520</v>
      </c>
      <c r="B2427" s="16" t="s">
        <v>3064</v>
      </c>
      <c r="C2427" s="16" t="s">
        <v>2900</v>
      </c>
      <c r="D2427" s="35">
        <f>IF(ISERROR(VLOOKUP(A2427,'Adjust County Employees'!$A$2:$K$2589,11,FALSE)),0,VLOOKUP(A2427,'Adjust County Employees'!$A$2:$K$2589,11))*'Prvt Construction Put In Place'!$O$7*'Prvt Construction Put In Place'!P$7</f>
        <v>3.278883481303982</v>
      </c>
      <c r="E2427" s="32">
        <f t="shared" si="40"/>
        <v>36.067718294343805</v>
      </c>
    </row>
    <row r="2428" spans="1:5">
      <c r="A2428" s="16" t="s">
        <v>1521</v>
      </c>
      <c r="B2428" s="16" t="s">
        <v>3064</v>
      </c>
      <c r="C2428" s="16" t="s">
        <v>2901</v>
      </c>
      <c r="D2428" s="35">
        <f>IF(ISERROR(VLOOKUP(A2428,'Adjust County Employees'!$A$2:$K$2589,11,FALSE)),0,VLOOKUP(A2428,'Adjust County Employees'!$A$2:$K$2589,11))*'Prvt Construction Put In Place'!$O$7*'Prvt Construction Put In Place'!P$7</f>
        <v>19.673300887823892</v>
      </c>
      <c r="E2428" s="32">
        <f t="shared" si="40"/>
        <v>216.4063097660628</v>
      </c>
    </row>
    <row r="2429" spans="1:5">
      <c r="A2429" s="16" t="s">
        <v>2626</v>
      </c>
      <c r="B2429" s="16" t="s">
        <v>3064</v>
      </c>
      <c r="C2429" s="16" t="s">
        <v>2902</v>
      </c>
      <c r="D2429" s="35">
        <f>IF(ISERROR(VLOOKUP(A2429,'Adjust County Employees'!$A$2:$K$2589,11,FALSE)),0,VLOOKUP(A2429,'Adjust County Employees'!$A$2:$K$2589,11))*'Prvt Construction Put In Place'!$O$7*'Prvt Construction Put In Place'!P$7</f>
        <v>0</v>
      </c>
      <c r="E2429" s="32">
        <f t="shared" si="40"/>
        <v>0</v>
      </c>
    </row>
    <row r="2430" spans="1:5">
      <c r="A2430" s="16" t="s">
        <v>1522</v>
      </c>
      <c r="B2430" s="16" t="s">
        <v>3064</v>
      </c>
      <c r="C2430" s="16" t="s">
        <v>2937</v>
      </c>
      <c r="D2430" s="35">
        <f>IF(ISERROR(VLOOKUP(A2430,'Adjust County Employees'!$A$2:$K$2589,11,FALSE)),0,VLOOKUP(A2430,'Adjust County Employees'!$A$2:$K$2589,11))*'Prvt Construction Put In Place'!$O$7*'Prvt Construction Put In Place'!P$7</f>
        <v>23.91613229681635</v>
      </c>
      <c r="E2430" s="32">
        <f t="shared" si="40"/>
        <v>263.07745526497985</v>
      </c>
    </row>
    <row r="2431" spans="1:5">
      <c r="A2431" s="16" t="s">
        <v>2627</v>
      </c>
      <c r="B2431" s="16" t="s">
        <v>3064</v>
      </c>
      <c r="C2431" s="16" t="s">
        <v>2956</v>
      </c>
      <c r="D2431" s="35">
        <f>IF(ISERROR(VLOOKUP(A2431,'Adjust County Employees'!$A$2:$K$2589,11,FALSE)),0,VLOOKUP(A2431,'Adjust County Employees'!$A$2:$K$2589,11))*'Prvt Construction Put In Place'!$O$7*'Prvt Construction Put In Place'!P$7</f>
        <v>0</v>
      </c>
      <c r="E2431" s="32">
        <f t="shared" si="40"/>
        <v>0</v>
      </c>
    </row>
    <row r="2432" spans="1:5">
      <c r="A2432" s="16" t="s">
        <v>1523</v>
      </c>
      <c r="B2432" s="16" t="s">
        <v>3065</v>
      </c>
      <c r="C2432" s="16" t="s">
        <v>2836</v>
      </c>
      <c r="D2432" s="35">
        <f>IF(ISERROR(VLOOKUP(A2432,'Adjust County Employees'!$A$2:$K$2589,11,FALSE)),0,VLOOKUP(A2432,'Adjust County Employees'!$A$2:$K$2589,11))*'Prvt Construction Put In Place'!$O$7*'Prvt Construction Put In Place'!P$7</f>
        <v>29.656004048052274</v>
      </c>
      <c r="E2432" s="32">
        <f t="shared" si="40"/>
        <v>326.21604452857503</v>
      </c>
    </row>
    <row r="2433" spans="1:5">
      <c r="A2433" s="16" t="s">
        <v>1524</v>
      </c>
      <c r="B2433" s="16" t="s">
        <v>3065</v>
      </c>
      <c r="C2433" s="16" t="s">
        <v>2840</v>
      </c>
      <c r="D2433" s="35">
        <f>IF(ISERROR(VLOOKUP(A2433,'Adjust County Employees'!$A$2:$K$2589,11,FALSE)),0,VLOOKUP(A2433,'Adjust County Employees'!$A$2:$K$2589,11))*'Prvt Construction Put In Place'!$O$7*'Prvt Construction Put In Place'!P$7</f>
        <v>24.18485288442103</v>
      </c>
      <c r="E2433" s="32">
        <f t="shared" si="40"/>
        <v>266.03338172863135</v>
      </c>
    </row>
    <row r="2434" spans="1:5">
      <c r="A2434" s="16" t="s">
        <v>2628</v>
      </c>
      <c r="B2434" s="16" t="s">
        <v>3065</v>
      </c>
      <c r="C2434" s="16" t="s">
        <v>2842</v>
      </c>
      <c r="D2434" s="35">
        <f>IF(ISERROR(VLOOKUP(A2434,'Adjust County Employees'!$A$2:$K$2589,11,FALSE)),0,VLOOKUP(A2434,'Adjust County Employees'!$A$2:$K$2589,11))*'Prvt Construction Put In Place'!$O$7*'Prvt Construction Put In Place'!P$7</f>
        <v>24.18485288442103</v>
      </c>
      <c r="E2434" s="32">
        <f t="shared" si="40"/>
        <v>266.03338172863135</v>
      </c>
    </row>
    <row r="2435" spans="1:5">
      <c r="A2435" s="16" t="s">
        <v>1525</v>
      </c>
      <c r="B2435" s="16" t="s">
        <v>3065</v>
      </c>
      <c r="C2435" s="16" t="s">
        <v>2930</v>
      </c>
      <c r="D2435" s="35">
        <f>IF(ISERROR(VLOOKUP(A2435,'Adjust County Employees'!$A$2:$K$2589,11,FALSE)),0,VLOOKUP(A2435,'Adjust County Employees'!$A$2:$K$2589,11))*'Prvt Construction Put In Place'!$O$7*'Prvt Construction Put In Place'!P$7</f>
        <v>4.0308088140701708</v>
      </c>
      <c r="E2435" s="32">
        <f t="shared" si="40"/>
        <v>44.338896954771876</v>
      </c>
    </row>
    <row r="2436" spans="1:5">
      <c r="A2436" s="16" t="s">
        <v>1526</v>
      </c>
      <c r="B2436" s="16" t="s">
        <v>3065</v>
      </c>
      <c r="C2436" s="16" t="s">
        <v>2843</v>
      </c>
      <c r="D2436" s="35">
        <f>IF(ISERROR(VLOOKUP(A2436,'Adjust County Employees'!$A$2:$K$2589,11,FALSE)),0,VLOOKUP(A2436,'Adjust County Employees'!$A$2:$K$2589,11))*'Prvt Construction Put In Place'!$O$7*'Prvt Construction Put In Place'!P$7</f>
        <v>63.616911909531488</v>
      </c>
      <c r="E2436" s="32">
        <f t="shared" si="40"/>
        <v>699.78603100484634</v>
      </c>
    </row>
    <row r="2437" spans="1:5">
      <c r="A2437" s="16" t="s">
        <v>1527</v>
      </c>
      <c r="B2437" s="16" t="s">
        <v>3065</v>
      </c>
      <c r="C2437" s="16" t="s">
        <v>2946</v>
      </c>
      <c r="D2437" s="35">
        <f>IF(ISERROR(VLOOKUP(A2437,'Adjust County Employees'!$A$2:$K$2589,11,FALSE)),0,VLOOKUP(A2437,'Adjust County Employees'!$A$2:$K$2589,11))*'Prvt Construction Put In Place'!$O$7*'Prvt Construction Put In Place'!P$7</f>
        <v>34.917553153351875</v>
      </c>
      <c r="E2437" s="32">
        <f t="shared" si="40"/>
        <v>384.09308468687061</v>
      </c>
    </row>
    <row r="2438" spans="1:5">
      <c r="A2438" s="16" t="s">
        <v>1528</v>
      </c>
      <c r="B2438" s="16" t="s">
        <v>3065</v>
      </c>
      <c r="C2438" s="16" t="s">
        <v>2844</v>
      </c>
      <c r="D2438" s="35">
        <f>IF(ISERROR(VLOOKUP(A2438,'Adjust County Employees'!$A$2:$K$2589,11,FALSE)),0,VLOOKUP(A2438,'Adjust County Employees'!$A$2:$K$2589,11))*'Prvt Construction Put In Place'!$O$7*'Prvt Construction Put In Place'!P$7</f>
        <v>4.0308088140701708</v>
      </c>
      <c r="E2438" s="32">
        <f t="shared" ref="E2438:E2501" si="41">D2438*11</f>
        <v>44.338896954771876</v>
      </c>
    </row>
    <row r="2439" spans="1:5">
      <c r="A2439" s="16" t="s">
        <v>2629</v>
      </c>
      <c r="B2439" s="16" t="s">
        <v>3065</v>
      </c>
      <c r="C2439" s="16" t="s">
        <v>2845</v>
      </c>
      <c r="D2439" s="35">
        <f>IF(ISERROR(VLOOKUP(A2439,'Adjust County Employees'!$A$2:$K$2589,11,FALSE)),0,VLOOKUP(A2439,'Adjust County Employees'!$A$2:$K$2589,11))*'Prvt Construction Put In Place'!$O$7*'Prvt Construction Put In Place'!P$7</f>
        <v>0</v>
      </c>
      <c r="E2439" s="32">
        <f t="shared" si="41"/>
        <v>0</v>
      </c>
    </row>
    <row r="2440" spans="1:5">
      <c r="A2440" s="16" t="s">
        <v>1529</v>
      </c>
      <c r="B2440" s="16" t="s">
        <v>3065</v>
      </c>
      <c r="C2440" s="16" t="s">
        <v>2846</v>
      </c>
      <c r="D2440" s="35">
        <f>IF(ISERROR(VLOOKUP(A2440,'Adjust County Employees'!$A$2:$K$2589,11,FALSE)),0,VLOOKUP(A2440,'Adjust County Employees'!$A$2:$K$2589,11))*'Prvt Construction Put In Place'!$O$7*'Prvt Construction Put In Place'!P$7</f>
        <v>24.18485288442103</v>
      </c>
      <c r="E2440" s="32">
        <f t="shared" si="41"/>
        <v>266.03338172863135</v>
      </c>
    </row>
    <row r="2441" spans="1:5">
      <c r="A2441" s="16" t="s">
        <v>1530</v>
      </c>
      <c r="B2441" s="16" t="s">
        <v>3065</v>
      </c>
      <c r="C2441" s="16" t="s">
        <v>2847</v>
      </c>
      <c r="D2441" s="35">
        <f>IF(ISERROR(VLOOKUP(A2441,'Adjust County Employees'!$A$2:$K$2589,11,FALSE)),0,VLOOKUP(A2441,'Adjust County Employees'!$A$2:$K$2589,11))*'Prvt Construction Put In Place'!$O$7*'Prvt Construction Put In Place'!P$7</f>
        <v>4.0308088140701708</v>
      </c>
      <c r="E2441" s="32">
        <f t="shared" si="41"/>
        <v>44.338896954771876</v>
      </c>
    </row>
    <row r="2442" spans="1:5">
      <c r="A2442" s="16" t="s">
        <v>1531</v>
      </c>
      <c r="B2442" s="16" t="s">
        <v>3065</v>
      </c>
      <c r="C2442" s="16" t="s">
        <v>2850</v>
      </c>
      <c r="D2442" s="35">
        <f>IF(ISERROR(VLOOKUP(A2442,'Adjust County Employees'!$A$2:$K$2589,11,FALSE)),0,VLOOKUP(A2442,'Adjust County Employees'!$A$2:$K$2589,11))*'Prvt Construction Put In Place'!$O$7*'Prvt Construction Put In Place'!P$7</f>
        <v>4.0308088140701708</v>
      </c>
      <c r="E2442" s="32">
        <f t="shared" si="41"/>
        <v>44.338896954771876</v>
      </c>
    </row>
    <row r="2443" spans="1:5">
      <c r="A2443" s="16" t="s">
        <v>1532</v>
      </c>
      <c r="B2443" s="16" t="s">
        <v>3065</v>
      </c>
      <c r="C2443" s="16" t="s">
        <v>2851</v>
      </c>
      <c r="D2443" s="35">
        <f>IF(ISERROR(VLOOKUP(A2443,'Adjust County Employees'!$A$2:$K$2589,11,FALSE)),0,VLOOKUP(A2443,'Adjust County Employees'!$A$2:$K$2589,11))*'Prvt Construction Put In Place'!$O$7*'Prvt Construction Put In Place'!P$7</f>
        <v>0</v>
      </c>
      <c r="E2443" s="32">
        <f t="shared" si="41"/>
        <v>0</v>
      </c>
    </row>
    <row r="2444" spans="1:5">
      <c r="A2444" s="16" t="s">
        <v>1533</v>
      </c>
      <c r="B2444" s="16" t="s">
        <v>3065</v>
      </c>
      <c r="C2444" s="16" t="s">
        <v>2852</v>
      </c>
      <c r="D2444" s="35">
        <f>IF(ISERROR(VLOOKUP(A2444,'Adjust County Employees'!$A$2:$K$2589,11,FALSE)),0,VLOOKUP(A2444,'Adjust County Employees'!$A$2:$K$2589,11))*'Prvt Construction Put In Place'!$O$7*'Prvt Construction Put In Place'!P$7</f>
        <v>4.0308088140701708</v>
      </c>
      <c r="E2444" s="32">
        <f t="shared" si="41"/>
        <v>44.338896954771876</v>
      </c>
    </row>
    <row r="2445" spans="1:5">
      <c r="A2445" s="16" t="s">
        <v>2630</v>
      </c>
      <c r="B2445" s="16" t="s">
        <v>3065</v>
      </c>
      <c r="C2445" s="16" t="s">
        <v>2932</v>
      </c>
      <c r="D2445" s="35">
        <f>IF(ISERROR(VLOOKUP(A2445,'Adjust County Employees'!$A$2:$K$2589,11,FALSE)),0,VLOOKUP(A2445,'Adjust County Employees'!$A$2:$K$2589,11))*'Prvt Construction Put In Place'!$O$7*'Prvt Construction Put In Place'!P$7</f>
        <v>0</v>
      </c>
      <c r="E2445" s="32">
        <f t="shared" si="41"/>
        <v>0</v>
      </c>
    </row>
    <row r="2446" spans="1:5">
      <c r="A2446" s="16" t="s">
        <v>1534</v>
      </c>
      <c r="B2446" s="16" t="s">
        <v>3065</v>
      </c>
      <c r="C2446" s="16" t="s">
        <v>2855</v>
      </c>
      <c r="D2446" s="35">
        <f>IF(ISERROR(VLOOKUP(A2446,'Adjust County Employees'!$A$2:$K$2589,11,FALSE)),0,VLOOKUP(A2446,'Adjust County Employees'!$A$2:$K$2589,11))*'Prvt Construction Put In Place'!$O$7*'Prvt Construction Put In Place'!P$7</f>
        <v>0</v>
      </c>
      <c r="E2446" s="32">
        <f t="shared" si="41"/>
        <v>0</v>
      </c>
    </row>
    <row r="2447" spans="1:5">
      <c r="A2447" s="16" t="s">
        <v>1535</v>
      </c>
      <c r="B2447" s="16" t="s">
        <v>3065</v>
      </c>
      <c r="C2447" s="16" t="s">
        <v>2856</v>
      </c>
      <c r="D2447" s="35">
        <f>IF(ISERROR(VLOOKUP(A2447,'Adjust County Employees'!$A$2:$K$2589,11,FALSE)),0,VLOOKUP(A2447,'Adjust County Employees'!$A$2:$K$2589,11))*'Prvt Construction Put In Place'!$O$7*'Prvt Construction Put In Place'!P$7</f>
        <v>46.39729665582373</v>
      </c>
      <c r="E2447" s="32">
        <f t="shared" si="41"/>
        <v>510.37026321406103</v>
      </c>
    </row>
    <row r="2448" spans="1:5">
      <c r="A2448" s="16" t="s">
        <v>2631</v>
      </c>
      <c r="B2448" s="16" t="s">
        <v>3065</v>
      </c>
      <c r="C2448" s="16" t="s">
        <v>2857</v>
      </c>
      <c r="D2448" s="35">
        <f>IF(ISERROR(VLOOKUP(A2448,'Adjust County Employees'!$A$2:$K$2589,11,FALSE)),0,VLOOKUP(A2448,'Adjust County Employees'!$A$2:$K$2589,11))*'Prvt Construction Put In Place'!$O$7*'Prvt Construction Put In Place'!P$7</f>
        <v>0</v>
      </c>
      <c r="E2448" s="32">
        <f t="shared" si="41"/>
        <v>0</v>
      </c>
    </row>
    <row r="2449" spans="1:5">
      <c r="A2449" s="16" t="s">
        <v>1536</v>
      </c>
      <c r="B2449" s="16" t="s">
        <v>3065</v>
      </c>
      <c r="C2449" s="16" t="s">
        <v>2934</v>
      </c>
      <c r="D2449" s="35">
        <f>IF(ISERROR(VLOOKUP(A2449,'Adjust County Employees'!$A$2:$K$2589,11,FALSE)),0,VLOOKUP(A2449,'Adjust County Employees'!$A$2:$K$2589,11))*'Prvt Construction Put In Place'!$O$7*'Prvt Construction Put In Place'!P$7</f>
        <v>4.0308088140701708</v>
      </c>
      <c r="E2449" s="32">
        <f t="shared" si="41"/>
        <v>44.338896954771876</v>
      </c>
    </row>
    <row r="2450" spans="1:5">
      <c r="A2450" s="16" t="s">
        <v>1537</v>
      </c>
      <c r="B2450" s="16" t="s">
        <v>3065</v>
      </c>
      <c r="C2450" s="16" t="s">
        <v>2935</v>
      </c>
      <c r="D2450" s="35">
        <f>IF(ISERROR(VLOOKUP(A2450,'Adjust County Employees'!$A$2:$K$2589,11,FALSE)),0,VLOOKUP(A2450,'Adjust County Employees'!$A$2:$K$2589,11))*'Prvt Construction Put In Place'!$O$7*'Prvt Construction Put In Place'!P$7</f>
        <v>939.42567661894623</v>
      </c>
      <c r="E2450" s="32">
        <f t="shared" si="41"/>
        <v>10333.682442808409</v>
      </c>
    </row>
    <row r="2451" spans="1:5">
      <c r="A2451" s="16" t="s">
        <v>1538</v>
      </c>
      <c r="B2451" s="16" t="s">
        <v>3065</v>
      </c>
      <c r="C2451" s="16" t="s">
        <v>2858</v>
      </c>
      <c r="D2451" s="35">
        <f>IF(ISERROR(VLOOKUP(A2451,'Adjust County Employees'!$A$2:$K$2589,11,FALSE)),0,VLOOKUP(A2451,'Adjust County Employees'!$A$2:$K$2589,11))*'Prvt Construction Put In Place'!$O$7*'Prvt Construction Put In Place'!P$7</f>
        <v>24.18485288442103</v>
      </c>
      <c r="E2451" s="32">
        <f t="shared" si="41"/>
        <v>266.03338172863135</v>
      </c>
    </row>
    <row r="2452" spans="1:5">
      <c r="A2452" s="16" t="s">
        <v>2632</v>
      </c>
      <c r="B2452" s="16" t="s">
        <v>3065</v>
      </c>
      <c r="C2452" s="16" t="s">
        <v>2859</v>
      </c>
      <c r="D2452" s="35">
        <f>IF(ISERROR(VLOOKUP(A2452,'Adjust County Employees'!$A$2:$K$2589,11,FALSE)),0,VLOOKUP(A2452,'Adjust County Employees'!$A$2:$K$2589,11))*'Prvt Construction Put In Place'!$O$7*'Prvt Construction Put In Place'!P$7</f>
        <v>4.0308088140701708</v>
      </c>
      <c r="E2452" s="32">
        <f t="shared" si="41"/>
        <v>44.338896954771876</v>
      </c>
    </row>
    <row r="2453" spans="1:5">
      <c r="A2453" s="16" t="s">
        <v>1539</v>
      </c>
      <c r="B2453" s="16" t="s">
        <v>3065</v>
      </c>
      <c r="C2453" s="16" t="s">
        <v>2860</v>
      </c>
      <c r="D2453" s="35">
        <f>IF(ISERROR(VLOOKUP(A2453,'Adjust County Employees'!$A$2:$K$2589,11,FALSE)),0,VLOOKUP(A2453,'Adjust County Employees'!$A$2:$K$2589,11))*'Prvt Construction Put In Place'!$O$7*'Prvt Construction Put In Place'!P$7</f>
        <v>17.697937899644103</v>
      </c>
      <c r="E2453" s="32">
        <f t="shared" si="41"/>
        <v>194.67731689608513</v>
      </c>
    </row>
    <row r="2454" spans="1:5">
      <c r="A2454" s="16" t="s">
        <v>1540</v>
      </c>
      <c r="B2454" s="16" t="s">
        <v>3065</v>
      </c>
      <c r="C2454" s="16" t="s">
        <v>2861</v>
      </c>
      <c r="D2454" s="35">
        <f>IF(ISERROR(VLOOKUP(A2454,'Adjust County Employees'!$A$2:$K$2589,11,FALSE)),0,VLOOKUP(A2454,'Adjust County Employees'!$A$2:$K$2589,11))*'Prvt Construction Put In Place'!$O$7*'Prvt Construction Put In Place'!P$7</f>
        <v>70.539154246228009</v>
      </c>
      <c r="E2454" s="32">
        <f t="shared" si="41"/>
        <v>775.93069670850809</v>
      </c>
    </row>
    <row r="2455" spans="1:5">
      <c r="A2455" s="16" t="s">
        <v>1541</v>
      </c>
      <c r="B2455" s="16" t="s">
        <v>3065</v>
      </c>
      <c r="C2455" s="16" t="s">
        <v>2862</v>
      </c>
      <c r="D2455" s="35">
        <f>IF(ISERROR(VLOOKUP(A2455,'Adjust County Employees'!$A$2:$K$2589,11,FALSE)),0,VLOOKUP(A2455,'Adjust County Employees'!$A$2:$K$2589,11))*'Prvt Construction Put In Place'!$O$7*'Prvt Construction Put In Place'!P$7</f>
        <v>51.180523115186993</v>
      </c>
      <c r="E2455" s="32">
        <f t="shared" si="41"/>
        <v>562.9857542670569</v>
      </c>
    </row>
    <row r="2456" spans="1:5">
      <c r="A2456" s="16" t="s">
        <v>2633</v>
      </c>
      <c r="B2456" s="16" t="s">
        <v>3065</v>
      </c>
      <c r="C2456" s="16" t="s">
        <v>2863</v>
      </c>
      <c r="D2456" s="35">
        <f>IF(ISERROR(VLOOKUP(A2456,'Adjust County Employees'!$A$2:$K$2589,11,FALSE)),0,VLOOKUP(A2456,'Adjust County Employees'!$A$2:$K$2589,11))*'Prvt Construction Put In Place'!$O$7*'Prvt Construction Put In Place'!P$7</f>
        <v>4.0308088140701708</v>
      </c>
      <c r="E2456" s="32">
        <f t="shared" si="41"/>
        <v>44.338896954771876</v>
      </c>
    </row>
    <row r="2457" spans="1:5">
      <c r="A2457" s="16" t="s">
        <v>1542</v>
      </c>
      <c r="B2457" s="16" t="s">
        <v>3065</v>
      </c>
      <c r="C2457" s="16" t="s">
        <v>2864</v>
      </c>
      <c r="D2457" s="35">
        <f>IF(ISERROR(VLOOKUP(A2457,'Adjust County Employees'!$A$2:$K$2589,11,FALSE)),0,VLOOKUP(A2457,'Adjust County Employees'!$A$2:$K$2589,11))*'Prvt Construction Put In Place'!$O$7*'Prvt Construction Put In Place'!P$7</f>
        <v>70.539154246228009</v>
      </c>
      <c r="E2457" s="32">
        <f t="shared" si="41"/>
        <v>775.93069670850809</v>
      </c>
    </row>
    <row r="2458" spans="1:5">
      <c r="A2458" s="16" t="s">
        <v>1543</v>
      </c>
      <c r="B2458" s="16" t="s">
        <v>3065</v>
      </c>
      <c r="C2458" s="16" t="s">
        <v>2865</v>
      </c>
      <c r="D2458" s="35">
        <f>IF(ISERROR(VLOOKUP(A2458,'Adjust County Employees'!$A$2:$K$2589,11,FALSE)),0,VLOOKUP(A2458,'Adjust County Employees'!$A$2:$K$2589,11))*'Prvt Construction Put In Place'!$O$7*'Prvt Construction Put In Place'!P$7</f>
        <v>29.177681402115951</v>
      </c>
      <c r="E2458" s="32">
        <f t="shared" si="41"/>
        <v>320.95449542327549</v>
      </c>
    </row>
    <row r="2459" spans="1:5">
      <c r="A2459" s="16" t="s">
        <v>1544</v>
      </c>
      <c r="B2459" s="16" t="s">
        <v>3065</v>
      </c>
      <c r="C2459" s="16" t="s">
        <v>2866</v>
      </c>
      <c r="D2459" s="35">
        <f>IF(ISERROR(VLOOKUP(A2459,'Adjust County Employees'!$A$2:$K$2589,11,FALSE)),0,VLOOKUP(A2459,'Adjust County Employees'!$A$2:$K$2589,11))*'Prvt Construction Put In Place'!$O$7*'Prvt Construction Put In Place'!P$7</f>
        <v>38.265811674906161</v>
      </c>
      <c r="E2459" s="32">
        <f t="shared" si="41"/>
        <v>420.92392842396777</v>
      </c>
    </row>
    <row r="2460" spans="1:5">
      <c r="A2460" s="16" t="s">
        <v>1545</v>
      </c>
      <c r="B2460" s="16" t="s">
        <v>3065</v>
      </c>
      <c r="C2460" s="16" t="s">
        <v>2867</v>
      </c>
      <c r="D2460" s="35">
        <f>IF(ISERROR(VLOOKUP(A2460,'Adjust County Employees'!$A$2:$K$2589,11,FALSE)),0,VLOOKUP(A2460,'Adjust County Employees'!$A$2:$K$2589,11))*'Prvt Construction Put In Place'!$O$7*'Prvt Construction Put In Place'!P$7</f>
        <v>4.0308088140701708</v>
      </c>
      <c r="E2460" s="32">
        <f t="shared" si="41"/>
        <v>44.338896954771876</v>
      </c>
    </row>
    <row r="2461" spans="1:5">
      <c r="A2461" s="16" t="s">
        <v>1546</v>
      </c>
      <c r="B2461" s="16" t="s">
        <v>3065</v>
      </c>
      <c r="C2461" s="16" t="s">
        <v>2868</v>
      </c>
      <c r="D2461" s="35">
        <f>IF(ISERROR(VLOOKUP(A2461,'Adjust County Employees'!$A$2:$K$2589,11,FALSE)),0,VLOOKUP(A2461,'Adjust County Employees'!$A$2:$K$2589,11))*'Prvt Construction Put In Place'!$O$7*'Prvt Construction Put In Place'!P$7</f>
        <v>13.871356732153483</v>
      </c>
      <c r="E2461" s="32">
        <f t="shared" si="41"/>
        <v>152.58492405368833</v>
      </c>
    </row>
    <row r="2462" spans="1:5">
      <c r="A2462" s="16" t="s">
        <v>2634</v>
      </c>
      <c r="B2462" s="16" t="s">
        <v>3065</v>
      </c>
      <c r="C2462" s="16" t="s">
        <v>2869</v>
      </c>
      <c r="D2462" s="35">
        <f>IF(ISERROR(VLOOKUP(A2462,'Adjust County Employees'!$A$2:$K$2589,11,FALSE)),0,VLOOKUP(A2462,'Adjust County Employees'!$A$2:$K$2589,11))*'Prvt Construction Put In Place'!$O$7*'Prvt Construction Put In Place'!P$7</f>
        <v>0</v>
      </c>
      <c r="E2462" s="32">
        <f t="shared" si="41"/>
        <v>0</v>
      </c>
    </row>
    <row r="2463" spans="1:5">
      <c r="A2463" s="16" t="s">
        <v>1547</v>
      </c>
      <c r="B2463" s="16" t="s">
        <v>3065</v>
      </c>
      <c r="C2463" s="16" t="s">
        <v>2936</v>
      </c>
      <c r="D2463" s="35">
        <f>IF(ISERROR(VLOOKUP(A2463,'Adjust County Employees'!$A$2:$K$2589,11,FALSE)),0,VLOOKUP(A2463,'Adjust County Employees'!$A$2:$K$2589,11))*'Prvt Construction Put In Place'!$O$7*'Prvt Construction Put In Place'!P$7</f>
        <v>70.539154246228009</v>
      </c>
      <c r="E2463" s="32">
        <f t="shared" si="41"/>
        <v>775.93069670850809</v>
      </c>
    </row>
    <row r="2464" spans="1:5">
      <c r="A2464" s="16" t="s">
        <v>1548</v>
      </c>
      <c r="B2464" s="16" t="s">
        <v>3065</v>
      </c>
      <c r="C2464" s="16" t="s">
        <v>2870</v>
      </c>
      <c r="D2464" s="35">
        <f>IF(ISERROR(VLOOKUP(A2464,'Adjust County Employees'!$A$2:$K$2589,11,FALSE)),0,VLOOKUP(A2464,'Adjust County Employees'!$A$2:$K$2589,11))*'Prvt Construction Put In Place'!$O$7*'Prvt Construction Put In Place'!P$7</f>
        <v>502.23877823314336</v>
      </c>
      <c r="E2464" s="32">
        <f t="shared" si="41"/>
        <v>5524.6265605645767</v>
      </c>
    </row>
    <row r="2465" spans="1:5">
      <c r="A2465" s="16" t="s">
        <v>2635</v>
      </c>
      <c r="B2465" s="16" t="s">
        <v>3065</v>
      </c>
      <c r="C2465" s="16" t="s">
        <v>2871</v>
      </c>
      <c r="D2465" s="35">
        <f>IF(ISERROR(VLOOKUP(A2465,'Adjust County Employees'!$A$2:$K$2589,11,FALSE)),0,VLOOKUP(A2465,'Adjust County Employees'!$A$2:$K$2589,11))*'Prvt Construction Put In Place'!$O$7*'Prvt Construction Put In Place'!P$7</f>
        <v>0</v>
      </c>
      <c r="E2465" s="32">
        <f t="shared" si="41"/>
        <v>0</v>
      </c>
    </row>
    <row r="2466" spans="1:5">
      <c r="A2466" s="16" t="s">
        <v>1549</v>
      </c>
      <c r="B2466" s="16" t="s">
        <v>3065</v>
      </c>
      <c r="C2466" s="16" t="s">
        <v>2872</v>
      </c>
      <c r="D2466" s="35">
        <f>IF(ISERROR(VLOOKUP(A2466,'Adjust County Employees'!$A$2:$K$2589,11,FALSE)),0,VLOOKUP(A2466,'Adjust County Employees'!$A$2:$K$2589,11))*'Prvt Construction Put In Place'!$O$7*'Prvt Construction Put In Place'!P$7</f>
        <v>4.0308088140701708</v>
      </c>
      <c r="E2466" s="32">
        <f t="shared" si="41"/>
        <v>44.338896954771876</v>
      </c>
    </row>
    <row r="2467" spans="1:5">
      <c r="A2467" s="16" t="s">
        <v>1550</v>
      </c>
      <c r="B2467" s="16" t="s">
        <v>3065</v>
      </c>
      <c r="C2467" s="16" t="s">
        <v>2873</v>
      </c>
      <c r="D2467" s="35">
        <f>IF(ISERROR(VLOOKUP(A2467,'Adjust County Employees'!$A$2:$K$2589,11,FALSE)),0,VLOOKUP(A2467,'Adjust County Employees'!$A$2:$K$2589,11))*'Prvt Construction Put In Place'!$O$7*'Prvt Construction Put In Place'!P$7</f>
        <v>10.523098210599194</v>
      </c>
      <c r="E2467" s="32">
        <f t="shared" si="41"/>
        <v>115.75408031659114</v>
      </c>
    </row>
    <row r="2468" spans="1:5">
      <c r="A2468" s="16" t="s">
        <v>1551</v>
      </c>
      <c r="B2468" s="16" t="s">
        <v>3065</v>
      </c>
      <c r="C2468" s="16" t="s">
        <v>2874</v>
      </c>
      <c r="D2468" s="35">
        <f>IF(ISERROR(VLOOKUP(A2468,'Adjust County Employees'!$A$2:$K$2589,11,FALSE)),0,VLOOKUP(A2468,'Adjust County Employees'!$A$2:$K$2589,11))*'Prvt Construction Put In Place'!$O$7*'Prvt Construction Put In Place'!P$7</f>
        <v>47.353941947696377</v>
      </c>
      <c r="E2468" s="32">
        <f t="shared" si="41"/>
        <v>520.89336142466016</v>
      </c>
    </row>
    <row r="2469" spans="1:5">
      <c r="A2469" s="16" t="s">
        <v>1552</v>
      </c>
      <c r="B2469" s="16" t="s">
        <v>3065</v>
      </c>
      <c r="C2469" s="16" t="s">
        <v>2875</v>
      </c>
      <c r="D2469" s="35">
        <f>IF(ISERROR(VLOOKUP(A2469,'Adjust County Employees'!$A$2:$K$2589,11,FALSE)),0,VLOOKUP(A2469,'Adjust County Employees'!$A$2:$K$2589,11))*'Prvt Construction Put In Place'!$O$7*'Prvt Construction Put In Place'!P$7</f>
        <v>24.18485288442103</v>
      </c>
      <c r="E2469" s="32">
        <f t="shared" si="41"/>
        <v>266.03338172863135</v>
      </c>
    </row>
    <row r="2470" spans="1:5">
      <c r="A2470" s="16" t="s">
        <v>1553</v>
      </c>
      <c r="B2470" s="16" t="s">
        <v>3065</v>
      </c>
      <c r="C2470" s="16" t="s">
        <v>2876</v>
      </c>
      <c r="D2470" s="35">
        <f>IF(ISERROR(VLOOKUP(A2470,'Adjust County Employees'!$A$2:$K$2589,11,FALSE)),0,VLOOKUP(A2470,'Adjust County Employees'!$A$2:$K$2589,11))*'Prvt Construction Put In Place'!$O$7*'Prvt Construction Put In Place'!P$7</f>
        <v>4.0308088140701708</v>
      </c>
      <c r="E2470" s="32">
        <f t="shared" si="41"/>
        <v>44.338896954771876</v>
      </c>
    </row>
    <row r="2471" spans="1:5">
      <c r="A2471" s="16" t="s">
        <v>1554</v>
      </c>
      <c r="B2471" s="16" t="s">
        <v>3065</v>
      </c>
      <c r="C2471" s="16" t="s">
        <v>2877</v>
      </c>
      <c r="D2471" s="35">
        <f>IF(ISERROR(VLOOKUP(A2471,'Adjust County Employees'!$A$2:$K$2589,11,FALSE)),0,VLOOKUP(A2471,'Adjust County Employees'!$A$2:$K$2589,11))*'Prvt Construction Put In Place'!$O$7*'Prvt Construction Put In Place'!P$7</f>
        <v>4.0308088140701708</v>
      </c>
      <c r="E2471" s="32">
        <f t="shared" si="41"/>
        <v>44.338896954771876</v>
      </c>
    </row>
    <row r="2472" spans="1:5">
      <c r="A2472" s="16" t="s">
        <v>1555</v>
      </c>
      <c r="B2472" s="16" t="s">
        <v>3065</v>
      </c>
      <c r="C2472" s="16" t="s">
        <v>2878</v>
      </c>
      <c r="D2472" s="35">
        <f>IF(ISERROR(VLOOKUP(A2472,'Adjust County Employees'!$A$2:$K$2589,11,FALSE)),0,VLOOKUP(A2472,'Adjust County Employees'!$A$2:$K$2589,11))*'Prvt Construction Put In Place'!$O$7*'Prvt Construction Put In Place'!P$7</f>
        <v>15.784647315898793</v>
      </c>
      <c r="E2472" s="32">
        <f t="shared" si="41"/>
        <v>173.63112047488673</v>
      </c>
    </row>
    <row r="2473" spans="1:5">
      <c r="A2473" s="16" t="s">
        <v>2636</v>
      </c>
      <c r="B2473" s="16" t="s">
        <v>3065</v>
      </c>
      <c r="C2473" s="16" t="s">
        <v>2879</v>
      </c>
      <c r="D2473" s="35">
        <f>IF(ISERROR(VLOOKUP(A2473,'Adjust County Employees'!$A$2:$K$2589,11,FALSE)),0,VLOOKUP(A2473,'Adjust County Employees'!$A$2:$K$2589,11))*'Prvt Construction Put In Place'!$O$7*'Prvt Construction Put In Place'!P$7</f>
        <v>0</v>
      </c>
      <c r="E2473" s="32">
        <f t="shared" si="41"/>
        <v>0</v>
      </c>
    </row>
    <row r="2474" spans="1:5">
      <c r="A2474" s="16" t="s">
        <v>1556</v>
      </c>
      <c r="B2474" s="16" t="s">
        <v>3065</v>
      </c>
      <c r="C2474" s="16" t="s">
        <v>2880</v>
      </c>
      <c r="D2474" s="35">
        <f>IF(ISERROR(VLOOKUP(A2474,'Adjust County Employees'!$A$2:$K$2589,11,FALSE)),0,VLOOKUP(A2474,'Adjust County Employees'!$A$2:$K$2589,11))*'Prvt Construction Put In Place'!$O$7*'Prvt Construction Put In Place'!P$7</f>
        <v>24.18485288442103</v>
      </c>
      <c r="E2474" s="32">
        <f t="shared" si="41"/>
        <v>266.03338172863135</v>
      </c>
    </row>
    <row r="2475" spans="1:5">
      <c r="A2475" s="16" t="s">
        <v>1557</v>
      </c>
      <c r="B2475" s="16" t="s">
        <v>3065</v>
      </c>
      <c r="C2475" s="16" t="s">
        <v>2881</v>
      </c>
      <c r="D2475" s="35">
        <f>IF(ISERROR(VLOOKUP(A2475,'Adjust County Employees'!$A$2:$K$2589,11,FALSE)),0,VLOOKUP(A2475,'Adjust County Employees'!$A$2:$K$2589,11))*'Prvt Construction Put In Place'!$O$7*'Prvt Construction Put In Place'!P$7</f>
        <v>0</v>
      </c>
      <c r="E2475" s="32">
        <f t="shared" si="41"/>
        <v>0</v>
      </c>
    </row>
    <row r="2476" spans="1:5">
      <c r="A2476" s="16" t="s">
        <v>1558</v>
      </c>
      <c r="B2476" s="16" t="s">
        <v>3065</v>
      </c>
      <c r="C2476" s="16" t="s">
        <v>2882</v>
      </c>
      <c r="D2476" s="35">
        <f>IF(ISERROR(VLOOKUP(A2476,'Adjust County Employees'!$A$2:$K$2589,11,FALSE)),0,VLOOKUP(A2476,'Adjust County Employees'!$A$2:$K$2589,11))*'Prvt Construction Put In Place'!$O$7*'Prvt Construction Put In Place'!P$7</f>
        <v>4.0308088140701708</v>
      </c>
      <c r="E2476" s="32">
        <f t="shared" si="41"/>
        <v>44.338896954771876</v>
      </c>
    </row>
    <row r="2477" spans="1:5">
      <c r="A2477" s="16" t="s">
        <v>2637</v>
      </c>
      <c r="B2477" s="16" t="s">
        <v>3065</v>
      </c>
      <c r="C2477" s="16" t="s">
        <v>2883</v>
      </c>
      <c r="D2477" s="35">
        <f>IF(ISERROR(VLOOKUP(A2477,'Adjust County Employees'!$A$2:$K$2589,11,FALSE)),0,VLOOKUP(A2477,'Adjust County Employees'!$A$2:$K$2589,11))*'Prvt Construction Put In Place'!$O$7*'Prvt Construction Put In Place'!P$7</f>
        <v>0</v>
      </c>
      <c r="E2477" s="32">
        <f t="shared" si="41"/>
        <v>0</v>
      </c>
    </row>
    <row r="2478" spans="1:5">
      <c r="A2478" s="16" t="s">
        <v>1559</v>
      </c>
      <c r="B2478" s="16" t="s">
        <v>3065</v>
      </c>
      <c r="C2478" s="16" t="s">
        <v>2884</v>
      </c>
      <c r="D2478" s="35">
        <f>IF(ISERROR(VLOOKUP(A2478,'Adjust County Employees'!$A$2:$K$2589,11,FALSE)),0,VLOOKUP(A2478,'Adjust County Employees'!$A$2:$K$2589,11))*'Prvt Construction Put In Place'!$O$7*'Prvt Construction Put In Place'!P$7</f>
        <v>846.15276066136244</v>
      </c>
      <c r="E2478" s="32">
        <f t="shared" si="41"/>
        <v>9307.6803672749866</v>
      </c>
    </row>
    <row r="2479" spans="1:5">
      <c r="A2479" s="16" t="s">
        <v>2638</v>
      </c>
      <c r="B2479" s="16" t="s">
        <v>3065</v>
      </c>
      <c r="C2479" s="16" t="s">
        <v>2885</v>
      </c>
      <c r="D2479" s="35">
        <f>IF(ISERROR(VLOOKUP(A2479,'Adjust County Employees'!$A$2:$K$2589,11,FALSE)),0,VLOOKUP(A2479,'Adjust County Employees'!$A$2:$K$2589,11))*'Prvt Construction Put In Place'!$O$7*'Prvt Construction Put In Place'!P$7</f>
        <v>0</v>
      </c>
      <c r="E2479" s="32">
        <f t="shared" si="41"/>
        <v>0</v>
      </c>
    </row>
    <row r="2480" spans="1:5">
      <c r="A2480" s="16" t="s">
        <v>1560</v>
      </c>
      <c r="B2480" s="16" t="s">
        <v>3065</v>
      </c>
      <c r="C2480" s="16" t="s">
        <v>2886</v>
      </c>
      <c r="D2480" s="35">
        <f>IF(ISERROR(VLOOKUP(A2480,'Adjust County Employees'!$A$2:$K$2589,11,FALSE)),0,VLOOKUP(A2480,'Adjust County Employees'!$A$2:$K$2589,11))*'Prvt Construction Put In Place'!$O$7*'Prvt Construction Put In Place'!P$7</f>
        <v>4.0308088140701708</v>
      </c>
      <c r="E2480" s="32">
        <f t="shared" si="41"/>
        <v>44.338896954771876</v>
      </c>
    </row>
    <row r="2481" spans="1:5">
      <c r="A2481" s="16" t="s">
        <v>1561</v>
      </c>
      <c r="B2481" s="16" t="s">
        <v>3065</v>
      </c>
      <c r="C2481" s="16" t="s">
        <v>2887</v>
      </c>
      <c r="D2481" s="35">
        <f>IF(ISERROR(VLOOKUP(A2481,'Adjust County Employees'!$A$2:$K$2589,11,FALSE)),0,VLOOKUP(A2481,'Adjust County Employees'!$A$2:$K$2589,11))*'Prvt Construction Put In Place'!$O$7*'Prvt Construction Put In Place'!P$7</f>
        <v>40.657424904587799</v>
      </c>
      <c r="E2481" s="32">
        <f t="shared" si="41"/>
        <v>447.23167395046579</v>
      </c>
    </row>
    <row r="2482" spans="1:5">
      <c r="A2482" s="16" t="s">
        <v>2639</v>
      </c>
      <c r="B2482" s="16" t="s">
        <v>3065</v>
      </c>
      <c r="C2482" s="16" t="s">
        <v>2888</v>
      </c>
      <c r="D2482" s="35">
        <f>IF(ISERROR(VLOOKUP(A2482,'Adjust County Employees'!$A$2:$K$2589,11,FALSE)),0,VLOOKUP(A2482,'Adjust County Employees'!$A$2:$K$2589,11))*'Prvt Construction Put In Place'!$O$7*'Prvt Construction Put In Place'!P$7</f>
        <v>4.0308088140701708</v>
      </c>
      <c r="E2482" s="32">
        <f t="shared" si="41"/>
        <v>44.338896954771876</v>
      </c>
    </row>
    <row r="2483" spans="1:5">
      <c r="A2483" s="16" t="s">
        <v>1562</v>
      </c>
      <c r="B2483" s="16" t="s">
        <v>3065</v>
      </c>
      <c r="C2483" s="16" t="s">
        <v>2889</v>
      </c>
      <c r="D2483" s="35">
        <f>IF(ISERROR(VLOOKUP(A2483,'Adjust County Employees'!$A$2:$K$2589,11,FALSE)),0,VLOOKUP(A2483,'Adjust County Employees'!$A$2:$K$2589,11))*'Prvt Construction Put In Place'!$O$7*'Prvt Construction Put In Place'!P$7</f>
        <v>4.0308088140701708</v>
      </c>
      <c r="E2483" s="32">
        <f t="shared" si="41"/>
        <v>44.338896954771876</v>
      </c>
    </row>
    <row r="2484" spans="1:5">
      <c r="A2484" s="16" t="s">
        <v>1563</v>
      </c>
      <c r="B2484" s="16" t="s">
        <v>3065</v>
      </c>
      <c r="C2484" s="16" t="s">
        <v>2890</v>
      </c>
      <c r="D2484" s="35">
        <f>IF(ISERROR(VLOOKUP(A2484,'Adjust County Employees'!$A$2:$K$2589,11,FALSE)),0,VLOOKUP(A2484,'Adjust County Employees'!$A$2:$K$2589,11))*'Prvt Construction Put In Place'!$O$7*'Prvt Construction Put In Place'!P$7</f>
        <v>24.18485288442103</v>
      </c>
      <c r="E2484" s="32">
        <f t="shared" si="41"/>
        <v>266.03338172863135</v>
      </c>
    </row>
    <row r="2485" spans="1:5">
      <c r="A2485" s="16" t="s">
        <v>1564</v>
      </c>
      <c r="B2485" s="16" t="s">
        <v>3065</v>
      </c>
      <c r="C2485" s="16" t="s">
        <v>2891</v>
      </c>
      <c r="D2485" s="35">
        <f>IF(ISERROR(VLOOKUP(A2485,'Adjust County Employees'!$A$2:$K$2589,11,FALSE)),0,VLOOKUP(A2485,'Adjust County Employees'!$A$2:$K$2589,11))*'Prvt Construction Put In Place'!$O$7*'Prvt Construction Put In Place'!P$7</f>
        <v>57.877040158295571</v>
      </c>
      <c r="E2485" s="32">
        <f t="shared" si="41"/>
        <v>636.64744174125133</v>
      </c>
    </row>
    <row r="2486" spans="1:5">
      <c r="A2486" s="16" t="s">
        <v>1565</v>
      </c>
      <c r="B2486" s="16" t="s">
        <v>3065</v>
      </c>
      <c r="C2486" s="16" t="s">
        <v>2892</v>
      </c>
      <c r="D2486" s="35">
        <f>IF(ISERROR(VLOOKUP(A2486,'Adjust County Employees'!$A$2:$K$2589,11,FALSE)),0,VLOOKUP(A2486,'Adjust County Employees'!$A$2:$K$2589,11))*'Prvt Construction Put In Place'!$O$7*'Prvt Construction Put In Place'!P$7</f>
        <v>24.18485288442103</v>
      </c>
      <c r="E2486" s="32">
        <f t="shared" si="41"/>
        <v>266.03338172863135</v>
      </c>
    </row>
    <row r="2487" spans="1:5">
      <c r="A2487" s="16" t="s">
        <v>1566</v>
      </c>
      <c r="B2487" s="16" t="s">
        <v>3065</v>
      </c>
      <c r="C2487" s="16" t="s">
        <v>2893</v>
      </c>
      <c r="D2487" s="35">
        <f>IF(ISERROR(VLOOKUP(A2487,'Adjust County Employees'!$A$2:$K$2589,11,FALSE)),0,VLOOKUP(A2487,'Adjust County Employees'!$A$2:$K$2589,11))*'Prvt Construction Put In Place'!$O$7*'Prvt Construction Put In Place'!P$7</f>
        <v>4.0308088140701708</v>
      </c>
      <c r="E2487" s="32">
        <f t="shared" si="41"/>
        <v>44.338896954771876</v>
      </c>
    </row>
    <row r="2488" spans="1:5">
      <c r="A2488" s="16" t="s">
        <v>1567</v>
      </c>
      <c r="B2488" s="16" t="s">
        <v>3065</v>
      </c>
      <c r="C2488" s="16" t="s">
        <v>2894</v>
      </c>
      <c r="D2488" s="35">
        <f>IF(ISERROR(VLOOKUP(A2488,'Adjust County Employees'!$A$2:$K$2589,11,FALSE)),0,VLOOKUP(A2488,'Adjust County Employees'!$A$2:$K$2589,11))*'Prvt Construction Put In Place'!$O$7*'Prvt Construction Put In Place'!P$7</f>
        <v>125.3205332353177</v>
      </c>
      <c r="E2488" s="32">
        <f t="shared" si="41"/>
        <v>1378.5258655884948</v>
      </c>
    </row>
    <row r="2489" spans="1:5">
      <c r="A2489" s="16" t="s">
        <v>1568</v>
      </c>
      <c r="B2489" s="16" t="s">
        <v>3065</v>
      </c>
      <c r="C2489" s="16" t="s">
        <v>2895</v>
      </c>
      <c r="D2489" s="35">
        <f>IF(ISERROR(VLOOKUP(A2489,'Adjust County Employees'!$A$2:$K$2589,11,FALSE)),0,VLOOKUP(A2489,'Adjust County Employees'!$A$2:$K$2589,11))*'Prvt Construction Put In Place'!$O$7*'Prvt Construction Put In Place'!P$7</f>
        <v>4.0308088140701708</v>
      </c>
      <c r="E2489" s="32">
        <f t="shared" si="41"/>
        <v>44.338896954771876</v>
      </c>
    </row>
    <row r="2490" spans="1:5">
      <c r="A2490" s="16" t="s">
        <v>1569</v>
      </c>
      <c r="B2490" s="16" t="s">
        <v>3065</v>
      </c>
      <c r="C2490" s="16" t="s">
        <v>2896</v>
      </c>
      <c r="D2490" s="35">
        <f>IF(ISERROR(VLOOKUP(A2490,'Adjust County Employees'!$A$2:$K$2589,11,FALSE)),0,VLOOKUP(A2490,'Adjust County Employees'!$A$2:$K$2589,11))*'Prvt Construction Put In Place'!$O$7*'Prvt Construction Put In Place'!P$7</f>
        <v>11.001420856535521</v>
      </c>
      <c r="E2490" s="32">
        <f t="shared" si="41"/>
        <v>121.01562942189074</v>
      </c>
    </row>
    <row r="2491" spans="1:5">
      <c r="A2491" s="16" t="s">
        <v>1570</v>
      </c>
      <c r="B2491" s="16" t="s">
        <v>3065</v>
      </c>
      <c r="C2491" s="16" t="s">
        <v>2897</v>
      </c>
      <c r="D2491" s="35">
        <f>IF(ISERROR(VLOOKUP(A2491,'Adjust County Employees'!$A$2:$K$2589,11,FALSE)),0,VLOOKUP(A2491,'Adjust County Employees'!$A$2:$K$2589,11))*'Prvt Construction Put In Place'!$O$7*'Prvt Construction Put In Place'!P$7</f>
        <v>36.830843737097183</v>
      </c>
      <c r="E2491" s="32">
        <f t="shared" si="41"/>
        <v>405.13928110806899</v>
      </c>
    </row>
    <row r="2492" spans="1:5">
      <c r="A2492" s="16" t="s">
        <v>2640</v>
      </c>
      <c r="B2492" s="16" t="s">
        <v>3065</v>
      </c>
      <c r="C2492" s="16" t="s">
        <v>2898</v>
      </c>
      <c r="D2492" s="35">
        <f>IF(ISERROR(VLOOKUP(A2492,'Adjust County Employees'!$A$2:$K$2589,11,FALSE)),0,VLOOKUP(A2492,'Adjust County Employees'!$A$2:$K$2589,11))*'Prvt Construction Put In Place'!$O$7*'Prvt Construction Put In Place'!P$7</f>
        <v>0</v>
      </c>
      <c r="E2492" s="32">
        <f t="shared" si="41"/>
        <v>0</v>
      </c>
    </row>
    <row r="2493" spans="1:5">
      <c r="A2493" s="16" t="s">
        <v>1571</v>
      </c>
      <c r="B2493" s="16" t="s">
        <v>3065</v>
      </c>
      <c r="C2493" s="16" t="s">
        <v>2899</v>
      </c>
      <c r="D2493" s="35">
        <f>IF(ISERROR(VLOOKUP(A2493,'Adjust County Employees'!$A$2:$K$2589,11,FALSE)),0,VLOOKUP(A2493,'Adjust County Employees'!$A$2:$K$2589,11))*'Prvt Construction Put In Place'!$O$7*'Prvt Construction Put In Place'!P$7</f>
        <v>4.0308088140701708</v>
      </c>
      <c r="E2493" s="32">
        <f t="shared" si="41"/>
        <v>44.338896954771876</v>
      </c>
    </row>
    <row r="2494" spans="1:5">
      <c r="A2494" s="16" t="s">
        <v>1572</v>
      </c>
      <c r="B2494" s="16" t="s">
        <v>3065</v>
      </c>
      <c r="C2494" s="16" t="s">
        <v>2900</v>
      </c>
      <c r="D2494" s="35">
        <f>IF(ISERROR(VLOOKUP(A2494,'Adjust County Employees'!$A$2:$K$2589,11,FALSE)),0,VLOOKUP(A2494,'Adjust County Employees'!$A$2:$K$2589,11))*'Prvt Construction Put In Place'!$O$7*'Prvt Construction Put In Place'!P$7</f>
        <v>63.138589263595172</v>
      </c>
      <c r="E2494" s="32">
        <f t="shared" si="41"/>
        <v>694.52448189954691</v>
      </c>
    </row>
    <row r="2495" spans="1:5">
      <c r="A2495" s="16" t="s">
        <v>1573</v>
      </c>
      <c r="B2495" s="16" t="s">
        <v>3065</v>
      </c>
      <c r="C2495" s="16" t="s">
        <v>2901</v>
      </c>
      <c r="D2495" s="35">
        <f>IF(ISERROR(VLOOKUP(A2495,'Adjust County Employees'!$A$2:$K$2589,11,FALSE)),0,VLOOKUP(A2495,'Adjust County Employees'!$A$2:$K$2589,11))*'Prvt Construction Put In Place'!$O$7*'Prvt Construction Put In Place'!P$7</f>
        <v>4.0308088140701708</v>
      </c>
      <c r="E2495" s="32">
        <f t="shared" si="41"/>
        <v>44.338896954771876</v>
      </c>
    </row>
    <row r="2496" spans="1:5">
      <c r="A2496" s="16" t="s">
        <v>2641</v>
      </c>
      <c r="B2496" s="16" t="s">
        <v>3065</v>
      </c>
      <c r="C2496" s="16" t="s">
        <v>2902</v>
      </c>
      <c r="D2496" s="35">
        <f>IF(ISERROR(VLOOKUP(A2496,'Adjust County Employees'!$A$2:$K$2589,11,FALSE)),0,VLOOKUP(A2496,'Adjust County Employees'!$A$2:$K$2589,11))*'Prvt Construction Put In Place'!$O$7*'Prvt Construction Put In Place'!P$7</f>
        <v>4.0308088140701708</v>
      </c>
      <c r="E2496" s="32">
        <f t="shared" si="41"/>
        <v>44.338896954771876</v>
      </c>
    </row>
    <row r="2497" spans="1:5">
      <c r="A2497" s="16" t="s">
        <v>1574</v>
      </c>
      <c r="B2497" s="16" t="s">
        <v>3065</v>
      </c>
      <c r="C2497" s="16" t="s">
        <v>2903</v>
      </c>
      <c r="D2497" s="35">
        <f>IF(ISERROR(VLOOKUP(A2497,'Adjust County Employees'!$A$2:$K$2589,11,FALSE)),0,VLOOKUP(A2497,'Adjust County Employees'!$A$2:$K$2589,11))*'Prvt Construction Put In Place'!$O$7*'Prvt Construction Put In Place'!P$7</f>
        <v>38.744134320842498</v>
      </c>
      <c r="E2497" s="32">
        <f t="shared" si="41"/>
        <v>426.18547752926747</v>
      </c>
    </row>
    <row r="2498" spans="1:5">
      <c r="A2498" s="16" t="s">
        <v>1575</v>
      </c>
      <c r="B2498" s="16" t="s">
        <v>3065</v>
      </c>
      <c r="C2498" s="16" t="s">
        <v>2904</v>
      </c>
      <c r="D2498" s="35">
        <f>IF(ISERROR(VLOOKUP(A2498,'Adjust County Employees'!$A$2:$K$2589,11,FALSE)),0,VLOOKUP(A2498,'Adjust County Employees'!$A$2:$K$2589,11))*'Prvt Construction Put In Place'!$O$7*'Prvt Construction Put In Place'!P$7</f>
        <v>24.18485288442103</v>
      </c>
      <c r="E2498" s="32">
        <f t="shared" si="41"/>
        <v>266.03338172863135</v>
      </c>
    </row>
    <row r="2499" spans="1:5">
      <c r="A2499" s="16" t="s">
        <v>1576</v>
      </c>
      <c r="B2499" s="16" t="s">
        <v>3065</v>
      </c>
      <c r="C2499" s="16" t="s">
        <v>2937</v>
      </c>
      <c r="D2499" s="35">
        <f>IF(ISERROR(VLOOKUP(A2499,'Adjust County Employees'!$A$2:$K$2589,11,FALSE)),0,VLOOKUP(A2499,'Adjust County Employees'!$A$2:$K$2589,11))*'Prvt Construction Put In Place'!$O$7*'Prvt Construction Put In Place'!P$7</f>
        <v>4.0308088140701708</v>
      </c>
      <c r="E2499" s="32">
        <f t="shared" si="41"/>
        <v>44.338896954771876</v>
      </c>
    </row>
    <row r="2500" spans="1:5">
      <c r="A2500" s="16" t="s">
        <v>1577</v>
      </c>
      <c r="B2500" s="16" t="s">
        <v>3065</v>
      </c>
      <c r="C2500" s="16" t="s">
        <v>2956</v>
      </c>
      <c r="D2500" s="35">
        <f>IF(ISERROR(VLOOKUP(A2500,'Adjust County Employees'!$A$2:$K$2589,11,FALSE)),0,VLOOKUP(A2500,'Adjust County Employees'!$A$2:$K$2589,11))*'Prvt Construction Put In Place'!$O$7*'Prvt Construction Put In Place'!P$7</f>
        <v>4.0308088140701708</v>
      </c>
      <c r="E2500" s="32">
        <f t="shared" si="41"/>
        <v>44.338896954771876</v>
      </c>
    </row>
    <row r="2501" spans="1:5">
      <c r="A2501" s="16" t="s">
        <v>1578</v>
      </c>
      <c r="B2501" s="16" t="s">
        <v>3065</v>
      </c>
      <c r="C2501" s="16" t="s">
        <v>2938</v>
      </c>
      <c r="D2501" s="35">
        <f>IF(ISERROR(VLOOKUP(A2501,'Adjust County Employees'!$A$2:$K$2589,11,FALSE)),0,VLOOKUP(A2501,'Adjust County Employees'!$A$2:$K$2589,11))*'Prvt Construction Put In Place'!$O$7*'Prvt Construction Put In Place'!P$7</f>
        <v>4.0308088140701708</v>
      </c>
      <c r="E2501" s="32">
        <f t="shared" si="41"/>
        <v>44.338896954771876</v>
      </c>
    </row>
    <row r="2502" spans="1:5">
      <c r="A2502" s="16" t="s">
        <v>1579</v>
      </c>
      <c r="B2502" s="16" t="s">
        <v>3065</v>
      </c>
      <c r="C2502" s="16" t="s">
        <v>2941</v>
      </c>
      <c r="D2502" s="35">
        <f>IF(ISERROR(VLOOKUP(A2502,'Adjust County Employees'!$A$2:$K$2589,11,FALSE)),0,VLOOKUP(A2502,'Adjust County Employees'!$A$2:$K$2589,11))*'Prvt Construction Put In Place'!$O$7*'Prvt Construction Put In Place'!P$7</f>
        <v>70.539154246228009</v>
      </c>
      <c r="E2502" s="32">
        <f t="shared" ref="E2502:E2565" si="42">D2502*11</f>
        <v>775.93069670850809</v>
      </c>
    </row>
    <row r="2503" spans="1:5">
      <c r="A2503" s="16" t="s">
        <v>1580</v>
      </c>
      <c r="B2503" s="16" t="s">
        <v>3065</v>
      </c>
      <c r="C2503" s="16" t="s">
        <v>2942</v>
      </c>
      <c r="D2503" s="35">
        <f>IF(ISERROR(VLOOKUP(A2503,'Adjust County Employees'!$A$2:$K$2589,11,FALSE)),0,VLOOKUP(A2503,'Adjust County Employees'!$A$2:$K$2589,11))*'Prvt Construction Put In Place'!$O$7*'Prvt Construction Put In Place'!P$7</f>
        <v>53.093813698932301</v>
      </c>
      <c r="E2503" s="32">
        <f t="shared" si="42"/>
        <v>584.03195068825528</v>
      </c>
    </row>
    <row r="2504" spans="1:5">
      <c r="A2504" s="16" t="s">
        <v>1581</v>
      </c>
      <c r="B2504" s="16" t="s">
        <v>3065</v>
      </c>
      <c r="C2504" s="16" t="s">
        <v>2943</v>
      </c>
      <c r="D2504" s="35">
        <f>IF(ISERROR(VLOOKUP(A2504,'Adjust County Employees'!$A$2:$K$2589,11,FALSE)),0,VLOOKUP(A2504,'Adjust County Employees'!$A$2:$K$2589,11))*'Prvt Construction Put In Place'!$O$7*'Prvt Construction Put In Place'!P$7</f>
        <v>4.0308088140701708</v>
      </c>
      <c r="E2504" s="32">
        <f t="shared" si="42"/>
        <v>44.338896954771876</v>
      </c>
    </row>
    <row r="2505" spans="1:5">
      <c r="A2505" s="16" t="s">
        <v>1582</v>
      </c>
      <c r="B2505" s="16" t="s">
        <v>3065</v>
      </c>
      <c r="C2505" s="16" t="s">
        <v>2957</v>
      </c>
      <c r="D2505" s="35">
        <f>IF(ISERROR(VLOOKUP(A2505,'Adjust County Employees'!$A$2:$K$2589,11,FALSE)),0,VLOOKUP(A2505,'Adjust County Employees'!$A$2:$K$2589,11))*'Prvt Construction Put In Place'!$O$7*'Prvt Construction Put In Place'!P$7</f>
        <v>24.18485288442103</v>
      </c>
      <c r="E2505" s="32">
        <f t="shared" si="42"/>
        <v>266.03338172863135</v>
      </c>
    </row>
    <row r="2506" spans="1:5">
      <c r="A2506" s="16" t="s">
        <v>1583</v>
      </c>
      <c r="B2506" s="16" t="s">
        <v>3065</v>
      </c>
      <c r="C2506" s="16" t="s">
        <v>2944</v>
      </c>
      <c r="D2506" s="35">
        <f>IF(ISERROR(VLOOKUP(A2506,'Adjust County Employees'!$A$2:$K$2589,11,FALSE)),0,VLOOKUP(A2506,'Adjust County Employees'!$A$2:$K$2589,11))*'Prvt Construction Put In Place'!$O$7*'Prvt Construction Put In Place'!P$7</f>
        <v>439.10018896954819</v>
      </c>
      <c r="E2506" s="32">
        <f t="shared" si="42"/>
        <v>4830.1020786650297</v>
      </c>
    </row>
    <row r="2507" spans="1:5">
      <c r="A2507" s="16" t="s">
        <v>1584</v>
      </c>
      <c r="B2507" s="16" t="s">
        <v>3065</v>
      </c>
      <c r="C2507" s="16" t="s">
        <v>2958</v>
      </c>
      <c r="D2507" s="35">
        <f>IF(ISERROR(VLOOKUP(A2507,'Adjust County Employees'!$A$2:$K$2589,11,FALSE)),0,VLOOKUP(A2507,'Adjust County Employees'!$A$2:$K$2589,11))*'Prvt Construction Put In Place'!$O$7*'Prvt Construction Put In Place'!P$7</f>
        <v>9.0881302727902131</v>
      </c>
      <c r="E2507" s="32">
        <f t="shared" si="42"/>
        <v>99.969433000692348</v>
      </c>
    </row>
    <row r="2508" spans="1:5">
      <c r="A2508" s="16" t="s">
        <v>1585</v>
      </c>
      <c r="B2508" s="16" t="s">
        <v>3065</v>
      </c>
      <c r="C2508" s="16" t="s">
        <v>2959</v>
      </c>
      <c r="D2508" s="35">
        <f>IF(ISERROR(VLOOKUP(A2508,'Adjust County Employees'!$A$2:$K$2589,11,FALSE)),0,VLOOKUP(A2508,'Adjust County Employees'!$A$2:$K$2589,11))*'Prvt Construction Put In Place'!$O$7*'Prvt Construction Put In Place'!P$7</f>
        <v>4.0308088140701708</v>
      </c>
      <c r="E2508" s="32">
        <f t="shared" si="42"/>
        <v>44.338896954771876</v>
      </c>
    </row>
    <row r="2509" spans="1:5">
      <c r="A2509" s="16" t="s">
        <v>1586</v>
      </c>
      <c r="B2509" s="16" t="s">
        <v>3065</v>
      </c>
      <c r="C2509" s="16" t="s">
        <v>2960</v>
      </c>
      <c r="D2509" s="35">
        <f>IF(ISERROR(VLOOKUP(A2509,'Adjust County Employees'!$A$2:$K$2589,11,FALSE)),0,VLOOKUP(A2509,'Adjust County Employees'!$A$2:$K$2589,11))*'Prvt Construction Put In Place'!$O$7*'Prvt Construction Put In Place'!P$7</f>
        <v>94.229561249456424</v>
      </c>
      <c r="E2509" s="32">
        <f t="shared" si="42"/>
        <v>1036.5251737440208</v>
      </c>
    </row>
    <row r="2510" spans="1:5">
      <c r="A2510" s="16" t="s">
        <v>1587</v>
      </c>
      <c r="B2510" s="16" t="s">
        <v>3065</v>
      </c>
      <c r="C2510" s="16" t="s">
        <v>2961</v>
      </c>
      <c r="D2510" s="35">
        <f>IF(ISERROR(VLOOKUP(A2510,'Adjust County Employees'!$A$2:$K$2589,11,FALSE)),0,VLOOKUP(A2510,'Adjust County Employees'!$A$2:$K$2589,11))*'Prvt Construction Put In Place'!$O$7*'Prvt Construction Put In Place'!P$7</f>
        <v>760.05468439282367</v>
      </c>
      <c r="E2510" s="32">
        <f t="shared" si="42"/>
        <v>8360.60152832106</v>
      </c>
    </row>
    <row r="2511" spans="1:5">
      <c r="A2511" s="16" t="s">
        <v>1588</v>
      </c>
      <c r="B2511" s="16" t="s">
        <v>3065</v>
      </c>
      <c r="C2511" s="16" t="s">
        <v>2962</v>
      </c>
      <c r="D2511" s="35">
        <f>IF(ISERROR(VLOOKUP(A2511,'Adjust County Employees'!$A$2:$K$2589,11,FALSE)),0,VLOOKUP(A2511,'Adjust County Employees'!$A$2:$K$2589,11))*'Prvt Construction Put In Place'!$O$7*'Prvt Construction Put In Place'!P$7</f>
        <v>4.0308088140701708</v>
      </c>
      <c r="E2511" s="32">
        <f t="shared" si="42"/>
        <v>44.338896954771876</v>
      </c>
    </row>
    <row r="2512" spans="1:5">
      <c r="A2512" s="16" t="s">
        <v>1589</v>
      </c>
      <c r="B2512" s="16" t="s">
        <v>3065</v>
      </c>
      <c r="C2512" s="16" t="s">
        <v>2963</v>
      </c>
      <c r="D2512" s="35">
        <f>IF(ISERROR(VLOOKUP(A2512,'Adjust County Employees'!$A$2:$K$2589,11,FALSE)),0,VLOOKUP(A2512,'Adjust County Employees'!$A$2:$K$2589,11))*'Prvt Construction Put In Place'!$O$7*'Prvt Construction Put In Place'!P$7</f>
        <v>24.18485288442103</v>
      </c>
      <c r="E2512" s="32">
        <f t="shared" si="42"/>
        <v>266.03338172863135</v>
      </c>
    </row>
    <row r="2513" spans="1:5">
      <c r="A2513" s="16" t="s">
        <v>1590</v>
      </c>
      <c r="B2513" s="16" t="s">
        <v>3065</v>
      </c>
      <c r="C2513" s="16" t="s">
        <v>2964</v>
      </c>
      <c r="D2513" s="35">
        <f>IF(ISERROR(VLOOKUP(A2513,'Adjust County Employees'!$A$2:$K$2589,11,FALSE)),0,VLOOKUP(A2513,'Adjust County Employees'!$A$2:$K$2589,11))*'Prvt Construction Put In Place'!$O$7*'Prvt Construction Put In Place'!P$7</f>
        <v>151.15533052763143</v>
      </c>
      <c r="E2513" s="32">
        <f t="shared" si="42"/>
        <v>1662.7086358039458</v>
      </c>
    </row>
    <row r="2514" spans="1:5">
      <c r="A2514" s="16" t="s">
        <v>1591</v>
      </c>
      <c r="B2514" s="16" t="s">
        <v>3065</v>
      </c>
      <c r="C2514" s="16" t="s">
        <v>2965</v>
      </c>
      <c r="D2514" s="35">
        <f>IF(ISERROR(VLOOKUP(A2514,'Adjust County Employees'!$A$2:$K$2589,11,FALSE)),0,VLOOKUP(A2514,'Adjust County Employees'!$A$2:$K$2589,11))*'Prvt Construction Put In Place'!$O$7*'Prvt Construction Put In Place'!P$7</f>
        <v>110.01420856535523</v>
      </c>
      <c r="E2514" s="32">
        <f t="shared" si="42"/>
        <v>1210.1562942189075</v>
      </c>
    </row>
    <row r="2515" spans="1:5">
      <c r="A2515" s="16" t="s">
        <v>1592</v>
      </c>
      <c r="B2515" s="16" t="s">
        <v>3065</v>
      </c>
      <c r="C2515" s="16" t="s">
        <v>2966</v>
      </c>
      <c r="D2515" s="35">
        <f>IF(ISERROR(VLOOKUP(A2515,'Adjust County Employees'!$A$2:$K$2589,11,FALSE)),0,VLOOKUP(A2515,'Adjust County Employees'!$A$2:$K$2589,11))*'Prvt Construction Put In Place'!$O$7*'Prvt Construction Put In Place'!P$7</f>
        <v>24.18485288442103</v>
      </c>
      <c r="E2515" s="32">
        <f t="shared" si="42"/>
        <v>266.03338172863135</v>
      </c>
    </row>
    <row r="2516" spans="1:5">
      <c r="A2516" s="16" t="s">
        <v>1593</v>
      </c>
      <c r="B2516" s="16" t="s">
        <v>3065</v>
      </c>
      <c r="C2516" s="16" t="s">
        <v>3028</v>
      </c>
      <c r="D2516" s="35">
        <f>IF(ISERROR(VLOOKUP(A2516,'Adjust County Employees'!$A$2:$K$2589,11,FALSE)),0,VLOOKUP(A2516,'Adjust County Employees'!$A$2:$K$2589,11))*'Prvt Construction Put In Place'!$O$7*'Prvt Construction Put In Place'!P$7</f>
        <v>4.0308088140701708</v>
      </c>
      <c r="E2516" s="32">
        <f t="shared" si="42"/>
        <v>44.338896954771876</v>
      </c>
    </row>
    <row r="2517" spans="1:5">
      <c r="A2517" s="16" t="s">
        <v>1594</v>
      </c>
      <c r="B2517" s="16" t="s">
        <v>3065</v>
      </c>
      <c r="C2517" s="16" t="s">
        <v>2967</v>
      </c>
      <c r="D2517" s="35">
        <f>IF(ISERROR(VLOOKUP(A2517,'Adjust County Employees'!$A$2:$K$2589,11,FALSE)),0,VLOOKUP(A2517,'Adjust County Employees'!$A$2:$K$2589,11))*'Prvt Construction Put In Place'!$O$7*'Prvt Construction Put In Place'!P$7</f>
        <v>0</v>
      </c>
      <c r="E2517" s="32">
        <f t="shared" si="42"/>
        <v>0</v>
      </c>
    </row>
    <row r="2518" spans="1:5">
      <c r="A2518" s="16" t="s">
        <v>2642</v>
      </c>
      <c r="B2518" s="16" t="s">
        <v>3065</v>
      </c>
      <c r="C2518" s="16" t="s">
        <v>2968</v>
      </c>
      <c r="D2518" s="35">
        <f>IF(ISERROR(VLOOKUP(A2518,'Adjust County Employees'!$A$2:$K$2589,11,FALSE)),0,VLOOKUP(A2518,'Adjust County Employees'!$A$2:$K$2589,11))*'Prvt Construction Put In Place'!$O$7*'Prvt Construction Put In Place'!P$7</f>
        <v>4.0308088140701708</v>
      </c>
      <c r="E2518" s="32">
        <f t="shared" si="42"/>
        <v>44.338896954771876</v>
      </c>
    </row>
    <row r="2519" spans="1:5">
      <c r="A2519" s="16" t="s">
        <v>2643</v>
      </c>
      <c r="B2519" s="16" t="s">
        <v>3065</v>
      </c>
      <c r="C2519" s="16" t="s">
        <v>2969</v>
      </c>
      <c r="D2519" s="35">
        <f>IF(ISERROR(VLOOKUP(A2519,'Adjust County Employees'!$A$2:$K$2589,11,FALSE)),0,VLOOKUP(A2519,'Adjust County Employees'!$A$2:$K$2589,11))*'Prvt Construction Put In Place'!$O$7*'Prvt Construction Put In Place'!P$7</f>
        <v>4.0308088140701708</v>
      </c>
      <c r="E2519" s="32">
        <f t="shared" si="42"/>
        <v>44.338896954771876</v>
      </c>
    </row>
    <row r="2520" spans="1:5">
      <c r="A2520" s="16" t="s">
        <v>1595</v>
      </c>
      <c r="B2520" s="16" t="s">
        <v>3065</v>
      </c>
      <c r="C2520" s="16" t="s">
        <v>2970</v>
      </c>
      <c r="D2520" s="35">
        <f>IF(ISERROR(VLOOKUP(A2520,'Adjust County Employees'!$A$2:$K$2589,11,FALSE)),0,VLOOKUP(A2520,'Adjust County Employees'!$A$2:$K$2589,11))*'Prvt Construction Put In Place'!$O$7*'Prvt Construction Put In Place'!P$7</f>
        <v>24.18485288442103</v>
      </c>
      <c r="E2520" s="32">
        <f t="shared" si="42"/>
        <v>266.03338172863135</v>
      </c>
    </row>
    <row r="2521" spans="1:5">
      <c r="A2521" s="16" t="s">
        <v>1596</v>
      </c>
      <c r="B2521" s="16" t="s">
        <v>3065</v>
      </c>
      <c r="C2521" s="16" t="s">
        <v>2971</v>
      </c>
      <c r="D2521" s="35">
        <f>IF(ISERROR(VLOOKUP(A2521,'Adjust County Employees'!$A$2:$K$2589,11,FALSE)),0,VLOOKUP(A2521,'Adjust County Employees'!$A$2:$K$2589,11))*'Prvt Construction Put In Place'!$O$7*'Prvt Construction Put In Place'!P$7</f>
        <v>125.3205332353177</v>
      </c>
      <c r="E2521" s="32">
        <f t="shared" si="42"/>
        <v>1378.5258655884948</v>
      </c>
    </row>
    <row r="2522" spans="1:5">
      <c r="A2522" s="16" t="s">
        <v>2644</v>
      </c>
      <c r="B2522" s="16" t="s">
        <v>3065</v>
      </c>
      <c r="C2522" s="16" t="s">
        <v>2972</v>
      </c>
      <c r="D2522" s="35">
        <f>IF(ISERROR(VLOOKUP(A2522,'Adjust County Employees'!$A$2:$K$2589,11,FALSE)),0,VLOOKUP(A2522,'Adjust County Employees'!$A$2:$K$2589,11))*'Prvt Construction Put In Place'!$O$7*'Prvt Construction Put In Place'!P$7</f>
        <v>0</v>
      </c>
      <c r="E2522" s="32">
        <f t="shared" si="42"/>
        <v>0</v>
      </c>
    </row>
    <row r="2523" spans="1:5">
      <c r="A2523" s="16" t="s">
        <v>1597</v>
      </c>
      <c r="B2523" s="16" t="s">
        <v>3065</v>
      </c>
      <c r="C2523" s="16" t="s">
        <v>3025</v>
      </c>
      <c r="D2523" s="35">
        <f>IF(ISERROR(VLOOKUP(A2523,'Adjust County Employees'!$A$2:$K$2589,11,FALSE)),0,VLOOKUP(A2523,'Adjust County Employees'!$A$2:$K$2589,11))*'Prvt Construction Put In Place'!$O$7*'Prvt Construction Put In Place'!P$7</f>
        <v>4.0308088140701708</v>
      </c>
      <c r="E2523" s="32">
        <f t="shared" si="42"/>
        <v>44.338896954771876</v>
      </c>
    </row>
    <row r="2524" spans="1:5">
      <c r="A2524" s="16" t="s">
        <v>1598</v>
      </c>
      <c r="B2524" s="16" t="s">
        <v>3065</v>
      </c>
      <c r="C2524" s="16" t="s">
        <v>2921</v>
      </c>
      <c r="D2524" s="35">
        <f>IF(ISERROR(VLOOKUP(A2524,'Adjust County Employees'!$A$2:$K$2589,11,FALSE)),0,VLOOKUP(A2524,'Adjust County Employees'!$A$2:$K$2589,11))*'Prvt Construction Put In Place'!$O$7*'Prvt Construction Put In Place'!P$7</f>
        <v>24.18485288442103</v>
      </c>
      <c r="E2524" s="32">
        <f t="shared" si="42"/>
        <v>266.03338172863135</v>
      </c>
    </row>
    <row r="2525" spans="1:5">
      <c r="A2525" s="16" t="s">
        <v>1599</v>
      </c>
      <c r="B2525" s="16" t="s">
        <v>3065</v>
      </c>
      <c r="C2525" s="16" t="s">
        <v>2973</v>
      </c>
      <c r="D2525" s="35">
        <f>IF(ISERROR(VLOOKUP(A2525,'Adjust County Employees'!$A$2:$K$2589,11,FALSE)),0,VLOOKUP(A2525,'Adjust County Employees'!$A$2:$K$2589,11))*'Prvt Construction Put In Place'!$O$7*'Prvt Construction Put In Place'!P$7</f>
        <v>524.24161994621443</v>
      </c>
      <c r="E2525" s="32">
        <f t="shared" si="42"/>
        <v>5766.6578194083586</v>
      </c>
    </row>
    <row r="2526" spans="1:5">
      <c r="A2526" s="16" t="s">
        <v>1600</v>
      </c>
      <c r="B2526" s="16" t="s">
        <v>3065</v>
      </c>
      <c r="C2526" s="16" t="s">
        <v>2974</v>
      </c>
      <c r="D2526" s="35">
        <f>IF(ISERROR(VLOOKUP(A2526,'Adjust County Employees'!$A$2:$K$2589,11,FALSE)),0,VLOOKUP(A2526,'Adjust County Employees'!$A$2:$K$2589,11))*'Prvt Construction Put In Place'!$O$7*'Prvt Construction Put In Place'!P$7</f>
        <v>19.611228483389407</v>
      </c>
      <c r="E2526" s="32">
        <f t="shared" si="42"/>
        <v>215.72351331728348</v>
      </c>
    </row>
    <row r="2527" spans="1:5">
      <c r="A2527" s="16" t="s">
        <v>1601</v>
      </c>
      <c r="B2527" s="16" t="s">
        <v>3066</v>
      </c>
      <c r="C2527" s="16" t="s">
        <v>2836</v>
      </c>
      <c r="D2527" s="35">
        <f>IF(ISERROR(VLOOKUP(A2527,'Adjust County Employees'!$A$2:$K$2589,11,FALSE)),0,VLOOKUP(A2527,'Adjust County Employees'!$A$2:$K$2589,11))*'Prvt Construction Put In Place'!$O$7*'Prvt Construction Put In Place'!P$7</f>
        <v>22.246372609540455</v>
      </c>
      <c r="E2527" s="32">
        <f t="shared" si="42"/>
        <v>244.71009870494501</v>
      </c>
    </row>
    <row r="2528" spans="1:5">
      <c r="A2528" s="16" t="s">
        <v>2645</v>
      </c>
      <c r="B2528" s="16" t="s">
        <v>3066</v>
      </c>
      <c r="C2528" s="16" t="s">
        <v>2840</v>
      </c>
      <c r="D2528" s="35">
        <f>IF(ISERROR(VLOOKUP(A2528,'Adjust County Employees'!$A$2:$K$2589,11,FALSE)),0,VLOOKUP(A2528,'Adjust County Employees'!$A$2:$K$2589,11))*'Prvt Construction Put In Place'!$O$7*'Prvt Construction Put In Place'!P$7</f>
        <v>22.246372609540455</v>
      </c>
      <c r="E2528" s="32">
        <f t="shared" si="42"/>
        <v>244.71009870494501</v>
      </c>
    </row>
    <row r="2529" spans="1:5">
      <c r="A2529" s="16" t="s">
        <v>1602</v>
      </c>
      <c r="B2529" s="16" t="s">
        <v>3066</v>
      </c>
      <c r="C2529" s="16" t="s">
        <v>2842</v>
      </c>
      <c r="D2529" s="35">
        <f>IF(ISERROR(VLOOKUP(A2529,'Adjust County Employees'!$A$2:$K$2589,11,FALSE)),0,VLOOKUP(A2529,'Adjust County Employees'!$A$2:$K$2589,11))*'Prvt Construction Put In Place'!$O$7*'Prvt Construction Put In Place'!P$7</f>
        <v>51.180523115186993</v>
      </c>
      <c r="E2529" s="32">
        <f t="shared" si="42"/>
        <v>562.9857542670569</v>
      </c>
    </row>
    <row r="2530" spans="1:5">
      <c r="A2530" s="16" t="s">
        <v>1603</v>
      </c>
      <c r="B2530" s="16" t="s">
        <v>3066</v>
      </c>
      <c r="C2530" s="16" t="s">
        <v>2930</v>
      </c>
      <c r="D2530" s="35">
        <f>IF(ISERROR(VLOOKUP(A2530,'Adjust County Employees'!$A$2:$K$2589,11,FALSE)),0,VLOOKUP(A2530,'Adjust County Employees'!$A$2:$K$2589,11))*'Prvt Construction Put In Place'!$O$7*'Prvt Construction Put In Place'!P$7</f>
        <v>22.246372609540455</v>
      </c>
      <c r="E2530" s="32">
        <f t="shared" si="42"/>
        <v>244.71009870494501</v>
      </c>
    </row>
    <row r="2531" spans="1:5">
      <c r="A2531" s="16" t="s">
        <v>2646</v>
      </c>
      <c r="B2531" s="16" t="s">
        <v>3066</v>
      </c>
      <c r="C2531" s="16" t="s">
        <v>2843</v>
      </c>
      <c r="D2531" s="35">
        <f>IF(ISERROR(VLOOKUP(A2531,'Adjust County Employees'!$A$2:$K$2589,11,FALSE)),0,VLOOKUP(A2531,'Adjust County Employees'!$A$2:$K$2589,11))*'Prvt Construction Put In Place'!$O$7*'Prvt Construction Put In Place'!P$7</f>
        <v>3.7077287682567421</v>
      </c>
      <c r="E2531" s="32">
        <f t="shared" si="42"/>
        <v>40.785016450824166</v>
      </c>
    </row>
    <row r="2532" spans="1:5">
      <c r="A2532" s="16" t="s">
        <v>2647</v>
      </c>
      <c r="B2532" s="16" t="s">
        <v>3066</v>
      </c>
      <c r="C2532" s="16" t="s">
        <v>2946</v>
      </c>
      <c r="D2532" s="35">
        <f>IF(ISERROR(VLOOKUP(A2532,'Adjust County Employees'!$A$2:$K$2589,11,FALSE)),0,VLOOKUP(A2532,'Adjust County Employees'!$A$2:$K$2589,11))*'Prvt Construction Put In Place'!$O$7*'Prvt Construction Put In Place'!P$7</f>
        <v>0</v>
      </c>
      <c r="E2532" s="32">
        <f t="shared" si="42"/>
        <v>0</v>
      </c>
    </row>
    <row r="2533" spans="1:5">
      <c r="A2533" s="16" t="s">
        <v>1604</v>
      </c>
      <c r="B2533" s="16" t="s">
        <v>3066</v>
      </c>
      <c r="C2533" s="16" t="s">
        <v>2844</v>
      </c>
      <c r="D2533" s="35">
        <f>IF(ISERROR(VLOOKUP(A2533,'Adjust County Employees'!$A$2:$K$2589,11,FALSE)),0,VLOOKUP(A2533,'Adjust County Employees'!$A$2:$K$2589,11))*'Prvt Construction Put In Place'!$O$7*'Prvt Construction Put In Place'!P$7</f>
        <v>16.741292607771449</v>
      </c>
      <c r="E2533" s="32">
        <f t="shared" si="42"/>
        <v>184.15421868548594</v>
      </c>
    </row>
    <row r="2534" spans="1:5">
      <c r="A2534" s="16" t="s">
        <v>1605</v>
      </c>
      <c r="B2534" s="16" t="s">
        <v>3066</v>
      </c>
      <c r="C2534" s="16" t="s">
        <v>2845</v>
      </c>
      <c r="D2534" s="35">
        <f>IF(ISERROR(VLOOKUP(A2534,'Adjust County Employees'!$A$2:$K$2589,11,FALSE)),0,VLOOKUP(A2534,'Adjust County Employees'!$A$2:$K$2589,11))*'Prvt Construction Put In Place'!$O$7*'Prvt Construction Put In Place'!P$7</f>
        <v>3.7077287682567421</v>
      </c>
      <c r="E2534" s="32">
        <f t="shared" si="42"/>
        <v>40.785016450824166</v>
      </c>
    </row>
    <row r="2535" spans="1:5">
      <c r="A2535" s="16" t="s">
        <v>1606</v>
      </c>
      <c r="B2535" s="16" t="s">
        <v>3066</v>
      </c>
      <c r="C2535" s="16" t="s">
        <v>2846</v>
      </c>
      <c r="D2535" s="35">
        <f>IF(ISERROR(VLOOKUP(A2535,'Adjust County Employees'!$A$2:$K$2589,11,FALSE)),0,VLOOKUP(A2535,'Adjust County Employees'!$A$2:$K$2589,11))*'Prvt Construction Put In Place'!$O$7*'Prvt Construction Put In Place'!P$7</f>
        <v>0</v>
      </c>
      <c r="E2535" s="32">
        <f t="shared" si="42"/>
        <v>0</v>
      </c>
    </row>
    <row r="2536" spans="1:5">
      <c r="A2536" s="16" t="s">
        <v>1607</v>
      </c>
      <c r="B2536" s="16" t="s">
        <v>3066</v>
      </c>
      <c r="C2536" s="16" t="s">
        <v>2847</v>
      </c>
      <c r="D2536" s="35">
        <f>IF(ISERROR(VLOOKUP(A2536,'Adjust County Employees'!$A$2:$K$2589,11,FALSE)),0,VLOOKUP(A2536,'Adjust County Employees'!$A$2:$K$2589,11))*'Prvt Construction Put In Place'!$O$7*'Prvt Construction Put In Place'!P$7</f>
        <v>0</v>
      </c>
      <c r="E2536" s="32">
        <f t="shared" si="42"/>
        <v>0</v>
      </c>
    </row>
    <row r="2537" spans="1:5">
      <c r="A2537" s="16" t="s">
        <v>1608</v>
      </c>
      <c r="B2537" s="16" t="s">
        <v>3066</v>
      </c>
      <c r="C2537" s="16" t="s">
        <v>2850</v>
      </c>
      <c r="D2537" s="35">
        <f>IF(ISERROR(VLOOKUP(A2537,'Adjust County Employees'!$A$2:$K$2589,11,FALSE)),0,VLOOKUP(A2537,'Adjust County Employees'!$A$2:$K$2589,11))*'Prvt Construction Put In Place'!$O$7*'Prvt Construction Put In Place'!P$7</f>
        <v>96.142851833201732</v>
      </c>
      <c r="E2537" s="32">
        <f t="shared" si="42"/>
        <v>1057.5713701652192</v>
      </c>
    </row>
    <row r="2538" spans="1:5">
      <c r="A2538" s="16" t="s">
        <v>1609</v>
      </c>
      <c r="B2538" s="16" t="s">
        <v>3066</v>
      </c>
      <c r="C2538" s="16" t="s">
        <v>2851</v>
      </c>
      <c r="D2538" s="35">
        <f>IF(ISERROR(VLOOKUP(A2538,'Adjust County Employees'!$A$2:$K$2589,11,FALSE)),0,VLOOKUP(A2538,'Adjust County Employees'!$A$2:$K$2589,11))*'Prvt Construction Put In Place'!$O$7*'Prvt Construction Put In Place'!P$7</f>
        <v>3.7077287682567421</v>
      </c>
      <c r="E2538" s="32">
        <f t="shared" si="42"/>
        <v>40.785016450824166</v>
      </c>
    </row>
    <row r="2539" spans="1:5">
      <c r="A2539" s="16" t="s">
        <v>1610</v>
      </c>
      <c r="B2539" s="16" t="s">
        <v>3066</v>
      </c>
      <c r="C2539" s="16" t="s">
        <v>2852</v>
      </c>
      <c r="D2539" s="35">
        <f>IF(ISERROR(VLOOKUP(A2539,'Adjust County Employees'!$A$2:$K$2589,11,FALSE)),0,VLOOKUP(A2539,'Adjust County Employees'!$A$2:$K$2589,11))*'Prvt Construction Put In Place'!$O$7*'Prvt Construction Put In Place'!P$7</f>
        <v>3.7077287682567421</v>
      </c>
      <c r="E2539" s="32">
        <f t="shared" si="42"/>
        <v>40.785016450824166</v>
      </c>
    </row>
    <row r="2540" spans="1:5">
      <c r="A2540" s="16" t="s">
        <v>1611</v>
      </c>
      <c r="B2540" s="16" t="s">
        <v>3066</v>
      </c>
      <c r="C2540" s="16" t="s">
        <v>2932</v>
      </c>
      <c r="D2540" s="35">
        <f>IF(ISERROR(VLOOKUP(A2540,'Adjust County Employees'!$A$2:$K$2589,11,FALSE)),0,VLOOKUP(A2540,'Adjust County Employees'!$A$2:$K$2589,11))*'Prvt Construction Put In Place'!$O$7*'Prvt Construction Put In Place'!P$7</f>
        <v>350.61049947132773</v>
      </c>
      <c r="E2540" s="32">
        <f t="shared" si="42"/>
        <v>3856.7154941846052</v>
      </c>
    </row>
    <row r="2541" spans="1:5">
      <c r="A2541" s="16" t="s">
        <v>1612</v>
      </c>
      <c r="B2541" s="16" t="s">
        <v>3066</v>
      </c>
      <c r="C2541" s="16" t="s">
        <v>2855</v>
      </c>
      <c r="D2541" s="35">
        <f>IF(ISERROR(VLOOKUP(A2541,'Adjust County Employees'!$A$2:$K$2589,11,FALSE)),0,VLOOKUP(A2541,'Adjust County Employees'!$A$2:$K$2589,11))*'Prvt Construction Put In Place'!$O$7*'Prvt Construction Put In Place'!P$7</f>
        <v>1734.3979141651218</v>
      </c>
      <c r="E2541" s="32">
        <f t="shared" si="42"/>
        <v>19078.377055816341</v>
      </c>
    </row>
    <row r="2542" spans="1:5">
      <c r="A2542" s="16" t="s">
        <v>1613</v>
      </c>
      <c r="B2542" s="16" t="s">
        <v>3066</v>
      </c>
      <c r="C2542" s="16" t="s">
        <v>2856</v>
      </c>
      <c r="D2542" s="35">
        <f>IF(ISERROR(VLOOKUP(A2542,'Adjust County Employees'!$A$2:$K$2589,11,FALSE)),0,VLOOKUP(A2542,'Adjust County Employees'!$A$2:$K$2589,11))*'Prvt Construction Put In Place'!$O$7*'Prvt Construction Put In Place'!P$7</f>
        <v>3.7077287682567421</v>
      </c>
      <c r="E2542" s="32">
        <f t="shared" si="42"/>
        <v>40.785016450824166</v>
      </c>
    </row>
    <row r="2543" spans="1:5">
      <c r="A2543" s="16" t="s">
        <v>2648</v>
      </c>
      <c r="B2543" s="16" t="s">
        <v>3066</v>
      </c>
      <c r="C2543" s="16" t="s">
        <v>2857</v>
      </c>
      <c r="D2543" s="35">
        <f>IF(ISERROR(VLOOKUP(A2543,'Adjust County Employees'!$A$2:$K$2589,11,FALSE)),0,VLOOKUP(A2543,'Adjust County Employees'!$A$2:$K$2589,11))*'Prvt Construction Put In Place'!$O$7*'Prvt Construction Put In Place'!P$7</f>
        <v>0</v>
      </c>
      <c r="E2543" s="32">
        <f t="shared" si="42"/>
        <v>0</v>
      </c>
    </row>
    <row r="2544" spans="1:5">
      <c r="A2544" s="16" t="s">
        <v>1614</v>
      </c>
      <c r="B2544" s="16" t="s">
        <v>3066</v>
      </c>
      <c r="C2544" s="16" t="s">
        <v>2934</v>
      </c>
      <c r="D2544" s="35">
        <f>IF(ISERROR(VLOOKUP(A2544,'Adjust County Employees'!$A$2:$K$2589,11,FALSE)),0,VLOOKUP(A2544,'Adjust County Employees'!$A$2:$K$2589,11))*'Prvt Construction Put In Place'!$O$7*'Prvt Construction Put In Place'!P$7</f>
        <v>3.7077287682567421</v>
      </c>
      <c r="E2544" s="32">
        <f t="shared" si="42"/>
        <v>40.785016450824166</v>
      </c>
    </row>
    <row r="2545" spans="1:5">
      <c r="A2545" s="16" t="s">
        <v>1615</v>
      </c>
      <c r="B2545" s="16" t="s">
        <v>3066</v>
      </c>
      <c r="C2545" s="16" t="s">
        <v>2935</v>
      </c>
      <c r="D2545" s="35">
        <f>IF(ISERROR(VLOOKUP(A2545,'Adjust County Employees'!$A$2:$K$2589,11,FALSE)),0,VLOOKUP(A2545,'Adjust County Employees'!$A$2:$K$2589,11))*'Prvt Construction Put In Place'!$O$7*'Prvt Construction Put In Place'!P$7</f>
        <v>123.40724265157237</v>
      </c>
      <c r="E2545" s="32">
        <f t="shared" si="42"/>
        <v>1357.4796691672962</v>
      </c>
    </row>
    <row r="2546" spans="1:5">
      <c r="A2546" s="16" t="s">
        <v>1616</v>
      </c>
      <c r="B2546" s="16" t="s">
        <v>3066</v>
      </c>
      <c r="C2546" s="16" t="s">
        <v>2858</v>
      </c>
      <c r="D2546" s="35">
        <f>IF(ISERROR(VLOOKUP(A2546,'Adjust County Employees'!$A$2:$K$2589,11,FALSE)),0,VLOOKUP(A2546,'Adjust County Employees'!$A$2:$K$2589,11))*'Prvt Construction Put In Place'!$O$7*'Prvt Construction Put In Place'!P$7</f>
        <v>119.10233883814543</v>
      </c>
      <c r="E2546" s="32">
        <f t="shared" si="42"/>
        <v>1310.1257272195996</v>
      </c>
    </row>
    <row r="2547" spans="1:5">
      <c r="A2547" s="16" t="s">
        <v>1617</v>
      </c>
      <c r="B2547" s="16" t="s">
        <v>3066</v>
      </c>
      <c r="C2547" s="16" t="s">
        <v>2859</v>
      </c>
      <c r="D2547" s="35">
        <f>IF(ISERROR(VLOOKUP(A2547,'Adjust County Employees'!$A$2:$K$2589,11,FALSE)),0,VLOOKUP(A2547,'Adjust County Employees'!$A$2:$K$2589,11))*'Prvt Construction Put In Place'!$O$7*'Prvt Construction Put In Place'!P$7</f>
        <v>119.58066148408174</v>
      </c>
      <c r="E2547" s="32">
        <f t="shared" si="42"/>
        <v>1315.3872763248992</v>
      </c>
    </row>
    <row r="2548" spans="1:5">
      <c r="A2548" s="16" t="s">
        <v>1618</v>
      </c>
      <c r="B2548" s="16" t="s">
        <v>3066</v>
      </c>
      <c r="C2548" s="16" t="s">
        <v>2860</v>
      </c>
      <c r="D2548" s="35">
        <f>IF(ISERROR(VLOOKUP(A2548,'Adjust County Employees'!$A$2:$K$2589,11,FALSE)),0,VLOOKUP(A2548,'Adjust County Employees'!$A$2:$K$2589,11))*'Prvt Construction Put In Place'!$O$7*'Prvt Construction Put In Place'!P$7</f>
        <v>22.246372609540455</v>
      </c>
      <c r="E2548" s="32">
        <f t="shared" si="42"/>
        <v>244.71009870494501</v>
      </c>
    </row>
    <row r="2549" spans="1:5">
      <c r="A2549" s="16" t="s">
        <v>2649</v>
      </c>
      <c r="B2549" s="16" t="s">
        <v>3066</v>
      </c>
      <c r="C2549" s="16" t="s">
        <v>2861</v>
      </c>
      <c r="D2549" s="35">
        <f>IF(ISERROR(VLOOKUP(A2549,'Adjust County Employees'!$A$2:$K$2589,11,FALSE)),0,VLOOKUP(A2549,'Adjust County Employees'!$A$2:$K$2589,11))*'Prvt Construction Put In Place'!$O$7*'Prvt Construction Put In Place'!P$7</f>
        <v>0</v>
      </c>
      <c r="E2549" s="32">
        <f t="shared" si="42"/>
        <v>0</v>
      </c>
    </row>
    <row r="2550" spans="1:5">
      <c r="A2550" s="16" t="s">
        <v>2650</v>
      </c>
      <c r="B2550" s="16" t="s">
        <v>3066</v>
      </c>
      <c r="C2550" s="16" t="s">
        <v>2862</v>
      </c>
      <c r="D2550" s="35">
        <f>IF(ISERROR(VLOOKUP(A2550,'Adjust County Employees'!$A$2:$K$2589,11,FALSE)),0,VLOOKUP(A2550,'Adjust County Employees'!$A$2:$K$2589,11))*'Prvt Construction Put In Place'!$O$7*'Prvt Construction Put In Place'!P$7</f>
        <v>0</v>
      </c>
      <c r="E2550" s="32">
        <f t="shared" si="42"/>
        <v>0</v>
      </c>
    </row>
    <row r="2551" spans="1:5">
      <c r="A2551" s="16" t="s">
        <v>1619</v>
      </c>
      <c r="B2551" s="16" t="s">
        <v>3066</v>
      </c>
      <c r="C2551" s="16" t="s">
        <v>2863</v>
      </c>
      <c r="D2551" s="35">
        <f>IF(ISERROR(VLOOKUP(A2551,'Adjust County Employees'!$A$2:$K$2589,11,FALSE)),0,VLOOKUP(A2551,'Adjust County Employees'!$A$2:$K$2589,11))*'Prvt Construction Put In Place'!$O$7*'Prvt Construction Put In Place'!P$7</f>
        <v>41.13574755052413</v>
      </c>
      <c r="E2551" s="32">
        <f t="shared" si="42"/>
        <v>452.49322305576544</v>
      </c>
    </row>
    <row r="2552" spans="1:5">
      <c r="A2552" s="16" t="s">
        <v>1620</v>
      </c>
      <c r="B2552" s="16" t="s">
        <v>3066</v>
      </c>
      <c r="C2552" s="16" t="s">
        <v>2864</v>
      </c>
      <c r="D2552" s="35">
        <f>IF(ISERROR(VLOOKUP(A2552,'Adjust County Employees'!$A$2:$K$2589,11,FALSE)),0,VLOOKUP(A2552,'Adjust County Employees'!$A$2:$K$2589,11))*'Prvt Construction Put In Place'!$O$7*'Prvt Construction Put In Place'!P$7</f>
        <v>22.246372609540455</v>
      </c>
      <c r="E2552" s="32">
        <f t="shared" si="42"/>
        <v>244.71009870494501</v>
      </c>
    </row>
    <row r="2553" spans="1:5">
      <c r="A2553" s="16" t="s">
        <v>1621</v>
      </c>
      <c r="B2553" s="16" t="s">
        <v>3066</v>
      </c>
      <c r="C2553" s="16" t="s">
        <v>2865</v>
      </c>
      <c r="D2553" s="35">
        <f>IF(ISERROR(VLOOKUP(A2553,'Adjust County Employees'!$A$2:$K$2589,11,FALSE)),0,VLOOKUP(A2553,'Adjust County Employees'!$A$2:$K$2589,11))*'Prvt Construction Put In Place'!$O$7*'Prvt Construction Put In Place'!P$7</f>
        <v>3.7077287682567421</v>
      </c>
      <c r="E2553" s="32">
        <f t="shared" si="42"/>
        <v>40.785016450824166</v>
      </c>
    </row>
    <row r="2554" spans="1:5">
      <c r="A2554" s="16" t="s">
        <v>1622</v>
      </c>
      <c r="B2554" s="16" t="s">
        <v>3066</v>
      </c>
      <c r="C2554" s="16" t="s">
        <v>2866</v>
      </c>
      <c r="D2554" s="35">
        <f>IF(ISERROR(VLOOKUP(A2554,'Adjust County Employees'!$A$2:$K$2589,11,FALSE)),0,VLOOKUP(A2554,'Adjust County Employees'!$A$2:$K$2589,11))*'Prvt Construction Put In Place'!$O$7*'Prvt Construction Put In Place'!P$7</f>
        <v>3.7077287682567421</v>
      </c>
      <c r="E2554" s="32">
        <f t="shared" si="42"/>
        <v>40.785016450824166</v>
      </c>
    </row>
    <row r="2555" spans="1:5">
      <c r="A2555" s="16" t="s">
        <v>1623</v>
      </c>
      <c r="B2555" s="16" t="s">
        <v>3066</v>
      </c>
      <c r="C2555" s="16" t="s">
        <v>2867</v>
      </c>
      <c r="D2555" s="35">
        <f>IF(ISERROR(VLOOKUP(A2555,'Adjust County Employees'!$A$2:$K$2589,11,FALSE)),0,VLOOKUP(A2555,'Adjust County Employees'!$A$2:$K$2589,11))*'Prvt Construction Put In Place'!$O$7*'Prvt Construction Put In Place'!P$7</f>
        <v>20.089551129325734</v>
      </c>
      <c r="E2555" s="32">
        <f t="shared" si="42"/>
        <v>220.98506242258307</v>
      </c>
    </row>
    <row r="2556" spans="1:5">
      <c r="A2556" s="16" t="s">
        <v>2651</v>
      </c>
      <c r="B2556" s="16" t="s">
        <v>3066</v>
      </c>
      <c r="C2556" s="16" t="s">
        <v>2868</v>
      </c>
      <c r="D2556" s="35">
        <f>IF(ISERROR(VLOOKUP(A2556,'Adjust County Employees'!$A$2:$K$2589,11,FALSE)),0,VLOOKUP(A2556,'Adjust County Employees'!$A$2:$K$2589,11))*'Prvt Construction Put In Place'!$O$7*'Prvt Construction Put In Place'!P$7</f>
        <v>0</v>
      </c>
      <c r="E2556" s="32">
        <f t="shared" si="42"/>
        <v>0</v>
      </c>
    </row>
    <row r="2557" spans="1:5">
      <c r="A2557" s="16" t="s">
        <v>1624</v>
      </c>
      <c r="B2557" s="16" t="s">
        <v>3066</v>
      </c>
      <c r="C2557" s="16" t="s">
        <v>2869</v>
      </c>
      <c r="D2557" s="35">
        <f>IF(ISERROR(VLOOKUP(A2557,'Adjust County Employees'!$A$2:$K$2589,11,FALSE)),0,VLOOKUP(A2557,'Adjust County Employees'!$A$2:$K$2589,11))*'Prvt Construction Put In Place'!$O$7*'Prvt Construction Put In Place'!P$7</f>
        <v>112.40582179503686</v>
      </c>
      <c r="E2557" s="32">
        <f t="shared" si="42"/>
        <v>1236.4640397454054</v>
      </c>
    </row>
    <row r="2558" spans="1:5">
      <c r="A2558" s="16" t="s">
        <v>1625</v>
      </c>
      <c r="B2558" s="16" t="s">
        <v>3066</v>
      </c>
      <c r="C2558" s="16" t="s">
        <v>2936</v>
      </c>
      <c r="D2558" s="35">
        <f>IF(ISERROR(VLOOKUP(A2558,'Adjust County Employees'!$A$2:$K$2589,11,FALSE)),0,VLOOKUP(A2558,'Adjust County Employees'!$A$2:$K$2589,11))*'Prvt Construction Put In Place'!$O$7*'Prvt Construction Put In Place'!P$7</f>
        <v>22.002841713071042</v>
      </c>
      <c r="E2558" s="32">
        <f t="shared" si="42"/>
        <v>242.03125884378147</v>
      </c>
    </row>
    <row r="2559" spans="1:5">
      <c r="A2559" s="16" t="s">
        <v>2652</v>
      </c>
      <c r="B2559" s="16" t="s">
        <v>3066</v>
      </c>
      <c r="C2559" s="16" t="s">
        <v>2870</v>
      </c>
      <c r="D2559" s="35">
        <f>IF(ISERROR(VLOOKUP(A2559,'Adjust County Employees'!$A$2:$K$2589,11,FALSE)),0,VLOOKUP(A2559,'Adjust County Employees'!$A$2:$K$2589,11))*'Prvt Construction Put In Place'!$O$7*'Prvt Construction Put In Place'!P$7</f>
        <v>22.246372609540455</v>
      </c>
      <c r="E2559" s="32">
        <f t="shared" si="42"/>
        <v>244.71009870494501</v>
      </c>
    </row>
    <row r="2560" spans="1:5">
      <c r="A2560" s="16" t="s">
        <v>2653</v>
      </c>
      <c r="B2560" s="16" t="s">
        <v>3066</v>
      </c>
      <c r="C2560" s="16" t="s">
        <v>2871</v>
      </c>
      <c r="D2560" s="35">
        <f>IF(ISERROR(VLOOKUP(A2560,'Adjust County Employees'!$A$2:$K$2589,11,FALSE)),0,VLOOKUP(A2560,'Adjust County Employees'!$A$2:$K$2589,11))*'Prvt Construction Put In Place'!$O$7*'Prvt Construction Put In Place'!P$7</f>
        <v>3.7077287682567421</v>
      </c>
      <c r="E2560" s="32">
        <f t="shared" si="42"/>
        <v>40.785016450824166</v>
      </c>
    </row>
    <row r="2561" spans="1:5">
      <c r="A2561" s="16" t="s">
        <v>2654</v>
      </c>
      <c r="B2561" s="16" t="s">
        <v>3066</v>
      </c>
      <c r="C2561" s="16" t="s">
        <v>2872</v>
      </c>
      <c r="D2561" s="35">
        <f>IF(ISERROR(VLOOKUP(A2561,'Adjust County Employees'!$A$2:$K$2589,11,FALSE)),0,VLOOKUP(A2561,'Adjust County Employees'!$A$2:$K$2589,11))*'Prvt Construction Put In Place'!$O$7*'Prvt Construction Put In Place'!P$7</f>
        <v>3.7077287682567421</v>
      </c>
      <c r="E2561" s="32">
        <f t="shared" si="42"/>
        <v>40.785016450824166</v>
      </c>
    </row>
    <row r="2562" spans="1:5">
      <c r="A2562" s="16" t="s">
        <v>1626</v>
      </c>
      <c r="B2562" s="16" t="s">
        <v>3066</v>
      </c>
      <c r="C2562" s="16" t="s">
        <v>2873</v>
      </c>
      <c r="D2562" s="35">
        <f>IF(ISERROR(VLOOKUP(A2562,'Adjust County Employees'!$A$2:$K$2589,11,FALSE)),0,VLOOKUP(A2562,'Adjust County Employees'!$A$2:$K$2589,11))*'Prvt Construction Put In Place'!$O$7*'Prvt Construction Put In Place'!P$7</f>
        <v>22.246372609540455</v>
      </c>
      <c r="E2562" s="32">
        <f t="shared" si="42"/>
        <v>244.71009870494501</v>
      </c>
    </row>
    <row r="2563" spans="1:5">
      <c r="A2563" s="16" t="s">
        <v>1627</v>
      </c>
      <c r="B2563" s="16" t="s">
        <v>3066</v>
      </c>
      <c r="C2563" s="16" t="s">
        <v>2874</v>
      </c>
      <c r="D2563" s="35">
        <f>IF(ISERROR(VLOOKUP(A2563,'Adjust County Employees'!$A$2:$K$2589,11,FALSE)),0,VLOOKUP(A2563,'Adjust County Employees'!$A$2:$K$2589,11))*'Prvt Construction Put In Place'!$O$7*'Prvt Construction Put In Place'!P$7</f>
        <v>22.246372609540455</v>
      </c>
      <c r="E2563" s="32">
        <f t="shared" si="42"/>
        <v>244.71009870494501</v>
      </c>
    </row>
    <row r="2564" spans="1:5">
      <c r="A2564" s="16" t="s">
        <v>2655</v>
      </c>
      <c r="B2564" s="16" t="s">
        <v>3066</v>
      </c>
      <c r="C2564" s="16" t="s">
        <v>2875</v>
      </c>
      <c r="D2564" s="35">
        <f>IF(ISERROR(VLOOKUP(A2564,'Adjust County Employees'!$A$2:$K$2589,11,FALSE)),0,VLOOKUP(A2564,'Adjust County Employees'!$A$2:$K$2589,11))*'Prvt Construction Put In Place'!$O$7*'Prvt Construction Put In Place'!P$7</f>
        <v>0</v>
      </c>
      <c r="E2564" s="32">
        <f t="shared" si="42"/>
        <v>0</v>
      </c>
    </row>
    <row r="2565" spans="1:5">
      <c r="A2565" s="16" t="s">
        <v>1628</v>
      </c>
      <c r="B2565" s="16" t="s">
        <v>3066</v>
      </c>
      <c r="C2565" s="16" t="s">
        <v>2876</v>
      </c>
      <c r="D2565" s="35">
        <f>IF(ISERROR(VLOOKUP(A2565,'Adjust County Employees'!$A$2:$K$2589,11,FALSE)),0,VLOOKUP(A2565,'Adjust County Employees'!$A$2:$K$2589,11))*'Prvt Construction Put In Place'!$O$7*'Prvt Construction Put In Place'!P$7</f>
        <v>3.7077287682567421</v>
      </c>
      <c r="E2565" s="32">
        <f t="shared" si="42"/>
        <v>40.785016450824166</v>
      </c>
    </row>
    <row r="2566" spans="1:5">
      <c r="A2566" s="16" t="s">
        <v>2656</v>
      </c>
      <c r="B2566" s="16" t="s">
        <v>3066</v>
      </c>
      <c r="C2566" s="16" t="s">
        <v>2877</v>
      </c>
      <c r="D2566" s="35">
        <f>IF(ISERROR(VLOOKUP(A2566,'Adjust County Employees'!$A$2:$K$2589,11,FALSE)),0,VLOOKUP(A2566,'Adjust County Employees'!$A$2:$K$2589,11))*'Prvt Construction Put In Place'!$O$7*'Prvt Construction Put In Place'!P$7</f>
        <v>0</v>
      </c>
      <c r="E2566" s="32">
        <f t="shared" ref="E2566:E2629" si="43">D2566*11</f>
        <v>0</v>
      </c>
    </row>
    <row r="2567" spans="1:5">
      <c r="A2567" s="16" t="s">
        <v>2657</v>
      </c>
      <c r="B2567" s="16" t="s">
        <v>3066</v>
      </c>
      <c r="C2567" s="16" t="s">
        <v>2878</v>
      </c>
      <c r="D2567" s="35">
        <f>IF(ISERROR(VLOOKUP(A2567,'Adjust County Employees'!$A$2:$K$2589,11,FALSE)),0,VLOOKUP(A2567,'Adjust County Employees'!$A$2:$K$2589,11))*'Prvt Construction Put In Place'!$O$7*'Prvt Construction Put In Place'!P$7</f>
        <v>0</v>
      </c>
      <c r="E2567" s="32">
        <f t="shared" si="43"/>
        <v>0</v>
      </c>
    </row>
    <row r="2568" spans="1:5">
      <c r="A2568" s="16" t="s">
        <v>2658</v>
      </c>
      <c r="B2568" s="16" t="s">
        <v>3066</v>
      </c>
      <c r="C2568" s="16" t="s">
        <v>2879</v>
      </c>
      <c r="D2568" s="35">
        <f>IF(ISERROR(VLOOKUP(A2568,'Adjust County Employees'!$A$2:$K$2589,11,FALSE)),0,VLOOKUP(A2568,'Adjust County Employees'!$A$2:$K$2589,11))*'Prvt Construction Put In Place'!$O$7*'Prvt Construction Put In Place'!P$7</f>
        <v>0</v>
      </c>
      <c r="E2568" s="32">
        <f t="shared" si="43"/>
        <v>0</v>
      </c>
    </row>
    <row r="2569" spans="1:5">
      <c r="A2569" s="16" t="s">
        <v>1629</v>
      </c>
      <c r="B2569" s="16" t="s">
        <v>3066</v>
      </c>
      <c r="C2569" s="16" t="s">
        <v>2880</v>
      </c>
      <c r="D2569" s="35">
        <f>IF(ISERROR(VLOOKUP(A2569,'Adjust County Employees'!$A$2:$K$2589,11,FALSE)),0,VLOOKUP(A2569,'Adjust County Employees'!$A$2:$K$2589,11))*'Prvt Construction Put In Place'!$O$7*'Prvt Construction Put In Place'!P$7</f>
        <v>639.51737761686923</v>
      </c>
      <c r="E2569" s="32">
        <f t="shared" si="43"/>
        <v>7034.6911537855613</v>
      </c>
    </row>
    <row r="2570" spans="1:5">
      <c r="A2570" s="16" t="s">
        <v>2659</v>
      </c>
      <c r="B2570" s="16" t="s">
        <v>3066</v>
      </c>
      <c r="C2570" s="16" t="s">
        <v>2881</v>
      </c>
      <c r="D2570" s="35">
        <f>IF(ISERROR(VLOOKUP(A2570,'Adjust County Employees'!$A$2:$K$2589,11,FALSE)),0,VLOOKUP(A2570,'Adjust County Employees'!$A$2:$K$2589,11))*'Prvt Construction Put In Place'!$O$7*'Prvt Construction Put In Place'!P$7</f>
        <v>0</v>
      </c>
      <c r="E2570" s="32">
        <f t="shared" si="43"/>
        <v>0</v>
      </c>
    </row>
    <row r="2571" spans="1:5">
      <c r="A2571" s="16" t="s">
        <v>1630</v>
      </c>
      <c r="B2571" s="16" t="s">
        <v>3066</v>
      </c>
      <c r="C2571" s="16" t="s">
        <v>2882</v>
      </c>
      <c r="D2571" s="35">
        <f>IF(ISERROR(VLOOKUP(A2571,'Adjust County Employees'!$A$2:$K$2589,11,FALSE)),0,VLOOKUP(A2571,'Adjust County Employees'!$A$2:$K$2589,11))*'Prvt Construction Put In Place'!$O$7*'Prvt Construction Put In Place'!P$7</f>
        <v>64.885253444492989</v>
      </c>
      <c r="E2571" s="32">
        <f t="shared" si="43"/>
        <v>713.73778788942286</v>
      </c>
    </row>
    <row r="2572" spans="1:5">
      <c r="A2572" s="16" t="s">
        <v>1631</v>
      </c>
      <c r="B2572" s="16" t="s">
        <v>3066</v>
      </c>
      <c r="C2572" s="16" t="s">
        <v>2883</v>
      </c>
      <c r="D2572" s="35">
        <f>IF(ISERROR(VLOOKUP(A2572,'Adjust County Employees'!$A$2:$K$2589,11,FALSE)),0,VLOOKUP(A2572,'Adjust County Employees'!$A$2:$K$2589,11))*'Prvt Construction Put In Place'!$O$7*'Prvt Construction Put In Place'!P$7</f>
        <v>109.05756327348257</v>
      </c>
      <c r="E2572" s="32">
        <f t="shared" si="43"/>
        <v>1199.6331960083082</v>
      </c>
    </row>
    <row r="2573" spans="1:5">
      <c r="A2573" s="16" t="s">
        <v>1632</v>
      </c>
      <c r="B2573" s="16" t="s">
        <v>3066</v>
      </c>
      <c r="C2573" s="16" t="s">
        <v>2884</v>
      </c>
      <c r="D2573" s="35">
        <f>IF(ISERROR(VLOOKUP(A2573,'Adjust County Employees'!$A$2:$K$2589,11,FALSE)),0,VLOOKUP(A2573,'Adjust County Employees'!$A$2:$K$2589,11))*'Prvt Construction Put In Place'!$O$7*'Prvt Construction Put In Place'!P$7</f>
        <v>3.7077287682567421</v>
      </c>
      <c r="E2573" s="32">
        <f t="shared" si="43"/>
        <v>40.785016450824166</v>
      </c>
    </row>
    <row r="2574" spans="1:5">
      <c r="A2574" s="16" t="s">
        <v>2660</v>
      </c>
      <c r="B2574" s="16" t="s">
        <v>3066</v>
      </c>
      <c r="C2574" s="16" t="s">
        <v>2885</v>
      </c>
      <c r="D2574" s="35">
        <f>IF(ISERROR(VLOOKUP(A2574,'Adjust County Employees'!$A$2:$K$2589,11,FALSE)),0,VLOOKUP(A2574,'Adjust County Employees'!$A$2:$K$2589,11))*'Prvt Construction Put In Place'!$O$7*'Prvt Construction Put In Place'!P$7</f>
        <v>0</v>
      </c>
      <c r="E2574" s="32">
        <f t="shared" si="43"/>
        <v>0</v>
      </c>
    </row>
    <row r="2575" spans="1:5">
      <c r="A2575" s="16" t="s">
        <v>1633</v>
      </c>
      <c r="B2575" s="16" t="s">
        <v>3066</v>
      </c>
      <c r="C2575" s="16" t="s">
        <v>2886</v>
      </c>
      <c r="D2575" s="35">
        <f>IF(ISERROR(VLOOKUP(A2575,'Adjust County Employees'!$A$2:$K$2589,11,FALSE)),0,VLOOKUP(A2575,'Adjust County Employees'!$A$2:$K$2589,11))*'Prvt Construction Put In Place'!$O$7*'Prvt Construction Put In Place'!P$7</f>
        <v>3.7077287682567421</v>
      </c>
      <c r="E2575" s="32">
        <f t="shared" si="43"/>
        <v>40.785016450824166</v>
      </c>
    </row>
    <row r="2576" spans="1:5">
      <c r="A2576" s="16" t="s">
        <v>1634</v>
      </c>
      <c r="B2576" s="16" t="s">
        <v>3066</v>
      </c>
      <c r="C2576" s="16" t="s">
        <v>2887</v>
      </c>
      <c r="D2576" s="35">
        <f>IF(ISERROR(VLOOKUP(A2576,'Adjust County Employees'!$A$2:$K$2589,11,FALSE)),0,VLOOKUP(A2576,'Adjust County Employees'!$A$2:$K$2589,11))*'Prvt Construction Put In Place'!$O$7*'Prvt Construction Put In Place'!P$7</f>
        <v>31.569294631797586</v>
      </c>
      <c r="E2576" s="32">
        <f t="shared" si="43"/>
        <v>347.26224094977346</v>
      </c>
    </row>
    <row r="2577" spans="1:5">
      <c r="A2577" s="16" t="s">
        <v>2661</v>
      </c>
      <c r="B2577" s="16" t="s">
        <v>3066</v>
      </c>
      <c r="C2577" s="16" t="s">
        <v>2888</v>
      </c>
      <c r="D2577" s="35">
        <f>IF(ISERROR(VLOOKUP(A2577,'Adjust County Employees'!$A$2:$K$2589,11,FALSE)),0,VLOOKUP(A2577,'Adjust County Employees'!$A$2:$K$2589,11))*'Prvt Construction Put In Place'!$O$7*'Prvt Construction Put In Place'!P$7</f>
        <v>0</v>
      </c>
      <c r="E2577" s="32">
        <f t="shared" si="43"/>
        <v>0</v>
      </c>
    </row>
    <row r="2578" spans="1:5">
      <c r="A2578" s="16" t="s">
        <v>2662</v>
      </c>
      <c r="B2578" s="16" t="s">
        <v>3066</v>
      </c>
      <c r="C2578" s="16" t="s">
        <v>2889</v>
      </c>
      <c r="D2578" s="35">
        <f>IF(ISERROR(VLOOKUP(A2578,'Adjust County Employees'!$A$2:$K$2589,11,FALSE)),0,VLOOKUP(A2578,'Adjust County Employees'!$A$2:$K$2589,11))*'Prvt Construction Put In Place'!$O$7*'Prvt Construction Put In Place'!P$7</f>
        <v>0</v>
      </c>
      <c r="E2578" s="32">
        <f t="shared" si="43"/>
        <v>0</v>
      </c>
    </row>
    <row r="2579" spans="1:5">
      <c r="A2579" s="16" t="s">
        <v>2663</v>
      </c>
      <c r="B2579" s="16" t="s">
        <v>3066</v>
      </c>
      <c r="C2579" s="16" t="s">
        <v>2890</v>
      </c>
      <c r="D2579" s="35">
        <f>IF(ISERROR(VLOOKUP(A2579,'Adjust County Employees'!$A$2:$K$2589,11,FALSE)),0,VLOOKUP(A2579,'Adjust County Employees'!$A$2:$K$2589,11))*'Prvt Construction Put In Place'!$O$7*'Prvt Construction Put In Place'!P$7</f>
        <v>0</v>
      </c>
      <c r="E2579" s="32">
        <f t="shared" si="43"/>
        <v>0</v>
      </c>
    </row>
    <row r="2580" spans="1:5">
      <c r="A2580" s="16" t="s">
        <v>2664</v>
      </c>
      <c r="B2580" s="16" t="s">
        <v>3066</v>
      </c>
      <c r="C2580" s="16" t="s">
        <v>2891</v>
      </c>
      <c r="D2580" s="35">
        <f>IF(ISERROR(VLOOKUP(A2580,'Adjust County Employees'!$A$2:$K$2589,11,FALSE)),0,VLOOKUP(A2580,'Adjust County Employees'!$A$2:$K$2589,11))*'Prvt Construction Put In Place'!$O$7*'Prvt Construction Put In Place'!P$7</f>
        <v>3.7077287682567421</v>
      </c>
      <c r="E2580" s="32">
        <f t="shared" si="43"/>
        <v>40.785016450824166</v>
      </c>
    </row>
    <row r="2581" spans="1:5">
      <c r="A2581" s="16" t="s">
        <v>2665</v>
      </c>
      <c r="B2581" s="16" t="s">
        <v>3066</v>
      </c>
      <c r="C2581" s="16" t="s">
        <v>2892</v>
      </c>
      <c r="D2581" s="35">
        <f>IF(ISERROR(VLOOKUP(A2581,'Adjust County Employees'!$A$2:$K$2589,11,FALSE)),0,VLOOKUP(A2581,'Adjust County Employees'!$A$2:$K$2589,11))*'Prvt Construction Put In Place'!$O$7*'Prvt Construction Put In Place'!P$7</f>
        <v>0</v>
      </c>
      <c r="E2581" s="32">
        <f t="shared" si="43"/>
        <v>0</v>
      </c>
    </row>
    <row r="2582" spans="1:5">
      <c r="A2582" s="16" t="s">
        <v>1635</v>
      </c>
      <c r="B2582" s="16" t="s">
        <v>3066</v>
      </c>
      <c r="C2582" s="16" t="s">
        <v>2893</v>
      </c>
      <c r="D2582" s="35">
        <f>IF(ISERROR(VLOOKUP(A2582,'Adjust County Employees'!$A$2:$K$2589,11,FALSE)),0,VLOOKUP(A2582,'Adjust County Employees'!$A$2:$K$2589,11))*'Prvt Construction Put In Place'!$O$7*'Prvt Construction Put In Place'!P$7</f>
        <v>22.246372609540455</v>
      </c>
      <c r="E2582" s="32">
        <f t="shared" si="43"/>
        <v>244.71009870494501</v>
      </c>
    </row>
    <row r="2583" spans="1:5">
      <c r="A2583" s="16" t="s">
        <v>1636</v>
      </c>
      <c r="B2583" s="16" t="s">
        <v>3066</v>
      </c>
      <c r="C2583" s="16" t="s">
        <v>2894</v>
      </c>
      <c r="D2583" s="35">
        <f>IF(ISERROR(VLOOKUP(A2583,'Adjust County Employees'!$A$2:$K$2589,11,FALSE)),0,VLOOKUP(A2583,'Adjust County Employees'!$A$2:$K$2589,11))*'Prvt Construction Put In Place'!$O$7*'Prvt Construction Put In Place'!P$7</f>
        <v>5845.5810559878528</v>
      </c>
      <c r="E2583" s="32">
        <f t="shared" si="43"/>
        <v>64301.391615866378</v>
      </c>
    </row>
    <row r="2584" spans="1:5">
      <c r="A2584" s="16" t="s">
        <v>1637</v>
      </c>
      <c r="B2584" s="16" t="s">
        <v>3066</v>
      </c>
      <c r="C2584" s="16" t="s">
        <v>2895</v>
      </c>
      <c r="D2584" s="35">
        <f>IF(ISERROR(VLOOKUP(A2584,'Adjust County Employees'!$A$2:$K$2589,11,FALSE)),0,VLOOKUP(A2584,'Adjust County Employees'!$A$2:$K$2589,11))*'Prvt Construction Put In Place'!$O$7*'Prvt Construction Put In Place'!P$7</f>
        <v>0</v>
      </c>
      <c r="E2584" s="32">
        <f t="shared" si="43"/>
        <v>0</v>
      </c>
    </row>
    <row r="2585" spans="1:5">
      <c r="A2585" s="16" t="s">
        <v>1638</v>
      </c>
      <c r="B2585" s="16" t="s">
        <v>3066</v>
      </c>
      <c r="C2585" s="16" t="s">
        <v>2896</v>
      </c>
      <c r="D2585" s="35">
        <f>IF(ISERROR(VLOOKUP(A2585,'Adjust County Employees'!$A$2:$K$2589,11,FALSE)),0,VLOOKUP(A2585,'Adjust County Employees'!$A$2:$K$2589,11))*'Prvt Construction Put In Place'!$O$7*'Prvt Construction Put In Place'!P$7</f>
        <v>22.246372609540455</v>
      </c>
      <c r="E2585" s="32">
        <f t="shared" si="43"/>
        <v>244.71009870494501</v>
      </c>
    </row>
    <row r="2586" spans="1:5">
      <c r="A2586" s="16" t="s">
        <v>1639</v>
      </c>
      <c r="B2586" s="16" t="s">
        <v>3066</v>
      </c>
      <c r="C2586" s="16" t="s">
        <v>2897</v>
      </c>
      <c r="D2586" s="35">
        <f>IF(ISERROR(VLOOKUP(A2586,'Adjust County Employees'!$A$2:$K$2589,11,FALSE)),0,VLOOKUP(A2586,'Adjust County Employees'!$A$2:$K$2589,11))*'Prvt Construction Put In Place'!$O$7*'Prvt Construction Put In Place'!P$7</f>
        <v>0</v>
      </c>
      <c r="E2586" s="32">
        <f t="shared" si="43"/>
        <v>0</v>
      </c>
    </row>
    <row r="2587" spans="1:5">
      <c r="A2587" s="16" t="s">
        <v>1640</v>
      </c>
      <c r="B2587" s="16" t="s">
        <v>3066</v>
      </c>
      <c r="C2587" s="16" t="s">
        <v>2898</v>
      </c>
      <c r="D2587" s="35">
        <f>IF(ISERROR(VLOOKUP(A2587,'Adjust County Employees'!$A$2:$K$2589,11,FALSE)),0,VLOOKUP(A2587,'Adjust County Employees'!$A$2:$K$2589,11))*'Prvt Construction Put In Place'!$O$7*'Prvt Construction Put In Place'!P$7</f>
        <v>327.17268982044772</v>
      </c>
      <c r="E2587" s="32">
        <f t="shared" si="43"/>
        <v>3598.8995880249249</v>
      </c>
    </row>
    <row r="2588" spans="1:5">
      <c r="A2588" s="16" t="s">
        <v>1641</v>
      </c>
      <c r="B2588" s="16" t="s">
        <v>3066</v>
      </c>
      <c r="C2588" s="16" t="s">
        <v>2899</v>
      </c>
      <c r="D2588" s="35">
        <f>IF(ISERROR(VLOOKUP(A2588,'Adjust County Employees'!$A$2:$K$2589,11,FALSE)),0,VLOOKUP(A2588,'Adjust County Employees'!$A$2:$K$2589,11))*'Prvt Construction Put In Place'!$O$7*'Prvt Construction Put In Place'!P$7</f>
        <v>22.246372609540455</v>
      </c>
      <c r="E2588" s="32">
        <f t="shared" si="43"/>
        <v>244.71009870494501</v>
      </c>
    </row>
    <row r="2589" spans="1:5">
      <c r="A2589" s="16" t="s">
        <v>2666</v>
      </c>
      <c r="B2589" s="16" t="s">
        <v>3066</v>
      </c>
      <c r="C2589" s="16" t="s">
        <v>2900</v>
      </c>
      <c r="D2589" s="35">
        <f>IF(ISERROR(VLOOKUP(A2589,'Adjust County Employees'!$A$2:$K$2589,11,FALSE)),0,VLOOKUP(A2589,'Adjust County Employees'!$A$2:$K$2589,11))*'Prvt Construction Put In Place'!$O$7*'Prvt Construction Put In Place'!P$7</f>
        <v>0</v>
      </c>
      <c r="E2589" s="32">
        <f t="shared" si="43"/>
        <v>0</v>
      </c>
    </row>
    <row r="2590" spans="1:5">
      <c r="A2590" s="16" t="s">
        <v>2667</v>
      </c>
      <c r="B2590" s="16" t="s">
        <v>3066</v>
      </c>
      <c r="C2590" s="16" t="s">
        <v>2901</v>
      </c>
      <c r="D2590" s="35">
        <f>IF(ISERROR(VLOOKUP(A2590,'Adjust County Employees'!$A$2:$K$2589,11,FALSE)),0,VLOOKUP(A2590,'Adjust County Employees'!$A$2:$K$2589,11))*'Prvt Construction Put In Place'!$O$7*'Prvt Construction Put In Place'!P$7</f>
        <v>3.7077287682567421</v>
      </c>
      <c r="E2590" s="32">
        <f t="shared" si="43"/>
        <v>40.785016450824166</v>
      </c>
    </row>
    <row r="2591" spans="1:5">
      <c r="A2591" s="16" t="s">
        <v>2668</v>
      </c>
      <c r="B2591" s="16" t="s">
        <v>3066</v>
      </c>
      <c r="C2591" s="16" t="s">
        <v>2902</v>
      </c>
      <c r="D2591" s="35">
        <f>IF(ISERROR(VLOOKUP(A2591,'Adjust County Employees'!$A$2:$K$2589,11,FALSE)),0,VLOOKUP(A2591,'Adjust County Employees'!$A$2:$K$2589,11))*'Prvt Construction Put In Place'!$O$7*'Prvt Construction Put In Place'!P$7</f>
        <v>0</v>
      </c>
      <c r="E2591" s="32">
        <f t="shared" si="43"/>
        <v>0</v>
      </c>
    </row>
    <row r="2592" spans="1:5">
      <c r="A2592" s="16" t="s">
        <v>1642</v>
      </c>
      <c r="B2592" s="16" t="s">
        <v>3066</v>
      </c>
      <c r="C2592" s="16" t="s">
        <v>2903</v>
      </c>
      <c r="D2592" s="35">
        <f>IF(ISERROR(VLOOKUP(A2592,'Adjust County Employees'!$A$2:$K$2589,11,FALSE)),0,VLOOKUP(A2592,'Adjust County Employees'!$A$2:$K$2589,11))*'Prvt Construction Put In Place'!$O$7*'Prvt Construction Put In Place'!P$7</f>
        <v>0</v>
      </c>
      <c r="E2592" s="32">
        <f t="shared" si="43"/>
        <v>0</v>
      </c>
    </row>
    <row r="2593" spans="1:5">
      <c r="A2593" s="16" t="s">
        <v>1643</v>
      </c>
      <c r="B2593" s="16" t="s">
        <v>3066</v>
      </c>
      <c r="C2593" s="16" t="s">
        <v>2904</v>
      </c>
      <c r="D2593" s="35">
        <f>IF(ISERROR(VLOOKUP(A2593,'Adjust County Employees'!$A$2:$K$2589,11,FALSE)),0,VLOOKUP(A2593,'Adjust County Employees'!$A$2:$K$2589,11))*'Prvt Construction Put In Place'!$O$7*'Prvt Construction Put In Place'!P$7</f>
        <v>22.246372609540455</v>
      </c>
      <c r="E2593" s="32">
        <f t="shared" si="43"/>
        <v>244.71009870494501</v>
      </c>
    </row>
    <row r="2594" spans="1:5">
      <c r="A2594" s="16" t="s">
        <v>1644</v>
      </c>
      <c r="B2594" s="16" t="s">
        <v>3066</v>
      </c>
      <c r="C2594" s="16" t="s">
        <v>2937</v>
      </c>
      <c r="D2594" s="35">
        <f>IF(ISERROR(VLOOKUP(A2594,'Adjust County Employees'!$A$2:$K$2589,11,FALSE)),0,VLOOKUP(A2594,'Adjust County Employees'!$A$2:$K$2589,11))*'Prvt Construction Put In Place'!$O$7*'Prvt Construction Put In Place'!P$7</f>
        <v>89.924657436029491</v>
      </c>
      <c r="E2594" s="32">
        <f t="shared" si="43"/>
        <v>989.17123179632438</v>
      </c>
    </row>
    <row r="2595" spans="1:5">
      <c r="A2595" s="16" t="s">
        <v>2669</v>
      </c>
      <c r="B2595" s="16" t="s">
        <v>3066</v>
      </c>
      <c r="C2595" s="16" t="s">
        <v>2956</v>
      </c>
      <c r="D2595" s="35">
        <f>IF(ISERROR(VLOOKUP(A2595,'Adjust County Employees'!$A$2:$K$2589,11,FALSE)),0,VLOOKUP(A2595,'Adjust County Employees'!$A$2:$K$2589,11))*'Prvt Construction Put In Place'!$O$7*'Prvt Construction Put In Place'!P$7</f>
        <v>0</v>
      </c>
      <c r="E2595" s="32">
        <f t="shared" si="43"/>
        <v>0</v>
      </c>
    </row>
    <row r="2596" spans="1:5">
      <c r="A2596" s="16" t="s">
        <v>1645</v>
      </c>
      <c r="B2596" s="16" t="s">
        <v>3066</v>
      </c>
      <c r="C2596" s="16" t="s">
        <v>2938</v>
      </c>
      <c r="D2596" s="35">
        <f>IF(ISERROR(VLOOKUP(A2596,'Adjust County Employees'!$A$2:$K$2589,11,FALSE)),0,VLOOKUP(A2596,'Adjust County Employees'!$A$2:$K$2589,11))*'Prvt Construction Put In Place'!$O$7*'Prvt Construction Put In Place'!P$7</f>
        <v>87.533044206347839</v>
      </c>
      <c r="E2596" s="32">
        <f t="shared" si="43"/>
        <v>962.86348626982624</v>
      </c>
    </row>
    <row r="2597" spans="1:5">
      <c r="A2597" s="16" t="s">
        <v>1646</v>
      </c>
      <c r="B2597" s="16" t="s">
        <v>3066</v>
      </c>
      <c r="C2597" s="16" t="s">
        <v>2941</v>
      </c>
      <c r="D2597" s="35">
        <f>IF(ISERROR(VLOOKUP(A2597,'Adjust County Employees'!$A$2:$K$2589,11,FALSE)),0,VLOOKUP(A2597,'Adjust County Employees'!$A$2:$K$2589,11))*'Prvt Construction Put In Place'!$O$7*'Prvt Construction Put In Place'!P$7</f>
        <v>562.98575426705702</v>
      </c>
      <c r="E2597" s="32">
        <f t="shared" si="43"/>
        <v>6192.8432969376272</v>
      </c>
    </row>
    <row r="2598" spans="1:5">
      <c r="A2598" s="16" t="s">
        <v>1647</v>
      </c>
      <c r="B2598" s="16" t="s">
        <v>3066</v>
      </c>
      <c r="C2598" s="16" t="s">
        <v>2942</v>
      </c>
      <c r="D2598" s="35">
        <f>IF(ISERROR(VLOOKUP(A2598,'Adjust County Employees'!$A$2:$K$2589,11,FALSE)),0,VLOOKUP(A2598,'Adjust County Employees'!$A$2:$K$2589,11))*'Prvt Construction Put In Place'!$O$7*'Prvt Construction Put In Place'!P$7</f>
        <v>22.246372609540455</v>
      </c>
      <c r="E2598" s="32">
        <f t="shared" si="43"/>
        <v>244.71009870494501</v>
      </c>
    </row>
    <row r="2599" spans="1:5">
      <c r="A2599" s="16" t="s">
        <v>1648</v>
      </c>
      <c r="B2599" s="16" t="s">
        <v>3066</v>
      </c>
      <c r="C2599" s="16" t="s">
        <v>2943</v>
      </c>
      <c r="D2599" s="35">
        <f>IF(ISERROR(VLOOKUP(A2599,'Adjust County Employees'!$A$2:$K$2589,11,FALSE)),0,VLOOKUP(A2599,'Adjust County Employees'!$A$2:$K$2589,11))*'Prvt Construction Put In Place'!$O$7*'Prvt Construction Put In Place'!P$7</f>
        <v>3.7077287682567421</v>
      </c>
      <c r="E2599" s="32">
        <f t="shared" si="43"/>
        <v>40.785016450824166</v>
      </c>
    </row>
    <row r="2600" spans="1:5">
      <c r="A2600" s="16" t="s">
        <v>1649</v>
      </c>
      <c r="B2600" s="16" t="s">
        <v>3066</v>
      </c>
      <c r="C2600" s="16" t="s">
        <v>2957</v>
      </c>
      <c r="D2600" s="35">
        <f>IF(ISERROR(VLOOKUP(A2600,'Adjust County Employees'!$A$2:$K$2589,11,FALSE)),0,VLOOKUP(A2600,'Adjust County Employees'!$A$2:$K$2589,11))*'Prvt Construction Put In Place'!$O$7*'Prvt Construction Put In Place'!P$7</f>
        <v>18.654583191516757</v>
      </c>
      <c r="E2600" s="32">
        <f t="shared" si="43"/>
        <v>205.20041510668432</v>
      </c>
    </row>
    <row r="2601" spans="1:5">
      <c r="A2601" s="16" t="s">
        <v>1650</v>
      </c>
      <c r="B2601" s="16" t="s">
        <v>3066</v>
      </c>
      <c r="C2601" s="16" t="s">
        <v>2944</v>
      </c>
      <c r="D2601" s="35">
        <f>IF(ISERROR(VLOOKUP(A2601,'Adjust County Employees'!$A$2:$K$2589,11,FALSE)),0,VLOOKUP(A2601,'Adjust County Employees'!$A$2:$K$2589,11))*'Prvt Construction Put In Place'!$O$7*'Prvt Construction Put In Place'!P$7</f>
        <v>3.7077287682567421</v>
      </c>
      <c r="E2601" s="32">
        <f t="shared" si="43"/>
        <v>40.785016450824166</v>
      </c>
    </row>
    <row r="2602" spans="1:5">
      <c r="A2602" s="16" t="s">
        <v>2670</v>
      </c>
      <c r="B2602" s="16" t="s">
        <v>3066</v>
      </c>
      <c r="C2602" s="16" t="s">
        <v>2958</v>
      </c>
      <c r="D2602" s="35">
        <f>IF(ISERROR(VLOOKUP(A2602,'Adjust County Employees'!$A$2:$K$2589,11,FALSE)),0,VLOOKUP(A2602,'Adjust County Employees'!$A$2:$K$2589,11))*'Prvt Construction Put In Place'!$O$7*'Prvt Construction Put In Place'!P$7</f>
        <v>0</v>
      </c>
      <c r="E2602" s="32">
        <f t="shared" si="43"/>
        <v>0</v>
      </c>
    </row>
    <row r="2603" spans="1:5">
      <c r="A2603" s="16" t="s">
        <v>2671</v>
      </c>
      <c r="B2603" s="16" t="s">
        <v>3066</v>
      </c>
      <c r="C2603" s="16" t="s">
        <v>2959</v>
      </c>
      <c r="D2603" s="35">
        <f>IF(ISERROR(VLOOKUP(A2603,'Adjust County Employees'!$A$2:$K$2589,11,FALSE)),0,VLOOKUP(A2603,'Adjust County Employees'!$A$2:$K$2589,11))*'Prvt Construction Put In Place'!$O$7*'Prvt Construction Put In Place'!P$7</f>
        <v>0</v>
      </c>
      <c r="E2603" s="32">
        <f t="shared" si="43"/>
        <v>0</v>
      </c>
    </row>
    <row r="2604" spans="1:5">
      <c r="A2604" s="16" t="s">
        <v>2672</v>
      </c>
      <c r="B2604" s="16" t="s">
        <v>3066</v>
      </c>
      <c r="C2604" s="16" t="s">
        <v>2960</v>
      </c>
      <c r="D2604" s="35">
        <f>IF(ISERROR(VLOOKUP(A2604,'Adjust County Employees'!$A$2:$K$2589,11,FALSE)),0,VLOOKUP(A2604,'Adjust County Employees'!$A$2:$K$2589,11))*'Prvt Construction Put In Place'!$O$7*'Prvt Construction Put In Place'!P$7</f>
        <v>0</v>
      </c>
      <c r="E2604" s="32">
        <f t="shared" si="43"/>
        <v>0</v>
      </c>
    </row>
    <row r="2605" spans="1:5">
      <c r="A2605" s="16" t="s">
        <v>1651</v>
      </c>
      <c r="B2605" s="16" t="s">
        <v>3066</v>
      </c>
      <c r="C2605" s="16" t="s">
        <v>2961</v>
      </c>
      <c r="D2605" s="35">
        <f>IF(ISERROR(VLOOKUP(A2605,'Adjust County Employees'!$A$2:$K$2589,11,FALSE)),0,VLOOKUP(A2605,'Adjust County Employees'!$A$2:$K$2589,11))*'Prvt Construction Put In Place'!$O$7*'Prvt Construction Put In Place'!P$7</f>
        <v>278.07965761925567</v>
      </c>
      <c r="E2605" s="32">
        <f t="shared" si="43"/>
        <v>3058.8762338118122</v>
      </c>
    </row>
    <row r="2606" spans="1:5">
      <c r="A2606" s="16" t="s">
        <v>2673</v>
      </c>
      <c r="B2606" s="16" t="s">
        <v>3066</v>
      </c>
      <c r="C2606" s="16" t="s">
        <v>2962</v>
      </c>
      <c r="D2606" s="35">
        <f>IF(ISERROR(VLOOKUP(A2606,'Adjust County Employees'!$A$2:$K$2589,11,FALSE)),0,VLOOKUP(A2606,'Adjust County Employees'!$A$2:$K$2589,11))*'Prvt Construction Put In Place'!$O$7*'Prvt Construction Put In Place'!P$7</f>
        <v>0</v>
      </c>
      <c r="E2606" s="32">
        <f t="shared" si="43"/>
        <v>0</v>
      </c>
    </row>
    <row r="2607" spans="1:5">
      <c r="A2607" s="16" t="s">
        <v>1652</v>
      </c>
      <c r="B2607" s="16" t="s">
        <v>3066</v>
      </c>
      <c r="C2607" s="16" t="s">
        <v>2963</v>
      </c>
      <c r="D2607" s="35">
        <f>IF(ISERROR(VLOOKUP(A2607,'Adjust County Employees'!$A$2:$K$2589,11,FALSE)),0,VLOOKUP(A2607,'Adjust County Employees'!$A$2:$K$2589,11))*'Prvt Construction Put In Place'!$O$7*'Prvt Construction Put In Place'!P$7</f>
        <v>3.7077287682567421</v>
      </c>
      <c r="E2607" s="32">
        <f t="shared" si="43"/>
        <v>40.785016450824166</v>
      </c>
    </row>
    <row r="2608" spans="1:5">
      <c r="A2608" s="16" t="s">
        <v>1653</v>
      </c>
      <c r="B2608" s="16" t="s">
        <v>3066</v>
      </c>
      <c r="C2608" s="16" t="s">
        <v>2964</v>
      </c>
      <c r="D2608" s="35">
        <f>IF(ISERROR(VLOOKUP(A2608,'Adjust County Employees'!$A$2:$K$2589,11,FALSE)),0,VLOOKUP(A2608,'Adjust County Employees'!$A$2:$K$2589,11))*'Prvt Construction Put In Place'!$O$7*'Prvt Construction Put In Place'!P$7</f>
        <v>0</v>
      </c>
      <c r="E2608" s="32">
        <f t="shared" si="43"/>
        <v>0</v>
      </c>
    </row>
    <row r="2609" spans="1:5">
      <c r="A2609" s="16" t="s">
        <v>1654</v>
      </c>
      <c r="B2609" s="16" t="s">
        <v>3066</v>
      </c>
      <c r="C2609" s="16" t="s">
        <v>2965</v>
      </c>
      <c r="D2609" s="35">
        <f>IF(ISERROR(VLOOKUP(A2609,'Adjust County Employees'!$A$2:$K$2589,11,FALSE)),0,VLOOKUP(A2609,'Adjust County Employees'!$A$2:$K$2589,11))*'Prvt Construction Put In Place'!$O$7*'Prvt Construction Put In Place'!P$7</f>
        <v>2.869935875617962</v>
      </c>
      <c r="E2609" s="32">
        <f t="shared" si="43"/>
        <v>31.569294631797582</v>
      </c>
    </row>
    <row r="2610" spans="1:5">
      <c r="A2610" s="16" t="s">
        <v>1655</v>
      </c>
      <c r="B2610" s="16" t="s">
        <v>3066</v>
      </c>
      <c r="C2610" s="16" t="s">
        <v>2966</v>
      </c>
      <c r="D2610" s="35">
        <f>IF(ISERROR(VLOOKUP(A2610,'Adjust County Employees'!$A$2:$K$2589,11,FALSE)),0,VLOOKUP(A2610,'Adjust County Employees'!$A$2:$K$2589,11))*'Prvt Construction Put In Place'!$O$7*'Prvt Construction Put In Place'!P$7</f>
        <v>215.7235133172835</v>
      </c>
      <c r="E2610" s="32">
        <f t="shared" si="43"/>
        <v>2372.9586464901186</v>
      </c>
    </row>
    <row r="2611" spans="1:5">
      <c r="A2611" s="16" t="s">
        <v>1656</v>
      </c>
      <c r="B2611" s="16" t="s">
        <v>3066</v>
      </c>
      <c r="C2611" s="16" t="s">
        <v>3028</v>
      </c>
      <c r="D2611" s="35">
        <f>IF(ISERROR(VLOOKUP(A2611,'Adjust County Employees'!$A$2:$K$2589,11,FALSE)),0,VLOOKUP(A2611,'Adjust County Employees'!$A$2:$K$2589,11))*'Prvt Construction Put In Place'!$O$7*'Prvt Construction Put In Place'!P$7</f>
        <v>3.7077287682567421</v>
      </c>
      <c r="E2611" s="32">
        <f t="shared" si="43"/>
        <v>40.785016450824166</v>
      </c>
    </row>
    <row r="2612" spans="1:5">
      <c r="A2612" s="16" t="s">
        <v>1657</v>
      </c>
      <c r="B2612" s="16" t="s">
        <v>3066</v>
      </c>
      <c r="C2612" s="16" t="s">
        <v>2967</v>
      </c>
      <c r="D2612" s="35">
        <f>IF(ISERROR(VLOOKUP(A2612,'Adjust County Employees'!$A$2:$K$2589,11,FALSE)),0,VLOOKUP(A2612,'Adjust County Employees'!$A$2:$K$2589,11))*'Prvt Construction Put In Place'!$O$7*'Prvt Construction Put In Place'!P$7</f>
        <v>3.7077287682567421</v>
      </c>
      <c r="E2612" s="32">
        <f t="shared" si="43"/>
        <v>40.785016450824166</v>
      </c>
    </row>
    <row r="2613" spans="1:5">
      <c r="A2613" s="16" t="s">
        <v>2674</v>
      </c>
      <c r="B2613" s="16" t="s">
        <v>3066</v>
      </c>
      <c r="C2613" s="16" t="s">
        <v>2968</v>
      </c>
      <c r="D2613" s="35">
        <f>IF(ISERROR(VLOOKUP(A2613,'Adjust County Employees'!$A$2:$K$2589,11,FALSE)),0,VLOOKUP(A2613,'Adjust County Employees'!$A$2:$K$2589,11))*'Prvt Construction Put In Place'!$O$7*'Prvt Construction Put In Place'!P$7</f>
        <v>0</v>
      </c>
      <c r="E2613" s="32">
        <f t="shared" si="43"/>
        <v>0</v>
      </c>
    </row>
    <row r="2614" spans="1:5">
      <c r="A2614" s="16" t="s">
        <v>1658</v>
      </c>
      <c r="B2614" s="16" t="s">
        <v>3066</v>
      </c>
      <c r="C2614" s="16" t="s">
        <v>2969</v>
      </c>
      <c r="D2614" s="35">
        <f>IF(ISERROR(VLOOKUP(A2614,'Adjust County Employees'!$A$2:$K$2589,11,FALSE)),0,VLOOKUP(A2614,'Adjust County Employees'!$A$2:$K$2589,11))*'Prvt Construction Put In Place'!$O$7*'Prvt Construction Put In Place'!P$7</f>
        <v>0</v>
      </c>
      <c r="E2614" s="32">
        <f t="shared" si="43"/>
        <v>0</v>
      </c>
    </row>
    <row r="2615" spans="1:5">
      <c r="A2615" s="16" t="s">
        <v>1659</v>
      </c>
      <c r="B2615" s="16" t="s">
        <v>3066</v>
      </c>
      <c r="C2615" s="16" t="s">
        <v>2970</v>
      </c>
      <c r="D2615" s="35">
        <f>IF(ISERROR(VLOOKUP(A2615,'Adjust County Employees'!$A$2:$K$2589,11,FALSE)),0,VLOOKUP(A2615,'Adjust County Employees'!$A$2:$K$2589,11))*'Prvt Construction Put In Place'!$O$7*'Prvt Construction Put In Place'!P$7</f>
        <v>3.7077287682567421</v>
      </c>
      <c r="E2615" s="32">
        <f t="shared" si="43"/>
        <v>40.785016450824166</v>
      </c>
    </row>
    <row r="2616" spans="1:5">
      <c r="A2616" s="16" t="s">
        <v>1660</v>
      </c>
      <c r="B2616" s="16" t="s">
        <v>3066</v>
      </c>
      <c r="C2616" s="16" t="s">
        <v>2971</v>
      </c>
      <c r="D2616" s="35">
        <f>IF(ISERROR(VLOOKUP(A2616,'Adjust County Employees'!$A$2:$K$2589,11,FALSE)),0,VLOOKUP(A2616,'Adjust County Employees'!$A$2:$K$2589,11))*'Prvt Construction Put In Place'!$O$7*'Prvt Construction Put In Place'!P$7</f>
        <v>22.246372609540455</v>
      </c>
      <c r="E2616" s="32">
        <f t="shared" si="43"/>
        <v>244.71009870494501</v>
      </c>
    </row>
    <row r="2617" spans="1:5">
      <c r="A2617" s="16" t="s">
        <v>1661</v>
      </c>
      <c r="B2617" s="16" t="s">
        <v>3066</v>
      </c>
      <c r="C2617" s="16" t="s">
        <v>2972</v>
      </c>
      <c r="D2617" s="35">
        <f>IF(ISERROR(VLOOKUP(A2617,'Adjust County Employees'!$A$2:$K$2589,11,FALSE)),0,VLOOKUP(A2617,'Adjust County Employees'!$A$2:$K$2589,11))*'Prvt Construction Put In Place'!$O$7*'Prvt Construction Put In Place'!P$7</f>
        <v>147.80169759432508</v>
      </c>
      <c r="E2617" s="32">
        <f t="shared" si="43"/>
        <v>1625.8186735375759</v>
      </c>
    </row>
    <row r="2618" spans="1:5">
      <c r="A2618" s="16" t="s">
        <v>1662</v>
      </c>
      <c r="B2618" s="16" t="s">
        <v>3066</v>
      </c>
      <c r="C2618" s="16" t="s">
        <v>3025</v>
      </c>
      <c r="D2618" s="35">
        <f>IF(ISERROR(VLOOKUP(A2618,'Adjust County Employees'!$A$2:$K$2589,11,FALSE)),0,VLOOKUP(A2618,'Adjust County Employees'!$A$2:$K$2589,11))*'Prvt Construction Put In Place'!$O$7*'Prvt Construction Put In Place'!P$7</f>
        <v>64.885253444492989</v>
      </c>
      <c r="E2618" s="32">
        <f t="shared" si="43"/>
        <v>713.73778788942286</v>
      </c>
    </row>
    <row r="2619" spans="1:5">
      <c r="A2619" s="16" t="s">
        <v>1663</v>
      </c>
      <c r="B2619" s="16" t="s">
        <v>3066</v>
      </c>
      <c r="C2619" s="16" t="s">
        <v>2921</v>
      </c>
      <c r="D2619" s="35">
        <f>IF(ISERROR(VLOOKUP(A2619,'Adjust County Employees'!$A$2:$K$2589,11,FALSE)),0,VLOOKUP(A2619,'Adjust County Employees'!$A$2:$K$2589,11))*'Prvt Construction Put In Place'!$O$7*'Prvt Construction Put In Place'!P$7</f>
        <v>22.246372609540455</v>
      </c>
      <c r="E2619" s="32">
        <f t="shared" si="43"/>
        <v>244.71009870494501</v>
      </c>
    </row>
    <row r="2620" spans="1:5">
      <c r="A2620" s="16" t="s">
        <v>1664</v>
      </c>
      <c r="B2620" s="16" t="s">
        <v>3066</v>
      </c>
      <c r="C2620" s="16" t="s">
        <v>2973</v>
      </c>
      <c r="D2620" s="35">
        <f>IF(ISERROR(VLOOKUP(A2620,'Adjust County Employees'!$A$2:$K$2589,11,FALSE)),0,VLOOKUP(A2620,'Adjust County Employees'!$A$2:$K$2589,11))*'Prvt Construction Put In Place'!$O$7*'Prvt Construction Put In Place'!P$7</f>
        <v>176.97937899644103</v>
      </c>
      <c r="E2620" s="32">
        <f t="shared" si="43"/>
        <v>1946.7731689608513</v>
      </c>
    </row>
    <row r="2621" spans="1:5">
      <c r="A2621" s="16" t="s">
        <v>1665</v>
      </c>
      <c r="B2621" s="16" t="s">
        <v>3066</v>
      </c>
      <c r="C2621" s="16" t="s">
        <v>2974</v>
      </c>
      <c r="D2621" s="35">
        <f>IF(ISERROR(VLOOKUP(A2621,'Adjust County Employees'!$A$2:$K$2589,11,FALSE)),0,VLOOKUP(A2621,'Adjust County Employees'!$A$2:$K$2589,11))*'Prvt Construction Put In Place'!$O$7*'Prvt Construction Put In Place'!P$7</f>
        <v>22.959487004943696</v>
      </c>
      <c r="E2621" s="32">
        <f t="shared" si="43"/>
        <v>252.55435705438066</v>
      </c>
    </row>
    <row r="2622" spans="1:5">
      <c r="A2622" s="16" t="s">
        <v>2675</v>
      </c>
      <c r="B2622" s="16" t="s">
        <v>3066</v>
      </c>
      <c r="C2622" s="16" t="s">
        <v>2975</v>
      </c>
      <c r="D2622" s="35">
        <f>IF(ISERROR(VLOOKUP(A2622,'Adjust County Employees'!$A$2:$K$2589,11,FALSE)),0,VLOOKUP(A2622,'Adjust County Employees'!$A$2:$K$2589,11))*'Prvt Construction Put In Place'!$O$7*'Prvt Construction Put In Place'!P$7</f>
        <v>0</v>
      </c>
      <c r="E2622" s="32">
        <f t="shared" si="43"/>
        <v>0</v>
      </c>
    </row>
    <row r="2623" spans="1:5">
      <c r="A2623" s="16" t="s">
        <v>2676</v>
      </c>
      <c r="B2623" s="16" t="s">
        <v>3066</v>
      </c>
      <c r="C2623" s="16" t="s">
        <v>2976</v>
      </c>
      <c r="D2623" s="35">
        <f>IF(ISERROR(VLOOKUP(A2623,'Adjust County Employees'!$A$2:$K$2589,11,FALSE)),0,VLOOKUP(A2623,'Adjust County Employees'!$A$2:$K$2589,11))*'Prvt Construction Put In Place'!$O$7*'Prvt Construction Put In Place'!P$7</f>
        <v>3.7077287682567421</v>
      </c>
      <c r="E2623" s="32">
        <f t="shared" si="43"/>
        <v>40.785016450824166</v>
      </c>
    </row>
    <row r="2624" spans="1:5">
      <c r="A2624" s="16" t="s">
        <v>2677</v>
      </c>
      <c r="B2624" s="16" t="s">
        <v>3066</v>
      </c>
      <c r="C2624" s="16" t="s">
        <v>2977</v>
      </c>
      <c r="D2624" s="35">
        <f>IF(ISERROR(VLOOKUP(A2624,'Adjust County Employees'!$A$2:$K$2589,11,FALSE)),0,VLOOKUP(A2624,'Adjust County Employees'!$A$2:$K$2589,11))*'Prvt Construction Put In Place'!$O$7*'Prvt Construction Put In Place'!P$7</f>
        <v>0</v>
      </c>
      <c r="E2624" s="32">
        <f t="shared" si="43"/>
        <v>0</v>
      </c>
    </row>
    <row r="2625" spans="1:5">
      <c r="A2625" s="16" t="s">
        <v>2678</v>
      </c>
      <c r="B2625" s="16" t="s">
        <v>3066</v>
      </c>
      <c r="C2625" s="16" t="s">
        <v>2978</v>
      </c>
      <c r="D2625" s="35">
        <f>IF(ISERROR(VLOOKUP(A2625,'Adjust County Employees'!$A$2:$K$2589,11,FALSE)),0,VLOOKUP(A2625,'Adjust County Employees'!$A$2:$K$2589,11))*'Prvt Construction Put In Place'!$O$7*'Prvt Construction Put In Place'!P$7</f>
        <v>0</v>
      </c>
      <c r="E2625" s="32">
        <f t="shared" si="43"/>
        <v>0</v>
      </c>
    </row>
    <row r="2626" spans="1:5">
      <c r="A2626" s="16" t="s">
        <v>1666</v>
      </c>
      <c r="B2626" s="16" t="s">
        <v>3066</v>
      </c>
      <c r="C2626" s="16" t="s">
        <v>2979</v>
      </c>
      <c r="D2626" s="35">
        <f>IF(ISERROR(VLOOKUP(A2626,'Adjust County Employees'!$A$2:$K$2589,11,FALSE)),0,VLOOKUP(A2626,'Adjust County Employees'!$A$2:$K$2589,11))*'Prvt Construction Put In Place'!$O$7*'Prvt Construction Put In Place'!P$7</f>
        <v>26.786068172434316</v>
      </c>
      <c r="E2626" s="32">
        <f t="shared" si="43"/>
        <v>294.64674989677746</v>
      </c>
    </row>
    <row r="2627" spans="1:5">
      <c r="A2627" s="16" t="s">
        <v>1668</v>
      </c>
      <c r="B2627" s="16" t="s">
        <v>3066</v>
      </c>
      <c r="C2627" s="16" t="s">
        <v>2923</v>
      </c>
      <c r="D2627" s="35">
        <f>IF(ISERROR(VLOOKUP(A2627,'Adjust County Employees'!$A$2:$K$2589,11,FALSE)),0,VLOOKUP(A2627,'Adjust County Employees'!$A$2:$K$2589,11))*'Prvt Construction Put In Place'!$O$7*'Prvt Construction Put In Place'!P$7</f>
        <v>7401.0863005727879</v>
      </c>
      <c r="E2627" s="32">
        <f t="shared" si="43"/>
        <v>81411.949306300667</v>
      </c>
    </row>
    <row r="2628" spans="1:5">
      <c r="A2628" s="16" t="s">
        <v>1669</v>
      </c>
      <c r="B2628" s="16" t="s">
        <v>3066</v>
      </c>
      <c r="C2628" s="16" t="s">
        <v>3026</v>
      </c>
      <c r="D2628" s="35">
        <f>IF(ISERROR(VLOOKUP(A2628,'Adjust County Employees'!$A$2:$K$2589,11,FALSE)),0,VLOOKUP(A2628,'Adjust County Employees'!$A$2:$K$2589,11))*'Prvt Construction Put In Place'!$O$7*'Prvt Construction Put In Place'!P$7</f>
        <v>63.138589263595172</v>
      </c>
      <c r="E2628" s="32">
        <f t="shared" si="43"/>
        <v>694.52448189954691</v>
      </c>
    </row>
    <row r="2629" spans="1:5">
      <c r="A2629" s="16" t="s">
        <v>1670</v>
      </c>
      <c r="B2629" s="16" t="s">
        <v>3066</v>
      </c>
      <c r="C2629" s="16" t="s">
        <v>2980</v>
      </c>
      <c r="D2629" s="35">
        <f>IF(ISERROR(VLOOKUP(A2629,'Adjust County Employees'!$A$2:$K$2589,11,FALSE)),0,VLOOKUP(A2629,'Adjust County Employees'!$A$2:$K$2589,11))*'Prvt Construction Put In Place'!$O$7*'Prvt Construction Put In Place'!P$7</f>
        <v>22.246372609540455</v>
      </c>
      <c r="E2629" s="32">
        <f t="shared" si="43"/>
        <v>244.71009870494501</v>
      </c>
    </row>
    <row r="2630" spans="1:5">
      <c r="A2630" s="16" t="s">
        <v>2679</v>
      </c>
      <c r="B2630" s="16" t="s">
        <v>3066</v>
      </c>
      <c r="C2630" s="16" t="s">
        <v>2981</v>
      </c>
      <c r="D2630" s="35">
        <f>IF(ISERROR(VLOOKUP(A2630,'Adjust County Employees'!$A$2:$K$2589,11,FALSE)),0,VLOOKUP(A2630,'Adjust County Employees'!$A$2:$K$2589,11))*'Prvt Construction Put In Place'!$O$7*'Prvt Construction Put In Place'!P$7</f>
        <v>0</v>
      </c>
      <c r="E2630" s="32">
        <f t="shared" ref="E2630:E2693" si="44">D2630*11</f>
        <v>0</v>
      </c>
    </row>
    <row r="2631" spans="1:5">
      <c r="A2631" s="16" t="s">
        <v>1671</v>
      </c>
      <c r="B2631" s="16" t="s">
        <v>3066</v>
      </c>
      <c r="C2631" s="16" t="s">
        <v>3033</v>
      </c>
      <c r="D2631" s="35">
        <f>IF(ISERROR(VLOOKUP(A2631,'Adjust County Employees'!$A$2:$K$2589,11,FALSE)),0,VLOOKUP(A2631,'Adjust County Employees'!$A$2:$K$2589,11))*'Prvt Construction Put In Place'!$O$7*'Prvt Construction Put In Place'!P$7</f>
        <v>113.84078973284583</v>
      </c>
      <c r="E2631" s="32">
        <f t="shared" si="44"/>
        <v>1252.2486870613043</v>
      </c>
    </row>
    <row r="2632" spans="1:5">
      <c r="A2632" s="16" t="s">
        <v>2680</v>
      </c>
      <c r="B2632" s="16" t="s">
        <v>3066</v>
      </c>
      <c r="C2632" s="16" t="s">
        <v>2982</v>
      </c>
      <c r="D2632" s="35">
        <f>IF(ISERROR(VLOOKUP(A2632,'Adjust County Employees'!$A$2:$K$2589,11,FALSE)),0,VLOOKUP(A2632,'Adjust County Employees'!$A$2:$K$2589,11))*'Prvt Construction Put In Place'!$O$7*'Prvt Construction Put In Place'!P$7</f>
        <v>0</v>
      </c>
      <c r="E2632" s="32">
        <f t="shared" si="44"/>
        <v>0</v>
      </c>
    </row>
    <row r="2633" spans="1:5">
      <c r="A2633" s="16" t="s">
        <v>1672</v>
      </c>
      <c r="B2633" s="16" t="s">
        <v>3066</v>
      </c>
      <c r="C2633" s="16" t="s">
        <v>2983</v>
      </c>
      <c r="D2633" s="35">
        <f>IF(ISERROR(VLOOKUP(A2633,'Adjust County Employees'!$A$2:$K$2589,11,FALSE)),0,VLOOKUP(A2633,'Adjust County Employees'!$A$2:$K$2589,11))*'Prvt Construction Put In Place'!$O$7*'Prvt Construction Put In Place'!P$7</f>
        <v>30.134326693988605</v>
      </c>
      <c r="E2633" s="32">
        <f t="shared" si="44"/>
        <v>331.47759363387468</v>
      </c>
    </row>
    <row r="2634" spans="1:5">
      <c r="A2634" s="16" t="s">
        <v>1673</v>
      </c>
      <c r="B2634" s="16" t="s">
        <v>3066</v>
      </c>
      <c r="C2634" s="16" t="s">
        <v>2984</v>
      </c>
      <c r="D2634" s="35">
        <f>IF(ISERROR(VLOOKUP(A2634,'Adjust County Employees'!$A$2:$K$2589,11,FALSE)),0,VLOOKUP(A2634,'Adjust County Employees'!$A$2:$K$2589,11))*'Prvt Construction Put In Place'!$O$7*'Prvt Construction Put In Place'!P$7</f>
        <v>232.46480592505497</v>
      </c>
      <c r="E2634" s="32">
        <f t="shared" si="44"/>
        <v>2557.1128651756048</v>
      </c>
    </row>
    <row r="2635" spans="1:5">
      <c r="A2635" s="16" t="s">
        <v>1674</v>
      </c>
      <c r="B2635" s="16" t="s">
        <v>3066</v>
      </c>
      <c r="C2635" s="16" t="s">
        <v>2985</v>
      </c>
      <c r="D2635" s="35">
        <f>IF(ISERROR(VLOOKUP(A2635,'Adjust County Employees'!$A$2:$K$2589,11,FALSE)),0,VLOOKUP(A2635,'Adjust County Employees'!$A$2:$K$2589,11))*'Prvt Construction Put In Place'!$O$7*'Prvt Construction Put In Place'!P$7</f>
        <v>18.654583191516757</v>
      </c>
      <c r="E2635" s="32">
        <f t="shared" si="44"/>
        <v>205.20041510668432</v>
      </c>
    </row>
    <row r="2636" spans="1:5">
      <c r="A2636" s="16" t="s">
        <v>1675</v>
      </c>
      <c r="B2636" s="16" t="s">
        <v>3066</v>
      </c>
      <c r="C2636" s="16" t="s">
        <v>2986</v>
      </c>
      <c r="D2636" s="35">
        <f>IF(ISERROR(VLOOKUP(A2636,'Adjust County Employees'!$A$2:$K$2589,11,FALSE)),0,VLOOKUP(A2636,'Adjust County Employees'!$A$2:$K$2589,11))*'Prvt Construction Put In Place'!$O$7*'Prvt Construction Put In Place'!P$7</f>
        <v>3.7077287682567421</v>
      </c>
      <c r="E2636" s="32">
        <f t="shared" si="44"/>
        <v>40.785016450824166</v>
      </c>
    </row>
    <row r="2637" spans="1:5">
      <c r="A2637" s="16" t="s">
        <v>1676</v>
      </c>
      <c r="B2637" s="16" t="s">
        <v>3066</v>
      </c>
      <c r="C2637" s="16" t="s">
        <v>3035</v>
      </c>
      <c r="D2637" s="35">
        <f>IF(ISERROR(VLOOKUP(A2637,'Adjust County Employees'!$A$2:$K$2589,11,FALSE)),0,VLOOKUP(A2637,'Adjust County Employees'!$A$2:$K$2589,11))*'Prvt Construction Put In Place'!$O$7*'Prvt Construction Put In Place'!P$7</f>
        <v>3.7077287682567421</v>
      </c>
      <c r="E2637" s="32">
        <f t="shared" si="44"/>
        <v>40.785016450824166</v>
      </c>
    </row>
    <row r="2638" spans="1:5">
      <c r="A2638" s="16" t="s">
        <v>1677</v>
      </c>
      <c r="B2638" s="16" t="s">
        <v>3066</v>
      </c>
      <c r="C2638" s="16" t="s">
        <v>2987</v>
      </c>
      <c r="D2638" s="35">
        <f>IF(ISERROR(VLOOKUP(A2638,'Adjust County Employees'!$A$2:$K$2589,11,FALSE)),0,VLOOKUP(A2638,'Adjust County Employees'!$A$2:$K$2589,11))*'Prvt Construction Put In Place'!$O$7*'Prvt Construction Put In Place'!P$7</f>
        <v>22.246372609540455</v>
      </c>
      <c r="E2638" s="32">
        <f t="shared" si="44"/>
        <v>244.71009870494501</v>
      </c>
    </row>
    <row r="2639" spans="1:5">
      <c r="A2639" s="16" t="s">
        <v>1678</v>
      </c>
      <c r="B2639" s="16" t="s">
        <v>3066</v>
      </c>
      <c r="C2639" s="16" t="s">
        <v>2988</v>
      </c>
      <c r="D2639" s="35">
        <f>IF(ISERROR(VLOOKUP(A2639,'Adjust County Employees'!$A$2:$K$2589,11,FALSE)),0,VLOOKUP(A2639,'Adjust County Employees'!$A$2:$K$2589,11))*'Prvt Construction Put In Place'!$O$7*'Prvt Construction Put In Place'!P$7</f>
        <v>3.7077287682567421</v>
      </c>
      <c r="E2639" s="32">
        <f t="shared" si="44"/>
        <v>40.785016450824166</v>
      </c>
    </row>
    <row r="2640" spans="1:5">
      <c r="A2640" s="16" t="s">
        <v>1679</v>
      </c>
      <c r="B2640" s="16" t="s">
        <v>3066</v>
      </c>
      <c r="C2640" s="16" t="s">
        <v>2989</v>
      </c>
      <c r="D2640" s="35">
        <f>IF(ISERROR(VLOOKUP(A2640,'Adjust County Employees'!$A$2:$K$2589,11,FALSE)),0,VLOOKUP(A2640,'Adjust County Employees'!$A$2:$K$2589,11))*'Prvt Construction Put In Place'!$O$7*'Prvt Construction Put In Place'!P$7</f>
        <v>22.246372609540455</v>
      </c>
      <c r="E2640" s="32">
        <f t="shared" si="44"/>
        <v>244.71009870494501</v>
      </c>
    </row>
    <row r="2641" spans="1:5">
      <c r="A2641" s="16" t="s">
        <v>2681</v>
      </c>
      <c r="B2641" s="16" t="s">
        <v>3066</v>
      </c>
      <c r="C2641" s="16" t="s">
        <v>2990</v>
      </c>
      <c r="D2641" s="35">
        <f>IF(ISERROR(VLOOKUP(A2641,'Adjust County Employees'!$A$2:$K$2589,11,FALSE)),0,VLOOKUP(A2641,'Adjust County Employees'!$A$2:$K$2589,11))*'Prvt Construction Put In Place'!$O$7*'Prvt Construction Put In Place'!P$7</f>
        <v>0</v>
      </c>
      <c r="E2641" s="32">
        <f t="shared" si="44"/>
        <v>0</v>
      </c>
    </row>
    <row r="2642" spans="1:5">
      <c r="A2642" s="16" t="s">
        <v>1680</v>
      </c>
      <c r="B2642" s="16" t="s">
        <v>3066</v>
      </c>
      <c r="C2642" s="16" t="s">
        <v>2991</v>
      </c>
      <c r="D2642" s="35">
        <f>IF(ISERROR(VLOOKUP(A2642,'Adjust County Employees'!$A$2:$K$2589,11,FALSE)),0,VLOOKUP(A2642,'Adjust County Employees'!$A$2:$K$2589,11))*'Prvt Construction Put In Place'!$O$7*'Prvt Construction Put In Place'!P$7</f>
        <v>58.355362804231902</v>
      </c>
      <c r="E2642" s="32">
        <f t="shared" si="44"/>
        <v>641.90899084655098</v>
      </c>
    </row>
    <row r="2643" spans="1:5">
      <c r="A2643" s="16" t="s">
        <v>2682</v>
      </c>
      <c r="B2643" s="16" t="s">
        <v>3066</v>
      </c>
      <c r="C2643" s="16" t="s">
        <v>2992</v>
      </c>
      <c r="D2643" s="35">
        <f>IF(ISERROR(VLOOKUP(A2643,'Adjust County Employees'!$A$2:$K$2589,11,FALSE)),0,VLOOKUP(A2643,'Adjust County Employees'!$A$2:$K$2589,11))*'Prvt Construction Put In Place'!$O$7*'Prvt Construction Put In Place'!P$7</f>
        <v>0</v>
      </c>
      <c r="E2643" s="32">
        <f t="shared" si="44"/>
        <v>0</v>
      </c>
    </row>
    <row r="2644" spans="1:5">
      <c r="A2644" s="16" t="s">
        <v>2683</v>
      </c>
      <c r="B2644" s="16" t="s">
        <v>3066</v>
      </c>
      <c r="C2644" s="16" t="s">
        <v>2993</v>
      </c>
      <c r="D2644" s="35">
        <f>IF(ISERROR(VLOOKUP(A2644,'Adjust County Employees'!$A$2:$K$2589,11,FALSE)),0,VLOOKUP(A2644,'Adjust County Employees'!$A$2:$K$2589,11))*'Prvt Construction Put In Place'!$O$7*'Prvt Construction Put In Place'!P$7</f>
        <v>0</v>
      </c>
      <c r="E2644" s="32">
        <f t="shared" si="44"/>
        <v>0</v>
      </c>
    </row>
    <row r="2645" spans="1:5">
      <c r="A2645" s="16" t="s">
        <v>1681</v>
      </c>
      <c r="B2645" s="16" t="s">
        <v>3066</v>
      </c>
      <c r="C2645" s="16" t="s">
        <v>2994</v>
      </c>
      <c r="D2645" s="35">
        <f>IF(ISERROR(VLOOKUP(A2645,'Adjust County Employees'!$A$2:$K$2589,11,FALSE)),0,VLOOKUP(A2645,'Adjust County Employees'!$A$2:$K$2589,11))*'Prvt Construction Put In Place'!$O$7*'Prvt Construction Put In Place'!P$7</f>
        <v>22.246372609540455</v>
      </c>
      <c r="E2645" s="32">
        <f t="shared" si="44"/>
        <v>244.71009870494501</v>
      </c>
    </row>
    <row r="2646" spans="1:5">
      <c r="A2646" s="16" t="s">
        <v>1682</v>
      </c>
      <c r="B2646" s="16" t="s">
        <v>3066</v>
      </c>
      <c r="C2646" s="16" t="s">
        <v>3036</v>
      </c>
      <c r="D2646" s="35">
        <f>IF(ISERROR(VLOOKUP(A2646,'Adjust County Employees'!$A$2:$K$2589,11,FALSE)),0,VLOOKUP(A2646,'Adjust County Employees'!$A$2:$K$2589,11))*'Prvt Construction Put In Place'!$O$7*'Prvt Construction Put In Place'!P$7</f>
        <v>22.246372609540455</v>
      </c>
      <c r="E2646" s="32">
        <f t="shared" si="44"/>
        <v>244.71009870494501</v>
      </c>
    </row>
    <row r="2647" spans="1:5">
      <c r="A2647" s="16" t="s">
        <v>1683</v>
      </c>
      <c r="B2647" s="16" t="s">
        <v>3066</v>
      </c>
      <c r="C2647" s="16" t="s">
        <v>2995</v>
      </c>
      <c r="D2647" s="35">
        <f>IF(ISERROR(VLOOKUP(A2647,'Adjust County Employees'!$A$2:$K$2589,11,FALSE)),0,VLOOKUP(A2647,'Adjust County Employees'!$A$2:$K$2589,11))*'Prvt Construction Put In Place'!$O$7*'Prvt Construction Put In Place'!P$7</f>
        <v>3.7077287682567421</v>
      </c>
      <c r="E2647" s="32">
        <f t="shared" si="44"/>
        <v>40.785016450824166</v>
      </c>
    </row>
    <row r="2648" spans="1:5">
      <c r="A2648" s="16" t="s">
        <v>1684</v>
      </c>
      <c r="B2648" s="16" t="s">
        <v>3066</v>
      </c>
      <c r="C2648" s="16" t="s">
        <v>3067</v>
      </c>
      <c r="D2648" s="35">
        <f>IF(ISERROR(VLOOKUP(A2648,'Adjust County Employees'!$A$2:$K$2589,11,FALSE)),0,VLOOKUP(A2648,'Adjust County Employees'!$A$2:$K$2589,11))*'Prvt Construction Put In Place'!$O$7*'Prvt Construction Put In Place'!P$7</f>
        <v>0</v>
      </c>
      <c r="E2648" s="32">
        <f t="shared" si="44"/>
        <v>0</v>
      </c>
    </row>
    <row r="2649" spans="1:5">
      <c r="A2649" s="16" t="s">
        <v>1685</v>
      </c>
      <c r="B2649" s="16" t="s">
        <v>3066</v>
      </c>
      <c r="C2649" s="16" t="s">
        <v>2996</v>
      </c>
      <c r="D2649" s="35">
        <f>IF(ISERROR(VLOOKUP(A2649,'Adjust County Employees'!$A$2:$K$2589,11,FALSE)),0,VLOOKUP(A2649,'Adjust County Employees'!$A$2:$K$2589,11))*'Prvt Construction Put In Place'!$O$7*'Prvt Construction Put In Place'!P$7</f>
        <v>160.71640903460587</v>
      </c>
      <c r="E2649" s="32">
        <f t="shared" si="44"/>
        <v>1767.8804993806646</v>
      </c>
    </row>
    <row r="2650" spans="1:5">
      <c r="A2650" s="16" t="s">
        <v>2684</v>
      </c>
      <c r="B2650" s="16" t="s">
        <v>3066</v>
      </c>
      <c r="C2650" s="16" t="s">
        <v>2997</v>
      </c>
      <c r="D2650" s="35">
        <f>IF(ISERROR(VLOOKUP(A2650,'Adjust County Employees'!$A$2:$K$2589,11,FALSE)),0,VLOOKUP(A2650,'Adjust County Employees'!$A$2:$K$2589,11))*'Prvt Construction Put In Place'!$O$7*'Prvt Construction Put In Place'!P$7</f>
        <v>0</v>
      </c>
      <c r="E2650" s="32">
        <f t="shared" si="44"/>
        <v>0</v>
      </c>
    </row>
    <row r="2651" spans="1:5">
      <c r="A2651" s="16" t="s">
        <v>2685</v>
      </c>
      <c r="B2651" s="16" t="s">
        <v>3066</v>
      </c>
      <c r="C2651" s="16" t="s">
        <v>2278</v>
      </c>
      <c r="D2651" s="35">
        <f>IF(ISERROR(VLOOKUP(A2651,'Adjust County Employees'!$A$2:$K$2589,11,FALSE)),0,VLOOKUP(A2651,'Adjust County Employees'!$A$2:$K$2589,11))*'Prvt Construction Put In Place'!$O$7*'Prvt Construction Put In Place'!P$7</f>
        <v>0</v>
      </c>
      <c r="E2651" s="32">
        <f t="shared" si="44"/>
        <v>0</v>
      </c>
    </row>
    <row r="2652" spans="1:5">
      <c r="A2652" s="16" t="s">
        <v>1686</v>
      </c>
      <c r="B2652" s="16" t="s">
        <v>3066</v>
      </c>
      <c r="C2652" s="16" t="s">
        <v>2998</v>
      </c>
      <c r="D2652" s="35">
        <f>IF(ISERROR(VLOOKUP(A2652,'Adjust County Employees'!$A$2:$K$2589,11,FALSE)),0,VLOOKUP(A2652,'Adjust County Employees'!$A$2:$K$2589,11))*'Prvt Construction Put In Place'!$O$7*'Prvt Construction Put In Place'!P$7</f>
        <v>134.88698615404422</v>
      </c>
      <c r="E2652" s="32">
        <f t="shared" si="44"/>
        <v>1483.7568476944864</v>
      </c>
    </row>
    <row r="2653" spans="1:5">
      <c r="A2653" s="16" t="s">
        <v>1687</v>
      </c>
      <c r="B2653" s="16" t="s">
        <v>3066</v>
      </c>
      <c r="C2653" s="16" t="s">
        <v>3068</v>
      </c>
      <c r="D2653" s="35">
        <f>IF(ISERROR(VLOOKUP(A2653,'Adjust County Employees'!$A$2:$K$2589,11,FALSE)),0,VLOOKUP(A2653,'Adjust County Employees'!$A$2:$K$2589,11))*'Prvt Construction Put In Place'!$O$7*'Prvt Construction Put In Place'!P$7</f>
        <v>22.246372609540455</v>
      </c>
      <c r="E2653" s="32">
        <f t="shared" si="44"/>
        <v>244.71009870494501</v>
      </c>
    </row>
    <row r="2654" spans="1:5">
      <c r="A2654" s="16" t="s">
        <v>1688</v>
      </c>
      <c r="B2654" s="16" t="s">
        <v>3066</v>
      </c>
      <c r="C2654" s="16" t="s">
        <v>2999</v>
      </c>
      <c r="D2654" s="35">
        <f>IF(ISERROR(VLOOKUP(A2654,'Adjust County Employees'!$A$2:$K$2589,11,FALSE)),0,VLOOKUP(A2654,'Adjust County Employees'!$A$2:$K$2589,11))*'Prvt Construction Put In Place'!$O$7*'Prvt Construction Put In Place'!P$7</f>
        <v>3.7077287682567421</v>
      </c>
      <c r="E2654" s="32">
        <f t="shared" si="44"/>
        <v>40.785016450824166</v>
      </c>
    </row>
    <row r="2655" spans="1:5">
      <c r="A2655" s="16" t="s">
        <v>1689</v>
      </c>
      <c r="B2655" s="16" t="s">
        <v>3066</v>
      </c>
      <c r="C2655" s="16" t="s">
        <v>3000</v>
      </c>
      <c r="D2655" s="35">
        <f>IF(ISERROR(VLOOKUP(A2655,'Adjust County Employees'!$A$2:$K$2589,11,FALSE)),0,VLOOKUP(A2655,'Adjust County Employees'!$A$2:$K$2589,11))*'Prvt Construction Put In Place'!$O$7*'Prvt Construction Put In Place'!P$7</f>
        <v>34.917553153351875</v>
      </c>
      <c r="E2655" s="32">
        <f t="shared" si="44"/>
        <v>384.09308468687061</v>
      </c>
    </row>
    <row r="2656" spans="1:5">
      <c r="A2656" s="16" t="s">
        <v>1690</v>
      </c>
      <c r="B2656" s="16" t="s">
        <v>3066</v>
      </c>
      <c r="C2656" s="16" t="s">
        <v>3069</v>
      </c>
      <c r="D2656" s="35">
        <f>IF(ISERROR(VLOOKUP(A2656,'Adjust County Employees'!$A$2:$K$2589,11,FALSE)),0,VLOOKUP(A2656,'Adjust County Employees'!$A$2:$K$2589,11))*'Prvt Construction Put In Place'!$O$7*'Prvt Construction Put In Place'!P$7</f>
        <v>74.618332766067027</v>
      </c>
      <c r="E2656" s="32">
        <f t="shared" si="44"/>
        <v>820.80166042673727</v>
      </c>
    </row>
    <row r="2657" spans="1:5">
      <c r="A2657" s="16" t="s">
        <v>2686</v>
      </c>
      <c r="B2657" s="16" t="s">
        <v>3066</v>
      </c>
      <c r="C2657" s="16" t="s">
        <v>2927</v>
      </c>
      <c r="D2657" s="35">
        <f>IF(ISERROR(VLOOKUP(A2657,'Adjust County Employees'!$A$2:$K$2589,11,FALSE)),0,VLOOKUP(A2657,'Adjust County Employees'!$A$2:$K$2589,11))*'Prvt Construction Put In Place'!$O$7*'Prvt Construction Put In Place'!P$7</f>
        <v>0</v>
      </c>
      <c r="E2657" s="32">
        <f t="shared" si="44"/>
        <v>0</v>
      </c>
    </row>
    <row r="2658" spans="1:5">
      <c r="A2658" s="16" t="s">
        <v>2687</v>
      </c>
      <c r="B2658" s="16" t="s">
        <v>3066</v>
      </c>
      <c r="C2658" s="16" t="s">
        <v>2282</v>
      </c>
      <c r="D2658" s="35">
        <f>IF(ISERROR(VLOOKUP(A2658,'Adjust County Employees'!$A$2:$K$2589,11,FALSE)),0,VLOOKUP(A2658,'Adjust County Employees'!$A$2:$K$2589,11))*'Prvt Construction Put In Place'!$O$7*'Prvt Construction Put In Place'!P$7</f>
        <v>0</v>
      </c>
      <c r="E2658" s="32">
        <f t="shared" si="44"/>
        <v>0</v>
      </c>
    </row>
    <row r="2659" spans="1:5">
      <c r="A2659" s="16" t="s">
        <v>1691</v>
      </c>
      <c r="B2659" s="16" t="s">
        <v>3066</v>
      </c>
      <c r="C2659" s="16" t="s">
        <v>3070</v>
      </c>
      <c r="D2659" s="35">
        <f>IF(ISERROR(VLOOKUP(A2659,'Adjust County Employees'!$A$2:$K$2589,11,FALSE)),0,VLOOKUP(A2659,'Adjust County Employees'!$A$2:$K$2589,11))*'Prvt Construction Put In Place'!$O$7*'Prvt Construction Put In Place'!P$7</f>
        <v>46.875619301760054</v>
      </c>
      <c r="E2659" s="32">
        <f t="shared" si="44"/>
        <v>515.63181231936062</v>
      </c>
    </row>
    <row r="2660" spans="1:5">
      <c r="A2660" s="16" t="s">
        <v>1692</v>
      </c>
      <c r="B2660" s="16" t="s">
        <v>3066</v>
      </c>
      <c r="C2660" s="16" t="s">
        <v>3001</v>
      </c>
      <c r="D2660" s="35">
        <f>IF(ISERROR(VLOOKUP(A2660,'Adjust County Employees'!$A$2:$K$2589,11,FALSE)),0,VLOOKUP(A2660,'Adjust County Employees'!$A$2:$K$2589,11))*'Prvt Construction Put In Place'!$O$7*'Prvt Construction Put In Place'!P$7</f>
        <v>3.7077287682567421</v>
      </c>
      <c r="E2660" s="32">
        <f t="shared" si="44"/>
        <v>40.785016450824166</v>
      </c>
    </row>
    <row r="2661" spans="1:5">
      <c r="A2661" s="16" t="s">
        <v>2688</v>
      </c>
      <c r="B2661" s="16" t="s">
        <v>3066</v>
      </c>
      <c r="C2661" s="16" t="s">
        <v>2285</v>
      </c>
      <c r="D2661" s="35">
        <f>IF(ISERROR(VLOOKUP(A2661,'Adjust County Employees'!$A$2:$K$2589,11,FALSE)),0,VLOOKUP(A2661,'Adjust County Employees'!$A$2:$K$2589,11))*'Prvt Construction Put In Place'!$O$7*'Prvt Construction Put In Place'!P$7</f>
        <v>0</v>
      </c>
      <c r="E2661" s="32">
        <f t="shared" si="44"/>
        <v>0</v>
      </c>
    </row>
    <row r="2662" spans="1:5">
      <c r="A2662" s="16" t="s">
        <v>1693</v>
      </c>
      <c r="B2662" s="16" t="s">
        <v>3066</v>
      </c>
      <c r="C2662" s="16" t="s">
        <v>3002</v>
      </c>
      <c r="D2662" s="35">
        <f>IF(ISERROR(VLOOKUP(A2662,'Adjust County Employees'!$A$2:$K$2589,11,FALSE)),0,VLOOKUP(A2662,'Adjust County Employees'!$A$2:$K$2589,11))*'Prvt Construction Put In Place'!$O$7*'Prvt Construction Put In Place'!P$7</f>
        <v>3.7077287682567421</v>
      </c>
      <c r="E2662" s="32">
        <f t="shared" si="44"/>
        <v>40.785016450824166</v>
      </c>
    </row>
    <row r="2663" spans="1:5">
      <c r="A2663" s="16" t="s">
        <v>1694</v>
      </c>
      <c r="B2663" s="16" t="s">
        <v>3066</v>
      </c>
      <c r="C2663" s="16" t="s">
        <v>3003</v>
      </c>
      <c r="D2663" s="35">
        <f>IF(ISERROR(VLOOKUP(A2663,'Adjust County Employees'!$A$2:$K$2589,11,FALSE)),0,VLOOKUP(A2663,'Adjust County Employees'!$A$2:$K$2589,11))*'Prvt Construction Put In Place'!$O$7*'Prvt Construction Put In Place'!P$7</f>
        <v>34.917553153351875</v>
      </c>
      <c r="E2663" s="32">
        <f t="shared" si="44"/>
        <v>384.09308468687061</v>
      </c>
    </row>
    <row r="2664" spans="1:5">
      <c r="A2664" s="16" t="s">
        <v>1695</v>
      </c>
      <c r="B2664" s="16" t="s">
        <v>3066</v>
      </c>
      <c r="C2664" s="16" t="s">
        <v>3004</v>
      </c>
      <c r="D2664" s="35">
        <f>IF(ISERROR(VLOOKUP(A2664,'Adjust County Employees'!$A$2:$K$2589,11,FALSE)),0,VLOOKUP(A2664,'Adjust County Employees'!$A$2:$K$2589,11))*'Prvt Construction Put In Place'!$O$7*'Prvt Construction Put In Place'!P$7</f>
        <v>3.7077287682567421</v>
      </c>
      <c r="E2664" s="32">
        <f t="shared" si="44"/>
        <v>40.785016450824166</v>
      </c>
    </row>
    <row r="2665" spans="1:5">
      <c r="A2665" s="16" t="s">
        <v>1696</v>
      </c>
      <c r="B2665" s="16" t="s">
        <v>3066</v>
      </c>
      <c r="C2665" s="16" t="s">
        <v>3005</v>
      </c>
      <c r="D2665" s="35">
        <f>IF(ISERROR(VLOOKUP(A2665,'Adjust County Employees'!$A$2:$K$2589,11,FALSE)),0,VLOOKUP(A2665,'Adjust County Employees'!$A$2:$K$2589,11))*'Prvt Construction Put In Place'!$O$7*'Prvt Construction Put In Place'!P$7</f>
        <v>80.836527163239282</v>
      </c>
      <c r="E2665" s="32">
        <f t="shared" si="44"/>
        <v>889.20179879563216</v>
      </c>
    </row>
    <row r="2666" spans="1:5">
      <c r="A2666" s="16" t="s">
        <v>1697</v>
      </c>
      <c r="B2666" s="16" t="s">
        <v>3066</v>
      </c>
      <c r="C2666" s="16" t="s">
        <v>3006</v>
      </c>
      <c r="D2666" s="35">
        <f>IF(ISERROR(VLOOKUP(A2666,'Adjust County Employees'!$A$2:$K$2589,11,FALSE)),0,VLOOKUP(A2666,'Adjust County Employees'!$A$2:$K$2589,11))*'Prvt Construction Put In Place'!$O$7*'Prvt Construction Put In Place'!P$7</f>
        <v>3.7077287682567421</v>
      </c>
      <c r="E2666" s="32">
        <f t="shared" si="44"/>
        <v>40.785016450824166</v>
      </c>
    </row>
    <row r="2667" spans="1:5">
      <c r="A2667" s="16" t="s">
        <v>1698</v>
      </c>
      <c r="B2667" s="16" t="s">
        <v>3066</v>
      </c>
      <c r="C2667" s="16" t="s">
        <v>3071</v>
      </c>
      <c r="D2667" s="35">
        <f>IF(ISERROR(VLOOKUP(A2667,'Adjust County Employees'!$A$2:$K$2589,11,FALSE)),0,VLOOKUP(A2667,'Adjust County Employees'!$A$2:$K$2589,11))*'Prvt Construction Put In Place'!$O$7*'Prvt Construction Put In Place'!P$7</f>
        <v>53.572136344868632</v>
      </c>
      <c r="E2667" s="32">
        <f t="shared" si="44"/>
        <v>589.29349979355493</v>
      </c>
    </row>
    <row r="2668" spans="1:5">
      <c r="A2668" s="16" t="s">
        <v>2689</v>
      </c>
      <c r="B2668" s="16" t="s">
        <v>3066</v>
      </c>
      <c r="C2668" s="16" t="s">
        <v>2288</v>
      </c>
      <c r="D2668" s="35">
        <f>IF(ISERROR(VLOOKUP(A2668,'Adjust County Employees'!$A$2:$K$2589,11,FALSE)),0,VLOOKUP(A2668,'Adjust County Employees'!$A$2:$K$2589,11))*'Prvt Construction Put In Place'!$O$7*'Prvt Construction Put In Place'!P$7</f>
        <v>3.7077287682567421</v>
      </c>
      <c r="E2668" s="32">
        <f t="shared" si="44"/>
        <v>40.785016450824166</v>
      </c>
    </row>
    <row r="2669" spans="1:5">
      <c r="A2669" s="16" t="s">
        <v>1699</v>
      </c>
      <c r="B2669" s="16" t="s">
        <v>3066</v>
      </c>
      <c r="C2669" s="16" t="s">
        <v>3007</v>
      </c>
      <c r="D2669" s="35">
        <f>IF(ISERROR(VLOOKUP(A2669,'Adjust County Employees'!$A$2:$K$2589,11,FALSE)),0,VLOOKUP(A2669,'Adjust County Employees'!$A$2:$K$2589,11))*'Prvt Construction Put In Place'!$O$7*'Prvt Construction Put In Place'!P$7</f>
        <v>3.7077287682567421</v>
      </c>
      <c r="E2669" s="32">
        <f t="shared" si="44"/>
        <v>40.785016450824166</v>
      </c>
    </row>
    <row r="2670" spans="1:5">
      <c r="A2670" s="16" t="s">
        <v>1700</v>
      </c>
      <c r="B2670" s="16" t="s">
        <v>3066</v>
      </c>
      <c r="C2670" s="16" t="s">
        <v>3008</v>
      </c>
      <c r="D2670" s="35">
        <f>IF(ISERROR(VLOOKUP(A2670,'Adjust County Employees'!$A$2:$K$2589,11,FALSE)),0,VLOOKUP(A2670,'Adjust County Employees'!$A$2:$K$2589,11))*'Prvt Construction Put In Place'!$O$7*'Prvt Construction Put In Place'!P$7</f>
        <v>22.246372609540455</v>
      </c>
      <c r="E2670" s="32">
        <f t="shared" si="44"/>
        <v>244.71009870494501</v>
      </c>
    </row>
    <row r="2671" spans="1:5">
      <c r="A2671" s="16" t="s">
        <v>1701</v>
      </c>
      <c r="B2671" s="16" t="s">
        <v>3066</v>
      </c>
      <c r="C2671" s="16" t="s">
        <v>3009</v>
      </c>
      <c r="D2671" s="35">
        <f>IF(ISERROR(VLOOKUP(A2671,'Adjust County Employees'!$A$2:$K$2589,11,FALSE)),0,VLOOKUP(A2671,'Adjust County Employees'!$A$2:$K$2589,11))*'Prvt Construction Put In Place'!$O$7*'Prvt Construction Put In Place'!P$7</f>
        <v>0</v>
      </c>
      <c r="E2671" s="32">
        <f t="shared" si="44"/>
        <v>0</v>
      </c>
    </row>
    <row r="2672" spans="1:5">
      <c r="A2672" s="16" t="s">
        <v>1702</v>
      </c>
      <c r="B2672" s="16" t="s">
        <v>3066</v>
      </c>
      <c r="C2672" s="16" t="s">
        <v>3010</v>
      </c>
      <c r="D2672" s="35">
        <f>IF(ISERROR(VLOOKUP(A2672,'Adjust County Employees'!$A$2:$K$2589,11,FALSE)),0,VLOOKUP(A2672,'Adjust County Employees'!$A$2:$K$2589,11))*'Prvt Construction Put In Place'!$O$7*'Prvt Construction Put In Place'!P$7</f>
        <v>64.885253444492989</v>
      </c>
      <c r="E2672" s="32">
        <f t="shared" si="44"/>
        <v>713.73778788942286</v>
      </c>
    </row>
    <row r="2673" spans="1:5">
      <c r="A2673" s="16" t="s">
        <v>2690</v>
      </c>
      <c r="B2673" s="16" t="s">
        <v>3066</v>
      </c>
      <c r="C2673" s="16" t="s">
        <v>3011</v>
      </c>
      <c r="D2673" s="35">
        <f>IF(ISERROR(VLOOKUP(A2673,'Adjust County Employees'!$A$2:$K$2589,11,FALSE)),0,VLOOKUP(A2673,'Adjust County Employees'!$A$2:$K$2589,11))*'Prvt Construction Put In Place'!$O$7*'Prvt Construction Put In Place'!P$7</f>
        <v>3.7077287682567421</v>
      </c>
      <c r="E2673" s="32">
        <f t="shared" si="44"/>
        <v>40.785016450824166</v>
      </c>
    </row>
    <row r="2674" spans="1:5">
      <c r="A2674" s="16" t="s">
        <v>2691</v>
      </c>
      <c r="B2674" s="16" t="s">
        <v>3066</v>
      </c>
      <c r="C2674" s="16" t="s">
        <v>3012</v>
      </c>
      <c r="D2674" s="35">
        <f>IF(ISERROR(VLOOKUP(A2674,'Adjust County Employees'!$A$2:$K$2589,11,FALSE)),0,VLOOKUP(A2674,'Adjust County Employees'!$A$2:$K$2589,11))*'Prvt Construction Put In Place'!$O$7*'Prvt Construction Put In Place'!P$7</f>
        <v>0</v>
      </c>
      <c r="E2674" s="32">
        <f t="shared" si="44"/>
        <v>0</v>
      </c>
    </row>
    <row r="2675" spans="1:5">
      <c r="A2675" s="16" t="s">
        <v>1703</v>
      </c>
      <c r="B2675" s="16" t="s">
        <v>3066</v>
      </c>
      <c r="C2675" s="16" t="s">
        <v>3013</v>
      </c>
      <c r="D2675" s="35">
        <f>IF(ISERROR(VLOOKUP(A2675,'Adjust County Employees'!$A$2:$K$2589,11,FALSE)),0,VLOOKUP(A2675,'Adjust County Employees'!$A$2:$K$2589,11))*'Prvt Construction Put In Place'!$O$7*'Prvt Construction Put In Place'!P$7</f>
        <v>3.7077287682567421</v>
      </c>
      <c r="E2675" s="32">
        <f t="shared" si="44"/>
        <v>40.785016450824166</v>
      </c>
    </row>
    <row r="2676" spans="1:5">
      <c r="A2676" s="16" t="s">
        <v>1704</v>
      </c>
      <c r="B2676" s="16" t="s">
        <v>3066</v>
      </c>
      <c r="C2676" s="16" t="s">
        <v>3014</v>
      </c>
      <c r="D2676" s="35">
        <f>IF(ISERROR(VLOOKUP(A2676,'Adjust County Employees'!$A$2:$K$2589,11,FALSE)),0,VLOOKUP(A2676,'Adjust County Employees'!$A$2:$K$2589,11))*'Prvt Construction Put In Place'!$O$7*'Prvt Construction Put In Place'!P$7</f>
        <v>3.7077287682567421</v>
      </c>
      <c r="E2676" s="32">
        <f t="shared" si="44"/>
        <v>40.785016450824166</v>
      </c>
    </row>
    <row r="2677" spans="1:5">
      <c r="A2677" s="16" t="s">
        <v>2692</v>
      </c>
      <c r="B2677" s="16" t="s">
        <v>3066</v>
      </c>
      <c r="C2677" s="16" t="s">
        <v>2290</v>
      </c>
      <c r="D2677" s="35">
        <f>IF(ISERROR(VLOOKUP(A2677,'Adjust County Employees'!$A$2:$K$2589,11,FALSE)),0,VLOOKUP(A2677,'Adjust County Employees'!$A$2:$K$2589,11))*'Prvt Construction Put In Place'!$O$7*'Prvt Construction Put In Place'!P$7</f>
        <v>0</v>
      </c>
      <c r="E2677" s="32">
        <f t="shared" si="44"/>
        <v>0</v>
      </c>
    </row>
    <row r="2678" spans="1:5">
      <c r="A2678" s="16" t="s">
        <v>1705</v>
      </c>
      <c r="B2678" s="16" t="s">
        <v>3066</v>
      </c>
      <c r="C2678" s="16" t="s">
        <v>3072</v>
      </c>
      <c r="D2678" s="35">
        <f>IF(ISERROR(VLOOKUP(A2678,'Adjust County Employees'!$A$2:$K$2589,11,FALSE)),0,VLOOKUP(A2678,'Adjust County Employees'!$A$2:$K$2589,11))*'Prvt Construction Put In Place'!$O$7*'Prvt Construction Put In Place'!P$7</f>
        <v>538.11297667836789</v>
      </c>
      <c r="E2678" s="32">
        <f t="shared" si="44"/>
        <v>5919.2427434620467</v>
      </c>
    </row>
    <row r="2679" spans="1:5">
      <c r="A2679" s="16" t="s">
        <v>2693</v>
      </c>
      <c r="B2679" s="16" t="s">
        <v>3066</v>
      </c>
      <c r="C2679" s="16" t="s">
        <v>3015</v>
      </c>
      <c r="D2679" s="35">
        <f>IF(ISERROR(VLOOKUP(A2679,'Adjust County Employees'!$A$2:$K$2589,11,FALSE)),0,VLOOKUP(A2679,'Adjust County Employees'!$A$2:$K$2589,11))*'Prvt Construction Put In Place'!$O$7*'Prvt Construction Put In Place'!P$7</f>
        <v>0</v>
      </c>
      <c r="E2679" s="32">
        <f t="shared" si="44"/>
        <v>0</v>
      </c>
    </row>
    <row r="2680" spans="1:5">
      <c r="A2680" s="16" t="s">
        <v>1706</v>
      </c>
      <c r="B2680" s="16" t="s">
        <v>3066</v>
      </c>
      <c r="C2680" s="16" t="s">
        <v>3073</v>
      </c>
      <c r="D2680" s="35">
        <f>IF(ISERROR(VLOOKUP(A2680,'Adjust County Employees'!$A$2:$K$2589,11,FALSE)),0,VLOOKUP(A2680,'Adjust County Employees'!$A$2:$K$2589,11))*'Prvt Construction Put In Place'!$O$7*'Prvt Construction Put In Place'!P$7</f>
        <v>3.7077287682567421</v>
      </c>
      <c r="E2680" s="32">
        <f t="shared" si="44"/>
        <v>40.785016450824166</v>
      </c>
    </row>
    <row r="2681" spans="1:5">
      <c r="A2681" s="16" t="s">
        <v>1707</v>
      </c>
      <c r="B2681" s="16" t="s">
        <v>3066</v>
      </c>
      <c r="C2681" s="16" t="s">
        <v>3016</v>
      </c>
      <c r="D2681" s="35">
        <f>IF(ISERROR(VLOOKUP(A2681,'Adjust County Employees'!$A$2:$K$2589,11,FALSE)),0,VLOOKUP(A2681,'Adjust County Employees'!$A$2:$K$2589,11))*'Prvt Construction Put In Place'!$O$7*'Prvt Construction Put In Place'!P$7</f>
        <v>142.06182584308914</v>
      </c>
      <c r="E2681" s="32">
        <f t="shared" si="44"/>
        <v>1562.6800842739806</v>
      </c>
    </row>
    <row r="2682" spans="1:5">
      <c r="A2682" s="16" t="s">
        <v>2694</v>
      </c>
      <c r="B2682" s="16" t="s">
        <v>3066</v>
      </c>
      <c r="C2682" s="16" t="s">
        <v>3017</v>
      </c>
      <c r="D2682" s="35">
        <f>IF(ISERROR(VLOOKUP(A2682,'Adjust County Employees'!$A$2:$K$2589,11,FALSE)),0,VLOOKUP(A2682,'Adjust County Employees'!$A$2:$K$2589,11))*'Prvt Construction Put In Place'!$O$7*'Prvt Construction Put In Place'!P$7</f>
        <v>0</v>
      </c>
      <c r="E2682" s="32">
        <f t="shared" si="44"/>
        <v>0</v>
      </c>
    </row>
    <row r="2683" spans="1:5">
      <c r="A2683" s="16" t="s">
        <v>2695</v>
      </c>
      <c r="B2683" s="16" t="s">
        <v>3066</v>
      </c>
      <c r="C2683" s="16" t="s">
        <v>3018</v>
      </c>
      <c r="D2683" s="35">
        <f>IF(ISERROR(VLOOKUP(A2683,'Adjust County Employees'!$A$2:$K$2589,11,FALSE)),0,VLOOKUP(A2683,'Adjust County Employees'!$A$2:$K$2589,11))*'Prvt Construction Put In Place'!$O$7*'Prvt Construction Put In Place'!P$7</f>
        <v>0</v>
      </c>
      <c r="E2683" s="32">
        <f t="shared" si="44"/>
        <v>0</v>
      </c>
    </row>
    <row r="2684" spans="1:5">
      <c r="A2684" s="16" t="s">
        <v>2696</v>
      </c>
      <c r="B2684" s="16" t="s">
        <v>3066</v>
      </c>
      <c r="C2684" s="16" t="s">
        <v>2294</v>
      </c>
      <c r="D2684" s="35">
        <f>IF(ISERROR(VLOOKUP(A2684,'Adjust County Employees'!$A$2:$K$2589,11,FALSE)),0,VLOOKUP(A2684,'Adjust County Employees'!$A$2:$K$2589,11))*'Prvt Construction Put In Place'!$O$7*'Prvt Construction Put In Place'!P$7</f>
        <v>0</v>
      </c>
      <c r="E2684" s="32">
        <f t="shared" si="44"/>
        <v>0</v>
      </c>
    </row>
    <row r="2685" spans="1:5">
      <c r="A2685" s="16" t="s">
        <v>2697</v>
      </c>
      <c r="B2685" s="16" t="s">
        <v>3066</v>
      </c>
      <c r="C2685" s="16" t="s">
        <v>3019</v>
      </c>
      <c r="D2685" s="35">
        <f>IF(ISERROR(VLOOKUP(A2685,'Adjust County Employees'!$A$2:$K$2589,11,FALSE)),0,VLOOKUP(A2685,'Adjust County Employees'!$A$2:$K$2589,11))*'Prvt Construction Put In Place'!$O$7*'Prvt Construction Put In Place'!P$7</f>
        <v>0</v>
      </c>
      <c r="E2685" s="32">
        <f t="shared" si="44"/>
        <v>0</v>
      </c>
    </row>
    <row r="2686" spans="1:5">
      <c r="A2686" s="16" t="s">
        <v>1708</v>
      </c>
      <c r="B2686" s="16" t="s">
        <v>3066</v>
      </c>
      <c r="C2686" s="16" t="s">
        <v>3020</v>
      </c>
      <c r="D2686" s="35">
        <f>IF(ISERROR(VLOOKUP(A2686,'Adjust County Employees'!$A$2:$K$2589,11,FALSE)),0,VLOOKUP(A2686,'Adjust County Employees'!$A$2:$K$2589,11))*'Prvt Construction Put In Place'!$O$7*'Prvt Construction Put In Place'!P$7</f>
        <v>0</v>
      </c>
      <c r="E2686" s="32">
        <f t="shared" si="44"/>
        <v>0</v>
      </c>
    </row>
    <row r="2687" spans="1:5">
      <c r="A2687" s="16" t="s">
        <v>1709</v>
      </c>
      <c r="B2687" s="16" t="s">
        <v>3066</v>
      </c>
      <c r="C2687" s="16" t="s">
        <v>3021</v>
      </c>
      <c r="D2687" s="35">
        <f>IF(ISERROR(VLOOKUP(A2687,'Adjust County Employees'!$A$2:$K$2589,11,FALSE)),0,VLOOKUP(A2687,'Adjust County Employees'!$A$2:$K$2589,11))*'Prvt Construction Put In Place'!$O$7*'Prvt Construction Put In Place'!P$7</f>
        <v>22.246372609540455</v>
      </c>
      <c r="E2687" s="32">
        <f t="shared" si="44"/>
        <v>244.71009870494501</v>
      </c>
    </row>
    <row r="2688" spans="1:5">
      <c r="A2688" s="16" t="s">
        <v>1710</v>
      </c>
      <c r="B2688" s="16" t="s">
        <v>3066</v>
      </c>
      <c r="C2688" s="16" t="s">
        <v>3074</v>
      </c>
      <c r="D2688" s="35">
        <f>IF(ISERROR(VLOOKUP(A2688,'Adjust County Employees'!$A$2:$K$2589,11,FALSE)),0,VLOOKUP(A2688,'Adjust County Employees'!$A$2:$K$2589,11))*'Prvt Construction Put In Place'!$O$7*'Prvt Construction Put In Place'!P$7</f>
        <v>11.001420856535521</v>
      </c>
      <c r="E2688" s="32">
        <f t="shared" si="44"/>
        <v>121.01562942189074</v>
      </c>
    </row>
    <row r="2689" spans="1:5">
      <c r="A2689" s="16" t="s">
        <v>1711</v>
      </c>
      <c r="B2689" s="16" t="s">
        <v>3066</v>
      </c>
      <c r="C2689" s="16" t="s">
        <v>3075</v>
      </c>
      <c r="D2689" s="35">
        <f>IF(ISERROR(VLOOKUP(A2689,'Adjust County Employees'!$A$2:$K$2589,11,FALSE)),0,VLOOKUP(A2689,'Adjust County Employees'!$A$2:$K$2589,11))*'Prvt Construction Put In Place'!$O$7*'Prvt Construction Put In Place'!P$7</f>
        <v>22.246372609540455</v>
      </c>
      <c r="E2689" s="32">
        <f t="shared" si="44"/>
        <v>244.71009870494501</v>
      </c>
    </row>
    <row r="2690" spans="1:5">
      <c r="A2690" s="16" t="s">
        <v>2698</v>
      </c>
      <c r="B2690" s="16" t="s">
        <v>3066</v>
      </c>
      <c r="C2690" s="16" t="s">
        <v>2699</v>
      </c>
      <c r="D2690" s="35">
        <f>IF(ISERROR(VLOOKUP(A2690,'Adjust County Employees'!$A$2:$K$2589,11,FALSE)),0,VLOOKUP(A2690,'Adjust County Employees'!$A$2:$K$2589,11))*'Prvt Construction Put In Place'!$O$7*'Prvt Construction Put In Place'!P$7</f>
        <v>0</v>
      </c>
      <c r="E2690" s="32">
        <f t="shared" si="44"/>
        <v>0</v>
      </c>
    </row>
    <row r="2691" spans="1:5">
      <c r="A2691" s="16" t="s">
        <v>1712</v>
      </c>
      <c r="B2691" s="16" t="s">
        <v>3066</v>
      </c>
      <c r="C2691" s="16" t="s">
        <v>3076</v>
      </c>
      <c r="D2691" s="35">
        <f>IF(ISERROR(VLOOKUP(A2691,'Adjust County Employees'!$A$2:$K$2589,11,FALSE)),0,VLOOKUP(A2691,'Adjust County Employees'!$A$2:$K$2589,11))*'Prvt Construction Put In Place'!$O$7*'Prvt Construction Put In Place'!P$7</f>
        <v>191.3290583745308</v>
      </c>
      <c r="E2691" s="32">
        <f t="shared" si="44"/>
        <v>2104.6196421198388</v>
      </c>
    </row>
    <row r="2692" spans="1:5">
      <c r="A2692" s="16" t="s">
        <v>1713</v>
      </c>
      <c r="B2692" s="16" t="s">
        <v>3066</v>
      </c>
      <c r="C2692" s="16" t="s">
        <v>3077</v>
      </c>
      <c r="D2692" s="35">
        <f>IF(ISERROR(VLOOKUP(A2692,'Adjust County Employees'!$A$2:$K$2589,11,FALSE)),0,VLOOKUP(A2692,'Adjust County Employees'!$A$2:$K$2589,11))*'Prvt Construction Put In Place'!$O$7*'Prvt Construction Put In Place'!P$7</f>
        <v>64.885253444492989</v>
      </c>
      <c r="E2692" s="32">
        <f t="shared" si="44"/>
        <v>713.73778788942286</v>
      </c>
    </row>
    <row r="2693" spans="1:5">
      <c r="A2693" s="16" t="s">
        <v>1714</v>
      </c>
      <c r="B2693" s="16" t="s">
        <v>3066</v>
      </c>
      <c r="C2693" s="16" t="s">
        <v>3078</v>
      </c>
      <c r="D2693" s="35">
        <f>IF(ISERROR(VLOOKUP(A2693,'Adjust County Employees'!$A$2:$K$2589,11,FALSE)),0,VLOOKUP(A2693,'Adjust County Employees'!$A$2:$K$2589,11))*'Prvt Construction Put In Place'!$O$7*'Prvt Construction Put In Place'!P$7</f>
        <v>0</v>
      </c>
      <c r="E2693" s="32">
        <f t="shared" si="44"/>
        <v>0</v>
      </c>
    </row>
    <row r="2694" spans="1:5">
      <c r="A2694" s="16" t="s">
        <v>1715</v>
      </c>
      <c r="B2694" s="16" t="s">
        <v>3066</v>
      </c>
      <c r="C2694" s="16" t="s">
        <v>3079</v>
      </c>
      <c r="D2694" s="35">
        <f>IF(ISERROR(VLOOKUP(A2694,'Adjust County Employees'!$A$2:$K$2589,11,FALSE)),0,VLOOKUP(A2694,'Adjust County Employees'!$A$2:$K$2589,11))*'Prvt Construction Put In Place'!$O$7*'Prvt Construction Put In Place'!P$7</f>
        <v>3.7077287682567421</v>
      </c>
      <c r="E2694" s="32">
        <f t="shared" ref="E2694:E2757" si="45">D2694*11</f>
        <v>40.785016450824166</v>
      </c>
    </row>
    <row r="2695" spans="1:5">
      <c r="A2695" s="16" t="s">
        <v>1716</v>
      </c>
      <c r="B2695" s="16" t="s">
        <v>3066</v>
      </c>
      <c r="C2695" s="16" t="s">
        <v>3080</v>
      </c>
      <c r="D2695" s="35">
        <f>IF(ISERROR(VLOOKUP(A2695,'Adjust County Employees'!$A$2:$K$2589,11,FALSE)),0,VLOOKUP(A2695,'Adjust County Employees'!$A$2:$K$2589,11))*'Prvt Construction Put In Place'!$O$7*'Prvt Construction Put In Place'!P$7</f>
        <v>3.7077287682567421</v>
      </c>
      <c r="E2695" s="32">
        <f t="shared" si="45"/>
        <v>40.785016450824166</v>
      </c>
    </row>
    <row r="2696" spans="1:5">
      <c r="A2696" s="16" t="s">
        <v>1717</v>
      </c>
      <c r="B2696" s="16" t="s">
        <v>3066</v>
      </c>
      <c r="C2696" s="16" t="s">
        <v>3081</v>
      </c>
      <c r="D2696" s="35">
        <f>IF(ISERROR(VLOOKUP(A2696,'Adjust County Employees'!$A$2:$K$2589,11,FALSE)),0,VLOOKUP(A2696,'Adjust County Employees'!$A$2:$K$2589,11))*'Prvt Construction Put In Place'!$O$7*'Prvt Construction Put In Place'!P$7</f>
        <v>244.42287207346314</v>
      </c>
      <c r="E2696" s="32">
        <f t="shared" si="45"/>
        <v>2688.6515928080944</v>
      </c>
    </row>
    <row r="2697" spans="1:5">
      <c r="A2697" s="16" t="s">
        <v>1718</v>
      </c>
      <c r="B2697" s="16" t="s">
        <v>3066</v>
      </c>
      <c r="C2697" s="16" t="s">
        <v>3082</v>
      </c>
      <c r="D2697" s="35">
        <f>IF(ISERROR(VLOOKUP(A2697,'Adjust County Employees'!$A$2:$K$2589,11,FALSE)),0,VLOOKUP(A2697,'Adjust County Employees'!$A$2:$K$2589,11))*'Prvt Construction Put In Place'!$O$7*'Prvt Construction Put In Place'!P$7</f>
        <v>0</v>
      </c>
      <c r="E2697" s="32">
        <f t="shared" si="45"/>
        <v>0</v>
      </c>
    </row>
    <row r="2698" spans="1:5">
      <c r="A2698" s="16" t="s">
        <v>1719</v>
      </c>
      <c r="B2698" s="16" t="s">
        <v>3066</v>
      </c>
      <c r="C2698" s="16" t="s">
        <v>3083</v>
      </c>
      <c r="D2698" s="35">
        <f>IF(ISERROR(VLOOKUP(A2698,'Adjust County Employees'!$A$2:$K$2589,11,FALSE)),0,VLOOKUP(A2698,'Adjust County Employees'!$A$2:$K$2589,11))*'Prvt Construction Put In Place'!$O$7*'Prvt Construction Put In Place'!P$7</f>
        <v>3.7077287682567421</v>
      </c>
      <c r="E2698" s="32">
        <f t="shared" si="45"/>
        <v>40.785016450824166</v>
      </c>
    </row>
    <row r="2699" spans="1:5">
      <c r="A2699" s="16" t="s">
        <v>2700</v>
      </c>
      <c r="B2699" s="16" t="s">
        <v>3066</v>
      </c>
      <c r="C2699" s="16" t="s">
        <v>2701</v>
      </c>
      <c r="D2699" s="35">
        <f>IF(ISERROR(VLOOKUP(A2699,'Adjust County Employees'!$A$2:$K$2589,11,FALSE)),0,VLOOKUP(A2699,'Adjust County Employees'!$A$2:$K$2589,11))*'Prvt Construction Put In Place'!$O$7*'Prvt Construction Put In Place'!P$7</f>
        <v>0</v>
      </c>
      <c r="E2699" s="32">
        <f t="shared" si="45"/>
        <v>0</v>
      </c>
    </row>
    <row r="2700" spans="1:5">
      <c r="A2700" s="16" t="s">
        <v>1720</v>
      </c>
      <c r="B2700" s="16" t="s">
        <v>3066</v>
      </c>
      <c r="C2700" s="16" t="s">
        <v>3084</v>
      </c>
      <c r="D2700" s="35">
        <f>IF(ISERROR(VLOOKUP(A2700,'Adjust County Employees'!$A$2:$K$2589,11,FALSE)),0,VLOOKUP(A2700,'Adjust County Employees'!$A$2:$K$2589,11))*'Prvt Construction Put In Place'!$O$7*'Prvt Construction Put In Place'!P$7</f>
        <v>64.885253444492989</v>
      </c>
      <c r="E2700" s="32">
        <f t="shared" si="45"/>
        <v>713.73778788942286</v>
      </c>
    </row>
    <row r="2701" spans="1:5">
      <c r="A2701" s="16" t="s">
        <v>1721</v>
      </c>
      <c r="B2701" s="16" t="s">
        <v>3066</v>
      </c>
      <c r="C2701" s="16" t="s">
        <v>3085</v>
      </c>
      <c r="D2701" s="35">
        <f>IF(ISERROR(VLOOKUP(A2701,'Adjust County Employees'!$A$2:$K$2589,11,FALSE)),0,VLOOKUP(A2701,'Adjust County Employees'!$A$2:$K$2589,11))*'Prvt Construction Put In Place'!$O$7*'Prvt Construction Put In Place'!P$7</f>
        <v>37.309166383033514</v>
      </c>
      <c r="E2701" s="32">
        <f t="shared" si="45"/>
        <v>410.40083021336864</v>
      </c>
    </row>
    <row r="2702" spans="1:5">
      <c r="A2702" s="16" t="s">
        <v>2702</v>
      </c>
      <c r="B2702" s="16" t="s">
        <v>3066</v>
      </c>
      <c r="C2702" s="16" t="s">
        <v>2703</v>
      </c>
      <c r="D2702" s="35">
        <f>IF(ISERROR(VLOOKUP(A2702,'Adjust County Employees'!$A$2:$K$2589,11,FALSE)),0,VLOOKUP(A2702,'Adjust County Employees'!$A$2:$K$2589,11))*'Prvt Construction Put In Place'!$O$7*'Prvt Construction Put In Place'!P$7</f>
        <v>0</v>
      </c>
      <c r="E2702" s="32">
        <f t="shared" si="45"/>
        <v>0</v>
      </c>
    </row>
    <row r="2703" spans="1:5">
      <c r="A2703" s="16" t="s">
        <v>1722</v>
      </c>
      <c r="B2703" s="16" t="s">
        <v>3066</v>
      </c>
      <c r="C2703" s="16" t="s">
        <v>3086</v>
      </c>
      <c r="D2703" s="35">
        <f>IF(ISERROR(VLOOKUP(A2703,'Adjust County Employees'!$A$2:$K$2589,11,FALSE)),0,VLOOKUP(A2703,'Adjust County Employees'!$A$2:$K$2589,11))*'Prvt Construction Put In Place'!$O$7*'Prvt Construction Put In Place'!P$7</f>
        <v>3.7077287682567421</v>
      </c>
      <c r="E2703" s="32">
        <f t="shared" si="45"/>
        <v>40.785016450824166</v>
      </c>
    </row>
    <row r="2704" spans="1:5">
      <c r="A2704" s="16" t="s">
        <v>1723</v>
      </c>
      <c r="B2704" s="16" t="s">
        <v>3066</v>
      </c>
      <c r="C2704" s="16" t="s">
        <v>3087</v>
      </c>
      <c r="D2704" s="35">
        <f>IF(ISERROR(VLOOKUP(A2704,'Adjust County Employees'!$A$2:$K$2589,11,FALSE)),0,VLOOKUP(A2704,'Adjust County Employees'!$A$2:$K$2589,11))*'Prvt Construction Put In Place'!$O$7*'Prvt Construction Put In Place'!P$7</f>
        <v>291.29849137522319</v>
      </c>
      <c r="E2704" s="32">
        <f t="shared" si="45"/>
        <v>3204.2834051274549</v>
      </c>
    </row>
    <row r="2705" spans="1:5">
      <c r="A2705" s="16" t="s">
        <v>1724</v>
      </c>
      <c r="B2705" s="16" t="s">
        <v>3066</v>
      </c>
      <c r="C2705" s="16" t="s">
        <v>3088</v>
      </c>
      <c r="D2705" s="35">
        <f>IF(ISERROR(VLOOKUP(A2705,'Adjust County Employees'!$A$2:$K$2589,11,FALSE)),0,VLOOKUP(A2705,'Adjust County Employees'!$A$2:$K$2589,11))*'Prvt Construction Put In Place'!$O$7*'Prvt Construction Put In Place'!P$7</f>
        <v>3.7077287682567421</v>
      </c>
      <c r="E2705" s="32">
        <f t="shared" si="45"/>
        <v>40.785016450824166</v>
      </c>
    </row>
    <row r="2706" spans="1:5">
      <c r="A2706" s="16" t="s">
        <v>2704</v>
      </c>
      <c r="B2706" s="16" t="s">
        <v>3066</v>
      </c>
      <c r="C2706" s="16" t="s">
        <v>2705</v>
      </c>
      <c r="D2706" s="35">
        <f>IF(ISERROR(VLOOKUP(A2706,'Adjust County Employees'!$A$2:$K$2589,11,FALSE)),0,VLOOKUP(A2706,'Adjust County Employees'!$A$2:$K$2589,11))*'Prvt Construction Put In Place'!$O$7*'Prvt Construction Put In Place'!P$7</f>
        <v>0</v>
      </c>
      <c r="E2706" s="32">
        <f t="shared" si="45"/>
        <v>0</v>
      </c>
    </row>
    <row r="2707" spans="1:5">
      <c r="A2707" s="16" t="s">
        <v>1725</v>
      </c>
      <c r="B2707" s="16" t="s">
        <v>3066</v>
      </c>
      <c r="C2707" s="16" t="s">
        <v>3089</v>
      </c>
      <c r="D2707" s="35">
        <f>IF(ISERROR(VLOOKUP(A2707,'Adjust County Employees'!$A$2:$K$2589,11,FALSE)),0,VLOOKUP(A2707,'Adjust County Employees'!$A$2:$K$2589,11))*'Prvt Construction Put In Place'!$O$7*'Prvt Construction Put In Place'!P$7</f>
        <v>43.049038134269431</v>
      </c>
      <c r="E2707" s="32">
        <f t="shared" si="45"/>
        <v>473.53941947696376</v>
      </c>
    </row>
    <row r="2708" spans="1:5">
      <c r="A2708" s="16" t="s">
        <v>1726</v>
      </c>
      <c r="B2708" s="16" t="s">
        <v>3066</v>
      </c>
      <c r="C2708" s="16" t="s">
        <v>3090</v>
      </c>
      <c r="D2708" s="35">
        <f>IF(ISERROR(VLOOKUP(A2708,'Adjust County Employees'!$A$2:$K$2589,11,FALSE)),0,VLOOKUP(A2708,'Adjust County Employees'!$A$2:$K$2589,11))*'Prvt Construction Put In Place'!$O$7*'Prvt Construction Put In Place'!P$7</f>
        <v>3.7077287682567421</v>
      </c>
      <c r="E2708" s="32">
        <f t="shared" si="45"/>
        <v>40.785016450824166</v>
      </c>
    </row>
    <row r="2709" spans="1:5">
      <c r="A2709" s="16" t="s">
        <v>2706</v>
      </c>
      <c r="B2709" s="16" t="s">
        <v>3066</v>
      </c>
      <c r="C2709" s="16" t="s">
        <v>2707</v>
      </c>
      <c r="D2709" s="35">
        <f>IF(ISERROR(VLOOKUP(A2709,'Adjust County Employees'!$A$2:$K$2589,11,FALSE)),0,VLOOKUP(A2709,'Adjust County Employees'!$A$2:$K$2589,11))*'Prvt Construction Put In Place'!$O$7*'Prvt Construction Put In Place'!P$7</f>
        <v>3.7077287682567421</v>
      </c>
      <c r="E2709" s="32">
        <f t="shared" si="45"/>
        <v>40.785016450824166</v>
      </c>
    </row>
    <row r="2710" spans="1:5">
      <c r="A2710" s="16" t="s">
        <v>1727</v>
      </c>
      <c r="B2710" s="16" t="s">
        <v>3066</v>
      </c>
      <c r="C2710" s="16" t="s">
        <v>3091</v>
      </c>
      <c r="D2710" s="35">
        <f>IF(ISERROR(VLOOKUP(A2710,'Adjust County Employees'!$A$2:$K$2589,11,FALSE)),0,VLOOKUP(A2710,'Adjust County Employees'!$A$2:$K$2589,11))*'Prvt Construction Put In Place'!$O$7*'Prvt Construction Put In Place'!P$7</f>
        <v>123.88556529750872</v>
      </c>
      <c r="E2710" s="32">
        <f t="shared" si="45"/>
        <v>1362.7412182725959</v>
      </c>
    </row>
    <row r="2711" spans="1:5">
      <c r="A2711" s="16" t="s">
        <v>2708</v>
      </c>
      <c r="B2711" s="16" t="s">
        <v>3066</v>
      </c>
      <c r="C2711" s="16" t="s">
        <v>2709</v>
      </c>
      <c r="D2711" s="35">
        <f>IF(ISERROR(VLOOKUP(A2711,'Adjust County Employees'!$A$2:$K$2589,11,FALSE)),0,VLOOKUP(A2711,'Adjust County Employees'!$A$2:$K$2589,11))*'Prvt Construction Put In Place'!$O$7*'Prvt Construction Put In Place'!P$7</f>
        <v>3.7077287682567421</v>
      </c>
      <c r="E2711" s="32">
        <f t="shared" si="45"/>
        <v>40.785016450824166</v>
      </c>
    </row>
    <row r="2712" spans="1:5">
      <c r="A2712" s="16" t="s">
        <v>1728</v>
      </c>
      <c r="B2712" s="16" t="s">
        <v>3066</v>
      </c>
      <c r="C2712" s="16" t="s">
        <v>3092</v>
      </c>
      <c r="D2712" s="35">
        <f>IF(ISERROR(VLOOKUP(A2712,'Adjust County Employees'!$A$2:$K$2589,11,FALSE)),0,VLOOKUP(A2712,'Adjust County Employees'!$A$2:$K$2589,11))*'Prvt Construction Put In Place'!$O$7*'Prvt Construction Put In Place'!P$7</f>
        <v>3.7077287682567421</v>
      </c>
      <c r="E2712" s="32">
        <f t="shared" si="45"/>
        <v>40.785016450824166</v>
      </c>
    </row>
    <row r="2713" spans="1:5">
      <c r="A2713" s="16" t="s">
        <v>1729</v>
      </c>
      <c r="B2713" s="16" t="s">
        <v>3066</v>
      </c>
      <c r="C2713" s="16" t="s">
        <v>3093</v>
      </c>
      <c r="D2713" s="35">
        <f>IF(ISERROR(VLOOKUP(A2713,'Adjust County Employees'!$A$2:$K$2589,11,FALSE)),0,VLOOKUP(A2713,'Adjust County Employees'!$A$2:$K$2589,11))*'Prvt Construction Put In Place'!$O$7*'Prvt Construction Put In Place'!P$7</f>
        <v>8.6098076268538861</v>
      </c>
      <c r="E2713" s="32">
        <f t="shared" si="45"/>
        <v>94.70788389539274</v>
      </c>
    </row>
    <row r="2714" spans="1:5">
      <c r="A2714" s="16" t="s">
        <v>1730</v>
      </c>
      <c r="B2714" s="16" t="s">
        <v>3066</v>
      </c>
      <c r="C2714" s="16" t="s">
        <v>3094</v>
      </c>
      <c r="D2714" s="35">
        <f>IF(ISERROR(VLOOKUP(A2714,'Adjust County Employees'!$A$2:$K$2589,11,FALSE)),0,VLOOKUP(A2714,'Adjust County Employees'!$A$2:$K$2589,11))*'Prvt Construction Put In Place'!$O$7*'Prvt Construction Put In Place'!P$7</f>
        <v>357.78533916037264</v>
      </c>
      <c r="E2714" s="32">
        <f t="shared" si="45"/>
        <v>3935.6387307640989</v>
      </c>
    </row>
    <row r="2715" spans="1:5">
      <c r="A2715" s="16" t="s">
        <v>1731</v>
      </c>
      <c r="B2715" s="16" t="s">
        <v>3066</v>
      </c>
      <c r="C2715" s="16" t="s">
        <v>3095</v>
      </c>
      <c r="D2715" s="35">
        <f>IF(ISERROR(VLOOKUP(A2715,'Adjust County Employees'!$A$2:$K$2589,11,FALSE)),0,VLOOKUP(A2715,'Adjust County Employees'!$A$2:$K$2589,11))*'Prvt Construction Put In Place'!$O$7*'Prvt Construction Put In Place'!P$7</f>
        <v>3.7077287682567421</v>
      </c>
      <c r="E2715" s="32">
        <f t="shared" si="45"/>
        <v>40.785016450824166</v>
      </c>
    </row>
    <row r="2716" spans="1:5">
      <c r="A2716" s="16" t="s">
        <v>1732</v>
      </c>
      <c r="B2716" s="16" t="s">
        <v>3066</v>
      </c>
      <c r="C2716" s="16" t="s">
        <v>3096</v>
      </c>
      <c r="D2716" s="35">
        <f>IF(ISERROR(VLOOKUP(A2716,'Adjust County Employees'!$A$2:$K$2589,11,FALSE)),0,VLOOKUP(A2716,'Adjust County Employees'!$A$2:$K$2589,11))*'Prvt Construction Put In Place'!$O$7*'Prvt Construction Put In Place'!P$7</f>
        <v>3.7077287682567421</v>
      </c>
      <c r="E2716" s="32">
        <f t="shared" si="45"/>
        <v>40.785016450824166</v>
      </c>
    </row>
    <row r="2717" spans="1:5">
      <c r="A2717" s="16" t="s">
        <v>1733</v>
      </c>
      <c r="B2717" s="16" t="s">
        <v>3066</v>
      </c>
      <c r="C2717" s="16" t="s">
        <v>3097</v>
      </c>
      <c r="D2717" s="35">
        <f>IF(ISERROR(VLOOKUP(A2717,'Adjust County Employees'!$A$2:$K$2589,11,FALSE)),0,VLOOKUP(A2717,'Adjust County Employees'!$A$2:$K$2589,11))*'Prvt Construction Put In Place'!$O$7*'Prvt Construction Put In Place'!P$7</f>
        <v>111.4491765031642</v>
      </c>
      <c r="E2717" s="32">
        <f t="shared" si="45"/>
        <v>1225.9409415348061</v>
      </c>
    </row>
    <row r="2718" spans="1:5">
      <c r="A2718" s="16" t="s">
        <v>2710</v>
      </c>
      <c r="B2718" s="16" t="s">
        <v>3066</v>
      </c>
      <c r="C2718" s="16" t="s">
        <v>2711</v>
      </c>
      <c r="D2718" s="35">
        <f>IF(ISERROR(VLOOKUP(A2718,'Adjust County Employees'!$A$2:$K$2589,11,FALSE)),0,VLOOKUP(A2718,'Adjust County Employees'!$A$2:$K$2589,11))*'Prvt Construction Put In Place'!$O$7*'Prvt Construction Put In Place'!P$7</f>
        <v>0</v>
      </c>
      <c r="E2718" s="32">
        <f t="shared" si="45"/>
        <v>0</v>
      </c>
    </row>
    <row r="2719" spans="1:5">
      <c r="A2719" s="16" t="s">
        <v>2712</v>
      </c>
      <c r="B2719" s="16" t="s">
        <v>3066</v>
      </c>
      <c r="C2719" s="16" t="s">
        <v>2713</v>
      </c>
      <c r="D2719" s="35">
        <f>IF(ISERROR(VLOOKUP(A2719,'Adjust County Employees'!$A$2:$K$2589,11,FALSE)),0,VLOOKUP(A2719,'Adjust County Employees'!$A$2:$K$2589,11))*'Prvt Construction Put In Place'!$O$7*'Prvt Construction Put In Place'!P$7</f>
        <v>0</v>
      </c>
      <c r="E2719" s="32">
        <f t="shared" si="45"/>
        <v>0</v>
      </c>
    </row>
    <row r="2720" spans="1:5">
      <c r="A2720" s="16" t="s">
        <v>1734</v>
      </c>
      <c r="B2720" s="16" t="s">
        <v>3066</v>
      </c>
      <c r="C2720" s="16" t="s">
        <v>3098</v>
      </c>
      <c r="D2720" s="35">
        <f>IF(ISERROR(VLOOKUP(A2720,'Adjust County Employees'!$A$2:$K$2589,11,FALSE)),0,VLOOKUP(A2720,'Adjust County Employees'!$A$2:$K$2589,11))*'Prvt Construction Put In Place'!$O$7*'Prvt Construction Put In Place'!P$7</f>
        <v>3.7077287682567421</v>
      </c>
      <c r="E2720" s="32">
        <f t="shared" si="45"/>
        <v>40.785016450824166</v>
      </c>
    </row>
    <row r="2721" spans="1:5">
      <c r="A2721" s="16" t="s">
        <v>2714</v>
      </c>
      <c r="B2721" s="16" t="s">
        <v>3066</v>
      </c>
      <c r="C2721" s="16" t="s">
        <v>2715</v>
      </c>
      <c r="D2721" s="35">
        <f>IF(ISERROR(VLOOKUP(A2721,'Adjust County Employees'!$A$2:$K$2589,11,FALSE)),0,VLOOKUP(A2721,'Adjust County Employees'!$A$2:$K$2589,11))*'Prvt Construction Put In Place'!$O$7*'Prvt Construction Put In Place'!P$7</f>
        <v>0</v>
      </c>
      <c r="E2721" s="32">
        <f t="shared" si="45"/>
        <v>0</v>
      </c>
    </row>
    <row r="2722" spans="1:5">
      <c r="A2722" s="16" t="s">
        <v>2716</v>
      </c>
      <c r="B2722" s="16" t="s">
        <v>3066</v>
      </c>
      <c r="C2722" s="16" t="s">
        <v>2717</v>
      </c>
      <c r="D2722" s="35">
        <f>IF(ISERROR(VLOOKUP(A2722,'Adjust County Employees'!$A$2:$K$2589,11,FALSE)),0,VLOOKUP(A2722,'Adjust County Employees'!$A$2:$K$2589,11))*'Prvt Construction Put In Place'!$O$7*'Prvt Construction Put In Place'!P$7</f>
        <v>0</v>
      </c>
      <c r="E2722" s="32">
        <f t="shared" si="45"/>
        <v>0</v>
      </c>
    </row>
    <row r="2723" spans="1:5">
      <c r="A2723" s="16" t="s">
        <v>2718</v>
      </c>
      <c r="B2723" s="16" t="s">
        <v>3066</v>
      </c>
      <c r="C2723" s="16" t="s">
        <v>2719</v>
      </c>
      <c r="D2723" s="35">
        <f>IF(ISERROR(VLOOKUP(A2723,'Adjust County Employees'!$A$2:$K$2589,11,FALSE)),0,VLOOKUP(A2723,'Adjust County Employees'!$A$2:$K$2589,11))*'Prvt Construction Put In Place'!$O$7*'Prvt Construction Put In Place'!P$7</f>
        <v>0</v>
      </c>
      <c r="E2723" s="32">
        <f t="shared" si="45"/>
        <v>0</v>
      </c>
    </row>
    <row r="2724" spans="1:5">
      <c r="A2724" s="16" t="s">
        <v>1735</v>
      </c>
      <c r="B2724" s="16" t="s">
        <v>3066</v>
      </c>
      <c r="C2724" s="16" t="s">
        <v>3099</v>
      </c>
      <c r="D2724" s="35">
        <f>IF(ISERROR(VLOOKUP(A2724,'Adjust County Employees'!$A$2:$K$2589,11,FALSE)),0,VLOOKUP(A2724,'Adjust County Employees'!$A$2:$K$2589,11))*'Prvt Construction Put In Place'!$O$7*'Prvt Construction Put In Place'!P$7</f>
        <v>0</v>
      </c>
      <c r="E2724" s="32">
        <f t="shared" si="45"/>
        <v>0</v>
      </c>
    </row>
    <row r="2725" spans="1:5">
      <c r="A2725" s="16" t="s">
        <v>1736</v>
      </c>
      <c r="B2725" s="16" t="s">
        <v>3066</v>
      </c>
      <c r="C2725" s="16" t="s">
        <v>3100</v>
      </c>
      <c r="D2725" s="35">
        <f>IF(ISERROR(VLOOKUP(A2725,'Adjust County Employees'!$A$2:$K$2589,11,FALSE)),0,VLOOKUP(A2725,'Adjust County Employees'!$A$2:$K$2589,11))*'Prvt Construction Put In Place'!$O$7*'Prvt Construction Put In Place'!P$7</f>
        <v>72.226719536385389</v>
      </c>
      <c r="E2725" s="32">
        <f t="shared" si="45"/>
        <v>794.49391490023925</v>
      </c>
    </row>
    <row r="2726" spans="1:5">
      <c r="A2726" s="16" t="s">
        <v>1737</v>
      </c>
      <c r="B2726" s="16" t="s">
        <v>3066</v>
      </c>
      <c r="C2726" s="16" t="s">
        <v>3101</v>
      </c>
      <c r="D2726" s="35">
        <f>IF(ISERROR(VLOOKUP(A2726,'Adjust County Employees'!$A$2:$K$2589,11,FALSE)),0,VLOOKUP(A2726,'Adjust County Employees'!$A$2:$K$2589,11))*'Prvt Construction Put In Place'!$O$7*'Prvt Construction Put In Place'!P$7</f>
        <v>3.7077287682567421</v>
      </c>
      <c r="E2726" s="32">
        <f t="shared" si="45"/>
        <v>40.785016450824166</v>
      </c>
    </row>
    <row r="2727" spans="1:5">
      <c r="A2727" s="16" t="s">
        <v>1738</v>
      </c>
      <c r="B2727" s="16" t="s">
        <v>3066</v>
      </c>
      <c r="C2727" s="16" t="s">
        <v>3102</v>
      </c>
      <c r="D2727" s="35">
        <f>IF(ISERROR(VLOOKUP(A2727,'Adjust County Employees'!$A$2:$K$2589,11,FALSE)),0,VLOOKUP(A2727,'Adjust County Employees'!$A$2:$K$2589,11))*'Prvt Construction Put In Place'!$O$7*'Prvt Construction Put In Place'!P$7</f>
        <v>22.246372609540455</v>
      </c>
      <c r="E2727" s="32">
        <f t="shared" si="45"/>
        <v>244.71009870494501</v>
      </c>
    </row>
    <row r="2728" spans="1:5">
      <c r="A2728" s="16" t="s">
        <v>1739</v>
      </c>
      <c r="B2728" s="16" t="s">
        <v>3066</v>
      </c>
      <c r="C2728" s="16" t="s">
        <v>3103</v>
      </c>
      <c r="D2728" s="35">
        <f>IF(ISERROR(VLOOKUP(A2728,'Adjust County Employees'!$A$2:$K$2589,11,FALSE)),0,VLOOKUP(A2728,'Adjust County Employees'!$A$2:$K$2589,11))*'Prvt Construction Put In Place'!$O$7*'Prvt Construction Put In Place'!P$7</f>
        <v>22.246372609540455</v>
      </c>
      <c r="E2728" s="32">
        <f t="shared" si="45"/>
        <v>244.71009870494501</v>
      </c>
    </row>
    <row r="2729" spans="1:5">
      <c r="A2729" s="16" t="s">
        <v>2720</v>
      </c>
      <c r="B2729" s="16" t="s">
        <v>3066</v>
      </c>
      <c r="C2729" s="16" t="s">
        <v>2721</v>
      </c>
      <c r="D2729" s="35">
        <f>IF(ISERROR(VLOOKUP(A2729,'Adjust County Employees'!$A$2:$K$2589,11,FALSE)),0,VLOOKUP(A2729,'Adjust County Employees'!$A$2:$K$2589,11))*'Prvt Construction Put In Place'!$O$7*'Prvt Construction Put In Place'!P$7</f>
        <v>0</v>
      </c>
      <c r="E2729" s="32">
        <f t="shared" si="45"/>
        <v>0</v>
      </c>
    </row>
    <row r="2730" spans="1:5">
      <c r="A2730" s="16" t="s">
        <v>2722</v>
      </c>
      <c r="B2730" s="16" t="s">
        <v>3066</v>
      </c>
      <c r="C2730" s="16" t="s">
        <v>2723</v>
      </c>
      <c r="D2730" s="35">
        <f>IF(ISERROR(VLOOKUP(A2730,'Adjust County Employees'!$A$2:$K$2589,11,FALSE)),0,VLOOKUP(A2730,'Adjust County Employees'!$A$2:$K$2589,11))*'Prvt Construction Put In Place'!$O$7*'Prvt Construction Put In Place'!P$7</f>
        <v>3.7077287682567421</v>
      </c>
      <c r="E2730" s="32">
        <f t="shared" si="45"/>
        <v>40.785016450824166</v>
      </c>
    </row>
    <row r="2731" spans="1:5">
      <c r="A2731" s="16" t="s">
        <v>1740</v>
      </c>
      <c r="B2731" s="16" t="s">
        <v>3066</v>
      </c>
      <c r="C2731" s="16" t="s">
        <v>3104</v>
      </c>
      <c r="D2731" s="35">
        <f>IF(ISERROR(VLOOKUP(A2731,'Adjust County Employees'!$A$2:$K$2589,11,FALSE)),0,VLOOKUP(A2731,'Adjust County Employees'!$A$2:$K$2589,11))*'Prvt Construction Put In Place'!$O$7*'Prvt Construction Put In Place'!P$7</f>
        <v>95.186206541329071</v>
      </c>
      <c r="E2731" s="32">
        <f t="shared" si="45"/>
        <v>1047.0482719546198</v>
      </c>
    </row>
    <row r="2732" spans="1:5">
      <c r="A2732" s="16" t="s">
        <v>2724</v>
      </c>
      <c r="B2732" s="16" t="s">
        <v>3066</v>
      </c>
      <c r="C2732" s="16" t="s">
        <v>2725</v>
      </c>
      <c r="D2732" s="35">
        <f>IF(ISERROR(VLOOKUP(A2732,'Adjust County Employees'!$A$2:$K$2589,11,FALSE)),0,VLOOKUP(A2732,'Adjust County Employees'!$A$2:$K$2589,11))*'Prvt Construction Put In Place'!$O$7*'Prvt Construction Put In Place'!P$7</f>
        <v>0</v>
      </c>
      <c r="E2732" s="32">
        <f t="shared" si="45"/>
        <v>0</v>
      </c>
    </row>
    <row r="2733" spans="1:5">
      <c r="A2733" s="16" t="s">
        <v>2726</v>
      </c>
      <c r="B2733" s="16" t="s">
        <v>3066</v>
      </c>
      <c r="C2733" s="16" t="s">
        <v>2727</v>
      </c>
      <c r="D2733" s="35">
        <f>IF(ISERROR(VLOOKUP(A2733,'Adjust County Employees'!$A$2:$K$2589,11,FALSE)),0,VLOOKUP(A2733,'Adjust County Employees'!$A$2:$K$2589,11))*'Prvt Construction Put In Place'!$O$7*'Prvt Construction Put In Place'!P$7</f>
        <v>0</v>
      </c>
      <c r="E2733" s="32">
        <f t="shared" si="45"/>
        <v>0</v>
      </c>
    </row>
    <row r="2734" spans="1:5">
      <c r="A2734" s="16" t="s">
        <v>1741</v>
      </c>
      <c r="B2734" s="16" t="s">
        <v>3066</v>
      </c>
      <c r="C2734" s="16" t="s">
        <v>3105</v>
      </c>
      <c r="D2734" s="35">
        <f>IF(ISERROR(VLOOKUP(A2734,'Adjust County Employees'!$A$2:$K$2589,11,FALSE)),0,VLOOKUP(A2734,'Adjust County Employees'!$A$2:$K$2589,11))*'Prvt Construction Put In Place'!$O$7*'Prvt Construction Put In Place'!P$7</f>
        <v>3.7077287682567421</v>
      </c>
      <c r="E2734" s="32">
        <f t="shared" si="45"/>
        <v>40.785016450824166</v>
      </c>
    </row>
    <row r="2735" spans="1:5">
      <c r="A2735" s="16" t="s">
        <v>1742</v>
      </c>
      <c r="B2735" s="16" t="s">
        <v>3066</v>
      </c>
      <c r="C2735" s="16" t="s">
        <v>3106</v>
      </c>
      <c r="D2735" s="35">
        <f>IF(ISERROR(VLOOKUP(A2735,'Adjust County Employees'!$A$2:$K$2589,11,FALSE)),0,VLOOKUP(A2735,'Adjust County Employees'!$A$2:$K$2589,11))*'Prvt Construction Put In Place'!$O$7*'Prvt Construction Put In Place'!P$7</f>
        <v>3.7077287682567421</v>
      </c>
      <c r="E2735" s="32">
        <f t="shared" si="45"/>
        <v>40.785016450824166</v>
      </c>
    </row>
    <row r="2736" spans="1:5">
      <c r="A2736" s="16" t="s">
        <v>1743</v>
      </c>
      <c r="B2736" s="16" t="s">
        <v>3066</v>
      </c>
      <c r="C2736" s="16" t="s">
        <v>3107</v>
      </c>
      <c r="D2736" s="35">
        <f>IF(ISERROR(VLOOKUP(A2736,'Adjust County Employees'!$A$2:$K$2589,11,FALSE)),0,VLOOKUP(A2736,'Adjust County Employees'!$A$2:$K$2589,11))*'Prvt Construction Put In Place'!$O$7*'Prvt Construction Put In Place'!P$7</f>
        <v>3.7077287682567421</v>
      </c>
      <c r="E2736" s="32">
        <f t="shared" si="45"/>
        <v>40.785016450824166</v>
      </c>
    </row>
    <row r="2737" spans="1:5">
      <c r="A2737" s="16" t="s">
        <v>2728</v>
      </c>
      <c r="B2737" s="16" t="s">
        <v>3066</v>
      </c>
      <c r="C2737" s="16" t="s">
        <v>2729</v>
      </c>
      <c r="D2737" s="35">
        <f>IF(ISERROR(VLOOKUP(A2737,'Adjust County Employees'!$A$2:$K$2589,11,FALSE)),0,VLOOKUP(A2737,'Adjust County Employees'!$A$2:$K$2589,11))*'Prvt Construction Put In Place'!$O$7*'Prvt Construction Put In Place'!P$7</f>
        <v>0</v>
      </c>
      <c r="E2737" s="32">
        <f t="shared" si="45"/>
        <v>0</v>
      </c>
    </row>
    <row r="2738" spans="1:5">
      <c r="A2738" s="16" t="s">
        <v>1744</v>
      </c>
      <c r="B2738" s="16" t="s">
        <v>3066</v>
      </c>
      <c r="C2738" s="16" t="s">
        <v>3108</v>
      </c>
      <c r="D2738" s="35">
        <f>IF(ISERROR(VLOOKUP(A2738,'Adjust County Employees'!$A$2:$K$2589,11,FALSE)),0,VLOOKUP(A2738,'Adjust County Employees'!$A$2:$K$2589,11))*'Prvt Construction Put In Place'!$O$7*'Prvt Construction Put In Place'!P$7</f>
        <v>261.16416468123458</v>
      </c>
      <c r="E2738" s="32">
        <f t="shared" si="45"/>
        <v>2872.8058114935802</v>
      </c>
    </row>
    <row r="2739" spans="1:5">
      <c r="A2739" s="16" t="s">
        <v>1745</v>
      </c>
      <c r="B2739" s="16" t="s">
        <v>3066</v>
      </c>
      <c r="C2739" s="16" t="s">
        <v>3109</v>
      </c>
      <c r="D2739" s="35">
        <f>IF(ISERROR(VLOOKUP(A2739,'Adjust County Employees'!$A$2:$K$2589,11,FALSE)),0,VLOOKUP(A2739,'Adjust County Employees'!$A$2:$K$2589,11))*'Prvt Construction Put In Place'!$O$7*'Prvt Construction Put In Place'!P$7</f>
        <v>3.7077287682567421</v>
      </c>
      <c r="E2739" s="32">
        <f t="shared" si="45"/>
        <v>40.785016450824166</v>
      </c>
    </row>
    <row r="2740" spans="1:5">
      <c r="A2740" s="16" t="s">
        <v>1746</v>
      </c>
      <c r="B2740" s="16" t="s">
        <v>3066</v>
      </c>
      <c r="C2740" s="16" t="s">
        <v>3110</v>
      </c>
      <c r="D2740" s="35">
        <f>IF(ISERROR(VLOOKUP(A2740,'Adjust County Employees'!$A$2:$K$2589,11,FALSE)),0,VLOOKUP(A2740,'Adjust County Employees'!$A$2:$K$2589,11))*'Prvt Construction Put In Place'!$O$7*'Prvt Construction Put In Place'!P$7</f>
        <v>3.7077287682567421</v>
      </c>
      <c r="E2740" s="32">
        <f t="shared" si="45"/>
        <v>40.785016450824166</v>
      </c>
    </row>
    <row r="2741" spans="1:5">
      <c r="A2741" s="16" t="s">
        <v>1747</v>
      </c>
      <c r="B2741" s="16" t="s">
        <v>3066</v>
      </c>
      <c r="C2741" s="16" t="s">
        <v>3111</v>
      </c>
      <c r="D2741" s="35">
        <f>IF(ISERROR(VLOOKUP(A2741,'Adjust County Employees'!$A$2:$K$2589,11,FALSE)),0,VLOOKUP(A2741,'Adjust County Employees'!$A$2:$K$2589,11))*'Prvt Construction Put In Place'!$O$7*'Prvt Construction Put In Place'!P$7</f>
        <v>3.7077287682567421</v>
      </c>
      <c r="E2741" s="32">
        <f t="shared" si="45"/>
        <v>40.785016450824166</v>
      </c>
    </row>
    <row r="2742" spans="1:5">
      <c r="A2742" s="16" t="s">
        <v>2730</v>
      </c>
      <c r="B2742" s="16" t="s">
        <v>3066</v>
      </c>
      <c r="C2742" s="16" t="s">
        <v>2731</v>
      </c>
      <c r="D2742" s="35">
        <f>IF(ISERROR(VLOOKUP(A2742,'Adjust County Employees'!$A$2:$K$2589,11,FALSE)),0,VLOOKUP(A2742,'Adjust County Employees'!$A$2:$K$2589,11))*'Prvt Construction Put In Place'!$O$7*'Prvt Construction Put In Place'!P$7</f>
        <v>0</v>
      </c>
      <c r="E2742" s="32">
        <f t="shared" si="45"/>
        <v>0</v>
      </c>
    </row>
    <row r="2743" spans="1:5">
      <c r="A2743" s="16" t="s">
        <v>1748</v>
      </c>
      <c r="B2743" s="16" t="s">
        <v>3066</v>
      </c>
      <c r="C2743" s="16" t="s">
        <v>3112</v>
      </c>
      <c r="D2743" s="35">
        <f>IF(ISERROR(VLOOKUP(A2743,'Adjust County Employees'!$A$2:$K$2589,11,FALSE)),0,VLOOKUP(A2743,'Adjust County Employees'!$A$2:$K$2589,11))*'Prvt Construction Put In Place'!$O$7*'Prvt Construction Put In Place'!P$7</f>
        <v>0</v>
      </c>
      <c r="E2743" s="32">
        <f t="shared" si="45"/>
        <v>0</v>
      </c>
    </row>
    <row r="2744" spans="1:5">
      <c r="A2744" s="16" t="s">
        <v>1749</v>
      </c>
      <c r="B2744" s="16" t="s">
        <v>3066</v>
      </c>
      <c r="C2744" s="16" t="s">
        <v>3113</v>
      </c>
      <c r="D2744" s="35">
        <f>IF(ISERROR(VLOOKUP(A2744,'Adjust County Employees'!$A$2:$K$2589,11,FALSE)),0,VLOOKUP(A2744,'Adjust County Employees'!$A$2:$K$2589,11))*'Prvt Construction Put In Place'!$O$7*'Prvt Construction Put In Place'!P$7</f>
        <v>0</v>
      </c>
      <c r="E2744" s="32">
        <f t="shared" si="45"/>
        <v>0</v>
      </c>
    </row>
    <row r="2745" spans="1:5">
      <c r="A2745" s="16" t="s">
        <v>1750</v>
      </c>
      <c r="B2745" s="16" t="s">
        <v>3066</v>
      </c>
      <c r="C2745" s="16" t="s">
        <v>3114</v>
      </c>
      <c r="D2745" s="35">
        <f>IF(ISERROR(VLOOKUP(A2745,'Adjust County Employees'!$A$2:$K$2589,11,FALSE)),0,VLOOKUP(A2745,'Adjust County Employees'!$A$2:$K$2589,11))*'Prvt Construction Put In Place'!$O$7*'Prvt Construction Put In Place'!P$7</f>
        <v>0</v>
      </c>
      <c r="E2745" s="32">
        <f t="shared" si="45"/>
        <v>0</v>
      </c>
    </row>
    <row r="2746" spans="1:5">
      <c r="A2746" s="16" t="s">
        <v>1751</v>
      </c>
      <c r="B2746" s="16" t="s">
        <v>3066</v>
      </c>
      <c r="C2746" s="16" t="s">
        <v>3115</v>
      </c>
      <c r="D2746" s="35">
        <f>IF(ISERROR(VLOOKUP(A2746,'Adjust County Employees'!$A$2:$K$2589,11,FALSE)),0,VLOOKUP(A2746,'Adjust County Employees'!$A$2:$K$2589,11))*'Prvt Construction Put In Place'!$O$7*'Prvt Construction Put In Place'!P$7</f>
        <v>1357.9579918132324</v>
      </c>
      <c r="E2746" s="32">
        <f t="shared" si="45"/>
        <v>14937.537909945557</v>
      </c>
    </row>
    <row r="2747" spans="1:5">
      <c r="A2747" s="16" t="s">
        <v>1752</v>
      </c>
      <c r="B2747" s="16" t="s">
        <v>3066</v>
      </c>
      <c r="C2747" s="16" t="s">
        <v>3116</v>
      </c>
      <c r="D2747" s="35">
        <f>IF(ISERROR(VLOOKUP(A2747,'Adjust County Employees'!$A$2:$K$2589,11,FALSE)),0,VLOOKUP(A2747,'Adjust County Employees'!$A$2:$K$2589,11))*'Prvt Construction Put In Place'!$O$7*'Prvt Construction Put In Place'!P$7</f>
        <v>60.746976033913533</v>
      </c>
      <c r="E2747" s="32">
        <f t="shared" si="45"/>
        <v>668.21673637304889</v>
      </c>
    </row>
    <row r="2748" spans="1:5">
      <c r="A2748" s="16" t="s">
        <v>2732</v>
      </c>
      <c r="B2748" s="16" t="s">
        <v>3066</v>
      </c>
      <c r="C2748" s="16" t="s">
        <v>2733</v>
      </c>
      <c r="D2748" s="35">
        <f>IF(ISERROR(VLOOKUP(A2748,'Adjust County Employees'!$A$2:$K$2589,11,FALSE)),0,VLOOKUP(A2748,'Adjust County Employees'!$A$2:$K$2589,11))*'Prvt Construction Put In Place'!$O$7*'Prvt Construction Put In Place'!P$7</f>
        <v>0</v>
      </c>
      <c r="E2748" s="32">
        <f t="shared" si="45"/>
        <v>0</v>
      </c>
    </row>
    <row r="2749" spans="1:5">
      <c r="A2749" s="16" t="s">
        <v>2734</v>
      </c>
      <c r="B2749" s="16" t="s">
        <v>3066</v>
      </c>
      <c r="C2749" s="16" t="s">
        <v>2735</v>
      </c>
      <c r="D2749" s="35">
        <f>IF(ISERROR(VLOOKUP(A2749,'Adjust County Employees'!$A$2:$K$2589,11,FALSE)),0,VLOOKUP(A2749,'Adjust County Employees'!$A$2:$K$2589,11))*'Prvt Construction Put In Place'!$O$7*'Prvt Construction Put In Place'!P$7</f>
        <v>0</v>
      </c>
      <c r="E2749" s="32">
        <f t="shared" si="45"/>
        <v>0</v>
      </c>
    </row>
    <row r="2750" spans="1:5">
      <c r="A2750" s="16" t="s">
        <v>1753</v>
      </c>
      <c r="B2750" s="16" t="s">
        <v>3066</v>
      </c>
      <c r="C2750" s="16" t="s">
        <v>3117</v>
      </c>
      <c r="D2750" s="35">
        <f>IF(ISERROR(VLOOKUP(A2750,'Adjust County Employees'!$A$2:$K$2589,11,FALSE)),0,VLOOKUP(A2750,'Adjust County Employees'!$A$2:$K$2589,11))*'Prvt Construction Put In Place'!$O$7*'Prvt Construction Put In Place'!P$7</f>
        <v>0</v>
      </c>
      <c r="E2750" s="32">
        <f t="shared" si="45"/>
        <v>0</v>
      </c>
    </row>
    <row r="2751" spans="1:5">
      <c r="A2751" s="16" t="s">
        <v>1754</v>
      </c>
      <c r="B2751" s="16" t="s">
        <v>3066</v>
      </c>
      <c r="C2751" s="16" t="s">
        <v>3118</v>
      </c>
      <c r="D2751" s="35">
        <f>IF(ISERROR(VLOOKUP(A2751,'Adjust County Employees'!$A$2:$K$2589,11,FALSE)),0,VLOOKUP(A2751,'Adjust County Employees'!$A$2:$K$2589,11))*'Prvt Construction Put In Place'!$O$7*'Prvt Construction Put In Place'!P$7</f>
        <v>17.697937899644103</v>
      </c>
      <c r="E2751" s="32">
        <f t="shared" si="45"/>
        <v>194.67731689608513</v>
      </c>
    </row>
    <row r="2752" spans="1:5">
      <c r="A2752" s="16" t="s">
        <v>1755</v>
      </c>
      <c r="B2752" s="16" t="s">
        <v>3066</v>
      </c>
      <c r="C2752" s="16" t="s">
        <v>3119</v>
      </c>
      <c r="D2752" s="35">
        <f>IF(ISERROR(VLOOKUP(A2752,'Adjust County Employees'!$A$2:$K$2589,11,FALSE)),0,VLOOKUP(A2752,'Adjust County Employees'!$A$2:$K$2589,11))*'Prvt Construction Put In Place'!$O$7*'Prvt Construction Put In Place'!P$7</f>
        <v>83.228140392920906</v>
      </c>
      <c r="E2752" s="32">
        <f t="shared" si="45"/>
        <v>915.50954432212995</v>
      </c>
    </row>
    <row r="2753" spans="1:5">
      <c r="A2753" s="16" t="s">
        <v>1756</v>
      </c>
      <c r="B2753" s="16" t="s">
        <v>3066</v>
      </c>
      <c r="C2753" s="16" t="s">
        <v>3120</v>
      </c>
      <c r="D2753" s="35">
        <f>IF(ISERROR(VLOOKUP(A2753,'Adjust County Employees'!$A$2:$K$2589,11,FALSE)),0,VLOOKUP(A2753,'Adjust County Employees'!$A$2:$K$2589,11))*'Prvt Construction Put In Place'!$O$7*'Prvt Construction Put In Place'!P$7</f>
        <v>2484.8861456392192</v>
      </c>
      <c r="E2753" s="32">
        <f t="shared" si="45"/>
        <v>27333.74760203141</v>
      </c>
    </row>
    <row r="2754" spans="1:5">
      <c r="A2754" s="16" t="s">
        <v>1757</v>
      </c>
      <c r="B2754" s="16" t="s">
        <v>3066</v>
      </c>
      <c r="C2754" s="16" t="s">
        <v>3121</v>
      </c>
      <c r="D2754" s="35">
        <f>IF(ISERROR(VLOOKUP(A2754,'Adjust County Employees'!$A$2:$K$2589,11,FALSE)),0,VLOOKUP(A2754,'Adjust County Employees'!$A$2:$K$2589,11))*'Prvt Construction Put In Place'!$O$7*'Prvt Construction Put In Place'!P$7</f>
        <v>3.7077287682567421</v>
      </c>
      <c r="E2754" s="32">
        <f t="shared" si="45"/>
        <v>40.785016450824166</v>
      </c>
    </row>
    <row r="2755" spans="1:5">
      <c r="A2755" s="16" t="s">
        <v>1758</v>
      </c>
      <c r="B2755" s="16" t="s">
        <v>3066</v>
      </c>
      <c r="C2755" s="16" t="s">
        <v>3122</v>
      </c>
      <c r="D2755" s="35">
        <f>IF(ISERROR(VLOOKUP(A2755,'Adjust County Employees'!$A$2:$K$2589,11,FALSE)),0,VLOOKUP(A2755,'Adjust County Employees'!$A$2:$K$2589,11))*'Prvt Construction Put In Place'!$O$7*'Prvt Construction Put In Place'!P$7</f>
        <v>0</v>
      </c>
      <c r="E2755" s="32">
        <f t="shared" si="45"/>
        <v>0</v>
      </c>
    </row>
    <row r="2756" spans="1:5">
      <c r="A2756" s="16" t="s">
        <v>1759</v>
      </c>
      <c r="B2756" s="16" t="s">
        <v>3066</v>
      </c>
      <c r="C2756" s="16" t="s">
        <v>3123</v>
      </c>
      <c r="D2756" s="35">
        <f>IF(ISERROR(VLOOKUP(A2756,'Adjust County Employees'!$A$2:$K$2589,11,FALSE)),0,VLOOKUP(A2756,'Adjust County Employees'!$A$2:$K$2589,11))*'Prvt Construction Put In Place'!$O$7*'Prvt Construction Put In Place'!P$7</f>
        <v>18.176260545580426</v>
      </c>
      <c r="E2756" s="32">
        <f t="shared" si="45"/>
        <v>199.9388660013847</v>
      </c>
    </row>
    <row r="2757" spans="1:5">
      <c r="A2757" s="16" t="s">
        <v>2736</v>
      </c>
      <c r="B2757" s="16" t="s">
        <v>3066</v>
      </c>
      <c r="C2757" s="16" t="s">
        <v>2737</v>
      </c>
      <c r="D2757" s="35">
        <f>IF(ISERROR(VLOOKUP(A2757,'Adjust County Employees'!$A$2:$K$2589,11,FALSE)),0,VLOOKUP(A2757,'Adjust County Employees'!$A$2:$K$2589,11))*'Prvt Construction Put In Place'!$O$7*'Prvt Construction Put In Place'!P$7</f>
        <v>0</v>
      </c>
      <c r="E2757" s="32">
        <f t="shared" si="45"/>
        <v>0</v>
      </c>
    </row>
    <row r="2758" spans="1:5">
      <c r="A2758" s="16" t="s">
        <v>1760</v>
      </c>
      <c r="B2758" s="16" t="s">
        <v>3066</v>
      </c>
      <c r="C2758" s="16" t="s">
        <v>3124</v>
      </c>
      <c r="D2758" s="35">
        <f>IF(ISERROR(VLOOKUP(A2758,'Adjust County Employees'!$A$2:$K$2589,11,FALSE)),0,VLOOKUP(A2758,'Adjust County Employees'!$A$2:$K$2589,11))*'Prvt Construction Put In Place'!$O$7*'Prvt Construction Put In Place'!P$7</f>
        <v>22.246372609540455</v>
      </c>
      <c r="E2758" s="32">
        <f t="shared" ref="E2758:E2821" si="46">D2758*11</f>
        <v>244.71009870494501</v>
      </c>
    </row>
    <row r="2759" spans="1:5">
      <c r="A2759" s="16" t="s">
        <v>1761</v>
      </c>
      <c r="B2759" s="16" t="s">
        <v>3066</v>
      </c>
      <c r="C2759" s="16" t="s">
        <v>3125</v>
      </c>
      <c r="D2759" s="35">
        <f>IF(ISERROR(VLOOKUP(A2759,'Adjust County Employees'!$A$2:$K$2589,11,FALSE)),0,VLOOKUP(A2759,'Adjust County Employees'!$A$2:$K$2589,11))*'Prvt Construction Put In Place'!$O$7*'Prvt Construction Put In Place'!P$7</f>
        <v>11.001420856535521</v>
      </c>
      <c r="E2759" s="32">
        <f t="shared" si="46"/>
        <v>121.01562942189074</v>
      </c>
    </row>
    <row r="2760" spans="1:5">
      <c r="A2760" s="16" t="s">
        <v>1762</v>
      </c>
      <c r="B2760" s="16" t="s">
        <v>3066</v>
      </c>
      <c r="C2760" s="16" t="s">
        <v>3126</v>
      </c>
      <c r="D2760" s="35">
        <f>IF(ISERROR(VLOOKUP(A2760,'Adjust County Employees'!$A$2:$K$2589,11,FALSE)),0,VLOOKUP(A2760,'Adjust County Employees'!$A$2:$K$2589,11))*'Prvt Construction Put In Place'!$O$7*'Prvt Construction Put In Place'!P$7</f>
        <v>33.004262569606567</v>
      </c>
      <c r="E2760" s="32">
        <f t="shared" si="46"/>
        <v>363.04688826567224</v>
      </c>
    </row>
    <row r="2761" spans="1:5">
      <c r="A2761" s="16" t="s">
        <v>1763</v>
      </c>
      <c r="B2761" s="16" t="s">
        <v>3066</v>
      </c>
      <c r="C2761" s="16" t="s">
        <v>3127</v>
      </c>
      <c r="D2761" s="35">
        <f>IF(ISERROR(VLOOKUP(A2761,'Adjust County Employees'!$A$2:$K$2589,11,FALSE)),0,VLOOKUP(A2761,'Adjust County Employees'!$A$2:$K$2589,11))*'Prvt Construction Put In Place'!$O$7*'Prvt Construction Put In Place'!P$7</f>
        <v>158.80311845086055</v>
      </c>
      <c r="E2761" s="32">
        <f t="shared" si="46"/>
        <v>1746.8343029594662</v>
      </c>
    </row>
    <row r="2762" spans="1:5">
      <c r="A2762" s="16" t="s">
        <v>1764</v>
      </c>
      <c r="B2762" s="16" t="s">
        <v>3066</v>
      </c>
      <c r="C2762" s="16" t="s">
        <v>3128</v>
      </c>
      <c r="D2762" s="35">
        <f>IF(ISERROR(VLOOKUP(A2762,'Adjust County Employees'!$A$2:$K$2589,11,FALSE)),0,VLOOKUP(A2762,'Adjust County Employees'!$A$2:$K$2589,11))*'Prvt Construction Put In Place'!$O$7*'Prvt Construction Put In Place'!P$7</f>
        <v>3.7077287682567421</v>
      </c>
      <c r="E2762" s="32">
        <f t="shared" si="46"/>
        <v>40.785016450824166</v>
      </c>
    </row>
    <row r="2763" spans="1:5">
      <c r="A2763" s="16" t="s">
        <v>1765</v>
      </c>
      <c r="B2763" s="16" t="s">
        <v>3066</v>
      </c>
      <c r="C2763" s="16" t="s">
        <v>3129</v>
      </c>
      <c r="D2763" s="35">
        <f>IF(ISERROR(VLOOKUP(A2763,'Adjust County Employees'!$A$2:$K$2589,11,FALSE)),0,VLOOKUP(A2763,'Adjust County Employees'!$A$2:$K$2589,11))*'Prvt Construction Put In Place'!$O$7*'Prvt Construction Put In Place'!P$7</f>
        <v>22.246372609540455</v>
      </c>
      <c r="E2763" s="32">
        <f t="shared" si="46"/>
        <v>244.71009870494501</v>
      </c>
    </row>
    <row r="2764" spans="1:5">
      <c r="A2764" s="16" t="s">
        <v>2738</v>
      </c>
      <c r="B2764" s="16" t="s">
        <v>3066</v>
      </c>
      <c r="C2764" s="16" t="s">
        <v>2739</v>
      </c>
      <c r="D2764" s="35">
        <f>IF(ISERROR(VLOOKUP(A2764,'Adjust County Employees'!$A$2:$K$2589,11,FALSE)),0,VLOOKUP(A2764,'Adjust County Employees'!$A$2:$K$2589,11))*'Prvt Construction Put In Place'!$O$7*'Prvt Construction Put In Place'!P$7</f>
        <v>0</v>
      </c>
      <c r="E2764" s="32">
        <f t="shared" si="46"/>
        <v>0</v>
      </c>
    </row>
    <row r="2765" spans="1:5">
      <c r="A2765" s="16" t="s">
        <v>1766</v>
      </c>
      <c r="B2765" s="16" t="s">
        <v>3066</v>
      </c>
      <c r="C2765" s="16" t="s">
        <v>3130</v>
      </c>
      <c r="D2765" s="35">
        <f>IF(ISERROR(VLOOKUP(A2765,'Adjust County Employees'!$A$2:$K$2589,11,FALSE)),0,VLOOKUP(A2765,'Adjust County Employees'!$A$2:$K$2589,11))*'Prvt Construction Put In Place'!$O$7*'Prvt Construction Put In Place'!P$7</f>
        <v>44.005683426142085</v>
      </c>
      <c r="E2765" s="32">
        <f t="shared" si="46"/>
        <v>484.06251768756294</v>
      </c>
    </row>
    <row r="2766" spans="1:5">
      <c r="A2766" s="16" t="s">
        <v>1767</v>
      </c>
      <c r="B2766" s="16" t="s">
        <v>3066</v>
      </c>
      <c r="C2766" s="16" t="s">
        <v>3131</v>
      </c>
      <c r="D2766" s="35">
        <f>IF(ISERROR(VLOOKUP(A2766,'Adjust County Employees'!$A$2:$K$2589,11,FALSE)),0,VLOOKUP(A2766,'Adjust County Employees'!$A$2:$K$2589,11))*'Prvt Construction Put In Place'!$O$7*'Prvt Construction Put In Place'!P$7</f>
        <v>129.62543704874463</v>
      </c>
      <c r="E2766" s="32">
        <f t="shared" si="46"/>
        <v>1425.879807536191</v>
      </c>
    </row>
    <row r="2767" spans="1:5">
      <c r="A2767" s="16" t="s">
        <v>1768</v>
      </c>
      <c r="B2767" s="16" t="s">
        <v>3066</v>
      </c>
      <c r="C2767" s="16" t="s">
        <v>3132</v>
      </c>
      <c r="D2767" s="35">
        <f>IF(ISERROR(VLOOKUP(A2767,'Adjust County Employees'!$A$2:$K$2589,11,FALSE)),0,VLOOKUP(A2767,'Adjust County Employees'!$A$2:$K$2589,11))*'Prvt Construction Put In Place'!$O$7*'Prvt Construction Put In Place'!P$7</f>
        <v>33.960907861479221</v>
      </c>
      <c r="E2767" s="32">
        <f t="shared" si="46"/>
        <v>373.56998647627142</v>
      </c>
    </row>
    <row r="2768" spans="1:5">
      <c r="A2768" s="16" t="s">
        <v>2740</v>
      </c>
      <c r="B2768" s="16" t="s">
        <v>3066</v>
      </c>
      <c r="C2768" s="16" t="s">
        <v>2741</v>
      </c>
      <c r="D2768" s="35">
        <f>IF(ISERROR(VLOOKUP(A2768,'Adjust County Employees'!$A$2:$K$2589,11,FALSE)),0,VLOOKUP(A2768,'Adjust County Employees'!$A$2:$K$2589,11))*'Prvt Construction Put In Place'!$O$7*'Prvt Construction Put In Place'!P$7</f>
        <v>0</v>
      </c>
      <c r="E2768" s="32">
        <f t="shared" si="46"/>
        <v>0</v>
      </c>
    </row>
    <row r="2769" spans="1:5">
      <c r="A2769" s="16" t="s">
        <v>1769</v>
      </c>
      <c r="B2769" s="16" t="s">
        <v>3066</v>
      </c>
      <c r="C2769" s="16" t="s">
        <v>3133</v>
      </c>
      <c r="D2769" s="35">
        <f>IF(ISERROR(VLOOKUP(A2769,'Adjust County Employees'!$A$2:$K$2589,11,FALSE)),0,VLOOKUP(A2769,'Adjust County Employees'!$A$2:$K$2589,11))*'Prvt Construction Put In Place'!$O$7*'Prvt Construction Put In Place'!P$7</f>
        <v>59.312008096104549</v>
      </c>
      <c r="E2769" s="32">
        <f t="shared" si="46"/>
        <v>652.43208905715005</v>
      </c>
    </row>
    <row r="2770" spans="1:5">
      <c r="A2770" s="16" t="s">
        <v>1770</v>
      </c>
      <c r="B2770" s="16" t="s">
        <v>3066</v>
      </c>
      <c r="C2770" s="16" t="s">
        <v>3134</v>
      </c>
      <c r="D2770" s="35">
        <f>IF(ISERROR(VLOOKUP(A2770,'Adjust County Employees'!$A$2:$K$2589,11,FALSE)),0,VLOOKUP(A2770,'Adjust County Employees'!$A$2:$K$2589,11))*'Prvt Construction Put In Place'!$O$7*'Prvt Construction Put In Place'!P$7</f>
        <v>10.523098210599194</v>
      </c>
      <c r="E2770" s="32">
        <f t="shared" si="46"/>
        <v>115.75408031659114</v>
      </c>
    </row>
    <row r="2771" spans="1:5">
      <c r="A2771" s="16" t="s">
        <v>1771</v>
      </c>
      <c r="B2771" s="16" t="s">
        <v>3066</v>
      </c>
      <c r="C2771" s="16" t="s">
        <v>3135</v>
      </c>
      <c r="D2771" s="35">
        <f>IF(ISERROR(VLOOKUP(A2771,'Adjust County Employees'!$A$2:$K$2589,11,FALSE)),0,VLOOKUP(A2771,'Adjust County Employees'!$A$2:$K$2589,11))*'Prvt Construction Put In Place'!$O$7*'Prvt Construction Put In Place'!P$7</f>
        <v>22.246372609540455</v>
      </c>
      <c r="E2771" s="32">
        <f t="shared" si="46"/>
        <v>244.71009870494501</v>
      </c>
    </row>
    <row r="2772" spans="1:5">
      <c r="A2772" s="16" t="s">
        <v>1772</v>
      </c>
      <c r="B2772" s="16" t="s">
        <v>3066</v>
      </c>
      <c r="C2772" s="16" t="s">
        <v>3136</v>
      </c>
      <c r="D2772" s="35">
        <f>IF(ISERROR(VLOOKUP(A2772,'Adjust County Employees'!$A$2:$K$2589,11,FALSE)),0,VLOOKUP(A2772,'Adjust County Employees'!$A$2:$K$2589,11))*'Prvt Construction Put In Place'!$O$7*'Prvt Construction Put In Place'!P$7</f>
        <v>397.96444141902407</v>
      </c>
      <c r="E2772" s="32">
        <f t="shared" si="46"/>
        <v>4377.6088556092645</v>
      </c>
    </row>
    <row r="2773" spans="1:5">
      <c r="A2773" s="16" t="s">
        <v>1773</v>
      </c>
      <c r="B2773" s="16" t="s">
        <v>3066</v>
      </c>
      <c r="C2773" s="16" t="s">
        <v>3137</v>
      </c>
      <c r="D2773" s="35">
        <f>IF(ISERROR(VLOOKUP(A2773,'Adjust County Employees'!$A$2:$K$2589,11,FALSE)),0,VLOOKUP(A2773,'Adjust County Employees'!$A$2:$K$2589,11))*'Prvt Construction Put In Place'!$O$7*'Prvt Construction Put In Place'!P$7</f>
        <v>22.246372609540455</v>
      </c>
      <c r="E2773" s="32">
        <f t="shared" si="46"/>
        <v>244.71009870494501</v>
      </c>
    </row>
    <row r="2774" spans="1:5">
      <c r="A2774" s="16" t="s">
        <v>2742</v>
      </c>
      <c r="B2774" s="16" t="s">
        <v>3066</v>
      </c>
      <c r="C2774" s="16" t="s">
        <v>2743</v>
      </c>
      <c r="D2774" s="35">
        <f>IF(ISERROR(VLOOKUP(A2774,'Adjust County Employees'!$A$2:$K$2589,11,FALSE)),0,VLOOKUP(A2774,'Adjust County Employees'!$A$2:$K$2589,11))*'Prvt Construction Put In Place'!$O$7*'Prvt Construction Put In Place'!P$7</f>
        <v>0</v>
      </c>
      <c r="E2774" s="32">
        <f t="shared" si="46"/>
        <v>0</v>
      </c>
    </row>
    <row r="2775" spans="1:5">
      <c r="A2775" s="16" t="s">
        <v>1774</v>
      </c>
      <c r="B2775" s="16" t="s">
        <v>3066</v>
      </c>
      <c r="C2775" s="16" t="s">
        <v>3138</v>
      </c>
      <c r="D2775" s="35">
        <f>IF(ISERROR(VLOOKUP(A2775,'Adjust County Employees'!$A$2:$K$2589,11,FALSE)),0,VLOOKUP(A2775,'Adjust County Employees'!$A$2:$K$2589,11))*'Prvt Construction Put In Place'!$O$7*'Prvt Construction Put In Place'!P$7</f>
        <v>3.7077287682567421</v>
      </c>
      <c r="E2775" s="32">
        <f t="shared" si="46"/>
        <v>40.785016450824166</v>
      </c>
    </row>
    <row r="2776" spans="1:5">
      <c r="A2776" s="16" t="s">
        <v>1775</v>
      </c>
      <c r="B2776" s="16" t="s">
        <v>3066</v>
      </c>
      <c r="C2776" s="16" t="s">
        <v>3139</v>
      </c>
      <c r="D2776" s="35">
        <f>IF(ISERROR(VLOOKUP(A2776,'Adjust County Employees'!$A$2:$K$2589,11,FALSE)),0,VLOOKUP(A2776,'Adjust County Employees'!$A$2:$K$2589,11))*'Prvt Construction Put In Place'!$O$7*'Prvt Construction Put In Place'!P$7</f>
        <v>14.349679378089812</v>
      </c>
      <c r="E2776" s="32">
        <f t="shared" si="46"/>
        <v>157.84647315898792</v>
      </c>
    </row>
    <row r="2777" spans="1:5">
      <c r="A2777" s="16" t="s">
        <v>1776</v>
      </c>
      <c r="B2777" s="16" t="s">
        <v>3066</v>
      </c>
      <c r="C2777" s="16" t="s">
        <v>3140</v>
      </c>
      <c r="D2777" s="35">
        <f>IF(ISERROR(VLOOKUP(A2777,'Adjust County Employees'!$A$2:$K$2589,11,FALSE)),0,VLOOKUP(A2777,'Adjust County Employees'!$A$2:$K$2589,11))*'Prvt Construction Put In Place'!$O$7*'Prvt Construction Put In Place'!P$7</f>
        <v>3.7077287682567421</v>
      </c>
      <c r="E2777" s="32">
        <f t="shared" si="46"/>
        <v>40.785016450824166</v>
      </c>
    </row>
    <row r="2778" spans="1:5">
      <c r="A2778" s="16" t="s">
        <v>1777</v>
      </c>
      <c r="B2778" s="16" t="s">
        <v>3066</v>
      </c>
      <c r="C2778" s="16" t="s">
        <v>3141</v>
      </c>
      <c r="D2778" s="35">
        <f>IF(ISERROR(VLOOKUP(A2778,'Adjust County Employees'!$A$2:$K$2589,11,FALSE)),0,VLOOKUP(A2778,'Adjust County Employees'!$A$2:$K$2589,11))*'Prvt Construction Put In Place'!$O$7*'Prvt Construction Put In Place'!P$7</f>
        <v>33.004262569606567</v>
      </c>
      <c r="E2778" s="32">
        <f t="shared" si="46"/>
        <v>363.04688826567224</v>
      </c>
    </row>
    <row r="2779" spans="1:5">
      <c r="A2779" s="16" t="s">
        <v>2744</v>
      </c>
      <c r="B2779" s="16" t="s">
        <v>3066</v>
      </c>
      <c r="C2779" s="16" t="s">
        <v>2745</v>
      </c>
      <c r="D2779" s="35">
        <f>IF(ISERROR(VLOOKUP(A2779,'Adjust County Employees'!$A$2:$K$2589,11,FALSE)),0,VLOOKUP(A2779,'Adjust County Employees'!$A$2:$K$2589,11))*'Prvt Construction Put In Place'!$O$7*'Prvt Construction Put In Place'!P$7</f>
        <v>22.246372609540455</v>
      </c>
      <c r="E2779" s="32">
        <f t="shared" si="46"/>
        <v>244.71009870494501</v>
      </c>
    </row>
    <row r="2780" spans="1:5">
      <c r="A2780" s="16" t="s">
        <v>1778</v>
      </c>
      <c r="B2780" s="16" t="s">
        <v>3066</v>
      </c>
      <c r="C2780" s="16" t="s">
        <v>3142</v>
      </c>
      <c r="D2780" s="35">
        <f>IF(ISERROR(VLOOKUP(A2780,'Adjust County Employees'!$A$2:$K$2589,11,FALSE)),0,VLOOKUP(A2780,'Adjust County Employees'!$A$2:$K$2589,11))*'Prvt Construction Put In Place'!$O$7*'Prvt Construction Put In Place'!P$7</f>
        <v>3.7077287682567421</v>
      </c>
      <c r="E2780" s="32">
        <f t="shared" si="46"/>
        <v>40.785016450824166</v>
      </c>
    </row>
    <row r="2781" spans="1:5">
      <c r="A2781" s="16" t="s">
        <v>1779</v>
      </c>
      <c r="B2781" s="16" t="s">
        <v>3143</v>
      </c>
      <c r="C2781" s="16" t="s">
        <v>2836</v>
      </c>
      <c r="D2781" s="35">
        <f>IF(ISERROR(VLOOKUP(A2781,'Adjust County Employees'!$A$2:$K$2589,11,FALSE)),0,VLOOKUP(A2781,'Adjust County Employees'!$A$2:$K$2589,11))*'Prvt Construction Put In Place'!$O$7*'Prvt Construction Put In Place'!P$7</f>
        <v>4.4353554441368512</v>
      </c>
      <c r="E2781" s="32">
        <f t="shared" si="46"/>
        <v>48.788909885505362</v>
      </c>
    </row>
    <row r="2782" spans="1:5">
      <c r="A2782" s="16" t="s">
        <v>1780</v>
      </c>
      <c r="B2782" s="16" t="s">
        <v>3143</v>
      </c>
      <c r="C2782" s="16" t="s">
        <v>2840</v>
      </c>
      <c r="D2782" s="35">
        <f>IF(ISERROR(VLOOKUP(A2782,'Adjust County Employees'!$A$2:$K$2589,11,FALSE)),0,VLOOKUP(A2782,'Adjust County Employees'!$A$2:$K$2589,11))*'Prvt Construction Put In Place'!$O$7*'Prvt Construction Put In Place'!P$7</f>
        <v>41.13574755052413</v>
      </c>
      <c r="E2782" s="32">
        <f t="shared" si="46"/>
        <v>452.49322305576544</v>
      </c>
    </row>
    <row r="2783" spans="1:5">
      <c r="A2783" s="16" t="s">
        <v>1781</v>
      </c>
      <c r="B2783" s="16" t="s">
        <v>3143</v>
      </c>
      <c r="C2783" s="16" t="s">
        <v>2842</v>
      </c>
      <c r="D2783" s="35">
        <f>IF(ISERROR(VLOOKUP(A2783,'Adjust County Employees'!$A$2:$K$2589,11,FALSE)),0,VLOOKUP(A2783,'Adjust County Employees'!$A$2:$K$2589,11))*'Prvt Construction Put In Place'!$O$7*'Prvt Construction Put In Place'!P$7</f>
        <v>87.054721560411508</v>
      </c>
      <c r="E2783" s="32">
        <f t="shared" si="46"/>
        <v>957.60193716452659</v>
      </c>
    </row>
    <row r="2784" spans="1:5">
      <c r="A2784" s="16" t="s">
        <v>1782</v>
      </c>
      <c r="B2784" s="16" t="s">
        <v>3143</v>
      </c>
      <c r="C2784" s="16" t="s">
        <v>2930</v>
      </c>
      <c r="D2784" s="35">
        <f>IF(ISERROR(VLOOKUP(A2784,'Adjust County Employees'!$A$2:$K$2589,11,FALSE)),0,VLOOKUP(A2784,'Adjust County Employees'!$A$2:$K$2589,11))*'Prvt Construction Put In Place'!$O$7*'Prvt Construction Put In Place'!P$7</f>
        <v>4.4353554441368512</v>
      </c>
      <c r="E2784" s="32">
        <f t="shared" si="46"/>
        <v>48.788909885505362</v>
      </c>
    </row>
    <row r="2785" spans="1:5">
      <c r="A2785" s="16" t="s">
        <v>2746</v>
      </c>
      <c r="B2785" s="16" t="s">
        <v>3143</v>
      </c>
      <c r="C2785" s="16" t="s">
        <v>2843</v>
      </c>
      <c r="D2785" s="35">
        <f>IF(ISERROR(VLOOKUP(A2785,'Adjust County Employees'!$A$2:$K$2589,11,FALSE)),0,VLOOKUP(A2785,'Adjust County Employees'!$A$2:$K$2589,11))*'Prvt Construction Put In Place'!$O$7*'Prvt Construction Put In Place'!P$7</f>
        <v>0</v>
      </c>
      <c r="E2785" s="32">
        <f t="shared" si="46"/>
        <v>0</v>
      </c>
    </row>
    <row r="2786" spans="1:5">
      <c r="A2786" s="16" t="s">
        <v>1783</v>
      </c>
      <c r="B2786" s="16" t="s">
        <v>3143</v>
      </c>
      <c r="C2786" s="16" t="s">
        <v>2946</v>
      </c>
      <c r="D2786" s="35">
        <f>IF(ISERROR(VLOOKUP(A2786,'Adjust County Employees'!$A$2:$K$2589,11,FALSE)),0,VLOOKUP(A2786,'Adjust County Employees'!$A$2:$K$2589,11))*'Prvt Construction Put In Place'!$O$7*'Prvt Construction Put In Place'!P$7</f>
        <v>411.35747550524121</v>
      </c>
      <c r="E2786" s="32">
        <f t="shared" si="46"/>
        <v>4524.9322305576534</v>
      </c>
    </row>
    <row r="2787" spans="1:5">
      <c r="A2787" s="16" t="s">
        <v>1784</v>
      </c>
      <c r="B2787" s="16" t="s">
        <v>3143</v>
      </c>
      <c r="C2787" s="16" t="s">
        <v>2844</v>
      </c>
      <c r="D2787" s="35">
        <f>IF(ISERROR(VLOOKUP(A2787,'Adjust County Employees'!$A$2:$K$2589,11,FALSE)),0,VLOOKUP(A2787,'Adjust County Employees'!$A$2:$K$2589,11))*'Prvt Construction Put In Place'!$O$7*'Prvt Construction Put In Place'!P$7</f>
        <v>8.1314849809175591</v>
      </c>
      <c r="E2787" s="32">
        <f t="shared" si="46"/>
        <v>89.446334790093147</v>
      </c>
    </row>
    <row r="2788" spans="1:5">
      <c r="A2788" s="16" t="s">
        <v>1785</v>
      </c>
      <c r="B2788" s="16" t="s">
        <v>3143</v>
      </c>
      <c r="C2788" s="16" t="s">
        <v>2845</v>
      </c>
      <c r="D2788" s="35">
        <f>IF(ISERROR(VLOOKUP(A2788,'Adjust County Employees'!$A$2:$K$2589,11,FALSE)),0,VLOOKUP(A2788,'Adjust County Employees'!$A$2:$K$2589,11))*'Prvt Construction Put In Place'!$O$7*'Prvt Construction Put In Place'!P$7</f>
        <v>4.4353554441368512</v>
      </c>
      <c r="E2788" s="32">
        <f t="shared" si="46"/>
        <v>48.788909885505362</v>
      </c>
    </row>
    <row r="2789" spans="1:5">
      <c r="A2789" s="16" t="s">
        <v>1786</v>
      </c>
      <c r="B2789" s="16" t="s">
        <v>3143</v>
      </c>
      <c r="C2789" s="16" t="s">
        <v>2846</v>
      </c>
      <c r="D2789" s="35">
        <f>IF(ISERROR(VLOOKUP(A2789,'Adjust County Employees'!$A$2:$K$2589,11,FALSE)),0,VLOOKUP(A2789,'Adjust County Employees'!$A$2:$K$2589,11))*'Prvt Construction Put In Place'!$O$7*'Prvt Construction Put In Place'!P$7</f>
        <v>0</v>
      </c>
      <c r="E2789" s="32">
        <f t="shared" si="46"/>
        <v>0</v>
      </c>
    </row>
    <row r="2790" spans="1:5">
      <c r="A2790" s="16" t="s">
        <v>1787</v>
      </c>
      <c r="B2790" s="16" t="s">
        <v>3143</v>
      </c>
      <c r="C2790" s="16" t="s">
        <v>2847</v>
      </c>
      <c r="D2790" s="35">
        <f>IF(ISERROR(VLOOKUP(A2790,'Adjust County Employees'!$A$2:$K$2589,11,FALSE)),0,VLOOKUP(A2790,'Adjust County Employees'!$A$2:$K$2589,11))*'Prvt Construction Put In Place'!$O$7*'Prvt Construction Put In Place'!P$7</f>
        <v>4.4353554441368512</v>
      </c>
      <c r="E2790" s="32">
        <f t="shared" si="46"/>
        <v>48.788909885505362</v>
      </c>
    </row>
    <row r="2791" spans="1:5">
      <c r="A2791" s="16" t="s">
        <v>1788</v>
      </c>
      <c r="B2791" s="16" t="s">
        <v>3143</v>
      </c>
      <c r="C2791" s="16" t="s">
        <v>2850</v>
      </c>
      <c r="D2791" s="35">
        <f>IF(ISERROR(VLOOKUP(A2791,'Adjust County Employees'!$A$2:$K$2589,11,FALSE)),0,VLOOKUP(A2791,'Adjust County Employees'!$A$2:$K$2589,11))*'Prvt Construction Put In Place'!$O$7*'Prvt Construction Put In Place'!P$7</f>
        <v>26.612132664821104</v>
      </c>
      <c r="E2791" s="32">
        <f t="shared" si="46"/>
        <v>292.73345931303214</v>
      </c>
    </row>
    <row r="2792" spans="1:5">
      <c r="A2792" s="16" t="s">
        <v>1789</v>
      </c>
      <c r="B2792" s="16" t="s">
        <v>3143</v>
      </c>
      <c r="C2792" s="16" t="s">
        <v>2851</v>
      </c>
      <c r="D2792" s="35">
        <f>IF(ISERROR(VLOOKUP(A2792,'Adjust County Employees'!$A$2:$K$2589,11,FALSE)),0,VLOOKUP(A2792,'Adjust County Employees'!$A$2:$K$2589,11))*'Prvt Construction Put In Place'!$O$7*'Prvt Construction Put In Place'!P$7</f>
        <v>10.523098210599194</v>
      </c>
      <c r="E2792" s="32">
        <f t="shared" si="46"/>
        <v>115.75408031659114</v>
      </c>
    </row>
    <row r="2793" spans="1:5">
      <c r="A2793" s="16" t="s">
        <v>2747</v>
      </c>
      <c r="B2793" s="16" t="s">
        <v>3143</v>
      </c>
      <c r="C2793" s="16" t="s">
        <v>2852</v>
      </c>
      <c r="D2793" s="35">
        <f>IF(ISERROR(VLOOKUP(A2793,'Adjust County Employees'!$A$2:$K$2589,11,FALSE)),0,VLOOKUP(A2793,'Adjust County Employees'!$A$2:$K$2589,11))*'Prvt Construction Put In Place'!$O$7*'Prvt Construction Put In Place'!P$7</f>
        <v>0</v>
      </c>
      <c r="E2793" s="32">
        <f t="shared" si="46"/>
        <v>0</v>
      </c>
    </row>
    <row r="2794" spans="1:5">
      <c r="A2794" s="16" t="s">
        <v>1790</v>
      </c>
      <c r="B2794" s="16" t="s">
        <v>3143</v>
      </c>
      <c r="C2794" s="16" t="s">
        <v>2932</v>
      </c>
      <c r="D2794" s="35">
        <f>IF(ISERROR(VLOOKUP(A2794,'Adjust County Employees'!$A$2:$K$2589,11,FALSE)),0,VLOOKUP(A2794,'Adjust County Employees'!$A$2:$K$2589,11))*'Prvt Construction Put In Place'!$O$7*'Prvt Construction Put In Place'!P$7</f>
        <v>0</v>
      </c>
      <c r="E2794" s="32">
        <f t="shared" si="46"/>
        <v>0</v>
      </c>
    </row>
    <row r="2795" spans="1:5">
      <c r="A2795" s="16" t="s">
        <v>1791</v>
      </c>
      <c r="B2795" s="16" t="s">
        <v>3143</v>
      </c>
      <c r="C2795" s="16" t="s">
        <v>2855</v>
      </c>
      <c r="D2795" s="35">
        <f>IF(ISERROR(VLOOKUP(A2795,'Adjust County Employees'!$A$2:$K$2589,11,FALSE)),0,VLOOKUP(A2795,'Adjust County Employees'!$A$2:$K$2589,11))*'Prvt Construction Put In Place'!$O$7*'Prvt Construction Put In Place'!P$7</f>
        <v>4.4353554441368512</v>
      </c>
      <c r="E2795" s="32">
        <f t="shared" si="46"/>
        <v>48.788909885505362</v>
      </c>
    </row>
    <row r="2796" spans="1:5">
      <c r="A2796" s="16" t="s">
        <v>2748</v>
      </c>
      <c r="B2796" s="16" t="s">
        <v>3143</v>
      </c>
      <c r="C2796" s="16" t="s">
        <v>2856</v>
      </c>
      <c r="D2796" s="35">
        <f>IF(ISERROR(VLOOKUP(A2796,'Adjust County Employees'!$A$2:$K$2589,11,FALSE)),0,VLOOKUP(A2796,'Adjust County Employees'!$A$2:$K$2589,11))*'Prvt Construction Put In Place'!$O$7*'Prvt Construction Put In Place'!P$7</f>
        <v>0</v>
      </c>
      <c r="E2796" s="32">
        <f t="shared" si="46"/>
        <v>0</v>
      </c>
    </row>
    <row r="2797" spans="1:5">
      <c r="A2797" s="16" t="s">
        <v>2749</v>
      </c>
      <c r="B2797" s="16" t="s">
        <v>3143</v>
      </c>
      <c r="C2797" s="16" t="s">
        <v>2857</v>
      </c>
      <c r="D2797" s="35">
        <f>IF(ISERROR(VLOOKUP(A2797,'Adjust County Employees'!$A$2:$K$2589,11,FALSE)),0,VLOOKUP(A2797,'Adjust County Employees'!$A$2:$K$2589,11))*'Prvt Construction Put In Place'!$O$7*'Prvt Construction Put In Place'!P$7</f>
        <v>0</v>
      </c>
      <c r="E2797" s="32">
        <f t="shared" si="46"/>
        <v>0</v>
      </c>
    </row>
    <row r="2798" spans="1:5">
      <c r="A2798" s="16" t="s">
        <v>1792</v>
      </c>
      <c r="B2798" s="16" t="s">
        <v>3143</v>
      </c>
      <c r="C2798" s="16" t="s">
        <v>2934</v>
      </c>
      <c r="D2798" s="35">
        <f>IF(ISERROR(VLOOKUP(A2798,'Adjust County Employees'!$A$2:$K$2589,11,FALSE)),0,VLOOKUP(A2798,'Adjust County Employees'!$A$2:$K$2589,11))*'Prvt Construction Put In Place'!$O$7*'Prvt Construction Put In Place'!P$7</f>
        <v>2259.1178567572724</v>
      </c>
      <c r="E2798" s="32">
        <f t="shared" si="46"/>
        <v>24850.296424329998</v>
      </c>
    </row>
    <row r="2799" spans="1:5">
      <c r="A2799" s="16" t="s">
        <v>1793</v>
      </c>
      <c r="B2799" s="16" t="s">
        <v>3143</v>
      </c>
      <c r="C2799" s="16" t="s">
        <v>2935</v>
      </c>
      <c r="D2799" s="35">
        <f>IF(ISERROR(VLOOKUP(A2799,'Adjust County Employees'!$A$2:$K$2589,11,FALSE)),0,VLOOKUP(A2799,'Adjust County Employees'!$A$2:$K$2589,11))*'Prvt Construction Put In Place'!$O$7*'Prvt Construction Put In Place'!P$7</f>
        <v>0</v>
      </c>
      <c r="E2799" s="32">
        <f t="shared" si="46"/>
        <v>0</v>
      </c>
    </row>
    <row r="2800" spans="1:5">
      <c r="A2800" s="16" t="s">
        <v>1794</v>
      </c>
      <c r="B2800" s="16" t="s">
        <v>3143</v>
      </c>
      <c r="C2800" s="16" t="s">
        <v>2858</v>
      </c>
      <c r="D2800" s="35">
        <f>IF(ISERROR(VLOOKUP(A2800,'Adjust County Employees'!$A$2:$K$2589,11,FALSE)),0,VLOOKUP(A2800,'Adjust County Employees'!$A$2:$K$2589,11))*'Prvt Construction Put In Place'!$O$7*'Prvt Construction Put In Place'!P$7</f>
        <v>4.4353554441368512</v>
      </c>
      <c r="E2800" s="32">
        <f t="shared" si="46"/>
        <v>48.788909885505362</v>
      </c>
    </row>
    <row r="2801" spans="1:5">
      <c r="A2801" s="16" t="s">
        <v>1795</v>
      </c>
      <c r="B2801" s="16" t="s">
        <v>3143</v>
      </c>
      <c r="C2801" s="16" t="s">
        <v>2859</v>
      </c>
      <c r="D2801" s="35">
        <f>IF(ISERROR(VLOOKUP(A2801,'Adjust County Employees'!$A$2:$K$2589,11,FALSE)),0,VLOOKUP(A2801,'Adjust County Employees'!$A$2:$K$2589,11))*'Prvt Construction Put In Place'!$O$7*'Prvt Construction Put In Place'!P$7</f>
        <v>4.4353554441368512</v>
      </c>
      <c r="E2801" s="32">
        <f t="shared" si="46"/>
        <v>48.788909885505362</v>
      </c>
    </row>
    <row r="2802" spans="1:5">
      <c r="A2802" s="16" t="s">
        <v>1796</v>
      </c>
      <c r="B2802" s="16" t="s">
        <v>3143</v>
      </c>
      <c r="C2802" s="16" t="s">
        <v>2860</v>
      </c>
      <c r="D2802" s="35">
        <f>IF(ISERROR(VLOOKUP(A2802,'Adjust County Employees'!$A$2:$K$2589,11,FALSE)),0,VLOOKUP(A2802,'Adjust County Employees'!$A$2:$K$2589,11))*'Prvt Construction Put In Place'!$O$7*'Prvt Construction Put In Place'!P$7</f>
        <v>56.920394866422917</v>
      </c>
      <c r="E2802" s="32">
        <f t="shared" si="46"/>
        <v>626.12434353065214</v>
      </c>
    </row>
    <row r="2803" spans="1:5">
      <c r="A2803" s="16" t="s">
        <v>1797</v>
      </c>
      <c r="B2803" s="16" t="s">
        <v>3143</v>
      </c>
      <c r="C2803" s="16" t="s">
        <v>2861</v>
      </c>
      <c r="D2803" s="35">
        <f>IF(ISERROR(VLOOKUP(A2803,'Adjust County Employees'!$A$2:$K$2589,11,FALSE)),0,VLOOKUP(A2803,'Adjust County Employees'!$A$2:$K$2589,11))*'Prvt Construction Put In Place'!$O$7*'Prvt Construction Put In Place'!P$7</f>
        <v>4.4353554441368512</v>
      </c>
      <c r="E2803" s="32">
        <f t="shared" si="46"/>
        <v>48.788909885505362</v>
      </c>
    </row>
    <row r="2804" spans="1:5">
      <c r="A2804" s="16" t="s">
        <v>1798</v>
      </c>
      <c r="B2804" s="16" t="s">
        <v>3143</v>
      </c>
      <c r="C2804" s="16" t="s">
        <v>2862</v>
      </c>
      <c r="D2804" s="35">
        <f>IF(ISERROR(VLOOKUP(A2804,'Adjust County Employees'!$A$2:$K$2589,11,FALSE)),0,VLOOKUP(A2804,'Adjust County Employees'!$A$2:$K$2589,11))*'Prvt Construction Put In Place'!$O$7*'Prvt Construction Put In Place'!P$7</f>
        <v>26.612132664821104</v>
      </c>
      <c r="E2804" s="32">
        <f t="shared" si="46"/>
        <v>292.73345931303214</v>
      </c>
    </row>
    <row r="2805" spans="1:5">
      <c r="A2805" s="16" t="s">
        <v>1799</v>
      </c>
      <c r="B2805" s="16" t="s">
        <v>3143</v>
      </c>
      <c r="C2805" s="16" t="s">
        <v>2863</v>
      </c>
      <c r="D2805" s="35">
        <f>IF(ISERROR(VLOOKUP(A2805,'Adjust County Employees'!$A$2:$K$2589,11,FALSE)),0,VLOOKUP(A2805,'Adjust County Employees'!$A$2:$K$2589,11))*'Prvt Construction Put In Place'!$O$7*'Prvt Construction Put In Place'!P$7</f>
        <v>146.36672965651607</v>
      </c>
      <c r="E2805" s="32">
        <f t="shared" si="46"/>
        <v>1610.0340262216769</v>
      </c>
    </row>
    <row r="2806" spans="1:5">
      <c r="A2806" s="16" t="s">
        <v>1800</v>
      </c>
      <c r="B2806" s="16" t="s">
        <v>3143</v>
      </c>
      <c r="C2806" s="16" t="s">
        <v>2864</v>
      </c>
      <c r="D2806" s="35">
        <f>IF(ISERROR(VLOOKUP(A2806,'Adjust County Employees'!$A$2:$K$2589,11,FALSE)),0,VLOOKUP(A2806,'Adjust County Employees'!$A$2:$K$2589,11))*'Prvt Construction Put In Place'!$O$7*'Prvt Construction Put In Place'!P$7</f>
        <v>4.4353554441368512</v>
      </c>
      <c r="E2806" s="32">
        <f t="shared" si="46"/>
        <v>48.788909885505362</v>
      </c>
    </row>
    <row r="2807" spans="1:5">
      <c r="A2807" s="16" t="s">
        <v>1801</v>
      </c>
      <c r="B2807" s="16" t="s">
        <v>3143</v>
      </c>
      <c r="C2807" s="16" t="s">
        <v>2865</v>
      </c>
      <c r="D2807" s="35">
        <f>IF(ISERROR(VLOOKUP(A2807,'Adjust County Employees'!$A$2:$K$2589,11,FALSE)),0,VLOOKUP(A2807,'Adjust County Employees'!$A$2:$K$2589,11))*'Prvt Construction Put In Place'!$O$7*'Prvt Construction Put In Place'!P$7</f>
        <v>57.398717512359248</v>
      </c>
      <c r="E2807" s="32">
        <f t="shared" si="46"/>
        <v>631.38589263595168</v>
      </c>
    </row>
    <row r="2808" spans="1:5">
      <c r="A2808" s="16" t="s">
        <v>1802</v>
      </c>
      <c r="B2808" s="16" t="s">
        <v>3143</v>
      </c>
      <c r="C2808" s="16" t="s">
        <v>2866</v>
      </c>
      <c r="D2808" s="35">
        <f>IF(ISERROR(VLOOKUP(A2808,'Adjust County Employees'!$A$2:$K$2589,11,FALSE)),0,VLOOKUP(A2808,'Adjust County Employees'!$A$2:$K$2589,11))*'Prvt Construction Put In Place'!$O$7*'Prvt Construction Put In Place'!P$7</f>
        <v>0</v>
      </c>
      <c r="E2808" s="32">
        <f t="shared" si="46"/>
        <v>0</v>
      </c>
    </row>
    <row r="2809" spans="1:5">
      <c r="A2809" s="16" t="s">
        <v>1803</v>
      </c>
      <c r="B2809" s="16" t="s">
        <v>3143</v>
      </c>
      <c r="C2809" s="16" t="s">
        <v>2867</v>
      </c>
      <c r="D2809" s="35">
        <f>IF(ISERROR(VLOOKUP(A2809,'Adjust County Employees'!$A$2:$K$2589,11,FALSE)),0,VLOOKUP(A2809,'Adjust County Employees'!$A$2:$K$2589,11))*'Prvt Construction Put In Place'!$O$7*'Prvt Construction Put In Place'!P$7</f>
        <v>323.34610865295713</v>
      </c>
      <c r="E2809" s="32">
        <f t="shared" si="46"/>
        <v>3556.8071951825286</v>
      </c>
    </row>
    <row r="2810" spans="1:5">
      <c r="A2810" s="16" t="s">
        <v>1804</v>
      </c>
      <c r="B2810" s="16" t="s">
        <v>3144</v>
      </c>
      <c r="C2810" s="16" t="s">
        <v>2836</v>
      </c>
      <c r="D2810" s="35">
        <f>IF(ISERROR(VLOOKUP(A2810,'Adjust County Employees'!$A$2:$K$2589,11,FALSE)),0,VLOOKUP(A2810,'Adjust County Employees'!$A$2:$K$2589,11))*'Prvt Construction Put In Place'!$O$7*'Prvt Construction Put In Place'!P$7</f>
        <v>24.872777588689004</v>
      </c>
      <c r="E2810" s="32">
        <f t="shared" si="46"/>
        <v>273.60055347557903</v>
      </c>
    </row>
    <row r="2811" spans="1:5">
      <c r="A2811" s="16" t="s">
        <v>1805</v>
      </c>
      <c r="B2811" s="16" t="s">
        <v>3144</v>
      </c>
      <c r="C2811" s="16" t="s">
        <v>2840</v>
      </c>
      <c r="D2811" s="35">
        <f>IF(ISERROR(VLOOKUP(A2811,'Adjust County Employees'!$A$2:$K$2589,11,FALSE)),0,VLOOKUP(A2811,'Adjust County Employees'!$A$2:$K$2589,11))*'Prvt Construction Put In Place'!$O$7*'Prvt Construction Put In Place'!P$7</f>
        <v>4.7832264593632701</v>
      </c>
      <c r="E2811" s="32">
        <f t="shared" si="46"/>
        <v>52.615491052995971</v>
      </c>
    </row>
    <row r="2812" spans="1:5">
      <c r="A2812" s="16" t="s">
        <v>1806</v>
      </c>
      <c r="B2812" s="16" t="s">
        <v>3144</v>
      </c>
      <c r="C2812" s="16" t="s">
        <v>2842</v>
      </c>
      <c r="D2812" s="35">
        <f>IF(ISERROR(VLOOKUP(A2812,'Adjust County Employees'!$A$2:$K$2589,11,FALSE)),0,VLOOKUP(A2812,'Adjust County Employees'!$A$2:$K$2589,11))*'Prvt Construction Put In Place'!$O$7*'Prvt Construction Put In Place'!P$7</f>
        <v>4.1454629314481686</v>
      </c>
      <c r="E2812" s="32">
        <f t="shared" si="46"/>
        <v>45.600092245929858</v>
      </c>
    </row>
    <row r="2813" spans="1:5">
      <c r="A2813" s="16" t="s">
        <v>1807</v>
      </c>
      <c r="B2813" s="16" t="s">
        <v>3144</v>
      </c>
      <c r="C2813" s="16" t="s">
        <v>2930</v>
      </c>
      <c r="D2813" s="35">
        <f>IF(ISERROR(VLOOKUP(A2813,'Adjust County Employees'!$A$2:$K$2589,11,FALSE)),0,VLOOKUP(A2813,'Adjust County Employees'!$A$2:$K$2589,11))*'Prvt Construction Put In Place'!$O$7*'Prvt Construction Put In Place'!P$7</f>
        <v>311.38804250454893</v>
      </c>
      <c r="E2813" s="32">
        <f t="shared" si="46"/>
        <v>3425.2684675500382</v>
      </c>
    </row>
    <row r="2814" spans="1:5">
      <c r="A2814" s="16" t="s">
        <v>2750</v>
      </c>
      <c r="B2814" s="16" t="s">
        <v>3144</v>
      </c>
      <c r="C2814" s="16" t="s">
        <v>2843</v>
      </c>
      <c r="D2814" s="35">
        <f>IF(ISERROR(VLOOKUP(A2814,'Adjust County Employees'!$A$2:$K$2589,11,FALSE)),0,VLOOKUP(A2814,'Adjust County Employees'!$A$2:$K$2589,11))*'Prvt Construction Put In Place'!$O$7*'Prvt Construction Put In Place'!P$7</f>
        <v>0</v>
      </c>
      <c r="E2814" s="32">
        <f t="shared" si="46"/>
        <v>0</v>
      </c>
    </row>
    <row r="2815" spans="1:5">
      <c r="A2815" s="16" t="s">
        <v>1808</v>
      </c>
      <c r="B2815" s="16" t="s">
        <v>3144</v>
      </c>
      <c r="C2815" s="16" t="s">
        <v>2946</v>
      </c>
      <c r="D2815" s="35">
        <f>IF(ISERROR(VLOOKUP(A2815,'Adjust County Employees'!$A$2:$K$2589,11,FALSE)),0,VLOOKUP(A2815,'Adjust County Employees'!$A$2:$K$2589,11))*'Prvt Construction Put In Place'!$O$7*'Prvt Construction Put In Place'!P$7</f>
        <v>4.1454629314481686</v>
      </c>
      <c r="E2815" s="32">
        <f t="shared" si="46"/>
        <v>45.600092245929858</v>
      </c>
    </row>
    <row r="2816" spans="1:5">
      <c r="A2816" s="16" t="s">
        <v>2751</v>
      </c>
      <c r="B2816" s="16" t="s">
        <v>3144</v>
      </c>
      <c r="C2816" s="16" t="s">
        <v>2844</v>
      </c>
      <c r="D2816" s="35">
        <f>IF(ISERROR(VLOOKUP(A2816,'Adjust County Employees'!$A$2:$K$2589,11,FALSE)),0,VLOOKUP(A2816,'Adjust County Employees'!$A$2:$K$2589,11))*'Prvt Construction Put In Place'!$O$7*'Prvt Construction Put In Place'!P$7</f>
        <v>0</v>
      </c>
      <c r="E2816" s="32">
        <f t="shared" si="46"/>
        <v>0</v>
      </c>
    </row>
    <row r="2817" spans="1:5">
      <c r="A2817" s="16" t="s">
        <v>1809</v>
      </c>
      <c r="B2817" s="16" t="s">
        <v>3144</v>
      </c>
      <c r="C2817" s="16" t="s">
        <v>2845</v>
      </c>
      <c r="D2817" s="35">
        <f>IF(ISERROR(VLOOKUP(A2817,'Adjust County Employees'!$A$2:$K$2589,11,FALSE)),0,VLOOKUP(A2817,'Adjust County Employees'!$A$2:$K$2589,11))*'Prvt Construction Put In Place'!$O$7*'Prvt Construction Put In Place'!P$7</f>
        <v>4.1454629314481686</v>
      </c>
      <c r="E2817" s="32">
        <f t="shared" si="46"/>
        <v>45.600092245929858</v>
      </c>
    </row>
    <row r="2818" spans="1:5">
      <c r="A2818" s="16" t="s">
        <v>1810</v>
      </c>
      <c r="B2818" s="16" t="s">
        <v>3144</v>
      </c>
      <c r="C2818" s="16" t="s">
        <v>2846</v>
      </c>
      <c r="D2818" s="35">
        <f>IF(ISERROR(VLOOKUP(A2818,'Adjust County Employees'!$A$2:$K$2589,11,FALSE)),0,VLOOKUP(A2818,'Adjust County Employees'!$A$2:$K$2589,11))*'Prvt Construction Put In Place'!$O$7*'Prvt Construction Put In Place'!P$7</f>
        <v>24.872777588689004</v>
      </c>
      <c r="E2818" s="32">
        <f t="shared" si="46"/>
        <v>273.60055347557903</v>
      </c>
    </row>
    <row r="2819" spans="1:5">
      <c r="A2819" s="16" t="s">
        <v>1811</v>
      </c>
      <c r="B2819" s="16" t="s">
        <v>3144</v>
      </c>
      <c r="C2819" s="16" t="s">
        <v>2847</v>
      </c>
      <c r="D2819" s="35">
        <f>IF(ISERROR(VLOOKUP(A2819,'Adjust County Employees'!$A$2:$K$2589,11,FALSE)),0,VLOOKUP(A2819,'Adjust County Employees'!$A$2:$K$2589,11))*'Prvt Construction Put In Place'!$O$7*'Prvt Construction Put In Place'!P$7</f>
        <v>12.436388794344502</v>
      </c>
      <c r="E2819" s="32">
        <f t="shared" si="46"/>
        <v>136.80027673778952</v>
      </c>
    </row>
    <row r="2820" spans="1:5">
      <c r="A2820" s="16" t="s">
        <v>1812</v>
      </c>
      <c r="B2820" s="16" t="s">
        <v>3144</v>
      </c>
      <c r="C2820" s="16" t="s">
        <v>2850</v>
      </c>
      <c r="D2820" s="35">
        <f>IF(ISERROR(VLOOKUP(A2820,'Adjust County Employees'!$A$2:$K$2589,11,FALSE)),0,VLOOKUP(A2820,'Adjust County Employees'!$A$2:$K$2589,11))*'Prvt Construction Put In Place'!$O$7*'Prvt Construction Put In Place'!P$7</f>
        <v>71.748396890449044</v>
      </c>
      <c r="E2820" s="32">
        <f t="shared" si="46"/>
        <v>789.23236579493948</v>
      </c>
    </row>
    <row r="2821" spans="1:5">
      <c r="A2821" s="16" t="s">
        <v>1813</v>
      </c>
      <c r="B2821" s="16" t="s">
        <v>3144</v>
      </c>
      <c r="C2821" s="16" t="s">
        <v>2851</v>
      </c>
      <c r="D2821" s="35">
        <f>IF(ISERROR(VLOOKUP(A2821,'Adjust County Employees'!$A$2:$K$2589,11,FALSE)),0,VLOOKUP(A2821,'Adjust County Employees'!$A$2:$K$2589,11))*'Prvt Construction Put In Place'!$O$7*'Prvt Construction Put In Place'!P$7</f>
        <v>83.228140392920906</v>
      </c>
      <c r="E2821" s="32">
        <f t="shared" si="46"/>
        <v>915.50954432212995</v>
      </c>
    </row>
    <row r="2822" spans="1:5">
      <c r="A2822" s="16" t="s">
        <v>1814</v>
      </c>
      <c r="B2822" s="16" t="s">
        <v>3144</v>
      </c>
      <c r="C2822" s="16" t="s">
        <v>2852</v>
      </c>
      <c r="D2822" s="35">
        <f>IF(ISERROR(VLOOKUP(A2822,'Adjust County Employees'!$A$2:$K$2589,11,FALSE)),0,VLOOKUP(A2822,'Adjust County Employees'!$A$2:$K$2589,11))*'Prvt Construction Put In Place'!$O$7*'Prvt Construction Put In Place'!P$7</f>
        <v>12.914711440280829</v>
      </c>
      <c r="E2822" s="32">
        <f t="shared" ref="E2822:E2885" si="47">D2822*11</f>
        <v>142.06182584308911</v>
      </c>
    </row>
    <row r="2823" spans="1:5">
      <c r="A2823" s="16" t="s">
        <v>1815</v>
      </c>
      <c r="B2823" s="16" t="s">
        <v>3144</v>
      </c>
      <c r="C2823" s="16" t="s">
        <v>2932</v>
      </c>
      <c r="D2823" s="35">
        <f>IF(ISERROR(VLOOKUP(A2823,'Adjust County Employees'!$A$2:$K$2589,11,FALSE)),0,VLOOKUP(A2823,'Adjust County Employees'!$A$2:$K$2589,11))*'Prvt Construction Put In Place'!$O$7*'Prvt Construction Put In Place'!P$7</f>
        <v>24.872777588689004</v>
      </c>
      <c r="E2823" s="32">
        <f t="shared" si="47"/>
        <v>273.60055347557903</v>
      </c>
    </row>
    <row r="2824" spans="1:5">
      <c r="A2824" s="16" t="s">
        <v>1816</v>
      </c>
      <c r="B2824" s="16" t="s">
        <v>3145</v>
      </c>
      <c r="C2824" s="16" t="s">
        <v>2836</v>
      </c>
      <c r="D2824" s="35">
        <f>IF(ISERROR(VLOOKUP(A2824,'Adjust County Employees'!$A$2:$K$2589,11,FALSE)),0,VLOOKUP(A2824,'Adjust County Employees'!$A$2:$K$2589,11))*'Prvt Construction Put In Place'!$O$7*'Prvt Construction Put In Place'!P$7</f>
        <v>3.2975147278114787</v>
      </c>
      <c r="E2824" s="32">
        <f t="shared" si="47"/>
        <v>36.272662005926264</v>
      </c>
    </row>
    <row r="2825" spans="1:5">
      <c r="A2825" s="16" t="s">
        <v>1817</v>
      </c>
      <c r="B2825" s="16" t="s">
        <v>3145</v>
      </c>
      <c r="C2825" s="16" t="s">
        <v>2840</v>
      </c>
      <c r="D2825" s="35">
        <f>IF(ISERROR(VLOOKUP(A2825,'Adjust County Employees'!$A$2:$K$2589,11,FALSE)),0,VLOOKUP(A2825,'Adjust County Employees'!$A$2:$K$2589,11))*'Prvt Construction Put In Place'!$O$7*'Prvt Construction Put In Place'!P$7</f>
        <v>52.615491052995978</v>
      </c>
      <c r="E2825" s="32">
        <f t="shared" si="47"/>
        <v>578.77040158295574</v>
      </c>
    </row>
    <row r="2826" spans="1:5">
      <c r="A2826" s="16" t="s">
        <v>2752</v>
      </c>
      <c r="B2826" s="16" t="s">
        <v>3145</v>
      </c>
      <c r="C2826" s="16" t="s">
        <v>2842</v>
      </c>
      <c r="D2826" s="35">
        <f>IF(ISERROR(VLOOKUP(A2826,'Adjust County Employees'!$A$2:$K$2589,11,FALSE)),0,VLOOKUP(A2826,'Adjust County Employees'!$A$2:$K$2589,11))*'Prvt Construction Put In Place'!$O$7*'Prvt Construction Put In Place'!P$7</f>
        <v>3.2975147278114787</v>
      </c>
      <c r="E2826" s="32">
        <f t="shared" si="47"/>
        <v>36.272662005926264</v>
      </c>
    </row>
    <row r="2827" spans="1:5">
      <c r="A2827" s="16" t="s">
        <v>2753</v>
      </c>
      <c r="B2827" s="16" t="s">
        <v>3145</v>
      </c>
      <c r="C2827" s="16" t="s">
        <v>2930</v>
      </c>
      <c r="D2827" s="35">
        <f>IF(ISERROR(VLOOKUP(A2827,'Adjust County Employees'!$A$2:$K$2589,11,FALSE)),0,VLOOKUP(A2827,'Adjust County Employees'!$A$2:$K$2589,11))*'Prvt Construction Put In Place'!$O$7*'Prvt Construction Put In Place'!P$7</f>
        <v>0</v>
      </c>
      <c r="E2827" s="32">
        <f t="shared" si="47"/>
        <v>0</v>
      </c>
    </row>
    <row r="2828" spans="1:5">
      <c r="A2828" s="16" t="s">
        <v>1818</v>
      </c>
      <c r="B2828" s="16" t="s">
        <v>3145</v>
      </c>
      <c r="C2828" s="16" t="s">
        <v>2843</v>
      </c>
      <c r="D2828" s="35">
        <f>IF(ISERROR(VLOOKUP(A2828,'Adjust County Employees'!$A$2:$K$2589,11,FALSE)),0,VLOOKUP(A2828,'Adjust County Employees'!$A$2:$K$2589,11))*'Prvt Construction Put In Place'!$O$7*'Prvt Construction Put In Place'!P$7</f>
        <v>3.2975147278114787</v>
      </c>
      <c r="E2828" s="32">
        <f t="shared" si="47"/>
        <v>36.272662005926264</v>
      </c>
    </row>
    <row r="2829" spans="1:5">
      <c r="A2829" s="16" t="s">
        <v>1819</v>
      </c>
      <c r="B2829" s="16" t="s">
        <v>3145</v>
      </c>
      <c r="C2829" s="16" t="s">
        <v>2946</v>
      </c>
      <c r="D2829" s="35">
        <f>IF(ISERROR(VLOOKUP(A2829,'Adjust County Employees'!$A$2:$K$2589,11,FALSE)),0,VLOOKUP(A2829,'Adjust County Employees'!$A$2:$K$2589,11))*'Prvt Construction Put In Place'!$O$7*'Prvt Construction Put In Place'!P$7</f>
        <v>48.310587239569031</v>
      </c>
      <c r="E2829" s="32">
        <f t="shared" si="47"/>
        <v>531.41645963525934</v>
      </c>
    </row>
    <row r="2830" spans="1:5">
      <c r="A2830" s="16" t="s">
        <v>1820</v>
      </c>
      <c r="B2830" s="16" t="s">
        <v>3145</v>
      </c>
      <c r="C2830" s="16" t="s">
        <v>2844</v>
      </c>
      <c r="D2830" s="35">
        <f>IF(ISERROR(VLOOKUP(A2830,'Adjust County Employees'!$A$2:$K$2589,11,FALSE)),0,VLOOKUP(A2830,'Adjust County Employees'!$A$2:$K$2589,11))*'Prvt Construction Put In Place'!$O$7*'Prvt Construction Put In Place'!P$7</f>
        <v>479.27929122819972</v>
      </c>
      <c r="E2830" s="32">
        <f t="shared" si="47"/>
        <v>5272.0722035101971</v>
      </c>
    </row>
    <row r="2831" spans="1:5">
      <c r="A2831" s="16" t="s">
        <v>1821</v>
      </c>
      <c r="B2831" s="16" t="s">
        <v>3145</v>
      </c>
      <c r="C2831" s="16" t="s">
        <v>2845</v>
      </c>
      <c r="D2831" s="35">
        <f>IF(ISERROR(VLOOKUP(A2831,'Adjust County Employees'!$A$2:$K$2589,11,FALSE)),0,VLOOKUP(A2831,'Adjust County Employees'!$A$2:$K$2589,11))*'Prvt Construction Put In Place'!$O$7*'Prvt Construction Put In Place'!P$7</f>
        <v>48.310587239569031</v>
      </c>
      <c r="E2831" s="32">
        <f t="shared" si="47"/>
        <v>531.41645963525934</v>
      </c>
    </row>
    <row r="2832" spans="1:5">
      <c r="A2832" s="16" t="s">
        <v>2754</v>
      </c>
      <c r="B2832" s="16" t="s">
        <v>3145</v>
      </c>
      <c r="C2832" s="16" t="s">
        <v>2846</v>
      </c>
      <c r="D2832" s="35">
        <f>IF(ISERROR(VLOOKUP(A2832,'Adjust County Employees'!$A$2:$K$2589,11,FALSE)),0,VLOOKUP(A2832,'Adjust County Employees'!$A$2:$K$2589,11))*'Prvt Construction Put In Place'!$O$7*'Prvt Construction Put In Place'!P$7</f>
        <v>3.2975147278114787</v>
      </c>
      <c r="E2832" s="32">
        <f t="shared" si="47"/>
        <v>36.272662005926264</v>
      </c>
    </row>
    <row r="2833" spans="1:5">
      <c r="A2833" s="16" t="s">
        <v>1822</v>
      </c>
      <c r="B2833" s="16" t="s">
        <v>3145</v>
      </c>
      <c r="C2833" s="16" t="s">
        <v>2847</v>
      </c>
      <c r="D2833" s="35">
        <f>IF(ISERROR(VLOOKUP(A2833,'Adjust County Employees'!$A$2:$K$2589,11,FALSE)),0,VLOOKUP(A2833,'Adjust County Employees'!$A$2:$K$2589,11))*'Prvt Construction Put In Place'!$O$7*'Prvt Construction Put In Place'!P$7</f>
        <v>57.706507736700885</v>
      </c>
      <c r="E2833" s="32">
        <f t="shared" si="47"/>
        <v>634.77158510370975</v>
      </c>
    </row>
    <row r="2834" spans="1:5">
      <c r="A2834" s="16" t="s">
        <v>1823</v>
      </c>
      <c r="B2834" s="16" t="s">
        <v>3145</v>
      </c>
      <c r="C2834" s="16" t="s">
        <v>2850</v>
      </c>
      <c r="D2834" s="35">
        <f>IF(ISERROR(VLOOKUP(A2834,'Adjust County Employees'!$A$2:$K$2589,11,FALSE)),0,VLOOKUP(A2834,'Adjust County Employees'!$A$2:$K$2589,11))*'Prvt Construction Put In Place'!$O$7*'Prvt Construction Put In Place'!P$7</f>
        <v>0</v>
      </c>
      <c r="E2834" s="32">
        <f t="shared" si="47"/>
        <v>0</v>
      </c>
    </row>
    <row r="2835" spans="1:5">
      <c r="A2835" s="16" t="s">
        <v>1824</v>
      </c>
      <c r="B2835" s="16" t="s">
        <v>3145</v>
      </c>
      <c r="C2835" s="16" t="s">
        <v>2851</v>
      </c>
      <c r="D2835" s="35">
        <f>IF(ISERROR(VLOOKUP(A2835,'Adjust County Employees'!$A$2:$K$2589,11,FALSE)),0,VLOOKUP(A2835,'Adjust County Employees'!$A$2:$K$2589,11))*'Prvt Construction Put In Place'!$O$7*'Prvt Construction Put In Place'!P$7</f>
        <v>3.2975147278114787</v>
      </c>
      <c r="E2835" s="32">
        <f t="shared" si="47"/>
        <v>36.272662005926264</v>
      </c>
    </row>
    <row r="2836" spans="1:5">
      <c r="A2836" s="16" t="s">
        <v>1825</v>
      </c>
      <c r="B2836" s="16" t="s">
        <v>3145</v>
      </c>
      <c r="C2836" s="16" t="s">
        <v>2852</v>
      </c>
      <c r="D2836" s="35">
        <f>IF(ISERROR(VLOOKUP(A2836,'Adjust County Employees'!$A$2:$K$2589,11,FALSE)),0,VLOOKUP(A2836,'Adjust County Employees'!$A$2:$K$2589,11))*'Prvt Construction Put In Place'!$O$7*'Prvt Construction Put In Place'!P$7</f>
        <v>3.2975147278114787</v>
      </c>
      <c r="E2836" s="32">
        <f t="shared" si="47"/>
        <v>36.272662005926264</v>
      </c>
    </row>
    <row r="2837" spans="1:5">
      <c r="A2837" s="16" t="s">
        <v>1826</v>
      </c>
      <c r="B2837" s="16" t="s">
        <v>3145</v>
      </c>
      <c r="C2837" s="16" t="s">
        <v>2932</v>
      </c>
      <c r="D2837" s="35">
        <f>IF(ISERROR(VLOOKUP(A2837,'Adjust County Employees'!$A$2:$K$2589,11,FALSE)),0,VLOOKUP(A2837,'Adjust County Employees'!$A$2:$K$2589,11))*'Prvt Construction Put In Place'!$O$7*'Prvt Construction Put In Place'!P$7</f>
        <v>3.2975147278114787</v>
      </c>
      <c r="E2837" s="32">
        <f t="shared" si="47"/>
        <v>36.272662005926264</v>
      </c>
    </row>
    <row r="2838" spans="1:5">
      <c r="A2838" s="16" t="s">
        <v>1827</v>
      </c>
      <c r="B2838" s="16" t="s">
        <v>3145</v>
      </c>
      <c r="C2838" s="16" t="s">
        <v>2855</v>
      </c>
      <c r="D2838" s="35">
        <f>IF(ISERROR(VLOOKUP(A2838,'Adjust County Employees'!$A$2:$K$2589,11,FALSE)),0,VLOOKUP(A2838,'Adjust County Employees'!$A$2:$K$2589,11))*'Prvt Construction Put In Place'!$O$7*'Prvt Construction Put In Place'!P$7</f>
        <v>3.2975147278114787</v>
      </c>
      <c r="E2838" s="32">
        <f t="shared" si="47"/>
        <v>36.272662005926264</v>
      </c>
    </row>
    <row r="2839" spans="1:5">
      <c r="A2839" s="16" t="s">
        <v>1828</v>
      </c>
      <c r="B2839" s="16" t="s">
        <v>3145</v>
      </c>
      <c r="C2839" s="16" t="s">
        <v>2856</v>
      </c>
      <c r="D2839" s="35">
        <f>IF(ISERROR(VLOOKUP(A2839,'Adjust County Employees'!$A$2:$K$2589,11,FALSE)),0,VLOOKUP(A2839,'Adjust County Employees'!$A$2:$K$2589,11))*'Prvt Construction Put In Place'!$O$7*'Prvt Construction Put In Place'!P$7</f>
        <v>29.656004048052274</v>
      </c>
      <c r="E2839" s="32">
        <f t="shared" si="47"/>
        <v>326.21604452857503</v>
      </c>
    </row>
    <row r="2840" spans="1:5">
      <c r="A2840" s="16" t="s">
        <v>1829</v>
      </c>
      <c r="B2840" s="16" t="s">
        <v>3145</v>
      </c>
      <c r="C2840" s="16" t="s">
        <v>2857</v>
      </c>
      <c r="D2840" s="35">
        <f>IF(ISERROR(VLOOKUP(A2840,'Adjust County Employees'!$A$2:$K$2589,11,FALSE)),0,VLOOKUP(A2840,'Adjust County Employees'!$A$2:$K$2589,11))*'Prvt Construction Put In Place'!$O$7*'Prvt Construction Put In Place'!P$7</f>
        <v>3.2975147278114787</v>
      </c>
      <c r="E2840" s="32">
        <f t="shared" si="47"/>
        <v>36.272662005926264</v>
      </c>
    </row>
    <row r="2841" spans="1:5">
      <c r="A2841" s="16" t="s">
        <v>1830</v>
      </c>
      <c r="B2841" s="16" t="s">
        <v>3145</v>
      </c>
      <c r="C2841" s="16" t="s">
        <v>2934</v>
      </c>
      <c r="D2841" s="35">
        <f>IF(ISERROR(VLOOKUP(A2841,'Adjust County Employees'!$A$2:$K$2589,11,FALSE)),0,VLOOKUP(A2841,'Adjust County Employees'!$A$2:$K$2589,11))*'Prvt Construction Put In Place'!$O$7*'Prvt Construction Put In Place'!P$7</f>
        <v>13.393034086217158</v>
      </c>
      <c r="E2841" s="32">
        <f t="shared" si="47"/>
        <v>147.32337494838873</v>
      </c>
    </row>
    <row r="2842" spans="1:5">
      <c r="A2842" s="16" t="s">
        <v>2755</v>
      </c>
      <c r="B2842" s="16" t="s">
        <v>3145</v>
      </c>
      <c r="C2842" s="16" t="s">
        <v>2756</v>
      </c>
      <c r="D2842" s="35">
        <f>IF(ISERROR(VLOOKUP(A2842,'Adjust County Employees'!$A$2:$K$2589,11,FALSE)),0,VLOOKUP(A2842,'Adjust County Employees'!$A$2:$K$2589,11))*'Prvt Construction Put In Place'!$O$7*'Prvt Construction Put In Place'!P$7</f>
        <v>3.2975147278114787</v>
      </c>
      <c r="E2842" s="32">
        <f t="shared" si="47"/>
        <v>36.272662005926264</v>
      </c>
    </row>
    <row r="2843" spans="1:5">
      <c r="A2843" s="16" t="s">
        <v>1831</v>
      </c>
      <c r="B2843" s="16" t="s">
        <v>3145</v>
      </c>
      <c r="C2843" s="16" t="s">
        <v>2935</v>
      </c>
      <c r="D2843" s="35">
        <f>IF(ISERROR(VLOOKUP(A2843,'Adjust County Employees'!$A$2:$K$2589,11,FALSE)),0,VLOOKUP(A2843,'Adjust County Employees'!$A$2:$K$2589,11))*'Prvt Construction Put In Place'!$O$7*'Prvt Construction Put In Place'!P$7</f>
        <v>0</v>
      </c>
      <c r="E2843" s="32">
        <f t="shared" si="47"/>
        <v>0</v>
      </c>
    </row>
    <row r="2844" spans="1:5">
      <c r="A2844" s="16" t="s">
        <v>1832</v>
      </c>
      <c r="B2844" s="16" t="s">
        <v>3145</v>
      </c>
      <c r="C2844" s="16" t="s">
        <v>2859</v>
      </c>
      <c r="D2844" s="35">
        <f>IF(ISERROR(VLOOKUP(A2844,'Adjust County Employees'!$A$2:$K$2589,11,FALSE)),0,VLOOKUP(A2844,'Adjust County Employees'!$A$2:$K$2589,11))*'Prvt Construction Put In Place'!$O$7*'Prvt Construction Put In Place'!P$7</f>
        <v>215.24519067134716</v>
      </c>
      <c r="E2844" s="32">
        <f t="shared" si="47"/>
        <v>2367.6970973848188</v>
      </c>
    </row>
    <row r="2845" spans="1:5">
      <c r="A2845" s="16" t="s">
        <v>1833</v>
      </c>
      <c r="B2845" s="16" t="s">
        <v>3145</v>
      </c>
      <c r="C2845" s="16" t="s">
        <v>2860</v>
      </c>
      <c r="D2845" s="35">
        <f>IF(ISERROR(VLOOKUP(A2845,'Adjust County Employees'!$A$2:$K$2589,11,FALSE)),0,VLOOKUP(A2845,'Adjust County Employees'!$A$2:$K$2589,11))*'Prvt Construction Put In Place'!$O$7*'Prvt Construction Put In Place'!P$7</f>
        <v>17.219615253707772</v>
      </c>
      <c r="E2845" s="32">
        <f t="shared" si="47"/>
        <v>189.41576779078548</v>
      </c>
    </row>
    <row r="2846" spans="1:5">
      <c r="A2846" s="16" t="s">
        <v>2757</v>
      </c>
      <c r="B2846" s="16" t="s">
        <v>3145</v>
      </c>
      <c r="C2846" s="16" t="s">
        <v>2861</v>
      </c>
      <c r="D2846" s="35">
        <f>IF(ISERROR(VLOOKUP(A2846,'Adjust County Employees'!$A$2:$K$2589,11,FALSE)),0,VLOOKUP(A2846,'Adjust County Employees'!$A$2:$K$2589,11))*'Prvt Construction Put In Place'!$O$7*'Prvt Construction Put In Place'!P$7</f>
        <v>0</v>
      </c>
      <c r="E2846" s="32">
        <f t="shared" si="47"/>
        <v>0</v>
      </c>
    </row>
    <row r="2847" spans="1:5">
      <c r="A2847" s="16" t="s">
        <v>1834</v>
      </c>
      <c r="B2847" s="16" t="s">
        <v>3145</v>
      </c>
      <c r="C2847" s="16" t="s">
        <v>2862</v>
      </c>
      <c r="D2847" s="35">
        <f>IF(ISERROR(VLOOKUP(A2847,'Adjust County Employees'!$A$2:$K$2589,11,FALSE)),0,VLOOKUP(A2847,'Adjust County Employees'!$A$2:$K$2589,11))*'Prvt Construction Put In Place'!$O$7*'Prvt Construction Put In Place'!P$7</f>
        <v>60.26865338797721</v>
      </c>
      <c r="E2847" s="32">
        <f t="shared" si="47"/>
        <v>662.95518726774935</v>
      </c>
    </row>
    <row r="2848" spans="1:5">
      <c r="A2848" s="16" t="s">
        <v>1835</v>
      </c>
      <c r="B2848" s="16" t="s">
        <v>3145</v>
      </c>
      <c r="C2848" s="16" t="s">
        <v>2863</v>
      </c>
      <c r="D2848" s="35">
        <f>IF(ISERROR(VLOOKUP(A2848,'Adjust County Employees'!$A$2:$K$2589,11,FALSE)),0,VLOOKUP(A2848,'Adjust County Employees'!$A$2:$K$2589,11))*'Prvt Construction Put In Place'!$O$7*'Prvt Construction Put In Place'!P$7</f>
        <v>3.2975147278114787</v>
      </c>
      <c r="E2848" s="32">
        <f t="shared" si="47"/>
        <v>36.272662005926264</v>
      </c>
    </row>
    <row r="2849" spans="1:5">
      <c r="A2849" s="16" t="s">
        <v>2758</v>
      </c>
      <c r="B2849" s="16" t="s">
        <v>3145</v>
      </c>
      <c r="C2849" s="16" t="s">
        <v>2864</v>
      </c>
      <c r="D2849" s="35">
        <f>IF(ISERROR(VLOOKUP(A2849,'Adjust County Employees'!$A$2:$K$2589,11,FALSE)),0,VLOOKUP(A2849,'Adjust County Employees'!$A$2:$K$2589,11))*'Prvt Construction Put In Place'!$O$7*'Prvt Construction Put In Place'!P$7</f>
        <v>0</v>
      </c>
      <c r="E2849" s="32">
        <f t="shared" si="47"/>
        <v>0</v>
      </c>
    </row>
    <row r="2850" spans="1:5">
      <c r="A2850" s="16" t="s">
        <v>1836</v>
      </c>
      <c r="B2850" s="16" t="s">
        <v>3145</v>
      </c>
      <c r="C2850" s="16" t="s">
        <v>2865</v>
      </c>
      <c r="D2850" s="35">
        <f>IF(ISERROR(VLOOKUP(A2850,'Adjust County Employees'!$A$2:$K$2589,11,FALSE)),0,VLOOKUP(A2850,'Adjust County Employees'!$A$2:$K$2589,11))*'Prvt Construction Put In Place'!$O$7*'Prvt Construction Put In Place'!P$7</f>
        <v>3.2975147278114787</v>
      </c>
      <c r="E2850" s="32">
        <f t="shared" si="47"/>
        <v>36.272662005926264</v>
      </c>
    </row>
    <row r="2851" spans="1:5">
      <c r="A2851" s="16" t="s">
        <v>1837</v>
      </c>
      <c r="B2851" s="16" t="s">
        <v>3145</v>
      </c>
      <c r="C2851" s="16" t="s">
        <v>2867</v>
      </c>
      <c r="D2851" s="35">
        <f>IF(ISERROR(VLOOKUP(A2851,'Adjust County Employees'!$A$2:$K$2589,11,FALSE)),0,VLOOKUP(A2851,'Adjust County Employees'!$A$2:$K$2589,11))*'Prvt Construction Put In Place'!$O$7*'Prvt Construction Put In Place'!P$7</f>
        <v>3.2975147278114787</v>
      </c>
      <c r="E2851" s="32">
        <f t="shared" si="47"/>
        <v>36.272662005926264</v>
      </c>
    </row>
    <row r="2852" spans="1:5">
      <c r="A2852" s="16" t="s">
        <v>1838</v>
      </c>
      <c r="B2852" s="16" t="s">
        <v>3145</v>
      </c>
      <c r="C2852" s="16" t="s">
        <v>2868</v>
      </c>
      <c r="D2852" s="35">
        <f>IF(ISERROR(VLOOKUP(A2852,'Adjust County Employees'!$A$2:$K$2589,11,FALSE)),0,VLOOKUP(A2852,'Adjust County Employees'!$A$2:$K$2589,11))*'Prvt Construction Put In Place'!$O$7*'Prvt Construction Put In Place'!P$7</f>
        <v>1191.0233883814544</v>
      </c>
      <c r="E2852" s="32">
        <f t="shared" si="47"/>
        <v>13101.257272195999</v>
      </c>
    </row>
    <row r="2853" spans="1:5">
      <c r="A2853" s="16" t="s">
        <v>1839</v>
      </c>
      <c r="B2853" s="16" t="s">
        <v>3145</v>
      </c>
      <c r="C2853" s="16" t="s">
        <v>2869</v>
      </c>
      <c r="D2853" s="35">
        <f>IF(ISERROR(VLOOKUP(A2853,'Adjust County Employees'!$A$2:$K$2589,11,FALSE)),0,VLOOKUP(A2853,'Adjust County Employees'!$A$2:$K$2589,11))*'Prvt Construction Put In Place'!$O$7*'Prvt Construction Put In Place'!P$7</f>
        <v>88.489689498220514</v>
      </c>
      <c r="E2853" s="32">
        <f t="shared" si="47"/>
        <v>973.38658448042565</v>
      </c>
    </row>
    <row r="2854" spans="1:5">
      <c r="A2854" s="16" t="s">
        <v>1840</v>
      </c>
      <c r="B2854" s="16" t="s">
        <v>3145</v>
      </c>
      <c r="C2854" s="16" t="s">
        <v>2936</v>
      </c>
      <c r="D2854" s="35">
        <f>IF(ISERROR(VLOOKUP(A2854,'Adjust County Employees'!$A$2:$K$2589,11,FALSE)),0,VLOOKUP(A2854,'Adjust County Employees'!$A$2:$K$2589,11))*'Prvt Construction Put In Place'!$O$7*'Prvt Construction Put In Place'!P$7</f>
        <v>3.2975147278114787</v>
      </c>
      <c r="E2854" s="32">
        <f t="shared" si="47"/>
        <v>36.272662005926264</v>
      </c>
    </row>
    <row r="2855" spans="1:5">
      <c r="A2855" s="16" t="s">
        <v>1841</v>
      </c>
      <c r="B2855" s="16" t="s">
        <v>3145</v>
      </c>
      <c r="C2855" s="16" t="s">
        <v>2870</v>
      </c>
      <c r="D2855" s="35">
        <f>IF(ISERROR(VLOOKUP(A2855,'Adjust County Employees'!$A$2:$K$2589,11,FALSE)),0,VLOOKUP(A2855,'Adjust County Employees'!$A$2:$K$2589,11))*'Prvt Construction Put In Place'!$O$7*'Prvt Construction Put In Place'!P$7</f>
        <v>3.2975147278114787</v>
      </c>
      <c r="E2855" s="32">
        <f t="shared" si="47"/>
        <v>36.272662005926264</v>
      </c>
    </row>
    <row r="2856" spans="1:5">
      <c r="A2856" s="16" t="s">
        <v>1842</v>
      </c>
      <c r="B2856" s="16" t="s">
        <v>3145</v>
      </c>
      <c r="C2856" s="16" t="s">
        <v>2871</v>
      </c>
      <c r="D2856" s="35">
        <f>IF(ISERROR(VLOOKUP(A2856,'Adjust County Employees'!$A$2:$K$2589,11,FALSE)),0,VLOOKUP(A2856,'Adjust County Employees'!$A$2:$K$2589,11))*'Prvt Construction Put In Place'!$O$7*'Prvt Construction Put In Place'!P$7</f>
        <v>19.785088366868873</v>
      </c>
      <c r="E2856" s="32">
        <f t="shared" si="47"/>
        <v>217.63597203555761</v>
      </c>
    </row>
    <row r="2857" spans="1:5">
      <c r="A2857" s="16" t="s">
        <v>1843</v>
      </c>
      <c r="B2857" s="16" t="s">
        <v>3145</v>
      </c>
      <c r="C2857" s="16" t="s">
        <v>2872</v>
      </c>
      <c r="D2857" s="35">
        <f>IF(ISERROR(VLOOKUP(A2857,'Adjust County Employees'!$A$2:$K$2589,11,FALSE)),0,VLOOKUP(A2857,'Adjust County Employees'!$A$2:$K$2589,11))*'Prvt Construction Put In Place'!$O$7*'Prvt Construction Put In Place'!P$7</f>
        <v>186.54583191516758</v>
      </c>
      <c r="E2857" s="32">
        <f t="shared" si="47"/>
        <v>2052.0041510668434</v>
      </c>
    </row>
    <row r="2858" spans="1:5">
      <c r="A2858" s="16" t="s">
        <v>1844</v>
      </c>
      <c r="B2858" s="16" t="s">
        <v>3145</v>
      </c>
      <c r="C2858" s="16" t="s">
        <v>2873</v>
      </c>
      <c r="D2858" s="35">
        <f>IF(ISERROR(VLOOKUP(A2858,'Adjust County Employees'!$A$2:$K$2589,11,FALSE)),0,VLOOKUP(A2858,'Adjust County Employees'!$A$2:$K$2589,11))*'Prvt Construction Put In Place'!$O$7*'Prvt Construction Put In Place'!P$7</f>
        <v>3.2975147278114787</v>
      </c>
      <c r="E2858" s="32">
        <f t="shared" si="47"/>
        <v>36.272662005926264</v>
      </c>
    </row>
    <row r="2859" spans="1:5">
      <c r="A2859" s="16" t="s">
        <v>1845</v>
      </c>
      <c r="B2859" s="16" t="s">
        <v>3145</v>
      </c>
      <c r="C2859" s="16" t="s">
        <v>2874</v>
      </c>
      <c r="D2859" s="35">
        <f>IF(ISERROR(VLOOKUP(A2859,'Adjust County Employees'!$A$2:$K$2589,11,FALSE)),0,VLOOKUP(A2859,'Adjust County Employees'!$A$2:$K$2589,11))*'Prvt Construction Put In Place'!$O$7*'Prvt Construction Put In Place'!P$7</f>
        <v>17.697937899644103</v>
      </c>
      <c r="E2859" s="32">
        <f t="shared" si="47"/>
        <v>194.67731689608513</v>
      </c>
    </row>
    <row r="2860" spans="1:5">
      <c r="A2860" s="16" t="s">
        <v>1846</v>
      </c>
      <c r="B2860" s="16" t="s">
        <v>3145</v>
      </c>
      <c r="C2860" s="16" t="s">
        <v>2875</v>
      </c>
      <c r="D2860" s="35">
        <f>IF(ISERROR(VLOOKUP(A2860,'Adjust County Employees'!$A$2:$K$2589,11,FALSE)),0,VLOOKUP(A2860,'Adjust County Employees'!$A$2:$K$2589,11))*'Prvt Construction Put In Place'!$O$7*'Prvt Construction Put In Place'!P$7</f>
        <v>19.785088366868873</v>
      </c>
      <c r="E2860" s="32">
        <f t="shared" si="47"/>
        <v>217.63597203555761</v>
      </c>
    </row>
    <row r="2861" spans="1:5">
      <c r="A2861" s="16" t="s">
        <v>1847</v>
      </c>
      <c r="B2861" s="16" t="s">
        <v>3145</v>
      </c>
      <c r="C2861" s="16" t="s">
        <v>2876</v>
      </c>
      <c r="D2861" s="35">
        <f>IF(ISERROR(VLOOKUP(A2861,'Adjust County Employees'!$A$2:$K$2589,11,FALSE)),0,VLOOKUP(A2861,'Adjust County Employees'!$A$2:$K$2589,11))*'Prvt Construction Put In Place'!$O$7*'Prvt Construction Put In Place'!P$7</f>
        <v>0</v>
      </c>
      <c r="E2861" s="32">
        <f t="shared" si="47"/>
        <v>0</v>
      </c>
    </row>
    <row r="2862" spans="1:5">
      <c r="A2862" s="16" t="s">
        <v>1848</v>
      </c>
      <c r="B2862" s="16" t="s">
        <v>3145</v>
      </c>
      <c r="C2862" s="16" t="s">
        <v>2877</v>
      </c>
      <c r="D2862" s="35">
        <f>IF(ISERROR(VLOOKUP(A2862,'Adjust County Employees'!$A$2:$K$2589,11,FALSE)),0,VLOOKUP(A2862,'Adjust County Employees'!$A$2:$K$2589,11))*'Prvt Construction Put In Place'!$O$7*'Prvt Construction Put In Place'!P$7</f>
        <v>3.2975147278114787</v>
      </c>
      <c r="E2862" s="32">
        <f t="shared" si="47"/>
        <v>36.272662005926264</v>
      </c>
    </row>
    <row r="2863" spans="1:5">
      <c r="A2863" s="16" t="s">
        <v>2759</v>
      </c>
      <c r="B2863" s="16" t="s">
        <v>3145</v>
      </c>
      <c r="C2863" s="16" t="s">
        <v>2878</v>
      </c>
      <c r="D2863" s="35">
        <f>IF(ISERROR(VLOOKUP(A2863,'Adjust County Employees'!$A$2:$K$2589,11,FALSE)),0,VLOOKUP(A2863,'Adjust County Employees'!$A$2:$K$2589,11))*'Prvt Construction Put In Place'!$O$7*'Prvt Construction Put In Place'!P$7</f>
        <v>0</v>
      </c>
      <c r="E2863" s="32">
        <f t="shared" si="47"/>
        <v>0</v>
      </c>
    </row>
    <row r="2864" spans="1:5">
      <c r="A2864" s="16" t="s">
        <v>1849</v>
      </c>
      <c r="B2864" s="16" t="s">
        <v>3145</v>
      </c>
      <c r="C2864" s="16" t="s">
        <v>2879</v>
      </c>
      <c r="D2864" s="35">
        <f>IF(ISERROR(VLOOKUP(A2864,'Adjust County Employees'!$A$2:$K$2589,11,FALSE)),0,VLOOKUP(A2864,'Adjust County Employees'!$A$2:$K$2589,11))*'Prvt Construction Put In Place'!$O$7*'Prvt Construction Put In Place'!P$7</f>
        <v>26.786068172434316</v>
      </c>
      <c r="E2864" s="32">
        <f t="shared" si="47"/>
        <v>294.64674989677746</v>
      </c>
    </row>
    <row r="2865" spans="1:5">
      <c r="A2865" s="16" t="s">
        <v>1850</v>
      </c>
      <c r="B2865" s="16" t="s">
        <v>3145</v>
      </c>
      <c r="C2865" s="16" t="s">
        <v>2880</v>
      </c>
      <c r="D2865" s="35">
        <f>IF(ISERROR(VLOOKUP(A2865,'Adjust County Employees'!$A$2:$K$2589,11,FALSE)),0,VLOOKUP(A2865,'Adjust County Employees'!$A$2:$K$2589,11))*'Prvt Construction Put In Place'!$O$7*'Prvt Construction Put In Place'!P$7</f>
        <v>158.80311845086055</v>
      </c>
      <c r="E2865" s="32">
        <f t="shared" si="47"/>
        <v>1746.8343029594662</v>
      </c>
    </row>
    <row r="2866" spans="1:5">
      <c r="A2866" s="16" t="s">
        <v>1851</v>
      </c>
      <c r="B2866" s="16" t="s">
        <v>3145</v>
      </c>
      <c r="C2866" s="16" t="s">
        <v>2881</v>
      </c>
      <c r="D2866" s="35">
        <f>IF(ISERROR(VLOOKUP(A2866,'Adjust County Employees'!$A$2:$K$2589,11,FALSE)),0,VLOOKUP(A2866,'Adjust County Employees'!$A$2:$K$2589,11))*'Prvt Construction Put In Place'!$O$7*'Prvt Construction Put In Place'!P$7</f>
        <v>229.11654740350065</v>
      </c>
      <c r="E2866" s="32">
        <f t="shared" si="47"/>
        <v>2520.2820214385069</v>
      </c>
    </row>
    <row r="2867" spans="1:5">
      <c r="A2867" s="16" t="s">
        <v>1852</v>
      </c>
      <c r="B2867" s="16" t="s">
        <v>3145</v>
      </c>
      <c r="C2867" s="16" t="s">
        <v>2882</v>
      </c>
      <c r="D2867" s="35">
        <f>IF(ISERROR(VLOOKUP(A2867,'Adjust County Employees'!$A$2:$K$2589,11,FALSE)),0,VLOOKUP(A2867,'Adjust County Employees'!$A$2:$K$2589,11))*'Prvt Construction Put In Place'!$O$7*'Prvt Construction Put In Place'!P$7</f>
        <v>41.13574755052413</v>
      </c>
      <c r="E2867" s="32">
        <f t="shared" si="47"/>
        <v>452.49322305576544</v>
      </c>
    </row>
    <row r="2868" spans="1:5">
      <c r="A2868" s="16" t="s">
        <v>1853</v>
      </c>
      <c r="B2868" s="16" t="s">
        <v>3145</v>
      </c>
      <c r="C2868" s="16" t="s">
        <v>2883</v>
      </c>
      <c r="D2868" s="35">
        <f>IF(ISERROR(VLOOKUP(A2868,'Adjust County Employees'!$A$2:$K$2589,11,FALSE)),0,VLOOKUP(A2868,'Adjust County Employees'!$A$2:$K$2589,11))*'Prvt Construction Put In Place'!$O$7*'Prvt Construction Put In Place'!P$7</f>
        <v>3.2975147278114787</v>
      </c>
      <c r="E2868" s="32">
        <f t="shared" si="47"/>
        <v>36.272662005926264</v>
      </c>
    </row>
    <row r="2869" spans="1:5">
      <c r="A2869" s="16" t="s">
        <v>1854</v>
      </c>
      <c r="B2869" s="16" t="s">
        <v>3145</v>
      </c>
      <c r="C2869" s="16" t="s">
        <v>2884</v>
      </c>
      <c r="D2869" s="35">
        <f>IF(ISERROR(VLOOKUP(A2869,'Adjust County Employees'!$A$2:$K$2589,11,FALSE)),0,VLOOKUP(A2869,'Adjust County Employees'!$A$2:$K$2589,11))*'Prvt Construction Put In Place'!$O$7*'Prvt Construction Put In Place'!P$7</f>
        <v>18.176260545580426</v>
      </c>
      <c r="E2869" s="32">
        <f t="shared" si="47"/>
        <v>199.9388660013847</v>
      </c>
    </row>
    <row r="2870" spans="1:5">
      <c r="A2870" s="16" t="s">
        <v>1855</v>
      </c>
      <c r="B2870" s="16" t="s">
        <v>3145</v>
      </c>
      <c r="C2870" s="16" t="s">
        <v>2885</v>
      </c>
      <c r="D2870" s="35">
        <f>IF(ISERROR(VLOOKUP(A2870,'Adjust County Employees'!$A$2:$K$2589,11,FALSE)),0,VLOOKUP(A2870,'Adjust County Employees'!$A$2:$K$2589,11))*'Prvt Construction Put In Place'!$O$7*'Prvt Construction Put In Place'!P$7</f>
        <v>77.488268641684996</v>
      </c>
      <c r="E2870" s="32">
        <f t="shared" si="47"/>
        <v>852.37095505853495</v>
      </c>
    </row>
    <row r="2871" spans="1:5">
      <c r="A2871" s="16" t="s">
        <v>2760</v>
      </c>
      <c r="B2871" s="16" t="s">
        <v>3145</v>
      </c>
      <c r="C2871" s="16" t="s">
        <v>2886</v>
      </c>
      <c r="D2871" s="35">
        <f>IF(ISERROR(VLOOKUP(A2871,'Adjust County Employees'!$A$2:$K$2589,11,FALSE)),0,VLOOKUP(A2871,'Adjust County Employees'!$A$2:$K$2589,11))*'Prvt Construction Put In Place'!$O$7*'Prvt Construction Put In Place'!P$7</f>
        <v>0</v>
      </c>
      <c r="E2871" s="32">
        <f t="shared" si="47"/>
        <v>0</v>
      </c>
    </row>
    <row r="2872" spans="1:5">
      <c r="A2872" s="16" t="s">
        <v>1856</v>
      </c>
      <c r="B2872" s="16" t="s">
        <v>3145</v>
      </c>
      <c r="C2872" s="16" t="s">
        <v>2887</v>
      </c>
      <c r="D2872" s="35">
        <f>IF(ISERROR(VLOOKUP(A2872,'Adjust County Employees'!$A$2:$K$2589,11,FALSE)),0,VLOOKUP(A2872,'Adjust County Employees'!$A$2:$K$2589,11))*'Prvt Construction Put In Place'!$O$7*'Prvt Construction Put In Place'!P$7</f>
        <v>3.2975147278114787</v>
      </c>
      <c r="E2872" s="32">
        <f t="shared" si="47"/>
        <v>36.272662005926264</v>
      </c>
    </row>
    <row r="2873" spans="1:5">
      <c r="A2873" s="16" t="s">
        <v>1857</v>
      </c>
      <c r="B2873" s="16" t="s">
        <v>3145</v>
      </c>
      <c r="C2873" s="16" t="s">
        <v>2888</v>
      </c>
      <c r="D2873" s="35">
        <f>IF(ISERROR(VLOOKUP(A2873,'Adjust County Employees'!$A$2:$K$2589,11,FALSE)),0,VLOOKUP(A2873,'Adjust County Employees'!$A$2:$K$2589,11))*'Prvt Construction Put In Place'!$O$7*'Prvt Construction Put In Place'!P$7</f>
        <v>3.2975147278114787</v>
      </c>
      <c r="E2873" s="32">
        <f t="shared" si="47"/>
        <v>36.272662005926264</v>
      </c>
    </row>
    <row r="2874" spans="1:5">
      <c r="A2874" s="16" t="s">
        <v>1858</v>
      </c>
      <c r="B2874" s="16" t="s">
        <v>3145</v>
      </c>
      <c r="C2874" s="16" t="s">
        <v>2889</v>
      </c>
      <c r="D2874" s="35">
        <f>IF(ISERROR(VLOOKUP(A2874,'Adjust County Employees'!$A$2:$K$2589,11,FALSE)),0,VLOOKUP(A2874,'Adjust County Employees'!$A$2:$K$2589,11))*'Prvt Construction Put In Place'!$O$7*'Prvt Construction Put In Place'!P$7</f>
        <v>3.2975147278114787</v>
      </c>
      <c r="E2874" s="32">
        <f t="shared" si="47"/>
        <v>36.272662005926264</v>
      </c>
    </row>
    <row r="2875" spans="1:5">
      <c r="A2875" s="16" t="s">
        <v>1859</v>
      </c>
      <c r="B2875" s="16" t="s">
        <v>3145</v>
      </c>
      <c r="C2875" s="16" t="s">
        <v>2890</v>
      </c>
      <c r="D2875" s="35">
        <f>IF(ISERROR(VLOOKUP(A2875,'Adjust County Employees'!$A$2:$K$2589,11,FALSE)),0,VLOOKUP(A2875,'Adjust County Employees'!$A$2:$K$2589,11))*'Prvt Construction Put In Place'!$O$7*'Prvt Construction Put In Place'!P$7</f>
        <v>3.2975147278114787</v>
      </c>
      <c r="E2875" s="32">
        <f t="shared" si="47"/>
        <v>36.272662005926264</v>
      </c>
    </row>
    <row r="2876" spans="1:5">
      <c r="A2876" s="16" t="s">
        <v>1860</v>
      </c>
      <c r="B2876" s="16" t="s">
        <v>3145</v>
      </c>
      <c r="C2876" s="16" t="s">
        <v>2891</v>
      </c>
      <c r="D2876" s="35">
        <f>IF(ISERROR(VLOOKUP(A2876,'Adjust County Employees'!$A$2:$K$2589,11,FALSE)),0,VLOOKUP(A2876,'Adjust County Employees'!$A$2:$K$2589,11))*'Prvt Construction Put In Place'!$O$7*'Prvt Construction Put In Place'!P$7</f>
        <v>329.56430305012935</v>
      </c>
      <c r="E2876" s="32">
        <f t="shared" si="47"/>
        <v>3625.2073335514228</v>
      </c>
    </row>
    <row r="2877" spans="1:5">
      <c r="A2877" s="16" t="s">
        <v>1861</v>
      </c>
      <c r="B2877" s="16" t="s">
        <v>3145</v>
      </c>
      <c r="C2877" s="16" t="s">
        <v>2892</v>
      </c>
      <c r="D2877" s="35">
        <f>IF(ISERROR(VLOOKUP(A2877,'Adjust County Employees'!$A$2:$K$2589,11,FALSE)),0,VLOOKUP(A2877,'Adjust County Employees'!$A$2:$K$2589,11))*'Prvt Construction Put In Place'!$O$7*'Prvt Construction Put In Place'!P$7</f>
        <v>25.829422880561658</v>
      </c>
      <c r="E2877" s="32">
        <f t="shared" si="47"/>
        <v>284.12365168617822</v>
      </c>
    </row>
    <row r="2878" spans="1:5">
      <c r="A2878" s="16" t="s">
        <v>1862</v>
      </c>
      <c r="B2878" s="16" t="s">
        <v>3145</v>
      </c>
      <c r="C2878" s="16" t="s">
        <v>2893</v>
      </c>
      <c r="D2878" s="35">
        <f>IF(ISERROR(VLOOKUP(A2878,'Adjust County Employees'!$A$2:$K$2589,11,FALSE)),0,VLOOKUP(A2878,'Adjust County Employees'!$A$2:$K$2589,11))*'Prvt Construction Put In Place'!$O$7*'Prvt Construction Put In Place'!P$7</f>
        <v>19.785088366868873</v>
      </c>
      <c r="E2878" s="32">
        <f t="shared" si="47"/>
        <v>217.63597203555761</v>
      </c>
    </row>
    <row r="2879" spans="1:5">
      <c r="A2879" s="16" t="s">
        <v>1863</v>
      </c>
      <c r="B2879" s="16" t="s">
        <v>3145</v>
      </c>
      <c r="C2879" s="16" t="s">
        <v>2894</v>
      </c>
      <c r="D2879" s="35">
        <f>IF(ISERROR(VLOOKUP(A2879,'Adjust County Employees'!$A$2:$K$2589,11,FALSE)),0,VLOOKUP(A2879,'Adjust County Employees'!$A$2:$K$2589,11))*'Prvt Construction Put In Place'!$O$7*'Prvt Construction Put In Place'!P$7</f>
        <v>3.2975147278114787</v>
      </c>
      <c r="E2879" s="32">
        <f t="shared" si="47"/>
        <v>36.272662005926264</v>
      </c>
    </row>
    <row r="2880" spans="1:5">
      <c r="A2880" s="16" t="s">
        <v>1864</v>
      </c>
      <c r="B2880" s="16" t="s">
        <v>3145</v>
      </c>
      <c r="C2880" s="16" t="s">
        <v>2895</v>
      </c>
      <c r="D2880" s="35">
        <f>IF(ISERROR(VLOOKUP(A2880,'Adjust County Employees'!$A$2:$K$2589,11,FALSE)),0,VLOOKUP(A2880,'Adjust County Employees'!$A$2:$K$2589,11))*'Prvt Construction Put In Place'!$O$7*'Prvt Construction Put In Place'!P$7</f>
        <v>3.2975147278114787</v>
      </c>
      <c r="E2880" s="32">
        <f t="shared" si="47"/>
        <v>36.272662005926264</v>
      </c>
    </row>
    <row r="2881" spans="1:5">
      <c r="A2881" s="16" t="s">
        <v>1865</v>
      </c>
      <c r="B2881" s="16" t="s">
        <v>3145</v>
      </c>
      <c r="C2881" s="16" t="s">
        <v>2896</v>
      </c>
      <c r="D2881" s="35">
        <f>IF(ISERROR(VLOOKUP(A2881,'Adjust County Employees'!$A$2:$K$2589,11,FALSE)),0,VLOOKUP(A2881,'Adjust County Employees'!$A$2:$K$2589,11))*'Prvt Construction Put In Place'!$O$7*'Prvt Construction Put In Place'!P$7</f>
        <v>3.2975147278114787</v>
      </c>
      <c r="E2881" s="32">
        <f t="shared" si="47"/>
        <v>36.272662005926264</v>
      </c>
    </row>
    <row r="2882" spans="1:5">
      <c r="A2882" s="16" t="s">
        <v>1866</v>
      </c>
      <c r="B2882" s="16" t="s">
        <v>3145</v>
      </c>
      <c r="C2882" s="16" t="s">
        <v>2897</v>
      </c>
      <c r="D2882" s="35">
        <f>IF(ISERROR(VLOOKUP(A2882,'Adjust County Employees'!$A$2:$K$2589,11,FALSE)),0,VLOOKUP(A2882,'Adjust County Employees'!$A$2:$K$2589,11))*'Prvt Construction Put In Place'!$O$7*'Prvt Construction Put In Place'!P$7</f>
        <v>19.785088366868873</v>
      </c>
      <c r="E2882" s="32">
        <f t="shared" si="47"/>
        <v>217.63597203555761</v>
      </c>
    </row>
    <row r="2883" spans="1:5">
      <c r="A2883" s="16" t="s">
        <v>1867</v>
      </c>
      <c r="B2883" s="16" t="s">
        <v>3145</v>
      </c>
      <c r="C2883" s="16" t="s">
        <v>2898</v>
      </c>
      <c r="D2883" s="35">
        <f>IF(ISERROR(VLOOKUP(A2883,'Adjust County Employees'!$A$2:$K$2589,11,FALSE)),0,VLOOKUP(A2883,'Adjust County Employees'!$A$2:$K$2589,11))*'Prvt Construction Put In Place'!$O$7*'Prvt Construction Put In Place'!P$7</f>
        <v>19.785088366868873</v>
      </c>
      <c r="E2883" s="32">
        <f t="shared" si="47"/>
        <v>217.63597203555761</v>
      </c>
    </row>
    <row r="2884" spans="1:5">
      <c r="A2884" s="16" t="s">
        <v>1868</v>
      </c>
      <c r="B2884" s="16" t="s">
        <v>3145</v>
      </c>
      <c r="C2884" s="16" t="s">
        <v>2900</v>
      </c>
      <c r="D2884" s="35">
        <f>IF(ISERROR(VLOOKUP(A2884,'Adjust County Employees'!$A$2:$K$2589,11,FALSE)),0,VLOOKUP(A2884,'Adjust County Employees'!$A$2:$K$2589,11))*'Prvt Construction Put In Place'!$O$7*'Prvt Construction Put In Place'!P$7</f>
        <v>3.2975147278114787</v>
      </c>
      <c r="E2884" s="32">
        <f t="shared" si="47"/>
        <v>36.272662005926264</v>
      </c>
    </row>
    <row r="2885" spans="1:5">
      <c r="A2885" s="16" t="s">
        <v>1869</v>
      </c>
      <c r="B2885" s="16" t="s">
        <v>3145</v>
      </c>
      <c r="C2885" s="16" t="s">
        <v>2901</v>
      </c>
      <c r="D2885" s="35">
        <f>IF(ISERROR(VLOOKUP(A2885,'Adjust County Employees'!$A$2:$K$2589,11,FALSE)),0,VLOOKUP(A2885,'Adjust County Employees'!$A$2:$K$2589,11))*'Prvt Construction Put In Place'!$O$7*'Prvt Construction Put In Place'!P$7</f>
        <v>3.2975147278114787</v>
      </c>
      <c r="E2885" s="32">
        <f t="shared" si="47"/>
        <v>36.272662005926264</v>
      </c>
    </row>
    <row r="2886" spans="1:5">
      <c r="A2886" s="16" t="s">
        <v>2761</v>
      </c>
      <c r="B2886" s="16" t="s">
        <v>3145</v>
      </c>
      <c r="C2886" s="16" t="s">
        <v>2903</v>
      </c>
      <c r="D2886" s="35">
        <f>IF(ISERROR(VLOOKUP(A2886,'Adjust County Employees'!$A$2:$K$2589,11,FALSE)),0,VLOOKUP(A2886,'Adjust County Employees'!$A$2:$K$2589,11))*'Prvt Construction Put In Place'!$O$7*'Prvt Construction Put In Place'!P$7</f>
        <v>3.2975147278114787</v>
      </c>
      <c r="E2886" s="32">
        <f t="shared" ref="E2886:E2948" si="48">D2886*11</f>
        <v>36.272662005926264</v>
      </c>
    </row>
    <row r="2887" spans="1:5">
      <c r="A2887" s="16" t="s">
        <v>1870</v>
      </c>
      <c r="B2887" s="16" t="s">
        <v>3145</v>
      </c>
      <c r="C2887" s="16" t="s">
        <v>2904</v>
      </c>
      <c r="D2887" s="35">
        <f>IF(ISERROR(VLOOKUP(A2887,'Adjust County Employees'!$A$2:$K$2589,11,FALSE)),0,VLOOKUP(A2887,'Adjust County Employees'!$A$2:$K$2589,11))*'Prvt Construction Put In Place'!$O$7*'Prvt Construction Put In Place'!P$7</f>
        <v>3.2975147278114787</v>
      </c>
      <c r="E2887" s="32">
        <f t="shared" si="48"/>
        <v>36.272662005926264</v>
      </c>
    </row>
    <row r="2888" spans="1:5">
      <c r="A2888" s="16" t="s">
        <v>2762</v>
      </c>
      <c r="B2888" s="16" t="s">
        <v>3145</v>
      </c>
      <c r="C2888" s="16" t="s">
        <v>2937</v>
      </c>
      <c r="D2888" s="35">
        <f>IF(ISERROR(VLOOKUP(A2888,'Adjust County Employees'!$A$2:$K$2589,11,FALSE)),0,VLOOKUP(A2888,'Adjust County Employees'!$A$2:$K$2589,11))*'Prvt Construction Put In Place'!$O$7*'Prvt Construction Put In Place'!P$7</f>
        <v>3.2975147278114787</v>
      </c>
      <c r="E2888" s="32">
        <f t="shared" si="48"/>
        <v>36.272662005926264</v>
      </c>
    </row>
    <row r="2889" spans="1:5">
      <c r="A2889" s="16" t="s">
        <v>1871</v>
      </c>
      <c r="B2889" s="16" t="s">
        <v>3145</v>
      </c>
      <c r="C2889" s="16" t="s">
        <v>2956</v>
      </c>
      <c r="D2889" s="35">
        <f>IF(ISERROR(VLOOKUP(A2889,'Adjust County Employees'!$A$2:$K$2589,11,FALSE)),0,VLOOKUP(A2889,'Adjust County Employees'!$A$2:$K$2589,11))*'Prvt Construction Put In Place'!$O$7*'Prvt Construction Put In Place'!P$7</f>
        <v>19.785088366868873</v>
      </c>
      <c r="E2889" s="32">
        <f t="shared" si="48"/>
        <v>217.63597203555761</v>
      </c>
    </row>
    <row r="2890" spans="1:5">
      <c r="A2890" s="16" t="s">
        <v>1872</v>
      </c>
      <c r="B2890" s="16" t="s">
        <v>3145</v>
      </c>
      <c r="C2890" s="16" t="s">
        <v>2938</v>
      </c>
      <c r="D2890" s="35">
        <f>IF(ISERROR(VLOOKUP(A2890,'Adjust County Employees'!$A$2:$K$2589,11,FALSE)),0,VLOOKUP(A2890,'Adjust County Employees'!$A$2:$K$2589,11))*'Prvt Construction Put In Place'!$O$7*'Prvt Construction Put In Place'!P$7</f>
        <v>10.044775564662867</v>
      </c>
      <c r="E2890" s="32">
        <f t="shared" si="48"/>
        <v>110.49253121129153</v>
      </c>
    </row>
    <row r="2891" spans="1:5">
      <c r="A2891" s="16" t="s">
        <v>1873</v>
      </c>
      <c r="B2891" s="16" t="s">
        <v>3145</v>
      </c>
      <c r="C2891" s="16" t="s">
        <v>2941</v>
      </c>
      <c r="D2891" s="35">
        <f>IF(ISERROR(VLOOKUP(A2891,'Adjust County Employees'!$A$2:$K$2589,11,FALSE)),0,VLOOKUP(A2891,'Adjust County Employees'!$A$2:$K$2589,11))*'Prvt Construction Put In Place'!$O$7*'Prvt Construction Put In Place'!P$7</f>
        <v>19.785088366868873</v>
      </c>
      <c r="E2891" s="32">
        <f t="shared" si="48"/>
        <v>217.63597203555761</v>
      </c>
    </row>
    <row r="2892" spans="1:5">
      <c r="A2892" s="16" t="s">
        <v>1874</v>
      </c>
      <c r="B2892" s="16" t="s">
        <v>3145</v>
      </c>
      <c r="C2892" s="16" t="s">
        <v>2942</v>
      </c>
      <c r="D2892" s="35">
        <f>IF(ISERROR(VLOOKUP(A2892,'Adjust County Employees'!$A$2:$K$2589,11,FALSE)),0,VLOOKUP(A2892,'Adjust County Employees'!$A$2:$K$2589,11))*'Prvt Construction Put In Place'!$O$7*'Prvt Construction Put In Place'!P$7</f>
        <v>66.008525139213134</v>
      </c>
      <c r="E2892" s="32">
        <f t="shared" si="48"/>
        <v>726.09377653134447</v>
      </c>
    </row>
    <row r="2893" spans="1:5">
      <c r="A2893" s="16" t="s">
        <v>1875</v>
      </c>
      <c r="B2893" s="16" t="s">
        <v>3145</v>
      </c>
      <c r="C2893" s="16" t="s">
        <v>2943</v>
      </c>
      <c r="D2893" s="35">
        <f>IF(ISERROR(VLOOKUP(A2893,'Adjust County Employees'!$A$2:$K$2589,11,FALSE)),0,VLOOKUP(A2893,'Adjust County Employees'!$A$2:$K$2589,11))*'Prvt Construction Put In Place'!$O$7*'Prvt Construction Put In Place'!P$7</f>
        <v>7.653162334981233</v>
      </c>
      <c r="E2893" s="32">
        <f t="shared" si="48"/>
        <v>84.184785684793567</v>
      </c>
    </row>
    <row r="2894" spans="1:5">
      <c r="A2894" s="16" t="s">
        <v>1876</v>
      </c>
      <c r="B2894" s="16" t="s">
        <v>3145</v>
      </c>
      <c r="C2894" s="16" t="s">
        <v>2957</v>
      </c>
      <c r="D2894" s="35">
        <f>IF(ISERROR(VLOOKUP(A2894,'Adjust County Employees'!$A$2:$K$2589,11,FALSE)),0,VLOOKUP(A2894,'Adjust County Employees'!$A$2:$K$2589,11))*'Prvt Construction Put In Place'!$O$7*'Prvt Construction Put In Place'!P$7</f>
        <v>11.479743502471848</v>
      </c>
      <c r="E2894" s="32">
        <f t="shared" si="48"/>
        <v>126.27717852719033</v>
      </c>
    </row>
    <row r="2895" spans="1:5">
      <c r="A2895" s="16" t="s">
        <v>1877</v>
      </c>
      <c r="B2895" s="16" t="s">
        <v>3145</v>
      </c>
      <c r="C2895" s="16" t="s">
        <v>2944</v>
      </c>
      <c r="D2895" s="35">
        <f>IF(ISERROR(VLOOKUP(A2895,'Adjust County Employees'!$A$2:$K$2589,11,FALSE)),0,VLOOKUP(A2895,'Adjust County Employees'!$A$2:$K$2589,11))*'Prvt Construction Put In Place'!$O$7*'Prvt Construction Put In Place'!P$7</f>
        <v>3.2975147278114787</v>
      </c>
      <c r="E2895" s="32">
        <f t="shared" si="48"/>
        <v>36.272662005926264</v>
      </c>
    </row>
    <row r="2896" spans="1:5">
      <c r="A2896" s="16" t="s">
        <v>1878</v>
      </c>
      <c r="B2896" s="16" t="s">
        <v>3145</v>
      </c>
      <c r="C2896" s="16" t="s">
        <v>2959</v>
      </c>
      <c r="D2896" s="35">
        <f>IF(ISERROR(VLOOKUP(A2896,'Adjust County Employees'!$A$2:$K$2589,11,FALSE)),0,VLOOKUP(A2896,'Adjust County Employees'!$A$2:$K$2589,11))*'Prvt Construction Put In Place'!$O$7*'Prvt Construction Put In Place'!P$7</f>
        <v>266.42571378653417</v>
      </c>
      <c r="E2896" s="32">
        <f t="shared" si="48"/>
        <v>2930.6828516518758</v>
      </c>
    </row>
    <row r="2897" spans="1:5">
      <c r="A2897" s="16" t="s">
        <v>1879</v>
      </c>
      <c r="B2897" s="16" t="s">
        <v>3145</v>
      </c>
      <c r="C2897" s="16" t="s">
        <v>2960</v>
      </c>
      <c r="D2897" s="35">
        <f>IF(ISERROR(VLOOKUP(A2897,'Adjust County Employees'!$A$2:$K$2589,11,FALSE)),0,VLOOKUP(A2897,'Adjust County Employees'!$A$2:$K$2589,11))*'Prvt Construction Put In Place'!$O$7*'Prvt Construction Put In Place'!P$7</f>
        <v>12.914711440280829</v>
      </c>
      <c r="E2897" s="32">
        <f t="shared" si="48"/>
        <v>142.06182584308911</v>
      </c>
    </row>
    <row r="2898" spans="1:5">
      <c r="A2898" s="16" t="s">
        <v>1880</v>
      </c>
      <c r="B2898" s="16" t="s">
        <v>3145</v>
      </c>
      <c r="C2898" s="16" t="s">
        <v>2961</v>
      </c>
      <c r="D2898" s="35">
        <f>IF(ISERROR(VLOOKUP(A2898,'Adjust County Employees'!$A$2:$K$2589,11,FALSE)),0,VLOOKUP(A2898,'Adjust County Employees'!$A$2:$K$2589,11))*'Prvt Construction Put In Place'!$O$7*'Prvt Construction Put In Place'!P$7</f>
        <v>3.2975147278114787</v>
      </c>
      <c r="E2898" s="32">
        <f t="shared" si="48"/>
        <v>36.272662005926264</v>
      </c>
    </row>
    <row r="2899" spans="1:5">
      <c r="A2899" s="16" t="s">
        <v>2763</v>
      </c>
      <c r="B2899" s="16" t="s">
        <v>3145</v>
      </c>
      <c r="C2899" s="16" t="s">
        <v>2962</v>
      </c>
      <c r="D2899" s="35">
        <f>IF(ISERROR(VLOOKUP(A2899,'Adjust County Employees'!$A$2:$K$2589,11,FALSE)),0,VLOOKUP(A2899,'Adjust County Employees'!$A$2:$K$2589,11))*'Prvt Construction Put In Place'!$O$7*'Prvt Construction Put In Place'!P$7</f>
        <v>0</v>
      </c>
      <c r="E2899" s="32">
        <f t="shared" si="48"/>
        <v>0</v>
      </c>
    </row>
    <row r="2900" spans="1:5">
      <c r="A2900" s="16" t="s">
        <v>1881</v>
      </c>
      <c r="B2900" s="16" t="s">
        <v>3145</v>
      </c>
      <c r="C2900" s="16" t="s">
        <v>2963</v>
      </c>
      <c r="D2900" s="35">
        <f>IF(ISERROR(VLOOKUP(A2900,'Adjust County Employees'!$A$2:$K$2589,11,FALSE)),0,VLOOKUP(A2900,'Adjust County Employees'!$A$2:$K$2589,11))*'Prvt Construction Put In Place'!$O$7*'Prvt Construction Put In Place'!P$7</f>
        <v>72.226719536385389</v>
      </c>
      <c r="E2900" s="32">
        <f t="shared" si="48"/>
        <v>794.49391490023925</v>
      </c>
    </row>
    <row r="2901" spans="1:5">
      <c r="A2901" s="16" t="s">
        <v>1882</v>
      </c>
      <c r="B2901" s="16" t="s">
        <v>3145</v>
      </c>
      <c r="C2901" s="16" t="s">
        <v>2964</v>
      </c>
      <c r="D2901" s="35">
        <f>IF(ISERROR(VLOOKUP(A2901,'Adjust County Employees'!$A$2:$K$2589,11,FALSE)),0,VLOOKUP(A2901,'Adjust County Employees'!$A$2:$K$2589,11))*'Prvt Construction Put In Place'!$O$7*'Prvt Construction Put In Place'!P$7</f>
        <v>3.2975147278114787</v>
      </c>
      <c r="E2901" s="32">
        <f t="shared" si="48"/>
        <v>36.272662005926264</v>
      </c>
    </row>
    <row r="2902" spans="1:5">
      <c r="A2902" s="16" t="s">
        <v>1883</v>
      </c>
      <c r="B2902" s="16" t="s">
        <v>3145</v>
      </c>
      <c r="C2902" s="16" t="s">
        <v>2965</v>
      </c>
      <c r="D2902" s="35">
        <f>IF(ISERROR(VLOOKUP(A2902,'Adjust County Employees'!$A$2:$K$2589,11,FALSE)),0,VLOOKUP(A2902,'Adjust County Employees'!$A$2:$K$2589,11))*'Prvt Construction Put In Place'!$O$7*'Prvt Construction Put In Place'!P$7</f>
        <v>122.45059735969973</v>
      </c>
      <c r="E2902" s="32">
        <f t="shared" si="48"/>
        <v>1346.9565709566971</v>
      </c>
    </row>
    <row r="2903" spans="1:5">
      <c r="A2903" s="16" t="s">
        <v>1884</v>
      </c>
      <c r="B2903" s="16" t="s">
        <v>3145</v>
      </c>
      <c r="C2903" s="16" t="s">
        <v>2966</v>
      </c>
      <c r="D2903" s="35">
        <f>IF(ISERROR(VLOOKUP(A2903,'Adjust County Employees'!$A$2:$K$2589,11,FALSE)),0,VLOOKUP(A2903,'Adjust County Employees'!$A$2:$K$2589,11))*'Prvt Construction Put In Place'!$O$7*'Prvt Construction Put In Place'!P$7</f>
        <v>24.872777588689004</v>
      </c>
      <c r="E2903" s="32">
        <f t="shared" si="48"/>
        <v>273.60055347557903</v>
      </c>
    </row>
    <row r="2904" spans="1:5">
      <c r="A2904" s="16" t="s">
        <v>1885</v>
      </c>
      <c r="B2904" s="16" t="s">
        <v>3145</v>
      </c>
      <c r="C2904" s="16" t="s">
        <v>3028</v>
      </c>
      <c r="D2904" s="35">
        <f>IF(ISERROR(VLOOKUP(A2904,'Adjust County Employees'!$A$2:$K$2589,11,FALSE)),0,VLOOKUP(A2904,'Adjust County Employees'!$A$2:$K$2589,11))*'Prvt Construction Put In Place'!$O$7*'Prvt Construction Put In Place'!P$7</f>
        <v>3.2975147278114787</v>
      </c>
      <c r="E2904" s="32">
        <f t="shared" si="48"/>
        <v>36.272662005926264</v>
      </c>
    </row>
    <row r="2905" spans="1:5">
      <c r="A2905" s="16" t="s">
        <v>1886</v>
      </c>
      <c r="B2905" s="16" t="s">
        <v>3145</v>
      </c>
      <c r="C2905" s="16" t="s">
        <v>2967</v>
      </c>
      <c r="D2905" s="35">
        <f>IF(ISERROR(VLOOKUP(A2905,'Adjust County Employees'!$A$2:$K$2589,11,FALSE)),0,VLOOKUP(A2905,'Adjust County Employees'!$A$2:$K$2589,11))*'Prvt Construction Put In Place'!$O$7*'Prvt Construction Put In Place'!P$7</f>
        <v>18.654583191516757</v>
      </c>
      <c r="E2905" s="32">
        <f t="shared" si="48"/>
        <v>205.20041510668432</v>
      </c>
    </row>
    <row r="2906" spans="1:5">
      <c r="A2906" s="16" t="s">
        <v>1887</v>
      </c>
      <c r="B2906" s="16" t="s">
        <v>3145</v>
      </c>
      <c r="C2906" s="16" t="s">
        <v>2968</v>
      </c>
      <c r="D2906" s="35">
        <f>IF(ISERROR(VLOOKUP(A2906,'Adjust County Employees'!$A$2:$K$2589,11,FALSE)),0,VLOOKUP(A2906,'Adjust County Employees'!$A$2:$K$2589,11))*'Prvt Construction Put In Place'!$O$7*'Prvt Construction Put In Place'!P$7</f>
        <v>19.785088366868873</v>
      </c>
      <c r="E2906" s="32">
        <f t="shared" si="48"/>
        <v>217.63597203555761</v>
      </c>
    </row>
    <row r="2907" spans="1:5">
      <c r="A2907" s="16" t="s">
        <v>1888</v>
      </c>
      <c r="B2907" s="16" t="s">
        <v>3145</v>
      </c>
      <c r="C2907" s="16" t="s">
        <v>2969</v>
      </c>
      <c r="D2907" s="35">
        <f>IF(ISERROR(VLOOKUP(A2907,'Adjust County Employees'!$A$2:$K$2589,11,FALSE)),0,VLOOKUP(A2907,'Adjust County Employees'!$A$2:$K$2589,11))*'Prvt Construction Put In Place'!$O$7*'Prvt Construction Put In Place'!P$7</f>
        <v>3.2975147278114787</v>
      </c>
      <c r="E2907" s="32">
        <f t="shared" si="48"/>
        <v>36.272662005926264</v>
      </c>
    </row>
    <row r="2908" spans="1:5">
      <c r="A2908" s="16" t="s">
        <v>1889</v>
      </c>
      <c r="B2908" s="16" t="s">
        <v>3145</v>
      </c>
      <c r="C2908" s="16" t="s">
        <v>2970</v>
      </c>
      <c r="D2908" s="35">
        <f>IF(ISERROR(VLOOKUP(A2908,'Adjust County Employees'!$A$2:$K$2589,11,FALSE)),0,VLOOKUP(A2908,'Adjust County Employees'!$A$2:$K$2589,11))*'Prvt Construction Put In Place'!$O$7*'Prvt Construction Put In Place'!P$7</f>
        <v>69.83510630670375</v>
      </c>
      <c r="E2908" s="32">
        <f t="shared" si="48"/>
        <v>768.18616937374122</v>
      </c>
    </row>
    <row r="2909" spans="1:5">
      <c r="A2909" s="16" t="s">
        <v>1890</v>
      </c>
      <c r="B2909" s="16" t="s">
        <v>3145</v>
      </c>
      <c r="C2909" s="16" t="s">
        <v>2971</v>
      </c>
      <c r="D2909" s="35">
        <f>IF(ISERROR(VLOOKUP(A2909,'Adjust County Employees'!$A$2:$K$2589,11,FALSE)),0,VLOOKUP(A2909,'Adjust County Employees'!$A$2:$K$2589,11))*'Prvt Construction Put In Place'!$O$7*'Prvt Construction Put In Place'!P$7</f>
        <v>32.047617277733913</v>
      </c>
      <c r="E2909" s="32">
        <f t="shared" si="48"/>
        <v>352.52379005507305</v>
      </c>
    </row>
    <row r="2910" spans="1:5">
      <c r="A2910" s="16" t="s">
        <v>2764</v>
      </c>
      <c r="B2910" s="16" t="s">
        <v>3145</v>
      </c>
      <c r="C2910" s="16" t="s">
        <v>2972</v>
      </c>
      <c r="D2910" s="35">
        <f>IF(ISERROR(VLOOKUP(A2910,'Adjust County Employees'!$A$2:$K$2589,11,FALSE)),0,VLOOKUP(A2910,'Adjust County Employees'!$A$2:$K$2589,11))*'Prvt Construction Put In Place'!$O$7*'Prvt Construction Put In Place'!P$7</f>
        <v>0</v>
      </c>
      <c r="E2910" s="32">
        <f t="shared" si="48"/>
        <v>0</v>
      </c>
    </row>
    <row r="2911" spans="1:5">
      <c r="A2911" s="16" t="s">
        <v>2765</v>
      </c>
      <c r="B2911" s="16" t="s">
        <v>3145</v>
      </c>
      <c r="C2911" s="16" t="s">
        <v>3025</v>
      </c>
      <c r="D2911" s="35">
        <f>IF(ISERROR(VLOOKUP(A2911,'Adjust County Employees'!$A$2:$K$2589,11,FALSE)),0,VLOOKUP(A2911,'Adjust County Employees'!$A$2:$K$2589,11))*'Prvt Construction Put In Place'!$O$7*'Prvt Construction Put In Place'!P$7</f>
        <v>0</v>
      </c>
      <c r="E2911" s="32">
        <f t="shared" si="48"/>
        <v>0</v>
      </c>
    </row>
    <row r="2912" spans="1:5">
      <c r="A2912" s="16" t="s">
        <v>1891</v>
      </c>
      <c r="B2912" s="16" t="s">
        <v>3145</v>
      </c>
      <c r="C2912" s="16" t="s">
        <v>2921</v>
      </c>
      <c r="D2912" s="35">
        <f>IF(ISERROR(VLOOKUP(A2912,'Adjust County Employees'!$A$2:$K$2589,11,FALSE)),0,VLOOKUP(A2912,'Adjust County Employees'!$A$2:$K$2589,11))*'Prvt Construction Put In Place'!$O$7*'Prvt Construction Put In Place'!P$7</f>
        <v>19.785088366868873</v>
      </c>
      <c r="E2912" s="32">
        <f t="shared" si="48"/>
        <v>217.63597203555761</v>
      </c>
    </row>
    <row r="2913" spans="1:5">
      <c r="A2913" s="16" t="s">
        <v>1892</v>
      </c>
      <c r="B2913" s="16" t="s">
        <v>3145</v>
      </c>
      <c r="C2913" s="16" t="s">
        <v>2973</v>
      </c>
      <c r="D2913" s="35">
        <f>IF(ISERROR(VLOOKUP(A2913,'Adjust County Employees'!$A$2:$K$2589,11,FALSE)),0,VLOOKUP(A2913,'Adjust County Employees'!$A$2:$K$2589,11))*'Prvt Construction Put In Place'!$O$7*'Prvt Construction Put In Place'!P$7</f>
        <v>3.8265811674906165</v>
      </c>
      <c r="E2913" s="32">
        <f t="shared" si="48"/>
        <v>42.092392842396784</v>
      </c>
    </row>
    <row r="2914" spans="1:5">
      <c r="A2914" s="16" t="s">
        <v>1893</v>
      </c>
      <c r="B2914" s="16" t="s">
        <v>3145</v>
      </c>
      <c r="C2914" s="16" t="s">
        <v>2975</v>
      </c>
      <c r="D2914" s="35">
        <f>IF(ISERROR(VLOOKUP(A2914,'Adjust County Employees'!$A$2:$K$2589,11,FALSE)),0,VLOOKUP(A2914,'Adjust County Employees'!$A$2:$K$2589,11))*'Prvt Construction Put In Place'!$O$7*'Prvt Construction Put In Place'!P$7</f>
        <v>33.004262569606567</v>
      </c>
      <c r="E2914" s="32">
        <f t="shared" si="48"/>
        <v>363.04688826567224</v>
      </c>
    </row>
    <row r="2915" spans="1:5">
      <c r="A2915" s="16" t="s">
        <v>1894</v>
      </c>
      <c r="B2915" s="16" t="s">
        <v>3145</v>
      </c>
      <c r="C2915" s="16" t="s">
        <v>2976</v>
      </c>
      <c r="D2915" s="35">
        <f>IF(ISERROR(VLOOKUP(A2915,'Adjust County Employees'!$A$2:$K$2589,11,FALSE)),0,VLOOKUP(A2915,'Adjust County Employees'!$A$2:$K$2589,11))*'Prvt Construction Put In Place'!$O$7*'Prvt Construction Put In Place'!P$7</f>
        <v>19.785088366868873</v>
      </c>
      <c r="E2915" s="32">
        <f t="shared" si="48"/>
        <v>217.63597203555761</v>
      </c>
    </row>
    <row r="2916" spans="1:5">
      <c r="A2916" s="16" t="s">
        <v>1895</v>
      </c>
      <c r="B2916" s="16" t="s">
        <v>3145</v>
      </c>
      <c r="C2916" s="16" t="s">
        <v>2977</v>
      </c>
      <c r="D2916" s="35">
        <f>IF(ISERROR(VLOOKUP(A2916,'Adjust County Employees'!$A$2:$K$2589,11,FALSE)),0,VLOOKUP(A2916,'Adjust County Employees'!$A$2:$K$2589,11))*'Prvt Construction Put In Place'!$O$7*'Prvt Construction Put In Place'!P$7</f>
        <v>22.002841713071042</v>
      </c>
      <c r="E2916" s="32">
        <f t="shared" si="48"/>
        <v>242.03125884378147</v>
      </c>
    </row>
    <row r="2917" spans="1:5">
      <c r="A2917" s="16" t="s">
        <v>1896</v>
      </c>
      <c r="B2917" s="16" t="s">
        <v>3145</v>
      </c>
      <c r="C2917" s="16" t="s">
        <v>2978</v>
      </c>
      <c r="D2917" s="35">
        <f>IF(ISERROR(VLOOKUP(A2917,'Adjust County Employees'!$A$2:$K$2589,11,FALSE)),0,VLOOKUP(A2917,'Adjust County Employees'!$A$2:$K$2589,11))*'Prvt Construction Put In Place'!$O$7*'Prvt Construction Put In Place'!P$7</f>
        <v>15.306324669962466</v>
      </c>
      <c r="E2917" s="32">
        <f t="shared" si="48"/>
        <v>168.36957136958713</v>
      </c>
    </row>
    <row r="2918" spans="1:5">
      <c r="A2918" s="16" t="s">
        <v>1897</v>
      </c>
      <c r="B2918" s="16" t="s">
        <v>3145</v>
      </c>
      <c r="C2918" s="16" t="s">
        <v>2979</v>
      </c>
      <c r="D2918" s="35">
        <f>IF(ISERROR(VLOOKUP(A2918,'Adjust County Employees'!$A$2:$K$2589,11,FALSE)),0,VLOOKUP(A2918,'Adjust County Employees'!$A$2:$K$2589,11))*'Prvt Construction Put In Place'!$O$7*'Prvt Construction Put In Place'!P$7</f>
        <v>123.65680229293046</v>
      </c>
      <c r="E2918" s="32">
        <f t="shared" si="48"/>
        <v>1360.224825222235</v>
      </c>
    </row>
    <row r="2919" spans="1:5">
      <c r="A2919" s="16" t="s">
        <v>1898</v>
      </c>
      <c r="B2919" s="16" t="s">
        <v>3145</v>
      </c>
      <c r="C2919" s="16" t="s">
        <v>3040</v>
      </c>
      <c r="D2919" s="35">
        <f>IF(ISERROR(VLOOKUP(A2919,'Adjust County Employees'!$A$2:$K$2589,11,FALSE)),0,VLOOKUP(A2919,'Adjust County Employees'!$A$2:$K$2589,11))*'Prvt Construction Put In Place'!$O$7*'Prvt Construction Put In Place'!P$7</f>
        <v>57.706507736700885</v>
      </c>
      <c r="E2919" s="32">
        <f t="shared" si="48"/>
        <v>634.77158510370975</v>
      </c>
    </row>
    <row r="2920" spans="1:5">
      <c r="A2920" s="16" t="s">
        <v>1899</v>
      </c>
      <c r="B2920" s="16" t="s">
        <v>3145</v>
      </c>
      <c r="C2920" s="16" t="s">
        <v>3146</v>
      </c>
      <c r="D2920" s="35">
        <f>IF(ISERROR(VLOOKUP(A2920,'Adjust County Employees'!$A$2:$K$2589,11,FALSE)),0,VLOOKUP(A2920,'Adjust County Employees'!$A$2:$K$2589,11))*'Prvt Construction Put In Place'!$O$7*'Prvt Construction Put In Place'!P$7</f>
        <v>3.2975147278114787</v>
      </c>
      <c r="E2920" s="32">
        <f t="shared" si="48"/>
        <v>36.272662005926264</v>
      </c>
    </row>
    <row r="2921" spans="1:5">
      <c r="A2921" s="16" t="s">
        <v>1900</v>
      </c>
      <c r="B2921" s="16" t="s">
        <v>3145</v>
      </c>
      <c r="C2921" s="16" t="s">
        <v>3147</v>
      </c>
      <c r="D2921" s="35">
        <f>IF(ISERROR(VLOOKUP(A2921,'Adjust County Employees'!$A$2:$K$2589,11,FALSE)),0,VLOOKUP(A2921,'Adjust County Employees'!$A$2:$K$2589,11))*'Prvt Construction Put In Place'!$O$7*'Prvt Construction Put In Place'!P$7</f>
        <v>19.785088366868873</v>
      </c>
      <c r="E2921" s="32">
        <f t="shared" si="48"/>
        <v>217.63597203555761</v>
      </c>
    </row>
    <row r="2922" spans="1:5">
      <c r="A2922" s="16" t="s">
        <v>2766</v>
      </c>
      <c r="B2922" s="16" t="s">
        <v>3145</v>
      </c>
      <c r="C2922" s="16" t="s">
        <v>2767</v>
      </c>
      <c r="D2922" s="35">
        <f>IF(ISERROR(VLOOKUP(A2922,'Adjust County Employees'!$A$2:$K$2589,11,FALSE)),0,VLOOKUP(A2922,'Adjust County Employees'!$A$2:$K$2589,11))*'Prvt Construction Put In Place'!$O$7*'Prvt Construction Put In Place'!P$7</f>
        <v>0</v>
      </c>
      <c r="E2922" s="32">
        <f t="shared" si="48"/>
        <v>0</v>
      </c>
    </row>
    <row r="2923" spans="1:5">
      <c r="A2923" s="16" t="s">
        <v>1901</v>
      </c>
      <c r="B2923" s="16" t="s">
        <v>3145</v>
      </c>
      <c r="C2923" s="16" t="s">
        <v>3148</v>
      </c>
      <c r="D2923" s="35">
        <f>IF(ISERROR(VLOOKUP(A2923,'Adjust County Employees'!$A$2:$K$2589,11,FALSE)),0,VLOOKUP(A2923,'Adjust County Employees'!$A$2:$K$2589,11))*'Prvt Construction Put In Place'!$O$7*'Prvt Construction Put In Place'!P$7</f>
        <v>88.489689498220514</v>
      </c>
      <c r="E2923" s="32">
        <f t="shared" si="48"/>
        <v>973.38658448042565</v>
      </c>
    </row>
    <row r="2924" spans="1:5">
      <c r="A2924" s="16" t="s">
        <v>1902</v>
      </c>
      <c r="B2924" s="16" t="s">
        <v>3145</v>
      </c>
      <c r="C2924" s="16" t="s">
        <v>3149</v>
      </c>
      <c r="D2924" s="35">
        <f>IF(ISERROR(VLOOKUP(A2924,'Adjust County Employees'!$A$2:$K$2589,11,FALSE)),0,VLOOKUP(A2924,'Adjust County Employees'!$A$2:$K$2589,11))*'Prvt Construction Put In Place'!$O$7*'Prvt Construction Put In Place'!P$7</f>
        <v>313.30133308829426</v>
      </c>
      <c r="E2924" s="32">
        <f t="shared" si="48"/>
        <v>3446.3146639712368</v>
      </c>
    </row>
    <row r="2925" spans="1:5">
      <c r="A2925" s="16" t="s">
        <v>1903</v>
      </c>
      <c r="B2925" s="16" t="s">
        <v>3145</v>
      </c>
      <c r="C2925" s="16" t="s">
        <v>3150</v>
      </c>
      <c r="D2925" s="35">
        <f>IF(ISERROR(VLOOKUP(A2925,'Adjust County Employees'!$A$2:$K$2589,11,FALSE)),0,VLOOKUP(A2925,'Adjust County Employees'!$A$2:$K$2589,11))*'Prvt Construction Put In Place'!$O$7*'Prvt Construction Put In Place'!P$7</f>
        <v>3.2975147278114787</v>
      </c>
      <c r="E2925" s="32">
        <f t="shared" si="48"/>
        <v>36.272662005926264</v>
      </c>
    </row>
    <row r="2926" spans="1:5">
      <c r="A2926" s="16" t="s">
        <v>1904</v>
      </c>
      <c r="B2926" s="16" t="s">
        <v>3145</v>
      </c>
      <c r="C2926" s="16" t="s">
        <v>3151</v>
      </c>
      <c r="D2926" s="35">
        <f>IF(ISERROR(VLOOKUP(A2926,'Adjust County Employees'!$A$2:$K$2589,11,FALSE)),0,VLOOKUP(A2926,'Adjust County Employees'!$A$2:$K$2589,11))*'Prvt Construction Put In Place'!$O$7*'Prvt Construction Put In Place'!P$7</f>
        <v>19.785088366868873</v>
      </c>
      <c r="E2926" s="32">
        <f t="shared" si="48"/>
        <v>217.63597203555761</v>
      </c>
    </row>
    <row r="2927" spans="1:5">
      <c r="A2927" s="16" t="s">
        <v>1905</v>
      </c>
      <c r="B2927" s="16" t="s">
        <v>3145</v>
      </c>
      <c r="C2927" s="16" t="s">
        <v>3152</v>
      </c>
      <c r="D2927" s="35">
        <f>IF(ISERROR(VLOOKUP(A2927,'Adjust County Employees'!$A$2:$K$2589,11,FALSE)),0,VLOOKUP(A2927,'Adjust County Employees'!$A$2:$K$2589,11))*'Prvt Construction Put In Place'!$O$7*'Prvt Construction Put In Place'!P$7</f>
        <v>31.090971985861259</v>
      </c>
      <c r="E2927" s="32">
        <f t="shared" si="48"/>
        <v>342.00069184447386</v>
      </c>
    </row>
    <row r="2928" spans="1:5">
      <c r="A2928" s="16" t="s">
        <v>2768</v>
      </c>
      <c r="B2928" s="16" t="s">
        <v>3145</v>
      </c>
      <c r="C2928" s="16" t="s">
        <v>2769</v>
      </c>
      <c r="D2928" s="35">
        <f>IF(ISERROR(VLOOKUP(A2928,'Adjust County Employees'!$A$2:$K$2589,11,FALSE)),0,VLOOKUP(A2928,'Adjust County Employees'!$A$2:$K$2589,11))*'Prvt Construction Put In Place'!$O$7*'Prvt Construction Put In Place'!P$7</f>
        <v>0</v>
      </c>
      <c r="E2928" s="32">
        <f t="shared" si="48"/>
        <v>0</v>
      </c>
    </row>
    <row r="2929" spans="1:5">
      <c r="A2929" s="16" t="s">
        <v>1906</v>
      </c>
      <c r="B2929" s="16" t="s">
        <v>3145</v>
      </c>
      <c r="C2929" s="16" t="s">
        <v>3153</v>
      </c>
      <c r="D2929" s="35">
        <f>IF(ISERROR(VLOOKUP(A2929,'Adjust County Employees'!$A$2:$K$2589,11,FALSE)),0,VLOOKUP(A2929,'Adjust County Employees'!$A$2:$K$2589,11))*'Prvt Construction Put In Place'!$O$7*'Prvt Construction Put In Place'!P$7</f>
        <v>345.82727301196451</v>
      </c>
      <c r="E2929" s="32">
        <f t="shared" si="48"/>
        <v>3804.1000031316098</v>
      </c>
    </row>
    <row r="2930" spans="1:5">
      <c r="A2930" s="16" t="s">
        <v>1907</v>
      </c>
      <c r="B2930" s="16" t="s">
        <v>3145</v>
      </c>
      <c r="C2930" s="16" t="s">
        <v>3154</v>
      </c>
      <c r="D2930" s="35">
        <f>IF(ISERROR(VLOOKUP(A2930,'Adjust County Employees'!$A$2:$K$2589,11,FALSE)),0,VLOOKUP(A2930,'Adjust County Employees'!$A$2:$K$2589,11))*'Prvt Construction Put In Place'!$O$7*'Prvt Construction Put In Place'!P$7</f>
        <v>247.31360458586093</v>
      </c>
      <c r="E2930" s="32">
        <f t="shared" si="48"/>
        <v>2720.4496504444701</v>
      </c>
    </row>
    <row r="2931" spans="1:5">
      <c r="A2931" s="16" t="s">
        <v>1908</v>
      </c>
      <c r="B2931" s="16" t="s">
        <v>3145</v>
      </c>
      <c r="C2931" s="16" t="s">
        <v>3155</v>
      </c>
      <c r="D2931" s="35">
        <f>IF(ISERROR(VLOOKUP(A2931,'Adjust County Employees'!$A$2:$K$2589,11,FALSE)),0,VLOOKUP(A2931,'Adjust County Employees'!$A$2:$K$2589,11))*'Prvt Construction Put In Place'!$O$7*'Prvt Construction Put In Place'!P$7</f>
        <v>3.2975147278114787</v>
      </c>
      <c r="E2931" s="32">
        <f t="shared" si="48"/>
        <v>36.272662005926264</v>
      </c>
    </row>
    <row r="2932" spans="1:5">
      <c r="A2932" s="16" t="s">
        <v>1909</v>
      </c>
      <c r="B2932" s="16" t="s">
        <v>3145</v>
      </c>
      <c r="C2932" s="16" t="s">
        <v>3156</v>
      </c>
      <c r="D2932" s="35">
        <f>IF(ISERROR(VLOOKUP(A2932,'Adjust County Employees'!$A$2:$K$2589,11,FALSE)),0,VLOOKUP(A2932,'Adjust County Employees'!$A$2:$K$2589,11))*'Prvt Construction Put In Place'!$O$7*'Prvt Construction Put In Place'!P$7</f>
        <v>54.050458990804962</v>
      </c>
      <c r="E2932" s="32">
        <f t="shared" si="48"/>
        <v>594.55504889885458</v>
      </c>
    </row>
    <row r="2933" spans="1:5">
      <c r="A2933" s="16" t="s">
        <v>1910</v>
      </c>
      <c r="B2933" s="16" t="s">
        <v>3145</v>
      </c>
      <c r="C2933" s="16" t="s">
        <v>3157</v>
      </c>
      <c r="D2933" s="35">
        <f>IF(ISERROR(VLOOKUP(A2933,'Adjust County Employees'!$A$2:$K$2589,11,FALSE)),0,VLOOKUP(A2933,'Adjust County Employees'!$A$2:$K$2589,11))*'Prvt Construction Put In Place'!$O$7*'Prvt Construction Put In Place'!P$7</f>
        <v>0</v>
      </c>
      <c r="E2933" s="32">
        <f t="shared" si="48"/>
        <v>0</v>
      </c>
    </row>
    <row r="2934" spans="1:5">
      <c r="A2934" s="16" t="s">
        <v>1911</v>
      </c>
      <c r="B2934" s="16" t="s">
        <v>3145</v>
      </c>
      <c r="C2934" s="16" t="s">
        <v>3158</v>
      </c>
      <c r="D2934" s="35">
        <f>IF(ISERROR(VLOOKUP(A2934,'Adjust County Employees'!$A$2:$K$2589,11,FALSE)),0,VLOOKUP(A2934,'Adjust County Employees'!$A$2:$K$2589,11))*'Prvt Construction Put In Place'!$O$7*'Prvt Construction Put In Place'!P$7</f>
        <v>64.095234555467826</v>
      </c>
      <c r="E2934" s="32">
        <f t="shared" si="48"/>
        <v>705.0475801101461</v>
      </c>
    </row>
    <row r="2935" spans="1:5">
      <c r="A2935" s="16" t="s">
        <v>1912</v>
      </c>
      <c r="B2935" s="16" t="s">
        <v>3145</v>
      </c>
      <c r="C2935" s="16" t="s">
        <v>3159</v>
      </c>
      <c r="D2935" s="35">
        <f>IF(ISERROR(VLOOKUP(A2935,'Adjust County Employees'!$A$2:$K$2589,11,FALSE)),0,VLOOKUP(A2935,'Adjust County Employees'!$A$2:$K$2589,11))*'Prvt Construction Put In Place'!$O$7*'Prvt Construction Put In Place'!P$7</f>
        <v>129.62543704874463</v>
      </c>
      <c r="E2935" s="32">
        <f t="shared" si="48"/>
        <v>1425.879807536191</v>
      </c>
    </row>
    <row r="2936" spans="1:5">
      <c r="A2936" s="16" t="s">
        <v>1913</v>
      </c>
      <c r="B2936" s="16" t="s">
        <v>3145</v>
      </c>
      <c r="C2936" s="16" t="s">
        <v>3160</v>
      </c>
      <c r="D2936" s="35">
        <f>IF(ISERROR(VLOOKUP(A2936,'Adjust County Employees'!$A$2:$K$2589,11,FALSE)),0,VLOOKUP(A2936,'Adjust County Employees'!$A$2:$K$2589,11))*'Prvt Construction Put In Place'!$O$7*'Prvt Construction Put In Place'!P$7</f>
        <v>29.177681402115951</v>
      </c>
      <c r="E2936" s="32">
        <f t="shared" si="48"/>
        <v>320.95449542327549</v>
      </c>
    </row>
    <row r="2937" spans="1:5">
      <c r="A2937" s="16" t="s">
        <v>1914</v>
      </c>
      <c r="B2937" s="16" t="s">
        <v>3145</v>
      </c>
      <c r="C2937" s="16" t="s">
        <v>3161</v>
      </c>
      <c r="D2937" s="35">
        <f>IF(ISERROR(VLOOKUP(A2937,'Adjust County Employees'!$A$2:$K$2589,11,FALSE)),0,VLOOKUP(A2937,'Adjust County Employees'!$A$2:$K$2589,11))*'Prvt Construction Put In Place'!$O$7*'Prvt Construction Put In Place'!P$7</f>
        <v>3.2975147278114787</v>
      </c>
      <c r="E2937" s="32">
        <f t="shared" si="48"/>
        <v>36.272662005926264</v>
      </c>
    </row>
    <row r="2938" spans="1:5">
      <c r="A2938" s="16" t="s">
        <v>1915</v>
      </c>
      <c r="B2938" s="16" t="s">
        <v>3145</v>
      </c>
      <c r="C2938" s="16" t="s">
        <v>3162</v>
      </c>
      <c r="D2938" s="35">
        <f>IF(ISERROR(VLOOKUP(A2938,'Adjust County Employees'!$A$2:$K$2589,11,FALSE)),0,VLOOKUP(A2938,'Adjust County Employees'!$A$2:$K$2589,11))*'Prvt Construction Put In Place'!$O$7*'Prvt Construction Put In Place'!P$7</f>
        <v>72.226719536385389</v>
      </c>
      <c r="E2938" s="32">
        <f t="shared" si="48"/>
        <v>794.49391490023925</v>
      </c>
    </row>
    <row r="2939" spans="1:5">
      <c r="A2939" s="16" t="s">
        <v>1916</v>
      </c>
      <c r="B2939" s="16" t="s">
        <v>3145</v>
      </c>
      <c r="C2939" s="16" t="s">
        <v>3163</v>
      </c>
      <c r="D2939" s="35">
        <f>IF(ISERROR(VLOOKUP(A2939,'Adjust County Employees'!$A$2:$K$2589,11,FALSE)),0,VLOOKUP(A2939,'Adjust County Employees'!$A$2:$K$2589,11))*'Prvt Construction Put In Place'!$O$7*'Prvt Construction Put In Place'!P$7</f>
        <v>19.785088366868873</v>
      </c>
      <c r="E2939" s="32">
        <f t="shared" si="48"/>
        <v>217.63597203555761</v>
      </c>
    </row>
    <row r="2940" spans="1:5">
      <c r="A2940" s="16" t="s">
        <v>1917</v>
      </c>
      <c r="B2940" s="16" t="s">
        <v>3145</v>
      </c>
      <c r="C2940" s="16" t="s">
        <v>3164</v>
      </c>
      <c r="D2940" s="35">
        <f>IF(ISERROR(VLOOKUP(A2940,'Adjust County Employees'!$A$2:$K$2589,11,FALSE)),0,VLOOKUP(A2940,'Adjust County Employees'!$A$2:$K$2589,11))*'Prvt Construction Put In Place'!$O$7*'Prvt Construction Put In Place'!P$7</f>
        <v>7.174839689044906</v>
      </c>
      <c r="E2940" s="32">
        <f t="shared" si="48"/>
        <v>78.92323657949396</v>
      </c>
    </row>
    <row r="2941" spans="1:5">
      <c r="A2941" s="16" t="s">
        <v>1918</v>
      </c>
      <c r="B2941" s="16" t="s">
        <v>3145</v>
      </c>
      <c r="C2941" s="16" t="s">
        <v>3165</v>
      </c>
      <c r="D2941" s="35">
        <f>IF(ISERROR(VLOOKUP(A2941,'Adjust County Employees'!$A$2:$K$2589,11,FALSE)),0,VLOOKUP(A2941,'Adjust County Employees'!$A$2:$K$2589,11))*'Prvt Construction Put In Place'!$O$7*'Prvt Construction Put In Place'!P$7</f>
        <v>3.2975147278114787</v>
      </c>
      <c r="E2941" s="32">
        <f t="shared" si="48"/>
        <v>36.272662005926264</v>
      </c>
    </row>
    <row r="2942" spans="1:5">
      <c r="A2942" s="16" t="s">
        <v>1919</v>
      </c>
      <c r="B2942" s="16" t="s">
        <v>3145</v>
      </c>
      <c r="C2942" s="16" t="s">
        <v>3166</v>
      </c>
      <c r="D2942" s="35">
        <f>IF(ISERROR(VLOOKUP(A2942,'Adjust County Employees'!$A$2:$K$2589,11,FALSE)),0,VLOOKUP(A2942,'Adjust County Employees'!$A$2:$K$2589,11))*'Prvt Construction Put In Place'!$O$7*'Prvt Construction Put In Place'!P$7</f>
        <v>316.64959160984853</v>
      </c>
      <c r="E2942" s="32">
        <f t="shared" si="48"/>
        <v>3483.1455077083338</v>
      </c>
    </row>
    <row r="2943" spans="1:5">
      <c r="A2943" s="16" t="s">
        <v>1920</v>
      </c>
      <c r="B2943" s="16" t="s">
        <v>3145</v>
      </c>
      <c r="C2943" s="16" t="s">
        <v>3167</v>
      </c>
      <c r="D2943" s="35">
        <f>IF(ISERROR(VLOOKUP(A2943,'Adjust County Employees'!$A$2:$K$2589,11,FALSE)),0,VLOOKUP(A2943,'Adjust County Employees'!$A$2:$K$2589,11))*'Prvt Construction Put In Place'!$O$7*'Prvt Construction Put In Place'!P$7</f>
        <v>387.44134320842494</v>
      </c>
      <c r="E2943" s="32">
        <f t="shared" si="48"/>
        <v>4261.8547752926743</v>
      </c>
    </row>
    <row r="2944" spans="1:5">
      <c r="A2944" s="16" t="s">
        <v>1921</v>
      </c>
      <c r="B2944" s="16" t="s">
        <v>3145</v>
      </c>
      <c r="C2944" s="16" t="s">
        <v>3168</v>
      </c>
      <c r="D2944" s="35">
        <f>IF(ISERROR(VLOOKUP(A2944,'Adjust County Employees'!$A$2:$K$2589,11,FALSE)),0,VLOOKUP(A2944,'Adjust County Employees'!$A$2:$K$2589,11))*'Prvt Construction Put In Place'!$O$7*'Prvt Construction Put In Place'!P$7</f>
        <v>19.785088366868873</v>
      </c>
      <c r="E2944" s="32">
        <f t="shared" si="48"/>
        <v>217.63597203555761</v>
      </c>
    </row>
    <row r="2945" spans="1:5">
      <c r="A2945" s="16" t="s">
        <v>1922</v>
      </c>
      <c r="B2945" s="16" t="s">
        <v>3145</v>
      </c>
      <c r="C2945" s="16" t="s">
        <v>3169</v>
      </c>
      <c r="D2945" s="35">
        <f>IF(ISERROR(VLOOKUP(A2945,'Adjust County Employees'!$A$2:$K$2589,11,FALSE)),0,VLOOKUP(A2945,'Adjust County Employees'!$A$2:$K$2589,11))*'Prvt Construction Put In Place'!$O$7*'Prvt Construction Put In Place'!P$7</f>
        <v>3.2975147278114787</v>
      </c>
      <c r="E2945" s="32">
        <f t="shared" si="48"/>
        <v>36.272662005926264</v>
      </c>
    </row>
    <row r="2946" spans="1:5">
      <c r="A2946" s="16" t="s">
        <v>1923</v>
      </c>
      <c r="B2946" s="16" t="s">
        <v>3145</v>
      </c>
      <c r="C2946" s="16" t="s">
        <v>3170</v>
      </c>
      <c r="D2946" s="35">
        <f>IF(ISERROR(VLOOKUP(A2946,'Adjust County Employees'!$A$2:$K$2589,11,FALSE)),0,VLOOKUP(A2946,'Adjust County Employees'!$A$2:$K$2589,11))*'Prvt Construction Put In Place'!$O$7*'Prvt Construction Put In Place'!P$7</f>
        <v>3.2975147278114787</v>
      </c>
      <c r="E2946" s="32">
        <f t="shared" si="48"/>
        <v>36.272662005926264</v>
      </c>
    </row>
    <row r="2947" spans="1:5">
      <c r="A2947" s="16" t="s">
        <v>1924</v>
      </c>
      <c r="B2947" s="16" t="s">
        <v>3145</v>
      </c>
      <c r="C2947" s="16" t="s">
        <v>3171</v>
      </c>
      <c r="D2947" s="35">
        <f>IF(ISERROR(VLOOKUP(A2947,'Adjust County Employees'!$A$2:$K$2589,11,FALSE)),0,VLOOKUP(A2947,'Adjust County Employees'!$A$2:$K$2589,11))*'Prvt Construction Put In Place'!$O$7*'Prvt Construction Put In Place'!P$7</f>
        <v>48.788909885505362</v>
      </c>
      <c r="E2947" s="32">
        <f t="shared" si="48"/>
        <v>536.67800874055899</v>
      </c>
    </row>
    <row r="2948" spans="1:5">
      <c r="A2948" s="16" t="s">
        <v>1925</v>
      </c>
      <c r="B2948" s="16" t="s">
        <v>3145</v>
      </c>
      <c r="C2948" s="16" t="s">
        <v>3172</v>
      </c>
      <c r="D2948" s="35">
        <f>IF(ISERROR(VLOOKUP(A2948,'Adjust County Employees'!$A$2:$K$2589,11,FALSE)),0,VLOOKUP(A2948,'Adjust County Employees'!$A$2:$K$2589,11))*'Prvt Construction Put In Place'!$O$7*'Prvt Construction Put In Place'!P$7</f>
        <v>19.785088366868873</v>
      </c>
      <c r="E2948" s="32">
        <f t="shared" si="48"/>
        <v>217.63597203555761</v>
      </c>
    </row>
    <row r="2949" spans="1:5">
      <c r="A2949" s="16" t="s">
        <v>1926</v>
      </c>
      <c r="B2949" s="16" t="s">
        <v>3145</v>
      </c>
      <c r="C2949" s="16" t="s">
        <v>3173</v>
      </c>
      <c r="D2949" s="35">
        <f>IF(ISERROR(VLOOKUP(A2949,'Adjust County Employees'!$A$2:$K$2589,11,FALSE)),0,VLOOKUP(A2949,'Adjust County Employees'!$A$2:$K$2589,11))*'Prvt Construction Put In Place'!$O$7*'Prvt Construction Put In Place'!P$7</f>
        <v>282.21036110243296</v>
      </c>
      <c r="E2949" s="32">
        <f t="shared" ref="E2949:E3012" si="49">D2949*11</f>
        <v>3104.3139721267626</v>
      </c>
    </row>
    <row r="2950" spans="1:5">
      <c r="A2950" s="16" t="s">
        <v>1927</v>
      </c>
      <c r="B2950" s="16" t="s">
        <v>3145</v>
      </c>
      <c r="C2950" s="16" t="s">
        <v>3174</v>
      </c>
      <c r="D2950" s="35">
        <f>IF(ISERROR(VLOOKUP(A2950,'Adjust County Employees'!$A$2:$K$2589,11,FALSE)),0,VLOOKUP(A2950,'Adjust County Employees'!$A$2:$K$2589,11))*'Prvt Construction Put In Place'!$O$7*'Prvt Construction Put In Place'!P$7</f>
        <v>188.45912249891285</v>
      </c>
      <c r="E2950" s="32">
        <f t="shared" si="49"/>
        <v>2073.0503474880416</v>
      </c>
    </row>
    <row r="2951" spans="1:5">
      <c r="A2951" s="16" t="s">
        <v>1928</v>
      </c>
      <c r="B2951" s="16" t="s">
        <v>3145</v>
      </c>
      <c r="C2951" s="16" t="s">
        <v>3175</v>
      </c>
      <c r="D2951" s="35">
        <f>IF(ISERROR(VLOOKUP(A2951,'Adjust County Employees'!$A$2:$K$2589,11,FALSE)),0,VLOOKUP(A2951,'Adjust County Employees'!$A$2:$K$2589,11))*'Prvt Construction Put In Place'!$O$7*'Prvt Construction Put In Place'!P$7</f>
        <v>67.443493077022111</v>
      </c>
      <c r="E2951" s="32">
        <f t="shared" si="49"/>
        <v>741.8784238472432</v>
      </c>
    </row>
    <row r="2952" spans="1:5">
      <c r="A2952" s="16" t="s">
        <v>1929</v>
      </c>
      <c r="B2952" s="16" t="s">
        <v>3145</v>
      </c>
      <c r="C2952" s="16" t="s">
        <v>3176</v>
      </c>
      <c r="D2952" s="35">
        <f>IF(ISERROR(VLOOKUP(A2952,'Adjust County Employees'!$A$2:$K$2589,11,FALSE)),0,VLOOKUP(A2952,'Adjust County Employees'!$A$2:$K$2589,11))*'Prvt Construction Put In Place'!$O$7*'Prvt Construction Put In Place'!P$7</f>
        <v>3.2975147278114787</v>
      </c>
      <c r="E2952" s="32">
        <f t="shared" si="49"/>
        <v>36.272662005926264</v>
      </c>
    </row>
    <row r="2953" spans="1:5">
      <c r="A2953" s="16" t="s">
        <v>1930</v>
      </c>
      <c r="B2953" s="16" t="s">
        <v>3145</v>
      </c>
      <c r="C2953" s="16" t="s">
        <v>3177</v>
      </c>
      <c r="D2953" s="35">
        <f>IF(ISERROR(VLOOKUP(A2953,'Adjust County Employees'!$A$2:$K$2589,11,FALSE)),0,VLOOKUP(A2953,'Adjust County Employees'!$A$2:$K$2589,11))*'Prvt Construction Put In Place'!$O$7*'Prvt Construction Put In Place'!P$7</f>
        <v>44.005683426142085</v>
      </c>
      <c r="E2953" s="32">
        <f t="shared" si="49"/>
        <v>484.06251768756294</v>
      </c>
    </row>
    <row r="2954" spans="1:5">
      <c r="A2954" s="16" t="s">
        <v>1931</v>
      </c>
      <c r="B2954" s="16" t="s">
        <v>3145</v>
      </c>
      <c r="C2954" s="16" t="s">
        <v>3178</v>
      </c>
      <c r="D2954" s="35">
        <f>IF(ISERROR(VLOOKUP(A2954,'Adjust County Employees'!$A$2:$K$2589,11,FALSE)),0,VLOOKUP(A2954,'Adjust County Employees'!$A$2:$K$2589,11))*'Prvt Construction Put In Place'!$O$7*'Prvt Construction Put In Place'!P$7</f>
        <v>540.02626726211327</v>
      </c>
      <c r="E2954" s="32">
        <f t="shared" si="49"/>
        <v>5940.2889398832458</v>
      </c>
    </row>
    <row r="2955" spans="1:5">
      <c r="A2955" s="16" t="s">
        <v>1932</v>
      </c>
      <c r="B2955" s="16" t="s">
        <v>3145</v>
      </c>
      <c r="C2955" s="16" t="s">
        <v>3179</v>
      </c>
      <c r="D2955" s="35">
        <f>IF(ISERROR(VLOOKUP(A2955,'Adjust County Employees'!$A$2:$K$2589,11,FALSE)),0,VLOOKUP(A2955,'Adjust County Employees'!$A$2:$K$2589,11))*'Prvt Construction Put In Place'!$O$7*'Prvt Construction Put In Place'!P$7</f>
        <v>19.785088366868873</v>
      </c>
      <c r="E2955" s="32">
        <f t="shared" si="49"/>
        <v>217.63597203555761</v>
      </c>
    </row>
    <row r="2956" spans="1:5">
      <c r="A2956" s="16" t="s">
        <v>1933</v>
      </c>
      <c r="B2956" s="16" t="s">
        <v>3145</v>
      </c>
      <c r="C2956" s="16" t="s">
        <v>3180</v>
      </c>
      <c r="D2956" s="35">
        <f>IF(ISERROR(VLOOKUP(A2956,'Adjust County Employees'!$A$2:$K$2589,11,FALSE)),0,VLOOKUP(A2956,'Adjust County Employees'!$A$2:$K$2589,11))*'Prvt Construction Put In Place'!$O$7*'Prvt Construction Put In Place'!P$7</f>
        <v>3.2975147278114787</v>
      </c>
      <c r="E2956" s="32">
        <f t="shared" si="49"/>
        <v>36.272662005926264</v>
      </c>
    </row>
    <row r="2957" spans="1:5">
      <c r="A2957" s="16" t="s">
        <v>1934</v>
      </c>
      <c r="B2957" s="16" t="s">
        <v>3145</v>
      </c>
      <c r="C2957" s="16" t="s">
        <v>3181</v>
      </c>
      <c r="D2957" s="35">
        <f>IF(ISERROR(VLOOKUP(A2957,'Adjust County Employees'!$A$2:$K$2589,11,FALSE)),0,VLOOKUP(A2957,'Adjust County Employees'!$A$2:$K$2589,11))*'Prvt Construction Put In Place'!$O$7*'Prvt Construction Put In Place'!P$7</f>
        <v>27.742713464306966</v>
      </c>
      <c r="E2957" s="32">
        <f t="shared" si="49"/>
        <v>305.16984810737665</v>
      </c>
    </row>
    <row r="2958" spans="1:5">
      <c r="A2958" s="16" t="s">
        <v>1935</v>
      </c>
      <c r="B2958" s="16" t="s">
        <v>3182</v>
      </c>
      <c r="C2958" s="16" t="s">
        <v>2836</v>
      </c>
      <c r="D2958" s="35">
        <f>IF(ISERROR(VLOOKUP(A2958,'Adjust County Employees'!$A$2:$K$2589,11,FALSE)),0,VLOOKUP(A2958,'Adjust County Employees'!$A$2:$K$2589,11))*'Prvt Construction Put In Place'!$O$7*'Prvt Construction Put In Place'!P$7</f>
        <v>0</v>
      </c>
      <c r="E2958" s="32">
        <f t="shared" si="49"/>
        <v>0</v>
      </c>
    </row>
    <row r="2959" spans="1:5">
      <c r="A2959" s="16" t="s">
        <v>1936</v>
      </c>
      <c r="B2959" s="16" t="s">
        <v>3182</v>
      </c>
      <c r="C2959" s="16" t="s">
        <v>2840</v>
      </c>
      <c r="D2959" s="35">
        <f>IF(ISERROR(VLOOKUP(A2959,'Adjust County Employees'!$A$2:$K$2589,11,FALSE)),0,VLOOKUP(A2959,'Adjust County Employees'!$A$2:$K$2589,11))*'Prvt Construction Put In Place'!$O$7*'Prvt Construction Put In Place'!P$7</f>
        <v>2.869935875617962</v>
      </c>
      <c r="E2959" s="32">
        <f t="shared" si="49"/>
        <v>31.569294631797582</v>
      </c>
    </row>
    <row r="2960" spans="1:5">
      <c r="A2960" s="16" t="s">
        <v>1937</v>
      </c>
      <c r="B2960" s="16" t="s">
        <v>3182</v>
      </c>
      <c r="C2960" s="16" t="s">
        <v>2842</v>
      </c>
      <c r="D2960" s="35">
        <f>IF(ISERROR(VLOOKUP(A2960,'Adjust County Employees'!$A$2:$K$2589,11,FALSE)),0,VLOOKUP(A2960,'Adjust County Employees'!$A$2:$K$2589,11))*'Prvt Construction Put In Place'!$O$7*'Prvt Construction Put In Place'!P$7</f>
        <v>104.75265946005563</v>
      </c>
      <c r="E2960" s="32">
        <f t="shared" si="49"/>
        <v>1152.2792540606119</v>
      </c>
    </row>
    <row r="2961" spans="1:5">
      <c r="A2961" s="16" t="s">
        <v>1938</v>
      </c>
      <c r="B2961" s="16" t="s">
        <v>3182</v>
      </c>
      <c r="C2961" s="16" t="s">
        <v>2930</v>
      </c>
      <c r="D2961" s="35">
        <f>IF(ISERROR(VLOOKUP(A2961,'Adjust County Employees'!$A$2:$K$2589,11,FALSE)),0,VLOOKUP(A2961,'Adjust County Employees'!$A$2:$K$2589,11))*'Prvt Construction Put In Place'!$O$7*'Prvt Construction Put In Place'!P$7</f>
        <v>44.962328718014746</v>
      </c>
      <c r="E2961" s="32">
        <f t="shared" si="49"/>
        <v>494.58561589816219</v>
      </c>
    </row>
    <row r="2962" spans="1:5">
      <c r="A2962" s="16" t="s">
        <v>1939</v>
      </c>
      <c r="B2962" s="16" t="s">
        <v>3182</v>
      </c>
      <c r="C2962" s="16" t="s">
        <v>2843</v>
      </c>
      <c r="D2962" s="35">
        <f>IF(ISERROR(VLOOKUP(A2962,'Adjust County Employees'!$A$2:$K$2589,11,FALSE)),0,VLOOKUP(A2962,'Adjust County Employees'!$A$2:$K$2589,11))*'Prvt Construction Put In Place'!$O$7*'Prvt Construction Put In Place'!P$7</f>
        <v>44.962328718014746</v>
      </c>
      <c r="E2962" s="32">
        <f t="shared" si="49"/>
        <v>494.58561589816219</v>
      </c>
    </row>
    <row r="2963" spans="1:5">
      <c r="A2963" s="16" t="s">
        <v>1940</v>
      </c>
      <c r="B2963" s="16" t="s">
        <v>3182</v>
      </c>
      <c r="C2963" s="16" t="s">
        <v>2946</v>
      </c>
      <c r="D2963" s="35">
        <f>IF(ISERROR(VLOOKUP(A2963,'Adjust County Employees'!$A$2:$K$2589,11,FALSE)),0,VLOOKUP(A2963,'Adjust County Employees'!$A$2:$K$2589,11))*'Prvt Construction Put In Place'!$O$7*'Prvt Construction Put In Place'!P$7</f>
        <v>325.73772188263871</v>
      </c>
      <c r="E2963" s="32">
        <f t="shared" si="49"/>
        <v>3583.1149407090256</v>
      </c>
    </row>
    <row r="2964" spans="1:5">
      <c r="A2964" s="16" t="s">
        <v>1941</v>
      </c>
      <c r="B2964" s="16" t="s">
        <v>3182</v>
      </c>
      <c r="C2964" s="16" t="s">
        <v>2844</v>
      </c>
      <c r="D2964" s="35">
        <f>IF(ISERROR(VLOOKUP(A2964,'Adjust County Employees'!$A$2:$K$2589,11,FALSE)),0,VLOOKUP(A2964,'Adjust County Employees'!$A$2:$K$2589,11))*'Prvt Construction Put In Place'!$O$7*'Prvt Construction Put In Place'!P$7</f>
        <v>0</v>
      </c>
      <c r="E2964" s="32">
        <f t="shared" si="49"/>
        <v>0</v>
      </c>
    </row>
    <row r="2965" spans="1:5">
      <c r="A2965" s="16" t="s">
        <v>1942</v>
      </c>
      <c r="B2965" s="16" t="s">
        <v>3182</v>
      </c>
      <c r="C2965" s="16" t="s">
        <v>2845</v>
      </c>
      <c r="D2965" s="35">
        <f>IF(ISERROR(VLOOKUP(A2965,'Adjust County Employees'!$A$2:$K$2589,11,FALSE)),0,VLOOKUP(A2965,'Adjust County Employees'!$A$2:$K$2589,11))*'Prvt Construction Put In Place'!$O$7*'Prvt Construction Put In Place'!P$7</f>
        <v>111.4491765031642</v>
      </c>
      <c r="E2965" s="32">
        <f t="shared" si="49"/>
        <v>1225.9409415348061</v>
      </c>
    </row>
    <row r="2966" spans="1:5">
      <c r="A2966" s="16" t="s">
        <v>1943</v>
      </c>
      <c r="B2966" s="16" t="s">
        <v>3182</v>
      </c>
      <c r="C2966" s="16" t="s">
        <v>2846</v>
      </c>
      <c r="D2966" s="35">
        <f>IF(ISERROR(VLOOKUP(A2966,'Adjust County Employees'!$A$2:$K$2589,11,FALSE)),0,VLOOKUP(A2966,'Adjust County Employees'!$A$2:$K$2589,11))*'Prvt Construction Put In Place'!$O$7*'Prvt Construction Put In Place'!P$7</f>
        <v>14.349679378089812</v>
      </c>
      <c r="E2966" s="32">
        <f t="shared" si="49"/>
        <v>157.84647315898792</v>
      </c>
    </row>
    <row r="2967" spans="1:5">
      <c r="A2967" s="16" t="s">
        <v>2770</v>
      </c>
      <c r="B2967" s="16" t="s">
        <v>3182</v>
      </c>
      <c r="C2967" s="16" t="s">
        <v>2847</v>
      </c>
      <c r="D2967" s="35">
        <f>IF(ISERROR(VLOOKUP(A2967,'Adjust County Employees'!$A$2:$K$2589,11,FALSE)),0,VLOOKUP(A2967,'Adjust County Employees'!$A$2:$K$2589,11))*'Prvt Construction Put In Place'!$O$7*'Prvt Construction Put In Place'!P$7</f>
        <v>2.869935875617962</v>
      </c>
      <c r="E2967" s="32">
        <f t="shared" si="49"/>
        <v>31.569294631797582</v>
      </c>
    </row>
    <row r="2968" spans="1:5">
      <c r="A2968" s="16" t="s">
        <v>1944</v>
      </c>
      <c r="B2968" s="16" t="s">
        <v>3182</v>
      </c>
      <c r="C2968" s="16" t="s">
        <v>2850</v>
      </c>
      <c r="D2968" s="35">
        <f>IF(ISERROR(VLOOKUP(A2968,'Adjust County Employees'!$A$2:$K$2589,11,FALSE)),0,VLOOKUP(A2968,'Adjust County Employees'!$A$2:$K$2589,11))*'Prvt Construction Put In Place'!$O$7*'Prvt Construction Put In Place'!P$7</f>
        <v>22.002841713071042</v>
      </c>
      <c r="E2968" s="32">
        <f t="shared" si="49"/>
        <v>242.03125884378147</v>
      </c>
    </row>
    <row r="2969" spans="1:5">
      <c r="A2969" s="16" t="s">
        <v>2771</v>
      </c>
      <c r="B2969" s="16" t="s">
        <v>3182</v>
      </c>
      <c r="C2969" s="16" t="s">
        <v>2851</v>
      </c>
      <c r="D2969" s="35">
        <f>IF(ISERROR(VLOOKUP(A2969,'Adjust County Employees'!$A$2:$K$2589,11,FALSE)),0,VLOOKUP(A2969,'Adjust County Employees'!$A$2:$K$2589,11))*'Prvt Construction Put In Place'!$O$7*'Prvt Construction Put In Place'!P$7</f>
        <v>0</v>
      </c>
      <c r="E2969" s="32">
        <f t="shared" si="49"/>
        <v>0</v>
      </c>
    </row>
    <row r="2970" spans="1:5">
      <c r="A2970" s="16" t="s">
        <v>1945</v>
      </c>
      <c r="B2970" s="16" t="s">
        <v>3182</v>
      </c>
      <c r="C2970" s="16" t="s">
        <v>2852</v>
      </c>
      <c r="D2970" s="35">
        <f>IF(ISERROR(VLOOKUP(A2970,'Adjust County Employees'!$A$2:$K$2589,11,FALSE)),0,VLOOKUP(A2970,'Adjust County Employees'!$A$2:$K$2589,11))*'Prvt Construction Put In Place'!$O$7*'Prvt Construction Put In Place'!P$7</f>
        <v>18.654583191516757</v>
      </c>
      <c r="E2970" s="32">
        <f t="shared" si="49"/>
        <v>205.20041510668432</v>
      </c>
    </row>
    <row r="2971" spans="1:5">
      <c r="A2971" s="16" t="s">
        <v>1946</v>
      </c>
      <c r="B2971" s="16" t="s">
        <v>3182</v>
      </c>
      <c r="C2971" s="16" t="s">
        <v>2932</v>
      </c>
      <c r="D2971" s="35">
        <f>IF(ISERROR(VLOOKUP(A2971,'Adjust County Employees'!$A$2:$K$2589,11,FALSE)),0,VLOOKUP(A2971,'Adjust County Employees'!$A$2:$K$2589,11))*'Prvt Construction Put In Place'!$O$7*'Prvt Construction Put In Place'!P$7</f>
        <v>60.746976033913533</v>
      </c>
      <c r="E2971" s="32">
        <f t="shared" si="49"/>
        <v>668.21673637304889</v>
      </c>
    </row>
    <row r="2972" spans="1:5">
      <c r="A2972" s="16" t="s">
        <v>1947</v>
      </c>
      <c r="B2972" s="16" t="s">
        <v>3182</v>
      </c>
      <c r="C2972" s="16" t="s">
        <v>2855</v>
      </c>
      <c r="D2972" s="35">
        <f>IF(ISERROR(VLOOKUP(A2972,'Adjust County Employees'!$A$2:$K$2589,11,FALSE)),0,VLOOKUP(A2972,'Adjust County Employees'!$A$2:$K$2589,11))*'Prvt Construction Put In Place'!$O$7*'Prvt Construction Put In Place'!P$7</f>
        <v>17.219615253707772</v>
      </c>
      <c r="E2972" s="32">
        <f t="shared" si="49"/>
        <v>189.41576779078548</v>
      </c>
    </row>
    <row r="2973" spans="1:5">
      <c r="A2973" s="16" t="s">
        <v>2772</v>
      </c>
      <c r="B2973" s="16" t="s">
        <v>3182</v>
      </c>
      <c r="C2973" s="16" t="s">
        <v>2856</v>
      </c>
      <c r="D2973" s="35">
        <f>IF(ISERROR(VLOOKUP(A2973,'Adjust County Employees'!$A$2:$K$2589,11,FALSE)),0,VLOOKUP(A2973,'Adjust County Employees'!$A$2:$K$2589,11))*'Prvt Construction Put In Place'!$O$7*'Prvt Construction Put In Place'!P$7</f>
        <v>0</v>
      </c>
      <c r="E2973" s="32">
        <f t="shared" si="49"/>
        <v>0</v>
      </c>
    </row>
    <row r="2974" spans="1:5">
      <c r="A2974" s="16" t="s">
        <v>1948</v>
      </c>
      <c r="B2974" s="16" t="s">
        <v>3182</v>
      </c>
      <c r="C2974" s="16" t="s">
        <v>2857</v>
      </c>
      <c r="D2974" s="35">
        <f>IF(ISERROR(VLOOKUP(A2974,'Adjust County Employees'!$A$2:$K$2589,11,FALSE)),0,VLOOKUP(A2974,'Adjust County Employees'!$A$2:$K$2589,11))*'Prvt Construction Put In Place'!$O$7*'Prvt Construction Put In Place'!P$7</f>
        <v>3895.4596285054477</v>
      </c>
      <c r="E2974" s="32">
        <f t="shared" si="49"/>
        <v>42850.055913559925</v>
      </c>
    </row>
    <row r="2975" spans="1:5">
      <c r="A2975" s="16" t="s">
        <v>1949</v>
      </c>
      <c r="B2975" s="16" t="s">
        <v>3182</v>
      </c>
      <c r="C2975" s="16" t="s">
        <v>2934</v>
      </c>
      <c r="D2975" s="35">
        <f>IF(ISERROR(VLOOKUP(A2975,'Adjust County Employees'!$A$2:$K$2589,11,FALSE)),0,VLOOKUP(A2975,'Adjust County Employees'!$A$2:$K$2589,11))*'Prvt Construction Put In Place'!$O$7*'Prvt Construction Put In Place'!P$7</f>
        <v>288.42855549960518</v>
      </c>
      <c r="E2975" s="32">
        <f t="shared" si="49"/>
        <v>3172.7141104956572</v>
      </c>
    </row>
    <row r="2976" spans="1:5">
      <c r="A2976" s="16" t="s">
        <v>1950</v>
      </c>
      <c r="B2976" s="16" t="s">
        <v>3182</v>
      </c>
      <c r="C2976" s="16" t="s">
        <v>2935</v>
      </c>
      <c r="D2976" s="35">
        <f>IF(ISERROR(VLOOKUP(A2976,'Adjust County Employees'!$A$2:$K$2589,11,FALSE)),0,VLOOKUP(A2976,'Adjust County Employees'!$A$2:$K$2589,11))*'Prvt Construction Put In Place'!$O$7*'Prvt Construction Put In Place'!P$7</f>
        <v>14.828002024026137</v>
      </c>
      <c r="E2976" s="32">
        <f t="shared" si="49"/>
        <v>163.10802226428751</v>
      </c>
    </row>
    <row r="2977" spans="1:5">
      <c r="A2977" s="16" t="s">
        <v>1951</v>
      </c>
      <c r="B2977" s="16" t="s">
        <v>3182</v>
      </c>
      <c r="C2977" s="16" t="s">
        <v>2858</v>
      </c>
      <c r="D2977" s="35">
        <f>IF(ISERROR(VLOOKUP(A2977,'Adjust County Employees'!$A$2:$K$2589,11,FALSE)),0,VLOOKUP(A2977,'Adjust County Employees'!$A$2:$K$2589,11))*'Prvt Construction Put In Place'!$O$7*'Prvt Construction Put In Place'!P$7</f>
        <v>2.869935875617962</v>
      </c>
      <c r="E2977" s="32">
        <f t="shared" si="49"/>
        <v>31.569294631797582</v>
      </c>
    </row>
    <row r="2978" spans="1:5">
      <c r="A2978" s="16" t="s">
        <v>1952</v>
      </c>
      <c r="B2978" s="16" t="s">
        <v>3182</v>
      </c>
      <c r="C2978" s="16" t="s">
        <v>2859</v>
      </c>
      <c r="D2978" s="35">
        <f>IF(ISERROR(VLOOKUP(A2978,'Adjust County Employees'!$A$2:$K$2589,11,FALSE)),0,VLOOKUP(A2978,'Adjust County Employees'!$A$2:$K$2589,11))*'Prvt Construction Put In Place'!$O$7*'Prvt Construction Put In Place'!P$7</f>
        <v>13.871356732153483</v>
      </c>
      <c r="E2978" s="32">
        <f t="shared" si="49"/>
        <v>152.58492405368833</v>
      </c>
    </row>
    <row r="2979" spans="1:5">
      <c r="A2979" s="16" t="s">
        <v>1953</v>
      </c>
      <c r="B2979" s="16" t="s">
        <v>3182</v>
      </c>
      <c r="C2979" s="16" t="s">
        <v>2860</v>
      </c>
      <c r="D2979" s="35">
        <f>IF(ISERROR(VLOOKUP(A2979,'Adjust County Employees'!$A$2:$K$2589,11,FALSE)),0,VLOOKUP(A2979,'Adjust County Employees'!$A$2:$K$2589,11))*'Prvt Construction Put In Place'!$O$7*'Prvt Construction Put In Place'!P$7</f>
        <v>2.869935875617962</v>
      </c>
      <c r="E2979" s="32">
        <f t="shared" si="49"/>
        <v>31.569294631797582</v>
      </c>
    </row>
    <row r="2980" spans="1:5">
      <c r="A2980" s="16" t="s">
        <v>1954</v>
      </c>
      <c r="B2980" s="16" t="s">
        <v>3182</v>
      </c>
      <c r="C2980" s="16" t="s">
        <v>2861</v>
      </c>
      <c r="D2980" s="35">
        <f>IF(ISERROR(VLOOKUP(A2980,'Adjust County Employees'!$A$2:$K$2589,11,FALSE)),0,VLOOKUP(A2980,'Adjust County Employees'!$A$2:$K$2589,11))*'Prvt Construction Put In Place'!$O$7*'Prvt Construction Put In Place'!P$7</f>
        <v>5.7398717512359241</v>
      </c>
      <c r="E2980" s="32">
        <f t="shared" si="49"/>
        <v>63.138589263595165</v>
      </c>
    </row>
    <row r="2981" spans="1:5">
      <c r="A2981" s="16" t="s">
        <v>1955</v>
      </c>
      <c r="B2981" s="16" t="s">
        <v>3182</v>
      </c>
      <c r="C2981" s="16" t="s">
        <v>2862</v>
      </c>
      <c r="D2981" s="35">
        <f>IF(ISERROR(VLOOKUP(A2981,'Adjust County Employees'!$A$2:$K$2589,11,FALSE)),0,VLOOKUP(A2981,'Adjust County Employees'!$A$2:$K$2589,11))*'Prvt Construction Put In Place'!$O$7*'Prvt Construction Put In Place'!P$7</f>
        <v>2.869935875617962</v>
      </c>
      <c r="E2981" s="32">
        <f t="shared" si="49"/>
        <v>31.569294631797582</v>
      </c>
    </row>
    <row r="2982" spans="1:5">
      <c r="A2982" s="16" t="s">
        <v>1956</v>
      </c>
      <c r="B2982" s="16" t="s">
        <v>3182</v>
      </c>
      <c r="C2982" s="16" t="s">
        <v>2863</v>
      </c>
      <c r="D2982" s="35">
        <f>IF(ISERROR(VLOOKUP(A2982,'Adjust County Employees'!$A$2:$K$2589,11,FALSE)),0,VLOOKUP(A2982,'Adjust County Employees'!$A$2:$K$2589,11))*'Prvt Construction Put In Place'!$O$7*'Prvt Construction Put In Place'!P$7</f>
        <v>2.869935875617962</v>
      </c>
      <c r="E2982" s="32">
        <f t="shared" si="49"/>
        <v>31.569294631797582</v>
      </c>
    </row>
    <row r="2983" spans="1:5">
      <c r="A2983" s="16" t="s">
        <v>1957</v>
      </c>
      <c r="B2983" s="16" t="s">
        <v>3182</v>
      </c>
      <c r="C2983" s="16" t="s">
        <v>2864</v>
      </c>
      <c r="D2983" s="35">
        <f>IF(ISERROR(VLOOKUP(A2983,'Adjust County Employees'!$A$2:$K$2589,11,FALSE)),0,VLOOKUP(A2983,'Adjust County Employees'!$A$2:$K$2589,11))*'Prvt Construction Put In Place'!$O$7*'Prvt Construction Put In Place'!P$7</f>
        <v>0</v>
      </c>
      <c r="E2983" s="32">
        <f t="shared" si="49"/>
        <v>0</v>
      </c>
    </row>
    <row r="2984" spans="1:5">
      <c r="A2984" s="16" t="s">
        <v>1958</v>
      </c>
      <c r="B2984" s="16" t="s">
        <v>3182</v>
      </c>
      <c r="C2984" s="16" t="s">
        <v>2865</v>
      </c>
      <c r="D2984" s="35">
        <f>IF(ISERROR(VLOOKUP(A2984,'Adjust County Employees'!$A$2:$K$2589,11,FALSE)),0,VLOOKUP(A2984,'Adjust County Employees'!$A$2:$K$2589,11))*'Prvt Construction Put In Place'!$O$7*'Prvt Construction Put In Place'!P$7</f>
        <v>781.57920345995842</v>
      </c>
      <c r="E2984" s="32">
        <f t="shared" si="49"/>
        <v>8597.3712380595425</v>
      </c>
    </row>
    <row r="2985" spans="1:5">
      <c r="A2985" s="16" t="s">
        <v>2773</v>
      </c>
      <c r="B2985" s="16" t="s">
        <v>3182</v>
      </c>
      <c r="C2985" s="16" t="s">
        <v>2866</v>
      </c>
      <c r="D2985" s="35">
        <f>IF(ISERROR(VLOOKUP(A2985,'Adjust County Employees'!$A$2:$K$2589,11,FALSE)),0,VLOOKUP(A2985,'Adjust County Employees'!$A$2:$K$2589,11))*'Prvt Construction Put In Place'!$O$7*'Prvt Construction Put In Place'!P$7</f>
        <v>2.869935875617962</v>
      </c>
      <c r="E2985" s="32">
        <f t="shared" si="49"/>
        <v>31.569294631797582</v>
      </c>
    </row>
    <row r="2986" spans="1:5">
      <c r="A2986" s="16" t="s">
        <v>1959</v>
      </c>
      <c r="B2986" s="16" t="s">
        <v>3182</v>
      </c>
      <c r="C2986" s="16" t="s">
        <v>2867</v>
      </c>
      <c r="D2986" s="35">
        <f>IF(ISERROR(VLOOKUP(A2986,'Adjust County Employees'!$A$2:$K$2589,11,FALSE)),0,VLOOKUP(A2986,'Adjust County Employees'!$A$2:$K$2589,11))*'Prvt Construction Put In Place'!$O$7*'Prvt Construction Put In Place'!P$7</f>
        <v>111.4491765031642</v>
      </c>
      <c r="E2986" s="32">
        <f t="shared" si="49"/>
        <v>1225.9409415348061</v>
      </c>
    </row>
    <row r="2987" spans="1:5">
      <c r="A2987" s="16" t="s">
        <v>2774</v>
      </c>
      <c r="B2987" s="16" t="s">
        <v>3182</v>
      </c>
      <c r="C2987" s="16" t="s">
        <v>2868</v>
      </c>
      <c r="D2987" s="35">
        <f>IF(ISERROR(VLOOKUP(A2987,'Adjust County Employees'!$A$2:$K$2589,11,FALSE)),0,VLOOKUP(A2987,'Adjust County Employees'!$A$2:$K$2589,11))*'Prvt Construction Put In Place'!$O$7*'Prvt Construction Put In Place'!P$7</f>
        <v>2.869935875617962</v>
      </c>
      <c r="E2987" s="32">
        <f t="shared" si="49"/>
        <v>31.569294631797582</v>
      </c>
    </row>
    <row r="2988" spans="1:5">
      <c r="A2988" s="16" t="s">
        <v>1960</v>
      </c>
      <c r="B2988" s="16" t="s">
        <v>3182</v>
      </c>
      <c r="C2988" s="16" t="s">
        <v>2869</v>
      </c>
      <c r="D2988" s="35">
        <f>IF(ISERROR(VLOOKUP(A2988,'Adjust County Employees'!$A$2:$K$2589,11,FALSE)),0,VLOOKUP(A2988,'Adjust County Employees'!$A$2:$K$2589,11))*'Prvt Construction Put In Place'!$O$7*'Prvt Construction Put In Place'!P$7</f>
        <v>401.3126999405784</v>
      </c>
      <c r="E2988" s="32">
        <f t="shared" si="49"/>
        <v>4414.4396993463624</v>
      </c>
    </row>
    <row r="2989" spans="1:5">
      <c r="A2989" s="16" t="s">
        <v>1961</v>
      </c>
      <c r="B2989" s="16" t="s">
        <v>3182</v>
      </c>
      <c r="C2989" s="16" t="s">
        <v>2936</v>
      </c>
      <c r="D2989" s="35">
        <f>IF(ISERROR(VLOOKUP(A2989,'Adjust County Employees'!$A$2:$K$2589,11,FALSE)),0,VLOOKUP(A2989,'Adjust County Employees'!$A$2:$K$2589,11))*'Prvt Construction Put In Place'!$O$7*'Prvt Construction Put In Place'!P$7</f>
        <v>1001.1292979447325</v>
      </c>
      <c r="E2989" s="32">
        <f t="shared" si="49"/>
        <v>11012.422277392057</v>
      </c>
    </row>
    <row r="2990" spans="1:5">
      <c r="A2990" s="16" t="s">
        <v>1962</v>
      </c>
      <c r="B2990" s="16" t="s">
        <v>3182</v>
      </c>
      <c r="C2990" s="16" t="s">
        <v>2870</v>
      </c>
      <c r="D2990" s="35">
        <f>IF(ISERROR(VLOOKUP(A2990,'Adjust County Employees'!$A$2:$K$2589,11,FALSE)),0,VLOOKUP(A2990,'Adjust County Employees'!$A$2:$K$2589,11))*'Prvt Construction Put In Place'!$O$7*'Prvt Construction Put In Place'!P$7</f>
        <v>11.001420856535521</v>
      </c>
      <c r="E2990" s="32">
        <f t="shared" si="49"/>
        <v>121.01562942189074</v>
      </c>
    </row>
    <row r="2991" spans="1:5">
      <c r="A2991" s="16" t="s">
        <v>1963</v>
      </c>
      <c r="B2991" s="16" t="s">
        <v>3182</v>
      </c>
      <c r="C2991" s="16" t="s">
        <v>2871</v>
      </c>
      <c r="D2991" s="35">
        <f>IF(ISERROR(VLOOKUP(A2991,'Adjust County Employees'!$A$2:$K$2589,11,FALSE)),0,VLOOKUP(A2991,'Adjust County Employees'!$A$2:$K$2589,11))*'Prvt Construction Put In Place'!$O$7*'Prvt Construction Put In Place'!P$7</f>
        <v>208.54867362823859</v>
      </c>
      <c r="E2991" s="32">
        <f t="shared" si="49"/>
        <v>2294.0354099106244</v>
      </c>
    </row>
    <row r="2992" spans="1:5">
      <c r="A2992" s="16" t="s">
        <v>2775</v>
      </c>
      <c r="B2992" s="16" t="s">
        <v>3182</v>
      </c>
      <c r="C2992" s="16" t="s">
        <v>2872</v>
      </c>
      <c r="D2992" s="35">
        <f>IF(ISERROR(VLOOKUP(A2992,'Adjust County Employees'!$A$2:$K$2589,11,FALSE)),0,VLOOKUP(A2992,'Adjust County Employees'!$A$2:$K$2589,11))*'Prvt Construction Put In Place'!$O$7*'Prvt Construction Put In Place'!P$7</f>
        <v>0</v>
      </c>
      <c r="E2992" s="32">
        <f t="shared" si="49"/>
        <v>0</v>
      </c>
    </row>
    <row r="2993" spans="1:5">
      <c r="A2993" s="16" t="s">
        <v>1964</v>
      </c>
      <c r="B2993" s="16" t="s">
        <v>3182</v>
      </c>
      <c r="C2993" s="16" t="s">
        <v>2873</v>
      </c>
      <c r="D2993" s="35">
        <f>IF(ISERROR(VLOOKUP(A2993,'Adjust County Employees'!$A$2:$K$2589,11,FALSE)),0,VLOOKUP(A2993,'Adjust County Employees'!$A$2:$K$2589,11))*'Prvt Construction Put In Place'!$O$7*'Prvt Construction Put In Place'!P$7</f>
        <v>33.482585215542898</v>
      </c>
      <c r="E2993" s="32">
        <f t="shared" si="49"/>
        <v>368.30843737097189</v>
      </c>
    </row>
    <row r="2994" spans="1:5">
      <c r="A2994" s="16" t="s">
        <v>1965</v>
      </c>
      <c r="B2994" s="16" t="s">
        <v>3182</v>
      </c>
      <c r="C2994" s="16" t="s">
        <v>2874</v>
      </c>
      <c r="D2994" s="35">
        <f>IF(ISERROR(VLOOKUP(A2994,'Adjust County Employees'!$A$2:$K$2589,11,FALSE)),0,VLOOKUP(A2994,'Adjust County Employees'!$A$2:$K$2589,11))*'Prvt Construction Put In Place'!$O$7*'Prvt Construction Put In Place'!P$7</f>
        <v>465.40793449604627</v>
      </c>
      <c r="E2994" s="32">
        <f t="shared" si="49"/>
        <v>5119.487279456509</v>
      </c>
    </row>
    <row r="2995" spans="1:5">
      <c r="A2995" s="16" t="s">
        <v>1966</v>
      </c>
      <c r="B2995" s="16" t="s">
        <v>3182</v>
      </c>
      <c r="C2995" s="16" t="s">
        <v>2875</v>
      </c>
      <c r="D2995" s="35">
        <f>IF(ISERROR(VLOOKUP(A2995,'Adjust County Employees'!$A$2:$K$2589,11,FALSE)),0,VLOOKUP(A2995,'Adjust County Employees'!$A$2:$K$2589,11))*'Prvt Construction Put In Place'!$O$7*'Prvt Construction Put In Place'!P$7</f>
        <v>2.869935875617962</v>
      </c>
      <c r="E2995" s="32">
        <f t="shared" si="49"/>
        <v>31.569294631797582</v>
      </c>
    </row>
    <row r="2996" spans="1:5">
      <c r="A2996" s="16" t="s">
        <v>1967</v>
      </c>
      <c r="B2996" s="16" t="s">
        <v>3182</v>
      </c>
      <c r="C2996" s="16" t="s">
        <v>2876</v>
      </c>
      <c r="D2996" s="35">
        <f>IF(ISERROR(VLOOKUP(A2996,'Adjust County Employees'!$A$2:$K$2589,11,FALSE)),0,VLOOKUP(A2996,'Adjust County Employees'!$A$2:$K$2589,11))*'Prvt Construction Put In Place'!$O$7*'Prvt Construction Put In Place'!P$7</f>
        <v>188.93744514484919</v>
      </c>
      <c r="E2996" s="32">
        <f t="shared" si="49"/>
        <v>2078.3118965933413</v>
      </c>
    </row>
    <row r="2997" spans="1:5">
      <c r="A2997" s="16" t="s">
        <v>1968</v>
      </c>
      <c r="B2997" s="16" t="s">
        <v>3183</v>
      </c>
      <c r="C2997" s="16" t="s">
        <v>2836</v>
      </c>
      <c r="D2997" s="35">
        <f>IF(ISERROR(VLOOKUP(A2997,'Adjust County Employees'!$A$2:$K$2589,11,FALSE)),0,VLOOKUP(A2997,'Adjust County Employees'!$A$2:$K$2589,11))*'Prvt Construction Put In Place'!$O$7*'Prvt Construction Put In Place'!P$7</f>
        <v>4.019286693911007</v>
      </c>
      <c r="E2997" s="32">
        <f t="shared" si="49"/>
        <v>44.212153633021074</v>
      </c>
    </row>
    <row r="2998" spans="1:5">
      <c r="A2998" s="16" t="s">
        <v>1969</v>
      </c>
      <c r="B2998" s="16" t="s">
        <v>3183</v>
      </c>
      <c r="C2998" s="16" t="s">
        <v>2840</v>
      </c>
      <c r="D2998" s="35">
        <f>IF(ISERROR(VLOOKUP(A2998,'Adjust County Employees'!$A$2:$K$2589,11,FALSE)),0,VLOOKUP(A2998,'Adjust County Employees'!$A$2:$K$2589,11))*'Prvt Construction Put In Place'!$O$7*'Prvt Construction Put In Place'!P$7</f>
        <v>19.611228483389407</v>
      </c>
      <c r="E2998" s="32">
        <f t="shared" si="49"/>
        <v>215.72351331728348</v>
      </c>
    </row>
    <row r="2999" spans="1:5">
      <c r="A2999" s="16" t="s">
        <v>1970</v>
      </c>
      <c r="B2999" s="16" t="s">
        <v>3183</v>
      </c>
      <c r="C2999" s="16" t="s">
        <v>2842</v>
      </c>
      <c r="D2999" s="35">
        <f>IF(ISERROR(VLOOKUP(A2999,'Adjust County Employees'!$A$2:$K$2589,11,FALSE)),0,VLOOKUP(A2999,'Adjust County Employees'!$A$2:$K$2589,11))*'Prvt Construction Put In Place'!$O$7*'Prvt Construction Put In Place'!P$7</f>
        <v>4.019286693911007</v>
      </c>
      <c r="E2999" s="32">
        <f t="shared" si="49"/>
        <v>44.212153633021074</v>
      </c>
    </row>
    <row r="3000" spans="1:5">
      <c r="A3000" s="16" t="s">
        <v>1971</v>
      </c>
      <c r="B3000" s="16" t="s">
        <v>3183</v>
      </c>
      <c r="C3000" s="16" t="s">
        <v>2930</v>
      </c>
      <c r="D3000" s="35">
        <f>IF(ISERROR(VLOOKUP(A3000,'Adjust County Employees'!$A$2:$K$2589,11,FALSE)),0,VLOOKUP(A3000,'Adjust County Employees'!$A$2:$K$2589,11))*'Prvt Construction Put In Place'!$O$7*'Prvt Construction Put In Place'!P$7</f>
        <v>23.437809650880027</v>
      </c>
      <c r="E3000" s="32">
        <f t="shared" si="49"/>
        <v>257.81590615968031</v>
      </c>
    </row>
    <row r="3001" spans="1:5">
      <c r="A3001" s="16" t="s">
        <v>1972</v>
      </c>
      <c r="B3001" s="16" t="s">
        <v>3183</v>
      </c>
      <c r="C3001" s="16" t="s">
        <v>2843</v>
      </c>
      <c r="D3001" s="35">
        <f>IF(ISERROR(VLOOKUP(A3001,'Adjust County Employees'!$A$2:$K$2589,11,FALSE)),0,VLOOKUP(A3001,'Adjust County Employees'!$A$2:$K$2589,11))*'Prvt Construction Put In Place'!$O$7*'Prvt Construction Put In Place'!P$7</f>
        <v>50.70220046925067</v>
      </c>
      <c r="E3001" s="32">
        <f t="shared" si="49"/>
        <v>557.72420516175737</v>
      </c>
    </row>
    <row r="3002" spans="1:5">
      <c r="A3002" s="16" t="s">
        <v>1973</v>
      </c>
      <c r="B3002" s="16" t="s">
        <v>3183</v>
      </c>
      <c r="C3002" s="16" t="s">
        <v>2946</v>
      </c>
      <c r="D3002" s="35">
        <f>IF(ISERROR(VLOOKUP(A3002,'Adjust County Employees'!$A$2:$K$2589,11,FALSE)),0,VLOOKUP(A3002,'Adjust County Employees'!$A$2:$K$2589,11))*'Prvt Construction Put In Place'!$O$7*'Prvt Construction Put In Place'!P$7</f>
        <v>70.337517143442611</v>
      </c>
      <c r="E3002" s="32">
        <f t="shared" si="49"/>
        <v>773.71268857786868</v>
      </c>
    </row>
    <row r="3003" spans="1:5">
      <c r="A3003" s="16" t="s">
        <v>2776</v>
      </c>
      <c r="B3003" s="16" t="s">
        <v>3183</v>
      </c>
      <c r="C3003" s="16" t="s">
        <v>2844</v>
      </c>
      <c r="D3003" s="35">
        <f>IF(ISERROR(VLOOKUP(A3003,'Adjust County Employees'!$A$2:$K$2589,11,FALSE)),0,VLOOKUP(A3003,'Adjust County Employees'!$A$2:$K$2589,11))*'Prvt Construction Put In Place'!$O$7*'Prvt Construction Put In Place'!P$7</f>
        <v>0</v>
      </c>
      <c r="E3003" s="32">
        <f t="shared" si="49"/>
        <v>0</v>
      </c>
    </row>
    <row r="3004" spans="1:5">
      <c r="A3004" s="16" t="s">
        <v>2777</v>
      </c>
      <c r="B3004" s="16" t="s">
        <v>3183</v>
      </c>
      <c r="C3004" s="16" t="s">
        <v>2845</v>
      </c>
      <c r="D3004" s="35">
        <f>IF(ISERROR(VLOOKUP(A3004,'Adjust County Employees'!$A$2:$K$2589,11,FALSE)),0,VLOOKUP(A3004,'Adjust County Employees'!$A$2:$K$2589,11))*'Prvt Construction Put In Place'!$O$7*'Prvt Construction Put In Place'!P$7</f>
        <v>0</v>
      </c>
      <c r="E3004" s="32">
        <f t="shared" si="49"/>
        <v>0</v>
      </c>
    </row>
    <row r="3005" spans="1:5">
      <c r="A3005" s="16" t="s">
        <v>2778</v>
      </c>
      <c r="B3005" s="16" t="s">
        <v>3183</v>
      </c>
      <c r="C3005" s="16" t="s">
        <v>2846</v>
      </c>
      <c r="D3005" s="35">
        <f>IF(ISERROR(VLOOKUP(A3005,'Adjust County Employees'!$A$2:$K$2589,11,FALSE)),0,VLOOKUP(A3005,'Adjust County Employees'!$A$2:$K$2589,11))*'Prvt Construction Put In Place'!$O$7*'Prvt Construction Put In Place'!P$7</f>
        <v>0</v>
      </c>
      <c r="E3005" s="32">
        <f t="shared" si="49"/>
        <v>0</v>
      </c>
    </row>
    <row r="3006" spans="1:5">
      <c r="A3006" s="16" t="s">
        <v>1974</v>
      </c>
      <c r="B3006" s="16" t="s">
        <v>3183</v>
      </c>
      <c r="C3006" s="16" t="s">
        <v>2847</v>
      </c>
      <c r="D3006" s="35">
        <f>IF(ISERROR(VLOOKUP(A3006,'Adjust County Employees'!$A$2:$K$2589,11,FALSE)),0,VLOOKUP(A3006,'Adjust County Employees'!$A$2:$K$2589,11))*'Prvt Construction Put In Place'!$O$7*'Prvt Construction Put In Place'!P$7</f>
        <v>14.349679378089812</v>
      </c>
      <c r="E3006" s="32">
        <f t="shared" si="49"/>
        <v>157.84647315898792</v>
      </c>
    </row>
    <row r="3007" spans="1:5">
      <c r="A3007" s="16" t="s">
        <v>2779</v>
      </c>
      <c r="B3007" s="16" t="s">
        <v>3183</v>
      </c>
      <c r="C3007" s="16" t="s">
        <v>2850</v>
      </c>
      <c r="D3007" s="35">
        <f>IF(ISERROR(VLOOKUP(A3007,'Adjust County Employees'!$A$2:$K$2589,11,FALSE)),0,VLOOKUP(A3007,'Adjust County Employees'!$A$2:$K$2589,11))*'Prvt Construction Put In Place'!$O$7*'Prvt Construction Put In Place'!P$7</f>
        <v>0</v>
      </c>
      <c r="E3007" s="32">
        <f t="shared" si="49"/>
        <v>0</v>
      </c>
    </row>
    <row r="3008" spans="1:5">
      <c r="A3008" s="16" t="s">
        <v>2780</v>
      </c>
      <c r="B3008" s="16" t="s">
        <v>3183</v>
      </c>
      <c r="C3008" s="16" t="s">
        <v>2851</v>
      </c>
      <c r="D3008" s="35">
        <f>IF(ISERROR(VLOOKUP(A3008,'Adjust County Employees'!$A$2:$K$2589,11,FALSE)),0,VLOOKUP(A3008,'Adjust County Employees'!$A$2:$K$2589,11))*'Prvt Construction Put In Place'!$O$7*'Prvt Construction Put In Place'!P$7</f>
        <v>0</v>
      </c>
      <c r="E3008" s="32">
        <f t="shared" si="49"/>
        <v>0</v>
      </c>
    </row>
    <row r="3009" spans="1:5">
      <c r="A3009" s="16" t="s">
        <v>1975</v>
      </c>
      <c r="B3009" s="16" t="s">
        <v>3183</v>
      </c>
      <c r="C3009" s="16" t="s">
        <v>2852</v>
      </c>
      <c r="D3009" s="35">
        <f>IF(ISERROR(VLOOKUP(A3009,'Adjust County Employees'!$A$2:$K$2589,11,FALSE)),0,VLOOKUP(A3009,'Adjust County Employees'!$A$2:$K$2589,11))*'Prvt Construction Put In Place'!$O$7*'Prvt Construction Put In Place'!P$7</f>
        <v>9.5664529187265401</v>
      </c>
      <c r="E3009" s="32">
        <f t="shared" si="49"/>
        <v>105.23098210599194</v>
      </c>
    </row>
    <row r="3010" spans="1:5">
      <c r="A3010" s="16" t="s">
        <v>1976</v>
      </c>
      <c r="B3010" s="16" t="s">
        <v>3183</v>
      </c>
      <c r="C3010" s="16" t="s">
        <v>2932</v>
      </c>
      <c r="D3010" s="35">
        <f>IF(ISERROR(VLOOKUP(A3010,'Adjust County Employees'!$A$2:$K$2589,11,FALSE)),0,VLOOKUP(A3010,'Adjust County Employees'!$A$2:$K$2589,11))*'Prvt Construction Put In Place'!$O$7*'Prvt Construction Put In Place'!P$7</f>
        <v>4.019286693911007</v>
      </c>
      <c r="E3010" s="32">
        <f t="shared" si="49"/>
        <v>44.212153633021074</v>
      </c>
    </row>
    <row r="3011" spans="1:5">
      <c r="A3011" s="16" t="s">
        <v>1977</v>
      </c>
      <c r="B3011" s="16" t="s">
        <v>3183</v>
      </c>
      <c r="C3011" s="16" t="s">
        <v>2855</v>
      </c>
      <c r="D3011" s="35">
        <f>IF(ISERROR(VLOOKUP(A3011,'Adjust County Employees'!$A$2:$K$2589,11,FALSE)),0,VLOOKUP(A3011,'Adjust County Employees'!$A$2:$K$2589,11))*'Prvt Construction Put In Place'!$O$7*'Prvt Construction Put In Place'!P$7</f>
        <v>4.019286693911007</v>
      </c>
      <c r="E3011" s="32">
        <f t="shared" si="49"/>
        <v>44.212153633021074</v>
      </c>
    </row>
    <row r="3012" spans="1:5">
      <c r="A3012" s="16" t="s">
        <v>1978</v>
      </c>
      <c r="B3012" s="16" t="s">
        <v>3183</v>
      </c>
      <c r="C3012" s="16" t="s">
        <v>2856</v>
      </c>
      <c r="D3012" s="35">
        <f>IF(ISERROR(VLOOKUP(A3012,'Adjust County Employees'!$A$2:$K$2589,11,FALSE)),0,VLOOKUP(A3012,'Adjust County Employees'!$A$2:$K$2589,11))*'Prvt Construction Put In Place'!$O$7*'Prvt Construction Put In Place'!P$7</f>
        <v>4.019286693911007</v>
      </c>
      <c r="E3012" s="32">
        <f t="shared" si="49"/>
        <v>44.212153633021074</v>
      </c>
    </row>
    <row r="3013" spans="1:5">
      <c r="A3013" s="16" t="s">
        <v>1979</v>
      </c>
      <c r="B3013" s="16" t="s">
        <v>3183</v>
      </c>
      <c r="C3013" s="16" t="s">
        <v>2857</v>
      </c>
      <c r="D3013" s="35">
        <f>IF(ISERROR(VLOOKUP(A3013,'Adjust County Employees'!$A$2:$K$2589,11,FALSE)),0,VLOOKUP(A3013,'Adjust County Employees'!$A$2:$K$2589,11))*'Prvt Construction Put In Place'!$O$7*'Prvt Construction Put In Place'!P$7</f>
        <v>62.181943971722518</v>
      </c>
      <c r="E3013" s="32">
        <f t="shared" ref="E3013:E3076" si="50">D3013*11</f>
        <v>684.00138368894773</v>
      </c>
    </row>
    <row r="3014" spans="1:5">
      <c r="A3014" s="16" t="s">
        <v>1980</v>
      </c>
      <c r="B3014" s="16" t="s">
        <v>3183</v>
      </c>
      <c r="C3014" s="16" t="s">
        <v>2934</v>
      </c>
      <c r="D3014" s="35">
        <f>IF(ISERROR(VLOOKUP(A3014,'Adjust County Employees'!$A$2:$K$2589,11,FALSE)),0,VLOOKUP(A3014,'Adjust County Employees'!$A$2:$K$2589,11))*'Prvt Construction Put In Place'!$O$7*'Prvt Construction Put In Place'!P$7</f>
        <v>4.019286693911007</v>
      </c>
      <c r="E3014" s="32">
        <f t="shared" si="50"/>
        <v>44.212153633021074</v>
      </c>
    </row>
    <row r="3015" spans="1:5">
      <c r="A3015" s="16" t="s">
        <v>1981</v>
      </c>
      <c r="B3015" s="16" t="s">
        <v>3183</v>
      </c>
      <c r="C3015" s="16" t="s">
        <v>2935</v>
      </c>
      <c r="D3015" s="35">
        <f>IF(ISERROR(VLOOKUP(A3015,'Adjust County Employees'!$A$2:$K$2589,11,FALSE)),0,VLOOKUP(A3015,'Adjust County Employees'!$A$2:$K$2589,11))*'Prvt Construction Put In Place'!$O$7*'Prvt Construction Put In Place'!P$7</f>
        <v>4.019286693911007</v>
      </c>
      <c r="E3015" s="32">
        <f t="shared" si="50"/>
        <v>44.212153633021074</v>
      </c>
    </row>
    <row r="3016" spans="1:5">
      <c r="A3016" s="16" t="s">
        <v>1982</v>
      </c>
      <c r="B3016" s="16" t="s">
        <v>3183</v>
      </c>
      <c r="C3016" s="16" t="s">
        <v>2858</v>
      </c>
      <c r="D3016" s="35">
        <f>IF(ISERROR(VLOOKUP(A3016,'Adjust County Employees'!$A$2:$K$2589,11,FALSE)),0,VLOOKUP(A3016,'Adjust County Employees'!$A$2:$K$2589,11))*'Prvt Construction Put In Place'!$O$7*'Prvt Construction Put In Place'!P$7</f>
        <v>207.59202833636593</v>
      </c>
      <c r="E3016" s="32">
        <f t="shared" si="50"/>
        <v>2283.5123117000253</v>
      </c>
    </row>
    <row r="3017" spans="1:5">
      <c r="A3017" s="16" t="s">
        <v>1983</v>
      </c>
      <c r="B3017" s="16" t="s">
        <v>3183</v>
      </c>
      <c r="C3017" s="16" t="s">
        <v>2859</v>
      </c>
      <c r="D3017" s="35">
        <f>IF(ISERROR(VLOOKUP(A3017,'Adjust County Employees'!$A$2:$K$2589,11,FALSE)),0,VLOOKUP(A3017,'Adjust County Employees'!$A$2:$K$2589,11))*'Prvt Construction Put In Place'!$O$7*'Prvt Construction Put In Place'!P$7</f>
        <v>24.115720163466044</v>
      </c>
      <c r="E3017" s="32">
        <f t="shared" si="50"/>
        <v>265.2729217981265</v>
      </c>
    </row>
    <row r="3018" spans="1:5">
      <c r="A3018" s="16" t="s">
        <v>1984</v>
      </c>
      <c r="B3018" s="16" t="s">
        <v>3183</v>
      </c>
      <c r="C3018" s="16" t="s">
        <v>2860</v>
      </c>
      <c r="D3018" s="35">
        <f>IF(ISERROR(VLOOKUP(A3018,'Adjust County Employees'!$A$2:$K$2589,11,FALSE)),0,VLOOKUP(A3018,'Adjust County Employees'!$A$2:$K$2589,11))*'Prvt Construction Put In Place'!$O$7*'Prvt Construction Put In Place'!P$7</f>
        <v>4.019286693911007</v>
      </c>
      <c r="E3018" s="32">
        <f t="shared" si="50"/>
        <v>44.212153633021074</v>
      </c>
    </row>
    <row r="3019" spans="1:5">
      <c r="A3019" s="16" t="s">
        <v>1985</v>
      </c>
      <c r="B3019" s="16" t="s">
        <v>3183</v>
      </c>
      <c r="C3019" s="16" t="s">
        <v>2861</v>
      </c>
      <c r="D3019" s="35">
        <f>IF(ISERROR(VLOOKUP(A3019,'Adjust County Employees'!$A$2:$K$2589,11,FALSE)),0,VLOOKUP(A3019,'Adjust County Employees'!$A$2:$K$2589,11))*'Prvt Construction Put In Place'!$O$7*'Prvt Construction Put In Place'!P$7</f>
        <v>4.019286693911007</v>
      </c>
      <c r="E3019" s="32">
        <f t="shared" si="50"/>
        <v>44.212153633021074</v>
      </c>
    </row>
    <row r="3020" spans="1:5">
      <c r="A3020" s="16" t="s">
        <v>1986</v>
      </c>
      <c r="B3020" s="16" t="s">
        <v>3183</v>
      </c>
      <c r="C3020" s="16" t="s">
        <v>2862</v>
      </c>
      <c r="D3020" s="35">
        <f>IF(ISERROR(VLOOKUP(A3020,'Adjust County Employees'!$A$2:$K$2589,11,FALSE)),0,VLOOKUP(A3020,'Adjust County Employees'!$A$2:$K$2589,11))*'Prvt Construction Put In Place'!$O$7*'Prvt Construction Put In Place'!P$7</f>
        <v>4.019286693911007</v>
      </c>
      <c r="E3020" s="32">
        <f t="shared" si="50"/>
        <v>44.212153633021074</v>
      </c>
    </row>
    <row r="3021" spans="1:5">
      <c r="A3021" s="16" t="s">
        <v>1987</v>
      </c>
      <c r="B3021" s="16" t="s">
        <v>3183</v>
      </c>
      <c r="C3021" s="16" t="s">
        <v>2863</v>
      </c>
      <c r="D3021" s="35">
        <f>IF(ISERROR(VLOOKUP(A3021,'Adjust County Employees'!$A$2:$K$2589,11,FALSE)),0,VLOOKUP(A3021,'Adjust County Employees'!$A$2:$K$2589,11))*'Prvt Construction Put In Place'!$O$7*'Prvt Construction Put In Place'!P$7</f>
        <v>53.572136344868632</v>
      </c>
      <c r="E3021" s="32">
        <f t="shared" si="50"/>
        <v>589.29349979355493</v>
      </c>
    </row>
    <row r="3022" spans="1:5">
      <c r="A3022" s="16" t="s">
        <v>1988</v>
      </c>
      <c r="B3022" s="16" t="s">
        <v>3183</v>
      </c>
      <c r="C3022" s="16" t="s">
        <v>2864</v>
      </c>
      <c r="D3022" s="35">
        <f>IF(ISERROR(VLOOKUP(A3022,'Adjust County Employees'!$A$2:$K$2589,11,FALSE)),0,VLOOKUP(A3022,'Adjust County Employees'!$A$2:$K$2589,11))*'Prvt Construction Put In Place'!$O$7*'Prvt Construction Put In Place'!P$7</f>
        <v>0</v>
      </c>
      <c r="E3022" s="32">
        <f t="shared" si="50"/>
        <v>0</v>
      </c>
    </row>
    <row r="3023" spans="1:5">
      <c r="A3023" s="16" t="s">
        <v>1989</v>
      </c>
      <c r="B3023" s="16" t="s">
        <v>3183</v>
      </c>
      <c r="C3023" s="16" t="s">
        <v>2865</v>
      </c>
      <c r="D3023" s="35">
        <f>IF(ISERROR(VLOOKUP(A3023,'Adjust County Employees'!$A$2:$K$2589,11,FALSE)),0,VLOOKUP(A3023,'Adjust County Employees'!$A$2:$K$2589,11))*'Prvt Construction Put In Place'!$O$7*'Prvt Construction Put In Place'!P$7</f>
        <v>4.019286693911007</v>
      </c>
      <c r="E3023" s="32">
        <f t="shared" si="50"/>
        <v>44.212153633021074</v>
      </c>
    </row>
    <row r="3024" spans="1:5">
      <c r="A3024" s="16" t="s">
        <v>1990</v>
      </c>
      <c r="B3024" s="16" t="s">
        <v>3183</v>
      </c>
      <c r="C3024" s="16" t="s">
        <v>2866</v>
      </c>
      <c r="D3024" s="35">
        <f>IF(ISERROR(VLOOKUP(A3024,'Adjust County Employees'!$A$2:$K$2589,11,FALSE)),0,VLOOKUP(A3024,'Adjust County Employees'!$A$2:$K$2589,11))*'Prvt Construction Put In Place'!$O$7*'Prvt Construction Put In Place'!P$7</f>
        <v>67.443493077022111</v>
      </c>
      <c r="E3024" s="32">
        <f t="shared" si="50"/>
        <v>741.8784238472432</v>
      </c>
    </row>
    <row r="3025" spans="1:5">
      <c r="A3025" s="16" t="s">
        <v>1991</v>
      </c>
      <c r="B3025" s="16" t="s">
        <v>3183</v>
      </c>
      <c r="C3025" s="16" t="s">
        <v>2867</v>
      </c>
      <c r="D3025" s="35">
        <f>IF(ISERROR(VLOOKUP(A3025,'Adjust County Employees'!$A$2:$K$2589,11,FALSE)),0,VLOOKUP(A3025,'Adjust County Employees'!$A$2:$K$2589,11))*'Prvt Construction Put In Place'!$O$7*'Prvt Construction Put In Place'!P$7</f>
        <v>10.044775564662867</v>
      </c>
      <c r="E3025" s="32">
        <f t="shared" si="50"/>
        <v>110.49253121129153</v>
      </c>
    </row>
    <row r="3026" spans="1:5">
      <c r="A3026" s="16" t="s">
        <v>1992</v>
      </c>
      <c r="B3026" s="16" t="s">
        <v>3183</v>
      </c>
      <c r="C3026" s="16" t="s">
        <v>2868</v>
      </c>
      <c r="D3026" s="35">
        <f>IF(ISERROR(VLOOKUP(A3026,'Adjust County Employees'!$A$2:$K$2589,11,FALSE)),0,VLOOKUP(A3026,'Adjust County Employees'!$A$2:$K$2589,11))*'Prvt Construction Put In Place'!$O$7*'Prvt Construction Put In Place'!P$7</f>
        <v>4.019286693911007</v>
      </c>
      <c r="E3026" s="32">
        <f t="shared" si="50"/>
        <v>44.212153633021074</v>
      </c>
    </row>
    <row r="3027" spans="1:5">
      <c r="A3027" s="16" t="s">
        <v>1993</v>
      </c>
      <c r="B3027" s="16" t="s">
        <v>3183</v>
      </c>
      <c r="C3027" s="16" t="s">
        <v>2869</v>
      </c>
      <c r="D3027" s="35">
        <f>IF(ISERROR(VLOOKUP(A3027,'Adjust County Employees'!$A$2:$K$2589,11,FALSE)),0,VLOOKUP(A3027,'Adjust County Employees'!$A$2:$K$2589,11))*'Prvt Construction Put In Place'!$O$7*'Prvt Construction Put In Place'!P$7</f>
        <v>213.33190008760187</v>
      </c>
      <c r="E3027" s="32">
        <f t="shared" si="50"/>
        <v>2346.6509009636206</v>
      </c>
    </row>
    <row r="3028" spans="1:5">
      <c r="A3028" s="16" t="s">
        <v>1994</v>
      </c>
      <c r="B3028" s="16" t="s">
        <v>3183</v>
      </c>
      <c r="C3028" s="16" t="s">
        <v>2936</v>
      </c>
      <c r="D3028" s="35">
        <f>IF(ISERROR(VLOOKUP(A3028,'Adjust County Employees'!$A$2:$K$2589,11,FALSE)),0,VLOOKUP(A3028,'Adjust County Employees'!$A$2:$K$2589,11))*'Prvt Construction Put In Place'!$O$7*'Prvt Construction Put In Place'!P$7</f>
        <v>4.019286693911007</v>
      </c>
      <c r="E3028" s="32">
        <f t="shared" si="50"/>
        <v>44.212153633021074</v>
      </c>
    </row>
    <row r="3029" spans="1:5">
      <c r="A3029" s="16" t="s">
        <v>2781</v>
      </c>
      <c r="B3029" s="16" t="s">
        <v>3183</v>
      </c>
      <c r="C3029" s="16" t="s">
        <v>2870</v>
      </c>
      <c r="D3029" s="35">
        <f>IF(ISERROR(VLOOKUP(A3029,'Adjust County Employees'!$A$2:$K$2589,11,FALSE)),0,VLOOKUP(A3029,'Adjust County Employees'!$A$2:$K$2589,11))*'Prvt Construction Put In Place'!$O$7*'Prvt Construction Put In Place'!P$7</f>
        <v>0</v>
      </c>
      <c r="E3029" s="32">
        <f t="shared" si="50"/>
        <v>0</v>
      </c>
    </row>
    <row r="3030" spans="1:5">
      <c r="A3030" s="16" t="s">
        <v>1995</v>
      </c>
      <c r="B3030" s="16" t="s">
        <v>3183</v>
      </c>
      <c r="C3030" s="16" t="s">
        <v>2871</v>
      </c>
      <c r="D3030" s="35">
        <f>IF(ISERROR(VLOOKUP(A3030,'Adjust County Employees'!$A$2:$K$2589,11,FALSE)),0,VLOOKUP(A3030,'Adjust County Employees'!$A$2:$K$2589,11))*'Prvt Construction Put In Place'!$O$7*'Prvt Construction Put In Place'!P$7</f>
        <v>23.91613229681635</v>
      </c>
      <c r="E3030" s="32">
        <f t="shared" si="50"/>
        <v>263.07745526497985</v>
      </c>
    </row>
    <row r="3031" spans="1:5">
      <c r="A3031" s="16" t="s">
        <v>1996</v>
      </c>
      <c r="B3031" s="16" t="s">
        <v>3183</v>
      </c>
      <c r="C3031" s="16" t="s">
        <v>2872</v>
      </c>
      <c r="D3031" s="35">
        <f>IF(ISERROR(VLOOKUP(A3031,'Adjust County Employees'!$A$2:$K$2589,11,FALSE)),0,VLOOKUP(A3031,'Adjust County Employees'!$A$2:$K$2589,11))*'Prvt Construction Put In Place'!$O$7*'Prvt Construction Put In Place'!P$7</f>
        <v>81.793172455111929</v>
      </c>
      <c r="E3031" s="32">
        <f t="shared" si="50"/>
        <v>899.72489700623123</v>
      </c>
    </row>
    <row r="3032" spans="1:5">
      <c r="A3032" s="16" t="s">
        <v>2782</v>
      </c>
      <c r="B3032" s="16" t="s">
        <v>3183</v>
      </c>
      <c r="C3032" s="16" t="s">
        <v>2873</v>
      </c>
      <c r="D3032" s="35">
        <f>IF(ISERROR(VLOOKUP(A3032,'Adjust County Employees'!$A$2:$K$2589,11,FALSE)),0,VLOOKUP(A3032,'Adjust County Employees'!$A$2:$K$2589,11))*'Prvt Construction Put In Place'!$O$7*'Prvt Construction Put In Place'!P$7</f>
        <v>0</v>
      </c>
      <c r="E3032" s="32">
        <f t="shared" si="50"/>
        <v>0</v>
      </c>
    </row>
    <row r="3033" spans="1:5">
      <c r="A3033" s="16" t="s">
        <v>2783</v>
      </c>
      <c r="B3033" s="16" t="s">
        <v>3183</v>
      </c>
      <c r="C3033" s="16" t="s">
        <v>2874</v>
      </c>
      <c r="D3033" s="35">
        <f>IF(ISERROR(VLOOKUP(A3033,'Adjust County Employees'!$A$2:$K$2589,11,FALSE)),0,VLOOKUP(A3033,'Adjust County Employees'!$A$2:$K$2589,11))*'Prvt Construction Put In Place'!$O$7*'Prvt Construction Put In Place'!P$7</f>
        <v>0</v>
      </c>
      <c r="E3033" s="32">
        <f t="shared" si="50"/>
        <v>0</v>
      </c>
    </row>
    <row r="3034" spans="1:5">
      <c r="A3034" s="16" t="s">
        <v>2784</v>
      </c>
      <c r="B3034" s="16" t="s">
        <v>3183</v>
      </c>
      <c r="C3034" s="16" t="s">
        <v>2875</v>
      </c>
      <c r="D3034" s="35">
        <f>IF(ISERROR(VLOOKUP(A3034,'Adjust County Employees'!$A$2:$K$2589,11,FALSE)),0,VLOOKUP(A3034,'Adjust County Employees'!$A$2:$K$2589,11))*'Prvt Construction Put In Place'!$O$7*'Prvt Construction Put In Place'!P$7</f>
        <v>4.019286693911007</v>
      </c>
      <c r="E3034" s="32">
        <f t="shared" si="50"/>
        <v>44.212153633021074</v>
      </c>
    </row>
    <row r="3035" spans="1:5">
      <c r="A3035" s="16" t="s">
        <v>1997</v>
      </c>
      <c r="B3035" s="16" t="s">
        <v>3183</v>
      </c>
      <c r="C3035" s="16" t="s">
        <v>2876</v>
      </c>
      <c r="D3035" s="35">
        <f>IF(ISERROR(VLOOKUP(A3035,'Adjust County Employees'!$A$2:$K$2589,11,FALSE)),0,VLOOKUP(A3035,'Adjust County Employees'!$A$2:$K$2589,11))*'Prvt Construction Put In Place'!$O$7*'Prvt Construction Put In Place'!P$7</f>
        <v>4.019286693911007</v>
      </c>
      <c r="E3035" s="32">
        <f t="shared" si="50"/>
        <v>44.212153633021074</v>
      </c>
    </row>
    <row r="3036" spans="1:5">
      <c r="A3036" s="16" t="s">
        <v>1998</v>
      </c>
      <c r="B3036" s="16" t="s">
        <v>3183</v>
      </c>
      <c r="C3036" s="16" t="s">
        <v>2877</v>
      </c>
      <c r="D3036" s="35">
        <f>IF(ISERROR(VLOOKUP(A3036,'Adjust County Employees'!$A$2:$K$2589,11,FALSE)),0,VLOOKUP(A3036,'Adjust County Employees'!$A$2:$K$2589,11))*'Prvt Construction Put In Place'!$O$7*'Prvt Construction Put In Place'!P$7</f>
        <v>77.966591287621299</v>
      </c>
      <c r="E3036" s="32">
        <f t="shared" si="50"/>
        <v>857.63250416383426</v>
      </c>
    </row>
    <row r="3037" spans="1:5">
      <c r="A3037" s="16" t="s">
        <v>1999</v>
      </c>
      <c r="B3037" s="16" t="s">
        <v>3183</v>
      </c>
      <c r="C3037" s="16" t="s">
        <v>2878</v>
      </c>
      <c r="D3037" s="35">
        <f>IF(ISERROR(VLOOKUP(A3037,'Adjust County Employees'!$A$2:$K$2589,11,FALSE)),0,VLOOKUP(A3037,'Adjust County Employees'!$A$2:$K$2589,11))*'Prvt Construction Put In Place'!$O$7*'Prvt Construction Put In Place'!P$7</f>
        <v>100.44775564662869</v>
      </c>
      <c r="E3037" s="32">
        <f t="shared" si="50"/>
        <v>1104.9253121129157</v>
      </c>
    </row>
    <row r="3038" spans="1:5">
      <c r="A3038" s="16" t="s">
        <v>2000</v>
      </c>
      <c r="B3038" s="16" t="s">
        <v>3183</v>
      </c>
      <c r="C3038" s="16" t="s">
        <v>2879</v>
      </c>
      <c r="D3038" s="35">
        <f>IF(ISERROR(VLOOKUP(A3038,'Adjust County Employees'!$A$2:$K$2589,11,FALSE)),0,VLOOKUP(A3038,'Adjust County Employees'!$A$2:$K$2589,11))*'Prvt Construction Put In Place'!$O$7*'Prvt Construction Put In Place'!P$7</f>
        <v>24.115720163466044</v>
      </c>
      <c r="E3038" s="32">
        <f t="shared" si="50"/>
        <v>265.2729217981265</v>
      </c>
    </row>
    <row r="3039" spans="1:5">
      <c r="A3039" s="16" t="s">
        <v>2785</v>
      </c>
      <c r="B3039" s="16" t="s">
        <v>3183</v>
      </c>
      <c r="C3039" s="16" t="s">
        <v>2880</v>
      </c>
      <c r="D3039" s="35">
        <f>IF(ISERROR(VLOOKUP(A3039,'Adjust County Employees'!$A$2:$K$2589,11,FALSE)),0,VLOOKUP(A3039,'Adjust County Employees'!$A$2:$K$2589,11))*'Prvt Construction Put In Place'!$O$7*'Prvt Construction Put In Place'!P$7</f>
        <v>4.019286693911007</v>
      </c>
      <c r="E3039" s="32">
        <f t="shared" si="50"/>
        <v>44.212153633021074</v>
      </c>
    </row>
    <row r="3040" spans="1:5">
      <c r="A3040" s="16" t="s">
        <v>2001</v>
      </c>
      <c r="B3040" s="16" t="s">
        <v>3183</v>
      </c>
      <c r="C3040" s="16" t="s">
        <v>2881</v>
      </c>
      <c r="D3040" s="35">
        <f>IF(ISERROR(VLOOKUP(A3040,'Adjust County Employees'!$A$2:$K$2589,11,FALSE)),0,VLOOKUP(A3040,'Adjust County Employees'!$A$2:$K$2589,11))*'Prvt Construction Put In Place'!$O$7*'Prvt Construction Put In Place'!P$7</f>
        <v>4.019286693911007</v>
      </c>
      <c r="E3040" s="32">
        <f t="shared" si="50"/>
        <v>44.212153633021074</v>
      </c>
    </row>
    <row r="3041" spans="1:5">
      <c r="A3041" s="16" t="s">
        <v>2002</v>
      </c>
      <c r="B3041" s="16" t="s">
        <v>3183</v>
      </c>
      <c r="C3041" s="16" t="s">
        <v>2882</v>
      </c>
      <c r="D3041" s="35">
        <f>IF(ISERROR(VLOOKUP(A3041,'Adjust County Employees'!$A$2:$K$2589,11,FALSE)),0,VLOOKUP(A3041,'Adjust County Employees'!$A$2:$K$2589,11))*'Prvt Construction Put In Place'!$O$7*'Prvt Construction Put In Place'!P$7</f>
        <v>0</v>
      </c>
      <c r="E3041" s="32">
        <f t="shared" si="50"/>
        <v>0</v>
      </c>
    </row>
    <row r="3042" spans="1:5">
      <c r="A3042" s="16" t="s">
        <v>2003</v>
      </c>
      <c r="B3042" s="16" t="s">
        <v>3183</v>
      </c>
      <c r="C3042" s="16" t="s">
        <v>2883</v>
      </c>
      <c r="D3042" s="35">
        <f>IF(ISERROR(VLOOKUP(A3042,'Adjust County Employees'!$A$2:$K$2589,11,FALSE)),0,VLOOKUP(A3042,'Adjust County Employees'!$A$2:$K$2589,11))*'Prvt Construction Put In Place'!$O$7*'Prvt Construction Put In Place'!P$7</f>
        <v>24.115720163466044</v>
      </c>
      <c r="E3042" s="32">
        <f t="shared" si="50"/>
        <v>265.2729217981265</v>
      </c>
    </row>
    <row r="3043" spans="1:5">
      <c r="A3043" s="16" t="s">
        <v>2004</v>
      </c>
      <c r="B3043" s="16" t="s">
        <v>3183</v>
      </c>
      <c r="C3043" s="16" t="s">
        <v>2884</v>
      </c>
      <c r="D3043" s="35">
        <f>IF(ISERROR(VLOOKUP(A3043,'Adjust County Employees'!$A$2:$K$2589,11,FALSE)),0,VLOOKUP(A3043,'Adjust County Employees'!$A$2:$K$2589,11))*'Prvt Construction Put In Place'!$O$7*'Prvt Construction Put In Place'!P$7</f>
        <v>4.019286693911007</v>
      </c>
      <c r="E3043" s="32">
        <f t="shared" si="50"/>
        <v>44.212153633021074</v>
      </c>
    </row>
    <row r="3044" spans="1:5">
      <c r="A3044" s="16" t="s">
        <v>2005</v>
      </c>
      <c r="B3044" s="16" t="s">
        <v>3183</v>
      </c>
      <c r="C3044" s="16" t="s">
        <v>2885</v>
      </c>
      <c r="D3044" s="35">
        <f>IF(ISERROR(VLOOKUP(A3044,'Adjust County Employees'!$A$2:$K$2589,11,FALSE)),0,VLOOKUP(A3044,'Adjust County Employees'!$A$2:$K$2589,11))*'Prvt Construction Put In Place'!$O$7*'Prvt Construction Put In Place'!P$7</f>
        <v>4.019286693911007</v>
      </c>
      <c r="E3044" s="32">
        <f t="shared" si="50"/>
        <v>44.212153633021074</v>
      </c>
    </row>
    <row r="3045" spans="1:5">
      <c r="A3045" s="16" t="s">
        <v>2006</v>
      </c>
      <c r="B3045" s="16" t="s">
        <v>3183</v>
      </c>
      <c r="C3045" s="16" t="s">
        <v>2886</v>
      </c>
      <c r="D3045" s="35">
        <f>IF(ISERROR(VLOOKUP(A3045,'Adjust County Employees'!$A$2:$K$2589,11,FALSE)),0,VLOOKUP(A3045,'Adjust County Employees'!$A$2:$K$2589,11))*'Prvt Construction Put In Place'!$O$7*'Prvt Construction Put In Place'!P$7</f>
        <v>24.115720163466044</v>
      </c>
      <c r="E3045" s="32">
        <f t="shared" si="50"/>
        <v>265.2729217981265</v>
      </c>
    </row>
    <row r="3046" spans="1:5">
      <c r="A3046" s="16" t="s">
        <v>2007</v>
      </c>
      <c r="B3046" s="16" t="s">
        <v>3183</v>
      </c>
      <c r="C3046" s="16" t="s">
        <v>2887</v>
      </c>
      <c r="D3046" s="35">
        <f>IF(ISERROR(VLOOKUP(A3046,'Adjust County Employees'!$A$2:$K$2589,11,FALSE)),0,VLOOKUP(A3046,'Adjust County Employees'!$A$2:$K$2589,11))*'Prvt Construction Put In Place'!$O$7*'Prvt Construction Put In Place'!P$7</f>
        <v>4.019286693911007</v>
      </c>
      <c r="E3046" s="32">
        <f t="shared" si="50"/>
        <v>44.212153633021074</v>
      </c>
    </row>
    <row r="3047" spans="1:5">
      <c r="A3047" s="16" t="s">
        <v>2008</v>
      </c>
      <c r="B3047" s="16" t="s">
        <v>3183</v>
      </c>
      <c r="C3047" s="16" t="s">
        <v>2888</v>
      </c>
      <c r="D3047" s="35">
        <f>IF(ISERROR(VLOOKUP(A3047,'Adjust County Employees'!$A$2:$K$2589,11,FALSE)),0,VLOOKUP(A3047,'Adjust County Employees'!$A$2:$K$2589,11))*'Prvt Construction Put In Place'!$O$7*'Prvt Construction Put In Place'!P$7</f>
        <v>4.019286693911007</v>
      </c>
      <c r="E3047" s="32">
        <f t="shared" si="50"/>
        <v>44.212153633021074</v>
      </c>
    </row>
    <row r="3048" spans="1:5">
      <c r="A3048" s="16" t="s">
        <v>2009</v>
      </c>
      <c r="B3048" s="16" t="s">
        <v>3183</v>
      </c>
      <c r="C3048" s="16" t="s">
        <v>2889</v>
      </c>
      <c r="D3048" s="35">
        <f>IF(ISERROR(VLOOKUP(A3048,'Adjust County Employees'!$A$2:$K$2589,11,FALSE)),0,VLOOKUP(A3048,'Adjust County Employees'!$A$2:$K$2589,11))*'Prvt Construction Put In Place'!$O$7*'Prvt Construction Put In Place'!P$7</f>
        <v>24.115720163466044</v>
      </c>
      <c r="E3048" s="32">
        <f t="shared" si="50"/>
        <v>265.2729217981265</v>
      </c>
    </row>
    <row r="3049" spans="1:5">
      <c r="A3049" s="16" t="s">
        <v>2010</v>
      </c>
      <c r="B3049" s="16" t="s">
        <v>3183</v>
      </c>
      <c r="C3049" s="16" t="s">
        <v>2890</v>
      </c>
      <c r="D3049" s="35">
        <f>IF(ISERROR(VLOOKUP(A3049,'Adjust County Employees'!$A$2:$K$2589,11,FALSE)),0,VLOOKUP(A3049,'Adjust County Employees'!$A$2:$K$2589,11))*'Prvt Construction Put In Place'!$O$7*'Prvt Construction Put In Place'!P$7</f>
        <v>0</v>
      </c>
      <c r="E3049" s="32">
        <f t="shared" si="50"/>
        <v>0</v>
      </c>
    </row>
    <row r="3050" spans="1:5">
      <c r="A3050" s="16" t="s">
        <v>2011</v>
      </c>
      <c r="B3050" s="16" t="s">
        <v>3183</v>
      </c>
      <c r="C3050" s="16" t="s">
        <v>2891</v>
      </c>
      <c r="D3050" s="35">
        <f>IF(ISERROR(VLOOKUP(A3050,'Adjust County Employees'!$A$2:$K$2589,11,FALSE)),0,VLOOKUP(A3050,'Adjust County Employees'!$A$2:$K$2589,11))*'Prvt Construction Put In Place'!$O$7*'Prvt Construction Put In Place'!P$7</f>
        <v>51.180523115186993</v>
      </c>
      <c r="E3050" s="32">
        <f t="shared" si="50"/>
        <v>562.9857542670569</v>
      </c>
    </row>
    <row r="3051" spans="1:5">
      <c r="A3051" s="16" t="s">
        <v>2786</v>
      </c>
      <c r="B3051" s="16" t="s">
        <v>3183</v>
      </c>
      <c r="C3051" s="16" t="s">
        <v>2892</v>
      </c>
      <c r="D3051" s="35">
        <f>IF(ISERROR(VLOOKUP(A3051,'Adjust County Employees'!$A$2:$K$2589,11,FALSE)),0,VLOOKUP(A3051,'Adjust County Employees'!$A$2:$K$2589,11))*'Prvt Construction Put In Place'!$O$7*'Prvt Construction Put In Place'!P$7</f>
        <v>4.019286693911007</v>
      </c>
      <c r="E3051" s="32">
        <f t="shared" si="50"/>
        <v>44.212153633021074</v>
      </c>
    </row>
    <row r="3052" spans="1:5">
      <c r="A3052" s="16" t="s">
        <v>2012</v>
      </c>
      <c r="B3052" s="16" t="s">
        <v>3184</v>
      </c>
      <c r="C3052" s="16" t="s">
        <v>2836</v>
      </c>
      <c r="D3052" s="35">
        <f>IF(ISERROR(VLOOKUP(A3052,'Adjust County Employees'!$A$2:$K$2589,11,FALSE)),0,VLOOKUP(A3052,'Adjust County Employees'!$A$2:$K$2589,11))*'Prvt Construction Put In Place'!$O$7*'Prvt Construction Put In Place'!P$7</f>
        <v>3.3263923434543425</v>
      </c>
      <c r="E3052" s="32">
        <f t="shared" si="50"/>
        <v>36.590315777997766</v>
      </c>
    </row>
    <row r="3053" spans="1:5">
      <c r="A3053" s="16" t="s">
        <v>2013</v>
      </c>
      <c r="B3053" s="16" t="s">
        <v>3184</v>
      </c>
      <c r="C3053" s="16" t="s">
        <v>2840</v>
      </c>
      <c r="D3053" s="35">
        <f>IF(ISERROR(VLOOKUP(A3053,'Adjust County Employees'!$A$2:$K$2589,11,FALSE)),0,VLOOKUP(A3053,'Adjust County Employees'!$A$2:$K$2589,11))*'Prvt Construction Put In Place'!$O$7*'Prvt Construction Put In Place'!P$7</f>
        <v>19.958354060726059</v>
      </c>
      <c r="E3053" s="32">
        <f t="shared" si="50"/>
        <v>219.54189466798664</v>
      </c>
    </row>
    <row r="3054" spans="1:5">
      <c r="A3054" s="16" t="s">
        <v>2014</v>
      </c>
      <c r="B3054" s="16" t="s">
        <v>3184</v>
      </c>
      <c r="C3054" s="16" t="s">
        <v>2842</v>
      </c>
      <c r="D3054" s="35">
        <f>IF(ISERROR(VLOOKUP(A3054,'Adjust County Employees'!$A$2:$K$2589,11,FALSE)),0,VLOOKUP(A3054,'Adjust County Employees'!$A$2:$K$2589,11))*'Prvt Construction Put In Place'!$O$7*'Prvt Construction Put In Place'!P$7</f>
        <v>17.697937899644103</v>
      </c>
      <c r="E3054" s="32">
        <f t="shared" si="50"/>
        <v>194.67731689608513</v>
      </c>
    </row>
    <row r="3055" spans="1:5">
      <c r="A3055" s="16" t="s">
        <v>2015</v>
      </c>
      <c r="B3055" s="16" t="s">
        <v>3184</v>
      </c>
      <c r="C3055" s="16" t="s">
        <v>2930</v>
      </c>
      <c r="D3055" s="35">
        <f>IF(ISERROR(VLOOKUP(A3055,'Adjust County Employees'!$A$2:$K$2589,11,FALSE)),0,VLOOKUP(A3055,'Adjust County Employees'!$A$2:$K$2589,11))*'Prvt Construction Put In Place'!$O$7*'Prvt Construction Put In Place'!P$7</f>
        <v>0</v>
      </c>
      <c r="E3055" s="32">
        <f t="shared" si="50"/>
        <v>0</v>
      </c>
    </row>
    <row r="3056" spans="1:5">
      <c r="A3056" s="16" t="s">
        <v>2016</v>
      </c>
      <c r="B3056" s="16" t="s">
        <v>3184</v>
      </c>
      <c r="C3056" s="16" t="s">
        <v>2843</v>
      </c>
      <c r="D3056" s="35">
        <f>IF(ISERROR(VLOOKUP(A3056,'Adjust County Employees'!$A$2:$K$2589,11,FALSE)),0,VLOOKUP(A3056,'Adjust County Employees'!$A$2:$K$2589,11))*'Prvt Construction Put In Place'!$O$7*'Prvt Construction Put In Place'!P$7</f>
        <v>319.9978501314028</v>
      </c>
      <c r="E3056" s="32">
        <f t="shared" si="50"/>
        <v>3519.9763514454307</v>
      </c>
    </row>
    <row r="3057" spans="1:5">
      <c r="A3057" s="16" t="s">
        <v>2017</v>
      </c>
      <c r="B3057" s="16" t="s">
        <v>3184</v>
      </c>
      <c r="C3057" s="16" t="s">
        <v>2946</v>
      </c>
      <c r="D3057" s="35">
        <f>IF(ISERROR(VLOOKUP(A3057,'Adjust County Employees'!$A$2:$K$2589,11,FALSE)),0,VLOOKUP(A3057,'Adjust County Employees'!$A$2:$K$2589,11))*'Prvt Construction Put In Place'!$O$7*'Prvt Construction Put In Place'!P$7</f>
        <v>3.3263923434543425</v>
      </c>
      <c r="E3057" s="32">
        <f t="shared" si="50"/>
        <v>36.590315777997766</v>
      </c>
    </row>
    <row r="3058" spans="1:5">
      <c r="A3058" s="16" t="s">
        <v>2787</v>
      </c>
      <c r="B3058" s="16" t="s">
        <v>3184</v>
      </c>
      <c r="C3058" s="16" t="s">
        <v>2844</v>
      </c>
      <c r="D3058" s="35">
        <f>IF(ISERROR(VLOOKUP(A3058,'Adjust County Employees'!$A$2:$K$2589,11,FALSE)),0,VLOOKUP(A3058,'Adjust County Employees'!$A$2:$K$2589,11))*'Prvt Construction Put In Place'!$O$7*'Prvt Construction Put In Place'!P$7</f>
        <v>0</v>
      </c>
      <c r="E3058" s="32">
        <f t="shared" si="50"/>
        <v>0</v>
      </c>
    </row>
    <row r="3059" spans="1:5">
      <c r="A3059" s="16" t="s">
        <v>2018</v>
      </c>
      <c r="B3059" s="16" t="s">
        <v>3184</v>
      </c>
      <c r="C3059" s="16" t="s">
        <v>2845</v>
      </c>
      <c r="D3059" s="35">
        <f>IF(ISERROR(VLOOKUP(A3059,'Adjust County Employees'!$A$2:$K$2589,11,FALSE)),0,VLOOKUP(A3059,'Adjust County Employees'!$A$2:$K$2589,11))*'Prvt Construction Put In Place'!$O$7*'Prvt Construction Put In Place'!P$7</f>
        <v>3.3263923434543425</v>
      </c>
      <c r="E3059" s="32">
        <f t="shared" si="50"/>
        <v>36.590315777997766</v>
      </c>
    </row>
    <row r="3060" spans="1:5">
      <c r="A3060" s="16" t="s">
        <v>2019</v>
      </c>
      <c r="B3060" s="16" t="s">
        <v>3184</v>
      </c>
      <c r="C3060" s="16" t="s">
        <v>2846</v>
      </c>
      <c r="D3060" s="35">
        <f>IF(ISERROR(VLOOKUP(A3060,'Adjust County Employees'!$A$2:$K$2589,11,FALSE)),0,VLOOKUP(A3060,'Adjust County Employees'!$A$2:$K$2589,11))*'Prvt Construction Put In Place'!$O$7*'Prvt Construction Put In Place'!P$7</f>
        <v>19.958354060726059</v>
      </c>
      <c r="E3060" s="32">
        <f t="shared" si="50"/>
        <v>219.54189466798664</v>
      </c>
    </row>
    <row r="3061" spans="1:5">
      <c r="A3061" s="16" t="s">
        <v>2020</v>
      </c>
      <c r="B3061" s="16" t="s">
        <v>3184</v>
      </c>
      <c r="C3061" s="16" t="s">
        <v>2847</v>
      </c>
      <c r="D3061" s="35">
        <f>IF(ISERROR(VLOOKUP(A3061,'Adjust County Employees'!$A$2:$K$2589,11,FALSE)),0,VLOOKUP(A3061,'Adjust County Employees'!$A$2:$K$2589,11))*'Prvt Construction Put In Place'!$O$7*'Prvt Construction Put In Place'!P$7</f>
        <v>19.958354060726059</v>
      </c>
      <c r="E3061" s="32">
        <f t="shared" si="50"/>
        <v>219.54189466798664</v>
      </c>
    </row>
    <row r="3062" spans="1:5">
      <c r="A3062" s="16" t="s">
        <v>2021</v>
      </c>
      <c r="B3062" s="16" t="s">
        <v>3184</v>
      </c>
      <c r="C3062" s="16" t="s">
        <v>2850</v>
      </c>
      <c r="D3062" s="35">
        <f>IF(ISERROR(VLOOKUP(A3062,'Adjust County Employees'!$A$2:$K$2589,11,FALSE)),0,VLOOKUP(A3062,'Adjust County Employees'!$A$2:$K$2589,11))*'Prvt Construction Put In Place'!$O$7*'Prvt Construction Put In Place'!P$7</f>
        <v>14.828002024026137</v>
      </c>
      <c r="E3062" s="32">
        <f t="shared" si="50"/>
        <v>163.10802226428751</v>
      </c>
    </row>
    <row r="3063" spans="1:5">
      <c r="A3063" s="16" t="s">
        <v>2022</v>
      </c>
      <c r="B3063" s="16" t="s">
        <v>3184</v>
      </c>
      <c r="C3063" s="16" t="s">
        <v>2851</v>
      </c>
      <c r="D3063" s="35">
        <f>IF(ISERROR(VLOOKUP(A3063,'Adjust County Employees'!$A$2:$K$2589,11,FALSE)),0,VLOOKUP(A3063,'Adjust County Employees'!$A$2:$K$2589,11))*'Prvt Construction Put In Place'!$O$7*'Prvt Construction Put In Place'!P$7</f>
        <v>19.958354060726059</v>
      </c>
      <c r="E3063" s="32">
        <f t="shared" si="50"/>
        <v>219.54189466798664</v>
      </c>
    </row>
    <row r="3064" spans="1:5">
      <c r="A3064" s="16" t="s">
        <v>2023</v>
      </c>
      <c r="B3064" s="16" t="s">
        <v>3184</v>
      </c>
      <c r="C3064" s="16" t="s">
        <v>2852</v>
      </c>
      <c r="D3064" s="35">
        <f>IF(ISERROR(VLOOKUP(A3064,'Adjust County Employees'!$A$2:$K$2589,11,FALSE)),0,VLOOKUP(A3064,'Adjust County Employees'!$A$2:$K$2589,11))*'Prvt Construction Put In Place'!$O$7*'Prvt Construction Put In Place'!P$7</f>
        <v>1147.0177049553122</v>
      </c>
      <c r="E3064" s="32">
        <f t="shared" si="50"/>
        <v>12617.194754508433</v>
      </c>
    </row>
    <row r="3065" spans="1:5">
      <c r="A3065" s="16" t="s">
        <v>2024</v>
      </c>
      <c r="B3065" s="16" t="s">
        <v>3184</v>
      </c>
      <c r="C3065" s="16" t="s">
        <v>2932</v>
      </c>
      <c r="D3065" s="35">
        <f>IF(ISERROR(VLOOKUP(A3065,'Adjust County Employees'!$A$2:$K$2589,11,FALSE)),0,VLOOKUP(A3065,'Adjust County Employees'!$A$2:$K$2589,11))*'Prvt Construction Put In Place'!$O$7*'Prvt Construction Put In Place'!P$7</f>
        <v>19.958354060726059</v>
      </c>
      <c r="E3065" s="32">
        <f t="shared" si="50"/>
        <v>219.54189466798664</v>
      </c>
    </row>
    <row r="3066" spans="1:5">
      <c r="A3066" s="16" t="s">
        <v>2025</v>
      </c>
      <c r="B3066" s="16" t="s">
        <v>3184</v>
      </c>
      <c r="C3066" s="16" t="s">
        <v>2855</v>
      </c>
      <c r="D3066" s="35">
        <f>IF(ISERROR(VLOOKUP(A3066,'Adjust County Employees'!$A$2:$K$2589,11,FALSE)),0,VLOOKUP(A3066,'Adjust County Employees'!$A$2:$K$2589,11))*'Prvt Construction Put In Place'!$O$7*'Prvt Construction Put In Place'!P$7</f>
        <v>19.958354060726059</v>
      </c>
      <c r="E3066" s="32">
        <f t="shared" si="50"/>
        <v>219.54189466798664</v>
      </c>
    </row>
    <row r="3067" spans="1:5">
      <c r="A3067" s="16" t="s">
        <v>2026</v>
      </c>
      <c r="B3067" s="16" t="s">
        <v>3184</v>
      </c>
      <c r="C3067" s="16" t="s">
        <v>2856</v>
      </c>
      <c r="D3067" s="35">
        <f>IF(ISERROR(VLOOKUP(A3067,'Adjust County Employees'!$A$2:$K$2589,11,FALSE)),0,VLOOKUP(A3067,'Adjust County Employees'!$A$2:$K$2589,11))*'Prvt Construction Put In Place'!$O$7*'Prvt Construction Put In Place'!P$7</f>
        <v>223.37667565226474</v>
      </c>
      <c r="E3067" s="32">
        <f t="shared" si="50"/>
        <v>2457.143432174912</v>
      </c>
    </row>
    <row r="3068" spans="1:5">
      <c r="A3068" s="16" t="s">
        <v>2027</v>
      </c>
      <c r="B3068" s="16" t="s">
        <v>3184</v>
      </c>
      <c r="C3068" s="16" t="s">
        <v>2857</v>
      </c>
      <c r="D3068" s="35">
        <f>IF(ISERROR(VLOOKUP(A3068,'Adjust County Employees'!$A$2:$K$2589,11,FALSE)),0,VLOOKUP(A3068,'Adjust County Employees'!$A$2:$K$2589,11))*'Prvt Construction Put In Place'!$O$7*'Prvt Construction Put In Place'!P$7</f>
        <v>28.221036110243297</v>
      </c>
      <c r="E3068" s="32">
        <f t="shared" si="50"/>
        <v>310.43139721267625</v>
      </c>
    </row>
    <row r="3069" spans="1:5">
      <c r="A3069" s="16" t="s">
        <v>2028</v>
      </c>
      <c r="B3069" s="16" t="s">
        <v>3184</v>
      </c>
      <c r="C3069" s="16" t="s">
        <v>2934</v>
      </c>
      <c r="D3069" s="35">
        <f>IF(ISERROR(VLOOKUP(A3069,'Adjust County Employees'!$A$2:$K$2589,11,FALSE)),0,VLOOKUP(A3069,'Adjust County Employees'!$A$2:$K$2589,11))*'Prvt Construction Put In Place'!$O$7*'Prvt Construction Put In Place'!P$7</f>
        <v>98.05614241694704</v>
      </c>
      <c r="E3069" s="32">
        <f t="shared" si="50"/>
        <v>1078.6175665864175</v>
      </c>
    </row>
    <row r="3070" spans="1:5">
      <c r="A3070" s="16" t="s">
        <v>2788</v>
      </c>
      <c r="B3070" s="16" t="s">
        <v>3184</v>
      </c>
      <c r="C3070" s="16" t="s">
        <v>2935</v>
      </c>
      <c r="D3070" s="35">
        <f>IF(ISERROR(VLOOKUP(A3070,'Adjust County Employees'!$A$2:$K$2589,11,FALSE)),0,VLOOKUP(A3070,'Adjust County Employees'!$A$2:$K$2589,11))*'Prvt Construction Put In Place'!$O$7*'Prvt Construction Put In Place'!P$7</f>
        <v>0</v>
      </c>
      <c r="E3070" s="32">
        <f t="shared" si="50"/>
        <v>0</v>
      </c>
    </row>
    <row r="3071" spans="1:5">
      <c r="A3071" s="16" t="s">
        <v>2029</v>
      </c>
      <c r="B3071" s="16" t="s">
        <v>3184</v>
      </c>
      <c r="C3071" s="16" t="s">
        <v>2858</v>
      </c>
      <c r="D3071" s="35">
        <f>IF(ISERROR(VLOOKUP(A3071,'Adjust County Employees'!$A$2:$K$2589,11,FALSE)),0,VLOOKUP(A3071,'Adjust County Employees'!$A$2:$K$2589,11))*'Prvt Construction Put In Place'!$O$7*'Prvt Construction Put In Place'!P$7</f>
        <v>165.02131284803281</v>
      </c>
      <c r="E3071" s="32">
        <f t="shared" si="50"/>
        <v>1815.2344413283608</v>
      </c>
    </row>
    <row r="3072" spans="1:5">
      <c r="A3072" s="16" t="s">
        <v>2789</v>
      </c>
      <c r="B3072" s="16" t="s">
        <v>3184</v>
      </c>
      <c r="C3072" s="16" t="s">
        <v>2859</v>
      </c>
      <c r="D3072" s="35">
        <f>IF(ISERROR(VLOOKUP(A3072,'Adjust County Employees'!$A$2:$K$2589,11,FALSE)),0,VLOOKUP(A3072,'Adjust County Employees'!$A$2:$K$2589,11))*'Prvt Construction Put In Place'!$O$7*'Prvt Construction Put In Place'!P$7</f>
        <v>0</v>
      </c>
      <c r="E3072" s="32">
        <f t="shared" si="50"/>
        <v>0</v>
      </c>
    </row>
    <row r="3073" spans="1:5">
      <c r="A3073" s="16" t="s">
        <v>2030</v>
      </c>
      <c r="B3073" s="16" t="s">
        <v>3184</v>
      </c>
      <c r="C3073" s="16" t="s">
        <v>2860</v>
      </c>
      <c r="D3073" s="35">
        <f>IF(ISERROR(VLOOKUP(A3073,'Adjust County Employees'!$A$2:$K$2589,11,FALSE)),0,VLOOKUP(A3073,'Adjust County Employees'!$A$2:$K$2589,11))*'Prvt Construction Put In Place'!$O$7*'Prvt Construction Put In Place'!P$7</f>
        <v>19.958354060726059</v>
      </c>
      <c r="E3073" s="32">
        <f t="shared" si="50"/>
        <v>219.54189466798664</v>
      </c>
    </row>
    <row r="3074" spans="1:5">
      <c r="A3074" s="16" t="s">
        <v>2031</v>
      </c>
      <c r="B3074" s="16" t="s">
        <v>3184</v>
      </c>
      <c r="C3074" s="16" t="s">
        <v>2861</v>
      </c>
      <c r="D3074" s="35">
        <f>IF(ISERROR(VLOOKUP(A3074,'Adjust County Employees'!$A$2:$K$2589,11,FALSE)),0,VLOOKUP(A3074,'Adjust County Employees'!$A$2:$K$2589,11))*'Prvt Construction Put In Place'!$O$7*'Prvt Construction Put In Place'!P$7</f>
        <v>9.0881302727902131</v>
      </c>
      <c r="E3074" s="32">
        <f t="shared" si="50"/>
        <v>99.969433000692348</v>
      </c>
    </row>
    <row r="3075" spans="1:5">
      <c r="A3075" s="16" t="s">
        <v>2032</v>
      </c>
      <c r="B3075" s="16" t="s">
        <v>3184</v>
      </c>
      <c r="C3075" s="16" t="s">
        <v>2862</v>
      </c>
      <c r="D3075" s="35">
        <f>IF(ISERROR(VLOOKUP(A3075,'Adjust County Employees'!$A$2:$K$2589,11,FALSE)),0,VLOOKUP(A3075,'Adjust County Employees'!$A$2:$K$2589,11))*'Prvt Construction Put In Place'!$O$7*'Prvt Construction Put In Place'!P$7</f>
        <v>12.436388794344502</v>
      </c>
      <c r="E3075" s="32">
        <f t="shared" si="50"/>
        <v>136.80027673778952</v>
      </c>
    </row>
    <row r="3076" spans="1:5">
      <c r="A3076" s="16" t="s">
        <v>2033</v>
      </c>
      <c r="B3076" s="16" t="s">
        <v>3184</v>
      </c>
      <c r="C3076" s="16" t="s">
        <v>2863</v>
      </c>
      <c r="D3076" s="35">
        <f>IF(ISERROR(VLOOKUP(A3076,'Adjust County Employees'!$A$2:$K$2589,11,FALSE)),0,VLOOKUP(A3076,'Adjust County Employees'!$A$2:$K$2589,11))*'Prvt Construction Put In Place'!$O$7*'Prvt Construction Put In Place'!P$7</f>
        <v>40.657424904587799</v>
      </c>
      <c r="E3076" s="32">
        <f t="shared" si="50"/>
        <v>447.23167395046579</v>
      </c>
    </row>
    <row r="3077" spans="1:5">
      <c r="A3077" s="16" t="s">
        <v>2034</v>
      </c>
      <c r="B3077" s="16" t="s">
        <v>3184</v>
      </c>
      <c r="C3077" s="16" t="s">
        <v>2864</v>
      </c>
      <c r="D3077" s="35">
        <f>IF(ISERROR(VLOOKUP(A3077,'Adjust County Employees'!$A$2:$K$2589,11,FALSE)),0,VLOOKUP(A3077,'Adjust County Employees'!$A$2:$K$2589,11))*'Prvt Construction Put In Place'!$O$7*'Prvt Construction Put In Place'!P$7</f>
        <v>3.3263923434543425</v>
      </c>
      <c r="E3077" s="32">
        <f t="shared" ref="E3077:E3140" si="51">D3077*11</f>
        <v>36.590315777997766</v>
      </c>
    </row>
    <row r="3078" spans="1:5">
      <c r="A3078" s="16" t="s">
        <v>2035</v>
      </c>
      <c r="B3078" s="16" t="s">
        <v>3184</v>
      </c>
      <c r="C3078" s="16" t="s">
        <v>2865</v>
      </c>
      <c r="D3078" s="35">
        <f>IF(ISERROR(VLOOKUP(A3078,'Adjust County Employees'!$A$2:$K$2589,11,FALSE)),0,VLOOKUP(A3078,'Adjust County Employees'!$A$2:$K$2589,11))*'Prvt Construction Put In Place'!$O$7*'Prvt Construction Put In Place'!P$7</f>
        <v>19.958354060726059</v>
      </c>
      <c r="E3078" s="32">
        <f t="shared" si="51"/>
        <v>219.54189466798664</v>
      </c>
    </row>
    <row r="3079" spans="1:5">
      <c r="A3079" s="16" t="s">
        <v>2036</v>
      </c>
      <c r="B3079" s="16" t="s">
        <v>3184</v>
      </c>
      <c r="C3079" s="16" t="s">
        <v>2866</v>
      </c>
      <c r="D3079" s="35">
        <f>IF(ISERROR(VLOOKUP(A3079,'Adjust County Employees'!$A$2:$K$2589,11,FALSE)),0,VLOOKUP(A3079,'Adjust County Employees'!$A$2:$K$2589,11))*'Prvt Construction Put In Place'!$O$7*'Prvt Construction Put In Place'!P$7</f>
        <v>25.829422880561658</v>
      </c>
      <c r="E3079" s="32">
        <f t="shared" si="51"/>
        <v>284.12365168617822</v>
      </c>
    </row>
    <row r="3080" spans="1:5">
      <c r="A3080" s="16" t="s">
        <v>2037</v>
      </c>
      <c r="B3080" s="16" t="s">
        <v>3184</v>
      </c>
      <c r="C3080" s="16" t="s">
        <v>2867</v>
      </c>
      <c r="D3080" s="35">
        <f>IF(ISERROR(VLOOKUP(A3080,'Adjust County Employees'!$A$2:$K$2589,11,FALSE)),0,VLOOKUP(A3080,'Adjust County Employees'!$A$2:$K$2589,11))*'Prvt Construction Put In Place'!$O$7*'Prvt Construction Put In Place'!P$7</f>
        <v>19.958354060726059</v>
      </c>
      <c r="E3080" s="32">
        <f t="shared" si="51"/>
        <v>219.54189466798664</v>
      </c>
    </row>
    <row r="3081" spans="1:5">
      <c r="A3081" s="16" t="s">
        <v>2038</v>
      </c>
      <c r="B3081" s="16" t="s">
        <v>3184</v>
      </c>
      <c r="C3081" s="16" t="s">
        <v>2868</v>
      </c>
      <c r="D3081" s="35">
        <f>IF(ISERROR(VLOOKUP(A3081,'Adjust County Employees'!$A$2:$K$2589,11,FALSE)),0,VLOOKUP(A3081,'Adjust County Employees'!$A$2:$K$2589,11))*'Prvt Construction Put In Place'!$O$7*'Prvt Construction Put In Place'!P$7</f>
        <v>186.54583191516758</v>
      </c>
      <c r="E3081" s="32">
        <f t="shared" si="51"/>
        <v>2052.0041510668434</v>
      </c>
    </row>
    <row r="3082" spans="1:5">
      <c r="A3082" s="16" t="s">
        <v>2039</v>
      </c>
      <c r="B3082" s="16" t="s">
        <v>3184</v>
      </c>
      <c r="C3082" s="16" t="s">
        <v>2869</v>
      </c>
      <c r="D3082" s="35">
        <f>IF(ISERROR(VLOOKUP(A3082,'Adjust County Employees'!$A$2:$K$2589,11,FALSE)),0,VLOOKUP(A3082,'Adjust County Employees'!$A$2:$K$2589,11))*'Prvt Construction Put In Place'!$O$7*'Prvt Construction Put In Place'!P$7</f>
        <v>19.958354060726059</v>
      </c>
      <c r="E3082" s="32">
        <f t="shared" si="51"/>
        <v>219.54189466798664</v>
      </c>
    </row>
    <row r="3083" spans="1:5">
      <c r="A3083" s="16" t="s">
        <v>2040</v>
      </c>
      <c r="B3083" s="16" t="s">
        <v>3184</v>
      </c>
      <c r="C3083" s="16" t="s">
        <v>2936</v>
      </c>
      <c r="D3083" s="35">
        <f>IF(ISERROR(VLOOKUP(A3083,'Adjust County Employees'!$A$2:$K$2589,11,FALSE)),0,VLOOKUP(A3083,'Adjust County Employees'!$A$2:$K$2589,11))*'Prvt Construction Put In Place'!$O$7*'Prvt Construction Put In Place'!P$7</f>
        <v>214.76686802541084</v>
      </c>
      <c r="E3083" s="32">
        <f t="shared" si="51"/>
        <v>2362.4355482795195</v>
      </c>
    </row>
    <row r="3084" spans="1:5">
      <c r="A3084" s="16" t="s">
        <v>2041</v>
      </c>
      <c r="B3084" s="16" t="s">
        <v>3184</v>
      </c>
      <c r="C3084" s="16" t="s">
        <v>2870</v>
      </c>
      <c r="D3084" s="35">
        <f>IF(ISERROR(VLOOKUP(A3084,'Adjust County Employees'!$A$2:$K$2589,11,FALSE)),0,VLOOKUP(A3084,'Adjust County Employees'!$A$2:$K$2589,11))*'Prvt Construction Put In Place'!$O$7*'Prvt Construction Put In Place'!P$7</f>
        <v>3.3263923434543425</v>
      </c>
      <c r="E3084" s="32">
        <f t="shared" si="51"/>
        <v>36.590315777997766</v>
      </c>
    </row>
    <row r="3085" spans="1:5">
      <c r="A3085" s="16" t="s">
        <v>2042</v>
      </c>
      <c r="B3085" s="16" t="s">
        <v>3184</v>
      </c>
      <c r="C3085" s="16" t="s">
        <v>2871</v>
      </c>
      <c r="D3085" s="35">
        <f>IF(ISERROR(VLOOKUP(A3085,'Adjust County Employees'!$A$2:$K$2589,11,FALSE)),0,VLOOKUP(A3085,'Adjust County Employees'!$A$2:$K$2589,11))*'Prvt Construction Put In Place'!$O$7*'Prvt Construction Put In Place'!P$7</f>
        <v>19.958354060726059</v>
      </c>
      <c r="E3085" s="32">
        <f t="shared" si="51"/>
        <v>219.54189466798664</v>
      </c>
    </row>
    <row r="3086" spans="1:5">
      <c r="A3086" s="16" t="s">
        <v>2043</v>
      </c>
      <c r="B3086" s="16" t="s">
        <v>3184</v>
      </c>
      <c r="C3086" s="16" t="s">
        <v>2872</v>
      </c>
      <c r="D3086" s="35">
        <f>IF(ISERROR(VLOOKUP(A3086,'Adjust County Employees'!$A$2:$K$2589,11,FALSE)),0,VLOOKUP(A3086,'Adjust County Employees'!$A$2:$K$2589,11))*'Prvt Construction Put In Place'!$O$7*'Prvt Construction Put In Place'!P$7</f>
        <v>3.3263923434543425</v>
      </c>
      <c r="E3086" s="32">
        <f t="shared" si="51"/>
        <v>36.590315777997766</v>
      </c>
    </row>
    <row r="3087" spans="1:5">
      <c r="A3087" s="16" t="s">
        <v>2044</v>
      </c>
      <c r="B3087" s="16" t="s">
        <v>3184</v>
      </c>
      <c r="C3087" s="16" t="s">
        <v>2873</v>
      </c>
      <c r="D3087" s="35">
        <f>IF(ISERROR(VLOOKUP(A3087,'Adjust County Employees'!$A$2:$K$2589,11,FALSE)),0,VLOOKUP(A3087,'Adjust County Employees'!$A$2:$K$2589,11))*'Prvt Construction Put In Place'!$O$7*'Prvt Construction Put In Place'!P$7</f>
        <v>58.355362804231902</v>
      </c>
      <c r="E3087" s="32">
        <f t="shared" si="51"/>
        <v>641.90899084655098</v>
      </c>
    </row>
    <row r="3088" spans="1:5">
      <c r="A3088" s="16" t="s">
        <v>2045</v>
      </c>
      <c r="B3088" s="16" t="s">
        <v>3184</v>
      </c>
      <c r="C3088" s="16" t="s">
        <v>2874</v>
      </c>
      <c r="D3088" s="35">
        <f>IF(ISERROR(VLOOKUP(A3088,'Adjust County Employees'!$A$2:$K$2589,11,FALSE)),0,VLOOKUP(A3088,'Adjust County Employees'!$A$2:$K$2589,11))*'Prvt Construction Put In Place'!$O$7*'Prvt Construction Put In Place'!P$7</f>
        <v>118.14569354627278</v>
      </c>
      <c r="E3088" s="32">
        <f t="shared" si="51"/>
        <v>1299.6026290090006</v>
      </c>
    </row>
    <row r="3089" spans="1:5">
      <c r="A3089" s="16" t="s">
        <v>2046</v>
      </c>
      <c r="B3089" s="16" t="s">
        <v>3184</v>
      </c>
      <c r="C3089" s="16" t="s">
        <v>2875</v>
      </c>
      <c r="D3089" s="35">
        <f>IF(ISERROR(VLOOKUP(A3089,'Adjust County Employees'!$A$2:$K$2589,11,FALSE)),0,VLOOKUP(A3089,'Adjust County Employees'!$A$2:$K$2589,11))*'Prvt Construction Put In Place'!$O$7*'Prvt Construction Put In Place'!P$7</f>
        <v>3.3263923434543425</v>
      </c>
      <c r="E3089" s="32">
        <f t="shared" si="51"/>
        <v>36.590315777997766</v>
      </c>
    </row>
    <row r="3090" spans="1:5">
      <c r="A3090" s="16" t="s">
        <v>2047</v>
      </c>
      <c r="B3090" s="16" t="s">
        <v>3184</v>
      </c>
      <c r="C3090" s="16" t="s">
        <v>2876</v>
      </c>
      <c r="D3090" s="35">
        <f>IF(ISERROR(VLOOKUP(A3090,'Adjust County Employees'!$A$2:$K$2589,11,FALSE)),0,VLOOKUP(A3090,'Adjust County Employees'!$A$2:$K$2589,11))*'Prvt Construction Put In Place'!$O$7*'Prvt Construction Put In Place'!P$7</f>
        <v>0</v>
      </c>
      <c r="E3090" s="32">
        <f t="shared" si="51"/>
        <v>0</v>
      </c>
    </row>
    <row r="3091" spans="1:5">
      <c r="A3091" s="16" t="s">
        <v>2048</v>
      </c>
      <c r="B3091" s="16" t="s">
        <v>3184</v>
      </c>
      <c r="C3091" s="16" t="s">
        <v>3185</v>
      </c>
      <c r="D3091" s="35">
        <f>IF(ISERROR(VLOOKUP(A3091,'Adjust County Employees'!$A$2:$K$2589,11,FALSE)),0,VLOOKUP(A3091,'Adjust County Employees'!$A$2:$K$2589,11))*'Prvt Construction Put In Place'!$O$7*'Prvt Construction Put In Place'!P$7</f>
        <v>0</v>
      </c>
      <c r="E3091" s="32">
        <f t="shared" si="51"/>
        <v>0</v>
      </c>
    </row>
    <row r="3092" spans="1:5">
      <c r="A3092" s="16" t="s">
        <v>2049</v>
      </c>
      <c r="B3092" s="16" t="s">
        <v>3184</v>
      </c>
      <c r="C3092" s="16" t="s">
        <v>2877</v>
      </c>
      <c r="D3092" s="35">
        <f>IF(ISERROR(VLOOKUP(A3092,'Adjust County Employees'!$A$2:$K$2589,11,FALSE)),0,VLOOKUP(A3092,'Adjust County Employees'!$A$2:$K$2589,11))*'Prvt Construction Put In Place'!$O$7*'Prvt Construction Put In Place'!P$7</f>
        <v>557.24588251582111</v>
      </c>
      <c r="E3092" s="32">
        <f t="shared" si="51"/>
        <v>6129.7047076740319</v>
      </c>
    </row>
    <row r="3093" spans="1:5">
      <c r="A3093" s="16" t="s">
        <v>2050</v>
      </c>
      <c r="B3093" s="16" t="s">
        <v>3184</v>
      </c>
      <c r="C3093" s="16" t="s">
        <v>2878</v>
      </c>
      <c r="D3093" s="35">
        <f>IF(ISERROR(VLOOKUP(A3093,'Adjust County Employees'!$A$2:$K$2589,11,FALSE)),0,VLOOKUP(A3093,'Adjust County Employees'!$A$2:$K$2589,11))*'Prvt Construction Put In Place'!$O$7*'Prvt Construction Put In Place'!P$7</f>
        <v>17.219615253707772</v>
      </c>
      <c r="E3093" s="32">
        <f t="shared" si="51"/>
        <v>189.41576779078548</v>
      </c>
    </row>
    <row r="3094" spans="1:5">
      <c r="A3094" s="16" t="s">
        <v>2051</v>
      </c>
      <c r="B3094" s="16" t="s">
        <v>3184</v>
      </c>
      <c r="C3094" s="16" t="s">
        <v>2879</v>
      </c>
      <c r="D3094" s="35">
        <f>IF(ISERROR(VLOOKUP(A3094,'Adjust County Employees'!$A$2:$K$2589,11,FALSE)),0,VLOOKUP(A3094,'Adjust County Employees'!$A$2:$K$2589,11))*'Prvt Construction Put In Place'!$O$7*'Prvt Construction Put In Place'!P$7</f>
        <v>4.3049038134269431</v>
      </c>
      <c r="E3094" s="32">
        <f t="shared" si="51"/>
        <v>47.35394194769637</v>
      </c>
    </row>
    <row r="3095" spans="1:5">
      <c r="A3095" s="16" t="s">
        <v>2052</v>
      </c>
      <c r="B3095" s="16" t="s">
        <v>3184</v>
      </c>
      <c r="C3095" s="16" t="s">
        <v>2880</v>
      </c>
      <c r="D3095" s="35">
        <f>IF(ISERROR(VLOOKUP(A3095,'Adjust County Employees'!$A$2:$K$2589,11,FALSE)),0,VLOOKUP(A3095,'Adjust County Employees'!$A$2:$K$2589,11))*'Prvt Construction Put In Place'!$O$7*'Prvt Construction Put In Place'!P$7</f>
        <v>19.958354060726059</v>
      </c>
      <c r="E3095" s="32">
        <f t="shared" si="51"/>
        <v>219.54189466798664</v>
      </c>
    </row>
    <row r="3096" spans="1:5">
      <c r="A3096" s="16" t="s">
        <v>2053</v>
      </c>
      <c r="B3096" s="16" t="s">
        <v>3184</v>
      </c>
      <c r="C3096" s="16" t="s">
        <v>2881</v>
      </c>
      <c r="D3096" s="35">
        <f>IF(ISERROR(VLOOKUP(A3096,'Adjust County Employees'!$A$2:$K$2589,11,FALSE)),0,VLOOKUP(A3096,'Adjust County Employees'!$A$2:$K$2589,11))*'Prvt Construction Put In Place'!$O$7*'Prvt Construction Put In Place'!P$7</f>
        <v>915.50954432212995</v>
      </c>
      <c r="E3096" s="32">
        <f t="shared" si="51"/>
        <v>10070.604987543429</v>
      </c>
    </row>
    <row r="3097" spans="1:5">
      <c r="A3097" s="16" t="s">
        <v>2054</v>
      </c>
      <c r="B3097" s="16" t="s">
        <v>3184</v>
      </c>
      <c r="C3097" s="16" t="s">
        <v>2882</v>
      </c>
      <c r="D3097" s="35">
        <f>IF(ISERROR(VLOOKUP(A3097,'Adjust County Employees'!$A$2:$K$2589,11,FALSE)),0,VLOOKUP(A3097,'Adjust County Employees'!$A$2:$K$2589,11))*'Prvt Construction Put In Place'!$O$7*'Prvt Construction Put In Place'!P$7</f>
        <v>3.3263923434543425</v>
      </c>
      <c r="E3097" s="32">
        <f t="shared" si="51"/>
        <v>36.590315777997766</v>
      </c>
    </row>
    <row r="3098" spans="1:5">
      <c r="A3098" s="16" t="s">
        <v>2055</v>
      </c>
      <c r="B3098" s="16" t="s">
        <v>3184</v>
      </c>
      <c r="C3098" s="16" t="s">
        <v>2883</v>
      </c>
      <c r="D3098" s="35">
        <f>IF(ISERROR(VLOOKUP(A3098,'Adjust County Employees'!$A$2:$K$2589,11,FALSE)),0,VLOOKUP(A3098,'Adjust County Employees'!$A$2:$K$2589,11))*'Prvt Construction Put In Place'!$O$7*'Prvt Construction Put In Place'!P$7</f>
        <v>19.958354060726059</v>
      </c>
      <c r="E3098" s="32">
        <f t="shared" si="51"/>
        <v>219.54189466798664</v>
      </c>
    </row>
    <row r="3099" spans="1:5">
      <c r="A3099" s="16" t="s">
        <v>2056</v>
      </c>
      <c r="B3099" s="16" t="s">
        <v>3184</v>
      </c>
      <c r="C3099" s="16" t="s">
        <v>2884</v>
      </c>
      <c r="D3099" s="35">
        <f>IF(ISERROR(VLOOKUP(A3099,'Adjust County Employees'!$A$2:$K$2589,11,FALSE)),0,VLOOKUP(A3099,'Adjust County Employees'!$A$2:$K$2589,11))*'Prvt Construction Put In Place'!$O$7*'Prvt Construction Put In Place'!P$7</f>
        <v>3.3263923434543425</v>
      </c>
      <c r="E3099" s="32">
        <f t="shared" si="51"/>
        <v>36.590315777997766</v>
      </c>
    </row>
    <row r="3100" spans="1:5">
      <c r="A3100" s="16" t="s">
        <v>2057</v>
      </c>
      <c r="B3100" s="16" t="s">
        <v>3184</v>
      </c>
      <c r="C3100" s="16" t="s">
        <v>2885</v>
      </c>
      <c r="D3100" s="35">
        <f>IF(ISERROR(VLOOKUP(A3100,'Adjust County Employees'!$A$2:$K$2589,11,FALSE)),0,VLOOKUP(A3100,'Adjust County Employees'!$A$2:$K$2589,11))*'Prvt Construction Put In Place'!$O$7*'Prvt Construction Put In Place'!P$7</f>
        <v>19.611228483389407</v>
      </c>
      <c r="E3100" s="32">
        <f t="shared" si="51"/>
        <v>215.72351331728348</v>
      </c>
    </row>
    <row r="3101" spans="1:5">
      <c r="A3101" s="16" t="s">
        <v>2058</v>
      </c>
      <c r="B3101" s="16" t="s">
        <v>3184</v>
      </c>
      <c r="C3101" s="16" t="s">
        <v>2886</v>
      </c>
      <c r="D3101" s="35">
        <f>IF(ISERROR(VLOOKUP(A3101,'Adjust County Employees'!$A$2:$K$2589,11,FALSE)),0,VLOOKUP(A3101,'Adjust County Employees'!$A$2:$K$2589,11))*'Prvt Construction Put In Place'!$O$7*'Prvt Construction Put In Place'!P$7</f>
        <v>28.221036110243297</v>
      </c>
      <c r="E3101" s="32">
        <f t="shared" si="51"/>
        <v>310.43139721267625</v>
      </c>
    </row>
    <row r="3102" spans="1:5">
      <c r="A3102" s="16" t="s">
        <v>2790</v>
      </c>
      <c r="B3102" s="16" t="s">
        <v>3184</v>
      </c>
      <c r="C3102" s="16" t="s">
        <v>2887</v>
      </c>
      <c r="D3102" s="35">
        <f>IF(ISERROR(VLOOKUP(A3102,'Adjust County Employees'!$A$2:$K$2589,11,FALSE)),0,VLOOKUP(A3102,'Adjust County Employees'!$A$2:$K$2589,11))*'Prvt Construction Put In Place'!$O$7*'Prvt Construction Put In Place'!P$7</f>
        <v>0</v>
      </c>
      <c r="E3102" s="32">
        <f t="shared" si="51"/>
        <v>0</v>
      </c>
    </row>
    <row r="3103" spans="1:5">
      <c r="A3103" s="16" t="s">
        <v>2059</v>
      </c>
      <c r="B3103" s="16" t="s">
        <v>3184</v>
      </c>
      <c r="C3103" s="16" t="s">
        <v>2888</v>
      </c>
      <c r="D3103" s="35">
        <f>IF(ISERROR(VLOOKUP(A3103,'Adjust County Employees'!$A$2:$K$2589,11,FALSE)),0,VLOOKUP(A3103,'Adjust County Employees'!$A$2:$K$2589,11))*'Prvt Construction Put In Place'!$O$7*'Prvt Construction Put In Place'!P$7</f>
        <v>263.55577791091616</v>
      </c>
      <c r="E3103" s="32">
        <f t="shared" si="51"/>
        <v>2899.1135570200777</v>
      </c>
    </row>
    <row r="3104" spans="1:5">
      <c r="A3104" s="16" t="s">
        <v>2060</v>
      </c>
      <c r="B3104" s="16" t="s">
        <v>3184</v>
      </c>
      <c r="C3104" s="16" t="s">
        <v>2889</v>
      </c>
      <c r="D3104" s="35">
        <f>IF(ISERROR(VLOOKUP(A3104,'Adjust County Employees'!$A$2:$K$2589,11,FALSE)),0,VLOOKUP(A3104,'Adjust County Employees'!$A$2:$K$2589,11))*'Prvt Construction Put In Place'!$O$7*'Prvt Construction Put In Place'!P$7</f>
        <v>3.3263923434543425</v>
      </c>
      <c r="E3104" s="32">
        <f t="shared" si="51"/>
        <v>36.590315777997766</v>
      </c>
    </row>
    <row r="3105" spans="1:5">
      <c r="A3105" s="16" t="s">
        <v>2061</v>
      </c>
      <c r="B3105" s="16" t="s">
        <v>3184</v>
      </c>
      <c r="C3105" s="16" t="s">
        <v>2890</v>
      </c>
      <c r="D3105" s="35">
        <f>IF(ISERROR(VLOOKUP(A3105,'Adjust County Employees'!$A$2:$K$2589,11,FALSE)),0,VLOOKUP(A3105,'Adjust County Employees'!$A$2:$K$2589,11))*'Prvt Construction Put In Place'!$O$7*'Prvt Construction Put In Place'!P$7</f>
        <v>349.17553153351878</v>
      </c>
      <c r="E3105" s="32">
        <f t="shared" si="51"/>
        <v>3840.9308468687068</v>
      </c>
    </row>
    <row r="3106" spans="1:5">
      <c r="A3106" s="16" t="s">
        <v>2062</v>
      </c>
      <c r="B3106" s="16" t="s">
        <v>3184</v>
      </c>
      <c r="C3106" s="16" t="s">
        <v>2891</v>
      </c>
      <c r="D3106" s="35">
        <f>IF(ISERROR(VLOOKUP(A3106,'Adjust County Employees'!$A$2:$K$2589,11,FALSE)),0,VLOOKUP(A3106,'Adjust County Employees'!$A$2:$K$2589,11))*'Prvt Construction Put In Place'!$O$7*'Prvt Construction Put In Place'!P$7</f>
        <v>3.3263923434543425</v>
      </c>
      <c r="E3106" s="32">
        <f t="shared" si="51"/>
        <v>36.590315777997766</v>
      </c>
    </row>
    <row r="3107" spans="1:5">
      <c r="A3107" s="16" t="s">
        <v>2063</v>
      </c>
      <c r="B3107" s="16" t="s">
        <v>3184</v>
      </c>
      <c r="C3107" s="16" t="s">
        <v>2892</v>
      </c>
      <c r="D3107" s="35">
        <f>IF(ISERROR(VLOOKUP(A3107,'Adjust County Employees'!$A$2:$K$2589,11,FALSE)),0,VLOOKUP(A3107,'Adjust County Employees'!$A$2:$K$2589,11))*'Prvt Construction Put In Place'!$O$7*'Prvt Construction Put In Place'!P$7</f>
        <v>30.612649339924932</v>
      </c>
      <c r="E3107" s="32">
        <f t="shared" si="51"/>
        <v>336.73914273917427</v>
      </c>
    </row>
    <row r="3108" spans="1:5">
      <c r="A3108" s="16" t="s">
        <v>2064</v>
      </c>
      <c r="B3108" s="16" t="s">
        <v>3184</v>
      </c>
      <c r="C3108" s="16" t="s">
        <v>2893</v>
      </c>
      <c r="D3108" s="35">
        <f>IF(ISERROR(VLOOKUP(A3108,'Adjust County Employees'!$A$2:$K$2589,11,FALSE)),0,VLOOKUP(A3108,'Adjust County Employees'!$A$2:$K$2589,11))*'Prvt Construction Put In Place'!$O$7*'Prvt Construction Put In Place'!P$7</f>
        <v>145.41008436464341</v>
      </c>
      <c r="E3108" s="32">
        <f t="shared" si="51"/>
        <v>1599.5109280110776</v>
      </c>
    </row>
    <row r="3109" spans="1:5">
      <c r="A3109" s="16" t="s">
        <v>2065</v>
      </c>
      <c r="B3109" s="16" t="s">
        <v>3184</v>
      </c>
      <c r="C3109" s="16" t="s">
        <v>2894</v>
      </c>
      <c r="D3109" s="35">
        <f>IF(ISERROR(VLOOKUP(A3109,'Adjust County Employees'!$A$2:$K$2589,11,FALSE)),0,VLOOKUP(A3109,'Adjust County Employees'!$A$2:$K$2589,11))*'Prvt Construction Put In Place'!$O$7*'Prvt Construction Put In Place'!P$7</f>
        <v>3.3482585215542895</v>
      </c>
      <c r="E3109" s="32">
        <f t="shared" si="51"/>
        <v>36.830843737097183</v>
      </c>
    </row>
    <row r="3110" spans="1:5">
      <c r="A3110" s="16" t="s">
        <v>2066</v>
      </c>
      <c r="B3110" s="16" t="s">
        <v>3184</v>
      </c>
      <c r="C3110" s="16" t="s">
        <v>2895</v>
      </c>
      <c r="D3110" s="35">
        <f>IF(ISERROR(VLOOKUP(A3110,'Adjust County Employees'!$A$2:$K$2589,11,FALSE)),0,VLOOKUP(A3110,'Adjust County Employees'!$A$2:$K$2589,11))*'Prvt Construction Put In Place'!$O$7*'Prvt Construction Put In Place'!P$7</f>
        <v>16.262969961835118</v>
      </c>
      <c r="E3110" s="32">
        <f t="shared" si="51"/>
        <v>178.89266958018629</v>
      </c>
    </row>
    <row r="3111" spans="1:5">
      <c r="A3111" s="16" t="s">
        <v>2067</v>
      </c>
      <c r="B3111" s="16" t="s">
        <v>3184</v>
      </c>
      <c r="C3111" s="16" t="s">
        <v>2896</v>
      </c>
      <c r="D3111" s="35">
        <f>IF(ISERROR(VLOOKUP(A3111,'Adjust County Employees'!$A$2:$K$2589,11,FALSE)),0,VLOOKUP(A3111,'Adjust County Employees'!$A$2:$K$2589,11))*'Prvt Construction Put In Place'!$O$7*'Prvt Construction Put In Place'!P$7</f>
        <v>70.791751598576411</v>
      </c>
      <c r="E3111" s="32">
        <f t="shared" si="51"/>
        <v>778.70926758434052</v>
      </c>
    </row>
    <row r="3112" spans="1:5">
      <c r="A3112" s="16" t="s">
        <v>2068</v>
      </c>
      <c r="B3112" s="16" t="s">
        <v>3184</v>
      </c>
      <c r="C3112" s="16" t="s">
        <v>2897</v>
      </c>
      <c r="D3112" s="35">
        <f>IF(ISERROR(VLOOKUP(A3112,'Adjust County Employees'!$A$2:$K$2589,11,FALSE)),0,VLOOKUP(A3112,'Adjust County Employees'!$A$2:$K$2589,11))*'Prvt Construction Put In Place'!$O$7*'Prvt Construction Put In Place'!P$7</f>
        <v>3.3263923434543425</v>
      </c>
      <c r="E3112" s="32">
        <f t="shared" si="51"/>
        <v>36.590315777997766</v>
      </c>
    </row>
    <row r="3113" spans="1:5">
      <c r="A3113" s="16" t="s">
        <v>2069</v>
      </c>
      <c r="B3113" s="16" t="s">
        <v>3184</v>
      </c>
      <c r="C3113" s="16" t="s">
        <v>2898</v>
      </c>
      <c r="D3113" s="35">
        <f>IF(ISERROR(VLOOKUP(A3113,'Adjust County Employees'!$A$2:$K$2589,11,FALSE)),0,VLOOKUP(A3113,'Adjust County Employees'!$A$2:$K$2589,11))*'Prvt Construction Put In Place'!$O$7*'Prvt Construction Put In Place'!P$7</f>
        <v>19.958354060726059</v>
      </c>
      <c r="E3113" s="32">
        <f t="shared" si="51"/>
        <v>219.54189466798664</v>
      </c>
    </row>
    <row r="3114" spans="1:5">
      <c r="A3114" s="16" t="s">
        <v>2070</v>
      </c>
      <c r="B3114" s="16" t="s">
        <v>3184</v>
      </c>
      <c r="C3114" s="16" t="s">
        <v>2899</v>
      </c>
      <c r="D3114" s="35">
        <f>IF(ISERROR(VLOOKUP(A3114,'Adjust County Employees'!$A$2:$K$2589,11,FALSE)),0,VLOOKUP(A3114,'Adjust County Employees'!$A$2:$K$2589,11))*'Prvt Construction Put In Place'!$O$7*'Prvt Construction Put In Place'!P$7</f>
        <v>0</v>
      </c>
      <c r="E3114" s="32">
        <f t="shared" si="51"/>
        <v>0</v>
      </c>
    </row>
    <row r="3115" spans="1:5">
      <c r="A3115" s="16" t="s">
        <v>2071</v>
      </c>
      <c r="B3115" s="16" t="s">
        <v>3184</v>
      </c>
      <c r="C3115" s="16" t="s">
        <v>2900</v>
      </c>
      <c r="D3115" s="35">
        <f>IF(ISERROR(VLOOKUP(A3115,'Adjust County Employees'!$A$2:$K$2589,11,FALSE)),0,VLOOKUP(A3115,'Adjust County Employees'!$A$2:$K$2589,11))*'Prvt Construction Put In Place'!$O$7*'Prvt Construction Put In Place'!P$7</f>
        <v>3.3263923434543425</v>
      </c>
      <c r="E3115" s="32">
        <f t="shared" si="51"/>
        <v>36.590315777997766</v>
      </c>
    </row>
    <row r="3116" spans="1:5">
      <c r="A3116" s="16" t="s">
        <v>2072</v>
      </c>
      <c r="B3116" s="16" t="s">
        <v>3184</v>
      </c>
      <c r="C3116" s="16" t="s">
        <v>2901</v>
      </c>
      <c r="D3116" s="35">
        <f>IF(ISERROR(VLOOKUP(A3116,'Adjust County Employees'!$A$2:$K$2589,11,FALSE)),0,VLOOKUP(A3116,'Adjust County Employees'!$A$2:$K$2589,11))*'Prvt Construction Put In Place'!$O$7*'Prvt Construction Put In Place'!P$7</f>
        <v>30.134326693988605</v>
      </c>
      <c r="E3116" s="32">
        <f t="shared" si="51"/>
        <v>331.47759363387468</v>
      </c>
    </row>
    <row r="3117" spans="1:5">
      <c r="A3117" s="16" t="s">
        <v>2791</v>
      </c>
      <c r="B3117" s="16" t="s">
        <v>3184</v>
      </c>
      <c r="C3117" s="16" t="s">
        <v>2902</v>
      </c>
      <c r="D3117" s="35">
        <f>IF(ISERROR(VLOOKUP(A3117,'Adjust County Employees'!$A$2:$K$2589,11,FALSE)),0,VLOOKUP(A3117,'Adjust County Employees'!$A$2:$K$2589,11))*'Prvt Construction Put In Place'!$O$7*'Prvt Construction Put In Place'!P$7</f>
        <v>3.3263923434543425</v>
      </c>
      <c r="E3117" s="32">
        <f t="shared" si="51"/>
        <v>36.590315777997766</v>
      </c>
    </row>
    <row r="3118" spans="1:5">
      <c r="A3118" s="16" t="s">
        <v>2073</v>
      </c>
      <c r="B3118" s="16" t="s">
        <v>3184</v>
      </c>
      <c r="C3118" s="16" t="s">
        <v>2903</v>
      </c>
      <c r="D3118" s="35">
        <f>IF(ISERROR(VLOOKUP(A3118,'Adjust County Employees'!$A$2:$K$2589,11,FALSE)),0,VLOOKUP(A3118,'Adjust County Employees'!$A$2:$K$2589,11))*'Prvt Construction Put In Place'!$O$7*'Prvt Construction Put In Place'!P$7</f>
        <v>132.97369557029893</v>
      </c>
      <c r="E3118" s="32">
        <f t="shared" si="51"/>
        <v>1462.7106512732882</v>
      </c>
    </row>
    <row r="3119" spans="1:5">
      <c r="A3119" s="16" t="s">
        <v>2074</v>
      </c>
      <c r="B3119" s="16" t="s">
        <v>3184</v>
      </c>
      <c r="C3119" s="16" t="s">
        <v>2904</v>
      </c>
      <c r="D3119" s="35">
        <f>IF(ISERROR(VLOOKUP(A3119,'Adjust County Employees'!$A$2:$K$2589,11,FALSE)),0,VLOOKUP(A3119,'Adjust County Employees'!$A$2:$K$2589,11))*'Prvt Construction Put In Place'!$O$7*'Prvt Construction Put In Place'!P$7</f>
        <v>787.7973978571307</v>
      </c>
      <c r="E3119" s="32">
        <f t="shared" si="51"/>
        <v>8665.7713764284381</v>
      </c>
    </row>
    <row r="3120" spans="1:5">
      <c r="A3120" s="16" t="s">
        <v>2075</v>
      </c>
      <c r="B3120" s="16" t="s">
        <v>3184</v>
      </c>
      <c r="C3120" s="16" t="s">
        <v>2937</v>
      </c>
      <c r="D3120" s="35">
        <f>IF(ISERROR(VLOOKUP(A3120,'Adjust County Employees'!$A$2:$K$2589,11,FALSE)),0,VLOOKUP(A3120,'Adjust County Employees'!$A$2:$K$2589,11))*'Prvt Construction Put In Place'!$O$7*'Prvt Construction Put In Place'!P$7</f>
        <v>3.3263923434543425</v>
      </c>
      <c r="E3120" s="32">
        <f t="shared" si="51"/>
        <v>36.590315777997766</v>
      </c>
    </row>
    <row r="3121" spans="1:5">
      <c r="A3121" s="16" t="s">
        <v>2076</v>
      </c>
      <c r="B3121" s="16" t="s">
        <v>3184</v>
      </c>
      <c r="C3121" s="16" t="s">
        <v>2956</v>
      </c>
      <c r="D3121" s="35">
        <f>IF(ISERROR(VLOOKUP(A3121,'Adjust County Employees'!$A$2:$K$2589,11,FALSE)),0,VLOOKUP(A3121,'Adjust County Employees'!$A$2:$K$2589,11))*'Prvt Construction Put In Place'!$O$7*'Prvt Construction Put In Place'!P$7</f>
        <v>3.3263923434543425</v>
      </c>
      <c r="E3121" s="32">
        <f t="shared" si="51"/>
        <v>36.590315777997766</v>
      </c>
    </row>
    <row r="3122" spans="1:5">
      <c r="A3122" s="16" t="s">
        <v>2077</v>
      </c>
      <c r="B3122" s="16" t="s">
        <v>3184</v>
      </c>
      <c r="C3122" s="16" t="s">
        <v>2938</v>
      </c>
      <c r="D3122" s="35">
        <f>IF(ISERROR(VLOOKUP(A3122,'Adjust County Employees'!$A$2:$K$2589,11,FALSE)),0,VLOOKUP(A3122,'Adjust County Employees'!$A$2:$K$2589,11))*'Prvt Construction Put In Place'!$O$7*'Prvt Construction Put In Place'!P$7</f>
        <v>249.47942575907572</v>
      </c>
      <c r="E3122" s="32">
        <f t="shared" si="51"/>
        <v>2744.2736833498329</v>
      </c>
    </row>
    <row r="3123" spans="1:5">
      <c r="A3123" s="16" t="s">
        <v>2078</v>
      </c>
      <c r="B3123" s="16" t="s">
        <v>3184</v>
      </c>
      <c r="C3123" s="16" t="s">
        <v>2941</v>
      </c>
      <c r="D3123" s="35">
        <f>IF(ISERROR(VLOOKUP(A3123,'Adjust County Employees'!$A$2:$K$2589,11,FALSE)),0,VLOOKUP(A3123,'Adjust County Employees'!$A$2:$K$2589,11))*'Prvt Construction Put In Place'!$O$7*'Prvt Construction Put In Place'!P$7</f>
        <v>78.444913933557629</v>
      </c>
      <c r="E3123" s="32">
        <f t="shared" si="51"/>
        <v>862.89405326913391</v>
      </c>
    </row>
    <row r="3124" spans="1:5">
      <c r="A3124" s="16" t="s">
        <v>2079</v>
      </c>
      <c r="B3124" s="16" t="s">
        <v>3186</v>
      </c>
      <c r="C3124" s="16" t="s">
        <v>2836</v>
      </c>
      <c r="D3124" s="35">
        <f>IF(ISERROR(VLOOKUP(A3124,'Adjust County Employees'!$A$2:$K$2589,11,FALSE)),0,VLOOKUP(A3124,'Adjust County Employees'!$A$2:$K$2589,11))*'Prvt Construction Put In Place'!$O$7*'Prvt Construction Put In Place'!P$7</f>
        <v>88.011366852284169</v>
      </c>
      <c r="E3124" s="32">
        <f t="shared" si="51"/>
        <v>968.12503537512589</v>
      </c>
    </row>
    <row r="3125" spans="1:5">
      <c r="A3125" s="16" t="s">
        <v>2080</v>
      </c>
      <c r="B3125" s="16" t="s">
        <v>3186</v>
      </c>
      <c r="C3125" s="16" t="s">
        <v>2840</v>
      </c>
      <c r="D3125" s="35">
        <f>IF(ISERROR(VLOOKUP(A3125,'Adjust County Employees'!$A$2:$K$2589,11,FALSE)),0,VLOOKUP(A3125,'Adjust County Employees'!$A$2:$K$2589,11))*'Prvt Construction Put In Place'!$O$7*'Prvt Construction Put In Place'!P$7</f>
        <v>0</v>
      </c>
      <c r="E3125" s="32">
        <f t="shared" si="51"/>
        <v>0</v>
      </c>
    </row>
    <row r="3126" spans="1:5">
      <c r="A3126" s="16" t="s">
        <v>2081</v>
      </c>
      <c r="B3126" s="16" t="s">
        <v>3186</v>
      </c>
      <c r="C3126" s="16" t="s">
        <v>2842</v>
      </c>
      <c r="D3126" s="35">
        <f>IF(ISERROR(VLOOKUP(A3126,'Adjust County Employees'!$A$2:$K$2589,11,FALSE)),0,VLOOKUP(A3126,'Adjust County Employees'!$A$2:$K$2589,11))*'Prvt Construction Put In Place'!$O$7*'Prvt Construction Put In Place'!P$7</f>
        <v>128.66879175687197</v>
      </c>
      <c r="E3126" s="32">
        <f t="shared" si="51"/>
        <v>1415.3567093255917</v>
      </c>
    </row>
    <row r="3127" spans="1:5">
      <c r="A3127" s="16" t="s">
        <v>2082</v>
      </c>
      <c r="B3127" s="16" t="s">
        <v>3186</v>
      </c>
      <c r="C3127" s="16" t="s">
        <v>2930</v>
      </c>
      <c r="D3127" s="35">
        <f>IF(ISERROR(VLOOKUP(A3127,'Adjust County Employees'!$A$2:$K$2589,11,FALSE)),0,VLOOKUP(A3127,'Adjust County Employees'!$A$2:$K$2589,11))*'Prvt Construction Put In Place'!$O$7*'Prvt Construction Put In Place'!P$7</f>
        <v>16.262969961835118</v>
      </c>
      <c r="E3127" s="32">
        <f t="shared" si="51"/>
        <v>178.89266958018629</v>
      </c>
    </row>
    <row r="3128" spans="1:5">
      <c r="A3128" s="16" t="s">
        <v>2083</v>
      </c>
      <c r="B3128" s="16" t="s">
        <v>3186</v>
      </c>
      <c r="C3128" s="16" t="s">
        <v>2843</v>
      </c>
      <c r="D3128" s="35">
        <f>IF(ISERROR(VLOOKUP(A3128,'Adjust County Employees'!$A$2:$K$2589,11,FALSE)),0,VLOOKUP(A3128,'Adjust County Employees'!$A$2:$K$2589,11))*'Prvt Construction Put In Place'!$O$7*'Prvt Construction Put In Place'!P$7</f>
        <v>36.45191280979698</v>
      </c>
      <c r="E3128" s="32">
        <f t="shared" si="51"/>
        <v>400.97104090776679</v>
      </c>
    </row>
    <row r="3129" spans="1:5">
      <c r="A3129" s="16" t="s">
        <v>2084</v>
      </c>
      <c r="B3129" s="16" t="s">
        <v>3186</v>
      </c>
      <c r="C3129" s="16" t="s">
        <v>2946</v>
      </c>
      <c r="D3129" s="35">
        <f>IF(ISERROR(VLOOKUP(A3129,'Adjust County Employees'!$A$2:$K$2589,11,FALSE)),0,VLOOKUP(A3129,'Adjust County Employees'!$A$2:$K$2589,11))*'Prvt Construction Put In Place'!$O$7*'Prvt Construction Put In Place'!P$7</f>
        <v>0</v>
      </c>
      <c r="E3129" s="32">
        <f t="shared" si="51"/>
        <v>0</v>
      </c>
    </row>
    <row r="3130" spans="1:5">
      <c r="A3130" s="16" t="s">
        <v>2085</v>
      </c>
      <c r="B3130" s="16" t="s">
        <v>3186</v>
      </c>
      <c r="C3130" s="16" t="s">
        <v>2844</v>
      </c>
      <c r="D3130" s="35">
        <f>IF(ISERROR(VLOOKUP(A3130,'Adjust County Employees'!$A$2:$K$2589,11,FALSE)),0,VLOOKUP(A3130,'Adjust County Employees'!$A$2:$K$2589,11))*'Prvt Construction Put In Place'!$O$7*'Prvt Construction Put In Place'!P$7</f>
        <v>36.45191280979698</v>
      </c>
      <c r="E3130" s="32">
        <f t="shared" si="51"/>
        <v>400.97104090776679</v>
      </c>
    </row>
    <row r="3131" spans="1:5">
      <c r="A3131" s="16" t="s">
        <v>2086</v>
      </c>
      <c r="B3131" s="16" t="s">
        <v>3186</v>
      </c>
      <c r="C3131" s="16" t="s">
        <v>2845</v>
      </c>
      <c r="D3131" s="35">
        <f>IF(ISERROR(VLOOKUP(A3131,'Adjust County Employees'!$A$2:$K$2589,11,FALSE)),0,VLOOKUP(A3131,'Adjust County Employees'!$A$2:$K$2589,11))*'Prvt Construction Put In Place'!$O$7*'Prvt Construction Put In Place'!P$7</f>
        <v>9.0881302727902131</v>
      </c>
      <c r="E3131" s="32">
        <f t="shared" si="51"/>
        <v>99.969433000692348</v>
      </c>
    </row>
    <row r="3132" spans="1:5">
      <c r="A3132" s="16" t="s">
        <v>2087</v>
      </c>
      <c r="B3132" s="16" t="s">
        <v>3186</v>
      </c>
      <c r="C3132" s="16" t="s">
        <v>2846</v>
      </c>
      <c r="D3132" s="35">
        <f>IF(ISERROR(VLOOKUP(A3132,'Adjust County Employees'!$A$2:$K$2589,11,FALSE)),0,VLOOKUP(A3132,'Adjust County Employees'!$A$2:$K$2589,11))*'Prvt Construction Put In Place'!$O$7*'Prvt Construction Put In Place'!P$7</f>
        <v>6.0753188016328297</v>
      </c>
      <c r="E3132" s="32">
        <f t="shared" si="51"/>
        <v>66.828506817961127</v>
      </c>
    </row>
    <row r="3133" spans="1:5">
      <c r="A3133" s="16" t="s">
        <v>2792</v>
      </c>
      <c r="B3133" s="16" t="s">
        <v>3186</v>
      </c>
      <c r="C3133" s="16" t="s">
        <v>2847</v>
      </c>
      <c r="D3133" s="35">
        <f>IF(ISERROR(VLOOKUP(A3133,'Adjust County Employees'!$A$2:$K$2589,11,FALSE)),0,VLOOKUP(A3133,'Adjust County Employees'!$A$2:$K$2589,11))*'Prvt Construction Put In Place'!$O$7*'Prvt Construction Put In Place'!P$7</f>
        <v>6.0753188016328297</v>
      </c>
      <c r="E3133" s="32">
        <f t="shared" si="51"/>
        <v>66.828506817961127</v>
      </c>
    </row>
    <row r="3134" spans="1:5">
      <c r="A3134" s="16" t="s">
        <v>2088</v>
      </c>
      <c r="B3134" s="16" t="s">
        <v>3186</v>
      </c>
      <c r="C3134" s="16" t="s">
        <v>2850</v>
      </c>
      <c r="D3134" s="35">
        <f>IF(ISERROR(VLOOKUP(A3134,'Adjust County Employees'!$A$2:$K$2589,11,FALSE)),0,VLOOKUP(A3134,'Adjust County Employees'!$A$2:$K$2589,11))*'Prvt Construction Put In Place'!$O$7*'Prvt Construction Put In Place'!P$7</f>
        <v>76.053300703876005</v>
      </c>
      <c r="E3134" s="32">
        <f t="shared" si="51"/>
        <v>836.58630774263611</v>
      </c>
    </row>
    <row r="3135" spans="1:5">
      <c r="A3135" s="16" t="s">
        <v>2089</v>
      </c>
      <c r="B3135" s="16" t="s">
        <v>3186</v>
      </c>
      <c r="C3135" s="16" t="s">
        <v>2851</v>
      </c>
      <c r="D3135" s="35">
        <f>IF(ISERROR(VLOOKUP(A3135,'Adjust County Employees'!$A$2:$K$2589,11,FALSE)),0,VLOOKUP(A3135,'Adjust County Employees'!$A$2:$K$2589,11))*'Prvt Construction Put In Place'!$O$7*'Prvt Construction Put In Place'!P$7</f>
        <v>6.0753188016328297</v>
      </c>
      <c r="E3135" s="32">
        <f t="shared" si="51"/>
        <v>66.828506817961127</v>
      </c>
    </row>
    <row r="3136" spans="1:5">
      <c r="A3136" s="16" t="s">
        <v>2090</v>
      </c>
      <c r="B3136" s="16" t="s">
        <v>3186</v>
      </c>
      <c r="C3136" s="16" t="s">
        <v>2852</v>
      </c>
      <c r="D3136" s="35">
        <f>IF(ISERROR(VLOOKUP(A3136,'Adjust County Employees'!$A$2:$K$2589,11,FALSE)),0,VLOOKUP(A3136,'Adjust County Employees'!$A$2:$K$2589,11))*'Prvt Construction Put In Place'!$O$7*'Prvt Construction Put In Place'!P$7</f>
        <v>63.138589263595172</v>
      </c>
      <c r="E3136" s="32">
        <f t="shared" si="51"/>
        <v>694.52448189954691</v>
      </c>
    </row>
    <row r="3137" spans="1:5">
      <c r="A3137" s="16" t="s">
        <v>2793</v>
      </c>
      <c r="B3137" s="16" t="s">
        <v>3186</v>
      </c>
      <c r="C3137" s="16" t="s">
        <v>2932</v>
      </c>
      <c r="D3137" s="35">
        <f>IF(ISERROR(VLOOKUP(A3137,'Adjust County Employees'!$A$2:$K$2589,11,FALSE)),0,VLOOKUP(A3137,'Adjust County Employees'!$A$2:$K$2589,11))*'Prvt Construction Put In Place'!$O$7*'Prvt Construction Put In Place'!P$7</f>
        <v>0</v>
      </c>
      <c r="E3137" s="32">
        <f t="shared" si="51"/>
        <v>0</v>
      </c>
    </row>
    <row r="3138" spans="1:5">
      <c r="A3138" s="16" t="s">
        <v>2091</v>
      </c>
      <c r="B3138" s="16" t="s">
        <v>3186</v>
      </c>
      <c r="C3138" s="16" t="s">
        <v>2855</v>
      </c>
      <c r="D3138" s="35">
        <f>IF(ISERROR(VLOOKUP(A3138,'Adjust County Employees'!$A$2:$K$2589,11,FALSE)),0,VLOOKUP(A3138,'Adjust County Employees'!$A$2:$K$2589,11))*'Prvt Construction Put In Place'!$O$7*'Prvt Construction Put In Place'!P$7</f>
        <v>35.395875799288206</v>
      </c>
      <c r="E3138" s="32">
        <f t="shared" si="51"/>
        <v>389.35463379217026</v>
      </c>
    </row>
    <row r="3139" spans="1:5">
      <c r="A3139" s="16" t="s">
        <v>2794</v>
      </c>
      <c r="B3139" s="16" t="s">
        <v>3186</v>
      </c>
      <c r="C3139" s="16" t="s">
        <v>2856</v>
      </c>
      <c r="D3139" s="35">
        <f>IF(ISERROR(VLOOKUP(A3139,'Adjust County Employees'!$A$2:$K$2589,11,FALSE)),0,VLOOKUP(A3139,'Adjust County Employees'!$A$2:$K$2589,11))*'Prvt Construction Put In Place'!$O$7*'Prvt Construction Put In Place'!P$7</f>
        <v>0</v>
      </c>
      <c r="E3139" s="32">
        <f t="shared" si="51"/>
        <v>0</v>
      </c>
    </row>
    <row r="3140" spans="1:5">
      <c r="A3140" s="16" t="s">
        <v>2092</v>
      </c>
      <c r="B3140" s="16" t="s">
        <v>3186</v>
      </c>
      <c r="C3140" s="16" t="s">
        <v>2857</v>
      </c>
      <c r="D3140" s="35">
        <f>IF(ISERROR(VLOOKUP(A3140,'Adjust County Employees'!$A$2:$K$2589,11,FALSE)),0,VLOOKUP(A3140,'Adjust County Employees'!$A$2:$K$2589,11))*'Prvt Construction Put In Place'!$O$7*'Prvt Construction Put In Place'!P$7</f>
        <v>106.3180790285745</v>
      </c>
      <c r="E3140" s="32">
        <f t="shared" si="51"/>
        <v>1169.4988693143196</v>
      </c>
    </row>
    <row r="3141" spans="1:5">
      <c r="A3141" s="16" t="s">
        <v>2093</v>
      </c>
      <c r="B3141" s="16" t="s">
        <v>3186</v>
      </c>
      <c r="C3141" s="16" t="s">
        <v>2934</v>
      </c>
      <c r="D3141" s="35">
        <f>IF(ISERROR(VLOOKUP(A3141,'Adjust County Employees'!$A$2:$K$2589,11,FALSE)),0,VLOOKUP(A3141,'Adjust County Employees'!$A$2:$K$2589,11))*'Prvt Construction Put In Place'!$O$7*'Prvt Construction Put In Place'!P$7</f>
        <v>7.653162334981233</v>
      </c>
      <c r="E3141" s="32">
        <f t="shared" ref="E3141:E3146" si="52">D3141*11</f>
        <v>84.184785684793567</v>
      </c>
    </row>
    <row r="3142" spans="1:5">
      <c r="A3142" s="16" t="s">
        <v>2094</v>
      </c>
      <c r="B3142" s="16" t="s">
        <v>3186</v>
      </c>
      <c r="C3142" s="16" t="s">
        <v>2935</v>
      </c>
      <c r="D3142" s="35">
        <f>IF(ISERROR(VLOOKUP(A3142,'Adjust County Employees'!$A$2:$K$2589,11,FALSE)),0,VLOOKUP(A3142,'Adjust County Employees'!$A$2:$K$2589,11))*'Prvt Construction Put In Place'!$O$7*'Prvt Construction Put In Place'!P$7</f>
        <v>36.45191280979698</v>
      </c>
      <c r="E3142" s="32">
        <f t="shared" si="52"/>
        <v>400.97104090776679</v>
      </c>
    </row>
    <row r="3143" spans="1:5">
      <c r="A3143" s="16" t="s">
        <v>2095</v>
      </c>
      <c r="B3143" s="16" t="s">
        <v>3186</v>
      </c>
      <c r="C3143" s="16" t="s">
        <v>2858</v>
      </c>
      <c r="D3143" s="35">
        <f>IF(ISERROR(VLOOKUP(A3143,'Adjust County Employees'!$A$2:$K$2589,11,FALSE)),0,VLOOKUP(A3143,'Adjust County Employees'!$A$2:$K$2589,11))*'Prvt Construction Put In Place'!$O$7*'Prvt Construction Put In Place'!P$7</f>
        <v>0</v>
      </c>
      <c r="E3143" s="32">
        <f t="shared" si="52"/>
        <v>0</v>
      </c>
    </row>
    <row r="3144" spans="1:5">
      <c r="A3144" s="16" t="s">
        <v>2096</v>
      </c>
      <c r="B3144" s="16" t="s">
        <v>3186</v>
      </c>
      <c r="C3144" s="16" t="s">
        <v>2859</v>
      </c>
      <c r="D3144" s="35">
        <f>IF(ISERROR(VLOOKUP(A3144,'Adjust County Employees'!$A$2:$K$2589,11,FALSE)),0,VLOOKUP(A3144,'Adjust County Employees'!$A$2:$K$2589,11))*'Prvt Construction Put In Place'!$O$7*'Prvt Construction Put In Place'!P$7</f>
        <v>0</v>
      </c>
      <c r="E3144" s="32">
        <f t="shared" si="52"/>
        <v>0</v>
      </c>
    </row>
    <row r="3145" spans="1:5">
      <c r="A3145" s="16" t="s">
        <v>2097</v>
      </c>
      <c r="B3145" s="16" t="s">
        <v>3186</v>
      </c>
      <c r="C3145" s="16" t="s">
        <v>2860</v>
      </c>
      <c r="D3145" s="35">
        <f>IF(ISERROR(VLOOKUP(A3145,'Adjust County Employees'!$A$2:$K$2589,11,FALSE)),0,VLOOKUP(A3145,'Adjust County Employees'!$A$2:$K$2589,11))*'Prvt Construction Put In Place'!$O$7*'Prvt Construction Put In Place'!P$7</f>
        <v>0</v>
      </c>
      <c r="E3145" s="32">
        <f t="shared" si="52"/>
        <v>0</v>
      </c>
    </row>
    <row r="3146" spans="1:5">
      <c r="A3146" s="16" t="s">
        <v>2795</v>
      </c>
      <c r="B3146" s="16" t="s">
        <v>3186</v>
      </c>
      <c r="C3146" s="16" t="s">
        <v>2861</v>
      </c>
      <c r="D3146" s="35">
        <f>IF(ISERROR(VLOOKUP(A3146,'Adjust County Employees'!$A$2:$K$2589,11,FALSE)),0,VLOOKUP(A3146,'Adjust County Employees'!$A$2:$K$2589,11))*'Prvt Construction Put In Place'!$O$7*'Prvt Construction Put In Place'!P$7</f>
        <v>0</v>
      </c>
      <c r="E3146" s="32">
        <f t="shared" si="52"/>
        <v>0</v>
      </c>
    </row>
  </sheetData>
  <phoneticPr fontId="13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52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2" max="2" width="15.85546875" customWidth="1"/>
  </cols>
  <sheetData>
    <row r="1" spans="1:3">
      <c r="A1" s="51" t="s">
        <v>2134</v>
      </c>
      <c r="B1" s="51" t="s">
        <v>2135</v>
      </c>
      <c r="C1" s="51" t="s">
        <v>2136</v>
      </c>
    </row>
    <row r="2" spans="1:3">
      <c r="A2" s="36" t="s">
        <v>2835</v>
      </c>
      <c r="B2" s="36" t="s">
        <v>2137</v>
      </c>
      <c r="C2" s="37">
        <v>115.60000000000001</v>
      </c>
    </row>
    <row r="3" spans="1:3">
      <c r="A3" s="14" t="s">
        <v>2905</v>
      </c>
      <c r="B3" s="14" t="s">
        <v>2138</v>
      </c>
      <c r="C3" s="15">
        <v>113.5</v>
      </c>
    </row>
    <row r="4" spans="1:3">
      <c r="A4" s="14" t="s">
        <v>2929</v>
      </c>
      <c r="B4" s="14" t="s">
        <v>2139</v>
      </c>
      <c r="C4" s="15">
        <v>25.1</v>
      </c>
    </row>
    <row r="5" spans="1:3">
      <c r="A5" s="14" t="s">
        <v>2933</v>
      </c>
      <c r="B5" s="14" t="s">
        <v>2140</v>
      </c>
      <c r="C5" s="15">
        <v>107</v>
      </c>
    </row>
    <row r="6" spans="1:3">
      <c r="A6" s="14" t="s">
        <v>2945</v>
      </c>
      <c r="B6" s="14" t="s">
        <v>2141</v>
      </c>
      <c r="C6" s="15">
        <v>52.9</v>
      </c>
    </row>
    <row r="7" spans="1:3">
      <c r="A7" s="14" t="s">
        <v>2948</v>
      </c>
      <c r="B7" s="14" t="s">
        <v>2142</v>
      </c>
      <c r="C7" s="15">
        <v>42.6</v>
      </c>
    </row>
    <row r="8" spans="1:3">
      <c r="A8" s="14" t="s">
        <v>2950</v>
      </c>
      <c r="B8" s="14" t="s">
        <v>2143</v>
      </c>
      <c r="C8" s="15">
        <v>146</v>
      </c>
    </row>
    <row r="9" spans="1:3">
      <c r="A9" s="14" t="s">
        <v>2951</v>
      </c>
      <c r="B9" s="14" t="s">
        <v>2144</v>
      </c>
      <c r="C9" s="15">
        <v>117</v>
      </c>
    </row>
    <row r="10" spans="1:3">
      <c r="A10" s="14" t="s">
        <v>2953</v>
      </c>
      <c r="B10" s="14" t="s">
        <v>2145</v>
      </c>
      <c r="C10" s="15">
        <v>104.4</v>
      </c>
    </row>
    <row r="11" spans="1:3">
      <c r="A11" s="14" t="s">
        <v>2955</v>
      </c>
      <c r="B11" s="14" t="s">
        <v>2146</v>
      </c>
      <c r="C11" s="15">
        <v>103.10000000000001</v>
      </c>
    </row>
    <row r="12" spans="1:3">
      <c r="A12" s="14" t="s">
        <v>3022</v>
      </c>
      <c r="B12" s="14" t="s">
        <v>2147</v>
      </c>
      <c r="C12" s="15">
        <v>57.9</v>
      </c>
    </row>
    <row r="13" spans="1:3">
      <c r="A13" s="14" t="s">
        <v>3023</v>
      </c>
      <c r="B13" s="14" t="s">
        <v>2148</v>
      </c>
      <c r="C13" s="15">
        <v>50.6</v>
      </c>
    </row>
    <row r="14" spans="1:3">
      <c r="A14" s="14" t="s">
        <v>3024</v>
      </c>
      <c r="B14" s="14" t="s">
        <v>2149</v>
      </c>
      <c r="C14" s="15">
        <v>99.2</v>
      </c>
    </row>
    <row r="15" spans="1:3">
      <c r="A15" s="14" t="s">
        <v>3027</v>
      </c>
      <c r="B15" s="14" t="s">
        <v>2150</v>
      </c>
      <c r="C15" s="15">
        <v>106.60000000000001</v>
      </c>
    </row>
    <row r="16" spans="1:3">
      <c r="A16" s="14" t="s">
        <v>3029</v>
      </c>
      <c r="B16" s="14" t="s">
        <v>2151</v>
      </c>
      <c r="C16" s="15">
        <v>92.100000000000009</v>
      </c>
    </row>
    <row r="17" spans="1:3">
      <c r="A17" s="14" t="s">
        <v>3032</v>
      </c>
      <c r="B17" s="14" t="s">
        <v>2152</v>
      </c>
      <c r="C17" s="15">
        <v>63.7</v>
      </c>
    </row>
    <row r="18" spans="1:3">
      <c r="A18" s="14" t="s">
        <v>3034</v>
      </c>
      <c r="B18" s="14" t="s">
        <v>2153</v>
      </c>
      <c r="C18" s="15">
        <v>112.3</v>
      </c>
    </row>
    <row r="19" spans="1:3">
      <c r="A19" s="14" t="s">
        <v>3037</v>
      </c>
      <c r="B19" s="14" t="s">
        <v>2154</v>
      </c>
      <c r="C19" s="15">
        <v>112.10000000000001</v>
      </c>
    </row>
    <row r="20" spans="1:3">
      <c r="A20" s="14" t="s">
        <v>3038</v>
      </c>
      <c r="B20" s="14" t="s">
        <v>2155</v>
      </c>
      <c r="C20" s="15">
        <v>161.30000000000001</v>
      </c>
    </row>
    <row r="21" spans="1:3">
      <c r="A21" s="14" t="s">
        <v>3039</v>
      </c>
      <c r="B21" s="14" t="s">
        <v>2156</v>
      </c>
      <c r="C21" s="15">
        <v>114.10000000000001</v>
      </c>
    </row>
    <row r="22" spans="1:3">
      <c r="A22" s="14" t="s">
        <v>3041</v>
      </c>
      <c r="B22" s="14" t="s">
        <v>2157</v>
      </c>
      <c r="C22" s="15">
        <v>119.7</v>
      </c>
    </row>
    <row r="23" spans="1:3">
      <c r="A23" s="14" t="s">
        <v>3042</v>
      </c>
      <c r="B23" s="14" t="s">
        <v>2158</v>
      </c>
      <c r="C23" s="15">
        <v>103.60000000000001</v>
      </c>
    </row>
    <row r="24" spans="1:3">
      <c r="A24" s="14" t="s">
        <v>3043</v>
      </c>
      <c r="B24" s="14" t="s">
        <v>2159</v>
      </c>
      <c r="C24" s="15">
        <v>95.2</v>
      </c>
    </row>
    <row r="25" spans="1:3">
      <c r="A25" s="14" t="s">
        <v>3044</v>
      </c>
      <c r="B25" s="14" t="s">
        <v>2160</v>
      </c>
      <c r="C25" s="15">
        <v>113.5</v>
      </c>
    </row>
    <row r="26" spans="1:3">
      <c r="A26" s="14" t="s">
        <v>3045</v>
      </c>
      <c r="B26" s="14" t="s">
        <v>2161</v>
      </c>
      <c r="C26" s="15">
        <v>98.3</v>
      </c>
    </row>
    <row r="27" spans="1:3">
      <c r="A27" s="14" t="s">
        <v>3047</v>
      </c>
      <c r="B27" s="14" t="s">
        <v>2162</v>
      </c>
      <c r="C27" s="15">
        <v>46.7</v>
      </c>
    </row>
    <row r="28" spans="1:3">
      <c r="A28" s="14" t="s">
        <v>3048</v>
      </c>
      <c r="B28" s="14" t="s">
        <v>2163</v>
      </c>
      <c r="C28" s="15">
        <v>59.800000000000004</v>
      </c>
    </row>
    <row r="29" spans="1:3">
      <c r="A29" s="14" t="s">
        <v>3049</v>
      </c>
      <c r="B29" s="14" t="s">
        <v>2164</v>
      </c>
      <c r="C29" s="15">
        <v>16.8</v>
      </c>
    </row>
    <row r="30" spans="1:3">
      <c r="A30" s="14" t="s">
        <v>3050</v>
      </c>
      <c r="B30" s="14" t="s">
        <v>2165</v>
      </c>
      <c r="C30" s="15">
        <v>165</v>
      </c>
    </row>
    <row r="31" spans="1:3">
      <c r="A31" s="14" t="s">
        <v>3051</v>
      </c>
      <c r="B31" s="14" t="s">
        <v>2172</v>
      </c>
      <c r="C31" s="15">
        <v>123.7</v>
      </c>
    </row>
    <row r="32" spans="1:3">
      <c r="A32" s="14" t="s">
        <v>3052</v>
      </c>
      <c r="B32" s="14" t="s">
        <v>2173</v>
      </c>
      <c r="C32" s="15">
        <v>30</v>
      </c>
    </row>
    <row r="33" spans="1:3">
      <c r="A33" s="14" t="s">
        <v>3055</v>
      </c>
      <c r="B33" s="14" t="s">
        <v>2174</v>
      </c>
      <c r="C33" s="15">
        <v>130.4</v>
      </c>
    </row>
    <row r="34" spans="1:3">
      <c r="A34" s="14" t="s">
        <v>3056</v>
      </c>
      <c r="B34" s="14" t="s">
        <v>2175</v>
      </c>
      <c r="C34" s="15">
        <v>110.10000000000001</v>
      </c>
    </row>
    <row r="35" spans="1:3">
      <c r="A35" s="14" t="s">
        <v>3057</v>
      </c>
      <c r="B35" s="14" t="s">
        <v>2176</v>
      </c>
      <c r="C35" s="15">
        <v>61.1</v>
      </c>
    </row>
    <row r="36" spans="1:3">
      <c r="A36" s="14" t="s">
        <v>3058</v>
      </c>
      <c r="B36" s="14" t="s">
        <v>2177</v>
      </c>
      <c r="C36" s="15">
        <v>103.9</v>
      </c>
    </row>
    <row r="37" spans="1:3">
      <c r="A37" s="14" t="s">
        <v>3059</v>
      </c>
      <c r="B37" s="14" t="s">
        <v>2178</v>
      </c>
      <c r="C37" s="15">
        <v>71.3</v>
      </c>
    </row>
    <row r="38" spans="1:3">
      <c r="A38" s="14" t="s">
        <v>3060</v>
      </c>
      <c r="B38" s="14" t="s">
        <v>2179</v>
      </c>
      <c r="C38" s="15">
        <v>98.8</v>
      </c>
    </row>
    <row r="39" spans="1:3">
      <c r="A39" s="14" t="s">
        <v>3061</v>
      </c>
      <c r="B39" s="14" t="s">
        <v>2180</v>
      </c>
      <c r="C39" s="15">
        <v>125.2</v>
      </c>
    </row>
    <row r="40" spans="1:3">
      <c r="A40" s="14" t="s">
        <v>3062</v>
      </c>
      <c r="B40" s="14" t="s">
        <v>2181</v>
      </c>
      <c r="C40" s="15">
        <v>132</v>
      </c>
    </row>
    <row r="41" spans="1:3">
      <c r="A41" s="14" t="s">
        <v>3063</v>
      </c>
      <c r="B41" s="14" t="s">
        <v>2182</v>
      </c>
      <c r="C41" s="15">
        <v>106</v>
      </c>
    </row>
    <row r="42" spans="1:3">
      <c r="A42" s="14" t="s">
        <v>3064</v>
      </c>
      <c r="B42" s="14" t="s">
        <v>2183</v>
      </c>
      <c r="C42" s="15">
        <v>57.9</v>
      </c>
    </row>
    <row r="43" spans="1:3">
      <c r="A43" s="14" t="s">
        <v>3065</v>
      </c>
      <c r="B43" s="14" t="s">
        <v>2184</v>
      </c>
      <c r="C43" s="15">
        <v>120.3</v>
      </c>
    </row>
    <row r="44" spans="1:3">
      <c r="A44" s="14" t="s">
        <v>3066</v>
      </c>
      <c r="B44" s="14" t="s">
        <v>2185</v>
      </c>
      <c r="C44" s="15">
        <v>51.5</v>
      </c>
    </row>
    <row r="45" spans="1:3">
      <c r="A45" s="14" t="s">
        <v>3143</v>
      </c>
      <c r="B45" s="14" t="s">
        <v>2186</v>
      </c>
      <c r="C45" s="15">
        <v>29.6</v>
      </c>
    </row>
    <row r="46" spans="1:3">
      <c r="A46" s="14" t="s">
        <v>3144</v>
      </c>
      <c r="B46" s="14" t="s">
        <v>2187</v>
      </c>
      <c r="C46" s="15">
        <v>147.70000000000002</v>
      </c>
    </row>
    <row r="47" spans="1:3">
      <c r="A47" s="14" t="s">
        <v>3145</v>
      </c>
      <c r="B47" s="14" t="s">
        <v>2188</v>
      </c>
      <c r="C47" s="15">
        <v>105.4</v>
      </c>
    </row>
    <row r="48" spans="1:3">
      <c r="A48" s="14" t="s">
        <v>3182</v>
      </c>
      <c r="B48" s="14" t="s">
        <v>2189</v>
      </c>
      <c r="C48" s="15">
        <v>127.9</v>
      </c>
    </row>
    <row r="49" spans="1:3">
      <c r="A49" s="14" t="s">
        <v>3183</v>
      </c>
      <c r="B49" s="14" t="s">
        <v>2190</v>
      </c>
      <c r="C49" s="15">
        <v>118</v>
      </c>
    </row>
    <row r="50" spans="1:3">
      <c r="A50" s="14" t="s">
        <v>3184</v>
      </c>
      <c r="B50" s="14" t="s">
        <v>2191</v>
      </c>
      <c r="C50" s="15">
        <v>102.8</v>
      </c>
    </row>
    <row r="51" spans="1:3">
      <c r="A51" s="14" t="s">
        <v>3186</v>
      </c>
      <c r="B51" s="14" t="s">
        <v>2192</v>
      </c>
      <c r="C51" s="15">
        <v>47.6</v>
      </c>
    </row>
    <row r="52" spans="1:3">
      <c r="A52" s="14" t="s">
        <v>2952</v>
      </c>
      <c r="B52" s="14" t="s">
        <v>2193</v>
      </c>
      <c r="C52" s="15">
        <v>105.4</v>
      </c>
    </row>
  </sheetData>
  <phoneticPr fontId="13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3145"/>
  <sheetViews>
    <sheetView workbookViewId="0">
      <pane ySplit="1" topLeftCell="A1258" activePane="bottomLeft" state="frozen"/>
      <selection pane="bottomLeft" activeCell="D1260" sqref="D1260"/>
    </sheetView>
  </sheetViews>
  <sheetFormatPr defaultRowHeight="15"/>
  <cols>
    <col min="4" max="4" width="12.5703125" customWidth="1"/>
  </cols>
  <sheetData>
    <row r="1" spans="1:4">
      <c r="A1" s="52" t="s">
        <v>2194</v>
      </c>
      <c r="B1" s="52" t="s">
        <v>2134</v>
      </c>
      <c r="C1" s="52" t="s">
        <v>2195</v>
      </c>
      <c r="D1" s="52" t="s">
        <v>2196</v>
      </c>
    </row>
    <row r="2" spans="1:4">
      <c r="A2" s="25" t="s">
        <v>3188</v>
      </c>
      <c r="B2" s="25" t="s">
        <v>2835</v>
      </c>
      <c r="C2" s="25" t="s">
        <v>2836</v>
      </c>
      <c r="D2" s="38">
        <v>33</v>
      </c>
    </row>
    <row r="3" spans="1:4">
      <c r="A3" s="16" t="s">
        <v>3189</v>
      </c>
      <c r="B3" s="16" t="s">
        <v>2835</v>
      </c>
      <c r="C3" s="16" t="s">
        <v>2840</v>
      </c>
      <c r="D3" s="17">
        <v>33</v>
      </c>
    </row>
    <row r="4" spans="1:4">
      <c r="A4" s="16" t="s">
        <v>3190</v>
      </c>
      <c r="B4" s="16" t="s">
        <v>2835</v>
      </c>
      <c r="C4" s="16" t="s">
        <v>2842</v>
      </c>
      <c r="D4" s="17">
        <v>33.000000000000007</v>
      </c>
    </row>
    <row r="5" spans="1:4">
      <c r="A5" s="16" t="s">
        <v>2197</v>
      </c>
      <c r="B5" s="16" t="s">
        <v>2835</v>
      </c>
      <c r="C5" s="16" t="s">
        <v>2930</v>
      </c>
      <c r="D5" s="17">
        <v>33.000000000000007</v>
      </c>
    </row>
    <row r="6" spans="1:4">
      <c r="A6" s="16" t="s">
        <v>3191</v>
      </c>
      <c r="B6" s="16" t="s">
        <v>2835</v>
      </c>
      <c r="C6" s="16" t="s">
        <v>2843</v>
      </c>
      <c r="D6" s="17">
        <v>32.999999999999993</v>
      </c>
    </row>
    <row r="7" spans="1:4">
      <c r="A7" s="16" t="s">
        <v>2198</v>
      </c>
      <c r="B7" s="16" t="s">
        <v>2835</v>
      </c>
      <c r="C7" s="16" t="s">
        <v>2946</v>
      </c>
      <c r="D7" s="17">
        <v>33</v>
      </c>
    </row>
    <row r="8" spans="1:4">
      <c r="A8" s="16" t="s">
        <v>3192</v>
      </c>
      <c r="B8" s="16" t="s">
        <v>2835</v>
      </c>
      <c r="C8" s="16" t="s">
        <v>2844</v>
      </c>
      <c r="D8" s="17">
        <v>32.999999999999993</v>
      </c>
    </row>
    <row r="9" spans="1:4">
      <c r="A9" s="16" t="s">
        <v>3193</v>
      </c>
      <c r="B9" s="16" t="s">
        <v>2835</v>
      </c>
      <c r="C9" s="16" t="s">
        <v>2845</v>
      </c>
      <c r="D9" s="17">
        <v>51.999999999999993</v>
      </c>
    </row>
    <row r="10" spans="1:4">
      <c r="A10" s="16" t="s">
        <v>3194</v>
      </c>
      <c r="B10" s="16" t="s">
        <v>2835</v>
      </c>
      <c r="C10" s="16" t="s">
        <v>2846</v>
      </c>
      <c r="D10" s="17">
        <v>33</v>
      </c>
    </row>
    <row r="11" spans="1:4">
      <c r="A11" s="16" t="s">
        <v>3195</v>
      </c>
      <c r="B11" s="16" t="s">
        <v>2835</v>
      </c>
      <c r="C11" s="16" t="s">
        <v>2847</v>
      </c>
      <c r="D11" s="17">
        <v>51.999999999999979</v>
      </c>
    </row>
    <row r="12" spans="1:4">
      <c r="A12" s="16" t="s">
        <v>3196</v>
      </c>
      <c r="B12" s="16" t="s">
        <v>2835</v>
      </c>
      <c r="C12" s="16" t="s">
        <v>2850</v>
      </c>
      <c r="D12" s="17">
        <v>33</v>
      </c>
    </row>
    <row r="13" spans="1:4">
      <c r="A13" s="16" t="s">
        <v>3197</v>
      </c>
      <c r="B13" s="16" t="s">
        <v>2835</v>
      </c>
      <c r="C13" s="16" t="s">
        <v>2851</v>
      </c>
      <c r="D13" s="17">
        <v>32.999999999999993</v>
      </c>
    </row>
    <row r="14" spans="1:4">
      <c r="A14" s="16" t="s">
        <v>3198</v>
      </c>
      <c r="B14" s="16" t="s">
        <v>2835</v>
      </c>
      <c r="C14" s="16" t="s">
        <v>2852</v>
      </c>
      <c r="D14" s="17">
        <v>33</v>
      </c>
    </row>
    <row r="15" spans="1:4">
      <c r="A15" s="16" t="s">
        <v>2199</v>
      </c>
      <c r="B15" s="16" t="s">
        <v>2835</v>
      </c>
      <c r="C15" s="16" t="s">
        <v>2932</v>
      </c>
      <c r="D15" s="17">
        <v>32.999999999999993</v>
      </c>
    </row>
    <row r="16" spans="1:4">
      <c r="A16" s="16" t="s">
        <v>3199</v>
      </c>
      <c r="B16" s="16" t="s">
        <v>2835</v>
      </c>
      <c r="C16" s="16" t="s">
        <v>2855</v>
      </c>
      <c r="D16" s="17">
        <v>33</v>
      </c>
    </row>
    <row r="17" spans="1:4">
      <c r="A17" s="16" t="s">
        <v>3200</v>
      </c>
      <c r="B17" s="16" t="s">
        <v>2835</v>
      </c>
      <c r="C17" s="16" t="s">
        <v>2856</v>
      </c>
      <c r="D17" s="17">
        <v>33</v>
      </c>
    </row>
    <row r="18" spans="1:4">
      <c r="A18" s="16" t="s">
        <v>3201</v>
      </c>
      <c r="B18" s="16" t="s">
        <v>2835</v>
      </c>
      <c r="C18" s="16" t="s">
        <v>2857</v>
      </c>
      <c r="D18" s="17">
        <v>32.999999999999993</v>
      </c>
    </row>
    <row r="19" spans="1:4">
      <c r="A19" s="16" t="s">
        <v>2200</v>
      </c>
      <c r="B19" s="16" t="s">
        <v>2835</v>
      </c>
      <c r="C19" s="16" t="s">
        <v>2934</v>
      </c>
      <c r="D19" s="17">
        <v>32.999999999999993</v>
      </c>
    </row>
    <row r="20" spans="1:4">
      <c r="A20" s="16" t="s">
        <v>2201</v>
      </c>
      <c r="B20" s="16" t="s">
        <v>2835</v>
      </c>
      <c r="C20" s="16" t="s">
        <v>2935</v>
      </c>
      <c r="D20" s="17">
        <v>33</v>
      </c>
    </row>
    <row r="21" spans="1:4">
      <c r="A21" s="16" t="s">
        <v>3202</v>
      </c>
      <c r="B21" s="16" t="s">
        <v>2835</v>
      </c>
      <c r="C21" s="16" t="s">
        <v>2858</v>
      </c>
      <c r="D21" s="17">
        <v>33</v>
      </c>
    </row>
    <row r="22" spans="1:4">
      <c r="A22" s="16" t="s">
        <v>3203</v>
      </c>
      <c r="B22" s="16" t="s">
        <v>2835</v>
      </c>
      <c r="C22" s="16" t="s">
        <v>2859</v>
      </c>
      <c r="D22" s="17">
        <v>33.000000000000007</v>
      </c>
    </row>
    <row r="23" spans="1:4">
      <c r="A23" s="16" t="s">
        <v>3204</v>
      </c>
      <c r="B23" s="16" t="s">
        <v>2835</v>
      </c>
      <c r="C23" s="16" t="s">
        <v>2860</v>
      </c>
      <c r="D23" s="17">
        <v>33</v>
      </c>
    </row>
    <row r="24" spans="1:4">
      <c r="A24" s="16" t="s">
        <v>3205</v>
      </c>
      <c r="B24" s="16" t="s">
        <v>2835</v>
      </c>
      <c r="C24" s="16" t="s">
        <v>2861</v>
      </c>
      <c r="D24" s="17">
        <v>33.000000000000007</v>
      </c>
    </row>
    <row r="25" spans="1:4">
      <c r="A25" s="16" t="s">
        <v>3206</v>
      </c>
      <c r="B25" s="16" t="s">
        <v>2835</v>
      </c>
      <c r="C25" s="16" t="s">
        <v>2862</v>
      </c>
      <c r="D25" s="17">
        <v>33.000000000000007</v>
      </c>
    </row>
    <row r="26" spans="1:4">
      <c r="A26" s="16" t="s">
        <v>3207</v>
      </c>
      <c r="B26" s="16" t="s">
        <v>2835</v>
      </c>
      <c r="C26" s="16" t="s">
        <v>2863</v>
      </c>
      <c r="D26" s="17">
        <v>32.999999999999993</v>
      </c>
    </row>
    <row r="27" spans="1:4">
      <c r="A27" s="16" t="s">
        <v>3208</v>
      </c>
      <c r="B27" s="16" t="s">
        <v>2835</v>
      </c>
      <c r="C27" s="16" t="s">
        <v>2864</v>
      </c>
      <c r="D27" s="17">
        <v>33.000000000000007</v>
      </c>
    </row>
    <row r="28" spans="1:4">
      <c r="A28" s="16" t="s">
        <v>3209</v>
      </c>
      <c r="B28" s="16" t="s">
        <v>2835</v>
      </c>
      <c r="C28" s="16" t="s">
        <v>2865</v>
      </c>
      <c r="D28" s="17">
        <v>33</v>
      </c>
    </row>
    <row r="29" spans="1:4">
      <c r="A29" s="16" t="s">
        <v>3210</v>
      </c>
      <c r="B29" s="16" t="s">
        <v>2835</v>
      </c>
      <c r="C29" s="16" t="s">
        <v>2866</v>
      </c>
      <c r="D29" s="17">
        <v>51.999999999999972</v>
      </c>
    </row>
    <row r="30" spans="1:4">
      <c r="A30" s="16" t="s">
        <v>3211</v>
      </c>
      <c r="B30" s="16" t="s">
        <v>2835</v>
      </c>
      <c r="C30" s="16" t="s">
        <v>2867</v>
      </c>
      <c r="D30" s="17">
        <v>33</v>
      </c>
    </row>
    <row r="31" spans="1:4">
      <c r="A31" s="16" t="s">
        <v>3212</v>
      </c>
      <c r="B31" s="16" t="s">
        <v>2835</v>
      </c>
      <c r="C31" s="16" t="s">
        <v>2868</v>
      </c>
      <c r="D31" s="17">
        <v>33</v>
      </c>
    </row>
    <row r="32" spans="1:4">
      <c r="A32" s="16" t="s">
        <v>3213</v>
      </c>
      <c r="B32" s="16" t="s">
        <v>2835</v>
      </c>
      <c r="C32" s="16" t="s">
        <v>2869</v>
      </c>
      <c r="D32" s="17">
        <v>33.000000000000007</v>
      </c>
    </row>
    <row r="33" spans="1:4">
      <c r="A33" s="16" t="s">
        <v>2202</v>
      </c>
      <c r="B33" s="16" t="s">
        <v>2835</v>
      </c>
      <c r="C33" s="16" t="s">
        <v>2936</v>
      </c>
      <c r="D33" s="17">
        <v>33</v>
      </c>
    </row>
    <row r="34" spans="1:4">
      <c r="A34" s="16" t="s">
        <v>3214</v>
      </c>
      <c r="B34" s="16" t="s">
        <v>2835</v>
      </c>
      <c r="C34" s="16" t="s">
        <v>2870</v>
      </c>
      <c r="D34" s="17">
        <v>33.000000000000007</v>
      </c>
    </row>
    <row r="35" spans="1:4">
      <c r="A35" s="16" t="s">
        <v>3215</v>
      </c>
      <c r="B35" s="16" t="s">
        <v>2835</v>
      </c>
      <c r="C35" s="16" t="s">
        <v>2871</v>
      </c>
      <c r="D35" s="17">
        <v>32.999999999999993</v>
      </c>
    </row>
    <row r="36" spans="1:4">
      <c r="A36" s="16" t="s">
        <v>3216</v>
      </c>
      <c r="B36" s="16" t="s">
        <v>2835</v>
      </c>
      <c r="C36" s="16" t="s">
        <v>2872</v>
      </c>
      <c r="D36" s="17">
        <v>33</v>
      </c>
    </row>
    <row r="37" spans="1:4">
      <c r="A37" s="16" t="s">
        <v>3217</v>
      </c>
      <c r="B37" s="16" t="s">
        <v>2835</v>
      </c>
      <c r="C37" s="16" t="s">
        <v>2873</v>
      </c>
      <c r="D37" s="17">
        <v>51.999999999999979</v>
      </c>
    </row>
    <row r="38" spans="1:4">
      <c r="A38" s="16" t="s">
        <v>3218</v>
      </c>
      <c r="B38" s="16" t="s">
        <v>2835</v>
      </c>
      <c r="C38" s="16" t="s">
        <v>2874</v>
      </c>
      <c r="D38" s="17">
        <v>52.000000000000014</v>
      </c>
    </row>
    <row r="39" spans="1:4">
      <c r="A39" s="16" t="s">
        <v>3219</v>
      </c>
      <c r="B39" s="16" t="s">
        <v>2835</v>
      </c>
      <c r="C39" s="16" t="s">
        <v>2875</v>
      </c>
      <c r="D39" s="17">
        <v>32.999999999999993</v>
      </c>
    </row>
    <row r="40" spans="1:4">
      <c r="A40" s="16" t="s">
        <v>3220</v>
      </c>
      <c r="B40" s="16" t="s">
        <v>2835</v>
      </c>
      <c r="C40" s="16" t="s">
        <v>2876</v>
      </c>
      <c r="D40" s="17">
        <v>52</v>
      </c>
    </row>
    <row r="41" spans="1:4">
      <c r="A41" s="16" t="s">
        <v>3221</v>
      </c>
      <c r="B41" s="16" t="s">
        <v>2835</v>
      </c>
      <c r="C41" s="16" t="s">
        <v>2877</v>
      </c>
      <c r="D41" s="17">
        <v>51.999999999999993</v>
      </c>
    </row>
    <row r="42" spans="1:4">
      <c r="A42" s="16" t="s">
        <v>3222</v>
      </c>
      <c r="B42" s="16" t="s">
        <v>2835</v>
      </c>
      <c r="C42" s="16" t="s">
        <v>2878</v>
      </c>
      <c r="D42" s="17">
        <v>33.000000000000007</v>
      </c>
    </row>
    <row r="43" spans="1:4">
      <c r="A43" s="16" t="s">
        <v>3223</v>
      </c>
      <c r="B43" s="16" t="s">
        <v>2835</v>
      </c>
      <c r="C43" s="16" t="s">
        <v>2879</v>
      </c>
      <c r="D43" s="17">
        <v>52.000000000000007</v>
      </c>
    </row>
    <row r="44" spans="1:4">
      <c r="A44" s="16" t="s">
        <v>3224</v>
      </c>
      <c r="B44" s="16" t="s">
        <v>2835</v>
      </c>
      <c r="C44" s="16" t="s">
        <v>2880</v>
      </c>
      <c r="D44" s="17">
        <v>32.999999999999993</v>
      </c>
    </row>
    <row r="45" spans="1:4">
      <c r="A45" s="16" t="s">
        <v>3225</v>
      </c>
      <c r="B45" s="16" t="s">
        <v>2835</v>
      </c>
      <c r="C45" s="16" t="s">
        <v>2881</v>
      </c>
      <c r="D45" s="17">
        <v>52.000000000000007</v>
      </c>
    </row>
    <row r="46" spans="1:4">
      <c r="A46" s="16" t="s">
        <v>3226</v>
      </c>
      <c r="B46" s="16" t="s">
        <v>2835</v>
      </c>
      <c r="C46" s="16" t="s">
        <v>2882</v>
      </c>
      <c r="D46" s="17">
        <v>52</v>
      </c>
    </row>
    <row r="47" spans="1:4">
      <c r="A47" s="16" t="s">
        <v>3227</v>
      </c>
      <c r="B47" s="16" t="s">
        <v>2835</v>
      </c>
      <c r="C47" s="16" t="s">
        <v>2883</v>
      </c>
      <c r="D47" s="17">
        <v>28.84615384615385</v>
      </c>
    </row>
    <row r="48" spans="1:4">
      <c r="A48" s="16" t="s">
        <v>3228</v>
      </c>
      <c r="B48" s="16" t="s">
        <v>2835</v>
      </c>
      <c r="C48" s="16" t="s">
        <v>2884</v>
      </c>
      <c r="D48" s="17">
        <v>32.999999999999993</v>
      </c>
    </row>
    <row r="49" spans="1:4">
      <c r="A49" s="16" t="s">
        <v>3229</v>
      </c>
      <c r="B49" s="16" t="s">
        <v>2835</v>
      </c>
      <c r="C49" s="16" t="s">
        <v>2885</v>
      </c>
      <c r="D49" s="17">
        <v>52</v>
      </c>
    </row>
    <row r="50" spans="1:4">
      <c r="A50" s="16" t="s">
        <v>3230</v>
      </c>
      <c r="B50" s="16" t="s">
        <v>2835</v>
      </c>
      <c r="C50" s="16" t="s">
        <v>2886</v>
      </c>
      <c r="D50" s="17">
        <v>11.999999999999993</v>
      </c>
    </row>
    <row r="51" spans="1:4">
      <c r="A51" s="16" t="s">
        <v>3231</v>
      </c>
      <c r="B51" s="16" t="s">
        <v>2835</v>
      </c>
      <c r="C51" s="16" t="s">
        <v>2887</v>
      </c>
      <c r="D51" s="17">
        <v>32.999999999999993</v>
      </c>
    </row>
    <row r="52" spans="1:4">
      <c r="A52" s="16" t="s">
        <v>3232</v>
      </c>
      <c r="B52" s="16" t="s">
        <v>2835</v>
      </c>
      <c r="C52" s="16" t="s">
        <v>2888</v>
      </c>
      <c r="D52" s="17">
        <v>28.846153846153854</v>
      </c>
    </row>
    <row r="53" spans="1:4">
      <c r="A53" s="16" t="s">
        <v>3233</v>
      </c>
      <c r="B53" s="16" t="s">
        <v>2835</v>
      </c>
      <c r="C53" s="16" t="s">
        <v>2889</v>
      </c>
      <c r="D53" s="17">
        <v>52.000000000000007</v>
      </c>
    </row>
    <row r="54" spans="1:4">
      <c r="A54" s="16" t="s">
        <v>3234</v>
      </c>
      <c r="B54" s="16" t="s">
        <v>2835</v>
      </c>
      <c r="C54" s="16" t="s">
        <v>2890</v>
      </c>
      <c r="D54" s="17">
        <v>33</v>
      </c>
    </row>
    <row r="55" spans="1:4">
      <c r="A55" s="16" t="s">
        <v>3235</v>
      </c>
      <c r="B55" s="16" t="s">
        <v>2835</v>
      </c>
      <c r="C55" s="16" t="s">
        <v>2891</v>
      </c>
      <c r="D55" s="17">
        <v>33</v>
      </c>
    </row>
    <row r="56" spans="1:4">
      <c r="A56" s="16" t="s">
        <v>3236</v>
      </c>
      <c r="B56" s="16" t="s">
        <v>2835</v>
      </c>
      <c r="C56" s="16" t="s">
        <v>2892</v>
      </c>
      <c r="D56" s="17">
        <v>33.000000000000007</v>
      </c>
    </row>
    <row r="57" spans="1:4">
      <c r="A57" s="16" t="s">
        <v>3237</v>
      </c>
      <c r="B57" s="16" t="s">
        <v>2835</v>
      </c>
      <c r="C57" s="16" t="s">
        <v>2893</v>
      </c>
      <c r="D57" s="17">
        <v>33.000000000000007</v>
      </c>
    </row>
    <row r="58" spans="1:4">
      <c r="A58" s="16" t="s">
        <v>3238</v>
      </c>
      <c r="B58" s="16" t="s">
        <v>2835</v>
      </c>
      <c r="C58" s="16" t="s">
        <v>2894</v>
      </c>
      <c r="D58" s="17">
        <v>33.000000000000007</v>
      </c>
    </row>
    <row r="59" spans="1:4">
      <c r="A59" s="16" t="s">
        <v>3239</v>
      </c>
      <c r="B59" s="16" t="s">
        <v>2835</v>
      </c>
      <c r="C59" s="16" t="s">
        <v>2895</v>
      </c>
      <c r="D59" s="17">
        <v>52.000000000000007</v>
      </c>
    </row>
    <row r="60" spans="1:4">
      <c r="A60" s="16" t="s">
        <v>3240</v>
      </c>
      <c r="B60" s="16" t="s">
        <v>2835</v>
      </c>
      <c r="C60" s="16" t="s">
        <v>2896</v>
      </c>
      <c r="D60" s="17">
        <v>33</v>
      </c>
    </row>
    <row r="61" spans="1:4">
      <c r="A61" s="16" t="s">
        <v>3241</v>
      </c>
      <c r="B61" s="16" t="s">
        <v>2835</v>
      </c>
      <c r="C61" s="16" t="s">
        <v>2897</v>
      </c>
      <c r="D61" s="17">
        <v>28.84615384615385</v>
      </c>
    </row>
    <row r="62" spans="1:4">
      <c r="A62" s="16" t="s">
        <v>3242</v>
      </c>
      <c r="B62" s="16" t="s">
        <v>2835</v>
      </c>
      <c r="C62" s="16" t="s">
        <v>2898</v>
      </c>
      <c r="D62" s="17">
        <v>52.000000000000021</v>
      </c>
    </row>
    <row r="63" spans="1:4">
      <c r="A63" s="16" t="s">
        <v>3243</v>
      </c>
      <c r="B63" s="16" t="s">
        <v>2835</v>
      </c>
      <c r="C63" s="16" t="s">
        <v>2899</v>
      </c>
      <c r="D63" s="17">
        <v>32.999999999999993</v>
      </c>
    </row>
    <row r="64" spans="1:4">
      <c r="A64" s="16" t="s">
        <v>3244</v>
      </c>
      <c r="B64" s="16" t="s">
        <v>2835</v>
      </c>
      <c r="C64" s="16" t="s">
        <v>2900</v>
      </c>
      <c r="D64" s="17">
        <v>33</v>
      </c>
    </row>
    <row r="65" spans="1:4">
      <c r="A65" s="16" t="s">
        <v>3245</v>
      </c>
      <c r="B65" s="16" t="s">
        <v>2835</v>
      </c>
      <c r="C65" s="16" t="s">
        <v>2901</v>
      </c>
      <c r="D65" s="17">
        <v>33.000000000000007</v>
      </c>
    </row>
    <row r="66" spans="1:4">
      <c r="A66" s="16" t="s">
        <v>3246</v>
      </c>
      <c r="B66" s="16" t="s">
        <v>2835</v>
      </c>
      <c r="C66" s="16" t="s">
        <v>2902</v>
      </c>
      <c r="D66" s="17">
        <v>33</v>
      </c>
    </row>
    <row r="67" spans="1:4">
      <c r="A67" s="16" t="s">
        <v>3247</v>
      </c>
      <c r="B67" s="16" t="s">
        <v>2835</v>
      </c>
      <c r="C67" s="16" t="s">
        <v>2903</v>
      </c>
      <c r="D67" s="17">
        <v>32.999999999999993</v>
      </c>
    </row>
    <row r="68" spans="1:4">
      <c r="A68" s="16" t="s">
        <v>3248</v>
      </c>
      <c r="B68" s="16" t="s">
        <v>2835</v>
      </c>
      <c r="C68" s="16" t="s">
        <v>2904</v>
      </c>
      <c r="D68" s="17">
        <v>32.999999999999993</v>
      </c>
    </row>
    <row r="69" spans="1:4">
      <c r="A69" s="16" t="s">
        <v>2203</v>
      </c>
      <c r="B69" s="16" t="s">
        <v>2905</v>
      </c>
      <c r="C69" s="16" t="s">
        <v>2844</v>
      </c>
      <c r="D69" s="17">
        <v>39</v>
      </c>
    </row>
    <row r="70" spans="1:4">
      <c r="A70" s="16" t="s">
        <v>2204</v>
      </c>
      <c r="B70" s="16" t="s">
        <v>2905</v>
      </c>
      <c r="C70" s="16" t="s">
        <v>2205</v>
      </c>
      <c r="D70" s="17">
        <v>39</v>
      </c>
    </row>
    <row r="71" spans="1:4">
      <c r="A71" s="16" t="s">
        <v>3249</v>
      </c>
      <c r="B71" s="16" t="s">
        <v>2905</v>
      </c>
      <c r="C71" s="16" t="s">
        <v>2906</v>
      </c>
      <c r="D71" s="17">
        <v>39</v>
      </c>
    </row>
    <row r="72" spans="1:4">
      <c r="A72" s="16" t="s">
        <v>3250</v>
      </c>
      <c r="B72" s="16" t="s">
        <v>2905</v>
      </c>
      <c r="C72" s="16" t="s">
        <v>2909</v>
      </c>
      <c r="D72" s="17">
        <v>39</v>
      </c>
    </row>
    <row r="73" spans="1:4">
      <c r="A73" s="16" t="s">
        <v>3251</v>
      </c>
      <c r="B73" s="16" t="s">
        <v>2905</v>
      </c>
      <c r="C73" s="16" t="s">
        <v>2910</v>
      </c>
      <c r="D73" s="17">
        <v>39</v>
      </c>
    </row>
    <row r="74" spans="1:4">
      <c r="A74" s="16" t="s">
        <v>2206</v>
      </c>
      <c r="B74" s="16" t="s">
        <v>2905</v>
      </c>
      <c r="C74" s="16" t="s">
        <v>2207</v>
      </c>
      <c r="D74" s="17">
        <v>39</v>
      </c>
    </row>
    <row r="75" spans="1:4">
      <c r="A75" s="16" t="s">
        <v>3252</v>
      </c>
      <c r="B75" s="16" t="s">
        <v>2905</v>
      </c>
      <c r="C75" s="16" t="s">
        <v>2911</v>
      </c>
      <c r="D75" s="17">
        <v>39</v>
      </c>
    </row>
    <row r="76" spans="1:4">
      <c r="A76" s="16" t="s">
        <v>3253</v>
      </c>
      <c r="B76" s="16" t="s">
        <v>2905</v>
      </c>
      <c r="C76" s="16" t="s">
        <v>2912</v>
      </c>
      <c r="D76" s="17">
        <v>39</v>
      </c>
    </row>
    <row r="77" spans="1:4">
      <c r="A77" s="16" t="s">
        <v>2208</v>
      </c>
      <c r="B77" s="16" t="s">
        <v>2905</v>
      </c>
      <c r="C77" s="16" t="s">
        <v>2209</v>
      </c>
      <c r="D77" s="17">
        <v>39</v>
      </c>
    </row>
    <row r="78" spans="1:4">
      <c r="A78" s="79" t="s">
        <v>5584</v>
      </c>
      <c r="B78" s="79" t="s">
        <v>2905</v>
      </c>
      <c r="C78" s="79" t="s">
        <v>2890</v>
      </c>
      <c r="D78" s="17">
        <v>39</v>
      </c>
    </row>
    <row r="79" spans="1:4">
      <c r="A79" s="16" t="s">
        <v>3254</v>
      </c>
      <c r="B79" s="16" t="s">
        <v>2905</v>
      </c>
      <c r="C79" s="16" t="s">
        <v>2915</v>
      </c>
      <c r="D79" s="17">
        <v>39</v>
      </c>
    </row>
    <row r="80" spans="1:4">
      <c r="A80" s="16" t="s">
        <v>3255</v>
      </c>
      <c r="B80" s="16" t="s">
        <v>2905</v>
      </c>
      <c r="C80" s="16" t="s">
        <v>2916</v>
      </c>
      <c r="D80" s="17">
        <v>39</v>
      </c>
    </row>
    <row r="81" spans="1:4">
      <c r="A81" s="16" t="s">
        <v>3256</v>
      </c>
      <c r="B81" s="16" t="s">
        <v>2905</v>
      </c>
      <c r="C81" s="16" t="s">
        <v>2917</v>
      </c>
      <c r="D81" s="17">
        <v>39</v>
      </c>
    </row>
    <row r="82" spans="1:4">
      <c r="A82" s="16" t="s">
        <v>3257</v>
      </c>
      <c r="B82" s="16" t="s">
        <v>2905</v>
      </c>
      <c r="C82" s="16" t="s">
        <v>2918</v>
      </c>
      <c r="D82" s="17">
        <v>39</v>
      </c>
    </row>
    <row r="83" spans="1:4">
      <c r="A83" s="16" t="s">
        <v>2210</v>
      </c>
      <c r="B83" s="16" t="s">
        <v>2905</v>
      </c>
      <c r="C83" s="16" t="s">
        <v>2211</v>
      </c>
      <c r="D83" s="17">
        <v>39</v>
      </c>
    </row>
    <row r="84" spans="1:4">
      <c r="A84" s="16" t="s">
        <v>3258</v>
      </c>
      <c r="B84" s="16" t="s">
        <v>2905</v>
      </c>
      <c r="C84" s="16" t="s">
        <v>2919</v>
      </c>
      <c r="D84" s="17">
        <v>39</v>
      </c>
    </row>
    <row r="85" spans="1:4">
      <c r="A85" s="16" t="s">
        <v>3259</v>
      </c>
      <c r="B85" s="16" t="s">
        <v>2905</v>
      </c>
      <c r="C85" s="16" t="s">
        <v>2920</v>
      </c>
      <c r="D85" s="17">
        <v>39</v>
      </c>
    </row>
    <row r="86" spans="1:4">
      <c r="A86" s="16" t="s">
        <v>3260</v>
      </c>
      <c r="B86" s="16" t="s">
        <v>2905</v>
      </c>
      <c r="C86" s="16" t="s">
        <v>2921</v>
      </c>
      <c r="D86" s="17">
        <v>39</v>
      </c>
    </row>
    <row r="87" spans="1:4">
      <c r="A87" s="16" t="s">
        <v>3261</v>
      </c>
      <c r="B87" s="16" t="s">
        <v>2905</v>
      </c>
      <c r="C87" s="16" t="s">
        <v>2922</v>
      </c>
      <c r="D87" s="17">
        <v>39</v>
      </c>
    </row>
    <row r="88" spans="1:4">
      <c r="A88" s="79" t="s">
        <v>5585</v>
      </c>
      <c r="B88" s="16" t="s">
        <v>2905</v>
      </c>
      <c r="C88" s="79" t="s">
        <v>2977</v>
      </c>
      <c r="D88" s="17">
        <v>39</v>
      </c>
    </row>
    <row r="89" spans="1:4">
      <c r="A89" s="79" t="s">
        <v>5586</v>
      </c>
      <c r="B89" s="16" t="s">
        <v>2905</v>
      </c>
      <c r="C89" s="79" t="s">
        <v>5582</v>
      </c>
      <c r="D89" s="17">
        <v>39</v>
      </c>
    </row>
    <row r="90" spans="1:4">
      <c r="A90" s="16" t="s">
        <v>3263</v>
      </c>
      <c r="B90" s="16" t="s">
        <v>2905</v>
      </c>
      <c r="C90" s="16" t="s">
        <v>2924</v>
      </c>
      <c r="D90" s="17">
        <v>39</v>
      </c>
    </row>
    <row r="91" spans="1:4">
      <c r="A91" s="79" t="s">
        <v>5587</v>
      </c>
      <c r="B91" s="16" t="s">
        <v>2905</v>
      </c>
      <c r="C91" s="79" t="s">
        <v>5583</v>
      </c>
      <c r="D91" s="17">
        <v>39</v>
      </c>
    </row>
    <row r="92" spans="1:4">
      <c r="A92" s="16" t="s">
        <v>3265</v>
      </c>
      <c r="B92" s="16" t="s">
        <v>2905</v>
      </c>
      <c r="C92" s="16" t="s">
        <v>2926</v>
      </c>
      <c r="D92" s="17">
        <v>39</v>
      </c>
    </row>
    <row r="93" spans="1:4">
      <c r="A93" s="16" t="s">
        <v>3266</v>
      </c>
      <c r="B93" s="16" t="s">
        <v>2905</v>
      </c>
      <c r="C93" s="16" t="s">
        <v>2927</v>
      </c>
      <c r="D93" s="17">
        <v>39</v>
      </c>
    </row>
    <row r="94" spans="1:4">
      <c r="A94" s="16" t="s">
        <v>2212</v>
      </c>
      <c r="B94" s="16" t="s">
        <v>2905</v>
      </c>
      <c r="C94" s="16" t="s">
        <v>2213</v>
      </c>
      <c r="D94" s="17">
        <v>39</v>
      </c>
    </row>
    <row r="95" spans="1:4">
      <c r="A95" s="79" t="s">
        <v>5588</v>
      </c>
      <c r="B95" s="16" t="s">
        <v>2905</v>
      </c>
      <c r="C95" s="79" t="s">
        <v>3004</v>
      </c>
      <c r="D95" s="17">
        <v>39</v>
      </c>
    </row>
    <row r="96" spans="1:4">
      <c r="A96" s="16" t="s">
        <v>2214</v>
      </c>
      <c r="B96" s="16" t="s">
        <v>2905</v>
      </c>
      <c r="C96" s="16" t="s">
        <v>2215</v>
      </c>
      <c r="D96" s="17">
        <v>39</v>
      </c>
    </row>
    <row r="97" spans="1:4">
      <c r="A97" s="16" t="s">
        <v>2216</v>
      </c>
      <c r="B97" s="16" t="s">
        <v>2905</v>
      </c>
      <c r="C97" s="16" t="s">
        <v>2217</v>
      </c>
      <c r="D97" s="17">
        <v>39</v>
      </c>
    </row>
    <row r="98" spans="1:4">
      <c r="A98" s="16" t="s">
        <v>2218</v>
      </c>
      <c r="B98" s="16" t="s">
        <v>2929</v>
      </c>
      <c r="C98" s="16" t="s">
        <v>2836</v>
      </c>
      <c r="D98" s="17">
        <v>32.999999999999993</v>
      </c>
    </row>
    <row r="99" spans="1:4">
      <c r="A99" s="16" t="s">
        <v>3268</v>
      </c>
      <c r="B99" s="16" t="s">
        <v>2929</v>
      </c>
      <c r="C99" s="16" t="s">
        <v>2840</v>
      </c>
      <c r="D99" s="17">
        <v>40</v>
      </c>
    </row>
    <row r="100" spans="1:4">
      <c r="A100" s="16" t="s">
        <v>3269</v>
      </c>
      <c r="B100" s="16" t="s">
        <v>2929</v>
      </c>
      <c r="C100" s="16" t="s">
        <v>2842</v>
      </c>
      <c r="D100" s="17">
        <v>33.000000000000007</v>
      </c>
    </row>
    <row r="101" spans="1:4">
      <c r="A101" s="16" t="s">
        <v>3270</v>
      </c>
      <c r="B101" s="16" t="s">
        <v>2929</v>
      </c>
      <c r="C101" s="16" t="s">
        <v>2930</v>
      </c>
      <c r="D101" s="17">
        <v>33</v>
      </c>
    </row>
    <row r="102" spans="1:4">
      <c r="A102" s="16" t="s">
        <v>3271</v>
      </c>
      <c r="B102" s="16" t="s">
        <v>2929</v>
      </c>
      <c r="C102" s="16" t="s">
        <v>2843</v>
      </c>
      <c r="D102" s="17">
        <v>39.999999999999993</v>
      </c>
    </row>
    <row r="103" spans="1:4">
      <c r="A103" s="16" t="s">
        <v>2219</v>
      </c>
      <c r="B103" s="16" t="s">
        <v>2929</v>
      </c>
      <c r="C103" s="16" t="s">
        <v>2946</v>
      </c>
      <c r="D103" s="17">
        <v>33</v>
      </c>
    </row>
    <row r="104" spans="1:4">
      <c r="A104" s="16" t="s">
        <v>3272</v>
      </c>
      <c r="B104" s="16" t="s">
        <v>2929</v>
      </c>
      <c r="C104" s="16" t="s">
        <v>2931</v>
      </c>
      <c r="D104" s="17">
        <v>52</v>
      </c>
    </row>
    <row r="105" spans="1:4">
      <c r="A105" s="16" t="s">
        <v>3273</v>
      </c>
      <c r="B105" s="16" t="s">
        <v>2929</v>
      </c>
      <c r="C105" s="16" t="s">
        <v>2844</v>
      </c>
      <c r="D105" s="17">
        <v>40.000000000000007</v>
      </c>
    </row>
    <row r="106" spans="1:4">
      <c r="A106" s="16" t="s">
        <v>3274</v>
      </c>
      <c r="B106" s="16" t="s">
        <v>2929</v>
      </c>
      <c r="C106" s="16" t="s">
        <v>2845</v>
      </c>
      <c r="D106" s="17">
        <v>40</v>
      </c>
    </row>
    <row r="107" spans="1:4">
      <c r="A107" s="16" t="s">
        <v>3275</v>
      </c>
      <c r="B107" s="16" t="s">
        <v>2929</v>
      </c>
      <c r="C107" s="16" t="s">
        <v>2846</v>
      </c>
      <c r="D107" s="17">
        <v>33.000000000000007</v>
      </c>
    </row>
    <row r="108" spans="1:4">
      <c r="A108" s="16" t="s">
        <v>3276</v>
      </c>
      <c r="B108" s="16" t="s">
        <v>2929</v>
      </c>
      <c r="C108" s="16" t="s">
        <v>2847</v>
      </c>
      <c r="D108" s="17">
        <v>39.999999999999993</v>
      </c>
    </row>
    <row r="109" spans="1:4">
      <c r="A109" s="16" t="s">
        <v>3277</v>
      </c>
      <c r="B109" s="16" t="s">
        <v>2929</v>
      </c>
      <c r="C109" s="16" t="s">
        <v>2850</v>
      </c>
      <c r="D109" s="17">
        <v>39.999999999999993</v>
      </c>
    </row>
    <row r="110" spans="1:4">
      <c r="A110" s="16" t="s">
        <v>3278</v>
      </c>
      <c r="B110" s="16" t="s">
        <v>2929</v>
      </c>
      <c r="C110" s="16" t="s">
        <v>2851</v>
      </c>
      <c r="D110" s="17">
        <v>39.999999999999993</v>
      </c>
    </row>
    <row r="111" spans="1:4">
      <c r="A111" s="16" t="s">
        <v>3279</v>
      </c>
      <c r="B111" s="16" t="s">
        <v>2929</v>
      </c>
      <c r="C111" s="16" t="s">
        <v>2852</v>
      </c>
      <c r="D111" s="17">
        <v>40.000000000000007</v>
      </c>
    </row>
    <row r="112" spans="1:4">
      <c r="A112" s="16" t="s">
        <v>3280</v>
      </c>
      <c r="B112" s="16" t="s">
        <v>2929</v>
      </c>
      <c r="C112" s="16" t="s">
        <v>2932</v>
      </c>
      <c r="D112" s="17">
        <v>40</v>
      </c>
    </row>
    <row r="113" spans="1:4">
      <c r="A113" s="16" t="s">
        <v>3281</v>
      </c>
      <c r="B113" s="16" t="s">
        <v>2933</v>
      </c>
      <c r="C113" s="16" t="s">
        <v>2836</v>
      </c>
      <c r="D113" s="17">
        <v>52</v>
      </c>
    </row>
    <row r="114" spans="1:4">
      <c r="A114" s="16" t="s">
        <v>3282</v>
      </c>
      <c r="B114" s="16" t="s">
        <v>2933</v>
      </c>
      <c r="C114" s="16" t="s">
        <v>2840</v>
      </c>
      <c r="D114" s="17">
        <v>28.846153846153854</v>
      </c>
    </row>
    <row r="115" spans="1:4">
      <c r="A115" s="16" t="s">
        <v>3283</v>
      </c>
      <c r="B115" s="16" t="s">
        <v>2933</v>
      </c>
      <c r="C115" s="16" t="s">
        <v>2842</v>
      </c>
      <c r="D115" s="17">
        <v>52.000000000000007</v>
      </c>
    </row>
    <row r="116" spans="1:4">
      <c r="A116" s="16" t="s">
        <v>3284</v>
      </c>
      <c r="B116" s="16" t="s">
        <v>2933</v>
      </c>
      <c r="C116" s="16" t="s">
        <v>2930</v>
      </c>
      <c r="D116" s="17">
        <v>51.999999999999993</v>
      </c>
    </row>
    <row r="117" spans="1:4">
      <c r="A117" s="16" t="s">
        <v>3285</v>
      </c>
      <c r="B117" s="16" t="s">
        <v>2933</v>
      </c>
      <c r="C117" s="16" t="s">
        <v>2843</v>
      </c>
      <c r="D117" s="17">
        <v>52.000000000000007</v>
      </c>
    </row>
    <row r="118" spans="1:4">
      <c r="A118" s="16" t="s">
        <v>2220</v>
      </c>
      <c r="B118" s="16" t="s">
        <v>2933</v>
      </c>
      <c r="C118" s="16" t="s">
        <v>2946</v>
      </c>
      <c r="D118" s="17">
        <v>52.000000000000014</v>
      </c>
    </row>
    <row r="119" spans="1:4">
      <c r="A119" s="16" t="s">
        <v>3286</v>
      </c>
      <c r="B119" s="16" t="s">
        <v>2933</v>
      </c>
      <c r="C119" s="16" t="s">
        <v>2844</v>
      </c>
      <c r="D119" s="17">
        <v>33.000000000000007</v>
      </c>
    </row>
    <row r="120" spans="1:4">
      <c r="A120" s="16" t="s">
        <v>3287</v>
      </c>
      <c r="B120" s="16" t="s">
        <v>2933</v>
      </c>
      <c r="C120" s="16" t="s">
        <v>2845</v>
      </c>
      <c r="D120" s="17">
        <v>52</v>
      </c>
    </row>
    <row r="121" spans="1:4">
      <c r="A121" s="16" t="s">
        <v>3288</v>
      </c>
      <c r="B121" s="16" t="s">
        <v>2933</v>
      </c>
      <c r="C121" s="16" t="s">
        <v>2846</v>
      </c>
      <c r="D121" s="17">
        <v>28.846153846153857</v>
      </c>
    </row>
    <row r="122" spans="1:4">
      <c r="A122" s="16" t="s">
        <v>3289</v>
      </c>
      <c r="B122" s="16" t="s">
        <v>2933</v>
      </c>
      <c r="C122" s="16" t="s">
        <v>2847</v>
      </c>
      <c r="D122" s="17">
        <v>33</v>
      </c>
    </row>
    <row r="123" spans="1:4">
      <c r="A123" s="16" t="s">
        <v>3290</v>
      </c>
      <c r="B123" s="16" t="s">
        <v>2933</v>
      </c>
      <c r="C123" s="16" t="s">
        <v>2850</v>
      </c>
      <c r="D123" s="17">
        <v>28.846153846153843</v>
      </c>
    </row>
    <row r="124" spans="1:4">
      <c r="A124" s="16" t="s">
        <v>3291</v>
      </c>
      <c r="B124" s="16" t="s">
        <v>2933</v>
      </c>
      <c r="C124" s="16" t="s">
        <v>2851</v>
      </c>
      <c r="D124" s="17">
        <v>32.999999999999986</v>
      </c>
    </row>
    <row r="125" spans="1:4">
      <c r="A125" s="16" t="s">
        <v>3292</v>
      </c>
      <c r="B125" s="16" t="s">
        <v>2933</v>
      </c>
      <c r="C125" s="16" t="s">
        <v>2852</v>
      </c>
      <c r="D125" s="17">
        <v>33</v>
      </c>
    </row>
    <row r="126" spans="1:4">
      <c r="A126" s="16" t="s">
        <v>3293</v>
      </c>
      <c r="B126" s="16" t="s">
        <v>2933</v>
      </c>
      <c r="C126" s="16" t="s">
        <v>2932</v>
      </c>
      <c r="D126" s="17">
        <v>33</v>
      </c>
    </row>
    <row r="127" spans="1:4">
      <c r="A127" s="16" t="s">
        <v>3294</v>
      </c>
      <c r="B127" s="16" t="s">
        <v>2933</v>
      </c>
      <c r="C127" s="16" t="s">
        <v>2855</v>
      </c>
      <c r="D127" s="17">
        <v>33</v>
      </c>
    </row>
    <row r="128" spans="1:4">
      <c r="A128" s="16" t="s">
        <v>3295</v>
      </c>
      <c r="B128" s="16" t="s">
        <v>2933</v>
      </c>
      <c r="C128" s="16" t="s">
        <v>2856</v>
      </c>
      <c r="D128" s="17">
        <v>28.846153846153861</v>
      </c>
    </row>
    <row r="129" spans="1:4">
      <c r="A129" s="16" t="s">
        <v>3296</v>
      </c>
      <c r="B129" s="16" t="s">
        <v>2933</v>
      </c>
      <c r="C129" s="16" t="s">
        <v>2857</v>
      </c>
      <c r="D129" s="17">
        <v>33.000000000000007</v>
      </c>
    </row>
    <row r="130" spans="1:4">
      <c r="A130" s="16" t="s">
        <v>3297</v>
      </c>
      <c r="B130" s="16" t="s">
        <v>2933</v>
      </c>
      <c r="C130" s="16" t="s">
        <v>2934</v>
      </c>
      <c r="D130" s="17">
        <v>28.846153846153857</v>
      </c>
    </row>
    <row r="131" spans="1:4">
      <c r="A131" s="16" t="s">
        <v>3298</v>
      </c>
      <c r="B131" s="16" t="s">
        <v>2933</v>
      </c>
      <c r="C131" s="16" t="s">
        <v>2935</v>
      </c>
      <c r="D131" s="17">
        <v>28.846153846153857</v>
      </c>
    </row>
    <row r="132" spans="1:4">
      <c r="A132" s="16" t="s">
        <v>3299</v>
      </c>
      <c r="B132" s="16" t="s">
        <v>2933</v>
      </c>
      <c r="C132" s="16" t="s">
        <v>2858</v>
      </c>
      <c r="D132" s="17">
        <v>33</v>
      </c>
    </row>
    <row r="133" spans="1:4">
      <c r="A133" s="16" t="s">
        <v>3300</v>
      </c>
      <c r="B133" s="16" t="s">
        <v>2933</v>
      </c>
      <c r="C133" s="16" t="s">
        <v>2859</v>
      </c>
      <c r="D133" s="17">
        <v>28.84615384615385</v>
      </c>
    </row>
    <row r="134" spans="1:4">
      <c r="A134" s="16" t="s">
        <v>3301</v>
      </c>
      <c r="B134" s="16" t="s">
        <v>2933</v>
      </c>
      <c r="C134" s="16" t="s">
        <v>2860</v>
      </c>
      <c r="D134" s="17">
        <v>28.846153846153854</v>
      </c>
    </row>
    <row r="135" spans="1:4">
      <c r="A135" s="16" t="s">
        <v>3302</v>
      </c>
      <c r="B135" s="16" t="s">
        <v>2933</v>
      </c>
      <c r="C135" s="16" t="s">
        <v>2861</v>
      </c>
      <c r="D135" s="17">
        <v>33</v>
      </c>
    </row>
    <row r="136" spans="1:4">
      <c r="A136" s="16" t="s">
        <v>3303</v>
      </c>
      <c r="B136" s="16" t="s">
        <v>2933</v>
      </c>
      <c r="C136" s="16" t="s">
        <v>2862</v>
      </c>
      <c r="D136" s="17">
        <v>33.000000000000007</v>
      </c>
    </row>
    <row r="137" spans="1:4">
      <c r="A137" s="16" t="s">
        <v>2221</v>
      </c>
      <c r="B137" s="16" t="s">
        <v>2933</v>
      </c>
      <c r="C137" s="16" t="s">
        <v>2863</v>
      </c>
      <c r="D137" s="17">
        <v>52</v>
      </c>
    </row>
    <row r="138" spans="1:4">
      <c r="A138" s="16" t="s">
        <v>3304</v>
      </c>
      <c r="B138" s="16" t="s">
        <v>2933</v>
      </c>
      <c r="C138" s="16" t="s">
        <v>2864</v>
      </c>
      <c r="D138" s="17">
        <v>32.999999999999993</v>
      </c>
    </row>
    <row r="139" spans="1:4">
      <c r="A139" s="16" t="s">
        <v>3305</v>
      </c>
      <c r="B139" s="16" t="s">
        <v>2933</v>
      </c>
      <c r="C139" s="16" t="s">
        <v>2865</v>
      </c>
      <c r="D139" s="17">
        <v>32.999999999999993</v>
      </c>
    </row>
    <row r="140" spans="1:4">
      <c r="A140" s="16" t="s">
        <v>3306</v>
      </c>
      <c r="B140" s="16" t="s">
        <v>2933</v>
      </c>
      <c r="C140" s="16" t="s">
        <v>2866</v>
      </c>
      <c r="D140" s="17">
        <v>28.846153846153854</v>
      </c>
    </row>
    <row r="141" spans="1:4">
      <c r="A141" s="16" t="s">
        <v>3307</v>
      </c>
      <c r="B141" s="16" t="s">
        <v>2933</v>
      </c>
      <c r="C141" s="16" t="s">
        <v>2867</v>
      </c>
      <c r="D141" s="17">
        <v>33.000000000000007</v>
      </c>
    </row>
    <row r="142" spans="1:4">
      <c r="A142" s="16" t="s">
        <v>3308</v>
      </c>
      <c r="B142" s="16" t="s">
        <v>2933</v>
      </c>
      <c r="C142" s="16" t="s">
        <v>2868</v>
      </c>
      <c r="D142" s="17">
        <v>33</v>
      </c>
    </row>
    <row r="143" spans="1:4">
      <c r="A143" s="16" t="s">
        <v>3309</v>
      </c>
      <c r="B143" s="16" t="s">
        <v>2933</v>
      </c>
      <c r="C143" s="16" t="s">
        <v>2869</v>
      </c>
      <c r="D143" s="17">
        <v>32.999999999999993</v>
      </c>
    </row>
    <row r="144" spans="1:4">
      <c r="A144" s="16" t="s">
        <v>3310</v>
      </c>
      <c r="B144" s="16" t="s">
        <v>2933</v>
      </c>
      <c r="C144" s="16" t="s">
        <v>2936</v>
      </c>
      <c r="D144" s="17">
        <v>52</v>
      </c>
    </row>
    <row r="145" spans="1:4">
      <c r="A145" s="16" t="s">
        <v>3311</v>
      </c>
      <c r="B145" s="16" t="s">
        <v>2933</v>
      </c>
      <c r="C145" s="16" t="s">
        <v>2870</v>
      </c>
      <c r="D145" s="17">
        <v>52.000000000000007</v>
      </c>
    </row>
    <row r="146" spans="1:4">
      <c r="A146" s="16" t="s">
        <v>3312</v>
      </c>
      <c r="B146" s="16" t="s">
        <v>2933</v>
      </c>
      <c r="C146" s="16" t="s">
        <v>2871</v>
      </c>
      <c r="D146" s="17">
        <v>28.846153846153861</v>
      </c>
    </row>
    <row r="147" spans="1:4">
      <c r="A147" s="16" t="s">
        <v>3313</v>
      </c>
      <c r="B147" s="16" t="s">
        <v>2933</v>
      </c>
      <c r="C147" s="16" t="s">
        <v>2872</v>
      </c>
      <c r="D147" s="17">
        <v>28.846153846153861</v>
      </c>
    </row>
    <row r="148" spans="1:4">
      <c r="A148" s="16" t="s">
        <v>3314</v>
      </c>
      <c r="B148" s="16" t="s">
        <v>2933</v>
      </c>
      <c r="C148" s="16" t="s">
        <v>2873</v>
      </c>
      <c r="D148" s="17">
        <v>32.999999999999993</v>
      </c>
    </row>
    <row r="149" spans="1:4">
      <c r="A149" s="16" t="s">
        <v>3315</v>
      </c>
      <c r="B149" s="16" t="s">
        <v>2933</v>
      </c>
      <c r="C149" s="16" t="s">
        <v>2874</v>
      </c>
      <c r="D149" s="17">
        <v>33</v>
      </c>
    </row>
    <row r="150" spans="1:4">
      <c r="A150" s="16" t="s">
        <v>2222</v>
      </c>
      <c r="B150" s="16" t="s">
        <v>2933</v>
      </c>
      <c r="C150" s="16" t="s">
        <v>2875</v>
      </c>
      <c r="D150" s="17">
        <v>28.846153846153854</v>
      </c>
    </row>
    <row r="151" spans="1:4">
      <c r="A151" s="16" t="s">
        <v>2223</v>
      </c>
      <c r="B151" s="16" t="s">
        <v>2933</v>
      </c>
      <c r="C151" s="16" t="s">
        <v>2876</v>
      </c>
      <c r="D151" s="17">
        <v>52.000000000000021</v>
      </c>
    </row>
    <row r="152" spans="1:4">
      <c r="A152" s="16" t="s">
        <v>3316</v>
      </c>
      <c r="B152" s="16" t="s">
        <v>2933</v>
      </c>
      <c r="C152" s="16" t="s">
        <v>2877</v>
      </c>
      <c r="D152" s="17">
        <v>28.846153846153847</v>
      </c>
    </row>
    <row r="153" spans="1:4">
      <c r="A153" s="16" t="s">
        <v>3317</v>
      </c>
      <c r="B153" s="16" t="s">
        <v>2933</v>
      </c>
      <c r="C153" s="16" t="s">
        <v>2878</v>
      </c>
      <c r="D153" s="17">
        <v>32.999999999999993</v>
      </c>
    </row>
    <row r="154" spans="1:4">
      <c r="A154" s="16" t="s">
        <v>3318</v>
      </c>
      <c r="B154" s="16" t="s">
        <v>2933</v>
      </c>
      <c r="C154" s="16" t="s">
        <v>2879</v>
      </c>
      <c r="D154" s="17">
        <v>33.000000000000007</v>
      </c>
    </row>
    <row r="155" spans="1:4">
      <c r="A155" s="16" t="s">
        <v>3319</v>
      </c>
      <c r="B155" s="16" t="s">
        <v>2933</v>
      </c>
      <c r="C155" s="16" t="s">
        <v>2880</v>
      </c>
      <c r="D155" s="17">
        <v>52.000000000000007</v>
      </c>
    </row>
    <row r="156" spans="1:4">
      <c r="A156" s="16" t="s">
        <v>3320</v>
      </c>
      <c r="B156" s="16" t="s">
        <v>2933</v>
      </c>
      <c r="C156" s="16" t="s">
        <v>2881</v>
      </c>
      <c r="D156" s="17">
        <v>52</v>
      </c>
    </row>
    <row r="157" spans="1:4">
      <c r="A157" s="16" t="s">
        <v>2224</v>
      </c>
      <c r="B157" s="16" t="s">
        <v>2933</v>
      </c>
      <c r="C157" s="16" t="s">
        <v>2882</v>
      </c>
      <c r="D157" s="17">
        <v>52.000000000000007</v>
      </c>
    </row>
    <row r="158" spans="1:4">
      <c r="A158" s="16" t="s">
        <v>3321</v>
      </c>
      <c r="B158" s="16" t="s">
        <v>2933</v>
      </c>
      <c r="C158" s="16" t="s">
        <v>2883</v>
      </c>
      <c r="D158" s="17">
        <v>33</v>
      </c>
    </row>
    <row r="159" spans="1:4">
      <c r="A159" s="16" t="s">
        <v>3322</v>
      </c>
      <c r="B159" s="16" t="s">
        <v>2933</v>
      </c>
      <c r="C159" s="16" t="s">
        <v>2884</v>
      </c>
      <c r="D159" s="17">
        <v>28.846153846153847</v>
      </c>
    </row>
    <row r="160" spans="1:4">
      <c r="A160" s="16" t="s">
        <v>2225</v>
      </c>
      <c r="B160" s="16" t="s">
        <v>2933</v>
      </c>
      <c r="C160" s="16" t="s">
        <v>2885</v>
      </c>
      <c r="D160" s="17">
        <v>51.999999999999993</v>
      </c>
    </row>
    <row r="161" spans="1:4">
      <c r="A161" s="16" t="s">
        <v>3323</v>
      </c>
      <c r="B161" s="16" t="s">
        <v>2933</v>
      </c>
      <c r="C161" s="16" t="s">
        <v>2886</v>
      </c>
      <c r="D161" s="17">
        <v>33</v>
      </c>
    </row>
    <row r="162" spans="1:4">
      <c r="A162" s="16" t="s">
        <v>2226</v>
      </c>
      <c r="B162" s="16" t="s">
        <v>2933</v>
      </c>
      <c r="C162" s="16" t="s">
        <v>2887</v>
      </c>
      <c r="D162" s="17">
        <v>33</v>
      </c>
    </row>
    <row r="163" spans="1:4">
      <c r="A163" s="16" t="s">
        <v>2227</v>
      </c>
      <c r="B163" s="16" t="s">
        <v>2933</v>
      </c>
      <c r="C163" s="16" t="s">
        <v>2888</v>
      </c>
      <c r="D163" s="17">
        <v>33</v>
      </c>
    </row>
    <row r="164" spans="1:4">
      <c r="A164" s="16" t="s">
        <v>3324</v>
      </c>
      <c r="B164" s="16" t="s">
        <v>2933</v>
      </c>
      <c r="C164" s="16" t="s">
        <v>2889</v>
      </c>
      <c r="D164" s="17">
        <v>32.999999999999993</v>
      </c>
    </row>
    <row r="165" spans="1:4">
      <c r="A165" s="16" t="s">
        <v>3325</v>
      </c>
      <c r="B165" s="16" t="s">
        <v>2933</v>
      </c>
      <c r="C165" s="16" t="s">
        <v>2890</v>
      </c>
      <c r="D165" s="17">
        <v>33.000000000000007</v>
      </c>
    </row>
    <row r="166" spans="1:4">
      <c r="A166" s="16" t="s">
        <v>3326</v>
      </c>
      <c r="B166" s="16" t="s">
        <v>2933</v>
      </c>
      <c r="C166" s="16" t="s">
        <v>2891</v>
      </c>
      <c r="D166" s="17">
        <v>28.846153846153861</v>
      </c>
    </row>
    <row r="167" spans="1:4">
      <c r="A167" s="16" t="s">
        <v>3327</v>
      </c>
      <c r="B167" s="16" t="s">
        <v>2933</v>
      </c>
      <c r="C167" s="16" t="s">
        <v>2892</v>
      </c>
      <c r="D167" s="17">
        <v>33</v>
      </c>
    </row>
    <row r="168" spans="1:4">
      <c r="A168" s="16" t="s">
        <v>3328</v>
      </c>
      <c r="B168" s="16" t="s">
        <v>2933</v>
      </c>
      <c r="C168" s="16" t="s">
        <v>2893</v>
      </c>
      <c r="D168" s="17">
        <v>28.846153846153854</v>
      </c>
    </row>
    <row r="169" spans="1:4">
      <c r="A169" s="16" t="s">
        <v>3329</v>
      </c>
      <c r="B169" s="16" t="s">
        <v>2933</v>
      </c>
      <c r="C169" s="16" t="s">
        <v>2894</v>
      </c>
      <c r="D169" s="17">
        <v>32.999999999999993</v>
      </c>
    </row>
    <row r="170" spans="1:4">
      <c r="A170" s="16" t="s">
        <v>3330</v>
      </c>
      <c r="B170" s="16" t="s">
        <v>2933</v>
      </c>
      <c r="C170" s="16" t="s">
        <v>2895</v>
      </c>
      <c r="D170" s="17">
        <v>33.000000000000014</v>
      </c>
    </row>
    <row r="171" spans="1:4">
      <c r="A171" s="16" t="s">
        <v>2228</v>
      </c>
      <c r="B171" s="16" t="s">
        <v>2933</v>
      </c>
      <c r="C171" s="16" t="s">
        <v>2896</v>
      </c>
      <c r="D171" s="17">
        <v>52.000000000000007</v>
      </c>
    </row>
    <row r="172" spans="1:4">
      <c r="A172" s="16" t="s">
        <v>3331</v>
      </c>
      <c r="B172" s="16" t="s">
        <v>2933</v>
      </c>
      <c r="C172" s="16" t="s">
        <v>2897</v>
      </c>
      <c r="D172" s="17">
        <v>33</v>
      </c>
    </row>
    <row r="173" spans="1:4">
      <c r="A173" s="16" t="s">
        <v>3332</v>
      </c>
      <c r="B173" s="16" t="s">
        <v>2933</v>
      </c>
      <c r="C173" s="16" t="s">
        <v>2898</v>
      </c>
      <c r="D173" s="17">
        <v>52.000000000000007</v>
      </c>
    </row>
    <row r="174" spans="1:4">
      <c r="A174" s="16" t="s">
        <v>3333</v>
      </c>
      <c r="B174" s="16" t="s">
        <v>2933</v>
      </c>
      <c r="C174" s="16" t="s">
        <v>2899</v>
      </c>
      <c r="D174" s="17">
        <v>28.846153846153843</v>
      </c>
    </row>
    <row r="175" spans="1:4">
      <c r="A175" s="16" t="s">
        <v>3334</v>
      </c>
      <c r="B175" s="16" t="s">
        <v>2933</v>
      </c>
      <c r="C175" s="16" t="s">
        <v>2900</v>
      </c>
      <c r="D175" s="17">
        <v>33.000000000000014</v>
      </c>
    </row>
    <row r="176" spans="1:4">
      <c r="A176" s="16" t="s">
        <v>3335</v>
      </c>
      <c r="B176" s="16" t="s">
        <v>2933</v>
      </c>
      <c r="C176" s="16" t="s">
        <v>2901</v>
      </c>
      <c r="D176" s="17">
        <v>33.000000000000007</v>
      </c>
    </row>
    <row r="177" spans="1:4">
      <c r="A177" s="16" t="s">
        <v>2229</v>
      </c>
      <c r="B177" s="16" t="s">
        <v>2933</v>
      </c>
      <c r="C177" s="16" t="s">
        <v>2902</v>
      </c>
      <c r="D177" s="17">
        <v>33</v>
      </c>
    </row>
    <row r="178" spans="1:4">
      <c r="A178" s="16" t="s">
        <v>3336</v>
      </c>
      <c r="B178" s="16" t="s">
        <v>2933</v>
      </c>
      <c r="C178" s="16" t="s">
        <v>2903</v>
      </c>
      <c r="D178" s="17">
        <v>32.999999999999993</v>
      </c>
    </row>
    <row r="179" spans="1:4">
      <c r="A179" s="16" t="s">
        <v>3337</v>
      </c>
      <c r="B179" s="16" t="s">
        <v>2933</v>
      </c>
      <c r="C179" s="16" t="s">
        <v>2904</v>
      </c>
      <c r="D179" s="17">
        <v>33</v>
      </c>
    </row>
    <row r="180" spans="1:4">
      <c r="A180" s="16" t="s">
        <v>3338</v>
      </c>
      <c r="B180" s="16" t="s">
        <v>2933</v>
      </c>
      <c r="C180" s="16" t="s">
        <v>2937</v>
      </c>
      <c r="D180" s="17">
        <v>51.999999999999986</v>
      </c>
    </row>
    <row r="181" spans="1:4">
      <c r="A181" s="16" t="s">
        <v>2230</v>
      </c>
      <c r="B181" s="16" t="s">
        <v>2933</v>
      </c>
      <c r="C181" s="16" t="s">
        <v>2956</v>
      </c>
      <c r="D181" s="17">
        <v>51.999999999999993</v>
      </c>
    </row>
    <row r="182" spans="1:4">
      <c r="A182" s="16" t="s">
        <v>3339</v>
      </c>
      <c r="B182" s="16" t="s">
        <v>2933</v>
      </c>
      <c r="C182" s="16" t="s">
        <v>2938</v>
      </c>
      <c r="D182" s="17">
        <v>33</v>
      </c>
    </row>
    <row r="183" spans="1:4">
      <c r="A183" s="16" t="s">
        <v>3340</v>
      </c>
      <c r="B183" s="16" t="s">
        <v>2933</v>
      </c>
      <c r="C183" s="16" t="s">
        <v>2941</v>
      </c>
      <c r="D183" s="17">
        <v>32.999999999999993</v>
      </c>
    </row>
    <row r="184" spans="1:4">
      <c r="A184" s="16" t="s">
        <v>3341</v>
      </c>
      <c r="B184" s="16" t="s">
        <v>2933</v>
      </c>
      <c r="C184" s="16" t="s">
        <v>2942</v>
      </c>
      <c r="D184" s="17">
        <v>51.999999999999993</v>
      </c>
    </row>
    <row r="185" spans="1:4">
      <c r="A185" s="16" t="s">
        <v>3342</v>
      </c>
      <c r="B185" s="16" t="s">
        <v>2933</v>
      </c>
      <c r="C185" s="16" t="s">
        <v>2943</v>
      </c>
      <c r="D185" s="17">
        <v>52.000000000000021</v>
      </c>
    </row>
    <row r="186" spans="1:4">
      <c r="A186" s="16" t="s">
        <v>2231</v>
      </c>
      <c r="B186" s="16" t="s">
        <v>2933</v>
      </c>
      <c r="C186" s="16" t="s">
        <v>2957</v>
      </c>
      <c r="D186" s="17">
        <v>52.000000000000007</v>
      </c>
    </row>
    <row r="187" spans="1:4">
      <c r="A187" s="16" t="s">
        <v>3343</v>
      </c>
      <c r="B187" s="16" t="s">
        <v>2933</v>
      </c>
      <c r="C187" s="16" t="s">
        <v>2944</v>
      </c>
      <c r="D187" s="17">
        <v>33</v>
      </c>
    </row>
    <row r="188" spans="1:4">
      <c r="A188" s="16" t="s">
        <v>3344</v>
      </c>
      <c r="B188" s="16" t="s">
        <v>2945</v>
      </c>
      <c r="C188" s="16" t="s">
        <v>2836</v>
      </c>
      <c r="D188" s="17">
        <v>40</v>
      </c>
    </row>
    <row r="189" spans="1:4">
      <c r="A189" s="16" t="s">
        <v>2232</v>
      </c>
      <c r="B189" s="16" t="s">
        <v>2945</v>
      </c>
      <c r="C189" s="16" t="s">
        <v>2840</v>
      </c>
      <c r="D189" s="17">
        <v>40</v>
      </c>
    </row>
    <row r="190" spans="1:4">
      <c r="A190" s="16" t="s">
        <v>3345</v>
      </c>
      <c r="B190" s="16" t="s">
        <v>2945</v>
      </c>
      <c r="C190" s="16" t="s">
        <v>2842</v>
      </c>
      <c r="D190" s="17">
        <v>40.000000000000007</v>
      </c>
    </row>
    <row r="191" spans="1:4">
      <c r="A191" s="16" t="s">
        <v>3346</v>
      </c>
      <c r="B191" s="16" t="s">
        <v>2945</v>
      </c>
      <c r="C191" s="16" t="s">
        <v>2930</v>
      </c>
      <c r="D191" s="17">
        <v>33.000000000000007</v>
      </c>
    </row>
    <row r="192" spans="1:4">
      <c r="A192" s="16" t="s">
        <v>3347</v>
      </c>
      <c r="B192" s="16" t="s">
        <v>2945</v>
      </c>
      <c r="C192" s="16" t="s">
        <v>2843</v>
      </c>
      <c r="D192" s="17">
        <v>33</v>
      </c>
    </row>
    <row r="193" spans="1:4">
      <c r="A193" s="16" t="s">
        <v>3348</v>
      </c>
      <c r="B193" s="16" t="s">
        <v>2945</v>
      </c>
      <c r="C193" s="16" t="s">
        <v>2946</v>
      </c>
      <c r="D193" s="17">
        <v>39.999999999999986</v>
      </c>
    </row>
    <row r="194" spans="1:4">
      <c r="A194" s="16" t="s">
        <v>3349</v>
      </c>
      <c r="B194" s="16" t="s">
        <v>2945</v>
      </c>
      <c r="C194" s="16" t="s">
        <v>2844</v>
      </c>
      <c r="D194" s="17">
        <v>62</v>
      </c>
    </row>
    <row r="195" spans="1:4">
      <c r="A195" s="16" t="s">
        <v>3350</v>
      </c>
      <c r="B195" s="16" t="s">
        <v>2945</v>
      </c>
      <c r="C195" s="16" t="s">
        <v>2845</v>
      </c>
      <c r="D195" s="17">
        <v>40.000000000000007</v>
      </c>
    </row>
    <row r="196" spans="1:4">
      <c r="A196" s="16" t="s">
        <v>3351</v>
      </c>
      <c r="B196" s="16" t="s">
        <v>2945</v>
      </c>
      <c r="C196" s="16" t="s">
        <v>2846</v>
      </c>
      <c r="D196" s="17">
        <v>33</v>
      </c>
    </row>
    <row r="197" spans="1:4">
      <c r="A197" s="16" t="s">
        <v>3352</v>
      </c>
      <c r="B197" s="16" t="s">
        <v>2945</v>
      </c>
      <c r="C197" s="16" t="s">
        <v>2847</v>
      </c>
      <c r="D197" s="17">
        <v>33.000000000000007</v>
      </c>
    </row>
    <row r="198" spans="1:4">
      <c r="A198" s="16" t="s">
        <v>3353</v>
      </c>
      <c r="B198" s="16" t="s">
        <v>2945</v>
      </c>
      <c r="C198" s="16" t="s">
        <v>2850</v>
      </c>
      <c r="D198" s="17">
        <v>39.999999999999993</v>
      </c>
    </row>
    <row r="199" spans="1:4">
      <c r="A199" s="16" t="s">
        <v>3354</v>
      </c>
      <c r="B199" s="16" t="s">
        <v>2945</v>
      </c>
      <c r="C199" s="16" t="s">
        <v>2851</v>
      </c>
      <c r="D199" s="17">
        <v>39.999999999999993</v>
      </c>
    </row>
    <row r="200" spans="1:4">
      <c r="A200" s="16" t="s">
        <v>3355</v>
      </c>
      <c r="B200" s="16" t="s">
        <v>2945</v>
      </c>
      <c r="C200" s="16" t="s">
        <v>2852</v>
      </c>
      <c r="D200" s="17">
        <v>40</v>
      </c>
    </row>
    <row r="201" spans="1:4">
      <c r="A201" s="16" t="s">
        <v>3356</v>
      </c>
      <c r="B201" s="16" t="s">
        <v>2945</v>
      </c>
      <c r="C201" s="16" t="s">
        <v>2932</v>
      </c>
      <c r="D201" s="17">
        <v>40.000000000000007</v>
      </c>
    </row>
    <row r="202" spans="1:4">
      <c r="A202" s="16" t="s">
        <v>3357</v>
      </c>
      <c r="B202" s="16" t="s">
        <v>2945</v>
      </c>
      <c r="C202" s="16" t="s">
        <v>2855</v>
      </c>
      <c r="D202" s="17">
        <v>39.999999999999993</v>
      </c>
    </row>
    <row r="203" spans="1:4">
      <c r="A203" s="16" t="s">
        <v>3358</v>
      </c>
      <c r="B203" s="16" t="s">
        <v>2945</v>
      </c>
      <c r="C203" s="16" t="s">
        <v>2856</v>
      </c>
      <c r="D203" s="17">
        <v>40.000000000000021</v>
      </c>
    </row>
    <row r="204" spans="1:4">
      <c r="A204" s="16" t="s">
        <v>3359</v>
      </c>
      <c r="B204" s="16" t="s">
        <v>2945</v>
      </c>
      <c r="C204" s="16" t="s">
        <v>2857</v>
      </c>
      <c r="D204" s="17">
        <v>40.000000000000014</v>
      </c>
    </row>
    <row r="205" spans="1:4">
      <c r="A205" s="16" t="s">
        <v>3360</v>
      </c>
      <c r="B205" s="16" t="s">
        <v>2945</v>
      </c>
      <c r="C205" s="16" t="s">
        <v>2934</v>
      </c>
      <c r="D205" s="17">
        <v>52.000000000000007</v>
      </c>
    </row>
    <row r="206" spans="1:4">
      <c r="A206" s="16" t="s">
        <v>3361</v>
      </c>
      <c r="B206" s="16" t="s">
        <v>2945</v>
      </c>
      <c r="C206" s="16" t="s">
        <v>2935</v>
      </c>
      <c r="D206" s="17">
        <v>33</v>
      </c>
    </row>
    <row r="207" spans="1:4">
      <c r="A207" s="16" t="s">
        <v>3362</v>
      </c>
      <c r="B207" s="16" t="s">
        <v>2945</v>
      </c>
      <c r="C207" s="16" t="s">
        <v>2858</v>
      </c>
      <c r="D207" s="17">
        <v>33.000000000000007</v>
      </c>
    </row>
    <row r="208" spans="1:4">
      <c r="A208" s="16" t="s">
        <v>3363</v>
      </c>
      <c r="B208" s="16" t="s">
        <v>2945</v>
      </c>
      <c r="C208" s="16" t="s">
        <v>2859</v>
      </c>
      <c r="D208" s="17">
        <v>40.000000000000014</v>
      </c>
    </row>
    <row r="209" spans="1:4">
      <c r="A209" s="16" t="s">
        <v>3364</v>
      </c>
      <c r="B209" s="16" t="s">
        <v>2945</v>
      </c>
      <c r="C209" s="16" t="s">
        <v>2860</v>
      </c>
      <c r="D209" s="17">
        <v>33</v>
      </c>
    </row>
    <row r="210" spans="1:4">
      <c r="A210" s="16" t="s">
        <v>3365</v>
      </c>
      <c r="B210" s="16" t="s">
        <v>2945</v>
      </c>
      <c r="C210" s="16" t="s">
        <v>2861</v>
      </c>
      <c r="D210" s="17">
        <v>33</v>
      </c>
    </row>
    <row r="211" spans="1:4">
      <c r="A211" s="16" t="s">
        <v>3366</v>
      </c>
      <c r="B211" s="16" t="s">
        <v>2945</v>
      </c>
      <c r="C211" s="16" t="s">
        <v>2862</v>
      </c>
      <c r="D211" s="17">
        <v>40.000000000000007</v>
      </c>
    </row>
    <row r="212" spans="1:4">
      <c r="A212" s="16" t="s">
        <v>2233</v>
      </c>
      <c r="B212" s="16" t="s">
        <v>2945</v>
      </c>
      <c r="C212" s="16" t="s">
        <v>2863</v>
      </c>
      <c r="D212" s="17">
        <v>51.999999999999993</v>
      </c>
    </row>
    <row r="213" spans="1:4">
      <c r="A213" s="16" t="s">
        <v>2234</v>
      </c>
      <c r="B213" s="16" t="s">
        <v>2945</v>
      </c>
      <c r="C213" s="16" t="s">
        <v>2864</v>
      </c>
      <c r="D213" s="17">
        <v>33.000000000000007</v>
      </c>
    </row>
    <row r="214" spans="1:4">
      <c r="A214" s="16" t="s">
        <v>3367</v>
      </c>
      <c r="B214" s="16" t="s">
        <v>2945</v>
      </c>
      <c r="C214" s="16" t="s">
        <v>2865</v>
      </c>
      <c r="D214" s="17">
        <v>39.999999999999993</v>
      </c>
    </row>
    <row r="215" spans="1:4">
      <c r="A215" s="16" t="s">
        <v>3368</v>
      </c>
      <c r="B215" s="16" t="s">
        <v>2945</v>
      </c>
      <c r="C215" s="16" t="s">
        <v>2866</v>
      </c>
      <c r="D215" s="17">
        <v>40.000000000000014</v>
      </c>
    </row>
    <row r="216" spans="1:4">
      <c r="A216" s="16" t="s">
        <v>3369</v>
      </c>
      <c r="B216" s="16" t="s">
        <v>2945</v>
      </c>
      <c r="C216" s="16" t="s">
        <v>2867</v>
      </c>
      <c r="D216" s="17">
        <v>32.999999999999993</v>
      </c>
    </row>
    <row r="217" spans="1:4">
      <c r="A217" s="16" t="s">
        <v>3370</v>
      </c>
      <c r="B217" s="16" t="s">
        <v>2945</v>
      </c>
      <c r="C217" s="16" t="s">
        <v>2868</v>
      </c>
      <c r="D217" s="17">
        <v>33</v>
      </c>
    </row>
    <row r="218" spans="1:4">
      <c r="A218" s="16" t="s">
        <v>3371</v>
      </c>
      <c r="B218" s="16" t="s">
        <v>2945</v>
      </c>
      <c r="C218" s="16" t="s">
        <v>2869</v>
      </c>
      <c r="D218" s="17">
        <v>33</v>
      </c>
    </row>
    <row r="219" spans="1:4">
      <c r="A219" s="16" t="s">
        <v>3372</v>
      </c>
      <c r="B219" s="16" t="s">
        <v>2945</v>
      </c>
      <c r="C219" s="16" t="s">
        <v>2936</v>
      </c>
      <c r="D219" s="17">
        <v>32.999999999999993</v>
      </c>
    </row>
    <row r="220" spans="1:4">
      <c r="A220" s="16" t="s">
        <v>3373</v>
      </c>
      <c r="B220" s="16" t="s">
        <v>2945</v>
      </c>
      <c r="C220" s="16" t="s">
        <v>2870</v>
      </c>
      <c r="D220" s="17">
        <v>40.000000000000014</v>
      </c>
    </row>
    <row r="221" spans="1:4">
      <c r="A221" s="16" t="s">
        <v>3374</v>
      </c>
      <c r="B221" s="16" t="s">
        <v>2945</v>
      </c>
      <c r="C221" s="16" t="s">
        <v>2871</v>
      </c>
      <c r="D221" s="17">
        <v>39.999999999999979</v>
      </c>
    </row>
    <row r="222" spans="1:4">
      <c r="A222" s="16" t="s">
        <v>3375</v>
      </c>
      <c r="B222" s="16" t="s">
        <v>2945</v>
      </c>
      <c r="C222" s="16" t="s">
        <v>2872</v>
      </c>
      <c r="D222" s="17">
        <v>40</v>
      </c>
    </row>
    <row r="223" spans="1:4">
      <c r="A223" s="16" t="s">
        <v>3376</v>
      </c>
      <c r="B223" s="16" t="s">
        <v>2945</v>
      </c>
      <c r="C223" s="16" t="s">
        <v>2873</v>
      </c>
      <c r="D223" s="17">
        <v>40.000000000000007</v>
      </c>
    </row>
    <row r="224" spans="1:4">
      <c r="A224" s="16" t="s">
        <v>3377</v>
      </c>
      <c r="B224" s="16" t="s">
        <v>2945</v>
      </c>
      <c r="C224" s="16" t="s">
        <v>2874</v>
      </c>
      <c r="D224" s="17">
        <v>33</v>
      </c>
    </row>
    <row r="225" spans="1:4">
      <c r="A225" s="16" t="s">
        <v>3378</v>
      </c>
      <c r="B225" s="16" t="s">
        <v>2945</v>
      </c>
      <c r="C225" s="16" t="s">
        <v>2875</v>
      </c>
      <c r="D225" s="17">
        <v>61.999999999999993</v>
      </c>
    </row>
    <row r="226" spans="1:4">
      <c r="A226" s="16" t="s">
        <v>3379</v>
      </c>
      <c r="B226" s="16" t="s">
        <v>2945</v>
      </c>
      <c r="C226" s="16" t="s">
        <v>2876</v>
      </c>
      <c r="D226" s="17">
        <v>39.999999999999993</v>
      </c>
    </row>
    <row r="227" spans="1:4">
      <c r="A227" s="16" t="s">
        <v>3380</v>
      </c>
      <c r="B227" s="16" t="s">
        <v>2945</v>
      </c>
      <c r="C227" s="16" t="s">
        <v>2877</v>
      </c>
      <c r="D227" s="17">
        <v>40</v>
      </c>
    </row>
    <row r="228" spans="1:4">
      <c r="A228" s="16" t="s">
        <v>3381</v>
      </c>
      <c r="B228" s="16" t="s">
        <v>2945</v>
      </c>
      <c r="C228" s="16" t="s">
        <v>2878</v>
      </c>
      <c r="D228" s="17">
        <v>40</v>
      </c>
    </row>
    <row r="229" spans="1:4">
      <c r="A229" s="16" t="s">
        <v>3382</v>
      </c>
      <c r="B229" s="16" t="s">
        <v>2945</v>
      </c>
      <c r="C229" s="16" t="s">
        <v>2879</v>
      </c>
      <c r="D229" s="17">
        <v>33.000000000000007</v>
      </c>
    </row>
    <row r="230" spans="1:4">
      <c r="A230" s="16" t="s">
        <v>3383</v>
      </c>
      <c r="B230" s="16" t="s">
        <v>2945</v>
      </c>
      <c r="C230" s="16" t="s">
        <v>2880</v>
      </c>
      <c r="D230" s="17">
        <v>39.999999999999993</v>
      </c>
    </row>
    <row r="231" spans="1:4">
      <c r="A231" s="16" t="s">
        <v>3384</v>
      </c>
      <c r="B231" s="16" t="s">
        <v>2945</v>
      </c>
      <c r="C231" s="16" t="s">
        <v>2881</v>
      </c>
      <c r="D231" s="17">
        <v>40</v>
      </c>
    </row>
    <row r="232" spans="1:4">
      <c r="A232" s="16" t="s">
        <v>3385</v>
      </c>
      <c r="B232" s="16" t="s">
        <v>2945</v>
      </c>
      <c r="C232" s="16" t="s">
        <v>2882</v>
      </c>
      <c r="D232" s="17">
        <v>32.999999999999993</v>
      </c>
    </row>
    <row r="233" spans="1:4">
      <c r="A233" s="16" t="s">
        <v>2235</v>
      </c>
      <c r="B233" s="16" t="s">
        <v>2945</v>
      </c>
      <c r="C233" s="16" t="s">
        <v>2883</v>
      </c>
      <c r="D233" s="17">
        <v>32.999999999999993</v>
      </c>
    </row>
    <row r="234" spans="1:4">
      <c r="A234" s="16" t="s">
        <v>3386</v>
      </c>
      <c r="B234" s="16" t="s">
        <v>2945</v>
      </c>
      <c r="C234" s="16" t="s">
        <v>2884</v>
      </c>
      <c r="D234" s="17">
        <v>33</v>
      </c>
    </row>
    <row r="235" spans="1:4">
      <c r="A235" s="16" t="s">
        <v>3387</v>
      </c>
      <c r="B235" s="16" t="s">
        <v>2945</v>
      </c>
      <c r="C235" s="16" t="s">
        <v>2885</v>
      </c>
      <c r="D235" s="17">
        <v>40.000000000000007</v>
      </c>
    </row>
    <row r="236" spans="1:4">
      <c r="A236" s="16" t="s">
        <v>3388</v>
      </c>
      <c r="B236" s="16" t="s">
        <v>2945</v>
      </c>
      <c r="C236" s="16" t="s">
        <v>2886</v>
      </c>
      <c r="D236" s="17">
        <v>39.999999999999986</v>
      </c>
    </row>
    <row r="237" spans="1:4">
      <c r="A237" s="16" t="s">
        <v>3389</v>
      </c>
      <c r="B237" s="16" t="s">
        <v>2945</v>
      </c>
      <c r="C237" s="16" t="s">
        <v>2887</v>
      </c>
      <c r="D237" s="17">
        <v>40</v>
      </c>
    </row>
    <row r="238" spans="1:4">
      <c r="A238" s="16" t="s">
        <v>3390</v>
      </c>
      <c r="B238" s="16" t="s">
        <v>2945</v>
      </c>
      <c r="C238" s="16" t="s">
        <v>2888</v>
      </c>
      <c r="D238" s="17">
        <v>40.000000000000007</v>
      </c>
    </row>
    <row r="239" spans="1:4">
      <c r="A239" s="16" t="s">
        <v>3391</v>
      </c>
      <c r="B239" s="16" t="s">
        <v>2945</v>
      </c>
      <c r="C239" s="16" t="s">
        <v>2889</v>
      </c>
      <c r="D239" s="17">
        <v>39.999999999999986</v>
      </c>
    </row>
    <row r="240" spans="1:4">
      <c r="A240" s="16" t="s">
        <v>3392</v>
      </c>
      <c r="B240" s="16" t="s">
        <v>2945</v>
      </c>
      <c r="C240" s="16" t="s">
        <v>2890</v>
      </c>
      <c r="D240" s="17">
        <v>33</v>
      </c>
    </row>
    <row r="241" spans="1:4">
      <c r="A241" s="16" t="s">
        <v>3393</v>
      </c>
      <c r="B241" s="16" t="s">
        <v>2945</v>
      </c>
      <c r="C241" s="16" t="s">
        <v>2891</v>
      </c>
      <c r="D241" s="17">
        <v>40.000000000000007</v>
      </c>
    </row>
    <row r="242" spans="1:4">
      <c r="A242" s="16" t="s">
        <v>3394</v>
      </c>
      <c r="B242" s="16" t="s">
        <v>2945</v>
      </c>
      <c r="C242" s="16" t="s">
        <v>2892</v>
      </c>
      <c r="D242" s="17">
        <v>32.999999999999993</v>
      </c>
    </row>
    <row r="243" spans="1:4">
      <c r="A243" s="16" t="s">
        <v>3395</v>
      </c>
      <c r="B243" s="16" t="s">
        <v>2945</v>
      </c>
      <c r="C243" s="16" t="s">
        <v>2893</v>
      </c>
      <c r="D243" s="17">
        <v>33</v>
      </c>
    </row>
    <row r="244" spans="1:4">
      <c r="A244" s="16" t="s">
        <v>3396</v>
      </c>
      <c r="B244" s="16" t="s">
        <v>2945</v>
      </c>
      <c r="C244" s="16" t="s">
        <v>2894</v>
      </c>
      <c r="D244" s="17">
        <v>40</v>
      </c>
    </row>
    <row r="245" spans="1:4">
      <c r="A245" s="16" t="s">
        <v>3397</v>
      </c>
      <c r="B245" s="16" t="s">
        <v>2945</v>
      </c>
      <c r="C245" s="16" t="s">
        <v>2895</v>
      </c>
      <c r="D245" s="17">
        <v>33.000000000000007</v>
      </c>
    </row>
    <row r="246" spans="1:4">
      <c r="A246" s="16" t="s">
        <v>3398</v>
      </c>
      <c r="B246" s="16" t="s">
        <v>2948</v>
      </c>
      <c r="C246" s="16" t="s">
        <v>2836</v>
      </c>
      <c r="D246" s="17">
        <v>40.000000000000007</v>
      </c>
    </row>
    <row r="247" spans="1:4">
      <c r="A247" s="16" t="s">
        <v>3399</v>
      </c>
      <c r="B247" s="16" t="s">
        <v>2948</v>
      </c>
      <c r="C247" s="16" t="s">
        <v>2840</v>
      </c>
      <c r="D247" s="17">
        <v>40</v>
      </c>
    </row>
    <row r="248" spans="1:4">
      <c r="A248" s="16" t="s">
        <v>3400</v>
      </c>
      <c r="B248" s="16" t="s">
        <v>2948</v>
      </c>
      <c r="C248" s="16" t="s">
        <v>2842</v>
      </c>
      <c r="D248" s="17">
        <v>40</v>
      </c>
    </row>
    <row r="249" spans="1:4">
      <c r="A249" s="16" t="s">
        <v>3401</v>
      </c>
      <c r="B249" s="16" t="s">
        <v>2948</v>
      </c>
      <c r="C249" s="16" t="s">
        <v>2930</v>
      </c>
      <c r="D249" s="17">
        <v>40</v>
      </c>
    </row>
    <row r="250" spans="1:4">
      <c r="A250" s="16" t="s">
        <v>2236</v>
      </c>
      <c r="B250" s="16" t="s">
        <v>2948</v>
      </c>
      <c r="C250" s="16" t="s">
        <v>2843</v>
      </c>
      <c r="D250" s="17">
        <v>39.999999999999986</v>
      </c>
    </row>
    <row r="251" spans="1:4">
      <c r="A251" s="16" t="s">
        <v>3402</v>
      </c>
      <c r="B251" s="16" t="s">
        <v>2948</v>
      </c>
      <c r="C251" s="16" t="s">
        <v>2946</v>
      </c>
      <c r="D251" s="17">
        <v>40</v>
      </c>
    </row>
    <row r="252" spans="1:4">
      <c r="A252" s="16" t="s">
        <v>3403</v>
      </c>
      <c r="B252" s="16" t="s">
        <v>2948</v>
      </c>
      <c r="C252" s="16" t="s">
        <v>2844</v>
      </c>
      <c r="D252" s="17">
        <v>40</v>
      </c>
    </row>
    <row r="253" spans="1:4">
      <c r="A253" s="16" t="s">
        <v>3404</v>
      </c>
      <c r="B253" s="16" t="s">
        <v>2948</v>
      </c>
      <c r="C253" s="16" t="s">
        <v>2949</v>
      </c>
      <c r="D253" s="17">
        <v>40</v>
      </c>
    </row>
    <row r="254" spans="1:4">
      <c r="A254" s="16" t="s">
        <v>3405</v>
      </c>
      <c r="B254" s="16" t="s">
        <v>2948</v>
      </c>
      <c r="C254" s="16" t="s">
        <v>2845</v>
      </c>
      <c r="D254" s="17">
        <v>40</v>
      </c>
    </row>
    <row r="255" spans="1:4">
      <c r="A255" s="16" t="s">
        <v>2237</v>
      </c>
      <c r="B255" s="16" t="s">
        <v>2948</v>
      </c>
      <c r="C255" s="16" t="s">
        <v>2846</v>
      </c>
      <c r="D255" s="17">
        <v>40</v>
      </c>
    </row>
    <row r="256" spans="1:4">
      <c r="A256" s="16" t="s">
        <v>3406</v>
      </c>
      <c r="B256" s="16" t="s">
        <v>2948</v>
      </c>
      <c r="C256" s="16" t="s">
        <v>2847</v>
      </c>
      <c r="D256" s="17">
        <v>40</v>
      </c>
    </row>
    <row r="257" spans="1:4">
      <c r="A257" s="16" t="s">
        <v>3407</v>
      </c>
      <c r="B257" s="16" t="s">
        <v>2948</v>
      </c>
      <c r="C257" s="16" t="s">
        <v>2850</v>
      </c>
      <c r="D257" s="17">
        <v>40</v>
      </c>
    </row>
    <row r="258" spans="1:4">
      <c r="A258" s="16" t="s">
        <v>2238</v>
      </c>
      <c r="B258" s="16" t="s">
        <v>2948</v>
      </c>
      <c r="C258" s="16" t="s">
        <v>2851</v>
      </c>
      <c r="D258" s="17">
        <v>40</v>
      </c>
    </row>
    <row r="259" spans="1:4">
      <c r="A259" s="16" t="s">
        <v>2239</v>
      </c>
      <c r="B259" s="16" t="s">
        <v>2948</v>
      </c>
      <c r="C259" s="16" t="s">
        <v>2852</v>
      </c>
      <c r="D259" s="17">
        <v>40</v>
      </c>
    </row>
    <row r="260" spans="1:4">
      <c r="A260" s="16" t="s">
        <v>3408</v>
      </c>
      <c r="B260" s="16" t="s">
        <v>2948</v>
      </c>
      <c r="C260" s="16" t="s">
        <v>2932</v>
      </c>
      <c r="D260" s="17">
        <v>40.000000000000007</v>
      </c>
    </row>
    <row r="261" spans="1:4">
      <c r="A261" s="16" t="s">
        <v>3409</v>
      </c>
      <c r="B261" s="16" t="s">
        <v>2948</v>
      </c>
      <c r="C261" s="16" t="s">
        <v>2855</v>
      </c>
      <c r="D261" s="17">
        <v>40</v>
      </c>
    </row>
    <row r="262" spans="1:4">
      <c r="A262" s="16" t="s">
        <v>3410</v>
      </c>
      <c r="B262" s="16" t="s">
        <v>2948</v>
      </c>
      <c r="C262" s="16" t="s">
        <v>2856</v>
      </c>
      <c r="D262" s="17">
        <v>33</v>
      </c>
    </row>
    <row r="263" spans="1:4">
      <c r="A263" s="16" t="s">
        <v>2240</v>
      </c>
      <c r="B263" s="16" t="s">
        <v>2948</v>
      </c>
      <c r="C263" s="16" t="s">
        <v>2857</v>
      </c>
      <c r="D263" s="17">
        <v>40</v>
      </c>
    </row>
    <row r="264" spans="1:4">
      <c r="A264" s="16" t="s">
        <v>3411</v>
      </c>
      <c r="B264" s="16" t="s">
        <v>2948</v>
      </c>
      <c r="C264" s="16" t="s">
        <v>2934</v>
      </c>
      <c r="D264" s="17">
        <v>33.000000000000007</v>
      </c>
    </row>
    <row r="265" spans="1:4">
      <c r="A265" s="16" t="s">
        <v>3412</v>
      </c>
      <c r="B265" s="16" t="s">
        <v>2948</v>
      </c>
      <c r="C265" s="16" t="s">
        <v>2935</v>
      </c>
      <c r="D265" s="17">
        <v>40</v>
      </c>
    </row>
    <row r="266" spans="1:4">
      <c r="A266" s="16" t="s">
        <v>3413</v>
      </c>
      <c r="B266" s="16" t="s">
        <v>2948</v>
      </c>
      <c r="C266" s="16" t="s">
        <v>2858</v>
      </c>
      <c r="D266" s="17">
        <v>33</v>
      </c>
    </row>
    <row r="267" spans="1:4">
      <c r="A267" s="16" t="s">
        <v>3414</v>
      </c>
      <c r="B267" s="16" t="s">
        <v>2948</v>
      </c>
      <c r="C267" s="16" t="s">
        <v>2859</v>
      </c>
      <c r="D267" s="17">
        <v>33</v>
      </c>
    </row>
    <row r="268" spans="1:4">
      <c r="A268" s="16" t="s">
        <v>3415</v>
      </c>
      <c r="B268" s="16" t="s">
        <v>2948</v>
      </c>
      <c r="C268" s="16" t="s">
        <v>2860</v>
      </c>
      <c r="D268" s="17">
        <v>39.999999999999993</v>
      </c>
    </row>
    <row r="269" spans="1:4">
      <c r="A269" s="16" t="s">
        <v>3416</v>
      </c>
      <c r="B269" s="16" t="s">
        <v>2948</v>
      </c>
      <c r="C269" s="16" t="s">
        <v>2861</v>
      </c>
      <c r="D269" s="17">
        <v>40.000000000000007</v>
      </c>
    </row>
    <row r="270" spans="1:4">
      <c r="A270" s="16" t="s">
        <v>3417</v>
      </c>
      <c r="B270" s="16" t="s">
        <v>2948</v>
      </c>
      <c r="C270" s="16" t="s">
        <v>2862</v>
      </c>
      <c r="D270" s="17">
        <v>40</v>
      </c>
    </row>
    <row r="271" spans="1:4">
      <c r="A271" s="16" t="s">
        <v>3418</v>
      </c>
      <c r="B271" s="16" t="s">
        <v>2948</v>
      </c>
      <c r="C271" s="16" t="s">
        <v>2863</v>
      </c>
      <c r="D271" s="17">
        <v>39.999999999999993</v>
      </c>
    </row>
    <row r="272" spans="1:4">
      <c r="A272" s="16" t="s">
        <v>3419</v>
      </c>
      <c r="B272" s="16" t="s">
        <v>2948</v>
      </c>
      <c r="C272" s="16" t="s">
        <v>2864</v>
      </c>
      <c r="D272" s="17">
        <v>40</v>
      </c>
    </row>
    <row r="273" spans="1:4">
      <c r="A273" s="16" t="s">
        <v>2241</v>
      </c>
      <c r="B273" s="16" t="s">
        <v>2948</v>
      </c>
      <c r="C273" s="16" t="s">
        <v>2865</v>
      </c>
      <c r="D273" s="17">
        <v>40</v>
      </c>
    </row>
    <row r="274" spans="1:4">
      <c r="A274" s="16" t="s">
        <v>3420</v>
      </c>
      <c r="B274" s="16" t="s">
        <v>2948</v>
      </c>
      <c r="C274" s="16" t="s">
        <v>2866</v>
      </c>
      <c r="D274" s="17">
        <v>33.000000000000007</v>
      </c>
    </row>
    <row r="275" spans="1:4">
      <c r="A275" s="16" t="s">
        <v>2242</v>
      </c>
      <c r="B275" s="16" t="s">
        <v>2948</v>
      </c>
      <c r="C275" s="16" t="s">
        <v>2867</v>
      </c>
      <c r="D275" s="17">
        <v>40</v>
      </c>
    </row>
    <row r="276" spans="1:4">
      <c r="A276" s="16" t="s">
        <v>3421</v>
      </c>
      <c r="B276" s="16" t="s">
        <v>2948</v>
      </c>
      <c r="C276" s="16" t="s">
        <v>2868</v>
      </c>
      <c r="D276" s="17">
        <v>33</v>
      </c>
    </row>
    <row r="277" spans="1:4">
      <c r="A277" s="16" t="s">
        <v>2243</v>
      </c>
      <c r="B277" s="16" t="s">
        <v>2948</v>
      </c>
      <c r="C277" s="16" t="s">
        <v>2869</v>
      </c>
      <c r="D277" s="17">
        <v>39.999999999999986</v>
      </c>
    </row>
    <row r="278" spans="1:4">
      <c r="A278" s="16" t="s">
        <v>2244</v>
      </c>
      <c r="B278" s="16" t="s">
        <v>2948</v>
      </c>
      <c r="C278" s="16" t="s">
        <v>2936</v>
      </c>
      <c r="D278" s="17">
        <v>40.000000000000007</v>
      </c>
    </row>
    <row r="279" spans="1:4">
      <c r="A279" s="16" t="s">
        <v>3422</v>
      </c>
      <c r="B279" s="16" t="s">
        <v>2948</v>
      </c>
      <c r="C279" s="16" t="s">
        <v>2870</v>
      </c>
      <c r="D279" s="17">
        <v>33</v>
      </c>
    </row>
    <row r="280" spans="1:4">
      <c r="A280" s="16" t="s">
        <v>3423</v>
      </c>
      <c r="B280" s="16" t="s">
        <v>2948</v>
      </c>
      <c r="C280" s="16" t="s">
        <v>2871</v>
      </c>
      <c r="D280" s="17">
        <v>40</v>
      </c>
    </row>
    <row r="281" spans="1:4">
      <c r="A281" s="16" t="s">
        <v>3424</v>
      </c>
      <c r="B281" s="16" t="s">
        <v>2948</v>
      </c>
      <c r="C281" s="16" t="s">
        <v>2872</v>
      </c>
      <c r="D281" s="17">
        <v>39.999999999999993</v>
      </c>
    </row>
    <row r="282" spans="1:4">
      <c r="A282" s="16" t="s">
        <v>3425</v>
      </c>
      <c r="B282" s="16" t="s">
        <v>2948</v>
      </c>
      <c r="C282" s="16" t="s">
        <v>2873</v>
      </c>
      <c r="D282" s="17">
        <v>39.999999999999993</v>
      </c>
    </row>
    <row r="283" spans="1:4">
      <c r="A283" s="16" t="s">
        <v>2245</v>
      </c>
      <c r="B283" s="16" t="s">
        <v>2948</v>
      </c>
      <c r="C283" s="16" t="s">
        <v>2874</v>
      </c>
      <c r="D283" s="17">
        <v>40</v>
      </c>
    </row>
    <row r="284" spans="1:4">
      <c r="A284" s="16" t="s">
        <v>3426</v>
      </c>
      <c r="B284" s="16" t="s">
        <v>2948</v>
      </c>
      <c r="C284" s="16" t="s">
        <v>2875</v>
      </c>
      <c r="D284" s="17">
        <v>52.000000000000014</v>
      </c>
    </row>
    <row r="285" spans="1:4">
      <c r="A285" s="16" t="s">
        <v>3427</v>
      </c>
      <c r="B285" s="16" t="s">
        <v>2948</v>
      </c>
      <c r="C285" s="16" t="s">
        <v>2876</v>
      </c>
      <c r="D285" s="17">
        <v>40</v>
      </c>
    </row>
    <row r="286" spans="1:4">
      <c r="A286" s="16" t="s">
        <v>2246</v>
      </c>
      <c r="B286" s="16" t="s">
        <v>2948</v>
      </c>
      <c r="C286" s="16" t="s">
        <v>2877</v>
      </c>
      <c r="D286" s="17">
        <v>40</v>
      </c>
    </row>
    <row r="287" spans="1:4">
      <c r="A287" s="16" t="s">
        <v>3428</v>
      </c>
      <c r="B287" s="16" t="s">
        <v>2948</v>
      </c>
      <c r="C287" s="16" t="s">
        <v>2878</v>
      </c>
      <c r="D287" s="17">
        <v>40</v>
      </c>
    </row>
    <row r="288" spans="1:4">
      <c r="A288" s="16" t="s">
        <v>3429</v>
      </c>
      <c r="B288" s="16" t="s">
        <v>2948</v>
      </c>
      <c r="C288" s="16" t="s">
        <v>2879</v>
      </c>
      <c r="D288" s="17">
        <v>39.999999999999986</v>
      </c>
    </row>
    <row r="289" spans="1:4">
      <c r="A289" s="16" t="s">
        <v>3430</v>
      </c>
      <c r="B289" s="16" t="s">
        <v>2948</v>
      </c>
      <c r="C289" s="16" t="s">
        <v>2880</v>
      </c>
      <c r="D289" s="17">
        <v>40.000000000000007</v>
      </c>
    </row>
    <row r="290" spans="1:4">
      <c r="A290" s="16" t="s">
        <v>3431</v>
      </c>
      <c r="B290" s="16" t="s">
        <v>2948</v>
      </c>
      <c r="C290" s="16" t="s">
        <v>2881</v>
      </c>
      <c r="D290" s="17">
        <v>40.000000000000007</v>
      </c>
    </row>
    <row r="291" spans="1:4">
      <c r="A291" s="16" t="s">
        <v>3432</v>
      </c>
      <c r="B291" s="16" t="s">
        <v>2948</v>
      </c>
      <c r="C291" s="16" t="s">
        <v>2882</v>
      </c>
      <c r="D291" s="17">
        <v>40.000000000000007</v>
      </c>
    </row>
    <row r="292" spans="1:4">
      <c r="A292" s="16" t="s">
        <v>2247</v>
      </c>
      <c r="B292" s="16" t="s">
        <v>2948</v>
      </c>
      <c r="C292" s="16" t="s">
        <v>2883</v>
      </c>
      <c r="D292" s="17">
        <v>40</v>
      </c>
    </row>
    <row r="293" spans="1:4">
      <c r="A293" s="16" t="s">
        <v>3433</v>
      </c>
      <c r="B293" s="16" t="s">
        <v>2948</v>
      </c>
      <c r="C293" s="16" t="s">
        <v>2884</v>
      </c>
      <c r="D293" s="17">
        <v>40</v>
      </c>
    </row>
    <row r="294" spans="1:4">
      <c r="A294" s="16" t="s">
        <v>3434</v>
      </c>
      <c r="B294" s="16" t="s">
        <v>2948</v>
      </c>
      <c r="C294" s="16" t="s">
        <v>2885</v>
      </c>
      <c r="D294" s="17">
        <v>52.000000000000014</v>
      </c>
    </row>
    <row r="295" spans="1:4">
      <c r="A295" s="16" t="s">
        <v>3435</v>
      </c>
      <c r="B295" s="16" t="s">
        <v>2948</v>
      </c>
      <c r="C295" s="16" t="s">
        <v>2886</v>
      </c>
      <c r="D295" s="17">
        <v>40</v>
      </c>
    </row>
    <row r="296" spans="1:4">
      <c r="A296" s="16" t="s">
        <v>3436</v>
      </c>
      <c r="B296" s="16" t="s">
        <v>2948</v>
      </c>
      <c r="C296" s="16" t="s">
        <v>2887</v>
      </c>
      <c r="D296" s="17">
        <v>40</v>
      </c>
    </row>
    <row r="297" spans="1:4">
      <c r="A297" s="16" t="s">
        <v>3437</v>
      </c>
      <c r="B297" s="16" t="s">
        <v>2948</v>
      </c>
      <c r="C297" s="16" t="s">
        <v>2888</v>
      </c>
      <c r="D297" s="17">
        <v>40</v>
      </c>
    </row>
    <row r="298" spans="1:4">
      <c r="A298" s="16" t="s">
        <v>3438</v>
      </c>
      <c r="B298" s="16" t="s">
        <v>2948</v>
      </c>
      <c r="C298" s="16" t="s">
        <v>2889</v>
      </c>
      <c r="D298" s="17">
        <v>39.999999999999993</v>
      </c>
    </row>
    <row r="299" spans="1:4">
      <c r="A299" s="16" t="s">
        <v>3439</v>
      </c>
      <c r="B299" s="16" t="s">
        <v>2948</v>
      </c>
      <c r="C299" s="16" t="s">
        <v>2890</v>
      </c>
      <c r="D299" s="17">
        <v>40.000000000000014</v>
      </c>
    </row>
    <row r="300" spans="1:4">
      <c r="A300" s="16" t="s">
        <v>3440</v>
      </c>
      <c r="B300" s="16" t="s">
        <v>2948</v>
      </c>
      <c r="C300" s="16" t="s">
        <v>2891</v>
      </c>
      <c r="D300" s="17">
        <v>39.999999999999993</v>
      </c>
    </row>
    <row r="301" spans="1:4">
      <c r="A301" s="16" t="s">
        <v>2248</v>
      </c>
      <c r="B301" s="16" t="s">
        <v>2948</v>
      </c>
      <c r="C301" s="16" t="s">
        <v>2892</v>
      </c>
      <c r="D301" s="17">
        <v>40.000000000000014</v>
      </c>
    </row>
    <row r="302" spans="1:4">
      <c r="A302" s="16" t="s">
        <v>3441</v>
      </c>
      <c r="B302" s="16" t="s">
        <v>2948</v>
      </c>
      <c r="C302" s="16" t="s">
        <v>2893</v>
      </c>
      <c r="D302" s="17">
        <v>40</v>
      </c>
    </row>
    <row r="303" spans="1:4">
      <c r="A303" s="16" t="s">
        <v>3442</v>
      </c>
      <c r="B303" s="16" t="s">
        <v>2948</v>
      </c>
      <c r="C303" s="16" t="s">
        <v>2894</v>
      </c>
      <c r="D303" s="17">
        <v>39.999999999999993</v>
      </c>
    </row>
    <row r="304" spans="1:4">
      <c r="A304" s="16" t="s">
        <v>2249</v>
      </c>
      <c r="B304" s="16" t="s">
        <v>2948</v>
      </c>
      <c r="C304" s="16" t="s">
        <v>2895</v>
      </c>
      <c r="D304" s="17">
        <v>52</v>
      </c>
    </row>
    <row r="305" spans="1:4">
      <c r="A305" s="16" t="s">
        <v>3443</v>
      </c>
      <c r="B305" s="16" t="s">
        <v>2948</v>
      </c>
      <c r="C305" s="16" t="s">
        <v>2896</v>
      </c>
      <c r="D305" s="17">
        <v>40</v>
      </c>
    </row>
    <row r="306" spans="1:4">
      <c r="A306" s="16" t="s">
        <v>3444</v>
      </c>
      <c r="B306" s="16" t="s">
        <v>2948</v>
      </c>
      <c r="C306" s="16" t="s">
        <v>2897</v>
      </c>
      <c r="D306" s="17">
        <v>40</v>
      </c>
    </row>
    <row r="307" spans="1:4">
      <c r="A307" s="16" t="s">
        <v>2250</v>
      </c>
      <c r="B307" s="16" t="s">
        <v>2948</v>
      </c>
      <c r="C307" s="16" t="s">
        <v>2898</v>
      </c>
      <c r="D307" s="17">
        <v>40.000000000000007</v>
      </c>
    </row>
    <row r="308" spans="1:4">
      <c r="A308" s="16" t="s">
        <v>3445</v>
      </c>
      <c r="B308" s="16" t="s">
        <v>2948</v>
      </c>
      <c r="C308" s="16" t="s">
        <v>2899</v>
      </c>
      <c r="D308" s="17">
        <v>39.999999999999993</v>
      </c>
    </row>
    <row r="309" spans="1:4">
      <c r="A309" s="16" t="s">
        <v>3446</v>
      </c>
      <c r="B309" s="16" t="s">
        <v>2948</v>
      </c>
      <c r="C309" s="16" t="s">
        <v>2900</v>
      </c>
      <c r="D309" s="17">
        <v>51.999999999999993</v>
      </c>
    </row>
    <row r="310" spans="1:4">
      <c r="A310" s="16" t="s">
        <v>3447</v>
      </c>
      <c r="B310" s="16" t="s">
        <v>2950</v>
      </c>
      <c r="C310" s="16" t="s">
        <v>2836</v>
      </c>
      <c r="D310" s="17">
        <v>33.000000000000007</v>
      </c>
    </row>
    <row r="311" spans="1:4">
      <c r="A311" s="16" t="s">
        <v>3448</v>
      </c>
      <c r="B311" s="16" t="s">
        <v>2950</v>
      </c>
      <c r="C311" s="16" t="s">
        <v>2840</v>
      </c>
      <c r="D311" s="17">
        <v>32.999999999999993</v>
      </c>
    </row>
    <row r="312" spans="1:4">
      <c r="A312" s="16" t="s">
        <v>3449</v>
      </c>
      <c r="B312" s="16" t="s">
        <v>2950</v>
      </c>
      <c r="C312" s="16" t="s">
        <v>2842</v>
      </c>
      <c r="D312" s="17">
        <v>32.999999999999993</v>
      </c>
    </row>
    <row r="313" spans="1:4">
      <c r="A313" s="16" t="s">
        <v>3450</v>
      </c>
      <c r="B313" s="16" t="s">
        <v>2950</v>
      </c>
      <c r="C313" s="16" t="s">
        <v>2930</v>
      </c>
      <c r="D313" s="17">
        <v>33</v>
      </c>
    </row>
    <row r="314" spans="1:4">
      <c r="A314" s="16" t="s">
        <v>3451</v>
      </c>
      <c r="B314" s="16" t="s">
        <v>2950</v>
      </c>
      <c r="C314" s="16" t="s">
        <v>2843</v>
      </c>
      <c r="D314" s="17">
        <v>32.999999999999993</v>
      </c>
    </row>
    <row r="315" spans="1:4">
      <c r="A315" s="16" t="s">
        <v>3452</v>
      </c>
      <c r="B315" s="16" t="s">
        <v>2950</v>
      </c>
      <c r="C315" s="16" t="s">
        <v>2946</v>
      </c>
      <c r="D315" s="17">
        <v>33</v>
      </c>
    </row>
    <row r="316" spans="1:4">
      <c r="A316" s="16" t="s">
        <v>3453</v>
      </c>
      <c r="B316" s="16" t="s">
        <v>2950</v>
      </c>
      <c r="C316" s="16" t="s">
        <v>2844</v>
      </c>
      <c r="D316" s="17">
        <v>33</v>
      </c>
    </row>
    <row r="317" spans="1:4">
      <c r="A317" s="16" t="s">
        <v>3454</v>
      </c>
      <c r="B317" s="16" t="s">
        <v>2950</v>
      </c>
      <c r="C317" s="16" t="s">
        <v>2845</v>
      </c>
      <c r="D317" s="17">
        <v>33</v>
      </c>
    </row>
    <row r="318" spans="1:4">
      <c r="A318" s="16" t="s">
        <v>3455</v>
      </c>
      <c r="B318" s="16" t="s">
        <v>2951</v>
      </c>
      <c r="C318" s="16" t="s">
        <v>2836</v>
      </c>
      <c r="D318" s="17">
        <v>33.000000000000007</v>
      </c>
    </row>
    <row r="319" spans="1:4">
      <c r="A319" s="16" t="s">
        <v>3456</v>
      </c>
      <c r="B319" s="16" t="s">
        <v>2951</v>
      </c>
      <c r="C319" s="16" t="s">
        <v>2840</v>
      </c>
      <c r="D319" s="17">
        <v>33.000000000000007</v>
      </c>
    </row>
    <row r="320" spans="1:4">
      <c r="A320" s="16" t="s">
        <v>3457</v>
      </c>
      <c r="B320" s="16" t="s">
        <v>2951</v>
      </c>
      <c r="C320" s="16" t="s">
        <v>2842</v>
      </c>
      <c r="D320" s="17">
        <v>33.000000000000007</v>
      </c>
    </row>
    <row r="321" spans="1:4">
      <c r="A321" s="16" t="s">
        <v>3458</v>
      </c>
      <c r="B321" s="16" t="s">
        <v>2952</v>
      </c>
      <c r="C321" s="16" t="s">
        <v>2836</v>
      </c>
      <c r="D321" s="17">
        <v>33</v>
      </c>
    </row>
    <row r="322" spans="1:4">
      <c r="A322" s="16" t="s">
        <v>3459</v>
      </c>
      <c r="B322" s="16" t="s">
        <v>2953</v>
      </c>
      <c r="C322" s="16" t="s">
        <v>2836</v>
      </c>
      <c r="D322" s="17">
        <v>12</v>
      </c>
    </row>
    <row r="323" spans="1:4">
      <c r="A323" s="16" t="s">
        <v>3460</v>
      </c>
      <c r="B323" s="16" t="s">
        <v>2953</v>
      </c>
      <c r="C323" s="16" t="s">
        <v>2840</v>
      </c>
      <c r="D323" s="17">
        <v>12</v>
      </c>
    </row>
    <row r="324" spans="1:4">
      <c r="A324" s="16" t="s">
        <v>3461</v>
      </c>
      <c r="B324" s="16" t="s">
        <v>2953</v>
      </c>
      <c r="C324" s="16" t="s">
        <v>2842</v>
      </c>
      <c r="D324" s="17">
        <v>33</v>
      </c>
    </row>
    <row r="325" spans="1:4">
      <c r="A325" s="16" t="s">
        <v>3462</v>
      </c>
      <c r="B325" s="16" t="s">
        <v>2953</v>
      </c>
      <c r="C325" s="16" t="s">
        <v>2930</v>
      </c>
      <c r="D325" s="17">
        <v>12.000000000000002</v>
      </c>
    </row>
    <row r="326" spans="1:4">
      <c r="A326" s="16" t="s">
        <v>3463</v>
      </c>
      <c r="B326" s="16" t="s">
        <v>2953</v>
      </c>
      <c r="C326" s="16" t="s">
        <v>2843</v>
      </c>
      <c r="D326" s="17">
        <v>12.000000000000004</v>
      </c>
    </row>
    <row r="327" spans="1:4">
      <c r="A327" s="16" t="s">
        <v>3464</v>
      </c>
      <c r="B327" s="16" t="s">
        <v>2953</v>
      </c>
      <c r="C327" s="16" t="s">
        <v>2946</v>
      </c>
      <c r="D327" s="17">
        <v>14.000000000000002</v>
      </c>
    </row>
    <row r="328" spans="1:4">
      <c r="A328" s="16" t="s">
        <v>3465</v>
      </c>
      <c r="B328" s="16" t="s">
        <v>2953</v>
      </c>
      <c r="C328" s="16" t="s">
        <v>2844</v>
      </c>
      <c r="D328" s="17">
        <v>33.000000000000007</v>
      </c>
    </row>
    <row r="329" spans="1:4">
      <c r="A329" s="16" t="s">
        <v>3466</v>
      </c>
      <c r="B329" s="16" t="s">
        <v>2953</v>
      </c>
      <c r="C329" s="16" t="s">
        <v>2845</v>
      </c>
      <c r="D329" s="17">
        <v>12.000000000000002</v>
      </c>
    </row>
    <row r="330" spans="1:4">
      <c r="A330" s="16" t="s">
        <v>3467</v>
      </c>
      <c r="B330" s="16" t="s">
        <v>2953</v>
      </c>
      <c r="C330" s="16" t="s">
        <v>2846</v>
      </c>
      <c r="D330" s="17">
        <v>12.000000000000002</v>
      </c>
    </row>
    <row r="331" spans="1:4">
      <c r="A331" s="16" t="s">
        <v>3468</v>
      </c>
      <c r="B331" s="16" t="s">
        <v>2953</v>
      </c>
      <c r="C331" s="16" t="s">
        <v>2847</v>
      </c>
      <c r="D331" s="17">
        <v>12</v>
      </c>
    </row>
    <row r="332" spans="1:4">
      <c r="A332" s="16" t="s">
        <v>3469</v>
      </c>
      <c r="B332" s="16" t="s">
        <v>2953</v>
      </c>
      <c r="C332" s="16" t="s">
        <v>2850</v>
      </c>
      <c r="D332" s="17">
        <v>34.000000000000007</v>
      </c>
    </row>
    <row r="333" spans="1:4">
      <c r="A333" s="16" t="s">
        <v>3470</v>
      </c>
      <c r="B333" s="16" t="s">
        <v>2953</v>
      </c>
      <c r="C333" s="16" t="s">
        <v>2851</v>
      </c>
      <c r="D333" s="17">
        <v>12</v>
      </c>
    </row>
    <row r="334" spans="1:4">
      <c r="A334" s="16" t="s">
        <v>3471</v>
      </c>
      <c r="B334" s="16" t="s">
        <v>2953</v>
      </c>
      <c r="C334" s="16" t="s">
        <v>2932</v>
      </c>
      <c r="D334" s="17">
        <v>12.000000000000002</v>
      </c>
    </row>
    <row r="335" spans="1:4">
      <c r="A335" s="16" t="s">
        <v>2251</v>
      </c>
      <c r="B335" s="16" t="s">
        <v>2953</v>
      </c>
      <c r="C335" s="16" t="s">
        <v>2855</v>
      </c>
      <c r="D335" s="17">
        <v>12.000000000000002</v>
      </c>
    </row>
    <row r="336" spans="1:4">
      <c r="A336" s="16" t="s">
        <v>3472</v>
      </c>
      <c r="B336" s="16" t="s">
        <v>2953</v>
      </c>
      <c r="C336" s="16" t="s">
        <v>2856</v>
      </c>
      <c r="D336" s="17">
        <v>12.000000000000002</v>
      </c>
    </row>
    <row r="337" spans="1:4">
      <c r="A337" s="16" t="s">
        <v>3473</v>
      </c>
      <c r="B337" s="16" t="s">
        <v>2953</v>
      </c>
      <c r="C337" s="16" t="s">
        <v>2857</v>
      </c>
      <c r="D337" s="17">
        <v>33.000000000000014</v>
      </c>
    </row>
    <row r="338" spans="1:4">
      <c r="A338" s="16" t="s">
        <v>3474</v>
      </c>
      <c r="B338" s="16" t="s">
        <v>2953</v>
      </c>
      <c r="C338" s="16" t="s">
        <v>2934</v>
      </c>
      <c r="D338" s="17">
        <v>12</v>
      </c>
    </row>
    <row r="339" spans="1:4">
      <c r="A339" s="16" t="s">
        <v>2252</v>
      </c>
      <c r="B339" s="16" t="s">
        <v>2953</v>
      </c>
      <c r="C339" s="16" t="s">
        <v>2935</v>
      </c>
      <c r="D339" s="17">
        <v>11.999999999999998</v>
      </c>
    </row>
    <row r="340" spans="1:4">
      <c r="A340" s="16" t="s">
        <v>3475</v>
      </c>
      <c r="B340" s="16" t="s">
        <v>2953</v>
      </c>
      <c r="C340" s="16" t="s">
        <v>2858</v>
      </c>
      <c r="D340" s="17">
        <v>33</v>
      </c>
    </row>
    <row r="341" spans="1:4">
      <c r="A341" s="16" t="s">
        <v>3476</v>
      </c>
      <c r="B341" s="16" t="s">
        <v>2953</v>
      </c>
      <c r="C341" s="16" t="s">
        <v>2859</v>
      </c>
      <c r="D341" s="17">
        <v>11.999999999999995</v>
      </c>
    </row>
    <row r="342" spans="1:4">
      <c r="A342" s="16" t="s">
        <v>3477</v>
      </c>
      <c r="B342" s="16" t="s">
        <v>2953</v>
      </c>
      <c r="C342" s="16" t="s">
        <v>2860</v>
      </c>
      <c r="D342" s="17">
        <v>12</v>
      </c>
    </row>
    <row r="343" spans="1:4">
      <c r="A343" s="16" t="s">
        <v>2253</v>
      </c>
      <c r="B343" s="16" t="s">
        <v>2953</v>
      </c>
      <c r="C343" s="16" t="s">
        <v>2861</v>
      </c>
      <c r="D343" s="17">
        <v>12</v>
      </c>
    </row>
    <row r="344" spans="1:4">
      <c r="A344" s="16" t="s">
        <v>2254</v>
      </c>
      <c r="B344" s="16" t="s">
        <v>2953</v>
      </c>
      <c r="C344" s="16" t="s">
        <v>2862</v>
      </c>
      <c r="D344" s="17">
        <v>12.000000000000002</v>
      </c>
    </row>
    <row r="345" spans="1:4">
      <c r="A345" s="16" t="s">
        <v>3478</v>
      </c>
      <c r="B345" s="16" t="s">
        <v>2953</v>
      </c>
      <c r="C345" s="16" t="s">
        <v>2863</v>
      </c>
      <c r="D345" s="17">
        <v>12.000000000000002</v>
      </c>
    </row>
    <row r="346" spans="1:4">
      <c r="A346" s="16" t="s">
        <v>3479</v>
      </c>
      <c r="B346" s="16" t="s">
        <v>2953</v>
      </c>
      <c r="C346" s="16" t="s">
        <v>2864</v>
      </c>
      <c r="D346" s="17">
        <v>12</v>
      </c>
    </row>
    <row r="347" spans="1:4">
      <c r="A347" s="16" t="s">
        <v>3480</v>
      </c>
      <c r="B347" s="16" t="s">
        <v>2953</v>
      </c>
      <c r="C347" s="16" t="s">
        <v>2865</v>
      </c>
      <c r="D347" s="17">
        <v>12</v>
      </c>
    </row>
    <row r="348" spans="1:4">
      <c r="A348" s="16" t="s">
        <v>3481</v>
      </c>
      <c r="B348" s="16" t="s">
        <v>2953</v>
      </c>
      <c r="C348" s="16" t="s">
        <v>2866</v>
      </c>
      <c r="D348" s="17">
        <v>12.000000000000002</v>
      </c>
    </row>
    <row r="349" spans="1:4">
      <c r="A349" s="16" t="s">
        <v>3482</v>
      </c>
      <c r="B349" s="16" t="s">
        <v>2953</v>
      </c>
      <c r="C349" s="16" t="s">
        <v>2867</v>
      </c>
      <c r="D349" s="17">
        <v>12.000000000000002</v>
      </c>
    </row>
    <row r="350" spans="1:4">
      <c r="A350" s="16" t="s">
        <v>3483</v>
      </c>
      <c r="B350" s="16" t="s">
        <v>2953</v>
      </c>
      <c r="C350" s="16" t="s">
        <v>2868</v>
      </c>
      <c r="D350" s="17">
        <v>33.000000000000014</v>
      </c>
    </row>
    <row r="351" spans="1:4">
      <c r="A351" s="16" t="s">
        <v>3484</v>
      </c>
      <c r="B351" s="16" t="s">
        <v>2953</v>
      </c>
      <c r="C351" s="16" t="s">
        <v>2869</v>
      </c>
      <c r="D351" s="17">
        <v>12</v>
      </c>
    </row>
    <row r="352" spans="1:4">
      <c r="A352" s="16" t="s">
        <v>3485</v>
      </c>
      <c r="B352" s="16" t="s">
        <v>2953</v>
      </c>
      <c r="C352" s="16" t="s">
        <v>2936</v>
      </c>
      <c r="D352" s="17">
        <v>33</v>
      </c>
    </row>
    <row r="353" spans="1:4">
      <c r="A353" s="16" t="s">
        <v>2255</v>
      </c>
      <c r="B353" s="16" t="s">
        <v>2953</v>
      </c>
      <c r="C353" s="16" t="s">
        <v>2870</v>
      </c>
      <c r="D353" s="17">
        <v>33</v>
      </c>
    </row>
    <row r="354" spans="1:4">
      <c r="A354" s="16" t="s">
        <v>3486</v>
      </c>
      <c r="B354" s="16" t="s">
        <v>2953</v>
      </c>
      <c r="C354" s="16" t="s">
        <v>2871</v>
      </c>
      <c r="D354" s="17">
        <v>11.999999999999998</v>
      </c>
    </row>
    <row r="355" spans="1:4">
      <c r="A355" s="16" t="s">
        <v>3487</v>
      </c>
      <c r="B355" s="16" t="s">
        <v>2953</v>
      </c>
      <c r="C355" s="16" t="s">
        <v>2872</v>
      </c>
      <c r="D355" s="17">
        <v>12.000000000000002</v>
      </c>
    </row>
    <row r="356" spans="1:4">
      <c r="A356" s="16" t="s">
        <v>3488</v>
      </c>
      <c r="B356" s="16" t="s">
        <v>2953</v>
      </c>
      <c r="C356" s="16" t="s">
        <v>2873</v>
      </c>
      <c r="D356" s="17">
        <v>12</v>
      </c>
    </row>
    <row r="357" spans="1:4">
      <c r="A357" s="16" t="s">
        <v>3489</v>
      </c>
      <c r="B357" s="16" t="s">
        <v>2953</v>
      </c>
      <c r="C357" s="16" t="s">
        <v>2874</v>
      </c>
      <c r="D357" s="17">
        <v>33.000000000000007</v>
      </c>
    </row>
    <row r="358" spans="1:4">
      <c r="A358" s="16" t="s">
        <v>3490</v>
      </c>
      <c r="B358" s="16" t="s">
        <v>2953</v>
      </c>
      <c r="C358" s="16" t="s">
        <v>2875</v>
      </c>
      <c r="D358" s="17">
        <v>12.000000000000002</v>
      </c>
    </row>
    <row r="359" spans="1:4">
      <c r="A359" s="16" t="s">
        <v>3491</v>
      </c>
      <c r="B359" s="16" t="s">
        <v>2953</v>
      </c>
      <c r="C359" s="16" t="s">
        <v>2876</v>
      </c>
      <c r="D359" s="17">
        <v>12.000000000000002</v>
      </c>
    </row>
    <row r="360" spans="1:4">
      <c r="A360" s="16" t="s">
        <v>3492</v>
      </c>
      <c r="B360" s="16" t="s">
        <v>2953</v>
      </c>
      <c r="C360" s="16" t="s">
        <v>2877</v>
      </c>
      <c r="D360" s="17">
        <v>33</v>
      </c>
    </row>
    <row r="361" spans="1:4">
      <c r="A361" s="16" t="s">
        <v>3493</v>
      </c>
      <c r="B361" s="16" t="s">
        <v>2953</v>
      </c>
      <c r="C361" s="16" t="s">
        <v>2878</v>
      </c>
      <c r="D361" s="17">
        <v>11.999999999999998</v>
      </c>
    </row>
    <row r="362" spans="1:4">
      <c r="A362" s="16" t="s">
        <v>3494</v>
      </c>
      <c r="B362" s="16" t="s">
        <v>2953</v>
      </c>
      <c r="C362" s="16" t="s">
        <v>2879</v>
      </c>
      <c r="D362" s="17">
        <v>12</v>
      </c>
    </row>
    <row r="363" spans="1:4">
      <c r="A363" s="16" t="s">
        <v>3495</v>
      </c>
      <c r="B363" s="16" t="s">
        <v>2953</v>
      </c>
      <c r="C363" s="16" t="s">
        <v>2880</v>
      </c>
      <c r="D363" s="17">
        <v>11.999999999999998</v>
      </c>
    </row>
    <row r="364" spans="1:4">
      <c r="A364" s="16" t="s">
        <v>3496</v>
      </c>
      <c r="B364" s="16" t="s">
        <v>2953</v>
      </c>
      <c r="C364" s="16" t="s">
        <v>2954</v>
      </c>
      <c r="D364" s="17">
        <v>37</v>
      </c>
    </row>
    <row r="365" spans="1:4">
      <c r="A365" s="16" t="s">
        <v>3497</v>
      </c>
      <c r="B365" s="16" t="s">
        <v>2953</v>
      </c>
      <c r="C365" s="16" t="s">
        <v>2881</v>
      </c>
      <c r="D365" s="17">
        <v>67</v>
      </c>
    </row>
    <row r="366" spans="1:4">
      <c r="A366" s="16" t="s">
        <v>3498</v>
      </c>
      <c r="B366" s="16" t="s">
        <v>2953</v>
      </c>
      <c r="C366" s="16" t="s">
        <v>2882</v>
      </c>
      <c r="D366" s="17">
        <v>12.000000000000002</v>
      </c>
    </row>
    <row r="367" spans="1:4">
      <c r="A367" s="16" t="s">
        <v>3499</v>
      </c>
      <c r="B367" s="16" t="s">
        <v>2953</v>
      </c>
      <c r="C367" s="16" t="s">
        <v>2883</v>
      </c>
      <c r="D367" s="17">
        <v>33</v>
      </c>
    </row>
    <row r="368" spans="1:4">
      <c r="A368" s="16" t="s">
        <v>3500</v>
      </c>
      <c r="B368" s="16" t="s">
        <v>2953</v>
      </c>
      <c r="C368" s="16" t="s">
        <v>2884</v>
      </c>
      <c r="D368" s="17">
        <v>12</v>
      </c>
    </row>
    <row r="369" spans="1:4">
      <c r="A369" s="16" t="s">
        <v>3501</v>
      </c>
      <c r="B369" s="16" t="s">
        <v>2953</v>
      </c>
      <c r="C369" s="16" t="s">
        <v>2885</v>
      </c>
      <c r="D369" s="17">
        <v>11.999999999999998</v>
      </c>
    </row>
    <row r="370" spans="1:4">
      <c r="A370" s="16" t="s">
        <v>3502</v>
      </c>
      <c r="B370" s="16" t="s">
        <v>2953</v>
      </c>
      <c r="C370" s="16" t="s">
        <v>2886</v>
      </c>
      <c r="D370" s="17">
        <v>12.000000000000002</v>
      </c>
    </row>
    <row r="371" spans="1:4">
      <c r="A371" s="16" t="s">
        <v>3503</v>
      </c>
      <c r="B371" s="16" t="s">
        <v>2953</v>
      </c>
      <c r="C371" s="16" t="s">
        <v>2887</v>
      </c>
      <c r="D371" s="17">
        <v>10.000000000000002</v>
      </c>
    </row>
    <row r="372" spans="1:4">
      <c r="A372" s="16" t="s">
        <v>3504</v>
      </c>
      <c r="B372" s="16" t="s">
        <v>2953</v>
      </c>
      <c r="C372" s="16" t="s">
        <v>2888</v>
      </c>
      <c r="D372" s="17">
        <v>11.999999999999996</v>
      </c>
    </row>
    <row r="373" spans="1:4">
      <c r="A373" s="16" t="s">
        <v>3505</v>
      </c>
      <c r="B373" s="16" t="s">
        <v>2953</v>
      </c>
      <c r="C373" s="16" t="s">
        <v>2889</v>
      </c>
      <c r="D373" s="17">
        <v>5</v>
      </c>
    </row>
    <row r="374" spans="1:4">
      <c r="A374" s="16" t="s">
        <v>3506</v>
      </c>
      <c r="B374" s="16" t="s">
        <v>2953</v>
      </c>
      <c r="C374" s="16" t="s">
        <v>2890</v>
      </c>
      <c r="D374" s="17">
        <v>12.000000000000002</v>
      </c>
    </row>
    <row r="375" spans="1:4">
      <c r="A375" s="16" t="s">
        <v>3507</v>
      </c>
      <c r="B375" s="16" t="s">
        <v>2953</v>
      </c>
      <c r="C375" s="16" t="s">
        <v>2891</v>
      </c>
      <c r="D375" s="17">
        <v>11.999999999999998</v>
      </c>
    </row>
    <row r="376" spans="1:4">
      <c r="A376" s="16" t="s">
        <v>3508</v>
      </c>
      <c r="B376" s="16" t="s">
        <v>2953</v>
      </c>
      <c r="C376" s="16" t="s">
        <v>2892</v>
      </c>
      <c r="D376" s="17">
        <v>12.000000000000002</v>
      </c>
    </row>
    <row r="377" spans="1:4">
      <c r="A377" s="16" t="s">
        <v>3509</v>
      </c>
      <c r="B377" s="16" t="s">
        <v>2953</v>
      </c>
      <c r="C377" s="16" t="s">
        <v>2893</v>
      </c>
      <c r="D377" s="17">
        <v>11.999999999999998</v>
      </c>
    </row>
    <row r="378" spans="1:4">
      <c r="A378" s="16" t="s">
        <v>3510</v>
      </c>
      <c r="B378" s="16" t="s">
        <v>2953</v>
      </c>
      <c r="C378" s="16" t="s">
        <v>2894</v>
      </c>
      <c r="D378" s="17">
        <v>33</v>
      </c>
    </row>
    <row r="379" spans="1:4">
      <c r="A379" s="16" t="s">
        <v>3511</v>
      </c>
      <c r="B379" s="16" t="s">
        <v>2953</v>
      </c>
      <c r="C379" s="16" t="s">
        <v>2895</v>
      </c>
      <c r="D379" s="17">
        <v>12.000000000000004</v>
      </c>
    </row>
    <row r="380" spans="1:4">
      <c r="A380" s="16" t="s">
        <v>3512</v>
      </c>
      <c r="B380" s="16" t="s">
        <v>2953</v>
      </c>
      <c r="C380" s="16" t="s">
        <v>2896</v>
      </c>
      <c r="D380" s="17">
        <v>11.999999999999998</v>
      </c>
    </row>
    <row r="381" spans="1:4">
      <c r="A381" s="16" t="s">
        <v>3513</v>
      </c>
      <c r="B381" s="16" t="s">
        <v>2953</v>
      </c>
      <c r="C381" s="16" t="s">
        <v>2897</v>
      </c>
      <c r="D381" s="17">
        <v>12.000000000000004</v>
      </c>
    </row>
    <row r="382" spans="1:4">
      <c r="A382" s="16" t="s">
        <v>3514</v>
      </c>
      <c r="B382" s="16" t="s">
        <v>2953</v>
      </c>
      <c r="C382" s="16" t="s">
        <v>2898</v>
      </c>
      <c r="D382" s="17">
        <v>12.000000000000004</v>
      </c>
    </row>
    <row r="383" spans="1:4">
      <c r="A383" s="16" t="s">
        <v>3515</v>
      </c>
      <c r="B383" s="16" t="s">
        <v>2953</v>
      </c>
      <c r="C383" s="16" t="s">
        <v>2899</v>
      </c>
      <c r="D383" s="17">
        <v>12</v>
      </c>
    </row>
    <row r="384" spans="1:4">
      <c r="A384" s="16" t="s">
        <v>2256</v>
      </c>
      <c r="B384" s="16" t="s">
        <v>2953</v>
      </c>
      <c r="C384" s="16" t="s">
        <v>2900</v>
      </c>
      <c r="D384" s="17">
        <v>12.000000000000004</v>
      </c>
    </row>
    <row r="385" spans="1:4">
      <c r="A385" s="16" t="s">
        <v>3516</v>
      </c>
      <c r="B385" s="16" t="s">
        <v>2953</v>
      </c>
      <c r="C385" s="16" t="s">
        <v>2901</v>
      </c>
      <c r="D385" s="17">
        <v>11.999999999999998</v>
      </c>
    </row>
    <row r="386" spans="1:4">
      <c r="A386" s="16" t="s">
        <v>3517</v>
      </c>
      <c r="B386" s="16" t="s">
        <v>2953</v>
      </c>
      <c r="C386" s="16" t="s">
        <v>2902</v>
      </c>
      <c r="D386" s="17">
        <v>12.000000000000002</v>
      </c>
    </row>
    <row r="387" spans="1:4">
      <c r="A387" s="16" t="s">
        <v>3518</v>
      </c>
      <c r="B387" s="16" t="s">
        <v>2953</v>
      </c>
      <c r="C387" s="16" t="s">
        <v>2903</v>
      </c>
      <c r="D387" s="17">
        <v>33</v>
      </c>
    </row>
    <row r="388" spans="1:4">
      <c r="A388" s="16" t="s">
        <v>3519</v>
      </c>
      <c r="B388" s="16" t="s">
        <v>2953</v>
      </c>
      <c r="C388" s="16" t="s">
        <v>2904</v>
      </c>
      <c r="D388" s="17">
        <v>33</v>
      </c>
    </row>
    <row r="389" spans="1:4">
      <c r="A389" s="16" t="s">
        <v>3520</v>
      </c>
      <c r="B389" s="16" t="s">
        <v>2955</v>
      </c>
      <c r="C389" s="16" t="s">
        <v>2836</v>
      </c>
      <c r="D389" s="17">
        <v>32.999999999999993</v>
      </c>
    </row>
    <row r="390" spans="1:4">
      <c r="A390" s="16" t="s">
        <v>2257</v>
      </c>
      <c r="B390" s="16" t="s">
        <v>2955</v>
      </c>
      <c r="C390" s="16" t="s">
        <v>2840</v>
      </c>
      <c r="D390" s="17">
        <v>32.999999999999993</v>
      </c>
    </row>
    <row r="391" spans="1:4">
      <c r="A391" s="16" t="s">
        <v>3521</v>
      </c>
      <c r="B391" s="16" t="s">
        <v>2955</v>
      </c>
      <c r="C391" s="16" t="s">
        <v>2842</v>
      </c>
      <c r="D391" s="17">
        <v>32.999999999999993</v>
      </c>
    </row>
    <row r="392" spans="1:4">
      <c r="A392" s="16" t="s">
        <v>2258</v>
      </c>
      <c r="B392" s="16" t="s">
        <v>2955</v>
      </c>
      <c r="C392" s="16" t="s">
        <v>2930</v>
      </c>
      <c r="D392" s="17">
        <v>33.000000000000007</v>
      </c>
    </row>
    <row r="393" spans="1:4">
      <c r="A393" s="16" t="s">
        <v>3522</v>
      </c>
      <c r="B393" s="16" t="s">
        <v>2955</v>
      </c>
      <c r="C393" s="16" t="s">
        <v>2843</v>
      </c>
      <c r="D393" s="17">
        <v>12.000000000000004</v>
      </c>
    </row>
    <row r="394" spans="1:4">
      <c r="A394" s="16" t="s">
        <v>3523</v>
      </c>
      <c r="B394" s="16" t="s">
        <v>2955</v>
      </c>
      <c r="C394" s="16" t="s">
        <v>2946</v>
      </c>
      <c r="D394" s="17">
        <v>32.999999999999993</v>
      </c>
    </row>
    <row r="395" spans="1:4">
      <c r="A395" s="16" t="s">
        <v>3524</v>
      </c>
      <c r="B395" s="16" t="s">
        <v>2955</v>
      </c>
      <c r="C395" s="16" t="s">
        <v>2844</v>
      </c>
      <c r="D395" s="17">
        <v>32.999999999999993</v>
      </c>
    </row>
    <row r="396" spans="1:4">
      <c r="A396" s="16" t="s">
        <v>3525</v>
      </c>
      <c r="B396" s="16" t="s">
        <v>2955</v>
      </c>
      <c r="C396" s="16" t="s">
        <v>2845</v>
      </c>
      <c r="D396" s="17">
        <v>51.999999999999986</v>
      </c>
    </row>
    <row r="397" spans="1:4">
      <c r="A397" s="16" t="s">
        <v>3526</v>
      </c>
      <c r="B397" s="16" t="s">
        <v>2955</v>
      </c>
      <c r="C397" s="16" t="s">
        <v>2846</v>
      </c>
      <c r="D397" s="17">
        <v>32.999999999999993</v>
      </c>
    </row>
    <row r="398" spans="1:4">
      <c r="A398" s="16" t="s">
        <v>3527</v>
      </c>
      <c r="B398" s="16" t="s">
        <v>2955</v>
      </c>
      <c r="C398" s="16" t="s">
        <v>2847</v>
      </c>
      <c r="D398" s="17">
        <v>33.000000000000007</v>
      </c>
    </row>
    <row r="399" spans="1:4">
      <c r="A399" s="16" t="s">
        <v>3528</v>
      </c>
      <c r="B399" s="16" t="s">
        <v>2955</v>
      </c>
      <c r="C399" s="16" t="s">
        <v>2850</v>
      </c>
      <c r="D399" s="17">
        <v>33</v>
      </c>
    </row>
    <row r="400" spans="1:4">
      <c r="A400" s="16" t="s">
        <v>3529</v>
      </c>
      <c r="B400" s="16" t="s">
        <v>2955</v>
      </c>
      <c r="C400" s="16" t="s">
        <v>2851</v>
      </c>
      <c r="D400" s="17">
        <v>33</v>
      </c>
    </row>
    <row r="401" spans="1:4">
      <c r="A401" s="16" t="s">
        <v>2259</v>
      </c>
      <c r="B401" s="16" t="s">
        <v>2955</v>
      </c>
      <c r="C401" s="16" t="s">
        <v>2852</v>
      </c>
      <c r="D401" s="17">
        <v>33</v>
      </c>
    </row>
    <row r="402" spans="1:4">
      <c r="A402" s="16" t="s">
        <v>3530</v>
      </c>
      <c r="B402" s="16" t="s">
        <v>2955</v>
      </c>
      <c r="C402" s="16" t="s">
        <v>2932</v>
      </c>
      <c r="D402" s="17">
        <v>33.000000000000007</v>
      </c>
    </row>
    <row r="403" spans="1:4">
      <c r="A403" s="16" t="s">
        <v>3531</v>
      </c>
      <c r="B403" s="16" t="s">
        <v>2955</v>
      </c>
      <c r="C403" s="16" t="s">
        <v>2855</v>
      </c>
      <c r="D403" s="17">
        <v>32.999999999999993</v>
      </c>
    </row>
    <row r="404" spans="1:4">
      <c r="A404" s="16" t="s">
        <v>3532</v>
      </c>
      <c r="B404" s="16" t="s">
        <v>2955</v>
      </c>
      <c r="C404" s="16" t="s">
        <v>2856</v>
      </c>
      <c r="D404" s="17">
        <v>33</v>
      </c>
    </row>
    <row r="405" spans="1:4">
      <c r="A405" s="16" t="s">
        <v>2260</v>
      </c>
      <c r="B405" s="16" t="s">
        <v>2955</v>
      </c>
      <c r="C405" s="16" t="s">
        <v>2857</v>
      </c>
      <c r="D405" s="17">
        <v>32.999999999999993</v>
      </c>
    </row>
    <row r="406" spans="1:4">
      <c r="A406" s="16" t="s">
        <v>3533</v>
      </c>
      <c r="B406" s="16" t="s">
        <v>2955</v>
      </c>
      <c r="C406" s="16" t="s">
        <v>2934</v>
      </c>
      <c r="D406" s="17">
        <v>32.999999999999986</v>
      </c>
    </row>
    <row r="407" spans="1:4">
      <c r="A407" s="16" t="s">
        <v>2261</v>
      </c>
      <c r="B407" s="16" t="s">
        <v>2955</v>
      </c>
      <c r="C407" s="16" t="s">
        <v>2935</v>
      </c>
      <c r="D407" s="17">
        <v>32.999999999999993</v>
      </c>
    </row>
    <row r="408" spans="1:4">
      <c r="A408" s="16" t="s">
        <v>3534</v>
      </c>
      <c r="B408" s="16" t="s">
        <v>2955</v>
      </c>
      <c r="C408" s="16" t="s">
        <v>2858</v>
      </c>
      <c r="D408" s="17">
        <v>32.999999999999993</v>
      </c>
    </row>
    <row r="409" spans="1:4">
      <c r="A409" s="16" t="s">
        <v>3535</v>
      </c>
      <c r="B409" s="16" t="s">
        <v>2955</v>
      </c>
      <c r="C409" s="16" t="s">
        <v>2860</v>
      </c>
      <c r="D409" s="17">
        <v>32.999999999999993</v>
      </c>
    </row>
    <row r="410" spans="1:4">
      <c r="A410" s="16" t="s">
        <v>3536</v>
      </c>
      <c r="B410" s="16" t="s">
        <v>2955</v>
      </c>
      <c r="C410" s="16" t="s">
        <v>2861</v>
      </c>
      <c r="D410" s="17">
        <v>33.000000000000007</v>
      </c>
    </row>
    <row r="411" spans="1:4">
      <c r="A411" s="16" t="s">
        <v>3537</v>
      </c>
      <c r="B411" s="16" t="s">
        <v>2955</v>
      </c>
      <c r="C411" s="16" t="s">
        <v>2862</v>
      </c>
      <c r="D411" s="17">
        <v>52.000000000000014</v>
      </c>
    </row>
    <row r="412" spans="1:4">
      <c r="A412" s="16" t="s">
        <v>2262</v>
      </c>
      <c r="B412" s="16" t="s">
        <v>2955</v>
      </c>
      <c r="C412" s="16" t="s">
        <v>2863</v>
      </c>
      <c r="D412" s="17">
        <v>33</v>
      </c>
    </row>
    <row r="413" spans="1:4">
      <c r="A413" s="16" t="s">
        <v>3538</v>
      </c>
      <c r="B413" s="16" t="s">
        <v>2955</v>
      </c>
      <c r="C413" s="16" t="s">
        <v>2864</v>
      </c>
      <c r="D413" s="17">
        <v>32.999999999999993</v>
      </c>
    </row>
    <row r="414" spans="1:4">
      <c r="A414" s="16" t="s">
        <v>3539</v>
      </c>
      <c r="B414" s="16" t="s">
        <v>2955</v>
      </c>
      <c r="C414" s="16" t="s">
        <v>2865</v>
      </c>
      <c r="D414" s="17">
        <v>32.999999999999993</v>
      </c>
    </row>
    <row r="415" spans="1:4">
      <c r="A415" s="16" t="s">
        <v>3540</v>
      </c>
      <c r="B415" s="16" t="s">
        <v>2955</v>
      </c>
      <c r="C415" s="16" t="s">
        <v>2866</v>
      </c>
      <c r="D415" s="17">
        <v>52.000000000000021</v>
      </c>
    </row>
    <row r="416" spans="1:4">
      <c r="A416" s="16" t="s">
        <v>3541</v>
      </c>
      <c r="B416" s="16" t="s">
        <v>2955</v>
      </c>
      <c r="C416" s="16" t="s">
        <v>2867</v>
      </c>
      <c r="D416" s="17">
        <v>52</v>
      </c>
    </row>
    <row r="417" spans="1:4">
      <c r="A417" s="16" t="s">
        <v>3542</v>
      </c>
      <c r="B417" s="16" t="s">
        <v>2955</v>
      </c>
      <c r="C417" s="16" t="s">
        <v>2868</v>
      </c>
      <c r="D417" s="17">
        <v>32.999999999999993</v>
      </c>
    </row>
    <row r="418" spans="1:4">
      <c r="A418" s="16" t="s">
        <v>3543</v>
      </c>
      <c r="B418" s="16" t="s">
        <v>2955</v>
      </c>
      <c r="C418" s="16" t="s">
        <v>2869</v>
      </c>
      <c r="D418" s="17">
        <v>33.000000000000007</v>
      </c>
    </row>
    <row r="419" spans="1:4">
      <c r="A419" s="16" t="s">
        <v>3544</v>
      </c>
      <c r="B419" s="16" t="s">
        <v>2955</v>
      </c>
      <c r="C419" s="16" t="s">
        <v>2936</v>
      </c>
      <c r="D419" s="17">
        <v>33</v>
      </c>
    </row>
    <row r="420" spans="1:4">
      <c r="A420" s="16" t="s">
        <v>2263</v>
      </c>
      <c r="B420" s="16" t="s">
        <v>2955</v>
      </c>
      <c r="C420" s="16" t="s">
        <v>2870</v>
      </c>
      <c r="D420" s="17">
        <v>33.000000000000007</v>
      </c>
    </row>
    <row r="421" spans="1:4">
      <c r="A421" s="16" t="s">
        <v>3545</v>
      </c>
      <c r="B421" s="16" t="s">
        <v>2955</v>
      </c>
      <c r="C421" s="16" t="s">
        <v>2871</v>
      </c>
      <c r="D421" s="17">
        <v>33</v>
      </c>
    </row>
    <row r="422" spans="1:4">
      <c r="A422" s="16" t="s">
        <v>3546</v>
      </c>
      <c r="B422" s="16" t="s">
        <v>2955</v>
      </c>
      <c r="C422" s="16" t="s">
        <v>2872</v>
      </c>
      <c r="D422" s="17">
        <v>33</v>
      </c>
    </row>
    <row r="423" spans="1:4">
      <c r="A423" s="16" t="s">
        <v>3547</v>
      </c>
      <c r="B423" s="16" t="s">
        <v>2955</v>
      </c>
      <c r="C423" s="16" t="s">
        <v>2873</v>
      </c>
      <c r="D423" s="17">
        <v>33</v>
      </c>
    </row>
    <row r="424" spans="1:4">
      <c r="A424" s="16" t="s">
        <v>3548</v>
      </c>
      <c r="B424" s="16" t="s">
        <v>2955</v>
      </c>
      <c r="C424" s="16" t="s">
        <v>2874</v>
      </c>
      <c r="D424" s="17">
        <v>11.999999999999998</v>
      </c>
    </row>
    <row r="425" spans="1:4">
      <c r="A425" s="16" t="s">
        <v>3549</v>
      </c>
      <c r="B425" s="16" t="s">
        <v>2955</v>
      </c>
      <c r="C425" s="16" t="s">
        <v>2875</v>
      </c>
      <c r="D425" s="17">
        <v>32.999999999999993</v>
      </c>
    </row>
    <row r="426" spans="1:4">
      <c r="A426" s="16" t="s">
        <v>3550</v>
      </c>
      <c r="B426" s="16" t="s">
        <v>2955</v>
      </c>
      <c r="C426" s="16" t="s">
        <v>2876</v>
      </c>
      <c r="D426" s="17">
        <v>33</v>
      </c>
    </row>
    <row r="427" spans="1:4">
      <c r="A427" s="16" t="s">
        <v>3551</v>
      </c>
      <c r="B427" s="16" t="s">
        <v>2955</v>
      </c>
      <c r="C427" s="16" t="s">
        <v>2877</v>
      </c>
      <c r="D427" s="17">
        <v>33</v>
      </c>
    </row>
    <row r="428" spans="1:4">
      <c r="A428" s="16" t="s">
        <v>3552</v>
      </c>
      <c r="B428" s="16" t="s">
        <v>2955</v>
      </c>
      <c r="C428" s="16" t="s">
        <v>2878</v>
      </c>
      <c r="D428" s="17">
        <v>33.000000000000007</v>
      </c>
    </row>
    <row r="429" spans="1:4">
      <c r="A429" s="16" t="s">
        <v>2264</v>
      </c>
      <c r="B429" s="16" t="s">
        <v>2955</v>
      </c>
      <c r="C429" s="16" t="s">
        <v>2879</v>
      </c>
      <c r="D429" s="17">
        <v>52.000000000000007</v>
      </c>
    </row>
    <row r="430" spans="1:4">
      <c r="A430" s="16" t="s">
        <v>3553</v>
      </c>
      <c r="B430" s="16" t="s">
        <v>2955</v>
      </c>
      <c r="C430" s="16" t="s">
        <v>2880</v>
      </c>
      <c r="D430" s="17">
        <v>40</v>
      </c>
    </row>
    <row r="431" spans="1:4">
      <c r="A431" s="16" t="s">
        <v>3554</v>
      </c>
      <c r="B431" s="16" t="s">
        <v>2955</v>
      </c>
      <c r="C431" s="16" t="s">
        <v>2881</v>
      </c>
      <c r="D431" s="17">
        <v>33</v>
      </c>
    </row>
    <row r="432" spans="1:4">
      <c r="A432" s="16" t="s">
        <v>3555</v>
      </c>
      <c r="B432" s="16" t="s">
        <v>2955</v>
      </c>
      <c r="C432" s="16" t="s">
        <v>2882</v>
      </c>
      <c r="D432" s="17">
        <v>33</v>
      </c>
    </row>
    <row r="433" spans="1:4">
      <c r="A433" s="16" t="s">
        <v>3556</v>
      </c>
      <c r="B433" s="16" t="s">
        <v>2955</v>
      </c>
      <c r="C433" s="16" t="s">
        <v>2883</v>
      </c>
      <c r="D433" s="17">
        <v>33</v>
      </c>
    </row>
    <row r="434" spans="1:4">
      <c r="A434" s="16" t="s">
        <v>3557</v>
      </c>
      <c r="B434" s="16" t="s">
        <v>2955</v>
      </c>
      <c r="C434" s="16" t="s">
        <v>2884</v>
      </c>
      <c r="D434" s="17">
        <v>33.000000000000007</v>
      </c>
    </row>
    <row r="435" spans="1:4">
      <c r="A435" s="16" t="s">
        <v>3558</v>
      </c>
      <c r="B435" s="16" t="s">
        <v>2955</v>
      </c>
      <c r="C435" s="16" t="s">
        <v>2885</v>
      </c>
      <c r="D435" s="17">
        <v>33.000000000000007</v>
      </c>
    </row>
    <row r="436" spans="1:4">
      <c r="A436" s="16" t="s">
        <v>3559</v>
      </c>
      <c r="B436" s="16" t="s">
        <v>2955</v>
      </c>
      <c r="C436" s="16" t="s">
        <v>2886</v>
      </c>
      <c r="D436" s="17">
        <v>33</v>
      </c>
    </row>
    <row r="437" spans="1:4">
      <c r="A437" s="16" t="s">
        <v>3560</v>
      </c>
      <c r="B437" s="16" t="s">
        <v>2955</v>
      </c>
      <c r="C437" s="16" t="s">
        <v>2887</v>
      </c>
      <c r="D437" s="17">
        <v>33</v>
      </c>
    </row>
    <row r="438" spans="1:4">
      <c r="A438" s="16" t="s">
        <v>2265</v>
      </c>
      <c r="B438" s="16" t="s">
        <v>2955</v>
      </c>
      <c r="C438" s="16" t="s">
        <v>2888</v>
      </c>
      <c r="D438" s="17">
        <v>32.999999999999993</v>
      </c>
    </row>
    <row r="439" spans="1:4">
      <c r="A439" s="16" t="s">
        <v>3561</v>
      </c>
      <c r="B439" s="16" t="s">
        <v>2955</v>
      </c>
      <c r="C439" s="16" t="s">
        <v>2889</v>
      </c>
      <c r="D439" s="17">
        <v>32.999999999999993</v>
      </c>
    </row>
    <row r="440" spans="1:4">
      <c r="A440" s="16" t="s">
        <v>3562</v>
      </c>
      <c r="B440" s="16" t="s">
        <v>2955</v>
      </c>
      <c r="C440" s="16" t="s">
        <v>2890</v>
      </c>
      <c r="D440" s="17">
        <v>33</v>
      </c>
    </row>
    <row r="441" spans="1:4">
      <c r="A441" s="16" t="s">
        <v>2266</v>
      </c>
      <c r="B441" s="16" t="s">
        <v>2955</v>
      </c>
      <c r="C441" s="16" t="s">
        <v>2891</v>
      </c>
      <c r="D441" s="17">
        <v>33.000000000000007</v>
      </c>
    </row>
    <row r="442" spans="1:4">
      <c r="A442" s="16" t="s">
        <v>3563</v>
      </c>
      <c r="B442" s="16" t="s">
        <v>2955</v>
      </c>
      <c r="C442" s="16" t="s">
        <v>2892</v>
      </c>
      <c r="D442" s="17">
        <v>32.999999999999993</v>
      </c>
    </row>
    <row r="443" spans="1:4">
      <c r="A443" s="16" t="s">
        <v>3564</v>
      </c>
      <c r="B443" s="16" t="s">
        <v>2955</v>
      </c>
      <c r="C443" s="16" t="s">
        <v>2893</v>
      </c>
      <c r="D443" s="17">
        <v>39.999999999999986</v>
      </c>
    </row>
    <row r="444" spans="1:4">
      <c r="A444" s="16" t="s">
        <v>3565</v>
      </c>
      <c r="B444" s="16" t="s">
        <v>2955</v>
      </c>
      <c r="C444" s="16" t="s">
        <v>2894</v>
      </c>
      <c r="D444" s="17">
        <v>32.999999999999986</v>
      </c>
    </row>
    <row r="445" spans="1:4">
      <c r="A445" s="16" t="s">
        <v>3566</v>
      </c>
      <c r="B445" s="16" t="s">
        <v>2955</v>
      </c>
      <c r="C445" s="16" t="s">
        <v>2895</v>
      </c>
      <c r="D445" s="17">
        <v>52.000000000000021</v>
      </c>
    </row>
    <row r="446" spans="1:4">
      <c r="A446" s="16" t="s">
        <v>3567</v>
      </c>
      <c r="B446" s="16" t="s">
        <v>2955</v>
      </c>
      <c r="C446" s="16" t="s">
        <v>2896</v>
      </c>
      <c r="D446" s="17">
        <v>33</v>
      </c>
    </row>
    <row r="447" spans="1:4">
      <c r="A447" s="16" t="s">
        <v>3568</v>
      </c>
      <c r="B447" s="16" t="s">
        <v>2955</v>
      </c>
      <c r="C447" s="16" t="s">
        <v>2897</v>
      </c>
      <c r="D447" s="17">
        <v>32.999999999999986</v>
      </c>
    </row>
    <row r="448" spans="1:4">
      <c r="A448" s="16" t="s">
        <v>3569</v>
      </c>
      <c r="B448" s="16" t="s">
        <v>2955</v>
      </c>
      <c r="C448" s="16" t="s">
        <v>2898</v>
      </c>
      <c r="D448" s="17">
        <v>32.999999999999993</v>
      </c>
    </row>
    <row r="449" spans="1:4">
      <c r="A449" s="16" t="s">
        <v>3570</v>
      </c>
      <c r="B449" s="16" t="s">
        <v>2955</v>
      </c>
      <c r="C449" s="16" t="s">
        <v>2899</v>
      </c>
      <c r="D449" s="17">
        <v>52</v>
      </c>
    </row>
    <row r="450" spans="1:4">
      <c r="A450" s="16" t="s">
        <v>2267</v>
      </c>
      <c r="B450" s="16" t="s">
        <v>2955</v>
      </c>
      <c r="C450" s="16" t="s">
        <v>2900</v>
      </c>
      <c r="D450" s="17">
        <v>33</v>
      </c>
    </row>
    <row r="451" spans="1:4">
      <c r="A451" s="16" t="s">
        <v>3571</v>
      </c>
      <c r="B451" s="16" t="s">
        <v>2955</v>
      </c>
      <c r="C451" s="16" t="s">
        <v>2901</v>
      </c>
      <c r="D451" s="17">
        <v>32.999999999999993</v>
      </c>
    </row>
    <row r="452" spans="1:4">
      <c r="A452" s="16" t="s">
        <v>3572</v>
      </c>
      <c r="B452" s="16" t="s">
        <v>2955</v>
      </c>
      <c r="C452" s="16" t="s">
        <v>2902</v>
      </c>
      <c r="D452" s="17">
        <v>52</v>
      </c>
    </row>
    <row r="453" spans="1:4">
      <c r="A453" s="16" t="s">
        <v>3573</v>
      </c>
      <c r="B453" s="16" t="s">
        <v>2955</v>
      </c>
      <c r="C453" s="16" t="s">
        <v>2903</v>
      </c>
      <c r="D453" s="17">
        <v>33</v>
      </c>
    </row>
    <row r="454" spans="1:4">
      <c r="A454" s="16" t="s">
        <v>2268</v>
      </c>
      <c r="B454" s="16" t="s">
        <v>2955</v>
      </c>
      <c r="C454" s="16" t="s">
        <v>2904</v>
      </c>
      <c r="D454" s="17">
        <v>33</v>
      </c>
    </row>
    <row r="455" spans="1:4">
      <c r="A455" s="16" t="s">
        <v>3574</v>
      </c>
      <c r="B455" s="16" t="s">
        <v>2955</v>
      </c>
      <c r="C455" s="16" t="s">
        <v>2937</v>
      </c>
      <c r="D455" s="17">
        <v>33</v>
      </c>
    </row>
    <row r="456" spans="1:4">
      <c r="A456" s="16" t="s">
        <v>3575</v>
      </c>
      <c r="B456" s="16" t="s">
        <v>2955</v>
      </c>
      <c r="C456" s="16" t="s">
        <v>2956</v>
      </c>
      <c r="D456" s="17">
        <v>33</v>
      </c>
    </row>
    <row r="457" spans="1:4">
      <c r="A457" s="16" t="s">
        <v>3576</v>
      </c>
      <c r="B457" s="16" t="s">
        <v>2955</v>
      </c>
      <c r="C457" s="16" t="s">
        <v>2938</v>
      </c>
      <c r="D457" s="17">
        <v>33</v>
      </c>
    </row>
    <row r="458" spans="1:4">
      <c r="A458" s="16" t="s">
        <v>2269</v>
      </c>
      <c r="B458" s="16" t="s">
        <v>2955</v>
      </c>
      <c r="C458" s="16" t="s">
        <v>2941</v>
      </c>
      <c r="D458" s="17">
        <v>12.000000000000002</v>
      </c>
    </row>
    <row r="459" spans="1:4">
      <c r="A459" s="16" t="s">
        <v>3577</v>
      </c>
      <c r="B459" s="16" t="s">
        <v>2955</v>
      </c>
      <c r="C459" s="16" t="s">
        <v>2942</v>
      </c>
      <c r="D459" s="17">
        <v>52.000000000000014</v>
      </c>
    </row>
    <row r="460" spans="1:4">
      <c r="A460" s="16" t="s">
        <v>3578</v>
      </c>
      <c r="B460" s="16" t="s">
        <v>2955</v>
      </c>
      <c r="C460" s="16" t="s">
        <v>2943</v>
      </c>
      <c r="D460" s="17">
        <v>12.000000000000004</v>
      </c>
    </row>
    <row r="461" spans="1:4">
      <c r="A461" s="16" t="s">
        <v>3579</v>
      </c>
      <c r="B461" s="16" t="s">
        <v>2955</v>
      </c>
      <c r="C461" s="16" t="s">
        <v>2957</v>
      </c>
      <c r="D461" s="17">
        <v>32.999999999999993</v>
      </c>
    </row>
    <row r="462" spans="1:4">
      <c r="A462" s="16" t="s">
        <v>2270</v>
      </c>
      <c r="B462" s="16" t="s">
        <v>2955</v>
      </c>
      <c r="C462" s="16" t="s">
        <v>2944</v>
      </c>
      <c r="D462" s="17">
        <v>32.999999999999993</v>
      </c>
    </row>
    <row r="463" spans="1:4">
      <c r="A463" s="16" t="s">
        <v>3580</v>
      </c>
      <c r="B463" s="16" t="s">
        <v>2955</v>
      </c>
      <c r="C463" s="16" t="s">
        <v>2958</v>
      </c>
      <c r="D463" s="17">
        <v>33.000000000000007</v>
      </c>
    </row>
    <row r="464" spans="1:4">
      <c r="A464" s="16" t="s">
        <v>3581</v>
      </c>
      <c r="B464" s="16" t="s">
        <v>2955</v>
      </c>
      <c r="C464" s="16" t="s">
        <v>2959</v>
      </c>
      <c r="D464" s="17">
        <v>32.999999999999993</v>
      </c>
    </row>
    <row r="465" spans="1:4">
      <c r="A465" s="16" t="s">
        <v>3582</v>
      </c>
      <c r="B465" s="16" t="s">
        <v>2955</v>
      </c>
      <c r="C465" s="16" t="s">
        <v>2960</v>
      </c>
      <c r="D465" s="17">
        <v>33.000000000000007</v>
      </c>
    </row>
    <row r="466" spans="1:4">
      <c r="A466" s="16" t="s">
        <v>3583</v>
      </c>
      <c r="B466" s="16" t="s">
        <v>2955</v>
      </c>
      <c r="C466" s="16" t="s">
        <v>2961</v>
      </c>
      <c r="D466" s="17">
        <v>32.999999999999993</v>
      </c>
    </row>
    <row r="467" spans="1:4">
      <c r="A467" s="16" t="s">
        <v>3584</v>
      </c>
      <c r="B467" s="16" t="s">
        <v>2955</v>
      </c>
      <c r="C467" s="16" t="s">
        <v>2962</v>
      </c>
      <c r="D467" s="17">
        <v>32.999999999999986</v>
      </c>
    </row>
    <row r="468" spans="1:4">
      <c r="A468" s="16" t="s">
        <v>3585</v>
      </c>
      <c r="B468" s="16" t="s">
        <v>2955</v>
      </c>
      <c r="C468" s="16" t="s">
        <v>2963</v>
      </c>
      <c r="D468" s="17">
        <v>32.999999999999993</v>
      </c>
    </row>
    <row r="469" spans="1:4">
      <c r="A469" s="16" t="s">
        <v>3586</v>
      </c>
      <c r="B469" s="16" t="s">
        <v>2955</v>
      </c>
      <c r="C469" s="16" t="s">
        <v>2964</v>
      </c>
      <c r="D469" s="17">
        <v>33</v>
      </c>
    </row>
    <row r="470" spans="1:4">
      <c r="A470" s="16" t="s">
        <v>3587</v>
      </c>
      <c r="B470" s="16" t="s">
        <v>2955</v>
      </c>
      <c r="C470" s="16" t="s">
        <v>2965</v>
      </c>
      <c r="D470" s="17">
        <v>33</v>
      </c>
    </row>
    <row r="471" spans="1:4">
      <c r="A471" s="16" t="s">
        <v>3588</v>
      </c>
      <c r="B471" s="16" t="s">
        <v>2955</v>
      </c>
      <c r="C471" s="16" t="s">
        <v>2966</v>
      </c>
      <c r="D471" s="17">
        <v>33</v>
      </c>
    </row>
    <row r="472" spans="1:4">
      <c r="A472" s="16" t="s">
        <v>2271</v>
      </c>
      <c r="B472" s="16" t="s">
        <v>2955</v>
      </c>
      <c r="C472" s="16" t="s">
        <v>3028</v>
      </c>
      <c r="D472" s="17">
        <v>12</v>
      </c>
    </row>
    <row r="473" spans="1:4">
      <c r="A473" s="16" t="s">
        <v>3589</v>
      </c>
      <c r="B473" s="16" t="s">
        <v>2955</v>
      </c>
      <c r="C473" s="16" t="s">
        <v>2967</v>
      </c>
      <c r="D473" s="17">
        <v>33.000000000000007</v>
      </c>
    </row>
    <row r="474" spans="1:4">
      <c r="A474" s="16" t="s">
        <v>3590</v>
      </c>
      <c r="B474" s="16" t="s">
        <v>2955</v>
      </c>
      <c r="C474" s="16" t="s">
        <v>2968</v>
      </c>
      <c r="D474" s="17">
        <v>33</v>
      </c>
    </row>
    <row r="475" spans="1:4">
      <c r="A475" s="16" t="s">
        <v>3591</v>
      </c>
      <c r="B475" s="16" t="s">
        <v>2955</v>
      </c>
      <c r="C475" s="16" t="s">
        <v>2969</v>
      </c>
      <c r="D475" s="17">
        <v>33.000000000000007</v>
      </c>
    </row>
    <row r="476" spans="1:4">
      <c r="A476" s="16" t="s">
        <v>3592</v>
      </c>
      <c r="B476" s="16" t="s">
        <v>2955</v>
      </c>
      <c r="C476" s="16" t="s">
        <v>2970</v>
      </c>
      <c r="D476" s="17">
        <v>32.999999999999986</v>
      </c>
    </row>
    <row r="477" spans="1:4">
      <c r="A477" s="16" t="s">
        <v>3593</v>
      </c>
      <c r="B477" s="16" t="s">
        <v>2955</v>
      </c>
      <c r="C477" s="16" t="s">
        <v>2971</v>
      </c>
      <c r="D477" s="17">
        <v>33</v>
      </c>
    </row>
    <row r="478" spans="1:4">
      <c r="A478" s="16" t="s">
        <v>3594</v>
      </c>
      <c r="B478" s="16" t="s">
        <v>2955</v>
      </c>
      <c r="C478" s="16" t="s">
        <v>2972</v>
      </c>
      <c r="D478" s="17">
        <v>12.000000000000002</v>
      </c>
    </row>
    <row r="479" spans="1:4">
      <c r="A479" s="16" t="s">
        <v>2272</v>
      </c>
      <c r="B479" s="16" t="s">
        <v>2955</v>
      </c>
      <c r="C479" s="16" t="s">
        <v>3025</v>
      </c>
      <c r="D479" s="17">
        <v>32.999999999999993</v>
      </c>
    </row>
    <row r="480" spans="1:4">
      <c r="A480" s="16" t="s">
        <v>3595</v>
      </c>
      <c r="B480" s="16" t="s">
        <v>2955</v>
      </c>
      <c r="C480" s="16" t="s">
        <v>2921</v>
      </c>
      <c r="D480" s="17">
        <v>33</v>
      </c>
    </row>
    <row r="481" spans="1:4">
      <c r="A481" s="16" t="s">
        <v>3596</v>
      </c>
      <c r="B481" s="16" t="s">
        <v>2955</v>
      </c>
      <c r="C481" s="16" t="s">
        <v>2973</v>
      </c>
      <c r="D481" s="17">
        <v>40.000000000000007</v>
      </c>
    </row>
    <row r="482" spans="1:4">
      <c r="A482" s="16" t="s">
        <v>3597</v>
      </c>
      <c r="B482" s="16" t="s">
        <v>2955</v>
      </c>
      <c r="C482" s="16" t="s">
        <v>2974</v>
      </c>
      <c r="D482" s="17">
        <v>33.000000000000007</v>
      </c>
    </row>
    <row r="483" spans="1:4">
      <c r="A483" s="16" t="s">
        <v>3598</v>
      </c>
      <c r="B483" s="16" t="s">
        <v>2955</v>
      </c>
      <c r="C483" s="16" t="s">
        <v>2975</v>
      </c>
      <c r="D483" s="17">
        <v>32.999999999999993</v>
      </c>
    </row>
    <row r="484" spans="1:4">
      <c r="A484" s="16" t="s">
        <v>3599</v>
      </c>
      <c r="B484" s="16" t="s">
        <v>2955</v>
      </c>
      <c r="C484" s="16" t="s">
        <v>2976</v>
      </c>
      <c r="D484" s="17">
        <v>33.000000000000007</v>
      </c>
    </row>
    <row r="485" spans="1:4">
      <c r="A485" s="16" t="s">
        <v>3600</v>
      </c>
      <c r="B485" s="16" t="s">
        <v>2955</v>
      </c>
      <c r="C485" s="16" t="s">
        <v>2977</v>
      </c>
      <c r="D485" s="17">
        <v>33</v>
      </c>
    </row>
    <row r="486" spans="1:4">
      <c r="A486" s="16" t="s">
        <v>3601</v>
      </c>
      <c r="B486" s="16" t="s">
        <v>2955</v>
      </c>
      <c r="C486" s="16" t="s">
        <v>2978</v>
      </c>
      <c r="D486" s="17">
        <v>33.000000000000021</v>
      </c>
    </row>
    <row r="487" spans="1:4">
      <c r="A487" s="16" t="s">
        <v>3602</v>
      </c>
      <c r="B487" s="16" t="s">
        <v>2955</v>
      </c>
      <c r="C487" s="16" t="s">
        <v>2979</v>
      </c>
      <c r="D487" s="17">
        <v>32.999999999999993</v>
      </c>
    </row>
    <row r="488" spans="1:4">
      <c r="A488" s="16" t="s">
        <v>3603</v>
      </c>
      <c r="B488" s="16" t="s">
        <v>2955</v>
      </c>
      <c r="C488" s="16" t="s">
        <v>2923</v>
      </c>
      <c r="D488" s="17">
        <v>33.000000000000014</v>
      </c>
    </row>
    <row r="489" spans="1:4">
      <c r="A489" s="16" t="s">
        <v>3604</v>
      </c>
      <c r="B489" s="16" t="s">
        <v>2955</v>
      </c>
      <c r="C489" s="16" t="s">
        <v>2980</v>
      </c>
      <c r="D489" s="17">
        <v>32.999999999999986</v>
      </c>
    </row>
    <row r="490" spans="1:4">
      <c r="A490" s="16" t="s">
        <v>3605</v>
      </c>
      <c r="B490" s="16" t="s">
        <v>2955</v>
      </c>
      <c r="C490" s="16" t="s">
        <v>2981</v>
      </c>
      <c r="D490" s="17">
        <v>11.999999999999998</v>
      </c>
    </row>
    <row r="491" spans="1:4">
      <c r="A491" s="16" t="s">
        <v>2273</v>
      </c>
      <c r="B491" s="16" t="s">
        <v>2955</v>
      </c>
      <c r="C491" s="16" t="s">
        <v>3033</v>
      </c>
      <c r="D491" s="17">
        <v>33.000000000000007</v>
      </c>
    </row>
    <row r="492" spans="1:4">
      <c r="A492" s="16" t="s">
        <v>3606</v>
      </c>
      <c r="B492" s="16" t="s">
        <v>2955</v>
      </c>
      <c r="C492" s="16" t="s">
        <v>2982</v>
      </c>
      <c r="D492" s="17">
        <v>33.000000000000014</v>
      </c>
    </row>
    <row r="493" spans="1:4">
      <c r="A493" s="16" t="s">
        <v>3607</v>
      </c>
      <c r="B493" s="16" t="s">
        <v>2955</v>
      </c>
      <c r="C493" s="16" t="s">
        <v>2983</v>
      </c>
      <c r="D493" s="17">
        <v>33</v>
      </c>
    </row>
    <row r="494" spans="1:4">
      <c r="A494" s="16" t="s">
        <v>3608</v>
      </c>
      <c r="B494" s="16" t="s">
        <v>2955</v>
      </c>
      <c r="C494" s="16" t="s">
        <v>2984</v>
      </c>
      <c r="D494" s="17">
        <v>33.000000000000007</v>
      </c>
    </row>
    <row r="495" spans="1:4">
      <c r="A495" s="16" t="s">
        <v>3609</v>
      </c>
      <c r="B495" s="16" t="s">
        <v>2955</v>
      </c>
      <c r="C495" s="16" t="s">
        <v>2985</v>
      </c>
      <c r="D495" s="17">
        <v>32.999999999999986</v>
      </c>
    </row>
    <row r="496" spans="1:4">
      <c r="A496" s="16" t="s">
        <v>3610</v>
      </c>
      <c r="B496" s="16" t="s">
        <v>2955</v>
      </c>
      <c r="C496" s="16" t="s">
        <v>2986</v>
      </c>
      <c r="D496" s="17">
        <v>33</v>
      </c>
    </row>
    <row r="497" spans="1:4">
      <c r="A497" s="16" t="s">
        <v>2274</v>
      </c>
      <c r="B497" s="16" t="s">
        <v>2955</v>
      </c>
      <c r="C497" s="16" t="s">
        <v>3035</v>
      </c>
      <c r="D497" s="17">
        <v>33</v>
      </c>
    </row>
    <row r="498" spans="1:4">
      <c r="A498" s="16" t="s">
        <v>3611</v>
      </c>
      <c r="B498" s="16" t="s">
        <v>2955</v>
      </c>
      <c r="C498" s="16" t="s">
        <v>2987</v>
      </c>
      <c r="D498" s="17">
        <v>32.999999999999986</v>
      </c>
    </row>
    <row r="499" spans="1:4">
      <c r="A499" s="16" t="s">
        <v>3612</v>
      </c>
      <c r="B499" s="16" t="s">
        <v>2955</v>
      </c>
      <c r="C499" s="16" t="s">
        <v>2988</v>
      </c>
      <c r="D499" s="17">
        <v>33.000000000000007</v>
      </c>
    </row>
    <row r="500" spans="1:4">
      <c r="A500" s="16" t="s">
        <v>3613</v>
      </c>
      <c r="B500" s="16" t="s">
        <v>2955</v>
      </c>
      <c r="C500" s="16" t="s">
        <v>2989</v>
      </c>
      <c r="D500" s="17">
        <v>51.999999999999993</v>
      </c>
    </row>
    <row r="501" spans="1:4">
      <c r="A501" s="16" t="s">
        <v>3614</v>
      </c>
      <c r="B501" s="16" t="s">
        <v>2955</v>
      </c>
      <c r="C501" s="16" t="s">
        <v>2990</v>
      </c>
      <c r="D501" s="17">
        <v>33.000000000000014</v>
      </c>
    </row>
    <row r="502" spans="1:4">
      <c r="A502" s="16" t="s">
        <v>3615</v>
      </c>
      <c r="B502" s="16" t="s">
        <v>2955</v>
      </c>
      <c r="C502" s="16" t="s">
        <v>2991</v>
      </c>
      <c r="D502" s="17">
        <v>32.999999999999993</v>
      </c>
    </row>
    <row r="503" spans="1:4">
      <c r="A503" s="16" t="s">
        <v>3616</v>
      </c>
      <c r="B503" s="16" t="s">
        <v>2955</v>
      </c>
      <c r="C503" s="16" t="s">
        <v>2992</v>
      </c>
      <c r="D503" s="17">
        <v>33</v>
      </c>
    </row>
    <row r="504" spans="1:4">
      <c r="A504" s="16" t="s">
        <v>3617</v>
      </c>
      <c r="B504" s="16" t="s">
        <v>2955</v>
      </c>
      <c r="C504" s="16" t="s">
        <v>2993</v>
      </c>
      <c r="D504" s="17">
        <v>33</v>
      </c>
    </row>
    <row r="505" spans="1:4">
      <c r="A505" s="16" t="s">
        <v>3618</v>
      </c>
      <c r="B505" s="16" t="s">
        <v>2955</v>
      </c>
      <c r="C505" s="16" t="s">
        <v>2994</v>
      </c>
      <c r="D505" s="17">
        <v>32.999999999999986</v>
      </c>
    </row>
    <row r="506" spans="1:4">
      <c r="A506" s="16" t="s">
        <v>2275</v>
      </c>
      <c r="B506" s="16" t="s">
        <v>2955</v>
      </c>
      <c r="C506" s="16" t="s">
        <v>3036</v>
      </c>
      <c r="D506" s="17">
        <v>33.000000000000014</v>
      </c>
    </row>
    <row r="507" spans="1:4">
      <c r="A507" s="16" t="s">
        <v>3619</v>
      </c>
      <c r="B507" s="16" t="s">
        <v>2955</v>
      </c>
      <c r="C507" s="16" t="s">
        <v>2995</v>
      </c>
      <c r="D507" s="17">
        <v>39.999999999999993</v>
      </c>
    </row>
    <row r="508" spans="1:4">
      <c r="A508" s="16" t="s">
        <v>2276</v>
      </c>
      <c r="B508" s="16" t="s">
        <v>2955</v>
      </c>
      <c r="C508" s="16" t="s">
        <v>3067</v>
      </c>
      <c r="D508" s="17">
        <v>33</v>
      </c>
    </row>
    <row r="509" spans="1:4">
      <c r="A509" s="16" t="s">
        <v>3620</v>
      </c>
      <c r="B509" s="16" t="s">
        <v>2955</v>
      </c>
      <c r="C509" s="16" t="s">
        <v>2996</v>
      </c>
      <c r="D509" s="17">
        <v>32.999999999999993</v>
      </c>
    </row>
    <row r="510" spans="1:4">
      <c r="A510" s="16" t="s">
        <v>3621</v>
      </c>
      <c r="B510" s="16" t="s">
        <v>2955</v>
      </c>
      <c r="C510" s="16" t="s">
        <v>2997</v>
      </c>
      <c r="D510" s="17">
        <v>33</v>
      </c>
    </row>
    <row r="511" spans="1:4">
      <c r="A511" s="16" t="s">
        <v>2277</v>
      </c>
      <c r="B511" s="16" t="s">
        <v>2955</v>
      </c>
      <c r="C511" s="16" t="s">
        <v>2278</v>
      </c>
      <c r="D511" s="17">
        <v>33</v>
      </c>
    </row>
    <row r="512" spans="1:4">
      <c r="A512" s="16" t="s">
        <v>3622</v>
      </c>
      <c r="B512" s="16" t="s">
        <v>2955</v>
      </c>
      <c r="C512" s="16" t="s">
        <v>2998</v>
      </c>
      <c r="D512" s="17">
        <v>33.000000000000014</v>
      </c>
    </row>
    <row r="513" spans="1:4">
      <c r="A513" s="16" t="s">
        <v>2279</v>
      </c>
      <c r="B513" s="16" t="s">
        <v>2955</v>
      </c>
      <c r="C513" s="16" t="s">
        <v>3068</v>
      </c>
      <c r="D513" s="17">
        <v>33</v>
      </c>
    </row>
    <row r="514" spans="1:4">
      <c r="A514" s="16" t="s">
        <v>3623</v>
      </c>
      <c r="B514" s="16" t="s">
        <v>2955</v>
      </c>
      <c r="C514" s="16" t="s">
        <v>2999</v>
      </c>
      <c r="D514" s="17">
        <v>33.000000000000007</v>
      </c>
    </row>
    <row r="515" spans="1:4">
      <c r="A515" s="16" t="s">
        <v>3624</v>
      </c>
      <c r="B515" s="16" t="s">
        <v>2955</v>
      </c>
      <c r="C515" s="16" t="s">
        <v>3000</v>
      </c>
      <c r="D515" s="17">
        <v>32.999999999999986</v>
      </c>
    </row>
    <row r="516" spans="1:4">
      <c r="A516" s="16" t="s">
        <v>2280</v>
      </c>
      <c r="B516" s="16" t="s">
        <v>2955</v>
      </c>
      <c r="C516" s="16" t="s">
        <v>3069</v>
      </c>
      <c r="D516" s="17">
        <v>33</v>
      </c>
    </row>
    <row r="517" spans="1:4">
      <c r="A517" s="16" t="s">
        <v>3625</v>
      </c>
      <c r="B517" s="16" t="s">
        <v>2955</v>
      </c>
      <c r="C517" s="16" t="s">
        <v>2927</v>
      </c>
      <c r="D517" s="17">
        <v>33.000000000000007</v>
      </c>
    </row>
    <row r="518" spans="1:4">
      <c r="A518" s="16" t="s">
        <v>2281</v>
      </c>
      <c r="B518" s="16" t="s">
        <v>2955</v>
      </c>
      <c r="C518" s="16" t="s">
        <v>2282</v>
      </c>
      <c r="D518" s="17">
        <v>12.000000000000005</v>
      </c>
    </row>
    <row r="519" spans="1:4">
      <c r="A519" s="16" t="s">
        <v>2283</v>
      </c>
      <c r="B519" s="16" t="s">
        <v>2955</v>
      </c>
      <c r="C519" s="16" t="s">
        <v>3070</v>
      </c>
      <c r="D519" s="17">
        <v>32.999999999999993</v>
      </c>
    </row>
    <row r="520" spans="1:4">
      <c r="A520" s="16" t="s">
        <v>3626</v>
      </c>
      <c r="B520" s="16" t="s">
        <v>2955</v>
      </c>
      <c r="C520" s="16" t="s">
        <v>3001</v>
      </c>
      <c r="D520" s="17">
        <v>33.000000000000007</v>
      </c>
    </row>
    <row r="521" spans="1:4">
      <c r="A521" s="16" t="s">
        <v>2284</v>
      </c>
      <c r="B521" s="16" t="s">
        <v>2955</v>
      </c>
      <c r="C521" s="16" t="s">
        <v>2285</v>
      </c>
      <c r="D521" s="17">
        <v>33</v>
      </c>
    </row>
    <row r="522" spans="1:4">
      <c r="A522" s="16" t="s">
        <v>3627</v>
      </c>
      <c r="B522" s="16" t="s">
        <v>2955</v>
      </c>
      <c r="C522" s="16" t="s">
        <v>3002</v>
      </c>
      <c r="D522" s="17">
        <v>32.999999999999993</v>
      </c>
    </row>
    <row r="523" spans="1:4">
      <c r="A523" s="16" t="s">
        <v>3628</v>
      </c>
      <c r="B523" s="16" t="s">
        <v>2955</v>
      </c>
      <c r="C523" s="16" t="s">
        <v>3003</v>
      </c>
      <c r="D523" s="17">
        <v>32.999999999999993</v>
      </c>
    </row>
    <row r="524" spans="1:4">
      <c r="A524" s="16" t="s">
        <v>3629</v>
      </c>
      <c r="B524" s="16" t="s">
        <v>2955</v>
      </c>
      <c r="C524" s="16" t="s">
        <v>3004</v>
      </c>
      <c r="D524" s="17">
        <v>33.000000000000007</v>
      </c>
    </row>
    <row r="525" spans="1:4">
      <c r="A525" s="16" t="s">
        <v>3630</v>
      </c>
      <c r="B525" s="16" t="s">
        <v>2955</v>
      </c>
      <c r="C525" s="16" t="s">
        <v>3005</v>
      </c>
      <c r="D525" s="17">
        <v>33.000000000000014</v>
      </c>
    </row>
    <row r="526" spans="1:4">
      <c r="A526" s="16" t="s">
        <v>3631</v>
      </c>
      <c r="B526" s="16" t="s">
        <v>2955</v>
      </c>
      <c r="C526" s="16" t="s">
        <v>3006</v>
      </c>
      <c r="D526" s="17">
        <v>33.000000000000007</v>
      </c>
    </row>
    <row r="527" spans="1:4">
      <c r="A527" s="16" t="s">
        <v>2286</v>
      </c>
      <c r="B527" s="16" t="s">
        <v>2955</v>
      </c>
      <c r="C527" s="16" t="s">
        <v>3071</v>
      </c>
      <c r="D527" s="17">
        <v>40.000000000000007</v>
      </c>
    </row>
    <row r="528" spans="1:4">
      <c r="A528" s="16" t="s">
        <v>2287</v>
      </c>
      <c r="B528" s="16" t="s">
        <v>2955</v>
      </c>
      <c r="C528" s="16" t="s">
        <v>2288</v>
      </c>
      <c r="D528" s="17">
        <v>33</v>
      </c>
    </row>
    <row r="529" spans="1:4">
      <c r="A529" s="16" t="s">
        <v>3632</v>
      </c>
      <c r="B529" s="16" t="s">
        <v>2955</v>
      </c>
      <c r="C529" s="16" t="s">
        <v>3007</v>
      </c>
      <c r="D529" s="17">
        <v>33</v>
      </c>
    </row>
    <row r="530" spans="1:4">
      <c r="A530" s="16" t="s">
        <v>3633</v>
      </c>
      <c r="B530" s="16" t="s">
        <v>2955</v>
      </c>
      <c r="C530" s="16" t="s">
        <v>3008</v>
      </c>
      <c r="D530" s="17">
        <v>33.000000000000007</v>
      </c>
    </row>
    <row r="531" spans="1:4">
      <c r="A531" s="16" t="s">
        <v>3634</v>
      </c>
      <c r="B531" s="16" t="s">
        <v>2955</v>
      </c>
      <c r="C531" s="16" t="s">
        <v>3009</v>
      </c>
      <c r="D531" s="17">
        <v>33</v>
      </c>
    </row>
    <row r="532" spans="1:4">
      <c r="A532" s="16" t="s">
        <v>3635</v>
      </c>
      <c r="B532" s="16" t="s">
        <v>2955</v>
      </c>
      <c r="C532" s="16" t="s">
        <v>3010</v>
      </c>
      <c r="D532" s="17">
        <v>40</v>
      </c>
    </row>
    <row r="533" spans="1:4">
      <c r="A533" s="16" t="s">
        <v>3636</v>
      </c>
      <c r="B533" s="16" t="s">
        <v>2955</v>
      </c>
      <c r="C533" s="16" t="s">
        <v>3011</v>
      </c>
      <c r="D533" s="17">
        <v>12</v>
      </c>
    </row>
    <row r="534" spans="1:4">
      <c r="A534" s="16" t="s">
        <v>3637</v>
      </c>
      <c r="B534" s="16" t="s">
        <v>2955</v>
      </c>
      <c r="C534" s="16" t="s">
        <v>3012</v>
      </c>
      <c r="D534" s="17">
        <v>33.000000000000007</v>
      </c>
    </row>
    <row r="535" spans="1:4">
      <c r="A535" s="16" t="s">
        <v>3638</v>
      </c>
      <c r="B535" s="16" t="s">
        <v>2955</v>
      </c>
      <c r="C535" s="16" t="s">
        <v>3013</v>
      </c>
      <c r="D535" s="17">
        <v>33.000000000000007</v>
      </c>
    </row>
    <row r="536" spans="1:4">
      <c r="A536" s="16" t="s">
        <v>3639</v>
      </c>
      <c r="B536" s="16" t="s">
        <v>2955</v>
      </c>
      <c r="C536" s="16" t="s">
        <v>3014</v>
      </c>
      <c r="D536" s="17">
        <v>33</v>
      </c>
    </row>
    <row r="537" spans="1:4">
      <c r="A537" s="16" t="s">
        <v>2289</v>
      </c>
      <c r="B537" s="16" t="s">
        <v>2955</v>
      </c>
      <c r="C537" s="16" t="s">
        <v>2290</v>
      </c>
      <c r="D537" s="17">
        <v>12</v>
      </c>
    </row>
    <row r="538" spans="1:4">
      <c r="A538" s="16" t="s">
        <v>2291</v>
      </c>
      <c r="B538" s="16" t="s">
        <v>2955</v>
      </c>
      <c r="C538" s="16" t="s">
        <v>3072</v>
      </c>
      <c r="D538" s="17">
        <v>33.000000000000007</v>
      </c>
    </row>
    <row r="539" spans="1:4">
      <c r="A539" s="16" t="s">
        <v>3640</v>
      </c>
      <c r="B539" s="16" t="s">
        <v>2955</v>
      </c>
      <c r="C539" s="16" t="s">
        <v>3015</v>
      </c>
      <c r="D539" s="17">
        <v>33</v>
      </c>
    </row>
    <row r="540" spans="1:4">
      <c r="A540" s="16" t="s">
        <v>2292</v>
      </c>
      <c r="B540" s="16" t="s">
        <v>2955</v>
      </c>
      <c r="C540" s="16" t="s">
        <v>3073</v>
      </c>
      <c r="D540" s="17">
        <v>32.999999999999993</v>
      </c>
    </row>
    <row r="541" spans="1:4">
      <c r="A541" s="16" t="s">
        <v>3641</v>
      </c>
      <c r="B541" s="16" t="s">
        <v>2955</v>
      </c>
      <c r="C541" s="16" t="s">
        <v>3016</v>
      </c>
      <c r="D541" s="17">
        <v>33</v>
      </c>
    </row>
    <row r="542" spans="1:4">
      <c r="A542" s="16" t="s">
        <v>3642</v>
      </c>
      <c r="B542" s="16" t="s">
        <v>2955</v>
      </c>
      <c r="C542" s="16" t="s">
        <v>3017</v>
      </c>
      <c r="D542" s="17">
        <v>33</v>
      </c>
    </row>
    <row r="543" spans="1:4">
      <c r="A543" s="16" t="s">
        <v>3643</v>
      </c>
      <c r="B543" s="16" t="s">
        <v>2955</v>
      </c>
      <c r="C543" s="16" t="s">
        <v>3018</v>
      </c>
      <c r="D543" s="17">
        <v>52.000000000000007</v>
      </c>
    </row>
    <row r="544" spans="1:4">
      <c r="A544" s="16" t="s">
        <v>2293</v>
      </c>
      <c r="B544" s="16" t="s">
        <v>2955</v>
      </c>
      <c r="C544" s="16" t="s">
        <v>2294</v>
      </c>
      <c r="D544" s="17">
        <v>33.000000000000007</v>
      </c>
    </row>
    <row r="545" spans="1:4">
      <c r="A545" s="16" t="s">
        <v>3644</v>
      </c>
      <c r="B545" s="16" t="s">
        <v>2955</v>
      </c>
      <c r="C545" s="16" t="s">
        <v>3019</v>
      </c>
      <c r="D545" s="17">
        <v>33</v>
      </c>
    </row>
    <row r="546" spans="1:4">
      <c r="A546" s="16" t="s">
        <v>3645</v>
      </c>
      <c r="B546" s="16" t="s">
        <v>2955</v>
      </c>
      <c r="C546" s="16" t="s">
        <v>3020</v>
      </c>
      <c r="D546" s="17">
        <v>32.999999999999993</v>
      </c>
    </row>
    <row r="547" spans="1:4">
      <c r="A547" s="16" t="s">
        <v>3646</v>
      </c>
      <c r="B547" s="16" t="s">
        <v>2955</v>
      </c>
      <c r="C547" s="16" t="s">
        <v>3021</v>
      </c>
      <c r="D547" s="17">
        <v>33.000000000000007</v>
      </c>
    </row>
    <row r="548" spans="1:4">
      <c r="A548" s="16" t="s">
        <v>3647</v>
      </c>
      <c r="B548" s="16" t="s">
        <v>3022</v>
      </c>
      <c r="C548" s="16" t="s">
        <v>2836</v>
      </c>
      <c r="D548" s="17">
        <v>39</v>
      </c>
    </row>
    <row r="549" spans="1:4">
      <c r="A549" s="16" t="s">
        <v>3648</v>
      </c>
      <c r="B549" s="16" t="s">
        <v>3022</v>
      </c>
      <c r="C549" s="16" t="s">
        <v>2840</v>
      </c>
      <c r="D549" s="17">
        <v>39</v>
      </c>
    </row>
    <row r="550" spans="1:4">
      <c r="A550" s="16" t="s">
        <v>2295</v>
      </c>
      <c r="B550" s="16" t="s">
        <v>3022</v>
      </c>
      <c r="C550" s="16" t="s">
        <v>2842</v>
      </c>
      <c r="D550" s="17">
        <v>39</v>
      </c>
    </row>
    <row r="551" spans="1:4">
      <c r="A551" s="16" t="s">
        <v>3649</v>
      </c>
      <c r="B551" s="16" t="s">
        <v>3022</v>
      </c>
      <c r="C551" s="16" t="s">
        <v>2930</v>
      </c>
      <c r="D551" s="17">
        <v>39</v>
      </c>
    </row>
    <row r="552" spans="1:4">
      <c r="A552" s="16" t="s">
        <v>3650</v>
      </c>
      <c r="B552" s="16" t="s">
        <v>3022</v>
      </c>
      <c r="C552" s="16" t="s">
        <v>2843</v>
      </c>
      <c r="D552" s="17">
        <v>39</v>
      </c>
    </row>
    <row r="553" spans="1:4">
      <c r="A553" s="16" t="s">
        <v>3651</v>
      </c>
      <c r="B553" s="16" t="s">
        <v>3023</v>
      </c>
      <c r="C553" s="16" t="s">
        <v>2836</v>
      </c>
      <c r="D553" s="17">
        <v>52.000000000000014</v>
      </c>
    </row>
    <row r="554" spans="1:4">
      <c r="A554" s="16" t="s">
        <v>3652</v>
      </c>
      <c r="B554" s="16" t="s">
        <v>3023</v>
      </c>
      <c r="C554" s="16" t="s">
        <v>2840</v>
      </c>
      <c r="D554" s="17">
        <v>40</v>
      </c>
    </row>
    <row r="555" spans="1:4">
      <c r="A555" s="16" t="s">
        <v>3653</v>
      </c>
      <c r="B555" s="16" t="s">
        <v>3023</v>
      </c>
      <c r="C555" s="16" t="s">
        <v>2842</v>
      </c>
      <c r="D555" s="17">
        <v>52.000000000000014</v>
      </c>
    </row>
    <row r="556" spans="1:4">
      <c r="A556" s="16" t="s">
        <v>2296</v>
      </c>
      <c r="B556" s="16" t="s">
        <v>3023</v>
      </c>
      <c r="C556" s="16" t="s">
        <v>2930</v>
      </c>
      <c r="D556" s="17">
        <v>40</v>
      </c>
    </row>
    <row r="557" spans="1:4">
      <c r="A557" s="16" t="s">
        <v>3654</v>
      </c>
      <c r="B557" s="16" t="s">
        <v>3023</v>
      </c>
      <c r="C557" s="16" t="s">
        <v>2843</v>
      </c>
      <c r="D557" s="17">
        <v>40</v>
      </c>
    </row>
    <row r="558" spans="1:4">
      <c r="A558" s="16" t="s">
        <v>3655</v>
      </c>
      <c r="B558" s="16" t="s">
        <v>3023</v>
      </c>
      <c r="C558" s="16" t="s">
        <v>2946</v>
      </c>
      <c r="D558" s="17">
        <v>51.999999999999993</v>
      </c>
    </row>
    <row r="559" spans="1:4">
      <c r="A559" s="16" t="s">
        <v>3656</v>
      </c>
      <c r="B559" s="16" t="s">
        <v>3023</v>
      </c>
      <c r="C559" s="16" t="s">
        <v>2844</v>
      </c>
      <c r="D559" s="17">
        <v>40.000000000000007</v>
      </c>
    </row>
    <row r="560" spans="1:4">
      <c r="A560" s="16" t="s">
        <v>2297</v>
      </c>
      <c r="B560" s="16" t="s">
        <v>3023</v>
      </c>
      <c r="C560" s="16" t="s">
        <v>2845</v>
      </c>
      <c r="D560" s="17">
        <v>40</v>
      </c>
    </row>
    <row r="561" spans="1:4">
      <c r="A561" s="16" t="s">
        <v>3657</v>
      </c>
      <c r="B561" s="16" t="s">
        <v>3023</v>
      </c>
      <c r="C561" s="16" t="s">
        <v>2846</v>
      </c>
      <c r="D561" s="17">
        <v>40</v>
      </c>
    </row>
    <row r="562" spans="1:4">
      <c r="A562" s="16" t="s">
        <v>3658</v>
      </c>
      <c r="B562" s="16" t="s">
        <v>3023</v>
      </c>
      <c r="C562" s="16" t="s">
        <v>2847</v>
      </c>
      <c r="D562" s="17">
        <v>52.000000000000007</v>
      </c>
    </row>
    <row r="563" spans="1:4">
      <c r="A563" s="16" t="s">
        <v>3659</v>
      </c>
      <c r="B563" s="16" t="s">
        <v>3023</v>
      </c>
      <c r="C563" s="16" t="s">
        <v>2850</v>
      </c>
      <c r="D563" s="17">
        <v>40</v>
      </c>
    </row>
    <row r="564" spans="1:4">
      <c r="A564" s="16" t="s">
        <v>2298</v>
      </c>
      <c r="B564" s="16" t="s">
        <v>3023</v>
      </c>
      <c r="C564" s="16" t="s">
        <v>2851</v>
      </c>
      <c r="D564" s="17">
        <v>39.999999999999993</v>
      </c>
    </row>
    <row r="565" spans="1:4">
      <c r="A565" s="16" t="s">
        <v>2299</v>
      </c>
      <c r="B565" s="16" t="s">
        <v>3023</v>
      </c>
      <c r="C565" s="16" t="s">
        <v>2852</v>
      </c>
      <c r="D565" s="17">
        <v>40</v>
      </c>
    </row>
    <row r="566" spans="1:4">
      <c r="A566" s="16" t="s">
        <v>3660</v>
      </c>
      <c r="B566" s="16" t="s">
        <v>3023</v>
      </c>
      <c r="C566" s="16" t="s">
        <v>2932</v>
      </c>
      <c r="D566" s="17">
        <v>52.000000000000007</v>
      </c>
    </row>
    <row r="567" spans="1:4">
      <c r="A567" s="16" t="s">
        <v>3661</v>
      </c>
      <c r="B567" s="16" t="s">
        <v>3023</v>
      </c>
      <c r="C567" s="16" t="s">
        <v>2855</v>
      </c>
      <c r="D567" s="17">
        <v>52</v>
      </c>
    </row>
    <row r="568" spans="1:4">
      <c r="A568" s="16" t="s">
        <v>3662</v>
      </c>
      <c r="B568" s="16" t="s">
        <v>3023</v>
      </c>
      <c r="C568" s="16" t="s">
        <v>2856</v>
      </c>
      <c r="D568" s="17">
        <v>39.999999999999993</v>
      </c>
    </row>
    <row r="569" spans="1:4">
      <c r="A569" s="16" t="s">
        <v>2300</v>
      </c>
      <c r="B569" s="16" t="s">
        <v>3023</v>
      </c>
      <c r="C569" s="16" t="s">
        <v>2857</v>
      </c>
      <c r="D569" s="17">
        <v>40</v>
      </c>
    </row>
    <row r="570" spans="1:4">
      <c r="A570" s="16" t="s">
        <v>3663</v>
      </c>
      <c r="B570" s="16" t="s">
        <v>3023</v>
      </c>
      <c r="C570" s="16" t="s">
        <v>2934</v>
      </c>
      <c r="D570" s="17">
        <v>40</v>
      </c>
    </row>
    <row r="571" spans="1:4">
      <c r="A571" s="16" t="s">
        <v>3664</v>
      </c>
      <c r="B571" s="16" t="s">
        <v>3023</v>
      </c>
      <c r="C571" s="16" t="s">
        <v>2935</v>
      </c>
      <c r="D571" s="17">
        <v>40.000000000000007</v>
      </c>
    </row>
    <row r="572" spans="1:4">
      <c r="A572" s="16" t="s">
        <v>3665</v>
      </c>
      <c r="B572" s="16" t="s">
        <v>3023</v>
      </c>
      <c r="C572" s="16" t="s">
        <v>2858</v>
      </c>
      <c r="D572" s="17">
        <v>52.000000000000014</v>
      </c>
    </row>
    <row r="573" spans="1:4">
      <c r="A573" s="16" t="s">
        <v>3666</v>
      </c>
      <c r="B573" s="16" t="s">
        <v>3023</v>
      </c>
      <c r="C573" s="16" t="s">
        <v>2859</v>
      </c>
      <c r="D573" s="17">
        <v>40</v>
      </c>
    </row>
    <row r="574" spans="1:4">
      <c r="A574" s="16" t="s">
        <v>3667</v>
      </c>
      <c r="B574" s="16" t="s">
        <v>3023</v>
      </c>
      <c r="C574" s="16" t="s">
        <v>2860</v>
      </c>
      <c r="D574" s="17">
        <v>51.999999999999993</v>
      </c>
    </row>
    <row r="575" spans="1:4">
      <c r="A575" s="16" t="s">
        <v>3668</v>
      </c>
      <c r="B575" s="16" t="s">
        <v>3023</v>
      </c>
      <c r="C575" s="16" t="s">
        <v>2861</v>
      </c>
      <c r="D575" s="17">
        <v>52</v>
      </c>
    </row>
    <row r="576" spans="1:4">
      <c r="A576" s="16" t="s">
        <v>3669</v>
      </c>
      <c r="B576" s="16" t="s">
        <v>3023</v>
      </c>
      <c r="C576" s="16" t="s">
        <v>2862</v>
      </c>
      <c r="D576" s="17">
        <v>52.000000000000014</v>
      </c>
    </row>
    <row r="577" spans="1:4">
      <c r="A577" s="16" t="s">
        <v>3670</v>
      </c>
      <c r="B577" s="16" t="s">
        <v>3023</v>
      </c>
      <c r="C577" s="16" t="s">
        <v>2863</v>
      </c>
      <c r="D577" s="17">
        <v>40.000000000000007</v>
      </c>
    </row>
    <row r="578" spans="1:4">
      <c r="A578" s="16" t="s">
        <v>3671</v>
      </c>
      <c r="B578" s="16" t="s">
        <v>3023</v>
      </c>
      <c r="C578" s="16" t="s">
        <v>2864</v>
      </c>
      <c r="D578" s="17">
        <v>52</v>
      </c>
    </row>
    <row r="579" spans="1:4">
      <c r="A579" s="16" t="s">
        <v>3672</v>
      </c>
      <c r="B579" s="16" t="s">
        <v>3023</v>
      </c>
      <c r="C579" s="16" t="s">
        <v>2865</v>
      </c>
      <c r="D579" s="17">
        <v>52</v>
      </c>
    </row>
    <row r="580" spans="1:4">
      <c r="A580" s="16" t="s">
        <v>3673</v>
      </c>
      <c r="B580" s="16" t="s">
        <v>3023</v>
      </c>
      <c r="C580" s="16" t="s">
        <v>2866</v>
      </c>
      <c r="D580" s="17">
        <v>39.999999999999993</v>
      </c>
    </row>
    <row r="581" spans="1:4">
      <c r="A581" s="16" t="s">
        <v>3674</v>
      </c>
      <c r="B581" s="16" t="s">
        <v>3023</v>
      </c>
      <c r="C581" s="16" t="s">
        <v>2867</v>
      </c>
      <c r="D581" s="17">
        <v>51.999999999999993</v>
      </c>
    </row>
    <row r="582" spans="1:4">
      <c r="A582" s="16" t="s">
        <v>0</v>
      </c>
      <c r="B582" s="16" t="s">
        <v>3023</v>
      </c>
      <c r="C582" s="16" t="s">
        <v>2868</v>
      </c>
      <c r="D582" s="17">
        <v>40.000000000000007</v>
      </c>
    </row>
    <row r="583" spans="1:4">
      <c r="A583" s="16" t="s">
        <v>2301</v>
      </c>
      <c r="B583" s="16" t="s">
        <v>3023</v>
      </c>
      <c r="C583" s="16" t="s">
        <v>2869</v>
      </c>
      <c r="D583" s="17">
        <v>40</v>
      </c>
    </row>
    <row r="584" spans="1:4">
      <c r="A584" s="16" t="s">
        <v>2302</v>
      </c>
      <c r="B584" s="16" t="s">
        <v>3023</v>
      </c>
      <c r="C584" s="16" t="s">
        <v>2936</v>
      </c>
      <c r="D584" s="17">
        <v>51.999999999999993</v>
      </c>
    </row>
    <row r="585" spans="1:4">
      <c r="A585" s="16" t="s">
        <v>1</v>
      </c>
      <c r="B585" s="16" t="s">
        <v>3023</v>
      </c>
      <c r="C585" s="16" t="s">
        <v>2870</v>
      </c>
      <c r="D585" s="17">
        <v>40.000000000000007</v>
      </c>
    </row>
    <row r="586" spans="1:4">
      <c r="A586" s="16" t="s">
        <v>2</v>
      </c>
      <c r="B586" s="16" t="s">
        <v>3023</v>
      </c>
      <c r="C586" s="16" t="s">
        <v>2871</v>
      </c>
      <c r="D586" s="17">
        <v>51.999999999999986</v>
      </c>
    </row>
    <row r="587" spans="1:4">
      <c r="A587" s="16" t="s">
        <v>3</v>
      </c>
      <c r="B587" s="16" t="s">
        <v>3023</v>
      </c>
      <c r="C587" s="16" t="s">
        <v>2872</v>
      </c>
      <c r="D587" s="17">
        <v>51.999999999999986</v>
      </c>
    </row>
    <row r="588" spans="1:4">
      <c r="A588" s="16" t="s">
        <v>2303</v>
      </c>
      <c r="B588" s="16" t="s">
        <v>3023</v>
      </c>
      <c r="C588" s="16" t="s">
        <v>2873</v>
      </c>
      <c r="D588" s="17">
        <v>39.999999999999993</v>
      </c>
    </row>
    <row r="589" spans="1:4">
      <c r="A589" s="16" t="s">
        <v>4</v>
      </c>
      <c r="B589" s="16" t="s">
        <v>3023</v>
      </c>
      <c r="C589" s="16" t="s">
        <v>2874</v>
      </c>
      <c r="D589" s="17">
        <v>40</v>
      </c>
    </row>
    <row r="590" spans="1:4">
      <c r="A590" s="16" t="s">
        <v>5</v>
      </c>
      <c r="B590" s="16" t="s">
        <v>3023</v>
      </c>
      <c r="C590" s="16" t="s">
        <v>2875</v>
      </c>
      <c r="D590" s="17">
        <v>39.999999999999986</v>
      </c>
    </row>
    <row r="591" spans="1:4">
      <c r="A591" s="16" t="s">
        <v>6</v>
      </c>
      <c r="B591" s="16" t="s">
        <v>3023</v>
      </c>
      <c r="C591" s="16" t="s">
        <v>2876</v>
      </c>
      <c r="D591" s="17">
        <v>52.000000000000007</v>
      </c>
    </row>
    <row r="592" spans="1:4">
      <c r="A592" s="16" t="s">
        <v>7</v>
      </c>
      <c r="B592" s="16" t="s">
        <v>3023</v>
      </c>
      <c r="C592" s="16" t="s">
        <v>2877</v>
      </c>
      <c r="D592" s="17">
        <v>39.999999999999993</v>
      </c>
    </row>
    <row r="593" spans="1:4">
      <c r="A593" s="16" t="s">
        <v>2304</v>
      </c>
      <c r="B593" s="16" t="s">
        <v>3023</v>
      </c>
      <c r="C593" s="16" t="s">
        <v>2878</v>
      </c>
      <c r="D593" s="17">
        <v>52</v>
      </c>
    </row>
    <row r="594" spans="1:4">
      <c r="A594" s="16" t="s">
        <v>8</v>
      </c>
      <c r="B594" s="16" t="s">
        <v>3023</v>
      </c>
      <c r="C594" s="16" t="s">
        <v>2879</v>
      </c>
      <c r="D594" s="17">
        <v>40.000000000000007</v>
      </c>
    </row>
    <row r="595" spans="1:4">
      <c r="A595" s="16" t="s">
        <v>9</v>
      </c>
      <c r="B595" s="16" t="s">
        <v>3023</v>
      </c>
      <c r="C595" s="16" t="s">
        <v>2880</v>
      </c>
      <c r="D595" s="17">
        <v>40</v>
      </c>
    </row>
    <row r="596" spans="1:4">
      <c r="A596" s="16" t="s">
        <v>2305</v>
      </c>
      <c r="B596" s="16" t="s">
        <v>3023</v>
      </c>
      <c r="C596" s="16" t="s">
        <v>2881</v>
      </c>
      <c r="D596" s="17">
        <v>40.000000000000007</v>
      </c>
    </row>
    <row r="597" spans="1:4">
      <c r="A597" s="16" t="s">
        <v>10</v>
      </c>
      <c r="B597" s="16" t="s">
        <v>3024</v>
      </c>
      <c r="C597" s="16" t="s">
        <v>2836</v>
      </c>
      <c r="D597" s="17">
        <v>52</v>
      </c>
    </row>
    <row r="598" spans="1:4">
      <c r="A598" s="16" t="s">
        <v>2306</v>
      </c>
      <c r="B598" s="16" t="s">
        <v>3024</v>
      </c>
      <c r="C598" s="16" t="s">
        <v>2840</v>
      </c>
      <c r="D598" s="17">
        <v>51.999999999999986</v>
      </c>
    </row>
    <row r="599" spans="1:4">
      <c r="A599" s="16" t="s">
        <v>11</v>
      </c>
      <c r="B599" s="16" t="s">
        <v>3024</v>
      </c>
      <c r="C599" s="16" t="s">
        <v>2842</v>
      </c>
      <c r="D599" s="17">
        <v>52</v>
      </c>
    </row>
    <row r="600" spans="1:4">
      <c r="A600" s="16" t="s">
        <v>12</v>
      </c>
      <c r="B600" s="16" t="s">
        <v>3024</v>
      </c>
      <c r="C600" s="16" t="s">
        <v>2930</v>
      </c>
      <c r="D600" s="17">
        <v>52.000000000000028</v>
      </c>
    </row>
    <row r="601" spans="1:4">
      <c r="A601" s="16" t="s">
        <v>2307</v>
      </c>
      <c r="B601" s="16" t="s">
        <v>3024</v>
      </c>
      <c r="C601" s="16" t="s">
        <v>2843</v>
      </c>
      <c r="D601" s="17">
        <v>51.999999999999979</v>
      </c>
    </row>
    <row r="602" spans="1:4">
      <c r="A602" s="16" t="s">
        <v>13</v>
      </c>
      <c r="B602" s="16" t="s">
        <v>3024</v>
      </c>
      <c r="C602" s="16" t="s">
        <v>2946</v>
      </c>
      <c r="D602" s="17">
        <v>52.000000000000007</v>
      </c>
    </row>
    <row r="603" spans="1:4">
      <c r="A603" s="16" t="s">
        <v>2308</v>
      </c>
      <c r="B603" s="16" t="s">
        <v>3024</v>
      </c>
      <c r="C603" s="16" t="s">
        <v>2844</v>
      </c>
      <c r="D603" s="17">
        <v>52.000000000000028</v>
      </c>
    </row>
    <row r="604" spans="1:4">
      <c r="A604" s="16" t="s">
        <v>14</v>
      </c>
      <c r="B604" s="16" t="s">
        <v>3024</v>
      </c>
      <c r="C604" s="16" t="s">
        <v>2845</v>
      </c>
      <c r="D604" s="17">
        <v>52.000000000000007</v>
      </c>
    </row>
    <row r="605" spans="1:4">
      <c r="A605" s="16" t="s">
        <v>15</v>
      </c>
      <c r="B605" s="16" t="s">
        <v>3024</v>
      </c>
      <c r="C605" s="16" t="s">
        <v>2846</v>
      </c>
      <c r="D605" s="17">
        <v>51.999999999999993</v>
      </c>
    </row>
    <row r="606" spans="1:4">
      <c r="A606" s="16" t="s">
        <v>16</v>
      </c>
      <c r="B606" s="16" t="s">
        <v>3024</v>
      </c>
      <c r="C606" s="16" t="s">
        <v>2847</v>
      </c>
      <c r="D606" s="17">
        <v>51.999999999999993</v>
      </c>
    </row>
    <row r="607" spans="1:4">
      <c r="A607" s="16" t="s">
        <v>17</v>
      </c>
      <c r="B607" s="16" t="s">
        <v>3024</v>
      </c>
      <c r="C607" s="16" t="s">
        <v>2850</v>
      </c>
      <c r="D607" s="17">
        <v>52.000000000000014</v>
      </c>
    </row>
    <row r="608" spans="1:4">
      <c r="A608" s="16" t="s">
        <v>2309</v>
      </c>
      <c r="B608" s="16" t="s">
        <v>3024</v>
      </c>
      <c r="C608" s="16" t="s">
        <v>2851</v>
      </c>
      <c r="D608" s="17">
        <v>51.999999999999993</v>
      </c>
    </row>
    <row r="609" spans="1:4">
      <c r="A609" s="16" t="s">
        <v>18</v>
      </c>
      <c r="B609" s="16" t="s">
        <v>3024</v>
      </c>
      <c r="C609" s="16" t="s">
        <v>2852</v>
      </c>
      <c r="D609" s="17">
        <v>52</v>
      </c>
    </row>
    <row r="610" spans="1:4">
      <c r="A610" s="16" t="s">
        <v>19</v>
      </c>
      <c r="B610" s="16" t="s">
        <v>3024</v>
      </c>
      <c r="C610" s="16" t="s">
        <v>2932</v>
      </c>
      <c r="D610" s="17">
        <v>51.999999999999993</v>
      </c>
    </row>
    <row r="611" spans="1:4">
      <c r="A611" s="16" t="s">
        <v>20</v>
      </c>
      <c r="B611" s="16" t="s">
        <v>3024</v>
      </c>
      <c r="C611" s="16" t="s">
        <v>2855</v>
      </c>
      <c r="D611" s="17">
        <v>52.000000000000014</v>
      </c>
    </row>
    <row r="612" spans="1:4">
      <c r="A612" s="16" t="s">
        <v>21</v>
      </c>
      <c r="B612" s="16" t="s">
        <v>3024</v>
      </c>
      <c r="C612" s="16" t="s">
        <v>2856</v>
      </c>
      <c r="D612" s="17">
        <v>52</v>
      </c>
    </row>
    <row r="613" spans="1:4">
      <c r="A613" s="16" t="s">
        <v>2310</v>
      </c>
      <c r="B613" s="16" t="s">
        <v>3024</v>
      </c>
      <c r="C613" s="16" t="s">
        <v>2857</v>
      </c>
      <c r="D613" s="17">
        <v>51.999999999999993</v>
      </c>
    </row>
    <row r="614" spans="1:4">
      <c r="A614" s="16" t="s">
        <v>22</v>
      </c>
      <c r="B614" s="16" t="s">
        <v>3024</v>
      </c>
      <c r="C614" s="16" t="s">
        <v>2934</v>
      </c>
      <c r="D614" s="17">
        <v>51.999999999999993</v>
      </c>
    </row>
    <row r="615" spans="1:4">
      <c r="A615" s="16" t="s">
        <v>23</v>
      </c>
      <c r="B615" s="16" t="s">
        <v>3024</v>
      </c>
      <c r="C615" s="16" t="s">
        <v>2935</v>
      </c>
      <c r="D615" s="17">
        <v>52.000000000000007</v>
      </c>
    </row>
    <row r="616" spans="1:4">
      <c r="A616" s="16" t="s">
        <v>24</v>
      </c>
      <c r="B616" s="16" t="s">
        <v>3024</v>
      </c>
      <c r="C616" s="16" t="s">
        <v>2858</v>
      </c>
      <c r="D616" s="17">
        <v>52</v>
      </c>
    </row>
    <row r="617" spans="1:4">
      <c r="A617" s="16" t="s">
        <v>25</v>
      </c>
      <c r="B617" s="16" t="s">
        <v>3024</v>
      </c>
      <c r="C617" s="16" t="s">
        <v>2859</v>
      </c>
      <c r="D617" s="17">
        <v>52.000000000000014</v>
      </c>
    </row>
    <row r="618" spans="1:4">
      <c r="A618" s="16" t="s">
        <v>26</v>
      </c>
      <c r="B618" s="16" t="s">
        <v>3024</v>
      </c>
      <c r="C618" s="16" t="s">
        <v>2860</v>
      </c>
      <c r="D618" s="17">
        <v>52</v>
      </c>
    </row>
    <row r="619" spans="1:4">
      <c r="A619" s="16" t="s">
        <v>27</v>
      </c>
      <c r="B619" s="16" t="s">
        <v>3024</v>
      </c>
      <c r="C619" s="16" t="s">
        <v>2861</v>
      </c>
      <c r="D619" s="17">
        <v>51.999999999999979</v>
      </c>
    </row>
    <row r="620" spans="1:4">
      <c r="A620" s="16" t="s">
        <v>2311</v>
      </c>
      <c r="B620" s="16" t="s">
        <v>3024</v>
      </c>
      <c r="C620" s="16" t="s">
        <v>2862</v>
      </c>
      <c r="D620" s="17">
        <v>52</v>
      </c>
    </row>
    <row r="621" spans="1:4">
      <c r="A621" s="16" t="s">
        <v>28</v>
      </c>
      <c r="B621" s="16" t="s">
        <v>3024</v>
      </c>
      <c r="C621" s="16" t="s">
        <v>2863</v>
      </c>
      <c r="D621" s="17">
        <v>52.000000000000007</v>
      </c>
    </row>
    <row r="622" spans="1:4">
      <c r="A622" s="16" t="s">
        <v>29</v>
      </c>
      <c r="B622" s="16" t="s">
        <v>3024</v>
      </c>
      <c r="C622" s="16" t="s">
        <v>2864</v>
      </c>
      <c r="D622" s="17">
        <v>51.999999999999993</v>
      </c>
    </row>
    <row r="623" spans="1:4">
      <c r="A623" s="16" t="s">
        <v>30</v>
      </c>
      <c r="B623" s="16" t="s">
        <v>3024</v>
      </c>
      <c r="C623" s="16" t="s">
        <v>2865</v>
      </c>
      <c r="D623" s="17">
        <v>51.999999999999993</v>
      </c>
    </row>
    <row r="624" spans="1:4">
      <c r="A624" s="16" t="s">
        <v>31</v>
      </c>
      <c r="B624" s="16" t="s">
        <v>3024</v>
      </c>
      <c r="C624" s="16" t="s">
        <v>2866</v>
      </c>
      <c r="D624" s="17">
        <v>52.000000000000036</v>
      </c>
    </row>
    <row r="625" spans="1:4">
      <c r="A625" s="16" t="s">
        <v>32</v>
      </c>
      <c r="B625" s="16" t="s">
        <v>3024</v>
      </c>
      <c r="C625" s="16" t="s">
        <v>2867</v>
      </c>
      <c r="D625" s="17">
        <v>52</v>
      </c>
    </row>
    <row r="626" spans="1:4">
      <c r="A626" s="16" t="s">
        <v>2312</v>
      </c>
      <c r="B626" s="16" t="s">
        <v>3024</v>
      </c>
      <c r="C626" s="16" t="s">
        <v>2868</v>
      </c>
      <c r="D626" s="17">
        <v>52.000000000000021</v>
      </c>
    </row>
    <row r="627" spans="1:4">
      <c r="A627" s="16" t="s">
        <v>2313</v>
      </c>
      <c r="B627" s="16" t="s">
        <v>3024</v>
      </c>
      <c r="C627" s="16" t="s">
        <v>2869</v>
      </c>
      <c r="D627" s="17">
        <v>52.000000000000021</v>
      </c>
    </row>
    <row r="628" spans="1:4">
      <c r="A628" s="16" t="s">
        <v>33</v>
      </c>
      <c r="B628" s="16" t="s">
        <v>3024</v>
      </c>
      <c r="C628" s="16" t="s">
        <v>2936</v>
      </c>
      <c r="D628" s="17">
        <v>51.999999999999993</v>
      </c>
    </row>
    <row r="629" spans="1:4">
      <c r="A629" s="16" t="s">
        <v>2314</v>
      </c>
      <c r="B629" s="16" t="s">
        <v>3024</v>
      </c>
      <c r="C629" s="16" t="s">
        <v>2870</v>
      </c>
      <c r="D629" s="17">
        <v>52</v>
      </c>
    </row>
    <row r="630" spans="1:4">
      <c r="A630" s="16" t="s">
        <v>34</v>
      </c>
      <c r="B630" s="16" t="s">
        <v>3024</v>
      </c>
      <c r="C630" s="16" t="s">
        <v>2871</v>
      </c>
      <c r="D630" s="17">
        <v>51.999999999999964</v>
      </c>
    </row>
    <row r="631" spans="1:4">
      <c r="A631" s="16" t="s">
        <v>35</v>
      </c>
      <c r="B631" s="16" t="s">
        <v>3024</v>
      </c>
      <c r="C631" s="16" t="s">
        <v>2872</v>
      </c>
      <c r="D631" s="17">
        <v>52</v>
      </c>
    </row>
    <row r="632" spans="1:4">
      <c r="A632" s="16" t="s">
        <v>2315</v>
      </c>
      <c r="B632" s="16" t="s">
        <v>3024</v>
      </c>
      <c r="C632" s="16" t="s">
        <v>2873</v>
      </c>
      <c r="D632" s="17">
        <v>51.999999999999979</v>
      </c>
    </row>
    <row r="633" spans="1:4">
      <c r="A633" s="16" t="s">
        <v>36</v>
      </c>
      <c r="B633" s="16" t="s">
        <v>3024</v>
      </c>
      <c r="C633" s="16" t="s">
        <v>2874</v>
      </c>
      <c r="D633" s="17">
        <v>51.999999999999993</v>
      </c>
    </row>
    <row r="634" spans="1:4">
      <c r="A634" s="16" t="s">
        <v>37</v>
      </c>
      <c r="B634" s="16" t="s">
        <v>3024</v>
      </c>
      <c r="C634" s="16" t="s">
        <v>2875</v>
      </c>
      <c r="D634" s="17">
        <v>52</v>
      </c>
    </row>
    <row r="635" spans="1:4">
      <c r="A635" s="16" t="s">
        <v>38</v>
      </c>
      <c r="B635" s="16" t="s">
        <v>3024</v>
      </c>
      <c r="C635" s="16" t="s">
        <v>2876</v>
      </c>
      <c r="D635" s="17">
        <v>52</v>
      </c>
    </row>
    <row r="636" spans="1:4">
      <c r="A636" s="16" t="s">
        <v>39</v>
      </c>
      <c r="B636" s="16" t="s">
        <v>3024</v>
      </c>
      <c r="C636" s="16" t="s">
        <v>2877</v>
      </c>
      <c r="D636" s="17">
        <v>51.999999999999993</v>
      </c>
    </row>
    <row r="637" spans="1:4">
      <c r="A637" s="16" t="s">
        <v>40</v>
      </c>
      <c r="B637" s="16" t="s">
        <v>3024</v>
      </c>
      <c r="C637" s="16" t="s">
        <v>2878</v>
      </c>
      <c r="D637" s="17">
        <v>52</v>
      </c>
    </row>
    <row r="638" spans="1:4">
      <c r="A638" s="16" t="s">
        <v>41</v>
      </c>
      <c r="B638" s="16" t="s">
        <v>3024</v>
      </c>
      <c r="C638" s="16" t="s">
        <v>2879</v>
      </c>
      <c r="D638" s="17">
        <v>52.000000000000014</v>
      </c>
    </row>
    <row r="639" spans="1:4">
      <c r="A639" s="16" t="s">
        <v>2316</v>
      </c>
      <c r="B639" s="16" t="s">
        <v>3024</v>
      </c>
      <c r="C639" s="16" t="s">
        <v>2880</v>
      </c>
      <c r="D639" s="17">
        <v>51.999999999999979</v>
      </c>
    </row>
    <row r="640" spans="1:4">
      <c r="A640" s="16" t="s">
        <v>2317</v>
      </c>
      <c r="B640" s="16" t="s">
        <v>3024</v>
      </c>
      <c r="C640" s="16" t="s">
        <v>2881</v>
      </c>
      <c r="D640" s="17">
        <v>52.000000000000007</v>
      </c>
    </row>
    <row r="641" spans="1:4">
      <c r="A641" s="16" t="s">
        <v>42</v>
      </c>
      <c r="B641" s="16" t="s">
        <v>3024</v>
      </c>
      <c r="C641" s="16" t="s">
        <v>2882</v>
      </c>
      <c r="D641" s="17">
        <v>51.999999999999986</v>
      </c>
    </row>
    <row r="642" spans="1:4">
      <c r="A642" s="16" t="s">
        <v>43</v>
      </c>
      <c r="B642" s="16" t="s">
        <v>3024</v>
      </c>
      <c r="C642" s="16" t="s">
        <v>2883</v>
      </c>
      <c r="D642" s="17">
        <v>52</v>
      </c>
    </row>
    <row r="643" spans="1:4">
      <c r="A643" s="16" t="s">
        <v>44</v>
      </c>
      <c r="B643" s="16" t="s">
        <v>3024</v>
      </c>
      <c r="C643" s="16" t="s">
        <v>2884</v>
      </c>
      <c r="D643" s="17">
        <v>52.000000000000014</v>
      </c>
    </row>
    <row r="644" spans="1:4">
      <c r="A644" s="16" t="s">
        <v>45</v>
      </c>
      <c r="B644" s="16" t="s">
        <v>3024</v>
      </c>
      <c r="C644" s="16" t="s">
        <v>2885</v>
      </c>
      <c r="D644" s="17">
        <v>51.999999999999993</v>
      </c>
    </row>
    <row r="645" spans="1:4">
      <c r="A645" s="16" t="s">
        <v>46</v>
      </c>
      <c r="B645" s="16" t="s">
        <v>3024</v>
      </c>
      <c r="C645" s="16" t="s">
        <v>2886</v>
      </c>
      <c r="D645" s="17">
        <v>51.999999999999972</v>
      </c>
    </row>
    <row r="646" spans="1:4">
      <c r="A646" s="16" t="s">
        <v>47</v>
      </c>
      <c r="B646" s="16" t="s">
        <v>3024</v>
      </c>
      <c r="C646" s="16" t="s">
        <v>2887</v>
      </c>
      <c r="D646" s="17">
        <v>52</v>
      </c>
    </row>
    <row r="647" spans="1:4">
      <c r="A647" s="16" t="s">
        <v>48</v>
      </c>
      <c r="B647" s="16" t="s">
        <v>3024</v>
      </c>
      <c r="C647" s="16" t="s">
        <v>2888</v>
      </c>
      <c r="D647" s="17">
        <v>51.999999999999993</v>
      </c>
    </row>
    <row r="648" spans="1:4">
      <c r="A648" s="16" t="s">
        <v>49</v>
      </c>
      <c r="B648" s="16" t="s">
        <v>3024</v>
      </c>
      <c r="C648" s="16" t="s">
        <v>2889</v>
      </c>
      <c r="D648" s="17">
        <v>51.999999999999993</v>
      </c>
    </row>
    <row r="649" spans="1:4">
      <c r="A649" s="16" t="s">
        <v>50</v>
      </c>
      <c r="B649" s="16" t="s">
        <v>3024</v>
      </c>
      <c r="C649" s="16" t="s">
        <v>2890</v>
      </c>
      <c r="D649" s="17">
        <v>52</v>
      </c>
    </row>
    <row r="650" spans="1:4">
      <c r="A650" s="16" t="s">
        <v>51</v>
      </c>
      <c r="B650" s="16" t="s">
        <v>3024</v>
      </c>
      <c r="C650" s="16" t="s">
        <v>2891</v>
      </c>
      <c r="D650" s="17">
        <v>52.000000000000014</v>
      </c>
    </row>
    <row r="651" spans="1:4">
      <c r="A651" s="16" t="s">
        <v>52</v>
      </c>
      <c r="B651" s="16" t="s">
        <v>3024</v>
      </c>
      <c r="C651" s="16" t="s">
        <v>2892</v>
      </c>
      <c r="D651" s="17">
        <v>52.000000000000014</v>
      </c>
    </row>
    <row r="652" spans="1:4">
      <c r="A652" s="16" t="s">
        <v>53</v>
      </c>
      <c r="B652" s="16" t="s">
        <v>3024</v>
      </c>
      <c r="C652" s="16" t="s">
        <v>2893</v>
      </c>
      <c r="D652" s="17">
        <v>51.999999999999986</v>
      </c>
    </row>
    <row r="653" spans="1:4">
      <c r="A653" s="16" t="s">
        <v>54</v>
      </c>
      <c r="B653" s="16" t="s">
        <v>3024</v>
      </c>
      <c r="C653" s="16" t="s">
        <v>2894</v>
      </c>
      <c r="D653" s="17">
        <v>51.999999999999986</v>
      </c>
    </row>
    <row r="654" spans="1:4">
      <c r="A654" s="16" t="s">
        <v>55</v>
      </c>
      <c r="B654" s="16" t="s">
        <v>3024</v>
      </c>
      <c r="C654" s="16" t="s">
        <v>2895</v>
      </c>
      <c r="D654" s="17">
        <v>52</v>
      </c>
    </row>
    <row r="655" spans="1:4">
      <c r="A655" s="16" t="s">
        <v>56</v>
      </c>
      <c r="B655" s="16" t="s">
        <v>3024</v>
      </c>
      <c r="C655" s="16" t="s">
        <v>2896</v>
      </c>
      <c r="D655" s="17">
        <v>52.000000000000028</v>
      </c>
    </row>
    <row r="656" spans="1:4">
      <c r="A656" s="16" t="s">
        <v>57</v>
      </c>
      <c r="B656" s="16" t="s">
        <v>3024</v>
      </c>
      <c r="C656" s="16" t="s">
        <v>2897</v>
      </c>
      <c r="D656" s="17">
        <v>51.999999999999993</v>
      </c>
    </row>
    <row r="657" spans="1:4">
      <c r="A657" s="16" t="s">
        <v>58</v>
      </c>
      <c r="B657" s="16" t="s">
        <v>3024</v>
      </c>
      <c r="C657" s="16" t="s">
        <v>2898</v>
      </c>
      <c r="D657" s="17">
        <v>52</v>
      </c>
    </row>
    <row r="658" spans="1:4">
      <c r="A658" s="16" t="s">
        <v>59</v>
      </c>
      <c r="B658" s="16" t="s">
        <v>3024</v>
      </c>
      <c r="C658" s="16" t="s">
        <v>2899</v>
      </c>
      <c r="D658" s="17">
        <v>52.000000000000021</v>
      </c>
    </row>
    <row r="659" spans="1:4">
      <c r="A659" s="16" t="s">
        <v>60</v>
      </c>
      <c r="B659" s="16" t="s">
        <v>3024</v>
      </c>
      <c r="C659" s="16" t="s">
        <v>2900</v>
      </c>
      <c r="D659" s="17">
        <v>52.000000000000014</v>
      </c>
    </row>
    <row r="660" spans="1:4">
      <c r="A660" s="16" t="s">
        <v>61</v>
      </c>
      <c r="B660" s="16" t="s">
        <v>3024</v>
      </c>
      <c r="C660" s="16" t="s">
        <v>2901</v>
      </c>
      <c r="D660" s="17">
        <v>52.000000000000014</v>
      </c>
    </row>
    <row r="661" spans="1:4">
      <c r="A661" s="16" t="s">
        <v>62</v>
      </c>
      <c r="B661" s="16" t="s">
        <v>3024</v>
      </c>
      <c r="C661" s="16" t="s">
        <v>2902</v>
      </c>
      <c r="D661" s="17">
        <v>52.000000000000014</v>
      </c>
    </row>
    <row r="662" spans="1:4">
      <c r="A662" s="16" t="s">
        <v>63</v>
      </c>
      <c r="B662" s="16" t="s">
        <v>3024</v>
      </c>
      <c r="C662" s="16" t="s">
        <v>2903</v>
      </c>
      <c r="D662" s="17">
        <v>52.000000000000007</v>
      </c>
    </row>
    <row r="663" spans="1:4">
      <c r="A663" s="16" t="s">
        <v>64</v>
      </c>
      <c r="B663" s="16" t="s">
        <v>3024</v>
      </c>
      <c r="C663" s="16" t="s">
        <v>2904</v>
      </c>
      <c r="D663" s="17">
        <v>52.000000000000014</v>
      </c>
    </row>
    <row r="664" spans="1:4">
      <c r="A664" s="16" t="s">
        <v>65</v>
      </c>
      <c r="B664" s="16" t="s">
        <v>3024</v>
      </c>
      <c r="C664" s="16" t="s">
        <v>2937</v>
      </c>
      <c r="D664" s="17">
        <v>51.999999999999979</v>
      </c>
    </row>
    <row r="665" spans="1:4">
      <c r="A665" s="16" t="s">
        <v>66</v>
      </c>
      <c r="B665" s="16" t="s">
        <v>3024</v>
      </c>
      <c r="C665" s="16" t="s">
        <v>2956</v>
      </c>
      <c r="D665" s="17">
        <v>52.000000000000036</v>
      </c>
    </row>
    <row r="666" spans="1:4">
      <c r="A666" s="16" t="s">
        <v>67</v>
      </c>
      <c r="B666" s="16" t="s">
        <v>3024</v>
      </c>
      <c r="C666" s="16" t="s">
        <v>2938</v>
      </c>
      <c r="D666" s="17">
        <v>52.000000000000028</v>
      </c>
    </row>
    <row r="667" spans="1:4">
      <c r="A667" s="16" t="s">
        <v>68</v>
      </c>
      <c r="B667" s="16" t="s">
        <v>3024</v>
      </c>
      <c r="C667" s="16" t="s">
        <v>2941</v>
      </c>
      <c r="D667" s="17">
        <v>52.000000000000028</v>
      </c>
    </row>
    <row r="668" spans="1:4">
      <c r="A668" s="16" t="s">
        <v>69</v>
      </c>
      <c r="B668" s="16" t="s">
        <v>3024</v>
      </c>
      <c r="C668" s="16" t="s">
        <v>2942</v>
      </c>
      <c r="D668" s="17">
        <v>52.000000000000007</v>
      </c>
    </row>
    <row r="669" spans="1:4">
      <c r="A669" s="16" t="s">
        <v>70</v>
      </c>
      <c r="B669" s="16" t="s">
        <v>3024</v>
      </c>
      <c r="C669" s="16" t="s">
        <v>2943</v>
      </c>
      <c r="D669" s="17">
        <v>51.999999999999993</v>
      </c>
    </row>
    <row r="670" spans="1:4">
      <c r="A670" s="16" t="s">
        <v>71</v>
      </c>
      <c r="B670" s="16" t="s">
        <v>3024</v>
      </c>
      <c r="C670" s="16" t="s">
        <v>2957</v>
      </c>
      <c r="D670" s="17">
        <v>52.000000000000007</v>
      </c>
    </row>
    <row r="671" spans="1:4">
      <c r="A671" s="16" t="s">
        <v>72</v>
      </c>
      <c r="B671" s="16" t="s">
        <v>3024</v>
      </c>
      <c r="C671" s="16" t="s">
        <v>2944</v>
      </c>
      <c r="D671" s="17">
        <v>51.999999999999979</v>
      </c>
    </row>
    <row r="672" spans="1:4">
      <c r="A672" s="16" t="s">
        <v>2318</v>
      </c>
      <c r="B672" s="16" t="s">
        <v>3024</v>
      </c>
      <c r="C672" s="16" t="s">
        <v>2958</v>
      </c>
      <c r="D672" s="17">
        <v>52.000000000000007</v>
      </c>
    </row>
    <row r="673" spans="1:4">
      <c r="A673" s="16" t="s">
        <v>2319</v>
      </c>
      <c r="B673" s="16" t="s">
        <v>3024</v>
      </c>
      <c r="C673" s="16" t="s">
        <v>2959</v>
      </c>
      <c r="D673" s="17">
        <v>51.999999999999993</v>
      </c>
    </row>
    <row r="674" spans="1:4">
      <c r="A674" s="16" t="s">
        <v>73</v>
      </c>
      <c r="B674" s="16" t="s">
        <v>3024</v>
      </c>
      <c r="C674" s="16" t="s">
        <v>2960</v>
      </c>
      <c r="D674" s="17">
        <v>52.000000000000007</v>
      </c>
    </row>
    <row r="675" spans="1:4">
      <c r="A675" s="16" t="s">
        <v>74</v>
      </c>
      <c r="B675" s="16" t="s">
        <v>3024</v>
      </c>
      <c r="C675" s="16" t="s">
        <v>2961</v>
      </c>
      <c r="D675" s="17">
        <v>52.000000000000014</v>
      </c>
    </row>
    <row r="676" spans="1:4">
      <c r="A676" s="16" t="s">
        <v>75</v>
      </c>
      <c r="B676" s="16" t="s">
        <v>3024</v>
      </c>
      <c r="C676" s="16" t="s">
        <v>2962</v>
      </c>
      <c r="D676" s="17">
        <v>52</v>
      </c>
    </row>
    <row r="677" spans="1:4">
      <c r="A677" s="16" t="s">
        <v>76</v>
      </c>
      <c r="B677" s="16" t="s">
        <v>3024</v>
      </c>
      <c r="C677" s="16" t="s">
        <v>2963</v>
      </c>
      <c r="D677" s="17">
        <v>52.000000000000021</v>
      </c>
    </row>
    <row r="678" spans="1:4">
      <c r="A678" s="16" t="s">
        <v>77</v>
      </c>
      <c r="B678" s="16" t="s">
        <v>3024</v>
      </c>
      <c r="C678" s="16" t="s">
        <v>2964</v>
      </c>
      <c r="D678" s="17">
        <v>52.000000000000021</v>
      </c>
    </row>
    <row r="679" spans="1:4">
      <c r="A679" s="16" t="s">
        <v>78</v>
      </c>
      <c r="B679" s="16" t="s">
        <v>3024</v>
      </c>
      <c r="C679" s="16" t="s">
        <v>2965</v>
      </c>
      <c r="D679" s="17">
        <v>51.999999999999993</v>
      </c>
    </row>
    <row r="680" spans="1:4">
      <c r="A680" s="16" t="s">
        <v>79</v>
      </c>
      <c r="B680" s="16" t="s">
        <v>3024</v>
      </c>
      <c r="C680" s="16" t="s">
        <v>2966</v>
      </c>
      <c r="D680" s="17">
        <v>52.000000000000014</v>
      </c>
    </row>
    <row r="681" spans="1:4">
      <c r="A681" s="16" t="s">
        <v>2320</v>
      </c>
      <c r="B681" s="16" t="s">
        <v>3024</v>
      </c>
      <c r="C681" s="16" t="s">
        <v>3028</v>
      </c>
      <c r="D681" s="17">
        <v>52.000000000000014</v>
      </c>
    </row>
    <row r="682" spans="1:4">
      <c r="A682" s="16" t="s">
        <v>2321</v>
      </c>
      <c r="B682" s="16" t="s">
        <v>3024</v>
      </c>
      <c r="C682" s="16" t="s">
        <v>2967</v>
      </c>
      <c r="D682" s="17">
        <v>52</v>
      </c>
    </row>
    <row r="683" spans="1:4">
      <c r="A683" s="16" t="s">
        <v>80</v>
      </c>
      <c r="B683" s="16" t="s">
        <v>3024</v>
      </c>
      <c r="C683" s="16" t="s">
        <v>2968</v>
      </c>
      <c r="D683" s="17">
        <v>51.999999999999986</v>
      </c>
    </row>
    <row r="684" spans="1:4">
      <c r="A684" s="16" t="s">
        <v>81</v>
      </c>
      <c r="B684" s="16" t="s">
        <v>3024</v>
      </c>
      <c r="C684" s="16" t="s">
        <v>2969</v>
      </c>
      <c r="D684" s="17">
        <v>52.000000000000014</v>
      </c>
    </row>
    <row r="685" spans="1:4">
      <c r="A685" s="16" t="s">
        <v>82</v>
      </c>
      <c r="B685" s="16" t="s">
        <v>3024</v>
      </c>
      <c r="C685" s="16" t="s">
        <v>2970</v>
      </c>
      <c r="D685" s="17">
        <v>52.000000000000007</v>
      </c>
    </row>
    <row r="686" spans="1:4">
      <c r="A686" s="16" t="s">
        <v>83</v>
      </c>
      <c r="B686" s="16" t="s">
        <v>3024</v>
      </c>
      <c r="C686" s="16" t="s">
        <v>2971</v>
      </c>
      <c r="D686" s="17">
        <v>52.000000000000007</v>
      </c>
    </row>
    <row r="687" spans="1:4">
      <c r="A687" s="16" t="s">
        <v>84</v>
      </c>
      <c r="B687" s="16" t="s">
        <v>3024</v>
      </c>
      <c r="C687" s="16" t="s">
        <v>2972</v>
      </c>
      <c r="D687" s="17">
        <v>51.999999999999993</v>
      </c>
    </row>
    <row r="688" spans="1:4">
      <c r="A688" s="16" t="s">
        <v>85</v>
      </c>
      <c r="B688" s="16" t="s">
        <v>3024</v>
      </c>
      <c r="C688" s="16" t="s">
        <v>3025</v>
      </c>
      <c r="D688" s="17">
        <v>51.999999999999993</v>
      </c>
    </row>
    <row r="689" spans="1:4">
      <c r="A689" s="16" t="s">
        <v>86</v>
      </c>
      <c r="B689" s="16" t="s">
        <v>3024</v>
      </c>
      <c r="C689" s="16" t="s">
        <v>2921</v>
      </c>
      <c r="D689" s="17">
        <v>52.000000000000014</v>
      </c>
    </row>
    <row r="690" spans="1:4">
      <c r="A690" s="16" t="s">
        <v>87</v>
      </c>
      <c r="B690" s="16" t="s">
        <v>3024</v>
      </c>
      <c r="C690" s="16" t="s">
        <v>2973</v>
      </c>
      <c r="D690" s="17">
        <v>51.999999999999972</v>
      </c>
    </row>
    <row r="691" spans="1:4">
      <c r="A691" s="16" t="s">
        <v>88</v>
      </c>
      <c r="B691" s="16" t="s">
        <v>3024</v>
      </c>
      <c r="C691" s="16" t="s">
        <v>2974</v>
      </c>
      <c r="D691" s="17">
        <v>51.999999999999986</v>
      </c>
    </row>
    <row r="692" spans="1:4">
      <c r="A692" s="16" t="s">
        <v>89</v>
      </c>
      <c r="B692" s="16" t="s">
        <v>3024</v>
      </c>
      <c r="C692" s="16" t="s">
        <v>2975</v>
      </c>
      <c r="D692" s="17">
        <v>52.000000000000014</v>
      </c>
    </row>
    <row r="693" spans="1:4">
      <c r="A693" s="16" t="s">
        <v>2322</v>
      </c>
      <c r="B693" s="16" t="s">
        <v>3024</v>
      </c>
      <c r="C693" s="16" t="s">
        <v>2976</v>
      </c>
      <c r="D693" s="17">
        <v>51.999999999999986</v>
      </c>
    </row>
    <row r="694" spans="1:4">
      <c r="A694" s="16" t="s">
        <v>90</v>
      </c>
      <c r="B694" s="16" t="s">
        <v>3024</v>
      </c>
      <c r="C694" s="16" t="s">
        <v>2977</v>
      </c>
      <c r="D694" s="17">
        <v>51.999999999999986</v>
      </c>
    </row>
    <row r="695" spans="1:4">
      <c r="A695" s="16" t="s">
        <v>91</v>
      </c>
      <c r="B695" s="16" t="s">
        <v>3024</v>
      </c>
      <c r="C695" s="16" t="s">
        <v>2978</v>
      </c>
      <c r="D695" s="17">
        <v>52.000000000000028</v>
      </c>
    </row>
    <row r="696" spans="1:4">
      <c r="A696" s="16" t="s">
        <v>92</v>
      </c>
      <c r="B696" s="16" t="s">
        <v>3024</v>
      </c>
      <c r="C696" s="16" t="s">
        <v>2979</v>
      </c>
      <c r="D696" s="17">
        <v>51.999999999999979</v>
      </c>
    </row>
    <row r="697" spans="1:4">
      <c r="A697" s="16" t="s">
        <v>93</v>
      </c>
      <c r="B697" s="16" t="s">
        <v>3024</v>
      </c>
      <c r="C697" s="16" t="s">
        <v>2923</v>
      </c>
      <c r="D697" s="17">
        <v>52.000000000000036</v>
      </c>
    </row>
    <row r="698" spans="1:4">
      <c r="A698" s="16" t="s">
        <v>94</v>
      </c>
      <c r="B698" s="16" t="s">
        <v>3024</v>
      </c>
      <c r="C698" s="16" t="s">
        <v>3026</v>
      </c>
      <c r="D698" s="17">
        <v>52.000000000000014</v>
      </c>
    </row>
    <row r="699" spans="1:4">
      <c r="A699" s="16" t="s">
        <v>95</v>
      </c>
      <c r="B699" s="16" t="s">
        <v>3027</v>
      </c>
      <c r="C699" s="16" t="s">
        <v>2836</v>
      </c>
      <c r="D699" s="17">
        <v>52.000000000000007</v>
      </c>
    </row>
    <row r="700" spans="1:4">
      <c r="A700" s="16" t="s">
        <v>96</v>
      </c>
      <c r="B700" s="16" t="s">
        <v>3027</v>
      </c>
      <c r="C700" s="16" t="s">
        <v>2840</v>
      </c>
      <c r="D700" s="17">
        <v>51.999999999999986</v>
      </c>
    </row>
    <row r="701" spans="1:4">
      <c r="A701" s="16" t="s">
        <v>97</v>
      </c>
      <c r="B701" s="16" t="s">
        <v>3027</v>
      </c>
      <c r="C701" s="16" t="s">
        <v>2842</v>
      </c>
      <c r="D701" s="17">
        <v>52.000000000000021</v>
      </c>
    </row>
    <row r="702" spans="1:4">
      <c r="A702" s="16" t="s">
        <v>2323</v>
      </c>
      <c r="B702" s="16" t="s">
        <v>3027</v>
      </c>
      <c r="C702" s="16" t="s">
        <v>2930</v>
      </c>
      <c r="D702" s="17">
        <v>51.999999999999986</v>
      </c>
    </row>
    <row r="703" spans="1:4">
      <c r="A703" s="16" t="s">
        <v>2324</v>
      </c>
      <c r="B703" s="16" t="s">
        <v>3027</v>
      </c>
      <c r="C703" s="16" t="s">
        <v>2843</v>
      </c>
      <c r="D703" s="17">
        <v>52.000000000000014</v>
      </c>
    </row>
    <row r="704" spans="1:4">
      <c r="A704" s="16" t="s">
        <v>98</v>
      </c>
      <c r="B704" s="16" t="s">
        <v>3027</v>
      </c>
      <c r="C704" s="16" t="s">
        <v>2946</v>
      </c>
      <c r="D704" s="17">
        <v>52</v>
      </c>
    </row>
    <row r="705" spans="1:4">
      <c r="A705" s="16" t="s">
        <v>2325</v>
      </c>
      <c r="B705" s="16" t="s">
        <v>3027</v>
      </c>
      <c r="C705" s="16" t="s">
        <v>2844</v>
      </c>
      <c r="D705" s="17">
        <v>52.000000000000014</v>
      </c>
    </row>
    <row r="706" spans="1:4">
      <c r="A706" s="16" t="s">
        <v>2326</v>
      </c>
      <c r="B706" s="16" t="s">
        <v>3027</v>
      </c>
      <c r="C706" s="16" t="s">
        <v>2845</v>
      </c>
      <c r="D706" s="17">
        <v>51.999999999999993</v>
      </c>
    </row>
    <row r="707" spans="1:4">
      <c r="A707" s="16" t="s">
        <v>99</v>
      </c>
      <c r="B707" s="16" t="s">
        <v>3027</v>
      </c>
      <c r="C707" s="16" t="s">
        <v>2846</v>
      </c>
      <c r="D707" s="17">
        <v>51.999999999999993</v>
      </c>
    </row>
    <row r="708" spans="1:4">
      <c r="A708" s="16" t="s">
        <v>100</v>
      </c>
      <c r="B708" s="16" t="s">
        <v>3027</v>
      </c>
      <c r="C708" s="16" t="s">
        <v>2847</v>
      </c>
      <c r="D708" s="17">
        <v>52</v>
      </c>
    </row>
    <row r="709" spans="1:4">
      <c r="A709" s="16" t="s">
        <v>101</v>
      </c>
      <c r="B709" s="16" t="s">
        <v>3027</v>
      </c>
      <c r="C709" s="16" t="s">
        <v>2850</v>
      </c>
      <c r="D709" s="17">
        <v>52</v>
      </c>
    </row>
    <row r="710" spans="1:4">
      <c r="A710" s="16" t="s">
        <v>102</v>
      </c>
      <c r="B710" s="16" t="s">
        <v>3027</v>
      </c>
      <c r="C710" s="16" t="s">
        <v>2851</v>
      </c>
      <c r="D710" s="17">
        <v>52.000000000000014</v>
      </c>
    </row>
    <row r="711" spans="1:4">
      <c r="A711" s="16" t="s">
        <v>103</v>
      </c>
      <c r="B711" s="16" t="s">
        <v>3027</v>
      </c>
      <c r="C711" s="16" t="s">
        <v>2852</v>
      </c>
      <c r="D711" s="17">
        <v>51.999999999999979</v>
      </c>
    </row>
    <row r="712" spans="1:4">
      <c r="A712" s="16" t="s">
        <v>104</v>
      </c>
      <c r="B712" s="16" t="s">
        <v>3027</v>
      </c>
      <c r="C712" s="16" t="s">
        <v>2932</v>
      </c>
      <c r="D712" s="17">
        <v>52.000000000000021</v>
      </c>
    </row>
    <row r="713" spans="1:4">
      <c r="A713" s="16" t="s">
        <v>105</v>
      </c>
      <c r="B713" s="16" t="s">
        <v>3027</v>
      </c>
      <c r="C713" s="16" t="s">
        <v>2855</v>
      </c>
      <c r="D713" s="17">
        <v>51.999999999999972</v>
      </c>
    </row>
    <row r="714" spans="1:4">
      <c r="A714" s="16" t="s">
        <v>106</v>
      </c>
      <c r="B714" s="16" t="s">
        <v>3027</v>
      </c>
      <c r="C714" s="16" t="s">
        <v>2856</v>
      </c>
      <c r="D714" s="17">
        <v>52</v>
      </c>
    </row>
    <row r="715" spans="1:4">
      <c r="A715" s="16" t="s">
        <v>107</v>
      </c>
      <c r="B715" s="16" t="s">
        <v>3027</v>
      </c>
      <c r="C715" s="16" t="s">
        <v>2857</v>
      </c>
      <c r="D715" s="17">
        <v>52.000000000000007</v>
      </c>
    </row>
    <row r="716" spans="1:4">
      <c r="A716" s="16" t="s">
        <v>108</v>
      </c>
      <c r="B716" s="16" t="s">
        <v>3027</v>
      </c>
      <c r="C716" s="16" t="s">
        <v>2934</v>
      </c>
      <c r="D716" s="17">
        <v>52.000000000000021</v>
      </c>
    </row>
    <row r="717" spans="1:4">
      <c r="A717" s="16" t="s">
        <v>109</v>
      </c>
      <c r="B717" s="16" t="s">
        <v>3027</v>
      </c>
      <c r="C717" s="16" t="s">
        <v>2935</v>
      </c>
      <c r="D717" s="17">
        <v>52.000000000000043</v>
      </c>
    </row>
    <row r="718" spans="1:4">
      <c r="A718" s="16" t="s">
        <v>110</v>
      </c>
      <c r="B718" s="16" t="s">
        <v>3027</v>
      </c>
      <c r="C718" s="16" t="s">
        <v>2858</v>
      </c>
      <c r="D718" s="17">
        <v>40</v>
      </c>
    </row>
    <row r="719" spans="1:4">
      <c r="A719" s="16" t="s">
        <v>2327</v>
      </c>
      <c r="B719" s="16" t="s">
        <v>3027</v>
      </c>
      <c r="C719" s="16" t="s">
        <v>2859</v>
      </c>
      <c r="D719" s="17">
        <v>52.000000000000014</v>
      </c>
    </row>
    <row r="720" spans="1:4">
      <c r="A720" s="16" t="s">
        <v>111</v>
      </c>
      <c r="B720" s="16" t="s">
        <v>3027</v>
      </c>
      <c r="C720" s="16" t="s">
        <v>2860</v>
      </c>
      <c r="D720" s="17">
        <v>52.000000000000021</v>
      </c>
    </row>
    <row r="721" spans="1:4">
      <c r="A721" s="16" t="s">
        <v>112</v>
      </c>
      <c r="B721" s="16" t="s">
        <v>3027</v>
      </c>
      <c r="C721" s="16" t="s">
        <v>2861</v>
      </c>
      <c r="D721" s="17">
        <v>52.000000000000007</v>
      </c>
    </row>
    <row r="722" spans="1:4">
      <c r="A722" s="16" t="s">
        <v>113</v>
      </c>
      <c r="B722" s="16" t="s">
        <v>3027</v>
      </c>
      <c r="C722" s="16" t="s">
        <v>2862</v>
      </c>
      <c r="D722" s="17">
        <v>52.000000000000021</v>
      </c>
    </row>
    <row r="723" spans="1:4">
      <c r="A723" s="16" t="s">
        <v>114</v>
      </c>
      <c r="B723" s="16" t="s">
        <v>3027</v>
      </c>
      <c r="C723" s="16" t="s">
        <v>2863</v>
      </c>
      <c r="D723" s="17">
        <v>52</v>
      </c>
    </row>
    <row r="724" spans="1:4">
      <c r="A724" s="16" t="s">
        <v>115</v>
      </c>
      <c r="B724" s="16" t="s">
        <v>3027</v>
      </c>
      <c r="C724" s="16" t="s">
        <v>2864</v>
      </c>
      <c r="D724" s="17">
        <v>52</v>
      </c>
    </row>
    <row r="725" spans="1:4">
      <c r="A725" s="16" t="s">
        <v>116</v>
      </c>
      <c r="B725" s="16" t="s">
        <v>3027</v>
      </c>
      <c r="C725" s="16" t="s">
        <v>2865</v>
      </c>
      <c r="D725" s="17">
        <v>52.000000000000014</v>
      </c>
    </row>
    <row r="726" spans="1:4">
      <c r="A726" s="16" t="s">
        <v>117</v>
      </c>
      <c r="B726" s="16" t="s">
        <v>3027</v>
      </c>
      <c r="C726" s="16" t="s">
        <v>2866</v>
      </c>
      <c r="D726" s="17">
        <v>51.999999999999993</v>
      </c>
    </row>
    <row r="727" spans="1:4">
      <c r="A727" s="16" t="s">
        <v>118</v>
      </c>
      <c r="B727" s="16" t="s">
        <v>3027</v>
      </c>
      <c r="C727" s="16" t="s">
        <v>2867</v>
      </c>
      <c r="D727" s="17">
        <v>52.000000000000014</v>
      </c>
    </row>
    <row r="728" spans="1:4">
      <c r="A728" s="16" t="s">
        <v>119</v>
      </c>
      <c r="B728" s="16" t="s">
        <v>3027</v>
      </c>
      <c r="C728" s="16" t="s">
        <v>2868</v>
      </c>
      <c r="D728" s="17">
        <v>52.000000000000007</v>
      </c>
    </row>
    <row r="729" spans="1:4">
      <c r="A729" s="16" t="s">
        <v>120</v>
      </c>
      <c r="B729" s="16" t="s">
        <v>3027</v>
      </c>
      <c r="C729" s="16" t="s">
        <v>2869</v>
      </c>
      <c r="D729" s="17">
        <v>51.999999999999979</v>
      </c>
    </row>
    <row r="730" spans="1:4">
      <c r="A730" s="16" t="s">
        <v>121</v>
      </c>
      <c r="B730" s="16" t="s">
        <v>3027</v>
      </c>
      <c r="C730" s="16" t="s">
        <v>2936</v>
      </c>
      <c r="D730" s="17">
        <v>52.000000000000021</v>
      </c>
    </row>
    <row r="731" spans="1:4">
      <c r="A731" s="16" t="s">
        <v>122</v>
      </c>
      <c r="B731" s="16" t="s">
        <v>3027</v>
      </c>
      <c r="C731" s="16" t="s">
        <v>2870</v>
      </c>
      <c r="D731" s="17">
        <v>52.000000000000021</v>
      </c>
    </row>
    <row r="732" spans="1:4">
      <c r="A732" s="16" t="s">
        <v>123</v>
      </c>
      <c r="B732" s="16" t="s">
        <v>3027</v>
      </c>
      <c r="C732" s="16" t="s">
        <v>2871</v>
      </c>
      <c r="D732" s="17">
        <v>52</v>
      </c>
    </row>
    <row r="733" spans="1:4">
      <c r="A733" s="16" t="s">
        <v>124</v>
      </c>
      <c r="B733" s="16" t="s">
        <v>3027</v>
      </c>
      <c r="C733" s="16" t="s">
        <v>2872</v>
      </c>
      <c r="D733" s="17">
        <v>51.999999999999993</v>
      </c>
    </row>
    <row r="734" spans="1:4">
      <c r="A734" s="16" t="s">
        <v>125</v>
      </c>
      <c r="B734" s="16" t="s">
        <v>3027</v>
      </c>
      <c r="C734" s="16" t="s">
        <v>2873</v>
      </c>
      <c r="D734" s="17">
        <v>52.000000000000028</v>
      </c>
    </row>
    <row r="735" spans="1:4">
      <c r="A735" s="16" t="s">
        <v>126</v>
      </c>
      <c r="B735" s="16" t="s">
        <v>3027</v>
      </c>
      <c r="C735" s="16" t="s">
        <v>2874</v>
      </c>
      <c r="D735" s="17">
        <v>40.000000000000014</v>
      </c>
    </row>
    <row r="736" spans="1:4">
      <c r="A736" s="16" t="s">
        <v>127</v>
      </c>
      <c r="B736" s="16" t="s">
        <v>3027</v>
      </c>
      <c r="C736" s="16" t="s">
        <v>2875</v>
      </c>
      <c r="D736" s="17">
        <v>51.999999999999993</v>
      </c>
    </row>
    <row r="737" spans="1:4">
      <c r="A737" s="16" t="s">
        <v>128</v>
      </c>
      <c r="B737" s="16" t="s">
        <v>3027</v>
      </c>
      <c r="C737" s="16" t="s">
        <v>2876</v>
      </c>
      <c r="D737" s="17">
        <v>52.000000000000014</v>
      </c>
    </row>
    <row r="738" spans="1:4">
      <c r="A738" s="16" t="s">
        <v>129</v>
      </c>
      <c r="B738" s="16" t="s">
        <v>3027</v>
      </c>
      <c r="C738" s="16" t="s">
        <v>2877</v>
      </c>
      <c r="D738" s="17">
        <v>52.000000000000014</v>
      </c>
    </row>
    <row r="739" spans="1:4">
      <c r="A739" s="16" t="s">
        <v>130</v>
      </c>
      <c r="B739" s="16" t="s">
        <v>3027</v>
      </c>
      <c r="C739" s="16" t="s">
        <v>2878</v>
      </c>
      <c r="D739" s="17">
        <v>52.000000000000007</v>
      </c>
    </row>
    <row r="740" spans="1:4">
      <c r="A740" s="16" t="s">
        <v>131</v>
      </c>
      <c r="B740" s="16" t="s">
        <v>3027</v>
      </c>
      <c r="C740" s="16" t="s">
        <v>2879</v>
      </c>
      <c r="D740" s="17">
        <v>51.999999999999993</v>
      </c>
    </row>
    <row r="741" spans="1:4">
      <c r="A741" s="16" t="s">
        <v>132</v>
      </c>
      <c r="B741" s="16" t="s">
        <v>3027</v>
      </c>
      <c r="C741" s="16" t="s">
        <v>2880</v>
      </c>
      <c r="D741" s="17">
        <v>39.999999999999993</v>
      </c>
    </row>
    <row r="742" spans="1:4">
      <c r="A742" s="16" t="s">
        <v>133</v>
      </c>
      <c r="B742" s="16" t="s">
        <v>3027</v>
      </c>
      <c r="C742" s="16" t="s">
        <v>2881</v>
      </c>
      <c r="D742" s="17">
        <v>52.000000000000021</v>
      </c>
    </row>
    <row r="743" spans="1:4">
      <c r="A743" s="16" t="s">
        <v>134</v>
      </c>
      <c r="B743" s="16" t="s">
        <v>3027</v>
      </c>
      <c r="C743" s="16" t="s">
        <v>2882</v>
      </c>
      <c r="D743" s="17">
        <v>39.999999999999979</v>
      </c>
    </row>
    <row r="744" spans="1:4">
      <c r="A744" s="16" t="s">
        <v>135</v>
      </c>
      <c r="B744" s="16" t="s">
        <v>3027</v>
      </c>
      <c r="C744" s="16" t="s">
        <v>2883</v>
      </c>
      <c r="D744" s="17">
        <v>39.999999999999993</v>
      </c>
    </row>
    <row r="745" spans="1:4">
      <c r="A745" s="16" t="s">
        <v>136</v>
      </c>
      <c r="B745" s="16" t="s">
        <v>3027</v>
      </c>
      <c r="C745" s="16" t="s">
        <v>2884</v>
      </c>
      <c r="D745" s="17">
        <v>52</v>
      </c>
    </row>
    <row r="746" spans="1:4">
      <c r="A746" s="16" t="s">
        <v>137</v>
      </c>
      <c r="B746" s="16" t="s">
        <v>3027</v>
      </c>
      <c r="C746" s="16" t="s">
        <v>2885</v>
      </c>
      <c r="D746" s="17">
        <v>51.999999999999986</v>
      </c>
    </row>
    <row r="747" spans="1:4">
      <c r="A747" s="16" t="s">
        <v>138</v>
      </c>
      <c r="B747" s="16" t="s">
        <v>3027</v>
      </c>
      <c r="C747" s="16" t="s">
        <v>2886</v>
      </c>
      <c r="D747" s="17">
        <v>51.999999999999993</v>
      </c>
    </row>
    <row r="748" spans="1:4">
      <c r="A748" s="16" t="s">
        <v>139</v>
      </c>
      <c r="B748" s="16" t="s">
        <v>3027</v>
      </c>
      <c r="C748" s="16" t="s">
        <v>2887</v>
      </c>
      <c r="D748" s="17">
        <v>51.999999999999986</v>
      </c>
    </row>
    <row r="749" spans="1:4">
      <c r="A749" s="16" t="s">
        <v>140</v>
      </c>
      <c r="B749" s="16" t="s">
        <v>3027</v>
      </c>
      <c r="C749" s="16" t="s">
        <v>2888</v>
      </c>
      <c r="D749" s="17">
        <v>52.000000000000007</v>
      </c>
    </row>
    <row r="750" spans="1:4">
      <c r="A750" s="16" t="s">
        <v>141</v>
      </c>
      <c r="B750" s="16" t="s">
        <v>3027</v>
      </c>
      <c r="C750" s="16" t="s">
        <v>2889</v>
      </c>
      <c r="D750" s="17">
        <v>52.000000000000021</v>
      </c>
    </row>
    <row r="751" spans="1:4">
      <c r="A751" s="16" t="s">
        <v>142</v>
      </c>
      <c r="B751" s="16" t="s">
        <v>3027</v>
      </c>
      <c r="C751" s="16" t="s">
        <v>2890</v>
      </c>
      <c r="D751" s="17">
        <v>52.000000000000014</v>
      </c>
    </row>
    <row r="752" spans="1:4">
      <c r="A752" s="16" t="s">
        <v>143</v>
      </c>
      <c r="B752" s="16" t="s">
        <v>3027</v>
      </c>
      <c r="C752" s="16" t="s">
        <v>2891</v>
      </c>
      <c r="D752" s="17">
        <v>51.999999999999993</v>
      </c>
    </row>
    <row r="753" spans="1:4">
      <c r="A753" s="16" t="s">
        <v>144</v>
      </c>
      <c r="B753" s="16" t="s">
        <v>3027</v>
      </c>
      <c r="C753" s="16" t="s">
        <v>2892</v>
      </c>
      <c r="D753" s="17">
        <v>52.000000000000007</v>
      </c>
    </row>
    <row r="754" spans="1:4">
      <c r="A754" s="16" t="s">
        <v>145</v>
      </c>
      <c r="B754" s="16" t="s">
        <v>3027</v>
      </c>
      <c r="C754" s="16" t="s">
        <v>2893</v>
      </c>
      <c r="D754" s="17">
        <v>39.999999999999993</v>
      </c>
    </row>
    <row r="755" spans="1:4">
      <c r="A755" s="16" t="s">
        <v>146</v>
      </c>
      <c r="B755" s="16" t="s">
        <v>3027</v>
      </c>
      <c r="C755" s="16" t="s">
        <v>2894</v>
      </c>
      <c r="D755" s="17">
        <v>52.000000000000028</v>
      </c>
    </row>
    <row r="756" spans="1:4">
      <c r="A756" s="16" t="s">
        <v>2328</v>
      </c>
      <c r="B756" s="16" t="s">
        <v>3027</v>
      </c>
      <c r="C756" s="16" t="s">
        <v>2895</v>
      </c>
      <c r="D756" s="17">
        <v>51.999999999999993</v>
      </c>
    </row>
    <row r="757" spans="1:4">
      <c r="A757" s="16" t="s">
        <v>147</v>
      </c>
      <c r="B757" s="16" t="s">
        <v>3027</v>
      </c>
      <c r="C757" s="16" t="s">
        <v>2896</v>
      </c>
      <c r="D757" s="17">
        <v>51.999999999999986</v>
      </c>
    </row>
    <row r="758" spans="1:4">
      <c r="A758" s="16" t="s">
        <v>2329</v>
      </c>
      <c r="B758" s="16" t="s">
        <v>3027</v>
      </c>
      <c r="C758" s="16" t="s">
        <v>2897</v>
      </c>
      <c r="D758" s="17">
        <v>51.999999999999979</v>
      </c>
    </row>
    <row r="759" spans="1:4">
      <c r="A759" s="16" t="s">
        <v>148</v>
      </c>
      <c r="B759" s="16" t="s">
        <v>3027</v>
      </c>
      <c r="C759" s="16" t="s">
        <v>2898</v>
      </c>
      <c r="D759" s="17">
        <v>52.000000000000021</v>
      </c>
    </row>
    <row r="760" spans="1:4">
      <c r="A760" s="16" t="s">
        <v>149</v>
      </c>
      <c r="B760" s="16" t="s">
        <v>3027</v>
      </c>
      <c r="C760" s="16" t="s">
        <v>2899</v>
      </c>
      <c r="D760" s="17">
        <v>51.999999999999993</v>
      </c>
    </row>
    <row r="761" spans="1:4">
      <c r="A761" s="16" t="s">
        <v>150</v>
      </c>
      <c r="B761" s="16" t="s">
        <v>3027</v>
      </c>
      <c r="C761" s="16" t="s">
        <v>2900</v>
      </c>
      <c r="D761" s="17">
        <v>51.999999999999986</v>
      </c>
    </row>
    <row r="762" spans="1:4">
      <c r="A762" s="16" t="s">
        <v>151</v>
      </c>
      <c r="B762" s="16" t="s">
        <v>3027</v>
      </c>
      <c r="C762" s="16" t="s">
        <v>2901</v>
      </c>
      <c r="D762" s="17">
        <v>40</v>
      </c>
    </row>
    <row r="763" spans="1:4">
      <c r="A763" s="16" t="s">
        <v>152</v>
      </c>
      <c r="B763" s="16" t="s">
        <v>3027</v>
      </c>
      <c r="C763" s="16" t="s">
        <v>2902</v>
      </c>
      <c r="D763" s="17">
        <v>52.000000000000021</v>
      </c>
    </row>
    <row r="764" spans="1:4">
      <c r="A764" s="16" t="s">
        <v>153</v>
      </c>
      <c r="B764" s="16" t="s">
        <v>3027</v>
      </c>
      <c r="C764" s="16" t="s">
        <v>2903</v>
      </c>
      <c r="D764" s="17">
        <v>40</v>
      </c>
    </row>
    <row r="765" spans="1:4">
      <c r="A765" s="16" t="s">
        <v>154</v>
      </c>
      <c r="B765" s="16" t="s">
        <v>3027</v>
      </c>
      <c r="C765" s="16" t="s">
        <v>2904</v>
      </c>
      <c r="D765" s="17">
        <v>52.000000000000007</v>
      </c>
    </row>
    <row r="766" spans="1:4">
      <c r="A766" s="16" t="s">
        <v>2330</v>
      </c>
      <c r="B766" s="16" t="s">
        <v>3027</v>
      </c>
      <c r="C766" s="16" t="s">
        <v>2937</v>
      </c>
      <c r="D766" s="17">
        <v>52.000000000000036</v>
      </c>
    </row>
    <row r="767" spans="1:4">
      <c r="A767" s="16" t="s">
        <v>155</v>
      </c>
      <c r="B767" s="16" t="s">
        <v>3027</v>
      </c>
      <c r="C767" s="16" t="s">
        <v>2956</v>
      </c>
      <c r="D767" s="17">
        <v>51.999999999999993</v>
      </c>
    </row>
    <row r="768" spans="1:4">
      <c r="A768" s="16" t="s">
        <v>156</v>
      </c>
      <c r="B768" s="16" t="s">
        <v>3027</v>
      </c>
      <c r="C768" s="16" t="s">
        <v>2938</v>
      </c>
      <c r="D768" s="17">
        <v>51.999999999999979</v>
      </c>
    </row>
    <row r="769" spans="1:4">
      <c r="A769" s="16" t="s">
        <v>157</v>
      </c>
      <c r="B769" s="16" t="s">
        <v>3027</v>
      </c>
      <c r="C769" s="16" t="s">
        <v>2941</v>
      </c>
      <c r="D769" s="17">
        <v>39.999999999999993</v>
      </c>
    </row>
    <row r="770" spans="1:4">
      <c r="A770" s="16" t="s">
        <v>158</v>
      </c>
      <c r="B770" s="16" t="s">
        <v>3027</v>
      </c>
      <c r="C770" s="16" t="s">
        <v>2942</v>
      </c>
      <c r="D770" s="17">
        <v>52</v>
      </c>
    </row>
    <row r="771" spans="1:4">
      <c r="A771" s="16" t="s">
        <v>159</v>
      </c>
      <c r="B771" s="16" t="s">
        <v>3027</v>
      </c>
      <c r="C771" s="16" t="s">
        <v>2943</v>
      </c>
      <c r="D771" s="17">
        <v>51.999999999999986</v>
      </c>
    </row>
    <row r="772" spans="1:4">
      <c r="A772" s="16" t="s">
        <v>160</v>
      </c>
      <c r="B772" s="16" t="s">
        <v>3027</v>
      </c>
      <c r="C772" s="16" t="s">
        <v>2957</v>
      </c>
      <c r="D772" s="17">
        <v>51.999999999999979</v>
      </c>
    </row>
    <row r="773" spans="1:4">
      <c r="A773" s="16" t="s">
        <v>2331</v>
      </c>
      <c r="B773" s="16" t="s">
        <v>3027</v>
      </c>
      <c r="C773" s="16" t="s">
        <v>2944</v>
      </c>
      <c r="D773" s="17">
        <v>40.000000000000007</v>
      </c>
    </row>
    <row r="774" spans="1:4">
      <c r="A774" s="16" t="s">
        <v>161</v>
      </c>
      <c r="B774" s="16" t="s">
        <v>3027</v>
      </c>
      <c r="C774" s="16" t="s">
        <v>2958</v>
      </c>
      <c r="D774" s="17">
        <v>52</v>
      </c>
    </row>
    <row r="775" spans="1:4">
      <c r="A775" s="16" t="s">
        <v>162</v>
      </c>
      <c r="B775" s="16" t="s">
        <v>3027</v>
      </c>
      <c r="C775" s="16" t="s">
        <v>2959</v>
      </c>
      <c r="D775" s="17">
        <v>52.000000000000057</v>
      </c>
    </row>
    <row r="776" spans="1:4">
      <c r="A776" s="16" t="s">
        <v>163</v>
      </c>
      <c r="B776" s="16" t="s">
        <v>3027</v>
      </c>
      <c r="C776" s="16" t="s">
        <v>2960</v>
      </c>
      <c r="D776" s="17">
        <v>52.000000000000028</v>
      </c>
    </row>
    <row r="777" spans="1:4">
      <c r="A777" s="16" t="s">
        <v>164</v>
      </c>
      <c r="B777" s="16" t="s">
        <v>3027</v>
      </c>
      <c r="C777" s="16" t="s">
        <v>2961</v>
      </c>
      <c r="D777" s="17">
        <v>51.999999999999986</v>
      </c>
    </row>
    <row r="778" spans="1:4">
      <c r="A778" s="16" t="s">
        <v>165</v>
      </c>
      <c r="B778" s="16" t="s">
        <v>3027</v>
      </c>
      <c r="C778" s="16" t="s">
        <v>2962</v>
      </c>
      <c r="D778" s="17">
        <v>52.000000000000028</v>
      </c>
    </row>
    <row r="779" spans="1:4">
      <c r="A779" s="16" t="s">
        <v>2332</v>
      </c>
      <c r="B779" s="16" t="s">
        <v>3027</v>
      </c>
      <c r="C779" s="16" t="s">
        <v>2963</v>
      </c>
      <c r="D779" s="17">
        <v>52.000000000000036</v>
      </c>
    </row>
    <row r="780" spans="1:4">
      <c r="A780" s="16" t="s">
        <v>166</v>
      </c>
      <c r="B780" s="16" t="s">
        <v>3027</v>
      </c>
      <c r="C780" s="16" t="s">
        <v>2964</v>
      </c>
      <c r="D780" s="17">
        <v>51.999999999999993</v>
      </c>
    </row>
    <row r="781" spans="1:4">
      <c r="A781" s="16" t="s">
        <v>167</v>
      </c>
      <c r="B781" s="16" t="s">
        <v>3027</v>
      </c>
      <c r="C781" s="16" t="s">
        <v>2965</v>
      </c>
      <c r="D781" s="17">
        <v>52</v>
      </c>
    </row>
    <row r="782" spans="1:4">
      <c r="A782" s="16" t="s">
        <v>168</v>
      </c>
      <c r="B782" s="16" t="s">
        <v>3027</v>
      </c>
      <c r="C782" s="16" t="s">
        <v>2966</v>
      </c>
      <c r="D782" s="17">
        <v>51.999999999999993</v>
      </c>
    </row>
    <row r="783" spans="1:4">
      <c r="A783" s="16" t="s">
        <v>169</v>
      </c>
      <c r="B783" s="16" t="s">
        <v>3027</v>
      </c>
      <c r="C783" s="16" t="s">
        <v>3028</v>
      </c>
      <c r="D783" s="17">
        <v>51.999999999999972</v>
      </c>
    </row>
    <row r="784" spans="1:4">
      <c r="A784" s="16" t="s">
        <v>170</v>
      </c>
      <c r="B784" s="16" t="s">
        <v>3027</v>
      </c>
      <c r="C784" s="16" t="s">
        <v>2967</v>
      </c>
      <c r="D784" s="17">
        <v>51.999999999999986</v>
      </c>
    </row>
    <row r="785" spans="1:4">
      <c r="A785" s="16" t="s">
        <v>171</v>
      </c>
      <c r="B785" s="16" t="s">
        <v>3027</v>
      </c>
      <c r="C785" s="16" t="s">
        <v>2968</v>
      </c>
      <c r="D785" s="17">
        <v>52.000000000000007</v>
      </c>
    </row>
    <row r="786" spans="1:4">
      <c r="A786" s="16" t="s">
        <v>172</v>
      </c>
      <c r="B786" s="16" t="s">
        <v>3027</v>
      </c>
      <c r="C786" s="16" t="s">
        <v>2969</v>
      </c>
      <c r="D786" s="17">
        <v>52.000000000000007</v>
      </c>
    </row>
    <row r="787" spans="1:4">
      <c r="A787" s="16" t="s">
        <v>173</v>
      </c>
      <c r="B787" s="16" t="s">
        <v>3027</v>
      </c>
      <c r="C787" s="16" t="s">
        <v>2970</v>
      </c>
      <c r="D787" s="17">
        <v>52.000000000000007</v>
      </c>
    </row>
    <row r="788" spans="1:4">
      <c r="A788" s="16" t="s">
        <v>174</v>
      </c>
      <c r="B788" s="16" t="s">
        <v>3027</v>
      </c>
      <c r="C788" s="16" t="s">
        <v>2971</v>
      </c>
      <c r="D788" s="17">
        <v>52.000000000000014</v>
      </c>
    </row>
    <row r="789" spans="1:4">
      <c r="A789" s="16" t="s">
        <v>175</v>
      </c>
      <c r="B789" s="16" t="s">
        <v>3027</v>
      </c>
      <c r="C789" s="16" t="s">
        <v>2972</v>
      </c>
      <c r="D789" s="17">
        <v>51.999999999999979</v>
      </c>
    </row>
    <row r="790" spans="1:4">
      <c r="A790" s="16" t="s">
        <v>176</v>
      </c>
      <c r="B790" s="16" t="s">
        <v>3027</v>
      </c>
      <c r="C790" s="16" t="s">
        <v>3025</v>
      </c>
      <c r="D790" s="17">
        <v>52.000000000000007</v>
      </c>
    </row>
    <row r="791" spans="1:4">
      <c r="A791" s="16" t="s">
        <v>177</v>
      </c>
      <c r="B791" s="16" t="s">
        <v>3029</v>
      </c>
      <c r="C791" s="16" t="s">
        <v>2836</v>
      </c>
      <c r="D791" s="17">
        <v>52.000000000000036</v>
      </c>
    </row>
    <row r="792" spans="1:4">
      <c r="A792" s="16" t="s">
        <v>178</v>
      </c>
      <c r="B792" s="16" t="s">
        <v>3029</v>
      </c>
      <c r="C792" s="16" t="s">
        <v>2840</v>
      </c>
      <c r="D792" s="17">
        <v>52</v>
      </c>
    </row>
    <row r="793" spans="1:4">
      <c r="A793" s="16" t="s">
        <v>179</v>
      </c>
      <c r="B793" s="16" t="s">
        <v>3029</v>
      </c>
      <c r="C793" s="16" t="s">
        <v>2842</v>
      </c>
      <c r="D793" s="17">
        <v>51.999999999999993</v>
      </c>
    </row>
    <row r="794" spans="1:4">
      <c r="A794" s="16" t="s">
        <v>180</v>
      </c>
      <c r="B794" s="16" t="s">
        <v>3029</v>
      </c>
      <c r="C794" s="16" t="s">
        <v>2930</v>
      </c>
      <c r="D794" s="17">
        <v>51.999999999999993</v>
      </c>
    </row>
    <row r="795" spans="1:4">
      <c r="A795" s="16" t="s">
        <v>181</v>
      </c>
      <c r="B795" s="16" t="s">
        <v>3029</v>
      </c>
      <c r="C795" s="16" t="s">
        <v>2843</v>
      </c>
      <c r="D795" s="17">
        <v>28.846153846153832</v>
      </c>
    </row>
    <row r="796" spans="1:4">
      <c r="A796" s="16" t="s">
        <v>182</v>
      </c>
      <c r="B796" s="16" t="s">
        <v>3029</v>
      </c>
      <c r="C796" s="16" t="s">
        <v>2946</v>
      </c>
      <c r="D796" s="17">
        <v>52</v>
      </c>
    </row>
    <row r="797" spans="1:4">
      <c r="A797" s="16" t="s">
        <v>183</v>
      </c>
      <c r="B797" s="16" t="s">
        <v>3029</v>
      </c>
      <c r="C797" s="16" t="s">
        <v>2844</v>
      </c>
      <c r="D797" s="17">
        <v>51.999999999999986</v>
      </c>
    </row>
    <row r="798" spans="1:4">
      <c r="A798" s="16" t="s">
        <v>184</v>
      </c>
      <c r="B798" s="16" t="s">
        <v>3029</v>
      </c>
      <c r="C798" s="16" t="s">
        <v>2845</v>
      </c>
      <c r="D798" s="17">
        <v>28.846153846153857</v>
      </c>
    </row>
    <row r="799" spans="1:4">
      <c r="A799" s="16" t="s">
        <v>185</v>
      </c>
      <c r="B799" s="16" t="s">
        <v>3029</v>
      </c>
      <c r="C799" s="16" t="s">
        <v>2846</v>
      </c>
      <c r="D799" s="17">
        <v>40.000000000000007</v>
      </c>
    </row>
    <row r="800" spans="1:4">
      <c r="A800" s="16" t="s">
        <v>186</v>
      </c>
      <c r="B800" s="16" t="s">
        <v>3029</v>
      </c>
      <c r="C800" s="16" t="s">
        <v>2847</v>
      </c>
      <c r="D800" s="17">
        <v>40</v>
      </c>
    </row>
    <row r="801" spans="1:4">
      <c r="A801" s="16" t="s">
        <v>187</v>
      </c>
      <c r="B801" s="16" t="s">
        <v>3029</v>
      </c>
      <c r="C801" s="16" t="s">
        <v>2850</v>
      </c>
      <c r="D801" s="17">
        <v>28.84615384615385</v>
      </c>
    </row>
    <row r="802" spans="1:4">
      <c r="A802" s="16" t="s">
        <v>188</v>
      </c>
      <c r="B802" s="16" t="s">
        <v>3029</v>
      </c>
      <c r="C802" s="16" t="s">
        <v>2851</v>
      </c>
      <c r="D802" s="17">
        <v>52.000000000000014</v>
      </c>
    </row>
    <row r="803" spans="1:4">
      <c r="A803" s="16" t="s">
        <v>189</v>
      </c>
      <c r="B803" s="16" t="s">
        <v>3029</v>
      </c>
      <c r="C803" s="16" t="s">
        <v>2852</v>
      </c>
      <c r="D803" s="17">
        <v>28.846153846153843</v>
      </c>
    </row>
    <row r="804" spans="1:4">
      <c r="A804" s="16" t="s">
        <v>190</v>
      </c>
      <c r="B804" s="16" t="s">
        <v>3029</v>
      </c>
      <c r="C804" s="16" t="s">
        <v>2932</v>
      </c>
      <c r="D804" s="17">
        <v>28.846153846153854</v>
      </c>
    </row>
    <row r="805" spans="1:4">
      <c r="A805" s="16" t="s">
        <v>191</v>
      </c>
      <c r="B805" s="16" t="s">
        <v>3029</v>
      </c>
      <c r="C805" s="16" t="s">
        <v>2855</v>
      </c>
      <c r="D805" s="17">
        <v>28.84615384615384</v>
      </c>
    </row>
    <row r="806" spans="1:4">
      <c r="A806" s="16" t="s">
        <v>192</v>
      </c>
      <c r="B806" s="16" t="s">
        <v>3029</v>
      </c>
      <c r="C806" s="16" t="s">
        <v>2856</v>
      </c>
      <c r="D806" s="17">
        <v>51.999999999999979</v>
      </c>
    </row>
    <row r="807" spans="1:4">
      <c r="A807" s="16" t="s">
        <v>193</v>
      </c>
      <c r="B807" s="16" t="s">
        <v>3029</v>
      </c>
      <c r="C807" s="16" t="s">
        <v>2857</v>
      </c>
      <c r="D807" s="17">
        <v>28.846153846153847</v>
      </c>
    </row>
    <row r="808" spans="1:4">
      <c r="A808" s="16" t="s">
        <v>194</v>
      </c>
      <c r="B808" s="16" t="s">
        <v>3029</v>
      </c>
      <c r="C808" s="16" t="s">
        <v>2934</v>
      </c>
      <c r="D808" s="17">
        <v>28.846153846153843</v>
      </c>
    </row>
    <row r="809" spans="1:4">
      <c r="A809" s="16" t="s">
        <v>195</v>
      </c>
      <c r="B809" s="16" t="s">
        <v>3029</v>
      </c>
      <c r="C809" s="16" t="s">
        <v>2935</v>
      </c>
      <c r="D809" s="17">
        <v>40</v>
      </c>
    </row>
    <row r="810" spans="1:4">
      <c r="A810" s="16" t="s">
        <v>2333</v>
      </c>
      <c r="B810" s="16" t="s">
        <v>3029</v>
      </c>
      <c r="C810" s="16" t="s">
        <v>2858</v>
      </c>
      <c r="D810" s="17">
        <v>52.000000000000014</v>
      </c>
    </row>
    <row r="811" spans="1:4">
      <c r="A811" s="16" t="s">
        <v>196</v>
      </c>
      <c r="B811" s="16" t="s">
        <v>3029</v>
      </c>
      <c r="C811" s="16" t="s">
        <v>2859</v>
      </c>
      <c r="D811" s="17">
        <v>28.846153846153847</v>
      </c>
    </row>
    <row r="812" spans="1:4">
      <c r="A812" s="16" t="s">
        <v>197</v>
      </c>
      <c r="B812" s="16" t="s">
        <v>3029</v>
      </c>
      <c r="C812" s="16" t="s">
        <v>2860</v>
      </c>
      <c r="D812" s="17">
        <v>52.000000000000021</v>
      </c>
    </row>
    <row r="813" spans="1:4">
      <c r="A813" s="16" t="s">
        <v>198</v>
      </c>
      <c r="B813" s="16" t="s">
        <v>3029</v>
      </c>
      <c r="C813" s="16" t="s">
        <v>2861</v>
      </c>
      <c r="D813" s="17">
        <v>51.999999999999979</v>
      </c>
    </row>
    <row r="814" spans="1:4">
      <c r="A814" s="16" t="s">
        <v>199</v>
      </c>
      <c r="B814" s="16" t="s">
        <v>3029</v>
      </c>
      <c r="C814" s="16" t="s">
        <v>2862</v>
      </c>
      <c r="D814" s="17">
        <v>28.846153846153854</v>
      </c>
    </row>
    <row r="815" spans="1:4">
      <c r="A815" s="16" t="s">
        <v>200</v>
      </c>
      <c r="B815" s="16" t="s">
        <v>3029</v>
      </c>
      <c r="C815" s="16" t="s">
        <v>2863</v>
      </c>
      <c r="D815" s="17">
        <v>51.999999999999993</v>
      </c>
    </row>
    <row r="816" spans="1:4">
      <c r="A816" s="16" t="s">
        <v>201</v>
      </c>
      <c r="B816" s="16" t="s">
        <v>3029</v>
      </c>
      <c r="C816" s="16" t="s">
        <v>2864</v>
      </c>
      <c r="D816" s="17">
        <v>51.999999999999993</v>
      </c>
    </row>
    <row r="817" spans="1:4">
      <c r="A817" s="16" t="s">
        <v>202</v>
      </c>
      <c r="B817" s="16" t="s">
        <v>3029</v>
      </c>
      <c r="C817" s="16" t="s">
        <v>2865</v>
      </c>
      <c r="D817" s="17">
        <v>51.999999999999979</v>
      </c>
    </row>
    <row r="818" spans="1:4">
      <c r="A818" s="16" t="s">
        <v>203</v>
      </c>
      <c r="B818" s="16" t="s">
        <v>3029</v>
      </c>
      <c r="C818" s="16" t="s">
        <v>2866</v>
      </c>
      <c r="D818" s="17">
        <v>40</v>
      </c>
    </row>
    <row r="819" spans="1:4">
      <c r="A819" s="16" t="s">
        <v>204</v>
      </c>
      <c r="B819" s="16" t="s">
        <v>3029</v>
      </c>
      <c r="C819" s="16" t="s">
        <v>2867</v>
      </c>
      <c r="D819" s="17">
        <v>52.000000000000014</v>
      </c>
    </row>
    <row r="820" spans="1:4">
      <c r="A820" s="16" t="s">
        <v>205</v>
      </c>
      <c r="B820" s="16" t="s">
        <v>3029</v>
      </c>
      <c r="C820" s="16" t="s">
        <v>2868</v>
      </c>
      <c r="D820" s="17">
        <v>28.846153846153836</v>
      </c>
    </row>
    <row r="821" spans="1:4">
      <c r="A821" s="16" t="s">
        <v>206</v>
      </c>
      <c r="B821" s="16" t="s">
        <v>3029</v>
      </c>
      <c r="C821" s="16" t="s">
        <v>2869</v>
      </c>
      <c r="D821" s="17">
        <v>52.000000000000021</v>
      </c>
    </row>
    <row r="822" spans="1:4">
      <c r="A822" s="16" t="s">
        <v>207</v>
      </c>
      <c r="B822" s="16" t="s">
        <v>3029</v>
      </c>
      <c r="C822" s="16" t="s">
        <v>2936</v>
      </c>
      <c r="D822" s="17">
        <v>28.846153846153847</v>
      </c>
    </row>
    <row r="823" spans="1:4">
      <c r="A823" s="16" t="s">
        <v>208</v>
      </c>
      <c r="B823" s="16" t="s">
        <v>3029</v>
      </c>
      <c r="C823" s="16" t="s">
        <v>2870</v>
      </c>
      <c r="D823" s="17">
        <v>40</v>
      </c>
    </row>
    <row r="824" spans="1:4">
      <c r="A824" s="16" t="s">
        <v>209</v>
      </c>
      <c r="B824" s="16" t="s">
        <v>3029</v>
      </c>
      <c r="C824" s="16" t="s">
        <v>2871</v>
      </c>
      <c r="D824" s="17">
        <v>40</v>
      </c>
    </row>
    <row r="825" spans="1:4">
      <c r="A825" s="16" t="s">
        <v>210</v>
      </c>
      <c r="B825" s="16" t="s">
        <v>3029</v>
      </c>
      <c r="C825" s="16" t="s">
        <v>2872</v>
      </c>
      <c r="D825" s="17">
        <v>28.846153846153847</v>
      </c>
    </row>
    <row r="826" spans="1:4">
      <c r="A826" s="16" t="s">
        <v>2334</v>
      </c>
      <c r="B826" s="16" t="s">
        <v>3029</v>
      </c>
      <c r="C826" s="16" t="s">
        <v>2873</v>
      </c>
      <c r="D826" s="17">
        <v>28.846153846153847</v>
      </c>
    </row>
    <row r="827" spans="1:4">
      <c r="A827" s="16" t="s">
        <v>211</v>
      </c>
      <c r="B827" s="16" t="s">
        <v>3029</v>
      </c>
      <c r="C827" s="16" t="s">
        <v>2874</v>
      </c>
      <c r="D827" s="17">
        <v>28.846153846153857</v>
      </c>
    </row>
    <row r="828" spans="1:4">
      <c r="A828" s="16" t="s">
        <v>2335</v>
      </c>
      <c r="B828" s="16" t="s">
        <v>3029</v>
      </c>
      <c r="C828" s="16" t="s">
        <v>2875</v>
      </c>
      <c r="D828" s="17">
        <v>52</v>
      </c>
    </row>
    <row r="829" spans="1:4">
      <c r="A829" s="16" t="s">
        <v>212</v>
      </c>
      <c r="B829" s="16" t="s">
        <v>3029</v>
      </c>
      <c r="C829" s="16" t="s">
        <v>2876</v>
      </c>
      <c r="D829" s="17">
        <v>28.84615384615385</v>
      </c>
    </row>
    <row r="830" spans="1:4">
      <c r="A830" s="16" t="s">
        <v>213</v>
      </c>
      <c r="B830" s="16" t="s">
        <v>3029</v>
      </c>
      <c r="C830" s="16" t="s">
        <v>2877</v>
      </c>
      <c r="D830" s="17">
        <v>28.84615384615385</v>
      </c>
    </row>
    <row r="831" spans="1:4">
      <c r="A831" s="16" t="s">
        <v>214</v>
      </c>
      <c r="B831" s="16" t="s">
        <v>3029</v>
      </c>
      <c r="C831" s="16" t="s">
        <v>2878</v>
      </c>
      <c r="D831" s="17">
        <v>28.846153846153857</v>
      </c>
    </row>
    <row r="832" spans="1:4">
      <c r="A832" s="16" t="s">
        <v>215</v>
      </c>
      <c r="B832" s="16" t="s">
        <v>3029</v>
      </c>
      <c r="C832" s="16" t="s">
        <v>2879</v>
      </c>
      <c r="D832" s="17">
        <v>28.846153846153847</v>
      </c>
    </row>
    <row r="833" spans="1:4">
      <c r="A833" s="16" t="s">
        <v>216</v>
      </c>
      <c r="B833" s="16" t="s">
        <v>3029</v>
      </c>
      <c r="C833" s="16" t="s">
        <v>2880</v>
      </c>
      <c r="D833" s="17">
        <v>28.846153846153847</v>
      </c>
    </row>
    <row r="834" spans="1:4">
      <c r="A834" s="16" t="s">
        <v>217</v>
      </c>
      <c r="B834" s="16" t="s">
        <v>3029</v>
      </c>
      <c r="C834" s="16" t="s">
        <v>2881</v>
      </c>
      <c r="D834" s="17">
        <v>52.000000000000007</v>
      </c>
    </row>
    <row r="835" spans="1:4">
      <c r="A835" s="16" t="s">
        <v>218</v>
      </c>
      <c r="B835" s="16" t="s">
        <v>3029</v>
      </c>
      <c r="C835" s="16" t="s">
        <v>2882</v>
      </c>
      <c r="D835" s="17">
        <v>40.000000000000007</v>
      </c>
    </row>
    <row r="836" spans="1:4">
      <c r="A836" s="16" t="s">
        <v>219</v>
      </c>
      <c r="B836" s="16" t="s">
        <v>3029</v>
      </c>
      <c r="C836" s="16" t="s">
        <v>2883</v>
      </c>
      <c r="D836" s="17">
        <v>28.84615384615385</v>
      </c>
    </row>
    <row r="837" spans="1:4">
      <c r="A837" s="16" t="s">
        <v>220</v>
      </c>
      <c r="B837" s="16" t="s">
        <v>3029</v>
      </c>
      <c r="C837" s="16" t="s">
        <v>2884</v>
      </c>
      <c r="D837" s="17">
        <v>28.846153846153854</v>
      </c>
    </row>
    <row r="838" spans="1:4">
      <c r="A838" s="16" t="s">
        <v>2336</v>
      </c>
      <c r="B838" s="16" t="s">
        <v>3029</v>
      </c>
      <c r="C838" s="16" t="s">
        <v>2885</v>
      </c>
      <c r="D838" s="17">
        <v>52.000000000000007</v>
      </c>
    </row>
    <row r="839" spans="1:4">
      <c r="A839" s="16" t="s">
        <v>221</v>
      </c>
      <c r="B839" s="16" t="s">
        <v>3029</v>
      </c>
      <c r="C839" s="16" t="s">
        <v>2886</v>
      </c>
      <c r="D839" s="17">
        <v>51.999999999999993</v>
      </c>
    </row>
    <row r="840" spans="1:4">
      <c r="A840" s="16" t="s">
        <v>222</v>
      </c>
      <c r="B840" s="16" t="s">
        <v>3029</v>
      </c>
      <c r="C840" s="16" t="s">
        <v>2887</v>
      </c>
      <c r="D840" s="17">
        <v>52.000000000000014</v>
      </c>
    </row>
    <row r="841" spans="1:4">
      <c r="A841" s="16" t="s">
        <v>223</v>
      </c>
      <c r="B841" s="16" t="s">
        <v>3029</v>
      </c>
      <c r="C841" s="16" t="s">
        <v>2888</v>
      </c>
      <c r="D841" s="17">
        <v>52.000000000000014</v>
      </c>
    </row>
    <row r="842" spans="1:4">
      <c r="A842" s="16" t="s">
        <v>224</v>
      </c>
      <c r="B842" s="16" t="s">
        <v>3029</v>
      </c>
      <c r="C842" s="16" t="s">
        <v>2889</v>
      </c>
      <c r="D842" s="17">
        <v>52.000000000000028</v>
      </c>
    </row>
    <row r="843" spans="1:4">
      <c r="A843" s="16" t="s">
        <v>2337</v>
      </c>
      <c r="B843" s="16" t="s">
        <v>3029</v>
      </c>
      <c r="C843" s="16" t="s">
        <v>2890</v>
      </c>
      <c r="D843" s="17">
        <v>40.000000000000007</v>
      </c>
    </row>
    <row r="844" spans="1:4">
      <c r="A844" s="16" t="s">
        <v>225</v>
      </c>
      <c r="B844" s="16" t="s">
        <v>3029</v>
      </c>
      <c r="C844" s="16" t="s">
        <v>2891</v>
      </c>
      <c r="D844" s="17">
        <v>51.999999999999993</v>
      </c>
    </row>
    <row r="845" spans="1:4">
      <c r="A845" s="16" t="s">
        <v>226</v>
      </c>
      <c r="B845" s="16" t="s">
        <v>3029</v>
      </c>
      <c r="C845" s="16" t="s">
        <v>2892</v>
      </c>
      <c r="D845" s="17">
        <v>28.846153846153857</v>
      </c>
    </row>
    <row r="846" spans="1:4">
      <c r="A846" s="16" t="s">
        <v>227</v>
      </c>
      <c r="B846" s="16" t="s">
        <v>3029</v>
      </c>
      <c r="C846" s="16" t="s">
        <v>2893</v>
      </c>
      <c r="D846" s="17">
        <v>52.000000000000007</v>
      </c>
    </row>
    <row r="847" spans="1:4">
      <c r="A847" s="16" t="s">
        <v>228</v>
      </c>
      <c r="B847" s="16" t="s">
        <v>3029</v>
      </c>
      <c r="C847" s="16" t="s">
        <v>2894</v>
      </c>
      <c r="D847" s="17">
        <v>51.999999999999993</v>
      </c>
    </row>
    <row r="848" spans="1:4">
      <c r="A848" s="16" t="s">
        <v>2338</v>
      </c>
      <c r="B848" s="16" t="s">
        <v>3029</v>
      </c>
      <c r="C848" s="16" t="s">
        <v>2895</v>
      </c>
      <c r="D848" s="17">
        <v>52</v>
      </c>
    </row>
    <row r="849" spans="1:4">
      <c r="A849" s="16" t="s">
        <v>229</v>
      </c>
      <c r="B849" s="16" t="s">
        <v>3029</v>
      </c>
      <c r="C849" s="16" t="s">
        <v>2896</v>
      </c>
      <c r="D849" s="17">
        <v>51.999999999999986</v>
      </c>
    </row>
    <row r="850" spans="1:4">
      <c r="A850" s="16" t="s">
        <v>230</v>
      </c>
      <c r="B850" s="16" t="s">
        <v>3029</v>
      </c>
      <c r="C850" s="16" t="s">
        <v>2897</v>
      </c>
      <c r="D850" s="17">
        <v>28.84615384615385</v>
      </c>
    </row>
    <row r="851" spans="1:4">
      <c r="A851" s="16" t="s">
        <v>231</v>
      </c>
      <c r="B851" s="16" t="s">
        <v>3029</v>
      </c>
      <c r="C851" s="16" t="s">
        <v>2898</v>
      </c>
      <c r="D851" s="17">
        <v>51.999999999999993</v>
      </c>
    </row>
    <row r="852" spans="1:4">
      <c r="A852" s="16" t="s">
        <v>232</v>
      </c>
      <c r="B852" s="16" t="s">
        <v>3029</v>
      </c>
      <c r="C852" s="16" t="s">
        <v>2899</v>
      </c>
      <c r="D852" s="17">
        <v>52</v>
      </c>
    </row>
    <row r="853" spans="1:4">
      <c r="A853" s="16" t="s">
        <v>233</v>
      </c>
      <c r="B853" s="16" t="s">
        <v>3029</v>
      </c>
      <c r="C853" s="16" t="s">
        <v>2900</v>
      </c>
      <c r="D853" s="17">
        <v>52.000000000000007</v>
      </c>
    </row>
    <row r="854" spans="1:4">
      <c r="A854" s="16" t="s">
        <v>234</v>
      </c>
      <c r="B854" s="16" t="s">
        <v>3029</v>
      </c>
      <c r="C854" s="16" t="s">
        <v>2901</v>
      </c>
      <c r="D854" s="17">
        <v>28.84615384615384</v>
      </c>
    </row>
    <row r="855" spans="1:4">
      <c r="A855" s="16" t="s">
        <v>235</v>
      </c>
      <c r="B855" s="16" t="s">
        <v>3029</v>
      </c>
      <c r="C855" s="16" t="s">
        <v>2902</v>
      </c>
      <c r="D855" s="17">
        <v>28.84615384615385</v>
      </c>
    </row>
    <row r="856" spans="1:4">
      <c r="A856" s="16" t="s">
        <v>236</v>
      </c>
      <c r="B856" s="16" t="s">
        <v>3029</v>
      </c>
      <c r="C856" s="16" t="s">
        <v>2903</v>
      </c>
      <c r="D856" s="17">
        <v>40.000000000000007</v>
      </c>
    </row>
    <row r="857" spans="1:4">
      <c r="A857" s="16" t="s">
        <v>237</v>
      </c>
      <c r="B857" s="16" t="s">
        <v>3029</v>
      </c>
      <c r="C857" s="16" t="s">
        <v>2904</v>
      </c>
      <c r="D857" s="17">
        <v>28.846153846153847</v>
      </c>
    </row>
    <row r="858" spans="1:4">
      <c r="A858" s="16" t="s">
        <v>238</v>
      </c>
      <c r="B858" s="16" t="s">
        <v>3029</v>
      </c>
      <c r="C858" s="16" t="s">
        <v>2937</v>
      </c>
      <c r="D858" s="17">
        <v>51.999999999999993</v>
      </c>
    </row>
    <row r="859" spans="1:4">
      <c r="A859" s="16" t="s">
        <v>239</v>
      </c>
      <c r="B859" s="16" t="s">
        <v>3029</v>
      </c>
      <c r="C859" s="16" t="s">
        <v>2956</v>
      </c>
      <c r="D859" s="17">
        <v>28.84615384615385</v>
      </c>
    </row>
    <row r="860" spans="1:4">
      <c r="A860" s="16" t="s">
        <v>240</v>
      </c>
      <c r="B860" s="16" t="s">
        <v>3029</v>
      </c>
      <c r="C860" s="16" t="s">
        <v>2938</v>
      </c>
      <c r="D860" s="17">
        <v>51.999999999999986</v>
      </c>
    </row>
    <row r="861" spans="1:4">
      <c r="A861" s="16" t="s">
        <v>241</v>
      </c>
      <c r="B861" s="16" t="s">
        <v>3029</v>
      </c>
      <c r="C861" s="16" t="s">
        <v>2941</v>
      </c>
      <c r="D861" s="17">
        <v>28.84615384615385</v>
      </c>
    </row>
    <row r="862" spans="1:4">
      <c r="A862" s="16" t="s">
        <v>242</v>
      </c>
      <c r="B862" s="16" t="s">
        <v>3029</v>
      </c>
      <c r="C862" s="16" t="s">
        <v>2942</v>
      </c>
      <c r="D862" s="17">
        <v>28.846153846153847</v>
      </c>
    </row>
    <row r="863" spans="1:4">
      <c r="A863" s="16" t="s">
        <v>243</v>
      </c>
      <c r="B863" s="16" t="s">
        <v>3029</v>
      </c>
      <c r="C863" s="16" t="s">
        <v>2943</v>
      </c>
      <c r="D863" s="17">
        <v>28.84615384615385</v>
      </c>
    </row>
    <row r="864" spans="1:4">
      <c r="A864" s="16" t="s">
        <v>244</v>
      </c>
      <c r="B864" s="16" t="s">
        <v>3029</v>
      </c>
      <c r="C864" s="16" t="s">
        <v>2957</v>
      </c>
      <c r="D864" s="17">
        <v>28.84615384615385</v>
      </c>
    </row>
    <row r="865" spans="1:4">
      <c r="A865" s="16" t="s">
        <v>245</v>
      </c>
      <c r="B865" s="16" t="s">
        <v>3029</v>
      </c>
      <c r="C865" s="16" t="s">
        <v>2944</v>
      </c>
      <c r="D865" s="17">
        <v>28.846153846153847</v>
      </c>
    </row>
    <row r="866" spans="1:4">
      <c r="A866" s="16" t="s">
        <v>246</v>
      </c>
      <c r="B866" s="16" t="s">
        <v>3029</v>
      </c>
      <c r="C866" s="16" t="s">
        <v>2958</v>
      </c>
      <c r="D866" s="17">
        <v>28.846153846153843</v>
      </c>
    </row>
    <row r="867" spans="1:4">
      <c r="A867" s="16" t="s">
        <v>247</v>
      </c>
      <c r="B867" s="16" t="s">
        <v>3029</v>
      </c>
      <c r="C867" s="16" t="s">
        <v>2959</v>
      </c>
      <c r="D867" s="17">
        <v>52</v>
      </c>
    </row>
    <row r="868" spans="1:4">
      <c r="A868" s="16" t="s">
        <v>248</v>
      </c>
      <c r="B868" s="16" t="s">
        <v>3029</v>
      </c>
      <c r="C868" s="16" t="s">
        <v>2960</v>
      </c>
      <c r="D868" s="17">
        <v>28.84615384615385</v>
      </c>
    </row>
    <row r="869" spans="1:4">
      <c r="A869" s="16" t="s">
        <v>249</v>
      </c>
      <c r="B869" s="16" t="s">
        <v>3029</v>
      </c>
      <c r="C869" s="16" t="s">
        <v>2961</v>
      </c>
      <c r="D869" s="17">
        <v>52</v>
      </c>
    </row>
    <row r="870" spans="1:4">
      <c r="A870" s="16" t="s">
        <v>250</v>
      </c>
      <c r="B870" s="16" t="s">
        <v>3029</v>
      </c>
      <c r="C870" s="16" t="s">
        <v>2962</v>
      </c>
      <c r="D870" s="17">
        <v>52</v>
      </c>
    </row>
    <row r="871" spans="1:4">
      <c r="A871" s="16" t="s">
        <v>2339</v>
      </c>
      <c r="B871" s="16" t="s">
        <v>3029</v>
      </c>
      <c r="C871" s="16" t="s">
        <v>2963</v>
      </c>
      <c r="D871" s="17">
        <v>28.846153846153843</v>
      </c>
    </row>
    <row r="872" spans="1:4">
      <c r="A872" s="16" t="s">
        <v>251</v>
      </c>
      <c r="B872" s="16" t="s">
        <v>3029</v>
      </c>
      <c r="C872" s="16" t="s">
        <v>2964</v>
      </c>
      <c r="D872" s="17">
        <v>52</v>
      </c>
    </row>
    <row r="873" spans="1:4">
      <c r="A873" s="16" t="s">
        <v>252</v>
      </c>
      <c r="B873" s="16" t="s">
        <v>3029</v>
      </c>
      <c r="C873" s="16" t="s">
        <v>2965</v>
      </c>
      <c r="D873" s="17">
        <v>28.84615384615385</v>
      </c>
    </row>
    <row r="874" spans="1:4">
      <c r="A874" s="16" t="s">
        <v>253</v>
      </c>
      <c r="B874" s="16" t="s">
        <v>3029</v>
      </c>
      <c r="C874" s="16" t="s">
        <v>2966</v>
      </c>
      <c r="D874" s="17">
        <v>28.846153846153847</v>
      </c>
    </row>
    <row r="875" spans="1:4">
      <c r="A875" s="16" t="s">
        <v>254</v>
      </c>
      <c r="B875" s="16" t="s">
        <v>3029</v>
      </c>
      <c r="C875" s="16" t="s">
        <v>3028</v>
      </c>
      <c r="D875" s="17">
        <v>28.846153846153857</v>
      </c>
    </row>
    <row r="876" spans="1:4">
      <c r="A876" s="16" t="s">
        <v>255</v>
      </c>
      <c r="B876" s="16" t="s">
        <v>3029</v>
      </c>
      <c r="C876" s="16" t="s">
        <v>2967</v>
      </c>
      <c r="D876" s="17">
        <v>51.999999999999993</v>
      </c>
    </row>
    <row r="877" spans="1:4">
      <c r="A877" s="16" t="s">
        <v>2340</v>
      </c>
      <c r="B877" s="16" t="s">
        <v>3029</v>
      </c>
      <c r="C877" s="16" t="s">
        <v>2968</v>
      </c>
      <c r="D877" s="17">
        <v>52.000000000000007</v>
      </c>
    </row>
    <row r="878" spans="1:4">
      <c r="A878" s="16" t="s">
        <v>256</v>
      </c>
      <c r="B878" s="16" t="s">
        <v>3029</v>
      </c>
      <c r="C878" s="16" t="s">
        <v>2969</v>
      </c>
      <c r="D878" s="17">
        <v>52</v>
      </c>
    </row>
    <row r="879" spans="1:4">
      <c r="A879" s="16" t="s">
        <v>2341</v>
      </c>
      <c r="B879" s="16" t="s">
        <v>3029</v>
      </c>
      <c r="C879" s="16" t="s">
        <v>2970</v>
      </c>
      <c r="D879" s="17">
        <v>52.000000000000007</v>
      </c>
    </row>
    <row r="880" spans="1:4">
      <c r="A880" s="16" t="s">
        <v>257</v>
      </c>
      <c r="B880" s="16" t="s">
        <v>3029</v>
      </c>
      <c r="C880" s="16" t="s">
        <v>2971</v>
      </c>
      <c r="D880" s="17">
        <v>52</v>
      </c>
    </row>
    <row r="881" spans="1:4">
      <c r="A881" s="16" t="s">
        <v>258</v>
      </c>
      <c r="B881" s="16" t="s">
        <v>3029</v>
      </c>
      <c r="C881" s="16" t="s">
        <v>2972</v>
      </c>
      <c r="D881" s="17">
        <v>52.000000000000007</v>
      </c>
    </row>
    <row r="882" spans="1:4">
      <c r="A882" s="16" t="s">
        <v>259</v>
      </c>
      <c r="B882" s="16" t="s">
        <v>3029</v>
      </c>
      <c r="C882" s="16" t="s">
        <v>3025</v>
      </c>
      <c r="D882" s="17">
        <v>52.000000000000021</v>
      </c>
    </row>
    <row r="883" spans="1:4">
      <c r="A883" s="16" t="s">
        <v>2342</v>
      </c>
      <c r="B883" s="16" t="s">
        <v>3029</v>
      </c>
      <c r="C883" s="16" t="s">
        <v>2921</v>
      </c>
      <c r="D883" s="17">
        <v>52.000000000000007</v>
      </c>
    </row>
    <row r="884" spans="1:4">
      <c r="A884" s="16" t="s">
        <v>260</v>
      </c>
      <c r="B884" s="16" t="s">
        <v>3029</v>
      </c>
      <c r="C884" s="16" t="s">
        <v>2973</v>
      </c>
      <c r="D884" s="17">
        <v>28.84615384615384</v>
      </c>
    </row>
    <row r="885" spans="1:4">
      <c r="A885" s="16" t="s">
        <v>261</v>
      </c>
      <c r="B885" s="16" t="s">
        <v>3029</v>
      </c>
      <c r="C885" s="16" t="s">
        <v>2974</v>
      </c>
      <c r="D885" s="17">
        <v>28.84615384615385</v>
      </c>
    </row>
    <row r="886" spans="1:4">
      <c r="A886" s="16" t="s">
        <v>262</v>
      </c>
      <c r="B886" s="16" t="s">
        <v>3029</v>
      </c>
      <c r="C886" s="16" t="s">
        <v>2975</v>
      </c>
      <c r="D886" s="17">
        <v>40</v>
      </c>
    </row>
    <row r="887" spans="1:4">
      <c r="A887" s="16" t="s">
        <v>263</v>
      </c>
      <c r="B887" s="16" t="s">
        <v>3029</v>
      </c>
      <c r="C887" s="16" t="s">
        <v>2976</v>
      </c>
      <c r="D887" s="17">
        <v>28.846153846153847</v>
      </c>
    </row>
    <row r="888" spans="1:4">
      <c r="A888" s="16" t="s">
        <v>264</v>
      </c>
      <c r="B888" s="16" t="s">
        <v>3029</v>
      </c>
      <c r="C888" s="16" t="s">
        <v>2977</v>
      </c>
      <c r="D888" s="17">
        <v>28.84615384615385</v>
      </c>
    </row>
    <row r="889" spans="1:4">
      <c r="A889" s="16" t="s">
        <v>265</v>
      </c>
      <c r="B889" s="16" t="s">
        <v>3029</v>
      </c>
      <c r="C889" s="16" t="s">
        <v>2978</v>
      </c>
      <c r="D889" s="17">
        <v>28.846153846153843</v>
      </c>
    </row>
    <row r="890" spans="1:4">
      <c r="A890" s="16" t="s">
        <v>2343</v>
      </c>
      <c r="B890" s="16" t="s">
        <v>3032</v>
      </c>
      <c r="C890" s="16" t="s">
        <v>2836</v>
      </c>
      <c r="D890" s="17">
        <v>51.999999999999993</v>
      </c>
    </row>
    <row r="891" spans="1:4">
      <c r="A891" s="16" t="s">
        <v>266</v>
      </c>
      <c r="B891" s="16" t="s">
        <v>3032</v>
      </c>
      <c r="C891" s="16" t="s">
        <v>2840</v>
      </c>
      <c r="D891" s="17">
        <v>51.999999999999993</v>
      </c>
    </row>
    <row r="892" spans="1:4">
      <c r="A892" s="16" t="s">
        <v>267</v>
      </c>
      <c r="B892" s="16" t="s">
        <v>3032</v>
      </c>
      <c r="C892" s="16" t="s">
        <v>2842</v>
      </c>
      <c r="D892" s="17">
        <v>28.846153846153857</v>
      </c>
    </row>
    <row r="893" spans="1:4">
      <c r="A893" s="16" t="s">
        <v>2344</v>
      </c>
      <c r="B893" s="16" t="s">
        <v>3032</v>
      </c>
      <c r="C893" s="16" t="s">
        <v>2930</v>
      </c>
      <c r="D893" s="17">
        <v>28.846153846153843</v>
      </c>
    </row>
    <row r="894" spans="1:4">
      <c r="A894" s="16" t="s">
        <v>268</v>
      </c>
      <c r="B894" s="16" t="s">
        <v>3032</v>
      </c>
      <c r="C894" s="16" t="s">
        <v>2843</v>
      </c>
      <c r="D894" s="17">
        <v>11.999999999999996</v>
      </c>
    </row>
    <row r="895" spans="1:4">
      <c r="A895" s="16" t="s">
        <v>2345</v>
      </c>
      <c r="B895" s="16" t="s">
        <v>3032</v>
      </c>
      <c r="C895" s="16" t="s">
        <v>2946</v>
      </c>
      <c r="D895" s="17">
        <v>52.000000000000007</v>
      </c>
    </row>
    <row r="896" spans="1:4">
      <c r="A896" s="16" t="s">
        <v>269</v>
      </c>
      <c r="B896" s="16" t="s">
        <v>3032</v>
      </c>
      <c r="C896" s="16" t="s">
        <v>2844</v>
      </c>
      <c r="D896" s="17">
        <v>28.84615384615385</v>
      </c>
    </row>
    <row r="897" spans="1:4">
      <c r="A897" s="16" t="s">
        <v>270</v>
      </c>
      <c r="B897" s="16" t="s">
        <v>3032</v>
      </c>
      <c r="C897" s="16" t="s">
        <v>2845</v>
      </c>
      <c r="D897" s="17">
        <v>28.84615384615385</v>
      </c>
    </row>
    <row r="898" spans="1:4">
      <c r="A898" s="16" t="s">
        <v>2346</v>
      </c>
      <c r="B898" s="16" t="s">
        <v>3032</v>
      </c>
      <c r="C898" s="16" t="s">
        <v>2846</v>
      </c>
      <c r="D898" s="17">
        <v>28.846153846153864</v>
      </c>
    </row>
    <row r="899" spans="1:4">
      <c r="A899" s="16" t="s">
        <v>2347</v>
      </c>
      <c r="B899" s="16" t="s">
        <v>3032</v>
      </c>
      <c r="C899" s="16" t="s">
        <v>2847</v>
      </c>
      <c r="D899" s="17">
        <v>33</v>
      </c>
    </row>
    <row r="900" spans="1:4">
      <c r="A900" s="16" t="s">
        <v>271</v>
      </c>
      <c r="B900" s="16" t="s">
        <v>3032</v>
      </c>
      <c r="C900" s="16" t="s">
        <v>2850</v>
      </c>
      <c r="D900" s="17">
        <v>51.999999999999993</v>
      </c>
    </row>
    <row r="901" spans="1:4">
      <c r="A901" s="16" t="s">
        <v>2348</v>
      </c>
      <c r="B901" s="16" t="s">
        <v>3032</v>
      </c>
      <c r="C901" s="16" t="s">
        <v>2851</v>
      </c>
      <c r="D901" s="17">
        <v>52</v>
      </c>
    </row>
    <row r="902" spans="1:4">
      <c r="A902" s="16" t="s">
        <v>2349</v>
      </c>
      <c r="B902" s="16" t="s">
        <v>3032</v>
      </c>
      <c r="C902" s="16" t="s">
        <v>2852</v>
      </c>
      <c r="D902" s="17">
        <v>28.84615384615385</v>
      </c>
    </row>
    <row r="903" spans="1:4">
      <c r="A903" s="16" t="s">
        <v>272</v>
      </c>
      <c r="B903" s="16" t="s">
        <v>3032</v>
      </c>
      <c r="C903" s="16" t="s">
        <v>2932</v>
      </c>
      <c r="D903" s="17">
        <v>28.846153846153843</v>
      </c>
    </row>
    <row r="904" spans="1:4">
      <c r="A904" s="16" t="s">
        <v>273</v>
      </c>
      <c r="B904" s="16" t="s">
        <v>3032</v>
      </c>
      <c r="C904" s="16" t="s">
        <v>2855</v>
      </c>
      <c r="D904" s="17">
        <v>51.999999999999993</v>
      </c>
    </row>
    <row r="905" spans="1:4">
      <c r="A905" s="16" t="s">
        <v>2350</v>
      </c>
      <c r="B905" s="16" t="s">
        <v>3032</v>
      </c>
      <c r="C905" s="16" t="s">
        <v>2856</v>
      </c>
      <c r="D905" s="17">
        <v>52.000000000000007</v>
      </c>
    </row>
    <row r="906" spans="1:4">
      <c r="A906" s="16" t="s">
        <v>274</v>
      </c>
      <c r="B906" s="16" t="s">
        <v>3032</v>
      </c>
      <c r="C906" s="16" t="s">
        <v>2857</v>
      </c>
      <c r="D906" s="17">
        <v>28.84615384615385</v>
      </c>
    </row>
    <row r="907" spans="1:4">
      <c r="A907" s="16" t="s">
        <v>275</v>
      </c>
      <c r="B907" s="16" t="s">
        <v>3032</v>
      </c>
      <c r="C907" s="16" t="s">
        <v>2934</v>
      </c>
      <c r="D907" s="17">
        <v>28.846153846153857</v>
      </c>
    </row>
    <row r="908" spans="1:4">
      <c r="A908" s="16" t="s">
        <v>276</v>
      </c>
      <c r="B908" s="16" t="s">
        <v>3032</v>
      </c>
      <c r="C908" s="16" t="s">
        <v>2935</v>
      </c>
      <c r="D908" s="17">
        <v>52.000000000000007</v>
      </c>
    </row>
    <row r="909" spans="1:4">
      <c r="A909" s="16" t="s">
        <v>277</v>
      </c>
      <c r="B909" s="16" t="s">
        <v>3032</v>
      </c>
      <c r="C909" s="16" t="s">
        <v>2858</v>
      </c>
      <c r="D909" s="17">
        <v>52.000000000000014</v>
      </c>
    </row>
    <row r="910" spans="1:4">
      <c r="A910" s="16" t="s">
        <v>278</v>
      </c>
      <c r="B910" s="16" t="s">
        <v>3032</v>
      </c>
      <c r="C910" s="16" t="s">
        <v>2859</v>
      </c>
      <c r="D910" s="17">
        <v>28.84615384615385</v>
      </c>
    </row>
    <row r="911" spans="1:4">
      <c r="A911" s="16" t="s">
        <v>2351</v>
      </c>
      <c r="B911" s="16" t="s">
        <v>3032</v>
      </c>
      <c r="C911" s="16" t="s">
        <v>2860</v>
      </c>
      <c r="D911" s="17">
        <v>28.846153846153857</v>
      </c>
    </row>
    <row r="912" spans="1:4">
      <c r="A912" s="16" t="s">
        <v>279</v>
      </c>
      <c r="B912" s="16" t="s">
        <v>3032</v>
      </c>
      <c r="C912" s="16" t="s">
        <v>2861</v>
      </c>
      <c r="D912" s="17">
        <v>52.000000000000007</v>
      </c>
    </row>
    <row r="913" spans="1:4">
      <c r="A913" s="16" t="s">
        <v>280</v>
      </c>
      <c r="B913" s="16" t="s">
        <v>3032</v>
      </c>
      <c r="C913" s="16" t="s">
        <v>2862</v>
      </c>
      <c r="D913" s="17">
        <v>11.999999999999998</v>
      </c>
    </row>
    <row r="914" spans="1:4">
      <c r="A914" s="16" t="s">
        <v>281</v>
      </c>
      <c r="B914" s="16" t="s">
        <v>3032</v>
      </c>
      <c r="C914" s="16" t="s">
        <v>2863</v>
      </c>
      <c r="D914" s="17">
        <v>33</v>
      </c>
    </row>
    <row r="915" spans="1:4">
      <c r="A915" s="16" t="s">
        <v>282</v>
      </c>
      <c r="B915" s="16" t="s">
        <v>3032</v>
      </c>
      <c r="C915" s="16" t="s">
        <v>2864</v>
      </c>
      <c r="D915" s="17">
        <v>51.999999999999986</v>
      </c>
    </row>
    <row r="916" spans="1:4">
      <c r="A916" s="16" t="s">
        <v>2352</v>
      </c>
      <c r="B916" s="16" t="s">
        <v>3032</v>
      </c>
      <c r="C916" s="16" t="s">
        <v>2865</v>
      </c>
      <c r="D916" s="17">
        <v>52.000000000000021</v>
      </c>
    </row>
    <row r="917" spans="1:4">
      <c r="A917" s="16" t="s">
        <v>283</v>
      </c>
      <c r="B917" s="16" t="s">
        <v>3032</v>
      </c>
      <c r="C917" s="16" t="s">
        <v>2866</v>
      </c>
      <c r="D917" s="17">
        <v>52</v>
      </c>
    </row>
    <row r="918" spans="1:4">
      <c r="A918" s="16" t="s">
        <v>284</v>
      </c>
      <c r="B918" s="16" t="s">
        <v>3032</v>
      </c>
      <c r="C918" s="16" t="s">
        <v>2867</v>
      </c>
      <c r="D918" s="17">
        <v>28.846153846153847</v>
      </c>
    </row>
    <row r="919" spans="1:4">
      <c r="A919" s="16" t="s">
        <v>285</v>
      </c>
      <c r="B919" s="16" t="s">
        <v>3032</v>
      </c>
      <c r="C919" s="16" t="s">
        <v>2868</v>
      </c>
      <c r="D919" s="17">
        <v>52.000000000000014</v>
      </c>
    </row>
    <row r="920" spans="1:4">
      <c r="A920" s="16" t="s">
        <v>286</v>
      </c>
      <c r="B920" s="16" t="s">
        <v>3032</v>
      </c>
      <c r="C920" s="16" t="s">
        <v>2869</v>
      </c>
      <c r="D920" s="17">
        <v>28.846153846153854</v>
      </c>
    </row>
    <row r="921" spans="1:4">
      <c r="A921" s="16" t="s">
        <v>287</v>
      </c>
      <c r="B921" s="16" t="s">
        <v>3032</v>
      </c>
      <c r="C921" s="16" t="s">
        <v>2936</v>
      </c>
      <c r="D921" s="17">
        <v>51.999999999999993</v>
      </c>
    </row>
    <row r="922" spans="1:4">
      <c r="A922" s="16" t="s">
        <v>2353</v>
      </c>
      <c r="B922" s="16" t="s">
        <v>3032</v>
      </c>
      <c r="C922" s="16" t="s">
        <v>2870</v>
      </c>
      <c r="D922" s="17">
        <v>51.999999999999986</v>
      </c>
    </row>
    <row r="923" spans="1:4">
      <c r="A923" s="16" t="s">
        <v>288</v>
      </c>
      <c r="B923" s="16" t="s">
        <v>3032</v>
      </c>
      <c r="C923" s="16" t="s">
        <v>2871</v>
      </c>
      <c r="D923" s="17">
        <v>52.000000000000021</v>
      </c>
    </row>
    <row r="924" spans="1:4">
      <c r="A924" s="16" t="s">
        <v>2354</v>
      </c>
      <c r="B924" s="16" t="s">
        <v>3032</v>
      </c>
      <c r="C924" s="16" t="s">
        <v>2872</v>
      </c>
      <c r="D924" s="17">
        <v>52.000000000000014</v>
      </c>
    </row>
    <row r="925" spans="1:4">
      <c r="A925" s="16" t="s">
        <v>2355</v>
      </c>
      <c r="B925" s="16" t="s">
        <v>3032</v>
      </c>
      <c r="C925" s="16" t="s">
        <v>2873</v>
      </c>
      <c r="D925" s="17">
        <v>52</v>
      </c>
    </row>
    <row r="926" spans="1:4">
      <c r="A926" s="16" t="s">
        <v>289</v>
      </c>
      <c r="B926" s="16" t="s">
        <v>3032</v>
      </c>
      <c r="C926" s="16" t="s">
        <v>2874</v>
      </c>
      <c r="D926" s="17">
        <v>28.846153846153854</v>
      </c>
    </row>
    <row r="927" spans="1:4">
      <c r="A927" s="16" t="s">
        <v>2356</v>
      </c>
      <c r="B927" s="16" t="s">
        <v>3032</v>
      </c>
      <c r="C927" s="16" t="s">
        <v>2875</v>
      </c>
      <c r="D927" s="17">
        <v>52</v>
      </c>
    </row>
    <row r="928" spans="1:4">
      <c r="A928" s="16" t="s">
        <v>2357</v>
      </c>
      <c r="B928" s="16" t="s">
        <v>3032</v>
      </c>
      <c r="C928" s="16" t="s">
        <v>2876</v>
      </c>
      <c r="D928" s="17">
        <v>51.999999999999986</v>
      </c>
    </row>
    <row r="929" spans="1:4">
      <c r="A929" s="16" t="s">
        <v>290</v>
      </c>
      <c r="B929" s="16" t="s">
        <v>3032</v>
      </c>
      <c r="C929" s="16" t="s">
        <v>2877</v>
      </c>
      <c r="D929" s="17">
        <v>51.999999999999993</v>
      </c>
    </row>
    <row r="930" spans="1:4">
      <c r="A930" s="16" t="s">
        <v>2358</v>
      </c>
      <c r="B930" s="16" t="s">
        <v>3032</v>
      </c>
      <c r="C930" s="16" t="s">
        <v>2878</v>
      </c>
      <c r="D930" s="17">
        <v>52.000000000000014</v>
      </c>
    </row>
    <row r="931" spans="1:4">
      <c r="A931" s="16" t="s">
        <v>2359</v>
      </c>
      <c r="B931" s="16" t="s">
        <v>3032</v>
      </c>
      <c r="C931" s="16" t="s">
        <v>2879</v>
      </c>
      <c r="D931" s="17">
        <v>52</v>
      </c>
    </row>
    <row r="932" spans="1:4">
      <c r="A932" s="16" t="s">
        <v>291</v>
      </c>
      <c r="B932" s="16" t="s">
        <v>3032</v>
      </c>
      <c r="C932" s="16" t="s">
        <v>2880</v>
      </c>
      <c r="D932" s="17">
        <v>28.846153846153857</v>
      </c>
    </row>
    <row r="933" spans="1:4">
      <c r="A933" s="16" t="s">
        <v>292</v>
      </c>
      <c r="B933" s="16" t="s">
        <v>3032</v>
      </c>
      <c r="C933" s="16" t="s">
        <v>2881</v>
      </c>
      <c r="D933" s="17">
        <v>28.846153846153861</v>
      </c>
    </row>
    <row r="934" spans="1:4">
      <c r="A934" s="16" t="s">
        <v>2360</v>
      </c>
      <c r="B934" s="16" t="s">
        <v>3032</v>
      </c>
      <c r="C934" s="16" t="s">
        <v>2882</v>
      </c>
      <c r="D934" s="17">
        <v>52.000000000000021</v>
      </c>
    </row>
    <row r="935" spans="1:4">
      <c r="A935" s="16" t="s">
        <v>293</v>
      </c>
      <c r="B935" s="16" t="s">
        <v>3032</v>
      </c>
      <c r="C935" s="16" t="s">
        <v>2883</v>
      </c>
      <c r="D935" s="17">
        <v>52.000000000000007</v>
      </c>
    </row>
    <row r="936" spans="1:4">
      <c r="A936" s="16" t="s">
        <v>2361</v>
      </c>
      <c r="B936" s="16" t="s">
        <v>3032</v>
      </c>
      <c r="C936" s="16" t="s">
        <v>2884</v>
      </c>
      <c r="D936" s="17">
        <v>52</v>
      </c>
    </row>
    <row r="937" spans="1:4">
      <c r="A937" s="16" t="s">
        <v>294</v>
      </c>
      <c r="B937" s="16" t="s">
        <v>3032</v>
      </c>
      <c r="C937" s="16" t="s">
        <v>2885</v>
      </c>
      <c r="D937" s="17">
        <v>52</v>
      </c>
    </row>
    <row r="938" spans="1:4">
      <c r="A938" s="16" t="s">
        <v>295</v>
      </c>
      <c r="B938" s="16" t="s">
        <v>3032</v>
      </c>
      <c r="C938" s="16" t="s">
        <v>2886</v>
      </c>
      <c r="D938" s="17">
        <v>12.000000000000004</v>
      </c>
    </row>
    <row r="939" spans="1:4">
      <c r="A939" s="16" t="s">
        <v>296</v>
      </c>
      <c r="B939" s="16" t="s">
        <v>3032</v>
      </c>
      <c r="C939" s="16" t="s">
        <v>2887</v>
      </c>
      <c r="D939" s="17">
        <v>52.000000000000036</v>
      </c>
    </row>
    <row r="940" spans="1:4">
      <c r="A940" s="16" t="s">
        <v>2362</v>
      </c>
      <c r="B940" s="16" t="s">
        <v>3032</v>
      </c>
      <c r="C940" s="16" t="s">
        <v>2888</v>
      </c>
      <c r="D940" s="17">
        <v>52.000000000000007</v>
      </c>
    </row>
    <row r="941" spans="1:4">
      <c r="A941" s="16" t="s">
        <v>297</v>
      </c>
      <c r="B941" s="16" t="s">
        <v>3032</v>
      </c>
      <c r="C941" s="16" t="s">
        <v>2889</v>
      </c>
      <c r="D941" s="17">
        <v>28.846153846153854</v>
      </c>
    </row>
    <row r="942" spans="1:4">
      <c r="A942" s="16" t="s">
        <v>2363</v>
      </c>
      <c r="B942" s="16" t="s">
        <v>3032</v>
      </c>
      <c r="C942" s="16" t="s">
        <v>2890</v>
      </c>
      <c r="D942" s="17">
        <v>51.999999999999979</v>
      </c>
    </row>
    <row r="943" spans="1:4">
      <c r="A943" s="16" t="s">
        <v>2364</v>
      </c>
      <c r="B943" s="16" t="s">
        <v>3032</v>
      </c>
      <c r="C943" s="16" t="s">
        <v>2891</v>
      </c>
      <c r="D943" s="17">
        <v>51.999999999999993</v>
      </c>
    </row>
    <row r="944" spans="1:4">
      <c r="A944" s="16" t="s">
        <v>298</v>
      </c>
      <c r="B944" s="16" t="s">
        <v>3032</v>
      </c>
      <c r="C944" s="16" t="s">
        <v>2892</v>
      </c>
      <c r="D944" s="17">
        <v>52</v>
      </c>
    </row>
    <row r="945" spans="1:4">
      <c r="A945" s="16" t="s">
        <v>299</v>
      </c>
      <c r="B945" s="16" t="s">
        <v>3032</v>
      </c>
      <c r="C945" s="16" t="s">
        <v>2893</v>
      </c>
      <c r="D945" s="17">
        <v>51.999999999999993</v>
      </c>
    </row>
    <row r="946" spans="1:4">
      <c r="A946" s="16" t="s">
        <v>300</v>
      </c>
      <c r="B946" s="16" t="s">
        <v>3032</v>
      </c>
      <c r="C946" s="16" t="s">
        <v>2894</v>
      </c>
      <c r="D946" s="17">
        <v>51.999999999999993</v>
      </c>
    </row>
    <row r="947" spans="1:4">
      <c r="A947" s="16" t="s">
        <v>301</v>
      </c>
      <c r="B947" s="16" t="s">
        <v>3032</v>
      </c>
      <c r="C947" s="16" t="s">
        <v>2895</v>
      </c>
      <c r="D947" s="17">
        <v>28.84615384615385</v>
      </c>
    </row>
    <row r="948" spans="1:4">
      <c r="A948" s="16" t="s">
        <v>302</v>
      </c>
      <c r="B948" s="16" t="s">
        <v>3032</v>
      </c>
      <c r="C948" s="16" t="s">
        <v>2896</v>
      </c>
      <c r="D948" s="17">
        <v>28.84615384615384</v>
      </c>
    </row>
    <row r="949" spans="1:4">
      <c r="A949" s="16" t="s">
        <v>303</v>
      </c>
      <c r="B949" s="16" t="s">
        <v>3032</v>
      </c>
      <c r="C949" s="16" t="s">
        <v>2897</v>
      </c>
      <c r="D949" s="17">
        <v>28.84615384615385</v>
      </c>
    </row>
    <row r="950" spans="1:4">
      <c r="A950" s="16" t="s">
        <v>304</v>
      </c>
      <c r="B950" s="16" t="s">
        <v>3032</v>
      </c>
      <c r="C950" s="16" t="s">
        <v>2898</v>
      </c>
      <c r="D950" s="17">
        <v>52.000000000000007</v>
      </c>
    </row>
    <row r="951" spans="1:4">
      <c r="A951" s="16" t="s">
        <v>305</v>
      </c>
      <c r="B951" s="16" t="s">
        <v>3032</v>
      </c>
      <c r="C951" s="16" t="s">
        <v>2899</v>
      </c>
      <c r="D951" s="17">
        <v>52.000000000000014</v>
      </c>
    </row>
    <row r="952" spans="1:4">
      <c r="A952" s="16" t="s">
        <v>306</v>
      </c>
      <c r="B952" s="16" t="s">
        <v>3032</v>
      </c>
      <c r="C952" s="16" t="s">
        <v>2900</v>
      </c>
      <c r="D952" s="17">
        <v>52.000000000000028</v>
      </c>
    </row>
    <row r="953" spans="1:4">
      <c r="A953" s="16" t="s">
        <v>2365</v>
      </c>
      <c r="B953" s="16" t="s">
        <v>3032</v>
      </c>
      <c r="C953" s="16" t="s">
        <v>2901</v>
      </c>
      <c r="D953" s="17">
        <v>28.846153846153857</v>
      </c>
    </row>
    <row r="954" spans="1:4">
      <c r="A954" s="16" t="s">
        <v>2366</v>
      </c>
      <c r="B954" s="16" t="s">
        <v>3032</v>
      </c>
      <c r="C954" s="16" t="s">
        <v>2902</v>
      </c>
      <c r="D954" s="17">
        <v>52.000000000000014</v>
      </c>
    </row>
    <row r="955" spans="1:4">
      <c r="A955" s="16" t="s">
        <v>307</v>
      </c>
      <c r="B955" s="16" t="s">
        <v>3032</v>
      </c>
      <c r="C955" s="16" t="s">
        <v>2903</v>
      </c>
      <c r="D955" s="17">
        <v>28.846153846153854</v>
      </c>
    </row>
    <row r="956" spans="1:4">
      <c r="A956" s="16" t="s">
        <v>308</v>
      </c>
      <c r="B956" s="16" t="s">
        <v>3032</v>
      </c>
      <c r="C956" s="16" t="s">
        <v>2904</v>
      </c>
      <c r="D956" s="17">
        <v>51.999999999999979</v>
      </c>
    </row>
    <row r="957" spans="1:4">
      <c r="A957" s="16" t="s">
        <v>2367</v>
      </c>
      <c r="B957" s="16" t="s">
        <v>3032</v>
      </c>
      <c r="C957" s="16" t="s">
        <v>2937</v>
      </c>
      <c r="D957" s="17">
        <v>51.999999999999986</v>
      </c>
    </row>
    <row r="958" spans="1:4">
      <c r="A958" s="16" t="s">
        <v>309</v>
      </c>
      <c r="B958" s="16" t="s">
        <v>3032</v>
      </c>
      <c r="C958" s="16" t="s">
        <v>2956</v>
      </c>
      <c r="D958" s="17">
        <v>52.000000000000021</v>
      </c>
    </row>
    <row r="959" spans="1:4">
      <c r="A959" s="16" t="s">
        <v>2368</v>
      </c>
      <c r="B959" s="16" t="s">
        <v>3032</v>
      </c>
      <c r="C959" s="16" t="s">
        <v>2938</v>
      </c>
      <c r="D959" s="17">
        <v>52.000000000000021</v>
      </c>
    </row>
    <row r="960" spans="1:4">
      <c r="A960" s="16" t="s">
        <v>2369</v>
      </c>
      <c r="B960" s="16" t="s">
        <v>3032</v>
      </c>
      <c r="C960" s="16" t="s">
        <v>2941</v>
      </c>
      <c r="D960" s="17">
        <v>51.999999999999986</v>
      </c>
    </row>
    <row r="961" spans="1:4">
      <c r="A961" s="16" t="s">
        <v>2370</v>
      </c>
      <c r="B961" s="16" t="s">
        <v>3032</v>
      </c>
      <c r="C961" s="16" t="s">
        <v>2942</v>
      </c>
      <c r="D961" s="17">
        <v>52.000000000000007</v>
      </c>
    </row>
    <row r="962" spans="1:4">
      <c r="A962" s="16" t="s">
        <v>2371</v>
      </c>
      <c r="B962" s="16" t="s">
        <v>3032</v>
      </c>
      <c r="C962" s="16" t="s">
        <v>2943</v>
      </c>
      <c r="D962" s="17">
        <v>12</v>
      </c>
    </row>
    <row r="963" spans="1:4">
      <c r="A963" s="16" t="s">
        <v>310</v>
      </c>
      <c r="B963" s="16" t="s">
        <v>3032</v>
      </c>
      <c r="C963" s="16" t="s">
        <v>2957</v>
      </c>
      <c r="D963" s="17">
        <v>51.999999999999993</v>
      </c>
    </row>
    <row r="964" spans="1:4">
      <c r="A964" s="16" t="s">
        <v>311</v>
      </c>
      <c r="B964" s="16" t="s">
        <v>3032</v>
      </c>
      <c r="C964" s="16" t="s">
        <v>2944</v>
      </c>
      <c r="D964" s="17">
        <v>28.846153846153843</v>
      </c>
    </row>
    <row r="965" spans="1:4">
      <c r="A965" s="16" t="s">
        <v>312</v>
      </c>
      <c r="B965" s="16" t="s">
        <v>3032</v>
      </c>
      <c r="C965" s="16" t="s">
        <v>2958</v>
      </c>
      <c r="D965" s="17">
        <v>52</v>
      </c>
    </row>
    <row r="966" spans="1:4">
      <c r="A966" s="16" t="s">
        <v>2372</v>
      </c>
      <c r="B966" s="16" t="s">
        <v>3032</v>
      </c>
      <c r="C966" s="16" t="s">
        <v>2959</v>
      </c>
      <c r="D966" s="17">
        <v>52</v>
      </c>
    </row>
    <row r="967" spans="1:4">
      <c r="A967" s="16" t="s">
        <v>313</v>
      </c>
      <c r="B967" s="16" t="s">
        <v>3032</v>
      </c>
      <c r="C967" s="16" t="s">
        <v>2960</v>
      </c>
      <c r="D967" s="17">
        <v>52.000000000000007</v>
      </c>
    </row>
    <row r="968" spans="1:4">
      <c r="A968" s="16" t="s">
        <v>2373</v>
      </c>
      <c r="B968" s="16" t="s">
        <v>3032</v>
      </c>
      <c r="C968" s="16" t="s">
        <v>2961</v>
      </c>
      <c r="D968" s="17">
        <v>52</v>
      </c>
    </row>
    <row r="969" spans="1:4">
      <c r="A969" s="16" t="s">
        <v>2374</v>
      </c>
      <c r="B969" s="16" t="s">
        <v>3032</v>
      </c>
      <c r="C969" s="16" t="s">
        <v>2962</v>
      </c>
      <c r="D969" s="17">
        <v>52</v>
      </c>
    </row>
    <row r="970" spans="1:4">
      <c r="A970" s="16" t="s">
        <v>314</v>
      </c>
      <c r="B970" s="16" t="s">
        <v>3032</v>
      </c>
      <c r="C970" s="16" t="s">
        <v>2963</v>
      </c>
      <c r="D970" s="17">
        <v>28.84615384615385</v>
      </c>
    </row>
    <row r="971" spans="1:4">
      <c r="A971" s="16" t="s">
        <v>315</v>
      </c>
      <c r="B971" s="16" t="s">
        <v>3032</v>
      </c>
      <c r="C971" s="16" t="s">
        <v>2964</v>
      </c>
      <c r="D971" s="17">
        <v>52</v>
      </c>
    </row>
    <row r="972" spans="1:4">
      <c r="A972" s="16" t="s">
        <v>316</v>
      </c>
      <c r="B972" s="16" t="s">
        <v>3032</v>
      </c>
      <c r="C972" s="16" t="s">
        <v>2965</v>
      </c>
      <c r="D972" s="17">
        <v>51.999999999999979</v>
      </c>
    </row>
    <row r="973" spans="1:4">
      <c r="A973" s="16" t="s">
        <v>317</v>
      </c>
      <c r="B973" s="16" t="s">
        <v>3032</v>
      </c>
      <c r="C973" s="16" t="s">
        <v>2966</v>
      </c>
      <c r="D973" s="17">
        <v>52.000000000000014</v>
      </c>
    </row>
    <row r="974" spans="1:4">
      <c r="A974" s="16" t="s">
        <v>318</v>
      </c>
      <c r="B974" s="16" t="s">
        <v>3032</v>
      </c>
      <c r="C974" s="16" t="s">
        <v>3028</v>
      </c>
      <c r="D974" s="17">
        <v>52.000000000000021</v>
      </c>
    </row>
    <row r="975" spans="1:4">
      <c r="A975" s="16" t="s">
        <v>2375</v>
      </c>
      <c r="B975" s="16" t="s">
        <v>3032</v>
      </c>
      <c r="C975" s="16" t="s">
        <v>2967</v>
      </c>
      <c r="D975" s="17">
        <v>52</v>
      </c>
    </row>
    <row r="976" spans="1:4">
      <c r="A976" s="16" t="s">
        <v>319</v>
      </c>
      <c r="B976" s="16" t="s">
        <v>3032</v>
      </c>
      <c r="C976" s="16" t="s">
        <v>2968</v>
      </c>
      <c r="D976" s="17">
        <v>52.000000000000014</v>
      </c>
    </row>
    <row r="977" spans="1:4">
      <c r="A977" s="16" t="s">
        <v>320</v>
      </c>
      <c r="B977" s="16" t="s">
        <v>3032</v>
      </c>
      <c r="C977" s="16" t="s">
        <v>2969</v>
      </c>
      <c r="D977" s="17">
        <v>28.846153846153854</v>
      </c>
    </row>
    <row r="978" spans="1:4">
      <c r="A978" s="16" t="s">
        <v>321</v>
      </c>
      <c r="B978" s="16" t="s">
        <v>3032</v>
      </c>
      <c r="C978" s="16" t="s">
        <v>2970</v>
      </c>
      <c r="D978" s="17">
        <v>52</v>
      </c>
    </row>
    <row r="979" spans="1:4">
      <c r="A979" s="16" t="s">
        <v>2376</v>
      </c>
      <c r="B979" s="16" t="s">
        <v>3032</v>
      </c>
      <c r="C979" s="16" t="s">
        <v>2971</v>
      </c>
      <c r="D979" s="17">
        <v>51.999999999999986</v>
      </c>
    </row>
    <row r="980" spans="1:4">
      <c r="A980" s="16" t="s">
        <v>322</v>
      </c>
      <c r="B980" s="16" t="s">
        <v>3032</v>
      </c>
      <c r="C980" s="16" t="s">
        <v>2972</v>
      </c>
      <c r="D980" s="17">
        <v>51.999999999999993</v>
      </c>
    </row>
    <row r="981" spans="1:4">
      <c r="A981" s="16" t="s">
        <v>2377</v>
      </c>
      <c r="B981" s="16" t="s">
        <v>3032</v>
      </c>
      <c r="C981" s="16" t="s">
        <v>3025</v>
      </c>
      <c r="D981" s="17">
        <v>52.000000000000014</v>
      </c>
    </row>
    <row r="982" spans="1:4">
      <c r="A982" s="16" t="s">
        <v>2378</v>
      </c>
      <c r="B982" s="16" t="s">
        <v>3032</v>
      </c>
      <c r="C982" s="16" t="s">
        <v>2921</v>
      </c>
      <c r="D982" s="17">
        <v>12</v>
      </c>
    </row>
    <row r="983" spans="1:4">
      <c r="A983" s="16" t="s">
        <v>2379</v>
      </c>
      <c r="B983" s="16" t="s">
        <v>3032</v>
      </c>
      <c r="C983" s="16" t="s">
        <v>2973</v>
      </c>
      <c r="D983" s="17">
        <v>52.000000000000007</v>
      </c>
    </row>
    <row r="984" spans="1:4">
      <c r="A984" s="16" t="s">
        <v>323</v>
      </c>
      <c r="B984" s="16" t="s">
        <v>3032</v>
      </c>
      <c r="C984" s="16" t="s">
        <v>2974</v>
      </c>
      <c r="D984" s="17">
        <v>28.84615384615385</v>
      </c>
    </row>
    <row r="985" spans="1:4">
      <c r="A985" s="16" t="s">
        <v>324</v>
      </c>
      <c r="B985" s="16" t="s">
        <v>3032</v>
      </c>
      <c r="C985" s="16" t="s">
        <v>2975</v>
      </c>
      <c r="D985" s="17">
        <v>52</v>
      </c>
    </row>
    <row r="986" spans="1:4">
      <c r="A986" s="16" t="s">
        <v>325</v>
      </c>
      <c r="B986" s="16" t="s">
        <v>3032</v>
      </c>
      <c r="C986" s="16" t="s">
        <v>2976</v>
      </c>
      <c r="D986" s="17">
        <v>52.000000000000014</v>
      </c>
    </row>
    <row r="987" spans="1:4">
      <c r="A987" s="16" t="s">
        <v>326</v>
      </c>
      <c r="B987" s="16" t="s">
        <v>3032</v>
      </c>
      <c r="C987" s="16" t="s">
        <v>2977</v>
      </c>
      <c r="D987" s="17">
        <v>51.999999999999993</v>
      </c>
    </row>
    <row r="988" spans="1:4">
      <c r="A988" s="16" t="s">
        <v>327</v>
      </c>
      <c r="B988" s="16" t="s">
        <v>3032</v>
      </c>
      <c r="C988" s="16" t="s">
        <v>2978</v>
      </c>
      <c r="D988" s="17">
        <v>51.999999999999972</v>
      </c>
    </row>
    <row r="989" spans="1:4">
      <c r="A989" s="16" t="s">
        <v>2380</v>
      </c>
      <c r="B989" s="16" t="s">
        <v>3032</v>
      </c>
      <c r="C989" s="16" t="s">
        <v>2979</v>
      </c>
      <c r="D989" s="17">
        <v>52.000000000000014</v>
      </c>
    </row>
    <row r="990" spans="1:4">
      <c r="A990" s="16" t="s">
        <v>328</v>
      </c>
      <c r="B990" s="16" t="s">
        <v>3032</v>
      </c>
      <c r="C990" s="16" t="s">
        <v>2923</v>
      </c>
      <c r="D990" s="17">
        <v>28.846153846153843</v>
      </c>
    </row>
    <row r="991" spans="1:4">
      <c r="A991" s="16" t="s">
        <v>2381</v>
      </c>
      <c r="B991" s="16" t="s">
        <v>3032</v>
      </c>
      <c r="C991" s="16" t="s">
        <v>3026</v>
      </c>
      <c r="D991" s="17">
        <v>51.999999999999993</v>
      </c>
    </row>
    <row r="992" spans="1:4">
      <c r="A992" s="16" t="s">
        <v>329</v>
      </c>
      <c r="B992" s="16" t="s">
        <v>3032</v>
      </c>
      <c r="C992" s="16" t="s">
        <v>2980</v>
      </c>
      <c r="D992" s="17">
        <v>51.999999999999993</v>
      </c>
    </row>
    <row r="993" spans="1:4">
      <c r="A993" s="16" t="s">
        <v>2382</v>
      </c>
      <c r="B993" s="16" t="s">
        <v>3032</v>
      </c>
      <c r="C993" s="16" t="s">
        <v>2981</v>
      </c>
      <c r="D993" s="17">
        <v>51.999999999999993</v>
      </c>
    </row>
    <row r="994" spans="1:4">
      <c r="A994" s="16" t="s">
        <v>330</v>
      </c>
      <c r="B994" s="16" t="s">
        <v>3032</v>
      </c>
      <c r="C994" s="16" t="s">
        <v>3033</v>
      </c>
      <c r="D994" s="17">
        <v>52</v>
      </c>
    </row>
    <row r="995" spans="1:4">
      <c r="A995" s="16" t="s">
        <v>331</v>
      </c>
      <c r="B995" s="16" t="s">
        <v>3034</v>
      </c>
      <c r="C995" s="16" t="s">
        <v>2836</v>
      </c>
      <c r="D995" s="17">
        <v>52.000000000000007</v>
      </c>
    </row>
    <row r="996" spans="1:4">
      <c r="A996" s="16" t="s">
        <v>332</v>
      </c>
      <c r="B996" s="16" t="s">
        <v>3034</v>
      </c>
      <c r="C996" s="16" t="s">
        <v>2840</v>
      </c>
      <c r="D996" s="17">
        <v>51.999999999999993</v>
      </c>
    </row>
    <row r="997" spans="1:4">
      <c r="A997" s="16" t="s">
        <v>333</v>
      </c>
      <c r="B997" s="16" t="s">
        <v>3034</v>
      </c>
      <c r="C997" s="16" t="s">
        <v>2842</v>
      </c>
      <c r="D997" s="17">
        <v>52.000000000000007</v>
      </c>
    </row>
    <row r="998" spans="1:4">
      <c r="A998" s="16" t="s">
        <v>334</v>
      </c>
      <c r="B998" s="16" t="s">
        <v>3034</v>
      </c>
      <c r="C998" s="16" t="s">
        <v>2930</v>
      </c>
      <c r="D998" s="17">
        <v>51.999999999999979</v>
      </c>
    </row>
    <row r="999" spans="1:4">
      <c r="A999" s="16" t="s">
        <v>335</v>
      </c>
      <c r="B999" s="16" t="s">
        <v>3034</v>
      </c>
      <c r="C999" s="16" t="s">
        <v>2843</v>
      </c>
      <c r="D999" s="17">
        <v>52</v>
      </c>
    </row>
    <row r="1000" spans="1:4">
      <c r="A1000" s="16" t="s">
        <v>336</v>
      </c>
      <c r="B1000" s="16" t="s">
        <v>3034</v>
      </c>
      <c r="C1000" s="16" t="s">
        <v>2946</v>
      </c>
      <c r="D1000" s="17">
        <v>51.999999999999986</v>
      </c>
    </row>
    <row r="1001" spans="1:4">
      <c r="A1001" s="16" t="s">
        <v>337</v>
      </c>
      <c r="B1001" s="16" t="s">
        <v>3034</v>
      </c>
      <c r="C1001" s="16" t="s">
        <v>2844</v>
      </c>
      <c r="D1001" s="17">
        <v>52</v>
      </c>
    </row>
    <row r="1002" spans="1:4">
      <c r="A1002" s="16" t="s">
        <v>338</v>
      </c>
      <c r="B1002" s="16" t="s">
        <v>3034</v>
      </c>
      <c r="C1002" s="16" t="s">
        <v>2845</v>
      </c>
      <c r="D1002" s="17">
        <v>51.999999999999993</v>
      </c>
    </row>
    <row r="1003" spans="1:4">
      <c r="A1003" s="16" t="s">
        <v>339</v>
      </c>
      <c r="B1003" s="16" t="s">
        <v>3034</v>
      </c>
      <c r="C1003" s="16" t="s">
        <v>2846</v>
      </c>
      <c r="D1003" s="17">
        <v>51.999999999999993</v>
      </c>
    </row>
    <row r="1004" spans="1:4">
      <c r="A1004" s="16" t="s">
        <v>340</v>
      </c>
      <c r="B1004" s="16" t="s">
        <v>3034</v>
      </c>
      <c r="C1004" s="16" t="s">
        <v>2847</v>
      </c>
      <c r="D1004" s="17">
        <v>52</v>
      </c>
    </row>
    <row r="1005" spans="1:4">
      <c r="A1005" s="16" t="s">
        <v>341</v>
      </c>
      <c r="B1005" s="16" t="s">
        <v>3034</v>
      </c>
      <c r="C1005" s="16" t="s">
        <v>2850</v>
      </c>
      <c r="D1005" s="17">
        <v>52.000000000000007</v>
      </c>
    </row>
    <row r="1006" spans="1:4">
      <c r="A1006" s="16" t="s">
        <v>342</v>
      </c>
      <c r="B1006" s="16" t="s">
        <v>3034</v>
      </c>
      <c r="C1006" s="16" t="s">
        <v>2851</v>
      </c>
      <c r="D1006" s="17">
        <v>52</v>
      </c>
    </row>
    <row r="1007" spans="1:4">
      <c r="A1007" s="16" t="s">
        <v>343</v>
      </c>
      <c r="B1007" s="16" t="s">
        <v>3034</v>
      </c>
      <c r="C1007" s="16" t="s">
        <v>2852</v>
      </c>
      <c r="D1007" s="17">
        <v>52.000000000000007</v>
      </c>
    </row>
    <row r="1008" spans="1:4">
      <c r="A1008" s="16" t="s">
        <v>344</v>
      </c>
      <c r="B1008" s="16" t="s">
        <v>3034</v>
      </c>
      <c r="C1008" s="16" t="s">
        <v>2932</v>
      </c>
      <c r="D1008" s="17">
        <v>51.999999999999986</v>
      </c>
    </row>
    <row r="1009" spans="1:4">
      <c r="A1009" s="16" t="s">
        <v>345</v>
      </c>
      <c r="B1009" s="16" t="s">
        <v>3034</v>
      </c>
      <c r="C1009" s="16" t="s">
        <v>2855</v>
      </c>
      <c r="D1009" s="17">
        <v>51.999999999999993</v>
      </c>
    </row>
    <row r="1010" spans="1:4">
      <c r="A1010" s="16" t="s">
        <v>346</v>
      </c>
      <c r="B1010" s="16" t="s">
        <v>3034</v>
      </c>
      <c r="C1010" s="16" t="s">
        <v>2856</v>
      </c>
      <c r="D1010" s="17">
        <v>52</v>
      </c>
    </row>
    <row r="1011" spans="1:4">
      <c r="A1011" s="16" t="s">
        <v>347</v>
      </c>
      <c r="B1011" s="16" t="s">
        <v>3034</v>
      </c>
      <c r="C1011" s="16" t="s">
        <v>2857</v>
      </c>
      <c r="D1011" s="17">
        <v>52</v>
      </c>
    </row>
    <row r="1012" spans="1:4">
      <c r="A1012" s="16" t="s">
        <v>348</v>
      </c>
      <c r="B1012" s="16" t="s">
        <v>3034</v>
      </c>
      <c r="C1012" s="16" t="s">
        <v>2934</v>
      </c>
      <c r="D1012" s="17">
        <v>52.000000000000021</v>
      </c>
    </row>
    <row r="1013" spans="1:4">
      <c r="A1013" s="16" t="s">
        <v>349</v>
      </c>
      <c r="B1013" s="16" t="s">
        <v>3034</v>
      </c>
      <c r="C1013" s="16" t="s">
        <v>2935</v>
      </c>
      <c r="D1013" s="17">
        <v>52.000000000000007</v>
      </c>
    </row>
    <row r="1014" spans="1:4">
      <c r="A1014" s="16" t="s">
        <v>2383</v>
      </c>
      <c r="B1014" s="16" t="s">
        <v>3034</v>
      </c>
      <c r="C1014" s="16" t="s">
        <v>2858</v>
      </c>
      <c r="D1014" s="17">
        <v>51.999999999999993</v>
      </c>
    </row>
    <row r="1015" spans="1:4">
      <c r="A1015" s="16" t="s">
        <v>2384</v>
      </c>
      <c r="B1015" s="16" t="s">
        <v>3034</v>
      </c>
      <c r="C1015" s="16" t="s">
        <v>2859</v>
      </c>
      <c r="D1015" s="17">
        <v>52.000000000000007</v>
      </c>
    </row>
    <row r="1016" spans="1:4">
      <c r="A1016" s="16" t="s">
        <v>350</v>
      </c>
      <c r="B1016" s="16" t="s">
        <v>3034</v>
      </c>
      <c r="C1016" s="16" t="s">
        <v>2860</v>
      </c>
      <c r="D1016" s="17">
        <v>52</v>
      </c>
    </row>
    <row r="1017" spans="1:4">
      <c r="A1017" s="16" t="s">
        <v>351</v>
      </c>
      <c r="B1017" s="16" t="s">
        <v>3034</v>
      </c>
      <c r="C1017" s="16" t="s">
        <v>2861</v>
      </c>
      <c r="D1017" s="17">
        <v>52.000000000000014</v>
      </c>
    </row>
    <row r="1018" spans="1:4">
      <c r="A1018" s="16" t="s">
        <v>352</v>
      </c>
      <c r="B1018" s="16" t="s">
        <v>3034</v>
      </c>
      <c r="C1018" s="16" t="s">
        <v>2862</v>
      </c>
      <c r="D1018" s="17">
        <v>52.000000000000036</v>
      </c>
    </row>
    <row r="1019" spans="1:4">
      <c r="A1019" s="16" t="s">
        <v>353</v>
      </c>
      <c r="B1019" s="16" t="s">
        <v>3034</v>
      </c>
      <c r="C1019" s="16" t="s">
        <v>2863</v>
      </c>
      <c r="D1019" s="17">
        <v>52.000000000000021</v>
      </c>
    </row>
    <row r="1020" spans="1:4">
      <c r="A1020" s="16" t="s">
        <v>2385</v>
      </c>
      <c r="B1020" s="16" t="s">
        <v>3034</v>
      </c>
      <c r="C1020" s="16" t="s">
        <v>2864</v>
      </c>
      <c r="D1020" s="17">
        <v>52</v>
      </c>
    </row>
    <row r="1021" spans="1:4">
      <c r="A1021" s="16" t="s">
        <v>2386</v>
      </c>
      <c r="B1021" s="16" t="s">
        <v>3034</v>
      </c>
      <c r="C1021" s="16" t="s">
        <v>2865</v>
      </c>
      <c r="D1021" s="17">
        <v>52.000000000000007</v>
      </c>
    </row>
    <row r="1022" spans="1:4">
      <c r="A1022" s="16" t="s">
        <v>354</v>
      </c>
      <c r="B1022" s="16" t="s">
        <v>3034</v>
      </c>
      <c r="C1022" s="16" t="s">
        <v>2866</v>
      </c>
      <c r="D1022" s="17">
        <v>52.000000000000007</v>
      </c>
    </row>
    <row r="1023" spans="1:4">
      <c r="A1023" s="16" t="s">
        <v>2387</v>
      </c>
      <c r="B1023" s="16" t="s">
        <v>3034</v>
      </c>
      <c r="C1023" s="16" t="s">
        <v>2867</v>
      </c>
      <c r="D1023" s="17">
        <v>52.000000000000014</v>
      </c>
    </row>
    <row r="1024" spans="1:4">
      <c r="A1024" s="16" t="s">
        <v>355</v>
      </c>
      <c r="B1024" s="16" t="s">
        <v>3034</v>
      </c>
      <c r="C1024" s="16" t="s">
        <v>2868</v>
      </c>
      <c r="D1024" s="17">
        <v>52.000000000000021</v>
      </c>
    </row>
    <row r="1025" spans="1:4">
      <c r="A1025" s="16" t="s">
        <v>356</v>
      </c>
      <c r="B1025" s="16" t="s">
        <v>3034</v>
      </c>
      <c r="C1025" s="16" t="s">
        <v>2869</v>
      </c>
      <c r="D1025" s="17">
        <v>52.000000000000007</v>
      </c>
    </row>
    <row r="1026" spans="1:4">
      <c r="A1026" s="16" t="s">
        <v>2388</v>
      </c>
      <c r="B1026" s="16" t="s">
        <v>3034</v>
      </c>
      <c r="C1026" s="16" t="s">
        <v>2936</v>
      </c>
      <c r="D1026" s="17">
        <v>52.000000000000007</v>
      </c>
    </row>
    <row r="1027" spans="1:4">
      <c r="A1027" s="16" t="s">
        <v>357</v>
      </c>
      <c r="B1027" s="16" t="s">
        <v>3034</v>
      </c>
      <c r="C1027" s="16" t="s">
        <v>2870</v>
      </c>
      <c r="D1027" s="17">
        <v>52.000000000000021</v>
      </c>
    </row>
    <row r="1028" spans="1:4">
      <c r="A1028" s="16" t="s">
        <v>358</v>
      </c>
      <c r="B1028" s="16" t="s">
        <v>3034</v>
      </c>
      <c r="C1028" s="16" t="s">
        <v>2871</v>
      </c>
      <c r="D1028" s="17">
        <v>52</v>
      </c>
    </row>
    <row r="1029" spans="1:4">
      <c r="A1029" s="16" t="s">
        <v>359</v>
      </c>
      <c r="B1029" s="16" t="s">
        <v>3034</v>
      </c>
      <c r="C1029" s="16" t="s">
        <v>2872</v>
      </c>
      <c r="D1029" s="17">
        <v>51.999999999999986</v>
      </c>
    </row>
    <row r="1030" spans="1:4">
      <c r="A1030" s="16" t="s">
        <v>360</v>
      </c>
      <c r="B1030" s="16" t="s">
        <v>3034</v>
      </c>
      <c r="C1030" s="16" t="s">
        <v>2873</v>
      </c>
      <c r="D1030" s="17">
        <v>52.000000000000007</v>
      </c>
    </row>
    <row r="1031" spans="1:4">
      <c r="A1031" s="16" t="s">
        <v>361</v>
      </c>
      <c r="B1031" s="16" t="s">
        <v>3034</v>
      </c>
      <c r="C1031" s="16" t="s">
        <v>2874</v>
      </c>
      <c r="D1031" s="17">
        <v>52</v>
      </c>
    </row>
    <row r="1032" spans="1:4">
      <c r="A1032" s="16" t="s">
        <v>2389</v>
      </c>
      <c r="B1032" s="16" t="s">
        <v>3034</v>
      </c>
      <c r="C1032" s="16" t="s">
        <v>2875</v>
      </c>
      <c r="D1032" s="17">
        <v>52</v>
      </c>
    </row>
    <row r="1033" spans="1:4">
      <c r="A1033" s="16" t="s">
        <v>362</v>
      </c>
      <c r="B1033" s="16" t="s">
        <v>3034</v>
      </c>
      <c r="C1033" s="16" t="s">
        <v>2876</v>
      </c>
      <c r="D1033" s="17">
        <v>51.999999999999972</v>
      </c>
    </row>
    <row r="1034" spans="1:4">
      <c r="A1034" s="16" t="s">
        <v>363</v>
      </c>
      <c r="B1034" s="16" t="s">
        <v>3034</v>
      </c>
      <c r="C1034" s="16" t="s">
        <v>2877</v>
      </c>
      <c r="D1034" s="17">
        <v>52.000000000000014</v>
      </c>
    </row>
    <row r="1035" spans="1:4">
      <c r="A1035" s="16" t="s">
        <v>364</v>
      </c>
      <c r="B1035" s="16" t="s">
        <v>3034</v>
      </c>
      <c r="C1035" s="16" t="s">
        <v>2878</v>
      </c>
      <c r="D1035" s="17">
        <v>52.000000000000014</v>
      </c>
    </row>
    <row r="1036" spans="1:4">
      <c r="A1036" s="16" t="s">
        <v>365</v>
      </c>
      <c r="B1036" s="16" t="s">
        <v>3034</v>
      </c>
      <c r="C1036" s="16" t="s">
        <v>2879</v>
      </c>
      <c r="D1036" s="17">
        <v>52.000000000000021</v>
      </c>
    </row>
    <row r="1037" spans="1:4">
      <c r="A1037" s="16" t="s">
        <v>366</v>
      </c>
      <c r="B1037" s="16" t="s">
        <v>3034</v>
      </c>
      <c r="C1037" s="16" t="s">
        <v>2880</v>
      </c>
      <c r="D1037" s="17">
        <v>52.000000000000014</v>
      </c>
    </row>
    <row r="1038" spans="1:4">
      <c r="A1038" s="16" t="s">
        <v>2390</v>
      </c>
      <c r="B1038" s="16" t="s">
        <v>3034</v>
      </c>
      <c r="C1038" s="16" t="s">
        <v>2881</v>
      </c>
      <c r="D1038" s="17">
        <v>52.000000000000021</v>
      </c>
    </row>
    <row r="1039" spans="1:4">
      <c r="A1039" s="16" t="s">
        <v>367</v>
      </c>
      <c r="B1039" s="16" t="s">
        <v>3034</v>
      </c>
      <c r="C1039" s="16" t="s">
        <v>2882</v>
      </c>
      <c r="D1039" s="17">
        <v>51.999999999999993</v>
      </c>
    </row>
    <row r="1040" spans="1:4">
      <c r="A1040" s="16" t="s">
        <v>368</v>
      </c>
      <c r="B1040" s="16" t="s">
        <v>3034</v>
      </c>
      <c r="C1040" s="16" t="s">
        <v>2883</v>
      </c>
      <c r="D1040" s="17">
        <v>51.999999999999986</v>
      </c>
    </row>
    <row r="1041" spans="1:4">
      <c r="A1041" s="16" t="s">
        <v>369</v>
      </c>
      <c r="B1041" s="16" t="s">
        <v>3034</v>
      </c>
      <c r="C1041" s="16" t="s">
        <v>2884</v>
      </c>
      <c r="D1041" s="17">
        <v>51.999999999999986</v>
      </c>
    </row>
    <row r="1042" spans="1:4">
      <c r="A1042" s="16" t="s">
        <v>370</v>
      </c>
      <c r="B1042" s="16" t="s">
        <v>3034</v>
      </c>
      <c r="C1042" s="16" t="s">
        <v>2885</v>
      </c>
      <c r="D1042" s="17">
        <v>52</v>
      </c>
    </row>
    <row r="1043" spans="1:4">
      <c r="A1043" s="16" t="s">
        <v>371</v>
      </c>
      <c r="B1043" s="16" t="s">
        <v>3034</v>
      </c>
      <c r="C1043" s="16" t="s">
        <v>2886</v>
      </c>
      <c r="D1043" s="17">
        <v>52.000000000000007</v>
      </c>
    </row>
    <row r="1044" spans="1:4">
      <c r="A1044" s="16" t="s">
        <v>2391</v>
      </c>
      <c r="B1044" s="16" t="s">
        <v>3034</v>
      </c>
      <c r="C1044" s="16" t="s">
        <v>2887</v>
      </c>
      <c r="D1044" s="17">
        <v>52.000000000000007</v>
      </c>
    </row>
    <row r="1045" spans="1:4">
      <c r="A1045" s="16" t="s">
        <v>372</v>
      </c>
      <c r="B1045" s="16" t="s">
        <v>3034</v>
      </c>
      <c r="C1045" s="16" t="s">
        <v>2888</v>
      </c>
      <c r="D1045" s="17">
        <v>52.000000000000014</v>
      </c>
    </row>
    <row r="1046" spans="1:4">
      <c r="A1046" s="16" t="s">
        <v>373</v>
      </c>
      <c r="B1046" s="16" t="s">
        <v>3034</v>
      </c>
      <c r="C1046" s="16" t="s">
        <v>2889</v>
      </c>
      <c r="D1046" s="17">
        <v>52.000000000000014</v>
      </c>
    </row>
    <row r="1047" spans="1:4">
      <c r="A1047" s="16" t="s">
        <v>374</v>
      </c>
      <c r="B1047" s="16" t="s">
        <v>3034</v>
      </c>
      <c r="C1047" s="16" t="s">
        <v>2890</v>
      </c>
      <c r="D1047" s="17">
        <v>52</v>
      </c>
    </row>
    <row r="1048" spans="1:4">
      <c r="A1048" s="16" t="s">
        <v>375</v>
      </c>
      <c r="B1048" s="16" t="s">
        <v>3034</v>
      </c>
      <c r="C1048" s="16" t="s">
        <v>2891</v>
      </c>
      <c r="D1048" s="17">
        <v>51.999999999999993</v>
      </c>
    </row>
    <row r="1049" spans="1:4">
      <c r="A1049" s="16" t="s">
        <v>376</v>
      </c>
      <c r="B1049" s="16" t="s">
        <v>3034</v>
      </c>
      <c r="C1049" s="16" t="s">
        <v>2892</v>
      </c>
      <c r="D1049" s="17">
        <v>51.999999999999979</v>
      </c>
    </row>
    <row r="1050" spans="1:4">
      <c r="A1050" s="16" t="s">
        <v>377</v>
      </c>
      <c r="B1050" s="16" t="s">
        <v>3034</v>
      </c>
      <c r="C1050" s="16" t="s">
        <v>2893</v>
      </c>
      <c r="D1050" s="17">
        <v>51.999999999999986</v>
      </c>
    </row>
    <row r="1051" spans="1:4">
      <c r="A1051" s="16" t="s">
        <v>378</v>
      </c>
      <c r="B1051" s="16" t="s">
        <v>3034</v>
      </c>
      <c r="C1051" s="16" t="s">
        <v>2894</v>
      </c>
      <c r="D1051" s="17">
        <v>52.000000000000014</v>
      </c>
    </row>
    <row r="1052" spans="1:4">
      <c r="A1052" s="16" t="s">
        <v>379</v>
      </c>
      <c r="B1052" s="16" t="s">
        <v>3034</v>
      </c>
      <c r="C1052" s="16" t="s">
        <v>2895</v>
      </c>
      <c r="D1052" s="17">
        <v>52</v>
      </c>
    </row>
    <row r="1053" spans="1:4">
      <c r="A1053" s="16" t="s">
        <v>380</v>
      </c>
      <c r="B1053" s="16" t="s">
        <v>3034</v>
      </c>
      <c r="C1053" s="16" t="s">
        <v>2896</v>
      </c>
      <c r="D1053" s="17">
        <v>52</v>
      </c>
    </row>
    <row r="1054" spans="1:4">
      <c r="A1054" s="16" t="s">
        <v>2392</v>
      </c>
      <c r="B1054" s="16" t="s">
        <v>3034</v>
      </c>
      <c r="C1054" s="16" t="s">
        <v>2897</v>
      </c>
      <c r="D1054" s="17">
        <v>52.000000000000007</v>
      </c>
    </row>
    <row r="1055" spans="1:4">
      <c r="A1055" s="16" t="s">
        <v>381</v>
      </c>
      <c r="B1055" s="16" t="s">
        <v>3034</v>
      </c>
      <c r="C1055" s="16" t="s">
        <v>2898</v>
      </c>
      <c r="D1055" s="17">
        <v>51.999999999999993</v>
      </c>
    </row>
    <row r="1056" spans="1:4">
      <c r="A1056" s="16" t="s">
        <v>382</v>
      </c>
      <c r="B1056" s="16" t="s">
        <v>3034</v>
      </c>
      <c r="C1056" s="16" t="s">
        <v>2899</v>
      </c>
      <c r="D1056" s="17">
        <v>52</v>
      </c>
    </row>
    <row r="1057" spans="1:4">
      <c r="A1057" s="16" t="s">
        <v>383</v>
      </c>
      <c r="B1057" s="16" t="s">
        <v>3034</v>
      </c>
      <c r="C1057" s="16" t="s">
        <v>2900</v>
      </c>
      <c r="D1057" s="17">
        <v>52.000000000000007</v>
      </c>
    </row>
    <row r="1058" spans="1:4">
      <c r="A1058" s="16" t="s">
        <v>2393</v>
      </c>
      <c r="B1058" s="16" t="s">
        <v>3034</v>
      </c>
      <c r="C1058" s="16" t="s">
        <v>2901</v>
      </c>
      <c r="D1058" s="17">
        <v>52</v>
      </c>
    </row>
    <row r="1059" spans="1:4">
      <c r="A1059" s="16" t="s">
        <v>2394</v>
      </c>
      <c r="B1059" s="16" t="s">
        <v>3034</v>
      </c>
      <c r="C1059" s="16" t="s">
        <v>2902</v>
      </c>
      <c r="D1059" s="17">
        <v>52.000000000000028</v>
      </c>
    </row>
    <row r="1060" spans="1:4">
      <c r="A1060" s="16" t="s">
        <v>2395</v>
      </c>
      <c r="B1060" s="16" t="s">
        <v>3034</v>
      </c>
      <c r="C1060" s="16" t="s">
        <v>2903</v>
      </c>
      <c r="D1060" s="17">
        <v>52.000000000000007</v>
      </c>
    </row>
    <row r="1061" spans="1:4">
      <c r="A1061" s="16" t="s">
        <v>384</v>
      </c>
      <c r="B1061" s="16" t="s">
        <v>3034</v>
      </c>
      <c r="C1061" s="16" t="s">
        <v>2904</v>
      </c>
      <c r="D1061" s="17">
        <v>52</v>
      </c>
    </row>
    <row r="1062" spans="1:4">
      <c r="A1062" s="16" t="s">
        <v>385</v>
      </c>
      <c r="B1062" s="16" t="s">
        <v>3034</v>
      </c>
      <c r="C1062" s="16" t="s">
        <v>2937</v>
      </c>
      <c r="D1062" s="17">
        <v>52.000000000000014</v>
      </c>
    </row>
    <row r="1063" spans="1:4">
      <c r="A1063" s="16" t="s">
        <v>386</v>
      </c>
      <c r="B1063" s="16" t="s">
        <v>3034</v>
      </c>
      <c r="C1063" s="16" t="s">
        <v>2956</v>
      </c>
      <c r="D1063" s="17">
        <v>51.999999999999993</v>
      </c>
    </row>
    <row r="1064" spans="1:4">
      <c r="A1064" s="16" t="s">
        <v>387</v>
      </c>
      <c r="B1064" s="16" t="s">
        <v>3034</v>
      </c>
      <c r="C1064" s="16" t="s">
        <v>2938</v>
      </c>
      <c r="D1064" s="17">
        <v>52.000000000000007</v>
      </c>
    </row>
    <row r="1065" spans="1:4">
      <c r="A1065" s="16" t="s">
        <v>388</v>
      </c>
      <c r="B1065" s="16" t="s">
        <v>3034</v>
      </c>
      <c r="C1065" s="16" t="s">
        <v>2941</v>
      </c>
      <c r="D1065" s="17">
        <v>52.000000000000007</v>
      </c>
    </row>
    <row r="1066" spans="1:4">
      <c r="A1066" s="16" t="s">
        <v>389</v>
      </c>
      <c r="B1066" s="16" t="s">
        <v>3034</v>
      </c>
      <c r="C1066" s="16" t="s">
        <v>2942</v>
      </c>
      <c r="D1066" s="17">
        <v>52.000000000000007</v>
      </c>
    </row>
    <row r="1067" spans="1:4">
      <c r="A1067" s="16" t="s">
        <v>390</v>
      </c>
      <c r="B1067" s="16" t="s">
        <v>3034</v>
      </c>
      <c r="C1067" s="16" t="s">
        <v>2943</v>
      </c>
      <c r="D1067" s="17">
        <v>51.999999999999993</v>
      </c>
    </row>
    <row r="1068" spans="1:4">
      <c r="A1068" s="16" t="s">
        <v>2396</v>
      </c>
      <c r="B1068" s="16" t="s">
        <v>3034</v>
      </c>
      <c r="C1068" s="16" t="s">
        <v>2957</v>
      </c>
      <c r="D1068" s="17">
        <v>52.000000000000007</v>
      </c>
    </row>
    <row r="1069" spans="1:4">
      <c r="A1069" s="16" t="s">
        <v>2397</v>
      </c>
      <c r="B1069" s="16" t="s">
        <v>3034</v>
      </c>
      <c r="C1069" s="16" t="s">
        <v>2944</v>
      </c>
      <c r="D1069" s="17">
        <v>52.00000000000005</v>
      </c>
    </row>
    <row r="1070" spans="1:4">
      <c r="A1070" s="16" t="s">
        <v>391</v>
      </c>
      <c r="B1070" s="16" t="s">
        <v>3034</v>
      </c>
      <c r="C1070" s="16" t="s">
        <v>2958</v>
      </c>
      <c r="D1070" s="17">
        <v>51.999999999999993</v>
      </c>
    </row>
    <row r="1071" spans="1:4">
      <c r="A1071" s="16" t="s">
        <v>2398</v>
      </c>
      <c r="B1071" s="16" t="s">
        <v>3034</v>
      </c>
      <c r="C1071" s="16" t="s">
        <v>2959</v>
      </c>
      <c r="D1071" s="17">
        <v>52</v>
      </c>
    </row>
    <row r="1072" spans="1:4">
      <c r="A1072" s="16" t="s">
        <v>392</v>
      </c>
      <c r="B1072" s="16" t="s">
        <v>3034</v>
      </c>
      <c r="C1072" s="16" t="s">
        <v>2960</v>
      </c>
      <c r="D1072" s="17">
        <v>52.000000000000021</v>
      </c>
    </row>
    <row r="1073" spans="1:4">
      <c r="A1073" s="16" t="s">
        <v>393</v>
      </c>
      <c r="B1073" s="16" t="s">
        <v>3034</v>
      </c>
      <c r="C1073" s="16" t="s">
        <v>2961</v>
      </c>
      <c r="D1073" s="17">
        <v>52.000000000000007</v>
      </c>
    </row>
    <row r="1074" spans="1:4">
      <c r="A1074" s="16" t="s">
        <v>2399</v>
      </c>
      <c r="B1074" s="16" t="s">
        <v>3034</v>
      </c>
      <c r="C1074" s="16" t="s">
        <v>2962</v>
      </c>
      <c r="D1074" s="17">
        <v>52</v>
      </c>
    </row>
    <row r="1075" spans="1:4">
      <c r="A1075" s="16" t="s">
        <v>2400</v>
      </c>
      <c r="B1075" s="16" t="s">
        <v>3034</v>
      </c>
      <c r="C1075" s="16" t="s">
        <v>2963</v>
      </c>
      <c r="D1075" s="17">
        <v>52.000000000000021</v>
      </c>
    </row>
    <row r="1076" spans="1:4">
      <c r="A1076" s="16" t="s">
        <v>394</v>
      </c>
      <c r="B1076" s="16" t="s">
        <v>3034</v>
      </c>
      <c r="C1076" s="16" t="s">
        <v>2964</v>
      </c>
      <c r="D1076" s="17">
        <v>51.999999999999986</v>
      </c>
    </row>
    <row r="1077" spans="1:4">
      <c r="A1077" s="16" t="s">
        <v>2401</v>
      </c>
      <c r="B1077" s="16" t="s">
        <v>3034</v>
      </c>
      <c r="C1077" s="16" t="s">
        <v>2965</v>
      </c>
      <c r="D1077" s="17">
        <v>52</v>
      </c>
    </row>
    <row r="1078" spans="1:4">
      <c r="A1078" s="16" t="s">
        <v>395</v>
      </c>
      <c r="B1078" s="16" t="s">
        <v>3034</v>
      </c>
      <c r="C1078" s="16" t="s">
        <v>2966</v>
      </c>
      <c r="D1078" s="17">
        <v>52.000000000000014</v>
      </c>
    </row>
    <row r="1079" spans="1:4">
      <c r="A1079" s="16" t="s">
        <v>2402</v>
      </c>
      <c r="B1079" s="16" t="s">
        <v>3034</v>
      </c>
      <c r="C1079" s="16" t="s">
        <v>3028</v>
      </c>
      <c r="D1079" s="17">
        <v>52.000000000000007</v>
      </c>
    </row>
    <row r="1080" spans="1:4">
      <c r="A1080" s="16" t="s">
        <v>396</v>
      </c>
      <c r="B1080" s="16" t="s">
        <v>3034</v>
      </c>
      <c r="C1080" s="16" t="s">
        <v>2967</v>
      </c>
      <c r="D1080" s="17">
        <v>52.000000000000007</v>
      </c>
    </row>
    <row r="1081" spans="1:4">
      <c r="A1081" s="16" t="s">
        <v>397</v>
      </c>
      <c r="B1081" s="16" t="s">
        <v>3034</v>
      </c>
      <c r="C1081" s="16" t="s">
        <v>2968</v>
      </c>
      <c r="D1081" s="17">
        <v>51.999999999999986</v>
      </c>
    </row>
    <row r="1082" spans="1:4">
      <c r="A1082" s="16" t="s">
        <v>398</v>
      </c>
      <c r="B1082" s="16" t="s">
        <v>3034</v>
      </c>
      <c r="C1082" s="16" t="s">
        <v>2969</v>
      </c>
      <c r="D1082" s="17">
        <v>51.999999999999993</v>
      </c>
    </row>
    <row r="1083" spans="1:4">
      <c r="A1083" s="16" t="s">
        <v>399</v>
      </c>
      <c r="B1083" s="16" t="s">
        <v>3034</v>
      </c>
      <c r="C1083" s="16" t="s">
        <v>2970</v>
      </c>
      <c r="D1083" s="17">
        <v>51.999999999999986</v>
      </c>
    </row>
    <row r="1084" spans="1:4">
      <c r="A1084" s="16" t="s">
        <v>400</v>
      </c>
      <c r="B1084" s="16" t="s">
        <v>3034</v>
      </c>
      <c r="C1084" s="16" t="s">
        <v>2971</v>
      </c>
      <c r="D1084" s="17">
        <v>52.000000000000021</v>
      </c>
    </row>
    <row r="1085" spans="1:4">
      <c r="A1085" s="16" t="s">
        <v>2403</v>
      </c>
      <c r="B1085" s="16" t="s">
        <v>3034</v>
      </c>
      <c r="C1085" s="16" t="s">
        <v>2972</v>
      </c>
      <c r="D1085" s="17">
        <v>52</v>
      </c>
    </row>
    <row r="1086" spans="1:4">
      <c r="A1086" s="16" t="s">
        <v>401</v>
      </c>
      <c r="B1086" s="16" t="s">
        <v>3034</v>
      </c>
      <c r="C1086" s="16" t="s">
        <v>3025</v>
      </c>
      <c r="D1086" s="17">
        <v>52.000000000000007</v>
      </c>
    </row>
    <row r="1087" spans="1:4">
      <c r="A1087" s="16" t="s">
        <v>402</v>
      </c>
      <c r="B1087" s="16" t="s">
        <v>3034</v>
      </c>
      <c r="C1087" s="16" t="s">
        <v>2921</v>
      </c>
      <c r="D1087" s="17">
        <v>51.999999999999993</v>
      </c>
    </row>
    <row r="1088" spans="1:4">
      <c r="A1088" s="16" t="s">
        <v>2404</v>
      </c>
      <c r="B1088" s="16" t="s">
        <v>3034</v>
      </c>
      <c r="C1088" s="16" t="s">
        <v>2973</v>
      </c>
      <c r="D1088" s="17">
        <v>52</v>
      </c>
    </row>
    <row r="1089" spans="1:4">
      <c r="A1089" s="16" t="s">
        <v>403</v>
      </c>
      <c r="B1089" s="16" t="s">
        <v>3034</v>
      </c>
      <c r="C1089" s="16" t="s">
        <v>2974</v>
      </c>
      <c r="D1089" s="17">
        <v>52.000000000000007</v>
      </c>
    </row>
    <row r="1090" spans="1:4">
      <c r="A1090" s="16" t="s">
        <v>2405</v>
      </c>
      <c r="B1090" s="16" t="s">
        <v>3034</v>
      </c>
      <c r="C1090" s="16" t="s">
        <v>2975</v>
      </c>
      <c r="D1090" s="17">
        <v>51.999999999999986</v>
      </c>
    </row>
    <row r="1091" spans="1:4">
      <c r="A1091" s="16" t="s">
        <v>404</v>
      </c>
      <c r="B1091" s="16" t="s">
        <v>3034</v>
      </c>
      <c r="C1091" s="16" t="s">
        <v>2976</v>
      </c>
      <c r="D1091" s="17">
        <v>52.000000000000014</v>
      </c>
    </row>
    <row r="1092" spans="1:4">
      <c r="A1092" s="16" t="s">
        <v>405</v>
      </c>
      <c r="B1092" s="16" t="s">
        <v>3034</v>
      </c>
      <c r="C1092" s="16" t="s">
        <v>2977</v>
      </c>
      <c r="D1092" s="17">
        <v>52</v>
      </c>
    </row>
    <row r="1093" spans="1:4">
      <c r="A1093" s="16" t="s">
        <v>406</v>
      </c>
      <c r="B1093" s="16" t="s">
        <v>3034</v>
      </c>
      <c r="C1093" s="16" t="s">
        <v>2978</v>
      </c>
      <c r="D1093" s="17">
        <v>52.000000000000007</v>
      </c>
    </row>
    <row r="1094" spans="1:4">
      <c r="A1094" s="16" t="s">
        <v>407</v>
      </c>
      <c r="B1094" s="16" t="s">
        <v>3034</v>
      </c>
      <c r="C1094" s="16" t="s">
        <v>2979</v>
      </c>
      <c r="D1094" s="17">
        <v>51.999999999999986</v>
      </c>
    </row>
    <row r="1095" spans="1:4">
      <c r="A1095" s="16" t="s">
        <v>2406</v>
      </c>
      <c r="B1095" s="16" t="s">
        <v>3034</v>
      </c>
      <c r="C1095" s="16" t="s">
        <v>2923</v>
      </c>
      <c r="D1095" s="17">
        <v>52.000000000000007</v>
      </c>
    </row>
    <row r="1096" spans="1:4">
      <c r="A1096" s="16" t="s">
        <v>408</v>
      </c>
      <c r="B1096" s="16" t="s">
        <v>3034</v>
      </c>
      <c r="C1096" s="16" t="s">
        <v>3026</v>
      </c>
      <c r="D1096" s="17">
        <v>52</v>
      </c>
    </row>
    <row r="1097" spans="1:4">
      <c r="A1097" s="16" t="s">
        <v>409</v>
      </c>
      <c r="B1097" s="16" t="s">
        <v>3034</v>
      </c>
      <c r="C1097" s="16" t="s">
        <v>2980</v>
      </c>
      <c r="D1097" s="17">
        <v>52</v>
      </c>
    </row>
    <row r="1098" spans="1:4">
      <c r="A1098" s="16" t="s">
        <v>410</v>
      </c>
      <c r="B1098" s="16" t="s">
        <v>3034</v>
      </c>
      <c r="C1098" s="16" t="s">
        <v>2981</v>
      </c>
      <c r="D1098" s="17">
        <v>52.000000000000021</v>
      </c>
    </row>
    <row r="1099" spans="1:4">
      <c r="A1099" s="16" t="s">
        <v>411</v>
      </c>
      <c r="B1099" s="16" t="s">
        <v>3034</v>
      </c>
      <c r="C1099" s="16" t="s">
        <v>3033</v>
      </c>
      <c r="D1099" s="17">
        <v>52.000000000000007</v>
      </c>
    </row>
    <row r="1100" spans="1:4">
      <c r="A1100" s="16" t="s">
        <v>412</v>
      </c>
      <c r="B1100" s="16" t="s">
        <v>3034</v>
      </c>
      <c r="C1100" s="16" t="s">
        <v>2982</v>
      </c>
      <c r="D1100" s="17">
        <v>52.000000000000007</v>
      </c>
    </row>
    <row r="1101" spans="1:4">
      <c r="A1101" s="16" t="s">
        <v>413</v>
      </c>
      <c r="B1101" s="16" t="s">
        <v>3034</v>
      </c>
      <c r="C1101" s="16" t="s">
        <v>2983</v>
      </c>
      <c r="D1101" s="17">
        <v>52.000000000000028</v>
      </c>
    </row>
    <row r="1102" spans="1:4">
      <c r="A1102" s="16" t="s">
        <v>2407</v>
      </c>
      <c r="B1102" s="16" t="s">
        <v>3034</v>
      </c>
      <c r="C1102" s="16" t="s">
        <v>2984</v>
      </c>
      <c r="D1102" s="17">
        <v>51.999999999999993</v>
      </c>
    </row>
    <row r="1103" spans="1:4">
      <c r="A1103" s="16" t="s">
        <v>414</v>
      </c>
      <c r="B1103" s="16" t="s">
        <v>3034</v>
      </c>
      <c r="C1103" s="16" t="s">
        <v>2985</v>
      </c>
      <c r="D1103" s="17">
        <v>52</v>
      </c>
    </row>
    <row r="1104" spans="1:4">
      <c r="A1104" s="16" t="s">
        <v>2408</v>
      </c>
      <c r="B1104" s="16" t="s">
        <v>3034</v>
      </c>
      <c r="C1104" s="16" t="s">
        <v>2986</v>
      </c>
      <c r="D1104" s="17">
        <v>52.000000000000007</v>
      </c>
    </row>
    <row r="1105" spans="1:4">
      <c r="A1105" s="16" t="s">
        <v>415</v>
      </c>
      <c r="B1105" s="16" t="s">
        <v>3034</v>
      </c>
      <c r="C1105" s="16" t="s">
        <v>3035</v>
      </c>
      <c r="D1105" s="17">
        <v>51.999999999999993</v>
      </c>
    </row>
    <row r="1106" spans="1:4">
      <c r="A1106" s="16" t="s">
        <v>2409</v>
      </c>
      <c r="B1106" s="16" t="s">
        <v>3034</v>
      </c>
      <c r="C1106" s="16" t="s">
        <v>2987</v>
      </c>
      <c r="D1106" s="17">
        <v>51.999999999999993</v>
      </c>
    </row>
    <row r="1107" spans="1:4">
      <c r="A1107" s="16" t="s">
        <v>416</v>
      </c>
      <c r="B1107" s="16" t="s">
        <v>3034</v>
      </c>
      <c r="C1107" s="16" t="s">
        <v>2988</v>
      </c>
      <c r="D1107" s="17">
        <v>52.000000000000014</v>
      </c>
    </row>
    <row r="1108" spans="1:4">
      <c r="A1108" s="16" t="s">
        <v>417</v>
      </c>
      <c r="B1108" s="16" t="s">
        <v>3034</v>
      </c>
      <c r="C1108" s="16" t="s">
        <v>2989</v>
      </c>
      <c r="D1108" s="17">
        <v>52.000000000000028</v>
      </c>
    </row>
    <row r="1109" spans="1:4">
      <c r="A1109" s="16" t="s">
        <v>418</v>
      </c>
      <c r="B1109" s="16" t="s">
        <v>3034</v>
      </c>
      <c r="C1109" s="16" t="s">
        <v>2990</v>
      </c>
      <c r="D1109" s="17">
        <v>52</v>
      </c>
    </row>
    <row r="1110" spans="1:4">
      <c r="A1110" s="16" t="s">
        <v>419</v>
      </c>
      <c r="B1110" s="16" t="s">
        <v>3034</v>
      </c>
      <c r="C1110" s="16" t="s">
        <v>2991</v>
      </c>
      <c r="D1110" s="17">
        <v>52</v>
      </c>
    </row>
    <row r="1111" spans="1:4">
      <c r="A1111" s="16" t="s">
        <v>420</v>
      </c>
      <c r="B1111" s="16" t="s">
        <v>3034</v>
      </c>
      <c r="C1111" s="16" t="s">
        <v>2992</v>
      </c>
      <c r="D1111" s="17">
        <v>52.000000000000007</v>
      </c>
    </row>
    <row r="1112" spans="1:4">
      <c r="A1112" s="16" t="s">
        <v>421</v>
      </c>
      <c r="B1112" s="16" t="s">
        <v>3034</v>
      </c>
      <c r="C1112" s="16" t="s">
        <v>2993</v>
      </c>
      <c r="D1112" s="17">
        <v>52</v>
      </c>
    </row>
    <row r="1113" spans="1:4">
      <c r="A1113" s="16" t="s">
        <v>2410</v>
      </c>
      <c r="B1113" s="16" t="s">
        <v>3034</v>
      </c>
      <c r="C1113" s="16" t="s">
        <v>2994</v>
      </c>
      <c r="D1113" s="17">
        <v>51.999999999999986</v>
      </c>
    </row>
    <row r="1114" spans="1:4">
      <c r="A1114" s="16" t="s">
        <v>422</v>
      </c>
      <c r="B1114" s="16" t="s">
        <v>3034</v>
      </c>
      <c r="C1114" s="16" t="s">
        <v>3036</v>
      </c>
      <c r="D1114" s="17">
        <v>52</v>
      </c>
    </row>
    <row r="1115" spans="1:4">
      <c r="A1115" s="16" t="s">
        <v>423</v>
      </c>
      <c r="B1115" s="16" t="s">
        <v>3037</v>
      </c>
      <c r="C1115" s="16" t="s">
        <v>2836</v>
      </c>
      <c r="D1115" s="17">
        <v>33</v>
      </c>
    </row>
    <row r="1116" spans="1:4">
      <c r="A1116" s="16" t="s">
        <v>424</v>
      </c>
      <c r="B1116" s="16" t="s">
        <v>3037</v>
      </c>
      <c r="C1116" s="16" t="s">
        <v>2840</v>
      </c>
      <c r="D1116" s="17">
        <v>17.999999999999996</v>
      </c>
    </row>
    <row r="1117" spans="1:4">
      <c r="A1117" s="16" t="s">
        <v>425</v>
      </c>
      <c r="B1117" s="16" t="s">
        <v>3037</v>
      </c>
      <c r="C1117" s="16" t="s">
        <v>2842</v>
      </c>
      <c r="D1117" s="17">
        <v>28.84615384615385</v>
      </c>
    </row>
    <row r="1118" spans="1:4">
      <c r="A1118" s="16" t="s">
        <v>426</v>
      </c>
      <c r="B1118" s="16" t="s">
        <v>3037</v>
      </c>
      <c r="C1118" s="16" t="s">
        <v>2930</v>
      </c>
      <c r="D1118" s="17">
        <v>28.846153846153843</v>
      </c>
    </row>
    <row r="1119" spans="1:4">
      <c r="A1119" s="16" t="s">
        <v>427</v>
      </c>
      <c r="B1119" s="16" t="s">
        <v>3037</v>
      </c>
      <c r="C1119" s="16" t="s">
        <v>2843</v>
      </c>
      <c r="D1119" s="17">
        <v>28.846153846153861</v>
      </c>
    </row>
    <row r="1120" spans="1:4">
      <c r="A1120" s="16" t="s">
        <v>428</v>
      </c>
      <c r="B1120" s="16" t="s">
        <v>3037</v>
      </c>
      <c r="C1120" s="16" t="s">
        <v>2946</v>
      </c>
      <c r="D1120" s="17">
        <v>33.000000000000007</v>
      </c>
    </row>
    <row r="1121" spans="1:4">
      <c r="A1121" s="16" t="s">
        <v>2411</v>
      </c>
      <c r="B1121" s="16" t="s">
        <v>3037</v>
      </c>
      <c r="C1121" s="16" t="s">
        <v>2844</v>
      </c>
      <c r="D1121" s="17">
        <v>33</v>
      </c>
    </row>
    <row r="1122" spans="1:4">
      <c r="A1122" s="16" t="s">
        <v>429</v>
      </c>
      <c r="B1122" s="16" t="s">
        <v>3037</v>
      </c>
      <c r="C1122" s="16" t="s">
        <v>2845</v>
      </c>
      <c r="D1122" s="17">
        <v>28.846153846153857</v>
      </c>
    </row>
    <row r="1123" spans="1:4">
      <c r="A1123" s="16" t="s">
        <v>430</v>
      </c>
      <c r="B1123" s="16" t="s">
        <v>3037</v>
      </c>
      <c r="C1123" s="16" t="s">
        <v>2846</v>
      </c>
      <c r="D1123" s="17">
        <v>33.000000000000014</v>
      </c>
    </row>
    <row r="1124" spans="1:4">
      <c r="A1124" s="16" t="s">
        <v>431</v>
      </c>
      <c r="B1124" s="16" t="s">
        <v>3037</v>
      </c>
      <c r="C1124" s="16" t="s">
        <v>2847</v>
      </c>
      <c r="D1124" s="17">
        <v>33.000000000000007</v>
      </c>
    </row>
    <row r="1125" spans="1:4">
      <c r="A1125" s="16" t="s">
        <v>432</v>
      </c>
      <c r="B1125" s="16" t="s">
        <v>3037</v>
      </c>
      <c r="C1125" s="16" t="s">
        <v>2850</v>
      </c>
      <c r="D1125" s="17">
        <v>28.84615384615385</v>
      </c>
    </row>
    <row r="1126" spans="1:4">
      <c r="A1126" s="16" t="s">
        <v>2412</v>
      </c>
      <c r="B1126" s="16" t="s">
        <v>3037</v>
      </c>
      <c r="C1126" s="16" t="s">
        <v>2851</v>
      </c>
      <c r="D1126" s="17">
        <v>37</v>
      </c>
    </row>
    <row r="1127" spans="1:4">
      <c r="A1127" s="16" t="s">
        <v>2413</v>
      </c>
      <c r="B1127" s="16" t="s">
        <v>3037</v>
      </c>
      <c r="C1127" s="16" t="s">
        <v>2852</v>
      </c>
      <c r="D1127" s="17">
        <v>28.84615384615385</v>
      </c>
    </row>
    <row r="1128" spans="1:4">
      <c r="A1128" s="16" t="s">
        <v>433</v>
      </c>
      <c r="B1128" s="16" t="s">
        <v>3037</v>
      </c>
      <c r="C1128" s="16" t="s">
        <v>2932</v>
      </c>
      <c r="D1128" s="17">
        <v>32.999999999999993</v>
      </c>
    </row>
    <row r="1129" spans="1:4">
      <c r="A1129" s="16" t="s">
        <v>434</v>
      </c>
      <c r="B1129" s="16" t="s">
        <v>3037</v>
      </c>
      <c r="C1129" s="16" t="s">
        <v>2855</v>
      </c>
      <c r="D1129" s="17">
        <v>28.846153846153864</v>
      </c>
    </row>
    <row r="1130" spans="1:4">
      <c r="A1130" s="16" t="s">
        <v>435</v>
      </c>
      <c r="B1130" s="16" t="s">
        <v>3037</v>
      </c>
      <c r="C1130" s="16" t="s">
        <v>2856</v>
      </c>
      <c r="D1130" s="17">
        <v>32.999999999999993</v>
      </c>
    </row>
    <row r="1131" spans="1:4">
      <c r="A1131" s="16" t="s">
        <v>436</v>
      </c>
      <c r="B1131" s="16" t="s">
        <v>3037</v>
      </c>
      <c r="C1131" s="16" t="s">
        <v>2857</v>
      </c>
      <c r="D1131" s="17">
        <v>28.846153846153843</v>
      </c>
    </row>
    <row r="1132" spans="1:4">
      <c r="A1132" s="16" t="s">
        <v>437</v>
      </c>
      <c r="B1132" s="16" t="s">
        <v>3037</v>
      </c>
      <c r="C1132" s="16" t="s">
        <v>2934</v>
      </c>
      <c r="D1132" s="17">
        <v>28.84615384615385</v>
      </c>
    </row>
    <row r="1133" spans="1:4">
      <c r="A1133" s="16" t="s">
        <v>438</v>
      </c>
      <c r="B1133" s="16" t="s">
        <v>3037</v>
      </c>
      <c r="C1133" s="16" t="s">
        <v>2935</v>
      </c>
      <c r="D1133" s="17">
        <v>28.84615384615385</v>
      </c>
    </row>
    <row r="1134" spans="1:4">
      <c r="A1134" s="16" t="s">
        <v>439</v>
      </c>
      <c r="B1134" s="16" t="s">
        <v>3037</v>
      </c>
      <c r="C1134" s="16" t="s">
        <v>2858</v>
      </c>
      <c r="D1134" s="17">
        <v>33</v>
      </c>
    </row>
    <row r="1135" spans="1:4">
      <c r="A1135" s="16" t="s">
        <v>440</v>
      </c>
      <c r="B1135" s="16" t="s">
        <v>3037</v>
      </c>
      <c r="C1135" s="16" t="s">
        <v>2859</v>
      </c>
      <c r="D1135" s="17">
        <v>28.846153846153854</v>
      </c>
    </row>
    <row r="1136" spans="1:4">
      <c r="A1136" s="16" t="s">
        <v>441</v>
      </c>
      <c r="B1136" s="16" t="s">
        <v>3037</v>
      </c>
      <c r="C1136" s="16" t="s">
        <v>2860</v>
      </c>
      <c r="D1136" s="17">
        <v>33.000000000000007</v>
      </c>
    </row>
    <row r="1137" spans="1:4">
      <c r="A1137" s="16" t="s">
        <v>442</v>
      </c>
      <c r="B1137" s="16" t="s">
        <v>3037</v>
      </c>
      <c r="C1137" s="16" t="s">
        <v>2861</v>
      </c>
      <c r="D1137" s="17">
        <v>43.000000000000007</v>
      </c>
    </row>
    <row r="1138" spans="1:4">
      <c r="A1138" s="16" t="s">
        <v>443</v>
      </c>
      <c r="B1138" s="16" t="s">
        <v>3037</v>
      </c>
      <c r="C1138" s="16" t="s">
        <v>2862</v>
      </c>
      <c r="D1138" s="17">
        <v>28.846153846153857</v>
      </c>
    </row>
    <row r="1139" spans="1:4">
      <c r="A1139" s="16" t="s">
        <v>444</v>
      </c>
      <c r="B1139" s="16" t="s">
        <v>3037</v>
      </c>
      <c r="C1139" s="16" t="s">
        <v>2863</v>
      </c>
      <c r="D1139" s="17">
        <v>33.000000000000007</v>
      </c>
    </row>
    <row r="1140" spans="1:4">
      <c r="A1140" s="16" t="s">
        <v>445</v>
      </c>
      <c r="B1140" s="16" t="s">
        <v>3037</v>
      </c>
      <c r="C1140" s="16" t="s">
        <v>2864</v>
      </c>
      <c r="D1140" s="17">
        <v>33</v>
      </c>
    </row>
    <row r="1141" spans="1:4">
      <c r="A1141" s="16" t="s">
        <v>446</v>
      </c>
      <c r="B1141" s="16" t="s">
        <v>3037</v>
      </c>
      <c r="C1141" s="16" t="s">
        <v>2865</v>
      </c>
      <c r="D1141" s="17">
        <v>32.999999999999993</v>
      </c>
    </row>
    <row r="1142" spans="1:4">
      <c r="A1142" s="16" t="s">
        <v>447</v>
      </c>
      <c r="B1142" s="16" t="s">
        <v>3037</v>
      </c>
      <c r="C1142" s="16" t="s">
        <v>2866</v>
      </c>
      <c r="D1142" s="17">
        <v>33</v>
      </c>
    </row>
    <row r="1143" spans="1:4">
      <c r="A1143" s="16" t="s">
        <v>448</v>
      </c>
      <c r="B1143" s="16" t="s">
        <v>3037</v>
      </c>
      <c r="C1143" s="16" t="s">
        <v>2867</v>
      </c>
      <c r="D1143" s="17">
        <v>48.000000000000007</v>
      </c>
    </row>
    <row r="1144" spans="1:4">
      <c r="A1144" s="16" t="s">
        <v>449</v>
      </c>
      <c r="B1144" s="16" t="s">
        <v>3037</v>
      </c>
      <c r="C1144" s="16" t="s">
        <v>2868</v>
      </c>
      <c r="D1144" s="17">
        <v>33</v>
      </c>
    </row>
    <row r="1145" spans="1:4">
      <c r="A1145" s="16" t="s">
        <v>450</v>
      </c>
      <c r="B1145" s="16" t="s">
        <v>3037</v>
      </c>
      <c r="C1145" s="16" t="s">
        <v>2869</v>
      </c>
      <c r="D1145" s="17">
        <v>33</v>
      </c>
    </row>
    <row r="1146" spans="1:4">
      <c r="A1146" s="16" t="s">
        <v>451</v>
      </c>
      <c r="B1146" s="16" t="s">
        <v>3037</v>
      </c>
      <c r="C1146" s="16" t="s">
        <v>2936</v>
      </c>
      <c r="D1146" s="17">
        <v>28.846153846153854</v>
      </c>
    </row>
    <row r="1147" spans="1:4">
      <c r="A1147" s="16" t="s">
        <v>2414</v>
      </c>
      <c r="B1147" s="16" t="s">
        <v>3037</v>
      </c>
      <c r="C1147" s="16" t="s">
        <v>2870</v>
      </c>
      <c r="D1147" s="17">
        <v>28.84615384615384</v>
      </c>
    </row>
    <row r="1148" spans="1:4">
      <c r="A1148" s="16" t="s">
        <v>452</v>
      </c>
      <c r="B1148" s="16" t="s">
        <v>3037</v>
      </c>
      <c r="C1148" s="16" t="s">
        <v>2871</v>
      </c>
      <c r="D1148" s="17">
        <v>28.846153846153861</v>
      </c>
    </row>
    <row r="1149" spans="1:4">
      <c r="A1149" s="16" t="s">
        <v>453</v>
      </c>
      <c r="B1149" s="16" t="s">
        <v>3037</v>
      </c>
      <c r="C1149" s="16" t="s">
        <v>2872</v>
      </c>
      <c r="D1149" s="17">
        <v>33.000000000000007</v>
      </c>
    </row>
    <row r="1150" spans="1:4">
      <c r="A1150" s="16" t="s">
        <v>454</v>
      </c>
      <c r="B1150" s="16" t="s">
        <v>3037</v>
      </c>
      <c r="C1150" s="16" t="s">
        <v>2873</v>
      </c>
      <c r="D1150" s="17">
        <v>34</v>
      </c>
    </row>
    <row r="1151" spans="1:4">
      <c r="A1151" s="16" t="s">
        <v>455</v>
      </c>
      <c r="B1151" s="16" t="s">
        <v>3037</v>
      </c>
      <c r="C1151" s="16" t="s">
        <v>2874</v>
      </c>
      <c r="D1151" s="17">
        <v>28.846153846153843</v>
      </c>
    </row>
    <row r="1152" spans="1:4">
      <c r="A1152" s="16" t="s">
        <v>456</v>
      </c>
      <c r="B1152" s="16" t="s">
        <v>3037</v>
      </c>
      <c r="C1152" s="16" t="s">
        <v>2875</v>
      </c>
      <c r="D1152" s="17">
        <v>33.000000000000007</v>
      </c>
    </row>
    <row r="1153" spans="1:4">
      <c r="A1153" s="16" t="s">
        <v>2415</v>
      </c>
      <c r="B1153" s="16" t="s">
        <v>3037</v>
      </c>
      <c r="C1153" s="16" t="s">
        <v>2876</v>
      </c>
      <c r="D1153" s="17">
        <v>28.84615384615385</v>
      </c>
    </row>
    <row r="1154" spans="1:4">
      <c r="A1154" s="16" t="s">
        <v>457</v>
      </c>
      <c r="B1154" s="16" t="s">
        <v>3037</v>
      </c>
      <c r="C1154" s="16" t="s">
        <v>2877</v>
      </c>
      <c r="D1154" s="17">
        <v>33</v>
      </c>
    </row>
    <row r="1155" spans="1:4">
      <c r="A1155" s="16" t="s">
        <v>2416</v>
      </c>
      <c r="B1155" s="16" t="s">
        <v>3037</v>
      </c>
      <c r="C1155" s="16" t="s">
        <v>2878</v>
      </c>
      <c r="D1155" s="17">
        <v>28.846153846153857</v>
      </c>
    </row>
    <row r="1156" spans="1:4">
      <c r="A1156" s="16" t="s">
        <v>458</v>
      </c>
      <c r="B1156" s="16" t="s">
        <v>3037</v>
      </c>
      <c r="C1156" s="16" t="s">
        <v>2879</v>
      </c>
      <c r="D1156" s="17">
        <v>52.000000000000028</v>
      </c>
    </row>
    <row r="1157" spans="1:4">
      <c r="A1157" s="16" t="s">
        <v>459</v>
      </c>
      <c r="B1157" s="16" t="s">
        <v>3037</v>
      </c>
      <c r="C1157" s="16" t="s">
        <v>2880</v>
      </c>
      <c r="D1157" s="17">
        <v>32.999999999999993</v>
      </c>
    </row>
    <row r="1158" spans="1:4">
      <c r="A1158" s="16" t="s">
        <v>460</v>
      </c>
      <c r="B1158" s="16" t="s">
        <v>3037</v>
      </c>
      <c r="C1158" s="16" t="s">
        <v>2881</v>
      </c>
      <c r="D1158" s="17">
        <v>22</v>
      </c>
    </row>
    <row r="1159" spans="1:4">
      <c r="A1159" s="16" t="s">
        <v>461</v>
      </c>
      <c r="B1159" s="16" t="s">
        <v>3037</v>
      </c>
      <c r="C1159" s="16" t="s">
        <v>2882</v>
      </c>
      <c r="D1159" s="17">
        <v>34</v>
      </c>
    </row>
    <row r="1160" spans="1:4">
      <c r="A1160" s="16" t="s">
        <v>2417</v>
      </c>
      <c r="B1160" s="16" t="s">
        <v>3037</v>
      </c>
      <c r="C1160" s="16" t="s">
        <v>2883</v>
      </c>
      <c r="D1160" s="17">
        <v>28.84615384615385</v>
      </c>
    </row>
    <row r="1161" spans="1:4">
      <c r="A1161" s="16" t="s">
        <v>462</v>
      </c>
      <c r="B1161" s="16" t="s">
        <v>3037</v>
      </c>
      <c r="C1161" s="16" t="s">
        <v>2884</v>
      </c>
      <c r="D1161" s="17">
        <v>34.000000000000007</v>
      </c>
    </row>
    <row r="1162" spans="1:4">
      <c r="A1162" s="16" t="s">
        <v>463</v>
      </c>
      <c r="B1162" s="16" t="s">
        <v>3037</v>
      </c>
      <c r="C1162" s="16" t="s">
        <v>2885</v>
      </c>
      <c r="D1162" s="17">
        <v>34</v>
      </c>
    </row>
    <row r="1163" spans="1:4">
      <c r="A1163" s="16" t="s">
        <v>464</v>
      </c>
      <c r="B1163" s="16" t="s">
        <v>3037</v>
      </c>
      <c r="C1163" s="16" t="s">
        <v>2886</v>
      </c>
      <c r="D1163" s="17">
        <v>33</v>
      </c>
    </row>
    <row r="1164" spans="1:4">
      <c r="A1164" s="16" t="s">
        <v>465</v>
      </c>
      <c r="B1164" s="16" t="s">
        <v>3037</v>
      </c>
      <c r="C1164" s="16" t="s">
        <v>2887</v>
      </c>
      <c r="D1164" s="17">
        <v>33.000000000000007</v>
      </c>
    </row>
    <row r="1165" spans="1:4">
      <c r="A1165" s="16" t="s">
        <v>466</v>
      </c>
      <c r="B1165" s="16" t="s">
        <v>3037</v>
      </c>
      <c r="C1165" s="16" t="s">
        <v>2888</v>
      </c>
      <c r="D1165" s="17">
        <v>61</v>
      </c>
    </row>
    <row r="1166" spans="1:4">
      <c r="A1166" s="16" t="s">
        <v>467</v>
      </c>
      <c r="B1166" s="16" t="s">
        <v>3037</v>
      </c>
      <c r="C1166" s="16" t="s">
        <v>2889</v>
      </c>
      <c r="D1166" s="17">
        <v>28.846153846153843</v>
      </c>
    </row>
    <row r="1167" spans="1:4">
      <c r="A1167" s="16" t="s">
        <v>468</v>
      </c>
      <c r="B1167" s="16" t="s">
        <v>3037</v>
      </c>
      <c r="C1167" s="16" t="s">
        <v>2890</v>
      </c>
      <c r="D1167" s="17">
        <v>28.846153846153847</v>
      </c>
    </row>
    <row r="1168" spans="1:4">
      <c r="A1168" s="16" t="s">
        <v>2418</v>
      </c>
      <c r="B1168" s="16" t="s">
        <v>3037</v>
      </c>
      <c r="C1168" s="16" t="s">
        <v>2891</v>
      </c>
      <c r="D1168" s="17">
        <v>28.846153846153854</v>
      </c>
    </row>
    <row r="1169" spans="1:4">
      <c r="A1169" s="16" t="s">
        <v>469</v>
      </c>
      <c r="B1169" s="16" t="s">
        <v>3037</v>
      </c>
      <c r="C1169" s="16" t="s">
        <v>2892</v>
      </c>
      <c r="D1169" s="17">
        <v>61.000000000000014</v>
      </c>
    </row>
    <row r="1170" spans="1:4">
      <c r="A1170" s="16" t="s">
        <v>470</v>
      </c>
      <c r="B1170" s="16" t="s">
        <v>3037</v>
      </c>
      <c r="C1170" s="16" t="s">
        <v>2893</v>
      </c>
      <c r="D1170" s="17">
        <v>33</v>
      </c>
    </row>
    <row r="1171" spans="1:4">
      <c r="A1171" s="16" t="s">
        <v>471</v>
      </c>
      <c r="B1171" s="16" t="s">
        <v>3037</v>
      </c>
      <c r="C1171" s="16" t="s">
        <v>2894</v>
      </c>
      <c r="D1171" s="17">
        <v>36.000000000000014</v>
      </c>
    </row>
    <row r="1172" spans="1:4">
      <c r="A1172" s="16" t="s">
        <v>472</v>
      </c>
      <c r="B1172" s="16" t="s">
        <v>3037</v>
      </c>
      <c r="C1172" s="16" t="s">
        <v>2895</v>
      </c>
      <c r="D1172" s="17">
        <v>33</v>
      </c>
    </row>
    <row r="1173" spans="1:4">
      <c r="A1173" s="16" t="s">
        <v>473</v>
      </c>
      <c r="B1173" s="16" t="s">
        <v>3037</v>
      </c>
      <c r="C1173" s="16" t="s">
        <v>2896</v>
      </c>
      <c r="D1173" s="17">
        <v>28.846153846153854</v>
      </c>
    </row>
    <row r="1174" spans="1:4">
      <c r="A1174" s="16" t="s">
        <v>474</v>
      </c>
      <c r="B1174" s="16" t="s">
        <v>3037</v>
      </c>
      <c r="C1174" s="16" t="s">
        <v>2897</v>
      </c>
      <c r="D1174" s="17">
        <v>33</v>
      </c>
    </row>
    <row r="1175" spans="1:4">
      <c r="A1175" s="16" t="s">
        <v>475</v>
      </c>
      <c r="B1175" s="16" t="s">
        <v>3037</v>
      </c>
      <c r="C1175" s="16" t="s">
        <v>2898</v>
      </c>
      <c r="D1175" s="17">
        <v>28.846153846153861</v>
      </c>
    </row>
    <row r="1176" spans="1:4">
      <c r="A1176" s="16" t="s">
        <v>476</v>
      </c>
      <c r="B1176" s="16" t="s">
        <v>3037</v>
      </c>
      <c r="C1176" s="16" t="s">
        <v>2899</v>
      </c>
      <c r="D1176" s="17">
        <v>52.000000000000007</v>
      </c>
    </row>
    <row r="1177" spans="1:4">
      <c r="A1177" s="16" t="s">
        <v>2419</v>
      </c>
      <c r="B1177" s="16" t="s">
        <v>3037</v>
      </c>
      <c r="C1177" s="16" t="s">
        <v>2900</v>
      </c>
      <c r="D1177" s="17">
        <v>28.84615384615385</v>
      </c>
    </row>
    <row r="1178" spans="1:4">
      <c r="A1178" s="16" t="s">
        <v>477</v>
      </c>
      <c r="B1178" s="16" t="s">
        <v>3037</v>
      </c>
      <c r="C1178" s="16" t="s">
        <v>2901</v>
      </c>
      <c r="D1178" s="17">
        <v>33</v>
      </c>
    </row>
    <row r="1179" spans="1:4">
      <c r="A1179" s="16" t="s">
        <v>478</v>
      </c>
      <c r="B1179" s="16" t="s">
        <v>3038</v>
      </c>
      <c r="C1179" s="16" t="s">
        <v>2836</v>
      </c>
      <c r="D1179" s="17">
        <v>32.999999999999986</v>
      </c>
    </row>
    <row r="1180" spans="1:4">
      <c r="A1180" s="16" t="s">
        <v>479</v>
      </c>
      <c r="B1180" s="16" t="s">
        <v>3038</v>
      </c>
      <c r="C1180" s="16" t="s">
        <v>2840</v>
      </c>
      <c r="D1180" s="17">
        <v>52.000000000000014</v>
      </c>
    </row>
    <row r="1181" spans="1:4">
      <c r="A1181" s="16" t="s">
        <v>480</v>
      </c>
      <c r="B1181" s="16" t="s">
        <v>3038</v>
      </c>
      <c r="C1181" s="16" t="s">
        <v>2842</v>
      </c>
      <c r="D1181" s="17">
        <v>32.999999999999993</v>
      </c>
    </row>
    <row r="1182" spans="1:4">
      <c r="A1182" s="16" t="s">
        <v>481</v>
      </c>
      <c r="B1182" s="16" t="s">
        <v>3038</v>
      </c>
      <c r="C1182" s="16" t="s">
        <v>2930</v>
      </c>
      <c r="D1182" s="17">
        <v>52</v>
      </c>
    </row>
    <row r="1183" spans="1:4">
      <c r="A1183" s="16" t="s">
        <v>482</v>
      </c>
      <c r="B1183" s="16" t="s">
        <v>3038</v>
      </c>
      <c r="C1183" s="16" t="s">
        <v>2843</v>
      </c>
      <c r="D1183" s="17">
        <v>33</v>
      </c>
    </row>
    <row r="1184" spans="1:4">
      <c r="A1184" s="16" t="s">
        <v>483</v>
      </c>
      <c r="B1184" s="16" t="s">
        <v>3038</v>
      </c>
      <c r="C1184" s="16" t="s">
        <v>2946</v>
      </c>
      <c r="D1184" s="17">
        <v>32.999999999999986</v>
      </c>
    </row>
    <row r="1185" spans="1:4">
      <c r="A1185" s="16" t="s">
        <v>484</v>
      </c>
      <c r="B1185" s="16" t="s">
        <v>3038</v>
      </c>
      <c r="C1185" s="16" t="s">
        <v>2844</v>
      </c>
      <c r="D1185" s="17">
        <v>33.000000000000007</v>
      </c>
    </row>
    <row r="1186" spans="1:4">
      <c r="A1186" s="16" t="s">
        <v>485</v>
      </c>
      <c r="B1186" s="16" t="s">
        <v>3038</v>
      </c>
      <c r="C1186" s="16" t="s">
        <v>2845</v>
      </c>
      <c r="D1186" s="17">
        <v>33</v>
      </c>
    </row>
    <row r="1187" spans="1:4">
      <c r="A1187" s="16" t="s">
        <v>486</v>
      </c>
      <c r="B1187" s="16" t="s">
        <v>3038</v>
      </c>
      <c r="C1187" s="16" t="s">
        <v>2846</v>
      </c>
      <c r="D1187" s="17">
        <v>52</v>
      </c>
    </row>
    <row r="1188" spans="1:4">
      <c r="A1188" s="16" t="s">
        <v>487</v>
      </c>
      <c r="B1188" s="16" t="s">
        <v>3038</v>
      </c>
      <c r="C1188" s="16" t="s">
        <v>2847</v>
      </c>
      <c r="D1188" s="17">
        <v>33</v>
      </c>
    </row>
    <row r="1189" spans="1:4">
      <c r="A1189" s="16" t="s">
        <v>2420</v>
      </c>
      <c r="B1189" s="16" t="s">
        <v>3038</v>
      </c>
      <c r="C1189" s="16" t="s">
        <v>2850</v>
      </c>
      <c r="D1189" s="17">
        <v>52</v>
      </c>
    </row>
    <row r="1190" spans="1:4">
      <c r="A1190" s="16" t="s">
        <v>488</v>
      </c>
      <c r="B1190" s="16" t="s">
        <v>3038</v>
      </c>
      <c r="C1190" s="16" t="s">
        <v>2851</v>
      </c>
      <c r="D1190" s="17">
        <v>33.000000000000007</v>
      </c>
    </row>
    <row r="1191" spans="1:4">
      <c r="A1191" s="16" t="s">
        <v>489</v>
      </c>
      <c r="B1191" s="16" t="s">
        <v>3038</v>
      </c>
      <c r="C1191" s="16" t="s">
        <v>2852</v>
      </c>
      <c r="D1191" s="17">
        <v>52.000000000000014</v>
      </c>
    </row>
    <row r="1192" spans="1:4">
      <c r="A1192" s="16" t="s">
        <v>490</v>
      </c>
      <c r="B1192" s="16" t="s">
        <v>3038</v>
      </c>
      <c r="C1192" s="16" t="s">
        <v>2932</v>
      </c>
      <c r="D1192" s="17">
        <v>32.999999999999986</v>
      </c>
    </row>
    <row r="1193" spans="1:4">
      <c r="A1193" s="16" t="s">
        <v>2421</v>
      </c>
      <c r="B1193" s="16" t="s">
        <v>3038</v>
      </c>
      <c r="C1193" s="16" t="s">
        <v>2855</v>
      </c>
      <c r="D1193" s="17">
        <v>51.999999999999993</v>
      </c>
    </row>
    <row r="1194" spans="1:4">
      <c r="A1194" s="16" t="s">
        <v>491</v>
      </c>
      <c r="B1194" s="16" t="s">
        <v>3038</v>
      </c>
      <c r="C1194" s="16" t="s">
        <v>2856</v>
      </c>
      <c r="D1194" s="17">
        <v>33.000000000000007</v>
      </c>
    </row>
    <row r="1195" spans="1:4">
      <c r="A1195" s="16" t="s">
        <v>492</v>
      </c>
      <c r="B1195" s="16" t="s">
        <v>3039</v>
      </c>
      <c r="C1195" s="16" t="s">
        <v>2836</v>
      </c>
      <c r="D1195" s="17">
        <v>52.000000000000014</v>
      </c>
    </row>
    <row r="1196" spans="1:4">
      <c r="A1196" s="16" t="s">
        <v>493</v>
      </c>
      <c r="B1196" s="16" t="s">
        <v>3039</v>
      </c>
      <c r="C1196" s="16" t="s">
        <v>2840</v>
      </c>
      <c r="D1196" s="17">
        <v>33.000000000000007</v>
      </c>
    </row>
    <row r="1197" spans="1:4">
      <c r="A1197" s="16" t="s">
        <v>494</v>
      </c>
      <c r="B1197" s="16" t="s">
        <v>3039</v>
      </c>
      <c r="C1197" s="16" t="s">
        <v>2842</v>
      </c>
      <c r="D1197" s="17">
        <v>51.999999999999993</v>
      </c>
    </row>
    <row r="1198" spans="1:4">
      <c r="A1198" s="16" t="s">
        <v>495</v>
      </c>
      <c r="B1198" s="16" t="s">
        <v>3039</v>
      </c>
      <c r="C1198" s="16" t="s">
        <v>2843</v>
      </c>
      <c r="D1198" s="17">
        <v>32.999999999999993</v>
      </c>
    </row>
    <row r="1199" spans="1:4">
      <c r="A1199" s="16" t="s">
        <v>496</v>
      </c>
      <c r="B1199" s="16" t="s">
        <v>3039</v>
      </c>
      <c r="C1199" s="16" t="s">
        <v>2946</v>
      </c>
      <c r="D1199" s="17">
        <v>33.000000000000007</v>
      </c>
    </row>
    <row r="1200" spans="1:4">
      <c r="A1200" s="16" t="s">
        <v>497</v>
      </c>
      <c r="B1200" s="16" t="s">
        <v>3039</v>
      </c>
      <c r="C1200" s="16" t="s">
        <v>2844</v>
      </c>
      <c r="D1200" s="17">
        <v>52</v>
      </c>
    </row>
    <row r="1201" spans="1:4">
      <c r="A1201" s="16" t="s">
        <v>498</v>
      </c>
      <c r="B1201" s="16" t="s">
        <v>3039</v>
      </c>
      <c r="C1201" s="16" t="s">
        <v>2845</v>
      </c>
      <c r="D1201" s="17">
        <v>52.000000000000021</v>
      </c>
    </row>
    <row r="1202" spans="1:4">
      <c r="A1202" s="16" t="s">
        <v>499</v>
      </c>
      <c r="B1202" s="16" t="s">
        <v>3039</v>
      </c>
      <c r="C1202" s="16" t="s">
        <v>2846</v>
      </c>
      <c r="D1202" s="17">
        <v>33.000000000000007</v>
      </c>
    </row>
    <row r="1203" spans="1:4">
      <c r="A1203" s="16" t="s">
        <v>500</v>
      </c>
      <c r="B1203" s="16" t="s">
        <v>3039</v>
      </c>
      <c r="C1203" s="16" t="s">
        <v>2847</v>
      </c>
      <c r="D1203" s="17">
        <v>10.999999999999996</v>
      </c>
    </row>
    <row r="1204" spans="1:4">
      <c r="A1204" s="16" t="s">
        <v>501</v>
      </c>
      <c r="B1204" s="16" t="s">
        <v>3039</v>
      </c>
      <c r="C1204" s="16" t="s">
        <v>2850</v>
      </c>
      <c r="D1204" s="17">
        <v>52</v>
      </c>
    </row>
    <row r="1205" spans="1:4">
      <c r="A1205" s="16" t="s">
        <v>502</v>
      </c>
      <c r="B1205" s="16" t="s">
        <v>3039</v>
      </c>
      <c r="C1205" s="16" t="s">
        <v>2851</v>
      </c>
      <c r="D1205" s="17">
        <v>51.999999999999993</v>
      </c>
    </row>
    <row r="1206" spans="1:4">
      <c r="A1206" s="16" t="s">
        <v>503</v>
      </c>
      <c r="B1206" s="16" t="s">
        <v>3039</v>
      </c>
      <c r="C1206" s="16" t="s">
        <v>2852</v>
      </c>
      <c r="D1206" s="17">
        <v>52.000000000000007</v>
      </c>
    </row>
    <row r="1207" spans="1:4">
      <c r="A1207" s="16" t="s">
        <v>504</v>
      </c>
      <c r="B1207" s="16" t="s">
        <v>3039</v>
      </c>
      <c r="C1207" s="16" t="s">
        <v>2932</v>
      </c>
      <c r="D1207" s="17">
        <v>52.000000000000014</v>
      </c>
    </row>
    <row r="1208" spans="1:4">
      <c r="A1208" s="16" t="s">
        <v>505</v>
      </c>
      <c r="B1208" s="16" t="s">
        <v>3039</v>
      </c>
      <c r="C1208" s="16" t="s">
        <v>2855</v>
      </c>
      <c r="D1208" s="17">
        <v>11.000000000000005</v>
      </c>
    </row>
    <row r="1209" spans="1:4">
      <c r="A1209" s="16" t="s">
        <v>506</v>
      </c>
      <c r="B1209" s="16" t="s">
        <v>3039</v>
      </c>
      <c r="C1209" s="16" t="s">
        <v>2856</v>
      </c>
      <c r="D1209" s="17">
        <v>52</v>
      </c>
    </row>
    <row r="1210" spans="1:4">
      <c r="A1210" s="16" t="s">
        <v>507</v>
      </c>
      <c r="B1210" s="16" t="s">
        <v>3039</v>
      </c>
      <c r="C1210" s="16" t="s">
        <v>2857</v>
      </c>
      <c r="D1210" s="17">
        <v>33.000000000000007</v>
      </c>
    </row>
    <row r="1211" spans="1:4">
      <c r="A1211" s="16" t="s">
        <v>508</v>
      </c>
      <c r="B1211" s="16" t="s">
        <v>3039</v>
      </c>
      <c r="C1211" s="16" t="s">
        <v>2934</v>
      </c>
      <c r="D1211" s="17">
        <v>32.999999999999993</v>
      </c>
    </row>
    <row r="1212" spans="1:4">
      <c r="A1212" s="16" t="s">
        <v>509</v>
      </c>
      <c r="B1212" s="16" t="s">
        <v>3039</v>
      </c>
      <c r="C1212" s="16" t="s">
        <v>2935</v>
      </c>
      <c r="D1212" s="17">
        <v>12.000000000000007</v>
      </c>
    </row>
    <row r="1213" spans="1:4">
      <c r="A1213" s="16" t="s">
        <v>510</v>
      </c>
      <c r="B1213" s="16" t="s">
        <v>3039</v>
      </c>
      <c r="C1213" s="16" t="s">
        <v>2858</v>
      </c>
      <c r="D1213" s="17">
        <v>9.9999999999999964</v>
      </c>
    </row>
    <row r="1214" spans="1:4">
      <c r="A1214" s="16" t="s">
        <v>511</v>
      </c>
      <c r="B1214" s="16" t="s">
        <v>3039</v>
      </c>
      <c r="C1214" s="16" t="s">
        <v>2859</v>
      </c>
      <c r="D1214" s="17">
        <v>33.000000000000007</v>
      </c>
    </row>
    <row r="1215" spans="1:4">
      <c r="A1215" s="16" t="s">
        <v>512</v>
      </c>
      <c r="B1215" s="16" t="s">
        <v>3039</v>
      </c>
      <c r="C1215" s="16" t="s">
        <v>2860</v>
      </c>
      <c r="D1215" s="17">
        <v>40.000000000000007</v>
      </c>
    </row>
    <row r="1216" spans="1:4">
      <c r="A1216" s="16" t="s">
        <v>513</v>
      </c>
      <c r="B1216" s="16" t="s">
        <v>3039</v>
      </c>
      <c r="C1216" s="16" t="s">
        <v>2861</v>
      </c>
      <c r="D1216" s="17">
        <v>11.000000000000002</v>
      </c>
    </row>
    <row r="1217" spans="1:4">
      <c r="A1217" s="16" t="s">
        <v>514</v>
      </c>
      <c r="B1217" s="16" t="s">
        <v>3039</v>
      </c>
      <c r="C1217" s="16" t="s">
        <v>2862</v>
      </c>
      <c r="D1217" s="17">
        <v>10.000000000000002</v>
      </c>
    </row>
    <row r="1218" spans="1:4">
      <c r="A1218" s="16" t="s">
        <v>515</v>
      </c>
      <c r="B1218" s="16" t="s">
        <v>3039</v>
      </c>
      <c r="C1218" s="16" t="s">
        <v>3040</v>
      </c>
      <c r="D1218" s="17">
        <v>52</v>
      </c>
    </row>
    <row r="1219" spans="1:4">
      <c r="A1219" s="16" t="s">
        <v>516</v>
      </c>
      <c r="B1219" s="16" t="s">
        <v>3041</v>
      </c>
      <c r="C1219" s="16" t="s">
        <v>2836</v>
      </c>
      <c r="D1219" s="17">
        <v>12</v>
      </c>
    </row>
    <row r="1220" spans="1:4">
      <c r="A1220" s="16" t="s">
        <v>517</v>
      </c>
      <c r="B1220" s="16" t="s">
        <v>3041</v>
      </c>
      <c r="C1220" s="16" t="s">
        <v>2840</v>
      </c>
      <c r="D1220" s="17">
        <v>52.000000000000014</v>
      </c>
    </row>
    <row r="1221" spans="1:4">
      <c r="A1221" s="16" t="s">
        <v>518</v>
      </c>
      <c r="B1221" s="16" t="s">
        <v>3041</v>
      </c>
      <c r="C1221" s="16" t="s">
        <v>2842</v>
      </c>
      <c r="D1221" s="17">
        <v>12.000000000000002</v>
      </c>
    </row>
    <row r="1222" spans="1:4">
      <c r="A1222" s="16" t="s">
        <v>2422</v>
      </c>
      <c r="B1222" s="16" t="s">
        <v>3041</v>
      </c>
      <c r="C1222" s="16" t="s">
        <v>2930</v>
      </c>
      <c r="D1222" s="17">
        <v>11.999999999999998</v>
      </c>
    </row>
    <row r="1223" spans="1:4">
      <c r="A1223" s="16" t="s">
        <v>519</v>
      </c>
      <c r="B1223" s="16" t="s">
        <v>3041</v>
      </c>
      <c r="C1223" s="16" t="s">
        <v>2843</v>
      </c>
      <c r="D1223" s="17">
        <v>33</v>
      </c>
    </row>
    <row r="1224" spans="1:4">
      <c r="A1224" s="16" t="s">
        <v>520</v>
      </c>
      <c r="B1224" s="16" t="s">
        <v>3041</v>
      </c>
      <c r="C1224" s="16" t="s">
        <v>2946</v>
      </c>
      <c r="D1224" s="17">
        <v>33</v>
      </c>
    </row>
    <row r="1225" spans="1:4">
      <c r="A1225" s="16" t="s">
        <v>521</v>
      </c>
      <c r="B1225" s="16" t="s">
        <v>3041</v>
      </c>
      <c r="C1225" s="16" t="s">
        <v>2844</v>
      </c>
      <c r="D1225" s="17">
        <v>33</v>
      </c>
    </row>
    <row r="1226" spans="1:4">
      <c r="A1226" s="16" t="s">
        <v>522</v>
      </c>
      <c r="B1226" s="16" t="s">
        <v>3041</v>
      </c>
      <c r="C1226" s="16" t="s">
        <v>2845</v>
      </c>
      <c r="D1226" s="17">
        <v>32.999999999999993</v>
      </c>
    </row>
    <row r="1227" spans="1:4">
      <c r="A1227" s="16" t="s">
        <v>523</v>
      </c>
      <c r="B1227" s="16" t="s">
        <v>3041</v>
      </c>
      <c r="C1227" s="16" t="s">
        <v>2846</v>
      </c>
      <c r="D1227" s="17">
        <v>32.999999999999993</v>
      </c>
    </row>
    <row r="1228" spans="1:4">
      <c r="A1228" s="16" t="s">
        <v>524</v>
      </c>
      <c r="B1228" s="16" t="s">
        <v>3041</v>
      </c>
      <c r="C1228" s="16" t="s">
        <v>2847</v>
      </c>
      <c r="D1228" s="17">
        <v>12</v>
      </c>
    </row>
    <row r="1229" spans="1:4">
      <c r="A1229" s="16" t="s">
        <v>525</v>
      </c>
      <c r="B1229" s="16" t="s">
        <v>3041</v>
      </c>
      <c r="C1229" s="16" t="s">
        <v>2850</v>
      </c>
      <c r="D1229" s="17">
        <v>33.000000000000007</v>
      </c>
    </row>
    <row r="1230" spans="1:4">
      <c r="A1230" s="16" t="s">
        <v>526</v>
      </c>
      <c r="B1230" s="16" t="s">
        <v>3041</v>
      </c>
      <c r="C1230" s="16" t="s">
        <v>2851</v>
      </c>
      <c r="D1230" s="17">
        <v>33</v>
      </c>
    </row>
    <row r="1231" spans="1:4">
      <c r="A1231" s="16" t="s">
        <v>527</v>
      </c>
      <c r="B1231" s="16" t="s">
        <v>3041</v>
      </c>
      <c r="C1231" s="16" t="s">
        <v>2852</v>
      </c>
      <c r="D1231" s="17">
        <v>32.999999999999993</v>
      </c>
    </row>
    <row r="1232" spans="1:4">
      <c r="A1232" s="16" t="s">
        <v>528</v>
      </c>
      <c r="B1232" s="16" t="s">
        <v>3041</v>
      </c>
      <c r="C1232" s="16" t="s">
        <v>2932</v>
      </c>
      <c r="D1232" s="17">
        <v>33.000000000000014</v>
      </c>
    </row>
    <row r="1233" spans="1:4">
      <c r="A1233" s="16" t="s">
        <v>2423</v>
      </c>
      <c r="B1233" s="16" t="s">
        <v>3042</v>
      </c>
      <c r="C1233" s="16" t="s">
        <v>2836</v>
      </c>
      <c r="D1233" s="17">
        <v>11.999999999999996</v>
      </c>
    </row>
    <row r="1234" spans="1:4">
      <c r="A1234" s="16" t="s">
        <v>529</v>
      </c>
      <c r="B1234" s="16" t="s">
        <v>3042</v>
      </c>
      <c r="C1234" s="16" t="s">
        <v>2840</v>
      </c>
      <c r="D1234" s="17">
        <v>40</v>
      </c>
    </row>
    <row r="1235" spans="1:4">
      <c r="A1235" s="16" t="s">
        <v>530</v>
      </c>
      <c r="B1235" s="16" t="s">
        <v>3042</v>
      </c>
      <c r="C1235" s="16" t="s">
        <v>2842</v>
      </c>
      <c r="D1235" s="17">
        <v>39.999999999999993</v>
      </c>
    </row>
    <row r="1236" spans="1:4">
      <c r="A1236" s="16" t="s">
        <v>531</v>
      </c>
      <c r="B1236" s="16" t="s">
        <v>3042</v>
      </c>
      <c r="C1236" s="16" t="s">
        <v>2930</v>
      </c>
      <c r="D1236" s="17">
        <v>12.000000000000002</v>
      </c>
    </row>
    <row r="1237" spans="1:4">
      <c r="A1237" s="16" t="s">
        <v>532</v>
      </c>
      <c r="B1237" s="16" t="s">
        <v>3042</v>
      </c>
      <c r="C1237" s="16" t="s">
        <v>2843</v>
      </c>
      <c r="D1237" s="17">
        <v>11.999999999999996</v>
      </c>
    </row>
    <row r="1238" spans="1:4">
      <c r="A1238" s="16" t="s">
        <v>2424</v>
      </c>
      <c r="B1238" s="16" t="s">
        <v>3042</v>
      </c>
      <c r="C1238" s="16" t="s">
        <v>2946</v>
      </c>
      <c r="D1238" s="17">
        <v>12.000000000000002</v>
      </c>
    </row>
    <row r="1239" spans="1:4">
      <c r="A1239" s="16" t="s">
        <v>533</v>
      </c>
      <c r="B1239" s="16" t="s">
        <v>3042</v>
      </c>
      <c r="C1239" s="16" t="s">
        <v>2844</v>
      </c>
      <c r="D1239" s="17">
        <v>41</v>
      </c>
    </row>
    <row r="1240" spans="1:4">
      <c r="A1240" s="16" t="s">
        <v>534</v>
      </c>
      <c r="B1240" s="16" t="s">
        <v>3042</v>
      </c>
      <c r="C1240" s="16" t="s">
        <v>2845</v>
      </c>
      <c r="D1240" s="17">
        <v>39.999999999999993</v>
      </c>
    </row>
    <row r="1241" spans="1:4">
      <c r="A1241" s="16" t="s">
        <v>535</v>
      </c>
      <c r="B1241" s="16" t="s">
        <v>3042</v>
      </c>
      <c r="C1241" s="16" t="s">
        <v>2846</v>
      </c>
      <c r="D1241" s="17">
        <v>40.000000000000014</v>
      </c>
    </row>
    <row r="1242" spans="1:4">
      <c r="A1242" s="16" t="s">
        <v>536</v>
      </c>
      <c r="B1242" s="16" t="s">
        <v>3042</v>
      </c>
      <c r="C1242" s="16" t="s">
        <v>2847</v>
      </c>
      <c r="D1242" s="17">
        <v>12.000000000000002</v>
      </c>
    </row>
    <row r="1243" spans="1:4">
      <c r="A1243" s="16" t="s">
        <v>537</v>
      </c>
      <c r="B1243" s="16" t="s">
        <v>3042</v>
      </c>
      <c r="C1243" s="16" t="s">
        <v>2850</v>
      </c>
      <c r="D1243" s="17">
        <v>39.999999999999993</v>
      </c>
    </row>
    <row r="1244" spans="1:4">
      <c r="A1244" s="16" t="s">
        <v>538</v>
      </c>
      <c r="B1244" s="16" t="s">
        <v>3042</v>
      </c>
      <c r="C1244" s="16" t="s">
        <v>2851</v>
      </c>
      <c r="D1244" s="17">
        <v>40.000000000000028</v>
      </c>
    </row>
    <row r="1245" spans="1:4">
      <c r="A1245" s="16" t="s">
        <v>539</v>
      </c>
      <c r="B1245" s="16" t="s">
        <v>3042</v>
      </c>
      <c r="C1245" s="16" t="s">
        <v>2852</v>
      </c>
      <c r="D1245" s="17">
        <v>40</v>
      </c>
    </row>
    <row r="1246" spans="1:4">
      <c r="A1246" s="16" t="s">
        <v>540</v>
      </c>
      <c r="B1246" s="16" t="s">
        <v>3042</v>
      </c>
      <c r="C1246" s="16" t="s">
        <v>2932</v>
      </c>
      <c r="D1246" s="17">
        <v>39.999999999999986</v>
      </c>
    </row>
    <row r="1247" spans="1:4">
      <c r="A1247" s="16" t="s">
        <v>541</v>
      </c>
      <c r="B1247" s="16" t="s">
        <v>3042</v>
      </c>
      <c r="C1247" s="16" t="s">
        <v>2855</v>
      </c>
      <c r="D1247" s="17">
        <v>12.000000000000002</v>
      </c>
    </row>
    <row r="1248" spans="1:4">
      <c r="A1248" s="16" t="s">
        <v>542</v>
      </c>
      <c r="B1248" s="16" t="s">
        <v>3042</v>
      </c>
      <c r="C1248" s="16" t="s">
        <v>2856</v>
      </c>
      <c r="D1248" s="17">
        <v>12.000000000000004</v>
      </c>
    </row>
    <row r="1249" spans="1:4">
      <c r="A1249" s="16" t="s">
        <v>543</v>
      </c>
      <c r="B1249" s="16" t="s">
        <v>3042</v>
      </c>
      <c r="C1249" s="16" t="s">
        <v>2857</v>
      </c>
      <c r="D1249" s="17">
        <v>20</v>
      </c>
    </row>
    <row r="1250" spans="1:4">
      <c r="A1250" s="16" t="s">
        <v>544</v>
      </c>
      <c r="B1250" s="16" t="s">
        <v>3042</v>
      </c>
      <c r="C1250" s="16" t="s">
        <v>2934</v>
      </c>
      <c r="D1250" s="17">
        <v>12.000000000000002</v>
      </c>
    </row>
    <row r="1251" spans="1:4">
      <c r="A1251" s="16" t="s">
        <v>545</v>
      </c>
      <c r="B1251" s="16" t="s">
        <v>3042</v>
      </c>
      <c r="C1251" s="16" t="s">
        <v>2935</v>
      </c>
      <c r="D1251" s="17">
        <v>40.000000000000028</v>
      </c>
    </row>
    <row r="1252" spans="1:4">
      <c r="A1252" s="16" t="s">
        <v>546</v>
      </c>
      <c r="B1252" s="16" t="s">
        <v>3042</v>
      </c>
      <c r="C1252" s="16" t="s">
        <v>2858</v>
      </c>
      <c r="D1252" s="17">
        <v>12</v>
      </c>
    </row>
    <row r="1253" spans="1:4">
      <c r="A1253" s="16" t="s">
        <v>547</v>
      </c>
      <c r="B1253" s="16" t="s">
        <v>3042</v>
      </c>
      <c r="C1253" s="16" t="s">
        <v>2859</v>
      </c>
      <c r="D1253" s="17">
        <v>30.999999999999993</v>
      </c>
    </row>
    <row r="1254" spans="1:4">
      <c r="A1254" s="16" t="s">
        <v>548</v>
      </c>
      <c r="B1254" s="16" t="s">
        <v>3042</v>
      </c>
      <c r="C1254" s="16" t="s">
        <v>2860</v>
      </c>
      <c r="D1254" s="17">
        <v>39</v>
      </c>
    </row>
    <row r="1255" spans="1:4">
      <c r="A1255" s="16" t="s">
        <v>549</v>
      </c>
      <c r="B1255" s="16" t="s">
        <v>3042</v>
      </c>
      <c r="C1255" s="16" t="s">
        <v>2861</v>
      </c>
      <c r="D1255" s="17">
        <v>40.000000000000014</v>
      </c>
    </row>
    <row r="1256" spans="1:4">
      <c r="A1256" s="16" t="s">
        <v>550</v>
      </c>
      <c r="B1256" s="16" t="s">
        <v>3042</v>
      </c>
      <c r="C1256" s="16" t="s">
        <v>2862</v>
      </c>
      <c r="D1256" s="17">
        <v>12.000000000000004</v>
      </c>
    </row>
    <row r="1257" spans="1:4">
      <c r="A1257" s="16" t="s">
        <v>551</v>
      </c>
      <c r="B1257" s="16" t="s">
        <v>3042</v>
      </c>
      <c r="C1257" s="16" t="s">
        <v>2863</v>
      </c>
      <c r="D1257" s="17">
        <v>39.999999999999993</v>
      </c>
    </row>
    <row r="1258" spans="1:4">
      <c r="A1258" s="16" t="s">
        <v>552</v>
      </c>
      <c r="B1258" s="16" t="s">
        <v>3042</v>
      </c>
      <c r="C1258" s="16" t="s">
        <v>2864</v>
      </c>
      <c r="D1258" s="17">
        <v>40.000000000000007</v>
      </c>
    </row>
    <row r="1259" spans="1:4">
      <c r="A1259" s="16" t="s">
        <v>2425</v>
      </c>
      <c r="B1259" s="16" t="s">
        <v>3042</v>
      </c>
      <c r="C1259" s="16" t="s">
        <v>2865</v>
      </c>
      <c r="D1259" s="17">
        <v>34.999999999999993</v>
      </c>
    </row>
    <row r="1260" spans="1:4">
      <c r="A1260" s="16" t="s">
        <v>553</v>
      </c>
      <c r="B1260" s="16" t="s">
        <v>3042</v>
      </c>
      <c r="C1260" s="16" t="s">
        <v>2866</v>
      </c>
      <c r="D1260" s="17">
        <v>12.000000000000004</v>
      </c>
    </row>
    <row r="1261" spans="1:4">
      <c r="A1261" s="16" t="s">
        <v>554</v>
      </c>
      <c r="B1261" s="16" t="s">
        <v>3042</v>
      </c>
      <c r="C1261" s="16" t="s">
        <v>2867</v>
      </c>
      <c r="D1261" s="17">
        <v>39.999999999999993</v>
      </c>
    </row>
    <row r="1262" spans="1:4">
      <c r="A1262" s="16" t="s">
        <v>555</v>
      </c>
      <c r="B1262" s="16" t="s">
        <v>3042</v>
      </c>
      <c r="C1262" s="16" t="s">
        <v>2868</v>
      </c>
      <c r="D1262" s="17">
        <v>39.999999999999993</v>
      </c>
    </row>
    <row r="1263" spans="1:4">
      <c r="A1263" s="16" t="s">
        <v>556</v>
      </c>
      <c r="B1263" s="16" t="s">
        <v>3042</v>
      </c>
      <c r="C1263" s="16" t="s">
        <v>2869</v>
      </c>
      <c r="D1263" s="17">
        <v>36.999999999999986</v>
      </c>
    </row>
    <row r="1264" spans="1:4">
      <c r="A1264" s="16" t="s">
        <v>557</v>
      </c>
      <c r="B1264" s="16" t="s">
        <v>3042</v>
      </c>
      <c r="C1264" s="16" t="s">
        <v>2936</v>
      </c>
      <c r="D1264" s="17">
        <v>40</v>
      </c>
    </row>
    <row r="1265" spans="1:4">
      <c r="A1265" s="16" t="s">
        <v>558</v>
      </c>
      <c r="B1265" s="16" t="s">
        <v>3042</v>
      </c>
      <c r="C1265" s="16" t="s">
        <v>2870</v>
      </c>
      <c r="D1265" s="17">
        <v>39.999999999999986</v>
      </c>
    </row>
    <row r="1266" spans="1:4">
      <c r="A1266" s="16" t="s">
        <v>559</v>
      </c>
      <c r="B1266" s="16" t="s">
        <v>3042</v>
      </c>
      <c r="C1266" s="16" t="s">
        <v>2871</v>
      </c>
      <c r="D1266" s="17">
        <v>40</v>
      </c>
    </row>
    <row r="1267" spans="1:4">
      <c r="A1267" s="16" t="s">
        <v>560</v>
      </c>
      <c r="B1267" s="16" t="s">
        <v>3042</v>
      </c>
      <c r="C1267" s="16" t="s">
        <v>2872</v>
      </c>
      <c r="D1267" s="17">
        <v>12.000000000000002</v>
      </c>
    </row>
    <row r="1268" spans="1:4">
      <c r="A1268" s="16" t="s">
        <v>561</v>
      </c>
      <c r="B1268" s="16" t="s">
        <v>3042</v>
      </c>
      <c r="C1268" s="16" t="s">
        <v>2873</v>
      </c>
      <c r="D1268" s="17">
        <v>54.999999999999993</v>
      </c>
    </row>
    <row r="1269" spans="1:4">
      <c r="A1269" s="16" t="s">
        <v>562</v>
      </c>
      <c r="B1269" s="16" t="s">
        <v>3042</v>
      </c>
      <c r="C1269" s="16" t="s">
        <v>2874</v>
      </c>
      <c r="D1269" s="17">
        <v>39.999999999999993</v>
      </c>
    </row>
    <row r="1270" spans="1:4">
      <c r="A1270" s="16" t="s">
        <v>563</v>
      </c>
      <c r="B1270" s="16" t="s">
        <v>3042</v>
      </c>
      <c r="C1270" s="16" t="s">
        <v>2875</v>
      </c>
      <c r="D1270" s="17">
        <v>40.000000000000014</v>
      </c>
    </row>
    <row r="1271" spans="1:4">
      <c r="A1271" s="16" t="s">
        <v>564</v>
      </c>
      <c r="B1271" s="16" t="s">
        <v>3042</v>
      </c>
      <c r="C1271" s="16" t="s">
        <v>2876</v>
      </c>
      <c r="D1271" s="17">
        <v>40.000000000000007</v>
      </c>
    </row>
    <row r="1272" spans="1:4">
      <c r="A1272" s="16" t="s">
        <v>565</v>
      </c>
      <c r="B1272" s="16" t="s">
        <v>3042</v>
      </c>
      <c r="C1272" s="16" t="s">
        <v>2877</v>
      </c>
      <c r="D1272" s="17">
        <v>11.999999999999998</v>
      </c>
    </row>
    <row r="1273" spans="1:4">
      <c r="A1273" s="16" t="s">
        <v>566</v>
      </c>
      <c r="B1273" s="16" t="s">
        <v>3042</v>
      </c>
      <c r="C1273" s="16" t="s">
        <v>2878</v>
      </c>
      <c r="D1273" s="17">
        <v>40.000000000000007</v>
      </c>
    </row>
    <row r="1274" spans="1:4">
      <c r="A1274" s="16" t="s">
        <v>2426</v>
      </c>
      <c r="B1274" s="16" t="s">
        <v>3042</v>
      </c>
      <c r="C1274" s="16" t="s">
        <v>2879</v>
      </c>
      <c r="D1274" s="17">
        <v>68.000000000000014</v>
      </c>
    </row>
    <row r="1275" spans="1:4">
      <c r="A1275" s="16" t="s">
        <v>567</v>
      </c>
      <c r="B1275" s="16" t="s">
        <v>3042</v>
      </c>
      <c r="C1275" s="16" t="s">
        <v>2880</v>
      </c>
      <c r="D1275" s="17">
        <v>40.000000000000014</v>
      </c>
    </row>
    <row r="1276" spans="1:4">
      <c r="A1276" s="16" t="s">
        <v>568</v>
      </c>
      <c r="B1276" s="16" t="s">
        <v>3042</v>
      </c>
      <c r="C1276" s="16" t="s">
        <v>2881</v>
      </c>
      <c r="D1276" s="17">
        <v>39.999999999999993</v>
      </c>
    </row>
    <row r="1277" spans="1:4">
      <c r="A1277" s="16" t="s">
        <v>569</v>
      </c>
      <c r="B1277" s="16" t="s">
        <v>3042</v>
      </c>
      <c r="C1277" s="16" t="s">
        <v>2882</v>
      </c>
      <c r="D1277" s="17">
        <v>11.999999999999998</v>
      </c>
    </row>
    <row r="1278" spans="1:4">
      <c r="A1278" s="16" t="s">
        <v>570</v>
      </c>
      <c r="B1278" s="16" t="s">
        <v>3042</v>
      </c>
      <c r="C1278" s="16" t="s">
        <v>2883</v>
      </c>
      <c r="D1278" s="17">
        <v>39.999999999999986</v>
      </c>
    </row>
    <row r="1279" spans="1:4">
      <c r="A1279" s="16" t="s">
        <v>571</v>
      </c>
      <c r="B1279" s="16" t="s">
        <v>3042</v>
      </c>
      <c r="C1279" s="16" t="s">
        <v>2884</v>
      </c>
      <c r="D1279" s="17">
        <v>39.999999999999986</v>
      </c>
    </row>
    <row r="1280" spans="1:4">
      <c r="A1280" s="16" t="s">
        <v>2427</v>
      </c>
      <c r="B1280" s="16" t="s">
        <v>3042</v>
      </c>
      <c r="C1280" s="16" t="s">
        <v>2885</v>
      </c>
      <c r="D1280" s="17">
        <v>16.000000000000004</v>
      </c>
    </row>
    <row r="1281" spans="1:4">
      <c r="A1281" s="16" t="s">
        <v>572</v>
      </c>
      <c r="B1281" s="16" t="s">
        <v>3042</v>
      </c>
      <c r="C1281" s="16" t="s">
        <v>2886</v>
      </c>
      <c r="D1281" s="17">
        <v>27.999999999999996</v>
      </c>
    </row>
    <row r="1282" spans="1:4">
      <c r="A1282" s="16" t="s">
        <v>573</v>
      </c>
      <c r="B1282" s="16" t="s">
        <v>3042</v>
      </c>
      <c r="C1282" s="16" t="s">
        <v>2887</v>
      </c>
      <c r="D1282" s="17">
        <v>39.999999999999993</v>
      </c>
    </row>
    <row r="1283" spans="1:4">
      <c r="A1283" s="16" t="s">
        <v>574</v>
      </c>
      <c r="B1283" s="16" t="s">
        <v>3042</v>
      </c>
      <c r="C1283" s="16" t="s">
        <v>2888</v>
      </c>
      <c r="D1283" s="17">
        <v>12.000000000000002</v>
      </c>
    </row>
    <row r="1284" spans="1:4">
      <c r="A1284" s="16" t="s">
        <v>575</v>
      </c>
      <c r="B1284" s="16" t="s">
        <v>3042</v>
      </c>
      <c r="C1284" s="16" t="s">
        <v>2889</v>
      </c>
      <c r="D1284" s="17">
        <v>58.000000000000007</v>
      </c>
    </row>
    <row r="1285" spans="1:4">
      <c r="A1285" s="16" t="s">
        <v>576</v>
      </c>
      <c r="B1285" s="16" t="s">
        <v>3042</v>
      </c>
      <c r="C1285" s="16" t="s">
        <v>2890</v>
      </c>
      <c r="D1285" s="17">
        <v>12</v>
      </c>
    </row>
    <row r="1286" spans="1:4">
      <c r="A1286" s="16" t="s">
        <v>577</v>
      </c>
      <c r="B1286" s="16" t="s">
        <v>3042</v>
      </c>
      <c r="C1286" s="16" t="s">
        <v>2891</v>
      </c>
      <c r="D1286" s="17">
        <v>40.000000000000007</v>
      </c>
    </row>
    <row r="1287" spans="1:4">
      <c r="A1287" s="16" t="s">
        <v>578</v>
      </c>
      <c r="B1287" s="16" t="s">
        <v>3042</v>
      </c>
      <c r="C1287" s="16" t="s">
        <v>2892</v>
      </c>
      <c r="D1287" s="17">
        <v>34.999999999999993</v>
      </c>
    </row>
    <row r="1288" spans="1:4">
      <c r="A1288" s="16" t="s">
        <v>579</v>
      </c>
      <c r="B1288" s="16" t="s">
        <v>3042</v>
      </c>
      <c r="C1288" s="16" t="s">
        <v>2893</v>
      </c>
      <c r="D1288" s="17">
        <v>40</v>
      </c>
    </row>
    <row r="1289" spans="1:4">
      <c r="A1289" s="16" t="s">
        <v>580</v>
      </c>
      <c r="B1289" s="16" t="s">
        <v>3042</v>
      </c>
      <c r="C1289" s="16" t="s">
        <v>2894</v>
      </c>
      <c r="D1289" s="17">
        <v>12</v>
      </c>
    </row>
    <row r="1290" spans="1:4">
      <c r="A1290" s="16" t="s">
        <v>581</v>
      </c>
      <c r="B1290" s="16" t="s">
        <v>3042</v>
      </c>
      <c r="C1290" s="16" t="s">
        <v>2895</v>
      </c>
      <c r="D1290" s="17">
        <v>40</v>
      </c>
    </row>
    <row r="1291" spans="1:4">
      <c r="A1291" s="16" t="s">
        <v>582</v>
      </c>
      <c r="B1291" s="16" t="s">
        <v>3042</v>
      </c>
      <c r="C1291" s="16" t="s">
        <v>2896</v>
      </c>
      <c r="D1291" s="17">
        <v>39.999999999999986</v>
      </c>
    </row>
    <row r="1292" spans="1:4">
      <c r="A1292" s="16" t="s">
        <v>2428</v>
      </c>
      <c r="B1292" s="16" t="s">
        <v>3042</v>
      </c>
      <c r="C1292" s="16" t="s">
        <v>2897</v>
      </c>
      <c r="D1292" s="17">
        <v>12.000000000000002</v>
      </c>
    </row>
    <row r="1293" spans="1:4">
      <c r="A1293" s="16" t="s">
        <v>583</v>
      </c>
      <c r="B1293" s="16" t="s">
        <v>3042</v>
      </c>
      <c r="C1293" s="16" t="s">
        <v>2898</v>
      </c>
      <c r="D1293" s="17">
        <v>39.999999999999979</v>
      </c>
    </row>
    <row r="1294" spans="1:4">
      <c r="A1294" s="16" t="s">
        <v>584</v>
      </c>
      <c r="B1294" s="16" t="s">
        <v>3042</v>
      </c>
      <c r="C1294" s="16" t="s">
        <v>2899</v>
      </c>
      <c r="D1294" s="17">
        <v>40</v>
      </c>
    </row>
    <row r="1295" spans="1:4">
      <c r="A1295" s="16" t="s">
        <v>585</v>
      </c>
      <c r="B1295" s="16" t="s">
        <v>3042</v>
      </c>
      <c r="C1295" s="16" t="s">
        <v>2900</v>
      </c>
      <c r="D1295" s="17">
        <v>39.999999999999993</v>
      </c>
    </row>
    <row r="1296" spans="1:4">
      <c r="A1296" s="16" t="s">
        <v>586</v>
      </c>
      <c r="B1296" s="16" t="s">
        <v>3042</v>
      </c>
      <c r="C1296" s="16" t="s">
        <v>2901</v>
      </c>
      <c r="D1296" s="17">
        <v>39.999999999999993</v>
      </c>
    </row>
    <row r="1297" spans="1:4">
      <c r="A1297" s="16" t="s">
        <v>587</v>
      </c>
      <c r="B1297" s="16" t="s">
        <v>3042</v>
      </c>
      <c r="C1297" s="16" t="s">
        <v>2902</v>
      </c>
      <c r="D1297" s="17">
        <v>12.000000000000002</v>
      </c>
    </row>
    <row r="1298" spans="1:4">
      <c r="A1298" s="16" t="s">
        <v>2429</v>
      </c>
      <c r="B1298" s="16" t="s">
        <v>3042</v>
      </c>
      <c r="C1298" s="16" t="s">
        <v>2903</v>
      </c>
      <c r="D1298" s="17">
        <v>28.846153846153857</v>
      </c>
    </row>
    <row r="1299" spans="1:4">
      <c r="A1299" s="16" t="s">
        <v>588</v>
      </c>
      <c r="B1299" s="16" t="s">
        <v>3042</v>
      </c>
      <c r="C1299" s="16" t="s">
        <v>2904</v>
      </c>
      <c r="D1299" s="17">
        <v>12</v>
      </c>
    </row>
    <row r="1300" spans="1:4">
      <c r="A1300" s="16" t="s">
        <v>2430</v>
      </c>
      <c r="B1300" s="16" t="s">
        <v>3042</v>
      </c>
      <c r="C1300" s="16" t="s">
        <v>2937</v>
      </c>
      <c r="D1300" s="17">
        <v>11.999999999999998</v>
      </c>
    </row>
    <row r="1301" spans="1:4">
      <c r="A1301" s="16" t="s">
        <v>589</v>
      </c>
      <c r="B1301" s="16" t="s">
        <v>3042</v>
      </c>
      <c r="C1301" s="16" t="s">
        <v>2956</v>
      </c>
      <c r="D1301" s="17">
        <v>12</v>
      </c>
    </row>
    <row r="1302" spans="1:4">
      <c r="A1302" s="16" t="s">
        <v>590</v>
      </c>
      <c r="B1302" s="16" t="s">
        <v>3042</v>
      </c>
      <c r="C1302" s="16" t="s">
        <v>2938</v>
      </c>
      <c r="D1302" s="17">
        <v>39.999999999999986</v>
      </c>
    </row>
    <row r="1303" spans="1:4">
      <c r="A1303" s="16" t="s">
        <v>591</v>
      </c>
      <c r="B1303" s="16" t="s">
        <v>3042</v>
      </c>
      <c r="C1303" s="16" t="s">
        <v>2941</v>
      </c>
      <c r="D1303" s="17">
        <v>12.000000000000004</v>
      </c>
    </row>
    <row r="1304" spans="1:4">
      <c r="A1304" s="16" t="s">
        <v>592</v>
      </c>
      <c r="B1304" s="16" t="s">
        <v>3042</v>
      </c>
      <c r="C1304" s="16" t="s">
        <v>2942</v>
      </c>
      <c r="D1304" s="17">
        <v>12.000000000000002</v>
      </c>
    </row>
    <row r="1305" spans="1:4">
      <c r="A1305" s="16" t="s">
        <v>593</v>
      </c>
      <c r="B1305" s="16" t="s">
        <v>3042</v>
      </c>
      <c r="C1305" s="16" t="s">
        <v>2943</v>
      </c>
      <c r="D1305" s="17">
        <v>40</v>
      </c>
    </row>
    <row r="1306" spans="1:4">
      <c r="A1306" s="16" t="s">
        <v>594</v>
      </c>
      <c r="B1306" s="16" t="s">
        <v>3042</v>
      </c>
      <c r="C1306" s="16" t="s">
        <v>2957</v>
      </c>
      <c r="D1306" s="17">
        <v>40</v>
      </c>
    </row>
    <row r="1307" spans="1:4">
      <c r="A1307" s="16" t="s">
        <v>595</v>
      </c>
      <c r="B1307" s="16" t="s">
        <v>3042</v>
      </c>
      <c r="C1307" s="16" t="s">
        <v>2944</v>
      </c>
      <c r="D1307" s="17">
        <v>39.999999999999986</v>
      </c>
    </row>
    <row r="1308" spans="1:4">
      <c r="A1308" s="16" t="s">
        <v>596</v>
      </c>
      <c r="B1308" s="16" t="s">
        <v>3042</v>
      </c>
      <c r="C1308" s="16" t="s">
        <v>2958</v>
      </c>
      <c r="D1308" s="17">
        <v>39.999999999999986</v>
      </c>
    </row>
    <row r="1309" spans="1:4">
      <c r="A1309" s="16" t="s">
        <v>2431</v>
      </c>
      <c r="B1309" s="16" t="s">
        <v>3042</v>
      </c>
      <c r="C1309" s="16" t="s">
        <v>2959</v>
      </c>
      <c r="D1309" s="17">
        <v>17.999999999999996</v>
      </c>
    </row>
    <row r="1310" spans="1:4">
      <c r="A1310" s="16" t="s">
        <v>597</v>
      </c>
      <c r="B1310" s="16" t="s">
        <v>3042</v>
      </c>
      <c r="C1310" s="16" t="s">
        <v>2960</v>
      </c>
      <c r="D1310" s="17">
        <v>40.000000000000007</v>
      </c>
    </row>
    <row r="1311" spans="1:4">
      <c r="A1311" s="16" t="s">
        <v>598</v>
      </c>
      <c r="B1311" s="16" t="s">
        <v>3042</v>
      </c>
      <c r="C1311" s="16" t="s">
        <v>2961</v>
      </c>
      <c r="D1311" s="17">
        <v>40.000000000000014</v>
      </c>
    </row>
    <row r="1312" spans="1:4">
      <c r="A1312" s="16" t="s">
        <v>599</v>
      </c>
      <c r="B1312" s="16" t="s">
        <v>3042</v>
      </c>
      <c r="C1312" s="16" t="s">
        <v>2962</v>
      </c>
      <c r="D1312" s="17">
        <v>40</v>
      </c>
    </row>
    <row r="1313" spans="1:4">
      <c r="A1313" s="16" t="s">
        <v>600</v>
      </c>
      <c r="B1313" s="16" t="s">
        <v>3042</v>
      </c>
      <c r="C1313" s="16" t="s">
        <v>2963</v>
      </c>
      <c r="D1313" s="17">
        <v>39.999999999999993</v>
      </c>
    </row>
    <row r="1314" spans="1:4">
      <c r="A1314" s="16" t="s">
        <v>601</v>
      </c>
      <c r="B1314" s="16" t="s">
        <v>3042</v>
      </c>
      <c r="C1314" s="16" t="s">
        <v>2964</v>
      </c>
      <c r="D1314" s="17">
        <v>39.999999999999993</v>
      </c>
    </row>
    <row r="1315" spans="1:4">
      <c r="A1315" s="16" t="s">
        <v>602</v>
      </c>
      <c r="B1315" s="16" t="s">
        <v>3042</v>
      </c>
      <c r="C1315" s="16" t="s">
        <v>2965</v>
      </c>
      <c r="D1315" s="17">
        <v>11.999999999999996</v>
      </c>
    </row>
    <row r="1316" spans="1:4">
      <c r="A1316" s="16" t="s">
        <v>603</v>
      </c>
      <c r="B1316" s="16" t="s">
        <v>3043</v>
      </c>
      <c r="C1316" s="16" t="s">
        <v>2836</v>
      </c>
      <c r="D1316" s="17">
        <v>28.846153846153847</v>
      </c>
    </row>
    <row r="1317" spans="1:4">
      <c r="A1317" s="16" t="s">
        <v>604</v>
      </c>
      <c r="B1317" s="16" t="s">
        <v>3043</v>
      </c>
      <c r="C1317" s="16" t="s">
        <v>2840</v>
      </c>
      <c r="D1317" s="17">
        <v>28.846153846153843</v>
      </c>
    </row>
    <row r="1318" spans="1:4">
      <c r="A1318" s="16" t="s">
        <v>605</v>
      </c>
      <c r="B1318" s="16" t="s">
        <v>3043</v>
      </c>
      <c r="C1318" s="16" t="s">
        <v>2842</v>
      </c>
      <c r="D1318" s="17">
        <v>39.999999999999993</v>
      </c>
    </row>
    <row r="1319" spans="1:4">
      <c r="A1319" s="16" t="s">
        <v>606</v>
      </c>
      <c r="B1319" s="16" t="s">
        <v>3043</v>
      </c>
      <c r="C1319" s="16" t="s">
        <v>2930</v>
      </c>
      <c r="D1319" s="17">
        <v>29.999999999999996</v>
      </c>
    </row>
    <row r="1320" spans="1:4">
      <c r="A1320" s="16" t="s">
        <v>607</v>
      </c>
      <c r="B1320" s="16" t="s">
        <v>3043</v>
      </c>
      <c r="C1320" s="16" t="s">
        <v>2843</v>
      </c>
      <c r="D1320" s="17">
        <v>28.846153846153861</v>
      </c>
    </row>
    <row r="1321" spans="1:4">
      <c r="A1321" s="16" t="s">
        <v>608</v>
      </c>
      <c r="B1321" s="16" t="s">
        <v>3043</v>
      </c>
      <c r="C1321" s="16" t="s">
        <v>2946</v>
      </c>
      <c r="D1321" s="17">
        <v>28.84615384615385</v>
      </c>
    </row>
    <row r="1322" spans="1:4">
      <c r="A1322" s="16" t="s">
        <v>609</v>
      </c>
      <c r="B1322" s="16" t="s">
        <v>3043</v>
      </c>
      <c r="C1322" s="16" t="s">
        <v>2844</v>
      </c>
      <c r="D1322" s="17">
        <v>28.846153846153854</v>
      </c>
    </row>
    <row r="1323" spans="1:4">
      <c r="A1323" s="16" t="s">
        <v>610</v>
      </c>
      <c r="B1323" s="16" t="s">
        <v>3043</v>
      </c>
      <c r="C1323" s="16" t="s">
        <v>2845</v>
      </c>
      <c r="D1323" s="17">
        <v>28.846153846153847</v>
      </c>
    </row>
    <row r="1324" spans="1:4">
      <c r="A1324" s="16" t="s">
        <v>611</v>
      </c>
      <c r="B1324" s="16" t="s">
        <v>3043</v>
      </c>
      <c r="C1324" s="16" t="s">
        <v>2846</v>
      </c>
      <c r="D1324" s="17">
        <v>28.84615384615385</v>
      </c>
    </row>
    <row r="1325" spans="1:4">
      <c r="A1325" s="16" t="s">
        <v>612</v>
      </c>
      <c r="B1325" s="16" t="s">
        <v>3043</v>
      </c>
      <c r="C1325" s="16" t="s">
        <v>2847</v>
      </c>
      <c r="D1325" s="17">
        <v>28.846153846153847</v>
      </c>
    </row>
    <row r="1326" spans="1:4">
      <c r="A1326" s="16" t="s">
        <v>2432</v>
      </c>
      <c r="B1326" s="16" t="s">
        <v>3043</v>
      </c>
      <c r="C1326" s="16" t="s">
        <v>2850</v>
      </c>
      <c r="D1326" s="17">
        <v>40</v>
      </c>
    </row>
    <row r="1327" spans="1:4">
      <c r="A1327" s="16" t="s">
        <v>613</v>
      </c>
      <c r="B1327" s="16" t="s">
        <v>3043</v>
      </c>
      <c r="C1327" s="16" t="s">
        <v>2851</v>
      </c>
      <c r="D1327" s="17">
        <v>28.84615384615384</v>
      </c>
    </row>
    <row r="1328" spans="1:4">
      <c r="A1328" s="16" t="s">
        <v>614</v>
      </c>
      <c r="B1328" s="16" t="s">
        <v>3043</v>
      </c>
      <c r="C1328" s="16" t="s">
        <v>2852</v>
      </c>
      <c r="D1328" s="17">
        <v>28.846153846153843</v>
      </c>
    </row>
    <row r="1329" spans="1:4">
      <c r="A1329" s="16" t="s">
        <v>615</v>
      </c>
      <c r="B1329" s="16" t="s">
        <v>3043</v>
      </c>
      <c r="C1329" s="16" t="s">
        <v>2932</v>
      </c>
      <c r="D1329" s="17">
        <v>40</v>
      </c>
    </row>
    <row r="1330" spans="1:4">
      <c r="A1330" s="16" t="s">
        <v>2433</v>
      </c>
      <c r="B1330" s="16" t="s">
        <v>3043</v>
      </c>
      <c r="C1330" s="16" t="s">
        <v>2855</v>
      </c>
      <c r="D1330" s="17">
        <v>40.000000000000007</v>
      </c>
    </row>
    <row r="1331" spans="1:4">
      <c r="A1331" s="16" t="s">
        <v>616</v>
      </c>
      <c r="B1331" s="16" t="s">
        <v>3043</v>
      </c>
      <c r="C1331" s="16" t="s">
        <v>2856</v>
      </c>
      <c r="D1331" s="17">
        <v>40</v>
      </c>
    </row>
    <row r="1332" spans="1:4">
      <c r="A1332" s="16" t="s">
        <v>617</v>
      </c>
      <c r="B1332" s="16" t="s">
        <v>3043</v>
      </c>
      <c r="C1332" s="16" t="s">
        <v>2857</v>
      </c>
      <c r="D1332" s="17">
        <v>28.846153846153854</v>
      </c>
    </row>
    <row r="1333" spans="1:4">
      <c r="A1333" s="16" t="s">
        <v>618</v>
      </c>
      <c r="B1333" s="16" t="s">
        <v>3043</v>
      </c>
      <c r="C1333" s="16" t="s">
        <v>2934</v>
      </c>
      <c r="D1333" s="17">
        <v>28.846153846153861</v>
      </c>
    </row>
    <row r="1334" spans="1:4">
      <c r="A1334" s="16" t="s">
        <v>619</v>
      </c>
      <c r="B1334" s="16" t="s">
        <v>3043</v>
      </c>
      <c r="C1334" s="16" t="s">
        <v>2935</v>
      </c>
      <c r="D1334" s="17">
        <v>39.999999999999979</v>
      </c>
    </row>
    <row r="1335" spans="1:4">
      <c r="A1335" s="16" t="s">
        <v>620</v>
      </c>
      <c r="B1335" s="16" t="s">
        <v>3043</v>
      </c>
      <c r="C1335" s="16" t="s">
        <v>2858</v>
      </c>
      <c r="D1335" s="17">
        <v>39.999999999999993</v>
      </c>
    </row>
    <row r="1336" spans="1:4">
      <c r="A1336" s="16" t="s">
        <v>621</v>
      </c>
      <c r="B1336" s="16" t="s">
        <v>3043</v>
      </c>
      <c r="C1336" s="16" t="s">
        <v>2859</v>
      </c>
      <c r="D1336" s="17">
        <v>33.999999999999979</v>
      </c>
    </row>
    <row r="1337" spans="1:4">
      <c r="A1337" s="16" t="s">
        <v>622</v>
      </c>
      <c r="B1337" s="16" t="s">
        <v>3043</v>
      </c>
      <c r="C1337" s="16" t="s">
        <v>2860</v>
      </c>
      <c r="D1337" s="17">
        <v>28.84615384615384</v>
      </c>
    </row>
    <row r="1338" spans="1:4">
      <c r="A1338" s="16" t="s">
        <v>623</v>
      </c>
      <c r="B1338" s="16" t="s">
        <v>3043</v>
      </c>
      <c r="C1338" s="16" t="s">
        <v>2861</v>
      </c>
      <c r="D1338" s="17">
        <v>52.000000000000014</v>
      </c>
    </row>
    <row r="1339" spans="1:4">
      <c r="A1339" s="16" t="s">
        <v>624</v>
      </c>
      <c r="B1339" s="16" t="s">
        <v>3043</v>
      </c>
      <c r="C1339" s="16" t="s">
        <v>2862</v>
      </c>
      <c r="D1339" s="17">
        <v>39.999999999999993</v>
      </c>
    </row>
    <row r="1340" spans="1:4">
      <c r="A1340" s="16" t="s">
        <v>625</v>
      </c>
      <c r="B1340" s="16" t="s">
        <v>3043</v>
      </c>
      <c r="C1340" s="16" t="s">
        <v>2863</v>
      </c>
      <c r="D1340" s="17">
        <v>52.000000000000028</v>
      </c>
    </row>
    <row r="1341" spans="1:4">
      <c r="A1341" s="16" t="s">
        <v>2434</v>
      </c>
      <c r="B1341" s="16" t="s">
        <v>3043</v>
      </c>
      <c r="C1341" s="16" t="s">
        <v>2864</v>
      </c>
      <c r="D1341" s="17">
        <v>28.84615384615385</v>
      </c>
    </row>
    <row r="1342" spans="1:4">
      <c r="A1342" s="16" t="s">
        <v>626</v>
      </c>
      <c r="B1342" s="16" t="s">
        <v>3043</v>
      </c>
      <c r="C1342" s="16" t="s">
        <v>2865</v>
      </c>
      <c r="D1342" s="17">
        <v>28.846153846153861</v>
      </c>
    </row>
    <row r="1343" spans="1:4">
      <c r="A1343" s="16" t="s">
        <v>627</v>
      </c>
      <c r="B1343" s="16" t="s">
        <v>3043</v>
      </c>
      <c r="C1343" s="16" t="s">
        <v>2866</v>
      </c>
      <c r="D1343" s="17">
        <v>51.999999999999993</v>
      </c>
    </row>
    <row r="1344" spans="1:4">
      <c r="A1344" s="16" t="s">
        <v>2435</v>
      </c>
      <c r="B1344" s="16" t="s">
        <v>3043</v>
      </c>
      <c r="C1344" s="16" t="s">
        <v>2867</v>
      </c>
      <c r="D1344" s="17">
        <v>40.000000000000007</v>
      </c>
    </row>
    <row r="1345" spans="1:4">
      <c r="A1345" s="16" t="s">
        <v>628</v>
      </c>
      <c r="B1345" s="16" t="s">
        <v>3043</v>
      </c>
      <c r="C1345" s="16" t="s">
        <v>2868</v>
      </c>
      <c r="D1345" s="17">
        <v>28.84615384615385</v>
      </c>
    </row>
    <row r="1346" spans="1:4">
      <c r="A1346" s="16" t="s">
        <v>629</v>
      </c>
      <c r="B1346" s="16" t="s">
        <v>3043</v>
      </c>
      <c r="C1346" s="16" t="s">
        <v>2869</v>
      </c>
      <c r="D1346" s="17">
        <v>40.000000000000007</v>
      </c>
    </row>
    <row r="1347" spans="1:4">
      <c r="A1347" s="16" t="s">
        <v>2436</v>
      </c>
      <c r="B1347" s="16" t="s">
        <v>3043</v>
      </c>
      <c r="C1347" s="16" t="s">
        <v>2936</v>
      </c>
      <c r="D1347" s="17">
        <v>28.846153846153847</v>
      </c>
    </row>
    <row r="1348" spans="1:4">
      <c r="A1348" s="16" t="s">
        <v>2437</v>
      </c>
      <c r="B1348" s="16" t="s">
        <v>3043</v>
      </c>
      <c r="C1348" s="16" t="s">
        <v>2870</v>
      </c>
      <c r="D1348" s="17">
        <v>39.999999999999993</v>
      </c>
    </row>
    <row r="1349" spans="1:4">
      <c r="A1349" s="16" t="s">
        <v>630</v>
      </c>
      <c r="B1349" s="16" t="s">
        <v>3043</v>
      </c>
      <c r="C1349" s="16" t="s">
        <v>2871</v>
      </c>
      <c r="D1349" s="17">
        <v>28.84615384615385</v>
      </c>
    </row>
    <row r="1350" spans="1:4">
      <c r="A1350" s="16" t="s">
        <v>2438</v>
      </c>
      <c r="B1350" s="16" t="s">
        <v>3043</v>
      </c>
      <c r="C1350" s="16" t="s">
        <v>2872</v>
      </c>
      <c r="D1350" s="17">
        <v>28.846153846153854</v>
      </c>
    </row>
    <row r="1351" spans="1:4">
      <c r="A1351" s="16" t="s">
        <v>631</v>
      </c>
      <c r="B1351" s="16" t="s">
        <v>3043</v>
      </c>
      <c r="C1351" s="16" t="s">
        <v>2873</v>
      </c>
      <c r="D1351" s="17">
        <v>19.999999999999996</v>
      </c>
    </row>
    <row r="1352" spans="1:4">
      <c r="A1352" s="16" t="s">
        <v>2439</v>
      </c>
      <c r="B1352" s="16" t="s">
        <v>3043</v>
      </c>
      <c r="C1352" s="16" t="s">
        <v>2874</v>
      </c>
      <c r="D1352" s="17">
        <v>28.84615384615385</v>
      </c>
    </row>
    <row r="1353" spans="1:4">
      <c r="A1353" s="16" t="s">
        <v>2440</v>
      </c>
      <c r="B1353" s="16" t="s">
        <v>3043</v>
      </c>
      <c r="C1353" s="16" t="s">
        <v>2875</v>
      </c>
      <c r="D1353" s="17">
        <v>39.999999999999993</v>
      </c>
    </row>
    <row r="1354" spans="1:4">
      <c r="A1354" s="16" t="s">
        <v>2441</v>
      </c>
      <c r="B1354" s="16" t="s">
        <v>3043</v>
      </c>
      <c r="C1354" s="16" t="s">
        <v>2876</v>
      </c>
      <c r="D1354" s="17">
        <v>29.999999999999993</v>
      </c>
    </row>
    <row r="1355" spans="1:4">
      <c r="A1355" s="16" t="s">
        <v>632</v>
      </c>
      <c r="B1355" s="16" t="s">
        <v>3043</v>
      </c>
      <c r="C1355" s="16" t="s">
        <v>2877</v>
      </c>
      <c r="D1355" s="17">
        <v>28.84615384615385</v>
      </c>
    </row>
    <row r="1356" spans="1:4">
      <c r="A1356" s="16" t="s">
        <v>633</v>
      </c>
      <c r="B1356" s="16" t="s">
        <v>3043</v>
      </c>
      <c r="C1356" s="16" t="s">
        <v>2878</v>
      </c>
      <c r="D1356" s="17">
        <v>28.846153846153854</v>
      </c>
    </row>
    <row r="1357" spans="1:4">
      <c r="A1357" s="16" t="s">
        <v>634</v>
      </c>
      <c r="B1357" s="16" t="s">
        <v>3043</v>
      </c>
      <c r="C1357" s="16" t="s">
        <v>2879</v>
      </c>
      <c r="D1357" s="17">
        <v>28.846153846153847</v>
      </c>
    </row>
    <row r="1358" spans="1:4">
      <c r="A1358" s="16" t="s">
        <v>635</v>
      </c>
      <c r="B1358" s="16" t="s">
        <v>3043</v>
      </c>
      <c r="C1358" s="16" t="s">
        <v>2880</v>
      </c>
      <c r="D1358" s="17">
        <v>28.84615384615384</v>
      </c>
    </row>
    <row r="1359" spans="1:4">
      <c r="A1359" s="16" t="s">
        <v>636</v>
      </c>
      <c r="B1359" s="16" t="s">
        <v>3043</v>
      </c>
      <c r="C1359" s="16" t="s">
        <v>2881</v>
      </c>
      <c r="D1359" s="17">
        <v>40</v>
      </c>
    </row>
    <row r="1360" spans="1:4">
      <c r="A1360" s="16" t="s">
        <v>2442</v>
      </c>
      <c r="B1360" s="16" t="s">
        <v>3043</v>
      </c>
      <c r="C1360" s="16" t="s">
        <v>2882</v>
      </c>
      <c r="D1360" s="17">
        <v>28.846153846153847</v>
      </c>
    </row>
    <row r="1361" spans="1:4">
      <c r="A1361" s="16" t="s">
        <v>637</v>
      </c>
      <c r="B1361" s="16" t="s">
        <v>3043</v>
      </c>
      <c r="C1361" s="16" t="s">
        <v>2883</v>
      </c>
      <c r="D1361" s="17">
        <v>28.84615384615385</v>
      </c>
    </row>
    <row r="1362" spans="1:4">
      <c r="A1362" s="16" t="s">
        <v>638</v>
      </c>
      <c r="B1362" s="16" t="s">
        <v>3043</v>
      </c>
      <c r="C1362" s="16" t="s">
        <v>2884</v>
      </c>
      <c r="D1362" s="17">
        <v>28.846153846153854</v>
      </c>
    </row>
    <row r="1363" spans="1:4">
      <c r="A1363" s="16" t="s">
        <v>639</v>
      </c>
      <c r="B1363" s="16" t="s">
        <v>3043</v>
      </c>
      <c r="C1363" s="16" t="s">
        <v>2885</v>
      </c>
      <c r="D1363" s="17">
        <v>40</v>
      </c>
    </row>
    <row r="1364" spans="1:4">
      <c r="A1364" s="16" t="s">
        <v>640</v>
      </c>
      <c r="B1364" s="16" t="s">
        <v>3043</v>
      </c>
      <c r="C1364" s="16" t="s">
        <v>2886</v>
      </c>
      <c r="D1364" s="17">
        <v>28.84615384615385</v>
      </c>
    </row>
    <row r="1365" spans="1:4">
      <c r="A1365" s="16" t="s">
        <v>641</v>
      </c>
      <c r="B1365" s="16" t="s">
        <v>3043</v>
      </c>
      <c r="C1365" s="16" t="s">
        <v>2887</v>
      </c>
      <c r="D1365" s="17">
        <v>40</v>
      </c>
    </row>
    <row r="1366" spans="1:4">
      <c r="A1366" s="16" t="s">
        <v>642</v>
      </c>
      <c r="B1366" s="16" t="s">
        <v>3043</v>
      </c>
      <c r="C1366" s="16" t="s">
        <v>2888</v>
      </c>
      <c r="D1366" s="17">
        <v>28.846153846153843</v>
      </c>
    </row>
    <row r="1367" spans="1:4">
      <c r="A1367" s="16" t="s">
        <v>643</v>
      </c>
      <c r="B1367" s="16" t="s">
        <v>3043</v>
      </c>
      <c r="C1367" s="16" t="s">
        <v>2889</v>
      </c>
      <c r="D1367" s="17">
        <v>28.846153846153847</v>
      </c>
    </row>
    <row r="1368" spans="1:4">
      <c r="A1368" s="16" t="s">
        <v>644</v>
      </c>
      <c r="B1368" s="16" t="s">
        <v>3043</v>
      </c>
      <c r="C1368" s="16" t="s">
        <v>2890</v>
      </c>
      <c r="D1368" s="17">
        <v>28.84615384615385</v>
      </c>
    </row>
    <row r="1369" spans="1:4">
      <c r="A1369" s="16" t="s">
        <v>645</v>
      </c>
      <c r="B1369" s="16" t="s">
        <v>3043</v>
      </c>
      <c r="C1369" s="16" t="s">
        <v>2891</v>
      </c>
      <c r="D1369" s="17">
        <v>40.000000000000021</v>
      </c>
    </row>
    <row r="1370" spans="1:4">
      <c r="A1370" s="16" t="s">
        <v>646</v>
      </c>
      <c r="B1370" s="16" t="s">
        <v>3043</v>
      </c>
      <c r="C1370" s="16" t="s">
        <v>2892</v>
      </c>
      <c r="D1370" s="17">
        <v>52.000000000000021</v>
      </c>
    </row>
    <row r="1371" spans="1:4">
      <c r="A1371" s="16" t="s">
        <v>647</v>
      </c>
      <c r="B1371" s="16" t="s">
        <v>3043</v>
      </c>
      <c r="C1371" s="16" t="s">
        <v>2893</v>
      </c>
      <c r="D1371" s="17">
        <v>32.999999999999993</v>
      </c>
    </row>
    <row r="1372" spans="1:4">
      <c r="A1372" s="16" t="s">
        <v>648</v>
      </c>
      <c r="B1372" s="16" t="s">
        <v>3043</v>
      </c>
      <c r="C1372" s="16" t="s">
        <v>2894</v>
      </c>
      <c r="D1372" s="17">
        <v>28.84615384615385</v>
      </c>
    </row>
    <row r="1373" spans="1:4">
      <c r="A1373" s="16" t="s">
        <v>649</v>
      </c>
      <c r="B1373" s="16" t="s">
        <v>3043</v>
      </c>
      <c r="C1373" s="16" t="s">
        <v>2895</v>
      </c>
      <c r="D1373" s="17">
        <v>28.846153846153857</v>
      </c>
    </row>
    <row r="1374" spans="1:4">
      <c r="A1374" s="16" t="s">
        <v>650</v>
      </c>
      <c r="B1374" s="16" t="s">
        <v>3043</v>
      </c>
      <c r="C1374" s="16" t="s">
        <v>2896</v>
      </c>
      <c r="D1374" s="17">
        <v>28.84615384615384</v>
      </c>
    </row>
    <row r="1375" spans="1:4">
      <c r="A1375" s="16" t="s">
        <v>651</v>
      </c>
      <c r="B1375" s="16" t="s">
        <v>3043</v>
      </c>
      <c r="C1375" s="16" t="s">
        <v>2897</v>
      </c>
      <c r="D1375" s="17">
        <v>28.846153846153847</v>
      </c>
    </row>
    <row r="1376" spans="1:4">
      <c r="A1376" s="16" t="s">
        <v>652</v>
      </c>
      <c r="B1376" s="16" t="s">
        <v>3043</v>
      </c>
      <c r="C1376" s="16" t="s">
        <v>2898</v>
      </c>
      <c r="D1376" s="17">
        <v>28.84615384615385</v>
      </c>
    </row>
    <row r="1377" spans="1:4">
      <c r="A1377" s="16" t="s">
        <v>653</v>
      </c>
      <c r="B1377" s="16" t="s">
        <v>3043</v>
      </c>
      <c r="C1377" s="16" t="s">
        <v>2899</v>
      </c>
      <c r="D1377" s="17">
        <v>28.84615384615385</v>
      </c>
    </row>
    <row r="1378" spans="1:4">
      <c r="A1378" s="16" t="s">
        <v>654</v>
      </c>
      <c r="B1378" s="16" t="s">
        <v>3043</v>
      </c>
      <c r="C1378" s="16" t="s">
        <v>2900</v>
      </c>
      <c r="D1378" s="17">
        <v>28.846153846153843</v>
      </c>
    </row>
    <row r="1379" spans="1:4">
      <c r="A1379" s="16" t="s">
        <v>655</v>
      </c>
      <c r="B1379" s="16" t="s">
        <v>3043</v>
      </c>
      <c r="C1379" s="16" t="s">
        <v>2901</v>
      </c>
      <c r="D1379" s="17">
        <v>28.846153846153857</v>
      </c>
    </row>
    <row r="1380" spans="1:4">
      <c r="A1380" s="16" t="s">
        <v>656</v>
      </c>
      <c r="B1380" s="16" t="s">
        <v>3043</v>
      </c>
      <c r="C1380" s="16" t="s">
        <v>2902</v>
      </c>
      <c r="D1380" s="17">
        <v>28.84615384615385</v>
      </c>
    </row>
    <row r="1381" spans="1:4">
      <c r="A1381" s="16" t="s">
        <v>657</v>
      </c>
      <c r="B1381" s="16" t="s">
        <v>3043</v>
      </c>
      <c r="C1381" s="16" t="s">
        <v>2903</v>
      </c>
      <c r="D1381" s="17">
        <v>28.846153846153847</v>
      </c>
    </row>
    <row r="1382" spans="1:4">
      <c r="A1382" s="16" t="s">
        <v>658</v>
      </c>
      <c r="B1382" s="16" t="s">
        <v>3043</v>
      </c>
      <c r="C1382" s="16" t="s">
        <v>2904</v>
      </c>
      <c r="D1382" s="17">
        <v>28.846153846153847</v>
      </c>
    </row>
    <row r="1383" spans="1:4">
      <c r="A1383" s="16" t="s">
        <v>659</v>
      </c>
      <c r="B1383" s="16" t="s">
        <v>3043</v>
      </c>
      <c r="C1383" s="16" t="s">
        <v>2937</v>
      </c>
      <c r="D1383" s="17">
        <v>33.999999999999986</v>
      </c>
    </row>
    <row r="1384" spans="1:4">
      <c r="A1384" s="16" t="s">
        <v>660</v>
      </c>
      <c r="B1384" s="16" t="s">
        <v>3043</v>
      </c>
      <c r="C1384" s="16" t="s">
        <v>2956</v>
      </c>
      <c r="D1384" s="17">
        <v>40</v>
      </c>
    </row>
    <row r="1385" spans="1:4">
      <c r="A1385" s="16" t="s">
        <v>661</v>
      </c>
      <c r="B1385" s="16" t="s">
        <v>3043</v>
      </c>
      <c r="C1385" s="16" t="s">
        <v>2938</v>
      </c>
      <c r="D1385" s="17">
        <v>28.846153846153854</v>
      </c>
    </row>
    <row r="1386" spans="1:4">
      <c r="A1386" s="16" t="s">
        <v>662</v>
      </c>
      <c r="B1386" s="16" t="s">
        <v>3043</v>
      </c>
      <c r="C1386" s="16" t="s">
        <v>2941</v>
      </c>
      <c r="D1386" s="17">
        <v>28.846153846153857</v>
      </c>
    </row>
    <row r="1387" spans="1:4">
      <c r="A1387" s="16" t="s">
        <v>663</v>
      </c>
      <c r="B1387" s="16" t="s">
        <v>3043</v>
      </c>
      <c r="C1387" s="16" t="s">
        <v>2942</v>
      </c>
      <c r="D1387" s="17">
        <v>28.846153846153861</v>
      </c>
    </row>
    <row r="1388" spans="1:4">
      <c r="A1388" s="16" t="s">
        <v>664</v>
      </c>
      <c r="B1388" s="16" t="s">
        <v>3043</v>
      </c>
      <c r="C1388" s="16" t="s">
        <v>2943</v>
      </c>
      <c r="D1388" s="17">
        <v>28.846153846153857</v>
      </c>
    </row>
    <row r="1389" spans="1:4">
      <c r="A1389" s="16" t="s">
        <v>665</v>
      </c>
      <c r="B1389" s="16" t="s">
        <v>3043</v>
      </c>
      <c r="C1389" s="16" t="s">
        <v>2957</v>
      </c>
      <c r="D1389" s="17">
        <v>40.000000000000007</v>
      </c>
    </row>
    <row r="1390" spans="1:4">
      <c r="A1390" s="16" t="s">
        <v>666</v>
      </c>
      <c r="B1390" s="16" t="s">
        <v>3043</v>
      </c>
      <c r="C1390" s="16" t="s">
        <v>2944</v>
      </c>
      <c r="D1390" s="17">
        <v>28.846153846153857</v>
      </c>
    </row>
    <row r="1391" spans="1:4">
      <c r="A1391" s="16" t="s">
        <v>667</v>
      </c>
      <c r="B1391" s="16" t="s">
        <v>3043</v>
      </c>
      <c r="C1391" s="16" t="s">
        <v>2958</v>
      </c>
      <c r="D1391" s="17">
        <v>28.84615384615385</v>
      </c>
    </row>
    <row r="1392" spans="1:4">
      <c r="A1392" s="16" t="s">
        <v>668</v>
      </c>
      <c r="B1392" s="16" t="s">
        <v>3043</v>
      </c>
      <c r="C1392" s="16" t="s">
        <v>2959</v>
      </c>
      <c r="D1392" s="17">
        <v>28.846153846153861</v>
      </c>
    </row>
    <row r="1393" spans="1:4">
      <c r="A1393" s="16" t="s">
        <v>2443</v>
      </c>
      <c r="B1393" s="16" t="s">
        <v>3043</v>
      </c>
      <c r="C1393" s="16" t="s">
        <v>2960</v>
      </c>
      <c r="D1393" s="17">
        <v>28.846153846153857</v>
      </c>
    </row>
    <row r="1394" spans="1:4">
      <c r="A1394" s="16" t="s">
        <v>669</v>
      </c>
      <c r="B1394" s="16" t="s">
        <v>3043</v>
      </c>
      <c r="C1394" s="16" t="s">
        <v>2961</v>
      </c>
      <c r="D1394" s="17">
        <v>52.000000000000007</v>
      </c>
    </row>
    <row r="1395" spans="1:4">
      <c r="A1395" s="16" t="s">
        <v>670</v>
      </c>
      <c r="B1395" s="16" t="s">
        <v>3043</v>
      </c>
      <c r="C1395" s="16" t="s">
        <v>2962</v>
      </c>
      <c r="D1395" s="17">
        <v>39.999999999999993</v>
      </c>
    </row>
    <row r="1396" spans="1:4">
      <c r="A1396" s="16" t="s">
        <v>671</v>
      </c>
      <c r="B1396" s="16" t="s">
        <v>3043</v>
      </c>
      <c r="C1396" s="16" t="s">
        <v>2963</v>
      </c>
      <c r="D1396" s="17">
        <v>28.846153846153857</v>
      </c>
    </row>
    <row r="1397" spans="1:4">
      <c r="A1397" s="16" t="s">
        <v>672</v>
      </c>
      <c r="B1397" s="16" t="s">
        <v>3043</v>
      </c>
      <c r="C1397" s="16" t="s">
        <v>2964</v>
      </c>
      <c r="D1397" s="17">
        <v>28.846153846153857</v>
      </c>
    </row>
    <row r="1398" spans="1:4">
      <c r="A1398" s="16" t="s">
        <v>673</v>
      </c>
      <c r="B1398" s="16" t="s">
        <v>3043</v>
      </c>
      <c r="C1398" s="16" t="s">
        <v>2965</v>
      </c>
      <c r="D1398" s="17">
        <v>28.846153846153847</v>
      </c>
    </row>
    <row r="1399" spans="1:4">
      <c r="A1399" s="16" t="s">
        <v>2444</v>
      </c>
      <c r="B1399" s="16" t="s">
        <v>3043</v>
      </c>
      <c r="C1399" s="16" t="s">
        <v>2966</v>
      </c>
      <c r="D1399" s="17">
        <v>28.846153846153847</v>
      </c>
    </row>
    <row r="1400" spans="1:4">
      <c r="A1400" s="16" t="s">
        <v>674</v>
      </c>
      <c r="B1400" s="16" t="s">
        <v>3043</v>
      </c>
      <c r="C1400" s="16" t="s">
        <v>3028</v>
      </c>
      <c r="D1400" s="17">
        <v>51.999999999999957</v>
      </c>
    </row>
    <row r="1401" spans="1:4">
      <c r="A1401" s="16" t="s">
        <v>675</v>
      </c>
      <c r="B1401" s="16" t="s">
        <v>3043</v>
      </c>
      <c r="C1401" s="16" t="s">
        <v>2967</v>
      </c>
      <c r="D1401" s="17">
        <v>28.846153846153847</v>
      </c>
    </row>
    <row r="1402" spans="1:4">
      <c r="A1402" s="16" t="s">
        <v>676</v>
      </c>
      <c r="B1402" s="16" t="s">
        <v>3043</v>
      </c>
      <c r="C1402" s="16" t="s">
        <v>2968</v>
      </c>
      <c r="D1402" s="17">
        <v>28.846153846153847</v>
      </c>
    </row>
    <row r="1403" spans="1:4">
      <c r="A1403" s="16" t="s">
        <v>677</v>
      </c>
      <c r="B1403" s="16" t="s">
        <v>3044</v>
      </c>
      <c r="C1403" s="16" t="s">
        <v>2836</v>
      </c>
      <c r="D1403" s="17">
        <v>52</v>
      </c>
    </row>
    <row r="1404" spans="1:4">
      <c r="A1404" s="16" t="s">
        <v>678</v>
      </c>
      <c r="B1404" s="16" t="s">
        <v>3044</v>
      </c>
      <c r="C1404" s="16" t="s">
        <v>2840</v>
      </c>
      <c r="D1404" s="17">
        <v>33.000000000000014</v>
      </c>
    </row>
    <row r="1405" spans="1:4">
      <c r="A1405" s="16" t="s">
        <v>2445</v>
      </c>
      <c r="B1405" s="16" t="s">
        <v>3044</v>
      </c>
      <c r="C1405" s="16" t="s">
        <v>2842</v>
      </c>
      <c r="D1405" s="17">
        <v>51.999999999999993</v>
      </c>
    </row>
    <row r="1406" spans="1:4">
      <c r="A1406" s="16" t="s">
        <v>679</v>
      </c>
      <c r="B1406" s="16" t="s">
        <v>3044</v>
      </c>
      <c r="C1406" s="16" t="s">
        <v>2930</v>
      </c>
      <c r="D1406" s="17">
        <v>52</v>
      </c>
    </row>
    <row r="1407" spans="1:4">
      <c r="A1407" s="16" t="s">
        <v>680</v>
      </c>
      <c r="B1407" s="16" t="s">
        <v>3044</v>
      </c>
      <c r="C1407" s="16" t="s">
        <v>2843</v>
      </c>
      <c r="D1407" s="17">
        <v>51.999999999999986</v>
      </c>
    </row>
    <row r="1408" spans="1:4">
      <c r="A1408" s="16" t="s">
        <v>681</v>
      </c>
      <c r="B1408" s="16" t="s">
        <v>3044</v>
      </c>
      <c r="C1408" s="16" t="s">
        <v>2946</v>
      </c>
      <c r="D1408" s="17">
        <v>28.846153846153847</v>
      </c>
    </row>
    <row r="1409" spans="1:4">
      <c r="A1409" s="16" t="s">
        <v>682</v>
      </c>
      <c r="B1409" s="16" t="s">
        <v>3044</v>
      </c>
      <c r="C1409" s="16" t="s">
        <v>2844</v>
      </c>
      <c r="D1409" s="17">
        <v>33</v>
      </c>
    </row>
    <row r="1410" spans="1:4">
      <c r="A1410" s="16" t="s">
        <v>2446</v>
      </c>
      <c r="B1410" s="16" t="s">
        <v>3044</v>
      </c>
      <c r="C1410" s="16" t="s">
        <v>2845</v>
      </c>
      <c r="D1410" s="17">
        <v>52.000000000000007</v>
      </c>
    </row>
    <row r="1411" spans="1:4">
      <c r="A1411" s="16" t="s">
        <v>683</v>
      </c>
      <c r="B1411" s="16" t="s">
        <v>3044</v>
      </c>
      <c r="C1411" s="16" t="s">
        <v>2846</v>
      </c>
      <c r="D1411" s="17">
        <v>32.999999999999993</v>
      </c>
    </row>
    <row r="1412" spans="1:4">
      <c r="A1412" s="16" t="s">
        <v>2447</v>
      </c>
      <c r="B1412" s="16" t="s">
        <v>3044</v>
      </c>
      <c r="C1412" s="16" t="s">
        <v>2847</v>
      </c>
      <c r="D1412" s="17">
        <v>33.000000000000007</v>
      </c>
    </row>
    <row r="1413" spans="1:4">
      <c r="A1413" s="16" t="s">
        <v>2448</v>
      </c>
      <c r="B1413" s="16" t="s">
        <v>3044</v>
      </c>
      <c r="C1413" s="16" t="s">
        <v>2850</v>
      </c>
      <c r="D1413" s="17">
        <v>52.000000000000007</v>
      </c>
    </row>
    <row r="1414" spans="1:4">
      <c r="A1414" s="16" t="s">
        <v>684</v>
      </c>
      <c r="B1414" s="16" t="s">
        <v>3044</v>
      </c>
      <c r="C1414" s="16" t="s">
        <v>2851</v>
      </c>
      <c r="D1414" s="17">
        <v>33</v>
      </c>
    </row>
    <row r="1415" spans="1:4">
      <c r="A1415" s="16" t="s">
        <v>685</v>
      </c>
      <c r="B1415" s="16" t="s">
        <v>3044</v>
      </c>
      <c r="C1415" s="16" t="s">
        <v>2852</v>
      </c>
      <c r="D1415" s="17">
        <v>28.84615384615385</v>
      </c>
    </row>
    <row r="1416" spans="1:4">
      <c r="A1416" s="16" t="s">
        <v>686</v>
      </c>
      <c r="B1416" s="16" t="s">
        <v>3044</v>
      </c>
      <c r="C1416" s="16" t="s">
        <v>2932</v>
      </c>
      <c r="D1416" s="17">
        <v>28.84615384615385</v>
      </c>
    </row>
    <row r="1417" spans="1:4">
      <c r="A1417" s="16" t="s">
        <v>687</v>
      </c>
      <c r="B1417" s="16" t="s">
        <v>3044</v>
      </c>
      <c r="C1417" s="16" t="s">
        <v>2855</v>
      </c>
      <c r="D1417" s="17">
        <v>52</v>
      </c>
    </row>
    <row r="1418" spans="1:4">
      <c r="A1418" s="16" t="s">
        <v>688</v>
      </c>
      <c r="B1418" s="16" t="s">
        <v>3044</v>
      </c>
      <c r="C1418" s="16" t="s">
        <v>2856</v>
      </c>
      <c r="D1418" s="17">
        <v>33</v>
      </c>
    </row>
    <row r="1419" spans="1:4">
      <c r="A1419" s="16" t="s">
        <v>689</v>
      </c>
      <c r="B1419" s="16" t="s">
        <v>3044</v>
      </c>
      <c r="C1419" s="16" t="s">
        <v>2857</v>
      </c>
      <c r="D1419" s="17">
        <v>51.999999999999957</v>
      </c>
    </row>
    <row r="1420" spans="1:4">
      <c r="A1420" s="16" t="s">
        <v>690</v>
      </c>
      <c r="B1420" s="16" t="s">
        <v>3044</v>
      </c>
      <c r="C1420" s="16" t="s">
        <v>2934</v>
      </c>
      <c r="D1420" s="17">
        <v>32.999999999999986</v>
      </c>
    </row>
    <row r="1421" spans="1:4">
      <c r="A1421" s="16" t="s">
        <v>691</v>
      </c>
      <c r="B1421" s="16" t="s">
        <v>3044</v>
      </c>
      <c r="C1421" s="16" t="s">
        <v>2935</v>
      </c>
      <c r="D1421" s="17">
        <v>51.999999999999993</v>
      </c>
    </row>
    <row r="1422" spans="1:4">
      <c r="A1422" s="16" t="s">
        <v>692</v>
      </c>
      <c r="B1422" s="16" t="s">
        <v>3044</v>
      </c>
      <c r="C1422" s="16" t="s">
        <v>2858</v>
      </c>
      <c r="D1422" s="17">
        <v>33</v>
      </c>
    </row>
    <row r="1423" spans="1:4">
      <c r="A1423" s="16" t="s">
        <v>2449</v>
      </c>
      <c r="B1423" s="16" t="s">
        <v>3044</v>
      </c>
      <c r="C1423" s="16" t="s">
        <v>2859</v>
      </c>
      <c r="D1423" s="17">
        <v>32.999999999999993</v>
      </c>
    </row>
    <row r="1424" spans="1:4">
      <c r="A1424" s="16" t="s">
        <v>693</v>
      </c>
      <c r="B1424" s="16" t="s">
        <v>3044</v>
      </c>
      <c r="C1424" s="16" t="s">
        <v>2860</v>
      </c>
      <c r="D1424" s="17">
        <v>52</v>
      </c>
    </row>
    <row r="1425" spans="1:4">
      <c r="A1425" s="16" t="s">
        <v>694</v>
      </c>
      <c r="B1425" s="16" t="s">
        <v>3044</v>
      </c>
      <c r="C1425" s="16" t="s">
        <v>2861</v>
      </c>
      <c r="D1425" s="17">
        <v>33</v>
      </c>
    </row>
    <row r="1426" spans="1:4">
      <c r="A1426" s="16" t="s">
        <v>695</v>
      </c>
      <c r="B1426" s="16" t="s">
        <v>3044</v>
      </c>
      <c r="C1426" s="16" t="s">
        <v>2862</v>
      </c>
      <c r="D1426" s="17">
        <v>33.000000000000007</v>
      </c>
    </row>
    <row r="1427" spans="1:4">
      <c r="A1427" s="16" t="s">
        <v>696</v>
      </c>
      <c r="B1427" s="16" t="s">
        <v>3044</v>
      </c>
      <c r="C1427" s="16" t="s">
        <v>2863</v>
      </c>
      <c r="D1427" s="17">
        <v>52.000000000000014</v>
      </c>
    </row>
    <row r="1428" spans="1:4">
      <c r="A1428" s="16" t="s">
        <v>2450</v>
      </c>
      <c r="B1428" s="16" t="s">
        <v>3044</v>
      </c>
      <c r="C1428" s="16" t="s">
        <v>2864</v>
      </c>
      <c r="D1428" s="17">
        <v>52.000000000000007</v>
      </c>
    </row>
    <row r="1429" spans="1:4">
      <c r="A1429" s="16" t="s">
        <v>697</v>
      </c>
      <c r="B1429" s="16" t="s">
        <v>3044</v>
      </c>
      <c r="C1429" s="16" t="s">
        <v>2865</v>
      </c>
      <c r="D1429" s="17">
        <v>28.84615384615385</v>
      </c>
    </row>
    <row r="1430" spans="1:4">
      <c r="A1430" s="16" t="s">
        <v>2451</v>
      </c>
      <c r="B1430" s="16" t="s">
        <v>3044</v>
      </c>
      <c r="C1430" s="16" t="s">
        <v>2866</v>
      </c>
      <c r="D1430" s="17">
        <v>28.846153846153861</v>
      </c>
    </row>
    <row r="1431" spans="1:4">
      <c r="A1431" s="16" t="s">
        <v>698</v>
      </c>
      <c r="B1431" s="16" t="s">
        <v>3044</v>
      </c>
      <c r="C1431" s="16" t="s">
        <v>2867</v>
      </c>
      <c r="D1431" s="17">
        <v>33</v>
      </c>
    </row>
    <row r="1432" spans="1:4">
      <c r="A1432" s="16" t="s">
        <v>699</v>
      </c>
      <c r="B1432" s="16" t="s">
        <v>3044</v>
      </c>
      <c r="C1432" s="16" t="s">
        <v>2868</v>
      </c>
      <c r="D1432" s="17">
        <v>32.999999999999993</v>
      </c>
    </row>
    <row r="1433" spans="1:4">
      <c r="A1433" s="16" t="s">
        <v>700</v>
      </c>
      <c r="B1433" s="16" t="s">
        <v>3044</v>
      </c>
      <c r="C1433" s="16" t="s">
        <v>2869</v>
      </c>
      <c r="D1433" s="17">
        <v>32.999999999999993</v>
      </c>
    </row>
    <row r="1434" spans="1:4">
      <c r="A1434" s="16" t="s">
        <v>2452</v>
      </c>
      <c r="B1434" s="16" t="s">
        <v>3044</v>
      </c>
      <c r="C1434" s="16" t="s">
        <v>2936</v>
      </c>
      <c r="D1434" s="17">
        <v>52</v>
      </c>
    </row>
    <row r="1435" spans="1:4">
      <c r="A1435" s="16" t="s">
        <v>701</v>
      </c>
      <c r="B1435" s="16" t="s">
        <v>3044</v>
      </c>
      <c r="C1435" s="16" t="s">
        <v>2870</v>
      </c>
      <c r="D1435" s="17">
        <v>33</v>
      </c>
    </row>
    <row r="1436" spans="1:4">
      <c r="A1436" s="16" t="s">
        <v>702</v>
      </c>
      <c r="B1436" s="16" t="s">
        <v>3044</v>
      </c>
      <c r="C1436" s="16" t="s">
        <v>2871</v>
      </c>
      <c r="D1436" s="17">
        <v>33.000000000000007</v>
      </c>
    </row>
    <row r="1437" spans="1:4">
      <c r="A1437" s="16" t="s">
        <v>703</v>
      </c>
      <c r="B1437" s="16" t="s">
        <v>3044</v>
      </c>
      <c r="C1437" s="16" t="s">
        <v>2872</v>
      </c>
      <c r="D1437" s="17">
        <v>33</v>
      </c>
    </row>
    <row r="1438" spans="1:4">
      <c r="A1438" s="16" t="s">
        <v>704</v>
      </c>
      <c r="B1438" s="16" t="s">
        <v>3044</v>
      </c>
      <c r="C1438" s="16" t="s">
        <v>2873</v>
      </c>
      <c r="D1438" s="17">
        <v>32.999999999999993</v>
      </c>
    </row>
    <row r="1439" spans="1:4">
      <c r="A1439" s="16" t="s">
        <v>705</v>
      </c>
      <c r="B1439" s="16" t="s">
        <v>3044</v>
      </c>
      <c r="C1439" s="16" t="s">
        <v>2874</v>
      </c>
      <c r="D1439" s="17">
        <v>33</v>
      </c>
    </row>
    <row r="1440" spans="1:4">
      <c r="A1440" s="16" t="s">
        <v>706</v>
      </c>
      <c r="B1440" s="16" t="s">
        <v>3044</v>
      </c>
      <c r="C1440" s="16" t="s">
        <v>2875</v>
      </c>
      <c r="D1440" s="17">
        <v>33</v>
      </c>
    </row>
    <row r="1441" spans="1:4">
      <c r="A1441" s="16" t="s">
        <v>707</v>
      </c>
      <c r="B1441" s="16" t="s">
        <v>3044</v>
      </c>
      <c r="C1441" s="16" t="s">
        <v>2876</v>
      </c>
      <c r="D1441" s="17">
        <v>32.999999999999986</v>
      </c>
    </row>
    <row r="1442" spans="1:4">
      <c r="A1442" s="16" t="s">
        <v>708</v>
      </c>
      <c r="B1442" s="16" t="s">
        <v>3044</v>
      </c>
      <c r="C1442" s="16" t="s">
        <v>2877</v>
      </c>
      <c r="D1442" s="17">
        <v>33</v>
      </c>
    </row>
    <row r="1443" spans="1:4">
      <c r="A1443" s="16" t="s">
        <v>709</v>
      </c>
      <c r="B1443" s="16" t="s">
        <v>3044</v>
      </c>
      <c r="C1443" s="16" t="s">
        <v>2878</v>
      </c>
      <c r="D1443" s="17">
        <v>33.000000000000014</v>
      </c>
    </row>
    <row r="1444" spans="1:4">
      <c r="A1444" s="16" t="s">
        <v>710</v>
      </c>
      <c r="B1444" s="16" t="s">
        <v>3044</v>
      </c>
      <c r="C1444" s="16" t="s">
        <v>2879</v>
      </c>
      <c r="D1444" s="17">
        <v>28.84615384615385</v>
      </c>
    </row>
    <row r="1445" spans="1:4">
      <c r="A1445" s="16" t="s">
        <v>711</v>
      </c>
      <c r="B1445" s="16" t="s">
        <v>3044</v>
      </c>
      <c r="C1445" s="16" t="s">
        <v>2880</v>
      </c>
      <c r="D1445" s="17">
        <v>52.000000000000007</v>
      </c>
    </row>
    <row r="1446" spans="1:4">
      <c r="A1446" s="16" t="s">
        <v>712</v>
      </c>
      <c r="B1446" s="16" t="s">
        <v>3044</v>
      </c>
      <c r="C1446" s="16" t="s">
        <v>2881</v>
      </c>
      <c r="D1446" s="17">
        <v>32.999999999999993</v>
      </c>
    </row>
    <row r="1447" spans="1:4">
      <c r="A1447" s="16" t="s">
        <v>713</v>
      </c>
      <c r="B1447" s="16" t="s">
        <v>3044</v>
      </c>
      <c r="C1447" s="16" t="s">
        <v>2882</v>
      </c>
      <c r="D1447" s="17">
        <v>52</v>
      </c>
    </row>
    <row r="1448" spans="1:4">
      <c r="A1448" s="16" t="s">
        <v>714</v>
      </c>
      <c r="B1448" s="16" t="s">
        <v>3044</v>
      </c>
      <c r="C1448" s="16" t="s">
        <v>2883</v>
      </c>
      <c r="D1448" s="17">
        <v>33.000000000000007</v>
      </c>
    </row>
    <row r="1449" spans="1:4">
      <c r="A1449" s="16" t="s">
        <v>715</v>
      </c>
      <c r="B1449" s="16" t="s">
        <v>3044</v>
      </c>
      <c r="C1449" s="16" t="s">
        <v>2884</v>
      </c>
      <c r="D1449" s="17">
        <v>52.000000000000007</v>
      </c>
    </row>
    <row r="1450" spans="1:4">
      <c r="A1450" s="16" t="s">
        <v>716</v>
      </c>
      <c r="B1450" s="16" t="s">
        <v>3044</v>
      </c>
      <c r="C1450" s="16" t="s">
        <v>2885</v>
      </c>
      <c r="D1450" s="17">
        <v>33</v>
      </c>
    </row>
    <row r="1451" spans="1:4">
      <c r="A1451" s="16" t="s">
        <v>717</v>
      </c>
      <c r="B1451" s="16" t="s">
        <v>3044</v>
      </c>
      <c r="C1451" s="16" t="s">
        <v>2886</v>
      </c>
      <c r="D1451" s="17">
        <v>52</v>
      </c>
    </row>
    <row r="1452" spans="1:4">
      <c r="A1452" s="16" t="s">
        <v>718</v>
      </c>
      <c r="B1452" s="16" t="s">
        <v>3044</v>
      </c>
      <c r="C1452" s="16" t="s">
        <v>2887</v>
      </c>
      <c r="D1452" s="17">
        <v>32.999999999999993</v>
      </c>
    </row>
    <row r="1453" spans="1:4">
      <c r="A1453" s="16" t="s">
        <v>719</v>
      </c>
      <c r="B1453" s="16" t="s">
        <v>3044</v>
      </c>
      <c r="C1453" s="16" t="s">
        <v>2888</v>
      </c>
      <c r="D1453" s="17">
        <v>28.846153846153854</v>
      </c>
    </row>
    <row r="1454" spans="1:4">
      <c r="A1454" s="16" t="s">
        <v>720</v>
      </c>
      <c r="B1454" s="16" t="s">
        <v>3044</v>
      </c>
      <c r="C1454" s="16" t="s">
        <v>2889</v>
      </c>
      <c r="D1454" s="17">
        <v>28.846153846153857</v>
      </c>
    </row>
    <row r="1455" spans="1:4">
      <c r="A1455" s="16" t="s">
        <v>721</v>
      </c>
      <c r="B1455" s="16" t="s">
        <v>3044</v>
      </c>
      <c r="C1455" s="16" t="s">
        <v>2890</v>
      </c>
      <c r="D1455" s="17">
        <v>33.000000000000007</v>
      </c>
    </row>
    <row r="1456" spans="1:4">
      <c r="A1456" s="16" t="s">
        <v>722</v>
      </c>
      <c r="B1456" s="16" t="s">
        <v>3044</v>
      </c>
      <c r="C1456" s="16" t="s">
        <v>2891</v>
      </c>
      <c r="D1456" s="17">
        <v>52.000000000000007</v>
      </c>
    </row>
    <row r="1457" spans="1:4">
      <c r="A1457" s="16" t="s">
        <v>723</v>
      </c>
      <c r="B1457" s="16" t="s">
        <v>3044</v>
      </c>
      <c r="C1457" s="16" t="s">
        <v>2892</v>
      </c>
      <c r="D1457" s="17">
        <v>33</v>
      </c>
    </row>
    <row r="1458" spans="1:4">
      <c r="A1458" s="16" t="s">
        <v>2453</v>
      </c>
      <c r="B1458" s="16" t="s">
        <v>3044</v>
      </c>
      <c r="C1458" s="16" t="s">
        <v>2893</v>
      </c>
      <c r="D1458" s="17">
        <v>33.000000000000007</v>
      </c>
    </row>
    <row r="1459" spans="1:4">
      <c r="A1459" s="16" t="s">
        <v>724</v>
      </c>
      <c r="B1459" s="16" t="s">
        <v>3044</v>
      </c>
      <c r="C1459" s="16" t="s">
        <v>2894</v>
      </c>
      <c r="D1459" s="17">
        <v>51.999999999999986</v>
      </c>
    </row>
    <row r="1460" spans="1:4">
      <c r="A1460" s="16" t="s">
        <v>725</v>
      </c>
      <c r="B1460" s="16" t="s">
        <v>3044</v>
      </c>
      <c r="C1460" s="16" t="s">
        <v>2895</v>
      </c>
      <c r="D1460" s="17">
        <v>33</v>
      </c>
    </row>
    <row r="1461" spans="1:4">
      <c r="A1461" s="16" t="s">
        <v>726</v>
      </c>
      <c r="B1461" s="16" t="s">
        <v>3044</v>
      </c>
      <c r="C1461" s="16" t="s">
        <v>2896</v>
      </c>
      <c r="D1461" s="17">
        <v>32.999999999999986</v>
      </c>
    </row>
    <row r="1462" spans="1:4">
      <c r="A1462" s="16" t="s">
        <v>2454</v>
      </c>
      <c r="B1462" s="16" t="s">
        <v>3044</v>
      </c>
      <c r="C1462" s="16" t="s">
        <v>2897</v>
      </c>
      <c r="D1462" s="17">
        <v>28.846153846153854</v>
      </c>
    </row>
    <row r="1463" spans="1:4">
      <c r="A1463" s="16" t="s">
        <v>727</v>
      </c>
      <c r="B1463" s="16" t="s">
        <v>3044</v>
      </c>
      <c r="C1463" s="16" t="s">
        <v>2898</v>
      </c>
      <c r="D1463" s="17">
        <v>51.999999999999986</v>
      </c>
    </row>
    <row r="1464" spans="1:4">
      <c r="A1464" s="16" t="s">
        <v>728</v>
      </c>
      <c r="B1464" s="16" t="s">
        <v>3044</v>
      </c>
      <c r="C1464" s="16" t="s">
        <v>2899</v>
      </c>
      <c r="D1464" s="17">
        <v>28.84615384615385</v>
      </c>
    </row>
    <row r="1465" spans="1:4">
      <c r="A1465" s="16" t="s">
        <v>2455</v>
      </c>
      <c r="B1465" s="16" t="s">
        <v>3044</v>
      </c>
      <c r="C1465" s="16" t="s">
        <v>2900</v>
      </c>
      <c r="D1465" s="17">
        <v>28.846153846153847</v>
      </c>
    </row>
    <row r="1466" spans="1:4">
      <c r="A1466" s="16" t="s">
        <v>729</v>
      </c>
      <c r="B1466" s="16" t="s">
        <v>3044</v>
      </c>
      <c r="C1466" s="16" t="s">
        <v>2901</v>
      </c>
      <c r="D1466" s="17">
        <v>52</v>
      </c>
    </row>
    <row r="1467" spans="1:4">
      <c r="A1467" s="16" t="s">
        <v>730</v>
      </c>
      <c r="B1467" s="16" t="s">
        <v>3044</v>
      </c>
      <c r="C1467" s="16" t="s">
        <v>2902</v>
      </c>
      <c r="D1467" s="17">
        <v>33</v>
      </c>
    </row>
    <row r="1468" spans="1:4">
      <c r="A1468" s="16" t="s">
        <v>2456</v>
      </c>
      <c r="B1468" s="16" t="s">
        <v>3044</v>
      </c>
      <c r="C1468" s="16" t="s">
        <v>2903</v>
      </c>
      <c r="D1468" s="17">
        <v>32.999999999999993</v>
      </c>
    </row>
    <row r="1469" spans="1:4">
      <c r="A1469" s="16" t="s">
        <v>731</v>
      </c>
      <c r="B1469" s="16" t="s">
        <v>3044</v>
      </c>
      <c r="C1469" s="16" t="s">
        <v>2904</v>
      </c>
      <c r="D1469" s="17">
        <v>28.84615384615385</v>
      </c>
    </row>
    <row r="1470" spans="1:4">
      <c r="A1470" s="16" t="s">
        <v>732</v>
      </c>
      <c r="B1470" s="16" t="s">
        <v>3044</v>
      </c>
      <c r="C1470" s="16" t="s">
        <v>2937</v>
      </c>
      <c r="D1470" s="17">
        <v>28.84615384615385</v>
      </c>
    </row>
    <row r="1471" spans="1:4">
      <c r="A1471" s="16" t="s">
        <v>733</v>
      </c>
      <c r="B1471" s="16" t="s">
        <v>3044</v>
      </c>
      <c r="C1471" s="16" t="s">
        <v>2956</v>
      </c>
      <c r="D1471" s="17">
        <v>52.000000000000007</v>
      </c>
    </row>
    <row r="1472" spans="1:4">
      <c r="A1472" s="16" t="s">
        <v>734</v>
      </c>
      <c r="B1472" s="16" t="s">
        <v>3044</v>
      </c>
      <c r="C1472" s="16" t="s">
        <v>2938</v>
      </c>
      <c r="D1472" s="17">
        <v>33.000000000000014</v>
      </c>
    </row>
    <row r="1473" spans="1:4">
      <c r="A1473" s="16" t="s">
        <v>735</v>
      </c>
      <c r="B1473" s="16" t="s">
        <v>3044</v>
      </c>
      <c r="C1473" s="16" t="s">
        <v>2941</v>
      </c>
      <c r="D1473" s="17">
        <v>32.999999999999993</v>
      </c>
    </row>
    <row r="1474" spans="1:4">
      <c r="A1474" s="16" t="s">
        <v>2457</v>
      </c>
      <c r="B1474" s="16" t="s">
        <v>3044</v>
      </c>
      <c r="C1474" s="16" t="s">
        <v>2942</v>
      </c>
      <c r="D1474" s="17">
        <v>28.846153846153854</v>
      </c>
    </row>
    <row r="1475" spans="1:4">
      <c r="A1475" s="16" t="s">
        <v>736</v>
      </c>
      <c r="B1475" s="16" t="s">
        <v>3044</v>
      </c>
      <c r="C1475" s="16" t="s">
        <v>2943</v>
      </c>
      <c r="D1475" s="17">
        <v>33.000000000000007</v>
      </c>
    </row>
    <row r="1476" spans="1:4">
      <c r="A1476" s="16" t="s">
        <v>737</v>
      </c>
      <c r="B1476" s="16" t="s">
        <v>3044</v>
      </c>
      <c r="C1476" s="16" t="s">
        <v>2957</v>
      </c>
      <c r="D1476" s="17">
        <v>33</v>
      </c>
    </row>
    <row r="1477" spans="1:4">
      <c r="A1477" s="16" t="s">
        <v>738</v>
      </c>
      <c r="B1477" s="16" t="s">
        <v>3044</v>
      </c>
      <c r="C1477" s="16" t="s">
        <v>2944</v>
      </c>
      <c r="D1477" s="17">
        <v>28.846153846153847</v>
      </c>
    </row>
    <row r="1478" spans="1:4">
      <c r="A1478" s="16" t="s">
        <v>739</v>
      </c>
      <c r="B1478" s="16" t="s">
        <v>3044</v>
      </c>
      <c r="C1478" s="16" t="s">
        <v>2958</v>
      </c>
      <c r="D1478" s="17">
        <v>33.000000000000007</v>
      </c>
    </row>
    <row r="1479" spans="1:4">
      <c r="A1479" s="16" t="s">
        <v>740</v>
      </c>
      <c r="B1479" s="16" t="s">
        <v>3044</v>
      </c>
      <c r="C1479" s="16" t="s">
        <v>2959</v>
      </c>
      <c r="D1479" s="17">
        <v>33.000000000000007</v>
      </c>
    </row>
    <row r="1480" spans="1:4">
      <c r="A1480" s="16" t="s">
        <v>741</v>
      </c>
      <c r="B1480" s="16" t="s">
        <v>3044</v>
      </c>
      <c r="C1480" s="16" t="s">
        <v>2960</v>
      </c>
      <c r="D1480" s="17">
        <v>33</v>
      </c>
    </row>
    <row r="1481" spans="1:4">
      <c r="A1481" s="16" t="s">
        <v>742</v>
      </c>
      <c r="B1481" s="16" t="s">
        <v>3044</v>
      </c>
      <c r="C1481" s="16" t="s">
        <v>2961</v>
      </c>
      <c r="D1481" s="17">
        <v>52</v>
      </c>
    </row>
    <row r="1482" spans="1:4">
      <c r="A1482" s="16" t="s">
        <v>743</v>
      </c>
      <c r="B1482" s="16" t="s">
        <v>3044</v>
      </c>
      <c r="C1482" s="16" t="s">
        <v>2962</v>
      </c>
      <c r="D1482" s="17">
        <v>33</v>
      </c>
    </row>
    <row r="1483" spans="1:4">
      <c r="A1483" s="16" t="s">
        <v>744</v>
      </c>
      <c r="B1483" s="16" t="s">
        <v>3044</v>
      </c>
      <c r="C1483" s="16" t="s">
        <v>2963</v>
      </c>
      <c r="D1483" s="17">
        <v>32.999999999999993</v>
      </c>
    </row>
    <row r="1484" spans="1:4">
      <c r="A1484" s="16" t="s">
        <v>2458</v>
      </c>
      <c r="B1484" s="16" t="s">
        <v>3044</v>
      </c>
      <c r="C1484" s="16" t="s">
        <v>2964</v>
      </c>
      <c r="D1484" s="17">
        <v>51.999999999999993</v>
      </c>
    </row>
    <row r="1485" spans="1:4">
      <c r="A1485" s="16" t="s">
        <v>745</v>
      </c>
      <c r="B1485" s="16" t="s">
        <v>3045</v>
      </c>
      <c r="C1485" s="16" t="s">
        <v>2836</v>
      </c>
      <c r="D1485" s="17">
        <v>52.000000000000007</v>
      </c>
    </row>
    <row r="1486" spans="1:4">
      <c r="A1486" s="16" t="s">
        <v>746</v>
      </c>
      <c r="B1486" s="16" t="s">
        <v>3045</v>
      </c>
      <c r="C1486" s="16" t="s">
        <v>2840</v>
      </c>
      <c r="D1486" s="17">
        <v>28.846153846153847</v>
      </c>
    </row>
    <row r="1487" spans="1:4">
      <c r="A1487" s="16" t="s">
        <v>748</v>
      </c>
      <c r="B1487" s="16" t="s">
        <v>3045</v>
      </c>
      <c r="C1487" s="16" t="s">
        <v>2842</v>
      </c>
      <c r="D1487" s="17">
        <v>28.84615384615385</v>
      </c>
    </row>
    <row r="1488" spans="1:4">
      <c r="A1488" s="16" t="s">
        <v>747</v>
      </c>
      <c r="B1488" s="16" t="s">
        <v>3045</v>
      </c>
      <c r="C1488" s="16" t="s">
        <v>2930</v>
      </c>
      <c r="D1488" s="17">
        <v>51.999999999999993</v>
      </c>
    </row>
    <row r="1489" spans="1:4">
      <c r="A1489" s="16" t="s">
        <v>749</v>
      </c>
      <c r="B1489" s="16" t="s">
        <v>3045</v>
      </c>
      <c r="C1489" s="16" t="s">
        <v>2843</v>
      </c>
      <c r="D1489" s="17">
        <v>52.000000000000014</v>
      </c>
    </row>
    <row r="1490" spans="1:4">
      <c r="A1490" s="16" t="s">
        <v>750</v>
      </c>
      <c r="B1490" s="16" t="s">
        <v>3045</v>
      </c>
      <c r="C1490" s="16" t="s">
        <v>2946</v>
      </c>
      <c r="D1490" s="17">
        <v>51.999999999999993</v>
      </c>
    </row>
    <row r="1491" spans="1:4">
      <c r="A1491" s="16" t="s">
        <v>751</v>
      </c>
      <c r="B1491" s="16" t="s">
        <v>3045</v>
      </c>
      <c r="C1491" s="16" t="s">
        <v>2844</v>
      </c>
      <c r="D1491" s="17">
        <v>52.000000000000036</v>
      </c>
    </row>
    <row r="1492" spans="1:4">
      <c r="A1492" s="16" t="s">
        <v>752</v>
      </c>
      <c r="B1492" s="16" t="s">
        <v>3045</v>
      </c>
      <c r="C1492" s="16" t="s">
        <v>2845</v>
      </c>
      <c r="D1492" s="17">
        <v>52.000000000000021</v>
      </c>
    </row>
    <row r="1493" spans="1:4">
      <c r="A1493" s="16" t="s">
        <v>753</v>
      </c>
      <c r="B1493" s="16" t="s">
        <v>3045</v>
      </c>
      <c r="C1493" s="16" t="s">
        <v>2846</v>
      </c>
      <c r="D1493" s="17">
        <v>51.999999999999986</v>
      </c>
    </row>
    <row r="1494" spans="1:4">
      <c r="A1494" s="16" t="s">
        <v>754</v>
      </c>
      <c r="B1494" s="16" t="s">
        <v>3045</v>
      </c>
      <c r="C1494" s="16" t="s">
        <v>2847</v>
      </c>
      <c r="D1494" s="17">
        <v>28.846153846153857</v>
      </c>
    </row>
    <row r="1495" spans="1:4">
      <c r="A1495" s="16" t="s">
        <v>755</v>
      </c>
      <c r="B1495" s="16" t="s">
        <v>3045</v>
      </c>
      <c r="C1495" s="16" t="s">
        <v>2850</v>
      </c>
      <c r="D1495" s="17">
        <v>28.846153846153861</v>
      </c>
    </row>
    <row r="1496" spans="1:4">
      <c r="A1496" s="16" t="s">
        <v>756</v>
      </c>
      <c r="B1496" s="16" t="s">
        <v>3045</v>
      </c>
      <c r="C1496" s="16" t="s">
        <v>2851</v>
      </c>
      <c r="D1496" s="17">
        <v>28.846153846153864</v>
      </c>
    </row>
    <row r="1497" spans="1:4">
      <c r="A1497" s="16" t="s">
        <v>757</v>
      </c>
      <c r="B1497" s="16" t="s">
        <v>3045</v>
      </c>
      <c r="C1497" s="16" t="s">
        <v>2852</v>
      </c>
      <c r="D1497" s="17">
        <v>52.000000000000014</v>
      </c>
    </row>
    <row r="1498" spans="1:4">
      <c r="A1498" s="16" t="s">
        <v>758</v>
      </c>
      <c r="B1498" s="16" t="s">
        <v>3045</v>
      </c>
      <c r="C1498" s="16" t="s">
        <v>2932</v>
      </c>
      <c r="D1498" s="17">
        <v>52.000000000000014</v>
      </c>
    </row>
    <row r="1499" spans="1:4">
      <c r="A1499" s="16" t="s">
        <v>759</v>
      </c>
      <c r="B1499" s="16" t="s">
        <v>3045</v>
      </c>
      <c r="C1499" s="16" t="s">
        <v>2855</v>
      </c>
      <c r="D1499" s="17">
        <v>52</v>
      </c>
    </row>
    <row r="1500" spans="1:4">
      <c r="A1500" s="16" t="s">
        <v>760</v>
      </c>
      <c r="B1500" s="16" t="s">
        <v>3045</v>
      </c>
      <c r="C1500" s="16" t="s">
        <v>2856</v>
      </c>
      <c r="D1500" s="17">
        <v>52.000000000000014</v>
      </c>
    </row>
    <row r="1501" spans="1:4">
      <c r="A1501" s="16" t="s">
        <v>761</v>
      </c>
      <c r="B1501" s="16" t="s">
        <v>3045</v>
      </c>
      <c r="C1501" s="16" t="s">
        <v>2857</v>
      </c>
      <c r="D1501" s="17">
        <v>52</v>
      </c>
    </row>
    <row r="1502" spans="1:4">
      <c r="A1502" s="16" t="s">
        <v>762</v>
      </c>
      <c r="B1502" s="16" t="s">
        <v>3045</v>
      </c>
      <c r="C1502" s="16" t="s">
        <v>2934</v>
      </c>
      <c r="D1502" s="17">
        <v>51.999999999999993</v>
      </c>
    </row>
    <row r="1503" spans="1:4">
      <c r="A1503" s="16" t="s">
        <v>763</v>
      </c>
      <c r="B1503" s="16" t="s">
        <v>3045</v>
      </c>
      <c r="C1503" s="16" t="s">
        <v>2935</v>
      </c>
      <c r="D1503" s="17">
        <v>28.846153846153854</v>
      </c>
    </row>
    <row r="1504" spans="1:4">
      <c r="A1504" s="16" t="s">
        <v>764</v>
      </c>
      <c r="B1504" s="16" t="s">
        <v>3045</v>
      </c>
      <c r="C1504" s="16" t="s">
        <v>2858</v>
      </c>
      <c r="D1504" s="17">
        <v>52.000000000000007</v>
      </c>
    </row>
    <row r="1505" spans="1:4">
      <c r="A1505" s="16" t="s">
        <v>765</v>
      </c>
      <c r="B1505" s="16" t="s">
        <v>3045</v>
      </c>
      <c r="C1505" s="16" t="s">
        <v>2859</v>
      </c>
      <c r="D1505" s="17">
        <v>52.000000000000007</v>
      </c>
    </row>
    <row r="1506" spans="1:4">
      <c r="A1506" s="16" t="s">
        <v>766</v>
      </c>
      <c r="B1506" s="16" t="s">
        <v>3045</v>
      </c>
      <c r="C1506" s="16" t="s">
        <v>2860</v>
      </c>
      <c r="D1506" s="17">
        <v>51.999999999999993</v>
      </c>
    </row>
    <row r="1507" spans="1:4">
      <c r="A1507" s="16" t="s">
        <v>767</v>
      </c>
      <c r="B1507" s="16" t="s">
        <v>3045</v>
      </c>
      <c r="C1507" s="16" t="s">
        <v>2861</v>
      </c>
      <c r="D1507" s="17">
        <v>52</v>
      </c>
    </row>
    <row r="1508" spans="1:4">
      <c r="A1508" s="16" t="s">
        <v>768</v>
      </c>
      <c r="B1508" s="16" t="s">
        <v>3045</v>
      </c>
      <c r="C1508" s="16" t="s">
        <v>2862</v>
      </c>
      <c r="D1508" s="17">
        <v>28.846153846153861</v>
      </c>
    </row>
    <row r="1509" spans="1:4">
      <c r="A1509" s="16" t="s">
        <v>769</v>
      </c>
      <c r="B1509" s="16" t="s">
        <v>3045</v>
      </c>
      <c r="C1509" s="16" t="s">
        <v>2863</v>
      </c>
      <c r="D1509" s="17">
        <v>28.846153846153857</v>
      </c>
    </row>
    <row r="1510" spans="1:4">
      <c r="A1510" s="16" t="s">
        <v>770</v>
      </c>
      <c r="B1510" s="16" t="s">
        <v>3045</v>
      </c>
      <c r="C1510" s="16" t="s">
        <v>2864</v>
      </c>
      <c r="D1510" s="17">
        <v>52.000000000000021</v>
      </c>
    </row>
    <row r="1511" spans="1:4">
      <c r="A1511" s="16" t="s">
        <v>771</v>
      </c>
      <c r="B1511" s="16" t="s">
        <v>3045</v>
      </c>
      <c r="C1511" s="16" t="s">
        <v>2865</v>
      </c>
      <c r="D1511" s="17">
        <v>28.846153846153857</v>
      </c>
    </row>
    <row r="1512" spans="1:4">
      <c r="A1512" s="16" t="s">
        <v>772</v>
      </c>
      <c r="B1512" s="16" t="s">
        <v>3045</v>
      </c>
      <c r="C1512" s="16" t="s">
        <v>2866</v>
      </c>
      <c r="D1512" s="17">
        <v>52.000000000000007</v>
      </c>
    </row>
    <row r="1513" spans="1:4">
      <c r="A1513" s="16" t="s">
        <v>773</v>
      </c>
      <c r="B1513" s="16" t="s">
        <v>3045</v>
      </c>
      <c r="C1513" s="16" t="s">
        <v>2867</v>
      </c>
      <c r="D1513" s="17">
        <v>52.000000000000014</v>
      </c>
    </row>
    <row r="1514" spans="1:4">
      <c r="A1514" s="16" t="s">
        <v>2459</v>
      </c>
      <c r="B1514" s="16" t="s">
        <v>3045</v>
      </c>
      <c r="C1514" s="16" t="s">
        <v>2868</v>
      </c>
      <c r="D1514" s="17">
        <v>51.999999999999993</v>
      </c>
    </row>
    <row r="1515" spans="1:4">
      <c r="A1515" s="16" t="s">
        <v>774</v>
      </c>
      <c r="B1515" s="16" t="s">
        <v>3045</v>
      </c>
      <c r="C1515" s="16" t="s">
        <v>2869</v>
      </c>
      <c r="D1515" s="17">
        <v>52.000000000000021</v>
      </c>
    </row>
    <row r="1516" spans="1:4">
      <c r="A1516" s="16" t="s">
        <v>775</v>
      </c>
      <c r="B1516" s="16" t="s">
        <v>3045</v>
      </c>
      <c r="C1516" s="16" t="s">
        <v>2936</v>
      </c>
      <c r="D1516" s="17">
        <v>28.846153846153861</v>
      </c>
    </row>
    <row r="1517" spans="1:4">
      <c r="A1517" s="16" t="s">
        <v>776</v>
      </c>
      <c r="B1517" s="16" t="s">
        <v>3045</v>
      </c>
      <c r="C1517" s="16" t="s">
        <v>2870</v>
      </c>
      <c r="D1517" s="17">
        <v>52</v>
      </c>
    </row>
    <row r="1518" spans="1:4">
      <c r="A1518" s="16" t="s">
        <v>2460</v>
      </c>
      <c r="B1518" s="16" t="s">
        <v>3045</v>
      </c>
      <c r="C1518" s="16" t="s">
        <v>2871</v>
      </c>
      <c r="D1518" s="17">
        <v>52</v>
      </c>
    </row>
    <row r="1519" spans="1:4">
      <c r="A1519" s="16" t="s">
        <v>777</v>
      </c>
      <c r="B1519" s="16" t="s">
        <v>3045</v>
      </c>
      <c r="C1519" s="16" t="s">
        <v>2872</v>
      </c>
      <c r="D1519" s="17">
        <v>28.84615384615384</v>
      </c>
    </row>
    <row r="1520" spans="1:4">
      <c r="A1520" s="16" t="s">
        <v>778</v>
      </c>
      <c r="B1520" s="16" t="s">
        <v>3045</v>
      </c>
      <c r="C1520" s="16" t="s">
        <v>2873</v>
      </c>
      <c r="D1520" s="17">
        <v>52.000000000000036</v>
      </c>
    </row>
    <row r="1521" spans="1:4">
      <c r="A1521" s="16" t="s">
        <v>779</v>
      </c>
      <c r="B1521" s="16" t="s">
        <v>3045</v>
      </c>
      <c r="C1521" s="16" t="s">
        <v>2874</v>
      </c>
      <c r="D1521" s="17">
        <v>51.999999999999986</v>
      </c>
    </row>
    <row r="1522" spans="1:4">
      <c r="A1522" s="16" t="s">
        <v>2461</v>
      </c>
      <c r="B1522" s="16" t="s">
        <v>3045</v>
      </c>
      <c r="C1522" s="16" t="s">
        <v>2875</v>
      </c>
      <c r="D1522" s="17">
        <v>28.84615384615385</v>
      </c>
    </row>
    <row r="1523" spans="1:4">
      <c r="A1523" s="16" t="s">
        <v>780</v>
      </c>
      <c r="B1523" s="16" t="s">
        <v>3045</v>
      </c>
      <c r="C1523" s="16" t="s">
        <v>2876</v>
      </c>
      <c r="D1523" s="17">
        <v>52.000000000000007</v>
      </c>
    </row>
    <row r="1524" spans="1:4">
      <c r="A1524" s="16" t="s">
        <v>781</v>
      </c>
      <c r="B1524" s="16" t="s">
        <v>3045</v>
      </c>
      <c r="C1524" s="16" t="s">
        <v>2877</v>
      </c>
      <c r="D1524" s="17">
        <v>51.999999999999993</v>
      </c>
    </row>
    <row r="1525" spans="1:4">
      <c r="A1525" s="16" t="s">
        <v>2462</v>
      </c>
      <c r="B1525" s="16" t="s">
        <v>3045</v>
      </c>
      <c r="C1525" s="16" t="s">
        <v>2878</v>
      </c>
      <c r="D1525" s="17">
        <v>52.000000000000021</v>
      </c>
    </row>
    <row r="1526" spans="1:4">
      <c r="A1526" s="16" t="s">
        <v>782</v>
      </c>
      <c r="B1526" s="16" t="s">
        <v>3045</v>
      </c>
      <c r="C1526" s="16" t="s">
        <v>2879</v>
      </c>
      <c r="D1526" s="17">
        <v>52.000000000000028</v>
      </c>
    </row>
    <row r="1527" spans="1:4">
      <c r="A1527" s="16" t="s">
        <v>2463</v>
      </c>
      <c r="B1527" s="16" t="s">
        <v>3045</v>
      </c>
      <c r="C1527" s="16" t="s">
        <v>2880</v>
      </c>
      <c r="D1527" s="17">
        <v>52.000000000000014</v>
      </c>
    </row>
    <row r="1528" spans="1:4">
      <c r="A1528" s="16" t="s">
        <v>2464</v>
      </c>
      <c r="B1528" s="16" t="s">
        <v>3045</v>
      </c>
      <c r="C1528" s="16" t="s">
        <v>2881</v>
      </c>
      <c r="D1528" s="17">
        <v>28.84615384615385</v>
      </c>
    </row>
    <row r="1529" spans="1:4">
      <c r="A1529" s="16" t="s">
        <v>783</v>
      </c>
      <c r="B1529" s="16" t="s">
        <v>3045</v>
      </c>
      <c r="C1529" s="16" t="s">
        <v>2882</v>
      </c>
      <c r="D1529" s="17">
        <v>28.846153846153847</v>
      </c>
    </row>
    <row r="1530" spans="1:4">
      <c r="A1530" s="16" t="s">
        <v>784</v>
      </c>
      <c r="B1530" s="16" t="s">
        <v>3045</v>
      </c>
      <c r="C1530" s="16" t="s">
        <v>2883</v>
      </c>
      <c r="D1530" s="17">
        <v>52</v>
      </c>
    </row>
    <row r="1531" spans="1:4">
      <c r="A1531" s="16" t="s">
        <v>785</v>
      </c>
      <c r="B1531" s="16" t="s">
        <v>3045</v>
      </c>
      <c r="C1531" s="16" t="s">
        <v>2884</v>
      </c>
      <c r="D1531" s="17">
        <v>52.000000000000007</v>
      </c>
    </row>
    <row r="1532" spans="1:4">
      <c r="A1532" s="16" t="s">
        <v>786</v>
      </c>
      <c r="B1532" s="16" t="s">
        <v>3045</v>
      </c>
      <c r="C1532" s="16" t="s">
        <v>2885</v>
      </c>
      <c r="D1532" s="17">
        <v>28.846153846153861</v>
      </c>
    </row>
    <row r="1533" spans="1:4">
      <c r="A1533" s="16" t="s">
        <v>787</v>
      </c>
      <c r="B1533" s="16" t="s">
        <v>3045</v>
      </c>
      <c r="C1533" s="16" t="s">
        <v>2886</v>
      </c>
      <c r="D1533" s="17">
        <v>52.000000000000021</v>
      </c>
    </row>
    <row r="1534" spans="1:4">
      <c r="A1534" s="16" t="s">
        <v>788</v>
      </c>
      <c r="B1534" s="16" t="s">
        <v>3045</v>
      </c>
      <c r="C1534" s="16" t="s">
        <v>2887</v>
      </c>
      <c r="D1534" s="17">
        <v>52.000000000000007</v>
      </c>
    </row>
    <row r="1535" spans="1:4">
      <c r="A1535" s="16" t="s">
        <v>789</v>
      </c>
      <c r="B1535" s="16" t="s">
        <v>3045</v>
      </c>
      <c r="C1535" s="16" t="s">
        <v>2888</v>
      </c>
      <c r="D1535" s="17">
        <v>28.846153846153854</v>
      </c>
    </row>
    <row r="1536" spans="1:4">
      <c r="A1536" s="16" t="s">
        <v>2465</v>
      </c>
      <c r="B1536" s="16" t="s">
        <v>3045</v>
      </c>
      <c r="C1536" s="16" t="s">
        <v>2889</v>
      </c>
      <c r="D1536" s="17">
        <v>52</v>
      </c>
    </row>
    <row r="1537" spans="1:4">
      <c r="A1537" s="16" t="s">
        <v>790</v>
      </c>
      <c r="B1537" s="16" t="s">
        <v>3045</v>
      </c>
      <c r="C1537" s="16" t="s">
        <v>2890</v>
      </c>
      <c r="D1537" s="17">
        <v>51.999999999999986</v>
      </c>
    </row>
    <row r="1538" spans="1:4">
      <c r="A1538" s="16" t="s">
        <v>791</v>
      </c>
      <c r="B1538" s="16" t="s">
        <v>3045</v>
      </c>
      <c r="C1538" s="16" t="s">
        <v>2891</v>
      </c>
      <c r="D1538" s="17">
        <v>28.84615384615385</v>
      </c>
    </row>
    <row r="1539" spans="1:4">
      <c r="A1539" s="16" t="s">
        <v>792</v>
      </c>
      <c r="B1539" s="16" t="s">
        <v>3045</v>
      </c>
      <c r="C1539" s="16" t="s">
        <v>2892</v>
      </c>
      <c r="D1539" s="17">
        <v>51.999999999999993</v>
      </c>
    </row>
    <row r="1540" spans="1:4">
      <c r="A1540" s="16" t="s">
        <v>793</v>
      </c>
      <c r="B1540" s="16" t="s">
        <v>3045</v>
      </c>
      <c r="C1540" s="16" t="s">
        <v>2893</v>
      </c>
      <c r="D1540" s="17">
        <v>52.000000000000007</v>
      </c>
    </row>
    <row r="1541" spans="1:4">
      <c r="A1541" s="16" t="s">
        <v>794</v>
      </c>
      <c r="B1541" s="16" t="s">
        <v>3045</v>
      </c>
      <c r="C1541" s="16" t="s">
        <v>2894</v>
      </c>
      <c r="D1541" s="17">
        <v>51.999999999999993</v>
      </c>
    </row>
    <row r="1542" spans="1:4">
      <c r="A1542" s="16" t="s">
        <v>2466</v>
      </c>
      <c r="B1542" s="16" t="s">
        <v>3045</v>
      </c>
      <c r="C1542" s="16" t="s">
        <v>2895</v>
      </c>
      <c r="D1542" s="17">
        <v>52.000000000000014</v>
      </c>
    </row>
    <row r="1543" spans="1:4">
      <c r="A1543" s="16" t="s">
        <v>795</v>
      </c>
      <c r="B1543" s="16" t="s">
        <v>3045</v>
      </c>
      <c r="C1543" s="16" t="s">
        <v>2896</v>
      </c>
      <c r="D1543" s="17">
        <v>52.000000000000028</v>
      </c>
    </row>
    <row r="1544" spans="1:4">
      <c r="A1544" s="16" t="s">
        <v>796</v>
      </c>
      <c r="B1544" s="16" t="s">
        <v>3045</v>
      </c>
      <c r="C1544" s="16" t="s">
        <v>2897</v>
      </c>
      <c r="D1544" s="17">
        <v>51.999999999999979</v>
      </c>
    </row>
    <row r="1545" spans="1:4">
      <c r="A1545" s="16" t="s">
        <v>797</v>
      </c>
      <c r="B1545" s="16" t="s">
        <v>3045</v>
      </c>
      <c r="C1545" s="16" t="s">
        <v>2898</v>
      </c>
      <c r="D1545" s="17">
        <v>52.000000000000007</v>
      </c>
    </row>
    <row r="1546" spans="1:4">
      <c r="A1546" s="16" t="s">
        <v>798</v>
      </c>
      <c r="B1546" s="16" t="s">
        <v>3045</v>
      </c>
      <c r="C1546" s="16" t="s">
        <v>2899</v>
      </c>
      <c r="D1546" s="17">
        <v>51.999999999999993</v>
      </c>
    </row>
    <row r="1547" spans="1:4">
      <c r="A1547" s="16" t="s">
        <v>2467</v>
      </c>
      <c r="B1547" s="16" t="s">
        <v>3045</v>
      </c>
      <c r="C1547" s="16" t="s">
        <v>2900</v>
      </c>
      <c r="D1547" s="17">
        <v>51.999999999999993</v>
      </c>
    </row>
    <row r="1548" spans="1:4">
      <c r="A1548" s="16" t="s">
        <v>799</v>
      </c>
      <c r="B1548" s="16" t="s">
        <v>3045</v>
      </c>
      <c r="C1548" s="16" t="s">
        <v>2901</v>
      </c>
      <c r="D1548" s="17">
        <v>52.000000000000007</v>
      </c>
    </row>
    <row r="1549" spans="1:4">
      <c r="A1549" s="16" t="s">
        <v>800</v>
      </c>
      <c r="B1549" s="16" t="s">
        <v>3045</v>
      </c>
      <c r="C1549" s="16" t="s">
        <v>2902</v>
      </c>
      <c r="D1549" s="17">
        <v>52.000000000000007</v>
      </c>
    </row>
    <row r="1550" spans="1:4">
      <c r="A1550" s="16" t="s">
        <v>801</v>
      </c>
      <c r="B1550" s="16" t="s">
        <v>3045</v>
      </c>
      <c r="C1550" s="16" t="s">
        <v>2903</v>
      </c>
      <c r="D1550" s="17">
        <v>51.999999999999979</v>
      </c>
    </row>
    <row r="1551" spans="1:4">
      <c r="A1551" s="16" t="s">
        <v>802</v>
      </c>
      <c r="B1551" s="16" t="s">
        <v>3045</v>
      </c>
      <c r="C1551" s="16" t="s">
        <v>2904</v>
      </c>
      <c r="D1551" s="17">
        <v>28.846153846153857</v>
      </c>
    </row>
    <row r="1552" spans="1:4">
      <c r="A1552" s="16" t="s">
        <v>803</v>
      </c>
      <c r="B1552" s="16" t="s">
        <v>3045</v>
      </c>
      <c r="C1552" s="16" t="s">
        <v>2937</v>
      </c>
      <c r="D1552" s="17">
        <v>51.999999999999986</v>
      </c>
    </row>
    <row r="1553" spans="1:4">
      <c r="A1553" s="16" t="s">
        <v>804</v>
      </c>
      <c r="B1553" s="16" t="s">
        <v>3045</v>
      </c>
      <c r="C1553" s="16" t="s">
        <v>2956</v>
      </c>
      <c r="D1553" s="17">
        <v>52.000000000000036</v>
      </c>
    </row>
    <row r="1554" spans="1:4">
      <c r="A1554" s="16" t="s">
        <v>805</v>
      </c>
      <c r="B1554" s="16" t="s">
        <v>3045</v>
      </c>
      <c r="C1554" s="16" t="s">
        <v>2938</v>
      </c>
      <c r="D1554" s="17">
        <v>52.000000000000014</v>
      </c>
    </row>
    <row r="1555" spans="1:4">
      <c r="A1555" s="16" t="s">
        <v>806</v>
      </c>
      <c r="B1555" s="16" t="s">
        <v>3045</v>
      </c>
      <c r="C1555" s="16" t="s">
        <v>2941</v>
      </c>
      <c r="D1555" s="17">
        <v>28.84615384615385</v>
      </c>
    </row>
    <row r="1556" spans="1:4">
      <c r="A1556" s="16" t="s">
        <v>807</v>
      </c>
      <c r="B1556" s="16" t="s">
        <v>3045</v>
      </c>
      <c r="C1556" s="16" t="s">
        <v>2942</v>
      </c>
      <c r="D1556" s="17">
        <v>28.846153846153857</v>
      </c>
    </row>
    <row r="1557" spans="1:4">
      <c r="A1557" s="16" t="s">
        <v>808</v>
      </c>
      <c r="B1557" s="16" t="s">
        <v>3045</v>
      </c>
      <c r="C1557" s="16" t="s">
        <v>2943</v>
      </c>
      <c r="D1557" s="17">
        <v>52</v>
      </c>
    </row>
    <row r="1558" spans="1:4">
      <c r="A1558" s="16" t="s">
        <v>809</v>
      </c>
      <c r="B1558" s="16" t="s">
        <v>3045</v>
      </c>
      <c r="C1558" s="16" t="s">
        <v>2957</v>
      </c>
      <c r="D1558" s="17">
        <v>28.846153846153861</v>
      </c>
    </row>
    <row r="1559" spans="1:4">
      <c r="A1559" s="16" t="s">
        <v>2468</v>
      </c>
      <c r="B1559" s="16" t="s">
        <v>3045</v>
      </c>
      <c r="C1559" s="16" t="s">
        <v>2944</v>
      </c>
      <c r="D1559" s="17">
        <v>52.000000000000007</v>
      </c>
    </row>
    <row r="1560" spans="1:4">
      <c r="A1560" s="16" t="s">
        <v>810</v>
      </c>
      <c r="B1560" s="16" t="s">
        <v>3045</v>
      </c>
      <c r="C1560" s="16" t="s">
        <v>2958</v>
      </c>
      <c r="D1560" s="17">
        <v>52</v>
      </c>
    </row>
    <row r="1561" spans="1:4">
      <c r="A1561" s="16" t="s">
        <v>2469</v>
      </c>
      <c r="B1561" s="16" t="s">
        <v>3045</v>
      </c>
      <c r="C1561" s="16" t="s">
        <v>2959</v>
      </c>
      <c r="D1561" s="17">
        <v>52.000000000000007</v>
      </c>
    </row>
    <row r="1562" spans="1:4">
      <c r="A1562" s="16" t="s">
        <v>811</v>
      </c>
      <c r="B1562" s="16" t="s">
        <v>3045</v>
      </c>
      <c r="C1562" s="16" t="s">
        <v>2960</v>
      </c>
      <c r="D1562" s="17">
        <v>28.846153846153854</v>
      </c>
    </row>
    <row r="1563" spans="1:4">
      <c r="A1563" s="16" t="s">
        <v>812</v>
      </c>
      <c r="B1563" s="16" t="s">
        <v>3045</v>
      </c>
      <c r="C1563" s="16" t="s">
        <v>2961</v>
      </c>
      <c r="D1563" s="17">
        <v>52.000000000000021</v>
      </c>
    </row>
    <row r="1564" spans="1:4">
      <c r="A1564" s="16" t="s">
        <v>813</v>
      </c>
      <c r="B1564" s="16" t="s">
        <v>3045</v>
      </c>
      <c r="C1564" s="16" t="s">
        <v>2962</v>
      </c>
      <c r="D1564" s="17">
        <v>28.846153846153861</v>
      </c>
    </row>
    <row r="1565" spans="1:4">
      <c r="A1565" s="16" t="s">
        <v>814</v>
      </c>
      <c r="B1565" s="16" t="s">
        <v>3045</v>
      </c>
      <c r="C1565" s="16" t="s">
        <v>2963</v>
      </c>
      <c r="D1565" s="17">
        <v>52</v>
      </c>
    </row>
    <row r="1566" spans="1:4">
      <c r="A1566" s="16" t="s">
        <v>815</v>
      </c>
      <c r="B1566" s="16" t="s">
        <v>3045</v>
      </c>
      <c r="C1566" s="16" t="s">
        <v>2964</v>
      </c>
      <c r="D1566" s="17">
        <v>51.999999999999986</v>
      </c>
    </row>
    <row r="1567" spans="1:4">
      <c r="A1567" s="16" t="s">
        <v>816</v>
      </c>
      <c r="B1567" s="16" t="s">
        <v>3045</v>
      </c>
      <c r="C1567" s="16" t="s">
        <v>2965</v>
      </c>
      <c r="D1567" s="17">
        <v>28.846153846153864</v>
      </c>
    </row>
    <row r="1568" spans="1:4">
      <c r="A1568" s="16" t="s">
        <v>817</v>
      </c>
      <c r="B1568" s="16" t="s">
        <v>3045</v>
      </c>
      <c r="C1568" s="16" t="s">
        <v>2966</v>
      </c>
      <c r="D1568" s="17">
        <v>52</v>
      </c>
    </row>
    <row r="1569" spans="1:4">
      <c r="A1569" s="16" t="s">
        <v>818</v>
      </c>
      <c r="B1569" s="16" t="s">
        <v>3045</v>
      </c>
      <c r="C1569" s="16" t="s">
        <v>3028</v>
      </c>
      <c r="D1569" s="17">
        <v>52.000000000000014</v>
      </c>
    </row>
    <row r="1570" spans="1:4">
      <c r="A1570" s="16" t="s">
        <v>2470</v>
      </c>
      <c r="B1570" s="16" t="s">
        <v>3045</v>
      </c>
      <c r="C1570" s="16" t="s">
        <v>2967</v>
      </c>
      <c r="D1570" s="17">
        <v>52.000000000000014</v>
      </c>
    </row>
    <row r="1571" spans="1:4">
      <c r="A1571" s="16" t="s">
        <v>2471</v>
      </c>
      <c r="B1571" s="16" t="s">
        <v>3045</v>
      </c>
      <c r="C1571" s="16" t="s">
        <v>2968</v>
      </c>
      <c r="D1571" s="17">
        <v>51.999999999999993</v>
      </c>
    </row>
    <row r="1572" spans="1:4">
      <c r="A1572" s="16" t="s">
        <v>819</v>
      </c>
      <c r="B1572" s="16" t="s">
        <v>3045</v>
      </c>
      <c r="C1572" s="16" t="s">
        <v>2969</v>
      </c>
      <c r="D1572" s="17">
        <v>52</v>
      </c>
    </row>
    <row r="1573" spans="1:4">
      <c r="A1573" s="16" t="s">
        <v>2472</v>
      </c>
      <c r="B1573" s="16" t="s">
        <v>3045</v>
      </c>
      <c r="C1573" s="16" t="s">
        <v>2970</v>
      </c>
      <c r="D1573" s="17">
        <v>51.999999999999993</v>
      </c>
    </row>
    <row r="1574" spans="1:4">
      <c r="A1574" s="16" t="s">
        <v>2473</v>
      </c>
      <c r="B1574" s="16" t="s">
        <v>3045</v>
      </c>
      <c r="C1574" s="16" t="s">
        <v>2971</v>
      </c>
      <c r="D1574" s="17">
        <v>51.999999999999993</v>
      </c>
    </row>
    <row r="1575" spans="1:4">
      <c r="A1575" s="16" t="s">
        <v>820</v>
      </c>
      <c r="B1575" s="16" t="s">
        <v>3045</v>
      </c>
      <c r="C1575" s="16" t="s">
        <v>2972</v>
      </c>
      <c r="D1575" s="17">
        <v>52.000000000000007</v>
      </c>
    </row>
    <row r="1576" spans="1:4">
      <c r="A1576" s="16" t="s">
        <v>821</v>
      </c>
      <c r="B1576" s="16" t="s">
        <v>3045</v>
      </c>
      <c r="C1576" s="16" t="s">
        <v>3025</v>
      </c>
      <c r="D1576" s="17">
        <v>51.999999999999893</v>
      </c>
    </row>
    <row r="1577" spans="1:4">
      <c r="A1577" s="16" t="s">
        <v>2474</v>
      </c>
      <c r="B1577" s="16" t="s">
        <v>3045</v>
      </c>
      <c r="C1577" s="16" t="s">
        <v>2921</v>
      </c>
      <c r="D1577" s="17">
        <v>52.000000000000028</v>
      </c>
    </row>
    <row r="1578" spans="1:4">
      <c r="A1578" s="16" t="s">
        <v>822</v>
      </c>
      <c r="B1578" s="16" t="s">
        <v>3045</v>
      </c>
      <c r="C1578" s="16" t="s">
        <v>3046</v>
      </c>
      <c r="D1578" s="17">
        <v>52</v>
      </c>
    </row>
    <row r="1579" spans="1:4">
      <c r="A1579" s="16" t="s">
        <v>823</v>
      </c>
      <c r="B1579" s="16" t="s">
        <v>3045</v>
      </c>
      <c r="C1579" s="16" t="s">
        <v>2973</v>
      </c>
      <c r="D1579" s="17">
        <v>52</v>
      </c>
    </row>
    <row r="1580" spans="1:4">
      <c r="A1580" s="16" t="s">
        <v>824</v>
      </c>
      <c r="B1580" s="16" t="s">
        <v>3045</v>
      </c>
      <c r="C1580" s="16" t="s">
        <v>2974</v>
      </c>
      <c r="D1580" s="17">
        <v>52.000000000000014</v>
      </c>
    </row>
    <row r="1581" spans="1:4">
      <c r="A1581" s="16" t="s">
        <v>2475</v>
      </c>
      <c r="B1581" s="16" t="s">
        <v>3045</v>
      </c>
      <c r="C1581" s="16" t="s">
        <v>2976</v>
      </c>
      <c r="D1581" s="17">
        <v>51.999999999999986</v>
      </c>
    </row>
    <row r="1582" spans="1:4">
      <c r="A1582" s="16" t="s">
        <v>825</v>
      </c>
      <c r="B1582" s="16" t="s">
        <v>3045</v>
      </c>
      <c r="C1582" s="16" t="s">
        <v>2977</v>
      </c>
      <c r="D1582" s="17">
        <v>51.999999999999979</v>
      </c>
    </row>
    <row r="1583" spans="1:4">
      <c r="A1583" s="16" t="s">
        <v>2476</v>
      </c>
      <c r="B1583" s="16" t="s">
        <v>3045</v>
      </c>
      <c r="C1583" s="16" t="s">
        <v>2978</v>
      </c>
      <c r="D1583" s="17">
        <v>51.999999999999993</v>
      </c>
    </row>
    <row r="1584" spans="1:4">
      <c r="A1584" s="16" t="s">
        <v>826</v>
      </c>
      <c r="B1584" s="16" t="s">
        <v>3045</v>
      </c>
      <c r="C1584" s="16" t="s">
        <v>2979</v>
      </c>
      <c r="D1584" s="17">
        <v>52.000000000000007</v>
      </c>
    </row>
    <row r="1585" spans="1:4">
      <c r="A1585" s="16" t="s">
        <v>827</v>
      </c>
      <c r="B1585" s="16" t="s">
        <v>3045</v>
      </c>
      <c r="C1585" s="16" t="s">
        <v>2923</v>
      </c>
      <c r="D1585" s="17">
        <v>28.846153846153843</v>
      </c>
    </row>
    <row r="1586" spans="1:4">
      <c r="A1586" s="16" t="s">
        <v>2477</v>
      </c>
      <c r="B1586" s="16" t="s">
        <v>3045</v>
      </c>
      <c r="C1586" s="16" t="s">
        <v>3026</v>
      </c>
      <c r="D1586" s="17">
        <v>52</v>
      </c>
    </row>
    <row r="1587" spans="1:4">
      <c r="A1587" s="16" t="s">
        <v>828</v>
      </c>
      <c r="B1587" s="16" t="s">
        <v>3045</v>
      </c>
      <c r="C1587" s="16" t="s">
        <v>2980</v>
      </c>
      <c r="D1587" s="17">
        <v>52.000000000000014</v>
      </c>
    </row>
    <row r="1588" spans="1:4">
      <c r="A1588" s="16" t="s">
        <v>829</v>
      </c>
      <c r="B1588" s="16" t="s">
        <v>3045</v>
      </c>
      <c r="C1588" s="16" t="s">
        <v>2981</v>
      </c>
      <c r="D1588" s="17">
        <v>28.846153846153854</v>
      </c>
    </row>
    <row r="1589" spans="1:4">
      <c r="A1589" s="16" t="s">
        <v>830</v>
      </c>
      <c r="B1589" s="16" t="s">
        <v>3045</v>
      </c>
      <c r="C1589" s="16" t="s">
        <v>3033</v>
      </c>
      <c r="D1589" s="17">
        <v>52.000000000000007</v>
      </c>
    </row>
    <row r="1590" spans="1:4">
      <c r="A1590" s="16" t="s">
        <v>2478</v>
      </c>
      <c r="B1590" s="16" t="s">
        <v>3045</v>
      </c>
      <c r="C1590" s="16" t="s">
        <v>2982</v>
      </c>
      <c r="D1590" s="17">
        <v>51.999999999999993</v>
      </c>
    </row>
    <row r="1591" spans="1:4">
      <c r="A1591" s="16" t="s">
        <v>832</v>
      </c>
      <c r="B1591" s="16" t="s">
        <v>3045</v>
      </c>
      <c r="C1591" s="16" t="s">
        <v>2983</v>
      </c>
      <c r="D1591" s="17">
        <v>52.000000000000021</v>
      </c>
    </row>
    <row r="1592" spans="1:4">
      <c r="A1592" s="16" t="s">
        <v>833</v>
      </c>
      <c r="B1592" s="16" t="s">
        <v>3045</v>
      </c>
      <c r="C1592" s="16" t="s">
        <v>2984</v>
      </c>
      <c r="D1592" s="17">
        <v>51.999999999999993</v>
      </c>
    </row>
    <row r="1593" spans="1:4">
      <c r="A1593" s="16" t="s">
        <v>834</v>
      </c>
      <c r="B1593" s="16" t="s">
        <v>3045</v>
      </c>
      <c r="C1593" s="16" t="s">
        <v>2985</v>
      </c>
      <c r="D1593" s="17">
        <v>52.000000000000014</v>
      </c>
    </row>
    <row r="1594" spans="1:4">
      <c r="A1594" s="16" t="s">
        <v>835</v>
      </c>
      <c r="B1594" s="16" t="s">
        <v>3045</v>
      </c>
      <c r="C1594" s="16" t="s">
        <v>2986</v>
      </c>
      <c r="D1594" s="17">
        <v>51.999999999999986</v>
      </c>
    </row>
    <row r="1595" spans="1:4">
      <c r="A1595" s="16" t="s">
        <v>836</v>
      </c>
      <c r="B1595" s="16" t="s">
        <v>3045</v>
      </c>
      <c r="C1595" s="16" t="s">
        <v>3035</v>
      </c>
      <c r="D1595" s="17">
        <v>51.999999999999993</v>
      </c>
    </row>
    <row r="1596" spans="1:4">
      <c r="A1596" s="16" t="s">
        <v>2479</v>
      </c>
      <c r="B1596" s="16" t="s">
        <v>3045</v>
      </c>
      <c r="C1596" s="16" t="s">
        <v>2987</v>
      </c>
      <c r="D1596" s="17">
        <v>52.000000000000014</v>
      </c>
    </row>
    <row r="1597" spans="1:4">
      <c r="A1597" s="16" t="s">
        <v>837</v>
      </c>
      <c r="B1597" s="16" t="s">
        <v>3045</v>
      </c>
      <c r="C1597" s="16" t="s">
        <v>2988</v>
      </c>
      <c r="D1597" s="17">
        <v>52.000000000000021</v>
      </c>
    </row>
    <row r="1598" spans="1:4">
      <c r="A1598" s="16" t="s">
        <v>838</v>
      </c>
      <c r="B1598" s="16" t="s">
        <v>3045</v>
      </c>
      <c r="C1598" s="16" t="s">
        <v>2989</v>
      </c>
      <c r="D1598" s="17">
        <v>28.846153846153843</v>
      </c>
    </row>
    <row r="1599" spans="1:4">
      <c r="A1599" s="16" t="s">
        <v>839</v>
      </c>
      <c r="B1599" s="16" t="s">
        <v>3045</v>
      </c>
      <c r="C1599" s="16" t="s">
        <v>2990</v>
      </c>
      <c r="D1599" s="17">
        <v>51.999999999999986</v>
      </c>
    </row>
    <row r="1600" spans="1:4">
      <c r="A1600" s="16" t="s">
        <v>840</v>
      </c>
      <c r="B1600" s="16" t="s">
        <v>3045</v>
      </c>
      <c r="C1600" s="16" t="s">
        <v>3040</v>
      </c>
      <c r="D1600" s="17">
        <v>52</v>
      </c>
    </row>
    <row r="1601" spans="1:4">
      <c r="A1601" s="16" t="s">
        <v>841</v>
      </c>
      <c r="B1601" s="16" t="s">
        <v>3047</v>
      </c>
      <c r="C1601" s="16" t="s">
        <v>2836</v>
      </c>
      <c r="D1601" s="17">
        <v>39.999999999999972</v>
      </c>
    </row>
    <row r="1602" spans="1:4">
      <c r="A1602" s="16" t="s">
        <v>842</v>
      </c>
      <c r="B1602" s="16" t="s">
        <v>3047</v>
      </c>
      <c r="C1602" s="16" t="s">
        <v>2840</v>
      </c>
      <c r="D1602" s="17">
        <v>40</v>
      </c>
    </row>
    <row r="1603" spans="1:4">
      <c r="A1603" s="16" t="s">
        <v>843</v>
      </c>
      <c r="B1603" s="16" t="s">
        <v>3047</v>
      </c>
      <c r="C1603" s="16" t="s">
        <v>2842</v>
      </c>
      <c r="D1603" s="17">
        <v>51.999999999999993</v>
      </c>
    </row>
    <row r="1604" spans="1:4">
      <c r="A1604" s="16" t="s">
        <v>844</v>
      </c>
      <c r="B1604" s="16" t="s">
        <v>3047</v>
      </c>
      <c r="C1604" s="16" t="s">
        <v>2930</v>
      </c>
      <c r="D1604" s="17">
        <v>39.999999999999993</v>
      </c>
    </row>
    <row r="1605" spans="1:4">
      <c r="A1605" s="16" t="s">
        <v>845</v>
      </c>
      <c r="B1605" s="16" t="s">
        <v>3047</v>
      </c>
      <c r="C1605" s="16" t="s">
        <v>2843</v>
      </c>
      <c r="D1605" s="17">
        <v>39.999999999999986</v>
      </c>
    </row>
    <row r="1606" spans="1:4">
      <c r="A1606" s="16" t="s">
        <v>2480</v>
      </c>
      <c r="B1606" s="16" t="s">
        <v>3047</v>
      </c>
      <c r="C1606" s="16" t="s">
        <v>2946</v>
      </c>
      <c r="D1606" s="17">
        <v>39.999999999999993</v>
      </c>
    </row>
    <row r="1607" spans="1:4">
      <c r="A1607" s="16" t="s">
        <v>846</v>
      </c>
      <c r="B1607" s="16" t="s">
        <v>3047</v>
      </c>
      <c r="C1607" s="16" t="s">
        <v>2844</v>
      </c>
      <c r="D1607" s="17">
        <v>28.846153846153843</v>
      </c>
    </row>
    <row r="1608" spans="1:4">
      <c r="A1608" s="16" t="s">
        <v>2481</v>
      </c>
      <c r="B1608" s="16" t="s">
        <v>3047</v>
      </c>
      <c r="C1608" s="16" t="s">
        <v>2845</v>
      </c>
      <c r="D1608" s="17">
        <v>40.000000000000007</v>
      </c>
    </row>
    <row r="1609" spans="1:4">
      <c r="A1609" s="16" t="s">
        <v>847</v>
      </c>
      <c r="B1609" s="16" t="s">
        <v>3047</v>
      </c>
      <c r="C1609" s="16" t="s">
        <v>2846</v>
      </c>
      <c r="D1609" s="17">
        <v>39.999999999999993</v>
      </c>
    </row>
    <row r="1610" spans="1:4">
      <c r="A1610" s="16" t="s">
        <v>2482</v>
      </c>
      <c r="B1610" s="16" t="s">
        <v>3047</v>
      </c>
      <c r="C1610" s="16" t="s">
        <v>2847</v>
      </c>
      <c r="D1610" s="17">
        <v>40</v>
      </c>
    </row>
    <row r="1611" spans="1:4">
      <c r="A1611" s="16" t="s">
        <v>848</v>
      </c>
      <c r="B1611" s="16" t="s">
        <v>3047</v>
      </c>
      <c r="C1611" s="16" t="s">
        <v>2850</v>
      </c>
      <c r="D1611" s="17">
        <v>40</v>
      </c>
    </row>
    <row r="1612" spans="1:4">
      <c r="A1612" s="16" t="s">
        <v>2483</v>
      </c>
      <c r="B1612" s="16" t="s">
        <v>3047</v>
      </c>
      <c r="C1612" s="16" t="s">
        <v>2851</v>
      </c>
      <c r="D1612" s="17">
        <v>39.999999999999993</v>
      </c>
    </row>
    <row r="1613" spans="1:4">
      <c r="A1613" s="16" t="s">
        <v>2484</v>
      </c>
      <c r="B1613" s="16" t="s">
        <v>3047</v>
      </c>
      <c r="C1613" s="16" t="s">
        <v>2852</v>
      </c>
      <c r="D1613" s="17">
        <v>39.999999999999986</v>
      </c>
    </row>
    <row r="1614" spans="1:4">
      <c r="A1614" s="16" t="s">
        <v>849</v>
      </c>
      <c r="B1614" s="16" t="s">
        <v>3047</v>
      </c>
      <c r="C1614" s="16" t="s">
        <v>2932</v>
      </c>
      <c r="D1614" s="17">
        <v>40</v>
      </c>
    </row>
    <row r="1615" spans="1:4">
      <c r="A1615" s="16" t="s">
        <v>850</v>
      </c>
      <c r="B1615" s="16" t="s">
        <v>3047</v>
      </c>
      <c r="C1615" s="16" t="s">
        <v>2855</v>
      </c>
      <c r="D1615" s="17">
        <v>39.999999999999986</v>
      </c>
    </row>
    <row r="1616" spans="1:4">
      <c r="A1616" s="16" t="s">
        <v>851</v>
      </c>
      <c r="B1616" s="16" t="s">
        <v>3047</v>
      </c>
      <c r="C1616" s="16" t="s">
        <v>2856</v>
      </c>
      <c r="D1616" s="17">
        <v>40</v>
      </c>
    </row>
    <row r="1617" spans="1:4">
      <c r="A1617" s="16" t="s">
        <v>2485</v>
      </c>
      <c r="B1617" s="16" t="s">
        <v>3047</v>
      </c>
      <c r="C1617" s="16" t="s">
        <v>2857</v>
      </c>
      <c r="D1617" s="17">
        <v>40</v>
      </c>
    </row>
    <row r="1618" spans="1:4">
      <c r="A1618" s="16" t="s">
        <v>852</v>
      </c>
      <c r="B1618" s="16" t="s">
        <v>3047</v>
      </c>
      <c r="C1618" s="16" t="s">
        <v>2934</v>
      </c>
      <c r="D1618" s="17">
        <v>28.846153846153843</v>
      </c>
    </row>
    <row r="1619" spans="1:4">
      <c r="A1619" s="16" t="s">
        <v>2486</v>
      </c>
      <c r="B1619" s="16" t="s">
        <v>3047</v>
      </c>
      <c r="C1619" s="16" t="s">
        <v>2935</v>
      </c>
      <c r="D1619" s="17">
        <v>40</v>
      </c>
    </row>
    <row r="1620" spans="1:4">
      <c r="A1620" s="16" t="s">
        <v>2487</v>
      </c>
      <c r="B1620" s="16" t="s">
        <v>3047</v>
      </c>
      <c r="C1620" s="16" t="s">
        <v>2858</v>
      </c>
      <c r="D1620" s="17">
        <v>40</v>
      </c>
    </row>
    <row r="1621" spans="1:4">
      <c r="A1621" s="16" t="s">
        <v>853</v>
      </c>
      <c r="B1621" s="16" t="s">
        <v>3047</v>
      </c>
      <c r="C1621" s="16" t="s">
        <v>2859</v>
      </c>
      <c r="D1621" s="17">
        <v>28.84615384615385</v>
      </c>
    </row>
    <row r="1622" spans="1:4">
      <c r="A1622" s="16" t="s">
        <v>854</v>
      </c>
      <c r="B1622" s="16" t="s">
        <v>3047</v>
      </c>
      <c r="C1622" s="16" t="s">
        <v>2860</v>
      </c>
      <c r="D1622" s="17">
        <v>40</v>
      </c>
    </row>
    <row r="1623" spans="1:4">
      <c r="A1623" s="16" t="s">
        <v>2488</v>
      </c>
      <c r="B1623" s="16" t="s">
        <v>3047</v>
      </c>
      <c r="C1623" s="16" t="s">
        <v>2861</v>
      </c>
      <c r="D1623" s="17">
        <v>39.999999999999993</v>
      </c>
    </row>
    <row r="1624" spans="1:4">
      <c r="A1624" s="16" t="s">
        <v>855</v>
      </c>
      <c r="B1624" s="16" t="s">
        <v>3047</v>
      </c>
      <c r="C1624" s="16" t="s">
        <v>2862</v>
      </c>
      <c r="D1624" s="17">
        <v>40.000000000000007</v>
      </c>
    </row>
    <row r="1625" spans="1:4">
      <c r="A1625" s="16" t="s">
        <v>856</v>
      </c>
      <c r="B1625" s="16" t="s">
        <v>3047</v>
      </c>
      <c r="C1625" s="16" t="s">
        <v>2863</v>
      </c>
      <c r="D1625" s="17">
        <v>28.846153846153847</v>
      </c>
    </row>
    <row r="1626" spans="1:4">
      <c r="A1626" s="16" t="s">
        <v>2489</v>
      </c>
      <c r="B1626" s="16" t="s">
        <v>3047</v>
      </c>
      <c r="C1626" s="16" t="s">
        <v>2864</v>
      </c>
      <c r="D1626" s="17">
        <v>28.84615384615385</v>
      </c>
    </row>
    <row r="1627" spans="1:4">
      <c r="A1627" s="16" t="s">
        <v>857</v>
      </c>
      <c r="B1627" s="16" t="s">
        <v>3047</v>
      </c>
      <c r="C1627" s="16" t="s">
        <v>2865</v>
      </c>
      <c r="D1627" s="17">
        <v>40.000000000000007</v>
      </c>
    </row>
    <row r="1628" spans="1:4">
      <c r="A1628" s="16" t="s">
        <v>2490</v>
      </c>
      <c r="B1628" s="16" t="s">
        <v>3047</v>
      </c>
      <c r="C1628" s="16" t="s">
        <v>2866</v>
      </c>
      <c r="D1628" s="17">
        <v>40.000000000000007</v>
      </c>
    </row>
    <row r="1629" spans="1:4">
      <c r="A1629" s="16" t="s">
        <v>2491</v>
      </c>
      <c r="B1629" s="16" t="s">
        <v>3047</v>
      </c>
      <c r="C1629" s="16" t="s">
        <v>2867</v>
      </c>
      <c r="D1629" s="17">
        <v>40</v>
      </c>
    </row>
    <row r="1630" spans="1:4">
      <c r="A1630" s="16" t="s">
        <v>2492</v>
      </c>
      <c r="B1630" s="16" t="s">
        <v>3047</v>
      </c>
      <c r="C1630" s="16" t="s">
        <v>2868</v>
      </c>
      <c r="D1630" s="17">
        <v>40.000000000000014</v>
      </c>
    </row>
    <row r="1631" spans="1:4">
      <c r="A1631" s="16" t="s">
        <v>858</v>
      </c>
      <c r="B1631" s="16" t="s">
        <v>3047</v>
      </c>
      <c r="C1631" s="16" t="s">
        <v>2869</v>
      </c>
      <c r="D1631" s="17">
        <v>40</v>
      </c>
    </row>
    <row r="1632" spans="1:4">
      <c r="A1632" s="16" t="s">
        <v>859</v>
      </c>
      <c r="B1632" s="16" t="s">
        <v>3047</v>
      </c>
      <c r="C1632" s="16" t="s">
        <v>2936</v>
      </c>
      <c r="D1632" s="17">
        <v>40.000000000000021</v>
      </c>
    </row>
    <row r="1633" spans="1:4">
      <c r="A1633" s="16" t="s">
        <v>2493</v>
      </c>
      <c r="B1633" s="16" t="s">
        <v>3047</v>
      </c>
      <c r="C1633" s="16" t="s">
        <v>2870</v>
      </c>
      <c r="D1633" s="17">
        <v>40</v>
      </c>
    </row>
    <row r="1634" spans="1:4">
      <c r="A1634" s="16" t="s">
        <v>860</v>
      </c>
      <c r="B1634" s="16" t="s">
        <v>3047</v>
      </c>
      <c r="C1634" s="16" t="s">
        <v>2871</v>
      </c>
      <c r="D1634" s="17">
        <v>39.999999999999986</v>
      </c>
    </row>
    <row r="1635" spans="1:4">
      <c r="A1635" s="16" t="s">
        <v>2494</v>
      </c>
      <c r="B1635" s="16" t="s">
        <v>3047</v>
      </c>
      <c r="C1635" s="16" t="s">
        <v>2872</v>
      </c>
      <c r="D1635" s="17">
        <v>40</v>
      </c>
    </row>
    <row r="1636" spans="1:4">
      <c r="A1636" s="16" t="s">
        <v>2495</v>
      </c>
      <c r="B1636" s="16" t="s">
        <v>3047</v>
      </c>
      <c r="C1636" s="16" t="s">
        <v>2873</v>
      </c>
      <c r="D1636" s="17">
        <v>28.846153846153847</v>
      </c>
    </row>
    <row r="1637" spans="1:4">
      <c r="A1637" s="16" t="s">
        <v>861</v>
      </c>
      <c r="B1637" s="16" t="s">
        <v>3047</v>
      </c>
      <c r="C1637" s="16" t="s">
        <v>2874</v>
      </c>
      <c r="D1637" s="17">
        <v>28.84615384615385</v>
      </c>
    </row>
    <row r="1638" spans="1:4">
      <c r="A1638" s="16" t="s">
        <v>2496</v>
      </c>
      <c r="B1638" s="16" t="s">
        <v>3047</v>
      </c>
      <c r="C1638" s="16" t="s">
        <v>2875</v>
      </c>
      <c r="D1638" s="17">
        <v>40.000000000000014</v>
      </c>
    </row>
    <row r="1639" spans="1:4">
      <c r="A1639" s="16" t="s">
        <v>862</v>
      </c>
      <c r="B1639" s="16" t="s">
        <v>3047</v>
      </c>
      <c r="C1639" s="16" t="s">
        <v>2876</v>
      </c>
      <c r="D1639" s="17">
        <v>40</v>
      </c>
    </row>
    <row r="1640" spans="1:4">
      <c r="A1640" s="16" t="s">
        <v>2497</v>
      </c>
      <c r="B1640" s="16" t="s">
        <v>3047</v>
      </c>
      <c r="C1640" s="16" t="s">
        <v>2877</v>
      </c>
      <c r="D1640" s="17">
        <v>40</v>
      </c>
    </row>
    <row r="1641" spans="1:4">
      <c r="A1641" s="16" t="s">
        <v>863</v>
      </c>
      <c r="B1641" s="16" t="s">
        <v>3047</v>
      </c>
      <c r="C1641" s="16" t="s">
        <v>2878</v>
      </c>
      <c r="D1641" s="17">
        <v>40.000000000000007</v>
      </c>
    </row>
    <row r="1642" spans="1:4">
      <c r="A1642" s="16" t="s">
        <v>864</v>
      </c>
      <c r="B1642" s="16" t="s">
        <v>3047</v>
      </c>
      <c r="C1642" s="16" t="s">
        <v>2879</v>
      </c>
      <c r="D1642" s="17">
        <v>40.000000000000007</v>
      </c>
    </row>
    <row r="1643" spans="1:4">
      <c r="A1643" s="16" t="s">
        <v>865</v>
      </c>
      <c r="B1643" s="16" t="s">
        <v>3047</v>
      </c>
      <c r="C1643" s="16" t="s">
        <v>2880</v>
      </c>
      <c r="D1643" s="17">
        <v>40.000000000000007</v>
      </c>
    </row>
    <row r="1644" spans="1:4">
      <c r="A1644" s="16" t="s">
        <v>866</v>
      </c>
      <c r="B1644" s="16" t="s">
        <v>3047</v>
      </c>
      <c r="C1644" s="16" t="s">
        <v>2881</v>
      </c>
      <c r="D1644" s="17">
        <v>40</v>
      </c>
    </row>
    <row r="1645" spans="1:4">
      <c r="A1645" s="16" t="s">
        <v>867</v>
      </c>
      <c r="B1645" s="16" t="s">
        <v>3047</v>
      </c>
      <c r="C1645" s="16" t="s">
        <v>2882</v>
      </c>
      <c r="D1645" s="17">
        <v>40</v>
      </c>
    </row>
    <row r="1646" spans="1:4">
      <c r="A1646" s="16" t="s">
        <v>2498</v>
      </c>
      <c r="B1646" s="16" t="s">
        <v>3047</v>
      </c>
      <c r="C1646" s="16" t="s">
        <v>2883</v>
      </c>
      <c r="D1646" s="17">
        <v>40</v>
      </c>
    </row>
    <row r="1647" spans="1:4">
      <c r="A1647" s="16" t="s">
        <v>868</v>
      </c>
      <c r="B1647" s="16" t="s">
        <v>3047</v>
      </c>
      <c r="C1647" s="16" t="s">
        <v>2884</v>
      </c>
      <c r="D1647" s="17">
        <v>39.999999999999986</v>
      </c>
    </row>
    <row r="1648" spans="1:4">
      <c r="A1648" s="16" t="s">
        <v>869</v>
      </c>
      <c r="B1648" s="16" t="s">
        <v>3047</v>
      </c>
      <c r="C1648" s="16" t="s">
        <v>2885</v>
      </c>
      <c r="D1648" s="17">
        <v>40.000000000000007</v>
      </c>
    </row>
    <row r="1649" spans="1:4">
      <c r="A1649" s="16" t="s">
        <v>2499</v>
      </c>
      <c r="B1649" s="16" t="s">
        <v>3047</v>
      </c>
      <c r="C1649" s="16" t="s">
        <v>2886</v>
      </c>
      <c r="D1649" s="17">
        <v>40.000000000000014</v>
      </c>
    </row>
    <row r="1650" spans="1:4">
      <c r="A1650" s="16" t="s">
        <v>870</v>
      </c>
      <c r="B1650" s="16" t="s">
        <v>3047</v>
      </c>
      <c r="C1650" s="16" t="s">
        <v>2887</v>
      </c>
      <c r="D1650" s="17">
        <v>28.846153846153854</v>
      </c>
    </row>
    <row r="1651" spans="1:4">
      <c r="A1651" s="16" t="s">
        <v>2500</v>
      </c>
      <c r="B1651" s="16" t="s">
        <v>3047</v>
      </c>
      <c r="C1651" s="16" t="s">
        <v>2888</v>
      </c>
      <c r="D1651" s="17">
        <v>28.846153846153843</v>
      </c>
    </row>
    <row r="1652" spans="1:4">
      <c r="A1652" s="16" t="s">
        <v>2501</v>
      </c>
      <c r="B1652" s="16" t="s">
        <v>3047</v>
      </c>
      <c r="C1652" s="16" t="s">
        <v>2889</v>
      </c>
      <c r="D1652" s="17">
        <v>40</v>
      </c>
    </row>
    <row r="1653" spans="1:4">
      <c r="A1653" s="16" t="s">
        <v>871</v>
      </c>
      <c r="B1653" s="16" t="s">
        <v>3047</v>
      </c>
      <c r="C1653" s="16" t="s">
        <v>2890</v>
      </c>
      <c r="D1653" s="17">
        <v>28.846153846153854</v>
      </c>
    </row>
    <row r="1654" spans="1:4">
      <c r="A1654" s="16" t="s">
        <v>2502</v>
      </c>
      <c r="B1654" s="16" t="s">
        <v>3047</v>
      </c>
      <c r="C1654" s="16" t="s">
        <v>2891</v>
      </c>
      <c r="D1654" s="17">
        <v>40.000000000000014</v>
      </c>
    </row>
    <row r="1655" spans="1:4">
      <c r="A1655" s="16" t="s">
        <v>872</v>
      </c>
      <c r="B1655" s="16" t="s">
        <v>3047</v>
      </c>
      <c r="C1655" s="16" t="s">
        <v>2892</v>
      </c>
      <c r="D1655" s="17">
        <v>39.999999999999993</v>
      </c>
    </row>
    <row r="1656" spans="1:4">
      <c r="A1656" s="16" t="s">
        <v>873</v>
      </c>
      <c r="B1656" s="16" t="s">
        <v>3047</v>
      </c>
      <c r="C1656" s="16" t="s">
        <v>2893</v>
      </c>
      <c r="D1656" s="17">
        <v>40</v>
      </c>
    </row>
    <row r="1657" spans="1:4">
      <c r="A1657" s="16" t="s">
        <v>874</v>
      </c>
      <c r="B1657" s="16" t="s">
        <v>3048</v>
      </c>
      <c r="C1657" s="16" t="s">
        <v>2836</v>
      </c>
      <c r="D1657" s="17">
        <v>52</v>
      </c>
    </row>
    <row r="1658" spans="1:4">
      <c r="A1658" s="16" t="s">
        <v>875</v>
      </c>
      <c r="B1658" s="16" t="s">
        <v>3048</v>
      </c>
      <c r="C1658" s="16" t="s">
        <v>2840</v>
      </c>
      <c r="D1658" s="17">
        <v>11.999999999999996</v>
      </c>
    </row>
    <row r="1659" spans="1:4">
      <c r="A1659" s="16" t="s">
        <v>2503</v>
      </c>
      <c r="B1659" s="16" t="s">
        <v>3048</v>
      </c>
      <c r="C1659" s="16" t="s">
        <v>2842</v>
      </c>
      <c r="D1659" s="17">
        <v>12</v>
      </c>
    </row>
    <row r="1660" spans="1:4">
      <c r="A1660" s="16" t="s">
        <v>2504</v>
      </c>
      <c r="B1660" s="16" t="s">
        <v>3048</v>
      </c>
      <c r="C1660" s="16" t="s">
        <v>2930</v>
      </c>
      <c r="D1660" s="17">
        <v>40</v>
      </c>
    </row>
    <row r="1661" spans="1:4">
      <c r="A1661" s="16" t="s">
        <v>2505</v>
      </c>
      <c r="B1661" s="16" t="s">
        <v>3048</v>
      </c>
      <c r="C1661" s="16" t="s">
        <v>2843</v>
      </c>
      <c r="D1661" s="17">
        <v>11.999999999999996</v>
      </c>
    </row>
    <row r="1662" spans="1:4">
      <c r="A1662" s="16" t="s">
        <v>2506</v>
      </c>
      <c r="B1662" s="16" t="s">
        <v>3048</v>
      </c>
      <c r="C1662" s="16" t="s">
        <v>2946</v>
      </c>
      <c r="D1662" s="17">
        <v>12</v>
      </c>
    </row>
    <row r="1663" spans="1:4">
      <c r="A1663" s="16" t="s">
        <v>876</v>
      </c>
      <c r="B1663" s="16" t="s">
        <v>3048</v>
      </c>
      <c r="C1663" s="16" t="s">
        <v>2844</v>
      </c>
      <c r="D1663" s="17">
        <v>40</v>
      </c>
    </row>
    <row r="1664" spans="1:4">
      <c r="A1664" s="16" t="s">
        <v>2507</v>
      </c>
      <c r="B1664" s="16" t="s">
        <v>3048</v>
      </c>
      <c r="C1664" s="16" t="s">
        <v>2845</v>
      </c>
      <c r="D1664" s="17">
        <v>28.846153846153857</v>
      </c>
    </row>
    <row r="1665" spans="1:4">
      <c r="A1665" s="16" t="s">
        <v>877</v>
      </c>
      <c r="B1665" s="16" t="s">
        <v>3048</v>
      </c>
      <c r="C1665" s="16" t="s">
        <v>2846</v>
      </c>
      <c r="D1665" s="17">
        <v>11.999999999999998</v>
      </c>
    </row>
    <row r="1666" spans="1:4">
      <c r="A1666" s="16" t="s">
        <v>878</v>
      </c>
      <c r="B1666" s="16" t="s">
        <v>3048</v>
      </c>
      <c r="C1666" s="16" t="s">
        <v>2847</v>
      </c>
      <c r="D1666" s="17">
        <v>52.000000000000036</v>
      </c>
    </row>
    <row r="1667" spans="1:4">
      <c r="A1667" s="16" t="s">
        <v>879</v>
      </c>
      <c r="B1667" s="16" t="s">
        <v>3048</v>
      </c>
      <c r="C1667" s="16" t="s">
        <v>2850</v>
      </c>
      <c r="D1667" s="17">
        <v>28.846153846153854</v>
      </c>
    </row>
    <row r="1668" spans="1:4">
      <c r="A1668" s="16" t="s">
        <v>2508</v>
      </c>
      <c r="B1668" s="16" t="s">
        <v>3048</v>
      </c>
      <c r="C1668" s="16" t="s">
        <v>2851</v>
      </c>
      <c r="D1668" s="17">
        <v>52.000000000000007</v>
      </c>
    </row>
    <row r="1669" spans="1:4">
      <c r="A1669" s="16" t="s">
        <v>880</v>
      </c>
      <c r="B1669" s="16" t="s">
        <v>3048</v>
      </c>
      <c r="C1669" s="16" t="s">
        <v>2852</v>
      </c>
      <c r="D1669" s="17">
        <v>28.846153846153857</v>
      </c>
    </row>
    <row r="1670" spans="1:4">
      <c r="A1670" s="16" t="s">
        <v>881</v>
      </c>
      <c r="B1670" s="16" t="s">
        <v>3048</v>
      </c>
      <c r="C1670" s="16" t="s">
        <v>2932</v>
      </c>
      <c r="D1670" s="17">
        <v>28.84615384615385</v>
      </c>
    </row>
    <row r="1671" spans="1:4">
      <c r="A1671" s="16" t="s">
        <v>2509</v>
      </c>
      <c r="B1671" s="16" t="s">
        <v>3048</v>
      </c>
      <c r="C1671" s="16" t="s">
        <v>2855</v>
      </c>
      <c r="D1671" s="17">
        <v>52.000000000000021</v>
      </c>
    </row>
    <row r="1672" spans="1:4">
      <c r="A1672" s="16" t="s">
        <v>2510</v>
      </c>
      <c r="B1672" s="16" t="s">
        <v>3048</v>
      </c>
      <c r="C1672" s="16" t="s">
        <v>2856</v>
      </c>
      <c r="D1672" s="17">
        <v>11.999999999999998</v>
      </c>
    </row>
    <row r="1673" spans="1:4">
      <c r="A1673" s="16" t="s">
        <v>882</v>
      </c>
      <c r="B1673" s="16" t="s">
        <v>3048</v>
      </c>
      <c r="C1673" s="16" t="s">
        <v>2857</v>
      </c>
      <c r="D1673" s="17">
        <v>39.999999999999986</v>
      </c>
    </row>
    <row r="1674" spans="1:4">
      <c r="A1674" s="16" t="s">
        <v>2511</v>
      </c>
      <c r="B1674" s="16" t="s">
        <v>3048</v>
      </c>
      <c r="C1674" s="16" t="s">
        <v>2934</v>
      </c>
      <c r="D1674" s="17">
        <v>28.846153846153857</v>
      </c>
    </row>
    <row r="1675" spans="1:4">
      <c r="A1675" s="16" t="s">
        <v>2512</v>
      </c>
      <c r="B1675" s="16" t="s">
        <v>3048</v>
      </c>
      <c r="C1675" s="16" t="s">
        <v>2935</v>
      </c>
      <c r="D1675" s="17">
        <v>28.846153846153857</v>
      </c>
    </row>
    <row r="1676" spans="1:4">
      <c r="A1676" s="16" t="s">
        <v>883</v>
      </c>
      <c r="B1676" s="16" t="s">
        <v>3048</v>
      </c>
      <c r="C1676" s="16" t="s">
        <v>2858</v>
      </c>
      <c r="D1676" s="17">
        <v>28.846153846153857</v>
      </c>
    </row>
    <row r="1677" spans="1:4">
      <c r="A1677" s="16" t="s">
        <v>884</v>
      </c>
      <c r="B1677" s="16" t="s">
        <v>3048</v>
      </c>
      <c r="C1677" s="16" t="s">
        <v>2859</v>
      </c>
      <c r="D1677" s="17">
        <v>51.999999999999964</v>
      </c>
    </row>
    <row r="1678" spans="1:4">
      <c r="A1678" s="16" t="s">
        <v>885</v>
      </c>
      <c r="B1678" s="16" t="s">
        <v>3048</v>
      </c>
      <c r="C1678" s="16" t="s">
        <v>2860</v>
      </c>
      <c r="D1678" s="17">
        <v>28.846153846153847</v>
      </c>
    </row>
    <row r="1679" spans="1:4">
      <c r="A1679" s="16" t="s">
        <v>886</v>
      </c>
      <c r="B1679" s="16" t="s">
        <v>3048</v>
      </c>
      <c r="C1679" s="16" t="s">
        <v>2861</v>
      </c>
      <c r="D1679" s="17">
        <v>40</v>
      </c>
    </row>
    <row r="1680" spans="1:4">
      <c r="A1680" s="16" t="s">
        <v>887</v>
      </c>
      <c r="B1680" s="16" t="s">
        <v>3048</v>
      </c>
      <c r="C1680" s="16" t="s">
        <v>2862</v>
      </c>
      <c r="D1680" s="17">
        <v>52.000000000000007</v>
      </c>
    </row>
    <row r="1681" spans="1:4">
      <c r="A1681" s="16" t="s">
        <v>2513</v>
      </c>
      <c r="B1681" s="16" t="s">
        <v>3048</v>
      </c>
      <c r="C1681" s="16" t="s">
        <v>2863</v>
      </c>
      <c r="D1681" s="17">
        <v>52</v>
      </c>
    </row>
    <row r="1682" spans="1:4">
      <c r="A1682" s="16" t="s">
        <v>2514</v>
      </c>
      <c r="B1682" s="16" t="s">
        <v>3048</v>
      </c>
      <c r="C1682" s="16" t="s">
        <v>2864</v>
      </c>
      <c r="D1682" s="17">
        <v>28.846153846153857</v>
      </c>
    </row>
    <row r="1683" spans="1:4">
      <c r="A1683" s="16" t="s">
        <v>888</v>
      </c>
      <c r="B1683" s="16" t="s">
        <v>3048</v>
      </c>
      <c r="C1683" s="16" t="s">
        <v>2865</v>
      </c>
      <c r="D1683" s="17">
        <v>28.846153846153847</v>
      </c>
    </row>
    <row r="1684" spans="1:4">
      <c r="A1684" s="16" t="s">
        <v>889</v>
      </c>
      <c r="B1684" s="16" t="s">
        <v>3048</v>
      </c>
      <c r="C1684" s="16" t="s">
        <v>2866</v>
      </c>
      <c r="D1684" s="17">
        <v>28.846153846153854</v>
      </c>
    </row>
    <row r="1685" spans="1:4">
      <c r="A1685" s="16" t="s">
        <v>2515</v>
      </c>
      <c r="B1685" s="16" t="s">
        <v>3048</v>
      </c>
      <c r="C1685" s="16" t="s">
        <v>2867</v>
      </c>
      <c r="D1685" s="17">
        <v>52.000000000000007</v>
      </c>
    </row>
    <row r="1686" spans="1:4">
      <c r="A1686" s="16" t="s">
        <v>890</v>
      </c>
      <c r="B1686" s="16" t="s">
        <v>3048</v>
      </c>
      <c r="C1686" s="16" t="s">
        <v>2868</v>
      </c>
      <c r="D1686" s="17">
        <v>52</v>
      </c>
    </row>
    <row r="1687" spans="1:4">
      <c r="A1687" s="16" t="s">
        <v>2516</v>
      </c>
      <c r="B1687" s="16" t="s">
        <v>3048</v>
      </c>
      <c r="C1687" s="16" t="s">
        <v>2869</v>
      </c>
      <c r="D1687" s="17">
        <v>52.000000000000021</v>
      </c>
    </row>
    <row r="1688" spans="1:4">
      <c r="A1688" s="16" t="s">
        <v>891</v>
      </c>
      <c r="B1688" s="16" t="s">
        <v>3048</v>
      </c>
      <c r="C1688" s="16" t="s">
        <v>2936</v>
      </c>
      <c r="D1688" s="17">
        <v>52.000000000000021</v>
      </c>
    </row>
    <row r="1689" spans="1:4">
      <c r="A1689" s="16" t="s">
        <v>2517</v>
      </c>
      <c r="B1689" s="16" t="s">
        <v>3048</v>
      </c>
      <c r="C1689" s="16" t="s">
        <v>2870</v>
      </c>
      <c r="D1689" s="17">
        <v>52.000000000000028</v>
      </c>
    </row>
    <row r="1690" spans="1:4">
      <c r="A1690" s="16" t="s">
        <v>892</v>
      </c>
      <c r="B1690" s="16" t="s">
        <v>3048</v>
      </c>
      <c r="C1690" s="16" t="s">
        <v>2871</v>
      </c>
      <c r="D1690" s="17">
        <v>51.999999999999986</v>
      </c>
    </row>
    <row r="1691" spans="1:4">
      <c r="A1691" s="16" t="s">
        <v>2518</v>
      </c>
      <c r="B1691" s="16" t="s">
        <v>3048</v>
      </c>
      <c r="C1691" s="16" t="s">
        <v>2872</v>
      </c>
      <c r="D1691" s="17">
        <v>40.000000000000007</v>
      </c>
    </row>
    <row r="1692" spans="1:4">
      <c r="A1692" s="16" t="s">
        <v>893</v>
      </c>
      <c r="B1692" s="16" t="s">
        <v>3048</v>
      </c>
      <c r="C1692" s="16" t="s">
        <v>2873</v>
      </c>
      <c r="D1692" s="17">
        <v>12</v>
      </c>
    </row>
    <row r="1693" spans="1:4">
      <c r="A1693" s="16" t="s">
        <v>894</v>
      </c>
      <c r="B1693" s="16" t="s">
        <v>3048</v>
      </c>
      <c r="C1693" s="16" t="s">
        <v>2874</v>
      </c>
      <c r="D1693" s="17">
        <v>51.999999999999993</v>
      </c>
    </row>
    <row r="1694" spans="1:4">
      <c r="A1694" s="16" t="s">
        <v>895</v>
      </c>
      <c r="B1694" s="16" t="s">
        <v>3048</v>
      </c>
      <c r="C1694" s="16" t="s">
        <v>2875</v>
      </c>
      <c r="D1694" s="17">
        <v>12.000000000000002</v>
      </c>
    </row>
    <row r="1695" spans="1:4">
      <c r="A1695" s="16" t="s">
        <v>896</v>
      </c>
      <c r="B1695" s="16" t="s">
        <v>3048</v>
      </c>
      <c r="C1695" s="16" t="s">
        <v>2876</v>
      </c>
      <c r="D1695" s="17">
        <v>51.999999999999986</v>
      </c>
    </row>
    <row r="1696" spans="1:4">
      <c r="A1696" s="16" t="s">
        <v>897</v>
      </c>
      <c r="B1696" s="16" t="s">
        <v>3048</v>
      </c>
      <c r="C1696" s="16" t="s">
        <v>2877</v>
      </c>
      <c r="D1696" s="17">
        <v>51.999999999999979</v>
      </c>
    </row>
    <row r="1697" spans="1:4">
      <c r="A1697" s="16" t="s">
        <v>898</v>
      </c>
      <c r="B1697" s="16" t="s">
        <v>3048</v>
      </c>
      <c r="C1697" s="16" t="s">
        <v>2878</v>
      </c>
      <c r="D1697" s="17">
        <v>51.999999999999972</v>
      </c>
    </row>
    <row r="1698" spans="1:4">
      <c r="A1698" s="16" t="s">
        <v>899</v>
      </c>
      <c r="B1698" s="16" t="s">
        <v>3048</v>
      </c>
      <c r="C1698" s="16" t="s">
        <v>2879</v>
      </c>
      <c r="D1698" s="17">
        <v>51.999999999999993</v>
      </c>
    </row>
    <row r="1699" spans="1:4">
      <c r="A1699" s="16" t="s">
        <v>2519</v>
      </c>
      <c r="B1699" s="16" t="s">
        <v>3048</v>
      </c>
      <c r="C1699" s="16" t="s">
        <v>2880</v>
      </c>
      <c r="D1699" s="17">
        <v>52</v>
      </c>
    </row>
    <row r="1700" spans="1:4">
      <c r="A1700" s="16" t="s">
        <v>2520</v>
      </c>
      <c r="B1700" s="16" t="s">
        <v>3048</v>
      </c>
      <c r="C1700" s="16" t="s">
        <v>2881</v>
      </c>
      <c r="D1700" s="17">
        <v>51.999999999999993</v>
      </c>
    </row>
    <row r="1701" spans="1:4">
      <c r="A1701" s="16" t="s">
        <v>900</v>
      </c>
      <c r="B1701" s="16" t="s">
        <v>3048</v>
      </c>
      <c r="C1701" s="16" t="s">
        <v>2882</v>
      </c>
      <c r="D1701" s="17">
        <v>12.000000000000004</v>
      </c>
    </row>
    <row r="1702" spans="1:4">
      <c r="A1702" s="16" t="s">
        <v>2521</v>
      </c>
      <c r="B1702" s="16" t="s">
        <v>3048</v>
      </c>
      <c r="C1702" s="16" t="s">
        <v>2883</v>
      </c>
      <c r="D1702" s="17">
        <v>12.000000000000002</v>
      </c>
    </row>
    <row r="1703" spans="1:4">
      <c r="A1703" s="16" t="s">
        <v>2522</v>
      </c>
      <c r="B1703" s="16" t="s">
        <v>3048</v>
      </c>
      <c r="C1703" s="16" t="s">
        <v>2884</v>
      </c>
      <c r="D1703" s="17">
        <v>52.000000000000007</v>
      </c>
    </row>
    <row r="1704" spans="1:4">
      <c r="A1704" s="16" t="s">
        <v>901</v>
      </c>
      <c r="B1704" s="16" t="s">
        <v>3048</v>
      </c>
      <c r="C1704" s="16" t="s">
        <v>2885</v>
      </c>
      <c r="D1704" s="17">
        <v>52.000000000000007</v>
      </c>
    </row>
    <row r="1705" spans="1:4">
      <c r="A1705" s="16" t="s">
        <v>2523</v>
      </c>
      <c r="B1705" s="16" t="s">
        <v>3048</v>
      </c>
      <c r="C1705" s="16" t="s">
        <v>2886</v>
      </c>
      <c r="D1705" s="17">
        <v>28.846153846153857</v>
      </c>
    </row>
    <row r="1706" spans="1:4">
      <c r="A1706" s="16" t="s">
        <v>902</v>
      </c>
      <c r="B1706" s="16" t="s">
        <v>3048</v>
      </c>
      <c r="C1706" s="16" t="s">
        <v>2887</v>
      </c>
      <c r="D1706" s="17">
        <v>52.000000000000014</v>
      </c>
    </row>
    <row r="1707" spans="1:4">
      <c r="A1707" s="16" t="s">
        <v>903</v>
      </c>
      <c r="B1707" s="16" t="s">
        <v>3048</v>
      </c>
      <c r="C1707" s="16" t="s">
        <v>2888</v>
      </c>
      <c r="D1707" s="17">
        <v>51.999999999999986</v>
      </c>
    </row>
    <row r="1708" spans="1:4">
      <c r="A1708" s="16" t="s">
        <v>2524</v>
      </c>
      <c r="B1708" s="16" t="s">
        <v>3048</v>
      </c>
      <c r="C1708" s="16" t="s">
        <v>2889</v>
      </c>
      <c r="D1708" s="17">
        <v>11.999999999999998</v>
      </c>
    </row>
    <row r="1709" spans="1:4">
      <c r="A1709" s="16" t="s">
        <v>2525</v>
      </c>
      <c r="B1709" s="16" t="s">
        <v>3048</v>
      </c>
      <c r="C1709" s="16" t="s">
        <v>2890</v>
      </c>
      <c r="D1709" s="17">
        <v>40</v>
      </c>
    </row>
    <row r="1710" spans="1:4">
      <c r="A1710" s="16" t="s">
        <v>2526</v>
      </c>
      <c r="B1710" s="16" t="s">
        <v>3048</v>
      </c>
      <c r="C1710" s="16" t="s">
        <v>2891</v>
      </c>
      <c r="D1710" s="17">
        <v>28.846153846153854</v>
      </c>
    </row>
    <row r="1711" spans="1:4">
      <c r="A1711" s="16" t="s">
        <v>904</v>
      </c>
      <c r="B1711" s="16" t="s">
        <v>3048</v>
      </c>
      <c r="C1711" s="16" t="s">
        <v>2892</v>
      </c>
      <c r="D1711" s="17">
        <v>28.846153846153847</v>
      </c>
    </row>
    <row r="1712" spans="1:4">
      <c r="A1712" s="16" t="s">
        <v>905</v>
      </c>
      <c r="B1712" s="16" t="s">
        <v>3048</v>
      </c>
      <c r="C1712" s="16" t="s">
        <v>2893</v>
      </c>
      <c r="D1712" s="17">
        <v>52.000000000000007</v>
      </c>
    </row>
    <row r="1713" spans="1:4">
      <c r="A1713" s="16" t="s">
        <v>2527</v>
      </c>
      <c r="B1713" s="16" t="s">
        <v>3048</v>
      </c>
      <c r="C1713" s="16" t="s">
        <v>2894</v>
      </c>
      <c r="D1713" s="17">
        <v>12</v>
      </c>
    </row>
    <row r="1714" spans="1:4">
      <c r="A1714" s="16" t="s">
        <v>2528</v>
      </c>
      <c r="B1714" s="16" t="s">
        <v>3048</v>
      </c>
      <c r="C1714" s="16" t="s">
        <v>2895</v>
      </c>
      <c r="D1714" s="17">
        <v>12</v>
      </c>
    </row>
    <row r="1715" spans="1:4">
      <c r="A1715" s="16" t="s">
        <v>2529</v>
      </c>
      <c r="B1715" s="16" t="s">
        <v>3048</v>
      </c>
      <c r="C1715" s="16" t="s">
        <v>2896</v>
      </c>
      <c r="D1715" s="17">
        <v>11.999999999999998</v>
      </c>
    </row>
    <row r="1716" spans="1:4">
      <c r="A1716" s="16" t="s">
        <v>906</v>
      </c>
      <c r="B1716" s="16" t="s">
        <v>3048</v>
      </c>
      <c r="C1716" s="16" t="s">
        <v>2897</v>
      </c>
      <c r="D1716" s="17">
        <v>12</v>
      </c>
    </row>
    <row r="1717" spans="1:4">
      <c r="A1717" s="16" t="s">
        <v>907</v>
      </c>
      <c r="B1717" s="16" t="s">
        <v>3048</v>
      </c>
      <c r="C1717" s="16" t="s">
        <v>2898</v>
      </c>
      <c r="D1717" s="17">
        <v>52.000000000000014</v>
      </c>
    </row>
    <row r="1718" spans="1:4">
      <c r="A1718" s="16" t="s">
        <v>908</v>
      </c>
      <c r="B1718" s="16" t="s">
        <v>3048</v>
      </c>
      <c r="C1718" s="16" t="s">
        <v>2899</v>
      </c>
      <c r="D1718" s="17">
        <v>39.999999999999986</v>
      </c>
    </row>
    <row r="1719" spans="1:4">
      <c r="A1719" s="16" t="s">
        <v>2530</v>
      </c>
      <c r="B1719" s="16" t="s">
        <v>3048</v>
      </c>
      <c r="C1719" s="16" t="s">
        <v>2900</v>
      </c>
      <c r="D1719" s="17">
        <v>52</v>
      </c>
    </row>
    <row r="1720" spans="1:4">
      <c r="A1720" s="16" t="s">
        <v>909</v>
      </c>
      <c r="B1720" s="16" t="s">
        <v>3048</v>
      </c>
      <c r="C1720" s="16" t="s">
        <v>2901</v>
      </c>
      <c r="D1720" s="17">
        <v>28.846153846153857</v>
      </c>
    </row>
    <row r="1721" spans="1:4">
      <c r="A1721" s="16" t="s">
        <v>2531</v>
      </c>
      <c r="B1721" s="16" t="s">
        <v>3048</v>
      </c>
      <c r="C1721" s="16" t="s">
        <v>2902</v>
      </c>
      <c r="D1721" s="17">
        <v>52.000000000000014</v>
      </c>
    </row>
    <row r="1722" spans="1:4">
      <c r="A1722" s="16" t="s">
        <v>910</v>
      </c>
      <c r="B1722" s="16" t="s">
        <v>3048</v>
      </c>
      <c r="C1722" s="16" t="s">
        <v>2903</v>
      </c>
      <c r="D1722" s="17">
        <v>28.846153846153854</v>
      </c>
    </row>
    <row r="1723" spans="1:4">
      <c r="A1723" s="16" t="s">
        <v>2532</v>
      </c>
      <c r="B1723" s="16" t="s">
        <v>3048</v>
      </c>
      <c r="C1723" s="16" t="s">
        <v>2904</v>
      </c>
      <c r="D1723" s="17">
        <v>28.846153846153854</v>
      </c>
    </row>
    <row r="1724" spans="1:4">
      <c r="A1724" s="16" t="s">
        <v>2533</v>
      </c>
      <c r="B1724" s="16" t="s">
        <v>3048</v>
      </c>
      <c r="C1724" s="16" t="s">
        <v>2937</v>
      </c>
      <c r="D1724" s="17">
        <v>51.999999999999993</v>
      </c>
    </row>
    <row r="1725" spans="1:4">
      <c r="A1725" s="16" t="s">
        <v>911</v>
      </c>
      <c r="B1725" s="16" t="s">
        <v>3048</v>
      </c>
      <c r="C1725" s="16" t="s">
        <v>2956</v>
      </c>
      <c r="D1725" s="17">
        <v>52.000000000000014</v>
      </c>
    </row>
    <row r="1726" spans="1:4">
      <c r="A1726" s="16" t="s">
        <v>912</v>
      </c>
      <c r="B1726" s="16" t="s">
        <v>3048</v>
      </c>
      <c r="C1726" s="16" t="s">
        <v>2938</v>
      </c>
      <c r="D1726" s="17">
        <v>28.846153846153847</v>
      </c>
    </row>
    <row r="1727" spans="1:4">
      <c r="A1727" s="16" t="s">
        <v>913</v>
      </c>
      <c r="B1727" s="16" t="s">
        <v>3048</v>
      </c>
      <c r="C1727" s="16" t="s">
        <v>2941</v>
      </c>
      <c r="D1727" s="17">
        <v>52.000000000000007</v>
      </c>
    </row>
    <row r="1728" spans="1:4">
      <c r="A1728" s="16" t="s">
        <v>2534</v>
      </c>
      <c r="B1728" s="16" t="s">
        <v>3048</v>
      </c>
      <c r="C1728" s="16" t="s">
        <v>2942</v>
      </c>
      <c r="D1728" s="17">
        <v>52.000000000000007</v>
      </c>
    </row>
    <row r="1729" spans="1:4">
      <c r="A1729" s="16" t="s">
        <v>914</v>
      </c>
      <c r="B1729" s="16" t="s">
        <v>3048</v>
      </c>
      <c r="C1729" s="16" t="s">
        <v>2943</v>
      </c>
      <c r="D1729" s="17">
        <v>52.000000000000014</v>
      </c>
    </row>
    <row r="1730" spans="1:4">
      <c r="A1730" s="16" t="s">
        <v>2535</v>
      </c>
      <c r="B1730" s="16" t="s">
        <v>3048</v>
      </c>
      <c r="C1730" s="16" t="s">
        <v>2957</v>
      </c>
      <c r="D1730" s="17">
        <v>28.846153846153854</v>
      </c>
    </row>
    <row r="1731" spans="1:4">
      <c r="A1731" s="16" t="s">
        <v>2536</v>
      </c>
      <c r="B1731" s="16" t="s">
        <v>3048</v>
      </c>
      <c r="C1731" s="16" t="s">
        <v>2944</v>
      </c>
      <c r="D1731" s="17">
        <v>28.846153846153854</v>
      </c>
    </row>
    <row r="1732" spans="1:4">
      <c r="A1732" s="16" t="s">
        <v>915</v>
      </c>
      <c r="B1732" s="16" t="s">
        <v>3048</v>
      </c>
      <c r="C1732" s="16" t="s">
        <v>2958</v>
      </c>
      <c r="D1732" s="17">
        <v>51.999999999999993</v>
      </c>
    </row>
    <row r="1733" spans="1:4">
      <c r="A1733" s="16" t="s">
        <v>916</v>
      </c>
      <c r="B1733" s="16" t="s">
        <v>3048</v>
      </c>
      <c r="C1733" s="16" t="s">
        <v>2959</v>
      </c>
      <c r="D1733" s="17">
        <v>28.84615384615385</v>
      </c>
    </row>
    <row r="1734" spans="1:4">
      <c r="A1734" s="16" t="s">
        <v>917</v>
      </c>
      <c r="B1734" s="16" t="s">
        <v>3048</v>
      </c>
      <c r="C1734" s="16" t="s">
        <v>2960</v>
      </c>
      <c r="D1734" s="17">
        <v>28.846153846153847</v>
      </c>
    </row>
    <row r="1735" spans="1:4">
      <c r="A1735" s="16" t="s">
        <v>918</v>
      </c>
      <c r="B1735" s="16" t="s">
        <v>3048</v>
      </c>
      <c r="C1735" s="16" t="s">
        <v>2961</v>
      </c>
      <c r="D1735" s="17">
        <v>39.999999999999986</v>
      </c>
    </row>
    <row r="1736" spans="1:4">
      <c r="A1736" s="16" t="s">
        <v>919</v>
      </c>
      <c r="B1736" s="16" t="s">
        <v>3048</v>
      </c>
      <c r="C1736" s="16" t="s">
        <v>2962</v>
      </c>
      <c r="D1736" s="17">
        <v>51.999999999999979</v>
      </c>
    </row>
    <row r="1737" spans="1:4">
      <c r="A1737" s="16" t="s">
        <v>2537</v>
      </c>
      <c r="B1737" s="16" t="s">
        <v>3048</v>
      </c>
      <c r="C1737" s="16" t="s">
        <v>2963</v>
      </c>
      <c r="D1737" s="17">
        <v>40.000000000000014</v>
      </c>
    </row>
    <row r="1738" spans="1:4">
      <c r="A1738" s="16" t="s">
        <v>2538</v>
      </c>
      <c r="B1738" s="16" t="s">
        <v>3048</v>
      </c>
      <c r="C1738" s="16" t="s">
        <v>2964</v>
      </c>
      <c r="D1738" s="17">
        <v>51.999999999999993</v>
      </c>
    </row>
    <row r="1739" spans="1:4">
      <c r="A1739" s="16" t="s">
        <v>2539</v>
      </c>
      <c r="B1739" s="16" t="s">
        <v>3048</v>
      </c>
      <c r="C1739" s="16" t="s">
        <v>2965</v>
      </c>
      <c r="D1739" s="17">
        <v>40</v>
      </c>
    </row>
    <row r="1740" spans="1:4">
      <c r="A1740" s="16" t="s">
        <v>2540</v>
      </c>
      <c r="B1740" s="16" t="s">
        <v>3048</v>
      </c>
      <c r="C1740" s="16" t="s">
        <v>2966</v>
      </c>
      <c r="D1740" s="17">
        <v>28.846153846153843</v>
      </c>
    </row>
    <row r="1741" spans="1:4">
      <c r="A1741" s="16" t="s">
        <v>2541</v>
      </c>
      <c r="B1741" s="16" t="s">
        <v>3048</v>
      </c>
      <c r="C1741" s="16" t="s">
        <v>3028</v>
      </c>
      <c r="D1741" s="17">
        <v>52.000000000000021</v>
      </c>
    </row>
    <row r="1742" spans="1:4">
      <c r="A1742" s="16" t="s">
        <v>2542</v>
      </c>
      <c r="B1742" s="16" t="s">
        <v>3048</v>
      </c>
      <c r="C1742" s="16" t="s">
        <v>2967</v>
      </c>
      <c r="D1742" s="17">
        <v>12</v>
      </c>
    </row>
    <row r="1743" spans="1:4">
      <c r="A1743" s="16" t="s">
        <v>920</v>
      </c>
      <c r="B1743" s="16" t="s">
        <v>3048</v>
      </c>
      <c r="C1743" s="16" t="s">
        <v>2968</v>
      </c>
      <c r="D1743" s="17">
        <v>28.846153846153854</v>
      </c>
    </row>
    <row r="1744" spans="1:4">
      <c r="A1744" s="16" t="s">
        <v>921</v>
      </c>
      <c r="B1744" s="16" t="s">
        <v>3048</v>
      </c>
      <c r="C1744" s="16" t="s">
        <v>2969</v>
      </c>
      <c r="D1744" s="17">
        <v>52.000000000000014</v>
      </c>
    </row>
    <row r="1745" spans="1:4">
      <c r="A1745" s="16" t="s">
        <v>922</v>
      </c>
      <c r="B1745" s="16" t="s">
        <v>3048</v>
      </c>
      <c r="C1745" s="16" t="s">
        <v>2970</v>
      </c>
      <c r="D1745" s="17">
        <v>28.846153846153847</v>
      </c>
    </row>
    <row r="1746" spans="1:4">
      <c r="A1746" s="16" t="s">
        <v>923</v>
      </c>
      <c r="B1746" s="16" t="s">
        <v>3048</v>
      </c>
      <c r="C1746" s="16" t="s">
        <v>2971</v>
      </c>
      <c r="D1746" s="17">
        <v>28.846153846153854</v>
      </c>
    </row>
    <row r="1747" spans="1:4">
      <c r="A1747" s="16" t="s">
        <v>2543</v>
      </c>
      <c r="B1747" s="16" t="s">
        <v>3048</v>
      </c>
      <c r="C1747" s="16" t="s">
        <v>2972</v>
      </c>
      <c r="D1747" s="17">
        <v>52.000000000000007</v>
      </c>
    </row>
    <row r="1748" spans="1:4">
      <c r="A1748" s="16" t="s">
        <v>2544</v>
      </c>
      <c r="B1748" s="16" t="s">
        <v>3048</v>
      </c>
      <c r="C1748" s="16" t="s">
        <v>3025</v>
      </c>
      <c r="D1748" s="17">
        <v>12</v>
      </c>
    </row>
    <row r="1749" spans="1:4">
      <c r="A1749" s="16" t="s">
        <v>924</v>
      </c>
      <c r="B1749" s="16" t="s">
        <v>3048</v>
      </c>
      <c r="C1749" s="16" t="s">
        <v>2921</v>
      </c>
      <c r="D1749" s="17">
        <v>51.999999999999993</v>
      </c>
    </row>
    <row r="1750" spans="1:4">
      <c r="A1750" s="16" t="s">
        <v>925</v>
      </c>
      <c r="B1750" s="16" t="s">
        <v>3049</v>
      </c>
      <c r="C1750" s="16" t="s">
        <v>2836</v>
      </c>
      <c r="D1750" s="17">
        <v>39.999999999999986</v>
      </c>
    </row>
    <row r="1751" spans="1:4">
      <c r="A1751" s="16" t="s">
        <v>926</v>
      </c>
      <c r="B1751" s="16" t="s">
        <v>3049</v>
      </c>
      <c r="C1751" s="16" t="s">
        <v>2840</v>
      </c>
      <c r="D1751" s="17">
        <v>40</v>
      </c>
    </row>
    <row r="1752" spans="1:4">
      <c r="A1752" s="16" t="s">
        <v>927</v>
      </c>
      <c r="B1752" s="16" t="s">
        <v>3049</v>
      </c>
      <c r="C1752" s="16" t="s">
        <v>2842</v>
      </c>
      <c r="D1752" s="17">
        <v>40</v>
      </c>
    </row>
    <row r="1753" spans="1:4">
      <c r="A1753" s="16" t="s">
        <v>928</v>
      </c>
      <c r="B1753" s="16" t="s">
        <v>3049</v>
      </c>
      <c r="C1753" s="16" t="s">
        <v>2930</v>
      </c>
      <c r="D1753" s="17">
        <v>40</v>
      </c>
    </row>
    <row r="1754" spans="1:4">
      <c r="A1754" s="16" t="s">
        <v>2545</v>
      </c>
      <c r="B1754" s="16" t="s">
        <v>3049</v>
      </c>
      <c r="C1754" s="16" t="s">
        <v>2843</v>
      </c>
      <c r="D1754" s="17">
        <v>32.999999999999993</v>
      </c>
    </row>
    <row r="1755" spans="1:4">
      <c r="A1755" s="16" t="s">
        <v>2546</v>
      </c>
      <c r="B1755" s="16" t="s">
        <v>3049</v>
      </c>
      <c r="C1755" s="16" t="s">
        <v>2946</v>
      </c>
      <c r="D1755" s="17">
        <v>40.000000000000007</v>
      </c>
    </row>
    <row r="1756" spans="1:4">
      <c r="A1756" s="16" t="s">
        <v>929</v>
      </c>
      <c r="B1756" s="16" t="s">
        <v>3049</v>
      </c>
      <c r="C1756" s="16" t="s">
        <v>2844</v>
      </c>
      <c r="D1756" s="17">
        <v>40.000000000000007</v>
      </c>
    </row>
    <row r="1757" spans="1:4">
      <c r="A1757" s="16" t="s">
        <v>930</v>
      </c>
      <c r="B1757" s="16" t="s">
        <v>3049</v>
      </c>
      <c r="C1757" s="16" t="s">
        <v>2845</v>
      </c>
      <c r="D1757" s="17">
        <v>40.000000000000007</v>
      </c>
    </row>
    <row r="1758" spans="1:4">
      <c r="A1758" s="16" t="s">
        <v>931</v>
      </c>
      <c r="B1758" s="16" t="s">
        <v>3049</v>
      </c>
      <c r="C1758" s="16" t="s">
        <v>2846</v>
      </c>
      <c r="D1758" s="17">
        <v>32.999999999999986</v>
      </c>
    </row>
    <row r="1759" spans="1:4">
      <c r="A1759" s="16" t="s">
        <v>932</v>
      </c>
      <c r="B1759" s="16" t="s">
        <v>3049</v>
      </c>
      <c r="C1759" s="16" t="s">
        <v>2847</v>
      </c>
      <c r="D1759" s="17">
        <v>40</v>
      </c>
    </row>
    <row r="1760" spans="1:4">
      <c r="A1760" s="16" t="s">
        <v>2547</v>
      </c>
      <c r="B1760" s="16" t="s">
        <v>3049</v>
      </c>
      <c r="C1760" s="16" t="s">
        <v>2850</v>
      </c>
      <c r="D1760" s="17">
        <v>40.000000000000007</v>
      </c>
    </row>
    <row r="1761" spans="1:4">
      <c r="A1761" s="16" t="s">
        <v>933</v>
      </c>
      <c r="B1761" s="16" t="s">
        <v>3049</v>
      </c>
      <c r="C1761" s="16" t="s">
        <v>2851</v>
      </c>
      <c r="D1761" s="17">
        <v>32.999999999999993</v>
      </c>
    </row>
    <row r="1762" spans="1:4">
      <c r="A1762" s="16" t="s">
        <v>2548</v>
      </c>
      <c r="B1762" s="16" t="s">
        <v>3049</v>
      </c>
      <c r="C1762" s="16" t="s">
        <v>2932</v>
      </c>
      <c r="D1762" s="17">
        <v>40.000000000000007</v>
      </c>
    </row>
    <row r="1763" spans="1:4">
      <c r="A1763" s="16" t="s">
        <v>2549</v>
      </c>
      <c r="B1763" s="16" t="s">
        <v>3049</v>
      </c>
      <c r="C1763" s="16" t="s">
        <v>2855</v>
      </c>
      <c r="D1763" s="17">
        <v>40.000000000000007</v>
      </c>
    </row>
    <row r="1764" spans="1:4">
      <c r="A1764" s="16" t="s">
        <v>934</v>
      </c>
      <c r="B1764" s="16" t="s">
        <v>3049</v>
      </c>
      <c r="C1764" s="16" t="s">
        <v>2856</v>
      </c>
      <c r="D1764" s="17">
        <v>40</v>
      </c>
    </row>
    <row r="1765" spans="1:4">
      <c r="A1765" s="16" t="s">
        <v>935</v>
      </c>
      <c r="B1765" s="16" t="s">
        <v>3049</v>
      </c>
      <c r="C1765" s="16" t="s">
        <v>2857</v>
      </c>
      <c r="D1765" s="17">
        <v>40.000000000000007</v>
      </c>
    </row>
    <row r="1766" spans="1:4">
      <c r="A1766" s="16" t="s">
        <v>936</v>
      </c>
      <c r="B1766" s="16" t="s">
        <v>3049</v>
      </c>
      <c r="C1766" s="16" t="s">
        <v>3040</v>
      </c>
      <c r="D1766" s="17">
        <v>33</v>
      </c>
    </row>
    <row r="1767" spans="1:4">
      <c r="A1767" s="16" t="s">
        <v>937</v>
      </c>
      <c r="B1767" s="16" t="s">
        <v>3050</v>
      </c>
      <c r="C1767" s="16" t="s">
        <v>2836</v>
      </c>
      <c r="D1767" s="17">
        <v>33</v>
      </c>
    </row>
    <row r="1768" spans="1:4">
      <c r="A1768" s="16" t="s">
        <v>938</v>
      </c>
      <c r="B1768" s="16" t="s">
        <v>3050</v>
      </c>
      <c r="C1768" s="16" t="s">
        <v>2840</v>
      </c>
      <c r="D1768" s="17">
        <v>51.999999999999993</v>
      </c>
    </row>
    <row r="1769" spans="1:4">
      <c r="A1769" s="16" t="s">
        <v>939</v>
      </c>
      <c r="B1769" s="16" t="s">
        <v>3050</v>
      </c>
      <c r="C1769" s="16" t="s">
        <v>2842</v>
      </c>
      <c r="D1769" s="17">
        <v>33.000000000000007</v>
      </c>
    </row>
    <row r="1770" spans="1:4">
      <c r="A1770" s="16" t="s">
        <v>940</v>
      </c>
      <c r="B1770" s="16" t="s">
        <v>3050</v>
      </c>
      <c r="C1770" s="16" t="s">
        <v>2930</v>
      </c>
      <c r="D1770" s="17">
        <v>52.000000000000007</v>
      </c>
    </row>
    <row r="1771" spans="1:4">
      <c r="A1771" s="16" t="s">
        <v>941</v>
      </c>
      <c r="B1771" s="16" t="s">
        <v>3050</v>
      </c>
      <c r="C1771" s="16" t="s">
        <v>2843</v>
      </c>
      <c r="D1771" s="17">
        <v>52</v>
      </c>
    </row>
    <row r="1772" spans="1:4">
      <c r="A1772" s="16" t="s">
        <v>942</v>
      </c>
      <c r="B1772" s="16" t="s">
        <v>3050</v>
      </c>
      <c r="C1772" s="16" t="s">
        <v>2946</v>
      </c>
      <c r="D1772" s="17">
        <v>32.999999999999993</v>
      </c>
    </row>
    <row r="1773" spans="1:4">
      <c r="A1773" s="16" t="s">
        <v>943</v>
      </c>
      <c r="B1773" s="16" t="s">
        <v>3050</v>
      </c>
      <c r="C1773" s="16" t="s">
        <v>2844</v>
      </c>
      <c r="D1773" s="17">
        <v>33.000000000000014</v>
      </c>
    </row>
    <row r="1774" spans="1:4">
      <c r="A1774" s="16" t="s">
        <v>944</v>
      </c>
      <c r="B1774" s="16" t="s">
        <v>3050</v>
      </c>
      <c r="C1774" s="16" t="s">
        <v>2845</v>
      </c>
      <c r="D1774" s="17">
        <v>32.999999999999993</v>
      </c>
    </row>
    <row r="1775" spans="1:4">
      <c r="A1775" s="16" t="s">
        <v>945</v>
      </c>
      <c r="B1775" s="16" t="s">
        <v>3050</v>
      </c>
      <c r="C1775" s="16" t="s">
        <v>2846</v>
      </c>
      <c r="D1775" s="17">
        <v>33</v>
      </c>
    </row>
    <row r="1776" spans="1:4">
      <c r="A1776" s="16" t="s">
        <v>946</v>
      </c>
      <c r="B1776" s="16" t="s">
        <v>3050</v>
      </c>
      <c r="C1776" s="16" t="s">
        <v>2847</v>
      </c>
      <c r="D1776" s="17">
        <v>32.999999999999986</v>
      </c>
    </row>
    <row r="1777" spans="1:4">
      <c r="A1777" s="16" t="s">
        <v>947</v>
      </c>
      <c r="B1777" s="16" t="s">
        <v>3051</v>
      </c>
      <c r="C1777" s="16" t="s">
        <v>2836</v>
      </c>
      <c r="D1777" s="17">
        <v>33</v>
      </c>
    </row>
    <row r="1778" spans="1:4">
      <c r="A1778" s="16" t="s">
        <v>948</v>
      </c>
      <c r="B1778" s="16" t="s">
        <v>3051</v>
      </c>
      <c r="C1778" s="16" t="s">
        <v>2840</v>
      </c>
      <c r="D1778" s="17">
        <v>32.999999999999993</v>
      </c>
    </row>
    <row r="1779" spans="1:4">
      <c r="A1779" s="16" t="s">
        <v>949</v>
      </c>
      <c r="B1779" s="16" t="s">
        <v>3051</v>
      </c>
      <c r="C1779" s="16" t="s">
        <v>2842</v>
      </c>
      <c r="D1779" s="17">
        <v>33.000000000000007</v>
      </c>
    </row>
    <row r="1780" spans="1:4">
      <c r="A1780" s="16" t="s">
        <v>950</v>
      </c>
      <c r="B1780" s="16" t="s">
        <v>3051</v>
      </c>
      <c r="C1780" s="16" t="s">
        <v>2930</v>
      </c>
      <c r="D1780" s="17">
        <v>33</v>
      </c>
    </row>
    <row r="1781" spans="1:4">
      <c r="A1781" s="16" t="s">
        <v>951</v>
      </c>
      <c r="B1781" s="16" t="s">
        <v>3051</v>
      </c>
      <c r="C1781" s="16" t="s">
        <v>2843</v>
      </c>
      <c r="D1781" s="17">
        <v>33</v>
      </c>
    </row>
    <row r="1782" spans="1:4">
      <c r="A1782" s="16" t="s">
        <v>952</v>
      </c>
      <c r="B1782" s="16" t="s">
        <v>3051</v>
      </c>
      <c r="C1782" s="16" t="s">
        <v>2946</v>
      </c>
      <c r="D1782" s="17">
        <v>33</v>
      </c>
    </row>
    <row r="1783" spans="1:4">
      <c r="A1783" s="16" t="s">
        <v>953</v>
      </c>
      <c r="B1783" s="16" t="s">
        <v>3051</v>
      </c>
      <c r="C1783" s="16" t="s">
        <v>2844</v>
      </c>
      <c r="D1783" s="17">
        <v>32.999999999999993</v>
      </c>
    </row>
    <row r="1784" spans="1:4">
      <c r="A1784" s="16" t="s">
        <v>954</v>
      </c>
      <c r="B1784" s="16" t="s">
        <v>3051</v>
      </c>
      <c r="C1784" s="16" t="s">
        <v>2845</v>
      </c>
      <c r="D1784" s="17">
        <v>33</v>
      </c>
    </row>
    <row r="1785" spans="1:4">
      <c r="A1785" s="16" t="s">
        <v>955</v>
      </c>
      <c r="B1785" s="16" t="s">
        <v>3051</v>
      </c>
      <c r="C1785" s="16" t="s">
        <v>2846</v>
      </c>
      <c r="D1785" s="17">
        <v>33</v>
      </c>
    </row>
    <row r="1786" spans="1:4">
      <c r="A1786" s="16" t="s">
        <v>956</v>
      </c>
      <c r="B1786" s="16" t="s">
        <v>3051</v>
      </c>
      <c r="C1786" s="16" t="s">
        <v>2847</v>
      </c>
      <c r="D1786" s="17">
        <v>52.000000000000021</v>
      </c>
    </row>
    <row r="1787" spans="1:4">
      <c r="A1787" s="16" t="s">
        <v>957</v>
      </c>
      <c r="B1787" s="16" t="s">
        <v>3051</v>
      </c>
      <c r="C1787" s="16" t="s">
        <v>2850</v>
      </c>
      <c r="D1787" s="17">
        <v>52</v>
      </c>
    </row>
    <row r="1788" spans="1:4">
      <c r="A1788" s="16" t="s">
        <v>958</v>
      </c>
      <c r="B1788" s="16" t="s">
        <v>3051</v>
      </c>
      <c r="C1788" s="16" t="s">
        <v>2851</v>
      </c>
      <c r="D1788" s="17">
        <v>51.999999999999986</v>
      </c>
    </row>
    <row r="1789" spans="1:4">
      <c r="A1789" s="16" t="s">
        <v>959</v>
      </c>
      <c r="B1789" s="16" t="s">
        <v>3051</v>
      </c>
      <c r="C1789" s="16" t="s">
        <v>2852</v>
      </c>
      <c r="D1789" s="17">
        <v>33.000000000000007</v>
      </c>
    </row>
    <row r="1790" spans="1:4">
      <c r="A1790" s="16" t="s">
        <v>960</v>
      </c>
      <c r="B1790" s="16" t="s">
        <v>3051</v>
      </c>
      <c r="C1790" s="16" t="s">
        <v>2932</v>
      </c>
      <c r="D1790" s="17">
        <v>51.999999999999979</v>
      </c>
    </row>
    <row r="1791" spans="1:4">
      <c r="A1791" s="16" t="s">
        <v>961</v>
      </c>
      <c r="B1791" s="16" t="s">
        <v>3051</v>
      </c>
      <c r="C1791" s="16" t="s">
        <v>2855</v>
      </c>
      <c r="D1791" s="17">
        <v>32.999999999999993</v>
      </c>
    </row>
    <row r="1792" spans="1:4">
      <c r="A1792" s="16" t="s">
        <v>962</v>
      </c>
      <c r="B1792" s="16" t="s">
        <v>3051</v>
      </c>
      <c r="C1792" s="16" t="s">
        <v>2856</v>
      </c>
      <c r="D1792" s="17">
        <v>33</v>
      </c>
    </row>
    <row r="1793" spans="1:4">
      <c r="A1793" s="16" t="s">
        <v>963</v>
      </c>
      <c r="B1793" s="16" t="s">
        <v>3051</v>
      </c>
      <c r="C1793" s="16" t="s">
        <v>2857</v>
      </c>
      <c r="D1793" s="17">
        <v>33.000000000000007</v>
      </c>
    </row>
    <row r="1794" spans="1:4">
      <c r="A1794" s="16" t="s">
        <v>964</v>
      </c>
      <c r="B1794" s="16" t="s">
        <v>3051</v>
      </c>
      <c r="C1794" s="16" t="s">
        <v>2934</v>
      </c>
      <c r="D1794" s="17">
        <v>52</v>
      </c>
    </row>
    <row r="1795" spans="1:4">
      <c r="A1795" s="16" t="s">
        <v>965</v>
      </c>
      <c r="B1795" s="16" t="s">
        <v>3051</v>
      </c>
      <c r="C1795" s="16" t="s">
        <v>2935</v>
      </c>
      <c r="D1795" s="17">
        <v>32.999999999999993</v>
      </c>
    </row>
    <row r="1796" spans="1:4">
      <c r="A1796" s="16" t="s">
        <v>966</v>
      </c>
      <c r="B1796" s="16" t="s">
        <v>3051</v>
      </c>
      <c r="C1796" s="16" t="s">
        <v>2858</v>
      </c>
      <c r="D1796" s="17">
        <v>52.000000000000007</v>
      </c>
    </row>
    <row r="1797" spans="1:4">
      <c r="A1797" s="16" t="s">
        <v>967</v>
      </c>
      <c r="B1797" s="16" t="s">
        <v>3051</v>
      </c>
      <c r="C1797" s="16" t="s">
        <v>2859</v>
      </c>
      <c r="D1797" s="17">
        <v>32.999999999999993</v>
      </c>
    </row>
    <row r="1798" spans="1:4">
      <c r="A1798" s="16" t="s">
        <v>968</v>
      </c>
      <c r="B1798" s="16" t="s">
        <v>3052</v>
      </c>
      <c r="C1798" s="16" t="s">
        <v>2836</v>
      </c>
      <c r="D1798" s="17">
        <v>33</v>
      </c>
    </row>
    <row r="1799" spans="1:4">
      <c r="A1799" s="16" t="s">
        <v>2550</v>
      </c>
      <c r="B1799" s="16" t="s">
        <v>3052</v>
      </c>
      <c r="C1799" s="16" t="s">
        <v>2840</v>
      </c>
      <c r="D1799" s="17">
        <v>40.000000000000007</v>
      </c>
    </row>
    <row r="1800" spans="1:4">
      <c r="A1800" s="16" t="s">
        <v>969</v>
      </c>
      <c r="B1800" s="16" t="s">
        <v>3052</v>
      </c>
      <c r="C1800" s="16" t="s">
        <v>2842</v>
      </c>
      <c r="D1800" s="17">
        <v>39.999999999999993</v>
      </c>
    </row>
    <row r="1801" spans="1:4">
      <c r="A1801" s="16" t="s">
        <v>970</v>
      </c>
      <c r="B1801" s="16" t="s">
        <v>3052</v>
      </c>
      <c r="C1801" s="16" t="s">
        <v>3053</v>
      </c>
      <c r="D1801" s="17">
        <v>40.000000000000007</v>
      </c>
    </row>
    <row r="1802" spans="1:4">
      <c r="A1802" s="16" t="s">
        <v>971</v>
      </c>
      <c r="B1802" s="16" t="s">
        <v>3052</v>
      </c>
      <c r="C1802" s="16" t="s">
        <v>2930</v>
      </c>
      <c r="D1802" s="17">
        <v>40</v>
      </c>
    </row>
    <row r="1803" spans="1:4">
      <c r="A1803" s="16" t="s">
        <v>972</v>
      </c>
      <c r="B1803" s="16" t="s">
        <v>3052</v>
      </c>
      <c r="C1803" s="16" t="s">
        <v>2843</v>
      </c>
      <c r="D1803" s="17">
        <v>40.000000000000007</v>
      </c>
    </row>
    <row r="1804" spans="1:4">
      <c r="A1804" s="16" t="s">
        <v>2551</v>
      </c>
      <c r="B1804" s="16" t="s">
        <v>3052</v>
      </c>
      <c r="C1804" s="16" t="s">
        <v>2946</v>
      </c>
      <c r="D1804" s="17">
        <v>40</v>
      </c>
    </row>
    <row r="1805" spans="1:4">
      <c r="A1805" s="16" t="s">
        <v>973</v>
      </c>
      <c r="B1805" s="16" t="s">
        <v>3052</v>
      </c>
      <c r="C1805" s="16" t="s">
        <v>2844</v>
      </c>
      <c r="D1805" s="17">
        <v>40.000000000000014</v>
      </c>
    </row>
    <row r="1806" spans="1:4">
      <c r="A1806" s="16" t="s">
        <v>974</v>
      </c>
      <c r="B1806" s="16" t="s">
        <v>3052</v>
      </c>
      <c r="C1806" s="16" t="s">
        <v>2845</v>
      </c>
      <c r="D1806" s="17">
        <v>40</v>
      </c>
    </row>
    <row r="1807" spans="1:4">
      <c r="A1807" s="16" t="s">
        <v>975</v>
      </c>
      <c r="B1807" s="16" t="s">
        <v>3052</v>
      </c>
      <c r="C1807" s="16" t="s">
        <v>2846</v>
      </c>
      <c r="D1807" s="17">
        <v>33</v>
      </c>
    </row>
    <row r="1808" spans="1:4">
      <c r="A1808" s="16" t="s">
        <v>976</v>
      </c>
      <c r="B1808" s="16" t="s">
        <v>3052</v>
      </c>
      <c r="C1808" s="16" t="s">
        <v>2847</v>
      </c>
      <c r="D1808" s="17">
        <v>40.000000000000007</v>
      </c>
    </row>
    <row r="1809" spans="1:4">
      <c r="A1809" s="16" t="s">
        <v>2552</v>
      </c>
      <c r="B1809" s="16" t="s">
        <v>3052</v>
      </c>
      <c r="C1809" s="16" t="s">
        <v>2850</v>
      </c>
      <c r="D1809" s="17">
        <v>40</v>
      </c>
    </row>
    <row r="1810" spans="1:4">
      <c r="A1810" s="16" t="s">
        <v>2553</v>
      </c>
      <c r="B1810" s="16" t="s">
        <v>3052</v>
      </c>
      <c r="C1810" s="16" t="s">
        <v>2851</v>
      </c>
      <c r="D1810" s="17">
        <v>39.999999999999993</v>
      </c>
    </row>
    <row r="1811" spans="1:4">
      <c r="A1811" s="16" t="s">
        <v>977</v>
      </c>
      <c r="B1811" s="16" t="s">
        <v>3052</v>
      </c>
      <c r="C1811" s="16" t="s">
        <v>2852</v>
      </c>
      <c r="D1811" s="17">
        <v>40</v>
      </c>
    </row>
    <row r="1812" spans="1:4">
      <c r="A1812" s="16" t="s">
        <v>978</v>
      </c>
      <c r="B1812" s="16" t="s">
        <v>3052</v>
      </c>
      <c r="C1812" s="16" t="s">
        <v>2932</v>
      </c>
      <c r="D1812" s="17">
        <v>40.000000000000007</v>
      </c>
    </row>
    <row r="1813" spans="1:4">
      <c r="A1813" s="16" t="s">
        <v>979</v>
      </c>
      <c r="B1813" s="16" t="s">
        <v>3052</v>
      </c>
      <c r="C1813" s="16" t="s">
        <v>3054</v>
      </c>
      <c r="D1813" s="17">
        <v>40</v>
      </c>
    </row>
    <row r="1814" spans="1:4">
      <c r="A1814" s="16" t="s">
        <v>980</v>
      </c>
      <c r="B1814" s="16" t="s">
        <v>3052</v>
      </c>
      <c r="C1814" s="16" t="s">
        <v>2855</v>
      </c>
      <c r="D1814" s="17">
        <v>40</v>
      </c>
    </row>
    <row r="1815" spans="1:4">
      <c r="A1815" s="16" t="s">
        <v>981</v>
      </c>
      <c r="B1815" s="16" t="s">
        <v>3052</v>
      </c>
      <c r="C1815" s="16" t="s">
        <v>2856</v>
      </c>
      <c r="D1815" s="17">
        <v>32.999999999999993</v>
      </c>
    </row>
    <row r="1816" spans="1:4">
      <c r="A1816" s="16" t="s">
        <v>982</v>
      </c>
      <c r="B1816" s="16" t="s">
        <v>3052</v>
      </c>
      <c r="C1816" s="16" t="s">
        <v>2857</v>
      </c>
      <c r="D1816" s="17">
        <v>40</v>
      </c>
    </row>
    <row r="1817" spans="1:4">
      <c r="A1817" s="16" t="s">
        <v>983</v>
      </c>
      <c r="B1817" s="16" t="s">
        <v>3052</v>
      </c>
      <c r="C1817" s="16" t="s">
        <v>2934</v>
      </c>
      <c r="D1817" s="17">
        <v>39.999999999999993</v>
      </c>
    </row>
    <row r="1818" spans="1:4">
      <c r="A1818" s="16" t="s">
        <v>2554</v>
      </c>
      <c r="B1818" s="16" t="s">
        <v>3052</v>
      </c>
      <c r="C1818" s="16" t="s">
        <v>2935</v>
      </c>
      <c r="D1818" s="17">
        <v>40.000000000000014</v>
      </c>
    </row>
    <row r="1819" spans="1:4">
      <c r="A1819" s="16" t="s">
        <v>984</v>
      </c>
      <c r="B1819" s="16" t="s">
        <v>3052</v>
      </c>
      <c r="C1819" s="16" t="s">
        <v>2858</v>
      </c>
      <c r="D1819" s="17">
        <v>33.000000000000007</v>
      </c>
    </row>
    <row r="1820" spans="1:4">
      <c r="A1820" s="16" t="s">
        <v>985</v>
      </c>
      <c r="B1820" s="16" t="s">
        <v>3052</v>
      </c>
      <c r="C1820" s="16" t="s">
        <v>2859</v>
      </c>
      <c r="D1820" s="17">
        <v>40</v>
      </c>
    </row>
    <row r="1821" spans="1:4">
      <c r="A1821" s="16" t="s">
        <v>986</v>
      </c>
      <c r="B1821" s="16" t="s">
        <v>3052</v>
      </c>
      <c r="C1821" s="16" t="s">
        <v>2860</v>
      </c>
      <c r="D1821" s="17">
        <v>33.000000000000007</v>
      </c>
    </row>
    <row r="1822" spans="1:4">
      <c r="A1822" s="16" t="s">
        <v>987</v>
      </c>
      <c r="B1822" s="16" t="s">
        <v>3052</v>
      </c>
      <c r="C1822" s="16" t="s">
        <v>2861</v>
      </c>
      <c r="D1822" s="17">
        <v>28.846153846153843</v>
      </c>
    </row>
    <row r="1823" spans="1:4">
      <c r="A1823" s="16" t="s">
        <v>988</v>
      </c>
      <c r="B1823" s="16" t="s">
        <v>3052</v>
      </c>
      <c r="C1823" s="16" t="s">
        <v>2862</v>
      </c>
      <c r="D1823" s="17">
        <v>40</v>
      </c>
    </row>
    <row r="1824" spans="1:4">
      <c r="A1824" s="16" t="s">
        <v>989</v>
      </c>
      <c r="B1824" s="16" t="s">
        <v>3052</v>
      </c>
      <c r="C1824" s="16" t="s">
        <v>2863</v>
      </c>
      <c r="D1824" s="17">
        <v>40</v>
      </c>
    </row>
    <row r="1825" spans="1:4">
      <c r="A1825" s="16" t="s">
        <v>990</v>
      </c>
      <c r="B1825" s="16" t="s">
        <v>3052</v>
      </c>
      <c r="C1825" s="16" t="s">
        <v>2864</v>
      </c>
      <c r="D1825" s="17">
        <v>40</v>
      </c>
    </row>
    <row r="1826" spans="1:4">
      <c r="A1826" s="16" t="s">
        <v>991</v>
      </c>
      <c r="B1826" s="16" t="s">
        <v>3052</v>
      </c>
      <c r="C1826" s="16" t="s">
        <v>2865</v>
      </c>
      <c r="D1826" s="17">
        <v>40</v>
      </c>
    </row>
    <row r="1827" spans="1:4">
      <c r="A1827" s="16" t="s">
        <v>992</v>
      </c>
      <c r="B1827" s="16" t="s">
        <v>3052</v>
      </c>
      <c r="C1827" s="16" t="s">
        <v>2866</v>
      </c>
      <c r="D1827" s="17">
        <v>40</v>
      </c>
    </row>
    <row r="1828" spans="1:4">
      <c r="A1828" s="16" t="s">
        <v>993</v>
      </c>
      <c r="B1828" s="16" t="s">
        <v>3052</v>
      </c>
      <c r="C1828" s="16" t="s">
        <v>2867</v>
      </c>
      <c r="D1828" s="17">
        <v>40</v>
      </c>
    </row>
    <row r="1829" spans="1:4">
      <c r="A1829" s="16" t="s">
        <v>994</v>
      </c>
      <c r="B1829" s="16" t="s">
        <v>3052</v>
      </c>
      <c r="C1829" s="16" t="s">
        <v>2868</v>
      </c>
      <c r="D1829" s="17">
        <v>40</v>
      </c>
    </row>
    <row r="1830" spans="1:4">
      <c r="A1830" s="16" t="s">
        <v>995</v>
      </c>
      <c r="B1830" s="16" t="s">
        <v>3052</v>
      </c>
      <c r="C1830" s="16" t="s">
        <v>2869</v>
      </c>
      <c r="D1830" s="17">
        <v>33</v>
      </c>
    </row>
    <row r="1831" spans="1:4">
      <c r="A1831" s="16" t="s">
        <v>996</v>
      </c>
      <c r="B1831" s="16" t="s">
        <v>3055</v>
      </c>
      <c r="C1831" s="16" t="s">
        <v>2836</v>
      </c>
      <c r="D1831" s="17">
        <v>52.000000000000007</v>
      </c>
    </row>
    <row r="1832" spans="1:4">
      <c r="A1832" s="16" t="s">
        <v>997</v>
      </c>
      <c r="B1832" s="16" t="s">
        <v>3055</v>
      </c>
      <c r="C1832" s="16" t="s">
        <v>2840</v>
      </c>
      <c r="D1832" s="17">
        <v>52</v>
      </c>
    </row>
    <row r="1833" spans="1:4">
      <c r="A1833" s="16" t="s">
        <v>998</v>
      </c>
      <c r="B1833" s="16" t="s">
        <v>3055</v>
      </c>
      <c r="C1833" s="16" t="s">
        <v>2842</v>
      </c>
      <c r="D1833" s="17">
        <v>12</v>
      </c>
    </row>
    <row r="1834" spans="1:4">
      <c r="A1834" s="16" t="s">
        <v>999</v>
      </c>
      <c r="B1834" s="16" t="s">
        <v>3055</v>
      </c>
      <c r="C1834" s="16" t="s">
        <v>2930</v>
      </c>
      <c r="D1834" s="17">
        <v>52.000000000000007</v>
      </c>
    </row>
    <row r="1835" spans="1:4">
      <c r="A1835" s="16" t="s">
        <v>1000</v>
      </c>
      <c r="B1835" s="16" t="s">
        <v>3055</v>
      </c>
      <c r="C1835" s="16" t="s">
        <v>2843</v>
      </c>
      <c r="D1835" s="17">
        <v>52.000000000000014</v>
      </c>
    </row>
    <row r="1836" spans="1:4">
      <c r="A1836" s="16" t="s">
        <v>1001</v>
      </c>
      <c r="B1836" s="16" t="s">
        <v>3055</v>
      </c>
      <c r="C1836" s="16" t="s">
        <v>2946</v>
      </c>
      <c r="D1836" s="17">
        <v>52</v>
      </c>
    </row>
    <row r="1837" spans="1:4">
      <c r="A1837" s="16" t="s">
        <v>1002</v>
      </c>
      <c r="B1837" s="16" t="s">
        <v>3055</v>
      </c>
      <c r="C1837" s="16" t="s">
        <v>2844</v>
      </c>
      <c r="D1837" s="17">
        <v>52</v>
      </c>
    </row>
    <row r="1838" spans="1:4">
      <c r="A1838" s="16" t="s">
        <v>1003</v>
      </c>
      <c r="B1838" s="16" t="s">
        <v>3055</v>
      </c>
      <c r="C1838" s="16" t="s">
        <v>2845</v>
      </c>
      <c r="D1838" s="17">
        <v>52</v>
      </c>
    </row>
    <row r="1839" spans="1:4">
      <c r="A1839" s="16" t="s">
        <v>1004</v>
      </c>
      <c r="B1839" s="16" t="s">
        <v>3055</v>
      </c>
      <c r="C1839" s="16" t="s">
        <v>2846</v>
      </c>
      <c r="D1839" s="17">
        <v>52</v>
      </c>
    </row>
    <row r="1840" spans="1:4">
      <c r="A1840" s="16" t="s">
        <v>1005</v>
      </c>
      <c r="B1840" s="16" t="s">
        <v>3055</v>
      </c>
      <c r="C1840" s="16" t="s">
        <v>2847</v>
      </c>
      <c r="D1840" s="17">
        <v>40</v>
      </c>
    </row>
    <row r="1841" spans="1:4">
      <c r="A1841" s="16" t="s">
        <v>1006</v>
      </c>
      <c r="B1841" s="16" t="s">
        <v>3055</v>
      </c>
      <c r="C1841" s="16" t="s">
        <v>2850</v>
      </c>
      <c r="D1841" s="17">
        <v>32.999999999999979</v>
      </c>
    </row>
    <row r="1842" spans="1:4">
      <c r="A1842" s="16" t="s">
        <v>1007</v>
      </c>
      <c r="B1842" s="16" t="s">
        <v>3055</v>
      </c>
      <c r="C1842" s="16" t="s">
        <v>2851</v>
      </c>
      <c r="D1842" s="17">
        <v>51.999999999999986</v>
      </c>
    </row>
    <row r="1843" spans="1:4">
      <c r="A1843" s="16" t="s">
        <v>1008</v>
      </c>
      <c r="B1843" s="16" t="s">
        <v>3055</v>
      </c>
      <c r="C1843" s="16" t="s">
        <v>2852</v>
      </c>
      <c r="D1843" s="17">
        <v>52.000000000000014</v>
      </c>
    </row>
    <row r="1844" spans="1:4">
      <c r="A1844" s="16" t="s">
        <v>1009</v>
      </c>
      <c r="B1844" s="16" t="s">
        <v>3055</v>
      </c>
      <c r="C1844" s="16" t="s">
        <v>2932</v>
      </c>
      <c r="D1844" s="17">
        <v>32.999999999999993</v>
      </c>
    </row>
    <row r="1845" spans="1:4">
      <c r="A1845" s="16" t="s">
        <v>1010</v>
      </c>
      <c r="B1845" s="16" t="s">
        <v>3055</v>
      </c>
      <c r="C1845" s="16" t="s">
        <v>2855</v>
      </c>
      <c r="D1845" s="17">
        <v>51.999999999999993</v>
      </c>
    </row>
    <row r="1846" spans="1:4">
      <c r="A1846" s="16" t="s">
        <v>1011</v>
      </c>
      <c r="B1846" s="16" t="s">
        <v>3055</v>
      </c>
      <c r="C1846" s="16" t="s">
        <v>2856</v>
      </c>
      <c r="D1846" s="17">
        <v>52.000000000000007</v>
      </c>
    </row>
    <row r="1847" spans="1:4">
      <c r="A1847" s="16" t="s">
        <v>1012</v>
      </c>
      <c r="B1847" s="16" t="s">
        <v>3055</v>
      </c>
      <c r="C1847" s="16" t="s">
        <v>2857</v>
      </c>
      <c r="D1847" s="17">
        <v>52.000000000000007</v>
      </c>
    </row>
    <row r="1848" spans="1:4">
      <c r="A1848" s="16" t="s">
        <v>1013</v>
      </c>
      <c r="B1848" s="16" t="s">
        <v>3055</v>
      </c>
      <c r="C1848" s="16" t="s">
        <v>2934</v>
      </c>
      <c r="D1848" s="17">
        <v>52</v>
      </c>
    </row>
    <row r="1849" spans="1:4">
      <c r="A1849" s="16" t="s">
        <v>1014</v>
      </c>
      <c r="B1849" s="16" t="s">
        <v>3055</v>
      </c>
      <c r="C1849" s="16" t="s">
        <v>2935</v>
      </c>
      <c r="D1849" s="17">
        <v>52</v>
      </c>
    </row>
    <row r="1850" spans="1:4">
      <c r="A1850" s="16" t="s">
        <v>1015</v>
      </c>
      <c r="B1850" s="16" t="s">
        <v>3055</v>
      </c>
      <c r="C1850" s="16" t="s">
        <v>2858</v>
      </c>
      <c r="D1850" s="17">
        <v>52.000000000000014</v>
      </c>
    </row>
    <row r="1851" spans="1:4">
      <c r="A1851" s="16" t="s">
        <v>2555</v>
      </c>
      <c r="B1851" s="16" t="s">
        <v>3055</v>
      </c>
      <c r="C1851" s="16" t="s">
        <v>2859</v>
      </c>
      <c r="D1851" s="17">
        <v>52</v>
      </c>
    </row>
    <row r="1852" spans="1:4">
      <c r="A1852" s="16" t="s">
        <v>1016</v>
      </c>
      <c r="B1852" s="16" t="s">
        <v>3055</v>
      </c>
      <c r="C1852" s="16" t="s">
        <v>2860</v>
      </c>
      <c r="D1852" s="17">
        <v>51.999999999999993</v>
      </c>
    </row>
    <row r="1853" spans="1:4">
      <c r="A1853" s="16" t="s">
        <v>1017</v>
      </c>
      <c r="B1853" s="16" t="s">
        <v>3055</v>
      </c>
      <c r="C1853" s="16" t="s">
        <v>2861</v>
      </c>
      <c r="D1853" s="17">
        <v>39.999999999999993</v>
      </c>
    </row>
    <row r="1854" spans="1:4">
      <c r="A1854" s="16" t="s">
        <v>1018</v>
      </c>
      <c r="B1854" s="16" t="s">
        <v>3055</v>
      </c>
      <c r="C1854" s="16" t="s">
        <v>2862</v>
      </c>
      <c r="D1854" s="17">
        <v>12</v>
      </c>
    </row>
    <row r="1855" spans="1:4">
      <c r="A1855" s="16" t="s">
        <v>1019</v>
      </c>
      <c r="B1855" s="16" t="s">
        <v>3055</v>
      </c>
      <c r="C1855" s="16" t="s">
        <v>2863</v>
      </c>
      <c r="D1855" s="17">
        <v>39.999999999999986</v>
      </c>
    </row>
    <row r="1856" spans="1:4">
      <c r="A1856" s="16" t="s">
        <v>1020</v>
      </c>
      <c r="B1856" s="16" t="s">
        <v>3055</v>
      </c>
      <c r="C1856" s="16" t="s">
        <v>2864</v>
      </c>
      <c r="D1856" s="17">
        <v>52</v>
      </c>
    </row>
    <row r="1857" spans="1:4">
      <c r="A1857" s="16" t="s">
        <v>1021</v>
      </c>
      <c r="B1857" s="16" t="s">
        <v>3055</v>
      </c>
      <c r="C1857" s="16" t="s">
        <v>2865</v>
      </c>
      <c r="D1857" s="17">
        <v>52</v>
      </c>
    </row>
    <row r="1858" spans="1:4">
      <c r="A1858" s="16" t="s">
        <v>1022</v>
      </c>
      <c r="B1858" s="16" t="s">
        <v>3055</v>
      </c>
      <c r="C1858" s="16" t="s">
        <v>2866</v>
      </c>
      <c r="D1858" s="17">
        <v>51.999999999999986</v>
      </c>
    </row>
    <row r="1859" spans="1:4">
      <c r="A1859" s="16" t="s">
        <v>1023</v>
      </c>
      <c r="B1859" s="16" t="s">
        <v>3055</v>
      </c>
      <c r="C1859" s="16" t="s">
        <v>2867</v>
      </c>
      <c r="D1859" s="17">
        <v>52.000000000000014</v>
      </c>
    </row>
    <row r="1860" spans="1:4">
      <c r="A1860" s="16" t="s">
        <v>1024</v>
      </c>
      <c r="B1860" s="16" t="s">
        <v>3055</v>
      </c>
      <c r="C1860" s="16" t="s">
        <v>2868</v>
      </c>
      <c r="D1860" s="17">
        <v>12</v>
      </c>
    </row>
    <row r="1861" spans="1:4">
      <c r="A1861" s="16" t="s">
        <v>1025</v>
      </c>
      <c r="B1861" s="16" t="s">
        <v>3055</v>
      </c>
      <c r="C1861" s="16" t="s">
        <v>2869</v>
      </c>
      <c r="D1861" s="17">
        <v>12</v>
      </c>
    </row>
    <row r="1862" spans="1:4">
      <c r="A1862" s="16" t="s">
        <v>1026</v>
      </c>
      <c r="B1862" s="16" t="s">
        <v>3055</v>
      </c>
      <c r="C1862" s="16" t="s">
        <v>2936</v>
      </c>
      <c r="D1862" s="17">
        <v>52</v>
      </c>
    </row>
    <row r="1863" spans="1:4">
      <c r="A1863" s="16" t="s">
        <v>1027</v>
      </c>
      <c r="B1863" s="16" t="s">
        <v>3055</v>
      </c>
      <c r="C1863" s="16" t="s">
        <v>2870</v>
      </c>
      <c r="D1863" s="17">
        <v>51.999999999999972</v>
      </c>
    </row>
    <row r="1864" spans="1:4">
      <c r="A1864" s="16" t="s">
        <v>1028</v>
      </c>
      <c r="B1864" s="16" t="s">
        <v>3055</v>
      </c>
      <c r="C1864" s="16" t="s">
        <v>2871</v>
      </c>
      <c r="D1864" s="17">
        <v>52.000000000000021</v>
      </c>
    </row>
    <row r="1865" spans="1:4">
      <c r="A1865" s="16" t="s">
        <v>1029</v>
      </c>
      <c r="B1865" s="16" t="s">
        <v>3055</v>
      </c>
      <c r="C1865" s="16" t="s">
        <v>2872</v>
      </c>
      <c r="D1865" s="17">
        <v>52</v>
      </c>
    </row>
    <row r="1866" spans="1:4">
      <c r="A1866" s="16" t="s">
        <v>1030</v>
      </c>
      <c r="B1866" s="16" t="s">
        <v>3055</v>
      </c>
      <c r="C1866" s="16" t="s">
        <v>2873</v>
      </c>
      <c r="D1866" s="17">
        <v>32.999999999999993</v>
      </c>
    </row>
    <row r="1867" spans="1:4">
      <c r="A1867" s="16" t="s">
        <v>1031</v>
      </c>
      <c r="B1867" s="16" t="s">
        <v>3055</v>
      </c>
      <c r="C1867" s="16" t="s">
        <v>2874</v>
      </c>
      <c r="D1867" s="17">
        <v>51.999999999999993</v>
      </c>
    </row>
    <row r="1868" spans="1:4">
      <c r="A1868" s="16" t="s">
        <v>1032</v>
      </c>
      <c r="B1868" s="16" t="s">
        <v>3055</v>
      </c>
      <c r="C1868" s="16" t="s">
        <v>2875</v>
      </c>
      <c r="D1868" s="17">
        <v>51.999999999999986</v>
      </c>
    </row>
    <row r="1869" spans="1:4">
      <c r="A1869" s="16" t="s">
        <v>1033</v>
      </c>
      <c r="B1869" s="16" t="s">
        <v>3055</v>
      </c>
      <c r="C1869" s="16" t="s">
        <v>2876</v>
      </c>
      <c r="D1869" s="17">
        <v>52.000000000000007</v>
      </c>
    </row>
    <row r="1870" spans="1:4">
      <c r="A1870" s="16" t="s">
        <v>1034</v>
      </c>
      <c r="B1870" s="16" t="s">
        <v>3055</v>
      </c>
      <c r="C1870" s="16" t="s">
        <v>2877</v>
      </c>
      <c r="D1870" s="17">
        <v>33</v>
      </c>
    </row>
    <row r="1871" spans="1:4">
      <c r="A1871" s="16" t="s">
        <v>1035</v>
      </c>
      <c r="B1871" s="16" t="s">
        <v>3055</v>
      </c>
      <c r="C1871" s="16" t="s">
        <v>2878</v>
      </c>
      <c r="D1871" s="17">
        <v>12</v>
      </c>
    </row>
    <row r="1872" spans="1:4">
      <c r="A1872" s="16" t="s">
        <v>1036</v>
      </c>
      <c r="B1872" s="16" t="s">
        <v>3055</v>
      </c>
      <c r="C1872" s="16" t="s">
        <v>2879</v>
      </c>
      <c r="D1872" s="17">
        <v>33</v>
      </c>
    </row>
    <row r="1873" spans="1:4">
      <c r="A1873" s="16" t="s">
        <v>1037</v>
      </c>
      <c r="B1873" s="16" t="s">
        <v>3055</v>
      </c>
      <c r="C1873" s="16" t="s">
        <v>2880</v>
      </c>
      <c r="D1873" s="17">
        <v>52</v>
      </c>
    </row>
    <row r="1874" spans="1:4">
      <c r="A1874" s="16" t="s">
        <v>1038</v>
      </c>
      <c r="B1874" s="16" t="s">
        <v>3055</v>
      </c>
      <c r="C1874" s="16" t="s">
        <v>2881</v>
      </c>
      <c r="D1874" s="17">
        <v>33</v>
      </c>
    </row>
    <row r="1875" spans="1:4">
      <c r="A1875" s="16" t="s">
        <v>1039</v>
      </c>
      <c r="B1875" s="16" t="s">
        <v>3055</v>
      </c>
      <c r="C1875" s="16" t="s">
        <v>2882</v>
      </c>
      <c r="D1875" s="17">
        <v>51.999999999999993</v>
      </c>
    </row>
    <row r="1876" spans="1:4">
      <c r="A1876" s="16" t="s">
        <v>1040</v>
      </c>
      <c r="B1876" s="16" t="s">
        <v>3055</v>
      </c>
      <c r="C1876" s="16" t="s">
        <v>2883</v>
      </c>
      <c r="D1876" s="17">
        <v>32.999999999999993</v>
      </c>
    </row>
    <row r="1877" spans="1:4">
      <c r="A1877" s="16" t="s">
        <v>1041</v>
      </c>
      <c r="B1877" s="16" t="s">
        <v>3055</v>
      </c>
      <c r="C1877" s="16" t="s">
        <v>2884</v>
      </c>
      <c r="D1877" s="17">
        <v>52.000000000000014</v>
      </c>
    </row>
    <row r="1878" spans="1:4">
      <c r="A1878" s="16" t="s">
        <v>1042</v>
      </c>
      <c r="B1878" s="16" t="s">
        <v>3055</v>
      </c>
      <c r="C1878" s="16" t="s">
        <v>2885</v>
      </c>
      <c r="D1878" s="17">
        <v>52.000000000000014</v>
      </c>
    </row>
    <row r="1879" spans="1:4">
      <c r="A1879" s="16" t="s">
        <v>1043</v>
      </c>
      <c r="B1879" s="16" t="s">
        <v>3055</v>
      </c>
      <c r="C1879" s="16" t="s">
        <v>2886</v>
      </c>
      <c r="D1879" s="17">
        <v>51.999999999999993</v>
      </c>
    </row>
    <row r="1880" spans="1:4">
      <c r="A1880" s="16" t="s">
        <v>1044</v>
      </c>
      <c r="B1880" s="16" t="s">
        <v>3055</v>
      </c>
      <c r="C1880" s="16" t="s">
        <v>2887</v>
      </c>
      <c r="D1880" s="17">
        <v>52</v>
      </c>
    </row>
    <row r="1881" spans="1:4">
      <c r="A1881" s="16" t="s">
        <v>1045</v>
      </c>
      <c r="B1881" s="16" t="s">
        <v>3055</v>
      </c>
      <c r="C1881" s="16" t="s">
        <v>2888</v>
      </c>
      <c r="D1881" s="17">
        <v>52.000000000000007</v>
      </c>
    </row>
    <row r="1882" spans="1:4">
      <c r="A1882" s="16" t="s">
        <v>1046</v>
      </c>
      <c r="B1882" s="16" t="s">
        <v>3055</v>
      </c>
      <c r="C1882" s="16" t="s">
        <v>2889</v>
      </c>
      <c r="D1882" s="17">
        <v>12.000000000000004</v>
      </c>
    </row>
    <row r="1883" spans="1:4">
      <c r="A1883" s="16" t="s">
        <v>1047</v>
      </c>
      <c r="B1883" s="16" t="s">
        <v>3055</v>
      </c>
      <c r="C1883" s="16" t="s">
        <v>2890</v>
      </c>
      <c r="D1883" s="17">
        <v>52</v>
      </c>
    </row>
    <row r="1884" spans="1:4">
      <c r="A1884" s="16" t="s">
        <v>1048</v>
      </c>
      <c r="B1884" s="16" t="s">
        <v>3055</v>
      </c>
      <c r="C1884" s="16" t="s">
        <v>2891</v>
      </c>
      <c r="D1884" s="17">
        <v>52.000000000000014</v>
      </c>
    </row>
    <row r="1885" spans="1:4">
      <c r="A1885" s="16" t="s">
        <v>1049</v>
      </c>
      <c r="B1885" s="16" t="s">
        <v>3055</v>
      </c>
      <c r="C1885" s="16" t="s">
        <v>2892</v>
      </c>
      <c r="D1885" s="17">
        <v>51.999999999999979</v>
      </c>
    </row>
    <row r="1886" spans="1:4">
      <c r="A1886" s="16" t="s">
        <v>1050</v>
      </c>
      <c r="B1886" s="16" t="s">
        <v>3055</v>
      </c>
      <c r="C1886" s="16" t="s">
        <v>2893</v>
      </c>
      <c r="D1886" s="17">
        <v>52</v>
      </c>
    </row>
    <row r="1887" spans="1:4">
      <c r="A1887" s="16" t="s">
        <v>1051</v>
      </c>
      <c r="B1887" s="16" t="s">
        <v>3055</v>
      </c>
      <c r="C1887" s="16" t="s">
        <v>2894</v>
      </c>
      <c r="D1887" s="17">
        <v>52.000000000000007</v>
      </c>
    </row>
    <row r="1888" spans="1:4">
      <c r="A1888" s="16" t="s">
        <v>1052</v>
      </c>
      <c r="B1888" s="16" t="s">
        <v>3055</v>
      </c>
      <c r="C1888" s="16" t="s">
        <v>2895</v>
      </c>
      <c r="D1888" s="17">
        <v>32.999999999999993</v>
      </c>
    </row>
    <row r="1889" spans="1:4">
      <c r="A1889" s="16" t="s">
        <v>1053</v>
      </c>
      <c r="B1889" s="16" t="s">
        <v>3055</v>
      </c>
      <c r="C1889" s="16" t="s">
        <v>2896</v>
      </c>
      <c r="D1889" s="17">
        <v>52</v>
      </c>
    </row>
    <row r="1890" spans="1:4">
      <c r="A1890" s="16" t="s">
        <v>1054</v>
      </c>
      <c r="B1890" s="16" t="s">
        <v>3055</v>
      </c>
      <c r="C1890" s="16" t="s">
        <v>2897</v>
      </c>
      <c r="D1890" s="17">
        <v>33</v>
      </c>
    </row>
    <row r="1891" spans="1:4">
      <c r="A1891" s="16" t="s">
        <v>1055</v>
      </c>
      <c r="B1891" s="16" t="s">
        <v>3055</v>
      </c>
      <c r="C1891" s="16" t="s">
        <v>2898</v>
      </c>
      <c r="D1891" s="17">
        <v>51.999999999999993</v>
      </c>
    </row>
    <row r="1892" spans="1:4">
      <c r="A1892" s="16" t="s">
        <v>1056</v>
      </c>
      <c r="B1892" s="16" t="s">
        <v>3055</v>
      </c>
      <c r="C1892" s="16" t="s">
        <v>2899</v>
      </c>
      <c r="D1892" s="17">
        <v>52.000000000000007</v>
      </c>
    </row>
    <row r="1893" spans="1:4">
      <c r="A1893" s="16" t="s">
        <v>1057</v>
      </c>
      <c r="B1893" s="16" t="s">
        <v>3056</v>
      </c>
      <c r="C1893" s="16" t="s">
        <v>2836</v>
      </c>
      <c r="D1893" s="17">
        <v>33</v>
      </c>
    </row>
    <row r="1894" spans="1:4">
      <c r="A1894" s="16" t="s">
        <v>1058</v>
      </c>
      <c r="B1894" s="16" t="s">
        <v>3056</v>
      </c>
      <c r="C1894" s="16" t="s">
        <v>2840</v>
      </c>
      <c r="D1894" s="17">
        <v>33.000000000000007</v>
      </c>
    </row>
    <row r="1895" spans="1:4">
      <c r="A1895" s="16" t="s">
        <v>2556</v>
      </c>
      <c r="B1895" s="16" t="s">
        <v>3056</v>
      </c>
      <c r="C1895" s="16" t="s">
        <v>2842</v>
      </c>
      <c r="D1895" s="17">
        <v>40</v>
      </c>
    </row>
    <row r="1896" spans="1:4">
      <c r="A1896" s="16" t="s">
        <v>1059</v>
      </c>
      <c r="B1896" s="16" t="s">
        <v>3056</v>
      </c>
      <c r="C1896" s="16" t="s">
        <v>2930</v>
      </c>
      <c r="D1896" s="17">
        <v>32.999999999999993</v>
      </c>
    </row>
    <row r="1897" spans="1:4">
      <c r="A1897" s="16" t="s">
        <v>1060</v>
      </c>
      <c r="B1897" s="16" t="s">
        <v>3056</v>
      </c>
      <c r="C1897" s="16" t="s">
        <v>2843</v>
      </c>
      <c r="D1897" s="17">
        <v>40</v>
      </c>
    </row>
    <row r="1898" spans="1:4">
      <c r="A1898" s="16" t="s">
        <v>1061</v>
      </c>
      <c r="B1898" s="16" t="s">
        <v>3056</v>
      </c>
      <c r="C1898" s="16" t="s">
        <v>2946</v>
      </c>
      <c r="D1898" s="17">
        <v>40</v>
      </c>
    </row>
    <row r="1899" spans="1:4">
      <c r="A1899" s="16" t="s">
        <v>1062</v>
      </c>
      <c r="B1899" s="16" t="s">
        <v>3056</v>
      </c>
      <c r="C1899" s="16" t="s">
        <v>2844</v>
      </c>
      <c r="D1899" s="17">
        <v>10.000000000000004</v>
      </c>
    </row>
    <row r="1900" spans="1:4">
      <c r="A1900" s="16" t="s">
        <v>1063</v>
      </c>
      <c r="B1900" s="16" t="s">
        <v>3056</v>
      </c>
      <c r="C1900" s="16" t="s">
        <v>2845</v>
      </c>
      <c r="D1900" s="17">
        <v>12.000000000000002</v>
      </c>
    </row>
    <row r="1901" spans="1:4">
      <c r="A1901" s="16" t="s">
        <v>1064</v>
      </c>
      <c r="B1901" s="16" t="s">
        <v>3056</v>
      </c>
      <c r="C1901" s="16" t="s">
        <v>2846</v>
      </c>
      <c r="D1901" s="17">
        <v>33</v>
      </c>
    </row>
    <row r="1902" spans="1:4">
      <c r="A1902" s="16" t="s">
        <v>1065</v>
      </c>
      <c r="B1902" s="16" t="s">
        <v>3056</v>
      </c>
      <c r="C1902" s="16" t="s">
        <v>2847</v>
      </c>
      <c r="D1902" s="17">
        <v>12.000000000000005</v>
      </c>
    </row>
    <row r="1903" spans="1:4">
      <c r="A1903" s="16" t="s">
        <v>1066</v>
      </c>
      <c r="B1903" s="16" t="s">
        <v>3056</v>
      </c>
      <c r="C1903" s="16" t="s">
        <v>2850</v>
      </c>
      <c r="D1903" s="17">
        <v>39.999999999999993</v>
      </c>
    </row>
    <row r="1904" spans="1:4">
      <c r="A1904" s="16" t="s">
        <v>1067</v>
      </c>
      <c r="B1904" s="16" t="s">
        <v>3056</v>
      </c>
      <c r="C1904" s="16" t="s">
        <v>2851</v>
      </c>
      <c r="D1904" s="17">
        <v>32.999999999999993</v>
      </c>
    </row>
    <row r="1905" spans="1:4">
      <c r="A1905" s="16" t="s">
        <v>1068</v>
      </c>
      <c r="B1905" s="16" t="s">
        <v>3056</v>
      </c>
      <c r="C1905" s="16" t="s">
        <v>2852</v>
      </c>
      <c r="D1905" s="17">
        <v>33</v>
      </c>
    </row>
    <row r="1906" spans="1:4">
      <c r="A1906" s="16" t="s">
        <v>1069</v>
      </c>
      <c r="B1906" s="16" t="s">
        <v>3056</v>
      </c>
      <c r="C1906" s="16" t="s">
        <v>2932</v>
      </c>
      <c r="D1906" s="17">
        <v>40</v>
      </c>
    </row>
    <row r="1907" spans="1:4">
      <c r="A1907" s="16" t="s">
        <v>2557</v>
      </c>
      <c r="B1907" s="16" t="s">
        <v>3056</v>
      </c>
      <c r="C1907" s="16" t="s">
        <v>2855</v>
      </c>
      <c r="D1907" s="17">
        <v>36</v>
      </c>
    </row>
    <row r="1908" spans="1:4">
      <c r="A1908" s="16" t="s">
        <v>1070</v>
      </c>
      <c r="B1908" s="16" t="s">
        <v>3056</v>
      </c>
      <c r="C1908" s="16" t="s">
        <v>2856</v>
      </c>
      <c r="D1908" s="17">
        <v>10.000000000000002</v>
      </c>
    </row>
    <row r="1909" spans="1:4">
      <c r="A1909" s="16" t="s">
        <v>1071</v>
      </c>
      <c r="B1909" s="16" t="s">
        <v>3056</v>
      </c>
      <c r="C1909" s="16" t="s">
        <v>2857</v>
      </c>
      <c r="D1909" s="17">
        <v>33</v>
      </c>
    </row>
    <row r="1910" spans="1:4">
      <c r="A1910" s="16" t="s">
        <v>1072</v>
      </c>
      <c r="B1910" s="16" t="s">
        <v>3056</v>
      </c>
      <c r="C1910" s="16" t="s">
        <v>2934</v>
      </c>
      <c r="D1910" s="17">
        <v>32.999999999999993</v>
      </c>
    </row>
    <row r="1911" spans="1:4">
      <c r="A1911" s="16" t="s">
        <v>1073</v>
      </c>
      <c r="B1911" s="16" t="s">
        <v>3056</v>
      </c>
      <c r="C1911" s="16" t="s">
        <v>2935</v>
      </c>
      <c r="D1911" s="17">
        <v>33</v>
      </c>
    </row>
    <row r="1912" spans="1:4">
      <c r="A1912" s="16" t="s">
        <v>1074</v>
      </c>
      <c r="B1912" s="16" t="s">
        <v>3056</v>
      </c>
      <c r="C1912" s="16" t="s">
        <v>2858</v>
      </c>
      <c r="D1912" s="17">
        <v>40</v>
      </c>
    </row>
    <row r="1913" spans="1:4">
      <c r="A1913" s="16" t="s">
        <v>1075</v>
      </c>
      <c r="B1913" s="16" t="s">
        <v>3056</v>
      </c>
      <c r="C1913" s="16" t="s">
        <v>2859</v>
      </c>
      <c r="D1913" s="17">
        <v>10.000000000000004</v>
      </c>
    </row>
    <row r="1914" spans="1:4">
      <c r="A1914" s="16" t="s">
        <v>1076</v>
      </c>
      <c r="B1914" s="16" t="s">
        <v>3056</v>
      </c>
      <c r="C1914" s="16" t="s">
        <v>2860</v>
      </c>
      <c r="D1914" s="17">
        <v>40.000000000000007</v>
      </c>
    </row>
    <row r="1915" spans="1:4">
      <c r="A1915" s="16" t="s">
        <v>1077</v>
      </c>
      <c r="B1915" s="16" t="s">
        <v>3056</v>
      </c>
      <c r="C1915" s="16" t="s">
        <v>2861</v>
      </c>
      <c r="D1915" s="17">
        <v>33</v>
      </c>
    </row>
    <row r="1916" spans="1:4">
      <c r="A1916" s="16" t="s">
        <v>1078</v>
      </c>
      <c r="B1916" s="16" t="s">
        <v>3056</v>
      </c>
      <c r="C1916" s="16" t="s">
        <v>2862</v>
      </c>
      <c r="D1916" s="17">
        <v>12</v>
      </c>
    </row>
    <row r="1917" spans="1:4">
      <c r="A1917" s="16" t="s">
        <v>1079</v>
      </c>
      <c r="B1917" s="16" t="s">
        <v>3056</v>
      </c>
      <c r="C1917" s="16" t="s">
        <v>2863</v>
      </c>
      <c r="D1917" s="17">
        <v>11.999999999999998</v>
      </c>
    </row>
    <row r="1918" spans="1:4">
      <c r="A1918" s="16" t="s">
        <v>1080</v>
      </c>
      <c r="B1918" s="16" t="s">
        <v>3056</v>
      </c>
      <c r="C1918" s="16" t="s">
        <v>2864</v>
      </c>
      <c r="D1918" s="17">
        <v>33.000000000000007</v>
      </c>
    </row>
    <row r="1919" spans="1:4">
      <c r="A1919" s="16" t="s">
        <v>2558</v>
      </c>
      <c r="B1919" s="16" t="s">
        <v>3056</v>
      </c>
      <c r="C1919" s="16" t="s">
        <v>2865</v>
      </c>
      <c r="D1919" s="17">
        <v>36</v>
      </c>
    </row>
    <row r="1920" spans="1:4">
      <c r="A1920" s="16" t="s">
        <v>1081</v>
      </c>
      <c r="B1920" s="16" t="s">
        <v>3056</v>
      </c>
      <c r="C1920" s="16" t="s">
        <v>2866</v>
      </c>
      <c r="D1920" s="17">
        <v>61</v>
      </c>
    </row>
    <row r="1921" spans="1:4">
      <c r="A1921" s="16" t="s">
        <v>1082</v>
      </c>
      <c r="B1921" s="16" t="s">
        <v>3056</v>
      </c>
      <c r="C1921" s="16" t="s">
        <v>2867</v>
      </c>
      <c r="D1921" s="17">
        <v>33</v>
      </c>
    </row>
    <row r="1922" spans="1:4">
      <c r="A1922" s="16" t="s">
        <v>1083</v>
      </c>
      <c r="B1922" s="16" t="s">
        <v>3056</v>
      </c>
      <c r="C1922" s="16" t="s">
        <v>2868</v>
      </c>
      <c r="D1922" s="17">
        <v>32.999999999999986</v>
      </c>
    </row>
    <row r="1923" spans="1:4">
      <c r="A1923" s="16" t="s">
        <v>1084</v>
      </c>
      <c r="B1923" s="16" t="s">
        <v>3056</v>
      </c>
      <c r="C1923" s="16" t="s">
        <v>2869</v>
      </c>
      <c r="D1923" s="17">
        <v>33</v>
      </c>
    </row>
    <row r="1924" spans="1:4">
      <c r="A1924" s="16" t="s">
        <v>1085</v>
      </c>
      <c r="B1924" s="16" t="s">
        <v>3056</v>
      </c>
      <c r="C1924" s="16" t="s">
        <v>2936</v>
      </c>
      <c r="D1924" s="17">
        <v>33</v>
      </c>
    </row>
    <row r="1925" spans="1:4">
      <c r="A1925" s="16" t="s">
        <v>1086</v>
      </c>
      <c r="B1925" s="16" t="s">
        <v>3056</v>
      </c>
      <c r="C1925" s="16" t="s">
        <v>2870</v>
      </c>
      <c r="D1925" s="17">
        <v>32.999999999999993</v>
      </c>
    </row>
    <row r="1926" spans="1:4">
      <c r="A1926" s="16" t="s">
        <v>1087</v>
      </c>
      <c r="B1926" s="16" t="s">
        <v>3056</v>
      </c>
      <c r="C1926" s="16" t="s">
        <v>2871</v>
      </c>
      <c r="D1926" s="17">
        <v>33.000000000000014</v>
      </c>
    </row>
    <row r="1927" spans="1:4">
      <c r="A1927" s="16" t="s">
        <v>1088</v>
      </c>
      <c r="B1927" s="16" t="s">
        <v>3056</v>
      </c>
      <c r="C1927" s="16" t="s">
        <v>2872</v>
      </c>
      <c r="D1927" s="17">
        <v>33.000000000000014</v>
      </c>
    </row>
    <row r="1928" spans="1:4">
      <c r="A1928" s="16" t="s">
        <v>1089</v>
      </c>
      <c r="B1928" s="16" t="s">
        <v>3056</v>
      </c>
      <c r="C1928" s="16" t="s">
        <v>2873</v>
      </c>
      <c r="D1928" s="17">
        <v>33.000000000000007</v>
      </c>
    </row>
    <row r="1929" spans="1:4">
      <c r="A1929" s="16" t="s">
        <v>1090</v>
      </c>
      <c r="B1929" s="16" t="s">
        <v>3056</v>
      </c>
      <c r="C1929" s="16" t="s">
        <v>2874</v>
      </c>
      <c r="D1929" s="17">
        <v>12.000000000000004</v>
      </c>
    </row>
    <row r="1930" spans="1:4">
      <c r="A1930" s="16" t="s">
        <v>1091</v>
      </c>
      <c r="B1930" s="16" t="s">
        <v>3056</v>
      </c>
      <c r="C1930" s="16" t="s">
        <v>2875</v>
      </c>
      <c r="D1930" s="17">
        <v>40</v>
      </c>
    </row>
    <row r="1931" spans="1:4">
      <c r="A1931" s="16" t="s">
        <v>1092</v>
      </c>
      <c r="B1931" s="16" t="s">
        <v>3056</v>
      </c>
      <c r="C1931" s="16" t="s">
        <v>2876</v>
      </c>
      <c r="D1931" s="17">
        <v>33.000000000000014</v>
      </c>
    </row>
    <row r="1932" spans="1:4">
      <c r="A1932" s="16" t="s">
        <v>1093</v>
      </c>
      <c r="B1932" s="16" t="s">
        <v>3056</v>
      </c>
      <c r="C1932" s="16" t="s">
        <v>2877</v>
      </c>
      <c r="D1932" s="17">
        <v>32.999999999999993</v>
      </c>
    </row>
    <row r="1933" spans="1:4">
      <c r="A1933" s="16" t="s">
        <v>1094</v>
      </c>
      <c r="B1933" s="16" t="s">
        <v>3056</v>
      </c>
      <c r="C1933" s="16" t="s">
        <v>2878</v>
      </c>
      <c r="D1933" s="17">
        <v>33.000000000000007</v>
      </c>
    </row>
    <row r="1934" spans="1:4">
      <c r="A1934" s="16" t="s">
        <v>1095</v>
      </c>
      <c r="B1934" s="16" t="s">
        <v>3056</v>
      </c>
      <c r="C1934" s="16" t="s">
        <v>2879</v>
      </c>
      <c r="D1934" s="17">
        <v>33.000000000000007</v>
      </c>
    </row>
    <row r="1935" spans="1:4">
      <c r="A1935" s="16" t="s">
        <v>1096</v>
      </c>
      <c r="B1935" s="16" t="s">
        <v>3056</v>
      </c>
      <c r="C1935" s="16" t="s">
        <v>2880</v>
      </c>
      <c r="D1935" s="17">
        <v>33.000000000000007</v>
      </c>
    </row>
    <row r="1936" spans="1:4">
      <c r="A1936" s="16" t="s">
        <v>1097</v>
      </c>
      <c r="B1936" s="16" t="s">
        <v>3056</v>
      </c>
      <c r="C1936" s="16" t="s">
        <v>2881</v>
      </c>
      <c r="D1936" s="17">
        <v>40.000000000000007</v>
      </c>
    </row>
    <row r="1937" spans="1:4">
      <c r="A1937" s="16" t="s">
        <v>1098</v>
      </c>
      <c r="B1937" s="16" t="s">
        <v>3056</v>
      </c>
      <c r="C1937" s="16" t="s">
        <v>2882</v>
      </c>
      <c r="D1937" s="17">
        <v>39.999999999999993</v>
      </c>
    </row>
    <row r="1938" spans="1:4">
      <c r="A1938" s="16" t="s">
        <v>1099</v>
      </c>
      <c r="B1938" s="16" t="s">
        <v>3056</v>
      </c>
      <c r="C1938" s="16" t="s">
        <v>2883</v>
      </c>
      <c r="D1938" s="17">
        <v>12</v>
      </c>
    </row>
    <row r="1939" spans="1:4">
      <c r="A1939" s="16" t="s">
        <v>1100</v>
      </c>
      <c r="B1939" s="16" t="s">
        <v>3056</v>
      </c>
      <c r="C1939" s="16" t="s">
        <v>2884</v>
      </c>
      <c r="D1939" s="17">
        <v>12</v>
      </c>
    </row>
    <row r="1940" spans="1:4">
      <c r="A1940" s="16" t="s">
        <v>2559</v>
      </c>
      <c r="B1940" s="16" t="s">
        <v>3056</v>
      </c>
      <c r="C1940" s="16" t="s">
        <v>2885</v>
      </c>
      <c r="D1940" s="17">
        <v>27.000000000000007</v>
      </c>
    </row>
    <row r="1941" spans="1:4">
      <c r="A1941" s="16" t="s">
        <v>1101</v>
      </c>
      <c r="B1941" s="16" t="s">
        <v>3056</v>
      </c>
      <c r="C1941" s="16" t="s">
        <v>2886</v>
      </c>
      <c r="D1941" s="17">
        <v>33</v>
      </c>
    </row>
    <row r="1942" spans="1:4">
      <c r="A1942" s="16" t="s">
        <v>1102</v>
      </c>
      <c r="B1942" s="16" t="s">
        <v>3056</v>
      </c>
      <c r="C1942" s="16" t="s">
        <v>2887</v>
      </c>
      <c r="D1942" s="17">
        <v>39.999999999999993</v>
      </c>
    </row>
    <row r="1943" spans="1:4">
      <c r="A1943" s="16" t="s">
        <v>1103</v>
      </c>
      <c r="B1943" s="16" t="s">
        <v>3056</v>
      </c>
      <c r="C1943" s="16" t="s">
        <v>2888</v>
      </c>
      <c r="D1943" s="17">
        <v>33.000000000000028</v>
      </c>
    </row>
    <row r="1944" spans="1:4">
      <c r="A1944" s="16" t="s">
        <v>1104</v>
      </c>
      <c r="B1944" s="16" t="s">
        <v>3056</v>
      </c>
      <c r="C1944" s="16" t="s">
        <v>2889</v>
      </c>
      <c r="D1944" s="17">
        <v>12.000000000000004</v>
      </c>
    </row>
    <row r="1945" spans="1:4">
      <c r="A1945" s="16" t="s">
        <v>1105</v>
      </c>
      <c r="B1945" s="16" t="s">
        <v>3056</v>
      </c>
      <c r="C1945" s="16" t="s">
        <v>2890</v>
      </c>
      <c r="D1945" s="17">
        <v>11.999999999999991</v>
      </c>
    </row>
    <row r="1946" spans="1:4">
      <c r="A1946" s="16" t="s">
        <v>1106</v>
      </c>
      <c r="B1946" s="16" t="s">
        <v>3056</v>
      </c>
      <c r="C1946" s="16" t="s">
        <v>2891</v>
      </c>
      <c r="D1946" s="17">
        <v>33.000000000000007</v>
      </c>
    </row>
    <row r="1947" spans="1:4">
      <c r="A1947" s="16" t="s">
        <v>1107</v>
      </c>
      <c r="B1947" s="16" t="s">
        <v>3056</v>
      </c>
      <c r="C1947" s="16" t="s">
        <v>2892</v>
      </c>
      <c r="D1947" s="17">
        <v>33.000000000000007</v>
      </c>
    </row>
    <row r="1948" spans="1:4">
      <c r="A1948" s="16" t="s">
        <v>1108</v>
      </c>
      <c r="B1948" s="16" t="s">
        <v>3056</v>
      </c>
      <c r="C1948" s="16" t="s">
        <v>2893</v>
      </c>
      <c r="D1948" s="17">
        <v>40.000000000000014</v>
      </c>
    </row>
    <row r="1949" spans="1:4">
      <c r="A1949" s="16" t="s">
        <v>1109</v>
      </c>
      <c r="B1949" s="16" t="s">
        <v>3056</v>
      </c>
      <c r="C1949" s="16" t="s">
        <v>2894</v>
      </c>
      <c r="D1949" s="17">
        <v>40</v>
      </c>
    </row>
    <row r="1950" spans="1:4">
      <c r="A1950" s="16" t="s">
        <v>1110</v>
      </c>
      <c r="B1950" s="16" t="s">
        <v>3056</v>
      </c>
      <c r="C1950" s="16" t="s">
        <v>2895</v>
      </c>
      <c r="D1950" s="17">
        <v>40</v>
      </c>
    </row>
    <row r="1951" spans="1:4">
      <c r="A1951" s="16" t="s">
        <v>1111</v>
      </c>
      <c r="B1951" s="16" t="s">
        <v>3056</v>
      </c>
      <c r="C1951" s="16" t="s">
        <v>2896</v>
      </c>
      <c r="D1951" s="17">
        <v>11.999999999999998</v>
      </c>
    </row>
    <row r="1952" spans="1:4">
      <c r="A1952" s="16" t="s">
        <v>1112</v>
      </c>
      <c r="B1952" s="16" t="s">
        <v>3056</v>
      </c>
      <c r="C1952" s="16" t="s">
        <v>2897</v>
      </c>
      <c r="D1952" s="17">
        <v>32.999999999999986</v>
      </c>
    </row>
    <row r="1953" spans="1:4">
      <c r="A1953" s="16" t="s">
        <v>1113</v>
      </c>
      <c r="B1953" s="16" t="s">
        <v>3056</v>
      </c>
      <c r="C1953" s="16" t="s">
        <v>2898</v>
      </c>
      <c r="D1953" s="17">
        <v>40</v>
      </c>
    </row>
    <row r="1954" spans="1:4">
      <c r="A1954" s="16" t="s">
        <v>1114</v>
      </c>
      <c r="B1954" s="16" t="s">
        <v>3056</v>
      </c>
      <c r="C1954" s="16" t="s">
        <v>2899</v>
      </c>
      <c r="D1954" s="17">
        <v>33</v>
      </c>
    </row>
    <row r="1955" spans="1:4">
      <c r="A1955" s="16" t="s">
        <v>1115</v>
      </c>
      <c r="B1955" s="16" t="s">
        <v>3056</v>
      </c>
      <c r="C1955" s="16" t="s">
        <v>2900</v>
      </c>
      <c r="D1955" s="17">
        <v>11.999999999999996</v>
      </c>
    </row>
    <row r="1956" spans="1:4">
      <c r="A1956" s="16" t="s">
        <v>1116</v>
      </c>
      <c r="B1956" s="16" t="s">
        <v>3056</v>
      </c>
      <c r="C1956" s="16" t="s">
        <v>2901</v>
      </c>
      <c r="D1956" s="17">
        <v>33.000000000000007</v>
      </c>
    </row>
    <row r="1957" spans="1:4">
      <c r="A1957" s="16" t="s">
        <v>1117</v>
      </c>
      <c r="B1957" s="16" t="s">
        <v>3056</v>
      </c>
      <c r="C1957" s="16" t="s">
        <v>2902</v>
      </c>
      <c r="D1957" s="17">
        <v>11.999999999999998</v>
      </c>
    </row>
    <row r="1958" spans="1:4">
      <c r="A1958" s="16" t="s">
        <v>1118</v>
      </c>
      <c r="B1958" s="16" t="s">
        <v>3056</v>
      </c>
      <c r="C1958" s="16" t="s">
        <v>2903</v>
      </c>
      <c r="D1958" s="17">
        <v>33</v>
      </c>
    </row>
    <row r="1959" spans="1:4">
      <c r="A1959" s="16" t="s">
        <v>1119</v>
      </c>
      <c r="B1959" s="16" t="s">
        <v>3056</v>
      </c>
      <c r="C1959" s="16" t="s">
        <v>2904</v>
      </c>
      <c r="D1959" s="17">
        <v>12</v>
      </c>
    </row>
    <row r="1960" spans="1:4">
      <c r="A1960" s="16" t="s">
        <v>1120</v>
      </c>
      <c r="B1960" s="16" t="s">
        <v>3056</v>
      </c>
      <c r="C1960" s="16" t="s">
        <v>2937</v>
      </c>
      <c r="D1960" s="17">
        <v>33.000000000000007</v>
      </c>
    </row>
    <row r="1961" spans="1:4">
      <c r="A1961" s="16" t="s">
        <v>2560</v>
      </c>
      <c r="B1961" s="16" t="s">
        <v>3056</v>
      </c>
      <c r="C1961" s="16" t="s">
        <v>2956</v>
      </c>
      <c r="D1961" s="17">
        <v>10</v>
      </c>
    </row>
    <row r="1962" spans="1:4">
      <c r="A1962" s="16" t="s">
        <v>1121</v>
      </c>
      <c r="B1962" s="16" t="s">
        <v>3056</v>
      </c>
      <c r="C1962" s="16" t="s">
        <v>2938</v>
      </c>
      <c r="D1962" s="17">
        <v>44</v>
      </c>
    </row>
    <row r="1963" spans="1:4">
      <c r="A1963" s="16" t="s">
        <v>1122</v>
      </c>
      <c r="B1963" s="16" t="s">
        <v>3056</v>
      </c>
      <c r="C1963" s="16" t="s">
        <v>2941</v>
      </c>
      <c r="D1963" s="17">
        <v>12.000000000000002</v>
      </c>
    </row>
    <row r="1964" spans="1:4">
      <c r="A1964" s="16" t="s">
        <v>1123</v>
      </c>
      <c r="B1964" s="16" t="s">
        <v>3056</v>
      </c>
      <c r="C1964" s="16" t="s">
        <v>2942</v>
      </c>
      <c r="D1964" s="17">
        <v>33.000000000000007</v>
      </c>
    </row>
    <row r="1965" spans="1:4">
      <c r="A1965" s="16" t="s">
        <v>1124</v>
      </c>
      <c r="B1965" s="16" t="s">
        <v>3056</v>
      </c>
      <c r="C1965" s="16" t="s">
        <v>2943</v>
      </c>
      <c r="D1965" s="17">
        <v>11.999999999999998</v>
      </c>
    </row>
    <row r="1966" spans="1:4">
      <c r="A1966" s="16" t="s">
        <v>1125</v>
      </c>
      <c r="B1966" s="16" t="s">
        <v>3056</v>
      </c>
      <c r="C1966" s="16" t="s">
        <v>2957</v>
      </c>
      <c r="D1966" s="17">
        <v>12.000000000000002</v>
      </c>
    </row>
    <row r="1967" spans="1:4">
      <c r="A1967" s="16" t="s">
        <v>1126</v>
      </c>
      <c r="B1967" s="16" t="s">
        <v>3056</v>
      </c>
      <c r="C1967" s="16" t="s">
        <v>2944</v>
      </c>
      <c r="D1967" s="17">
        <v>32.999999999999993</v>
      </c>
    </row>
    <row r="1968" spans="1:4">
      <c r="A1968" s="16" t="s">
        <v>1127</v>
      </c>
      <c r="B1968" s="16" t="s">
        <v>3056</v>
      </c>
      <c r="C1968" s="16" t="s">
        <v>2958</v>
      </c>
      <c r="D1968" s="17">
        <v>33.000000000000021</v>
      </c>
    </row>
    <row r="1969" spans="1:4">
      <c r="A1969" s="16" t="s">
        <v>1128</v>
      </c>
      <c r="B1969" s="16" t="s">
        <v>3056</v>
      </c>
      <c r="C1969" s="16" t="s">
        <v>2959</v>
      </c>
      <c r="D1969" s="17">
        <v>12</v>
      </c>
    </row>
    <row r="1970" spans="1:4">
      <c r="A1970" s="16" t="s">
        <v>1129</v>
      </c>
      <c r="B1970" s="16" t="s">
        <v>3056</v>
      </c>
      <c r="C1970" s="16" t="s">
        <v>2960</v>
      </c>
      <c r="D1970" s="17">
        <v>33.000000000000014</v>
      </c>
    </row>
    <row r="1971" spans="1:4">
      <c r="A1971" s="16" t="s">
        <v>1130</v>
      </c>
      <c r="B1971" s="16" t="s">
        <v>3056</v>
      </c>
      <c r="C1971" s="16" t="s">
        <v>2961</v>
      </c>
      <c r="D1971" s="17">
        <v>33.000000000000007</v>
      </c>
    </row>
    <row r="1972" spans="1:4">
      <c r="A1972" s="16" t="s">
        <v>1131</v>
      </c>
      <c r="B1972" s="16" t="s">
        <v>3056</v>
      </c>
      <c r="C1972" s="16" t="s">
        <v>2962</v>
      </c>
      <c r="D1972" s="17">
        <v>33.000000000000014</v>
      </c>
    </row>
    <row r="1973" spans="1:4">
      <c r="A1973" s="16" t="s">
        <v>1132</v>
      </c>
      <c r="B1973" s="16" t="s">
        <v>3056</v>
      </c>
      <c r="C1973" s="16" t="s">
        <v>2963</v>
      </c>
      <c r="D1973" s="17">
        <v>33.000000000000007</v>
      </c>
    </row>
    <row r="1974" spans="1:4">
      <c r="A1974" s="16" t="s">
        <v>1133</v>
      </c>
      <c r="B1974" s="16" t="s">
        <v>3056</v>
      </c>
      <c r="C1974" s="16" t="s">
        <v>2964</v>
      </c>
      <c r="D1974" s="17">
        <v>33.000000000000014</v>
      </c>
    </row>
    <row r="1975" spans="1:4">
      <c r="A1975" s="16" t="s">
        <v>1134</v>
      </c>
      <c r="B1975" s="16" t="s">
        <v>3056</v>
      </c>
      <c r="C1975" s="16" t="s">
        <v>2965</v>
      </c>
      <c r="D1975" s="17">
        <v>12</v>
      </c>
    </row>
    <row r="1976" spans="1:4">
      <c r="A1976" s="16" t="s">
        <v>1135</v>
      </c>
      <c r="B1976" s="16" t="s">
        <v>3056</v>
      </c>
      <c r="C1976" s="16" t="s">
        <v>2966</v>
      </c>
      <c r="D1976" s="17">
        <v>33.000000000000014</v>
      </c>
    </row>
    <row r="1977" spans="1:4">
      <c r="A1977" s="16" t="s">
        <v>1136</v>
      </c>
      <c r="B1977" s="16" t="s">
        <v>3056</v>
      </c>
      <c r="C1977" s="16" t="s">
        <v>3028</v>
      </c>
      <c r="D1977" s="17">
        <v>33</v>
      </c>
    </row>
    <row r="1978" spans="1:4">
      <c r="A1978" s="16" t="s">
        <v>1137</v>
      </c>
      <c r="B1978" s="16" t="s">
        <v>3056</v>
      </c>
      <c r="C1978" s="16" t="s">
        <v>2967</v>
      </c>
      <c r="D1978" s="17">
        <v>32.999999999999993</v>
      </c>
    </row>
    <row r="1979" spans="1:4">
      <c r="A1979" s="16" t="s">
        <v>1138</v>
      </c>
      <c r="B1979" s="16" t="s">
        <v>3056</v>
      </c>
      <c r="C1979" s="16" t="s">
        <v>2968</v>
      </c>
      <c r="D1979" s="17">
        <v>39.999999999999993</v>
      </c>
    </row>
    <row r="1980" spans="1:4">
      <c r="A1980" s="16" t="s">
        <v>1139</v>
      </c>
      <c r="B1980" s="16" t="s">
        <v>3056</v>
      </c>
      <c r="C1980" s="16" t="s">
        <v>2969</v>
      </c>
      <c r="D1980" s="17">
        <v>39.999999999999993</v>
      </c>
    </row>
    <row r="1981" spans="1:4">
      <c r="A1981" s="16" t="s">
        <v>2561</v>
      </c>
      <c r="B1981" s="16" t="s">
        <v>3056</v>
      </c>
      <c r="C1981" s="16" t="s">
        <v>2970</v>
      </c>
      <c r="D1981" s="17">
        <v>47</v>
      </c>
    </row>
    <row r="1982" spans="1:4">
      <c r="A1982" s="16" t="s">
        <v>1140</v>
      </c>
      <c r="B1982" s="16" t="s">
        <v>3056</v>
      </c>
      <c r="C1982" s="16" t="s">
        <v>2971</v>
      </c>
      <c r="D1982" s="17">
        <v>32.999999999999986</v>
      </c>
    </row>
    <row r="1983" spans="1:4">
      <c r="A1983" s="16" t="s">
        <v>1141</v>
      </c>
      <c r="B1983" s="16" t="s">
        <v>3056</v>
      </c>
      <c r="C1983" s="16" t="s">
        <v>2972</v>
      </c>
      <c r="D1983" s="17">
        <v>33</v>
      </c>
    </row>
    <row r="1984" spans="1:4">
      <c r="A1984" s="16" t="s">
        <v>1142</v>
      </c>
      <c r="B1984" s="16" t="s">
        <v>3056</v>
      </c>
      <c r="C1984" s="16" t="s">
        <v>3025</v>
      </c>
      <c r="D1984" s="17">
        <v>33</v>
      </c>
    </row>
    <row r="1985" spans="1:4">
      <c r="A1985" s="16" t="s">
        <v>2562</v>
      </c>
      <c r="B1985" s="16" t="s">
        <v>3056</v>
      </c>
      <c r="C1985" s="16" t="s">
        <v>2921</v>
      </c>
      <c r="D1985" s="17">
        <v>33.000000000000007</v>
      </c>
    </row>
    <row r="1986" spans="1:4">
      <c r="A1986" s="16" t="s">
        <v>1143</v>
      </c>
      <c r="B1986" s="16" t="s">
        <v>3056</v>
      </c>
      <c r="C1986" s="16" t="s">
        <v>2973</v>
      </c>
      <c r="D1986" s="17">
        <v>9.9999999999999982</v>
      </c>
    </row>
    <row r="1987" spans="1:4">
      <c r="A1987" s="16" t="s">
        <v>1144</v>
      </c>
      <c r="B1987" s="16" t="s">
        <v>3056</v>
      </c>
      <c r="C1987" s="16" t="s">
        <v>2974</v>
      </c>
      <c r="D1987" s="17">
        <v>40</v>
      </c>
    </row>
    <row r="1988" spans="1:4">
      <c r="A1988" s="16" t="s">
        <v>1145</v>
      </c>
      <c r="B1988" s="16" t="s">
        <v>3056</v>
      </c>
      <c r="C1988" s="16" t="s">
        <v>2975</v>
      </c>
      <c r="D1988" s="17">
        <v>33</v>
      </c>
    </row>
    <row r="1989" spans="1:4">
      <c r="A1989" s="16" t="s">
        <v>1146</v>
      </c>
      <c r="B1989" s="16" t="s">
        <v>3056</v>
      </c>
      <c r="C1989" s="16" t="s">
        <v>2976</v>
      </c>
      <c r="D1989" s="17">
        <v>40.000000000000007</v>
      </c>
    </row>
    <row r="1990" spans="1:4">
      <c r="A1990" s="16" t="s">
        <v>1147</v>
      </c>
      <c r="B1990" s="16" t="s">
        <v>3056</v>
      </c>
      <c r="C1990" s="16" t="s">
        <v>2977</v>
      </c>
      <c r="D1990" s="17">
        <v>33.000000000000007</v>
      </c>
    </row>
    <row r="1991" spans="1:4">
      <c r="A1991" s="16" t="s">
        <v>1148</v>
      </c>
      <c r="B1991" s="16" t="s">
        <v>3056</v>
      </c>
      <c r="C1991" s="16" t="s">
        <v>2978</v>
      </c>
      <c r="D1991" s="17">
        <v>33</v>
      </c>
    </row>
    <row r="1992" spans="1:4">
      <c r="A1992" s="16" t="s">
        <v>1149</v>
      </c>
      <c r="B1992" s="16" t="s">
        <v>3056</v>
      </c>
      <c r="C1992" s="16" t="s">
        <v>2979</v>
      </c>
      <c r="D1992" s="17">
        <v>40</v>
      </c>
    </row>
    <row r="1993" spans="1:4">
      <c r="A1993" s="16" t="s">
        <v>2563</v>
      </c>
      <c r="B1993" s="16" t="s">
        <v>3057</v>
      </c>
      <c r="C1993" s="16" t="s">
        <v>2836</v>
      </c>
      <c r="D1993" s="17">
        <v>39.999999999999986</v>
      </c>
    </row>
    <row r="1994" spans="1:4">
      <c r="A1994" s="16" t="s">
        <v>1150</v>
      </c>
      <c r="B1994" s="16" t="s">
        <v>3057</v>
      </c>
      <c r="C1994" s="16" t="s">
        <v>2840</v>
      </c>
      <c r="D1994" s="17">
        <v>39.999999999999972</v>
      </c>
    </row>
    <row r="1995" spans="1:4">
      <c r="A1995" s="16" t="s">
        <v>1151</v>
      </c>
      <c r="B1995" s="16" t="s">
        <v>3057</v>
      </c>
      <c r="C1995" s="16" t="s">
        <v>2842</v>
      </c>
      <c r="D1995" s="17">
        <v>40.000000000000007</v>
      </c>
    </row>
    <row r="1996" spans="1:4">
      <c r="A1996" s="16" t="s">
        <v>2564</v>
      </c>
      <c r="B1996" s="16" t="s">
        <v>3057</v>
      </c>
      <c r="C1996" s="16" t="s">
        <v>2930</v>
      </c>
      <c r="D1996" s="17">
        <v>52</v>
      </c>
    </row>
    <row r="1997" spans="1:4">
      <c r="A1997" s="16" t="s">
        <v>1152</v>
      </c>
      <c r="B1997" s="16" t="s">
        <v>3057</v>
      </c>
      <c r="C1997" s="16" t="s">
        <v>2843</v>
      </c>
      <c r="D1997" s="17">
        <v>40.000000000000007</v>
      </c>
    </row>
    <row r="1998" spans="1:4">
      <c r="A1998" s="16" t="s">
        <v>2565</v>
      </c>
      <c r="B1998" s="16" t="s">
        <v>3057</v>
      </c>
      <c r="C1998" s="16" t="s">
        <v>2946</v>
      </c>
      <c r="D1998" s="17">
        <v>32.999999999999993</v>
      </c>
    </row>
    <row r="1999" spans="1:4">
      <c r="A1999" s="16" t="s">
        <v>2566</v>
      </c>
      <c r="B1999" s="16" t="s">
        <v>3057</v>
      </c>
      <c r="C1999" s="16" t="s">
        <v>2844</v>
      </c>
      <c r="D1999" s="17">
        <v>40.000000000000014</v>
      </c>
    </row>
    <row r="2000" spans="1:4">
      <c r="A2000" s="16" t="s">
        <v>1153</v>
      </c>
      <c r="B2000" s="16" t="s">
        <v>3057</v>
      </c>
      <c r="C2000" s="16" t="s">
        <v>2845</v>
      </c>
      <c r="D2000" s="17">
        <v>40</v>
      </c>
    </row>
    <row r="2001" spans="1:4">
      <c r="A2001" s="16" t="s">
        <v>1154</v>
      </c>
      <c r="B2001" s="16" t="s">
        <v>3057</v>
      </c>
      <c r="C2001" s="16" t="s">
        <v>2846</v>
      </c>
      <c r="D2001" s="17">
        <v>28.84615384615385</v>
      </c>
    </row>
    <row r="2002" spans="1:4">
      <c r="A2002" s="16" t="s">
        <v>2567</v>
      </c>
      <c r="B2002" s="16" t="s">
        <v>3057</v>
      </c>
      <c r="C2002" s="16" t="s">
        <v>2847</v>
      </c>
      <c r="D2002" s="17">
        <v>40.000000000000007</v>
      </c>
    </row>
    <row r="2003" spans="1:4">
      <c r="A2003" s="16" t="s">
        <v>2568</v>
      </c>
      <c r="B2003" s="16" t="s">
        <v>3057</v>
      </c>
      <c r="C2003" s="16" t="s">
        <v>2850</v>
      </c>
      <c r="D2003" s="17">
        <v>40.000000000000007</v>
      </c>
    </row>
    <row r="2004" spans="1:4">
      <c r="A2004" s="16" t="s">
        <v>2569</v>
      </c>
      <c r="B2004" s="16" t="s">
        <v>3057</v>
      </c>
      <c r="C2004" s="16" t="s">
        <v>2851</v>
      </c>
      <c r="D2004" s="17">
        <v>40.000000000000007</v>
      </c>
    </row>
    <row r="2005" spans="1:4">
      <c r="A2005" s="16" t="s">
        <v>1155</v>
      </c>
      <c r="B2005" s="16" t="s">
        <v>3057</v>
      </c>
      <c r="C2005" s="16" t="s">
        <v>2852</v>
      </c>
      <c r="D2005" s="17">
        <v>39.999999999999993</v>
      </c>
    </row>
    <row r="2006" spans="1:4">
      <c r="A2006" s="16" t="s">
        <v>1156</v>
      </c>
      <c r="B2006" s="16" t="s">
        <v>3057</v>
      </c>
      <c r="C2006" s="16" t="s">
        <v>2932</v>
      </c>
      <c r="D2006" s="17">
        <v>40</v>
      </c>
    </row>
    <row r="2007" spans="1:4">
      <c r="A2007" s="16" t="s">
        <v>1157</v>
      </c>
      <c r="B2007" s="16" t="s">
        <v>3057</v>
      </c>
      <c r="C2007" s="16" t="s">
        <v>2855</v>
      </c>
      <c r="D2007" s="17">
        <v>39.999999999999993</v>
      </c>
    </row>
    <row r="2008" spans="1:4">
      <c r="A2008" s="16" t="s">
        <v>1158</v>
      </c>
      <c r="B2008" s="16" t="s">
        <v>3057</v>
      </c>
      <c r="C2008" s="16" t="s">
        <v>2856</v>
      </c>
      <c r="D2008" s="17">
        <v>40</v>
      </c>
    </row>
    <row r="2009" spans="1:4">
      <c r="A2009" s="16" t="s">
        <v>2570</v>
      </c>
      <c r="B2009" s="16" t="s">
        <v>3057</v>
      </c>
      <c r="C2009" s="16" t="s">
        <v>2857</v>
      </c>
      <c r="D2009" s="17">
        <v>40.000000000000007</v>
      </c>
    </row>
    <row r="2010" spans="1:4">
      <c r="A2010" s="16" t="s">
        <v>1159</v>
      </c>
      <c r="B2010" s="16" t="s">
        <v>3057</v>
      </c>
      <c r="C2010" s="16" t="s">
        <v>2934</v>
      </c>
      <c r="D2010" s="17">
        <v>28.846153846153854</v>
      </c>
    </row>
    <row r="2011" spans="1:4">
      <c r="A2011" s="16" t="s">
        <v>2571</v>
      </c>
      <c r="B2011" s="16" t="s">
        <v>3057</v>
      </c>
      <c r="C2011" s="16" t="s">
        <v>2935</v>
      </c>
      <c r="D2011" s="17">
        <v>40</v>
      </c>
    </row>
    <row r="2012" spans="1:4">
      <c r="A2012" s="16" t="s">
        <v>1160</v>
      </c>
      <c r="B2012" s="16" t="s">
        <v>3057</v>
      </c>
      <c r="C2012" s="16" t="s">
        <v>2858</v>
      </c>
      <c r="D2012" s="17">
        <v>40.000000000000007</v>
      </c>
    </row>
    <row r="2013" spans="1:4">
      <c r="A2013" s="16" t="s">
        <v>2572</v>
      </c>
      <c r="B2013" s="16" t="s">
        <v>3057</v>
      </c>
      <c r="C2013" s="16" t="s">
        <v>2859</v>
      </c>
      <c r="D2013" s="17">
        <v>40.000000000000007</v>
      </c>
    </row>
    <row r="2014" spans="1:4">
      <c r="A2014" s="16" t="s">
        <v>2573</v>
      </c>
      <c r="B2014" s="16" t="s">
        <v>3057</v>
      </c>
      <c r="C2014" s="16" t="s">
        <v>2860</v>
      </c>
      <c r="D2014" s="17">
        <v>39.999999999999993</v>
      </c>
    </row>
    <row r="2015" spans="1:4">
      <c r="A2015" s="16" t="s">
        <v>2574</v>
      </c>
      <c r="B2015" s="16" t="s">
        <v>3057</v>
      </c>
      <c r="C2015" s="16" t="s">
        <v>2861</v>
      </c>
      <c r="D2015" s="17">
        <v>40.000000000000007</v>
      </c>
    </row>
    <row r="2016" spans="1:4">
      <c r="A2016" s="16" t="s">
        <v>2575</v>
      </c>
      <c r="B2016" s="16" t="s">
        <v>3057</v>
      </c>
      <c r="C2016" s="16" t="s">
        <v>2862</v>
      </c>
      <c r="D2016" s="17">
        <v>39.999999999999986</v>
      </c>
    </row>
    <row r="2017" spans="1:4">
      <c r="A2017" s="16" t="s">
        <v>1161</v>
      </c>
      <c r="B2017" s="16" t="s">
        <v>3057</v>
      </c>
      <c r="C2017" s="16" t="s">
        <v>2863</v>
      </c>
      <c r="D2017" s="17">
        <v>40.000000000000007</v>
      </c>
    </row>
    <row r="2018" spans="1:4">
      <c r="A2018" s="16" t="s">
        <v>2576</v>
      </c>
      <c r="B2018" s="16" t="s">
        <v>3057</v>
      </c>
      <c r="C2018" s="16" t="s">
        <v>2864</v>
      </c>
      <c r="D2018" s="17">
        <v>40</v>
      </c>
    </row>
    <row r="2019" spans="1:4">
      <c r="A2019" s="16" t="s">
        <v>1162</v>
      </c>
      <c r="B2019" s="16" t="s">
        <v>3057</v>
      </c>
      <c r="C2019" s="16" t="s">
        <v>2865</v>
      </c>
      <c r="D2019" s="17">
        <v>52.000000000000007</v>
      </c>
    </row>
    <row r="2020" spans="1:4">
      <c r="A2020" s="16" t="s">
        <v>1163</v>
      </c>
      <c r="B2020" s="16" t="s">
        <v>3057</v>
      </c>
      <c r="C2020" s="16" t="s">
        <v>2866</v>
      </c>
      <c r="D2020" s="17">
        <v>40</v>
      </c>
    </row>
    <row r="2021" spans="1:4">
      <c r="A2021" s="16" t="s">
        <v>1164</v>
      </c>
      <c r="B2021" s="16" t="s">
        <v>3057</v>
      </c>
      <c r="C2021" s="16" t="s">
        <v>2867</v>
      </c>
      <c r="D2021" s="17">
        <v>39.999999999999993</v>
      </c>
    </row>
    <row r="2022" spans="1:4">
      <c r="A2022" s="16" t="s">
        <v>1165</v>
      </c>
      <c r="B2022" s="16" t="s">
        <v>3057</v>
      </c>
      <c r="C2022" s="16" t="s">
        <v>2868</v>
      </c>
      <c r="D2022" s="17">
        <v>40.000000000000007</v>
      </c>
    </row>
    <row r="2023" spans="1:4">
      <c r="A2023" s="16" t="s">
        <v>2577</v>
      </c>
      <c r="B2023" s="16" t="s">
        <v>3057</v>
      </c>
      <c r="C2023" s="16" t="s">
        <v>2869</v>
      </c>
      <c r="D2023" s="17">
        <v>40</v>
      </c>
    </row>
    <row r="2024" spans="1:4">
      <c r="A2024" s="16" t="s">
        <v>1166</v>
      </c>
      <c r="B2024" s="16" t="s">
        <v>3057</v>
      </c>
      <c r="C2024" s="16" t="s">
        <v>2936</v>
      </c>
      <c r="D2024" s="17">
        <v>40</v>
      </c>
    </row>
    <row r="2025" spans="1:4">
      <c r="A2025" s="16" t="s">
        <v>2578</v>
      </c>
      <c r="B2025" s="16" t="s">
        <v>3057</v>
      </c>
      <c r="C2025" s="16" t="s">
        <v>2870</v>
      </c>
      <c r="D2025" s="17">
        <v>40.000000000000021</v>
      </c>
    </row>
    <row r="2026" spans="1:4">
      <c r="A2026" s="16" t="s">
        <v>1167</v>
      </c>
      <c r="B2026" s="16" t="s">
        <v>3057</v>
      </c>
      <c r="C2026" s="16" t="s">
        <v>2871</v>
      </c>
      <c r="D2026" s="17">
        <v>28.846153846153854</v>
      </c>
    </row>
    <row r="2027" spans="1:4">
      <c r="A2027" s="16" t="s">
        <v>1168</v>
      </c>
      <c r="B2027" s="16" t="s">
        <v>3057</v>
      </c>
      <c r="C2027" s="16" t="s">
        <v>2872</v>
      </c>
      <c r="D2027" s="17">
        <v>39.999999999999993</v>
      </c>
    </row>
    <row r="2028" spans="1:4">
      <c r="A2028" s="16" t="s">
        <v>1169</v>
      </c>
      <c r="B2028" s="16" t="s">
        <v>3057</v>
      </c>
      <c r="C2028" s="16" t="s">
        <v>2873</v>
      </c>
      <c r="D2028" s="17">
        <v>40</v>
      </c>
    </row>
    <row r="2029" spans="1:4">
      <c r="A2029" s="16" t="s">
        <v>1170</v>
      </c>
      <c r="B2029" s="16" t="s">
        <v>3057</v>
      </c>
      <c r="C2029" s="16" t="s">
        <v>2874</v>
      </c>
      <c r="D2029" s="17">
        <v>28.846153846153847</v>
      </c>
    </row>
    <row r="2030" spans="1:4">
      <c r="A2030" s="16" t="s">
        <v>1171</v>
      </c>
      <c r="B2030" s="16" t="s">
        <v>3057</v>
      </c>
      <c r="C2030" s="16" t="s">
        <v>2875</v>
      </c>
      <c r="D2030" s="17">
        <v>40.000000000000007</v>
      </c>
    </row>
    <row r="2031" spans="1:4">
      <c r="A2031" s="16" t="s">
        <v>1172</v>
      </c>
      <c r="B2031" s="16" t="s">
        <v>3057</v>
      </c>
      <c r="C2031" s="16" t="s">
        <v>2876</v>
      </c>
      <c r="D2031" s="17">
        <v>28.846153846153857</v>
      </c>
    </row>
    <row r="2032" spans="1:4">
      <c r="A2032" s="16" t="s">
        <v>1173</v>
      </c>
      <c r="B2032" s="16" t="s">
        <v>3057</v>
      </c>
      <c r="C2032" s="16" t="s">
        <v>2877</v>
      </c>
      <c r="D2032" s="17">
        <v>40.000000000000007</v>
      </c>
    </row>
    <row r="2033" spans="1:4">
      <c r="A2033" s="16" t="s">
        <v>2579</v>
      </c>
      <c r="B2033" s="16" t="s">
        <v>3057</v>
      </c>
      <c r="C2033" s="16" t="s">
        <v>2878</v>
      </c>
      <c r="D2033" s="17">
        <v>39.999999999999986</v>
      </c>
    </row>
    <row r="2034" spans="1:4">
      <c r="A2034" s="16" t="s">
        <v>2580</v>
      </c>
      <c r="B2034" s="16" t="s">
        <v>3057</v>
      </c>
      <c r="C2034" s="16" t="s">
        <v>2879</v>
      </c>
      <c r="D2034" s="17">
        <v>40.000000000000014</v>
      </c>
    </row>
    <row r="2035" spans="1:4">
      <c r="A2035" s="16" t="s">
        <v>2581</v>
      </c>
      <c r="B2035" s="16" t="s">
        <v>3057</v>
      </c>
      <c r="C2035" s="16" t="s">
        <v>2880</v>
      </c>
      <c r="D2035" s="17">
        <v>40</v>
      </c>
    </row>
    <row r="2036" spans="1:4">
      <c r="A2036" s="16" t="s">
        <v>2582</v>
      </c>
      <c r="B2036" s="16" t="s">
        <v>3057</v>
      </c>
      <c r="C2036" s="16" t="s">
        <v>2881</v>
      </c>
      <c r="D2036" s="17">
        <v>33</v>
      </c>
    </row>
    <row r="2037" spans="1:4">
      <c r="A2037" s="16" t="s">
        <v>1174</v>
      </c>
      <c r="B2037" s="16" t="s">
        <v>3057</v>
      </c>
      <c r="C2037" s="16" t="s">
        <v>2882</v>
      </c>
      <c r="D2037" s="17">
        <v>40</v>
      </c>
    </row>
    <row r="2038" spans="1:4">
      <c r="A2038" s="16" t="s">
        <v>2583</v>
      </c>
      <c r="B2038" s="16" t="s">
        <v>3057</v>
      </c>
      <c r="C2038" s="16" t="s">
        <v>2883</v>
      </c>
      <c r="D2038" s="17">
        <v>28.846153846153843</v>
      </c>
    </row>
    <row r="2039" spans="1:4">
      <c r="A2039" s="16" t="s">
        <v>1175</v>
      </c>
      <c r="B2039" s="16" t="s">
        <v>3057</v>
      </c>
      <c r="C2039" s="16" t="s">
        <v>2884</v>
      </c>
      <c r="D2039" s="17">
        <v>40.000000000000007</v>
      </c>
    </row>
    <row r="2040" spans="1:4">
      <c r="A2040" s="16" t="s">
        <v>1176</v>
      </c>
      <c r="B2040" s="16" t="s">
        <v>3057</v>
      </c>
      <c r="C2040" s="16" t="s">
        <v>2885</v>
      </c>
      <c r="D2040" s="17">
        <v>40.000000000000021</v>
      </c>
    </row>
    <row r="2041" spans="1:4">
      <c r="A2041" s="16" t="s">
        <v>2584</v>
      </c>
      <c r="B2041" s="16" t="s">
        <v>3057</v>
      </c>
      <c r="C2041" s="16" t="s">
        <v>2886</v>
      </c>
      <c r="D2041" s="17">
        <v>28.84615384615385</v>
      </c>
    </row>
    <row r="2042" spans="1:4">
      <c r="A2042" s="16" t="s">
        <v>1177</v>
      </c>
      <c r="B2042" s="16" t="s">
        <v>3057</v>
      </c>
      <c r="C2042" s="16" t="s">
        <v>2887</v>
      </c>
      <c r="D2042" s="17">
        <v>28.84615384615385</v>
      </c>
    </row>
    <row r="2043" spans="1:4">
      <c r="A2043" s="16" t="s">
        <v>1178</v>
      </c>
      <c r="B2043" s="16" t="s">
        <v>3057</v>
      </c>
      <c r="C2043" s="16" t="s">
        <v>2888</v>
      </c>
      <c r="D2043" s="17">
        <v>40</v>
      </c>
    </row>
    <row r="2044" spans="1:4">
      <c r="A2044" s="16" t="s">
        <v>1179</v>
      </c>
      <c r="B2044" s="16" t="s">
        <v>3057</v>
      </c>
      <c r="C2044" s="16" t="s">
        <v>2889</v>
      </c>
      <c r="D2044" s="17">
        <v>40</v>
      </c>
    </row>
    <row r="2045" spans="1:4">
      <c r="A2045" s="16" t="s">
        <v>1180</v>
      </c>
      <c r="B2045" s="16" t="s">
        <v>3057</v>
      </c>
      <c r="C2045" s="16" t="s">
        <v>2890</v>
      </c>
      <c r="D2045" s="17">
        <v>40.000000000000007</v>
      </c>
    </row>
    <row r="2046" spans="1:4">
      <c r="A2046" s="16" t="s">
        <v>1181</v>
      </c>
      <c r="B2046" s="16" t="s">
        <v>3058</v>
      </c>
      <c r="C2046" s="16" t="s">
        <v>2836</v>
      </c>
      <c r="D2046" s="17">
        <v>51.999999999999986</v>
      </c>
    </row>
    <row r="2047" spans="1:4">
      <c r="A2047" s="16" t="s">
        <v>1182</v>
      </c>
      <c r="B2047" s="16" t="s">
        <v>3058</v>
      </c>
      <c r="C2047" s="16" t="s">
        <v>2840</v>
      </c>
      <c r="D2047" s="17">
        <v>40.000000000000007</v>
      </c>
    </row>
    <row r="2048" spans="1:4">
      <c r="A2048" s="16" t="s">
        <v>1183</v>
      </c>
      <c r="B2048" s="16" t="s">
        <v>3058</v>
      </c>
      <c r="C2048" s="16" t="s">
        <v>2842</v>
      </c>
      <c r="D2048" s="17">
        <v>52.000000000000007</v>
      </c>
    </row>
    <row r="2049" spans="1:4">
      <c r="A2049" s="16" t="s">
        <v>1184</v>
      </c>
      <c r="B2049" s="16" t="s">
        <v>3058</v>
      </c>
      <c r="C2049" s="16" t="s">
        <v>2930</v>
      </c>
      <c r="D2049" s="17">
        <v>51.999999999999993</v>
      </c>
    </row>
    <row r="2050" spans="1:4">
      <c r="A2050" s="16" t="s">
        <v>1185</v>
      </c>
      <c r="B2050" s="16" t="s">
        <v>3058</v>
      </c>
      <c r="C2050" s="16" t="s">
        <v>2843</v>
      </c>
      <c r="D2050" s="17">
        <v>52.000000000000014</v>
      </c>
    </row>
    <row r="2051" spans="1:4">
      <c r="A2051" s="16" t="s">
        <v>1186</v>
      </c>
      <c r="B2051" s="16" t="s">
        <v>3058</v>
      </c>
      <c r="C2051" s="16" t="s">
        <v>2946</v>
      </c>
      <c r="D2051" s="17">
        <v>52.000000000000021</v>
      </c>
    </row>
    <row r="2052" spans="1:4">
      <c r="A2052" s="16" t="s">
        <v>1187</v>
      </c>
      <c r="B2052" s="16" t="s">
        <v>3058</v>
      </c>
      <c r="C2052" s="16" t="s">
        <v>2844</v>
      </c>
      <c r="D2052" s="17">
        <v>51.999999999999993</v>
      </c>
    </row>
    <row r="2053" spans="1:4">
      <c r="A2053" s="16" t="s">
        <v>1188</v>
      </c>
      <c r="B2053" s="16" t="s">
        <v>3058</v>
      </c>
      <c r="C2053" s="16" t="s">
        <v>2845</v>
      </c>
      <c r="D2053" s="17">
        <v>51.999999999999993</v>
      </c>
    </row>
    <row r="2054" spans="1:4">
      <c r="A2054" s="16" t="s">
        <v>1189</v>
      </c>
      <c r="B2054" s="16" t="s">
        <v>3058</v>
      </c>
      <c r="C2054" s="16" t="s">
        <v>2846</v>
      </c>
      <c r="D2054" s="17">
        <v>52.000000000000014</v>
      </c>
    </row>
    <row r="2055" spans="1:4">
      <c r="A2055" s="16" t="s">
        <v>1190</v>
      </c>
      <c r="B2055" s="16" t="s">
        <v>3058</v>
      </c>
      <c r="C2055" s="16" t="s">
        <v>2847</v>
      </c>
      <c r="D2055" s="17">
        <v>51.999999999999993</v>
      </c>
    </row>
    <row r="2056" spans="1:4">
      <c r="A2056" s="16" t="s">
        <v>1191</v>
      </c>
      <c r="B2056" s="16" t="s">
        <v>3058</v>
      </c>
      <c r="C2056" s="16" t="s">
        <v>2850</v>
      </c>
      <c r="D2056" s="17">
        <v>52</v>
      </c>
    </row>
    <row r="2057" spans="1:4">
      <c r="A2057" s="16" t="s">
        <v>1192</v>
      </c>
      <c r="B2057" s="16" t="s">
        <v>3058</v>
      </c>
      <c r="C2057" s="16" t="s">
        <v>2851</v>
      </c>
      <c r="D2057" s="17">
        <v>51.999999999999964</v>
      </c>
    </row>
    <row r="2058" spans="1:4">
      <c r="A2058" s="16" t="s">
        <v>1193</v>
      </c>
      <c r="B2058" s="16" t="s">
        <v>3058</v>
      </c>
      <c r="C2058" s="16" t="s">
        <v>2852</v>
      </c>
      <c r="D2058" s="17">
        <v>52</v>
      </c>
    </row>
    <row r="2059" spans="1:4">
      <c r="A2059" s="16" t="s">
        <v>1194</v>
      </c>
      <c r="B2059" s="16" t="s">
        <v>3058</v>
      </c>
      <c r="C2059" s="16" t="s">
        <v>2932</v>
      </c>
      <c r="D2059" s="17">
        <v>52.000000000000021</v>
      </c>
    </row>
    <row r="2060" spans="1:4">
      <c r="A2060" s="16" t="s">
        <v>1195</v>
      </c>
      <c r="B2060" s="16" t="s">
        <v>3058</v>
      </c>
      <c r="C2060" s="16" t="s">
        <v>2855</v>
      </c>
      <c r="D2060" s="17">
        <v>51.999999999999986</v>
      </c>
    </row>
    <row r="2061" spans="1:4">
      <c r="A2061" s="16" t="s">
        <v>1196</v>
      </c>
      <c r="B2061" s="16" t="s">
        <v>3058</v>
      </c>
      <c r="C2061" s="16" t="s">
        <v>2856</v>
      </c>
      <c r="D2061" s="17">
        <v>51.999999999999993</v>
      </c>
    </row>
    <row r="2062" spans="1:4">
      <c r="A2062" s="16" t="s">
        <v>1197</v>
      </c>
      <c r="B2062" s="16" t="s">
        <v>3058</v>
      </c>
      <c r="C2062" s="16" t="s">
        <v>2857</v>
      </c>
      <c r="D2062" s="17">
        <v>51.999999999999993</v>
      </c>
    </row>
    <row r="2063" spans="1:4">
      <c r="A2063" s="16" t="s">
        <v>1198</v>
      </c>
      <c r="B2063" s="16" t="s">
        <v>3058</v>
      </c>
      <c r="C2063" s="16" t="s">
        <v>2934</v>
      </c>
      <c r="D2063" s="17">
        <v>52.000000000000021</v>
      </c>
    </row>
    <row r="2064" spans="1:4">
      <c r="A2064" s="16" t="s">
        <v>1199</v>
      </c>
      <c r="B2064" s="16" t="s">
        <v>3058</v>
      </c>
      <c r="C2064" s="16" t="s">
        <v>2935</v>
      </c>
      <c r="D2064" s="17">
        <v>51.999999999999979</v>
      </c>
    </row>
    <row r="2065" spans="1:4">
      <c r="A2065" s="16" t="s">
        <v>1200</v>
      </c>
      <c r="B2065" s="16" t="s">
        <v>3058</v>
      </c>
      <c r="C2065" s="16" t="s">
        <v>2858</v>
      </c>
      <c r="D2065" s="17">
        <v>39.999999999999993</v>
      </c>
    </row>
    <row r="2066" spans="1:4">
      <c r="A2066" s="16" t="s">
        <v>1201</v>
      </c>
      <c r="B2066" s="16" t="s">
        <v>3058</v>
      </c>
      <c r="C2066" s="16" t="s">
        <v>2859</v>
      </c>
      <c r="D2066" s="17">
        <v>51.999999999999986</v>
      </c>
    </row>
    <row r="2067" spans="1:4">
      <c r="A2067" s="16" t="s">
        <v>1202</v>
      </c>
      <c r="B2067" s="16" t="s">
        <v>3058</v>
      </c>
      <c r="C2067" s="16" t="s">
        <v>2860</v>
      </c>
      <c r="D2067" s="17">
        <v>40.000000000000007</v>
      </c>
    </row>
    <row r="2068" spans="1:4">
      <c r="A2068" s="16" t="s">
        <v>1203</v>
      </c>
      <c r="B2068" s="16" t="s">
        <v>3058</v>
      </c>
      <c r="C2068" s="16" t="s">
        <v>2861</v>
      </c>
      <c r="D2068" s="17">
        <v>52.000000000000021</v>
      </c>
    </row>
    <row r="2069" spans="1:4">
      <c r="A2069" s="16" t="s">
        <v>1204</v>
      </c>
      <c r="B2069" s="16" t="s">
        <v>3058</v>
      </c>
      <c r="C2069" s="16" t="s">
        <v>2862</v>
      </c>
      <c r="D2069" s="17">
        <v>51.999999999999993</v>
      </c>
    </row>
    <row r="2070" spans="1:4">
      <c r="A2070" s="16" t="s">
        <v>1205</v>
      </c>
      <c r="B2070" s="16" t="s">
        <v>3058</v>
      </c>
      <c r="C2070" s="16" t="s">
        <v>2863</v>
      </c>
      <c r="D2070" s="17">
        <v>52.000000000000014</v>
      </c>
    </row>
    <row r="2071" spans="1:4">
      <c r="A2071" s="16" t="s">
        <v>1206</v>
      </c>
      <c r="B2071" s="16" t="s">
        <v>3058</v>
      </c>
      <c r="C2071" s="16" t="s">
        <v>2864</v>
      </c>
      <c r="D2071" s="17">
        <v>39.999999999999993</v>
      </c>
    </row>
    <row r="2072" spans="1:4">
      <c r="A2072" s="16" t="s">
        <v>1207</v>
      </c>
      <c r="B2072" s="16" t="s">
        <v>3058</v>
      </c>
      <c r="C2072" s="16" t="s">
        <v>2865</v>
      </c>
      <c r="D2072" s="17">
        <v>51.999999999999993</v>
      </c>
    </row>
    <row r="2073" spans="1:4">
      <c r="A2073" s="16" t="s">
        <v>1208</v>
      </c>
      <c r="B2073" s="16" t="s">
        <v>3058</v>
      </c>
      <c r="C2073" s="16" t="s">
        <v>2866</v>
      </c>
      <c r="D2073" s="17">
        <v>52.000000000000014</v>
      </c>
    </row>
    <row r="2074" spans="1:4">
      <c r="A2074" s="16" t="s">
        <v>1209</v>
      </c>
      <c r="B2074" s="16" t="s">
        <v>3058</v>
      </c>
      <c r="C2074" s="16" t="s">
        <v>2867</v>
      </c>
      <c r="D2074" s="17">
        <v>51.999999999999986</v>
      </c>
    </row>
    <row r="2075" spans="1:4">
      <c r="A2075" s="16" t="s">
        <v>1210</v>
      </c>
      <c r="B2075" s="16" t="s">
        <v>3058</v>
      </c>
      <c r="C2075" s="16" t="s">
        <v>2868</v>
      </c>
      <c r="D2075" s="17">
        <v>52.000000000000021</v>
      </c>
    </row>
    <row r="2076" spans="1:4">
      <c r="A2076" s="16" t="s">
        <v>1211</v>
      </c>
      <c r="B2076" s="16" t="s">
        <v>3058</v>
      </c>
      <c r="C2076" s="16" t="s">
        <v>2869</v>
      </c>
      <c r="D2076" s="17">
        <v>52.000000000000014</v>
      </c>
    </row>
    <row r="2077" spans="1:4">
      <c r="A2077" s="16" t="s">
        <v>1212</v>
      </c>
      <c r="B2077" s="16" t="s">
        <v>3058</v>
      </c>
      <c r="C2077" s="16" t="s">
        <v>2936</v>
      </c>
      <c r="D2077" s="17">
        <v>40</v>
      </c>
    </row>
    <row r="2078" spans="1:4">
      <c r="A2078" s="16" t="s">
        <v>1213</v>
      </c>
      <c r="B2078" s="16" t="s">
        <v>3058</v>
      </c>
      <c r="C2078" s="16" t="s">
        <v>2870</v>
      </c>
      <c r="D2078" s="17">
        <v>51.999999999999993</v>
      </c>
    </row>
    <row r="2079" spans="1:4">
      <c r="A2079" s="16" t="s">
        <v>2585</v>
      </c>
      <c r="B2079" s="16" t="s">
        <v>3058</v>
      </c>
      <c r="C2079" s="16" t="s">
        <v>2871</v>
      </c>
      <c r="D2079" s="17">
        <v>51.999999999999993</v>
      </c>
    </row>
    <row r="2080" spans="1:4">
      <c r="A2080" s="16" t="s">
        <v>1214</v>
      </c>
      <c r="B2080" s="16" t="s">
        <v>3058</v>
      </c>
      <c r="C2080" s="16" t="s">
        <v>2872</v>
      </c>
      <c r="D2080" s="17">
        <v>40</v>
      </c>
    </row>
    <row r="2081" spans="1:4">
      <c r="A2081" s="16" t="s">
        <v>1215</v>
      </c>
      <c r="B2081" s="16" t="s">
        <v>3058</v>
      </c>
      <c r="C2081" s="16" t="s">
        <v>2873</v>
      </c>
      <c r="D2081" s="17">
        <v>52</v>
      </c>
    </row>
    <row r="2082" spans="1:4">
      <c r="A2082" s="16" t="s">
        <v>1216</v>
      </c>
      <c r="B2082" s="16" t="s">
        <v>3058</v>
      </c>
      <c r="C2082" s="16" t="s">
        <v>2874</v>
      </c>
      <c r="D2082" s="17">
        <v>51.999999999999986</v>
      </c>
    </row>
    <row r="2083" spans="1:4">
      <c r="A2083" s="16" t="s">
        <v>1217</v>
      </c>
      <c r="B2083" s="16" t="s">
        <v>3058</v>
      </c>
      <c r="C2083" s="16" t="s">
        <v>2875</v>
      </c>
      <c r="D2083" s="17">
        <v>52.000000000000028</v>
      </c>
    </row>
    <row r="2084" spans="1:4">
      <c r="A2084" s="16" t="s">
        <v>1218</v>
      </c>
      <c r="B2084" s="16" t="s">
        <v>3058</v>
      </c>
      <c r="C2084" s="16" t="s">
        <v>2876</v>
      </c>
      <c r="D2084" s="17">
        <v>52.000000000000014</v>
      </c>
    </row>
    <row r="2085" spans="1:4">
      <c r="A2085" s="16" t="s">
        <v>1219</v>
      </c>
      <c r="B2085" s="16" t="s">
        <v>3058</v>
      </c>
      <c r="C2085" s="16" t="s">
        <v>2877</v>
      </c>
      <c r="D2085" s="17">
        <v>52.000000000000007</v>
      </c>
    </row>
    <row r="2086" spans="1:4">
      <c r="A2086" s="16" t="s">
        <v>1220</v>
      </c>
      <c r="B2086" s="16" t="s">
        <v>3058</v>
      </c>
      <c r="C2086" s="16" t="s">
        <v>2878</v>
      </c>
      <c r="D2086" s="17">
        <v>52.000000000000014</v>
      </c>
    </row>
    <row r="2087" spans="1:4">
      <c r="A2087" s="16" t="s">
        <v>1221</v>
      </c>
      <c r="B2087" s="16" t="s">
        <v>3058</v>
      </c>
      <c r="C2087" s="16" t="s">
        <v>2879</v>
      </c>
      <c r="D2087" s="17">
        <v>52.000000000000014</v>
      </c>
    </row>
    <row r="2088" spans="1:4">
      <c r="A2088" s="16" t="s">
        <v>1222</v>
      </c>
      <c r="B2088" s="16" t="s">
        <v>3058</v>
      </c>
      <c r="C2088" s="16" t="s">
        <v>2880</v>
      </c>
      <c r="D2088" s="17">
        <v>51.999999999999993</v>
      </c>
    </row>
    <row r="2089" spans="1:4">
      <c r="A2089" s="16" t="s">
        <v>1223</v>
      </c>
      <c r="B2089" s="16" t="s">
        <v>3058</v>
      </c>
      <c r="C2089" s="16" t="s">
        <v>2881</v>
      </c>
      <c r="D2089" s="17">
        <v>52.000000000000021</v>
      </c>
    </row>
    <row r="2090" spans="1:4">
      <c r="A2090" s="16" t="s">
        <v>1224</v>
      </c>
      <c r="B2090" s="16" t="s">
        <v>3058</v>
      </c>
      <c r="C2090" s="16" t="s">
        <v>2882</v>
      </c>
      <c r="D2090" s="17">
        <v>52.000000000000014</v>
      </c>
    </row>
    <row r="2091" spans="1:4">
      <c r="A2091" s="16" t="s">
        <v>1225</v>
      </c>
      <c r="B2091" s="16" t="s">
        <v>3058</v>
      </c>
      <c r="C2091" s="16" t="s">
        <v>2883</v>
      </c>
      <c r="D2091" s="17">
        <v>52.000000000000007</v>
      </c>
    </row>
    <row r="2092" spans="1:4">
      <c r="A2092" s="16" t="s">
        <v>1226</v>
      </c>
      <c r="B2092" s="16" t="s">
        <v>3058</v>
      </c>
      <c r="C2092" s="16" t="s">
        <v>2884</v>
      </c>
      <c r="D2092" s="17">
        <v>52.000000000000014</v>
      </c>
    </row>
    <row r="2093" spans="1:4">
      <c r="A2093" s="16" t="s">
        <v>1227</v>
      </c>
      <c r="B2093" s="16" t="s">
        <v>3058</v>
      </c>
      <c r="C2093" s="16" t="s">
        <v>2885</v>
      </c>
      <c r="D2093" s="17">
        <v>39.999999999999979</v>
      </c>
    </row>
    <row r="2094" spans="1:4">
      <c r="A2094" s="16" t="s">
        <v>1228</v>
      </c>
      <c r="B2094" s="16" t="s">
        <v>3058</v>
      </c>
      <c r="C2094" s="16" t="s">
        <v>2886</v>
      </c>
      <c r="D2094" s="17">
        <v>52.000000000000007</v>
      </c>
    </row>
    <row r="2095" spans="1:4">
      <c r="A2095" s="16" t="s">
        <v>1229</v>
      </c>
      <c r="B2095" s="16" t="s">
        <v>3058</v>
      </c>
      <c r="C2095" s="16" t="s">
        <v>2887</v>
      </c>
      <c r="D2095" s="17">
        <v>51.999999999999993</v>
      </c>
    </row>
    <row r="2096" spans="1:4">
      <c r="A2096" s="16" t="s">
        <v>1230</v>
      </c>
      <c r="B2096" s="16" t="s">
        <v>3058</v>
      </c>
      <c r="C2096" s="16" t="s">
        <v>2888</v>
      </c>
      <c r="D2096" s="17">
        <v>52.000000000000007</v>
      </c>
    </row>
    <row r="2097" spans="1:4">
      <c r="A2097" s="16" t="s">
        <v>1231</v>
      </c>
      <c r="B2097" s="16" t="s">
        <v>3058</v>
      </c>
      <c r="C2097" s="16" t="s">
        <v>2889</v>
      </c>
      <c r="D2097" s="17">
        <v>52.000000000000007</v>
      </c>
    </row>
    <row r="2098" spans="1:4">
      <c r="A2098" s="16" t="s">
        <v>1232</v>
      </c>
      <c r="B2098" s="16" t="s">
        <v>3058</v>
      </c>
      <c r="C2098" s="16" t="s">
        <v>2890</v>
      </c>
      <c r="D2098" s="17">
        <v>52.000000000000007</v>
      </c>
    </row>
    <row r="2099" spans="1:4">
      <c r="A2099" s="16" t="s">
        <v>1233</v>
      </c>
      <c r="B2099" s="16" t="s">
        <v>3058</v>
      </c>
      <c r="C2099" s="16" t="s">
        <v>2891</v>
      </c>
      <c r="D2099" s="17">
        <v>40</v>
      </c>
    </row>
    <row r="2100" spans="1:4">
      <c r="A2100" s="16" t="s">
        <v>1234</v>
      </c>
      <c r="B2100" s="16" t="s">
        <v>3058</v>
      </c>
      <c r="C2100" s="16" t="s">
        <v>2892</v>
      </c>
      <c r="D2100" s="17">
        <v>51.999999999999993</v>
      </c>
    </row>
    <row r="2101" spans="1:4">
      <c r="A2101" s="16" t="s">
        <v>2586</v>
      </c>
      <c r="B2101" s="16" t="s">
        <v>3058</v>
      </c>
      <c r="C2101" s="16" t="s">
        <v>2893</v>
      </c>
      <c r="D2101" s="17">
        <v>52</v>
      </c>
    </row>
    <row r="2102" spans="1:4">
      <c r="A2102" s="16" t="s">
        <v>1235</v>
      </c>
      <c r="B2102" s="16" t="s">
        <v>3058</v>
      </c>
      <c r="C2102" s="16" t="s">
        <v>2894</v>
      </c>
      <c r="D2102" s="17">
        <v>51.999999999999993</v>
      </c>
    </row>
    <row r="2103" spans="1:4">
      <c r="A2103" s="16" t="s">
        <v>2587</v>
      </c>
      <c r="B2103" s="16" t="s">
        <v>3058</v>
      </c>
      <c r="C2103" s="16" t="s">
        <v>2895</v>
      </c>
      <c r="D2103" s="17">
        <v>52.000000000000014</v>
      </c>
    </row>
    <row r="2104" spans="1:4">
      <c r="A2104" s="16" t="s">
        <v>1236</v>
      </c>
      <c r="B2104" s="16" t="s">
        <v>3058</v>
      </c>
      <c r="C2104" s="16" t="s">
        <v>2896</v>
      </c>
      <c r="D2104" s="17">
        <v>52.000000000000014</v>
      </c>
    </row>
    <row r="2105" spans="1:4">
      <c r="A2105" s="16" t="s">
        <v>1237</v>
      </c>
      <c r="B2105" s="16" t="s">
        <v>3058</v>
      </c>
      <c r="C2105" s="16" t="s">
        <v>2897</v>
      </c>
      <c r="D2105" s="17">
        <v>52.000000000000021</v>
      </c>
    </row>
    <row r="2106" spans="1:4">
      <c r="A2106" s="16" t="s">
        <v>1238</v>
      </c>
      <c r="B2106" s="16" t="s">
        <v>3058</v>
      </c>
      <c r="C2106" s="16" t="s">
        <v>2898</v>
      </c>
      <c r="D2106" s="17">
        <v>52</v>
      </c>
    </row>
    <row r="2107" spans="1:4">
      <c r="A2107" s="16" t="s">
        <v>1239</v>
      </c>
      <c r="B2107" s="16" t="s">
        <v>3058</v>
      </c>
      <c r="C2107" s="16" t="s">
        <v>2899</v>
      </c>
      <c r="D2107" s="17">
        <v>39.999999999999993</v>
      </c>
    </row>
    <row r="2108" spans="1:4">
      <c r="A2108" s="16" t="s">
        <v>1240</v>
      </c>
      <c r="B2108" s="16" t="s">
        <v>3058</v>
      </c>
      <c r="C2108" s="16" t="s">
        <v>2900</v>
      </c>
      <c r="D2108" s="17">
        <v>40.000000000000007</v>
      </c>
    </row>
    <row r="2109" spans="1:4">
      <c r="A2109" s="16" t="s">
        <v>1241</v>
      </c>
      <c r="B2109" s="16" t="s">
        <v>3058</v>
      </c>
      <c r="C2109" s="16" t="s">
        <v>2901</v>
      </c>
      <c r="D2109" s="17">
        <v>52.000000000000007</v>
      </c>
    </row>
    <row r="2110" spans="1:4">
      <c r="A2110" s="16" t="s">
        <v>1242</v>
      </c>
      <c r="B2110" s="16" t="s">
        <v>3058</v>
      </c>
      <c r="C2110" s="16" t="s">
        <v>2902</v>
      </c>
      <c r="D2110" s="17">
        <v>52.000000000000007</v>
      </c>
    </row>
    <row r="2111" spans="1:4">
      <c r="A2111" s="16" t="s">
        <v>1243</v>
      </c>
      <c r="B2111" s="16" t="s">
        <v>3058</v>
      </c>
      <c r="C2111" s="16" t="s">
        <v>2903</v>
      </c>
      <c r="D2111" s="17">
        <v>51.999999999999993</v>
      </c>
    </row>
    <row r="2112" spans="1:4">
      <c r="A2112" s="16" t="s">
        <v>1244</v>
      </c>
      <c r="B2112" s="16" t="s">
        <v>3058</v>
      </c>
      <c r="C2112" s="16" t="s">
        <v>2904</v>
      </c>
      <c r="D2112" s="17">
        <v>52.000000000000007</v>
      </c>
    </row>
    <row r="2113" spans="1:4">
      <c r="A2113" s="16" t="s">
        <v>1245</v>
      </c>
      <c r="B2113" s="16" t="s">
        <v>3058</v>
      </c>
      <c r="C2113" s="16" t="s">
        <v>2937</v>
      </c>
      <c r="D2113" s="17">
        <v>52.000000000000007</v>
      </c>
    </row>
    <row r="2114" spans="1:4">
      <c r="A2114" s="16" t="s">
        <v>1246</v>
      </c>
      <c r="B2114" s="16" t="s">
        <v>3058</v>
      </c>
      <c r="C2114" s="16" t="s">
        <v>2956</v>
      </c>
      <c r="D2114" s="17">
        <v>40</v>
      </c>
    </row>
    <row r="2115" spans="1:4">
      <c r="A2115" s="16" t="s">
        <v>1247</v>
      </c>
      <c r="B2115" s="16" t="s">
        <v>3058</v>
      </c>
      <c r="C2115" s="16" t="s">
        <v>2938</v>
      </c>
      <c r="D2115" s="17">
        <v>52</v>
      </c>
    </row>
    <row r="2116" spans="1:4">
      <c r="A2116" s="16" t="s">
        <v>1248</v>
      </c>
      <c r="B2116" s="16" t="s">
        <v>3058</v>
      </c>
      <c r="C2116" s="16" t="s">
        <v>2941</v>
      </c>
      <c r="D2116" s="17">
        <v>52.000000000000036</v>
      </c>
    </row>
    <row r="2117" spans="1:4">
      <c r="A2117" s="16" t="s">
        <v>1249</v>
      </c>
      <c r="B2117" s="16" t="s">
        <v>3058</v>
      </c>
      <c r="C2117" s="16" t="s">
        <v>2942</v>
      </c>
      <c r="D2117" s="17">
        <v>39.999999999999993</v>
      </c>
    </row>
    <row r="2118" spans="1:4">
      <c r="A2118" s="16" t="s">
        <v>1250</v>
      </c>
      <c r="B2118" s="16" t="s">
        <v>3058</v>
      </c>
      <c r="C2118" s="16" t="s">
        <v>2943</v>
      </c>
      <c r="D2118" s="17">
        <v>52.000000000000007</v>
      </c>
    </row>
    <row r="2119" spans="1:4">
      <c r="A2119" s="16" t="s">
        <v>1251</v>
      </c>
      <c r="B2119" s="16" t="s">
        <v>3058</v>
      </c>
      <c r="C2119" s="16" t="s">
        <v>2957</v>
      </c>
      <c r="D2119" s="17">
        <v>40.000000000000021</v>
      </c>
    </row>
    <row r="2120" spans="1:4">
      <c r="A2120" s="16" t="s">
        <v>1252</v>
      </c>
      <c r="B2120" s="16" t="s">
        <v>3058</v>
      </c>
      <c r="C2120" s="16" t="s">
        <v>2944</v>
      </c>
      <c r="D2120" s="17">
        <v>51.999999999999993</v>
      </c>
    </row>
    <row r="2121" spans="1:4">
      <c r="A2121" s="16" t="s">
        <v>1253</v>
      </c>
      <c r="B2121" s="16" t="s">
        <v>3058</v>
      </c>
      <c r="C2121" s="16" t="s">
        <v>2958</v>
      </c>
      <c r="D2121" s="17">
        <v>51.999999999999964</v>
      </c>
    </row>
    <row r="2122" spans="1:4">
      <c r="A2122" s="16" t="s">
        <v>1254</v>
      </c>
      <c r="B2122" s="16" t="s">
        <v>3058</v>
      </c>
      <c r="C2122" s="16" t="s">
        <v>2959</v>
      </c>
      <c r="D2122" s="17">
        <v>51.999999999999993</v>
      </c>
    </row>
    <row r="2123" spans="1:4">
      <c r="A2123" s="16" t="s">
        <v>1255</v>
      </c>
      <c r="B2123" s="16" t="s">
        <v>3058</v>
      </c>
      <c r="C2123" s="16" t="s">
        <v>2960</v>
      </c>
      <c r="D2123" s="17">
        <v>52.000000000000021</v>
      </c>
    </row>
    <row r="2124" spans="1:4">
      <c r="A2124" s="16" t="s">
        <v>1256</v>
      </c>
      <c r="B2124" s="16" t="s">
        <v>3058</v>
      </c>
      <c r="C2124" s="16" t="s">
        <v>2961</v>
      </c>
      <c r="D2124" s="17">
        <v>52.000000000000007</v>
      </c>
    </row>
    <row r="2125" spans="1:4">
      <c r="A2125" s="16" t="s">
        <v>1257</v>
      </c>
      <c r="B2125" s="16" t="s">
        <v>3058</v>
      </c>
      <c r="C2125" s="16" t="s">
        <v>2962</v>
      </c>
      <c r="D2125" s="17">
        <v>52</v>
      </c>
    </row>
    <row r="2126" spans="1:4">
      <c r="A2126" s="16" t="s">
        <v>1258</v>
      </c>
      <c r="B2126" s="16" t="s">
        <v>3058</v>
      </c>
      <c r="C2126" s="16" t="s">
        <v>2963</v>
      </c>
      <c r="D2126" s="17">
        <v>40.000000000000007</v>
      </c>
    </row>
    <row r="2127" spans="1:4">
      <c r="A2127" s="16" t="s">
        <v>1259</v>
      </c>
      <c r="B2127" s="16" t="s">
        <v>3058</v>
      </c>
      <c r="C2127" s="16" t="s">
        <v>2964</v>
      </c>
      <c r="D2127" s="17">
        <v>51.999999999999986</v>
      </c>
    </row>
    <row r="2128" spans="1:4">
      <c r="A2128" s="16" t="s">
        <v>1260</v>
      </c>
      <c r="B2128" s="16" t="s">
        <v>3058</v>
      </c>
      <c r="C2128" s="16" t="s">
        <v>2965</v>
      </c>
      <c r="D2128" s="17">
        <v>52.000000000000014</v>
      </c>
    </row>
    <row r="2129" spans="1:4">
      <c r="A2129" s="16" t="s">
        <v>1261</v>
      </c>
      <c r="B2129" s="16" t="s">
        <v>3058</v>
      </c>
      <c r="C2129" s="16" t="s">
        <v>2966</v>
      </c>
      <c r="D2129" s="17">
        <v>52.000000000000007</v>
      </c>
    </row>
    <row r="2130" spans="1:4">
      <c r="A2130" s="16" t="s">
        <v>1262</v>
      </c>
      <c r="B2130" s="16" t="s">
        <v>3058</v>
      </c>
      <c r="C2130" s="16" t="s">
        <v>3028</v>
      </c>
      <c r="D2130" s="17">
        <v>52.000000000000021</v>
      </c>
    </row>
    <row r="2131" spans="1:4">
      <c r="A2131" s="16" t="s">
        <v>1263</v>
      </c>
      <c r="B2131" s="16" t="s">
        <v>3058</v>
      </c>
      <c r="C2131" s="16" t="s">
        <v>2967</v>
      </c>
      <c r="D2131" s="17">
        <v>52</v>
      </c>
    </row>
    <row r="2132" spans="1:4">
      <c r="A2132" s="16" t="s">
        <v>1264</v>
      </c>
      <c r="B2132" s="16" t="s">
        <v>3058</v>
      </c>
      <c r="C2132" s="16" t="s">
        <v>2968</v>
      </c>
      <c r="D2132" s="17">
        <v>39.999999999999993</v>
      </c>
    </row>
    <row r="2133" spans="1:4">
      <c r="A2133" s="16" t="s">
        <v>1265</v>
      </c>
      <c r="B2133" s="16" t="s">
        <v>3058</v>
      </c>
      <c r="C2133" s="16" t="s">
        <v>2969</v>
      </c>
      <c r="D2133" s="17">
        <v>51.999999999999993</v>
      </c>
    </row>
    <row r="2134" spans="1:4">
      <c r="A2134" s="16" t="s">
        <v>1266</v>
      </c>
      <c r="B2134" s="16" t="s">
        <v>3059</v>
      </c>
      <c r="C2134" s="16" t="s">
        <v>2836</v>
      </c>
      <c r="D2134" s="17">
        <v>51.999999999999993</v>
      </c>
    </row>
    <row r="2135" spans="1:4">
      <c r="A2135" s="16" t="s">
        <v>2588</v>
      </c>
      <c r="B2135" s="16" t="s">
        <v>3059</v>
      </c>
      <c r="C2135" s="16" t="s">
        <v>2840</v>
      </c>
      <c r="D2135" s="17">
        <v>52.000000000000028</v>
      </c>
    </row>
    <row r="2136" spans="1:4">
      <c r="A2136" s="16" t="s">
        <v>1267</v>
      </c>
      <c r="B2136" s="16" t="s">
        <v>3059</v>
      </c>
      <c r="C2136" s="16" t="s">
        <v>2842</v>
      </c>
      <c r="D2136" s="17">
        <v>32.999999999999986</v>
      </c>
    </row>
    <row r="2137" spans="1:4">
      <c r="A2137" s="16" t="s">
        <v>1268</v>
      </c>
      <c r="B2137" s="16" t="s">
        <v>3059</v>
      </c>
      <c r="C2137" s="16" t="s">
        <v>2930</v>
      </c>
      <c r="D2137" s="17">
        <v>28.84615384615385</v>
      </c>
    </row>
    <row r="2138" spans="1:4">
      <c r="A2138" s="16" t="s">
        <v>1269</v>
      </c>
      <c r="B2138" s="16" t="s">
        <v>3059</v>
      </c>
      <c r="C2138" s="16" t="s">
        <v>2843</v>
      </c>
      <c r="D2138" s="17">
        <v>28.846153846153857</v>
      </c>
    </row>
    <row r="2139" spans="1:4">
      <c r="A2139" s="16" t="s">
        <v>1270</v>
      </c>
      <c r="B2139" s="16" t="s">
        <v>3059</v>
      </c>
      <c r="C2139" s="16" t="s">
        <v>2946</v>
      </c>
      <c r="D2139" s="17">
        <v>52.000000000000007</v>
      </c>
    </row>
    <row r="2140" spans="1:4">
      <c r="A2140" s="16" t="s">
        <v>1271</v>
      </c>
      <c r="B2140" s="16" t="s">
        <v>3059</v>
      </c>
      <c r="C2140" s="16" t="s">
        <v>2844</v>
      </c>
      <c r="D2140" s="17">
        <v>33.000000000000007</v>
      </c>
    </row>
    <row r="2141" spans="1:4">
      <c r="A2141" s="16" t="s">
        <v>1272</v>
      </c>
      <c r="B2141" s="16" t="s">
        <v>3059</v>
      </c>
      <c r="C2141" s="16" t="s">
        <v>2845</v>
      </c>
      <c r="D2141" s="17">
        <v>28.84615384615384</v>
      </c>
    </row>
    <row r="2142" spans="1:4">
      <c r="A2142" s="16" t="s">
        <v>1273</v>
      </c>
      <c r="B2142" s="16" t="s">
        <v>3059</v>
      </c>
      <c r="C2142" s="16" t="s">
        <v>2846</v>
      </c>
      <c r="D2142" s="17">
        <v>52</v>
      </c>
    </row>
    <row r="2143" spans="1:4">
      <c r="A2143" s="16" t="s">
        <v>1274</v>
      </c>
      <c r="B2143" s="16" t="s">
        <v>3059</v>
      </c>
      <c r="C2143" s="16" t="s">
        <v>2847</v>
      </c>
      <c r="D2143" s="17">
        <v>33</v>
      </c>
    </row>
    <row r="2144" spans="1:4">
      <c r="A2144" s="16" t="s">
        <v>1275</v>
      </c>
      <c r="B2144" s="16" t="s">
        <v>3059</v>
      </c>
      <c r="C2144" s="16" t="s">
        <v>2850</v>
      </c>
      <c r="D2144" s="17">
        <v>52</v>
      </c>
    </row>
    <row r="2145" spans="1:4">
      <c r="A2145" s="16" t="s">
        <v>1276</v>
      </c>
      <c r="B2145" s="16" t="s">
        <v>3059</v>
      </c>
      <c r="C2145" s="16" t="s">
        <v>2851</v>
      </c>
      <c r="D2145" s="17">
        <v>33.000000000000007</v>
      </c>
    </row>
    <row r="2146" spans="1:4">
      <c r="A2146" s="16" t="s">
        <v>2589</v>
      </c>
      <c r="B2146" s="16" t="s">
        <v>3059</v>
      </c>
      <c r="C2146" s="16" t="s">
        <v>2852</v>
      </c>
      <c r="D2146" s="17">
        <v>28.846153846153854</v>
      </c>
    </row>
    <row r="2147" spans="1:4">
      <c r="A2147" s="16" t="s">
        <v>1277</v>
      </c>
      <c r="B2147" s="16" t="s">
        <v>3059</v>
      </c>
      <c r="C2147" s="16" t="s">
        <v>2932</v>
      </c>
      <c r="D2147" s="17">
        <v>52.000000000000043</v>
      </c>
    </row>
    <row r="2148" spans="1:4">
      <c r="A2148" s="16" t="s">
        <v>1278</v>
      </c>
      <c r="B2148" s="16" t="s">
        <v>3059</v>
      </c>
      <c r="C2148" s="16" t="s">
        <v>2855</v>
      </c>
      <c r="D2148" s="17">
        <v>32.999999999999986</v>
      </c>
    </row>
    <row r="2149" spans="1:4">
      <c r="A2149" s="16" t="s">
        <v>1279</v>
      </c>
      <c r="B2149" s="16" t="s">
        <v>3059</v>
      </c>
      <c r="C2149" s="16" t="s">
        <v>2856</v>
      </c>
      <c r="D2149" s="17">
        <v>52.000000000000007</v>
      </c>
    </row>
    <row r="2150" spans="1:4">
      <c r="A2150" s="16" t="s">
        <v>1280</v>
      </c>
      <c r="B2150" s="16" t="s">
        <v>3059</v>
      </c>
      <c r="C2150" s="16" t="s">
        <v>2857</v>
      </c>
      <c r="D2150" s="17">
        <v>28.846153846153854</v>
      </c>
    </row>
    <row r="2151" spans="1:4">
      <c r="A2151" s="16" t="s">
        <v>1281</v>
      </c>
      <c r="B2151" s="16" t="s">
        <v>3059</v>
      </c>
      <c r="C2151" s="16" t="s">
        <v>2934</v>
      </c>
      <c r="D2151" s="17">
        <v>52.000000000000014</v>
      </c>
    </row>
    <row r="2152" spans="1:4">
      <c r="A2152" s="16" t="s">
        <v>1282</v>
      </c>
      <c r="B2152" s="16" t="s">
        <v>3059</v>
      </c>
      <c r="C2152" s="16" t="s">
        <v>2935</v>
      </c>
      <c r="D2152" s="17">
        <v>33.000000000000007</v>
      </c>
    </row>
    <row r="2153" spans="1:4">
      <c r="A2153" s="16" t="s">
        <v>1283</v>
      </c>
      <c r="B2153" s="16" t="s">
        <v>3059</v>
      </c>
      <c r="C2153" s="16" t="s">
        <v>2858</v>
      </c>
      <c r="D2153" s="17">
        <v>28.84615384615385</v>
      </c>
    </row>
    <row r="2154" spans="1:4">
      <c r="A2154" s="16" t="s">
        <v>1284</v>
      </c>
      <c r="B2154" s="16" t="s">
        <v>3059</v>
      </c>
      <c r="C2154" s="16" t="s">
        <v>2859</v>
      </c>
      <c r="D2154" s="17">
        <v>52.000000000000007</v>
      </c>
    </row>
    <row r="2155" spans="1:4">
      <c r="A2155" s="16" t="s">
        <v>2590</v>
      </c>
      <c r="B2155" s="16" t="s">
        <v>3059</v>
      </c>
      <c r="C2155" s="16" t="s">
        <v>2860</v>
      </c>
      <c r="D2155" s="17">
        <v>33.000000000000007</v>
      </c>
    </row>
    <row r="2156" spans="1:4">
      <c r="A2156" s="16" t="s">
        <v>1285</v>
      </c>
      <c r="B2156" s="16" t="s">
        <v>3059</v>
      </c>
      <c r="C2156" s="16" t="s">
        <v>2861</v>
      </c>
      <c r="D2156" s="17">
        <v>28.84615384615385</v>
      </c>
    </row>
    <row r="2157" spans="1:4">
      <c r="A2157" s="16" t="s">
        <v>1286</v>
      </c>
      <c r="B2157" s="16" t="s">
        <v>3059</v>
      </c>
      <c r="C2157" s="16" t="s">
        <v>2862</v>
      </c>
      <c r="D2157" s="17">
        <v>51.999999999999986</v>
      </c>
    </row>
    <row r="2158" spans="1:4">
      <c r="A2158" s="16" t="s">
        <v>1287</v>
      </c>
      <c r="B2158" s="16" t="s">
        <v>3059</v>
      </c>
      <c r="C2158" s="16" t="s">
        <v>2863</v>
      </c>
      <c r="D2158" s="17">
        <v>52.000000000000007</v>
      </c>
    </row>
    <row r="2159" spans="1:4">
      <c r="A2159" s="16" t="s">
        <v>1288</v>
      </c>
      <c r="B2159" s="16" t="s">
        <v>3059</v>
      </c>
      <c r="C2159" s="16" t="s">
        <v>2864</v>
      </c>
      <c r="D2159" s="17">
        <v>52.000000000000028</v>
      </c>
    </row>
    <row r="2160" spans="1:4">
      <c r="A2160" s="16" t="s">
        <v>1289</v>
      </c>
      <c r="B2160" s="16" t="s">
        <v>3059</v>
      </c>
      <c r="C2160" s="16" t="s">
        <v>2865</v>
      </c>
      <c r="D2160" s="17">
        <v>52</v>
      </c>
    </row>
    <row r="2161" spans="1:4">
      <c r="A2161" s="16" t="s">
        <v>2591</v>
      </c>
      <c r="B2161" s="16" t="s">
        <v>3059</v>
      </c>
      <c r="C2161" s="16" t="s">
        <v>2866</v>
      </c>
      <c r="D2161" s="17">
        <v>28.84615384615385</v>
      </c>
    </row>
    <row r="2162" spans="1:4">
      <c r="A2162" s="16" t="s">
        <v>2592</v>
      </c>
      <c r="B2162" s="16" t="s">
        <v>3059</v>
      </c>
      <c r="C2162" s="16" t="s">
        <v>2867</v>
      </c>
      <c r="D2162" s="17">
        <v>28.846153846153847</v>
      </c>
    </row>
    <row r="2163" spans="1:4">
      <c r="A2163" s="16" t="s">
        <v>1290</v>
      </c>
      <c r="B2163" s="16" t="s">
        <v>3059</v>
      </c>
      <c r="C2163" s="16" t="s">
        <v>2868</v>
      </c>
      <c r="D2163" s="17">
        <v>28.846153846153847</v>
      </c>
    </row>
    <row r="2164" spans="1:4">
      <c r="A2164" s="16" t="s">
        <v>1291</v>
      </c>
      <c r="B2164" s="16" t="s">
        <v>3059</v>
      </c>
      <c r="C2164" s="16" t="s">
        <v>2869</v>
      </c>
      <c r="D2164" s="17">
        <v>33.000000000000007</v>
      </c>
    </row>
    <row r="2165" spans="1:4">
      <c r="A2165" s="16" t="s">
        <v>1292</v>
      </c>
      <c r="B2165" s="16" t="s">
        <v>3059</v>
      </c>
      <c r="C2165" s="16" t="s">
        <v>2936</v>
      </c>
      <c r="D2165" s="17">
        <v>33</v>
      </c>
    </row>
    <row r="2166" spans="1:4">
      <c r="A2166" s="16" t="s">
        <v>1293</v>
      </c>
      <c r="B2166" s="16" t="s">
        <v>3059</v>
      </c>
      <c r="C2166" s="16" t="s">
        <v>2870</v>
      </c>
      <c r="D2166" s="17">
        <v>28.84615384615385</v>
      </c>
    </row>
    <row r="2167" spans="1:4">
      <c r="A2167" s="16" t="s">
        <v>1294</v>
      </c>
      <c r="B2167" s="16" t="s">
        <v>3059</v>
      </c>
      <c r="C2167" s="16" t="s">
        <v>2871</v>
      </c>
      <c r="D2167" s="17">
        <v>51.999999999999979</v>
      </c>
    </row>
    <row r="2168" spans="1:4">
      <c r="A2168" s="16" t="s">
        <v>1295</v>
      </c>
      <c r="B2168" s="16" t="s">
        <v>3059</v>
      </c>
      <c r="C2168" s="16" t="s">
        <v>2872</v>
      </c>
      <c r="D2168" s="17">
        <v>33</v>
      </c>
    </row>
    <row r="2169" spans="1:4">
      <c r="A2169" s="16" t="s">
        <v>1296</v>
      </c>
      <c r="B2169" s="16" t="s">
        <v>3059</v>
      </c>
      <c r="C2169" s="16" t="s">
        <v>2873</v>
      </c>
      <c r="D2169" s="17">
        <v>51.999999999999986</v>
      </c>
    </row>
    <row r="2170" spans="1:4">
      <c r="A2170" s="16" t="s">
        <v>1297</v>
      </c>
      <c r="B2170" s="16" t="s">
        <v>3059</v>
      </c>
      <c r="C2170" s="16" t="s">
        <v>2874</v>
      </c>
      <c r="D2170" s="17">
        <v>52.000000000000007</v>
      </c>
    </row>
    <row r="2171" spans="1:4">
      <c r="A2171" s="16" t="s">
        <v>1298</v>
      </c>
      <c r="B2171" s="16" t="s">
        <v>3059</v>
      </c>
      <c r="C2171" s="16" t="s">
        <v>2875</v>
      </c>
      <c r="D2171" s="17">
        <v>28.846153846153857</v>
      </c>
    </row>
    <row r="2172" spans="1:4">
      <c r="A2172" s="16" t="s">
        <v>1299</v>
      </c>
      <c r="B2172" s="16" t="s">
        <v>3059</v>
      </c>
      <c r="C2172" s="16" t="s">
        <v>2876</v>
      </c>
      <c r="D2172" s="17">
        <v>32.999999999999993</v>
      </c>
    </row>
    <row r="2173" spans="1:4">
      <c r="A2173" s="16" t="s">
        <v>1300</v>
      </c>
      <c r="B2173" s="16" t="s">
        <v>3059</v>
      </c>
      <c r="C2173" s="16" t="s">
        <v>2877</v>
      </c>
      <c r="D2173" s="17">
        <v>33</v>
      </c>
    </row>
    <row r="2174" spans="1:4">
      <c r="A2174" s="16" t="s">
        <v>1301</v>
      </c>
      <c r="B2174" s="16" t="s">
        <v>3059</v>
      </c>
      <c r="C2174" s="16" t="s">
        <v>2878</v>
      </c>
      <c r="D2174" s="17">
        <v>52.000000000000014</v>
      </c>
    </row>
    <row r="2175" spans="1:4">
      <c r="A2175" s="16" t="s">
        <v>1302</v>
      </c>
      <c r="B2175" s="16" t="s">
        <v>3059</v>
      </c>
      <c r="C2175" s="16" t="s">
        <v>2879</v>
      </c>
      <c r="D2175" s="17">
        <v>52.000000000000014</v>
      </c>
    </row>
    <row r="2176" spans="1:4">
      <c r="A2176" s="16" t="s">
        <v>1303</v>
      </c>
      <c r="B2176" s="16" t="s">
        <v>3059</v>
      </c>
      <c r="C2176" s="16" t="s">
        <v>2880</v>
      </c>
      <c r="D2176" s="17">
        <v>52</v>
      </c>
    </row>
    <row r="2177" spans="1:4">
      <c r="A2177" s="16" t="s">
        <v>1304</v>
      </c>
      <c r="B2177" s="16" t="s">
        <v>3059</v>
      </c>
      <c r="C2177" s="16" t="s">
        <v>2881</v>
      </c>
      <c r="D2177" s="17">
        <v>33.000000000000007</v>
      </c>
    </row>
    <row r="2178" spans="1:4">
      <c r="A2178" s="16" t="s">
        <v>1305</v>
      </c>
      <c r="B2178" s="16" t="s">
        <v>3059</v>
      </c>
      <c r="C2178" s="16" t="s">
        <v>2882</v>
      </c>
      <c r="D2178" s="17">
        <v>33</v>
      </c>
    </row>
    <row r="2179" spans="1:4">
      <c r="A2179" s="16" t="s">
        <v>1306</v>
      </c>
      <c r="B2179" s="16" t="s">
        <v>3059</v>
      </c>
      <c r="C2179" s="16" t="s">
        <v>2883</v>
      </c>
      <c r="D2179" s="17">
        <v>33.000000000000007</v>
      </c>
    </row>
    <row r="2180" spans="1:4">
      <c r="A2180" s="16" t="s">
        <v>1307</v>
      </c>
      <c r="B2180" s="16" t="s">
        <v>3059</v>
      </c>
      <c r="C2180" s="16" t="s">
        <v>2884</v>
      </c>
      <c r="D2180" s="17">
        <v>52.000000000000007</v>
      </c>
    </row>
    <row r="2181" spans="1:4">
      <c r="A2181" s="16" t="s">
        <v>1308</v>
      </c>
      <c r="B2181" s="16" t="s">
        <v>3059</v>
      </c>
      <c r="C2181" s="16" t="s">
        <v>2885</v>
      </c>
      <c r="D2181" s="17">
        <v>33</v>
      </c>
    </row>
    <row r="2182" spans="1:4">
      <c r="A2182" s="16" t="s">
        <v>1309</v>
      </c>
      <c r="B2182" s="16" t="s">
        <v>3059</v>
      </c>
      <c r="C2182" s="16" t="s">
        <v>2886</v>
      </c>
      <c r="D2182" s="17">
        <v>52</v>
      </c>
    </row>
    <row r="2183" spans="1:4">
      <c r="A2183" s="16" t="s">
        <v>1310</v>
      </c>
      <c r="B2183" s="16" t="s">
        <v>3059</v>
      </c>
      <c r="C2183" s="16" t="s">
        <v>2887</v>
      </c>
      <c r="D2183" s="17">
        <v>33</v>
      </c>
    </row>
    <row r="2184" spans="1:4">
      <c r="A2184" s="16" t="s">
        <v>1311</v>
      </c>
      <c r="B2184" s="16" t="s">
        <v>3059</v>
      </c>
      <c r="C2184" s="16" t="s">
        <v>2888</v>
      </c>
      <c r="D2184" s="17">
        <v>52.000000000000007</v>
      </c>
    </row>
    <row r="2185" spans="1:4">
      <c r="A2185" s="16" t="s">
        <v>1312</v>
      </c>
      <c r="B2185" s="16" t="s">
        <v>3059</v>
      </c>
      <c r="C2185" s="16" t="s">
        <v>2889</v>
      </c>
      <c r="D2185" s="17">
        <v>52.000000000000028</v>
      </c>
    </row>
    <row r="2186" spans="1:4">
      <c r="A2186" s="16" t="s">
        <v>1313</v>
      </c>
      <c r="B2186" s="16" t="s">
        <v>3059</v>
      </c>
      <c r="C2186" s="16" t="s">
        <v>2890</v>
      </c>
      <c r="D2186" s="17">
        <v>51.999999999999993</v>
      </c>
    </row>
    <row r="2187" spans="1:4">
      <c r="A2187" s="16" t="s">
        <v>1314</v>
      </c>
      <c r="B2187" s="16" t="s">
        <v>3059</v>
      </c>
      <c r="C2187" s="16" t="s">
        <v>2891</v>
      </c>
      <c r="D2187" s="17">
        <v>52.000000000000014</v>
      </c>
    </row>
    <row r="2188" spans="1:4">
      <c r="A2188" s="16" t="s">
        <v>1315</v>
      </c>
      <c r="B2188" s="16" t="s">
        <v>3059</v>
      </c>
      <c r="C2188" s="16" t="s">
        <v>2892</v>
      </c>
      <c r="D2188" s="17">
        <v>52</v>
      </c>
    </row>
    <row r="2189" spans="1:4">
      <c r="A2189" s="16" t="s">
        <v>1316</v>
      </c>
      <c r="B2189" s="16" t="s">
        <v>3059</v>
      </c>
      <c r="C2189" s="16" t="s">
        <v>2893</v>
      </c>
      <c r="D2189" s="17">
        <v>51.999999999999979</v>
      </c>
    </row>
    <row r="2190" spans="1:4">
      <c r="A2190" s="16" t="s">
        <v>1317</v>
      </c>
      <c r="B2190" s="16" t="s">
        <v>3059</v>
      </c>
      <c r="C2190" s="16" t="s">
        <v>2894</v>
      </c>
      <c r="D2190" s="17">
        <v>33</v>
      </c>
    </row>
    <row r="2191" spans="1:4">
      <c r="A2191" s="16" t="s">
        <v>1318</v>
      </c>
      <c r="B2191" s="16" t="s">
        <v>3059</v>
      </c>
      <c r="C2191" s="16" t="s">
        <v>2895</v>
      </c>
      <c r="D2191" s="17">
        <v>52</v>
      </c>
    </row>
    <row r="2192" spans="1:4">
      <c r="A2192" s="16" t="s">
        <v>1319</v>
      </c>
      <c r="B2192" s="16" t="s">
        <v>3059</v>
      </c>
      <c r="C2192" s="16" t="s">
        <v>2896</v>
      </c>
      <c r="D2192" s="17">
        <v>52</v>
      </c>
    </row>
    <row r="2193" spans="1:4">
      <c r="A2193" s="16" t="s">
        <v>1320</v>
      </c>
      <c r="B2193" s="16" t="s">
        <v>3059</v>
      </c>
      <c r="C2193" s="16" t="s">
        <v>2897</v>
      </c>
      <c r="D2193" s="17">
        <v>51.999999999999986</v>
      </c>
    </row>
    <row r="2194" spans="1:4">
      <c r="A2194" s="16" t="s">
        <v>1321</v>
      </c>
      <c r="B2194" s="16" t="s">
        <v>3059</v>
      </c>
      <c r="C2194" s="16" t="s">
        <v>2898</v>
      </c>
      <c r="D2194" s="17">
        <v>33</v>
      </c>
    </row>
    <row r="2195" spans="1:4">
      <c r="A2195" s="16" t="s">
        <v>1322</v>
      </c>
      <c r="B2195" s="16" t="s">
        <v>3059</v>
      </c>
      <c r="C2195" s="16" t="s">
        <v>2899</v>
      </c>
      <c r="D2195" s="17">
        <v>33.000000000000007</v>
      </c>
    </row>
    <row r="2196" spans="1:4">
      <c r="A2196" s="16" t="s">
        <v>1323</v>
      </c>
      <c r="B2196" s="16" t="s">
        <v>3059</v>
      </c>
      <c r="C2196" s="16" t="s">
        <v>2900</v>
      </c>
      <c r="D2196" s="17">
        <v>33</v>
      </c>
    </row>
    <row r="2197" spans="1:4">
      <c r="A2197" s="16" t="s">
        <v>1324</v>
      </c>
      <c r="B2197" s="16" t="s">
        <v>3059</v>
      </c>
      <c r="C2197" s="16" t="s">
        <v>2901</v>
      </c>
      <c r="D2197" s="17">
        <v>33.000000000000007</v>
      </c>
    </row>
    <row r="2198" spans="1:4">
      <c r="A2198" s="16" t="s">
        <v>2593</v>
      </c>
      <c r="B2198" s="16" t="s">
        <v>3059</v>
      </c>
      <c r="C2198" s="16" t="s">
        <v>2902</v>
      </c>
      <c r="D2198" s="17">
        <v>28.846153846153847</v>
      </c>
    </row>
    <row r="2199" spans="1:4">
      <c r="A2199" s="16" t="s">
        <v>1325</v>
      </c>
      <c r="B2199" s="16" t="s">
        <v>3059</v>
      </c>
      <c r="C2199" s="16" t="s">
        <v>2903</v>
      </c>
      <c r="D2199" s="17">
        <v>52</v>
      </c>
    </row>
    <row r="2200" spans="1:4">
      <c r="A2200" s="16" t="s">
        <v>1326</v>
      </c>
      <c r="B2200" s="16" t="s">
        <v>3059</v>
      </c>
      <c r="C2200" s="16" t="s">
        <v>2904</v>
      </c>
      <c r="D2200" s="17">
        <v>52.000000000000021</v>
      </c>
    </row>
    <row r="2201" spans="1:4">
      <c r="A2201" s="16" t="s">
        <v>1327</v>
      </c>
      <c r="B2201" s="16" t="s">
        <v>3059</v>
      </c>
      <c r="C2201" s="16" t="s">
        <v>2937</v>
      </c>
      <c r="D2201" s="17">
        <v>33.000000000000007</v>
      </c>
    </row>
    <row r="2202" spans="1:4">
      <c r="A2202" s="16" t="s">
        <v>1328</v>
      </c>
      <c r="B2202" s="16" t="s">
        <v>3059</v>
      </c>
      <c r="C2202" s="16" t="s">
        <v>2956</v>
      </c>
      <c r="D2202" s="17">
        <v>33.000000000000007</v>
      </c>
    </row>
    <row r="2203" spans="1:4">
      <c r="A2203" s="16" t="s">
        <v>1329</v>
      </c>
      <c r="B2203" s="16" t="s">
        <v>3059</v>
      </c>
      <c r="C2203" s="16" t="s">
        <v>2938</v>
      </c>
      <c r="D2203" s="17">
        <v>28.84615384615385</v>
      </c>
    </row>
    <row r="2204" spans="1:4">
      <c r="A2204" s="16" t="s">
        <v>1330</v>
      </c>
      <c r="B2204" s="16" t="s">
        <v>3059</v>
      </c>
      <c r="C2204" s="16" t="s">
        <v>2941</v>
      </c>
      <c r="D2204" s="17">
        <v>28.846153846153861</v>
      </c>
    </row>
    <row r="2205" spans="1:4">
      <c r="A2205" s="16" t="s">
        <v>1331</v>
      </c>
      <c r="B2205" s="16" t="s">
        <v>3059</v>
      </c>
      <c r="C2205" s="16" t="s">
        <v>2942</v>
      </c>
      <c r="D2205" s="17">
        <v>52.000000000000028</v>
      </c>
    </row>
    <row r="2206" spans="1:4">
      <c r="A2206" s="16" t="s">
        <v>1332</v>
      </c>
      <c r="B2206" s="16" t="s">
        <v>3059</v>
      </c>
      <c r="C2206" s="16" t="s">
        <v>2943</v>
      </c>
      <c r="D2206" s="17">
        <v>52.000000000000007</v>
      </c>
    </row>
    <row r="2207" spans="1:4">
      <c r="A2207" s="16" t="s">
        <v>1333</v>
      </c>
      <c r="B2207" s="16" t="s">
        <v>3059</v>
      </c>
      <c r="C2207" s="16" t="s">
        <v>2957</v>
      </c>
      <c r="D2207" s="17">
        <v>33.000000000000007</v>
      </c>
    </row>
    <row r="2208" spans="1:4">
      <c r="A2208" s="16" t="s">
        <v>1334</v>
      </c>
      <c r="B2208" s="16" t="s">
        <v>3059</v>
      </c>
      <c r="C2208" s="16" t="s">
        <v>2944</v>
      </c>
      <c r="D2208" s="17">
        <v>28.846153846153854</v>
      </c>
    </row>
    <row r="2209" spans="1:4">
      <c r="A2209" s="16" t="s">
        <v>1335</v>
      </c>
      <c r="B2209" s="16" t="s">
        <v>3059</v>
      </c>
      <c r="C2209" s="16" t="s">
        <v>2958</v>
      </c>
      <c r="D2209" s="17">
        <v>28.84615384615385</v>
      </c>
    </row>
    <row r="2210" spans="1:4">
      <c r="A2210" s="16" t="s">
        <v>1336</v>
      </c>
      <c r="B2210" s="16" t="s">
        <v>3059</v>
      </c>
      <c r="C2210" s="16" t="s">
        <v>2959</v>
      </c>
      <c r="D2210" s="17">
        <v>28.846153846153857</v>
      </c>
    </row>
    <row r="2211" spans="1:4">
      <c r="A2211" s="16" t="s">
        <v>1337</v>
      </c>
      <c r="B2211" s="16" t="s">
        <v>3060</v>
      </c>
      <c r="C2211" s="16" t="s">
        <v>2836</v>
      </c>
      <c r="D2211" s="17">
        <v>40.000000000000007</v>
      </c>
    </row>
    <row r="2212" spans="1:4">
      <c r="A2212" s="16" t="s">
        <v>1338</v>
      </c>
      <c r="B2212" s="16" t="s">
        <v>3060</v>
      </c>
      <c r="C2212" s="16" t="s">
        <v>2840</v>
      </c>
      <c r="D2212" s="17">
        <v>51.999999999999993</v>
      </c>
    </row>
    <row r="2213" spans="1:4">
      <c r="A2213" s="16" t="s">
        <v>1339</v>
      </c>
      <c r="B2213" s="16" t="s">
        <v>3060</v>
      </c>
      <c r="C2213" s="16" t="s">
        <v>2842</v>
      </c>
      <c r="D2213" s="17">
        <v>40.000000000000014</v>
      </c>
    </row>
    <row r="2214" spans="1:4">
      <c r="A2214" s="16" t="s">
        <v>1340</v>
      </c>
      <c r="B2214" s="16" t="s">
        <v>3060</v>
      </c>
      <c r="C2214" s="16" t="s">
        <v>2930</v>
      </c>
      <c r="D2214" s="17">
        <v>33</v>
      </c>
    </row>
    <row r="2215" spans="1:4">
      <c r="A2215" s="16" t="s">
        <v>1341</v>
      </c>
      <c r="B2215" s="16" t="s">
        <v>3060</v>
      </c>
      <c r="C2215" s="16" t="s">
        <v>2843</v>
      </c>
      <c r="D2215" s="17">
        <v>33</v>
      </c>
    </row>
    <row r="2216" spans="1:4">
      <c r="A2216" s="16" t="s">
        <v>1342</v>
      </c>
      <c r="B2216" s="16" t="s">
        <v>3060</v>
      </c>
      <c r="C2216" s="16" t="s">
        <v>2946</v>
      </c>
      <c r="D2216" s="17">
        <v>52</v>
      </c>
    </row>
    <row r="2217" spans="1:4">
      <c r="A2217" s="16" t="s">
        <v>1343</v>
      </c>
      <c r="B2217" s="16" t="s">
        <v>3060</v>
      </c>
      <c r="C2217" s="16" t="s">
        <v>2844</v>
      </c>
      <c r="D2217" s="17">
        <v>40</v>
      </c>
    </row>
    <row r="2218" spans="1:4">
      <c r="A2218" s="16" t="s">
        <v>1344</v>
      </c>
      <c r="B2218" s="16" t="s">
        <v>3060</v>
      </c>
      <c r="C2218" s="16" t="s">
        <v>2845</v>
      </c>
      <c r="D2218" s="17">
        <v>52</v>
      </c>
    </row>
    <row r="2219" spans="1:4">
      <c r="A2219" s="16" t="s">
        <v>1345</v>
      </c>
      <c r="B2219" s="16" t="s">
        <v>3060</v>
      </c>
      <c r="C2219" s="16" t="s">
        <v>2846</v>
      </c>
      <c r="D2219" s="17">
        <v>40.000000000000014</v>
      </c>
    </row>
    <row r="2220" spans="1:4">
      <c r="A2220" s="16" t="s">
        <v>1346</v>
      </c>
      <c r="B2220" s="16" t="s">
        <v>3060</v>
      </c>
      <c r="C2220" s="16" t="s">
        <v>2847</v>
      </c>
      <c r="D2220" s="17">
        <v>40.000000000000007</v>
      </c>
    </row>
    <row r="2221" spans="1:4">
      <c r="A2221" s="16" t="s">
        <v>2594</v>
      </c>
      <c r="B2221" s="16" t="s">
        <v>3060</v>
      </c>
      <c r="C2221" s="16" t="s">
        <v>2850</v>
      </c>
      <c r="D2221" s="17">
        <v>51.999999999999986</v>
      </c>
    </row>
    <row r="2222" spans="1:4">
      <c r="A2222" s="16" t="s">
        <v>1347</v>
      </c>
      <c r="B2222" s="16" t="s">
        <v>3060</v>
      </c>
      <c r="C2222" s="16" t="s">
        <v>2851</v>
      </c>
      <c r="D2222" s="17">
        <v>40.000000000000007</v>
      </c>
    </row>
    <row r="2223" spans="1:4">
      <c r="A2223" s="16" t="s">
        <v>1348</v>
      </c>
      <c r="B2223" s="16" t="s">
        <v>3060</v>
      </c>
      <c r="C2223" s="16" t="s">
        <v>2852</v>
      </c>
      <c r="D2223" s="17">
        <v>40</v>
      </c>
    </row>
    <row r="2224" spans="1:4">
      <c r="A2224" s="16" t="s">
        <v>1349</v>
      </c>
      <c r="B2224" s="16" t="s">
        <v>3060</v>
      </c>
      <c r="C2224" s="16" t="s">
        <v>2932</v>
      </c>
      <c r="D2224" s="17">
        <v>40</v>
      </c>
    </row>
    <row r="2225" spans="1:4">
      <c r="A2225" s="16" t="s">
        <v>1350</v>
      </c>
      <c r="B2225" s="16" t="s">
        <v>3060</v>
      </c>
      <c r="C2225" s="16" t="s">
        <v>2855</v>
      </c>
      <c r="D2225" s="17">
        <v>33.000000000000007</v>
      </c>
    </row>
    <row r="2226" spans="1:4">
      <c r="A2226" s="16" t="s">
        <v>1351</v>
      </c>
      <c r="B2226" s="16" t="s">
        <v>3060</v>
      </c>
      <c r="C2226" s="16" t="s">
        <v>2856</v>
      </c>
      <c r="D2226" s="17">
        <v>40.000000000000007</v>
      </c>
    </row>
    <row r="2227" spans="1:4">
      <c r="A2227" s="16" t="s">
        <v>1352</v>
      </c>
      <c r="B2227" s="16" t="s">
        <v>3060</v>
      </c>
      <c r="C2227" s="16" t="s">
        <v>2857</v>
      </c>
      <c r="D2227" s="17">
        <v>52</v>
      </c>
    </row>
    <row r="2228" spans="1:4">
      <c r="A2228" s="16" t="s">
        <v>1353</v>
      </c>
      <c r="B2228" s="16" t="s">
        <v>3060</v>
      </c>
      <c r="C2228" s="16" t="s">
        <v>2934</v>
      </c>
      <c r="D2228" s="17">
        <v>40</v>
      </c>
    </row>
    <row r="2229" spans="1:4">
      <c r="A2229" s="16" t="s">
        <v>1354</v>
      </c>
      <c r="B2229" s="16" t="s">
        <v>3060</v>
      </c>
      <c r="C2229" s="16" t="s">
        <v>2935</v>
      </c>
      <c r="D2229" s="17">
        <v>40</v>
      </c>
    </row>
    <row r="2230" spans="1:4">
      <c r="A2230" s="16" t="s">
        <v>1355</v>
      </c>
      <c r="B2230" s="16" t="s">
        <v>3060</v>
      </c>
      <c r="C2230" s="16" t="s">
        <v>2858</v>
      </c>
      <c r="D2230" s="17">
        <v>39.999999999999986</v>
      </c>
    </row>
    <row r="2231" spans="1:4">
      <c r="A2231" s="16" t="s">
        <v>1356</v>
      </c>
      <c r="B2231" s="16" t="s">
        <v>3060</v>
      </c>
      <c r="C2231" s="16" t="s">
        <v>2859</v>
      </c>
      <c r="D2231" s="17">
        <v>52</v>
      </c>
    </row>
    <row r="2232" spans="1:4">
      <c r="A2232" s="16" t="s">
        <v>1357</v>
      </c>
      <c r="B2232" s="16" t="s">
        <v>3060</v>
      </c>
      <c r="C2232" s="16" t="s">
        <v>2860</v>
      </c>
      <c r="D2232" s="17">
        <v>40</v>
      </c>
    </row>
    <row r="2233" spans="1:4">
      <c r="A2233" s="16" t="s">
        <v>1358</v>
      </c>
      <c r="B2233" s="16" t="s">
        <v>3060</v>
      </c>
      <c r="C2233" s="16" t="s">
        <v>2861</v>
      </c>
      <c r="D2233" s="17">
        <v>39.999999999999993</v>
      </c>
    </row>
    <row r="2234" spans="1:4">
      <c r="A2234" s="16" t="s">
        <v>1359</v>
      </c>
      <c r="B2234" s="16" t="s">
        <v>3060</v>
      </c>
      <c r="C2234" s="16" t="s">
        <v>2862</v>
      </c>
      <c r="D2234" s="17">
        <v>52.000000000000028</v>
      </c>
    </row>
    <row r="2235" spans="1:4">
      <c r="A2235" s="16" t="s">
        <v>2595</v>
      </c>
      <c r="B2235" s="16" t="s">
        <v>3060</v>
      </c>
      <c r="C2235" s="16" t="s">
        <v>2863</v>
      </c>
      <c r="D2235" s="17">
        <v>52.000000000000021</v>
      </c>
    </row>
    <row r="2236" spans="1:4">
      <c r="A2236" s="16" t="s">
        <v>1360</v>
      </c>
      <c r="B2236" s="16" t="s">
        <v>3060</v>
      </c>
      <c r="C2236" s="16" t="s">
        <v>2864</v>
      </c>
      <c r="D2236" s="17">
        <v>52</v>
      </c>
    </row>
    <row r="2237" spans="1:4">
      <c r="A2237" s="16" t="s">
        <v>1361</v>
      </c>
      <c r="B2237" s="16" t="s">
        <v>3060</v>
      </c>
      <c r="C2237" s="16" t="s">
        <v>2865</v>
      </c>
      <c r="D2237" s="17">
        <v>52</v>
      </c>
    </row>
    <row r="2238" spans="1:4">
      <c r="A2238" s="16" t="s">
        <v>2596</v>
      </c>
      <c r="B2238" s="16" t="s">
        <v>3060</v>
      </c>
      <c r="C2238" s="16" t="s">
        <v>2866</v>
      </c>
      <c r="D2238" s="17">
        <v>51.999999999999986</v>
      </c>
    </row>
    <row r="2239" spans="1:4">
      <c r="A2239" s="16" t="s">
        <v>1362</v>
      </c>
      <c r="B2239" s="16" t="s">
        <v>3060</v>
      </c>
      <c r="C2239" s="16" t="s">
        <v>2867</v>
      </c>
      <c r="D2239" s="17">
        <v>52.000000000000007</v>
      </c>
    </row>
    <row r="2240" spans="1:4">
      <c r="A2240" s="16" t="s">
        <v>1363</v>
      </c>
      <c r="B2240" s="16" t="s">
        <v>3060</v>
      </c>
      <c r="C2240" s="16" t="s">
        <v>2868</v>
      </c>
      <c r="D2240" s="17">
        <v>52</v>
      </c>
    </row>
    <row r="2241" spans="1:4">
      <c r="A2241" s="16" t="s">
        <v>1364</v>
      </c>
      <c r="B2241" s="16" t="s">
        <v>3060</v>
      </c>
      <c r="C2241" s="16" t="s">
        <v>2869</v>
      </c>
      <c r="D2241" s="17">
        <v>40.000000000000007</v>
      </c>
    </row>
    <row r="2242" spans="1:4">
      <c r="A2242" s="16" t="s">
        <v>1365</v>
      </c>
      <c r="B2242" s="16" t="s">
        <v>3060</v>
      </c>
      <c r="C2242" s="16" t="s">
        <v>2936</v>
      </c>
      <c r="D2242" s="17">
        <v>51.999999999999993</v>
      </c>
    </row>
    <row r="2243" spans="1:4">
      <c r="A2243" s="16" t="s">
        <v>1366</v>
      </c>
      <c r="B2243" s="16" t="s">
        <v>3060</v>
      </c>
      <c r="C2243" s="16" t="s">
        <v>2870</v>
      </c>
      <c r="D2243" s="17">
        <v>39.999999999999993</v>
      </c>
    </row>
    <row r="2244" spans="1:4">
      <c r="A2244" s="16" t="s">
        <v>1367</v>
      </c>
      <c r="B2244" s="16" t="s">
        <v>3060</v>
      </c>
      <c r="C2244" s="16" t="s">
        <v>2871</v>
      </c>
      <c r="D2244" s="17">
        <v>40</v>
      </c>
    </row>
    <row r="2245" spans="1:4">
      <c r="A2245" s="16" t="s">
        <v>2597</v>
      </c>
      <c r="B2245" s="16" t="s">
        <v>3060</v>
      </c>
      <c r="C2245" s="16" t="s">
        <v>2872</v>
      </c>
      <c r="D2245" s="17">
        <v>51.999999999999993</v>
      </c>
    </row>
    <row r="2246" spans="1:4">
      <c r="A2246" s="16" t="s">
        <v>1368</v>
      </c>
      <c r="B2246" s="16" t="s">
        <v>3060</v>
      </c>
      <c r="C2246" s="16" t="s">
        <v>2873</v>
      </c>
      <c r="D2246" s="17">
        <v>52.000000000000007</v>
      </c>
    </row>
    <row r="2247" spans="1:4">
      <c r="A2247" s="16" t="s">
        <v>1369</v>
      </c>
      <c r="B2247" s="16" t="s">
        <v>3061</v>
      </c>
      <c r="C2247" s="16" t="s">
        <v>2836</v>
      </c>
      <c r="D2247" s="17">
        <v>51.999999999999979</v>
      </c>
    </row>
    <row r="2248" spans="1:4">
      <c r="A2248" s="16" t="s">
        <v>1370</v>
      </c>
      <c r="B2248" s="16" t="s">
        <v>3061</v>
      </c>
      <c r="C2248" s="16" t="s">
        <v>2840</v>
      </c>
      <c r="D2248" s="17">
        <v>51.999999999999993</v>
      </c>
    </row>
    <row r="2249" spans="1:4">
      <c r="A2249" s="16" t="s">
        <v>1371</v>
      </c>
      <c r="B2249" s="16" t="s">
        <v>3061</v>
      </c>
      <c r="C2249" s="16" t="s">
        <v>2842</v>
      </c>
      <c r="D2249" s="17">
        <v>51.999999999999986</v>
      </c>
    </row>
    <row r="2250" spans="1:4">
      <c r="A2250" s="16" t="s">
        <v>1372</v>
      </c>
      <c r="B2250" s="16" t="s">
        <v>3061</v>
      </c>
      <c r="C2250" s="16" t="s">
        <v>2930</v>
      </c>
      <c r="D2250" s="17">
        <v>51.999999999999993</v>
      </c>
    </row>
    <row r="2251" spans="1:4">
      <c r="A2251" s="16" t="s">
        <v>1373</v>
      </c>
      <c r="B2251" s="16" t="s">
        <v>3061</v>
      </c>
      <c r="C2251" s="16" t="s">
        <v>2843</v>
      </c>
      <c r="D2251" s="17">
        <v>52.000000000000014</v>
      </c>
    </row>
    <row r="2252" spans="1:4">
      <c r="A2252" s="16" t="s">
        <v>1374</v>
      </c>
      <c r="B2252" s="16" t="s">
        <v>3061</v>
      </c>
      <c r="C2252" s="16" t="s">
        <v>2946</v>
      </c>
      <c r="D2252" s="17">
        <v>52</v>
      </c>
    </row>
    <row r="2253" spans="1:4">
      <c r="A2253" s="16" t="s">
        <v>1375</v>
      </c>
      <c r="B2253" s="16" t="s">
        <v>3061</v>
      </c>
      <c r="C2253" s="16" t="s">
        <v>2844</v>
      </c>
      <c r="D2253" s="17">
        <v>51.999999999999986</v>
      </c>
    </row>
    <row r="2254" spans="1:4">
      <c r="A2254" s="16" t="s">
        <v>1376</v>
      </c>
      <c r="B2254" s="16" t="s">
        <v>3061</v>
      </c>
      <c r="C2254" s="16" t="s">
        <v>2845</v>
      </c>
      <c r="D2254" s="17">
        <v>51.999999999999993</v>
      </c>
    </row>
    <row r="2255" spans="1:4">
      <c r="A2255" s="16" t="s">
        <v>1377</v>
      </c>
      <c r="B2255" s="16" t="s">
        <v>3061</v>
      </c>
      <c r="C2255" s="16" t="s">
        <v>2846</v>
      </c>
      <c r="D2255" s="17">
        <v>52.000000000000014</v>
      </c>
    </row>
    <row r="2256" spans="1:4">
      <c r="A2256" s="16" t="s">
        <v>1378</v>
      </c>
      <c r="B2256" s="16" t="s">
        <v>3061</v>
      </c>
      <c r="C2256" s="16" t="s">
        <v>2847</v>
      </c>
      <c r="D2256" s="17">
        <v>52.000000000000007</v>
      </c>
    </row>
    <row r="2257" spans="1:4">
      <c r="A2257" s="16" t="s">
        <v>1379</v>
      </c>
      <c r="B2257" s="16" t="s">
        <v>3061</v>
      </c>
      <c r="C2257" s="16" t="s">
        <v>2850</v>
      </c>
      <c r="D2257" s="17">
        <v>52.000000000000036</v>
      </c>
    </row>
    <row r="2258" spans="1:4">
      <c r="A2258" s="16" t="s">
        <v>1380</v>
      </c>
      <c r="B2258" s="16" t="s">
        <v>3061</v>
      </c>
      <c r="C2258" s="16" t="s">
        <v>2851</v>
      </c>
      <c r="D2258" s="17">
        <v>51.999999999999993</v>
      </c>
    </row>
    <row r="2259" spans="1:4">
      <c r="A2259" s="16" t="s">
        <v>1381</v>
      </c>
      <c r="B2259" s="16" t="s">
        <v>3061</v>
      </c>
      <c r="C2259" s="16" t="s">
        <v>2852</v>
      </c>
      <c r="D2259" s="17">
        <v>52.000000000000021</v>
      </c>
    </row>
    <row r="2260" spans="1:4">
      <c r="A2260" s="16" t="s">
        <v>1382</v>
      </c>
      <c r="B2260" s="16" t="s">
        <v>3061</v>
      </c>
      <c r="C2260" s="16" t="s">
        <v>2932</v>
      </c>
      <c r="D2260" s="17">
        <v>52.000000000000014</v>
      </c>
    </row>
    <row r="2261" spans="1:4">
      <c r="A2261" s="16" t="s">
        <v>1383</v>
      </c>
      <c r="B2261" s="16" t="s">
        <v>3061</v>
      </c>
      <c r="C2261" s="16" t="s">
        <v>2855</v>
      </c>
      <c r="D2261" s="17">
        <v>52.000000000000028</v>
      </c>
    </row>
    <row r="2262" spans="1:4">
      <c r="A2262" s="16" t="s">
        <v>1384</v>
      </c>
      <c r="B2262" s="16" t="s">
        <v>3061</v>
      </c>
      <c r="C2262" s="16" t="s">
        <v>2856</v>
      </c>
      <c r="D2262" s="17">
        <v>52</v>
      </c>
    </row>
    <row r="2263" spans="1:4">
      <c r="A2263" s="16" t="s">
        <v>1385</v>
      </c>
      <c r="B2263" s="16" t="s">
        <v>3061</v>
      </c>
      <c r="C2263" s="16" t="s">
        <v>2857</v>
      </c>
      <c r="D2263" s="17">
        <v>51.999999999999979</v>
      </c>
    </row>
    <row r="2264" spans="1:4">
      <c r="A2264" s="16" t="s">
        <v>1386</v>
      </c>
      <c r="B2264" s="16" t="s">
        <v>3061</v>
      </c>
      <c r="C2264" s="16" t="s">
        <v>2934</v>
      </c>
      <c r="D2264" s="17">
        <v>52.000000000000014</v>
      </c>
    </row>
    <row r="2265" spans="1:4">
      <c r="A2265" s="16" t="s">
        <v>1387</v>
      </c>
      <c r="B2265" s="16" t="s">
        <v>3061</v>
      </c>
      <c r="C2265" s="16" t="s">
        <v>2935</v>
      </c>
      <c r="D2265" s="17">
        <v>51.999999999999986</v>
      </c>
    </row>
    <row r="2266" spans="1:4">
      <c r="A2266" s="16" t="s">
        <v>1388</v>
      </c>
      <c r="B2266" s="16" t="s">
        <v>3061</v>
      </c>
      <c r="C2266" s="16" t="s">
        <v>2858</v>
      </c>
      <c r="D2266" s="17">
        <v>52.000000000000007</v>
      </c>
    </row>
    <row r="2267" spans="1:4">
      <c r="A2267" s="16" t="s">
        <v>1389</v>
      </c>
      <c r="B2267" s="16" t="s">
        <v>3061</v>
      </c>
      <c r="C2267" s="16" t="s">
        <v>2859</v>
      </c>
      <c r="D2267" s="17">
        <v>52.000000000000021</v>
      </c>
    </row>
    <row r="2268" spans="1:4">
      <c r="A2268" s="16" t="s">
        <v>1390</v>
      </c>
      <c r="B2268" s="16" t="s">
        <v>3061</v>
      </c>
      <c r="C2268" s="16" t="s">
        <v>2860</v>
      </c>
      <c r="D2268" s="17">
        <v>51.999999999999979</v>
      </c>
    </row>
    <row r="2269" spans="1:4">
      <c r="A2269" s="16" t="s">
        <v>1391</v>
      </c>
      <c r="B2269" s="16" t="s">
        <v>3061</v>
      </c>
      <c r="C2269" s="16" t="s">
        <v>2861</v>
      </c>
      <c r="D2269" s="17">
        <v>52</v>
      </c>
    </row>
    <row r="2270" spans="1:4">
      <c r="A2270" s="16" t="s">
        <v>1392</v>
      </c>
      <c r="B2270" s="16" t="s">
        <v>3061</v>
      </c>
      <c r="C2270" s="16" t="s">
        <v>2862</v>
      </c>
      <c r="D2270" s="17">
        <v>52.000000000000014</v>
      </c>
    </row>
    <row r="2271" spans="1:4">
      <c r="A2271" s="16" t="s">
        <v>1393</v>
      </c>
      <c r="B2271" s="16" t="s">
        <v>3061</v>
      </c>
      <c r="C2271" s="16" t="s">
        <v>2863</v>
      </c>
      <c r="D2271" s="17">
        <v>51.999999999999979</v>
      </c>
    </row>
    <row r="2272" spans="1:4">
      <c r="A2272" s="16" t="s">
        <v>1394</v>
      </c>
      <c r="B2272" s="16" t="s">
        <v>3061</v>
      </c>
      <c r="C2272" s="16" t="s">
        <v>2864</v>
      </c>
      <c r="D2272" s="17">
        <v>51.999999999999986</v>
      </c>
    </row>
    <row r="2273" spans="1:4">
      <c r="A2273" s="16" t="s">
        <v>2598</v>
      </c>
      <c r="B2273" s="16" t="s">
        <v>3061</v>
      </c>
      <c r="C2273" s="16" t="s">
        <v>2865</v>
      </c>
      <c r="D2273" s="17">
        <v>52</v>
      </c>
    </row>
    <row r="2274" spans="1:4">
      <c r="A2274" s="16" t="s">
        <v>1395</v>
      </c>
      <c r="B2274" s="16" t="s">
        <v>3061</v>
      </c>
      <c r="C2274" s="16" t="s">
        <v>2866</v>
      </c>
      <c r="D2274" s="17">
        <v>52.000000000000014</v>
      </c>
    </row>
    <row r="2275" spans="1:4">
      <c r="A2275" s="16" t="s">
        <v>1396</v>
      </c>
      <c r="B2275" s="16" t="s">
        <v>3061</v>
      </c>
      <c r="C2275" s="16" t="s">
        <v>2867</v>
      </c>
      <c r="D2275" s="17">
        <v>39.999999999999993</v>
      </c>
    </row>
    <row r="2276" spans="1:4">
      <c r="A2276" s="16" t="s">
        <v>1397</v>
      </c>
      <c r="B2276" s="16" t="s">
        <v>3061</v>
      </c>
      <c r="C2276" s="16" t="s">
        <v>2868</v>
      </c>
      <c r="D2276" s="17">
        <v>52.000000000000014</v>
      </c>
    </row>
    <row r="2277" spans="1:4">
      <c r="A2277" s="16" t="s">
        <v>1398</v>
      </c>
      <c r="B2277" s="16" t="s">
        <v>3061</v>
      </c>
      <c r="C2277" s="16" t="s">
        <v>2869</v>
      </c>
      <c r="D2277" s="17">
        <v>52.000000000000057</v>
      </c>
    </row>
    <row r="2278" spans="1:4">
      <c r="A2278" s="16" t="s">
        <v>1399</v>
      </c>
      <c r="B2278" s="16" t="s">
        <v>3061</v>
      </c>
      <c r="C2278" s="16" t="s">
        <v>2936</v>
      </c>
      <c r="D2278" s="17">
        <v>52.000000000000014</v>
      </c>
    </row>
    <row r="2279" spans="1:4">
      <c r="A2279" s="16" t="s">
        <v>1400</v>
      </c>
      <c r="B2279" s="16" t="s">
        <v>3061</v>
      </c>
      <c r="C2279" s="16" t="s">
        <v>2870</v>
      </c>
      <c r="D2279" s="17">
        <v>52.000000000000014</v>
      </c>
    </row>
    <row r="2280" spans="1:4">
      <c r="A2280" s="16" t="s">
        <v>1401</v>
      </c>
      <c r="B2280" s="16" t="s">
        <v>3061</v>
      </c>
      <c r="C2280" s="16" t="s">
        <v>2871</v>
      </c>
      <c r="D2280" s="17">
        <v>52.000000000000007</v>
      </c>
    </row>
    <row r="2281" spans="1:4">
      <c r="A2281" s="16" t="s">
        <v>1402</v>
      </c>
      <c r="B2281" s="16" t="s">
        <v>3061</v>
      </c>
      <c r="C2281" s="16" t="s">
        <v>2872</v>
      </c>
      <c r="D2281" s="17">
        <v>51.999999999999993</v>
      </c>
    </row>
    <row r="2282" spans="1:4">
      <c r="A2282" s="16" t="s">
        <v>1403</v>
      </c>
      <c r="B2282" s="16" t="s">
        <v>3061</v>
      </c>
      <c r="C2282" s="16" t="s">
        <v>2873</v>
      </c>
      <c r="D2282" s="17">
        <v>52</v>
      </c>
    </row>
    <row r="2283" spans="1:4">
      <c r="A2283" s="16" t="s">
        <v>1404</v>
      </c>
      <c r="B2283" s="16" t="s">
        <v>3061</v>
      </c>
      <c r="C2283" s="16" t="s">
        <v>2874</v>
      </c>
      <c r="D2283" s="17">
        <v>52.000000000000021</v>
      </c>
    </row>
    <row r="2284" spans="1:4">
      <c r="A2284" s="16" t="s">
        <v>1405</v>
      </c>
      <c r="B2284" s="16" t="s">
        <v>3061</v>
      </c>
      <c r="C2284" s="16" t="s">
        <v>2875</v>
      </c>
      <c r="D2284" s="17">
        <v>52.000000000000028</v>
      </c>
    </row>
    <row r="2285" spans="1:4">
      <c r="A2285" s="16" t="s">
        <v>1406</v>
      </c>
      <c r="B2285" s="16" t="s">
        <v>3061</v>
      </c>
      <c r="C2285" s="16" t="s">
        <v>2876</v>
      </c>
      <c r="D2285" s="17">
        <v>52.000000000000007</v>
      </c>
    </row>
    <row r="2286" spans="1:4">
      <c r="A2286" s="16" t="s">
        <v>1407</v>
      </c>
      <c r="B2286" s="16" t="s">
        <v>3061</v>
      </c>
      <c r="C2286" s="16" t="s">
        <v>2877</v>
      </c>
      <c r="D2286" s="17">
        <v>52.000000000000007</v>
      </c>
    </row>
    <row r="2287" spans="1:4">
      <c r="A2287" s="16" t="s">
        <v>1408</v>
      </c>
      <c r="B2287" s="16" t="s">
        <v>3061</v>
      </c>
      <c r="C2287" s="16" t="s">
        <v>2878</v>
      </c>
      <c r="D2287" s="17">
        <v>52</v>
      </c>
    </row>
    <row r="2288" spans="1:4">
      <c r="A2288" s="16" t="s">
        <v>1409</v>
      </c>
      <c r="B2288" s="16" t="s">
        <v>3061</v>
      </c>
      <c r="C2288" s="16" t="s">
        <v>2879</v>
      </c>
      <c r="D2288" s="17">
        <v>52</v>
      </c>
    </row>
    <row r="2289" spans="1:4">
      <c r="A2289" s="16" t="s">
        <v>1410</v>
      </c>
      <c r="B2289" s="16" t="s">
        <v>3061</v>
      </c>
      <c r="C2289" s="16" t="s">
        <v>2880</v>
      </c>
      <c r="D2289" s="17">
        <v>51.999999999999993</v>
      </c>
    </row>
    <row r="2290" spans="1:4">
      <c r="A2290" s="16" t="s">
        <v>1411</v>
      </c>
      <c r="B2290" s="16" t="s">
        <v>3061</v>
      </c>
      <c r="C2290" s="16" t="s">
        <v>2881</v>
      </c>
      <c r="D2290" s="17">
        <v>51.999999999999993</v>
      </c>
    </row>
    <row r="2291" spans="1:4">
      <c r="A2291" s="16" t="s">
        <v>1412</v>
      </c>
      <c r="B2291" s="16" t="s">
        <v>3061</v>
      </c>
      <c r="C2291" s="16" t="s">
        <v>2882</v>
      </c>
      <c r="D2291" s="17">
        <v>52.000000000000014</v>
      </c>
    </row>
    <row r="2292" spans="1:4">
      <c r="A2292" s="16" t="s">
        <v>1413</v>
      </c>
      <c r="B2292" s="16" t="s">
        <v>3061</v>
      </c>
      <c r="C2292" s="16" t="s">
        <v>2883</v>
      </c>
      <c r="D2292" s="17">
        <v>51.999999999999979</v>
      </c>
    </row>
    <row r="2293" spans="1:4">
      <c r="A2293" s="16" t="s">
        <v>1414</v>
      </c>
      <c r="B2293" s="16" t="s">
        <v>3061</v>
      </c>
      <c r="C2293" s="16" t="s">
        <v>2884</v>
      </c>
      <c r="D2293" s="17">
        <v>52.000000000000007</v>
      </c>
    </row>
    <row r="2294" spans="1:4">
      <c r="A2294" s="16" t="s">
        <v>1415</v>
      </c>
      <c r="B2294" s="16" t="s">
        <v>3061</v>
      </c>
      <c r="C2294" s="16" t="s">
        <v>2885</v>
      </c>
      <c r="D2294" s="17">
        <v>51.999999999999986</v>
      </c>
    </row>
    <row r="2295" spans="1:4">
      <c r="A2295" s="16" t="s">
        <v>1416</v>
      </c>
      <c r="B2295" s="16" t="s">
        <v>3061</v>
      </c>
      <c r="C2295" s="16" t="s">
        <v>2886</v>
      </c>
      <c r="D2295" s="17">
        <v>51.999999999999972</v>
      </c>
    </row>
    <row r="2296" spans="1:4">
      <c r="A2296" s="16" t="s">
        <v>1417</v>
      </c>
      <c r="B2296" s="16" t="s">
        <v>3061</v>
      </c>
      <c r="C2296" s="16" t="s">
        <v>2887</v>
      </c>
      <c r="D2296" s="17">
        <v>52</v>
      </c>
    </row>
    <row r="2297" spans="1:4">
      <c r="A2297" s="16" t="s">
        <v>1418</v>
      </c>
      <c r="B2297" s="16" t="s">
        <v>3061</v>
      </c>
      <c r="C2297" s="16" t="s">
        <v>2888</v>
      </c>
      <c r="D2297" s="17">
        <v>52</v>
      </c>
    </row>
    <row r="2298" spans="1:4">
      <c r="A2298" s="16" t="s">
        <v>1419</v>
      </c>
      <c r="B2298" s="16" t="s">
        <v>3061</v>
      </c>
      <c r="C2298" s="16" t="s">
        <v>2889</v>
      </c>
      <c r="D2298" s="17">
        <v>52</v>
      </c>
    </row>
    <row r="2299" spans="1:4">
      <c r="A2299" s="16" t="s">
        <v>1420</v>
      </c>
      <c r="B2299" s="16" t="s">
        <v>3061</v>
      </c>
      <c r="C2299" s="16" t="s">
        <v>2890</v>
      </c>
      <c r="D2299" s="17">
        <v>51.999999999999979</v>
      </c>
    </row>
    <row r="2300" spans="1:4">
      <c r="A2300" s="16" t="s">
        <v>1421</v>
      </c>
      <c r="B2300" s="16" t="s">
        <v>3061</v>
      </c>
      <c r="C2300" s="16" t="s">
        <v>2891</v>
      </c>
      <c r="D2300" s="17">
        <v>51.999999999999993</v>
      </c>
    </row>
    <row r="2301" spans="1:4">
      <c r="A2301" s="16" t="s">
        <v>1422</v>
      </c>
      <c r="B2301" s="16" t="s">
        <v>3061</v>
      </c>
      <c r="C2301" s="16" t="s">
        <v>2892</v>
      </c>
      <c r="D2301" s="17">
        <v>52</v>
      </c>
    </row>
    <row r="2302" spans="1:4">
      <c r="A2302" s="16" t="s">
        <v>1423</v>
      </c>
      <c r="B2302" s="16" t="s">
        <v>3061</v>
      </c>
      <c r="C2302" s="16" t="s">
        <v>2893</v>
      </c>
      <c r="D2302" s="17">
        <v>51.999999999999986</v>
      </c>
    </row>
    <row r="2303" spans="1:4">
      <c r="A2303" s="16" t="s">
        <v>1424</v>
      </c>
      <c r="B2303" s="16" t="s">
        <v>3061</v>
      </c>
      <c r="C2303" s="16" t="s">
        <v>2894</v>
      </c>
      <c r="D2303" s="17">
        <v>52.000000000000028</v>
      </c>
    </row>
    <row r="2304" spans="1:4">
      <c r="A2304" s="16" t="s">
        <v>1425</v>
      </c>
      <c r="B2304" s="16" t="s">
        <v>3061</v>
      </c>
      <c r="C2304" s="16" t="s">
        <v>2895</v>
      </c>
      <c r="D2304" s="17">
        <v>52.000000000000021</v>
      </c>
    </row>
    <row r="2305" spans="1:4">
      <c r="A2305" s="16" t="s">
        <v>1426</v>
      </c>
      <c r="B2305" s="16" t="s">
        <v>3061</v>
      </c>
      <c r="C2305" s="16" t="s">
        <v>2896</v>
      </c>
      <c r="D2305" s="17">
        <v>52</v>
      </c>
    </row>
    <row r="2306" spans="1:4">
      <c r="A2306" s="16" t="s">
        <v>1427</v>
      </c>
      <c r="B2306" s="16" t="s">
        <v>3061</v>
      </c>
      <c r="C2306" s="16" t="s">
        <v>2897</v>
      </c>
      <c r="D2306" s="17">
        <v>52.000000000000014</v>
      </c>
    </row>
    <row r="2307" spans="1:4">
      <c r="A2307" s="16" t="s">
        <v>1428</v>
      </c>
      <c r="B2307" s="16" t="s">
        <v>3061</v>
      </c>
      <c r="C2307" s="16" t="s">
        <v>2898</v>
      </c>
      <c r="D2307" s="17">
        <v>52</v>
      </c>
    </row>
    <row r="2308" spans="1:4">
      <c r="A2308" s="16" t="s">
        <v>1429</v>
      </c>
      <c r="B2308" s="16" t="s">
        <v>3061</v>
      </c>
      <c r="C2308" s="16" t="s">
        <v>2899</v>
      </c>
      <c r="D2308" s="17">
        <v>52.000000000000014</v>
      </c>
    </row>
    <row r="2309" spans="1:4">
      <c r="A2309" s="16" t="s">
        <v>1430</v>
      </c>
      <c r="B2309" s="16" t="s">
        <v>3061</v>
      </c>
      <c r="C2309" s="16" t="s">
        <v>2900</v>
      </c>
      <c r="D2309" s="17">
        <v>52.000000000000028</v>
      </c>
    </row>
    <row r="2310" spans="1:4">
      <c r="A2310" s="16" t="s">
        <v>1431</v>
      </c>
      <c r="B2310" s="16" t="s">
        <v>3061</v>
      </c>
      <c r="C2310" s="16" t="s">
        <v>2901</v>
      </c>
      <c r="D2310" s="17">
        <v>52.000000000000007</v>
      </c>
    </row>
    <row r="2311" spans="1:4">
      <c r="A2311" s="16" t="s">
        <v>1432</v>
      </c>
      <c r="B2311" s="16" t="s">
        <v>3061</v>
      </c>
      <c r="C2311" s="16" t="s">
        <v>2902</v>
      </c>
      <c r="D2311" s="17">
        <v>52.000000000000007</v>
      </c>
    </row>
    <row r="2312" spans="1:4">
      <c r="A2312" s="16" t="s">
        <v>1433</v>
      </c>
      <c r="B2312" s="16" t="s">
        <v>3061</v>
      </c>
      <c r="C2312" s="16" t="s">
        <v>2903</v>
      </c>
      <c r="D2312" s="17">
        <v>52</v>
      </c>
    </row>
    <row r="2313" spans="1:4">
      <c r="A2313" s="16" t="s">
        <v>1434</v>
      </c>
      <c r="B2313" s="16" t="s">
        <v>3061</v>
      </c>
      <c r="C2313" s="16" t="s">
        <v>2904</v>
      </c>
      <c r="D2313" s="17">
        <v>52.000000000000014</v>
      </c>
    </row>
    <row r="2314" spans="1:4">
      <c r="A2314" s="16" t="s">
        <v>1435</v>
      </c>
      <c r="B2314" s="16" t="s">
        <v>3062</v>
      </c>
      <c r="C2314" s="16" t="s">
        <v>2836</v>
      </c>
      <c r="D2314" s="17">
        <v>33</v>
      </c>
    </row>
    <row r="2315" spans="1:4">
      <c r="A2315" s="16" t="s">
        <v>1436</v>
      </c>
      <c r="B2315" s="16" t="s">
        <v>3062</v>
      </c>
      <c r="C2315" s="16" t="s">
        <v>2840</v>
      </c>
      <c r="D2315" s="17">
        <v>32.999999999999993</v>
      </c>
    </row>
    <row r="2316" spans="1:4">
      <c r="A2316" s="16" t="s">
        <v>1437</v>
      </c>
      <c r="B2316" s="16" t="s">
        <v>3062</v>
      </c>
      <c r="C2316" s="16" t="s">
        <v>2842</v>
      </c>
      <c r="D2316" s="17">
        <v>33</v>
      </c>
    </row>
    <row r="2317" spans="1:4">
      <c r="A2317" s="16" t="s">
        <v>1438</v>
      </c>
      <c r="B2317" s="16" t="s">
        <v>3062</v>
      </c>
      <c r="C2317" s="16" t="s">
        <v>2930</v>
      </c>
      <c r="D2317" s="17">
        <v>32.999999999999993</v>
      </c>
    </row>
    <row r="2318" spans="1:4">
      <c r="A2318" s="16" t="s">
        <v>1439</v>
      </c>
      <c r="B2318" s="16" t="s">
        <v>3062</v>
      </c>
      <c r="C2318" s="16" t="s">
        <v>2843</v>
      </c>
      <c r="D2318" s="17">
        <v>32.999999999999993</v>
      </c>
    </row>
    <row r="2319" spans="1:4">
      <c r="A2319" s="16" t="s">
        <v>1440</v>
      </c>
      <c r="B2319" s="16" t="s">
        <v>3063</v>
      </c>
      <c r="C2319" s="16" t="s">
        <v>2836</v>
      </c>
      <c r="D2319" s="17">
        <v>32.999999999999993</v>
      </c>
    </row>
    <row r="2320" spans="1:4">
      <c r="A2320" s="16" t="s">
        <v>1441</v>
      </c>
      <c r="B2320" s="16" t="s">
        <v>3063</v>
      </c>
      <c r="C2320" s="16" t="s">
        <v>2840</v>
      </c>
      <c r="D2320" s="17">
        <v>11.999999999999998</v>
      </c>
    </row>
    <row r="2321" spans="1:4">
      <c r="A2321" s="16" t="s">
        <v>2599</v>
      </c>
      <c r="B2321" s="16" t="s">
        <v>3063</v>
      </c>
      <c r="C2321" s="16" t="s">
        <v>2842</v>
      </c>
      <c r="D2321" s="17">
        <v>12.000000000000002</v>
      </c>
    </row>
    <row r="2322" spans="1:4">
      <c r="A2322" s="16" t="s">
        <v>1442</v>
      </c>
      <c r="B2322" s="16" t="s">
        <v>3063</v>
      </c>
      <c r="C2322" s="16" t="s">
        <v>2930</v>
      </c>
      <c r="D2322" s="17">
        <v>33.000000000000007</v>
      </c>
    </row>
    <row r="2323" spans="1:4">
      <c r="A2323" s="16" t="s">
        <v>2600</v>
      </c>
      <c r="B2323" s="16" t="s">
        <v>3063</v>
      </c>
      <c r="C2323" s="16" t="s">
        <v>2843</v>
      </c>
      <c r="D2323" s="17">
        <v>33</v>
      </c>
    </row>
    <row r="2324" spans="1:4">
      <c r="A2324" s="16" t="s">
        <v>1443</v>
      </c>
      <c r="B2324" s="16" t="s">
        <v>3063</v>
      </c>
      <c r="C2324" s="16" t="s">
        <v>2946</v>
      </c>
      <c r="D2324" s="17">
        <v>12</v>
      </c>
    </row>
    <row r="2325" spans="1:4">
      <c r="A2325" s="16" t="s">
        <v>1444</v>
      </c>
      <c r="B2325" s="16" t="s">
        <v>3063</v>
      </c>
      <c r="C2325" s="16" t="s">
        <v>2844</v>
      </c>
      <c r="D2325" s="17">
        <v>10.000000000000002</v>
      </c>
    </row>
    <row r="2326" spans="1:4">
      <c r="A2326" s="16" t="s">
        <v>1445</v>
      </c>
      <c r="B2326" s="16" t="s">
        <v>3063</v>
      </c>
      <c r="C2326" s="16" t="s">
        <v>2845</v>
      </c>
      <c r="D2326" s="17">
        <v>12.000000000000002</v>
      </c>
    </row>
    <row r="2327" spans="1:4">
      <c r="A2327" s="16" t="s">
        <v>1446</v>
      </c>
      <c r="B2327" s="16" t="s">
        <v>3063</v>
      </c>
      <c r="C2327" s="16" t="s">
        <v>2846</v>
      </c>
      <c r="D2327" s="17">
        <v>33.000000000000007</v>
      </c>
    </row>
    <row r="2328" spans="1:4">
      <c r="A2328" s="16" t="s">
        <v>1447</v>
      </c>
      <c r="B2328" s="16" t="s">
        <v>3063</v>
      </c>
      <c r="C2328" s="16" t="s">
        <v>2847</v>
      </c>
      <c r="D2328" s="17">
        <v>9.9999999999999964</v>
      </c>
    </row>
    <row r="2329" spans="1:4">
      <c r="A2329" s="16" t="s">
        <v>1448</v>
      </c>
      <c r="B2329" s="16" t="s">
        <v>3063</v>
      </c>
      <c r="C2329" s="16" t="s">
        <v>2850</v>
      </c>
      <c r="D2329" s="17">
        <v>33.000000000000007</v>
      </c>
    </row>
    <row r="2330" spans="1:4">
      <c r="A2330" s="16" t="s">
        <v>1449</v>
      </c>
      <c r="B2330" s="16" t="s">
        <v>3063</v>
      </c>
      <c r="C2330" s="16" t="s">
        <v>2851</v>
      </c>
      <c r="D2330" s="17">
        <v>33</v>
      </c>
    </row>
    <row r="2331" spans="1:4">
      <c r="A2331" s="16" t="s">
        <v>1450</v>
      </c>
      <c r="B2331" s="16" t="s">
        <v>3063</v>
      </c>
      <c r="C2331" s="16" t="s">
        <v>2852</v>
      </c>
      <c r="D2331" s="17">
        <v>12</v>
      </c>
    </row>
    <row r="2332" spans="1:4">
      <c r="A2332" s="16" t="s">
        <v>1451</v>
      </c>
      <c r="B2332" s="16" t="s">
        <v>3063</v>
      </c>
      <c r="C2332" s="16" t="s">
        <v>2932</v>
      </c>
      <c r="D2332" s="17">
        <v>33</v>
      </c>
    </row>
    <row r="2333" spans="1:4">
      <c r="A2333" s="16" t="s">
        <v>1452</v>
      </c>
      <c r="B2333" s="16" t="s">
        <v>3063</v>
      </c>
      <c r="C2333" s="16" t="s">
        <v>2855</v>
      </c>
      <c r="D2333" s="17">
        <v>12</v>
      </c>
    </row>
    <row r="2334" spans="1:4">
      <c r="A2334" s="16" t="s">
        <v>1453</v>
      </c>
      <c r="B2334" s="16" t="s">
        <v>3063</v>
      </c>
      <c r="C2334" s="16" t="s">
        <v>2856</v>
      </c>
      <c r="D2334" s="17">
        <v>33.000000000000007</v>
      </c>
    </row>
    <row r="2335" spans="1:4">
      <c r="A2335" s="16" t="s">
        <v>1454</v>
      </c>
      <c r="B2335" s="16" t="s">
        <v>3063</v>
      </c>
      <c r="C2335" s="16" t="s">
        <v>2857</v>
      </c>
      <c r="D2335" s="17">
        <v>12.000000000000002</v>
      </c>
    </row>
    <row r="2336" spans="1:4">
      <c r="A2336" s="16" t="s">
        <v>1455</v>
      </c>
      <c r="B2336" s="16" t="s">
        <v>3063</v>
      </c>
      <c r="C2336" s="16" t="s">
        <v>2934</v>
      </c>
      <c r="D2336" s="17">
        <v>12.000000000000004</v>
      </c>
    </row>
    <row r="2337" spans="1:4">
      <c r="A2337" s="16" t="s">
        <v>1456</v>
      </c>
      <c r="B2337" s="16" t="s">
        <v>3063</v>
      </c>
      <c r="C2337" s="16" t="s">
        <v>2935</v>
      </c>
      <c r="D2337" s="17">
        <v>32.999999999999993</v>
      </c>
    </row>
    <row r="2338" spans="1:4">
      <c r="A2338" s="16" t="s">
        <v>1457</v>
      </c>
      <c r="B2338" s="16" t="s">
        <v>3063</v>
      </c>
      <c r="C2338" s="16" t="s">
        <v>2858</v>
      </c>
      <c r="D2338" s="17">
        <v>33.000000000000007</v>
      </c>
    </row>
    <row r="2339" spans="1:4">
      <c r="A2339" s="16" t="s">
        <v>1458</v>
      </c>
      <c r="B2339" s="16" t="s">
        <v>3063</v>
      </c>
      <c r="C2339" s="16" t="s">
        <v>2859</v>
      </c>
      <c r="D2339" s="17">
        <v>11.999999999999996</v>
      </c>
    </row>
    <row r="2340" spans="1:4">
      <c r="A2340" s="16" t="s">
        <v>1459</v>
      </c>
      <c r="B2340" s="16" t="s">
        <v>3063</v>
      </c>
      <c r="C2340" s="16" t="s">
        <v>2860</v>
      </c>
      <c r="D2340" s="17">
        <v>12.000000000000002</v>
      </c>
    </row>
    <row r="2341" spans="1:4">
      <c r="A2341" s="16" t="s">
        <v>1460</v>
      </c>
      <c r="B2341" s="16" t="s">
        <v>3063</v>
      </c>
      <c r="C2341" s="16" t="s">
        <v>2861</v>
      </c>
      <c r="D2341" s="17">
        <v>33.000000000000007</v>
      </c>
    </row>
    <row r="2342" spans="1:4">
      <c r="A2342" s="16" t="s">
        <v>1461</v>
      </c>
      <c r="B2342" s="16" t="s">
        <v>3063</v>
      </c>
      <c r="C2342" s="16" t="s">
        <v>2862</v>
      </c>
      <c r="D2342" s="17">
        <v>32.999999999999993</v>
      </c>
    </row>
    <row r="2343" spans="1:4">
      <c r="A2343" s="16" t="s">
        <v>1462</v>
      </c>
      <c r="B2343" s="16" t="s">
        <v>3063</v>
      </c>
      <c r="C2343" s="16" t="s">
        <v>2863</v>
      </c>
      <c r="D2343" s="17">
        <v>11.999999999999998</v>
      </c>
    </row>
    <row r="2344" spans="1:4">
      <c r="A2344" s="16" t="s">
        <v>1463</v>
      </c>
      <c r="B2344" s="16" t="s">
        <v>3063</v>
      </c>
      <c r="C2344" s="16" t="s">
        <v>2864</v>
      </c>
      <c r="D2344" s="17">
        <v>12</v>
      </c>
    </row>
    <row r="2345" spans="1:4">
      <c r="A2345" s="16" t="s">
        <v>1464</v>
      </c>
      <c r="B2345" s="16" t="s">
        <v>3063</v>
      </c>
      <c r="C2345" s="16" t="s">
        <v>2865</v>
      </c>
      <c r="D2345" s="17">
        <v>10.000000000000002</v>
      </c>
    </row>
    <row r="2346" spans="1:4">
      <c r="A2346" s="16" t="s">
        <v>1465</v>
      </c>
      <c r="B2346" s="16" t="s">
        <v>3063</v>
      </c>
      <c r="C2346" s="16" t="s">
        <v>2866</v>
      </c>
      <c r="D2346" s="17">
        <v>12</v>
      </c>
    </row>
    <row r="2347" spans="1:4">
      <c r="A2347" s="16" t="s">
        <v>1466</v>
      </c>
      <c r="B2347" s="16" t="s">
        <v>3063</v>
      </c>
      <c r="C2347" s="16" t="s">
        <v>2867</v>
      </c>
      <c r="D2347" s="17">
        <v>33.000000000000007</v>
      </c>
    </row>
    <row r="2348" spans="1:4">
      <c r="A2348" s="16" t="s">
        <v>1467</v>
      </c>
      <c r="B2348" s="16" t="s">
        <v>3063</v>
      </c>
      <c r="C2348" s="16" t="s">
        <v>2868</v>
      </c>
      <c r="D2348" s="17">
        <v>32.999999999999993</v>
      </c>
    </row>
    <row r="2349" spans="1:4">
      <c r="A2349" s="16" t="s">
        <v>2601</v>
      </c>
      <c r="B2349" s="16" t="s">
        <v>3063</v>
      </c>
      <c r="C2349" s="16" t="s">
        <v>2869</v>
      </c>
      <c r="D2349" s="17">
        <v>32.999999999999993</v>
      </c>
    </row>
    <row r="2350" spans="1:4">
      <c r="A2350" s="16" t="s">
        <v>1468</v>
      </c>
      <c r="B2350" s="16" t="s">
        <v>3063</v>
      </c>
      <c r="C2350" s="16" t="s">
        <v>2936</v>
      </c>
      <c r="D2350" s="17">
        <v>12</v>
      </c>
    </row>
    <row r="2351" spans="1:4">
      <c r="A2351" s="16" t="s">
        <v>1469</v>
      </c>
      <c r="B2351" s="16" t="s">
        <v>3063</v>
      </c>
      <c r="C2351" s="16" t="s">
        <v>2870</v>
      </c>
      <c r="D2351" s="17">
        <v>33</v>
      </c>
    </row>
    <row r="2352" spans="1:4">
      <c r="A2352" s="16" t="s">
        <v>1470</v>
      </c>
      <c r="B2352" s="16" t="s">
        <v>3063</v>
      </c>
      <c r="C2352" s="16" t="s">
        <v>2871</v>
      </c>
      <c r="D2352" s="17">
        <v>12</v>
      </c>
    </row>
    <row r="2353" spans="1:4">
      <c r="A2353" s="16" t="s">
        <v>1471</v>
      </c>
      <c r="B2353" s="16" t="s">
        <v>3063</v>
      </c>
      <c r="C2353" s="16" t="s">
        <v>2872</v>
      </c>
      <c r="D2353" s="17">
        <v>32.999999999999993</v>
      </c>
    </row>
    <row r="2354" spans="1:4">
      <c r="A2354" s="16" t="s">
        <v>1472</v>
      </c>
      <c r="B2354" s="16" t="s">
        <v>3063</v>
      </c>
      <c r="C2354" s="16" t="s">
        <v>2873</v>
      </c>
      <c r="D2354" s="17">
        <v>33.000000000000028</v>
      </c>
    </row>
    <row r="2355" spans="1:4">
      <c r="A2355" s="16" t="s">
        <v>1473</v>
      </c>
      <c r="B2355" s="16" t="s">
        <v>3063</v>
      </c>
      <c r="C2355" s="16" t="s">
        <v>2874</v>
      </c>
      <c r="D2355" s="17">
        <v>32.999999999999986</v>
      </c>
    </row>
    <row r="2356" spans="1:4">
      <c r="A2356" s="16" t="s">
        <v>1474</v>
      </c>
      <c r="B2356" s="16" t="s">
        <v>3063</v>
      </c>
      <c r="C2356" s="16" t="s">
        <v>2875</v>
      </c>
      <c r="D2356" s="17">
        <v>33.000000000000014</v>
      </c>
    </row>
    <row r="2357" spans="1:4">
      <c r="A2357" s="16" t="s">
        <v>1475</v>
      </c>
      <c r="B2357" s="16" t="s">
        <v>3063</v>
      </c>
      <c r="C2357" s="16" t="s">
        <v>2876</v>
      </c>
      <c r="D2357" s="17">
        <v>33.000000000000007</v>
      </c>
    </row>
    <row r="2358" spans="1:4">
      <c r="A2358" s="16" t="s">
        <v>1476</v>
      </c>
      <c r="B2358" s="16" t="s">
        <v>3063</v>
      </c>
      <c r="C2358" s="16" t="s">
        <v>2877</v>
      </c>
      <c r="D2358" s="17">
        <v>12.000000000000002</v>
      </c>
    </row>
    <row r="2359" spans="1:4">
      <c r="A2359" s="16" t="s">
        <v>1477</v>
      </c>
      <c r="B2359" s="16" t="s">
        <v>3063</v>
      </c>
      <c r="C2359" s="16" t="s">
        <v>2878</v>
      </c>
      <c r="D2359" s="17">
        <v>32.999999999999993</v>
      </c>
    </row>
    <row r="2360" spans="1:4">
      <c r="A2360" s="16" t="s">
        <v>1478</v>
      </c>
      <c r="B2360" s="16" t="s">
        <v>3063</v>
      </c>
      <c r="C2360" s="16" t="s">
        <v>2879</v>
      </c>
      <c r="D2360" s="17">
        <v>33.000000000000007</v>
      </c>
    </row>
    <row r="2361" spans="1:4">
      <c r="A2361" s="16" t="s">
        <v>1479</v>
      </c>
      <c r="B2361" s="16" t="s">
        <v>3063</v>
      </c>
      <c r="C2361" s="16" t="s">
        <v>2880</v>
      </c>
      <c r="D2361" s="17">
        <v>33</v>
      </c>
    </row>
    <row r="2362" spans="1:4">
      <c r="A2362" s="16" t="s">
        <v>1480</v>
      </c>
      <c r="B2362" s="16" t="s">
        <v>3063</v>
      </c>
      <c r="C2362" s="16" t="s">
        <v>2881</v>
      </c>
      <c r="D2362" s="17">
        <v>33</v>
      </c>
    </row>
    <row r="2363" spans="1:4">
      <c r="A2363" s="16" t="s">
        <v>1481</v>
      </c>
      <c r="B2363" s="16" t="s">
        <v>3063</v>
      </c>
      <c r="C2363" s="16" t="s">
        <v>2882</v>
      </c>
      <c r="D2363" s="17">
        <v>32.999999999999993</v>
      </c>
    </row>
    <row r="2364" spans="1:4">
      <c r="A2364" s="16" t="s">
        <v>1482</v>
      </c>
      <c r="B2364" s="16" t="s">
        <v>3063</v>
      </c>
      <c r="C2364" s="16" t="s">
        <v>2883</v>
      </c>
      <c r="D2364" s="17">
        <v>33</v>
      </c>
    </row>
    <row r="2365" spans="1:4">
      <c r="A2365" s="16" t="s">
        <v>2602</v>
      </c>
      <c r="B2365" s="16" t="s">
        <v>3064</v>
      </c>
      <c r="C2365" s="16" t="s">
        <v>2840</v>
      </c>
      <c r="D2365" s="17">
        <v>28.846153846153861</v>
      </c>
    </row>
    <row r="2366" spans="1:4">
      <c r="A2366" s="16" t="s">
        <v>2603</v>
      </c>
      <c r="B2366" s="16" t="s">
        <v>3064</v>
      </c>
      <c r="C2366" s="16" t="s">
        <v>2842</v>
      </c>
      <c r="D2366" s="17">
        <v>40.000000000000021</v>
      </c>
    </row>
    <row r="2367" spans="1:4">
      <c r="A2367" s="16" t="s">
        <v>2604</v>
      </c>
      <c r="B2367" s="16" t="s">
        <v>3064</v>
      </c>
      <c r="C2367" s="16" t="s">
        <v>2930</v>
      </c>
      <c r="D2367" s="17">
        <v>28.846153846153854</v>
      </c>
    </row>
    <row r="2368" spans="1:4">
      <c r="A2368" s="16" t="s">
        <v>2605</v>
      </c>
      <c r="B2368" s="16" t="s">
        <v>3064</v>
      </c>
      <c r="C2368" s="16" t="s">
        <v>2843</v>
      </c>
      <c r="D2368" s="17">
        <v>28.846153846153854</v>
      </c>
    </row>
    <row r="2369" spans="1:4">
      <c r="A2369" s="16" t="s">
        <v>1483</v>
      </c>
      <c r="B2369" s="16" t="s">
        <v>3064</v>
      </c>
      <c r="C2369" s="16" t="s">
        <v>2946</v>
      </c>
      <c r="D2369" s="17">
        <v>28.84615384615385</v>
      </c>
    </row>
    <row r="2370" spans="1:4">
      <c r="A2370" s="16" t="s">
        <v>1484</v>
      </c>
      <c r="B2370" s="16" t="s">
        <v>3064</v>
      </c>
      <c r="C2370" s="16" t="s">
        <v>2844</v>
      </c>
      <c r="D2370" s="17">
        <v>40.000000000000014</v>
      </c>
    </row>
    <row r="2371" spans="1:4">
      <c r="A2371" s="16" t="s">
        <v>2606</v>
      </c>
      <c r="B2371" s="16" t="s">
        <v>3064</v>
      </c>
      <c r="C2371" s="16" t="s">
        <v>2845</v>
      </c>
      <c r="D2371" s="17">
        <v>28.846153846153868</v>
      </c>
    </row>
    <row r="2372" spans="1:4">
      <c r="A2372" s="16" t="s">
        <v>2607</v>
      </c>
      <c r="B2372" s="16" t="s">
        <v>3064</v>
      </c>
      <c r="C2372" s="16" t="s">
        <v>2846</v>
      </c>
      <c r="D2372" s="17">
        <v>28.84615384615385</v>
      </c>
    </row>
    <row r="2373" spans="1:4">
      <c r="A2373" s="16" t="s">
        <v>1485</v>
      </c>
      <c r="B2373" s="16" t="s">
        <v>3064</v>
      </c>
      <c r="C2373" s="16" t="s">
        <v>2847</v>
      </c>
      <c r="D2373" s="17">
        <v>28.84615384615385</v>
      </c>
    </row>
    <row r="2374" spans="1:4">
      <c r="A2374" s="16" t="s">
        <v>2608</v>
      </c>
      <c r="B2374" s="16" t="s">
        <v>3064</v>
      </c>
      <c r="C2374" s="16" t="s">
        <v>2850</v>
      </c>
      <c r="D2374" s="17">
        <v>40.000000000000007</v>
      </c>
    </row>
    <row r="2375" spans="1:4">
      <c r="A2375" s="16" t="s">
        <v>1486</v>
      </c>
      <c r="B2375" s="16" t="s">
        <v>3064</v>
      </c>
      <c r="C2375" s="16" t="s">
        <v>2851</v>
      </c>
      <c r="D2375" s="17">
        <v>40</v>
      </c>
    </row>
    <row r="2376" spans="1:4">
      <c r="A2376" s="16" t="s">
        <v>1487</v>
      </c>
      <c r="B2376" s="16" t="s">
        <v>3064</v>
      </c>
      <c r="C2376" s="16" t="s">
        <v>2852</v>
      </c>
      <c r="D2376" s="17">
        <v>28.846153846153872</v>
      </c>
    </row>
    <row r="2377" spans="1:4">
      <c r="A2377" s="16" t="s">
        <v>2609</v>
      </c>
      <c r="B2377" s="16" t="s">
        <v>3064</v>
      </c>
      <c r="C2377" s="16" t="s">
        <v>2932</v>
      </c>
      <c r="D2377" s="17">
        <v>28.84615384615385</v>
      </c>
    </row>
    <row r="2378" spans="1:4">
      <c r="A2378" s="16" t="s">
        <v>1488</v>
      </c>
      <c r="B2378" s="16" t="s">
        <v>3064</v>
      </c>
      <c r="C2378" s="16" t="s">
        <v>2855</v>
      </c>
      <c r="D2378" s="17">
        <v>28.846153846153854</v>
      </c>
    </row>
    <row r="2379" spans="1:4">
      <c r="A2379" s="16" t="s">
        <v>2610</v>
      </c>
      <c r="B2379" s="16" t="s">
        <v>3064</v>
      </c>
      <c r="C2379" s="16" t="s">
        <v>2856</v>
      </c>
      <c r="D2379" s="17">
        <v>40</v>
      </c>
    </row>
    <row r="2380" spans="1:4">
      <c r="A2380" s="16" t="s">
        <v>1489</v>
      </c>
      <c r="B2380" s="16" t="s">
        <v>3064</v>
      </c>
      <c r="C2380" s="16" t="s">
        <v>2857</v>
      </c>
      <c r="D2380" s="17">
        <v>39.999999999999993</v>
      </c>
    </row>
    <row r="2381" spans="1:4">
      <c r="A2381" s="16" t="s">
        <v>1490</v>
      </c>
      <c r="B2381" s="16" t="s">
        <v>3064</v>
      </c>
      <c r="C2381" s="16" t="s">
        <v>2934</v>
      </c>
      <c r="D2381" s="17">
        <v>39.999999999999993</v>
      </c>
    </row>
    <row r="2382" spans="1:4">
      <c r="A2382" s="16" t="s">
        <v>1491</v>
      </c>
      <c r="B2382" s="16" t="s">
        <v>3064</v>
      </c>
      <c r="C2382" s="16" t="s">
        <v>2935</v>
      </c>
      <c r="D2382" s="17">
        <v>28.846153846153864</v>
      </c>
    </row>
    <row r="2383" spans="1:4">
      <c r="A2383" s="16" t="s">
        <v>1492</v>
      </c>
      <c r="B2383" s="16" t="s">
        <v>3064</v>
      </c>
      <c r="C2383" s="16" t="s">
        <v>2858</v>
      </c>
      <c r="D2383" s="17">
        <v>28.846153846153843</v>
      </c>
    </row>
    <row r="2384" spans="1:4">
      <c r="A2384" s="16" t="s">
        <v>1493</v>
      </c>
      <c r="B2384" s="16" t="s">
        <v>3064</v>
      </c>
      <c r="C2384" s="16" t="s">
        <v>2859</v>
      </c>
      <c r="D2384" s="17">
        <v>40.000000000000007</v>
      </c>
    </row>
    <row r="2385" spans="1:4">
      <c r="A2385" s="16" t="s">
        <v>2611</v>
      </c>
      <c r="B2385" s="16" t="s">
        <v>3064</v>
      </c>
      <c r="C2385" s="16" t="s">
        <v>2860</v>
      </c>
      <c r="D2385" s="17">
        <v>40</v>
      </c>
    </row>
    <row r="2386" spans="1:4">
      <c r="A2386" s="16" t="s">
        <v>1494</v>
      </c>
      <c r="B2386" s="16" t="s">
        <v>3064</v>
      </c>
      <c r="C2386" s="16" t="s">
        <v>2861</v>
      </c>
      <c r="D2386" s="17">
        <v>40</v>
      </c>
    </row>
    <row r="2387" spans="1:4">
      <c r="A2387" s="16" t="s">
        <v>1495</v>
      </c>
      <c r="B2387" s="16" t="s">
        <v>3064</v>
      </c>
      <c r="C2387" s="16" t="s">
        <v>2862</v>
      </c>
      <c r="D2387" s="17">
        <v>28.84615384615384</v>
      </c>
    </row>
    <row r="2388" spans="1:4">
      <c r="A2388" s="16" t="s">
        <v>1496</v>
      </c>
      <c r="B2388" s="16" t="s">
        <v>3064</v>
      </c>
      <c r="C2388" s="16" t="s">
        <v>2863</v>
      </c>
      <c r="D2388" s="17">
        <v>40.000000000000014</v>
      </c>
    </row>
    <row r="2389" spans="1:4">
      <c r="A2389" s="16" t="s">
        <v>1497</v>
      </c>
      <c r="B2389" s="16" t="s">
        <v>3064</v>
      </c>
      <c r="C2389" s="16" t="s">
        <v>2864</v>
      </c>
      <c r="D2389" s="17">
        <v>28.846153846153847</v>
      </c>
    </row>
    <row r="2390" spans="1:4">
      <c r="A2390" s="16" t="s">
        <v>2612</v>
      </c>
      <c r="B2390" s="16" t="s">
        <v>3064</v>
      </c>
      <c r="C2390" s="16" t="s">
        <v>2865</v>
      </c>
      <c r="D2390" s="17">
        <v>28.846153846153857</v>
      </c>
    </row>
    <row r="2391" spans="1:4">
      <c r="A2391" s="16" t="s">
        <v>2613</v>
      </c>
      <c r="B2391" s="16" t="s">
        <v>3064</v>
      </c>
      <c r="C2391" s="16" t="s">
        <v>2866</v>
      </c>
      <c r="D2391" s="17">
        <v>28.84615384615385</v>
      </c>
    </row>
    <row r="2392" spans="1:4">
      <c r="A2392" s="16" t="s">
        <v>1498</v>
      </c>
      <c r="B2392" s="16" t="s">
        <v>3064</v>
      </c>
      <c r="C2392" s="16" t="s">
        <v>2867</v>
      </c>
      <c r="D2392" s="17">
        <v>28.846153846153864</v>
      </c>
    </row>
    <row r="2393" spans="1:4">
      <c r="A2393" s="16" t="s">
        <v>1499</v>
      </c>
      <c r="B2393" s="16" t="s">
        <v>3064</v>
      </c>
      <c r="C2393" s="16" t="s">
        <v>2868</v>
      </c>
      <c r="D2393" s="17">
        <v>51.999999999999972</v>
      </c>
    </row>
    <row r="2394" spans="1:4">
      <c r="A2394" s="16" t="s">
        <v>2614</v>
      </c>
      <c r="B2394" s="16" t="s">
        <v>3064</v>
      </c>
      <c r="C2394" s="16" t="s">
        <v>2869</v>
      </c>
      <c r="D2394" s="17">
        <v>28.846153846153857</v>
      </c>
    </row>
    <row r="2395" spans="1:4">
      <c r="A2395" s="16" t="s">
        <v>1500</v>
      </c>
      <c r="B2395" s="16" t="s">
        <v>3064</v>
      </c>
      <c r="C2395" s="16" t="s">
        <v>2936</v>
      </c>
      <c r="D2395" s="17">
        <v>33</v>
      </c>
    </row>
    <row r="2396" spans="1:4">
      <c r="A2396" s="16" t="s">
        <v>1501</v>
      </c>
      <c r="B2396" s="16" t="s">
        <v>3064</v>
      </c>
      <c r="C2396" s="16" t="s">
        <v>2870</v>
      </c>
      <c r="D2396" s="17">
        <v>52</v>
      </c>
    </row>
    <row r="2397" spans="1:4">
      <c r="A2397" s="16" t="s">
        <v>1502</v>
      </c>
      <c r="B2397" s="16" t="s">
        <v>3064</v>
      </c>
      <c r="C2397" s="16" t="s">
        <v>2871</v>
      </c>
      <c r="D2397" s="17">
        <v>28.846153846153843</v>
      </c>
    </row>
    <row r="2398" spans="1:4">
      <c r="A2398" s="16" t="s">
        <v>2615</v>
      </c>
      <c r="B2398" s="16" t="s">
        <v>3064</v>
      </c>
      <c r="C2398" s="16" t="s">
        <v>2872</v>
      </c>
      <c r="D2398" s="17">
        <v>52</v>
      </c>
    </row>
    <row r="2399" spans="1:4">
      <c r="A2399" s="16" t="s">
        <v>2616</v>
      </c>
      <c r="B2399" s="16" t="s">
        <v>3064</v>
      </c>
      <c r="C2399" s="16" t="s">
        <v>2873</v>
      </c>
      <c r="D2399" s="17">
        <v>28.846153846153843</v>
      </c>
    </row>
    <row r="2400" spans="1:4">
      <c r="A2400" s="16" t="s">
        <v>2617</v>
      </c>
      <c r="B2400" s="16" t="s">
        <v>3064</v>
      </c>
      <c r="C2400" s="16" t="s">
        <v>2874</v>
      </c>
      <c r="D2400" s="17">
        <v>40</v>
      </c>
    </row>
    <row r="2401" spans="1:4">
      <c r="A2401" s="16" t="s">
        <v>2618</v>
      </c>
      <c r="B2401" s="16" t="s">
        <v>3064</v>
      </c>
      <c r="C2401" s="16" t="s">
        <v>2875</v>
      </c>
      <c r="D2401" s="17">
        <v>28.846153846153843</v>
      </c>
    </row>
    <row r="2402" spans="1:4">
      <c r="A2402" s="16" t="s">
        <v>1503</v>
      </c>
      <c r="B2402" s="16" t="s">
        <v>3064</v>
      </c>
      <c r="C2402" s="16" t="s">
        <v>2876</v>
      </c>
      <c r="D2402" s="17">
        <v>28.846153846153854</v>
      </c>
    </row>
    <row r="2403" spans="1:4">
      <c r="A2403" s="16" t="s">
        <v>1504</v>
      </c>
      <c r="B2403" s="16" t="s">
        <v>3064</v>
      </c>
      <c r="C2403" s="16" t="s">
        <v>2877</v>
      </c>
      <c r="D2403" s="17">
        <v>28.846153846153854</v>
      </c>
    </row>
    <row r="2404" spans="1:4">
      <c r="A2404" s="16" t="s">
        <v>1505</v>
      </c>
      <c r="B2404" s="16" t="s">
        <v>3064</v>
      </c>
      <c r="C2404" s="16" t="s">
        <v>2878</v>
      </c>
      <c r="D2404" s="17">
        <v>40.000000000000014</v>
      </c>
    </row>
    <row r="2405" spans="1:4">
      <c r="A2405" s="16" t="s">
        <v>1506</v>
      </c>
      <c r="B2405" s="16" t="s">
        <v>3064</v>
      </c>
      <c r="C2405" s="16" t="s">
        <v>2879</v>
      </c>
      <c r="D2405" s="17">
        <v>28.846153846153847</v>
      </c>
    </row>
    <row r="2406" spans="1:4">
      <c r="A2406" s="16" t="s">
        <v>1507</v>
      </c>
      <c r="B2406" s="16" t="s">
        <v>3064</v>
      </c>
      <c r="C2406" s="16" t="s">
        <v>2880</v>
      </c>
      <c r="D2406" s="17">
        <v>28.84615384615385</v>
      </c>
    </row>
    <row r="2407" spans="1:4">
      <c r="A2407" s="16" t="s">
        <v>2619</v>
      </c>
      <c r="B2407" s="16" t="s">
        <v>3064</v>
      </c>
      <c r="C2407" s="16" t="s">
        <v>2881</v>
      </c>
      <c r="D2407" s="17">
        <v>28.84615384615385</v>
      </c>
    </row>
    <row r="2408" spans="1:4">
      <c r="A2408" s="16" t="s">
        <v>1508</v>
      </c>
      <c r="B2408" s="16" t="s">
        <v>3064</v>
      </c>
      <c r="C2408" s="16" t="s">
        <v>2882</v>
      </c>
      <c r="D2408" s="17">
        <v>40</v>
      </c>
    </row>
    <row r="2409" spans="1:4">
      <c r="A2409" s="16" t="s">
        <v>2620</v>
      </c>
      <c r="B2409" s="16" t="s">
        <v>3064</v>
      </c>
      <c r="C2409" s="16" t="s">
        <v>2883</v>
      </c>
      <c r="D2409" s="17">
        <v>28.84615384615385</v>
      </c>
    </row>
    <row r="2410" spans="1:4">
      <c r="A2410" s="16" t="s">
        <v>1509</v>
      </c>
      <c r="B2410" s="16" t="s">
        <v>3064</v>
      </c>
      <c r="C2410" s="16" t="s">
        <v>2884</v>
      </c>
      <c r="D2410" s="17">
        <v>33</v>
      </c>
    </row>
    <row r="2411" spans="1:4">
      <c r="A2411" s="16" t="s">
        <v>2621</v>
      </c>
      <c r="B2411" s="16" t="s">
        <v>3064</v>
      </c>
      <c r="C2411" s="16" t="s">
        <v>2885</v>
      </c>
      <c r="D2411" s="17">
        <v>28.846153846153854</v>
      </c>
    </row>
    <row r="2412" spans="1:4">
      <c r="A2412" s="16" t="s">
        <v>1510</v>
      </c>
      <c r="B2412" s="16" t="s">
        <v>3064</v>
      </c>
      <c r="C2412" s="16" t="s">
        <v>2886</v>
      </c>
      <c r="D2412" s="17">
        <v>28.846153846153864</v>
      </c>
    </row>
    <row r="2413" spans="1:4">
      <c r="A2413" s="16" t="s">
        <v>1511</v>
      </c>
      <c r="B2413" s="16" t="s">
        <v>3064</v>
      </c>
      <c r="C2413" s="16" t="s">
        <v>2887</v>
      </c>
      <c r="D2413" s="17">
        <v>28.846153846153868</v>
      </c>
    </row>
    <row r="2414" spans="1:4">
      <c r="A2414" s="16" t="s">
        <v>1512</v>
      </c>
      <c r="B2414" s="16" t="s">
        <v>3064</v>
      </c>
      <c r="C2414" s="16" t="s">
        <v>2888</v>
      </c>
      <c r="D2414" s="17">
        <v>28.846153846153843</v>
      </c>
    </row>
    <row r="2415" spans="1:4">
      <c r="A2415" s="16" t="s">
        <v>1513</v>
      </c>
      <c r="B2415" s="16" t="s">
        <v>3064</v>
      </c>
      <c r="C2415" s="16" t="s">
        <v>2889</v>
      </c>
      <c r="D2415" s="17">
        <v>28.846153846153861</v>
      </c>
    </row>
    <row r="2416" spans="1:4">
      <c r="A2416" s="16" t="s">
        <v>2622</v>
      </c>
      <c r="B2416" s="16" t="s">
        <v>3064</v>
      </c>
      <c r="C2416" s="16" t="s">
        <v>2890</v>
      </c>
      <c r="D2416" s="17">
        <v>40.000000000000007</v>
      </c>
    </row>
    <row r="2417" spans="1:4">
      <c r="A2417" s="16" t="s">
        <v>2623</v>
      </c>
      <c r="B2417" s="16" t="s">
        <v>3064</v>
      </c>
      <c r="C2417" s="16" t="s">
        <v>2891</v>
      </c>
      <c r="D2417" s="17">
        <v>52.000000000000014</v>
      </c>
    </row>
    <row r="2418" spans="1:4">
      <c r="A2418" s="16" t="s">
        <v>1514</v>
      </c>
      <c r="B2418" s="16" t="s">
        <v>3064</v>
      </c>
      <c r="C2418" s="16" t="s">
        <v>2892</v>
      </c>
      <c r="D2418" s="17">
        <v>28.846153846153854</v>
      </c>
    </row>
    <row r="2419" spans="1:4">
      <c r="A2419" s="16" t="s">
        <v>1515</v>
      </c>
      <c r="B2419" s="16" t="s">
        <v>3064</v>
      </c>
      <c r="C2419" s="16" t="s">
        <v>2893</v>
      </c>
      <c r="D2419" s="17">
        <v>40.000000000000014</v>
      </c>
    </row>
    <row r="2420" spans="1:4">
      <c r="A2420" s="16" t="s">
        <v>2624</v>
      </c>
      <c r="B2420" s="16" t="s">
        <v>3064</v>
      </c>
      <c r="C2420" s="16" t="s">
        <v>2894</v>
      </c>
      <c r="D2420" s="17">
        <v>28.84615384615385</v>
      </c>
    </row>
    <row r="2421" spans="1:4">
      <c r="A2421" s="16" t="s">
        <v>1516</v>
      </c>
      <c r="B2421" s="16" t="s">
        <v>3064</v>
      </c>
      <c r="C2421" s="16" t="s">
        <v>2895</v>
      </c>
      <c r="D2421" s="17">
        <v>39.999999999999993</v>
      </c>
    </row>
    <row r="2422" spans="1:4">
      <c r="A2422" s="16" t="s">
        <v>1517</v>
      </c>
      <c r="B2422" s="16" t="s">
        <v>3064</v>
      </c>
      <c r="C2422" s="16" t="s">
        <v>2896</v>
      </c>
      <c r="D2422" s="17">
        <v>28.846153846153847</v>
      </c>
    </row>
    <row r="2423" spans="1:4">
      <c r="A2423" s="16" t="s">
        <v>2625</v>
      </c>
      <c r="B2423" s="16" t="s">
        <v>3064</v>
      </c>
      <c r="C2423" s="16" t="s">
        <v>2897</v>
      </c>
      <c r="D2423" s="17">
        <v>52.000000000000007</v>
      </c>
    </row>
    <row r="2424" spans="1:4">
      <c r="A2424" s="16" t="s">
        <v>1518</v>
      </c>
      <c r="B2424" s="16" t="s">
        <v>3064</v>
      </c>
      <c r="C2424" s="16" t="s">
        <v>2898</v>
      </c>
      <c r="D2424" s="17">
        <v>33.000000000000007</v>
      </c>
    </row>
    <row r="2425" spans="1:4">
      <c r="A2425" s="16" t="s">
        <v>1519</v>
      </c>
      <c r="B2425" s="16" t="s">
        <v>3064</v>
      </c>
      <c r="C2425" s="16" t="s">
        <v>2899</v>
      </c>
      <c r="D2425" s="17">
        <v>28.846153846153854</v>
      </c>
    </row>
    <row r="2426" spans="1:4">
      <c r="A2426" s="16" t="s">
        <v>1520</v>
      </c>
      <c r="B2426" s="16" t="s">
        <v>3064</v>
      </c>
      <c r="C2426" s="16" t="s">
        <v>2900</v>
      </c>
      <c r="D2426" s="17">
        <v>28.84615384615385</v>
      </c>
    </row>
    <row r="2427" spans="1:4">
      <c r="A2427" s="16" t="s">
        <v>1521</v>
      </c>
      <c r="B2427" s="16" t="s">
        <v>3064</v>
      </c>
      <c r="C2427" s="16" t="s">
        <v>2901</v>
      </c>
      <c r="D2427" s="17">
        <v>28.84615384615385</v>
      </c>
    </row>
    <row r="2428" spans="1:4">
      <c r="A2428" s="16" t="s">
        <v>2626</v>
      </c>
      <c r="B2428" s="16" t="s">
        <v>3064</v>
      </c>
      <c r="C2428" s="16" t="s">
        <v>2902</v>
      </c>
      <c r="D2428" s="17">
        <v>52.000000000000007</v>
      </c>
    </row>
    <row r="2429" spans="1:4">
      <c r="A2429" s="16" t="s">
        <v>1522</v>
      </c>
      <c r="B2429" s="16" t="s">
        <v>3064</v>
      </c>
      <c r="C2429" s="16" t="s">
        <v>2937</v>
      </c>
      <c r="D2429" s="17">
        <v>28.846153846153857</v>
      </c>
    </row>
    <row r="2430" spans="1:4">
      <c r="A2430" s="16" t="s">
        <v>2627</v>
      </c>
      <c r="B2430" s="16" t="s">
        <v>3064</v>
      </c>
      <c r="C2430" s="16" t="s">
        <v>2956</v>
      </c>
      <c r="D2430" s="17">
        <v>39.999999999999993</v>
      </c>
    </row>
    <row r="2431" spans="1:4">
      <c r="A2431" s="16" t="s">
        <v>1523</v>
      </c>
      <c r="B2431" s="16" t="s">
        <v>3065</v>
      </c>
      <c r="C2431" s="16" t="s">
        <v>2836</v>
      </c>
      <c r="D2431" s="17">
        <v>52</v>
      </c>
    </row>
    <row r="2432" spans="1:4">
      <c r="A2432" s="16" t="s">
        <v>1524</v>
      </c>
      <c r="B2432" s="16" t="s">
        <v>3065</v>
      </c>
      <c r="C2432" s="16" t="s">
        <v>2840</v>
      </c>
      <c r="D2432" s="17">
        <v>51.999999999999936</v>
      </c>
    </row>
    <row r="2433" spans="1:4">
      <c r="A2433" s="16" t="s">
        <v>2628</v>
      </c>
      <c r="B2433" s="16" t="s">
        <v>3065</v>
      </c>
      <c r="C2433" s="16" t="s">
        <v>2842</v>
      </c>
      <c r="D2433" s="17">
        <v>40</v>
      </c>
    </row>
    <row r="2434" spans="1:4">
      <c r="A2434" s="16" t="s">
        <v>1525</v>
      </c>
      <c r="B2434" s="16" t="s">
        <v>3065</v>
      </c>
      <c r="C2434" s="16" t="s">
        <v>2930</v>
      </c>
      <c r="D2434" s="17">
        <v>51.999999999999993</v>
      </c>
    </row>
    <row r="2435" spans="1:4">
      <c r="A2435" s="16" t="s">
        <v>1526</v>
      </c>
      <c r="B2435" s="16" t="s">
        <v>3065</v>
      </c>
      <c r="C2435" s="16" t="s">
        <v>2843</v>
      </c>
      <c r="D2435" s="17">
        <v>51.999999999999993</v>
      </c>
    </row>
    <row r="2436" spans="1:4">
      <c r="A2436" s="16" t="s">
        <v>1527</v>
      </c>
      <c r="B2436" s="16" t="s">
        <v>3065</v>
      </c>
      <c r="C2436" s="16" t="s">
        <v>2946</v>
      </c>
      <c r="D2436" s="17">
        <v>52.000000000000014</v>
      </c>
    </row>
    <row r="2437" spans="1:4">
      <c r="A2437" s="16" t="s">
        <v>1528</v>
      </c>
      <c r="B2437" s="16" t="s">
        <v>3065</v>
      </c>
      <c r="C2437" s="16" t="s">
        <v>2844</v>
      </c>
      <c r="D2437" s="17">
        <v>52</v>
      </c>
    </row>
    <row r="2438" spans="1:4">
      <c r="A2438" s="16" t="s">
        <v>2629</v>
      </c>
      <c r="B2438" s="16" t="s">
        <v>3065</v>
      </c>
      <c r="C2438" s="16" t="s">
        <v>2845</v>
      </c>
      <c r="D2438" s="17">
        <v>51.999999999999986</v>
      </c>
    </row>
    <row r="2439" spans="1:4">
      <c r="A2439" s="16" t="s">
        <v>1529</v>
      </c>
      <c r="B2439" s="16" t="s">
        <v>3065</v>
      </c>
      <c r="C2439" s="16" t="s">
        <v>2846</v>
      </c>
      <c r="D2439" s="17">
        <v>39.999999999999986</v>
      </c>
    </row>
    <row r="2440" spans="1:4">
      <c r="A2440" s="16" t="s">
        <v>1530</v>
      </c>
      <c r="B2440" s="16" t="s">
        <v>3065</v>
      </c>
      <c r="C2440" s="16" t="s">
        <v>2847</v>
      </c>
      <c r="D2440" s="17">
        <v>39.999999999999986</v>
      </c>
    </row>
    <row r="2441" spans="1:4">
      <c r="A2441" s="16" t="s">
        <v>1531</v>
      </c>
      <c r="B2441" s="16" t="s">
        <v>3065</v>
      </c>
      <c r="C2441" s="16" t="s">
        <v>2850</v>
      </c>
      <c r="D2441" s="17">
        <v>52.000000000000028</v>
      </c>
    </row>
    <row r="2442" spans="1:4">
      <c r="A2442" s="16" t="s">
        <v>1532</v>
      </c>
      <c r="B2442" s="16" t="s">
        <v>3065</v>
      </c>
      <c r="C2442" s="16" t="s">
        <v>2851</v>
      </c>
      <c r="D2442" s="17">
        <v>40</v>
      </c>
    </row>
    <row r="2443" spans="1:4">
      <c r="A2443" s="16" t="s">
        <v>1533</v>
      </c>
      <c r="B2443" s="16" t="s">
        <v>3065</v>
      </c>
      <c r="C2443" s="16" t="s">
        <v>2852</v>
      </c>
      <c r="D2443" s="17">
        <v>52.000000000000014</v>
      </c>
    </row>
    <row r="2444" spans="1:4">
      <c r="A2444" s="16" t="s">
        <v>2630</v>
      </c>
      <c r="B2444" s="16" t="s">
        <v>3065</v>
      </c>
      <c r="C2444" s="16" t="s">
        <v>2932</v>
      </c>
      <c r="D2444" s="17">
        <v>52.000000000000007</v>
      </c>
    </row>
    <row r="2445" spans="1:4">
      <c r="A2445" s="16" t="s">
        <v>1534</v>
      </c>
      <c r="B2445" s="16" t="s">
        <v>3065</v>
      </c>
      <c r="C2445" s="16" t="s">
        <v>2855</v>
      </c>
      <c r="D2445" s="17">
        <v>40</v>
      </c>
    </row>
    <row r="2446" spans="1:4">
      <c r="A2446" s="16" t="s">
        <v>1535</v>
      </c>
      <c r="B2446" s="16" t="s">
        <v>3065</v>
      </c>
      <c r="C2446" s="16" t="s">
        <v>2856</v>
      </c>
      <c r="D2446" s="17">
        <v>51.999999999999986</v>
      </c>
    </row>
    <row r="2447" spans="1:4">
      <c r="A2447" s="16" t="s">
        <v>2631</v>
      </c>
      <c r="B2447" s="16" t="s">
        <v>3065</v>
      </c>
      <c r="C2447" s="16" t="s">
        <v>2857</v>
      </c>
      <c r="D2447" s="17">
        <v>51.999999999999986</v>
      </c>
    </row>
    <row r="2448" spans="1:4">
      <c r="A2448" s="16" t="s">
        <v>1536</v>
      </c>
      <c r="B2448" s="16" t="s">
        <v>3065</v>
      </c>
      <c r="C2448" s="16" t="s">
        <v>2934</v>
      </c>
      <c r="D2448" s="17">
        <v>51.999999999999993</v>
      </c>
    </row>
    <row r="2449" spans="1:4">
      <c r="A2449" s="16" t="s">
        <v>1537</v>
      </c>
      <c r="B2449" s="16" t="s">
        <v>3065</v>
      </c>
      <c r="C2449" s="16" t="s">
        <v>2935</v>
      </c>
      <c r="D2449" s="17">
        <v>52.000000000000014</v>
      </c>
    </row>
    <row r="2450" spans="1:4">
      <c r="A2450" s="16" t="s">
        <v>1538</v>
      </c>
      <c r="B2450" s="16" t="s">
        <v>3065</v>
      </c>
      <c r="C2450" s="16" t="s">
        <v>2858</v>
      </c>
      <c r="D2450" s="17">
        <v>40</v>
      </c>
    </row>
    <row r="2451" spans="1:4">
      <c r="A2451" s="16" t="s">
        <v>2632</v>
      </c>
      <c r="B2451" s="16" t="s">
        <v>3065</v>
      </c>
      <c r="C2451" s="16" t="s">
        <v>2859</v>
      </c>
      <c r="D2451" s="17">
        <v>52</v>
      </c>
    </row>
    <row r="2452" spans="1:4">
      <c r="A2452" s="16" t="s">
        <v>1539</v>
      </c>
      <c r="B2452" s="16" t="s">
        <v>3065</v>
      </c>
      <c r="C2452" s="16" t="s">
        <v>2860</v>
      </c>
      <c r="D2452" s="17">
        <v>51.999999999999993</v>
      </c>
    </row>
    <row r="2453" spans="1:4">
      <c r="A2453" s="16" t="s">
        <v>1540</v>
      </c>
      <c r="B2453" s="16" t="s">
        <v>3065</v>
      </c>
      <c r="C2453" s="16" t="s">
        <v>2861</v>
      </c>
      <c r="D2453" s="17">
        <v>51.999999999999993</v>
      </c>
    </row>
    <row r="2454" spans="1:4">
      <c r="A2454" s="16" t="s">
        <v>1541</v>
      </c>
      <c r="B2454" s="16" t="s">
        <v>3065</v>
      </c>
      <c r="C2454" s="16" t="s">
        <v>2862</v>
      </c>
      <c r="D2454" s="17">
        <v>51.999999999999986</v>
      </c>
    </row>
    <row r="2455" spans="1:4">
      <c r="A2455" s="16" t="s">
        <v>2633</v>
      </c>
      <c r="B2455" s="16" t="s">
        <v>3065</v>
      </c>
      <c r="C2455" s="16" t="s">
        <v>2863</v>
      </c>
      <c r="D2455" s="17">
        <v>52</v>
      </c>
    </row>
    <row r="2456" spans="1:4">
      <c r="A2456" s="16" t="s">
        <v>1542</v>
      </c>
      <c r="B2456" s="16" t="s">
        <v>3065</v>
      </c>
      <c r="C2456" s="16" t="s">
        <v>2864</v>
      </c>
      <c r="D2456" s="17">
        <v>52.000000000000043</v>
      </c>
    </row>
    <row r="2457" spans="1:4">
      <c r="A2457" s="16" t="s">
        <v>1543</v>
      </c>
      <c r="B2457" s="16" t="s">
        <v>3065</v>
      </c>
      <c r="C2457" s="16" t="s">
        <v>2865</v>
      </c>
      <c r="D2457" s="17">
        <v>52.000000000000007</v>
      </c>
    </row>
    <row r="2458" spans="1:4">
      <c r="A2458" s="16" t="s">
        <v>1544</v>
      </c>
      <c r="B2458" s="16" t="s">
        <v>3065</v>
      </c>
      <c r="C2458" s="16" t="s">
        <v>2866</v>
      </c>
      <c r="D2458" s="17">
        <v>52</v>
      </c>
    </row>
    <row r="2459" spans="1:4">
      <c r="A2459" s="16" t="s">
        <v>1545</v>
      </c>
      <c r="B2459" s="16" t="s">
        <v>3065</v>
      </c>
      <c r="C2459" s="16" t="s">
        <v>2867</v>
      </c>
      <c r="D2459" s="17">
        <v>52.000000000000021</v>
      </c>
    </row>
    <row r="2460" spans="1:4">
      <c r="A2460" s="16" t="s">
        <v>1546</v>
      </c>
      <c r="B2460" s="16" t="s">
        <v>3065</v>
      </c>
      <c r="C2460" s="16" t="s">
        <v>2868</v>
      </c>
      <c r="D2460" s="17">
        <v>52.000000000000007</v>
      </c>
    </row>
    <row r="2461" spans="1:4">
      <c r="A2461" s="16" t="s">
        <v>2634</v>
      </c>
      <c r="B2461" s="16" t="s">
        <v>3065</v>
      </c>
      <c r="C2461" s="16" t="s">
        <v>2869</v>
      </c>
      <c r="D2461" s="17">
        <v>52</v>
      </c>
    </row>
    <row r="2462" spans="1:4">
      <c r="A2462" s="16" t="s">
        <v>1547</v>
      </c>
      <c r="B2462" s="16" t="s">
        <v>3065</v>
      </c>
      <c r="C2462" s="16" t="s">
        <v>2936</v>
      </c>
      <c r="D2462" s="17">
        <v>51.999999999999986</v>
      </c>
    </row>
    <row r="2463" spans="1:4">
      <c r="A2463" s="16" t="s">
        <v>1548</v>
      </c>
      <c r="B2463" s="16" t="s">
        <v>3065</v>
      </c>
      <c r="C2463" s="16" t="s">
        <v>2870</v>
      </c>
      <c r="D2463" s="17">
        <v>52.000000000000007</v>
      </c>
    </row>
    <row r="2464" spans="1:4">
      <c r="A2464" s="16" t="s">
        <v>2635</v>
      </c>
      <c r="B2464" s="16" t="s">
        <v>3065</v>
      </c>
      <c r="C2464" s="16" t="s">
        <v>2871</v>
      </c>
      <c r="D2464" s="17">
        <v>52</v>
      </c>
    </row>
    <row r="2465" spans="1:4">
      <c r="A2465" s="16" t="s">
        <v>1549</v>
      </c>
      <c r="B2465" s="16" t="s">
        <v>3065</v>
      </c>
      <c r="C2465" s="16" t="s">
        <v>2872</v>
      </c>
      <c r="D2465" s="17">
        <v>40.000000000000014</v>
      </c>
    </row>
    <row r="2466" spans="1:4">
      <c r="A2466" s="16" t="s">
        <v>1550</v>
      </c>
      <c r="B2466" s="16" t="s">
        <v>3065</v>
      </c>
      <c r="C2466" s="16" t="s">
        <v>2873</v>
      </c>
      <c r="D2466" s="17">
        <v>39.999999999999993</v>
      </c>
    </row>
    <row r="2467" spans="1:4">
      <c r="A2467" s="16" t="s">
        <v>1551</v>
      </c>
      <c r="B2467" s="16" t="s">
        <v>3065</v>
      </c>
      <c r="C2467" s="16" t="s">
        <v>2874</v>
      </c>
      <c r="D2467" s="17">
        <v>51.999999999999993</v>
      </c>
    </row>
    <row r="2468" spans="1:4">
      <c r="A2468" s="16" t="s">
        <v>1552</v>
      </c>
      <c r="B2468" s="16" t="s">
        <v>3065</v>
      </c>
      <c r="C2468" s="16" t="s">
        <v>2875</v>
      </c>
      <c r="D2468" s="17">
        <v>51.999999999999993</v>
      </c>
    </row>
    <row r="2469" spans="1:4">
      <c r="A2469" s="16" t="s">
        <v>1553</v>
      </c>
      <c r="B2469" s="16" t="s">
        <v>3065</v>
      </c>
      <c r="C2469" s="16" t="s">
        <v>2876</v>
      </c>
      <c r="D2469" s="17">
        <v>39.999999999999986</v>
      </c>
    </row>
    <row r="2470" spans="1:4">
      <c r="A2470" s="16" t="s">
        <v>1554</v>
      </c>
      <c r="B2470" s="16" t="s">
        <v>3065</v>
      </c>
      <c r="C2470" s="16" t="s">
        <v>2877</v>
      </c>
      <c r="D2470" s="17">
        <v>39.999999999999986</v>
      </c>
    </row>
    <row r="2471" spans="1:4">
      <c r="A2471" s="16" t="s">
        <v>1555</v>
      </c>
      <c r="B2471" s="16" t="s">
        <v>3065</v>
      </c>
      <c r="C2471" s="16" t="s">
        <v>2878</v>
      </c>
      <c r="D2471" s="17">
        <v>52</v>
      </c>
    </row>
    <row r="2472" spans="1:4">
      <c r="A2472" s="16" t="s">
        <v>2636</v>
      </c>
      <c r="B2472" s="16" t="s">
        <v>3065</v>
      </c>
      <c r="C2472" s="16" t="s">
        <v>2879</v>
      </c>
      <c r="D2472" s="17">
        <v>52.000000000000007</v>
      </c>
    </row>
    <row r="2473" spans="1:4">
      <c r="A2473" s="16" t="s">
        <v>1556</v>
      </c>
      <c r="B2473" s="16" t="s">
        <v>3065</v>
      </c>
      <c r="C2473" s="16" t="s">
        <v>2880</v>
      </c>
      <c r="D2473" s="17">
        <v>52.000000000000014</v>
      </c>
    </row>
    <row r="2474" spans="1:4">
      <c r="A2474" s="16" t="s">
        <v>1557</v>
      </c>
      <c r="B2474" s="16" t="s">
        <v>3065</v>
      </c>
      <c r="C2474" s="16" t="s">
        <v>2881</v>
      </c>
      <c r="D2474" s="17">
        <v>52</v>
      </c>
    </row>
    <row r="2475" spans="1:4">
      <c r="A2475" s="16" t="s">
        <v>1558</v>
      </c>
      <c r="B2475" s="16" t="s">
        <v>3065</v>
      </c>
      <c r="C2475" s="16" t="s">
        <v>2882</v>
      </c>
      <c r="D2475" s="17">
        <v>51.999999999999993</v>
      </c>
    </row>
    <row r="2476" spans="1:4">
      <c r="A2476" s="16" t="s">
        <v>2637</v>
      </c>
      <c r="B2476" s="16" t="s">
        <v>3065</v>
      </c>
      <c r="C2476" s="16" t="s">
        <v>2883</v>
      </c>
      <c r="D2476" s="17">
        <v>40.000000000000007</v>
      </c>
    </row>
    <row r="2477" spans="1:4">
      <c r="A2477" s="16" t="s">
        <v>1559</v>
      </c>
      <c r="B2477" s="16" t="s">
        <v>3065</v>
      </c>
      <c r="C2477" s="16" t="s">
        <v>2884</v>
      </c>
      <c r="D2477" s="17">
        <v>51.999999999999979</v>
      </c>
    </row>
    <row r="2478" spans="1:4">
      <c r="A2478" s="16" t="s">
        <v>2638</v>
      </c>
      <c r="B2478" s="16" t="s">
        <v>3065</v>
      </c>
      <c r="C2478" s="16" t="s">
        <v>2885</v>
      </c>
      <c r="D2478" s="17">
        <v>52</v>
      </c>
    </row>
    <row r="2479" spans="1:4">
      <c r="A2479" s="16" t="s">
        <v>1560</v>
      </c>
      <c r="B2479" s="16" t="s">
        <v>3065</v>
      </c>
      <c r="C2479" s="16" t="s">
        <v>2886</v>
      </c>
      <c r="D2479" s="17">
        <v>52.000000000000014</v>
      </c>
    </row>
    <row r="2480" spans="1:4">
      <c r="A2480" s="16" t="s">
        <v>1561</v>
      </c>
      <c r="B2480" s="16" t="s">
        <v>3065</v>
      </c>
      <c r="C2480" s="16" t="s">
        <v>2887</v>
      </c>
      <c r="D2480" s="17">
        <v>51.999999999999979</v>
      </c>
    </row>
    <row r="2481" spans="1:4">
      <c r="A2481" s="16" t="s">
        <v>2639</v>
      </c>
      <c r="B2481" s="16" t="s">
        <v>3065</v>
      </c>
      <c r="C2481" s="16" t="s">
        <v>2888</v>
      </c>
      <c r="D2481" s="17">
        <v>51.999999999999979</v>
      </c>
    </row>
    <row r="2482" spans="1:4">
      <c r="A2482" s="16" t="s">
        <v>1562</v>
      </c>
      <c r="B2482" s="16" t="s">
        <v>3065</v>
      </c>
      <c r="C2482" s="16" t="s">
        <v>2889</v>
      </c>
      <c r="D2482" s="17">
        <v>52.000000000000007</v>
      </c>
    </row>
    <row r="2483" spans="1:4">
      <c r="A2483" s="16" t="s">
        <v>1563</v>
      </c>
      <c r="B2483" s="16" t="s">
        <v>3065</v>
      </c>
      <c r="C2483" s="16" t="s">
        <v>2890</v>
      </c>
      <c r="D2483" s="17">
        <v>52.000000000000014</v>
      </c>
    </row>
    <row r="2484" spans="1:4">
      <c r="A2484" s="16" t="s">
        <v>1564</v>
      </c>
      <c r="B2484" s="16" t="s">
        <v>3065</v>
      </c>
      <c r="C2484" s="16" t="s">
        <v>2891</v>
      </c>
      <c r="D2484" s="17">
        <v>52.000000000000007</v>
      </c>
    </row>
    <row r="2485" spans="1:4">
      <c r="A2485" s="16" t="s">
        <v>1565</v>
      </c>
      <c r="B2485" s="16" t="s">
        <v>3065</v>
      </c>
      <c r="C2485" s="16" t="s">
        <v>2892</v>
      </c>
      <c r="D2485" s="17">
        <v>40</v>
      </c>
    </row>
    <row r="2486" spans="1:4">
      <c r="A2486" s="16" t="s">
        <v>1566</v>
      </c>
      <c r="B2486" s="16" t="s">
        <v>3065</v>
      </c>
      <c r="C2486" s="16" t="s">
        <v>2893</v>
      </c>
      <c r="D2486" s="17">
        <v>51.999999999999986</v>
      </c>
    </row>
    <row r="2487" spans="1:4">
      <c r="A2487" s="16" t="s">
        <v>1567</v>
      </c>
      <c r="B2487" s="16" t="s">
        <v>3065</v>
      </c>
      <c r="C2487" s="16" t="s">
        <v>2894</v>
      </c>
      <c r="D2487" s="17">
        <v>52.000000000000007</v>
      </c>
    </row>
    <row r="2488" spans="1:4">
      <c r="A2488" s="16" t="s">
        <v>1568</v>
      </c>
      <c r="B2488" s="16" t="s">
        <v>3065</v>
      </c>
      <c r="C2488" s="16" t="s">
        <v>2895</v>
      </c>
      <c r="D2488" s="17">
        <v>52.000000000000014</v>
      </c>
    </row>
    <row r="2489" spans="1:4">
      <c r="A2489" s="16" t="s">
        <v>1569</v>
      </c>
      <c r="B2489" s="16" t="s">
        <v>3065</v>
      </c>
      <c r="C2489" s="16" t="s">
        <v>2896</v>
      </c>
      <c r="D2489" s="17">
        <v>52.000000000000014</v>
      </c>
    </row>
    <row r="2490" spans="1:4">
      <c r="A2490" s="16" t="s">
        <v>1570</v>
      </c>
      <c r="B2490" s="16" t="s">
        <v>3065</v>
      </c>
      <c r="C2490" s="16" t="s">
        <v>2897</v>
      </c>
      <c r="D2490" s="17">
        <v>51.999999999999986</v>
      </c>
    </row>
    <row r="2491" spans="1:4">
      <c r="A2491" s="16" t="s">
        <v>2640</v>
      </c>
      <c r="B2491" s="16" t="s">
        <v>3065</v>
      </c>
      <c r="C2491" s="16" t="s">
        <v>2898</v>
      </c>
      <c r="D2491" s="17">
        <v>52</v>
      </c>
    </row>
    <row r="2492" spans="1:4">
      <c r="A2492" s="16" t="s">
        <v>1571</v>
      </c>
      <c r="B2492" s="16" t="s">
        <v>3065</v>
      </c>
      <c r="C2492" s="16" t="s">
        <v>2899</v>
      </c>
      <c r="D2492" s="17">
        <v>52</v>
      </c>
    </row>
    <row r="2493" spans="1:4">
      <c r="A2493" s="16" t="s">
        <v>1572</v>
      </c>
      <c r="B2493" s="16" t="s">
        <v>3065</v>
      </c>
      <c r="C2493" s="16" t="s">
        <v>2900</v>
      </c>
      <c r="D2493" s="17">
        <v>51.999999999999993</v>
      </c>
    </row>
    <row r="2494" spans="1:4">
      <c r="A2494" s="16" t="s">
        <v>1573</v>
      </c>
      <c r="B2494" s="16" t="s">
        <v>3065</v>
      </c>
      <c r="C2494" s="16" t="s">
        <v>2901</v>
      </c>
      <c r="D2494" s="17">
        <v>52.000000000000021</v>
      </c>
    </row>
    <row r="2495" spans="1:4">
      <c r="A2495" s="16" t="s">
        <v>2641</v>
      </c>
      <c r="B2495" s="16" t="s">
        <v>3065</v>
      </c>
      <c r="C2495" s="16" t="s">
        <v>2902</v>
      </c>
      <c r="D2495" s="17">
        <v>52.000000000000014</v>
      </c>
    </row>
    <row r="2496" spans="1:4">
      <c r="A2496" s="16" t="s">
        <v>1574</v>
      </c>
      <c r="B2496" s="16" t="s">
        <v>3065</v>
      </c>
      <c r="C2496" s="16" t="s">
        <v>2903</v>
      </c>
      <c r="D2496" s="17">
        <v>52.000000000000007</v>
      </c>
    </row>
    <row r="2497" spans="1:4">
      <c r="A2497" s="16" t="s">
        <v>1575</v>
      </c>
      <c r="B2497" s="16" t="s">
        <v>3065</v>
      </c>
      <c r="C2497" s="16" t="s">
        <v>2904</v>
      </c>
      <c r="D2497" s="17">
        <v>52</v>
      </c>
    </row>
    <row r="2498" spans="1:4">
      <c r="A2498" s="16" t="s">
        <v>1576</v>
      </c>
      <c r="B2498" s="16" t="s">
        <v>3065</v>
      </c>
      <c r="C2498" s="16" t="s">
        <v>2937</v>
      </c>
      <c r="D2498" s="17">
        <v>52.000000000000007</v>
      </c>
    </row>
    <row r="2499" spans="1:4">
      <c r="A2499" s="16" t="s">
        <v>1577</v>
      </c>
      <c r="B2499" s="16" t="s">
        <v>3065</v>
      </c>
      <c r="C2499" s="16" t="s">
        <v>2956</v>
      </c>
      <c r="D2499" s="17">
        <v>52.000000000000007</v>
      </c>
    </row>
    <row r="2500" spans="1:4">
      <c r="A2500" s="16" t="s">
        <v>1578</v>
      </c>
      <c r="B2500" s="16" t="s">
        <v>3065</v>
      </c>
      <c r="C2500" s="16" t="s">
        <v>2938</v>
      </c>
      <c r="D2500" s="17">
        <v>39.999999999999993</v>
      </c>
    </row>
    <row r="2501" spans="1:4">
      <c r="A2501" s="16" t="s">
        <v>1579</v>
      </c>
      <c r="B2501" s="16" t="s">
        <v>3065</v>
      </c>
      <c r="C2501" s="16" t="s">
        <v>2941</v>
      </c>
      <c r="D2501" s="17">
        <v>51.999999999999986</v>
      </c>
    </row>
    <row r="2502" spans="1:4">
      <c r="A2502" s="16" t="s">
        <v>1580</v>
      </c>
      <c r="B2502" s="16" t="s">
        <v>3065</v>
      </c>
      <c r="C2502" s="16" t="s">
        <v>2942</v>
      </c>
      <c r="D2502" s="17">
        <v>51.999999999999993</v>
      </c>
    </row>
    <row r="2503" spans="1:4">
      <c r="A2503" s="16" t="s">
        <v>1581</v>
      </c>
      <c r="B2503" s="16" t="s">
        <v>3065</v>
      </c>
      <c r="C2503" s="16" t="s">
        <v>2943</v>
      </c>
      <c r="D2503" s="17">
        <v>52</v>
      </c>
    </row>
    <row r="2504" spans="1:4">
      <c r="A2504" s="16" t="s">
        <v>1582</v>
      </c>
      <c r="B2504" s="16" t="s">
        <v>3065</v>
      </c>
      <c r="C2504" s="16" t="s">
        <v>2957</v>
      </c>
      <c r="D2504" s="17">
        <v>52.000000000000014</v>
      </c>
    </row>
    <row r="2505" spans="1:4">
      <c r="A2505" s="16" t="s">
        <v>1583</v>
      </c>
      <c r="B2505" s="16" t="s">
        <v>3065</v>
      </c>
      <c r="C2505" s="16" t="s">
        <v>2944</v>
      </c>
      <c r="D2505" s="17">
        <v>51.999999999999993</v>
      </c>
    </row>
    <row r="2506" spans="1:4">
      <c r="A2506" s="16" t="s">
        <v>1584</v>
      </c>
      <c r="B2506" s="16" t="s">
        <v>3065</v>
      </c>
      <c r="C2506" s="16" t="s">
        <v>2958</v>
      </c>
      <c r="D2506" s="17">
        <v>52.000000000000007</v>
      </c>
    </row>
    <row r="2507" spans="1:4">
      <c r="A2507" s="16" t="s">
        <v>1585</v>
      </c>
      <c r="B2507" s="16" t="s">
        <v>3065</v>
      </c>
      <c r="C2507" s="16" t="s">
        <v>2959</v>
      </c>
      <c r="D2507" s="17">
        <v>51.999999999999993</v>
      </c>
    </row>
    <row r="2508" spans="1:4">
      <c r="A2508" s="16" t="s">
        <v>1586</v>
      </c>
      <c r="B2508" s="16" t="s">
        <v>3065</v>
      </c>
      <c r="C2508" s="16" t="s">
        <v>2960</v>
      </c>
      <c r="D2508" s="17">
        <v>40.000000000000007</v>
      </c>
    </row>
    <row r="2509" spans="1:4">
      <c r="A2509" s="16" t="s">
        <v>1587</v>
      </c>
      <c r="B2509" s="16" t="s">
        <v>3065</v>
      </c>
      <c r="C2509" s="16" t="s">
        <v>2961</v>
      </c>
      <c r="D2509" s="17">
        <v>51.999999999999979</v>
      </c>
    </row>
    <row r="2510" spans="1:4">
      <c r="A2510" s="16" t="s">
        <v>1588</v>
      </c>
      <c r="B2510" s="16" t="s">
        <v>3065</v>
      </c>
      <c r="C2510" s="16" t="s">
        <v>2962</v>
      </c>
      <c r="D2510" s="17">
        <v>52.000000000000007</v>
      </c>
    </row>
    <row r="2511" spans="1:4">
      <c r="A2511" s="16" t="s">
        <v>1589</v>
      </c>
      <c r="B2511" s="16" t="s">
        <v>3065</v>
      </c>
      <c r="C2511" s="16" t="s">
        <v>2963</v>
      </c>
      <c r="D2511" s="17">
        <v>52</v>
      </c>
    </row>
    <row r="2512" spans="1:4">
      <c r="A2512" s="16" t="s">
        <v>1590</v>
      </c>
      <c r="B2512" s="16" t="s">
        <v>3065</v>
      </c>
      <c r="C2512" s="16" t="s">
        <v>2964</v>
      </c>
      <c r="D2512" s="17">
        <v>51.999999999999986</v>
      </c>
    </row>
    <row r="2513" spans="1:4">
      <c r="A2513" s="16" t="s">
        <v>1591</v>
      </c>
      <c r="B2513" s="16" t="s">
        <v>3065</v>
      </c>
      <c r="C2513" s="16" t="s">
        <v>2965</v>
      </c>
      <c r="D2513" s="17">
        <v>52.000000000000014</v>
      </c>
    </row>
    <row r="2514" spans="1:4">
      <c r="A2514" s="16" t="s">
        <v>1592</v>
      </c>
      <c r="B2514" s="16" t="s">
        <v>3065</v>
      </c>
      <c r="C2514" s="16" t="s">
        <v>2966</v>
      </c>
      <c r="D2514" s="17">
        <v>52</v>
      </c>
    </row>
    <row r="2515" spans="1:4">
      <c r="A2515" s="16" t="s">
        <v>1593</v>
      </c>
      <c r="B2515" s="16" t="s">
        <v>3065</v>
      </c>
      <c r="C2515" s="16" t="s">
        <v>3028</v>
      </c>
      <c r="D2515" s="17">
        <v>51.999999999999993</v>
      </c>
    </row>
    <row r="2516" spans="1:4">
      <c r="A2516" s="16" t="s">
        <v>1594</v>
      </c>
      <c r="B2516" s="16" t="s">
        <v>3065</v>
      </c>
      <c r="C2516" s="16" t="s">
        <v>2967</v>
      </c>
      <c r="D2516" s="17">
        <v>40</v>
      </c>
    </row>
    <row r="2517" spans="1:4">
      <c r="A2517" s="16" t="s">
        <v>2642</v>
      </c>
      <c r="B2517" s="16" t="s">
        <v>3065</v>
      </c>
      <c r="C2517" s="16" t="s">
        <v>2968</v>
      </c>
      <c r="D2517" s="17">
        <v>52.000000000000014</v>
      </c>
    </row>
    <row r="2518" spans="1:4">
      <c r="A2518" s="16" t="s">
        <v>2643</v>
      </c>
      <c r="B2518" s="16" t="s">
        <v>3065</v>
      </c>
      <c r="C2518" s="16" t="s">
        <v>2969</v>
      </c>
      <c r="D2518" s="17">
        <v>51.999999999999993</v>
      </c>
    </row>
    <row r="2519" spans="1:4">
      <c r="A2519" s="16" t="s">
        <v>1595</v>
      </c>
      <c r="B2519" s="16" t="s">
        <v>3065</v>
      </c>
      <c r="C2519" s="16" t="s">
        <v>2970</v>
      </c>
      <c r="D2519" s="17">
        <v>51.999999999999993</v>
      </c>
    </row>
    <row r="2520" spans="1:4">
      <c r="A2520" s="16" t="s">
        <v>1596</v>
      </c>
      <c r="B2520" s="16" t="s">
        <v>3065</v>
      </c>
      <c r="C2520" s="16" t="s">
        <v>2971</v>
      </c>
      <c r="D2520" s="17">
        <v>52.000000000000007</v>
      </c>
    </row>
    <row r="2521" spans="1:4">
      <c r="A2521" s="16" t="s">
        <v>2644</v>
      </c>
      <c r="B2521" s="16" t="s">
        <v>3065</v>
      </c>
      <c r="C2521" s="16" t="s">
        <v>2972</v>
      </c>
      <c r="D2521" s="17">
        <v>51.999999999999986</v>
      </c>
    </row>
    <row r="2522" spans="1:4">
      <c r="A2522" s="16" t="s">
        <v>1597</v>
      </c>
      <c r="B2522" s="16" t="s">
        <v>3065</v>
      </c>
      <c r="C2522" s="16" t="s">
        <v>3025</v>
      </c>
      <c r="D2522" s="17">
        <v>52</v>
      </c>
    </row>
    <row r="2523" spans="1:4">
      <c r="A2523" s="16" t="s">
        <v>1598</v>
      </c>
      <c r="B2523" s="16" t="s">
        <v>3065</v>
      </c>
      <c r="C2523" s="16" t="s">
        <v>2921</v>
      </c>
      <c r="D2523" s="17">
        <v>52.000000000000014</v>
      </c>
    </row>
    <row r="2524" spans="1:4">
      <c r="A2524" s="16" t="s">
        <v>1599</v>
      </c>
      <c r="B2524" s="16" t="s">
        <v>3065</v>
      </c>
      <c r="C2524" s="16" t="s">
        <v>2973</v>
      </c>
      <c r="D2524" s="17">
        <v>52.000000000000007</v>
      </c>
    </row>
    <row r="2525" spans="1:4">
      <c r="A2525" s="16" t="s">
        <v>1600</v>
      </c>
      <c r="B2525" s="16" t="s">
        <v>3065</v>
      </c>
      <c r="C2525" s="16" t="s">
        <v>2974</v>
      </c>
      <c r="D2525" s="17">
        <v>52.000000000000014</v>
      </c>
    </row>
    <row r="2526" spans="1:4">
      <c r="A2526" s="16" t="s">
        <v>1601</v>
      </c>
      <c r="B2526" s="16" t="s">
        <v>3066</v>
      </c>
      <c r="C2526" s="16" t="s">
        <v>2836</v>
      </c>
      <c r="D2526" s="17">
        <v>32.999999999999993</v>
      </c>
    </row>
    <row r="2527" spans="1:4">
      <c r="A2527" s="16" t="s">
        <v>2645</v>
      </c>
      <c r="B2527" s="16" t="s">
        <v>3066</v>
      </c>
      <c r="C2527" s="16" t="s">
        <v>2840</v>
      </c>
      <c r="D2527" s="17">
        <v>28.846153846153843</v>
      </c>
    </row>
    <row r="2528" spans="1:4">
      <c r="A2528" s="16" t="s">
        <v>1602</v>
      </c>
      <c r="B2528" s="16" t="s">
        <v>3066</v>
      </c>
      <c r="C2528" s="16" t="s">
        <v>2842</v>
      </c>
      <c r="D2528" s="17">
        <v>33.000000000000014</v>
      </c>
    </row>
    <row r="2529" spans="1:4">
      <c r="A2529" s="16" t="s">
        <v>1603</v>
      </c>
      <c r="B2529" s="16" t="s">
        <v>3066</v>
      </c>
      <c r="C2529" s="16" t="s">
        <v>2930</v>
      </c>
      <c r="D2529" s="17">
        <v>28.846153846153847</v>
      </c>
    </row>
    <row r="2530" spans="1:4">
      <c r="A2530" s="16" t="s">
        <v>2646</v>
      </c>
      <c r="B2530" s="16" t="s">
        <v>3066</v>
      </c>
      <c r="C2530" s="16" t="s">
        <v>2843</v>
      </c>
      <c r="D2530" s="17">
        <v>52</v>
      </c>
    </row>
    <row r="2531" spans="1:4">
      <c r="A2531" s="16" t="s">
        <v>2647</v>
      </c>
      <c r="B2531" s="16" t="s">
        <v>3066</v>
      </c>
      <c r="C2531" s="16" t="s">
        <v>2946</v>
      </c>
      <c r="D2531" s="17">
        <v>28.84615384615385</v>
      </c>
    </row>
    <row r="2532" spans="1:4">
      <c r="A2532" s="16" t="s">
        <v>1604</v>
      </c>
      <c r="B2532" s="16" t="s">
        <v>3066</v>
      </c>
      <c r="C2532" s="16" t="s">
        <v>2844</v>
      </c>
      <c r="D2532" s="17">
        <v>28.84615384615384</v>
      </c>
    </row>
    <row r="2533" spans="1:4">
      <c r="A2533" s="16" t="s">
        <v>1605</v>
      </c>
      <c r="B2533" s="16" t="s">
        <v>3066</v>
      </c>
      <c r="C2533" s="16" t="s">
        <v>2845</v>
      </c>
      <c r="D2533" s="17">
        <v>28.846153846153847</v>
      </c>
    </row>
    <row r="2534" spans="1:4">
      <c r="A2534" s="16" t="s">
        <v>1606</v>
      </c>
      <c r="B2534" s="16" t="s">
        <v>3066</v>
      </c>
      <c r="C2534" s="16" t="s">
        <v>2846</v>
      </c>
      <c r="D2534" s="17">
        <v>28.846153846153847</v>
      </c>
    </row>
    <row r="2535" spans="1:4">
      <c r="A2535" s="16" t="s">
        <v>1607</v>
      </c>
      <c r="B2535" s="16" t="s">
        <v>3066</v>
      </c>
      <c r="C2535" s="16" t="s">
        <v>2847</v>
      </c>
      <c r="D2535" s="17">
        <v>28.846153846153854</v>
      </c>
    </row>
    <row r="2536" spans="1:4">
      <c r="A2536" s="16" t="s">
        <v>1608</v>
      </c>
      <c r="B2536" s="16" t="s">
        <v>3066</v>
      </c>
      <c r="C2536" s="16" t="s">
        <v>2850</v>
      </c>
      <c r="D2536" s="17">
        <v>33.000000000000007</v>
      </c>
    </row>
    <row r="2537" spans="1:4">
      <c r="A2537" s="16" t="s">
        <v>1609</v>
      </c>
      <c r="B2537" s="16" t="s">
        <v>3066</v>
      </c>
      <c r="C2537" s="16" t="s">
        <v>2851</v>
      </c>
      <c r="D2537" s="17">
        <v>28.846153846153847</v>
      </c>
    </row>
    <row r="2538" spans="1:4">
      <c r="A2538" s="16" t="s">
        <v>1610</v>
      </c>
      <c r="B2538" s="16" t="s">
        <v>3066</v>
      </c>
      <c r="C2538" s="16" t="s">
        <v>2852</v>
      </c>
      <c r="D2538" s="17">
        <v>28.84615384615385</v>
      </c>
    </row>
    <row r="2539" spans="1:4">
      <c r="A2539" s="16" t="s">
        <v>1611</v>
      </c>
      <c r="B2539" s="16" t="s">
        <v>3066</v>
      </c>
      <c r="C2539" s="16" t="s">
        <v>2932</v>
      </c>
      <c r="D2539" s="17">
        <v>28.84615384615385</v>
      </c>
    </row>
    <row r="2540" spans="1:4">
      <c r="A2540" s="16" t="s">
        <v>1612</v>
      </c>
      <c r="B2540" s="16" t="s">
        <v>3066</v>
      </c>
      <c r="C2540" s="16" t="s">
        <v>2855</v>
      </c>
      <c r="D2540" s="17">
        <v>32.999999999999993</v>
      </c>
    </row>
    <row r="2541" spans="1:4">
      <c r="A2541" s="16" t="s">
        <v>1613</v>
      </c>
      <c r="B2541" s="16" t="s">
        <v>3066</v>
      </c>
      <c r="C2541" s="16" t="s">
        <v>2856</v>
      </c>
      <c r="D2541" s="17">
        <v>28.846153846153854</v>
      </c>
    </row>
    <row r="2542" spans="1:4">
      <c r="A2542" s="16" t="s">
        <v>2648</v>
      </c>
      <c r="B2542" s="16" t="s">
        <v>3066</v>
      </c>
      <c r="C2542" s="16" t="s">
        <v>2857</v>
      </c>
      <c r="D2542" s="17">
        <v>28.846153846153847</v>
      </c>
    </row>
    <row r="2543" spans="1:4">
      <c r="A2543" s="16" t="s">
        <v>1614</v>
      </c>
      <c r="B2543" s="16" t="s">
        <v>3066</v>
      </c>
      <c r="C2543" s="16" t="s">
        <v>2934</v>
      </c>
      <c r="D2543" s="17">
        <v>28.846153846153854</v>
      </c>
    </row>
    <row r="2544" spans="1:4">
      <c r="A2544" s="16" t="s">
        <v>1615</v>
      </c>
      <c r="B2544" s="16" t="s">
        <v>3066</v>
      </c>
      <c r="C2544" s="16" t="s">
        <v>2935</v>
      </c>
      <c r="D2544" s="17">
        <v>33</v>
      </c>
    </row>
    <row r="2545" spans="1:4">
      <c r="A2545" s="16" t="s">
        <v>1616</v>
      </c>
      <c r="B2545" s="16" t="s">
        <v>3066</v>
      </c>
      <c r="C2545" s="16" t="s">
        <v>2858</v>
      </c>
      <c r="D2545" s="17">
        <v>28.846153846153847</v>
      </c>
    </row>
    <row r="2546" spans="1:4">
      <c r="A2546" s="16" t="s">
        <v>1617</v>
      </c>
      <c r="B2546" s="16" t="s">
        <v>3066</v>
      </c>
      <c r="C2546" s="16" t="s">
        <v>2859</v>
      </c>
      <c r="D2546" s="17">
        <v>33</v>
      </c>
    </row>
    <row r="2547" spans="1:4">
      <c r="A2547" s="16" t="s">
        <v>1618</v>
      </c>
      <c r="B2547" s="16" t="s">
        <v>3066</v>
      </c>
      <c r="C2547" s="16" t="s">
        <v>2860</v>
      </c>
      <c r="D2547" s="17">
        <v>28.85</v>
      </c>
    </row>
    <row r="2548" spans="1:4">
      <c r="A2548" s="16" t="s">
        <v>2649</v>
      </c>
      <c r="B2548" s="16" t="s">
        <v>3066</v>
      </c>
      <c r="C2548" s="16" t="s">
        <v>2861</v>
      </c>
      <c r="D2548" s="17">
        <v>28.84615384615384</v>
      </c>
    </row>
    <row r="2549" spans="1:4">
      <c r="A2549" s="16" t="s">
        <v>2650</v>
      </c>
      <c r="B2549" s="16" t="s">
        <v>3066</v>
      </c>
      <c r="C2549" s="16" t="s">
        <v>2862</v>
      </c>
      <c r="D2549" s="17">
        <v>33</v>
      </c>
    </row>
    <row r="2550" spans="1:4">
      <c r="A2550" s="16" t="s">
        <v>1619</v>
      </c>
      <c r="B2550" s="16" t="s">
        <v>3066</v>
      </c>
      <c r="C2550" s="16" t="s">
        <v>2863</v>
      </c>
      <c r="D2550" s="17">
        <v>28.84615384615385</v>
      </c>
    </row>
    <row r="2551" spans="1:4">
      <c r="A2551" s="16" t="s">
        <v>1620</v>
      </c>
      <c r="B2551" s="16" t="s">
        <v>3066</v>
      </c>
      <c r="C2551" s="16" t="s">
        <v>2864</v>
      </c>
      <c r="D2551" s="17">
        <v>32.999999999999993</v>
      </c>
    </row>
    <row r="2552" spans="1:4">
      <c r="A2552" s="16" t="s">
        <v>1621</v>
      </c>
      <c r="B2552" s="16" t="s">
        <v>3066</v>
      </c>
      <c r="C2552" s="16" t="s">
        <v>2865</v>
      </c>
      <c r="D2552" s="17">
        <v>28.84615384615385</v>
      </c>
    </row>
    <row r="2553" spans="1:4">
      <c r="A2553" s="16" t="s">
        <v>1622</v>
      </c>
      <c r="B2553" s="16" t="s">
        <v>3066</v>
      </c>
      <c r="C2553" s="16" t="s">
        <v>2866</v>
      </c>
      <c r="D2553" s="17">
        <v>33.000000000000021</v>
      </c>
    </row>
    <row r="2554" spans="1:4">
      <c r="A2554" s="16" t="s">
        <v>1623</v>
      </c>
      <c r="B2554" s="16" t="s">
        <v>3066</v>
      </c>
      <c r="C2554" s="16" t="s">
        <v>2867</v>
      </c>
      <c r="D2554" s="17">
        <v>28.846153846153847</v>
      </c>
    </row>
    <row r="2555" spans="1:4">
      <c r="A2555" s="16" t="s">
        <v>2651</v>
      </c>
      <c r="B2555" s="16" t="s">
        <v>3066</v>
      </c>
      <c r="C2555" s="16" t="s">
        <v>2868</v>
      </c>
      <c r="D2555" s="17">
        <v>28.846153846153857</v>
      </c>
    </row>
    <row r="2556" spans="1:4">
      <c r="A2556" s="16" t="s">
        <v>1624</v>
      </c>
      <c r="B2556" s="16" t="s">
        <v>3066</v>
      </c>
      <c r="C2556" s="16" t="s">
        <v>2869</v>
      </c>
      <c r="D2556" s="17">
        <v>33.000000000000014</v>
      </c>
    </row>
    <row r="2557" spans="1:4">
      <c r="A2557" s="16" t="s">
        <v>1625</v>
      </c>
      <c r="B2557" s="16" t="s">
        <v>3066</v>
      </c>
      <c r="C2557" s="16" t="s">
        <v>2936</v>
      </c>
      <c r="D2557" s="17">
        <v>33</v>
      </c>
    </row>
    <row r="2558" spans="1:4">
      <c r="A2558" s="16" t="s">
        <v>2652</v>
      </c>
      <c r="B2558" s="16" t="s">
        <v>3066</v>
      </c>
      <c r="C2558" s="16" t="s">
        <v>2870</v>
      </c>
      <c r="D2558" s="17">
        <v>28.846153846153854</v>
      </c>
    </row>
    <row r="2559" spans="1:4">
      <c r="A2559" s="16" t="s">
        <v>2653</v>
      </c>
      <c r="B2559" s="16" t="s">
        <v>3066</v>
      </c>
      <c r="C2559" s="16" t="s">
        <v>2871</v>
      </c>
      <c r="D2559" s="17">
        <v>33.000000000000007</v>
      </c>
    </row>
    <row r="2560" spans="1:4">
      <c r="A2560" s="16" t="s">
        <v>2654</v>
      </c>
      <c r="B2560" s="16" t="s">
        <v>3066</v>
      </c>
      <c r="C2560" s="16" t="s">
        <v>2872</v>
      </c>
      <c r="D2560" s="17">
        <v>28.84615384615384</v>
      </c>
    </row>
    <row r="2561" spans="1:4">
      <c r="A2561" s="16" t="s">
        <v>1626</v>
      </c>
      <c r="B2561" s="16" t="s">
        <v>3066</v>
      </c>
      <c r="C2561" s="16" t="s">
        <v>2873</v>
      </c>
      <c r="D2561" s="17">
        <v>28.84615384615385</v>
      </c>
    </row>
    <row r="2562" spans="1:4">
      <c r="A2562" s="16" t="s">
        <v>1627</v>
      </c>
      <c r="B2562" s="16" t="s">
        <v>3066</v>
      </c>
      <c r="C2562" s="16" t="s">
        <v>2874</v>
      </c>
      <c r="D2562" s="17">
        <v>33.000000000000007</v>
      </c>
    </row>
    <row r="2563" spans="1:4">
      <c r="A2563" s="16" t="s">
        <v>2655</v>
      </c>
      <c r="B2563" s="16" t="s">
        <v>3066</v>
      </c>
      <c r="C2563" s="16" t="s">
        <v>2875</v>
      </c>
      <c r="D2563" s="17">
        <v>28.846153846153854</v>
      </c>
    </row>
    <row r="2564" spans="1:4">
      <c r="A2564" s="16" t="s">
        <v>1628</v>
      </c>
      <c r="B2564" s="16" t="s">
        <v>3066</v>
      </c>
      <c r="C2564" s="16" t="s">
        <v>2876</v>
      </c>
      <c r="D2564" s="17">
        <v>33</v>
      </c>
    </row>
    <row r="2565" spans="1:4">
      <c r="A2565" s="16" t="s">
        <v>2656</v>
      </c>
      <c r="B2565" s="16" t="s">
        <v>3066</v>
      </c>
      <c r="C2565" s="16" t="s">
        <v>2877</v>
      </c>
      <c r="D2565" s="17">
        <v>28.846153846153847</v>
      </c>
    </row>
    <row r="2566" spans="1:4">
      <c r="A2566" s="16" t="s">
        <v>2657</v>
      </c>
      <c r="B2566" s="16" t="s">
        <v>3066</v>
      </c>
      <c r="C2566" s="16" t="s">
        <v>2878</v>
      </c>
      <c r="D2566" s="17">
        <v>28.846153846153857</v>
      </c>
    </row>
    <row r="2567" spans="1:4">
      <c r="A2567" s="16" t="s">
        <v>2658</v>
      </c>
      <c r="B2567" s="16" t="s">
        <v>3066</v>
      </c>
      <c r="C2567" s="16" t="s">
        <v>2879</v>
      </c>
      <c r="D2567" s="17">
        <v>28.846153846153847</v>
      </c>
    </row>
    <row r="2568" spans="1:4">
      <c r="A2568" s="16" t="s">
        <v>1629</v>
      </c>
      <c r="B2568" s="16" t="s">
        <v>3066</v>
      </c>
      <c r="C2568" s="16" t="s">
        <v>2880</v>
      </c>
      <c r="D2568" s="17">
        <v>28.846153846153854</v>
      </c>
    </row>
    <row r="2569" spans="1:4">
      <c r="A2569" s="16" t="s">
        <v>2659</v>
      </c>
      <c r="B2569" s="16" t="s">
        <v>3066</v>
      </c>
      <c r="C2569" s="16" t="s">
        <v>2881</v>
      </c>
      <c r="D2569" s="17">
        <v>28.846153846153857</v>
      </c>
    </row>
    <row r="2570" spans="1:4">
      <c r="A2570" s="16" t="s">
        <v>1630</v>
      </c>
      <c r="B2570" s="16" t="s">
        <v>3066</v>
      </c>
      <c r="C2570" s="16" t="s">
        <v>2882</v>
      </c>
      <c r="D2570" s="17">
        <v>28.846153846153854</v>
      </c>
    </row>
    <row r="2571" spans="1:4">
      <c r="A2571" s="16" t="s">
        <v>1631</v>
      </c>
      <c r="B2571" s="16" t="s">
        <v>3066</v>
      </c>
      <c r="C2571" s="16" t="s">
        <v>2883</v>
      </c>
      <c r="D2571" s="17">
        <v>28.846153846153843</v>
      </c>
    </row>
    <row r="2572" spans="1:4">
      <c r="A2572" s="16" t="s">
        <v>1632</v>
      </c>
      <c r="B2572" s="16" t="s">
        <v>3066</v>
      </c>
      <c r="C2572" s="16" t="s">
        <v>2884</v>
      </c>
      <c r="D2572" s="17">
        <v>33</v>
      </c>
    </row>
    <row r="2573" spans="1:4">
      <c r="A2573" s="16" t="s">
        <v>2660</v>
      </c>
      <c r="B2573" s="16" t="s">
        <v>3066</v>
      </c>
      <c r="C2573" s="16" t="s">
        <v>2885</v>
      </c>
      <c r="D2573" s="17">
        <v>28.846153846153854</v>
      </c>
    </row>
    <row r="2574" spans="1:4">
      <c r="A2574" s="16" t="s">
        <v>1633</v>
      </c>
      <c r="B2574" s="16" t="s">
        <v>3066</v>
      </c>
      <c r="C2574" s="16" t="s">
        <v>2886</v>
      </c>
      <c r="D2574" s="17">
        <v>28.846153846153843</v>
      </c>
    </row>
    <row r="2575" spans="1:4">
      <c r="A2575" s="16" t="s">
        <v>1634</v>
      </c>
      <c r="B2575" s="16" t="s">
        <v>3066</v>
      </c>
      <c r="C2575" s="16" t="s">
        <v>2887</v>
      </c>
      <c r="D2575" s="17">
        <v>28.84615384615385</v>
      </c>
    </row>
    <row r="2576" spans="1:4">
      <c r="A2576" s="16" t="s">
        <v>2661</v>
      </c>
      <c r="B2576" s="16" t="s">
        <v>3066</v>
      </c>
      <c r="C2576" s="16" t="s">
        <v>2888</v>
      </c>
      <c r="D2576" s="17">
        <v>28.846153846153847</v>
      </c>
    </row>
    <row r="2577" spans="1:4">
      <c r="A2577" s="16" t="s">
        <v>2662</v>
      </c>
      <c r="B2577" s="16" t="s">
        <v>3066</v>
      </c>
      <c r="C2577" s="16" t="s">
        <v>2889</v>
      </c>
      <c r="D2577" s="17">
        <v>28.85</v>
      </c>
    </row>
    <row r="2578" spans="1:4">
      <c r="A2578" s="16" t="s">
        <v>2663</v>
      </c>
      <c r="B2578" s="16" t="s">
        <v>3066</v>
      </c>
      <c r="C2578" s="16" t="s">
        <v>2890</v>
      </c>
      <c r="D2578" s="17">
        <v>28.84615384615385</v>
      </c>
    </row>
    <row r="2579" spans="1:4">
      <c r="A2579" s="16" t="s">
        <v>2664</v>
      </c>
      <c r="B2579" s="16" t="s">
        <v>3066</v>
      </c>
      <c r="C2579" s="16" t="s">
        <v>2891</v>
      </c>
      <c r="D2579" s="17">
        <v>28.846153846153847</v>
      </c>
    </row>
    <row r="2580" spans="1:4">
      <c r="A2580" s="16" t="s">
        <v>2665</v>
      </c>
      <c r="B2580" s="16" t="s">
        <v>3066</v>
      </c>
      <c r="C2580" s="16" t="s">
        <v>2892</v>
      </c>
      <c r="D2580" s="17">
        <v>28.846153846153847</v>
      </c>
    </row>
    <row r="2581" spans="1:4">
      <c r="A2581" s="16" t="s">
        <v>1635</v>
      </c>
      <c r="B2581" s="16" t="s">
        <v>3066</v>
      </c>
      <c r="C2581" s="16" t="s">
        <v>2893</v>
      </c>
      <c r="D2581" s="17">
        <v>28.846153846153847</v>
      </c>
    </row>
    <row r="2582" spans="1:4">
      <c r="A2582" s="16" t="s">
        <v>1636</v>
      </c>
      <c r="B2582" s="16" t="s">
        <v>3066</v>
      </c>
      <c r="C2582" s="16" t="s">
        <v>2894</v>
      </c>
      <c r="D2582" s="17">
        <v>28.846153846153854</v>
      </c>
    </row>
    <row r="2583" spans="1:4">
      <c r="A2583" s="16" t="s">
        <v>1637</v>
      </c>
      <c r="B2583" s="16" t="s">
        <v>3066</v>
      </c>
      <c r="C2583" s="16" t="s">
        <v>2895</v>
      </c>
      <c r="D2583" s="17">
        <v>28.846153846153843</v>
      </c>
    </row>
    <row r="2584" spans="1:4">
      <c r="A2584" s="16" t="s">
        <v>1638</v>
      </c>
      <c r="B2584" s="16" t="s">
        <v>3066</v>
      </c>
      <c r="C2584" s="16" t="s">
        <v>2896</v>
      </c>
      <c r="D2584" s="17">
        <v>28.84615384615385</v>
      </c>
    </row>
    <row r="2585" spans="1:4">
      <c r="A2585" s="16" t="s">
        <v>1639</v>
      </c>
      <c r="B2585" s="16" t="s">
        <v>3066</v>
      </c>
      <c r="C2585" s="16" t="s">
        <v>2897</v>
      </c>
      <c r="D2585" s="17">
        <v>28.846153846153861</v>
      </c>
    </row>
    <row r="2586" spans="1:4">
      <c r="A2586" s="16" t="s">
        <v>1640</v>
      </c>
      <c r="B2586" s="16" t="s">
        <v>3066</v>
      </c>
      <c r="C2586" s="16" t="s">
        <v>2898</v>
      </c>
      <c r="D2586" s="17">
        <v>28.846153846153843</v>
      </c>
    </row>
    <row r="2587" spans="1:4">
      <c r="A2587" s="16" t="s">
        <v>1641</v>
      </c>
      <c r="B2587" s="16" t="s">
        <v>3066</v>
      </c>
      <c r="C2587" s="16" t="s">
        <v>2899</v>
      </c>
      <c r="D2587" s="17">
        <v>28.84615384615385</v>
      </c>
    </row>
    <row r="2588" spans="1:4">
      <c r="A2588" s="16" t="s">
        <v>2666</v>
      </c>
      <c r="B2588" s="16" t="s">
        <v>3066</v>
      </c>
      <c r="C2588" s="16" t="s">
        <v>2900</v>
      </c>
      <c r="D2588" s="17">
        <v>28.846153846153854</v>
      </c>
    </row>
    <row r="2589" spans="1:4">
      <c r="A2589" s="16" t="s">
        <v>2667</v>
      </c>
      <c r="B2589" s="16" t="s">
        <v>3066</v>
      </c>
      <c r="C2589" s="16" t="s">
        <v>2901</v>
      </c>
      <c r="D2589" s="17">
        <v>28.846153846153847</v>
      </c>
    </row>
    <row r="2590" spans="1:4">
      <c r="A2590" s="16" t="s">
        <v>2668</v>
      </c>
      <c r="B2590" s="16" t="s">
        <v>3066</v>
      </c>
      <c r="C2590" s="16" t="s">
        <v>2902</v>
      </c>
      <c r="D2590" s="17">
        <v>28.846153846153854</v>
      </c>
    </row>
    <row r="2591" spans="1:4">
      <c r="A2591" s="16" t="s">
        <v>1642</v>
      </c>
      <c r="B2591" s="16" t="s">
        <v>3066</v>
      </c>
      <c r="C2591" s="16" t="s">
        <v>2903</v>
      </c>
      <c r="D2591" s="17">
        <v>32.999999999999993</v>
      </c>
    </row>
    <row r="2592" spans="1:4">
      <c r="A2592" s="16" t="s">
        <v>1643</v>
      </c>
      <c r="B2592" s="16" t="s">
        <v>3066</v>
      </c>
      <c r="C2592" s="16" t="s">
        <v>2904</v>
      </c>
      <c r="D2592" s="17">
        <v>28.84615384615385</v>
      </c>
    </row>
    <row r="2593" spans="1:4">
      <c r="A2593" s="16" t="s">
        <v>1644</v>
      </c>
      <c r="B2593" s="16" t="s">
        <v>3066</v>
      </c>
      <c r="C2593" s="16" t="s">
        <v>2937</v>
      </c>
      <c r="D2593" s="17">
        <v>28.846153846153847</v>
      </c>
    </row>
    <row r="2594" spans="1:4">
      <c r="A2594" s="16" t="s">
        <v>2669</v>
      </c>
      <c r="B2594" s="16" t="s">
        <v>3066</v>
      </c>
      <c r="C2594" s="16" t="s">
        <v>2956</v>
      </c>
      <c r="D2594" s="17">
        <v>28.846153846153847</v>
      </c>
    </row>
    <row r="2595" spans="1:4">
      <c r="A2595" s="16" t="s">
        <v>1645</v>
      </c>
      <c r="B2595" s="16" t="s">
        <v>3066</v>
      </c>
      <c r="C2595" s="16" t="s">
        <v>2938</v>
      </c>
      <c r="D2595" s="17">
        <v>28.84615384615385</v>
      </c>
    </row>
    <row r="2596" spans="1:4">
      <c r="A2596" s="16" t="s">
        <v>1646</v>
      </c>
      <c r="B2596" s="16" t="s">
        <v>3066</v>
      </c>
      <c r="C2596" s="16" t="s">
        <v>2941</v>
      </c>
      <c r="D2596" s="17">
        <v>28.84615384615385</v>
      </c>
    </row>
    <row r="2597" spans="1:4">
      <c r="A2597" s="16" t="s">
        <v>1647</v>
      </c>
      <c r="B2597" s="16" t="s">
        <v>3066</v>
      </c>
      <c r="C2597" s="16" t="s">
        <v>2942</v>
      </c>
      <c r="D2597" s="17">
        <v>33.000000000000014</v>
      </c>
    </row>
    <row r="2598" spans="1:4">
      <c r="A2598" s="16" t="s">
        <v>1648</v>
      </c>
      <c r="B2598" s="16" t="s">
        <v>3066</v>
      </c>
      <c r="C2598" s="16" t="s">
        <v>2943</v>
      </c>
      <c r="D2598" s="17">
        <v>28.846153846153857</v>
      </c>
    </row>
    <row r="2599" spans="1:4">
      <c r="A2599" s="16" t="s">
        <v>1649</v>
      </c>
      <c r="B2599" s="16" t="s">
        <v>3066</v>
      </c>
      <c r="C2599" s="16" t="s">
        <v>2957</v>
      </c>
      <c r="D2599" s="17">
        <v>28.846153846153847</v>
      </c>
    </row>
    <row r="2600" spans="1:4">
      <c r="A2600" s="16" t="s">
        <v>1650</v>
      </c>
      <c r="B2600" s="16" t="s">
        <v>3066</v>
      </c>
      <c r="C2600" s="16" t="s">
        <v>2944</v>
      </c>
      <c r="D2600" s="17">
        <v>28.84615384615385</v>
      </c>
    </row>
    <row r="2601" spans="1:4">
      <c r="A2601" s="16" t="s">
        <v>2670</v>
      </c>
      <c r="B2601" s="16" t="s">
        <v>3066</v>
      </c>
      <c r="C2601" s="16" t="s">
        <v>2958</v>
      </c>
      <c r="D2601" s="17">
        <v>28.84615384615385</v>
      </c>
    </row>
    <row r="2602" spans="1:4">
      <c r="A2602" s="16" t="s">
        <v>2671</v>
      </c>
      <c r="B2602" s="16" t="s">
        <v>3066</v>
      </c>
      <c r="C2602" s="16" t="s">
        <v>2959</v>
      </c>
      <c r="D2602" s="17">
        <v>28.84615384615385</v>
      </c>
    </row>
    <row r="2603" spans="1:4">
      <c r="A2603" s="16" t="s">
        <v>2672</v>
      </c>
      <c r="B2603" s="16" t="s">
        <v>3066</v>
      </c>
      <c r="C2603" s="16" t="s">
        <v>2960</v>
      </c>
      <c r="D2603" s="17">
        <v>28.84615384615385</v>
      </c>
    </row>
    <row r="2604" spans="1:4">
      <c r="A2604" s="16" t="s">
        <v>1651</v>
      </c>
      <c r="B2604" s="16" t="s">
        <v>3066</v>
      </c>
      <c r="C2604" s="16" t="s">
        <v>2961</v>
      </c>
      <c r="D2604" s="17">
        <v>28.84615384615385</v>
      </c>
    </row>
    <row r="2605" spans="1:4">
      <c r="A2605" s="16" t="s">
        <v>2673</v>
      </c>
      <c r="B2605" s="16" t="s">
        <v>3066</v>
      </c>
      <c r="C2605" s="16" t="s">
        <v>2962</v>
      </c>
      <c r="D2605" s="17">
        <v>33.000000000000007</v>
      </c>
    </row>
    <row r="2606" spans="1:4">
      <c r="A2606" s="16" t="s">
        <v>1652</v>
      </c>
      <c r="B2606" s="16" t="s">
        <v>3066</v>
      </c>
      <c r="C2606" s="16" t="s">
        <v>2963</v>
      </c>
      <c r="D2606" s="17">
        <v>33</v>
      </c>
    </row>
    <row r="2607" spans="1:4">
      <c r="A2607" s="16" t="s">
        <v>1653</v>
      </c>
      <c r="B2607" s="16" t="s">
        <v>3066</v>
      </c>
      <c r="C2607" s="16" t="s">
        <v>2964</v>
      </c>
      <c r="D2607" s="17">
        <v>28.84615384615385</v>
      </c>
    </row>
    <row r="2608" spans="1:4">
      <c r="A2608" s="16" t="s">
        <v>1654</v>
      </c>
      <c r="B2608" s="16" t="s">
        <v>3066</v>
      </c>
      <c r="C2608" s="16" t="s">
        <v>2965</v>
      </c>
      <c r="D2608" s="17">
        <v>28.846153846153847</v>
      </c>
    </row>
    <row r="2609" spans="1:4">
      <c r="A2609" s="16" t="s">
        <v>1655</v>
      </c>
      <c r="B2609" s="16" t="s">
        <v>3066</v>
      </c>
      <c r="C2609" s="16" t="s">
        <v>2966</v>
      </c>
      <c r="D2609" s="17">
        <v>28.846153846153854</v>
      </c>
    </row>
    <row r="2610" spans="1:4">
      <c r="A2610" s="16" t="s">
        <v>1656</v>
      </c>
      <c r="B2610" s="16" t="s">
        <v>3066</v>
      </c>
      <c r="C2610" s="16" t="s">
        <v>3028</v>
      </c>
      <c r="D2610" s="17">
        <v>28.84615384615384</v>
      </c>
    </row>
    <row r="2611" spans="1:4">
      <c r="A2611" s="16" t="s">
        <v>1657</v>
      </c>
      <c r="B2611" s="16" t="s">
        <v>3066</v>
      </c>
      <c r="C2611" s="16" t="s">
        <v>2967</v>
      </c>
      <c r="D2611" s="17">
        <v>28.84615384615385</v>
      </c>
    </row>
    <row r="2612" spans="1:4">
      <c r="A2612" s="16" t="s">
        <v>2674</v>
      </c>
      <c r="B2612" s="16" t="s">
        <v>3066</v>
      </c>
      <c r="C2612" s="16" t="s">
        <v>2968</v>
      </c>
      <c r="D2612" s="17">
        <v>28.84615384615385</v>
      </c>
    </row>
    <row r="2613" spans="1:4">
      <c r="A2613" s="16" t="s">
        <v>1658</v>
      </c>
      <c r="B2613" s="16" t="s">
        <v>3066</v>
      </c>
      <c r="C2613" s="16" t="s">
        <v>2969</v>
      </c>
      <c r="D2613" s="17">
        <v>28.846153846153857</v>
      </c>
    </row>
    <row r="2614" spans="1:4">
      <c r="A2614" s="16" t="s">
        <v>1659</v>
      </c>
      <c r="B2614" s="16" t="s">
        <v>3066</v>
      </c>
      <c r="C2614" s="16" t="s">
        <v>2970</v>
      </c>
      <c r="D2614" s="17">
        <v>28.84615384615385</v>
      </c>
    </row>
    <row r="2615" spans="1:4">
      <c r="A2615" s="16" t="s">
        <v>1660</v>
      </c>
      <c r="B2615" s="16" t="s">
        <v>3066</v>
      </c>
      <c r="C2615" s="16" t="s">
        <v>2971</v>
      </c>
      <c r="D2615" s="17">
        <v>28.846153846153843</v>
      </c>
    </row>
    <row r="2616" spans="1:4">
      <c r="A2616" s="16" t="s">
        <v>1661</v>
      </c>
      <c r="B2616" s="16" t="s">
        <v>3066</v>
      </c>
      <c r="C2616" s="16" t="s">
        <v>2972</v>
      </c>
      <c r="D2616" s="17">
        <v>28.846153846153857</v>
      </c>
    </row>
    <row r="2617" spans="1:4">
      <c r="A2617" s="16" t="s">
        <v>1662</v>
      </c>
      <c r="B2617" s="16" t="s">
        <v>3066</v>
      </c>
      <c r="C2617" s="16" t="s">
        <v>3025</v>
      </c>
      <c r="D2617" s="17">
        <v>33.000000000000014</v>
      </c>
    </row>
    <row r="2618" spans="1:4">
      <c r="A2618" s="16" t="s">
        <v>1663</v>
      </c>
      <c r="B2618" s="16" t="s">
        <v>3066</v>
      </c>
      <c r="C2618" s="16" t="s">
        <v>2921</v>
      </c>
      <c r="D2618" s="17">
        <v>33.000000000000007</v>
      </c>
    </row>
    <row r="2619" spans="1:4">
      <c r="A2619" s="16" t="s">
        <v>1664</v>
      </c>
      <c r="B2619" s="16" t="s">
        <v>3066</v>
      </c>
      <c r="C2619" s="16" t="s">
        <v>2973</v>
      </c>
      <c r="D2619" s="17">
        <v>33</v>
      </c>
    </row>
    <row r="2620" spans="1:4">
      <c r="A2620" s="16" t="s">
        <v>1665</v>
      </c>
      <c r="B2620" s="16" t="s">
        <v>3066</v>
      </c>
      <c r="C2620" s="16" t="s">
        <v>2974</v>
      </c>
      <c r="D2620" s="17">
        <v>28.846153846153854</v>
      </c>
    </row>
    <row r="2621" spans="1:4">
      <c r="A2621" s="16" t="s">
        <v>2675</v>
      </c>
      <c r="B2621" s="16" t="s">
        <v>3066</v>
      </c>
      <c r="C2621" s="16" t="s">
        <v>2975</v>
      </c>
      <c r="D2621" s="17">
        <v>28.846153846153847</v>
      </c>
    </row>
    <row r="2622" spans="1:4">
      <c r="A2622" s="16" t="s">
        <v>2676</v>
      </c>
      <c r="B2622" s="16" t="s">
        <v>3066</v>
      </c>
      <c r="C2622" s="16" t="s">
        <v>2976</v>
      </c>
      <c r="D2622" s="17">
        <v>28.84615384615385</v>
      </c>
    </row>
    <row r="2623" spans="1:4">
      <c r="A2623" s="16" t="s">
        <v>2677</v>
      </c>
      <c r="B2623" s="16" t="s">
        <v>3066</v>
      </c>
      <c r="C2623" s="16" t="s">
        <v>2977</v>
      </c>
      <c r="D2623" s="17">
        <v>28.84615384615385</v>
      </c>
    </row>
    <row r="2624" spans="1:4">
      <c r="A2624" s="16" t="s">
        <v>2678</v>
      </c>
      <c r="B2624" s="16" t="s">
        <v>3066</v>
      </c>
      <c r="C2624" s="16" t="s">
        <v>2978</v>
      </c>
      <c r="D2624" s="17">
        <v>28.846153846153847</v>
      </c>
    </row>
    <row r="2625" spans="1:4">
      <c r="A2625" s="16" t="s">
        <v>1666</v>
      </c>
      <c r="B2625" s="16" t="s">
        <v>3066</v>
      </c>
      <c r="C2625" s="16" t="s">
        <v>2979</v>
      </c>
      <c r="D2625" s="17">
        <v>33.000000000000007</v>
      </c>
    </row>
    <row r="2626" spans="1:4">
      <c r="A2626" s="16" t="s">
        <v>1668</v>
      </c>
      <c r="B2626" s="16" t="s">
        <v>3066</v>
      </c>
      <c r="C2626" s="16" t="s">
        <v>2923</v>
      </c>
      <c r="D2626" s="17">
        <v>28.846153846153843</v>
      </c>
    </row>
    <row r="2627" spans="1:4">
      <c r="A2627" s="16" t="s">
        <v>1669</v>
      </c>
      <c r="B2627" s="16" t="s">
        <v>3066</v>
      </c>
      <c r="C2627" s="16" t="s">
        <v>3026</v>
      </c>
      <c r="D2627" s="17">
        <v>33</v>
      </c>
    </row>
    <row r="2628" spans="1:4">
      <c r="A2628" s="16" t="s">
        <v>1670</v>
      </c>
      <c r="B2628" s="16" t="s">
        <v>3066</v>
      </c>
      <c r="C2628" s="16" t="s">
        <v>2980</v>
      </c>
      <c r="D2628" s="17">
        <v>28.846153846153843</v>
      </c>
    </row>
    <row r="2629" spans="1:4">
      <c r="A2629" s="16" t="s">
        <v>2679</v>
      </c>
      <c r="B2629" s="16" t="s">
        <v>3066</v>
      </c>
      <c r="C2629" s="16" t="s">
        <v>2981</v>
      </c>
      <c r="D2629" s="17">
        <v>28.846153846153861</v>
      </c>
    </row>
    <row r="2630" spans="1:4">
      <c r="A2630" s="16" t="s">
        <v>1671</v>
      </c>
      <c r="B2630" s="16" t="s">
        <v>3066</v>
      </c>
      <c r="C2630" s="16" t="s">
        <v>3033</v>
      </c>
      <c r="D2630" s="17">
        <v>28.846153846153847</v>
      </c>
    </row>
    <row r="2631" spans="1:4">
      <c r="A2631" s="16" t="s">
        <v>2680</v>
      </c>
      <c r="B2631" s="16" t="s">
        <v>3066</v>
      </c>
      <c r="C2631" s="16" t="s">
        <v>2982</v>
      </c>
      <c r="D2631" s="17">
        <v>28.84615384615385</v>
      </c>
    </row>
    <row r="2632" spans="1:4">
      <c r="A2632" s="16" t="s">
        <v>1672</v>
      </c>
      <c r="B2632" s="16" t="s">
        <v>3066</v>
      </c>
      <c r="C2632" s="16" t="s">
        <v>2983</v>
      </c>
      <c r="D2632" s="17">
        <v>32.999999999999993</v>
      </c>
    </row>
    <row r="2633" spans="1:4">
      <c r="A2633" s="16" t="s">
        <v>1673</v>
      </c>
      <c r="B2633" s="16" t="s">
        <v>3066</v>
      </c>
      <c r="C2633" s="16" t="s">
        <v>2984</v>
      </c>
      <c r="D2633" s="17">
        <v>28.846153846153847</v>
      </c>
    </row>
    <row r="2634" spans="1:4">
      <c r="A2634" s="16" t="s">
        <v>1674</v>
      </c>
      <c r="B2634" s="16" t="s">
        <v>3066</v>
      </c>
      <c r="C2634" s="16" t="s">
        <v>2985</v>
      </c>
      <c r="D2634" s="17">
        <v>28.846153846153854</v>
      </c>
    </row>
    <row r="2635" spans="1:4">
      <c r="A2635" s="16" t="s">
        <v>1675</v>
      </c>
      <c r="B2635" s="16" t="s">
        <v>3066</v>
      </c>
      <c r="C2635" s="16" t="s">
        <v>2986</v>
      </c>
      <c r="D2635" s="17">
        <v>28.846153846153847</v>
      </c>
    </row>
    <row r="2636" spans="1:4">
      <c r="A2636" s="16" t="s">
        <v>1676</v>
      </c>
      <c r="B2636" s="16" t="s">
        <v>3066</v>
      </c>
      <c r="C2636" s="16" t="s">
        <v>3035</v>
      </c>
      <c r="D2636" s="17">
        <v>33</v>
      </c>
    </row>
    <row r="2637" spans="1:4">
      <c r="A2637" s="16" t="s">
        <v>1677</v>
      </c>
      <c r="B2637" s="16" t="s">
        <v>3066</v>
      </c>
      <c r="C2637" s="16" t="s">
        <v>2987</v>
      </c>
      <c r="D2637" s="17">
        <v>28.84615384615385</v>
      </c>
    </row>
    <row r="2638" spans="1:4">
      <c r="A2638" s="16" t="s">
        <v>1678</v>
      </c>
      <c r="B2638" s="16" t="s">
        <v>3066</v>
      </c>
      <c r="C2638" s="16" t="s">
        <v>2988</v>
      </c>
      <c r="D2638" s="17">
        <v>28.846153846153857</v>
      </c>
    </row>
    <row r="2639" spans="1:4">
      <c r="A2639" s="16" t="s">
        <v>1679</v>
      </c>
      <c r="B2639" s="16" t="s">
        <v>3066</v>
      </c>
      <c r="C2639" s="16" t="s">
        <v>2989</v>
      </c>
      <c r="D2639" s="17">
        <v>28.846153846153847</v>
      </c>
    </row>
    <row r="2640" spans="1:4">
      <c r="A2640" s="16" t="s">
        <v>2681</v>
      </c>
      <c r="B2640" s="16" t="s">
        <v>3066</v>
      </c>
      <c r="C2640" s="16" t="s">
        <v>2990</v>
      </c>
      <c r="D2640" s="17">
        <v>28.846153846153847</v>
      </c>
    </row>
    <row r="2641" spans="1:4">
      <c r="A2641" s="16" t="s">
        <v>1680</v>
      </c>
      <c r="B2641" s="16" t="s">
        <v>3066</v>
      </c>
      <c r="C2641" s="16" t="s">
        <v>2991</v>
      </c>
      <c r="D2641" s="17">
        <v>28.846153846153847</v>
      </c>
    </row>
    <row r="2642" spans="1:4">
      <c r="A2642" s="16" t="s">
        <v>2682</v>
      </c>
      <c r="B2642" s="16" t="s">
        <v>3066</v>
      </c>
      <c r="C2642" s="16" t="s">
        <v>2992</v>
      </c>
      <c r="D2642" s="17">
        <v>28.846153846153854</v>
      </c>
    </row>
    <row r="2643" spans="1:4">
      <c r="A2643" s="16" t="s">
        <v>2683</v>
      </c>
      <c r="B2643" s="16" t="s">
        <v>3066</v>
      </c>
      <c r="C2643" s="16" t="s">
        <v>2993</v>
      </c>
      <c r="D2643" s="17">
        <v>28.846153846153847</v>
      </c>
    </row>
    <row r="2644" spans="1:4">
      <c r="A2644" s="16" t="s">
        <v>1681</v>
      </c>
      <c r="B2644" s="16" t="s">
        <v>3066</v>
      </c>
      <c r="C2644" s="16" t="s">
        <v>2994</v>
      </c>
      <c r="D2644" s="17">
        <v>28.84615384615385</v>
      </c>
    </row>
    <row r="2645" spans="1:4">
      <c r="A2645" s="16" t="s">
        <v>1682</v>
      </c>
      <c r="B2645" s="16" t="s">
        <v>3066</v>
      </c>
      <c r="C2645" s="16" t="s">
        <v>3036</v>
      </c>
      <c r="D2645" s="17">
        <v>28.846153846153854</v>
      </c>
    </row>
    <row r="2646" spans="1:4">
      <c r="A2646" s="16" t="s">
        <v>1683</v>
      </c>
      <c r="B2646" s="16" t="s">
        <v>3066</v>
      </c>
      <c r="C2646" s="16" t="s">
        <v>2995</v>
      </c>
      <c r="D2646" s="17">
        <v>32.999999999999993</v>
      </c>
    </row>
    <row r="2647" spans="1:4">
      <c r="A2647" s="16" t="s">
        <v>1684</v>
      </c>
      <c r="B2647" s="16" t="s">
        <v>3066</v>
      </c>
      <c r="C2647" s="16" t="s">
        <v>3067</v>
      </c>
      <c r="D2647" s="17">
        <v>28.84615384615385</v>
      </c>
    </row>
    <row r="2648" spans="1:4">
      <c r="A2648" s="16" t="s">
        <v>1685</v>
      </c>
      <c r="B2648" s="16" t="s">
        <v>3066</v>
      </c>
      <c r="C2648" s="16" t="s">
        <v>2996</v>
      </c>
      <c r="D2648" s="17">
        <v>28.846153846153847</v>
      </c>
    </row>
    <row r="2649" spans="1:4">
      <c r="A2649" s="16" t="s">
        <v>2684</v>
      </c>
      <c r="B2649" s="16" t="s">
        <v>3066</v>
      </c>
      <c r="C2649" s="16" t="s">
        <v>2997</v>
      </c>
      <c r="D2649" s="17">
        <v>33.000000000000007</v>
      </c>
    </row>
    <row r="2650" spans="1:4">
      <c r="A2650" s="16" t="s">
        <v>2685</v>
      </c>
      <c r="B2650" s="16" t="s">
        <v>3066</v>
      </c>
      <c r="C2650" s="16" t="s">
        <v>2278</v>
      </c>
      <c r="D2650" s="17">
        <v>32.999999999999993</v>
      </c>
    </row>
    <row r="2651" spans="1:4">
      <c r="A2651" s="16" t="s">
        <v>1686</v>
      </c>
      <c r="B2651" s="16" t="s">
        <v>3066</v>
      </c>
      <c r="C2651" s="16" t="s">
        <v>2998</v>
      </c>
      <c r="D2651" s="17">
        <v>28.846153846153854</v>
      </c>
    </row>
    <row r="2652" spans="1:4">
      <c r="A2652" s="16" t="s">
        <v>1687</v>
      </c>
      <c r="B2652" s="16" t="s">
        <v>3066</v>
      </c>
      <c r="C2652" s="16" t="s">
        <v>3068</v>
      </c>
      <c r="D2652" s="17">
        <v>28.846153846153854</v>
      </c>
    </row>
    <row r="2653" spans="1:4">
      <c r="A2653" s="16" t="s">
        <v>1688</v>
      </c>
      <c r="B2653" s="16" t="s">
        <v>3066</v>
      </c>
      <c r="C2653" s="16" t="s">
        <v>2999</v>
      </c>
      <c r="D2653" s="17">
        <v>28.846153846153843</v>
      </c>
    </row>
    <row r="2654" spans="1:4">
      <c r="A2654" s="16" t="s">
        <v>1689</v>
      </c>
      <c r="B2654" s="16" t="s">
        <v>3066</v>
      </c>
      <c r="C2654" s="16" t="s">
        <v>3000</v>
      </c>
      <c r="D2654" s="17">
        <v>28.84615384615384</v>
      </c>
    </row>
    <row r="2655" spans="1:4">
      <c r="A2655" s="16" t="s">
        <v>1690</v>
      </c>
      <c r="B2655" s="16" t="s">
        <v>3066</v>
      </c>
      <c r="C2655" s="16" t="s">
        <v>3069</v>
      </c>
      <c r="D2655" s="17">
        <v>28.84615384615385</v>
      </c>
    </row>
    <row r="2656" spans="1:4">
      <c r="A2656" s="16" t="s">
        <v>2686</v>
      </c>
      <c r="B2656" s="16" t="s">
        <v>3066</v>
      </c>
      <c r="C2656" s="16" t="s">
        <v>2927</v>
      </c>
      <c r="D2656" s="17">
        <v>33</v>
      </c>
    </row>
    <row r="2657" spans="1:4">
      <c r="A2657" s="16" t="s">
        <v>2687</v>
      </c>
      <c r="B2657" s="16" t="s">
        <v>3066</v>
      </c>
      <c r="C2657" s="16" t="s">
        <v>2282</v>
      </c>
      <c r="D2657" s="17">
        <v>28.846153846153843</v>
      </c>
    </row>
    <row r="2658" spans="1:4">
      <c r="A2658" s="16" t="s">
        <v>1691</v>
      </c>
      <c r="B2658" s="16" t="s">
        <v>3066</v>
      </c>
      <c r="C2658" s="16" t="s">
        <v>3070</v>
      </c>
      <c r="D2658" s="17">
        <v>28.846153846153843</v>
      </c>
    </row>
    <row r="2659" spans="1:4">
      <c r="A2659" s="16" t="s">
        <v>1692</v>
      </c>
      <c r="B2659" s="16" t="s">
        <v>3066</v>
      </c>
      <c r="C2659" s="16" t="s">
        <v>3001</v>
      </c>
      <c r="D2659" s="17">
        <v>28.84615384615385</v>
      </c>
    </row>
    <row r="2660" spans="1:4">
      <c r="A2660" s="16" t="s">
        <v>2688</v>
      </c>
      <c r="B2660" s="16" t="s">
        <v>3066</v>
      </c>
      <c r="C2660" s="16" t="s">
        <v>2285</v>
      </c>
      <c r="D2660" s="17">
        <v>28.846153846153847</v>
      </c>
    </row>
    <row r="2661" spans="1:4">
      <c r="A2661" s="16" t="s">
        <v>1693</v>
      </c>
      <c r="B2661" s="16" t="s">
        <v>3066</v>
      </c>
      <c r="C2661" s="16" t="s">
        <v>3002</v>
      </c>
      <c r="D2661" s="17">
        <v>28.846153846153843</v>
      </c>
    </row>
    <row r="2662" spans="1:4">
      <c r="A2662" s="16" t="s">
        <v>1694</v>
      </c>
      <c r="B2662" s="16" t="s">
        <v>3066</v>
      </c>
      <c r="C2662" s="16" t="s">
        <v>3003</v>
      </c>
      <c r="D2662" s="17">
        <v>32.999999999999993</v>
      </c>
    </row>
    <row r="2663" spans="1:4">
      <c r="A2663" s="16" t="s">
        <v>1695</v>
      </c>
      <c r="B2663" s="16" t="s">
        <v>3066</v>
      </c>
      <c r="C2663" s="16" t="s">
        <v>3004</v>
      </c>
      <c r="D2663" s="17">
        <v>28.84615384615385</v>
      </c>
    </row>
    <row r="2664" spans="1:4">
      <c r="A2664" s="16" t="s">
        <v>1696</v>
      </c>
      <c r="B2664" s="16" t="s">
        <v>3066</v>
      </c>
      <c r="C2664" s="16" t="s">
        <v>3005</v>
      </c>
      <c r="D2664" s="17">
        <v>28.846153846153857</v>
      </c>
    </row>
    <row r="2665" spans="1:4">
      <c r="A2665" s="16" t="s">
        <v>1697</v>
      </c>
      <c r="B2665" s="16" t="s">
        <v>3066</v>
      </c>
      <c r="C2665" s="16" t="s">
        <v>3006</v>
      </c>
      <c r="D2665" s="17">
        <v>28.846153846153854</v>
      </c>
    </row>
    <row r="2666" spans="1:4">
      <c r="A2666" s="16" t="s">
        <v>1698</v>
      </c>
      <c r="B2666" s="16" t="s">
        <v>3066</v>
      </c>
      <c r="C2666" s="16" t="s">
        <v>3071</v>
      </c>
      <c r="D2666" s="17">
        <v>28.846153846153843</v>
      </c>
    </row>
    <row r="2667" spans="1:4">
      <c r="A2667" s="16" t="s">
        <v>2689</v>
      </c>
      <c r="B2667" s="16" t="s">
        <v>3066</v>
      </c>
      <c r="C2667" s="16" t="s">
        <v>2288</v>
      </c>
      <c r="D2667" s="17">
        <v>28.84615384615385</v>
      </c>
    </row>
    <row r="2668" spans="1:4">
      <c r="A2668" s="16" t="s">
        <v>1699</v>
      </c>
      <c r="B2668" s="16" t="s">
        <v>3066</v>
      </c>
      <c r="C2668" s="16" t="s">
        <v>3007</v>
      </c>
      <c r="D2668" s="17">
        <v>33.000000000000007</v>
      </c>
    </row>
    <row r="2669" spans="1:4">
      <c r="A2669" s="16" t="s">
        <v>1700</v>
      </c>
      <c r="B2669" s="16" t="s">
        <v>3066</v>
      </c>
      <c r="C2669" s="16" t="s">
        <v>3008</v>
      </c>
      <c r="D2669" s="17">
        <v>33</v>
      </c>
    </row>
    <row r="2670" spans="1:4">
      <c r="A2670" s="16" t="s">
        <v>1701</v>
      </c>
      <c r="B2670" s="16" t="s">
        <v>3066</v>
      </c>
      <c r="C2670" s="16" t="s">
        <v>3009</v>
      </c>
      <c r="D2670" s="17">
        <v>33</v>
      </c>
    </row>
    <row r="2671" spans="1:4">
      <c r="A2671" s="16" t="s">
        <v>1702</v>
      </c>
      <c r="B2671" s="16" t="s">
        <v>3066</v>
      </c>
      <c r="C2671" s="16" t="s">
        <v>3010</v>
      </c>
      <c r="D2671" s="17">
        <v>28.84615384615385</v>
      </c>
    </row>
    <row r="2672" spans="1:4">
      <c r="A2672" s="16" t="s">
        <v>2690</v>
      </c>
      <c r="B2672" s="16" t="s">
        <v>3066</v>
      </c>
      <c r="C2672" s="16" t="s">
        <v>3011</v>
      </c>
      <c r="D2672" s="17">
        <v>28.846153846153854</v>
      </c>
    </row>
    <row r="2673" spans="1:4">
      <c r="A2673" s="16" t="s">
        <v>2691</v>
      </c>
      <c r="B2673" s="16" t="s">
        <v>3066</v>
      </c>
      <c r="C2673" s="16" t="s">
        <v>3012</v>
      </c>
      <c r="D2673" s="17">
        <v>28.84615384615384</v>
      </c>
    </row>
    <row r="2674" spans="1:4">
      <c r="A2674" s="16" t="s">
        <v>1703</v>
      </c>
      <c r="B2674" s="16" t="s">
        <v>3066</v>
      </c>
      <c r="C2674" s="16" t="s">
        <v>3013</v>
      </c>
      <c r="D2674" s="17">
        <v>33</v>
      </c>
    </row>
    <row r="2675" spans="1:4">
      <c r="A2675" s="16" t="s">
        <v>1704</v>
      </c>
      <c r="B2675" s="16" t="s">
        <v>3066</v>
      </c>
      <c r="C2675" s="16" t="s">
        <v>3014</v>
      </c>
      <c r="D2675" s="17">
        <v>33.000000000000007</v>
      </c>
    </row>
    <row r="2676" spans="1:4">
      <c r="A2676" s="16" t="s">
        <v>2692</v>
      </c>
      <c r="B2676" s="16" t="s">
        <v>3066</v>
      </c>
      <c r="C2676" s="16" t="s">
        <v>2290</v>
      </c>
      <c r="D2676" s="17">
        <v>28.846153846153854</v>
      </c>
    </row>
    <row r="2677" spans="1:4">
      <c r="A2677" s="16" t="s">
        <v>1705</v>
      </c>
      <c r="B2677" s="16" t="s">
        <v>3066</v>
      </c>
      <c r="C2677" s="16" t="s">
        <v>3072</v>
      </c>
      <c r="D2677" s="17">
        <v>28.84615384615385</v>
      </c>
    </row>
    <row r="2678" spans="1:4">
      <c r="A2678" s="16" t="s">
        <v>2693</v>
      </c>
      <c r="B2678" s="16" t="s">
        <v>3066</v>
      </c>
      <c r="C2678" s="16" t="s">
        <v>3015</v>
      </c>
      <c r="D2678" s="17">
        <v>28.846153846153843</v>
      </c>
    </row>
    <row r="2679" spans="1:4">
      <c r="A2679" s="16" t="s">
        <v>1706</v>
      </c>
      <c r="B2679" s="16" t="s">
        <v>3066</v>
      </c>
      <c r="C2679" s="16" t="s">
        <v>3073</v>
      </c>
      <c r="D2679" s="17">
        <v>28.846153846153843</v>
      </c>
    </row>
    <row r="2680" spans="1:4">
      <c r="A2680" s="16" t="s">
        <v>1707</v>
      </c>
      <c r="B2680" s="16" t="s">
        <v>3066</v>
      </c>
      <c r="C2680" s="16" t="s">
        <v>3016</v>
      </c>
      <c r="D2680" s="17">
        <v>28.846153846153854</v>
      </c>
    </row>
    <row r="2681" spans="1:4">
      <c r="A2681" s="16" t="s">
        <v>2694</v>
      </c>
      <c r="B2681" s="16" t="s">
        <v>3066</v>
      </c>
      <c r="C2681" s="16" t="s">
        <v>3017</v>
      </c>
      <c r="D2681" s="17">
        <v>28.846153846153854</v>
      </c>
    </row>
    <row r="2682" spans="1:4">
      <c r="A2682" s="16" t="s">
        <v>2695</v>
      </c>
      <c r="B2682" s="16" t="s">
        <v>3066</v>
      </c>
      <c r="C2682" s="16" t="s">
        <v>3018</v>
      </c>
      <c r="D2682" s="17">
        <v>33</v>
      </c>
    </row>
    <row r="2683" spans="1:4">
      <c r="A2683" s="16" t="s">
        <v>2696</v>
      </c>
      <c r="B2683" s="16" t="s">
        <v>3066</v>
      </c>
      <c r="C2683" s="16" t="s">
        <v>2294</v>
      </c>
      <c r="D2683" s="17">
        <v>33</v>
      </c>
    </row>
    <row r="2684" spans="1:4">
      <c r="A2684" s="16" t="s">
        <v>2697</v>
      </c>
      <c r="B2684" s="16" t="s">
        <v>3066</v>
      </c>
      <c r="C2684" s="16" t="s">
        <v>3019</v>
      </c>
      <c r="D2684" s="17">
        <v>28.846153846153847</v>
      </c>
    </row>
    <row r="2685" spans="1:4">
      <c r="A2685" s="16" t="s">
        <v>1708</v>
      </c>
      <c r="B2685" s="16" t="s">
        <v>3066</v>
      </c>
      <c r="C2685" s="16" t="s">
        <v>3020</v>
      </c>
      <c r="D2685" s="17">
        <v>33</v>
      </c>
    </row>
    <row r="2686" spans="1:4">
      <c r="A2686" s="16" t="s">
        <v>1709</v>
      </c>
      <c r="B2686" s="16" t="s">
        <v>3066</v>
      </c>
      <c r="C2686" s="16" t="s">
        <v>3021</v>
      </c>
      <c r="D2686" s="17">
        <v>28.846153846153843</v>
      </c>
    </row>
    <row r="2687" spans="1:4">
      <c r="A2687" s="16" t="s">
        <v>1710</v>
      </c>
      <c r="B2687" s="16" t="s">
        <v>3066</v>
      </c>
      <c r="C2687" s="16" t="s">
        <v>3074</v>
      </c>
      <c r="D2687" s="17">
        <v>28.846153846153847</v>
      </c>
    </row>
    <row r="2688" spans="1:4">
      <c r="A2688" s="16" t="s">
        <v>1711</v>
      </c>
      <c r="B2688" s="16" t="s">
        <v>3066</v>
      </c>
      <c r="C2688" s="16" t="s">
        <v>3075</v>
      </c>
      <c r="D2688" s="17">
        <v>28.84615384615385</v>
      </c>
    </row>
    <row r="2689" spans="1:4">
      <c r="A2689" s="16" t="s">
        <v>2698</v>
      </c>
      <c r="B2689" s="16" t="s">
        <v>3066</v>
      </c>
      <c r="C2689" s="16" t="s">
        <v>2699</v>
      </c>
      <c r="D2689" s="17">
        <v>28.846153846153854</v>
      </c>
    </row>
    <row r="2690" spans="1:4">
      <c r="A2690" s="16" t="s">
        <v>1712</v>
      </c>
      <c r="B2690" s="16" t="s">
        <v>3066</v>
      </c>
      <c r="C2690" s="16" t="s">
        <v>3076</v>
      </c>
      <c r="D2690" s="17">
        <v>28.84615384615385</v>
      </c>
    </row>
    <row r="2691" spans="1:4">
      <c r="A2691" s="16" t="s">
        <v>1713</v>
      </c>
      <c r="B2691" s="16" t="s">
        <v>3066</v>
      </c>
      <c r="C2691" s="16" t="s">
        <v>3077</v>
      </c>
      <c r="D2691" s="17">
        <v>32.999999999999979</v>
      </c>
    </row>
    <row r="2692" spans="1:4">
      <c r="A2692" s="16" t="s">
        <v>1714</v>
      </c>
      <c r="B2692" s="16" t="s">
        <v>3066</v>
      </c>
      <c r="C2692" s="16" t="s">
        <v>3078</v>
      </c>
      <c r="D2692" s="17">
        <v>28.846153846153857</v>
      </c>
    </row>
    <row r="2693" spans="1:4">
      <c r="A2693" s="16" t="s">
        <v>1715</v>
      </c>
      <c r="B2693" s="16" t="s">
        <v>3066</v>
      </c>
      <c r="C2693" s="16" t="s">
        <v>3079</v>
      </c>
      <c r="D2693" s="17">
        <v>28.84615384615385</v>
      </c>
    </row>
    <row r="2694" spans="1:4">
      <c r="A2694" s="16" t="s">
        <v>1716</v>
      </c>
      <c r="B2694" s="16" t="s">
        <v>3066</v>
      </c>
      <c r="C2694" s="16" t="s">
        <v>3080</v>
      </c>
      <c r="D2694" s="17">
        <v>32.999999999999993</v>
      </c>
    </row>
    <row r="2695" spans="1:4">
      <c r="A2695" s="16" t="s">
        <v>1717</v>
      </c>
      <c r="B2695" s="16" t="s">
        <v>3066</v>
      </c>
      <c r="C2695" s="16" t="s">
        <v>3081</v>
      </c>
      <c r="D2695" s="17">
        <v>33</v>
      </c>
    </row>
    <row r="2696" spans="1:4">
      <c r="A2696" s="16" t="s">
        <v>1718</v>
      </c>
      <c r="B2696" s="16" t="s">
        <v>3066</v>
      </c>
      <c r="C2696" s="16" t="s">
        <v>3082</v>
      </c>
      <c r="D2696" s="17">
        <v>28.846153846153861</v>
      </c>
    </row>
    <row r="2697" spans="1:4">
      <c r="A2697" s="16" t="s">
        <v>1719</v>
      </c>
      <c r="B2697" s="16" t="s">
        <v>3066</v>
      </c>
      <c r="C2697" s="16" t="s">
        <v>3083</v>
      </c>
      <c r="D2697" s="17">
        <v>33</v>
      </c>
    </row>
    <row r="2698" spans="1:4">
      <c r="A2698" s="16" t="s">
        <v>2700</v>
      </c>
      <c r="B2698" s="16" t="s">
        <v>3066</v>
      </c>
      <c r="C2698" s="16" t="s">
        <v>2701</v>
      </c>
      <c r="D2698" s="17">
        <v>28.846153846153847</v>
      </c>
    </row>
    <row r="2699" spans="1:4">
      <c r="A2699" s="16" t="s">
        <v>1720</v>
      </c>
      <c r="B2699" s="16" t="s">
        <v>3066</v>
      </c>
      <c r="C2699" s="16" t="s">
        <v>3084</v>
      </c>
      <c r="D2699" s="17">
        <v>33.000000000000014</v>
      </c>
    </row>
    <row r="2700" spans="1:4">
      <c r="A2700" s="16" t="s">
        <v>1721</v>
      </c>
      <c r="B2700" s="16" t="s">
        <v>3066</v>
      </c>
      <c r="C2700" s="16" t="s">
        <v>3085</v>
      </c>
      <c r="D2700" s="17">
        <v>28.84615384615385</v>
      </c>
    </row>
    <row r="2701" spans="1:4">
      <c r="A2701" s="16" t="s">
        <v>2702</v>
      </c>
      <c r="B2701" s="16" t="s">
        <v>3066</v>
      </c>
      <c r="C2701" s="16" t="s">
        <v>2703</v>
      </c>
      <c r="D2701" s="17">
        <v>33</v>
      </c>
    </row>
    <row r="2702" spans="1:4">
      <c r="A2702" s="16" t="s">
        <v>1722</v>
      </c>
      <c r="B2702" s="16" t="s">
        <v>3066</v>
      </c>
      <c r="C2702" s="16" t="s">
        <v>3086</v>
      </c>
      <c r="D2702" s="17">
        <v>28.84615384615385</v>
      </c>
    </row>
    <row r="2703" spans="1:4">
      <c r="A2703" s="16" t="s">
        <v>1723</v>
      </c>
      <c r="B2703" s="16" t="s">
        <v>3066</v>
      </c>
      <c r="C2703" s="16" t="s">
        <v>3087</v>
      </c>
      <c r="D2703" s="17">
        <v>28.846153846153847</v>
      </c>
    </row>
    <row r="2704" spans="1:4">
      <c r="A2704" s="16" t="s">
        <v>1724</v>
      </c>
      <c r="B2704" s="16" t="s">
        <v>3066</v>
      </c>
      <c r="C2704" s="16" t="s">
        <v>3088</v>
      </c>
      <c r="D2704" s="17">
        <v>28.846153846153854</v>
      </c>
    </row>
    <row r="2705" spans="1:4">
      <c r="A2705" s="16" t="s">
        <v>2704</v>
      </c>
      <c r="B2705" s="16" t="s">
        <v>3066</v>
      </c>
      <c r="C2705" s="16" t="s">
        <v>2705</v>
      </c>
      <c r="D2705" s="17">
        <v>28.84615384615385</v>
      </c>
    </row>
    <row r="2706" spans="1:4">
      <c r="A2706" s="16" t="s">
        <v>1725</v>
      </c>
      <c r="B2706" s="16" t="s">
        <v>3066</v>
      </c>
      <c r="C2706" s="16" t="s">
        <v>3089</v>
      </c>
      <c r="D2706" s="17">
        <v>32.999999999999993</v>
      </c>
    </row>
    <row r="2707" spans="1:4">
      <c r="A2707" s="16" t="s">
        <v>1726</v>
      </c>
      <c r="B2707" s="16" t="s">
        <v>3066</v>
      </c>
      <c r="C2707" s="16" t="s">
        <v>3090</v>
      </c>
      <c r="D2707" s="17">
        <v>28.846153846153843</v>
      </c>
    </row>
    <row r="2708" spans="1:4">
      <c r="A2708" s="16" t="s">
        <v>2706</v>
      </c>
      <c r="B2708" s="16" t="s">
        <v>3066</v>
      </c>
      <c r="C2708" s="16" t="s">
        <v>2707</v>
      </c>
      <c r="D2708" s="17">
        <v>33.000000000000014</v>
      </c>
    </row>
    <row r="2709" spans="1:4">
      <c r="A2709" s="16" t="s">
        <v>1727</v>
      </c>
      <c r="B2709" s="16" t="s">
        <v>3066</v>
      </c>
      <c r="C2709" s="16" t="s">
        <v>3091</v>
      </c>
      <c r="D2709" s="17">
        <v>33</v>
      </c>
    </row>
    <row r="2710" spans="1:4">
      <c r="A2710" s="16" t="s">
        <v>2708</v>
      </c>
      <c r="B2710" s="16" t="s">
        <v>3066</v>
      </c>
      <c r="C2710" s="16" t="s">
        <v>2709</v>
      </c>
      <c r="D2710" s="17">
        <v>28.846153846153861</v>
      </c>
    </row>
    <row r="2711" spans="1:4">
      <c r="A2711" s="16" t="s">
        <v>1728</v>
      </c>
      <c r="B2711" s="16" t="s">
        <v>3066</v>
      </c>
      <c r="C2711" s="16" t="s">
        <v>3092</v>
      </c>
      <c r="D2711" s="17">
        <v>28.846153846153847</v>
      </c>
    </row>
    <row r="2712" spans="1:4">
      <c r="A2712" s="16" t="s">
        <v>1729</v>
      </c>
      <c r="B2712" s="16" t="s">
        <v>3066</v>
      </c>
      <c r="C2712" s="16" t="s">
        <v>3093</v>
      </c>
      <c r="D2712" s="17">
        <v>28.846153846153854</v>
      </c>
    </row>
    <row r="2713" spans="1:4">
      <c r="A2713" s="16" t="s">
        <v>1730</v>
      </c>
      <c r="B2713" s="16" t="s">
        <v>3066</v>
      </c>
      <c r="C2713" s="16" t="s">
        <v>3094</v>
      </c>
      <c r="D2713" s="17">
        <v>28.84615384615385</v>
      </c>
    </row>
    <row r="2714" spans="1:4">
      <c r="A2714" s="16" t="s">
        <v>1731</v>
      </c>
      <c r="B2714" s="16" t="s">
        <v>3066</v>
      </c>
      <c r="C2714" s="16" t="s">
        <v>3095</v>
      </c>
      <c r="D2714" s="17">
        <v>28.846153846153847</v>
      </c>
    </row>
    <row r="2715" spans="1:4">
      <c r="A2715" s="16" t="s">
        <v>1732</v>
      </c>
      <c r="B2715" s="16" t="s">
        <v>3066</v>
      </c>
      <c r="C2715" s="16" t="s">
        <v>3096</v>
      </c>
      <c r="D2715" s="17">
        <v>33.000000000000007</v>
      </c>
    </row>
    <row r="2716" spans="1:4">
      <c r="A2716" s="16" t="s">
        <v>1733</v>
      </c>
      <c r="B2716" s="16" t="s">
        <v>3066</v>
      </c>
      <c r="C2716" s="16" t="s">
        <v>3097</v>
      </c>
      <c r="D2716" s="17">
        <v>28.84615384615385</v>
      </c>
    </row>
    <row r="2717" spans="1:4">
      <c r="A2717" s="16" t="s">
        <v>2710</v>
      </c>
      <c r="B2717" s="16" t="s">
        <v>3066</v>
      </c>
      <c r="C2717" s="16" t="s">
        <v>2711</v>
      </c>
      <c r="D2717" s="17">
        <v>28.84615384615385</v>
      </c>
    </row>
    <row r="2718" spans="1:4">
      <c r="A2718" s="16" t="s">
        <v>2712</v>
      </c>
      <c r="B2718" s="16" t="s">
        <v>3066</v>
      </c>
      <c r="C2718" s="16" t="s">
        <v>2713</v>
      </c>
      <c r="D2718" s="17">
        <v>28.84615384615385</v>
      </c>
    </row>
    <row r="2719" spans="1:4">
      <c r="A2719" s="16" t="s">
        <v>1734</v>
      </c>
      <c r="B2719" s="16" t="s">
        <v>3066</v>
      </c>
      <c r="C2719" s="16" t="s">
        <v>3098</v>
      </c>
      <c r="D2719" s="17">
        <v>33</v>
      </c>
    </row>
    <row r="2720" spans="1:4">
      <c r="A2720" s="16" t="s">
        <v>2714</v>
      </c>
      <c r="B2720" s="16" t="s">
        <v>3066</v>
      </c>
      <c r="C2720" s="16" t="s">
        <v>2715</v>
      </c>
      <c r="D2720" s="17">
        <v>28.846153846153854</v>
      </c>
    </row>
    <row r="2721" spans="1:4">
      <c r="A2721" s="16" t="s">
        <v>2716</v>
      </c>
      <c r="B2721" s="16" t="s">
        <v>3066</v>
      </c>
      <c r="C2721" s="16" t="s">
        <v>2717</v>
      </c>
      <c r="D2721" s="17">
        <v>28.84615384615384</v>
      </c>
    </row>
    <row r="2722" spans="1:4">
      <c r="A2722" s="16" t="s">
        <v>2718</v>
      </c>
      <c r="B2722" s="16" t="s">
        <v>3066</v>
      </c>
      <c r="C2722" s="16" t="s">
        <v>2719</v>
      </c>
      <c r="D2722" s="17">
        <v>28.84615384615385</v>
      </c>
    </row>
    <row r="2723" spans="1:4">
      <c r="A2723" s="16" t="s">
        <v>1735</v>
      </c>
      <c r="B2723" s="16" t="s">
        <v>3066</v>
      </c>
      <c r="C2723" s="16" t="s">
        <v>3099</v>
      </c>
      <c r="D2723" s="17">
        <v>33.000000000000014</v>
      </c>
    </row>
    <row r="2724" spans="1:4">
      <c r="A2724" s="16" t="s">
        <v>1736</v>
      </c>
      <c r="B2724" s="16" t="s">
        <v>3066</v>
      </c>
      <c r="C2724" s="16" t="s">
        <v>3100</v>
      </c>
      <c r="D2724" s="17">
        <v>28.846153846153861</v>
      </c>
    </row>
    <row r="2725" spans="1:4">
      <c r="A2725" s="16" t="s">
        <v>1737</v>
      </c>
      <c r="B2725" s="16" t="s">
        <v>3066</v>
      </c>
      <c r="C2725" s="16" t="s">
        <v>3101</v>
      </c>
      <c r="D2725" s="17">
        <v>28.846153846153847</v>
      </c>
    </row>
    <row r="2726" spans="1:4">
      <c r="A2726" s="16" t="s">
        <v>1738</v>
      </c>
      <c r="B2726" s="16" t="s">
        <v>3066</v>
      </c>
      <c r="C2726" s="16" t="s">
        <v>3102</v>
      </c>
      <c r="D2726" s="17">
        <v>33.000000000000007</v>
      </c>
    </row>
    <row r="2727" spans="1:4">
      <c r="A2727" s="16" t="s">
        <v>1739</v>
      </c>
      <c r="B2727" s="16" t="s">
        <v>3066</v>
      </c>
      <c r="C2727" s="16" t="s">
        <v>3103</v>
      </c>
      <c r="D2727" s="17">
        <v>33</v>
      </c>
    </row>
    <row r="2728" spans="1:4">
      <c r="A2728" s="16" t="s">
        <v>2720</v>
      </c>
      <c r="B2728" s="16" t="s">
        <v>3066</v>
      </c>
      <c r="C2728" s="16" t="s">
        <v>2721</v>
      </c>
      <c r="D2728" s="17">
        <v>33</v>
      </c>
    </row>
    <row r="2729" spans="1:4">
      <c r="A2729" s="16" t="s">
        <v>2722</v>
      </c>
      <c r="B2729" s="16" t="s">
        <v>3066</v>
      </c>
      <c r="C2729" s="16" t="s">
        <v>2723</v>
      </c>
      <c r="D2729" s="17">
        <v>28.846153846153847</v>
      </c>
    </row>
    <row r="2730" spans="1:4">
      <c r="A2730" s="16" t="s">
        <v>1740</v>
      </c>
      <c r="B2730" s="16" t="s">
        <v>3066</v>
      </c>
      <c r="C2730" s="16" t="s">
        <v>3104</v>
      </c>
      <c r="D2730" s="17">
        <v>28.84615384615385</v>
      </c>
    </row>
    <row r="2731" spans="1:4">
      <c r="A2731" s="16" t="s">
        <v>2724</v>
      </c>
      <c r="B2731" s="16" t="s">
        <v>3066</v>
      </c>
      <c r="C2731" s="16" t="s">
        <v>2725</v>
      </c>
      <c r="D2731" s="17">
        <v>28.84615384615384</v>
      </c>
    </row>
    <row r="2732" spans="1:4">
      <c r="A2732" s="16" t="s">
        <v>2726</v>
      </c>
      <c r="B2732" s="16" t="s">
        <v>3066</v>
      </c>
      <c r="C2732" s="16" t="s">
        <v>2727</v>
      </c>
      <c r="D2732" s="17">
        <v>28.846153846153847</v>
      </c>
    </row>
    <row r="2733" spans="1:4">
      <c r="A2733" s="16" t="s">
        <v>1741</v>
      </c>
      <c r="B2733" s="16" t="s">
        <v>3066</v>
      </c>
      <c r="C2733" s="16" t="s">
        <v>3105</v>
      </c>
      <c r="D2733" s="17">
        <v>28.846153846153857</v>
      </c>
    </row>
    <row r="2734" spans="1:4">
      <c r="A2734" s="16" t="s">
        <v>1742</v>
      </c>
      <c r="B2734" s="16" t="s">
        <v>3066</v>
      </c>
      <c r="C2734" s="16" t="s">
        <v>3106</v>
      </c>
      <c r="D2734" s="17">
        <v>28.846153846153857</v>
      </c>
    </row>
    <row r="2735" spans="1:4">
      <c r="A2735" s="16" t="s">
        <v>1743</v>
      </c>
      <c r="B2735" s="16" t="s">
        <v>3066</v>
      </c>
      <c r="C2735" s="16" t="s">
        <v>3107</v>
      </c>
      <c r="D2735" s="17">
        <v>33</v>
      </c>
    </row>
    <row r="2736" spans="1:4">
      <c r="A2736" s="16" t="s">
        <v>2728</v>
      </c>
      <c r="B2736" s="16" t="s">
        <v>3066</v>
      </c>
      <c r="C2736" s="16" t="s">
        <v>2729</v>
      </c>
      <c r="D2736" s="17">
        <v>28.84615384615385</v>
      </c>
    </row>
    <row r="2737" spans="1:4">
      <c r="A2737" s="16" t="s">
        <v>1744</v>
      </c>
      <c r="B2737" s="16" t="s">
        <v>3066</v>
      </c>
      <c r="C2737" s="16" t="s">
        <v>3108</v>
      </c>
      <c r="D2737" s="17">
        <v>33</v>
      </c>
    </row>
    <row r="2738" spans="1:4">
      <c r="A2738" s="16" t="s">
        <v>1745</v>
      </c>
      <c r="B2738" s="16" t="s">
        <v>3066</v>
      </c>
      <c r="C2738" s="16" t="s">
        <v>3109</v>
      </c>
      <c r="D2738" s="17">
        <v>28.846153846153847</v>
      </c>
    </row>
    <row r="2739" spans="1:4">
      <c r="A2739" s="16" t="s">
        <v>1746</v>
      </c>
      <c r="B2739" s="16" t="s">
        <v>3066</v>
      </c>
      <c r="C2739" s="16" t="s">
        <v>3110</v>
      </c>
      <c r="D2739" s="17">
        <v>33</v>
      </c>
    </row>
    <row r="2740" spans="1:4">
      <c r="A2740" s="16" t="s">
        <v>1747</v>
      </c>
      <c r="B2740" s="16" t="s">
        <v>3066</v>
      </c>
      <c r="C2740" s="16" t="s">
        <v>3111</v>
      </c>
      <c r="D2740" s="17">
        <v>28.846153846153843</v>
      </c>
    </row>
    <row r="2741" spans="1:4">
      <c r="A2741" s="16" t="s">
        <v>2730</v>
      </c>
      <c r="B2741" s="16" t="s">
        <v>3066</v>
      </c>
      <c r="C2741" s="16" t="s">
        <v>2731</v>
      </c>
      <c r="D2741" s="17">
        <v>28.846153846153854</v>
      </c>
    </row>
    <row r="2742" spans="1:4">
      <c r="A2742" s="16" t="s">
        <v>1748</v>
      </c>
      <c r="B2742" s="16" t="s">
        <v>3066</v>
      </c>
      <c r="C2742" s="16" t="s">
        <v>3112</v>
      </c>
      <c r="D2742" s="17">
        <v>28.84615384615385</v>
      </c>
    </row>
    <row r="2743" spans="1:4">
      <c r="A2743" s="16" t="s">
        <v>1749</v>
      </c>
      <c r="B2743" s="16" t="s">
        <v>3066</v>
      </c>
      <c r="C2743" s="16" t="s">
        <v>3113</v>
      </c>
      <c r="D2743" s="17">
        <v>28.84615384615385</v>
      </c>
    </row>
    <row r="2744" spans="1:4">
      <c r="A2744" s="16" t="s">
        <v>1750</v>
      </c>
      <c r="B2744" s="16" t="s">
        <v>3066</v>
      </c>
      <c r="C2744" s="16" t="s">
        <v>3114</v>
      </c>
      <c r="D2744" s="17">
        <v>28.84615384615384</v>
      </c>
    </row>
    <row r="2745" spans="1:4">
      <c r="A2745" s="16" t="s">
        <v>1751</v>
      </c>
      <c r="B2745" s="16" t="s">
        <v>3066</v>
      </c>
      <c r="C2745" s="16" t="s">
        <v>3115</v>
      </c>
      <c r="D2745" s="17">
        <v>28.846153846153847</v>
      </c>
    </row>
    <row r="2746" spans="1:4">
      <c r="A2746" s="16" t="s">
        <v>1752</v>
      </c>
      <c r="B2746" s="16" t="s">
        <v>3066</v>
      </c>
      <c r="C2746" s="16" t="s">
        <v>3116</v>
      </c>
      <c r="D2746" s="17">
        <v>28.846153846153847</v>
      </c>
    </row>
    <row r="2747" spans="1:4">
      <c r="A2747" s="16" t="s">
        <v>2732</v>
      </c>
      <c r="B2747" s="16" t="s">
        <v>3066</v>
      </c>
      <c r="C2747" s="16" t="s">
        <v>2733</v>
      </c>
      <c r="D2747" s="17">
        <v>28.846153846153843</v>
      </c>
    </row>
    <row r="2748" spans="1:4">
      <c r="A2748" s="16" t="s">
        <v>2734</v>
      </c>
      <c r="B2748" s="16" t="s">
        <v>3066</v>
      </c>
      <c r="C2748" s="16" t="s">
        <v>2735</v>
      </c>
      <c r="D2748" s="17">
        <v>28.846153846153854</v>
      </c>
    </row>
    <row r="2749" spans="1:4">
      <c r="A2749" s="16" t="s">
        <v>1753</v>
      </c>
      <c r="B2749" s="16" t="s">
        <v>3066</v>
      </c>
      <c r="C2749" s="16" t="s">
        <v>3117</v>
      </c>
      <c r="D2749" s="17">
        <v>28.84615384615385</v>
      </c>
    </row>
    <row r="2750" spans="1:4">
      <c r="A2750" s="16" t="s">
        <v>1754</v>
      </c>
      <c r="B2750" s="16" t="s">
        <v>3066</v>
      </c>
      <c r="C2750" s="16" t="s">
        <v>3118</v>
      </c>
      <c r="D2750" s="17">
        <v>33</v>
      </c>
    </row>
    <row r="2751" spans="1:4">
      <c r="A2751" s="16" t="s">
        <v>1755</v>
      </c>
      <c r="B2751" s="16" t="s">
        <v>3066</v>
      </c>
      <c r="C2751" s="16" t="s">
        <v>3119</v>
      </c>
      <c r="D2751" s="17">
        <v>28.846153846153854</v>
      </c>
    </row>
    <row r="2752" spans="1:4">
      <c r="A2752" s="16" t="s">
        <v>1756</v>
      </c>
      <c r="B2752" s="16" t="s">
        <v>3066</v>
      </c>
      <c r="C2752" s="16" t="s">
        <v>3120</v>
      </c>
      <c r="D2752" s="17">
        <v>28.846153846153854</v>
      </c>
    </row>
    <row r="2753" spans="1:4">
      <c r="A2753" s="16" t="s">
        <v>1757</v>
      </c>
      <c r="B2753" s="16" t="s">
        <v>3066</v>
      </c>
      <c r="C2753" s="16" t="s">
        <v>3121</v>
      </c>
      <c r="D2753" s="17">
        <v>33</v>
      </c>
    </row>
    <row r="2754" spans="1:4">
      <c r="A2754" s="16" t="s">
        <v>1758</v>
      </c>
      <c r="B2754" s="16" t="s">
        <v>3066</v>
      </c>
      <c r="C2754" s="16" t="s">
        <v>3122</v>
      </c>
      <c r="D2754" s="17">
        <v>33</v>
      </c>
    </row>
    <row r="2755" spans="1:4">
      <c r="A2755" s="16" t="s">
        <v>1759</v>
      </c>
      <c r="B2755" s="16" t="s">
        <v>3066</v>
      </c>
      <c r="C2755" s="16" t="s">
        <v>3123</v>
      </c>
      <c r="D2755" s="17">
        <v>28.84615384615385</v>
      </c>
    </row>
    <row r="2756" spans="1:4">
      <c r="A2756" s="16" t="s">
        <v>2736</v>
      </c>
      <c r="B2756" s="16" t="s">
        <v>3066</v>
      </c>
      <c r="C2756" s="16" t="s">
        <v>2737</v>
      </c>
      <c r="D2756" s="17">
        <v>28.846153846153854</v>
      </c>
    </row>
    <row r="2757" spans="1:4">
      <c r="A2757" s="16" t="s">
        <v>1760</v>
      </c>
      <c r="B2757" s="16" t="s">
        <v>3066</v>
      </c>
      <c r="C2757" s="16" t="s">
        <v>3124</v>
      </c>
      <c r="D2757" s="17">
        <v>33.000000000000007</v>
      </c>
    </row>
    <row r="2758" spans="1:4">
      <c r="A2758" s="16" t="s">
        <v>1761</v>
      </c>
      <c r="B2758" s="16" t="s">
        <v>3066</v>
      </c>
      <c r="C2758" s="16" t="s">
        <v>3125</v>
      </c>
      <c r="D2758" s="17">
        <v>28.85</v>
      </c>
    </row>
    <row r="2759" spans="1:4">
      <c r="A2759" s="16" t="s">
        <v>1762</v>
      </c>
      <c r="B2759" s="16" t="s">
        <v>3066</v>
      </c>
      <c r="C2759" s="16" t="s">
        <v>3126</v>
      </c>
      <c r="D2759" s="17">
        <v>33</v>
      </c>
    </row>
    <row r="2760" spans="1:4">
      <c r="A2760" s="16" t="s">
        <v>1763</v>
      </c>
      <c r="B2760" s="16" t="s">
        <v>3066</v>
      </c>
      <c r="C2760" s="16" t="s">
        <v>3127</v>
      </c>
      <c r="D2760" s="17">
        <v>28.84615384615385</v>
      </c>
    </row>
    <row r="2761" spans="1:4">
      <c r="A2761" s="16" t="s">
        <v>1764</v>
      </c>
      <c r="B2761" s="16" t="s">
        <v>3066</v>
      </c>
      <c r="C2761" s="16" t="s">
        <v>3128</v>
      </c>
      <c r="D2761" s="17">
        <v>33</v>
      </c>
    </row>
    <row r="2762" spans="1:4">
      <c r="A2762" s="16" t="s">
        <v>1765</v>
      </c>
      <c r="B2762" s="16" t="s">
        <v>3066</v>
      </c>
      <c r="C2762" s="16" t="s">
        <v>3129</v>
      </c>
      <c r="D2762" s="17">
        <v>28.84615384615385</v>
      </c>
    </row>
    <row r="2763" spans="1:4">
      <c r="A2763" s="16" t="s">
        <v>2738</v>
      </c>
      <c r="B2763" s="16" t="s">
        <v>3066</v>
      </c>
      <c r="C2763" s="16" t="s">
        <v>2739</v>
      </c>
      <c r="D2763" s="17">
        <v>28.846153846153847</v>
      </c>
    </row>
    <row r="2764" spans="1:4">
      <c r="A2764" s="16" t="s">
        <v>1766</v>
      </c>
      <c r="B2764" s="16" t="s">
        <v>3066</v>
      </c>
      <c r="C2764" s="16" t="s">
        <v>3130</v>
      </c>
      <c r="D2764" s="17">
        <v>28.846153846153854</v>
      </c>
    </row>
    <row r="2765" spans="1:4">
      <c r="A2765" s="16" t="s">
        <v>1767</v>
      </c>
      <c r="B2765" s="16" t="s">
        <v>3066</v>
      </c>
      <c r="C2765" s="16" t="s">
        <v>3131</v>
      </c>
      <c r="D2765" s="17">
        <v>28.846153846153854</v>
      </c>
    </row>
    <row r="2766" spans="1:4">
      <c r="A2766" s="16" t="s">
        <v>1768</v>
      </c>
      <c r="B2766" s="16" t="s">
        <v>3066</v>
      </c>
      <c r="C2766" s="16" t="s">
        <v>3132</v>
      </c>
      <c r="D2766" s="17">
        <v>28.846153846153847</v>
      </c>
    </row>
    <row r="2767" spans="1:4">
      <c r="A2767" s="16" t="s">
        <v>2740</v>
      </c>
      <c r="B2767" s="16" t="s">
        <v>3066</v>
      </c>
      <c r="C2767" s="16" t="s">
        <v>2741</v>
      </c>
      <c r="D2767" s="17">
        <v>28.84615384615385</v>
      </c>
    </row>
    <row r="2768" spans="1:4">
      <c r="A2768" s="16" t="s">
        <v>1769</v>
      </c>
      <c r="B2768" s="16" t="s">
        <v>3066</v>
      </c>
      <c r="C2768" s="16" t="s">
        <v>3133</v>
      </c>
      <c r="D2768" s="17">
        <v>28.846153846153854</v>
      </c>
    </row>
    <row r="2769" spans="1:4">
      <c r="A2769" s="16" t="s">
        <v>1770</v>
      </c>
      <c r="B2769" s="16" t="s">
        <v>3066</v>
      </c>
      <c r="C2769" s="16" t="s">
        <v>3134</v>
      </c>
      <c r="D2769" s="17">
        <v>28.846153846153857</v>
      </c>
    </row>
    <row r="2770" spans="1:4">
      <c r="A2770" s="16" t="s">
        <v>1771</v>
      </c>
      <c r="B2770" s="16" t="s">
        <v>3066</v>
      </c>
      <c r="C2770" s="16" t="s">
        <v>3135</v>
      </c>
      <c r="D2770" s="17">
        <v>33.000000000000007</v>
      </c>
    </row>
    <row r="2771" spans="1:4">
      <c r="A2771" s="16" t="s">
        <v>1772</v>
      </c>
      <c r="B2771" s="16" t="s">
        <v>3066</v>
      </c>
      <c r="C2771" s="16" t="s">
        <v>3136</v>
      </c>
      <c r="D2771" s="17">
        <v>28.846153846153847</v>
      </c>
    </row>
    <row r="2772" spans="1:4">
      <c r="A2772" s="16" t="s">
        <v>1773</v>
      </c>
      <c r="B2772" s="16" t="s">
        <v>3066</v>
      </c>
      <c r="C2772" s="16" t="s">
        <v>3137</v>
      </c>
      <c r="D2772" s="17">
        <v>28.846153846153857</v>
      </c>
    </row>
    <row r="2773" spans="1:4">
      <c r="A2773" s="16" t="s">
        <v>2742</v>
      </c>
      <c r="B2773" s="16" t="s">
        <v>3066</v>
      </c>
      <c r="C2773" s="16" t="s">
        <v>2743</v>
      </c>
      <c r="D2773" s="17">
        <v>28.85</v>
      </c>
    </row>
    <row r="2774" spans="1:4">
      <c r="A2774" s="16" t="s">
        <v>1774</v>
      </c>
      <c r="B2774" s="16" t="s">
        <v>3066</v>
      </c>
      <c r="C2774" s="16" t="s">
        <v>3138</v>
      </c>
      <c r="D2774" s="17">
        <v>33</v>
      </c>
    </row>
    <row r="2775" spans="1:4">
      <c r="A2775" s="16" t="s">
        <v>1775</v>
      </c>
      <c r="B2775" s="16" t="s">
        <v>3066</v>
      </c>
      <c r="C2775" s="16" t="s">
        <v>3139</v>
      </c>
      <c r="D2775" s="17">
        <v>33.000000000000014</v>
      </c>
    </row>
    <row r="2776" spans="1:4">
      <c r="A2776" s="16" t="s">
        <v>1776</v>
      </c>
      <c r="B2776" s="16" t="s">
        <v>3066</v>
      </c>
      <c r="C2776" s="16" t="s">
        <v>3140</v>
      </c>
      <c r="D2776" s="17">
        <v>28.846153846153847</v>
      </c>
    </row>
    <row r="2777" spans="1:4">
      <c r="A2777" s="16" t="s">
        <v>1777</v>
      </c>
      <c r="B2777" s="16" t="s">
        <v>3066</v>
      </c>
      <c r="C2777" s="16" t="s">
        <v>3141</v>
      </c>
      <c r="D2777" s="17">
        <v>28.846153846153854</v>
      </c>
    </row>
    <row r="2778" spans="1:4">
      <c r="A2778" s="16" t="s">
        <v>2744</v>
      </c>
      <c r="B2778" s="16" t="s">
        <v>3066</v>
      </c>
      <c r="C2778" s="16" t="s">
        <v>2745</v>
      </c>
      <c r="D2778" s="17">
        <v>28.846153846153854</v>
      </c>
    </row>
    <row r="2779" spans="1:4">
      <c r="A2779" s="16" t="s">
        <v>1778</v>
      </c>
      <c r="B2779" s="16" t="s">
        <v>3066</v>
      </c>
      <c r="C2779" s="16" t="s">
        <v>3142</v>
      </c>
      <c r="D2779" s="17">
        <v>28.84615384615385</v>
      </c>
    </row>
    <row r="2780" spans="1:4">
      <c r="A2780" s="16" t="s">
        <v>1779</v>
      </c>
      <c r="B2780" s="16" t="s">
        <v>3143</v>
      </c>
      <c r="C2780" s="16" t="s">
        <v>2836</v>
      </c>
      <c r="D2780" s="17">
        <v>40</v>
      </c>
    </row>
    <row r="2781" spans="1:4">
      <c r="A2781" s="16" t="s">
        <v>1780</v>
      </c>
      <c r="B2781" s="16" t="s">
        <v>3143</v>
      </c>
      <c r="C2781" s="16" t="s">
        <v>2840</v>
      </c>
      <c r="D2781" s="17">
        <v>39.999999999999993</v>
      </c>
    </row>
    <row r="2782" spans="1:4">
      <c r="A2782" s="16" t="s">
        <v>1781</v>
      </c>
      <c r="B2782" s="16" t="s">
        <v>3143</v>
      </c>
      <c r="C2782" s="16" t="s">
        <v>2842</v>
      </c>
      <c r="D2782" s="17">
        <v>40</v>
      </c>
    </row>
    <row r="2783" spans="1:4">
      <c r="A2783" s="16" t="s">
        <v>1782</v>
      </c>
      <c r="B2783" s="16" t="s">
        <v>3143</v>
      </c>
      <c r="C2783" s="16" t="s">
        <v>2930</v>
      </c>
      <c r="D2783" s="17">
        <v>40</v>
      </c>
    </row>
    <row r="2784" spans="1:4">
      <c r="A2784" s="16" t="s">
        <v>2746</v>
      </c>
      <c r="B2784" s="16" t="s">
        <v>3143</v>
      </c>
      <c r="C2784" s="16" t="s">
        <v>2843</v>
      </c>
      <c r="D2784" s="17">
        <v>39.999999999999993</v>
      </c>
    </row>
    <row r="2785" spans="1:4">
      <c r="A2785" s="16" t="s">
        <v>1783</v>
      </c>
      <c r="B2785" s="16" t="s">
        <v>3143</v>
      </c>
      <c r="C2785" s="16" t="s">
        <v>2946</v>
      </c>
      <c r="D2785" s="17">
        <v>40</v>
      </c>
    </row>
    <row r="2786" spans="1:4">
      <c r="A2786" s="16" t="s">
        <v>1784</v>
      </c>
      <c r="B2786" s="16" t="s">
        <v>3143</v>
      </c>
      <c r="C2786" s="16" t="s">
        <v>2844</v>
      </c>
      <c r="D2786" s="17">
        <v>40.000000000000014</v>
      </c>
    </row>
    <row r="2787" spans="1:4">
      <c r="A2787" s="16" t="s">
        <v>1785</v>
      </c>
      <c r="B2787" s="16" t="s">
        <v>3143</v>
      </c>
      <c r="C2787" s="16" t="s">
        <v>2845</v>
      </c>
      <c r="D2787" s="17">
        <v>33</v>
      </c>
    </row>
    <row r="2788" spans="1:4">
      <c r="A2788" s="16" t="s">
        <v>1786</v>
      </c>
      <c r="B2788" s="16" t="s">
        <v>3143</v>
      </c>
      <c r="C2788" s="16" t="s">
        <v>2846</v>
      </c>
      <c r="D2788" s="17">
        <v>33</v>
      </c>
    </row>
    <row r="2789" spans="1:4">
      <c r="A2789" s="16" t="s">
        <v>1787</v>
      </c>
      <c r="B2789" s="16" t="s">
        <v>3143</v>
      </c>
      <c r="C2789" s="16" t="s">
        <v>2847</v>
      </c>
      <c r="D2789" s="17">
        <v>33</v>
      </c>
    </row>
    <row r="2790" spans="1:4">
      <c r="A2790" s="16" t="s">
        <v>1788</v>
      </c>
      <c r="B2790" s="16" t="s">
        <v>3143</v>
      </c>
      <c r="C2790" s="16" t="s">
        <v>2850</v>
      </c>
      <c r="D2790" s="17">
        <v>33.000000000000007</v>
      </c>
    </row>
    <row r="2791" spans="1:4">
      <c r="A2791" s="16" t="s">
        <v>1789</v>
      </c>
      <c r="B2791" s="16" t="s">
        <v>3143</v>
      </c>
      <c r="C2791" s="16" t="s">
        <v>2851</v>
      </c>
      <c r="D2791" s="17">
        <v>39.999999999999993</v>
      </c>
    </row>
    <row r="2792" spans="1:4">
      <c r="A2792" s="16" t="s">
        <v>2747</v>
      </c>
      <c r="B2792" s="16" t="s">
        <v>3143</v>
      </c>
      <c r="C2792" s="16" t="s">
        <v>2852</v>
      </c>
      <c r="D2792" s="17">
        <v>33</v>
      </c>
    </row>
    <row r="2793" spans="1:4">
      <c r="A2793" s="16" t="s">
        <v>1790</v>
      </c>
      <c r="B2793" s="16" t="s">
        <v>3143</v>
      </c>
      <c r="C2793" s="16" t="s">
        <v>2932</v>
      </c>
      <c r="D2793" s="17">
        <v>39.999999999999993</v>
      </c>
    </row>
    <row r="2794" spans="1:4">
      <c r="A2794" s="16" t="s">
        <v>1791</v>
      </c>
      <c r="B2794" s="16" t="s">
        <v>3143</v>
      </c>
      <c r="C2794" s="16" t="s">
        <v>2855</v>
      </c>
      <c r="D2794" s="17">
        <v>39.999999999999993</v>
      </c>
    </row>
    <row r="2795" spans="1:4">
      <c r="A2795" s="16" t="s">
        <v>2748</v>
      </c>
      <c r="B2795" s="16" t="s">
        <v>3143</v>
      </c>
      <c r="C2795" s="16" t="s">
        <v>2856</v>
      </c>
      <c r="D2795" s="17">
        <v>39.999999999999993</v>
      </c>
    </row>
    <row r="2796" spans="1:4">
      <c r="A2796" s="16" t="s">
        <v>2749</v>
      </c>
      <c r="B2796" s="16" t="s">
        <v>3143</v>
      </c>
      <c r="C2796" s="16" t="s">
        <v>2857</v>
      </c>
      <c r="D2796" s="17">
        <v>40.000000000000007</v>
      </c>
    </row>
    <row r="2797" spans="1:4">
      <c r="A2797" s="16" t="s">
        <v>1792</v>
      </c>
      <c r="B2797" s="16" t="s">
        <v>3143</v>
      </c>
      <c r="C2797" s="16" t="s">
        <v>2934</v>
      </c>
      <c r="D2797" s="17">
        <v>40</v>
      </c>
    </row>
    <row r="2798" spans="1:4">
      <c r="A2798" s="16" t="s">
        <v>1793</v>
      </c>
      <c r="B2798" s="16" t="s">
        <v>3143</v>
      </c>
      <c r="C2798" s="16" t="s">
        <v>2935</v>
      </c>
      <c r="D2798" s="17">
        <v>33</v>
      </c>
    </row>
    <row r="2799" spans="1:4">
      <c r="A2799" s="16" t="s">
        <v>1794</v>
      </c>
      <c r="B2799" s="16" t="s">
        <v>3143</v>
      </c>
      <c r="C2799" s="16" t="s">
        <v>2858</v>
      </c>
      <c r="D2799" s="17">
        <v>40.000000000000007</v>
      </c>
    </row>
    <row r="2800" spans="1:4">
      <c r="A2800" s="16" t="s">
        <v>1795</v>
      </c>
      <c r="B2800" s="16" t="s">
        <v>3143</v>
      </c>
      <c r="C2800" s="16" t="s">
        <v>2859</v>
      </c>
      <c r="D2800" s="17">
        <v>39.999999999999993</v>
      </c>
    </row>
    <row r="2801" spans="1:4">
      <c r="A2801" s="16" t="s">
        <v>1796</v>
      </c>
      <c r="B2801" s="16" t="s">
        <v>3143</v>
      </c>
      <c r="C2801" s="16" t="s">
        <v>2860</v>
      </c>
      <c r="D2801" s="17">
        <v>40.000000000000007</v>
      </c>
    </row>
    <row r="2802" spans="1:4">
      <c r="A2802" s="16" t="s">
        <v>1797</v>
      </c>
      <c r="B2802" s="16" t="s">
        <v>3143</v>
      </c>
      <c r="C2802" s="16" t="s">
        <v>2861</v>
      </c>
      <c r="D2802" s="17">
        <v>40</v>
      </c>
    </row>
    <row r="2803" spans="1:4">
      <c r="A2803" s="16" t="s">
        <v>1798</v>
      </c>
      <c r="B2803" s="16" t="s">
        <v>3143</v>
      </c>
      <c r="C2803" s="16" t="s">
        <v>2862</v>
      </c>
      <c r="D2803" s="17">
        <v>40.000000000000014</v>
      </c>
    </row>
    <row r="2804" spans="1:4">
      <c r="A2804" s="16" t="s">
        <v>1799</v>
      </c>
      <c r="B2804" s="16" t="s">
        <v>3143</v>
      </c>
      <c r="C2804" s="16" t="s">
        <v>2863</v>
      </c>
      <c r="D2804" s="17">
        <v>39.999999999999993</v>
      </c>
    </row>
    <row r="2805" spans="1:4">
      <c r="A2805" s="16" t="s">
        <v>1800</v>
      </c>
      <c r="B2805" s="16" t="s">
        <v>3143</v>
      </c>
      <c r="C2805" s="16" t="s">
        <v>2864</v>
      </c>
      <c r="D2805" s="17">
        <v>40</v>
      </c>
    </row>
    <row r="2806" spans="1:4">
      <c r="A2806" s="16" t="s">
        <v>1801</v>
      </c>
      <c r="B2806" s="16" t="s">
        <v>3143</v>
      </c>
      <c r="C2806" s="16" t="s">
        <v>2865</v>
      </c>
      <c r="D2806" s="17">
        <v>40</v>
      </c>
    </row>
    <row r="2807" spans="1:4">
      <c r="A2807" s="16" t="s">
        <v>1802</v>
      </c>
      <c r="B2807" s="16" t="s">
        <v>3143</v>
      </c>
      <c r="C2807" s="16" t="s">
        <v>2866</v>
      </c>
      <c r="D2807" s="17">
        <v>32.999999999999993</v>
      </c>
    </row>
    <row r="2808" spans="1:4">
      <c r="A2808" s="16" t="s">
        <v>1803</v>
      </c>
      <c r="B2808" s="16" t="s">
        <v>3143</v>
      </c>
      <c r="C2808" s="16" t="s">
        <v>2867</v>
      </c>
      <c r="D2808" s="17">
        <v>39.999999999999993</v>
      </c>
    </row>
    <row r="2809" spans="1:4">
      <c r="A2809" s="16" t="s">
        <v>1804</v>
      </c>
      <c r="B2809" s="16" t="s">
        <v>3144</v>
      </c>
      <c r="C2809" s="16" t="s">
        <v>2836</v>
      </c>
      <c r="D2809" s="17">
        <v>40</v>
      </c>
    </row>
    <row r="2810" spans="1:4">
      <c r="A2810" s="16" t="s">
        <v>1805</v>
      </c>
      <c r="B2810" s="16" t="s">
        <v>3144</v>
      </c>
      <c r="C2810" s="16" t="s">
        <v>2840</v>
      </c>
      <c r="D2810" s="17">
        <v>51.999999999999993</v>
      </c>
    </row>
    <row r="2811" spans="1:4">
      <c r="A2811" s="16" t="s">
        <v>1806</v>
      </c>
      <c r="B2811" s="16" t="s">
        <v>3144</v>
      </c>
      <c r="C2811" s="16" t="s">
        <v>2842</v>
      </c>
      <c r="D2811" s="17">
        <v>33</v>
      </c>
    </row>
    <row r="2812" spans="1:4">
      <c r="A2812" s="16" t="s">
        <v>1807</v>
      </c>
      <c r="B2812" s="16" t="s">
        <v>3144</v>
      </c>
      <c r="C2812" s="16" t="s">
        <v>2930</v>
      </c>
      <c r="D2812" s="17">
        <v>40.000000000000007</v>
      </c>
    </row>
    <row r="2813" spans="1:4">
      <c r="A2813" s="16" t="s">
        <v>2750</v>
      </c>
      <c r="B2813" s="16" t="s">
        <v>3144</v>
      </c>
      <c r="C2813" s="16" t="s">
        <v>2843</v>
      </c>
      <c r="D2813" s="17">
        <v>51.999999999999993</v>
      </c>
    </row>
    <row r="2814" spans="1:4">
      <c r="A2814" s="16" t="s">
        <v>1808</v>
      </c>
      <c r="B2814" s="16" t="s">
        <v>3144</v>
      </c>
      <c r="C2814" s="16" t="s">
        <v>2946</v>
      </c>
      <c r="D2814" s="17">
        <v>52.000000000000007</v>
      </c>
    </row>
    <row r="2815" spans="1:4">
      <c r="A2815" s="16" t="s">
        <v>2751</v>
      </c>
      <c r="B2815" s="16" t="s">
        <v>3144</v>
      </c>
      <c r="C2815" s="16" t="s">
        <v>2844</v>
      </c>
      <c r="D2815" s="17">
        <v>52.000000000000014</v>
      </c>
    </row>
    <row r="2816" spans="1:4">
      <c r="A2816" s="16" t="s">
        <v>1809</v>
      </c>
      <c r="B2816" s="16" t="s">
        <v>3144</v>
      </c>
      <c r="C2816" s="16" t="s">
        <v>2845</v>
      </c>
      <c r="D2816" s="17">
        <v>52</v>
      </c>
    </row>
    <row r="2817" spans="1:4">
      <c r="A2817" s="16" t="s">
        <v>1810</v>
      </c>
      <c r="B2817" s="16" t="s">
        <v>3144</v>
      </c>
      <c r="C2817" s="16" t="s">
        <v>2846</v>
      </c>
      <c r="D2817" s="17">
        <v>32.999999999999993</v>
      </c>
    </row>
    <row r="2818" spans="1:4">
      <c r="A2818" s="16" t="s">
        <v>1811</v>
      </c>
      <c r="B2818" s="16" t="s">
        <v>3144</v>
      </c>
      <c r="C2818" s="16" t="s">
        <v>2847</v>
      </c>
      <c r="D2818" s="17">
        <v>33.000000000000007</v>
      </c>
    </row>
    <row r="2819" spans="1:4">
      <c r="A2819" s="16" t="s">
        <v>1812</v>
      </c>
      <c r="B2819" s="16" t="s">
        <v>3144</v>
      </c>
      <c r="C2819" s="16" t="s">
        <v>2850</v>
      </c>
      <c r="D2819" s="17">
        <v>33.000000000000014</v>
      </c>
    </row>
    <row r="2820" spans="1:4">
      <c r="A2820" s="16" t="s">
        <v>1813</v>
      </c>
      <c r="B2820" s="16" t="s">
        <v>3144</v>
      </c>
      <c r="C2820" s="16" t="s">
        <v>2851</v>
      </c>
      <c r="D2820" s="17">
        <v>52.000000000000007</v>
      </c>
    </row>
    <row r="2821" spans="1:4">
      <c r="A2821" s="16" t="s">
        <v>1814</v>
      </c>
      <c r="B2821" s="16" t="s">
        <v>3144</v>
      </c>
      <c r="C2821" s="16" t="s">
        <v>2852</v>
      </c>
      <c r="D2821" s="17">
        <v>33</v>
      </c>
    </row>
    <row r="2822" spans="1:4">
      <c r="A2822" s="16" t="s">
        <v>1815</v>
      </c>
      <c r="B2822" s="16" t="s">
        <v>3144</v>
      </c>
      <c r="C2822" s="16" t="s">
        <v>2932</v>
      </c>
      <c r="D2822" s="17">
        <v>33.000000000000007</v>
      </c>
    </row>
    <row r="2823" spans="1:4">
      <c r="A2823" s="16" t="s">
        <v>1816</v>
      </c>
      <c r="B2823" s="16" t="s">
        <v>3145</v>
      </c>
      <c r="C2823" s="16" t="s">
        <v>2836</v>
      </c>
      <c r="D2823" s="17">
        <v>10</v>
      </c>
    </row>
    <row r="2824" spans="1:4">
      <c r="A2824" s="16" t="s">
        <v>1817</v>
      </c>
      <c r="B2824" s="16" t="s">
        <v>3145</v>
      </c>
      <c r="C2824" s="16" t="s">
        <v>2840</v>
      </c>
      <c r="D2824" s="17">
        <v>40.000000000000021</v>
      </c>
    </row>
    <row r="2825" spans="1:4">
      <c r="A2825" s="16" t="s">
        <v>2752</v>
      </c>
      <c r="B2825" s="16" t="s">
        <v>3145</v>
      </c>
      <c r="C2825" s="16" t="s">
        <v>2842</v>
      </c>
      <c r="D2825" s="17">
        <v>51.999999999999993</v>
      </c>
    </row>
    <row r="2826" spans="1:4">
      <c r="A2826" s="16" t="s">
        <v>2753</v>
      </c>
      <c r="B2826" s="16" t="s">
        <v>3145</v>
      </c>
      <c r="C2826" s="16" t="s">
        <v>2930</v>
      </c>
      <c r="D2826" s="17">
        <v>11.999999999999993</v>
      </c>
    </row>
    <row r="2827" spans="1:4">
      <c r="A2827" s="16" t="s">
        <v>1818</v>
      </c>
      <c r="B2827" s="16" t="s">
        <v>3145</v>
      </c>
      <c r="C2827" s="16" t="s">
        <v>2843</v>
      </c>
      <c r="D2827" s="17">
        <v>39.999999999999993</v>
      </c>
    </row>
    <row r="2828" spans="1:4">
      <c r="A2828" s="16" t="s">
        <v>1819</v>
      </c>
      <c r="B2828" s="16" t="s">
        <v>3145</v>
      </c>
      <c r="C2828" s="16" t="s">
        <v>2946</v>
      </c>
      <c r="D2828" s="17">
        <v>12.000000000000004</v>
      </c>
    </row>
    <row r="2829" spans="1:4">
      <c r="A2829" s="16" t="s">
        <v>1820</v>
      </c>
      <c r="B2829" s="16" t="s">
        <v>3145</v>
      </c>
      <c r="C2829" s="16" t="s">
        <v>2844</v>
      </c>
      <c r="D2829" s="17">
        <v>17</v>
      </c>
    </row>
    <row r="2830" spans="1:4">
      <c r="A2830" s="16" t="s">
        <v>1821</v>
      </c>
      <c r="B2830" s="16" t="s">
        <v>3145</v>
      </c>
      <c r="C2830" s="16" t="s">
        <v>2845</v>
      </c>
      <c r="D2830" s="17">
        <v>51.999999999999993</v>
      </c>
    </row>
    <row r="2831" spans="1:4">
      <c r="A2831" s="16" t="s">
        <v>2754</v>
      </c>
      <c r="B2831" s="16" t="s">
        <v>3145</v>
      </c>
      <c r="C2831" s="16" t="s">
        <v>2846</v>
      </c>
      <c r="D2831" s="17">
        <v>51.999999999999993</v>
      </c>
    </row>
    <row r="2832" spans="1:4">
      <c r="A2832" s="16" t="s">
        <v>1822</v>
      </c>
      <c r="B2832" s="16" t="s">
        <v>3145</v>
      </c>
      <c r="C2832" s="16" t="s">
        <v>2847</v>
      </c>
      <c r="D2832" s="17">
        <v>40</v>
      </c>
    </row>
    <row r="2833" spans="1:4">
      <c r="A2833" s="16" t="s">
        <v>1823</v>
      </c>
      <c r="B2833" s="16" t="s">
        <v>3145</v>
      </c>
      <c r="C2833" s="16" t="s">
        <v>2850</v>
      </c>
      <c r="D2833" s="17">
        <v>51.999999999999986</v>
      </c>
    </row>
    <row r="2834" spans="1:4">
      <c r="A2834" s="16" t="s">
        <v>1824</v>
      </c>
      <c r="B2834" s="16" t="s">
        <v>3145</v>
      </c>
      <c r="C2834" s="16" t="s">
        <v>2851</v>
      </c>
      <c r="D2834" s="17">
        <v>51.999999999999979</v>
      </c>
    </row>
    <row r="2835" spans="1:4">
      <c r="A2835" s="16" t="s">
        <v>1825</v>
      </c>
      <c r="B2835" s="16" t="s">
        <v>3145</v>
      </c>
      <c r="C2835" s="16" t="s">
        <v>2852</v>
      </c>
      <c r="D2835" s="17">
        <v>33</v>
      </c>
    </row>
    <row r="2836" spans="1:4">
      <c r="A2836" s="16" t="s">
        <v>1826</v>
      </c>
      <c r="B2836" s="16" t="s">
        <v>3145</v>
      </c>
      <c r="C2836" s="16" t="s">
        <v>2932</v>
      </c>
      <c r="D2836" s="17">
        <v>52</v>
      </c>
    </row>
    <row r="2837" spans="1:4">
      <c r="A2837" s="16" t="s">
        <v>1827</v>
      </c>
      <c r="B2837" s="16" t="s">
        <v>3145</v>
      </c>
      <c r="C2837" s="16" t="s">
        <v>2855</v>
      </c>
      <c r="D2837" s="17">
        <v>12</v>
      </c>
    </row>
    <row r="2838" spans="1:4">
      <c r="A2838" s="16" t="s">
        <v>1828</v>
      </c>
      <c r="B2838" s="16" t="s">
        <v>3145</v>
      </c>
      <c r="C2838" s="16" t="s">
        <v>2856</v>
      </c>
      <c r="D2838" s="17">
        <v>33</v>
      </c>
    </row>
    <row r="2839" spans="1:4">
      <c r="A2839" s="16" t="s">
        <v>1829</v>
      </c>
      <c r="B2839" s="16" t="s">
        <v>3145</v>
      </c>
      <c r="C2839" s="16" t="s">
        <v>2857</v>
      </c>
      <c r="D2839" s="17">
        <v>11.999999999999996</v>
      </c>
    </row>
    <row r="2840" spans="1:4">
      <c r="A2840" s="16" t="s">
        <v>1830</v>
      </c>
      <c r="B2840" s="16" t="s">
        <v>3145</v>
      </c>
      <c r="C2840" s="16" t="s">
        <v>2934</v>
      </c>
      <c r="D2840" s="17">
        <v>40</v>
      </c>
    </row>
    <row r="2841" spans="1:4">
      <c r="A2841" s="16" t="s">
        <v>2755</v>
      </c>
      <c r="B2841" s="16" t="s">
        <v>3145</v>
      </c>
      <c r="C2841" s="16" t="s">
        <v>2756</v>
      </c>
      <c r="D2841" s="17">
        <v>52</v>
      </c>
    </row>
    <row r="2842" spans="1:4">
      <c r="A2842" s="16" t="s">
        <v>1831</v>
      </c>
      <c r="B2842" s="16" t="s">
        <v>3145</v>
      </c>
      <c r="C2842" s="16" t="s">
        <v>2935</v>
      </c>
      <c r="D2842" s="17">
        <v>11.999999999999998</v>
      </c>
    </row>
    <row r="2843" spans="1:4">
      <c r="A2843" s="16" t="s">
        <v>1832</v>
      </c>
      <c r="B2843" s="16" t="s">
        <v>3145</v>
      </c>
      <c r="C2843" s="16" t="s">
        <v>2859</v>
      </c>
      <c r="D2843" s="17">
        <v>11.999999999999995</v>
      </c>
    </row>
    <row r="2844" spans="1:4">
      <c r="A2844" s="16" t="s">
        <v>1833</v>
      </c>
      <c r="B2844" s="16" t="s">
        <v>3145</v>
      </c>
      <c r="C2844" s="16" t="s">
        <v>2860</v>
      </c>
      <c r="D2844" s="17">
        <v>51.999999999999986</v>
      </c>
    </row>
    <row r="2845" spans="1:4">
      <c r="A2845" s="16" t="s">
        <v>2757</v>
      </c>
      <c r="B2845" s="16" t="s">
        <v>3145</v>
      </c>
      <c r="C2845" s="16" t="s">
        <v>2861</v>
      </c>
      <c r="D2845" s="17">
        <v>51.999999999999993</v>
      </c>
    </row>
    <row r="2846" spans="1:4">
      <c r="A2846" s="16" t="s">
        <v>1834</v>
      </c>
      <c r="B2846" s="16" t="s">
        <v>3145</v>
      </c>
      <c r="C2846" s="16" t="s">
        <v>2862</v>
      </c>
      <c r="D2846" s="17">
        <v>16.999999999999996</v>
      </c>
    </row>
    <row r="2847" spans="1:4">
      <c r="A2847" s="16" t="s">
        <v>1835</v>
      </c>
      <c r="B2847" s="16" t="s">
        <v>3145</v>
      </c>
      <c r="C2847" s="16" t="s">
        <v>2863</v>
      </c>
      <c r="D2847" s="17">
        <v>11.999999999999996</v>
      </c>
    </row>
    <row r="2848" spans="1:4">
      <c r="A2848" s="16" t="s">
        <v>2758</v>
      </c>
      <c r="B2848" s="16" t="s">
        <v>3145</v>
      </c>
      <c r="C2848" s="16" t="s">
        <v>2864</v>
      </c>
      <c r="D2848" s="17">
        <v>52.000000000000007</v>
      </c>
    </row>
    <row r="2849" spans="1:4">
      <c r="A2849" s="16" t="s">
        <v>1836</v>
      </c>
      <c r="B2849" s="16" t="s">
        <v>3145</v>
      </c>
      <c r="C2849" s="16" t="s">
        <v>2865</v>
      </c>
      <c r="D2849" s="17">
        <v>12</v>
      </c>
    </row>
    <row r="2850" spans="1:4">
      <c r="A2850" s="16" t="s">
        <v>1837</v>
      </c>
      <c r="B2850" s="16" t="s">
        <v>3145</v>
      </c>
      <c r="C2850" s="16" t="s">
        <v>2867</v>
      </c>
      <c r="D2850" s="17">
        <v>17</v>
      </c>
    </row>
    <row r="2851" spans="1:4">
      <c r="A2851" s="16" t="s">
        <v>1838</v>
      </c>
      <c r="B2851" s="16" t="s">
        <v>3145</v>
      </c>
      <c r="C2851" s="16" t="s">
        <v>2868</v>
      </c>
      <c r="D2851" s="17">
        <v>17.000000000000007</v>
      </c>
    </row>
    <row r="2852" spans="1:4">
      <c r="A2852" s="16" t="s">
        <v>1839</v>
      </c>
      <c r="B2852" s="16" t="s">
        <v>3145</v>
      </c>
      <c r="C2852" s="16" t="s">
        <v>2869</v>
      </c>
      <c r="D2852" s="17">
        <v>51.999999999999986</v>
      </c>
    </row>
    <row r="2853" spans="1:4">
      <c r="A2853" s="16" t="s">
        <v>1840</v>
      </c>
      <c r="B2853" s="16" t="s">
        <v>3145</v>
      </c>
      <c r="C2853" s="16" t="s">
        <v>2936</v>
      </c>
      <c r="D2853" s="17">
        <v>40.000000000000014</v>
      </c>
    </row>
    <row r="2854" spans="1:4">
      <c r="A2854" s="16" t="s">
        <v>1841</v>
      </c>
      <c r="B2854" s="16" t="s">
        <v>3145</v>
      </c>
      <c r="C2854" s="16" t="s">
        <v>2870</v>
      </c>
      <c r="D2854" s="17">
        <v>12</v>
      </c>
    </row>
    <row r="2855" spans="1:4">
      <c r="A2855" s="16" t="s">
        <v>1842</v>
      </c>
      <c r="B2855" s="16" t="s">
        <v>3145</v>
      </c>
      <c r="C2855" s="16" t="s">
        <v>2871</v>
      </c>
      <c r="D2855" s="17">
        <v>40.000000000000007</v>
      </c>
    </row>
    <row r="2856" spans="1:4">
      <c r="A2856" s="16" t="s">
        <v>1843</v>
      </c>
      <c r="B2856" s="16" t="s">
        <v>3145</v>
      </c>
      <c r="C2856" s="16" t="s">
        <v>2872</v>
      </c>
      <c r="D2856" s="17">
        <v>52</v>
      </c>
    </row>
    <row r="2857" spans="1:4">
      <c r="A2857" s="16" t="s">
        <v>1844</v>
      </c>
      <c r="B2857" s="16" t="s">
        <v>3145</v>
      </c>
      <c r="C2857" s="16" t="s">
        <v>2873</v>
      </c>
      <c r="D2857" s="17">
        <v>52.000000000000007</v>
      </c>
    </row>
    <row r="2858" spans="1:4">
      <c r="A2858" s="16" t="s">
        <v>1845</v>
      </c>
      <c r="B2858" s="16" t="s">
        <v>3145</v>
      </c>
      <c r="C2858" s="16" t="s">
        <v>2874</v>
      </c>
      <c r="D2858" s="17">
        <v>9.9999999999999982</v>
      </c>
    </row>
    <row r="2859" spans="1:4">
      <c r="A2859" s="16" t="s">
        <v>1846</v>
      </c>
      <c r="B2859" s="16" t="s">
        <v>3145</v>
      </c>
      <c r="C2859" s="16" t="s">
        <v>2875</v>
      </c>
      <c r="D2859" s="17">
        <v>12</v>
      </c>
    </row>
    <row r="2860" spans="1:4">
      <c r="A2860" s="16" t="s">
        <v>1847</v>
      </c>
      <c r="B2860" s="16" t="s">
        <v>3145</v>
      </c>
      <c r="C2860" s="16" t="s">
        <v>2876</v>
      </c>
      <c r="D2860" s="17">
        <v>40.000000000000007</v>
      </c>
    </row>
    <row r="2861" spans="1:4">
      <c r="A2861" s="16" t="s">
        <v>1848</v>
      </c>
      <c r="B2861" s="16" t="s">
        <v>3145</v>
      </c>
      <c r="C2861" s="16" t="s">
        <v>2877</v>
      </c>
      <c r="D2861" s="17">
        <v>40</v>
      </c>
    </row>
    <row r="2862" spans="1:4">
      <c r="A2862" s="16" t="s">
        <v>2759</v>
      </c>
      <c r="B2862" s="16" t="s">
        <v>3145</v>
      </c>
      <c r="C2862" s="16" t="s">
        <v>2878</v>
      </c>
      <c r="D2862" s="17">
        <v>11.999999999999998</v>
      </c>
    </row>
    <row r="2863" spans="1:4">
      <c r="A2863" s="16" t="s">
        <v>1849</v>
      </c>
      <c r="B2863" s="16" t="s">
        <v>3145</v>
      </c>
      <c r="C2863" s="16" t="s">
        <v>2879</v>
      </c>
      <c r="D2863" s="17">
        <v>12.000000000000002</v>
      </c>
    </row>
    <row r="2864" spans="1:4">
      <c r="A2864" s="16" t="s">
        <v>1850</v>
      </c>
      <c r="B2864" s="16" t="s">
        <v>3145</v>
      </c>
      <c r="C2864" s="16" t="s">
        <v>2880</v>
      </c>
      <c r="D2864" s="17">
        <v>12</v>
      </c>
    </row>
    <row r="2865" spans="1:4">
      <c r="A2865" s="16" t="s">
        <v>1851</v>
      </c>
      <c r="B2865" s="16" t="s">
        <v>3145</v>
      </c>
      <c r="C2865" s="16" t="s">
        <v>2881</v>
      </c>
      <c r="D2865" s="17">
        <v>11.999999999999996</v>
      </c>
    </row>
    <row r="2866" spans="1:4">
      <c r="A2866" s="16" t="s">
        <v>1852</v>
      </c>
      <c r="B2866" s="16" t="s">
        <v>3145</v>
      </c>
      <c r="C2866" s="16" t="s">
        <v>2882</v>
      </c>
      <c r="D2866" s="17">
        <v>39.999999999999993</v>
      </c>
    </row>
    <row r="2867" spans="1:4">
      <c r="A2867" s="16" t="s">
        <v>1853</v>
      </c>
      <c r="B2867" s="16" t="s">
        <v>3145</v>
      </c>
      <c r="C2867" s="16" t="s">
        <v>2883</v>
      </c>
      <c r="D2867" s="17">
        <v>51.999999999999993</v>
      </c>
    </row>
    <row r="2868" spans="1:4">
      <c r="A2868" s="16" t="s">
        <v>1854</v>
      </c>
      <c r="B2868" s="16" t="s">
        <v>3145</v>
      </c>
      <c r="C2868" s="16" t="s">
        <v>2884</v>
      </c>
      <c r="D2868" s="17">
        <v>9.9999999999999964</v>
      </c>
    </row>
    <row r="2869" spans="1:4">
      <c r="A2869" s="16" t="s">
        <v>1855</v>
      </c>
      <c r="B2869" s="16" t="s">
        <v>3145</v>
      </c>
      <c r="C2869" s="16" t="s">
        <v>2885</v>
      </c>
      <c r="D2869" s="17">
        <v>14.000000000000005</v>
      </c>
    </row>
    <row r="2870" spans="1:4">
      <c r="A2870" s="16" t="s">
        <v>2760</v>
      </c>
      <c r="B2870" s="16" t="s">
        <v>3145</v>
      </c>
      <c r="C2870" s="16" t="s">
        <v>2886</v>
      </c>
      <c r="D2870" s="17">
        <v>17</v>
      </c>
    </row>
    <row r="2871" spans="1:4">
      <c r="A2871" s="16" t="s">
        <v>1856</v>
      </c>
      <c r="B2871" s="16" t="s">
        <v>3145</v>
      </c>
      <c r="C2871" s="16" t="s">
        <v>2887</v>
      </c>
      <c r="D2871" s="17">
        <v>11.999999999999998</v>
      </c>
    </row>
    <row r="2872" spans="1:4">
      <c r="A2872" s="16" t="s">
        <v>1857</v>
      </c>
      <c r="B2872" s="16" t="s">
        <v>3145</v>
      </c>
      <c r="C2872" s="16" t="s">
        <v>2888</v>
      </c>
      <c r="D2872" s="17">
        <v>11.999999999999995</v>
      </c>
    </row>
    <row r="2873" spans="1:4">
      <c r="A2873" s="16" t="s">
        <v>1858</v>
      </c>
      <c r="B2873" s="16" t="s">
        <v>3145</v>
      </c>
      <c r="C2873" s="16" t="s">
        <v>2889</v>
      </c>
      <c r="D2873" s="17">
        <v>12.000000000000004</v>
      </c>
    </row>
    <row r="2874" spans="1:4">
      <c r="A2874" s="16" t="s">
        <v>1859</v>
      </c>
      <c r="B2874" s="16" t="s">
        <v>3145</v>
      </c>
      <c r="C2874" s="16" t="s">
        <v>2890</v>
      </c>
      <c r="D2874" s="17">
        <v>52.000000000000007</v>
      </c>
    </row>
    <row r="2875" spans="1:4">
      <c r="A2875" s="16" t="s">
        <v>1860</v>
      </c>
      <c r="B2875" s="16" t="s">
        <v>3145</v>
      </c>
      <c r="C2875" s="16" t="s">
        <v>2891</v>
      </c>
      <c r="D2875" s="17">
        <v>39.999999999999986</v>
      </c>
    </row>
    <row r="2876" spans="1:4">
      <c r="A2876" s="16" t="s">
        <v>1861</v>
      </c>
      <c r="B2876" s="16" t="s">
        <v>3145</v>
      </c>
      <c r="C2876" s="16" t="s">
        <v>2892</v>
      </c>
      <c r="D2876" s="17">
        <v>11.999999999999998</v>
      </c>
    </row>
    <row r="2877" spans="1:4">
      <c r="A2877" s="16" t="s">
        <v>1862</v>
      </c>
      <c r="B2877" s="16" t="s">
        <v>3145</v>
      </c>
      <c r="C2877" s="16" t="s">
        <v>2893</v>
      </c>
      <c r="D2877" s="17">
        <v>12</v>
      </c>
    </row>
    <row r="2878" spans="1:4">
      <c r="A2878" s="16" t="s">
        <v>1863</v>
      </c>
      <c r="B2878" s="16" t="s">
        <v>3145</v>
      </c>
      <c r="C2878" s="16" t="s">
        <v>2894</v>
      </c>
      <c r="D2878" s="17">
        <v>40.000000000000007</v>
      </c>
    </row>
    <row r="2879" spans="1:4">
      <c r="A2879" s="16" t="s">
        <v>1864</v>
      </c>
      <c r="B2879" s="16" t="s">
        <v>3145</v>
      </c>
      <c r="C2879" s="16" t="s">
        <v>2895</v>
      </c>
      <c r="D2879" s="17">
        <v>10.000000000000004</v>
      </c>
    </row>
    <row r="2880" spans="1:4">
      <c r="A2880" s="16" t="s">
        <v>1865</v>
      </c>
      <c r="B2880" s="16" t="s">
        <v>3145</v>
      </c>
      <c r="C2880" s="16" t="s">
        <v>2896</v>
      </c>
      <c r="D2880" s="17">
        <v>33.000000000000007</v>
      </c>
    </row>
    <row r="2881" spans="1:4">
      <c r="A2881" s="16" t="s">
        <v>1866</v>
      </c>
      <c r="B2881" s="16" t="s">
        <v>3145</v>
      </c>
      <c r="C2881" s="16" t="s">
        <v>2897</v>
      </c>
      <c r="D2881" s="17">
        <v>10.000000000000002</v>
      </c>
    </row>
    <row r="2882" spans="1:4">
      <c r="A2882" s="16" t="s">
        <v>1867</v>
      </c>
      <c r="B2882" s="16" t="s">
        <v>3145</v>
      </c>
      <c r="C2882" s="16" t="s">
        <v>2898</v>
      </c>
      <c r="D2882" s="17">
        <v>52.000000000000007</v>
      </c>
    </row>
    <row r="2883" spans="1:4">
      <c r="A2883" s="16" t="s">
        <v>1868</v>
      </c>
      <c r="B2883" s="16" t="s">
        <v>3145</v>
      </c>
      <c r="C2883" s="16" t="s">
        <v>2900</v>
      </c>
      <c r="D2883" s="17">
        <v>40.000000000000007</v>
      </c>
    </row>
    <row r="2884" spans="1:4">
      <c r="A2884" s="16" t="s">
        <v>1869</v>
      </c>
      <c r="B2884" s="16" t="s">
        <v>3145</v>
      </c>
      <c r="C2884" s="16" t="s">
        <v>2901</v>
      </c>
      <c r="D2884" s="17">
        <v>11.999999999999993</v>
      </c>
    </row>
    <row r="2885" spans="1:4">
      <c r="A2885" s="16" t="s">
        <v>2761</v>
      </c>
      <c r="B2885" s="16" t="s">
        <v>3145</v>
      </c>
      <c r="C2885" s="16" t="s">
        <v>2903</v>
      </c>
      <c r="D2885" s="17">
        <v>12.000000000000004</v>
      </c>
    </row>
    <row r="2886" spans="1:4">
      <c r="A2886" s="16" t="s">
        <v>1870</v>
      </c>
      <c r="B2886" s="16" t="s">
        <v>3145</v>
      </c>
      <c r="C2886" s="16" t="s">
        <v>2904</v>
      </c>
      <c r="D2886" s="17">
        <v>12.000000000000002</v>
      </c>
    </row>
    <row r="2887" spans="1:4">
      <c r="A2887" s="16" t="s">
        <v>2762</v>
      </c>
      <c r="B2887" s="16" t="s">
        <v>3145</v>
      </c>
      <c r="C2887" s="16" t="s">
        <v>2937</v>
      </c>
      <c r="D2887" s="17">
        <v>11.999999999999993</v>
      </c>
    </row>
    <row r="2888" spans="1:4">
      <c r="A2888" s="16" t="s">
        <v>1871</v>
      </c>
      <c r="B2888" s="16" t="s">
        <v>3145</v>
      </c>
      <c r="C2888" s="16" t="s">
        <v>2956</v>
      </c>
      <c r="D2888" s="17">
        <v>17.000000000000007</v>
      </c>
    </row>
    <row r="2889" spans="1:4">
      <c r="A2889" s="16" t="s">
        <v>1872</v>
      </c>
      <c r="B2889" s="16" t="s">
        <v>3145</v>
      </c>
      <c r="C2889" s="16" t="s">
        <v>2938</v>
      </c>
      <c r="D2889" s="17">
        <v>52.000000000000028</v>
      </c>
    </row>
    <row r="2890" spans="1:4">
      <c r="A2890" s="16" t="s">
        <v>1873</v>
      </c>
      <c r="B2890" s="16" t="s">
        <v>3145</v>
      </c>
      <c r="C2890" s="16" t="s">
        <v>2941</v>
      </c>
      <c r="D2890" s="17">
        <v>39.999999999999993</v>
      </c>
    </row>
    <row r="2891" spans="1:4">
      <c r="A2891" s="16" t="s">
        <v>1874</v>
      </c>
      <c r="B2891" s="16" t="s">
        <v>3145</v>
      </c>
      <c r="C2891" s="16" t="s">
        <v>2942</v>
      </c>
      <c r="D2891" s="17">
        <v>12.000000000000002</v>
      </c>
    </row>
    <row r="2892" spans="1:4">
      <c r="A2892" s="16" t="s">
        <v>1875</v>
      </c>
      <c r="B2892" s="16" t="s">
        <v>3145</v>
      </c>
      <c r="C2892" s="16" t="s">
        <v>2943</v>
      </c>
      <c r="D2892" s="17">
        <v>12.000000000000004</v>
      </c>
    </row>
    <row r="2893" spans="1:4">
      <c r="A2893" s="16" t="s">
        <v>1876</v>
      </c>
      <c r="B2893" s="16" t="s">
        <v>3145</v>
      </c>
      <c r="C2893" s="16" t="s">
        <v>2957</v>
      </c>
      <c r="D2893" s="17">
        <v>11.999999999999998</v>
      </c>
    </row>
    <row r="2894" spans="1:4">
      <c r="A2894" s="16" t="s">
        <v>1877</v>
      </c>
      <c r="B2894" s="16" t="s">
        <v>3145</v>
      </c>
      <c r="C2894" s="16" t="s">
        <v>2944</v>
      </c>
      <c r="D2894" s="17">
        <v>12</v>
      </c>
    </row>
    <row r="2895" spans="1:4">
      <c r="A2895" s="16" t="s">
        <v>1878</v>
      </c>
      <c r="B2895" s="16" t="s">
        <v>3145</v>
      </c>
      <c r="C2895" s="16" t="s">
        <v>2959</v>
      </c>
      <c r="D2895" s="17">
        <v>17</v>
      </c>
    </row>
    <row r="2896" spans="1:4">
      <c r="A2896" s="16" t="s">
        <v>1879</v>
      </c>
      <c r="B2896" s="16" t="s">
        <v>3145</v>
      </c>
      <c r="C2896" s="16" t="s">
        <v>2960</v>
      </c>
      <c r="D2896" s="17">
        <v>51.999999999999993</v>
      </c>
    </row>
    <row r="2897" spans="1:4">
      <c r="A2897" s="16" t="s">
        <v>1880</v>
      </c>
      <c r="B2897" s="16" t="s">
        <v>3145</v>
      </c>
      <c r="C2897" s="16" t="s">
        <v>2961</v>
      </c>
      <c r="D2897" s="17">
        <v>40</v>
      </c>
    </row>
    <row r="2898" spans="1:4">
      <c r="A2898" s="16" t="s">
        <v>2763</v>
      </c>
      <c r="B2898" s="16" t="s">
        <v>3145</v>
      </c>
      <c r="C2898" s="16" t="s">
        <v>2962</v>
      </c>
      <c r="D2898" s="17">
        <v>17.000000000000004</v>
      </c>
    </row>
    <row r="2899" spans="1:4">
      <c r="A2899" s="16" t="s">
        <v>1881</v>
      </c>
      <c r="B2899" s="16" t="s">
        <v>3145</v>
      </c>
      <c r="C2899" s="16" t="s">
        <v>2963</v>
      </c>
      <c r="D2899" s="17">
        <v>52.000000000000007</v>
      </c>
    </row>
    <row r="2900" spans="1:4">
      <c r="A2900" s="16" t="s">
        <v>1882</v>
      </c>
      <c r="B2900" s="16" t="s">
        <v>3145</v>
      </c>
      <c r="C2900" s="16" t="s">
        <v>2964</v>
      </c>
      <c r="D2900" s="17">
        <v>52.000000000000007</v>
      </c>
    </row>
    <row r="2901" spans="1:4">
      <c r="A2901" s="16" t="s">
        <v>1883</v>
      </c>
      <c r="B2901" s="16" t="s">
        <v>3145</v>
      </c>
      <c r="C2901" s="16" t="s">
        <v>2965</v>
      </c>
      <c r="D2901" s="17">
        <v>52.000000000000036</v>
      </c>
    </row>
    <row r="2902" spans="1:4">
      <c r="A2902" s="16" t="s">
        <v>1884</v>
      </c>
      <c r="B2902" s="16" t="s">
        <v>3145</v>
      </c>
      <c r="C2902" s="16" t="s">
        <v>2966</v>
      </c>
      <c r="D2902" s="17">
        <v>51.999999999999986</v>
      </c>
    </row>
    <row r="2903" spans="1:4">
      <c r="A2903" s="16" t="s">
        <v>1885</v>
      </c>
      <c r="B2903" s="16" t="s">
        <v>3145</v>
      </c>
      <c r="C2903" s="16" t="s">
        <v>3028</v>
      </c>
      <c r="D2903" s="17">
        <v>52.000000000000014</v>
      </c>
    </row>
    <row r="2904" spans="1:4">
      <c r="A2904" s="16" t="s">
        <v>1886</v>
      </c>
      <c r="B2904" s="16" t="s">
        <v>3145</v>
      </c>
      <c r="C2904" s="16" t="s">
        <v>2967</v>
      </c>
      <c r="D2904" s="17">
        <v>52.000000000000028</v>
      </c>
    </row>
    <row r="2905" spans="1:4">
      <c r="A2905" s="16" t="s">
        <v>1887</v>
      </c>
      <c r="B2905" s="16" t="s">
        <v>3145</v>
      </c>
      <c r="C2905" s="16" t="s">
        <v>2968</v>
      </c>
      <c r="D2905" s="17">
        <v>52.000000000000021</v>
      </c>
    </row>
    <row r="2906" spans="1:4">
      <c r="A2906" s="16" t="s">
        <v>1888</v>
      </c>
      <c r="B2906" s="16" t="s">
        <v>3145</v>
      </c>
      <c r="C2906" s="16" t="s">
        <v>2969</v>
      </c>
      <c r="D2906" s="17">
        <v>13.999999999999996</v>
      </c>
    </row>
    <row r="2907" spans="1:4">
      <c r="A2907" s="16" t="s">
        <v>1889</v>
      </c>
      <c r="B2907" s="16" t="s">
        <v>3145</v>
      </c>
      <c r="C2907" s="16" t="s">
        <v>2970</v>
      </c>
      <c r="D2907" s="17">
        <v>12.000000000000005</v>
      </c>
    </row>
    <row r="2908" spans="1:4">
      <c r="A2908" s="16" t="s">
        <v>1890</v>
      </c>
      <c r="B2908" s="16" t="s">
        <v>3145</v>
      </c>
      <c r="C2908" s="16" t="s">
        <v>2971</v>
      </c>
      <c r="D2908" s="17">
        <v>12</v>
      </c>
    </row>
    <row r="2909" spans="1:4">
      <c r="A2909" s="16" t="s">
        <v>2764</v>
      </c>
      <c r="B2909" s="16" t="s">
        <v>3145</v>
      </c>
      <c r="C2909" s="16" t="s">
        <v>2972</v>
      </c>
      <c r="D2909" s="17">
        <v>12.000000000000002</v>
      </c>
    </row>
    <row r="2910" spans="1:4">
      <c r="A2910" s="16" t="s">
        <v>2765</v>
      </c>
      <c r="B2910" s="16" t="s">
        <v>3145</v>
      </c>
      <c r="C2910" s="16" t="s">
        <v>3025</v>
      </c>
      <c r="D2910" s="17">
        <v>12.000000000000002</v>
      </c>
    </row>
    <row r="2911" spans="1:4">
      <c r="A2911" s="16" t="s">
        <v>1891</v>
      </c>
      <c r="B2911" s="16" t="s">
        <v>3145</v>
      </c>
      <c r="C2911" s="16" t="s">
        <v>2921</v>
      </c>
      <c r="D2911" s="17">
        <v>51.999999999999993</v>
      </c>
    </row>
    <row r="2912" spans="1:4">
      <c r="A2912" s="16" t="s">
        <v>1892</v>
      </c>
      <c r="B2912" s="16" t="s">
        <v>3145</v>
      </c>
      <c r="C2912" s="16" t="s">
        <v>2973</v>
      </c>
      <c r="D2912" s="17">
        <v>51.999999999999993</v>
      </c>
    </row>
    <row r="2913" spans="1:4">
      <c r="A2913" s="16" t="s">
        <v>1893</v>
      </c>
      <c r="B2913" s="16" t="s">
        <v>3145</v>
      </c>
      <c r="C2913" s="16" t="s">
        <v>2975</v>
      </c>
      <c r="D2913" s="17">
        <v>52.000000000000007</v>
      </c>
    </row>
    <row r="2914" spans="1:4">
      <c r="A2914" s="16" t="s">
        <v>1894</v>
      </c>
      <c r="B2914" s="16" t="s">
        <v>3145</v>
      </c>
      <c r="C2914" s="16" t="s">
        <v>2976</v>
      </c>
      <c r="D2914" s="17">
        <v>15.000000000000007</v>
      </c>
    </row>
    <row r="2915" spans="1:4">
      <c r="A2915" s="16" t="s">
        <v>1895</v>
      </c>
      <c r="B2915" s="16" t="s">
        <v>3145</v>
      </c>
      <c r="C2915" s="16" t="s">
        <v>2977</v>
      </c>
      <c r="D2915" s="17">
        <v>60.999999999999993</v>
      </c>
    </row>
    <row r="2916" spans="1:4">
      <c r="A2916" s="16" t="s">
        <v>1896</v>
      </c>
      <c r="B2916" s="16" t="s">
        <v>3145</v>
      </c>
      <c r="C2916" s="16" t="s">
        <v>2978</v>
      </c>
      <c r="D2916" s="17">
        <v>51.999999999999964</v>
      </c>
    </row>
    <row r="2917" spans="1:4">
      <c r="A2917" s="16" t="s">
        <v>1897</v>
      </c>
      <c r="B2917" s="16" t="s">
        <v>3145</v>
      </c>
      <c r="C2917" s="16" t="s">
        <v>2979</v>
      </c>
      <c r="D2917" s="17">
        <v>10.000000000000004</v>
      </c>
    </row>
    <row r="2918" spans="1:4">
      <c r="A2918" s="16" t="s">
        <v>1898</v>
      </c>
      <c r="B2918" s="16" t="s">
        <v>3145</v>
      </c>
      <c r="C2918" s="16" t="s">
        <v>3040</v>
      </c>
      <c r="D2918" s="17">
        <v>17.000000000000007</v>
      </c>
    </row>
    <row r="2919" spans="1:4">
      <c r="A2919" s="16" t="s">
        <v>1899</v>
      </c>
      <c r="B2919" s="16" t="s">
        <v>3145</v>
      </c>
      <c r="C2919" s="16" t="s">
        <v>3146</v>
      </c>
      <c r="D2919" s="17">
        <v>40</v>
      </c>
    </row>
    <row r="2920" spans="1:4">
      <c r="A2920" s="16" t="s">
        <v>1900</v>
      </c>
      <c r="B2920" s="16" t="s">
        <v>3145</v>
      </c>
      <c r="C2920" s="16" t="s">
        <v>3147</v>
      </c>
      <c r="D2920" s="17">
        <v>52.000000000000007</v>
      </c>
    </row>
    <row r="2921" spans="1:4">
      <c r="A2921" s="16" t="s">
        <v>2766</v>
      </c>
      <c r="B2921" s="16" t="s">
        <v>3145</v>
      </c>
      <c r="C2921" s="16" t="s">
        <v>2767</v>
      </c>
      <c r="D2921" s="17">
        <v>52.000000000000007</v>
      </c>
    </row>
    <row r="2922" spans="1:4">
      <c r="A2922" s="16" t="s">
        <v>1901</v>
      </c>
      <c r="B2922" s="16" t="s">
        <v>3145</v>
      </c>
      <c r="C2922" s="16" t="s">
        <v>3148</v>
      </c>
      <c r="D2922" s="17">
        <v>40.000000000000021</v>
      </c>
    </row>
    <row r="2923" spans="1:4">
      <c r="A2923" s="16" t="s">
        <v>1902</v>
      </c>
      <c r="B2923" s="16" t="s">
        <v>3145</v>
      </c>
      <c r="C2923" s="16" t="s">
        <v>3149</v>
      </c>
      <c r="D2923" s="17">
        <v>17.000000000000007</v>
      </c>
    </row>
    <row r="2924" spans="1:4">
      <c r="A2924" s="16" t="s">
        <v>1903</v>
      </c>
      <c r="B2924" s="16" t="s">
        <v>3145</v>
      </c>
      <c r="C2924" s="16" t="s">
        <v>3150</v>
      </c>
      <c r="D2924" s="17">
        <v>11.999999999999995</v>
      </c>
    </row>
    <row r="2925" spans="1:4">
      <c r="A2925" s="16" t="s">
        <v>1904</v>
      </c>
      <c r="B2925" s="16" t="s">
        <v>3145</v>
      </c>
      <c r="C2925" s="16" t="s">
        <v>3151</v>
      </c>
      <c r="D2925" s="17">
        <v>51.999999999999993</v>
      </c>
    </row>
    <row r="2926" spans="1:4">
      <c r="A2926" s="16" t="s">
        <v>1905</v>
      </c>
      <c r="B2926" s="16" t="s">
        <v>3145</v>
      </c>
      <c r="C2926" s="16" t="s">
        <v>3152</v>
      </c>
      <c r="D2926" s="17">
        <v>12.000000000000002</v>
      </c>
    </row>
    <row r="2927" spans="1:4">
      <c r="A2927" s="16" t="s">
        <v>2768</v>
      </c>
      <c r="B2927" s="16" t="s">
        <v>3145</v>
      </c>
      <c r="C2927" s="16" t="s">
        <v>2769</v>
      </c>
      <c r="D2927" s="17">
        <v>11.999999999999998</v>
      </c>
    </row>
    <row r="2928" spans="1:4">
      <c r="A2928" s="16" t="s">
        <v>1906</v>
      </c>
      <c r="B2928" s="16" t="s">
        <v>3145</v>
      </c>
      <c r="C2928" s="16" t="s">
        <v>3153</v>
      </c>
      <c r="D2928" s="17">
        <v>17.000000000000007</v>
      </c>
    </row>
    <row r="2929" spans="1:4">
      <c r="A2929" s="16" t="s">
        <v>1907</v>
      </c>
      <c r="B2929" s="16" t="s">
        <v>3145</v>
      </c>
      <c r="C2929" s="16" t="s">
        <v>3154</v>
      </c>
      <c r="D2929" s="17">
        <v>17.000000000000007</v>
      </c>
    </row>
    <row r="2930" spans="1:4">
      <c r="A2930" s="16" t="s">
        <v>1908</v>
      </c>
      <c r="B2930" s="16" t="s">
        <v>3145</v>
      </c>
      <c r="C2930" s="16" t="s">
        <v>3155</v>
      </c>
      <c r="D2930" s="17">
        <v>13.999999999999996</v>
      </c>
    </row>
    <row r="2931" spans="1:4">
      <c r="A2931" s="16" t="s">
        <v>1909</v>
      </c>
      <c r="B2931" s="16" t="s">
        <v>3145</v>
      </c>
      <c r="C2931" s="16" t="s">
        <v>3156</v>
      </c>
      <c r="D2931" s="17">
        <v>12.000000000000005</v>
      </c>
    </row>
    <row r="2932" spans="1:4">
      <c r="A2932" s="16" t="s">
        <v>1910</v>
      </c>
      <c r="B2932" s="16" t="s">
        <v>3145</v>
      </c>
      <c r="C2932" s="16" t="s">
        <v>3157</v>
      </c>
      <c r="D2932" s="17">
        <v>40.000000000000007</v>
      </c>
    </row>
    <row r="2933" spans="1:4">
      <c r="A2933" s="16" t="s">
        <v>1911</v>
      </c>
      <c r="B2933" s="16" t="s">
        <v>3145</v>
      </c>
      <c r="C2933" s="16" t="s">
        <v>3158</v>
      </c>
      <c r="D2933" s="17">
        <v>10.000000000000004</v>
      </c>
    </row>
    <row r="2934" spans="1:4">
      <c r="A2934" s="16" t="s">
        <v>1912</v>
      </c>
      <c r="B2934" s="16" t="s">
        <v>3145</v>
      </c>
      <c r="C2934" s="16" t="s">
        <v>3159</v>
      </c>
      <c r="D2934" s="17">
        <v>52.000000000000036</v>
      </c>
    </row>
    <row r="2935" spans="1:4">
      <c r="A2935" s="16" t="s">
        <v>1913</v>
      </c>
      <c r="B2935" s="16" t="s">
        <v>3145</v>
      </c>
      <c r="C2935" s="16" t="s">
        <v>3160</v>
      </c>
      <c r="D2935" s="17">
        <v>12</v>
      </c>
    </row>
    <row r="2936" spans="1:4">
      <c r="A2936" s="16" t="s">
        <v>1914</v>
      </c>
      <c r="B2936" s="16" t="s">
        <v>3145</v>
      </c>
      <c r="C2936" s="16" t="s">
        <v>3161</v>
      </c>
      <c r="D2936" s="17">
        <v>52.000000000000007</v>
      </c>
    </row>
    <row r="2937" spans="1:4">
      <c r="A2937" s="16" t="s">
        <v>1915</v>
      </c>
      <c r="B2937" s="16" t="s">
        <v>3145</v>
      </c>
      <c r="C2937" s="16" t="s">
        <v>3162</v>
      </c>
      <c r="D2937" s="17">
        <v>40</v>
      </c>
    </row>
    <row r="2938" spans="1:4">
      <c r="A2938" s="16" t="s">
        <v>1916</v>
      </c>
      <c r="B2938" s="16" t="s">
        <v>3145</v>
      </c>
      <c r="C2938" s="16" t="s">
        <v>3163</v>
      </c>
      <c r="D2938" s="17">
        <v>17</v>
      </c>
    </row>
    <row r="2939" spans="1:4">
      <c r="A2939" s="16" t="s">
        <v>1917</v>
      </c>
      <c r="B2939" s="16" t="s">
        <v>3145</v>
      </c>
      <c r="C2939" s="16" t="s">
        <v>3164</v>
      </c>
      <c r="D2939" s="17">
        <v>17</v>
      </c>
    </row>
    <row r="2940" spans="1:4">
      <c r="A2940" s="16" t="s">
        <v>1918</v>
      </c>
      <c r="B2940" s="16" t="s">
        <v>3145</v>
      </c>
      <c r="C2940" s="16" t="s">
        <v>3165</v>
      </c>
      <c r="D2940" s="17">
        <v>39.999999999999993</v>
      </c>
    </row>
    <row r="2941" spans="1:4">
      <c r="A2941" s="16" t="s">
        <v>1919</v>
      </c>
      <c r="B2941" s="16" t="s">
        <v>3145</v>
      </c>
      <c r="C2941" s="16" t="s">
        <v>3166</v>
      </c>
      <c r="D2941" s="17">
        <v>10.000000000000004</v>
      </c>
    </row>
    <row r="2942" spans="1:4">
      <c r="A2942" s="16" t="s">
        <v>1920</v>
      </c>
      <c r="B2942" s="16" t="s">
        <v>3145</v>
      </c>
      <c r="C2942" s="16" t="s">
        <v>3167</v>
      </c>
      <c r="D2942" s="17">
        <v>9.9999999999999964</v>
      </c>
    </row>
    <row r="2943" spans="1:4">
      <c r="A2943" s="16" t="s">
        <v>1921</v>
      </c>
      <c r="B2943" s="16" t="s">
        <v>3145</v>
      </c>
      <c r="C2943" s="16" t="s">
        <v>3168</v>
      </c>
      <c r="D2943" s="17">
        <v>60.999999999999993</v>
      </c>
    </row>
    <row r="2944" spans="1:4">
      <c r="A2944" s="16" t="s">
        <v>1922</v>
      </c>
      <c r="B2944" s="16" t="s">
        <v>3145</v>
      </c>
      <c r="C2944" s="16" t="s">
        <v>3169</v>
      </c>
      <c r="D2944" s="17">
        <v>12</v>
      </c>
    </row>
    <row r="2945" spans="1:4">
      <c r="A2945" s="16" t="s">
        <v>1923</v>
      </c>
      <c r="B2945" s="16" t="s">
        <v>3145</v>
      </c>
      <c r="C2945" s="16" t="s">
        <v>3170</v>
      </c>
      <c r="D2945" s="17">
        <v>10.000000000000004</v>
      </c>
    </row>
    <row r="2946" spans="1:4">
      <c r="A2946" s="16" t="s">
        <v>1924</v>
      </c>
      <c r="B2946" s="16" t="s">
        <v>3145</v>
      </c>
      <c r="C2946" s="16" t="s">
        <v>3171</v>
      </c>
      <c r="D2946" s="17">
        <v>9.9999999999999964</v>
      </c>
    </row>
    <row r="2947" spans="1:4">
      <c r="A2947" s="16" t="s">
        <v>1925</v>
      </c>
      <c r="B2947" s="16" t="s">
        <v>3145</v>
      </c>
      <c r="C2947" s="16" t="s">
        <v>3172</v>
      </c>
      <c r="D2947" s="17">
        <v>51.999999999999993</v>
      </c>
    </row>
    <row r="2948" spans="1:4">
      <c r="A2948" s="16" t="s">
        <v>1926</v>
      </c>
      <c r="B2948" s="16" t="s">
        <v>3145</v>
      </c>
      <c r="C2948" s="16" t="s">
        <v>3173</v>
      </c>
      <c r="D2948" s="17">
        <v>11.999999999999996</v>
      </c>
    </row>
    <row r="2949" spans="1:4">
      <c r="A2949" s="16" t="s">
        <v>1927</v>
      </c>
      <c r="B2949" s="16" t="s">
        <v>3145</v>
      </c>
      <c r="C2949" s="16" t="s">
        <v>3174</v>
      </c>
      <c r="D2949" s="17">
        <v>52.000000000000007</v>
      </c>
    </row>
    <row r="2950" spans="1:4">
      <c r="A2950" s="16" t="s">
        <v>1928</v>
      </c>
      <c r="B2950" s="16" t="s">
        <v>3145</v>
      </c>
      <c r="C2950" s="16" t="s">
        <v>3175</v>
      </c>
      <c r="D2950" s="17">
        <v>52.000000000000007</v>
      </c>
    </row>
    <row r="2951" spans="1:4">
      <c r="A2951" s="16" t="s">
        <v>1929</v>
      </c>
      <c r="B2951" s="16" t="s">
        <v>3145</v>
      </c>
      <c r="C2951" s="16" t="s">
        <v>3176</v>
      </c>
      <c r="D2951" s="17">
        <v>51.999999999999993</v>
      </c>
    </row>
    <row r="2952" spans="1:4">
      <c r="A2952" s="16" t="s">
        <v>1930</v>
      </c>
      <c r="B2952" s="16" t="s">
        <v>3145</v>
      </c>
      <c r="C2952" s="16" t="s">
        <v>3177</v>
      </c>
      <c r="D2952" s="17">
        <v>17</v>
      </c>
    </row>
    <row r="2953" spans="1:4">
      <c r="A2953" s="16" t="s">
        <v>1931</v>
      </c>
      <c r="B2953" s="16" t="s">
        <v>3145</v>
      </c>
      <c r="C2953" s="16" t="s">
        <v>3178</v>
      </c>
      <c r="D2953" s="17">
        <v>17.000000000000007</v>
      </c>
    </row>
    <row r="2954" spans="1:4">
      <c r="A2954" s="16" t="s">
        <v>1932</v>
      </c>
      <c r="B2954" s="16" t="s">
        <v>3145</v>
      </c>
      <c r="C2954" s="16" t="s">
        <v>3179</v>
      </c>
      <c r="D2954" s="17">
        <v>51.999999999999993</v>
      </c>
    </row>
    <row r="2955" spans="1:4">
      <c r="A2955" s="16" t="s">
        <v>1933</v>
      </c>
      <c r="B2955" s="16" t="s">
        <v>3145</v>
      </c>
      <c r="C2955" s="16" t="s">
        <v>3180</v>
      </c>
      <c r="D2955" s="17">
        <v>14.000000000000005</v>
      </c>
    </row>
    <row r="2956" spans="1:4">
      <c r="A2956" s="16" t="s">
        <v>1934</v>
      </c>
      <c r="B2956" s="16" t="s">
        <v>3145</v>
      </c>
      <c r="C2956" s="16" t="s">
        <v>3181</v>
      </c>
      <c r="D2956" s="17">
        <v>52</v>
      </c>
    </row>
    <row r="2957" spans="1:4">
      <c r="A2957" s="16" t="s">
        <v>1935</v>
      </c>
      <c r="B2957" s="16" t="s">
        <v>3182</v>
      </c>
      <c r="C2957" s="16" t="s">
        <v>2836</v>
      </c>
      <c r="D2957" s="17">
        <v>51.999999999999993</v>
      </c>
    </row>
    <row r="2958" spans="1:4">
      <c r="A2958" s="16" t="s">
        <v>1936</v>
      </c>
      <c r="B2958" s="16" t="s">
        <v>3182</v>
      </c>
      <c r="C2958" s="16" t="s">
        <v>2840</v>
      </c>
      <c r="D2958" s="17">
        <v>52</v>
      </c>
    </row>
    <row r="2959" spans="1:4">
      <c r="A2959" s="16" t="s">
        <v>1937</v>
      </c>
      <c r="B2959" s="16" t="s">
        <v>3182</v>
      </c>
      <c r="C2959" s="16" t="s">
        <v>2842</v>
      </c>
      <c r="D2959" s="17">
        <v>52.000000000000021</v>
      </c>
    </row>
    <row r="2960" spans="1:4">
      <c r="A2960" s="16" t="s">
        <v>1938</v>
      </c>
      <c r="B2960" s="16" t="s">
        <v>3182</v>
      </c>
      <c r="C2960" s="16" t="s">
        <v>2930</v>
      </c>
      <c r="D2960" s="17">
        <v>51.999999999999993</v>
      </c>
    </row>
    <row r="2961" spans="1:4">
      <c r="A2961" s="16" t="s">
        <v>1939</v>
      </c>
      <c r="B2961" s="16" t="s">
        <v>3182</v>
      </c>
      <c r="C2961" s="16" t="s">
        <v>2843</v>
      </c>
      <c r="D2961" s="17">
        <v>40.000000000000007</v>
      </c>
    </row>
    <row r="2962" spans="1:4">
      <c r="A2962" s="16" t="s">
        <v>1940</v>
      </c>
      <c r="B2962" s="16" t="s">
        <v>3182</v>
      </c>
      <c r="C2962" s="16" t="s">
        <v>2946</v>
      </c>
      <c r="D2962" s="17">
        <v>51.999999999999993</v>
      </c>
    </row>
    <row r="2963" spans="1:4">
      <c r="A2963" s="16" t="s">
        <v>1941</v>
      </c>
      <c r="B2963" s="16" t="s">
        <v>3182</v>
      </c>
      <c r="C2963" s="16" t="s">
        <v>2844</v>
      </c>
      <c r="D2963" s="17">
        <v>52.000000000000007</v>
      </c>
    </row>
    <row r="2964" spans="1:4">
      <c r="A2964" s="16" t="s">
        <v>1942</v>
      </c>
      <c r="B2964" s="16" t="s">
        <v>3182</v>
      </c>
      <c r="C2964" s="16" t="s">
        <v>2845</v>
      </c>
      <c r="D2964" s="17">
        <v>51.999999999999993</v>
      </c>
    </row>
    <row r="2965" spans="1:4">
      <c r="A2965" s="16" t="s">
        <v>1943</v>
      </c>
      <c r="B2965" s="16" t="s">
        <v>3182</v>
      </c>
      <c r="C2965" s="16" t="s">
        <v>2846</v>
      </c>
      <c r="D2965" s="17">
        <v>52.000000000000014</v>
      </c>
    </row>
    <row r="2966" spans="1:4">
      <c r="A2966" s="16" t="s">
        <v>2770</v>
      </c>
      <c r="B2966" s="16" t="s">
        <v>3182</v>
      </c>
      <c r="C2966" s="16" t="s">
        <v>2847</v>
      </c>
      <c r="D2966" s="17">
        <v>40</v>
      </c>
    </row>
    <row r="2967" spans="1:4">
      <c r="A2967" s="16" t="s">
        <v>1944</v>
      </c>
      <c r="B2967" s="16" t="s">
        <v>3182</v>
      </c>
      <c r="C2967" s="16" t="s">
        <v>2850</v>
      </c>
      <c r="D2967" s="17">
        <v>52</v>
      </c>
    </row>
    <row r="2968" spans="1:4">
      <c r="A2968" s="16" t="s">
        <v>2771</v>
      </c>
      <c r="B2968" s="16" t="s">
        <v>3182</v>
      </c>
      <c r="C2968" s="16" t="s">
        <v>2851</v>
      </c>
      <c r="D2968" s="17">
        <v>51.999999999999986</v>
      </c>
    </row>
    <row r="2969" spans="1:4">
      <c r="A2969" s="16" t="s">
        <v>1945</v>
      </c>
      <c r="B2969" s="16" t="s">
        <v>3182</v>
      </c>
      <c r="C2969" s="16" t="s">
        <v>2852</v>
      </c>
      <c r="D2969" s="17">
        <v>51.999999999999993</v>
      </c>
    </row>
    <row r="2970" spans="1:4">
      <c r="A2970" s="16" t="s">
        <v>1946</v>
      </c>
      <c r="B2970" s="16" t="s">
        <v>3182</v>
      </c>
      <c r="C2970" s="16" t="s">
        <v>2932</v>
      </c>
      <c r="D2970" s="17">
        <v>52</v>
      </c>
    </row>
    <row r="2971" spans="1:4">
      <c r="A2971" s="16" t="s">
        <v>1947</v>
      </c>
      <c r="B2971" s="16" t="s">
        <v>3182</v>
      </c>
      <c r="C2971" s="16" t="s">
        <v>2855</v>
      </c>
      <c r="D2971" s="17">
        <v>39.000000000000007</v>
      </c>
    </row>
    <row r="2972" spans="1:4">
      <c r="A2972" s="16" t="s">
        <v>2772</v>
      </c>
      <c r="B2972" s="16" t="s">
        <v>3182</v>
      </c>
      <c r="C2972" s="16" t="s">
        <v>2856</v>
      </c>
      <c r="D2972" s="17">
        <v>40</v>
      </c>
    </row>
    <row r="2973" spans="1:4">
      <c r="A2973" s="16" t="s">
        <v>1948</v>
      </c>
      <c r="B2973" s="16" t="s">
        <v>3182</v>
      </c>
      <c r="C2973" s="16" t="s">
        <v>2857</v>
      </c>
      <c r="D2973" s="17">
        <v>40.000000000000007</v>
      </c>
    </row>
    <row r="2974" spans="1:4">
      <c r="A2974" s="16" t="s">
        <v>1949</v>
      </c>
      <c r="B2974" s="16" t="s">
        <v>3182</v>
      </c>
      <c r="C2974" s="16" t="s">
        <v>2934</v>
      </c>
      <c r="D2974" s="17">
        <v>39</v>
      </c>
    </row>
    <row r="2975" spans="1:4">
      <c r="A2975" s="16" t="s">
        <v>1950</v>
      </c>
      <c r="B2975" s="16" t="s">
        <v>3182</v>
      </c>
      <c r="C2975" s="16" t="s">
        <v>2935</v>
      </c>
      <c r="D2975" s="17">
        <v>51.999999999999993</v>
      </c>
    </row>
    <row r="2976" spans="1:4">
      <c r="A2976" s="16" t="s">
        <v>1951</v>
      </c>
      <c r="B2976" s="16" t="s">
        <v>3182</v>
      </c>
      <c r="C2976" s="16" t="s">
        <v>2858</v>
      </c>
      <c r="D2976" s="17">
        <v>52.000000000000007</v>
      </c>
    </row>
    <row r="2977" spans="1:4">
      <c r="A2977" s="16" t="s">
        <v>1952</v>
      </c>
      <c r="B2977" s="16" t="s">
        <v>3182</v>
      </c>
      <c r="C2977" s="16" t="s">
        <v>2859</v>
      </c>
      <c r="D2977" s="17">
        <v>52.000000000000014</v>
      </c>
    </row>
    <row r="2978" spans="1:4">
      <c r="A2978" s="16" t="s">
        <v>1953</v>
      </c>
      <c r="B2978" s="16" t="s">
        <v>3182</v>
      </c>
      <c r="C2978" s="16" t="s">
        <v>2860</v>
      </c>
      <c r="D2978" s="17">
        <v>52</v>
      </c>
    </row>
    <row r="2979" spans="1:4">
      <c r="A2979" s="16" t="s">
        <v>1954</v>
      </c>
      <c r="B2979" s="16" t="s">
        <v>3182</v>
      </c>
      <c r="C2979" s="16" t="s">
        <v>2861</v>
      </c>
      <c r="D2979" s="17">
        <v>50.000000000000014</v>
      </c>
    </row>
    <row r="2980" spans="1:4">
      <c r="A2980" s="16" t="s">
        <v>1955</v>
      </c>
      <c r="B2980" s="16" t="s">
        <v>3182</v>
      </c>
      <c r="C2980" s="16" t="s">
        <v>2862</v>
      </c>
      <c r="D2980" s="17">
        <v>40</v>
      </c>
    </row>
    <row r="2981" spans="1:4">
      <c r="A2981" s="16" t="s">
        <v>1956</v>
      </c>
      <c r="B2981" s="16" t="s">
        <v>3182</v>
      </c>
      <c r="C2981" s="16" t="s">
        <v>2863</v>
      </c>
      <c r="D2981" s="17">
        <v>52.000000000000007</v>
      </c>
    </row>
    <row r="2982" spans="1:4">
      <c r="A2982" s="16" t="s">
        <v>1957</v>
      </c>
      <c r="B2982" s="16" t="s">
        <v>3182</v>
      </c>
      <c r="C2982" s="16" t="s">
        <v>2864</v>
      </c>
      <c r="D2982" s="17">
        <v>40</v>
      </c>
    </row>
    <row r="2983" spans="1:4">
      <c r="A2983" s="16" t="s">
        <v>1958</v>
      </c>
      <c r="B2983" s="16" t="s">
        <v>3182</v>
      </c>
      <c r="C2983" s="16" t="s">
        <v>2865</v>
      </c>
      <c r="D2983" s="17">
        <v>52.000000000000007</v>
      </c>
    </row>
    <row r="2984" spans="1:4">
      <c r="A2984" s="16" t="s">
        <v>2773</v>
      </c>
      <c r="B2984" s="16" t="s">
        <v>3182</v>
      </c>
      <c r="C2984" s="16" t="s">
        <v>2866</v>
      </c>
      <c r="D2984" s="17">
        <v>39.000000000000007</v>
      </c>
    </row>
    <row r="2985" spans="1:4">
      <c r="A2985" s="16" t="s">
        <v>1959</v>
      </c>
      <c r="B2985" s="16" t="s">
        <v>3182</v>
      </c>
      <c r="C2985" s="16" t="s">
        <v>2867</v>
      </c>
      <c r="D2985" s="17">
        <v>40.000000000000007</v>
      </c>
    </row>
    <row r="2986" spans="1:4">
      <c r="A2986" s="16" t="s">
        <v>2774</v>
      </c>
      <c r="B2986" s="16" t="s">
        <v>3182</v>
      </c>
      <c r="C2986" s="16" t="s">
        <v>2868</v>
      </c>
      <c r="D2986" s="17">
        <v>40</v>
      </c>
    </row>
    <row r="2987" spans="1:4">
      <c r="A2987" s="16" t="s">
        <v>1960</v>
      </c>
      <c r="B2987" s="16" t="s">
        <v>3182</v>
      </c>
      <c r="C2987" s="16" t="s">
        <v>2869</v>
      </c>
      <c r="D2987" s="17">
        <v>40</v>
      </c>
    </row>
    <row r="2988" spans="1:4">
      <c r="A2988" s="16" t="s">
        <v>1961</v>
      </c>
      <c r="B2988" s="16" t="s">
        <v>3182</v>
      </c>
      <c r="C2988" s="16" t="s">
        <v>2936</v>
      </c>
      <c r="D2988" s="17">
        <v>51.999999999999993</v>
      </c>
    </row>
    <row r="2989" spans="1:4">
      <c r="A2989" s="16" t="s">
        <v>1962</v>
      </c>
      <c r="B2989" s="16" t="s">
        <v>3182</v>
      </c>
      <c r="C2989" s="16" t="s">
        <v>2870</v>
      </c>
      <c r="D2989" s="17">
        <v>40.000000000000007</v>
      </c>
    </row>
    <row r="2990" spans="1:4">
      <c r="A2990" s="16" t="s">
        <v>1963</v>
      </c>
      <c r="B2990" s="16" t="s">
        <v>3182</v>
      </c>
      <c r="C2990" s="16" t="s">
        <v>2871</v>
      </c>
      <c r="D2990" s="17">
        <v>52</v>
      </c>
    </row>
    <row r="2991" spans="1:4">
      <c r="A2991" s="16" t="s">
        <v>2775</v>
      </c>
      <c r="B2991" s="16" t="s">
        <v>3182</v>
      </c>
      <c r="C2991" s="16" t="s">
        <v>2872</v>
      </c>
      <c r="D2991" s="17">
        <v>52.000000000000007</v>
      </c>
    </row>
    <row r="2992" spans="1:4">
      <c r="A2992" s="16" t="s">
        <v>1964</v>
      </c>
      <c r="B2992" s="16" t="s">
        <v>3182</v>
      </c>
      <c r="C2992" s="16" t="s">
        <v>2873</v>
      </c>
      <c r="D2992" s="17">
        <v>52.000000000000014</v>
      </c>
    </row>
    <row r="2993" spans="1:4">
      <c r="A2993" s="16" t="s">
        <v>1965</v>
      </c>
      <c r="B2993" s="16" t="s">
        <v>3182</v>
      </c>
      <c r="C2993" s="16" t="s">
        <v>2874</v>
      </c>
      <c r="D2993" s="17">
        <v>39.999999999999986</v>
      </c>
    </row>
    <row r="2994" spans="1:4">
      <c r="A2994" s="16" t="s">
        <v>1966</v>
      </c>
      <c r="B2994" s="16" t="s">
        <v>3182</v>
      </c>
      <c r="C2994" s="16" t="s">
        <v>2875</v>
      </c>
      <c r="D2994" s="17">
        <v>51.999999999999993</v>
      </c>
    </row>
    <row r="2995" spans="1:4">
      <c r="A2995" s="16" t="s">
        <v>1967</v>
      </c>
      <c r="B2995" s="16" t="s">
        <v>3182</v>
      </c>
      <c r="C2995" s="16" t="s">
        <v>2876</v>
      </c>
      <c r="D2995" s="17">
        <v>52.000000000000007</v>
      </c>
    </row>
    <row r="2996" spans="1:4">
      <c r="A2996" s="16" t="s">
        <v>1968</v>
      </c>
      <c r="B2996" s="16" t="s">
        <v>3183</v>
      </c>
      <c r="C2996" s="16" t="s">
        <v>2836</v>
      </c>
      <c r="D2996" s="17">
        <v>51.999999999999986</v>
      </c>
    </row>
    <row r="2997" spans="1:4">
      <c r="A2997" s="16" t="s">
        <v>1969</v>
      </c>
      <c r="B2997" s="16" t="s">
        <v>3183</v>
      </c>
      <c r="C2997" s="16" t="s">
        <v>2840</v>
      </c>
      <c r="D2997" s="17">
        <v>52</v>
      </c>
    </row>
    <row r="2998" spans="1:4">
      <c r="A2998" s="16" t="s">
        <v>1970</v>
      </c>
      <c r="B2998" s="16" t="s">
        <v>3183</v>
      </c>
      <c r="C2998" s="16" t="s">
        <v>2842</v>
      </c>
      <c r="D2998" s="17">
        <v>52.000000000000007</v>
      </c>
    </row>
    <row r="2999" spans="1:4">
      <c r="A2999" s="16" t="s">
        <v>1971</v>
      </c>
      <c r="B2999" s="16" t="s">
        <v>3183</v>
      </c>
      <c r="C2999" s="16" t="s">
        <v>2930</v>
      </c>
      <c r="D2999" s="17">
        <v>52.000000000000014</v>
      </c>
    </row>
    <row r="3000" spans="1:4">
      <c r="A3000" s="16" t="s">
        <v>1972</v>
      </c>
      <c r="B3000" s="16" t="s">
        <v>3183</v>
      </c>
      <c r="C3000" s="16" t="s">
        <v>2843</v>
      </c>
      <c r="D3000" s="17">
        <v>52</v>
      </c>
    </row>
    <row r="3001" spans="1:4">
      <c r="A3001" s="16" t="s">
        <v>1973</v>
      </c>
      <c r="B3001" s="16" t="s">
        <v>3183</v>
      </c>
      <c r="C3001" s="16" t="s">
        <v>2946</v>
      </c>
      <c r="D3001" s="17">
        <v>52.000000000000014</v>
      </c>
    </row>
    <row r="3002" spans="1:4">
      <c r="A3002" s="16" t="s">
        <v>2776</v>
      </c>
      <c r="B3002" s="16" t="s">
        <v>3183</v>
      </c>
      <c r="C3002" s="16" t="s">
        <v>2844</v>
      </c>
      <c r="D3002" s="17">
        <v>52.000000000000007</v>
      </c>
    </row>
    <row r="3003" spans="1:4">
      <c r="A3003" s="16" t="s">
        <v>2777</v>
      </c>
      <c r="B3003" s="16" t="s">
        <v>3183</v>
      </c>
      <c r="C3003" s="16" t="s">
        <v>2845</v>
      </c>
      <c r="D3003" s="17">
        <v>52.000000000000007</v>
      </c>
    </row>
    <row r="3004" spans="1:4">
      <c r="A3004" s="16" t="s">
        <v>2778</v>
      </c>
      <c r="B3004" s="16" t="s">
        <v>3183</v>
      </c>
      <c r="C3004" s="16" t="s">
        <v>2846</v>
      </c>
      <c r="D3004" s="17">
        <v>52.000000000000014</v>
      </c>
    </row>
    <row r="3005" spans="1:4">
      <c r="A3005" s="16" t="s">
        <v>1974</v>
      </c>
      <c r="B3005" s="16" t="s">
        <v>3183</v>
      </c>
      <c r="C3005" s="16" t="s">
        <v>2847</v>
      </c>
      <c r="D3005" s="17">
        <v>51.999999999999993</v>
      </c>
    </row>
    <row r="3006" spans="1:4">
      <c r="A3006" s="16" t="s">
        <v>2779</v>
      </c>
      <c r="B3006" s="16" t="s">
        <v>3183</v>
      </c>
      <c r="C3006" s="16" t="s">
        <v>2850</v>
      </c>
      <c r="D3006" s="17">
        <v>52</v>
      </c>
    </row>
    <row r="3007" spans="1:4">
      <c r="A3007" s="16" t="s">
        <v>2780</v>
      </c>
      <c r="B3007" s="16" t="s">
        <v>3183</v>
      </c>
      <c r="C3007" s="16" t="s">
        <v>2851</v>
      </c>
      <c r="D3007" s="17">
        <v>52.000000000000014</v>
      </c>
    </row>
    <row r="3008" spans="1:4">
      <c r="A3008" s="16" t="s">
        <v>1975</v>
      </c>
      <c r="B3008" s="16" t="s">
        <v>3183</v>
      </c>
      <c r="C3008" s="16" t="s">
        <v>2852</v>
      </c>
      <c r="D3008" s="17">
        <v>52.000000000000021</v>
      </c>
    </row>
    <row r="3009" spans="1:4">
      <c r="A3009" s="16" t="s">
        <v>1976</v>
      </c>
      <c r="B3009" s="16" t="s">
        <v>3183</v>
      </c>
      <c r="C3009" s="16" t="s">
        <v>2932</v>
      </c>
      <c r="D3009" s="17">
        <v>51.999999999999993</v>
      </c>
    </row>
    <row r="3010" spans="1:4">
      <c r="A3010" s="16" t="s">
        <v>1977</v>
      </c>
      <c r="B3010" s="16" t="s">
        <v>3183</v>
      </c>
      <c r="C3010" s="16" t="s">
        <v>2855</v>
      </c>
      <c r="D3010" s="17">
        <v>51.999999999999986</v>
      </c>
    </row>
    <row r="3011" spans="1:4">
      <c r="A3011" s="16" t="s">
        <v>1978</v>
      </c>
      <c r="B3011" s="16" t="s">
        <v>3183</v>
      </c>
      <c r="C3011" s="16" t="s">
        <v>2856</v>
      </c>
      <c r="D3011" s="17">
        <v>52.000000000000021</v>
      </c>
    </row>
    <row r="3012" spans="1:4">
      <c r="A3012" s="16" t="s">
        <v>1979</v>
      </c>
      <c r="B3012" s="16" t="s">
        <v>3183</v>
      </c>
      <c r="C3012" s="16" t="s">
        <v>2857</v>
      </c>
      <c r="D3012" s="17">
        <v>51.999999999999986</v>
      </c>
    </row>
    <row r="3013" spans="1:4">
      <c r="A3013" s="16" t="s">
        <v>1980</v>
      </c>
      <c r="B3013" s="16" t="s">
        <v>3183</v>
      </c>
      <c r="C3013" s="16" t="s">
        <v>2934</v>
      </c>
      <c r="D3013" s="17">
        <v>52.000000000000007</v>
      </c>
    </row>
    <row r="3014" spans="1:4">
      <c r="A3014" s="16" t="s">
        <v>1981</v>
      </c>
      <c r="B3014" s="16" t="s">
        <v>3183</v>
      </c>
      <c r="C3014" s="16" t="s">
        <v>2935</v>
      </c>
      <c r="D3014" s="17">
        <v>52.000000000000014</v>
      </c>
    </row>
    <row r="3015" spans="1:4">
      <c r="A3015" s="16" t="s">
        <v>1982</v>
      </c>
      <c r="B3015" s="16" t="s">
        <v>3183</v>
      </c>
      <c r="C3015" s="16" t="s">
        <v>2858</v>
      </c>
      <c r="D3015" s="17">
        <v>52.000000000000007</v>
      </c>
    </row>
    <row r="3016" spans="1:4">
      <c r="A3016" s="16" t="s">
        <v>1983</v>
      </c>
      <c r="B3016" s="16" t="s">
        <v>3183</v>
      </c>
      <c r="C3016" s="16" t="s">
        <v>2859</v>
      </c>
      <c r="D3016" s="17">
        <v>52.000000000000007</v>
      </c>
    </row>
    <row r="3017" spans="1:4">
      <c r="A3017" s="16" t="s">
        <v>1984</v>
      </c>
      <c r="B3017" s="16" t="s">
        <v>3183</v>
      </c>
      <c r="C3017" s="16" t="s">
        <v>2860</v>
      </c>
      <c r="D3017" s="17">
        <v>52.000000000000007</v>
      </c>
    </row>
    <row r="3018" spans="1:4">
      <c r="A3018" s="16" t="s">
        <v>1985</v>
      </c>
      <c r="B3018" s="16" t="s">
        <v>3183</v>
      </c>
      <c r="C3018" s="16" t="s">
        <v>2861</v>
      </c>
      <c r="D3018" s="17">
        <v>52</v>
      </c>
    </row>
    <row r="3019" spans="1:4">
      <c r="A3019" s="16" t="s">
        <v>1986</v>
      </c>
      <c r="B3019" s="16" t="s">
        <v>3183</v>
      </c>
      <c r="C3019" s="16" t="s">
        <v>2862</v>
      </c>
      <c r="D3019" s="17">
        <v>52.000000000000007</v>
      </c>
    </row>
    <row r="3020" spans="1:4">
      <c r="A3020" s="16" t="s">
        <v>1987</v>
      </c>
      <c r="B3020" s="16" t="s">
        <v>3183</v>
      </c>
      <c r="C3020" s="16" t="s">
        <v>2863</v>
      </c>
      <c r="D3020" s="17">
        <v>52.000000000000021</v>
      </c>
    </row>
    <row r="3021" spans="1:4">
      <c r="A3021" s="16" t="s">
        <v>1988</v>
      </c>
      <c r="B3021" s="16" t="s">
        <v>3183</v>
      </c>
      <c r="C3021" s="16" t="s">
        <v>2864</v>
      </c>
      <c r="D3021" s="17">
        <v>51.999999999999993</v>
      </c>
    </row>
    <row r="3022" spans="1:4">
      <c r="A3022" s="16" t="s">
        <v>1989</v>
      </c>
      <c r="B3022" s="16" t="s">
        <v>3183</v>
      </c>
      <c r="C3022" s="16" t="s">
        <v>2865</v>
      </c>
      <c r="D3022" s="17">
        <v>51.999999999999993</v>
      </c>
    </row>
    <row r="3023" spans="1:4">
      <c r="A3023" s="16" t="s">
        <v>1990</v>
      </c>
      <c r="B3023" s="16" t="s">
        <v>3183</v>
      </c>
      <c r="C3023" s="16" t="s">
        <v>2866</v>
      </c>
      <c r="D3023" s="17">
        <v>52</v>
      </c>
    </row>
    <row r="3024" spans="1:4">
      <c r="A3024" s="16" t="s">
        <v>1991</v>
      </c>
      <c r="B3024" s="16" t="s">
        <v>3183</v>
      </c>
      <c r="C3024" s="16" t="s">
        <v>2867</v>
      </c>
      <c r="D3024" s="17">
        <v>52.000000000000021</v>
      </c>
    </row>
    <row r="3025" spans="1:4">
      <c r="A3025" s="16" t="s">
        <v>1992</v>
      </c>
      <c r="B3025" s="16" t="s">
        <v>3183</v>
      </c>
      <c r="C3025" s="16" t="s">
        <v>2868</v>
      </c>
      <c r="D3025" s="17">
        <v>52.000000000000007</v>
      </c>
    </row>
    <row r="3026" spans="1:4">
      <c r="A3026" s="16" t="s">
        <v>1993</v>
      </c>
      <c r="B3026" s="16" t="s">
        <v>3183</v>
      </c>
      <c r="C3026" s="16" t="s">
        <v>2869</v>
      </c>
      <c r="D3026" s="17">
        <v>52</v>
      </c>
    </row>
    <row r="3027" spans="1:4">
      <c r="A3027" s="16" t="s">
        <v>1994</v>
      </c>
      <c r="B3027" s="16" t="s">
        <v>3183</v>
      </c>
      <c r="C3027" s="16" t="s">
        <v>2936</v>
      </c>
      <c r="D3027" s="17">
        <v>51.999999999999993</v>
      </c>
    </row>
    <row r="3028" spans="1:4">
      <c r="A3028" s="16" t="s">
        <v>2781</v>
      </c>
      <c r="B3028" s="16" t="s">
        <v>3183</v>
      </c>
      <c r="C3028" s="16" t="s">
        <v>2870</v>
      </c>
      <c r="D3028" s="17">
        <v>52</v>
      </c>
    </row>
    <row r="3029" spans="1:4">
      <c r="A3029" s="16" t="s">
        <v>1995</v>
      </c>
      <c r="B3029" s="16" t="s">
        <v>3183</v>
      </c>
      <c r="C3029" s="16" t="s">
        <v>2871</v>
      </c>
      <c r="D3029" s="17">
        <v>51.999999999999993</v>
      </c>
    </row>
    <row r="3030" spans="1:4">
      <c r="A3030" s="16" t="s">
        <v>1996</v>
      </c>
      <c r="B3030" s="16" t="s">
        <v>3183</v>
      </c>
      <c r="C3030" s="16" t="s">
        <v>2872</v>
      </c>
      <c r="D3030" s="17">
        <v>52</v>
      </c>
    </row>
    <row r="3031" spans="1:4">
      <c r="A3031" s="16" t="s">
        <v>2782</v>
      </c>
      <c r="B3031" s="16" t="s">
        <v>3183</v>
      </c>
      <c r="C3031" s="16" t="s">
        <v>2873</v>
      </c>
      <c r="D3031" s="17">
        <v>51.999999999999979</v>
      </c>
    </row>
    <row r="3032" spans="1:4">
      <c r="A3032" s="16" t="s">
        <v>2783</v>
      </c>
      <c r="B3032" s="16" t="s">
        <v>3183</v>
      </c>
      <c r="C3032" s="16" t="s">
        <v>2874</v>
      </c>
      <c r="D3032" s="17">
        <v>51.999999999999979</v>
      </c>
    </row>
    <row r="3033" spans="1:4">
      <c r="A3033" s="16" t="s">
        <v>2784</v>
      </c>
      <c r="B3033" s="16" t="s">
        <v>3183</v>
      </c>
      <c r="C3033" s="16" t="s">
        <v>2875</v>
      </c>
      <c r="D3033" s="17">
        <v>51.999999999999993</v>
      </c>
    </row>
    <row r="3034" spans="1:4">
      <c r="A3034" s="16" t="s">
        <v>1997</v>
      </c>
      <c r="B3034" s="16" t="s">
        <v>3183</v>
      </c>
      <c r="C3034" s="16" t="s">
        <v>2876</v>
      </c>
      <c r="D3034" s="17">
        <v>52</v>
      </c>
    </row>
    <row r="3035" spans="1:4">
      <c r="A3035" s="16" t="s">
        <v>1998</v>
      </c>
      <c r="B3035" s="16" t="s">
        <v>3183</v>
      </c>
      <c r="C3035" s="16" t="s">
        <v>2877</v>
      </c>
      <c r="D3035" s="17">
        <v>52.000000000000007</v>
      </c>
    </row>
    <row r="3036" spans="1:4">
      <c r="A3036" s="16" t="s">
        <v>1999</v>
      </c>
      <c r="B3036" s="16" t="s">
        <v>3183</v>
      </c>
      <c r="C3036" s="16" t="s">
        <v>2878</v>
      </c>
      <c r="D3036" s="17">
        <v>52</v>
      </c>
    </row>
    <row r="3037" spans="1:4">
      <c r="A3037" s="16" t="s">
        <v>2000</v>
      </c>
      <c r="B3037" s="16" t="s">
        <v>3183</v>
      </c>
      <c r="C3037" s="16" t="s">
        <v>2879</v>
      </c>
      <c r="D3037" s="17">
        <v>51.999999999999979</v>
      </c>
    </row>
    <row r="3038" spans="1:4">
      <c r="A3038" s="16" t="s">
        <v>2785</v>
      </c>
      <c r="B3038" s="16" t="s">
        <v>3183</v>
      </c>
      <c r="C3038" s="16" t="s">
        <v>2880</v>
      </c>
      <c r="D3038" s="17">
        <v>52</v>
      </c>
    </row>
    <row r="3039" spans="1:4">
      <c r="A3039" s="16" t="s">
        <v>2001</v>
      </c>
      <c r="B3039" s="16" t="s">
        <v>3183</v>
      </c>
      <c r="C3039" s="16" t="s">
        <v>2881</v>
      </c>
      <c r="D3039" s="17">
        <v>51.999999999999993</v>
      </c>
    </row>
    <row r="3040" spans="1:4">
      <c r="A3040" s="16" t="s">
        <v>2002</v>
      </c>
      <c r="B3040" s="16" t="s">
        <v>3183</v>
      </c>
      <c r="C3040" s="16" t="s">
        <v>2882</v>
      </c>
      <c r="D3040" s="17">
        <v>52</v>
      </c>
    </row>
    <row r="3041" spans="1:4">
      <c r="A3041" s="16" t="s">
        <v>2003</v>
      </c>
      <c r="B3041" s="16" t="s">
        <v>3183</v>
      </c>
      <c r="C3041" s="16" t="s">
        <v>2883</v>
      </c>
      <c r="D3041" s="17">
        <v>52</v>
      </c>
    </row>
    <row r="3042" spans="1:4">
      <c r="A3042" s="16" t="s">
        <v>2004</v>
      </c>
      <c r="B3042" s="16" t="s">
        <v>3183</v>
      </c>
      <c r="C3042" s="16" t="s">
        <v>2884</v>
      </c>
      <c r="D3042" s="17">
        <v>51.999999999999993</v>
      </c>
    </row>
    <row r="3043" spans="1:4">
      <c r="A3043" s="16" t="s">
        <v>2005</v>
      </c>
      <c r="B3043" s="16" t="s">
        <v>3183</v>
      </c>
      <c r="C3043" s="16" t="s">
        <v>2885</v>
      </c>
      <c r="D3043" s="17">
        <v>51.999999999999993</v>
      </c>
    </row>
    <row r="3044" spans="1:4">
      <c r="A3044" s="16" t="s">
        <v>2006</v>
      </c>
      <c r="B3044" s="16" t="s">
        <v>3183</v>
      </c>
      <c r="C3044" s="16" t="s">
        <v>2886</v>
      </c>
      <c r="D3044" s="17">
        <v>52.000000000000021</v>
      </c>
    </row>
    <row r="3045" spans="1:4">
      <c r="A3045" s="16" t="s">
        <v>2007</v>
      </c>
      <c r="B3045" s="16" t="s">
        <v>3183</v>
      </c>
      <c r="C3045" s="16" t="s">
        <v>2887</v>
      </c>
      <c r="D3045" s="17">
        <v>51.999999999999986</v>
      </c>
    </row>
    <row r="3046" spans="1:4">
      <c r="A3046" s="16" t="s">
        <v>2008</v>
      </c>
      <c r="B3046" s="16" t="s">
        <v>3183</v>
      </c>
      <c r="C3046" s="16" t="s">
        <v>2888</v>
      </c>
      <c r="D3046" s="17">
        <v>52</v>
      </c>
    </row>
    <row r="3047" spans="1:4">
      <c r="A3047" s="16" t="s">
        <v>2009</v>
      </c>
      <c r="B3047" s="16" t="s">
        <v>3183</v>
      </c>
      <c r="C3047" s="16" t="s">
        <v>2889</v>
      </c>
      <c r="D3047" s="17">
        <v>51.999999999999986</v>
      </c>
    </row>
    <row r="3048" spans="1:4">
      <c r="A3048" s="16" t="s">
        <v>2010</v>
      </c>
      <c r="B3048" s="16" t="s">
        <v>3183</v>
      </c>
      <c r="C3048" s="16" t="s">
        <v>2890</v>
      </c>
      <c r="D3048" s="17">
        <v>51.999999999999993</v>
      </c>
    </row>
    <row r="3049" spans="1:4">
      <c r="A3049" s="16" t="s">
        <v>2011</v>
      </c>
      <c r="B3049" s="16" t="s">
        <v>3183</v>
      </c>
      <c r="C3049" s="16" t="s">
        <v>2891</v>
      </c>
      <c r="D3049" s="17">
        <v>52.000000000000007</v>
      </c>
    </row>
    <row r="3050" spans="1:4">
      <c r="A3050" s="16" t="s">
        <v>2786</v>
      </c>
      <c r="B3050" s="16" t="s">
        <v>3183</v>
      </c>
      <c r="C3050" s="16" t="s">
        <v>2892</v>
      </c>
      <c r="D3050" s="17">
        <v>52.000000000000007</v>
      </c>
    </row>
    <row r="3051" spans="1:4">
      <c r="A3051" s="16" t="s">
        <v>2012</v>
      </c>
      <c r="B3051" s="16" t="s">
        <v>3184</v>
      </c>
      <c r="C3051" s="16" t="s">
        <v>2836</v>
      </c>
      <c r="D3051" s="17">
        <v>16</v>
      </c>
    </row>
    <row r="3052" spans="1:4">
      <c r="A3052" s="16" t="s">
        <v>2013</v>
      </c>
      <c r="B3052" s="16" t="s">
        <v>3184</v>
      </c>
      <c r="C3052" s="16" t="s">
        <v>2840</v>
      </c>
      <c r="D3052" s="17">
        <v>37.999999999999993</v>
      </c>
    </row>
    <row r="3053" spans="1:4">
      <c r="A3053" s="16" t="s">
        <v>2014</v>
      </c>
      <c r="B3053" s="16" t="s">
        <v>3184</v>
      </c>
      <c r="C3053" s="16" t="s">
        <v>2842</v>
      </c>
      <c r="D3053" s="17">
        <v>52.000000000000014</v>
      </c>
    </row>
    <row r="3054" spans="1:4">
      <c r="A3054" s="16" t="s">
        <v>2015</v>
      </c>
      <c r="B3054" s="16" t="s">
        <v>3184</v>
      </c>
      <c r="C3054" s="16" t="s">
        <v>2930</v>
      </c>
      <c r="D3054" s="17">
        <v>27.000000000000011</v>
      </c>
    </row>
    <row r="3055" spans="1:4">
      <c r="A3055" s="16" t="s">
        <v>2016</v>
      </c>
      <c r="B3055" s="16" t="s">
        <v>3184</v>
      </c>
      <c r="C3055" s="16" t="s">
        <v>2843</v>
      </c>
      <c r="D3055" s="17">
        <v>52</v>
      </c>
    </row>
    <row r="3056" spans="1:4">
      <c r="A3056" s="16" t="s">
        <v>2017</v>
      </c>
      <c r="B3056" s="16" t="s">
        <v>3184</v>
      </c>
      <c r="C3056" s="16" t="s">
        <v>2946</v>
      </c>
      <c r="D3056" s="17">
        <v>52</v>
      </c>
    </row>
    <row r="3057" spans="1:4">
      <c r="A3057" s="16" t="s">
        <v>2787</v>
      </c>
      <c r="B3057" s="16" t="s">
        <v>3184</v>
      </c>
      <c r="C3057" s="16" t="s">
        <v>2844</v>
      </c>
      <c r="D3057" s="17">
        <v>12.000000000000004</v>
      </c>
    </row>
    <row r="3058" spans="1:4">
      <c r="A3058" s="16" t="s">
        <v>2018</v>
      </c>
      <c r="B3058" s="16" t="s">
        <v>3184</v>
      </c>
      <c r="C3058" s="16" t="s">
        <v>2845</v>
      </c>
      <c r="D3058" s="17">
        <v>51.999999999999986</v>
      </c>
    </row>
    <row r="3059" spans="1:4">
      <c r="A3059" s="16" t="s">
        <v>2019</v>
      </c>
      <c r="B3059" s="16" t="s">
        <v>3184</v>
      </c>
      <c r="C3059" s="16" t="s">
        <v>2846</v>
      </c>
      <c r="D3059" s="17">
        <v>51.999999999999986</v>
      </c>
    </row>
    <row r="3060" spans="1:4">
      <c r="A3060" s="16" t="s">
        <v>2020</v>
      </c>
      <c r="B3060" s="16" t="s">
        <v>3184</v>
      </c>
      <c r="C3060" s="16" t="s">
        <v>2847</v>
      </c>
      <c r="D3060" s="17">
        <v>52</v>
      </c>
    </row>
    <row r="3061" spans="1:4">
      <c r="A3061" s="16" t="s">
        <v>2021</v>
      </c>
      <c r="B3061" s="16" t="s">
        <v>3184</v>
      </c>
      <c r="C3061" s="16" t="s">
        <v>2850</v>
      </c>
      <c r="D3061" s="17">
        <v>51.999999999999993</v>
      </c>
    </row>
    <row r="3062" spans="1:4">
      <c r="A3062" s="16" t="s">
        <v>2022</v>
      </c>
      <c r="B3062" s="16" t="s">
        <v>3184</v>
      </c>
      <c r="C3062" s="16" t="s">
        <v>2851</v>
      </c>
      <c r="D3062" s="17">
        <v>52</v>
      </c>
    </row>
    <row r="3063" spans="1:4">
      <c r="A3063" s="16" t="s">
        <v>2023</v>
      </c>
      <c r="B3063" s="16" t="s">
        <v>3184</v>
      </c>
      <c r="C3063" s="16" t="s">
        <v>2852</v>
      </c>
      <c r="D3063" s="17">
        <v>52.000000000000014</v>
      </c>
    </row>
    <row r="3064" spans="1:4">
      <c r="A3064" s="16" t="s">
        <v>2024</v>
      </c>
      <c r="B3064" s="16" t="s">
        <v>3184</v>
      </c>
      <c r="C3064" s="16" t="s">
        <v>2932</v>
      </c>
      <c r="D3064" s="17">
        <v>52</v>
      </c>
    </row>
    <row r="3065" spans="1:4">
      <c r="A3065" s="16" t="s">
        <v>2025</v>
      </c>
      <c r="B3065" s="16" t="s">
        <v>3184</v>
      </c>
      <c r="C3065" s="16" t="s">
        <v>2855</v>
      </c>
      <c r="D3065" s="17">
        <v>52</v>
      </c>
    </row>
    <row r="3066" spans="1:4">
      <c r="A3066" s="16" t="s">
        <v>2026</v>
      </c>
      <c r="B3066" s="16" t="s">
        <v>3184</v>
      </c>
      <c r="C3066" s="16" t="s">
        <v>2856</v>
      </c>
      <c r="D3066" s="17">
        <v>12</v>
      </c>
    </row>
    <row r="3067" spans="1:4">
      <c r="A3067" s="16" t="s">
        <v>2027</v>
      </c>
      <c r="B3067" s="16" t="s">
        <v>3184</v>
      </c>
      <c r="C3067" s="16" t="s">
        <v>2857</v>
      </c>
      <c r="D3067" s="17">
        <v>52.000000000000036</v>
      </c>
    </row>
    <row r="3068" spans="1:4">
      <c r="A3068" s="16" t="s">
        <v>2028</v>
      </c>
      <c r="B3068" s="16" t="s">
        <v>3184</v>
      </c>
      <c r="C3068" s="16" t="s">
        <v>2934</v>
      </c>
      <c r="D3068" s="17">
        <v>51.999999999999979</v>
      </c>
    </row>
    <row r="3069" spans="1:4">
      <c r="A3069" s="16" t="s">
        <v>2788</v>
      </c>
      <c r="B3069" s="16" t="s">
        <v>3184</v>
      </c>
      <c r="C3069" s="16" t="s">
        <v>2935</v>
      </c>
      <c r="D3069" s="17">
        <v>66.000000000000014</v>
      </c>
    </row>
    <row r="3070" spans="1:4">
      <c r="A3070" s="16" t="s">
        <v>2029</v>
      </c>
      <c r="B3070" s="16" t="s">
        <v>3184</v>
      </c>
      <c r="C3070" s="16" t="s">
        <v>2858</v>
      </c>
      <c r="D3070" s="17">
        <v>52.000000000000014</v>
      </c>
    </row>
    <row r="3071" spans="1:4">
      <c r="A3071" s="16" t="s">
        <v>2789</v>
      </c>
      <c r="B3071" s="16" t="s">
        <v>3184</v>
      </c>
      <c r="C3071" s="16" t="s">
        <v>2859</v>
      </c>
      <c r="D3071" s="17">
        <v>82.000000000000014</v>
      </c>
    </row>
    <row r="3072" spans="1:4">
      <c r="A3072" s="16" t="s">
        <v>2030</v>
      </c>
      <c r="B3072" s="16" t="s">
        <v>3184</v>
      </c>
      <c r="C3072" s="16" t="s">
        <v>2860</v>
      </c>
      <c r="D3072" s="17">
        <v>52.000000000000007</v>
      </c>
    </row>
    <row r="3073" spans="1:4">
      <c r="A3073" s="16" t="s">
        <v>2031</v>
      </c>
      <c r="B3073" s="16" t="s">
        <v>3184</v>
      </c>
      <c r="C3073" s="16" t="s">
        <v>2861</v>
      </c>
      <c r="D3073" s="17">
        <v>52.000000000000014</v>
      </c>
    </row>
    <row r="3074" spans="1:4">
      <c r="A3074" s="16" t="s">
        <v>2032</v>
      </c>
      <c r="B3074" s="16" t="s">
        <v>3184</v>
      </c>
      <c r="C3074" s="16" t="s">
        <v>2862</v>
      </c>
      <c r="D3074" s="17">
        <v>51.999999999999986</v>
      </c>
    </row>
    <row r="3075" spans="1:4">
      <c r="A3075" s="16" t="s">
        <v>2033</v>
      </c>
      <c r="B3075" s="16" t="s">
        <v>3184</v>
      </c>
      <c r="C3075" s="16" t="s">
        <v>2863</v>
      </c>
      <c r="D3075" s="17">
        <v>52</v>
      </c>
    </row>
    <row r="3076" spans="1:4">
      <c r="A3076" s="16" t="s">
        <v>2034</v>
      </c>
      <c r="B3076" s="16" t="s">
        <v>3184</v>
      </c>
      <c r="C3076" s="16" t="s">
        <v>2864</v>
      </c>
      <c r="D3076" s="17">
        <v>35.000000000000007</v>
      </c>
    </row>
    <row r="3077" spans="1:4">
      <c r="A3077" s="16" t="s">
        <v>2035</v>
      </c>
      <c r="B3077" s="16" t="s">
        <v>3184</v>
      </c>
      <c r="C3077" s="16" t="s">
        <v>2865</v>
      </c>
      <c r="D3077" s="17">
        <v>52.000000000000028</v>
      </c>
    </row>
    <row r="3078" spans="1:4">
      <c r="A3078" s="16" t="s">
        <v>2036</v>
      </c>
      <c r="B3078" s="16" t="s">
        <v>3184</v>
      </c>
      <c r="C3078" s="16" t="s">
        <v>2866</v>
      </c>
      <c r="D3078" s="17">
        <v>52.000000000000021</v>
      </c>
    </row>
    <row r="3079" spans="1:4">
      <c r="A3079" s="16" t="s">
        <v>2037</v>
      </c>
      <c r="B3079" s="16" t="s">
        <v>3184</v>
      </c>
      <c r="C3079" s="16" t="s">
        <v>2867</v>
      </c>
      <c r="D3079" s="17">
        <v>40</v>
      </c>
    </row>
    <row r="3080" spans="1:4">
      <c r="A3080" s="16" t="s">
        <v>2038</v>
      </c>
      <c r="B3080" s="16" t="s">
        <v>3184</v>
      </c>
      <c r="C3080" s="16" t="s">
        <v>2868</v>
      </c>
      <c r="D3080" s="17">
        <v>52</v>
      </c>
    </row>
    <row r="3081" spans="1:4">
      <c r="A3081" s="16" t="s">
        <v>2039</v>
      </c>
      <c r="B3081" s="16" t="s">
        <v>3184</v>
      </c>
      <c r="C3081" s="16" t="s">
        <v>2869</v>
      </c>
      <c r="D3081" s="17">
        <v>52.000000000000014</v>
      </c>
    </row>
    <row r="3082" spans="1:4">
      <c r="A3082" s="16" t="s">
        <v>2040</v>
      </c>
      <c r="B3082" s="16" t="s">
        <v>3184</v>
      </c>
      <c r="C3082" s="16" t="s">
        <v>2936</v>
      </c>
      <c r="D3082" s="17">
        <v>51.999999999999979</v>
      </c>
    </row>
    <row r="3083" spans="1:4">
      <c r="A3083" s="16" t="s">
        <v>2041</v>
      </c>
      <c r="B3083" s="16" t="s">
        <v>3184</v>
      </c>
      <c r="C3083" s="16" t="s">
        <v>2870</v>
      </c>
      <c r="D3083" s="17">
        <v>52</v>
      </c>
    </row>
    <row r="3084" spans="1:4">
      <c r="A3084" s="16" t="s">
        <v>2042</v>
      </c>
      <c r="B3084" s="16" t="s">
        <v>3184</v>
      </c>
      <c r="C3084" s="16" t="s">
        <v>2871</v>
      </c>
      <c r="D3084" s="17">
        <v>52.000000000000007</v>
      </c>
    </row>
    <row r="3085" spans="1:4">
      <c r="A3085" s="16" t="s">
        <v>2043</v>
      </c>
      <c r="B3085" s="16" t="s">
        <v>3184</v>
      </c>
      <c r="C3085" s="16" t="s">
        <v>2872</v>
      </c>
      <c r="D3085" s="17">
        <v>52.000000000000014</v>
      </c>
    </row>
    <row r="3086" spans="1:4">
      <c r="A3086" s="16" t="s">
        <v>2044</v>
      </c>
      <c r="B3086" s="16" t="s">
        <v>3184</v>
      </c>
      <c r="C3086" s="16" t="s">
        <v>2873</v>
      </c>
      <c r="D3086" s="17">
        <v>52</v>
      </c>
    </row>
    <row r="3087" spans="1:4">
      <c r="A3087" s="16" t="s">
        <v>2045</v>
      </c>
      <c r="B3087" s="16" t="s">
        <v>3184</v>
      </c>
      <c r="C3087" s="16" t="s">
        <v>2874</v>
      </c>
      <c r="D3087" s="17">
        <v>51.999999999999993</v>
      </c>
    </row>
    <row r="3088" spans="1:4">
      <c r="A3088" s="16" t="s">
        <v>2046</v>
      </c>
      <c r="B3088" s="16" t="s">
        <v>3184</v>
      </c>
      <c r="C3088" s="16" t="s">
        <v>2875</v>
      </c>
      <c r="D3088" s="17">
        <v>12.000000000000002</v>
      </c>
    </row>
    <row r="3089" spans="1:4">
      <c r="A3089" s="16" t="s">
        <v>2047</v>
      </c>
      <c r="B3089" s="16" t="s">
        <v>3184</v>
      </c>
      <c r="C3089" s="16" t="s">
        <v>2876</v>
      </c>
      <c r="D3089" s="17">
        <v>40.000000000000007</v>
      </c>
    </row>
    <row r="3090" spans="1:4">
      <c r="A3090" s="16" t="s">
        <v>2048</v>
      </c>
      <c r="B3090" s="16" t="s">
        <v>3184</v>
      </c>
      <c r="C3090" s="16" t="s">
        <v>3185</v>
      </c>
      <c r="D3090" s="17">
        <v>52</v>
      </c>
    </row>
    <row r="3091" spans="1:4">
      <c r="A3091" s="16" t="s">
        <v>2049</v>
      </c>
      <c r="B3091" s="16" t="s">
        <v>3184</v>
      </c>
      <c r="C3091" s="16" t="s">
        <v>2877</v>
      </c>
      <c r="D3091" s="17">
        <v>51.999999999999993</v>
      </c>
    </row>
    <row r="3092" spans="1:4">
      <c r="A3092" s="16" t="s">
        <v>2050</v>
      </c>
      <c r="B3092" s="16" t="s">
        <v>3184</v>
      </c>
      <c r="C3092" s="16" t="s">
        <v>2878</v>
      </c>
      <c r="D3092" s="17">
        <v>52.000000000000036</v>
      </c>
    </row>
    <row r="3093" spans="1:4">
      <c r="A3093" s="16" t="s">
        <v>2051</v>
      </c>
      <c r="B3093" s="16" t="s">
        <v>3184</v>
      </c>
      <c r="C3093" s="16" t="s">
        <v>2879</v>
      </c>
      <c r="D3093" s="17">
        <v>52</v>
      </c>
    </row>
    <row r="3094" spans="1:4">
      <c r="A3094" s="16" t="s">
        <v>2052</v>
      </c>
      <c r="B3094" s="16" t="s">
        <v>3184</v>
      </c>
      <c r="C3094" s="16" t="s">
        <v>2880</v>
      </c>
      <c r="D3094" s="17">
        <v>52.000000000000007</v>
      </c>
    </row>
    <row r="3095" spans="1:4">
      <c r="A3095" s="16" t="s">
        <v>2053</v>
      </c>
      <c r="B3095" s="16" t="s">
        <v>3184</v>
      </c>
      <c r="C3095" s="16" t="s">
        <v>2881</v>
      </c>
      <c r="D3095" s="17">
        <v>51.999999999999993</v>
      </c>
    </row>
    <row r="3096" spans="1:4">
      <c r="A3096" s="16" t="s">
        <v>2054</v>
      </c>
      <c r="B3096" s="16" t="s">
        <v>3184</v>
      </c>
      <c r="C3096" s="16" t="s">
        <v>2882</v>
      </c>
      <c r="D3096" s="17">
        <v>51.999999999999993</v>
      </c>
    </row>
    <row r="3097" spans="1:4">
      <c r="A3097" s="16" t="s">
        <v>2055</v>
      </c>
      <c r="B3097" s="16" t="s">
        <v>3184</v>
      </c>
      <c r="C3097" s="16" t="s">
        <v>2883</v>
      </c>
      <c r="D3097" s="17">
        <v>52</v>
      </c>
    </row>
    <row r="3098" spans="1:4">
      <c r="A3098" s="16" t="s">
        <v>2056</v>
      </c>
      <c r="B3098" s="16" t="s">
        <v>3184</v>
      </c>
      <c r="C3098" s="16" t="s">
        <v>2884</v>
      </c>
      <c r="D3098" s="17">
        <v>52.000000000000021</v>
      </c>
    </row>
    <row r="3099" spans="1:4">
      <c r="A3099" s="16" t="s">
        <v>2057</v>
      </c>
      <c r="B3099" s="16" t="s">
        <v>3184</v>
      </c>
      <c r="C3099" s="16" t="s">
        <v>2885</v>
      </c>
      <c r="D3099" s="17">
        <v>52.000000000000007</v>
      </c>
    </row>
    <row r="3100" spans="1:4">
      <c r="A3100" s="16" t="s">
        <v>2058</v>
      </c>
      <c r="B3100" s="16" t="s">
        <v>3184</v>
      </c>
      <c r="C3100" s="16" t="s">
        <v>2886</v>
      </c>
      <c r="D3100" s="17">
        <v>31.000000000000004</v>
      </c>
    </row>
    <row r="3101" spans="1:4">
      <c r="A3101" s="16" t="s">
        <v>2790</v>
      </c>
      <c r="B3101" s="16" t="s">
        <v>3184</v>
      </c>
      <c r="C3101" s="16" t="s">
        <v>2887</v>
      </c>
      <c r="D3101" s="17">
        <v>52.000000000000014</v>
      </c>
    </row>
    <row r="3102" spans="1:4">
      <c r="A3102" s="16" t="s">
        <v>2059</v>
      </c>
      <c r="B3102" s="16" t="s">
        <v>3184</v>
      </c>
      <c r="C3102" s="16" t="s">
        <v>2888</v>
      </c>
      <c r="D3102" s="17">
        <v>52.000000000000021</v>
      </c>
    </row>
    <row r="3103" spans="1:4">
      <c r="A3103" s="16" t="s">
        <v>2060</v>
      </c>
      <c r="B3103" s="16" t="s">
        <v>3184</v>
      </c>
      <c r="C3103" s="16" t="s">
        <v>2889</v>
      </c>
      <c r="D3103" s="17">
        <v>51.999999999999993</v>
      </c>
    </row>
    <row r="3104" spans="1:4">
      <c r="A3104" s="16" t="s">
        <v>2061</v>
      </c>
      <c r="B3104" s="16" t="s">
        <v>3184</v>
      </c>
      <c r="C3104" s="16" t="s">
        <v>2890</v>
      </c>
      <c r="D3104" s="17">
        <v>52.000000000000007</v>
      </c>
    </row>
    <row r="3105" spans="1:4">
      <c r="A3105" s="16" t="s">
        <v>2062</v>
      </c>
      <c r="B3105" s="16" t="s">
        <v>3184</v>
      </c>
      <c r="C3105" s="16" t="s">
        <v>2891</v>
      </c>
      <c r="D3105" s="17">
        <v>51.999999999999972</v>
      </c>
    </row>
    <row r="3106" spans="1:4">
      <c r="A3106" s="16" t="s">
        <v>2063</v>
      </c>
      <c r="B3106" s="16" t="s">
        <v>3184</v>
      </c>
      <c r="C3106" s="16" t="s">
        <v>2892</v>
      </c>
      <c r="D3106" s="17">
        <v>52.000000000000007</v>
      </c>
    </row>
    <row r="3107" spans="1:4">
      <c r="A3107" s="16" t="s">
        <v>2064</v>
      </c>
      <c r="B3107" s="16" t="s">
        <v>3184</v>
      </c>
      <c r="C3107" s="16" t="s">
        <v>2893</v>
      </c>
      <c r="D3107" s="17">
        <v>52.000000000000014</v>
      </c>
    </row>
    <row r="3108" spans="1:4">
      <c r="A3108" s="16" t="s">
        <v>2065</v>
      </c>
      <c r="B3108" s="16" t="s">
        <v>3184</v>
      </c>
      <c r="C3108" s="16" t="s">
        <v>2894</v>
      </c>
      <c r="D3108" s="17">
        <v>55.000000000000036</v>
      </c>
    </row>
    <row r="3109" spans="1:4">
      <c r="A3109" s="16" t="s">
        <v>2066</v>
      </c>
      <c r="B3109" s="16" t="s">
        <v>3184</v>
      </c>
      <c r="C3109" s="16" t="s">
        <v>2895</v>
      </c>
      <c r="D3109" s="17">
        <v>52.000000000000014</v>
      </c>
    </row>
    <row r="3110" spans="1:4">
      <c r="A3110" s="16" t="s">
        <v>2067</v>
      </c>
      <c r="B3110" s="16" t="s">
        <v>3184</v>
      </c>
      <c r="C3110" s="16" t="s">
        <v>2896</v>
      </c>
      <c r="D3110" s="17">
        <v>52.000000000000007</v>
      </c>
    </row>
    <row r="3111" spans="1:4">
      <c r="A3111" s="16" t="s">
        <v>2068</v>
      </c>
      <c r="B3111" s="16" t="s">
        <v>3184</v>
      </c>
      <c r="C3111" s="16" t="s">
        <v>2897</v>
      </c>
      <c r="D3111" s="17">
        <v>52</v>
      </c>
    </row>
    <row r="3112" spans="1:4">
      <c r="A3112" s="16" t="s">
        <v>2069</v>
      </c>
      <c r="B3112" s="16" t="s">
        <v>3184</v>
      </c>
      <c r="C3112" s="16" t="s">
        <v>2898</v>
      </c>
      <c r="D3112" s="17">
        <v>51.999999999999979</v>
      </c>
    </row>
    <row r="3113" spans="1:4">
      <c r="A3113" s="16" t="s">
        <v>2070</v>
      </c>
      <c r="B3113" s="16" t="s">
        <v>3184</v>
      </c>
      <c r="C3113" s="16" t="s">
        <v>2899</v>
      </c>
      <c r="D3113" s="17">
        <v>52.000000000000028</v>
      </c>
    </row>
    <row r="3114" spans="1:4">
      <c r="A3114" s="16" t="s">
        <v>2071</v>
      </c>
      <c r="B3114" s="16" t="s">
        <v>3184</v>
      </c>
      <c r="C3114" s="16" t="s">
        <v>2900</v>
      </c>
      <c r="D3114" s="17">
        <v>51.999999999999986</v>
      </c>
    </row>
    <row r="3115" spans="1:4">
      <c r="A3115" s="16" t="s">
        <v>2072</v>
      </c>
      <c r="B3115" s="16" t="s">
        <v>3184</v>
      </c>
      <c r="C3115" s="16" t="s">
        <v>2901</v>
      </c>
      <c r="D3115" s="17">
        <v>52.000000000000014</v>
      </c>
    </row>
    <row r="3116" spans="1:4">
      <c r="A3116" s="16" t="s">
        <v>2791</v>
      </c>
      <c r="B3116" s="16" t="s">
        <v>3184</v>
      </c>
      <c r="C3116" s="16" t="s">
        <v>2902</v>
      </c>
      <c r="D3116" s="17">
        <v>29.999999999999979</v>
      </c>
    </row>
    <row r="3117" spans="1:4">
      <c r="A3117" s="16" t="s">
        <v>2073</v>
      </c>
      <c r="B3117" s="16" t="s">
        <v>3184</v>
      </c>
      <c r="C3117" s="16" t="s">
        <v>2903</v>
      </c>
      <c r="D3117" s="17">
        <v>52.000000000000036</v>
      </c>
    </row>
    <row r="3118" spans="1:4">
      <c r="A3118" s="16" t="s">
        <v>2074</v>
      </c>
      <c r="B3118" s="16" t="s">
        <v>3184</v>
      </c>
      <c r="C3118" s="16" t="s">
        <v>2904</v>
      </c>
      <c r="D3118" s="17">
        <v>52.000000000000021</v>
      </c>
    </row>
    <row r="3119" spans="1:4">
      <c r="A3119" s="16" t="s">
        <v>2075</v>
      </c>
      <c r="B3119" s="16" t="s">
        <v>3184</v>
      </c>
      <c r="C3119" s="16" t="s">
        <v>2937</v>
      </c>
      <c r="D3119" s="17">
        <v>51.999999999999993</v>
      </c>
    </row>
    <row r="3120" spans="1:4">
      <c r="A3120" s="16" t="s">
        <v>2076</v>
      </c>
      <c r="B3120" s="16" t="s">
        <v>3184</v>
      </c>
      <c r="C3120" s="16" t="s">
        <v>2956</v>
      </c>
      <c r="D3120" s="17">
        <v>50.000000000000014</v>
      </c>
    </row>
    <row r="3121" spans="1:4">
      <c r="A3121" s="16" t="s">
        <v>2077</v>
      </c>
      <c r="B3121" s="16" t="s">
        <v>3184</v>
      </c>
      <c r="C3121" s="16" t="s">
        <v>2938</v>
      </c>
      <c r="D3121" s="17">
        <v>52.000000000000007</v>
      </c>
    </row>
    <row r="3122" spans="1:4">
      <c r="A3122" s="16" t="s">
        <v>2078</v>
      </c>
      <c r="B3122" s="16" t="s">
        <v>3184</v>
      </c>
      <c r="C3122" s="16" t="s">
        <v>2941</v>
      </c>
      <c r="D3122" s="17">
        <v>51.999999999999993</v>
      </c>
    </row>
    <row r="3123" spans="1:4">
      <c r="A3123" s="16" t="s">
        <v>2079</v>
      </c>
      <c r="B3123" s="16" t="s">
        <v>3186</v>
      </c>
      <c r="C3123" s="16" t="s">
        <v>2836</v>
      </c>
      <c r="D3123" s="17">
        <v>33</v>
      </c>
    </row>
    <row r="3124" spans="1:4">
      <c r="A3124" s="16" t="s">
        <v>2080</v>
      </c>
      <c r="B3124" s="16" t="s">
        <v>3186</v>
      </c>
      <c r="C3124" s="16" t="s">
        <v>2840</v>
      </c>
      <c r="D3124" s="17">
        <v>40</v>
      </c>
    </row>
    <row r="3125" spans="1:4">
      <c r="A3125" s="16" t="s">
        <v>2081</v>
      </c>
      <c r="B3125" s="16" t="s">
        <v>3186</v>
      </c>
      <c r="C3125" s="16" t="s">
        <v>2842</v>
      </c>
      <c r="D3125" s="17">
        <v>40</v>
      </c>
    </row>
    <row r="3126" spans="1:4">
      <c r="A3126" s="16" t="s">
        <v>2082</v>
      </c>
      <c r="B3126" s="16" t="s">
        <v>3186</v>
      </c>
      <c r="C3126" s="16" t="s">
        <v>2930</v>
      </c>
      <c r="D3126" s="17">
        <v>40.000000000000014</v>
      </c>
    </row>
    <row r="3127" spans="1:4">
      <c r="A3127" s="16" t="s">
        <v>2083</v>
      </c>
      <c r="B3127" s="16" t="s">
        <v>3186</v>
      </c>
      <c r="C3127" s="16" t="s">
        <v>2843</v>
      </c>
      <c r="D3127" s="17">
        <v>40</v>
      </c>
    </row>
    <row r="3128" spans="1:4">
      <c r="A3128" s="16" t="s">
        <v>2084</v>
      </c>
      <c r="B3128" s="16" t="s">
        <v>3186</v>
      </c>
      <c r="C3128" s="16" t="s">
        <v>2946</v>
      </c>
      <c r="D3128" s="17">
        <v>40.000000000000007</v>
      </c>
    </row>
    <row r="3129" spans="1:4">
      <c r="A3129" s="16" t="s">
        <v>2085</v>
      </c>
      <c r="B3129" s="16" t="s">
        <v>3186</v>
      </c>
      <c r="C3129" s="16" t="s">
        <v>2844</v>
      </c>
      <c r="D3129" s="17">
        <v>39.999999999999986</v>
      </c>
    </row>
    <row r="3130" spans="1:4">
      <c r="A3130" s="16" t="s">
        <v>2086</v>
      </c>
      <c r="B3130" s="16" t="s">
        <v>3186</v>
      </c>
      <c r="C3130" s="16" t="s">
        <v>2845</v>
      </c>
      <c r="D3130" s="17">
        <v>39.999999999999993</v>
      </c>
    </row>
    <row r="3131" spans="1:4">
      <c r="A3131" s="16" t="s">
        <v>2087</v>
      </c>
      <c r="B3131" s="16" t="s">
        <v>3186</v>
      </c>
      <c r="C3131" s="16" t="s">
        <v>2846</v>
      </c>
      <c r="D3131" s="17">
        <v>40.000000000000007</v>
      </c>
    </row>
    <row r="3132" spans="1:4">
      <c r="A3132" s="16" t="s">
        <v>2792</v>
      </c>
      <c r="B3132" s="16" t="s">
        <v>3186</v>
      </c>
      <c r="C3132" s="16" t="s">
        <v>2847</v>
      </c>
      <c r="D3132" s="17">
        <v>40.000000000000007</v>
      </c>
    </row>
    <row r="3133" spans="1:4">
      <c r="A3133" s="16" t="s">
        <v>2088</v>
      </c>
      <c r="B3133" s="16" t="s">
        <v>3186</v>
      </c>
      <c r="C3133" s="16" t="s">
        <v>2850</v>
      </c>
      <c r="D3133" s="17">
        <v>40.000000000000007</v>
      </c>
    </row>
    <row r="3134" spans="1:4">
      <c r="A3134" s="16" t="s">
        <v>2089</v>
      </c>
      <c r="B3134" s="16" t="s">
        <v>3186</v>
      </c>
      <c r="C3134" s="16" t="s">
        <v>2851</v>
      </c>
      <c r="D3134" s="17">
        <v>40.000000000000014</v>
      </c>
    </row>
    <row r="3135" spans="1:4">
      <c r="A3135" s="16" t="s">
        <v>2090</v>
      </c>
      <c r="B3135" s="16" t="s">
        <v>3186</v>
      </c>
      <c r="C3135" s="16" t="s">
        <v>2852</v>
      </c>
      <c r="D3135" s="17">
        <v>40.000000000000007</v>
      </c>
    </row>
    <row r="3136" spans="1:4">
      <c r="A3136" s="16" t="s">
        <v>2793</v>
      </c>
      <c r="B3136" s="16" t="s">
        <v>3186</v>
      </c>
      <c r="C3136" s="16" t="s">
        <v>2932</v>
      </c>
      <c r="D3136" s="17">
        <v>40</v>
      </c>
    </row>
    <row r="3137" spans="1:4">
      <c r="A3137" s="16" t="s">
        <v>2091</v>
      </c>
      <c r="B3137" s="16" t="s">
        <v>3186</v>
      </c>
      <c r="C3137" s="16" t="s">
        <v>2855</v>
      </c>
      <c r="D3137" s="17">
        <v>40</v>
      </c>
    </row>
    <row r="3138" spans="1:4">
      <c r="A3138" s="16" t="s">
        <v>2794</v>
      </c>
      <c r="B3138" s="16" t="s">
        <v>3186</v>
      </c>
      <c r="C3138" s="16" t="s">
        <v>2856</v>
      </c>
      <c r="D3138" s="17">
        <v>40.000000000000007</v>
      </c>
    </row>
    <row r="3139" spans="1:4">
      <c r="A3139" s="16" t="s">
        <v>2092</v>
      </c>
      <c r="B3139" s="16" t="s">
        <v>3186</v>
      </c>
      <c r="C3139" s="16" t="s">
        <v>2857</v>
      </c>
      <c r="D3139" s="17">
        <v>40</v>
      </c>
    </row>
    <row r="3140" spans="1:4">
      <c r="A3140" s="16" t="s">
        <v>2093</v>
      </c>
      <c r="B3140" s="16" t="s">
        <v>3186</v>
      </c>
      <c r="C3140" s="16" t="s">
        <v>2934</v>
      </c>
      <c r="D3140" s="17">
        <v>39.999999999999993</v>
      </c>
    </row>
    <row r="3141" spans="1:4">
      <c r="A3141" s="16" t="s">
        <v>2094</v>
      </c>
      <c r="B3141" s="16" t="s">
        <v>3186</v>
      </c>
      <c r="C3141" s="16" t="s">
        <v>2935</v>
      </c>
      <c r="D3141" s="17">
        <v>40</v>
      </c>
    </row>
    <row r="3142" spans="1:4">
      <c r="A3142" s="16" t="s">
        <v>2095</v>
      </c>
      <c r="B3142" s="16" t="s">
        <v>3186</v>
      </c>
      <c r="C3142" s="16" t="s">
        <v>2858</v>
      </c>
      <c r="D3142" s="17">
        <v>40.000000000000007</v>
      </c>
    </row>
    <row r="3143" spans="1:4">
      <c r="A3143" s="16" t="s">
        <v>2096</v>
      </c>
      <c r="B3143" s="16" t="s">
        <v>3186</v>
      </c>
      <c r="C3143" s="16" t="s">
        <v>2859</v>
      </c>
      <c r="D3143" s="17">
        <v>40.000000000000007</v>
      </c>
    </row>
    <row r="3144" spans="1:4">
      <c r="A3144" s="16" t="s">
        <v>2097</v>
      </c>
      <c r="B3144" s="16" t="s">
        <v>3186</v>
      </c>
      <c r="C3144" s="16" t="s">
        <v>2860</v>
      </c>
      <c r="D3144" s="17">
        <v>40.000000000000007</v>
      </c>
    </row>
    <row r="3145" spans="1:4">
      <c r="A3145" s="16" t="s">
        <v>2795</v>
      </c>
      <c r="B3145" s="16" t="s">
        <v>3186</v>
      </c>
      <c r="C3145" s="16" t="s">
        <v>2861</v>
      </c>
      <c r="D3145" s="17">
        <v>40</v>
      </c>
    </row>
  </sheetData>
  <phoneticPr fontId="13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H3145"/>
  <sheetViews>
    <sheetView workbookViewId="0">
      <pane ySplit="1" topLeftCell="A1228" activePane="bottomLeft" state="frozen"/>
      <selection pane="bottomLeft" activeCell="A96" sqref="A96:XFD96"/>
    </sheetView>
  </sheetViews>
  <sheetFormatPr defaultRowHeight="15"/>
  <cols>
    <col min="4" max="4" width="11.85546875" customWidth="1"/>
    <col min="5" max="5" width="11.28515625" customWidth="1"/>
    <col min="6" max="6" width="13.140625" customWidth="1"/>
    <col min="7" max="7" width="11.42578125" customWidth="1"/>
    <col min="8" max="8" width="12.42578125" customWidth="1"/>
  </cols>
  <sheetData>
    <row r="1" spans="1:8" ht="45">
      <c r="A1" s="53" t="s">
        <v>2194</v>
      </c>
      <c r="B1" s="53" t="s">
        <v>2134</v>
      </c>
      <c r="C1" s="53" t="s">
        <v>2195</v>
      </c>
      <c r="D1" s="53" t="s">
        <v>2796</v>
      </c>
      <c r="E1" s="53" t="s">
        <v>3675</v>
      </c>
      <c r="F1" s="53" t="s">
        <v>3676</v>
      </c>
      <c r="G1" s="53" t="s">
        <v>3677</v>
      </c>
      <c r="H1" s="53" t="s">
        <v>3678</v>
      </c>
    </row>
    <row r="2" spans="1:8">
      <c r="A2" s="25" t="s">
        <v>3188</v>
      </c>
      <c r="B2" s="25" t="s">
        <v>2835</v>
      </c>
      <c r="C2" s="25" t="s">
        <v>2836</v>
      </c>
      <c r="D2" s="18">
        <f>(24/VLOOKUP(B2,'State PE'!$A$2:$C$52,3,FALSE))*((VLOOKUP(A2,'County Silt Content'!$A$2:$D$3145,4,FALSE)/100)/0.09)</f>
        <v>0.76124567474048443</v>
      </c>
      <c r="E2">
        <f>0.19*D2</f>
        <v>0.14463667820069204</v>
      </c>
      <c r="F2">
        <f>E2*0.1</f>
        <v>1.4463667820069205E-2</v>
      </c>
      <c r="G2">
        <f>E2</f>
        <v>0.14463667820069204</v>
      </c>
      <c r="H2">
        <f>F2</f>
        <v>1.4463667820069205E-2</v>
      </c>
    </row>
    <row r="3" spans="1:8">
      <c r="A3" s="16" t="s">
        <v>3189</v>
      </c>
      <c r="B3" s="16" t="s">
        <v>2835</v>
      </c>
      <c r="C3" s="16" t="s">
        <v>2840</v>
      </c>
      <c r="D3" s="18">
        <f>(24/VLOOKUP(B3,'State PE'!$A$2:$C$52,3,FALSE))*((VLOOKUP(A3,'County Silt Content'!$A$2:$D$3145,4,FALSE)/100)/0.09)</f>
        <v>0.76124567474048443</v>
      </c>
      <c r="E3">
        <f t="shared" ref="E3:E66" si="0">0.19*D3</f>
        <v>0.14463667820069204</v>
      </c>
      <c r="F3">
        <f t="shared" ref="F3:F66" si="1">E3*0.1</f>
        <v>1.4463667820069205E-2</v>
      </c>
      <c r="G3">
        <f t="shared" ref="G3:G66" si="2">E3</f>
        <v>0.14463667820069204</v>
      </c>
      <c r="H3">
        <f t="shared" ref="H3:H66" si="3">F3</f>
        <v>1.4463667820069205E-2</v>
      </c>
    </row>
    <row r="4" spans="1:8">
      <c r="A4" s="16" t="s">
        <v>3190</v>
      </c>
      <c r="B4" s="16" t="s">
        <v>2835</v>
      </c>
      <c r="C4" s="16" t="s">
        <v>2842</v>
      </c>
      <c r="D4" s="18">
        <f>(24/VLOOKUP(B4,'State PE'!$A$2:$C$52,3,FALSE))*((VLOOKUP(A4,'County Silt Content'!$A$2:$D$3145,4,FALSE)/100)/0.09)</f>
        <v>0.76124567474048455</v>
      </c>
      <c r="E4">
        <f t="shared" si="0"/>
        <v>0.14463667820069206</v>
      </c>
      <c r="F4">
        <f t="shared" si="1"/>
        <v>1.4463667820069206E-2</v>
      </c>
      <c r="G4">
        <f t="shared" si="2"/>
        <v>0.14463667820069206</v>
      </c>
      <c r="H4">
        <f t="shared" si="3"/>
        <v>1.4463667820069206E-2</v>
      </c>
    </row>
    <row r="5" spans="1:8">
      <c r="A5" s="16" t="s">
        <v>2197</v>
      </c>
      <c r="B5" s="16" t="s">
        <v>2835</v>
      </c>
      <c r="C5" s="16" t="s">
        <v>2930</v>
      </c>
      <c r="D5" s="18">
        <f>(24/VLOOKUP(B5,'State PE'!$A$2:$C$52,3,FALSE))*((VLOOKUP(A5,'County Silt Content'!$A$2:$D$3145,4,FALSE)/100)/0.09)</f>
        <v>0.76124567474048455</v>
      </c>
      <c r="E5">
        <f t="shared" si="0"/>
        <v>0.14463667820069206</v>
      </c>
      <c r="F5">
        <f t="shared" si="1"/>
        <v>1.4463667820069206E-2</v>
      </c>
      <c r="G5">
        <f t="shared" si="2"/>
        <v>0.14463667820069206</v>
      </c>
      <c r="H5">
        <f t="shared" si="3"/>
        <v>1.4463667820069206E-2</v>
      </c>
    </row>
    <row r="6" spans="1:8">
      <c r="A6" s="16" t="s">
        <v>3191</v>
      </c>
      <c r="B6" s="16" t="s">
        <v>2835</v>
      </c>
      <c r="C6" s="16" t="s">
        <v>2843</v>
      </c>
      <c r="D6" s="18">
        <f>(24/VLOOKUP(B6,'State PE'!$A$2:$C$52,3,FALSE))*((VLOOKUP(A6,'County Silt Content'!$A$2:$D$3145,4,FALSE)/100)/0.09)</f>
        <v>0.76124567474048421</v>
      </c>
      <c r="E6">
        <f t="shared" si="0"/>
        <v>0.14463667820069201</v>
      </c>
      <c r="F6">
        <f t="shared" si="1"/>
        <v>1.4463667820069201E-2</v>
      </c>
      <c r="G6">
        <f t="shared" si="2"/>
        <v>0.14463667820069201</v>
      </c>
      <c r="H6">
        <f t="shared" si="3"/>
        <v>1.4463667820069201E-2</v>
      </c>
    </row>
    <row r="7" spans="1:8">
      <c r="A7" s="16" t="s">
        <v>2198</v>
      </c>
      <c r="B7" s="16" t="s">
        <v>2835</v>
      </c>
      <c r="C7" s="16" t="s">
        <v>2946</v>
      </c>
      <c r="D7" s="18">
        <f>(24/VLOOKUP(B7,'State PE'!$A$2:$C$52,3,FALSE))*((VLOOKUP(A7,'County Silt Content'!$A$2:$D$3145,4,FALSE)/100)/0.09)</f>
        <v>0.76124567474048443</v>
      </c>
      <c r="E7">
        <f t="shared" si="0"/>
        <v>0.14463667820069204</v>
      </c>
      <c r="F7">
        <f t="shared" si="1"/>
        <v>1.4463667820069205E-2</v>
      </c>
      <c r="G7">
        <f t="shared" si="2"/>
        <v>0.14463667820069204</v>
      </c>
      <c r="H7">
        <f t="shared" si="3"/>
        <v>1.4463667820069205E-2</v>
      </c>
    </row>
    <row r="8" spans="1:8">
      <c r="A8" s="16" t="s">
        <v>3192</v>
      </c>
      <c r="B8" s="16" t="s">
        <v>2835</v>
      </c>
      <c r="C8" s="16" t="s">
        <v>2844</v>
      </c>
      <c r="D8" s="18">
        <f>(24/VLOOKUP(B8,'State PE'!$A$2:$C$52,3,FALSE))*((VLOOKUP(A8,'County Silt Content'!$A$2:$D$3145,4,FALSE)/100)/0.09)</f>
        <v>0.76124567474048421</v>
      </c>
      <c r="E8">
        <f t="shared" si="0"/>
        <v>0.14463667820069201</v>
      </c>
      <c r="F8">
        <f t="shared" si="1"/>
        <v>1.4463667820069201E-2</v>
      </c>
      <c r="G8">
        <f t="shared" si="2"/>
        <v>0.14463667820069201</v>
      </c>
      <c r="H8">
        <f t="shared" si="3"/>
        <v>1.4463667820069201E-2</v>
      </c>
    </row>
    <row r="9" spans="1:8">
      <c r="A9" s="16" t="s">
        <v>3193</v>
      </c>
      <c r="B9" s="16" t="s">
        <v>2835</v>
      </c>
      <c r="C9" s="16" t="s">
        <v>2845</v>
      </c>
      <c r="D9" s="18">
        <f>(24/VLOOKUP(B9,'State PE'!$A$2:$C$52,3,FALSE))*((VLOOKUP(A9,'County Silt Content'!$A$2:$D$3145,4,FALSE)/100)/0.09)</f>
        <v>1.1995386389850056</v>
      </c>
      <c r="E9">
        <f t="shared" si="0"/>
        <v>0.22791234140715105</v>
      </c>
      <c r="F9">
        <f t="shared" si="1"/>
        <v>2.2791234140715107E-2</v>
      </c>
      <c r="G9">
        <f t="shared" si="2"/>
        <v>0.22791234140715105</v>
      </c>
      <c r="H9">
        <f t="shared" si="3"/>
        <v>2.2791234140715107E-2</v>
      </c>
    </row>
    <row r="10" spans="1:8">
      <c r="A10" s="16" t="s">
        <v>3194</v>
      </c>
      <c r="B10" s="16" t="s">
        <v>2835</v>
      </c>
      <c r="C10" s="16" t="s">
        <v>2846</v>
      </c>
      <c r="D10" s="18">
        <f>(24/VLOOKUP(B10,'State PE'!$A$2:$C$52,3,FALSE))*((VLOOKUP(A10,'County Silt Content'!$A$2:$D$3145,4,FALSE)/100)/0.09)</f>
        <v>0.76124567474048443</v>
      </c>
      <c r="E10">
        <f t="shared" si="0"/>
        <v>0.14463667820069204</v>
      </c>
      <c r="F10">
        <f t="shared" si="1"/>
        <v>1.4463667820069205E-2</v>
      </c>
      <c r="G10">
        <f t="shared" si="2"/>
        <v>0.14463667820069204</v>
      </c>
      <c r="H10">
        <f t="shared" si="3"/>
        <v>1.4463667820069205E-2</v>
      </c>
    </row>
    <row r="11" spans="1:8">
      <c r="A11" s="16" t="s">
        <v>3195</v>
      </c>
      <c r="B11" s="16" t="s">
        <v>2835</v>
      </c>
      <c r="C11" s="16" t="s">
        <v>2847</v>
      </c>
      <c r="D11" s="18">
        <f>(24/VLOOKUP(B11,'State PE'!$A$2:$C$52,3,FALSE))*((VLOOKUP(A11,'County Silt Content'!$A$2:$D$3145,4,FALSE)/100)/0.09)</f>
        <v>1.1995386389850053</v>
      </c>
      <c r="E11">
        <f t="shared" si="0"/>
        <v>0.22791234140715103</v>
      </c>
      <c r="F11">
        <f t="shared" si="1"/>
        <v>2.2791234140715103E-2</v>
      </c>
      <c r="G11">
        <f t="shared" si="2"/>
        <v>0.22791234140715103</v>
      </c>
      <c r="H11">
        <f t="shared" si="3"/>
        <v>2.2791234140715103E-2</v>
      </c>
    </row>
    <row r="12" spans="1:8">
      <c r="A12" s="16" t="s">
        <v>3196</v>
      </c>
      <c r="B12" s="16" t="s">
        <v>2835</v>
      </c>
      <c r="C12" s="16" t="s">
        <v>2850</v>
      </c>
      <c r="D12" s="18">
        <f>(24/VLOOKUP(B12,'State PE'!$A$2:$C$52,3,FALSE))*((VLOOKUP(A12,'County Silt Content'!$A$2:$D$3145,4,FALSE)/100)/0.09)</f>
        <v>0.76124567474048443</v>
      </c>
      <c r="E12">
        <f t="shared" si="0"/>
        <v>0.14463667820069204</v>
      </c>
      <c r="F12">
        <f t="shared" si="1"/>
        <v>1.4463667820069205E-2</v>
      </c>
      <c r="G12">
        <f t="shared" si="2"/>
        <v>0.14463667820069204</v>
      </c>
      <c r="H12">
        <f t="shared" si="3"/>
        <v>1.4463667820069205E-2</v>
      </c>
    </row>
    <row r="13" spans="1:8">
      <c r="A13" s="16" t="s">
        <v>3197</v>
      </c>
      <c r="B13" s="16" t="s">
        <v>2835</v>
      </c>
      <c r="C13" s="16" t="s">
        <v>2851</v>
      </c>
      <c r="D13" s="18">
        <f>(24/VLOOKUP(B13,'State PE'!$A$2:$C$52,3,FALSE))*((VLOOKUP(A13,'County Silt Content'!$A$2:$D$3145,4,FALSE)/100)/0.09)</f>
        <v>0.76124567474048421</v>
      </c>
      <c r="E13">
        <f t="shared" si="0"/>
        <v>0.14463667820069201</v>
      </c>
      <c r="F13">
        <f t="shared" si="1"/>
        <v>1.4463667820069201E-2</v>
      </c>
      <c r="G13">
        <f t="shared" si="2"/>
        <v>0.14463667820069201</v>
      </c>
      <c r="H13">
        <f t="shared" si="3"/>
        <v>1.4463667820069201E-2</v>
      </c>
    </row>
    <row r="14" spans="1:8">
      <c r="A14" s="16" t="s">
        <v>3198</v>
      </c>
      <c r="B14" s="16" t="s">
        <v>2835</v>
      </c>
      <c r="C14" s="16" t="s">
        <v>2852</v>
      </c>
      <c r="D14" s="18">
        <f>(24/VLOOKUP(B14,'State PE'!$A$2:$C$52,3,FALSE))*((VLOOKUP(A14,'County Silt Content'!$A$2:$D$3145,4,FALSE)/100)/0.09)</f>
        <v>0.76124567474048443</v>
      </c>
      <c r="E14">
        <f t="shared" si="0"/>
        <v>0.14463667820069204</v>
      </c>
      <c r="F14">
        <f t="shared" si="1"/>
        <v>1.4463667820069205E-2</v>
      </c>
      <c r="G14">
        <f t="shared" si="2"/>
        <v>0.14463667820069204</v>
      </c>
      <c r="H14">
        <f t="shared" si="3"/>
        <v>1.4463667820069205E-2</v>
      </c>
    </row>
    <row r="15" spans="1:8">
      <c r="A15" s="16" t="s">
        <v>2199</v>
      </c>
      <c r="B15" s="16" t="s">
        <v>2835</v>
      </c>
      <c r="C15" s="16" t="s">
        <v>2932</v>
      </c>
      <c r="D15" s="18">
        <f>(24/VLOOKUP(B15,'State PE'!$A$2:$C$52,3,FALSE))*((VLOOKUP(A15,'County Silt Content'!$A$2:$D$3145,4,FALSE)/100)/0.09)</f>
        <v>0.76124567474048421</v>
      </c>
      <c r="E15">
        <f t="shared" si="0"/>
        <v>0.14463667820069201</v>
      </c>
      <c r="F15">
        <f t="shared" si="1"/>
        <v>1.4463667820069201E-2</v>
      </c>
      <c r="G15">
        <f t="shared" si="2"/>
        <v>0.14463667820069201</v>
      </c>
      <c r="H15">
        <f t="shared" si="3"/>
        <v>1.4463667820069201E-2</v>
      </c>
    </row>
    <row r="16" spans="1:8">
      <c r="A16" s="16" t="s">
        <v>3199</v>
      </c>
      <c r="B16" s="16" t="s">
        <v>2835</v>
      </c>
      <c r="C16" s="16" t="s">
        <v>2855</v>
      </c>
      <c r="D16" s="18">
        <f>(24/VLOOKUP(B16,'State PE'!$A$2:$C$52,3,FALSE))*((VLOOKUP(A16,'County Silt Content'!$A$2:$D$3145,4,FALSE)/100)/0.09)</f>
        <v>0.76124567474048443</v>
      </c>
      <c r="E16">
        <f t="shared" si="0"/>
        <v>0.14463667820069204</v>
      </c>
      <c r="F16">
        <f t="shared" si="1"/>
        <v>1.4463667820069205E-2</v>
      </c>
      <c r="G16">
        <f t="shared" si="2"/>
        <v>0.14463667820069204</v>
      </c>
      <c r="H16">
        <f t="shared" si="3"/>
        <v>1.4463667820069205E-2</v>
      </c>
    </row>
    <row r="17" spans="1:8">
      <c r="A17" s="16" t="s">
        <v>3200</v>
      </c>
      <c r="B17" s="16" t="s">
        <v>2835</v>
      </c>
      <c r="C17" s="16" t="s">
        <v>2856</v>
      </c>
      <c r="D17" s="18">
        <f>(24/VLOOKUP(B17,'State PE'!$A$2:$C$52,3,FALSE))*((VLOOKUP(A17,'County Silt Content'!$A$2:$D$3145,4,FALSE)/100)/0.09)</f>
        <v>0.76124567474048443</v>
      </c>
      <c r="E17">
        <f t="shared" si="0"/>
        <v>0.14463667820069204</v>
      </c>
      <c r="F17">
        <f t="shared" si="1"/>
        <v>1.4463667820069205E-2</v>
      </c>
      <c r="G17">
        <f t="shared" si="2"/>
        <v>0.14463667820069204</v>
      </c>
      <c r="H17">
        <f t="shared" si="3"/>
        <v>1.4463667820069205E-2</v>
      </c>
    </row>
    <row r="18" spans="1:8">
      <c r="A18" s="16" t="s">
        <v>3201</v>
      </c>
      <c r="B18" s="16" t="s">
        <v>2835</v>
      </c>
      <c r="C18" s="16" t="s">
        <v>2857</v>
      </c>
      <c r="D18" s="18">
        <f>(24/VLOOKUP(B18,'State PE'!$A$2:$C$52,3,FALSE))*((VLOOKUP(A18,'County Silt Content'!$A$2:$D$3145,4,FALSE)/100)/0.09)</f>
        <v>0.76124567474048421</v>
      </c>
      <c r="E18">
        <f t="shared" si="0"/>
        <v>0.14463667820069201</v>
      </c>
      <c r="F18">
        <f t="shared" si="1"/>
        <v>1.4463667820069201E-2</v>
      </c>
      <c r="G18">
        <f t="shared" si="2"/>
        <v>0.14463667820069201</v>
      </c>
      <c r="H18">
        <f t="shared" si="3"/>
        <v>1.4463667820069201E-2</v>
      </c>
    </row>
    <row r="19" spans="1:8">
      <c r="A19" s="16" t="s">
        <v>2200</v>
      </c>
      <c r="B19" s="16" t="s">
        <v>2835</v>
      </c>
      <c r="C19" s="16" t="s">
        <v>2934</v>
      </c>
      <c r="D19" s="18">
        <f>(24/VLOOKUP(B19,'State PE'!$A$2:$C$52,3,FALSE))*((VLOOKUP(A19,'County Silt Content'!$A$2:$D$3145,4,FALSE)/100)/0.09)</f>
        <v>0.76124567474048421</v>
      </c>
      <c r="E19">
        <f t="shared" si="0"/>
        <v>0.14463667820069201</v>
      </c>
      <c r="F19">
        <f t="shared" si="1"/>
        <v>1.4463667820069201E-2</v>
      </c>
      <c r="G19">
        <f t="shared" si="2"/>
        <v>0.14463667820069201</v>
      </c>
      <c r="H19">
        <f t="shared" si="3"/>
        <v>1.4463667820069201E-2</v>
      </c>
    </row>
    <row r="20" spans="1:8">
      <c r="A20" s="16" t="s">
        <v>2201</v>
      </c>
      <c r="B20" s="16" t="s">
        <v>2835</v>
      </c>
      <c r="C20" s="16" t="s">
        <v>2935</v>
      </c>
      <c r="D20" s="18">
        <f>(24/VLOOKUP(B20,'State PE'!$A$2:$C$52,3,FALSE))*((VLOOKUP(A20,'County Silt Content'!$A$2:$D$3145,4,FALSE)/100)/0.09)</f>
        <v>0.76124567474048443</v>
      </c>
      <c r="E20">
        <f t="shared" si="0"/>
        <v>0.14463667820069204</v>
      </c>
      <c r="F20">
        <f t="shared" si="1"/>
        <v>1.4463667820069205E-2</v>
      </c>
      <c r="G20">
        <f t="shared" si="2"/>
        <v>0.14463667820069204</v>
      </c>
      <c r="H20">
        <f t="shared" si="3"/>
        <v>1.4463667820069205E-2</v>
      </c>
    </row>
    <row r="21" spans="1:8">
      <c r="A21" s="16" t="s">
        <v>3202</v>
      </c>
      <c r="B21" s="16" t="s">
        <v>2835</v>
      </c>
      <c r="C21" s="16" t="s">
        <v>2858</v>
      </c>
      <c r="D21" s="18">
        <f>(24/VLOOKUP(B21,'State PE'!$A$2:$C$52,3,FALSE))*((VLOOKUP(A21,'County Silt Content'!$A$2:$D$3145,4,FALSE)/100)/0.09)</f>
        <v>0.76124567474048443</v>
      </c>
      <c r="E21">
        <f t="shared" si="0"/>
        <v>0.14463667820069204</v>
      </c>
      <c r="F21">
        <f t="shared" si="1"/>
        <v>1.4463667820069205E-2</v>
      </c>
      <c r="G21">
        <f t="shared" si="2"/>
        <v>0.14463667820069204</v>
      </c>
      <c r="H21">
        <f t="shared" si="3"/>
        <v>1.4463667820069205E-2</v>
      </c>
    </row>
    <row r="22" spans="1:8">
      <c r="A22" s="16" t="s">
        <v>3203</v>
      </c>
      <c r="B22" s="16" t="s">
        <v>2835</v>
      </c>
      <c r="C22" s="16" t="s">
        <v>2859</v>
      </c>
      <c r="D22" s="18">
        <f>(24/VLOOKUP(B22,'State PE'!$A$2:$C$52,3,FALSE))*((VLOOKUP(A22,'County Silt Content'!$A$2:$D$3145,4,FALSE)/100)/0.09)</f>
        <v>0.76124567474048455</v>
      </c>
      <c r="E22">
        <f t="shared" si="0"/>
        <v>0.14463667820069206</v>
      </c>
      <c r="F22">
        <f t="shared" si="1"/>
        <v>1.4463667820069206E-2</v>
      </c>
      <c r="G22">
        <f t="shared" si="2"/>
        <v>0.14463667820069206</v>
      </c>
      <c r="H22">
        <f t="shared" si="3"/>
        <v>1.4463667820069206E-2</v>
      </c>
    </row>
    <row r="23" spans="1:8">
      <c r="A23" s="16" t="s">
        <v>3204</v>
      </c>
      <c r="B23" s="16" t="s">
        <v>2835</v>
      </c>
      <c r="C23" s="16" t="s">
        <v>2860</v>
      </c>
      <c r="D23" s="18">
        <f>(24/VLOOKUP(B23,'State PE'!$A$2:$C$52,3,FALSE))*((VLOOKUP(A23,'County Silt Content'!$A$2:$D$3145,4,FALSE)/100)/0.09)</f>
        <v>0.76124567474048443</v>
      </c>
      <c r="E23">
        <f t="shared" si="0"/>
        <v>0.14463667820069204</v>
      </c>
      <c r="F23">
        <f t="shared" si="1"/>
        <v>1.4463667820069205E-2</v>
      </c>
      <c r="G23">
        <f t="shared" si="2"/>
        <v>0.14463667820069204</v>
      </c>
      <c r="H23">
        <f t="shared" si="3"/>
        <v>1.4463667820069205E-2</v>
      </c>
    </row>
    <row r="24" spans="1:8">
      <c r="A24" s="16" t="s">
        <v>3205</v>
      </c>
      <c r="B24" s="16" t="s">
        <v>2835</v>
      </c>
      <c r="C24" s="16" t="s">
        <v>2861</v>
      </c>
      <c r="D24" s="18">
        <f>(24/VLOOKUP(B24,'State PE'!$A$2:$C$52,3,FALSE))*((VLOOKUP(A24,'County Silt Content'!$A$2:$D$3145,4,FALSE)/100)/0.09)</f>
        <v>0.76124567474048455</v>
      </c>
      <c r="E24">
        <f t="shared" si="0"/>
        <v>0.14463667820069206</v>
      </c>
      <c r="F24">
        <f t="shared" si="1"/>
        <v>1.4463667820069206E-2</v>
      </c>
      <c r="G24">
        <f t="shared" si="2"/>
        <v>0.14463667820069206</v>
      </c>
      <c r="H24">
        <f t="shared" si="3"/>
        <v>1.4463667820069206E-2</v>
      </c>
    </row>
    <row r="25" spans="1:8">
      <c r="A25" s="16" t="s">
        <v>3206</v>
      </c>
      <c r="B25" s="16" t="s">
        <v>2835</v>
      </c>
      <c r="C25" s="16" t="s">
        <v>2862</v>
      </c>
      <c r="D25" s="18">
        <f>(24/VLOOKUP(B25,'State PE'!$A$2:$C$52,3,FALSE))*((VLOOKUP(A25,'County Silt Content'!$A$2:$D$3145,4,FALSE)/100)/0.09)</f>
        <v>0.76124567474048455</v>
      </c>
      <c r="E25">
        <f t="shared" si="0"/>
        <v>0.14463667820069206</v>
      </c>
      <c r="F25">
        <f t="shared" si="1"/>
        <v>1.4463667820069206E-2</v>
      </c>
      <c r="G25">
        <f t="shared" si="2"/>
        <v>0.14463667820069206</v>
      </c>
      <c r="H25">
        <f t="shared" si="3"/>
        <v>1.4463667820069206E-2</v>
      </c>
    </row>
    <row r="26" spans="1:8">
      <c r="A26" s="16" t="s">
        <v>3207</v>
      </c>
      <c r="B26" s="16" t="s">
        <v>2835</v>
      </c>
      <c r="C26" s="16" t="s">
        <v>2863</v>
      </c>
      <c r="D26" s="18">
        <f>(24/VLOOKUP(B26,'State PE'!$A$2:$C$52,3,FALSE))*((VLOOKUP(A26,'County Silt Content'!$A$2:$D$3145,4,FALSE)/100)/0.09)</f>
        <v>0.76124567474048421</v>
      </c>
      <c r="E26">
        <f t="shared" si="0"/>
        <v>0.14463667820069201</v>
      </c>
      <c r="F26">
        <f t="shared" si="1"/>
        <v>1.4463667820069201E-2</v>
      </c>
      <c r="G26">
        <f t="shared" si="2"/>
        <v>0.14463667820069201</v>
      </c>
      <c r="H26">
        <f t="shared" si="3"/>
        <v>1.4463667820069201E-2</v>
      </c>
    </row>
    <row r="27" spans="1:8">
      <c r="A27" s="16" t="s">
        <v>3208</v>
      </c>
      <c r="B27" s="16" t="s">
        <v>2835</v>
      </c>
      <c r="C27" s="16" t="s">
        <v>2864</v>
      </c>
      <c r="D27" s="18">
        <f>(24/VLOOKUP(B27,'State PE'!$A$2:$C$52,3,FALSE))*((VLOOKUP(A27,'County Silt Content'!$A$2:$D$3145,4,FALSE)/100)/0.09)</f>
        <v>0.76124567474048455</v>
      </c>
      <c r="E27">
        <f t="shared" si="0"/>
        <v>0.14463667820069206</v>
      </c>
      <c r="F27">
        <f t="shared" si="1"/>
        <v>1.4463667820069206E-2</v>
      </c>
      <c r="G27">
        <f t="shared" si="2"/>
        <v>0.14463667820069206</v>
      </c>
      <c r="H27">
        <f t="shared" si="3"/>
        <v>1.4463667820069206E-2</v>
      </c>
    </row>
    <row r="28" spans="1:8">
      <c r="A28" s="16" t="s">
        <v>3209</v>
      </c>
      <c r="B28" s="16" t="s">
        <v>2835</v>
      </c>
      <c r="C28" s="16" t="s">
        <v>2865</v>
      </c>
      <c r="D28" s="18">
        <f>(24/VLOOKUP(B28,'State PE'!$A$2:$C$52,3,FALSE))*((VLOOKUP(A28,'County Silt Content'!$A$2:$D$3145,4,FALSE)/100)/0.09)</f>
        <v>0.76124567474048443</v>
      </c>
      <c r="E28">
        <f t="shared" si="0"/>
        <v>0.14463667820069204</v>
      </c>
      <c r="F28">
        <f t="shared" si="1"/>
        <v>1.4463667820069205E-2</v>
      </c>
      <c r="G28">
        <f t="shared" si="2"/>
        <v>0.14463667820069204</v>
      </c>
      <c r="H28">
        <f t="shared" si="3"/>
        <v>1.4463667820069205E-2</v>
      </c>
    </row>
    <row r="29" spans="1:8">
      <c r="A29" s="16" t="s">
        <v>3210</v>
      </c>
      <c r="B29" s="16" t="s">
        <v>2835</v>
      </c>
      <c r="C29" s="16" t="s">
        <v>2866</v>
      </c>
      <c r="D29" s="18">
        <f>(24/VLOOKUP(B29,'State PE'!$A$2:$C$52,3,FALSE))*((VLOOKUP(A29,'County Silt Content'!$A$2:$D$3145,4,FALSE)/100)/0.09)</f>
        <v>1.1995386389850049</v>
      </c>
      <c r="E29">
        <f t="shared" si="0"/>
        <v>0.22791234140715094</v>
      </c>
      <c r="F29">
        <f t="shared" si="1"/>
        <v>2.2791234140715096E-2</v>
      </c>
      <c r="G29">
        <f t="shared" si="2"/>
        <v>0.22791234140715094</v>
      </c>
      <c r="H29">
        <f t="shared" si="3"/>
        <v>2.2791234140715096E-2</v>
      </c>
    </row>
    <row r="30" spans="1:8">
      <c r="A30" s="16" t="s">
        <v>3211</v>
      </c>
      <c r="B30" s="16" t="s">
        <v>2835</v>
      </c>
      <c r="C30" s="16" t="s">
        <v>2867</v>
      </c>
      <c r="D30" s="18">
        <f>(24/VLOOKUP(B30,'State PE'!$A$2:$C$52,3,FALSE))*((VLOOKUP(A30,'County Silt Content'!$A$2:$D$3145,4,FALSE)/100)/0.09)</f>
        <v>0.76124567474048443</v>
      </c>
      <c r="E30">
        <f t="shared" si="0"/>
        <v>0.14463667820069204</v>
      </c>
      <c r="F30">
        <f t="shared" si="1"/>
        <v>1.4463667820069205E-2</v>
      </c>
      <c r="G30">
        <f t="shared" si="2"/>
        <v>0.14463667820069204</v>
      </c>
      <c r="H30">
        <f t="shared" si="3"/>
        <v>1.4463667820069205E-2</v>
      </c>
    </row>
    <row r="31" spans="1:8">
      <c r="A31" s="16" t="s">
        <v>3212</v>
      </c>
      <c r="B31" s="16" t="s">
        <v>2835</v>
      </c>
      <c r="C31" s="16" t="s">
        <v>2868</v>
      </c>
      <c r="D31" s="18">
        <f>(24/VLOOKUP(B31,'State PE'!$A$2:$C$52,3,FALSE))*((VLOOKUP(A31,'County Silt Content'!$A$2:$D$3145,4,FALSE)/100)/0.09)</f>
        <v>0.76124567474048443</v>
      </c>
      <c r="E31">
        <f t="shared" si="0"/>
        <v>0.14463667820069204</v>
      </c>
      <c r="F31">
        <f t="shared" si="1"/>
        <v>1.4463667820069205E-2</v>
      </c>
      <c r="G31">
        <f t="shared" si="2"/>
        <v>0.14463667820069204</v>
      </c>
      <c r="H31">
        <f t="shared" si="3"/>
        <v>1.4463667820069205E-2</v>
      </c>
    </row>
    <row r="32" spans="1:8">
      <c r="A32" s="16" t="s">
        <v>3213</v>
      </c>
      <c r="B32" s="16" t="s">
        <v>2835</v>
      </c>
      <c r="C32" s="16" t="s">
        <v>2869</v>
      </c>
      <c r="D32" s="18">
        <f>(24/VLOOKUP(B32,'State PE'!$A$2:$C$52,3,FALSE))*((VLOOKUP(A32,'County Silt Content'!$A$2:$D$3145,4,FALSE)/100)/0.09)</f>
        <v>0.76124567474048455</v>
      </c>
      <c r="E32">
        <f t="shared" si="0"/>
        <v>0.14463667820069206</v>
      </c>
      <c r="F32">
        <f t="shared" si="1"/>
        <v>1.4463667820069206E-2</v>
      </c>
      <c r="G32">
        <f t="shared" si="2"/>
        <v>0.14463667820069206</v>
      </c>
      <c r="H32">
        <f t="shared" si="3"/>
        <v>1.4463667820069206E-2</v>
      </c>
    </row>
    <row r="33" spans="1:8">
      <c r="A33" s="16" t="s">
        <v>2202</v>
      </c>
      <c r="B33" s="16" t="s">
        <v>2835</v>
      </c>
      <c r="C33" s="16" t="s">
        <v>2936</v>
      </c>
      <c r="D33" s="18">
        <f>(24/VLOOKUP(B33,'State PE'!$A$2:$C$52,3,FALSE))*((VLOOKUP(A33,'County Silt Content'!$A$2:$D$3145,4,FALSE)/100)/0.09)</f>
        <v>0.76124567474048443</v>
      </c>
      <c r="E33">
        <f t="shared" si="0"/>
        <v>0.14463667820069204</v>
      </c>
      <c r="F33">
        <f t="shared" si="1"/>
        <v>1.4463667820069205E-2</v>
      </c>
      <c r="G33">
        <f t="shared" si="2"/>
        <v>0.14463667820069204</v>
      </c>
      <c r="H33">
        <f t="shared" si="3"/>
        <v>1.4463667820069205E-2</v>
      </c>
    </row>
    <row r="34" spans="1:8">
      <c r="A34" s="16" t="s">
        <v>3214</v>
      </c>
      <c r="B34" s="16" t="s">
        <v>2835</v>
      </c>
      <c r="C34" s="16" t="s">
        <v>2870</v>
      </c>
      <c r="D34" s="18">
        <f>(24/VLOOKUP(B34,'State PE'!$A$2:$C$52,3,FALSE))*((VLOOKUP(A34,'County Silt Content'!$A$2:$D$3145,4,FALSE)/100)/0.09)</f>
        <v>0.76124567474048455</v>
      </c>
      <c r="E34">
        <f t="shared" si="0"/>
        <v>0.14463667820069206</v>
      </c>
      <c r="F34">
        <f t="shared" si="1"/>
        <v>1.4463667820069206E-2</v>
      </c>
      <c r="G34">
        <f t="shared" si="2"/>
        <v>0.14463667820069206</v>
      </c>
      <c r="H34">
        <f t="shared" si="3"/>
        <v>1.4463667820069206E-2</v>
      </c>
    </row>
    <row r="35" spans="1:8">
      <c r="A35" s="16" t="s">
        <v>3215</v>
      </c>
      <c r="B35" s="16" t="s">
        <v>2835</v>
      </c>
      <c r="C35" s="16" t="s">
        <v>2871</v>
      </c>
      <c r="D35" s="18">
        <f>(24/VLOOKUP(B35,'State PE'!$A$2:$C$52,3,FALSE))*((VLOOKUP(A35,'County Silt Content'!$A$2:$D$3145,4,FALSE)/100)/0.09)</f>
        <v>0.76124567474048421</v>
      </c>
      <c r="E35">
        <f t="shared" si="0"/>
        <v>0.14463667820069201</v>
      </c>
      <c r="F35">
        <f t="shared" si="1"/>
        <v>1.4463667820069201E-2</v>
      </c>
      <c r="G35">
        <f t="shared" si="2"/>
        <v>0.14463667820069201</v>
      </c>
      <c r="H35">
        <f t="shared" si="3"/>
        <v>1.4463667820069201E-2</v>
      </c>
    </row>
    <row r="36" spans="1:8">
      <c r="A36" s="16" t="s">
        <v>3216</v>
      </c>
      <c r="B36" s="16" t="s">
        <v>2835</v>
      </c>
      <c r="C36" s="16" t="s">
        <v>2872</v>
      </c>
      <c r="D36" s="18">
        <f>(24/VLOOKUP(B36,'State PE'!$A$2:$C$52,3,FALSE))*((VLOOKUP(A36,'County Silt Content'!$A$2:$D$3145,4,FALSE)/100)/0.09)</f>
        <v>0.76124567474048443</v>
      </c>
      <c r="E36">
        <f t="shared" si="0"/>
        <v>0.14463667820069204</v>
      </c>
      <c r="F36">
        <f t="shared" si="1"/>
        <v>1.4463667820069205E-2</v>
      </c>
      <c r="G36">
        <f t="shared" si="2"/>
        <v>0.14463667820069204</v>
      </c>
      <c r="H36">
        <f t="shared" si="3"/>
        <v>1.4463667820069205E-2</v>
      </c>
    </row>
    <row r="37" spans="1:8">
      <c r="A37" s="16" t="s">
        <v>3217</v>
      </c>
      <c r="B37" s="16" t="s">
        <v>2835</v>
      </c>
      <c r="C37" s="16" t="s">
        <v>2873</v>
      </c>
      <c r="D37" s="18">
        <f>(24/VLOOKUP(B37,'State PE'!$A$2:$C$52,3,FALSE))*((VLOOKUP(A37,'County Silt Content'!$A$2:$D$3145,4,FALSE)/100)/0.09)</f>
        <v>1.1995386389850053</v>
      </c>
      <c r="E37">
        <f t="shared" si="0"/>
        <v>0.22791234140715103</v>
      </c>
      <c r="F37">
        <f t="shared" si="1"/>
        <v>2.2791234140715103E-2</v>
      </c>
      <c r="G37">
        <f t="shared" si="2"/>
        <v>0.22791234140715103</v>
      </c>
      <c r="H37">
        <f t="shared" si="3"/>
        <v>2.2791234140715103E-2</v>
      </c>
    </row>
    <row r="38" spans="1:8">
      <c r="A38" s="16" t="s">
        <v>3218</v>
      </c>
      <c r="B38" s="16" t="s">
        <v>2835</v>
      </c>
      <c r="C38" s="16" t="s">
        <v>2874</v>
      </c>
      <c r="D38" s="18">
        <f>(24/VLOOKUP(B38,'State PE'!$A$2:$C$52,3,FALSE))*((VLOOKUP(A38,'County Silt Content'!$A$2:$D$3145,4,FALSE)/100)/0.09)</f>
        <v>1.199538638985006</v>
      </c>
      <c r="E38">
        <f t="shared" si="0"/>
        <v>0.22791234140715114</v>
      </c>
      <c r="F38">
        <f t="shared" si="1"/>
        <v>2.2791234140715114E-2</v>
      </c>
      <c r="G38">
        <f t="shared" si="2"/>
        <v>0.22791234140715114</v>
      </c>
      <c r="H38">
        <f t="shared" si="3"/>
        <v>2.2791234140715114E-2</v>
      </c>
    </row>
    <row r="39" spans="1:8">
      <c r="A39" s="16" t="s">
        <v>3219</v>
      </c>
      <c r="B39" s="16" t="s">
        <v>2835</v>
      </c>
      <c r="C39" s="16" t="s">
        <v>2875</v>
      </c>
      <c r="D39" s="18">
        <f>(24/VLOOKUP(B39,'State PE'!$A$2:$C$52,3,FALSE))*((VLOOKUP(A39,'County Silt Content'!$A$2:$D$3145,4,FALSE)/100)/0.09)</f>
        <v>0.76124567474048421</v>
      </c>
      <c r="E39">
        <f t="shared" si="0"/>
        <v>0.14463667820069201</v>
      </c>
      <c r="F39">
        <f t="shared" si="1"/>
        <v>1.4463667820069201E-2</v>
      </c>
      <c r="G39">
        <f t="shared" si="2"/>
        <v>0.14463667820069201</v>
      </c>
      <c r="H39">
        <f t="shared" si="3"/>
        <v>1.4463667820069201E-2</v>
      </c>
    </row>
    <row r="40" spans="1:8">
      <c r="A40" s="16" t="s">
        <v>3220</v>
      </c>
      <c r="B40" s="16" t="s">
        <v>2835</v>
      </c>
      <c r="C40" s="16" t="s">
        <v>2876</v>
      </c>
      <c r="D40" s="18">
        <f>(24/VLOOKUP(B40,'State PE'!$A$2:$C$52,3,FALSE))*((VLOOKUP(A40,'County Silt Content'!$A$2:$D$3145,4,FALSE)/100)/0.09)</f>
        <v>1.1995386389850058</v>
      </c>
      <c r="E40">
        <f t="shared" si="0"/>
        <v>0.22791234140715111</v>
      </c>
      <c r="F40">
        <f t="shared" si="1"/>
        <v>2.2791234140715114E-2</v>
      </c>
      <c r="G40">
        <f t="shared" si="2"/>
        <v>0.22791234140715111</v>
      </c>
      <c r="H40">
        <f t="shared" si="3"/>
        <v>2.2791234140715114E-2</v>
      </c>
    </row>
    <row r="41" spans="1:8">
      <c r="A41" s="16" t="s">
        <v>3221</v>
      </c>
      <c r="B41" s="16" t="s">
        <v>2835</v>
      </c>
      <c r="C41" s="16" t="s">
        <v>2877</v>
      </c>
      <c r="D41" s="18">
        <f>(24/VLOOKUP(B41,'State PE'!$A$2:$C$52,3,FALSE))*((VLOOKUP(A41,'County Silt Content'!$A$2:$D$3145,4,FALSE)/100)/0.09)</f>
        <v>1.1995386389850056</v>
      </c>
      <c r="E41">
        <f t="shared" si="0"/>
        <v>0.22791234140715105</v>
      </c>
      <c r="F41">
        <f t="shared" si="1"/>
        <v>2.2791234140715107E-2</v>
      </c>
      <c r="G41">
        <f t="shared" si="2"/>
        <v>0.22791234140715105</v>
      </c>
      <c r="H41">
        <f t="shared" si="3"/>
        <v>2.2791234140715107E-2</v>
      </c>
    </row>
    <row r="42" spans="1:8">
      <c r="A42" s="16" t="s">
        <v>3222</v>
      </c>
      <c r="B42" s="16" t="s">
        <v>2835</v>
      </c>
      <c r="C42" s="16" t="s">
        <v>2878</v>
      </c>
      <c r="D42" s="18">
        <f>(24/VLOOKUP(B42,'State PE'!$A$2:$C$52,3,FALSE))*((VLOOKUP(A42,'County Silt Content'!$A$2:$D$3145,4,FALSE)/100)/0.09)</f>
        <v>0.76124567474048455</v>
      </c>
      <c r="E42">
        <f t="shared" si="0"/>
        <v>0.14463667820069206</v>
      </c>
      <c r="F42">
        <f t="shared" si="1"/>
        <v>1.4463667820069206E-2</v>
      </c>
      <c r="G42">
        <f t="shared" si="2"/>
        <v>0.14463667820069206</v>
      </c>
      <c r="H42">
        <f t="shared" si="3"/>
        <v>1.4463667820069206E-2</v>
      </c>
    </row>
    <row r="43" spans="1:8">
      <c r="A43" s="16" t="s">
        <v>3223</v>
      </c>
      <c r="B43" s="16" t="s">
        <v>2835</v>
      </c>
      <c r="C43" s="16" t="s">
        <v>2879</v>
      </c>
      <c r="D43" s="18">
        <f>(24/VLOOKUP(B43,'State PE'!$A$2:$C$52,3,FALSE))*((VLOOKUP(A43,'County Silt Content'!$A$2:$D$3145,4,FALSE)/100)/0.09)</f>
        <v>1.1995386389850058</v>
      </c>
      <c r="E43">
        <f t="shared" si="0"/>
        <v>0.22791234140715111</v>
      </c>
      <c r="F43">
        <f t="shared" si="1"/>
        <v>2.2791234140715114E-2</v>
      </c>
      <c r="G43">
        <f t="shared" si="2"/>
        <v>0.22791234140715111</v>
      </c>
      <c r="H43">
        <f t="shared" si="3"/>
        <v>2.2791234140715114E-2</v>
      </c>
    </row>
    <row r="44" spans="1:8">
      <c r="A44" s="16" t="s">
        <v>3224</v>
      </c>
      <c r="B44" s="16" t="s">
        <v>2835</v>
      </c>
      <c r="C44" s="16" t="s">
        <v>2880</v>
      </c>
      <c r="D44" s="18">
        <f>(24/VLOOKUP(B44,'State PE'!$A$2:$C$52,3,FALSE))*((VLOOKUP(A44,'County Silt Content'!$A$2:$D$3145,4,FALSE)/100)/0.09)</f>
        <v>0.76124567474048421</v>
      </c>
      <c r="E44">
        <f t="shared" si="0"/>
        <v>0.14463667820069201</v>
      </c>
      <c r="F44">
        <f t="shared" si="1"/>
        <v>1.4463667820069201E-2</v>
      </c>
      <c r="G44">
        <f t="shared" si="2"/>
        <v>0.14463667820069201</v>
      </c>
      <c r="H44">
        <f t="shared" si="3"/>
        <v>1.4463667820069201E-2</v>
      </c>
    </row>
    <row r="45" spans="1:8">
      <c r="A45" s="16" t="s">
        <v>3225</v>
      </c>
      <c r="B45" s="16" t="s">
        <v>2835</v>
      </c>
      <c r="C45" s="16" t="s">
        <v>2881</v>
      </c>
      <c r="D45" s="18">
        <f>(24/VLOOKUP(B45,'State PE'!$A$2:$C$52,3,FALSE))*((VLOOKUP(A45,'County Silt Content'!$A$2:$D$3145,4,FALSE)/100)/0.09)</f>
        <v>1.1995386389850058</v>
      </c>
      <c r="E45">
        <f t="shared" si="0"/>
        <v>0.22791234140715111</v>
      </c>
      <c r="F45">
        <f t="shared" si="1"/>
        <v>2.2791234140715114E-2</v>
      </c>
      <c r="G45">
        <f t="shared" si="2"/>
        <v>0.22791234140715111</v>
      </c>
      <c r="H45">
        <f t="shared" si="3"/>
        <v>2.2791234140715114E-2</v>
      </c>
    </row>
    <row r="46" spans="1:8">
      <c r="A46" s="16" t="s">
        <v>3226</v>
      </c>
      <c r="B46" s="16" t="s">
        <v>2835</v>
      </c>
      <c r="C46" s="16" t="s">
        <v>2882</v>
      </c>
      <c r="D46" s="18">
        <f>(24/VLOOKUP(B46,'State PE'!$A$2:$C$52,3,FALSE))*((VLOOKUP(A46,'County Silt Content'!$A$2:$D$3145,4,FALSE)/100)/0.09)</f>
        <v>1.1995386389850058</v>
      </c>
      <c r="E46">
        <f t="shared" si="0"/>
        <v>0.22791234140715111</v>
      </c>
      <c r="F46">
        <f t="shared" si="1"/>
        <v>2.2791234140715114E-2</v>
      </c>
      <c r="G46">
        <f t="shared" si="2"/>
        <v>0.22791234140715111</v>
      </c>
      <c r="H46">
        <f t="shared" si="3"/>
        <v>2.2791234140715114E-2</v>
      </c>
    </row>
    <row r="47" spans="1:8">
      <c r="A47" s="16" t="s">
        <v>3227</v>
      </c>
      <c r="B47" s="16" t="s">
        <v>2835</v>
      </c>
      <c r="C47" s="16" t="s">
        <v>2883</v>
      </c>
      <c r="D47" s="18">
        <f>(24/VLOOKUP(B47,'State PE'!$A$2:$C$52,3,FALSE))*((VLOOKUP(A47,'County Silt Content'!$A$2:$D$3145,4,FALSE)/100)/0.09)</f>
        <v>0.66542454085706693</v>
      </c>
      <c r="E47">
        <f t="shared" si="0"/>
        <v>0.1264306627628427</v>
      </c>
      <c r="F47">
        <f t="shared" si="1"/>
        <v>1.2643066276284271E-2</v>
      </c>
      <c r="G47">
        <f t="shared" si="2"/>
        <v>0.1264306627628427</v>
      </c>
      <c r="H47">
        <f t="shared" si="3"/>
        <v>1.2643066276284271E-2</v>
      </c>
    </row>
    <row r="48" spans="1:8">
      <c r="A48" s="16" t="s">
        <v>3228</v>
      </c>
      <c r="B48" s="16" t="s">
        <v>2835</v>
      </c>
      <c r="C48" s="16" t="s">
        <v>2884</v>
      </c>
      <c r="D48" s="18">
        <f>(24/VLOOKUP(B48,'State PE'!$A$2:$C$52,3,FALSE))*((VLOOKUP(A48,'County Silt Content'!$A$2:$D$3145,4,FALSE)/100)/0.09)</f>
        <v>0.76124567474048421</v>
      </c>
      <c r="E48">
        <f t="shared" si="0"/>
        <v>0.14463667820069201</v>
      </c>
      <c r="F48">
        <f t="shared" si="1"/>
        <v>1.4463667820069201E-2</v>
      </c>
      <c r="G48">
        <f t="shared" si="2"/>
        <v>0.14463667820069201</v>
      </c>
      <c r="H48">
        <f t="shared" si="3"/>
        <v>1.4463667820069201E-2</v>
      </c>
    </row>
    <row r="49" spans="1:8">
      <c r="A49" s="16" t="s">
        <v>3229</v>
      </c>
      <c r="B49" s="16" t="s">
        <v>2835</v>
      </c>
      <c r="C49" s="16" t="s">
        <v>2885</v>
      </c>
      <c r="D49" s="18">
        <f>(24/VLOOKUP(B49,'State PE'!$A$2:$C$52,3,FALSE))*((VLOOKUP(A49,'County Silt Content'!$A$2:$D$3145,4,FALSE)/100)/0.09)</f>
        <v>1.1995386389850058</v>
      </c>
      <c r="E49">
        <f t="shared" si="0"/>
        <v>0.22791234140715111</v>
      </c>
      <c r="F49">
        <f t="shared" si="1"/>
        <v>2.2791234140715114E-2</v>
      </c>
      <c r="G49">
        <f t="shared" si="2"/>
        <v>0.22791234140715111</v>
      </c>
      <c r="H49">
        <f t="shared" si="3"/>
        <v>2.2791234140715114E-2</v>
      </c>
    </row>
    <row r="50" spans="1:8">
      <c r="A50" s="16" t="s">
        <v>3230</v>
      </c>
      <c r="B50" s="16" t="s">
        <v>2835</v>
      </c>
      <c r="C50" s="16" t="s">
        <v>2886</v>
      </c>
      <c r="D50" s="18">
        <f>(24/VLOOKUP(B50,'State PE'!$A$2:$C$52,3,FALSE))*((VLOOKUP(A50,'County Silt Content'!$A$2:$D$3145,4,FALSE)/100)/0.09)</f>
        <v>0.27681660899653965</v>
      </c>
      <c r="E50">
        <f t="shared" si="0"/>
        <v>5.2595155709342534E-2</v>
      </c>
      <c r="F50">
        <f t="shared" si="1"/>
        <v>5.2595155709342541E-3</v>
      </c>
      <c r="G50">
        <f t="shared" si="2"/>
        <v>5.2595155709342534E-2</v>
      </c>
      <c r="H50">
        <f t="shared" si="3"/>
        <v>5.2595155709342541E-3</v>
      </c>
    </row>
    <row r="51" spans="1:8">
      <c r="A51" s="16" t="s">
        <v>3231</v>
      </c>
      <c r="B51" s="16" t="s">
        <v>2835</v>
      </c>
      <c r="C51" s="16" t="s">
        <v>2887</v>
      </c>
      <c r="D51" s="18">
        <f>(24/VLOOKUP(B51,'State PE'!$A$2:$C$52,3,FALSE))*((VLOOKUP(A51,'County Silt Content'!$A$2:$D$3145,4,FALSE)/100)/0.09)</f>
        <v>0.76124567474048421</v>
      </c>
      <c r="E51">
        <f t="shared" si="0"/>
        <v>0.14463667820069201</v>
      </c>
      <c r="F51">
        <f t="shared" si="1"/>
        <v>1.4463667820069201E-2</v>
      </c>
      <c r="G51">
        <f t="shared" si="2"/>
        <v>0.14463667820069201</v>
      </c>
      <c r="H51">
        <f t="shared" si="3"/>
        <v>1.4463667820069201E-2</v>
      </c>
    </row>
    <row r="52" spans="1:8">
      <c r="A52" s="16" t="s">
        <v>3232</v>
      </c>
      <c r="B52" s="16" t="s">
        <v>2835</v>
      </c>
      <c r="C52" s="16" t="s">
        <v>2888</v>
      </c>
      <c r="D52" s="18">
        <f>(24/VLOOKUP(B52,'State PE'!$A$2:$C$52,3,FALSE))*((VLOOKUP(A52,'County Silt Content'!$A$2:$D$3145,4,FALSE)/100)/0.09)</f>
        <v>0.66542454085706704</v>
      </c>
      <c r="E52">
        <f t="shared" si="0"/>
        <v>0.12643066276284273</v>
      </c>
      <c r="F52">
        <f t="shared" si="1"/>
        <v>1.2643066276284275E-2</v>
      </c>
      <c r="G52">
        <f t="shared" si="2"/>
        <v>0.12643066276284273</v>
      </c>
      <c r="H52">
        <f t="shared" si="3"/>
        <v>1.2643066276284275E-2</v>
      </c>
    </row>
    <row r="53" spans="1:8">
      <c r="A53" s="16" t="s">
        <v>3233</v>
      </c>
      <c r="B53" s="16" t="s">
        <v>2835</v>
      </c>
      <c r="C53" s="16" t="s">
        <v>2889</v>
      </c>
      <c r="D53" s="18">
        <f>(24/VLOOKUP(B53,'State PE'!$A$2:$C$52,3,FALSE))*((VLOOKUP(A53,'County Silt Content'!$A$2:$D$3145,4,FALSE)/100)/0.09)</f>
        <v>1.1995386389850058</v>
      </c>
      <c r="E53">
        <f t="shared" si="0"/>
        <v>0.22791234140715111</v>
      </c>
      <c r="F53">
        <f t="shared" si="1"/>
        <v>2.2791234140715114E-2</v>
      </c>
      <c r="G53">
        <f t="shared" si="2"/>
        <v>0.22791234140715111</v>
      </c>
      <c r="H53">
        <f t="shared" si="3"/>
        <v>2.2791234140715114E-2</v>
      </c>
    </row>
    <row r="54" spans="1:8">
      <c r="A54" s="16" t="s">
        <v>3234</v>
      </c>
      <c r="B54" s="16" t="s">
        <v>2835</v>
      </c>
      <c r="C54" s="16" t="s">
        <v>2890</v>
      </c>
      <c r="D54" s="18">
        <f>(24/VLOOKUP(B54,'State PE'!$A$2:$C$52,3,FALSE))*((VLOOKUP(A54,'County Silt Content'!$A$2:$D$3145,4,FALSE)/100)/0.09)</f>
        <v>0.76124567474048443</v>
      </c>
      <c r="E54">
        <f t="shared" si="0"/>
        <v>0.14463667820069204</v>
      </c>
      <c r="F54">
        <f t="shared" si="1"/>
        <v>1.4463667820069205E-2</v>
      </c>
      <c r="G54">
        <f t="shared" si="2"/>
        <v>0.14463667820069204</v>
      </c>
      <c r="H54">
        <f t="shared" si="3"/>
        <v>1.4463667820069205E-2</v>
      </c>
    </row>
    <row r="55" spans="1:8">
      <c r="A55" s="16" t="s">
        <v>3235</v>
      </c>
      <c r="B55" s="16" t="s">
        <v>2835</v>
      </c>
      <c r="C55" s="16" t="s">
        <v>2891</v>
      </c>
      <c r="D55" s="18">
        <f>(24/VLOOKUP(B55,'State PE'!$A$2:$C$52,3,FALSE))*((VLOOKUP(A55,'County Silt Content'!$A$2:$D$3145,4,FALSE)/100)/0.09)</f>
        <v>0.76124567474048443</v>
      </c>
      <c r="E55">
        <f t="shared" si="0"/>
        <v>0.14463667820069204</v>
      </c>
      <c r="F55">
        <f t="shared" si="1"/>
        <v>1.4463667820069205E-2</v>
      </c>
      <c r="G55">
        <f t="shared" si="2"/>
        <v>0.14463667820069204</v>
      </c>
      <c r="H55">
        <f t="shared" si="3"/>
        <v>1.4463667820069205E-2</v>
      </c>
    </row>
    <row r="56" spans="1:8">
      <c r="A56" s="16" t="s">
        <v>3236</v>
      </c>
      <c r="B56" s="16" t="s">
        <v>2835</v>
      </c>
      <c r="C56" s="16" t="s">
        <v>2892</v>
      </c>
      <c r="D56" s="18">
        <f>(24/VLOOKUP(B56,'State PE'!$A$2:$C$52,3,FALSE))*((VLOOKUP(A56,'County Silt Content'!$A$2:$D$3145,4,FALSE)/100)/0.09)</f>
        <v>0.76124567474048455</v>
      </c>
      <c r="E56">
        <f t="shared" si="0"/>
        <v>0.14463667820069206</v>
      </c>
      <c r="F56">
        <f t="shared" si="1"/>
        <v>1.4463667820069206E-2</v>
      </c>
      <c r="G56">
        <f t="shared" si="2"/>
        <v>0.14463667820069206</v>
      </c>
      <c r="H56">
        <f t="shared" si="3"/>
        <v>1.4463667820069206E-2</v>
      </c>
    </row>
    <row r="57" spans="1:8">
      <c r="A57" s="16" t="s">
        <v>3237</v>
      </c>
      <c r="B57" s="16" t="s">
        <v>2835</v>
      </c>
      <c r="C57" s="16" t="s">
        <v>2893</v>
      </c>
      <c r="D57" s="18">
        <f>(24/VLOOKUP(B57,'State PE'!$A$2:$C$52,3,FALSE))*((VLOOKUP(A57,'County Silt Content'!$A$2:$D$3145,4,FALSE)/100)/0.09)</f>
        <v>0.76124567474048455</v>
      </c>
      <c r="E57">
        <f t="shared" si="0"/>
        <v>0.14463667820069206</v>
      </c>
      <c r="F57">
        <f t="shared" si="1"/>
        <v>1.4463667820069206E-2</v>
      </c>
      <c r="G57">
        <f t="shared" si="2"/>
        <v>0.14463667820069206</v>
      </c>
      <c r="H57">
        <f t="shared" si="3"/>
        <v>1.4463667820069206E-2</v>
      </c>
    </row>
    <row r="58" spans="1:8">
      <c r="A58" s="16" t="s">
        <v>3238</v>
      </c>
      <c r="B58" s="16" t="s">
        <v>2835</v>
      </c>
      <c r="C58" s="16" t="s">
        <v>2894</v>
      </c>
      <c r="D58" s="18">
        <f>(24/VLOOKUP(B58,'State PE'!$A$2:$C$52,3,FALSE))*((VLOOKUP(A58,'County Silt Content'!$A$2:$D$3145,4,FALSE)/100)/0.09)</f>
        <v>0.76124567474048455</v>
      </c>
      <c r="E58">
        <f t="shared" si="0"/>
        <v>0.14463667820069206</v>
      </c>
      <c r="F58">
        <f t="shared" si="1"/>
        <v>1.4463667820069206E-2</v>
      </c>
      <c r="G58">
        <f t="shared" si="2"/>
        <v>0.14463667820069206</v>
      </c>
      <c r="H58">
        <f t="shared" si="3"/>
        <v>1.4463667820069206E-2</v>
      </c>
    </row>
    <row r="59" spans="1:8">
      <c r="A59" s="16" t="s">
        <v>3239</v>
      </c>
      <c r="B59" s="16" t="s">
        <v>2835</v>
      </c>
      <c r="C59" s="16" t="s">
        <v>2895</v>
      </c>
      <c r="D59" s="18">
        <f>(24/VLOOKUP(B59,'State PE'!$A$2:$C$52,3,FALSE))*((VLOOKUP(A59,'County Silt Content'!$A$2:$D$3145,4,FALSE)/100)/0.09)</f>
        <v>1.1995386389850058</v>
      </c>
      <c r="E59">
        <f t="shared" si="0"/>
        <v>0.22791234140715111</v>
      </c>
      <c r="F59">
        <f t="shared" si="1"/>
        <v>2.2791234140715114E-2</v>
      </c>
      <c r="G59">
        <f t="shared" si="2"/>
        <v>0.22791234140715111</v>
      </c>
      <c r="H59">
        <f t="shared" si="3"/>
        <v>2.2791234140715114E-2</v>
      </c>
    </row>
    <row r="60" spans="1:8">
      <c r="A60" s="16" t="s">
        <v>3240</v>
      </c>
      <c r="B60" s="16" t="s">
        <v>2835</v>
      </c>
      <c r="C60" s="16" t="s">
        <v>2896</v>
      </c>
      <c r="D60" s="18">
        <f>(24/VLOOKUP(B60,'State PE'!$A$2:$C$52,3,FALSE))*((VLOOKUP(A60,'County Silt Content'!$A$2:$D$3145,4,FALSE)/100)/0.09)</f>
        <v>0.76124567474048443</v>
      </c>
      <c r="E60">
        <f t="shared" si="0"/>
        <v>0.14463667820069204</v>
      </c>
      <c r="F60">
        <f t="shared" si="1"/>
        <v>1.4463667820069205E-2</v>
      </c>
      <c r="G60">
        <f t="shared" si="2"/>
        <v>0.14463667820069204</v>
      </c>
      <c r="H60">
        <f t="shared" si="3"/>
        <v>1.4463667820069205E-2</v>
      </c>
    </row>
    <row r="61" spans="1:8">
      <c r="A61" s="16" t="s">
        <v>3241</v>
      </c>
      <c r="B61" s="16" t="s">
        <v>2835</v>
      </c>
      <c r="C61" s="16" t="s">
        <v>2897</v>
      </c>
      <c r="D61" s="18">
        <f>(24/VLOOKUP(B61,'State PE'!$A$2:$C$52,3,FALSE))*((VLOOKUP(A61,'County Silt Content'!$A$2:$D$3145,4,FALSE)/100)/0.09)</f>
        <v>0.66542454085706693</v>
      </c>
      <c r="E61">
        <f t="shared" si="0"/>
        <v>0.1264306627628427</v>
      </c>
      <c r="F61">
        <f t="shared" si="1"/>
        <v>1.2643066276284271E-2</v>
      </c>
      <c r="G61">
        <f t="shared" si="2"/>
        <v>0.1264306627628427</v>
      </c>
      <c r="H61">
        <f t="shared" si="3"/>
        <v>1.2643066276284271E-2</v>
      </c>
    </row>
    <row r="62" spans="1:8">
      <c r="A62" s="16" t="s">
        <v>3242</v>
      </c>
      <c r="B62" s="16" t="s">
        <v>2835</v>
      </c>
      <c r="C62" s="16" t="s">
        <v>2898</v>
      </c>
      <c r="D62" s="18">
        <f>(24/VLOOKUP(B62,'State PE'!$A$2:$C$52,3,FALSE))*((VLOOKUP(A62,'County Silt Content'!$A$2:$D$3145,4,FALSE)/100)/0.09)</f>
        <v>1.1995386389850062</v>
      </c>
      <c r="E62">
        <f t="shared" si="0"/>
        <v>0.22791234140715119</v>
      </c>
      <c r="F62">
        <f t="shared" si="1"/>
        <v>2.2791234140715121E-2</v>
      </c>
      <c r="G62">
        <f t="shared" si="2"/>
        <v>0.22791234140715119</v>
      </c>
      <c r="H62">
        <f t="shared" si="3"/>
        <v>2.2791234140715121E-2</v>
      </c>
    </row>
    <row r="63" spans="1:8">
      <c r="A63" s="16" t="s">
        <v>3243</v>
      </c>
      <c r="B63" s="16" t="s">
        <v>2835</v>
      </c>
      <c r="C63" s="16" t="s">
        <v>2899</v>
      </c>
      <c r="D63" s="18">
        <f>(24/VLOOKUP(B63,'State PE'!$A$2:$C$52,3,FALSE))*((VLOOKUP(A63,'County Silt Content'!$A$2:$D$3145,4,FALSE)/100)/0.09)</f>
        <v>0.76124567474048421</v>
      </c>
      <c r="E63">
        <f t="shared" si="0"/>
        <v>0.14463667820069201</v>
      </c>
      <c r="F63">
        <f t="shared" si="1"/>
        <v>1.4463667820069201E-2</v>
      </c>
      <c r="G63">
        <f t="shared" si="2"/>
        <v>0.14463667820069201</v>
      </c>
      <c r="H63">
        <f t="shared" si="3"/>
        <v>1.4463667820069201E-2</v>
      </c>
    </row>
    <row r="64" spans="1:8">
      <c r="A64" s="16" t="s">
        <v>3244</v>
      </c>
      <c r="B64" s="16" t="s">
        <v>2835</v>
      </c>
      <c r="C64" s="16" t="s">
        <v>2900</v>
      </c>
      <c r="D64" s="18">
        <f>(24/VLOOKUP(B64,'State PE'!$A$2:$C$52,3,FALSE))*((VLOOKUP(A64,'County Silt Content'!$A$2:$D$3145,4,FALSE)/100)/0.09)</f>
        <v>0.76124567474048443</v>
      </c>
      <c r="E64">
        <f t="shared" si="0"/>
        <v>0.14463667820069204</v>
      </c>
      <c r="F64">
        <f t="shared" si="1"/>
        <v>1.4463667820069205E-2</v>
      </c>
      <c r="G64">
        <f t="shared" si="2"/>
        <v>0.14463667820069204</v>
      </c>
      <c r="H64">
        <f t="shared" si="3"/>
        <v>1.4463667820069205E-2</v>
      </c>
    </row>
    <row r="65" spans="1:8">
      <c r="A65" s="16" t="s">
        <v>3245</v>
      </c>
      <c r="B65" s="16" t="s">
        <v>2835</v>
      </c>
      <c r="C65" s="16" t="s">
        <v>2901</v>
      </c>
      <c r="D65" s="18">
        <f>(24/VLOOKUP(B65,'State PE'!$A$2:$C$52,3,FALSE))*((VLOOKUP(A65,'County Silt Content'!$A$2:$D$3145,4,FALSE)/100)/0.09)</f>
        <v>0.76124567474048455</v>
      </c>
      <c r="E65">
        <f t="shared" si="0"/>
        <v>0.14463667820069206</v>
      </c>
      <c r="F65">
        <f t="shared" si="1"/>
        <v>1.4463667820069206E-2</v>
      </c>
      <c r="G65">
        <f t="shared" si="2"/>
        <v>0.14463667820069206</v>
      </c>
      <c r="H65">
        <f t="shared" si="3"/>
        <v>1.4463667820069206E-2</v>
      </c>
    </row>
    <row r="66" spans="1:8">
      <c r="A66" s="16" t="s">
        <v>3246</v>
      </c>
      <c r="B66" s="16" t="s">
        <v>2835</v>
      </c>
      <c r="C66" s="16" t="s">
        <v>2902</v>
      </c>
      <c r="D66" s="18">
        <f>(24/VLOOKUP(B66,'State PE'!$A$2:$C$52,3,FALSE))*((VLOOKUP(A66,'County Silt Content'!$A$2:$D$3145,4,FALSE)/100)/0.09)</f>
        <v>0.76124567474048443</v>
      </c>
      <c r="E66">
        <f t="shared" si="0"/>
        <v>0.14463667820069204</v>
      </c>
      <c r="F66">
        <f t="shared" si="1"/>
        <v>1.4463667820069205E-2</v>
      </c>
      <c r="G66">
        <f t="shared" si="2"/>
        <v>0.14463667820069204</v>
      </c>
      <c r="H66">
        <f t="shared" si="3"/>
        <v>1.4463667820069205E-2</v>
      </c>
    </row>
    <row r="67" spans="1:8">
      <c r="A67" s="16" t="s">
        <v>3247</v>
      </c>
      <c r="B67" s="16" t="s">
        <v>2835</v>
      </c>
      <c r="C67" s="16" t="s">
        <v>2903</v>
      </c>
      <c r="D67" s="18">
        <f>(24/VLOOKUP(B67,'State PE'!$A$2:$C$52,3,FALSE))*((VLOOKUP(A67,'County Silt Content'!$A$2:$D$3145,4,FALSE)/100)/0.09)</f>
        <v>0.76124567474048421</v>
      </c>
      <c r="E67">
        <f t="shared" ref="E67:E132" si="4">0.19*D67</f>
        <v>0.14463667820069201</v>
      </c>
      <c r="F67">
        <f t="shared" ref="F67:F132" si="5">E67*0.1</f>
        <v>1.4463667820069201E-2</v>
      </c>
      <c r="G67">
        <f t="shared" ref="G67:G132" si="6">E67</f>
        <v>0.14463667820069201</v>
      </c>
      <c r="H67">
        <f t="shared" ref="H67:H132" si="7">F67</f>
        <v>1.4463667820069201E-2</v>
      </c>
    </row>
    <row r="68" spans="1:8">
      <c r="A68" s="16" t="s">
        <v>3248</v>
      </c>
      <c r="B68" s="16" t="s">
        <v>2835</v>
      </c>
      <c r="C68" s="16" t="s">
        <v>2904</v>
      </c>
      <c r="D68" s="18">
        <f>(24/VLOOKUP(B68,'State PE'!$A$2:$C$52,3,FALSE))*((VLOOKUP(A68,'County Silt Content'!$A$2:$D$3145,4,FALSE)/100)/0.09)</f>
        <v>0.76124567474048421</v>
      </c>
      <c r="E68">
        <f t="shared" si="4"/>
        <v>0.14463667820069201</v>
      </c>
      <c r="F68">
        <f t="shared" si="5"/>
        <v>1.4463667820069201E-2</v>
      </c>
      <c r="G68">
        <f t="shared" si="6"/>
        <v>0.14463667820069201</v>
      </c>
      <c r="H68">
        <f t="shared" si="7"/>
        <v>1.4463667820069201E-2</v>
      </c>
    </row>
    <row r="69" spans="1:8">
      <c r="A69" s="16" t="s">
        <v>2203</v>
      </c>
      <c r="B69" s="16" t="s">
        <v>2905</v>
      </c>
      <c r="C69" s="16" t="s">
        <v>2844</v>
      </c>
      <c r="D69" s="18">
        <f>(24/VLOOKUP(B69,'State PE'!$A$2:$C$52,3,FALSE))*((VLOOKUP(A69,'County Silt Content'!$A$2:$D$3145,4,FALSE)/100)/0.09)</f>
        <v>0.91629955947136577</v>
      </c>
      <c r="E69">
        <f t="shared" si="4"/>
        <v>0.17409691629955951</v>
      </c>
      <c r="F69">
        <f t="shared" si="5"/>
        <v>1.740969162995595E-2</v>
      </c>
      <c r="G69">
        <f t="shared" si="6"/>
        <v>0.17409691629955951</v>
      </c>
      <c r="H69">
        <f t="shared" si="7"/>
        <v>1.740969162995595E-2</v>
      </c>
    </row>
    <row r="70" spans="1:8">
      <c r="A70" s="16" t="s">
        <v>2204</v>
      </c>
      <c r="B70" s="16" t="s">
        <v>2905</v>
      </c>
      <c r="C70" s="16" t="s">
        <v>2205</v>
      </c>
      <c r="D70" s="18">
        <f>(24/VLOOKUP(B70,'State PE'!$A$2:$C$52,3,FALSE))*((VLOOKUP(A70,'County Silt Content'!$A$2:$D$3145,4,FALSE)/100)/0.09)</f>
        <v>0.91629955947136577</v>
      </c>
      <c r="E70">
        <f t="shared" si="4"/>
        <v>0.17409691629955951</v>
      </c>
      <c r="F70">
        <f t="shared" si="5"/>
        <v>1.740969162995595E-2</v>
      </c>
      <c r="G70">
        <f t="shared" si="6"/>
        <v>0.17409691629955951</v>
      </c>
      <c r="H70">
        <f t="shared" si="7"/>
        <v>1.740969162995595E-2</v>
      </c>
    </row>
    <row r="71" spans="1:8">
      <c r="A71" s="16" t="s">
        <v>3249</v>
      </c>
      <c r="B71" s="16" t="s">
        <v>2905</v>
      </c>
      <c r="C71" s="16" t="s">
        <v>2906</v>
      </c>
      <c r="D71" s="18">
        <f>(24/VLOOKUP(B71,'State PE'!$A$2:$C$52,3,FALSE))*((VLOOKUP(A71,'County Silt Content'!$A$2:$D$3145,4,FALSE)/100)/0.09)</f>
        <v>0.91629955947136577</v>
      </c>
      <c r="E71">
        <f t="shared" si="4"/>
        <v>0.17409691629955951</v>
      </c>
      <c r="F71">
        <f t="shared" si="5"/>
        <v>1.740969162995595E-2</v>
      </c>
      <c r="G71">
        <f t="shared" si="6"/>
        <v>0.17409691629955951</v>
      </c>
      <c r="H71">
        <f t="shared" si="7"/>
        <v>1.740969162995595E-2</v>
      </c>
    </row>
    <row r="72" spans="1:8">
      <c r="A72" s="16" t="s">
        <v>3250</v>
      </c>
      <c r="B72" s="16" t="s">
        <v>2905</v>
      </c>
      <c r="C72" s="16" t="s">
        <v>2909</v>
      </c>
      <c r="D72" s="18">
        <f>(24/VLOOKUP(B72,'State PE'!$A$2:$C$52,3,FALSE))*((VLOOKUP(A72,'County Silt Content'!$A$2:$D$3145,4,FALSE)/100)/0.09)</f>
        <v>0.91629955947136577</v>
      </c>
      <c r="E72">
        <f t="shared" si="4"/>
        <v>0.17409691629955951</v>
      </c>
      <c r="F72">
        <f t="shared" si="5"/>
        <v>1.740969162995595E-2</v>
      </c>
      <c r="G72">
        <f t="shared" si="6"/>
        <v>0.17409691629955951</v>
      </c>
      <c r="H72">
        <f t="shared" si="7"/>
        <v>1.740969162995595E-2</v>
      </c>
    </row>
    <row r="73" spans="1:8">
      <c r="A73" s="16" t="s">
        <v>3251</v>
      </c>
      <c r="B73" s="16" t="s">
        <v>2905</v>
      </c>
      <c r="C73" s="16" t="s">
        <v>2910</v>
      </c>
      <c r="D73" s="18">
        <f>(24/VLOOKUP(B73,'State PE'!$A$2:$C$52,3,FALSE))*((VLOOKUP(A73,'County Silt Content'!$A$2:$D$3145,4,FALSE)/100)/0.09)</f>
        <v>0.91629955947136577</v>
      </c>
      <c r="E73">
        <f t="shared" si="4"/>
        <v>0.17409691629955951</v>
      </c>
      <c r="F73">
        <f t="shared" si="5"/>
        <v>1.740969162995595E-2</v>
      </c>
      <c r="G73">
        <f t="shared" si="6"/>
        <v>0.17409691629955951</v>
      </c>
      <c r="H73">
        <f t="shared" si="7"/>
        <v>1.740969162995595E-2</v>
      </c>
    </row>
    <row r="74" spans="1:8">
      <c r="A74" s="16" t="s">
        <v>2206</v>
      </c>
      <c r="B74" s="16" t="s">
        <v>2905</v>
      </c>
      <c r="C74" s="16" t="s">
        <v>2207</v>
      </c>
      <c r="D74" s="18">
        <f>(24/VLOOKUP(B74,'State PE'!$A$2:$C$52,3,FALSE))*((VLOOKUP(A74,'County Silt Content'!$A$2:$D$3145,4,FALSE)/100)/0.09)</f>
        <v>0.91629955947136577</v>
      </c>
      <c r="E74">
        <f t="shared" si="4"/>
        <v>0.17409691629955951</v>
      </c>
      <c r="F74">
        <f t="shared" si="5"/>
        <v>1.740969162995595E-2</v>
      </c>
      <c r="G74">
        <f t="shared" si="6"/>
        <v>0.17409691629955951</v>
      </c>
      <c r="H74">
        <f t="shared" si="7"/>
        <v>1.740969162995595E-2</v>
      </c>
    </row>
    <row r="75" spans="1:8">
      <c r="A75" s="16" t="s">
        <v>3252</v>
      </c>
      <c r="B75" s="16" t="s">
        <v>2905</v>
      </c>
      <c r="C75" s="16" t="s">
        <v>2911</v>
      </c>
      <c r="D75" s="18">
        <f>(24/VLOOKUP(B75,'State PE'!$A$2:$C$52,3,FALSE))*((VLOOKUP(A75,'County Silt Content'!$A$2:$D$3145,4,FALSE)/100)/0.09)</f>
        <v>0.91629955947136577</v>
      </c>
      <c r="E75">
        <f t="shared" si="4"/>
        <v>0.17409691629955951</v>
      </c>
      <c r="F75">
        <f t="shared" si="5"/>
        <v>1.740969162995595E-2</v>
      </c>
      <c r="G75">
        <f t="shared" si="6"/>
        <v>0.17409691629955951</v>
      </c>
      <c r="H75">
        <f t="shared" si="7"/>
        <v>1.740969162995595E-2</v>
      </c>
    </row>
    <row r="76" spans="1:8">
      <c r="A76" s="16" t="s">
        <v>3253</v>
      </c>
      <c r="B76" s="16" t="s">
        <v>2905</v>
      </c>
      <c r="C76" s="16" t="s">
        <v>2912</v>
      </c>
      <c r="D76" s="18">
        <f>(24/VLOOKUP(B76,'State PE'!$A$2:$C$52,3,FALSE))*((VLOOKUP(A76,'County Silt Content'!$A$2:$D$3145,4,FALSE)/100)/0.09)</f>
        <v>0.91629955947136577</v>
      </c>
      <c r="E76">
        <f t="shared" si="4"/>
        <v>0.17409691629955951</v>
      </c>
      <c r="F76">
        <f t="shared" si="5"/>
        <v>1.740969162995595E-2</v>
      </c>
      <c r="G76">
        <f t="shared" si="6"/>
        <v>0.17409691629955951</v>
      </c>
      <c r="H76">
        <f t="shared" si="7"/>
        <v>1.740969162995595E-2</v>
      </c>
    </row>
    <row r="77" spans="1:8">
      <c r="A77" s="16" t="s">
        <v>2208</v>
      </c>
      <c r="B77" s="16" t="s">
        <v>2905</v>
      </c>
      <c r="C77" s="16" t="s">
        <v>2209</v>
      </c>
      <c r="D77" s="18">
        <f>(24/VLOOKUP(B77,'State PE'!$A$2:$C$52,3,FALSE))*((VLOOKUP(A77,'County Silt Content'!$A$2:$D$3145,4,FALSE)/100)/0.09)</f>
        <v>0.91629955947136577</v>
      </c>
      <c r="E77">
        <f t="shared" si="4"/>
        <v>0.17409691629955951</v>
      </c>
      <c r="F77">
        <f t="shared" si="5"/>
        <v>1.740969162995595E-2</v>
      </c>
      <c r="G77">
        <f t="shared" si="6"/>
        <v>0.17409691629955951</v>
      </c>
      <c r="H77">
        <f t="shared" si="7"/>
        <v>1.740969162995595E-2</v>
      </c>
    </row>
    <row r="78" spans="1:8">
      <c r="A78" s="79" t="s">
        <v>5584</v>
      </c>
      <c r="B78" s="16" t="s">
        <v>2905</v>
      </c>
      <c r="C78" s="79" t="s">
        <v>2890</v>
      </c>
      <c r="D78" s="18">
        <f>(24/VLOOKUP(B78,'State PE'!$A$2:$C$52,3,FALSE))*((VLOOKUP(A78,'County Silt Content'!$A$2:$D$3145,4,FALSE)/100)/0.09)</f>
        <v>0.91629955947136577</v>
      </c>
      <c r="E78">
        <f t="shared" si="4"/>
        <v>0.17409691629955951</v>
      </c>
      <c r="F78">
        <f t="shared" si="5"/>
        <v>1.740969162995595E-2</v>
      </c>
      <c r="G78">
        <f t="shared" ref="G78:G97" si="8">E78</f>
        <v>0.17409691629955951</v>
      </c>
      <c r="H78">
        <f t="shared" ref="H78:H97" si="9">F78</f>
        <v>1.740969162995595E-2</v>
      </c>
    </row>
    <row r="79" spans="1:8">
      <c r="A79" s="16" t="s">
        <v>3254</v>
      </c>
      <c r="B79" s="16" t="s">
        <v>2905</v>
      </c>
      <c r="C79" s="16" t="s">
        <v>2915</v>
      </c>
      <c r="D79" s="18">
        <f>(24/VLOOKUP(B79,'State PE'!$A$2:$C$52,3,FALSE))*((VLOOKUP(A79,'County Silt Content'!$A$2:$D$3145,4,FALSE)/100)/0.09)</f>
        <v>0.91629955947136577</v>
      </c>
      <c r="E79">
        <f t="shared" si="4"/>
        <v>0.17409691629955951</v>
      </c>
      <c r="F79">
        <f t="shared" si="5"/>
        <v>1.740969162995595E-2</v>
      </c>
      <c r="G79">
        <f t="shared" si="8"/>
        <v>0.17409691629955951</v>
      </c>
      <c r="H79">
        <f t="shared" si="9"/>
        <v>1.740969162995595E-2</v>
      </c>
    </row>
    <row r="80" spans="1:8">
      <c r="A80" s="16" t="s">
        <v>3255</v>
      </c>
      <c r="B80" s="16" t="s">
        <v>2905</v>
      </c>
      <c r="C80" s="16" t="s">
        <v>2916</v>
      </c>
      <c r="D80" s="18">
        <f>(24/VLOOKUP(B80,'State PE'!$A$2:$C$52,3,FALSE))*((VLOOKUP(A80,'County Silt Content'!$A$2:$D$3145,4,FALSE)/100)/0.09)</f>
        <v>0.91629955947136577</v>
      </c>
      <c r="E80">
        <f t="shared" si="4"/>
        <v>0.17409691629955951</v>
      </c>
      <c r="F80">
        <f t="shared" si="5"/>
        <v>1.740969162995595E-2</v>
      </c>
      <c r="G80">
        <f t="shared" si="8"/>
        <v>0.17409691629955951</v>
      </c>
      <c r="H80">
        <f t="shared" si="9"/>
        <v>1.740969162995595E-2</v>
      </c>
    </row>
    <row r="81" spans="1:8">
      <c r="A81" s="16" t="s">
        <v>3256</v>
      </c>
      <c r="B81" s="16" t="s">
        <v>2905</v>
      </c>
      <c r="C81" s="16" t="s">
        <v>2917</v>
      </c>
      <c r="D81" s="18">
        <f>(24/VLOOKUP(B81,'State PE'!$A$2:$C$52,3,FALSE))*((VLOOKUP(A81,'County Silt Content'!$A$2:$D$3145,4,FALSE)/100)/0.09)</f>
        <v>0.91629955947136577</v>
      </c>
      <c r="E81">
        <f t="shared" si="4"/>
        <v>0.17409691629955951</v>
      </c>
      <c r="F81">
        <f t="shared" si="5"/>
        <v>1.740969162995595E-2</v>
      </c>
      <c r="G81">
        <f t="shared" si="8"/>
        <v>0.17409691629955951</v>
      </c>
      <c r="H81">
        <f t="shared" si="9"/>
        <v>1.740969162995595E-2</v>
      </c>
    </row>
    <row r="82" spans="1:8">
      <c r="A82" s="16" t="s">
        <v>3257</v>
      </c>
      <c r="B82" s="16" t="s">
        <v>2905</v>
      </c>
      <c r="C82" s="16" t="s">
        <v>2918</v>
      </c>
      <c r="D82" s="18">
        <f>(24/VLOOKUP(B82,'State PE'!$A$2:$C$52,3,FALSE))*((VLOOKUP(A82,'County Silt Content'!$A$2:$D$3145,4,FALSE)/100)/0.09)</f>
        <v>0.91629955947136577</v>
      </c>
      <c r="E82">
        <f t="shared" si="4"/>
        <v>0.17409691629955951</v>
      </c>
      <c r="F82">
        <f t="shared" si="5"/>
        <v>1.740969162995595E-2</v>
      </c>
      <c r="G82">
        <f t="shared" si="8"/>
        <v>0.17409691629955951</v>
      </c>
      <c r="H82">
        <f t="shared" si="9"/>
        <v>1.740969162995595E-2</v>
      </c>
    </row>
    <row r="83" spans="1:8">
      <c r="A83" s="16" t="s">
        <v>2210</v>
      </c>
      <c r="B83" s="16" t="s">
        <v>2905</v>
      </c>
      <c r="C83" s="16" t="s">
        <v>2211</v>
      </c>
      <c r="D83" s="18">
        <f>(24/VLOOKUP(B83,'State PE'!$A$2:$C$52,3,FALSE))*((VLOOKUP(A83,'County Silt Content'!$A$2:$D$3145,4,FALSE)/100)/0.09)</f>
        <v>0.91629955947136577</v>
      </c>
      <c r="E83">
        <f t="shared" si="4"/>
        <v>0.17409691629955951</v>
      </c>
      <c r="F83">
        <f t="shared" si="5"/>
        <v>1.740969162995595E-2</v>
      </c>
      <c r="G83">
        <f t="shared" si="8"/>
        <v>0.17409691629955951</v>
      </c>
      <c r="H83">
        <f t="shared" si="9"/>
        <v>1.740969162995595E-2</v>
      </c>
    </row>
    <row r="84" spans="1:8">
      <c r="A84" s="16" t="s">
        <v>3258</v>
      </c>
      <c r="B84" s="16" t="s">
        <v>2905</v>
      </c>
      <c r="C84" s="16" t="s">
        <v>2919</v>
      </c>
      <c r="D84" s="18">
        <f>(24/VLOOKUP(B84,'State PE'!$A$2:$C$52,3,FALSE))*((VLOOKUP(A84,'County Silt Content'!$A$2:$D$3145,4,FALSE)/100)/0.09)</f>
        <v>0.91629955947136577</v>
      </c>
      <c r="E84">
        <f t="shared" si="4"/>
        <v>0.17409691629955951</v>
      </c>
      <c r="F84">
        <f t="shared" si="5"/>
        <v>1.740969162995595E-2</v>
      </c>
      <c r="G84">
        <f t="shared" si="8"/>
        <v>0.17409691629955951</v>
      </c>
      <c r="H84">
        <f t="shared" si="9"/>
        <v>1.740969162995595E-2</v>
      </c>
    </row>
    <row r="85" spans="1:8">
      <c r="A85" s="16" t="s">
        <v>3259</v>
      </c>
      <c r="B85" s="16" t="s">
        <v>2905</v>
      </c>
      <c r="C85" s="16" t="s">
        <v>2920</v>
      </c>
      <c r="D85" s="18">
        <f>(24/VLOOKUP(B85,'State PE'!$A$2:$C$52,3,FALSE))*((VLOOKUP(A85,'County Silt Content'!$A$2:$D$3145,4,FALSE)/100)/0.09)</f>
        <v>0.91629955947136577</v>
      </c>
      <c r="E85">
        <f t="shared" si="4"/>
        <v>0.17409691629955951</v>
      </c>
      <c r="F85">
        <f t="shared" si="5"/>
        <v>1.740969162995595E-2</v>
      </c>
      <c r="G85">
        <f t="shared" si="8"/>
        <v>0.17409691629955951</v>
      </c>
      <c r="H85">
        <f t="shared" si="9"/>
        <v>1.740969162995595E-2</v>
      </c>
    </row>
    <row r="86" spans="1:8">
      <c r="A86" s="16" t="s">
        <v>3260</v>
      </c>
      <c r="B86" s="16" t="s">
        <v>2905</v>
      </c>
      <c r="C86" s="16" t="s">
        <v>2921</v>
      </c>
      <c r="D86" s="18">
        <f>(24/VLOOKUP(B86,'State PE'!$A$2:$C$52,3,FALSE))*((VLOOKUP(A86,'County Silt Content'!$A$2:$D$3145,4,FALSE)/100)/0.09)</f>
        <v>0.91629955947136577</v>
      </c>
      <c r="E86">
        <f t="shared" si="4"/>
        <v>0.17409691629955951</v>
      </c>
      <c r="F86">
        <f t="shared" si="5"/>
        <v>1.740969162995595E-2</v>
      </c>
      <c r="G86">
        <f t="shared" si="8"/>
        <v>0.17409691629955951</v>
      </c>
      <c r="H86">
        <f t="shared" si="9"/>
        <v>1.740969162995595E-2</v>
      </c>
    </row>
    <row r="87" spans="1:8">
      <c r="A87" s="16" t="s">
        <v>3261</v>
      </c>
      <c r="B87" s="16" t="s">
        <v>2905</v>
      </c>
      <c r="C87" s="16" t="s">
        <v>2922</v>
      </c>
      <c r="D87" s="18">
        <f>(24/VLOOKUP(B87,'State PE'!$A$2:$C$52,3,FALSE))*((VLOOKUP(A87,'County Silt Content'!$A$2:$D$3145,4,FALSE)/100)/0.09)</f>
        <v>0.91629955947136577</v>
      </c>
      <c r="E87">
        <f t="shared" si="4"/>
        <v>0.17409691629955951</v>
      </c>
      <c r="F87">
        <f t="shared" si="5"/>
        <v>1.740969162995595E-2</v>
      </c>
      <c r="G87">
        <f t="shared" si="8"/>
        <v>0.17409691629955951</v>
      </c>
      <c r="H87">
        <f t="shared" si="9"/>
        <v>1.740969162995595E-2</v>
      </c>
    </row>
    <row r="88" spans="1:8">
      <c r="A88" s="79" t="s">
        <v>5585</v>
      </c>
      <c r="B88" s="16" t="s">
        <v>2905</v>
      </c>
      <c r="C88" s="79" t="s">
        <v>2977</v>
      </c>
      <c r="D88" s="18">
        <f>(24/VLOOKUP(B88,'State PE'!$A$2:$C$52,3,FALSE))*((VLOOKUP(A88,'County Silt Content'!$A$2:$D$3145,4,FALSE)/100)/0.09)</f>
        <v>0.91629955947136577</v>
      </c>
      <c r="E88">
        <f t="shared" si="4"/>
        <v>0.17409691629955951</v>
      </c>
      <c r="F88">
        <f t="shared" si="5"/>
        <v>1.740969162995595E-2</v>
      </c>
      <c r="G88">
        <f t="shared" si="8"/>
        <v>0.17409691629955951</v>
      </c>
      <c r="H88">
        <f t="shared" si="9"/>
        <v>1.740969162995595E-2</v>
      </c>
    </row>
    <row r="89" spans="1:8">
      <c r="A89" s="79" t="s">
        <v>5586</v>
      </c>
      <c r="B89" s="16" t="s">
        <v>2905</v>
      </c>
      <c r="C89" s="79" t="s">
        <v>5582</v>
      </c>
      <c r="D89" s="18">
        <f>(24/VLOOKUP(B89,'State PE'!$A$2:$C$52,3,FALSE))*((VLOOKUP(A89,'County Silt Content'!$A$2:$D$3145,4,FALSE)/100)/0.09)</f>
        <v>0.91629955947136577</v>
      </c>
      <c r="E89">
        <f t="shared" si="4"/>
        <v>0.17409691629955951</v>
      </c>
      <c r="F89">
        <f t="shared" si="5"/>
        <v>1.740969162995595E-2</v>
      </c>
      <c r="G89">
        <f t="shared" si="8"/>
        <v>0.17409691629955951</v>
      </c>
      <c r="H89">
        <f t="shared" si="9"/>
        <v>1.740969162995595E-2</v>
      </c>
    </row>
    <row r="90" spans="1:8">
      <c r="A90" s="16" t="s">
        <v>3263</v>
      </c>
      <c r="B90" s="16" t="s">
        <v>2905</v>
      </c>
      <c r="C90" s="16" t="s">
        <v>2924</v>
      </c>
      <c r="D90" s="18">
        <f>(24/VLOOKUP(B90,'State PE'!$A$2:$C$52,3,FALSE))*((VLOOKUP(A90,'County Silt Content'!$A$2:$D$3145,4,FALSE)/100)/0.09)</f>
        <v>0.91629955947136577</v>
      </c>
      <c r="E90">
        <f t="shared" si="4"/>
        <v>0.17409691629955951</v>
      </c>
      <c r="F90">
        <f t="shared" si="5"/>
        <v>1.740969162995595E-2</v>
      </c>
      <c r="G90">
        <f t="shared" si="8"/>
        <v>0.17409691629955951</v>
      </c>
      <c r="H90">
        <f t="shared" si="9"/>
        <v>1.740969162995595E-2</v>
      </c>
    </row>
    <row r="91" spans="1:8">
      <c r="A91" s="79" t="s">
        <v>5587</v>
      </c>
      <c r="B91" s="16" t="s">
        <v>2905</v>
      </c>
      <c r="C91" s="79" t="s">
        <v>5583</v>
      </c>
      <c r="D91" s="18">
        <f>(24/VLOOKUP(B91,'State PE'!$A$2:$C$52,3,FALSE))*((VLOOKUP(A91,'County Silt Content'!$A$2:$D$3145,4,FALSE)/100)/0.09)</f>
        <v>0.91629955947136577</v>
      </c>
      <c r="E91">
        <f t="shared" si="4"/>
        <v>0.17409691629955951</v>
      </c>
      <c r="F91">
        <f t="shared" si="5"/>
        <v>1.740969162995595E-2</v>
      </c>
      <c r="G91">
        <f t="shared" si="8"/>
        <v>0.17409691629955951</v>
      </c>
      <c r="H91">
        <f t="shared" si="9"/>
        <v>1.740969162995595E-2</v>
      </c>
    </row>
    <row r="92" spans="1:8">
      <c r="A92" s="16" t="s">
        <v>3265</v>
      </c>
      <c r="B92" s="16" t="s">
        <v>2905</v>
      </c>
      <c r="C92" s="16" t="s">
        <v>2926</v>
      </c>
      <c r="D92" s="18">
        <f>(24/VLOOKUP(B92,'State PE'!$A$2:$C$52,3,FALSE))*((VLOOKUP(A92,'County Silt Content'!$A$2:$D$3145,4,FALSE)/100)/0.09)</f>
        <v>0.91629955947136577</v>
      </c>
      <c r="E92">
        <f t="shared" si="4"/>
        <v>0.17409691629955951</v>
      </c>
      <c r="F92">
        <f t="shared" si="5"/>
        <v>1.740969162995595E-2</v>
      </c>
      <c r="G92">
        <f t="shared" si="8"/>
        <v>0.17409691629955951</v>
      </c>
      <c r="H92">
        <f t="shared" si="9"/>
        <v>1.740969162995595E-2</v>
      </c>
    </row>
    <row r="93" spans="1:8">
      <c r="A93" s="16" t="s">
        <v>3266</v>
      </c>
      <c r="B93" s="16" t="s">
        <v>2905</v>
      </c>
      <c r="C93" s="16" t="s">
        <v>2927</v>
      </c>
      <c r="D93" s="18">
        <f>(24/VLOOKUP(B93,'State PE'!$A$2:$C$52,3,FALSE))*((VLOOKUP(A93,'County Silt Content'!$A$2:$D$3145,4,FALSE)/100)/0.09)</f>
        <v>0.91629955947136577</v>
      </c>
      <c r="E93">
        <f t="shared" si="4"/>
        <v>0.17409691629955951</v>
      </c>
      <c r="F93">
        <f t="shared" si="5"/>
        <v>1.740969162995595E-2</v>
      </c>
      <c r="G93">
        <f t="shared" si="8"/>
        <v>0.17409691629955951</v>
      </c>
      <c r="H93">
        <f t="shared" si="9"/>
        <v>1.740969162995595E-2</v>
      </c>
    </row>
    <row r="94" spans="1:8">
      <c r="A94" s="16" t="s">
        <v>2212</v>
      </c>
      <c r="B94" s="16" t="s">
        <v>2905</v>
      </c>
      <c r="C94" s="16" t="s">
        <v>2213</v>
      </c>
      <c r="D94" s="18">
        <f>(24/VLOOKUP(B94,'State PE'!$A$2:$C$52,3,FALSE))*((VLOOKUP(A94,'County Silt Content'!$A$2:$D$3145,4,FALSE)/100)/0.09)</f>
        <v>0.91629955947136577</v>
      </c>
      <c r="E94">
        <f t="shared" si="4"/>
        <v>0.17409691629955951</v>
      </c>
      <c r="F94">
        <f t="shared" si="5"/>
        <v>1.740969162995595E-2</v>
      </c>
      <c r="G94">
        <f t="shared" si="8"/>
        <v>0.17409691629955951</v>
      </c>
      <c r="H94">
        <f t="shared" si="9"/>
        <v>1.740969162995595E-2</v>
      </c>
    </row>
    <row r="95" spans="1:8">
      <c r="A95" s="79" t="s">
        <v>5588</v>
      </c>
      <c r="B95" s="16" t="s">
        <v>2905</v>
      </c>
      <c r="C95" s="79" t="s">
        <v>3004</v>
      </c>
      <c r="D95" s="18">
        <f>(24/VLOOKUP(B95,'State PE'!$A$2:$C$52,3,FALSE))*((VLOOKUP(A95,'County Silt Content'!$A$2:$D$3145,4,FALSE)/100)/0.09)</f>
        <v>0.91629955947136577</v>
      </c>
      <c r="E95">
        <f t="shared" si="4"/>
        <v>0.17409691629955951</v>
      </c>
      <c r="F95">
        <f t="shared" si="5"/>
        <v>1.740969162995595E-2</v>
      </c>
      <c r="G95">
        <f t="shared" si="8"/>
        <v>0.17409691629955951</v>
      </c>
      <c r="H95">
        <f t="shared" si="9"/>
        <v>1.740969162995595E-2</v>
      </c>
    </row>
    <row r="96" spans="1:8">
      <c r="A96" s="16" t="s">
        <v>2214</v>
      </c>
      <c r="B96" s="16" t="s">
        <v>2905</v>
      </c>
      <c r="C96" s="16" t="s">
        <v>2215</v>
      </c>
      <c r="D96" s="18">
        <f>(24/VLOOKUP(B96,'State PE'!$A$2:$C$52,3,FALSE))*((VLOOKUP(A96,'County Silt Content'!$A$2:$D$3145,4,FALSE)/100)/0.09)</f>
        <v>0.91629955947136577</v>
      </c>
      <c r="E96">
        <f t="shared" si="4"/>
        <v>0.17409691629955951</v>
      </c>
      <c r="F96">
        <f t="shared" si="5"/>
        <v>1.740969162995595E-2</v>
      </c>
      <c r="G96">
        <f t="shared" si="8"/>
        <v>0.17409691629955951</v>
      </c>
      <c r="H96">
        <f t="shared" si="9"/>
        <v>1.740969162995595E-2</v>
      </c>
    </row>
    <row r="97" spans="1:8">
      <c r="A97" s="16" t="s">
        <v>2216</v>
      </c>
      <c r="B97" s="16" t="s">
        <v>2905</v>
      </c>
      <c r="C97" s="16" t="s">
        <v>2217</v>
      </c>
      <c r="D97" s="18">
        <f>(24/VLOOKUP(B97,'State PE'!$A$2:$C$52,3,FALSE))*((VLOOKUP(A97,'County Silt Content'!$A$2:$D$3145,4,FALSE)/100)/0.09)</f>
        <v>0.91629955947136577</v>
      </c>
      <c r="E97">
        <f t="shared" si="4"/>
        <v>0.17409691629955951</v>
      </c>
      <c r="F97">
        <f t="shared" si="5"/>
        <v>1.740969162995595E-2</v>
      </c>
      <c r="G97">
        <f t="shared" si="8"/>
        <v>0.17409691629955951</v>
      </c>
      <c r="H97">
        <f t="shared" si="9"/>
        <v>1.740969162995595E-2</v>
      </c>
    </row>
    <row r="98" spans="1:8">
      <c r="A98" s="16" t="s">
        <v>2218</v>
      </c>
      <c r="B98" s="16" t="s">
        <v>2929</v>
      </c>
      <c r="C98" s="16" t="s">
        <v>2836</v>
      </c>
      <c r="D98" s="18">
        <f>(24/VLOOKUP(B98,'State PE'!$A$2:$C$52,3,FALSE))*((VLOOKUP(A98,'County Silt Content'!$A$2:$D$3145,4,FALSE)/100)/0.09)</f>
        <v>3.5059760956175285</v>
      </c>
      <c r="E98">
        <f t="shared" si="4"/>
        <v>0.66613545816733044</v>
      </c>
      <c r="F98">
        <f t="shared" si="5"/>
        <v>6.6613545816733052E-2</v>
      </c>
      <c r="G98">
        <f t="shared" si="6"/>
        <v>0.66613545816733044</v>
      </c>
      <c r="H98">
        <f t="shared" si="7"/>
        <v>6.6613545816733052E-2</v>
      </c>
    </row>
    <row r="99" spans="1:8">
      <c r="A99" s="16" t="s">
        <v>3268</v>
      </c>
      <c r="B99" s="16" t="s">
        <v>2929</v>
      </c>
      <c r="C99" s="16" t="s">
        <v>2840</v>
      </c>
      <c r="D99" s="18">
        <f>(24/VLOOKUP(B99,'State PE'!$A$2:$C$52,3,FALSE))*((VLOOKUP(A99,'County Silt Content'!$A$2:$D$3145,4,FALSE)/100)/0.09)</f>
        <v>4.2496679946879148</v>
      </c>
      <c r="E99">
        <f t="shared" si="4"/>
        <v>0.8074369189907038</v>
      </c>
      <c r="F99">
        <f t="shared" si="5"/>
        <v>8.074369189907038E-2</v>
      </c>
      <c r="G99">
        <f t="shared" si="6"/>
        <v>0.8074369189907038</v>
      </c>
      <c r="H99">
        <f t="shared" si="7"/>
        <v>8.074369189907038E-2</v>
      </c>
    </row>
    <row r="100" spans="1:8">
      <c r="A100" s="16" t="s">
        <v>3269</v>
      </c>
      <c r="B100" s="16" t="s">
        <v>2929</v>
      </c>
      <c r="C100" s="16" t="s">
        <v>2842</v>
      </c>
      <c r="D100" s="18">
        <f>(24/VLOOKUP(B100,'State PE'!$A$2:$C$52,3,FALSE))*((VLOOKUP(A100,'County Silt Content'!$A$2:$D$3145,4,FALSE)/100)/0.09)</f>
        <v>3.5059760956175303</v>
      </c>
      <c r="E100">
        <f t="shared" si="4"/>
        <v>0.66613545816733077</v>
      </c>
      <c r="F100">
        <f t="shared" si="5"/>
        <v>6.661354581673308E-2</v>
      </c>
      <c r="G100">
        <f t="shared" si="6"/>
        <v>0.66613545816733077</v>
      </c>
      <c r="H100">
        <f t="shared" si="7"/>
        <v>6.661354581673308E-2</v>
      </c>
    </row>
    <row r="101" spans="1:8">
      <c r="A101" s="16" t="s">
        <v>3270</v>
      </c>
      <c r="B101" s="16" t="s">
        <v>2929</v>
      </c>
      <c r="C101" s="16" t="s">
        <v>2930</v>
      </c>
      <c r="D101" s="18">
        <f>(24/VLOOKUP(B101,'State PE'!$A$2:$C$52,3,FALSE))*((VLOOKUP(A101,'County Silt Content'!$A$2:$D$3145,4,FALSE)/100)/0.09)</f>
        <v>3.5059760956175299</v>
      </c>
      <c r="E101">
        <f t="shared" si="4"/>
        <v>0.66613545816733066</v>
      </c>
      <c r="F101">
        <f t="shared" si="5"/>
        <v>6.6613545816733066E-2</v>
      </c>
      <c r="G101">
        <f t="shared" si="6"/>
        <v>0.66613545816733066</v>
      </c>
      <c r="H101">
        <f t="shared" si="7"/>
        <v>6.6613545816733066E-2</v>
      </c>
    </row>
    <row r="102" spans="1:8">
      <c r="A102" s="16" t="s">
        <v>3271</v>
      </c>
      <c r="B102" s="16" t="s">
        <v>2929</v>
      </c>
      <c r="C102" s="16" t="s">
        <v>2843</v>
      </c>
      <c r="D102" s="18">
        <f>(24/VLOOKUP(B102,'State PE'!$A$2:$C$52,3,FALSE))*((VLOOKUP(A102,'County Silt Content'!$A$2:$D$3145,4,FALSE)/100)/0.09)</f>
        <v>4.2496679946879139</v>
      </c>
      <c r="E102">
        <f t="shared" si="4"/>
        <v>0.80743691899070369</v>
      </c>
      <c r="F102">
        <f t="shared" si="5"/>
        <v>8.074369189907038E-2</v>
      </c>
      <c r="G102">
        <f t="shared" si="6"/>
        <v>0.80743691899070369</v>
      </c>
      <c r="H102">
        <f t="shared" si="7"/>
        <v>8.074369189907038E-2</v>
      </c>
    </row>
    <row r="103" spans="1:8">
      <c r="A103" s="16" t="s">
        <v>2219</v>
      </c>
      <c r="B103" s="16" t="s">
        <v>2929</v>
      </c>
      <c r="C103" s="16" t="s">
        <v>2946</v>
      </c>
      <c r="D103" s="18">
        <f>(24/VLOOKUP(B103,'State PE'!$A$2:$C$52,3,FALSE))*((VLOOKUP(A103,'County Silt Content'!$A$2:$D$3145,4,FALSE)/100)/0.09)</f>
        <v>3.5059760956175299</v>
      </c>
      <c r="E103">
        <f t="shared" si="4"/>
        <v>0.66613545816733066</v>
      </c>
      <c r="F103">
        <f t="shared" si="5"/>
        <v>6.6613545816733066E-2</v>
      </c>
      <c r="G103">
        <f t="shared" si="6"/>
        <v>0.66613545816733066</v>
      </c>
      <c r="H103">
        <f t="shared" si="7"/>
        <v>6.6613545816733066E-2</v>
      </c>
    </row>
    <row r="104" spans="1:8">
      <c r="A104" s="16" t="s">
        <v>3272</v>
      </c>
      <c r="B104" s="16" t="s">
        <v>2929</v>
      </c>
      <c r="C104" s="16" t="s">
        <v>2931</v>
      </c>
      <c r="D104" s="18">
        <f>(24/VLOOKUP(B104,'State PE'!$A$2:$C$52,3,FALSE))*((VLOOKUP(A104,'County Silt Content'!$A$2:$D$3145,4,FALSE)/100)/0.09)</f>
        <v>5.5245683930942899</v>
      </c>
      <c r="E104">
        <f t="shared" si="4"/>
        <v>1.0496679946879151</v>
      </c>
      <c r="F104">
        <f t="shared" si="5"/>
        <v>0.10496679946879151</v>
      </c>
      <c r="G104">
        <f t="shared" si="6"/>
        <v>1.0496679946879151</v>
      </c>
      <c r="H104">
        <f t="shared" si="7"/>
        <v>0.10496679946879151</v>
      </c>
    </row>
    <row r="105" spans="1:8">
      <c r="A105" s="16" t="s">
        <v>3273</v>
      </c>
      <c r="B105" s="16" t="s">
        <v>2929</v>
      </c>
      <c r="C105" s="16" t="s">
        <v>2844</v>
      </c>
      <c r="D105" s="18">
        <f>(24/VLOOKUP(B105,'State PE'!$A$2:$C$52,3,FALSE))*((VLOOKUP(A105,'County Silt Content'!$A$2:$D$3145,4,FALSE)/100)/0.09)</f>
        <v>4.2496679946879157</v>
      </c>
      <c r="E105">
        <f t="shared" si="4"/>
        <v>0.80743691899070402</v>
      </c>
      <c r="F105">
        <f t="shared" si="5"/>
        <v>8.0743691899070408E-2</v>
      </c>
      <c r="G105">
        <f t="shared" si="6"/>
        <v>0.80743691899070402</v>
      </c>
      <c r="H105">
        <f t="shared" si="7"/>
        <v>8.0743691899070408E-2</v>
      </c>
    </row>
    <row r="106" spans="1:8">
      <c r="A106" s="16" t="s">
        <v>3274</v>
      </c>
      <c r="B106" s="16" t="s">
        <v>2929</v>
      </c>
      <c r="C106" s="16" t="s">
        <v>2845</v>
      </c>
      <c r="D106" s="18">
        <f>(24/VLOOKUP(B106,'State PE'!$A$2:$C$52,3,FALSE))*((VLOOKUP(A106,'County Silt Content'!$A$2:$D$3145,4,FALSE)/100)/0.09)</f>
        <v>4.2496679946879148</v>
      </c>
      <c r="E106">
        <f t="shared" si="4"/>
        <v>0.8074369189907038</v>
      </c>
      <c r="F106">
        <f t="shared" si="5"/>
        <v>8.074369189907038E-2</v>
      </c>
      <c r="G106">
        <f t="shared" si="6"/>
        <v>0.8074369189907038</v>
      </c>
      <c r="H106">
        <f t="shared" si="7"/>
        <v>8.074369189907038E-2</v>
      </c>
    </row>
    <row r="107" spans="1:8">
      <c r="A107" s="16" t="s">
        <v>3275</v>
      </c>
      <c r="B107" s="16" t="s">
        <v>2929</v>
      </c>
      <c r="C107" s="16" t="s">
        <v>2846</v>
      </c>
      <c r="D107" s="18">
        <f>(24/VLOOKUP(B107,'State PE'!$A$2:$C$52,3,FALSE))*((VLOOKUP(A107,'County Silt Content'!$A$2:$D$3145,4,FALSE)/100)/0.09)</f>
        <v>3.5059760956175303</v>
      </c>
      <c r="E107">
        <f t="shared" si="4"/>
        <v>0.66613545816733077</v>
      </c>
      <c r="F107">
        <f t="shared" si="5"/>
        <v>6.661354581673308E-2</v>
      </c>
      <c r="G107">
        <f t="shared" si="6"/>
        <v>0.66613545816733077</v>
      </c>
      <c r="H107">
        <f t="shared" si="7"/>
        <v>6.661354581673308E-2</v>
      </c>
    </row>
    <row r="108" spans="1:8">
      <c r="A108" s="16" t="s">
        <v>3276</v>
      </c>
      <c r="B108" s="16" t="s">
        <v>2929</v>
      </c>
      <c r="C108" s="16" t="s">
        <v>2847</v>
      </c>
      <c r="D108" s="18">
        <f>(24/VLOOKUP(B108,'State PE'!$A$2:$C$52,3,FALSE))*((VLOOKUP(A108,'County Silt Content'!$A$2:$D$3145,4,FALSE)/100)/0.09)</f>
        <v>4.2496679946879139</v>
      </c>
      <c r="E108">
        <f t="shared" si="4"/>
        <v>0.80743691899070369</v>
      </c>
      <c r="F108">
        <f t="shared" si="5"/>
        <v>8.074369189907038E-2</v>
      </c>
      <c r="G108">
        <f t="shared" si="6"/>
        <v>0.80743691899070369</v>
      </c>
      <c r="H108">
        <f t="shared" si="7"/>
        <v>8.074369189907038E-2</v>
      </c>
    </row>
    <row r="109" spans="1:8">
      <c r="A109" s="16" t="s">
        <v>3277</v>
      </c>
      <c r="B109" s="16" t="s">
        <v>2929</v>
      </c>
      <c r="C109" s="16" t="s">
        <v>2850</v>
      </c>
      <c r="D109" s="18">
        <f>(24/VLOOKUP(B109,'State PE'!$A$2:$C$52,3,FALSE))*((VLOOKUP(A109,'County Silt Content'!$A$2:$D$3145,4,FALSE)/100)/0.09)</f>
        <v>4.2496679946879139</v>
      </c>
      <c r="E109">
        <f t="shared" si="4"/>
        <v>0.80743691899070369</v>
      </c>
      <c r="F109">
        <f t="shared" si="5"/>
        <v>8.074369189907038E-2</v>
      </c>
      <c r="G109">
        <f t="shared" si="6"/>
        <v>0.80743691899070369</v>
      </c>
      <c r="H109">
        <f t="shared" si="7"/>
        <v>8.074369189907038E-2</v>
      </c>
    </row>
    <row r="110" spans="1:8">
      <c r="A110" s="16" t="s">
        <v>3278</v>
      </c>
      <c r="B110" s="16" t="s">
        <v>2929</v>
      </c>
      <c r="C110" s="16" t="s">
        <v>2851</v>
      </c>
      <c r="D110" s="18">
        <f>(24/VLOOKUP(B110,'State PE'!$A$2:$C$52,3,FALSE))*((VLOOKUP(A110,'County Silt Content'!$A$2:$D$3145,4,FALSE)/100)/0.09)</f>
        <v>4.2496679946879139</v>
      </c>
      <c r="E110">
        <f t="shared" si="4"/>
        <v>0.80743691899070369</v>
      </c>
      <c r="F110">
        <f t="shared" si="5"/>
        <v>8.074369189907038E-2</v>
      </c>
      <c r="G110">
        <f t="shared" si="6"/>
        <v>0.80743691899070369</v>
      </c>
      <c r="H110">
        <f t="shared" si="7"/>
        <v>8.074369189907038E-2</v>
      </c>
    </row>
    <row r="111" spans="1:8">
      <c r="A111" s="16" t="s">
        <v>3279</v>
      </c>
      <c r="B111" s="16" t="s">
        <v>2929</v>
      </c>
      <c r="C111" s="16" t="s">
        <v>2852</v>
      </c>
      <c r="D111" s="18">
        <f>(24/VLOOKUP(B111,'State PE'!$A$2:$C$52,3,FALSE))*((VLOOKUP(A111,'County Silt Content'!$A$2:$D$3145,4,FALSE)/100)/0.09)</f>
        <v>4.2496679946879157</v>
      </c>
      <c r="E111">
        <f t="shared" si="4"/>
        <v>0.80743691899070402</v>
      </c>
      <c r="F111">
        <f t="shared" si="5"/>
        <v>8.0743691899070408E-2</v>
      </c>
      <c r="G111">
        <f t="shared" si="6"/>
        <v>0.80743691899070402</v>
      </c>
      <c r="H111">
        <f t="shared" si="7"/>
        <v>8.0743691899070408E-2</v>
      </c>
    </row>
    <row r="112" spans="1:8">
      <c r="A112" s="16" t="s">
        <v>3280</v>
      </c>
      <c r="B112" s="16" t="s">
        <v>2929</v>
      </c>
      <c r="C112" s="16" t="s">
        <v>2932</v>
      </c>
      <c r="D112" s="18">
        <f>(24/VLOOKUP(B112,'State PE'!$A$2:$C$52,3,FALSE))*((VLOOKUP(A112,'County Silt Content'!$A$2:$D$3145,4,FALSE)/100)/0.09)</f>
        <v>4.2496679946879148</v>
      </c>
      <c r="E112">
        <f t="shared" si="4"/>
        <v>0.8074369189907038</v>
      </c>
      <c r="F112">
        <f t="shared" si="5"/>
        <v>8.074369189907038E-2</v>
      </c>
      <c r="G112">
        <f t="shared" si="6"/>
        <v>0.8074369189907038</v>
      </c>
      <c r="H112">
        <f t="shared" si="7"/>
        <v>8.074369189907038E-2</v>
      </c>
    </row>
    <row r="113" spans="1:8">
      <c r="A113" s="16" t="s">
        <v>3281</v>
      </c>
      <c r="B113" s="16" t="s">
        <v>2933</v>
      </c>
      <c r="C113" s="16" t="s">
        <v>2836</v>
      </c>
      <c r="D113" s="18">
        <f>(24/VLOOKUP(B113,'State PE'!$A$2:$C$52,3,FALSE))*((VLOOKUP(A113,'County Silt Content'!$A$2:$D$3145,4,FALSE)/100)/0.09)</f>
        <v>1.29595015576324</v>
      </c>
      <c r="E113">
        <f t="shared" si="4"/>
        <v>0.2462305295950156</v>
      </c>
      <c r="F113">
        <f t="shared" si="5"/>
        <v>2.4623052959501561E-2</v>
      </c>
      <c r="G113">
        <f t="shared" si="6"/>
        <v>0.2462305295950156</v>
      </c>
      <c r="H113">
        <f t="shared" si="7"/>
        <v>2.4623052959501561E-2</v>
      </c>
    </row>
    <row r="114" spans="1:8">
      <c r="A114" s="16" t="s">
        <v>3282</v>
      </c>
      <c r="B114" s="16" t="s">
        <v>2933</v>
      </c>
      <c r="C114" s="16" t="s">
        <v>2840</v>
      </c>
      <c r="D114" s="18">
        <f>(24/VLOOKUP(B114,'State PE'!$A$2:$C$52,3,FALSE))*((VLOOKUP(A114,'County Silt Content'!$A$2:$D$3145,4,FALSE)/100)/0.09)</f>
        <v>0.7189072609633359</v>
      </c>
      <c r="E114">
        <f t="shared" si="4"/>
        <v>0.13659237958303383</v>
      </c>
      <c r="F114">
        <f t="shared" si="5"/>
        <v>1.3659237958303384E-2</v>
      </c>
      <c r="G114">
        <f t="shared" si="6"/>
        <v>0.13659237958303383</v>
      </c>
      <c r="H114">
        <f t="shared" si="7"/>
        <v>1.3659237958303384E-2</v>
      </c>
    </row>
    <row r="115" spans="1:8">
      <c r="A115" s="16" t="s">
        <v>3283</v>
      </c>
      <c r="B115" s="16" t="s">
        <v>2933</v>
      </c>
      <c r="C115" s="16" t="s">
        <v>2842</v>
      </c>
      <c r="D115" s="18">
        <f>(24/VLOOKUP(B115,'State PE'!$A$2:$C$52,3,FALSE))*((VLOOKUP(A115,'County Silt Content'!$A$2:$D$3145,4,FALSE)/100)/0.09)</f>
        <v>1.29595015576324</v>
      </c>
      <c r="E115">
        <f t="shared" si="4"/>
        <v>0.2462305295950156</v>
      </c>
      <c r="F115">
        <f t="shared" si="5"/>
        <v>2.4623052959501561E-2</v>
      </c>
      <c r="G115">
        <f t="shared" si="6"/>
        <v>0.2462305295950156</v>
      </c>
      <c r="H115">
        <f t="shared" si="7"/>
        <v>2.4623052959501561E-2</v>
      </c>
    </row>
    <row r="116" spans="1:8">
      <c r="A116" s="16" t="s">
        <v>3284</v>
      </c>
      <c r="B116" s="16" t="s">
        <v>2933</v>
      </c>
      <c r="C116" s="16" t="s">
        <v>2930</v>
      </c>
      <c r="D116" s="18">
        <f>(24/VLOOKUP(B116,'State PE'!$A$2:$C$52,3,FALSE))*((VLOOKUP(A116,'County Silt Content'!$A$2:$D$3145,4,FALSE)/100)/0.09)</f>
        <v>1.2959501557632396</v>
      </c>
      <c r="E116">
        <f t="shared" si="4"/>
        <v>0.24623052959501551</v>
      </c>
      <c r="F116">
        <f t="shared" si="5"/>
        <v>2.4623052959501554E-2</v>
      </c>
      <c r="G116">
        <f t="shared" si="6"/>
        <v>0.24623052959501551</v>
      </c>
      <c r="H116">
        <f t="shared" si="7"/>
        <v>2.4623052959501554E-2</v>
      </c>
    </row>
    <row r="117" spans="1:8">
      <c r="A117" s="16" t="s">
        <v>3285</v>
      </c>
      <c r="B117" s="16" t="s">
        <v>2933</v>
      </c>
      <c r="C117" s="16" t="s">
        <v>2843</v>
      </c>
      <c r="D117" s="18">
        <f>(24/VLOOKUP(B117,'State PE'!$A$2:$C$52,3,FALSE))*((VLOOKUP(A117,'County Silt Content'!$A$2:$D$3145,4,FALSE)/100)/0.09)</f>
        <v>1.29595015576324</v>
      </c>
      <c r="E117">
        <f t="shared" si="4"/>
        <v>0.2462305295950156</v>
      </c>
      <c r="F117">
        <f t="shared" si="5"/>
        <v>2.4623052959501561E-2</v>
      </c>
      <c r="G117">
        <f t="shared" si="6"/>
        <v>0.2462305295950156</v>
      </c>
      <c r="H117">
        <f t="shared" si="7"/>
        <v>2.4623052959501561E-2</v>
      </c>
    </row>
    <row r="118" spans="1:8">
      <c r="A118" s="16" t="s">
        <v>2220</v>
      </c>
      <c r="B118" s="16" t="s">
        <v>2933</v>
      </c>
      <c r="C118" s="16" t="s">
        <v>2946</v>
      </c>
      <c r="D118" s="18">
        <f>(24/VLOOKUP(B118,'State PE'!$A$2:$C$52,3,FALSE))*((VLOOKUP(A118,'County Silt Content'!$A$2:$D$3145,4,FALSE)/100)/0.09)</f>
        <v>1.2959501557632402</v>
      </c>
      <c r="E118">
        <f t="shared" si="4"/>
        <v>0.24623052959501565</v>
      </c>
      <c r="F118">
        <f t="shared" si="5"/>
        <v>2.4623052959501568E-2</v>
      </c>
      <c r="G118">
        <f t="shared" si="6"/>
        <v>0.24623052959501565</v>
      </c>
      <c r="H118">
        <f t="shared" si="7"/>
        <v>2.4623052959501568E-2</v>
      </c>
    </row>
    <row r="119" spans="1:8">
      <c r="A119" s="16" t="s">
        <v>3286</v>
      </c>
      <c r="B119" s="16" t="s">
        <v>2933</v>
      </c>
      <c r="C119" s="16" t="s">
        <v>2844</v>
      </c>
      <c r="D119" s="18">
        <f>(24/VLOOKUP(B119,'State PE'!$A$2:$C$52,3,FALSE))*((VLOOKUP(A119,'County Silt Content'!$A$2:$D$3145,4,FALSE)/100)/0.09)</f>
        <v>0.82242990654205628</v>
      </c>
      <c r="E119">
        <f t="shared" si="4"/>
        <v>0.1562616822429907</v>
      </c>
      <c r="F119">
        <f t="shared" si="5"/>
        <v>1.5626168224299072E-2</v>
      </c>
      <c r="G119">
        <f t="shared" si="6"/>
        <v>0.1562616822429907</v>
      </c>
      <c r="H119">
        <f t="shared" si="7"/>
        <v>1.5626168224299072E-2</v>
      </c>
    </row>
    <row r="120" spans="1:8">
      <c r="A120" s="16" t="s">
        <v>3287</v>
      </c>
      <c r="B120" s="16" t="s">
        <v>2933</v>
      </c>
      <c r="C120" s="16" t="s">
        <v>2845</v>
      </c>
      <c r="D120" s="18">
        <f>(24/VLOOKUP(B120,'State PE'!$A$2:$C$52,3,FALSE))*((VLOOKUP(A120,'County Silt Content'!$A$2:$D$3145,4,FALSE)/100)/0.09)</f>
        <v>1.29595015576324</v>
      </c>
      <c r="E120">
        <f t="shared" si="4"/>
        <v>0.2462305295950156</v>
      </c>
      <c r="F120">
        <f t="shared" si="5"/>
        <v>2.4623052959501561E-2</v>
      </c>
      <c r="G120">
        <f t="shared" si="6"/>
        <v>0.2462305295950156</v>
      </c>
      <c r="H120">
        <f t="shared" si="7"/>
        <v>2.4623052959501561E-2</v>
      </c>
    </row>
    <row r="121" spans="1:8">
      <c r="A121" s="16" t="s">
        <v>3288</v>
      </c>
      <c r="B121" s="16" t="s">
        <v>2933</v>
      </c>
      <c r="C121" s="16" t="s">
        <v>2846</v>
      </c>
      <c r="D121" s="18">
        <f>(24/VLOOKUP(B121,'State PE'!$A$2:$C$52,3,FALSE))*((VLOOKUP(A121,'County Silt Content'!$A$2:$D$3145,4,FALSE)/100)/0.09)</f>
        <v>0.7189072609633359</v>
      </c>
      <c r="E121">
        <f t="shared" si="4"/>
        <v>0.13659237958303383</v>
      </c>
      <c r="F121">
        <f t="shared" si="5"/>
        <v>1.3659237958303384E-2</v>
      </c>
      <c r="G121">
        <f t="shared" si="6"/>
        <v>0.13659237958303383</v>
      </c>
      <c r="H121">
        <f t="shared" si="7"/>
        <v>1.3659237958303384E-2</v>
      </c>
    </row>
    <row r="122" spans="1:8">
      <c r="A122" s="16" t="s">
        <v>3289</v>
      </c>
      <c r="B122" s="16" t="s">
        <v>2933</v>
      </c>
      <c r="C122" s="16" t="s">
        <v>2847</v>
      </c>
      <c r="D122" s="18">
        <f>(24/VLOOKUP(B122,'State PE'!$A$2:$C$52,3,FALSE))*((VLOOKUP(A122,'County Silt Content'!$A$2:$D$3145,4,FALSE)/100)/0.09)</f>
        <v>0.82242990654205617</v>
      </c>
      <c r="E122">
        <f t="shared" si="4"/>
        <v>0.15626168224299067</v>
      </c>
      <c r="F122">
        <f t="shared" si="5"/>
        <v>1.5626168224299068E-2</v>
      </c>
      <c r="G122">
        <f t="shared" si="6"/>
        <v>0.15626168224299067</v>
      </c>
      <c r="H122">
        <f t="shared" si="7"/>
        <v>1.5626168224299068E-2</v>
      </c>
    </row>
    <row r="123" spans="1:8">
      <c r="A123" s="16" t="s">
        <v>3290</v>
      </c>
      <c r="B123" s="16" t="s">
        <v>2933</v>
      </c>
      <c r="C123" s="16" t="s">
        <v>2850</v>
      </c>
      <c r="D123" s="18">
        <f>(24/VLOOKUP(B123,'State PE'!$A$2:$C$52,3,FALSE))*((VLOOKUP(A123,'County Silt Content'!$A$2:$D$3145,4,FALSE)/100)/0.09)</f>
        <v>0.71890726096333568</v>
      </c>
      <c r="E123">
        <f t="shared" si="4"/>
        <v>0.13659237958303377</v>
      </c>
      <c r="F123">
        <f t="shared" si="5"/>
        <v>1.3659237958303379E-2</v>
      </c>
      <c r="G123">
        <f t="shared" si="6"/>
        <v>0.13659237958303377</v>
      </c>
      <c r="H123">
        <f t="shared" si="7"/>
        <v>1.3659237958303379E-2</v>
      </c>
    </row>
    <row r="124" spans="1:8">
      <c r="A124" s="16" t="s">
        <v>3291</v>
      </c>
      <c r="B124" s="16" t="s">
        <v>2933</v>
      </c>
      <c r="C124" s="16" t="s">
        <v>2851</v>
      </c>
      <c r="D124" s="18">
        <f>(24/VLOOKUP(B124,'State PE'!$A$2:$C$52,3,FALSE))*((VLOOKUP(A124,'County Silt Content'!$A$2:$D$3145,4,FALSE)/100)/0.09)</f>
        <v>0.82242990654205572</v>
      </c>
      <c r="E124">
        <f t="shared" si="4"/>
        <v>0.15626168224299058</v>
      </c>
      <c r="F124">
        <f t="shared" si="5"/>
        <v>1.5626168224299058E-2</v>
      </c>
      <c r="G124">
        <f t="shared" si="6"/>
        <v>0.15626168224299058</v>
      </c>
      <c r="H124">
        <f t="shared" si="7"/>
        <v>1.5626168224299058E-2</v>
      </c>
    </row>
    <row r="125" spans="1:8">
      <c r="A125" s="16" t="s">
        <v>3292</v>
      </c>
      <c r="B125" s="16" t="s">
        <v>2933</v>
      </c>
      <c r="C125" s="16" t="s">
        <v>2852</v>
      </c>
      <c r="D125" s="18">
        <f>(24/VLOOKUP(B125,'State PE'!$A$2:$C$52,3,FALSE))*((VLOOKUP(A125,'County Silt Content'!$A$2:$D$3145,4,FALSE)/100)/0.09)</f>
        <v>0.82242990654205617</v>
      </c>
      <c r="E125">
        <f t="shared" si="4"/>
        <v>0.15626168224299067</v>
      </c>
      <c r="F125">
        <f t="shared" si="5"/>
        <v>1.5626168224299068E-2</v>
      </c>
      <c r="G125">
        <f t="shared" si="6"/>
        <v>0.15626168224299067</v>
      </c>
      <c r="H125">
        <f t="shared" si="7"/>
        <v>1.5626168224299068E-2</v>
      </c>
    </row>
    <row r="126" spans="1:8">
      <c r="A126" s="16" t="s">
        <v>3293</v>
      </c>
      <c r="B126" s="16" t="s">
        <v>2933</v>
      </c>
      <c r="C126" s="16" t="s">
        <v>2932</v>
      </c>
      <c r="D126" s="18">
        <f>(24/VLOOKUP(B126,'State PE'!$A$2:$C$52,3,FALSE))*((VLOOKUP(A126,'County Silt Content'!$A$2:$D$3145,4,FALSE)/100)/0.09)</f>
        <v>0.82242990654205617</v>
      </c>
      <c r="E126">
        <f t="shared" si="4"/>
        <v>0.15626168224299067</v>
      </c>
      <c r="F126">
        <f t="shared" si="5"/>
        <v>1.5626168224299068E-2</v>
      </c>
      <c r="G126">
        <f t="shared" si="6"/>
        <v>0.15626168224299067</v>
      </c>
      <c r="H126">
        <f t="shared" si="7"/>
        <v>1.5626168224299068E-2</v>
      </c>
    </row>
    <row r="127" spans="1:8">
      <c r="A127" s="16" t="s">
        <v>3294</v>
      </c>
      <c r="B127" s="16" t="s">
        <v>2933</v>
      </c>
      <c r="C127" s="16" t="s">
        <v>2855</v>
      </c>
      <c r="D127" s="18">
        <f>(24/VLOOKUP(B127,'State PE'!$A$2:$C$52,3,FALSE))*((VLOOKUP(A127,'County Silt Content'!$A$2:$D$3145,4,FALSE)/100)/0.09)</f>
        <v>0.82242990654205617</v>
      </c>
      <c r="E127">
        <f t="shared" si="4"/>
        <v>0.15626168224299067</v>
      </c>
      <c r="F127">
        <f t="shared" si="5"/>
        <v>1.5626168224299068E-2</v>
      </c>
      <c r="G127">
        <f t="shared" si="6"/>
        <v>0.15626168224299067</v>
      </c>
      <c r="H127">
        <f t="shared" si="7"/>
        <v>1.5626168224299068E-2</v>
      </c>
    </row>
    <row r="128" spans="1:8">
      <c r="A128" s="16" t="s">
        <v>3295</v>
      </c>
      <c r="B128" s="16" t="s">
        <v>2933</v>
      </c>
      <c r="C128" s="16" t="s">
        <v>2856</v>
      </c>
      <c r="D128" s="18">
        <f>(24/VLOOKUP(B128,'State PE'!$A$2:$C$52,3,FALSE))*((VLOOKUP(A128,'County Silt Content'!$A$2:$D$3145,4,FALSE)/100)/0.09)</f>
        <v>0.71890726096333601</v>
      </c>
      <c r="E128">
        <f t="shared" si="4"/>
        <v>0.13659237958303386</v>
      </c>
      <c r="F128">
        <f t="shared" si="5"/>
        <v>1.3659237958303386E-2</v>
      </c>
      <c r="G128">
        <f t="shared" si="6"/>
        <v>0.13659237958303386</v>
      </c>
      <c r="H128">
        <f t="shared" si="7"/>
        <v>1.3659237958303386E-2</v>
      </c>
    </row>
    <row r="129" spans="1:8">
      <c r="A129" s="16" t="s">
        <v>3296</v>
      </c>
      <c r="B129" s="16" t="s">
        <v>2933</v>
      </c>
      <c r="C129" s="16" t="s">
        <v>2857</v>
      </c>
      <c r="D129" s="18">
        <f>(24/VLOOKUP(B129,'State PE'!$A$2:$C$52,3,FALSE))*((VLOOKUP(A129,'County Silt Content'!$A$2:$D$3145,4,FALSE)/100)/0.09)</f>
        <v>0.82242990654205628</v>
      </c>
      <c r="E129">
        <f t="shared" si="4"/>
        <v>0.1562616822429907</v>
      </c>
      <c r="F129">
        <f t="shared" si="5"/>
        <v>1.5626168224299072E-2</v>
      </c>
      <c r="G129">
        <f t="shared" si="6"/>
        <v>0.1562616822429907</v>
      </c>
      <c r="H129">
        <f t="shared" si="7"/>
        <v>1.5626168224299072E-2</v>
      </c>
    </row>
    <row r="130" spans="1:8">
      <c r="A130" s="16" t="s">
        <v>3297</v>
      </c>
      <c r="B130" s="16" t="s">
        <v>2933</v>
      </c>
      <c r="C130" s="16" t="s">
        <v>2934</v>
      </c>
      <c r="D130" s="18">
        <f>(24/VLOOKUP(B130,'State PE'!$A$2:$C$52,3,FALSE))*((VLOOKUP(A130,'County Silt Content'!$A$2:$D$3145,4,FALSE)/100)/0.09)</f>
        <v>0.7189072609633359</v>
      </c>
      <c r="E130">
        <f t="shared" si="4"/>
        <v>0.13659237958303383</v>
      </c>
      <c r="F130">
        <f t="shared" si="5"/>
        <v>1.3659237958303384E-2</v>
      </c>
      <c r="G130">
        <f t="shared" si="6"/>
        <v>0.13659237958303383</v>
      </c>
      <c r="H130">
        <f t="shared" si="7"/>
        <v>1.3659237958303384E-2</v>
      </c>
    </row>
    <row r="131" spans="1:8">
      <c r="A131" s="16" t="s">
        <v>3298</v>
      </c>
      <c r="B131" s="16" t="s">
        <v>2933</v>
      </c>
      <c r="C131" s="16" t="s">
        <v>2935</v>
      </c>
      <c r="D131" s="18">
        <f>(24/VLOOKUP(B131,'State PE'!$A$2:$C$52,3,FALSE))*((VLOOKUP(A131,'County Silt Content'!$A$2:$D$3145,4,FALSE)/100)/0.09)</f>
        <v>0.7189072609633359</v>
      </c>
      <c r="E131">
        <f t="shared" si="4"/>
        <v>0.13659237958303383</v>
      </c>
      <c r="F131">
        <f t="shared" si="5"/>
        <v>1.3659237958303384E-2</v>
      </c>
      <c r="G131">
        <f t="shared" si="6"/>
        <v>0.13659237958303383</v>
      </c>
      <c r="H131">
        <f t="shared" si="7"/>
        <v>1.3659237958303384E-2</v>
      </c>
    </row>
    <row r="132" spans="1:8">
      <c r="A132" s="16" t="s">
        <v>3299</v>
      </c>
      <c r="B132" s="16" t="s">
        <v>2933</v>
      </c>
      <c r="C132" s="16" t="s">
        <v>2858</v>
      </c>
      <c r="D132" s="18">
        <f>(24/VLOOKUP(B132,'State PE'!$A$2:$C$52,3,FALSE))*((VLOOKUP(A132,'County Silt Content'!$A$2:$D$3145,4,FALSE)/100)/0.09)</f>
        <v>0.82242990654205617</v>
      </c>
      <c r="E132">
        <f t="shared" si="4"/>
        <v>0.15626168224299067</v>
      </c>
      <c r="F132">
        <f t="shared" si="5"/>
        <v>1.5626168224299068E-2</v>
      </c>
      <c r="G132">
        <f t="shared" si="6"/>
        <v>0.15626168224299067</v>
      </c>
      <c r="H132">
        <f t="shared" si="7"/>
        <v>1.5626168224299068E-2</v>
      </c>
    </row>
    <row r="133" spans="1:8">
      <c r="A133" s="16" t="s">
        <v>3300</v>
      </c>
      <c r="B133" s="16" t="s">
        <v>2933</v>
      </c>
      <c r="C133" s="16" t="s">
        <v>2859</v>
      </c>
      <c r="D133" s="18">
        <f>(24/VLOOKUP(B133,'State PE'!$A$2:$C$52,3,FALSE))*((VLOOKUP(A133,'County Silt Content'!$A$2:$D$3145,4,FALSE)/100)/0.09)</f>
        <v>0.7189072609633359</v>
      </c>
      <c r="E133">
        <f t="shared" ref="E133:E196" si="10">0.19*D133</f>
        <v>0.13659237958303383</v>
      </c>
      <c r="F133">
        <f t="shared" ref="F133:F196" si="11">E133*0.1</f>
        <v>1.3659237958303384E-2</v>
      </c>
      <c r="G133">
        <f t="shared" ref="G133:G196" si="12">E133</f>
        <v>0.13659237958303383</v>
      </c>
      <c r="H133">
        <f t="shared" ref="H133:H196" si="13">F133</f>
        <v>1.3659237958303384E-2</v>
      </c>
    </row>
    <row r="134" spans="1:8">
      <c r="A134" s="16" t="s">
        <v>3301</v>
      </c>
      <c r="B134" s="16" t="s">
        <v>2933</v>
      </c>
      <c r="C134" s="16" t="s">
        <v>2860</v>
      </c>
      <c r="D134" s="18">
        <f>(24/VLOOKUP(B134,'State PE'!$A$2:$C$52,3,FALSE))*((VLOOKUP(A134,'County Silt Content'!$A$2:$D$3145,4,FALSE)/100)/0.09)</f>
        <v>0.7189072609633359</v>
      </c>
      <c r="E134">
        <f t="shared" si="10"/>
        <v>0.13659237958303383</v>
      </c>
      <c r="F134">
        <f t="shared" si="11"/>
        <v>1.3659237958303384E-2</v>
      </c>
      <c r="G134">
        <f t="shared" si="12"/>
        <v>0.13659237958303383</v>
      </c>
      <c r="H134">
        <f t="shared" si="13"/>
        <v>1.3659237958303384E-2</v>
      </c>
    </row>
    <row r="135" spans="1:8">
      <c r="A135" s="16" t="s">
        <v>3302</v>
      </c>
      <c r="B135" s="16" t="s">
        <v>2933</v>
      </c>
      <c r="C135" s="16" t="s">
        <v>2861</v>
      </c>
      <c r="D135" s="18">
        <f>(24/VLOOKUP(B135,'State PE'!$A$2:$C$52,3,FALSE))*((VLOOKUP(A135,'County Silt Content'!$A$2:$D$3145,4,FALSE)/100)/0.09)</f>
        <v>0.82242990654205617</v>
      </c>
      <c r="E135">
        <f t="shared" si="10"/>
        <v>0.15626168224299067</v>
      </c>
      <c r="F135">
        <f t="shared" si="11"/>
        <v>1.5626168224299068E-2</v>
      </c>
      <c r="G135">
        <f t="shared" si="12"/>
        <v>0.15626168224299067</v>
      </c>
      <c r="H135">
        <f t="shared" si="13"/>
        <v>1.5626168224299068E-2</v>
      </c>
    </row>
    <row r="136" spans="1:8">
      <c r="A136" s="16" t="s">
        <v>3303</v>
      </c>
      <c r="B136" s="16" t="s">
        <v>2933</v>
      </c>
      <c r="C136" s="16" t="s">
        <v>2862</v>
      </c>
      <c r="D136" s="18">
        <f>(24/VLOOKUP(B136,'State PE'!$A$2:$C$52,3,FALSE))*((VLOOKUP(A136,'County Silt Content'!$A$2:$D$3145,4,FALSE)/100)/0.09)</f>
        <v>0.82242990654205628</v>
      </c>
      <c r="E136">
        <f t="shared" si="10"/>
        <v>0.1562616822429907</v>
      </c>
      <c r="F136">
        <f t="shared" si="11"/>
        <v>1.5626168224299072E-2</v>
      </c>
      <c r="G136">
        <f t="shared" si="12"/>
        <v>0.1562616822429907</v>
      </c>
      <c r="H136">
        <f t="shared" si="13"/>
        <v>1.5626168224299072E-2</v>
      </c>
    </row>
    <row r="137" spans="1:8">
      <c r="A137" s="16" t="s">
        <v>2221</v>
      </c>
      <c r="B137" s="16" t="s">
        <v>2933</v>
      </c>
      <c r="C137" s="16" t="s">
        <v>2863</v>
      </c>
      <c r="D137" s="18">
        <f>(24/VLOOKUP(B137,'State PE'!$A$2:$C$52,3,FALSE))*((VLOOKUP(A137,'County Silt Content'!$A$2:$D$3145,4,FALSE)/100)/0.09)</f>
        <v>1.29595015576324</v>
      </c>
      <c r="E137">
        <f t="shared" si="10"/>
        <v>0.2462305295950156</v>
      </c>
      <c r="F137">
        <f t="shared" si="11"/>
        <v>2.4623052959501561E-2</v>
      </c>
      <c r="G137">
        <f t="shared" si="12"/>
        <v>0.2462305295950156</v>
      </c>
      <c r="H137">
        <f t="shared" si="13"/>
        <v>2.4623052959501561E-2</v>
      </c>
    </row>
    <row r="138" spans="1:8">
      <c r="A138" s="16" t="s">
        <v>3304</v>
      </c>
      <c r="B138" s="16" t="s">
        <v>2933</v>
      </c>
      <c r="C138" s="16" t="s">
        <v>2864</v>
      </c>
      <c r="D138" s="18">
        <f>(24/VLOOKUP(B138,'State PE'!$A$2:$C$52,3,FALSE))*((VLOOKUP(A138,'County Silt Content'!$A$2:$D$3145,4,FALSE)/100)/0.09)</f>
        <v>0.82242990654205583</v>
      </c>
      <c r="E138">
        <f t="shared" si="10"/>
        <v>0.15626168224299061</v>
      </c>
      <c r="F138">
        <f t="shared" si="11"/>
        <v>1.5626168224299061E-2</v>
      </c>
      <c r="G138">
        <f t="shared" si="12"/>
        <v>0.15626168224299061</v>
      </c>
      <c r="H138">
        <f t="shared" si="13"/>
        <v>1.5626168224299061E-2</v>
      </c>
    </row>
    <row r="139" spans="1:8">
      <c r="A139" s="16" t="s">
        <v>3305</v>
      </c>
      <c r="B139" s="16" t="s">
        <v>2933</v>
      </c>
      <c r="C139" s="16" t="s">
        <v>2865</v>
      </c>
      <c r="D139" s="18">
        <f>(24/VLOOKUP(B139,'State PE'!$A$2:$C$52,3,FALSE))*((VLOOKUP(A139,'County Silt Content'!$A$2:$D$3145,4,FALSE)/100)/0.09)</f>
        <v>0.82242990654205583</v>
      </c>
      <c r="E139">
        <f t="shared" si="10"/>
        <v>0.15626168224299061</v>
      </c>
      <c r="F139">
        <f t="shared" si="11"/>
        <v>1.5626168224299061E-2</v>
      </c>
      <c r="G139">
        <f t="shared" si="12"/>
        <v>0.15626168224299061</v>
      </c>
      <c r="H139">
        <f t="shared" si="13"/>
        <v>1.5626168224299061E-2</v>
      </c>
    </row>
    <row r="140" spans="1:8">
      <c r="A140" s="16" t="s">
        <v>3306</v>
      </c>
      <c r="B140" s="16" t="s">
        <v>2933</v>
      </c>
      <c r="C140" s="16" t="s">
        <v>2866</v>
      </c>
      <c r="D140" s="18">
        <f>(24/VLOOKUP(B140,'State PE'!$A$2:$C$52,3,FALSE))*((VLOOKUP(A140,'County Silt Content'!$A$2:$D$3145,4,FALSE)/100)/0.09)</f>
        <v>0.7189072609633359</v>
      </c>
      <c r="E140">
        <f t="shared" si="10"/>
        <v>0.13659237958303383</v>
      </c>
      <c r="F140">
        <f t="shared" si="11"/>
        <v>1.3659237958303384E-2</v>
      </c>
      <c r="G140">
        <f t="shared" si="12"/>
        <v>0.13659237958303383</v>
      </c>
      <c r="H140">
        <f t="shared" si="13"/>
        <v>1.3659237958303384E-2</v>
      </c>
    </row>
    <row r="141" spans="1:8">
      <c r="A141" s="16" t="s">
        <v>3307</v>
      </c>
      <c r="B141" s="16" t="s">
        <v>2933</v>
      </c>
      <c r="C141" s="16" t="s">
        <v>2867</v>
      </c>
      <c r="D141" s="18">
        <f>(24/VLOOKUP(B141,'State PE'!$A$2:$C$52,3,FALSE))*((VLOOKUP(A141,'County Silt Content'!$A$2:$D$3145,4,FALSE)/100)/0.09)</f>
        <v>0.82242990654205628</v>
      </c>
      <c r="E141">
        <f t="shared" si="10"/>
        <v>0.1562616822429907</v>
      </c>
      <c r="F141">
        <f t="shared" si="11"/>
        <v>1.5626168224299072E-2</v>
      </c>
      <c r="G141">
        <f t="shared" si="12"/>
        <v>0.1562616822429907</v>
      </c>
      <c r="H141">
        <f t="shared" si="13"/>
        <v>1.5626168224299072E-2</v>
      </c>
    </row>
    <row r="142" spans="1:8">
      <c r="A142" s="16" t="s">
        <v>3308</v>
      </c>
      <c r="B142" s="16" t="s">
        <v>2933</v>
      </c>
      <c r="C142" s="16" t="s">
        <v>2868</v>
      </c>
      <c r="D142" s="18">
        <f>(24/VLOOKUP(B142,'State PE'!$A$2:$C$52,3,FALSE))*((VLOOKUP(A142,'County Silt Content'!$A$2:$D$3145,4,FALSE)/100)/0.09)</f>
        <v>0.82242990654205617</v>
      </c>
      <c r="E142">
        <f t="shared" si="10"/>
        <v>0.15626168224299067</v>
      </c>
      <c r="F142">
        <f t="shared" si="11"/>
        <v>1.5626168224299068E-2</v>
      </c>
      <c r="G142">
        <f t="shared" si="12"/>
        <v>0.15626168224299067</v>
      </c>
      <c r="H142">
        <f t="shared" si="13"/>
        <v>1.5626168224299068E-2</v>
      </c>
    </row>
    <row r="143" spans="1:8">
      <c r="A143" s="16" t="s">
        <v>3309</v>
      </c>
      <c r="B143" s="16" t="s">
        <v>2933</v>
      </c>
      <c r="C143" s="16" t="s">
        <v>2869</v>
      </c>
      <c r="D143" s="18">
        <f>(24/VLOOKUP(B143,'State PE'!$A$2:$C$52,3,FALSE))*((VLOOKUP(A143,'County Silt Content'!$A$2:$D$3145,4,FALSE)/100)/0.09)</f>
        <v>0.82242990654205583</v>
      </c>
      <c r="E143">
        <f t="shared" si="10"/>
        <v>0.15626168224299061</v>
      </c>
      <c r="F143">
        <f t="shared" si="11"/>
        <v>1.5626168224299061E-2</v>
      </c>
      <c r="G143">
        <f t="shared" si="12"/>
        <v>0.15626168224299061</v>
      </c>
      <c r="H143">
        <f t="shared" si="13"/>
        <v>1.5626168224299061E-2</v>
      </c>
    </row>
    <row r="144" spans="1:8">
      <c r="A144" s="16" t="s">
        <v>3310</v>
      </c>
      <c r="B144" s="16" t="s">
        <v>2933</v>
      </c>
      <c r="C144" s="16" t="s">
        <v>2936</v>
      </c>
      <c r="D144" s="18">
        <f>(24/VLOOKUP(B144,'State PE'!$A$2:$C$52,3,FALSE))*((VLOOKUP(A144,'County Silt Content'!$A$2:$D$3145,4,FALSE)/100)/0.09)</f>
        <v>1.29595015576324</v>
      </c>
      <c r="E144">
        <f t="shared" si="10"/>
        <v>0.2462305295950156</v>
      </c>
      <c r="F144">
        <f t="shared" si="11"/>
        <v>2.4623052959501561E-2</v>
      </c>
      <c r="G144">
        <f t="shared" si="12"/>
        <v>0.2462305295950156</v>
      </c>
      <c r="H144">
        <f t="shared" si="13"/>
        <v>2.4623052959501561E-2</v>
      </c>
    </row>
    <row r="145" spans="1:8">
      <c r="A145" s="16" t="s">
        <v>3311</v>
      </c>
      <c r="B145" s="16" t="s">
        <v>2933</v>
      </c>
      <c r="C145" s="16" t="s">
        <v>2870</v>
      </c>
      <c r="D145" s="18">
        <f>(24/VLOOKUP(B145,'State PE'!$A$2:$C$52,3,FALSE))*((VLOOKUP(A145,'County Silt Content'!$A$2:$D$3145,4,FALSE)/100)/0.09)</f>
        <v>1.29595015576324</v>
      </c>
      <c r="E145">
        <f t="shared" si="10"/>
        <v>0.2462305295950156</v>
      </c>
      <c r="F145">
        <f t="shared" si="11"/>
        <v>2.4623052959501561E-2</v>
      </c>
      <c r="G145">
        <f t="shared" si="12"/>
        <v>0.2462305295950156</v>
      </c>
      <c r="H145">
        <f t="shared" si="13"/>
        <v>2.4623052959501561E-2</v>
      </c>
    </row>
    <row r="146" spans="1:8">
      <c r="A146" s="16" t="s">
        <v>3312</v>
      </c>
      <c r="B146" s="16" t="s">
        <v>2933</v>
      </c>
      <c r="C146" s="16" t="s">
        <v>2871</v>
      </c>
      <c r="D146" s="18">
        <f>(24/VLOOKUP(B146,'State PE'!$A$2:$C$52,3,FALSE))*((VLOOKUP(A146,'County Silt Content'!$A$2:$D$3145,4,FALSE)/100)/0.09)</f>
        <v>0.71890726096333601</v>
      </c>
      <c r="E146">
        <f t="shared" si="10"/>
        <v>0.13659237958303386</v>
      </c>
      <c r="F146">
        <f t="shared" si="11"/>
        <v>1.3659237958303386E-2</v>
      </c>
      <c r="G146">
        <f t="shared" si="12"/>
        <v>0.13659237958303386</v>
      </c>
      <c r="H146">
        <f t="shared" si="13"/>
        <v>1.3659237958303386E-2</v>
      </c>
    </row>
    <row r="147" spans="1:8">
      <c r="A147" s="16" t="s">
        <v>3313</v>
      </c>
      <c r="B147" s="16" t="s">
        <v>2933</v>
      </c>
      <c r="C147" s="16" t="s">
        <v>2872</v>
      </c>
      <c r="D147" s="18">
        <f>(24/VLOOKUP(B147,'State PE'!$A$2:$C$52,3,FALSE))*((VLOOKUP(A147,'County Silt Content'!$A$2:$D$3145,4,FALSE)/100)/0.09)</f>
        <v>0.71890726096333601</v>
      </c>
      <c r="E147">
        <f t="shared" si="10"/>
        <v>0.13659237958303386</v>
      </c>
      <c r="F147">
        <f t="shared" si="11"/>
        <v>1.3659237958303386E-2</v>
      </c>
      <c r="G147">
        <f t="shared" si="12"/>
        <v>0.13659237958303386</v>
      </c>
      <c r="H147">
        <f t="shared" si="13"/>
        <v>1.3659237958303386E-2</v>
      </c>
    </row>
    <row r="148" spans="1:8">
      <c r="A148" s="16" t="s">
        <v>3314</v>
      </c>
      <c r="B148" s="16" t="s">
        <v>2933</v>
      </c>
      <c r="C148" s="16" t="s">
        <v>2873</v>
      </c>
      <c r="D148" s="18">
        <f>(24/VLOOKUP(B148,'State PE'!$A$2:$C$52,3,FALSE))*((VLOOKUP(A148,'County Silt Content'!$A$2:$D$3145,4,FALSE)/100)/0.09)</f>
        <v>0.82242990654205583</v>
      </c>
      <c r="E148">
        <f t="shared" si="10"/>
        <v>0.15626168224299061</v>
      </c>
      <c r="F148">
        <f t="shared" si="11"/>
        <v>1.5626168224299061E-2</v>
      </c>
      <c r="G148">
        <f t="shared" si="12"/>
        <v>0.15626168224299061</v>
      </c>
      <c r="H148">
        <f t="shared" si="13"/>
        <v>1.5626168224299061E-2</v>
      </c>
    </row>
    <row r="149" spans="1:8">
      <c r="A149" s="16" t="s">
        <v>3315</v>
      </c>
      <c r="B149" s="16" t="s">
        <v>2933</v>
      </c>
      <c r="C149" s="16" t="s">
        <v>2874</v>
      </c>
      <c r="D149" s="18">
        <f>(24/VLOOKUP(B149,'State PE'!$A$2:$C$52,3,FALSE))*((VLOOKUP(A149,'County Silt Content'!$A$2:$D$3145,4,FALSE)/100)/0.09)</f>
        <v>0.82242990654205617</v>
      </c>
      <c r="E149">
        <f t="shared" si="10"/>
        <v>0.15626168224299067</v>
      </c>
      <c r="F149">
        <f t="shared" si="11"/>
        <v>1.5626168224299068E-2</v>
      </c>
      <c r="G149">
        <f t="shared" si="12"/>
        <v>0.15626168224299067</v>
      </c>
      <c r="H149">
        <f t="shared" si="13"/>
        <v>1.5626168224299068E-2</v>
      </c>
    </row>
    <row r="150" spans="1:8">
      <c r="A150" s="16" t="s">
        <v>2222</v>
      </c>
      <c r="B150" s="16" t="s">
        <v>2933</v>
      </c>
      <c r="C150" s="16" t="s">
        <v>2875</v>
      </c>
      <c r="D150" s="18">
        <f>(24/VLOOKUP(B150,'State PE'!$A$2:$C$52,3,FALSE))*((VLOOKUP(A150,'County Silt Content'!$A$2:$D$3145,4,FALSE)/100)/0.09)</f>
        <v>0.7189072609633359</v>
      </c>
      <c r="E150">
        <f t="shared" si="10"/>
        <v>0.13659237958303383</v>
      </c>
      <c r="F150">
        <f t="shared" si="11"/>
        <v>1.3659237958303384E-2</v>
      </c>
      <c r="G150">
        <f t="shared" si="12"/>
        <v>0.13659237958303383</v>
      </c>
      <c r="H150">
        <f t="shared" si="13"/>
        <v>1.3659237958303384E-2</v>
      </c>
    </row>
    <row r="151" spans="1:8">
      <c r="A151" s="16" t="s">
        <v>2223</v>
      </c>
      <c r="B151" s="16" t="s">
        <v>2933</v>
      </c>
      <c r="C151" s="16" t="s">
        <v>2876</v>
      </c>
      <c r="D151" s="18">
        <f>(24/VLOOKUP(B151,'State PE'!$A$2:$C$52,3,FALSE))*((VLOOKUP(A151,'County Silt Content'!$A$2:$D$3145,4,FALSE)/100)/0.09)</f>
        <v>1.2959501557632405</v>
      </c>
      <c r="E151">
        <f t="shared" si="10"/>
        <v>0.24623052959501568</v>
      </c>
      <c r="F151">
        <f t="shared" si="11"/>
        <v>2.4623052959501568E-2</v>
      </c>
      <c r="G151">
        <f t="shared" si="12"/>
        <v>0.24623052959501568</v>
      </c>
      <c r="H151">
        <f t="shared" si="13"/>
        <v>2.4623052959501568E-2</v>
      </c>
    </row>
    <row r="152" spans="1:8">
      <c r="A152" s="16" t="s">
        <v>3316</v>
      </c>
      <c r="B152" s="16" t="s">
        <v>2933</v>
      </c>
      <c r="C152" s="16" t="s">
        <v>2877</v>
      </c>
      <c r="D152" s="18">
        <f>(24/VLOOKUP(B152,'State PE'!$A$2:$C$52,3,FALSE))*((VLOOKUP(A152,'County Silt Content'!$A$2:$D$3145,4,FALSE)/100)/0.09)</f>
        <v>0.7189072609633359</v>
      </c>
      <c r="E152">
        <f t="shared" si="10"/>
        <v>0.13659237958303383</v>
      </c>
      <c r="F152">
        <f t="shared" si="11"/>
        <v>1.3659237958303384E-2</v>
      </c>
      <c r="G152">
        <f t="shared" si="12"/>
        <v>0.13659237958303383</v>
      </c>
      <c r="H152">
        <f t="shared" si="13"/>
        <v>1.3659237958303384E-2</v>
      </c>
    </row>
    <row r="153" spans="1:8">
      <c r="A153" s="16" t="s">
        <v>3317</v>
      </c>
      <c r="B153" s="16" t="s">
        <v>2933</v>
      </c>
      <c r="C153" s="16" t="s">
        <v>2878</v>
      </c>
      <c r="D153" s="18">
        <f>(24/VLOOKUP(B153,'State PE'!$A$2:$C$52,3,FALSE))*((VLOOKUP(A153,'County Silt Content'!$A$2:$D$3145,4,FALSE)/100)/0.09)</f>
        <v>0.82242990654205583</v>
      </c>
      <c r="E153">
        <f t="shared" si="10"/>
        <v>0.15626168224299061</v>
      </c>
      <c r="F153">
        <f t="shared" si="11"/>
        <v>1.5626168224299061E-2</v>
      </c>
      <c r="G153">
        <f t="shared" si="12"/>
        <v>0.15626168224299061</v>
      </c>
      <c r="H153">
        <f t="shared" si="13"/>
        <v>1.5626168224299061E-2</v>
      </c>
    </row>
    <row r="154" spans="1:8">
      <c r="A154" s="16" t="s">
        <v>3318</v>
      </c>
      <c r="B154" s="16" t="s">
        <v>2933</v>
      </c>
      <c r="C154" s="16" t="s">
        <v>2879</v>
      </c>
      <c r="D154" s="18">
        <f>(24/VLOOKUP(B154,'State PE'!$A$2:$C$52,3,FALSE))*((VLOOKUP(A154,'County Silt Content'!$A$2:$D$3145,4,FALSE)/100)/0.09)</f>
        <v>0.82242990654205628</v>
      </c>
      <c r="E154">
        <f t="shared" si="10"/>
        <v>0.1562616822429907</v>
      </c>
      <c r="F154">
        <f t="shared" si="11"/>
        <v>1.5626168224299072E-2</v>
      </c>
      <c r="G154">
        <f t="shared" si="12"/>
        <v>0.1562616822429907</v>
      </c>
      <c r="H154">
        <f t="shared" si="13"/>
        <v>1.5626168224299072E-2</v>
      </c>
    </row>
    <row r="155" spans="1:8">
      <c r="A155" s="16" t="s">
        <v>3319</v>
      </c>
      <c r="B155" s="16" t="s">
        <v>2933</v>
      </c>
      <c r="C155" s="16" t="s">
        <v>2880</v>
      </c>
      <c r="D155" s="18">
        <f>(24/VLOOKUP(B155,'State PE'!$A$2:$C$52,3,FALSE))*((VLOOKUP(A155,'County Silt Content'!$A$2:$D$3145,4,FALSE)/100)/0.09)</f>
        <v>1.29595015576324</v>
      </c>
      <c r="E155">
        <f t="shared" si="10"/>
        <v>0.2462305295950156</v>
      </c>
      <c r="F155">
        <f t="shared" si="11"/>
        <v>2.4623052959501561E-2</v>
      </c>
      <c r="G155">
        <f t="shared" si="12"/>
        <v>0.2462305295950156</v>
      </c>
      <c r="H155">
        <f t="shared" si="13"/>
        <v>2.4623052959501561E-2</v>
      </c>
    </row>
    <row r="156" spans="1:8">
      <c r="A156" s="16" t="s">
        <v>3320</v>
      </c>
      <c r="B156" s="16" t="s">
        <v>2933</v>
      </c>
      <c r="C156" s="16" t="s">
        <v>2881</v>
      </c>
      <c r="D156" s="18">
        <f>(24/VLOOKUP(B156,'State PE'!$A$2:$C$52,3,FALSE))*((VLOOKUP(A156,'County Silt Content'!$A$2:$D$3145,4,FALSE)/100)/0.09)</f>
        <v>1.29595015576324</v>
      </c>
      <c r="E156">
        <f t="shared" si="10"/>
        <v>0.2462305295950156</v>
      </c>
      <c r="F156">
        <f t="shared" si="11"/>
        <v>2.4623052959501561E-2</v>
      </c>
      <c r="G156">
        <f t="shared" si="12"/>
        <v>0.2462305295950156</v>
      </c>
      <c r="H156">
        <f t="shared" si="13"/>
        <v>2.4623052959501561E-2</v>
      </c>
    </row>
    <row r="157" spans="1:8">
      <c r="A157" s="16" t="s">
        <v>2224</v>
      </c>
      <c r="B157" s="16" t="s">
        <v>2933</v>
      </c>
      <c r="C157" s="16" t="s">
        <v>2882</v>
      </c>
      <c r="D157" s="18">
        <f>(24/VLOOKUP(B157,'State PE'!$A$2:$C$52,3,FALSE))*((VLOOKUP(A157,'County Silt Content'!$A$2:$D$3145,4,FALSE)/100)/0.09)</f>
        <v>1.29595015576324</v>
      </c>
      <c r="E157">
        <f t="shared" si="10"/>
        <v>0.2462305295950156</v>
      </c>
      <c r="F157">
        <f t="shared" si="11"/>
        <v>2.4623052959501561E-2</v>
      </c>
      <c r="G157">
        <f t="shared" si="12"/>
        <v>0.2462305295950156</v>
      </c>
      <c r="H157">
        <f t="shared" si="13"/>
        <v>2.4623052959501561E-2</v>
      </c>
    </row>
    <row r="158" spans="1:8">
      <c r="A158" s="16" t="s">
        <v>3321</v>
      </c>
      <c r="B158" s="16" t="s">
        <v>2933</v>
      </c>
      <c r="C158" s="16" t="s">
        <v>2883</v>
      </c>
      <c r="D158" s="18">
        <f>(24/VLOOKUP(B158,'State PE'!$A$2:$C$52,3,FALSE))*((VLOOKUP(A158,'County Silt Content'!$A$2:$D$3145,4,FALSE)/100)/0.09)</f>
        <v>0.82242990654205617</v>
      </c>
      <c r="E158">
        <f t="shared" si="10"/>
        <v>0.15626168224299067</v>
      </c>
      <c r="F158">
        <f t="shared" si="11"/>
        <v>1.5626168224299068E-2</v>
      </c>
      <c r="G158">
        <f t="shared" si="12"/>
        <v>0.15626168224299067</v>
      </c>
      <c r="H158">
        <f t="shared" si="13"/>
        <v>1.5626168224299068E-2</v>
      </c>
    </row>
    <row r="159" spans="1:8">
      <c r="A159" s="16" t="s">
        <v>3322</v>
      </c>
      <c r="B159" s="16" t="s">
        <v>2933</v>
      </c>
      <c r="C159" s="16" t="s">
        <v>2884</v>
      </c>
      <c r="D159" s="18">
        <f>(24/VLOOKUP(B159,'State PE'!$A$2:$C$52,3,FALSE))*((VLOOKUP(A159,'County Silt Content'!$A$2:$D$3145,4,FALSE)/100)/0.09)</f>
        <v>0.7189072609633359</v>
      </c>
      <c r="E159">
        <f t="shared" si="10"/>
        <v>0.13659237958303383</v>
      </c>
      <c r="F159">
        <f t="shared" si="11"/>
        <v>1.3659237958303384E-2</v>
      </c>
      <c r="G159">
        <f t="shared" si="12"/>
        <v>0.13659237958303383</v>
      </c>
      <c r="H159">
        <f t="shared" si="13"/>
        <v>1.3659237958303384E-2</v>
      </c>
    </row>
    <row r="160" spans="1:8">
      <c r="A160" s="16" t="s">
        <v>2225</v>
      </c>
      <c r="B160" s="16" t="s">
        <v>2933</v>
      </c>
      <c r="C160" s="16" t="s">
        <v>2885</v>
      </c>
      <c r="D160" s="18">
        <f>(24/VLOOKUP(B160,'State PE'!$A$2:$C$52,3,FALSE))*((VLOOKUP(A160,'County Silt Content'!$A$2:$D$3145,4,FALSE)/100)/0.09)</f>
        <v>1.2959501557632396</v>
      </c>
      <c r="E160">
        <f t="shared" si="10"/>
        <v>0.24623052959501551</v>
      </c>
      <c r="F160">
        <f t="shared" si="11"/>
        <v>2.4623052959501554E-2</v>
      </c>
      <c r="G160">
        <f t="shared" si="12"/>
        <v>0.24623052959501551</v>
      </c>
      <c r="H160">
        <f t="shared" si="13"/>
        <v>2.4623052959501554E-2</v>
      </c>
    </row>
    <row r="161" spans="1:8">
      <c r="A161" s="16" t="s">
        <v>3323</v>
      </c>
      <c r="B161" s="16" t="s">
        <v>2933</v>
      </c>
      <c r="C161" s="16" t="s">
        <v>2886</v>
      </c>
      <c r="D161" s="18">
        <f>(24/VLOOKUP(B161,'State PE'!$A$2:$C$52,3,FALSE))*((VLOOKUP(A161,'County Silt Content'!$A$2:$D$3145,4,FALSE)/100)/0.09)</f>
        <v>0.82242990654205617</v>
      </c>
      <c r="E161">
        <f t="shared" si="10"/>
        <v>0.15626168224299067</v>
      </c>
      <c r="F161">
        <f t="shared" si="11"/>
        <v>1.5626168224299068E-2</v>
      </c>
      <c r="G161">
        <f t="shared" si="12"/>
        <v>0.15626168224299067</v>
      </c>
      <c r="H161">
        <f t="shared" si="13"/>
        <v>1.5626168224299068E-2</v>
      </c>
    </row>
    <row r="162" spans="1:8">
      <c r="A162" s="16" t="s">
        <v>2226</v>
      </c>
      <c r="B162" s="16" t="s">
        <v>2933</v>
      </c>
      <c r="C162" s="16" t="s">
        <v>2887</v>
      </c>
      <c r="D162" s="18">
        <f>(24/VLOOKUP(B162,'State PE'!$A$2:$C$52,3,FALSE))*((VLOOKUP(A162,'County Silt Content'!$A$2:$D$3145,4,FALSE)/100)/0.09)</f>
        <v>0.82242990654205617</v>
      </c>
      <c r="E162">
        <f t="shared" si="10"/>
        <v>0.15626168224299067</v>
      </c>
      <c r="F162">
        <f t="shared" si="11"/>
        <v>1.5626168224299068E-2</v>
      </c>
      <c r="G162">
        <f t="shared" si="12"/>
        <v>0.15626168224299067</v>
      </c>
      <c r="H162">
        <f t="shared" si="13"/>
        <v>1.5626168224299068E-2</v>
      </c>
    </row>
    <row r="163" spans="1:8">
      <c r="A163" s="16" t="s">
        <v>2227</v>
      </c>
      <c r="B163" s="16" t="s">
        <v>2933</v>
      </c>
      <c r="C163" s="16" t="s">
        <v>2888</v>
      </c>
      <c r="D163" s="18">
        <f>(24/VLOOKUP(B163,'State PE'!$A$2:$C$52,3,FALSE))*((VLOOKUP(A163,'County Silt Content'!$A$2:$D$3145,4,FALSE)/100)/0.09)</f>
        <v>0.82242990654205617</v>
      </c>
      <c r="E163">
        <f t="shared" si="10"/>
        <v>0.15626168224299067</v>
      </c>
      <c r="F163">
        <f t="shared" si="11"/>
        <v>1.5626168224299068E-2</v>
      </c>
      <c r="G163">
        <f t="shared" si="12"/>
        <v>0.15626168224299067</v>
      </c>
      <c r="H163">
        <f t="shared" si="13"/>
        <v>1.5626168224299068E-2</v>
      </c>
    </row>
    <row r="164" spans="1:8">
      <c r="A164" s="16" t="s">
        <v>3324</v>
      </c>
      <c r="B164" s="16" t="s">
        <v>2933</v>
      </c>
      <c r="C164" s="16" t="s">
        <v>2889</v>
      </c>
      <c r="D164" s="18">
        <f>(24/VLOOKUP(B164,'State PE'!$A$2:$C$52,3,FALSE))*((VLOOKUP(A164,'County Silt Content'!$A$2:$D$3145,4,FALSE)/100)/0.09)</f>
        <v>0.82242990654205583</v>
      </c>
      <c r="E164">
        <f t="shared" si="10"/>
        <v>0.15626168224299061</v>
      </c>
      <c r="F164">
        <f t="shared" si="11"/>
        <v>1.5626168224299061E-2</v>
      </c>
      <c r="G164">
        <f t="shared" si="12"/>
        <v>0.15626168224299061</v>
      </c>
      <c r="H164">
        <f t="shared" si="13"/>
        <v>1.5626168224299061E-2</v>
      </c>
    </row>
    <row r="165" spans="1:8">
      <c r="A165" s="16" t="s">
        <v>3325</v>
      </c>
      <c r="B165" s="16" t="s">
        <v>2933</v>
      </c>
      <c r="C165" s="16" t="s">
        <v>2890</v>
      </c>
      <c r="D165" s="18">
        <f>(24/VLOOKUP(B165,'State PE'!$A$2:$C$52,3,FALSE))*((VLOOKUP(A165,'County Silt Content'!$A$2:$D$3145,4,FALSE)/100)/0.09)</f>
        <v>0.82242990654205628</v>
      </c>
      <c r="E165">
        <f t="shared" si="10"/>
        <v>0.1562616822429907</v>
      </c>
      <c r="F165">
        <f t="shared" si="11"/>
        <v>1.5626168224299072E-2</v>
      </c>
      <c r="G165">
        <f t="shared" si="12"/>
        <v>0.1562616822429907</v>
      </c>
      <c r="H165">
        <f t="shared" si="13"/>
        <v>1.5626168224299072E-2</v>
      </c>
    </row>
    <row r="166" spans="1:8">
      <c r="A166" s="16" t="s">
        <v>3326</v>
      </c>
      <c r="B166" s="16" t="s">
        <v>2933</v>
      </c>
      <c r="C166" s="16" t="s">
        <v>2891</v>
      </c>
      <c r="D166" s="18">
        <f>(24/VLOOKUP(B166,'State PE'!$A$2:$C$52,3,FALSE))*((VLOOKUP(A166,'County Silt Content'!$A$2:$D$3145,4,FALSE)/100)/0.09)</f>
        <v>0.71890726096333601</v>
      </c>
      <c r="E166">
        <f t="shared" si="10"/>
        <v>0.13659237958303386</v>
      </c>
      <c r="F166">
        <f t="shared" si="11"/>
        <v>1.3659237958303386E-2</v>
      </c>
      <c r="G166">
        <f t="shared" si="12"/>
        <v>0.13659237958303386</v>
      </c>
      <c r="H166">
        <f t="shared" si="13"/>
        <v>1.3659237958303386E-2</v>
      </c>
    </row>
    <row r="167" spans="1:8">
      <c r="A167" s="16" t="s">
        <v>3327</v>
      </c>
      <c r="B167" s="16" t="s">
        <v>2933</v>
      </c>
      <c r="C167" s="16" t="s">
        <v>2892</v>
      </c>
      <c r="D167" s="18">
        <f>(24/VLOOKUP(B167,'State PE'!$A$2:$C$52,3,FALSE))*((VLOOKUP(A167,'County Silt Content'!$A$2:$D$3145,4,FALSE)/100)/0.09)</f>
        <v>0.82242990654205617</v>
      </c>
      <c r="E167">
        <f t="shared" si="10"/>
        <v>0.15626168224299067</v>
      </c>
      <c r="F167">
        <f t="shared" si="11"/>
        <v>1.5626168224299068E-2</v>
      </c>
      <c r="G167">
        <f t="shared" si="12"/>
        <v>0.15626168224299067</v>
      </c>
      <c r="H167">
        <f t="shared" si="13"/>
        <v>1.5626168224299068E-2</v>
      </c>
    </row>
    <row r="168" spans="1:8">
      <c r="A168" s="16" t="s">
        <v>3328</v>
      </c>
      <c r="B168" s="16" t="s">
        <v>2933</v>
      </c>
      <c r="C168" s="16" t="s">
        <v>2893</v>
      </c>
      <c r="D168" s="18">
        <f>(24/VLOOKUP(B168,'State PE'!$A$2:$C$52,3,FALSE))*((VLOOKUP(A168,'County Silt Content'!$A$2:$D$3145,4,FALSE)/100)/0.09)</f>
        <v>0.7189072609633359</v>
      </c>
      <c r="E168">
        <f t="shared" si="10"/>
        <v>0.13659237958303383</v>
      </c>
      <c r="F168">
        <f t="shared" si="11"/>
        <v>1.3659237958303384E-2</v>
      </c>
      <c r="G168">
        <f t="shared" si="12"/>
        <v>0.13659237958303383</v>
      </c>
      <c r="H168">
        <f t="shared" si="13"/>
        <v>1.3659237958303384E-2</v>
      </c>
    </row>
    <row r="169" spans="1:8">
      <c r="A169" s="16" t="s">
        <v>3329</v>
      </c>
      <c r="B169" s="16" t="s">
        <v>2933</v>
      </c>
      <c r="C169" s="16" t="s">
        <v>2894</v>
      </c>
      <c r="D169" s="18">
        <f>(24/VLOOKUP(B169,'State PE'!$A$2:$C$52,3,FALSE))*((VLOOKUP(A169,'County Silt Content'!$A$2:$D$3145,4,FALSE)/100)/0.09)</f>
        <v>0.82242990654205583</v>
      </c>
      <c r="E169">
        <f t="shared" si="10"/>
        <v>0.15626168224299061</v>
      </c>
      <c r="F169">
        <f t="shared" si="11"/>
        <v>1.5626168224299061E-2</v>
      </c>
      <c r="G169">
        <f t="shared" si="12"/>
        <v>0.15626168224299061</v>
      </c>
      <c r="H169">
        <f t="shared" si="13"/>
        <v>1.5626168224299061E-2</v>
      </c>
    </row>
    <row r="170" spans="1:8">
      <c r="A170" s="16" t="s">
        <v>3330</v>
      </c>
      <c r="B170" s="16" t="s">
        <v>2933</v>
      </c>
      <c r="C170" s="16" t="s">
        <v>2895</v>
      </c>
      <c r="D170" s="18">
        <f>(24/VLOOKUP(B170,'State PE'!$A$2:$C$52,3,FALSE))*((VLOOKUP(A170,'County Silt Content'!$A$2:$D$3145,4,FALSE)/100)/0.09)</f>
        <v>0.82242990654205639</v>
      </c>
      <c r="E170">
        <f t="shared" si="10"/>
        <v>0.15626168224299072</v>
      </c>
      <c r="F170">
        <f t="shared" si="11"/>
        <v>1.5626168224299072E-2</v>
      </c>
      <c r="G170">
        <f t="shared" si="12"/>
        <v>0.15626168224299072</v>
      </c>
      <c r="H170">
        <f t="shared" si="13"/>
        <v>1.5626168224299072E-2</v>
      </c>
    </row>
    <row r="171" spans="1:8">
      <c r="A171" s="16" t="s">
        <v>2228</v>
      </c>
      <c r="B171" s="16" t="s">
        <v>2933</v>
      </c>
      <c r="C171" s="16" t="s">
        <v>2896</v>
      </c>
      <c r="D171" s="18">
        <f>(24/VLOOKUP(B171,'State PE'!$A$2:$C$52,3,FALSE))*((VLOOKUP(A171,'County Silt Content'!$A$2:$D$3145,4,FALSE)/100)/0.09)</f>
        <v>1.29595015576324</v>
      </c>
      <c r="E171">
        <f t="shared" si="10"/>
        <v>0.2462305295950156</v>
      </c>
      <c r="F171">
        <f t="shared" si="11"/>
        <v>2.4623052959501561E-2</v>
      </c>
      <c r="G171">
        <f t="shared" si="12"/>
        <v>0.2462305295950156</v>
      </c>
      <c r="H171">
        <f t="shared" si="13"/>
        <v>2.4623052959501561E-2</v>
      </c>
    </row>
    <row r="172" spans="1:8">
      <c r="A172" s="16" t="s">
        <v>3331</v>
      </c>
      <c r="B172" s="16" t="s">
        <v>2933</v>
      </c>
      <c r="C172" s="16" t="s">
        <v>2897</v>
      </c>
      <c r="D172" s="18">
        <f>(24/VLOOKUP(B172,'State PE'!$A$2:$C$52,3,FALSE))*((VLOOKUP(A172,'County Silt Content'!$A$2:$D$3145,4,FALSE)/100)/0.09)</f>
        <v>0.82242990654205617</v>
      </c>
      <c r="E172">
        <f t="shared" si="10"/>
        <v>0.15626168224299067</v>
      </c>
      <c r="F172">
        <f t="shared" si="11"/>
        <v>1.5626168224299068E-2</v>
      </c>
      <c r="G172">
        <f t="shared" si="12"/>
        <v>0.15626168224299067</v>
      </c>
      <c r="H172">
        <f t="shared" si="13"/>
        <v>1.5626168224299068E-2</v>
      </c>
    </row>
    <row r="173" spans="1:8">
      <c r="A173" s="16" t="s">
        <v>3332</v>
      </c>
      <c r="B173" s="16" t="s">
        <v>2933</v>
      </c>
      <c r="C173" s="16" t="s">
        <v>2898</v>
      </c>
      <c r="D173" s="18">
        <f>(24/VLOOKUP(B173,'State PE'!$A$2:$C$52,3,FALSE))*((VLOOKUP(A173,'County Silt Content'!$A$2:$D$3145,4,FALSE)/100)/0.09)</f>
        <v>1.29595015576324</v>
      </c>
      <c r="E173">
        <f t="shared" si="10"/>
        <v>0.2462305295950156</v>
      </c>
      <c r="F173">
        <f t="shared" si="11"/>
        <v>2.4623052959501561E-2</v>
      </c>
      <c r="G173">
        <f t="shared" si="12"/>
        <v>0.2462305295950156</v>
      </c>
      <c r="H173">
        <f t="shared" si="13"/>
        <v>2.4623052959501561E-2</v>
      </c>
    </row>
    <row r="174" spans="1:8">
      <c r="A174" s="16" t="s">
        <v>3333</v>
      </c>
      <c r="B174" s="16" t="s">
        <v>2933</v>
      </c>
      <c r="C174" s="16" t="s">
        <v>2899</v>
      </c>
      <c r="D174" s="18">
        <f>(24/VLOOKUP(B174,'State PE'!$A$2:$C$52,3,FALSE))*((VLOOKUP(A174,'County Silt Content'!$A$2:$D$3145,4,FALSE)/100)/0.09)</f>
        <v>0.71890726096333568</v>
      </c>
      <c r="E174">
        <f t="shared" si="10"/>
        <v>0.13659237958303377</v>
      </c>
      <c r="F174">
        <f t="shared" si="11"/>
        <v>1.3659237958303379E-2</v>
      </c>
      <c r="G174">
        <f t="shared" si="12"/>
        <v>0.13659237958303377</v>
      </c>
      <c r="H174">
        <f t="shared" si="13"/>
        <v>1.3659237958303379E-2</v>
      </c>
    </row>
    <row r="175" spans="1:8">
      <c r="A175" s="16" t="s">
        <v>3334</v>
      </c>
      <c r="B175" s="16" t="s">
        <v>2933</v>
      </c>
      <c r="C175" s="16" t="s">
        <v>2900</v>
      </c>
      <c r="D175" s="18">
        <f>(24/VLOOKUP(B175,'State PE'!$A$2:$C$52,3,FALSE))*((VLOOKUP(A175,'County Silt Content'!$A$2:$D$3145,4,FALSE)/100)/0.09)</f>
        <v>0.82242990654205639</v>
      </c>
      <c r="E175">
        <f t="shared" si="10"/>
        <v>0.15626168224299072</v>
      </c>
      <c r="F175">
        <f t="shared" si="11"/>
        <v>1.5626168224299072E-2</v>
      </c>
      <c r="G175">
        <f t="shared" si="12"/>
        <v>0.15626168224299072</v>
      </c>
      <c r="H175">
        <f t="shared" si="13"/>
        <v>1.5626168224299072E-2</v>
      </c>
    </row>
    <row r="176" spans="1:8">
      <c r="A176" s="16" t="s">
        <v>3335</v>
      </c>
      <c r="B176" s="16" t="s">
        <v>2933</v>
      </c>
      <c r="C176" s="16" t="s">
        <v>2901</v>
      </c>
      <c r="D176" s="18">
        <f>(24/VLOOKUP(B176,'State PE'!$A$2:$C$52,3,FALSE))*((VLOOKUP(A176,'County Silt Content'!$A$2:$D$3145,4,FALSE)/100)/0.09)</f>
        <v>0.82242990654205628</v>
      </c>
      <c r="E176">
        <f t="shared" si="10"/>
        <v>0.1562616822429907</v>
      </c>
      <c r="F176">
        <f t="shared" si="11"/>
        <v>1.5626168224299072E-2</v>
      </c>
      <c r="G176">
        <f t="shared" si="12"/>
        <v>0.1562616822429907</v>
      </c>
      <c r="H176">
        <f t="shared" si="13"/>
        <v>1.5626168224299072E-2</v>
      </c>
    </row>
    <row r="177" spans="1:8">
      <c r="A177" s="16" t="s">
        <v>2229</v>
      </c>
      <c r="B177" s="16" t="s">
        <v>2933</v>
      </c>
      <c r="C177" s="16" t="s">
        <v>2902</v>
      </c>
      <c r="D177" s="18">
        <f>(24/VLOOKUP(B177,'State PE'!$A$2:$C$52,3,FALSE))*((VLOOKUP(A177,'County Silt Content'!$A$2:$D$3145,4,FALSE)/100)/0.09)</f>
        <v>0.82242990654205617</v>
      </c>
      <c r="E177">
        <f t="shared" si="10"/>
        <v>0.15626168224299067</v>
      </c>
      <c r="F177">
        <f t="shared" si="11"/>
        <v>1.5626168224299068E-2</v>
      </c>
      <c r="G177">
        <f t="shared" si="12"/>
        <v>0.15626168224299067</v>
      </c>
      <c r="H177">
        <f t="shared" si="13"/>
        <v>1.5626168224299068E-2</v>
      </c>
    </row>
    <row r="178" spans="1:8">
      <c r="A178" s="16" t="s">
        <v>3336</v>
      </c>
      <c r="B178" s="16" t="s">
        <v>2933</v>
      </c>
      <c r="C178" s="16" t="s">
        <v>2903</v>
      </c>
      <c r="D178" s="18">
        <f>(24/VLOOKUP(B178,'State PE'!$A$2:$C$52,3,FALSE))*((VLOOKUP(A178,'County Silt Content'!$A$2:$D$3145,4,FALSE)/100)/0.09)</f>
        <v>0.82242990654205583</v>
      </c>
      <c r="E178">
        <f t="shared" si="10"/>
        <v>0.15626168224299061</v>
      </c>
      <c r="F178">
        <f t="shared" si="11"/>
        <v>1.5626168224299061E-2</v>
      </c>
      <c r="G178">
        <f t="shared" si="12"/>
        <v>0.15626168224299061</v>
      </c>
      <c r="H178">
        <f t="shared" si="13"/>
        <v>1.5626168224299061E-2</v>
      </c>
    </row>
    <row r="179" spans="1:8">
      <c r="A179" s="16" t="s">
        <v>3337</v>
      </c>
      <c r="B179" s="16" t="s">
        <v>2933</v>
      </c>
      <c r="C179" s="16" t="s">
        <v>2904</v>
      </c>
      <c r="D179" s="18">
        <f>(24/VLOOKUP(B179,'State PE'!$A$2:$C$52,3,FALSE))*((VLOOKUP(A179,'County Silt Content'!$A$2:$D$3145,4,FALSE)/100)/0.09)</f>
        <v>0.82242990654205617</v>
      </c>
      <c r="E179">
        <f t="shared" si="10"/>
        <v>0.15626168224299067</v>
      </c>
      <c r="F179">
        <f t="shared" si="11"/>
        <v>1.5626168224299068E-2</v>
      </c>
      <c r="G179">
        <f t="shared" si="12"/>
        <v>0.15626168224299067</v>
      </c>
      <c r="H179">
        <f t="shared" si="13"/>
        <v>1.5626168224299068E-2</v>
      </c>
    </row>
    <row r="180" spans="1:8">
      <c r="A180" s="16" t="s">
        <v>3338</v>
      </c>
      <c r="B180" s="16" t="s">
        <v>2933</v>
      </c>
      <c r="C180" s="16" t="s">
        <v>2937</v>
      </c>
      <c r="D180" s="18">
        <f>(24/VLOOKUP(B180,'State PE'!$A$2:$C$52,3,FALSE))*((VLOOKUP(A180,'County Silt Content'!$A$2:$D$3145,4,FALSE)/100)/0.09)</f>
        <v>1.2959501557632396</v>
      </c>
      <c r="E180">
        <f t="shared" si="10"/>
        <v>0.24623052959501551</v>
      </c>
      <c r="F180">
        <f t="shared" si="11"/>
        <v>2.4623052959501554E-2</v>
      </c>
      <c r="G180">
        <f t="shared" si="12"/>
        <v>0.24623052959501551</v>
      </c>
      <c r="H180">
        <f t="shared" si="13"/>
        <v>2.4623052959501554E-2</v>
      </c>
    </row>
    <row r="181" spans="1:8">
      <c r="A181" s="16" t="s">
        <v>2230</v>
      </c>
      <c r="B181" s="16" t="s">
        <v>2933</v>
      </c>
      <c r="C181" s="16" t="s">
        <v>2956</v>
      </c>
      <c r="D181" s="18">
        <f>(24/VLOOKUP(B181,'State PE'!$A$2:$C$52,3,FALSE))*((VLOOKUP(A181,'County Silt Content'!$A$2:$D$3145,4,FALSE)/100)/0.09)</f>
        <v>1.2959501557632396</v>
      </c>
      <c r="E181">
        <f t="shared" si="10"/>
        <v>0.24623052959501551</v>
      </c>
      <c r="F181">
        <f t="shared" si="11"/>
        <v>2.4623052959501554E-2</v>
      </c>
      <c r="G181">
        <f t="shared" si="12"/>
        <v>0.24623052959501551</v>
      </c>
      <c r="H181">
        <f t="shared" si="13"/>
        <v>2.4623052959501554E-2</v>
      </c>
    </row>
    <row r="182" spans="1:8">
      <c r="A182" s="16" t="s">
        <v>3339</v>
      </c>
      <c r="B182" s="16" t="s">
        <v>2933</v>
      </c>
      <c r="C182" s="16" t="s">
        <v>2938</v>
      </c>
      <c r="D182" s="18">
        <f>(24/VLOOKUP(B182,'State PE'!$A$2:$C$52,3,FALSE))*((VLOOKUP(A182,'County Silt Content'!$A$2:$D$3145,4,FALSE)/100)/0.09)</f>
        <v>0.82242990654205617</v>
      </c>
      <c r="E182">
        <f t="shared" si="10"/>
        <v>0.15626168224299067</v>
      </c>
      <c r="F182">
        <f t="shared" si="11"/>
        <v>1.5626168224299068E-2</v>
      </c>
      <c r="G182">
        <f t="shared" si="12"/>
        <v>0.15626168224299067</v>
      </c>
      <c r="H182">
        <f t="shared" si="13"/>
        <v>1.5626168224299068E-2</v>
      </c>
    </row>
    <row r="183" spans="1:8">
      <c r="A183" s="16" t="s">
        <v>3340</v>
      </c>
      <c r="B183" s="16" t="s">
        <v>2933</v>
      </c>
      <c r="C183" s="16" t="s">
        <v>2941</v>
      </c>
      <c r="D183" s="18">
        <f>(24/VLOOKUP(B183,'State PE'!$A$2:$C$52,3,FALSE))*((VLOOKUP(A183,'County Silt Content'!$A$2:$D$3145,4,FALSE)/100)/0.09)</f>
        <v>0.82242990654205583</v>
      </c>
      <c r="E183">
        <f t="shared" si="10"/>
        <v>0.15626168224299061</v>
      </c>
      <c r="F183">
        <f t="shared" si="11"/>
        <v>1.5626168224299061E-2</v>
      </c>
      <c r="G183">
        <f t="shared" si="12"/>
        <v>0.15626168224299061</v>
      </c>
      <c r="H183">
        <f t="shared" si="13"/>
        <v>1.5626168224299061E-2</v>
      </c>
    </row>
    <row r="184" spans="1:8">
      <c r="A184" s="16" t="s">
        <v>3341</v>
      </c>
      <c r="B184" s="16" t="s">
        <v>2933</v>
      </c>
      <c r="C184" s="16" t="s">
        <v>2942</v>
      </c>
      <c r="D184" s="18">
        <f>(24/VLOOKUP(B184,'State PE'!$A$2:$C$52,3,FALSE))*((VLOOKUP(A184,'County Silt Content'!$A$2:$D$3145,4,FALSE)/100)/0.09)</f>
        <v>1.2959501557632396</v>
      </c>
      <c r="E184">
        <f t="shared" si="10"/>
        <v>0.24623052959501551</v>
      </c>
      <c r="F184">
        <f t="shared" si="11"/>
        <v>2.4623052959501554E-2</v>
      </c>
      <c r="G184">
        <f t="shared" si="12"/>
        <v>0.24623052959501551</v>
      </c>
      <c r="H184">
        <f t="shared" si="13"/>
        <v>2.4623052959501554E-2</v>
      </c>
    </row>
    <row r="185" spans="1:8">
      <c r="A185" s="16" t="s">
        <v>3342</v>
      </c>
      <c r="B185" s="16" t="s">
        <v>2933</v>
      </c>
      <c r="C185" s="16" t="s">
        <v>2943</v>
      </c>
      <c r="D185" s="18">
        <f>(24/VLOOKUP(B185,'State PE'!$A$2:$C$52,3,FALSE))*((VLOOKUP(A185,'County Silt Content'!$A$2:$D$3145,4,FALSE)/100)/0.09)</f>
        <v>1.2959501557632405</v>
      </c>
      <c r="E185">
        <f t="shared" si="10"/>
        <v>0.24623052959501568</v>
      </c>
      <c r="F185">
        <f t="shared" si="11"/>
        <v>2.4623052959501568E-2</v>
      </c>
      <c r="G185">
        <f t="shared" si="12"/>
        <v>0.24623052959501568</v>
      </c>
      <c r="H185">
        <f t="shared" si="13"/>
        <v>2.4623052959501568E-2</v>
      </c>
    </row>
    <row r="186" spans="1:8">
      <c r="A186" s="16" t="s">
        <v>2231</v>
      </c>
      <c r="B186" s="16" t="s">
        <v>2933</v>
      </c>
      <c r="C186" s="16" t="s">
        <v>2957</v>
      </c>
      <c r="D186" s="18">
        <f>(24/VLOOKUP(B186,'State PE'!$A$2:$C$52,3,FALSE))*((VLOOKUP(A186,'County Silt Content'!$A$2:$D$3145,4,FALSE)/100)/0.09)</f>
        <v>1.29595015576324</v>
      </c>
      <c r="E186">
        <f t="shared" si="10"/>
        <v>0.2462305295950156</v>
      </c>
      <c r="F186">
        <f t="shared" si="11"/>
        <v>2.4623052959501561E-2</v>
      </c>
      <c r="G186">
        <f t="shared" si="12"/>
        <v>0.2462305295950156</v>
      </c>
      <c r="H186">
        <f t="shared" si="13"/>
        <v>2.4623052959501561E-2</v>
      </c>
    </row>
    <row r="187" spans="1:8">
      <c r="A187" s="16" t="s">
        <v>3343</v>
      </c>
      <c r="B187" s="16" t="s">
        <v>2933</v>
      </c>
      <c r="C187" s="16" t="s">
        <v>2944</v>
      </c>
      <c r="D187" s="18">
        <f>(24/VLOOKUP(B187,'State PE'!$A$2:$C$52,3,FALSE))*((VLOOKUP(A187,'County Silt Content'!$A$2:$D$3145,4,FALSE)/100)/0.09)</f>
        <v>0.82242990654205617</v>
      </c>
      <c r="E187">
        <f t="shared" si="10"/>
        <v>0.15626168224299067</v>
      </c>
      <c r="F187">
        <f t="shared" si="11"/>
        <v>1.5626168224299068E-2</v>
      </c>
      <c r="G187">
        <f t="shared" si="12"/>
        <v>0.15626168224299067</v>
      </c>
      <c r="H187">
        <f t="shared" si="13"/>
        <v>1.5626168224299068E-2</v>
      </c>
    </row>
    <row r="188" spans="1:8">
      <c r="A188" s="16" t="s">
        <v>3344</v>
      </c>
      <c r="B188" s="16" t="s">
        <v>2945</v>
      </c>
      <c r="C188" s="16" t="s">
        <v>2836</v>
      </c>
      <c r="D188" s="18">
        <f>(24/VLOOKUP(B188,'State PE'!$A$2:$C$52,3,FALSE))*((VLOOKUP(A188,'County Silt Content'!$A$2:$D$3145,4,FALSE)/100)/0.09)</f>
        <v>2.0163831127914307</v>
      </c>
      <c r="E188">
        <f t="shared" si="10"/>
        <v>0.38311279143037186</v>
      </c>
      <c r="F188">
        <f t="shared" si="11"/>
        <v>3.831127914303719E-2</v>
      </c>
      <c r="G188">
        <f t="shared" si="12"/>
        <v>0.38311279143037186</v>
      </c>
      <c r="H188">
        <f t="shared" si="13"/>
        <v>3.831127914303719E-2</v>
      </c>
    </row>
    <row r="189" spans="1:8">
      <c r="A189" s="16" t="s">
        <v>2232</v>
      </c>
      <c r="B189" s="16" t="s">
        <v>2945</v>
      </c>
      <c r="C189" s="16" t="s">
        <v>2840</v>
      </c>
      <c r="D189" s="18">
        <f>(24/VLOOKUP(B189,'State PE'!$A$2:$C$52,3,FALSE))*((VLOOKUP(A189,'County Silt Content'!$A$2:$D$3145,4,FALSE)/100)/0.09)</f>
        <v>2.0163831127914307</v>
      </c>
      <c r="E189">
        <f t="shared" si="10"/>
        <v>0.38311279143037186</v>
      </c>
      <c r="F189">
        <f t="shared" si="11"/>
        <v>3.831127914303719E-2</v>
      </c>
      <c r="G189">
        <f t="shared" si="12"/>
        <v>0.38311279143037186</v>
      </c>
      <c r="H189">
        <f t="shared" si="13"/>
        <v>3.831127914303719E-2</v>
      </c>
    </row>
    <row r="190" spans="1:8">
      <c r="A190" s="16" t="s">
        <v>3345</v>
      </c>
      <c r="B190" s="16" t="s">
        <v>2945</v>
      </c>
      <c r="C190" s="16" t="s">
        <v>2842</v>
      </c>
      <c r="D190" s="18">
        <f>(24/VLOOKUP(B190,'State PE'!$A$2:$C$52,3,FALSE))*((VLOOKUP(A190,'County Silt Content'!$A$2:$D$3145,4,FALSE)/100)/0.09)</f>
        <v>2.0163831127914307</v>
      </c>
      <c r="E190">
        <f t="shared" si="10"/>
        <v>0.38311279143037186</v>
      </c>
      <c r="F190">
        <f t="shared" si="11"/>
        <v>3.831127914303719E-2</v>
      </c>
      <c r="G190">
        <f t="shared" si="12"/>
        <v>0.38311279143037186</v>
      </c>
      <c r="H190">
        <f t="shared" si="13"/>
        <v>3.831127914303719E-2</v>
      </c>
    </row>
    <row r="191" spans="1:8">
      <c r="A191" s="16" t="s">
        <v>3346</v>
      </c>
      <c r="B191" s="16" t="s">
        <v>2945</v>
      </c>
      <c r="C191" s="16" t="s">
        <v>2930</v>
      </c>
      <c r="D191" s="18">
        <f>(24/VLOOKUP(B191,'State PE'!$A$2:$C$52,3,FALSE))*((VLOOKUP(A191,'County Silt Content'!$A$2:$D$3145,4,FALSE)/100)/0.09)</f>
        <v>1.6635160680529304</v>
      </c>
      <c r="E191">
        <f t="shared" si="10"/>
        <v>0.3160680529300568</v>
      </c>
      <c r="F191">
        <f t="shared" si="11"/>
        <v>3.1606805293005684E-2</v>
      </c>
      <c r="G191">
        <f t="shared" si="12"/>
        <v>0.3160680529300568</v>
      </c>
      <c r="H191">
        <f t="shared" si="13"/>
        <v>3.1606805293005684E-2</v>
      </c>
    </row>
    <row r="192" spans="1:8">
      <c r="A192" s="16" t="s">
        <v>3347</v>
      </c>
      <c r="B192" s="16" t="s">
        <v>2945</v>
      </c>
      <c r="C192" s="16" t="s">
        <v>2843</v>
      </c>
      <c r="D192" s="18">
        <f>(24/VLOOKUP(B192,'State PE'!$A$2:$C$52,3,FALSE))*((VLOOKUP(A192,'County Silt Content'!$A$2:$D$3145,4,FALSE)/100)/0.09)</f>
        <v>1.6635160680529302</v>
      </c>
      <c r="E192">
        <f t="shared" si="10"/>
        <v>0.31606805293005674</v>
      </c>
      <c r="F192">
        <f t="shared" si="11"/>
        <v>3.1606805293005677E-2</v>
      </c>
      <c r="G192">
        <f t="shared" si="12"/>
        <v>0.31606805293005674</v>
      </c>
      <c r="H192">
        <f t="shared" si="13"/>
        <v>3.1606805293005677E-2</v>
      </c>
    </row>
    <row r="193" spans="1:8">
      <c r="A193" s="16" t="s">
        <v>3348</v>
      </c>
      <c r="B193" s="16" t="s">
        <v>2945</v>
      </c>
      <c r="C193" s="16" t="s">
        <v>2946</v>
      </c>
      <c r="D193" s="18">
        <f>(24/VLOOKUP(B193,'State PE'!$A$2:$C$52,3,FALSE))*((VLOOKUP(A193,'County Silt Content'!$A$2:$D$3145,4,FALSE)/100)/0.09)</f>
        <v>2.0163831127914298</v>
      </c>
      <c r="E193">
        <f t="shared" si="10"/>
        <v>0.38311279143037169</v>
      </c>
      <c r="F193">
        <f t="shared" si="11"/>
        <v>3.8311279143037169E-2</v>
      </c>
      <c r="G193">
        <f t="shared" si="12"/>
        <v>0.38311279143037169</v>
      </c>
      <c r="H193">
        <f t="shared" si="13"/>
        <v>3.8311279143037169E-2</v>
      </c>
    </row>
    <row r="194" spans="1:8">
      <c r="A194" s="16" t="s">
        <v>3349</v>
      </c>
      <c r="B194" s="16" t="s">
        <v>2945</v>
      </c>
      <c r="C194" s="16" t="s">
        <v>2844</v>
      </c>
      <c r="D194" s="18">
        <f>(24/VLOOKUP(B194,'State PE'!$A$2:$C$52,3,FALSE))*((VLOOKUP(A194,'County Silt Content'!$A$2:$D$3145,4,FALSE)/100)/0.09)</f>
        <v>3.1253938248267175</v>
      </c>
      <c r="E194">
        <f t="shared" si="10"/>
        <v>0.59382482671707637</v>
      </c>
      <c r="F194">
        <f t="shared" si="11"/>
        <v>5.9382482671707641E-2</v>
      </c>
      <c r="G194">
        <f t="shared" si="12"/>
        <v>0.59382482671707637</v>
      </c>
      <c r="H194">
        <f t="shared" si="13"/>
        <v>5.9382482671707641E-2</v>
      </c>
    </row>
    <row r="195" spans="1:8">
      <c r="A195" s="16" t="s">
        <v>3350</v>
      </c>
      <c r="B195" s="16" t="s">
        <v>2945</v>
      </c>
      <c r="C195" s="16" t="s">
        <v>2845</v>
      </c>
      <c r="D195" s="18">
        <f>(24/VLOOKUP(B195,'State PE'!$A$2:$C$52,3,FALSE))*((VLOOKUP(A195,'County Silt Content'!$A$2:$D$3145,4,FALSE)/100)/0.09)</f>
        <v>2.0163831127914307</v>
      </c>
      <c r="E195">
        <f t="shared" si="10"/>
        <v>0.38311279143037186</v>
      </c>
      <c r="F195">
        <f t="shared" si="11"/>
        <v>3.831127914303719E-2</v>
      </c>
      <c r="G195">
        <f t="shared" si="12"/>
        <v>0.38311279143037186</v>
      </c>
      <c r="H195">
        <f t="shared" si="13"/>
        <v>3.831127914303719E-2</v>
      </c>
    </row>
    <row r="196" spans="1:8">
      <c r="A196" s="16" t="s">
        <v>3351</v>
      </c>
      <c r="B196" s="16" t="s">
        <v>2945</v>
      </c>
      <c r="C196" s="16" t="s">
        <v>2846</v>
      </c>
      <c r="D196" s="18">
        <f>(24/VLOOKUP(B196,'State PE'!$A$2:$C$52,3,FALSE))*((VLOOKUP(A196,'County Silt Content'!$A$2:$D$3145,4,FALSE)/100)/0.09)</f>
        <v>1.6635160680529302</v>
      </c>
      <c r="E196">
        <f t="shared" si="10"/>
        <v>0.31606805293005674</v>
      </c>
      <c r="F196">
        <f t="shared" si="11"/>
        <v>3.1606805293005677E-2</v>
      </c>
      <c r="G196">
        <f t="shared" si="12"/>
        <v>0.31606805293005674</v>
      </c>
      <c r="H196">
        <f t="shared" si="13"/>
        <v>3.1606805293005677E-2</v>
      </c>
    </row>
    <row r="197" spans="1:8">
      <c r="A197" s="16" t="s">
        <v>3352</v>
      </c>
      <c r="B197" s="16" t="s">
        <v>2945</v>
      </c>
      <c r="C197" s="16" t="s">
        <v>2847</v>
      </c>
      <c r="D197" s="18">
        <f>(24/VLOOKUP(B197,'State PE'!$A$2:$C$52,3,FALSE))*((VLOOKUP(A197,'County Silt Content'!$A$2:$D$3145,4,FALSE)/100)/0.09)</f>
        <v>1.6635160680529304</v>
      </c>
      <c r="E197">
        <f t="shared" ref="E197:E260" si="14">0.19*D197</f>
        <v>0.3160680529300568</v>
      </c>
      <c r="F197">
        <f t="shared" ref="F197:F260" si="15">E197*0.1</f>
        <v>3.1606805293005684E-2</v>
      </c>
      <c r="G197">
        <f t="shared" ref="G197:G260" si="16">E197</f>
        <v>0.3160680529300568</v>
      </c>
      <c r="H197">
        <f t="shared" ref="H197:H260" si="17">F197</f>
        <v>3.1606805293005684E-2</v>
      </c>
    </row>
    <row r="198" spans="1:8">
      <c r="A198" s="16" t="s">
        <v>3353</v>
      </c>
      <c r="B198" s="16" t="s">
        <v>2945</v>
      </c>
      <c r="C198" s="16" t="s">
        <v>2850</v>
      </c>
      <c r="D198" s="18">
        <f>(24/VLOOKUP(B198,'State PE'!$A$2:$C$52,3,FALSE))*((VLOOKUP(A198,'County Silt Content'!$A$2:$D$3145,4,FALSE)/100)/0.09)</f>
        <v>2.0163831127914302</v>
      </c>
      <c r="E198">
        <f t="shared" si="14"/>
        <v>0.38311279143037175</v>
      </c>
      <c r="F198">
        <f t="shared" si="15"/>
        <v>3.8311279143037176E-2</v>
      </c>
      <c r="G198">
        <f t="shared" si="16"/>
        <v>0.38311279143037175</v>
      </c>
      <c r="H198">
        <f t="shared" si="17"/>
        <v>3.8311279143037176E-2</v>
      </c>
    </row>
    <row r="199" spans="1:8">
      <c r="A199" s="16" t="s">
        <v>3354</v>
      </c>
      <c r="B199" s="16" t="s">
        <v>2945</v>
      </c>
      <c r="C199" s="16" t="s">
        <v>2851</v>
      </c>
      <c r="D199" s="18">
        <f>(24/VLOOKUP(B199,'State PE'!$A$2:$C$52,3,FALSE))*((VLOOKUP(A199,'County Silt Content'!$A$2:$D$3145,4,FALSE)/100)/0.09)</f>
        <v>2.0163831127914302</v>
      </c>
      <c r="E199">
        <f t="shared" si="14"/>
        <v>0.38311279143037175</v>
      </c>
      <c r="F199">
        <f t="shared" si="15"/>
        <v>3.8311279143037176E-2</v>
      </c>
      <c r="G199">
        <f t="shared" si="16"/>
        <v>0.38311279143037175</v>
      </c>
      <c r="H199">
        <f t="shared" si="17"/>
        <v>3.8311279143037176E-2</v>
      </c>
    </row>
    <row r="200" spans="1:8">
      <c r="A200" s="16" t="s">
        <v>3355</v>
      </c>
      <c r="B200" s="16" t="s">
        <v>2945</v>
      </c>
      <c r="C200" s="16" t="s">
        <v>2852</v>
      </c>
      <c r="D200" s="18">
        <f>(24/VLOOKUP(B200,'State PE'!$A$2:$C$52,3,FALSE))*((VLOOKUP(A200,'County Silt Content'!$A$2:$D$3145,4,FALSE)/100)/0.09)</f>
        <v>2.0163831127914307</v>
      </c>
      <c r="E200">
        <f t="shared" si="14"/>
        <v>0.38311279143037186</v>
      </c>
      <c r="F200">
        <f t="shared" si="15"/>
        <v>3.831127914303719E-2</v>
      </c>
      <c r="G200">
        <f t="shared" si="16"/>
        <v>0.38311279143037186</v>
      </c>
      <c r="H200">
        <f t="shared" si="17"/>
        <v>3.831127914303719E-2</v>
      </c>
    </row>
    <row r="201" spans="1:8">
      <c r="A201" s="16" t="s">
        <v>3356</v>
      </c>
      <c r="B201" s="16" t="s">
        <v>2945</v>
      </c>
      <c r="C201" s="16" t="s">
        <v>2932</v>
      </c>
      <c r="D201" s="18">
        <f>(24/VLOOKUP(B201,'State PE'!$A$2:$C$52,3,FALSE))*((VLOOKUP(A201,'County Silt Content'!$A$2:$D$3145,4,FALSE)/100)/0.09)</f>
        <v>2.0163831127914307</v>
      </c>
      <c r="E201">
        <f t="shared" si="14"/>
        <v>0.38311279143037186</v>
      </c>
      <c r="F201">
        <f t="shared" si="15"/>
        <v>3.831127914303719E-2</v>
      </c>
      <c r="G201">
        <f t="shared" si="16"/>
        <v>0.38311279143037186</v>
      </c>
      <c r="H201">
        <f t="shared" si="17"/>
        <v>3.831127914303719E-2</v>
      </c>
    </row>
    <row r="202" spans="1:8">
      <c r="A202" s="16" t="s">
        <v>3357</v>
      </c>
      <c r="B202" s="16" t="s">
        <v>2945</v>
      </c>
      <c r="C202" s="16" t="s">
        <v>2855</v>
      </c>
      <c r="D202" s="18">
        <f>(24/VLOOKUP(B202,'State PE'!$A$2:$C$52,3,FALSE))*((VLOOKUP(A202,'County Silt Content'!$A$2:$D$3145,4,FALSE)/100)/0.09)</f>
        <v>2.0163831127914302</v>
      </c>
      <c r="E202">
        <f t="shared" si="14"/>
        <v>0.38311279143037175</v>
      </c>
      <c r="F202">
        <f t="shared" si="15"/>
        <v>3.8311279143037176E-2</v>
      </c>
      <c r="G202">
        <f t="shared" si="16"/>
        <v>0.38311279143037175</v>
      </c>
      <c r="H202">
        <f t="shared" si="17"/>
        <v>3.8311279143037176E-2</v>
      </c>
    </row>
    <row r="203" spans="1:8">
      <c r="A203" s="16" t="s">
        <v>3358</v>
      </c>
      <c r="B203" s="16" t="s">
        <v>2945</v>
      </c>
      <c r="C203" s="16" t="s">
        <v>2856</v>
      </c>
      <c r="D203" s="18">
        <f>(24/VLOOKUP(B203,'State PE'!$A$2:$C$52,3,FALSE))*((VLOOKUP(A203,'County Silt Content'!$A$2:$D$3145,4,FALSE)/100)/0.09)</f>
        <v>2.0163831127914311</v>
      </c>
      <c r="E203">
        <f t="shared" si="14"/>
        <v>0.38311279143037191</v>
      </c>
      <c r="F203">
        <f t="shared" si="15"/>
        <v>3.8311279143037197E-2</v>
      </c>
      <c r="G203">
        <f t="shared" si="16"/>
        <v>0.38311279143037191</v>
      </c>
      <c r="H203">
        <f t="shared" si="17"/>
        <v>3.8311279143037197E-2</v>
      </c>
    </row>
    <row r="204" spans="1:8">
      <c r="A204" s="16" t="s">
        <v>3359</v>
      </c>
      <c r="B204" s="16" t="s">
        <v>2945</v>
      </c>
      <c r="C204" s="16" t="s">
        <v>2857</v>
      </c>
      <c r="D204" s="18">
        <f>(24/VLOOKUP(B204,'State PE'!$A$2:$C$52,3,FALSE))*((VLOOKUP(A204,'County Silt Content'!$A$2:$D$3145,4,FALSE)/100)/0.09)</f>
        <v>2.0163831127914311</v>
      </c>
      <c r="E204">
        <f t="shared" si="14"/>
        <v>0.38311279143037191</v>
      </c>
      <c r="F204">
        <f t="shared" si="15"/>
        <v>3.8311279143037197E-2</v>
      </c>
      <c r="G204">
        <f t="shared" si="16"/>
        <v>0.38311279143037191</v>
      </c>
      <c r="H204">
        <f t="shared" si="17"/>
        <v>3.8311279143037197E-2</v>
      </c>
    </row>
    <row r="205" spans="1:8">
      <c r="A205" s="16" t="s">
        <v>3360</v>
      </c>
      <c r="B205" s="16" t="s">
        <v>2945</v>
      </c>
      <c r="C205" s="16" t="s">
        <v>2934</v>
      </c>
      <c r="D205" s="18">
        <f>(24/VLOOKUP(B205,'State PE'!$A$2:$C$52,3,FALSE))*((VLOOKUP(A205,'County Silt Content'!$A$2:$D$3145,4,FALSE)/100)/0.09)</f>
        <v>2.6212980466288598</v>
      </c>
      <c r="E205">
        <f t="shared" si="14"/>
        <v>0.49804662885948336</v>
      </c>
      <c r="F205">
        <f t="shared" si="15"/>
        <v>4.9804662885948342E-2</v>
      </c>
      <c r="G205">
        <f t="shared" si="16"/>
        <v>0.49804662885948336</v>
      </c>
      <c r="H205">
        <f t="shared" si="17"/>
        <v>4.9804662885948342E-2</v>
      </c>
    </row>
    <row r="206" spans="1:8">
      <c r="A206" s="16" t="s">
        <v>3361</v>
      </c>
      <c r="B206" s="16" t="s">
        <v>2945</v>
      </c>
      <c r="C206" s="16" t="s">
        <v>2935</v>
      </c>
      <c r="D206" s="18">
        <f>(24/VLOOKUP(B206,'State PE'!$A$2:$C$52,3,FALSE))*((VLOOKUP(A206,'County Silt Content'!$A$2:$D$3145,4,FALSE)/100)/0.09)</f>
        <v>1.6635160680529302</v>
      </c>
      <c r="E206">
        <f t="shared" si="14"/>
        <v>0.31606805293005674</v>
      </c>
      <c r="F206">
        <f t="shared" si="15"/>
        <v>3.1606805293005677E-2</v>
      </c>
      <c r="G206">
        <f t="shared" si="16"/>
        <v>0.31606805293005674</v>
      </c>
      <c r="H206">
        <f t="shared" si="17"/>
        <v>3.1606805293005677E-2</v>
      </c>
    </row>
    <row r="207" spans="1:8">
      <c r="A207" s="16" t="s">
        <v>3362</v>
      </c>
      <c r="B207" s="16" t="s">
        <v>2945</v>
      </c>
      <c r="C207" s="16" t="s">
        <v>2858</v>
      </c>
      <c r="D207" s="18">
        <f>(24/VLOOKUP(B207,'State PE'!$A$2:$C$52,3,FALSE))*((VLOOKUP(A207,'County Silt Content'!$A$2:$D$3145,4,FALSE)/100)/0.09)</f>
        <v>1.6635160680529304</v>
      </c>
      <c r="E207">
        <f t="shared" si="14"/>
        <v>0.3160680529300568</v>
      </c>
      <c r="F207">
        <f t="shared" si="15"/>
        <v>3.1606805293005684E-2</v>
      </c>
      <c r="G207">
        <f t="shared" si="16"/>
        <v>0.3160680529300568</v>
      </c>
      <c r="H207">
        <f t="shared" si="17"/>
        <v>3.1606805293005684E-2</v>
      </c>
    </row>
    <row r="208" spans="1:8">
      <c r="A208" s="16" t="s">
        <v>3363</v>
      </c>
      <c r="B208" s="16" t="s">
        <v>2945</v>
      </c>
      <c r="C208" s="16" t="s">
        <v>2859</v>
      </c>
      <c r="D208" s="18">
        <f>(24/VLOOKUP(B208,'State PE'!$A$2:$C$52,3,FALSE))*((VLOOKUP(A208,'County Silt Content'!$A$2:$D$3145,4,FALSE)/100)/0.09)</f>
        <v>2.0163831127914311</v>
      </c>
      <c r="E208">
        <f t="shared" si="14"/>
        <v>0.38311279143037191</v>
      </c>
      <c r="F208">
        <f t="shared" si="15"/>
        <v>3.8311279143037197E-2</v>
      </c>
      <c r="G208">
        <f t="shared" si="16"/>
        <v>0.38311279143037191</v>
      </c>
      <c r="H208">
        <f t="shared" si="17"/>
        <v>3.8311279143037197E-2</v>
      </c>
    </row>
    <row r="209" spans="1:8">
      <c r="A209" s="16" t="s">
        <v>3364</v>
      </c>
      <c r="B209" s="16" t="s">
        <v>2945</v>
      </c>
      <c r="C209" s="16" t="s">
        <v>2860</v>
      </c>
      <c r="D209" s="18">
        <f>(24/VLOOKUP(B209,'State PE'!$A$2:$C$52,3,FALSE))*((VLOOKUP(A209,'County Silt Content'!$A$2:$D$3145,4,FALSE)/100)/0.09)</f>
        <v>1.6635160680529302</v>
      </c>
      <c r="E209">
        <f t="shared" si="14"/>
        <v>0.31606805293005674</v>
      </c>
      <c r="F209">
        <f t="shared" si="15"/>
        <v>3.1606805293005677E-2</v>
      </c>
      <c r="G209">
        <f t="shared" si="16"/>
        <v>0.31606805293005674</v>
      </c>
      <c r="H209">
        <f t="shared" si="17"/>
        <v>3.1606805293005677E-2</v>
      </c>
    </row>
    <row r="210" spans="1:8">
      <c r="A210" s="16" t="s">
        <v>3365</v>
      </c>
      <c r="B210" s="16" t="s">
        <v>2945</v>
      </c>
      <c r="C210" s="16" t="s">
        <v>2861</v>
      </c>
      <c r="D210" s="18">
        <f>(24/VLOOKUP(B210,'State PE'!$A$2:$C$52,3,FALSE))*((VLOOKUP(A210,'County Silt Content'!$A$2:$D$3145,4,FALSE)/100)/0.09)</f>
        <v>1.6635160680529302</v>
      </c>
      <c r="E210">
        <f t="shared" si="14"/>
        <v>0.31606805293005674</v>
      </c>
      <c r="F210">
        <f t="shared" si="15"/>
        <v>3.1606805293005677E-2</v>
      </c>
      <c r="G210">
        <f t="shared" si="16"/>
        <v>0.31606805293005674</v>
      </c>
      <c r="H210">
        <f t="shared" si="17"/>
        <v>3.1606805293005677E-2</v>
      </c>
    </row>
    <row r="211" spans="1:8">
      <c r="A211" s="16" t="s">
        <v>3366</v>
      </c>
      <c r="B211" s="16" t="s">
        <v>2945</v>
      </c>
      <c r="C211" s="16" t="s">
        <v>2862</v>
      </c>
      <c r="D211" s="18">
        <f>(24/VLOOKUP(B211,'State PE'!$A$2:$C$52,3,FALSE))*((VLOOKUP(A211,'County Silt Content'!$A$2:$D$3145,4,FALSE)/100)/0.09)</f>
        <v>2.0163831127914307</v>
      </c>
      <c r="E211">
        <f t="shared" si="14"/>
        <v>0.38311279143037186</v>
      </c>
      <c r="F211">
        <f t="shared" si="15"/>
        <v>3.831127914303719E-2</v>
      </c>
      <c r="G211">
        <f t="shared" si="16"/>
        <v>0.38311279143037186</v>
      </c>
      <c r="H211">
        <f t="shared" si="17"/>
        <v>3.831127914303719E-2</v>
      </c>
    </row>
    <row r="212" spans="1:8">
      <c r="A212" s="16" t="s">
        <v>2233</v>
      </c>
      <c r="B212" s="16" t="s">
        <v>2945</v>
      </c>
      <c r="C212" s="16" t="s">
        <v>2863</v>
      </c>
      <c r="D212" s="18">
        <f>(24/VLOOKUP(B212,'State PE'!$A$2:$C$52,3,FALSE))*((VLOOKUP(A212,'County Silt Content'!$A$2:$D$3145,4,FALSE)/100)/0.09)</f>
        <v>2.6212980466288589</v>
      </c>
      <c r="E212">
        <f t="shared" si="14"/>
        <v>0.4980466288594832</v>
      </c>
      <c r="F212">
        <f t="shared" si="15"/>
        <v>4.9804662885948321E-2</v>
      </c>
      <c r="G212">
        <f t="shared" si="16"/>
        <v>0.4980466288594832</v>
      </c>
      <c r="H212">
        <f t="shared" si="17"/>
        <v>4.9804662885948321E-2</v>
      </c>
    </row>
    <row r="213" spans="1:8">
      <c r="A213" s="16" t="s">
        <v>2234</v>
      </c>
      <c r="B213" s="16" t="s">
        <v>2945</v>
      </c>
      <c r="C213" s="16" t="s">
        <v>2864</v>
      </c>
      <c r="D213" s="18">
        <f>(24/VLOOKUP(B213,'State PE'!$A$2:$C$52,3,FALSE))*((VLOOKUP(A213,'County Silt Content'!$A$2:$D$3145,4,FALSE)/100)/0.09)</f>
        <v>1.6635160680529304</v>
      </c>
      <c r="E213">
        <f t="shared" si="14"/>
        <v>0.3160680529300568</v>
      </c>
      <c r="F213">
        <f t="shared" si="15"/>
        <v>3.1606805293005684E-2</v>
      </c>
      <c r="G213">
        <f t="shared" si="16"/>
        <v>0.3160680529300568</v>
      </c>
      <c r="H213">
        <f t="shared" si="17"/>
        <v>3.1606805293005684E-2</v>
      </c>
    </row>
    <row r="214" spans="1:8">
      <c r="A214" s="16" t="s">
        <v>3367</v>
      </c>
      <c r="B214" s="16" t="s">
        <v>2945</v>
      </c>
      <c r="C214" s="16" t="s">
        <v>2865</v>
      </c>
      <c r="D214" s="18">
        <f>(24/VLOOKUP(B214,'State PE'!$A$2:$C$52,3,FALSE))*((VLOOKUP(A214,'County Silt Content'!$A$2:$D$3145,4,FALSE)/100)/0.09)</f>
        <v>2.0163831127914302</v>
      </c>
      <c r="E214">
        <f t="shared" si="14"/>
        <v>0.38311279143037175</v>
      </c>
      <c r="F214">
        <f t="shared" si="15"/>
        <v>3.8311279143037176E-2</v>
      </c>
      <c r="G214">
        <f t="shared" si="16"/>
        <v>0.38311279143037175</v>
      </c>
      <c r="H214">
        <f t="shared" si="17"/>
        <v>3.8311279143037176E-2</v>
      </c>
    </row>
    <row r="215" spans="1:8">
      <c r="A215" s="16" t="s">
        <v>3368</v>
      </c>
      <c r="B215" s="16" t="s">
        <v>2945</v>
      </c>
      <c r="C215" s="16" t="s">
        <v>2866</v>
      </c>
      <c r="D215" s="18">
        <f>(24/VLOOKUP(B215,'State PE'!$A$2:$C$52,3,FALSE))*((VLOOKUP(A215,'County Silt Content'!$A$2:$D$3145,4,FALSE)/100)/0.09)</f>
        <v>2.0163831127914311</v>
      </c>
      <c r="E215">
        <f t="shared" si="14"/>
        <v>0.38311279143037191</v>
      </c>
      <c r="F215">
        <f t="shared" si="15"/>
        <v>3.8311279143037197E-2</v>
      </c>
      <c r="G215">
        <f t="shared" si="16"/>
        <v>0.38311279143037191</v>
      </c>
      <c r="H215">
        <f t="shared" si="17"/>
        <v>3.8311279143037197E-2</v>
      </c>
    </row>
    <row r="216" spans="1:8">
      <c r="A216" s="16" t="s">
        <v>3369</v>
      </c>
      <c r="B216" s="16" t="s">
        <v>2945</v>
      </c>
      <c r="C216" s="16" t="s">
        <v>2867</v>
      </c>
      <c r="D216" s="18">
        <f>(24/VLOOKUP(B216,'State PE'!$A$2:$C$52,3,FALSE))*((VLOOKUP(A216,'County Silt Content'!$A$2:$D$3145,4,FALSE)/100)/0.09)</f>
        <v>1.6635160680529295</v>
      </c>
      <c r="E216">
        <f t="shared" si="14"/>
        <v>0.31606805293005663</v>
      </c>
      <c r="F216">
        <f t="shared" si="15"/>
        <v>3.1606805293005663E-2</v>
      </c>
      <c r="G216">
        <f t="shared" si="16"/>
        <v>0.31606805293005663</v>
      </c>
      <c r="H216">
        <f t="shared" si="17"/>
        <v>3.1606805293005663E-2</v>
      </c>
    </row>
    <row r="217" spans="1:8">
      <c r="A217" s="16" t="s">
        <v>3370</v>
      </c>
      <c r="B217" s="16" t="s">
        <v>2945</v>
      </c>
      <c r="C217" s="16" t="s">
        <v>2868</v>
      </c>
      <c r="D217" s="18">
        <f>(24/VLOOKUP(B217,'State PE'!$A$2:$C$52,3,FALSE))*((VLOOKUP(A217,'County Silt Content'!$A$2:$D$3145,4,FALSE)/100)/0.09)</f>
        <v>1.6635160680529302</v>
      </c>
      <c r="E217">
        <f t="shared" si="14"/>
        <v>0.31606805293005674</v>
      </c>
      <c r="F217">
        <f t="shared" si="15"/>
        <v>3.1606805293005677E-2</v>
      </c>
      <c r="G217">
        <f t="shared" si="16"/>
        <v>0.31606805293005674</v>
      </c>
      <c r="H217">
        <f t="shared" si="17"/>
        <v>3.1606805293005677E-2</v>
      </c>
    </row>
    <row r="218" spans="1:8">
      <c r="A218" s="16" t="s">
        <v>3371</v>
      </c>
      <c r="B218" s="16" t="s">
        <v>2945</v>
      </c>
      <c r="C218" s="16" t="s">
        <v>2869</v>
      </c>
      <c r="D218" s="18">
        <f>(24/VLOOKUP(B218,'State PE'!$A$2:$C$52,3,FALSE))*((VLOOKUP(A218,'County Silt Content'!$A$2:$D$3145,4,FALSE)/100)/0.09)</f>
        <v>1.6635160680529302</v>
      </c>
      <c r="E218">
        <f t="shared" si="14"/>
        <v>0.31606805293005674</v>
      </c>
      <c r="F218">
        <f t="shared" si="15"/>
        <v>3.1606805293005677E-2</v>
      </c>
      <c r="G218">
        <f t="shared" si="16"/>
        <v>0.31606805293005674</v>
      </c>
      <c r="H218">
        <f t="shared" si="17"/>
        <v>3.1606805293005677E-2</v>
      </c>
    </row>
    <row r="219" spans="1:8">
      <c r="A219" s="16" t="s">
        <v>3372</v>
      </c>
      <c r="B219" s="16" t="s">
        <v>2945</v>
      </c>
      <c r="C219" s="16" t="s">
        <v>2936</v>
      </c>
      <c r="D219" s="18">
        <f>(24/VLOOKUP(B219,'State PE'!$A$2:$C$52,3,FALSE))*((VLOOKUP(A219,'County Silt Content'!$A$2:$D$3145,4,FALSE)/100)/0.09)</f>
        <v>1.6635160680529295</v>
      </c>
      <c r="E219">
        <f t="shared" si="14"/>
        <v>0.31606805293005663</v>
      </c>
      <c r="F219">
        <f t="shared" si="15"/>
        <v>3.1606805293005663E-2</v>
      </c>
      <c r="G219">
        <f t="shared" si="16"/>
        <v>0.31606805293005663</v>
      </c>
      <c r="H219">
        <f t="shared" si="17"/>
        <v>3.1606805293005663E-2</v>
      </c>
    </row>
    <row r="220" spans="1:8">
      <c r="A220" s="16" t="s">
        <v>3373</v>
      </c>
      <c r="B220" s="16" t="s">
        <v>2945</v>
      </c>
      <c r="C220" s="16" t="s">
        <v>2870</v>
      </c>
      <c r="D220" s="18">
        <f>(24/VLOOKUP(B220,'State PE'!$A$2:$C$52,3,FALSE))*((VLOOKUP(A220,'County Silt Content'!$A$2:$D$3145,4,FALSE)/100)/0.09)</f>
        <v>2.0163831127914311</v>
      </c>
      <c r="E220">
        <f t="shared" si="14"/>
        <v>0.38311279143037191</v>
      </c>
      <c r="F220">
        <f t="shared" si="15"/>
        <v>3.8311279143037197E-2</v>
      </c>
      <c r="G220">
        <f t="shared" si="16"/>
        <v>0.38311279143037191</v>
      </c>
      <c r="H220">
        <f t="shared" si="17"/>
        <v>3.8311279143037197E-2</v>
      </c>
    </row>
    <row r="221" spans="1:8">
      <c r="A221" s="16" t="s">
        <v>3374</v>
      </c>
      <c r="B221" s="16" t="s">
        <v>2945</v>
      </c>
      <c r="C221" s="16" t="s">
        <v>2871</v>
      </c>
      <c r="D221" s="18">
        <f>(24/VLOOKUP(B221,'State PE'!$A$2:$C$52,3,FALSE))*((VLOOKUP(A221,'County Silt Content'!$A$2:$D$3145,4,FALSE)/100)/0.09)</f>
        <v>2.0163831127914293</v>
      </c>
      <c r="E221">
        <f t="shared" si="14"/>
        <v>0.38311279143037158</v>
      </c>
      <c r="F221">
        <f t="shared" si="15"/>
        <v>3.8311279143037162E-2</v>
      </c>
      <c r="G221">
        <f t="shared" si="16"/>
        <v>0.38311279143037158</v>
      </c>
      <c r="H221">
        <f t="shared" si="17"/>
        <v>3.8311279143037162E-2</v>
      </c>
    </row>
    <row r="222" spans="1:8">
      <c r="A222" s="16" t="s">
        <v>3375</v>
      </c>
      <c r="B222" s="16" t="s">
        <v>2945</v>
      </c>
      <c r="C222" s="16" t="s">
        <v>2872</v>
      </c>
      <c r="D222" s="18">
        <f>(24/VLOOKUP(B222,'State PE'!$A$2:$C$52,3,FALSE))*((VLOOKUP(A222,'County Silt Content'!$A$2:$D$3145,4,FALSE)/100)/0.09)</f>
        <v>2.0163831127914307</v>
      </c>
      <c r="E222">
        <f t="shared" si="14"/>
        <v>0.38311279143037186</v>
      </c>
      <c r="F222">
        <f t="shared" si="15"/>
        <v>3.831127914303719E-2</v>
      </c>
      <c r="G222">
        <f t="shared" si="16"/>
        <v>0.38311279143037186</v>
      </c>
      <c r="H222">
        <f t="shared" si="17"/>
        <v>3.831127914303719E-2</v>
      </c>
    </row>
    <row r="223" spans="1:8">
      <c r="A223" s="16" t="s">
        <v>3376</v>
      </c>
      <c r="B223" s="16" t="s">
        <v>2945</v>
      </c>
      <c r="C223" s="16" t="s">
        <v>2873</v>
      </c>
      <c r="D223" s="18">
        <f>(24/VLOOKUP(B223,'State PE'!$A$2:$C$52,3,FALSE))*((VLOOKUP(A223,'County Silt Content'!$A$2:$D$3145,4,FALSE)/100)/0.09)</f>
        <v>2.0163831127914307</v>
      </c>
      <c r="E223">
        <f t="shared" si="14"/>
        <v>0.38311279143037186</v>
      </c>
      <c r="F223">
        <f t="shared" si="15"/>
        <v>3.831127914303719E-2</v>
      </c>
      <c r="G223">
        <f t="shared" si="16"/>
        <v>0.38311279143037186</v>
      </c>
      <c r="H223">
        <f t="shared" si="17"/>
        <v>3.831127914303719E-2</v>
      </c>
    </row>
    <row r="224" spans="1:8">
      <c r="A224" s="16" t="s">
        <v>3377</v>
      </c>
      <c r="B224" s="16" t="s">
        <v>2945</v>
      </c>
      <c r="C224" s="16" t="s">
        <v>2874</v>
      </c>
      <c r="D224" s="18">
        <f>(24/VLOOKUP(B224,'State PE'!$A$2:$C$52,3,FALSE))*((VLOOKUP(A224,'County Silt Content'!$A$2:$D$3145,4,FALSE)/100)/0.09)</f>
        <v>1.6635160680529302</v>
      </c>
      <c r="E224">
        <f t="shared" si="14"/>
        <v>0.31606805293005674</v>
      </c>
      <c r="F224">
        <f t="shared" si="15"/>
        <v>3.1606805293005677E-2</v>
      </c>
      <c r="G224">
        <f t="shared" si="16"/>
        <v>0.31606805293005674</v>
      </c>
      <c r="H224">
        <f t="shared" si="17"/>
        <v>3.1606805293005677E-2</v>
      </c>
    </row>
    <row r="225" spans="1:8">
      <c r="A225" s="16" t="s">
        <v>3378</v>
      </c>
      <c r="B225" s="16" t="s">
        <v>2945</v>
      </c>
      <c r="C225" s="16" t="s">
        <v>2875</v>
      </c>
      <c r="D225" s="18">
        <f>(24/VLOOKUP(B225,'State PE'!$A$2:$C$52,3,FALSE))*((VLOOKUP(A225,'County Silt Content'!$A$2:$D$3145,4,FALSE)/100)/0.09)</f>
        <v>3.1253938248267166</v>
      </c>
      <c r="E225">
        <f t="shared" si="14"/>
        <v>0.59382482671707615</v>
      </c>
      <c r="F225">
        <f t="shared" si="15"/>
        <v>5.938248267170762E-2</v>
      </c>
      <c r="G225">
        <f t="shared" si="16"/>
        <v>0.59382482671707615</v>
      </c>
      <c r="H225">
        <f t="shared" si="17"/>
        <v>5.938248267170762E-2</v>
      </c>
    </row>
    <row r="226" spans="1:8">
      <c r="A226" s="16" t="s">
        <v>3379</v>
      </c>
      <c r="B226" s="16" t="s">
        <v>2945</v>
      </c>
      <c r="C226" s="16" t="s">
        <v>2876</v>
      </c>
      <c r="D226" s="18">
        <f>(24/VLOOKUP(B226,'State PE'!$A$2:$C$52,3,FALSE))*((VLOOKUP(A226,'County Silt Content'!$A$2:$D$3145,4,FALSE)/100)/0.09)</f>
        <v>2.0163831127914302</v>
      </c>
      <c r="E226">
        <f t="shared" si="14"/>
        <v>0.38311279143037175</v>
      </c>
      <c r="F226">
        <f t="shared" si="15"/>
        <v>3.8311279143037176E-2</v>
      </c>
      <c r="G226">
        <f t="shared" si="16"/>
        <v>0.38311279143037175</v>
      </c>
      <c r="H226">
        <f t="shared" si="17"/>
        <v>3.8311279143037176E-2</v>
      </c>
    </row>
    <row r="227" spans="1:8">
      <c r="A227" s="16" t="s">
        <v>3380</v>
      </c>
      <c r="B227" s="16" t="s">
        <v>2945</v>
      </c>
      <c r="C227" s="16" t="s">
        <v>2877</v>
      </c>
      <c r="D227" s="18">
        <f>(24/VLOOKUP(B227,'State PE'!$A$2:$C$52,3,FALSE))*((VLOOKUP(A227,'County Silt Content'!$A$2:$D$3145,4,FALSE)/100)/0.09)</f>
        <v>2.0163831127914307</v>
      </c>
      <c r="E227">
        <f t="shared" si="14"/>
        <v>0.38311279143037186</v>
      </c>
      <c r="F227">
        <f t="shared" si="15"/>
        <v>3.831127914303719E-2</v>
      </c>
      <c r="G227">
        <f t="shared" si="16"/>
        <v>0.38311279143037186</v>
      </c>
      <c r="H227">
        <f t="shared" si="17"/>
        <v>3.831127914303719E-2</v>
      </c>
    </row>
    <row r="228" spans="1:8">
      <c r="A228" s="16" t="s">
        <v>3381</v>
      </c>
      <c r="B228" s="16" t="s">
        <v>2945</v>
      </c>
      <c r="C228" s="16" t="s">
        <v>2878</v>
      </c>
      <c r="D228" s="18">
        <f>(24/VLOOKUP(B228,'State PE'!$A$2:$C$52,3,FALSE))*((VLOOKUP(A228,'County Silt Content'!$A$2:$D$3145,4,FALSE)/100)/0.09)</f>
        <v>2.0163831127914307</v>
      </c>
      <c r="E228">
        <f t="shared" si="14"/>
        <v>0.38311279143037186</v>
      </c>
      <c r="F228">
        <f t="shared" si="15"/>
        <v>3.831127914303719E-2</v>
      </c>
      <c r="G228">
        <f t="shared" si="16"/>
        <v>0.38311279143037186</v>
      </c>
      <c r="H228">
        <f t="shared" si="17"/>
        <v>3.831127914303719E-2</v>
      </c>
    </row>
    <row r="229" spans="1:8">
      <c r="A229" s="16" t="s">
        <v>3382</v>
      </c>
      <c r="B229" s="16" t="s">
        <v>2945</v>
      </c>
      <c r="C229" s="16" t="s">
        <v>2879</v>
      </c>
      <c r="D229" s="18">
        <f>(24/VLOOKUP(B229,'State PE'!$A$2:$C$52,3,FALSE))*((VLOOKUP(A229,'County Silt Content'!$A$2:$D$3145,4,FALSE)/100)/0.09)</f>
        <v>1.6635160680529304</v>
      </c>
      <c r="E229">
        <f t="shared" si="14"/>
        <v>0.3160680529300568</v>
      </c>
      <c r="F229">
        <f t="shared" si="15"/>
        <v>3.1606805293005684E-2</v>
      </c>
      <c r="G229">
        <f t="shared" si="16"/>
        <v>0.3160680529300568</v>
      </c>
      <c r="H229">
        <f t="shared" si="17"/>
        <v>3.1606805293005684E-2</v>
      </c>
    </row>
    <row r="230" spans="1:8">
      <c r="A230" s="16" t="s">
        <v>3383</v>
      </c>
      <c r="B230" s="16" t="s">
        <v>2945</v>
      </c>
      <c r="C230" s="16" t="s">
        <v>2880</v>
      </c>
      <c r="D230" s="18">
        <f>(24/VLOOKUP(B230,'State PE'!$A$2:$C$52,3,FALSE))*((VLOOKUP(A230,'County Silt Content'!$A$2:$D$3145,4,FALSE)/100)/0.09)</f>
        <v>2.0163831127914302</v>
      </c>
      <c r="E230">
        <f t="shared" si="14"/>
        <v>0.38311279143037175</v>
      </c>
      <c r="F230">
        <f t="shared" si="15"/>
        <v>3.8311279143037176E-2</v>
      </c>
      <c r="G230">
        <f t="shared" si="16"/>
        <v>0.38311279143037175</v>
      </c>
      <c r="H230">
        <f t="shared" si="17"/>
        <v>3.8311279143037176E-2</v>
      </c>
    </row>
    <row r="231" spans="1:8">
      <c r="A231" s="16" t="s">
        <v>3384</v>
      </c>
      <c r="B231" s="16" t="s">
        <v>2945</v>
      </c>
      <c r="C231" s="16" t="s">
        <v>2881</v>
      </c>
      <c r="D231" s="18">
        <f>(24/VLOOKUP(B231,'State PE'!$A$2:$C$52,3,FALSE))*((VLOOKUP(A231,'County Silt Content'!$A$2:$D$3145,4,FALSE)/100)/0.09)</f>
        <v>2.0163831127914307</v>
      </c>
      <c r="E231">
        <f t="shared" si="14"/>
        <v>0.38311279143037186</v>
      </c>
      <c r="F231">
        <f t="shared" si="15"/>
        <v>3.831127914303719E-2</v>
      </c>
      <c r="G231">
        <f t="shared" si="16"/>
        <v>0.38311279143037186</v>
      </c>
      <c r="H231">
        <f t="shared" si="17"/>
        <v>3.831127914303719E-2</v>
      </c>
    </row>
    <row r="232" spans="1:8">
      <c r="A232" s="16" t="s">
        <v>3385</v>
      </c>
      <c r="B232" s="16" t="s">
        <v>2945</v>
      </c>
      <c r="C232" s="16" t="s">
        <v>2882</v>
      </c>
      <c r="D232" s="18">
        <f>(24/VLOOKUP(B232,'State PE'!$A$2:$C$52,3,FALSE))*((VLOOKUP(A232,'County Silt Content'!$A$2:$D$3145,4,FALSE)/100)/0.09)</f>
        <v>1.6635160680529295</v>
      </c>
      <c r="E232">
        <f t="shared" si="14"/>
        <v>0.31606805293005663</v>
      </c>
      <c r="F232">
        <f t="shared" si="15"/>
        <v>3.1606805293005663E-2</v>
      </c>
      <c r="G232">
        <f t="shared" si="16"/>
        <v>0.31606805293005663</v>
      </c>
      <c r="H232">
        <f t="shared" si="17"/>
        <v>3.1606805293005663E-2</v>
      </c>
    </row>
    <row r="233" spans="1:8">
      <c r="A233" s="16" t="s">
        <v>2235</v>
      </c>
      <c r="B233" s="16" t="s">
        <v>2945</v>
      </c>
      <c r="C233" s="16" t="s">
        <v>2883</v>
      </c>
      <c r="D233" s="18">
        <f>(24/VLOOKUP(B233,'State PE'!$A$2:$C$52,3,FALSE))*((VLOOKUP(A233,'County Silt Content'!$A$2:$D$3145,4,FALSE)/100)/0.09)</f>
        <v>1.6635160680529295</v>
      </c>
      <c r="E233">
        <f t="shared" si="14"/>
        <v>0.31606805293005663</v>
      </c>
      <c r="F233">
        <f t="shared" si="15"/>
        <v>3.1606805293005663E-2</v>
      </c>
      <c r="G233">
        <f t="shared" si="16"/>
        <v>0.31606805293005663</v>
      </c>
      <c r="H233">
        <f t="shared" si="17"/>
        <v>3.1606805293005663E-2</v>
      </c>
    </row>
    <row r="234" spans="1:8">
      <c r="A234" s="16" t="s">
        <v>3386</v>
      </c>
      <c r="B234" s="16" t="s">
        <v>2945</v>
      </c>
      <c r="C234" s="16" t="s">
        <v>2884</v>
      </c>
      <c r="D234" s="18">
        <f>(24/VLOOKUP(B234,'State PE'!$A$2:$C$52,3,FALSE))*((VLOOKUP(A234,'County Silt Content'!$A$2:$D$3145,4,FALSE)/100)/0.09)</f>
        <v>1.6635160680529302</v>
      </c>
      <c r="E234">
        <f t="shared" si="14"/>
        <v>0.31606805293005674</v>
      </c>
      <c r="F234">
        <f t="shared" si="15"/>
        <v>3.1606805293005677E-2</v>
      </c>
      <c r="G234">
        <f t="shared" si="16"/>
        <v>0.31606805293005674</v>
      </c>
      <c r="H234">
        <f t="shared" si="17"/>
        <v>3.1606805293005677E-2</v>
      </c>
    </row>
    <row r="235" spans="1:8">
      <c r="A235" s="16" t="s">
        <v>3387</v>
      </c>
      <c r="B235" s="16" t="s">
        <v>2945</v>
      </c>
      <c r="C235" s="16" t="s">
        <v>2885</v>
      </c>
      <c r="D235" s="18">
        <f>(24/VLOOKUP(B235,'State PE'!$A$2:$C$52,3,FALSE))*((VLOOKUP(A235,'County Silt Content'!$A$2:$D$3145,4,FALSE)/100)/0.09)</f>
        <v>2.0163831127914307</v>
      </c>
      <c r="E235">
        <f t="shared" si="14"/>
        <v>0.38311279143037186</v>
      </c>
      <c r="F235">
        <f t="shared" si="15"/>
        <v>3.831127914303719E-2</v>
      </c>
      <c r="G235">
        <f t="shared" si="16"/>
        <v>0.38311279143037186</v>
      </c>
      <c r="H235">
        <f t="shared" si="17"/>
        <v>3.831127914303719E-2</v>
      </c>
    </row>
    <row r="236" spans="1:8">
      <c r="A236" s="16" t="s">
        <v>3388</v>
      </c>
      <c r="B236" s="16" t="s">
        <v>2945</v>
      </c>
      <c r="C236" s="16" t="s">
        <v>2886</v>
      </c>
      <c r="D236" s="18">
        <f>(24/VLOOKUP(B236,'State PE'!$A$2:$C$52,3,FALSE))*((VLOOKUP(A236,'County Silt Content'!$A$2:$D$3145,4,FALSE)/100)/0.09)</f>
        <v>2.0163831127914298</v>
      </c>
      <c r="E236">
        <f t="shared" si="14"/>
        <v>0.38311279143037169</v>
      </c>
      <c r="F236">
        <f t="shared" si="15"/>
        <v>3.8311279143037169E-2</v>
      </c>
      <c r="G236">
        <f t="shared" si="16"/>
        <v>0.38311279143037169</v>
      </c>
      <c r="H236">
        <f t="shared" si="17"/>
        <v>3.8311279143037169E-2</v>
      </c>
    </row>
    <row r="237" spans="1:8">
      <c r="A237" s="16" t="s">
        <v>3389</v>
      </c>
      <c r="B237" s="16" t="s">
        <v>2945</v>
      </c>
      <c r="C237" s="16" t="s">
        <v>2887</v>
      </c>
      <c r="D237" s="18">
        <f>(24/VLOOKUP(B237,'State PE'!$A$2:$C$52,3,FALSE))*((VLOOKUP(A237,'County Silt Content'!$A$2:$D$3145,4,FALSE)/100)/0.09)</f>
        <v>2.0163831127914307</v>
      </c>
      <c r="E237">
        <f t="shared" si="14"/>
        <v>0.38311279143037186</v>
      </c>
      <c r="F237">
        <f t="shared" si="15"/>
        <v>3.831127914303719E-2</v>
      </c>
      <c r="G237">
        <f t="shared" si="16"/>
        <v>0.38311279143037186</v>
      </c>
      <c r="H237">
        <f t="shared" si="17"/>
        <v>3.831127914303719E-2</v>
      </c>
    </row>
    <row r="238" spans="1:8">
      <c r="A238" s="16" t="s">
        <v>3390</v>
      </c>
      <c r="B238" s="16" t="s">
        <v>2945</v>
      </c>
      <c r="C238" s="16" t="s">
        <v>2888</v>
      </c>
      <c r="D238" s="18">
        <f>(24/VLOOKUP(B238,'State PE'!$A$2:$C$52,3,FALSE))*((VLOOKUP(A238,'County Silt Content'!$A$2:$D$3145,4,FALSE)/100)/0.09)</f>
        <v>2.0163831127914307</v>
      </c>
      <c r="E238">
        <f t="shared" si="14"/>
        <v>0.38311279143037186</v>
      </c>
      <c r="F238">
        <f t="shared" si="15"/>
        <v>3.831127914303719E-2</v>
      </c>
      <c r="G238">
        <f t="shared" si="16"/>
        <v>0.38311279143037186</v>
      </c>
      <c r="H238">
        <f t="shared" si="17"/>
        <v>3.831127914303719E-2</v>
      </c>
    </row>
    <row r="239" spans="1:8">
      <c r="A239" s="16" t="s">
        <v>3391</v>
      </c>
      <c r="B239" s="16" t="s">
        <v>2945</v>
      </c>
      <c r="C239" s="16" t="s">
        <v>2889</v>
      </c>
      <c r="D239" s="18">
        <f>(24/VLOOKUP(B239,'State PE'!$A$2:$C$52,3,FALSE))*((VLOOKUP(A239,'County Silt Content'!$A$2:$D$3145,4,FALSE)/100)/0.09)</f>
        <v>2.0163831127914298</v>
      </c>
      <c r="E239">
        <f t="shared" si="14"/>
        <v>0.38311279143037169</v>
      </c>
      <c r="F239">
        <f t="shared" si="15"/>
        <v>3.8311279143037169E-2</v>
      </c>
      <c r="G239">
        <f t="shared" si="16"/>
        <v>0.38311279143037169</v>
      </c>
      <c r="H239">
        <f t="shared" si="17"/>
        <v>3.8311279143037169E-2</v>
      </c>
    </row>
    <row r="240" spans="1:8">
      <c r="A240" s="16" t="s">
        <v>3392</v>
      </c>
      <c r="B240" s="16" t="s">
        <v>2945</v>
      </c>
      <c r="C240" s="16" t="s">
        <v>2890</v>
      </c>
      <c r="D240" s="18">
        <f>(24/VLOOKUP(B240,'State PE'!$A$2:$C$52,3,FALSE))*((VLOOKUP(A240,'County Silt Content'!$A$2:$D$3145,4,FALSE)/100)/0.09)</f>
        <v>1.6635160680529302</v>
      </c>
      <c r="E240">
        <f t="shared" si="14"/>
        <v>0.31606805293005674</v>
      </c>
      <c r="F240">
        <f t="shared" si="15"/>
        <v>3.1606805293005677E-2</v>
      </c>
      <c r="G240">
        <f t="shared" si="16"/>
        <v>0.31606805293005674</v>
      </c>
      <c r="H240">
        <f t="shared" si="17"/>
        <v>3.1606805293005677E-2</v>
      </c>
    </row>
    <row r="241" spans="1:8">
      <c r="A241" s="16" t="s">
        <v>3393</v>
      </c>
      <c r="B241" s="16" t="s">
        <v>2945</v>
      </c>
      <c r="C241" s="16" t="s">
        <v>2891</v>
      </c>
      <c r="D241" s="18">
        <f>(24/VLOOKUP(B241,'State PE'!$A$2:$C$52,3,FALSE))*((VLOOKUP(A241,'County Silt Content'!$A$2:$D$3145,4,FALSE)/100)/0.09)</f>
        <v>2.0163831127914307</v>
      </c>
      <c r="E241">
        <f t="shared" si="14"/>
        <v>0.38311279143037186</v>
      </c>
      <c r="F241">
        <f t="shared" si="15"/>
        <v>3.831127914303719E-2</v>
      </c>
      <c r="G241">
        <f t="shared" si="16"/>
        <v>0.38311279143037186</v>
      </c>
      <c r="H241">
        <f t="shared" si="17"/>
        <v>3.831127914303719E-2</v>
      </c>
    </row>
    <row r="242" spans="1:8">
      <c r="A242" s="16" t="s">
        <v>3394</v>
      </c>
      <c r="B242" s="16" t="s">
        <v>2945</v>
      </c>
      <c r="C242" s="16" t="s">
        <v>2892</v>
      </c>
      <c r="D242" s="18">
        <f>(24/VLOOKUP(B242,'State PE'!$A$2:$C$52,3,FALSE))*((VLOOKUP(A242,'County Silt Content'!$A$2:$D$3145,4,FALSE)/100)/0.09)</f>
        <v>1.6635160680529295</v>
      </c>
      <c r="E242">
        <f t="shared" si="14"/>
        <v>0.31606805293005663</v>
      </c>
      <c r="F242">
        <f t="shared" si="15"/>
        <v>3.1606805293005663E-2</v>
      </c>
      <c r="G242">
        <f t="shared" si="16"/>
        <v>0.31606805293005663</v>
      </c>
      <c r="H242">
        <f t="shared" si="17"/>
        <v>3.1606805293005663E-2</v>
      </c>
    </row>
    <row r="243" spans="1:8">
      <c r="A243" s="16" t="s">
        <v>3395</v>
      </c>
      <c r="B243" s="16" t="s">
        <v>2945</v>
      </c>
      <c r="C243" s="16" t="s">
        <v>2893</v>
      </c>
      <c r="D243" s="18">
        <f>(24/VLOOKUP(B243,'State PE'!$A$2:$C$52,3,FALSE))*((VLOOKUP(A243,'County Silt Content'!$A$2:$D$3145,4,FALSE)/100)/0.09)</f>
        <v>1.6635160680529302</v>
      </c>
      <c r="E243">
        <f t="shared" si="14"/>
        <v>0.31606805293005674</v>
      </c>
      <c r="F243">
        <f t="shared" si="15"/>
        <v>3.1606805293005677E-2</v>
      </c>
      <c r="G243">
        <f t="shared" si="16"/>
        <v>0.31606805293005674</v>
      </c>
      <c r="H243">
        <f t="shared" si="17"/>
        <v>3.1606805293005677E-2</v>
      </c>
    </row>
    <row r="244" spans="1:8">
      <c r="A244" s="16" t="s">
        <v>3396</v>
      </c>
      <c r="B244" s="16" t="s">
        <v>2945</v>
      </c>
      <c r="C244" s="16" t="s">
        <v>2894</v>
      </c>
      <c r="D244" s="18">
        <f>(24/VLOOKUP(B244,'State PE'!$A$2:$C$52,3,FALSE))*((VLOOKUP(A244,'County Silt Content'!$A$2:$D$3145,4,FALSE)/100)/0.09)</f>
        <v>2.0163831127914307</v>
      </c>
      <c r="E244">
        <f t="shared" si="14"/>
        <v>0.38311279143037186</v>
      </c>
      <c r="F244">
        <f t="shared" si="15"/>
        <v>3.831127914303719E-2</v>
      </c>
      <c r="G244">
        <f t="shared" si="16"/>
        <v>0.38311279143037186</v>
      </c>
      <c r="H244">
        <f t="shared" si="17"/>
        <v>3.831127914303719E-2</v>
      </c>
    </row>
    <row r="245" spans="1:8">
      <c r="A245" s="16" t="s">
        <v>3397</v>
      </c>
      <c r="B245" s="16" t="s">
        <v>2945</v>
      </c>
      <c r="C245" s="16" t="s">
        <v>2895</v>
      </c>
      <c r="D245" s="18">
        <f>(24/VLOOKUP(B245,'State PE'!$A$2:$C$52,3,FALSE))*((VLOOKUP(A245,'County Silt Content'!$A$2:$D$3145,4,FALSE)/100)/0.09)</f>
        <v>1.6635160680529304</v>
      </c>
      <c r="E245">
        <f t="shared" si="14"/>
        <v>0.3160680529300568</v>
      </c>
      <c r="F245">
        <f t="shared" si="15"/>
        <v>3.1606805293005684E-2</v>
      </c>
      <c r="G245">
        <f t="shared" si="16"/>
        <v>0.3160680529300568</v>
      </c>
      <c r="H245">
        <f t="shared" si="17"/>
        <v>3.1606805293005684E-2</v>
      </c>
    </row>
    <row r="246" spans="1:8">
      <c r="A246" s="16" t="s">
        <v>3398</v>
      </c>
      <c r="B246" s="16" t="s">
        <v>2948</v>
      </c>
      <c r="C246" s="16" t="s">
        <v>2836</v>
      </c>
      <c r="D246" s="18">
        <f>(24/VLOOKUP(B246,'State PE'!$A$2:$C$52,3,FALSE))*((VLOOKUP(A246,'County Silt Content'!$A$2:$D$3145,4,FALSE)/100)/0.09)</f>
        <v>2.5039123630672933</v>
      </c>
      <c r="E246">
        <f t="shared" si="14"/>
        <v>0.4757433489827857</v>
      </c>
      <c r="F246">
        <f t="shared" si="15"/>
        <v>4.7574334898278572E-2</v>
      </c>
      <c r="G246">
        <f t="shared" si="16"/>
        <v>0.4757433489827857</v>
      </c>
      <c r="H246">
        <f t="shared" si="17"/>
        <v>4.7574334898278572E-2</v>
      </c>
    </row>
    <row r="247" spans="1:8">
      <c r="A247" s="16" t="s">
        <v>3399</v>
      </c>
      <c r="B247" s="16" t="s">
        <v>2948</v>
      </c>
      <c r="C247" s="16" t="s">
        <v>2840</v>
      </c>
      <c r="D247" s="18">
        <f>(24/VLOOKUP(B247,'State PE'!$A$2:$C$52,3,FALSE))*((VLOOKUP(A247,'County Silt Content'!$A$2:$D$3145,4,FALSE)/100)/0.09)</f>
        <v>2.5039123630672928</v>
      </c>
      <c r="E247">
        <f t="shared" si="14"/>
        <v>0.47574334898278564</v>
      </c>
      <c r="F247">
        <f t="shared" si="15"/>
        <v>4.7574334898278565E-2</v>
      </c>
      <c r="G247">
        <f t="shared" si="16"/>
        <v>0.47574334898278564</v>
      </c>
      <c r="H247">
        <f t="shared" si="17"/>
        <v>4.7574334898278565E-2</v>
      </c>
    </row>
    <row r="248" spans="1:8">
      <c r="A248" s="16" t="s">
        <v>3400</v>
      </c>
      <c r="B248" s="16" t="s">
        <v>2948</v>
      </c>
      <c r="C248" s="16" t="s">
        <v>2842</v>
      </c>
      <c r="D248" s="18">
        <f>(24/VLOOKUP(B248,'State PE'!$A$2:$C$52,3,FALSE))*((VLOOKUP(A248,'County Silt Content'!$A$2:$D$3145,4,FALSE)/100)/0.09)</f>
        <v>2.5039123630672928</v>
      </c>
      <c r="E248">
        <f t="shared" si="14"/>
        <v>0.47574334898278564</v>
      </c>
      <c r="F248">
        <f t="shared" si="15"/>
        <v>4.7574334898278565E-2</v>
      </c>
      <c r="G248">
        <f t="shared" si="16"/>
        <v>0.47574334898278564</v>
      </c>
      <c r="H248">
        <f t="shared" si="17"/>
        <v>4.7574334898278565E-2</v>
      </c>
    </row>
    <row r="249" spans="1:8">
      <c r="A249" s="16" t="s">
        <v>3401</v>
      </c>
      <c r="B249" s="16" t="s">
        <v>2948</v>
      </c>
      <c r="C249" s="16" t="s">
        <v>2930</v>
      </c>
      <c r="D249" s="18">
        <f>(24/VLOOKUP(B249,'State PE'!$A$2:$C$52,3,FALSE))*((VLOOKUP(A249,'County Silt Content'!$A$2:$D$3145,4,FALSE)/100)/0.09)</f>
        <v>2.5039123630672928</v>
      </c>
      <c r="E249">
        <f t="shared" si="14"/>
        <v>0.47574334898278564</v>
      </c>
      <c r="F249">
        <f t="shared" si="15"/>
        <v>4.7574334898278565E-2</v>
      </c>
      <c r="G249">
        <f t="shared" si="16"/>
        <v>0.47574334898278564</v>
      </c>
      <c r="H249">
        <f t="shared" si="17"/>
        <v>4.7574334898278565E-2</v>
      </c>
    </row>
    <row r="250" spans="1:8">
      <c r="A250" s="16" t="s">
        <v>2236</v>
      </c>
      <c r="B250" s="16" t="s">
        <v>2948</v>
      </c>
      <c r="C250" s="16" t="s">
        <v>2843</v>
      </c>
      <c r="D250" s="18">
        <f>(24/VLOOKUP(B250,'State PE'!$A$2:$C$52,3,FALSE))*((VLOOKUP(A250,'County Silt Content'!$A$2:$D$3145,4,FALSE)/100)/0.09)</f>
        <v>2.5039123630672919</v>
      </c>
      <c r="E250">
        <f t="shared" si="14"/>
        <v>0.47574334898278547</v>
      </c>
      <c r="F250">
        <f t="shared" si="15"/>
        <v>4.7574334898278552E-2</v>
      </c>
      <c r="G250">
        <f t="shared" si="16"/>
        <v>0.47574334898278547</v>
      </c>
      <c r="H250">
        <f t="shared" si="17"/>
        <v>4.7574334898278552E-2</v>
      </c>
    </row>
    <row r="251" spans="1:8">
      <c r="A251" s="16" t="s">
        <v>3402</v>
      </c>
      <c r="B251" s="16" t="s">
        <v>2948</v>
      </c>
      <c r="C251" s="16" t="s">
        <v>2946</v>
      </c>
      <c r="D251" s="18">
        <f>(24/VLOOKUP(B251,'State PE'!$A$2:$C$52,3,FALSE))*((VLOOKUP(A251,'County Silt Content'!$A$2:$D$3145,4,FALSE)/100)/0.09)</f>
        <v>2.5039123630672928</v>
      </c>
      <c r="E251">
        <f t="shared" si="14"/>
        <v>0.47574334898278564</v>
      </c>
      <c r="F251">
        <f t="shared" si="15"/>
        <v>4.7574334898278565E-2</v>
      </c>
      <c r="G251">
        <f t="shared" si="16"/>
        <v>0.47574334898278564</v>
      </c>
      <c r="H251">
        <f t="shared" si="17"/>
        <v>4.7574334898278565E-2</v>
      </c>
    </row>
    <row r="252" spans="1:8">
      <c r="A252" s="16" t="s">
        <v>3403</v>
      </c>
      <c r="B252" s="16" t="s">
        <v>2948</v>
      </c>
      <c r="C252" s="16" t="s">
        <v>2844</v>
      </c>
      <c r="D252" s="18">
        <f>(24/VLOOKUP(B252,'State PE'!$A$2:$C$52,3,FALSE))*((VLOOKUP(A252,'County Silt Content'!$A$2:$D$3145,4,FALSE)/100)/0.09)</f>
        <v>2.5039123630672928</v>
      </c>
      <c r="E252">
        <f t="shared" si="14"/>
        <v>0.47574334898278564</v>
      </c>
      <c r="F252">
        <f t="shared" si="15"/>
        <v>4.7574334898278565E-2</v>
      </c>
      <c r="G252">
        <f t="shared" si="16"/>
        <v>0.47574334898278564</v>
      </c>
      <c r="H252">
        <f t="shared" si="17"/>
        <v>4.7574334898278565E-2</v>
      </c>
    </row>
    <row r="253" spans="1:8">
      <c r="A253" s="16" t="s">
        <v>3404</v>
      </c>
      <c r="B253" s="16" t="s">
        <v>2948</v>
      </c>
      <c r="C253" s="16" t="s">
        <v>2949</v>
      </c>
      <c r="D253" s="18">
        <f>(24/VLOOKUP(B253,'State PE'!$A$2:$C$52,3,FALSE))*((VLOOKUP(A253,'County Silt Content'!$A$2:$D$3145,4,FALSE)/100)/0.09)</f>
        <v>2.5039123630672928</v>
      </c>
      <c r="E253">
        <f t="shared" si="14"/>
        <v>0.47574334898278564</v>
      </c>
      <c r="F253">
        <f t="shared" si="15"/>
        <v>4.7574334898278565E-2</v>
      </c>
      <c r="G253">
        <f t="shared" si="16"/>
        <v>0.47574334898278564</v>
      </c>
      <c r="H253">
        <f t="shared" si="17"/>
        <v>4.7574334898278565E-2</v>
      </c>
    </row>
    <row r="254" spans="1:8">
      <c r="A254" s="16" t="s">
        <v>3405</v>
      </c>
      <c r="B254" s="16" t="s">
        <v>2948</v>
      </c>
      <c r="C254" s="16" t="s">
        <v>2845</v>
      </c>
      <c r="D254" s="18">
        <f>(24/VLOOKUP(B254,'State PE'!$A$2:$C$52,3,FALSE))*((VLOOKUP(A254,'County Silt Content'!$A$2:$D$3145,4,FALSE)/100)/0.09)</f>
        <v>2.5039123630672928</v>
      </c>
      <c r="E254">
        <f t="shared" si="14"/>
        <v>0.47574334898278564</v>
      </c>
      <c r="F254">
        <f t="shared" si="15"/>
        <v>4.7574334898278565E-2</v>
      </c>
      <c r="G254">
        <f t="shared" si="16"/>
        <v>0.47574334898278564</v>
      </c>
      <c r="H254">
        <f t="shared" si="17"/>
        <v>4.7574334898278565E-2</v>
      </c>
    </row>
    <row r="255" spans="1:8">
      <c r="A255" s="16" t="s">
        <v>2237</v>
      </c>
      <c r="B255" s="16" t="s">
        <v>2948</v>
      </c>
      <c r="C255" s="16" t="s">
        <v>2846</v>
      </c>
      <c r="D255" s="18">
        <f>(24/VLOOKUP(B255,'State PE'!$A$2:$C$52,3,FALSE))*((VLOOKUP(A255,'County Silt Content'!$A$2:$D$3145,4,FALSE)/100)/0.09)</f>
        <v>2.5039123630672928</v>
      </c>
      <c r="E255">
        <f t="shared" si="14"/>
        <v>0.47574334898278564</v>
      </c>
      <c r="F255">
        <f t="shared" si="15"/>
        <v>4.7574334898278565E-2</v>
      </c>
      <c r="G255">
        <f t="shared" si="16"/>
        <v>0.47574334898278564</v>
      </c>
      <c r="H255">
        <f t="shared" si="17"/>
        <v>4.7574334898278565E-2</v>
      </c>
    </row>
    <row r="256" spans="1:8">
      <c r="A256" s="16" t="s">
        <v>3406</v>
      </c>
      <c r="B256" s="16" t="s">
        <v>2948</v>
      </c>
      <c r="C256" s="16" t="s">
        <v>2847</v>
      </c>
      <c r="D256" s="18">
        <f>(24/VLOOKUP(B256,'State PE'!$A$2:$C$52,3,FALSE))*((VLOOKUP(A256,'County Silt Content'!$A$2:$D$3145,4,FALSE)/100)/0.09)</f>
        <v>2.5039123630672928</v>
      </c>
      <c r="E256">
        <f t="shared" si="14"/>
        <v>0.47574334898278564</v>
      </c>
      <c r="F256">
        <f t="shared" si="15"/>
        <v>4.7574334898278565E-2</v>
      </c>
      <c r="G256">
        <f t="shared" si="16"/>
        <v>0.47574334898278564</v>
      </c>
      <c r="H256">
        <f t="shared" si="17"/>
        <v>4.7574334898278565E-2</v>
      </c>
    </row>
    <row r="257" spans="1:8">
      <c r="A257" s="16" t="s">
        <v>3407</v>
      </c>
      <c r="B257" s="16" t="s">
        <v>2948</v>
      </c>
      <c r="C257" s="16" t="s">
        <v>2850</v>
      </c>
      <c r="D257" s="18">
        <f>(24/VLOOKUP(B257,'State PE'!$A$2:$C$52,3,FALSE))*((VLOOKUP(A257,'County Silt Content'!$A$2:$D$3145,4,FALSE)/100)/0.09)</f>
        <v>2.5039123630672928</v>
      </c>
      <c r="E257">
        <f t="shared" si="14"/>
        <v>0.47574334898278564</v>
      </c>
      <c r="F257">
        <f t="shared" si="15"/>
        <v>4.7574334898278565E-2</v>
      </c>
      <c r="G257">
        <f t="shared" si="16"/>
        <v>0.47574334898278564</v>
      </c>
      <c r="H257">
        <f t="shared" si="17"/>
        <v>4.7574334898278565E-2</v>
      </c>
    </row>
    <row r="258" spans="1:8">
      <c r="A258" s="16" t="s">
        <v>2238</v>
      </c>
      <c r="B258" s="16" t="s">
        <v>2948</v>
      </c>
      <c r="C258" s="16" t="s">
        <v>2851</v>
      </c>
      <c r="D258" s="18">
        <f>(24/VLOOKUP(B258,'State PE'!$A$2:$C$52,3,FALSE))*((VLOOKUP(A258,'County Silt Content'!$A$2:$D$3145,4,FALSE)/100)/0.09)</f>
        <v>2.5039123630672928</v>
      </c>
      <c r="E258">
        <f t="shared" si="14"/>
        <v>0.47574334898278564</v>
      </c>
      <c r="F258">
        <f t="shared" si="15"/>
        <v>4.7574334898278565E-2</v>
      </c>
      <c r="G258">
        <f t="shared" si="16"/>
        <v>0.47574334898278564</v>
      </c>
      <c r="H258">
        <f t="shared" si="17"/>
        <v>4.7574334898278565E-2</v>
      </c>
    </row>
    <row r="259" spans="1:8">
      <c r="A259" s="16" t="s">
        <v>2239</v>
      </c>
      <c r="B259" s="16" t="s">
        <v>2948</v>
      </c>
      <c r="C259" s="16" t="s">
        <v>2852</v>
      </c>
      <c r="D259" s="18">
        <f>(24/VLOOKUP(B259,'State PE'!$A$2:$C$52,3,FALSE))*((VLOOKUP(A259,'County Silt Content'!$A$2:$D$3145,4,FALSE)/100)/0.09)</f>
        <v>2.5039123630672928</v>
      </c>
      <c r="E259">
        <f t="shared" si="14"/>
        <v>0.47574334898278564</v>
      </c>
      <c r="F259">
        <f t="shared" si="15"/>
        <v>4.7574334898278565E-2</v>
      </c>
      <c r="G259">
        <f t="shared" si="16"/>
        <v>0.47574334898278564</v>
      </c>
      <c r="H259">
        <f t="shared" si="17"/>
        <v>4.7574334898278565E-2</v>
      </c>
    </row>
    <row r="260" spans="1:8">
      <c r="A260" s="16" t="s">
        <v>3408</v>
      </c>
      <c r="B260" s="16" t="s">
        <v>2948</v>
      </c>
      <c r="C260" s="16" t="s">
        <v>2932</v>
      </c>
      <c r="D260" s="18">
        <f>(24/VLOOKUP(B260,'State PE'!$A$2:$C$52,3,FALSE))*((VLOOKUP(A260,'County Silt Content'!$A$2:$D$3145,4,FALSE)/100)/0.09)</f>
        <v>2.5039123630672933</v>
      </c>
      <c r="E260">
        <f t="shared" si="14"/>
        <v>0.4757433489827857</v>
      </c>
      <c r="F260">
        <f t="shared" si="15"/>
        <v>4.7574334898278572E-2</v>
      </c>
      <c r="G260">
        <f t="shared" si="16"/>
        <v>0.4757433489827857</v>
      </c>
      <c r="H260">
        <f t="shared" si="17"/>
        <v>4.7574334898278572E-2</v>
      </c>
    </row>
    <row r="261" spans="1:8">
      <c r="A261" s="16" t="s">
        <v>3409</v>
      </c>
      <c r="B261" s="16" t="s">
        <v>2948</v>
      </c>
      <c r="C261" s="16" t="s">
        <v>2855</v>
      </c>
      <c r="D261" s="18">
        <f>(24/VLOOKUP(B261,'State PE'!$A$2:$C$52,3,FALSE))*((VLOOKUP(A261,'County Silt Content'!$A$2:$D$3145,4,FALSE)/100)/0.09)</f>
        <v>2.5039123630672928</v>
      </c>
      <c r="E261">
        <f t="shared" ref="E261:E324" si="18">0.19*D261</f>
        <v>0.47574334898278564</v>
      </c>
      <c r="F261">
        <f t="shared" ref="F261:F324" si="19">E261*0.1</f>
        <v>4.7574334898278565E-2</v>
      </c>
      <c r="G261">
        <f t="shared" ref="G261:G324" si="20">E261</f>
        <v>0.47574334898278564</v>
      </c>
      <c r="H261">
        <f t="shared" ref="H261:H324" si="21">F261</f>
        <v>4.7574334898278565E-2</v>
      </c>
    </row>
    <row r="262" spans="1:8">
      <c r="A262" s="16" t="s">
        <v>3410</v>
      </c>
      <c r="B262" s="16" t="s">
        <v>2948</v>
      </c>
      <c r="C262" s="16" t="s">
        <v>2856</v>
      </c>
      <c r="D262" s="18">
        <f>(24/VLOOKUP(B262,'State PE'!$A$2:$C$52,3,FALSE))*((VLOOKUP(A262,'County Silt Content'!$A$2:$D$3145,4,FALSE)/100)/0.09)</f>
        <v>2.0657276995305165</v>
      </c>
      <c r="E262">
        <f t="shared" si="18"/>
        <v>0.39248826291079814</v>
      </c>
      <c r="F262">
        <f t="shared" si="19"/>
        <v>3.9248826291079814E-2</v>
      </c>
      <c r="G262">
        <f t="shared" si="20"/>
        <v>0.39248826291079814</v>
      </c>
      <c r="H262">
        <f t="shared" si="21"/>
        <v>3.9248826291079814E-2</v>
      </c>
    </row>
    <row r="263" spans="1:8">
      <c r="A263" s="16" t="s">
        <v>2240</v>
      </c>
      <c r="B263" s="16" t="s">
        <v>2948</v>
      </c>
      <c r="C263" s="16" t="s">
        <v>2857</v>
      </c>
      <c r="D263" s="18">
        <f>(24/VLOOKUP(B263,'State PE'!$A$2:$C$52,3,FALSE))*((VLOOKUP(A263,'County Silt Content'!$A$2:$D$3145,4,FALSE)/100)/0.09)</f>
        <v>2.5039123630672928</v>
      </c>
      <c r="E263">
        <f t="shared" si="18"/>
        <v>0.47574334898278564</v>
      </c>
      <c r="F263">
        <f t="shared" si="19"/>
        <v>4.7574334898278565E-2</v>
      </c>
      <c r="G263">
        <f t="shared" si="20"/>
        <v>0.47574334898278564</v>
      </c>
      <c r="H263">
        <f t="shared" si="21"/>
        <v>4.7574334898278565E-2</v>
      </c>
    </row>
    <row r="264" spans="1:8">
      <c r="A264" s="16" t="s">
        <v>3411</v>
      </c>
      <c r="B264" s="16" t="s">
        <v>2948</v>
      </c>
      <c r="C264" s="16" t="s">
        <v>2934</v>
      </c>
      <c r="D264" s="18">
        <f>(24/VLOOKUP(B264,'State PE'!$A$2:$C$52,3,FALSE))*((VLOOKUP(A264,'County Silt Content'!$A$2:$D$3145,4,FALSE)/100)/0.09)</f>
        <v>2.0657276995305169</v>
      </c>
      <c r="E264">
        <f t="shared" si="18"/>
        <v>0.39248826291079825</v>
      </c>
      <c r="F264">
        <f t="shared" si="19"/>
        <v>3.9248826291079827E-2</v>
      </c>
      <c r="G264">
        <f t="shared" si="20"/>
        <v>0.39248826291079825</v>
      </c>
      <c r="H264">
        <f t="shared" si="21"/>
        <v>3.9248826291079827E-2</v>
      </c>
    </row>
    <row r="265" spans="1:8">
      <c r="A265" s="16" t="s">
        <v>3412</v>
      </c>
      <c r="B265" s="16" t="s">
        <v>2948</v>
      </c>
      <c r="C265" s="16" t="s">
        <v>2935</v>
      </c>
      <c r="D265" s="18">
        <f>(24/VLOOKUP(B265,'State PE'!$A$2:$C$52,3,FALSE))*((VLOOKUP(A265,'County Silt Content'!$A$2:$D$3145,4,FALSE)/100)/0.09)</f>
        <v>2.5039123630672928</v>
      </c>
      <c r="E265">
        <f t="shared" si="18"/>
        <v>0.47574334898278564</v>
      </c>
      <c r="F265">
        <f t="shared" si="19"/>
        <v>4.7574334898278565E-2</v>
      </c>
      <c r="G265">
        <f t="shared" si="20"/>
        <v>0.47574334898278564</v>
      </c>
      <c r="H265">
        <f t="shared" si="21"/>
        <v>4.7574334898278565E-2</v>
      </c>
    </row>
    <row r="266" spans="1:8">
      <c r="A266" s="16" t="s">
        <v>3413</v>
      </c>
      <c r="B266" s="16" t="s">
        <v>2948</v>
      </c>
      <c r="C266" s="16" t="s">
        <v>2858</v>
      </c>
      <c r="D266" s="18">
        <f>(24/VLOOKUP(B266,'State PE'!$A$2:$C$52,3,FALSE))*((VLOOKUP(A266,'County Silt Content'!$A$2:$D$3145,4,FALSE)/100)/0.09)</f>
        <v>2.0657276995305165</v>
      </c>
      <c r="E266">
        <f t="shared" si="18"/>
        <v>0.39248826291079814</v>
      </c>
      <c r="F266">
        <f t="shared" si="19"/>
        <v>3.9248826291079814E-2</v>
      </c>
      <c r="G266">
        <f t="shared" si="20"/>
        <v>0.39248826291079814</v>
      </c>
      <c r="H266">
        <f t="shared" si="21"/>
        <v>3.9248826291079814E-2</v>
      </c>
    </row>
    <row r="267" spans="1:8">
      <c r="A267" s="16" t="s">
        <v>3414</v>
      </c>
      <c r="B267" s="16" t="s">
        <v>2948</v>
      </c>
      <c r="C267" s="16" t="s">
        <v>2859</v>
      </c>
      <c r="D267" s="18">
        <f>(24/VLOOKUP(B267,'State PE'!$A$2:$C$52,3,FALSE))*((VLOOKUP(A267,'County Silt Content'!$A$2:$D$3145,4,FALSE)/100)/0.09)</f>
        <v>2.0657276995305165</v>
      </c>
      <c r="E267">
        <f t="shared" si="18"/>
        <v>0.39248826291079814</v>
      </c>
      <c r="F267">
        <f t="shared" si="19"/>
        <v>3.9248826291079814E-2</v>
      </c>
      <c r="G267">
        <f t="shared" si="20"/>
        <v>0.39248826291079814</v>
      </c>
      <c r="H267">
        <f t="shared" si="21"/>
        <v>3.9248826291079814E-2</v>
      </c>
    </row>
    <row r="268" spans="1:8">
      <c r="A268" s="16" t="s">
        <v>3415</v>
      </c>
      <c r="B268" s="16" t="s">
        <v>2948</v>
      </c>
      <c r="C268" s="16" t="s">
        <v>2860</v>
      </c>
      <c r="D268" s="18">
        <f>(24/VLOOKUP(B268,'State PE'!$A$2:$C$52,3,FALSE))*((VLOOKUP(A268,'County Silt Content'!$A$2:$D$3145,4,FALSE)/100)/0.09)</f>
        <v>2.5039123630672924</v>
      </c>
      <c r="E268">
        <f t="shared" si="18"/>
        <v>0.47574334898278553</v>
      </c>
      <c r="F268">
        <f t="shared" si="19"/>
        <v>4.7574334898278559E-2</v>
      </c>
      <c r="G268">
        <f t="shared" si="20"/>
        <v>0.47574334898278553</v>
      </c>
      <c r="H268">
        <f t="shared" si="21"/>
        <v>4.7574334898278559E-2</v>
      </c>
    </row>
    <row r="269" spans="1:8">
      <c r="A269" s="16" t="s">
        <v>3416</v>
      </c>
      <c r="B269" s="16" t="s">
        <v>2948</v>
      </c>
      <c r="C269" s="16" t="s">
        <v>2861</v>
      </c>
      <c r="D269" s="18">
        <f>(24/VLOOKUP(B269,'State PE'!$A$2:$C$52,3,FALSE))*((VLOOKUP(A269,'County Silt Content'!$A$2:$D$3145,4,FALSE)/100)/0.09)</f>
        <v>2.5039123630672933</v>
      </c>
      <c r="E269">
        <f t="shared" si="18"/>
        <v>0.4757433489827857</v>
      </c>
      <c r="F269">
        <f t="shared" si="19"/>
        <v>4.7574334898278572E-2</v>
      </c>
      <c r="G269">
        <f t="shared" si="20"/>
        <v>0.4757433489827857</v>
      </c>
      <c r="H269">
        <f t="shared" si="21"/>
        <v>4.7574334898278572E-2</v>
      </c>
    </row>
    <row r="270" spans="1:8">
      <c r="A270" s="16" t="s">
        <v>3417</v>
      </c>
      <c r="B270" s="16" t="s">
        <v>2948</v>
      </c>
      <c r="C270" s="16" t="s">
        <v>2862</v>
      </c>
      <c r="D270" s="18">
        <f>(24/VLOOKUP(B270,'State PE'!$A$2:$C$52,3,FALSE))*((VLOOKUP(A270,'County Silt Content'!$A$2:$D$3145,4,FALSE)/100)/0.09)</f>
        <v>2.5039123630672928</v>
      </c>
      <c r="E270">
        <f t="shared" si="18"/>
        <v>0.47574334898278564</v>
      </c>
      <c r="F270">
        <f t="shared" si="19"/>
        <v>4.7574334898278565E-2</v>
      </c>
      <c r="G270">
        <f t="shared" si="20"/>
        <v>0.47574334898278564</v>
      </c>
      <c r="H270">
        <f t="shared" si="21"/>
        <v>4.7574334898278565E-2</v>
      </c>
    </row>
    <row r="271" spans="1:8">
      <c r="A271" s="16" t="s">
        <v>3418</v>
      </c>
      <c r="B271" s="16" t="s">
        <v>2948</v>
      </c>
      <c r="C271" s="16" t="s">
        <v>2863</v>
      </c>
      <c r="D271" s="18">
        <f>(24/VLOOKUP(B271,'State PE'!$A$2:$C$52,3,FALSE))*((VLOOKUP(A271,'County Silt Content'!$A$2:$D$3145,4,FALSE)/100)/0.09)</f>
        <v>2.5039123630672924</v>
      </c>
      <c r="E271">
        <f t="shared" si="18"/>
        <v>0.47574334898278553</v>
      </c>
      <c r="F271">
        <f t="shared" si="19"/>
        <v>4.7574334898278559E-2</v>
      </c>
      <c r="G271">
        <f t="shared" si="20"/>
        <v>0.47574334898278553</v>
      </c>
      <c r="H271">
        <f t="shared" si="21"/>
        <v>4.7574334898278559E-2</v>
      </c>
    </row>
    <row r="272" spans="1:8">
      <c r="A272" s="16" t="s">
        <v>3419</v>
      </c>
      <c r="B272" s="16" t="s">
        <v>2948</v>
      </c>
      <c r="C272" s="16" t="s">
        <v>2864</v>
      </c>
      <c r="D272" s="18">
        <f>(24/VLOOKUP(B272,'State PE'!$A$2:$C$52,3,FALSE))*((VLOOKUP(A272,'County Silt Content'!$A$2:$D$3145,4,FALSE)/100)/0.09)</f>
        <v>2.5039123630672928</v>
      </c>
      <c r="E272">
        <f t="shared" si="18"/>
        <v>0.47574334898278564</v>
      </c>
      <c r="F272">
        <f t="shared" si="19"/>
        <v>4.7574334898278565E-2</v>
      </c>
      <c r="G272">
        <f t="shared" si="20"/>
        <v>0.47574334898278564</v>
      </c>
      <c r="H272">
        <f t="shared" si="21"/>
        <v>4.7574334898278565E-2</v>
      </c>
    </row>
    <row r="273" spans="1:8">
      <c r="A273" s="16" t="s">
        <v>2241</v>
      </c>
      <c r="B273" s="16" t="s">
        <v>2948</v>
      </c>
      <c r="C273" s="16" t="s">
        <v>2865</v>
      </c>
      <c r="D273" s="18">
        <f>(24/VLOOKUP(B273,'State PE'!$A$2:$C$52,3,FALSE))*((VLOOKUP(A273,'County Silt Content'!$A$2:$D$3145,4,FALSE)/100)/0.09)</f>
        <v>2.5039123630672928</v>
      </c>
      <c r="E273">
        <f t="shared" si="18"/>
        <v>0.47574334898278564</v>
      </c>
      <c r="F273">
        <f t="shared" si="19"/>
        <v>4.7574334898278565E-2</v>
      </c>
      <c r="G273">
        <f t="shared" si="20"/>
        <v>0.47574334898278564</v>
      </c>
      <c r="H273">
        <f t="shared" si="21"/>
        <v>4.7574334898278565E-2</v>
      </c>
    </row>
    <row r="274" spans="1:8">
      <c r="A274" s="16" t="s">
        <v>3420</v>
      </c>
      <c r="B274" s="16" t="s">
        <v>2948</v>
      </c>
      <c r="C274" s="16" t="s">
        <v>2866</v>
      </c>
      <c r="D274" s="18">
        <f>(24/VLOOKUP(B274,'State PE'!$A$2:$C$52,3,FALSE))*((VLOOKUP(A274,'County Silt Content'!$A$2:$D$3145,4,FALSE)/100)/0.09)</f>
        <v>2.0657276995305169</v>
      </c>
      <c r="E274">
        <f t="shared" si="18"/>
        <v>0.39248826291079825</v>
      </c>
      <c r="F274">
        <f t="shared" si="19"/>
        <v>3.9248826291079827E-2</v>
      </c>
      <c r="G274">
        <f t="shared" si="20"/>
        <v>0.39248826291079825</v>
      </c>
      <c r="H274">
        <f t="shared" si="21"/>
        <v>3.9248826291079827E-2</v>
      </c>
    </row>
    <row r="275" spans="1:8">
      <c r="A275" s="16" t="s">
        <v>2242</v>
      </c>
      <c r="B275" s="16" t="s">
        <v>2948</v>
      </c>
      <c r="C275" s="16" t="s">
        <v>2867</v>
      </c>
      <c r="D275" s="18">
        <f>(24/VLOOKUP(B275,'State PE'!$A$2:$C$52,3,FALSE))*((VLOOKUP(A275,'County Silt Content'!$A$2:$D$3145,4,FALSE)/100)/0.09)</f>
        <v>2.5039123630672928</v>
      </c>
      <c r="E275">
        <f t="shared" si="18"/>
        <v>0.47574334898278564</v>
      </c>
      <c r="F275">
        <f t="shared" si="19"/>
        <v>4.7574334898278565E-2</v>
      </c>
      <c r="G275">
        <f t="shared" si="20"/>
        <v>0.47574334898278564</v>
      </c>
      <c r="H275">
        <f t="shared" si="21"/>
        <v>4.7574334898278565E-2</v>
      </c>
    </row>
    <row r="276" spans="1:8">
      <c r="A276" s="16" t="s">
        <v>3421</v>
      </c>
      <c r="B276" s="16" t="s">
        <v>2948</v>
      </c>
      <c r="C276" s="16" t="s">
        <v>2868</v>
      </c>
      <c r="D276" s="18">
        <f>(24/VLOOKUP(B276,'State PE'!$A$2:$C$52,3,FALSE))*((VLOOKUP(A276,'County Silt Content'!$A$2:$D$3145,4,FALSE)/100)/0.09)</f>
        <v>2.0657276995305165</v>
      </c>
      <c r="E276">
        <f t="shared" si="18"/>
        <v>0.39248826291079814</v>
      </c>
      <c r="F276">
        <f t="shared" si="19"/>
        <v>3.9248826291079814E-2</v>
      </c>
      <c r="G276">
        <f t="shared" si="20"/>
        <v>0.39248826291079814</v>
      </c>
      <c r="H276">
        <f t="shared" si="21"/>
        <v>3.9248826291079814E-2</v>
      </c>
    </row>
    <row r="277" spans="1:8">
      <c r="A277" s="16" t="s">
        <v>2243</v>
      </c>
      <c r="B277" s="16" t="s">
        <v>2948</v>
      </c>
      <c r="C277" s="16" t="s">
        <v>2869</v>
      </c>
      <c r="D277" s="18">
        <f>(24/VLOOKUP(B277,'State PE'!$A$2:$C$52,3,FALSE))*((VLOOKUP(A277,'County Silt Content'!$A$2:$D$3145,4,FALSE)/100)/0.09)</f>
        <v>2.5039123630672919</v>
      </c>
      <c r="E277">
        <f t="shared" si="18"/>
        <v>0.47574334898278547</v>
      </c>
      <c r="F277">
        <f t="shared" si="19"/>
        <v>4.7574334898278552E-2</v>
      </c>
      <c r="G277">
        <f t="shared" si="20"/>
        <v>0.47574334898278547</v>
      </c>
      <c r="H277">
        <f t="shared" si="21"/>
        <v>4.7574334898278552E-2</v>
      </c>
    </row>
    <row r="278" spans="1:8">
      <c r="A278" s="16" t="s">
        <v>2244</v>
      </c>
      <c r="B278" s="16" t="s">
        <v>2948</v>
      </c>
      <c r="C278" s="16" t="s">
        <v>2936</v>
      </c>
      <c r="D278" s="18">
        <f>(24/VLOOKUP(B278,'State PE'!$A$2:$C$52,3,FALSE))*((VLOOKUP(A278,'County Silt Content'!$A$2:$D$3145,4,FALSE)/100)/0.09)</f>
        <v>2.5039123630672933</v>
      </c>
      <c r="E278">
        <f t="shared" si="18"/>
        <v>0.4757433489827857</v>
      </c>
      <c r="F278">
        <f t="shared" si="19"/>
        <v>4.7574334898278572E-2</v>
      </c>
      <c r="G278">
        <f t="shared" si="20"/>
        <v>0.4757433489827857</v>
      </c>
      <c r="H278">
        <f t="shared" si="21"/>
        <v>4.7574334898278572E-2</v>
      </c>
    </row>
    <row r="279" spans="1:8">
      <c r="A279" s="16" t="s">
        <v>3422</v>
      </c>
      <c r="B279" s="16" t="s">
        <v>2948</v>
      </c>
      <c r="C279" s="16" t="s">
        <v>2870</v>
      </c>
      <c r="D279" s="18">
        <f>(24/VLOOKUP(B279,'State PE'!$A$2:$C$52,3,FALSE))*((VLOOKUP(A279,'County Silt Content'!$A$2:$D$3145,4,FALSE)/100)/0.09)</f>
        <v>2.0657276995305165</v>
      </c>
      <c r="E279">
        <f t="shared" si="18"/>
        <v>0.39248826291079814</v>
      </c>
      <c r="F279">
        <f t="shared" si="19"/>
        <v>3.9248826291079814E-2</v>
      </c>
      <c r="G279">
        <f t="shared" si="20"/>
        <v>0.39248826291079814</v>
      </c>
      <c r="H279">
        <f t="shared" si="21"/>
        <v>3.9248826291079814E-2</v>
      </c>
    </row>
    <row r="280" spans="1:8">
      <c r="A280" s="16" t="s">
        <v>3423</v>
      </c>
      <c r="B280" s="16" t="s">
        <v>2948</v>
      </c>
      <c r="C280" s="16" t="s">
        <v>2871</v>
      </c>
      <c r="D280" s="18">
        <f>(24/VLOOKUP(B280,'State PE'!$A$2:$C$52,3,FALSE))*((VLOOKUP(A280,'County Silt Content'!$A$2:$D$3145,4,FALSE)/100)/0.09)</f>
        <v>2.5039123630672928</v>
      </c>
      <c r="E280">
        <f t="shared" si="18"/>
        <v>0.47574334898278564</v>
      </c>
      <c r="F280">
        <f t="shared" si="19"/>
        <v>4.7574334898278565E-2</v>
      </c>
      <c r="G280">
        <f t="shared" si="20"/>
        <v>0.47574334898278564</v>
      </c>
      <c r="H280">
        <f t="shared" si="21"/>
        <v>4.7574334898278565E-2</v>
      </c>
    </row>
    <row r="281" spans="1:8">
      <c r="A281" s="16" t="s">
        <v>3424</v>
      </c>
      <c r="B281" s="16" t="s">
        <v>2948</v>
      </c>
      <c r="C281" s="16" t="s">
        <v>2872</v>
      </c>
      <c r="D281" s="18">
        <f>(24/VLOOKUP(B281,'State PE'!$A$2:$C$52,3,FALSE))*((VLOOKUP(A281,'County Silt Content'!$A$2:$D$3145,4,FALSE)/100)/0.09)</f>
        <v>2.5039123630672924</v>
      </c>
      <c r="E281">
        <f t="shared" si="18"/>
        <v>0.47574334898278553</v>
      </c>
      <c r="F281">
        <f t="shared" si="19"/>
        <v>4.7574334898278559E-2</v>
      </c>
      <c r="G281">
        <f t="shared" si="20"/>
        <v>0.47574334898278553</v>
      </c>
      <c r="H281">
        <f t="shared" si="21"/>
        <v>4.7574334898278559E-2</v>
      </c>
    </row>
    <row r="282" spans="1:8">
      <c r="A282" s="16" t="s">
        <v>3425</v>
      </c>
      <c r="B282" s="16" t="s">
        <v>2948</v>
      </c>
      <c r="C282" s="16" t="s">
        <v>2873</v>
      </c>
      <c r="D282" s="18">
        <f>(24/VLOOKUP(B282,'State PE'!$A$2:$C$52,3,FALSE))*((VLOOKUP(A282,'County Silt Content'!$A$2:$D$3145,4,FALSE)/100)/0.09)</f>
        <v>2.5039123630672924</v>
      </c>
      <c r="E282">
        <f t="shared" si="18"/>
        <v>0.47574334898278553</v>
      </c>
      <c r="F282">
        <f t="shared" si="19"/>
        <v>4.7574334898278559E-2</v>
      </c>
      <c r="G282">
        <f t="shared" si="20"/>
        <v>0.47574334898278553</v>
      </c>
      <c r="H282">
        <f t="shared" si="21"/>
        <v>4.7574334898278559E-2</v>
      </c>
    </row>
    <row r="283" spans="1:8">
      <c r="A283" s="16" t="s">
        <v>2245</v>
      </c>
      <c r="B283" s="16" t="s">
        <v>2948</v>
      </c>
      <c r="C283" s="16" t="s">
        <v>2874</v>
      </c>
      <c r="D283" s="18">
        <f>(24/VLOOKUP(B283,'State PE'!$A$2:$C$52,3,FALSE))*((VLOOKUP(A283,'County Silt Content'!$A$2:$D$3145,4,FALSE)/100)/0.09)</f>
        <v>2.5039123630672928</v>
      </c>
      <c r="E283">
        <f t="shared" si="18"/>
        <v>0.47574334898278564</v>
      </c>
      <c r="F283">
        <f t="shared" si="19"/>
        <v>4.7574334898278565E-2</v>
      </c>
      <c r="G283">
        <f t="shared" si="20"/>
        <v>0.47574334898278564</v>
      </c>
      <c r="H283">
        <f t="shared" si="21"/>
        <v>4.7574334898278565E-2</v>
      </c>
    </row>
    <row r="284" spans="1:8">
      <c r="A284" s="16" t="s">
        <v>3426</v>
      </c>
      <c r="B284" s="16" t="s">
        <v>2948</v>
      </c>
      <c r="C284" s="16" t="s">
        <v>2875</v>
      </c>
      <c r="D284" s="18">
        <f>(24/VLOOKUP(B284,'State PE'!$A$2:$C$52,3,FALSE))*((VLOOKUP(A284,'County Silt Content'!$A$2:$D$3145,4,FALSE)/100)/0.09)</f>
        <v>3.2550860719874817</v>
      </c>
      <c r="E284">
        <f t="shared" si="18"/>
        <v>0.61846635367762148</v>
      </c>
      <c r="F284">
        <f t="shared" si="19"/>
        <v>6.1846635367762151E-2</v>
      </c>
      <c r="G284">
        <f t="shared" si="20"/>
        <v>0.61846635367762148</v>
      </c>
      <c r="H284">
        <f t="shared" si="21"/>
        <v>6.1846635367762151E-2</v>
      </c>
    </row>
    <row r="285" spans="1:8">
      <c r="A285" s="16" t="s">
        <v>3427</v>
      </c>
      <c r="B285" s="16" t="s">
        <v>2948</v>
      </c>
      <c r="C285" s="16" t="s">
        <v>2876</v>
      </c>
      <c r="D285" s="18">
        <f>(24/VLOOKUP(B285,'State PE'!$A$2:$C$52,3,FALSE))*((VLOOKUP(A285,'County Silt Content'!$A$2:$D$3145,4,FALSE)/100)/0.09)</f>
        <v>2.5039123630672928</v>
      </c>
      <c r="E285">
        <f t="shared" si="18"/>
        <v>0.47574334898278564</v>
      </c>
      <c r="F285">
        <f t="shared" si="19"/>
        <v>4.7574334898278565E-2</v>
      </c>
      <c r="G285">
        <f t="shared" si="20"/>
        <v>0.47574334898278564</v>
      </c>
      <c r="H285">
        <f t="shared" si="21"/>
        <v>4.7574334898278565E-2</v>
      </c>
    </row>
    <row r="286" spans="1:8">
      <c r="A286" s="16" t="s">
        <v>2246</v>
      </c>
      <c r="B286" s="16" t="s">
        <v>2948</v>
      </c>
      <c r="C286" s="16" t="s">
        <v>2877</v>
      </c>
      <c r="D286" s="18">
        <f>(24/VLOOKUP(B286,'State PE'!$A$2:$C$52,3,FALSE))*((VLOOKUP(A286,'County Silt Content'!$A$2:$D$3145,4,FALSE)/100)/0.09)</f>
        <v>2.5039123630672928</v>
      </c>
      <c r="E286">
        <f t="shared" si="18"/>
        <v>0.47574334898278564</v>
      </c>
      <c r="F286">
        <f t="shared" si="19"/>
        <v>4.7574334898278565E-2</v>
      </c>
      <c r="G286">
        <f t="shared" si="20"/>
        <v>0.47574334898278564</v>
      </c>
      <c r="H286">
        <f t="shared" si="21"/>
        <v>4.7574334898278565E-2</v>
      </c>
    </row>
    <row r="287" spans="1:8">
      <c r="A287" s="16" t="s">
        <v>3428</v>
      </c>
      <c r="B287" s="16" t="s">
        <v>2948</v>
      </c>
      <c r="C287" s="16" t="s">
        <v>2878</v>
      </c>
      <c r="D287" s="18">
        <f>(24/VLOOKUP(B287,'State PE'!$A$2:$C$52,3,FALSE))*((VLOOKUP(A287,'County Silt Content'!$A$2:$D$3145,4,FALSE)/100)/0.09)</f>
        <v>2.5039123630672928</v>
      </c>
      <c r="E287">
        <f t="shared" si="18"/>
        <v>0.47574334898278564</v>
      </c>
      <c r="F287">
        <f t="shared" si="19"/>
        <v>4.7574334898278565E-2</v>
      </c>
      <c r="G287">
        <f t="shared" si="20"/>
        <v>0.47574334898278564</v>
      </c>
      <c r="H287">
        <f t="shared" si="21"/>
        <v>4.7574334898278565E-2</v>
      </c>
    </row>
    <row r="288" spans="1:8">
      <c r="A288" s="16" t="s">
        <v>3429</v>
      </c>
      <c r="B288" s="16" t="s">
        <v>2948</v>
      </c>
      <c r="C288" s="16" t="s">
        <v>2879</v>
      </c>
      <c r="D288" s="18">
        <f>(24/VLOOKUP(B288,'State PE'!$A$2:$C$52,3,FALSE))*((VLOOKUP(A288,'County Silt Content'!$A$2:$D$3145,4,FALSE)/100)/0.09)</f>
        <v>2.5039123630672919</v>
      </c>
      <c r="E288">
        <f t="shared" si="18"/>
        <v>0.47574334898278547</v>
      </c>
      <c r="F288">
        <f t="shared" si="19"/>
        <v>4.7574334898278552E-2</v>
      </c>
      <c r="G288">
        <f t="shared" si="20"/>
        <v>0.47574334898278547</v>
      </c>
      <c r="H288">
        <f t="shared" si="21"/>
        <v>4.7574334898278552E-2</v>
      </c>
    </row>
    <row r="289" spans="1:8">
      <c r="A289" s="16" t="s">
        <v>3430</v>
      </c>
      <c r="B289" s="16" t="s">
        <v>2948</v>
      </c>
      <c r="C289" s="16" t="s">
        <v>2880</v>
      </c>
      <c r="D289" s="18">
        <f>(24/VLOOKUP(B289,'State PE'!$A$2:$C$52,3,FALSE))*((VLOOKUP(A289,'County Silt Content'!$A$2:$D$3145,4,FALSE)/100)/0.09)</f>
        <v>2.5039123630672933</v>
      </c>
      <c r="E289">
        <f t="shared" si="18"/>
        <v>0.4757433489827857</v>
      </c>
      <c r="F289">
        <f t="shared" si="19"/>
        <v>4.7574334898278572E-2</v>
      </c>
      <c r="G289">
        <f t="shared" si="20"/>
        <v>0.4757433489827857</v>
      </c>
      <c r="H289">
        <f t="shared" si="21"/>
        <v>4.7574334898278572E-2</v>
      </c>
    </row>
    <row r="290" spans="1:8">
      <c r="A290" s="16" t="s">
        <v>3431</v>
      </c>
      <c r="B290" s="16" t="s">
        <v>2948</v>
      </c>
      <c r="C290" s="16" t="s">
        <v>2881</v>
      </c>
      <c r="D290" s="18">
        <f>(24/VLOOKUP(B290,'State PE'!$A$2:$C$52,3,FALSE))*((VLOOKUP(A290,'County Silt Content'!$A$2:$D$3145,4,FALSE)/100)/0.09)</f>
        <v>2.5039123630672933</v>
      </c>
      <c r="E290">
        <f t="shared" si="18"/>
        <v>0.4757433489827857</v>
      </c>
      <c r="F290">
        <f t="shared" si="19"/>
        <v>4.7574334898278572E-2</v>
      </c>
      <c r="G290">
        <f t="shared" si="20"/>
        <v>0.4757433489827857</v>
      </c>
      <c r="H290">
        <f t="shared" si="21"/>
        <v>4.7574334898278572E-2</v>
      </c>
    </row>
    <row r="291" spans="1:8">
      <c r="A291" s="16" t="s">
        <v>3432</v>
      </c>
      <c r="B291" s="16" t="s">
        <v>2948</v>
      </c>
      <c r="C291" s="16" t="s">
        <v>2882</v>
      </c>
      <c r="D291" s="18">
        <f>(24/VLOOKUP(B291,'State PE'!$A$2:$C$52,3,FALSE))*((VLOOKUP(A291,'County Silt Content'!$A$2:$D$3145,4,FALSE)/100)/0.09)</f>
        <v>2.5039123630672933</v>
      </c>
      <c r="E291">
        <f t="shared" si="18"/>
        <v>0.4757433489827857</v>
      </c>
      <c r="F291">
        <f t="shared" si="19"/>
        <v>4.7574334898278572E-2</v>
      </c>
      <c r="G291">
        <f t="shared" si="20"/>
        <v>0.4757433489827857</v>
      </c>
      <c r="H291">
        <f t="shared" si="21"/>
        <v>4.7574334898278572E-2</v>
      </c>
    </row>
    <row r="292" spans="1:8">
      <c r="A292" s="16" t="s">
        <v>2247</v>
      </c>
      <c r="B292" s="16" t="s">
        <v>2948</v>
      </c>
      <c r="C292" s="16" t="s">
        <v>2883</v>
      </c>
      <c r="D292" s="18">
        <f>(24/VLOOKUP(B292,'State PE'!$A$2:$C$52,3,FALSE))*((VLOOKUP(A292,'County Silt Content'!$A$2:$D$3145,4,FALSE)/100)/0.09)</f>
        <v>2.5039123630672928</v>
      </c>
      <c r="E292">
        <f t="shared" si="18"/>
        <v>0.47574334898278564</v>
      </c>
      <c r="F292">
        <f t="shared" si="19"/>
        <v>4.7574334898278565E-2</v>
      </c>
      <c r="G292">
        <f t="shared" si="20"/>
        <v>0.47574334898278564</v>
      </c>
      <c r="H292">
        <f t="shared" si="21"/>
        <v>4.7574334898278565E-2</v>
      </c>
    </row>
    <row r="293" spans="1:8">
      <c r="A293" s="16" t="s">
        <v>3433</v>
      </c>
      <c r="B293" s="16" t="s">
        <v>2948</v>
      </c>
      <c r="C293" s="16" t="s">
        <v>2884</v>
      </c>
      <c r="D293" s="18">
        <f>(24/VLOOKUP(B293,'State PE'!$A$2:$C$52,3,FALSE))*((VLOOKUP(A293,'County Silt Content'!$A$2:$D$3145,4,FALSE)/100)/0.09)</f>
        <v>2.5039123630672928</v>
      </c>
      <c r="E293">
        <f t="shared" si="18"/>
        <v>0.47574334898278564</v>
      </c>
      <c r="F293">
        <f t="shared" si="19"/>
        <v>4.7574334898278565E-2</v>
      </c>
      <c r="G293">
        <f t="shared" si="20"/>
        <v>0.47574334898278564</v>
      </c>
      <c r="H293">
        <f t="shared" si="21"/>
        <v>4.7574334898278565E-2</v>
      </c>
    </row>
    <row r="294" spans="1:8">
      <c r="A294" s="16" t="s">
        <v>3434</v>
      </c>
      <c r="B294" s="16" t="s">
        <v>2948</v>
      </c>
      <c r="C294" s="16" t="s">
        <v>2885</v>
      </c>
      <c r="D294" s="18">
        <f>(24/VLOOKUP(B294,'State PE'!$A$2:$C$52,3,FALSE))*((VLOOKUP(A294,'County Silt Content'!$A$2:$D$3145,4,FALSE)/100)/0.09)</f>
        <v>3.2550860719874817</v>
      </c>
      <c r="E294">
        <f t="shared" si="18"/>
        <v>0.61846635367762148</v>
      </c>
      <c r="F294">
        <f t="shared" si="19"/>
        <v>6.1846635367762151E-2</v>
      </c>
      <c r="G294">
        <f t="shared" si="20"/>
        <v>0.61846635367762148</v>
      </c>
      <c r="H294">
        <f t="shared" si="21"/>
        <v>6.1846635367762151E-2</v>
      </c>
    </row>
    <row r="295" spans="1:8">
      <c r="A295" s="16" t="s">
        <v>3435</v>
      </c>
      <c r="B295" s="16" t="s">
        <v>2948</v>
      </c>
      <c r="C295" s="16" t="s">
        <v>2886</v>
      </c>
      <c r="D295" s="18">
        <f>(24/VLOOKUP(B295,'State PE'!$A$2:$C$52,3,FALSE))*((VLOOKUP(A295,'County Silt Content'!$A$2:$D$3145,4,FALSE)/100)/0.09)</f>
        <v>2.5039123630672928</v>
      </c>
      <c r="E295">
        <f t="shared" si="18"/>
        <v>0.47574334898278564</v>
      </c>
      <c r="F295">
        <f t="shared" si="19"/>
        <v>4.7574334898278565E-2</v>
      </c>
      <c r="G295">
        <f t="shared" si="20"/>
        <v>0.47574334898278564</v>
      </c>
      <c r="H295">
        <f t="shared" si="21"/>
        <v>4.7574334898278565E-2</v>
      </c>
    </row>
    <row r="296" spans="1:8">
      <c r="A296" s="16" t="s">
        <v>3436</v>
      </c>
      <c r="B296" s="16" t="s">
        <v>2948</v>
      </c>
      <c r="C296" s="16" t="s">
        <v>2887</v>
      </c>
      <c r="D296" s="18">
        <f>(24/VLOOKUP(B296,'State PE'!$A$2:$C$52,3,FALSE))*((VLOOKUP(A296,'County Silt Content'!$A$2:$D$3145,4,FALSE)/100)/0.09)</f>
        <v>2.5039123630672928</v>
      </c>
      <c r="E296">
        <f t="shared" si="18"/>
        <v>0.47574334898278564</v>
      </c>
      <c r="F296">
        <f t="shared" si="19"/>
        <v>4.7574334898278565E-2</v>
      </c>
      <c r="G296">
        <f t="shared" si="20"/>
        <v>0.47574334898278564</v>
      </c>
      <c r="H296">
        <f t="shared" si="21"/>
        <v>4.7574334898278565E-2</v>
      </c>
    </row>
    <row r="297" spans="1:8">
      <c r="A297" s="16" t="s">
        <v>3437</v>
      </c>
      <c r="B297" s="16" t="s">
        <v>2948</v>
      </c>
      <c r="C297" s="16" t="s">
        <v>2888</v>
      </c>
      <c r="D297" s="18">
        <f>(24/VLOOKUP(B297,'State PE'!$A$2:$C$52,3,FALSE))*((VLOOKUP(A297,'County Silt Content'!$A$2:$D$3145,4,FALSE)/100)/0.09)</f>
        <v>2.5039123630672928</v>
      </c>
      <c r="E297">
        <f t="shared" si="18"/>
        <v>0.47574334898278564</v>
      </c>
      <c r="F297">
        <f t="shared" si="19"/>
        <v>4.7574334898278565E-2</v>
      </c>
      <c r="G297">
        <f t="shared" si="20"/>
        <v>0.47574334898278564</v>
      </c>
      <c r="H297">
        <f t="shared" si="21"/>
        <v>4.7574334898278565E-2</v>
      </c>
    </row>
    <row r="298" spans="1:8">
      <c r="A298" s="16" t="s">
        <v>3438</v>
      </c>
      <c r="B298" s="16" t="s">
        <v>2948</v>
      </c>
      <c r="C298" s="16" t="s">
        <v>2889</v>
      </c>
      <c r="D298" s="18">
        <f>(24/VLOOKUP(B298,'State PE'!$A$2:$C$52,3,FALSE))*((VLOOKUP(A298,'County Silt Content'!$A$2:$D$3145,4,FALSE)/100)/0.09)</f>
        <v>2.5039123630672924</v>
      </c>
      <c r="E298">
        <f t="shared" si="18"/>
        <v>0.47574334898278553</v>
      </c>
      <c r="F298">
        <f t="shared" si="19"/>
        <v>4.7574334898278559E-2</v>
      </c>
      <c r="G298">
        <f t="shared" si="20"/>
        <v>0.47574334898278553</v>
      </c>
      <c r="H298">
        <f t="shared" si="21"/>
        <v>4.7574334898278559E-2</v>
      </c>
    </row>
    <row r="299" spans="1:8">
      <c r="A299" s="16" t="s">
        <v>3439</v>
      </c>
      <c r="B299" s="16" t="s">
        <v>2948</v>
      </c>
      <c r="C299" s="16" t="s">
        <v>2890</v>
      </c>
      <c r="D299" s="18">
        <f>(24/VLOOKUP(B299,'State PE'!$A$2:$C$52,3,FALSE))*((VLOOKUP(A299,'County Silt Content'!$A$2:$D$3145,4,FALSE)/100)/0.09)</f>
        <v>2.5039123630672937</v>
      </c>
      <c r="E299">
        <f t="shared" si="18"/>
        <v>0.47574334898278581</v>
      </c>
      <c r="F299">
        <f t="shared" si="19"/>
        <v>4.7574334898278586E-2</v>
      </c>
      <c r="G299">
        <f t="shared" si="20"/>
        <v>0.47574334898278581</v>
      </c>
      <c r="H299">
        <f t="shared" si="21"/>
        <v>4.7574334898278586E-2</v>
      </c>
    </row>
    <row r="300" spans="1:8">
      <c r="A300" s="16" t="s">
        <v>3440</v>
      </c>
      <c r="B300" s="16" t="s">
        <v>2948</v>
      </c>
      <c r="C300" s="16" t="s">
        <v>2891</v>
      </c>
      <c r="D300" s="18">
        <f>(24/VLOOKUP(B300,'State PE'!$A$2:$C$52,3,FALSE))*((VLOOKUP(A300,'County Silt Content'!$A$2:$D$3145,4,FALSE)/100)/0.09)</f>
        <v>2.5039123630672924</v>
      </c>
      <c r="E300">
        <f t="shared" si="18"/>
        <v>0.47574334898278553</v>
      </c>
      <c r="F300">
        <f t="shared" si="19"/>
        <v>4.7574334898278559E-2</v>
      </c>
      <c r="G300">
        <f t="shared" si="20"/>
        <v>0.47574334898278553</v>
      </c>
      <c r="H300">
        <f t="shared" si="21"/>
        <v>4.7574334898278559E-2</v>
      </c>
    </row>
    <row r="301" spans="1:8">
      <c r="A301" s="16" t="s">
        <v>2248</v>
      </c>
      <c r="B301" s="16" t="s">
        <v>2948</v>
      </c>
      <c r="C301" s="16" t="s">
        <v>2892</v>
      </c>
      <c r="D301" s="18">
        <f>(24/VLOOKUP(B301,'State PE'!$A$2:$C$52,3,FALSE))*((VLOOKUP(A301,'County Silt Content'!$A$2:$D$3145,4,FALSE)/100)/0.09)</f>
        <v>2.5039123630672937</v>
      </c>
      <c r="E301">
        <f t="shared" si="18"/>
        <v>0.47574334898278581</v>
      </c>
      <c r="F301">
        <f t="shared" si="19"/>
        <v>4.7574334898278586E-2</v>
      </c>
      <c r="G301">
        <f t="shared" si="20"/>
        <v>0.47574334898278581</v>
      </c>
      <c r="H301">
        <f t="shared" si="21"/>
        <v>4.7574334898278586E-2</v>
      </c>
    </row>
    <row r="302" spans="1:8">
      <c r="A302" s="16" t="s">
        <v>3441</v>
      </c>
      <c r="B302" s="16" t="s">
        <v>2948</v>
      </c>
      <c r="C302" s="16" t="s">
        <v>2893</v>
      </c>
      <c r="D302" s="18">
        <f>(24/VLOOKUP(B302,'State PE'!$A$2:$C$52,3,FALSE))*((VLOOKUP(A302,'County Silt Content'!$A$2:$D$3145,4,FALSE)/100)/0.09)</f>
        <v>2.5039123630672928</v>
      </c>
      <c r="E302">
        <f t="shared" si="18"/>
        <v>0.47574334898278564</v>
      </c>
      <c r="F302">
        <f t="shared" si="19"/>
        <v>4.7574334898278565E-2</v>
      </c>
      <c r="G302">
        <f t="shared" si="20"/>
        <v>0.47574334898278564</v>
      </c>
      <c r="H302">
        <f t="shared" si="21"/>
        <v>4.7574334898278565E-2</v>
      </c>
    </row>
    <row r="303" spans="1:8">
      <c r="A303" s="16" t="s">
        <v>3442</v>
      </c>
      <c r="B303" s="16" t="s">
        <v>2948</v>
      </c>
      <c r="C303" s="16" t="s">
        <v>2894</v>
      </c>
      <c r="D303" s="18">
        <f>(24/VLOOKUP(B303,'State PE'!$A$2:$C$52,3,FALSE))*((VLOOKUP(A303,'County Silt Content'!$A$2:$D$3145,4,FALSE)/100)/0.09)</f>
        <v>2.5039123630672924</v>
      </c>
      <c r="E303">
        <f t="shared" si="18"/>
        <v>0.47574334898278553</v>
      </c>
      <c r="F303">
        <f t="shared" si="19"/>
        <v>4.7574334898278559E-2</v>
      </c>
      <c r="G303">
        <f t="shared" si="20"/>
        <v>0.47574334898278553</v>
      </c>
      <c r="H303">
        <f t="shared" si="21"/>
        <v>4.7574334898278559E-2</v>
      </c>
    </row>
    <row r="304" spans="1:8">
      <c r="A304" s="16" t="s">
        <v>2249</v>
      </c>
      <c r="B304" s="16" t="s">
        <v>2948</v>
      </c>
      <c r="C304" s="16" t="s">
        <v>2895</v>
      </c>
      <c r="D304" s="18">
        <f>(24/VLOOKUP(B304,'State PE'!$A$2:$C$52,3,FALSE))*((VLOOKUP(A304,'County Silt Content'!$A$2:$D$3145,4,FALSE)/100)/0.09)</f>
        <v>3.2550860719874812</v>
      </c>
      <c r="E304">
        <f t="shared" si="18"/>
        <v>0.61846635367762148</v>
      </c>
      <c r="F304">
        <f t="shared" si="19"/>
        <v>6.1846635367762151E-2</v>
      </c>
      <c r="G304">
        <f t="shared" si="20"/>
        <v>0.61846635367762148</v>
      </c>
      <c r="H304">
        <f t="shared" si="21"/>
        <v>6.1846635367762151E-2</v>
      </c>
    </row>
    <row r="305" spans="1:8">
      <c r="A305" s="16" t="s">
        <v>3443</v>
      </c>
      <c r="B305" s="16" t="s">
        <v>2948</v>
      </c>
      <c r="C305" s="16" t="s">
        <v>2896</v>
      </c>
      <c r="D305" s="18">
        <f>(24/VLOOKUP(B305,'State PE'!$A$2:$C$52,3,FALSE))*((VLOOKUP(A305,'County Silt Content'!$A$2:$D$3145,4,FALSE)/100)/0.09)</f>
        <v>2.5039123630672928</v>
      </c>
      <c r="E305">
        <f t="shared" si="18"/>
        <v>0.47574334898278564</v>
      </c>
      <c r="F305">
        <f t="shared" si="19"/>
        <v>4.7574334898278565E-2</v>
      </c>
      <c r="G305">
        <f t="shared" si="20"/>
        <v>0.47574334898278564</v>
      </c>
      <c r="H305">
        <f t="shared" si="21"/>
        <v>4.7574334898278565E-2</v>
      </c>
    </row>
    <row r="306" spans="1:8">
      <c r="A306" s="16" t="s">
        <v>3444</v>
      </c>
      <c r="B306" s="16" t="s">
        <v>2948</v>
      </c>
      <c r="C306" s="16" t="s">
        <v>2897</v>
      </c>
      <c r="D306" s="18">
        <f>(24/VLOOKUP(B306,'State PE'!$A$2:$C$52,3,FALSE))*((VLOOKUP(A306,'County Silt Content'!$A$2:$D$3145,4,FALSE)/100)/0.09)</f>
        <v>2.5039123630672928</v>
      </c>
      <c r="E306">
        <f t="shared" si="18"/>
        <v>0.47574334898278564</v>
      </c>
      <c r="F306">
        <f t="shared" si="19"/>
        <v>4.7574334898278565E-2</v>
      </c>
      <c r="G306">
        <f t="shared" si="20"/>
        <v>0.47574334898278564</v>
      </c>
      <c r="H306">
        <f t="shared" si="21"/>
        <v>4.7574334898278565E-2</v>
      </c>
    </row>
    <row r="307" spans="1:8">
      <c r="A307" s="16" t="s">
        <v>2250</v>
      </c>
      <c r="B307" s="16" t="s">
        <v>2948</v>
      </c>
      <c r="C307" s="16" t="s">
        <v>2898</v>
      </c>
      <c r="D307" s="18">
        <f>(24/VLOOKUP(B307,'State PE'!$A$2:$C$52,3,FALSE))*((VLOOKUP(A307,'County Silt Content'!$A$2:$D$3145,4,FALSE)/100)/0.09)</f>
        <v>2.5039123630672933</v>
      </c>
      <c r="E307">
        <f t="shared" si="18"/>
        <v>0.4757433489827857</v>
      </c>
      <c r="F307">
        <f t="shared" si="19"/>
        <v>4.7574334898278572E-2</v>
      </c>
      <c r="G307">
        <f t="shared" si="20"/>
        <v>0.4757433489827857</v>
      </c>
      <c r="H307">
        <f t="shared" si="21"/>
        <v>4.7574334898278572E-2</v>
      </c>
    </row>
    <row r="308" spans="1:8">
      <c r="A308" s="16" t="s">
        <v>3445</v>
      </c>
      <c r="B308" s="16" t="s">
        <v>2948</v>
      </c>
      <c r="C308" s="16" t="s">
        <v>2899</v>
      </c>
      <c r="D308" s="18">
        <f>(24/VLOOKUP(B308,'State PE'!$A$2:$C$52,3,FALSE))*((VLOOKUP(A308,'County Silt Content'!$A$2:$D$3145,4,FALSE)/100)/0.09)</f>
        <v>2.5039123630672924</v>
      </c>
      <c r="E308">
        <f t="shared" si="18"/>
        <v>0.47574334898278553</v>
      </c>
      <c r="F308">
        <f t="shared" si="19"/>
        <v>4.7574334898278559E-2</v>
      </c>
      <c r="G308">
        <f t="shared" si="20"/>
        <v>0.47574334898278553</v>
      </c>
      <c r="H308">
        <f t="shared" si="21"/>
        <v>4.7574334898278559E-2</v>
      </c>
    </row>
    <row r="309" spans="1:8">
      <c r="A309" s="16" t="s">
        <v>3446</v>
      </c>
      <c r="B309" s="16" t="s">
        <v>2948</v>
      </c>
      <c r="C309" s="16" t="s">
        <v>2900</v>
      </c>
      <c r="D309" s="18">
        <f>(24/VLOOKUP(B309,'State PE'!$A$2:$C$52,3,FALSE))*((VLOOKUP(A309,'County Silt Content'!$A$2:$D$3145,4,FALSE)/100)/0.09)</f>
        <v>3.2550860719874799</v>
      </c>
      <c r="E309">
        <f t="shared" si="18"/>
        <v>0.61846635367762115</v>
      </c>
      <c r="F309">
        <f t="shared" si="19"/>
        <v>6.1846635367762116E-2</v>
      </c>
      <c r="G309">
        <f t="shared" si="20"/>
        <v>0.61846635367762115</v>
      </c>
      <c r="H309">
        <f t="shared" si="21"/>
        <v>6.1846635367762116E-2</v>
      </c>
    </row>
    <row r="310" spans="1:8">
      <c r="A310" s="16" t="s">
        <v>3447</v>
      </c>
      <c r="B310" s="16" t="s">
        <v>2950</v>
      </c>
      <c r="C310" s="16" t="s">
        <v>2836</v>
      </c>
      <c r="D310" s="18">
        <f>(24/VLOOKUP(B310,'State PE'!$A$2:$C$52,3,FALSE))*((VLOOKUP(A310,'County Silt Content'!$A$2:$D$3145,4,FALSE)/100)/0.09)</f>
        <v>0.60273972602739734</v>
      </c>
      <c r="E310">
        <f t="shared" si="18"/>
        <v>0.1145205479452055</v>
      </c>
      <c r="F310">
        <f t="shared" si="19"/>
        <v>1.145205479452055E-2</v>
      </c>
      <c r="G310">
        <f t="shared" si="20"/>
        <v>0.1145205479452055</v>
      </c>
      <c r="H310">
        <f t="shared" si="21"/>
        <v>1.145205479452055E-2</v>
      </c>
    </row>
    <row r="311" spans="1:8">
      <c r="A311" s="16" t="s">
        <v>3448</v>
      </c>
      <c r="B311" s="16" t="s">
        <v>2950</v>
      </c>
      <c r="C311" s="16" t="s">
        <v>2840</v>
      </c>
      <c r="D311" s="18">
        <f>(24/VLOOKUP(B311,'State PE'!$A$2:$C$52,3,FALSE))*((VLOOKUP(A311,'County Silt Content'!$A$2:$D$3145,4,FALSE)/100)/0.09)</f>
        <v>0.602739726027397</v>
      </c>
      <c r="E311">
        <f t="shared" si="18"/>
        <v>0.11452054794520543</v>
      </c>
      <c r="F311">
        <f t="shared" si="19"/>
        <v>1.1452054794520543E-2</v>
      </c>
      <c r="G311">
        <f t="shared" si="20"/>
        <v>0.11452054794520543</v>
      </c>
      <c r="H311">
        <f t="shared" si="21"/>
        <v>1.1452054794520543E-2</v>
      </c>
    </row>
    <row r="312" spans="1:8">
      <c r="A312" s="16" t="s">
        <v>3449</v>
      </c>
      <c r="B312" s="16" t="s">
        <v>2950</v>
      </c>
      <c r="C312" s="16" t="s">
        <v>2842</v>
      </c>
      <c r="D312" s="18">
        <f>(24/VLOOKUP(B312,'State PE'!$A$2:$C$52,3,FALSE))*((VLOOKUP(A312,'County Silt Content'!$A$2:$D$3145,4,FALSE)/100)/0.09)</f>
        <v>0.602739726027397</v>
      </c>
      <c r="E312">
        <f t="shared" si="18"/>
        <v>0.11452054794520543</v>
      </c>
      <c r="F312">
        <f t="shared" si="19"/>
        <v>1.1452054794520543E-2</v>
      </c>
      <c r="G312">
        <f t="shared" si="20"/>
        <v>0.11452054794520543</v>
      </c>
      <c r="H312">
        <f t="shared" si="21"/>
        <v>1.1452054794520543E-2</v>
      </c>
    </row>
    <row r="313" spans="1:8">
      <c r="A313" s="16" t="s">
        <v>3450</v>
      </c>
      <c r="B313" s="16" t="s">
        <v>2950</v>
      </c>
      <c r="C313" s="16" t="s">
        <v>2930</v>
      </c>
      <c r="D313" s="18">
        <f>(24/VLOOKUP(B313,'State PE'!$A$2:$C$52,3,FALSE))*((VLOOKUP(A313,'County Silt Content'!$A$2:$D$3145,4,FALSE)/100)/0.09)</f>
        <v>0.60273972602739723</v>
      </c>
      <c r="E313">
        <f t="shared" si="18"/>
        <v>0.11452054794520547</v>
      </c>
      <c r="F313">
        <f t="shared" si="19"/>
        <v>1.1452054794520548E-2</v>
      </c>
      <c r="G313">
        <f t="shared" si="20"/>
        <v>0.11452054794520547</v>
      </c>
      <c r="H313">
        <f t="shared" si="21"/>
        <v>1.1452054794520548E-2</v>
      </c>
    </row>
    <row r="314" spans="1:8">
      <c r="A314" s="16" t="s">
        <v>3451</v>
      </c>
      <c r="B314" s="16" t="s">
        <v>2950</v>
      </c>
      <c r="C314" s="16" t="s">
        <v>2843</v>
      </c>
      <c r="D314" s="18">
        <f>(24/VLOOKUP(B314,'State PE'!$A$2:$C$52,3,FALSE))*((VLOOKUP(A314,'County Silt Content'!$A$2:$D$3145,4,FALSE)/100)/0.09)</f>
        <v>0.602739726027397</v>
      </c>
      <c r="E314">
        <f t="shared" si="18"/>
        <v>0.11452054794520543</v>
      </c>
      <c r="F314">
        <f t="shared" si="19"/>
        <v>1.1452054794520543E-2</v>
      </c>
      <c r="G314">
        <f t="shared" si="20"/>
        <v>0.11452054794520543</v>
      </c>
      <c r="H314">
        <f t="shared" si="21"/>
        <v>1.1452054794520543E-2</v>
      </c>
    </row>
    <row r="315" spans="1:8">
      <c r="A315" s="16" t="s">
        <v>3452</v>
      </c>
      <c r="B315" s="16" t="s">
        <v>2950</v>
      </c>
      <c r="C315" s="16" t="s">
        <v>2946</v>
      </c>
      <c r="D315" s="18">
        <f>(24/VLOOKUP(B315,'State PE'!$A$2:$C$52,3,FALSE))*((VLOOKUP(A315,'County Silt Content'!$A$2:$D$3145,4,FALSE)/100)/0.09)</f>
        <v>0.60273972602739723</v>
      </c>
      <c r="E315">
        <f t="shared" si="18"/>
        <v>0.11452054794520547</v>
      </c>
      <c r="F315">
        <f t="shared" si="19"/>
        <v>1.1452054794520548E-2</v>
      </c>
      <c r="G315">
        <f t="shared" si="20"/>
        <v>0.11452054794520547</v>
      </c>
      <c r="H315">
        <f t="shared" si="21"/>
        <v>1.1452054794520548E-2</v>
      </c>
    </row>
    <row r="316" spans="1:8">
      <c r="A316" s="16" t="s">
        <v>3453</v>
      </c>
      <c r="B316" s="16" t="s">
        <v>2950</v>
      </c>
      <c r="C316" s="16" t="s">
        <v>2844</v>
      </c>
      <c r="D316" s="18">
        <f>(24/VLOOKUP(B316,'State PE'!$A$2:$C$52,3,FALSE))*((VLOOKUP(A316,'County Silt Content'!$A$2:$D$3145,4,FALSE)/100)/0.09)</f>
        <v>0.60273972602739723</v>
      </c>
      <c r="E316">
        <f t="shared" si="18"/>
        <v>0.11452054794520547</v>
      </c>
      <c r="F316">
        <f t="shared" si="19"/>
        <v>1.1452054794520548E-2</v>
      </c>
      <c r="G316">
        <f t="shared" si="20"/>
        <v>0.11452054794520547</v>
      </c>
      <c r="H316">
        <f t="shared" si="21"/>
        <v>1.1452054794520548E-2</v>
      </c>
    </row>
    <row r="317" spans="1:8">
      <c r="A317" s="16" t="s">
        <v>3454</v>
      </c>
      <c r="B317" s="16" t="s">
        <v>2950</v>
      </c>
      <c r="C317" s="16" t="s">
        <v>2845</v>
      </c>
      <c r="D317" s="18">
        <f>(24/VLOOKUP(B317,'State PE'!$A$2:$C$52,3,FALSE))*((VLOOKUP(A317,'County Silt Content'!$A$2:$D$3145,4,FALSE)/100)/0.09)</f>
        <v>0.60273972602739723</v>
      </c>
      <c r="E317">
        <f t="shared" si="18"/>
        <v>0.11452054794520547</v>
      </c>
      <c r="F317">
        <f t="shared" si="19"/>
        <v>1.1452054794520548E-2</v>
      </c>
      <c r="G317">
        <f t="shared" si="20"/>
        <v>0.11452054794520547</v>
      </c>
      <c r="H317">
        <f t="shared" si="21"/>
        <v>1.1452054794520548E-2</v>
      </c>
    </row>
    <row r="318" spans="1:8">
      <c r="A318" s="16" t="s">
        <v>3455</v>
      </c>
      <c r="B318" s="16" t="s">
        <v>2951</v>
      </c>
      <c r="C318" s="16" t="s">
        <v>2836</v>
      </c>
      <c r="D318" s="18">
        <f>(24/VLOOKUP(B318,'State PE'!$A$2:$C$52,3,FALSE))*((VLOOKUP(A318,'County Silt Content'!$A$2:$D$3145,4,FALSE)/100)/0.09)</f>
        <v>0.75213675213675224</v>
      </c>
      <c r="E318">
        <f t="shared" si="18"/>
        <v>0.14290598290598291</v>
      </c>
      <c r="F318">
        <f t="shared" si="19"/>
        <v>1.4290598290598292E-2</v>
      </c>
      <c r="G318">
        <f t="shared" si="20"/>
        <v>0.14290598290598291</v>
      </c>
      <c r="H318">
        <f t="shared" si="21"/>
        <v>1.4290598290598292E-2</v>
      </c>
    </row>
    <row r="319" spans="1:8">
      <c r="A319" s="16" t="s">
        <v>3456</v>
      </c>
      <c r="B319" s="16" t="s">
        <v>2951</v>
      </c>
      <c r="C319" s="16" t="s">
        <v>2840</v>
      </c>
      <c r="D319" s="18">
        <f>(24/VLOOKUP(B319,'State PE'!$A$2:$C$52,3,FALSE))*((VLOOKUP(A319,'County Silt Content'!$A$2:$D$3145,4,FALSE)/100)/0.09)</f>
        <v>0.75213675213675224</v>
      </c>
      <c r="E319">
        <f t="shared" si="18"/>
        <v>0.14290598290598291</v>
      </c>
      <c r="F319">
        <f t="shared" si="19"/>
        <v>1.4290598290598292E-2</v>
      </c>
      <c r="G319">
        <f t="shared" si="20"/>
        <v>0.14290598290598291</v>
      </c>
      <c r="H319">
        <f t="shared" si="21"/>
        <v>1.4290598290598292E-2</v>
      </c>
    </row>
    <row r="320" spans="1:8">
      <c r="A320" s="16" t="s">
        <v>3457</v>
      </c>
      <c r="B320" s="16" t="s">
        <v>2951</v>
      </c>
      <c r="C320" s="16" t="s">
        <v>2842</v>
      </c>
      <c r="D320" s="18">
        <f>(24/VLOOKUP(B320,'State PE'!$A$2:$C$52,3,FALSE))*((VLOOKUP(A320,'County Silt Content'!$A$2:$D$3145,4,FALSE)/100)/0.09)</f>
        <v>0.75213675213675224</v>
      </c>
      <c r="E320">
        <f t="shared" si="18"/>
        <v>0.14290598290598291</v>
      </c>
      <c r="F320">
        <f t="shared" si="19"/>
        <v>1.4290598290598292E-2</v>
      </c>
      <c r="G320">
        <f t="shared" si="20"/>
        <v>0.14290598290598291</v>
      </c>
      <c r="H320">
        <f t="shared" si="21"/>
        <v>1.4290598290598292E-2</v>
      </c>
    </row>
    <row r="321" spans="1:8">
      <c r="A321" s="16" t="s">
        <v>3458</v>
      </c>
      <c r="B321" s="16" t="s">
        <v>2952</v>
      </c>
      <c r="C321" s="16" t="s">
        <v>2836</v>
      </c>
      <c r="D321" s="18">
        <f>(24/VLOOKUP(B321,'State PE'!$A$2:$C$52,3,FALSE))*((VLOOKUP(A321,'County Silt Content'!$A$2:$D$3145,4,FALSE)/100)/0.09)</f>
        <v>0.83491461100569264</v>
      </c>
      <c r="E321">
        <f t="shared" si="18"/>
        <v>0.15863377609108159</v>
      </c>
      <c r="F321">
        <f t="shared" si="19"/>
        <v>1.5863377609108161E-2</v>
      </c>
      <c r="G321">
        <f t="shared" si="20"/>
        <v>0.15863377609108159</v>
      </c>
      <c r="H321">
        <f t="shared" si="21"/>
        <v>1.5863377609108161E-2</v>
      </c>
    </row>
    <row r="322" spans="1:8">
      <c r="A322" s="16" t="s">
        <v>3459</v>
      </c>
      <c r="B322" s="16" t="s">
        <v>2953</v>
      </c>
      <c r="C322" s="16" t="s">
        <v>2836</v>
      </c>
      <c r="D322" s="18">
        <f>(24/VLOOKUP(B322,'State PE'!$A$2:$C$52,3,FALSE))*((VLOOKUP(A322,'County Silt Content'!$A$2:$D$3145,4,FALSE)/100)/0.09)</f>
        <v>0.3065134099616858</v>
      </c>
      <c r="E322">
        <f t="shared" si="18"/>
        <v>5.8237547892720301E-2</v>
      </c>
      <c r="F322">
        <f t="shared" si="19"/>
        <v>5.8237547892720301E-3</v>
      </c>
      <c r="G322">
        <f t="shared" si="20"/>
        <v>5.8237547892720301E-2</v>
      </c>
      <c r="H322">
        <f t="shared" si="21"/>
        <v>5.8237547892720301E-3</v>
      </c>
    </row>
    <row r="323" spans="1:8">
      <c r="A323" s="16" t="s">
        <v>3460</v>
      </c>
      <c r="B323" s="16" t="s">
        <v>2953</v>
      </c>
      <c r="C323" s="16" t="s">
        <v>2840</v>
      </c>
      <c r="D323" s="18">
        <f>(24/VLOOKUP(B323,'State PE'!$A$2:$C$52,3,FALSE))*((VLOOKUP(A323,'County Silt Content'!$A$2:$D$3145,4,FALSE)/100)/0.09)</f>
        <v>0.3065134099616858</v>
      </c>
      <c r="E323">
        <f t="shared" si="18"/>
        <v>5.8237547892720301E-2</v>
      </c>
      <c r="F323">
        <f t="shared" si="19"/>
        <v>5.8237547892720301E-3</v>
      </c>
      <c r="G323">
        <f t="shared" si="20"/>
        <v>5.8237547892720301E-2</v>
      </c>
      <c r="H323">
        <f t="shared" si="21"/>
        <v>5.8237547892720301E-3</v>
      </c>
    </row>
    <row r="324" spans="1:8">
      <c r="A324" s="16" t="s">
        <v>3461</v>
      </c>
      <c r="B324" s="16" t="s">
        <v>2953</v>
      </c>
      <c r="C324" s="16" t="s">
        <v>2842</v>
      </c>
      <c r="D324" s="18">
        <f>(24/VLOOKUP(B324,'State PE'!$A$2:$C$52,3,FALSE))*((VLOOKUP(A324,'County Silt Content'!$A$2:$D$3145,4,FALSE)/100)/0.09)</f>
        <v>0.84291187739463602</v>
      </c>
      <c r="E324">
        <f t="shared" si="18"/>
        <v>0.16015325670498085</v>
      </c>
      <c r="F324">
        <f t="shared" si="19"/>
        <v>1.6015325670498085E-2</v>
      </c>
      <c r="G324">
        <f t="shared" si="20"/>
        <v>0.16015325670498085</v>
      </c>
      <c r="H324">
        <f t="shared" si="21"/>
        <v>1.6015325670498085E-2</v>
      </c>
    </row>
    <row r="325" spans="1:8">
      <c r="A325" s="16" t="s">
        <v>3462</v>
      </c>
      <c r="B325" s="16" t="s">
        <v>2953</v>
      </c>
      <c r="C325" s="16" t="s">
        <v>2930</v>
      </c>
      <c r="D325" s="18">
        <f>(24/VLOOKUP(B325,'State PE'!$A$2:$C$52,3,FALSE))*((VLOOKUP(A325,'County Silt Content'!$A$2:$D$3145,4,FALSE)/100)/0.09)</f>
        <v>0.30651340996168591</v>
      </c>
      <c r="E325">
        <f t="shared" ref="E325:E388" si="22">0.19*D325</f>
        <v>5.8237547892720322E-2</v>
      </c>
      <c r="F325">
        <f t="shared" ref="F325:F388" si="23">E325*0.1</f>
        <v>5.8237547892720327E-3</v>
      </c>
      <c r="G325">
        <f t="shared" ref="G325:G388" si="24">E325</f>
        <v>5.8237547892720322E-2</v>
      </c>
      <c r="H325">
        <f t="shared" ref="H325:H388" si="25">F325</f>
        <v>5.8237547892720327E-3</v>
      </c>
    </row>
    <row r="326" spans="1:8">
      <c r="A326" s="16" t="s">
        <v>3463</v>
      </c>
      <c r="B326" s="16" t="s">
        <v>2953</v>
      </c>
      <c r="C326" s="16" t="s">
        <v>2843</v>
      </c>
      <c r="D326" s="18">
        <f>(24/VLOOKUP(B326,'State PE'!$A$2:$C$52,3,FALSE))*((VLOOKUP(A326,'County Silt Content'!$A$2:$D$3145,4,FALSE)/100)/0.09)</f>
        <v>0.30651340996168591</v>
      </c>
      <c r="E326">
        <f t="shared" si="22"/>
        <v>5.8237547892720322E-2</v>
      </c>
      <c r="F326">
        <f t="shared" si="23"/>
        <v>5.8237547892720327E-3</v>
      </c>
      <c r="G326">
        <f t="shared" si="24"/>
        <v>5.8237547892720322E-2</v>
      </c>
      <c r="H326">
        <f t="shared" si="25"/>
        <v>5.8237547892720327E-3</v>
      </c>
    </row>
    <row r="327" spans="1:8">
      <c r="A327" s="16" t="s">
        <v>3464</v>
      </c>
      <c r="B327" s="16" t="s">
        <v>2953</v>
      </c>
      <c r="C327" s="16" t="s">
        <v>2946</v>
      </c>
      <c r="D327" s="18">
        <f>(24/VLOOKUP(B327,'State PE'!$A$2:$C$52,3,FALSE))*((VLOOKUP(A327,'County Silt Content'!$A$2:$D$3145,4,FALSE)/100)/0.09)</f>
        <v>0.35759897828863352</v>
      </c>
      <c r="E327">
        <f t="shared" si="22"/>
        <v>6.7943805874840363E-2</v>
      </c>
      <c r="F327">
        <f t="shared" si="23"/>
        <v>6.7943805874840363E-3</v>
      </c>
      <c r="G327">
        <f t="shared" si="24"/>
        <v>6.7943805874840363E-2</v>
      </c>
      <c r="H327">
        <f t="shared" si="25"/>
        <v>6.7943805874840363E-3</v>
      </c>
    </row>
    <row r="328" spans="1:8">
      <c r="A328" s="16" t="s">
        <v>3465</v>
      </c>
      <c r="B328" s="16" t="s">
        <v>2953</v>
      </c>
      <c r="C328" s="16" t="s">
        <v>2844</v>
      </c>
      <c r="D328" s="18">
        <f>(24/VLOOKUP(B328,'State PE'!$A$2:$C$52,3,FALSE))*((VLOOKUP(A328,'County Silt Content'!$A$2:$D$3145,4,FALSE)/100)/0.09)</f>
        <v>0.84291187739463613</v>
      </c>
      <c r="E328">
        <f t="shared" si="22"/>
        <v>0.16015325670498087</v>
      </c>
      <c r="F328">
        <f t="shared" si="23"/>
        <v>1.6015325670498088E-2</v>
      </c>
      <c r="G328">
        <f t="shared" si="24"/>
        <v>0.16015325670498087</v>
      </c>
      <c r="H328">
        <f t="shared" si="25"/>
        <v>1.6015325670498088E-2</v>
      </c>
    </row>
    <row r="329" spans="1:8">
      <c r="A329" s="16" t="s">
        <v>3466</v>
      </c>
      <c r="B329" s="16" t="s">
        <v>2953</v>
      </c>
      <c r="C329" s="16" t="s">
        <v>2845</v>
      </c>
      <c r="D329" s="18">
        <f>(24/VLOOKUP(B329,'State PE'!$A$2:$C$52,3,FALSE))*((VLOOKUP(A329,'County Silt Content'!$A$2:$D$3145,4,FALSE)/100)/0.09)</f>
        <v>0.30651340996168591</v>
      </c>
      <c r="E329">
        <f t="shared" si="22"/>
        <v>5.8237547892720322E-2</v>
      </c>
      <c r="F329">
        <f t="shared" si="23"/>
        <v>5.8237547892720327E-3</v>
      </c>
      <c r="G329">
        <f t="shared" si="24"/>
        <v>5.8237547892720322E-2</v>
      </c>
      <c r="H329">
        <f t="shared" si="25"/>
        <v>5.8237547892720327E-3</v>
      </c>
    </row>
    <row r="330" spans="1:8">
      <c r="A330" s="16" t="s">
        <v>3467</v>
      </c>
      <c r="B330" s="16" t="s">
        <v>2953</v>
      </c>
      <c r="C330" s="16" t="s">
        <v>2846</v>
      </c>
      <c r="D330" s="18">
        <f>(24/VLOOKUP(B330,'State PE'!$A$2:$C$52,3,FALSE))*((VLOOKUP(A330,'County Silt Content'!$A$2:$D$3145,4,FALSE)/100)/0.09)</f>
        <v>0.30651340996168591</v>
      </c>
      <c r="E330">
        <f t="shared" si="22"/>
        <v>5.8237547892720322E-2</v>
      </c>
      <c r="F330">
        <f t="shared" si="23"/>
        <v>5.8237547892720327E-3</v>
      </c>
      <c r="G330">
        <f t="shared" si="24"/>
        <v>5.8237547892720322E-2</v>
      </c>
      <c r="H330">
        <f t="shared" si="25"/>
        <v>5.8237547892720327E-3</v>
      </c>
    </row>
    <row r="331" spans="1:8">
      <c r="A331" s="16" t="s">
        <v>3468</v>
      </c>
      <c r="B331" s="16" t="s">
        <v>2953</v>
      </c>
      <c r="C331" s="16" t="s">
        <v>2847</v>
      </c>
      <c r="D331" s="18">
        <f>(24/VLOOKUP(B331,'State PE'!$A$2:$C$52,3,FALSE))*((VLOOKUP(A331,'County Silt Content'!$A$2:$D$3145,4,FALSE)/100)/0.09)</f>
        <v>0.3065134099616858</v>
      </c>
      <c r="E331">
        <f t="shared" si="22"/>
        <v>5.8237547892720301E-2</v>
      </c>
      <c r="F331">
        <f t="shared" si="23"/>
        <v>5.8237547892720301E-3</v>
      </c>
      <c r="G331">
        <f t="shared" si="24"/>
        <v>5.8237547892720301E-2</v>
      </c>
      <c r="H331">
        <f t="shared" si="25"/>
        <v>5.8237547892720301E-3</v>
      </c>
    </row>
    <row r="332" spans="1:8">
      <c r="A332" s="16" t="s">
        <v>3469</v>
      </c>
      <c r="B332" s="16" t="s">
        <v>2953</v>
      </c>
      <c r="C332" s="16" t="s">
        <v>2850</v>
      </c>
      <c r="D332" s="18">
        <f>(24/VLOOKUP(B332,'State PE'!$A$2:$C$52,3,FALSE))*((VLOOKUP(A332,'County Silt Content'!$A$2:$D$3145,4,FALSE)/100)/0.09)</f>
        <v>0.86845466155811013</v>
      </c>
      <c r="E332">
        <f t="shared" si="22"/>
        <v>0.16500638569604092</v>
      </c>
      <c r="F332">
        <f t="shared" si="23"/>
        <v>1.6500638569604095E-2</v>
      </c>
      <c r="G332">
        <f t="shared" si="24"/>
        <v>0.16500638569604092</v>
      </c>
      <c r="H332">
        <f t="shared" si="25"/>
        <v>1.6500638569604095E-2</v>
      </c>
    </row>
    <row r="333" spans="1:8">
      <c r="A333" s="16" t="s">
        <v>3470</v>
      </c>
      <c r="B333" s="16" t="s">
        <v>2953</v>
      </c>
      <c r="C333" s="16" t="s">
        <v>2851</v>
      </c>
      <c r="D333" s="18">
        <f>(24/VLOOKUP(B333,'State PE'!$A$2:$C$52,3,FALSE))*((VLOOKUP(A333,'County Silt Content'!$A$2:$D$3145,4,FALSE)/100)/0.09)</f>
        <v>0.3065134099616858</v>
      </c>
      <c r="E333">
        <f t="shared" si="22"/>
        <v>5.8237547892720301E-2</v>
      </c>
      <c r="F333">
        <f t="shared" si="23"/>
        <v>5.8237547892720301E-3</v>
      </c>
      <c r="G333">
        <f t="shared" si="24"/>
        <v>5.8237547892720301E-2</v>
      </c>
      <c r="H333">
        <f t="shared" si="25"/>
        <v>5.8237547892720301E-3</v>
      </c>
    </row>
    <row r="334" spans="1:8">
      <c r="A334" s="16" t="s">
        <v>3471</v>
      </c>
      <c r="B334" s="16" t="s">
        <v>2953</v>
      </c>
      <c r="C334" s="16" t="s">
        <v>2932</v>
      </c>
      <c r="D334" s="18">
        <f>(24/VLOOKUP(B334,'State PE'!$A$2:$C$52,3,FALSE))*((VLOOKUP(A334,'County Silt Content'!$A$2:$D$3145,4,FALSE)/100)/0.09)</f>
        <v>0.30651340996168591</v>
      </c>
      <c r="E334">
        <f t="shared" si="22"/>
        <v>5.8237547892720322E-2</v>
      </c>
      <c r="F334">
        <f t="shared" si="23"/>
        <v>5.8237547892720327E-3</v>
      </c>
      <c r="G334">
        <f t="shared" si="24"/>
        <v>5.8237547892720322E-2</v>
      </c>
      <c r="H334">
        <f t="shared" si="25"/>
        <v>5.8237547892720327E-3</v>
      </c>
    </row>
    <row r="335" spans="1:8">
      <c r="A335" s="16" t="s">
        <v>2251</v>
      </c>
      <c r="B335" s="16" t="s">
        <v>2953</v>
      </c>
      <c r="C335" s="16" t="s">
        <v>2855</v>
      </c>
      <c r="D335" s="18">
        <f>(24/VLOOKUP(B335,'State PE'!$A$2:$C$52,3,FALSE))*((VLOOKUP(A335,'County Silt Content'!$A$2:$D$3145,4,FALSE)/100)/0.09)</f>
        <v>0.30651340996168591</v>
      </c>
      <c r="E335">
        <f t="shared" si="22"/>
        <v>5.8237547892720322E-2</v>
      </c>
      <c r="F335">
        <f t="shared" si="23"/>
        <v>5.8237547892720327E-3</v>
      </c>
      <c r="G335">
        <f t="shared" si="24"/>
        <v>5.8237547892720322E-2</v>
      </c>
      <c r="H335">
        <f t="shared" si="25"/>
        <v>5.8237547892720327E-3</v>
      </c>
    </row>
    <row r="336" spans="1:8">
      <c r="A336" s="16" t="s">
        <v>3472</v>
      </c>
      <c r="B336" s="16" t="s">
        <v>2953</v>
      </c>
      <c r="C336" s="16" t="s">
        <v>2856</v>
      </c>
      <c r="D336" s="18">
        <f>(24/VLOOKUP(B336,'State PE'!$A$2:$C$52,3,FALSE))*((VLOOKUP(A336,'County Silt Content'!$A$2:$D$3145,4,FALSE)/100)/0.09)</f>
        <v>0.30651340996168591</v>
      </c>
      <c r="E336">
        <f t="shared" si="22"/>
        <v>5.8237547892720322E-2</v>
      </c>
      <c r="F336">
        <f t="shared" si="23"/>
        <v>5.8237547892720327E-3</v>
      </c>
      <c r="G336">
        <f t="shared" si="24"/>
        <v>5.8237547892720322E-2</v>
      </c>
      <c r="H336">
        <f t="shared" si="25"/>
        <v>5.8237547892720327E-3</v>
      </c>
    </row>
    <row r="337" spans="1:8">
      <c r="A337" s="16" t="s">
        <v>3473</v>
      </c>
      <c r="B337" s="16" t="s">
        <v>2953</v>
      </c>
      <c r="C337" s="16" t="s">
        <v>2857</v>
      </c>
      <c r="D337" s="18">
        <f>(24/VLOOKUP(B337,'State PE'!$A$2:$C$52,3,FALSE))*((VLOOKUP(A337,'County Silt Content'!$A$2:$D$3145,4,FALSE)/100)/0.09)</f>
        <v>0.84291187739463636</v>
      </c>
      <c r="E337">
        <f t="shared" si="22"/>
        <v>0.1601532567049809</v>
      </c>
      <c r="F337">
        <f t="shared" si="23"/>
        <v>1.6015325670498091E-2</v>
      </c>
      <c r="G337">
        <f t="shared" si="24"/>
        <v>0.1601532567049809</v>
      </c>
      <c r="H337">
        <f t="shared" si="25"/>
        <v>1.6015325670498091E-2</v>
      </c>
    </row>
    <row r="338" spans="1:8">
      <c r="A338" s="16" t="s">
        <v>3474</v>
      </c>
      <c r="B338" s="16" t="s">
        <v>2953</v>
      </c>
      <c r="C338" s="16" t="s">
        <v>2934</v>
      </c>
      <c r="D338" s="18">
        <f>(24/VLOOKUP(B338,'State PE'!$A$2:$C$52,3,FALSE))*((VLOOKUP(A338,'County Silt Content'!$A$2:$D$3145,4,FALSE)/100)/0.09)</f>
        <v>0.3065134099616858</v>
      </c>
      <c r="E338">
        <f t="shared" si="22"/>
        <v>5.8237547892720301E-2</v>
      </c>
      <c r="F338">
        <f t="shared" si="23"/>
        <v>5.8237547892720301E-3</v>
      </c>
      <c r="G338">
        <f t="shared" si="24"/>
        <v>5.8237547892720301E-2</v>
      </c>
      <c r="H338">
        <f t="shared" si="25"/>
        <v>5.8237547892720301E-3</v>
      </c>
    </row>
    <row r="339" spans="1:8">
      <c r="A339" s="16" t="s">
        <v>2252</v>
      </c>
      <c r="B339" s="16" t="s">
        <v>2953</v>
      </c>
      <c r="C339" s="16" t="s">
        <v>2935</v>
      </c>
      <c r="D339" s="18">
        <f>(24/VLOOKUP(B339,'State PE'!$A$2:$C$52,3,FALSE))*((VLOOKUP(A339,'County Silt Content'!$A$2:$D$3145,4,FALSE)/100)/0.09)</f>
        <v>0.3065134099616858</v>
      </c>
      <c r="E339">
        <f t="shared" si="22"/>
        <v>5.8237547892720301E-2</v>
      </c>
      <c r="F339">
        <f t="shared" si="23"/>
        <v>5.8237547892720301E-3</v>
      </c>
      <c r="G339">
        <f t="shared" si="24"/>
        <v>5.8237547892720301E-2</v>
      </c>
      <c r="H339">
        <f t="shared" si="25"/>
        <v>5.8237547892720301E-3</v>
      </c>
    </row>
    <row r="340" spans="1:8">
      <c r="A340" s="16" t="s">
        <v>3475</v>
      </c>
      <c r="B340" s="16" t="s">
        <v>2953</v>
      </c>
      <c r="C340" s="16" t="s">
        <v>2858</v>
      </c>
      <c r="D340" s="18">
        <f>(24/VLOOKUP(B340,'State PE'!$A$2:$C$52,3,FALSE))*((VLOOKUP(A340,'County Silt Content'!$A$2:$D$3145,4,FALSE)/100)/0.09)</f>
        <v>0.84291187739463602</v>
      </c>
      <c r="E340">
        <f t="shared" si="22"/>
        <v>0.16015325670498085</v>
      </c>
      <c r="F340">
        <f t="shared" si="23"/>
        <v>1.6015325670498085E-2</v>
      </c>
      <c r="G340">
        <f t="shared" si="24"/>
        <v>0.16015325670498085</v>
      </c>
      <c r="H340">
        <f t="shared" si="25"/>
        <v>1.6015325670498085E-2</v>
      </c>
    </row>
    <row r="341" spans="1:8">
      <c r="A341" s="16" t="s">
        <v>3476</v>
      </c>
      <c r="B341" s="16" t="s">
        <v>2953</v>
      </c>
      <c r="C341" s="16" t="s">
        <v>2859</v>
      </c>
      <c r="D341" s="18">
        <f>(24/VLOOKUP(B341,'State PE'!$A$2:$C$52,3,FALSE))*((VLOOKUP(A341,'County Silt Content'!$A$2:$D$3145,4,FALSE)/100)/0.09)</f>
        <v>0.30651340996168569</v>
      </c>
      <c r="E341">
        <f t="shared" si="22"/>
        <v>5.823754789272028E-2</v>
      </c>
      <c r="F341">
        <f t="shared" si="23"/>
        <v>5.8237547892720284E-3</v>
      </c>
      <c r="G341">
        <f t="shared" si="24"/>
        <v>5.823754789272028E-2</v>
      </c>
      <c r="H341">
        <f t="shared" si="25"/>
        <v>5.8237547892720284E-3</v>
      </c>
    </row>
    <row r="342" spans="1:8">
      <c r="A342" s="16" t="s">
        <v>3477</v>
      </c>
      <c r="B342" s="16" t="s">
        <v>2953</v>
      </c>
      <c r="C342" s="16" t="s">
        <v>2860</v>
      </c>
      <c r="D342" s="18">
        <f>(24/VLOOKUP(B342,'State PE'!$A$2:$C$52,3,FALSE))*((VLOOKUP(A342,'County Silt Content'!$A$2:$D$3145,4,FALSE)/100)/0.09)</f>
        <v>0.3065134099616858</v>
      </c>
      <c r="E342">
        <f t="shared" si="22"/>
        <v>5.8237547892720301E-2</v>
      </c>
      <c r="F342">
        <f t="shared" si="23"/>
        <v>5.8237547892720301E-3</v>
      </c>
      <c r="G342">
        <f t="shared" si="24"/>
        <v>5.8237547892720301E-2</v>
      </c>
      <c r="H342">
        <f t="shared" si="25"/>
        <v>5.8237547892720301E-3</v>
      </c>
    </row>
    <row r="343" spans="1:8">
      <c r="A343" s="16" t="s">
        <v>2253</v>
      </c>
      <c r="B343" s="16" t="s">
        <v>2953</v>
      </c>
      <c r="C343" s="16" t="s">
        <v>2861</v>
      </c>
      <c r="D343" s="18">
        <f>(24/VLOOKUP(B343,'State PE'!$A$2:$C$52,3,FALSE))*((VLOOKUP(A343,'County Silt Content'!$A$2:$D$3145,4,FALSE)/100)/0.09)</f>
        <v>0.3065134099616858</v>
      </c>
      <c r="E343">
        <f t="shared" si="22"/>
        <v>5.8237547892720301E-2</v>
      </c>
      <c r="F343">
        <f t="shared" si="23"/>
        <v>5.8237547892720301E-3</v>
      </c>
      <c r="G343">
        <f t="shared" si="24"/>
        <v>5.8237547892720301E-2</v>
      </c>
      <c r="H343">
        <f t="shared" si="25"/>
        <v>5.8237547892720301E-3</v>
      </c>
    </row>
    <row r="344" spans="1:8">
      <c r="A344" s="16" t="s">
        <v>2254</v>
      </c>
      <c r="B344" s="16" t="s">
        <v>2953</v>
      </c>
      <c r="C344" s="16" t="s">
        <v>2862</v>
      </c>
      <c r="D344" s="18">
        <f>(24/VLOOKUP(B344,'State PE'!$A$2:$C$52,3,FALSE))*((VLOOKUP(A344,'County Silt Content'!$A$2:$D$3145,4,FALSE)/100)/0.09)</f>
        <v>0.30651340996168591</v>
      </c>
      <c r="E344">
        <f t="shared" si="22"/>
        <v>5.8237547892720322E-2</v>
      </c>
      <c r="F344">
        <f t="shared" si="23"/>
        <v>5.8237547892720327E-3</v>
      </c>
      <c r="G344">
        <f t="shared" si="24"/>
        <v>5.8237547892720322E-2</v>
      </c>
      <c r="H344">
        <f t="shared" si="25"/>
        <v>5.8237547892720327E-3</v>
      </c>
    </row>
    <row r="345" spans="1:8">
      <c r="A345" s="16" t="s">
        <v>3478</v>
      </c>
      <c r="B345" s="16" t="s">
        <v>2953</v>
      </c>
      <c r="C345" s="16" t="s">
        <v>2863</v>
      </c>
      <c r="D345" s="18">
        <f>(24/VLOOKUP(B345,'State PE'!$A$2:$C$52,3,FALSE))*((VLOOKUP(A345,'County Silt Content'!$A$2:$D$3145,4,FALSE)/100)/0.09)</f>
        <v>0.30651340996168591</v>
      </c>
      <c r="E345">
        <f t="shared" si="22"/>
        <v>5.8237547892720322E-2</v>
      </c>
      <c r="F345">
        <f t="shared" si="23"/>
        <v>5.8237547892720327E-3</v>
      </c>
      <c r="G345">
        <f t="shared" si="24"/>
        <v>5.8237547892720322E-2</v>
      </c>
      <c r="H345">
        <f t="shared" si="25"/>
        <v>5.8237547892720327E-3</v>
      </c>
    </row>
    <row r="346" spans="1:8">
      <c r="A346" s="16" t="s">
        <v>3479</v>
      </c>
      <c r="B346" s="16" t="s">
        <v>2953</v>
      </c>
      <c r="C346" s="16" t="s">
        <v>2864</v>
      </c>
      <c r="D346" s="18">
        <f>(24/VLOOKUP(B346,'State PE'!$A$2:$C$52,3,FALSE))*((VLOOKUP(A346,'County Silt Content'!$A$2:$D$3145,4,FALSE)/100)/0.09)</f>
        <v>0.3065134099616858</v>
      </c>
      <c r="E346">
        <f t="shared" si="22"/>
        <v>5.8237547892720301E-2</v>
      </c>
      <c r="F346">
        <f t="shared" si="23"/>
        <v>5.8237547892720301E-3</v>
      </c>
      <c r="G346">
        <f t="shared" si="24"/>
        <v>5.8237547892720301E-2</v>
      </c>
      <c r="H346">
        <f t="shared" si="25"/>
        <v>5.8237547892720301E-3</v>
      </c>
    </row>
    <row r="347" spans="1:8">
      <c r="A347" s="16" t="s">
        <v>3480</v>
      </c>
      <c r="B347" s="16" t="s">
        <v>2953</v>
      </c>
      <c r="C347" s="16" t="s">
        <v>2865</v>
      </c>
      <c r="D347" s="18">
        <f>(24/VLOOKUP(B347,'State PE'!$A$2:$C$52,3,FALSE))*((VLOOKUP(A347,'County Silt Content'!$A$2:$D$3145,4,FALSE)/100)/0.09)</f>
        <v>0.3065134099616858</v>
      </c>
      <c r="E347">
        <f t="shared" si="22"/>
        <v>5.8237547892720301E-2</v>
      </c>
      <c r="F347">
        <f t="shared" si="23"/>
        <v>5.8237547892720301E-3</v>
      </c>
      <c r="G347">
        <f t="shared" si="24"/>
        <v>5.8237547892720301E-2</v>
      </c>
      <c r="H347">
        <f t="shared" si="25"/>
        <v>5.8237547892720301E-3</v>
      </c>
    </row>
    <row r="348" spans="1:8">
      <c r="A348" s="16" t="s">
        <v>3481</v>
      </c>
      <c r="B348" s="16" t="s">
        <v>2953</v>
      </c>
      <c r="C348" s="16" t="s">
        <v>2866</v>
      </c>
      <c r="D348" s="18">
        <f>(24/VLOOKUP(B348,'State PE'!$A$2:$C$52,3,FALSE))*((VLOOKUP(A348,'County Silt Content'!$A$2:$D$3145,4,FALSE)/100)/0.09)</f>
        <v>0.30651340996168591</v>
      </c>
      <c r="E348">
        <f t="shared" si="22"/>
        <v>5.8237547892720322E-2</v>
      </c>
      <c r="F348">
        <f t="shared" si="23"/>
        <v>5.8237547892720327E-3</v>
      </c>
      <c r="G348">
        <f t="shared" si="24"/>
        <v>5.8237547892720322E-2</v>
      </c>
      <c r="H348">
        <f t="shared" si="25"/>
        <v>5.8237547892720327E-3</v>
      </c>
    </row>
    <row r="349" spans="1:8">
      <c r="A349" s="16" t="s">
        <v>3482</v>
      </c>
      <c r="B349" s="16" t="s">
        <v>2953</v>
      </c>
      <c r="C349" s="16" t="s">
        <v>2867</v>
      </c>
      <c r="D349" s="18">
        <f>(24/VLOOKUP(B349,'State PE'!$A$2:$C$52,3,FALSE))*((VLOOKUP(A349,'County Silt Content'!$A$2:$D$3145,4,FALSE)/100)/0.09)</f>
        <v>0.30651340996168591</v>
      </c>
      <c r="E349">
        <f t="shared" si="22"/>
        <v>5.8237547892720322E-2</v>
      </c>
      <c r="F349">
        <f t="shared" si="23"/>
        <v>5.8237547892720327E-3</v>
      </c>
      <c r="G349">
        <f t="shared" si="24"/>
        <v>5.8237547892720322E-2</v>
      </c>
      <c r="H349">
        <f t="shared" si="25"/>
        <v>5.8237547892720327E-3</v>
      </c>
    </row>
    <row r="350" spans="1:8">
      <c r="A350" s="16" t="s">
        <v>3483</v>
      </c>
      <c r="B350" s="16" t="s">
        <v>2953</v>
      </c>
      <c r="C350" s="16" t="s">
        <v>2868</v>
      </c>
      <c r="D350" s="18">
        <f>(24/VLOOKUP(B350,'State PE'!$A$2:$C$52,3,FALSE))*((VLOOKUP(A350,'County Silt Content'!$A$2:$D$3145,4,FALSE)/100)/0.09)</f>
        <v>0.84291187739463636</v>
      </c>
      <c r="E350">
        <f t="shared" si="22"/>
        <v>0.1601532567049809</v>
      </c>
      <c r="F350">
        <f t="shared" si="23"/>
        <v>1.6015325670498091E-2</v>
      </c>
      <c r="G350">
        <f t="shared" si="24"/>
        <v>0.1601532567049809</v>
      </c>
      <c r="H350">
        <f t="shared" si="25"/>
        <v>1.6015325670498091E-2</v>
      </c>
    </row>
    <row r="351" spans="1:8">
      <c r="A351" s="16" t="s">
        <v>3484</v>
      </c>
      <c r="B351" s="16" t="s">
        <v>2953</v>
      </c>
      <c r="C351" s="16" t="s">
        <v>2869</v>
      </c>
      <c r="D351" s="18">
        <f>(24/VLOOKUP(B351,'State PE'!$A$2:$C$52,3,FALSE))*((VLOOKUP(A351,'County Silt Content'!$A$2:$D$3145,4,FALSE)/100)/0.09)</f>
        <v>0.3065134099616858</v>
      </c>
      <c r="E351">
        <f t="shared" si="22"/>
        <v>5.8237547892720301E-2</v>
      </c>
      <c r="F351">
        <f t="shared" si="23"/>
        <v>5.8237547892720301E-3</v>
      </c>
      <c r="G351">
        <f t="shared" si="24"/>
        <v>5.8237547892720301E-2</v>
      </c>
      <c r="H351">
        <f t="shared" si="25"/>
        <v>5.8237547892720301E-3</v>
      </c>
    </row>
    <row r="352" spans="1:8">
      <c r="A352" s="16" t="s">
        <v>3485</v>
      </c>
      <c r="B352" s="16" t="s">
        <v>2953</v>
      </c>
      <c r="C352" s="16" t="s">
        <v>2936</v>
      </c>
      <c r="D352" s="18">
        <f>(24/VLOOKUP(B352,'State PE'!$A$2:$C$52,3,FALSE))*((VLOOKUP(A352,'County Silt Content'!$A$2:$D$3145,4,FALSE)/100)/0.09)</f>
        <v>0.84291187739463602</v>
      </c>
      <c r="E352">
        <f t="shared" si="22"/>
        <v>0.16015325670498085</v>
      </c>
      <c r="F352">
        <f t="shared" si="23"/>
        <v>1.6015325670498085E-2</v>
      </c>
      <c r="G352">
        <f t="shared" si="24"/>
        <v>0.16015325670498085</v>
      </c>
      <c r="H352">
        <f t="shared" si="25"/>
        <v>1.6015325670498085E-2</v>
      </c>
    </row>
    <row r="353" spans="1:8">
      <c r="A353" s="16" t="s">
        <v>2255</v>
      </c>
      <c r="B353" s="16" t="s">
        <v>2953</v>
      </c>
      <c r="C353" s="16" t="s">
        <v>2870</v>
      </c>
      <c r="D353" s="18">
        <f>(24/VLOOKUP(B353,'State PE'!$A$2:$C$52,3,FALSE))*((VLOOKUP(A353,'County Silt Content'!$A$2:$D$3145,4,FALSE)/100)/0.09)</f>
        <v>0.84291187739463602</v>
      </c>
      <c r="E353">
        <f t="shared" si="22"/>
        <v>0.16015325670498085</v>
      </c>
      <c r="F353">
        <f t="shared" si="23"/>
        <v>1.6015325670498085E-2</v>
      </c>
      <c r="G353">
        <f t="shared" si="24"/>
        <v>0.16015325670498085</v>
      </c>
      <c r="H353">
        <f t="shared" si="25"/>
        <v>1.6015325670498085E-2</v>
      </c>
    </row>
    <row r="354" spans="1:8">
      <c r="A354" s="16" t="s">
        <v>3486</v>
      </c>
      <c r="B354" s="16" t="s">
        <v>2953</v>
      </c>
      <c r="C354" s="16" t="s">
        <v>2871</v>
      </c>
      <c r="D354" s="18">
        <f>(24/VLOOKUP(B354,'State PE'!$A$2:$C$52,3,FALSE))*((VLOOKUP(A354,'County Silt Content'!$A$2:$D$3145,4,FALSE)/100)/0.09)</f>
        <v>0.3065134099616858</v>
      </c>
      <c r="E354">
        <f t="shared" si="22"/>
        <v>5.8237547892720301E-2</v>
      </c>
      <c r="F354">
        <f t="shared" si="23"/>
        <v>5.8237547892720301E-3</v>
      </c>
      <c r="G354">
        <f t="shared" si="24"/>
        <v>5.8237547892720301E-2</v>
      </c>
      <c r="H354">
        <f t="shared" si="25"/>
        <v>5.8237547892720301E-3</v>
      </c>
    </row>
    <row r="355" spans="1:8">
      <c r="A355" s="16" t="s">
        <v>3487</v>
      </c>
      <c r="B355" s="16" t="s">
        <v>2953</v>
      </c>
      <c r="C355" s="16" t="s">
        <v>2872</v>
      </c>
      <c r="D355" s="18">
        <f>(24/VLOOKUP(B355,'State PE'!$A$2:$C$52,3,FALSE))*((VLOOKUP(A355,'County Silt Content'!$A$2:$D$3145,4,FALSE)/100)/0.09)</f>
        <v>0.30651340996168591</v>
      </c>
      <c r="E355">
        <f t="shared" si="22"/>
        <v>5.8237547892720322E-2</v>
      </c>
      <c r="F355">
        <f t="shared" si="23"/>
        <v>5.8237547892720327E-3</v>
      </c>
      <c r="G355">
        <f t="shared" si="24"/>
        <v>5.8237547892720322E-2</v>
      </c>
      <c r="H355">
        <f t="shared" si="25"/>
        <v>5.8237547892720327E-3</v>
      </c>
    </row>
    <row r="356" spans="1:8">
      <c r="A356" s="16" t="s">
        <v>3488</v>
      </c>
      <c r="B356" s="16" t="s">
        <v>2953</v>
      </c>
      <c r="C356" s="16" t="s">
        <v>2873</v>
      </c>
      <c r="D356" s="18">
        <f>(24/VLOOKUP(B356,'State PE'!$A$2:$C$52,3,FALSE))*((VLOOKUP(A356,'County Silt Content'!$A$2:$D$3145,4,FALSE)/100)/0.09)</f>
        <v>0.3065134099616858</v>
      </c>
      <c r="E356">
        <f t="shared" si="22"/>
        <v>5.8237547892720301E-2</v>
      </c>
      <c r="F356">
        <f t="shared" si="23"/>
        <v>5.8237547892720301E-3</v>
      </c>
      <c r="G356">
        <f t="shared" si="24"/>
        <v>5.8237547892720301E-2</v>
      </c>
      <c r="H356">
        <f t="shared" si="25"/>
        <v>5.8237547892720301E-3</v>
      </c>
    </row>
    <row r="357" spans="1:8">
      <c r="A357" s="16" t="s">
        <v>3489</v>
      </c>
      <c r="B357" s="16" t="s">
        <v>2953</v>
      </c>
      <c r="C357" s="16" t="s">
        <v>2874</v>
      </c>
      <c r="D357" s="18">
        <f>(24/VLOOKUP(B357,'State PE'!$A$2:$C$52,3,FALSE))*((VLOOKUP(A357,'County Silt Content'!$A$2:$D$3145,4,FALSE)/100)/0.09)</f>
        <v>0.84291187739463613</v>
      </c>
      <c r="E357">
        <f t="shared" si="22"/>
        <v>0.16015325670498087</v>
      </c>
      <c r="F357">
        <f t="shared" si="23"/>
        <v>1.6015325670498088E-2</v>
      </c>
      <c r="G357">
        <f t="shared" si="24"/>
        <v>0.16015325670498087</v>
      </c>
      <c r="H357">
        <f t="shared" si="25"/>
        <v>1.6015325670498088E-2</v>
      </c>
    </row>
    <row r="358" spans="1:8">
      <c r="A358" s="16" t="s">
        <v>3490</v>
      </c>
      <c r="B358" s="16" t="s">
        <v>2953</v>
      </c>
      <c r="C358" s="16" t="s">
        <v>2875</v>
      </c>
      <c r="D358" s="18">
        <f>(24/VLOOKUP(B358,'State PE'!$A$2:$C$52,3,FALSE))*((VLOOKUP(A358,'County Silt Content'!$A$2:$D$3145,4,FALSE)/100)/0.09)</f>
        <v>0.30651340996168591</v>
      </c>
      <c r="E358">
        <f t="shared" si="22"/>
        <v>5.8237547892720322E-2</v>
      </c>
      <c r="F358">
        <f t="shared" si="23"/>
        <v>5.8237547892720327E-3</v>
      </c>
      <c r="G358">
        <f t="shared" si="24"/>
        <v>5.8237547892720322E-2</v>
      </c>
      <c r="H358">
        <f t="shared" si="25"/>
        <v>5.8237547892720327E-3</v>
      </c>
    </row>
    <row r="359" spans="1:8">
      <c r="A359" s="16" t="s">
        <v>3491</v>
      </c>
      <c r="B359" s="16" t="s">
        <v>2953</v>
      </c>
      <c r="C359" s="16" t="s">
        <v>2876</v>
      </c>
      <c r="D359" s="18">
        <f>(24/VLOOKUP(B359,'State PE'!$A$2:$C$52,3,FALSE))*((VLOOKUP(A359,'County Silt Content'!$A$2:$D$3145,4,FALSE)/100)/0.09)</f>
        <v>0.30651340996168591</v>
      </c>
      <c r="E359">
        <f t="shared" si="22"/>
        <v>5.8237547892720322E-2</v>
      </c>
      <c r="F359">
        <f t="shared" si="23"/>
        <v>5.8237547892720327E-3</v>
      </c>
      <c r="G359">
        <f t="shared" si="24"/>
        <v>5.8237547892720322E-2</v>
      </c>
      <c r="H359">
        <f t="shared" si="25"/>
        <v>5.8237547892720327E-3</v>
      </c>
    </row>
    <row r="360" spans="1:8">
      <c r="A360" s="16" t="s">
        <v>3492</v>
      </c>
      <c r="B360" s="16" t="s">
        <v>2953</v>
      </c>
      <c r="C360" s="16" t="s">
        <v>2877</v>
      </c>
      <c r="D360" s="18">
        <f>(24/VLOOKUP(B360,'State PE'!$A$2:$C$52,3,FALSE))*((VLOOKUP(A360,'County Silt Content'!$A$2:$D$3145,4,FALSE)/100)/0.09)</f>
        <v>0.84291187739463602</v>
      </c>
      <c r="E360">
        <f t="shared" si="22"/>
        <v>0.16015325670498085</v>
      </c>
      <c r="F360">
        <f t="shared" si="23"/>
        <v>1.6015325670498085E-2</v>
      </c>
      <c r="G360">
        <f t="shared" si="24"/>
        <v>0.16015325670498085</v>
      </c>
      <c r="H360">
        <f t="shared" si="25"/>
        <v>1.6015325670498085E-2</v>
      </c>
    </row>
    <row r="361" spans="1:8">
      <c r="A361" s="16" t="s">
        <v>3493</v>
      </c>
      <c r="B361" s="16" t="s">
        <v>2953</v>
      </c>
      <c r="C361" s="16" t="s">
        <v>2878</v>
      </c>
      <c r="D361" s="18">
        <f>(24/VLOOKUP(B361,'State PE'!$A$2:$C$52,3,FALSE))*((VLOOKUP(A361,'County Silt Content'!$A$2:$D$3145,4,FALSE)/100)/0.09)</f>
        <v>0.3065134099616858</v>
      </c>
      <c r="E361">
        <f t="shared" si="22"/>
        <v>5.8237547892720301E-2</v>
      </c>
      <c r="F361">
        <f t="shared" si="23"/>
        <v>5.8237547892720301E-3</v>
      </c>
      <c r="G361">
        <f t="shared" si="24"/>
        <v>5.8237547892720301E-2</v>
      </c>
      <c r="H361">
        <f t="shared" si="25"/>
        <v>5.8237547892720301E-3</v>
      </c>
    </row>
    <row r="362" spans="1:8">
      <c r="A362" s="16" t="s">
        <v>3494</v>
      </c>
      <c r="B362" s="16" t="s">
        <v>2953</v>
      </c>
      <c r="C362" s="16" t="s">
        <v>2879</v>
      </c>
      <c r="D362" s="18">
        <f>(24/VLOOKUP(B362,'State PE'!$A$2:$C$52,3,FALSE))*((VLOOKUP(A362,'County Silt Content'!$A$2:$D$3145,4,FALSE)/100)/0.09)</f>
        <v>0.3065134099616858</v>
      </c>
      <c r="E362">
        <f t="shared" si="22"/>
        <v>5.8237547892720301E-2</v>
      </c>
      <c r="F362">
        <f t="shared" si="23"/>
        <v>5.8237547892720301E-3</v>
      </c>
      <c r="G362">
        <f t="shared" si="24"/>
        <v>5.8237547892720301E-2</v>
      </c>
      <c r="H362">
        <f t="shared" si="25"/>
        <v>5.8237547892720301E-3</v>
      </c>
    </row>
    <row r="363" spans="1:8">
      <c r="A363" s="16" t="s">
        <v>3495</v>
      </c>
      <c r="B363" s="16" t="s">
        <v>2953</v>
      </c>
      <c r="C363" s="16" t="s">
        <v>2880</v>
      </c>
      <c r="D363" s="18">
        <f>(24/VLOOKUP(B363,'State PE'!$A$2:$C$52,3,FALSE))*((VLOOKUP(A363,'County Silt Content'!$A$2:$D$3145,4,FALSE)/100)/0.09)</f>
        <v>0.3065134099616858</v>
      </c>
      <c r="E363">
        <f t="shared" si="22"/>
        <v>5.8237547892720301E-2</v>
      </c>
      <c r="F363">
        <f t="shared" si="23"/>
        <v>5.8237547892720301E-3</v>
      </c>
      <c r="G363">
        <f t="shared" si="24"/>
        <v>5.8237547892720301E-2</v>
      </c>
      <c r="H363">
        <f t="shared" si="25"/>
        <v>5.8237547892720301E-3</v>
      </c>
    </row>
    <row r="364" spans="1:8">
      <c r="A364" s="16" t="s">
        <v>3496</v>
      </c>
      <c r="B364" s="16" t="s">
        <v>2953</v>
      </c>
      <c r="C364" s="16" t="s">
        <v>2954</v>
      </c>
      <c r="D364" s="18">
        <f>(24/VLOOKUP(B364,'State PE'!$A$2:$C$52,3,FALSE))*((VLOOKUP(A364,'County Silt Content'!$A$2:$D$3145,4,FALSE)/100)/0.09)</f>
        <v>0.94508301404853134</v>
      </c>
      <c r="E364">
        <f t="shared" si="22"/>
        <v>0.17956577266922097</v>
      </c>
      <c r="F364">
        <f t="shared" si="23"/>
        <v>1.7956577266922097E-2</v>
      </c>
      <c r="G364">
        <f t="shared" si="24"/>
        <v>0.17956577266922097</v>
      </c>
      <c r="H364">
        <f t="shared" si="25"/>
        <v>1.7956577266922097E-2</v>
      </c>
    </row>
    <row r="365" spans="1:8">
      <c r="A365" s="16" t="s">
        <v>3497</v>
      </c>
      <c r="B365" s="16" t="s">
        <v>2953</v>
      </c>
      <c r="C365" s="16" t="s">
        <v>2881</v>
      </c>
      <c r="D365" s="18">
        <f>(24/VLOOKUP(B365,'State PE'!$A$2:$C$52,3,FALSE))*((VLOOKUP(A365,'County Silt Content'!$A$2:$D$3145,4,FALSE)/100)/0.09)</f>
        <v>1.7113665389527462</v>
      </c>
      <c r="E365">
        <f t="shared" si="22"/>
        <v>0.3251596424010218</v>
      </c>
      <c r="F365">
        <f t="shared" si="23"/>
        <v>3.2515964240102183E-2</v>
      </c>
      <c r="G365">
        <f t="shared" si="24"/>
        <v>0.3251596424010218</v>
      </c>
      <c r="H365">
        <f t="shared" si="25"/>
        <v>3.2515964240102183E-2</v>
      </c>
    </row>
    <row r="366" spans="1:8">
      <c r="A366" s="16" t="s">
        <v>3498</v>
      </c>
      <c r="B366" s="16" t="s">
        <v>2953</v>
      </c>
      <c r="C366" s="16" t="s">
        <v>2882</v>
      </c>
      <c r="D366" s="18">
        <f>(24/VLOOKUP(B366,'State PE'!$A$2:$C$52,3,FALSE))*((VLOOKUP(A366,'County Silt Content'!$A$2:$D$3145,4,FALSE)/100)/0.09)</f>
        <v>0.30651340996168591</v>
      </c>
      <c r="E366">
        <f t="shared" si="22"/>
        <v>5.8237547892720322E-2</v>
      </c>
      <c r="F366">
        <f t="shared" si="23"/>
        <v>5.8237547892720327E-3</v>
      </c>
      <c r="G366">
        <f t="shared" si="24"/>
        <v>5.8237547892720322E-2</v>
      </c>
      <c r="H366">
        <f t="shared" si="25"/>
        <v>5.8237547892720327E-3</v>
      </c>
    </row>
    <row r="367" spans="1:8">
      <c r="A367" s="16" t="s">
        <v>3499</v>
      </c>
      <c r="B367" s="16" t="s">
        <v>2953</v>
      </c>
      <c r="C367" s="16" t="s">
        <v>2883</v>
      </c>
      <c r="D367" s="18">
        <f>(24/VLOOKUP(B367,'State PE'!$A$2:$C$52,3,FALSE))*((VLOOKUP(A367,'County Silt Content'!$A$2:$D$3145,4,FALSE)/100)/0.09)</f>
        <v>0.84291187739463602</v>
      </c>
      <c r="E367">
        <f t="shared" si="22"/>
        <v>0.16015325670498085</v>
      </c>
      <c r="F367">
        <f t="shared" si="23"/>
        <v>1.6015325670498085E-2</v>
      </c>
      <c r="G367">
        <f t="shared" si="24"/>
        <v>0.16015325670498085</v>
      </c>
      <c r="H367">
        <f t="shared" si="25"/>
        <v>1.6015325670498085E-2</v>
      </c>
    </row>
    <row r="368" spans="1:8">
      <c r="A368" s="16" t="s">
        <v>3500</v>
      </c>
      <c r="B368" s="16" t="s">
        <v>2953</v>
      </c>
      <c r="C368" s="16" t="s">
        <v>2884</v>
      </c>
      <c r="D368" s="18">
        <f>(24/VLOOKUP(B368,'State PE'!$A$2:$C$52,3,FALSE))*((VLOOKUP(A368,'County Silt Content'!$A$2:$D$3145,4,FALSE)/100)/0.09)</f>
        <v>0.3065134099616858</v>
      </c>
      <c r="E368">
        <f t="shared" si="22"/>
        <v>5.8237547892720301E-2</v>
      </c>
      <c r="F368">
        <f t="shared" si="23"/>
        <v>5.8237547892720301E-3</v>
      </c>
      <c r="G368">
        <f t="shared" si="24"/>
        <v>5.8237547892720301E-2</v>
      </c>
      <c r="H368">
        <f t="shared" si="25"/>
        <v>5.8237547892720301E-3</v>
      </c>
    </row>
    <row r="369" spans="1:8">
      <c r="A369" s="16" t="s">
        <v>3501</v>
      </c>
      <c r="B369" s="16" t="s">
        <v>2953</v>
      </c>
      <c r="C369" s="16" t="s">
        <v>2885</v>
      </c>
      <c r="D369" s="18">
        <f>(24/VLOOKUP(B369,'State PE'!$A$2:$C$52,3,FALSE))*((VLOOKUP(A369,'County Silt Content'!$A$2:$D$3145,4,FALSE)/100)/0.09)</f>
        <v>0.3065134099616858</v>
      </c>
      <c r="E369">
        <f t="shared" si="22"/>
        <v>5.8237547892720301E-2</v>
      </c>
      <c r="F369">
        <f t="shared" si="23"/>
        <v>5.8237547892720301E-3</v>
      </c>
      <c r="G369">
        <f t="shared" si="24"/>
        <v>5.8237547892720301E-2</v>
      </c>
      <c r="H369">
        <f t="shared" si="25"/>
        <v>5.8237547892720301E-3</v>
      </c>
    </row>
    <row r="370" spans="1:8">
      <c r="A370" s="16" t="s">
        <v>3502</v>
      </c>
      <c r="B370" s="16" t="s">
        <v>2953</v>
      </c>
      <c r="C370" s="16" t="s">
        <v>2886</v>
      </c>
      <c r="D370" s="18">
        <f>(24/VLOOKUP(B370,'State PE'!$A$2:$C$52,3,FALSE))*((VLOOKUP(A370,'County Silt Content'!$A$2:$D$3145,4,FALSE)/100)/0.09)</f>
        <v>0.30651340996168591</v>
      </c>
      <c r="E370">
        <f t="shared" si="22"/>
        <v>5.8237547892720322E-2</v>
      </c>
      <c r="F370">
        <f t="shared" si="23"/>
        <v>5.8237547892720327E-3</v>
      </c>
      <c r="G370">
        <f t="shared" si="24"/>
        <v>5.8237547892720322E-2</v>
      </c>
      <c r="H370">
        <f t="shared" si="25"/>
        <v>5.8237547892720327E-3</v>
      </c>
    </row>
    <row r="371" spans="1:8">
      <c r="A371" s="16" t="s">
        <v>3503</v>
      </c>
      <c r="B371" s="16" t="s">
        <v>2953</v>
      </c>
      <c r="C371" s="16" t="s">
        <v>2887</v>
      </c>
      <c r="D371" s="18">
        <f>(24/VLOOKUP(B371,'State PE'!$A$2:$C$52,3,FALSE))*((VLOOKUP(A371,'County Silt Content'!$A$2:$D$3145,4,FALSE)/100)/0.09)</f>
        <v>0.25542784163473825</v>
      </c>
      <c r="E371">
        <f t="shared" si="22"/>
        <v>4.8531289910600267E-2</v>
      </c>
      <c r="F371">
        <f t="shared" si="23"/>
        <v>4.8531289910600274E-3</v>
      </c>
      <c r="G371">
        <f t="shared" si="24"/>
        <v>4.8531289910600267E-2</v>
      </c>
      <c r="H371">
        <f t="shared" si="25"/>
        <v>4.8531289910600274E-3</v>
      </c>
    </row>
    <row r="372" spans="1:8">
      <c r="A372" s="16" t="s">
        <v>3504</v>
      </c>
      <c r="B372" s="16" t="s">
        <v>2953</v>
      </c>
      <c r="C372" s="16" t="s">
        <v>2888</v>
      </c>
      <c r="D372" s="18">
        <f>(24/VLOOKUP(B372,'State PE'!$A$2:$C$52,3,FALSE))*((VLOOKUP(A372,'County Silt Content'!$A$2:$D$3145,4,FALSE)/100)/0.09)</f>
        <v>0.30651340996168575</v>
      </c>
      <c r="E372">
        <f t="shared" si="22"/>
        <v>5.8237547892720294E-2</v>
      </c>
      <c r="F372">
        <f t="shared" si="23"/>
        <v>5.8237547892720301E-3</v>
      </c>
      <c r="G372">
        <f t="shared" si="24"/>
        <v>5.8237547892720294E-2</v>
      </c>
      <c r="H372">
        <f t="shared" si="25"/>
        <v>5.8237547892720301E-3</v>
      </c>
    </row>
    <row r="373" spans="1:8">
      <c r="A373" s="16" t="s">
        <v>3505</v>
      </c>
      <c r="B373" s="16" t="s">
        <v>2953</v>
      </c>
      <c r="C373" s="16" t="s">
        <v>2889</v>
      </c>
      <c r="D373" s="18">
        <f>(24/VLOOKUP(B373,'State PE'!$A$2:$C$52,3,FALSE))*((VLOOKUP(A373,'County Silt Content'!$A$2:$D$3145,4,FALSE)/100)/0.09)</f>
        <v>0.1277139208173691</v>
      </c>
      <c r="E373">
        <f t="shared" si="22"/>
        <v>2.426564495530013E-2</v>
      </c>
      <c r="F373">
        <f t="shared" si="23"/>
        <v>2.4265644955300133E-3</v>
      </c>
      <c r="G373">
        <f t="shared" si="24"/>
        <v>2.426564495530013E-2</v>
      </c>
      <c r="H373">
        <f t="shared" si="25"/>
        <v>2.4265644955300133E-3</v>
      </c>
    </row>
    <row r="374" spans="1:8">
      <c r="A374" s="16" t="s">
        <v>3506</v>
      </c>
      <c r="B374" s="16" t="s">
        <v>2953</v>
      </c>
      <c r="C374" s="16" t="s">
        <v>2890</v>
      </c>
      <c r="D374" s="18">
        <f>(24/VLOOKUP(B374,'State PE'!$A$2:$C$52,3,FALSE))*((VLOOKUP(A374,'County Silt Content'!$A$2:$D$3145,4,FALSE)/100)/0.09)</f>
        <v>0.30651340996168591</v>
      </c>
      <c r="E374">
        <f t="shared" si="22"/>
        <v>5.8237547892720322E-2</v>
      </c>
      <c r="F374">
        <f t="shared" si="23"/>
        <v>5.8237547892720327E-3</v>
      </c>
      <c r="G374">
        <f t="shared" si="24"/>
        <v>5.8237547892720322E-2</v>
      </c>
      <c r="H374">
        <f t="shared" si="25"/>
        <v>5.8237547892720327E-3</v>
      </c>
    </row>
    <row r="375" spans="1:8">
      <c r="A375" s="16" t="s">
        <v>3507</v>
      </c>
      <c r="B375" s="16" t="s">
        <v>2953</v>
      </c>
      <c r="C375" s="16" t="s">
        <v>2891</v>
      </c>
      <c r="D375" s="18">
        <f>(24/VLOOKUP(B375,'State PE'!$A$2:$C$52,3,FALSE))*((VLOOKUP(A375,'County Silt Content'!$A$2:$D$3145,4,FALSE)/100)/0.09)</f>
        <v>0.3065134099616858</v>
      </c>
      <c r="E375">
        <f t="shared" si="22"/>
        <v>5.8237547892720301E-2</v>
      </c>
      <c r="F375">
        <f t="shared" si="23"/>
        <v>5.8237547892720301E-3</v>
      </c>
      <c r="G375">
        <f t="shared" si="24"/>
        <v>5.8237547892720301E-2</v>
      </c>
      <c r="H375">
        <f t="shared" si="25"/>
        <v>5.8237547892720301E-3</v>
      </c>
    </row>
    <row r="376" spans="1:8">
      <c r="A376" s="16" t="s">
        <v>3508</v>
      </c>
      <c r="B376" s="16" t="s">
        <v>2953</v>
      </c>
      <c r="C376" s="16" t="s">
        <v>2892</v>
      </c>
      <c r="D376" s="18">
        <f>(24/VLOOKUP(B376,'State PE'!$A$2:$C$52,3,FALSE))*((VLOOKUP(A376,'County Silt Content'!$A$2:$D$3145,4,FALSE)/100)/0.09)</f>
        <v>0.30651340996168591</v>
      </c>
      <c r="E376">
        <f t="shared" si="22"/>
        <v>5.8237547892720322E-2</v>
      </c>
      <c r="F376">
        <f t="shared" si="23"/>
        <v>5.8237547892720327E-3</v>
      </c>
      <c r="G376">
        <f t="shared" si="24"/>
        <v>5.8237547892720322E-2</v>
      </c>
      <c r="H376">
        <f t="shared" si="25"/>
        <v>5.8237547892720327E-3</v>
      </c>
    </row>
    <row r="377" spans="1:8">
      <c r="A377" s="16" t="s">
        <v>3509</v>
      </c>
      <c r="B377" s="16" t="s">
        <v>2953</v>
      </c>
      <c r="C377" s="16" t="s">
        <v>2893</v>
      </c>
      <c r="D377" s="18">
        <f>(24/VLOOKUP(B377,'State PE'!$A$2:$C$52,3,FALSE))*((VLOOKUP(A377,'County Silt Content'!$A$2:$D$3145,4,FALSE)/100)/0.09)</f>
        <v>0.3065134099616858</v>
      </c>
      <c r="E377">
        <f t="shared" si="22"/>
        <v>5.8237547892720301E-2</v>
      </c>
      <c r="F377">
        <f t="shared" si="23"/>
        <v>5.8237547892720301E-3</v>
      </c>
      <c r="G377">
        <f t="shared" si="24"/>
        <v>5.8237547892720301E-2</v>
      </c>
      <c r="H377">
        <f t="shared" si="25"/>
        <v>5.8237547892720301E-3</v>
      </c>
    </row>
    <row r="378" spans="1:8">
      <c r="A378" s="16" t="s">
        <v>3510</v>
      </c>
      <c r="B378" s="16" t="s">
        <v>2953</v>
      </c>
      <c r="C378" s="16" t="s">
        <v>2894</v>
      </c>
      <c r="D378" s="18">
        <f>(24/VLOOKUP(B378,'State PE'!$A$2:$C$52,3,FALSE))*((VLOOKUP(A378,'County Silt Content'!$A$2:$D$3145,4,FALSE)/100)/0.09)</f>
        <v>0.84291187739463602</v>
      </c>
      <c r="E378">
        <f t="shared" si="22"/>
        <v>0.16015325670498085</v>
      </c>
      <c r="F378">
        <f t="shared" si="23"/>
        <v>1.6015325670498085E-2</v>
      </c>
      <c r="G378">
        <f t="shared" si="24"/>
        <v>0.16015325670498085</v>
      </c>
      <c r="H378">
        <f t="shared" si="25"/>
        <v>1.6015325670498085E-2</v>
      </c>
    </row>
    <row r="379" spans="1:8">
      <c r="A379" s="16" t="s">
        <v>3511</v>
      </c>
      <c r="B379" s="16" t="s">
        <v>2953</v>
      </c>
      <c r="C379" s="16" t="s">
        <v>2895</v>
      </c>
      <c r="D379" s="18">
        <f>(24/VLOOKUP(B379,'State PE'!$A$2:$C$52,3,FALSE))*((VLOOKUP(A379,'County Silt Content'!$A$2:$D$3145,4,FALSE)/100)/0.09)</f>
        <v>0.30651340996168591</v>
      </c>
      <c r="E379">
        <f t="shared" si="22"/>
        <v>5.8237547892720322E-2</v>
      </c>
      <c r="F379">
        <f t="shared" si="23"/>
        <v>5.8237547892720327E-3</v>
      </c>
      <c r="G379">
        <f t="shared" si="24"/>
        <v>5.8237547892720322E-2</v>
      </c>
      <c r="H379">
        <f t="shared" si="25"/>
        <v>5.8237547892720327E-3</v>
      </c>
    </row>
    <row r="380" spans="1:8">
      <c r="A380" s="16" t="s">
        <v>3512</v>
      </c>
      <c r="B380" s="16" t="s">
        <v>2953</v>
      </c>
      <c r="C380" s="16" t="s">
        <v>2896</v>
      </c>
      <c r="D380" s="18">
        <f>(24/VLOOKUP(B380,'State PE'!$A$2:$C$52,3,FALSE))*((VLOOKUP(A380,'County Silt Content'!$A$2:$D$3145,4,FALSE)/100)/0.09)</f>
        <v>0.3065134099616858</v>
      </c>
      <c r="E380">
        <f t="shared" si="22"/>
        <v>5.8237547892720301E-2</v>
      </c>
      <c r="F380">
        <f t="shared" si="23"/>
        <v>5.8237547892720301E-3</v>
      </c>
      <c r="G380">
        <f t="shared" si="24"/>
        <v>5.8237547892720301E-2</v>
      </c>
      <c r="H380">
        <f t="shared" si="25"/>
        <v>5.8237547892720301E-3</v>
      </c>
    </row>
    <row r="381" spans="1:8">
      <c r="A381" s="16" t="s">
        <v>3513</v>
      </c>
      <c r="B381" s="16" t="s">
        <v>2953</v>
      </c>
      <c r="C381" s="16" t="s">
        <v>2897</v>
      </c>
      <c r="D381" s="18">
        <f>(24/VLOOKUP(B381,'State PE'!$A$2:$C$52,3,FALSE))*((VLOOKUP(A381,'County Silt Content'!$A$2:$D$3145,4,FALSE)/100)/0.09)</f>
        <v>0.30651340996168591</v>
      </c>
      <c r="E381">
        <f t="shared" si="22"/>
        <v>5.8237547892720322E-2</v>
      </c>
      <c r="F381">
        <f t="shared" si="23"/>
        <v>5.8237547892720327E-3</v>
      </c>
      <c r="G381">
        <f t="shared" si="24"/>
        <v>5.8237547892720322E-2</v>
      </c>
      <c r="H381">
        <f t="shared" si="25"/>
        <v>5.8237547892720327E-3</v>
      </c>
    </row>
    <row r="382" spans="1:8">
      <c r="A382" s="16" t="s">
        <v>3514</v>
      </c>
      <c r="B382" s="16" t="s">
        <v>2953</v>
      </c>
      <c r="C382" s="16" t="s">
        <v>2898</v>
      </c>
      <c r="D382" s="18">
        <f>(24/VLOOKUP(B382,'State PE'!$A$2:$C$52,3,FALSE))*((VLOOKUP(A382,'County Silt Content'!$A$2:$D$3145,4,FALSE)/100)/0.09)</f>
        <v>0.30651340996168591</v>
      </c>
      <c r="E382">
        <f t="shared" si="22"/>
        <v>5.8237547892720322E-2</v>
      </c>
      <c r="F382">
        <f t="shared" si="23"/>
        <v>5.8237547892720327E-3</v>
      </c>
      <c r="G382">
        <f t="shared" si="24"/>
        <v>5.8237547892720322E-2</v>
      </c>
      <c r="H382">
        <f t="shared" si="25"/>
        <v>5.8237547892720327E-3</v>
      </c>
    </row>
    <row r="383" spans="1:8">
      <c r="A383" s="16" t="s">
        <v>3515</v>
      </c>
      <c r="B383" s="16" t="s">
        <v>2953</v>
      </c>
      <c r="C383" s="16" t="s">
        <v>2899</v>
      </c>
      <c r="D383" s="18">
        <f>(24/VLOOKUP(B383,'State PE'!$A$2:$C$52,3,FALSE))*((VLOOKUP(A383,'County Silt Content'!$A$2:$D$3145,4,FALSE)/100)/0.09)</f>
        <v>0.3065134099616858</v>
      </c>
      <c r="E383">
        <f t="shared" si="22"/>
        <v>5.8237547892720301E-2</v>
      </c>
      <c r="F383">
        <f t="shared" si="23"/>
        <v>5.8237547892720301E-3</v>
      </c>
      <c r="G383">
        <f t="shared" si="24"/>
        <v>5.8237547892720301E-2</v>
      </c>
      <c r="H383">
        <f t="shared" si="25"/>
        <v>5.8237547892720301E-3</v>
      </c>
    </row>
    <row r="384" spans="1:8">
      <c r="A384" s="16" t="s">
        <v>2256</v>
      </c>
      <c r="B384" s="16" t="s">
        <v>2953</v>
      </c>
      <c r="C384" s="16" t="s">
        <v>2900</v>
      </c>
      <c r="D384" s="18">
        <f>(24/VLOOKUP(B384,'State PE'!$A$2:$C$52,3,FALSE))*((VLOOKUP(A384,'County Silt Content'!$A$2:$D$3145,4,FALSE)/100)/0.09)</f>
        <v>0.30651340996168591</v>
      </c>
      <c r="E384">
        <f t="shared" si="22"/>
        <v>5.8237547892720322E-2</v>
      </c>
      <c r="F384">
        <f t="shared" si="23"/>
        <v>5.8237547892720327E-3</v>
      </c>
      <c r="G384">
        <f t="shared" si="24"/>
        <v>5.8237547892720322E-2</v>
      </c>
      <c r="H384">
        <f t="shared" si="25"/>
        <v>5.8237547892720327E-3</v>
      </c>
    </row>
    <row r="385" spans="1:8">
      <c r="A385" s="16" t="s">
        <v>3516</v>
      </c>
      <c r="B385" s="16" t="s">
        <v>2953</v>
      </c>
      <c r="C385" s="16" t="s">
        <v>2901</v>
      </c>
      <c r="D385" s="18">
        <f>(24/VLOOKUP(B385,'State PE'!$A$2:$C$52,3,FALSE))*((VLOOKUP(A385,'County Silt Content'!$A$2:$D$3145,4,FALSE)/100)/0.09)</f>
        <v>0.3065134099616858</v>
      </c>
      <c r="E385">
        <f t="shared" si="22"/>
        <v>5.8237547892720301E-2</v>
      </c>
      <c r="F385">
        <f t="shared" si="23"/>
        <v>5.8237547892720301E-3</v>
      </c>
      <c r="G385">
        <f t="shared" si="24"/>
        <v>5.8237547892720301E-2</v>
      </c>
      <c r="H385">
        <f t="shared" si="25"/>
        <v>5.8237547892720301E-3</v>
      </c>
    </row>
    <row r="386" spans="1:8">
      <c r="A386" s="16" t="s">
        <v>3517</v>
      </c>
      <c r="B386" s="16" t="s">
        <v>2953</v>
      </c>
      <c r="C386" s="16" t="s">
        <v>2902</v>
      </c>
      <c r="D386" s="18">
        <f>(24/VLOOKUP(B386,'State PE'!$A$2:$C$52,3,FALSE))*((VLOOKUP(A386,'County Silt Content'!$A$2:$D$3145,4,FALSE)/100)/0.09)</f>
        <v>0.30651340996168591</v>
      </c>
      <c r="E386">
        <f t="shared" si="22"/>
        <v>5.8237547892720322E-2</v>
      </c>
      <c r="F386">
        <f t="shared" si="23"/>
        <v>5.8237547892720327E-3</v>
      </c>
      <c r="G386">
        <f t="shared" si="24"/>
        <v>5.8237547892720322E-2</v>
      </c>
      <c r="H386">
        <f t="shared" si="25"/>
        <v>5.8237547892720327E-3</v>
      </c>
    </row>
    <row r="387" spans="1:8">
      <c r="A387" s="16" t="s">
        <v>3518</v>
      </c>
      <c r="B387" s="16" t="s">
        <v>2953</v>
      </c>
      <c r="C387" s="16" t="s">
        <v>2903</v>
      </c>
      <c r="D387" s="18">
        <f>(24/VLOOKUP(B387,'State PE'!$A$2:$C$52,3,FALSE))*((VLOOKUP(A387,'County Silt Content'!$A$2:$D$3145,4,FALSE)/100)/0.09)</f>
        <v>0.84291187739463602</v>
      </c>
      <c r="E387">
        <f t="shared" si="22"/>
        <v>0.16015325670498085</v>
      </c>
      <c r="F387">
        <f t="shared" si="23"/>
        <v>1.6015325670498085E-2</v>
      </c>
      <c r="G387">
        <f t="shared" si="24"/>
        <v>0.16015325670498085</v>
      </c>
      <c r="H387">
        <f t="shared" si="25"/>
        <v>1.6015325670498085E-2</v>
      </c>
    </row>
    <row r="388" spans="1:8">
      <c r="A388" s="16" t="s">
        <v>3519</v>
      </c>
      <c r="B388" s="16" t="s">
        <v>2953</v>
      </c>
      <c r="C388" s="16" t="s">
        <v>2904</v>
      </c>
      <c r="D388" s="18">
        <f>(24/VLOOKUP(B388,'State PE'!$A$2:$C$52,3,FALSE))*((VLOOKUP(A388,'County Silt Content'!$A$2:$D$3145,4,FALSE)/100)/0.09)</f>
        <v>0.84291187739463602</v>
      </c>
      <c r="E388">
        <f t="shared" si="22"/>
        <v>0.16015325670498085</v>
      </c>
      <c r="F388">
        <f t="shared" si="23"/>
        <v>1.6015325670498085E-2</v>
      </c>
      <c r="G388">
        <f t="shared" si="24"/>
        <v>0.16015325670498085</v>
      </c>
      <c r="H388">
        <f t="shared" si="25"/>
        <v>1.6015325670498085E-2</v>
      </c>
    </row>
    <row r="389" spans="1:8">
      <c r="A389" s="16" t="s">
        <v>3520</v>
      </c>
      <c r="B389" s="16" t="s">
        <v>2955</v>
      </c>
      <c r="C389" s="16" t="s">
        <v>2836</v>
      </c>
      <c r="D389" s="18">
        <f>(24/VLOOKUP(B389,'State PE'!$A$2:$C$52,3,FALSE))*((VLOOKUP(A389,'County Silt Content'!$A$2:$D$3145,4,FALSE)/100)/0.09)</f>
        <v>0.85354025218234697</v>
      </c>
      <c r="E389">
        <f t="shared" ref="E389:E452" si="26">0.19*D389</f>
        <v>0.16217264791464592</v>
      </c>
      <c r="F389">
        <f t="shared" ref="F389:F452" si="27">E389*0.1</f>
        <v>1.6217264791464594E-2</v>
      </c>
      <c r="G389">
        <f t="shared" ref="G389:G452" si="28">E389</f>
        <v>0.16217264791464592</v>
      </c>
      <c r="H389">
        <f t="shared" ref="H389:H452" si="29">F389</f>
        <v>1.6217264791464594E-2</v>
      </c>
    </row>
    <row r="390" spans="1:8">
      <c r="A390" s="16" t="s">
        <v>2257</v>
      </c>
      <c r="B390" s="16" t="s">
        <v>2955</v>
      </c>
      <c r="C390" s="16" t="s">
        <v>2840</v>
      </c>
      <c r="D390" s="18">
        <f>(24/VLOOKUP(B390,'State PE'!$A$2:$C$52,3,FALSE))*((VLOOKUP(A390,'County Silt Content'!$A$2:$D$3145,4,FALSE)/100)/0.09)</f>
        <v>0.85354025218234697</v>
      </c>
      <c r="E390">
        <f t="shared" si="26"/>
        <v>0.16217264791464592</v>
      </c>
      <c r="F390">
        <f t="shared" si="27"/>
        <v>1.6217264791464594E-2</v>
      </c>
      <c r="G390">
        <f t="shared" si="28"/>
        <v>0.16217264791464592</v>
      </c>
      <c r="H390">
        <f t="shared" si="29"/>
        <v>1.6217264791464594E-2</v>
      </c>
    </row>
    <row r="391" spans="1:8">
      <c r="A391" s="16" t="s">
        <v>3521</v>
      </c>
      <c r="B391" s="16" t="s">
        <v>2955</v>
      </c>
      <c r="C391" s="16" t="s">
        <v>2842</v>
      </c>
      <c r="D391" s="18">
        <f>(24/VLOOKUP(B391,'State PE'!$A$2:$C$52,3,FALSE))*((VLOOKUP(A391,'County Silt Content'!$A$2:$D$3145,4,FALSE)/100)/0.09)</f>
        <v>0.85354025218234697</v>
      </c>
      <c r="E391">
        <f t="shared" si="26"/>
        <v>0.16217264791464592</v>
      </c>
      <c r="F391">
        <f t="shared" si="27"/>
        <v>1.6217264791464594E-2</v>
      </c>
      <c r="G391">
        <f t="shared" si="28"/>
        <v>0.16217264791464592</v>
      </c>
      <c r="H391">
        <f t="shared" si="29"/>
        <v>1.6217264791464594E-2</v>
      </c>
    </row>
    <row r="392" spans="1:8">
      <c r="A392" s="16" t="s">
        <v>2258</v>
      </c>
      <c r="B392" s="16" t="s">
        <v>2955</v>
      </c>
      <c r="C392" s="16" t="s">
        <v>2930</v>
      </c>
      <c r="D392" s="18">
        <f>(24/VLOOKUP(B392,'State PE'!$A$2:$C$52,3,FALSE))*((VLOOKUP(A392,'County Silt Content'!$A$2:$D$3145,4,FALSE)/100)/0.09)</f>
        <v>0.85354025218234741</v>
      </c>
      <c r="E392">
        <f t="shared" si="26"/>
        <v>0.162172647914646</v>
      </c>
      <c r="F392">
        <f t="shared" si="27"/>
        <v>1.6217264791464601E-2</v>
      </c>
      <c r="G392">
        <f t="shared" si="28"/>
        <v>0.162172647914646</v>
      </c>
      <c r="H392">
        <f t="shared" si="29"/>
        <v>1.6217264791464601E-2</v>
      </c>
    </row>
    <row r="393" spans="1:8">
      <c r="A393" s="16" t="s">
        <v>3522</v>
      </c>
      <c r="B393" s="16" t="s">
        <v>2955</v>
      </c>
      <c r="C393" s="16" t="s">
        <v>2843</v>
      </c>
      <c r="D393" s="18">
        <f>(24/VLOOKUP(B393,'State PE'!$A$2:$C$52,3,FALSE))*((VLOOKUP(A393,'County Silt Content'!$A$2:$D$3145,4,FALSE)/100)/0.09)</f>
        <v>0.31037827352085362</v>
      </c>
      <c r="E393">
        <f t="shared" si="26"/>
        <v>5.897187196896219E-2</v>
      </c>
      <c r="F393">
        <f t="shared" si="27"/>
        <v>5.8971871968962197E-3</v>
      </c>
      <c r="G393">
        <f t="shared" si="28"/>
        <v>5.897187196896219E-2</v>
      </c>
      <c r="H393">
        <f t="shared" si="29"/>
        <v>5.8971871968962197E-3</v>
      </c>
    </row>
    <row r="394" spans="1:8">
      <c r="A394" s="16" t="s">
        <v>3523</v>
      </c>
      <c r="B394" s="16" t="s">
        <v>2955</v>
      </c>
      <c r="C394" s="16" t="s">
        <v>2946</v>
      </c>
      <c r="D394" s="18">
        <f>(24/VLOOKUP(B394,'State PE'!$A$2:$C$52,3,FALSE))*((VLOOKUP(A394,'County Silt Content'!$A$2:$D$3145,4,FALSE)/100)/0.09)</f>
        <v>0.85354025218234697</v>
      </c>
      <c r="E394">
        <f t="shared" si="26"/>
        <v>0.16217264791464592</v>
      </c>
      <c r="F394">
        <f t="shared" si="27"/>
        <v>1.6217264791464594E-2</v>
      </c>
      <c r="G394">
        <f t="shared" si="28"/>
        <v>0.16217264791464592</v>
      </c>
      <c r="H394">
        <f t="shared" si="29"/>
        <v>1.6217264791464594E-2</v>
      </c>
    </row>
    <row r="395" spans="1:8">
      <c r="A395" s="16" t="s">
        <v>3524</v>
      </c>
      <c r="B395" s="16" t="s">
        <v>2955</v>
      </c>
      <c r="C395" s="16" t="s">
        <v>2844</v>
      </c>
      <c r="D395" s="18">
        <f>(24/VLOOKUP(B395,'State PE'!$A$2:$C$52,3,FALSE))*((VLOOKUP(A395,'County Silt Content'!$A$2:$D$3145,4,FALSE)/100)/0.09)</f>
        <v>0.85354025218234697</v>
      </c>
      <c r="E395">
        <f t="shared" si="26"/>
        <v>0.16217264791464592</v>
      </c>
      <c r="F395">
        <f t="shared" si="27"/>
        <v>1.6217264791464594E-2</v>
      </c>
      <c r="G395">
        <f t="shared" si="28"/>
        <v>0.16217264791464592</v>
      </c>
      <c r="H395">
        <f t="shared" si="29"/>
        <v>1.6217264791464594E-2</v>
      </c>
    </row>
    <row r="396" spans="1:8">
      <c r="A396" s="16" t="s">
        <v>3525</v>
      </c>
      <c r="B396" s="16" t="s">
        <v>2955</v>
      </c>
      <c r="C396" s="16" t="s">
        <v>2845</v>
      </c>
      <c r="D396" s="18">
        <f>(24/VLOOKUP(B396,'State PE'!$A$2:$C$52,3,FALSE))*((VLOOKUP(A396,'County Silt Content'!$A$2:$D$3145,4,FALSE)/100)/0.09)</f>
        <v>1.3449725185903652</v>
      </c>
      <c r="E396">
        <f t="shared" si="26"/>
        <v>0.25554477853216939</v>
      </c>
      <c r="F396">
        <f t="shared" si="27"/>
        <v>2.5554477853216941E-2</v>
      </c>
      <c r="G396">
        <f t="shared" si="28"/>
        <v>0.25554477853216939</v>
      </c>
      <c r="H396">
        <f t="shared" si="29"/>
        <v>2.5554477853216941E-2</v>
      </c>
    </row>
    <row r="397" spans="1:8">
      <c r="A397" s="16" t="s">
        <v>3526</v>
      </c>
      <c r="B397" s="16" t="s">
        <v>2955</v>
      </c>
      <c r="C397" s="16" t="s">
        <v>2846</v>
      </c>
      <c r="D397" s="18">
        <f>(24/VLOOKUP(B397,'State PE'!$A$2:$C$52,3,FALSE))*((VLOOKUP(A397,'County Silt Content'!$A$2:$D$3145,4,FALSE)/100)/0.09)</f>
        <v>0.85354025218234697</v>
      </c>
      <c r="E397">
        <f t="shared" si="26"/>
        <v>0.16217264791464592</v>
      </c>
      <c r="F397">
        <f t="shared" si="27"/>
        <v>1.6217264791464594E-2</v>
      </c>
      <c r="G397">
        <f t="shared" si="28"/>
        <v>0.16217264791464592</v>
      </c>
      <c r="H397">
        <f t="shared" si="29"/>
        <v>1.6217264791464594E-2</v>
      </c>
    </row>
    <row r="398" spans="1:8">
      <c r="A398" s="16" t="s">
        <v>3527</v>
      </c>
      <c r="B398" s="16" t="s">
        <v>2955</v>
      </c>
      <c r="C398" s="16" t="s">
        <v>2847</v>
      </c>
      <c r="D398" s="18">
        <f>(24/VLOOKUP(B398,'State PE'!$A$2:$C$52,3,FALSE))*((VLOOKUP(A398,'County Silt Content'!$A$2:$D$3145,4,FALSE)/100)/0.09)</f>
        <v>0.85354025218234741</v>
      </c>
      <c r="E398">
        <f t="shared" si="26"/>
        <v>0.162172647914646</v>
      </c>
      <c r="F398">
        <f t="shared" si="27"/>
        <v>1.6217264791464601E-2</v>
      </c>
      <c r="G398">
        <f t="shared" si="28"/>
        <v>0.162172647914646</v>
      </c>
      <c r="H398">
        <f t="shared" si="29"/>
        <v>1.6217264791464601E-2</v>
      </c>
    </row>
    <row r="399" spans="1:8">
      <c r="A399" s="16" t="s">
        <v>3528</v>
      </c>
      <c r="B399" s="16" t="s">
        <v>2955</v>
      </c>
      <c r="C399" s="16" t="s">
        <v>2850</v>
      </c>
      <c r="D399" s="18">
        <f>(24/VLOOKUP(B399,'State PE'!$A$2:$C$52,3,FALSE))*((VLOOKUP(A399,'County Silt Content'!$A$2:$D$3145,4,FALSE)/100)/0.09)</f>
        <v>0.8535402521823473</v>
      </c>
      <c r="E399">
        <f t="shared" si="26"/>
        <v>0.162172647914646</v>
      </c>
      <c r="F399">
        <f t="shared" si="27"/>
        <v>1.6217264791464601E-2</v>
      </c>
      <c r="G399">
        <f t="shared" si="28"/>
        <v>0.162172647914646</v>
      </c>
      <c r="H399">
        <f t="shared" si="29"/>
        <v>1.6217264791464601E-2</v>
      </c>
    </row>
    <row r="400" spans="1:8">
      <c r="A400" s="16" t="s">
        <v>3529</v>
      </c>
      <c r="B400" s="16" t="s">
        <v>2955</v>
      </c>
      <c r="C400" s="16" t="s">
        <v>2851</v>
      </c>
      <c r="D400" s="18">
        <f>(24/VLOOKUP(B400,'State PE'!$A$2:$C$52,3,FALSE))*((VLOOKUP(A400,'County Silt Content'!$A$2:$D$3145,4,FALSE)/100)/0.09)</f>
        <v>0.8535402521823473</v>
      </c>
      <c r="E400">
        <f t="shared" si="26"/>
        <v>0.162172647914646</v>
      </c>
      <c r="F400">
        <f t="shared" si="27"/>
        <v>1.6217264791464601E-2</v>
      </c>
      <c r="G400">
        <f t="shared" si="28"/>
        <v>0.162172647914646</v>
      </c>
      <c r="H400">
        <f t="shared" si="29"/>
        <v>1.6217264791464601E-2</v>
      </c>
    </row>
    <row r="401" spans="1:8">
      <c r="A401" s="16" t="s">
        <v>2259</v>
      </c>
      <c r="B401" s="16" t="s">
        <v>2955</v>
      </c>
      <c r="C401" s="16" t="s">
        <v>2852</v>
      </c>
      <c r="D401" s="18">
        <f>(24/VLOOKUP(B401,'State PE'!$A$2:$C$52,3,FALSE))*((VLOOKUP(A401,'County Silt Content'!$A$2:$D$3145,4,FALSE)/100)/0.09)</f>
        <v>0.8535402521823473</v>
      </c>
      <c r="E401">
        <f t="shared" si="26"/>
        <v>0.162172647914646</v>
      </c>
      <c r="F401">
        <f t="shared" si="27"/>
        <v>1.6217264791464601E-2</v>
      </c>
      <c r="G401">
        <f t="shared" si="28"/>
        <v>0.162172647914646</v>
      </c>
      <c r="H401">
        <f t="shared" si="29"/>
        <v>1.6217264791464601E-2</v>
      </c>
    </row>
    <row r="402" spans="1:8">
      <c r="A402" s="16" t="s">
        <v>3530</v>
      </c>
      <c r="B402" s="16" t="s">
        <v>2955</v>
      </c>
      <c r="C402" s="16" t="s">
        <v>2932</v>
      </c>
      <c r="D402" s="18">
        <f>(24/VLOOKUP(B402,'State PE'!$A$2:$C$52,3,FALSE))*((VLOOKUP(A402,'County Silt Content'!$A$2:$D$3145,4,FALSE)/100)/0.09)</f>
        <v>0.85354025218234741</v>
      </c>
      <c r="E402">
        <f t="shared" si="26"/>
        <v>0.162172647914646</v>
      </c>
      <c r="F402">
        <f t="shared" si="27"/>
        <v>1.6217264791464601E-2</v>
      </c>
      <c r="G402">
        <f t="shared" si="28"/>
        <v>0.162172647914646</v>
      </c>
      <c r="H402">
        <f t="shared" si="29"/>
        <v>1.6217264791464601E-2</v>
      </c>
    </row>
    <row r="403" spans="1:8">
      <c r="A403" s="16" t="s">
        <v>3531</v>
      </c>
      <c r="B403" s="16" t="s">
        <v>2955</v>
      </c>
      <c r="C403" s="16" t="s">
        <v>2855</v>
      </c>
      <c r="D403" s="18">
        <f>(24/VLOOKUP(B403,'State PE'!$A$2:$C$52,3,FALSE))*((VLOOKUP(A403,'County Silt Content'!$A$2:$D$3145,4,FALSE)/100)/0.09)</f>
        <v>0.85354025218234697</v>
      </c>
      <c r="E403">
        <f t="shared" si="26"/>
        <v>0.16217264791464592</v>
      </c>
      <c r="F403">
        <f t="shared" si="27"/>
        <v>1.6217264791464594E-2</v>
      </c>
      <c r="G403">
        <f t="shared" si="28"/>
        <v>0.16217264791464592</v>
      </c>
      <c r="H403">
        <f t="shared" si="29"/>
        <v>1.6217264791464594E-2</v>
      </c>
    </row>
    <row r="404" spans="1:8">
      <c r="A404" s="16" t="s">
        <v>3532</v>
      </c>
      <c r="B404" s="16" t="s">
        <v>2955</v>
      </c>
      <c r="C404" s="16" t="s">
        <v>2856</v>
      </c>
      <c r="D404" s="18">
        <f>(24/VLOOKUP(B404,'State PE'!$A$2:$C$52,3,FALSE))*((VLOOKUP(A404,'County Silt Content'!$A$2:$D$3145,4,FALSE)/100)/0.09)</f>
        <v>0.8535402521823473</v>
      </c>
      <c r="E404">
        <f t="shared" si="26"/>
        <v>0.162172647914646</v>
      </c>
      <c r="F404">
        <f t="shared" si="27"/>
        <v>1.6217264791464601E-2</v>
      </c>
      <c r="G404">
        <f t="shared" si="28"/>
        <v>0.162172647914646</v>
      </c>
      <c r="H404">
        <f t="shared" si="29"/>
        <v>1.6217264791464601E-2</v>
      </c>
    </row>
    <row r="405" spans="1:8">
      <c r="A405" s="16" t="s">
        <v>2260</v>
      </c>
      <c r="B405" s="16" t="s">
        <v>2955</v>
      </c>
      <c r="C405" s="16" t="s">
        <v>2857</v>
      </c>
      <c r="D405" s="18">
        <f>(24/VLOOKUP(B405,'State PE'!$A$2:$C$52,3,FALSE))*((VLOOKUP(A405,'County Silt Content'!$A$2:$D$3145,4,FALSE)/100)/0.09)</f>
        <v>0.85354025218234697</v>
      </c>
      <c r="E405">
        <f t="shared" si="26"/>
        <v>0.16217264791464592</v>
      </c>
      <c r="F405">
        <f t="shared" si="27"/>
        <v>1.6217264791464594E-2</v>
      </c>
      <c r="G405">
        <f t="shared" si="28"/>
        <v>0.16217264791464592</v>
      </c>
      <c r="H405">
        <f t="shared" si="29"/>
        <v>1.6217264791464594E-2</v>
      </c>
    </row>
    <row r="406" spans="1:8">
      <c r="A406" s="16" t="s">
        <v>3533</v>
      </c>
      <c r="B406" s="16" t="s">
        <v>2955</v>
      </c>
      <c r="C406" s="16" t="s">
        <v>2934</v>
      </c>
      <c r="D406" s="18">
        <f>(24/VLOOKUP(B406,'State PE'!$A$2:$C$52,3,FALSE))*((VLOOKUP(A406,'County Silt Content'!$A$2:$D$3145,4,FALSE)/100)/0.09)</f>
        <v>0.85354025218234686</v>
      </c>
      <c r="E406">
        <f t="shared" si="26"/>
        <v>0.16217264791464592</v>
      </c>
      <c r="F406">
        <f t="shared" si="27"/>
        <v>1.6217264791464594E-2</v>
      </c>
      <c r="G406">
        <f t="shared" si="28"/>
        <v>0.16217264791464592</v>
      </c>
      <c r="H406">
        <f t="shared" si="29"/>
        <v>1.6217264791464594E-2</v>
      </c>
    </row>
    <row r="407" spans="1:8">
      <c r="A407" s="16" t="s">
        <v>2261</v>
      </c>
      <c r="B407" s="16" t="s">
        <v>2955</v>
      </c>
      <c r="C407" s="16" t="s">
        <v>2935</v>
      </c>
      <c r="D407" s="18">
        <f>(24/VLOOKUP(B407,'State PE'!$A$2:$C$52,3,FALSE))*((VLOOKUP(A407,'County Silt Content'!$A$2:$D$3145,4,FALSE)/100)/0.09)</f>
        <v>0.85354025218234697</v>
      </c>
      <c r="E407">
        <f t="shared" si="26"/>
        <v>0.16217264791464592</v>
      </c>
      <c r="F407">
        <f t="shared" si="27"/>
        <v>1.6217264791464594E-2</v>
      </c>
      <c r="G407">
        <f t="shared" si="28"/>
        <v>0.16217264791464592</v>
      </c>
      <c r="H407">
        <f t="shared" si="29"/>
        <v>1.6217264791464594E-2</v>
      </c>
    </row>
    <row r="408" spans="1:8">
      <c r="A408" s="16" t="s">
        <v>3534</v>
      </c>
      <c r="B408" s="16" t="s">
        <v>2955</v>
      </c>
      <c r="C408" s="16" t="s">
        <v>2858</v>
      </c>
      <c r="D408" s="18">
        <f>(24/VLOOKUP(B408,'State PE'!$A$2:$C$52,3,FALSE))*((VLOOKUP(A408,'County Silt Content'!$A$2:$D$3145,4,FALSE)/100)/0.09)</f>
        <v>0.85354025218234697</v>
      </c>
      <c r="E408">
        <f t="shared" si="26"/>
        <v>0.16217264791464592</v>
      </c>
      <c r="F408">
        <f t="shared" si="27"/>
        <v>1.6217264791464594E-2</v>
      </c>
      <c r="G408">
        <f t="shared" si="28"/>
        <v>0.16217264791464592</v>
      </c>
      <c r="H408">
        <f t="shared" si="29"/>
        <v>1.6217264791464594E-2</v>
      </c>
    </row>
    <row r="409" spans="1:8">
      <c r="A409" s="16" t="s">
        <v>3535</v>
      </c>
      <c r="B409" s="16" t="s">
        <v>2955</v>
      </c>
      <c r="C409" s="16" t="s">
        <v>2860</v>
      </c>
      <c r="D409" s="18">
        <f>(24/VLOOKUP(B409,'State PE'!$A$2:$C$52,3,FALSE))*((VLOOKUP(A409,'County Silt Content'!$A$2:$D$3145,4,FALSE)/100)/0.09)</f>
        <v>0.85354025218234697</v>
      </c>
      <c r="E409">
        <f t="shared" si="26"/>
        <v>0.16217264791464592</v>
      </c>
      <c r="F409">
        <f t="shared" si="27"/>
        <v>1.6217264791464594E-2</v>
      </c>
      <c r="G409">
        <f t="shared" si="28"/>
        <v>0.16217264791464592</v>
      </c>
      <c r="H409">
        <f t="shared" si="29"/>
        <v>1.6217264791464594E-2</v>
      </c>
    </row>
    <row r="410" spans="1:8">
      <c r="A410" s="16" t="s">
        <v>3536</v>
      </c>
      <c r="B410" s="16" t="s">
        <v>2955</v>
      </c>
      <c r="C410" s="16" t="s">
        <v>2861</v>
      </c>
      <c r="D410" s="18">
        <f>(24/VLOOKUP(B410,'State PE'!$A$2:$C$52,3,FALSE))*((VLOOKUP(A410,'County Silt Content'!$A$2:$D$3145,4,FALSE)/100)/0.09)</f>
        <v>0.85354025218234741</v>
      </c>
      <c r="E410">
        <f t="shared" si="26"/>
        <v>0.162172647914646</v>
      </c>
      <c r="F410">
        <f t="shared" si="27"/>
        <v>1.6217264791464601E-2</v>
      </c>
      <c r="G410">
        <f t="shared" si="28"/>
        <v>0.162172647914646</v>
      </c>
      <c r="H410">
        <f t="shared" si="29"/>
        <v>1.6217264791464601E-2</v>
      </c>
    </row>
    <row r="411" spans="1:8">
      <c r="A411" s="16" t="s">
        <v>3537</v>
      </c>
      <c r="B411" s="16" t="s">
        <v>2955</v>
      </c>
      <c r="C411" s="16" t="s">
        <v>2862</v>
      </c>
      <c r="D411" s="18">
        <f>(24/VLOOKUP(B411,'State PE'!$A$2:$C$52,3,FALSE))*((VLOOKUP(A411,'County Silt Content'!$A$2:$D$3145,4,FALSE)/100)/0.09)</f>
        <v>1.3449725185903656</v>
      </c>
      <c r="E411">
        <f t="shared" si="26"/>
        <v>0.25554477853216945</v>
      </c>
      <c r="F411">
        <f t="shared" si="27"/>
        <v>2.5554477853216948E-2</v>
      </c>
      <c r="G411">
        <f t="shared" si="28"/>
        <v>0.25554477853216945</v>
      </c>
      <c r="H411">
        <f t="shared" si="29"/>
        <v>2.5554477853216948E-2</v>
      </c>
    </row>
    <row r="412" spans="1:8">
      <c r="A412" s="16" t="s">
        <v>2262</v>
      </c>
      <c r="B412" s="16" t="s">
        <v>2955</v>
      </c>
      <c r="C412" s="16" t="s">
        <v>2863</v>
      </c>
      <c r="D412" s="18">
        <f>(24/VLOOKUP(B412,'State PE'!$A$2:$C$52,3,FALSE))*((VLOOKUP(A412,'County Silt Content'!$A$2:$D$3145,4,FALSE)/100)/0.09)</f>
        <v>0.8535402521823473</v>
      </c>
      <c r="E412">
        <f t="shared" si="26"/>
        <v>0.162172647914646</v>
      </c>
      <c r="F412">
        <f t="shared" si="27"/>
        <v>1.6217264791464601E-2</v>
      </c>
      <c r="G412">
        <f t="shared" si="28"/>
        <v>0.162172647914646</v>
      </c>
      <c r="H412">
        <f t="shared" si="29"/>
        <v>1.6217264791464601E-2</v>
      </c>
    </row>
    <row r="413" spans="1:8">
      <c r="A413" s="16" t="s">
        <v>3538</v>
      </c>
      <c r="B413" s="16" t="s">
        <v>2955</v>
      </c>
      <c r="C413" s="16" t="s">
        <v>2864</v>
      </c>
      <c r="D413" s="18">
        <f>(24/VLOOKUP(B413,'State PE'!$A$2:$C$52,3,FALSE))*((VLOOKUP(A413,'County Silt Content'!$A$2:$D$3145,4,FALSE)/100)/0.09)</f>
        <v>0.85354025218234697</v>
      </c>
      <c r="E413">
        <f t="shared" si="26"/>
        <v>0.16217264791464592</v>
      </c>
      <c r="F413">
        <f t="shared" si="27"/>
        <v>1.6217264791464594E-2</v>
      </c>
      <c r="G413">
        <f t="shared" si="28"/>
        <v>0.16217264791464592</v>
      </c>
      <c r="H413">
        <f t="shared" si="29"/>
        <v>1.6217264791464594E-2</v>
      </c>
    </row>
    <row r="414" spans="1:8">
      <c r="A414" s="16" t="s">
        <v>3539</v>
      </c>
      <c r="B414" s="16" t="s">
        <v>2955</v>
      </c>
      <c r="C414" s="16" t="s">
        <v>2865</v>
      </c>
      <c r="D414" s="18">
        <f>(24/VLOOKUP(B414,'State PE'!$A$2:$C$52,3,FALSE))*((VLOOKUP(A414,'County Silt Content'!$A$2:$D$3145,4,FALSE)/100)/0.09)</f>
        <v>0.85354025218234697</v>
      </c>
      <c r="E414">
        <f t="shared" si="26"/>
        <v>0.16217264791464592</v>
      </c>
      <c r="F414">
        <f t="shared" si="27"/>
        <v>1.6217264791464594E-2</v>
      </c>
      <c r="G414">
        <f t="shared" si="28"/>
        <v>0.16217264791464592</v>
      </c>
      <c r="H414">
        <f t="shared" si="29"/>
        <v>1.6217264791464594E-2</v>
      </c>
    </row>
    <row r="415" spans="1:8">
      <c r="A415" s="16" t="s">
        <v>3540</v>
      </c>
      <c r="B415" s="16" t="s">
        <v>2955</v>
      </c>
      <c r="C415" s="16" t="s">
        <v>2866</v>
      </c>
      <c r="D415" s="18">
        <f>(24/VLOOKUP(B415,'State PE'!$A$2:$C$52,3,FALSE))*((VLOOKUP(A415,'County Silt Content'!$A$2:$D$3145,4,FALSE)/100)/0.09)</f>
        <v>1.3449725185903658</v>
      </c>
      <c r="E415">
        <f t="shared" si="26"/>
        <v>0.2555447785321695</v>
      </c>
      <c r="F415">
        <f t="shared" si="27"/>
        <v>2.5554477853216951E-2</v>
      </c>
      <c r="G415">
        <f t="shared" si="28"/>
        <v>0.2555447785321695</v>
      </c>
      <c r="H415">
        <f t="shared" si="29"/>
        <v>2.5554477853216951E-2</v>
      </c>
    </row>
    <row r="416" spans="1:8">
      <c r="A416" s="16" t="s">
        <v>3541</v>
      </c>
      <c r="B416" s="16" t="s">
        <v>2955</v>
      </c>
      <c r="C416" s="16" t="s">
        <v>2867</v>
      </c>
      <c r="D416" s="18">
        <f>(24/VLOOKUP(B416,'State PE'!$A$2:$C$52,3,FALSE))*((VLOOKUP(A416,'County Silt Content'!$A$2:$D$3145,4,FALSE)/100)/0.09)</f>
        <v>1.3449725185903654</v>
      </c>
      <c r="E416">
        <f t="shared" si="26"/>
        <v>0.25554477853216945</v>
      </c>
      <c r="F416">
        <f t="shared" si="27"/>
        <v>2.5554477853216948E-2</v>
      </c>
      <c r="G416">
        <f t="shared" si="28"/>
        <v>0.25554477853216945</v>
      </c>
      <c r="H416">
        <f t="shared" si="29"/>
        <v>2.5554477853216948E-2</v>
      </c>
    </row>
    <row r="417" spans="1:8">
      <c r="A417" s="16" t="s">
        <v>3542</v>
      </c>
      <c r="B417" s="16" t="s">
        <v>2955</v>
      </c>
      <c r="C417" s="16" t="s">
        <v>2868</v>
      </c>
      <c r="D417" s="18">
        <f>(24/VLOOKUP(B417,'State PE'!$A$2:$C$52,3,FALSE))*((VLOOKUP(A417,'County Silt Content'!$A$2:$D$3145,4,FALSE)/100)/0.09)</f>
        <v>0.85354025218234697</v>
      </c>
      <c r="E417">
        <f t="shared" si="26"/>
        <v>0.16217264791464592</v>
      </c>
      <c r="F417">
        <f t="shared" si="27"/>
        <v>1.6217264791464594E-2</v>
      </c>
      <c r="G417">
        <f t="shared" si="28"/>
        <v>0.16217264791464592</v>
      </c>
      <c r="H417">
        <f t="shared" si="29"/>
        <v>1.6217264791464594E-2</v>
      </c>
    </row>
    <row r="418" spans="1:8">
      <c r="A418" s="16" t="s">
        <v>3543</v>
      </c>
      <c r="B418" s="16" t="s">
        <v>2955</v>
      </c>
      <c r="C418" s="16" t="s">
        <v>2869</v>
      </c>
      <c r="D418" s="18">
        <f>(24/VLOOKUP(B418,'State PE'!$A$2:$C$52,3,FALSE))*((VLOOKUP(A418,'County Silt Content'!$A$2:$D$3145,4,FALSE)/100)/0.09)</f>
        <v>0.85354025218234741</v>
      </c>
      <c r="E418">
        <f t="shared" si="26"/>
        <v>0.162172647914646</v>
      </c>
      <c r="F418">
        <f t="shared" si="27"/>
        <v>1.6217264791464601E-2</v>
      </c>
      <c r="G418">
        <f t="shared" si="28"/>
        <v>0.162172647914646</v>
      </c>
      <c r="H418">
        <f t="shared" si="29"/>
        <v>1.6217264791464601E-2</v>
      </c>
    </row>
    <row r="419" spans="1:8">
      <c r="A419" s="16" t="s">
        <v>3544</v>
      </c>
      <c r="B419" s="16" t="s">
        <v>2955</v>
      </c>
      <c r="C419" s="16" t="s">
        <v>2936</v>
      </c>
      <c r="D419" s="18">
        <f>(24/VLOOKUP(B419,'State PE'!$A$2:$C$52,3,FALSE))*((VLOOKUP(A419,'County Silt Content'!$A$2:$D$3145,4,FALSE)/100)/0.09)</f>
        <v>0.8535402521823473</v>
      </c>
      <c r="E419">
        <f t="shared" si="26"/>
        <v>0.162172647914646</v>
      </c>
      <c r="F419">
        <f t="shared" si="27"/>
        <v>1.6217264791464601E-2</v>
      </c>
      <c r="G419">
        <f t="shared" si="28"/>
        <v>0.162172647914646</v>
      </c>
      <c r="H419">
        <f t="shared" si="29"/>
        <v>1.6217264791464601E-2</v>
      </c>
    </row>
    <row r="420" spans="1:8">
      <c r="A420" s="16" t="s">
        <v>2263</v>
      </c>
      <c r="B420" s="16" t="s">
        <v>2955</v>
      </c>
      <c r="C420" s="16" t="s">
        <v>2870</v>
      </c>
      <c r="D420" s="18">
        <f>(24/VLOOKUP(B420,'State PE'!$A$2:$C$52,3,FALSE))*((VLOOKUP(A420,'County Silt Content'!$A$2:$D$3145,4,FALSE)/100)/0.09)</f>
        <v>0.85354025218234741</v>
      </c>
      <c r="E420">
        <f t="shared" si="26"/>
        <v>0.162172647914646</v>
      </c>
      <c r="F420">
        <f t="shared" si="27"/>
        <v>1.6217264791464601E-2</v>
      </c>
      <c r="G420">
        <f t="shared" si="28"/>
        <v>0.162172647914646</v>
      </c>
      <c r="H420">
        <f t="shared" si="29"/>
        <v>1.6217264791464601E-2</v>
      </c>
    </row>
    <row r="421" spans="1:8">
      <c r="A421" s="16" t="s">
        <v>3545</v>
      </c>
      <c r="B421" s="16" t="s">
        <v>2955</v>
      </c>
      <c r="C421" s="16" t="s">
        <v>2871</v>
      </c>
      <c r="D421" s="18">
        <f>(24/VLOOKUP(B421,'State PE'!$A$2:$C$52,3,FALSE))*((VLOOKUP(A421,'County Silt Content'!$A$2:$D$3145,4,FALSE)/100)/0.09)</f>
        <v>0.8535402521823473</v>
      </c>
      <c r="E421">
        <f t="shared" si="26"/>
        <v>0.162172647914646</v>
      </c>
      <c r="F421">
        <f t="shared" si="27"/>
        <v>1.6217264791464601E-2</v>
      </c>
      <c r="G421">
        <f t="shared" si="28"/>
        <v>0.162172647914646</v>
      </c>
      <c r="H421">
        <f t="shared" si="29"/>
        <v>1.6217264791464601E-2</v>
      </c>
    </row>
    <row r="422" spans="1:8">
      <c r="A422" s="16" t="s">
        <v>3546</v>
      </c>
      <c r="B422" s="16" t="s">
        <v>2955</v>
      </c>
      <c r="C422" s="16" t="s">
        <v>2872</v>
      </c>
      <c r="D422" s="18">
        <f>(24/VLOOKUP(B422,'State PE'!$A$2:$C$52,3,FALSE))*((VLOOKUP(A422,'County Silt Content'!$A$2:$D$3145,4,FALSE)/100)/0.09)</f>
        <v>0.8535402521823473</v>
      </c>
      <c r="E422">
        <f t="shared" si="26"/>
        <v>0.162172647914646</v>
      </c>
      <c r="F422">
        <f t="shared" si="27"/>
        <v>1.6217264791464601E-2</v>
      </c>
      <c r="G422">
        <f t="shared" si="28"/>
        <v>0.162172647914646</v>
      </c>
      <c r="H422">
        <f t="shared" si="29"/>
        <v>1.6217264791464601E-2</v>
      </c>
    </row>
    <row r="423" spans="1:8">
      <c r="A423" s="16" t="s">
        <v>3547</v>
      </c>
      <c r="B423" s="16" t="s">
        <v>2955</v>
      </c>
      <c r="C423" s="16" t="s">
        <v>2873</v>
      </c>
      <c r="D423" s="18">
        <f>(24/VLOOKUP(B423,'State PE'!$A$2:$C$52,3,FALSE))*((VLOOKUP(A423,'County Silt Content'!$A$2:$D$3145,4,FALSE)/100)/0.09)</f>
        <v>0.8535402521823473</v>
      </c>
      <c r="E423">
        <f t="shared" si="26"/>
        <v>0.162172647914646</v>
      </c>
      <c r="F423">
        <f t="shared" si="27"/>
        <v>1.6217264791464601E-2</v>
      </c>
      <c r="G423">
        <f t="shared" si="28"/>
        <v>0.162172647914646</v>
      </c>
      <c r="H423">
        <f t="shared" si="29"/>
        <v>1.6217264791464601E-2</v>
      </c>
    </row>
    <row r="424" spans="1:8">
      <c r="A424" s="16" t="s">
        <v>3548</v>
      </c>
      <c r="B424" s="16" t="s">
        <v>2955</v>
      </c>
      <c r="C424" s="16" t="s">
        <v>2874</v>
      </c>
      <c r="D424" s="18">
        <f>(24/VLOOKUP(B424,'State PE'!$A$2:$C$52,3,FALSE))*((VLOOKUP(A424,'County Silt Content'!$A$2:$D$3145,4,FALSE)/100)/0.09)</f>
        <v>0.31037827352085351</v>
      </c>
      <c r="E424">
        <f t="shared" si="26"/>
        <v>5.897187196896217E-2</v>
      </c>
      <c r="F424">
        <f t="shared" si="27"/>
        <v>5.8971871968962171E-3</v>
      </c>
      <c r="G424">
        <f t="shared" si="28"/>
        <v>5.897187196896217E-2</v>
      </c>
      <c r="H424">
        <f t="shared" si="29"/>
        <v>5.8971871968962171E-3</v>
      </c>
    </row>
    <row r="425" spans="1:8">
      <c r="A425" s="16" t="s">
        <v>3549</v>
      </c>
      <c r="B425" s="16" t="s">
        <v>2955</v>
      </c>
      <c r="C425" s="16" t="s">
        <v>2875</v>
      </c>
      <c r="D425" s="18">
        <f>(24/VLOOKUP(B425,'State PE'!$A$2:$C$52,3,FALSE))*((VLOOKUP(A425,'County Silt Content'!$A$2:$D$3145,4,FALSE)/100)/0.09)</f>
        <v>0.85354025218234697</v>
      </c>
      <c r="E425">
        <f t="shared" si="26"/>
        <v>0.16217264791464592</v>
      </c>
      <c r="F425">
        <f t="shared" si="27"/>
        <v>1.6217264791464594E-2</v>
      </c>
      <c r="G425">
        <f t="shared" si="28"/>
        <v>0.16217264791464592</v>
      </c>
      <c r="H425">
        <f t="shared" si="29"/>
        <v>1.6217264791464594E-2</v>
      </c>
    </row>
    <row r="426" spans="1:8">
      <c r="A426" s="16" t="s">
        <v>3550</v>
      </c>
      <c r="B426" s="16" t="s">
        <v>2955</v>
      </c>
      <c r="C426" s="16" t="s">
        <v>2876</v>
      </c>
      <c r="D426" s="18">
        <f>(24/VLOOKUP(B426,'State PE'!$A$2:$C$52,3,FALSE))*((VLOOKUP(A426,'County Silt Content'!$A$2:$D$3145,4,FALSE)/100)/0.09)</f>
        <v>0.8535402521823473</v>
      </c>
      <c r="E426">
        <f t="shared" si="26"/>
        <v>0.162172647914646</v>
      </c>
      <c r="F426">
        <f t="shared" si="27"/>
        <v>1.6217264791464601E-2</v>
      </c>
      <c r="G426">
        <f t="shared" si="28"/>
        <v>0.162172647914646</v>
      </c>
      <c r="H426">
        <f t="shared" si="29"/>
        <v>1.6217264791464601E-2</v>
      </c>
    </row>
    <row r="427" spans="1:8">
      <c r="A427" s="16" t="s">
        <v>3551</v>
      </c>
      <c r="B427" s="16" t="s">
        <v>2955</v>
      </c>
      <c r="C427" s="16" t="s">
        <v>2877</v>
      </c>
      <c r="D427" s="18">
        <f>(24/VLOOKUP(B427,'State PE'!$A$2:$C$52,3,FALSE))*((VLOOKUP(A427,'County Silt Content'!$A$2:$D$3145,4,FALSE)/100)/0.09)</f>
        <v>0.8535402521823473</v>
      </c>
      <c r="E427">
        <f t="shared" si="26"/>
        <v>0.162172647914646</v>
      </c>
      <c r="F427">
        <f t="shared" si="27"/>
        <v>1.6217264791464601E-2</v>
      </c>
      <c r="G427">
        <f t="shared" si="28"/>
        <v>0.162172647914646</v>
      </c>
      <c r="H427">
        <f t="shared" si="29"/>
        <v>1.6217264791464601E-2</v>
      </c>
    </row>
    <row r="428" spans="1:8">
      <c r="A428" s="16" t="s">
        <v>3552</v>
      </c>
      <c r="B428" s="16" t="s">
        <v>2955</v>
      </c>
      <c r="C428" s="16" t="s">
        <v>2878</v>
      </c>
      <c r="D428" s="18">
        <f>(24/VLOOKUP(B428,'State PE'!$A$2:$C$52,3,FALSE))*((VLOOKUP(A428,'County Silt Content'!$A$2:$D$3145,4,FALSE)/100)/0.09)</f>
        <v>0.85354025218234741</v>
      </c>
      <c r="E428">
        <f t="shared" si="26"/>
        <v>0.162172647914646</v>
      </c>
      <c r="F428">
        <f t="shared" si="27"/>
        <v>1.6217264791464601E-2</v>
      </c>
      <c r="G428">
        <f t="shared" si="28"/>
        <v>0.162172647914646</v>
      </c>
      <c r="H428">
        <f t="shared" si="29"/>
        <v>1.6217264791464601E-2</v>
      </c>
    </row>
    <row r="429" spans="1:8">
      <c r="A429" s="16" t="s">
        <v>2264</v>
      </c>
      <c r="B429" s="16" t="s">
        <v>2955</v>
      </c>
      <c r="C429" s="16" t="s">
        <v>2879</v>
      </c>
      <c r="D429" s="18">
        <f>(24/VLOOKUP(B429,'State PE'!$A$2:$C$52,3,FALSE))*((VLOOKUP(A429,'County Silt Content'!$A$2:$D$3145,4,FALSE)/100)/0.09)</f>
        <v>1.3449725185903654</v>
      </c>
      <c r="E429">
        <f t="shared" si="26"/>
        <v>0.25554477853216945</v>
      </c>
      <c r="F429">
        <f t="shared" si="27"/>
        <v>2.5554477853216948E-2</v>
      </c>
      <c r="G429">
        <f t="shared" si="28"/>
        <v>0.25554477853216945</v>
      </c>
      <c r="H429">
        <f t="shared" si="29"/>
        <v>2.5554477853216948E-2</v>
      </c>
    </row>
    <row r="430" spans="1:8">
      <c r="A430" s="16" t="s">
        <v>3553</v>
      </c>
      <c r="B430" s="16" t="s">
        <v>2955</v>
      </c>
      <c r="C430" s="16" t="s">
        <v>2880</v>
      </c>
      <c r="D430" s="18">
        <f>(24/VLOOKUP(B430,'State PE'!$A$2:$C$52,3,FALSE))*((VLOOKUP(A430,'County Silt Content'!$A$2:$D$3145,4,FALSE)/100)/0.09)</f>
        <v>1.0345942450695118</v>
      </c>
      <c r="E430">
        <f t="shared" si="26"/>
        <v>0.19657290656320725</v>
      </c>
      <c r="F430">
        <f t="shared" si="27"/>
        <v>1.9657290656320728E-2</v>
      </c>
      <c r="G430">
        <f t="shared" si="28"/>
        <v>0.19657290656320725</v>
      </c>
      <c r="H430">
        <f t="shared" si="29"/>
        <v>1.9657290656320728E-2</v>
      </c>
    </row>
    <row r="431" spans="1:8">
      <c r="A431" s="16" t="s">
        <v>3554</v>
      </c>
      <c r="B431" s="16" t="s">
        <v>2955</v>
      </c>
      <c r="C431" s="16" t="s">
        <v>2881</v>
      </c>
      <c r="D431" s="18">
        <f>(24/VLOOKUP(B431,'State PE'!$A$2:$C$52,3,FALSE))*((VLOOKUP(A431,'County Silt Content'!$A$2:$D$3145,4,FALSE)/100)/0.09)</f>
        <v>0.8535402521823473</v>
      </c>
      <c r="E431">
        <f t="shared" si="26"/>
        <v>0.162172647914646</v>
      </c>
      <c r="F431">
        <f t="shared" si="27"/>
        <v>1.6217264791464601E-2</v>
      </c>
      <c r="G431">
        <f t="shared" si="28"/>
        <v>0.162172647914646</v>
      </c>
      <c r="H431">
        <f t="shared" si="29"/>
        <v>1.6217264791464601E-2</v>
      </c>
    </row>
    <row r="432" spans="1:8">
      <c r="A432" s="16" t="s">
        <v>3555</v>
      </c>
      <c r="B432" s="16" t="s">
        <v>2955</v>
      </c>
      <c r="C432" s="16" t="s">
        <v>2882</v>
      </c>
      <c r="D432" s="18">
        <f>(24/VLOOKUP(B432,'State PE'!$A$2:$C$52,3,FALSE))*((VLOOKUP(A432,'County Silt Content'!$A$2:$D$3145,4,FALSE)/100)/0.09)</f>
        <v>0.8535402521823473</v>
      </c>
      <c r="E432">
        <f t="shared" si="26"/>
        <v>0.162172647914646</v>
      </c>
      <c r="F432">
        <f t="shared" si="27"/>
        <v>1.6217264791464601E-2</v>
      </c>
      <c r="G432">
        <f t="shared" si="28"/>
        <v>0.162172647914646</v>
      </c>
      <c r="H432">
        <f t="shared" si="29"/>
        <v>1.6217264791464601E-2</v>
      </c>
    </row>
    <row r="433" spans="1:8">
      <c r="A433" s="16" t="s">
        <v>3556</v>
      </c>
      <c r="B433" s="16" t="s">
        <v>2955</v>
      </c>
      <c r="C433" s="16" t="s">
        <v>2883</v>
      </c>
      <c r="D433" s="18">
        <f>(24/VLOOKUP(B433,'State PE'!$A$2:$C$52,3,FALSE))*((VLOOKUP(A433,'County Silt Content'!$A$2:$D$3145,4,FALSE)/100)/0.09)</f>
        <v>0.8535402521823473</v>
      </c>
      <c r="E433">
        <f t="shared" si="26"/>
        <v>0.162172647914646</v>
      </c>
      <c r="F433">
        <f t="shared" si="27"/>
        <v>1.6217264791464601E-2</v>
      </c>
      <c r="G433">
        <f t="shared" si="28"/>
        <v>0.162172647914646</v>
      </c>
      <c r="H433">
        <f t="shared" si="29"/>
        <v>1.6217264791464601E-2</v>
      </c>
    </row>
    <row r="434" spans="1:8">
      <c r="A434" s="16" t="s">
        <v>3557</v>
      </c>
      <c r="B434" s="16" t="s">
        <v>2955</v>
      </c>
      <c r="C434" s="16" t="s">
        <v>2884</v>
      </c>
      <c r="D434" s="18">
        <f>(24/VLOOKUP(B434,'State PE'!$A$2:$C$52,3,FALSE))*((VLOOKUP(A434,'County Silt Content'!$A$2:$D$3145,4,FALSE)/100)/0.09)</f>
        <v>0.85354025218234741</v>
      </c>
      <c r="E434">
        <f t="shared" si="26"/>
        <v>0.162172647914646</v>
      </c>
      <c r="F434">
        <f t="shared" si="27"/>
        <v>1.6217264791464601E-2</v>
      </c>
      <c r="G434">
        <f t="shared" si="28"/>
        <v>0.162172647914646</v>
      </c>
      <c r="H434">
        <f t="shared" si="29"/>
        <v>1.6217264791464601E-2</v>
      </c>
    </row>
    <row r="435" spans="1:8">
      <c r="A435" s="16" t="s">
        <v>3558</v>
      </c>
      <c r="B435" s="16" t="s">
        <v>2955</v>
      </c>
      <c r="C435" s="16" t="s">
        <v>2885</v>
      </c>
      <c r="D435" s="18">
        <f>(24/VLOOKUP(B435,'State PE'!$A$2:$C$52,3,FALSE))*((VLOOKUP(A435,'County Silt Content'!$A$2:$D$3145,4,FALSE)/100)/0.09)</f>
        <v>0.85354025218234741</v>
      </c>
      <c r="E435">
        <f t="shared" si="26"/>
        <v>0.162172647914646</v>
      </c>
      <c r="F435">
        <f t="shared" si="27"/>
        <v>1.6217264791464601E-2</v>
      </c>
      <c r="G435">
        <f t="shared" si="28"/>
        <v>0.162172647914646</v>
      </c>
      <c r="H435">
        <f t="shared" si="29"/>
        <v>1.6217264791464601E-2</v>
      </c>
    </row>
    <row r="436" spans="1:8">
      <c r="A436" s="16" t="s">
        <v>3559</v>
      </c>
      <c r="B436" s="16" t="s">
        <v>2955</v>
      </c>
      <c r="C436" s="16" t="s">
        <v>2886</v>
      </c>
      <c r="D436" s="18">
        <f>(24/VLOOKUP(B436,'State PE'!$A$2:$C$52,3,FALSE))*((VLOOKUP(A436,'County Silt Content'!$A$2:$D$3145,4,FALSE)/100)/0.09)</f>
        <v>0.8535402521823473</v>
      </c>
      <c r="E436">
        <f t="shared" si="26"/>
        <v>0.162172647914646</v>
      </c>
      <c r="F436">
        <f t="shared" si="27"/>
        <v>1.6217264791464601E-2</v>
      </c>
      <c r="G436">
        <f t="shared" si="28"/>
        <v>0.162172647914646</v>
      </c>
      <c r="H436">
        <f t="shared" si="29"/>
        <v>1.6217264791464601E-2</v>
      </c>
    </row>
    <row r="437" spans="1:8">
      <c r="A437" s="16" t="s">
        <v>3560</v>
      </c>
      <c r="B437" s="16" t="s">
        <v>2955</v>
      </c>
      <c r="C437" s="16" t="s">
        <v>2887</v>
      </c>
      <c r="D437" s="18">
        <f>(24/VLOOKUP(B437,'State PE'!$A$2:$C$52,3,FALSE))*((VLOOKUP(A437,'County Silt Content'!$A$2:$D$3145,4,FALSE)/100)/0.09)</f>
        <v>0.8535402521823473</v>
      </c>
      <c r="E437">
        <f t="shared" si="26"/>
        <v>0.162172647914646</v>
      </c>
      <c r="F437">
        <f t="shared" si="27"/>
        <v>1.6217264791464601E-2</v>
      </c>
      <c r="G437">
        <f t="shared" si="28"/>
        <v>0.162172647914646</v>
      </c>
      <c r="H437">
        <f t="shared" si="29"/>
        <v>1.6217264791464601E-2</v>
      </c>
    </row>
    <row r="438" spans="1:8">
      <c r="A438" s="16" t="s">
        <v>2265</v>
      </c>
      <c r="B438" s="16" t="s">
        <v>2955</v>
      </c>
      <c r="C438" s="16" t="s">
        <v>2888</v>
      </c>
      <c r="D438" s="18">
        <f>(24/VLOOKUP(B438,'State PE'!$A$2:$C$52,3,FALSE))*((VLOOKUP(A438,'County Silt Content'!$A$2:$D$3145,4,FALSE)/100)/0.09)</f>
        <v>0.85354025218234697</v>
      </c>
      <c r="E438">
        <f t="shared" si="26"/>
        <v>0.16217264791464592</v>
      </c>
      <c r="F438">
        <f t="shared" si="27"/>
        <v>1.6217264791464594E-2</v>
      </c>
      <c r="G438">
        <f t="shared" si="28"/>
        <v>0.16217264791464592</v>
      </c>
      <c r="H438">
        <f t="shared" si="29"/>
        <v>1.6217264791464594E-2</v>
      </c>
    </row>
    <row r="439" spans="1:8">
      <c r="A439" s="16" t="s">
        <v>3561</v>
      </c>
      <c r="B439" s="16" t="s">
        <v>2955</v>
      </c>
      <c r="C439" s="16" t="s">
        <v>2889</v>
      </c>
      <c r="D439" s="18">
        <f>(24/VLOOKUP(B439,'State PE'!$A$2:$C$52,3,FALSE))*((VLOOKUP(A439,'County Silt Content'!$A$2:$D$3145,4,FALSE)/100)/0.09)</f>
        <v>0.85354025218234697</v>
      </c>
      <c r="E439">
        <f t="shared" si="26"/>
        <v>0.16217264791464592</v>
      </c>
      <c r="F439">
        <f t="shared" si="27"/>
        <v>1.6217264791464594E-2</v>
      </c>
      <c r="G439">
        <f t="shared" si="28"/>
        <v>0.16217264791464592</v>
      </c>
      <c r="H439">
        <f t="shared" si="29"/>
        <v>1.6217264791464594E-2</v>
      </c>
    </row>
    <row r="440" spans="1:8">
      <c r="A440" s="16" t="s">
        <v>3562</v>
      </c>
      <c r="B440" s="16" t="s">
        <v>2955</v>
      </c>
      <c r="C440" s="16" t="s">
        <v>2890</v>
      </c>
      <c r="D440" s="18">
        <f>(24/VLOOKUP(B440,'State PE'!$A$2:$C$52,3,FALSE))*((VLOOKUP(A440,'County Silt Content'!$A$2:$D$3145,4,FALSE)/100)/0.09)</f>
        <v>0.8535402521823473</v>
      </c>
      <c r="E440">
        <f t="shared" si="26"/>
        <v>0.162172647914646</v>
      </c>
      <c r="F440">
        <f t="shared" si="27"/>
        <v>1.6217264791464601E-2</v>
      </c>
      <c r="G440">
        <f t="shared" si="28"/>
        <v>0.162172647914646</v>
      </c>
      <c r="H440">
        <f t="shared" si="29"/>
        <v>1.6217264791464601E-2</v>
      </c>
    </row>
    <row r="441" spans="1:8">
      <c r="A441" s="16" t="s">
        <v>2266</v>
      </c>
      <c r="B441" s="16" t="s">
        <v>2955</v>
      </c>
      <c r="C441" s="16" t="s">
        <v>2891</v>
      </c>
      <c r="D441" s="18">
        <f>(24/VLOOKUP(B441,'State PE'!$A$2:$C$52,3,FALSE))*((VLOOKUP(A441,'County Silt Content'!$A$2:$D$3145,4,FALSE)/100)/0.09)</f>
        <v>0.85354025218234741</v>
      </c>
      <c r="E441">
        <f t="shared" si="26"/>
        <v>0.162172647914646</v>
      </c>
      <c r="F441">
        <f t="shared" si="27"/>
        <v>1.6217264791464601E-2</v>
      </c>
      <c r="G441">
        <f t="shared" si="28"/>
        <v>0.162172647914646</v>
      </c>
      <c r="H441">
        <f t="shared" si="29"/>
        <v>1.6217264791464601E-2</v>
      </c>
    </row>
    <row r="442" spans="1:8">
      <c r="A442" s="16" t="s">
        <v>3563</v>
      </c>
      <c r="B442" s="16" t="s">
        <v>2955</v>
      </c>
      <c r="C442" s="16" t="s">
        <v>2892</v>
      </c>
      <c r="D442" s="18">
        <f>(24/VLOOKUP(B442,'State PE'!$A$2:$C$52,3,FALSE))*((VLOOKUP(A442,'County Silt Content'!$A$2:$D$3145,4,FALSE)/100)/0.09)</f>
        <v>0.85354025218234697</v>
      </c>
      <c r="E442">
        <f t="shared" si="26"/>
        <v>0.16217264791464592</v>
      </c>
      <c r="F442">
        <f t="shared" si="27"/>
        <v>1.6217264791464594E-2</v>
      </c>
      <c r="G442">
        <f t="shared" si="28"/>
        <v>0.16217264791464592</v>
      </c>
      <c r="H442">
        <f t="shared" si="29"/>
        <v>1.6217264791464594E-2</v>
      </c>
    </row>
    <row r="443" spans="1:8">
      <c r="A443" s="16" t="s">
        <v>3564</v>
      </c>
      <c r="B443" s="16" t="s">
        <v>2955</v>
      </c>
      <c r="C443" s="16" t="s">
        <v>2893</v>
      </c>
      <c r="D443" s="18">
        <f>(24/VLOOKUP(B443,'State PE'!$A$2:$C$52,3,FALSE))*((VLOOKUP(A443,'County Silt Content'!$A$2:$D$3145,4,FALSE)/100)/0.09)</f>
        <v>1.0345942450695114</v>
      </c>
      <c r="E443">
        <f t="shared" si="26"/>
        <v>0.19657290656320717</v>
      </c>
      <c r="F443">
        <f t="shared" si="27"/>
        <v>1.9657290656320717E-2</v>
      </c>
      <c r="G443">
        <f t="shared" si="28"/>
        <v>0.19657290656320717</v>
      </c>
      <c r="H443">
        <f t="shared" si="29"/>
        <v>1.9657290656320717E-2</v>
      </c>
    </row>
    <row r="444" spans="1:8">
      <c r="A444" s="16" t="s">
        <v>3565</v>
      </c>
      <c r="B444" s="16" t="s">
        <v>2955</v>
      </c>
      <c r="C444" s="16" t="s">
        <v>2894</v>
      </c>
      <c r="D444" s="18">
        <f>(24/VLOOKUP(B444,'State PE'!$A$2:$C$52,3,FALSE))*((VLOOKUP(A444,'County Silt Content'!$A$2:$D$3145,4,FALSE)/100)/0.09)</f>
        <v>0.85354025218234686</v>
      </c>
      <c r="E444">
        <f t="shared" si="26"/>
        <v>0.16217264791464592</v>
      </c>
      <c r="F444">
        <f t="shared" si="27"/>
        <v>1.6217264791464594E-2</v>
      </c>
      <c r="G444">
        <f t="shared" si="28"/>
        <v>0.16217264791464592</v>
      </c>
      <c r="H444">
        <f t="shared" si="29"/>
        <v>1.6217264791464594E-2</v>
      </c>
    </row>
    <row r="445" spans="1:8">
      <c r="A445" s="16" t="s">
        <v>3566</v>
      </c>
      <c r="B445" s="16" t="s">
        <v>2955</v>
      </c>
      <c r="C445" s="16" t="s">
        <v>2895</v>
      </c>
      <c r="D445" s="18">
        <f>(24/VLOOKUP(B445,'State PE'!$A$2:$C$52,3,FALSE))*((VLOOKUP(A445,'County Silt Content'!$A$2:$D$3145,4,FALSE)/100)/0.09)</f>
        <v>1.3449725185903658</v>
      </c>
      <c r="E445">
        <f t="shared" si="26"/>
        <v>0.2555447785321695</v>
      </c>
      <c r="F445">
        <f t="shared" si="27"/>
        <v>2.5554477853216951E-2</v>
      </c>
      <c r="G445">
        <f t="shared" si="28"/>
        <v>0.2555447785321695</v>
      </c>
      <c r="H445">
        <f t="shared" si="29"/>
        <v>2.5554477853216951E-2</v>
      </c>
    </row>
    <row r="446" spans="1:8">
      <c r="A446" s="16" t="s">
        <v>3567</v>
      </c>
      <c r="B446" s="16" t="s">
        <v>2955</v>
      </c>
      <c r="C446" s="16" t="s">
        <v>2896</v>
      </c>
      <c r="D446" s="18">
        <f>(24/VLOOKUP(B446,'State PE'!$A$2:$C$52,3,FALSE))*((VLOOKUP(A446,'County Silt Content'!$A$2:$D$3145,4,FALSE)/100)/0.09)</f>
        <v>0.8535402521823473</v>
      </c>
      <c r="E446">
        <f t="shared" si="26"/>
        <v>0.162172647914646</v>
      </c>
      <c r="F446">
        <f t="shared" si="27"/>
        <v>1.6217264791464601E-2</v>
      </c>
      <c r="G446">
        <f t="shared" si="28"/>
        <v>0.162172647914646</v>
      </c>
      <c r="H446">
        <f t="shared" si="29"/>
        <v>1.6217264791464601E-2</v>
      </c>
    </row>
    <row r="447" spans="1:8">
      <c r="A447" s="16" t="s">
        <v>3568</v>
      </c>
      <c r="B447" s="16" t="s">
        <v>2955</v>
      </c>
      <c r="C447" s="16" t="s">
        <v>2897</v>
      </c>
      <c r="D447" s="18">
        <f>(24/VLOOKUP(B447,'State PE'!$A$2:$C$52,3,FALSE))*((VLOOKUP(A447,'County Silt Content'!$A$2:$D$3145,4,FALSE)/100)/0.09)</f>
        <v>0.85354025218234686</v>
      </c>
      <c r="E447">
        <f t="shared" si="26"/>
        <v>0.16217264791464592</v>
      </c>
      <c r="F447">
        <f t="shared" si="27"/>
        <v>1.6217264791464594E-2</v>
      </c>
      <c r="G447">
        <f t="shared" si="28"/>
        <v>0.16217264791464592</v>
      </c>
      <c r="H447">
        <f t="shared" si="29"/>
        <v>1.6217264791464594E-2</v>
      </c>
    </row>
    <row r="448" spans="1:8">
      <c r="A448" s="16" t="s">
        <v>3569</v>
      </c>
      <c r="B448" s="16" t="s">
        <v>2955</v>
      </c>
      <c r="C448" s="16" t="s">
        <v>2898</v>
      </c>
      <c r="D448" s="18">
        <f>(24/VLOOKUP(B448,'State PE'!$A$2:$C$52,3,FALSE))*((VLOOKUP(A448,'County Silt Content'!$A$2:$D$3145,4,FALSE)/100)/0.09)</f>
        <v>0.85354025218234697</v>
      </c>
      <c r="E448">
        <f t="shared" si="26"/>
        <v>0.16217264791464592</v>
      </c>
      <c r="F448">
        <f t="shared" si="27"/>
        <v>1.6217264791464594E-2</v>
      </c>
      <c r="G448">
        <f t="shared" si="28"/>
        <v>0.16217264791464592</v>
      </c>
      <c r="H448">
        <f t="shared" si="29"/>
        <v>1.6217264791464594E-2</v>
      </c>
    </row>
    <row r="449" spans="1:8">
      <c r="A449" s="16" t="s">
        <v>3570</v>
      </c>
      <c r="B449" s="16" t="s">
        <v>2955</v>
      </c>
      <c r="C449" s="16" t="s">
        <v>2899</v>
      </c>
      <c r="D449" s="18">
        <f>(24/VLOOKUP(B449,'State PE'!$A$2:$C$52,3,FALSE))*((VLOOKUP(A449,'County Silt Content'!$A$2:$D$3145,4,FALSE)/100)/0.09)</f>
        <v>1.3449725185903654</v>
      </c>
      <c r="E449">
        <f t="shared" si="26"/>
        <v>0.25554477853216945</v>
      </c>
      <c r="F449">
        <f t="shared" si="27"/>
        <v>2.5554477853216948E-2</v>
      </c>
      <c r="G449">
        <f t="shared" si="28"/>
        <v>0.25554477853216945</v>
      </c>
      <c r="H449">
        <f t="shared" si="29"/>
        <v>2.5554477853216948E-2</v>
      </c>
    </row>
    <row r="450" spans="1:8">
      <c r="A450" s="16" t="s">
        <v>2267</v>
      </c>
      <c r="B450" s="16" t="s">
        <v>2955</v>
      </c>
      <c r="C450" s="16" t="s">
        <v>2900</v>
      </c>
      <c r="D450" s="18">
        <f>(24/VLOOKUP(B450,'State PE'!$A$2:$C$52,3,FALSE))*((VLOOKUP(A450,'County Silt Content'!$A$2:$D$3145,4,FALSE)/100)/0.09)</f>
        <v>0.8535402521823473</v>
      </c>
      <c r="E450">
        <f t="shared" si="26"/>
        <v>0.162172647914646</v>
      </c>
      <c r="F450">
        <f t="shared" si="27"/>
        <v>1.6217264791464601E-2</v>
      </c>
      <c r="G450">
        <f t="shared" si="28"/>
        <v>0.162172647914646</v>
      </c>
      <c r="H450">
        <f t="shared" si="29"/>
        <v>1.6217264791464601E-2</v>
      </c>
    </row>
    <row r="451" spans="1:8">
      <c r="A451" s="16" t="s">
        <v>3571</v>
      </c>
      <c r="B451" s="16" t="s">
        <v>2955</v>
      </c>
      <c r="C451" s="16" t="s">
        <v>2901</v>
      </c>
      <c r="D451" s="18">
        <f>(24/VLOOKUP(B451,'State PE'!$A$2:$C$52,3,FALSE))*((VLOOKUP(A451,'County Silt Content'!$A$2:$D$3145,4,FALSE)/100)/0.09)</f>
        <v>0.85354025218234697</v>
      </c>
      <c r="E451">
        <f t="shared" si="26"/>
        <v>0.16217264791464592</v>
      </c>
      <c r="F451">
        <f t="shared" si="27"/>
        <v>1.6217264791464594E-2</v>
      </c>
      <c r="G451">
        <f t="shared" si="28"/>
        <v>0.16217264791464592</v>
      </c>
      <c r="H451">
        <f t="shared" si="29"/>
        <v>1.6217264791464594E-2</v>
      </c>
    </row>
    <row r="452" spans="1:8">
      <c r="A452" s="16" t="s">
        <v>3572</v>
      </c>
      <c r="B452" s="16" t="s">
        <v>2955</v>
      </c>
      <c r="C452" s="16" t="s">
        <v>2902</v>
      </c>
      <c r="D452" s="18">
        <f>(24/VLOOKUP(B452,'State PE'!$A$2:$C$52,3,FALSE))*((VLOOKUP(A452,'County Silt Content'!$A$2:$D$3145,4,FALSE)/100)/0.09)</f>
        <v>1.3449725185903654</v>
      </c>
      <c r="E452">
        <f t="shared" si="26"/>
        <v>0.25554477853216945</v>
      </c>
      <c r="F452">
        <f t="shared" si="27"/>
        <v>2.5554477853216948E-2</v>
      </c>
      <c r="G452">
        <f t="shared" si="28"/>
        <v>0.25554477853216945</v>
      </c>
      <c r="H452">
        <f t="shared" si="29"/>
        <v>2.5554477853216948E-2</v>
      </c>
    </row>
    <row r="453" spans="1:8">
      <c r="A453" s="16" t="s">
        <v>3573</v>
      </c>
      <c r="B453" s="16" t="s">
        <v>2955</v>
      </c>
      <c r="C453" s="16" t="s">
        <v>2903</v>
      </c>
      <c r="D453" s="18">
        <f>(24/VLOOKUP(B453,'State PE'!$A$2:$C$52,3,FALSE))*((VLOOKUP(A453,'County Silt Content'!$A$2:$D$3145,4,FALSE)/100)/0.09)</f>
        <v>0.8535402521823473</v>
      </c>
      <c r="E453">
        <f t="shared" ref="E453:E516" si="30">0.19*D453</f>
        <v>0.162172647914646</v>
      </c>
      <c r="F453">
        <f t="shared" ref="F453:F516" si="31">E453*0.1</f>
        <v>1.6217264791464601E-2</v>
      </c>
      <c r="G453">
        <f t="shared" ref="G453:G516" si="32">E453</f>
        <v>0.162172647914646</v>
      </c>
      <c r="H453">
        <f t="shared" ref="H453:H516" si="33">F453</f>
        <v>1.6217264791464601E-2</v>
      </c>
    </row>
    <row r="454" spans="1:8">
      <c r="A454" s="16" t="s">
        <v>2268</v>
      </c>
      <c r="B454" s="16" t="s">
        <v>2955</v>
      </c>
      <c r="C454" s="16" t="s">
        <v>2904</v>
      </c>
      <c r="D454" s="18">
        <f>(24/VLOOKUP(B454,'State PE'!$A$2:$C$52,3,FALSE))*((VLOOKUP(A454,'County Silt Content'!$A$2:$D$3145,4,FALSE)/100)/0.09)</f>
        <v>0.8535402521823473</v>
      </c>
      <c r="E454">
        <f t="shared" si="30"/>
        <v>0.162172647914646</v>
      </c>
      <c r="F454">
        <f t="shared" si="31"/>
        <v>1.6217264791464601E-2</v>
      </c>
      <c r="G454">
        <f t="shared" si="32"/>
        <v>0.162172647914646</v>
      </c>
      <c r="H454">
        <f t="shared" si="33"/>
        <v>1.6217264791464601E-2</v>
      </c>
    </row>
    <row r="455" spans="1:8">
      <c r="A455" s="16" t="s">
        <v>3574</v>
      </c>
      <c r="B455" s="16" t="s">
        <v>2955</v>
      </c>
      <c r="C455" s="16" t="s">
        <v>2937</v>
      </c>
      <c r="D455" s="18">
        <f>(24/VLOOKUP(B455,'State PE'!$A$2:$C$52,3,FALSE))*((VLOOKUP(A455,'County Silt Content'!$A$2:$D$3145,4,FALSE)/100)/0.09)</f>
        <v>0.8535402521823473</v>
      </c>
      <c r="E455">
        <f t="shared" si="30"/>
        <v>0.162172647914646</v>
      </c>
      <c r="F455">
        <f t="shared" si="31"/>
        <v>1.6217264791464601E-2</v>
      </c>
      <c r="G455">
        <f t="shared" si="32"/>
        <v>0.162172647914646</v>
      </c>
      <c r="H455">
        <f t="shared" si="33"/>
        <v>1.6217264791464601E-2</v>
      </c>
    </row>
    <row r="456" spans="1:8">
      <c r="A456" s="16" t="s">
        <v>3575</v>
      </c>
      <c r="B456" s="16" t="s">
        <v>2955</v>
      </c>
      <c r="C456" s="16" t="s">
        <v>2956</v>
      </c>
      <c r="D456" s="18">
        <f>(24/VLOOKUP(B456,'State PE'!$A$2:$C$52,3,FALSE))*((VLOOKUP(A456,'County Silt Content'!$A$2:$D$3145,4,FALSE)/100)/0.09)</f>
        <v>0.8535402521823473</v>
      </c>
      <c r="E456">
        <f t="shared" si="30"/>
        <v>0.162172647914646</v>
      </c>
      <c r="F456">
        <f t="shared" si="31"/>
        <v>1.6217264791464601E-2</v>
      </c>
      <c r="G456">
        <f t="shared" si="32"/>
        <v>0.162172647914646</v>
      </c>
      <c r="H456">
        <f t="shared" si="33"/>
        <v>1.6217264791464601E-2</v>
      </c>
    </row>
    <row r="457" spans="1:8">
      <c r="A457" s="16" t="s">
        <v>3576</v>
      </c>
      <c r="B457" s="16" t="s">
        <v>2955</v>
      </c>
      <c r="C457" s="16" t="s">
        <v>2938</v>
      </c>
      <c r="D457" s="18">
        <f>(24/VLOOKUP(B457,'State PE'!$A$2:$C$52,3,FALSE))*((VLOOKUP(A457,'County Silt Content'!$A$2:$D$3145,4,FALSE)/100)/0.09)</f>
        <v>0.8535402521823473</v>
      </c>
      <c r="E457">
        <f t="shared" si="30"/>
        <v>0.162172647914646</v>
      </c>
      <c r="F457">
        <f t="shared" si="31"/>
        <v>1.6217264791464601E-2</v>
      </c>
      <c r="G457">
        <f t="shared" si="32"/>
        <v>0.162172647914646</v>
      </c>
      <c r="H457">
        <f t="shared" si="33"/>
        <v>1.6217264791464601E-2</v>
      </c>
    </row>
    <row r="458" spans="1:8">
      <c r="A458" s="16" t="s">
        <v>2269</v>
      </c>
      <c r="B458" s="16" t="s">
        <v>2955</v>
      </c>
      <c r="C458" s="16" t="s">
        <v>2941</v>
      </c>
      <c r="D458" s="18">
        <f>(24/VLOOKUP(B458,'State PE'!$A$2:$C$52,3,FALSE))*((VLOOKUP(A458,'County Silt Content'!$A$2:$D$3145,4,FALSE)/100)/0.09)</f>
        <v>0.31037827352085362</v>
      </c>
      <c r="E458">
        <f t="shared" si="30"/>
        <v>5.897187196896219E-2</v>
      </c>
      <c r="F458">
        <f t="shared" si="31"/>
        <v>5.8971871968962197E-3</v>
      </c>
      <c r="G458">
        <f t="shared" si="32"/>
        <v>5.897187196896219E-2</v>
      </c>
      <c r="H458">
        <f t="shared" si="33"/>
        <v>5.8971871968962197E-3</v>
      </c>
    </row>
    <row r="459" spans="1:8">
      <c r="A459" s="16" t="s">
        <v>3577</v>
      </c>
      <c r="B459" s="16" t="s">
        <v>2955</v>
      </c>
      <c r="C459" s="16" t="s">
        <v>2942</v>
      </c>
      <c r="D459" s="18">
        <f>(24/VLOOKUP(B459,'State PE'!$A$2:$C$52,3,FALSE))*((VLOOKUP(A459,'County Silt Content'!$A$2:$D$3145,4,FALSE)/100)/0.09)</f>
        <v>1.3449725185903656</v>
      </c>
      <c r="E459">
        <f t="shared" si="30"/>
        <v>0.25554477853216945</v>
      </c>
      <c r="F459">
        <f t="shared" si="31"/>
        <v>2.5554477853216948E-2</v>
      </c>
      <c r="G459">
        <f t="shared" si="32"/>
        <v>0.25554477853216945</v>
      </c>
      <c r="H459">
        <f t="shared" si="33"/>
        <v>2.5554477853216948E-2</v>
      </c>
    </row>
    <row r="460" spans="1:8">
      <c r="A460" s="16" t="s">
        <v>3578</v>
      </c>
      <c r="B460" s="16" t="s">
        <v>2955</v>
      </c>
      <c r="C460" s="16" t="s">
        <v>2943</v>
      </c>
      <c r="D460" s="18">
        <f>(24/VLOOKUP(B460,'State PE'!$A$2:$C$52,3,FALSE))*((VLOOKUP(A460,'County Silt Content'!$A$2:$D$3145,4,FALSE)/100)/0.09)</f>
        <v>0.31037827352085362</v>
      </c>
      <c r="E460">
        <f t="shared" si="30"/>
        <v>5.897187196896219E-2</v>
      </c>
      <c r="F460">
        <f t="shared" si="31"/>
        <v>5.8971871968962197E-3</v>
      </c>
      <c r="G460">
        <f t="shared" si="32"/>
        <v>5.897187196896219E-2</v>
      </c>
      <c r="H460">
        <f t="shared" si="33"/>
        <v>5.8971871968962197E-3</v>
      </c>
    </row>
    <row r="461" spans="1:8">
      <c r="A461" s="16" t="s">
        <v>3579</v>
      </c>
      <c r="B461" s="16" t="s">
        <v>2955</v>
      </c>
      <c r="C461" s="16" t="s">
        <v>2957</v>
      </c>
      <c r="D461" s="18">
        <f>(24/VLOOKUP(B461,'State PE'!$A$2:$C$52,3,FALSE))*((VLOOKUP(A461,'County Silt Content'!$A$2:$D$3145,4,FALSE)/100)/0.09)</f>
        <v>0.85354025218234697</v>
      </c>
      <c r="E461">
        <f t="shared" si="30"/>
        <v>0.16217264791464592</v>
      </c>
      <c r="F461">
        <f t="shared" si="31"/>
        <v>1.6217264791464594E-2</v>
      </c>
      <c r="G461">
        <f t="shared" si="32"/>
        <v>0.16217264791464592</v>
      </c>
      <c r="H461">
        <f t="shared" si="33"/>
        <v>1.6217264791464594E-2</v>
      </c>
    </row>
    <row r="462" spans="1:8">
      <c r="A462" s="16" t="s">
        <v>2270</v>
      </c>
      <c r="B462" s="16" t="s">
        <v>2955</v>
      </c>
      <c r="C462" s="16" t="s">
        <v>2944</v>
      </c>
      <c r="D462" s="18">
        <f>(24/VLOOKUP(B462,'State PE'!$A$2:$C$52,3,FALSE))*((VLOOKUP(A462,'County Silt Content'!$A$2:$D$3145,4,FALSE)/100)/0.09)</f>
        <v>0.85354025218234697</v>
      </c>
      <c r="E462">
        <f t="shared" si="30"/>
        <v>0.16217264791464592</v>
      </c>
      <c r="F462">
        <f t="shared" si="31"/>
        <v>1.6217264791464594E-2</v>
      </c>
      <c r="G462">
        <f t="shared" si="32"/>
        <v>0.16217264791464592</v>
      </c>
      <c r="H462">
        <f t="shared" si="33"/>
        <v>1.6217264791464594E-2</v>
      </c>
    </row>
    <row r="463" spans="1:8">
      <c r="A463" s="16" t="s">
        <v>3580</v>
      </c>
      <c r="B463" s="16" t="s">
        <v>2955</v>
      </c>
      <c r="C463" s="16" t="s">
        <v>2958</v>
      </c>
      <c r="D463" s="18">
        <f>(24/VLOOKUP(B463,'State PE'!$A$2:$C$52,3,FALSE))*((VLOOKUP(A463,'County Silt Content'!$A$2:$D$3145,4,FALSE)/100)/0.09)</f>
        <v>0.85354025218234741</v>
      </c>
      <c r="E463">
        <f t="shared" si="30"/>
        <v>0.162172647914646</v>
      </c>
      <c r="F463">
        <f t="shared" si="31"/>
        <v>1.6217264791464601E-2</v>
      </c>
      <c r="G463">
        <f t="shared" si="32"/>
        <v>0.162172647914646</v>
      </c>
      <c r="H463">
        <f t="shared" si="33"/>
        <v>1.6217264791464601E-2</v>
      </c>
    </row>
    <row r="464" spans="1:8">
      <c r="A464" s="16" t="s">
        <v>3581</v>
      </c>
      <c r="B464" s="16" t="s">
        <v>2955</v>
      </c>
      <c r="C464" s="16" t="s">
        <v>2959</v>
      </c>
      <c r="D464" s="18">
        <f>(24/VLOOKUP(B464,'State PE'!$A$2:$C$52,3,FALSE))*((VLOOKUP(A464,'County Silt Content'!$A$2:$D$3145,4,FALSE)/100)/0.09)</f>
        <v>0.85354025218234697</v>
      </c>
      <c r="E464">
        <f t="shared" si="30"/>
        <v>0.16217264791464592</v>
      </c>
      <c r="F464">
        <f t="shared" si="31"/>
        <v>1.6217264791464594E-2</v>
      </c>
      <c r="G464">
        <f t="shared" si="32"/>
        <v>0.16217264791464592</v>
      </c>
      <c r="H464">
        <f t="shared" si="33"/>
        <v>1.6217264791464594E-2</v>
      </c>
    </row>
    <row r="465" spans="1:8">
      <c r="A465" s="16" t="s">
        <v>3582</v>
      </c>
      <c r="B465" s="16" t="s">
        <v>2955</v>
      </c>
      <c r="C465" s="16" t="s">
        <v>2960</v>
      </c>
      <c r="D465" s="18">
        <f>(24/VLOOKUP(B465,'State PE'!$A$2:$C$52,3,FALSE))*((VLOOKUP(A465,'County Silt Content'!$A$2:$D$3145,4,FALSE)/100)/0.09)</f>
        <v>0.85354025218234741</v>
      </c>
      <c r="E465">
        <f t="shared" si="30"/>
        <v>0.162172647914646</v>
      </c>
      <c r="F465">
        <f t="shared" si="31"/>
        <v>1.6217264791464601E-2</v>
      </c>
      <c r="G465">
        <f t="shared" si="32"/>
        <v>0.162172647914646</v>
      </c>
      <c r="H465">
        <f t="shared" si="33"/>
        <v>1.6217264791464601E-2</v>
      </c>
    </row>
    <row r="466" spans="1:8">
      <c r="A466" s="16" t="s">
        <v>3583</v>
      </c>
      <c r="B466" s="16" t="s">
        <v>2955</v>
      </c>
      <c r="C466" s="16" t="s">
        <v>2961</v>
      </c>
      <c r="D466" s="18">
        <f>(24/VLOOKUP(B466,'State PE'!$A$2:$C$52,3,FALSE))*((VLOOKUP(A466,'County Silt Content'!$A$2:$D$3145,4,FALSE)/100)/0.09)</f>
        <v>0.85354025218234697</v>
      </c>
      <c r="E466">
        <f t="shared" si="30"/>
        <v>0.16217264791464592</v>
      </c>
      <c r="F466">
        <f t="shared" si="31"/>
        <v>1.6217264791464594E-2</v>
      </c>
      <c r="G466">
        <f t="shared" si="32"/>
        <v>0.16217264791464592</v>
      </c>
      <c r="H466">
        <f t="shared" si="33"/>
        <v>1.6217264791464594E-2</v>
      </c>
    </row>
    <row r="467" spans="1:8">
      <c r="A467" s="16" t="s">
        <v>3584</v>
      </c>
      <c r="B467" s="16" t="s">
        <v>2955</v>
      </c>
      <c r="C467" s="16" t="s">
        <v>2962</v>
      </c>
      <c r="D467" s="18">
        <f>(24/VLOOKUP(B467,'State PE'!$A$2:$C$52,3,FALSE))*((VLOOKUP(A467,'County Silt Content'!$A$2:$D$3145,4,FALSE)/100)/0.09)</f>
        <v>0.85354025218234686</v>
      </c>
      <c r="E467">
        <f t="shared" si="30"/>
        <v>0.16217264791464592</v>
      </c>
      <c r="F467">
        <f t="shared" si="31"/>
        <v>1.6217264791464594E-2</v>
      </c>
      <c r="G467">
        <f t="shared" si="32"/>
        <v>0.16217264791464592</v>
      </c>
      <c r="H467">
        <f t="shared" si="33"/>
        <v>1.6217264791464594E-2</v>
      </c>
    </row>
    <row r="468" spans="1:8">
      <c r="A468" s="16" t="s">
        <v>3585</v>
      </c>
      <c r="B468" s="16" t="s">
        <v>2955</v>
      </c>
      <c r="C468" s="16" t="s">
        <v>2963</v>
      </c>
      <c r="D468" s="18">
        <f>(24/VLOOKUP(B468,'State PE'!$A$2:$C$52,3,FALSE))*((VLOOKUP(A468,'County Silt Content'!$A$2:$D$3145,4,FALSE)/100)/0.09)</f>
        <v>0.85354025218234697</v>
      </c>
      <c r="E468">
        <f t="shared" si="30"/>
        <v>0.16217264791464592</v>
      </c>
      <c r="F468">
        <f t="shared" si="31"/>
        <v>1.6217264791464594E-2</v>
      </c>
      <c r="G468">
        <f t="shared" si="32"/>
        <v>0.16217264791464592</v>
      </c>
      <c r="H468">
        <f t="shared" si="33"/>
        <v>1.6217264791464594E-2</v>
      </c>
    </row>
    <row r="469" spans="1:8">
      <c r="A469" s="16" t="s">
        <v>3586</v>
      </c>
      <c r="B469" s="16" t="s">
        <v>2955</v>
      </c>
      <c r="C469" s="16" t="s">
        <v>2964</v>
      </c>
      <c r="D469" s="18">
        <f>(24/VLOOKUP(B469,'State PE'!$A$2:$C$52,3,FALSE))*((VLOOKUP(A469,'County Silt Content'!$A$2:$D$3145,4,FALSE)/100)/0.09)</f>
        <v>0.8535402521823473</v>
      </c>
      <c r="E469">
        <f t="shared" si="30"/>
        <v>0.162172647914646</v>
      </c>
      <c r="F469">
        <f t="shared" si="31"/>
        <v>1.6217264791464601E-2</v>
      </c>
      <c r="G469">
        <f t="shared" si="32"/>
        <v>0.162172647914646</v>
      </c>
      <c r="H469">
        <f t="shared" si="33"/>
        <v>1.6217264791464601E-2</v>
      </c>
    </row>
    <row r="470" spans="1:8">
      <c r="A470" s="16" t="s">
        <v>3587</v>
      </c>
      <c r="B470" s="16" t="s">
        <v>2955</v>
      </c>
      <c r="C470" s="16" t="s">
        <v>2965</v>
      </c>
      <c r="D470" s="18">
        <f>(24/VLOOKUP(B470,'State PE'!$A$2:$C$52,3,FALSE))*((VLOOKUP(A470,'County Silt Content'!$A$2:$D$3145,4,FALSE)/100)/0.09)</f>
        <v>0.8535402521823473</v>
      </c>
      <c r="E470">
        <f t="shared" si="30"/>
        <v>0.162172647914646</v>
      </c>
      <c r="F470">
        <f t="shared" si="31"/>
        <v>1.6217264791464601E-2</v>
      </c>
      <c r="G470">
        <f t="shared" si="32"/>
        <v>0.162172647914646</v>
      </c>
      <c r="H470">
        <f t="shared" si="33"/>
        <v>1.6217264791464601E-2</v>
      </c>
    </row>
    <row r="471" spans="1:8">
      <c r="A471" s="16" t="s">
        <v>3588</v>
      </c>
      <c r="B471" s="16" t="s">
        <v>2955</v>
      </c>
      <c r="C471" s="16" t="s">
        <v>2966</v>
      </c>
      <c r="D471" s="18">
        <f>(24/VLOOKUP(B471,'State PE'!$A$2:$C$52,3,FALSE))*((VLOOKUP(A471,'County Silt Content'!$A$2:$D$3145,4,FALSE)/100)/0.09)</f>
        <v>0.8535402521823473</v>
      </c>
      <c r="E471">
        <f t="shared" si="30"/>
        <v>0.162172647914646</v>
      </c>
      <c r="F471">
        <f t="shared" si="31"/>
        <v>1.6217264791464601E-2</v>
      </c>
      <c r="G471">
        <f t="shared" si="32"/>
        <v>0.162172647914646</v>
      </c>
      <c r="H471">
        <f t="shared" si="33"/>
        <v>1.6217264791464601E-2</v>
      </c>
    </row>
    <row r="472" spans="1:8">
      <c r="A472" s="16" t="s">
        <v>2271</v>
      </c>
      <c r="B472" s="16" t="s">
        <v>2955</v>
      </c>
      <c r="C472" s="16" t="s">
        <v>3028</v>
      </c>
      <c r="D472" s="18">
        <f>(24/VLOOKUP(B472,'State PE'!$A$2:$C$52,3,FALSE))*((VLOOKUP(A472,'County Silt Content'!$A$2:$D$3145,4,FALSE)/100)/0.09)</f>
        <v>0.31037827352085351</v>
      </c>
      <c r="E472">
        <f t="shared" si="30"/>
        <v>5.897187196896217E-2</v>
      </c>
      <c r="F472">
        <f t="shared" si="31"/>
        <v>5.8971871968962171E-3</v>
      </c>
      <c r="G472">
        <f t="shared" si="32"/>
        <v>5.897187196896217E-2</v>
      </c>
      <c r="H472">
        <f t="shared" si="33"/>
        <v>5.8971871968962171E-3</v>
      </c>
    </row>
    <row r="473" spans="1:8">
      <c r="A473" s="16" t="s">
        <v>3589</v>
      </c>
      <c r="B473" s="16" t="s">
        <v>2955</v>
      </c>
      <c r="C473" s="16" t="s">
        <v>2967</v>
      </c>
      <c r="D473" s="18">
        <f>(24/VLOOKUP(B473,'State PE'!$A$2:$C$52,3,FALSE))*((VLOOKUP(A473,'County Silt Content'!$A$2:$D$3145,4,FALSE)/100)/0.09)</f>
        <v>0.85354025218234741</v>
      </c>
      <c r="E473">
        <f t="shared" si="30"/>
        <v>0.162172647914646</v>
      </c>
      <c r="F473">
        <f t="shared" si="31"/>
        <v>1.6217264791464601E-2</v>
      </c>
      <c r="G473">
        <f t="shared" si="32"/>
        <v>0.162172647914646</v>
      </c>
      <c r="H473">
        <f t="shared" si="33"/>
        <v>1.6217264791464601E-2</v>
      </c>
    </row>
    <row r="474" spans="1:8">
      <c r="A474" s="16" t="s">
        <v>3590</v>
      </c>
      <c r="B474" s="16" t="s">
        <v>2955</v>
      </c>
      <c r="C474" s="16" t="s">
        <v>2968</v>
      </c>
      <c r="D474" s="18">
        <f>(24/VLOOKUP(B474,'State PE'!$A$2:$C$52,3,FALSE))*((VLOOKUP(A474,'County Silt Content'!$A$2:$D$3145,4,FALSE)/100)/0.09)</f>
        <v>0.8535402521823473</v>
      </c>
      <c r="E474">
        <f t="shared" si="30"/>
        <v>0.162172647914646</v>
      </c>
      <c r="F474">
        <f t="shared" si="31"/>
        <v>1.6217264791464601E-2</v>
      </c>
      <c r="G474">
        <f t="shared" si="32"/>
        <v>0.162172647914646</v>
      </c>
      <c r="H474">
        <f t="shared" si="33"/>
        <v>1.6217264791464601E-2</v>
      </c>
    </row>
    <row r="475" spans="1:8">
      <c r="A475" s="16" t="s">
        <v>3591</v>
      </c>
      <c r="B475" s="16" t="s">
        <v>2955</v>
      </c>
      <c r="C475" s="16" t="s">
        <v>2969</v>
      </c>
      <c r="D475" s="18">
        <f>(24/VLOOKUP(B475,'State PE'!$A$2:$C$52,3,FALSE))*((VLOOKUP(A475,'County Silt Content'!$A$2:$D$3145,4,FALSE)/100)/0.09)</f>
        <v>0.85354025218234741</v>
      </c>
      <c r="E475">
        <f t="shared" si="30"/>
        <v>0.162172647914646</v>
      </c>
      <c r="F475">
        <f t="shared" si="31"/>
        <v>1.6217264791464601E-2</v>
      </c>
      <c r="G475">
        <f t="shared" si="32"/>
        <v>0.162172647914646</v>
      </c>
      <c r="H475">
        <f t="shared" si="33"/>
        <v>1.6217264791464601E-2</v>
      </c>
    </row>
    <row r="476" spans="1:8">
      <c r="A476" s="16" t="s">
        <v>3592</v>
      </c>
      <c r="B476" s="16" t="s">
        <v>2955</v>
      </c>
      <c r="C476" s="16" t="s">
        <v>2970</v>
      </c>
      <c r="D476" s="18">
        <f>(24/VLOOKUP(B476,'State PE'!$A$2:$C$52,3,FALSE))*((VLOOKUP(A476,'County Silt Content'!$A$2:$D$3145,4,FALSE)/100)/0.09)</f>
        <v>0.85354025218234686</v>
      </c>
      <c r="E476">
        <f t="shared" si="30"/>
        <v>0.16217264791464592</v>
      </c>
      <c r="F476">
        <f t="shared" si="31"/>
        <v>1.6217264791464594E-2</v>
      </c>
      <c r="G476">
        <f t="shared" si="32"/>
        <v>0.16217264791464592</v>
      </c>
      <c r="H476">
        <f t="shared" si="33"/>
        <v>1.6217264791464594E-2</v>
      </c>
    </row>
    <row r="477" spans="1:8">
      <c r="A477" s="16" t="s">
        <v>3593</v>
      </c>
      <c r="B477" s="16" t="s">
        <v>2955</v>
      </c>
      <c r="C477" s="16" t="s">
        <v>2971</v>
      </c>
      <c r="D477" s="18">
        <f>(24/VLOOKUP(B477,'State PE'!$A$2:$C$52,3,FALSE))*((VLOOKUP(A477,'County Silt Content'!$A$2:$D$3145,4,FALSE)/100)/0.09)</f>
        <v>0.8535402521823473</v>
      </c>
      <c r="E477">
        <f t="shared" si="30"/>
        <v>0.162172647914646</v>
      </c>
      <c r="F477">
        <f t="shared" si="31"/>
        <v>1.6217264791464601E-2</v>
      </c>
      <c r="G477">
        <f t="shared" si="32"/>
        <v>0.162172647914646</v>
      </c>
      <c r="H477">
        <f t="shared" si="33"/>
        <v>1.6217264791464601E-2</v>
      </c>
    </row>
    <row r="478" spans="1:8">
      <c r="A478" s="16" t="s">
        <v>3594</v>
      </c>
      <c r="B478" s="16" t="s">
        <v>2955</v>
      </c>
      <c r="C478" s="16" t="s">
        <v>2972</v>
      </c>
      <c r="D478" s="18">
        <f>(24/VLOOKUP(B478,'State PE'!$A$2:$C$52,3,FALSE))*((VLOOKUP(A478,'County Silt Content'!$A$2:$D$3145,4,FALSE)/100)/0.09)</f>
        <v>0.31037827352085362</v>
      </c>
      <c r="E478">
        <f t="shared" si="30"/>
        <v>5.897187196896219E-2</v>
      </c>
      <c r="F478">
        <f t="shared" si="31"/>
        <v>5.8971871968962197E-3</v>
      </c>
      <c r="G478">
        <f t="shared" si="32"/>
        <v>5.897187196896219E-2</v>
      </c>
      <c r="H478">
        <f t="shared" si="33"/>
        <v>5.8971871968962197E-3</v>
      </c>
    </row>
    <row r="479" spans="1:8">
      <c r="A479" s="16" t="s">
        <v>2272</v>
      </c>
      <c r="B479" s="16" t="s">
        <v>2955</v>
      </c>
      <c r="C479" s="16" t="s">
        <v>3025</v>
      </c>
      <c r="D479" s="18">
        <f>(24/VLOOKUP(B479,'State PE'!$A$2:$C$52,3,FALSE))*((VLOOKUP(A479,'County Silt Content'!$A$2:$D$3145,4,FALSE)/100)/0.09)</f>
        <v>0.85354025218234697</v>
      </c>
      <c r="E479">
        <f t="shared" si="30"/>
        <v>0.16217264791464592</v>
      </c>
      <c r="F479">
        <f t="shared" si="31"/>
        <v>1.6217264791464594E-2</v>
      </c>
      <c r="G479">
        <f t="shared" si="32"/>
        <v>0.16217264791464592</v>
      </c>
      <c r="H479">
        <f t="shared" si="33"/>
        <v>1.6217264791464594E-2</v>
      </c>
    </row>
    <row r="480" spans="1:8">
      <c r="A480" s="16" t="s">
        <v>3595</v>
      </c>
      <c r="B480" s="16" t="s">
        <v>2955</v>
      </c>
      <c r="C480" s="16" t="s">
        <v>2921</v>
      </c>
      <c r="D480" s="18">
        <f>(24/VLOOKUP(B480,'State PE'!$A$2:$C$52,3,FALSE))*((VLOOKUP(A480,'County Silt Content'!$A$2:$D$3145,4,FALSE)/100)/0.09)</f>
        <v>0.8535402521823473</v>
      </c>
      <c r="E480">
        <f t="shared" si="30"/>
        <v>0.162172647914646</v>
      </c>
      <c r="F480">
        <f t="shared" si="31"/>
        <v>1.6217264791464601E-2</v>
      </c>
      <c r="G480">
        <f t="shared" si="32"/>
        <v>0.162172647914646</v>
      </c>
      <c r="H480">
        <f t="shared" si="33"/>
        <v>1.6217264791464601E-2</v>
      </c>
    </row>
    <row r="481" spans="1:8">
      <c r="A481" s="16" t="s">
        <v>3596</v>
      </c>
      <c r="B481" s="16" t="s">
        <v>2955</v>
      </c>
      <c r="C481" s="16" t="s">
        <v>2973</v>
      </c>
      <c r="D481" s="18">
        <f>(24/VLOOKUP(B481,'State PE'!$A$2:$C$52,3,FALSE))*((VLOOKUP(A481,'County Silt Content'!$A$2:$D$3145,4,FALSE)/100)/0.09)</f>
        <v>1.034594245069512</v>
      </c>
      <c r="E481">
        <f t="shared" si="30"/>
        <v>0.19657290656320728</v>
      </c>
      <c r="F481">
        <f t="shared" si="31"/>
        <v>1.9657290656320728E-2</v>
      </c>
      <c r="G481">
        <f t="shared" si="32"/>
        <v>0.19657290656320728</v>
      </c>
      <c r="H481">
        <f t="shared" si="33"/>
        <v>1.9657290656320728E-2</v>
      </c>
    </row>
    <row r="482" spans="1:8">
      <c r="A482" s="16" t="s">
        <v>3597</v>
      </c>
      <c r="B482" s="16" t="s">
        <v>2955</v>
      </c>
      <c r="C482" s="16" t="s">
        <v>2974</v>
      </c>
      <c r="D482" s="18">
        <f>(24/VLOOKUP(B482,'State PE'!$A$2:$C$52,3,FALSE))*((VLOOKUP(A482,'County Silt Content'!$A$2:$D$3145,4,FALSE)/100)/0.09)</f>
        <v>0.85354025218234741</v>
      </c>
      <c r="E482">
        <f t="shared" si="30"/>
        <v>0.162172647914646</v>
      </c>
      <c r="F482">
        <f t="shared" si="31"/>
        <v>1.6217264791464601E-2</v>
      </c>
      <c r="G482">
        <f t="shared" si="32"/>
        <v>0.162172647914646</v>
      </c>
      <c r="H482">
        <f t="shared" si="33"/>
        <v>1.6217264791464601E-2</v>
      </c>
    </row>
    <row r="483" spans="1:8">
      <c r="A483" s="16" t="s">
        <v>3598</v>
      </c>
      <c r="B483" s="16" t="s">
        <v>2955</v>
      </c>
      <c r="C483" s="16" t="s">
        <v>2975</v>
      </c>
      <c r="D483" s="18">
        <f>(24/VLOOKUP(B483,'State PE'!$A$2:$C$52,3,FALSE))*((VLOOKUP(A483,'County Silt Content'!$A$2:$D$3145,4,FALSE)/100)/0.09)</f>
        <v>0.85354025218234697</v>
      </c>
      <c r="E483">
        <f t="shared" si="30"/>
        <v>0.16217264791464592</v>
      </c>
      <c r="F483">
        <f t="shared" si="31"/>
        <v>1.6217264791464594E-2</v>
      </c>
      <c r="G483">
        <f t="shared" si="32"/>
        <v>0.16217264791464592</v>
      </c>
      <c r="H483">
        <f t="shared" si="33"/>
        <v>1.6217264791464594E-2</v>
      </c>
    </row>
    <row r="484" spans="1:8">
      <c r="A484" s="16" t="s">
        <v>3599</v>
      </c>
      <c r="B484" s="16" t="s">
        <v>2955</v>
      </c>
      <c r="C484" s="16" t="s">
        <v>2976</v>
      </c>
      <c r="D484" s="18">
        <f>(24/VLOOKUP(B484,'State PE'!$A$2:$C$52,3,FALSE))*((VLOOKUP(A484,'County Silt Content'!$A$2:$D$3145,4,FALSE)/100)/0.09)</f>
        <v>0.85354025218234741</v>
      </c>
      <c r="E484">
        <f t="shared" si="30"/>
        <v>0.162172647914646</v>
      </c>
      <c r="F484">
        <f t="shared" si="31"/>
        <v>1.6217264791464601E-2</v>
      </c>
      <c r="G484">
        <f t="shared" si="32"/>
        <v>0.162172647914646</v>
      </c>
      <c r="H484">
        <f t="shared" si="33"/>
        <v>1.6217264791464601E-2</v>
      </c>
    </row>
    <row r="485" spans="1:8">
      <c r="A485" s="16" t="s">
        <v>3600</v>
      </c>
      <c r="B485" s="16" t="s">
        <v>2955</v>
      </c>
      <c r="C485" s="16" t="s">
        <v>2977</v>
      </c>
      <c r="D485" s="18">
        <f>(24/VLOOKUP(B485,'State PE'!$A$2:$C$52,3,FALSE))*((VLOOKUP(A485,'County Silt Content'!$A$2:$D$3145,4,FALSE)/100)/0.09)</f>
        <v>0.8535402521823473</v>
      </c>
      <c r="E485">
        <f t="shared" si="30"/>
        <v>0.162172647914646</v>
      </c>
      <c r="F485">
        <f t="shared" si="31"/>
        <v>1.6217264791464601E-2</v>
      </c>
      <c r="G485">
        <f t="shared" si="32"/>
        <v>0.162172647914646</v>
      </c>
      <c r="H485">
        <f t="shared" si="33"/>
        <v>1.6217264791464601E-2</v>
      </c>
    </row>
    <row r="486" spans="1:8">
      <c r="A486" s="16" t="s">
        <v>3601</v>
      </c>
      <c r="B486" s="16" t="s">
        <v>2955</v>
      </c>
      <c r="C486" s="16" t="s">
        <v>2978</v>
      </c>
      <c r="D486" s="18">
        <f>(24/VLOOKUP(B486,'State PE'!$A$2:$C$52,3,FALSE))*((VLOOKUP(A486,'County Silt Content'!$A$2:$D$3145,4,FALSE)/100)/0.09)</f>
        <v>0.85354025218234786</v>
      </c>
      <c r="E486">
        <f t="shared" si="30"/>
        <v>0.16217264791464608</v>
      </c>
      <c r="F486">
        <f t="shared" si="31"/>
        <v>1.6217264791464608E-2</v>
      </c>
      <c r="G486">
        <f t="shared" si="32"/>
        <v>0.16217264791464608</v>
      </c>
      <c r="H486">
        <f t="shared" si="33"/>
        <v>1.6217264791464608E-2</v>
      </c>
    </row>
    <row r="487" spans="1:8">
      <c r="A487" s="16" t="s">
        <v>3602</v>
      </c>
      <c r="B487" s="16" t="s">
        <v>2955</v>
      </c>
      <c r="C487" s="16" t="s">
        <v>2979</v>
      </c>
      <c r="D487" s="18">
        <f>(24/VLOOKUP(B487,'State PE'!$A$2:$C$52,3,FALSE))*((VLOOKUP(A487,'County Silt Content'!$A$2:$D$3145,4,FALSE)/100)/0.09)</f>
        <v>0.85354025218234697</v>
      </c>
      <c r="E487">
        <f t="shared" si="30"/>
        <v>0.16217264791464592</v>
      </c>
      <c r="F487">
        <f t="shared" si="31"/>
        <v>1.6217264791464594E-2</v>
      </c>
      <c r="G487">
        <f t="shared" si="32"/>
        <v>0.16217264791464592</v>
      </c>
      <c r="H487">
        <f t="shared" si="33"/>
        <v>1.6217264791464594E-2</v>
      </c>
    </row>
    <row r="488" spans="1:8">
      <c r="A488" s="16" t="s">
        <v>3603</v>
      </c>
      <c r="B488" s="16" t="s">
        <v>2955</v>
      </c>
      <c r="C488" s="16" t="s">
        <v>2923</v>
      </c>
      <c r="D488" s="18">
        <f>(24/VLOOKUP(B488,'State PE'!$A$2:$C$52,3,FALSE))*((VLOOKUP(A488,'County Silt Content'!$A$2:$D$3145,4,FALSE)/100)/0.09)</f>
        <v>0.85354025218234753</v>
      </c>
      <c r="E488">
        <f t="shared" si="30"/>
        <v>0.16217264791464603</v>
      </c>
      <c r="F488">
        <f t="shared" si="31"/>
        <v>1.6217264791464604E-2</v>
      </c>
      <c r="G488">
        <f t="shared" si="32"/>
        <v>0.16217264791464603</v>
      </c>
      <c r="H488">
        <f t="shared" si="33"/>
        <v>1.6217264791464604E-2</v>
      </c>
    </row>
    <row r="489" spans="1:8">
      <c r="A489" s="16" t="s">
        <v>3604</v>
      </c>
      <c r="B489" s="16" t="s">
        <v>2955</v>
      </c>
      <c r="C489" s="16" t="s">
        <v>2980</v>
      </c>
      <c r="D489" s="18">
        <f>(24/VLOOKUP(B489,'State PE'!$A$2:$C$52,3,FALSE))*((VLOOKUP(A489,'County Silt Content'!$A$2:$D$3145,4,FALSE)/100)/0.09)</f>
        <v>0.85354025218234686</v>
      </c>
      <c r="E489">
        <f t="shared" si="30"/>
        <v>0.16217264791464592</v>
      </c>
      <c r="F489">
        <f t="shared" si="31"/>
        <v>1.6217264791464594E-2</v>
      </c>
      <c r="G489">
        <f t="shared" si="32"/>
        <v>0.16217264791464592</v>
      </c>
      <c r="H489">
        <f t="shared" si="33"/>
        <v>1.6217264791464594E-2</v>
      </c>
    </row>
    <row r="490" spans="1:8">
      <c r="A490" s="16" t="s">
        <v>3605</v>
      </c>
      <c r="B490" s="16" t="s">
        <v>2955</v>
      </c>
      <c r="C490" s="16" t="s">
        <v>2981</v>
      </c>
      <c r="D490" s="18">
        <f>(24/VLOOKUP(B490,'State PE'!$A$2:$C$52,3,FALSE))*((VLOOKUP(A490,'County Silt Content'!$A$2:$D$3145,4,FALSE)/100)/0.09)</f>
        <v>0.31037827352085351</v>
      </c>
      <c r="E490">
        <f t="shared" si="30"/>
        <v>5.897187196896217E-2</v>
      </c>
      <c r="F490">
        <f t="shared" si="31"/>
        <v>5.8971871968962171E-3</v>
      </c>
      <c r="G490">
        <f t="shared" si="32"/>
        <v>5.897187196896217E-2</v>
      </c>
      <c r="H490">
        <f t="shared" si="33"/>
        <v>5.8971871968962171E-3</v>
      </c>
    </row>
    <row r="491" spans="1:8">
      <c r="A491" s="16" t="s">
        <v>2273</v>
      </c>
      <c r="B491" s="16" t="s">
        <v>2955</v>
      </c>
      <c r="C491" s="16" t="s">
        <v>3033</v>
      </c>
      <c r="D491" s="18">
        <f>(24/VLOOKUP(B491,'State PE'!$A$2:$C$52,3,FALSE))*((VLOOKUP(A491,'County Silt Content'!$A$2:$D$3145,4,FALSE)/100)/0.09)</f>
        <v>0.85354025218234741</v>
      </c>
      <c r="E491">
        <f t="shared" si="30"/>
        <v>0.162172647914646</v>
      </c>
      <c r="F491">
        <f t="shared" si="31"/>
        <v>1.6217264791464601E-2</v>
      </c>
      <c r="G491">
        <f t="shared" si="32"/>
        <v>0.162172647914646</v>
      </c>
      <c r="H491">
        <f t="shared" si="33"/>
        <v>1.6217264791464601E-2</v>
      </c>
    </row>
    <row r="492" spans="1:8">
      <c r="A492" s="16" t="s">
        <v>3606</v>
      </c>
      <c r="B492" s="16" t="s">
        <v>2955</v>
      </c>
      <c r="C492" s="16" t="s">
        <v>2982</v>
      </c>
      <c r="D492" s="18">
        <f>(24/VLOOKUP(B492,'State PE'!$A$2:$C$52,3,FALSE))*((VLOOKUP(A492,'County Silt Content'!$A$2:$D$3145,4,FALSE)/100)/0.09)</f>
        <v>0.85354025218234753</v>
      </c>
      <c r="E492">
        <f t="shared" si="30"/>
        <v>0.16217264791464603</v>
      </c>
      <c r="F492">
        <f t="shared" si="31"/>
        <v>1.6217264791464604E-2</v>
      </c>
      <c r="G492">
        <f t="shared" si="32"/>
        <v>0.16217264791464603</v>
      </c>
      <c r="H492">
        <f t="shared" si="33"/>
        <v>1.6217264791464604E-2</v>
      </c>
    </row>
    <row r="493" spans="1:8">
      <c r="A493" s="16" t="s">
        <v>3607</v>
      </c>
      <c r="B493" s="16" t="s">
        <v>2955</v>
      </c>
      <c r="C493" s="16" t="s">
        <v>2983</v>
      </c>
      <c r="D493" s="18">
        <f>(24/VLOOKUP(B493,'State PE'!$A$2:$C$52,3,FALSE))*((VLOOKUP(A493,'County Silt Content'!$A$2:$D$3145,4,FALSE)/100)/0.09)</f>
        <v>0.8535402521823473</v>
      </c>
      <c r="E493">
        <f t="shared" si="30"/>
        <v>0.162172647914646</v>
      </c>
      <c r="F493">
        <f t="shared" si="31"/>
        <v>1.6217264791464601E-2</v>
      </c>
      <c r="G493">
        <f t="shared" si="32"/>
        <v>0.162172647914646</v>
      </c>
      <c r="H493">
        <f t="shared" si="33"/>
        <v>1.6217264791464601E-2</v>
      </c>
    </row>
    <row r="494" spans="1:8">
      <c r="A494" s="16" t="s">
        <v>3608</v>
      </c>
      <c r="B494" s="16" t="s">
        <v>2955</v>
      </c>
      <c r="C494" s="16" t="s">
        <v>2984</v>
      </c>
      <c r="D494" s="18">
        <f>(24/VLOOKUP(B494,'State PE'!$A$2:$C$52,3,FALSE))*((VLOOKUP(A494,'County Silt Content'!$A$2:$D$3145,4,FALSE)/100)/0.09)</f>
        <v>0.85354025218234741</v>
      </c>
      <c r="E494">
        <f t="shared" si="30"/>
        <v>0.162172647914646</v>
      </c>
      <c r="F494">
        <f t="shared" si="31"/>
        <v>1.6217264791464601E-2</v>
      </c>
      <c r="G494">
        <f t="shared" si="32"/>
        <v>0.162172647914646</v>
      </c>
      <c r="H494">
        <f t="shared" si="33"/>
        <v>1.6217264791464601E-2</v>
      </c>
    </row>
    <row r="495" spans="1:8">
      <c r="A495" s="16" t="s">
        <v>3609</v>
      </c>
      <c r="B495" s="16" t="s">
        <v>2955</v>
      </c>
      <c r="C495" s="16" t="s">
        <v>2985</v>
      </c>
      <c r="D495" s="18">
        <f>(24/VLOOKUP(B495,'State PE'!$A$2:$C$52,3,FALSE))*((VLOOKUP(A495,'County Silt Content'!$A$2:$D$3145,4,FALSE)/100)/0.09)</f>
        <v>0.85354025218234686</v>
      </c>
      <c r="E495">
        <f t="shared" si="30"/>
        <v>0.16217264791464592</v>
      </c>
      <c r="F495">
        <f t="shared" si="31"/>
        <v>1.6217264791464594E-2</v>
      </c>
      <c r="G495">
        <f t="shared" si="32"/>
        <v>0.16217264791464592</v>
      </c>
      <c r="H495">
        <f t="shared" si="33"/>
        <v>1.6217264791464594E-2</v>
      </c>
    </row>
    <row r="496" spans="1:8">
      <c r="A496" s="16" t="s">
        <v>3610</v>
      </c>
      <c r="B496" s="16" t="s">
        <v>2955</v>
      </c>
      <c r="C496" s="16" t="s">
        <v>2986</v>
      </c>
      <c r="D496" s="18">
        <f>(24/VLOOKUP(B496,'State PE'!$A$2:$C$52,3,FALSE))*((VLOOKUP(A496,'County Silt Content'!$A$2:$D$3145,4,FALSE)/100)/0.09)</f>
        <v>0.8535402521823473</v>
      </c>
      <c r="E496">
        <f t="shared" si="30"/>
        <v>0.162172647914646</v>
      </c>
      <c r="F496">
        <f t="shared" si="31"/>
        <v>1.6217264791464601E-2</v>
      </c>
      <c r="G496">
        <f t="shared" si="32"/>
        <v>0.162172647914646</v>
      </c>
      <c r="H496">
        <f t="shared" si="33"/>
        <v>1.6217264791464601E-2</v>
      </c>
    </row>
    <row r="497" spans="1:8">
      <c r="A497" s="16" t="s">
        <v>2274</v>
      </c>
      <c r="B497" s="16" t="s">
        <v>2955</v>
      </c>
      <c r="C497" s="16" t="s">
        <v>3035</v>
      </c>
      <c r="D497" s="18">
        <f>(24/VLOOKUP(B497,'State PE'!$A$2:$C$52,3,FALSE))*((VLOOKUP(A497,'County Silt Content'!$A$2:$D$3145,4,FALSE)/100)/0.09)</f>
        <v>0.8535402521823473</v>
      </c>
      <c r="E497">
        <f t="shared" si="30"/>
        <v>0.162172647914646</v>
      </c>
      <c r="F497">
        <f t="shared" si="31"/>
        <v>1.6217264791464601E-2</v>
      </c>
      <c r="G497">
        <f t="shared" si="32"/>
        <v>0.162172647914646</v>
      </c>
      <c r="H497">
        <f t="shared" si="33"/>
        <v>1.6217264791464601E-2</v>
      </c>
    </row>
    <row r="498" spans="1:8">
      <c r="A498" s="16" t="s">
        <v>3611</v>
      </c>
      <c r="B498" s="16" t="s">
        <v>2955</v>
      </c>
      <c r="C498" s="16" t="s">
        <v>2987</v>
      </c>
      <c r="D498" s="18">
        <f>(24/VLOOKUP(B498,'State PE'!$A$2:$C$52,3,FALSE))*((VLOOKUP(A498,'County Silt Content'!$A$2:$D$3145,4,FALSE)/100)/0.09)</f>
        <v>0.85354025218234686</v>
      </c>
      <c r="E498">
        <f t="shared" si="30"/>
        <v>0.16217264791464592</v>
      </c>
      <c r="F498">
        <f t="shared" si="31"/>
        <v>1.6217264791464594E-2</v>
      </c>
      <c r="G498">
        <f t="shared" si="32"/>
        <v>0.16217264791464592</v>
      </c>
      <c r="H498">
        <f t="shared" si="33"/>
        <v>1.6217264791464594E-2</v>
      </c>
    </row>
    <row r="499" spans="1:8">
      <c r="A499" s="16" t="s">
        <v>3612</v>
      </c>
      <c r="B499" s="16" t="s">
        <v>2955</v>
      </c>
      <c r="C499" s="16" t="s">
        <v>2988</v>
      </c>
      <c r="D499" s="18">
        <f>(24/VLOOKUP(B499,'State PE'!$A$2:$C$52,3,FALSE))*((VLOOKUP(A499,'County Silt Content'!$A$2:$D$3145,4,FALSE)/100)/0.09)</f>
        <v>0.85354025218234741</v>
      </c>
      <c r="E499">
        <f t="shared" si="30"/>
        <v>0.162172647914646</v>
      </c>
      <c r="F499">
        <f t="shared" si="31"/>
        <v>1.6217264791464601E-2</v>
      </c>
      <c r="G499">
        <f t="shared" si="32"/>
        <v>0.162172647914646</v>
      </c>
      <c r="H499">
        <f t="shared" si="33"/>
        <v>1.6217264791464601E-2</v>
      </c>
    </row>
    <row r="500" spans="1:8">
      <c r="A500" s="16" t="s">
        <v>3613</v>
      </c>
      <c r="B500" s="16" t="s">
        <v>2955</v>
      </c>
      <c r="C500" s="16" t="s">
        <v>2989</v>
      </c>
      <c r="D500" s="18">
        <f>(24/VLOOKUP(B500,'State PE'!$A$2:$C$52,3,FALSE))*((VLOOKUP(A500,'County Silt Content'!$A$2:$D$3145,4,FALSE)/100)/0.09)</f>
        <v>1.3449725185903652</v>
      </c>
      <c r="E500">
        <f t="shared" si="30"/>
        <v>0.25554477853216939</v>
      </c>
      <c r="F500">
        <f t="shared" si="31"/>
        <v>2.5554477853216941E-2</v>
      </c>
      <c r="G500">
        <f t="shared" si="32"/>
        <v>0.25554477853216939</v>
      </c>
      <c r="H500">
        <f t="shared" si="33"/>
        <v>2.5554477853216941E-2</v>
      </c>
    </row>
    <row r="501" spans="1:8">
      <c r="A501" s="16" t="s">
        <v>3614</v>
      </c>
      <c r="B501" s="16" t="s">
        <v>2955</v>
      </c>
      <c r="C501" s="16" t="s">
        <v>2990</v>
      </c>
      <c r="D501" s="18">
        <f>(24/VLOOKUP(B501,'State PE'!$A$2:$C$52,3,FALSE))*((VLOOKUP(A501,'County Silt Content'!$A$2:$D$3145,4,FALSE)/100)/0.09)</f>
        <v>0.85354025218234753</v>
      </c>
      <c r="E501">
        <f t="shared" si="30"/>
        <v>0.16217264791464603</v>
      </c>
      <c r="F501">
        <f t="shared" si="31"/>
        <v>1.6217264791464604E-2</v>
      </c>
      <c r="G501">
        <f t="shared" si="32"/>
        <v>0.16217264791464603</v>
      </c>
      <c r="H501">
        <f t="shared" si="33"/>
        <v>1.6217264791464604E-2</v>
      </c>
    </row>
    <row r="502" spans="1:8">
      <c r="A502" s="16" t="s">
        <v>3615</v>
      </c>
      <c r="B502" s="16" t="s">
        <v>2955</v>
      </c>
      <c r="C502" s="16" t="s">
        <v>2991</v>
      </c>
      <c r="D502" s="18">
        <f>(24/VLOOKUP(B502,'State PE'!$A$2:$C$52,3,FALSE))*((VLOOKUP(A502,'County Silt Content'!$A$2:$D$3145,4,FALSE)/100)/0.09)</f>
        <v>0.85354025218234697</v>
      </c>
      <c r="E502">
        <f t="shared" si="30"/>
        <v>0.16217264791464592</v>
      </c>
      <c r="F502">
        <f t="shared" si="31"/>
        <v>1.6217264791464594E-2</v>
      </c>
      <c r="G502">
        <f t="shared" si="32"/>
        <v>0.16217264791464592</v>
      </c>
      <c r="H502">
        <f t="shared" si="33"/>
        <v>1.6217264791464594E-2</v>
      </c>
    </row>
    <row r="503" spans="1:8">
      <c r="A503" s="16" t="s">
        <v>3616</v>
      </c>
      <c r="B503" s="16" t="s">
        <v>2955</v>
      </c>
      <c r="C503" s="16" t="s">
        <v>2992</v>
      </c>
      <c r="D503" s="18">
        <f>(24/VLOOKUP(B503,'State PE'!$A$2:$C$52,3,FALSE))*((VLOOKUP(A503,'County Silt Content'!$A$2:$D$3145,4,FALSE)/100)/0.09)</f>
        <v>0.8535402521823473</v>
      </c>
      <c r="E503">
        <f t="shared" si="30"/>
        <v>0.162172647914646</v>
      </c>
      <c r="F503">
        <f t="shared" si="31"/>
        <v>1.6217264791464601E-2</v>
      </c>
      <c r="G503">
        <f t="shared" si="32"/>
        <v>0.162172647914646</v>
      </c>
      <c r="H503">
        <f t="shared" si="33"/>
        <v>1.6217264791464601E-2</v>
      </c>
    </row>
    <row r="504" spans="1:8">
      <c r="A504" s="16" t="s">
        <v>3617</v>
      </c>
      <c r="B504" s="16" t="s">
        <v>2955</v>
      </c>
      <c r="C504" s="16" t="s">
        <v>2993</v>
      </c>
      <c r="D504" s="18">
        <f>(24/VLOOKUP(B504,'State PE'!$A$2:$C$52,3,FALSE))*((VLOOKUP(A504,'County Silt Content'!$A$2:$D$3145,4,FALSE)/100)/0.09)</f>
        <v>0.8535402521823473</v>
      </c>
      <c r="E504">
        <f t="shared" si="30"/>
        <v>0.162172647914646</v>
      </c>
      <c r="F504">
        <f t="shared" si="31"/>
        <v>1.6217264791464601E-2</v>
      </c>
      <c r="G504">
        <f t="shared" si="32"/>
        <v>0.162172647914646</v>
      </c>
      <c r="H504">
        <f t="shared" si="33"/>
        <v>1.6217264791464601E-2</v>
      </c>
    </row>
    <row r="505" spans="1:8">
      <c r="A505" s="16" t="s">
        <v>3618</v>
      </c>
      <c r="B505" s="16" t="s">
        <v>2955</v>
      </c>
      <c r="C505" s="16" t="s">
        <v>2994</v>
      </c>
      <c r="D505" s="18">
        <f>(24/VLOOKUP(B505,'State PE'!$A$2:$C$52,3,FALSE))*((VLOOKUP(A505,'County Silt Content'!$A$2:$D$3145,4,FALSE)/100)/0.09)</f>
        <v>0.85354025218234686</v>
      </c>
      <c r="E505">
        <f t="shared" si="30"/>
        <v>0.16217264791464592</v>
      </c>
      <c r="F505">
        <f t="shared" si="31"/>
        <v>1.6217264791464594E-2</v>
      </c>
      <c r="G505">
        <f t="shared" si="32"/>
        <v>0.16217264791464592</v>
      </c>
      <c r="H505">
        <f t="shared" si="33"/>
        <v>1.6217264791464594E-2</v>
      </c>
    </row>
    <row r="506" spans="1:8">
      <c r="A506" s="16" t="s">
        <v>2275</v>
      </c>
      <c r="B506" s="16" t="s">
        <v>2955</v>
      </c>
      <c r="C506" s="16" t="s">
        <v>3036</v>
      </c>
      <c r="D506" s="18">
        <f>(24/VLOOKUP(B506,'State PE'!$A$2:$C$52,3,FALSE))*((VLOOKUP(A506,'County Silt Content'!$A$2:$D$3145,4,FALSE)/100)/0.09)</f>
        <v>0.85354025218234753</v>
      </c>
      <c r="E506">
        <f t="shared" si="30"/>
        <v>0.16217264791464603</v>
      </c>
      <c r="F506">
        <f t="shared" si="31"/>
        <v>1.6217264791464604E-2</v>
      </c>
      <c r="G506">
        <f t="shared" si="32"/>
        <v>0.16217264791464603</v>
      </c>
      <c r="H506">
        <f t="shared" si="33"/>
        <v>1.6217264791464604E-2</v>
      </c>
    </row>
    <row r="507" spans="1:8">
      <c r="A507" s="16" t="s">
        <v>3619</v>
      </c>
      <c r="B507" s="16" t="s">
        <v>2955</v>
      </c>
      <c r="C507" s="16" t="s">
        <v>2995</v>
      </c>
      <c r="D507" s="18">
        <f>(24/VLOOKUP(B507,'State PE'!$A$2:$C$52,3,FALSE))*((VLOOKUP(A507,'County Silt Content'!$A$2:$D$3145,4,FALSE)/100)/0.09)</f>
        <v>1.0345942450695116</v>
      </c>
      <c r="E507">
        <f t="shared" si="30"/>
        <v>0.19657290656320719</v>
      </c>
      <c r="F507">
        <f t="shared" si="31"/>
        <v>1.9657290656320721E-2</v>
      </c>
      <c r="G507">
        <f t="shared" si="32"/>
        <v>0.19657290656320719</v>
      </c>
      <c r="H507">
        <f t="shared" si="33"/>
        <v>1.9657290656320721E-2</v>
      </c>
    </row>
    <row r="508" spans="1:8">
      <c r="A508" s="16" t="s">
        <v>2276</v>
      </c>
      <c r="B508" s="16" t="s">
        <v>2955</v>
      </c>
      <c r="C508" s="16" t="s">
        <v>3067</v>
      </c>
      <c r="D508" s="18">
        <f>(24/VLOOKUP(B508,'State PE'!$A$2:$C$52,3,FALSE))*((VLOOKUP(A508,'County Silt Content'!$A$2:$D$3145,4,FALSE)/100)/0.09)</f>
        <v>0.8535402521823473</v>
      </c>
      <c r="E508">
        <f t="shared" si="30"/>
        <v>0.162172647914646</v>
      </c>
      <c r="F508">
        <f t="shared" si="31"/>
        <v>1.6217264791464601E-2</v>
      </c>
      <c r="G508">
        <f t="shared" si="32"/>
        <v>0.162172647914646</v>
      </c>
      <c r="H508">
        <f t="shared" si="33"/>
        <v>1.6217264791464601E-2</v>
      </c>
    </row>
    <row r="509" spans="1:8">
      <c r="A509" s="16" t="s">
        <v>3620</v>
      </c>
      <c r="B509" s="16" t="s">
        <v>2955</v>
      </c>
      <c r="C509" s="16" t="s">
        <v>2996</v>
      </c>
      <c r="D509" s="18">
        <f>(24/VLOOKUP(B509,'State PE'!$A$2:$C$52,3,FALSE))*((VLOOKUP(A509,'County Silt Content'!$A$2:$D$3145,4,FALSE)/100)/0.09)</f>
        <v>0.85354025218234697</v>
      </c>
      <c r="E509">
        <f t="shared" si="30"/>
        <v>0.16217264791464592</v>
      </c>
      <c r="F509">
        <f t="shared" si="31"/>
        <v>1.6217264791464594E-2</v>
      </c>
      <c r="G509">
        <f t="shared" si="32"/>
        <v>0.16217264791464592</v>
      </c>
      <c r="H509">
        <f t="shared" si="33"/>
        <v>1.6217264791464594E-2</v>
      </c>
    </row>
    <row r="510" spans="1:8">
      <c r="A510" s="16" t="s">
        <v>3621</v>
      </c>
      <c r="B510" s="16" t="s">
        <v>2955</v>
      </c>
      <c r="C510" s="16" t="s">
        <v>2997</v>
      </c>
      <c r="D510" s="18">
        <f>(24/VLOOKUP(B510,'State PE'!$A$2:$C$52,3,FALSE))*((VLOOKUP(A510,'County Silt Content'!$A$2:$D$3145,4,FALSE)/100)/0.09)</f>
        <v>0.8535402521823473</v>
      </c>
      <c r="E510">
        <f t="shared" si="30"/>
        <v>0.162172647914646</v>
      </c>
      <c r="F510">
        <f t="shared" si="31"/>
        <v>1.6217264791464601E-2</v>
      </c>
      <c r="G510">
        <f t="shared" si="32"/>
        <v>0.162172647914646</v>
      </c>
      <c r="H510">
        <f t="shared" si="33"/>
        <v>1.6217264791464601E-2</v>
      </c>
    </row>
    <row r="511" spans="1:8">
      <c r="A511" s="16" t="s">
        <v>2277</v>
      </c>
      <c r="B511" s="16" t="s">
        <v>2955</v>
      </c>
      <c r="C511" s="16" t="s">
        <v>2278</v>
      </c>
      <c r="D511" s="18">
        <f>(24/VLOOKUP(B511,'State PE'!$A$2:$C$52,3,FALSE))*((VLOOKUP(A511,'County Silt Content'!$A$2:$D$3145,4,FALSE)/100)/0.09)</f>
        <v>0.8535402521823473</v>
      </c>
      <c r="E511">
        <f t="shared" si="30"/>
        <v>0.162172647914646</v>
      </c>
      <c r="F511">
        <f t="shared" si="31"/>
        <v>1.6217264791464601E-2</v>
      </c>
      <c r="G511">
        <f t="shared" si="32"/>
        <v>0.162172647914646</v>
      </c>
      <c r="H511">
        <f t="shared" si="33"/>
        <v>1.6217264791464601E-2</v>
      </c>
    </row>
    <row r="512" spans="1:8">
      <c r="A512" s="16" t="s">
        <v>3622</v>
      </c>
      <c r="B512" s="16" t="s">
        <v>2955</v>
      </c>
      <c r="C512" s="16" t="s">
        <v>2998</v>
      </c>
      <c r="D512" s="18">
        <f>(24/VLOOKUP(B512,'State PE'!$A$2:$C$52,3,FALSE))*((VLOOKUP(A512,'County Silt Content'!$A$2:$D$3145,4,FALSE)/100)/0.09)</f>
        <v>0.85354025218234753</v>
      </c>
      <c r="E512">
        <f t="shared" si="30"/>
        <v>0.16217264791464603</v>
      </c>
      <c r="F512">
        <f t="shared" si="31"/>
        <v>1.6217264791464604E-2</v>
      </c>
      <c r="G512">
        <f t="shared" si="32"/>
        <v>0.16217264791464603</v>
      </c>
      <c r="H512">
        <f t="shared" si="33"/>
        <v>1.6217264791464604E-2</v>
      </c>
    </row>
    <row r="513" spans="1:8">
      <c r="A513" s="16" t="s">
        <v>2279</v>
      </c>
      <c r="B513" s="16" t="s">
        <v>2955</v>
      </c>
      <c r="C513" s="16" t="s">
        <v>3068</v>
      </c>
      <c r="D513" s="18">
        <f>(24/VLOOKUP(B513,'State PE'!$A$2:$C$52,3,FALSE))*((VLOOKUP(A513,'County Silt Content'!$A$2:$D$3145,4,FALSE)/100)/0.09)</f>
        <v>0.8535402521823473</v>
      </c>
      <c r="E513">
        <f t="shared" si="30"/>
        <v>0.162172647914646</v>
      </c>
      <c r="F513">
        <f t="shared" si="31"/>
        <v>1.6217264791464601E-2</v>
      </c>
      <c r="G513">
        <f t="shared" si="32"/>
        <v>0.162172647914646</v>
      </c>
      <c r="H513">
        <f t="shared" si="33"/>
        <v>1.6217264791464601E-2</v>
      </c>
    </row>
    <row r="514" spans="1:8">
      <c r="A514" s="16" t="s">
        <v>3623</v>
      </c>
      <c r="B514" s="16" t="s">
        <v>2955</v>
      </c>
      <c r="C514" s="16" t="s">
        <v>2999</v>
      </c>
      <c r="D514" s="18">
        <f>(24/VLOOKUP(B514,'State PE'!$A$2:$C$52,3,FALSE))*((VLOOKUP(A514,'County Silt Content'!$A$2:$D$3145,4,FALSE)/100)/0.09)</f>
        <v>0.85354025218234741</v>
      </c>
      <c r="E514">
        <f t="shared" si="30"/>
        <v>0.162172647914646</v>
      </c>
      <c r="F514">
        <f t="shared" si="31"/>
        <v>1.6217264791464601E-2</v>
      </c>
      <c r="G514">
        <f t="shared" si="32"/>
        <v>0.162172647914646</v>
      </c>
      <c r="H514">
        <f t="shared" si="33"/>
        <v>1.6217264791464601E-2</v>
      </c>
    </row>
    <row r="515" spans="1:8">
      <c r="A515" s="16" t="s">
        <v>3624</v>
      </c>
      <c r="B515" s="16" t="s">
        <v>2955</v>
      </c>
      <c r="C515" s="16" t="s">
        <v>3000</v>
      </c>
      <c r="D515" s="18">
        <f>(24/VLOOKUP(B515,'State PE'!$A$2:$C$52,3,FALSE))*((VLOOKUP(A515,'County Silt Content'!$A$2:$D$3145,4,FALSE)/100)/0.09)</f>
        <v>0.85354025218234686</v>
      </c>
      <c r="E515">
        <f t="shared" si="30"/>
        <v>0.16217264791464592</v>
      </c>
      <c r="F515">
        <f t="shared" si="31"/>
        <v>1.6217264791464594E-2</v>
      </c>
      <c r="G515">
        <f t="shared" si="32"/>
        <v>0.16217264791464592</v>
      </c>
      <c r="H515">
        <f t="shared" si="33"/>
        <v>1.6217264791464594E-2</v>
      </c>
    </row>
    <row r="516" spans="1:8">
      <c r="A516" s="16" t="s">
        <v>2280</v>
      </c>
      <c r="B516" s="16" t="s">
        <v>2955</v>
      </c>
      <c r="C516" s="16" t="s">
        <v>3069</v>
      </c>
      <c r="D516" s="18">
        <f>(24/VLOOKUP(B516,'State PE'!$A$2:$C$52,3,FALSE))*((VLOOKUP(A516,'County Silt Content'!$A$2:$D$3145,4,FALSE)/100)/0.09)</f>
        <v>0.8535402521823473</v>
      </c>
      <c r="E516">
        <f t="shared" si="30"/>
        <v>0.162172647914646</v>
      </c>
      <c r="F516">
        <f t="shared" si="31"/>
        <v>1.6217264791464601E-2</v>
      </c>
      <c r="G516">
        <f t="shared" si="32"/>
        <v>0.162172647914646</v>
      </c>
      <c r="H516">
        <f t="shared" si="33"/>
        <v>1.6217264791464601E-2</v>
      </c>
    </row>
    <row r="517" spans="1:8">
      <c r="A517" s="16" t="s">
        <v>3625</v>
      </c>
      <c r="B517" s="16" t="s">
        <v>2955</v>
      </c>
      <c r="C517" s="16" t="s">
        <v>2927</v>
      </c>
      <c r="D517" s="18">
        <f>(24/VLOOKUP(B517,'State PE'!$A$2:$C$52,3,FALSE))*((VLOOKUP(A517,'County Silt Content'!$A$2:$D$3145,4,FALSE)/100)/0.09)</f>
        <v>0.85354025218234741</v>
      </c>
      <c r="E517">
        <f t="shared" ref="E517:E580" si="34">0.19*D517</f>
        <v>0.162172647914646</v>
      </c>
      <c r="F517">
        <f t="shared" ref="F517:F580" si="35">E517*0.1</f>
        <v>1.6217264791464601E-2</v>
      </c>
      <c r="G517">
        <f t="shared" ref="G517:G580" si="36">E517</f>
        <v>0.162172647914646</v>
      </c>
      <c r="H517">
        <f t="shared" ref="H517:H580" si="37">F517</f>
        <v>1.6217264791464601E-2</v>
      </c>
    </row>
    <row r="518" spans="1:8">
      <c r="A518" s="16" t="s">
        <v>2281</v>
      </c>
      <c r="B518" s="16" t="s">
        <v>2955</v>
      </c>
      <c r="C518" s="16" t="s">
        <v>2282</v>
      </c>
      <c r="D518" s="18">
        <f>(24/VLOOKUP(B518,'State PE'!$A$2:$C$52,3,FALSE))*((VLOOKUP(A518,'County Silt Content'!$A$2:$D$3145,4,FALSE)/100)/0.09)</f>
        <v>0.31037827352085368</v>
      </c>
      <c r="E518">
        <f t="shared" si="34"/>
        <v>5.8971871968962197E-2</v>
      </c>
      <c r="F518">
        <f t="shared" si="35"/>
        <v>5.8971871968962197E-3</v>
      </c>
      <c r="G518">
        <f t="shared" si="36"/>
        <v>5.8971871968962197E-2</v>
      </c>
      <c r="H518">
        <f t="shared" si="37"/>
        <v>5.8971871968962197E-3</v>
      </c>
    </row>
    <row r="519" spans="1:8">
      <c r="A519" s="16" t="s">
        <v>2283</v>
      </c>
      <c r="B519" s="16" t="s">
        <v>2955</v>
      </c>
      <c r="C519" s="16" t="s">
        <v>3070</v>
      </c>
      <c r="D519" s="18">
        <f>(24/VLOOKUP(B519,'State PE'!$A$2:$C$52,3,FALSE))*((VLOOKUP(A519,'County Silt Content'!$A$2:$D$3145,4,FALSE)/100)/0.09)</f>
        <v>0.85354025218234697</v>
      </c>
      <c r="E519">
        <f t="shared" si="34"/>
        <v>0.16217264791464592</v>
      </c>
      <c r="F519">
        <f t="shared" si="35"/>
        <v>1.6217264791464594E-2</v>
      </c>
      <c r="G519">
        <f t="shared" si="36"/>
        <v>0.16217264791464592</v>
      </c>
      <c r="H519">
        <f t="shared" si="37"/>
        <v>1.6217264791464594E-2</v>
      </c>
    </row>
    <row r="520" spans="1:8">
      <c r="A520" s="16" t="s">
        <v>3626</v>
      </c>
      <c r="B520" s="16" t="s">
        <v>2955</v>
      </c>
      <c r="C520" s="16" t="s">
        <v>3001</v>
      </c>
      <c r="D520" s="18">
        <f>(24/VLOOKUP(B520,'State PE'!$A$2:$C$52,3,FALSE))*((VLOOKUP(A520,'County Silt Content'!$A$2:$D$3145,4,FALSE)/100)/0.09)</f>
        <v>0.85354025218234741</v>
      </c>
      <c r="E520">
        <f t="shared" si="34"/>
        <v>0.162172647914646</v>
      </c>
      <c r="F520">
        <f t="shared" si="35"/>
        <v>1.6217264791464601E-2</v>
      </c>
      <c r="G520">
        <f t="shared" si="36"/>
        <v>0.162172647914646</v>
      </c>
      <c r="H520">
        <f t="shared" si="37"/>
        <v>1.6217264791464601E-2</v>
      </c>
    </row>
    <row r="521" spans="1:8">
      <c r="A521" s="16" t="s">
        <v>2284</v>
      </c>
      <c r="B521" s="16" t="s">
        <v>2955</v>
      </c>
      <c r="C521" s="16" t="s">
        <v>2285</v>
      </c>
      <c r="D521" s="18">
        <f>(24/VLOOKUP(B521,'State PE'!$A$2:$C$52,3,FALSE))*((VLOOKUP(A521,'County Silt Content'!$A$2:$D$3145,4,FALSE)/100)/0.09)</f>
        <v>0.8535402521823473</v>
      </c>
      <c r="E521">
        <f t="shared" si="34"/>
        <v>0.162172647914646</v>
      </c>
      <c r="F521">
        <f t="shared" si="35"/>
        <v>1.6217264791464601E-2</v>
      </c>
      <c r="G521">
        <f t="shared" si="36"/>
        <v>0.162172647914646</v>
      </c>
      <c r="H521">
        <f t="shared" si="37"/>
        <v>1.6217264791464601E-2</v>
      </c>
    </row>
    <row r="522" spans="1:8">
      <c r="A522" s="16" t="s">
        <v>3627</v>
      </c>
      <c r="B522" s="16" t="s">
        <v>2955</v>
      </c>
      <c r="C522" s="16" t="s">
        <v>3002</v>
      </c>
      <c r="D522" s="18">
        <f>(24/VLOOKUP(B522,'State PE'!$A$2:$C$52,3,FALSE))*((VLOOKUP(A522,'County Silt Content'!$A$2:$D$3145,4,FALSE)/100)/0.09)</f>
        <v>0.85354025218234697</v>
      </c>
      <c r="E522">
        <f t="shared" si="34"/>
        <v>0.16217264791464592</v>
      </c>
      <c r="F522">
        <f t="shared" si="35"/>
        <v>1.6217264791464594E-2</v>
      </c>
      <c r="G522">
        <f t="shared" si="36"/>
        <v>0.16217264791464592</v>
      </c>
      <c r="H522">
        <f t="shared" si="37"/>
        <v>1.6217264791464594E-2</v>
      </c>
    </row>
    <row r="523" spans="1:8">
      <c r="A523" s="16" t="s">
        <v>3628</v>
      </c>
      <c r="B523" s="16" t="s">
        <v>2955</v>
      </c>
      <c r="C523" s="16" t="s">
        <v>3003</v>
      </c>
      <c r="D523" s="18">
        <f>(24/VLOOKUP(B523,'State PE'!$A$2:$C$52,3,FALSE))*((VLOOKUP(A523,'County Silt Content'!$A$2:$D$3145,4,FALSE)/100)/0.09)</f>
        <v>0.85354025218234697</v>
      </c>
      <c r="E523">
        <f t="shared" si="34"/>
        <v>0.16217264791464592</v>
      </c>
      <c r="F523">
        <f t="shared" si="35"/>
        <v>1.6217264791464594E-2</v>
      </c>
      <c r="G523">
        <f t="shared" si="36"/>
        <v>0.16217264791464592</v>
      </c>
      <c r="H523">
        <f t="shared" si="37"/>
        <v>1.6217264791464594E-2</v>
      </c>
    </row>
    <row r="524" spans="1:8">
      <c r="A524" s="16" t="s">
        <v>3629</v>
      </c>
      <c r="B524" s="16" t="s">
        <v>2955</v>
      </c>
      <c r="C524" s="16" t="s">
        <v>3004</v>
      </c>
      <c r="D524" s="18">
        <f>(24/VLOOKUP(B524,'State PE'!$A$2:$C$52,3,FALSE))*((VLOOKUP(A524,'County Silt Content'!$A$2:$D$3145,4,FALSE)/100)/0.09)</f>
        <v>0.85354025218234741</v>
      </c>
      <c r="E524">
        <f t="shared" si="34"/>
        <v>0.162172647914646</v>
      </c>
      <c r="F524">
        <f t="shared" si="35"/>
        <v>1.6217264791464601E-2</v>
      </c>
      <c r="G524">
        <f t="shared" si="36"/>
        <v>0.162172647914646</v>
      </c>
      <c r="H524">
        <f t="shared" si="37"/>
        <v>1.6217264791464601E-2</v>
      </c>
    </row>
    <row r="525" spans="1:8">
      <c r="A525" s="16" t="s">
        <v>3630</v>
      </c>
      <c r="B525" s="16" t="s">
        <v>2955</v>
      </c>
      <c r="C525" s="16" t="s">
        <v>3005</v>
      </c>
      <c r="D525" s="18">
        <f>(24/VLOOKUP(B525,'State PE'!$A$2:$C$52,3,FALSE))*((VLOOKUP(A525,'County Silt Content'!$A$2:$D$3145,4,FALSE)/100)/0.09)</f>
        <v>0.85354025218234753</v>
      </c>
      <c r="E525">
        <f t="shared" si="34"/>
        <v>0.16217264791464603</v>
      </c>
      <c r="F525">
        <f t="shared" si="35"/>
        <v>1.6217264791464604E-2</v>
      </c>
      <c r="G525">
        <f t="shared" si="36"/>
        <v>0.16217264791464603</v>
      </c>
      <c r="H525">
        <f t="shared" si="37"/>
        <v>1.6217264791464604E-2</v>
      </c>
    </row>
    <row r="526" spans="1:8">
      <c r="A526" s="16" t="s">
        <v>3631</v>
      </c>
      <c r="B526" s="16" t="s">
        <v>2955</v>
      </c>
      <c r="C526" s="16" t="s">
        <v>3006</v>
      </c>
      <c r="D526" s="18">
        <f>(24/VLOOKUP(B526,'State PE'!$A$2:$C$52,3,FALSE))*((VLOOKUP(A526,'County Silt Content'!$A$2:$D$3145,4,FALSE)/100)/0.09)</f>
        <v>0.85354025218234741</v>
      </c>
      <c r="E526">
        <f t="shared" si="34"/>
        <v>0.162172647914646</v>
      </c>
      <c r="F526">
        <f t="shared" si="35"/>
        <v>1.6217264791464601E-2</v>
      </c>
      <c r="G526">
        <f t="shared" si="36"/>
        <v>0.162172647914646</v>
      </c>
      <c r="H526">
        <f t="shared" si="37"/>
        <v>1.6217264791464601E-2</v>
      </c>
    </row>
    <row r="527" spans="1:8">
      <c r="A527" s="16" t="s">
        <v>2286</v>
      </c>
      <c r="B527" s="16" t="s">
        <v>2955</v>
      </c>
      <c r="C527" s="16" t="s">
        <v>3071</v>
      </c>
      <c r="D527" s="18">
        <f>(24/VLOOKUP(B527,'State PE'!$A$2:$C$52,3,FALSE))*((VLOOKUP(A527,'County Silt Content'!$A$2:$D$3145,4,FALSE)/100)/0.09)</f>
        <v>1.034594245069512</v>
      </c>
      <c r="E527">
        <f t="shared" si="34"/>
        <v>0.19657290656320728</v>
      </c>
      <c r="F527">
        <f t="shared" si="35"/>
        <v>1.9657290656320728E-2</v>
      </c>
      <c r="G527">
        <f t="shared" si="36"/>
        <v>0.19657290656320728</v>
      </c>
      <c r="H527">
        <f t="shared" si="37"/>
        <v>1.9657290656320728E-2</v>
      </c>
    </row>
    <row r="528" spans="1:8">
      <c r="A528" s="16" t="s">
        <v>2287</v>
      </c>
      <c r="B528" s="16" t="s">
        <v>2955</v>
      </c>
      <c r="C528" s="16" t="s">
        <v>2288</v>
      </c>
      <c r="D528" s="18">
        <f>(24/VLOOKUP(B528,'State PE'!$A$2:$C$52,3,FALSE))*((VLOOKUP(A528,'County Silt Content'!$A$2:$D$3145,4,FALSE)/100)/0.09)</f>
        <v>0.8535402521823473</v>
      </c>
      <c r="E528">
        <f t="shared" si="34"/>
        <v>0.162172647914646</v>
      </c>
      <c r="F528">
        <f t="shared" si="35"/>
        <v>1.6217264791464601E-2</v>
      </c>
      <c r="G528">
        <f t="shared" si="36"/>
        <v>0.162172647914646</v>
      </c>
      <c r="H528">
        <f t="shared" si="37"/>
        <v>1.6217264791464601E-2</v>
      </c>
    </row>
    <row r="529" spans="1:8">
      <c r="A529" s="16" t="s">
        <v>3632</v>
      </c>
      <c r="B529" s="16" t="s">
        <v>2955</v>
      </c>
      <c r="C529" s="16" t="s">
        <v>3007</v>
      </c>
      <c r="D529" s="18">
        <f>(24/VLOOKUP(B529,'State PE'!$A$2:$C$52,3,FALSE))*((VLOOKUP(A529,'County Silt Content'!$A$2:$D$3145,4,FALSE)/100)/0.09)</f>
        <v>0.8535402521823473</v>
      </c>
      <c r="E529">
        <f t="shared" si="34"/>
        <v>0.162172647914646</v>
      </c>
      <c r="F529">
        <f t="shared" si="35"/>
        <v>1.6217264791464601E-2</v>
      </c>
      <c r="G529">
        <f t="shared" si="36"/>
        <v>0.162172647914646</v>
      </c>
      <c r="H529">
        <f t="shared" si="37"/>
        <v>1.6217264791464601E-2</v>
      </c>
    </row>
    <row r="530" spans="1:8">
      <c r="A530" s="16" t="s">
        <v>3633</v>
      </c>
      <c r="B530" s="16" t="s">
        <v>2955</v>
      </c>
      <c r="C530" s="16" t="s">
        <v>3008</v>
      </c>
      <c r="D530" s="18">
        <f>(24/VLOOKUP(B530,'State PE'!$A$2:$C$52,3,FALSE))*((VLOOKUP(A530,'County Silt Content'!$A$2:$D$3145,4,FALSE)/100)/0.09)</f>
        <v>0.85354025218234741</v>
      </c>
      <c r="E530">
        <f t="shared" si="34"/>
        <v>0.162172647914646</v>
      </c>
      <c r="F530">
        <f t="shared" si="35"/>
        <v>1.6217264791464601E-2</v>
      </c>
      <c r="G530">
        <f t="shared" si="36"/>
        <v>0.162172647914646</v>
      </c>
      <c r="H530">
        <f t="shared" si="37"/>
        <v>1.6217264791464601E-2</v>
      </c>
    </row>
    <row r="531" spans="1:8">
      <c r="A531" s="16" t="s">
        <v>3634</v>
      </c>
      <c r="B531" s="16" t="s">
        <v>2955</v>
      </c>
      <c r="C531" s="16" t="s">
        <v>3009</v>
      </c>
      <c r="D531" s="18">
        <f>(24/VLOOKUP(B531,'State PE'!$A$2:$C$52,3,FALSE))*((VLOOKUP(A531,'County Silt Content'!$A$2:$D$3145,4,FALSE)/100)/0.09)</f>
        <v>0.8535402521823473</v>
      </c>
      <c r="E531">
        <f t="shared" si="34"/>
        <v>0.162172647914646</v>
      </c>
      <c r="F531">
        <f t="shared" si="35"/>
        <v>1.6217264791464601E-2</v>
      </c>
      <c r="G531">
        <f t="shared" si="36"/>
        <v>0.162172647914646</v>
      </c>
      <c r="H531">
        <f t="shared" si="37"/>
        <v>1.6217264791464601E-2</v>
      </c>
    </row>
    <row r="532" spans="1:8">
      <c r="A532" s="16" t="s">
        <v>3635</v>
      </c>
      <c r="B532" s="16" t="s">
        <v>2955</v>
      </c>
      <c r="C532" s="16" t="s">
        <v>3010</v>
      </c>
      <c r="D532" s="18">
        <f>(24/VLOOKUP(B532,'State PE'!$A$2:$C$52,3,FALSE))*((VLOOKUP(A532,'County Silt Content'!$A$2:$D$3145,4,FALSE)/100)/0.09)</f>
        <v>1.0345942450695118</v>
      </c>
      <c r="E532">
        <f t="shared" si="34"/>
        <v>0.19657290656320725</v>
      </c>
      <c r="F532">
        <f t="shared" si="35"/>
        <v>1.9657290656320728E-2</v>
      </c>
      <c r="G532">
        <f t="shared" si="36"/>
        <v>0.19657290656320725</v>
      </c>
      <c r="H532">
        <f t="shared" si="37"/>
        <v>1.9657290656320728E-2</v>
      </c>
    </row>
    <row r="533" spans="1:8">
      <c r="A533" s="16" t="s">
        <v>3636</v>
      </c>
      <c r="B533" s="16" t="s">
        <v>2955</v>
      </c>
      <c r="C533" s="16" t="s">
        <v>3011</v>
      </c>
      <c r="D533" s="18">
        <f>(24/VLOOKUP(B533,'State PE'!$A$2:$C$52,3,FALSE))*((VLOOKUP(A533,'County Silt Content'!$A$2:$D$3145,4,FALSE)/100)/0.09)</f>
        <v>0.31037827352085351</v>
      </c>
      <c r="E533">
        <f t="shared" si="34"/>
        <v>5.897187196896217E-2</v>
      </c>
      <c r="F533">
        <f t="shared" si="35"/>
        <v>5.8971871968962171E-3</v>
      </c>
      <c r="G533">
        <f t="shared" si="36"/>
        <v>5.897187196896217E-2</v>
      </c>
      <c r="H533">
        <f t="shared" si="37"/>
        <v>5.8971871968962171E-3</v>
      </c>
    </row>
    <row r="534" spans="1:8">
      <c r="A534" s="16" t="s">
        <v>3637</v>
      </c>
      <c r="B534" s="16" t="s">
        <v>2955</v>
      </c>
      <c r="C534" s="16" t="s">
        <v>3012</v>
      </c>
      <c r="D534" s="18">
        <f>(24/VLOOKUP(B534,'State PE'!$A$2:$C$52,3,FALSE))*((VLOOKUP(A534,'County Silt Content'!$A$2:$D$3145,4,FALSE)/100)/0.09)</f>
        <v>0.85354025218234741</v>
      </c>
      <c r="E534">
        <f t="shared" si="34"/>
        <v>0.162172647914646</v>
      </c>
      <c r="F534">
        <f t="shared" si="35"/>
        <v>1.6217264791464601E-2</v>
      </c>
      <c r="G534">
        <f t="shared" si="36"/>
        <v>0.162172647914646</v>
      </c>
      <c r="H534">
        <f t="shared" si="37"/>
        <v>1.6217264791464601E-2</v>
      </c>
    </row>
    <row r="535" spans="1:8">
      <c r="A535" s="16" t="s">
        <v>3638</v>
      </c>
      <c r="B535" s="16" t="s">
        <v>2955</v>
      </c>
      <c r="C535" s="16" t="s">
        <v>3013</v>
      </c>
      <c r="D535" s="18">
        <f>(24/VLOOKUP(B535,'State PE'!$A$2:$C$52,3,FALSE))*((VLOOKUP(A535,'County Silt Content'!$A$2:$D$3145,4,FALSE)/100)/0.09)</f>
        <v>0.85354025218234741</v>
      </c>
      <c r="E535">
        <f t="shared" si="34"/>
        <v>0.162172647914646</v>
      </c>
      <c r="F535">
        <f t="shared" si="35"/>
        <v>1.6217264791464601E-2</v>
      </c>
      <c r="G535">
        <f t="shared" si="36"/>
        <v>0.162172647914646</v>
      </c>
      <c r="H535">
        <f t="shared" si="37"/>
        <v>1.6217264791464601E-2</v>
      </c>
    </row>
    <row r="536" spans="1:8">
      <c r="A536" s="16" t="s">
        <v>3639</v>
      </c>
      <c r="B536" s="16" t="s">
        <v>2955</v>
      </c>
      <c r="C536" s="16" t="s">
        <v>3014</v>
      </c>
      <c r="D536" s="18">
        <f>(24/VLOOKUP(B536,'State PE'!$A$2:$C$52,3,FALSE))*((VLOOKUP(A536,'County Silt Content'!$A$2:$D$3145,4,FALSE)/100)/0.09)</f>
        <v>0.8535402521823473</v>
      </c>
      <c r="E536">
        <f t="shared" si="34"/>
        <v>0.162172647914646</v>
      </c>
      <c r="F536">
        <f t="shared" si="35"/>
        <v>1.6217264791464601E-2</v>
      </c>
      <c r="G536">
        <f t="shared" si="36"/>
        <v>0.162172647914646</v>
      </c>
      <c r="H536">
        <f t="shared" si="37"/>
        <v>1.6217264791464601E-2</v>
      </c>
    </row>
    <row r="537" spans="1:8">
      <c r="A537" s="16" t="s">
        <v>2289</v>
      </c>
      <c r="B537" s="16" t="s">
        <v>2955</v>
      </c>
      <c r="C537" s="16" t="s">
        <v>2290</v>
      </c>
      <c r="D537" s="18">
        <f>(24/VLOOKUP(B537,'State PE'!$A$2:$C$52,3,FALSE))*((VLOOKUP(A537,'County Silt Content'!$A$2:$D$3145,4,FALSE)/100)/0.09)</f>
        <v>0.31037827352085351</v>
      </c>
      <c r="E537">
        <f t="shared" si="34"/>
        <v>5.897187196896217E-2</v>
      </c>
      <c r="F537">
        <f t="shared" si="35"/>
        <v>5.8971871968962171E-3</v>
      </c>
      <c r="G537">
        <f t="shared" si="36"/>
        <v>5.897187196896217E-2</v>
      </c>
      <c r="H537">
        <f t="shared" si="37"/>
        <v>5.8971871968962171E-3</v>
      </c>
    </row>
    <row r="538" spans="1:8">
      <c r="A538" s="16" t="s">
        <v>2291</v>
      </c>
      <c r="B538" s="16" t="s">
        <v>2955</v>
      </c>
      <c r="C538" s="16" t="s">
        <v>3072</v>
      </c>
      <c r="D538" s="18">
        <f>(24/VLOOKUP(B538,'State PE'!$A$2:$C$52,3,FALSE))*((VLOOKUP(A538,'County Silt Content'!$A$2:$D$3145,4,FALSE)/100)/0.09)</f>
        <v>0.85354025218234741</v>
      </c>
      <c r="E538">
        <f t="shared" si="34"/>
        <v>0.162172647914646</v>
      </c>
      <c r="F538">
        <f t="shared" si="35"/>
        <v>1.6217264791464601E-2</v>
      </c>
      <c r="G538">
        <f t="shared" si="36"/>
        <v>0.162172647914646</v>
      </c>
      <c r="H538">
        <f t="shared" si="37"/>
        <v>1.6217264791464601E-2</v>
      </c>
    </row>
    <row r="539" spans="1:8">
      <c r="A539" s="16" t="s">
        <v>3640</v>
      </c>
      <c r="B539" s="16" t="s">
        <v>2955</v>
      </c>
      <c r="C539" s="16" t="s">
        <v>3015</v>
      </c>
      <c r="D539" s="18">
        <f>(24/VLOOKUP(B539,'State PE'!$A$2:$C$52,3,FALSE))*((VLOOKUP(A539,'County Silt Content'!$A$2:$D$3145,4,FALSE)/100)/0.09)</f>
        <v>0.8535402521823473</v>
      </c>
      <c r="E539">
        <f t="shared" si="34"/>
        <v>0.162172647914646</v>
      </c>
      <c r="F539">
        <f t="shared" si="35"/>
        <v>1.6217264791464601E-2</v>
      </c>
      <c r="G539">
        <f t="shared" si="36"/>
        <v>0.162172647914646</v>
      </c>
      <c r="H539">
        <f t="shared" si="37"/>
        <v>1.6217264791464601E-2</v>
      </c>
    </row>
    <row r="540" spans="1:8">
      <c r="A540" s="16" t="s">
        <v>2292</v>
      </c>
      <c r="B540" s="16" t="s">
        <v>2955</v>
      </c>
      <c r="C540" s="16" t="s">
        <v>3073</v>
      </c>
      <c r="D540" s="18">
        <f>(24/VLOOKUP(B540,'State PE'!$A$2:$C$52,3,FALSE))*((VLOOKUP(A540,'County Silt Content'!$A$2:$D$3145,4,FALSE)/100)/0.09)</f>
        <v>0.85354025218234697</v>
      </c>
      <c r="E540">
        <f t="shared" si="34"/>
        <v>0.16217264791464592</v>
      </c>
      <c r="F540">
        <f t="shared" si="35"/>
        <v>1.6217264791464594E-2</v>
      </c>
      <c r="G540">
        <f t="shared" si="36"/>
        <v>0.16217264791464592</v>
      </c>
      <c r="H540">
        <f t="shared" si="37"/>
        <v>1.6217264791464594E-2</v>
      </c>
    </row>
    <row r="541" spans="1:8">
      <c r="A541" s="16" t="s">
        <v>3641</v>
      </c>
      <c r="B541" s="16" t="s">
        <v>2955</v>
      </c>
      <c r="C541" s="16" t="s">
        <v>3016</v>
      </c>
      <c r="D541" s="18">
        <f>(24/VLOOKUP(B541,'State PE'!$A$2:$C$52,3,FALSE))*((VLOOKUP(A541,'County Silt Content'!$A$2:$D$3145,4,FALSE)/100)/0.09)</f>
        <v>0.8535402521823473</v>
      </c>
      <c r="E541">
        <f t="shared" si="34"/>
        <v>0.162172647914646</v>
      </c>
      <c r="F541">
        <f t="shared" si="35"/>
        <v>1.6217264791464601E-2</v>
      </c>
      <c r="G541">
        <f t="shared" si="36"/>
        <v>0.162172647914646</v>
      </c>
      <c r="H541">
        <f t="shared" si="37"/>
        <v>1.6217264791464601E-2</v>
      </c>
    </row>
    <row r="542" spans="1:8">
      <c r="A542" s="16" t="s">
        <v>3642</v>
      </c>
      <c r="B542" s="16" t="s">
        <v>2955</v>
      </c>
      <c r="C542" s="16" t="s">
        <v>3017</v>
      </c>
      <c r="D542" s="18">
        <f>(24/VLOOKUP(B542,'State PE'!$A$2:$C$52,3,FALSE))*((VLOOKUP(A542,'County Silt Content'!$A$2:$D$3145,4,FALSE)/100)/0.09)</f>
        <v>0.8535402521823473</v>
      </c>
      <c r="E542">
        <f t="shared" si="34"/>
        <v>0.162172647914646</v>
      </c>
      <c r="F542">
        <f t="shared" si="35"/>
        <v>1.6217264791464601E-2</v>
      </c>
      <c r="G542">
        <f t="shared" si="36"/>
        <v>0.162172647914646</v>
      </c>
      <c r="H542">
        <f t="shared" si="37"/>
        <v>1.6217264791464601E-2</v>
      </c>
    </row>
    <row r="543" spans="1:8">
      <c r="A543" s="16" t="s">
        <v>3643</v>
      </c>
      <c r="B543" s="16" t="s">
        <v>2955</v>
      </c>
      <c r="C543" s="16" t="s">
        <v>3018</v>
      </c>
      <c r="D543" s="18">
        <f>(24/VLOOKUP(B543,'State PE'!$A$2:$C$52,3,FALSE))*((VLOOKUP(A543,'County Silt Content'!$A$2:$D$3145,4,FALSE)/100)/0.09)</f>
        <v>1.3449725185903654</v>
      </c>
      <c r="E543">
        <f t="shared" si="34"/>
        <v>0.25554477853216945</v>
      </c>
      <c r="F543">
        <f t="shared" si="35"/>
        <v>2.5554477853216948E-2</v>
      </c>
      <c r="G543">
        <f t="shared" si="36"/>
        <v>0.25554477853216945</v>
      </c>
      <c r="H543">
        <f t="shared" si="37"/>
        <v>2.5554477853216948E-2</v>
      </c>
    </row>
    <row r="544" spans="1:8">
      <c r="A544" s="16" t="s">
        <v>2293</v>
      </c>
      <c r="B544" s="16" t="s">
        <v>2955</v>
      </c>
      <c r="C544" s="16" t="s">
        <v>2294</v>
      </c>
      <c r="D544" s="18">
        <f>(24/VLOOKUP(B544,'State PE'!$A$2:$C$52,3,FALSE))*((VLOOKUP(A544,'County Silt Content'!$A$2:$D$3145,4,FALSE)/100)/0.09)</f>
        <v>0.85354025218234741</v>
      </c>
      <c r="E544">
        <f t="shared" si="34"/>
        <v>0.162172647914646</v>
      </c>
      <c r="F544">
        <f t="shared" si="35"/>
        <v>1.6217264791464601E-2</v>
      </c>
      <c r="G544">
        <f t="shared" si="36"/>
        <v>0.162172647914646</v>
      </c>
      <c r="H544">
        <f t="shared" si="37"/>
        <v>1.6217264791464601E-2</v>
      </c>
    </row>
    <row r="545" spans="1:8">
      <c r="A545" s="16" t="s">
        <v>3644</v>
      </c>
      <c r="B545" s="16" t="s">
        <v>2955</v>
      </c>
      <c r="C545" s="16" t="s">
        <v>3019</v>
      </c>
      <c r="D545" s="18">
        <f>(24/VLOOKUP(B545,'State PE'!$A$2:$C$52,3,FALSE))*((VLOOKUP(A545,'County Silt Content'!$A$2:$D$3145,4,FALSE)/100)/0.09)</f>
        <v>0.8535402521823473</v>
      </c>
      <c r="E545">
        <f t="shared" si="34"/>
        <v>0.162172647914646</v>
      </c>
      <c r="F545">
        <f t="shared" si="35"/>
        <v>1.6217264791464601E-2</v>
      </c>
      <c r="G545">
        <f t="shared" si="36"/>
        <v>0.162172647914646</v>
      </c>
      <c r="H545">
        <f t="shared" si="37"/>
        <v>1.6217264791464601E-2</v>
      </c>
    </row>
    <row r="546" spans="1:8">
      <c r="A546" s="16" t="s">
        <v>3645</v>
      </c>
      <c r="B546" s="16" t="s">
        <v>2955</v>
      </c>
      <c r="C546" s="16" t="s">
        <v>3020</v>
      </c>
      <c r="D546" s="18">
        <f>(24/VLOOKUP(B546,'State PE'!$A$2:$C$52,3,FALSE))*((VLOOKUP(A546,'County Silt Content'!$A$2:$D$3145,4,FALSE)/100)/0.09)</f>
        <v>0.85354025218234697</v>
      </c>
      <c r="E546">
        <f t="shared" si="34"/>
        <v>0.16217264791464592</v>
      </c>
      <c r="F546">
        <f t="shared" si="35"/>
        <v>1.6217264791464594E-2</v>
      </c>
      <c r="G546">
        <f t="shared" si="36"/>
        <v>0.16217264791464592</v>
      </c>
      <c r="H546">
        <f t="shared" si="37"/>
        <v>1.6217264791464594E-2</v>
      </c>
    </row>
    <row r="547" spans="1:8">
      <c r="A547" s="16" t="s">
        <v>3646</v>
      </c>
      <c r="B547" s="16" t="s">
        <v>2955</v>
      </c>
      <c r="C547" s="16" t="s">
        <v>3021</v>
      </c>
      <c r="D547" s="18">
        <f>(24/VLOOKUP(B547,'State PE'!$A$2:$C$52,3,FALSE))*((VLOOKUP(A547,'County Silt Content'!$A$2:$D$3145,4,FALSE)/100)/0.09)</f>
        <v>0.85354025218234741</v>
      </c>
      <c r="E547">
        <f t="shared" si="34"/>
        <v>0.162172647914646</v>
      </c>
      <c r="F547">
        <f t="shared" si="35"/>
        <v>1.6217264791464601E-2</v>
      </c>
      <c r="G547">
        <f t="shared" si="36"/>
        <v>0.162172647914646</v>
      </c>
      <c r="H547">
        <f t="shared" si="37"/>
        <v>1.6217264791464601E-2</v>
      </c>
    </row>
    <row r="548" spans="1:8">
      <c r="A548" s="16" t="s">
        <v>3647</v>
      </c>
      <c r="B548" s="16" t="s">
        <v>3022</v>
      </c>
      <c r="C548" s="16" t="s">
        <v>2836</v>
      </c>
      <c r="D548" s="18">
        <f>(24/VLOOKUP(B548,'State PE'!$A$2:$C$52,3,FALSE))*((VLOOKUP(A548,'County Silt Content'!$A$2:$D$3145,4,FALSE)/100)/0.09)</f>
        <v>1.7962003454231437</v>
      </c>
      <c r="E548">
        <f t="shared" si="34"/>
        <v>0.34127806563039731</v>
      </c>
      <c r="F548">
        <f t="shared" si="35"/>
        <v>3.412780656303973E-2</v>
      </c>
      <c r="G548">
        <f t="shared" si="36"/>
        <v>0.34127806563039731</v>
      </c>
      <c r="H548">
        <f t="shared" si="37"/>
        <v>3.412780656303973E-2</v>
      </c>
    </row>
    <row r="549" spans="1:8">
      <c r="A549" s="16" t="s">
        <v>3648</v>
      </c>
      <c r="B549" s="16" t="s">
        <v>3022</v>
      </c>
      <c r="C549" s="16" t="s">
        <v>2840</v>
      </c>
      <c r="D549" s="18">
        <f>(24/VLOOKUP(B549,'State PE'!$A$2:$C$52,3,FALSE))*((VLOOKUP(A549,'County Silt Content'!$A$2:$D$3145,4,FALSE)/100)/0.09)</f>
        <v>1.7962003454231437</v>
      </c>
      <c r="E549">
        <f t="shared" si="34"/>
        <v>0.34127806563039731</v>
      </c>
      <c r="F549">
        <f t="shared" si="35"/>
        <v>3.412780656303973E-2</v>
      </c>
      <c r="G549">
        <f t="shared" si="36"/>
        <v>0.34127806563039731</v>
      </c>
      <c r="H549">
        <f t="shared" si="37"/>
        <v>3.412780656303973E-2</v>
      </c>
    </row>
    <row r="550" spans="1:8">
      <c r="A550" s="16" t="s">
        <v>2295</v>
      </c>
      <c r="B550" s="16" t="s">
        <v>3022</v>
      </c>
      <c r="C550" s="16" t="s">
        <v>2842</v>
      </c>
      <c r="D550" s="18">
        <f>(24/VLOOKUP(B550,'State PE'!$A$2:$C$52,3,FALSE))*((VLOOKUP(A550,'County Silt Content'!$A$2:$D$3145,4,FALSE)/100)/0.09)</f>
        <v>1.7962003454231437</v>
      </c>
      <c r="E550">
        <f t="shared" si="34"/>
        <v>0.34127806563039731</v>
      </c>
      <c r="F550">
        <f t="shared" si="35"/>
        <v>3.412780656303973E-2</v>
      </c>
      <c r="G550">
        <f t="shared" si="36"/>
        <v>0.34127806563039731</v>
      </c>
      <c r="H550">
        <f t="shared" si="37"/>
        <v>3.412780656303973E-2</v>
      </c>
    </row>
    <row r="551" spans="1:8">
      <c r="A551" s="16" t="s">
        <v>3649</v>
      </c>
      <c r="B551" s="16" t="s">
        <v>3022</v>
      </c>
      <c r="C551" s="16" t="s">
        <v>2930</v>
      </c>
      <c r="D551" s="18">
        <f>(24/VLOOKUP(B551,'State PE'!$A$2:$C$52,3,FALSE))*((VLOOKUP(A551,'County Silt Content'!$A$2:$D$3145,4,FALSE)/100)/0.09)</f>
        <v>1.7962003454231437</v>
      </c>
      <c r="E551">
        <f t="shared" si="34"/>
        <v>0.34127806563039731</v>
      </c>
      <c r="F551">
        <f t="shared" si="35"/>
        <v>3.412780656303973E-2</v>
      </c>
      <c r="G551">
        <f t="shared" si="36"/>
        <v>0.34127806563039731</v>
      </c>
      <c r="H551">
        <f t="shared" si="37"/>
        <v>3.412780656303973E-2</v>
      </c>
    </row>
    <row r="552" spans="1:8">
      <c r="A552" s="16" t="s">
        <v>3650</v>
      </c>
      <c r="B552" s="16" t="s">
        <v>3022</v>
      </c>
      <c r="C552" s="16" t="s">
        <v>2843</v>
      </c>
      <c r="D552" s="18">
        <f>(24/VLOOKUP(B552,'State PE'!$A$2:$C$52,3,FALSE))*((VLOOKUP(A552,'County Silt Content'!$A$2:$D$3145,4,FALSE)/100)/0.09)</f>
        <v>1.7962003454231437</v>
      </c>
      <c r="E552">
        <f t="shared" si="34"/>
        <v>0.34127806563039731</v>
      </c>
      <c r="F552">
        <f t="shared" si="35"/>
        <v>3.412780656303973E-2</v>
      </c>
      <c r="G552">
        <f t="shared" si="36"/>
        <v>0.34127806563039731</v>
      </c>
      <c r="H552">
        <f t="shared" si="37"/>
        <v>3.412780656303973E-2</v>
      </c>
    </row>
    <row r="553" spans="1:8">
      <c r="A553" s="16" t="s">
        <v>3651</v>
      </c>
      <c r="B553" s="16" t="s">
        <v>3023</v>
      </c>
      <c r="C553" s="16" t="s">
        <v>2836</v>
      </c>
      <c r="D553" s="18">
        <f>(24/VLOOKUP(B553,'State PE'!$A$2:$C$52,3,FALSE))*((VLOOKUP(A553,'County Silt Content'!$A$2:$D$3145,4,FALSE)/100)/0.09)</f>
        <v>2.7404479578392631</v>
      </c>
      <c r="E553">
        <f t="shared" si="34"/>
        <v>0.52068511198945999</v>
      </c>
      <c r="F553">
        <f t="shared" si="35"/>
        <v>5.2068511198946003E-2</v>
      </c>
      <c r="G553">
        <f t="shared" si="36"/>
        <v>0.52068511198945999</v>
      </c>
      <c r="H553">
        <f t="shared" si="37"/>
        <v>5.2068511198946003E-2</v>
      </c>
    </row>
    <row r="554" spans="1:8">
      <c r="A554" s="16" t="s">
        <v>3652</v>
      </c>
      <c r="B554" s="16" t="s">
        <v>3023</v>
      </c>
      <c r="C554" s="16" t="s">
        <v>2840</v>
      </c>
      <c r="D554" s="18">
        <f>(24/VLOOKUP(B554,'State PE'!$A$2:$C$52,3,FALSE))*((VLOOKUP(A554,'County Silt Content'!$A$2:$D$3145,4,FALSE)/100)/0.09)</f>
        <v>2.1080368906455864</v>
      </c>
      <c r="E554">
        <f t="shared" si="34"/>
        <v>0.40052700922266143</v>
      </c>
      <c r="F554">
        <f t="shared" si="35"/>
        <v>4.0052700922266149E-2</v>
      </c>
      <c r="G554">
        <f t="shared" si="36"/>
        <v>0.40052700922266143</v>
      </c>
      <c r="H554">
        <f t="shared" si="37"/>
        <v>4.0052700922266149E-2</v>
      </c>
    </row>
    <row r="555" spans="1:8">
      <c r="A555" s="16" t="s">
        <v>3653</v>
      </c>
      <c r="B555" s="16" t="s">
        <v>3023</v>
      </c>
      <c r="C555" s="16" t="s">
        <v>2842</v>
      </c>
      <c r="D555" s="18">
        <f>(24/VLOOKUP(B555,'State PE'!$A$2:$C$52,3,FALSE))*((VLOOKUP(A555,'County Silt Content'!$A$2:$D$3145,4,FALSE)/100)/0.09)</f>
        <v>2.7404479578392631</v>
      </c>
      <c r="E555">
        <f t="shared" si="34"/>
        <v>0.52068511198945999</v>
      </c>
      <c r="F555">
        <f t="shared" si="35"/>
        <v>5.2068511198946003E-2</v>
      </c>
      <c r="G555">
        <f t="shared" si="36"/>
        <v>0.52068511198945999</v>
      </c>
      <c r="H555">
        <f t="shared" si="37"/>
        <v>5.2068511198946003E-2</v>
      </c>
    </row>
    <row r="556" spans="1:8">
      <c r="A556" s="16" t="s">
        <v>2296</v>
      </c>
      <c r="B556" s="16" t="s">
        <v>3023</v>
      </c>
      <c r="C556" s="16" t="s">
        <v>2930</v>
      </c>
      <c r="D556" s="18">
        <f>(24/VLOOKUP(B556,'State PE'!$A$2:$C$52,3,FALSE))*((VLOOKUP(A556,'County Silt Content'!$A$2:$D$3145,4,FALSE)/100)/0.09)</f>
        <v>2.1080368906455864</v>
      </c>
      <c r="E556">
        <f t="shared" si="34"/>
        <v>0.40052700922266143</v>
      </c>
      <c r="F556">
        <f t="shared" si="35"/>
        <v>4.0052700922266149E-2</v>
      </c>
      <c r="G556">
        <f t="shared" si="36"/>
        <v>0.40052700922266143</v>
      </c>
      <c r="H556">
        <f t="shared" si="37"/>
        <v>4.0052700922266149E-2</v>
      </c>
    </row>
    <row r="557" spans="1:8">
      <c r="A557" s="16" t="s">
        <v>3654</v>
      </c>
      <c r="B557" s="16" t="s">
        <v>3023</v>
      </c>
      <c r="C557" s="16" t="s">
        <v>2843</v>
      </c>
      <c r="D557" s="18">
        <f>(24/VLOOKUP(B557,'State PE'!$A$2:$C$52,3,FALSE))*((VLOOKUP(A557,'County Silt Content'!$A$2:$D$3145,4,FALSE)/100)/0.09)</f>
        <v>2.1080368906455864</v>
      </c>
      <c r="E557">
        <f t="shared" si="34"/>
        <v>0.40052700922266143</v>
      </c>
      <c r="F557">
        <f t="shared" si="35"/>
        <v>4.0052700922266149E-2</v>
      </c>
      <c r="G557">
        <f t="shared" si="36"/>
        <v>0.40052700922266143</v>
      </c>
      <c r="H557">
        <f t="shared" si="37"/>
        <v>4.0052700922266149E-2</v>
      </c>
    </row>
    <row r="558" spans="1:8">
      <c r="A558" s="16" t="s">
        <v>3655</v>
      </c>
      <c r="B558" s="16" t="s">
        <v>3023</v>
      </c>
      <c r="C558" s="16" t="s">
        <v>2946</v>
      </c>
      <c r="D558" s="18">
        <f>(24/VLOOKUP(B558,'State PE'!$A$2:$C$52,3,FALSE))*((VLOOKUP(A558,'County Silt Content'!$A$2:$D$3145,4,FALSE)/100)/0.09)</f>
        <v>2.7404479578392618</v>
      </c>
      <c r="E558">
        <f t="shared" si="34"/>
        <v>0.52068511198945977</v>
      </c>
      <c r="F558">
        <f t="shared" si="35"/>
        <v>5.2068511198945983E-2</v>
      </c>
      <c r="G558">
        <f t="shared" si="36"/>
        <v>0.52068511198945977</v>
      </c>
      <c r="H558">
        <f t="shared" si="37"/>
        <v>5.2068511198945983E-2</v>
      </c>
    </row>
    <row r="559" spans="1:8">
      <c r="A559" s="16" t="s">
        <v>3656</v>
      </c>
      <c r="B559" s="16" t="s">
        <v>3023</v>
      </c>
      <c r="C559" s="16" t="s">
        <v>2844</v>
      </c>
      <c r="D559" s="18">
        <f>(24/VLOOKUP(B559,'State PE'!$A$2:$C$52,3,FALSE))*((VLOOKUP(A559,'County Silt Content'!$A$2:$D$3145,4,FALSE)/100)/0.09)</f>
        <v>2.1080368906455869</v>
      </c>
      <c r="E559">
        <f t="shared" si="34"/>
        <v>0.40052700922266149</v>
      </c>
      <c r="F559">
        <f t="shared" si="35"/>
        <v>4.0052700922266149E-2</v>
      </c>
      <c r="G559">
        <f t="shared" si="36"/>
        <v>0.40052700922266149</v>
      </c>
      <c r="H559">
        <f t="shared" si="37"/>
        <v>4.0052700922266149E-2</v>
      </c>
    </row>
    <row r="560" spans="1:8">
      <c r="A560" s="16" t="s">
        <v>2297</v>
      </c>
      <c r="B560" s="16" t="s">
        <v>3023</v>
      </c>
      <c r="C560" s="16" t="s">
        <v>2845</v>
      </c>
      <c r="D560" s="18">
        <f>(24/VLOOKUP(B560,'State PE'!$A$2:$C$52,3,FALSE))*((VLOOKUP(A560,'County Silt Content'!$A$2:$D$3145,4,FALSE)/100)/0.09)</f>
        <v>2.1080368906455864</v>
      </c>
      <c r="E560">
        <f t="shared" si="34"/>
        <v>0.40052700922266143</v>
      </c>
      <c r="F560">
        <f t="shared" si="35"/>
        <v>4.0052700922266149E-2</v>
      </c>
      <c r="G560">
        <f t="shared" si="36"/>
        <v>0.40052700922266143</v>
      </c>
      <c r="H560">
        <f t="shared" si="37"/>
        <v>4.0052700922266149E-2</v>
      </c>
    </row>
    <row r="561" spans="1:8">
      <c r="A561" s="16" t="s">
        <v>3657</v>
      </c>
      <c r="B561" s="16" t="s">
        <v>3023</v>
      </c>
      <c r="C561" s="16" t="s">
        <v>2846</v>
      </c>
      <c r="D561" s="18">
        <f>(24/VLOOKUP(B561,'State PE'!$A$2:$C$52,3,FALSE))*((VLOOKUP(A561,'County Silt Content'!$A$2:$D$3145,4,FALSE)/100)/0.09)</f>
        <v>2.1080368906455864</v>
      </c>
      <c r="E561">
        <f t="shared" si="34"/>
        <v>0.40052700922266143</v>
      </c>
      <c r="F561">
        <f t="shared" si="35"/>
        <v>4.0052700922266149E-2</v>
      </c>
      <c r="G561">
        <f t="shared" si="36"/>
        <v>0.40052700922266143</v>
      </c>
      <c r="H561">
        <f t="shared" si="37"/>
        <v>4.0052700922266149E-2</v>
      </c>
    </row>
    <row r="562" spans="1:8">
      <c r="A562" s="16" t="s">
        <v>3658</v>
      </c>
      <c r="B562" s="16" t="s">
        <v>3023</v>
      </c>
      <c r="C562" s="16" t="s">
        <v>2847</v>
      </c>
      <c r="D562" s="18">
        <f>(24/VLOOKUP(B562,'State PE'!$A$2:$C$52,3,FALSE))*((VLOOKUP(A562,'County Silt Content'!$A$2:$D$3145,4,FALSE)/100)/0.09)</f>
        <v>2.7404479578392626</v>
      </c>
      <c r="E562">
        <f t="shared" si="34"/>
        <v>0.52068511198945988</v>
      </c>
      <c r="F562">
        <f t="shared" si="35"/>
        <v>5.206851119894599E-2</v>
      </c>
      <c r="G562">
        <f t="shared" si="36"/>
        <v>0.52068511198945988</v>
      </c>
      <c r="H562">
        <f t="shared" si="37"/>
        <v>5.206851119894599E-2</v>
      </c>
    </row>
    <row r="563" spans="1:8">
      <c r="A563" s="16" t="s">
        <v>3659</v>
      </c>
      <c r="B563" s="16" t="s">
        <v>3023</v>
      </c>
      <c r="C563" s="16" t="s">
        <v>2850</v>
      </c>
      <c r="D563" s="18">
        <f>(24/VLOOKUP(B563,'State PE'!$A$2:$C$52,3,FALSE))*((VLOOKUP(A563,'County Silt Content'!$A$2:$D$3145,4,FALSE)/100)/0.09)</f>
        <v>2.1080368906455864</v>
      </c>
      <c r="E563">
        <f t="shared" si="34"/>
        <v>0.40052700922266143</v>
      </c>
      <c r="F563">
        <f t="shared" si="35"/>
        <v>4.0052700922266149E-2</v>
      </c>
      <c r="G563">
        <f t="shared" si="36"/>
        <v>0.40052700922266143</v>
      </c>
      <c r="H563">
        <f t="shared" si="37"/>
        <v>4.0052700922266149E-2</v>
      </c>
    </row>
    <row r="564" spans="1:8">
      <c r="A564" s="16" t="s">
        <v>2298</v>
      </c>
      <c r="B564" s="16" t="s">
        <v>3023</v>
      </c>
      <c r="C564" s="16" t="s">
        <v>2851</v>
      </c>
      <c r="D564" s="18">
        <f>(24/VLOOKUP(B564,'State PE'!$A$2:$C$52,3,FALSE))*((VLOOKUP(A564,'County Silt Content'!$A$2:$D$3145,4,FALSE)/100)/0.09)</f>
        <v>2.108036890645586</v>
      </c>
      <c r="E564">
        <f t="shared" si="34"/>
        <v>0.40052700922266132</v>
      </c>
      <c r="F564">
        <f t="shared" si="35"/>
        <v>4.0052700922266135E-2</v>
      </c>
      <c r="G564">
        <f t="shared" si="36"/>
        <v>0.40052700922266132</v>
      </c>
      <c r="H564">
        <f t="shared" si="37"/>
        <v>4.0052700922266135E-2</v>
      </c>
    </row>
    <row r="565" spans="1:8">
      <c r="A565" s="16" t="s">
        <v>2299</v>
      </c>
      <c r="B565" s="16" t="s">
        <v>3023</v>
      </c>
      <c r="C565" s="16" t="s">
        <v>2852</v>
      </c>
      <c r="D565" s="18">
        <f>(24/VLOOKUP(B565,'State PE'!$A$2:$C$52,3,FALSE))*((VLOOKUP(A565,'County Silt Content'!$A$2:$D$3145,4,FALSE)/100)/0.09)</f>
        <v>2.1080368906455864</v>
      </c>
      <c r="E565">
        <f t="shared" si="34"/>
        <v>0.40052700922266143</v>
      </c>
      <c r="F565">
        <f t="shared" si="35"/>
        <v>4.0052700922266149E-2</v>
      </c>
      <c r="G565">
        <f t="shared" si="36"/>
        <v>0.40052700922266143</v>
      </c>
      <c r="H565">
        <f t="shared" si="37"/>
        <v>4.0052700922266149E-2</v>
      </c>
    </row>
    <row r="566" spans="1:8">
      <c r="A566" s="16" t="s">
        <v>3660</v>
      </c>
      <c r="B566" s="16" t="s">
        <v>3023</v>
      </c>
      <c r="C566" s="16" t="s">
        <v>2932</v>
      </c>
      <c r="D566" s="18">
        <f>(24/VLOOKUP(B566,'State PE'!$A$2:$C$52,3,FALSE))*((VLOOKUP(A566,'County Silt Content'!$A$2:$D$3145,4,FALSE)/100)/0.09)</f>
        <v>2.7404479578392626</v>
      </c>
      <c r="E566">
        <f t="shared" si="34"/>
        <v>0.52068511198945988</v>
      </c>
      <c r="F566">
        <f t="shared" si="35"/>
        <v>5.206851119894599E-2</v>
      </c>
      <c r="G566">
        <f t="shared" si="36"/>
        <v>0.52068511198945988</v>
      </c>
      <c r="H566">
        <f t="shared" si="37"/>
        <v>5.206851119894599E-2</v>
      </c>
    </row>
    <row r="567" spans="1:8">
      <c r="A567" s="16" t="s">
        <v>3661</v>
      </c>
      <c r="B567" s="16" t="s">
        <v>3023</v>
      </c>
      <c r="C567" s="16" t="s">
        <v>2855</v>
      </c>
      <c r="D567" s="18">
        <f>(24/VLOOKUP(B567,'State PE'!$A$2:$C$52,3,FALSE))*((VLOOKUP(A567,'County Silt Content'!$A$2:$D$3145,4,FALSE)/100)/0.09)</f>
        <v>2.7404479578392626</v>
      </c>
      <c r="E567">
        <f t="shared" si="34"/>
        <v>0.52068511198945988</v>
      </c>
      <c r="F567">
        <f t="shared" si="35"/>
        <v>5.206851119894599E-2</v>
      </c>
      <c r="G567">
        <f t="shared" si="36"/>
        <v>0.52068511198945988</v>
      </c>
      <c r="H567">
        <f t="shared" si="37"/>
        <v>5.206851119894599E-2</v>
      </c>
    </row>
    <row r="568" spans="1:8">
      <c r="A568" s="16" t="s">
        <v>3662</v>
      </c>
      <c r="B568" s="16" t="s">
        <v>3023</v>
      </c>
      <c r="C568" s="16" t="s">
        <v>2856</v>
      </c>
      <c r="D568" s="18">
        <f>(24/VLOOKUP(B568,'State PE'!$A$2:$C$52,3,FALSE))*((VLOOKUP(A568,'County Silt Content'!$A$2:$D$3145,4,FALSE)/100)/0.09)</f>
        <v>2.108036890645586</v>
      </c>
      <c r="E568">
        <f t="shared" si="34"/>
        <v>0.40052700922266132</v>
      </c>
      <c r="F568">
        <f t="shared" si="35"/>
        <v>4.0052700922266135E-2</v>
      </c>
      <c r="G568">
        <f t="shared" si="36"/>
        <v>0.40052700922266132</v>
      </c>
      <c r="H568">
        <f t="shared" si="37"/>
        <v>4.0052700922266135E-2</v>
      </c>
    </row>
    <row r="569" spans="1:8">
      <c r="A569" s="16" t="s">
        <v>2300</v>
      </c>
      <c r="B569" s="16" t="s">
        <v>3023</v>
      </c>
      <c r="C569" s="16" t="s">
        <v>2857</v>
      </c>
      <c r="D569" s="18">
        <f>(24/VLOOKUP(B569,'State PE'!$A$2:$C$52,3,FALSE))*((VLOOKUP(A569,'County Silt Content'!$A$2:$D$3145,4,FALSE)/100)/0.09)</f>
        <v>2.1080368906455864</v>
      </c>
      <c r="E569">
        <f t="shared" si="34"/>
        <v>0.40052700922266143</v>
      </c>
      <c r="F569">
        <f t="shared" si="35"/>
        <v>4.0052700922266149E-2</v>
      </c>
      <c r="G569">
        <f t="shared" si="36"/>
        <v>0.40052700922266143</v>
      </c>
      <c r="H569">
        <f t="shared" si="37"/>
        <v>4.0052700922266149E-2</v>
      </c>
    </row>
    <row r="570" spans="1:8">
      <c r="A570" s="16" t="s">
        <v>3663</v>
      </c>
      <c r="B570" s="16" t="s">
        <v>3023</v>
      </c>
      <c r="C570" s="16" t="s">
        <v>2934</v>
      </c>
      <c r="D570" s="18">
        <f>(24/VLOOKUP(B570,'State PE'!$A$2:$C$52,3,FALSE))*((VLOOKUP(A570,'County Silt Content'!$A$2:$D$3145,4,FALSE)/100)/0.09)</f>
        <v>2.1080368906455864</v>
      </c>
      <c r="E570">
        <f t="shared" si="34"/>
        <v>0.40052700922266143</v>
      </c>
      <c r="F570">
        <f t="shared" si="35"/>
        <v>4.0052700922266149E-2</v>
      </c>
      <c r="G570">
        <f t="shared" si="36"/>
        <v>0.40052700922266143</v>
      </c>
      <c r="H570">
        <f t="shared" si="37"/>
        <v>4.0052700922266149E-2</v>
      </c>
    </row>
    <row r="571" spans="1:8">
      <c r="A571" s="16" t="s">
        <v>3664</v>
      </c>
      <c r="B571" s="16" t="s">
        <v>3023</v>
      </c>
      <c r="C571" s="16" t="s">
        <v>2935</v>
      </c>
      <c r="D571" s="18">
        <f>(24/VLOOKUP(B571,'State PE'!$A$2:$C$52,3,FALSE))*((VLOOKUP(A571,'County Silt Content'!$A$2:$D$3145,4,FALSE)/100)/0.09)</f>
        <v>2.1080368906455869</v>
      </c>
      <c r="E571">
        <f t="shared" si="34"/>
        <v>0.40052700922266149</v>
      </c>
      <c r="F571">
        <f t="shared" si="35"/>
        <v>4.0052700922266149E-2</v>
      </c>
      <c r="G571">
        <f t="shared" si="36"/>
        <v>0.40052700922266149</v>
      </c>
      <c r="H571">
        <f t="shared" si="37"/>
        <v>4.0052700922266149E-2</v>
      </c>
    </row>
    <row r="572" spans="1:8">
      <c r="A572" s="16" t="s">
        <v>3665</v>
      </c>
      <c r="B572" s="16" t="s">
        <v>3023</v>
      </c>
      <c r="C572" s="16" t="s">
        <v>2858</v>
      </c>
      <c r="D572" s="18">
        <f>(24/VLOOKUP(B572,'State PE'!$A$2:$C$52,3,FALSE))*((VLOOKUP(A572,'County Silt Content'!$A$2:$D$3145,4,FALSE)/100)/0.09)</f>
        <v>2.7404479578392631</v>
      </c>
      <c r="E572">
        <f t="shared" si="34"/>
        <v>0.52068511198945999</v>
      </c>
      <c r="F572">
        <f t="shared" si="35"/>
        <v>5.2068511198946003E-2</v>
      </c>
      <c r="G572">
        <f t="shared" si="36"/>
        <v>0.52068511198945999</v>
      </c>
      <c r="H572">
        <f t="shared" si="37"/>
        <v>5.2068511198946003E-2</v>
      </c>
    </row>
    <row r="573" spans="1:8">
      <c r="A573" s="16" t="s">
        <v>3666</v>
      </c>
      <c r="B573" s="16" t="s">
        <v>3023</v>
      </c>
      <c r="C573" s="16" t="s">
        <v>2859</v>
      </c>
      <c r="D573" s="18">
        <f>(24/VLOOKUP(B573,'State PE'!$A$2:$C$52,3,FALSE))*((VLOOKUP(A573,'County Silt Content'!$A$2:$D$3145,4,FALSE)/100)/0.09)</f>
        <v>2.1080368906455864</v>
      </c>
      <c r="E573">
        <f t="shared" si="34"/>
        <v>0.40052700922266143</v>
      </c>
      <c r="F573">
        <f t="shared" si="35"/>
        <v>4.0052700922266149E-2</v>
      </c>
      <c r="G573">
        <f t="shared" si="36"/>
        <v>0.40052700922266143</v>
      </c>
      <c r="H573">
        <f t="shared" si="37"/>
        <v>4.0052700922266149E-2</v>
      </c>
    </row>
    <row r="574" spans="1:8">
      <c r="A574" s="16" t="s">
        <v>3667</v>
      </c>
      <c r="B574" s="16" t="s">
        <v>3023</v>
      </c>
      <c r="C574" s="16" t="s">
        <v>2860</v>
      </c>
      <c r="D574" s="18">
        <f>(24/VLOOKUP(B574,'State PE'!$A$2:$C$52,3,FALSE))*((VLOOKUP(A574,'County Silt Content'!$A$2:$D$3145,4,FALSE)/100)/0.09)</f>
        <v>2.7404479578392618</v>
      </c>
      <c r="E574">
        <f t="shared" si="34"/>
        <v>0.52068511198945977</v>
      </c>
      <c r="F574">
        <f t="shared" si="35"/>
        <v>5.2068511198945983E-2</v>
      </c>
      <c r="G574">
        <f t="shared" si="36"/>
        <v>0.52068511198945977</v>
      </c>
      <c r="H574">
        <f t="shared" si="37"/>
        <v>5.2068511198945983E-2</v>
      </c>
    </row>
    <row r="575" spans="1:8">
      <c r="A575" s="16" t="s">
        <v>3668</v>
      </c>
      <c r="B575" s="16" t="s">
        <v>3023</v>
      </c>
      <c r="C575" s="16" t="s">
        <v>2861</v>
      </c>
      <c r="D575" s="18">
        <f>(24/VLOOKUP(B575,'State PE'!$A$2:$C$52,3,FALSE))*((VLOOKUP(A575,'County Silt Content'!$A$2:$D$3145,4,FALSE)/100)/0.09)</f>
        <v>2.7404479578392626</v>
      </c>
      <c r="E575">
        <f t="shared" si="34"/>
        <v>0.52068511198945988</v>
      </c>
      <c r="F575">
        <f t="shared" si="35"/>
        <v>5.206851119894599E-2</v>
      </c>
      <c r="G575">
        <f t="shared" si="36"/>
        <v>0.52068511198945988</v>
      </c>
      <c r="H575">
        <f t="shared" si="37"/>
        <v>5.206851119894599E-2</v>
      </c>
    </row>
    <row r="576" spans="1:8">
      <c r="A576" s="16" t="s">
        <v>3669</v>
      </c>
      <c r="B576" s="16" t="s">
        <v>3023</v>
      </c>
      <c r="C576" s="16" t="s">
        <v>2862</v>
      </c>
      <c r="D576" s="18">
        <f>(24/VLOOKUP(B576,'State PE'!$A$2:$C$52,3,FALSE))*((VLOOKUP(A576,'County Silt Content'!$A$2:$D$3145,4,FALSE)/100)/0.09)</f>
        <v>2.7404479578392631</v>
      </c>
      <c r="E576">
        <f t="shared" si="34"/>
        <v>0.52068511198945999</v>
      </c>
      <c r="F576">
        <f t="shared" si="35"/>
        <v>5.2068511198946003E-2</v>
      </c>
      <c r="G576">
        <f t="shared" si="36"/>
        <v>0.52068511198945999</v>
      </c>
      <c r="H576">
        <f t="shared" si="37"/>
        <v>5.2068511198946003E-2</v>
      </c>
    </row>
    <row r="577" spans="1:8">
      <c r="A577" s="16" t="s">
        <v>3670</v>
      </c>
      <c r="B577" s="16" t="s">
        <v>3023</v>
      </c>
      <c r="C577" s="16" t="s">
        <v>2863</v>
      </c>
      <c r="D577" s="18">
        <f>(24/VLOOKUP(B577,'State PE'!$A$2:$C$52,3,FALSE))*((VLOOKUP(A577,'County Silt Content'!$A$2:$D$3145,4,FALSE)/100)/0.09)</f>
        <v>2.1080368906455869</v>
      </c>
      <c r="E577">
        <f t="shared" si="34"/>
        <v>0.40052700922266149</v>
      </c>
      <c r="F577">
        <f t="shared" si="35"/>
        <v>4.0052700922266149E-2</v>
      </c>
      <c r="G577">
        <f t="shared" si="36"/>
        <v>0.40052700922266149</v>
      </c>
      <c r="H577">
        <f t="shared" si="37"/>
        <v>4.0052700922266149E-2</v>
      </c>
    </row>
    <row r="578" spans="1:8">
      <c r="A578" s="16" t="s">
        <v>3671</v>
      </c>
      <c r="B578" s="16" t="s">
        <v>3023</v>
      </c>
      <c r="C578" s="16" t="s">
        <v>2864</v>
      </c>
      <c r="D578" s="18">
        <f>(24/VLOOKUP(B578,'State PE'!$A$2:$C$52,3,FALSE))*((VLOOKUP(A578,'County Silt Content'!$A$2:$D$3145,4,FALSE)/100)/0.09)</f>
        <v>2.7404479578392626</v>
      </c>
      <c r="E578">
        <f t="shared" si="34"/>
        <v>0.52068511198945988</v>
      </c>
      <c r="F578">
        <f t="shared" si="35"/>
        <v>5.206851119894599E-2</v>
      </c>
      <c r="G578">
        <f t="shared" si="36"/>
        <v>0.52068511198945988</v>
      </c>
      <c r="H578">
        <f t="shared" si="37"/>
        <v>5.206851119894599E-2</v>
      </c>
    </row>
    <row r="579" spans="1:8">
      <c r="A579" s="16" t="s">
        <v>3672</v>
      </c>
      <c r="B579" s="16" t="s">
        <v>3023</v>
      </c>
      <c r="C579" s="16" t="s">
        <v>2865</v>
      </c>
      <c r="D579" s="18">
        <f>(24/VLOOKUP(B579,'State PE'!$A$2:$C$52,3,FALSE))*((VLOOKUP(A579,'County Silt Content'!$A$2:$D$3145,4,FALSE)/100)/0.09)</f>
        <v>2.7404479578392626</v>
      </c>
      <c r="E579">
        <f t="shared" si="34"/>
        <v>0.52068511198945988</v>
      </c>
      <c r="F579">
        <f t="shared" si="35"/>
        <v>5.206851119894599E-2</v>
      </c>
      <c r="G579">
        <f t="shared" si="36"/>
        <v>0.52068511198945988</v>
      </c>
      <c r="H579">
        <f t="shared" si="37"/>
        <v>5.206851119894599E-2</v>
      </c>
    </row>
    <row r="580" spans="1:8">
      <c r="A580" s="16" t="s">
        <v>3673</v>
      </c>
      <c r="B580" s="16" t="s">
        <v>3023</v>
      </c>
      <c r="C580" s="16" t="s">
        <v>2866</v>
      </c>
      <c r="D580" s="18">
        <f>(24/VLOOKUP(B580,'State PE'!$A$2:$C$52,3,FALSE))*((VLOOKUP(A580,'County Silt Content'!$A$2:$D$3145,4,FALSE)/100)/0.09)</f>
        <v>2.108036890645586</v>
      </c>
      <c r="E580">
        <f t="shared" si="34"/>
        <v>0.40052700922266132</v>
      </c>
      <c r="F580">
        <f t="shared" si="35"/>
        <v>4.0052700922266135E-2</v>
      </c>
      <c r="G580">
        <f t="shared" si="36"/>
        <v>0.40052700922266132</v>
      </c>
      <c r="H580">
        <f t="shared" si="37"/>
        <v>4.0052700922266135E-2</v>
      </c>
    </row>
    <row r="581" spans="1:8">
      <c r="A581" s="16" t="s">
        <v>3674</v>
      </c>
      <c r="B581" s="16" t="s">
        <v>3023</v>
      </c>
      <c r="C581" s="16" t="s">
        <v>2867</v>
      </c>
      <c r="D581" s="18">
        <f>(24/VLOOKUP(B581,'State PE'!$A$2:$C$52,3,FALSE))*((VLOOKUP(A581,'County Silt Content'!$A$2:$D$3145,4,FALSE)/100)/0.09)</f>
        <v>2.7404479578392618</v>
      </c>
      <c r="E581">
        <f t="shared" ref="E581:E644" si="38">0.19*D581</f>
        <v>0.52068511198945977</v>
      </c>
      <c r="F581">
        <f t="shared" ref="F581:F644" si="39">E581*0.1</f>
        <v>5.2068511198945983E-2</v>
      </c>
      <c r="G581">
        <f t="shared" ref="G581:G644" si="40">E581</f>
        <v>0.52068511198945977</v>
      </c>
      <c r="H581">
        <f t="shared" ref="H581:H644" si="41">F581</f>
        <v>5.2068511198945983E-2</v>
      </c>
    </row>
    <row r="582" spans="1:8">
      <c r="A582" s="16" t="s">
        <v>0</v>
      </c>
      <c r="B582" s="16" t="s">
        <v>3023</v>
      </c>
      <c r="C582" s="16" t="s">
        <v>2868</v>
      </c>
      <c r="D582" s="18">
        <f>(24/VLOOKUP(B582,'State PE'!$A$2:$C$52,3,FALSE))*((VLOOKUP(A582,'County Silt Content'!$A$2:$D$3145,4,FALSE)/100)/0.09)</f>
        <v>2.1080368906455869</v>
      </c>
      <c r="E582">
        <f t="shared" si="38"/>
        <v>0.40052700922266149</v>
      </c>
      <c r="F582">
        <f t="shared" si="39"/>
        <v>4.0052700922266149E-2</v>
      </c>
      <c r="G582">
        <f t="shared" si="40"/>
        <v>0.40052700922266149</v>
      </c>
      <c r="H582">
        <f t="shared" si="41"/>
        <v>4.0052700922266149E-2</v>
      </c>
    </row>
    <row r="583" spans="1:8">
      <c r="A583" s="16" t="s">
        <v>2301</v>
      </c>
      <c r="B583" s="16" t="s">
        <v>3023</v>
      </c>
      <c r="C583" s="16" t="s">
        <v>2869</v>
      </c>
      <c r="D583" s="18">
        <f>(24/VLOOKUP(B583,'State PE'!$A$2:$C$52,3,FALSE))*((VLOOKUP(A583,'County Silt Content'!$A$2:$D$3145,4,FALSE)/100)/0.09)</f>
        <v>2.1080368906455864</v>
      </c>
      <c r="E583">
        <f t="shared" si="38"/>
        <v>0.40052700922266143</v>
      </c>
      <c r="F583">
        <f t="shared" si="39"/>
        <v>4.0052700922266149E-2</v>
      </c>
      <c r="G583">
        <f t="shared" si="40"/>
        <v>0.40052700922266143</v>
      </c>
      <c r="H583">
        <f t="shared" si="41"/>
        <v>4.0052700922266149E-2</v>
      </c>
    </row>
    <row r="584" spans="1:8">
      <c r="A584" s="16" t="s">
        <v>2302</v>
      </c>
      <c r="B584" s="16" t="s">
        <v>3023</v>
      </c>
      <c r="C584" s="16" t="s">
        <v>2936</v>
      </c>
      <c r="D584" s="18">
        <f>(24/VLOOKUP(B584,'State PE'!$A$2:$C$52,3,FALSE))*((VLOOKUP(A584,'County Silt Content'!$A$2:$D$3145,4,FALSE)/100)/0.09)</f>
        <v>2.7404479578392618</v>
      </c>
      <c r="E584">
        <f t="shared" si="38"/>
        <v>0.52068511198945977</v>
      </c>
      <c r="F584">
        <f t="shared" si="39"/>
        <v>5.2068511198945983E-2</v>
      </c>
      <c r="G584">
        <f t="shared" si="40"/>
        <v>0.52068511198945977</v>
      </c>
      <c r="H584">
        <f t="shared" si="41"/>
        <v>5.2068511198945983E-2</v>
      </c>
    </row>
    <row r="585" spans="1:8">
      <c r="A585" s="16" t="s">
        <v>1</v>
      </c>
      <c r="B585" s="16" t="s">
        <v>3023</v>
      </c>
      <c r="C585" s="16" t="s">
        <v>2870</v>
      </c>
      <c r="D585" s="18">
        <f>(24/VLOOKUP(B585,'State PE'!$A$2:$C$52,3,FALSE))*((VLOOKUP(A585,'County Silt Content'!$A$2:$D$3145,4,FALSE)/100)/0.09)</f>
        <v>2.1080368906455869</v>
      </c>
      <c r="E585">
        <f t="shared" si="38"/>
        <v>0.40052700922266149</v>
      </c>
      <c r="F585">
        <f t="shared" si="39"/>
        <v>4.0052700922266149E-2</v>
      </c>
      <c r="G585">
        <f t="shared" si="40"/>
        <v>0.40052700922266149</v>
      </c>
      <c r="H585">
        <f t="shared" si="41"/>
        <v>4.0052700922266149E-2</v>
      </c>
    </row>
    <row r="586" spans="1:8">
      <c r="A586" s="16" t="s">
        <v>2</v>
      </c>
      <c r="B586" s="16" t="s">
        <v>3023</v>
      </c>
      <c r="C586" s="16" t="s">
        <v>2871</v>
      </c>
      <c r="D586" s="18">
        <f>(24/VLOOKUP(B586,'State PE'!$A$2:$C$52,3,FALSE))*((VLOOKUP(A586,'County Silt Content'!$A$2:$D$3145,4,FALSE)/100)/0.09)</f>
        <v>2.7404479578392618</v>
      </c>
      <c r="E586">
        <f t="shared" si="38"/>
        <v>0.52068511198945977</v>
      </c>
      <c r="F586">
        <f t="shared" si="39"/>
        <v>5.2068511198945983E-2</v>
      </c>
      <c r="G586">
        <f t="shared" si="40"/>
        <v>0.52068511198945977</v>
      </c>
      <c r="H586">
        <f t="shared" si="41"/>
        <v>5.2068511198945983E-2</v>
      </c>
    </row>
    <row r="587" spans="1:8">
      <c r="A587" s="16" t="s">
        <v>3</v>
      </c>
      <c r="B587" s="16" t="s">
        <v>3023</v>
      </c>
      <c r="C587" s="16" t="s">
        <v>2872</v>
      </c>
      <c r="D587" s="18">
        <f>(24/VLOOKUP(B587,'State PE'!$A$2:$C$52,3,FALSE))*((VLOOKUP(A587,'County Silt Content'!$A$2:$D$3145,4,FALSE)/100)/0.09)</f>
        <v>2.7404479578392618</v>
      </c>
      <c r="E587">
        <f t="shared" si="38"/>
        <v>0.52068511198945977</v>
      </c>
      <c r="F587">
        <f t="shared" si="39"/>
        <v>5.2068511198945983E-2</v>
      </c>
      <c r="G587">
        <f t="shared" si="40"/>
        <v>0.52068511198945977</v>
      </c>
      <c r="H587">
        <f t="shared" si="41"/>
        <v>5.2068511198945983E-2</v>
      </c>
    </row>
    <row r="588" spans="1:8">
      <c r="A588" s="16" t="s">
        <v>2303</v>
      </c>
      <c r="B588" s="16" t="s">
        <v>3023</v>
      </c>
      <c r="C588" s="16" t="s">
        <v>2873</v>
      </c>
      <c r="D588" s="18">
        <f>(24/VLOOKUP(B588,'State PE'!$A$2:$C$52,3,FALSE))*((VLOOKUP(A588,'County Silt Content'!$A$2:$D$3145,4,FALSE)/100)/0.09)</f>
        <v>2.108036890645586</v>
      </c>
      <c r="E588">
        <f t="shared" si="38"/>
        <v>0.40052700922266132</v>
      </c>
      <c r="F588">
        <f t="shared" si="39"/>
        <v>4.0052700922266135E-2</v>
      </c>
      <c r="G588">
        <f t="shared" si="40"/>
        <v>0.40052700922266132</v>
      </c>
      <c r="H588">
        <f t="shared" si="41"/>
        <v>4.0052700922266135E-2</v>
      </c>
    </row>
    <row r="589" spans="1:8">
      <c r="A589" s="16" t="s">
        <v>4</v>
      </c>
      <c r="B589" s="16" t="s">
        <v>3023</v>
      </c>
      <c r="C589" s="16" t="s">
        <v>2874</v>
      </c>
      <c r="D589" s="18">
        <f>(24/VLOOKUP(B589,'State PE'!$A$2:$C$52,3,FALSE))*((VLOOKUP(A589,'County Silt Content'!$A$2:$D$3145,4,FALSE)/100)/0.09)</f>
        <v>2.1080368906455864</v>
      </c>
      <c r="E589">
        <f t="shared" si="38"/>
        <v>0.40052700922266143</v>
      </c>
      <c r="F589">
        <f t="shared" si="39"/>
        <v>4.0052700922266149E-2</v>
      </c>
      <c r="G589">
        <f t="shared" si="40"/>
        <v>0.40052700922266143</v>
      </c>
      <c r="H589">
        <f t="shared" si="41"/>
        <v>4.0052700922266149E-2</v>
      </c>
    </row>
    <row r="590" spans="1:8">
      <c r="A590" s="16" t="s">
        <v>5</v>
      </c>
      <c r="B590" s="16" t="s">
        <v>3023</v>
      </c>
      <c r="C590" s="16" t="s">
        <v>2875</v>
      </c>
      <c r="D590" s="18">
        <f>(24/VLOOKUP(B590,'State PE'!$A$2:$C$52,3,FALSE))*((VLOOKUP(A590,'County Silt Content'!$A$2:$D$3145,4,FALSE)/100)/0.09)</f>
        <v>2.1080368906455855</v>
      </c>
      <c r="E590">
        <f t="shared" si="38"/>
        <v>0.40052700922266127</v>
      </c>
      <c r="F590">
        <f t="shared" si="39"/>
        <v>4.0052700922266128E-2</v>
      </c>
      <c r="G590">
        <f t="shared" si="40"/>
        <v>0.40052700922266127</v>
      </c>
      <c r="H590">
        <f t="shared" si="41"/>
        <v>4.0052700922266128E-2</v>
      </c>
    </row>
    <row r="591" spans="1:8">
      <c r="A591" s="16" t="s">
        <v>6</v>
      </c>
      <c r="B591" s="16" t="s">
        <v>3023</v>
      </c>
      <c r="C591" s="16" t="s">
        <v>2876</v>
      </c>
      <c r="D591" s="18">
        <f>(24/VLOOKUP(B591,'State PE'!$A$2:$C$52,3,FALSE))*((VLOOKUP(A591,'County Silt Content'!$A$2:$D$3145,4,FALSE)/100)/0.09)</f>
        <v>2.7404479578392626</v>
      </c>
      <c r="E591">
        <f t="shared" si="38"/>
        <v>0.52068511198945988</v>
      </c>
      <c r="F591">
        <f t="shared" si="39"/>
        <v>5.206851119894599E-2</v>
      </c>
      <c r="G591">
        <f t="shared" si="40"/>
        <v>0.52068511198945988</v>
      </c>
      <c r="H591">
        <f t="shared" si="41"/>
        <v>5.206851119894599E-2</v>
      </c>
    </row>
    <row r="592" spans="1:8">
      <c r="A592" s="16" t="s">
        <v>7</v>
      </c>
      <c r="B592" s="16" t="s">
        <v>3023</v>
      </c>
      <c r="C592" s="16" t="s">
        <v>2877</v>
      </c>
      <c r="D592" s="18">
        <f>(24/VLOOKUP(B592,'State PE'!$A$2:$C$52,3,FALSE))*((VLOOKUP(A592,'County Silt Content'!$A$2:$D$3145,4,FALSE)/100)/0.09)</f>
        <v>2.108036890645586</v>
      </c>
      <c r="E592">
        <f t="shared" si="38"/>
        <v>0.40052700922266132</v>
      </c>
      <c r="F592">
        <f t="shared" si="39"/>
        <v>4.0052700922266135E-2</v>
      </c>
      <c r="G592">
        <f t="shared" si="40"/>
        <v>0.40052700922266132</v>
      </c>
      <c r="H592">
        <f t="shared" si="41"/>
        <v>4.0052700922266135E-2</v>
      </c>
    </row>
    <row r="593" spans="1:8">
      <c r="A593" s="16" t="s">
        <v>2304</v>
      </c>
      <c r="B593" s="16" t="s">
        <v>3023</v>
      </c>
      <c r="C593" s="16" t="s">
        <v>2878</v>
      </c>
      <c r="D593" s="18">
        <f>(24/VLOOKUP(B593,'State PE'!$A$2:$C$52,3,FALSE))*((VLOOKUP(A593,'County Silt Content'!$A$2:$D$3145,4,FALSE)/100)/0.09)</f>
        <v>2.7404479578392626</v>
      </c>
      <c r="E593">
        <f t="shared" si="38"/>
        <v>0.52068511198945988</v>
      </c>
      <c r="F593">
        <f t="shared" si="39"/>
        <v>5.206851119894599E-2</v>
      </c>
      <c r="G593">
        <f t="shared" si="40"/>
        <v>0.52068511198945988</v>
      </c>
      <c r="H593">
        <f t="shared" si="41"/>
        <v>5.206851119894599E-2</v>
      </c>
    </row>
    <row r="594" spans="1:8">
      <c r="A594" s="16" t="s">
        <v>8</v>
      </c>
      <c r="B594" s="16" t="s">
        <v>3023</v>
      </c>
      <c r="C594" s="16" t="s">
        <v>2879</v>
      </c>
      <c r="D594" s="18">
        <f>(24/VLOOKUP(B594,'State PE'!$A$2:$C$52,3,FALSE))*((VLOOKUP(A594,'County Silt Content'!$A$2:$D$3145,4,FALSE)/100)/0.09)</f>
        <v>2.1080368906455869</v>
      </c>
      <c r="E594">
        <f t="shared" si="38"/>
        <v>0.40052700922266149</v>
      </c>
      <c r="F594">
        <f t="shared" si="39"/>
        <v>4.0052700922266149E-2</v>
      </c>
      <c r="G594">
        <f t="shared" si="40"/>
        <v>0.40052700922266149</v>
      </c>
      <c r="H594">
        <f t="shared" si="41"/>
        <v>4.0052700922266149E-2</v>
      </c>
    </row>
    <row r="595" spans="1:8">
      <c r="A595" s="16" t="s">
        <v>9</v>
      </c>
      <c r="B595" s="16" t="s">
        <v>3023</v>
      </c>
      <c r="C595" s="16" t="s">
        <v>2880</v>
      </c>
      <c r="D595" s="18">
        <f>(24/VLOOKUP(B595,'State PE'!$A$2:$C$52,3,FALSE))*((VLOOKUP(A595,'County Silt Content'!$A$2:$D$3145,4,FALSE)/100)/0.09)</f>
        <v>2.1080368906455864</v>
      </c>
      <c r="E595">
        <f t="shared" si="38"/>
        <v>0.40052700922266143</v>
      </c>
      <c r="F595">
        <f t="shared" si="39"/>
        <v>4.0052700922266149E-2</v>
      </c>
      <c r="G595">
        <f t="shared" si="40"/>
        <v>0.40052700922266143</v>
      </c>
      <c r="H595">
        <f t="shared" si="41"/>
        <v>4.0052700922266149E-2</v>
      </c>
    </row>
    <row r="596" spans="1:8">
      <c r="A596" s="16" t="s">
        <v>2305</v>
      </c>
      <c r="B596" s="16" t="s">
        <v>3023</v>
      </c>
      <c r="C596" s="16" t="s">
        <v>2881</v>
      </c>
      <c r="D596" s="18">
        <f>(24/VLOOKUP(B596,'State PE'!$A$2:$C$52,3,FALSE))*((VLOOKUP(A596,'County Silt Content'!$A$2:$D$3145,4,FALSE)/100)/0.09)</f>
        <v>2.1080368906455869</v>
      </c>
      <c r="E596">
        <f t="shared" si="38"/>
        <v>0.40052700922266149</v>
      </c>
      <c r="F596">
        <f t="shared" si="39"/>
        <v>4.0052700922266149E-2</v>
      </c>
      <c r="G596">
        <f t="shared" si="40"/>
        <v>0.40052700922266149</v>
      </c>
      <c r="H596">
        <f t="shared" si="41"/>
        <v>4.0052700922266149E-2</v>
      </c>
    </row>
    <row r="597" spans="1:8">
      <c r="A597" s="16" t="s">
        <v>10</v>
      </c>
      <c r="B597" s="16" t="s">
        <v>3024</v>
      </c>
      <c r="C597" s="16" t="s">
        <v>2836</v>
      </c>
      <c r="D597" s="18">
        <f>(24/VLOOKUP(B597,'State PE'!$A$2:$C$52,3,FALSE))*((VLOOKUP(A597,'County Silt Content'!$A$2:$D$3145,4,FALSE)/100)/0.09)</f>
        <v>1.3978494623655915</v>
      </c>
      <c r="E597">
        <f t="shared" si="38"/>
        <v>0.2655913978494624</v>
      </c>
      <c r="F597">
        <f t="shared" si="39"/>
        <v>2.6559139784946242E-2</v>
      </c>
      <c r="G597">
        <f t="shared" si="40"/>
        <v>0.2655913978494624</v>
      </c>
      <c r="H597">
        <f t="shared" si="41"/>
        <v>2.6559139784946242E-2</v>
      </c>
    </row>
    <row r="598" spans="1:8">
      <c r="A598" s="16" t="s">
        <v>2306</v>
      </c>
      <c r="B598" s="16" t="s">
        <v>3024</v>
      </c>
      <c r="C598" s="16" t="s">
        <v>2840</v>
      </c>
      <c r="D598" s="18">
        <f>(24/VLOOKUP(B598,'State PE'!$A$2:$C$52,3,FALSE))*((VLOOKUP(A598,'County Silt Content'!$A$2:$D$3145,4,FALSE)/100)/0.09)</f>
        <v>1.397849462365591</v>
      </c>
      <c r="E598">
        <f t="shared" si="38"/>
        <v>0.26559139784946229</v>
      </c>
      <c r="F598">
        <f t="shared" si="39"/>
        <v>2.6559139784946229E-2</v>
      </c>
      <c r="G598">
        <f t="shared" si="40"/>
        <v>0.26559139784946229</v>
      </c>
      <c r="H598">
        <f t="shared" si="41"/>
        <v>2.6559139784946229E-2</v>
      </c>
    </row>
    <row r="599" spans="1:8">
      <c r="A599" s="16" t="s">
        <v>11</v>
      </c>
      <c r="B599" s="16" t="s">
        <v>3024</v>
      </c>
      <c r="C599" s="16" t="s">
        <v>2842</v>
      </c>
      <c r="D599" s="18">
        <f>(24/VLOOKUP(B599,'State PE'!$A$2:$C$52,3,FALSE))*((VLOOKUP(A599,'County Silt Content'!$A$2:$D$3145,4,FALSE)/100)/0.09)</f>
        <v>1.3978494623655915</v>
      </c>
      <c r="E599">
        <f t="shared" si="38"/>
        <v>0.2655913978494624</v>
      </c>
      <c r="F599">
        <f t="shared" si="39"/>
        <v>2.6559139784946242E-2</v>
      </c>
      <c r="G599">
        <f t="shared" si="40"/>
        <v>0.2655913978494624</v>
      </c>
      <c r="H599">
        <f t="shared" si="41"/>
        <v>2.6559139784946242E-2</v>
      </c>
    </row>
    <row r="600" spans="1:8">
      <c r="A600" s="16" t="s">
        <v>12</v>
      </c>
      <c r="B600" s="16" t="s">
        <v>3024</v>
      </c>
      <c r="C600" s="16" t="s">
        <v>2930</v>
      </c>
      <c r="D600" s="18">
        <f>(24/VLOOKUP(B600,'State PE'!$A$2:$C$52,3,FALSE))*((VLOOKUP(A600,'County Silt Content'!$A$2:$D$3145,4,FALSE)/100)/0.09)</f>
        <v>1.3978494623655919</v>
      </c>
      <c r="E600">
        <f t="shared" si="38"/>
        <v>0.26559139784946245</v>
      </c>
      <c r="F600">
        <f t="shared" si="39"/>
        <v>2.6559139784946246E-2</v>
      </c>
      <c r="G600">
        <f t="shared" si="40"/>
        <v>0.26559139784946245</v>
      </c>
      <c r="H600">
        <f t="shared" si="41"/>
        <v>2.6559139784946246E-2</v>
      </c>
    </row>
    <row r="601" spans="1:8">
      <c r="A601" s="16" t="s">
        <v>2307</v>
      </c>
      <c r="B601" s="16" t="s">
        <v>3024</v>
      </c>
      <c r="C601" s="16" t="s">
        <v>2843</v>
      </c>
      <c r="D601" s="18">
        <f>(24/VLOOKUP(B601,'State PE'!$A$2:$C$52,3,FALSE))*((VLOOKUP(A601,'County Silt Content'!$A$2:$D$3145,4,FALSE)/100)/0.09)</f>
        <v>1.3978494623655908</v>
      </c>
      <c r="E601">
        <f t="shared" si="38"/>
        <v>0.26559139784946229</v>
      </c>
      <c r="F601">
        <f t="shared" si="39"/>
        <v>2.6559139784946229E-2</v>
      </c>
      <c r="G601">
        <f t="shared" si="40"/>
        <v>0.26559139784946229</v>
      </c>
      <c r="H601">
        <f t="shared" si="41"/>
        <v>2.6559139784946229E-2</v>
      </c>
    </row>
    <row r="602" spans="1:8">
      <c r="A602" s="16" t="s">
        <v>13</v>
      </c>
      <c r="B602" s="16" t="s">
        <v>3024</v>
      </c>
      <c r="C602" s="16" t="s">
        <v>2946</v>
      </c>
      <c r="D602" s="18">
        <f>(24/VLOOKUP(B602,'State PE'!$A$2:$C$52,3,FALSE))*((VLOOKUP(A602,'County Silt Content'!$A$2:$D$3145,4,FALSE)/100)/0.09)</f>
        <v>1.3978494623655915</v>
      </c>
      <c r="E602">
        <f t="shared" si="38"/>
        <v>0.2655913978494624</v>
      </c>
      <c r="F602">
        <f t="shared" si="39"/>
        <v>2.6559139784946242E-2</v>
      </c>
      <c r="G602">
        <f t="shared" si="40"/>
        <v>0.2655913978494624</v>
      </c>
      <c r="H602">
        <f t="shared" si="41"/>
        <v>2.6559139784946242E-2</v>
      </c>
    </row>
    <row r="603" spans="1:8">
      <c r="A603" s="16" t="s">
        <v>2308</v>
      </c>
      <c r="B603" s="16" t="s">
        <v>3024</v>
      </c>
      <c r="C603" s="16" t="s">
        <v>2844</v>
      </c>
      <c r="D603" s="18">
        <f>(24/VLOOKUP(B603,'State PE'!$A$2:$C$52,3,FALSE))*((VLOOKUP(A603,'County Silt Content'!$A$2:$D$3145,4,FALSE)/100)/0.09)</f>
        <v>1.3978494623655919</v>
      </c>
      <c r="E603">
        <f t="shared" si="38"/>
        <v>0.26559139784946245</v>
      </c>
      <c r="F603">
        <f t="shared" si="39"/>
        <v>2.6559139784946246E-2</v>
      </c>
      <c r="G603">
        <f t="shared" si="40"/>
        <v>0.26559139784946245</v>
      </c>
      <c r="H603">
        <f t="shared" si="41"/>
        <v>2.6559139784946246E-2</v>
      </c>
    </row>
    <row r="604" spans="1:8">
      <c r="A604" s="16" t="s">
        <v>14</v>
      </c>
      <c r="B604" s="16" t="s">
        <v>3024</v>
      </c>
      <c r="C604" s="16" t="s">
        <v>2845</v>
      </c>
      <c r="D604" s="18">
        <f>(24/VLOOKUP(B604,'State PE'!$A$2:$C$52,3,FALSE))*((VLOOKUP(A604,'County Silt Content'!$A$2:$D$3145,4,FALSE)/100)/0.09)</f>
        <v>1.3978494623655915</v>
      </c>
      <c r="E604">
        <f t="shared" si="38"/>
        <v>0.2655913978494624</v>
      </c>
      <c r="F604">
        <f t="shared" si="39"/>
        <v>2.6559139784946242E-2</v>
      </c>
      <c r="G604">
        <f t="shared" si="40"/>
        <v>0.2655913978494624</v>
      </c>
      <c r="H604">
        <f t="shared" si="41"/>
        <v>2.6559139784946242E-2</v>
      </c>
    </row>
    <row r="605" spans="1:8">
      <c r="A605" s="16" t="s">
        <v>15</v>
      </c>
      <c r="B605" s="16" t="s">
        <v>3024</v>
      </c>
      <c r="C605" s="16" t="s">
        <v>2846</v>
      </c>
      <c r="D605" s="18">
        <f>(24/VLOOKUP(B605,'State PE'!$A$2:$C$52,3,FALSE))*((VLOOKUP(A605,'County Silt Content'!$A$2:$D$3145,4,FALSE)/100)/0.09)</f>
        <v>1.397849462365591</v>
      </c>
      <c r="E605">
        <f t="shared" si="38"/>
        <v>0.26559139784946229</v>
      </c>
      <c r="F605">
        <f t="shared" si="39"/>
        <v>2.6559139784946229E-2</v>
      </c>
      <c r="G605">
        <f t="shared" si="40"/>
        <v>0.26559139784946229</v>
      </c>
      <c r="H605">
        <f t="shared" si="41"/>
        <v>2.6559139784946229E-2</v>
      </c>
    </row>
    <row r="606" spans="1:8">
      <c r="A606" s="16" t="s">
        <v>16</v>
      </c>
      <c r="B606" s="16" t="s">
        <v>3024</v>
      </c>
      <c r="C606" s="16" t="s">
        <v>2847</v>
      </c>
      <c r="D606" s="18">
        <f>(24/VLOOKUP(B606,'State PE'!$A$2:$C$52,3,FALSE))*((VLOOKUP(A606,'County Silt Content'!$A$2:$D$3145,4,FALSE)/100)/0.09)</f>
        <v>1.397849462365591</v>
      </c>
      <c r="E606">
        <f t="shared" si="38"/>
        <v>0.26559139784946229</v>
      </c>
      <c r="F606">
        <f t="shared" si="39"/>
        <v>2.6559139784946229E-2</v>
      </c>
      <c r="G606">
        <f t="shared" si="40"/>
        <v>0.26559139784946229</v>
      </c>
      <c r="H606">
        <f t="shared" si="41"/>
        <v>2.6559139784946229E-2</v>
      </c>
    </row>
    <row r="607" spans="1:8">
      <c r="A607" s="16" t="s">
        <v>17</v>
      </c>
      <c r="B607" s="16" t="s">
        <v>3024</v>
      </c>
      <c r="C607" s="16" t="s">
        <v>2850</v>
      </c>
      <c r="D607" s="18">
        <f>(24/VLOOKUP(B607,'State PE'!$A$2:$C$52,3,FALSE))*((VLOOKUP(A607,'County Silt Content'!$A$2:$D$3145,4,FALSE)/100)/0.09)</f>
        <v>1.3978494623655917</v>
      </c>
      <c r="E607">
        <f t="shared" si="38"/>
        <v>0.26559139784946245</v>
      </c>
      <c r="F607">
        <f t="shared" si="39"/>
        <v>2.6559139784946246E-2</v>
      </c>
      <c r="G607">
        <f t="shared" si="40"/>
        <v>0.26559139784946245</v>
      </c>
      <c r="H607">
        <f t="shared" si="41"/>
        <v>2.6559139784946246E-2</v>
      </c>
    </row>
    <row r="608" spans="1:8">
      <c r="A608" s="16" t="s">
        <v>2309</v>
      </c>
      <c r="B608" s="16" t="s">
        <v>3024</v>
      </c>
      <c r="C608" s="16" t="s">
        <v>2851</v>
      </c>
      <c r="D608" s="18">
        <f>(24/VLOOKUP(B608,'State PE'!$A$2:$C$52,3,FALSE))*((VLOOKUP(A608,'County Silt Content'!$A$2:$D$3145,4,FALSE)/100)/0.09)</f>
        <v>1.397849462365591</v>
      </c>
      <c r="E608">
        <f t="shared" si="38"/>
        <v>0.26559139784946229</v>
      </c>
      <c r="F608">
        <f t="shared" si="39"/>
        <v>2.6559139784946229E-2</v>
      </c>
      <c r="G608">
        <f t="shared" si="40"/>
        <v>0.26559139784946229</v>
      </c>
      <c r="H608">
        <f t="shared" si="41"/>
        <v>2.6559139784946229E-2</v>
      </c>
    </row>
    <row r="609" spans="1:8">
      <c r="A609" s="16" t="s">
        <v>18</v>
      </c>
      <c r="B609" s="16" t="s">
        <v>3024</v>
      </c>
      <c r="C609" s="16" t="s">
        <v>2852</v>
      </c>
      <c r="D609" s="18">
        <f>(24/VLOOKUP(B609,'State PE'!$A$2:$C$52,3,FALSE))*((VLOOKUP(A609,'County Silt Content'!$A$2:$D$3145,4,FALSE)/100)/0.09)</f>
        <v>1.3978494623655915</v>
      </c>
      <c r="E609">
        <f t="shared" si="38"/>
        <v>0.2655913978494624</v>
      </c>
      <c r="F609">
        <f t="shared" si="39"/>
        <v>2.6559139784946242E-2</v>
      </c>
      <c r="G609">
        <f t="shared" si="40"/>
        <v>0.2655913978494624</v>
      </c>
      <c r="H609">
        <f t="shared" si="41"/>
        <v>2.6559139784946242E-2</v>
      </c>
    </row>
    <row r="610" spans="1:8">
      <c r="A610" s="16" t="s">
        <v>19</v>
      </c>
      <c r="B610" s="16" t="s">
        <v>3024</v>
      </c>
      <c r="C610" s="16" t="s">
        <v>2932</v>
      </c>
      <c r="D610" s="18">
        <f>(24/VLOOKUP(B610,'State PE'!$A$2:$C$52,3,FALSE))*((VLOOKUP(A610,'County Silt Content'!$A$2:$D$3145,4,FALSE)/100)/0.09)</f>
        <v>1.397849462365591</v>
      </c>
      <c r="E610">
        <f t="shared" si="38"/>
        <v>0.26559139784946229</v>
      </c>
      <c r="F610">
        <f t="shared" si="39"/>
        <v>2.6559139784946229E-2</v>
      </c>
      <c r="G610">
        <f t="shared" si="40"/>
        <v>0.26559139784946229</v>
      </c>
      <c r="H610">
        <f t="shared" si="41"/>
        <v>2.6559139784946229E-2</v>
      </c>
    </row>
    <row r="611" spans="1:8">
      <c r="A611" s="16" t="s">
        <v>20</v>
      </c>
      <c r="B611" s="16" t="s">
        <v>3024</v>
      </c>
      <c r="C611" s="16" t="s">
        <v>2855</v>
      </c>
      <c r="D611" s="18">
        <f>(24/VLOOKUP(B611,'State PE'!$A$2:$C$52,3,FALSE))*((VLOOKUP(A611,'County Silt Content'!$A$2:$D$3145,4,FALSE)/100)/0.09)</f>
        <v>1.3978494623655917</v>
      </c>
      <c r="E611">
        <f t="shared" si="38"/>
        <v>0.26559139784946245</v>
      </c>
      <c r="F611">
        <f t="shared" si="39"/>
        <v>2.6559139784946246E-2</v>
      </c>
      <c r="G611">
        <f t="shared" si="40"/>
        <v>0.26559139784946245</v>
      </c>
      <c r="H611">
        <f t="shared" si="41"/>
        <v>2.6559139784946246E-2</v>
      </c>
    </row>
    <row r="612" spans="1:8">
      <c r="A612" s="16" t="s">
        <v>21</v>
      </c>
      <c r="B612" s="16" t="s">
        <v>3024</v>
      </c>
      <c r="C612" s="16" t="s">
        <v>2856</v>
      </c>
      <c r="D612" s="18">
        <f>(24/VLOOKUP(B612,'State PE'!$A$2:$C$52,3,FALSE))*((VLOOKUP(A612,'County Silt Content'!$A$2:$D$3145,4,FALSE)/100)/0.09)</f>
        <v>1.3978494623655915</v>
      </c>
      <c r="E612">
        <f t="shared" si="38"/>
        <v>0.2655913978494624</v>
      </c>
      <c r="F612">
        <f t="shared" si="39"/>
        <v>2.6559139784946242E-2</v>
      </c>
      <c r="G612">
        <f t="shared" si="40"/>
        <v>0.2655913978494624</v>
      </c>
      <c r="H612">
        <f t="shared" si="41"/>
        <v>2.6559139784946242E-2</v>
      </c>
    </row>
    <row r="613" spans="1:8">
      <c r="A613" s="16" t="s">
        <v>2310</v>
      </c>
      <c r="B613" s="16" t="s">
        <v>3024</v>
      </c>
      <c r="C613" s="16" t="s">
        <v>2857</v>
      </c>
      <c r="D613" s="18">
        <f>(24/VLOOKUP(B613,'State PE'!$A$2:$C$52,3,FALSE))*((VLOOKUP(A613,'County Silt Content'!$A$2:$D$3145,4,FALSE)/100)/0.09)</f>
        <v>1.397849462365591</v>
      </c>
      <c r="E613">
        <f t="shared" si="38"/>
        <v>0.26559139784946229</v>
      </c>
      <c r="F613">
        <f t="shared" si="39"/>
        <v>2.6559139784946229E-2</v>
      </c>
      <c r="G613">
        <f t="shared" si="40"/>
        <v>0.26559139784946229</v>
      </c>
      <c r="H613">
        <f t="shared" si="41"/>
        <v>2.6559139784946229E-2</v>
      </c>
    </row>
    <row r="614" spans="1:8">
      <c r="A614" s="16" t="s">
        <v>22</v>
      </c>
      <c r="B614" s="16" t="s">
        <v>3024</v>
      </c>
      <c r="C614" s="16" t="s">
        <v>2934</v>
      </c>
      <c r="D614" s="18">
        <f>(24/VLOOKUP(B614,'State PE'!$A$2:$C$52,3,FALSE))*((VLOOKUP(A614,'County Silt Content'!$A$2:$D$3145,4,FALSE)/100)/0.09)</f>
        <v>1.397849462365591</v>
      </c>
      <c r="E614">
        <f t="shared" si="38"/>
        <v>0.26559139784946229</v>
      </c>
      <c r="F614">
        <f t="shared" si="39"/>
        <v>2.6559139784946229E-2</v>
      </c>
      <c r="G614">
        <f t="shared" si="40"/>
        <v>0.26559139784946229</v>
      </c>
      <c r="H614">
        <f t="shared" si="41"/>
        <v>2.6559139784946229E-2</v>
      </c>
    </row>
    <row r="615" spans="1:8">
      <c r="A615" s="16" t="s">
        <v>23</v>
      </c>
      <c r="B615" s="16" t="s">
        <v>3024</v>
      </c>
      <c r="C615" s="16" t="s">
        <v>2935</v>
      </c>
      <c r="D615" s="18">
        <f>(24/VLOOKUP(B615,'State PE'!$A$2:$C$52,3,FALSE))*((VLOOKUP(A615,'County Silt Content'!$A$2:$D$3145,4,FALSE)/100)/0.09)</f>
        <v>1.3978494623655915</v>
      </c>
      <c r="E615">
        <f t="shared" si="38"/>
        <v>0.2655913978494624</v>
      </c>
      <c r="F615">
        <f t="shared" si="39"/>
        <v>2.6559139784946242E-2</v>
      </c>
      <c r="G615">
        <f t="shared" si="40"/>
        <v>0.2655913978494624</v>
      </c>
      <c r="H615">
        <f t="shared" si="41"/>
        <v>2.6559139784946242E-2</v>
      </c>
    </row>
    <row r="616" spans="1:8">
      <c r="A616" s="16" t="s">
        <v>24</v>
      </c>
      <c r="B616" s="16" t="s">
        <v>3024</v>
      </c>
      <c r="C616" s="16" t="s">
        <v>2858</v>
      </c>
      <c r="D616" s="18">
        <f>(24/VLOOKUP(B616,'State PE'!$A$2:$C$52,3,FALSE))*((VLOOKUP(A616,'County Silt Content'!$A$2:$D$3145,4,FALSE)/100)/0.09)</f>
        <v>1.3978494623655915</v>
      </c>
      <c r="E616">
        <f t="shared" si="38"/>
        <v>0.2655913978494624</v>
      </c>
      <c r="F616">
        <f t="shared" si="39"/>
        <v>2.6559139784946242E-2</v>
      </c>
      <c r="G616">
        <f t="shared" si="40"/>
        <v>0.2655913978494624</v>
      </c>
      <c r="H616">
        <f t="shared" si="41"/>
        <v>2.6559139784946242E-2</v>
      </c>
    </row>
    <row r="617" spans="1:8">
      <c r="A617" s="16" t="s">
        <v>25</v>
      </c>
      <c r="B617" s="16" t="s">
        <v>3024</v>
      </c>
      <c r="C617" s="16" t="s">
        <v>2859</v>
      </c>
      <c r="D617" s="18">
        <f>(24/VLOOKUP(B617,'State PE'!$A$2:$C$52,3,FALSE))*((VLOOKUP(A617,'County Silt Content'!$A$2:$D$3145,4,FALSE)/100)/0.09)</f>
        <v>1.3978494623655917</v>
      </c>
      <c r="E617">
        <f t="shared" si="38"/>
        <v>0.26559139784946245</v>
      </c>
      <c r="F617">
        <f t="shared" si="39"/>
        <v>2.6559139784946246E-2</v>
      </c>
      <c r="G617">
        <f t="shared" si="40"/>
        <v>0.26559139784946245</v>
      </c>
      <c r="H617">
        <f t="shared" si="41"/>
        <v>2.6559139784946246E-2</v>
      </c>
    </row>
    <row r="618" spans="1:8">
      <c r="A618" s="16" t="s">
        <v>26</v>
      </c>
      <c r="B618" s="16" t="s">
        <v>3024</v>
      </c>
      <c r="C618" s="16" t="s">
        <v>2860</v>
      </c>
      <c r="D618" s="18">
        <f>(24/VLOOKUP(B618,'State PE'!$A$2:$C$52,3,FALSE))*((VLOOKUP(A618,'County Silt Content'!$A$2:$D$3145,4,FALSE)/100)/0.09)</f>
        <v>1.3978494623655915</v>
      </c>
      <c r="E618">
        <f t="shared" si="38"/>
        <v>0.2655913978494624</v>
      </c>
      <c r="F618">
        <f t="shared" si="39"/>
        <v>2.6559139784946242E-2</v>
      </c>
      <c r="G618">
        <f t="shared" si="40"/>
        <v>0.2655913978494624</v>
      </c>
      <c r="H618">
        <f t="shared" si="41"/>
        <v>2.6559139784946242E-2</v>
      </c>
    </row>
    <row r="619" spans="1:8">
      <c r="A619" s="16" t="s">
        <v>27</v>
      </c>
      <c r="B619" s="16" t="s">
        <v>3024</v>
      </c>
      <c r="C619" s="16" t="s">
        <v>2861</v>
      </c>
      <c r="D619" s="18">
        <f>(24/VLOOKUP(B619,'State PE'!$A$2:$C$52,3,FALSE))*((VLOOKUP(A619,'County Silt Content'!$A$2:$D$3145,4,FALSE)/100)/0.09)</f>
        <v>1.3978494623655908</v>
      </c>
      <c r="E619">
        <f t="shared" si="38"/>
        <v>0.26559139784946229</v>
      </c>
      <c r="F619">
        <f t="shared" si="39"/>
        <v>2.6559139784946229E-2</v>
      </c>
      <c r="G619">
        <f t="shared" si="40"/>
        <v>0.26559139784946229</v>
      </c>
      <c r="H619">
        <f t="shared" si="41"/>
        <v>2.6559139784946229E-2</v>
      </c>
    </row>
    <row r="620" spans="1:8">
      <c r="A620" s="16" t="s">
        <v>2311</v>
      </c>
      <c r="B620" s="16" t="s">
        <v>3024</v>
      </c>
      <c r="C620" s="16" t="s">
        <v>2862</v>
      </c>
      <c r="D620" s="18">
        <f>(24/VLOOKUP(B620,'State PE'!$A$2:$C$52,3,FALSE))*((VLOOKUP(A620,'County Silt Content'!$A$2:$D$3145,4,FALSE)/100)/0.09)</f>
        <v>1.3978494623655915</v>
      </c>
      <c r="E620">
        <f t="shared" si="38"/>
        <v>0.2655913978494624</v>
      </c>
      <c r="F620">
        <f t="shared" si="39"/>
        <v>2.6559139784946242E-2</v>
      </c>
      <c r="G620">
        <f t="shared" si="40"/>
        <v>0.2655913978494624</v>
      </c>
      <c r="H620">
        <f t="shared" si="41"/>
        <v>2.6559139784946242E-2</v>
      </c>
    </row>
    <row r="621" spans="1:8">
      <c r="A621" s="16" t="s">
        <v>28</v>
      </c>
      <c r="B621" s="16" t="s">
        <v>3024</v>
      </c>
      <c r="C621" s="16" t="s">
        <v>2863</v>
      </c>
      <c r="D621" s="18">
        <f>(24/VLOOKUP(B621,'State PE'!$A$2:$C$52,3,FALSE))*((VLOOKUP(A621,'County Silt Content'!$A$2:$D$3145,4,FALSE)/100)/0.09)</f>
        <v>1.3978494623655915</v>
      </c>
      <c r="E621">
        <f t="shared" si="38"/>
        <v>0.2655913978494624</v>
      </c>
      <c r="F621">
        <f t="shared" si="39"/>
        <v>2.6559139784946242E-2</v>
      </c>
      <c r="G621">
        <f t="shared" si="40"/>
        <v>0.2655913978494624</v>
      </c>
      <c r="H621">
        <f t="shared" si="41"/>
        <v>2.6559139784946242E-2</v>
      </c>
    </row>
    <row r="622" spans="1:8">
      <c r="A622" s="16" t="s">
        <v>29</v>
      </c>
      <c r="B622" s="16" t="s">
        <v>3024</v>
      </c>
      <c r="C622" s="16" t="s">
        <v>2864</v>
      </c>
      <c r="D622" s="18">
        <f>(24/VLOOKUP(B622,'State PE'!$A$2:$C$52,3,FALSE))*((VLOOKUP(A622,'County Silt Content'!$A$2:$D$3145,4,FALSE)/100)/0.09)</f>
        <v>1.397849462365591</v>
      </c>
      <c r="E622">
        <f t="shared" si="38"/>
        <v>0.26559139784946229</v>
      </c>
      <c r="F622">
        <f t="shared" si="39"/>
        <v>2.6559139784946229E-2</v>
      </c>
      <c r="G622">
        <f t="shared" si="40"/>
        <v>0.26559139784946229</v>
      </c>
      <c r="H622">
        <f t="shared" si="41"/>
        <v>2.6559139784946229E-2</v>
      </c>
    </row>
    <row r="623" spans="1:8">
      <c r="A623" s="16" t="s">
        <v>30</v>
      </c>
      <c r="B623" s="16" t="s">
        <v>3024</v>
      </c>
      <c r="C623" s="16" t="s">
        <v>2865</v>
      </c>
      <c r="D623" s="18">
        <f>(24/VLOOKUP(B623,'State PE'!$A$2:$C$52,3,FALSE))*((VLOOKUP(A623,'County Silt Content'!$A$2:$D$3145,4,FALSE)/100)/0.09)</f>
        <v>1.397849462365591</v>
      </c>
      <c r="E623">
        <f t="shared" si="38"/>
        <v>0.26559139784946229</v>
      </c>
      <c r="F623">
        <f t="shared" si="39"/>
        <v>2.6559139784946229E-2</v>
      </c>
      <c r="G623">
        <f t="shared" si="40"/>
        <v>0.26559139784946229</v>
      </c>
      <c r="H623">
        <f t="shared" si="41"/>
        <v>2.6559139784946229E-2</v>
      </c>
    </row>
    <row r="624" spans="1:8">
      <c r="A624" s="16" t="s">
        <v>31</v>
      </c>
      <c r="B624" s="16" t="s">
        <v>3024</v>
      </c>
      <c r="C624" s="16" t="s">
        <v>2866</v>
      </c>
      <c r="D624" s="18">
        <f>(24/VLOOKUP(B624,'State PE'!$A$2:$C$52,3,FALSE))*((VLOOKUP(A624,'County Silt Content'!$A$2:$D$3145,4,FALSE)/100)/0.09)</f>
        <v>1.3978494623655924</v>
      </c>
      <c r="E624">
        <f t="shared" si="38"/>
        <v>0.26559139784946256</v>
      </c>
      <c r="F624">
        <f t="shared" si="39"/>
        <v>2.6559139784946256E-2</v>
      </c>
      <c r="G624">
        <f t="shared" si="40"/>
        <v>0.26559139784946256</v>
      </c>
      <c r="H624">
        <f t="shared" si="41"/>
        <v>2.6559139784946256E-2</v>
      </c>
    </row>
    <row r="625" spans="1:8">
      <c r="A625" s="16" t="s">
        <v>32</v>
      </c>
      <c r="B625" s="16" t="s">
        <v>3024</v>
      </c>
      <c r="C625" s="16" t="s">
        <v>2867</v>
      </c>
      <c r="D625" s="18">
        <f>(24/VLOOKUP(B625,'State PE'!$A$2:$C$52,3,FALSE))*((VLOOKUP(A625,'County Silt Content'!$A$2:$D$3145,4,FALSE)/100)/0.09)</f>
        <v>1.3978494623655915</v>
      </c>
      <c r="E625">
        <f t="shared" si="38"/>
        <v>0.2655913978494624</v>
      </c>
      <c r="F625">
        <f t="shared" si="39"/>
        <v>2.6559139784946242E-2</v>
      </c>
      <c r="G625">
        <f t="shared" si="40"/>
        <v>0.2655913978494624</v>
      </c>
      <c r="H625">
        <f t="shared" si="41"/>
        <v>2.6559139784946242E-2</v>
      </c>
    </row>
    <row r="626" spans="1:8">
      <c r="A626" s="16" t="s">
        <v>2312</v>
      </c>
      <c r="B626" s="16" t="s">
        <v>3024</v>
      </c>
      <c r="C626" s="16" t="s">
        <v>2868</v>
      </c>
      <c r="D626" s="18">
        <f>(24/VLOOKUP(B626,'State PE'!$A$2:$C$52,3,FALSE))*((VLOOKUP(A626,'County Silt Content'!$A$2:$D$3145,4,FALSE)/100)/0.09)</f>
        <v>1.3978494623655919</v>
      </c>
      <c r="E626">
        <f t="shared" si="38"/>
        <v>0.26559139784946245</v>
      </c>
      <c r="F626">
        <f t="shared" si="39"/>
        <v>2.6559139784946246E-2</v>
      </c>
      <c r="G626">
        <f t="shared" si="40"/>
        <v>0.26559139784946245</v>
      </c>
      <c r="H626">
        <f t="shared" si="41"/>
        <v>2.6559139784946246E-2</v>
      </c>
    </row>
    <row r="627" spans="1:8">
      <c r="A627" s="16" t="s">
        <v>2313</v>
      </c>
      <c r="B627" s="16" t="s">
        <v>3024</v>
      </c>
      <c r="C627" s="16" t="s">
        <v>2869</v>
      </c>
      <c r="D627" s="18">
        <f>(24/VLOOKUP(B627,'State PE'!$A$2:$C$52,3,FALSE))*((VLOOKUP(A627,'County Silt Content'!$A$2:$D$3145,4,FALSE)/100)/0.09)</f>
        <v>1.3978494623655919</v>
      </c>
      <c r="E627">
        <f t="shared" si="38"/>
        <v>0.26559139784946245</v>
      </c>
      <c r="F627">
        <f t="shared" si="39"/>
        <v>2.6559139784946246E-2</v>
      </c>
      <c r="G627">
        <f t="shared" si="40"/>
        <v>0.26559139784946245</v>
      </c>
      <c r="H627">
        <f t="shared" si="41"/>
        <v>2.6559139784946246E-2</v>
      </c>
    </row>
    <row r="628" spans="1:8">
      <c r="A628" s="16" t="s">
        <v>33</v>
      </c>
      <c r="B628" s="16" t="s">
        <v>3024</v>
      </c>
      <c r="C628" s="16" t="s">
        <v>2936</v>
      </c>
      <c r="D628" s="18">
        <f>(24/VLOOKUP(B628,'State PE'!$A$2:$C$52,3,FALSE))*((VLOOKUP(A628,'County Silt Content'!$A$2:$D$3145,4,FALSE)/100)/0.09)</f>
        <v>1.397849462365591</v>
      </c>
      <c r="E628">
        <f t="shared" si="38"/>
        <v>0.26559139784946229</v>
      </c>
      <c r="F628">
        <f t="shared" si="39"/>
        <v>2.6559139784946229E-2</v>
      </c>
      <c r="G628">
        <f t="shared" si="40"/>
        <v>0.26559139784946229</v>
      </c>
      <c r="H628">
        <f t="shared" si="41"/>
        <v>2.6559139784946229E-2</v>
      </c>
    </row>
    <row r="629" spans="1:8">
      <c r="A629" s="16" t="s">
        <v>2314</v>
      </c>
      <c r="B629" s="16" t="s">
        <v>3024</v>
      </c>
      <c r="C629" s="16" t="s">
        <v>2870</v>
      </c>
      <c r="D629" s="18">
        <f>(24/VLOOKUP(B629,'State PE'!$A$2:$C$52,3,FALSE))*((VLOOKUP(A629,'County Silt Content'!$A$2:$D$3145,4,FALSE)/100)/0.09)</f>
        <v>1.3978494623655915</v>
      </c>
      <c r="E629">
        <f t="shared" si="38"/>
        <v>0.2655913978494624</v>
      </c>
      <c r="F629">
        <f t="shared" si="39"/>
        <v>2.6559139784946242E-2</v>
      </c>
      <c r="G629">
        <f t="shared" si="40"/>
        <v>0.2655913978494624</v>
      </c>
      <c r="H629">
        <f t="shared" si="41"/>
        <v>2.6559139784946242E-2</v>
      </c>
    </row>
    <row r="630" spans="1:8">
      <c r="A630" s="16" t="s">
        <v>34</v>
      </c>
      <c r="B630" s="16" t="s">
        <v>3024</v>
      </c>
      <c r="C630" s="16" t="s">
        <v>2871</v>
      </c>
      <c r="D630" s="18">
        <f>(24/VLOOKUP(B630,'State PE'!$A$2:$C$52,3,FALSE))*((VLOOKUP(A630,'County Silt Content'!$A$2:$D$3145,4,FALSE)/100)/0.09)</f>
        <v>1.3978494623655904</v>
      </c>
      <c r="E630">
        <f t="shared" si="38"/>
        <v>0.26559139784946217</v>
      </c>
      <c r="F630">
        <f t="shared" si="39"/>
        <v>2.6559139784946218E-2</v>
      </c>
      <c r="G630">
        <f t="shared" si="40"/>
        <v>0.26559139784946217</v>
      </c>
      <c r="H630">
        <f t="shared" si="41"/>
        <v>2.6559139784946218E-2</v>
      </c>
    </row>
    <row r="631" spans="1:8">
      <c r="A631" s="16" t="s">
        <v>35</v>
      </c>
      <c r="B631" s="16" t="s">
        <v>3024</v>
      </c>
      <c r="C631" s="16" t="s">
        <v>2872</v>
      </c>
      <c r="D631" s="18">
        <f>(24/VLOOKUP(B631,'State PE'!$A$2:$C$52,3,FALSE))*((VLOOKUP(A631,'County Silt Content'!$A$2:$D$3145,4,FALSE)/100)/0.09)</f>
        <v>1.3978494623655915</v>
      </c>
      <c r="E631">
        <f t="shared" si="38"/>
        <v>0.2655913978494624</v>
      </c>
      <c r="F631">
        <f t="shared" si="39"/>
        <v>2.6559139784946242E-2</v>
      </c>
      <c r="G631">
        <f t="shared" si="40"/>
        <v>0.2655913978494624</v>
      </c>
      <c r="H631">
        <f t="shared" si="41"/>
        <v>2.6559139784946242E-2</v>
      </c>
    </row>
    <row r="632" spans="1:8">
      <c r="A632" s="16" t="s">
        <v>2315</v>
      </c>
      <c r="B632" s="16" t="s">
        <v>3024</v>
      </c>
      <c r="C632" s="16" t="s">
        <v>2873</v>
      </c>
      <c r="D632" s="18">
        <f>(24/VLOOKUP(B632,'State PE'!$A$2:$C$52,3,FALSE))*((VLOOKUP(A632,'County Silt Content'!$A$2:$D$3145,4,FALSE)/100)/0.09)</f>
        <v>1.3978494623655908</v>
      </c>
      <c r="E632">
        <f t="shared" si="38"/>
        <v>0.26559139784946229</v>
      </c>
      <c r="F632">
        <f t="shared" si="39"/>
        <v>2.6559139784946229E-2</v>
      </c>
      <c r="G632">
        <f t="shared" si="40"/>
        <v>0.26559139784946229</v>
      </c>
      <c r="H632">
        <f t="shared" si="41"/>
        <v>2.6559139784946229E-2</v>
      </c>
    </row>
    <row r="633" spans="1:8">
      <c r="A633" s="16" t="s">
        <v>36</v>
      </c>
      <c r="B633" s="16" t="s">
        <v>3024</v>
      </c>
      <c r="C633" s="16" t="s">
        <v>2874</v>
      </c>
      <c r="D633" s="18">
        <f>(24/VLOOKUP(B633,'State PE'!$A$2:$C$52,3,FALSE))*((VLOOKUP(A633,'County Silt Content'!$A$2:$D$3145,4,FALSE)/100)/0.09)</f>
        <v>1.397849462365591</v>
      </c>
      <c r="E633">
        <f t="shared" si="38"/>
        <v>0.26559139784946229</v>
      </c>
      <c r="F633">
        <f t="shared" si="39"/>
        <v>2.6559139784946229E-2</v>
      </c>
      <c r="G633">
        <f t="shared" si="40"/>
        <v>0.26559139784946229</v>
      </c>
      <c r="H633">
        <f t="shared" si="41"/>
        <v>2.6559139784946229E-2</v>
      </c>
    </row>
    <row r="634" spans="1:8">
      <c r="A634" s="16" t="s">
        <v>37</v>
      </c>
      <c r="B634" s="16" t="s">
        <v>3024</v>
      </c>
      <c r="C634" s="16" t="s">
        <v>2875</v>
      </c>
      <c r="D634" s="18">
        <f>(24/VLOOKUP(B634,'State PE'!$A$2:$C$52,3,FALSE))*((VLOOKUP(A634,'County Silt Content'!$A$2:$D$3145,4,FALSE)/100)/0.09)</f>
        <v>1.3978494623655915</v>
      </c>
      <c r="E634">
        <f t="shared" si="38"/>
        <v>0.2655913978494624</v>
      </c>
      <c r="F634">
        <f t="shared" si="39"/>
        <v>2.6559139784946242E-2</v>
      </c>
      <c r="G634">
        <f t="shared" si="40"/>
        <v>0.2655913978494624</v>
      </c>
      <c r="H634">
        <f t="shared" si="41"/>
        <v>2.6559139784946242E-2</v>
      </c>
    </row>
    <row r="635" spans="1:8">
      <c r="A635" s="16" t="s">
        <v>38</v>
      </c>
      <c r="B635" s="16" t="s">
        <v>3024</v>
      </c>
      <c r="C635" s="16" t="s">
        <v>2876</v>
      </c>
      <c r="D635" s="18">
        <f>(24/VLOOKUP(B635,'State PE'!$A$2:$C$52,3,FALSE))*((VLOOKUP(A635,'County Silt Content'!$A$2:$D$3145,4,FALSE)/100)/0.09)</f>
        <v>1.3978494623655915</v>
      </c>
      <c r="E635">
        <f t="shared" si="38"/>
        <v>0.2655913978494624</v>
      </c>
      <c r="F635">
        <f t="shared" si="39"/>
        <v>2.6559139784946242E-2</v>
      </c>
      <c r="G635">
        <f t="shared" si="40"/>
        <v>0.2655913978494624</v>
      </c>
      <c r="H635">
        <f t="shared" si="41"/>
        <v>2.6559139784946242E-2</v>
      </c>
    </row>
    <row r="636" spans="1:8">
      <c r="A636" s="16" t="s">
        <v>39</v>
      </c>
      <c r="B636" s="16" t="s">
        <v>3024</v>
      </c>
      <c r="C636" s="16" t="s">
        <v>2877</v>
      </c>
      <c r="D636" s="18">
        <f>(24/VLOOKUP(B636,'State PE'!$A$2:$C$52,3,FALSE))*((VLOOKUP(A636,'County Silt Content'!$A$2:$D$3145,4,FALSE)/100)/0.09)</f>
        <v>1.397849462365591</v>
      </c>
      <c r="E636">
        <f t="shared" si="38"/>
        <v>0.26559139784946229</v>
      </c>
      <c r="F636">
        <f t="shared" si="39"/>
        <v>2.6559139784946229E-2</v>
      </c>
      <c r="G636">
        <f t="shared" si="40"/>
        <v>0.26559139784946229</v>
      </c>
      <c r="H636">
        <f t="shared" si="41"/>
        <v>2.6559139784946229E-2</v>
      </c>
    </row>
    <row r="637" spans="1:8">
      <c r="A637" s="16" t="s">
        <v>40</v>
      </c>
      <c r="B637" s="16" t="s">
        <v>3024</v>
      </c>
      <c r="C637" s="16" t="s">
        <v>2878</v>
      </c>
      <c r="D637" s="18">
        <f>(24/VLOOKUP(B637,'State PE'!$A$2:$C$52,3,FALSE))*((VLOOKUP(A637,'County Silt Content'!$A$2:$D$3145,4,FALSE)/100)/0.09)</f>
        <v>1.3978494623655915</v>
      </c>
      <c r="E637">
        <f t="shared" si="38"/>
        <v>0.2655913978494624</v>
      </c>
      <c r="F637">
        <f t="shared" si="39"/>
        <v>2.6559139784946242E-2</v>
      </c>
      <c r="G637">
        <f t="shared" si="40"/>
        <v>0.2655913978494624</v>
      </c>
      <c r="H637">
        <f t="shared" si="41"/>
        <v>2.6559139784946242E-2</v>
      </c>
    </row>
    <row r="638" spans="1:8">
      <c r="A638" s="16" t="s">
        <v>41</v>
      </c>
      <c r="B638" s="16" t="s">
        <v>3024</v>
      </c>
      <c r="C638" s="16" t="s">
        <v>2879</v>
      </c>
      <c r="D638" s="18">
        <f>(24/VLOOKUP(B638,'State PE'!$A$2:$C$52,3,FALSE))*((VLOOKUP(A638,'County Silt Content'!$A$2:$D$3145,4,FALSE)/100)/0.09)</f>
        <v>1.3978494623655917</v>
      </c>
      <c r="E638">
        <f t="shared" si="38"/>
        <v>0.26559139784946245</v>
      </c>
      <c r="F638">
        <f t="shared" si="39"/>
        <v>2.6559139784946246E-2</v>
      </c>
      <c r="G638">
        <f t="shared" si="40"/>
        <v>0.26559139784946245</v>
      </c>
      <c r="H638">
        <f t="shared" si="41"/>
        <v>2.6559139784946246E-2</v>
      </c>
    </row>
    <row r="639" spans="1:8">
      <c r="A639" s="16" t="s">
        <v>2316</v>
      </c>
      <c r="B639" s="16" t="s">
        <v>3024</v>
      </c>
      <c r="C639" s="16" t="s">
        <v>2880</v>
      </c>
      <c r="D639" s="18">
        <f>(24/VLOOKUP(B639,'State PE'!$A$2:$C$52,3,FALSE))*((VLOOKUP(A639,'County Silt Content'!$A$2:$D$3145,4,FALSE)/100)/0.09)</f>
        <v>1.3978494623655908</v>
      </c>
      <c r="E639">
        <f t="shared" si="38"/>
        <v>0.26559139784946229</v>
      </c>
      <c r="F639">
        <f t="shared" si="39"/>
        <v>2.6559139784946229E-2</v>
      </c>
      <c r="G639">
        <f t="shared" si="40"/>
        <v>0.26559139784946229</v>
      </c>
      <c r="H639">
        <f t="shared" si="41"/>
        <v>2.6559139784946229E-2</v>
      </c>
    </row>
    <row r="640" spans="1:8">
      <c r="A640" s="16" t="s">
        <v>2317</v>
      </c>
      <c r="B640" s="16" t="s">
        <v>3024</v>
      </c>
      <c r="C640" s="16" t="s">
        <v>2881</v>
      </c>
      <c r="D640" s="18">
        <f>(24/VLOOKUP(B640,'State PE'!$A$2:$C$52,3,FALSE))*((VLOOKUP(A640,'County Silt Content'!$A$2:$D$3145,4,FALSE)/100)/0.09)</f>
        <v>1.3978494623655915</v>
      </c>
      <c r="E640">
        <f t="shared" si="38"/>
        <v>0.2655913978494624</v>
      </c>
      <c r="F640">
        <f t="shared" si="39"/>
        <v>2.6559139784946242E-2</v>
      </c>
      <c r="G640">
        <f t="shared" si="40"/>
        <v>0.2655913978494624</v>
      </c>
      <c r="H640">
        <f t="shared" si="41"/>
        <v>2.6559139784946242E-2</v>
      </c>
    </row>
    <row r="641" spans="1:8">
      <c r="A641" s="16" t="s">
        <v>42</v>
      </c>
      <c r="B641" s="16" t="s">
        <v>3024</v>
      </c>
      <c r="C641" s="16" t="s">
        <v>2882</v>
      </c>
      <c r="D641" s="18">
        <f>(24/VLOOKUP(B641,'State PE'!$A$2:$C$52,3,FALSE))*((VLOOKUP(A641,'County Silt Content'!$A$2:$D$3145,4,FALSE)/100)/0.09)</f>
        <v>1.397849462365591</v>
      </c>
      <c r="E641">
        <f t="shared" si="38"/>
        <v>0.26559139784946229</v>
      </c>
      <c r="F641">
        <f t="shared" si="39"/>
        <v>2.6559139784946229E-2</v>
      </c>
      <c r="G641">
        <f t="shared" si="40"/>
        <v>0.26559139784946229</v>
      </c>
      <c r="H641">
        <f t="shared" si="41"/>
        <v>2.6559139784946229E-2</v>
      </c>
    </row>
    <row r="642" spans="1:8">
      <c r="A642" s="16" t="s">
        <v>43</v>
      </c>
      <c r="B642" s="16" t="s">
        <v>3024</v>
      </c>
      <c r="C642" s="16" t="s">
        <v>2883</v>
      </c>
      <c r="D642" s="18">
        <f>(24/VLOOKUP(B642,'State PE'!$A$2:$C$52,3,FALSE))*((VLOOKUP(A642,'County Silt Content'!$A$2:$D$3145,4,FALSE)/100)/0.09)</f>
        <v>1.3978494623655915</v>
      </c>
      <c r="E642">
        <f t="shared" si="38"/>
        <v>0.2655913978494624</v>
      </c>
      <c r="F642">
        <f t="shared" si="39"/>
        <v>2.6559139784946242E-2</v>
      </c>
      <c r="G642">
        <f t="shared" si="40"/>
        <v>0.2655913978494624</v>
      </c>
      <c r="H642">
        <f t="shared" si="41"/>
        <v>2.6559139784946242E-2</v>
      </c>
    </row>
    <row r="643" spans="1:8">
      <c r="A643" s="16" t="s">
        <v>44</v>
      </c>
      <c r="B643" s="16" t="s">
        <v>3024</v>
      </c>
      <c r="C643" s="16" t="s">
        <v>2884</v>
      </c>
      <c r="D643" s="18">
        <f>(24/VLOOKUP(B643,'State PE'!$A$2:$C$52,3,FALSE))*((VLOOKUP(A643,'County Silt Content'!$A$2:$D$3145,4,FALSE)/100)/0.09)</f>
        <v>1.3978494623655917</v>
      </c>
      <c r="E643">
        <f t="shared" si="38"/>
        <v>0.26559139784946245</v>
      </c>
      <c r="F643">
        <f t="shared" si="39"/>
        <v>2.6559139784946246E-2</v>
      </c>
      <c r="G643">
        <f t="shared" si="40"/>
        <v>0.26559139784946245</v>
      </c>
      <c r="H643">
        <f t="shared" si="41"/>
        <v>2.6559139784946246E-2</v>
      </c>
    </row>
    <row r="644" spans="1:8">
      <c r="A644" s="16" t="s">
        <v>45</v>
      </c>
      <c r="B644" s="16" t="s">
        <v>3024</v>
      </c>
      <c r="C644" s="16" t="s">
        <v>2885</v>
      </c>
      <c r="D644" s="18">
        <f>(24/VLOOKUP(B644,'State PE'!$A$2:$C$52,3,FALSE))*((VLOOKUP(A644,'County Silt Content'!$A$2:$D$3145,4,FALSE)/100)/0.09)</f>
        <v>1.397849462365591</v>
      </c>
      <c r="E644">
        <f t="shared" si="38"/>
        <v>0.26559139784946229</v>
      </c>
      <c r="F644">
        <f t="shared" si="39"/>
        <v>2.6559139784946229E-2</v>
      </c>
      <c r="G644">
        <f t="shared" si="40"/>
        <v>0.26559139784946229</v>
      </c>
      <c r="H644">
        <f t="shared" si="41"/>
        <v>2.6559139784946229E-2</v>
      </c>
    </row>
    <row r="645" spans="1:8">
      <c r="A645" s="16" t="s">
        <v>46</v>
      </c>
      <c r="B645" s="16" t="s">
        <v>3024</v>
      </c>
      <c r="C645" s="16" t="s">
        <v>2886</v>
      </c>
      <c r="D645" s="18">
        <f>(24/VLOOKUP(B645,'State PE'!$A$2:$C$52,3,FALSE))*((VLOOKUP(A645,'County Silt Content'!$A$2:$D$3145,4,FALSE)/100)/0.09)</f>
        <v>1.3978494623655904</v>
      </c>
      <c r="E645">
        <f t="shared" ref="E645:E708" si="42">0.19*D645</f>
        <v>0.26559139784946217</v>
      </c>
      <c r="F645">
        <f t="shared" ref="F645:F708" si="43">E645*0.1</f>
        <v>2.6559139784946218E-2</v>
      </c>
      <c r="G645">
        <f t="shared" ref="G645:G708" si="44">E645</f>
        <v>0.26559139784946217</v>
      </c>
      <c r="H645">
        <f t="shared" ref="H645:H708" si="45">F645</f>
        <v>2.6559139784946218E-2</v>
      </c>
    </row>
    <row r="646" spans="1:8">
      <c r="A646" s="16" t="s">
        <v>47</v>
      </c>
      <c r="B646" s="16" t="s">
        <v>3024</v>
      </c>
      <c r="C646" s="16" t="s">
        <v>2887</v>
      </c>
      <c r="D646" s="18">
        <f>(24/VLOOKUP(B646,'State PE'!$A$2:$C$52,3,FALSE))*((VLOOKUP(A646,'County Silt Content'!$A$2:$D$3145,4,FALSE)/100)/0.09)</f>
        <v>1.3978494623655915</v>
      </c>
      <c r="E646">
        <f t="shared" si="42"/>
        <v>0.2655913978494624</v>
      </c>
      <c r="F646">
        <f t="shared" si="43"/>
        <v>2.6559139784946242E-2</v>
      </c>
      <c r="G646">
        <f t="shared" si="44"/>
        <v>0.2655913978494624</v>
      </c>
      <c r="H646">
        <f t="shared" si="45"/>
        <v>2.6559139784946242E-2</v>
      </c>
    </row>
    <row r="647" spans="1:8">
      <c r="A647" s="16" t="s">
        <v>48</v>
      </c>
      <c r="B647" s="16" t="s">
        <v>3024</v>
      </c>
      <c r="C647" s="16" t="s">
        <v>2888</v>
      </c>
      <c r="D647" s="18">
        <f>(24/VLOOKUP(B647,'State PE'!$A$2:$C$52,3,FALSE))*((VLOOKUP(A647,'County Silt Content'!$A$2:$D$3145,4,FALSE)/100)/0.09)</f>
        <v>1.397849462365591</v>
      </c>
      <c r="E647">
        <f t="shared" si="42"/>
        <v>0.26559139784946229</v>
      </c>
      <c r="F647">
        <f t="shared" si="43"/>
        <v>2.6559139784946229E-2</v>
      </c>
      <c r="G647">
        <f t="shared" si="44"/>
        <v>0.26559139784946229</v>
      </c>
      <c r="H647">
        <f t="shared" si="45"/>
        <v>2.6559139784946229E-2</v>
      </c>
    </row>
    <row r="648" spans="1:8">
      <c r="A648" s="16" t="s">
        <v>49</v>
      </c>
      <c r="B648" s="16" t="s">
        <v>3024</v>
      </c>
      <c r="C648" s="16" t="s">
        <v>2889</v>
      </c>
      <c r="D648" s="18">
        <f>(24/VLOOKUP(B648,'State PE'!$A$2:$C$52,3,FALSE))*((VLOOKUP(A648,'County Silt Content'!$A$2:$D$3145,4,FALSE)/100)/0.09)</f>
        <v>1.397849462365591</v>
      </c>
      <c r="E648">
        <f t="shared" si="42"/>
        <v>0.26559139784946229</v>
      </c>
      <c r="F648">
        <f t="shared" si="43"/>
        <v>2.6559139784946229E-2</v>
      </c>
      <c r="G648">
        <f t="shared" si="44"/>
        <v>0.26559139784946229</v>
      </c>
      <c r="H648">
        <f t="shared" si="45"/>
        <v>2.6559139784946229E-2</v>
      </c>
    </row>
    <row r="649" spans="1:8">
      <c r="A649" s="16" t="s">
        <v>50</v>
      </c>
      <c r="B649" s="16" t="s">
        <v>3024</v>
      </c>
      <c r="C649" s="16" t="s">
        <v>2890</v>
      </c>
      <c r="D649" s="18">
        <f>(24/VLOOKUP(B649,'State PE'!$A$2:$C$52,3,FALSE))*((VLOOKUP(A649,'County Silt Content'!$A$2:$D$3145,4,FALSE)/100)/0.09)</f>
        <v>1.3978494623655915</v>
      </c>
      <c r="E649">
        <f t="shared" si="42"/>
        <v>0.2655913978494624</v>
      </c>
      <c r="F649">
        <f t="shared" si="43"/>
        <v>2.6559139784946242E-2</v>
      </c>
      <c r="G649">
        <f t="shared" si="44"/>
        <v>0.2655913978494624</v>
      </c>
      <c r="H649">
        <f t="shared" si="45"/>
        <v>2.6559139784946242E-2</v>
      </c>
    </row>
    <row r="650" spans="1:8">
      <c r="A650" s="16" t="s">
        <v>51</v>
      </c>
      <c r="B650" s="16" t="s">
        <v>3024</v>
      </c>
      <c r="C650" s="16" t="s">
        <v>2891</v>
      </c>
      <c r="D650" s="18">
        <f>(24/VLOOKUP(B650,'State PE'!$A$2:$C$52,3,FALSE))*((VLOOKUP(A650,'County Silt Content'!$A$2:$D$3145,4,FALSE)/100)/0.09)</f>
        <v>1.3978494623655917</v>
      </c>
      <c r="E650">
        <f t="shared" si="42"/>
        <v>0.26559139784946245</v>
      </c>
      <c r="F650">
        <f t="shared" si="43"/>
        <v>2.6559139784946246E-2</v>
      </c>
      <c r="G650">
        <f t="shared" si="44"/>
        <v>0.26559139784946245</v>
      </c>
      <c r="H650">
        <f t="shared" si="45"/>
        <v>2.6559139784946246E-2</v>
      </c>
    </row>
    <row r="651" spans="1:8">
      <c r="A651" s="16" t="s">
        <v>52</v>
      </c>
      <c r="B651" s="16" t="s">
        <v>3024</v>
      </c>
      <c r="C651" s="16" t="s">
        <v>2892</v>
      </c>
      <c r="D651" s="18">
        <f>(24/VLOOKUP(B651,'State PE'!$A$2:$C$52,3,FALSE))*((VLOOKUP(A651,'County Silt Content'!$A$2:$D$3145,4,FALSE)/100)/0.09)</f>
        <v>1.3978494623655917</v>
      </c>
      <c r="E651">
        <f t="shared" si="42"/>
        <v>0.26559139784946245</v>
      </c>
      <c r="F651">
        <f t="shared" si="43"/>
        <v>2.6559139784946246E-2</v>
      </c>
      <c r="G651">
        <f t="shared" si="44"/>
        <v>0.26559139784946245</v>
      </c>
      <c r="H651">
        <f t="shared" si="45"/>
        <v>2.6559139784946246E-2</v>
      </c>
    </row>
    <row r="652" spans="1:8">
      <c r="A652" s="16" t="s">
        <v>53</v>
      </c>
      <c r="B652" s="16" t="s">
        <v>3024</v>
      </c>
      <c r="C652" s="16" t="s">
        <v>2893</v>
      </c>
      <c r="D652" s="18">
        <f>(24/VLOOKUP(B652,'State PE'!$A$2:$C$52,3,FALSE))*((VLOOKUP(A652,'County Silt Content'!$A$2:$D$3145,4,FALSE)/100)/0.09)</f>
        <v>1.397849462365591</v>
      </c>
      <c r="E652">
        <f t="shared" si="42"/>
        <v>0.26559139784946229</v>
      </c>
      <c r="F652">
        <f t="shared" si="43"/>
        <v>2.6559139784946229E-2</v>
      </c>
      <c r="G652">
        <f t="shared" si="44"/>
        <v>0.26559139784946229</v>
      </c>
      <c r="H652">
        <f t="shared" si="45"/>
        <v>2.6559139784946229E-2</v>
      </c>
    </row>
    <row r="653" spans="1:8">
      <c r="A653" s="16" t="s">
        <v>54</v>
      </c>
      <c r="B653" s="16" t="s">
        <v>3024</v>
      </c>
      <c r="C653" s="16" t="s">
        <v>2894</v>
      </c>
      <c r="D653" s="18">
        <f>(24/VLOOKUP(B653,'State PE'!$A$2:$C$52,3,FALSE))*((VLOOKUP(A653,'County Silt Content'!$A$2:$D$3145,4,FALSE)/100)/0.09)</f>
        <v>1.397849462365591</v>
      </c>
      <c r="E653">
        <f t="shared" si="42"/>
        <v>0.26559139784946229</v>
      </c>
      <c r="F653">
        <f t="shared" si="43"/>
        <v>2.6559139784946229E-2</v>
      </c>
      <c r="G653">
        <f t="shared" si="44"/>
        <v>0.26559139784946229</v>
      </c>
      <c r="H653">
        <f t="shared" si="45"/>
        <v>2.6559139784946229E-2</v>
      </c>
    </row>
    <row r="654" spans="1:8">
      <c r="A654" s="16" t="s">
        <v>55</v>
      </c>
      <c r="B654" s="16" t="s">
        <v>3024</v>
      </c>
      <c r="C654" s="16" t="s">
        <v>2895</v>
      </c>
      <c r="D654" s="18">
        <f>(24/VLOOKUP(B654,'State PE'!$A$2:$C$52,3,FALSE))*((VLOOKUP(A654,'County Silt Content'!$A$2:$D$3145,4,FALSE)/100)/0.09)</f>
        <v>1.3978494623655915</v>
      </c>
      <c r="E654">
        <f t="shared" si="42"/>
        <v>0.2655913978494624</v>
      </c>
      <c r="F654">
        <f t="shared" si="43"/>
        <v>2.6559139784946242E-2</v>
      </c>
      <c r="G654">
        <f t="shared" si="44"/>
        <v>0.2655913978494624</v>
      </c>
      <c r="H654">
        <f t="shared" si="45"/>
        <v>2.6559139784946242E-2</v>
      </c>
    </row>
    <row r="655" spans="1:8">
      <c r="A655" s="16" t="s">
        <v>56</v>
      </c>
      <c r="B655" s="16" t="s">
        <v>3024</v>
      </c>
      <c r="C655" s="16" t="s">
        <v>2896</v>
      </c>
      <c r="D655" s="18">
        <f>(24/VLOOKUP(B655,'State PE'!$A$2:$C$52,3,FALSE))*((VLOOKUP(A655,'County Silt Content'!$A$2:$D$3145,4,FALSE)/100)/0.09)</f>
        <v>1.3978494623655919</v>
      </c>
      <c r="E655">
        <f t="shared" si="42"/>
        <v>0.26559139784946245</v>
      </c>
      <c r="F655">
        <f t="shared" si="43"/>
        <v>2.6559139784946246E-2</v>
      </c>
      <c r="G655">
        <f t="shared" si="44"/>
        <v>0.26559139784946245</v>
      </c>
      <c r="H655">
        <f t="shared" si="45"/>
        <v>2.6559139784946246E-2</v>
      </c>
    </row>
    <row r="656" spans="1:8">
      <c r="A656" s="16" t="s">
        <v>57</v>
      </c>
      <c r="B656" s="16" t="s">
        <v>3024</v>
      </c>
      <c r="C656" s="16" t="s">
        <v>2897</v>
      </c>
      <c r="D656" s="18">
        <f>(24/VLOOKUP(B656,'State PE'!$A$2:$C$52,3,FALSE))*((VLOOKUP(A656,'County Silt Content'!$A$2:$D$3145,4,FALSE)/100)/0.09)</f>
        <v>1.397849462365591</v>
      </c>
      <c r="E656">
        <f t="shared" si="42"/>
        <v>0.26559139784946229</v>
      </c>
      <c r="F656">
        <f t="shared" si="43"/>
        <v>2.6559139784946229E-2</v>
      </c>
      <c r="G656">
        <f t="shared" si="44"/>
        <v>0.26559139784946229</v>
      </c>
      <c r="H656">
        <f t="shared" si="45"/>
        <v>2.6559139784946229E-2</v>
      </c>
    </row>
    <row r="657" spans="1:8">
      <c r="A657" s="16" t="s">
        <v>58</v>
      </c>
      <c r="B657" s="16" t="s">
        <v>3024</v>
      </c>
      <c r="C657" s="16" t="s">
        <v>2898</v>
      </c>
      <c r="D657" s="18">
        <f>(24/VLOOKUP(B657,'State PE'!$A$2:$C$52,3,FALSE))*((VLOOKUP(A657,'County Silt Content'!$A$2:$D$3145,4,FALSE)/100)/0.09)</f>
        <v>1.3978494623655915</v>
      </c>
      <c r="E657">
        <f t="shared" si="42"/>
        <v>0.2655913978494624</v>
      </c>
      <c r="F657">
        <f t="shared" si="43"/>
        <v>2.6559139784946242E-2</v>
      </c>
      <c r="G657">
        <f t="shared" si="44"/>
        <v>0.2655913978494624</v>
      </c>
      <c r="H657">
        <f t="shared" si="45"/>
        <v>2.6559139784946242E-2</v>
      </c>
    </row>
    <row r="658" spans="1:8">
      <c r="A658" s="16" t="s">
        <v>59</v>
      </c>
      <c r="B658" s="16" t="s">
        <v>3024</v>
      </c>
      <c r="C658" s="16" t="s">
        <v>2899</v>
      </c>
      <c r="D658" s="18">
        <f>(24/VLOOKUP(B658,'State PE'!$A$2:$C$52,3,FALSE))*((VLOOKUP(A658,'County Silt Content'!$A$2:$D$3145,4,FALSE)/100)/0.09)</f>
        <v>1.3978494623655919</v>
      </c>
      <c r="E658">
        <f t="shared" si="42"/>
        <v>0.26559139784946245</v>
      </c>
      <c r="F658">
        <f t="shared" si="43"/>
        <v>2.6559139784946246E-2</v>
      </c>
      <c r="G658">
        <f t="shared" si="44"/>
        <v>0.26559139784946245</v>
      </c>
      <c r="H658">
        <f t="shared" si="45"/>
        <v>2.6559139784946246E-2</v>
      </c>
    </row>
    <row r="659" spans="1:8">
      <c r="A659" s="16" t="s">
        <v>60</v>
      </c>
      <c r="B659" s="16" t="s">
        <v>3024</v>
      </c>
      <c r="C659" s="16" t="s">
        <v>2900</v>
      </c>
      <c r="D659" s="18">
        <f>(24/VLOOKUP(B659,'State PE'!$A$2:$C$52,3,FALSE))*((VLOOKUP(A659,'County Silt Content'!$A$2:$D$3145,4,FALSE)/100)/0.09)</f>
        <v>1.3978494623655917</v>
      </c>
      <c r="E659">
        <f t="shared" si="42"/>
        <v>0.26559139784946245</v>
      </c>
      <c r="F659">
        <f t="shared" si="43"/>
        <v>2.6559139784946246E-2</v>
      </c>
      <c r="G659">
        <f t="shared" si="44"/>
        <v>0.26559139784946245</v>
      </c>
      <c r="H659">
        <f t="shared" si="45"/>
        <v>2.6559139784946246E-2</v>
      </c>
    </row>
    <row r="660" spans="1:8">
      <c r="A660" s="16" t="s">
        <v>61</v>
      </c>
      <c r="B660" s="16" t="s">
        <v>3024</v>
      </c>
      <c r="C660" s="16" t="s">
        <v>2901</v>
      </c>
      <c r="D660" s="18">
        <f>(24/VLOOKUP(B660,'State PE'!$A$2:$C$52,3,FALSE))*((VLOOKUP(A660,'County Silt Content'!$A$2:$D$3145,4,FALSE)/100)/0.09)</f>
        <v>1.3978494623655917</v>
      </c>
      <c r="E660">
        <f t="shared" si="42"/>
        <v>0.26559139784946245</v>
      </c>
      <c r="F660">
        <f t="shared" si="43"/>
        <v>2.6559139784946246E-2</v>
      </c>
      <c r="G660">
        <f t="shared" si="44"/>
        <v>0.26559139784946245</v>
      </c>
      <c r="H660">
        <f t="shared" si="45"/>
        <v>2.6559139784946246E-2</v>
      </c>
    </row>
    <row r="661" spans="1:8">
      <c r="A661" s="16" t="s">
        <v>62</v>
      </c>
      <c r="B661" s="16" t="s">
        <v>3024</v>
      </c>
      <c r="C661" s="16" t="s">
        <v>2902</v>
      </c>
      <c r="D661" s="18">
        <f>(24/VLOOKUP(B661,'State PE'!$A$2:$C$52,3,FALSE))*((VLOOKUP(A661,'County Silt Content'!$A$2:$D$3145,4,FALSE)/100)/0.09)</f>
        <v>1.3978494623655917</v>
      </c>
      <c r="E661">
        <f t="shared" si="42"/>
        <v>0.26559139784946245</v>
      </c>
      <c r="F661">
        <f t="shared" si="43"/>
        <v>2.6559139784946246E-2</v>
      </c>
      <c r="G661">
        <f t="shared" si="44"/>
        <v>0.26559139784946245</v>
      </c>
      <c r="H661">
        <f t="shared" si="45"/>
        <v>2.6559139784946246E-2</v>
      </c>
    </row>
    <row r="662" spans="1:8">
      <c r="A662" s="16" t="s">
        <v>63</v>
      </c>
      <c r="B662" s="16" t="s">
        <v>3024</v>
      </c>
      <c r="C662" s="16" t="s">
        <v>2903</v>
      </c>
      <c r="D662" s="18">
        <f>(24/VLOOKUP(B662,'State PE'!$A$2:$C$52,3,FALSE))*((VLOOKUP(A662,'County Silt Content'!$A$2:$D$3145,4,FALSE)/100)/0.09)</f>
        <v>1.3978494623655915</v>
      </c>
      <c r="E662">
        <f t="shared" si="42"/>
        <v>0.2655913978494624</v>
      </c>
      <c r="F662">
        <f t="shared" si="43"/>
        <v>2.6559139784946242E-2</v>
      </c>
      <c r="G662">
        <f t="shared" si="44"/>
        <v>0.2655913978494624</v>
      </c>
      <c r="H662">
        <f t="shared" si="45"/>
        <v>2.6559139784946242E-2</v>
      </c>
    </row>
    <row r="663" spans="1:8">
      <c r="A663" s="16" t="s">
        <v>64</v>
      </c>
      <c r="B663" s="16" t="s">
        <v>3024</v>
      </c>
      <c r="C663" s="16" t="s">
        <v>2904</v>
      </c>
      <c r="D663" s="18">
        <f>(24/VLOOKUP(B663,'State PE'!$A$2:$C$52,3,FALSE))*((VLOOKUP(A663,'County Silt Content'!$A$2:$D$3145,4,FALSE)/100)/0.09)</f>
        <v>1.3978494623655917</v>
      </c>
      <c r="E663">
        <f t="shared" si="42"/>
        <v>0.26559139784946245</v>
      </c>
      <c r="F663">
        <f t="shared" si="43"/>
        <v>2.6559139784946246E-2</v>
      </c>
      <c r="G663">
        <f t="shared" si="44"/>
        <v>0.26559139784946245</v>
      </c>
      <c r="H663">
        <f t="shared" si="45"/>
        <v>2.6559139784946246E-2</v>
      </c>
    </row>
    <row r="664" spans="1:8">
      <c r="A664" s="16" t="s">
        <v>65</v>
      </c>
      <c r="B664" s="16" t="s">
        <v>3024</v>
      </c>
      <c r="C664" s="16" t="s">
        <v>2937</v>
      </c>
      <c r="D664" s="18">
        <f>(24/VLOOKUP(B664,'State PE'!$A$2:$C$52,3,FALSE))*((VLOOKUP(A664,'County Silt Content'!$A$2:$D$3145,4,FALSE)/100)/0.09)</f>
        <v>1.3978494623655908</v>
      </c>
      <c r="E664">
        <f t="shared" si="42"/>
        <v>0.26559139784946229</v>
      </c>
      <c r="F664">
        <f t="shared" si="43"/>
        <v>2.6559139784946229E-2</v>
      </c>
      <c r="G664">
        <f t="shared" si="44"/>
        <v>0.26559139784946229</v>
      </c>
      <c r="H664">
        <f t="shared" si="45"/>
        <v>2.6559139784946229E-2</v>
      </c>
    </row>
    <row r="665" spans="1:8">
      <c r="A665" s="16" t="s">
        <v>66</v>
      </c>
      <c r="B665" s="16" t="s">
        <v>3024</v>
      </c>
      <c r="C665" s="16" t="s">
        <v>2956</v>
      </c>
      <c r="D665" s="18">
        <f>(24/VLOOKUP(B665,'State PE'!$A$2:$C$52,3,FALSE))*((VLOOKUP(A665,'County Silt Content'!$A$2:$D$3145,4,FALSE)/100)/0.09)</f>
        <v>1.3978494623655924</v>
      </c>
      <c r="E665">
        <f t="shared" si="42"/>
        <v>0.26559139784946256</v>
      </c>
      <c r="F665">
        <f t="shared" si="43"/>
        <v>2.6559139784946256E-2</v>
      </c>
      <c r="G665">
        <f t="shared" si="44"/>
        <v>0.26559139784946256</v>
      </c>
      <c r="H665">
        <f t="shared" si="45"/>
        <v>2.6559139784946256E-2</v>
      </c>
    </row>
    <row r="666" spans="1:8">
      <c r="A666" s="16" t="s">
        <v>67</v>
      </c>
      <c r="B666" s="16" t="s">
        <v>3024</v>
      </c>
      <c r="C666" s="16" t="s">
        <v>2938</v>
      </c>
      <c r="D666" s="18">
        <f>(24/VLOOKUP(B666,'State PE'!$A$2:$C$52,3,FALSE))*((VLOOKUP(A666,'County Silt Content'!$A$2:$D$3145,4,FALSE)/100)/0.09)</f>
        <v>1.3978494623655919</v>
      </c>
      <c r="E666">
        <f t="shared" si="42"/>
        <v>0.26559139784946245</v>
      </c>
      <c r="F666">
        <f t="shared" si="43"/>
        <v>2.6559139784946246E-2</v>
      </c>
      <c r="G666">
        <f t="shared" si="44"/>
        <v>0.26559139784946245</v>
      </c>
      <c r="H666">
        <f t="shared" si="45"/>
        <v>2.6559139784946246E-2</v>
      </c>
    </row>
    <row r="667" spans="1:8">
      <c r="A667" s="16" t="s">
        <v>68</v>
      </c>
      <c r="B667" s="16" t="s">
        <v>3024</v>
      </c>
      <c r="C667" s="16" t="s">
        <v>2941</v>
      </c>
      <c r="D667" s="18">
        <f>(24/VLOOKUP(B667,'State PE'!$A$2:$C$52,3,FALSE))*((VLOOKUP(A667,'County Silt Content'!$A$2:$D$3145,4,FALSE)/100)/0.09)</f>
        <v>1.3978494623655919</v>
      </c>
      <c r="E667">
        <f t="shared" si="42"/>
        <v>0.26559139784946245</v>
      </c>
      <c r="F667">
        <f t="shared" si="43"/>
        <v>2.6559139784946246E-2</v>
      </c>
      <c r="G667">
        <f t="shared" si="44"/>
        <v>0.26559139784946245</v>
      </c>
      <c r="H667">
        <f t="shared" si="45"/>
        <v>2.6559139784946246E-2</v>
      </c>
    </row>
    <row r="668" spans="1:8">
      <c r="A668" s="16" t="s">
        <v>69</v>
      </c>
      <c r="B668" s="16" t="s">
        <v>3024</v>
      </c>
      <c r="C668" s="16" t="s">
        <v>2942</v>
      </c>
      <c r="D668" s="18">
        <f>(24/VLOOKUP(B668,'State PE'!$A$2:$C$52,3,FALSE))*((VLOOKUP(A668,'County Silt Content'!$A$2:$D$3145,4,FALSE)/100)/0.09)</f>
        <v>1.3978494623655915</v>
      </c>
      <c r="E668">
        <f t="shared" si="42"/>
        <v>0.2655913978494624</v>
      </c>
      <c r="F668">
        <f t="shared" si="43"/>
        <v>2.6559139784946242E-2</v>
      </c>
      <c r="G668">
        <f t="shared" si="44"/>
        <v>0.2655913978494624</v>
      </c>
      <c r="H668">
        <f t="shared" si="45"/>
        <v>2.6559139784946242E-2</v>
      </c>
    </row>
    <row r="669" spans="1:8">
      <c r="A669" s="16" t="s">
        <v>70</v>
      </c>
      <c r="B669" s="16" t="s">
        <v>3024</v>
      </c>
      <c r="C669" s="16" t="s">
        <v>2943</v>
      </c>
      <c r="D669" s="18">
        <f>(24/VLOOKUP(B669,'State PE'!$A$2:$C$52,3,FALSE))*((VLOOKUP(A669,'County Silt Content'!$A$2:$D$3145,4,FALSE)/100)/0.09)</f>
        <v>1.397849462365591</v>
      </c>
      <c r="E669">
        <f t="shared" si="42"/>
        <v>0.26559139784946229</v>
      </c>
      <c r="F669">
        <f t="shared" si="43"/>
        <v>2.6559139784946229E-2</v>
      </c>
      <c r="G669">
        <f t="shared" si="44"/>
        <v>0.26559139784946229</v>
      </c>
      <c r="H669">
        <f t="shared" si="45"/>
        <v>2.6559139784946229E-2</v>
      </c>
    </row>
    <row r="670" spans="1:8">
      <c r="A670" s="16" t="s">
        <v>71</v>
      </c>
      <c r="B670" s="16" t="s">
        <v>3024</v>
      </c>
      <c r="C670" s="16" t="s">
        <v>2957</v>
      </c>
      <c r="D670" s="18">
        <f>(24/VLOOKUP(B670,'State PE'!$A$2:$C$52,3,FALSE))*((VLOOKUP(A670,'County Silt Content'!$A$2:$D$3145,4,FALSE)/100)/0.09)</f>
        <v>1.3978494623655915</v>
      </c>
      <c r="E670">
        <f t="shared" si="42"/>
        <v>0.2655913978494624</v>
      </c>
      <c r="F670">
        <f t="shared" si="43"/>
        <v>2.6559139784946242E-2</v>
      </c>
      <c r="G670">
        <f t="shared" si="44"/>
        <v>0.2655913978494624</v>
      </c>
      <c r="H670">
        <f t="shared" si="45"/>
        <v>2.6559139784946242E-2</v>
      </c>
    </row>
    <row r="671" spans="1:8">
      <c r="A671" s="16" t="s">
        <v>72</v>
      </c>
      <c r="B671" s="16" t="s">
        <v>3024</v>
      </c>
      <c r="C671" s="16" t="s">
        <v>2944</v>
      </c>
      <c r="D671" s="18">
        <f>(24/VLOOKUP(B671,'State PE'!$A$2:$C$52,3,FALSE))*((VLOOKUP(A671,'County Silt Content'!$A$2:$D$3145,4,FALSE)/100)/0.09)</f>
        <v>1.3978494623655908</v>
      </c>
      <c r="E671">
        <f t="shared" si="42"/>
        <v>0.26559139784946229</v>
      </c>
      <c r="F671">
        <f t="shared" si="43"/>
        <v>2.6559139784946229E-2</v>
      </c>
      <c r="G671">
        <f t="shared" si="44"/>
        <v>0.26559139784946229</v>
      </c>
      <c r="H671">
        <f t="shared" si="45"/>
        <v>2.6559139784946229E-2</v>
      </c>
    </row>
    <row r="672" spans="1:8">
      <c r="A672" s="16" t="s">
        <v>2318</v>
      </c>
      <c r="B672" s="16" t="s">
        <v>3024</v>
      </c>
      <c r="C672" s="16" t="s">
        <v>2958</v>
      </c>
      <c r="D672" s="18">
        <f>(24/VLOOKUP(B672,'State PE'!$A$2:$C$52,3,FALSE))*((VLOOKUP(A672,'County Silt Content'!$A$2:$D$3145,4,FALSE)/100)/0.09)</f>
        <v>1.3978494623655915</v>
      </c>
      <c r="E672">
        <f t="shared" si="42"/>
        <v>0.2655913978494624</v>
      </c>
      <c r="F672">
        <f t="shared" si="43"/>
        <v>2.6559139784946242E-2</v>
      </c>
      <c r="G672">
        <f t="shared" si="44"/>
        <v>0.2655913978494624</v>
      </c>
      <c r="H672">
        <f t="shared" si="45"/>
        <v>2.6559139784946242E-2</v>
      </c>
    </row>
    <row r="673" spans="1:8">
      <c r="A673" s="16" t="s">
        <v>2319</v>
      </c>
      <c r="B673" s="16" t="s">
        <v>3024</v>
      </c>
      <c r="C673" s="16" t="s">
        <v>2959</v>
      </c>
      <c r="D673" s="18">
        <f>(24/VLOOKUP(B673,'State PE'!$A$2:$C$52,3,FALSE))*((VLOOKUP(A673,'County Silt Content'!$A$2:$D$3145,4,FALSE)/100)/0.09)</f>
        <v>1.397849462365591</v>
      </c>
      <c r="E673">
        <f t="shared" si="42"/>
        <v>0.26559139784946229</v>
      </c>
      <c r="F673">
        <f t="shared" si="43"/>
        <v>2.6559139784946229E-2</v>
      </c>
      <c r="G673">
        <f t="shared" si="44"/>
        <v>0.26559139784946229</v>
      </c>
      <c r="H673">
        <f t="shared" si="45"/>
        <v>2.6559139784946229E-2</v>
      </c>
    </row>
    <row r="674" spans="1:8">
      <c r="A674" s="16" t="s">
        <v>73</v>
      </c>
      <c r="B674" s="16" t="s">
        <v>3024</v>
      </c>
      <c r="C674" s="16" t="s">
        <v>2960</v>
      </c>
      <c r="D674" s="18">
        <f>(24/VLOOKUP(B674,'State PE'!$A$2:$C$52,3,FALSE))*((VLOOKUP(A674,'County Silt Content'!$A$2:$D$3145,4,FALSE)/100)/0.09)</f>
        <v>1.3978494623655915</v>
      </c>
      <c r="E674">
        <f t="shared" si="42"/>
        <v>0.2655913978494624</v>
      </c>
      <c r="F674">
        <f t="shared" si="43"/>
        <v>2.6559139784946242E-2</v>
      </c>
      <c r="G674">
        <f t="shared" si="44"/>
        <v>0.2655913978494624</v>
      </c>
      <c r="H674">
        <f t="shared" si="45"/>
        <v>2.6559139784946242E-2</v>
      </c>
    </row>
    <row r="675" spans="1:8">
      <c r="A675" s="16" t="s">
        <v>74</v>
      </c>
      <c r="B675" s="16" t="s">
        <v>3024</v>
      </c>
      <c r="C675" s="16" t="s">
        <v>2961</v>
      </c>
      <c r="D675" s="18">
        <f>(24/VLOOKUP(B675,'State PE'!$A$2:$C$52,3,FALSE))*((VLOOKUP(A675,'County Silt Content'!$A$2:$D$3145,4,FALSE)/100)/0.09)</f>
        <v>1.3978494623655917</v>
      </c>
      <c r="E675">
        <f t="shared" si="42"/>
        <v>0.26559139784946245</v>
      </c>
      <c r="F675">
        <f t="shared" si="43"/>
        <v>2.6559139784946246E-2</v>
      </c>
      <c r="G675">
        <f t="shared" si="44"/>
        <v>0.26559139784946245</v>
      </c>
      <c r="H675">
        <f t="shared" si="45"/>
        <v>2.6559139784946246E-2</v>
      </c>
    </row>
    <row r="676" spans="1:8">
      <c r="A676" s="16" t="s">
        <v>75</v>
      </c>
      <c r="B676" s="16" t="s">
        <v>3024</v>
      </c>
      <c r="C676" s="16" t="s">
        <v>2962</v>
      </c>
      <c r="D676" s="18">
        <f>(24/VLOOKUP(B676,'State PE'!$A$2:$C$52,3,FALSE))*((VLOOKUP(A676,'County Silt Content'!$A$2:$D$3145,4,FALSE)/100)/0.09)</f>
        <v>1.3978494623655915</v>
      </c>
      <c r="E676">
        <f t="shared" si="42"/>
        <v>0.2655913978494624</v>
      </c>
      <c r="F676">
        <f t="shared" si="43"/>
        <v>2.6559139784946242E-2</v>
      </c>
      <c r="G676">
        <f t="shared" si="44"/>
        <v>0.2655913978494624</v>
      </c>
      <c r="H676">
        <f t="shared" si="45"/>
        <v>2.6559139784946242E-2</v>
      </c>
    </row>
    <row r="677" spans="1:8">
      <c r="A677" s="16" t="s">
        <v>76</v>
      </c>
      <c r="B677" s="16" t="s">
        <v>3024</v>
      </c>
      <c r="C677" s="16" t="s">
        <v>2963</v>
      </c>
      <c r="D677" s="18">
        <f>(24/VLOOKUP(B677,'State PE'!$A$2:$C$52,3,FALSE))*((VLOOKUP(A677,'County Silt Content'!$A$2:$D$3145,4,FALSE)/100)/0.09)</f>
        <v>1.3978494623655919</v>
      </c>
      <c r="E677">
        <f t="shared" si="42"/>
        <v>0.26559139784946245</v>
      </c>
      <c r="F677">
        <f t="shared" si="43"/>
        <v>2.6559139784946246E-2</v>
      </c>
      <c r="G677">
        <f t="shared" si="44"/>
        <v>0.26559139784946245</v>
      </c>
      <c r="H677">
        <f t="shared" si="45"/>
        <v>2.6559139784946246E-2</v>
      </c>
    </row>
    <row r="678" spans="1:8">
      <c r="A678" s="16" t="s">
        <v>77</v>
      </c>
      <c r="B678" s="16" t="s">
        <v>3024</v>
      </c>
      <c r="C678" s="16" t="s">
        <v>2964</v>
      </c>
      <c r="D678" s="18">
        <f>(24/VLOOKUP(B678,'State PE'!$A$2:$C$52,3,FALSE))*((VLOOKUP(A678,'County Silt Content'!$A$2:$D$3145,4,FALSE)/100)/0.09)</f>
        <v>1.3978494623655919</v>
      </c>
      <c r="E678">
        <f t="shared" si="42"/>
        <v>0.26559139784946245</v>
      </c>
      <c r="F678">
        <f t="shared" si="43"/>
        <v>2.6559139784946246E-2</v>
      </c>
      <c r="G678">
        <f t="shared" si="44"/>
        <v>0.26559139784946245</v>
      </c>
      <c r="H678">
        <f t="shared" si="45"/>
        <v>2.6559139784946246E-2</v>
      </c>
    </row>
    <row r="679" spans="1:8">
      <c r="A679" s="16" t="s">
        <v>78</v>
      </c>
      <c r="B679" s="16" t="s">
        <v>3024</v>
      </c>
      <c r="C679" s="16" t="s">
        <v>2965</v>
      </c>
      <c r="D679" s="18">
        <f>(24/VLOOKUP(B679,'State PE'!$A$2:$C$52,3,FALSE))*((VLOOKUP(A679,'County Silt Content'!$A$2:$D$3145,4,FALSE)/100)/0.09)</f>
        <v>1.397849462365591</v>
      </c>
      <c r="E679">
        <f t="shared" si="42"/>
        <v>0.26559139784946229</v>
      </c>
      <c r="F679">
        <f t="shared" si="43"/>
        <v>2.6559139784946229E-2</v>
      </c>
      <c r="G679">
        <f t="shared" si="44"/>
        <v>0.26559139784946229</v>
      </c>
      <c r="H679">
        <f t="shared" si="45"/>
        <v>2.6559139784946229E-2</v>
      </c>
    </row>
    <row r="680" spans="1:8">
      <c r="A680" s="16" t="s">
        <v>79</v>
      </c>
      <c r="B680" s="16" t="s">
        <v>3024</v>
      </c>
      <c r="C680" s="16" t="s">
        <v>2966</v>
      </c>
      <c r="D680" s="18">
        <f>(24/VLOOKUP(B680,'State PE'!$A$2:$C$52,3,FALSE))*((VLOOKUP(A680,'County Silt Content'!$A$2:$D$3145,4,FALSE)/100)/0.09)</f>
        <v>1.3978494623655917</v>
      </c>
      <c r="E680">
        <f t="shared" si="42"/>
        <v>0.26559139784946245</v>
      </c>
      <c r="F680">
        <f t="shared" si="43"/>
        <v>2.6559139784946246E-2</v>
      </c>
      <c r="G680">
        <f t="shared" si="44"/>
        <v>0.26559139784946245</v>
      </c>
      <c r="H680">
        <f t="shared" si="45"/>
        <v>2.6559139784946246E-2</v>
      </c>
    </row>
    <row r="681" spans="1:8">
      <c r="A681" s="16" t="s">
        <v>2320</v>
      </c>
      <c r="B681" s="16" t="s">
        <v>3024</v>
      </c>
      <c r="C681" s="16" t="s">
        <v>3028</v>
      </c>
      <c r="D681" s="18">
        <f>(24/VLOOKUP(B681,'State PE'!$A$2:$C$52,3,FALSE))*((VLOOKUP(A681,'County Silt Content'!$A$2:$D$3145,4,FALSE)/100)/0.09)</f>
        <v>1.3978494623655917</v>
      </c>
      <c r="E681">
        <f t="shared" si="42"/>
        <v>0.26559139784946245</v>
      </c>
      <c r="F681">
        <f t="shared" si="43"/>
        <v>2.6559139784946246E-2</v>
      </c>
      <c r="G681">
        <f t="shared" si="44"/>
        <v>0.26559139784946245</v>
      </c>
      <c r="H681">
        <f t="shared" si="45"/>
        <v>2.6559139784946246E-2</v>
      </c>
    </row>
    <row r="682" spans="1:8">
      <c r="A682" s="16" t="s">
        <v>2321</v>
      </c>
      <c r="B682" s="16" t="s">
        <v>3024</v>
      </c>
      <c r="C682" s="16" t="s">
        <v>2967</v>
      </c>
      <c r="D682" s="18">
        <f>(24/VLOOKUP(B682,'State PE'!$A$2:$C$52,3,FALSE))*((VLOOKUP(A682,'County Silt Content'!$A$2:$D$3145,4,FALSE)/100)/0.09)</f>
        <v>1.3978494623655915</v>
      </c>
      <c r="E682">
        <f t="shared" si="42"/>
        <v>0.2655913978494624</v>
      </c>
      <c r="F682">
        <f t="shared" si="43"/>
        <v>2.6559139784946242E-2</v>
      </c>
      <c r="G682">
        <f t="shared" si="44"/>
        <v>0.2655913978494624</v>
      </c>
      <c r="H682">
        <f t="shared" si="45"/>
        <v>2.6559139784946242E-2</v>
      </c>
    </row>
    <row r="683" spans="1:8">
      <c r="A683" s="16" t="s">
        <v>80</v>
      </c>
      <c r="B683" s="16" t="s">
        <v>3024</v>
      </c>
      <c r="C683" s="16" t="s">
        <v>2968</v>
      </c>
      <c r="D683" s="18">
        <f>(24/VLOOKUP(B683,'State PE'!$A$2:$C$52,3,FALSE))*((VLOOKUP(A683,'County Silt Content'!$A$2:$D$3145,4,FALSE)/100)/0.09)</f>
        <v>1.397849462365591</v>
      </c>
      <c r="E683">
        <f t="shared" si="42"/>
        <v>0.26559139784946229</v>
      </c>
      <c r="F683">
        <f t="shared" si="43"/>
        <v>2.6559139784946229E-2</v>
      </c>
      <c r="G683">
        <f t="shared" si="44"/>
        <v>0.26559139784946229</v>
      </c>
      <c r="H683">
        <f t="shared" si="45"/>
        <v>2.6559139784946229E-2</v>
      </c>
    </row>
    <row r="684" spans="1:8">
      <c r="A684" s="16" t="s">
        <v>81</v>
      </c>
      <c r="B684" s="16" t="s">
        <v>3024</v>
      </c>
      <c r="C684" s="16" t="s">
        <v>2969</v>
      </c>
      <c r="D684" s="18">
        <f>(24/VLOOKUP(B684,'State PE'!$A$2:$C$52,3,FALSE))*((VLOOKUP(A684,'County Silt Content'!$A$2:$D$3145,4,FALSE)/100)/0.09)</f>
        <v>1.3978494623655917</v>
      </c>
      <c r="E684">
        <f t="shared" si="42"/>
        <v>0.26559139784946245</v>
      </c>
      <c r="F684">
        <f t="shared" si="43"/>
        <v>2.6559139784946246E-2</v>
      </c>
      <c r="G684">
        <f t="shared" si="44"/>
        <v>0.26559139784946245</v>
      </c>
      <c r="H684">
        <f t="shared" si="45"/>
        <v>2.6559139784946246E-2</v>
      </c>
    </row>
    <row r="685" spans="1:8">
      <c r="A685" s="16" t="s">
        <v>82</v>
      </c>
      <c r="B685" s="16" t="s">
        <v>3024</v>
      </c>
      <c r="C685" s="16" t="s">
        <v>2970</v>
      </c>
      <c r="D685" s="18">
        <f>(24/VLOOKUP(B685,'State PE'!$A$2:$C$52,3,FALSE))*((VLOOKUP(A685,'County Silt Content'!$A$2:$D$3145,4,FALSE)/100)/0.09)</f>
        <v>1.3978494623655915</v>
      </c>
      <c r="E685">
        <f t="shared" si="42"/>
        <v>0.2655913978494624</v>
      </c>
      <c r="F685">
        <f t="shared" si="43"/>
        <v>2.6559139784946242E-2</v>
      </c>
      <c r="G685">
        <f t="shared" si="44"/>
        <v>0.2655913978494624</v>
      </c>
      <c r="H685">
        <f t="shared" si="45"/>
        <v>2.6559139784946242E-2</v>
      </c>
    </row>
    <row r="686" spans="1:8">
      <c r="A686" s="16" t="s">
        <v>83</v>
      </c>
      <c r="B686" s="16" t="s">
        <v>3024</v>
      </c>
      <c r="C686" s="16" t="s">
        <v>2971</v>
      </c>
      <c r="D686" s="18">
        <f>(24/VLOOKUP(B686,'State PE'!$A$2:$C$52,3,FALSE))*((VLOOKUP(A686,'County Silt Content'!$A$2:$D$3145,4,FALSE)/100)/0.09)</f>
        <v>1.3978494623655915</v>
      </c>
      <c r="E686">
        <f t="shared" si="42"/>
        <v>0.2655913978494624</v>
      </c>
      <c r="F686">
        <f t="shared" si="43"/>
        <v>2.6559139784946242E-2</v>
      </c>
      <c r="G686">
        <f t="shared" si="44"/>
        <v>0.2655913978494624</v>
      </c>
      <c r="H686">
        <f t="shared" si="45"/>
        <v>2.6559139784946242E-2</v>
      </c>
    </row>
    <row r="687" spans="1:8">
      <c r="A687" s="16" t="s">
        <v>84</v>
      </c>
      <c r="B687" s="16" t="s">
        <v>3024</v>
      </c>
      <c r="C687" s="16" t="s">
        <v>2972</v>
      </c>
      <c r="D687" s="18">
        <f>(24/VLOOKUP(B687,'State PE'!$A$2:$C$52,3,FALSE))*((VLOOKUP(A687,'County Silt Content'!$A$2:$D$3145,4,FALSE)/100)/0.09)</f>
        <v>1.397849462365591</v>
      </c>
      <c r="E687">
        <f t="shared" si="42"/>
        <v>0.26559139784946229</v>
      </c>
      <c r="F687">
        <f t="shared" si="43"/>
        <v>2.6559139784946229E-2</v>
      </c>
      <c r="G687">
        <f t="shared" si="44"/>
        <v>0.26559139784946229</v>
      </c>
      <c r="H687">
        <f t="shared" si="45"/>
        <v>2.6559139784946229E-2</v>
      </c>
    </row>
    <row r="688" spans="1:8">
      <c r="A688" s="16" t="s">
        <v>85</v>
      </c>
      <c r="B688" s="16" t="s">
        <v>3024</v>
      </c>
      <c r="C688" s="16" t="s">
        <v>3025</v>
      </c>
      <c r="D688" s="18">
        <f>(24/VLOOKUP(B688,'State PE'!$A$2:$C$52,3,FALSE))*((VLOOKUP(A688,'County Silt Content'!$A$2:$D$3145,4,FALSE)/100)/0.09)</f>
        <v>1.397849462365591</v>
      </c>
      <c r="E688">
        <f t="shared" si="42"/>
        <v>0.26559139784946229</v>
      </c>
      <c r="F688">
        <f t="shared" si="43"/>
        <v>2.6559139784946229E-2</v>
      </c>
      <c r="G688">
        <f t="shared" si="44"/>
        <v>0.26559139784946229</v>
      </c>
      <c r="H688">
        <f t="shared" si="45"/>
        <v>2.6559139784946229E-2</v>
      </c>
    </row>
    <row r="689" spans="1:8">
      <c r="A689" s="16" t="s">
        <v>86</v>
      </c>
      <c r="B689" s="16" t="s">
        <v>3024</v>
      </c>
      <c r="C689" s="16" t="s">
        <v>2921</v>
      </c>
      <c r="D689" s="18">
        <f>(24/VLOOKUP(B689,'State PE'!$A$2:$C$52,3,FALSE))*((VLOOKUP(A689,'County Silt Content'!$A$2:$D$3145,4,FALSE)/100)/0.09)</f>
        <v>1.3978494623655917</v>
      </c>
      <c r="E689">
        <f t="shared" si="42"/>
        <v>0.26559139784946245</v>
      </c>
      <c r="F689">
        <f t="shared" si="43"/>
        <v>2.6559139784946246E-2</v>
      </c>
      <c r="G689">
        <f t="shared" si="44"/>
        <v>0.26559139784946245</v>
      </c>
      <c r="H689">
        <f t="shared" si="45"/>
        <v>2.6559139784946246E-2</v>
      </c>
    </row>
    <row r="690" spans="1:8">
      <c r="A690" s="16" t="s">
        <v>87</v>
      </c>
      <c r="B690" s="16" t="s">
        <v>3024</v>
      </c>
      <c r="C690" s="16" t="s">
        <v>2973</v>
      </c>
      <c r="D690" s="18">
        <f>(24/VLOOKUP(B690,'State PE'!$A$2:$C$52,3,FALSE))*((VLOOKUP(A690,'County Silt Content'!$A$2:$D$3145,4,FALSE)/100)/0.09)</f>
        <v>1.3978494623655904</v>
      </c>
      <c r="E690">
        <f t="shared" si="42"/>
        <v>0.26559139784946217</v>
      </c>
      <c r="F690">
        <f t="shared" si="43"/>
        <v>2.6559139784946218E-2</v>
      </c>
      <c r="G690">
        <f t="shared" si="44"/>
        <v>0.26559139784946217</v>
      </c>
      <c r="H690">
        <f t="shared" si="45"/>
        <v>2.6559139784946218E-2</v>
      </c>
    </row>
    <row r="691" spans="1:8">
      <c r="A691" s="16" t="s">
        <v>88</v>
      </c>
      <c r="B691" s="16" t="s">
        <v>3024</v>
      </c>
      <c r="C691" s="16" t="s">
        <v>2974</v>
      </c>
      <c r="D691" s="18">
        <f>(24/VLOOKUP(B691,'State PE'!$A$2:$C$52,3,FALSE))*((VLOOKUP(A691,'County Silt Content'!$A$2:$D$3145,4,FALSE)/100)/0.09)</f>
        <v>1.397849462365591</v>
      </c>
      <c r="E691">
        <f t="shared" si="42"/>
        <v>0.26559139784946229</v>
      </c>
      <c r="F691">
        <f t="shared" si="43"/>
        <v>2.6559139784946229E-2</v>
      </c>
      <c r="G691">
        <f t="shared" si="44"/>
        <v>0.26559139784946229</v>
      </c>
      <c r="H691">
        <f t="shared" si="45"/>
        <v>2.6559139784946229E-2</v>
      </c>
    </row>
    <row r="692" spans="1:8">
      <c r="A692" s="16" t="s">
        <v>89</v>
      </c>
      <c r="B692" s="16" t="s">
        <v>3024</v>
      </c>
      <c r="C692" s="16" t="s">
        <v>2975</v>
      </c>
      <c r="D692" s="18">
        <f>(24/VLOOKUP(B692,'State PE'!$A$2:$C$52,3,FALSE))*((VLOOKUP(A692,'County Silt Content'!$A$2:$D$3145,4,FALSE)/100)/0.09)</f>
        <v>1.3978494623655917</v>
      </c>
      <c r="E692">
        <f t="shared" si="42"/>
        <v>0.26559139784946245</v>
      </c>
      <c r="F692">
        <f t="shared" si="43"/>
        <v>2.6559139784946246E-2</v>
      </c>
      <c r="G692">
        <f t="shared" si="44"/>
        <v>0.26559139784946245</v>
      </c>
      <c r="H692">
        <f t="shared" si="45"/>
        <v>2.6559139784946246E-2</v>
      </c>
    </row>
    <row r="693" spans="1:8">
      <c r="A693" s="16" t="s">
        <v>2322</v>
      </c>
      <c r="B693" s="16" t="s">
        <v>3024</v>
      </c>
      <c r="C693" s="16" t="s">
        <v>2976</v>
      </c>
      <c r="D693" s="18">
        <f>(24/VLOOKUP(B693,'State PE'!$A$2:$C$52,3,FALSE))*((VLOOKUP(A693,'County Silt Content'!$A$2:$D$3145,4,FALSE)/100)/0.09)</f>
        <v>1.397849462365591</v>
      </c>
      <c r="E693">
        <f t="shared" si="42"/>
        <v>0.26559139784946229</v>
      </c>
      <c r="F693">
        <f t="shared" si="43"/>
        <v>2.6559139784946229E-2</v>
      </c>
      <c r="G693">
        <f t="shared" si="44"/>
        <v>0.26559139784946229</v>
      </c>
      <c r="H693">
        <f t="shared" si="45"/>
        <v>2.6559139784946229E-2</v>
      </c>
    </row>
    <row r="694" spans="1:8">
      <c r="A694" s="16" t="s">
        <v>90</v>
      </c>
      <c r="B694" s="16" t="s">
        <v>3024</v>
      </c>
      <c r="C694" s="16" t="s">
        <v>2977</v>
      </c>
      <c r="D694" s="18">
        <f>(24/VLOOKUP(B694,'State PE'!$A$2:$C$52,3,FALSE))*((VLOOKUP(A694,'County Silt Content'!$A$2:$D$3145,4,FALSE)/100)/0.09)</f>
        <v>1.397849462365591</v>
      </c>
      <c r="E694">
        <f t="shared" si="42"/>
        <v>0.26559139784946229</v>
      </c>
      <c r="F694">
        <f t="shared" si="43"/>
        <v>2.6559139784946229E-2</v>
      </c>
      <c r="G694">
        <f t="shared" si="44"/>
        <v>0.26559139784946229</v>
      </c>
      <c r="H694">
        <f t="shared" si="45"/>
        <v>2.6559139784946229E-2</v>
      </c>
    </row>
    <row r="695" spans="1:8">
      <c r="A695" s="16" t="s">
        <v>91</v>
      </c>
      <c r="B695" s="16" t="s">
        <v>3024</v>
      </c>
      <c r="C695" s="16" t="s">
        <v>2978</v>
      </c>
      <c r="D695" s="18">
        <f>(24/VLOOKUP(B695,'State PE'!$A$2:$C$52,3,FALSE))*((VLOOKUP(A695,'County Silt Content'!$A$2:$D$3145,4,FALSE)/100)/0.09)</f>
        <v>1.3978494623655919</v>
      </c>
      <c r="E695">
        <f t="shared" si="42"/>
        <v>0.26559139784946245</v>
      </c>
      <c r="F695">
        <f t="shared" si="43"/>
        <v>2.6559139784946246E-2</v>
      </c>
      <c r="G695">
        <f t="shared" si="44"/>
        <v>0.26559139784946245</v>
      </c>
      <c r="H695">
        <f t="shared" si="45"/>
        <v>2.6559139784946246E-2</v>
      </c>
    </row>
    <row r="696" spans="1:8">
      <c r="A696" s="16" t="s">
        <v>92</v>
      </c>
      <c r="B696" s="16" t="s">
        <v>3024</v>
      </c>
      <c r="C696" s="16" t="s">
        <v>2979</v>
      </c>
      <c r="D696" s="18">
        <f>(24/VLOOKUP(B696,'State PE'!$A$2:$C$52,3,FALSE))*((VLOOKUP(A696,'County Silt Content'!$A$2:$D$3145,4,FALSE)/100)/0.09)</f>
        <v>1.3978494623655908</v>
      </c>
      <c r="E696">
        <f t="shared" si="42"/>
        <v>0.26559139784946229</v>
      </c>
      <c r="F696">
        <f t="shared" si="43"/>
        <v>2.6559139784946229E-2</v>
      </c>
      <c r="G696">
        <f t="shared" si="44"/>
        <v>0.26559139784946229</v>
      </c>
      <c r="H696">
        <f t="shared" si="45"/>
        <v>2.6559139784946229E-2</v>
      </c>
    </row>
    <row r="697" spans="1:8">
      <c r="A697" s="16" t="s">
        <v>93</v>
      </c>
      <c r="B697" s="16" t="s">
        <v>3024</v>
      </c>
      <c r="C697" s="16" t="s">
        <v>2923</v>
      </c>
      <c r="D697" s="18">
        <f>(24/VLOOKUP(B697,'State PE'!$A$2:$C$52,3,FALSE))*((VLOOKUP(A697,'County Silt Content'!$A$2:$D$3145,4,FALSE)/100)/0.09)</f>
        <v>1.3978494623655924</v>
      </c>
      <c r="E697">
        <f t="shared" si="42"/>
        <v>0.26559139784946256</v>
      </c>
      <c r="F697">
        <f t="shared" si="43"/>
        <v>2.6559139784946256E-2</v>
      </c>
      <c r="G697">
        <f t="shared" si="44"/>
        <v>0.26559139784946256</v>
      </c>
      <c r="H697">
        <f t="shared" si="45"/>
        <v>2.6559139784946256E-2</v>
      </c>
    </row>
    <row r="698" spans="1:8">
      <c r="A698" s="16" t="s">
        <v>94</v>
      </c>
      <c r="B698" s="16" t="s">
        <v>3024</v>
      </c>
      <c r="C698" s="16" t="s">
        <v>3026</v>
      </c>
      <c r="D698" s="18">
        <f>(24/VLOOKUP(B698,'State PE'!$A$2:$C$52,3,FALSE))*((VLOOKUP(A698,'County Silt Content'!$A$2:$D$3145,4,FALSE)/100)/0.09)</f>
        <v>1.3978494623655917</v>
      </c>
      <c r="E698">
        <f t="shared" si="42"/>
        <v>0.26559139784946245</v>
      </c>
      <c r="F698">
        <f t="shared" si="43"/>
        <v>2.6559139784946246E-2</v>
      </c>
      <c r="G698">
        <f t="shared" si="44"/>
        <v>0.26559139784946245</v>
      </c>
      <c r="H698">
        <f t="shared" si="45"/>
        <v>2.6559139784946246E-2</v>
      </c>
    </row>
    <row r="699" spans="1:8">
      <c r="A699" s="16" t="s">
        <v>95</v>
      </c>
      <c r="B699" s="16" t="s">
        <v>3027</v>
      </c>
      <c r="C699" s="16" t="s">
        <v>2836</v>
      </c>
      <c r="D699" s="18">
        <f>(24/VLOOKUP(B699,'State PE'!$A$2:$C$52,3,FALSE))*((VLOOKUP(A699,'County Silt Content'!$A$2:$D$3145,4,FALSE)/100)/0.09)</f>
        <v>1.3008130081300815</v>
      </c>
      <c r="E699">
        <f t="shared" si="42"/>
        <v>0.24715447154471548</v>
      </c>
      <c r="F699">
        <f t="shared" si="43"/>
        <v>2.4715447154471548E-2</v>
      </c>
      <c r="G699">
        <f t="shared" si="44"/>
        <v>0.24715447154471548</v>
      </c>
      <c r="H699">
        <f t="shared" si="45"/>
        <v>2.4715447154471548E-2</v>
      </c>
    </row>
    <row r="700" spans="1:8">
      <c r="A700" s="16" t="s">
        <v>96</v>
      </c>
      <c r="B700" s="16" t="s">
        <v>3027</v>
      </c>
      <c r="C700" s="16" t="s">
        <v>2840</v>
      </c>
      <c r="D700" s="18">
        <f>(24/VLOOKUP(B700,'State PE'!$A$2:$C$52,3,FALSE))*((VLOOKUP(A700,'County Silt Content'!$A$2:$D$3145,4,FALSE)/100)/0.09)</f>
        <v>1.300813008130081</v>
      </c>
      <c r="E700">
        <f t="shared" si="42"/>
        <v>0.2471544715447154</v>
      </c>
      <c r="F700">
        <f t="shared" si="43"/>
        <v>2.4715447154471541E-2</v>
      </c>
      <c r="G700">
        <f t="shared" si="44"/>
        <v>0.2471544715447154</v>
      </c>
      <c r="H700">
        <f t="shared" si="45"/>
        <v>2.4715447154471541E-2</v>
      </c>
    </row>
    <row r="701" spans="1:8">
      <c r="A701" s="16" t="s">
        <v>97</v>
      </c>
      <c r="B701" s="16" t="s">
        <v>3027</v>
      </c>
      <c r="C701" s="16" t="s">
        <v>2842</v>
      </c>
      <c r="D701" s="18">
        <f>(24/VLOOKUP(B701,'State PE'!$A$2:$C$52,3,FALSE))*((VLOOKUP(A701,'County Silt Content'!$A$2:$D$3145,4,FALSE)/100)/0.09)</f>
        <v>1.3008130081300819</v>
      </c>
      <c r="E701">
        <f t="shared" si="42"/>
        <v>0.24715447154471556</v>
      </c>
      <c r="F701">
        <f t="shared" si="43"/>
        <v>2.4715447154471559E-2</v>
      </c>
      <c r="G701">
        <f t="shared" si="44"/>
        <v>0.24715447154471556</v>
      </c>
      <c r="H701">
        <f t="shared" si="45"/>
        <v>2.4715447154471559E-2</v>
      </c>
    </row>
    <row r="702" spans="1:8">
      <c r="A702" s="16" t="s">
        <v>2323</v>
      </c>
      <c r="B702" s="16" t="s">
        <v>3027</v>
      </c>
      <c r="C702" s="16" t="s">
        <v>2930</v>
      </c>
      <c r="D702" s="18">
        <f>(24/VLOOKUP(B702,'State PE'!$A$2:$C$52,3,FALSE))*((VLOOKUP(A702,'County Silt Content'!$A$2:$D$3145,4,FALSE)/100)/0.09)</f>
        <v>1.300813008130081</v>
      </c>
      <c r="E702">
        <f t="shared" si="42"/>
        <v>0.2471544715447154</v>
      </c>
      <c r="F702">
        <f t="shared" si="43"/>
        <v>2.4715447154471541E-2</v>
      </c>
      <c r="G702">
        <f t="shared" si="44"/>
        <v>0.2471544715447154</v>
      </c>
      <c r="H702">
        <f t="shared" si="45"/>
        <v>2.4715447154471541E-2</v>
      </c>
    </row>
    <row r="703" spans="1:8">
      <c r="A703" s="16" t="s">
        <v>2324</v>
      </c>
      <c r="B703" s="16" t="s">
        <v>3027</v>
      </c>
      <c r="C703" s="16" t="s">
        <v>2843</v>
      </c>
      <c r="D703" s="18">
        <f>(24/VLOOKUP(B703,'State PE'!$A$2:$C$52,3,FALSE))*((VLOOKUP(A703,'County Silt Content'!$A$2:$D$3145,4,FALSE)/100)/0.09)</f>
        <v>1.3008130081300817</v>
      </c>
      <c r="E703">
        <f t="shared" si="42"/>
        <v>0.24715447154471554</v>
      </c>
      <c r="F703">
        <f t="shared" si="43"/>
        <v>2.4715447154471555E-2</v>
      </c>
      <c r="G703">
        <f t="shared" si="44"/>
        <v>0.24715447154471554</v>
      </c>
      <c r="H703">
        <f t="shared" si="45"/>
        <v>2.4715447154471555E-2</v>
      </c>
    </row>
    <row r="704" spans="1:8">
      <c r="A704" s="16" t="s">
        <v>98</v>
      </c>
      <c r="B704" s="16" t="s">
        <v>3027</v>
      </c>
      <c r="C704" s="16" t="s">
        <v>2946</v>
      </c>
      <c r="D704" s="18">
        <f>(24/VLOOKUP(B704,'State PE'!$A$2:$C$52,3,FALSE))*((VLOOKUP(A704,'County Silt Content'!$A$2:$D$3145,4,FALSE)/100)/0.09)</f>
        <v>1.3008130081300815</v>
      </c>
      <c r="E704">
        <f t="shared" si="42"/>
        <v>0.24715447154471548</v>
      </c>
      <c r="F704">
        <f t="shared" si="43"/>
        <v>2.4715447154471548E-2</v>
      </c>
      <c r="G704">
        <f t="shared" si="44"/>
        <v>0.24715447154471548</v>
      </c>
      <c r="H704">
        <f t="shared" si="45"/>
        <v>2.4715447154471548E-2</v>
      </c>
    </row>
    <row r="705" spans="1:8">
      <c r="A705" s="16" t="s">
        <v>2325</v>
      </c>
      <c r="B705" s="16" t="s">
        <v>3027</v>
      </c>
      <c r="C705" s="16" t="s">
        <v>2844</v>
      </c>
      <c r="D705" s="18">
        <f>(24/VLOOKUP(B705,'State PE'!$A$2:$C$52,3,FALSE))*((VLOOKUP(A705,'County Silt Content'!$A$2:$D$3145,4,FALSE)/100)/0.09)</f>
        <v>1.3008130081300817</v>
      </c>
      <c r="E705">
        <f t="shared" si="42"/>
        <v>0.24715447154471554</v>
      </c>
      <c r="F705">
        <f t="shared" si="43"/>
        <v>2.4715447154471555E-2</v>
      </c>
      <c r="G705">
        <f t="shared" si="44"/>
        <v>0.24715447154471554</v>
      </c>
      <c r="H705">
        <f t="shared" si="45"/>
        <v>2.4715447154471555E-2</v>
      </c>
    </row>
    <row r="706" spans="1:8">
      <c r="A706" s="16" t="s">
        <v>2326</v>
      </c>
      <c r="B706" s="16" t="s">
        <v>3027</v>
      </c>
      <c r="C706" s="16" t="s">
        <v>2845</v>
      </c>
      <c r="D706" s="18">
        <f>(24/VLOOKUP(B706,'State PE'!$A$2:$C$52,3,FALSE))*((VLOOKUP(A706,'County Silt Content'!$A$2:$D$3145,4,FALSE)/100)/0.09)</f>
        <v>1.300813008130081</v>
      </c>
      <c r="E706">
        <f t="shared" si="42"/>
        <v>0.2471544715447154</v>
      </c>
      <c r="F706">
        <f t="shared" si="43"/>
        <v>2.4715447154471541E-2</v>
      </c>
      <c r="G706">
        <f t="shared" si="44"/>
        <v>0.2471544715447154</v>
      </c>
      <c r="H706">
        <f t="shared" si="45"/>
        <v>2.4715447154471541E-2</v>
      </c>
    </row>
    <row r="707" spans="1:8">
      <c r="A707" s="16" t="s">
        <v>99</v>
      </c>
      <c r="B707" s="16" t="s">
        <v>3027</v>
      </c>
      <c r="C707" s="16" t="s">
        <v>2846</v>
      </c>
      <c r="D707" s="18">
        <f>(24/VLOOKUP(B707,'State PE'!$A$2:$C$52,3,FALSE))*((VLOOKUP(A707,'County Silt Content'!$A$2:$D$3145,4,FALSE)/100)/0.09)</f>
        <v>1.300813008130081</v>
      </c>
      <c r="E707">
        <f t="shared" si="42"/>
        <v>0.2471544715447154</v>
      </c>
      <c r="F707">
        <f t="shared" si="43"/>
        <v>2.4715447154471541E-2</v>
      </c>
      <c r="G707">
        <f t="shared" si="44"/>
        <v>0.2471544715447154</v>
      </c>
      <c r="H707">
        <f t="shared" si="45"/>
        <v>2.4715447154471541E-2</v>
      </c>
    </row>
    <row r="708" spans="1:8">
      <c r="A708" s="16" t="s">
        <v>100</v>
      </c>
      <c r="B708" s="16" t="s">
        <v>3027</v>
      </c>
      <c r="C708" s="16" t="s">
        <v>2847</v>
      </c>
      <c r="D708" s="18">
        <f>(24/VLOOKUP(B708,'State PE'!$A$2:$C$52,3,FALSE))*((VLOOKUP(A708,'County Silt Content'!$A$2:$D$3145,4,FALSE)/100)/0.09)</f>
        <v>1.3008130081300815</v>
      </c>
      <c r="E708">
        <f t="shared" si="42"/>
        <v>0.24715447154471548</v>
      </c>
      <c r="F708">
        <f t="shared" si="43"/>
        <v>2.4715447154471548E-2</v>
      </c>
      <c r="G708">
        <f t="shared" si="44"/>
        <v>0.24715447154471548</v>
      </c>
      <c r="H708">
        <f t="shared" si="45"/>
        <v>2.4715447154471548E-2</v>
      </c>
    </row>
    <row r="709" spans="1:8">
      <c r="A709" s="16" t="s">
        <v>101</v>
      </c>
      <c r="B709" s="16" t="s">
        <v>3027</v>
      </c>
      <c r="C709" s="16" t="s">
        <v>2850</v>
      </c>
      <c r="D709" s="18">
        <f>(24/VLOOKUP(B709,'State PE'!$A$2:$C$52,3,FALSE))*((VLOOKUP(A709,'County Silt Content'!$A$2:$D$3145,4,FALSE)/100)/0.09)</f>
        <v>1.3008130081300815</v>
      </c>
      <c r="E709">
        <f t="shared" ref="E709:E772" si="46">0.19*D709</f>
        <v>0.24715447154471548</v>
      </c>
      <c r="F709">
        <f t="shared" ref="F709:F772" si="47">E709*0.1</f>
        <v>2.4715447154471548E-2</v>
      </c>
      <c r="G709">
        <f t="shared" ref="G709:G772" si="48">E709</f>
        <v>0.24715447154471548</v>
      </c>
      <c r="H709">
        <f t="shared" ref="H709:H772" si="49">F709</f>
        <v>2.4715447154471548E-2</v>
      </c>
    </row>
    <row r="710" spans="1:8">
      <c r="A710" s="16" t="s">
        <v>102</v>
      </c>
      <c r="B710" s="16" t="s">
        <v>3027</v>
      </c>
      <c r="C710" s="16" t="s">
        <v>2851</v>
      </c>
      <c r="D710" s="18">
        <f>(24/VLOOKUP(B710,'State PE'!$A$2:$C$52,3,FALSE))*((VLOOKUP(A710,'County Silt Content'!$A$2:$D$3145,4,FALSE)/100)/0.09)</f>
        <v>1.3008130081300817</v>
      </c>
      <c r="E710">
        <f t="shared" si="46"/>
        <v>0.24715447154471554</v>
      </c>
      <c r="F710">
        <f t="shared" si="47"/>
        <v>2.4715447154471555E-2</v>
      </c>
      <c r="G710">
        <f t="shared" si="48"/>
        <v>0.24715447154471554</v>
      </c>
      <c r="H710">
        <f t="shared" si="49"/>
        <v>2.4715447154471555E-2</v>
      </c>
    </row>
    <row r="711" spans="1:8">
      <c r="A711" s="16" t="s">
        <v>103</v>
      </c>
      <c r="B711" s="16" t="s">
        <v>3027</v>
      </c>
      <c r="C711" s="16" t="s">
        <v>2852</v>
      </c>
      <c r="D711" s="18">
        <f>(24/VLOOKUP(B711,'State PE'!$A$2:$C$52,3,FALSE))*((VLOOKUP(A711,'County Silt Content'!$A$2:$D$3145,4,FALSE)/100)/0.09)</f>
        <v>1.3008130081300808</v>
      </c>
      <c r="E711">
        <f t="shared" si="46"/>
        <v>0.24715447154471537</v>
      </c>
      <c r="F711">
        <f t="shared" si="47"/>
        <v>2.4715447154471538E-2</v>
      </c>
      <c r="G711">
        <f t="shared" si="48"/>
        <v>0.24715447154471537</v>
      </c>
      <c r="H711">
        <f t="shared" si="49"/>
        <v>2.4715447154471538E-2</v>
      </c>
    </row>
    <row r="712" spans="1:8">
      <c r="A712" s="16" t="s">
        <v>104</v>
      </c>
      <c r="B712" s="16" t="s">
        <v>3027</v>
      </c>
      <c r="C712" s="16" t="s">
        <v>2932</v>
      </c>
      <c r="D712" s="18">
        <f>(24/VLOOKUP(B712,'State PE'!$A$2:$C$52,3,FALSE))*((VLOOKUP(A712,'County Silt Content'!$A$2:$D$3145,4,FALSE)/100)/0.09)</f>
        <v>1.3008130081300819</v>
      </c>
      <c r="E712">
        <f t="shared" si="46"/>
        <v>0.24715447154471556</v>
      </c>
      <c r="F712">
        <f t="shared" si="47"/>
        <v>2.4715447154471559E-2</v>
      </c>
      <c r="G712">
        <f t="shared" si="48"/>
        <v>0.24715447154471556</v>
      </c>
      <c r="H712">
        <f t="shared" si="49"/>
        <v>2.4715447154471559E-2</v>
      </c>
    </row>
    <row r="713" spans="1:8">
      <c r="A713" s="16" t="s">
        <v>105</v>
      </c>
      <c r="B713" s="16" t="s">
        <v>3027</v>
      </c>
      <c r="C713" s="16" t="s">
        <v>2855</v>
      </c>
      <c r="D713" s="18">
        <f>(24/VLOOKUP(B713,'State PE'!$A$2:$C$52,3,FALSE))*((VLOOKUP(A713,'County Silt Content'!$A$2:$D$3145,4,FALSE)/100)/0.09)</f>
        <v>1.3008130081300804</v>
      </c>
      <c r="E713">
        <f t="shared" si="46"/>
        <v>0.24715447154471529</v>
      </c>
      <c r="F713">
        <f t="shared" si="47"/>
        <v>2.4715447154471531E-2</v>
      </c>
      <c r="G713">
        <f t="shared" si="48"/>
        <v>0.24715447154471529</v>
      </c>
      <c r="H713">
        <f t="shared" si="49"/>
        <v>2.4715447154471531E-2</v>
      </c>
    </row>
    <row r="714" spans="1:8">
      <c r="A714" s="16" t="s">
        <v>106</v>
      </c>
      <c r="B714" s="16" t="s">
        <v>3027</v>
      </c>
      <c r="C714" s="16" t="s">
        <v>2856</v>
      </c>
      <c r="D714" s="18">
        <f>(24/VLOOKUP(B714,'State PE'!$A$2:$C$52,3,FALSE))*((VLOOKUP(A714,'County Silt Content'!$A$2:$D$3145,4,FALSE)/100)/0.09)</f>
        <v>1.3008130081300815</v>
      </c>
      <c r="E714">
        <f t="shared" si="46"/>
        <v>0.24715447154471548</v>
      </c>
      <c r="F714">
        <f t="shared" si="47"/>
        <v>2.4715447154471548E-2</v>
      </c>
      <c r="G714">
        <f t="shared" si="48"/>
        <v>0.24715447154471548</v>
      </c>
      <c r="H714">
        <f t="shared" si="49"/>
        <v>2.4715447154471548E-2</v>
      </c>
    </row>
    <row r="715" spans="1:8">
      <c r="A715" s="16" t="s">
        <v>107</v>
      </c>
      <c r="B715" s="16" t="s">
        <v>3027</v>
      </c>
      <c r="C715" s="16" t="s">
        <v>2857</v>
      </c>
      <c r="D715" s="18">
        <f>(24/VLOOKUP(B715,'State PE'!$A$2:$C$52,3,FALSE))*((VLOOKUP(A715,'County Silt Content'!$A$2:$D$3145,4,FALSE)/100)/0.09)</f>
        <v>1.3008130081300815</v>
      </c>
      <c r="E715">
        <f t="shared" si="46"/>
        <v>0.24715447154471548</v>
      </c>
      <c r="F715">
        <f t="shared" si="47"/>
        <v>2.4715447154471548E-2</v>
      </c>
      <c r="G715">
        <f t="shared" si="48"/>
        <v>0.24715447154471548</v>
      </c>
      <c r="H715">
        <f t="shared" si="49"/>
        <v>2.4715447154471548E-2</v>
      </c>
    </row>
    <row r="716" spans="1:8">
      <c r="A716" s="16" t="s">
        <v>108</v>
      </c>
      <c r="B716" s="16" t="s">
        <v>3027</v>
      </c>
      <c r="C716" s="16" t="s">
        <v>2934</v>
      </c>
      <c r="D716" s="18">
        <f>(24/VLOOKUP(B716,'State PE'!$A$2:$C$52,3,FALSE))*((VLOOKUP(A716,'County Silt Content'!$A$2:$D$3145,4,FALSE)/100)/0.09)</f>
        <v>1.3008130081300819</v>
      </c>
      <c r="E716">
        <f t="shared" si="46"/>
        <v>0.24715447154471556</v>
      </c>
      <c r="F716">
        <f t="shared" si="47"/>
        <v>2.4715447154471559E-2</v>
      </c>
      <c r="G716">
        <f t="shared" si="48"/>
        <v>0.24715447154471556</v>
      </c>
      <c r="H716">
        <f t="shared" si="49"/>
        <v>2.4715447154471559E-2</v>
      </c>
    </row>
    <row r="717" spans="1:8">
      <c r="A717" s="16" t="s">
        <v>109</v>
      </c>
      <c r="B717" s="16" t="s">
        <v>3027</v>
      </c>
      <c r="C717" s="16" t="s">
        <v>2935</v>
      </c>
      <c r="D717" s="18">
        <f>(24/VLOOKUP(B717,'State PE'!$A$2:$C$52,3,FALSE))*((VLOOKUP(A717,'County Silt Content'!$A$2:$D$3145,4,FALSE)/100)/0.09)</f>
        <v>1.3008130081300824</v>
      </c>
      <c r="E717">
        <f t="shared" si="46"/>
        <v>0.24715447154471565</v>
      </c>
      <c r="F717">
        <f t="shared" si="47"/>
        <v>2.4715447154471566E-2</v>
      </c>
      <c r="G717">
        <f t="shared" si="48"/>
        <v>0.24715447154471565</v>
      </c>
      <c r="H717">
        <f t="shared" si="49"/>
        <v>2.4715447154471566E-2</v>
      </c>
    </row>
    <row r="718" spans="1:8">
      <c r="A718" s="16" t="s">
        <v>110</v>
      </c>
      <c r="B718" s="16" t="s">
        <v>3027</v>
      </c>
      <c r="C718" s="16" t="s">
        <v>2858</v>
      </c>
      <c r="D718" s="18">
        <f>(24/VLOOKUP(B718,'State PE'!$A$2:$C$52,3,FALSE))*((VLOOKUP(A718,'County Silt Content'!$A$2:$D$3145,4,FALSE)/100)/0.09)</f>
        <v>1.0006253908692933</v>
      </c>
      <c r="E718">
        <f t="shared" si="46"/>
        <v>0.19011882426516571</v>
      </c>
      <c r="F718">
        <f t="shared" si="47"/>
        <v>1.9011882426516573E-2</v>
      </c>
      <c r="G718">
        <f t="shared" si="48"/>
        <v>0.19011882426516571</v>
      </c>
      <c r="H718">
        <f t="shared" si="49"/>
        <v>1.9011882426516573E-2</v>
      </c>
    </row>
    <row r="719" spans="1:8">
      <c r="A719" s="16" t="s">
        <v>2327</v>
      </c>
      <c r="B719" s="16" t="s">
        <v>3027</v>
      </c>
      <c r="C719" s="16" t="s">
        <v>2859</v>
      </c>
      <c r="D719" s="18">
        <f>(24/VLOOKUP(B719,'State PE'!$A$2:$C$52,3,FALSE))*((VLOOKUP(A719,'County Silt Content'!$A$2:$D$3145,4,FALSE)/100)/0.09)</f>
        <v>1.3008130081300817</v>
      </c>
      <c r="E719">
        <f t="shared" si="46"/>
        <v>0.24715447154471554</v>
      </c>
      <c r="F719">
        <f t="shared" si="47"/>
        <v>2.4715447154471555E-2</v>
      </c>
      <c r="G719">
        <f t="shared" si="48"/>
        <v>0.24715447154471554</v>
      </c>
      <c r="H719">
        <f t="shared" si="49"/>
        <v>2.4715447154471555E-2</v>
      </c>
    </row>
    <row r="720" spans="1:8">
      <c r="A720" s="16" t="s">
        <v>111</v>
      </c>
      <c r="B720" s="16" t="s">
        <v>3027</v>
      </c>
      <c r="C720" s="16" t="s">
        <v>2860</v>
      </c>
      <c r="D720" s="18">
        <f>(24/VLOOKUP(B720,'State PE'!$A$2:$C$52,3,FALSE))*((VLOOKUP(A720,'County Silt Content'!$A$2:$D$3145,4,FALSE)/100)/0.09)</f>
        <v>1.3008130081300819</v>
      </c>
      <c r="E720">
        <f t="shared" si="46"/>
        <v>0.24715447154471556</v>
      </c>
      <c r="F720">
        <f t="shared" si="47"/>
        <v>2.4715447154471559E-2</v>
      </c>
      <c r="G720">
        <f t="shared" si="48"/>
        <v>0.24715447154471556</v>
      </c>
      <c r="H720">
        <f t="shared" si="49"/>
        <v>2.4715447154471559E-2</v>
      </c>
    </row>
    <row r="721" spans="1:8">
      <c r="A721" s="16" t="s">
        <v>112</v>
      </c>
      <c r="B721" s="16" t="s">
        <v>3027</v>
      </c>
      <c r="C721" s="16" t="s">
        <v>2861</v>
      </c>
      <c r="D721" s="18">
        <f>(24/VLOOKUP(B721,'State PE'!$A$2:$C$52,3,FALSE))*((VLOOKUP(A721,'County Silt Content'!$A$2:$D$3145,4,FALSE)/100)/0.09)</f>
        <v>1.3008130081300815</v>
      </c>
      <c r="E721">
        <f t="shared" si="46"/>
        <v>0.24715447154471548</v>
      </c>
      <c r="F721">
        <f t="shared" si="47"/>
        <v>2.4715447154471548E-2</v>
      </c>
      <c r="G721">
        <f t="shared" si="48"/>
        <v>0.24715447154471548</v>
      </c>
      <c r="H721">
        <f t="shared" si="49"/>
        <v>2.4715447154471548E-2</v>
      </c>
    </row>
    <row r="722" spans="1:8">
      <c r="A722" s="16" t="s">
        <v>113</v>
      </c>
      <c r="B722" s="16" t="s">
        <v>3027</v>
      </c>
      <c r="C722" s="16" t="s">
        <v>2862</v>
      </c>
      <c r="D722" s="18">
        <f>(24/VLOOKUP(B722,'State PE'!$A$2:$C$52,3,FALSE))*((VLOOKUP(A722,'County Silt Content'!$A$2:$D$3145,4,FALSE)/100)/0.09)</f>
        <v>1.3008130081300819</v>
      </c>
      <c r="E722">
        <f t="shared" si="46"/>
        <v>0.24715447154471556</v>
      </c>
      <c r="F722">
        <f t="shared" si="47"/>
        <v>2.4715447154471559E-2</v>
      </c>
      <c r="G722">
        <f t="shared" si="48"/>
        <v>0.24715447154471556</v>
      </c>
      <c r="H722">
        <f t="shared" si="49"/>
        <v>2.4715447154471559E-2</v>
      </c>
    </row>
    <row r="723" spans="1:8">
      <c r="A723" s="16" t="s">
        <v>114</v>
      </c>
      <c r="B723" s="16" t="s">
        <v>3027</v>
      </c>
      <c r="C723" s="16" t="s">
        <v>2863</v>
      </c>
      <c r="D723" s="18">
        <f>(24/VLOOKUP(B723,'State PE'!$A$2:$C$52,3,FALSE))*((VLOOKUP(A723,'County Silt Content'!$A$2:$D$3145,4,FALSE)/100)/0.09)</f>
        <v>1.3008130081300815</v>
      </c>
      <c r="E723">
        <f t="shared" si="46"/>
        <v>0.24715447154471548</v>
      </c>
      <c r="F723">
        <f t="shared" si="47"/>
        <v>2.4715447154471548E-2</v>
      </c>
      <c r="G723">
        <f t="shared" si="48"/>
        <v>0.24715447154471548</v>
      </c>
      <c r="H723">
        <f t="shared" si="49"/>
        <v>2.4715447154471548E-2</v>
      </c>
    </row>
    <row r="724" spans="1:8">
      <c r="A724" s="16" t="s">
        <v>115</v>
      </c>
      <c r="B724" s="16" t="s">
        <v>3027</v>
      </c>
      <c r="C724" s="16" t="s">
        <v>2864</v>
      </c>
      <c r="D724" s="18">
        <f>(24/VLOOKUP(B724,'State PE'!$A$2:$C$52,3,FALSE))*((VLOOKUP(A724,'County Silt Content'!$A$2:$D$3145,4,FALSE)/100)/0.09)</f>
        <v>1.3008130081300815</v>
      </c>
      <c r="E724">
        <f t="shared" si="46"/>
        <v>0.24715447154471548</v>
      </c>
      <c r="F724">
        <f t="shared" si="47"/>
        <v>2.4715447154471548E-2</v>
      </c>
      <c r="G724">
        <f t="shared" si="48"/>
        <v>0.24715447154471548</v>
      </c>
      <c r="H724">
        <f t="shared" si="49"/>
        <v>2.4715447154471548E-2</v>
      </c>
    </row>
    <row r="725" spans="1:8">
      <c r="A725" s="16" t="s">
        <v>116</v>
      </c>
      <c r="B725" s="16" t="s">
        <v>3027</v>
      </c>
      <c r="C725" s="16" t="s">
        <v>2865</v>
      </c>
      <c r="D725" s="18">
        <f>(24/VLOOKUP(B725,'State PE'!$A$2:$C$52,3,FALSE))*((VLOOKUP(A725,'County Silt Content'!$A$2:$D$3145,4,FALSE)/100)/0.09)</f>
        <v>1.3008130081300817</v>
      </c>
      <c r="E725">
        <f t="shared" si="46"/>
        <v>0.24715447154471554</v>
      </c>
      <c r="F725">
        <f t="shared" si="47"/>
        <v>2.4715447154471555E-2</v>
      </c>
      <c r="G725">
        <f t="shared" si="48"/>
        <v>0.24715447154471554</v>
      </c>
      <c r="H725">
        <f t="shared" si="49"/>
        <v>2.4715447154471555E-2</v>
      </c>
    </row>
    <row r="726" spans="1:8">
      <c r="A726" s="16" t="s">
        <v>117</v>
      </c>
      <c r="B726" s="16" t="s">
        <v>3027</v>
      </c>
      <c r="C726" s="16" t="s">
        <v>2866</v>
      </c>
      <c r="D726" s="18">
        <f>(24/VLOOKUP(B726,'State PE'!$A$2:$C$52,3,FALSE))*((VLOOKUP(A726,'County Silt Content'!$A$2:$D$3145,4,FALSE)/100)/0.09)</f>
        <v>1.300813008130081</v>
      </c>
      <c r="E726">
        <f t="shared" si="46"/>
        <v>0.2471544715447154</v>
      </c>
      <c r="F726">
        <f t="shared" si="47"/>
        <v>2.4715447154471541E-2</v>
      </c>
      <c r="G726">
        <f t="shared" si="48"/>
        <v>0.2471544715447154</v>
      </c>
      <c r="H726">
        <f t="shared" si="49"/>
        <v>2.4715447154471541E-2</v>
      </c>
    </row>
    <row r="727" spans="1:8">
      <c r="A727" s="16" t="s">
        <v>118</v>
      </c>
      <c r="B727" s="16" t="s">
        <v>3027</v>
      </c>
      <c r="C727" s="16" t="s">
        <v>2867</v>
      </c>
      <c r="D727" s="18">
        <f>(24/VLOOKUP(B727,'State PE'!$A$2:$C$52,3,FALSE))*((VLOOKUP(A727,'County Silt Content'!$A$2:$D$3145,4,FALSE)/100)/0.09)</f>
        <v>1.3008130081300817</v>
      </c>
      <c r="E727">
        <f t="shared" si="46"/>
        <v>0.24715447154471554</v>
      </c>
      <c r="F727">
        <f t="shared" si="47"/>
        <v>2.4715447154471555E-2</v>
      </c>
      <c r="G727">
        <f t="shared" si="48"/>
        <v>0.24715447154471554</v>
      </c>
      <c r="H727">
        <f t="shared" si="49"/>
        <v>2.4715447154471555E-2</v>
      </c>
    </row>
    <row r="728" spans="1:8">
      <c r="A728" s="16" t="s">
        <v>119</v>
      </c>
      <c r="B728" s="16" t="s">
        <v>3027</v>
      </c>
      <c r="C728" s="16" t="s">
        <v>2868</v>
      </c>
      <c r="D728" s="18">
        <f>(24/VLOOKUP(B728,'State PE'!$A$2:$C$52,3,FALSE))*((VLOOKUP(A728,'County Silt Content'!$A$2:$D$3145,4,FALSE)/100)/0.09)</f>
        <v>1.3008130081300815</v>
      </c>
      <c r="E728">
        <f t="shared" si="46"/>
        <v>0.24715447154471548</v>
      </c>
      <c r="F728">
        <f t="shared" si="47"/>
        <v>2.4715447154471548E-2</v>
      </c>
      <c r="G728">
        <f t="shared" si="48"/>
        <v>0.24715447154471548</v>
      </c>
      <c r="H728">
        <f t="shared" si="49"/>
        <v>2.4715447154471548E-2</v>
      </c>
    </row>
    <row r="729" spans="1:8">
      <c r="A729" s="16" t="s">
        <v>120</v>
      </c>
      <c r="B729" s="16" t="s">
        <v>3027</v>
      </c>
      <c r="C729" s="16" t="s">
        <v>2869</v>
      </c>
      <c r="D729" s="18">
        <f>(24/VLOOKUP(B729,'State PE'!$A$2:$C$52,3,FALSE))*((VLOOKUP(A729,'County Silt Content'!$A$2:$D$3145,4,FALSE)/100)/0.09)</f>
        <v>1.3008130081300808</v>
      </c>
      <c r="E729">
        <f t="shared" si="46"/>
        <v>0.24715447154471537</v>
      </c>
      <c r="F729">
        <f t="shared" si="47"/>
        <v>2.4715447154471538E-2</v>
      </c>
      <c r="G729">
        <f t="shared" si="48"/>
        <v>0.24715447154471537</v>
      </c>
      <c r="H729">
        <f t="shared" si="49"/>
        <v>2.4715447154471538E-2</v>
      </c>
    </row>
    <row r="730" spans="1:8">
      <c r="A730" s="16" t="s">
        <v>121</v>
      </c>
      <c r="B730" s="16" t="s">
        <v>3027</v>
      </c>
      <c r="C730" s="16" t="s">
        <v>2936</v>
      </c>
      <c r="D730" s="18">
        <f>(24/VLOOKUP(B730,'State PE'!$A$2:$C$52,3,FALSE))*((VLOOKUP(A730,'County Silt Content'!$A$2:$D$3145,4,FALSE)/100)/0.09)</f>
        <v>1.3008130081300819</v>
      </c>
      <c r="E730">
        <f t="shared" si="46"/>
        <v>0.24715447154471556</v>
      </c>
      <c r="F730">
        <f t="shared" si="47"/>
        <v>2.4715447154471559E-2</v>
      </c>
      <c r="G730">
        <f t="shared" si="48"/>
        <v>0.24715447154471556</v>
      </c>
      <c r="H730">
        <f t="shared" si="49"/>
        <v>2.4715447154471559E-2</v>
      </c>
    </row>
    <row r="731" spans="1:8">
      <c r="A731" s="16" t="s">
        <v>122</v>
      </c>
      <c r="B731" s="16" t="s">
        <v>3027</v>
      </c>
      <c r="C731" s="16" t="s">
        <v>2870</v>
      </c>
      <c r="D731" s="18">
        <f>(24/VLOOKUP(B731,'State PE'!$A$2:$C$52,3,FALSE))*((VLOOKUP(A731,'County Silt Content'!$A$2:$D$3145,4,FALSE)/100)/0.09)</f>
        <v>1.3008130081300819</v>
      </c>
      <c r="E731">
        <f t="shared" si="46"/>
        <v>0.24715447154471556</v>
      </c>
      <c r="F731">
        <f t="shared" si="47"/>
        <v>2.4715447154471559E-2</v>
      </c>
      <c r="G731">
        <f t="shared" si="48"/>
        <v>0.24715447154471556</v>
      </c>
      <c r="H731">
        <f t="shared" si="49"/>
        <v>2.4715447154471559E-2</v>
      </c>
    </row>
    <row r="732" spans="1:8">
      <c r="A732" s="16" t="s">
        <v>123</v>
      </c>
      <c r="B732" s="16" t="s">
        <v>3027</v>
      </c>
      <c r="C732" s="16" t="s">
        <v>2871</v>
      </c>
      <c r="D732" s="18">
        <f>(24/VLOOKUP(B732,'State PE'!$A$2:$C$52,3,FALSE))*((VLOOKUP(A732,'County Silt Content'!$A$2:$D$3145,4,FALSE)/100)/0.09)</f>
        <v>1.3008130081300815</v>
      </c>
      <c r="E732">
        <f t="shared" si="46"/>
        <v>0.24715447154471548</v>
      </c>
      <c r="F732">
        <f t="shared" si="47"/>
        <v>2.4715447154471548E-2</v>
      </c>
      <c r="G732">
        <f t="shared" si="48"/>
        <v>0.24715447154471548</v>
      </c>
      <c r="H732">
        <f t="shared" si="49"/>
        <v>2.4715447154471548E-2</v>
      </c>
    </row>
    <row r="733" spans="1:8">
      <c r="A733" s="16" t="s">
        <v>124</v>
      </c>
      <c r="B733" s="16" t="s">
        <v>3027</v>
      </c>
      <c r="C733" s="16" t="s">
        <v>2872</v>
      </c>
      <c r="D733" s="18">
        <f>(24/VLOOKUP(B733,'State PE'!$A$2:$C$52,3,FALSE))*((VLOOKUP(A733,'County Silt Content'!$A$2:$D$3145,4,FALSE)/100)/0.09)</f>
        <v>1.300813008130081</v>
      </c>
      <c r="E733">
        <f t="shared" si="46"/>
        <v>0.2471544715447154</v>
      </c>
      <c r="F733">
        <f t="shared" si="47"/>
        <v>2.4715447154471541E-2</v>
      </c>
      <c r="G733">
        <f t="shared" si="48"/>
        <v>0.2471544715447154</v>
      </c>
      <c r="H733">
        <f t="shared" si="49"/>
        <v>2.4715447154471541E-2</v>
      </c>
    </row>
    <row r="734" spans="1:8">
      <c r="A734" s="16" t="s">
        <v>125</v>
      </c>
      <c r="B734" s="16" t="s">
        <v>3027</v>
      </c>
      <c r="C734" s="16" t="s">
        <v>2873</v>
      </c>
      <c r="D734" s="18">
        <f>(24/VLOOKUP(B734,'State PE'!$A$2:$C$52,3,FALSE))*((VLOOKUP(A734,'County Silt Content'!$A$2:$D$3145,4,FALSE)/100)/0.09)</f>
        <v>1.3008130081300819</v>
      </c>
      <c r="E734">
        <f t="shared" si="46"/>
        <v>0.24715447154471556</v>
      </c>
      <c r="F734">
        <f t="shared" si="47"/>
        <v>2.4715447154471559E-2</v>
      </c>
      <c r="G734">
        <f t="shared" si="48"/>
        <v>0.24715447154471556</v>
      </c>
      <c r="H734">
        <f t="shared" si="49"/>
        <v>2.4715447154471559E-2</v>
      </c>
    </row>
    <row r="735" spans="1:8">
      <c r="A735" s="16" t="s">
        <v>126</v>
      </c>
      <c r="B735" s="16" t="s">
        <v>3027</v>
      </c>
      <c r="C735" s="16" t="s">
        <v>2874</v>
      </c>
      <c r="D735" s="18">
        <f>(24/VLOOKUP(B735,'State PE'!$A$2:$C$52,3,FALSE))*((VLOOKUP(A735,'County Silt Content'!$A$2:$D$3145,4,FALSE)/100)/0.09)</f>
        <v>1.0006253908692937</v>
      </c>
      <c r="E735">
        <f t="shared" si="46"/>
        <v>0.1901188242651658</v>
      </c>
      <c r="F735">
        <f t="shared" si="47"/>
        <v>1.901188242651658E-2</v>
      </c>
      <c r="G735">
        <f t="shared" si="48"/>
        <v>0.1901188242651658</v>
      </c>
      <c r="H735">
        <f t="shared" si="49"/>
        <v>1.901188242651658E-2</v>
      </c>
    </row>
    <row r="736" spans="1:8">
      <c r="A736" s="16" t="s">
        <v>127</v>
      </c>
      <c r="B736" s="16" t="s">
        <v>3027</v>
      </c>
      <c r="C736" s="16" t="s">
        <v>2875</v>
      </c>
      <c r="D736" s="18">
        <f>(24/VLOOKUP(B736,'State PE'!$A$2:$C$52,3,FALSE))*((VLOOKUP(A736,'County Silt Content'!$A$2:$D$3145,4,FALSE)/100)/0.09)</f>
        <v>1.300813008130081</v>
      </c>
      <c r="E736">
        <f t="shared" si="46"/>
        <v>0.2471544715447154</v>
      </c>
      <c r="F736">
        <f t="shared" si="47"/>
        <v>2.4715447154471541E-2</v>
      </c>
      <c r="G736">
        <f t="shared" si="48"/>
        <v>0.2471544715447154</v>
      </c>
      <c r="H736">
        <f t="shared" si="49"/>
        <v>2.4715447154471541E-2</v>
      </c>
    </row>
    <row r="737" spans="1:8">
      <c r="A737" s="16" t="s">
        <v>128</v>
      </c>
      <c r="B737" s="16" t="s">
        <v>3027</v>
      </c>
      <c r="C737" s="16" t="s">
        <v>2876</v>
      </c>
      <c r="D737" s="18">
        <f>(24/VLOOKUP(B737,'State PE'!$A$2:$C$52,3,FALSE))*((VLOOKUP(A737,'County Silt Content'!$A$2:$D$3145,4,FALSE)/100)/0.09)</f>
        <v>1.3008130081300817</v>
      </c>
      <c r="E737">
        <f t="shared" si="46"/>
        <v>0.24715447154471554</v>
      </c>
      <c r="F737">
        <f t="shared" si="47"/>
        <v>2.4715447154471555E-2</v>
      </c>
      <c r="G737">
        <f t="shared" si="48"/>
        <v>0.24715447154471554</v>
      </c>
      <c r="H737">
        <f t="shared" si="49"/>
        <v>2.4715447154471555E-2</v>
      </c>
    </row>
    <row r="738" spans="1:8">
      <c r="A738" s="16" t="s">
        <v>129</v>
      </c>
      <c r="B738" s="16" t="s">
        <v>3027</v>
      </c>
      <c r="C738" s="16" t="s">
        <v>2877</v>
      </c>
      <c r="D738" s="18">
        <f>(24/VLOOKUP(B738,'State PE'!$A$2:$C$52,3,FALSE))*((VLOOKUP(A738,'County Silt Content'!$A$2:$D$3145,4,FALSE)/100)/0.09)</f>
        <v>1.3008130081300817</v>
      </c>
      <c r="E738">
        <f t="shared" si="46"/>
        <v>0.24715447154471554</v>
      </c>
      <c r="F738">
        <f t="shared" si="47"/>
        <v>2.4715447154471555E-2</v>
      </c>
      <c r="G738">
        <f t="shared" si="48"/>
        <v>0.24715447154471554</v>
      </c>
      <c r="H738">
        <f t="shared" si="49"/>
        <v>2.4715447154471555E-2</v>
      </c>
    </row>
    <row r="739" spans="1:8">
      <c r="A739" s="16" t="s">
        <v>130</v>
      </c>
      <c r="B739" s="16" t="s">
        <v>3027</v>
      </c>
      <c r="C739" s="16" t="s">
        <v>2878</v>
      </c>
      <c r="D739" s="18">
        <f>(24/VLOOKUP(B739,'State PE'!$A$2:$C$52,3,FALSE))*((VLOOKUP(A739,'County Silt Content'!$A$2:$D$3145,4,FALSE)/100)/0.09)</f>
        <v>1.3008130081300815</v>
      </c>
      <c r="E739">
        <f t="shared" si="46"/>
        <v>0.24715447154471548</v>
      </c>
      <c r="F739">
        <f t="shared" si="47"/>
        <v>2.4715447154471548E-2</v>
      </c>
      <c r="G739">
        <f t="shared" si="48"/>
        <v>0.24715447154471548</v>
      </c>
      <c r="H739">
        <f t="shared" si="49"/>
        <v>2.4715447154471548E-2</v>
      </c>
    </row>
    <row r="740" spans="1:8">
      <c r="A740" s="16" t="s">
        <v>131</v>
      </c>
      <c r="B740" s="16" t="s">
        <v>3027</v>
      </c>
      <c r="C740" s="16" t="s">
        <v>2879</v>
      </c>
      <c r="D740" s="18">
        <f>(24/VLOOKUP(B740,'State PE'!$A$2:$C$52,3,FALSE))*((VLOOKUP(A740,'County Silt Content'!$A$2:$D$3145,4,FALSE)/100)/0.09)</f>
        <v>1.300813008130081</v>
      </c>
      <c r="E740">
        <f t="shared" si="46"/>
        <v>0.2471544715447154</v>
      </c>
      <c r="F740">
        <f t="shared" si="47"/>
        <v>2.4715447154471541E-2</v>
      </c>
      <c r="G740">
        <f t="shared" si="48"/>
        <v>0.2471544715447154</v>
      </c>
      <c r="H740">
        <f t="shared" si="49"/>
        <v>2.4715447154471541E-2</v>
      </c>
    </row>
    <row r="741" spans="1:8">
      <c r="A741" s="16" t="s">
        <v>132</v>
      </c>
      <c r="B741" s="16" t="s">
        <v>3027</v>
      </c>
      <c r="C741" s="16" t="s">
        <v>2880</v>
      </c>
      <c r="D741" s="18">
        <f>(24/VLOOKUP(B741,'State PE'!$A$2:$C$52,3,FALSE))*((VLOOKUP(A741,'County Silt Content'!$A$2:$D$3145,4,FALSE)/100)/0.09)</f>
        <v>1.000625390869293</v>
      </c>
      <c r="E741">
        <f t="shared" si="46"/>
        <v>0.19011882426516569</v>
      </c>
      <c r="F741">
        <f t="shared" si="47"/>
        <v>1.9011882426516569E-2</v>
      </c>
      <c r="G741">
        <f t="shared" si="48"/>
        <v>0.19011882426516569</v>
      </c>
      <c r="H741">
        <f t="shared" si="49"/>
        <v>1.9011882426516569E-2</v>
      </c>
    </row>
    <row r="742" spans="1:8">
      <c r="A742" s="16" t="s">
        <v>133</v>
      </c>
      <c r="B742" s="16" t="s">
        <v>3027</v>
      </c>
      <c r="C742" s="16" t="s">
        <v>2881</v>
      </c>
      <c r="D742" s="18">
        <f>(24/VLOOKUP(B742,'State PE'!$A$2:$C$52,3,FALSE))*((VLOOKUP(A742,'County Silt Content'!$A$2:$D$3145,4,FALSE)/100)/0.09)</f>
        <v>1.3008130081300819</v>
      </c>
      <c r="E742">
        <f t="shared" si="46"/>
        <v>0.24715447154471556</v>
      </c>
      <c r="F742">
        <f t="shared" si="47"/>
        <v>2.4715447154471559E-2</v>
      </c>
      <c r="G742">
        <f t="shared" si="48"/>
        <v>0.24715447154471556</v>
      </c>
      <c r="H742">
        <f t="shared" si="49"/>
        <v>2.4715447154471559E-2</v>
      </c>
    </row>
    <row r="743" spans="1:8">
      <c r="A743" s="16" t="s">
        <v>134</v>
      </c>
      <c r="B743" s="16" t="s">
        <v>3027</v>
      </c>
      <c r="C743" s="16" t="s">
        <v>2882</v>
      </c>
      <c r="D743" s="18">
        <f>(24/VLOOKUP(B743,'State PE'!$A$2:$C$52,3,FALSE))*((VLOOKUP(A743,'County Silt Content'!$A$2:$D$3145,4,FALSE)/100)/0.09)</f>
        <v>1.0006253908692928</v>
      </c>
      <c r="E743">
        <f t="shared" si="46"/>
        <v>0.19011882426516563</v>
      </c>
      <c r="F743">
        <f t="shared" si="47"/>
        <v>1.9011882426516566E-2</v>
      </c>
      <c r="G743">
        <f t="shared" si="48"/>
        <v>0.19011882426516563</v>
      </c>
      <c r="H743">
        <f t="shared" si="49"/>
        <v>1.9011882426516566E-2</v>
      </c>
    </row>
    <row r="744" spans="1:8">
      <c r="A744" s="16" t="s">
        <v>135</v>
      </c>
      <c r="B744" s="16" t="s">
        <v>3027</v>
      </c>
      <c r="C744" s="16" t="s">
        <v>2883</v>
      </c>
      <c r="D744" s="18">
        <f>(24/VLOOKUP(B744,'State PE'!$A$2:$C$52,3,FALSE))*((VLOOKUP(A744,'County Silt Content'!$A$2:$D$3145,4,FALSE)/100)/0.09)</f>
        <v>1.000625390869293</v>
      </c>
      <c r="E744">
        <f t="shared" si="46"/>
        <v>0.19011882426516569</v>
      </c>
      <c r="F744">
        <f t="shared" si="47"/>
        <v>1.9011882426516569E-2</v>
      </c>
      <c r="G744">
        <f t="shared" si="48"/>
        <v>0.19011882426516569</v>
      </c>
      <c r="H744">
        <f t="shared" si="49"/>
        <v>1.9011882426516569E-2</v>
      </c>
    </row>
    <row r="745" spans="1:8">
      <c r="A745" s="16" t="s">
        <v>136</v>
      </c>
      <c r="B745" s="16" t="s">
        <v>3027</v>
      </c>
      <c r="C745" s="16" t="s">
        <v>2884</v>
      </c>
      <c r="D745" s="18">
        <f>(24/VLOOKUP(B745,'State PE'!$A$2:$C$52,3,FALSE))*((VLOOKUP(A745,'County Silt Content'!$A$2:$D$3145,4,FALSE)/100)/0.09)</f>
        <v>1.3008130081300815</v>
      </c>
      <c r="E745">
        <f t="shared" si="46"/>
        <v>0.24715447154471548</v>
      </c>
      <c r="F745">
        <f t="shared" si="47"/>
        <v>2.4715447154471548E-2</v>
      </c>
      <c r="G745">
        <f t="shared" si="48"/>
        <v>0.24715447154471548</v>
      </c>
      <c r="H745">
        <f t="shared" si="49"/>
        <v>2.4715447154471548E-2</v>
      </c>
    </row>
    <row r="746" spans="1:8">
      <c r="A746" s="16" t="s">
        <v>137</v>
      </c>
      <c r="B746" s="16" t="s">
        <v>3027</v>
      </c>
      <c r="C746" s="16" t="s">
        <v>2885</v>
      </c>
      <c r="D746" s="18">
        <f>(24/VLOOKUP(B746,'State PE'!$A$2:$C$52,3,FALSE))*((VLOOKUP(A746,'County Silt Content'!$A$2:$D$3145,4,FALSE)/100)/0.09)</f>
        <v>1.300813008130081</v>
      </c>
      <c r="E746">
        <f t="shared" si="46"/>
        <v>0.2471544715447154</v>
      </c>
      <c r="F746">
        <f t="shared" si="47"/>
        <v>2.4715447154471541E-2</v>
      </c>
      <c r="G746">
        <f t="shared" si="48"/>
        <v>0.2471544715447154</v>
      </c>
      <c r="H746">
        <f t="shared" si="49"/>
        <v>2.4715447154471541E-2</v>
      </c>
    </row>
    <row r="747" spans="1:8">
      <c r="A747" s="16" t="s">
        <v>138</v>
      </c>
      <c r="B747" s="16" t="s">
        <v>3027</v>
      </c>
      <c r="C747" s="16" t="s">
        <v>2886</v>
      </c>
      <c r="D747" s="18">
        <f>(24/VLOOKUP(B747,'State PE'!$A$2:$C$52,3,FALSE))*((VLOOKUP(A747,'County Silt Content'!$A$2:$D$3145,4,FALSE)/100)/0.09)</f>
        <v>1.300813008130081</v>
      </c>
      <c r="E747">
        <f t="shared" si="46"/>
        <v>0.2471544715447154</v>
      </c>
      <c r="F747">
        <f t="shared" si="47"/>
        <v>2.4715447154471541E-2</v>
      </c>
      <c r="G747">
        <f t="shared" si="48"/>
        <v>0.2471544715447154</v>
      </c>
      <c r="H747">
        <f t="shared" si="49"/>
        <v>2.4715447154471541E-2</v>
      </c>
    </row>
    <row r="748" spans="1:8">
      <c r="A748" s="16" t="s">
        <v>139</v>
      </c>
      <c r="B748" s="16" t="s">
        <v>3027</v>
      </c>
      <c r="C748" s="16" t="s">
        <v>2887</v>
      </c>
      <c r="D748" s="18">
        <f>(24/VLOOKUP(B748,'State PE'!$A$2:$C$52,3,FALSE))*((VLOOKUP(A748,'County Silt Content'!$A$2:$D$3145,4,FALSE)/100)/0.09)</f>
        <v>1.300813008130081</v>
      </c>
      <c r="E748">
        <f t="shared" si="46"/>
        <v>0.2471544715447154</v>
      </c>
      <c r="F748">
        <f t="shared" si="47"/>
        <v>2.4715447154471541E-2</v>
      </c>
      <c r="G748">
        <f t="shared" si="48"/>
        <v>0.2471544715447154</v>
      </c>
      <c r="H748">
        <f t="shared" si="49"/>
        <v>2.4715447154471541E-2</v>
      </c>
    </row>
    <row r="749" spans="1:8">
      <c r="A749" s="16" t="s">
        <v>140</v>
      </c>
      <c r="B749" s="16" t="s">
        <v>3027</v>
      </c>
      <c r="C749" s="16" t="s">
        <v>2888</v>
      </c>
      <c r="D749" s="18">
        <f>(24/VLOOKUP(B749,'State PE'!$A$2:$C$52,3,FALSE))*((VLOOKUP(A749,'County Silt Content'!$A$2:$D$3145,4,FALSE)/100)/0.09)</f>
        <v>1.3008130081300815</v>
      </c>
      <c r="E749">
        <f t="shared" si="46"/>
        <v>0.24715447154471548</v>
      </c>
      <c r="F749">
        <f t="shared" si="47"/>
        <v>2.4715447154471548E-2</v>
      </c>
      <c r="G749">
        <f t="shared" si="48"/>
        <v>0.24715447154471548</v>
      </c>
      <c r="H749">
        <f t="shared" si="49"/>
        <v>2.4715447154471548E-2</v>
      </c>
    </row>
    <row r="750" spans="1:8">
      <c r="A750" s="16" t="s">
        <v>141</v>
      </c>
      <c r="B750" s="16" t="s">
        <v>3027</v>
      </c>
      <c r="C750" s="16" t="s">
        <v>2889</v>
      </c>
      <c r="D750" s="18">
        <f>(24/VLOOKUP(B750,'State PE'!$A$2:$C$52,3,FALSE))*((VLOOKUP(A750,'County Silt Content'!$A$2:$D$3145,4,FALSE)/100)/0.09)</f>
        <v>1.3008130081300819</v>
      </c>
      <c r="E750">
        <f t="shared" si="46"/>
        <v>0.24715447154471556</v>
      </c>
      <c r="F750">
        <f t="shared" si="47"/>
        <v>2.4715447154471559E-2</v>
      </c>
      <c r="G750">
        <f t="shared" si="48"/>
        <v>0.24715447154471556</v>
      </c>
      <c r="H750">
        <f t="shared" si="49"/>
        <v>2.4715447154471559E-2</v>
      </c>
    </row>
    <row r="751" spans="1:8">
      <c r="A751" s="16" t="s">
        <v>142</v>
      </c>
      <c r="B751" s="16" t="s">
        <v>3027</v>
      </c>
      <c r="C751" s="16" t="s">
        <v>2890</v>
      </c>
      <c r="D751" s="18">
        <f>(24/VLOOKUP(B751,'State PE'!$A$2:$C$52,3,FALSE))*((VLOOKUP(A751,'County Silt Content'!$A$2:$D$3145,4,FALSE)/100)/0.09)</f>
        <v>1.3008130081300817</v>
      </c>
      <c r="E751">
        <f t="shared" si="46"/>
        <v>0.24715447154471554</v>
      </c>
      <c r="F751">
        <f t="shared" si="47"/>
        <v>2.4715447154471555E-2</v>
      </c>
      <c r="G751">
        <f t="shared" si="48"/>
        <v>0.24715447154471554</v>
      </c>
      <c r="H751">
        <f t="shared" si="49"/>
        <v>2.4715447154471555E-2</v>
      </c>
    </row>
    <row r="752" spans="1:8">
      <c r="A752" s="16" t="s">
        <v>143</v>
      </c>
      <c r="B752" s="16" t="s">
        <v>3027</v>
      </c>
      <c r="C752" s="16" t="s">
        <v>2891</v>
      </c>
      <c r="D752" s="18">
        <f>(24/VLOOKUP(B752,'State PE'!$A$2:$C$52,3,FALSE))*((VLOOKUP(A752,'County Silt Content'!$A$2:$D$3145,4,FALSE)/100)/0.09)</f>
        <v>1.300813008130081</v>
      </c>
      <c r="E752">
        <f t="shared" si="46"/>
        <v>0.2471544715447154</v>
      </c>
      <c r="F752">
        <f t="shared" si="47"/>
        <v>2.4715447154471541E-2</v>
      </c>
      <c r="G752">
        <f t="shared" si="48"/>
        <v>0.2471544715447154</v>
      </c>
      <c r="H752">
        <f t="shared" si="49"/>
        <v>2.4715447154471541E-2</v>
      </c>
    </row>
    <row r="753" spans="1:8">
      <c r="A753" s="16" t="s">
        <v>144</v>
      </c>
      <c r="B753" s="16" t="s">
        <v>3027</v>
      </c>
      <c r="C753" s="16" t="s">
        <v>2892</v>
      </c>
      <c r="D753" s="18">
        <f>(24/VLOOKUP(B753,'State PE'!$A$2:$C$52,3,FALSE))*((VLOOKUP(A753,'County Silt Content'!$A$2:$D$3145,4,FALSE)/100)/0.09)</f>
        <v>1.3008130081300815</v>
      </c>
      <c r="E753">
        <f t="shared" si="46"/>
        <v>0.24715447154471548</v>
      </c>
      <c r="F753">
        <f t="shared" si="47"/>
        <v>2.4715447154471548E-2</v>
      </c>
      <c r="G753">
        <f t="shared" si="48"/>
        <v>0.24715447154471548</v>
      </c>
      <c r="H753">
        <f t="shared" si="49"/>
        <v>2.4715447154471548E-2</v>
      </c>
    </row>
    <row r="754" spans="1:8">
      <c r="A754" s="16" t="s">
        <v>145</v>
      </c>
      <c r="B754" s="16" t="s">
        <v>3027</v>
      </c>
      <c r="C754" s="16" t="s">
        <v>2893</v>
      </c>
      <c r="D754" s="18">
        <f>(24/VLOOKUP(B754,'State PE'!$A$2:$C$52,3,FALSE))*((VLOOKUP(A754,'County Silt Content'!$A$2:$D$3145,4,FALSE)/100)/0.09)</f>
        <v>1.000625390869293</v>
      </c>
      <c r="E754">
        <f t="shared" si="46"/>
        <v>0.19011882426516569</v>
      </c>
      <c r="F754">
        <f t="shared" si="47"/>
        <v>1.9011882426516569E-2</v>
      </c>
      <c r="G754">
        <f t="shared" si="48"/>
        <v>0.19011882426516569</v>
      </c>
      <c r="H754">
        <f t="shared" si="49"/>
        <v>1.9011882426516569E-2</v>
      </c>
    </row>
    <row r="755" spans="1:8">
      <c r="A755" s="16" t="s">
        <v>146</v>
      </c>
      <c r="B755" s="16" t="s">
        <v>3027</v>
      </c>
      <c r="C755" s="16" t="s">
        <v>2894</v>
      </c>
      <c r="D755" s="18">
        <f>(24/VLOOKUP(B755,'State PE'!$A$2:$C$52,3,FALSE))*((VLOOKUP(A755,'County Silt Content'!$A$2:$D$3145,4,FALSE)/100)/0.09)</f>
        <v>1.3008130081300819</v>
      </c>
      <c r="E755">
        <f t="shared" si="46"/>
        <v>0.24715447154471556</v>
      </c>
      <c r="F755">
        <f t="shared" si="47"/>
        <v>2.4715447154471559E-2</v>
      </c>
      <c r="G755">
        <f t="shared" si="48"/>
        <v>0.24715447154471556</v>
      </c>
      <c r="H755">
        <f t="shared" si="49"/>
        <v>2.4715447154471559E-2</v>
      </c>
    </row>
    <row r="756" spans="1:8">
      <c r="A756" s="16" t="s">
        <v>2328</v>
      </c>
      <c r="B756" s="16" t="s">
        <v>3027</v>
      </c>
      <c r="C756" s="16" t="s">
        <v>2895</v>
      </c>
      <c r="D756" s="18">
        <f>(24/VLOOKUP(B756,'State PE'!$A$2:$C$52,3,FALSE))*((VLOOKUP(A756,'County Silt Content'!$A$2:$D$3145,4,FALSE)/100)/0.09)</f>
        <v>1.300813008130081</v>
      </c>
      <c r="E756">
        <f t="shared" si="46"/>
        <v>0.2471544715447154</v>
      </c>
      <c r="F756">
        <f t="shared" si="47"/>
        <v>2.4715447154471541E-2</v>
      </c>
      <c r="G756">
        <f t="shared" si="48"/>
        <v>0.2471544715447154</v>
      </c>
      <c r="H756">
        <f t="shared" si="49"/>
        <v>2.4715447154471541E-2</v>
      </c>
    </row>
    <row r="757" spans="1:8">
      <c r="A757" s="16" t="s">
        <v>147</v>
      </c>
      <c r="B757" s="16" t="s">
        <v>3027</v>
      </c>
      <c r="C757" s="16" t="s">
        <v>2896</v>
      </c>
      <c r="D757" s="18">
        <f>(24/VLOOKUP(B757,'State PE'!$A$2:$C$52,3,FALSE))*((VLOOKUP(A757,'County Silt Content'!$A$2:$D$3145,4,FALSE)/100)/0.09)</f>
        <v>1.300813008130081</v>
      </c>
      <c r="E757">
        <f t="shared" si="46"/>
        <v>0.2471544715447154</v>
      </c>
      <c r="F757">
        <f t="shared" si="47"/>
        <v>2.4715447154471541E-2</v>
      </c>
      <c r="G757">
        <f t="shared" si="48"/>
        <v>0.2471544715447154</v>
      </c>
      <c r="H757">
        <f t="shared" si="49"/>
        <v>2.4715447154471541E-2</v>
      </c>
    </row>
    <row r="758" spans="1:8">
      <c r="A758" s="16" t="s">
        <v>2329</v>
      </c>
      <c r="B758" s="16" t="s">
        <v>3027</v>
      </c>
      <c r="C758" s="16" t="s">
        <v>2897</v>
      </c>
      <c r="D758" s="18">
        <f>(24/VLOOKUP(B758,'State PE'!$A$2:$C$52,3,FALSE))*((VLOOKUP(A758,'County Silt Content'!$A$2:$D$3145,4,FALSE)/100)/0.09)</f>
        <v>1.3008130081300808</v>
      </c>
      <c r="E758">
        <f t="shared" si="46"/>
        <v>0.24715447154471537</v>
      </c>
      <c r="F758">
        <f t="shared" si="47"/>
        <v>2.4715447154471538E-2</v>
      </c>
      <c r="G758">
        <f t="shared" si="48"/>
        <v>0.24715447154471537</v>
      </c>
      <c r="H758">
        <f t="shared" si="49"/>
        <v>2.4715447154471538E-2</v>
      </c>
    </row>
    <row r="759" spans="1:8">
      <c r="A759" s="16" t="s">
        <v>148</v>
      </c>
      <c r="B759" s="16" t="s">
        <v>3027</v>
      </c>
      <c r="C759" s="16" t="s">
        <v>2898</v>
      </c>
      <c r="D759" s="18">
        <f>(24/VLOOKUP(B759,'State PE'!$A$2:$C$52,3,FALSE))*((VLOOKUP(A759,'County Silt Content'!$A$2:$D$3145,4,FALSE)/100)/0.09)</f>
        <v>1.3008130081300819</v>
      </c>
      <c r="E759">
        <f t="shared" si="46"/>
        <v>0.24715447154471556</v>
      </c>
      <c r="F759">
        <f t="shared" si="47"/>
        <v>2.4715447154471559E-2</v>
      </c>
      <c r="G759">
        <f t="shared" si="48"/>
        <v>0.24715447154471556</v>
      </c>
      <c r="H759">
        <f t="shared" si="49"/>
        <v>2.4715447154471559E-2</v>
      </c>
    </row>
    <row r="760" spans="1:8">
      <c r="A760" s="16" t="s">
        <v>149</v>
      </c>
      <c r="B760" s="16" t="s">
        <v>3027</v>
      </c>
      <c r="C760" s="16" t="s">
        <v>2899</v>
      </c>
      <c r="D760" s="18">
        <f>(24/VLOOKUP(B760,'State PE'!$A$2:$C$52,3,FALSE))*((VLOOKUP(A760,'County Silt Content'!$A$2:$D$3145,4,FALSE)/100)/0.09)</f>
        <v>1.300813008130081</v>
      </c>
      <c r="E760">
        <f t="shared" si="46"/>
        <v>0.2471544715447154</v>
      </c>
      <c r="F760">
        <f t="shared" si="47"/>
        <v>2.4715447154471541E-2</v>
      </c>
      <c r="G760">
        <f t="shared" si="48"/>
        <v>0.2471544715447154</v>
      </c>
      <c r="H760">
        <f t="shared" si="49"/>
        <v>2.4715447154471541E-2</v>
      </c>
    </row>
    <row r="761" spans="1:8">
      <c r="A761" s="16" t="s">
        <v>150</v>
      </c>
      <c r="B761" s="16" t="s">
        <v>3027</v>
      </c>
      <c r="C761" s="16" t="s">
        <v>2900</v>
      </c>
      <c r="D761" s="18">
        <f>(24/VLOOKUP(B761,'State PE'!$A$2:$C$52,3,FALSE))*((VLOOKUP(A761,'County Silt Content'!$A$2:$D$3145,4,FALSE)/100)/0.09)</f>
        <v>1.300813008130081</v>
      </c>
      <c r="E761">
        <f t="shared" si="46"/>
        <v>0.2471544715447154</v>
      </c>
      <c r="F761">
        <f t="shared" si="47"/>
        <v>2.4715447154471541E-2</v>
      </c>
      <c r="G761">
        <f t="shared" si="48"/>
        <v>0.2471544715447154</v>
      </c>
      <c r="H761">
        <f t="shared" si="49"/>
        <v>2.4715447154471541E-2</v>
      </c>
    </row>
    <row r="762" spans="1:8">
      <c r="A762" s="16" t="s">
        <v>151</v>
      </c>
      <c r="B762" s="16" t="s">
        <v>3027</v>
      </c>
      <c r="C762" s="16" t="s">
        <v>2901</v>
      </c>
      <c r="D762" s="18">
        <f>(24/VLOOKUP(B762,'State PE'!$A$2:$C$52,3,FALSE))*((VLOOKUP(A762,'County Silt Content'!$A$2:$D$3145,4,FALSE)/100)/0.09)</f>
        <v>1.0006253908692933</v>
      </c>
      <c r="E762">
        <f t="shared" si="46"/>
        <v>0.19011882426516571</v>
      </c>
      <c r="F762">
        <f t="shared" si="47"/>
        <v>1.9011882426516573E-2</v>
      </c>
      <c r="G762">
        <f t="shared" si="48"/>
        <v>0.19011882426516571</v>
      </c>
      <c r="H762">
        <f t="shared" si="49"/>
        <v>1.9011882426516573E-2</v>
      </c>
    </row>
    <row r="763" spans="1:8">
      <c r="A763" s="16" t="s">
        <v>152</v>
      </c>
      <c r="B763" s="16" t="s">
        <v>3027</v>
      </c>
      <c r="C763" s="16" t="s">
        <v>2902</v>
      </c>
      <c r="D763" s="18">
        <f>(24/VLOOKUP(B763,'State PE'!$A$2:$C$52,3,FALSE))*((VLOOKUP(A763,'County Silt Content'!$A$2:$D$3145,4,FALSE)/100)/0.09)</f>
        <v>1.3008130081300819</v>
      </c>
      <c r="E763">
        <f t="shared" si="46"/>
        <v>0.24715447154471556</v>
      </c>
      <c r="F763">
        <f t="shared" si="47"/>
        <v>2.4715447154471559E-2</v>
      </c>
      <c r="G763">
        <f t="shared" si="48"/>
        <v>0.24715447154471556</v>
      </c>
      <c r="H763">
        <f t="shared" si="49"/>
        <v>2.4715447154471559E-2</v>
      </c>
    </row>
    <row r="764" spans="1:8">
      <c r="A764" s="16" t="s">
        <v>153</v>
      </c>
      <c r="B764" s="16" t="s">
        <v>3027</v>
      </c>
      <c r="C764" s="16" t="s">
        <v>2903</v>
      </c>
      <c r="D764" s="18">
        <f>(24/VLOOKUP(B764,'State PE'!$A$2:$C$52,3,FALSE))*((VLOOKUP(A764,'County Silt Content'!$A$2:$D$3145,4,FALSE)/100)/0.09)</f>
        <v>1.0006253908692933</v>
      </c>
      <c r="E764">
        <f t="shared" si="46"/>
        <v>0.19011882426516571</v>
      </c>
      <c r="F764">
        <f t="shared" si="47"/>
        <v>1.9011882426516573E-2</v>
      </c>
      <c r="G764">
        <f t="shared" si="48"/>
        <v>0.19011882426516571</v>
      </c>
      <c r="H764">
        <f t="shared" si="49"/>
        <v>1.9011882426516573E-2</v>
      </c>
    </row>
    <row r="765" spans="1:8">
      <c r="A765" s="16" t="s">
        <v>154</v>
      </c>
      <c r="B765" s="16" t="s">
        <v>3027</v>
      </c>
      <c r="C765" s="16" t="s">
        <v>2904</v>
      </c>
      <c r="D765" s="18">
        <f>(24/VLOOKUP(B765,'State PE'!$A$2:$C$52,3,FALSE))*((VLOOKUP(A765,'County Silt Content'!$A$2:$D$3145,4,FALSE)/100)/0.09)</f>
        <v>1.3008130081300815</v>
      </c>
      <c r="E765">
        <f t="shared" si="46"/>
        <v>0.24715447154471548</v>
      </c>
      <c r="F765">
        <f t="shared" si="47"/>
        <v>2.4715447154471548E-2</v>
      </c>
      <c r="G765">
        <f t="shared" si="48"/>
        <v>0.24715447154471548</v>
      </c>
      <c r="H765">
        <f t="shared" si="49"/>
        <v>2.4715447154471548E-2</v>
      </c>
    </row>
    <row r="766" spans="1:8">
      <c r="A766" s="16" t="s">
        <v>2330</v>
      </c>
      <c r="B766" s="16" t="s">
        <v>3027</v>
      </c>
      <c r="C766" s="16" t="s">
        <v>2937</v>
      </c>
      <c r="D766" s="18">
        <f>(24/VLOOKUP(B766,'State PE'!$A$2:$C$52,3,FALSE))*((VLOOKUP(A766,'County Silt Content'!$A$2:$D$3145,4,FALSE)/100)/0.09)</f>
        <v>1.3008130081300822</v>
      </c>
      <c r="E766">
        <f t="shared" si="46"/>
        <v>0.24715447154471562</v>
      </c>
      <c r="F766">
        <f t="shared" si="47"/>
        <v>2.4715447154471562E-2</v>
      </c>
      <c r="G766">
        <f t="shared" si="48"/>
        <v>0.24715447154471562</v>
      </c>
      <c r="H766">
        <f t="shared" si="49"/>
        <v>2.4715447154471562E-2</v>
      </c>
    </row>
    <row r="767" spans="1:8">
      <c r="A767" s="16" t="s">
        <v>155</v>
      </c>
      <c r="B767" s="16" t="s">
        <v>3027</v>
      </c>
      <c r="C767" s="16" t="s">
        <v>2956</v>
      </c>
      <c r="D767" s="18">
        <f>(24/VLOOKUP(B767,'State PE'!$A$2:$C$52,3,FALSE))*((VLOOKUP(A767,'County Silt Content'!$A$2:$D$3145,4,FALSE)/100)/0.09)</f>
        <v>1.300813008130081</v>
      </c>
      <c r="E767">
        <f t="shared" si="46"/>
        <v>0.2471544715447154</v>
      </c>
      <c r="F767">
        <f t="shared" si="47"/>
        <v>2.4715447154471541E-2</v>
      </c>
      <c r="G767">
        <f t="shared" si="48"/>
        <v>0.2471544715447154</v>
      </c>
      <c r="H767">
        <f t="shared" si="49"/>
        <v>2.4715447154471541E-2</v>
      </c>
    </row>
    <row r="768" spans="1:8">
      <c r="A768" s="16" t="s">
        <v>156</v>
      </c>
      <c r="B768" s="16" t="s">
        <v>3027</v>
      </c>
      <c r="C768" s="16" t="s">
        <v>2938</v>
      </c>
      <c r="D768" s="18">
        <f>(24/VLOOKUP(B768,'State PE'!$A$2:$C$52,3,FALSE))*((VLOOKUP(A768,'County Silt Content'!$A$2:$D$3145,4,FALSE)/100)/0.09)</f>
        <v>1.3008130081300808</v>
      </c>
      <c r="E768">
        <f t="shared" si="46"/>
        <v>0.24715447154471537</v>
      </c>
      <c r="F768">
        <f t="shared" si="47"/>
        <v>2.4715447154471538E-2</v>
      </c>
      <c r="G768">
        <f t="shared" si="48"/>
        <v>0.24715447154471537</v>
      </c>
      <c r="H768">
        <f t="shared" si="49"/>
        <v>2.4715447154471538E-2</v>
      </c>
    </row>
    <row r="769" spans="1:8">
      <c r="A769" s="16" t="s">
        <v>157</v>
      </c>
      <c r="B769" s="16" t="s">
        <v>3027</v>
      </c>
      <c r="C769" s="16" t="s">
        <v>2941</v>
      </c>
      <c r="D769" s="18">
        <f>(24/VLOOKUP(B769,'State PE'!$A$2:$C$52,3,FALSE))*((VLOOKUP(A769,'County Silt Content'!$A$2:$D$3145,4,FALSE)/100)/0.09)</f>
        <v>1.000625390869293</v>
      </c>
      <c r="E769">
        <f t="shared" si="46"/>
        <v>0.19011882426516569</v>
      </c>
      <c r="F769">
        <f t="shared" si="47"/>
        <v>1.9011882426516569E-2</v>
      </c>
      <c r="G769">
        <f t="shared" si="48"/>
        <v>0.19011882426516569</v>
      </c>
      <c r="H769">
        <f t="shared" si="49"/>
        <v>1.9011882426516569E-2</v>
      </c>
    </row>
    <row r="770" spans="1:8">
      <c r="A770" s="16" t="s">
        <v>158</v>
      </c>
      <c r="B770" s="16" t="s">
        <v>3027</v>
      </c>
      <c r="C770" s="16" t="s">
        <v>2942</v>
      </c>
      <c r="D770" s="18">
        <f>(24/VLOOKUP(B770,'State PE'!$A$2:$C$52,3,FALSE))*((VLOOKUP(A770,'County Silt Content'!$A$2:$D$3145,4,FALSE)/100)/0.09)</f>
        <v>1.3008130081300815</v>
      </c>
      <c r="E770">
        <f t="shared" si="46"/>
        <v>0.24715447154471548</v>
      </c>
      <c r="F770">
        <f t="shared" si="47"/>
        <v>2.4715447154471548E-2</v>
      </c>
      <c r="G770">
        <f t="shared" si="48"/>
        <v>0.24715447154471548</v>
      </c>
      <c r="H770">
        <f t="shared" si="49"/>
        <v>2.4715447154471548E-2</v>
      </c>
    </row>
    <row r="771" spans="1:8">
      <c r="A771" s="16" t="s">
        <v>159</v>
      </c>
      <c r="B771" s="16" t="s">
        <v>3027</v>
      </c>
      <c r="C771" s="16" t="s">
        <v>2943</v>
      </c>
      <c r="D771" s="18">
        <f>(24/VLOOKUP(B771,'State PE'!$A$2:$C$52,3,FALSE))*((VLOOKUP(A771,'County Silt Content'!$A$2:$D$3145,4,FALSE)/100)/0.09)</f>
        <v>1.300813008130081</v>
      </c>
      <c r="E771">
        <f t="shared" si="46"/>
        <v>0.2471544715447154</v>
      </c>
      <c r="F771">
        <f t="shared" si="47"/>
        <v>2.4715447154471541E-2</v>
      </c>
      <c r="G771">
        <f t="shared" si="48"/>
        <v>0.2471544715447154</v>
      </c>
      <c r="H771">
        <f t="shared" si="49"/>
        <v>2.4715447154471541E-2</v>
      </c>
    </row>
    <row r="772" spans="1:8">
      <c r="A772" s="16" t="s">
        <v>160</v>
      </c>
      <c r="B772" s="16" t="s">
        <v>3027</v>
      </c>
      <c r="C772" s="16" t="s">
        <v>2957</v>
      </c>
      <c r="D772" s="18">
        <f>(24/VLOOKUP(B772,'State PE'!$A$2:$C$52,3,FALSE))*((VLOOKUP(A772,'County Silt Content'!$A$2:$D$3145,4,FALSE)/100)/0.09)</f>
        <v>1.3008130081300808</v>
      </c>
      <c r="E772">
        <f t="shared" si="46"/>
        <v>0.24715447154471537</v>
      </c>
      <c r="F772">
        <f t="shared" si="47"/>
        <v>2.4715447154471538E-2</v>
      </c>
      <c r="G772">
        <f t="shared" si="48"/>
        <v>0.24715447154471537</v>
      </c>
      <c r="H772">
        <f t="shared" si="49"/>
        <v>2.4715447154471538E-2</v>
      </c>
    </row>
    <row r="773" spans="1:8">
      <c r="A773" s="16" t="s">
        <v>2331</v>
      </c>
      <c r="B773" s="16" t="s">
        <v>3027</v>
      </c>
      <c r="C773" s="16" t="s">
        <v>2944</v>
      </c>
      <c r="D773" s="18">
        <f>(24/VLOOKUP(B773,'State PE'!$A$2:$C$52,3,FALSE))*((VLOOKUP(A773,'County Silt Content'!$A$2:$D$3145,4,FALSE)/100)/0.09)</f>
        <v>1.0006253908692935</v>
      </c>
      <c r="E773">
        <f t="shared" ref="E773:E836" si="50">0.19*D773</f>
        <v>0.19011882426516577</v>
      </c>
      <c r="F773">
        <f t="shared" ref="F773:F836" si="51">E773*0.1</f>
        <v>1.901188242651658E-2</v>
      </c>
      <c r="G773">
        <f t="shared" ref="G773:G836" si="52">E773</f>
        <v>0.19011882426516577</v>
      </c>
      <c r="H773">
        <f t="shared" ref="H773:H836" si="53">F773</f>
        <v>1.901188242651658E-2</v>
      </c>
    </row>
    <row r="774" spans="1:8">
      <c r="A774" s="16" t="s">
        <v>161</v>
      </c>
      <c r="B774" s="16" t="s">
        <v>3027</v>
      </c>
      <c r="C774" s="16" t="s">
        <v>2958</v>
      </c>
      <c r="D774" s="18">
        <f>(24/VLOOKUP(B774,'State PE'!$A$2:$C$52,3,FALSE))*((VLOOKUP(A774,'County Silt Content'!$A$2:$D$3145,4,FALSE)/100)/0.09)</f>
        <v>1.3008130081300815</v>
      </c>
      <c r="E774">
        <f t="shared" si="50"/>
        <v>0.24715447154471548</v>
      </c>
      <c r="F774">
        <f t="shared" si="51"/>
        <v>2.4715447154471548E-2</v>
      </c>
      <c r="G774">
        <f t="shared" si="52"/>
        <v>0.24715447154471548</v>
      </c>
      <c r="H774">
        <f t="shared" si="53"/>
        <v>2.4715447154471548E-2</v>
      </c>
    </row>
    <row r="775" spans="1:8">
      <c r="A775" s="16" t="s">
        <v>162</v>
      </c>
      <c r="B775" s="16" t="s">
        <v>3027</v>
      </c>
      <c r="C775" s="16" t="s">
        <v>2959</v>
      </c>
      <c r="D775" s="18">
        <f>(24/VLOOKUP(B775,'State PE'!$A$2:$C$52,3,FALSE))*((VLOOKUP(A775,'County Silt Content'!$A$2:$D$3145,4,FALSE)/100)/0.09)</f>
        <v>1.3008130081300828</v>
      </c>
      <c r="E775">
        <f t="shared" si="50"/>
        <v>0.24715447154471573</v>
      </c>
      <c r="F775">
        <f t="shared" si="51"/>
        <v>2.4715447154471576E-2</v>
      </c>
      <c r="G775">
        <f t="shared" si="52"/>
        <v>0.24715447154471573</v>
      </c>
      <c r="H775">
        <f t="shared" si="53"/>
        <v>2.4715447154471576E-2</v>
      </c>
    </row>
    <row r="776" spans="1:8">
      <c r="A776" s="16" t="s">
        <v>163</v>
      </c>
      <c r="B776" s="16" t="s">
        <v>3027</v>
      </c>
      <c r="C776" s="16" t="s">
        <v>2960</v>
      </c>
      <c r="D776" s="18">
        <f>(24/VLOOKUP(B776,'State PE'!$A$2:$C$52,3,FALSE))*((VLOOKUP(A776,'County Silt Content'!$A$2:$D$3145,4,FALSE)/100)/0.09)</f>
        <v>1.3008130081300819</v>
      </c>
      <c r="E776">
        <f t="shared" si="50"/>
        <v>0.24715447154471556</v>
      </c>
      <c r="F776">
        <f t="shared" si="51"/>
        <v>2.4715447154471559E-2</v>
      </c>
      <c r="G776">
        <f t="shared" si="52"/>
        <v>0.24715447154471556</v>
      </c>
      <c r="H776">
        <f t="shared" si="53"/>
        <v>2.4715447154471559E-2</v>
      </c>
    </row>
    <row r="777" spans="1:8">
      <c r="A777" s="16" t="s">
        <v>164</v>
      </c>
      <c r="B777" s="16" t="s">
        <v>3027</v>
      </c>
      <c r="C777" s="16" t="s">
        <v>2961</v>
      </c>
      <c r="D777" s="18">
        <f>(24/VLOOKUP(B777,'State PE'!$A$2:$C$52,3,FALSE))*((VLOOKUP(A777,'County Silt Content'!$A$2:$D$3145,4,FALSE)/100)/0.09)</f>
        <v>1.300813008130081</v>
      </c>
      <c r="E777">
        <f t="shared" si="50"/>
        <v>0.2471544715447154</v>
      </c>
      <c r="F777">
        <f t="shared" si="51"/>
        <v>2.4715447154471541E-2</v>
      </c>
      <c r="G777">
        <f t="shared" si="52"/>
        <v>0.2471544715447154</v>
      </c>
      <c r="H777">
        <f t="shared" si="53"/>
        <v>2.4715447154471541E-2</v>
      </c>
    </row>
    <row r="778" spans="1:8">
      <c r="A778" s="16" t="s">
        <v>165</v>
      </c>
      <c r="B778" s="16" t="s">
        <v>3027</v>
      </c>
      <c r="C778" s="16" t="s">
        <v>2962</v>
      </c>
      <c r="D778" s="18">
        <f>(24/VLOOKUP(B778,'State PE'!$A$2:$C$52,3,FALSE))*((VLOOKUP(A778,'County Silt Content'!$A$2:$D$3145,4,FALSE)/100)/0.09)</f>
        <v>1.3008130081300819</v>
      </c>
      <c r="E778">
        <f t="shared" si="50"/>
        <v>0.24715447154471556</v>
      </c>
      <c r="F778">
        <f t="shared" si="51"/>
        <v>2.4715447154471559E-2</v>
      </c>
      <c r="G778">
        <f t="shared" si="52"/>
        <v>0.24715447154471556</v>
      </c>
      <c r="H778">
        <f t="shared" si="53"/>
        <v>2.4715447154471559E-2</v>
      </c>
    </row>
    <row r="779" spans="1:8">
      <c r="A779" s="16" t="s">
        <v>2332</v>
      </c>
      <c r="B779" s="16" t="s">
        <v>3027</v>
      </c>
      <c r="C779" s="16" t="s">
        <v>2963</v>
      </c>
      <c r="D779" s="18">
        <f>(24/VLOOKUP(B779,'State PE'!$A$2:$C$52,3,FALSE))*((VLOOKUP(A779,'County Silt Content'!$A$2:$D$3145,4,FALSE)/100)/0.09)</f>
        <v>1.3008130081300822</v>
      </c>
      <c r="E779">
        <f t="shared" si="50"/>
        <v>0.24715447154471562</v>
      </c>
      <c r="F779">
        <f t="shared" si="51"/>
        <v>2.4715447154471562E-2</v>
      </c>
      <c r="G779">
        <f t="shared" si="52"/>
        <v>0.24715447154471562</v>
      </c>
      <c r="H779">
        <f t="shared" si="53"/>
        <v>2.4715447154471562E-2</v>
      </c>
    </row>
    <row r="780" spans="1:8">
      <c r="A780" s="16" t="s">
        <v>166</v>
      </c>
      <c r="B780" s="16" t="s">
        <v>3027</v>
      </c>
      <c r="C780" s="16" t="s">
        <v>2964</v>
      </c>
      <c r="D780" s="18">
        <f>(24/VLOOKUP(B780,'State PE'!$A$2:$C$52,3,FALSE))*((VLOOKUP(A780,'County Silt Content'!$A$2:$D$3145,4,FALSE)/100)/0.09)</f>
        <v>1.300813008130081</v>
      </c>
      <c r="E780">
        <f t="shared" si="50"/>
        <v>0.2471544715447154</v>
      </c>
      <c r="F780">
        <f t="shared" si="51"/>
        <v>2.4715447154471541E-2</v>
      </c>
      <c r="G780">
        <f t="shared" si="52"/>
        <v>0.2471544715447154</v>
      </c>
      <c r="H780">
        <f t="shared" si="53"/>
        <v>2.4715447154471541E-2</v>
      </c>
    </row>
    <row r="781" spans="1:8">
      <c r="A781" s="16" t="s">
        <v>167</v>
      </c>
      <c r="B781" s="16" t="s">
        <v>3027</v>
      </c>
      <c r="C781" s="16" t="s">
        <v>2965</v>
      </c>
      <c r="D781" s="18">
        <f>(24/VLOOKUP(B781,'State PE'!$A$2:$C$52,3,FALSE))*((VLOOKUP(A781,'County Silt Content'!$A$2:$D$3145,4,FALSE)/100)/0.09)</f>
        <v>1.3008130081300815</v>
      </c>
      <c r="E781">
        <f t="shared" si="50"/>
        <v>0.24715447154471548</v>
      </c>
      <c r="F781">
        <f t="shared" si="51"/>
        <v>2.4715447154471548E-2</v>
      </c>
      <c r="G781">
        <f t="shared" si="52"/>
        <v>0.24715447154471548</v>
      </c>
      <c r="H781">
        <f t="shared" si="53"/>
        <v>2.4715447154471548E-2</v>
      </c>
    </row>
    <row r="782" spans="1:8">
      <c r="A782" s="16" t="s">
        <v>168</v>
      </c>
      <c r="B782" s="16" t="s">
        <v>3027</v>
      </c>
      <c r="C782" s="16" t="s">
        <v>2966</v>
      </c>
      <c r="D782" s="18">
        <f>(24/VLOOKUP(B782,'State PE'!$A$2:$C$52,3,FALSE))*((VLOOKUP(A782,'County Silt Content'!$A$2:$D$3145,4,FALSE)/100)/0.09)</f>
        <v>1.300813008130081</v>
      </c>
      <c r="E782">
        <f t="shared" si="50"/>
        <v>0.2471544715447154</v>
      </c>
      <c r="F782">
        <f t="shared" si="51"/>
        <v>2.4715447154471541E-2</v>
      </c>
      <c r="G782">
        <f t="shared" si="52"/>
        <v>0.2471544715447154</v>
      </c>
      <c r="H782">
        <f t="shared" si="53"/>
        <v>2.4715447154471541E-2</v>
      </c>
    </row>
    <row r="783" spans="1:8">
      <c r="A783" s="16" t="s">
        <v>169</v>
      </c>
      <c r="B783" s="16" t="s">
        <v>3027</v>
      </c>
      <c r="C783" s="16" t="s">
        <v>3028</v>
      </c>
      <c r="D783" s="18">
        <f>(24/VLOOKUP(B783,'State PE'!$A$2:$C$52,3,FALSE))*((VLOOKUP(A783,'County Silt Content'!$A$2:$D$3145,4,FALSE)/100)/0.09)</f>
        <v>1.3008130081300804</v>
      </c>
      <c r="E783">
        <f t="shared" si="50"/>
        <v>0.24715447154471529</v>
      </c>
      <c r="F783">
        <f t="shared" si="51"/>
        <v>2.4715447154471531E-2</v>
      </c>
      <c r="G783">
        <f t="shared" si="52"/>
        <v>0.24715447154471529</v>
      </c>
      <c r="H783">
        <f t="shared" si="53"/>
        <v>2.4715447154471531E-2</v>
      </c>
    </row>
    <row r="784" spans="1:8">
      <c r="A784" s="16" t="s">
        <v>170</v>
      </c>
      <c r="B784" s="16" t="s">
        <v>3027</v>
      </c>
      <c r="C784" s="16" t="s">
        <v>2967</v>
      </c>
      <c r="D784" s="18">
        <f>(24/VLOOKUP(B784,'State PE'!$A$2:$C$52,3,FALSE))*((VLOOKUP(A784,'County Silt Content'!$A$2:$D$3145,4,FALSE)/100)/0.09)</f>
        <v>1.300813008130081</v>
      </c>
      <c r="E784">
        <f t="shared" si="50"/>
        <v>0.2471544715447154</v>
      </c>
      <c r="F784">
        <f t="shared" si="51"/>
        <v>2.4715447154471541E-2</v>
      </c>
      <c r="G784">
        <f t="shared" si="52"/>
        <v>0.2471544715447154</v>
      </c>
      <c r="H784">
        <f t="shared" si="53"/>
        <v>2.4715447154471541E-2</v>
      </c>
    </row>
    <row r="785" spans="1:8">
      <c r="A785" s="16" t="s">
        <v>171</v>
      </c>
      <c r="B785" s="16" t="s">
        <v>3027</v>
      </c>
      <c r="C785" s="16" t="s">
        <v>2968</v>
      </c>
      <c r="D785" s="18">
        <f>(24/VLOOKUP(B785,'State PE'!$A$2:$C$52,3,FALSE))*((VLOOKUP(A785,'County Silt Content'!$A$2:$D$3145,4,FALSE)/100)/0.09)</f>
        <v>1.3008130081300815</v>
      </c>
      <c r="E785">
        <f t="shared" si="50"/>
        <v>0.24715447154471548</v>
      </c>
      <c r="F785">
        <f t="shared" si="51"/>
        <v>2.4715447154471548E-2</v>
      </c>
      <c r="G785">
        <f t="shared" si="52"/>
        <v>0.24715447154471548</v>
      </c>
      <c r="H785">
        <f t="shared" si="53"/>
        <v>2.4715447154471548E-2</v>
      </c>
    </row>
    <row r="786" spans="1:8">
      <c r="A786" s="16" t="s">
        <v>172</v>
      </c>
      <c r="B786" s="16" t="s">
        <v>3027</v>
      </c>
      <c r="C786" s="16" t="s">
        <v>2969</v>
      </c>
      <c r="D786" s="18">
        <f>(24/VLOOKUP(B786,'State PE'!$A$2:$C$52,3,FALSE))*((VLOOKUP(A786,'County Silt Content'!$A$2:$D$3145,4,FALSE)/100)/0.09)</f>
        <v>1.3008130081300815</v>
      </c>
      <c r="E786">
        <f t="shared" si="50"/>
        <v>0.24715447154471548</v>
      </c>
      <c r="F786">
        <f t="shared" si="51"/>
        <v>2.4715447154471548E-2</v>
      </c>
      <c r="G786">
        <f t="shared" si="52"/>
        <v>0.24715447154471548</v>
      </c>
      <c r="H786">
        <f t="shared" si="53"/>
        <v>2.4715447154471548E-2</v>
      </c>
    </row>
    <row r="787" spans="1:8">
      <c r="A787" s="16" t="s">
        <v>173</v>
      </c>
      <c r="B787" s="16" t="s">
        <v>3027</v>
      </c>
      <c r="C787" s="16" t="s">
        <v>2970</v>
      </c>
      <c r="D787" s="18">
        <f>(24/VLOOKUP(B787,'State PE'!$A$2:$C$52,3,FALSE))*((VLOOKUP(A787,'County Silt Content'!$A$2:$D$3145,4,FALSE)/100)/0.09)</f>
        <v>1.3008130081300815</v>
      </c>
      <c r="E787">
        <f t="shared" si="50"/>
        <v>0.24715447154471548</v>
      </c>
      <c r="F787">
        <f t="shared" si="51"/>
        <v>2.4715447154471548E-2</v>
      </c>
      <c r="G787">
        <f t="shared" si="52"/>
        <v>0.24715447154471548</v>
      </c>
      <c r="H787">
        <f t="shared" si="53"/>
        <v>2.4715447154471548E-2</v>
      </c>
    </row>
    <row r="788" spans="1:8">
      <c r="A788" s="16" t="s">
        <v>174</v>
      </c>
      <c r="B788" s="16" t="s">
        <v>3027</v>
      </c>
      <c r="C788" s="16" t="s">
        <v>2971</v>
      </c>
      <c r="D788" s="18">
        <f>(24/VLOOKUP(B788,'State PE'!$A$2:$C$52,3,FALSE))*((VLOOKUP(A788,'County Silt Content'!$A$2:$D$3145,4,FALSE)/100)/0.09)</f>
        <v>1.3008130081300817</v>
      </c>
      <c r="E788">
        <f t="shared" si="50"/>
        <v>0.24715447154471554</v>
      </c>
      <c r="F788">
        <f t="shared" si="51"/>
        <v>2.4715447154471555E-2</v>
      </c>
      <c r="G788">
        <f t="shared" si="52"/>
        <v>0.24715447154471554</v>
      </c>
      <c r="H788">
        <f t="shared" si="53"/>
        <v>2.4715447154471555E-2</v>
      </c>
    </row>
    <row r="789" spans="1:8">
      <c r="A789" s="16" t="s">
        <v>175</v>
      </c>
      <c r="B789" s="16" t="s">
        <v>3027</v>
      </c>
      <c r="C789" s="16" t="s">
        <v>2972</v>
      </c>
      <c r="D789" s="18">
        <f>(24/VLOOKUP(B789,'State PE'!$A$2:$C$52,3,FALSE))*((VLOOKUP(A789,'County Silt Content'!$A$2:$D$3145,4,FALSE)/100)/0.09)</f>
        <v>1.3008130081300808</v>
      </c>
      <c r="E789">
        <f t="shared" si="50"/>
        <v>0.24715447154471537</v>
      </c>
      <c r="F789">
        <f t="shared" si="51"/>
        <v>2.4715447154471538E-2</v>
      </c>
      <c r="G789">
        <f t="shared" si="52"/>
        <v>0.24715447154471537</v>
      </c>
      <c r="H789">
        <f t="shared" si="53"/>
        <v>2.4715447154471538E-2</v>
      </c>
    </row>
    <row r="790" spans="1:8">
      <c r="A790" s="16" t="s">
        <v>176</v>
      </c>
      <c r="B790" s="16" t="s">
        <v>3027</v>
      </c>
      <c r="C790" s="16" t="s">
        <v>3025</v>
      </c>
      <c r="D790" s="18">
        <f>(24/VLOOKUP(B790,'State PE'!$A$2:$C$52,3,FALSE))*((VLOOKUP(A790,'County Silt Content'!$A$2:$D$3145,4,FALSE)/100)/0.09)</f>
        <v>1.3008130081300815</v>
      </c>
      <c r="E790">
        <f t="shared" si="50"/>
        <v>0.24715447154471548</v>
      </c>
      <c r="F790">
        <f t="shared" si="51"/>
        <v>2.4715447154471548E-2</v>
      </c>
      <c r="G790">
        <f t="shared" si="52"/>
        <v>0.24715447154471548</v>
      </c>
      <c r="H790">
        <f t="shared" si="53"/>
        <v>2.4715447154471548E-2</v>
      </c>
    </row>
    <row r="791" spans="1:8">
      <c r="A791" s="16" t="s">
        <v>177</v>
      </c>
      <c r="B791" s="16" t="s">
        <v>3029</v>
      </c>
      <c r="C791" s="16" t="s">
        <v>2836</v>
      </c>
      <c r="D791" s="18">
        <f>(24/VLOOKUP(B791,'State PE'!$A$2:$C$52,3,FALSE))*((VLOOKUP(A791,'County Silt Content'!$A$2:$D$3145,4,FALSE)/100)/0.09)</f>
        <v>1.5056098443720602</v>
      </c>
      <c r="E791">
        <f t="shared" si="50"/>
        <v>0.28606587043069143</v>
      </c>
      <c r="F791">
        <f t="shared" si="51"/>
        <v>2.8606587043069145E-2</v>
      </c>
      <c r="G791">
        <f t="shared" si="52"/>
        <v>0.28606587043069143</v>
      </c>
      <c r="H791">
        <f t="shared" si="53"/>
        <v>2.8606587043069145E-2</v>
      </c>
    </row>
    <row r="792" spans="1:8">
      <c r="A792" s="16" t="s">
        <v>178</v>
      </c>
      <c r="B792" s="16" t="s">
        <v>3029</v>
      </c>
      <c r="C792" s="16" t="s">
        <v>2840</v>
      </c>
      <c r="D792" s="18">
        <f>(24/VLOOKUP(B792,'State PE'!$A$2:$C$52,3,FALSE))*((VLOOKUP(A792,'County Silt Content'!$A$2:$D$3145,4,FALSE)/100)/0.09)</f>
        <v>1.5056098443720594</v>
      </c>
      <c r="E792">
        <f t="shared" si="50"/>
        <v>0.28606587043069126</v>
      </c>
      <c r="F792">
        <f t="shared" si="51"/>
        <v>2.8606587043069127E-2</v>
      </c>
      <c r="G792">
        <f t="shared" si="52"/>
        <v>0.28606587043069126</v>
      </c>
      <c r="H792">
        <f t="shared" si="53"/>
        <v>2.8606587043069127E-2</v>
      </c>
    </row>
    <row r="793" spans="1:8">
      <c r="A793" s="16" t="s">
        <v>179</v>
      </c>
      <c r="B793" s="16" t="s">
        <v>3029</v>
      </c>
      <c r="C793" s="16" t="s">
        <v>2842</v>
      </c>
      <c r="D793" s="18">
        <f>(24/VLOOKUP(B793,'State PE'!$A$2:$C$52,3,FALSE))*((VLOOKUP(A793,'County Silt Content'!$A$2:$D$3145,4,FALSE)/100)/0.09)</f>
        <v>1.5056098443720589</v>
      </c>
      <c r="E793">
        <f t="shared" si="50"/>
        <v>0.2860658704306912</v>
      </c>
      <c r="F793">
        <f t="shared" si="51"/>
        <v>2.860658704306912E-2</v>
      </c>
      <c r="G793">
        <f t="shared" si="52"/>
        <v>0.2860658704306912</v>
      </c>
      <c r="H793">
        <f t="shared" si="53"/>
        <v>2.860658704306912E-2</v>
      </c>
    </row>
    <row r="794" spans="1:8">
      <c r="A794" s="16" t="s">
        <v>180</v>
      </c>
      <c r="B794" s="16" t="s">
        <v>3029</v>
      </c>
      <c r="C794" s="16" t="s">
        <v>2930</v>
      </c>
      <c r="D794" s="18">
        <f>(24/VLOOKUP(B794,'State PE'!$A$2:$C$52,3,FALSE))*((VLOOKUP(A794,'County Silt Content'!$A$2:$D$3145,4,FALSE)/100)/0.09)</f>
        <v>1.5056098443720589</v>
      </c>
      <c r="E794">
        <f t="shared" si="50"/>
        <v>0.2860658704306912</v>
      </c>
      <c r="F794">
        <f t="shared" si="51"/>
        <v>2.860658704306912E-2</v>
      </c>
      <c r="G794">
        <f t="shared" si="52"/>
        <v>0.2860658704306912</v>
      </c>
      <c r="H794">
        <f t="shared" si="53"/>
        <v>2.860658704306912E-2</v>
      </c>
    </row>
    <row r="795" spans="1:8">
      <c r="A795" s="16" t="s">
        <v>181</v>
      </c>
      <c r="B795" s="16" t="s">
        <v>3029</v>
      </c>
      <c r="C795" s="16" t="s">
        <v>2843</v>
      </c>
      <c r="D795" s="18">
        <f>(24/VLOOKUP(B795,'State PE'!$A$2:$C$52,3,FALSE))*((VLOOKUP(A795,'County Silt Content'!$A$2:$D$3145,4,FALSE)/100)/0.09)</f>
        <v>0.83521256159692581</v>
      </c>
      <c r="E795">
        <f t="shared" si="50"/>
        <v>0.1586903867034159</v>
      </c>
      <c r="F795">
        <f t="shared" si="51"/>
        <v>1.586903867034159E-2</v>
      </c>
      <c r="G795">
        <f t="shared" si="52"/>
        <v>0.1586903867034159</v>
      </c>
      <c r="H795">
        <f t="shared" si="53"/>
        <v>1.586903867034159E-2</v>
      </c>
    </row>
    <row r="796" spans="1:8">
      <c r="A796" s="16" t="s">
        <v>182</v>
      </c>
      <c r="B796" s="16" t="s">
        <v>3029</v>
      </c>
      <c r="C796" s="16" t="s">
        <v>2946</v>
      </c>
      <c r="D796" s="18">
        <f>(24/VLOOKUP(B796,'State PE'!$A$2:$C$52,3,FALSE))*((VLOOKUP(A796,'County Silt Content'!$A$2:$D$3145,4,FALSE)/100)/0.09)</f>
        <v>1.5056098443720594</v>
      </c>
      <c r="E796">
        <f t="shared" si="50"/>
        <v>0.28606587043069126</v>
      </c>
      <c r="F796">
        <f t="shared" si="51"/>
        <v>2.8606587043069127E-2</v>
      </c>
      <c r="G796">
        <f t="shared" si="52"/>
        <v>0.28606587043069126</v>
      </c>
      <c r="H796">
        <f t="shared" si="53"/>
        <v>2.8606587043069127E-2</v>
      </c>
    </row>
    <row r="797" spans="1:8">
      <c r="A797" s="16" t="s">
        <v>183</v>
      </c>
      <c r="B797" s="16" t="s">
        <v>3029</v>
      </c>
      <c r="C797" s="16" t="s">
        <v>2844</v>
      </c>
      <c r="D797" s="18">
        <f>(24/VLOOKUP(B797,'State PE'!$A$2:$C$52,3,FALSE))*((VLOOKUP(A797,'County Silt Content'!$A$2:$D$3145,4,FALSE)/100)/0.09)</f>
        <v>1.5056098443720589</v>
      </c>
      <c r="E797">
        <f t="shared" si="50"/>
        <v>0.2860658704306912</v>
      </c>
      <c r="F797">
        <f t="shared" si="51"/>
        <v>2.860658704306912E-2</v>
      </c>
      <c r="G797">
        <f t="shared" si="52"/>
        <v>0.2860658704306912</v>
      </c>
      <c r="H797">
        <f t="shared" si="53"/>
        <v>2.860658704306912E-2</v>
      </c>
    </row>
    <row r="798" spans="1:8">
      <c r="A798" s="16" t="s">
        <v>184</v>
      </c>
      <c r="B798" s="16" t="s">
        <v>3029</v>
      </c>
      <c r="C798" s="16" t="s">
        <v>2845</v>
      </c>
      <c r="D798" s="18">
        <f>(24/VLOOKUP(B798,'State PE'!$A$2:$C$52,3,FALSE))*((VLOOKUP(A798,'County Silt Content'!$A$2:$D$3145,4,FALSE)/100)/0.09)</f>
        <v>0.83521256159692647</v>
      </c>
      <c r="E798">
        <f t="shared" si="50"/>
        <v>0.15869038670341604</v>
      </c>
      <c r="F798">
        <f t="shared" si="51"/>
        <v>1.5869038670341604E-2</v>
      </c>
      <c r="G798">
        <f t="shared" si="52"/>
        <v>0.15869038670341604</v>
      </c>
      <c r="H798">
        <f t="shared" si="53"/>
        <v>1.5869038670341604E-2</v>
      </c>
    </row>
    <row r="799" spans="1:8">
      <c r="A799" s="16" t="s">
        <v>185</v>
      </c>
      <c r="B799" s="16" t="s">
        <v>3029</v>
      </c>
      <c r="C799" s="16" t="s">
        <v>2846</v>
      </c>
      <c r="D799" s="18">
        <f>(24/VLOOKUP(B799,'State PE'!$A$2:$C$52,3,FALSE))*((VLOOKUP(A799,'County Silt Content'!$A$2:$D$3145,4,FALSE)/100)/0.09)</f>
        <v>1.158161418747738</v>
      </c>
      <c r="E799">
        <f t="shared" si="50"/>
        <v>0.22005066956207023</v>
      </c>
      <c r="F799">
        <f t="shared" si="51"/>
        <v>2.2005066956207023E-2</v>
      </c>
      <c r="G799">
        <f t="shared" si="52"/>
        <v>0.22005066956207023</v>
      </c>
      <c r="H799">
        <f t="shared" si="53"/>
        <v>2.2005066956207023E-2</v>
      </c>
    </row>
    <row r="800" spans="1:8">
      <c r="A800" s="16" t="s">
        <v>186</v>
      </c>
      <c r="B800" s="16" t="s">
        <v>3029</v>
      </c>
      <c r="C800" s="16" t="s">
        <v>2847</v>
      </c>
      <c r="D800" s="18">
        <f>(24/VLOOKUP(B800,'State PE'!$A$2:$C$52,3,FALSE))*((VLOOKUP(A800,'County Silt Content'!$A$2:$D$3145,4,FALSE)/100)/0.09)</f>
        <v>1.1581614187477378</v>
      </c>
      <c r="E800">
        <f t="shared" si="50"/>
        <v>0.2200506695620702</v>
      </c>
      <c r="F800">
        <f t="shared" si="51"/>
        <v>2.200506695620702E-2</v>
      </c>
      <c r="G800">
        <f t="shared" si="52"/>
        <v>0.2200506695620702</v>
      </c>
      <c r="H800">
        <f t="shared" si="53"/>
        <v>2.200506695620702E-2</v>
      </c>
    </row>
    <row r="801" spans="1:8">
      <c r="A801" s="16" t="s">
        <v>187</v>
      </c>
      <c r="B801" s="16" t="s">
        <v>3029</v>
      </c>
      <c r="C801" s="16" t="s">
        <v>2850</v>
      </c>
      <c r="D801" s="18">
        <f>(24/VLOOKUP(B801,'State PE'!$A$2:$C$52,3,FALSE))*((VLOOKUP(A801,'County Silt Content'!$A$2:$D$3145,4,FALSE)/100)/0.09)</f>
        <v>0.83521256159692636</v>
      </c>
      <c r="E801">
        <f t="shared" si="50"/>
        <v>0.15869038670341601</v>
      </c>
      <c r="F801">
        <f t="shared" si="51"/>
        <v>1.58690386703416E-2</v>
      </c>
      <c r="G801">
        <f t="shared" si="52"/>
        <v>0.15869038670341601</v>
      </c>
      <c r="H801">
        <f t="shared" si="53"/>
        <v>1.58690386703416E-2</v>
      </c>
    </row>
    <row r="802" spans="1:8">
      <c r="A802" s="16" t="s">
        <v>188</v>
      </c>
      <c r="B802" s="16" t="s">
        <v>3029</v>
      </c>
      <c r="C802" s="16" t="s">
        <v>2851</v>
      </c>
      <c r="D802" s="18">
        <f>(24/VLOOKUP(B802,'State PE'!$A$2:$C$52,3,FALSE))*((VLOOKUP(A802,'County Silt Content'!$A$2:$D$3145,4,FALSE)/100)/0.09)</f>
        <v>1.5056098443720596</v>
      </c>
      <c r="E802">
        <f t="shared" si="50"/>
        <v>0.28606587043069132</v>
      </c>
      <c r="F802">
        <f t="shared" si="51"/>
        <v>2.8606587043069134E-2</v>
      </c>
      <c r="G802">
        <f t="shared" si="52"/>
        <v>0.28606587043069132</v>
      </c>
      <c r="H802">
        <f t="shared" si="53"/>
        <v>2.8606587043069134E-2</v>
      </c>
    </row>
    <row r="803" spans="1:8">
      <c r="A803" s="16" t="s">
        <v>189</v>
      </c>
      <c r="B803" s="16" t="s">
        <v>3029</v>
      </c>
      <c r="C803" s="16" t="s">
        <v>2852</v>
      </c>
      <c r="D803" s="18">
        <f>(24/VLOOKUP(B803,'State PE'!$A$2:$C$52,3,FALSE))*((VLOOKUP(A803,'County Silt Content'!$A$2:$D$3145,4,FALSE)/100)/0.09)</f>
        <v>0.83521256159692614</v>
      </c>
      <c r="E803">
        <f t="shared" si="50"/>
        <v>0.15869038670341598</v>
      </c>
      <c r="F803">
        <f t="shared" si="51"/>
        <v>1.58690386703416E-2</v>
      </c>
      <c r="G803">
        <f t="shared" si="52"/>
        <v>0.15869038670341598</v>
      </c>
      <c r="H803">
        <f t="shared" si="53"/>
        <v>1.58690386703416E-2</v>
      </c>
    </row>
    <row r="804" spans="1:8">
      <c r="A804" s="16" t="s">
        <v>190</v>
      </c>
      <c r="B804" s="16" t="s">
        <v>3029</v>
      </c>
      <c r="C804" s="16" t="s">
        <v>2932</v>
      </c>
      <c r="D804" s="18">
        <f>(24/VLOOKUP(B804,'State PE'!$A$2:$C$52,3,FALSE))*((VLOOKUP(A804,'County Silt Content'!$A$2:$D$3145,4,FALSE)/100)/0.09)</f>
        <v>0.83521256159692647</v>
      </c>
      <c r="E804">
        <f t="shared" si="50"/>
        <v>0.15869038670341604</v>
      </c>
      <c r="F804">
        <f t="shared" si="51"/>
        <v>1.5869038670341604E-2</v>
      </c>
      <c r="G804">
        <f t="shared" si="52"/>
        <v>0.15869038670341604</v>
      </c>
      <c r="H804">
        <f t="shared" si="53"/>
        <v>1.5869038670341604E-2</v>
      </c>
    </row>
    <row r="805" spans="1:8">
      <c r="A805" s="16" t="s">
        <v>191</v>
      </c>
      <c r="B805" s="16" t="s">
        <v>3029</v>
      </c>
      <c r="C805" s="16" t="s">
        <v>2855</v>
      </c>
      <c r="D805" s="18">
        <f>(24/VLOOKUP(B805,'State PE'!$A$2:$C$52,3,FALSE))*((VLOOKUP(A805,'County Silt Content'!$A$2:$D$3145,4,FALSE)/100)/0.09)</f>
        <v>0.83521256159692603</v>
      </c>
      <c r="E805">
        <f t="shared" si="50"/>
        <v>0.15869038670341595</v>
      </c>
      <c r="F805">
        <f t="shared" si="51"/>
        <v>1.5869038670341597E-2</v>
      </c>
      <c r="G805">
        <f t="shared" si="52"/>
        <v>0.15869038670341595</v>
      </c>
      <c r="H805">
        <f t="shared" si="53"/>
        <v>1.5869038670341597E-2</v>
      </c>
    </row>
    <row r="806" spans="1:8">
      <c r="A806" s="16" t="s">
        <v>192</v>
      </c>
      <c r="B806" s="16" t="s">
        <v>3029</v>
      </c>
      <c r="C806" s="16" t="s">
        <v>2856</v>
      </c>
      <c r="D806" s="18">
        <f>(24/VLOOKUP(B806,'State PE'!$A$2:$C$52,3,FALSE))*((VLOOKUP(A806,'County Silt Content'!$A$2:$D$3145,4,FALSE)/100)/0.09)</f>
        <v>1.5056098443720585</v>
      </c>
      <c r="E806">
        <f t="shared" si="50"/>
        <v>0.28606587043069109</v>
      </c>
      <c r="F806">
        <f t="shared" si="51"/>
        <v>2.860658704306911E-2</v>
      </c>
      <c r="G806">
        <f t="shared" si="52"/>
        <v>0.28606587043069109</v>
      </c>
      <c r="H806">
        <f t="shared" si="53"/>
        <v>2.860658704306911E-2</v>
      </c>
    </row>
    <row r="807" spans="1:8">
      <c r="A807" s="16" t="s">
        <v>193</v>
      </c>
      <c r="B807" s="16" t="s">
        <v>3029</v>
      </c>
      <c r="C807" s="16" t="s">
        <v>2857</v>
      </c>
      <c r="D807" s="18">
        <f>(24/VLOOKUP(B807,'State PE'!$A$2:$C$52,3,FALSE))*((VLOOKUP(A807,'County Silt Content'!$A$2:$D$3145,4,FALSE)/100)/0.09)</f>
        <v>0.83521256159692636</v>
      </c>
      <c r="E807">
        <f t="shared" si="50"/>
        <v>0.15869038670341601</v>
      </c>
      <c r="F807">
        <f t="shared" si="51"/>
        <v>1.58690386703416E-2</v>
      </c>
      <c r="G807">
        <f t="shared" si="52"/>
        <v>0.15869038670341601</v>
      </c>
      <c r="H807">
        <f t="shared" si="53"/>
        <v>1.58690386703416E-2</v>
      </c>
    </row>
    <row r="808" spans="1:8">
      <c r="A808" s="16" t="s">
        <v>194</v>
      </c>
      <c r="B808" s="16" t="s">
        <v>3029</v>
      </c>
      <c r="C808" s="16" t="s">
        <v>2934</v>
      </c>
      <c r="D808" s="18">
        <f>(24/VLOOKUP(B808,'State PE'!$A$2:$C$52,3,FALSE))*((VLOOKUP(A808,'County Silt Content'!$A$2:$D$3145,4,FALSE)/100)/0.09)</f>
        <v>0.83521256159692614</v>
      </c>
      <c r="E808">
        <f t="shared" si="50"/>
        <v>0.15869038670341598</v>
      </c>
      <c r="F808">
        <f t="shared" si="51"/>
        <v>1.58690386703416E-2</v>
      </c>
      <c r="G808">
        <f t="shared" si="52"/>
        <v>0.15869038670341598</v>
      </c>
      <c r="H808">
        <f t="shared" si="53"/>
        <v>1.58690386703416E-2</v>
      </c>
    </row>
    <row r="809" spans="1:8">
      <c r="A809" s="16" t="s">
        <v>195</v>
      </c>
      <c r="B809" s="16" t="s">
        <v>3029</v>
      </c>
      <c r="C809" s="16" t="s">
        <v>2935</v>
      </c>
      <c r="D809" s="18">
        <f>(24/VLOOKUP(B809,'State PE'!$A$2:$C$52,3,FALSE))*((VLOOKUP(A809,'County Silt Content'!$A$2:$D$3145,4,FALSE)/100)/0.09)</f>
        <v>1.1581614187477378</v>
      </c>
      <c r="E809">
        <f t="shared" si="50"/>
        <v>0.2200506695620702</v>
      </c>
      <c r="F809">
        <f t="shared" si="51"/>
        <v>2.200506695620702E-2</v>
      </c>
      <c r="G809">
        <f t="shared" si="52"/>
        <v>0.2200506695620702</v>
      </c>
      <c r="H809">
        <f t="shared" si="53"/>
        <v>2.200506695620702E-2</v>
      </c>
    </row>
    <row r="810" spans="1:8">
      <c r="A810" s="16" t="s">
        <v>2333</v>
      </c>
      <c r="B810" s="16" t="s">
        <v>3029</v>
      </c>
      <c r="C810" s="16" t="s">
        <v>2858</v>
      </c>
      <c r="D810" s="18">
        <f>(24/VLOOKUP(B810,'State PE'!$A$2:$C$52,3,FALSE))*((VLOOKUP(A810,'County Silt Content'!$A$2:$D$3145,4,FALSE)/100)/0.09)</f>
        <v>1.5056098443720596</v>
      </c>
      <c r="E810">
        <f t="shared" si="50"/>
        <v>0.28606587043069132</v>
      </c>
      <c r="F810">
        <f t="shared" si="51"/>
        <v>2.8606587043069134E-2</v>
      </c>
      <c r="G810">
        <f t="shared" si="52"/>
        <v>0.28606587043069132</v>
      </c>
      <c r="H810">
        <f t="shared" si="53"/>
        <v>2.8606587043069134E-2</v>
      </c>
    </row>
    <row r="811" spans="1:8">
      <c r="A811" s="16" t="s">
        <v>196</v>
      </c>
      <c r="B811" s="16" t="s">
        <v>3029</v>
      </c>
      <c r="C811" s="16" t="s">
        <v>2859</v>
      </c>
      <c r="D811" s="18">
        <f>(24/VLOOKUP(B811,'State PE'!$A$2:$C$52,3,FALSE))*((VLOOKUP(A811,'County Silt Content'!$A$2:$D$3145,4,FALSE)/100)/0.09)</f>
        <v>0.83521256159692636</v>
      </c>
      <c r="E811">
        <f t="shared" si="50"/>
        <v>0.15869038670341601</v>
      </c>
      <c r="F811">
        <f t="shared" si="51"/>
        <v>1.58690386703416E-2</v>
      </c>
      <c r="G811">
        <f t="shared" si="52"/>
        <v>0.15869038670341601</v>
      </c>
      <c r="H811">
        <f t="shared" si="53"/>
        <v>1.58690386703416E-2</v>
      </c>
    </row>
    <row r="812" spans="1:8">
      <c r="A812" s="16" t="s">
        <v>197</v>
      </c>
      <c r="B812" s="16" t="s">
        <v>3029</v>
      </c>
      <c r="C812" s="16" t="s">
        <v>2860</v>
      </c>
      <c r="D812" s="18">
        <f>(24/VLOOKUP(B812,'State PE'!$A$2:$C$52,3,FALSE))*((VLOOKUP(A812,'County Silt Content'!$A$2:$D$3145,4,FALSE)/100)/0.09)</f>
        <v>1.5056098443720598</v>
      </c>
      <c r="E812">
        <f t="shared" si="50"/>
        <v>0.28606587043069137</v>
      </c>
      <c r="F812">
        <f t="shared" si="51"/>
        <v>2.8606587043069138E-2</v>
      </c>
      <c r="G812">
        <f t="shared" si="52"/>
        <v>0.28606587043069137</v>
      </c>
      <c r="H812">
        <f t="shared" si="53"/>
        <v>2.8606587043069138E-2</v>
      </c>
    </row>
    <row r="813" spans="1:8">
      <c r="A813" s="16" t="s">
        <v>198</v>
      </c>
      <c r="B813" s="16" t="s">
        <v>3029</v>
      </c>
      <c r="C813" s="16" t="s">
        <v>2861</v>
      </c>
      <c r="D813" s="18">
        <f>(24/VLOOKUP(B813,'State PE'!$A$2:$C$52,3,FALSE))*((VLOOKUP(A813,'County Silt Content'!$A$2:$D$3145,4,FALSE)/100)/0.09)</f>
        <v>1.5056098443720585</v>
      </c>
      <c r="E813">
        <f t="shared" si="50"/>
        <v>0.28606587043069109</v>
      </c>
      <c r="F813">
        <f t="shared" si="51"/>
        <v>2.860658704306911E-2</v>
      </c>
      <c r="G813">
        <f t="shared" si="52"/>
        <v>0.28606587043069109</v>
      </c>
      <c r="H813">
        <f t="shared" si="53"/>
        <v>2.860658704306911E-2</v>
      </c>
    </row>
    <row r="814" spans="1:8">
      <c r="A814" s="16" t="s">
        <v>199</v>
      </c>
      <c r="B814" s="16" t="s">
        <v>3029</v>
      </c>
      <c r="C814" s="16" t="s">
        <v>2862</v>
      </c>
      <c r="D814" s="18">
        <f>(24/VLOOKUP(B814,'State PE'!$A$2:$C$52,3,FALSE))*((VLOOKUP(A814,'County Silt Content'!$A$2:$D$3145,4,FALSE)/100)/0.09)</f>
        <v>0.83521256159692647</v>
      </c>
      <c r="E814">
        <f t="shared" si="50"/>
        <v>0.15869038670341604</v>
      </c>
      <c r="F814">
        <f t="shared" si="51"/>
        <v>1.5869038670341604E-2</v>
      </c>
      <c r="G814">
        <f t="shared" si="52"/>
        <v>0.15869038670341604</v>
      </c>
      <c r="H814">
        <f t="shared" si="53"/>
        <v>1.5869038670341604E-2</v>
      </c>
    </row>
    <row r="815" spans="1:8">
      <c r="A815" s="16" t="s">
        <v>200</v>
      </c>
      <c r="B815" s="16" t="s">
        <v>3029</v>
      </c>
      <c r="C815" s="16" t="s">
        <v>2863</v>
      </c>
      <c r="D815" s="18">
        <f>(24/VLOOKUP(B815,'State PE'!$A$2:$C$52,3,FALSE))*((VLOOKUP(A815,'County Silt Content'!$A$2:$D$3145,4,FALSE)/100)/0.09)</f>
        <v>1.5056098443720589</v>
      </c>
      <c r="E815">
        <f t="shared" si="50"/>
        <v>0.2860658704306912</v>
      </c>
      <c r="F815">
        <f t="shared" si="51"/>
        <v>2.860658704306912E-2</v>
      </c>
      <c r="G815">
        <f t="shared" si="52"/>
        <v>0.2860658704306912</v>
      </c>
      <c r="H815">
        <f t="shared" si="53"/>
        <v>2.860658704306912E-2</v>
      </c>
    </row>
    <row r="816" spans="1:8">
      <c r="A816" s="16" t="s">
        <v>201</v>
      </c>
      <c r="B816" s="16" t="s">
        <v>3029</v>
      </c>
      <c r="C816" s="16" t="s">
        <v>2864</v>
      </c>
      <c r="D816" s="18">
        <f>(24/VLOOKUP(B816,'State PE'!$A$2:$C$52,3,FALSE))*((VLOOKUP(A816,'County Silt Content'!$A$2:$D$3145,4,FALSE)/100)/0.09)</f>
        <v>1.5056098443720589</v>
      </c>
      <c r="E816">
        <f t="shared" si="50"/>
        <v>0.2860658704306912</v>
      </c>
      <c r="F816">
        <f t="shared" si="51"/>
        <v>2.860658704306912E-2</v>
      </c>
      <c r="G816">
        <f t="shared" si="52"/>
        <v>0.2860658704306912</v>
      </c>
      <c r="H816">
        <f t="shared" si="53"/>
        <v>2.860658704306912E-2</v>
      </c>
    </row>
    <row r="817" spans="1:8">
      <c r="A817" s="16" t="s">
        <v>202</v>
      </c>
      <c r="B817" s="16" t="s">
        <v>3029</v>
      </c>
      <c r="C817" s="16" t="s">
        <v>2865</v>
      </c>
      <c r="D817" s="18">
        <f>(24/VLOOKUP(B817,'State PE'!$A$2:$C$52,3,FALSE))*((VLOOKUP(A817,'County Silt Content'!$A$2:$D$3145,4,FALSE)/100)/0.09)</f>
        <v>1.5056098443720585</v>
      </c>
      <c r="E817">
        <f t="shared" si="50"/>
        <v>0.28606587043069109</v>
      </c>
      <c r="F817">
        <f t="shared" si="51"/>
        <v>2.860658704306911E-2</v>
      </c>
      <c r="G817">
        <f t="shared" si="52"/>
        <v>0.28606587043069109</v>
      </c>
      <c r="H817">
        <f t="shared" si="53"/>
        <v>2.860658704306911E-2</v>
      </c>
    </row>
    <row r="818" spans="1:8">
      <c r="A818" s="16" t="s">
        <v>203</v>
      </c>
      <c r="B818" s="16" t="s">
        <v>3029</v>
      </c>
      <c r="C818" s="16" t="s">
        <v>2866</v>
      </c>
      <c r="D818" s="18">
        <f>(24/VLOOKUP(B818,'State PE'!$A$2:$C$52,3,FALSE))*((VLOOKUP(A818,'County Silt Content'!$A$2:$D$3145,4,FALSE)/100)/0.09)</f>
        <v>1.1581614187477378</v>
      </c>
      <c r="E818">
        <f t="shared" si="50"/>
        <v>0.2200506695620702</v>
      </c>
      <c r="F818">
        <f t="shared" si="51"/>
        <v>2.200506695620702E-2</v>
      </c>
      <c r="G818">
        <f t="shared" si="52"/>
        <v>0.2200506695620702</v>
      </c>
      <c r="H818">
        <f t="shared" si="53"/>
        <v>2.200506695620702E-2</v>
      </c>
    </row>
    <row r="819" spans="1:8">
      <c r="A819" s="16" t="s">
        <v>204</v>
      </c>
      <c r="B819" s="16" t="s">
        <v>3029</v>
      </c>
      <c r="C819" s="16" t="s">
        <v>2867</v>
      </c>
      <c r="D819" s="18">
        <f>(24/VLOOKUP(B819,'State PE'!$A$2:$C$52,3,FALSE))*((VLOOKUP(A819,'County Silt Content'!$A$2:$D$3145,4,FALSE)/100)/0.09)</f>
        <v>1.5056098443720596</v>
      </c>
      <c r="E819">
        <f t="shared" si="50"/>
        <v>0.28606587043069132</v>
      </c>
      <c r="F819">
        <f t="shared" si="51"/>
        <v>2.8606587043069134E-2</v>
      </c>
      <c r="G819">
        <f t="shared" si="52"/>
        <v>0.28606587043069132</v>
      </c>
      <c r="H819">
        <f t="shared" si="53"/>
        <v>2.8606587043069134E-2</v>
      </c>
    </row>
    <row r="820" spans="1:8">
      <c r="A820" s="16" t="s">
        <v>205</v>
      </c>
      <c r="B820" s="16" t="s">
        <v>3029</v>
      </c>
      <c r="C820" s="16" t="s">
        <v>2868</v>
      </c>
      <c r="D820" s="18">
        <f>(24/VLOOKUP(B820,'State PE'!$A$2:$C$52,3,FALSE))*((VLOOKUP(A820,'County Silt Content'!$A$2:$D$3145,4,FALSE)/100)/0.09)</f>
        <v>0.83521256159692603</v>
      </c>
      <c r="E820">
        <f t="shared" si="50"/>
        <v>0.15869038670341595</v>
      </c>
      <c r="F820">
        <f t="shared" si="51"/>
        <v>1.5869038670341597E-2</v>
      </c>
      <c r="G820">
        <f t="shared" si="52"/>
        <v>0.15869038670341595</v>
      </c>
      <c r="H820">
        <f t="shared" si="53"/>
        <v>1.5869038670341597E-2</v>
      </c>
    </row>
    <row r="821" spans="1:8">
      <c r="A821" s="16" t="s">
        <v>206</v>
      </c>
      <c r="B821" s="16" t="s">
        <v>3029</v>
      </c>
      <c r="C821" s="16" t="s">
        <v>2869</v>
      </c>
      <c r="D821" s="18">
        <f>(24/VLOOKUP(B821,'State PE'!$A$2:$C$52,3,FALSE))*((VLOOKUP(A821,'County Silt Content'!$A$2:$D$3145,4,FALSE)/100)/0.09)</f>
        <v>1.5056098443720598</v>
      </c>
      <c r="E821">
        <f t="shared" si="50"/>
        <v>0.28606587043069137</v>
      </c>
      <c r="F821">
        <f t="shared" si="51"/>
        <v>2.8606587043069138E-2</v>
      </c>
      <c r="G821">
        <f t="shared" si="52"/>
        <v>0.28606587043069137</v>
      </c>
      <c r="H821">
        <f t="shared" si="53"/>
        <v>2.8606587043069138E-2</v>
      </c>
    </row>
    <row r="822" spans="1:8">
      <c r="A822" s="16" t="s">
        <v>207</v>
      </c>
      <c r="B822" s="16" t="s">
        <v>3029</v>
      </c>
      <c r="C822" s="16" t="s">
        <v>2936</v>
      </c>
      <c r="D822" s="18">
        <f>(24/VLOOKUP(B822,'State PE'!$A$2:$C$52,3,FALSE))*((VLOOKUP(A822,'County Silt Content'!$A$2:$D$3145,4,FALSE)/100)/0.09)</f>
        <v>0.83521256159692636</v>
      </c>
      <c r="E822">
        <f t="shared" si="50"/>
        <v>0.15869038670341601</v>
      </c>
      <c r="F822">
        <f t="shared" si="51"/>
        <v>1.58690386703416E-2</v>
      </c>
      <c r="G822">
        <f t="shared" si="52"/>
        <v>0.15869038670341601</v>
      </c>
      <c r="H822">
        <f t="shared" si="53"/>
        <v>1.58690386703416E-2</v>
      </c>
    </row>
    <row r="823" spans="1:8">
      <c r="A823" s="16" t="s">
        <v>208</v>
      </c>
      <c r="B823" s="16" t="s">
        <v>3029</v>
      </c>
      <c r="C823" s="16" t="s">
        <v>2870</v>
      </c>
      <c r="D823" s="18">
        <f>(24/VLOOKUP(B823,'State PE'!$A$2:$C$52,3,FALSE))*((VLOOKUP(A823,'County Silt Content'!$A$2:$D$3145,4,FALSE)/100)/0.09)</f>
        <v>1.1581614187477378</v>
      </c>
      <c r="E823">
        <f t="shared" si="50"/>
        <v>0.2200506695620702</v>
      </c>
      <c r="F823">
        <f t="shared" si="51"/>
        <v>2.200506695620702E-2</v>
      </c>
      <c r="G823">
        <f t="shared" si="52"/>
        <v>0.2200506695620702</v>
      </c>
      <c r="H823">
        <f t="shared" si="53"/>
        <v>2.200506695620702E-2</v>
      </c>
    </row>
    <row r="824" spans="1:8">
      <c r="A824" s="16" t="s">
        <v>209</v>
      </c>
      <c r="B824" s="16" t="s">
        <v>3029</v>
      </c>
      <c r="C824" s="16" t="s">
        <v>2871</v>
      </c>
      <c r="D824" s="18">
        <f>(24/VLOOKUP(B824,'State PE'!$A$2:$C$52,3,FALSE))*((VLOOKUP(A824,'County Silt Content'!$A$2:$D$3145,4,FALSE)/100)/0.09)</f>
        <v>1.1581614187477378</v>
      </c>
      <c r="E824">
        <f t="shared" si="50"/>
        <v>0.2200506695620702</v>
      </c>
      <c r="F824">
        <f t="shared" si="51"/>
        <v>2.200506695620702E-2</v>
      </c>
      <c r="G824">
        <f t="shared" si="52"/>
        <v>0.2200506695620702</v>
      </c>
      <c r="H824">
        <f t="shared" si="53"/>
        <v>2.200506695620702E-2</v>
      </c>
    </row>
    <row r="825" spans="1:8">
      <c r="A825" s="16" t="s">
        <v>210</v>
      </c>
      <c r="B825" s="16" t="s">
        <v>3029</v>
      </c>
      <c r="C825" s="16" t="s">
        <v>2872</v>
      </c>
      <c r="D825" s="18">
        <f>(24/VLOOKUP(B825,'State PE'!$A$2:$C$52,3,FALSE))*((VLOOKUP(A825,'County Silt Content'!$A$2:$D$3145,4,FALSE)/100)/0.09)</f>
        <v>0.83521256159692636</v>
      </c>
      <c r="E825">
        <f t="shared" si="50"/>
        <v>0.15869038670341601</v>
      </c>
      <c r="F825">
        <f t="shared" si="51"/>
        <v>1.58690386703416E-2</v>
      </c>
      <c r="G825">
        <f t="shared" si="52"/>
        <v>0.15869038670341601</v>
      </c>
      <c r="H825">
        <f t="shared" si="53"/>
        <v>1.58690386703416E-2</v>
      </c>
    </row>
    <row r="826" spans="1:8">
      <c r="A826" s="16" t="s">
        <v>2334</v>
      </c>
      <c r="B826" s="16" t="s">
        <v>3029</v>
      </c>
      <c r="C826" s="16" t="s">
        <v>2873</v>
      </c>
      <c r="D826" s="18">
        <f>(24/VLOOKUP(B826,'State PE'!$A$2:$C$52,3,FALSE))*((VLOOKUP(A826,'County Silt Content'!$A$2:$D$3145,4,FALSE)/100)/0.09)</f>
        <v>0.83521256159692636</v>
      </c>
      <c r="E826">
        <f t="shared" si="50"/>
        <v>0.15869038670341601</v>
      </c>
      <c r="F826">
        <f t="shared" si="51"/>
        <v>1.58690386703416E-2</v>
      </c>
      <c r="G826">
        <f t="shared" si="52"/>
        <v>0.15869038670341601</v>
      </c>
      <c r="H826">
        <f t="shared" si="53"/>
        <v>1.58690386703416E-2</v>
      </c>
    </row>
    <row r="827" spans="1:8">
      <c r="A827" s="16" t="s">
        <v>211</v>
      </c>
      <c r="B827" s="16" t="s">
        <v>3029</v>
      </c>
      <c r="C827" s="16" t="s">
        <v>2874</v>
      </c>
      <c r="D827" s="18">
        <f>(24/VLOOKUP(B827,'State PE'!$A$2:$C$52,3,FALSE))*((VLOOKUP(A827,'County Silt Content'!$A$2:$D$3145,4,FALSE)/100)/0.09)</f>
        <v>0.83521256159692647</v>
      </c>
      <c r="E827">
        <f t="shared" si="50"/>
        <v>0.15869038670341604</v>
      </c>
      <c r="F827">
        <f t="shared" si="51"/>
        <v>1.5869038670341604E-2</v>
      </c>
      <c r="G827">
        <f t="shared" si="52"/>
        <v>0.15869038670341604</v>
      </c>
      <c r="H827">
        <f t="shared" si="53"/>
        <v>1.5869038670341604E-2</v>
      </c>
    </row>
    <row r="828" spans="1:8">
      <c r="A828" s="16" t="s">
        <v>2335</v>
      </c>
      <c r="B828" s="16" t="s">
        <v>3029</v>
      </c>
      <c r="C828" s="16" t="s">
        <v>2875</v>
      </c>
      <c r="D828" s="18">
        <f>(24/VLOOKUP(B828,'State PE'!$A$2:$C$52,3,FALSE))*((VLOOKUP(A828,'County Silt Content'!$A$2:$D$3145,4,FALSE)/100)/0.09)</f>
        <v>1.5056098443720594</v>
      </c>
      <c r="E828">
        <f t="shared" si="50"/>
        <v>0.28606587043069126</v>
      </c>
      <c r="F828">
        <f t="shared" si="51"/>
        <v>2.8606587043069127E-2</v>
      </c>
      <c r="G828">
        <f t="shared" si="52"/>
        <v>0.28606587043069126</v>
      </c>
      <c r="H828">
        <f t="shared" si="53"/>
        <v>2.8606587043069127E-2</v>
      </c>
    </row>
    <row r="829" spans="1:8">
      <c r="A829" s="16" t="s">
        <v>212</v>
      </c>
      <c r="B829" s="16" t="s">
        <v>3029</v>
      </c>
      <c r="C829" s="16" t="s">
        <v>2876</v>
      </c>
      <c r="D829" s="18">
        <f>(24/VLOOKUP(B829,'State PE'!$A$2:$C$52,3,FALSE))*((VLOOKUP(A829,'County Silt Content'!$A$2:$D$3145,4,FALSE)/100)/0.09)</f>
        <v>0.83521256159692636</v>
      </c>
      <c r="E829">
        <f t="shared" si="50"/>
        <v>0.15869038670341601</v>
      </c>
      <c r="F829">
        <f t="shared" si="51"/>
        <v>1.58690386703416E-2</v>
      </c>
      <c r="G829">
        <f t="shared" si="52"/>
        <v>0.15869038670341601</v>
      </c>
      <c r="H829">
        <f t="shared" si="53"/>
        <v>1.58690386703416E-2</v>
      </c>
    </row>
    <row r="830" spans="1:8">
      <c r="A830" s="16" t="s">
        <v>213</v>
      </c>
      <c r="B830" s="16" t="s">
        <v>3029</v>
      </c>
      <c r="C830" s="16" t="s">
        <v>2877</v>
      </c>
      <c r="D830" s="18">
        <f>(24/VLOOKUP(B830,'State PE'!$A$2:$C$52,3,FALSE))*((VLOOKUP(A830,'County Silt Content'!$A$2:$D$3145,4,FALSE)/100)/0.09)</f>
        <v>0.83521256159692636</v>
      </c>
      <c r="E830">
        <f t="shared" si="50"/>
        <v>0.15869038670341601</v>
      </c>
      <c r="F830">
        <f t="shared" si="51"/>
        <v>1.58690386703416E-2</v>
      </c>
      <c r="G830">
        <f t="shared" si="52"/>
        <v>0.15869038670341601</v>
      </c>
      <c r="H830">
        <f t="shared" si="53"/>
        <v>1.58690386703416E-2</v>
      </c>
    </row>
    <row r="831" spans="1:8">
      <c r="A831" s="16" t="s">
        <v>214</v>
      </c>
      <c r="B831" s="16" t="s">
        <v>3029</v>
      </c>
      <c r="C831" s="16" t="s">
        <v>2878</v>
      </c>
      <c r="D831" s="18">
        <f>(24/VLOOKUP(B831,'State PE'!$A$2:$C$52,3,FALSE))*((VLOOKUP(A831,'County Silt Content'!$A$2:$D$3145,4,FALSE)/100)/0.09)</f>
        <v>0.83521256159692647</v>
      </c>
      <c r="E831">
        <f t="shared" si="50"/>
        <v>0.15869038670341604</v>
      </c>
      <c r="F831">
        <f t="shared" si="51"/>
        <v>1.5869038670341604E-2</v>
      </c>
      <c r="G831">
        <f t="shared" si="52"/>
        <v>0.15869038670341604</v>
      </c>
      <c r="H831">
        <f t="shared" si="53"/>
        <v>1.5869038670341604E-2</v>
      </c>
    </row>
    <row r="832" spans="1:8">
      <c r="A832" s="16" t="s">
        <v>215</v>
      </c>
      <c r="B832" s="16" t="s">
        <v>3029</v>
      </c>
      <c r="C832" s="16" t="s">
        <v>2879</v>
      </c>
      <c r="D832" s="18">
        <f>(24/VLOOKUP(B832,'State PE'!$A$2:$C$52,3,FALSE))*((VLOOKUP(A832,'County Silt Content'!$A$2:$D$3145,4,FALSE)/100)/0.09)</f>
        <v>0.83521256159692636</v>
      </c>
      <c r="E832">
        <f t="shared" si="50"/>
        <v>0.15869038670341601</v>
      </c>
      <c r="F832">
        <f t="shared" si="51"/>
        <v>1.58690386703416E-2</v>
      </c>
      <c r="G832">
        <f t="shared" si="52"/>
        <v>0.15869038670341601</v>
      </c>
      <c r="H832">
        <f t="shared" si="53"/>
        <v>1.58690386703416E-2</v>
      </c>
    </row>
    <row r="833" spans="1:8">
      <c r="A833" s="16" t="s">
        <v>216</v>
      </c>
      <c r="B833" s="16" t="s">
        <v>3029</v>
      </c>
      <c r="C833" s="16" t="s">
        <v>2880</v>
      </c>
      <c r="D833" s="18">
        <f>(24/VLOOKUP(B833,'State PE'!$A$2:$C$52,3,FALSE))*((VLOOKUP(A833,'County Silt Content'!$A$2:$D$3145,4,FALSE)/100)/0.09)</f>
        <v>0.83521256159692636</v>
      </c>
      <c r="E833">
        <f t="shared" si="50"/>
        <v>0.15869038670341601</v>
      </c>
      <c r="F833">
        <f t="shared" si="51"/>
        <v>1.58690386703416E-2</v>
      </c>
      <c r="G833">
        <f t="shared" si="52"/>
        <v>0.15869038670341601</v>
      </c>
      <c r="H833">
        <f t="shared" si="53"/>
        <v>1.58690386703416E-2</v>
      </c>
    </row>
    <row r="834" spans="1:8">
      <c r="A834" s="16" t="s">
        <v>217</v>
      </c>
      <c r="B834" s="16" t="s">
        <v>3029</v>
      </c>
      <c r="C834" s="16" t="s">
        <v>2881</v>
      </c>
      <c r="D834" s="18">
        <f>(24/VLOOKUP(B834,'State PE'!$A$2:$C$52,3,FALSE))*((VLOOKUP(A834,'County Silt Content'!$A$2:$D$3145,4,FALSE)/100)/0.09)</f>
        <v>1.5056098443720594</v>
      </c>
      <c r="E834">
        <f t="shared" si="50"/>
        <v>0.28606587043069126</v>
      </c>
      <c r="F834">
        <f t="shared" si="51"/>
        <v>2.8606587043069127E-2</v>
      </c>
      <c r="G834">
        <f t="shared" si="52"/>
        <v>0.28606587043069126</v>
      </c>
      <c r="H834">
        <f t="shared" si="53"/>
        <v>2.8606587043069127E-2</v>
      </c>
    </row>
    <row r="835" spans="1:8">
      <c r="A835" s="16" t="s">
        <v>218</v>
      </c>
      <c r="B835" s="16" t="s">
        <v>3029</v>
      </c>
      <c r="C835" s="16" t="s">
        <v>2882</v>
      </c>
      <c r="D835" s="18">
        <f>(24/VLOOKUP(B835,'State PE'!$A$2:$C$52,3,FALSE))*((VLOOKUP(A835,'County Silt Content'!$A$2:$D$3145,4,FALSE)/100)/0.09)</f>
        <v>1.158161418747738</v>
      </c>
      <c r="E835">
        <f t="shared" si="50"/>
        <v>0.22005066956207023</v>
      </c>
      <c r="F835">
        <f t="shared" si="51"/>
        <v>2.2005066956207023E-2</v>
      </c>
      <c r="G835">
        <f t="shared" si="52"/>
        <v>0.22005066956207023</v>
      </c>
      <c r="H835">
        <f t="shared" si="53"/>
        <v>2.2005066956207023E-2</v>
      </c>
    </row>
    <row r="836" spans="1:8">
      <c r="A836" s="16" t="s">
        <v>219</v>
      </c>
      <c r="B836" s="16" t="s">
        <v>3029</v>
      </c>
      <c r="C836" s="16" t="s">
        <v>2883</v>
      </c>
      <c r="D836" s="18">
        <f>(24/VLOOKUP(B836,'State PE'!$A$2:$C$52,3,FALSE))*((VLOOKUP(A836,'County Silt Content'!$A$2:$D$3145,4,FALSE)/100)/0.09)</f>
        <v>0.83521256159692636</v>
      </c>
      <c r="E836">
        <f t="shared" si="50"/>
        <v>0.15869038670341601</v>
      </c>
      <c r="F836">
        <f t="shared" si="51"/>
        <v>1.58690386703416E-2</v>
      </c>
      <c r="G836">
        <f t="shared" si="52"/>
        <v>0.15869038670341601</v>
      </c>
      <c r="H836">
        <f t="shared" si="53"/>
        <v>1.58690386703416E-2</v>
      </c>
    </row>
    <row r="837" spans="1:8">
      <c r="A837" s="16" t="s">
        <v>220</v>
      </c>
      <c r="B837" s="16" t="s">
        <v>3029</v>
      </c>
      <c r="C837" s="16" t="s">
        <v>2884</v>
      </c>
      <c r="D837" s="18">
        <f>(24/VLOOKUP(B837,'State PE'!$A$2:$C$52,3,FALSE))*((VLOOKUP(A837,'County Silt Content'!$A$2:$D$3145,4,FALSE)/100)/0.09)</f>
        <v>0.83521256159692647</v>
      </c>
      <c r="E837">
        <f t="shared" ref="E837:E900" si="54">0.19*D837</f>
        <v>0.15869038670341604</v>
      </c>
      <c r="F837">
        <f t="shared" ref="F837:F900" si="55">E837*0.1</f>
        <v>1.5869038670341604E-2</v>
      </c>
      <c r="G837">
        <f t="shared" ref="G837:G900" si="56">E837</f>
        <v>0.15869038670341604</v>
      </c>
      <c r="H837">
        <f t="shared" ref="H837:H900" si="57">F837</f>
        <v>1.5869038670341604E-2</v>
      </c>
    </row>
    <row r="838" spans="1:8">
      <c r="A838" s="16" t="s">
        <v>2336</v>
      </c>
      <c r="B838" s="16" t="s">
        <v>3029</v>
      </c>
      <c r="C838" s="16" t="s">
        <v>2885</v>
      </c>
      <c r="D838" s="18">
        <f>(24/VLOOKUP(B838,'State PE'!$A$2:$C$52,3,FALSE))*((VLOOKUP(A838,'County Silt Content'!$A$2:$D$3145,4,FALSE)/100)/0.09)</f>
        <v>1.5056098443720594</v>
      </c>
      <c r="E838">
        <f t="shared" si="54"/>
        <v>0.28606587043069126</v>
      </c>
      <c r="F838">
        <f t="shared" si="55"/>
        <v>2.8606587043069127E-2</v>
      </c>
      <c r="G838">
        <f t="shared" si="56"/>
        <v>0.28606587043069126</v>
      </c>
      <c r="H838">
        <f t="shared" si="57"/>
        <v>2.8606587043069127E-2</v>
      </c>
    </row>
    <row r="839" spans="1:8">
      <c r="A839" s="16" t="s">
        <v>221</v>
      </c>
      <c r="B839" s="16" t="s">
        <v>3029</v>
      </c>
      <c r="C839" s="16" t="s">
        <v>2886</v>
      </c>
      <c r="D839" s="18">
        <f>(24/VLOOKUP(B839,'State PE'!$A$2:$C$52,3,FALSE))*((VLOOKUP(A839,'County Silt Content'!$A$2:$D$3145,4,FALSE)/100)/0.09)</f>
        <v>1.5056098443720589</v>
      </c>
      <c r="E839">
        <f t="shared" si="54"/>
        <v>0.2860658704306912</v>
      </c>
      <c r="F839">
        <f t="shared" si="55"/>
        <v>2.860658704306912E-2</v>
      </c>
      <c r="G839">
        <f t="shared" si="56"/>
        <v>0.2860658704306912</v>
      </c>
      <c r="H839">
        <f t="shared" si="57"/>
        <v>2.860658704306912E-2</v>
      </c>
    </row>
    <row r="840" spans="1:8">
      <c r="A840" s="16" t="s">
        <v>222</v>
      </c>
      <c r="B840" s="16" t="s">
        <v>3029</v>
      </c>
      <c r="C840" s="16" t="s">
        <v>2887</v>
      </c>
      <c r="D840" s="18">
        <f>(24/VLOOKUP(B840,'State PE'!$A$2:$C$52,3,FALSE))*((VLOOKUP(A840,'County Silt Content'!$A$2:$D$3145,4,FALSE)/100)/0.09)</f>
        <v>1.5056098443720596</v>
      </c>
      <c r="E840">
        <f t="shared" si="54"/>
        <v>0.28606587043069132</v>
      </c>
      <c r="F840">
        <f t="shared" si="55"/>
        <v>2.8606587043069134E-2</v>
      </c>
      <c r="G840">
        <f t="shared" si="56"/>
        <v>0.28606587043069132</v>
      </c>
      <c r="H840">
        <f t="shared" si="57"/>
        <v>2.8606587043069134E-2</v>
      </c>
    </row>
    <row r="841" spans="1:8">
      <c r="A841" s="16" t="s">
        <v>223</v>
      </c>
      <c r="B841" s="16" t="s">
        <v>3029</v>
      </c>
      <c r="C841" s="16" t="s">
        <v>2888</v>
      </c>
      <c r="D841" s="18">
        <f>(24/VLOOKUP(B841,'State PE'!$A$2:$C$52,3,FALSE))*((VLOOKUP(A841,'County Silt Content'!$A$2:$D$3145,4,FALSE)/100)/0.09)</f>
        <v>1.5056098443720596</v>
      </c>
      <c r="E841">
        <f t="shared" si="54"/>
        <v>0.28606587043069132</v>
      </c>
      <c r="F841">
        <f t="shared" si="55"/>
        <v>2.8606587043069134E-2</v>
      </c>
      <c r="G841">
        <f t="shared" si="56"/>
        <v>0.28606587043069132</v>
      </c>
      <c r="H841">
        <f t="shared" si="57"/>
        <v>2.8606587043069134E-2</v>
      </c>
    </row>
    <row r="842" spans="1:8">
      <c r="A842" s="16" t="s">
        <v>224</v>
      </c>
      <c r="B842" s="16" t="s">
        <v>3029</v>
      </c>
      <c r="C842" s="16" t="s">
        <v>2889</v>
      </c>
      <c r="D842" s="18">
        <f>(24/VLOOKUP(B842,'State PE'!$A$2:$C$52,3,FALSE))*((VLOOKUP(A842,'County Silt Content'!$A$2:$D$3145,4,FALSE)/100)/0.09)</f>
        <v>1.5056098443720598</v>
      </c>
      <c r="E842">
        <f t="shared" si="54"/>
        <v>0.28606587043069137</v>
      </c>
      <c r="F842">
        <f t="shared" si="55"/>
        <v>2.8606587043069138E-2</v>
      </c>
      <c r="G842">
        <f t="shared" si="56"/>
        <v>0.28606587043069137</v>
      </c>
      <c r="H842">
        <f t="shared" si="57"/>
        <v>2.8606587043069138E-2</v>
      </c>
    </row>
    <row r="843" spans="1:8">
      <c r="A843" s="16" t="s">
        <v>2337</v>
      </c>
      <c r="B843" s="16" t="s">
        <v>3029</v>
      </c>
      <c r="C843" s="16" t="s">
        <v>2890</v>
      </c>
      <c r="D843" s="18">
        <f>(24/VLOOKUP(B843,'State PE'!$A$2:$C$52,3,FALSE))*((VLOOKUP(A843,'County Silt Content'!$A$2:$D$3145,4,FALSE)/100)/0.09)</f>
        <v>1.158161418747738</v>
      </c>
      <c r="E843">
        <f t="shared" si="54"/>
        <v>0.22005066956207023</v>
      </c>
      <c r="F843">
        <f t="shared" si="55"/>
        <v>2.2005066956207023E-2</v>
      </c>
      <c r="G843">
        <f t="shared" si="56"/>
        <v>0.22005066956207023</v>
      </c>
      <c r="H843">
        <f t="shared" si="57"/>
        <v>2.2005066956207023E-2</v>
      </c>
    </row>
    <row r="844" spans="1:8">
      <c r="A844" s="16" t="s">
        <v>225</v>
      </c>
      <c r="B844" s="16" t="s">
        <v>3029</v>
      </c>
      <c r="C844" s="16" t="s">
        <v>2891</v>
      </c>
      <c r="D844" s="18">
        <f>(24/VLOOKUP(B844,'State PE'!$A$2:$C$52,3,FALSE))*((VLOOKUP(A844,'County Silt Content'!$A$2:$D$3145,4,FALSE)/100)/0.09)</f>
        <v>1.5056098443720589</v>
      </c>
      <c r="E844">
        <f t="shared" si="54"/>
        <v>0.2860658704306912</v>
      </c>
      <c r="F844">
        <f t="shared" si="55"/>
        <v>2.860658704306912E-2</v>
      </c>
      <c r="G844">
        <f t="shared" si="56"/>
        <v>0.2860658704306912</v>
      </c>
      <c r="H844">
        <f t="shared" si="57"/>
        <v>2.860658704306912E-2</v>
      </c>
    </row>
    <row r="845" spans="1:8">
      <c r="A845" s="16" t="s">
        <v>226</v>
      </c>
      <c r="B845" s="16" t="s">
        <v>3029</v>
      </c>
      <c r="C845" s="16" t="s">
        <v>2892</v>
      </c>
      <c r="D845" s="18">
        <f>(24/VLOOKUP(B845,'State PE'!$A$2:$C$52,3,FALSE))*((VLOOKUP(A845,'County Silt Content'!$A$2:$D$3145,4,FALSE)/100)/0.09)</f>
        <v>0.83521256159692647</v>
      </c>
      <c r="E845">
        <f t="shared" si="54"/>
        <v>0.15869038670341604</v>
      </c>
      <c r="F845">
        <f t="shared" si="55"/>
        <v>1.5869038670341604E-2</v>
      </c>
      <c r="G845">
        <f t="shared" si="56"/>
        <v>0.15869038670341604</v>
      </c>
      <c r="H845">
        <f t="shared" si="57"/>
        <v>1.5869038670341604E-2</v>
      </c>
    </row>
    <row r="846" spans="1:8">
      <c r="A846" s="16" t="s">
        <v>227</v>
      </c>
      <c r="B846" s="16" t="s">
        <v>3029</v>
      </c>
      <c r="C846" s="16" t="s">
        <v>2893</v>
      </c>
      <c r="D846" s="18">
        <f>(24/VLOOKUP(B846,'State PE'!$A$2:$C$52,3,FALSE))*((VLOOKUP(A846,'County Silt Content'!$A$2:$D$3145,4,FALSE)/100)/0.09)</f>
        <v>1.5056098443720594</v>
      </c>
      <c r="E846">
        <f t="shared" si="54"/>
        <v>0.28606587043069126</v>
      </c>
      <c r="F846">
        <f t="shared" si="55"/>
        <v>2.8606587043069127E-2</v>
      </c>
      <c r="G846">
        <f t="shared" si="56"/>
        <v>0.28606587043069126</v>
      </c>
      <c r="H846">
        <f t="shared" si="57"/>
        <v>2.8606587043069127E-2</v>
      </c>
    </row>
    <row r="847" spans="1:8">
      <c r="A847" s="16" t="s">
        <v>228</v>
      </c>
      <c r="B847" s="16" t="s">
        <v>3029</v>
      </c>
      <c r="C847" s="16" t="s">
        <v>2894</v>
      </c>
      <c r="D847" s="18">
        <f>(24/VLOOKUP(B847,'State PE'!$A$2:$C$52,3,FALSE))*((VLOOKUP(A847,'County Silt Content'!$A$2:$D$3145,4,FALSE)/100)/0.09)</f>
        <v>1.5056098443720589</v>
      </c>
      <c r="E847">
        <f t="shared" si="54"/>
        <v>0.2860658704306912</v>
      </c>
      <c r="F847">
        <f t="shared" si="55"/>
        <v>2.860658704306912E-2</v>
      </c>
      <c r="G847">
        <f t="shared" si="56"/>
        <v>0.2860658704306912</v>
      </c>
      <c r="H847">
        <f t="shared" si="57"/>
        <v>2.860658704306912E-2</v>
      </c>
    </row>
    <row r="848" spans="1:8">
      <c r="A848" s="16" t="s">
        <v>2338</v>
      </c>
      <c r="B848" s="16" t="s">
        <v>3029</v>
      </c>
      <c r="C848" s="16" t="s">
        <v>2895</v>
      </c>
      <c r="D848" s="18">
        <f>(24/VLOOKUP(B848,'State PE'!$A$2:$C$52,3,FALSE))*((VLOOKUP(A848,'County Silt Content'!$A$2:$D$3145,4,FALSE)/100)/0.09)</f>
        <v>1.5056098443720594</v>
      </c>
      <c r="E848">
        <f t="shared" si="54"/>
        <v>0.28606587043069126</v>
      </c>
      <c r="F848">
        <f t="shared" si="55"/>
        <v>2.8606587043069127E-2</v>
      </c>
      <c r="G848">
        <f t="shared" si="56"/>
        <v>0.28606587043069126</v>
      </c>
      <c r="H848">
        <f t="shared" si="57"/>
        <v>2.8606587043069127E-2</v>
      </c>
    </row>
    <row r="849" spans="1:8">
      <c r="A849" s="16" t="s">
        <v>229</v>
      </c>
      <c r="B849" s="16" t="s">
        <v>3029</v>
      </c>
      <c r="C849" s="16" t="s">
        <v>2896</v>
      </c>
      <c r="D849" s="18">
        <f>(24/VLOOKUP(B849,'State PE'!$A$2:$C$52,3,FALSE))*((VLOOKUP(A849,'County Silt Content'!$A$2:$D$3145,4,FALSE)/100)/0.09)</f>
        <v>1.5056098443720589</v>
      </c>
      <c r="E849">
        <f t="shared" si="54"/>
        <v>0.2860658704306912</v>
      </c>
      <c r="F849">
        <f t="shared" si="55"/>
        <v>2.860658704306912E-2</v>
      </c>
      <c r="G849">
        <f t="shared" si="56"/>
        <v>0.2860658704306912</v>
      </c>
      <c r="H849">
        <f t="shared" si="57"/>
        <v>2.860658704306912E-2</v>
      </c>
    </row>
    <row r="850" spans="1:8">
      <c r="A850" s="16" t="s">
        <v>230</v>
      </c>
      <c r="B850" s="16" t="s">
        <v>3029</v>
      </c>
      <c r="C850" s="16" t="s">
        <v>2897</v>
      </c>
      <c r="D850" s="18">
        <f>(24/VLOOKUP(B850,'State PE'!$A$2:$C$52,3,FALSE))*((VLOOKUP(A850,'County Silt Content'!$A$2:$D$3145,4,FALSE)/100)/0.09)</f>
        <v>0.83521256159692636</v>
      </c>
      <c r="E850">
        <f t="shared" si="54"/>
        <v>0.15869038670341601</v>
      </c>
      <c r="F850">
        <f t="shared" si="55"/>
        <v>1.58690386703416E-2</v>
      </c>
      <c r="G850">
        <f t="shared" si="56"/>
        <v>0.15869038670341601</v>
      </c>
      <c r="H850">
        <f t="shared" si="57"/>
        <v>1.58690386703416E-2</v>
      </c>
    </row>
    <row r="851" spans="1:8">
      <c r="A851" s="16" t="s">
        <v>231</v>
      </c>
      <c r="B851" s="16" t="s">
        <v>3029</v>
      </c>
      <c r="C851" s="16" t="s">
        <v>2898</v>
      </c>
      <c r="D851" s="18">
        <f>(24/VLOOKUP(B851,'State PE'!$A$2:$C$52,3,FALSE))*((VLOOKUP(A851,'County Silt Content'!$A$2:$D$3145,4,FALSE)/100)/0.09)</f>
        <v>1.5056098443720589</v>
      </c>
      <c r="E851">
        <f t="shared" si="54"/>
        <v>0.2860658704306912</v>
      </c>
      <c r="F851">
        <f t="shared" si="55"/>
        <v>2.860658704306912E-2</v>
      </c>
      <c r="G851">
        <f t="shared" si="56"/>
        <v>0.2860658704306912</v>
      </c>
      <c r="H851">
        <f t="shared" si="57"/>
        <v>2.860658704306912E-2</v>
      </c>
    </row>
    <row r="852" spans="1:8">
      <c r="A852" s="16" t="s">
        <v>232</v>
      </c>
      <c r="B852" s="16" t="s">
        <v>3029</v>
      </c>
      <c r="C852" s="16" t="s">
        <v>2899</v>
      </c>
      <c r="D852" s="18">
        <f>(24/VLOOKUP(B852,'State PE'!$A$2:$C$52,3,FALSE))*((VLOOKUP(A852,'County Silt Content'!$A$2:$D$3145,4,FALSE)/100)/0.09)</f>
        <v>1.5056098443720594</v>
      </c>
      <c r="E852">
        <f t="shared" si="54"/>
        <v>0.28606587043069126</v>
      </c>
      <c r="F852">
        <f t="shared" si="55"/>
        <v>2.8606587043069127E-2</v>
      </c>
      <c r="G852">
        <f t="shared" si="56"/>
        <v>0.28606587043069126</v>
      </c>
      <c r="H852">
        <f t="shared" si="57"/>
        <v>2.8606587043069127E-2</v>
      </c>
    </row>
    <row r="853" spans="1:8">
      <c r="A853" s="16" t="s">
        <v>233</v>
      </c>
      <c r="B853" s="16" t="s">
        <v>3029</v>
      </c>
      <c r="C853" s="16" t="s">
        <v>2900</v>
      </c>
      <c r="D853" s="18">
        <f>(24/VLOOKUP(B853,'State PE'!$A$2:$C$52,3,FALSE))*((VLOOKUP(A853,'County Silt Content'!$A$2:$D$3145,4,FALSE)/100)/0.09)</f>
        <v>1.5056098443720594</v>
      </c>
      <c r="E853">
        <f t="shared" si="54"/>
        <v>0.28606587043069126</v>
      </c>
      <c r="F853">
        <f t="shared" si="55"/>
        <v>2.8606587043069127E-2</v>
      </c>
      <c r="G853">
        <f t="shared" si="56"/>
        <v>0.28606587043069126</v>
      </c>
      <c r="H853">
        <f t="shared" si="57"/>
        <v>2.8606587043069127E-2</v>
      </c>
    </row>
    <row r="854" spans="1:8">
      <c r="A854" s="16" t="s">
        <v>234</v>
      </c>
      <c r="B854" s="16" t="s">
        <v>3029</v>
      </c>
      <c r="C854" s="16" t="s">
        <v>2901</v>
      </c>
      <c r="D854" s="18">
        <f>(24/VLOOKUP(B854,'State PE'!$A$2:$C$52,3,FALSE))*((VLOOKUP(A854,'County Silt Content'!$A$2:$D$3145,4,FALSE)/100)/0.09)</f>
        <v>0.83521256159692603</v>
      </c>
      <c r="E854">
        <f t="shared" si="54"/>
        <v>0.15869038670341595</v>
      </c>
      <c r="F854">
        <f t="shared" si="55"/>
        <v>1.5869038670341597E-2</v>
      </c>
      <c r="G854">
        <f t="shared" si="56"/>
        <v>0.15869038670341595</v>
      </c>
      <c r="H854">
        <f t="shared" si="57"/>
        <v>1.5869038670341597E-2</v>
      </c>
    </row>
    <row r="855" spans="1:8">
      <c r="A855" s="16" t="s">
        <v>235</v>
      </c>
      <c r="B855" s="16" t="s">
        <v>3029</v>
      </c>
      <c r="C855" s="16" t="s">
        <v>2902</v>
      </c>
      <c r="D855" s="18">
        <f>(24/VLOOKUP(B855,'State PE'!$A$2:$C$52,3,FALSE))*((VLOOKUP(A855,'County Silt Content'!$A$2:$D$3145,4,FALSE)/100)/0.09)</f>
        <v>0.83521256159692636</v>
      </c>
      <c r="E855">
        <f t="shared" si="54"/>
        <v>0.15869038670341601</v>
      </c>
      <c r="F855">
        <f t="shared" si="55"/>
        <v>1.58690386703416E-2</v>
      </c>
      <c r="G855">
        <f t="shared" si="56"/>
        <v>0.15869038670341601</v>
      </c>
      <c r="H855">
        <f t="shared" si="57"/>
        <v>1.58690386703416E-2</v>
      </c>
    </row>
    <row r="856" spans="1:8">
      <c r="A856" s="16" t="s">
        <v>236</v>
      </c>
      <c r="B856" s="16" t="s">
        <v>3029</v>
      </c>
      <c r="C856" s="16" t="s">
        <v>2903</v>
      </c>
      <c r="D856" s="18">
        <f>(24/VLOOKUP(B856,'State PE'!$A$2:$C$52,3,FALSE))*((VLOOKUP(A856,'County Silt Content'!$A$2:$D$3145,4,FALSE)/100)/0.09)</f>
        <v>1.158161418747738</v>
      </c>
      <c r="E856">
        <f t="shared" si="54"/>
        <v>0.22005066956207023</v>
      </c>
      <c r="F856">
        <f t="shared" si="55"/>
        <v>2.2005066956207023E-2</v>
      </c>
      <c r="G856">
        <f t="shared" si="56"/>
        <v>0.22005066956207023</v>
      </c>
      <c r="H856">
        <f t="shared" si="57"/>
        <v>2.2005066956207023E-2</v>
      </c>
    </row>
    <row r="857" spans="1:8">
      <c r="A857" s="16" t="s">
        <v>237</v>
      </c>
      <c r="B857" s="16" t="s">
        <v>3029</v>
      </c>
      <c r="C857" s="16" t="s">
        <v>2904</v>
      </c>
      <c r="D857" s="18">
        <f>(24/VLOOKUP(B857,'State PE'!$A$2:$C$52,3,FALSE))*((VLOOKUP(A857,'County Silt Content'!$A$2:$D$3145,4,FALSE)/100)/0.09)</f>
        <v>0.83521256159692636</v>
      </c>
      <c r="E857">
        <f t="shared" si="54"/>
        <v>0.15869038670341601</v>
      </c>
      <c r="F857">
        <f t="shared" si="55"/>
        <v>1.58690386703416E-2</v>
      </c>
      <c r="G857">
        <f t="shared" si="56"/>
        <v>0.15869038670341601</v>
      </c>
      <c r="H857">
        <f t="shared" si="57"/>
        <v>1.58690386703416E-2</v>
      </c>
    </row>
    <row r="858" spans="1:8">
      <c r="A858" s="16" t="s">
        <v>238</v>
      </c>
      <c r="B858" s="16" t="s">
        <v>3029</v>
      </c>
      <c r="C858" s="16" t="s">
        <v>2937</v>
      </c>
      <c r="D858" s="18">
        <f>(24/VLOOKUP(B858,'State PE'!$A$2:$C$52,3,FALSE))*((VLOOKUP(A858,'County Silt Content'!$A$2:$D$3145,4,FALSE)/100)/0.09)</f>
        <v>1.5056098443720589</v>
      </c>
      <c r="E858">
        <f t="shared" si="54"/>
        <v>0.2860658704306912</v>
      </c>
      <c r="F858">
        <f t="shared" si="55"/>
        <v>2.860658704306912E-2</v>
      </c>
      <c r="G858">
        <f t="shared" si="56"/>
        <v>0.2860658704306912</v>
      </c>
      <c r="H858">
        <f t="shared" si="57"/>
        <v>2.860658704306912E-2</v>
      </c>
    </row>
    <row r="859" spans="1:8">
      <c r="A859" s="16" t="s">
        <v>239</v>
      </c>
      <c r="B859" s="16" t="s">
        <v>3029</v>
      </c>
      <c r="C859" s="16" t="s">
        <v>2956</v>
      </c>
      <c r="D859" s="18">
        <f>(24/VLOOKUP(B859,'State PE'!$A$2:$C$52,3,FALSE))*((VLOOKUP(A859,'County Silt Content'!$A$2:$D$3145,4,FALSE)/100)/0.09)</f>
        <v>0.83521256159692636</v>
      </c>
      <c r="E859">
        <f t="shared" si="54"/>
        <v>0.15869038670341601</v>
      </c>
      <c r="F859">
        <f t="shared" si="55"/>
        <v>1.58690386703416E-2</v>
      </c>
      <c r="G859">
        <f t="shared" si="56"/>
        <v>0.15869038670341601</v>
      </c>
      <c r="H859">
        <f t="shared" si="57"/>
        <v>1.58690386703416E-2</v>
      </c>
    </row>
    <row r="860" spans="1:8">
      <c r="A860" s="16" t="s">
        <v>240</v>
      </c>
      <c r="B860" s="16" t="s">
        <v>3029</v>
      </c>
      <c r="C860" s="16" t="s">
        <v>2938</v>
      </c>
      <c r="D860" s="18">
        <f>(24/VLOOKUP(B860,'State PE'!$A$2:$C$52,3,FALSE))*((VLOOKUP(A860,'County Silt Content'!$A$2:$D$3145,4,FALSE)/100)/0.09)</f>
        <v>1.5056098443720589</v>
      </c>
      <c r="E860">
        <f t="shared" si="54"/>
        <v>0.2860658704306912</v>
      </c>
      <c r="F860">
        <f t="shared" si="55"/>
        <v>2.860658704306912E-2</v>
      </c>
      <c r="G860">
        <f t="shared" si="56"/>
        <v>0.2860658704306912</v>
      </c>
      <c r="H860">
        <f t="shared" si="57"/>
        <v>2.860658704306912E-2</v>
      </c>
    </row>
    <row r="861" spans="1:8">
      <c r="A861" s="16" t="s">
        <v>241</v>
      </c>
      <c r="B861" s="16" t="s">
        <v>3029</v>
      </c>
      <c r="C861" s="16" t="s">
        <v>2941</v>
      </c>
      <c r="D861" s="18">
        <f>(24/VLOOKUP(B861,'State PE'!$A$2:$C$52,3,FALSE))*((VLOOKUP(A861,'County Silt Content'!$A$2:$D$3145,4,FALSE)/100)/0.09)</f>
        <v>0.83521256159692636</v>
      </c>
      <c r="E861">
        <f t="shared" si="54"/>
        <v>0.15869038670341601</v>
      </c>
      <c r="F861">
        <f t="shared" si="55"/>
        <v>1.58690386703416E-2</v>
      </c>
      <c r="G861">
        <f t="shared" si="56"/>
        <v>0.15869038670341601</v>
      </c>
      <c r="H861">
        <f t="shared" si="57"/>
        <v>1.58690386703416E-2</v>
      </c>
    </row>
    <row r="862" spans="1:8">
      <c r="A862" s="16" t="s">
        <v>242</v>
      </c>
      <c r="B862" s="16" t="s">
        <v>3029</v>
      </c>
      <c r="C862" s="16" t="s">
        <v>2942</v>
      </c>
      <c r="D862" s="18">
        <f>(24/VLOOKUP(B862,'State PE'!$A$2:$C$52,3,FALSE))*((VLOOKUP(A862,'County Silt Content'!$A$2:$D$3145,4,FALSE)/100)/0.09)</f>
        <v>0.83521256159692636</v>
      </c>
      <c r="E862">
        <f t="shared" si="54"/>
        <v>0.15869038670341601</v>
      </c>
      <c r="F862">
        <f t="shared" si="55"/>
        <v>1.58690386703416E-2</v>
      </c>
      <c r="G862">
        <f t="shared" si="56"/>
        <v>0.15869038670341601</v>
      </c>
      <c r="H862">
        <f t="shared" si="57"/>
        <v>1.58690386703416E-2</v>
      </c>
    </row>
    <row r="863" spans="1:8">
      <c r="A863" s="16" t="s">
        <v>243</v>
      </c>
      <c r="B863" s="16" t="s">
        <v>3029</v>
      </c>
      <c r="C863" s="16" t="s">
        <v>2943</v>
      </c>
      <c r="D863" s="18">
        <f>(24/VLOOKUP(B863,'State PE'!$A$2:$C$52,3,FALSE))*((VLOOKUP(A863,'County Silt Content'!$A$2:$D$3145,4,FALSE)/100)/0.09)</f>
        <v>0.83521256159692636</v>
      </c>
      <c r="E863">
        <f t="shared" si="54"/>
        <v>0.15869038670341601</v>
      </c>
      <c r="F863">
        <f t="shared" si="55"/>
        <v>1.58690386703416E-2</v>
      </c>
      <c r="G863">
        <f t="shared" si="56"/>
        <v>0.15869038670341601</v>
      </c>
      <c r="H863">
        <f t="shared" si="57"/>
        <v>1.58690386703416E-2</v>
      </c>
    </row>
    <row r="864" spans="1:8">
      <c r="A864" s="16" t="s">
        <v>244</v>
      </c>
      <c r="B864" s="16" t="s">
        <v>3029</v>
      </c>
      <c r="C864" s="16" t="s">
        <v>2957</v>
      </c>
      <c r="D864" s="18">
        <f>(24/VLOOKUP(B864,'State PE'!$A$2:$C$52,3,FALSE))*((VLOOKUP(A864,'County Silt Content'!$A$2:$D$3145,4,FALSE)/100)/0.09)</f>
        <v>0.83521256159692636</v>
      </c>
      <c r="E864">
        <f t="shared" si="54"/>
        <v>0.15869038670341601</v>
      </c>
      <c r="F864">
        <f t="shared" si="55"/>
        <v>1.58690386703416E-2</v>
      </c>
      <c r="G864">
        <f t="shared" si="56"/>
        <v>0.15869038670341601</v>
      </c>
      <c r="H864">
        <f t="shared" si="57"/>
        <v>1.58690386703416E-2</v>
      </c>
    </row>
    <row r="865" spans="1:8">
      <c r="A865" s="16" t="s">
        <v>245</v>
      </c>
      <c r="B865" s="16" t="s">
        <v>3029</v>
      </c>
      <c r="C865" s="16" t="s">
        <v>2944</v>
      </c>
      <c r="D865" s="18">
        <f>(24/VLOOKUP(B865,'State PE'!$A$2:$C$52,3,FALSE))*((VLOOKUP(A865,'County Silt Content'!$A$2:$D$3145,4,FALSE)/100)/0.09)</f>
        <v>0.83521256159692636</v>
      </c>
      <c r="E865">
        <f t="shared" si="54"/>
        <v>0.15869038670341601</v>
      </c>
      <c r="F865">
        <f t="shared" si="55"/>
        <v>1.58690386703416E-2</v>
      </c>
      <c r="G865">
        <f t="shared" si="56"/>
        <v>0.15869038670341601</v>
      </c>
      <c r="H865">
        <f t="shared" si="57"/>
        <v>1.58690386703416E-2</v>
      </c>
    </row>
    <row r="866" spans="1:8">
      <c r="A866" s="16" t="s">
        <v>246</v>
      </c>
      <c r="B866" s="16" t="s">
        <v>3029</v>
      </c>
      <c r="C866" s="16" t="s">
        <v>2958</v>
      </c>
      <c r="D866" s="18">
        <f>(24/VLOOKUP(B866,'State PE'!$A$2:$C$52,3,FALSE))*((VLOOKUP(A866,'County Silt Content'!$A$2:$D$3145,4,FALSE)/100)/0.09)</f>
        <v>0.83521256159692614</v>
      </c>
      <c r="E866">
        <f t="shared" si="54"/>
        <v>0.15869038670341598</v>
      </c>
      <c r="F866">
        <f t="shared" si="55"/>
        <v>1.58690386703416E-2</v>
      </c>
      <c r="G866">
        <f t="shared" si="56"/>
        <v>0.15869038670341598</v>
      </c>
      <c r="H866">
        <f t="shared" si="57"/>
        <v>1.58690386703416E-2</v>
      </c>
    </row>
    <row r="867" spans="1:8">
      <c r="A867" s="16" t="s">
        <v>247</v>
      </c>
      <c r="B867" s="16" t="s">
        <v>3029</v>
      </c>
      <c r="C867" s="16" t="s">
        <v>2959</v>
      </c>
      <c r="D867" s="18">
        <f>(24/VLOOKUP(B867,'State PE'!$A$2:$C$52,3,FALSE))*((VLOOKUP(A867,'County Silt Content'!$A$2:$D$3145,4,FALSE)/100)/0.09)</f>
        <v>1.5056098443720594</v>
      </c>
      <c r="E867">
        <f t="shared" si="54"/>
        <v>0.28606587043069126</v>
      </c>
      <c r="F867">
        <f t="shared" si="55"/>
        <v>2.8606587043069127E-2</v>
      </c>
      <c r="G867">
        <f t="shared" si="56"/>
        <v>0.28606587043069126</v>
      </c>
      <c r="H867">
        <f t="shared" si="57"/>
        <v>2.8606587043069127E-2</v>
      </c>
    </row>
    <row r="868" spans="1:8">
      <c r="A868" s="16" t="s">
        <v>248</v>
      </c>
      <c r="B868" s="16" t="s">
        <v>3029</v>
      </c>
      <c r="C868" s="16" t="s">
        <v>2960</v>
      </c>
      <c r="D868" s="18">
        <f>(24/VLOOKUP(B868,'State PE'!$A$2:$C$52,3,FALSE))*((VLOOKUP(A868,'County Silt Content'!$A$2:$D$3145,4,FALSE)/100)/0.09)</f>
        <v>0.83521256159692636</v>
      </c>
      <c r="E868">
        <f t="shared" si="54"/>
        <v>0.15869038670341601</v>
      </c>
      <c r="F868">
        <f t="shared" si="55"/>
        <v>1.58690386703416E-2</v>
      </c>
      <c r="G868">
        <f t="shared" si="56"/>
        <v>0.15869038670341601</v>
      </c>
      <c r="H868">
        <f t="shared" si="57"/>
        <v>1.58690386703416E-2</v>
      </c>
    </row>
    <row r="869" spans="1:8">
      <c r="A869" s="16" t="s">
        <v>249</v>
      </c>
      <c r="B869" s="16" t="s">
        <v>3029</v>
      </c>
      <c r="C869" s="16" t="s">
        <v>2961</v>
      </c>
      <c r="D869" s="18">
        <f>(24/VLOOKUP(B869,'State PE'!$A$2:$C$52,3,FALSE))*((VLOOKUP(A869,'County Silt Content'!$A$2:$D$3145,4,FALSE)/100)/0.09)</f>
        <v>1.5056098443720594</v>
      </c>
      <c r="E869">
        <f t="shared" si="54"/>
        <v>0.28606587043069126</v>
      </c>
      <c r="F869">
        <f t="shared" si="55"/>
        <v>2.8606587043069127E-2</v>
      </c>
      <c r="G869">
        <f t="shared" si="56"/>
        <v>0.28606587043069126</v>
      </c>
      <c r="H869">
        <f t="shared" si="57"/>
        <v>2.8606587043069127E-2</v>
      </c>
    </row>
    <row r="870" spans="1:8">
      <c r="A870" s="16" t="s">
        <v>250</v>
      </c>
      <c r="B870" s="16" t="s">
        <v>3029</v>
      </c>
      <c r="C870" s="16" t="s">
        <v>2962</v>
      </c>
      <c r="D870" s="18">
        <f>(24/VLOOKUP(B870,'State PE'!$A$2:$C$52,3,FALSE))*((VLOOKUP(A870,'County Silt Content'!$A$2:$D$3145,4,FALSE)/100)/0.09)</f>
        <v>1.5056098443720594</v>
      </c>
      <c r="E870">
        <f t="shared" si="54"/>
        <v>0.28606587043069126</v>
      </c>
      <c r="F870">
        <f t="shared" si="55"/>
        <v>2.8606587043069127E-2</v>
      </c>
      <c r="G870">
        <f t="shared" si="56"/>
        <v>0.28606587043069126</v>
      </c>
      <c r="H870">
        <f t="shared" si="57"/>
        <v>2.8606587043069127E-2</v>
      </c>
    </row>
    <row r="871" spans="1:8">
      <c r="A871" s="16" t="s">
        <v>2339</v>
      </c>
      <c r="B871" s="16" t="s">
        <v>3029</v>
      </c>
      <c r="C871" s="16" t="s">
        <v>2963</v>
      </c>
      <c r="D871" s="18">
        <f>(24/VLOOKUP(B871,'State PE'!$A$2:$C$52,3,FALSE))*((VLOOKUP(A871,'County Silt Content'!$A$2:$D$3145,4,FALSE)/100)/0.09)</f>
        <v>0.83521256159692614</v>
      </c>
      <c r="E871">
        <f t="shared" si="54"/>
        <v>0.15869038670341598</v>
      </c>
      <c r="F871">
        <f t="shared" si="55"/>
        <v>1.58690386703416E-2</v>
      </c>
      <c r="G871">
        <f t="shared" si="56"/>
        <v>0.15869038670341598</v>
      </c>
      <c r="H871">
        <f t="shared" si="57"/>
        <v>1.58690386703416E-2</v>
      </c>
    </row>
    <row r="872" spans="1:8">
      <c r="A872" s="16" t="s">
        <v>251</v>
      </c>
      <c r="B872" s="16" t="s">
        <v>3029</v>
      </c>
      <c r="C872" s="16" t="s">
        <v>2964</v>
      </c>
      <c r="D872" s="18">
        <f>(24/VLOOKUP(B872,'State PE'!$A$2:$C$52,3,FALSE))*((VLOOKUP(A872,'County Silt Content'!$A$2:$D$3145,4,FALSE)/100)/0.09)</f>
        <v>1.5056098443720594</v>
      </c>
      <c r="E872">
        <f t="shared" si="54"/>
        <v>0.28606587043069126</v>
      </c>
      <c r="F872">
        <f t="shared" si="55"/>
        <v>2.8606587043069127E-2</v>
      </c>
      <c r="G872">
        <f t="shared" si="56"/>
        <v>0.28606587043069126</v>
      </c>
      <c r="H872">
        <f t="shared" si="57"/>
        <v>2.8606587043069127E-2</v>
      </c>
    </row>
    <row r="873" spans="1:8">
      <c r="A873" s="16" t="s">
        <v>252</v>
      </c>
      <c r="B873" s="16" t="s">
        <v>3029</v>
      </c>
      <c r="C873" s="16" t="s">
        <v>2965</v>
      </c>
      <c r="D873" s="18">
        <f>(24/VLOOKUP(B873,'State PE'!$A$2:$C$52,3,FALSE))*((VLOOKUP(A873,'County Silt Content'!$A$2:$D$3145,4,FALSE)/100)/0.09)</f>
        <v>0.83521256159692636</v>
      </c>
      <c r="E873">
        <f t="shared" si="54"/>
        <v>0.15869038670341601</v>
      </c>
      <c r="F873">
        <f t="shared" si="55"/>
        <v>1.58690386703416E-2</v>
      </c>
      <c r="G873">
        <f t="shared" si="56"/>
        <v>0.15869038670341601</v>
      </c>
      <c r="H873">
        <f t="shared" si="57"/>
        <v>1.58690386703416E-2</v>
      </c>
    </row>
    <row r="874" spans="1:8">
      <c r="A874" s="16" t="s">
        <v>253</v>
      </c>
      <c r="B874" s="16" t="s">
        <v>3029</v>
      </c>
      <c r="C874" s="16" t="s">
        <v>2966</v>
      </c>
      <c r="D874" s="18">
        <f>(24/VLOOKUP(B874,'State PE'!$A$2:$C$52,3,FALSE))*((VLOOKUP(A874,'County Silt Content'!$A$2:$D$3145,4,FALSE)/100)/0.09)</f>
        <v>0.83521256159692636</v>
      </c>
      <c r="E874">
        <f t="shared" si="54"/>
        <v>0.15869038670341601</v>
      </c>
      <c r="F874">
        <f t="shared" si="55"/>
        <v>1.58690386703416E-2</v>
      </c>
      <c r="G874">
        <f t="shared" si="56"/>
        <v>0.15869038670341601</v>
      </c>
      <c r="H874">
        <f t="shared" si="57"/>
        <v>1.58690386703416E-2</v>
      </c>
    </row>
    <row r="875" spans="1:8">
      <c r="A875" s="16" t="s">
        <v>254</v>
      </c>
      <c r="B875" s="16" t="s">
        <v>3029</v>
      </c>
      <c r="C875" s="16" t="s">
        <v>3028</v>
      </c>
      <c r="D875" s="18">
        <f>(24/VLOOKUP(B875,'State PE'!$A$2:$C$52,3,FALSE))*((VLOOKUP(A875,'County Silt Content'!$A$2:$D$3145,4,FALSE)/100)/0.09)</f>
        <v>0.83521256159692647</v>
      </c>
      <c r="E875">
        <f t="shared" si="54"/>
        <v>0.15869038670341604</v>
      </c>
      <c r="F875">
        <f t="shared" si="55"/>
        <v>1.5869038670341604E-2</v>
      </c>
      <c r="G875">
        <f t="shared" si="56"/>
        <v>0.15869038670341604</v>
      </c>
      <c r="H875">
        <f t="shared" si="57"/>
        <v>1.5869038670341604E-2</v>
      </c>
    </row>
    <row r="876" spans="1:8">
      <c r="A876" s="16" t="s">
        <v>255</v>
      </c>
      <c r="B876" s="16" t="s">
        <v>3029</v>
      </c>
      <c r="C876" s="16" t="s">
        <v>2967</v>
      </c>
      <c r="D876" s="18">
        <f>(24/VLOOKUP(B876,'State PE'!$A$2:$C$52,3,FALSE))*((VLOOKUP(A876,'County Silt Content'!$A$2:$D$3145,4,FALSE)/100)/0.09)</f>
        <v>1.5056098443720589</v>
      </c>
      <c r="E876">
        <f t="shared" si="54"/>
        <v>0.2860658704306912</v>
      </c>
      <c r="F876">
        <f t="shared" si="55"/>
        <v>2.860658704306912E-2</v>
      </c>
      <c r="G876">
        <f t="shared" si="56"/>
        <v>0.2860658704306912</v>
      </c>
      <c r="H876">
        <f t="shared" si="57"/>
        <v>2.860658704306912E-2</v>
      </c>
    </row>
    <row r="877" spans="1:8">
      <c r="A877" s="16" t="s">
        <v>2340</v>
      </c>
      <c r="B877" s="16" t="s">
        <v>3029</v>
      </c>
      <c r="C877" s="16" t="s">
        <v>2968</v>
      </c>
      <c r="D877" s="18">
        <f>(24/VLOOKUP(B877,'State PE'!$A$2:$C$52,3,FALSE))*((VLOOKUP(A877,'County Silt Content'!$A$2:$D$3145,4,FALSE)/100)/0.09)</f>
        <v>1.5056098443720594</v>
      </c>
      <c r="E877">
        <f t="shared" si="54"/>
        <v>0.28606587043069126</v>
      </c>
      <c r="F877">
        <f t="shared" si="55"/>
        <v>2.8606587043069127E-2</v>
      </c>
      <c r="G877">
        <f t="shared" si="56"/>
        <v>0.28606587043069126</v>
      </c>
      <c r="H877">
        <f t="shared" si="57"/>
        <v>2.8606587043069127E-2</v>
      </c>
    </row>
    <row r="878" spans="1:8">
      <c r="A878" s="16" t="s">
        <v>256</v>
      </c>
      <c r="B878" s="16" t="s">
        <v>3029</v>
      </c>
      <c r="C878" s="16" t="s">
        <v>2969</v>
      </c>
      <c r="D878" s="18">
        <f>(24/VLOOKUP(B878,'State PE'!$A$2:$C$52,3,FALSE))*((VLOOKUP(A878,'County Silt Content'!$A$2:$D$3145,4,FALSE)/100)/0.09)</f>
        <v>1.5056098443720594</v>
      </c>
      <c r="E878">
        <f t="shared" si="54"/>
        <v>0.28606587043069126</v>
      </c>
      <c r="F878">
        <f t="shared" si="55"/>
        <v>2.8606587043069127E-2</v>
      </c>
      <c r="G878">
        <f t="shared" si="56"/>
        <v>0.28606587043069126</v>
      </c>
      <c r="H878">
        <f t="shared" si="57"/>
        <v>2.8606587043069127E-2</v>
      </c>
    </row>
    <row r="879" spans="1:8">
      <c r="A879" s="16" t="s">
        <v>2341</v>
      </c>
      <c r="B879" s="16" t="s">
        <v>3029</v>
      </c>
      <c r="C879" s="16" t="s">
        <v>2970</v>
      </c>
      <c r="D879" s="18">
        <f>(24/VLOOKUP(B879,'State PE'!$A$2:$C$52,3,FALSE))*((VLOOKUP(A879,'County Silt Content'!$A$2:$D$3145,4,FALSE)/100)/0.09)</f>
        <v>1.5056098443720594</v>
      </c>
      <c r="E879">
        <f t="shared" si="54"/>
        <v>0.28606587043069126</v>
      </c>
      <c r="F879">
        <f t="shared" si="55"/>
        <v>2.8606587043069127E-2</v>
      </c>
      <c r="G879">
        <f t="shared" si="56"/>
        <v>0.28606587043069126</v>
      </c>
      <c r="H879">
        <f t="shared" si="57"/>
        <v>2.8606587043069127E-2</v>
      </c>
    </row>
    <row r="880" spans="1:8">
      <c r="A880" s="16" t="s">
        <v>257</v>
      </c>
      <c r="B880" s="16" t="s">
        <v>3029</v>
      </c>
      <c r="C880" s="16" t="s">
        <v>2971</v>
      </c>
      <c r="D880" s="18">
        <f>(24/VLOOKUP(B880,'State PE'!$A$2:$C$52,3,FALSE))*((VLOOKUP(A880,'County Silt Content'!$A$2:$D$3145,4,FALSE)/100)/0.09)</f>
        <v>1.5056098443720594</v>
      </c>
      <c r="E880">
        <f t="shared" si="54"/>
        <v>0.28606587043069126</v>
      </c>
      <c r="F880">
        <f t="shared" si="55"/>
        <v>2.8606587043069127E-2</v>
      </c>
      <c r="G880">
        <f t="shared" si="56"/>
        <v>0.28606587043069126</v>
      </c>
      <c r="H880">
        <f t="shared" si="57"/>
        <v>2.8606587043069127E-2</v>
      </c>
    </row>
    <row r="881" spans="1:8">
      <c r="A881" s="16" t="s">
        <v>258</v>
      </c>
      <c r="B881" s="16" t="s">
        <v>3029</v>
      </c>
      <c r="C881" s="16" t="s">
        <v>2972</v>
      </c>
      <c r="D881" s="18">
        <f>(24/VLOOKUP(B881,'State PE'!$A$2:$C$52,3,FALSE))*((VLOOKUP(A881,'County Silt Content'!$A$2:$D$3145,4,FALSE)/100)/0.09)</f>
        <v>1.5056098443720594</v>
      </c>
      <c r="E881">
        <f t="shared" si="54"/>
        <v>0.28606587043069126</v>
      </c>
      <c r="F881">
        <f t="shared" si="55"/>
        <v>2.8606587043069127E-2</v>
      </c>
      <c r="G881">
        <f t="shared" si="56"/>
        <v>0.28606587043069126</v>
      </c>
      <c r="H881">
        <f t="shared" si="57"/>
        <v>2.8606587043069127E-2</v>
      </c>
    </row>
    <row r="882" spans="1:8">
      <c r="A882" s="16" t="s">
        <v>259</v>
      </c>
      <c r="B882" s="16" t="s">
        <v>3029</v>
      </c>
      <c r="C882" s="16" t="s">
        <v>3025</v>
      </c>
      <c r="D882" s="18">
        <f>(24/VLOOKUP(B882,'State PE'!$A$2:$C$52,3,FALSE))*((VLOOKUP(A882,'County Silt Content'!$A$2:$D$3145,4,FALSE)/100)/0.09)</f>
        <v>1.5056098443720598</v>
      </c>
      <c r="E882">
        <f t="shared" si="54"/>
        <v>0.28606587043069137</v>
      </c>
      <c r="F882">
        <f t="shared" si="55"/>
        <v>2.8606587043069138E-2</v>
      </c>
      <c r="G882">
        <f t="shared" si="56"/>
        <v>0.28606587043069137</v>
      </c>
      <c r="H882">
        <f t="shared" si="57"/>
        <v>2.8606587043069138E-2</v>
      </c>
    </row>
    <row r="883" spans="1:8">
      <c r="A883" s="16" t="s">
        <v>2342</v>
      </c>
      <c r="B883" s="16" t="s">
        <v>3029</v>
      </c>
      <c r="C883" s="16" t="s">
        <v>2921</v>
      </c>
      <c r="D883" s="18">
        <f>(24/VLOOKUP(B883,'State PE'!$A$2:$C$52,3,FALSE))*((VLOOKUP(A883,'County Silt Content'!$A$2:$D$3145,4,FALSE)/100)/0.09)</f>
        <v>1.5056098443720594</v>
      </c>
      <c r="E883">
        <f t="shared" si="54"/>
        <v>0.28606587043069126</v>
      </c>
      <c r="F883">
        <f t="shared" si="55"/>
        <v>2.8606587043069127E-2</v>
      </c>
      <c r="G883">
        <f t="shared" si="56"/>
        <v>0.28606587043069126</v>
      </c>
      <c r="H883">
        <f t="shared" si="57"/>
        <v>2.8606587043069127E-2</v>
      </c>
    </row>
    <row r="884" spans="1:8">
      <c r="A884" s="16" t="s">
        <v>260</v>
      </c>
      <c r="B884" s="16" t="s">
        <v>3029</v>
      </c>
      <c r="C884" s="16" t="s">
        <v>2973</v>
      </c>
      <c r="D884" s="18">
        <f>(24/VLOOKUP(B884,'State PE'!$A$2:$C$52,3,FALSE))*((VLOOKUP(A884,'County Silt Content'!$A$2:$D$3145,4,FALSE)/100)/0.09)</f>
        <v>0.83521256159692603</v>
      </c>
      <c r="E884">
        <f t="shared" si="54"/>
        <v>0.15869038670341595</v>
      </c>
      <c r="F884">
        <f t="shared" si="55"/>
        <v>1.5869038670341597E-2</v>
      </c>
      <c r="G884">
        <f t="shared" si="56"/>
        <v>0.15869038670341595</v>
      </c>
      <c r="H884">
        <f t="shared" si="57"/>
        <v>1.5869038670341597E-2</v>
      </c>
    </row>
    <row r="885" spans="1:8">
      <c r="A885" s="16" t="s">
        <v>261</v>
      </c>
      <c r="B885" s="16" t="s">
        <v>3029</v>
      </c>
      <c r="C885" s="16" t="s">
        <v>2974</v>
      </c>
      <c r="D885" s="18">
        <f>(24/VLOOKUP(B885,'State PE'!$A$2:$C$52,3,FALSE))*((VLOOKUP(A885,'County Silt Content'!$A$2:$D$3145,4,FALSE)/100)/0.09)</f>
        <v>0.83521256159692636</v>
      </c>
      <c r="E885">
        <f t="shared" si="54"/>
        <v>0.15869038670341601</v>
      </c>
      <c r="F885">
        <f t="shared" si="55"/>
        <v>1.58690386703416E-2</v>
      </c>
      <c r="G885">
        <f t="shared" si="56"/>
        <v>0.15869038670341601</v>
      </c>
      <c r="H885">
        <f t="shared" si="57"/>
        <v>1.58690386703416E-2</v>
      </c>
    </row>
    <row r="886" spans="1:8">
      <c r="A886" s="16" t="s">
        <v>262</v>
      </c>
      <c r="B886" s="16" t="s">
        <v>3029</v>
      </c>
      <c r="C886" s="16" t="s">
        <v>2975</v>
      </c>
      <c r="D886" s="18">
        <f>(24/VLOOKUP(B886,'State PE'!$A$2:$C$52,3,FALSE))*((VLOOKUP(A886,'County Silt Content'!$A$2:$D$3145,4,FALSE)/100)/0.09)</f>
        <v>1.1581614187477378</v>
      </c>
      <c r="E886">
        <f t="shared" si="54"/>
        <v>0.2200506695620702</v>
      </c>
      <c r="F886">
        <f t="shared" si="55"/>
        <v>2.200506695620702E-2</v>
      </c>
      <c r="G886">
        <f t="shared" si="56"/>
        <v>0.2200506695620702</v>
      </c>
      <c r="H886">
        <f t="shared" si="57"/>
        <v>2.200506695620702E-2</v>
      </c>
    </row>
    <row r="887" spans="1:8">
      <c r="A887" s="16" t="s">
        <v>263</v>
      </c>
      <c r="B887" s="16" t="s">
        <v>3029</v>
      </c>
      <c r="C887" s="16" t="s">
        <v>2976</v>
      </c>
      <c r="D887" s="18">
        <f>(24/VLOOKUP(B887,'State PE'!$A$2:$C$52,3,FALSE))*((VLOOKUP(A887,'County Silt Content'!$A$2:$D$3145,4,FALSE)/100)/0.09)</f>
        <v>0.83521256159692636</v>
      </c>
      <c r="E887">
        <f t="shared" si="54"/>
        <v>0.15869038670341601</v>
      </c>
      <c r="F887">
        <f t="shared" si="55"/>
        <v>1.58690386703416E-2</v>
      </c>
      <c r="G887">
        <f t="shared" si="56"/>
        <v>0.15869038670341601</v>
      </c>
      <c r="H887">
        <f t="shared" si="57"/>
        <v>1.58690386703416E-2</v>
      </c>
    </row>
    <row r="888" spans="1:8">
      <c r="A888" s="16" t="s">
        <v>264</v>
      </c>
      <c r="B888" s="16" t="s">
        <v>3029</v>
      </c>
      <c r="C888" s="16" t="s">
        <v>2977</v>
      </c>
      <c r="D888" s="18">
        <f>(24/VLOOKUP(B888,'State PE'!$A$2:$C$52,3,FALSE))*((VLOOKUP(A888,'County Silt Content'!$A$2:$D$3145,4,FALSE)/100)/0.09)</f>
        <v>0.83521256159692636</v>
      </c>
      <c r="E888">
        <f t="shared" si="54"/>
        <v>0.15869038670341601</v>
      </c>
      <c r="F888">
        <f t="shared" si="55"/>
        <v>1.58690386703416E-2</v>
      </c>
      <c r="G888">
        <f t="shared" si="56"/>
        <v>0.15869038670341601</v>
      </c>
      <c r="H888">
        <f t="shared" si="57"/>
        <v>1.58690386703416E-2</v>
      </c>
    </row>
    <row r="889" spans="1:8">
      <c r="A889" s="16" t="s">
        <v>265</v>
      </c>
      <c r="B889" s="16" t="s">
        <v>3029</v>
      </c>
      <c r="C889" s="16" t="s">
        <v>2978</v>
      </c>
      <c r="D889" s="18">
        <f>(24/VLOOKUP(B889,'State PE'!$A$2:$C$52,3,FALSE))*((VLOOKUP(A889,'County Silt Content'!$A$2:$D$3145,4,FALSE)/100)/0.09)</f>
        <v>0.83521256159692614</v>
      </c>
      <c r="E889">
        <f t="shared" si="54"/>
        <v>0.15869038670341598</v>
      </c>
      <c r="F889">
        <f t="shared" si="55"/>
        <v>1.58690386703416E-2</v>
      </c>
      <c r="G889">
        <f t="shared" si="56"/>
        <v>0.15869038670341598</v>
      </c>
      <c r="H889">
        <f t="shared" si="57"/>
        <v>1.58690386703416E-2</v>
      </c>
    </row>
    <row r="890" spans="1:8">
      <c r="A890" s="16" t="s">
        <v>2343</v>
      </c>
      <c r="B890" s="16" t="s">
        <v>3032</v>
      </c>
      <c r="C890" s="16" t="s">
        <v>2836</v>
      </c>
      <c r="D890" s="18">
        <f>(24/VLOOKUP(B890,'State PE'!$A$2:$C$52,3,FALSE))*((VLOOKUP(A890,'County Silt Content'!$A$2:$D$3145,4,FALSE)/100)/0.09)</f>
        <v>2.176870748299319</v>
      </c>
      <c r="E890">
        <f t="shared" si="54"/>
        <v>0.41360544217687062</v>
      </c>
      <c r="F890">
        <f t="shared" si="55"/>
        <v>4.1360544217687062E-2</v>
      </c>
      <c r="G890">
        <f t="shared" si="56"/>
        <v>0.41360544217687062</v>
      </c>
      <c r="H890">
        <f t="shared" si="57"/>
        <v>4.1360544217687062E-2</v>
      </c>
    </row>
    <row r="891" spans="1:8">
      <c r="A891" s="16" t="s">
        <v>266</v>
      </c>
      <c r="B891" s="16" t="s">
        <v>3032</v>
      </c>
      <c r="C891" s="16" t="s">
        <v>2840</v>
      </c>
      <c r="D891" s="18">
        <f>(24/VLOOKUP(B891,'State PE'!$A$2:$C$52,3,FALSE))*((VLOOKUP(A891,'County Silt Content'!$A$2:$D$3145,4,FALSE)/100)/0.09)</f>
        <v>2.176870748299319</v>
      </c>
      <c r="E891">
        <f t="shared" si="54"/>
        <v>0.41360544217687062</v>
      </c>
      <c r="F891">
        <f t="shared" si="55"/>
        <v>4.1360544217687062E-2</v>
      </c>
      <c r="G891">
        <f t="shared" si="56"/>
        <v>0.41360544217687062</v>
      </c>
      <c r="H891">
        <f t="shared" si="57"/>
        <v>4.1360544217687062E-2</v>
      </c>
    </row>
    <row r="892" spans="1:8">
      <c r="A892" s="16" t="s">
        <v>267</v>
      </c>
      <c r="B892" s="16" t="s">
        <v>3032</v>
      </c>
      <c r="C892" s="16" t="s">
        <v>2842</v>
      </c>
      <c r="D892" s="18">
        <f>(24/VLOOKUP(B892,'State PE'!$A$2:$C$52,3,FALSE))*((VLOOKUP(A892,'County Silt Content'!$A$2:$D$3145,4,FALSE)/100)/0.09)</f>
        <v>1.207583625166043</v>
      </c>
      <c r="E892">
        <f t="shared" si="54"/>
        <v>0.22944088878154817</v>
      </c>
      <c r="F892">
        <f t="shared" si="55"/>
        <v>2.2944088878154818E-2</v>
      </c>
      <c r="G892">
        <f t="shared" si="56"/>
        <v>0.22944088878154817</v>
      </c>
      <c r="H892">
        <f t="shared" si="57"/>
        <v>2.2944088878154818E-2</v>
      </c>
    </row>
    <row r="893" spans="1:8">
      <c r="A893" s="16" t="s">
        <v>2344</v>
      </c>
      <c r="B893" s="16" t="s">
        <v>3032</v>
      </c>
      <c r="C893" s="16" t="s">
        <v>2930</v>
      </c>
      <c r="D893" s="18">
        <f>(24/VLOOKUP(B893,'State PE'!$A$2:$C$52,3,FALSE))*((VLOOKUP(A893,'County Silt Content'!$A$2:$D$3145,4,FALSE)/100)/0.09)</f>
        <v>1.2075836251660426</v>
      </c>
      <c r="E893">
        <f t="shared" si="54"/>
        <v>0.22944088878154809</v>
      </c>
      <c r="F893">
        <f t="shared" si="55"/>
        <v>2.2944088878154811E-2</v>
      </c>
      <c r="G893">
        <f t="shared" si="56"/>
        <v>0.22944088878154809</v>
      </c>
      <c r="H893">
        <f t="shared" si="57"/>
        <v>2.2944088878154811E-2</v>
      </c>
    </row>
    <row r="894" spans="1:8">
      <c r="A894" s="16" t="s">
        <v>268</v>
      </c>
      <c r="B894" s="16" t="s">
        <v>3032</v>
      </c>
      <c r="C894" s="16" t="s">
        <v>2843</v>
      </c>
      <c r="D894" s="18">
        <f>(24/VLOOKUP(B894,'State PE'!$A$2:$C$52,3,FALSE))*((VLOOKUP(A894,'County Silt Content'!$A$2:$D$3145,4,FALSE)/100)/0.09)</f>
        <v>0.50235478806907363</v>
      </c>
      <c r="E894">
        <f t="shared" si="54"/>
        <v>9.5447409733123989E-2</v>
      </c>
      <c r="F894">
        <f t="shared" si="55"/>
        <v>9.5447409733123989E-3</v>
      </c>
      <c r="G894">
        <f t="shared" si="56"/>
        <v>9.5447409733123989E-2</v>
      </c>
      <c r="H894">
        <f t="shared" si="57"/>
        <v>9.5447409733123989E-3</v>
      </c>
    </row>
    <row r="895" spans="1:8">
      <c r="A895" s="16" t="s">
        <v>2345</v>
      </c>
      <c r="B895" s="16" t="s">
        <v>3032</v>
      </c>
      <c r="C895" s="16" t="s">
        <v>2946</v>
      </c>
      <c r="D895" s="18">
        <f>(24/VLOOKUP(B895,'State PE'!$A$2:$C$52,3,FALSE))*((VLOOKUP(A895,'County Silt Content'!$A$2:$D$3145,4,FALSE)/100)/0.09)</f>
        <v>2.1768707482993199</v>
      </c>
      <c r="E895">
        <f t="shared" si="54"/>
        <v>0.41360544217687079</v>
      </c>
      <c r="F895">
        <f t="shared" si="55"/>
        <v>4.1360544217687083E-2</v>
      </c>
      <c r="G895">
        <f t="shared" si="56"/>
        <v>0.41360544217687079</v>
      </c>
      <c r="H895">
        <f t="shared" si="57"/>
        <v>4.1360544217687083E-2</v>
      </c>
    </row>
    <row r="896" spans="1:8">
      <c r="A896" s="16" t="s">
        <v>269</v>
      </c>
      <c r="B896" s="16" t="s">
        <v>3032</v>
      </c>
      <c r="C896" s="16" t="s">
        <v>2844</v>
      </c>
      <c r="D896" s="18">
        <f>(24/VLOOKUP(B896,'State PE'!$A$2:$C$52,3,FALSE))*((VLOOKUP(A896,'County Silt Content'!$A$2:$D$3145,4,FALSE)/100)/0.09)</f>
        <v>1.2075836251660428</v>
      </c>
      <c r="E896">
        <f t="shared" si="54"/>
        <v>0.22944088878154814</v>
      </c>
      <c r="F896">
        <f t="shared" si="55"/>
        <v>2.2944088878154814E-2</v>
      </c>
      <c r="G896">
        <f t="shared" si="56"/>
        <v>0.22944088878154814</v>
      </c>
      <c r="H896">
        <f t="shared" si="57"/>
        <v>2.2944088878154814E-2</v>
      </c>
    </row>
    <row r="897" spans="1:8">
      <c r="A897" s="16" t="s">
        <v>270</v>
      </c>
      <c r="B897" s="16" t="s">
        <v>3032</v>
      </c>
      <c r="C897" s="16" t="s">
        <v>2845</v>
      </c>
      <c r="D897" s="18">
        <f>(24/VLOOKUP(B897,'State PE'!$A$2:$C$52,3,FALSE))*((VLOOKUP(A897,'County Silt Content'!$A$2:$D$3145,4,FALSE)/100)/0.09)</f>
        <v>1.2075836251660428</v>
      </c>
      <c r="E897">
        <f t="shared" si="54"/>
        <v>0.22944088878154814</v>
      </c>
      <c r="F897">
        <f t="shared" si="55"/>
        <v>2.2944088878154814E-2</v>
      </c>
      <c r="G897">
        <f t="shared" si="56"/>
        <v>0.22944088878154814</v>
      </c>
      <c r="H897">
        <f t="shared" si="57"/>
        <v>2.2944088878154814E-2</v>
      </c>
    </row>
    <row r="898" spans="1:8">
      <c r="A898" s="16" t="s">
        <v>2346</v>
      </c>
      <c r="B898" s="16" t="s">
        <v>3032</v>
      </c>
      <c r="C898" s="16" t="s">
        <v>2846</v>
      </c>
      <c r="D898" s="18">
        <f>(24/VLOOKUP(B898,'State PE'!$A$2:$C$52,3,FALSE))*((VLOOKUP(A898,'County Silt Content'!$A$2:$D$3145,4,FALSE)/100)/0.09)</f>
        <v>1.2075836251660435</v>
      </c>
      <c r="E898">
        <f t="shared" si="54"/>
        <v>0.22944088878154825</v>
      </c>
      <c r="F898">
        <f t="shared" si="55"/>
        <v>2.2944088878154828E-2</v>
      </c>
      <c r="G898">
        <f t="shared" si="56"/>
        <v>0.22944088878154825</v>
      </c>
      <c r="H898">
        <f t="shared" si="57"/>
        <v>2.2944088878154828E-2</v>
      </c>
    </row>
    <row r="899" spans="1:8">
      <c r="A899" s="16" t="s">
        <v>2347</v>
      </c>
      <c r="B899" s="16" t="s">
        <v>3032</v>
      </c>
      <c r="C899" s="16" t="s">
        <v>2847</v>
      </c>
      <c r="D899" s="18">
        <f>(24/VLOOKUP(B899,'State PE'!$A$2:$C$52,3,FALSE))*((VLOOKUP(A899,'County Silt Content'!$A$2:$D$3145,4,FALSE)/100)/0.09)</f>
        <v>1.3814756671899528</v>
      </c>
      <c r="E899">
        <f t="shared" si="54"/>
        <v>0.26248037676609104</v>
      </c>
      <c r="F899">
        <f t="shared" si="55"/>
        <v>2.6248037676609104E-2</v>
      </c>
      <c r="G899">
        <f t="shared" si="56"/>
        <v>0.26248037676609104</v>
      </c>
      <c r="H899">
        <f t="shared" si="57"/>
        <v>2.6248037676609104E-2</v>
      </c>
    </row>
    <row r="900" spans="1:8">
      <c r="A900" s="16" t="s">
        <v>271</v>
      </c>
      <c r="B900" s="16" t="s">
        <v>3032</v>
      </c>
      <c r="C900" s="16" t="s">
        <v>2850</v>
      </c>
      <c r="D900" s="18">
        <f>(24/VLOOKUP(B900,'State PE'!$A$2:$C$52,3,FALSE))*((VLOOKUP(A900,'County Silt Content'!$A$2:$D$3145,4,FALSE)/100)/0.09)</f>
        <v>2.176870748299319</v>
      </c>
      <c r="E900">
        <f t="shared" si="54"/>
        <v>0.41360544217687062</v>
      </c>
      <c r="F900">
        <f t="shared" si="55"/>
        <v>4.1360544217687062E-2</v>
      </c>
      <c r="G900">
        <f t="shared" si="56"/>
        <v>0.41360544217687062</v>
      </c>
      <c r="H900">
        <f t="shared" si="57"/>
        <v>4.1360544217687062E-2</v>
      </c>
    </row>
    <row r="901" spans="1:8">
      <c r="A901" s="16" t="s">
        <v>2348</v>
      </c>
      <c r="B901" s="16" t="s">
        <v>3032</v>
      </c>
      <c r="C901" s="16" t="s">
        <v>2851</v>
      </c>
      <c r="D901" s="18">
        <f>(24/VLOOKUP(B901,'State PE'!$A$2:$C$52,3,FALSE))*((VLOOKUP(A901,'County Silt Content'!$A$2:$D$3145,4,FALSE)/100)/0.09)</f>
        <v>2.1768707482993199</v>
      </c>
      <c r="E901">
        <f t="shared" ref="E901:E964" si="58">0.19*D901</f>
        <v>0.41360544217687079</v>
      </c>
      <c r="F901">
        <f t="shared" ref="F901:F964" si="59">E901*0.1</f>
        <v>4.1360544217687083E-2</v>
      </c>
      <c r="G901">
        <f t="shared" ref="G901:G964" si="60">E901</f>
        <v>0.41360544217687079</v>
      </c>
      <c r="H901">
        <f t="shared" ref="H901:H964" si="61">F901</f>
        <v>4.1360544217687083E-2</v>
      </c>
    </row>
    <row r="902" spans="1:8">
      <c r="A902" s="16" t="s">
        <v>2349</v>
      </c>
      <c r="B902" s="16" t="s">
        <v>3032</v>
      </c>
      <c r="C902" s="16" t="s">
        <v>2852</v>
      </c>
      <c r="D902" s="18">
        <f>(24/VLOOKUP(B902,'State PE'!$A$2:$C$52,3,FALSE))*((VLOOKUP(A902,'County Silt Content'!$A$2:$D$3145,4,FALSE)/100)/0.09)</f>
        <v>1.2075836251660428</v>
      </c>
      <c r="E902">
        <f t="shared" si="58"/>
        <v>0.22944088878154814</v>
      </c>
      <c r="F902">
        <f t="shared" si="59"/>
        <v>2.2944088878154814E-2</v>
      </c>
      <c r="G902">
        <f t="shared" si="60"/>
        <v>0.22944088878154814</v>
      </c>
      <c r="H902">
        <f t="shared" si="61"/>
        <v>2.2944088878154814E-2</v>
      </c>
    </row>
    <row r="903" spans="1:8">
      <c r="A903" s="16" t="s">
        <v>272</v>
      </c>
      <c r="B903" s="16" t="s">
        <v>3032</v>
      </c>
      <c r="C903" s="16" t="s">
        <v>2932</v>
      </c>
      <c r="D903" s="18">
        <f>(24/VLOOKUP(B903,'State PE'!$A$2:$C$52,3,FALSE))*((VLOOKUP(A903,'County Silt Content'!$A$2:$D$3145,4,FALSE)/100)/0.09)</f>
        <v>1.2075836251660426</v>
      </c>
      <c r="E903">
        <f t="shared" si="58"/>
        <v>0.22944088878154809</v>
      </c>
      <c r="F903">
        <f t="shared" si="59"/>
        <v>2.2944088878154811E-2</v>
      </c>
      <c r="G903">
        <f t="shared" si="60"/>
        <v>0.22944088878154809</v>
      </c>
      <c r="H903">
        <f t="shared" si="61"/>
        <v>2.2944088878154811E-2</v>
      </c>
    </row>
    <row r="904" spans="1:8">
      <c r="A904" s="16" t="s">
        <v>273</v>
      </c>
      <c r="B904" s="16" t="s">
        <v>3032</v>
      </c>
      <c r="C904" s="16" t="s">
        <v>2855</v>
      </c>
      <c r="D904" s="18">
        <f>(24/VLOOKUP(B904,'State PE'!$A$2:$C$52,3,FALSE))*((VLOOKUP(A904,'County Silt Content'!$A$2:$D$3145,4,FALSE)/100)/0.09)</f>
        <v>2.176870748299319</v>
      </c>
      <c r="E904">
        <f t="shared" si="58"/>
        <v>0.41360544217687062</v>
      </c>
      <c r="F904">
        <f t="shared" si="59"/>
        <v>4.1360544217687062E-2</v>
      </c>
      <c r="G904">
        <f t="shared" si="60"/>
        <v>0.41360544217687062</v>
      </c>
      <c r="H904">
        <f t="shared" si="61"/>
        <v>4.1360544217687062E-2</v>
      </c>
    </row>
    <row r="905" spans="1:8">
      <c r="A905" s="16" t="s">
        <v>2350</v>
      </c>
      <c r="B905" s="16" t="s">
        <v>3032</v>
      </c>
      <c r="C905" s="16" t="s">
        <v>2856</v>
      </c>
      <c r="D905" s="18">
        <f>(24/VLOOKUP(B905,'State PE'!$A$2:$C$52,3,FALSE))*((VLOOKUP(A905,'County Silt Content'!$A$2:$D$3145,4,FALSE)/100)/0.09)</f>
        <v>2.1768707482993199</v>
      </c>
      <c r="E905">
        <f t="shared" si="58"/>
        <v>0.41360544217687079</v>
      </c>
      <c r="F905">
        <f t="shared" si="59"/>
        <v>4.1360544217687083E-2</v>
      </c>
      <c r="G905">
        <f t="shared" si="60"/>
        <v>0.41360544217687079</v>
      </c>
      <c r="H905">
        <f t="shared" si="61"/>
        <v>4.1360544217687083E-2</v>
      </c>
    </row>
    <row r="906" spans="1:8">
      <c r="A906" s="16" t="s">
        <v>274</v>
      </c>
      <c r="B906" s="16" t="s">
        <v>3032</v>
      </c>
      <c r="C906" s="16" t="s">
        <v>2857</v>
      </c>
      <c r="D906" s="18">
        <f>(24/VLOOKUP(B906,'State PE'!$A$2:$C$52,3,FALSE))*((VLOOKUP(A906,'County Silt Content'!$A$2:$D$3145,4,FALSE)/100)/0.09)</f>
        <v>1.2075836251660428</v>
      </c>
      <c r="E906">
        <f t="shared" si="58"/>
        <v>0.22944088878154814</v>
      </c>
      <c r="F906">
        <f t="shared" si="59"/>
        <v>2.2944088878154814E-2</v>
      </c>
      <c r="G906">
        <f t="shared" si="60"/>
        <v>0.22944088878154814</v>
      </c>
      <c r="H906">
        <f t="shared" si="61"/>
        <v>2.2944088878154814E-2</v>
      </c>
    </row>
    <row r="907" spans="1:8">
      <c r="A907" s="16" t="s">
        <v>275</v>
      </c>
      <c r="B907" s="16" t="s">
        <v>3032</v>
      </c>
      <c r="C907" s="16" t="s">
        <v>2934</v>
      </c>
      <c r="D907" s="18">
        <f>(24/VLOOKUP(B907,'State PE'!$A$2:$C$52,3,FALSE))*((VLOOKUP(A907,'County Silt Content'!$A$2:$D$3145,4,FALSE)/100)/0.09)</f>
        <v>1.207583625166043</v>
      </c>
      <c r="E907">
        <f t="shared" si="58"/>
        <v>0.22944088878154817</v>
      </c>
      <c r="F907">
        <f t="shared" si="59"/>
        <v>2.2944088878154818E-2</v>
      </c>
      <c r="G907">
        <f t="shared" si="60"/>
        <v>0.22944088878154817</v>
      </c>
      <c r="H907">
        <f t="shared" si="61"/>
        <v>2.2944088878154818E-2</v>
      </c>
    </row>
    <row r="908" spans="1:8">
      <c r="A908" s="16" t="s">
        <v>276</v>
      </c>
      <c r="B908" s="16" t="s">
        <v>3032</v>
      </c>
      <c r="C908" s="16" t="s">
        <v>2935</v>
      </c>
      <c r="D908" s="18">
        <f>(24/VLOOKUP(B908,'State PE'!$A$2:$C$52,3,FALSE))*((VLOOKUP(A908,'County Silt Content'!$A$2:$D$3145,4,FALSE)/100)/0.09)</f>
        <v>2.1768707482993199</v>
      </c>
      <c r="E908">
        <f t="shared" si="58"/>
        <v>0.41360544217687079</v>
      </c>
      <c r="F908">
        <f t="shared" si="59"/>
        <v>4.1360544217687083E-2</v>
      </c>
      <c r="G908">
        <f t="shared" si="60"/>
        <v>0.41360544217687079</v>
      </c>
      <c r="H908">
        <f t="shared" si="61"/>
        <v>4.1360544217687083E-2</v>
      </c>
    </row>
    <row r="909" spans="1:8">
      <c r="A909" s="16" t="s">
        <v>277</v>
      </c>
      <c r="B909" s="16" t="s">
        <v>3032</v>
      </c>
      <c r="C909" s="16" t="s">
        <v>2858</v>
      </c>
      <c r="D909" s="18">
        <f>(24/VLOOKUP(B909,'State PE'!$A$2:$C$52,3,FALSE))*((VLOOKUP(A909,'County Silt Content'!$A$2:$D$3145,4,FALSE)/100)/0.09)</f>
        <v>2.1768707482993204</v>
      </c>
      <c r="E909">
        <f t="shared" si="58"/>
        <v>0.4136054421768709</v>
      </c>
      <c r="F909">
        <f t="shared" si="59"/>
        <v>4.136054421768709E-2</v>
      </c>
      <c r="G909">
        <f t="shared" si="60"/>
        <v>0.4136054421768709</v>
      </c>
      <c r="H909">
        <f t="shared" si="61"/>
        <v>4.136054421768709E-2</v>
      </c>
    </row>
    <row r="910" spans="1:8">
      <c r="A910" s="16" t="s">
        <v>278</v>
      </c>
      <c r="B910" s="16" t="s">
        <v>3032</v>
      </c>
      <c r="C910" s="16" t="s">
        <v>2859</v>
      </c>
      <c r="D910" s="18">
        <f>(24/VLOOKUP(B910,'State PE'!$A$2:$C$52,3,FALSE))*((VLOOKUP(A910,'County Silt Content'!$A$2:$D$3145,4,FALSE)/100)/0.09)</f>
        <v>1.2075836251660428</v>
      </c>
      <c r="E910">
        <f t="shared" si="58"/>
        <v>0.22944088878154814</v>
      </c>
      <c r="F910">
        <f t="shared" si="59"/>
        <v>2.2944088878154814E-2</v>
      </c>
      <c r="G910">
        <f t="shared" si="60"/>
        <v>0.22944088878154814</v>
      </c>
      <c r="H910">
        <f t="shared" si="61"/>
        <v>2.2944088878154814E-2</v>
      </c>
    </row>
    <row r="911" spans="1:8">
      <c r="A911" s="16" t="s">
        <v>2351</v>
      </c>
      <c r="B911" s="16" t="s">
        <v>3032</v>
      </c>
      <c r="C911" s="16" t="s">
        <v>2860</v>
      </c>
      <c r="D911" s="18">
        <f>(24/VLOOKUP(B911,'State PE'!$A$2:$C$52,3,FALSE))*((VLOOKUP(A911,'County Silt Content'!$A$2:$D$3145,4,FALSE)/100)/0.09)</f>
        <v>1.207583625166043</v>
      </c>
      <c r="E911">
        <f t="shared" si="58"/>
        <v>0.22944088878154817</v>
      </c>
      <c r="F911">
        <f t="shared" si="59"/>
        <v>2.2944088878154818E-2</v>
      </c>
      <c r="G911">
        <f t="shared" si="60"/>
        <v>0.22944088878154817</v>
      </c>
      <c r="H911">
        <f t="shared" si="61"/>
        <v>2.2944088878154818E-2</v>
      </c>
    </row>
    <row r="912" spans="1:8">
      <c r="A912" s="16" t="s">
        <v>279</v>
      </c>
      <c r="B912" s="16" t="s">
        <v>3032</v>
      </c>
      <c r="C912" s="16" t="s">
        <v>2861</v>
      </c>
      <c r="D912" s="18">
        <f>(24/VLOOKUP(B912,'State PE'!$A$2:$C$52,3,FALSE))*((VLOOKUP(A912,'County Silt Content'!$A$2:$D$3145,4,FALSE)/100)/0.09)</f>
        <v>2.1768707482993199</v>
      </c>
      <c r="E912">
        <f t="shared" si="58"/>
        <v>0.41360544217687079</v>
      </c>
      <c r="F912">
        <f t="shared" si="59"/>
        <v>4.1360544217687083E-2</v>
      </c>
      <c r="G912">
        <f t="shared" si="60"/>
        <v>0.41360544217687079</v>
      </c>
      <c r="H912">
        <f t="shared" si="61"/>
        <v>4.1360544217687083E-2</v>
      </c>
    </row>
    <row r="913" spans="1:8">
      <c r="A913" s="16" t="s">
        <v>280</v>
      </c>
      <c r="B913" s="16" t="s">
        <v>3032</v>
      </c>
      <c r="C913" s="16" t="s">
        <v>2862</v>
      </c>
      <c r="D913" s="18">
        <f>(24/VLOOKUP(B913,'State PE'!$A$2:$C$52,3,FALSE))*((VLOOKUP(A913,'County Silt Content'!$A$2:$D$3145,4,FALSE)/100)/0.09)</f>
        <v>0.50235478806907374</v>
      </c>
      <c r="E913">
        <f t="shared" si="58"/>
        <v>9.5447409733124017E-2</v>
      </c>
      <c r="F913">
        <f t="shared" si="59"/>
        <v>9.5447409733124024E-3</v>
      </c>
      <c r="G913">
        <f t="shared" si="60"/>
        <v>9.5447409733124017E-2</v>
      </c>
      <c r="H913">
        <f t="shared" si="61"/>
        <v>9.5447409733124024E-3</v>
      </c>
    </row>
    <row r="914" spans="1:8">
      <c r="A914" s="16" t="s">
        <v>281</v>
      </c>
      <c r="B914" s="16" t="s">
        <v>3032</v>
      </c>
      <c r="C914" s="16" t="s">
        <v>2863</v>
      </c>
      <c r="D914" s="18">
        <f>(24/VLOOKUP(B914,'State PE'!$A$2:$C$52,3,FALSE))*((VLOOKUP(A914,'County Silt Content'!$A$2:$D$3145,4,FALSE)/100)/0.09)</f>
        <v>1.3814756671899528</v>
      </c>
      <c r="E914">
        <f t="shared" si="58"/>
        <v>0.26248037676609104</v>
      </c>
      <c r="F914">
        <f t="shared" si="59"/>
        <v>2.6248037676609104E-2</v>
      </c>
      <c r="G914">
        <f t="shared" si="60"/>
        <v>0.26248037676609104</v>
      </c>
      <c r="H914">
        <f t="shared" si="61"/>
        <v>2.6248037676609104E-2</v>
      </c>
    </row>
    <row r="915" spans="1:8">
      <c r="A915" s="16" t="s">
        <v>282</v>
      </c>
      <c r="B915" s="16" t="s">
        <v>3032</v>
      </c>
      <c r="C915" s="16" t="s">
        <v>2864</v>
      </c>
      <c r="D915" s="18">
        <f>(24/VLOOKUP(B915,'State PE'!$A$2:$C$52,3,FALSE))*((VLOOKUP(A915,'County Silt Content'!$A$2:$D$3145,4,FALSE)/100)/0.09)</f>
        <v>2.176870748299319</v>
      </c>
      <c r="E915">
        <f t="shared" si="58"/>
        <v>0.41360544217687062</v>
      </c>
      <c r="F915">
        <f t="shared" si="59"/>
        <v>4.1360544217687062E-2</v>
      </c>
      <c r="G915">
        <f t="shared" si="60"/>
        <v>0.41360544217687062</v>
      </c>
      <c r="H915">
        <f t="shared" si="61"/>
        <v>4.1360544217687062E-2</v>
      </c>
    </row>
    <row r="916" spans="1:8">
      <c r="A916" s="16" t="s">
        <v>2352</v>
      </c>
      <c r="B916" s="16" t="s">
        <v>3032</v>
      </c>
      <c r="C916" s="16" t="s">
        <v>2865</v>
      </c>
      <c r="D916" s="18">
        <f>(24/VLOOKUP(B916,'State PE'!$A$2:$C$52,3,FALSE))*((VLOOKUP(A916,'County Silt Content'!$A$2:$D$3145,4,FALSE)/100)/0.09)</f>
        <v>2.1768707482993204</v>
      </c>
      <c r="E916">
        <f t="shared" si="58"/>
        <v>0.4136054421768709</v>
      </c>
      <c r="F916">
        <f t="shared" si="59"/>
        <v>4.136054421768709E-2</v>
      </c>
      <c r="G916">
        <f t="shared" si="60"/>
        <v>0.4136054421768709</v>
      </c>
      <c r="H916">
        <f t="shared" si="61"/>
        <v>4.136054421768709E-2</v>
      </c>
    </row>
    <row r="917" spans="1:8">
      <c r="A917" s="16" t="s">
        <v>283</v>
      </c>
      <c r="B917" s="16" t="s">
        <v>3032</v>
      </c>
      <c r="C917" s="16" t="s">
        <v>2866</v>
      </c>
      <c r="D917" s="18">
        <f>(24/VLOOKUP(B917,'State PE'!$A$2:$C$52,3,FALSE))*((VLOOKUP(A917,'County Silt Content'!$A$2:$D$3145,4,FALSE)/100)/0.09)</f>
        <v>2.1768707482993199</v>
      </c>
      <c r="E917">
        <f t="shared" si="58"/>
        <v>0.41360544217687079</v>
      </c>
      <c r="F917">
        <f t="shared" si="59"/>
        <v>4.1360544217687083E-2</v>
      </c>
      <c r="G917">
        <f t="shared" si="60"/>
        <v>0.41360544217687079</v>
      </c>
      <c r="H917">
        <f t="shared" si="61"/>
        <v>4.1360544217687083E-2</v>
      </c>
    </row>
    <row r="918" spans="1:8">
      <c r="A918" s="16" t="s">
        <v>284</v>
      </c>
      <c r="B918" s="16" t="s">
        <v>3032</v>
      </c>
      <c r="C918" s="16" t="s">
        <v>2867</v>
      </c>
      <c r="D918" s="18">
        <f>(24/VLOOKUP(B918,'State PE'!$A$2:$C$52,3,FALSE))*((VLOOKUP(A918,'County Silt Content'!$A$2:$D$3145,4,FALSE)/100)/0.09)</f>
        <v>1.2075836251660428</v>
      </c>
      <c r="E918">
        <f t="shared" si="58"/>
        <v>0.22944088878154814</v>
      </c>
      <c r="F918">
        <f t="shared" si="59"/>
        <v>2.2944088878154814E-2</v>
      </c>
      <c r="G918">
        <f t="shared" si="60"/>
        <v>0.22944088878154814</v>
      </c>
      <c r="H918">
        <f t="shared" si="61"/>
        <v>2.2944088878154814E-2</v>
      </c>
    </row>
    <row r="919" spans="1:8">
      <c r="A919" s="16" t="s">
        <v>285</v>
      </c>
      <c r="B919" s="16" t="s">
        <v>3032</v>
      </c>
      <c r="C919" s="16" t="s">
        <v>2868</v>
      </c>
      <c r="D919" s="18">
        <f>(24/VLOOKUP(B919,'State PE'!$A$2:$C$52,3,FALSE))*((VLOOKUP(A919,'County Silt Content'!$A$2:$D$3145,4,FALSE)/100)/0.09)</f>
        <v>2.1768707482993204</v>
      </c>
      <c r="E919">
        <f t="shared" si="58"/>
        <v>0.4136054421768709</v>
      </c>
      <c r="F919">
        <f t="shared" si="59"/>
        <v>4.136054421768709E-2</v>
      </c>
      <c r="G919">
        <f t="shared" si="60"/>
        <v>0.4136054421768709</v>
      </c>
      <c r="H919">
        <f t="shared" si="61"/>
        <v>4.136054421768709E-2</v>
      </c>
    </row>
    <row r="920" spans="1:8">
      <c r="A920" s="16" t="s">
        <v>286</v>
      </c>
      <c r="B920" s="16" t="s">
        <v>3032</v>
      </c>
      <c r="C920" s="16" t="s">
        <v>2869</v>
      </c>
      <c r="D920" s="18">
        <f>(24/VLOOKUP(B920,'State PE'!$A$2:$C$52,3,FALSE))*((VLOOKUP(A920,'County Silt Content'!$A$2:$D$3145,4,FALSE)/100)/0.09)</f>
        <v>1.207583625166043</v>
      </c>
      <c r="E920">
        <f t="shared" si="58"/>
        <v>0.22944088878154817</v>
      </c>
      <c r="F920">
        <f t="shared" si="59"/>
        <v>2.2944088878154818E-2</v>
      </c>
      <c r="G920">
        <f t="shared" si="60"/>
        <v>0.22944088878154817</v>
      </c>
      <c r="H920">
        <f t="shared" si="61"/>
        <v>2.2944088878154818E-2</v>
      </c>
    </row>
    <row r="921" spans="1:8">
      <c r="A921" s="16" t="s">
        <v>287</v>
      </c>
      <c r="B921" s="16" t="s">
        <v>3032</v>
      </c>
      <c r="C921" s="16" t="s">
        <v>2936</v>
      </c>
      <c r="D921" s="18">
        <f>(24/VLOOKUP(B921,'State PE'!$A$2:$C$52,3,FALSE))*((VLOOKUP(A921,'County Silt Content'!$A$2:$D$3145,4,FALSE)/100)/0.09)</f>
        <v>2.176870748299319</v>
      </c>
      <c r="E921">
        <f t="shared" si="58"/>
        <v>0.41360544217687062</v>
      </c>
      <c r="F921">
        <f t="shared" si="59"/>
        <v>4.1360544217687062E-2</v>
      </c>
      <c r="G921">
        <f t="shared" si="60"/>
        <v>0.41360544217687062</v>
      </c>
      <c r="H921">
        <f t="shared" si="61"/>
        <v>4.1360544217687062E-2</v>
      </c>
    </row>
    <row r="922" spans="1:8">
      <c r="A922" s="16" t="s">
        <v>2353</v>
      </c>
      <c r="B922" s="16" t="s">
        <v>3032</v>
      </c>
      <c r="C922" s="16" t="s">
        <v>2870</v>
      </c>
      <c r="D922" s="18">
        <f>(24/VLOOKUP(B922,'State PE'!$A$2:$C$52,3,FALSE))*((VLOOKUP(A922,'County Silt Content'!$A$2:$D$3145,4,FALSE)/100)/0.09)</f>
        <v>2.176870748299319</v>
      </c>
      <c r="E922">
        <f t="shared" si="58"/>
        <v>0.41360544217687062</v>
      </c>
      <c r="F922">
        <f t="shared" si="59"/>
        <v>4.1360544217687062E-2</v>
      </c>
      <c r="G922">
        <f t="shared" si="60"/>
        <v>0.41360544217687062</v>
      </c>
      <c r="H922">
        <f t="shared" si="61"/>
        <v>4.1360544217687062E-2</v>
      </c>
    </row>
    <row r="923" spans="1:8">
      <c r="A923" s="16" t="s">
        <v>288</v>
      </c>
      <c r="B923" s="16" t="s">
        <v>3032</v>
      </c>
      <c r="C923" s="16" t="s">
        <v>2871</v>
      </c>
      <c r="D923" s="18">
        <f>(24/VLOOKUP(B923,'State PE'!$A$2:$C$52,3,FALSE))*((VLOOKUP(A923,'County Silt Content'!$A$2:$D$3145,4,FALSE)/100)/0.09)</f>
        <v>2.1768707482993204</v>
      </c>
      <c r="E923">
        <f t="shared" si="58"/>
        <v>0.4136054421768709</v>
      </c>
      <c r="F923">
        <f t="shared" si="59"/>
        <v>4.136054421768709E-2</v>
      </c>
      <c r="G923">
        <f t="shared" si="60"/>
        <v>0.4136054421768709</v>
      </c>
      <c r="H923">
        <f t="shared" si="61"/>
        <v>4.136054421768709E-2</v>
      </c>
    </row>
    <row r="924" spans="1:8">
      <c r="A924" s="16" t="s">
        <v>2354</v>
      </c>
      <c r="B924" s="16" t="s">
        <v>3032</v>
      </c>
      <c r="C924" s="16" t="s">
        <v>2872</v>
      </c>
      <c r="D924" s="18">
        <f>(24/VLOOKUP(B924,'State PE'!$A$2:$C$52,3,FALSE))*((VLOOKUP(A924,'County Silt Content'!$A$2:$D$3145,4,FALSE)/100)/0.09)</f>
        <v>2.1768707482993204</v>
      </c>
      <c r="E924">
        <f t="shared" si="58"/>
        <v>0.4136054421768709</v>
      </c>
      <c r="F924">
        <f t="shared" si="59"/>
        <v>4.136054421768709E-2</v>
      </c>
      <c r="G924">
        <f t="shared" si="60"/>
        <v>0.4136054421768709</v>
      </c>
      <c r="H924">
        <f t="shared" si="61"/>
        <v>4.136054421768709E-2</v>
      </c>
    </row>
    <row r="925" spans="1:8">
      <c r="A925" s="16" t="s">
        <v>2355</v>
      </c>
      <c r="B925" s="16" t="s">
        <v>3032</v>
      </c>
      <c r="C925" s="16" t="s">
        <v>2873</v>
      </c>
      <c r="D925" s="18">
        <f>(24/VLOOKUP(B925,'State PE'!$A$2:$C$52,3,FALSE))*((VLOOKUP(A925,'County Silt Content'!$A$2:$D$3145,4,FALSE)/100)/0.09)</f>
        <v>2.1768707482993199</v>
      </c>
      <c r="E925">
        <f t="shared" si="58"/>
        <v>0.41360544217687079</v>
      </c>
      <c r="F925">
        <f t="shared" si="59"/>
        <v>4.1360544217687083E-2</v>
      </c>
      <c r="G925">
        <f t="shared" si="60"/>
        <v>0.41360544217687079</v>
      </c>
      <c r="H925">
        <f t="shared" si="61"/>
        <v>4.1360544217687083E-2</v>
      </c>
    </row>
    <row r="926" spans="1:8">
      <c r="A926" s="16" t="s">
        <v>289</v>
      </c>
      <c r="B926" s="16" t="s">
        <v>3032</v>
      </c>
      <c r="C926" s="16" t="s">
        <v>2874</v>
      </c>
      <c r="D926" s="18">
        <f>(24/VLOOKUP(B926,'State PE'!$A$2:$C$52,3,FALSE))*((VLOOKUP(A926,'County Silt Content'!$A$2:$D$3145,4,FALSE)/100)/0.09)</f>
        <v>1.207583625166043</v>
      </c>
      <c r="E926">
        <f t="shared" si="58"/>
        <v>0.22944088878154817</v>
      </c>
      <c r="F926">
        <f t="shared" si="59"/>
        <v>2.2944088878154818E-2</v>
      </c>
      <c r="G926">
        <f t="shared" si="60"/>
        <v>0.22944088878154817</v>
      </c>
      <c r="H926">
        <f t="shared" si="61"/>
        <v>2.2944088878154818E-2</v>
      </c>
    </row>
    <row r="927" spans="1:8">
      <c r="A927" s="16" t="s">
        <v>2356</v>
      </c>
      <c r="B927" s="16" t="s">
        <v>3032</v>
      </c>
      <c r="C927" s="16" t="s">
        <v>2875</v>
      </c>
      <c r="D927" s="18">
        <f>(24/VLOOKUP(B927,'State PE'!$A$2:$C$52,3,FALSE))*((VLOOKUP(A927,'County Silt Content'!$A$2:$D$3145,4,FALSE)/100)/0.09)</f>
        <v>2.1768707482993199</v>
      </c>
      <c r="E927">
        <f t="shared" si="58"/>
        <v>0.41360544217687079</v>
      </c>
      <c r="F927">
        <f t="shared" si="59"/>
        <v>4.1360544217687083E-2</v>
      </c>
      <c r="G927">
        <f t="shared" si="60"/>
        <v>0.41360544217687079</v>
      </c>
      <c r="H927">
        <f t="shared" si="61"/>
        <v>4.1360544217687083E-2</v>
      </c>
    </row>
    <row r="928" spans="1:8">
      <c r="A928" s="16" t="s">
        <v>2357</v>
      </c>
      <c r="B928" s="16" t="s">
        <v>3032</v>
      </c>
      <c r="C928" s="16" t="s">
        <v>2876</v>
      </c>
      <c r="D928" s="18">
        <f>(24/VLOOKUP(B928,'State PE'!$A$2:$C$52,3,FALSE))*((VLOOKUP(A928,'County Silt Content'!$A$2:$D$3145,4,FALSE)/100)/0.09)</f>
        <v>2.176870748299319</v>
      </c>
      <c r="E928">
        <f t="shared" si="58"/>
        <v>0.41360544217687062</v>
      </c>
      <c r="F928">
        <f t="shared" si="59"/>
        <v>4.1360544217687062E-2</v>
      </c>
      <c r="G928">
        <f t="shared" si="60"/>
        <v>0.41360544217687062</v>
      </c>
      <c r="H928">
        <f t="shared" si="61"/>
        <v>4.1360544217687062E-2</v>
      </c>
    </row>
    <row r="929" spans="1:8">
      <c r="A929" s="16" t="s">
        <v>290</v>
      </c>
      <c r="B929" s="16" t="s">
        <v>3032</v>
      </c>
      <c r="C929" s="16" t="s">
        <v>2877</v>
      </c>
      <c r="D929" s="18">
        <f>(24/VLOOKUP(B929,'State PE'!$A$2:$C$52,3,FALSE))*((VLOOKUP(A929,'County Silt Content'!$A$2:$D$3145,4,FALSE)/100)/0.09)</f>
        <v>2.176870748299319</v>
      </c>
      <c r="E929">
        <f t="shared" si="58"/>
        <v>0.41360544217687062</v>
      </c>
      <c r="F929">
        <f t="shared" si="59"/>
        <v>4.1360544217687062E-2</v>
      </c>
      <c r="G929">
        <f t="shared" si="60"/>
        <v>0.41360544217687062</v>
      </c>
      <c r="H929">
        <f t="shared" si="61"/>
        <v>4.1360544217687062E-2</v>
      </c>
    </row>
    <row r="930" spans="1:8">
      <c r="A930" s="16" t="s">
        <v>2358</v>
      </c>
      <c r="B930" s="16" t="s">
        <v>3032</v>
      </c>
      <c r="C930" s="16" t="s">
        <v>2878</v>
      </c>
      <c r="D930" s="18">
        <f>(24/VLOOKUP(B930,'State PE'!$A$2:$C$52,3,FALSE))*((VLOOKUP(A930,'County Silt Content'!$A$2:$D$3145,4,FALSE)/100)/0.09)</f>
        <v>2.1768707482993204</v>
      </c>
      <c r="E930">
        <f t="shared" si="58"/>
        <v>0.4136054421768709</v>
      </c>
      <c r="F930">
        <f t="shared" si="59"/>
        <v>4.136054421768709E-2</v>
      </c>
      <c r="G930">
        <f t="shared" si="60"/>
        <v>0.4136054421768709</v>
      </c>
      <c r="H930">
        <f t="shared" si="61"/>
        <v>4.136054421768709E-2</v>
      </c>
    </row>
    <row r="931" spans="1:8">
      <c r="A931" s="16" t="s">
        <v>2359</v>
      </c>
      <c r="B931" s="16" t="s">
        <v>3032</v>
      </c>
      <c r="C931" s="16" t="s">
        <v>2879</v>
      </c>
      <c r="D931" s="18">
        <f>(24/VLOOKUP(B931,'State PE'!$A$2:$C$52,3,FALSE))*((VLOOKUP(A931,'County Silt Content'!$A$2:$D$3145,4,FALSE)/100)/0.09)</f>
        <v>2.1768707482993199</v>
      </c>
      <c r="E931">
        <f t="shared" si="58"/>
        <v>0.41360544217687079</v>
      </c>
      <c r="F931">
        <f t="shared" si="59"/>
        <v>4.1360544217687083E-2</v>
      </c>
      <c r="G931">
        <f t="shared" si="60"/>
        <v>0.41360544217687079</v>
      </c>
      <c r="H931">
        <f t="shared" si="61"/>
        <v>4.1360544217687083E-2</v>
      </c>
    </row>
    <row r="932" spans="1:8">
      <c r="A932" s="16" t="s">
        <v>291</v>
      </c>
      <c r="B932" s="16" t="s">
        <v>3032</v>
      </c>
      <c r="C932" s="16" t="s">
        <v>2880</v>
      </c>
      <c r="D932" s="18">
        <f>(24/VLOOKUP(B932,'State PE'!$A$2:$C$52,3,FALSE))*((VLOOKUP(A932,'County Silt Content'!$A$2:$D$3145,4,FALSE)/100)/0.09)</f>
        <v>1.207583625166043</v>
      </c>
      <c r="E932">
        <f t="shared" si="58"/>
        <v>0.22944088878154817</v>
      </c>
      <c r="F932">
        <f t="shared" si="59"/>
        <v>2.2944088878154818E-2</v>
      </c>
      <c r="G932">
        <f t="shared" si="60"/>
        <v>0.22944088878154817</v>
      </c>
      <c r="H932">
        <f t="shared" si="61"/>
        <v>2.2944088878154818E-2</v>
      </c>
    </row>
    <row r="933" spans="1:8">
      <c r="A933" s="16" t="s">
        <v>292</v>
      </c>
      <c r="B933" s="16" t="s">
        <v>3032</v>
      </c>
      <c r="C933" s="16" t="s">
        <v>2881</v>
      </c>
      <c r="D933" s="18">
        <f>(24/VLOOKUP(B933,'State PE'!$A$2:$C$52,3,FALSE))*((VLOOKUP(A933,'County Silt Content'!$A$2:$D$3145,4,FALSE)/100)/0.09)</f>
        <v>1.2075836251660432</v>
      </c>
      <c r="E933">
        <f t="shared" si="58"/>
        <v>0.22944088878154822</v>
      </c>
      <c r="F933">
        <f t="shared" si="59"/>
        <v>2.2944088878154825E-2</v>
      </c>
      <c r="G933">
        <f t="shared" si="60"/>
        <v>0.22944088878154822</v>
      </c>
      <c r="H933">
        <f t="shared" si="61"/>
        <v>2.2944088878154825E-2</v>
      </c>
    </row>
    <row r="934" spans="1:8">
      <c r="A934" s="16" t="s">
        <v>2360</v>
      </c>
      <c r="B934" s="16" t="s">
        <v>3032</v>
      </c>
      <c r="C934" s="16" t="s">
        <v>2882</v>
      </c>
      <c r="D934" s="18">
        <f>(24/VLOOKUP(B934,'State PE'!$A$2:$C$52,3,FALSE))*((VLOOKUP(A934,'County Silt Content'!$A$2:$D$3145,4,FALSE)/100)/0.09)</f>
        <v>2.1768707482993204</v>
      </c>
      <c r="E934">
        <f t="shared" si="58"/>
        <v>0.4136054421768709</v>
      </c>
      <c r="F934">
        <f t="shared" si="59"/>
        <v>4.136054421768709E-2</v>
      </c>
      <c r="G934">
        <f t="shared" si="60"/>
        <v>0.4136054421768709</v>
      </c>
      <c r="H934">
        <f t="shared" si="61"/>
        <v>4.136054421768709E-2</v>
      </c>
    </row>
    <row r="935" spans="1:8">
      <c r="A935" s="16" t="s">
        <v>293</v>
      </c>
      <c r="B935" s="16" t="s">
        <v>3032</v>
      </c>
      <c r="C935" s="16" t="s">
        <v>2883</v>
      </c>
      <c r="D935" s="18">
        <f>(24/VLOOKUP(B935,'State PE'!$A$2:$C$52,3,FALSE))*((VLOOKUP(A935,'County Silt Content'!$A$2:$D$3145,4,FALSE)/100)/0.09)</f>
        <v>2.1768707482993199</v>
      </c>
      <c r="E935">
        <f t="shared" si="58"/>
        <v>0.41360544217687079</v>
      </c>
      <c r="F935">
        <f t="shared" si="59"/>
        <v>4.1360544217687083E-2</v>
      </c>
      <c r="G935">
        <f t="shared" si="60"/>
        <v>0.41360544217687079</v>
      </c>
      <c r="H935">
        <f t="shared" si="61"/>
        <v>4.1360544217687083E-2</v>
      </c>
    </row>
    <row r="936" spans="1:8">
      <c r="A936" s="16" t="s">
        <v>2361</v>
      </c>
      <c r="B936" s="16" t="s">
        <v>3032</v>
      </c>
      <c r="C936" s="16" t="s">
        <v>2884</v>
      </c>
      <c r="D936" s="18">
        <f>(24/VLOOKUP(B936,'State PE'!$A$2:$C$52,3,FALSE))*((VLOOKUP(A936,'County Silt Content'!$A$2:$D$3145,4,FALSE)/100)/0.09)</f>
        <v>2.1768707482993199</v>
      </c>
      <c r="E936">
        <f t="shared" si="58"/>
        <v>0.41360544217687079</v>
      </c>
      <c r="F936">
        <f t="shared" si="59"/>
        <v>4.1360544217687083E-2</v>
      </c>
      <c r="G936">
        <f t="shared" si="60"/>
        <v>0.41360544217687079</v>
      </c>
      <c r="H936">
        <f t="shared" si="61"/>
        <v>4.1360544217687083E-2</v>
      </c>
    </row>
    <row r="937" spans="1:8">
      <c r="A937" s="16" t="s">
        <v>294</v>
      </c>
      <c r="B937" s="16" t="s">
        <v>3032</v>
      </c>
      <c r="C937" s="16" t="s">
        <v>2885</v>
      </c>
      <c r="D937" s="18">
        <f>(24/VLOOKUP(B937,'State PE'!$A$2:$C$52,3,FALSE))*((VLOOKUP(A937,'County Silt Content'!$A$2:$D$3145,4,FALSE)/100)/0.09)</f>
        <v>2.1768707482993199</v>
      </c>
      <c r="E937">
        <f t="shared" si="58"/>
        <v>0.41360544217687079</v>
      </c>
      <c r="F937">
        <f t="shared" si="59"/>
        <v>4.1360544217687083E-2</v>
      </c>
      <c r="G937">
        <f t="shared" si="60"/>
        <v>0.41360544217687079</v>
      </c>
      <c r="H937">
        <f t="shared" si="61"/>
        <v>4.1360544217687083E-2</v>
      </c>
    </row>
    <row r="938" spans="1:8">
      <c r="A938" s="16" t="s">
        <v>295</v>
      </c>
      <c r="B938" s="16" t="s">
        <v>3032</v>
      </c>
      <c r="C938" s="16" t="s">
        <v>2886</v>
      </c>
      <c r="D938" s="18">
        <f>(24/VLOOKUP(B938,'State PE'!$A$2:$C$52,3,FALSE))*((VLOOKUP(A938,'County Silt Content'!$A$2:$D$3145,4,FALSE)/100)/0.09)</f>
        <v>0.50235478806907385</v>
      </c>
      <c r="E938">
        <f t="shared" si="58"/>
        <v>9.5447409733124031E-2</v>
      </c>
      <c r="F938">
        <f t="shared" si="59"/>
        <v>9.5447409733124041E-3</v>
      </c>
      <c r="G938">
        <f t="shared" si="60"/>
        <v>9.5447409733124031E-2</v>
      </c>
      <c r="H938">
        <f t="shared" si="61"/>
        <v>9.5447409733124041E-3</v>
      </c>
    </row>
    <row r="939" spans="1:8">
      <c r="A939" s="16" t="s">
        <v>296</v>
      </c>
      <c r="B939" s="16" t="s">
        <v>3032</v>
      </c>
      <c r="C939" s="16" t="s">
        <v>2887</v>
      </c>
      <c r="D939" s="18">
        <f>(24/VLOOKUP(B939,'State PE'!$A$2:$C$52,3,FALSE))*((VLOOKUP(A939,'County Silt Content'!$A$2:$D$3145,4,FALSE)/100)/0.09)</f>
        <v>2.1768707482993213</v>
      </c>
      <c r="E939">
        <f t="shared" si="58"/>
        <v>0.41360544217687106</v>
      </c>
      <c r="F939">
        <f t="shared" si="59"/>
        <v>4.136054421768711E-2</v>
      </c>
      <c r="G939">
        <f t="shared" si="60"/>
        <v>0.41360544217687106</v>
      </c>
      <c r="H939">
        <f t="shared" si="61"/>
        <v>4.136054421768711E-2</v>
      </c>
    </row>
    <row r="940" spans="1:8">
      <c r="A940" s="16" t="s">
        <v>2362</v>
      </c>
      <c r="B940" s="16" t="s">
        <v>3032</v>
      </c>
      <c r="C940" s="16" t="s">
        <v>2888</v>
      </c>
      <c r="D940" s="18">
        <f>(24/VLOOKUP(B940,'State PE'!$A$2:$C$52,3,FALSE))*((VLOOKUP(A940,'County Silt Content'!$A$2:$D$3145,4,FALSE)/100)/0.09)</f>
        <v>2.1768707482993199</v>
      </c>
      <c r="E940">
        <f t="shared" si="58"/>
        <v>0.41360544217687079</v>
      </c>
      <c r="F940">
        <f t="shared" si="59"/>
        <v>4.1360544217687083E-2</v>
      </c>
      <c r="G940">
        <f t="shared" si="60"/>
        <v>0.41360544217687079</v>
      </c>
      <c r="H940">
        <f t="shared" si="61"/>
        <v>4.1360544217687083E-2</v>
      </c>
    </row>
    <row r="941" spans="1:8">
      <c r="A941" s="16" t="s">
        <v>297</v>
      </c>
      <c r="B941" s="16" t="s">
        <v>3032</v>
      </c>
      <c r="C941" s="16" t="s">
        <v>2889</v>
      </c>
      <c r="D941" s="18">
        <f>(24/VLOOKUP(B941,'State PE'!$A$2:$C$52,3,FALSE))*((VLOOKUP(A941,'County Silt Content'!$A$2:$D$3145,4,FALSE)/100)/0.09)</f>
        <v>1.207583625166043</v>
      </c>
      <c r="E941">
        <f t="shared" si="58"/>
        <v>0.22944088878154817</v>
      </c>
      <c r="F941">
        <f t="shared" si="59"/>
        <v>2.2944088878154818E-2</v>
      </c>
      <c r="G941">
        <f t="shared" si="60"/>
        <v>0.22944088878154817</v>
      </c>
      <c r="H941">
        <f t="shared" si="61"/>
        <v>2.2944088878154818E-2</v>
      </c>
    </row>
    <row r="942" spans="1:8">
      <c r="A942" s="16" t="s">
        <v>2363</v>
      </c>
      <c r="B942" s="16" t="s">
        <v>3032</v>
      </c>
      <c r="C942" s="16" t="s">
        <v>2890</v>
      </c>
      <c r="D942" s="18">
        <f>(24/VLOOKUP(B942,'State PE'!$A$2:$C$52,3,FALSE))*((VLOOKUP(A942,'County Silt Content'!$A$2:$D$3145,4,FALSE)/100)/0.09)</f>
        <v>2.176870748299319</v>
      </c>
      <c r="E942">
        <f t="shared" si="58"/>
        <v>0.41360544217687062</v>
      </c>
      <c r="F942">
        <f t="shared" si="59"/>
        <v>4.1360544217687062E-2</v>
      </c>
      <c r="G942">
        <f t="shared" si="60"/>
        <v>0.41360544217687062</v>
      </c>
      <c r="H942">
        <f t="shared" si="61"/>
        <v>4.1360544217687062E-2</v>
      </c>
    </row>
    <row r="943" spans="1:8">
      <c r="A943" s="16" t="s">
        <v>2364</v>
      </c>
      <c r="B943" s="16" t="s">
        <v>3032</v>
      </c>
      <c r="C943" s="16" t="s">
        <v>2891</v>
      </c>
      <c r="D943" s="18">
        <f>(24/VLOOKUP(B943,'State PE'!$A$2:$C$52,3,FALSE))*((VLOOKUP(A943,'County Silt Content'!$A$2:$D$3145,4,FALSE)/100)/0.09)</f>
        <v>2.176870748299319</v>
      </c>
      <c r="E943">
        <f t="shared" si="58"/>
        <v>0.41360544217687062</v>
      </c>
      <c r="F943">
        <f t="shared" si="59"/>
        <v>4.1360544217687062E-2</v>
      </c>
      <c r="G943">
        <f t="shared" si="60"/>
        <v>0.41360544217687062</v>
      </c>
      <c r="H943">
        <f t="shared" si="61"/>
        <v>4.1360544217687062E-2</v>
      </c>
    </row>
    <row r="944" spans="1:8">
      <c r="A944" s="16" t="s">
        <v>298</v>
      </c>
      <c r="B944" s="16" t="s">
        <v>3032</v>
      </c>
      <c r="C944" s="16" t="s">
        <v>2892</v>
      </c>
      <c r="D944" s="18">
        <f>(24/VLOOKUP(B944,'State PE'!$A$2:$C$52,3,FALSE))*((VLOOKUP(A944,'County Silt Content'!$A$2:$D$3145,4,FALSE)/100)/0.09)</f>
        <v>2.1768707482993199</v>
      </c>
      <c r="E944">
        <f t="shared" si="58"/>
        <v>0.41360544217687079</v>
      </c>
      <c r="F944">
        <f t="shared" si="59"/>
        <v>4.1360544217687083E-2</v>
      </c>
      <c r="G944">
        <f t="shared" si="60"/>
        <v>0.41360544217687079</v>
      </c>
      <c r="H944">
        <f t="shared" si="61"/>
        <v>4.1360544217687083E-2</v>
      </c>
    </row>
    <row r="945" spans="1:8">
      <c r="A945" s="16" t="s">
        <v>299</v>
      </c>
      <c r="B945" s="16" t="s">
        <v>3032</v>
      </c>
      <c r="C945" s="16" t="s">
        <v>2893</v>
      </c>
      <c r="D945" s="18">
        <f>(24/VLOOKUP(B945,'State PE'!$A$2:$C$52,3,FALSE))*((VLOOKUP(A945,'County Silt Content'!$A$2:$D$3145,4,FALSE)/100)/0.09)</f>
        <v>2.176870748299319</v>
      </c>
      <c r="E945">
        <f t="shared" si="58"/>
        <v>0.41360544217687062</v>
      </c>
      <c r="F945">
        <f t="shared" si="59"/>
        <v>4.1360544217687062E-2</v>
      </c>
      <c r="G945">
        <f t="shared" si="60"/>
        <v>0.41360544217687062</v>
      </c>
      <c r="H945">
        <f t="shared" si="61"/>
        <v>4.1360544217687062E-2</v>
      </c>
    </row>
    <row r="946" spans="1:8">
      <c r="A946" s="16" t="s">
        <v>300</v>
      </c>
      <c r="B946" s="16" t="s">
        <v>3032</v>
      </c>
      <c r="C946" s="16" t="s">
        <v>2894</v>
      </c>
      <c r="D946" s="18">
        <f>(24/VLOOKUP(B946,'State PE'!$A$2:$C$52,3,FALSE))*((VLOOKUP(A946,'County Silt Content'!$A$2:$D$3145,4,FALSE)/100)/0.09)</f>
        <v>2.176870748299319</v>
      </c>
      <c r="E946">
        <f t="shared" si="58"/>
        <v>0.41360544217687062</v>
      </c>
      <c r="F946">
        <f t="shared" si="59"/>
        <v>4.1360544217687062E-2</v>
      </c>
      <c r="G946">
        <f t="shared" si="60"/>
        <v>0.41360544217687062</v>
      </c>
      <c r="H946">
        <f t="shared" si="61"/>
        <v>4.1360544217687062E-2</v>
      </c>
    </row>
    <row r="947" spans="1:8">
      <c r="A947" s="16" t="s">
        <v>301</v>
      </c>
      <c r="B947" s="16" t="s">
        <v>3032</v>
      </c>
      <c r="C947" s="16" t="s">
        <v>2895</v>
      </c>
      <c r="D947" s="18">
        <f>(24/VLOOKUP(B947,'State PE'!$A$2:$C$52,3,FALSE))*((VLOOKUP(A947,'County Silt Content'!$A$2:$D$3145,4,FALSE)/100)/0.09)</f>
        <v>1.2075836251660428</v>
      </c>
      <c r="E947">
        <f t="shared" si="58"/>
        <v>0.22944088878154814</v>
      </c>
      <c r="F947">
        <f t="shared" si="59"/>
        <v>2.2944088878154814E-2</v>
      </c>
      <c r="G947">
        <f t="shared" si="60"/>
        <v>0.22944088878154814</v>
      </c>
      <c r="H947">
        <f t="shared" si="61"/>
        <v>2.2944088878154814E-2</v>
      </c>
    </row>
    <row r="948" spans="1:8">
      <c r="A948" s="16" t="s">
        <v>302</v>
      </c>
      <c r="B948" s="16" t="s">
        <v>3032</v>
      </c>
      <c r="C948" s="16" t="s">
        <v>2896</v>
      </c>
      <c r="D948" s="18">
        <f>(24/VLOOKUP(B948,'State PE'!$A$2:$C$52,3,FALSE))*((VLOOKUP(A948,'County Silt Content'!$A$2:$D$3145,4,FALSE)/100)/0.09)</f>
        <v>1.2075836251660423</v>
      </c>
      <c r="E948">
        <f t="shared" si="58"/>
        <v>0.22944088878154806</v>
      </c>
      <c r="F948">
        <f t="shared" si="59"/>
        <v>2.2944088878154807E-2</v>
      </c>
      <c r="G948">
        <f t="shared" si="60"/>
        <v>0.22944088878154806</v>
      </c>
      <c r="H948">
        <f t="shared" si="61"/>
        <v>2.2944088878154807E-2</v>
      </c>
    </row>
    <row r="949" spans="1:8">
      <c r="A949" s="16" t="s">
        <v>303</v>
      </c>
      <c r="B949" s="16" t="s">
        <v>3032</v>
      </c>
      <c r="C949" s="16" t="s">
        <v>2897</v>
      </c>
      <c r="D949" s="18">
        <f>(24/VLOOKUP(B949,'State PE'!$A$2:$C$52,3,FALSE))*((VLOOKUP(A949,'County Silt Content'!$A$2:$D$3145,4,FALSE)/100)/0.09)</f>
        <v>1.2075836251660428</v>
      </c>
      <c r="E949">
        <f t="shared" si="58"/>
        <v>0.22944088878154814</v>
      </c>
      <c r="F949">
        <f t="shared" si="59"/>
        <v>2.2944088878154814E-2</v>
      </c>
      <c r="G949">
        <f t="shared" si="60"/>
        <v>0.22944088878154814</v>
      </c>
      <c r="H949">
        <f t="shared" si="61"/>
        <v>2.2944088878154814E-2</v>
      </c>
    </row>
    <row r="950" spans="1:8">
      <c r="A950" s="16" t="s">
        <v>304</v>
      </c>
      <c r="B950" s="16" t="s">
        <v>3032</v>
      </c>
      <c r="C950" s="16" t="s">
        <v>2898</v>
      </c>
      <c r="D950" s="18">
        <f>(24/VLOOKUP(B950,'State PE'!$A$2:$C$52,3,FALSE))*((VLOOKUP(A950,'County Silt Content'!$A$2:$D$3145,4,FALSE)/100)/0.09)</f>
        <v>2.1768707482993199</v>
      </c>
      <c r="E950">
        <f t="shared" si="58"/>
        <v>0.41360544217687079</v>
      </c>
      <c r="F950">
        <f t="shared" si="59"/>
        <v>4.1360544217687083E-2</v>
      </c>
      <c r="G950">
        <f t="shared" si="60"/>
        <v>0.41360544217687079</v>
      </c>
      <c r="H950">
        <f t="shared" si="61"/>
        <v>4.1360544217687083E-2</v>
      </c>
    </row>
    <row r="951" spans="1:8">
      <c r="A951" s="16" t="s">
        <v>305</v>
      </c>
      <c r="B951" s="16" t="s">
        <v>3032</v>
      </c>
      <c r="C951" s="16" t="s">
        <v>2899</v>
      </c>
      <c r="D951" s="18">
        <f>(24/VLOOKUP(B951,'State PE'!$A$2:$C$52,3,FALSE))*((VLOOKUP(A951,'County Silt Content'!$A$2:$D$3145,4,FALSE)/100)/0.09)</f>
        <v>2.1768707482993204</v>
      </c>
      <c r="E951">
        <f t="shared" si="58"/>
        <v>0.4136054421768709</v>
      </c>
      <c r="F951">
        <f t="shared" si="59"/>
        <v>4.136054421768709E-2</v>
      </c>
      <c r="G951">
        <f t="shared" si="60"/>
        <v>0.4136054421768709</v>
      </c>
      <c r="H951">
        <f t="shared" si="61"/>
        <v>4.136054421768709E-2</v>
      </c>
    </row>
    <row r="952" spans="1:8">
      <c r="A952" s="16" t="s">
        <v>306</v>
      </c>
      <c r="B952" s="16" t="s">
        <v>3032</v>
      </c>
      <c r="C952" s="16" t="s">
        <v>2900</v>
      </c>
      <c r="D952" s="18">
        <f>(24/VLOOKUP(B952,'State PE'!$A$2:$C$52,3,FALSE))*((VLOOKUP(A952,'County Silt Content'!$A$2:$D$3145,4,FALSE)/100)/0.09)</f>
        <v>2.1768707482993204</v>
      </c>
      <c r="E952">
        <f t="shared" si="58"/>
        <v>0.4136054421768709</v>
      </c>
      <c r="F952">
        <f t="shared" si="59"/>
        <v>4.136054421768709E-2</v>
      </c>
      <c r="G952">
        <f t="shared" si="60"/>
        <v>0.4136054421768709</v>
      </c>
      <c r="H952">
        <f t="shared" si="61"/>
        <v>4.136054421768709E-2</v>
      </c>
    </row>
    <row r="953" spans="1:8">
      <c r="A953" s="16" t="s">
        <v>2365</v>
      </c>
      <c r="B953" s="16" t="s">
        <v>3032</v>
      </c>
      <c r="C953" s="16" t="s">
        <v>2901</v>
      </c>
      <c r="D953" s="18">
        <f>(24/VLOOKUP(B953,'State PE'!$A$2:$C$52,3,FALSE))*((VLOOKUP(A953,'County Silt Content'!$A$2:$D$3145,4,FALSE)/100)/0.09)</f>
        <v>1.207583625166043</v>
      </c>
      <c r="E953">
        <f t="shared" si="58"/>
        <v>0.22944088878154817</v>
      </c>
      <c r="F953">
        <f t="shared" si="59"/>
        <v>2.2944088878154818E-2</v>
      </c>
      <c r="G953">
        <f t="shared" si="60"/>
        <v>0.22944088878154817</v>
      </c>
      <c r="H953">
        <f t="shared" si="61"/>
        <v>2.2944088878154818E-2</v>
      </c>
    </row>
    <row r="954" spans="1:8">
      <c r="A954" s="16" t="s">
        <v>2366</v>
      </c>
      <c r="B954" s="16" t="s">
        <v>3032</v>
      </c>
      <c r="C954" s="16" t="s">
        <v>2902</v>
      </c>
      <c r="D954" s="18">
        <f>(24/VLOOKUP(B954,'State PE'!$A$2:$C$52,3,FALSE))*((VLOOKUP(A954,'County Silt Content'!$A$2:$D$3145,4,FALSE)/100)/0.09)</f>
        <v>2.1768707482993204</v>
      </c>
      <c r="E954">
        <f t="shared" si="58"/>
        <v>0.4136054421768709</v>
      </c>
      <c r="F954">
        <f t="shared" si="59"/>
        <v>4.136054421768709E-2</v>
      </c>
      <c r="G954">
        <f t="shared" si="60"/>
        <v>0.4136054421768709</v>
      </c>
      <c r="H954">
        <f t="shared" si="61"/>
        <v>4.136054421768709E-2</v>
      </c>
    </row>
    <row r="955" spans="1:8">
      <c r="A955" s="16" t="s">
        <v>307</v>
      </c>
      <c r="B955" s="16" t="s">
        <v>3032</v>
      </c>
      <c r="C955" s="16" t="s">
        <v>2903</v>
      </c>
      <c r="D955" s="18">
        <f>(24/VLOOKUP(B955,'State PE'!$A$2:$C$52,3,FALSE))*((VLOOKUP(A955,'County Silt Content'!$A$2:$D$3145,4,FALSE)/100)/0.09)</f>
        <v>1.207583625166043</v>
      </c>
      <c r="E955">
        <f t="shared" si="58"/>
        <v>0.22944088878154817</v>
      </c>
      <c r="F955">
        <f t="shared" si="59"/>
        <v>2.2944088878154818E-2</v>
      </c>
      <c r="G955">
        <f t="shared" si="60"/>
        <v>0.22944088878154817</v>
      </c>
      <c r="H955">
        <f t="shared" si="61"/>
        <v>2.2944088878154818E-2</v>
      </c>
    </row>
    <row r="956" spans="1:8">
      <c r="A956" s="16" t="s">
        <v>308</v>
      </c>
      <c r="B956" s="16" t="s">
        <v>3032</v>
      </c>
      <c r="C956" s="16" t="s">
        <v>2904</v>
      </c>
      <c r="D956" s="18">
        <f>(24/VLOOKUP(B956,'State PE'!$A$2:$C$52,3,FALSE))*((VLOOKUP(A956,'County Silt Content'!$A$2:$D$3145,4,FALSE)/100)/0.09)</f>
        <v>2.176870748299319</v>
      </c>
      <c r="E956">
        <f t="shared" si="58"/>
        <v>0.41360544217687062</v>
      </c>
      <c r="F956">
        <f t="shared" si="59"/>
        <v>4.1360544217687062E-2</v>
      </c>
      <c r="G956">
        <f t="shared" si="60"/>
        <v>0.41360544217687062</v>
      </c>
      <c r="H956">
        <f t="shared" si="61"/>
        <v>4.1360544217687062E-2</v>
      </c>
    </row>
    <row r="957" spans="1:8">
      <c r="A957" s="16" t="s">
        <v>2367</v>
      </c>
      <c r="B957" s="16" t="s">
        <v>3032</v>
      </c>
      <c r="C957" s="16" t="s">
        <v>2937</v>
      </c>
      <c r="D957" s="18">
        <f>(24/VLOOKUP(B957,'State PE'!$A$2:$C$52,3,FALSE))*((VLOOKUP(A957,'County Silt Content'!$A$2:$D$3145,4,FALSE)/100)/0.09)</f>
        <v>2.176870748299319</v>
      </c>
      <c r="E957">
        <f t="shared" si="58"/>
        <v>0.41360544217687062</v>
      </c>
      <c r="F957">
        <f t="shared" si="59"/>
        <v>4.1360544217687062E-2</v>
      </c>
      <c r="G957">
        <f t="shared" si="60"/>
        <v>0.41360544217687062</v>
      </c>
      <c r="H957">
        <f t="shared" si="61"/>
        <v>4.1360544217687062E-2</v>
      </c>
    </row>
    <row r="958" spans="1:8">
      <c r="A958" s="16" t="s">
        <v>309</v>
      </c>
      <c r="B958" s="16" t="s">
        <v>3032</v>
      </c>
      <c r="C958" s="16" t="s">
        <v>2956</v>
      </c>
      <c r="D958" s="18">
        <f>(24/VLOOKUP(B958,'State PE'!$A$2:$C$52,3,FALSE))*((VLOOKUP(A958,'County Silt Content'!$A$2:$D$3145,4,FALSE)/100)/0.09)</f>
        <v>2.1768707482993204</v>
      </c>
      <c r="E958">
        <f t="shared" si="58"/>
        <v>0.4136054421768709</v>
      </c>
      <c r="F958">
        <f t="shared" si="59"/>
        <v>4.136054421768709E-2</v>
      </c>
      <c r="G958">
        <f t="shared" si="60"/>
        <v>0.4136054421768709</v>
      </c>
      <c r="H958">
        <f t="shared" si="61"/>
        <v>4.136054421768709E-2</v>
      </c>
    </row>
    <row r="959" spans="1:8">
      <c r="A959" s="16" t="s">
        <v>2368</v>
      </c>
      <c r="B959" s="16" t="s">
        <v>3032</v>
      </c>
      <c r="C959" s="16" t="s">
        <v>2938</v>
      </c>
      <c r="D959" s="18">
        <f>(24/VLOOKUP(B959,'State PE'!$A$2:$C$52,3,FALSE))*((VLOOKUP(A959,'County Silt Content'!$A$2:$D$3145,4,FALSE)/100)/0.09)</f>
        <v>2.1768707482993204</v>
      </c>
      <c r="E959">
        <f t="shared" si="58"/>
        <v>0.4136054421768709</v>
      </c>
      <c r="F959">
        <f t="shared" si="59"/>
        <v>4.136054421768709E-2</v>
      </c>
      <c r="G959">
        <f t="shared" si="60"/>
        <v>0.4136054421768709</v>
      </c>
      <c r="H959">
        <f t="shared" si="61"/>
        <v>4.136054421768709E-2</v>
      </c>
    </row>
    <row r="960" spans="1:8">
      <c r="A960" s="16" t="s">
        <v>2369</v>
      </c>
      <c r="B960" s="16" t="s">
        <v>3032</v>
      </c>
      <c r="C960" s="16" t="s">
        <v>2941</v>
      </c>
      <c r="D960" s="18">
        <f>(24/VLOOKUP(B960,'State PE'!$A$2:$C$52,3,FALSE))*((VLOOKUP(A960,'County Silt Content'!$A$2:$D$3145,4,FALSE)/100)/0.09)</f>
        <v>2.176870748299319</v>
      </c>
      <c r="E960">
        <f t="shared" si="58"/>
        <v>0.41360544217687062</v>
      </c>
      <c r="F960">
        <f t="shared" si="59"/>
        <v>4.1360544217687062E-2</v>
      </c>
      <c r="G960">
        <f t="shared" si="60"/>
        <v>0.41360544217687062</v>
      </c>
      <c r="H960">
        <f t="shared" si="61"/>
        <v>4.1360544217687062E-2</v>
      </c>
    </row>
    <row r="961" spans="1:8">
      <c r="A961" s="16" t="s">
        <v>2370</v>
      </c>
      <c r="B961" s="16" t="s">
        <v>3032</v>
      </c>
      <c r="C961" s="16" t="s">
        <v>2942</v>
      </c>
      <c r="D961" s="18">
        <f>(24/VLOOKUP(B961,'State PE'!$A$2:$C$52,3,FALSE))*((VLOOKUP(A961,'County Silt Content'!$A$2:$D$3145,4,FALSE)/100)/0.09)</f>
        <v>2.1768707482993199</v>
      </c>
      <c r="E961">
        <f t="shared" si="58"/>
        <v>0.41360544217687079</v>
      </c>
      <c r="F961">
        <f t="shared" si="59"/>
        <v>4.1360544217687083E-2</v>
      </c>
      <c r="G961">
        <f t="shared" si="60"/>
        <v>0.41360544217687079</v>
      </c>
      <c r="H961">
        <f t="shared" si="61"/>
        <v>4.1360544217687083E-2</v>
      </c>
    </row>
    <row r="962" spans="1:8">
      <c r="A962" s="16" t="s">
        <v>2371</v>
      </c>
      <c r="B962" s="16" t="s">
        <v>3032</v>
      </c>
      <c r="C962" s="16" t="s">
        <v>2943</v>
      </c>
      <c r="D962" s="18">
        <f>(24/VLOOKUP(B962,'State PE'!$A$2:$C$52,3,FALSE))*((VLOOKUP(A962,'County Silt Content'!$A$2:$D$3145,4,FALSE)/100)/0.09)</f>
        <v>0.50235478806907374</v>
      </c>
      <c r="E962">
        <f t="shared" si="58"/>
        <v>9.5447409733124017E-2</v>
      </c>
      <c r="F962">
        <f t="shared" si="59"/>
        <v>9.5447409733124024E-3</v>
      </c>
      <c r="G962">
        <f t="shared" si="60"/>
        <v>9.5447409733124017E-2</v>
      </c>
      <c r="H962">
        <f t="shared" si="61"/>
        <v>9.5447409733124024E-3</v>
      </c>
    </row>
    <row r="963" spans="1:8">
      <c r="A963" s="16" t="s">
        <v>310</v>
      </c>
      <c r="B963" s="16" t="s">
        <v>3032</v>
      </c>
      <c r="C963" s="16" t="s">
        <v>2957</v>
      </c>
      <c r="D963" s="18">
        <f>(24/VLOOKUP(B963,'State PE'!$A$2:$C$52,3,FALSE))*((VLOOKUP(A963,'County Silt Content'!$A$2:$D$3145,4,FALSE)/100)/0.09)</f>
        <v>2.176870748299319</v>
      </c>
      <c r="E963">
        <f t="shared" si="58"/>
        <v>0.41360544217687062</v>
      </c>
      <c r="F963">
        <f t="shared" si="59"/>
        <v>4.1360544217687062E-2</v>
      </c>
      <c r="G963">
        <f t="shared" si="60"/>
        <v>0.41360544217687062</v>
      </c>
      <c r="H963">
        <f t="shared" si="61"/>
        <v>4.1360544217687062E-2</v>
      </c>
    </row>
    <row r="964" spans="1:8">
      <c r="A964" s="16" t="s">
        <v>311</v>
      </c>
      <c r="B964" s="16" t="s">
        <v>3032</v>
      </c>
      <c r="C964" s="16" t="s">
        <v>2944</v>
      </c>
      <c r="D964" s="18">
        <f>(24/VLOOKUP(B964,'State PE'!$A$2:$C$52,3,FALSE))*((VLOOKUP(A964,'County Silt Content'!$A$2:$D$3145,4,FALSE)/100)/0.09)</f>
        <v>1.2075836251660426</v>
      </c>
      <c r="E964">
        <f t="shared" si="58"/>
        <v>0.22944088878154809</v>
      </c>
      <c r="F964">
        <f t="shared" si="59"/>
        <v>2.2944088878154811E-2</v>
      </c>
      <c r="G964">
        <f t="shared" si="60"/>
        <v>0.22944088878154809</v>
      </c>
      <c r="H964">
        <f t="shared" si="61"/>
        <v>2.2944088878154811E-2</v>
      </c>
    </row>
    <row r="965" spans="1:8">
      <c r="A965" s="16" t="s">
        <v>312</v>
      </c>
      <c r="B965" s="16" t="s">
        <v>3032</v>
      </c>
      <c r="C965" s="16" t="s">
        <v>2958</v>
      </c>
      <c r="D965" s="18">
        <f>(24/VLOOKUP(B965,'State PE'!$A$2:$C$52,3,FALSE))*((VLOOKUP(A965,'County Silt Content'!$A$2:$D$3145,4,FALSE)/100)/0.09)</f>
        <v>2.1768707482993199</v>
      </c>
      <c r="E965">
        <f t="shared" ref="E965:E1028" si="62">0.19*D965</f>
        <v>0.41360544217687079</v>
      </c>
      <c r="F965">
        <f t="shared" ref="F965:F1028" si="63">E965*0.1</f>
        <v>4.1360544217687083E-2</v>
      </c>
      <c r="G965">
        <f t="shared" ref="G965:G1028" si="64">E965</f>
        <v>0.41360544217687079</v>
      </c>
      <c r="H965">
        <f t="shared" ref="H965:H1028" si="65">F965</f>
        <v>4.1360544217687083E-2</v>
      </c>
    </row>
    <row r="966" spans="1:8">
      <c r="A966" s="16" t="s">
        <v>2372</v>
      </c>
      <c r="B966" s="16" t="s">
        <v>3032</v>
      </c>
      <c r="C966" s="16" t="s">
        <v>2959</v>
      </c>
      <c r="D966" s="18">
        <f>(24/VLOOKUP(B966,'State PE'!$A$2:$C$52,3,FALSE))*((VLOOKUP(A966,'County Silt Content'!$A$2:$D$3145,4,FALSE)/100)/0.09)</f>
        <v>2.1768707482993199</v>
      </c>
      <c r="E966">
        <f t="shared" si="62"/>
        <v>0.41360544217687079</v>
      </c>
      <c r="F966">
        <f t="shared" si="63"/>
        <v>4.1360544217687083E-2</v>
      </c>
      <c r="G966">
        <f t="shared" si="64"/>
        <v>0.41360544217687079</v>
      </c>
      <c r="H966">
        <f t="shared" si="65"/>
        <v>4.1360544217687083E-2</v>
      </c>
    </row>
    <row r="967" spans="1:8">
      <c r="A967" s="16" t="s">
        <v>313</v>
      </c>
      <c r="B967" s="16" t="s">
        <v>3032</v>
      </c>
      <c r="C967" s="16" t="s">
        <v>2960</v>
      </c>
      <c r="D967" s="18">
        <f>(24/VLOOKUP(B967,'State PE'!$A$2:$C$52,3,FALSE))*((VLOOKUP(A967,'County Silt Content'!$A$2:$D$3145,4,FALSE)/100)/0.09)</f>
        <v>2.1768707482993199</v>
      </c>
      <c r="E967">
        <f t="shared" si="62"/>
        <v>0.41360544217687079</v>
      </c>
      <c r="F967">
        <f t="shared" si="63"/>
        <v>4.1360544217687083E-2</v>
      </c>
      <c r="G967">
        <f t="shared" si="64"/>
        <v>0.41360544217687079</v>
      </c>
      <c r="H967">
        <f t="shared" si="65"/>
        <v>4.1360544217687083E-2</v>
      </c>
    </row>
    <row r="968" spans="1:8">
      <c r="A968" s="16" t="s">
        <v>2373</v>
      </c>
      <c r="B968" s="16" t="s">
        <v>3032</v>
      </c>
      <c r="C968" s="16" t="s">
        <v>2961</v>
      </c>
      <c r="D968" s="18">
        <f>(24/VLOOKUP(B968,'State PE'!$A$2:$C$52,3,FALSE))*((VLOOKUP(A968,'County Silt Content'!$A$2:$D$3145,4,FALSE)/100)/0.09)</f>
        <v>2.1768707482993199</v>
      </c>
      <c r="E968">
        <f t="shared" si="62"/>
        <v>0.41360544217687079</v>
      </c>
      <c r="F968">
        <f t="shared" si="63"/>
        <v>4.1360544217687083E-2</v>
      </c>
      <c r="G968">
        <f t="shared" si="64"/>
        <v>0.41360544217687079</v>
      </c>
      <c r="H968">
        <f t="shared" si="65"/>
        <v>4.1360544217687083E-2</v>
      </c>
    </row>
    <row r="969" spans="1:8">
      <c r="A969" s="16" t="s">
        <v>2374</v>
      </c>
      <c r="B969" s="16" t="s">
        <v>3032</v>
      </c>
      <c r="C969" s="16" t="s">
        <v>2962</v>
      </c>
      <c r="D969" s="18">
        <f>(24/VLOOKUP(B969,'State PE'!$A$2:$C$52,3,FALSE))*((VLOOKUP(A969,'County Silt Content'!$A$2:$D$3145,4,FALSE)/100)/0.09)</f>
        <v>2.1768707482993199</v>
      </c>
      <c r="E969">
        <f t="shared" si="62"/>
        <v>0.41360544217687079</v>
      </c>
      <c r="F969">
        <f t="shared" si="63"/>
        <v>4.1360544217687083E-2</v>
      </c>
      <c r="G969">
        <f t="shared" si="64"/>
        <v>0.41360544217687079</v>
      </c>
      <c r="H969">
        <f t="shared" si="65"/>
        <v>4.1360544217687083E-2</v>
      </c>
    </row>
    <row r="970" spans="1:8">
      <c r="A970" s="16" t="s">
        <v>314</v>
      </c>
      <c r="B970" s="16" t="s">
        <v>3032</v>
      </c>
      <c r="C970" s="16" t="s">
        <v>2963</v>
      </c>
      <c r="D970" s="18">
        <f>(24/VLOOKUP(B970,'State PE'!$A$2:$C$52,3,FALSE))*((VLOOKUP(A970,'County Silt Content'!$A$2:$D$3145,4,FALSE)/100)/0.09)</f>
        <v>1.2075836251660428</v>
      </c>
      <c r="E970">
        <f t="shared" si="62"/>
        <v>0.22944088878154814</v>
      </c>
      <c r="F970">
        <f t="shared" si="63"/>
        <v>2.2944088878154814E-2</v>
      </c>
      <c r="G970">
        <f t="shared" si="64"/>
        <v>0.22944088878154814</v>
      </c>
      <c r="H970">
        <f t="shared" si="65"/>
        <v>2.2944088878154814E-2</v>
      </c>
    </row>
    <row r="971" spans="1:8">
      <c r="A971" s="16" t="s">
        <v>315</v>
      </c>
      <c r="B971" s="16" t="s">
        <v>3032</v>
      </c>
      <c r="C971" s="16" t="s">
        <v>2964</v>
      </c>
      <c r="D971" s="18">
        <f>(24/VLOOKUP(B971,'State PE'!$A$2:$C$52,3,FALSE))*((VLOOKUP(A971,'County Silt Content'!$A$2:$D$3145,4,FALSE)/100)/0.09)</f>
        <v>2.1768707482993199</v>
      </c>
      <c r="E971">
        <f t="shared" si="62"/>
        <v>0.41360544217687079</v>
      </c>
      <c r="F971">
        <f t="shared" si="63"/>
        <v>4.1360544217687083E-2</v>
      </c>
      <c r="G971">
        <f t="shared" si="64"/>
        <v>0.41360544217687079</v>
      </c>
      <c r="H971">
        <f t="shared" si="65"/>
        <v>4.1360544217687083E-2</v>
      </c>
    </row>
    <row r="972" spans="1:8">
      <c r="A972" s="16" t="s">
        <v>316</v>
      </c>
      <c r="B972" s="16" t="s">
        <v>3032</v>
      </c>
      <c r="C972" s="16" t="s">
        <v>2965</v>
      </c>
      <c r="D972" s="18">
        <f>(24/VLOOKUP(B972,'State PE'!$A$2:$C$52,3,FALSE))*((VLOOKUP(A972,'County Silt Content'!$A$2:$D$3145,4,FALSE)/100)/0.09)</f>
        <v>2.176870748299319</v>
      </c>
      <c r="E972">
        <f t="shared" si="62"/>
        <v>0.41360544217687062</v>
      </c>
      <c r="F972">
        <f t="shared" si="63"/>
        <v>4.1360544217687062E-2</v>
      </c>
      <c r="G972">
        <f t="shared" si="64"/>
        <v>0.41360544217687062</v>
      </c>
      <c r="H972">
        <f t="shared" si="65"/>
        <v>4.1360544217687062E-2</v>
      </c>
    </row>
    <row r="973" spans="1:8">
      <c r="A973" s="16" t="s">
        <v>317</v>
      </c>
      <c r="B973" s="16" t="s">
        <v>3032</v>
      </c>
      <c r="C973" s="16" t="s">
        <v>2966</v>
      </c>
      <c r="D973" s="18">
        <f>(24/VLOOKUP(B973,'State PE'!$A$2:$C$52,3,FALSE))*((VLOOKUP(A973,'County Silt Content'!$A$2:$D$3145,4,FALSE)/100)/0.09)</f>
        <v>2.1768707482993204</v>
      </c>
      <c r="E973">
        <f t="shared" si="62"/>
        <v>0.4136054421768709</v>
      </c>
      <c r="F973">
        <f t="shared" si="63"/>
        <v>4.136054421768709E-2</v>
      </c>
      <c r="G973">
        <f t="shared" si="64"/>
        <v>0.4136054421768709</v>
      </c>
      <c r="H973">
        <f t="shared" si="65"/>
        <v>4.136054421768709E-2</v>
      </c>
    </row>
    <row r="974" spans="1:8">
      <c r="A974" s="16" t="s">
        <v>318</v>
      </c>
      <c r="B974" s="16" t="s">
        <v>3032</v>
      </c>
      <c r="C974" s="16" t="s">
        <v>3028</v>
      </c>
      <c r="D974" s="18">
        <f>(24/VLOOKUP(B974,'State PE'!$A$2:$C$52,3,FALSE))*((VLOOKUP(A974,'County Silt Content'!$A$2:$D$3145,4,FALSE)/100)/0.09)</f>
        <v>2.1768707482993204</v>
      </c>
      <c r="E974">
        <f t="shared" si="62"/>
        <v>0.4136054421768709</v>
      </c>
      <c r="F974">
        <f t="shared" si="63"/>
        <v>4.136054421768709E-2</v>
      </c>
      <c r="G974">
        <f t="shared" si="64"/>
        <v>0.4136054421768709</v>
      </c>
      <c r="H974">
        <f t="shared" si="65"/>
        <v>4.136054421768709E-2</v>
      </c>
    </row>
    <row r="975" spans="1:8">
      <c r="A975" s="16" t="s">
        <v>2375</v>
      </c>
      <c r="B975" s="16" t="s">
        <v>3032</v>
      </c>
      <c r="C975" s="16" t="s">
        <v>2967</v>
      </c>
      <c r="D975" s="18">
        <f>(24/VLOOKUP(B975,'State PE'!$A$2:$C$52,3,FALSE))*((VLOOKUP(A975,'County Silt Content'!$A$2:$D$3145,4,FALSE)/100)/0.09)</f>
        <v>2.1768707482993199</v>
      </c>
      <c r="E975">
        <f t="shared" si="62"/>
        <v>0.41360544217687079</v>
      </c>
      <c r="F975">
        <f t="shared" si="63"/>
        <v>4.1360544217687083E-2</v>
      </c>
      <c r="G975">
        <f t="shared" si="64"/>
        <v>0.41360544217687079</v>
      </c>
      <c r="H975">
        <f t="shared" si="65"/>
        <v>4.1360544217687083E-2</v>
      </c>
    </row>
    <row r="976" spans="1:8">
      <c r="A976" s="16" t="s">
        <v>319</v>
      </c>
      <c r="B976" s="16" t="s">
        <v>3032</v>
      </c>
      <c r="C976" s="16" t="s">
        <v>2968</v>
      </c>
      <c r="D976" s="18">
        <f>(24/VLOOKUP(B976,'State PE'!$A$2:$C$52,3,FALSE))*((VLOOKUP(A976,'County Silt Content'!$A$2:$D$3145,4,FALSE)/100)/0.09)</f>
        <v>2.1768707482993204</v>
      </c>
      <c r="E976">
        <f t="shared" si="62"/>
        <v>0.4136054421768709</v>
      </c>
      <c r="F976">
        <f t="shared" si="63"/>
        <v>4.136054421768709E-2</v>
      </c>
      <c r="G976">
        <f t="shared" si="64"/>
        <v>0.4136054421768709</v>
      </c>
      <c r="H976">
        <f t="shared" si="65"/>
        <v>4.136054421768709E-2</v>
      </c>
    </row>
    <row r="977" spans="1:8">
      <c r="A977" s="16" t="s">
        <v>320</v>
      </c>
      <c r="B977" s="16" t="s">
        <v>3032</v>
      </c>
      <c r="C977" s="16" t="s">
        <v>2969</v>
      </c>
      <c r="D977" s="18">
        <f>(24/VLOOKUP(B977,'State PE'!$A$2:$C$52,3,FALSE))*((VLOOKUP(A977,'County Silt Content'!$A$2:$D$3145,4,FALSE)/100)/0.09)</f>
        <v>1.207583625166043</v>
      </c>
      <c r="E977">
        <f t="shared" si="62"/>
        <v>0.22944088878154817</v>
      </c>
      <c r="F977">
        <f t="shared" si="63"/>
        <v>2.2944088878154818E-2</v>
      </c>
      <c r="G977">
        <f t="shared" si="64"/>
        <v>0.22944088878154817</v>
      </c>
      <c r="H977">
        <f t="shared" si="65"/>
        <v>2.2944088878154818E-2</v>
      </c>
    </row>
    <row r="978" spans="1:8">
      <c r="A978" s="16" t="s">
        <v>321</v>
      </c>
      <c r="B978" s="16" t="s">
        <v>3032</v>
      </c>
      <c r="C978" s="16" t="s">
        <v>2970</v>
      </c>
      <c r="D978" s="18">
        <f>(24/VLOOKUP(B978,'State PE'!$A$2:$C$52,3,FALSE))*((VLOOKUP(A978,'County Silt Content'!$A$2:$D$3145,4,FALSE)/100)/0.09)</f>
        <v>2.1768707482993199</v>
      </c>
      <c r="E978">
        <f t="shared" si="62"/>
        <v>0.41360544217687079</v>
      </c>
      <c r="F978">
        <f t="shared" si="63"/>
        <v>4.1360544217687083E-2</v>
      </c>
      <c r="G978">
        <f t="shared" si="64"/>
        <v>0.41360544217687079</v>
      </c>
      <c r="H978">
        <f t="shared" si="65"/>
        <v>4.1360544217687083E-2</v>
      </c>
    </row>
    <row r="979" spans="1:8">
      <c r="A979" s="16" t="s">
        <v>2376</v>
      </c>
      <c r="B979" s="16" t="s">
        <v>3032</v>
      </c>
      <c r="C979" s="16" t="s">
        <v>2971</v>
      </c>
      <c r="D979" s="18">
        <f>(24/VLOOKUP(B979,'State PE'!$A$2:$C$52,3,FALSE))*((VLOOKUP(A979,'County Silt Content'!$A$2:$D$3145,4,FALSE)/100)/0.09)</f>
        <v>2.176870748299319</v>
      </c>
      <c r="E979">
        <f t="shared" si="62"/>
        <v>0.41360544217687062</v>
      </c>
      <c r="F979">
        <f t="shared" si="63"/>
        <v>4.1360544217687062E-2</v>
      </c>
      <c r="G979">
        <f t="shared" si="64"/>
        <v>0.41360544217687062</v>
      </c>
      <c r="H979">
        <f t="shared" si="65"/>
        <v>4.1360544217687062E-2</v>
      </c>
    </row>
    <row r="980" spans="1:8">
      <c r="A980" s="16" t="s">
        <v>322</v>
      </c>
      <c r="B980" s="16" t="s">
        <v>3032</v>
      </c>
      <c r="C980" s="16" t="s">
        <v>2972</v>
      </c>
      <c r="D980" s="18">
        <f>(24/VLOOKUP(B980,'State PE'!$A$2:$C$52,3,FALSE))*((VLOOKUP(A980,'County Silt Content'!$A$2:$D$3145,4,FALSE)/100)/0.09)</f>
        <v>2.176870748299319</v>
      </c>
      <c r="E980">
        <f t="shared" si="62"/>
        <v>0.41360544217687062</v>
      </c>
      <c r="F980">
        <f t="shared" si="63"/>
        <v>4.1360544217687062E-2</v>
      </c>
      <c r="G980">
        <f t="shared" si="64"/>
        <v>0.41360544217687062</v>
      </c>
      <c r="H980">
        <f t="shared" si="65"/>
        <v>4.1360544217687062E-2</v>
      </c>
    </row>
    <row r="981" spans="1:8">
      <c r="A981" s="16" t="s">
        <v>2377</v>
      </c>
      <c r="B981" s="16" t="s">
        <v>3032</v>
      </c>
      <c r="C981" s="16" t="s">
        <v>3025</v>
      </c>
      <c r="D981" s="18">
        <f>(24/VLOOKUP(B981,'State PE'!$A$2:$C$52,3,FALSE))*((VLOOKUP(A981,'County Silt Content'!$A$2:$D$3145,4,FALSE)/100)/0.09)</f>
        <v>2.1768707482993204</v>
      </c>
      <c r="E981">
        <f t="shared" si="62"/>
        <v>0.4136054421768709</v>
      </c>
      <c r="F981">
        <f t="shared" si="63"/>
        <v>4.136054421768709E-2</v>
      </c>
      <c r="G981">
        <f t="shared" si="64"/>
        <v>0.4136054421768709</v>
      </c>
      <c r="H981">
        <f t="shared" si="65"/>
        <v>4.136054421768709E-2</v>
      </c>
    </row>
    <row r="982" spans="1:8">
      <c r="A982" s="16" t="s">
        <v>2378</v>
      </c>
      <c r="B982" s="16" t="s">
        <v>3032</v>
      </c>
      <c r="C982" s="16" t="s">
        <v>2921</v>
      </c>
      <c r="D982" s="18">
        <f>(24/VLOOKUP(B982,'State PE'!$A$2:$C$52,3,FALSE))*((VLOOKUP(A982,'County Silt Content'!$A$2:$D$3145,4,FALSE)/100)/0.09)</f>
        <v>0.50235478806907374</v>
      </c>
      <c r="E982">
        <f t="shared" si="62"/>
        <v>9.5447409733124017E-2</v>
      </c>
      <c r="F982">
        <f t="shared" si="63"/>
        <v>9.5447409733124024E-3</v>
      </c>
      <c r="G982">
        <f t="shared" si="64"/>
        <v>9.5447409733124017E-2</v>
      </c>
      <c r="H982">
        <f t="shared" si="65"/>
        <v>9.5447409733124024E-3</v>
      </c>
    </row>
    <row r="983" spans="1:8">
      <c r="A983" s="16" t="s">
        <v>2379</v>
      </c>
      <c r="B983" s="16" t="s">
        <v>3032</v>
      </c>
      <c r="C983" s="16" t="s">
        <v>2973</v>
      </c>
      <c r="D983" s="18">
        <f>(24/VLOOKUP(B983,'State PE'!$A$2:$C$52,3,FALSE))*((VLOOKUP(A983,'County Silt Content'!$A$2:$D$3145,4,FALSE)/100)/0.09)</f>
        <v>2.1768707482993199</v>
      </c>
      <c r="E983">
        <f t="shared" si="62"/>
        <v>0.41360544217687079</v>
      </c>
      <c r="F983">
        <f t="shared" si="63"/>
        <v>4.1360544217687083E-2</v>
      </c>
      <c r="G983">
        <f t="shared" si="64"/>
        <v>0.41360544217687079</v>
      </c>
      <c r="H983">
        <f t="shared" si="65"/>
        <v>4.1360544217687083E-2</v>
      </c>
    </row>
    <row r="984" spans="1:8">
      <c r="A984" s="16" t="s">
        <v>323</v>
      </c>
      <c r="B984" s="16" t="s">
        <v>3032</v>
      </c>
      <c r="C984" s="16" t="s">
        <v>2974</v>
      </c>
      <c r="D984" s="18">
        <f>(24/VLOOKUP(B984,'State PE'!$A$2:$C$52,3,FALSE))*((VLOOKUP(A984,'County Silt Content'!$A$2:$D$3145,4,FALSE)/100)/0.09)</f>
        <v>1.2075836251660428</v>
      </c>
      <c r="E984">
        <f t="shared" si="62"/>
        <v>0.22944088878154814</v>
      </c>
      <c r="F984">
        <f t="shared" si="63"/>
        <v>2.2944088878154814E-2</v>
      </c>
      <c r="G984">
        <f t="shared" si="64"/>
        <v>0.22944088878154814</v>
      </c>
      <c r="H984">
        <f t="shared" si="65"/>
        <v>2.2944088878154814E-2</v>
      </c>
    </row>
    <row r="985" spans="1:8">
      <c r="A985" s="16" t="s">
        <v>324</v>
      </c>
      <c r="B985" s="16" t="s">
        <v>3032</v>
      </c>
      <c r="C985" s="16" t="s">
        <v>2975</v>
      </c>
      <c r="D985" s="18">
        <f>(24/VLOOKUP(B985,'State PE'!$A$2:$C$52,3,FALSE))*((VLOOKUP(A985,'County Silt Content'!$A$2:$D$3145,4,FALSE)/100)/0.09)</f>
        <v>2.1768707482993199</v>
      </c>
      <c r="E985">
        <f t="shared" si="62"/>
        <v>0.41360544217687079</v>
      </c>
      <c r="F985">
        <f t="shared" si="63"/>
        <v>4.1360544217687083E-2</v>
      </c>
      <c r="G985">
        <f t="shared" si="64"/>
        <v>0.41360544217687079</v>
      </c>
      <c r="H985">
        <f t="shared" si="65"/>
        <v>4.1360544217687083E-2</v>
      </c>
    </row>
    <row r="986" spans="1:8">
      <c r="A986" s="16" t="s">
        <v>325</v>
      </c>
      <c r="B986" s="16" t="s">
        <v>3032</v>
      </c>
      <c r="C986" s="16" t="s">
        <v>2976</v>
      </c>
      <c r="D986" s="18">
        <f>(24/VLOOKUP(B986,'State PE'!$A$2:$C$52,3,FALSE))*((VLOOKUP(A986,'County Silt Content'!$A$2:$D$3145,4,FALSE)/100)/0.09)</f>
        <v>2.1768707482993204</v>
      </c>
      <c r="E986">
        <f t="shared" si="62"/>
        <v>0.4136054421768709</v>
      </c>
      <c r="F986">
        <f t="shared" si="63"/>
        <v>4.136054421768709E-2</v>
      </c>
      <c r="G986">
        <f t="shared" si="64"/>
        <v>0.4136054421768709</v>
      </c>
      <c r="H986">
        <f t="shared" si="65"/>
        <v>4.136054421768709E-2</v>
      </c>
    </row>
    <row r="987" spans="1:8">
      <c r="A987" s="16" t="s">
        <v>326</v>
      </c>
      <c r="B987" s="16" t="s">
        <v>3032</v>
      </c>
      <c r="C987" s="16" t="s">
        <v>2977</v>
      </c>
      <c r="D987" s="18">
        <f>(24/VLOOKUP(B987,'State PE'!$A$2:$C$52,3,FALSE))*((VLOOKUP(A987,'County Silt Content'!$A$2:$D$3145,4,FALSE)/100)/0.09)</f>
        <v>2.176870748299319</v>
      </c>
      <c r="E987">
        <f t="shared" si="62"/>
        <v>0.41360544217687062</v>
      </c>
      <c r="F987">
        <f t="shared" si="63"/>
        <v>4.1360544217687062E-2</v>
      </c>
      <c r="G987">
        <f t="shared" si="64"/>
        <v>0.41360544217687062</v>
      </c>
      <c r="H987">
        <f t="shared" si="65"/>
        <v>4.1360544217687062E-2</v>
      </c>
    </row>
    <row r="988" spans="1:8">
      <c r="A988" s="16" t="s">
        <v>327</v>
      </c>
      <c r="B988" s="16" t="s">
        <v>3032</v>
      </c>
      <c r="C988" s="16" t="s">
        <v>2978</v>
      </c>
      <c r="D988" s="18">
        <f>(24/VLOOKUP(B988,'State PE'!$A$2:$C$52,3,FALSE))*((VLOOKUP(A988,'County Silt Content'!$A$2:$D$3145,4,FALSE)/100)/0.09)</f>
        <v>2.1768707482993181</v>
      </c>
      <c r="E988">
        <f t="shared" si="62"/>
        <v>0.41360544217687045</v>
      </c>
      <c r="F988">
        <f t="shared" si="63"/>
        <v>4.1360544217687048E-2</v>
      </c>
      <c r="G988">
        <f t="shared" si="64"/>
        <v>0.41360544217687045</v>
      </c>
      <c r="H988">
        <f t="shared" si="65"/>
        <v>4.1360544217687048E-2</v>
      </c>
    </row>
    <row r="989" spans="1:8">
      <c r="A989" s="16" t="s">
        <v>2380</v>
      </c>
      <c r="B989" s="16" t="s">
        <v>3032</v>
      </c>
      <c r="C989" s="16" t="s">
        <v>2979</v>
      </c>
      <c r="D989" s="18">
        <f>(24/VLOOKUP(B989,'State PE'!$A$2:$C$52,3,FALSE))*((VLOOKUP(A989,'County Silt Content'!$A$2:$D$3145,4,FALSE)/100)/0.09)</f>
        <v>2.1768707482993204</v>
      </c>
      <c r="E989">
        <f t="shared" si="62"/>
        <v>0.4136054421768709</v>
      </c>
      <c r="F989">
        <f t="shared" si="63"/>
        <v>4.136054421768709E-2</v>
      </c>
      <c r="G989">
        <f t="shared" si="64"/>
        <v>0.4136054421768709</v>
      </c>
      <c r="H989">
        <f t="shared" si="65"/>
        <v>4.136054421768709E-2</v>
      </c>
    </row>
    <row r="990" spans="1:8">
      <c r="A990" s="16" t="s">
        <v>328</v>
      </c>
      <c r="B990" s="16" t="s">
        <v>3032</v>
      </c>
      <c r="C990" s="16" t="s">
        <v>2923</v>
      </c>
      <c r="D990" s="18">
        <f>(24/VLOOKUP(B990,'State PE'!$A$2:$C$52,3,FALSE))*((VLOOKUP(A990,'County Silt Content'!$A$2:$D$3145,4,FALSE)/100)/0.09)</f>
        <v>1.2075836251660426</v>
      </c>
      <c r="E990">
        <f t="shared" si="62"/>
        <v>0.22944088878154809</v>
      </c>
      <c r="F990">
        <f t="shared" si="63"/>
        <v>2.2944088878154811E-2</v>
      </c>
      <c r="G990">
        <f t="shared" si="64"/>
        <v>0.22944088878154809</v>
      </c>
      <c r="H990">
        <f t="shared" si="65"/>
        <v>2.2944088878154811E-2</v>
      </c>
    </row>
    <row r="991" spans="1:8">
      <c r="A991" s="16" t="s">
        <v>2381</v>
      </c>
      <c r="B991" s="16" t="s">
        <v>3032</v>
      </c>
      <c r="C991" s="16" t="s">
        <v>3026</v>
      </c>
      <c r="D991" s="18">
        <f>(24/VLOOKUP(B991,'State PE'!$A$2:$C$52,3,FALSE))*((VLOOKUP(A991,'County Silt Content'!$A$2:$D$3145,4,FALSE)/100)/0.09)</f>
        <v>2.176870748299319</v>
      </c>
      <c r="E991">
        <f t="shared" si="62"/>
        <v>0.41360544217687062</v>
      </c>
      <c r="F991">
        <f t="shared" si="63"/>
        <v>4.1360544217687062E-2</v>
      </c>
      <c r="G991">
        <f t="shared" si="64"/>
        <v>0.41360544217687062</v>
      </c>
      <c r="H991">
        <f t="shared" si="65"/>
        <v>4.1360544217687062E-2</v>
      </c>
    </row>
    <row r="992" spans="1:8">
      <c r="A992" s="16" t="s">
        <v>329</v>
      </c>
      <c r="B992" s="16" t="s">
        <v>3032</v>
      </c>
      <c r="C992" s="16" t="s">
        <v>2980</v>
      </c>
      <c r="D992" s="18">
        <f>(24/VLOOKUP(B992,'State PE'!$A$2:$C$52,3,FALSE))*((VLOOKUP(A992,'County Silt Content'!$A$2:$D$3145,4,FALSE)/100)/0.09)</f>
        <v>2.176870748299319</v>
      </c>
      <c r="E992">
        <f t="shared" si="62"/>
        <v>0.41360544217687062</v>
      </c>
      <c r="F992">
        <f t="shared" si="63"/>
        <v>4.1360544217687062E-2</v>
      </c>
      <c r="G992">
        <f t="shared" si="64"/>
        <v>0.41360544217687062</v>
      </c>
      <c r="H992">
        <f t="shared" si="65"/>
        <v>4.1360544217687062E-2</v>
      </c>
    </row>
    <row r="993" spans="1:8">
      <c r="A993" s="16" t="s">
        <v>2382</v>
      </c>
      <c r="B993" s="16" t="s">
        <v>3032</v>
      </c>
      <c r="C993" s="16" t="s">
        <v>2981</v>
      </c>
      <c r="D993" s="18">
        <f>(24/VLOOKUP(B993,'State PE'!$A$2:$C$52,3,FALSE))*((VLOOKUP(A993,'County Silt Content'!$A$2:$D$3145,4,FALSE)/100)/0.09)</f>
        <v>2.176870748299319</v>
      </c>
      <c r="E993">
        <f t="shared" si="62"/>
        <v>0.41360544217687062</v>
      </c>
      <c r="F993">
        <f t="shared" si="63"/>
        <v>4.1360544217687062E-2</v>
      </c>
      <c r="G993">
        <f t="shared" si="64"/>
        <v>0.41360544217687062</v>
      </c>
      <c r="H993">
        <f t="shared" si="65"/>
        <v>4.1360544217687062E-2</v>
      </c>
    </row>
    <row r="994" spans="1:8">
      <c r="A994" s="16" t="s">
        <v>330</v>
      </c>
      <c r="B994" s="16" t="s">
        <v>3032</v>
      </c>
      <c r="C994" s="16" t="s">
        <v>3033</v>
      </c>
      <c r="D994" s="18">
        <f>(24/VLOOKUP(B994,'State PE'!$A$2:$C$52,3,FALSE))*((VLOOKUP(A994,'County Silt Content'!$A$2:$D$3145,4,FALSE)/100)/0.09)</f>
        <v>2.1768707482993199</v>
      </c>
      <c r="E994">
        <f t="shared" si="62"/>
        <v>0.41360544217687079</v>
      </c>
      <c r="F994">
        <f t="shared" si="63"/>
        <v>4.1360544217687083E-2</v>
      </c>
      <c r="G994">
        <f t="shared" si="64"/>
        <v>0.41360544217687079</v>
      </c>
      <c r="H994">
        <f t="shared" si="65"/>
        <v>4.1360544217687083E-2</v>
      </c>
    </row>
    <row r="995" spans="1:8">
      <c r="A995" s="16" t="s">
        <v>331</v>
      </c>
      <c r="B995" s="16" t="s">
        <v>3034</v>
      </c>
      <c r="C995" s="16" t="s">
        <v>2836</v>
      </c>
      <c r="D995" s="18">
        <f>(24/VLOOKUP(B995,'State PE'!$A$2:$C$52,3,FALSE))*((VLOOKUP(A995,'County Silt Content'!$A$2:$D$3145,4,FALSE)/100)/0.09)</f>
        <v>1.2347877708518851</v>
      </c>
      <c r="E995">
        <f t="shared" si="62"/>
        <v>0.23460967646185815</v>
      </c>
      <c r="F995">
        <f t="shared" si="63"/>
        <v>2.3460967646185816E-2</v>
      </c>
      <c r="G995">
        <f t="shared" si="64"/>
        <v>0.23460967646185815</v>
      </c>
      <c r="H995">
        <f t="shared" si="65"/>
        <v>2.3460967646185816E-2</v>
      </c>
    </row>
    <row r="996" spans="1:8">
      <c r="A996" s="16" t="s">
        <v>332</v>
      </c>
      <c r="B996" s="16" t="s">
        <v>3034</v>
      </c>
      <c r="C996" s="16" t="s">
        <v>2840</v>
      </c>
      <c r="D996" s="18">
        <f>(24/VLOOKUP(B996,'State PE'!$A$2:$C$52,3,FALSE))*((VLOOKUP(A996,'County Silt Content'!$A$2:$D$3145,4,FALSE)/100)/0.09)</f>
        <v>1.2347877708518846</v>
      </c>
      <c r="E996">
        <f t="shared" si="62"/>
        <v>0.23460967646185807</v>
      </c>
      <c r="F996">
        <f t="shared" si="63"/>
        <v>2.3460967646185809E-2</v>
      </c>
      <c r="G996">
        <f t="shared" si="64"/>
        <v>0.23460967646185807</v>
      </c>
      <c r="H996">
        <f t="shared" si="65"/>
        <v>2.3460967646185809E-2</v>
      </c>
    </row>
    <row r="997" spans="1:8">
      <c r="A997" s="16" t="s">
        <v>333</v>
      </c>
      <c r="B997" s="16" t="s">
        <v>3034</v>
      </c>
      <c r="C997" s="16" t="s">
        <v>2842</v>
      </c>
      <c r="D997" s="18">
        <f>(24/VLOOKUP(B997,'State PE'!$A$2:$C$52,3,FALSE))*((VLOOKUP(A997,'County Silt Content'!$A$2:$D$3145,4,FALSE)/100)/0.09)</f>
        <v>1.2347877708518851</v>
      </c>
      <c r="E997">
        <f t="shared" si="62"/>
        <v>0.23460967646185815</v>
      </c>
      <c r="F997">
        <f t="shared" si="63"/>
        <v>2.3460967646185816E-2</v>
      </c>
      <c r="G997">
        <f t="shared" si="64"/>
        <v>0.23460967646185815</v>
      </c>
      <c r="H997">
        <f t="shared" si="65"/>
        <v>2.3460967646185816E-2</v>
      </c>
    </row>
    <row r="998" spans="1:8">
      <c r="A998" s="16" t="s">
        <v>334</v>
      </c>
      <c r="B998" s="16" t="s">
        <v>3034</v>
      </c>
      <c r="C998" s="16" t="s">
        <v>2930</v>
      </c>
      <c r="D998" s="18">
        <f>(24/VLOOKUP(B998,'State PE'!$A$2:$C$52,3,FALSE))*((VLOOKUP(A998,'County Silt Content'!$A$2:$D$3145,4,FALSE)/100)/0.09)</f>
        <v>1.2347877708518846</v>
      </c>
      <c r="E998">
        <f t="shared" si="62"/>
        <v>0.23460967646185807</v>
      </c>
      <c r="F998">
        <f t="shared" si="63"/>
        <v>2.3460967646185809E-2</v>
      </c>
      <c r="G998">
        <f t="shared" si="64"/>
        <v>0.23460967646185807</v>
      </c>
      <c r="H998">
        <f t="shared" si="65"/>
        <v>2.3460967646185809E-2</v>
      </c>
    </row>
    <row r="999" spans="1:8">
      <c r="A999" s="16" t="s">
        <v>335</v>
      </c>
      <c r="B999" s="16" t="s">
        <v>3034</v>
      </c>
      <c r="C999" s="16" t="s">
        <v>2843</v>
      </c>
      <c r="D999" s="18">
        <f>(24/VLOOKUP(B999,'State PE'!$A$2:$C$52,3,FALSE))*((VLOOKUP(A999,'County Silt Content'!$A$2:$D$3145,4,FALSE)/100)/0.09)</f>
        <v>1.2347877708518851</v>
      </c>
      <c r="E999">
        <f t="shared" si="62"/>
        <v>0.23460967646185815</v>
      </c>
      <c r="F999">
        <f t="shared" si="63"/>
        <v>2.3460967646185816E-2</v>
      </c>
      <c r="G999">
        <f t="shared" si="64"/>
        <v>0.23460967646185815</v>
      </c>
      <c r="H999">
        <f t="shared" si="65"/>
        <v>2.3460967646185816E-2</v>
      </c>
    </row>
    <row r="1000" spans="1:8">
      <c r="A1000" s="16" t="s">
        <v>336</v>
      </c>
      <c r="B1000" s="16" t="s">
        <v>3034</v>
      </c>
      <c r="C1000" s="16" t="s">
        <v>2946</v>
      </c>
      <c r="D1000" s="18">
        <f>(24/VLOOKUP(B1000,'State PE'!$A$2:$C$52,3,FALSE))*((VLOOKUP(A1000,'County Silt Content'!$A$2:$D$3145,4,FALSE)/100)/0.09)</f>
        <v>1.2347877708518846</v>
      </c>
      <c r="E1000">
        <f t="shared" si="62"/>
        <v>0.23460967646185807</v>
      </c>
      <c r="F1000">
        <f t="shared" si="63"/>
        <v>2.3460967646185809E-2</v>
      </c>
      <c r="G1000">
        <f t="shared" si="64"/>
        <v>0.23460967646185807</v>
      </c>
      <c r="H1000">
        <f t="shared" si="65"/>
        <v>2.3460967646185809E-2</v>
      </c>
    </row>
    <row r="1001" spans="1:8">
      <c r="A1001" s="16" t="s">
        <v>337</v>
      </c>
      <c r="B1001" s="16" t="s">
        <v>3034</v>
      </c>
      <c r="C1001" s="16" t="s">
        <v>2844</v>
      </c>
      <c r="D1001" s="18">
        <f>(24/VLOOKUP(B1001,'State PE'!$A$2:$C$52,3,FALSE))*((VLOOKUP(A1001,'County Silt Content'!$A$2:$D$3145,4,FALSE)/100)/0.09)</f>
        <v>1.2347877708518851</v>
      </c>
      <c r="E1001">
        <f t="shared" si="62"/>
        <v>0.23460967646185815</v>
      </c>
      <c r="F1001">
        <f t="shared" si="63"/>
        <v>2.3460967646185816E-2</v>
      </c>
      <c r="G1001">
        <f t="shared" si="64"/>
        <v>0.23460967646185815</v>
      </c>
      <c r="H1001">
        <f t="shared" si="65"/>
        <v>2.3460967646185816E-2</v>
      </c>
    </row>
    <row r="1002" spans="1:8">
      <c r="A1002" s="16" t="s">
        <v>338</v>
      </c>
      <c r="B1002" s="16" t="s">
        <v>3034</v>
      </c>
      <c r="C1002" s="16" t="s">
        <v>2845</v>
      </c>
      <c r="D1002" s="18">
        <f>(24/VLOOKUP(B1002,'State PE'!$A$2:$C$52,3,FALSE))*((VLOOKUP(A1002,'County Silt Content'!$A$2:$D$3145,4,FALSE)/100)/0.09)</f>
        <v>1.2347877708518846</v>
      </c>
      <c r="E1002">
        <f t="shared" si="62"/>
        <v>0.23460967646185807</v>
      </c>
      <c r="F1002">
        <f t="shared" si="63"/>
        <v>2.3460967646185809E-2</v>
      </c>
      <c r="G1002">
        <f t="shared" si="64"/>
        <v>0.23460967646185807</v>
      </c>
      <c r="H1002">
        <f t="shared" si="65"/>
        <v>2.3460967646185809E-2</v>
      </c>
    </row>
    <row r="1003" spans="1:8">
      <c r="A1003" s="16" t="s">
        <v>339</v>
      </c>
      <c r="B1003" s="16" t="s">
        <v>3034</v>
      </c>
      <c r="C1003" s="16" t="s">
        <v>2846</v>
      </c>
      <c r="D1003" s="18">
        <f>(24/VLOOKUP(B1003,'State PE'!$A$2:$C$52,3,FALSE))*((VLOOKUP(A1003,'County Silt Content'!$A$2:$D$3145,4,FALSE)/100)/0.09)</f>
        <v>1.2347877708518846</v>
      </c>
      <c r="E1003">
        <f t="shared" si="62"/>
        <v>0.23460967646185807</v>
      </c>
      <c r="F1003">
        <f t="shared" si="63"/>
        <v>2.3460967646185809E-2</v>
      </c>
      <c r="G1003">
        <f t="shared" si="64"/>
        <v>0.23460967646185807</v>
      </c>
      <c r="H1003">
        <f t="shared" si="65"/>
        <v>2.3460967646185809E-2</v>
      </c>
    </row>
    <row r="1004" spans="1:8">
      <c r="A1004" s="16" t="s">
        <v>340</v>
      </c>
      <c r="B1004" s="16" t="s">
        <v>3034</v>
      </c>
      <c r="C1004" s="16" t="s">
        <v>2847</v>
      </c>
      <c r="D1004" s="18">
        <f>(24/VLOOKUP(B1004,'State PE'!$A$2:$C$52,3,FALSE))*((VLOOKUP(A1004,'County Silt Content'!$A$2:$D$3145,4,FALSE)/100)/0.09)</f>
        <v>1.2347877708518851</v>
      </c>
      <c r="E1004">
        <f t="shared" si="62"/>
        <v>0.23460967646185815</v>
      </c>
      <c r="F1004">
        <f t="shared" si="63"/>
        <v>2.3460967646185816E-2</v>
      </c>
      <c r="G1004">
        <f t="shared" si="64"/>
        <v>0.23460967646185815</v>
      </c>
      <c r="H1004">
        <f t="shared" si="65"/>
        <v>2.3460967646185816E-2</v>
      </c>
    </row>
    <row r="1005" spans="1:8">
      <c r="A1005" s="16" t="s">
        <v>341</v>
      </c>
      <c r="B1005" s="16" t="s">
        <v>3034</v>
      </c>
      <c r="C1005" s="16" t="s">
        <v>2850</v>
      </c>
      <c r="D1005" s="18">
        <f>(24/VLOOKUP(B1005,'State PE'!$A$2:$C$52,3,FALSE))*((VLOOKUP(A1005,'County Silt Content'!$A$2:$D$3145,4,FALSE)/100)/0.09)</f>
        <v>1.2347877708518851</v>
      </c>
      <c r="E1005">
        <f t="shared" si="62"/>
        <v>0.23460967646185815</v>
      </c>
      <c r="F1005">
        <f t="shared" si="63"/>
        <v>2.3460967646185816E-2</v>
      </c>
      <c r="G1005">
        <f t="shared" si="64"/>
        <v>0.23460967646185815</v>
      </c>
      <c r="H1005">
        <f t="shared" si="65"/>
        <v>2.3460967646185816E-2</v>
      </c>
    </row>
    <row r="1006" spans="1:8">
      <c r="A1006" s="16" t="s">
        <v>342</v>
      </c>
      <c r="B1006" s="16" t="s">
        <v>3034</v>
      </c>
      <c r="C1006" s="16" t="s">
        <v>2851</v>
      </c>
      <c r="D1006" s="18">
        <f>(24/VLOOKUP(B1006,'State PE'!$A$2:$C$52,3,FALSE))*((VLOOKUP(A1006,'County Silt Content'!$A$2:$D$3145,4,FALSE)/100)/0.09)</f>
        <v>1.2347877708518851</v>
      </c>
      <c r="E1006">
        <f t="shared" si="62"/>
        <v>0.23460967646185815</v>
      </c>
      <c r="F1006">
        <f t="shared" si="63"/>
        <v>2.3460967646185816E-2</v>
      </c>
      <c r="G1006">
        <f t="shared" si="64"/>
        <v>0.23460967646185815</v>
      </c>
      <c r="H1006">
        <f t="shared" si="65"/>
        <v>2.3460967646185816E-2</v>
      </c>
    </row>
    <row r="1007" spans="1:8">
      <c r="A1007" s="16" t="s">
        <v>343</v>
      </c>
      <c r="B1007" s="16" t="s">
        <v>3034</v>
      </c>
      <c r="C1007" s="16" t="s">
        <v>2852</v>
      </c>
      <c r="D1007" s="18">
        <f>(24/VLOOKUP(B1007,'State PE'!$A$2:$C$52,3,FALSE))*((VLOOKUP(A1007,'County Silt Content'!$A$2:$D$3145,4,FALSE)/100)/0.09)</f>
        <v>1.2347877708518851</v>
      </c>
      <c r="E1007">
        <f t="shared" si="62"/>
        <v>0.23460967646185815</v>
      </c>
      <c r="F1007">
        <f t="shared" si="63"/>
        <v>2.3460967646185816E-2</v>
      </c>
      <c r="G1007">
        <f t="shared" si="64"/>
        <v>0.23460967646185815</v>
      </c>
      <c r="H1007">
        <f t="shared" si="65"/>
        <v>2.3460967646185816E-2</v>
      </c>
    </row>
    <row r="1008" spans="1:8">
      <c r="A1008" s="16" t="s">
        <v>344</v>
      </c>
      <c r="B1008" s="16" t="s">
        <v>3034</v>
      </c>
      <c r="C1008" s="16" t="s">
        <v>2932</v>
      </c>
      <c r="D1008" s="18">
        <f>(24/VLOOKUP(B1008,'State PE'!$A$2:$C$52,3,FALSE))*((VLOOKUP(A1008,'County Silt Content'!$A$2:$D$3145,4,FALSE)/100)/0.09)</f>
        <v>1.2347877708518846</v>
      </c>
      <c r="E1008">
        <f t="shared" si="62"/>
        <v>0.23460967646185807</v>
      </c>
      <c r="F1008">
        <f t="shared" si="63"/>
        <v>2.3460967646185809E-2</v>
      </c>
      <c r="G1008">
        <f t="shared" si="64"/>
        <v>0.23460967646185807</v>
      </c>
      <c r="H1008">
        <f t="shared" si="65"/>
        <v>2.3460967646185809E-2</v>
      </c>
    </row>
    <row r="1009" spans="1:8">
      <c r="A1009" s="16" t="s">
        <v>345</v>
      </c>
      <c r="B1009" s="16" t="s">
        <v>3034</v>
      </c>
      <c r="C1009" s="16" t="s">
        <v>2855</v>
      </c>
      <c r="D1009" s="18">
        <f>(24/VLOOKUP(B1009,'State PE'!$A$2:$C$52,3,FALSE))*((VLOOKUP(A1009,'County Silt Content'!$A$2:$D$3145,4,FALSE)/100)/0.09)</f>
        <v>1.2347877708518846</v>
      </c>
      <c r="E1009">
        <f t="shared" si="62"/>
        <v>0.23460967646185807</v>
      </c>
      <c r="F1009">
        <f t="shared" si="63"/>
        <v>2.3460967646185809E-2</v>
      </c>
      <c r="G1009">
        <f t="shared" si="64"/>
        <v>0.23460967646185807</v>
      </c>
      <c r="H1009">
        <f t="shared" si="65"/>
        <v>2.3460967646185809E-2</v>
      </c>
    </row>
    <row r="1010" spans="1:8">
      <c r="A1010" s="16" t="s">
        <v>346</v>
      </c>
      <c r="B1010" s="16" t="s">
        <v>3034</v>
      </c>
      <c r="C1010" s="16" t="s">
        <v>2856</v>
      </c>
      <c r="D1010" s="18">
        <f>(24/VLOOKUP(B1010,'State PE'!$A$2:$C$52,3,FALSE))*((VLOOKUP(A1010,'County Silt Content'!$A$2:$D$3145,4,FALSE)/100)/0.09)</f>
        <v>1.2347877708518851</v>
      </c>
      <c r="E1010">
        <f t="shared" si="62"/>
        <v>0.23460967646185815</v>
      </c>
      <c r="F1010">
        <f t="shared" si="63"/>
        <v>2.3460967646185816E-2</v>
      </c>
      <c r="G1010">
        <f t="shared" si="64"/>
        <v>0.23460967646185815</v>
      </c>
      <c r="H1010">
        <f t="shared" si="65"/>
        <v>2.3460967646185816E-2</v>
      </c>
    </row>
    <row r="1011" spans="1:8">
      <c r="A1011" s="16" t="s">
        <v>347</v>
      </c>
      <c r="B1011" s="16" t="s">
        <v>3034</v>
      </c>
      <c r="C1011" s="16" t="s">
        <v>2857</v>
      </c>
      <c r="D1011" s="18">
        <f>(24/VLOOKUP(B1011,'State PE'!$A$2:$C$52,3,FALSE))*((VLOOKUP(A1011,'County Silt Content'!$A$2:$D$3145,4,FALSE)/100)/0.09)</f>
        <v>1.2347877708518851</v>
      </c>
      <c r="E1011">
        <f t="shared" si="62"/>
        <v>0.23460967646185815</v>
      </c>
      <c r="F1011">
        <f t="shared" si="63"/>
        <v>2.3460967646185816E-2</v>
      </c>
      <c r="G1011">
        <f t="shared" si="64"/>
        <v>0.23460967646185815</v>
      </c>
      <c r="H1011">
        <f t="shared" si="65"/>
        <v>2.3460967646185816E-2</v>
      </c>
    </row>
    <row r="1012" spans="1:8">
      <c r="A1012" s="16" t="s">
        <v>348</v>
      </c>
      <c r="B1012" s="16" t="s">
        <v>3034</v>
      </c>
      <c r="C1012" s="16" t="s">
        <v>2934</v>
      </c>
      <c r="D1012" s="18">
        <f>(24/VLOOKUP(B1012,'State PE'!$A$2:$C$52,3,FALSE))*((VLOOKUP(A1012,'County Silt Content'!$A$2:$D$3145,4,FALSE)/100)/0.09)</f>
        <v>1.2347877708518855</v>
      </c>
      <c r="E1012">
        <f t="shared" si="62"/>
        <v>0.23460967646185826</v>
      </c>
      <c r="F1012">
        <f t="shared" si="63"/>
        <v>2.3460967646185826E-2</v>
      </c>
      <c r="G1012">
        <f t="shared" si="64"/>
        <v>0.23460967646185826</v>
      </c>
      <c r="H1012">
        <f t="shared" si="65"/>
        <v>2.3460967646185826E-2</v>
      </c>
    </row>
    <row r="1013" spans="1:8">
      <c r="A1013" s="16" t="s">
        <v>349</v>
      </c>
      <c r="B1013" s="16" t="s">
        <v>3034</v>
      </c>
      <c r="C1013" s="16" t="s">
        <v>2935</v>
      </c>
      <c r="D1013" s="18">
        <f>(24/VLOOKUP(B1013,'State PE'!$A$2:$C$52,3,FALSE))*((VLOOKUP(A1013,'County Silt Content'!$A$2:$D$3145,4,FALSE)/100)/0.09)</f>
        <v>1.2347877708518851</v>
      </c>
      <c r="E1013">
        <f t="shared" si="62"/>
        <v>0.23460967646185815</v>
      </c>
      <c r="F1013">
        <f t="shared" si="63"/>
        <v>2.3460967646185816E-2</v>
      </c>
      <c r="G1013">
        <f t="shared" si="64"/>
        <v>0.23460967646185815</v>
      </c>
      <c r="H1013">
        <f t="shared" si="65"/>
        <v>2.3460967646185816E-2</v>
      </c>
    </row>
    <row r="1014" spans="1:8">
      <c r="A1014" s="16" t="s">
        <v>2383</v>
      </c>
      <c r="B1014" s="16" t="s">
        <v>3034</v>
      </c>
      <c r="C1014" s="16" t="s">
        <v>2858</v>
      </c>
      <c r="D1014" s="18">
        <f>(24/VLOOKUP(B1014,'State PE'!$A$2:$C$52,3,FALSE))*((VLOOKUP(A1014,'County Silt Content'!$A$2:$D$3145,4,FALSE)/100)/0.09)</f>
        <v>1.2347877708518846</v>
      </c>
      <c r="E1014">
        <f t="shared" si="62"/>
        <v>0.23460967646185807</v>
      </c>
      <c r="F1014">
        <f t="shared" si="63"/>
        <v>2.3460967646185809E-2</v>
      </c>
      <c r="G1014">
        <f t="shared" si="64"/>
        <v>0.23460967646185807</v>
      </c>
      <c r="H1014">
        <f t="shared" si="65"/>
        <v>2.3460967646185809E-2</v>
      </c>
    </row>
    <row r="1015" spans="1:8">
      <c r="A1015" s="16" t="s">
        <v>2384</v>
      </c>
      <c r="B1015" s="16" t="s">
        <v>3034</v>
      </c>
      <c r="C1015" s="16" t="s">
        <v>2859</v>
      </c>
      <c r="D1015" s="18">
        <f>(24/VLOOKUP(B1015,'State PE'!$A$2:$C$52,3,FALSE))*((VLOOKUP(A1015,'County Silt Content'!$A$2:$D$3145,4,FALSE)/100)/0.09)</f>
        <v>1.2347877708518851</v>
      </c>
      <c r="E1015">
        <f t="shared" si="62"/>
        <v>0.23460967646185815</v>
      </c>
      <c r="F1015">
        <f t="shared" si="63"/>
        <v>2.3460967646185816E-2</v>
      </c>
      <c r="G1015">
        <f t="shared" si="64"/>
        <v>0.23460967646185815</v>
      </c>
      <c r="H1015">
        <f t="shared" si="65"/>
        <v>2.3460967646185816E-2</v>
      </c>
    </row>
    <row r="1016" spans="1:8">
      <c r="A1016" s="16" t="s">
        <v>350</v>
      </c>
      <c r="B1016" s="16" t="s">
        <v>3034</v>
      </c>
      <c r="C1016" s="16" t="s">
        <v>2860</v>
      </c>
      <c r="D1016" s="18">
        <f>(24/VLOOKUP(B1016,'State PE'!$A$2:$C$52,3,FALSE))*((VLOOKUP(A1016,'County Silt Content'!$A$2:$D$3145,4,FALSE)/100)/0.09)</f>
        <v>1.2347877708518851</v>
      </c>
      <c r="E1016">
        <f t="shared" si="62"/>
        <v>0.23460967646185815</v>
      </c>
      <c r="F1016">
        <f t="shared" si="63"/>
        <v>2.3460967646185816E-2</v>
      </c>
      <c r="G1016">
        <f t="shared" si="64"/>
        <v>0.23460967646185815</v>
      </c>
      <c r="H1016">
        <f t="shared" si="65"/>
        <v>2.3460967646185816E-2</v>
      </c>
    </row>
    <row r="1017" spans="1:8">
      <c r="A1017" s="16" t="s">
        <v>351</v>
      </c>
      <c r="B1017" s="16" t="s">
        <v>3034</v>
      </c>
      <c r="C1017" s="16" t="s">
        <v>2861</v>
      </c>
      <c r="D1017" s="18">
        <f>(24/VLOOKUP(B1017,'State PE'!$A$2:$C$52,3,FALSE))*((VLOOKUP(A1017,'County Silt Content'!$A$2:$D$3145,4,FALSE)/100)/0.09)</f>
        <v>1.2347877708518853</v>
      </c>
      <c r="E1017">
        <f t="shared" si="62"/>
        <v>0.23460967646185821</v>
      </c>
      <c r="F1017">
        <f t="shared" si="63"/>
        <v>2.3460967646185823E-2</v>
      </c>
      <c r="G1017">
        <f t="shared" si="64"/>
        <v>0.23460967646185821</v>
      </c>
      <c r="H1017">
        <f t="shared" si="65"/>
        <v>2.3460967646185823E-2</v>
      </c>
    </row>
    <row r="1018" spans="1:8">
      <c r="A1018" s="16" t="s">
        <v>352</v>
      </c>
      <c r="B1018" s="16" t="s">
        <v>3034</v>
      </c>
      <c r="C1018" s="16" t="s">
        <v>2862</v>
      </c>
      <c r="D1018" s="18">
        <f>(24/VLOOKUP(B1018,'State PE'!$A$2:$C$52,3,FALSE))*((VLOOKUP(A1018,'County Silt Content'!$A$2:$D$3145,4,FALSE)/100)/0.09)</f>
        <v>1.234787770851886</v>
      </c>
      <c r="E1018">
        <f t="shared" si="62"/>
        <v>0.23460967646185835</v>
      </c>
      <c r="F1018">
        <f t="shared" si="63"/>
        <v>2.3460967646185837E-2</v>
      </c>
      <c r="G1018">
        <f t="shared" si="64"/>
        <v>0.23460967646185835</v>
      </c>
      <c r="H1018">
        <f t="shared" si="65"/>
        <v>2.3460967646185837E-2</v>
      </c>
    </row>
    <row r="1019" spans="1:8">
      <c r="A1019" s="16" t="s">
        <v>353</v>
      </c>
      <c r="B1019" s="16" t="s">
        <v>3034</v>
      </c>
      <c r="C1019" s="16" t="s">
        <v>2863</v>
      </c>
      <c r="D1019" s="18">
        <f>(24/VLOOKUP(B1019,'State PE'!$A$2:$C$52,3,FALSE))*((VLOOKUP(A1019,'County Silt Content'!$A$2:$D$3145,4,FALSE)/100)/0.09)</f>
        <v>1.2347877708518855</v>
      </c>
      <c r="E1019">
        <f t="shared" si="62"/>
        <v>0.23460967646185826</v>
      </c>
      <c r="F1019">
        <f t="shared" si="63"/>
        <v>2.3460967646185826E-2</v>
      </c>
      <c r="G1019">
        <f t="shared" si="64"/>
        <v>0.23460967646185826</v>
      </c>
      <c r="H1019">
        <f t="shared" si="65"/>
        <v>2.3460967646185826E-2</v>
      </c>
    </row>
    <row r="1020" spans="1:8">
      <c r="A1020" s="16" t="s">
        <v>2385</v>
      </c>
      <c r="B1020" s="16" t="s">
        <v>3034</v>
      </c>
      <c r="C1020" s="16" t="s">
        <v>2864</v>
      </c>
      <c r="D1020" s="18">
        <f>(24/VLOOKUP(B1020,'State PE'!$A$2:$C$52,3,FALSE))*((VLOOKUP(A1020,'County Silt Content'!$A$2:$D$3145,4,FALSE)/100)/0.09)</f>
        <v>1.2347877708518851</v>
      </c>
      <c r="E1020">
        <f t="shared" si="62"/>
        <v>0.23460967646185815</v>
      </c>
      <c r="F1020">
        <f t="shared" si="63"/>
        <v>2.3460967646185816E-2</v>
      </c>
      <c r="G1020">
        <f t="shared" si="64"/>
        <v>0.23460967646185815</v>
      </c>
      <c r="H1020">
        <f t="shared" si="65"/>
        <v>2.3460967646185816E-2</v>
      </c>
    </row>
    <row r="1021" spans="1:8">
      <c r="A1021" s="16" t="s">
        <v>2386</v>
      </c>
      <c r="B1021" s="16" t="s">
        <v>3034</v>
      </c>
      <c r="C1021" s="16" t="s">
        <v>2865</v>
      </c>
      <c r="D1021" s="18">
        <f>(24/VLOOKUP(B1021,'State PE'!$A$2:$C$52,3,FALSE))*((VLOOKUP(A1021,'County Silt Content'!$A$2:$D$3145,4,FALSE)/100)/0.09)</f>
        <v>1.2347877708518851</v>
      </c>
      <c r="E1021">
        <f t="shared" si="62"/>
        <v>0.23460967646185815</v>
      </c>
      <c r="F1021">
        <f t="shared" si="63"/>
        <v>2.3460967646185816E-2</v>
      </c>
      <c r="G1021">
        <f t="shared" si="64"/>
        <v>0.23460967646185815</v>
      </c>
      <c r="H1021">
        <f t="shared" si="65"/>
        <v>2.3460967646185816E-2</v>
      </c>
    </row>
    <row r="1022" spans="1:8">
      <c r="A1022" s="16" t="s">
        <v>354</v>
      </c>
      <c r="B1022" s="16" t="s">
        <v>3034</v>
      </c>
      <c r="C1022" s="16" t="s">
        <v>2866</v>
      </c>
      <c r="D1022" s="18">
        <f>(24/VLOOKUP(B1022,'State PE'!$A$2:$C$52,3,FALSE))*((VLOOKUP(A1022,'County Silt Content'!$A$2:$D$3145,4,FALSE)/100)/0.09)</f>
        <v>1.2347877708518851</v>
      </c>
      <c r="E1022">
        <f t="shared" si="62"/>
        <v>0.23460967646185815</v>
      </c>
      <c r="F1022">
        <f t="shared" si="63"/>
        <v>2.3460967646185816E-2</v>
      </c>
      <c r="G1022">
        <f t="shared" si="64"/>
        <v>0.23460967646185815</v>
      </c>
      <c r="H1022">
        <f t="shared" si="65"/>
        <v>2.3460967646185816E-2</v>
      </c>
    </row>
    <row r="1023" spans="1:8">
      <c r="A1023" s="16" t="s">
        <v>2387</v>
      </c>
      <c r="B1023" s="16" t="s">
        <v>3034</v>
      </c>
      <c r="C1023" s="16" t="s">
        <v>2867</v>
      </c>
      <c r="D1023" s="18">
        <f>(24/VLOOKUP(B1023,'State PE'!$A$2:$C$52,3,FALSE))*((VLOOKUP(A1023,'County Silt Content'!$A$2:$D$3145,4,FALSE)/100)/0.09)</f>
        <v>1.2347877708518853</v>
      </c>
      <c r="E1023">
        <f t="shared" si="62"/>
        <v>0.23460967646185821</v>
      </c>
      <c r="F1023">
        <f t="shared" si="63"/>
        <v>2.3460967646185823E-2</v>
      </c>
      <c r="G1023">
        <f t="shared" si="64"/>
        <v>0.23460967646185821</v>
      </c>
      <c r="H1023">
        <f t="shared" si="65"/>
        <v>2.3460967646185823E-2</v>
      </c>
    </row>
    <row r="1024" spans="1:8">
      <c r="A1024" s="16" t="s">
        <v>355</v>
      </c>
      <c r="B1024" s="16" t="s">
        <v>3034</v>
      </c>
      <c r="C1024" s="16" t="s">
        <v>2868</v>
      </c>
      <c r="D1024" s="18">
        <f>(24/VLOOKUP(B1024,'State PE'!$A$2:$C$52,3,FALSE))*((VLOOKUP(A1024,'County Silt Content'!$A$2:$D$3145,4,FALSE)/100)/0.09)</f>
        <v>1.2347877708518855</v>
      </c>
      <c r="E1024">
        <f t="shared" si="62"/>
        <v>0.23460967646185826</v>
      </c>
      <c r="F1024">
        <f t="shared" si="63"/>
        <v>2.3460967646185826E-2</v>
      </c>
      <c r="G1024">
        <f t="shared" si="64"/>
        <v>0.23460967646185826</v>
      </c>
      <c r="H1024">
        <f t="shared" si="65"/>
        <v>2.3460967646185826E-2</v>
      </c>
    </row>
    <row r="1025" spans="1:8">
      <c r="A1025" s="16" t="s">
        <v>356</v>
      </c>
      <c r="B1025" s="16" t="s">
        <v>3034</v>
      </c>
      <c r="C1025" s="16" t="s">
        <v>2869</v>
      </c>
      <c r="D1025" s="18">
        <f>(24/VLOOKUP(B1025,'State PE'!$A$2:$C$52,3,FALSE))*((VLOOKUP(A1025,'County Silt Content'!$A$2:$D$3145,4,FALSE)/100)/0.09)</f>
        <v>1.2347877708518851</v>
      </c>
      <c r="E1025">
        <f t="shared" si="62"/>
        <v>0.23460967646185815</v>
      </c>
      <c r="F1025">
        <f t="shared" si="63"/>
        <v>2.3460967646185816E-2</v>
      </c>
      <c r="G1025">
        <f t="shared" si="64"/>
        <v>0.23460967646185815</v>
      </c>
      <c r="H1025">
        <f t="shared" si="65"/>
        <v>2.3460967646185816E-2</v>
      </c>
    </row>
    <row r="1026" spans="1:8">
      <c r="A1026" s="16" t="s">
        <v>2388</v>
      </c>
      <c r="B1026" s="16" t="s">
        <v>3034</v>
      </c>
      <c r="C1026" s="16" t="s">
        <v>2936</v>
      </c>
      <c r="D1026" s="18">
        <f>(24/VLOOKUP(B1026,'State PE'!$A$2:$C$52,3,FALSE))*((VLOOKUP(A1026,'County Silt Content'!$A$2:$D$3145,4,FALSE)/100)/0.09)</f>
        <v>1.2347877708518851</v>
      </c>
      <c r="E1026">
        <f t="shared" si="62"/>
        <v>0.23460967646185815</v>
      </c>
      <c r="F1026">
        <f t="shared" si="63"/>
        <v>2.3460967646185816E-2</v>
      </c>
      <c r="G1026">
        <f t="shared" si="64"/>
        <v>0.23460967646185815</v>
      </c>
      <c r="H1026">
        <f t="shared" si="65"/>
        <v>2.3460967646185816E-2</v>
      </c>
    </row>
    <row r="1027" spans="1:8">
      <c r="A1027" s="16" t="s">
        <v>357</v>
      </c>
      <c r="B1027" s="16" t="s">
        <v>3034</v>
      </c>
      <c r="C1027" s="16" t="s">
        <v>2870</v>
      </c>
      <c r="D1027" s="18">
        <f>(24/VLOOKUP(B1027,'State PE'!$A$2:$C$52,3,FALSE))*((VLOOKUP(A1027,'County Silt Content'!$A$2:$D$3145,4,FALSE)/100)/0.09)</f>
        <v>1.2347877708518855</v>
      </c>
      <c r="E1027">
        <f t="shared" si="62"/>
        <v>0.23460967646185826</v>
      </c>
      <c r="F1027">
        <f t="shared" si="63"/>
        <v>2.3460967646185826E-2</v>
      </c>
      <c r="G1027">
        <f t="shared" si="64"/>
        <v>0.23460967646185826</v>
      </c>
      <c r="H1027">
        <f t="shared" si="65"/>
        <v>2.3460967646185826E-2</v>
      </c>
    </row>
    <row r="1028" spans="1:8">
      <c r="A1028" s="16" t="s">
        <v>358</v>
      </c>
      <c r="B1028" s="16" t="s">
        <v>3034</v>
      </c>
      <c r="C1028" s="16" t="s">
        <v>2871</v>
      </c>
      <c r="D1028" s="18">
        <f>(24/VLOOKUP(B1028,'State PE'!$A$2:$C$52,3,FALSE))*((VLOOKUP(A1028,'County Silt Content'!$A$2:$D$3145,4,FALSE)/100)/0.09)</f>
        <v>1.2347877708518851</v>
      </c>
      <c r="E1028">
        <f t="shared" si="62"/>
        <v>0.23460967646185815</v>
      </c>
      <c r="F1028">
        <f t="shared" si="63"/>
        <v>2.3460967646185816E-2</v>
      </c>
      <c r="G1028">
        <f t="shared" si="64"/>
        <v>0.23460967646185815</v>
      </c>
      <c r="H1028">
        <f t="shared" si="65"/>
        <v>2.3460967646185816E-2</v>
      </c>
    </row>
    <row r="1029" spans="1:8">
      <c r="A1029" s="16" t="s">
        <v>359</v>
      </c>
      <c r="B1029" s="16" t="s">
        <v>3034</v>
      </c>
      <c r="C1029" s="16" t="s">
        <v>2872</v>
      </c>
      <c r="D1029" s="18">
        <f>(24/VLOOKUP(B1029,'State PE'!$A$2:$C$52,3,FALSE))*((VLOOKUP(A1029,'County Silt Content'!$A$2:$D$3145,4,FALSE)/100)/0.09)</f>
        <v>1.2347877708518846</v>
      </c>
      <c r="E1029">
        <f t="shared" ref="E1029:E1092" si="66">0.19*D1029</f>
        <v>0.23460967646185807</v>
      </c>
      <c r="F1029">
        <f t="shared" ref="F1029:F1092" si="67">E1029*0.1</f>
        <v>2.3460967646185809E-2</v>
      </c>
      <c r="G1029">
        <f t="shared" ref="G1029:G1092" si="68">E1029</f>
        <v>0.23460967646185807</v>
      </c>
      <c r="H1029">
        <f t="shared" ref="H1029:H1092" si="69">F1029</f>
        <v>2.3460967646185809E-2</v>
      </c>
    </row>
    <row r="1030" spans="1:8">
      <c r="A1030" s="16" t="s">
        <v>360</v>
      </c>
      <c r="B1030" s="16" t="s">
        <v>3034</v>
      </c>
      <c r="C1030" s="16" t="s">
        <v>2873</v>
      </c>
      <c r="D1030" s="18">
        <f>(24/VLOOKUP(B1030,'State PE'!$A$2:$C$52,3,FALSE))*((VLOOKUP(A1030,'County Silt Content'!$A$2:$D$3145,4,FALSE)/100)/0.09)</f>
        <v>1.2347877708518851</v>
      </c>
      <c r="E1030">
        <f t="shared" si="66"/>
        <v>0.23460967646185815</v>
      </c>
      <c r="F1030">
        <f t="shared" si="67"/>
        <v>2.3460967646185816E-2</v>
      </c>
      <c r="G1030">
        <f t="shared" si="68"/>
        <v>0.23460967646185815</v>
      </c>
      <c r="H1030">
        <f t="shared" si="69"/>
        <v>2.3460967646185816E-2</v>
      </c>
    </row>
    <row r="1031" spans="1:8">
      <c r="A1031" s="16" t="s">
        <v>361</v>
      </c>
      <c r="B1031" s="16" t="s">
        <v>3034</v>
      </c>
      <c r="C1031" s="16" t="s">
        <v>2874</v>
      </c>
      <c r="D1031" s="18">
        <f>(24/VLOOKUP(B1031,'State PE'!$A$2:$C$52,3,FALSE))*((VLOOKUP(A1031,'County Silt Content'!$A$2:$D$3145,4,FALSE)/100)/0.09)</f>
        <v>1.2347877708518851</v>
      </c>
      <c r="E1031">
        <f t="shared" si="66"/>
        <v>0.23460967646185815</v>
      </c>
      <c r="F1031">
        <f t="shared" si="67"/>
        <v>2.3460967646185816E-2</v>
      </c>
      <c r="G1031">
        <f t="shared" si="68"/>
        <v>0.23460967646185815</v>
      </c>
      <c r="H1031">
        <f t="shared" si="69"/>
        <v>2.3460967646185816E-2</v>
      </c>
    </row>
    <row r="1032" spans="1:8">
      <c r="A1032" s="16" t="s">
        <v>2389</v>
      </c>
      <c r="B1032" s="16" t="s">
        <v>3034</v>
      </c>
      <c r="C1032" s="16" t="s">
        <v>2875</v>
      </c>
      <c r="D1032" s="18">
        <f>(24/VLOOKUP(B1032,'State PE'!$A$2:$C$52,3,FALSE))*((VLOOKUP(A1032,'County Silt Content'!$A$2:$D$3145,4,FALSE)/100)/0.09)</f>
        <v>1.2347877708518851</v>
      </c>
      <c r="E1032">
        <f t="shared" si="66"/>
        <v>0.23460967646185815</v>
      </c>
      <c r="F1032">
        <f t="shared" si="67"/>
        <v>2.3460967646185816E-2</v>
      </c>
      <c r="G1032">
        <f t="shared" si="68"/>
        <v>0.23460967646185815</v>
      </c>
      <c r="H1032">
        <f t="shared" si="69"/>
        <v>2.3460967646185816E-2</v>
      </c>
    </row>
    <row r="1033" spans="1:8">
      <c r="A1033" s="16" t="s">
        <v>362</v>
      </c>
      <c r="B1033" s="16" t="s">
        <v>3034</v>
      </c>
      <c r="C1033" s="16" t="s">
        <v>2876</v>
      </c>
      <c r="D1033" s="18">
        <f>(24/VLOOKUP(B1033,'State PE'!$A$2:$C$52,3,FALSE))*((VLOOKUP(A1033,'County Silt Content'!$A$2:$D$3145,4,FALSE)/100)/0.09)</f>
        <v>1.2347877708518842</v>
      </c>
      <c r="E1033">
        <f t="shared" si="66"/>
        <v>0.23460967646185799</v>
      </c>
      <c r="F1033">
        <f t="shared" si="67"/>
        <v>2.3460967646185799E-2</v>
      </c>
      <c r="G1033">
        <f t="shared" si="68"/>
        <v>0.23460967646185799</v>
      </c>
      <c r="H1033">
        <f t="shared" si="69"/>
        <v>2.3460967646185799E-2</v>
      </c>
    </row>
    <row r="1034" spans="1:8">
      <c r="A1034" s="16" t="s">
        <v>363</v>
      </c>
      <c r="B1034" s="16" t="s">
        <v>3034</v>
      </c>
      <c r="C1034" s="16" t="s">
        <v>2877</v>
      </c>
      <c r="D1034" s="18">
        <f>(24/VLOOKUP(B1034,'State PE'!$A$2:$C$52,3,FALSE))*((VLOOKUP(A1034,'County Silt Content'!$A$2:$D$3145,4,FALSE)/100)/0.09)</f>
        <v>1.2347877708518853</v>
      </c>
      <c r="E1034">
        <f t="shared" si="66"/>
        <v>0.23460967646185821</v>
      </c>
      <c r="F1034">
        <f t="shared" si="67"/>
        <v>2.3460967646185823E-2</v>
      </c>
      <c r="G1034">
        <f t="shared" si="68"/>
        <v>0.23460967646185821</v>
      </c>
      <c r="H1034">
        <f t="shared" si="69"/>
        <v>2.3460967646185823E-2</v>
      </c>
    </row>
    <row r="1035" spans="1:8">
      <c r="A1035" s="16" t="s">
        <v>364</v>
      </c>
      <c r="B1035" s="16" t="s">
        <v>3034</v>
      </c>
      <c r="C1035" s="16" t="s">
        <v>2878</v>
      </c>
      <c r="D1035" s="18">
        <f>(24/VLOOKUP(B1035,'State PE'!$A$2:$C$52,3,FALSE))*((VLOOKUP(A1035,'County Silt Content'!$A$2:$D$3145,4,FALSE)/100)/0.09)</f>
        <v>1.2347877708518853</v>
      </c>
      <c r="E1035">
        <f t="shared" si="66"/>
        <v>0.23460967646185821</v>
      </c>
      <c r="F1035">
        <f t="shared" si="67"/>
        <v>2.3460967646185823E-2</v>
      </c>
      <c r="G1035">
        <f t="shared" si="68"/>
        <v>0.23460967646185821</v>
      </c>
      <c r="H1035">
        <f t="shared" si="69"/>
        <v>2.3460967646185823E-2</v>
      </c>
    </row>
    <row r="1036" spans="1:8">
      <c r="A1036" s="16" t="s">
        <v>365</v>
      </c>
      <c r="B1036" s="16" t="s">
        <v>3034</v>
      </c>
      <c r="C1036" s="16" t="s">
        <v>2879</v>
      </c>
      <c r="D1036" s="18">
        <f>(24/VLOOKUP(B1036,'State PE'!$A$2:$C$52,3,FALSE))*((VLOOKUP(A1036,'County Silt Content'!$A$2:$D$3145,4,FALSE)/100)/0.09)</f>
        <v>1.2347877708518855</v>
      </c>
      <c r="E1036">
        <f t="shared" si="66"/>
        <v>0.23460967646185826</v>
      </c>
      <c r="F1036">
        <f t="shared" si="67"/>
        <v>2.3460967646185826E-2</v>
      </c>
      <c r="G1036">
        <f t="shared" si="68"/>
        <v>0.23460967646185826</v>
      </c>
      <c r="H1036">
        <f t="shared" si="69"/>
        <v>2.3460967646185826E-2</v>
      </c>
    </row>
    <row r="1037" spans="1:8">
      <c r="A1037" s="16" t="s">
        <v>366</v>
      </c>
      <c r="B1037" s="16" t="s">
        <v>3034</v>
      </c>
      <c r="C1037" s="16" t="s">
        <v>2880</v>
      </c>
      <c r="D1037" s="18">
        <f>(24/VLOOKUP(B1037,'State PE'!$A$2:$C$52,3,FALSE))*((VLOOKUP(A1037,'County Silt Content'!$A$2:$D$3145,4,FALSE)/100)/0.09)</f>
        <v>1.2347877708518853</v>
      </c>
      <c r="E1037">
        <f t="shared" si="66"/>
        <v>0.23460967646185821</v>
      </c>
      <c r="F1037">
        <f t="shared" si="67"/>
        <v>2.3460967646185823E-2</v>
      </c>
      <c r="G1037">
        <f t="shared" si="68"/>
        <v>0.23460967646185821</v>
      </c>
      <c r="H1037">
        <f t="shared" si="69"/>
        <v>2.3460967646185823E-2</v>
      </c>
    </row>
    <row r="1038" spans="1:8">
      <c r="A1038" s="16" t="s">
        <v>2390</v>
      </c>
      <c r="B1038" s="16" t="s">
        <v>3034</v>
      </c>
      <c r="C1038" s="16" t="s">
        <v>2881</v>
      </c>
      <c r="D1038" s="18">
        <f>(24/VLOOKUP(B1038,'State PE'!$A$2:$C$52,3,FALSE))*((VLOOKUP(A1038,'County Silt Content'!$A$2:$D$3145,4,FALSE)/100)/0.09)</f>
        <v>1.2347877708518855</v>
      </c>
      <c r="E1038">
        <f t="shared" si="66"/>
        <v>0.23460967646185826</v>
      </c>
      <c r="F1038">
        <f t="shared" si="67"/>
        <v>2.3460967646185826E-2</v>
      </c>
      <c r="G1038">
        <f t="shared" si="68"/>
        <v>0.23460967646185826</v>
      </c>
      <c r="H1038">
        <f t="shared" si="69"/>
        <v>2.3460967646185826E-2</v>
      </c>
    </row>
    <row r="1039" spans="1:8">
      <c r="A1039" s="16" t="s">
        <v>367</v>
      </c>
      <c r="B1039" s="16" t="s">
        <v>3034</v>
      </c>
      <c r="C1039" s="16" t="s">
        <v>2882</v>
      </c>
      <c r="D1039" s="18">
        <f>(24/VLOOKUP(B1039,'State PE'!$A$2:$C$52,3,FALSE))*((VLOOKUP(A1039,'County Silt Content'!$A$2:$D$3145,4,FALSE)/100)/0.09)</f>
        <v>1.2347877708518846</v>
      </c>
      <c r="E1039">
        <f t="shared" si="66"/>
        <v>0.23460967646185807</v>
      </c>
      <c r="F1039">
        <f t="shared" si="67"/>
        <v>2.3460967646185809E-2</v>
      </c>
      <c r="G1039">
        <f t="shared" si="68"/>
        <v>0.23460967646185807</v>
      </c>
      <c r="H1039">
        <f t="shared" si="69"/>
        <v>2.3460967646185809E-2</v>
      </c>
    </row>
    <row r="1040" spans="1:8">
      <c r="A1040" s="16" t="s">
        <v>368</v>
      </c>
      <c r="B1040" s="16" t="s">
        <v>3034</v>
      </c>
      <c r="C1040" s="16" t="s">
        <v>2883</v>
      </c>
      <c r="D1040" s="18">
        <f>(24/VLOOKUP(B1040,'State PE'!$A$2:$C$52,3,FALSE))*((VLOOKUP(A1040,'County Silt Content'!$A$2:$D$3145,4,FALSE)/100)/0.09)</f>
        <v>1.2347877708518846</v>
      </c>
      <c r="E1040">
        <f t="shared" si="66"/>
        <v>0.23460967646185807</v>
      </c>
      <c r="F1040">
        <f t="shared" si="67"/>
        <v>2.3460967646185809E-2</v>
      </c>
      <c r="G1040">
        <f t="shared" si="68"/>
        <v>0.23460967646185807</v>
      </c>
      <c r="H1040">
        <f t="shared" si="69"/>
        <v>2.3460967646185809E-2</v>
      </c>
    </row>
    <row r="1041" spans="1:8">
      <c r="A1041" s="16" t="s">
        <v>369</v>
      </c>
      <c r="B1041" s="16" t="s">
        <v>3034</v>
      </c>
      <c r="C1041" s="16" t="s">
        <v>2884</v>
      </c>
      <c r="D1041" s="18">
        <f>(24/VLOOKUP(B1041,'State PE'!$A$2:$C$52,3,FALSE))*((VLOOKUP(A1041,'County Silt Content'!$A$2:$D$3145,4,FALSE)/100)/0.09)</f>
        <v>1.2347877708518846</v>
      </c>
      <c r="E1041">
        <f t="shared" si="66"/>
        <v>0.23460967646185807</v>
      </c>
      <c r="F1041">
        <f t="shared" si="67"/>
        <v>2.3460967646185809E-2</v>
      </c>
      <c r="G1041">
        <f t="shared" si="68"/>
        <v>0.23460967646185807</v>
      </c>
      <c r="H1041">
        <f t="shared" si="69"/>
        <v>2.3460967646185809E-2</v>
      </c>
    </row>
    <row r="1042" spans="1:8">
      <c r="A1042" s="16" t="s">
        <v>370</v>
      </c>
      <c r="B1042" s="16" t="s">
        <v>3034</v>
      </c>
      <c r="C1042" s="16" t="s">
        <v>2885</v>
      </c>
      <c r="D1042" s="18">
        <f>(24/VLOOKUP(B1042,'State PE'!$A$2:$C$52,3,FALSE))*((VLOOKUP(A1042,'County Silt Content'!$A$2:$D$3145,4,FALSE)/100)/0.09)</f>
        <v>1.2347877708518851</v>
      </c>
      <c r="E1042">
        <f t="shared" si="66"/>
        <v>0.23460967646185815</v>
      </c>
      <c r="F1042">
        <f t="shared" si="67"/>
        <v>2.3460967646185816E-2</v>
      </c>
      <c r="G1042">
        <f t="shared" si="68"/>
        <v>0.23460967646185815</v>
      </c>
      <c r="H1042">
        <f t="shared" si="69"/>
        <v>2.3460967646185816E-2</v>
      </c>
    </row>
    <row r="1043" spans="1:8">
      <c r="A1043" s="16" t="s">
        <v>371</v>
      </c>
      <c r="B1043" s="16" t="s">
        <v>3034</v>
      </c>
      <c r="C1043" s="16" t="s">
        <v>2886</v>
      </c>
      <c r="D1043" s="18">
        <f>(24/VLOOKUP(B1043,'State PE'!$A$2:$C$52,3,FALSE))*((VLOOKUP(A1043,'County Silt Content'!$A$2:$D$3145,4,FALSE)/100)/0.09)</f>
        <v>1.2347877708518851</v>
      </c>
      <c r="E1043">
        <f t="shared" si="66"/>
        <v>0.23460967646185815</v>
      </c>
      <c r="F1043">
        <f t="shared" si="67"/>
        <v>2.3460967646185816E-2</v>
      </c>
      <c r="G1043">
        <f t="shared" si="68"/>
        <v>0.23460967646185815</v>
      </c>
      <c r="H1043">
        <f t="shared" si="69"/>
        <v>2.3460967646185816E-2</v>
      </c>
    </row>
    <row r="1044" spans="1:8">
      <c r="A1044" s="16" t="s">
        <v>2391</v>
      </c>
      <c r="B1044" s="16" t="s">
        <v>3034</v>
      </c>
      <c r="C1044" s="16" t="s">
        <v>2887</v>
      </c>
      <c r="D1044" s="18">
        <f>(24/VLOOKUP(B1044,'State PE'!$A$2:$C$52,3,FALSE))*((VLOOKUP(A1044,'County Silt Content'!$A$2:$D$3145,4,FALSE)/100)/0.09)</f>
        <v>1.2347877708518851</v>
      </c>
      <c r="E1044">
        <f t="shared" si="66"/>
        <v>0.23460967646185815</v>
      </c>
      <c r="F1044">
        <f t="shared" si="67"/>
        <v>2.3460967646185816E-2</v>
      </c>
      <c r="G1044">
        <f t="shared" si="68"/>
        <v>0.23460967646185815</v>
      </c>
      <c r="H1044">
        <f t="shared" si="69"/>
        <v>2.3460967646185816E-2</v>
      </c>
    </row>
    <row r="1045" spans="1:8">
      <c r="A1045" s="16" t="s">
        <v>372</v>
      </c>
      <c r="B1045" s="16" t="s">
        <v>3034</v>
      </c>
      <c r="C1045" s="16" t="s">
        <v>2888</v>
      </c>
      <c r="D1045" s="18">
        <f>(24/VLOOKUP(B1045,'State PE'!$A$2:$C$52,3,FALSE))*((VLOOKUP(A1045,'County Silt Content'!$A$2:$D$3145,4,FALSE)/100)/0.09)</f>
        <v>1.2347877708518853</v>
      </c>
      <c r="E1045">
        <f t="shared" si="66"/>
        <v>0.23460967646185821</v>
      </c>
      <c r="F1045">
        <f t="shared" si="67"/>
        <v>2.3460967646185823E-2</v>
      </c>
      <c r="G1045">
        <f t="shared" si="68"/>
        <v>0.23460967646185821</v>
      </c>
      <c r="H1045">
        <f t="shared" si="69"/>
        <v>2.3460967646185823E-2</v>
      </c>
    </row>
    <row r="1046" spans="1:8">
      <c r="A1046" s="16" t="s">
        <v>373</v>
      </c>
      <c r="B1046" s="16" t="s">
        <v>3034</v>
      </c>
      <c r="C1046" s="16" t="s">
        <v>2889</v>
      </c>
      <c r="D1046" s="18">
        <f>(24/VLOOKUP(B1046,'State PE'!$A$2:$C$52,3,FALSE))*((VLOOKUP(A1046,'County Silt Content'!$A$2:$D$3145,4,FALSE)/100)/0.09)</f>
        <v>1.2347877708518853</v>
      </c>
      <c r="E1046">
        <f t="shared" si="66"/>
        <v>0.23460967646185821</v>
      </c>
      <c r="F1046">
        <f t="shared" si="67"/>
        <v>2.3460967646185823E-2</v>
      </c>
      <c r="G1046">
        <f t="shared" si="68"/>
        <v>0.23460967646185821</v>
      </c>
      <c r="H1046">
        <f t="shared" si="69"/>
        <v>2.3460967646185823E-2</v>
      </c>
    </row>
    <row r="1047" spans="1:8">
      <c r="A1047" s="16" t="s">
        <v>374</v>
      </c>
      <c r="B1047" s="16" t="s">
        <v>3034</v>
      </c>
      <c r="C1047" s="16" t="s">
        <v>2890</v>
      </c>
      <c r="D1047" s="18">
        <f>(24/VLOOKUP(B1047,'State PE'!$A$2:$C$52,3,FALSE))*((VLOOKUP(A1047,'County Silt Content'!$A$2:$D$3145,4,FALSE)/100)/0.09)</f>
        <v>1.2347877708518851</v>
      </c>
      <c r="E1047">
        <f t="shared" si="66"/>
        <v>0.23460967646185815</v>
      </c>
      <c r="F1047">
        <f t="shared" si="67"/>
        <v>2.3460967646185816E-2</v>
      </c>
      <c r="G1047">
        <f t="shared" si="68"/>
        <v>0.23460967646185815</v>
      </c>
      <c r="H1047">
        <f t="shared" si="69"/>
        <v>2.3460967646185816E-2</v>
      </c>
    </row>
    <row r="1048" spans="1:8">
      <c r="A1048" s="16" t="s">
        <v>375</v>
      </c>
      <c r="B1048" s="16" t="s">
        <v>3034</v>
      </c>
      <c r="C1048" s="16" t="s">
        <v>2891</v>
      </c>
      <c r="D1048" s="18">
        <f>(24/VLOOKUP(B1048,'State PE'!$A$2:$C$52,3,FALSE))*((VLOOKUP(A1048,'County Silt Content'!$A$2:$D$3145,4,FALSE)/100)/0.09)</f>
        <v>1.2347877708518846</v>
      </c>
      <c r="E1048">
        <f t="shared" si="66"/>
        <v>0.23460967646185807</v>
      </c>
      <c r="F1048">
        <f t="shared" si="67"/>
        <v>2.3460967646185809E-2</v>
      </c>
      <c r="G1048">
        <f t="shared" si="68"/>
        <v>0.23460967646185807</v>
      </c>
      <c r="H1048">
        <f t="shared" si="69"/>
        <v>2.3460967646185809E-2</v>
      </c>
    </row>
    <row r="1049" spans="1:8">
      <c r="A1049" s="16" t="s">
        <v>376</v>
      </c>
      <c r="B1049" s="16" t="s">
        <v>3034</v>
      </c>
      <c r="C1049" s="16" t="s">
        <v>2892</v>
      </c>
      <c r="D1049" s="18">
        <f>(24/VLOOKUP(B1049,'State PE'!$A$2:$C$52,3,FALSE))*((VLOOKUP(A1049,'County Silt Content'!$A$2:$D$3145,4,FALSE)/100)/0.09)</f>
        <v>1.2347877708518846</v>
      </c>
      <c r="E1049">
        <f t="shared" si="66"/>
        <v>0.23460967646185807</v>
      </c>
      <c r="F1049">
        <f t="shared" si="67"/>
        <v>2.3460967646185809E-2</v>
      </c>
      <c r="G1049">
        <f t="shared" si="68"/>
        <v>0.23460967646185807</v>
      </c>
      <c r="H1049">
        <f t="shared" si="69"/>
        <v>2.3460967646185809E-2</v>
      </c>
    </row>
    <row r="1050" spans="1:8">
      <c r="A1050" s="16" t="s">
        <v>377</v>
      </c>
      <c r="B1050" s="16" t="s">
        <v>3034</v>
      </c>
      <c r="C1050" s="16" t="s">
        <v>2893</v>
      </c>
      <c r="D1050" s="18">
        <f>(24/VLOOKUP(B1050,'State PE'!$A$2:$C$52,3,FALSE))*((VLOOKUP(A1050,'County Silt Content'!$A$2:$D$3145,4,FALSE)/100)/0.09)</f>
        <v>1.2347877708518846</v>
      </c>
      <c r="E1050">
        <f t="shared" si="66"/>
        <v>0.23460967646185807</v>
      </c>
      <c r="F1050">
        <f t="shared" si="67"/>
        <v>2.3460967646185809E-2</v>
      </c>
      <c r="G1050">
        <f t="shared" si="68"/>
        <v>0.23460967646185807</v>
      </c>
      <c r="H1050">
        <f t="shared" si="69"/>
        <v>2.3460967646185809E-2</v>
      </c>
    </row>
    <row r="1051" spans="1:8">
      <c r="A1051" s="16" t="s">
        <v>378</v>
      </c>
      <c r="B1051" s="16" t="s">
        <v>3034</v>
      </c>
      <c r="C1051" s="16" t="s">
        <v>2894</v>
      </c>
      <c r="D1051" s="18">
        <f>(24/VLOOKUP(B1051,'State PE'!$A$2:$C$52,3,FALSE))*((VLOOKUP(A1051,'County Silt Content'!$A$2:$D$3145,4,FALSE)/100)/0.09)</f>
        <v>1.2347877708518853</v>
      </c>
      <c r="E1051">
        <f t="shared" si="66"/>
        <v>0.23460967646185821</v>
      </c>
      <c r="F1051">
        <f t="shared" si="67"/>
        <v>2.3460967646185823E-2</v>
      </c>
      <c r="G1051">
        <f t="shared" si="68"/>
        <v>0.23460967646185821</v>
      </c>
      <c r="H1051">
        <f t="shared" si="69"/>
        <v>2.3460967646185823E-2</v>
      </c>
    </row>
    <row r="1052" spans="1:8">
      <c r="A1052" s="16" t="s">
        <v>379</v>
      </c>
      <c r="B1052" s="16" t="s">
        <v>3034</v>
      </c>
      <c r="C1052" s="16" t="s">
        <v>2895</v>
      </c>
      <c r="D1052" s="18">
        <f>(24/VLOOKUP(B1052,'State PE'!$A$2:$C$52,3,FALSE))*((VLOOKUP(A1052,'County Silt Content'!$A$2:$D$3145,4,FALSE)/100)/0.09)</f>
        <v>1.2347877708518851</v>
      </c>
      <c r="E1052">
        <f t="shared" si="66"/>
        <v>0.23460967646185815</v>
      </c>
      <c r="F1052">
        <f t="shared" si="67"/>
        <v>2.3460967646185816E-2</v>
      </c>
      <c r="G1052">
        <f t="shared" si="68"/>
        <v>0.23460967646185815</v>
      </c>
      <c r="H1052">
        <f t="shared" si="69"/>
        <v>2.3460967646185816E-2</v>
      </c>
    </row>
    <row r="1053" spans="1:8">
      <c r="A1053" s="16" t="s">
        <v>380</v>
      </c>
      <c r="B1053" s="16" t="s">
        <v>3034</v>
      </c>
      <c r="C1053" s="16" t="s">
        <v>2896</v>
      </c>
      <c r="D1053" s="18">
        <f>(24/VLOOKUP(B1053,'State PE'!$A$2:$C$52,3,FALSE))*((VLOOKUP(A1053,'County Silt Content'!$A$2:$D$3145,4,FALSE)/100)/0.09)</f>
        <v>1.2347877708518851</v>
      </c>
      <c r="E1053">
        <f t="shared" si="66"/>
        <v>0.23460967646185815</v>
      </c>
      <c r="F1053">
        <f t="shared" si="67"/>
        <v>2.3460967646185816E-2</v>
      </c>
      <c r="G1053">
        <f t="shared" si="68"/>
        <v>0.23460967646185815</v>
      </c>
      <c r="H1053">
        <f t="shared" si="69"/>
        <v>2.3460967646185816E-2</v>
      </c>
    </row>
    <row r="1054" spans="1:8">
      <c r="A1054" s="16" t="s">
        <v>2392</v>
      </c>
      <c r="B1054" s="16" t="s">
        <v>3034</v>
      </c>
      <c r="C1054" s="16" t="s">
        <v>2897</v>
      </c>
      <c r="D1054" s="18">
        <f>(24/VLOOKUP(B1054,'State PE'!$A$2:$C$52,3,FALSE))*((VLOOKUP(A1054,'County Silt Content'!$A$2:$D$3145,4,FALSE)/100)/0.09)</f>
        <v>1.2347877708518851</v>
      </c>
      <c r="E1054">
        <f t="shared" si="66"/>
        <v>0.23460967646185815</v>
      </c>
      <c r="F1054">
        <f t="shared" si="67"/>
        <v>2.3460967646185816E-2</v>
      </c>
      <c r="G1054">
        <f t="shared" si="68"/>
        <v>0.23460967646185815</v>
      </c>
      <c r="H1054">
        <f t="shared" si="69"/>
        <v>2.3460967646185816E-2</v>
      </c>
    </row>
    <row r="1055" spans="1:8">
      <c r="A1055" s="16" t="s">
        <v>381</v>
      </c>
      <c r="B1055" s="16" t="s">
        <v>3034</v>
      </c>
      <c r="C1055" s="16" t="s">
        <v>2898</v>
      </c>
      <c r="D1055" s="18">
        <f>(24/VLOOKUP(B1055,'State PE'!$A$2:$C$52,3,FALSE))*((VLOOKUP(A1055,'County Silt Content'!$A$2:$D$3145,4,FALSE)/100)/0.09)</f>
        <v>1.2347877708518846</v>
      </c>
      <c r="E1055">
        <f t="shared" si="66"/>
        <v>0.23460967646185807</v>
      </c>
      <c r="F1055">
        <f t="shared" si="67"/>
        <v>2.3460967646185809E-2</v>
      </c>
      <c r="G1055">
        <f t="shared" si="68"/>
        <v>0.23460967646185807</v>
      </c>
      <c r="H1055">
        <f t="shared" si="69"/>
        <v>2.3460967646185809E-2</v>
      </c>
    </row>
    <row r="1056" spans="1:8">
      <c r="A1056" s="16" t="s">
        <v>382</v>
      </c>
      <c r="B1056" s="16" t="s">
        <v>3034</v>
      </c>
      <c r="C1056" s="16" t="s">
        <v>2899</v>
      </c>
      <c r="D1056" s="18">
        <f>(24/VLOOKUP(B1056,'State PE'!$A$2:$C$52,3,FALSE))*((VLOOKUP(A1056,'County Silt Content'!$A$2:$D$3145,4,FALSE)/100)/0.09)</f>
        <v>1.2347877708518851</v>
      </c>
      <c r="E1056">
        <f t="shared" si="66"/>
        <v>0.23460967646185815</v>
      </c>
      <c r="F1056">
        <f t="shared" si="67"/>
        <v>2.3460967646185816E-2</v>
      </c>
      <c r="G1056">
        <f t="shared" si="68"/>
        <v>0.23460967646185815</v>
      </c>
      <c r="H1056">
        <f t="shared" si="69"/>
        <v>2.3460967646185816E-2</v>
      </c>
    </row>
    <row r="1057" spans="1:8">
      <c r="A1057" s="16" t="s">
        <v>383</v>
      </c>
      <c r="B1057" s="16" t="s">
        <v>3034</v>
      </c>
      <c r="C1057" s="16" t="s">
        <v>2900</v>
      </c>
      <c r="D1057" s="18">
        <f>(24/VLOOKUP(B1057,'State PE'!$A$2:$C$52,3,FALSE))*((VLOOKUP(A1057,'County Silt Content'!$A$2:$D$3145,4,FALSE)/100)/0.09)</f>
        <v>1.2347877708518851</v>
      </c>
      <c r="E1057">
        <f t="shared" si="66"/>
        <v>0.23460967646185815</v>
      </c>
      <c r="F1057">
        <f t="shared" si="67"/>
        <v>2.3460967646185816E-2</v>
      </c>
      <c r="G1057">
        <f t="shared" si="68"/>
        <v>0.23460967646185815</v>
      </c>
      <c r="H1057">
        <f t="shared" si="69"/>
        <v>2.3460967646185816E-2</v>
      </c>
    </row>
    <row r="1058" spans="1:8">
      <c r="A1058" s="16" t="s">
        <v>2393</v>
      </c>
      <c r="B1058" s="16" t="s">
        <v>3034</v>
      </c>
      <c r="C1058" s="16" t="s">
        <v>2901</v>
      </c>
      <c r="D1058" s="18">
        <f>(24/VLOOKUP(B1058,'State PE'!$A$2:$C$52,3,FALSE))*((VLOOKUP(A1058,'County Silt Content'!$A$2:$D$3145,4,FALSE)/100)/0.09)</f>
        <v>1.2347877708518851</v>
      </c>
      <c r="E1058">
        <f t="shared" si="66"/>
        <v>0.23460967646185815</v>
      </c>
      <c r="F1058">
        <f t="shared" si="67"/>
        <v>2.3460967646185816E-2</v>
      </c>
      <c r="G1058">
        <f t="shared" si="68"/>
        <v>0.23460967646185815</v>
      </c>
      <c r="H1058">
        <f t="shared" si="69"/>
        <v>2.3460967646185816E-2</v>
      </c>
    </row>
    <row r="1059" spans="1:8">
      <c r="A1059" s="16" t="s">
        <v>2394</v>
      </c>
      <c r="B1059" s="16" t="s">
        <v>3034</v>
      </c>
      <c r="C1059" s="16" t="s">
        <v>2902</v>
      </c>
      <c r="D1059" s="18">
        <f>(24/VLOOKUP(B1059,'State PE'!$A$2:$C$52,3,FALSE))*((VLOOKUP(A1059,'County Silt Content'!$A$2:$D$3145,4,FALSE)/100)/0.09)</f>
        <v>1.2347877708518855</v>
      </c>
      <c r="E1059">
        <f t="shared" si="66"/>
        <v>0.23460967646185826</v>
      </c>
      <c r="F1059">
        <f t="shared" si="67"/>
        <v>2.3460967646185826E-2</v>
      </c>
      <c r="G1059">
        <f t="shared" si="68"/>
        <v>0.23460967646185826</v>
      </c>
      <c r="H1059">
        <f t="shared" si="69"/>
        <v>2.3460967646185826E-2</v>
      </c>
    </row>
    <row r="1060" spans="1:8">
      <c r="A1060" s="16" t="s">
        <v>2395</v>
      </c>
      <c r="B1060" s="16" t="s">
        <v>3034</v>
      </c>
      <c r="C1060" s="16" t="s">
        <v>2903</v>
      </c>
      <c r="D1060" s="18">
        <f>(24/VLOOKUP(B1060,'State PE'!$A$2:$C$52,3,FALSE))*((VLOOKUP(A1060,'County Silt Content'!$A$2:$D$3145,4,FALSE)/100)/0.09)</f>
        <v>1.2347877708518851</v>
      </c>
      <c r="E1060">
        <f t="shared" si="66"/>
        <v>0.23460967646185815</v>
      </c>
      <c r="F1060">
        <f t="shared" si="67"/>
        <v>2.3460967646185816E-2</v>
      </c>
      <c r="G1060">
        <f t="shared" si="68"/>
        <v>0.23460967646185815</v>
      </c>
      <c r="H1060">
        <f t="shared" si="69"/>
        <v>2.3460967646185816E-2</v>
      </c>
    </row>
    <row r="1061" spans="1:8">
      <c r="A1061" s="16" t="s">
        <v>384</v>
      </c>
      <c r="B1061" s="16" t="s">
        <v>3034</v>
      </c>
      <c r="C1061" s="16" t="s">
        <v>2904</v>
      </c>
      <c r="D1061" s="18">
        <f>(24/VLOOKUP(B1061,'State PE'!$A$2:$C$52,3,FALSE))*((VLOOKUP(A1061,'County Silt Content'!$A$2:$D$3145,4,FALSE)/100)/0.09)</f>
        <v>1.2347877708518851</v>
      </c>
      <c r="E1061">
        <f t="shared" si="66"/>
        <v>0.23460967646185815</v>
      </c>
      <c r="F1061">
        <f t="shared" si="67"/>
        <v>2.3460967646185816E-2</v>
      </c>
      <c r="G1061">
        <f t="shared" si="68"/>
        <v>0.23460967646185815</v>
      </c>
      <c r="H1061">
        <f t="shared" si="69"/>
        <v>2.3460967646185816E-2</v>
      </c>
    </row>
    <row r="1062" spans="1:8">
      <c r="A1062" s="16" t="s">
        <v>385</v>
      </c>
      <c r="B1062" s="16" t="s">
        <v>3034</v>
      </c>
      <c r="C1062" s="16" t="s">
        <v>2937</v>
      </c>
      <c r="D1062" s="18">
        <f>(24/VLOOKUP(B1062,'State PE'!$A$2:$C$52,3,FALSE))*((VLOOKUP(A1062,'County Silt Content'!$A$2:$D$3145,4,FALSE)/100)/0.09)</f>
        <v>1.2347877708518853</v>
      </c>
      <c r="E1062">
        <f t="shared" si="66"/>
        <v>0.23460967646185821</v>
      </c>
      <c r="F1062">
        <f t="shared" si="67"/>
        <v>2.3460967646185823E-2</v>
      </c>
      <c r="G1062">
        <f t="shared" si="68"/>
        <v>0.23460967646185821</v>
      </c>
      <c r="H1062">
        <f t="shared" si="69"/>
        <v>2.3460967646185823E-2</v>
      </c>
    </row>
    <row r="1063" spans="1:8">
      <c r="A1063" s="16" t="s">
        <v>386</v>
      </c>
      <c r="B1063" s="16" t="s">
        <v>3034</v>
      </c>
      <c r="C1063" s="16" t="s">
        <v>2956</v>
      </c>
      <c r="D1063" s="18">
        <f>(24/VLOOKUP(B1063,'State PE'!$A$2:$C$52,3,FALSE))*((VLOOKUP(A1063,'County Silt Content'!$A$2:$D$3145,4,FALSE)/100)/0.09)</f>
        <v>1.2347877708518846</v>
      </c>
      <c r="E1063">
        <f t="shared" si="66"/>
        <v>0.23460967646185807</v>
      </c>
      <c r="F1063">
        <f t="shared" si="67"/>
        <v>2.3460967646185809E-2</v>
      </c>
      <c r="G1063">
        <f t="shared" si="68"/>
        <v>0.23460967646185807</v>
      </c>
      <c r="H1063">
        <f t="shared" si="69"/>
        <v>2.3460967646185809E-2</v>
      </c>
    </row>
    <row r="1064" spans="1:8">
      <c r="A1064" s="16" t="s">
        <v>387</v>
      </c>
      <c r="B1064" s="16" t="s">
        <v>3034</v>
      </c>
      <c r="C1064" s="16" t="s">
        <v>2938</v>
      </c>
      <c r="D1064" s="18">
        <f>(24/VLOOKUP(B1064,'State PE'!$A$2:$C$52,3,FALSE))*((VLOOKUP(A1064,'County Silt Content'!$A$2:$D$3145,4,FALSE)/100)/0.09)</f>
        <v>1.2347877708518851</v>
      </c>
      <c r="E1064">
        <f t="shared" si="66"/>
        <v>0.23460967646185815</v>
      </c>
      <c r="F1064">
        <f t="shared" si="67"/>
        <v>2.3460967646185816E-2</v>
      </c>
      <c r="G1064">
        <f t="shared" si="68"/>
        <v>0.23460967646185815</v>
      </c>
      <c r="H1064">
        <f t="shared" si="69"/>
        <v>2.3460967646185816E-2</v>
      </c>
    </row>
    <row r="1065" spans="1:8">
      <c r="A1065" s="16" t="s">
        <v>388</v>
      </c>
      <c r="B1065" s="16" t="s">
        <v>3034</v>
      </c>
      <c r="C1065" s="16" t="s">
        <v>2941</v>
      </c>
      <c r="D1065" s="18">
        <f>(24/VLOOKUP(B1065,'State PE'!$A$2:$C$52,3,FALSE))*((VLOOKUP(A1065,'County Silt Content'!$A$2:$D$3145,4,FALSE)/100)/0.09)</f>
        <v>1.2347877708518851</v>
      </c>
      <c r="E1065">
        <f t="shared" si="66"/>
        <v>0.23460967646185815</v>
      </c>
      <c r="F1065">
        <f t="shared" si="67"/>
        <v>2.3460967646185816E-2</v>
      </c>
      <c r="G1065">
        <f t="shared" si="68"/>
        <v>0.23460967646185815</v>
      </c>
      <c r="H1065">
        <f t="shared" si="69"/>
        <v>2.3460967646185816E-2</v>
      </c>
    </row>
    <row r="1066" spans="1:8">
      <c r="A1066" s="16" t="s">
        <v>389</v>
      </c>
      <c r="B1066" s="16" t="s">
        <v>3034</v>
      </c>
      <c r="C1066" s="16" t="s">
        <v>2942</v>
      </c>
      <c r="D1066" s="18">
        <f>(24/VLOOKUP(B1066,'State PE'!$A$2:$C$52,3,FALSE))*((VLOOKUP(A1066,'County Silt Content'!$A$2:$D$3145,4,FALSE)/100)/0.09)</f>
        <v>1.2347877708518851</v>
      </c>
      <c r="E1066">
        <f t="shared" si="66"/>
        <v>0.23460967646185815</v>
      </c>
      <c r="F1066">
        <f t="shared" si="67"/>
        <v>2.3460967646185816E-2</v>
      </c>
      <c r="G1066">
        <f t="shared" si="68"/>
        <v>0.23460967646185815</v>
      </c>
      <c r="H1066">
        <f t="shared" si="69"/>
        <v>2.3460967646185816E-2</v>
      </c>
    </row>
    <row r="1067" spans="1:8">
      <c r="A1067" s="16" t="s">
        <v>390</v>
      </c>
      <c r="B1067" s="16" t="s">
        <v>3034</v>
      </c>
      <c r="C1067" s="16" t="s">
        <v>2943</v>
      </c>
      <c r="D1067" s="18">
        <f>(24/VLOOKUP(B1067,'State PE'!$A$2:$C$52,3,FALSE))*((VLOOKUP(A1067,'County Silt Content'!$A$2:$D$3145,4,FALSE)/100)/0.09)</f>
        <v>1.2347877708518846</v>
      </c>
      <c r="E1067">
        <f t="shared" si="66"/>
        <v>0.23460967646185807</v>
      </c>
      <c r="F1067">
        <f t="shared" si="67"/>
        <v>2.3460967646185809E-2</v>
      </c>
      <c r="G1067">
        <f t="shared" si="68"/>
        <v>0.23460967646185807</v>
      </c>
      <c r="H1067">
        <f t="shared" si="69"/>
        <v>2.3460967646185809E-2</v>
      </c>
    </row>
    <row r="1068" spans="1:8">
      <c r="A1068" s="16" t="s">
        <v>2396</v>
      </c>
      <c r="B1068" s="16" t="s">
        <v>3034</v>
      </c>
      <c r="C1068" s="16" t="s">
        <v>2957</v>
      </c>
      <c r="D1068" s="18">
        <f>(24/VLOOKUP(B1068,'State PE'!$A$2:$C$52,3,FALSE))*((VLOOKUP(A1068,'County Silt Content'!$A$2:$D$3145,4,FALSE)/100)/0.09)</f>
        <v>1.2347877708518851</v>
      </c>
      <c r="E1068">
        <f t="shared" si="66"/>
        <v>0.23460967646185815</v>
      </c>
      <c r="F1068">
        <f t="shared" si="67"/>
        <v>2.3460967646185816E-2</v>
      </c>
      <c r="G1068">
        <f t="shared" si="68"/>
        <v>0.23460967646185815</v>
      </c>
      <c r="H1068">
        <f t="shared" si="69"/>
        <v>2.3460967646185816E-2</v>
      </c>
    </row>
    <row r="1069" spans="1:8">
      <c r="A1069" s="16" t="s">
        <v>2397</v>
      </c>
      <c r="B1069" s="16" t="s">
        <v>3034</v>
      </c>
      <c r="C1069" s="16" t="s">
        <v>2944</v>
      </c>
      <c r="D1069" s="18">
        <f>(24/VLOOKUP(B1069,'State PE'!$A$2:$C$52,3,FALSE))*((VLOOKUP(A1069,'County Silt Content'!$A$2:$D$3145,4,FALSE)/100)/0.09)</f>
        <v>1.234787770851886</v>
      </c>
      <c r="E1069">
        <f t="shared" si="66"/>
        <v>0.23460967646185835</v>
      </c>
      <c r="F1069">
        <f t="shared" si="67"/>
        <v>2.3460967646185837E-2</v>
      </c>
      <c r="G1069">
        <f t="shared" si="68"/>
        <v>0.23460967646185835</v>
      </c>
      <c r="H1069">
        <f t="shared" si="69"/>
        <v>2.3460967646185837E-2</v>
      </c>
    </row>
    <row r="1070" spans="1:8">
      <c r="A1070" s="16" t="s">
        <v>391</v>
      </c>
      <c r="B1070" s="16" t="s">
        <v>3034</v>
      </c>
      <c r="C1070" s="16" t="s">
        <v>2958</v>
      </c>
      <c r="D1070" s="18">
        <f>(24/VLOOKUP(B1070,'State PE'!$A$2:$C$52,3,FALSE))*((VLOOKUP(A1070,'County Silt Content'!$A$2:$D$3145,4,FALSE)/100)/0.09)</f>
        <v>1.2347877708518846</v>
      </c>
      <c r="E1070">
        <f t="shared" si="66"/>
        <v>0.23460967646185807</v>
      </c>
      <c r="F1070">
        <f t="shared" si="67"/>
        <v>2.3460967646185809E-2</v>
      </c>
      <c r="G1070">
        <f t="shared" si="68"/>
        <v>0.23460967646185807</v>
      </c>
      <c r="H1070">
        <f t="shared" si="69"/>
        <v>2.3460967646185809E-2</v>
      </c>
    </row>
    <row r="1071" spans="1:8">
      <c r="A1071" s="16" t="s">
        <v>2398</v>
      </c>
      <c r="B1071" s="16" t="s">
        <v>3034</v>
      </c>
      <c r="C1071" s="16" t="s">
        <v>2959</v>
      </c>
      <c r="D1071" s="18">
        <f>(24/VLOOKUP(B1071,'State PE'!$A$2:$C$52,3,FALSE))*((VLOOKUP(A1071,'County Silt Content'!$A$2:$D$3145,4,FALSE)/100)/0.09)</f>
        <v>1.2347877708518851</v>
      </c>
      <c r="E1071">
        <f t="shared" si="66"/>
        <v>0.23460967646185815</v>
      </c>
      <c r="F1071">
        <f t="shared" si="67"/>
        <v>2.3460967646185816E-2</v>
      </c>
      <c r="G1071">
        <f t="shared" si="68"/>
        <v>0.23460967646185815</v>
      </c>
      <c r="H1071">
        <f t="shared" si="69"/>
        <v>2.3460967646185816E-2</v>
      </c>
    </row>
    <row r="1072" spans="1:8">
      <c r="A1072" s="16" t="s">
        <v>392</v>
      </c>
      <c r="B1072" s="16" t="s">
        <v>3034</v>
      </c>
      <c r="C1072" s="16" t="s">
        <v>2960</v>
      </c>
      <c r="D1072" s="18">
        <f>(24/VLOOKUP(B1072,'State PE'!$A$2:$C$52,3,FALSE))*((VLOOKUP(A1072,'County Silt Content'!$A$2:$D$3145,4,FALSE)/100)/0.09)</f>
        <v>1.2347877708518855</v>
      </c>
      <c r="E1072">
        <f t="shared" si="66"/>
        <v>0.23460967646185826</v>
      </c>
      <c r="F1072">
        <f t="shared" si="67"/>
        <v>2.3460967646185826E-2</v>
      </c>
      <c r="G1072">
        <f t="shared" si="68"/>
        <v>0.23460967646185826</v>
      </c>
      <c r="H1072">
        <f t="shared" si="69"/>
        <v>2.3460967646185826E-2</v>
      </c>
    </row>
    <row r="1073" spans="1:8">
      <c r="A1073" s="16" t="s">
        <v>393</v>
      </c>
      <c r="B1073" s="16" t="s">
        <v>3034</v>
      </c>
      <c r="C1073" s="16" t="s">
        <v>2961</v>
      </c>
      <c r="D1073" s="18">
        <f>(24/VLOOKUP(B1073,'State PE'!$A$2:$C$52,3,FALSE))*((VLOOKUP(A1073,'County Silt Content'!$A$2:$D$3145,4,FALSE)/100)/0.09)</f>
        <v>1.2347877708518851</v>
      </c>
      <c r="E1073">
        <f t="shared" si="66"/>
        <v>0.23460967646185815</v>
      </c>
      <c r="F1073">
        <f t="shared" si="67"/>
        <v>2.3460967646185816E-2</v>
      </c>
      <c r="G1073">
        <f t="shared" si="68"/>
        <v>0.23460967646185815</v>
      </c>
      <c r="H1073">
        <f t="shared" si="69"/>
        <v>2.3460967646185816E-2</v>
      </c>
    </row>
    <row r="1074" spans="1:8">
      <c r="A1074" s="16" t="s">
        <v>2399</v>
      </c>
      <c r="B1074" s="16" t="s">
        <v>3034</v>
      </c>
      <c r="C1074" s="16" t="s">
        <v>2962</v>
      </c>
      <c r="D1074" s="18">
        <f>(24/VLOOKUP(B1074,'State PE'!$A$2:$C$52,3,FALSE))*((VLOOKUP(A1074,'County Silt Content'!$A$2:$D$3145,4,FALSE)/100)/0.09)</f>
        <v>1.2347877708518851</v>
      </c>
      <c r="E1074">
        <f t="shared" si="66"/>
        <v>0.23460967646185815</v>
      </c>
      <c r="F1074">
        <f t="shared" si="67"/>
        <v>2.3460967646185816E-2</v>
      </c>
      <c r="G1074">
        <f t="shared" si="68"/>
        <v>0.23460967646185815</v>
      </c>
      <c r="H1074">
        <f t="shared" si="69"/>
        <v>2.3460967646185816E-2</v>
      </c>
    </row>
    <row r="1075" spans="1:8">
      <c r="A1075" s="16" t="s">
        <v>2400</v>
      </c>
      <c r="B1075" s="16" t="s">
        <v>3034</v>
      </c>
      <c r="C1075" s="16" t="s">
        <v>2963</v>
      </c>
      <c r="D1075" s="18">
        <f>(24/VLOOKUP(B1075,'State PE'!$A$2:$C$52,3,FALSE))*((VLOOKUP(A1075,'County Silt Content'!$A$2:$D$3145,4,FALSE)/100)/0.09)</f>
        <v>1.2347877708518855</v>
      </c>
      <c r="E1075">
        <f t="shared" si="66"/>
        <v>0.23460967646185826</v>
      </c>
      <c r="F1075">
        <f t="shared" si="67"/>
        <v>2.3460967646185826E-2</v>
      </c>
      <c r="G1075">
        <f t="shared" si="68"/>
        <v>0.23460967646185826</v>
      </c>
      <c r="H1075">
        <f t="shared" si="69"/>
        <v>2.3460967646185826E-2</v>
      </c>
    </row>
    <row r="1076" spans="1:8">
      <c r="A1076" s="16" t="s">
        <v>394</v>
      </c>
      <c r="B1076" s="16" t="s">
        <v>3034</v>
      </c>
      <c r="C1076" s="16" t="s">
        <v>2964</v>
      </c>
      <c r="D1076" s="18">
        <f>(24/VLOOKUP(B1076,'State PE'!$A$2:$C$52,3,FALSE))*((VLOOKUP(A1076,'County Silt Content'!$A$2:$D$3145,4,FALSE)/100)/0.09)</f>
        <v>1.2347877708518846</v>
      </c>
      <c r="E1076">
        <f t="shared" si="66"/>
        <v>0.23460967646185807</v>
      </c>
      <c r="F1076">
        <f t="shared" si="67"/>
        <v>2.3460967646185809E-2</v>
      </c>
      <c r="G1076">
        <f t="shared" si="68"/>
        <v>0.23460967646185807</v>
      </c>
      <c r="H1076">
        <f t="shared" si="69"/>
        <v>2.3460967646185809E-2</v>
      </c>
    </row>
    <row r="1077" spans="1:8">
      <c r="A1077" s="16" t="s">
        <v>2401</v>
      </c>
      <c r="B1077" s="16" t="s">
        <v>3034</v>
      </c>
      <c r="C1077" s="16" t="s">
        <v>2965</v>
      </c>
      <c r="D1077" s="18">
        <f>(24/VLOOKUP(B1077,'State PE'!$A$2:$C$52,3,FALSE))*((VLOOKUP(A1077,'County Silt Content'!$A$2:$D$3145,4,FALSE)/100)/0.09)</f>
        <v>1.2347877708518851</v>
      </c>
      <c r="E1077">
        <f t="shared" si="66"/>
        <v>0.23460967646185815</v>
      </c>
      <c r="F1077">
        <f t="shared" si="67"/>
        <v>2.3460967646185816E-2</v>
      </c>
      <c r="G1077">
        <f t="shared" si="68"/>
        <v>0.23460967646185815</v>
      </c>
      <c r="H1077">
        <f t="shared" si="69"/>
        <v>2.3460967646185816E-2</v>
      </c>
    </row>
    <row r="1078" spans="1:8">
      <c r="A1078" s="16" t="s">
        <v>395</v>
      </c>
      <c r="B1078" s="16" t="s">
        <v>3034</v>
      </c>
      <c r="C1078" s="16" t="s">
        <v>2966</v>
      </c>
      <c r="D1078" s="18">
        <f>(24/VLOOKUP(B1078,'State PE'!$A$2:$C$52,3,FALSE))*((VLOOKUP(A1078,'County Silt Content'!$A$2:$D$3145,4,FALSE)/100)/0.09)</f>
        <v>1.2347877708518853</v>
      </c>
      <c r="E1078">
        <f t="shared" si="66"/>
        <v>0.23460967646185821</v>
      </c>
      <c r="F1078">
        <f t="shared" si="67"/>
        <v>2.3460967646185823E-2</v>
      </c>
      <c r="G1078">
        <f t="shared" si="68"/>
        <v>0.23460967646185821</v>
      </c>
      <c r="H1078">
        <f t="shared" si="69"/>
        <v>2.3460967646185823E-2</v>
      </c>
    </row>
    <row r="1079" spans="1:8">
      <c r="A1079" s="16" t="s">
        <v>2402</v>
      </c>
      <c r="B1079" s="16" t="s">
        <v>3034</v>
      </c>
      <c r="C1079" s="16" t="s">
        <v>3028</v>
      </c>
      <c r="D1079" s="18">
        <f>(24/VLOOKUP(B1079,'State PE'!$A$2:$C$52,3,FALSE))*((VLOOKUP(A1079,'County Silt Content'!$A$2:$D$3145,4,FALSE)/100)/0.09)</f>
        <v>1.2347877708518851</v>
      </c>
      <c r="E1079">
        <f t="shared" si="66"/>
        <v>0.23460967646185815</v>
      </c>
      <c r="F1079">
        <f t="shared" si="67"/>
        <v>2.3460967646185816E-2</v>
      </c>
      <c r="G1079">
        <f t="shared" si="68"/>
        <v>0.23460967646185815</v>
      </c>
      <c r="H1079">
        <f t="shared" si="69"/>
        <v>2.3460967646185816E-2</v>
      </c>
    </row>
    <row r="1080" spans="1:8">
      <c r="A1080" s="16" t="s">
        <v>396</v>
      </c>
      <c r="B1080" s="16" t="s">
        <v>3034</v>
      </c>
      <c r="C1080" s="16" t="s">
        <v>2967</v>
      </c>
      <c r="D1080" s="18">
        <f>(24/VLOOKUP(B1080,'State PE'!$A$2:$C$52,3,FALSE))*((VLOOKUP(A1080,'County Silt Content'!$A$2:$D$3145,4,FALSE)/100)/0.09)</f>
        <v>1.2347877708518851</v>
      </c>
      <c r="E1080">
        <f t="shared" si="66"/>
        <v>0.23460967646185815</v>
      </c>
      <c r="F1080">
        <f t="shared" si="67"/>
        <v>2.3460967646185816E-2</v>
      </c>
      <c r="G1080">
        <f t="shared" si="68"/>
        <v>0.23460967646185815</v>
      </c>
      <c r="H1080">
        <f t="shared" si="69"/>
        <v>2.3460967646185816E-2</v>
      </c>
    </row>
    <row r="1081" spans="1:8">
      <c r="A1081" s="16" t="s">
        <v>397</v>
      </c>
      <c r="B1081" s="16" t="s">
        <v>3034</v>
      </c>
      <c r="C1081" s="16" t="s">
        <v>2968</v>
      </c>
      <c r="D1081" s="18">
        <f>(24/VLOOKUP(B1081,'State PE'!$A$2:$C$52,3,FALSE))*((VLOOKUP(A1081,'County Silt Content'!$A$2:$D$3145,4,FALSE)/100)/0.09)</f>
        <v>1.2347877708518846</v>
      </c>
      <c r="E1081">
        <f t="shared" si="66"/>
        <v>0.23460967646185807</v>
      </c>
      <c r="F1081">
        <f t="shared" si="67"/>
        <v>2.3460967646185809E-2</v>
      </c>
      <c r="G1081">
        <f t="shared" si="68"/>
        <v>0.23460967646185807</v>
      </c>
      <c r="H1081">
        <f t="shared" si="69"/>
        <v>2.3460967646185809E-2</v>
      </c>
    </row>
    <row r="1082" spans="1:8">
      <c r="A1082" s="16" t="s">
        <v>398</v>
      </c>
      <c r="B1082" s="16" t="s">
        <v>3034</v>
      </c>
      <c r="C1082" s="16" t="s">
        <v>2969</v>
      </c>
      <c r="D1082" s="18">
        <f>(24/VLOOKUP(B1082,'State PE'!$A$2:$C$52,3,FALSE))*((VLOOKUP(A1082,'County Silt Content'!$A$2:$D$3145,4,FALSE)/100)/0.09)</f>
        <v>1.2347877708518846</v>
      </c>
      <c r="E1082">
        <f t="shared" si="66"/>
        <v>0.23460967646185807</v>
      </c>
      <c r="F1082">
        <f t="shared" si="67"/>
        <v>2.3460967646185809E-2</v>
      </c>
      <c r="G1082">
        <f t="shared" si="68"/>
        <v>0.23460967646185807</v>
      </c>
      <c r="H1082">
        <f t="shared" si="69"/>
        <v>2.3460967646185809E-2</v>
      </c>
    </row>
    <row r="1083" spans="1:8">
      <c r="A1083" s="16" t="s">
        <v>399</v>
      </c>
      <c r="B1083" s="16" t="s">
        <v>3034</v>
      </c>
      <c r="C1083" s="16" t="s">
        <v>2970</v>
      </c>
      <c r="D1083" s="18">
        <f>(24/VLOOKUP(B1083,'State PE'!$A$2:$C$52,3,FALSE))*((VLOOKUP(A1083,'County Silt Content'!$A$2:$D$3145,4,FALSE)/100)/0.09)</f>
        <v>1.2347877708518846</v>
      </c>
      <c r="E1083">
        <f t="shared" si="66"/>
        <v>0.23460967646185807</v>
      </c>
      <c r="F1083">
        <f t="shared" si="67"/>
        <v>2.3460967646185809E-2</v>
      </c>
      <c r="G1083">
        <f t="shared" si="68"/>
        <v>0.23460967646185807</v>
      </c>
      <c r="H1083">
        <f t="shared" si="69"/>
        <v>2.3460967646185809E-2</v>
      </c>
    </row>
    <row r="1084" spans="1:8">
      <c r="A1084" s="16" t="s">
        <v>400</v>
      </c>
      <c r="B1084" s="16" t="s">
        <v>3034</v>
      </c>
      <c r="C1084" s="16" t="s">
        <v>2971</v>
      </c>
      <c r="D1084" s="18">
        <f>(24/VLOOKUP(B1084,'State PE'!$A$2:$C$52,3,FALSE))*((VLOOKUP(A1084,'County Silt Content'!$A$2:$D$3145,4,FALSE)/100)/0.09)</f>
        <v>1.2347877708518855</v>
      </c>
      <c r="E1084">
        <f t="shared" si="66"/>
        <v>0.23460967646185826</v>
      </c>
      <c r="F1084">
        <f t="shared" si="67"/>
        <v>2.3460967646185826E-2</v>
      </c>
      <c r="G1084">
        <f t="shared" si="68"/>
        <v>0.23460967646185826</v>
      </c>
      <c r="H1084">
        <f t="shared" si="69"/>
        <v>2.3460967646185826E-2</v>
      </c>
    </row>
    <row r="1085" spans="1:8">
      <c r="A1085" s="16" t="s">
        <v>2403</v>
      </c>
      <c r="B1085" s="16" t="s">
        <v>3034</v>
      </c>
      <c r="C1085" s="16" t="s">
        <v>2972</v>
      </c>
      <c r="D1085" s="18">
        <f>(24/VLOOKUP(B1085,'State PE'!$A$2:$C$52,3,FALSE))*((VLOOKUP(A1085,'County Silt Content'!$A$2:$D$3145,4,FALSE)/100)/0.09)</f>
        <v>1.2347877708518851</v>
      </c>
      <c r="E1085">
        <f t="shared" si="66"/>
        <v>0.23460967646185815</v>
      </c>
      <c r="F1085">
        <f t="shared" si="67"/>
        <v>2.3460967646185816E-2</v>
      </c>
      <c r="G1085">
        <f t="shared" si="68"/>
        <v>0.23460967646185815</v>
      </c>
      <c r="H1085">
        <f t="shared" si="69"/>
        <v>2.3460967646185816E-2</v>
      </c>
    </row>
    <row r="1086" spans="1:8">
      <c r="A1086" s="16" t="s">
        <v>401</v>
      </c>
      <c r="B1086" s="16" t="s">
        <v>3034</v>
      </c>
      <c r="C1086" s="16" t="s">
        <v>3025</v>
      </c>
      <c r="D1086" s="18">
        <f>(24/VLOOKUP(B1086,'State PE'!$A$2:$C$52,3,FALSE))*((VLOOKUP(A1086,'County Silt Content'!$A$2:$D$3145,4,FALSE)/100)/0.09)</f>
        <v>1.2347877708518851</v>
      </c>
      <c r="E1086">
        <f t="shared" si="66"/>
        <v>0.23460967646185815</v>
      </c>
      <c r="F1086">
        <f t="shared" si="67"/>
        <v>2.3460967646185816E-2</v>
      </c>
      <c r="G1086">
        <f t="shared" si="68"/>
        <v>0.23460967646185815</v>
      </c>
      <c r="H1086">
        <f t="shared" si="69"/>
        <v>2.3460967646185816E-2</v>
      </c>
    </row>
    <row r="1087" spans="1:8">
      <c r="A1087" s="16" t="s">
        <v>402</v>
      </c>
      <c r="B1087" s="16" t="s">
        <v>3034</v>
      </c>
      <c r="C1087" s="16" t="s">
        <v>2921</v>
      </c>
      <c r="D1087" s="18">
        <f>(24/VLOOKUP(B1087,'State PE'!$A$2:$C$52,3,FALSE))*((VLOOKUP(A1087,'County Silt Content'!$A$2:$D$3145,4,FALSE)/100)/0.09)</f>
        <v>1.2347877708518846</v>
      </c>
      <c r="E1087">
        <f t="shared" si="66"/>
        <v>0.23460967646185807</v>
      </c>
      <c r="F1087">
        <f t="shared" si="67"/>
        <v>2.3460967646185809E-2</v>
      </c>
      <c r="G1087">
        <f t="shared" si="68"/>
        <v>0.23460967646185807</v>
      </c>
      <c r="H1087">
        <f t="shared" si="69"/>
        <v>2.3460967646185809E-2</v>
      </c>
    </row>
    <row r="1088" spans="1:8">
      <c r="A1088" s="16" t="s">
        <v>2404</v>
      </c>
      <c r="B1088" s="16" t="s">
        <v>3034</v>
      </c>
      <c r="C1088" s="16" t="s">
        <v>2973</v>
      </c>
      <c r="D1088" s="18">
        <f>(24/VLOOKUP(B1088,'State PE'!$A$2:$C$52,3,FALSE))*((VLOOKUP(A1088,'County Silt Content'!$A$2:$D$3145,4,FALSE)/100)/0.09)</f>
        <v>1.2347877708518851</v>
      </c>
      <c r="E1088">
        <f t="shared" si="66"/>
        <v>0.23460967646185815</v>
      </c>
      <c r="F1088">
        <f t="shared" si="67"/>
        <v>2.3460967646185816E-2</v>
      </c>
      <c r="G1088">
        <f t="shared" si="68"/>
        <v>0.23460967646185815</v>
      </c>
      <c r="H1088">
        <f t="shared" si="69"/>
        <v>2.3460967646185816E-2</v>
      </c>
    </row>
    <row r="1089" spans="1:8">
      <c r="A1089" s="16" t="s">
        <v>403</v>
      </c>
      <c r="B1089" s="16" t="s">
        <v>3034</v>
      </c>
      <c r="C1089" s="16" t="s">
        <v>2974</v>
      </c>
      <c r="D1089" s="18">
        <f>(24/VLOOKUP(B1089,'State PE'!$A$2:$C$52,3,FALSE))*((VLOOKUP(A1089,'County Silt Content'!$A$2:$D$3145,4,FALSE)/100)/0.09)</f>
        <v>1.2347877708518851</v>
      </c>
      <c r="E1089">
        <f t="shared" si="66"/>
        <v>0.23460967646185815</v>
      </c>
      <c r="F1089">
        <f t="shared" si="67"/>
        <v>2.3460967646185816E-2</v>
      </c>
      <c r="G1089">
        <f t="shared" si="68"/>
        <v>0.23460967646185815</v>
      </c>
      <c r="H1089">
        <f t="shared" si="69"/>
        <v>2.3460967646185816E-2</v>
      </c>
    </row>
    <row r="1090" spans="1:8">
      <c r="A1090" s="16" t="s">
        <v>2405</v>
      </c>
      <c r="B1090" s="16" t="s">
        <v>3034</v>
      </c>
      <c r="C1090" s="16" t="s">
        <v>2975</v>
      </c>
      <c r="D1090" s="18">
        <f>(24/VLOOKUP(B1090,'State PE'!$A$2:$C$52,3,FALSE))*((VLOOKUP(A1090,'County Silt Content'!$A$2:$D$3145,4,FALSE)/100)/0.09)</f>
        <v>1.2347877708518846</v>
      </c>
      <c r="E1090">
        <f t="shared" si="66"/>
        <v>0.23460967646185807</v>
      </c>
      <c r="F1090">
        <f t="shared" si="67"/>
        <v>2.3460967646185809E-2</v>
      </c>
      <c r="G1090">
        <f t="shared" si="68"/>
        <v>0.23460967646185807</v>
      </c>
      <c r="H1090">
        <f t="shared" si="69"/>
        <v>2.3460967646185809E-2</v>
      </c>
    </row>
    <row r="1091" spans="1:8">
      <c r="A1091" s="16" t="s">
        <v>404</v>
      </c>
      <c r="B1091" s="16" t="s">
        <v>3034</v>
      </c>
      <c r="C1091" s="16" t="s">
        <v>2976</v>
      </c>
      <c r="D1091" s="18">
        <f>(24/VLOOKUP(B1091,'State PE'!$A$2:$C$52,3,FALSE))*((VLOOKUP(A1091,'County Silt Content'!$A$2:$D$3145,4,FALSE)/100)/0.09)</f>
        <v>1.2347877708518853</v>
      </c>
      <c r="E1091">
        <f t="shared" si="66"/>
        <v>0.23460967646185821</v>
      </c>
      <c r="F1091">
        <f t="shared" si="67"/>
        <v>2.3460967646185823E-2</v>
      </c>
      <c r="G1091">
        <f t="shared" si="68"/>
        <v>0.23460967646185821</v>
      </c>
      <c r="H1091">
        <f t="shared" si="69"/>
        <v>2.3460967646185823E-2</v>
      </c>
    </row>
    <row r="1092" spans="1:8">
      <c r="A1092" s="16" t="s">
        <v>405</v>
      </c>
      <c r="B1092" s="16" t="s">
        <v>3034</v>
      </c>
      <c r="C1092" s="16" t="s">
        <v>2977</v>
      </c>
      <c r="D1092" s="18">
        <f>(24/VLOOKUP(B1092,'State PE'!$A$2:$C$52,3,FALSE))*((VLOOKUP(A1092,'County Silt Content'!$A$2:$D$3145,4,FALSE)/100)/0.09)</f>
        <v>1.2347877708518851</v>
      </c>
      <c r="E1092">
        <f t="shared" si="66"/>
        <v>0.23460967646185815</v>
      </c>
      <c r="F1092">
        <f t="shared" si="67"/>
        <v>2.3460967646185816E-2</v>
      </c>
      <c r="G1092">
        <f t="shared" si="68"/>
        <v>0.23460967646185815</v>
      </c>
      <c r="H1092">
        <f t="shared" si="69"/>
        <v>2.3460967646185816E-2</v>
      </c>
    </row>
    <row r="1093" spans="1:8">
      <c r="A1093" s="16" t="s">
        <v>406</v>
      </c>
      <c r="B1093" s="16" t="s">
        <v>3034</v>
      </c>
      <c r="C1093" s="16" t="s">
        <v>2978</v>
      </c>
      <c r="D1093" s="18">
        <f>(24/VLOOKUP(B1093,'State PE'!$A$2:$C$52,3,FALSE))*((VLOOKUP(A1093,'County Silt Content'!$A$2:$D$3145,4,FALSE)/100)/0.09)</f>
        <v>1.2347877708518851</v>
      </c>
      <c r="E1093">
        <f t="shared" ref="E1093:E1156" si="70">0.19*D1093</f>
        <v>0.23460967646185815</v>
      </c>
      <c r="F1093">
        <f t="shared" ref="F1093:F1156" si="71">E1093*0.1</f>
        <v>2.3460967646185816E-2</v>
      </c>
      <c r="G1093">
        <f t="shared" ref="G1093:G1156" si="72">E1093</f>
        <v>0.23460967646185815</v>
      </c>
      <c r="H1093">
        <f t="shared" ref="H1093:H1156" si="73">F1093</f>
        <v>2.3460967646185816E-2</v>
      </c>
    </row>
    <row r="1094" spans="1:8">
      <c r="A1094" s="16" t="s">
        <v>407</v>
      </c>
      <c r="B1094" s="16" t="s">
        <v>3034</v>
      </c>
      <c r="C1094" s="16" t="s">
        <v>2979</v>
      </c>
      <c r="D1094" s="18">
        <f>(24/VLOOKUP(B1094,'State PE'!$A$2:$C$52,3,FALSE))*((VLOOKUP(A1094,'County Silt Content'!$A$2:$D$3145,4,FALSE)/100)/0.09)</f>
        <v>1.2347877708518846</v>
      </c>
      <c r="E1094">
        <f t="shared" si="70"/>
        <v>0.23460967646185807</v>
      </c>
      <c r="F1094">
        <f t="shared" si="71"/>
        <v>2.3460967646185809E-2</v>
      </c>
      <c r="G1094">
        <f t="shared" si="72"/>
        <v>0.23460967646185807</v>
      </c>
      <c r="H1094">
        <f t="shared" si="73"/>
        <v>2.3460967646185809E-2</v>
      </c>
    </row>
    <row r="1095" spans="1:8">
      <c r="A1095" s="16" t="s">
        <v>2406</v>
      </c>
      <c r="B1095" s="16" t="s">
        <v>3034</v>
      </c>
      <c r="C1095" s="16" t="s">
        <v>2923</v>
      </c>
      <c r="D1095" s="18">
        <f>(24/VLOOKUP(B1095,'State PE'!$A$2:$C$52,3,FALSE))*((VLOOKUP(A1095,'County Silt Content'!$A$2:$D$3145,4,FALSE)/100)/0.09)</f>
        <v>1.2347877708518851</v>
      </c>
      <c r="E1095">
        <f t="shared" si="70"/>
        <v>0.23460967646185815</v>
      </c>
      <c r="F1095">
        <f t="shared" si="71"/>
        <v>2.3460967646185816E-2</v>
      </c>
      <c r="G1095">
        <f t="shared" si="72"/>
        <v>0.23460967646185815</v>
      </c>
      <c r="H1095">
        <f t="shared" si="73"/>
        <v>2.3460967646185816E-2</v>
      </c>
    </row>
    <row r="1096" spans="1:8">
      <c r="A1096" s="16" t="s">
        <v>408</v>
      </c>
      <c r="B1096" s="16" t="s">
        <v>3034</v>
      </c>
      <c r="C1096" s="16" t="s">
        <v>3026</v>
      </c>
      <c r="D1096" s="18">
        <f>(24/VLOOKUP(B1096,'State PE'!$A$2:$C$52,3,FALSE))*((VLOOKUP(A1096,'County Silt Content'!$A$2:$D$3145,4,FALSE)/100)/0.09)</f>
        <v>1.2347877708518851</v>
      </c>
      <c r="E1096">
        <f t="shared" si="70"/>
        <v>0.23460967646185815</v>
      </c>
      <c r="F1096">
        <f t="shared" si="71"/>
        <v>2.3460967646185816E-2</v>
      </c>
      <c r="G1096">
        <f t="shared" si="72"/>
        <v>0.23460967646185815</v>
      </c>
      <c r="H1096">
        <f t="shared" si="73"/>
        <v>2.3460967646185816E-2</v>
      </c>
    </row>
    <row r="1097" spans="1:8">
      <c r="A1097" s="16" t="s">
        <v>409</v>
      </c>
      <c r="B1097" s="16" t="s">
        <v>3034</v>
      </c>
      <c r="C1097" s="16" t="s">
        <v>2980</v>
      </c>
      <c r="D1097" s="18">
        <f>(24/VLOOKUP(B1097,'State PE'!$A$2:$C$52,3,FALSE))*((VLOOKUP(A1097,'County Silt Content'!$A$2:$D$3145,4,FALSE)/100)/0.09)</f>
        <v>1.2347877708518851</v>
      </c>
      <c r="E1097">
        <f t="shared" si="70"/>
        <v>0.23460967646185815</v>
      </c>
      <c r="F1097">
        <f t="shared" si="71"/>
        <v>2.3460967646185816E-2</v>
      </c>
      <c r="G1097">
        <f t="shared" si="72"/>
        <v>0.23460967646185815</v>
      </c>
      <c r="H1097">
        <f t="shared" si="73"/>
        <v>2.3460967646185816E-2</v>
      </c>
    </row>
    <row r="1098" spans="1:8">
      <c r="A1098" s="16" t="s">
        <v>410</v>
      </c>
      <c r="B1098" s="16" t="s">
        <v>3034</v>
      </c>
      <c r="C1098" s="16" t="s">
        <v>2981</v>
      </c>
      <c r="D1098" s="18">
        <f>(24/VLOOKUP(B1098,'State PE'!$A$2:$C$52,3,FALSE))*((VLOOKUP(A1098,'County Silt Content'!$A$2:$D$3145,4,FALSE)/100)/0.09)</f>
        <v>1.2347877708518855</v>
      </c>
      <c r="E1098">
        <f t="shared" si="70"/>
        <v>0.23460967646185826</v>
      </c>
      <c r="F1098">
        <f t="shared" si="71"/>
        <v>2.3460967646185826E-2</v>
      </c>
      <c r="G1098">
        <f t="shared" si="72"/>
        <v>0.23460967646185826</v>
      </c>
      <c r="H1098">
        <f t="shared" si="73"/>
        <v>2.3460967646185826E-2</v>
      </c>
    </row>
    <row r="1099" spans="1:8">
      <c r="A1099" s="16" t="s">
        <v>411</v>
      </c>
      <c r="B1099" s="16" t="s">
        <v>3034</v>
      </c>
      <c r="C1099" s="16" t="s">
        <v>3033</v>
      </c>
      <c r="D1099" s="18">
        <f>(24/VLOOKUP(B1099,'State PE'!$A$2:$C$52,3,FALSE))*((VLOOKUP(A1099,'County Silt Content'!$A$2:$D$3145,4,FALSE)/100)/0.09)</f>
        <v>1.2347877708518851</v>
      </c>
      <c r="E1099">
        <f t="shared" si="70"/>
        <v>0.23460967646185815</v>
      </c>
      <c r="F1099">
        <f t="shared" si="71"/>
        <v>2.3460967646185816E-2</v>
      </c>
      <c r="G1099">
        <f t="shared" si="72"/>
        <v>0.23460967646185815</v>
      </c>
      <c r="H1099">
        <f t="shared" si="73"/>
        <v>2.3460967646185816E-2</v>
      </c>
    </row>
    <row r="1100" spans="1:8">
      <c r="A1100" s="16" t="s">
        <v>412</v>
      </c>
      <c r="B1100" s="16" t="s">
        <v>3034</v>
      </c>
      <c r="C1100" s="16" t="s">
        <v>2982</v>
      </c>
      <c r="D1100" s="18">
        <f>(24/VLOOKUP(B1100,'State PE'!$A$2:$C$52,3,FALSE))*((VLOOKUP(A1100,'County Silt Content'!$A$2:$D$3145,4,FALSE)/100)/0.09)</f>
        <v>1.2347877708518851</v>
      </c>
      <c r="E1100">
        <f t="shared" si="70"/>
        <v>0.23460967646185815</v>
      </c>
      <c r="F1100">
        <f t="shared" si="71"/>
        <v>2.3460967646185816E-2</v>
      </c>
      <c r="G1100">
        <f t="shared" si="72"/>
        <v>0.23460967646185815</v>
      </c>
      <c r="H1100">
        <f t="shared" si="73"/>
        <v>2.3460967646185816E-2</v>
      </c>
    </row>
    <row r="1101" spans="1:8">
      <c r="A1101" s="16" t="s">
        <v>413</v>
      </c>
      <c r="B1101" s="16" t="s">
        <v>3034</v>
      </c>
      <c r="C1101" s="16" t="s">
        <v>2983</v>
      </c>
      <c r="D1101" s="18">
        <f>(24/VLOOKUP(B1101,'State PE'!$A$2:$C$52,3,FALSE))*((VLOOKUP(A1101,'County Silt Content'!$A$2:$D$3145,4,FALSE)/100)/0.09)</f>
        <v>1.2347877708518855</v>
      </c>
      <c r="E1101">
        <f t="shared" si="70"/>
        <v>0.23460967646185826</v>
      </c>
      <c r="F1101">
        <f t="shared" si="71"/>
        <v>2.3460967646185826E-2</v>
      </c>
      <c r="G1101">
        <f t="shared" si="72"/>
        <v>0.23460967646185826</v>
      </c>
      <c r="H1101">
        <f t="shared" si="73"/>
        <v>2.3460967646185826E-2</v>
      </c>
    </row>
    <row r="1102" spans="1:8">
      <c r="A1102" s="16" t="s">
        <v>2407</v>
      </c>
      <c r="B1102" s="16" t="s">
        <v>3034</v>
      </c>
      <c r="C1102" s="16" t="s">
        <v>2984</v>
      </c>
      <c r="D1102" s="18">
        <f>(24/VLOOKUP(B1102,'State PE'!$A$2:$C$52,3,FALSE))*((VLOOKUP(A1102,'County Silt Content'!$A$2:$D$3145,4,FALSE)/100)/0.09)</f>
        <v>1.2347877708518846</v>
      </c>
      <c r="E1102">
        <f t="shared" si="70"/>
        <v>0.23460967646185807</v>
      </c>
      <c r="F1102">
        <f t="shared" si="71"/>
        <v>2.3460967646185809E-2</v>
      </c>
      <c r="G1102">
        <f t="shared" si="72"/>
        <v>0.23460967646185807</v>
      </c>
      <c r="H1102">
        <f t="shared" si="73"/>
        <v>2.3460967646185809E-2</v>
      </c>
    </row>
    <row r="1103" spans="1:8">
      <c r="A1103" s="16" t="s">
        <v>414</v>
      </c>
      <c r="B1103" s="16" t="s">
        <v>3034</v>
      </c>
      <c r="C1103" s="16" t="s">
        <v>2985</v>
      </c>
      <c r="D1103" s="18">
        <f>(24/VLOOKUP(B1103,'State PE'!$A$2:$C$52,3,FALSE))*((VLOOKUP(A1103,'County Silt Content'!$A$2:$D$3145,4,FALSE)/100)/0.09)</f>
        <v>1.2347877708518851</v>
      </c>
      <c r="E1103">
        <f t="shared" si="70"/>
        <v>0.23460967646185815</v>
      </c>
      <c r="F1103">
        <f t="shared" si="71"/>
        <v>2.3460967646185816E-2</v>
      </c>
      <c r="G1103">
        <f t="shared" si="72"/>
        <v>0.23460967646185815</v>
      </c>
      <c r="H1103">
        <f t="shared" si="73"/>
        <v>2.3460967646185816E-2</v>
      </c>
    </row>
    <row r="1104" spans="1:8">
      <c r="A1104" s="16" t="s">
        <v>2408</v>
      </c>
      <c r="B1104" s="16" t="s">
        <v>3034</v>
      </c>
      <c r="C1104" s="16" t="s">
        <v>2986</v>
      </c>
      <c r="D1104" s="18">
        <f>(24/VLOOKUP(B1104,'State PE'!$A$2:$C$52,3,FALSE))*((VLOOKUP(A1104,'County Silt Content'!$A$2:$D$3145,4,FALSE)/100)/0.09)</f>
        <v>1.2347877708518851</v>
      </c>
      <c r="E1104">
        <f t="shared" si="70"/>
        <v>0.23460967646185815</v>
      </c>
      <c r="F1104">
        <f t="shared" si="71"/>
        <v>2.3460967646185816E-2</v>
      </c>
      <c r="G1104">
        <f t="shared" si="72"/>
        <v>0.23460967646185815</v>
      </c>
      <c r="H1104">
        <f t="shared" si="73"/>
        <v>2.3460967646185816E-2</v>
      </c>
    </row>
    <row r="1105" spans="1:8">
      <c r="A1105" s="16" t="s">
        <v>415</v>
      </c>
      <c r="B1105" s="16" t="s">
        <v>3034</v>
      </c>
      <c r="C1105" s="16" t="s">
        <v>3035</v>
      </c>
      <c r="D1105" s="18">
        <f>(24/VLOOKUP(B1105,'State PE'!$A$2:$C$52,3,FALSE))*((VLOOKUP(A1105,'County Silt Content'!$A$2:$D$3145,4,FALSE)/100)/0.09)</f>
        <v>1.2347877708518846</v>
      </c>
      <c r="E1105">
        <f t="shared" si="70"/>
        <v>0.23460967646185807</v>
      </c>
      <c r="F1105">
        <f t="shared" si="71"/>
        <v>2.3460967646185809E-2</v>
      </c>
      <c r="G1105">
        <f t="shared" si="72"/>
        <v>0.23460967646185807</v>
      </c>
      <c r="H1105">
        <f t="shared" si="73"/>
        <v>2.3460967646185809E-2</v>
      </c>
    </row>
    <row r="1106" spans="1:8">
      <c r="A1106" s="16" t="s">
        <v>2409</v>
      </c>
      <c r="B1106" s="16" t="s">
        <v>3034</v>
      </c>
      <c r="C1106" s="16" t="s">
        <v>2987</v>
      </c>
      <c r="D1106" s="18">
        <f>(24/VLOOKUP(B1106,'State PE'!$A$2:$C$52,3,FALSE))*((VLOOKUP(A1106,'County Silt Content'!$A$2:$D$3145,4,FALSE)/100)/0.09)</f>
        <v>1.2347877708518846</v>
      </c>
      <c r="E1106">
        <f t="shared" si="70"/>
        <v>0.23460967646185807</v>
      </c>
      <c r="F1106">
        <f t="shared" si="71"/>
        <v>2.3460967646185809E-2</v>
      </c>
      <c r="G1106">
        <f t="shared" si="72"/>
        <v>0.23460967646185807</v>
      </c>
      <c r="H1106">
        <f t="shared" si="73"/>
        <v>2.3460967646185809E-2</v>
      </c>
    </row>
    <row r="1107" spans="1:8">
      <c r="A1107" s="16" t="s">
        <v>416</v>
      </c>
      <c r="B1107" s="16" t="s">
        <v>3034</v>
      </c>
      <c r="C1107" s="16" t="s">
        <v>2988</v>
      </c>
      <c r="D1107" s="18">
        <f>(24/VLOOKUP(B1107,'State PE'!$A$2:$C$52,3,FALSE))*((VLOOKUP(A1107,'County Silt Content'!$A$2:$D$3145,4,FALSE)/100)/0.09)</f>
        <v>1.2347877708518853</v>
      </c>
      <c r="E1107">
        <f t="shared" si="70"/>
        <v>0.23460967646185821</v>
      </c>
      <c r="F1107">
        <f t="shared" si="71"/>
        <v>2.3460967646185823E-2</v>
      </c>
      <c r="G1107">
        <f t="shared" si="72"/>
        <v>0.23460967646185821</v>
      </c>
      <c r="H1107">
        <f t="shared" si="73"/>
        <v>2.3460967646185823E-2</v>
      </c>
    </row>
    <row r="1108" spans="1:8">
      <c r="A1108" s="16" t="s">
        <v>417</v>
      </c>
      <c r="B1108" s="16" t="s">
        <v>3034</v>
      </c>
      <c r="C1108" s="16" t="s">
        <v>2989</v>
      </c>
      <c r="D1108" s="18">
        <f>(24/VLOOKUP(B1108,'State PE'!$A$2:$C$52,3,FALSE))*((VLOOKUP(A1108,'County Silt Content'!$A$2:$D$3145,4,FALSE)/100)/0.09)</f>
        <v>1.2347877708518855</v>
      </c>
      <c r="E1108">
        <f t="shared" si="70"/>
        <v>0.23460967646185826</v>
      </c>
      <c r="F1108">
        <f t="shared" si="71"/>
        <v>2.3460967646185826E-2</v>
      </c>
      <c r="G1108">
        <f t="shared" si="72"/>
        <v>0.23460967646185826</v>
      </c>
      <c r="H1108">
        <f t="shared" si="73"/>
        <v>2.3460967646185826E-2</v>
      </c>
    </row>
    <row r="1109" spans="1:8">
      <c r="A1109" s="16" t="s">
        <v>418</v>
      </c>
      <c r="B1109" s="16" t="s">
        <v>3034</v>
      </c>
      <c r="C1109" s="16" t="s">
        <v>2990</v>
      </c>
      <c r="D1109" s="18">
        <f>(24/VLOOKUP(B1109,'State PE'!$A$2:$C$52,3,FALSE))*((VLOOKUP(A1109,'County Silt Content'!$A$2:$D$3145,4,FALSE)/100)/0.09)</f>
        <v>1.2347877708518851</v>
      </c>
      <c r="E1109">
        <f t="shared" si="70"/>
        <v>0.23460967646185815</v>
      </c>
      <c r="F1109">
        <f t="shared" si="71"/>
        <v>2.3460967646185816E-2</v>
      </c>
      <c r="G1109">
        <f t="shared" si="72"/>
        <v>0.23460967646185815</v>
      </c>
      <c r="H1109">
        <f t="shared" si="73"/>
        <v>2.3460967646185816E-2</v>
      </c>
    </row>
    <row r="1110" spans="1:8">
      <c r="A1110" s="16" t="s">
        <v>419</v>
      </c>
      <c r="B1110" s="16" t="s">
        <v>3034</v>
      </c>
      <c r="C1110" s="16" t="s">
        <v>2991</v>
      </c>
      <c r="D1110" s="18">
        <f>(24/VLOOKUP(B1110,'State PE'!$A$2:$C$52,3,FALSE))*((VLOOKUP(A1110,'County Silt Content'!$A$2:$D$3145,4,FALSE)/100)/0.09)</f>
        <v>1.2347877708518851</v>
      </c>
      <c r="E1110">
        <f t="shared" si="70"/>
        <v>0.23460967646185815</v>
      </c>
      <c r="F1110">
        <f t="shared" si="71"/>
        <v>2.3460967646185816E-2</v>
      </c>
      <c r="G1110">
        <f t="shared" si="72"/>
        <v>0.23460967646185815</v>
      </c>
      <c r="H1110">
        <f t="shared" si="73"/>
        <v>2.3460967646185816E-2</v>
      </c>
    </row>
    <row r="1111" spans="1:8">
      <c r="A1111" s="16" t="s">
        <v>420</v>
      </c>
      <c r="B1111" s="16" t="s">
        <v>3034</v>
      </c>
      <c r="C1111" s="16" t="s">
        <v>2992</v>
      </c>
      <c r="D1111" s="18">
        <f>(24/VLOOKUP(B1111,'State PE'!$A$2:$C$52,3,FALSE))*((VLOOKUP(A1111,'County Silt Content'!$A$2:$D$3145,4,FALSE)/100)/0.09)</f>
        <v>1.2347877708518851</v>
      </c>
      <c r="E1111">
        <f t="shared" si="70"/>
        <v>0.23460967646185815</v>
      </c>
      <c r="F1111">
        <f t="shared" si="71"/>
        <v>2.3460967646185816E-2</v>
      </c>
      <c r="G1111">
        <f t="shared" si="72"/>
        <v>0.23460967646185815</v>
      </c>
      <c r="H1111">
        <f t="shared" si="73"/>
        <v>2.3460967646185816E-2</v>
      </c>
    </row>
    <row r="1112" spans="1:8">
      <c r="A1112" s="16" t="s">
        <v>421</v>
      </c>
      <c r="B1112" s="16" t="s">
        <v>3034</v>
      </c>
      <c r="C1112" s="16" t="s">
        <v>2993</v>
      </c>
      <c r="D1112" s="18">
        <f>(24/VLOOKUP(B1112,'State PE'!$A$2:$C$52,3,FALSE))*((VLOOKUP(A1112,'County Silt Content'!$A$2:$D$3145,4,FALSE)/100)/0.09)</f>
        <v>1.2347877708518851</v>
      </c>
      <c r="E1112">
        <f t="shared" si="70"/>
        <v>0.23460967646185815</v>
      </c>
      <c r="F1112">
        <f t="shared" si="71"/>
        <v>2.3460967646185816E-2</v>
      </c>
      <c r="G1112">
        <f t="shared" si="72"/>
        <v>0.23460967646185815</v>
      </c>
      <c r="H1112">
        <f t="shared" si="73"/>
        <v>2.3460967646185816E-2</v>
      </c>
    </row>
    <row r="1113" spans="1:8">
      <c r="A1113" s="16" t="s">
        <v>2410</v>
      </c>
      <c r="B1113" s="16" t="s">
        <v>3034</v>
      </c>
      <c r="C1113" s="16" t="s">
        <v>2994</v>
      </c>
      <c r="D1113" s="18">
        <f>(24/VLOOKUP(B1113,'State PE'!$A$2:$C$52,3,FALSE))*((VLOOKUP(A1113,'County Silt Content'!$A$2:$D$3145,4,FALSE)/100)/0.09)</f>
        <v>1.2347877708518846</v>
      </c>
      <c r="E1113">
        <f t="shared" si="70"/>
        <v>0.23460967646185807</v>
      </c>
      <c r="F1113">
        <f t="shared" si="71"/>
        <v>2.3460967646185809E-2</v>
      </c>
      <c r="G1113">
        <f t="shared" si="72"/>
        <v>0.23460967646185807</v>
      </c>
      <c r="H1113">
        <f t="shared" si="73"/>
        <v>2.3460967646185809E-2</v>
      </c>
    </row>
    <row r="1114" spans="1:8">
      <c r="A1114" s="16" t="s">
        <v>422</v>
      </c>
      <c r="B1114" s="16" t="s">
        <v>3034</v>
      </c>
      <c r="C1114" s="16" t="s">
        <v>3036</v>
      </c>
      <c r="D1114" s="18">
        <f>(24/VLOOKUP(B1114,'State PE'!$A$2:$C$52,3,FALSE))*((VLOOKUP(A1114,'County Silt Content'!$A$2:$D$3145,4,FALSE)/100)/0.09)</f>
        <v>1.2347877708518851</v>
      </c>
      <c r="E1114">
        <f t="shared" si="70"/>
        <v>0.23460967646185815</v>
      </c>
      <c r="F1114">
        <f t="shared" si="71"/>
        <v>2.3460967646185816E-2</v>
      </c>
      <c r="G1114">
        <f t="shared" si="72"/>
        <v>0.23460967646185815</v>
      </c>
      <c r="H1114">
        <f t="shared" si="73"/>
        <v>2.3460967646185816E-2</v>
      </c>
    </row>
    <row r="1115" spans="1:8">
      <c r="A1115" s="16" t="s">
        <v>423</v>
      </c>
      <c r="B1115" s="16" t="s">
        <v>3037</v>
      </c>
      <c r="C1115" s="16" t="s">
        <v>2836</v>
      </c>
      <c r="D1115" s="18">
        <f>(24/VLOOKUP(B1115,'State PE'!$A$2:$C$52,3,FALSE))*((VLOOKUP(A1115,'County Silt Content'!$A$2:$D$3145,4,FALSE)/100)/0.09)</f>
        <v>0.7850133809099018</v>
      </c>
      <c r="E1115">
        <f t="shared" si="70"/>
        <v>0.14915254237288134</v>
      </c>
      <c r="F1115">
        <f t="shared" si="71"/>
        <v>1.4915254237288135E-2</v>
      </c>
      <c r="G1115">
        <f t="shared" si="72"/>
        <v>0.14915254237288134</v>
      </c>
      <c r="H1115">
        <f t="shared" si="73"/>
        <v>1.4915254237288135E-2</v>
      </c>
    </row>
    <row r="1116" spans="1:8">
      <c r="A1116" s="16" t="s">
        <v>424</v>
      </c>
      <c r="B1116" s="16" t="s">
        <v>3037</v>
      </c>
      <c r="C1116" s="16" t="s">
        <v>2840</v>
      </c>
      <c r="D1116" s="18">
        <f>(24/VLOOKUP(B1116,'State PE'!$A$2:$C$52,3,FALSE))*((VLOOKUP(A1116,'County Silt Content'!$A$2:$D$3145,4,FALSE)/100)/0.09)</f>
        <v>0.42818911685994637</v>
      </c>
      <c r="E1116">
        <f t="shared" si="70"/>
        <v>8.1355932203389811E-2</v>
      </c>
      <c r="F1116">
        <f t="shared" si="71"/>
        <v>8.1355932203389814E-3</v>
      </c>
      <c r="G1116">
        <f t="shared" si="72"/>
        <v>8.1355932203389811E-2</v>
      </c>
      <c r="H1116">
        <f t="shared" si="73"/>
        <v>8.1355932203389814E-3</v>
      </c>
    </row>
    <row r="1117" spans="1:8">
      <c r="A1117" s="16" t="s">
        <v>425</v>
      </c>
      <c r="B1117" s="16" t="s">
        <v>3037</v>
      </c>
      <c r="C1117" s="16" t="s">
        <v>2842</v>
      </c>
      <c r="D1117" s="18">
        <f>(24/VLOOKUP(B1117,'State PE'!$A$2:$C$52,3,FALSE))*((VLOOKUP(A1117,'County Silt Content'!$A$2:$D$3145,4,FALSE)/100)/0.09)</f>
        <v>0.68620050778837582</v>
      </c>
      <c r="E1117">
        <f t="shared" si="70"/>
        <v>0.1303780964797914</v>
      </c>
      <c r="F1117">
        <f t="shared" si="71"/>
        <v>1.303780964797914E-2</v>
      </c>
      <c r="G1117">
        <f t="shared" si="72"/>
        <v>0.1303780964797914</v>
      </c>
      <c r="H1117">
        <f t="shared" si="73"/>
        <v>1.303780964797914E-2</v>
      </c>
    </row>
    <row r="1118" spans="1:8">
      <c r="A1118" s="16" t="s">
        <v>426</v>
      </c>
      <c r="B1118" s="16" t="s">
        <v>3037</v>
      </c>
      <c r="C1118" s="16" t="s">
        <v>2930</v>
      </c>
      <c r="D1118" s="18">
        <f>(24/VLOOKUP(B1118,'State PE'!$A$2:$C$52,3,FALSE))*((VLOOKUP(A1118,'County Silt Content'!$A$2:$D$3145,4,FALSE)/100)/0.09)</f>
        <v>0.6862005077883756</v>
      </c>
      <c r="E1118">
        <f t="shared" si="70"/>
        <v>0.13037809647979137</v>
      </c>
      <c r="F1118">
        <f t="shared" si="71"/>
        <v>1.3037809647979138E-2</v>
      </c>
      <c r="G1118">
        <f t="shared" si="72"/>
        <v>0.13037809647979137</v>
      </c>
      <c r="H1118">
        <f t="shared" si="73"/>
        <v>1.3037809647979138E-2</v>
      </c>
    </row>
    <row r="1119" spans="1:8">
      <c r="A1119" s="16" t="s">
        <v>427</v>
      </c>
      <c r="B1119" s="16" t="s">
        <v>3037</v>
      </c>
      <c r="C1119" s="16" t="s">
        <v>2843</v>
      </c>
      <c r="D1119" s="18">
        <f>(24/VLOOKUP(B1119,'State PE'!$A$2:$C$52,3,FALSE))*((VLOOKUP(A1119,'County Silt Content'!$A$2:$D$3145,4,FALSE)/100)/0.09)</f>
        <v>0.68620050778837605</v>
      </c>
      <c r="E1119">
        <f t="shared" si="70"/>
        <v>0.13037809647979146</v>
      </c>
      <c r="F1119">
        <f t="shared" si="71"/>
        <v>1.3037809647979147E-2</v>
      </c>
      <c r="G1119">
        <f t="shared" si="72"/>
        <v>0.13037809647979146</v>
      </c>
      <c r="H1119">
        <f t="shared" si="73"/>
        <v>1.3037809647979147E-2</v>
      </c>
    </row>
    <row r="1120" spans="1:8">
      <c r="A1120" s="16" t="s">
        <v>428</v>
      </c>
      <c r="B1120" s="16" t="s">
        <v>3037</v>
      </c>
      <c r="C1120" s="16" t="s">
        <v>2946</v>
      </c>
      <c r="D1120" s="18">
        <f>(24/VLOOKUP(B1120,'State PE'!$A$2:$C$52,3,FALSE))*((VLOOKUP(A1120,'County Silt Content'!$A$2:$D$3145,4,FALSE)/100)/0.09)</f>
        <v>0.78501338090990191</v>
      </c>
      <c r="E1120">
        <f t="shared" si="70"/>
        <v>0.14915254237288136</v>
      </c>
      <c r="F1120">
        <f t="shared" si="71"/>
        <v>1.4915254237288136E-2</v>
      </c>
      <c r="G1120">
        <f t="shared" si="72"/>
        <v>0.14915254237288136</v>
      </c>
      <c r="H1120">
        <f t="shared" si="73"/>
        <v>1.4915254237288136E-2</v>
      </c>
    </row>
    <row r="1121" spans="1:8">
      <c r="A1121" s="16" t="s">
        <v>2411</v>
      </c>
      <c r="B1121" s="16" t="s">
        <v>3037</v>
      </c>
      <c r="C1121" s="16" t="s">
        <v>2844</v>
      </c>
      <c r="D1121" s="18">
        <f>(24/VLOOKUP(B1121,'State PE'!$A$2:$C$52,3,FALSE))*((VLOOKUP(A1121,'County Silt Content'!$A$2:$D$3145,4,FALSE)/100)/0.09)</f>
        <v>0.7850133809099018</v>
      </c>
      <c r="E1121">
        <f t="shared" si="70"/>
        <v>0.14915254237288134</v>
      </c>
      <c r="F1121">
        <f t="shared" si="71"/>
        <v>1.4915254237288135E-2</v>
      </c>
      <c r="G1121">
        <f t="shared" si="72"/>
        <v>0.14915254237288134</v>
      </c>
      <c r="H1121">
        <f t="shared" si="73"/>
        <v>1.4915254237288135E-2</v>
      </c>
    </row>
    <row r="1122" spans="1:8">
      <c r="A1122" s="16" t="s">
        <v>429</v>
      </c>
      <c r="B1122" s="16" t="s">
        <v>3037</v>
      </c>
      <c r="C1122" s="16" t="s">
        <v>2845</v>
      </c>
      <c r="D1122" s="18">
        <f>(24/VLOOKUP(B1122,'State PE'!$A$2:$C$52,3,FALSE))*((VLOOKUP(A1122,'County Silt Content'!$A$2:$D$3145,4,FALSE)/100)/0.09)</f>
        <v>0.68620050778837594</v>
      </c>
      <c r="E1122">
        <f t="shared" si="70"/>
        <v>0.13037809647979143</v>
      </c>
      <c r="F1122">
        <f t="shared" si="71"/>
        <v>1.3037809647979143E-2</v>
      </c>
      <c r="G1122">
        <f t="shared" si="72"/>
        <v>0.13037809647979143</v>
      </c>
      <c r="H1122">
        <f t="shared" si="73"/>
        <v>1.3037809647979143E-2</v>
      </c>
    </row>
    <row r="1123" spans="1:8">
      <c r="A1123" s="16" t="s">
        <v>430</v>
      </c>
      <c r="B1123" s="16" t="s">
        <v>3037</v>
      </c>
      <c r="C1123" s="16" t="s">
        <v>2846</v>
      </c>
      <c r="D1123" s="18">
        <f>(24/VLOOKUP(B1123,'State PE'!$A$2:$C$52,3,FALSE))*((VLOOKUP(A1123,'County Silt Content'!$A$2:$D$3145,4,FALSE)/100)/0.09)</f>
        <v>0.78501338090990214</v>
      </c>
      <c r="E1123">
        <f t="shared" si="70"/>
        <v>0.14915254237288142</v>
      </c>
      <c r="F1123">
        <f t="shared" si="71"/>
        <v>1.4915254237288143E-2</v>
      </c>
      <c r="G1123">
        <f t="shared" si="72"/>
        <v>0.14915254237288142</v>
      </c>
      <c r="H1123">
        <f t="shared" si="73"/>
        <v>1.4915254237288143E-2</v>
      </c>
    </row>
    <row r="1124" spans="1:8">
      <c r="A1124" s="16" t="s">
        <v>431</v>
      </c>
      <c r="B1124" s="16" t="s">
        <v>3037</v>
      </c>
      <c r="C1124" s="16" t="s">
        <v>2847</v>
      </c>
      <c r="D1124" s="18">
        <f>(24/VLOOKUP(B1124,'State PE'!$A$2:$C$52,3,FALSE))*((VLOOKUP(A1124,'County Silt Content'!$A$2:$D$3145,4,FALSE)/100)/0.09)</f>
        <v>0.78501338090990191</v>
      </c>
      <c r="E1124">
        <f t="shared" si="70"/>
        <v>0.14915254237288136</v>
      </c>
      <c r="F1124">
        <f t="shared" si="71"/>
        <v>1.4915254237288136E-2</v>
      </c>
      <c r="G1124">
        <f t="shared" si="72"/>
        <v>0.14915254237288136</v>
      </c>
      <c r="H1124">
        <f t="shared" si="73"/>
        <v>1.4915254237288136E-2</v>
      </c>
    </row>
    <row r="1125" spans="1:8">
      <c r="A1125" s="16" t="s">
        <v>432</v>
      </c>
      <c r="B1125" s="16" t="s">
        <v>3037</v>
      </c>
      <c r="C1125" s="16" t="s">
        <v>2850</v>
      </c>
      <c r="D1125" s="18">
        <f>(24/VLOOKUP(B1125,'State PE'!$A$2:$C$52,3,FALSE))*((VLOOKUP(A1125,'County Silt Content'!$A$2:$D$3145,4,FALSE)/100)/0.09)</f>
        <v>0.68620050778837582</v>
      </c>
      <c r="E1125">
        <f t="shared" si="70"/>
        <v>0.1303780964797914</v>
      </c>
      <c r="F1125">
        <f t="shared" si="71"/>
        <v>1.303780964797914E-2</v>
      </c>
      <c r="G1125">
        <f t="shared" si="72"/>
        <v>0.1303780964797914</v>
      </c>
      <c r="H1125">
        <f t="shared" si="73"/>
        <v>1.303780964797914E-2</v>
      </c>
    </row>
    <row r="1126" spans="1:8">
      <c r="A1126" s="16" t="s">
        <v>2412</v>
      </c>
      <c r="B1126" s="16" t="s">
        <v>3037</v>
      </c>
      <c r="C1126" s="16" t="s">
        <v>2851</v>
      </c>
      <c r="D1126" s="18">
        <f>(24/VLOOKUP(B1126,'State PE'!$A$2:$C$52,3,FALSE))*((VLOOKUP(A1126,'County Silt Content'!$A$2:$D$3145,4,FALSE)/100)/0.09)</f>
        <v>0.88016651798988998</v>
      </c>
      <c r="E1126">
        <f t="shared" si="70"/>
        <v>0.16723163841807909</v>
      </c>
      <c r="F1126">
        <f t="shared" si="71"/>
        <v>1.6723163841807911E-2</v>
      </c>
      <c r="G1126">
        <f t="shared" si="72"/>
        <v>0.16723163841807909</v>
      </c>
      <c r="H1126">
        <f t="shared" si="73"/>
        <v>1.6723163841807911E-2</v>
      </c>
    </row>
    <row r="1127" spans="1:8">
      <c r="A1127" s="16" t="s">
        <v>2413</v>
      </c>
      <c r="B1127" s="16" t="s">
        <v>3037</v>
      </c>
      <c r="C1127" s="16" t="s">
        <v>2852</v>
      </c>
      <c r="D1127" s="18">
        <f>(24/VLOOKUP(B1127,'State PE'!$A$2:$C$52,3,FALSE))*((VLOOKUP(A1127,'County Silt Content'!$A$2:$D$3145,4,FALSE)/100)/0.09)</f>
        <v>0.68620050778837582</v>
      </c>
      <c r="E1127">
        <f t="shared" si="70"/>
        <v>0.1303780964797914</v>
      </c>
      <c r="F1127">
        <f t="shared" si="71"/>
        <v>1.303780964797914E-2</v>
      </c>
      <c r="G1127">
        <f t="shared" si="72"/>
        <v>0.1303780964797914</v>
      </c>
      <c r="H1127">
        <f t="shared" si="73"/>
        <v>1.303780964797914E-2</v>
      </c>
    </row>
    <row r="1128" spans="1:8">
      <c r="A1128" s="16" t="s">
        <v>433</v>
      </c>
      <c r="B1128" s="16" t="s">
        <v>3037</v>
      </c>
      <c r="C1128" s="16" t="s">
        <v>2932</v>
      </c>
      <c r="D1128" s="18">
        <f>(24/VLOOKUP(B1128,'State PE'!$A$2:$C$52,3,FALSE))*((VLOOKUP(A1128,'County Silt Content'!$A$2:$D$3145,4,FALSE)/100)/0.09)</f>
        <v>0.78501338090990158</v>
      </c>
      <c r="E1128">
        <f t="shared" si="70"/>
        <v>0.14915254237288131</v>
      </c>
      <c r="F1128">
        <f t="shared" si="71"/>
        <v>1.4915254237288131E-2</v>
      </c>
      <c r="G1128">
        <f t="shared" si="72"/>
        <v>0.14915254237288131</v>
      </c>
      <c r="H1128">
        <f t="shared" si="73"/>
        <v>1.4915254237288131E-2</v>
      </c>
    </row>
    <row r="1129" spans="1:8">
      <c r="A1129" s="16" t="s">
        <v>434</v>
      </c>
      <c r="B1129" s="16" t="s">
        <v>3037</v>
      </c>
      <c r="C1129" s="16" t="s">
        <v>2855</v>
      </c>
      <c r="D1129" s="18">
        <f>(24/VLOOKUP(B1129,'State PE'!$A$2:$C$52,3,FALSE))*((VLOOKUP(A1129,'County Silt Content'!$A$2:$D$3145,4,FALSE)/100)/0.09)</f>
        <v>0.68620050778837616</v>
      </c>
      <c r="E1129">
        <f t="shared" si="70"/>
        <v>0.13037809647979148</v>
      </c>
      <c r="F1129">
        <f t="shared" si="71"/>
        <v>1.3037809647979149E-2</v>
      </c>
      <c r="G1129">
        <f t="shared" si="72"/>
        <v>0.13037809647979148</v>
      </c>
      <c r="H1129">
        <f t="shared" si="73"/>
        <v>1.3037809647979149E-2</v>
      </c>
    </row>
    <row r="1130" spans="1:8">
      <c r="A1130" s="16" t="s">
        <v>435</v>
      </c>
      <c r="B1130" s="16" t="s">
        <v>3037</v>
      </c>
      <c r="C1130" s="16" t="s">
        <v>2856</v>
      </c>
      <c r="D1130" s="18">
        <f>(24/VLOOKUP(B1130,'State PE'!$A$2:$C$52,3,FALSE))*((VLOOKUP(A1130,'County Silt Content'!$A$2:$D$3145,4,FALSE)/100)/0.09)</f>
        <v>0.78501338090990158</v>
      </c>
      <c r="E1130">
        <f t="shared" si="70"/>
        <v>0.14915254237288131</v>
      </c>
      <c r="F1130">
        <f t="shared" si="71"/>
        <v>1.4915254237288131E-2</v>
      </c>
      <c r="G1130">
        <f t="shared" si="72"/>
        <v>0.14915254237288131</v>
      </c>
      <c r="H1130">
        <f t="shared" si="73"/>
        <v>1.4915254237288131E-2</v>
      </c>
    </row>
    <row r="1131" spans="1:8">
      <c r="A1131" s="16" t="s">
        <v>436</v>
      </c>
      <c r="B1131" s="16" t="s">
        <v>3037</v>
      </c>
      <c r="C1131" s="16" t="s">
        <v>2857</v>
      </c>
      <c r="D1131" s="18">
        <f>(24/VLOOKUP(B1131,'State PE'!$A$2:$C$52,3,FALSE))*((VLOOKUP(A1131,'County Silt Content'!$A$2:$D$3145,4,FALSE)/100)/0.09)</f>
        <v>0.6862005077883756</v>
      </c>
      <c r="E1131">
        <f t="shared" si="70"/>
        <v>0.13037809647979137</v>
      </c>
      <c r="F1131">
        <f t="shared" si="71"/>
        <v>1.3037809647979138E-2</v>
      </c>
      <c r="G1131">
        <f t="shared" si="72"/>
        <v>0.13037809647979137</v>
      </c>
      <c r="H1131">
        <f t="shared" si="73"/>
        <v>1.3037809647979138E-2</v>
      </c>
    </row>
    <row r="1132" spans="1:8">
      <c r="A1132" s="16" t="s">
        <v>437</v>
      </c>
      <c r="B1132" s="16" t="s">
        <v>3037</v>
      </c>
      <c r="C1132" s="16" t="s">
        <v>2934</v>
      </c>
      <c r="D1132" s="18">
        <f>(24/VLOOKUP(B1132,'State PE'!$A$2:$C$52,3,FALSE))*((VLOOKUP(A1132,'County Silt Content'!$A$2:$D$3145,4,FALSE)/100)/0.09)</f>
        <v>0.68620050778837582</v>
      </c>
      <c r="E1132">
        <f t="shared" si="70"/>
        <v>0.1303780964797914</v>
      </c>
      <c r="F1132">
        <f t="shared" si="71"/>
        <v>1.303780964797914E-2</v>
      </c>
      <c r="G1132">
        <f t="shared" si="72"/>
        <v>0.1303780964797914</v>
      </c>
      <c r="H1132">
        <f t="shared" si="73"/>
        <v>1.303780964797914E-2</v>
      </c>
    </row>
    <row r="1133" spans="1:8">
      <c r="A1133" s="16" t="s">
        <v>438</v>
      </c>
      <c r="B1133" s="16" t="s">
        <v>3037</v>
      </c>
      <c r="C1133" s="16" t="s">
        <v>2935</v>
      </c>
      <c r="D1133" s="18">
        <f>(24/VLOOKUP(B1133,'State PE'!$A$2:$C$52,3,FALSE))*((VLOOKUP(A1133,'County Silt Content'!$A$2:$D$3145,4,FALSE)/100)/0.09)</f>
        <v>0.68620050778837582</v>
      </c>
      <c r="E1133">
        <f t="shared" si="70"/>
        <v>0.1303780964797914</v>
      </c>
      <c r="F1133">
        <f t="shared" si="71"/>
        <v>1.303780964797914E-2</v>
      </c>
      <c r="G1133">
        <f t="shared" si="72"/>
        <v>0.1303780964797914</v>
      </c>
      <c r="H1133">
        <f t="shared" si="73"/>
        <v>1.303780964797914E-2</v>
      </c>
    </row>
    <row r="1134" spans="1:8">
      <c r="A1134" s="16" t="s">
        <v>439</v>
      </c>
      <c r="B1134" s="16" t="s">
        <v>3037</v>
      </c>
      <c r="C1134" s="16" t="s">
        <v>2858</v>
      </c>
      <c r="D1134" s="18">
        <f>(24/VLOOKUP(B1134,'State PE'!$A$2:$C$52,3,FALSE))*((VLOOKUP(A1134,'County Silt Content'!$A$2:$D$3145,4,FALSE)/100)/0.09)</f>
        <v>0.7850133809099018</v>
      </c>
      <c r="E1134">
        <f t="shared" si="70"/>
        <v>0.14915254237288134</v>
      </c>
      <c r="F1134">
        <f t="shared" si="71"/>
        <v>1.4915254237288135E-2</v>
      </c>
      <c r="G1134">
        <f t="shared" si="72"/>
        <v>0.14915254237288134</v>
      </c>
      <c r="H1134">
        <f t="shared" si="73"/>
        <v>1.4915254237288135E-2</v>
      </c>
    </row>
    <row r="1135" spans="1:8">
      <c r="A1135" s="16" t="s">
        <v>440</v>
      </c>
      <c r="B1135" s="16" t="s">
        <v>3037</v>
      </c>
      <c r="C1135" s="16" t="s">
        <v>2859</v>
      </c>
      <c r="D1135" s="18">
        <f>(24/VLOOKUP(B1135,'State PE'!$A$2:$C$52,3,FALSE))*((VLOOKUP(A1135,'County Silt Content'!$A$2:$D$3145,4,FALSE)/100)/0.09)</f>
        <v>0.68620050778837594</v>
      </c>
      <c r="E1135">
        <f t="shared" si="70"/>
        <v>0.13037809647979143</v>
      </c>
      <c r="F1135">
        <f t="shared" si="71"/>
        <v>1.3037809647979143E-2</v>
      </c>
      <c r="G1135">
        <f t="shared" si="72"/>
        <v>0.13037809647979143</v>
      </c>
      <c r="H1135">
        <f t="shared" si="73"/>
        <v>1.3037809647979143E-2</v>
      </c>
    </row>
    <row r="1136" spans="1:8">
      <c r="A1136" s="16" t="s">
        <v>441</v>
      </c>
      <c r="B1136" s="16" t="s">
        <v>3037</v>
      </c>
      <c r="C1136" s="16" t="s">
        <v>2860</v>
      </c>
      <c r="D1136" s="18">
        <f>(24/VLOOKUP(B1136,'State PE'!$A$2:$C$52,3,FALSE))*((VLOOKUP(A1136,'County Silt Content'!$A$2:$D$3145,4,FALSE)/100)/0.09)</f>
        <v>0.78501338090990191</v>
      </c>
      <c r="E1136">
        <f t="shared" si="70"/>
        <v>0.14915254237288136</v>
      </c>
      <c r="F1136">
        <f t="shared" si="71"/>
        <v>1.4915254237288136E-2</v>
      </c>
      <c r="G1136">
        <f t="shared" si="72"/>
        <v>0.14915254237288136</v>
      </c>
      <c r="H1136">
        <f t="shared" si="73"/>
        <v>1.4915254237288136E-2</v>
      </c>
    </row>
    <row r="1137" spans="1:8">
      <c r="A1137" s="16" t="s">
        <v>442</v>
      </c>
      <c r="B1137" s="16" t="s">
        <v>3037</v>
      </c>
      <c r="C1137" s="16" t="s">
        <v>2861</v>
      </c>
      <c r="D1137" s="18">
        <f>(24/VLOOKUP(B1137,'State PE'!$A$2:$C$52,3,FALSE))*((VLOOKUP(A1137,'County Silt Content'!$A$2:$D$3145,4,FALSE)/100)/0.09)</f>
        <v>1.0228962236098722</v>
      </c>
      <c r="E1137">
        <f t="shared" si="70"/>
        <v>0.19435028248587571</v>
      </c>
      <c r="F1137">
        <f t="shared" si="71"/>
        <v>1.9435028248587574E-2</v>
      </c>
      <c r="G1137">
        <f t="shared" si="72"/>
        <v>0.19435028248587571</v>
      </c>
      <c r="H1137">
        <f t="shared" si="73"/>
        <v>1.9435028248587574E-2</v>
      </c>
    </row>
    <row r="1138" spans="1:8">
      <c r="A1138" s="16" t="s">
        <v>443</v>
      </c>
      <c r="B1138" s="16" t="s">
        <v>3037</v>
      </c>
      <c r="C1138" s="16" t="s">
        <v>2862</v>
      </c>
      <c r="D1138" s="18">
        <f>(24/VLOOKUP(B1138,'State PE'!$A$2:$C$52,3,FALSE))*((VLOOKUP(A1138,'County Silt Content'!$A$2:$D$3145,4,FALSE)/100)/0.09)</f>
        <v>0.68620050778837594</v>
      </c>
      <c r="E1138">
        <f t="shared" si="70"/>
        <v>0.13037809647979143</v>
      </c>
      <c r="F1138">
        <f t="shared" si="71"/>
        <v>1.3037809647979143E-2</v>
      </c>
      <c r="G1138">
        <f t="shared" si="72"/>
        <v>0.13037809647979143</v>
      </c>
      <c r="H1138">
        <f t="shared" si="73"/>
        <v>1.3037809647979143E-2</v>
      </c>
    </row>
    <row r="1139" spans="1:8">
      <c r="A1139" s="16" t="s">
        <v>444</v>
      </c>
      <c r="B1139" s="16" t="s">
        <v>3037</v>
      </c>
      <c r="C1139" s="16" t="s">
        <v>2863</v>
      </c>
      <c r="D1139" s="18">
        <f>(24/VLOOKUP(B1139,'State PE'!$A$2:$C$52,3,FALSE))*((VLOOKUP(A1139,'County Silt Content'!$A$2:$D$3145,4,FALSE)/100)/0.09)</f>
        <v>0.78501338090990191</v>
      </c>
      <c r="E1139">
        <f t="shared" si="70"/>
        <v>0.14915254237288136</v>
      </c>
      <c r="F1139">
        <f t="shared" si="71"/>
        <v>1.4915254237288136E-2</v>
      </c>
      <c r="G1139">
        <f t="shared" si="72"/>
        <v>0.14915254237288136</v>
      </c>
      <c r="H1139">
        <f t="shared" si="73"/>
        <v>1.4915254237288136E-2</v>
      </c>
    </row>
    <row r="1140" spans="1:8">
      <c r="A1140" s="16" t="s">
        <v>445</v>
      </c>
      <c r="B1140" s="16" t="s">
        <v>3037</v>
      </c>
      <c r="C1140" s="16" t="s">
        <v>2864</v>
      </c>
      <c r="D1140" s="18">
        <f>(24/VLOOKUP(B1140,'State PE'!$A$2:$C$52,3,FALSE))*((VLOOKUP(A1140,'County Silt Content'!$A$2:$D$3145,4,FALSE)/100)/0.09)</f>
        <v>0.7850133809099018</v>
      </c>
      <c r="E1140">
        <f t="shared" si="70"/>
        <v>0.14915254237288134</v>
      </c>
      <c r="F1140">
        <f t="shared" si="71"/>
        <v>1.4915254237288135E-2</v>
      </c>
      <c r="G1140">
        <f t="shared" si="72"/>
        <v>0.14915254237288134</v>
      </c>
      <c r="H1140">
        <f t="shared" si="73"/>
        <v>1.4915254237288135E-2</v>
      </c>
    </row>
    <row r="1141" spans="1:8">
      <c r="A1141" s="16" t="s">
        <v>446</v>
      </c>
      <c r="B1141" s="16" t="s">
        <v>3037</v>
      </c>
      <c r="C1141" s="16" t="s">
        <v>2865</v>
      </c>
      <c r="D1141" s="18">
        <f>(24/VLOOKUP(B1141,'State PE'!$A$2:$C$52,3,FALSE))*((VLOOKUP(A1141,'County Silt Content'!$A$2:$D$3145,4,FALSE)/100)/0.09)</f>
        <v>0.78501338090990158</v>
      </c>
      <c r="E1141">
        <f t="shared" si="70"/>
        <v>0.14915254237288131</v>
      </c>
      <c r="F1141">
        <f t="shared" si="71"/>
        <v>1.4915254237288131E-2</v>
      </c>
      <c r="G1141">
        <f t="shared" si="72"/>
        <v>0.14915254237288131</v>
      </c>
      <c r="H1141">
        <f t="shared" si="73"/>
        <v>1.4915254237288131E-2</v>
      </c>
    </row>
    <row r="1142" spans="1:8">
      <c r="A1142" s="16" t="s">
        <v>447</v>
      </c>
      <c r="B1142" s="16" t="s">
        <v>3037</v>
      </c>
      <c r="C1142" s="16" t="s">
        <v>2866</v>
      </c>
      <c r="D1142" s="18">
        <f>(24/VLOOKUP(B1142,'State PE'!$A$2:$C$52,3,FALSE))*((VLOOKUP(A1142,'County Silt Content'!$A$2:$D$3145,4,FALSE)/100)/0.09)</f>
        <v>0.7850133809099018</v>
      </c>
      <c r="E1142">
        <f t="shared" si="70"/>
        <v>0.14915254237288134</v>
      </c>
      <c r="F1142">
        <f t="shared" si="71"/>
        <v>1.4915254237288135E-2</v>
      </c>
      <c r="G1142">
        <f t="shared" si="72"/>
        <v>0.14915254237288134</v>
      </c>
      <c r="H1142">
        <f t="shared" si="73"/>
        <v>1.4915254237288135E-2</v>
      </c>
    </row>
    <row r="1143" spans="1:8">
      <c r="A1143" s="16" t="s">
        <v>448</v>
      </c>
      <c r="B1143" s="16" t="s">
        <v>3037</v>
      </c>
      <c r="C1143" s="16" t="s">
        <v>2867</v>
      </c>
      <c r="D1143" s="18">
        <f>(24/VLOOKUP(B1143,'State PE'!$A$2:$C$52,3,FALSE))*((VLOOKUP(A1143,'County Silt Content'!$A$2:$D$3145,4,FALSE)/100)/0.09)</f>
        <v>1.1418376449598575</v>
      </c>
      <c r="E1143">
        <f t="shared" si="70"/>
        <v>0.21694915254237293</v>
      </c>
      <c r="F1143">
        <f t="shared" si="71"/>
        <v>2.1694915254237293E-2</v>
      </c>
      <c r="G1143">
        <f t="shared" si="72"/>
        <v>0.21694915254237293</v>
      </c>
      <c r="H1143">
        <f t="shared" si="73"/>
        <v>2.1694915254237293E-2</v>
      </c>
    </row>
    <row r="1144" spans="1:8">
      <c r="A1144" s="16" t="s">
        <v>449</v>
      </c>
      <c r="B1144" s="16" t="s">
        <v>3037</v>
      </c>
      <c r="C1144" s="16" t="s">
        <v>2868</v>
      </c>
      <c r="D1144" s="18">
        <f>(24/VLOOKUP(B1144,'State PE'!$A$2:$C$52,3,FALSE))*((VLOOKUP(A1144,'County Silt Content'!$A$2:$D$3145,4,FALSE)/100)/0.09)</f>
        <v>0.7850133809099018</v>
      </c>
      <c r="E1144">
        <f t="shared" si="70"/>
        <v>0.14915254237288134</v>
      </c>
      <c r="F1144">
        <f t="shared" si="71"/>
        <v>1.4915254237288135E-2</v>
      </c>
      <c r="G1144">
        <f t="shared" si="72"/>
        <v>0.14915254237288134</v>
      </c>
      <c r="H1144">
        <f t="shared" si="73"/>
        <v>1.4915254237288135E-2</v>
      </c>
    </row>
    <row r="1145" spans="1:8">
      <c r="A1145" s="16" t="s">
        <v>450</v>
      </c>
      <c r="B1145" s="16" t="s">
        <v>3037</v>
      </c>
      <c r="C1145" s="16" t="s">
        <v>2869</v>
      </c>
      <c r="D1145" s="18">
        <f>(24/VLOOKUP(B1145,'State PE'!$A$2:$C$52,3,FALSE))*((VLOOKUP(A1145,'County Silt Content'!$A$2:$D$3145,4,FALSE)/100)/0.09)</f>
        <v>0.7850133809099018</v>
      </c>
      <c r="E1145">
        <f t="shared" si="70"/>
        <v>0.14915254237288134</v>
      </c>
      <c r="F1145">
        <f t="shared" si="71"/>
        <v>1.4915254237288135E-2</v>
      </c>
      <c r="G1145">
        <f t="shared" si="72"/>
        <v>0.14915254237288134</v>
      </c>
      <c r="H1145">
        <f t="shared" si="73"/>
        <v>1.4915254237288135E-2</v>
      </c>
    </row>
    <row r="1146" spans="1:8">
      <c r="A1146" s="16" t="s">
        <v>451</v>
      </c>
      <c r="B1146" s="16" t="s">
        <v>3037</v>
      </c>
      <c r="C1146" s="16" t="s">
        <v>2936</v>
      </c>
      <c r="D1146" s="18">
        <f>(24/VLOOKUP(B1146,'State PE'!$A$2:$C$52,3,FALSE))*((VLOOKUP(A1146,'County Silt Content'!$A$2:$D$3145,4,FALSE)/100)/0.09)</f>
        <v>0.68620050778837594</v>
      </c>
      <c r="E1146">
        <f t="shared" si="70"/>
        <v>0.13037809647979143</v>
      </c>
      <c r="F1146">
        <f t="shared" si="71"/>
        <v>1.3037809647979143E-2</v>
      </c>
      <c r="G1146">
        <f t="shared" si="72"/>
        <v>0.13037809647979143</v>
      </c>
      <c r="H1146">
        <f t="shared" si="73"/>
        <v>1.3037809647979143E-2</v>
      </c>
    </row>
    <row r="1147" spans="1:8">
      <c r="A1147" s="16" t="s">
        <v>2414</v>
      </c>
      <c r="B1147" s="16" t="s">
        <v>3037</v>
      </c>
      <c r="C1147" s="16" t="s">
        <v>2870</v>
      </c>
      <c r="D1147" s="18">
        <f>(24/VLOOKUP(B1147,'State PE'!$A$2:$C$52,3,FALSE))*((VLOOKUP(A1147,'County Silt Content'!$A$2:$D$3145,4,FALSE)/100)/0.09)</f>
        <v>0.68620050778837549</v>
      </c>
      <c r="E1147">
        <f t="shared" si="70"/>
        <v>0.13037809647979134</v>
      </c>
      <c r="F1147">
        <f t="shared" si="71"/>
        <v>1.3037809647979135E-2</v>
      </c>
      <c r="G1147">
        <f t="shared" si="72"/>
        <v>0.13037809647979134</v>
      </c>
      <c r="H1147">
        <f t="shared" si="73"/>
        <v>1.3037809647979135E-2</v>
      </c>
    </row>
    <row r="1148" spans="1:8">
      <c r="A1148" s="16" t="s">
        <v>452</v>
      </c>
      <c r="B1148" s="16" t="s">
        <v>3037</v>
      </c>
      <c r="C1148" s="16" t="s">
        <v>2871</v>
      </c>
      <c r="D1148" s="18">
        <f>(24/VLOOKUP(B1148,'State PE'!$A$2:$C$52,3,FALSE))*((VLOOKUP(A1148,'County Silt Content'!$A$2:$D$3145,4,FALSE)/100)/0.09)</f>
        <v>0.68620050778837605</v>
      </c>
      <c r="E1148">
        <f t="shared" si="70"/>
        <v>0.13037809647979146</v>
      </c>
      <c r="F1148">
        <f t="shared" si="71"/>
        <v>1.3037809647979147E-2</v>
      </c>
      <c r="G1148">
        <f t="shared" si="72"/>
        <v>0.13037809647979146</v>
      </c>
      <c r="H1148">
        <f t="shared" si="73"/>
        <v>1.3037809647979147E-2</v>
      </c>
    </row>
    <row r="1149" spans="1:8">
      <c r="A1149" s="16" t="s">
        <v>453</v>
      </c>
      <c r="B1149" s="16" t="s">
        <v>3037</v>
      </c>
      <c r="C1149" s="16" t="s">
        <v>2872</v>
      </c>
      <c r="D1149" s="18">
        <f>(24/VLOOKUP(B1149,'State PE'!$A$2:$C$52,3,FALSE))*((VLOOKUP(A1149,'County Silt Content'!$A$2:$D$3145,4,FALSE)/100)/0.09)</f>
        <v>0.78501338090990191</v>
      </c>
      <c r="E1149">
        <f t="shared" si="70"/>
        <v>0.14915254237288136</v>
      </c>
      <c r="F1149">
        <f t="shared" si="71"/>
        <v>1.4915254237288136E-2</v>
      </c>
      <c r="G1149">
        <f t="shared" si="72"/>
        <v>0.14915254237288136</v>
      </c>
      <c r="H1149">
        <f t="shared" si="73"/>
        <v>1.4915254237288136E-2</v>
      </c>
    </row>
    <row r="1150" spans="1:8">
      <c r="A1150" s="16" t="s">
        <v>454</v>
      </c>
      <c r="B1150" s="16" t="s">
        <v>3037</v>
      </c>
      <c r="C1150" s="16" t="s">
        <v>2873</v>
      </c>
      <c r="D1150" s="18">
        <f>(24/VLOOKUP(B1150,'State PE'!$A$2:$C$52,3,FALSE))*((VLOOKUP(A1150,'County Silt Content'!$A$2:$D$3145,4,FALSE)/100)/0.09)</f>
        <v>0.80880166517989893</v>
      </c>
      <c r="E1150">
        <f t="shared" si="70"/>
        <v>0.1536723163841808</v>
      </c>
      <c r="F1150">
        <f t="shared" si="71"/>
        <v>1.5367231638418081E-2</v>
      </c>
      <c r="G1150">
        <f t="shared" si="72"/>
        <v>0.1536723163841808</v>
      </c>
      <c r="H1150">
        <f t="shared" si="73"/>
        <v>1.5367231638418081E-2</v>
      </c>
    </row>
    <row r="1151" spans="1:8">
      <c r="A1151" s="16" t="s">
        <v>455</v>
      </c>
      <c r="B1151" s="16" t="s">
        <v>3037</v>
      </c>
      <c r="C1151" s="16" t="s">
        <v>2874</v>
      </c>
      <c r="D1151" s="18">
        <f>(24/VLOOKUP(B1151,'State PE'!$A$2:$C$52,3,FALSE))*((VLOOKUP(A1151,'County Silt Content'!$A$2:$D$3145,4,FALSE)/100)/0.09)</f>
        <v>0.6862005077883756</v>
      </c>
      <c r="E1151">
        <f t="shared" si="70"/>
        <v>0.13037809647979137</v>
      </c>
      <c r="F1151">
        <f t="shared" si="71"/>
        <v>1.3037809647979138E-2</v>
      </c>
      <c r="G1151">
        <f t="shared" si="72"/>
        <v>0.13037809647979137</v>
      </c>
      <c r="H1151">
        <f t="shared" si="73"/>
        <v>1.3037809647979138E-2</v>
      </c>
    </row>
    <row r="1152" spans="1:8">
      <c r="A1152" s="16" t="s">
        <v>456</v>
      </c>
      <c r="B1152" s="16" t="s">
        <v>3037</v>
      </c>
      <c r="C1152" s="16" t="s">
        <v>2875</v>
      </c>
      <c r="D1152" s="18">
        <f>(24/VLOOKUP(B1152,'State PE'!$A$2:$C$52,3,FALSE))*((VLOOKUP(A1152,'County Silt Content'!$A$2:$D$3145,4,FALSE)/100)/0.09)</f>
        <v>0.78501338090990191</v>
      </c>
      <c r="E1152">
        <f t="shared" si="70"/>
        <v>0.14915254237288136</v>
      </c>
      <c r="F1152">
        <f t="shared" si="71"/>
        <v>1.4915254237288136E-2</v>
      </c>
      <c r="G1152">
        <f t="shared" si="72"/>
        <v>0.14915254237288136</v>
      </c>
      <c r="H1152">
        <f t="shared" si="73"/>
        <v>1.4915254237288136E-2</v>
      </c>
    </row>
    <row r="1153" spans="1:8">
      <c r="A1153" s="16" t="s">
        <v>2415</v>
      </c>
      <c r="B1153" s="16" t="s">
        <v>3037</v>
      </c>
      <c r="C1153" s="16" t="s">
        <v>2876</v>
      </c>
      <c r="D1153" s="18">
        <f>(24/VLOOKUP(B1153,'State PE'!$A$2:$C$52,3,FALSE))*((VLOOKUP(A1153,'County Silt Content'!$A$2:$D$3145,4,FALSE)/100)/0.09)</f>
        <v>0.68620050778837582</v>
      </c>
      <c r="E1153">
        <f t="shared" si="70"/>
        <v>0.1303780964797914</v>
      </c>
      <c r="F1153">
        <f t="shared" si="71"/>
        <v>1.303780964797914E-2</v>
      </c>
      <c r="G1153">
        <f t="shared" si="72"/>
        <v>0.1303780964797914</v>
      </c>
      <c r="H1153">
        <f t="shared" si="73"/>
        <v>1.303780964797914E-2</v>
      </c>
    </row>
    <row r="1154" spans="1:8">
      <c r="A1154" s="16" t="s">
        <v>457</v>
      </c>
      <c r="B1154" s="16" t="s">
        <v>3037</v>
      </c>
      <c r="C1154" s="16" t="s">
        <v>2877</v>
      </c>
      <c r="D1154" s="18">
        <f>(24/VLOOKUP(B1154,'State PE'!$A$2:$C$52,3,FALSE))*((VLOOKUP(A1154,'County Silt Content'!$A$2:$D$3145,4,FALSE)/100)/0.09)</f>
        <v>0.7850133809099018</v>
      </c>
      <c r="E1154">
        <f t="shared" si="70"/>
        <v>0.14915254237288134</v>
      </c>
      <c r="F1154">
        <f t="shared" si="71"/>
        <v>1.4915254237288135E-2</v>
      </c>
      <c r="G1154">
        <f t="shared" si="72"/>
        <v>0.14915254237288134</v>
      </c>
      <c r="H1154">
        <f t="shared" si="73"/>
        <v>1.4915254237288135E-2</v>
      </c>
    </row>
    <row r="1155" spans="1:8">
      <c r="A1155" s="16" t="s">
        <v>2416</v>
      </c>
      <c r="B1155" s="16" t="s">
        <v>3037</v>
      </c>
      <c r="C1155" s="16" t="s">
        <v>2878</v>
      </c>
      <c r="D1155" s="18">
        <f>(24/VLOOKUP(B1155,'State PE'!$A$2:$C$52,3,FALSE))*((VLOOKUP(A1155,'County Silt Content'!$A$2:$D$3145,4,FALSE)/100)/0.09)</f>
        <v>0.68620050778837594</v>
      </c>
      <c r="E1155">
        <f t="shared" si="70"/>
        <v>0.13037809647979143</v>
      </c>
      <c r="F1155">
        <f t="shared" si="71"/>
        <v>1.3037809647979143E-2</v>
      </c>
      <c r="G1155">
        <f t="shared" si="72"/>
        <v>0.13037809647979143</v>
      </c>
      <c r="H1155">
        <f t="shared" si="73"/>
        <v>1.3037809647979143E-2</v>
      </c>
    </row>
    <row r="1156" spans="1:8">
      <c r="A1156" s="16" t="s">
        <v>458</v>
      </c>
      <c r="B1156" s="16" t="s">
        <v>3037</v>
      </c>
      <c r="C1156" s="16" t="s">
        <v>2879</v>
      </c>
      <c r="D1156" s="18">
        <f>(24/VLOOKUP(B1156,'State PE'!$A$2:$C$52,3,FALSE))*((VLOOKUP(A1156,'County Silt Content'!$A$2:$D$3145,4,FALSE)/100)/0.09)</f>
        <v>1.2369907820398458</v>
      </c>
      <c r="E1156">
        <f t="shared" si="70"/>
        <v>0.23502824858757071</v>
      </c>
      <c r="F1156">
        <f t="shared" si="71"/>
        <v>2.3502824858757071E-2</v>
      </c>
      <c r="G1156">
        <f t="shared" si="72"/>
        <v>0.23502824858757071</v>
      </c>
      <c r="H1156">
        <f t="shared" si="73"/>
        <v>2.3502824858757071E-2</v>
      </c>
    </row>
    <row r="1157" spans="1:8">
      <c r="A1157" s="16" t="s">
        <v>459</v>
      </c>
      <c r="B1157" s="16" t="s">
        <v>3037</v>
      </c>
      <c r="C1157" s="16" t="s">
        <v>2880</v>
      </c>
      <c r="D1157" s="18">
        <f>(24/VLOOKUP(B1157,'State PE'!$A$2:$C$52,3,FALSE))*((VLOOKUP(A1157,'County Silt Content'!$A$2:$D$3145,4,FALSE)/100)/0.09)</f>
        <v>0.78501338090990158</v>
      </c>
      <c r="E1157">
        <f t="shared" ref="E1157:E1220" si="74">0.19*D1157</f>
        <v>0.14915254237288131</v>
      </c>
      <c r="F1157">
        <f t="shared" ref="F1157:F1220" si="75">E1157*0.1</f>
        <v>1.4915254237288131E-2</v>
      </c>
      <c r="G1157">
        <f t="shared" ref="G1157:G1220" si="76">E1157</f>
        <v>0.14915254237288131</v>
      </c>
      <c r="H1157">
        <f t="shared" ref="H1157:H1220" si="77">F1157</f>
        <v>1.4915254237288131E-2</v>
      </c>
    </row>
    <row r="1158" spans="1:8">
      <c r="A1158" s="16" t="s">
        <v>460</v>
      </c>
      <c r="B1158" s="16" t="s">
        <v>3037</v>
      </c>
      <c r="C1158" s="16" t="s">
        <v>2881</v>
      </c>
      <c r="D1158" s="18">
        <f>(24/VLOOKUP(B1158,'State PE'!$A$2:$C$52,3,FALSE))*((VLOOKUP(A1158,'County Silt Content'!$A$2:$D$3145,4,FALSE)/100)/0.09)</f>
        <v>0.52334225393993461</v>
      </c>
      <c r="E1158">
        <f t="shared" si="74"/>
        <v>9.9435028248587576E-2</v>
      </c>
      <c r="F1158">
        <f t="shared" si="75"/>
        <v>9.9435028248587576E-3</v>
      </c>
      <c r="G1158">
        <f t="shared" si="76"/>
        <v>9.9435028248587576E-2</v>
      </c>
      <c r="H1158">
        <f t="shared" si="77"/>
        <v>9.9435028248587576E-3</v>
      </c>
    </row>
    <row r="1159" spans="1:8">
      <c r="A1159" s="16" t="s">
        <v>461</v>
      </c>
      <c r="B1159" s="16" t="s">
        <v>3037</v>
      </c>
      <c r="C1159" s="16" t="s">
        <v>2882</v>
      </c>
      <c r="D1159" s="18">
        <f>(24/VLOOKUP(B1159,'State PE'!$A$2:$C$52,3,FALSE))*((VLOOKUP(A1159,'County Silt Content'!$A$2:$D$3145,4,FALSE)/100)/0.09)</f>
        <v>0.80880166517989893</v>
      </c>
      <c r="E1159">
        <f t="shared" si="74"/>
        <v>0.1536723163841808</v>
      </c>
      <c r="F1159">
        <f t="shared" si="75"/>
        <v>1.5367231638418081E-2</v>
      </c>
      <c r="G1159">
        <f t="shared" si="76"/>
        <v>0.1536723163841808</v>
      </c>
      <c r="H1159">
        <f t="shared" si="77"/>
        <v>1.5367231638418081E-2</v>
      </c>
    </row>
    <row r="1160" spans="1:8">
      <c r="A1160" s="16" t="s">
        <v>2417</v>
      </c>
      <c r="B1160" s="16" t="s">
        <v>3037</v>
      </c>
      <c r="C1160" s="16" t="s">
        <v>2883</v>
      </c>
      <c r="D1160" s="18">
        <f>(24/VLOOKUP(B1160,'State PE'!$A$2:$C$52,3,FALSE))*((VLOOKUP(A1160,'County Silt Content'!$A$2:$D$3145,4,FALSE)/100)/0.09)</f>
        <v>0.68620050778837582</v>
      </c>
      <c r="E1160">
        <f t="shared" si="74"/>
        <v>0.1303780964797914</v>
      </c>
      <c r="F1160">
        <f t="shared" si="75"/>
        <v>1.303780964797914E-2</v>
      </c>
      <c r="G1160">
        <f t="shared" si="76"/>
        <v>0.1303780964797914</v>
      </c>
      <c r="H1160">
        <f t="shared" si="77"/>
        <v>1.303780964797914E-2</v>
      </c>
    </row>
    <row r="1161" spans="1:8">
      <c r="A1161" s="16" t="s">
        <v>462</v>
      </c>
      <c r="B1161" s="16" t="s">
        <v>3037</v>
      </c>
      <c r="C1161" s="16" t="s">
        <v>2884</v>
      </c>
      <c r="D1161" s="18">
        <f>(24/VLOOKUP(B1161,'State PE'!$A$2:$C$52,3,FALSE))*((VLOOKUP(A1161,'County Silt Content'!$A$2:$D$3145,4,FALSE)/100)/0.09)</f>
        <v>0.80880166517989904</v>
      </c>
      <c r="E1161">
        <f t="shared" si="74"/>
        <v>0.15367231638418083</v>
      </c>
      <c r="F1161">
        <f t="shared" si="75"/>
        <v>1.5367231638418084E-2</v>
      </c>
      <c r="G1161">
        <f t="shared" si="76"/>
        <v>0.15367231638418083</v>
      </c>
      <c r="H1161">
        <f t="shared" si="77"/>
        <v>1.5367231638418084E-2</v>
      </c>
    </row>
    <row r="1162" spans="1:8">
      <c r="A1162" s="16" t="s">
        <v>463</v>
      </c>
      <c r="B1162" s="16" t="s">
        <v>3037</v>
      </c>
      <c r="C1162" s="16" t="s">
        <v>2885</v>
      </c>
      <c r="D1162" s="18">
        <f>(24/VLOOKUP(B1162,'State PE'!$A$2:$C$52,3,FALSE))*((VLOOKUP(A1162,'County Silt Content'!$A$2:$D$3145,4,FALSE)/100)/0.09)</f>
        <v>0.80880166517989893</v>
      </c>
      <c r="E1162">
        <f t="shared" si="74"/>
        <v>0.1536723163841808</v>
      </c>
      <c r="F1162">
        <f t="shared" si="75"/>
        <v>1.5367231638418081E-2</v>
      </c>
      <c r="G1162">
        <f t="shared" si="76"/>
        <v>0.1536723163841808</v>
      </c>
      <c r="H1162">
        <f t="shared" si="77"/>
        <v>1.5367231638418081E-2</v>
      </c>
    </row>
    <row r="1163" spans="1:8">
      <c r="A1163" s="16" t="s">
        <v>464</v>
      </c>
      <c r="B1163" s="16" t="s">
        <v>3037</v>
      </c>
      <c r="C1163" s="16" t="s">
        <v>2886</v>
      </c>
      <c r="D1163" s="18">
        <f>(24/VLOOKUP(B1163,'State PE'!$A$2:$C$52,3,FALSE))*((VLOOKUP(A1163,'County Silt Content'!$A$2:$D$3145,4,FALSE)/100)/0.09)</f>
        <v>0.7850133809099018</v>
      </c>
      <c r="E1163">
        <f t="shared" si="74"/>
        <v>0.14915254237288134</v>
      </c>
      <c r="F1163">
        <f t="shared" si="75"/>
        <v>1.4915254237288135E-2</v>
      </c>
      <c r="G1163">
        <f t="shared" si="76"/>
        <v>0.14915254237288134</v>
      </c>
      <c r="H1163">
        <f t="shared" si="77"/>
        <v>1.4915254237288135E-2</v>
      </c>
    </row>
    <row r="1164" spans="1:8">
      <c r="A1164" s="16" t="s">
        <v>465</v>
      </c>
      <c r="B1164" s="16" t="s">
        <v>3037</v>
      </c>
      <c r="C1164" s="16" t="s">
        <v>2887</v>
      </c>
      <c r="D1164" s="18">
        <f>(24/VLOOKUP(B1164,'State PE'!$A$2:$C$52,3,FALSE))*((VLOOKUP(A1164,'County Silt Content'!$A$2:$D$3145,4,FALSE)/100)/0.09)</f>
        <v>0.78501338090990191</v>
      </c>
      <c r="E1164">
        <f t="shared" si="74"/>
        <v>0.14915254237288136</v>
      </c>
      <c r="F1164">
        <f t="shared" si="75"/>
        <v>1.4915254237288136E-2</v>
      </c>
      <c r="G1164">
        <f t="shared" si="76"/>
        <v>0.14915254237288136</v>
      </c>
      <c r="H1164">
        <f t="shared" si="77"/>
        <v>1.4915254237288136E-2</v>
      </c>
    </row>
    <row r="1165" spans="1:8">
      <c r="A1165" s="16" t="s">
        <v>466</v>
      </c>
      <c r="B1165" s="16" t="s">
        <v>3037</v>
      </c>
      <c r="C1165" s="16" t="s">
        <v>2888</v>
      </c>
      <c r="D1165" s="18">
        <f>(24/VLOOKUP(B1165,'State PE'!$A$2:$C$52,3,FALSE))*((VLOOKUP(A1165,'County Silt Content'!$A$2:$D$3145,4,FALSE)/100)/0.09)</f>
        <v>1.4510853404698185</v>
      </c>
      <c r="E1165">
        <f t="shared" si="74"/>
        <v>0.27570621468926554</v>
      </c>
      <c r="F1165">
        <f t="shared" si="75"/>
        <v>2.7570621468926554E-2</v>
      </c>
      <c r="G1165">
        <f t="shared" si="76"/>
        <v>0.27570621468926554</v>
      </c>
      <c r="H1165">
        <f t="shared" si="77"/>
        <v>2.7570621468926554E-2</v>
      </c>
    </row>
    <row r="1166" spans="1:8">
      <c r="A1166" s="16" t="s">
        <v>467</v>
      </c>
      <c r="B1166" s="16" t="s">
        <v>3037</v>
      </c>
      <c r="C1166" s="16" t="s">
        <v>2889</v>
      </c>
      <c r="D1166" s="18">
        <f>(24/VLOOKUP(B1166,'State PE'!$A$2:$C$52,3,FALSE))*((VLOOKUP(A1166,'County Silt Content'!$A$2:$D$3145,4,FALSE)/100)/0.09)</f>
        <v>0.6862005077883756</v>
      </c>
      <c r="E1166">
        <f t="shared" si="74"/>
        <v>0.13037809647979137</v>
      </c>
      <c r="F1166">
        <f t="shared" si="75"/>
        <v>1.3037809647979138E-2</v>
      </c>
      <c r="G1166">
        <f t="shared" si="76"/>
        <v>0.13037809647979137</v>
      </c>
      <c r="H1166">
        <f t="shared" si="77"/>
        <v>1.3037809647979138E-2</v>
      </c>
    </row>
    <row r="1167" spans="1:8">
      <c r="A1167" s="16" t="s">
        <v>468</v>
      </c>
      <c r="B1167" s="16" t="s">
        <v>3037</v>
      </c>
      <c r="C1167" s="16" t="s">
        <v>2890</v>
      </c>
      <c r="D1167" s="18">
        <f>(24/VLOOKUP(B1167,'State PE'!$A$2:$C$52,3,FALSE))*((VLOOKUP(A1167,'County Silt Content'!$A$2:$D$3145,4,FALSE)/100)/0.09)</f>
        <v>0.68620050778837582</v>
      </c>
      <c r="E1167">
        <f t="shared" si="74"/>
        <v>0.1303780964797914</v>
      </c>
      <c r="F1167">
        <f t="shared" si="75"/>
        <v>1.303780964797914E-2</v>
      </c>
      <c r="G1167">
        <f t="shared" si="76"/>
        <v>0.1303780964797914</v>
      </c>
      <c r="H1167">
        <f t="shared" si="77"/>
        <v>1.303780964797914E-2</v>
      </c>
    </row>
    <row r="1168" spans="1:8">
      <c r="A1168" s="16" t="s">
        <v>2418</v>
      </c>
      <c r="B1168" s="16" t="s">
        <v>3037</v>
      </c>
      <c r="C1168" s="16" t="s">
        <v>2891</v>
      </c>
      <c r="D1168" s="18">
        <f>(24/VLOOKUP(B1168,'State PE'!$A$2:$C$52,3,FALSE))*((VLOOKUP(A1168,'County Silt Content'!$A$2:$D$3145,4,FALSE)/100)/0.09)</f>
        <v>0.68620050778837594</v>
      </c>
      <c r="E1168">
        <f t="shared" si="74"/>
        <v>0.13037809647979143</v>
      </c>
      <c r="F1168">
        <f t="shared" si="75"/>
        <v>1.3037809647979143E-2</v>
      </c>
      <c r="G1168">
        <f t="shared" si="76"/>
        <v>0.13037809647979143</v>
      </c>
      <c r="H1168">
        <f t="shared" si="77"/>
        <v>1.3037809647979143E-2</v>
      </c>
    </row>
    <row r="1169" spans="1:8">
      <c r="A1169" s="16" t="s">
        <v>469</v>
      </c>
      <c r="B1169" s="16" t="s">
        <v>3037</v>
      </c>
      <c r="C1169" s="16" t="s">
        <v>2892</v>
      </c>
      <c r="D1169" s="18">
        <f>(24/VLOOKUP(B1169,'State PE'!$A$2:$C$52,3,FALSE))*((VLOOKUP(A1169,'County Silt Content'!$A$2:$D$3145,4,FALSE)/100)/0.09)</f>
        <v>1.4510853404698187</v>
      </c>
      <c r="E1169">
        <f t="shared" si="74"/>
        <v>0.27570621468926554</v>
      </c>
      <c r="F1169">
        <f t="shared" si="75"/>
        <v>2.7570621468926554E-2</v>
      </c>
      <c r="G1169">
        <f t="shared" si="76"/>
        <v>0.27570621468926554</v>
      </c>
      <c r="H1169">
        <f t="shared" si="77"/>
        <v>2.7570621468926554E-2</v>
      </c>
    </row>
    <row r="1170" spans="1:8">
      <c r="A1170" s="16" t="s">
        <v>470</v>
      </c>
      <c r="B1170" s="16" t="s">
        <v>3037</v>
      </c>
      <c r="C1170" s="16" t="s">
        <v>2893</v>
      </c>
      <c r="D1170" s="18">
        <f>(24/VLOOKUP(B1170,'State PE'!$A$2:$C$52,3,FALSE))*((VLOOKUP(A1170,'County Silt Content'!$A$2:$D$3145,4,FALSE)/100)/0.09)</f>
        <v>0.7850133809099018</v>
      </c>
      <c r="E1170">
        <f t="shared" si="74"/>
        <v>0.14915254237288134</v>
      </c>
      <c r="F1170">
        <f t="shared" si="75"/>
        <v>1.4915254237288135E-2</v>
      </c>
      <c r="G1170">
        <f t="shared" si="76"/>
        <v>0.14915254237288134</v>
      </c>
      <c r="H1170">
        <f t="shared" si="77"/>
        <v>1.4915254237288135E-2</v>
      </c>
    </row>
    <row r="1171" spans="1:8">
      <c r="A1171" s="16" t="s">
        <v>471</v>
      </c>
      <c r="B1171" s="16" t="s">
        <v>3037</v>
      </c>
      <c r="C1171" s="16" t="s">
        <v>2894</v>
      </c>
      <c r="D1171" s="18">
        <f>(24/VLOOKUP(B1171,'State PE'!$A$2:$C$52,3,FALSE))*((VLOOKUP(A1171,'County Silt Content'!$A$2:$D$3145,4,FALSE)/100)/0.09)</f>
        <v>0.85637823371989319</v>
      </c>
      <c r="E1171">
        <f t="shared" si="74"/>
        <v>0.1627118644067797</v>
      </c>
      <c r="F1171">
        <f t="shared" si="75"/>
        <v>1.627118644067797E-2</v>
      </c>
      <c r="G1171">
        <f t="shared" si="76"/>
        <v>0.1627118644067797</v>
      </c>
      <c r="H1171">
        <f t="shared" si="77"/>
        <v>1.627118644067797E-2</v>
      </c>
    </row>
    <row r="1172" spans="1:8">
      <c r="A1172" s="16" t="s">
        <v>472</v>
      </c>
      <c r="B1172" s="16" t="s">
        <v>3037</v>
      </c>
      <c r="C1172" s="16" t="s">
        <v>2895</v>
      </c>
      <c r="D1172" s="18">
        <f>(24/VLOOKUP(B1172,'State PE'!$A$2:$C$52,3,FALSE))*((VLOOKUP(A1172,'County Silt Content'!$A$2:$D$3145,4,FALSE)/100)/0.09)</f>
        <v>0.7850133809099018</v>
      </c>
      <c r="E1172">
        <f t="shared" si="74"/>
        <v>0.14915254237288134</v>
      </c>
      <c r="F1172">
        <f t="shared" si="75"/>
        <v>1.4915254237288135E-2</v>
      </c>
      <c r="G1172">
        <f t="shared" si="76"/>
        <v>0.14915254237288134</v>
      </c>
      <c r="H1172">
        <f t="shared" si="77"/>
        <v>1.4915254237288135E-2</v>
      </c>
    </row>
    <row r="1173" spans="1:8">
      <c r="A1173" s="16" t="s">
        <v>473</v>
      </c>
      <c r="B1173" s="16" t="s">
        <v>3037</v>
      </c>
      <c r="C1173" s="16" t="s">
        <v>2896</v>
      </c>
      <c r="D1173" s="18">
        <f>(24/VLOOKUP(B1173,'State PE'!$A$2:$C$52,3,FALSE))*((VLOOKUP(A1173,'County Silt Content'!$A$2:$D$3145,4,FALSE)/100)/0.09)</f>
        <v>0.68620050778837594</v>
      </c>
      <c r="E1173">
        <f t="shared" si="74"/>
        <v>0.13037809647979143</v>
      </c>
      <c r="F1173">
        <f t="shared" si="75"/>
        <v>1.3037809647979143E-2</v>
      </c>
      <c r="G1173">
        <f t="shared" si="76"/>
        <v>0.13037809647979143</v>
      </c>
      <c r="H1173">
        <f t="shared" si="77"/>
        <v>1.3037809647979143E-2</v>
      </c>
    </row>
    <row r="1174" spans="1:8">
      <c r="A1174" s="16" t="s">
        <v>474</v>
      </c>
      <c r="B1174" s="16" t="s">
        <v>3037</v>
      </c>
      <c r="C1174" s="16" t="s">
        <v>2897</v>
      </c>
      <c r="D1174" s="18">
        <f>(24/VLOOKUP(B1174,'State PE'!$A$2:$C$52,3,FALSE))*((VLOOKUP(A1174,'County Silt Content'!$A$2:$D$3145,4,FALSE)/100)/0.09)</f>
        <v>0.7850133809099018</v>
      </c>
      <c r="E1174">
        <f t="shared" si="74"/>
        <v>0.14915254237288134</v>
      </c>
      <c r="F1174">
        <f t="shared" si="75"/>
        <v>1.4915254237288135E-2</v>
      </c>
      <c r="G1174">
        <f t="shared" si="76"/>
        <v>0.14915254237288134</v>
      </c>
      <c r="H1174">
        <f t="shared" si="77"/>
        <v>1.4915254237288135E-2</v>
      </c>
    </row>
    <row r="1175" spans="1:8">
      <c r="A1175" s="16" t="s">
        <v>475</v>
      </c>
      <c r="B1175" s="16" t="s">
        <v>3037</v>
      </c>
      <c r="C1175" s="16" t="s">
        <v>2898</v>
      </c>
      <c r="D1175" s="18">
        <f>(24/VLOOKUP(B1175,'State PE'!$A$2:$C$52,3,FALSE))*((VLOOKUP(A1175,'County Silt Content'!$A$2:$D$3145,4,FALSE)/100)/0.09)</f>
        <v>0.68620050778837605</v>
      </c>
      <c r="E1175">
        <f t="shared" si="74"/>
        <v>0.13037809647979146</v>
      </c>
      <c r="F1175">
        <f t="shared" si="75"/>
        <v>1.3037809647979147E-2</v>
      </c>
      <c r="G1175">
        <f t="shared" si="76"/>
        <v>0.13037809647979146</v>
      </c>
      <c r="H1175">
        <f t="shared" si="77"/>
        <v>1.3037809647979147E-2</v>
      </c>
    </row>
    <row r="1176" spans="1:8">
      <c r="A1176" s="16" t="s">
        <v>476</v>
      </c>
      <c r="B1176" s="16" t="s">
        <v>3037</v>
      </c>
      <c r="C1176" s="16" t="s">
        <v>2899</v>
      </c>
      <c r="D1176" s="18">
        <f>(24/VLOOKUP(B1176,'State PE'!$A$2:$C$52,3,FALSE))*((VLOOKUP(A1176,'County Silt Content'!$A$2:$D$3145,4,FALSE)/100)/0.09)</f>
        <v>1.2369907820398454</v>
      </c>
      <c r="E1176">
        <f t="shared" si="74"/>
        <v>0.23502824858757063</v>
      </c>
      <c r="F1176">
        <f t="shared" si="75"/>
        <v>2.3502824858757064E-2</v>
      </c>
      <c r="G1176">
        <f t="shared" si="76"/>
        <v>0.23502824858757063</v>
      </c>
      <c r="H1176">
        <f t="shared" si="77"/>
        <v>2.3502824858757064E-2</v>
      </c>
    </row>
    <row r="1177" spans="1:8">
      <c r="A1177" s="16" t="s">
        <v>2419</v>
      </c>
      <c r="B1177" s="16" t="s">
        <v>3037</v>
      </c>
      <c r="C1177" s="16" t="s">
        <v>2900</v>
      </c>
      <c r="D1177" s="18">
        <f>(24/VLOOKUP(B1177,'State PE'!$A$2:$C$52,3,FALSE))*((VLOOKUP(A1177,'County Silt Content'!$A$2:$D$3145,4,FALSE)/100)/0.09)</f>
        <v>0.68620050778837582</v>
      </c>
      <c r="E1177">
        <f t="shared" si="74"/>
        <v>0.1303780964797914</v>
      </c>
      <c r="F1177">
        <f t="shared" si="75"/>
        <v>1.303780964797914E-2</v>
      </c>
      <c r="G1177">
        <f t="shared" si="76"/>
        <v>0.1303780964797914</v>
      </c>
      <c r="H1177">
        <f t="shared" si="77"/>
        <v>1.303780964797914E-2</v>
      </c>
    </row>
    <row r="1178" spans="1:8">
      <c r="A1178" s="16" t="s">
        <v>477</v>
      </c>
      <c r="B1178" s="16" t="s">
        <v>3037</v>
      </c>
      <c r="C1178" s="16" t="s">
        <v>2901</v>
      </c>
      <c r="D1178" s="18">
        <f>(24/VLOOKUP(B1178,'State PE'!$A$2:$C$52,3,FALSE))*((VLOOKUP(A1178,'County Silt Content'!$A$2:$D$3145,4,FALSE)/100)/0.09)</f>
        <v>0.7850133809099018</v>
      </c>
      <c r="E1178">
        <f t="shared" si="74"/>
        <v>0.14915254237288134</v>
      </c>
      <c r="F1178">
        <f t="shared" si="75"/>
        <v>1.4915254237288135E-2</v>
      </c>
      <c r="G1178">
        <f t="shared" si="76"/>
        <v>0.14915254237288134</v>
      </c>
      <c r="H1178">
        <f t="shared" si="77"/>
        <v>1.4915254237288135E-2</v>
      </c>
    </row>
    <row r="1179" spans="1:8">
      <c r="A1179" s="16" t="s">
        <v>478</v>
      </c>
      <c r="B1179" s="16" t="s">
        <v>3038</v>
      </c>
      <c r="C1179" s="16" t="s">
        <v>2836</v>
      </c>
      <c r="D1179" s="18">
        <f>(24/VLOOKUP(B1179,'State PE'!$A$2:$C$52,3,FALSE))*((VLOOKUP(A1179,'County Silt Content'!$A$2:$D$3145,4,FALSE)/100)/0.09)</f>
        <v>0.54556726596404193</v>
      </c>
      <c r="E1179">
        <f t="shared" si="74"/>
        <v>0.10365778053316797</v>
      </c>
      <c r="F1179">
        <f t="shared" si="75"/>
        <v>1.0365778053316798E-2</v>
      </c>
      <c r="G1179">
        <f t="shared" si="76"/>
        <v>0.10365778053316797</v>
      </c>
      <c r="H1179">
        <f t="shared" si="77"/>
        <v>1.0365778053316798E-2</v>
      </c>
    </row>
    <row r="1180" spans="1:8">
      <c r="A1180" s="16" t="s">
        <v>479</v>
      </c>
      <c r="B1180" s="16" t="s">
        <v>3038</v>
      </c>
      <c r="C1180" s="16" t="s">
        <v>2840</v>
      </c>
      <c r="D1180" s="18">
        <f>(24/VLOOKUP(B1180,'State PE'!$A$2:$C$52,3,FALSE))*((VLOOKUP(A1180,'County Silt Content'!$A$2:$D$3145,4,FALSE)/100)/0.09)</f>
        <v>0.8596817524281879</v>
      </c>
      <c r="E1180">
        <f t="shared" si="74"/>
        <v>0.1633395329613557</v>
      </c>
      <c r="F1180">
        <f t="shared" si="75"/>
        <v>1.6333953296135569E-2</v>
      </c>
      <c r="G1180">
        <f t="shared" si="76"/>
        <v>0.1633395329613557</v>
      </c>
      <c r="H1180">
        <f t="shared" si="77"/>
        <v>1.6333953296135569E-2</v>
      </c>
    </row>
    <row r="1181" spans="1:8">
      <c r="A1181" s="16" t="s">
        <v>480</v>
      </c>
      <c r="B1181" s="16" t="s">
        <v>3038</v>
      </c>
      <c r="C1181" s="16" t="s">
        <v>2842</v>
      </c>
      <c r="D1181" s="18">
        <f>(24/VLOOKUP(B1181,'State PE'!$A$2:$C$52,3,FALSE))*((VLOOKUP(A1181,'County Silt Content'!$A$2:$D$3145,4,FALSE)/100)/0.09)</f>
        <v>0.54556726596404204</v>
      </c>
      <c r="E1181">
        <f t="shared" si="74"/>
        <v>0.10365778053316799</v>
      </c>
      <c r="F1181">
        <f t="shared" si="75"/>
        <v>1.03657780533168E-2</v>
      </c>
      <c r="G1181">
        <f t="shared" si="76"/>
        <v>0.10365778053316799</v>
      </c>
      <c r="H1181">
        <f t="shared" si="77"/>
        <v>1.03657780533168E-2</v>
      </c>
    </row>
    <row r="1182" spans="1:8">
      <c r="A1182" s="16" t="s">
        <v>481</v>
      </c>
      <c r="B1182" s="16" t="s">
        <v>3038</v>
      </c>
      <c r="C1182" s="16" t="s">
        <v>2930</v>
      </c>
      <c r="D1182" s="18">
        <f>(24/VLOOKUP(B1182,'State PE'!$A$2:$C$52,3,FALSE))*((VLOOKUP(A1182,'County Silt Content'!$A$2:$D$3145,4,FALSE)/100)/0.09)</f>
        <v>0.85968175242818778</v>
      </c>
      <c r="E1182">
        <f t="shared" si="74"/>
        <v>0.16333953296135567</v>
      </c>
      <c r="F1182">
        <f t="shared" si="75"/>
        <v>1.6333953296135569E-2</v>
      </c>
      <c r="G1182">
        <f t="shared" si="76"/>
        <v>0.16333953296135567</v>
      </c>
      <c r="H1182">
        <f t="shared" si="77"/>
        <v>1.6333953296135569E-2</v>
      </c>
    </row>
    <row r="1183" spans="1:8">
      <c r="A1183" s="16" t="s">
        <v>482</v>
      </c>
      <c r="B1183" s="16" t="s">
        <v>3038</v>
      </c>
      <c r="C1183" s="16" t="s">
        <v>2843</v>
      </c>
      <c r="D1183" s="18">
        <f>(24/VLOOKUP(B1183,'State PE'!$A$2:$C$52,3,FALSE))*((VLOOKUP(A1183,'County Silt Content'!$A$2:$D$3145,4,FALSE)/100)/0.09)</f>
        <v>0.54556726596404215</v>
      </c>
      <c r="E1183">
        <f t="shared" si="74"/>
        <v>0.10365778053316801</v>
      </c>
      <c r="F1183">
        <f t="shared" si="75"/>
        <v>1.0365778053316801E-2</v>
      </c>
      <c r="G1183">
        <f t="shared" si="76"/>
        <v>0.10365778053316801</v>
      </c>
      <c r="H1183">
        <f t="shared" si="77"/>
        <v>1.0365778053316801E-2</v>
      </c>
    </row>
    <row r="1184" spans="1:8">
      <c r="A1184" s="16" t="s">
        <v>483</v>
      </c>
      <c r="B1184" s="16" t="s">
        <v>3038</v>
      </c>
      <c r="C1184" s="16" t="s">
        <v>2946</v>
      </c>
      <c r="D1184" s="18">
        <f>(24/VLOOKUP(B1184,'State PE'!$A$2:$C$52,3,FALSE))*((VLOOKUP(A1184,'County Silt Content'!$A$2:$D$3145,4,FALSE)/100)/0.09)</f>
        <v>0.54556726596404193</v>
      </c>
      <c r="E1184">
        <f t="shared" si="74"/>
        <v>0.10365778053316797</v>
      </c>
      <c r="F1184">
        <f t="shared" si="75"/>
        <v>1.0365778053316798E-2</v>
      </c>
      <c r="G1184">
        <f t="shared" si="76"/>
        <v>0.10365778053316797</v>
      </c>
      <c r="H1184">
        <f t="shared" si="77"/>
        <v>1.0365778053316798E-2</v>
      </c>
    </row>
    <row r="1185" spans="1:8">
      <c r="A1185" s="16" t="s">
        <v>484</v>
      </c>
      <c r="B1185" s="16" t="s">
        <v>3038</v>
      </c>
      <c r="C1185" s="16" t="s">
        <v>2844</v>
      </c>
      <c r="D1185" s="18">
        <f>(24/VLOOKUP(B1185,'State PE'!$A$2:$C$52,3,FALSE))*((VLOOKUP(A1185,'County Silt Content'!$A$2:$D$3145,4,FALSE)/100)/0.09)</f>
        <v>0.54556726596404226</v>
      </c>
      <c r="E1185">
        <f t="shared" si="74"/>
        <v>0.10365778053316803</v>
      </c>
      <c r="F1185">
        <f t="shared" si="75"/>
        <v>1.0365778053316803E-2</v>
      </c>
      <c r="G1185">
        <f t="shared" si="76"/>
        <v>0.10365778053316803</v>
      </c>
      <c r="H1185">
        <f t="shared" si="77"/>
        <v>1.0365778053316803E-2</v>
      </c>
    </row>
    <row r="1186" spans="1:8">
      <c r="A1186" s="16" t="s">
        <v>485</v>
      </c>
      <c r="B1186" s="16" t="s">
        <v>3038</v>
      </c>
      <c r="C1186" s="16" t="s">
        <v>2845</v>
      </c>
      <c r="D1186" s="18">
        <f>(24/VLOOKUP(B1186,'State PE'!$A$2:$C$52,3,FALSE))*((VLOOKUP(A1186,'County Silt Content'!$A$2:$D$3145,4,FALSE)/100)/0.09)</f>
        <v>0.54556726596404215</v>
      </c>
      <c r="E1186">
        <f t="shared" si="74"/>
        <v>0.10365778053316801</v>
      </c>
      <c r="F1186">
        <f t="shared" si="75"/>
        <v>1.0365778053316801E-2</v>
      </c>
      <c r="G1186">
        <f t="shared" si="76"/>
        <v>0.10365778053316801</v>
      </c>
      <c r="H1186">
        <f t="shared" si="77"/>
        <v>1.0365778053316801E-2</v>
      </c>
    </row>
    <row r="1187" spans="1:8">
      <c r="A1187" s="16" t="s">
        <v>486</v>
      </c>
      <c r="B1187" s="16" t="s">
        <v>3038</v>
      </c>
      <c r="C1187" s="16" t="s">
        <v>2846</v>
      </c>
      <c r="D1187" s="18">
        <f>(24/VLOOKUP(B1187,'State PE'!$A$2:$C$52,3,FALSE))*((VLOOKUP(A1187,'County Silt Content'!$A$2:$D$3145,4,FALSE)/100)/0.09)</f>
        <v>0.85968175242818778</v>
      </c>
      <c r="E1187">
        <f t="shared" si="74"/>
        <v>0.16333953296135567</v>
      </c>
      <c r="F1187">
        <f t="shared" si="75"/>
        <v>1.6333953296135569E-2</v>
      </c>
      <c r="G1187">
        <f t="shared" si="76"/>
        <v>0.16333953296135567</v>
      </c>
      <c r="H1187">
        <f t="shared" si="77"/>
        <v>1.6333953296135569E-2</v>
      </c>
    </row>
    <row r="1188" spans="1:8">
      <c r="A1188" s="16" t="s">
        <v>487</v>
      </c>
      <c r="B1188" s="16" t="s">
        <v>3038</v>
      </c>
      <c r="C1188" s="16" t="s">
        <v>2847</v>
      </c>
      <c r="D1188" s="18">
        <f>(24/VLOOKUP(B1188,'State PE'!$A$2:$C$52,3,FALSE))*((VLOOKUP(A1188,'County Silt Content'!$A$2:$D$3145,4,FALSE)/100)/0.09)</f>
        <v>0.54556726596404215</v>
      </c>
      <c r="E1188">
        <f t="shared" si="74"/>
        <v>0.10365778053316801</v>
      </c>
      <c r="F1188">
        <f t="shared" si="75"/>
        <v>1.0365778053316801E-2</v>
      </c>
      <c r="G1188">
        <f t="shared" si="76"/>
        <v>0.10365778053316801</v>
      </c>
      <c r="H1188">
        <f t="shared" si="77"/>
        <v>1.0365778053316801E-2</v>
      </c>
    </row>
    <row r="1189" spans="1:8">
      <c r="A1189" s="16" t="s">
        <v>2420</v>
      </c>
      <c r="B1189" s="16" t="s">
        <v>3038</v>
      </c>
      <c r="C1189" s="16" t="s">
        <v>2850</v>
      </c>
      <c r="D1189" s="18">
        <f>(24/VLOOKUP(B1189,'State PE'!$A$2:$C$52,3,FALSE))*((VLOOKUP(A1189,'County Silt Content'!$A$2:$D$3145,4,FALSE)/100)/0.09)</f>
        <v>0.85968175242818778</v>
      </c>
      <c r="E1189">
        <f t="shared" si="74"/>
        <v>0.16333953296135567</v>
      </c>
      <c r="F1189">
        <f t="shared" si="75"/>
        <v>1.6333953296135569E-2</v>
      </c>
      <c r="G1189">
        <f t="shared" si="76"/>
        <v>0.16333953296135567</v>
      </c>
      <c r="H1189">
        <f t="shared" si="77"/>
        <v>1.6333953296135569E-2</v>
      </c>
    </row>
    <row r="1190" spans="1:8">
      <c r="A1190" s="16" t="s">
        <v>488</v>
      </c>
      <c r="B1190" s="16" t="s">
        <v>3038</v>
      </c>
      <c r="C1190" s="16" t="s">
        <v>2851</v>
      </c>
      <c r="D1190" s="18">
        <f>(24/VLOOKUP(B1190,'State PE'!$A$2:$C$52,3,FALSE))*((VLOOKUP(A1190,'County Silt Content'!$A$2:$D$3145,4,FALSE)/100)/0.09)</f>
        <v>0.54556726596404226</v>
      </c>
      <c r="E1190">
        <f t="shared" si="74"/>
        <v>0.10365778053316803</v>
      </c>
      <c r="F1190">
        <f t="shared" si="75"/>
        <v>1.0365778053316803E-2</v>
      </c>
      <c r="G1190">
        <f t="shared" si="76"/>
        <v>0.10365778053316803</v>
      </c>
      <c r="H1190">
        <f t="shared" si="77"/>
        <v>1.0365778053316803E-2</v>
      </c>
    </row>
    <row r="1191" spans="1:8">
      <c r="A1191" s="16" t="s">
        <v>489</v>
      </c>
      <c r="B1191" s="16" t="s">
        <v>3038</v>
      </c>
      <c r="C1191" s="16" t="s">
        <v>2852</v>
      </c>
      <c r="D1191" s="18">
        <f>(24/VLOOKUP(B1191,'State PE'!$A$2:$C$52,3,FALSE))*((VLOOKUP(A1191,'County Silt Content'!$A$2:$D$3145,4,FALSE)/100)/0.09)</f>
        <v>0.8596817524281879</v>
      </c>
      <c r="E1191">
        <f t="shared" si="74"/>
        <v>0.1633395329613557</v>
      </c>
      <c r="F1191">
        <f t="shared" si="75"/>
        <v>1.6333953296135569E-2</v>
      </c>
      <c r="G1191">
        <f t="shared" si="76"/>
        <v>0.1633395329613557</v>
      </c>
      <c r="H1191">
        <f t="shared" si="77"/>
        <v>1.6333953296135569E-2</v>
      </c>
    </row>
    <row r="1192" spans="1:8">
      <c r="A1192" s="16" t="s">
        <v>490</v>
      </c>
      <c r="B1192" s="16" t="s">
        <v>3038</v>
      </c>
      <c r="C1192" s="16" t="s">
        <v>2932</v>
      </c>
      <c r="D1192" s="18">
        <f>(24/VLOOKUP(B1192,'State PE'!$A$2:$C$52,3,FALSE))*((VLOOKUP(A1192,'County Silt Content'!$A$2:$D$3145,4,FALSE)/100)/0.09)</f>
        <v>0.54556726596404193</v>
      </c>
      <c r="E1192">
        <f t="shared" si="74"/>
        <v>0.10365778053316797</v>
      </c>
      <c r="F1192">
        <f t="shared" si="75"/>
        <v>1.0365778053316798E-2</v>
      </c>
      <c r="G1192">
        <f t="shared" si="76"/>
        <v>0.10365778053316797</v>
      </c>
      <c r="H1192">
        <f t="shared" si="77"/>
        <v>1.0365778053316798E-2</v>
      </c>
    </row>
    <row r="1193" spans="1:8">
      <c r="A1193" s="16" t="s">
        <v>2421</v>
      </c>
      <c r="B1193" s="16" t="s">
        <v>3038</v>
      </c>
      <c r="C1193" s="16" t="s">
        <v>2855</v>
      </c>
      <c r="D1193" s="18">
        <f>(24/VLOOKUP(B1193,'State PE'!$A$2:$C$52,3,FALSE))*((VLOOKUP(A1193,'County Silt Content'!$A$2:$D$3145,4,FALSE)/100)/0.09)</f>
        <v>0.85968175242818745</v>
      </c>
      <c r="E1193">
        <f t="shared" si="74"/>
        <v>0.16333953296135562</v>
      </c>
      <c r="F1193">
        <f t="shared" si="75"/>
        <v>1.6333953296135562E-2</v>
      </c>
      <c r="G1193">
        <f t="shared" si="76"/>
        <v>0.16333953296135562</v>
      </c>
      <c r="H1193">
        <f t="shared" si="77"/>
        <v>1.6333953296135562E-2</v>
      </c>
    </row>
    <row r="1194" spans="1:8">
      <c r="A1194" s="16" t="s">
        <v>491</v>
      </c>
      <c r="B1194" s="16" t="s">
        <v>3038</v>
      </c>
      <c r="C1194" s="16" t="s">
        <v>2856</v>
      </c>
      <c r="D1194" s="18">
        <f>(24/VLOOKUP(B1194,'State PE'!$A$2:$C$52,3,FALSE))*((VLOOKUP(A1194,'County Silt Content'!$A$2:$D$3145,4,FALSE)/100)/0.09)</f>
        <v>0.54556726596404226</v>
      </c>
      <c r="E1194">
        <f t="shared" si="74"/>
        <v>0.10365778053316803</v>
      </c>
      <c r="F1194">
        <f t="shared" si="75"/>
        <v>1.0365778053316803E-2</v>
      </c>
      <c r="G1194">
        <f t="shared" si="76"/>
        <v>0.10365778053316803</v>
      </c>
      <c r="H1194">
        <f t="shared" si="77"/>
        <v>1.0365778053316803E-2</v>
      </c>
    </row>
    <row r="1195" spans="1:8">
      <c r="A1195" s="16" t="s">
        <v>492</v>
      </c>
      <c r="B1195" s="16" t="s">
        <v>3039</v>
      </c>
      <c r="C1195" s="16" t="s">
        <v>2836</v>
      </c>
      <c r="D1195" s="18">
        <f>(24/VLOOKUP(B1195,'State PE'!$A$2:$C$52,3,FALSE))*((VLOOKUP(A1195,'County Silt Content'!$A$2:$D$3145,4,FALSE)/100)/0.09)</f>
        <v>1.2153082091732401</v>
      </c>
      <c r="E1195">
        <f t="shared" si="74"/>
        <v>0.23090855974291563</v>
      </c>
      <c r="F1195">
        <f t="shared" si="75"/>
        <v>2.3090855974291565E-2</v>
      </c>
      <c r="G1195">
        <f t="shared" si="76"/>
        <v>0.23090855974291563</v>
      </c>
      <c r="H1195">
        <f t="shared" si="77"/>
        <v>2.3090855974291565E-2</v>
      </c>
    </row>
    <row r="1196" spans="1:8">
      <c r="A1196" s="16" t="s">
        <v>493</v>
      </c>
      <c r="B1196" s="16" t="s">
        <v>3039</v>
      </c>
      <c r="C1196" s="16" t="s">
        <v>2840</v>
      </c>
      <c r="D1196" s="18">
        <f>(24/VLOOKUP(B1196,'State PE'!$A$2:$C$52,3,FALSE))*((VLOOKUP(A1196,'County Silt Content'!$A$2:$D$3145,4,FALSE)/100)/0.09)</f>
        <v>0.77125328659071002</v>
      </c>
      <c r="E1196">
        <f t="shared" si="74"/>
        <v>0.14653812445223491</v>
      </c>
      <c r="F1196">
        <f t="shared" si="75"/>
        <v>1.4653812445223492E-2</v>
      </c>
      <c r="G1196">
        <f t="shared" si="76"/>
        <v>0.14653812445223491</v>
      </c>
      <c r="H1196">
        <f t="shared" si="77"/>
        <v>1.4653812445223492E-2</v>
      </c>
    </row>
    <row r="1197" spans="1:8">
      <c r="A1197" s="16" t="s">
        <v>494</v>
      </c>
      <c r="B1197" s="16" t="s">
        <v>3039</v>
      </c>
      <c r="C1197" s="16" t="s">
        <v>2842</v>
      </c>
      <c r="D1197" s="18">
        <f>(24/VLOOKUP(B1197,'State PE'!$A$2:$C$52,3,FALSE))*((VLOOKUP(A1197,'County Silt Content'!$A$2:$D$3145,4,FALSE)/100)/0.09)</f>
        <v>1.2153082091732397</v>
      </c>
      <c r="E1197">
        <f t="shared" si="74"/>
        <v>0.23090855974291555</v>
      </c>
      <c r="F1197">
        <f t="shared" si="75"/>
        <v>2.3090855974291558E-2</v>
      </c>
      <c r="G1197">
        <f t="shared" si="76"/>
        <v>0.23090855974291555</v>
      </c>
      <c r="H1197">
        <f t="shared" si="77"/>
        <v>2.3090855974291558E-2</v>
      </c>
    </row>
    <row r="1198" spans="1:8">
      <c r="A1198" s="16" t="s">
        <v>495</v>
      </c>
      <c r="B1198" s="16" t="s">
        <v>3039</v>
      </c>
      <c r="C1198" s="16" t="s">
        <v>2843</v>
      </c>
      <c r="D1198" s="18">
        <f>(24/VLOOKUP(B1198,'State PE'!$A$2:$C$52,3,FALSE))*((VLOOKUP(A1198,'County Silt Content'!$A$2:$D$3145,4,FALSE)/100)/0.09)</f>
        <v>0.77125328659070969</v>
      </c>
      <c r="E1198">
        <f t="shared" si="74"/>
        <v>0.14653812445223485</v>
      </c>
      <c r="F1198">
        <f t="shared" si="75"/>
        <v>1.4653812445223485E-2</v>
      </c>
      <c r="G1198">
        <f t="shared" si="76"/>
        <v>0.14653812445223485</v>
      </c>
      <c r="H1198">
        <f t="shared" si="77"/>
        <v>1.4653812445223485E-2</v>
      </c>
    </row>
    <row r="1199" spans="1:8">
      <c r="A1199" s="16" t="s">
        <v>496</v>
      </c>
      <c r="B1199" s="16" t="s">
        <v>3039</v>
      </c>
      <c r="C1199" s="16" t="s">
        <v>2946</v>
      </c>
      <c r="D1199" s="18">
        <f>(24/VLOOKUP(B1199,'State PE'!$A$2:$C$52,3,FALSE))*((VLOOKUP(A1199,'County Silt Content'!$A$2:$D$3145,4,FALSE)/100)/0.09)</f>
        <v>0.77125328659071002</v>
      </c>
      <c r="E1199">
        <f t="shared" si="74"/>
        <v>0.14653812445223491</v>
      </c>
      <c r="F1199">
        <f t="shared" si="75"/>
        <v>1.4653812445223492E-2</v>
      </c>
      <c r="G1199">
        <f t="shared" si="76"/>
        <v>0.14653812445223491</v>
      </c>
      <c r="H1199">
        <f t="shared" si="77"/>
        <v>1.4653812445223492E-2</v>
      </c>
    </row>
    <row r="1200" spans="1:8">
      <c r="A1200" s="16" t="s">
        <v>497</v>
      </c>
      <c r="B1200" s="16" t="s">
        <v>3039</v>
      </c>
      <c r="C1200" s="16" t="s">
        <v>2844</v>
      </c>
      <c r="D1200" s="18">
        <f>(24/VLOOKUP(B1200,'State PE'!$A$2:$C$52,3,FALSE))*((VLOOKUP(A1200,'County Silt Content'!$A$2:$D$3145,4,FALSE)/100)/0.09)</f>
        <v>1.2153082091732399</v>
      </c>
      <c r="E1200">
        <f t="shared" si="74"/>
        <v>0.23090855974291558</v>
      </c>
      <c r="F1200">
        <f t="shared" si="75"/>
        <v>2.3090855974291558E-2</v>
      </c>
      <c r="G1200">
        <f t="shared" si="76"/>
        <v>0.23090855974291558</v>
      </c>
      <c r="H1200">
        <f t="shared" si="77"/>
        <v>2.3090855974291558E-2</v>
      </c>
    </row>
    <row r="1201" spans="1:8">
      <c r="A1201" s="16" t="s">
        <v>498</v>
      </c>
      <c r="B1201" s="16" t="s">
        <v>3039</v>
      </c>
      <c r="C1201" s="16" t="s">
        <v>2845</v>
      </c>
      <c r="D1201" s="18">
        <f>(24/VLOOKUP(B1201,'State PE'!$A$2:$C$52,3,FALSE))*((VLOOKUP(A1201,'County Silt Content'!$A$2:$D$3145,4,FALSE)/100)/0.09)</f>
        <v>1.2153082091732403</v>
      </c>
      <c r="E1201">
        <f t="shared" si="74"/>
        <v>0.23090855974291566</v>
      </c>
      <c r="F1201">
        <f t="shared" si="75"/>
        <v>2.3090855974291568E-2</v>
      </c>
      <c r="G1201">
        <f t="shared" si="76"/>
        <v>0.23090855974291566</v>
      </c>
      <c r="H1201">
        <f t="shared" si="77"/>
        <v>2.3090855974291568E-2</v>
      </c>
    </row>
    <row r="1202" spans="1:8">
      <c r="A1202" s="16" t="s">
        <v>499</v>
      </c>
      <c r="B1202" s="16" t="s">
        <v>3039</v>
      </c>
      <c r="C1202" s="16" t="s">
        <v>2846</v>
      </c>
      <c r="D1202" s="18">
        <f>(24/VLOOKUP(B1202,'State PE'!$A$2:$C$52,3,FALSE))*((VLOOKUP(A1202,'County Silt Content'!$A$2:$D$3145,4,FALSE)/100)/0.09)</f>
        <v>0.77125328659071002</v>
      </c>
      <c r="E1202">
        <f t="shared" si="74"/>
        <v>0.14653812445223491</v>
      </c>
      <c r="F1202">
        <f t="shared" si="75"/>
        <v>1.4653812445223492E-2</v>
      </c>
      <c r="G1202">
        <f t="shared" si="76"/>
        <v>0.14653812445223491</v>
      </c>
      <c r="H1202">
        <f t="shared" si="77"/>
        <v>1.4653812445223492E-2</v>
      </c>
    </row>
    <row r="1203" spans="1:8">
      <c r="A1203" s="16" t="s">
        <v>500</v>
      </c>
      <c r="B1203" s="16" t="s">
        <v>3039</v>
      </c>
      <c r="C1203" s="16" t="s">
        <v>2847</v>
      </c>
      <c r="D1203" s="18">
        <f>(24/VLOOKUP(B1203,'State PE'!$A$2:$C$52,3,FALSE))*((VLOOKUP(A1203,'County Silt Content'!$A$2:$D$3145,4,FALSE)/100)/0.09)</f>
        <v>0.25708442886356986</v>
      </c>
      <c r="E1203">
        <f t="shared" si="74"/>
        <v>4.884604148407827E-2</v>
      </c>
      <c r="F1203">
        <f t="shared" si="75"/>
        <v>4.8846041484078275E-3</v>
      </c>
      <c r="G1203">
        <f t="shared" si="76"/>
        <v>4.884604148407827E-2</v>
      </c>
      <c r="H1203">
        <f t="shared" si="77"/>
        <v>4.8846041484078275E-3</v>
      </c>
    </row>
    <row r="1204" spans="1:8">
      <c r="A1204" s="16" t="s">
        <v>501</v>
      </c>
      <c r="B1204" s="16" t="s">
        <v>3039</v>
      </c>
      <c r="C1204" s="16" t="s">
        <v>2850</v>
      </c>
      <c r="D1204" s="18">
        <f>(24/VLOOKUP(B1204,'State PE'!$A$2:$C$52,3,FALSE))*((VLOOKUP(A1204,'County Silt Content'!$A$2:$D$3145,4,FALSE)/100)/0.09)</f>
        <v>1.2153082091732399</v>
      </c>
      <c r="E1204">
        <f t="shared" si="74"/>
        <v>0.23090855974291558</v>
      </c>
      <c r="F1204">
        <f t="shared" si="75"/>
        <v>2.3090855974291558E-2</v>
      </c>
      <c r="G1204">
        <f t="shared" si="76"/>
        <v>0.23090855974291558</v>
      </c>
      <c r="H1204">
        <f t="shared" si="77"/>
        <v>2.3090855974291558E-2</v>
      </c>
    </row>
    <row r="1205" spans="1:8">
      <c r="A1205" s="16" t="s">
        <v>502</v>
      </c>
      <c r="B1205" s="16" t="s">
        <v>3039</v>
      </c>
      <c r="C1205" s="16" t="s">
        <v>2851</v>
      </c>
      <c r="D1205" s="18">
        <f>(24/VLOOKUP(B1205,'State PE'!$A$2:$C$52,3,FALSE))*((VLOOKUP(A1205,'County Silt Content'!$A$2:$D$3145,4,FALSE)/100)/0.09)</f>
        <v>1.2153082091732397</v>
      </c>
      <c r="E1205">
        <f t="shared" si="74"/>
        <v>0.23090855974291555</v>
      </c>
      <c r="F1205">
        <f t="shared" si="75"/>
        <v>2.3090855974291558E-2</v>
      </c>
      <c r="G1205">
        <f t="shared" si="76"/>
        <v>0.23090855974291555</v>
      </c>
      <c r="H1205">
        <f t="shared" si="77"/>
        <v>2.3090855974291558E-2</v>
      </c>
    </row>
    <row r="1206" spans="1:8">
      <c r="A1206" s="16" t="s">
        <v>503</v>
      </c>
      <c r="B1206" s="16" t="s">
        <v>3039</v>
      </c>
      <c r="C1206" s="16" t="s">
        <v>2852</v>
      </c>
      <c r="D1206" s="18">
        <f>(24/VLOOKUP(B1206,'State PE'!$A$2:$C$52,3,FALSE))*((VLOOKUP(A1206,'County Silt Content'!$A$2:$D$3145,4,FALSE)/100)/0.09)</f>
        <v>1.2153082091732399</v>
      </c>
      <c r="E1206">
        <f t="shared" si="74"/>
        <v>0.23090855974291558</v>
      </c>
      <c r="F1206">
        <f t="shared" si="75"/>
        <v>2.3090855974291558E-2</v>
      </c>
      <c r="G1206">
        <f t="shared" si="76"/>
        <v>0.23090855974291558</v>
      </c>
      <c r="H1206">
        <f t="shared" si="77"/>
        <v>2.3090855974291558E-2</v>
      </c>
    </row>
    <row r="1207" spans="1:8">
      <c r="A1207" s="16" t="s">
        <v>504</v>
      </c>
      <c r="B1207" s="16" t="s">
        <v>3039</v>
      </c>
      <c r="C1207" s="16" t="s">
        <v>2932</v>
      </c>
      <c r="D1207" s="18">
        <f>(24/VLOOKUP(B1207,'State PE'!$A$2:$C$52,3,FALSE))*((VLOOKUP(A1207,'County Silt Content'!$A$2:$D$3145,4,FALSE)/100)/0.09)</f>
        <v>1.2153082091732401</v>
      </c>
      <c r="E1207">
        <f t="shared" si="74"/>
        <v>0.23090855974291563</v>
      </c>
      <c r="F1207">
        <f t="shared" si="75"/>
        <v>2.3090855974291565E-2</v>
      </c>
      <c r="G1207">
        <f t="shared" si="76"/>
        <v>0.23090855974291563</v>
      </c>
      <c r="H1207">
        <f t="shared" si="77"/>
        <v>2.3090855974291565E-2</v>
      </c>
    </row>
    <row r="1208" spans="1:8">
      <c r="A1208" s="16" t="s">
        <v>505</v>
      </c>
      <c r="B1208" s="16" t="s">
        <v>3039</v>
      </c>
      <c r="C1208" s="16" t="s">
        <v>2855</v>
      </c>
      <c r="D1208" s="18">
        <f>(24/VLOOKUP(B1208,'State PE'!$A$2:$C$52,3,FALSE))*((VLOOKUP(A1208,'County Silt Content'!$A$2:$D$3145,4,FALSE)/100)/0.09)</f>
        <v>0.25708442886357014</v>
      </c>
      <c r="E1208">
        <f t="shared" si="74"/>
        <v>4.8846041484078326E-2</v>
      </c>
      <c r="F1208">
        <f t="shared" si="75"/>
        <v>4.8846041484078328E-3</v>
      </c>
      <c r="G1208">
        <f t="shared" si="76"/>
        <v>4.8846041484078326E-2</v>
      </c>
      <c r="H1208">
        <f t="shared" si="77"/>
        <v>4.8846041484078328E-3</v>
      </c>
    </row>
    <row r="1209" spans="1:8">
      <c r="A1209" s="16" t="s">
        <v>506</v>
      </c>
      <c r="B1209" s="16" t="s">
        <v>3039</v>
      </c>
      <c r="C1209" s="16" t="s">
        <v>2856</v>
      </c>
      <c r="D1209" s="18">
        <f>(24/VLOOKUP(B1209,'State PE'!$A$2:$C$52,3,FALSE))*((VLOOKUP(A1209,'County Silt Content'!$A$2:$D$3145,4,FALSE)/100)/0.09)</f>
        <v>1.2153082091732399</v>
      </c>
      <c r="E1209">
        <f t="shared" si="74"/>
        <v>0.23090855974291558</v>
      </c>
      <c r="F1209">
        <f t="shared" si="75"/>
        <v>2.3090855974291558E-2</v>
      </c>
      <c r="G1209">
        <f t="shared" si="76"/>
        <v>0.23090855974291558</v>
      </c>
      <c r="H1209">
        <f t="shared" si="77"/>
        <v>2.3090855974291558E-2</v>
      </c>
    </row>
    <row r="1210" spans="1:8">
      <c r="A1210" s="16" t="s">
        <v>507</v>
      </c>
      <c r="B1210" s="16" t="s">
        <v>3039</v>
      </c>
      <c r="C1210" s="16" t="s">
        <v>2857</v>
      </c>
      <c r="D1210" s="18">
        <f>(24/VLOOKUP(B1210,'State PE'!$A$2:$C$52,3,FALSE))*((VLOOKUP(A1210,'County Silt Content'!$A$2:$D$3145,4,FALSE)/100)/0.09)</f>
        <v>0.77125328659071002</v>
      </c>
      <c r="E1210">
        <f t="shared" si="74"/>
        <v>0.14653812445223491</v>
      </c>
      <c r="F1210">
        <f t="shared" si="75"/>
        <v>1.4653812445223492E-2</v>
      </c>
      <c r="G1210">
        <f t="shared" si="76"/>
        <v>0.14653812445223491</v>
      </c>
      <c r="H1210">
        <f t="shared" si="77"/>
        <v>1.4653812445223492E-2</v>
      </c>
    </row>
    <row r="1211" spans="1:8">
      <c r="A1211" s="16" t="s">
        <v>508</v>
      </c>
      <c r="B1211" s="16" t="s">
        <v>3039</v>
      </c>
      <c r="C1211" s="16" t="s">
        <v>2934</v>
      </c>
      <c r="D1211" s="18">
        <f>(24/VLOOKUP(B1211,'State PE'!$A$2:$C$52,3,FALSE))*((VLOOKUP(A1211,'County Silt Content'!$A$2:$D$3145,4,FALSE)/100)/0.09)</f>
        <v>0.77125328659070969</v>
      </c>
      <c r="E1211">
        <f t="shared" si="74"/>
        <v>0.14653812445223485</v>
      </c>
      <c r="F1211">
        <f t="shared" si="75"/>
        <v>1.4653812445223485E-2</v>
      </c>
      <c r="G1211">
        <f t="shared" si="76"/>
        <v>0.14653812445223485</v>
      </c>
      <c r="H1211">
        <f t="shared" si="77"/>
        <v>1.4653812445223485E-2</v>
      </c>
    </row>
    <row r="1212" spans="1:8">
      <c r="A1212" s="16" t="s">
        <v>509</v>
      </c>
      <c r="B1212" s="16" t="s">
        <v>3039</v>
      </c>
      <c r="C1212" s="16" t="s">
        <v>2935</v>
      </c>
      <c r="D1212" s="18">
        <f>(24/VLOOKUP(B1212,'State PE'!$A$2:$C$52,3,FALSE))*((VLOOKUP(A1212,'County Silt Content'!$A$2:$D$3145,4,FALSE)/100)/0.09)</f>
        <v>0.28045574057844014</v>
      </c>
      <c r="E1212">
        <f t="shared" si="74"/>
        <v>5.3286590709903624E-2</v>
      </c>
      <c r="F1212">
        <f t="shared" si="75"/>
        <v>5.3286590709903624E-3</v>
      </c>
      <c r="G1212">
        <f t="shared" si="76"/>
        <v>5.3286590709903624E-2</v>
      </c>
      <c r="H1212">
        <f t="shared" si="77"/>
        <v>5.3286590709903624E-3</v>
      </c>
    </row>
    <row r="1213" spans="1:8">
      <c r="A1213" s="16" t="s">
        <v>510</v>
      </c>
      <c r="B1213" s="16" t="s">
        <v>3039</v>
      </c>
      <c r="C1213" s="16" t="s">
        <v>2858</v>
      </c>
      <c r="D1213" s="18">
        <f>(24/VLOOKUP(B1213,'State PE'!$A$2:$C$52,3,FALSE))*((VLOOKUP(A1213,'County Silt Content'!$A$2:$D$3145,4,FALSE)/100)/0.09)</f>
        <v>0.23371311714869988</v>
      </c>
      <c r="E1213">
        <f t="shared" si="74"/>
        <v>4.4405492258252979E-2</v>
      </c>
      <c r="F1213">
        <f t="shared" si="75"/>
        <v>4.4405492258252979E-3</v>
      </c>
      <c r="G1213">
        <f t="shared" si="76"/>
        <v>4.4405492258252979E-2</v>
      </c>
      <c r="H1213">
        <f t="shared" si="77"/>
        <v>4.4405492258252979E-3</v>
      </c>
    </row>
    <row r="1214" spans="1:8">
      <c r="A1214" s="16" t="s">
        <v>511</v>
      </c>
      <c r="B1214" s="16" t="s">
        <v>3039</v>
      </c>
      <c r="C1214" s="16" t="s">
        <v>2859</v>
      </c>
      <c r="D1214" s="18">
        <f>(24/VLOOKUP(B1214,'State PE'!$A$2:$C$52,3,FALSE))*((VLOOKUP(A1214,'County Silt Content'!$A$2:$D$3145,4,FALSE)/100)/0.09)</f>
        <v>0.77125328659071002</v>
      </c>
      <c r="E1214">
        <f t="shared" si="74"/>
        <v>0.14653812445223491</v>
      </c>
      <c r="F1214">
        <f t="shared" si="75"/>
        <v>1.4653812445223492E-2</v>
      </c>
      <c r="G1214">
        <f t="shared" si="76"/>
        <v>0.14653812445223491</v>
      </c>
      <c r="H1214">
        <f t="shared" si="77"/>
        <v>1.4653812445223492E-2</v>
      </c>
    </row>
    <row r="1215" spans="1:8">
      <c r="A1215" s="16" t="s">
        <v>512</v>
      </c>
      <c r="B1215" s="16" t="s">
        <v>3039</v>
      </c>
      <c r="C1215" s="16" t="s">
        <v>2860</v>
      </c>
      <c r="D1215" s="18">
        <f>(24/VLOOKUP(B1215,'State PE'!$A$2:$C$52,3,FALSE))*((VLOOKUP(A1215,'County Silt Content'!$A$2:$D$3145,4,FALSE)/100)/0.09)</f>
        <v>0.93485246859480009</v>
      </c>
      <c r="E1215">
        <f t="shared" si="74"/>
        <v>0.17762196903301203</v>
      </c>
      <c r="F1215">
        <f t="shared" si="75"/>
        <v>1.7762196903301202E-2</v>
      </c>
      <c r="G1215">
        <f t="shared" si="76"/>
        <v>0.17762196903301203</v>
      </c>
      <c r="H1215">
        <f t="shared" si="77"/>
        <v>1.7762196903301202E-2</v>
      </c>
    </row>
    <row r="1216" spans="1:8">
      <c r="A1216" s="16" t="s">
        <v>513</v>
      </c>
      <c r="B1216" s="16" t="s">
        <v>3039</v>
      </c>
      <c r="C1216" s="16" t="s">
        <v>2861</v>
      </c>
      <c r="D1216" s="18">
        <f>(24/VLOOKUP(B1216,'State PE'!$A$2:$C$52,3,FALSE))*((VLOOKUP(A1216,'County Silt Content'!$A$2:$D$3145,4,FALSE)/100)/0.09)</f>
        <v>0.25708442886356997</v>
      </c>
      <c r="E1216">
        <f t="shared" si="74"/>
        <v>4.8846041484078298E-2</v>
      </c>
      <c r="F1216">
        <f t="shared" si="75"/>
        <v>4.8846041484078302E-3</v>
      </c>
      <c r="G1216">
        <f t="shared" si="76"/>
        <v>4.8846041484078298E-2</v>
      </c>
      <c r="H1216">
        <f t="shared" si="77"/>
        <v>4.8846041484078302E-3</v>
      </c>
    </row>
    <row r="1217" spans="1:8">
      <c r="A1217" s="16" t="s">
        <v>514</v>
      </c>
      <c r="B1217" s="16" t="s">
        <v>3039</v>
      </c>
      <c r="C1217" s="16" t="s">
        <v>2862</v>
      </c>
      <c r="D1217" s="18">
        <f>(24/VLOOKUP(B1217,'State PE'!$A$2:$C$52,3,FALSE))*((VLOOKUP(A1217,'County Silt Content'!$A$2:$D$3145,4,FALSE)/100)/0.09)</f>
        <v>0.23371311714870002</v>
      </c>
      <c r="E1217">
        <f t="shared" si="74"/>
        <v>4.4405492258253007E-2</v>
      </c>
      <c r="F1217">
        <f t="shared" si="75"/>
        <v>4.4405492258253005E-3</v>
      </c>
      <c r="G1217">
        <f t="shared" si="76"/>
        <v>4.4405492258253007E-2</v>
      </c>
      <c r="H1217">
        <f t="shared" si="77"/>
        <v>4.4405492258253005E-3</v>
      </c>
    </row>
    <row r="1218" spans="1:8">
      <c r="A1218" s="16" t="s">
        <v>515</v>
      </c>
      <c r="B1218" s="16" t="s">
        <v>3039</v>
      </c>
      <c r="C1218" s="16" t="s">
        <v>3040</v>
      </c>
      <c r="D1218" s="18">
        <f>(24/VLOOKUP(B1218,'State PE'!$A$2:$C$52,3,FALSE))*((VLOOKUP(A1218,'County Silt Content'!$A$2:$D$3145,4,FALSE)/100)/0.09)</f>
        <v>1.2153082091732399</v>
      </c>
      <c r="E1218">
        <f t="shared" si="74"/>
        <v>0.23090855974291558</v>
      </c>
      <c r="F1218">
        <f t="shared" si="75"/>
        <v>2.3090855974291558E-2</v>
      </c>
      <c r="G1218">
        <f t="shared" si="76"/>
        <v>0.23090855974291558</v>
      </c>
      <c r="H1218">
        <f t="shared" si="77"/>
        <v>2.3090855974291558E-2</v>
      </c>
    </row>
    <row r="1219" spans="1:8">
      <c r="A1219" s="16" t="s">
        <v>516</v>
      </c>
      <c r="B1219" s="16" t="s">
        <v>3041</v>
      </c>
      <c r="C1219" s="16" t="s">
        <v>2836</v>
      </c>
      <c r="D1219" s="18">
        <f>(24/VLOOKUP(B1219,'State PE'!$A$2:$C$52,3,FALSE))*((VLOOKUP(A1219,'County Silt Content'!$A$2:$D$3145,4,FALSE)/100)/0.09)</f>
        <v>0.26733500417710943</v>
      </c>
      <c r="E1219">
        <f t="shared" si="74"/>
        <v>5.0793650793650794E-2</v>
      </c>
      <c r="F1219">
        <f t="shared" si="75"/>
        <v>5.0793650793650794E-3</v>
      </c>
      <c r="G1219">
        <f t="shared" si="76"/>
        <v>5.0793650793650794E-2</v>
      </c>
      <c r="H1219">
        <f t="shared" si="77"/>
        <v>5.0793650793650794E-3</v>
      </c>
    </row>
    <row r="1220" spans="1:8">
      <c r="A1220" s="16" t="s">
        <v>517</v>
      </c>
      <c r="B1220" s="16" t="s">
        <v>3041</v>
      </c>
      <c r="C1220" s="16" t="s">
        <v>2840</v>
      </c>
      <c r="D1220" s="18">
        <f>(24/VLOOKUP(B1220,'State PE'!$A$2:$C$52,3,FALSE))*((VLOOKUP(A1220,'County Silt Content'!$A$2:$D$3145,4,FALSE)/100)/0.09)</f>
        <v>1.1584516847674746</v>
      </c>
      <c r="E1220">
        <f t="shared" si="74"/>
        <v>0.22010582010582019</v>
      </c>
      <c r="F1220">
        <f t="shared" si="75"/>
        <v>2.2010582010582022E-2</v>
      </c>
      <c r="G1220">
        <f t="shared" si="76"/>
        <v>0.22010582010582019</v>
      </c>
      <c r="H1220">
        <f t="shared" si="77"/>
        <v>2.2010582010582022E-2</v>
      </c>
    </row>
    <row r="1221" spans="1:8">
      <c r="A1221" s="16" t="s">
        <v>518</v>
      </c>
      <c r="B1221" s="16" t="s">
        <v>3041</v>
      </c>
      <c r="C1221" s="16" t="s">
        <v>2842</v>
      </c>
      <c r="D1221" s="18">
        <f>(24/VLOOKUP(B1221,'State PE'!$A$2:$C$52,3,FALSE))*((VLOOKUP(A1221,'County Silt Content'!$A$2:$D$3145,4,FALSE)/100)/0.09)</f>
        <v>0.26733500417710948</v>
      </c>
      <c r="E1221">
        <f t="shared" ref="E1221:E1284" si="78">0.19*D1221</f>
        <v>5.0793650793650801E-2</v>
      </c>
      <c r="F1221">
        <f t="shared" ref="F1221:F1284" si="79">E1221*0.1</f>
        <v>5.0793650793650802E-3</v>
      </c>
      <c r="G1221">
        <f t="shared" ref="G1221:G1284" si="80">E1221</f>
        <v>5.0793650793650801E-2</v>
      </c>
      <c r="H1221">
        <f t="shared" ref="H1221:H1284" si="81">F1221</f>
        <v>5.0793650793650802E-3</v>
      </c>
    </row>
    <row r="1222" spans="1:8">
      <c r="A1222" s="16" t="s">
        <v>2422</v>
      </c>
      <c r="B1222" s="16" t="s">
        <v>3041</v>
      </c>
      <c r="C1222" s="16" t="s">
        <v>2930</v>
      </c>
      <c r="D1222" s="18">
        <f>(24/VLOOKUP(B1222,'State PE'!$A$2:$C$52,3,FALSE))*((VLOOKUP(A1222,'County Silt Content'!$A$2:$D$3145,4,FALSE)/100)/0.09)</f>
        <v>0.26733500417710943</v>
      </c>
      <c r="E1222">
        <f t="shared" si="78"/>
        <v>5.0793650793650794E-2</v>
      </c>
      <c r="F1222">
        <f t="shared" si="79"/>
        <v>5.0793650793650794E-3</v>
      </c>
      <c r="G1222">
        <f t="shared" si="80"/>
        <v>5.0793650793650794E-2</v>
      </c>
      <c r="H1222">
        <f t="shared" si="81"/>
        <v>5.0793650793650794E-3</v>
      </c>
    </row>
    <row r="1223" spans="1:8">
      <c r="A1223" s="16" t="s">
        <v>519</v>
      </c>
      <c r="B1223" s="16" t="s">
        <v>3041</v>
      </c>
      <c r="C1223" s="16" t="s">
        <v>2843</v>
      </c>
      <c r="D1223" s="18">
        <f>(24/VLOOKUP(B1223,'State PE'!$A$2:$C$52,3,FALSE))*((VLOOKUP(A1223,'County Silt Content'!$A$2:$D$3145,4,FALSE)/100)/0.09)</f>
        <v>0.73517126148705103</v>
      </c>
      <c r="E1223">
        <f t="shared" si="78"/>
        <v>0.13968253968253969</v>
      </c>
      <c r="F1223">
        <f t="shared" si="79"/>
        <v>1.396825396825397E-2</v>
      </c>
      <c r="G1223">
        <f t="shared" si="80"/>
        <v>0.13968253968253969</v>
      </c>
      <c r="H1223">
        <f t="shared" si="81"/>
        <v>1.396825396825397E-2</v>
      </c>
    </row>
    <row r="1224" spans="1:8">
      <c r="A1224" s="16" t="s">
        <v>520</v>
      </c>
      <c r="B1224" s="16" t="s">
        <v>3041</v>
      </c>
      <c r="C1224" s="16" t="s">
        <v>2946</v>
      </c>
      <c r="D1224" s="18">
        <f>(24/VLOOKUP(B1224,'State PE'!$A$2:$C$52,3,FALSE))*((VLOOKUP(A1224,'County Silt Content'!$A$2:$D$3145,4,FALSE)/100)/0.09)</f>
        <v>0.73517126148705103</v>
      </c>
      <c r="E1224">
        <f t="shared" si="78"/>
        <v>0.13968253968253969</v>
      </c>
      <c r="F1224">
        <f t="shared" si="79"/>
        <v>1.396825396825397E-2</v>
      </c>
      <c r="G1224">
        <f t="shared" si="80"/>
        <v>0.13968253968253969</v>
      </c>
      <c r="H1224">
        <f t="shared" si="81"/>
        <v>1.396825396825397E-2</v>
      </c>
    </row>
    <row r="1225" spans="1:8">
      <c r="A1225" s="16" t="s">
        <v>521</v>
      </c>
      <c r="B1225" s="16" t="s">
        <v>3041</v>
      </c>
      <c r="C1225" s="16" t="s">
        <v>2844</v>
      </c>
      <c r="D1225" s="18">
        <f>(24/VLOOKUP(B1225,'State PE'!$A$2:$C$52,3,FALSE))*((VLOOKUP(A1225,'County Silt Content'!$A$2:$D$3145,4,FALSE)/100)/0.09)</f>
        <v>0.73517126148705103</v>
      </c>
      <c r="E1225">
        <f t="shared" si="78"/>
        <v>0.13968253968253969</v>
      </c>
      <c r="F1225">
        <f t="shared" si="79"/>
        <v>1.396825396825397E-2</v>
      </c>
      <c r="G1225">
        <f t="shared" si="80"/>
        <v>0.13968253968253969</v>
      </c>
      <c r="H1225">
        <f t="shared" si="81"/>
        <v>1.396825396825397E-2</v>
      </c>
    </row>
    <row r="1226" spans="1:8">
      <c r="A1226" s="16" t="s">
        <v>522</v>
      </c>
      <c r="B1226" s="16" t="s">
        <v>3041</v>
      </c>
      <c r="C1226" s="16" t="s">
        <v>2845</v>
      </c>
      <c r="D1226" s="18">
        <f>(24/VLOOKUP(B1226,'State PE'!$A$2:$C$52,3,FALSE))*((VLOOKUP(A1226,'County Silt Content'!$A$2:$D$3145,4,FALSE)/100)/0.09)</f>
        <v>0.7351712614870507</v>
      </c>
      <c r="E1226">
        <f t="shared" si="78"/>
        <v>0.13968253968253963</v>
      </c>
      <c r="F1226">
        <f t="shared" si="79"/>
        <v>1.3968253968253963E-2</v>
      </c>
      <c r="G1226">
        <f t="shared" si="80"/>
        <v>0.13968253968253963</v>
      </c>
      <c r="H1226">
        <f t="shared" si="81"/>
        <v>1.3968253968253963E-2</v>
      </c>
    </row>
    <row r="1227" spans="1:8">
      <c r="A1227" s="16" t="s">
        <v>523</v>
      </c>
      <c r="B1227" s="16" t="s">
        <v>3041</v>
      </c>
      <c r="C1227" s="16" t="s">
        <v>2846</v>
      </c>
      <c r="D1227" s="18">
        <f>(24/VLOOKUP(B1227,'State PE'!$A$2:$C$52,3,FALSE))*((VLOOKUP(A1227,'County Silt Content'!$A$2:$D$3145,4,FALSE)/100)/0.09)</f>
        <v>0.7351712614870507</v>
      </c>
      <c r="E1227">
        <f t="shared" si="78"/>
        <v>0.13968253968253963</v>
      </c>
      <c r="F1227">
        <f t="shared" si="79"/>
        <v>1.3968253968253963E-2</v>
      </c>
      <c r="G1227">
        <f t="shared" si="80"/>
        <v>0.13968253968253963</v>
      </c>
      <c r="H1227">
        <f t="shared" si="81"/>
        <v>1.3968253968253963E-2</v>
      </c>
    </row>
    <row r="1228" spans="1:8">
      <c r="A1228" s="16" t="s">
        <v>524</v>
      </c>
      <c r="B1228" s="16" t="s">
        <v>3041</v>
      </c>
      <c r="C1228" s="16" t="s">
        <v>2847</v>
      </c>
      <c r="D1228" s="18">
        <f>(24/VLOOKUP(B1228,'State PE'!$A$2:$C$52,3,FALSE))*((VLOOKUP(A1228,'County Silt Content'!$A$2:$D$3145,4,FALSE)/100)/0.09)</f>
        <v>0.26733500417710943</v>
      </c>
      <c r="E1228">
        <f t="shared" si="78"/>
        <v>5.0793650793650794E-2</v>
      </c>
      <c r="F1228">
        <f t="shared" si="79"/>
        <v>5.0793650793650794E-3</v>
      </c>
      <c r="G1228">
        <f t="shared" si="80"/>
        <v>5.0793650793650794E-2</v>
      </c>
      <c r="H1228">
        <f t="shared" si="81"/>
        <v>5.0793650793650794E-3</v>
      </c>
    </row>
    <row r="1229" spans="1:8">
      <c r="A1229" s="16" t="s">
        <v>525</v>
      </c>
      <c r="B1229" s="16" t="s">
        <v>3041</v>
      </c>
      <c r="C1229" s="16" t="s">
        <v>2850</v>
      </c>
      <c r="D1229" s="18">
        <f>(24/VLOOKUP(B1229,'State PE'!$A$2:$C$52,3,FALSE))*((VLOOKUP(A1229,'County Silt Content'!$A$2:$D$3145,4,FALSE)/100)/0.09)</f>
        <v>0.73517126148705103</v>
      </c>
      <c r="E1229">
        <f t="shared" si="78"/>
        <v>0.13968253968253969</v>
      </c>
      <c r="F1229">
        <f t="shared" si="79"/>
        <v>1.396825396825397E-2</v>
      </c>
      <c r="G1229">
        <f t="shared" si="80"/>
        <v>0.13968253968253969</v>
      </c>
      <c r="H1229">
        <f t="shared" si="81"/>
        <v>1.396825396825397E-2</v>
      </c>
    </row>
    <row r="1230" spans="1:8">
      <c r="A1230" s="16" t="s">
        <v>526</v>
      </c>
      <c r="B1230" s="16" t="s">
        <v>3041</v>
      </c>
      <c r="C1230" s="16" t="s">
        <v>2851</v>
      </c>
      <c r="D1230" s="18">
        <f>(24/VLOOKUP(B1230,'State PE'!$A$2:$C$52,3,FALSE))*((VLOOKUP(A1230,'County Silt Content'!$A$2:$D$3145,4,FALSE)/100)/0.09)</f>
        <v>0.73517126148705103</v>
      </c>
      <c r="E1230">
        <f t="shared" si="78"/>
        <v>0.13968253968253969</v>
      </c>
      <c r="F1230">
        <f t="shared" si="79"/>
        <v>1.396825396825397E-2</v>
      </c>
      <c r="G1230">
        <f t="shared" si="80"/>
        <v>0.13968253968253969</v>
      </c>
      <c r="H1230">
        <f t="shared" si="81"/>
        <v>1.396825396825397E-2</v>
      </c>
    </row>
    <row r="1231" spans="1:8">
      <c r="A1231" s="16" t="s">
        <v>527</v>
      </c>
      <c r="B1231" s="16" t="s">
        <v>3041</v>
      </c>
      <c r="C1231" s="16" t="s">
        <v>2852</v>
      </c>
      <c r="D1231" s="18">
        <f>(24/VLOOKUP(B1231,'State PE'!$A$2:$C$52,3,FALSE))*((VLOOKUP(A1231,'County Silt Content'!$A$2:$D$3145,4,FALSE)/100)/0.09)</f>
        <v>0.7351712614870507</v>
      </c>
      <c r="E1231">
        <f t="shared" si="78"/>
        <v>0.13968253968253963</v>
      </c>
      <c r="F1231">
        <f t="shared" si="79"/>
        <v>1.3968253968253963E-2</v>
      </c>
      <c r="G1231">
        <f t="shared" si="80"/>
        <v>0.13968253968253963</v>
      </c>
      <c r="H1231">
        <f t="shared" si="81"/>
        <v>1.3968253968253963E-2</v>
      </c>
    </row>
    <row r="1232" spans="1:8">
      <c r="A1232" s="16" t="s">
        <v>528</v>
      </c>
      <c r="B1232" s="16" t="s">
        <v>3041</v>
      </c>
      <c r="C1232" s="16" t="s">
        <v>2932</v>
      </c>
      <c r="D1232" s="18">
        <f>(24/VLOOKUP(B1232,'State PE'!$A$2:$C$52,3,FALSE))*((VLOOKUP(A1232,'County Silt Content'!$A$2:$D$3145,4,FALSE)/100)/0.09)</f>
        <v>0.73517126148705125</v>
      </c>
      <c r="E1232">
        <f t="shared" si="78"/>
        <v>0.13968253968253974</v>
      </c>
      <c r="F1232">
        <f t="shared" si="79"/>
        <v>1.3968253968253975E-2</v>
      </c>
      <c r="G1232">
        <f t="shared" si="80"/>
        <v>0.13968253968253974</v>
      </c>
      <c r="H1232">
        <f t="shared" si="81"/>
        <v>1.3968253968253975E-2</v>
      </c>
    </row>
    <row r="1233" spans="1:8">
      <c r="A1233" s="16" t="s">
        <v>2423</v>
      </c>
      <c r="B1233" s="16" t="s">
        <v>3042</v>
      </c>
      <c r="C1233" s="16" t="s">
        <v>2836</v>
      </c>
      <c r="D1233" s="18">
        <f>(24/VLOOKUP(B1233,'State PE'!$A$2:$C$52,3,FALSE))*((VLOOKUP(A1233,'County Silt Content'!$A$2:$D$3145,4,FALSE)/100)/0.09)</f>
        <v>0.30888030888030876</v>
      </c>
      <c r="E1233">
        <f t="shared" si="78"/>
        <v>5.8687258687258666E-2</v>
      </c>
      <c r="F1233">
        <f t="shared" si="79"/>
        <v>5.8687258687258673E-3</v>
      </c>
      <c r="G1233">
        <f t="shared" si="80"/>
        <v>5.8687258687258666E-2</v>
      </c>
      <c r="H1233">
        <f t="shared" si="81"/>
        <v>5.8687258687258673E-3</v>
      </c>
    </row>
    <row r="1234" spans="1:8">
      <c r="A1234" s="16" t="s">
        <v>529</v>
      </c>
      <c r="B1234" s="16" t="s">
        <v>3042</v>
      </c>
      <c r="C1234" s="16" t="s">
        <v>2840</v>
      </c>
      <c r="D1234" s="18">
        <f>(24/VLOOKUP(B1234,'State PE'!$A$2:$C$52,3,FALSE))*((VLOOKUP(A1234,'County Silt Content'!$A$2:$D$3145,4,FALSE)/100)/0.09)</f>
        <v>1.0296010296010296</v>
      </c>
      <c r="E1234">
        <f t="shared" si="78"/>
        <v>0.19562419562419564</v>
      </c>
      <c r="F1234">
        <f t="shared" si="79"/>
        <v>1.9562419562419567E-2</v>
      </c>
      <c r="G1234">
        <f t="shared" si="80"/>
        <v>0.19562419562419564</v>
      </c>
      <c r="H1234">
        <f t="shared" si="81"/>
        <v>1.9562419562419567E-2</v>
      </c>
    </row>
    <row r="1235" spans="1:8">
      <c r="A1235" s="16" t="s">
        <v>530</v>
      </c>
      <c r="B1235" s="16" t="s">
        <v>3042</v>
      </c>
      <c r="C1235" s="16" t="s">
        <v>2842</v>
      </c>
      <c r="D1235" s="18">
        <f>(24/VLOOKUP(B1235,'State PE'!$A$2:$C$52,3,FALSE))*((VLOOKUP(A1235,'County Silt Content'!$A$2:$D$3145,4,FALSE)/100)/0.09)</f>
        <v>1.0296010296010294</v>
      </c>
      <c r="E1235">
        <f t="shared" si="78"/>
        <v>0.19562419562419558</v>
      </c>
      <c r="F1235">
        <f t="shared" si="79"/>
        <v>1.956241956241956E-2</v>
      </c>
      <c r="G1235">
        <f t="shared" si="80"/>
        <v>0.19562419562419558</v>
      </c>
      <c r="H1235">
        <f t="shared" si="81"/>
        <v>1.956241956241956E-2</v>
      </c>
    </row>
    <row r="1236" spans="1:8">
      <c r="A1236" s="16" t="s">
        <v>531</v>
      </c>
      <c r="B1236" s="16" t="s">
        <v>3042</v>
      </c>
      <c r="C1236" s="16" t="s">
        <v>2930</v>
      </c>
      <c r="D1236" s="18">
        <f>(24/VLOOKUP(B1236,'State PE'!$A$2:$C$52,3,FALSE))*((VLOOKUP(A1236,'County Silt Content'!$A$2:$D$3145,4,FALSE)/100)/0.09)</f>
        <v>0.30888030888030893</v>
      </c>
      <c r="E1236">
        <f t="shared" si="78"/>
        <v>5.86872586872587E-2</v>
      </c>
      <c r="F1236">
        <f t="shared" si="79"/>
        <v>5.8687258687258707E-3</v>
      </c>
      <c r="G1236">
        <f t="shared" si="80"/>
        <v>5.86872586872587E-2</v>
      </c>
      <c r="H1236">
        <f t="shared" si="81"/>
        <v>5.8687258687258707E-3</v>
      </c>
    </row>
    <row r="1237" spans="1:8">
      <c r="A1237" s="16" t="s">
        <v>532</v>
      </c>
      <c r="B1237" s="16" t="s">
        <v>3042</v>
      </c>
      <c r="C1237" s="16" t="s">
        <v>2843</v>
      </c>
      <c r="D1237" s="18">
        <f>(24/VLOOKUP(B1237,'State PE'!$A$2:$C$52,3,FALSE))*((VLOOKUP(A1237,'County Silt Content'!$A$2:$D$3145,4,FALSE)/100)/0.09)</f>
        <v>0.30888030888030876</v>
      </c>
      <c r="E1237">
        <f t="shared" si="78"/>
        <v>5.8687258687258666E-2</v>
      </c>
      <c r="F1237">
        <f t="shared" si="79"/>
        <v>5.8687258687258673E-3</v>
      </c>
      <c r="G1237">
        <f t="shared" si="80"/>
        <v>5.8687258687258666E-2</v>
      </c>
      <c r="H1237">
        <f t="shared" si="81"/>
        <v>5.8687258687258673E-3</v>
      </c>
    </row>
    <row r="1238" spans="1:8">
      <c r="A1238" s="16" t="s">
        <v>2424</v>
      </c>
      <c r="B1238" s="16" t="s">
        <v>3042</v>
      </c>
      <c r="C1238" s="16" t="s">
        <v>2946</v>
      </c>
      <c r="D1238" s="18">
        <f>(24/VLOOKUP(B1238,'State PE'!$A$2:$C$52,3,FALSE))*((VLOOKUP(A1238,'County Silt Content'!$A$2:$D$3145,4,FALSE)/100)/0.09)</f>
        <v>0.30888030888030893</v>
      </c>
      <c r="E1238">
        <f t="shared" si="78"/>
        <v>5.86872586872587E-2</v>
      </c>
      <c r="F1238">
        <f t="shared" si="79"/>
        <v>5.8687258687258707E-3</v>
      </c>
      <c r="G1238">
        <f t="shared" si="80"/>
        <v>5.86872586872587E-2</v>
      </c>
      <c r="H1238">
        <f t="shared" si="81"/>
        <v>5.8687258687258707E-3</v>
      </c>
    </row>
    <row r="1239" spans="1:8">
      <c r="A1239" s="16" t="s">
        <v>533</v>
      </c>
      <c r="B1239" s="16" t="s">
        <v>3042</v>
      </c>
      <c r="C1239" s="16" t="s">
        <v>2844</v>
      </c>
      <c r="D1239" s="18">
        <f>(24/VLOOKUP(B1239,'State PE'!$A$2:$C$52,3,FALSE))*((VLOOKUP(A1239,'County Silt Content'!$A$2:$D$3145,4,FALSE)/100)/0.09)</f>
        <v>1.0553410553410552</v>
      </c>
      <c r="E1239">
        <f t="shared" si="78"/>
        <v>0.20051480051480047</v>
      </c>
      <c r="F1239">
        <f t="shared" si="79"/>
        <v>2.0051480051480049E-2</v>
      </c>
      <c r="G1239">
        <f t="shared" si="80"/>
        <v>0.20051480051480047</v>
      </c>
      <c r="H1239">
        <f t="shared" si="81"/>
        <v>2.0051480051480049E-2</v>
      </c>
    </row>
    <row r="1240" spans="1:8">
      <c r="A1240" s="16" t="s">
        <v>534</v>
      </c>
      <c r="B1240" s="16" t="s">
        <v>3042</v>
      </c>
      <c r="C1240" s="16" t="s">
        <v>2845</v>
      </c>
      <c r="D1240" s="18">
        <f>(24/VLOOKUP(B1240,'State PE'!$A$2:$C$52,3,FALSE))*((VLOOKUP(A1240,'County Silt Content'!$A$2:$D$3145,4,FALSE)/100)/0.09)</f>
        <v>1.0296010296010294</v>
      </c>
      <c r="E1240">
        <f t="shared" si="78"/>
        <v>0.19562419562419558</v>
      </c>
      <c r="F1240">
        <f t="shared" si="79"/>
        <v>1.956241956241956E-2</v>
      </c>
      <c r="G1240">
        <f t="shared" si="80"/>
        <v>0.19562419562419558</v>
      </c>
      <c r="H1240">
        <f t="shared" si="81"/>
        <v>1.956241956241956E-2</v>
      </c>
    </row>
    <row r="1241" spans="1:8">
      <c r="A1241" s="16" t="s">
        <v>535</v>
      </c>
      <c r="B1241" s="16" t="s">
        <v>3042</v>
      </c>
      <c r="C1241" s="16" t="s">
        <v>2846</v>
      </c>
      <c r="D1241" s="18">
        <f>(24/VLOOKUP(B1241,'State PE'!$A$2:$C$52,3,FALSE))*((VLOOKUP(A1241,'County Silt Content'!$A$2:$D$3145,4,FALSE)/100)/0.09)</f>
        <v>1.0296010296010301</v>
      </c>
      <c r="E1241">
        <f t="shared" si="78"/>
        <v>0.19562419562419572</v>
      </c>
      <c r="F1241">
        <f t="shared" si="79"/>
        <v>1.9562419562419574E-2</v>
      </c>
      <c r="G1241">
        <f t="shared" si="80"/>
        <v>0.19562419562419572</v>
      </c>
      <c r="H1241">
        <f t="shared" si="81"/>
        <v>1.9562419562419574E-2</v>
      </c>
    </row>
    <row r="1242" spans="1:8">
      <c r="A1242" s="16" t="s">
        <v>536</v>
      </c>
      <c r="B1242" s="16" t="s">
        <v>3042</v>
      </c>
      <c r="C1242" s="16" t="s">
        <v>2847</v>
      </c>
      <c r="D1242" s="18">
        <f>(24/VLOOKUP(B1242,'State PE'!$A$2:$C$52,3,FALSE))*((VLOOKUP(A1242,'County Silt Content'!$A$2:$D$3145,4,FALSE)/100)/0.09)</f>
        <v>0.30888030888030893</v>
      </c>
      <c r="E1242">
        <f t="shared" si="78"/>
        <v>5.86872586872587E-2</v>
      </c>
      <c r="F1242">
        <f t="shared" si="79"/>
        <v>5.8687258687258707E-3</v>
      </c>
      <c r="G1242">
        <f t="shared" si="80"/>
        <v>5.86872586872587E-2</v>
      </c>
      <c r="H1242">
        <f t="shared" si="81"/>
        <v>5.8687258687258707E-3</v>
      </c>
    </row>
    <row r="1243" spans="1:8">
      <c r="A1243" s="16" t="s">
        <v>537</v>
      </c>
      <c r="B1243" s="16" t="s">
        <v>3042</v>
      </c>
      <c r="C1243" s="16" t="s">
        <v>2850</v>
      </c>
      <c r="D1243" s="18">
        <f>(24/VLOOKUP(B1243,'State PE'!$A$2:$C$52,3,FALSE))*((VLOOKUP(A1243,'County Silt Content'!$A$2:$D$3145,4,FALSE)/100)/0.09)</f>
        <v>1.0296010296010294</v>
      </c>
      <c r="E1243">
        <f t="shared" si="78"/>
        <v>0.19562419562419558</v>
      </c>
      <c r="F1243">
        <f t="shared" si="79"/>
        <v>1.956241956241956E-2</v>
      </c>
      <c r="G1243">
        <f t="shared" si="80"/>
        <v>0.19562419562419558</v>
      </c>
      <c r="H1243">
        <f t="shared" si="81"/>
        <v>1.956241956241956E-2</v>
      </c>
    </row>
    <row r="1244" spans="1:8">
      <c r="A1244" s="16" t="s">
        <v>538</v>
      </c>
      <c r="B1244" s="16" t="s">
        <v>3042</v>
      </c>
      <c r="C1244" s="16" t="s">
        <v>2851</v>
      </c>
      <c r="D1244" s="18">
        <f>(24/VLOOKUP(B1244,'State PE'!$A$2:$C$52,3,FALSE))*((VLOOKUP(A1244,'County Silt Content'!$A$2:$D$3145,4,FALSE)/100)/0.09)</f>
        <v>1.0296010296010303</v>
      </c>
      <c r="E1244">
        <f t="shared" si="78"/>
        <v>0.19562419562419575</v>
      </c>
      <c r="F1244">
        <f t="shared" si="79"/>
        <v>1.9562419562419577E-2</v>
      </c>
      <c r="G1244">
        <f t="shared" si="80"/>
        <v>0.19562419562419575</v>
      </c>
      <c r="H1244">
        <f t="shared" si="81"/>
        <v>1.9562419562419577E-2</v>
      </c>
    </row>
    <row r="1245" spans="1:8">
      <c r="A1245" s="16" t="s">
        <v>539</v>
      </c>
      <c r="B1245" s="16" t="s">
        <v>3042</v>
      </c>
      <c r="C1245" s="16" t="s">
        <v>2852</v>
      </c>
      <c r="D1245" s="18">
        <f>(24/VLOOKUP(B1245,'State PE'!$A$2:$C$52,3,FALSE))*((VLOOKUP(A1245,'County Silt Content'!$A$2:$D$3145,4,FALSE)/100)/0.09)</f>
        <v>1.0296010296010296</v>
      </c>
      <c r="E1245">
        <f t="shared" si="78"/>
        <v>0.19562419562419564</v>
      </c>
      <c r="F1245">
        <f t="shared" si="79"/>
        <v>1.9562419562419567E-2</v>
      </c>
      <c r="G1245">
        <f t="shared" si="80"/>
        <v>0.19562419562419564</v>
      </c>
      <c r="H1245">
        <f t="shared" si="81"/>
        <v>1.9562419562419567E-2</v>
      </c>
    </row>
    <row r="1246" spans="1:8">
      <c r="A1246" s="16" t="s">
        <v>540</v>
      </c>
      <c r="B1246" s="16" t="s">
        <v>3042</v>
      </c>
      <c r="C1246" s="16" t="s">
        <v>2932</v>
      </c>
      <c r="D1246" s="18">
        <f>(24/VLOOKUP(B1246,'State PE'!$A$2:$C$52,3,FALSE))*((VLOOKUP(A1246,'County Silt Content'!$A$2:$D$3145,4,FALSE)/100)/0.09)</f>
        <v>1.0296010296010292</v>
      </c>
      <c r="E1246">
        <f t="shared" si="78"/>
        <v>0.19562419562419556</v>
      </c>
      <c r="F1246">
        <f t="shared" si="79"/>
        <v>1.9562419562419556E-2</v>
      </c>
      <c r="G1246">
        <f t="shared" si="80"/>
        <v>0.19562419562419556</v>
      </c>
      <c r="H1246">
        <f t="shared" si="81"/>
        <v>1.9562419562419556E-2</v>
      </c>
    </row>
    <row r="1247" spans="1:8">
      <c r="A1247" s="16" t="s">
        <v>541</v>
      </c>
      <c r="B1247" s="16" t="s">
        <v>3042</v>
      </c>
      <c r="C1247" s="16" t="s">
        <v>2855</v>
      </c>
      <c r="D1247" s="18">
        <f>(24/VLOOKUP(B1247,'State PE'!$A$2:$C$52,3,FALSE))*((VLOOKUP(A1247,'County Silt Content'!$A$2:$D$3145,4,FALSE)/100)/0.09)</f>
        <v>0.30888030888030893</v>
      </c>
      <c r="E1247">
        <f t="shared" si="78"/>
        <v>5.86872586872587E-2</v>
      </c>
      <c r="F1247">
        <f t="shared" si="79"/>
        <v>5.8687258687258707E-3</v>
      </c>
      <c r="G1247">
        <f t="shared" si="80"/>
        <v>5.86872586872587E-2</v>
      </c>
      <c r="H1247">
        <f t="shared" si="81"/>
        <v>5.8687258687258707E-3</v>
      </c>
    </row>
    <row r="1248" spans="1:8">
      <c r="A1248" s="16" t="s">
        <v>542</v>
      </c>
      <c r="B1248" s="16" t="s">
        <v>3042</v>
      </c>
      <c r="C1248" s="16" t="s">
        <v>2856</v>
      </c>
      <c r="D1248" s="18">
        <f>(24/VLOOKUP(B1248,'State PE'!$A$2:$C$52,3,FALSE))*((VLOOKUP(A1248,'County Silt Content'!$A$2:$D$3145,4,FALSE)/100)/0.09)</f>
        <v>0.30888030888030893</v>
      </c>
      <c r="E1248">
        <f t="shared" si="78"/>
        <v>5.86872586872587E-2</v>
      </c>
      <c r="F1248">
        <f t="shared" si="79"/>
        <v>5.8687258687258707E-3</v>
      </c>
      <c r="G1248">
        <f t="shared" si="80"/>
        <v>5.86872586872587E-2</v>
      </c>
      <c r="H1248">
        <f t="shared" si="81"/>
        <v>5.8687258687258707E-3</v>
      </c>
    </row>
    <row r="1249" spans="1:8">
      <c r="A1249" s="16" t="s">
        <v>543</v>
      </c>
      <c r="B1249" s="16" t="s">
        <v>3042</v>
      </c>
      <c r="C1249" s="16" t="s">
        <v>2857</v>
      </c>
      <c r="D1249" s="18">
        <f>(24/VLOOKUP(B1249,'State PE'!$A$2:$C$52,3,FALSE))*((VLOOKUP(A1249,'County Silt Content'!$A$2:$D$3145,4,FALSE)/100)/0.09)</f>
        <v>0.51480051480051481</v>
      </c>
      <c r="E1249">
        <f t="shared" si="78"/>
        <v>9.781209781209782E-2</v>
      </c>
      <c r="F1249">
        <f t="shared" si="79"/>
        <v>9.7812097812097834E-3</v>
      </c>
      <c r="G1249">
        <f t="shared" si="80"/>
        <v>9.781209781209782E-2</v>
      </c>
      <c r="H1249">
        <f t="shared" si="81"/>
        <v>9.7812097812097834E-3</v>
      </c>
    </row>
    <row r="1250" spans="1:8">
      <c r="A1250" s="16" t="s">
        <v>544</v>
      </c>
      <c r="B1250" s="16" t="s">
        <v>3042</v>
      </c>
      <c r="C1250" s="16" t="s">
        <v>2934</v>
      </c>
      <c r="D1250" s="18">
        <f>(24/VLOOKUP(B1250,'State PE'!$A$2:$C$52,3,FALSE))*((VLOOKUP(A1250,'County Silt Content'!$A$2:$D$3145,4,FALSE)/100)/0.09)</f>
        <v>0.30888030888030893</v>
      </c>
      <c r="E1250">
        <f t="shared" si="78"/>
        <v>5.86872586872587E-2</v>
      </c>
      <c r="F1250">
        <f t="shared" si="79"/>
        <v>5.8687258687258707E-3</v>
      </c>
      <c r="G1250">
        <f t="shared" si="80"/>
        <v>5.86872586872587E-2</v>
      </c>
      <c r="H1250">
        <f t="shared" si="81"/>
        <v>5.8687258687258707E-3</v>
      </c>
    </row>
    <row r="1251" spans="1:8">
      <c r="A1251" s="16" t="s">
        <v>545</v>
      </c>
      <c r="B1251" s="16" t="s">
        <v>3042</v>
      </c>
      <c r="C1251" s="16" t="s">
        <v>2935</v>
      </c>
      <c r="D1251" s="18">
        <f>(24/VLOOKUP(B1251,'State PE'!$A$2:$C$52,3,FALSE))*((VLOOKUP(A1251,'County Silt Content'!$A$2:$D$3145,4,FALSE)/100)/0.09)</f>
        <v>1.0296010296010303</v>
      </c>
      <c r="E1251">
        <f t="shared" si="78"/>
        <v>0.19562419562419575</v>
      </c>
      <c r="F1251">
        <f t="shared" si="79"/>
        <v>1.9562419562419577E-2</v>
      </c>
      <c r="G1251">
        <f t="shared" si="80"/>
        <v>0.19562419562419575</v>
      </c>
      <c r="H1251">
        <f t="shared" si="81"/>
        <v>1.9562419562419577E-2</v>
      </c>
    </row>
    <row r="1252" spans="1:8">
      <c r="A1252" s="16" t="s">
        <v>546</v>
      </c>
      <c r="B1252" s="16" t="s">
        <v>3042</v>
      </c>
      <c r="C1252" s="16" t="s">
        <v>2858</v>
      </c>
      <c r="D1252" s="18">
        <f>(24/VLOOKUP(B1252,'State PE'!$A$2:$C$52,3,FALSE))*((VLOOKUP(A1252,'County Silt Content'!$A$2:$D$3145,4,FALSE)/100)/0.09)</f>
        <v>0.30888030888030882</v>
      </c>
      <c r="E1252">
        <f t="shared" si="78"/>
        <v>5.8687258687258673E-2</v>
      </c>
      <c r="F1252">
        <f t="shared" si="79"/>
        <v>5.8687258687258673E-3</v>
      </c>
      <c r="G1252">
        <f t="shared" si="80"/>
        <v>5.8687258687258673E-2</v>
      </c>
      <c r="H1252">
        <f t="shared" si="81"/>
        <v>5.8687258687258673E-3</v>
      </c>
    </row>
    <row r="1253" spans="1:8">
      <c r="A1253" s="16" t="s">
        <v>547</v>
      </c>
      <c r="B1253" s="16" t="s">
        <v>3042</v>
      </c>
      <c r="C1253" s="16" t="s">
        <v>2859</v>
      </c>
      <c r="D1253" s="18">
        <f>(24/VLOOKUP(B1253,'State PE'!$A$2:$C$52,3,FALSE))*((VLOOKUP(A1253,'County Silt Content'!$A$2:$D$3145,4,FALSE)/100)/0.09)</f>
        <v>0.79794079794079775</v>
      </c>
      <c r="E1253">
        <f t="shared" si="78"/>
        <v>0.15160875160875156</v>
      </c>
      <c r="F1253">
        <f t="shared" si="79"/>
        <v>1.5160875160875158E-2</v>
      </c>
      <c r="G1253">
        <f t="shared" si="80"/>
        <v>0.15160875160875156</v>
      </c>
      <c r="H1253">
        <f t="shared" si="81"/>
        <v>1.5160875160875158E-2</v>
      </c>
    </row>
    <row r="1254" spans="1:8">
      <c r="A1254" s="16" t="s">
        <v>548</v>
      </c>
      <c r="B1254" s="16" t="s">
        <v>3042</v>
      </c>
      <c r="C1254" s="16" t="s">
        <v>2860</v>
      </c>
      <c r="D1254" s="18">
        <f>(24/VLOOKUP(B1254,'State PE'!$A$2:$C$52,3,FALSE))*((VLOOKUP(A1254,'County Silt Content'!$A$2:$D$3145,4,FALSE)/100)/0.09)</f>
        <v>1.0038610038610039</v>
      </c>
      <c r="E1254">
        <f t="shared" si="78"/>
        <v>0.19073359073359072</v>
      </c>
      <c r="F1254">
        <f t="shared" si="79"/>
        <v>1.9073359073359074E-2</v>
      </c>
      <c r="G1254">
        <f t="shared" si="80"/>
        <v>0.19073359073359072</v>
      </c>
      <c r="H1254">
        <f t="shared" si="81"/>
        <v>1.9073359073359074E-2</v>
      </c>
    </row>
    <row r="1255" spans="1:8">
      <c r="A1255" s="16" t="s">
        <v>549</v>
      </c>
      <c r="B1255" s="16" t="s">
        <v>3042</v>
      </c>
      <c r="C1255" s="16" t="s">
        <v>2861</v>
      </c>
      <c r="D1255" s="18">
        <f>(24/VLOOKUP(B1255,'State PE'!$A$2:$C$52,3,FALSE))*((VLOOKUP(A1255,'County Silt Content'!$A$2:$D$3145,4,FALSE)/100)/0.09)</f>
        <v>1.0296010296010301</v>
      </c>
      <c r="E1255">
        <f t="shared" si="78"/>
        <v>0.19562419562419572</v>
      </c>
      <c r="F1255">
        <f t="shared" si="79"/>
        <v>1.9562419562419574E-2</v>
      </c>
      <c r="G1255">
        <f t="shared" si="80"/>
        <v>0.19562419562419572</v>
      </c>
      <c r="H1255">
        <f t="shared" si="81"/>
        <v>1.9562419562419574E-2</v>
      </c>
    </row>
    <row r="1256" spans="1:8">
      <c r="A1256" s="16" t="s">
        <v>550</v>
      </c>
      <c r="B1256" s="16" t="s">
        <v>3042</v>
      </c>
      <c r="C1256" s="16" t="s">
        <v>2862</v>
      </c>
      <c r="D1256" s="18">
        <f>(24/VLOOKUP(B1256,'State PE'!$A$2:$C$52,3,FALSE))*((VLOOKUP(A1256,'County Silt Content'!$A$2:$D$3145,4,FALSE)/100)/0.09)</f>
        <v>0.30888030888030893</v>
      </c>
      <c r="E1256">
        <f t="shared" si="78"/>
        <v>5.86872586872587E-2</v>
      </c>
      <c r="F1256">
        <f t="shared" si="79"/>
        <v>5.8687258687258707E-3</v>
      </c>
      <c r="G1256">
        <f t="shared" si="80"/>
        <v>5.86872586872587E-2</v>
      </c>
      <c r="H1256">
        <f t="shared" si="81"/>
        <v>5.8687258687258707E-3</v>
      </c>
    </row>
    <row r="1257" spans="1:8">
      <c r="A1257" s="16" t="s">
        <v>551</v>
      </c>
      <c r="B1257" s="16" t="s">
        <v>3042</v>
      </c>
      <c r="C1257" s="16" t="s">
        <v>2863</v>
      </c>
      <c r="D1257" s="18">
        <f>(24/VLOOKUP(B1257,'State PE'!$A$2:$C$52,3,FALSE))*((VLOOKUP(A1257,'County Silt Content'!$A$2:$D$3145,4,FALSE)/100)/0.09)</f>
        <v>1.0296010296010294</v>
      </c>
      <c r="E1257">
        <f t="shared" si="78"/>
        <v>0.19562419562419558</v>
      </c>
      <c r="F1257">
        <f t="shared" si="79"/>
        <v>1.956241956241956E-2</v>
      </c>
      <c r="G1257">
        <f t="shared" si="80"/>
        <v>0.19562419562419558</v>
      </c>
      <c r="H1257">
        <f t="shared" si="81"/>
        <v>1.956241956241956E-2</v>
      </c>
    </row>
    <row r="1258" spans="1:8">
      <c r="A1258" s="16" t="s">
        <v>552</v>
      </c>
      <c r="B1258" s="16" t="s">
        <v>3042</v>
      </c>
      <c r="C1258" s="16" t="s">
        <v>2864</v>
      </c>
      <c r="D1258" s="18">
        <f>(24/VLOOKUP(B1258,'State PE'!$A$2:$C$52,3,FALSE))*((VLOOKUP(A1258,'County Silt Content'!$A$2:$D$3145,4,FALSE)/100)/0.09)</f>
        <v>1.0296010296010298</v>
      </c>
      <c r="E1258">
        <f t="shared" si="78"/>
        <v>0.19562419562419567</v>
      </c>
      <c r="F1258">
        <f t="shared" si="79"/>
        <v>1.9562419562419567E-2</v>
      </c>
      <c r="G1258">
        <f t="shared" si="80"/>
        <v>0.19562419562419567</v>
      </c>
      <c r="H1258">
        <f t="shared" si="81"/>
        <v>1.9562419562419567E-2</v>
      </c>
    </row>
    <row r="1259" spans="1:8">
      <c r="A1259" s="16" t="s">
        <v>2425</v>
      </c>
      <c r="B1259" s="16" t="s">
        <v>3042</v>
      </c>
      <c r="C1259" s="16" t="s">
        <v>2865</v>
      </c>
      <c r="D1259" s="18">
        <f>(24/VLOOKUP(B1259,'State PE'!$A$2:$C$52,3,FALSE))*((VLOOKUP(A1259,'County Silt Content'!$A$2:$D$3145,4,FALSE)/100)/0.09)</f>
        <v>0.90090090090090058</v>
      </c>
      <c r="E1259">
        <f t="shared" si="78"/>
        <v>0.17117117117117112</v>
      </c>
      <c r="F1259">
        <f t="shared" si="79"/>
        <v>1.7117117117117112E-2</v>
      </c>
      <c r="G1259">
        <f t="shared" si="80"/>
        <v>0.17117117117117112</v>
      </c>
      <c r="H1259">
        <f t="shared" si="81"/>
        <v>1.7117117117117112E-2</v>
      </c>
    </row>
    <row r="1260" spans="1:8">
      <c r="A1260" s="16" t="s">
        <v>553</v>
      </c>
      <c r="B1260" s="16" t="s">
        <v>3042</v>
      </c>
      <c r="C1260" s="16" t="s">
        <v>2866</v>
      </c>
      <c r="D1260" s="18">
        <f>(24/VLOOKUP(B1260,'State PE'!$A$2:$C$52,3,FALSE))*((VLOOKUP(A1260,'County Silt Content'!$A$2:$D$3145,4,FALSE)/100)/0.09)</f>
        <v>0.30888030888030893</v>
      </c>
      <c r="E1260">
        <f t="shared" si="78"/>
        <v>5.86872586872587E-2</v>
      </c>
      <c r="F1260">
        <f t="shared" si="79"/>
        <v>5.8687258687258707E-3</v>
      </c>
      <c r="G1260">
        <f t="shared" si="80"/>
        <v>5.86872586872587E-2</v>
      </c>
      <c r="H1260">
        <f t="shared" si="81"/>
        <v>5.8687258687258707E-3</v>
      </c>
    </row>
    <row r="1261" spans="1:8">
      <c r="A1261" s="16" t="s">
        <v>554</v>
      </c>
      <c r="B1261" s="16" t="s">
        <v>3042</v>
      </c>
      <c r="C1261" s="16" t="s">
        <v>2867</v>
      </c>
      <c r="D1261" s="18">
        <f>(24/VLOOKUP(B1261,'State PE'!$A$2:$C$52,3,FALSE))*((VLOOKUP(A1261,'County Silt Content'!$A$2:$D$3145,4,FALSE)/100)/0.09)</f>
        <v>1.0296010296010294</v>
      </c>
      <c r="E1261">
        <f t="shared" si="78"/>
        <v>0.19562419562419558</v>
      </c>
      <c r="F1261">
        <f t="shared" si="79"/>
        <v>1.956241956241956E-2</v>
      </c>
      <c r="G1261">
        <f t="shared" si="80"/>
        <v>0.19562419562419558</v>
      </c>
      <c r="H1261">
        <f t="shared" si="81"/>
        <v>1.956241956241956E-2</v>
      </c>
    </row>
    <row r="1262" spans="1:8">
      <c r="A1262" s="16" t="s">
        <v>555</v>
      </c>
      <c r="B1262" s="16" t="s">
        <v>3042</v>
      </c>
      <c r="C1262" s="16" t="s">
        <v>2868</v>
      </c>
      <c r="D1262" s="18">
        <f>(24/VLOOKUP(B1262,'State PE'!$A$2:$C$52,3,FALSE))*((VLOOKUP(A1262,'County Silt Content'!$A$2:$D$3145,4,FALSE)/100)/0.09)</f>
        <v>1.0296010296010294</v>
      </c>
      <c r="E1262">
        <f t="shared" si="78"/>
        <v>0.19562419562419558</v>
      </c>
      <c r="F1262">
        <f t="shared" si="79"/>
        <v>1.956241956241956E-2</v>
      </c>
      <c r="G1262">
        <f t="shared" si="80"/>
        <v>0.19562419562419558</v>
      </c>
      <c r="H1262">
        <f t="shared" si="81"/>
        <v>1.956241956241956E-2</v>
      </c>
    </row>
    <row r="1263" spans="1:8">
      <c r="A1263" s="16" t="s">
        <v>556</v>
      </c>
      <c r="B1263" s="16" t="s">
        <v>3042</v>
      </c>
      <c r="C1263" s="16" t="s">
        <v>2869</v>
      </c>
      <c r="D1263" s="18">
        <f>(24/VLOOKUP(B1263,'State PE'!$A$2:$C$52,3,FALSE))*((VLOOKUP(A1263,'County Silt Content'!$A$2:$D$3145,4,FALSE)/100)/0.09)</f>
        <v>0.952380952380952</v>
      </c>
      <c r="E1263">
        <f t="shared" si="78"/>
        <v>0.18095238095238089</v>
      </c>
      <c r="F1263">
        <f t="shared" si="79"/>
        <v>1.8095238095238091E-2</v>
      </c>
      <c r="G1263">
        <f t="shared" si="80"/>
        <v>0.18095238095238089</v>
      </c>
      <c r="H1263">
        <f t="shared" si="81"/>
        <v>1.8095238095238091E-2</v>
      </c>
    </row>
    <row r="1264" spans="1:8">
      <c r="A1264" s="16" t="s">
        <v>557</v>
      </c>
      <c r="B1264" s="16" t="s">
        <v>3042</v>
      </c>
      <c r="C1264" s="16" t="s">
        <v>2936</v>
      </c>
      <c r="D1264" s="18">
        <f>(24/VLOOKUP(B1264,'State PE'!$A$2:$C$52,3,FALSE))*((VLOOKUP(A1264,'County Silt Content'!$A$2:$D$3145,4,FALSE)/100)/0.09)</f>
        <v>1.0296010296010296</v>
      </c>
      <c r="E1264">
        <f t="shared" si="78"/>
        <v>0.19562419562419564</v>
      </c>
      <c r="F1264">
        <f t="shared" si="79"/>
        <v>1.9562419562419567E-2</v>
      </c>
      <c r="G1264">
        <f t="shared" si="80"/>
        <v>0.19562419562419564</v>
      </c>
      <c r="H1264">
        <f t="shared" si="81"/>
        <v>1.9562419562419567E-2</v>
      </c>
    </row>
    <row r="1265" spans="1:8">
      <c r="A1265" s="16" t="s">
        <v>558</v>
      </c>
      <c r="B1265" s="16" t="s">
        <v>3042</v>
      </c>
      <c r="C1265" s="16" t="s">
        <v>2870</v>
      </c>
      <c r="D1265" s="18">
        <f>(24/VLOOKUP(B1265,'State PE'!$A$2:$C$52,3,FALSE))*((VLOOKUP(A1265,'County Silt Content'!$A$2:$D$3145,4,FALSE)/100)/0.09)</f>
        <v>1.0296010296010292</v>
      </c>
      <c r="E1265">
        <f t="shared" si="78"/>
        <v>0.19562419562419556</v>
      </c>
      <c r="F1265">
        <f t="shared" si="79"/>
        <v>1.9562419562419556E-2</v>
      </c>
      <c r="G1265">
        <f t="shared" si="80"/>
        <v>0.19562419562419556</v>
      </c>
      <c r="H1265">
        <f t="shared" si="81"/>
        <v>1.9562419562419556E-2</v>
      </c>
    </row>
    <row r="1266" spans="1:8">
      <c r="A1266" s="16" t="s">
        <v>559</v>
      </c>
      <c r="B1266" s="16" t="s">
        <v>3042</v>
      </c>
      <c r="C1266" s="16" t="s">
        <v>2871</v>
      </c>
      <c r="D1266" s="18">
        <f>(24/VLOOKUP(B1266,'State PE'!$A$2:$C$52,3,FALSE))*((VLOOKUP(A1266,'County Silt Content'!$A$2:$D$3145,4,FALSE)/100)/0.09)</f>
        <v>1.0296010296010296</v>
      </c>
      <c r="E1266">
        <f t="shared" si="78"/>
        <v>0.19562419562419564</v>
      </c>
      <c r="F1266">
        <f t="shared" si="79"/>
        <v>1.9562419562419567E-2</v>
      </c>
      <c r="G1266">
        <f t="shared" si="80"/>
        <v>0.19562419562419564</v>
      </c>
      <c r="H1266">
        <f t="shared" si="81"/>
        <v>1.9562419562419567E-2</v>
      </c>
    </row>
    <row r="1267" spans="1:8">
      <c r="A1267" s="16" t="s">
        <v>560</v>
      </c>
      <c r="B1267" s="16" t="s">
        <v>3042</v>
      </c>
      <c r="C1267" s="16" t="s">
        <v>2872</v>
      </c>
      <c r="D1267" s="18">
        <f>(24/VLOOKUP(B1267,'State PE'!$A$2:$C$52,3,FALSE))*((VLOOKUP(A1267,'County Silt Content'!$A$2:$D$3145,4,FALSE)/100)/0.09)</f>
        <v>0.30888030888030893</v>
      </c>
      <c r="E1267">
        <f t="shared" si="78"/>
        <v>5.86872586872587E-2</v>
      </c>
      <c r="F1267">
        <f t="shared" si="79"/>
        <v>5.8687258687258707E-3</v>
      </c>
      <c r="G1267">
        <f t="shared" si="80"/>
        <v>5.86872586872587E-2</v>
      </c>
      <c r="H1267">
        <f t="shared" si="81"/>
        <v>5.8687258687258707E-3</v>
      </c>
    </row>
    <row r="1268" spans="1:8">
      <c r="A1268" s="16" t="s">
        <v>561</v>
      </c>
      <c r="B1268" s="16" t="s">
        <v>3042</v>
      </c>
      <c r="C1268" s="16" t="s">
        <v>2873</v>
      </c>
      <c r="D1268" s="18">
        <f>(24/VLOOKUP(B1268,'State PE'!$A$2:$C$52,3,FALSE))*((VLOOKUP(A1268,'County Silt Content'!$A$2:$D$3145,4,FALSE)/100)/0.09)</f>
        <v>1.4157014157014154</v>
      </c>
      <c r="E1268">
        <f t="shared" si="78"/>
        <v>0.26898326898326891</v>
      </c>
      <c r="F1268">
        <f t="shared" si="79"/>
        <v>2.6898326898326892E-2</v>
      </c>
      <c r="G1268">
        <f t="shared" si="80"/>
        <v>0.26898326898326891</v>
      </c>
      <c r="H1268">
        <f t="shared" si="81"/>
        <v>2.6898326898326892E-2</v>
      </c>
    </row>
    <row r="1269" spans="1:8">
      <c r="A1269" s="16" t="s">
        <v>562</v>
      </c>
      <c r="B1269" s="16" t="s">
        <v>3042</v>
      </c>
      <c r="C1269" s="16" t="s">
        <v>2874</v>
      </c>
      <c r="D1269" s="18">
        <f>(24/VLOOKUP(B1269,'State PE'!$A$2:$C$52,3,FALSE))*((VLOOKUP(A1269,'County Silt Content'!$A$2:$D$3145,4,FALSE)/100)/0.09)</f>
        <v>1.0296010296010294</v>
      </c>
      <c r="E1269">
        <f t="shared" si="78"/>
        <v>0.19562419562419558</v>
      </c>
      <c r="F1269">
        <f t="shared" si="79"/>
        <v>1.956241956241956E-2</v>
      </c>
      <c r="G1269">
        <f t="shared" si="80"/>
        <v>0.19562419562419558</v>
      </c>
      <c r="H1269">
        <f t="shared" si="81"/>
        <v>1.956241956241956E-2</v>
      </c>
    </row>
    <row r="1270" spans="1:8">
      <c r="A1270" s="16" t="s">
        <v>563</v>
      </c>
      <c r="B1270" s="16" t="s">
        <v>3042</v>
      </c>
      <c r="C1270" s="16" t="s">
        <v>2875</v>
      </c>
      <c r="D1270" s="18">
        <f>(24/VLOOKUP(B1270,'State PE'!$A$2:$C$52,3,FALSE))*((VLOOKUP(A1270,'County Silt Content'!$A$2:$D$3145,4,FALSE)/100)/0.09)</f>
        <v>1.0296010296010301</v>
      </c>
      <c r="E1270">
        <f t="shared" si="78"/>
        <v>0.19562419562419572</v>
      </c>
      <c r="F1270">
        <f t="shared" si="79"/>
        <v>1.9562419562419574E-2</v>
      </c>
      <c r="G1270">
        <f t="shared" si="80"/>
        <v>0.19562419562419572</v>
      </c>
      <c r="H1270">
        <f t="shared" si="81"/>
        <v>1.9562419562419574E-2</v>
      </c>
    </row>
    <row r="1271" spans="1:8">
      <c r="A1271" s="16" t="s">
        <v>564</v>
      </c>
      <c r="B1271" s="16" t="s">
        <v>3042</v>
      </c>
      <c r="C1271" s="16" t="s">
        <v>2876</v>
      </c>
      <c r="D1271" s="18">
        <f>(24/VLOOKUP(B1271,'State PE'!$A$2:$C$52,3,FALSE))*((VLOOKUP(A1271,'County Silt Content'!$A$2:$D$3145,4,FALSE)/100)/0.09)</f>
        <v>1.0296010296010298</v>
      </c>
      <c r="E1271">
        <f t="shared" si="78"/>
        <v>0.19562419562419567</v>
      </c>
      <c r="F1271">
        <f t="shared" si="79"/>
        <v>1.9562419562419567E-2</v>
      </c>
      <c r="G1271">
        <f t="shared" si="80"/>
        <v>0.19562419562419567</v>
      </c>
      <c r="H1271">
        <f t="shared" si="81"/>
        <v>1.9562419562419567E-2</v>
      </c>
    </row>
    <row r="1272" spans="1:8">
      <c r="A1272" s="16" t="s">
        <v>565</v>
      </c>
      <c r="B1272" s="16" t="s">
        <v>3042</v>
      </c>
      <c r="C1272" s="16" t="s">
        <v>2877</v>
      </c>
      <c r="D1272" s="18">
        <f>(24/VLOOKUP(B1272,'State PE'!$A$2:$C$52,3,FALSE))*((VLOOKUP(A1272,'County Silt Content'!$A$2:$D$3145,4,FALSE)/100)/0.09)</f>
        <v>0.30888030888030882</v>
      </c>
      <c r="E1272">
        <f t="shared" si="78"/>
        <v>5.8687258687258673E-2</v>
      </c>
      <c r="F1272">
        <f t="shared" si="79"/>
        <v>5.8687258687258673E-3</v>
      </c>
      <c r="G1272">
        <f t="shared" si="80"/>
        <v>5.8687258687258673E-2</v>
      </c>
      <c r="H1272">
        <f t="shared" si="81"/>
        <v>5.8687258687258673E-3</v>
      </c>
    </row>
    <row r="1273" spans="1:8">
      <c r="A1273" s="16" t="s">
        <v>566</v>
      </c>
      <c r="B1273" s="16" t="s">
        <v>3042</v>
      </c>
      <c r="C1273" s="16" t="s">
        <v>2878</v>
      </c>
      <c r="D1273" s="18">
        <f>(24/VLOOKUP(B1273,'State PE'!$A$2:$C$52,3,FALSE))*((VLOOKUP(A1273,'County Silt Content'!$A$2:$D$3145,4,FALSE)/100)/0.09)</f>
        <v>1.0296010296010298</v>
      </c>
      <c r="E1273">
        <f t="shared" si="78"/>
        <v>0.19562419562419567</v>
      </c>
      <c r="F1273">
        <f t="shared" si="79"/>
        <v>1.9562419562419567E-2</v>
      </c>
      <c r="G1273">
        <f t="shared" si="80"/>
        <v>0.19562419562419567</v>
      </c>
      <c r="H1273">
        <f t="shared" si="81"/>
        <v>1.9562419562419567E-2</v>
      </c>
    </row>
    <row r="1274" spans="1:8">
      <c r="A1274" s="16" t="s">
        <v>2426</v>
      </c>
      <c r="B1274" s="16" t="s">
        <v>3042</v>
      </c>
      <c r="C1274" s="16" t="s">
        <v>2879</v>
      </c>
      <c r="D1274" s="18">
        <f>(24/VLOOKUP(B1274,'State PE'!$A$2:$C$52,3,FALSE))*((VLOOKUP(A1274,'County Silt Content'!$A$2:$D$3145,4,FALSE)/100)/0.09)</f>
        <v>1.7503217503217507</v>
      </c>
      <c r="E1274">
        <f t="shared" si="78"/>
        <v>0.33256113256113262</v>
      </c>
      <c r="F1274">
        <f t="shared" si="79"/>
        <v>3.3256113256113266E-2</v>
      </c>
      <c r="G1274">
        <f t="shared" si="80"/>
        <v>0.33256113256113262</v>
      </c>
      <c r="H1274">
        <f t="shared" si="81"/>
        <v>3.3256113256113266E-2</v>
      </c>
    </row>
    <row r="1275" spans="1:8">
      <c r="A1275" s="16" t="s">
        <v>567</v>
      </c>
      <c r="B1275" s="16" t="s">
        <v>3042</v>
      </c>
      <c r="C1275" s="16" t="s">
        <v>2880</v>
      </c>
      <c r="D1275" s="18">
        <f>(24/VLOOKUP(B1275,'State PE'!$A$2:$C$52,3,FALSE))*((VLOOKUP(A1275,'County Silt Content'!$A$2:$D$3145,4,FALSE)/100)/0.09)</f>
        <v>1.0296010296010301</v>
      </c>
      <c r="E1275">
        <f t="shared" si="78"/>
        <v>0.19562419562419572</v>
      </c>
      <c r="F1275">
        <f t="shared" si="79"/>
        <v>1.9562419562419574E-2</v>
      </c>
      <c r="G1275">
        <f t="shared" si="80"/>
        <v>0.19562419562419572</v>
      </c>
      <c r="H1275">
        <f t="shared" si="81"/>
        <v>1.9562419562419574E-2</v>
      </c>
    </row>
    <row r="1276" spans="1:8">
      <c r="A1276" s="16" t="s">
        <v>568</v>
      </c>
      <c r="B1276" s="16" t="s">
        <v>3042</v>
      </c>
      <c r="C1276" s="16" t="s">
        <v>2881</v>
      </c>
      <c r="D1276" s="18">
        <f>(24/VLOOKUP(B1276,'State PE'!$A$2:$C$52,3,FALSE))*((VLOOKUP(A1276,'County Silt Content'!$A$2:$D$3145,4,FALSE)/100)/0.09)</f>
        <v>1.0296010296010294</v>
      </c>
      <c r="E1276">
        <f t="shared" si="78"/>
        <v>0.19562419562419558</v>
      </c>
      <c r="F1276">
        <f t="shared" si="79"/>
        <v>1.956241956241956E-2</v>
      </c>
      <c r="G1276">
        <f t="shared" si="80"/>
        <v>0.19562419562419558</v>
      </c>
      <c r="H1276">
        <f t="shared" si="81"/>
        <v>1.956241956241956E-2</v>
      </c>
    </row>
    <row r="1277" spans="1:8">
      <c r="A1277" s="16" t="s">
        <v>569</v>
      </c>
      <c r="B1277" s="16" t="s">
        <v>3042</v>
      </c>
      <c r="C1277" s="16" t="s">
        <v>2882</v>
      </c>
      <c r="D1277" s="18">
        <f>(24/VLOOKUP(B1277,'State PE'!$A$2:$C$52,3,FALSE))*((VLOOKUP(A1277,'County Silt Content'!$A$2:$D$3145,4,FALSE)/100)/0.09)</f>
        <v>0.30888030888030882</v>
      </c>
      <c r="E1277">
        <f t="shared" si="78"/>
        <v>5.8687258687258673E-2</v>
      </c>
      <c r="F1277">
        <f t="shared" si="79"/>
        <v>5.8687258687258673E-3</v>
      </c>
      <c r="G1277">
        <f t="shared" si="80"/>
        <v>5.8687258687258673E-2</v>
      </c>
      <c r="H1277">
        <f t="shared" si="81"/>
        <v>5.8687258687258673E-3</v>
      </c>
    </row>
    <row r="1278" spans="1:8">
      <c r="A1278" s="16" t="s">
        <v>570</v>
      </c>
      <c r="B1278" s="16" t="s">
        <v>3042</v>
      </c>
      <c r="C1278" s="16" t="s">
        <v>2883</v>
      </c>
      <c r="D1278" s="18">
        <f>(24/VLOOKUP(B1278,'State PE'!$A$2:$C$52,3,FALSE))*((VLOOKUP(A1278,'County Silt Content'!$A$2:$D$3145,4,FALSE)/100)/0.09)</f>
        <v>1.0296010296010292</v>
      </c>
      <c r="E1278">
        <f t="shared" si="78"/>
        <v>0.19562419562419556</v>
      </c>
      <c r="F1278">
        <f t="shared" si="79"/>
        <v>1.9562419562419556E-2</v>
      </c>
      <c r="G1278">
        <f t="shared" si="80"/>
        <v>0.19562419562419556</v>
      </c>
      <c r="H1278">
        <f t="shared" si="81"/>
        <v>1.9562419562419556E-2</v>
      </c>
    </row>
    <row r="1279" spans="1:8">
      <c r="A1279" s="16" t="s">
        <v>571</v>
      </c>
      <c r="B1279" s="16" t="s">
        <v>3042</v>
      </c>
      <c r="C1279" s="16" t="s">
        <v>2884</v>
      </c>
      <c r="D1279" s="18">
        <f>(24/VLOOKUP(B1279,'State PE'!$A$2:$C$52,3,FALSE))*((VLOOKUP(A1279,'County Silt Content'!$A$2:$D$3145,4,FALSE)/100)/0.09)</f>
        <v>1.0296010296010292</v>
      </c>
      <c r="E1279">
        <f t="shared" si="78"/>
        <v>0.19562419562419556</v>
      </c>
      <c r="F1279">
        <f t="shared" si="79"/>
        <v>1.9562419562419556E-2</v>
      </c>
      <c r="G1279">
        <f t="shared" si="80"/>
        <v>0.19562419562419556</v>
      </c>
      <c r="H1279">
        <f t="shared" si="81"/>
        <v>1.9562419562419556E-2</v>
      </c>
    </row>
    <row r="1280" spans="1:8">
      <c r="A1280" s="16" t="s">
        <v>2427</v>
      </c>
      <c r="B1280" s="16" t="s">
        <v>3042</v>
      </c>
      <c r="C1280" s="16" t="s">
        <v>2885</v>
      </c>
      <c r="D1280" s="18">
        <f>(24/VLOOKUP(B1280,'State PE'!$A$2:$C$52,3,FALSE))*((VLOOKUP(A1280,'County Silt Content'!$A$2:$D$3145,4,FALSE)/100)/0.09)</f>
        <v>0.41184041184041187</v>
      </c>
      <c r="E1280">
        <f t="shared" si="78"/>
        <v>7.8249678249678253E-2</v>
      </c>
      <c r="F1280">
        <f t="shared" si="79"/>
        <v>7.8249678249678253E-3</v>
      </c>
      <c r="G1280">
        <f t="shared" si="80"/>
        <v>7.8249678249678253E-2</v>
      </c>
      <c r="H1280">
        <f t="shared" si="81"/>
        <v>7.8249678249678253E-3</v>
      </c>
    </row>
    <row r="1281" spans="1:8">
      <c r="A1281" s="16" t="s">
        <v>572</v>
      </c>
      <c r="B1281" s="16" t="s">
        <v>3042</v>
      </c>
      <c r="C1281" s="16" t="s">
        <v>2886</v>
      </c>
      <c r="D1281" s="18">
        <f>(24/VLOOKUP(B1281,'State PE'!$A$2:$C$52,3,FALSE))*((VLOOKUP(A1281,'County Silt Content'!$A$2:$D$3145,4,FALSE)/100)/0.09)</f>
        <v>0.72072072072072058</v>
      </c>
      <c r="E1281">
        <f t="shared" si="78"/>
        <v>0.1369369369369369</v>
      </c>
      <c r="F1281">
        <f t="shared" si="79"/>
        <v>1.3693693693693691E-2</v>
      </c>
      <c r="G1281">
        <f t="shared" si="80"/>
        <v>0.1369369369369369</v>
      </c>
      <c r="H1281">
        <f t="shared" si="81"/>
        <v>1.3693693693693691E-2</v>
      </c>
    </row>
    <row r="1282" spans="1:8">
      <c r="A1282" s="16" t="s">
        <v>573</v>
      </c>
      <c r="B1282" s="16" t="s">
        <v>3042</v>
      </c>
      <c r="C1282" s="16" t="s">
        <v>2887</v>
      </c>
      <c r="D1282" s="18">
        <f>(24/VLOOKUP(B1282,'State PE'!$A$2:$C$52,3,FALSE))*((VLOOKUP(A1282,'County Silt Content'!$A$2:$D$3145,4,FALSE)/100)/0.09)</f>
        <v>1.0296010296010294</v>
      </c>
      <c r="E1282">
        <f t="shared" si="78"/>
        <v>0.19562419562419558</v>
      </c>
      <c r="F1282">
        <f t="shared" si="79"/>
        <v>1.956241956241956E-2</v>
      </c>
      <c r="G1282">
        <f t="shared" si="80"/>
        <v>0.19562419562419558</v>
      </c>
      <c r="H1282">
        <f t="shared" si="81"/>
        <v>1.956241956241956E-2</v>
      </c>
    </row>
    <row r="1283" spans="1:8">
      <c r="A1283" s="16" t="s">
        <v>574</v>
      </c>
      <c r="B1283" s="16" t="s">
        <v>3042</v>
      </c>
      <c r="C1283" s="16" t="s">
        <v>2888</v>
      </c>
      <c r="D1283" s="18">
        <f>(24/VLOOKUP(B1283,'State PE'!$A$2:$C$52,3,FALSE))*((VLOOKUP(A1283,'County Silt Content'!$A$2:$D$3145,4,FALSE)/100)/0.09)</f>
        <v>0.30888030888030893</v>
      </c>
      <c r="E1283">
        <f t="shared" si="78"/>
        <v>5.86872586872587E-2</v>
      </c>
      <c r="F1283">
        <f t="shared" si="79"/>
        <v>5.8687258687258707E-3</v>
      </c>
      <c r="G1283">
        <f t="shared" si="80"/>
        <v>5.86872586872587E-2</v>
      </c>
      <c r="H1283">
        <f t="shared" si="81"/>
        <v>5.8687258687258707E-3</v>
      </c>
    </row>
    <row r="1284" spans="1:8">
      <c r="A1284" s="16" t="s">
        <v>575</v>
      </c>
      <c r="B1284" s="16" t="s">
        <v>3042</v>
      </c>
      <c r="C1284" s="16" t="s">
        <v>2889</v>
      </c>
      <c r="D1284" s="18">
        <f>(24/VLOOKUP(B1284,'State PE'!$A$2:$C$52,3,FALSE))*((VLOOKUP(A1284,'County Silt Content'!$A$2:$D$3145,4,FALSE)/100)/0.09)</f>
        <v>1.4929214929214931</v>
      </c>
      <c r="E1284">
        <f t="shared" si="78"/>
        <v>0.28365508365508368</v>
      </c>
      <c r="F1284">
        <f t="shared" si="79"/>
        <v>2.8365508365508371E-2</v>
      </c>
      <c r="G1284">
        <f t="shared" si="80"/>
        <v>0.28365508365508368</v>
      </c>
      <c r="H1284">
        <f t="shared" si="81"/>
        <v>2.8365508365508371E-2</v>
      </c>
    </row>
    <row r="1285" spans="1:8">
      <c r="A1285" s="16" t="s">
        <v>576</v>
      </c>
      <c r="B1285" s="16" t="s">
        <v>3042</v>
      </c>
      <c r="C1285" s="16" t="s">
        <v>2890</v>
      </c>
      <c r="D1285" s="18">
        <f>(24/VLOOKUP(B1285,'State PE'!$A$2:$C$52,3,FALSE))*((VLOOKUP(A1285,'County Silt Content'!$A$2:$D$3145,4,FALSE)/100)/0.09)</f>
        <v>0.30888030888030882</v>
      </c>
      <c r="E1285">
        <f t="shared" ref="E1285:E1348" si="82">0.19*D1285</f>
        <v>5.8687258687258673E-2</v>
      </c>
      <c r="F1285">
        <f t="shared" ref="F1285:F1348" si="83">E1285*0.1</f>
        <v>5.8687258687258673E-3</v>
      </c>
      <c r="G1285">
        <f t="shared" ref="G1285:G1348" si="84">E1285</f>
        <v>5.8687258687258673E-2</v>
      </c>
      <c r="H1285">
        <f t="shared" ref="H1285:H1348" si="85">F1285</f>
        <v>5.8687258687258673E-3</v>
      </c>
    </row>
    <row r="1286" spans="1:8">
      <c r="A1286" s="16" t="s">
        <v>577</v>
      </c>
      <c r="B1286" s="16" t="s">
        <v>3042</v>
      </c>
      <c r="C1286" s="16" t="s">
        <v>2891</v>
      </c>
      <c r="D1286" s="18">
        <f>(24/VLOOKUP(B1286,'State PE'!$A$2:$C$52,3,FALSE))*((VLOOKUP(A1286,'County Silt Content'!$A$2:$D$3145,4,FALSE)/100)/0.09)</f>
        <v>1.0296010296010298</v>
      </c>
      <c r="E1286">
        <f t="shared" si="82"/>
        <v>0.19562419562419567</v>
      </c>
      <c r="F1286">
        <f t="shared" si="83"/>
        <v>1.9562419562419567E-2</v>
      </c>
      <c r="G1286">
        <f t="shared" si="84"/>
        <v>0.19562419562419567</v>
      </c>
      <c r="H1286">
        <f t="shared" si="85"/>
        <v>1.9562419562419567E-2</v>
      </c>
    </row>
    <row r="1287" spans="1:8">
      <c r="A1287" s="16" t="s">
        <v>578</v>
      </c>
      <c r="B1287" s="16" t="s">
        <v>3042</v>
      </c>
      <c r="C1287" s="16" t="s">
        <v>2892</v>
      </c>
      <c r="D1287" s="18">
        <f>(24/VLOOKUP(B1287,'State PE'!$A$2:$C$52,3,FALSE))*((VLOOKUP(A1287,'County Silt Content'!$A$2:$D$3145,4,FALSE)/100)/0.09)</f>
        <v>0.90090090090090058</v>
      </c>
      <c r="E1287">
        <f t="shared" si="82"/>
        <v>0.17117117117117112</v>
      </c>
      <c r="F1287">
        <f t="shared" si="83"/>
        <v>1.7117117117117112E-2</v>
      </c>
      <c r="G1287">
        <f t="shared" si="84"/>
        <v>0.17117117117117112</v>
      </c>
      <c r="H1287">
        <f t="shared" si="85"/>
        <v>1.7117117117117112E-2</v>
      </c>
    </row>
    <row r="1288" spans="1:8">
      <c r="A1288" s="16" t="s">
        <v>579</v>
      </c>
      <c r="B1288" s="16" t="s">
        <v>3042</v>
      </c>
      <c r="C1288" s="16" t="s">
        <v>2893</v>
      </c>
      <c r="D1288" s="18">
        <f>(24/VLOOKUP(B1288,'State PE'!$A$2:$C$52,3,FALSE))*((VLOOKUP(A1288,'County Silt Content'!$A$2:$D$3145,4,FALSE)/100)/0.09)</f>
        <v>1.0296010296010296</v>
      </c>
      <c r="E1288">
        <f t="shared" si="82"/>
        <v>0.19562419562419564</v>
      </c>
      <c r="F1288">
        <f t="shared" si="83"/>
        <v>1.9562419562419567E-2</v>
      </c>
      <c r="G1288">
        <f t="shared" si="84"/>
        <v>0.19562419562419564</v>
      </c>
      <c r="H1288">
        <f t="shared" si="85"/>
        <v>1.9562419562419567E-2</v>
      </c>
    </row>
    <row r="1289" spans="1:8">
      <c r="A1289" s="16" t="s">
        <v>580</v>
      </c>
      <c r="B1289" s="16" t="s">
        <v>3042</v>
      </c>
      <c r="C1289" s="16" t="s">
        <v>2894</v>
      </c>
      <c r="D1289" s="18">
        <f>(24/VLOOKUP(B1289,'State PE'!$A$2:$C$52,3,FALSE))*((VLOOKUP(A1289,'County Silt Content'!$A$2:$D$3145,4,FALSE)/100)/0.09)</f>
        <v>0.30888030888030882</v>
      </c>
      <c r="E1289">
        <f t="shared" si="82"/>
        <v>5.8687258687258673E-2</v>
      </c>
      <c r="F1289">
        <f t="shared" si="83"/>
        <v>5.8687258687258673E-3</v>
      </c>
      <c r="G1289">
        <f t="shared" si="84"/>
        <v>5.8687258687258673E-2</v>
      </c>
      <c r="H1289">
        <f t="shared" si="85"/>
        <v>5.8687258687258673E-3</v>
      </c>
    </row>
    <row r="1290" spans="1:8">
      <c r="A1290" s="16" t="s">
        <v>581</v>
      </c>
      <c r="B1290" s="16" t="s">
        <v>3042</v>
      </c>
      <c r="C1290" s="16" t="s">
        <v>2895</v>
      </c>
      <c r="D1290" s="18">
        <f>(24/VLOOKUP(B1290,'State PE'!$A$2:$C$52,3,FALSE))*((VLOOKUP(A1290,'County Silt Content'!$A$2:$D$3145,4,FALSE)/100)/0.09)</f>
        <v>1.0296010296010296</v>
      </c>
      <c r="E1290">
        <f t="shared" si="82"/>
        <v>0.19562419562419564</v>
      </c>
      <c r="F1290">
        <f t="shared" si="83"/>
        <v>1.9562419562419567E-2</v>
      </c>
      <c r="G1290">
        <f t="shared" si="84"/>
        <v>0.19562419562419564</v>
      </c>
      <c r="H1290">
        <f t="shared" si="85"/>
        <v>1.9562419562419567E-2</v>
      </c>
    </row>
    <row r="1291" spans="1:8">
      <c r="A1291" s="16" t="s">
        <v>582</v>
      </c>
      <c r="B1291" s="16" t="s">
        <v>3042</v>
      </c>
      <c r="C1291" s="16" t="s">
        <v>2896</v>
      </c>
      <c r="D1291" s="18">
        <f>(24/VLOOKUP(B1291,'State PE'!$A$2:$C$52,3,FALSE))*((VLOOKUP(A1291,'County Silt Content'!$A$2:$D$3145,4,FALSE)/100)/0.09)</f>
        <v>1.0296010296010292</v>
      </c>
      <c r="E1291">
        <f t="shared" si="82"/>
        <v>0.19562419562419556</v>
      </c>
      <c r="F1291">
        <f t="shared" si="83"/>
        <v>1.9562419562419556E-2</v>
      </c>
      <c r="G1291">
        <f t="shared" si="84"/>
        <v>0.19562419562419556</v>
      </c>
      <c r="H1291">
        <f t="shared" si="85"/>
        <v>1.9562419562419556E-2</v>
      </c>
    </row>
    <row r="1292" spans="1:8">
      <c r="A1292" s="16" t="s">
        <v>2428</v>
      </c>
      <c r="B1292" s="16" t="s">
        <v>3042</v>
      </c>
      <c r="C1292" s="16" t="s">
        <v>2897</v>
      </c>
      <c r="D1292" s="18">
        <f>(24/VLOOKUP(B1292,'State PE'!$A$2:$C$52,3,FALSE))*((VLOOKUP(A1292,'County Silt Content'!$A$2:$D$3145,4,FALSE)/100)/0.09)</f>
        <v>0.30888030888030893</v>
      </c>
      <c r="E1292">
        <f t="shared" si="82"/>
        <v>5.86872586872587E-2</v>
      </c>
      <c r="F1292">
        <f t="shared" si="83"/>
        <v>5.8687258687258707E-3</v>
      </c>
      <c r="G1292">
        <f t="shared" si="84"/>
        <v>5.86872586872587E-2</v>
      </c>
      <c r="H1292">
        <f t="shared" si="85"/>
        <v>5.8687258687258707E-3</v>
      </c>
    </row>
    <row r="1293" spans="1:8">
      <c r="A1293" s="16" t="s">
        <v>583</v>
      </c>
      <c r="B1293" s="16" t="s">
        <v>3042</v>
      </c>
      <c r="C1293" s="16" t="s">
        <v>2898</v>
      </c>
      <c r="D1293" s="18">
        <f>(24/VLOOKUP(B1293,'State PE'!$A$2:$C$52,3,FALSE))*((VLOOKUP(A1293,'County Silt Content'!$A$2:$D$3145,4,FALSE)/100)/0.09)</f>
        <v>1.0296010296010289</v>
      </c>
      <c r="E1293">
        <f t="shared" si="82"/>
        <v>0.1956241956241955</v>
      </c>
      <c r="F1293">
        <f t="shared" si="83"/>
        <v>1.9562419562419553E-2</v>
      </c>
      <c r="G1293">
        <f t="shared" si="84"/>
        <v>0.1956241956241955</v>
      </c>
      <c r="H1293">
        <f t="shared" si="85"/>
        <v>1.9562419562419553E-2</v>
      </c>
    </row>
    <row r="1294" spans="1:8">
      <c r="A1294" s="16" t="s">
        <v>584</v>
      </c>
      <c r="B1294" s="16" t="s">
        <v>3042</v>
      </c>
      <c r="C1294" s="16" t="s">
        <v>2899</v>
      </c>
      <c r="D1294" s="18">
        <f>(24/VLOOKUP(B1294,'State PE'!$A$2:$C$52,3,FALSE))*((VLOOKUP(A1294,'County Silt Content'!$A$2:$D$3145,4,FALSE)/100)/0.09)</f>
        <v>1.0296010296010296</v>
      </c>
      <c r="E1294">
        <f t="shared" si="82"/>
        <v>0.19562419562419564</v>
      </c>
      <c r="F1294">
        <f t="shared" si="83"/>
        <v>1.9562419562419567E-2</v>
      </c>
      <c r="G1294">
        <f t="shared" si="84"/>
        <v>0.19562419562419564</v>
      </c>
      <c r="H1294">
        <f t="shared" si="85"/>
        <v>1.9562419562419567E-2</v>
      </c>
    </row>
    <row r="1295" spans="1:8">
      <c r="A1295" s="16" t="s">
        <v>585</v>
      </c>
      <c r="B1295" s="16" t="s">
        <v>3042</v>
      </c>
      <c r="C1295" s="16" t="s">
        <v>2900</v>
      </c>
      <c r="D1295" s="18">
        <f>(24/VLOOKUP(B1295,'State PE'!$A$2:$C$52,3,FALSE))*((VLOOKUP(A1295,'County Silt Content'!$A$2:$D$3145,4,FALSE)/100)/0.09)</f>
        <v>1.0296010296010294</v>
      </c>
      <c r="E1295">
        <f t="shared" si="82"/>
        <v>0.19562419562419558</v>
      </c>
      <c r="F1295">
        <f t="shared" si="83"/>
        <v>1.956241956241956E-2</v>
      </c>
      <c r="G1295">
        <f t="shared" si="84"/>
        <v>0.19562419562419558</v>
      </c>
      <c r="H1295">
        <f t="shared" si="85"/>
        <v>1.956241956241956E-2</v>
      </c>
    </row>
    <row r="1296" spans="1:8">
      <c r="A1296" s="16" t="s">
        <v>586</v>
      </c>
      <c r="B1296" s="16" t="s">
        <v>3042</v>
      </c>
      <c r="C1296" s="16" t="s">
        <v>2901</v>
      </c>
      <c r="D1296" s="18">
        <f>(24/VLOOKUP(B1296,'State PE'!$A$2:$C$52,3,FALSE))*((VLOOKUP(A1296,'County Silt Content'!$A$2:$D$3145,4,FALSE)/100)/0.09)</f>
        <v>1.0296010296010294</v>
      </c>
      <c r="E1296">
        <f t="shared" si="82"/>
        <v>0.19562419562419558</v>
      </c>
      <c r="F1296">
        <f t="shared" si="83"/>
        <v>1.956241956241956E-2</v>
      </c>
      <c r="G1296">
        <f t="shared" si="84"/>
        <v>0.19562419562419558</v>
      </c>
      <c r="H1296">
        <f t="shared" si="85"/>
        <v>1.956241956241956E-2</v>
      </c>
    </row>
    <row r="1297" spans="1:8">
      <c r="A1297" s="16" t="s">
        <v>587</v>
      </c>
      <c r="B1297" s="16" t="s">
        <v>3042</v>
      </c>
      <c r="C1297" s="16" t="s">
        <v>2902</v>
      </c>
      <c r="D1297" s="18">
        <f>(24/VLOOKUP(B1297,'State PE'!$A$2:$C$52,3,FALSE))*((VLOOKUP(A1297,'County Silt Content'!$A$2:$D$3145,4,FALSE)/100)/0.09)</f>
        <v>0.30888030888030893</v>
      </c>
      <c r="E1297">
        <f t="shared" si="82"/>
        <v>5.86872586872587E-2</v>
      </c>
      <c r="F1297">
        <f t="shared" si="83"/>
        <v>5.8687258687258707E-3</v>
      </c>
      <c r="G1297">
        <f t="shared" si="84"/>
        <v>5.86872586872587E-2</v>
      </c>
      <c r="H1297">
        <f t="shared" si="85"/>
        <v>5.8687258687258707E-3</v>
      </c>
    </row>
    <row r="1298" spans="1:8">
      <c r="A1298" s="16" t="s">
        <v>2429</v>
      </c>
      <c r="B1298" s="16" t="s">
        <v>3042</v>
      </c>
      <c r="C1298" s="16" t="s">
        <v>2903</v>
      </c>
      <c r="D1298" s="18">
        <f>(24/VLOOKUP(B1298,'State PE'!$A$2:$C$52,3,FALSE))*((VLOOKUP(A1298,'County Silt Content'!$A$2:$D$3145,4,FALSE)/100)/0.09)</f>
        <v>0.74250074250074272</v>
      </c>
      <c r="E1298">
        <f t="shared" si="82"/>
        <v>0.14107514107514113</v>
      </c>
      <c r="F1298">
        <f t="shared" si="83"/>
        <v>1.4107514107514114E-2</v>
      </c>
      <c r="G1298">
        <f t="shared" si="84"/>
        <v>0.14107514107514113</v>
      </c>
      <c r="H1298">
        <f t="shared" si="85"/>
        <v>1.4107514107514114E-2</v>
      </c>
    </row>
    <row r="1299" spans="1:8">
      <c r="A1299" s="16" t="s">
        <v>588</v>
      </c>
      <c r="B1299" s="16" t="s">
        <v>3042</v>
      </c>
      <c r="C1299" s="16" t="s">
        <v>2904</v>
      </c>
      <c r="D1299" s="18">
        <f>(24/VLOOKUP(B1299,'State PE'!$A$2:$C$52,3,FALSE))*((VLOOKUP(A1299,'County Silt Content'!$A$2:$D$3145,4,FALSE)/100)/0.09)</f>
        <v>0.30888030888030882</v>
      </c>
      <c r="E1299">
        <f t="shared" si="82"/>
        <v>5.8687258687258673E-2</v>
      </c>
      <c r="F1299">
        <f t="shared" si="83"/>
        <v>5.8687258687258673E-3</v>
      </c>
      <c r="G1299">
        <f t="shared" si="84"/>
        <v>5.8687258687258673E-2</v>
      </c>
      <c r="H1299">
        <f t="shared" si="85"/>
        <v>5.8687258687258673E-3</v>
      </c>
    </row>
    <row r="1300" spans="1:8">
      <c r="A1300" s="16" t="s">
        <v>2430</v>
      </c>
      <c r="B1300" s="16" t="s">
        <v>3042</v>
      </c>
      <c r="C1300" s="16" t="s">
        <v>2937</v>
      </c>
      <c r="D1300" s="18">
        <f>(24/VLOOKUP(B1300,'State PE'!$A$2:$C$52,3,FALSE))*((VLOOKUP(A1300,'County Silt Content'!$A$2:$D$3145,4,FALSE)/100)/0.09)</f>
        <v>0.30888030888030882</v>
      </c>
      <c r="E1300">
        <f t="shared" si="82"/>
        <v>5.8687258687258673E-2</v>
      </c>
      <c r="F1300">
        <f t="shared" si="83"/>
        <v>5.8687258687258673E-3</v>
      </c>
      <c r="G1300">
        <f t="shared" si="84"/>
        <v>5.8687258687258673E-2</v>
      </c>
      <c r="H1300">
        <f t="shared" si="85"/>
        <v>5.8687258687258673E-3</v>
      </c>
    </row>
    <row r="1301" spans="1:8">
      <c r="A1301" s="16" t="s">
        <v>589</v>
      </c>
      <c r="B1301" s="16" t="s">
        <v>3042</v>
      </c>
      <c r="C1301" s="16" t="s">
        <v>2956</v>
      </c>
      <c r="D1301" s="18">
        <f>(24/VLOOKUP(B1301,'State PE'!$A$2:$C$52,3,FALSE))*((VLOOKUP(A1301,'County Silt Content'!$A$2:$D$3145,4,FALSE)/100)/0.09)</f>
        <v>0.30888030888030882</v>
      </c>
      <c r="E1301">
        <f t="shared" si="82"/>
        <v>5.8687258687258673E-2</v>
      </c>
      <c r="F1301">
        <f t="shared" si="83"/>
        <v>5.8687258687258673E-3</v>
      </c>
      <c r="G1301">
        <f t="shared" si="84"/>
        <v>5.8687258687258673E-2</v>
      </c>
      <c r="H1301">
        <f t="shared" si="85"/>
        <v>5.8687258687258673E-3</v>
      </c>
    </row>
    <row r="1302" spans="1:8">
      <c r="A1302" s="16" t="s">
        <v>590</v>
      </c>
      <c r="B1302" s="16" t="s">
        <v>3042</v>
      </c>
      <c r="C1302" s="16" t="s">
        <v>2938</v>
      </c>
      <c r="D1302" s="18">
        <f>(24/VLOOKUP(B1302,'State PE'!$A$2:$C$52,3,FALSE))*((VLOOKUP(A1302,'County Silt Content'!$A$2:$D$3145,4,FALSE)/100)/0.09)</f>
        <v>1.0296010296010292</v>
      </c>
      <c r="E1302">
        <f t="shared" si="82"/>
        <v>0.19562419562419556</v>
      </c>
      <c r="F1302">
        <f t="shared" si="83"/>
        <v>1.9562419562419556E-2</v>
      </c>
      <c r="G1302">
        <f t="shared" si="84"/>
        <v>0.19562419562419556</v>
      </c>
      <c r="H1302">
        <f t="shared" si="85"/>
        <v>1.9562419562419556E-2</v>
      </c>
    </row>
    <row r="1303" spans="1:8">
      <c r="A1303" s="16" t="s">
        <v>591</v>
      </c>
      <c r="B1303" s="16" t="s">
        <v>3042</v>
      </c>
      <c r="C1303" s="16" t="s">
        <v>2941</v>
      </c>
      <c r="D1303" s="18">
        <f>(24/VLOOKUP(B1303,'State PE'!$A$2:$C$52,3,FALSE))*((VLOOKUP(A1303,'County Silt Content'!$A$2:$D$3145,4,FALSE)/100)/0.09)</f>
        <v>0.30888030888030893</v>
      </c>
      <c r="E1303">
        <f t="shared" si="82"/>
        <v>5.86872586872587E-2</v>
      </c>
      <c r="F1303">
        <f t="shared" si="83"/>
        <v>5.8687258687258707E-3</v>
      </c>
      <c r="G1303">
        <f t="shared" si="84"/>
        <v>5.86872586872587E-2</v>
      </c>
      <c r="H1303">
        <f t="shared" si="85"/>
        <v>5.8687258687258707E-3</v>
      </c>
    </row>
    <row r="1304" spans="1:8">
      <c r="A1304" s="16" t="s">
        <v>592</v>
      </c>
      <c r="B1304" s="16" t="s">
        <v>3042</v>
      </c>
      <c r="C1304" s="16" t="s">
        <v>2942</v>
      </c>
      <c r="D1304" s="18">
        <f>(24/VLOOKUP(B1304,'State PE'!$A$2:$C$52,3,FALSE))*((VLOOKUP(A1304,'County Silt Content'!$A$2:$D$3145,4,FALSE)/100)/0.09)</f>
        <v>0.30888030888030893</v>
      </c>
      <c r="E1304">
        <f t="shared" si="82"/>
        <v>5.86872586872587E-2</v>
      </c>
      <c r="F1304">
        <f t="shared" si="83"/>
        <v>5.8687258687258707E-3</v>
      </c>
      <c r="G1304">
        <f t="shared" si="84"/>
        <v>5.86872586872587E-2</v>
      </c>
      <c r="H1304">
        <f t="shared" si="85"/>
        <v>5.8687258687258707E-3</v>
      </c>
    </row>
    <row r="1305" spans="1:8">
      <c r="A1305" s="16" t="s">
        <v>593</v>
      </c>
      <c r="B1305" s="16" t="s">
        <v>3042</v>
      </c>
      <c r="C1305" s="16" t="s">
        <v>2943</v>
      </c>
      <c r="D1305" s="18">
        <f>(24/VLOOKUP(B1305,'State PE'!$A$2:$C$52,3,FALSE))*((VLOOKUP(A1305,'County Silt Content'!$A$2:$D$3145,4,FALSE)/100)/0.09)</f>
        <v>1.0296010296010296</v>
      </c>
      <c r="E1305">
        <f t="shared" si="82"/>
        <v>0.19562419562419564</v>
      </c>
      <c r="F1305">
        <f t="shared" si="83"/>
        <v>1.9562419562419567E-2</v>
      </c>
      <c r="G1305">
        <f t="shared" si="84"/>
        <v>0.19562419562419564</v>
      </c>
      <c r="H1305">
        <f t="shared" si="85"/>
        <v>1.9562419562419567E-2</v>
      </c>
    </row>
    <row r="1306" spans="1:8">
      <c r="A1306" s="16" t="s">
        <v>594</v>
      </c>
      <c r="B1306" s="16" t="s">
        <v>3042</v>
      </c>
      <c r="C1306" s="16" t="s">
        <v>2957</v>
      </c>
      <c r="D1306" s="18">
        <f>(24/VLOOKUP(B1306,'State PE'!$A$2:$C$52,3,FALSE))*((VLOOKUP(A1306,'County Silt Content'!$A$2:$D$3145,4,FALSE)/100)/0.09)</f>
        <v>1.0296010296010296</v>
      </c>
      <c r="E1306">
        <f t="shared" si="82"/>
        <v>0.19562419562419564</v>
      </c>
      <c r="F1306">
        <f t="shared" si="83"/>
        <v>1.9562419562419567E-2</v>
      </c>
      <c r="G1306">
        <f t="shared" si="84"/>
        <v>0.19562419562419564</v>
      </c>
      <c r="H1306">
        <f t="shared" si="85"/>
        <v>1.9562419562419567E-2</v>
      </c>
    </row>
    <row r="1307" spans="1:8">
      <c r="A1307" s="16" t="s">
        <v>595</v>
      </c>
      <c r="B1307" s="16" t="s">
        <v>3042</v>
      </c>
      <c r="C1307" s="16" t="s">
        <v>2944</v>
      </c>
      <c r="D1307" s="18">
        <f>(24/VLOOKUP(B1307,'State PE'!$A$2:$C$52,3,FALSE))*((VLOOKUP(A1307,'County Silt Content'!$A$2:$D$3145,4,FALSE)/100)/0.09)</f>
        <v>1.0296010296010292</v>
      </c>
      <c r="E1307">
        <f t="shared" si="82"/>
        <v>0.19562419562419556</v>
      </c>
      <c r="F1307">
        <f t="shared" si="83"/>
        <v>1.9562419562419556E-2</v>
      </c>
      <c r="G1307">
        <f t="shared" si="84"/>
        <v>0.19562419562419556</v>
      </c>
      <c r="H1307">
        <f t="shared" si="85"/>
        <v>1.9562419562419556E-2</v>
      </c>
    </row>
    <row r="1308" spans="1:8">
      <c r="A1308" s="16" t="s">
        <v>596</v>
      </c>
      <c r="B1308" s="16" t="s">
        <v>3042</v>
      </c>
      <c r="C1308" s="16" t="s">
        <v>2958</v>
      </c>
      <c r="D1308" s="18">
        <f>(24/VLOOKUP(B1308,'State PE'!$A$2:$C$52,3,FALSE))*((VLOOKUP(A1308,'County Silt Content'!$A$2:$D$3145,4,FALSE)/100)/0.09)</f>
        <v>1.0296010296010292</v>
      </c>
      <c r="E1308">
        <f t="shared" si="82"/>
        <v>0.19562419562419556</v>
      </c>
      <c r="F1308">
        <f t="shared" si="83"/>
        <v>1.9562419562419556E-2</v>
      </c>
      <c r="G1308">
        <f t="shared" si="84"/>
        <v>0.19562419562419556</v>
      </c>
      <c r="H1308">
        <f t="shared" si="85"/>
        <v>1.9562419562419556E-2</v>
      </c>
    </row>
    <row r="1309" spans="1:8">
      <c r="A1309" s="16" t="s">
        <v>2431</v>
      </c>
      <c r="B1309" s="16" t="s">
        <v>3042</v>
      </c>
      <c r="C1309" s="16" t="s">
        <v>2959</v>
      </c>
      <c r="D1309" s="18">
        <f>(24/VLOOKUP(B1309,'State PE'!$A$2:$C$52,3,FALSE))*((VLOOKUP(A1309,'County Silt Content'!$A$2:$D$3145,4,FALSE)/100)/0.09)</f>
        <v>0.46332046332046323</v>
      </c>
      <c r="E1309">
        <f t="shared" si="82"/>
        <v>8.8030888030888016E-2</v>
      </c>
      <c r="F1309">
        <f t="shared" si="83"/>
        <v>8.8030888030888026E-3</v>
      </c>
      <c r="G1309">
        <f t="shared" si="84"/>
        <v>8.8030888030888016E-2</v>
      </c>
      <c r="H1309">
        <f t="shared" si="85"/>
        <v>8.8030888030888026E-3</v>
      </c>
    </row>
    <row r="1310" spans="1:8">
      <c r="A1310" s="16" t="s">
        <v>597</v>
      </c>
      <c r="B1310" s="16" t="s">
        <v>3042</v>
      </c>
      <c r="C1310" s="16" t="s">
        <v>2960</v>
      </c>
      <c r="D1310" s="18">
        <f>(24/VLOOKUP(B1310,'State PE'!$A$2:$C$52,3,FALSE))*((VLOOKUP(A1310,'County Silt Content'!$A$2:$D$3145,4,FALSE)/100)/0.09)</f>
        <v>1.0296010296010298</v>
      </c>
      <c r="E1310">
        <f t="shared" si="82"/>
        <v>0.19562419562419567</v>
      </c>
      <c r="F1310">
        <f t="shared" si="83"/>
        <v>1.9562419562419567E-2</v>
      </c>
      <c r="G1310">
        <f t="shared" si="84"/>
        <v>0.19562419562419567</v>
      </c>
      <c r="H1310">
        <f t="shared" si="85"/>
        <v>1.9562419562419567E-2</v>
      </c>
    </row>
    <row r="1311" spans="1:8">
      <c r="A1311" s="16" t="s">
        <v>598</v>
      </c>
      <c r="B1311" s="16" t="s">
        <v>3042</v>
      </c>
      <c r="C1311" s="16" t="s">
        <v>2961</v>
      </c>
      <c r="D1311" s="18">
        <f>(24/VLOOKUP(B1311,'State PE'!$A$2:$C$52,3,FALSE))*((VLOOKUP(A1311,'County Silt Content'!$A$2:$D$3145,4,FALSE)/100)/0.09)</f>
        <v>1.0296010296010301</v>
      </c>
      <c r="E1311">
        <f t="shared" si="82"/>
        <v>0.19562419562419572</v>
      </c>
      <c r="F1311">
        <f t="shared" si="83"/>
        <v>1.9562419562419574E-2</v>
      </c>
      <c r="G1311">
        <f t="shared" si="84"/>
        <v>0.19562419562419572</v>
      </c>
      <c r="H1311">
        <f t="shared" si="85"/>
        <v>1.9562419562419574E-2</v>
      </c>
    </row>
    <row r="1312" spans="1:8">
      <c r="A1312" s="16" t="s">
        <v>599</v>
      </c>
      <c r="B1312" s="16" t="s">
        <v>3042</v>
      </c>
      <c r="C1312" s="16" t="s">
        <v>2962</v>
      </c>
      <c r="D1312" s="18">
        <f>(24/VLOOKUP(B1312,'State PE'!$A$2:$C$52,3,FALSE))*((VLOOKUP(A1312,'County Silt Content'!$A$2:$D$3145,4,FALSE)/100)/0.09)</f>
        <v>1.0296010296010296</v>
      </c>
      <c r="E1312">
        <f t="shared" si="82"/>
        <v>0.19562419562419564</v>
      </c>
      <c r="F1312">
        <f t="shared" si="83"/>
        <v>1.9562419562419567E-2</v>
      </c>
      <c r="G1312">
        <f t="shared" si="84"/>
        <v>0.19562419562419564</v>
      </c>
      <c r="H1312">
        <f t="shared" si="85"/>
        <v>1.9562419562419567E-2</v>
      </c>
    </row>
    <row r="1313" spans="1:8">
      <c r="A1313" s="16" t="s">
        <v>600</v>
      </c>
      <c r="B1313" s="16" t="s">
        <v>3042</v>
      </c>
      <c r="C1313" s="16" t="s">
        <v>2963</v>
      </c>
      <c r="D1313" s="18">
        <f>(24/VLOOKUP(B1313,'State PE'!$A$2:$C$52,3,FALSE))*((VLOOKUP(A1313,'County Silt Content'!$A$2:$D$3145,4,FALSE)/100)/0.09)</f>
        <v>1.0296010296010294</v>
      </c>
      <c r="E1313">
        <f t="shared" si="82"/>
        <v>0.19562419562419558</v>
      </c>
      <c r="F1313">
        <f t="shared" si="83"/>
        <v>1.956241956241956E-2</v>
      </c>
      <c r="G1313">
        <f t="shared" si="84"/>
        <v>0.19562419562419558</v>
      </c>
      <c r="H1313">
        <f t="shared" si="85"/>
        <v>1.956241956241956E-2</v>
      </c>
    </row>
    <row r="1314" spans="1:8">
      <c r="A1314" s="16" t="s">
        <v>601</v>
      </c>
      <c r="B1314" s="16" t="s">
        <v>3042</v>
      </c>
      <c r="C1314" s="16" t="s">
        <v>2964</v>
      </c>
      <c r="D1314" s="18">
        <f>(24/VLOOKUP(B1314,'State PE'!$A$2:$C$52,3,FALSE))*((VLOOKUP(A1314,'County Silt Content'!$A$2:$D$3145,4,FALSE)/100)/0.09)</f>
        <v>1.0296010296010294</v>
      </c>
      <c r="E1314">
        <f t="shared" si="82"/>
        <v>0.19562419562419558</v>
      </c>
      <c r="F1314">
        <f t="shared" si="83"/>
        <v>1.956241956241956E-2</v>
      </c>
      <c r="G1314">
        <f t="shared" si="84"/>
        <v>0.19562419562419558</v>
      </c>
      <c r="H1314">
        <f t="shared" si="85"/>
        <v>1.956241956241956E-2</v>
      </c>
    </row>
    <row r="1315" spans="1:8">
      <c r="A1315" s="16" t="s">
        <v>602</v>
      </c>
      <c r="B1315" s="16" t="s">
        <v>3042</v>
      </c>
      <c r="C1315" s="16" t="s">
        <v>2965</v>
      </c>
      <c r="D1315" s="18">
        <f>(24/VLOOKUP(B1315,'State PE'!$A$2:$C$52,3,FALSE))*((VLOOKUP(A1315,'County Silt Content'!$A$2:$D$3145,4,FALSE)/100)/0.09)</f>
        <v>0.30888030888030876</v>
      </c>
      <c r="E1315">
        <f t="shared" si="82"/>
        <v>5.8687258687258666E-2</v>
      </c>
      <c r="F1315">
        <f t="shared" si="83"/>
        <v>5.8687258687258673E-3</v>
      </c>
      <c r="G1315">
        <f t="shared" si="84"/>
        <v>5.8687258687258666E-2</v>
      </c>
      <c r="H1315">
        <f t="shared" si="85"/>
        <v>5.8687258687258673E-3</v>
      </c>
    </row>
    <row r="1316" spans="1:8">
      <c r="A1316" s="16" t="s">
        <v>603</v>
      </c>
      <c r="B1316" s="16" t="s">
        <v>3043</v>
      </c>
      <c r="C1316" s="16" t="s">
        <v>2836</v>
      </c>
      <c r="D1316" s="18">
        <f>(24/VLOOKUP(B1316,'State PE'!$A$2:$C$52,3,FALSE))*((VLOOKUP(A1316,'County Silt Content'!$A$2:$D$3145,4,FALSE)/100)/0.09)</f>
        <v>0.80801551389786697</v>
      </c>
      <c r="E1316">
        <f t="shared" si="82"/>
        <v>0.15352294764059474</v>
      </c>
      <c r="F1316">
        <f t="shared" si="83"/>
        <v>1.5352294764059474E-2</v>
      </c>
      <c r="G1316">
        <f t="shared" si="84"/>
        <v>0.15352294764059474</v>
      </c>
      <c r="H1316">
        <f t="shared" si="85"/>
        <v>1.5352294764059474E-2</v>
      </c>
    </row>
    <row r="1317" spans="1:8">
      <c r="A1317" s="16" t="s">
        <v>604</v>
      </c>
      <c r="B1317" s="16" t="s">
        <v>3043</v>
      </c>
      <c r="C1317" s="16" t="s">
        <v>2840</v>
      </c>
      <c r="D1317" s="18">
        <f>(24/VLOOKUP(B1317,'State PE'!$A$2:$C$52,3,FALSE))*((VLOOKUP(A1317,'County Silt Content'!$A$2:$D$3145,4,FALSE)/100)/0.09)</f>
        <v>0.80801551389786674</v>
      </c>
      <c r="E1317">
        <f t="shared" si="82"/>
        <v>0.15352294764059468</v>
      </c>
      <c r="F1317">
        <f t="shared" si="83"/>
        <v>1.5352294764059469E-2</v>
      </c>
      <c r="G1317">
        <f t="shared" si="84"/>
        <v>0.15352294764059468</v>
      </c>
      <c r="H1317">
        <f t="shared" si="85"/>
        <v>1.5352294764059469E-2</v>
      </c>
    </row>
    <row r="1318" spans="1:8">
      <c r="A1318" s="16" t="s">
        <v>605</v>
      </c>
      <c r="B1318" s="16" t="s">
        <v>3043</v>
      </c>
      <c r="C1318" s="16" t="s">
        <v>2842</v>
      </c>
      <c r="D1318" s="18">
        <f>(24/VLOOKUP(B1318,'State PE'!$A$2:$C$52,3,FALSE))*((VLOOKUP(A1318,'County Silt Content'!$A$2:$D$3145,4,FALSE)/100)/0.09)</f>
        <v>1.1204481792717085</v>
      </c>
      <c r="E1318">
        <f t="shared" si="82"/>
        <v>0.21288515406162462</v>
      </c>
      <c r="F1318">
        <f t="shared" si="83"/>
        <v>2.1288515406162462E-2</v>
      </c>
      <c r="G1318">
        <f t="shared" si="84"/>
        <v>0.21288515406162462</v>
      </c>
      <c r="H1318">
        <f t="shared" si="85"/>
        <v>2.1288515406162462E-2</v>
      </c>
    </row>
    <row r="1319" spans="1:8">
      <c r="A1319" s="16" t="s">
        <v>606</v>
      </c>
      <c r="B1319" s="16" t="s">
        <v>3043</v>
      </c>
      <c r="C1319" s="16" t="s">
        <v>2930</v>
      </c>
      <c r="D1319" s="18">
        <f>(24/VLOOKUP(B1319,'State PE'!$A$2:$C$52,3,FALSE))*((VLOOKUP(A1319,'County Silt Content'!$A$2:$D$3145,4,FALSE)/100)/0.09)</f>
        <v>0.84033613445378152</v>
      </c>
      <c r="E1319">
        <f t="shared" si="82"/>
        <v>0.1596638655462185</v>
      </c>
      <c r="F1319">
        <f t="shared" si="83"/>
        <v>1.5966386554621851E-2</v>
      </c>
      <c r="G1319">
        <f t="shared" si="84"/>
        <v>0.1596638655462185</v>
      </c>
      <c r="H1319">
        <f t="shared" si="85"/>
        <v>1.5966386554621851E-2</v>
      </c>
    </row>
    <row r="1320" spans="1:8">
      <c r="A1320" s="16" t="s">
        <v>607</v>
      </c>
      <c r="B1320" s="16" t="s">
        <v>3043</v>
      </c>
      <c r="C1320" s="16" t="s">
        <v>2843</v>
      </c>
      <c r="D1320" s="18">
        <f>(24/VLOOKUP(B1320,'State PE'!$A$2:$C$52,3,FALSE))*((VLOOKUP(A1320,'County Silt Content'!$A$2:$D$3145,4,FALSE)/100)/0.09)</f>
        <v>0.80801551389786719</v>
      </c>
      <c r="E1320">
        <f t="shared" si="82"/>
        <v>0.15352294764059476</v>
      </c>
      <c r="F1320">
        <f t="shared" si="83"/>
        <v>1.5352294764059478E-2</v>
      </c>
      <c r="G1320">
        <f t="shared" si="84"/>
        <v>0.15352294764059476</v>
      </c>
      <c r="H1320">
        <f t="shared" si="85"/>
        <v>1.5352294764059478E-2</v>
      </c>
    </row>
    <row r="1321" spans="1:8">
      <c r="A1321" s="16" t="s">
        <v>608</v>
      </c>
      <c r="B1321" s="16" t="s">
        <v>3043</v>
      </c>
      <c r="C1321" s="16" t="s">
        <v>2946</v>
      </c>
      <c r="D1321" s="18">
        <f>(24/VLOOKUP(B1321,'State PE'!$A$2:$C$52,3,FALSE))*((VLOOKUP(A1321,'County Silt Content'!$A$2:$D$3145,4,FALSE)/100)/0.09)</f>
        <v>0.80801551389786697</v>
      </c>
      <c r="E1321">
        <f t="shared" si="82"/>
        <v>0.15352294764059474</v>
      </c>
      <c r="F1321">
        <f t="shared" si="83"/>
        <v>1.5352294764059474E-2</v>
      </c>
      <c r="G1321">
        <f t="shared" si="84"/>
        <v>0.15352294764059474</v>
      </c>
      <c r="H1321">
        <f t="shared" si="85"/>
        <v>1.5352294764059474E-2</v>
      </c>
    </row>
    <row r="1322" spans="1:8">
      <c r="A1322" s="16" t="s">
        <v>609</v>
      </c>
      <c r="B1322" s="16" t="s">
        <v>3043</v>
      </c>
      <c r="C1322" s="16" t="s">
        <v>2844</v>
      </c>
      <c r="D1322" s="18">
        <f>(24/VLOOKUP(B1322,'State PE'!$A$2:$C$52,3,FALSE))*((VLOOKUP(A1322,'County Silt Content'!$A$2:$D$3145,4,FALSE)/100)/0.09)</f>
        <v>0.80801551389786708</v>
      </c>
      <c r="E1322">
        <f t="shared" si="82"/>
        <v>0.15352294764059474</v>
      </c>
      <c r="F1322">
        <f t="shared" si="83"/>
        <v>1.5352294764059474E-2</v>
      </c>
      <c r="G1322">
        <f t="shared" si="84"/>
        <v>0.15352294764059474</v>
      </c>
      <c r="H1322">
        <f t="shared" si="85"/>
        <v>1.5352294764059474E-2</v>
      </c>
    </row>
    <row r="1323" spans="1:8">
      <c r="A1323" s="16" t="s">
        <v>610</v>
      </c>
      <c r="B1323" s="16" t="s">
        <v>3043</v>
      </c>
      <c r="C1323" s="16" t="s">
        <v>2845</v>
      </c>
      <c r="D1323" s="18">
        <f>(24/VLOOKUP(B1323,'State PE'!$A$2:$C$52,3,FALSE))*((VLOOKUP(A1323,'County Silt Content'!$A$2:$D$3145,4,FALSE)/100)/0.09)</f>
        <v>0.80801551389786697</v>
      </c>
      <c r="E1323">
        <f t="shared" si="82"/>
        <v>0.15352294764059474</v>
      </c>
      <c r="F1323">
        <f t="shared" si="83"/>
        <v>1.5352294764059474E-2</v>
      </c>
      <c r="G1323">
        <f t="shared" si="84"/>
        <v>0.15352294764059474</v>
      </c>
      <c r="H1323">
        <f t="shared" si="85"/>
        <v>1.5352294764059474E-2</v>
      </c>
    </row>
    <row r="1324" spans="1:8">
      <c r="A1324" s="16" t="s">
        <v>611</v>
      </c>
      <c r="B1324" s="16" t="s">
        <v>3043</v>
      </c>
      <c r="C1324" s="16" t="s">
        <v>2846</v>
      </c>
      <c r="D1324" s="18">
        <f>(24/VLOOKUP(B1324,'State PE'!$A$2:$C$52,3,FALSE))*((VLOOKUP(A1324,'County Silt Content'!$A$2:$D$3145,4,FALSE)/100)/0.09)</f>
        <v>0.80801551389786697</v>
      </c>
      <c r="E1324">
        <f t="shared" si="82"/>
        <v>0.15352294764059474</v>
      </c>
      <c r="F1324">
        <f t="shared" si="83"/>
        <v>1.5352294764059474E-2</v>
      </c>
      <c r="G1324">
        <f t="shared" si="84"/>
        <v>0.15352294764059474</v>
      </c>
      <c r="H1324">
        <f t="shared" si="85"/>
        <v>1.5352294764059474E-2</v>
      </c>
    </row>
    <row r="1325" spans="1:8">
      <c r="A1325" s="16" t="s">
        <v>612</v>
      </c>
      <c r="B1325" s="16" t="s">
        <v>3043</v>
      </c>
      <c r="C1325" s="16" t="s">
        <v>2847</v>
      </c>
      <c r="D1325" s="18">
        <f>(24/VLOOKUP(B1325,'State PE'!$A$2:$C$52,3,FALSE))*((VLOOKUP(A1325,'County Silt Content'!$A$2:$D$3145,4,FALSE)/100)/0.09)</f>
        <v>0.80801551389786697</v>
      </c>
      <c r="E1325">
        <f t="shared" si="82"/>
        <v>0.15352294764059474</v>
      </c>
      <c r="F1325">
        <f t="shared" si="83"/>
        <v>1.5352294764059474E-2</v>
      </c>
      <c r="G1325">
        <f t="shared" si="84"/>
        <v>0.15352294764059474</v>
      </c>
      <c r="H1325">
        <f t="shared" si="85"/>
        <v>1.5352294764059474E-2</v>
      </c>
    </row>
    <row r="1326" spans="1:8">
      <c r="A1326" s="16" t="s">
        <v>2432</v>
      </c>
      <c r="B1326" s="16" t="s">
        <v>3043</v>
      </c>
      <c r="C1326" s="16" t="s">
        <v>2850</v>
      </c>
      <c r="D1326" s="18">
        <f>(24/VLOOKUP(B1326,'State PE'!$A$2:$C$52,3,FALSE))*((VLOOKUP(A1326,'County Silt Content'!$A$2:$D$3145,4,FALSE)/100)/0.09)</f>
        <v>1.1204481792717087</v>
      </c>
      <c r="E1326">
        <f t="shared" si="82"/>
        <v>0.21288515406162464</v>
      </c>
      <c r="F1326">
        <f t="shared" si="83"/>
        <v>2.1288515406162466E-2</v>
      </c>
      <c r="G1326">
        <f t="shared" si="84"/>
        <v>0.21288515406162464</v>
      </c>
      <c r="H1326">
        <f t="shared" si="85"/>
        <v>2.1288515406162466E-2</v>
      </c>
    </row>
    <row r="1327" spans="1:8">
      <c r="A1327" s="16" t="s">
        <v>613</v>
      </c>
      <c r="B1327" s="16" t="s">
        <v>3043</v>
      </c>
      <c r="C1327" s="16" t="s">
        <v>2851</v>
      </c>
      <c r="D1327" s="18">
        <f>(24/VLOOKUP(B1327,'State PE'!$A$2:$C$52,3,FALSE))*((VLOOKUP(A1327,'County Silt Content'!$A$2:$D$3145,4,FALSE)/100)/0.09)</f>
        <v>0.80801551389786663</v>
      </c>
      <c r="E1327">
        <f t="shared" si="82"/>
        <v>0.15352294764059465</v>
      </c>
      <c r="F1327">
        <f t="shared" si="83"/>
        <v>1.5352294764059466E-2</v>
      </c>
      <c r="G1327">
        <f t="shared" si="84"/>
        <v>0.15352294764059465</v>
      </c>
      <c r="H1327">
        <f t="shared" si="85"/>
        <v>1.5352294764059466E-2</v>
      </c>
    </row>
    <row r="1328" spans="1:8">
      <c r="A1328" s="16" t="s">
        <v>614</v>
      </c>
      <c r="B1328" s="16" t="s">
        <v>3043</v>
      </c>
      <c r="C1328" s="16" t="s">
        <v>2852</v>
      </c>
      <c r="D1328" s="18">
        <f>(24/VLOOKUP(B1328,'State PE'!$A$2:$C$52,3,FALSE))*((VLOOKUP(A1328,'County Silt Content'!$A$2:$D$3145,4,FALSE)/100)/0.09)</f>
        <v>0.80801551389786674</v>
      </c>
      <c r="E1328">
        <f t="shared" si="82"/>
        <v>0.15352294764059468</v>
      </c>
      <c r="F1328">
        <f t="shared" si="83"/>
        <v>1.5352294764059469E-2</v>
      </c>
      <c r="G1328">
        <f t="shared" si="84"/>
        <v>0.15352294764059468</v>
      </c>
      <c r="H1328">
        <f t="shared" si="85"/>
        <v>1.5352294764059469E-2</v>
      </c>
    </row>
    <row r="1329" spans="1:8">
      <c r="A1329" s="16" t="s">
        <v>615</v>
      </c>
      <c r="B1329" s="16" t="s">
        <v>3043</v>
      </c>
      <c r="C1329" s="16" t="s">
        <v>2932</v>
      </c>
      <c r="D1329" s="18">
        <f>(24/VLOOKUP(B1329,'State PE'!$A$2:$C$52,3,FALSE))*((VLOOKUP(A1329,'County Silt Content'!$A$2:$D$3145,4,FALSE)/100)/0.09)</f>
        <v>1.1204481792717087</v>
      </c>
      <c r="E1329">
        <f t="shared" si="82"/>
        <v>0.21288515406162464</v>
      </c>
      <c r="F1329">
        <f t="shared" si="83"/>
        <v>2.1288515406162466E-2</v>
      </c>
      <c r="G1329">
        <f t="shared" si="84"/>
        <v>0.21288515406162464</v>
      </c>
      <c r="H1329">
        <f t="shared" si="85"/>
        <v>2.1288515406162466E-2</v>
      </c>
    </row>
    <row r="1330" spans="1:8">
      <c r="A1330" s="16" t="s">
        <v>2433</v>
      </c>
      <c r="B1330" s="16" t="s">
        <v>3043</v>
      </c>
      <c r="C1330" s="16" t="s">
        <v>2855</v>
      </c>
      <c r="D1330" s="18">
        <f>(24/VLOOKUP(B1330,'State PE'!$A$2:$C$52,3,FALSE))*((VLOOKUP(A1330,'County Silt Content'!$A$2:$D$3145,4,FALSE)/100)/0.09)</f>
        <v>1.1204481792717089</v>
      </c>
      <c r="E1330">
        <f t="shared" si="82"/>
        <v>0.2128851540616247</v>
      </c>
      <c r="F1330">
        <f t="shared" si="83"/>
        <v>2.1288515406162473E-2</v>
      </c>
      <c r="G1330">
        <f t="shared" si="84"/>
        <v>0.2128851540616247</v>
      </c>
      <c r="H1330">
        <f t="shared" si="85"/>
        <v>2.1288515406162473E-2</v>
      </c>
    </row>
    <row r="1331" spans="1:8">
      <c r="A1331" s="16" t="s">
        <v>616</v>
      </c>
      <c r="B1331" s="16" t="s">
        <v>3043</v>
      </c>
      <c r="C1331" s="16" t="s">
        <v>2856</v>
      </c>
      <c r="D1331" s="18">
        <f>(24/VLOOKUP(B1331,'State PE'!$A$2:$C$52,3,FALSE))*((VLOOKUP(A1331,'County Silt Content'!$A$2:$D$3145,4,FALSE)/100)/0.09)</f>
        <v>1.1204481792717087</v>
      </c>
      <c r="E1331">
        <f t="shared" si="82"/>
        <v>0.21288515406162464</v>
      </c>
      <c r="F1331">
        <f t="shared" si="83"/>
        <v>2.1288515406162466E-2</v>
      </c>
      <c r="G1331">
        <f t="shared" si="84"/>
        <v>0.21288515406162464</v>
      </c>
      <c r="H1331">
        <f t="shared" si="85"/>
        <v>2.1288515406162466E-2</v>
      </c>
    </row>
    <row r="1332" spans="1:8">
      <c r="A1332" s="16" t="s">
        <v>617</v>
      </c>
      <c r="B1332" s="16" t="s">
        <v>3043</v>
      </c>
      <c r="C1332" s="16" t="s">
        <v>2857</v>
      </c>
      <c r="D1332" s="18">
        <f>(24/VLOOKUP(B1332,'State PE'!$A$2:$C$52,3,FALSE))*((VLOOKUP(A1332,'County Silt Content'!$A$2:$D$3145,4,FALSE)/100)/0.09)</f>
        <v>0.80801551389786708</v>
      </c>
      <c r="E1332">
        <f t="shared" si="82"/>
        <v>0.15352294764059474</v>
      </c>
      <c r="F1332">
        <f t="shared" si="83"/>
        <v>1.5352294764059474E-2</v>
      </c>
      <c r="G1332">
        <f t="shared" si="84"/>
        <v>0.15352294764059474</v>
      </c>
      <c r="H1332">
        <f t="shared" si="85"/>
        <v>1.5352294764059474E-2</v>
      </c>
    </row>
    <row r="1333" spans="1:8">
      <c r="A1333" s="16" t="s">
        <v>618</v>
      </c>
      <c r="B1333" s="16" t="s">
        <v>3043</v>
      </c>
      <c r="C1333" s="16" t="s">
        <v>2934</v>
      </c>
      <c r="D1333" s="18">
        <f>(24/VLOOKUP(B1333,'State PE'!$A$2:$C$52,3,FALSE))*((VLOOKUP(A1333,'County Silt Content'!$A$2:$D$3145,4,FALSE)/100)/0.09)</f>
        <v>0.80801551389786719</v>
      </c>
      <c r="E1333">
        <f t="shared" si="82"/>
        <v>0.15352294764059476</v>
      </c>
      <c r="F1333">
        <f t="shared" si="83"/>
        <v>1.5352294764059478E-2</v>
      </c>
      <c r="G1333">
        <f t="shared" si="84"/>
        <v>0.15352294764059476</v>
      </c>
      <c r="H1333">
        <f t="shared" si="85"/>
        <v>1.5352294764059478E-2</v>
      </c>
    </row>
    <row r="1334" spans="1:8">
      <c r="A1334" s="16" t="s">
        <v>619</v>
      </c>
      <c r="B1334" s="16" t="s">
        <v>3043</v>
      </c>
      <c r="C1334" s="16" t="s">
        <v>2935</v>
      </c>
      <c r="D1334" s="18">
        <f>(24/VLOOKUP(B1334,'State PE'!$A$2:$C$52,3,FALSE))*((VLOOKUP(A1334,'County Silt Content'!$A$2:$D$3145,4,FALSE)/100)/0.09)</f>
        <v>1.120448179271708</v>
      </c>
      <c r="E1334">
        <f t="shared" si="82"/>
        <v>0.21288515406162453</v>
      </c>
      <c r="F1334">
        <f t="shared" si="83"/>
        <v>2.1288515406162455E-2</v>
      </c>
      <c r="G1334">
        <f t="shared" si="84"/>
        <v>0.21288515406162453</v>
      </c>
      <c r="H1334">
        <f t="shared" si="85"/>
        <v>2.1288515406162455E-2</v>
      </c>
    </row>
    <row r="1335" spans="1:8">
      <c r="A1335" s="16" t="s">
        <v>620</v>
      </c>
      <c r="B1335" s="16" t="s">
        <v>3043</v>
      </c>
      <c r="C1335" s="16" t="s">
        <v>2858</v>
      </c>
      <c r="D1335" s="18">
        <f>(24/VLOOKUP(B1335,'State PE'!$A$2:$C$52,3,FALSE))*((VLOOKUP(A1335,'County Silt Content'!$A$2:$D$3145,4,FALSE)/100)/0.09)</f>
        <v>1.1204481792717085</v>
      </c>
      <c r="E1335">
        <f t="shared" si="82"/>
        <v>0.21288515406162462</v>
      </c>
      <c r="F1335">
        <f t="shared" si="83"/>
        <v>2.1288515406162462E-2</v>
      </c>
      <c r="G1335">
        <f t="shared" si="84"/>
        <v>0.21288515406162462</v>
      </c>
      <c r="H1335">
        <f t="shared" si="85"/>
        <v>2.1288515406162462E-2</v>
      </c>
    </row>
    <row r="1336" spans="1:8">
      <c r="A1336" s="16" t="s">
        <v>621</v>
      </c>
      <c r="B1336" s="16" t="s">
        <v>3043</v>
      </c>
      <c r="C1336" s="16" t="s">
        <v>2859</v>
      </c>
      <c r="D1336" s="18">
        <f>(24/VLOOKUP(B1336,'State PE'!$A$2:$C$52,3,FALSE))*((VLOOKUP(A1336,'County Silt Content'!$A$2:$D$3145,4,FALSE)/100)/0.09)</f>
        <v>0.95238095238095188</v>
      </c>
      <c r="E1336">
        <f t="shared" si="82"/>
        <v>0.18095238095238086</v>
      </c>
      <c r="F1336">
        <f t="shared" si="83"/>
        <v>1.8095238095238088E-2</v>
      </c>
      <c r="G1336">
        <f t="shared" si="84"/>
        <v>0.18095238095238086</v>
      </c>
      <c r="H1336">
        <f t="shared" si="85"/>
        <v>1.8095238095238088E-2</v>
      </c>
    </row>
    <row r="1337" spans="1:8">
      <c r="A1337" s="16" t="s">
        <v>622</v>
      </c>
      <c r="B1337" s="16" t="s">
        <v>3043</v>
      </c>
      <c r="C1337" s="16" t="s">
        <v>2860</v>
      </c>
      <c r="D1337" s="18">
        <f>(24/VLOOKUP(B1337,'State PE'!$A$2:$C$52,3,FALSE))*((VLOOKUP(A1337,'County Silt Content'!$A$2:$D$3145,4,FALSE)/100)/0.09)</f>
        <v>0.80801551389786663</v>
      </c>
      <c r="E1337">
        <f t="shared" si="82"/>
        <v>0.15352294764059465</v>
      </c>
      <c r="F1337">
        <f t="shared" si="83"/>
        <v>1.5352294764059466E-2</v>
      </c>
      <c r="G1337">
        <f t="shared" si="84"/>
        <v>0.15352294764059465</v>
      </c>
      <c r="H1337">
        <f t="shared" si="85"/>
        <v>1.5352294764059466E-2</v>
      </c>
    </row>
    <row r="1338" spans="1:8">
      <c r="A1338" s="16" t="s">
        <v>623</v>
      </c>
      <c r="B1338" s="16" t="s">
        <v>3043</v>
      </c>
      <c r="C1338" s="16" t="s">
        <v>2861</v>
      </c>
      <c r="D1338" s="18">
        <f>(24/VLOOKUP(B1338,'State PE'!$A$2:$C$52,3,FALSE))*((VLOOKUP(A1338,'County Silt Content'!$A$2:$D$3145,4,FALSE)/100)/0.09)</f>
        <v>1.4565826330532217</v>
      </c>
      <c r="E1338">
        <f t="shared" si="82"/>
        <v>0.27675070028011212</v>
      </c>
      <c r="F1338">
        <f t="shared" si="83"/>
        <v>2.7675070028011214E-2</v>
      </c>
      <c r="G1338">
        <f t="shared" si="84"/>
        <v>0.27675070028011212</v>
      </c>
      <c r="H1338">
        <f t="shared" si="85"/>
        <v>2.7675070028011214E-2</v>
      </c>
    </row>
    <row r="1339" spans="1:8">
      <c r="A1339" s="16" t="s">
        <v>624</v>
      </c>
      <c r="B1339" s="16" t="s">
        <v>3043</v>
      </c>
      <c r="C1339" s="16" t="s">
        <v>2862</v>
      </c>
      <c r="D1339" s="18">
        <f>(24/VLOOKUP(B1339,'State PE'!$A$2:$C$52,3,FALSE))*((VLOOKUP(A1339,'County Silt Content'!$A$2:$D$3145,4,FALSE)/100)/0.09)</f>
        <v>1.1204481792717085</v>
      </c>
      <c r="E1339">
        <f t="shared" si="82"/>
        <v>0.21288515406162462</v>
      </c>
      <c r="F1339">
        <f t="shared" si="83"/>
        <v>2.1288515406162462E-2</v>
      </c>
      <c r="G1339">
        <f t="shared" si="84"/>
        <v>0.21288515406162462</v>
      </c>
      <c r="H1339">
        <f t="shared" si="85"/>
        <v>2.1288515406162462E-2</v>
      </c>
    </row>
    <row r="1340" spans="1:8">
      <c r="A1340" s="16" t="s">
        <v>625</v>
      </c>
      <c r="B1340" s="16" t="s">
        <v>3043</v>
      </c>
      <c r="C1340" s="16" t="s">
        <v>2863</v>
      </c>
      <c r="D1340" s="18">
        <f>(24/VLOOKUP(B1340,'State PE'!$A$2:$C$52,3,FALSE))*((VLOOKUP(A1340,'County Silt Content'!$A$2:$D$3145,4,FALSE)/100)/0.09)</f>
        <v>1.4565826330532219</v>
      </c>
      <c r="E1340">
        <f t="shared" si="82"/>
        <v>0.27675070028011217</v>
      </c>
      <c r="F1340">
        <f t="shared" si="83"/>
        <v>2.7675070028011218E-2</v>
      </c>
      <c r="G1340">
        <f t="shared" si="84"/>
        <v>0.27675070028011217</v>
      </c>
      <c r="H1340">
        <f t="shared" si="85"/>
        <v>2.7675070028011218E-2</v>
      </c>
    </row>
    <row r="1341" spans="1:8">
      <c r="A1341" s="16" t="s">
        <v>2434</v>
      </c>
      <c r="B1341" s="16" t="s">
        <v>3043</v>
      </c>
      <c r="C1341" s="16" t="s">
        <v>2864</v>
      </c>
      <c r="D1341" s="18">
        <f>(24/VLOOKUP(B1341,'State PE'!$A$2:$C$52,3,FALSE))*((VLOOKUP(A1341,'County Silt Content'!$A$2:$D$3145,4,FALSE)/100)/0.09)</f>
        <v>0.80801551389786697</v>
      </c>
      <c r="E1341">
        <f t="shared" si="82"/>
        <v>0.15352294764059474</v>
      </c>
      <c r="F1341">
        <f t="shared" si="83"/>
        <v>1.5352294764059474E-2</v>
      </c>
      <c r="G1341">
        <f t="shared" si="84"/>
        <v>0.15352294764059474</v>
      </c>
      <c r="H1341">
        <f t="shared" si="85"/>
        <v>1.5352294764059474E-2</v>
      </c>
    </row>
    <row r="1342" spans="1:8">
      <c r="A1342" s="16" t="s">
        <v>626</v>
      </c>
      <c r="B1342" s="16" t="s">
        <v>3043</v>
      </c>
      <c r="C1342" s="16" t="s">
        <v>2865</v>
      </c>
      <c r="D1342" s="18">
        <f>(24/VLOOKUP(B1342,'State PE'!$A$2:$C$52,3,FALSE))*((VLOOKUP(A1342,'County Silt Content'!$A$2:$D$3145,4,FALSE)/100)/0.09)</f>
        <v>0.80801551389786719</v>
      </c>
      <c r="E1342">
        <f t="shared" si="82"/>
        <v>0.15352294764059476</v>
      </c>
      <c r="F1342">
        <f t="shared" si="83"/>
        <v>1.5352294764059478E-2</v>
      </c>
      <c r="G1342">
        <f t="shared" si="84"/>
        <v>0.15352294764059476</v>
      </c>
      <c r="H1342">
        <f t="shared" si="85"/>
        <v>1.5352294764059478E-2</v>
      </c>
    </row>
    <row r="1343" spans="1:8">
      <c r="A1343" s="16" t="s">
        <v>627</v>
      </c>
      <c r="B1343" s="16" t="s">
        <v>3043</v>
      </c>
      <c r="C1343" s="16" t="s">
        <v>2866</v>
      </c>
      <c r="D1343" s="18">
        <f>(24/VLOOKUP(B1343,'State PE'!$A$2:$C$52,3,FALSE))*((VLOOKUP(A1343,'County Silt Content'!$A$2:$D$3145,4,FALSE)/100)/0.09)</f>
        <v>1.456582633053221</v>
      </c>
      <c r="E1343">
        <f t="shared" si="82"/>
        <v>0.27675070028011201</v>
      </c>
      <c r="F1343">
        <f t="shared" si="83"/>
        <v>2.7675070028011201E-2</v>
      </c>
      <c r="G1343">
        <f t="shared" si="84"/>
        <v>0.27675070028011201</v>
      </c>
      <c r="H1343">
        <f t="shared" si="85"/>
        <v>2.7675070028011201E-2</v>
      </c>
    </row>
    <row r="1344" spans="1:8">
      <c r="A1344" s="16" t="s">
        <v>2435</v>
      </c>
      <c r="B1344" s="16" t="s">
        <v>3043</v>
      </c>
      <c r="C1344" s="16" t="s">
        <v>2867</v>
      </c>
      <c r="D1344" s="18">
        <f>(24/VLOOKUP(B1344,'State PE'!$A$2:$C$52,3,FALSE))*((VLOOKUP(A1344,'County Silt Content'!$A$2:$D$3145,4,FALSE)/100)/0.09)</f>
        <v>1.1204481792717089</v>
      </c>
      <c r="E1344">
        <f t="shared" si="82"/>
        <v>0.2128851540616247</v>
      </c>
      <c r="F1344">
        <f t="shared" si="83"/>
        <v>2.1288515406162473E-2</v>
      </c>
      <c r="G1344">
        <f t="shared" si="84"/>
        <v>0.2128851540616247</v>
      </c>
      <c r="H1344">
        <f t="shared" si="85"/>
        <v>2.1288515406162473E-2</v>
      </c>
    </row>
    <row r="1345" spans="1:8">
      <c r="A1345" s="16" t="s">
        <v>628</v>
      </c>
      <c r="B1345" s="16" t="s">
        <v>3043</v>
      </c>
      <c r="C1345" s="16" t="s">
        <v>2868</v>
      </c>
      <c r="D1345" s="18">
        <f>(24/VLOOKUP(B1345,'State PE'!$A$2:$C$52,3,FALSE))*((VLOOKUP(A1345,'County Silt Content'!$A$2:$D$3145,4,FALSE)/100)/0.09)</f>
        <v>0.80801551389786697</v>
      </c>
      <c r="E1345">
        <f t="shared" si="82"/>
        <v>0.15352294764059474</v>
      </c>
      <c r="F1345">
        <f t="shared" si="83"/>
        <v>1.5352294764059474E-2</v>
      </c>
      <c r="G1345">
        <f t="shared" si="84"/>
        <v>0.15352294764059474</v>
      </c>
      <c r="H1345">
        <f t="shared" si="85"/>
        <v>1.5352294764059474E-2</v>
      </c>
    </row>
    <row r="1346" spans="1:8">
      <c r="A1346" s="16" t="s">
        <v>629</v>
      </c>
      <c r="B1346" s="16" t="s">
        <v>3043</v>
      </c>
      <c r="C1346" s="16" t="s">
        <v>2869</v>
      </c>
      <c r="D1346" s="18">
        <f>(24/VLOOKUP(B1346,'State PE'!$A$2:$C$52,3,FALSE))*((VLOOKUP(A1346,'County Silt Content'!$A$2:$D$3145,4,FALSE)/100)/0.09)</f>
        <v>1.1204481792717089</v>
      </c>
      <c r="E1346">
        <f t="shared" si="82"/>
        <v>0.2128851540616247</v>
      </c>
      <c r="F1346">
        <f t="shared" si="83"/>
        <v>2.1288515406162473E-2</v>
      </c>
      <c r="G1346">
        <f t="shared" si="84"/>
        <v>0.2128851540616247</v>
      </c>
      <c r="H1346">
        <f t="shared" si="85"/>
        <v>2.1288515406162473E-2</v>
      </c>
    </row>
    <row r="1347" spans="1:8">
      <c r="A1347" s="16" t="s">
        <v>2436</v>
      </c>
      <c r="B1347" s="16" t="s">
        <v>3043</v>
      </c>
      <c r="C1347" s="16" t="s">
        <v>2936</v>
      </c>
      <c r="D1347" s="18">
        <f>(24/VLOOKUP(B1347,'State PE'!$A$2:$C$52,3,FALSE))*((VLOOKUP(A1347,'County Silt Content'!$A$2:$D$3145,4,FALSE)/100)/0.09)</f>
        <v>0.80801551389786697</v>
      </c>
      <c r="E1347">
        <f t="shared" si="82"/>
        <v>0.15352294764059474</v>
      </c>
      <c r="F1347">
        <f t="shared" si="83"/>
        <v>1.5352294764059474E-2</v>
      </c>
      <c r="G1347">
        <f t="shared" si="84"/>
        <v>0.15352294764059474</v>
      </c>
      <c r="H1347">
        <f t="shared" si="85"/>
        <v>1.5352294764059474E-2</v>
      </c>
    </row>
    <row r="1348" spans="1:8">
      <c r="A1348" s="16" t="s">
        <v>2437</v>
      </c>
      <c r="B1348" s="16" t="s">
        <v>3043</v>
      </c>
      <c r="C1348" s="16" t="s">
        <v>2870</v>
      </c>
      <c r="D1348" s="18">
        <f>(24/VLOOKUP(B1348,'State PE'!$A$2:$C$52,3,FALSE))*((VLOOKUP(A1348,'County Silt Content'!$A$2:$D$3145,4,FALSE)/100)/0.09)</f>
        <v>1.1204481792717085</v>
      </c>
      <c r="E1348">
        <f t="shared" si="82"/>
        <v>0.21288515406162462</v>
      </c>
      <c r="F1348">
        <f t="shared" si="83"/>
        <v>2.1288515406162462E-2</v>
      </c>
      <c r="G1348">
        <f t="shared" si="84"/>
        <v>0.21288515406162462</v>
      </c>
      <c r="H1348">
        <f t="shared" si="85"/>
        <v>2.1288515406162462E-2</v>
      </c>
    </row>
    <row r="1349" spans="1:8">
      <c r="A1349" s="16" t="s">
        <v>630</v>
      </c>
      <c r="B1349" s="16" t="s">
        <v>3043</v>
      </c>
      <c r="C1349" s="16" t="s">
        <v>2871</v>
      </c>
      <c r="D1349" s="18">
        <f>(24/VLOOKUP(B1349,'State PE'!$A$2:$C$52,3,FALSE))*((VLOOKUP(A1349,'County Silt Content'!$A$2:$D$3145,4,FALSE)/100)/0.09)</f>
        <v>0.80801551389786697</v>
      </c>
      <c r="E1349">
        <f t="shared" ref="E1349:E1412" si="86">0.19*D1349</f>
        <v>0.15352294764059474</v>
      </c>
      <c r="F1349">
        <f t="shared" ref="F1349:F1412" si="87">E1349*0.1</f>
        <v>1.5352294764059474E-2</v>
      </c>
      <c r="G1349">
        <f t="shared" ref="G1349:G1412" si="88">E1349</f>
        <v>0.15352294764059474</v>
      </c>
      <c r="H1349">
        <f t="shared" ref="H1349:H1412" si="89">F1349</f>
        <v>1.5352294764059474E-2</v>
      </c>
    </row>
    <row r="1350" spans="1:8">
      <c r="A1350" s="16" t="s">
        <v>2438</v>
      </c>
      <c r="B1350" s="16" t="s">
        <v>3043</v>
      </c>
      <c r="C1350" s="16" t="s">
        <v>2872</v>
      </c>
      <c r="D1350" s="18">
        <f>(24/VLOOKUP(B1350,'State PE'!$A$2:$C$52,3,FALSE))*((VLOOKUP(A1350,'County Silt Content'!$A$2:$D$3145,4,FALSE)/100)/0.09)</f>
        <v>0.80801551389786708</v>
      </c>
      <c r="E1350">
        <f t="shared" si="86"/>
        <v>0.15352294764059474</v>
      </c>
      <c r="F1350">
        <f t="shared" si="87"/>
        <v>1.5352294764059474E-2</v>
      </c>
      <c r="G1350">
        <f t="shared" si="88"/>
        <v>0.15352294764059474</v>
      </c>
      <c r="H1350">
        <f t="shared" si="89"/>
        <v>1.5352294764059474E-2</v>
      </c>
    </row>
    <row r="1351" spans="1:8">
      <c r="A1351" s="16" t="s">
        <v>631</v>
      </c>
      <c r="B1351" s="16" t="s">
        <v>3043</v>
      </c>
      <c r="C1351" s="16" t="s">
        <v>2873</v>
      </c>
      <c r="D1351" s="18">
        <f>(24/VLOOKUP(B1351,'State PE'!$A$2:$C$52,3,FALSE))*((VLOOKUP(A1351,'County Silt Content'!$A$2:$D$3145,4,FALSE)/100)/0.09)</f>
        <v>0.56022408963585424</v>
      </c>
      <c r="E1351">
        <f t="shared" si="86"/>
        <v>0.10644257703081231</v>
      </c>
      <c r="F1351">
        <f t="shared" si="87"/>
        <v>1.0644257703081231E-2</v>
      </c>
      <c r="G1351">
        <f t="shared" si="88"/>
        <v>0.10644257703081231</v>
      </c>
      <c r="H1351">
        <f t="shared" si="89"/>
        <v>1.0644257703081231E-2</v>
      </c>
    </row>
    <row r="1352" spans="1:8">
      <c r="A1352" s="16" t="s">
        <v>2439</v>
      </c>
      <c r="B1352" s="16" t="s">
        <v>3043</v>
      </c>
      <c r="C1352" s="16" t="s">
        <v>2874</v>
      </c>
      <c r="D1352" s="18">
        <f>(24/VLOOKUP(B1352,'State PE'!$A$2:$C$52,3,FALSE))*((VLOOKUP(A1352,'County Silt Content'!$A$2:$D$3145,4,FALSE)/100)/0.09)</f>
        <v>0.80801551389786697</v>
      </c>
      <c r="E1352">
        <f t="shared" si="86"/>
        <v>0.15352294764059474</v>
      </c>
      <c r="F1352">
        <f t="shared" si="87"/>
        <v>1.5352294764059474E-2</v>
      </c>
      <c r="G1352">
        <f t="shared" si="88"/>
        <v>0.15352294764059474</v>
      </c>
      <c r="H1352">
        <f t="shared" si="89"/>
        <v>1.5352294764059474E-2</v>
      </c>
    </row>
    <row r="1353" spans="1:8">
      <c r="A1353" s="16" t="s">
        <v>2440</v>
      </c>
      <c r="B1353" s="16" t="s">
        <v>3043</v>
      </c>
      <c r="C1353" s="16" t="s">
        <v>2875</v>
      </c>
      <c r="D1353" s="18">
        <f>(24/VLOOKUP(B1353,'State PE'!$A$2:$C$52,3,FALSE))*((VLOOKUP(A1353,'County Silt Content'!$A$2:$D$3145,4,FALSE)/100)/0.09)</f>
        <v>1.1204481792717085</v>
      </c>
      <c r="E1353">
        <f t="shared" si="86"/>
        <v>0.21288515406162462</v>
      </c>
      <c r="F1353">
        <f t="shared" si="87"/>
        <v>2.1288515406162462E-2</v>
      </c>
      <c r="G1353">
        <f t="shared" si="88"/>
        <v>0.21288515406162462</v>
      </c>
      <c r="H1353">
        <f t="shared" si="89"/>
        <v>2.1288515406162462E-2</v>
      </c>
    </row>
    <row r="1354" spans="1:8">
      <c r="A1354" s="16" t="s">
        <v>2441</v>
      </c>
      <c r="B1354" s="16" t="s">
        <v>3043</v>
      </c>
      <c r="C1354" s="16" t="s">
        <v>2876</v>
      </c>
      <c r="D1354" s="18">
        <f>(24/VLOOKUP(B1354,'State PE'!$A$2:$C$52,3,FALSE))*((VLOOKUP(A1354,'County Silt Content'!$A$2:$D$3145,4,FALSE)/100)/0.09)</f>
        <v>0.8403361344537813</v>
      </c>
      <c r="E1354">
        <f t="shared" si="86"/>
        <v>0.15966386554621845</v>
      </c>
      <c r="F1354">
        <f t="shared" si="87"/>
        <v>1.5966386554621844E-2</v>
      </c>
      <c r="G1354">
        <f t="shared" si="88"/>
        <v>0.15966386554621845</v>
      </c>
      <c r="H1354">
        <f t="shared" si="89"/>
        <v>1.5966386554621844E-2</v>
      </c>
    </row>
    <row r="1355" spans="1:8">
      <c r="A1355" s="16" t="s">
        <v>632</v>
      </c>
      <c r="B1355" s="16" t="s">
        <v>3043</v>
      </c>
      <c r="C1355" s="16" t="s">
        <v>2877</v>
      </c>
      <c r="D1355" s="18">
        <f>(24/VLOOKUP(B1355,'State PE'!$A$2:$C$52,3,FALSE))*((VLOOKUP(A1355,'County Silt Content'!$A$2:$D$3145,4,FALSE)/100)/0.09)</f>
        <v>0.80801551389786697</v>
      </c>
      <c r="E1355">
        <f t="shared" si="86"/>
        <v>0.15352294764059474</v>
      </c>
      <c r="F1355">
        <f t="shared" si="87"/>
        <v>1.5352294764059474E-2</v>
      </c>
      <c r="G1355">
        <f t="shared" si="88"/>
        <v>0.15352294764059474</v>
      </c>
      <c r="H1355">
        <f t="shared" si="89"/>
        <v>1.5352294764059474E-2</v>
      </c>
    </row>
    <row r="1356" spans="1:8">
      <c r="A1356" s="16" t="s">
        <v>633</v>
      </c>
      <c r="B1356" s="16" t="s">
        <v>3043</v>
      </c>
      <c r="C1356" s="16" t="s">
        <v>2878</v>
      </c>
      <c r="D1356" s="18">
        <f>(24/VLOOKUP(B1356,'State PE'!$A$2:$C$52,3,FALSE))*((VLOOKUP(A1356,'County Silt Content'!$A$2:$D$3145,4,FALSE)/100)/0.09)</f>
        <v>0.80801551389786708</v>
      </c>
      <c r="E1356">
        <f t="shared" si="86"/>
        <v>0.15352294764059474</v>
      </c>
      <c r="F1356">
        <f t="shared" si="87"/>
        <v>1.5352294764059474E-2</v>
      </c>
      <c r="G1356">
        <f t="shared" si="88"/>
        <v>0.15352294764059474</v>
      </c>
      <c r="H1356">
        <f t="shared" si="89"/>
        <v>1.5352294764059474E-2</v>
      </c>
    </row>
    <row r="1357" spans="1:8">
      <c r="A1357" s="16" t="s">
        <v>634</v>
      </c>
      <c r="B1357" s="16" t="s">
        <v>3043</v>
      </c>
      <c r="C1357" s="16" t="s">
        <v>2879</v>
      </c>
      <c r="D1357" s="18">
        <f>(24/VLOOKUP(B1357,'State PE'!$A$2:$C$52,3,FALSE))*((VLOOKUP(A1357,'County Silt Content'!$A$2:$D$3145,4,FALSE)/100)/0.09)</f>
        <v>0.80801551389786697</v>
      </c>
      <c r="E1357">
        <f t="shared" si="86"/>
        <v>0.15352294764059474</v>
      </c>
      <c r="F1357">
        <f t="shared" si="87"/>
        <v>1.5352294764059474E-2</v>
      </c>
      <c r="G1357">
        <f t="shared" si="88"/>
        <v>0.15352294764059474</v>
      </c>
      <c r="H1357">
        <f t="shared" si="89"/>
        <v>1.5352294764059474E-2</v>
      </c>
    </row>
    <row r="1358" spans="1:8">
      <c r="A1358" s="16" t="s">
        <v>635</v>
      </c>
      <c r="B1358" s="16" t="s">
        <v>3043</v>
      </c>
      <c r="C1358" s="16" t="s">
        <v>2880</v>
      </c>
      <c r="D1358" s="18">
        <f>(24/VLOOKUP(B1358,'State PE'!$A$2:$C$52,3,FALSE))*((VLOOKUP(A1358,'County Silt Content'!$A$2:$D$3145,4,FALSE)/100)/0.09)</f>
        <v>0.80801551389786663</v>
      </c>
      <c r="E1358">
        <f t="shared" si="86"/>
        <v>0.15352294764059465</v>
      </c>
      <c r="F1358">
        <f t="shared" si="87"/>
        <v>1.5352294764059466E-2</v>
      </c>
      <c r="G1358">
        <f t="shared" si="88"/>
        <v>0.15352294764059465</v>
      </c>
      <c r="H1358">
        <f t="shared" si="89"/>
        <v>1.5352294764059466E-2</v>
      </c>
    </row>
    <row r="1359" spans="1:8">
      <c r="A1359" s="16" t="s">
        <v>636</v>
      </c>
      <c r="B1359" s="16" t="s">
        <v>3043</v>
      </c>
      <c r="C1359" s="16" t="s">
        <v>2881</v>
      </c>
      <c r="D1359" s="18">
        <f>(24/VLOOKUP(B1359,'State PE'!$A$2:$C$52,3,FALSE))*((VLOOKUP(A1359,'County Silt Content'!$A$2:$D$3145,4,FALSE)/100)/0.09)</f>
        <v>1.1204481792717087</v>
      </c>
      <c r="E1359">
        <f t="shared" si="86"/>
        <v>0.21288515406162464</v>
      </c>
      <c r="F1359">
        <f t="shared" si="87"/>
        <v>2.1288515406162466E-2</v>
      </c>
      <c r="G1359">
        <f t="shared" si="88"/>
        <v>0.21288515406162464</v>
      </c>
      <c r="H1359">
        <f t="shared" si="89"/>
        <v>2.1288515406162466E-2</v>
      </c>
    </row>
    <row r="1360" spans="1:8">
      <c r="A1360" s="16" t="s">
        <v>2442</v>
      </c>
      <c r="B1360" s="16" t="s">
        <v>3043</v>
      </c>
      <c r="C1360" s="16" t="s">
        <v>2882</v>
      </c>
      <c r="D1360" s="18">
        <f>(24/VLOOKUP(B1360,'State PE'!$A$2:$C$52,3,FALSE))*((VLOOKUP(A1360,'County Silt Content'!$A$2:$D$3145,4,FALSE)/100)/0.09)</f>
        <v>0.80801551389786697</v>
      </c>
      <c r="E1360">
        <f t="shared" si="86"/>
        <v>0.15352294764059474</v>
      </c>
      <c r="F1360">
        <f t="shared" si="87"/>
        <v>1.5352294764059474E-2</v>
      </c>
      <c r="G1360">
        <f t="shared" si="88"/>
        <v>0.15352294764059474</v>
      </c>
      <c r="H1360">
        <f t="shared" si="89"/>
        <v>1.5352294764059474E-2</v>
      </c>
    </row>
    <row r="1361" spans="1:8">
      <c r="A1361" s="16" t="s">
        <v>637</v>
      </c>
      <c r="B1361" s="16" t="s">
        <v>3043</v>
      </c>
      <c r="C1361" s="16" t="s">
        <v>2883</v>
      </c>
      <c r="D1361" s="18">
        <f>(24/VLOOKUP(B1361,'State PE'!$A$2:$C$52,3,FALSE))*((VLOOKUP(A1361,'County Silt Content'!$A$2:$D$3145,4,FALSE)/100)/0.09)</f>
        <v>0.80801551389786697</v>
      </c>
      <c r="E1361">
        <f t="shared" si="86"/>
        <v>0.15352294764059474</v>
      </c>
      <c r="F1361">
        <f t="shared" si="87"/>
        <v>1.5352294764059474E-2</v>
      </c>
      <c r="G1361">
        <f t="shared" si="88"/>
        <v>0.15352294764059474</v>
      </c>
      <c r="H1361">
        <f t="shared" si="89"/>
        <v>1.5352294764059474E-2</v>
      </c>
    </row>
    <row r="1362" spans="1:8">
      <c r="A1362" s="16" t="s">
        <v>638</v>
      </c>
      <c r="B1362" s="16" t="s">
        <v>3043</v>
      </c>
      <c r="C1362" s="16" t="s">
        <v>2884</v>
      </c>
      <c r="D1362" s="18">
        <f>(24/VLOOKUP(B1362,'State PE'!$A$2:$C$52,3,FALSE))*((VLOOKUP(A1362,'County Silt Content'!$A$2:$D$3145,4,FALSE)/100)/0.09)</f>
        <v>0.80801551389786708</v>
      </c>
      <c r="E1362">
        <f t="shared" si="86"/>
        <v>0.15352294764059474</v>
      </c>
      <c r="F1362">
        <f t="shared" si="87"/>
        <v>1.5352294764059474E-2</v>
      </c>
      <c r="G1362">
        <f t="shared" si="88"/>
        <v>0.15352294764059474</v>
      </c>
      <c r="H1362">
        <f t="shared" si="89"/>
        <v>1.5352294764059474E-2</v>
      </c>
    </row>
    <row r="1363" spans="1:8">
      <c r="A1363" s="16" t="s">
        <v>639</v>
      </c>
      <c r="B1363" s="16" t="s">
        <v>3043</v>
      </c>
      <c r="C1363" s="16" t="s">
        <v>2885</v>
      </c>
      <c r="D1363" s="18">
        <f>(24/VLOOKUP(B1363,'State PE'!$A$2:$C$52,3,FALSE))*((VLOOKUP(A1363,'County Silt Content'!$A$2:$D$3145,4,FALSE)/100)/0.09)</f>
        <v>1.1204481792717087</v>
      </c>
      <c r="E1363">
        <f t="shared" si="86"/>
        <v>0.21288515406162464</v>
      </c>
      <c r="F1363">
        <f t="shared" si="87"/>
        <v>2.1288515406162466E-2</v>
      </c>
      <c r="G1363">
        <f t="shared" si="88"/>
        <v>0.21288515406162464</v>
      </c>
      <c r="H1363">
        <f t="shared" si="89"/>
        <v>2.1288515406162466E-2</v>
      </c>
    </row>
    <row r="1364" spans="1:8">
      <c r="A1364" s="16" t="s">
        <v>640</v>
      </c>
      <c r="B1364" s="16" t="s">
        <v>3043</v>
      </c>
      <c r="C1364" s="16" t="s">
        <v>2886</v>
      </c>
      <c r="D1364" s="18">
        <f>(24/VLOOKUP(B1364,'State PE'!$A$2:$C$52,3,FALSE))*((VLOOKUP(A1364,'County Silt Content'!$A$2:$D$3145,4,FALSE)/100)/0.09)</f>
        <v>0.80801551389786697</v>
      </c>
      <c r="E1364">
        <f t="shared" si="86"/>
        <v>0.15352294764059474</v>
      </c>
      <c r="F1364">
        <f t="shared" si="87"/>
        <v>1.5352294764059474E-2</v>
      </c>
      <c r="G1364">
        <f t="shared" si="88"/>
        <v>0.15352294764059474</v>
      </c>
      <c r="H1364">
        <f t="shared" si="89"/>
        <v>1.5352294764059474E-2</v>
      </c>
    </row>
    <row r="1365" spans="1:8">
      <c r="A1365" s="16" t="s">
        <v>641</v>
      </c>
      <c r="B1365" s="16" t="s">
        <v>3043</v>
      </c>
      <c r="C1365" s="16" t="s">
        <v>2887</v>
      </c>
      <c r="D1365" s="18">
        <f>(24/VLOOKUP(B1365,'State PE'!$A$2:$C$52,3,FALSE))*((VLOOKUP(A1365,'County Silt Content'!$A$2:$D$3145,4,FALSE)/100)/0.09)</f>
        <v>1.1204481792717087</v>
      </c>
      <c r="E1365">
        <f t="shared" si="86"/>
        <v>0.21288515406162464</v>
      </c>
      <c r="F1365">
        <f t="shared" si="87"/>
        <v>2.1288515406162466E-2</v>
      </c>
      <c r="G1365">
        <f t="shared" si="88"/>
        <v>0.21288515406162464</v>
      </c>
      <c r="H1365">
        <f t="shared" si="89"/>
        <v>2.1288515406162466E-2</v>
      </c>
    </row>
    <row r="1366" spans="1:8">
      <c r="A1366" s="16" t="s">
        <v>642</v>
      </c>
      <c r="B1366" s="16" t="s">
        <v>3043</v>
      </c>
      <c r="C1366" s="16" t="s">
        <v>2888</v>
      </c>
      <c r="D1366" s="18">
        <f>(24/VLOOKUP(B1366,'State PE'!$A$2:$C$52,3,FALSE))*((VLOOKUP(A1366,'County Silt Content'!$A$2:$D$3145,4,FALSE)/100)/0.09)</f>
        <v>0.80801551389786674</v>
      </c>
      <c r="E1366">
        <f t="shared" si="86"/>
        <v>0.15352294764059468</v>
      </c>
      <c r="F1366">
        <f t="shared" si="87"/>
        <v>1.5352294764059469E-2</v>
      </c>
      <c r="G1366">
        <f t="shared" si="88"/>
        <v>0.15352294764059468</v>
      </c>
      <c r="H1366">
        <f t="shared" si="89"/>
        <v>1.5352294764059469E-2</v>
      </c>
    </row>
    <row r="1367" spans="1:8">
      <c r="A1367" s="16" t="s">
        <v>643</v>
      </c>
      <c r="B1367" s="16" t="s">
        <v>3043</v>
      </c>
      <c r="C1367" s="16" t="s">
        <v>2889</v>
      </c>
      <c r="D1367" s="18">
        <f>(24/VLOOKUP(B1367,'State PE'!$A$2:$C$52,3,FALSE))*((VLOOKUP(A1367,'County Silt Content'!$A$2:$D$3145,4,FALSE)/100)/0.09)</f>
        <v>0.80801551389786697</v>
      </c>
      <c r="E1367">
        <f t="shared" si="86"/>
        <v>0.15352294764059474</v>
      </c>
      <c r="F1367">
        <f t="shared" si="87"/>
        <v>1.5352294764059474E-2</v>
      </c>
      <c r="G1367">
        <f t="shared" si="88"/>
        <v>0.15352294764059474</v>
      </c>
      <c r="H1367">
        <f t="shared" si="89"/>
        <v>1.5352294764059474E-2</v>
      </c>
    </row>
    <row r="1368" spans="1:8">
      <c r="A1368" s="16" t="s">
        <v>644</v>
      </c>
      <c r="B1368" s="16" t="s">
        <v>3043</v>
      </c>
      <c r="C1368" s="16" t="s">
        <v>2890</v>
      </c>
      <c r="D1368" s="18">
        <f>(24/VLOOKUP(B1368,'State PE'!$A$2:$C$52,3,FALSE))*((VLOOKUP(A1368,'County Silt Content'!$A$2:$D$3145,4,FALSE)/100)/0.09)</f>
        <v>0.80801551389786697</v>
      </c>
      <c r="E1368">
        <f t="shared" si="86"/>
        <v>0.15352294764059474</v>
      </c>
      <c r="F1368">
        <f t="shared" si="87"/>
        <v>1.5352294764059474E-2</v>
      </c>
      <c r="G1368">
        <f t="shared" si="88"/>
        <v>0.15352294764059474</v>
      </c>
      <c r="H1368">
        <f t="shared" si="89"/>
        <v>1.5352294764059474E-2</v>
      </c>
    </row>
    <row r="1369" spans="1:8">
      <c r="A1369" s="16" t="s">
        <v>645</v>
      </c>
      <c r="B1369" s="16" t="s">
        <v>3043</v>
      </c>
      <c r="C1369" s="16" t="s">
        <v>2891</v>
      </c>
      <c r="D1369" s="18">
        <f>(24/VLOOKUP(B1369,'State PE'!$A$2:$C$52,3,FALSE))*((VLOOKUP(A1369,'County Silt Content'!$A$2:$D$3145,4,FALSE)/100)/0.09)</f>
        <v>1.1204481792717091</v>
      </c>
      <c r="E1369">
        <f t="shared" si="86"/>
        <v>0.21288515406162473</v>
      </c>
      <c r="F1369">
        <f t="shared" si="87"/>
        <v>2.1288515406162473E-2</v>
      </c>
      <c r="G1369">
        <f t="shared" si="88"/>
        <v>0.21288515406162473</v>
      </c>
      <c r="H1369">
        <f t="shared" si="89"/>
        <v>2.1288515406162473E-2</v>
      </c>
    </row>
    <row r="1370" spans="1:8">
      <c r="A1370" s="16" t="s">
        <v>646</v>
      </c>
      <c r="B1370" s="16" t="s">
        <v>3043</v>
      </c>
      <c r="C1370" s="16" t="s">
        <v>2892</v>
      </c>
      <c r="D1370" s="18">
        <f>(24/VLOOKUP(B1370,'State PE'!$A$2:$C$52,3,FALSE))*((VLOOKUP(A1370,'County Silt Content'!$A$2:$D$3145,4,FALSE)/100)/0.09)</f>
        <v>1.4565826330532219</v>
      </c>
      <c r="E1370">
        <f t="shared" si="86"/>
        <v>0.27675070028011217</v>
      </c>
      <c r="F1370">
        <f t="shared" si="87"/>
        <v>2.7675070028011218E-2</v>
      </c>
      <c r="G1370">
        <f t="shared" si="88"/>
        <v>0.27675070028011217</v>
      </c>
      <c r="H1370">
        <f t="shared" si="89"/>
        <v>2.7675070028011218E-2</v>
      </c>
    </row>
    <row r="1371" spans="1:8">
      <c r="A1371" s="16" t="s">
        <v>647</v>
      </c>
      <c r="B1371" s="16" t="s">
        <v>3043</v>
      </c>
      <c r="C1371" s="16" t="s">
        <v>2893</v>
      </c>
      <c r="D1371" s="18">
        <f>(24/VLOOKUP(B1371,'State PE'!$A$2:$C$52,3,FALSE))*((VLOOKUP(A1371,'County Silt Content'!$A$2:$D$3145,4,FALSE)/100)/0.09)</f>
        <v>0.92436974789915938</v>
      </c>
      <c r="E1371">
        <f t="shared" si="86"/>
        <v>0.1756302521008403</v>
      </c>
      <c r="F1371">
        <f t="shared" si="87"/>
        <v>1.756302521008403E-2</v>
      </c>
      <c r="G1371">
        <f t="shared" si="88"/>
        <v>0.1756302521008403</v>
      </c>
      <c r="H1371">
        <f t="shared" si="89"/>
        <v>1.756302521008403E-2</v>
      </c>
    </row>
    <row r="1372" spans="1:8">
      <c r="A1372" s="16" t="s">
        <v>648</v>
      </c>
      <c r="B1372" s="16" t="s">
        <v>3043</v>
      </c>
      <c r="C1372" s="16" t="s">
        <v>2894</v>
      </c>
      <c r="D1372" s="18">
        <f>(24/VLOOKUP(B1372,'State PE'!$A$2:$C$52,3,FALSE))*((VLOOKUP(A1372,'County Silt Content'!$A$2:$D$3145,4,FALSE)/100)/0.09)</f>
        <v>0.80801551389786697</v>
      </c>
      <c r="E1372">
        <f t="shared" si="86"/>
        <v>0.15352294764059474</v>
      </c>
      <c r="F1372">
        <f t="shared" si="87"/>
        <v>1.5352294764059474E-2</v>
      </c>
      <c r="G1372">
        <f t="shared" si="88"/>
        <v>0.15352294764059474</v>
      </c>
      <c r="H1372">
        <f t="shared" si="89"/>
        <v>1.5352294764059474E-2</v>
      </c>
    </row>
    <row r="1373" spans="1:8">
      <c r="A1373" s="16" t="s">
        <v>649</v>
      </c>
      <c r="B1373" s="16" t="s">
        <v>3043</v>
      </c>
      <c r="C1373" s="16" t="s">
        <v>2895</v>
      </c>
      <c r="D1373" s="18">
        <f>(24/VLOOKUP(B1373,'State PE'!$A$2:$C$52,3,FALSE))*((VLOOKUP(A1373,'County Silt Content'!$A$2:$D$3145,4,FALSE)/100)/0.09)</f>
        <v>0.80801551389786708</v>
      </c>
      <c r="E1373">
        <f t="shared" si="86"/>
        <v>0.15352294764059474</v>
      </c>
      <c r="F1373">
        <f t="shared" si="87"/>
        <v>1.5352294764059474E-2</v>
      </c>
      <c r="G1373">
        <f t="shared" si="88"/>
        <v>0.15352294764059474</v>
      </c>
      <c r="H1373">
        <f t="shared" si="89"/>
        <v>1.5352294764059474E-2</v>
      </c>
    </row>
    <row r="1374" spans="1:8">
      <c r="A1374" s="16" t="s">
        <v>650</v>
      </c>
      <c r="B1374" s="16" t="s">
        <v>3043</v>
      </c>
      <c r="C1374" s="16" t="s">
        <v>2896</v>
      </c>
      <c r="D1374" s="18">
        <f>(24/VLOOKUP(B1374,'State PE'!$A$2:$C$52,3,FALSE))*((VLOOKUP(A1374,'County Silt Content'!$A$2:$D$3145,4,FALSE)/100)/0.09)</f>
        <v>0.80801551389786663</v>
      </c>
      <c r="E1374">
        <f t="shared" si="86"/>
        <v>0.15352294764059465</v>
      </c>
      <c r="F1374">
        <f t="shared" si="87"/>
        <v>1.5352294764059466E-2</v>
      </c>
      <c r="G1374">
        <f t="shared" si="88"/>
        <v>0.15352294764059465</v>
      </c>
      <c r="H1374">
        <f t="shared" si="89"/>
        <v>1.5352294764059466E-2</v>
      </c>
    </row>
    <row r="1375" spans="1:8">
      <c r="A1375" s="16" t="s">
        <v>651</v>
      </c>
      <c r="B1375" s="16" t="s">
        <v>3043</v>
      </c>
      <c r="C1375" s="16" t="s">
        <v>2897</v>
      </c>
      <c r="D1375" s="18">
        <f>(24/VLOOKUP(B1375,'State PE'!$A$2:$C$52,3,FALSE))*((VLOOKUP(A1375,'County Silt Content'!$A$2:$D$3145,4,FALSE)/100)/0.09)</f>
        <v>0.80801551389786697</v>
      </c>
      <c r="E1375">
        <f t="shared" si="86"/>
        <v>0.15352294764059474</v>
      </c>
      <c r="F1375">
        <f t="shared" si="87"/>
        <v>1.5352294764059474E-2</v>
      </c>
      <c r="G1375">
        <f t="shared" si="88"/>
        <v>0.15352294764059474</v>
      </c>
      <c r="H1375">
        <f t="shared" si="89"/>
        <v>1.5352294764059474E-2</v>
      </c>
    </row>
    <row r="1376" spans="1:8">
      <c r="A1376" s="16" t="s">
        <v>652</v>
      </c>
      <c r="B1376" s="16" t="s">
        <v>3043</v>
      </c>
      <c r="C1376" s="16" t="s">
        <v>2898</v>
      </c>
      <c r="D1376" s="18">
        <f>(24/VLOOKUP(B1376,'State PE'!$A$2:$C$52,3,FALSE))*((VLOOKUP(A1376,'County Silt Content'!$A$2:$D$3145,4,FALSE)/100)/0.09)</f>
        <v>0.80801551389786697</v>
      </c>
      <c r="E1376">
        <f t="shared" si="86"/>
        <v>0.15352294764059474</v>
      </c>
      <c r="F1376">
        <f t="shared" si="87"/>
        <v>1.5352294764059474E-2</v>
      </c>
      <c r="G1376">
        <f t="shared" si="88"/>
        <v>0.15352294764059474</v>
      </c>
      <c r="H1376">
        <f t="shared" si="89"/>
        <v>1.5352294764059474E-2</v>
      </c>
    </row>
    <row r="1377" spans="1:8">
      <c r="A1377" s="16" t="s">
        <v>653</v>
      </c>
      <c r="B1377" s="16" t="s">
        <v>3043</v>
      </c>
      <c r="C1377" s="16" t="s">
        <v>2899</v>
      </c>
      <c r="D1377" s="18">
        <f>(24/VLOOKUP(B1377,'State PE'!$A$2:$C$52,3,FALSE))*((VLOOKUP(A1377,'County Silt Content'!$A$2:$D$3145,4,FALSE)/100)/0.09)</f>
        <v>0.80801551389786697</v>
      </c>
      <c r="E1377">
        <f t="shared" si="86"/>
        <v>0.15352294764059474</v>
      </c>
      <c r="F1377">
        <f t="shared" si="87"/>
        <v>1.5352294764059474E-2</v>
      </c>
      <c r="G1377">
        <f t="shared" si="88"/>
        <v>0.15352294764059474</v>
      </c>
      <c r="H1377">
        <f t="shared" si="89"/>
        <v>1.5352294764059474E-2</v>
      </c>
    </row>
    <row r="1378" spans="1:8">
      <c r="A1378" s="16" t="s">
        <v>654</v>
      </c>
      <c r="B1378" s="16" t="s">
        <v>3043</v>
      </c>
      <c r="C1378" s="16" t="s">
        <v>2900</v>
      </c>
      <c r="D1378" s="18">
        <f>(24/VLOOKUP(B1378,'State PE'!$A$2:$C$52,3,FALSE))*((VLOOKUP(A1378,'County Silt Content'!$A$2:$D$3145,4,FALSE)/100)/0.09)</f>
        <v>0.80801551389786674</v>
      </c>
      <c r="E1378">
        <f t="shared" si="86"/>
        <v>0.15352294764059468</v>
      </c>
      <c r="F1378">
        <f t="shared" si="87"/>
        <v>1.5352294764059469E-2</v>
      </c>
      <c r="G1378">
        <f t="shared" si="88"/>
        <v>0.15352294764059468</v>
      </c>
      <c r="H1378">
        <f t="shared" si="89"/>
        <v>1.5352294764059469E-2</v>
      </c>
    </row>
    <row r="1379" spans="1:8">
      <c r="A1379" s="16" t="s">
        <v>655</v>
      </c>
      <c r="B1379" s="16" t="s">
        <v>3043</v>
      </c>
      <c r="C1379" s="16" t="s">
        <v>2901</v>
      </c>
      <c r="D1379" s="18">
        <f>(24/VLOOKUP(B1379,'State PE'!$A$2:$C$52,3,FALSE))*((VLOOKUP(A1379,'County Silt Content'!$A$2:$D$3145,4,FALSE)/100)/0.09)</f>
        <v>0.80801551389786708</v>
      </c>
      <c r="E1379">
        <f t="shared" si="86"/>
        <v>0.15352294764059474</v>
      </c>
      <c r="F1379">
        <f t="shared" si="87"/>
        <v>1.5352294764059474E-2</v>
      </c>
      <c r="G1379">
        <f t="shared" si="88"/>
        <v>0.15352294764059474</v>
      </c>
      <c r="H1379">
        <f t="shared" si="89"/>
        <v>1.5352294764059474E-2</v>
      </c>
    </row>
    <row r="1380" spans="1:8">
      <c r="A1380" s="16" t="s">
        <v>656</v>
      </c>
      <c r="B1380" s="16" t="s">
        <v>3043</v>
      </c>
      <c r="C1380" s="16" t="s">
        <v>2902</v>
      </c>
      <c r="D1380" s="18">
        <f>(24/VLOOKUP(B1380,'State PE'!$A$2:$C$52,3,FALSE))*((VLOOKUP(A1380,'County Silt Content'!$A$2:$D$3145,4,FALSE)/100)/0.09)</f>
        <v>0.80801551389786697</v>
      </c>
      <c r="E1380">
        <f t="shared" si="86"/>
        <v>0.15352294764059474</v>
      </c>
      <c r="F1380">
        <f t="shared" si="87"/>
        <v>1.5352294764059474E-2</v>
      </c>
      <c r="G1380">
        <f t="shared" si="88"/>
        <v>0.15352294764059474</v>
      </c>
      <c r="H1380">
        <f t="shared" si="89"/>
        <v>1.5352294764059474E-2</v>
      </c>
    </row>
    <row r="1381" spans="1:8">
      <c r="A1381" s="16" t="s">
        <v>657</v>
      </c>
      <c r="B1381" s="16" t="s">
        <v>3043</v>
      </c>
      <c r="C1381" s="16" t="s">
        <v>2903</v>
      </c>
      <c r="D1381" s="18">
        <f>(24/VLOOKUP(B1381,'State PE'!$A$2:$C$52,3,FALSE))*((VLOOKUP(A1381,'County Silt Content'!$A$2:$D$3145,4,FALSE)/100)/0.09)</f>
        <v>0.80801551389786697</v>
      </c>
      <c r="E1381">
        <f t="shared" si="86"/>
        <v>0.15352294764059474</v>
      </c>
      <c r="F1381">
        <f t="shared" si="87"/>
        <v>1.5352294764059474E-2</v>
      </c>
      <c r="G1381">
        <f t="shared" si="88"/>
        <v>0.15352294764059474</v>
      </c>
      <c r="H1381">
        <f t="shared" si="89"/>
        <v>1.5352294764059474E-2</v>
      </c>
    </row>
    <row r="1382" spans="1:8">
      <c r="A1382" s="16" t="s">
        <v>658</v>
      </c>
      <c r="B1382" s="16" t="s">
        <v>3043</v>
      </c>
      <c r="C1382" s="16" t="s">
        <v>2904</v>
      </c>
      <c r="D1382" s="18">
        <f>(24/VLOOKUP(B1382,'State PE'!$A$2:$C$52,3,FALSE))*((VLOOKUP(A1382,'County Silt Content'!$A$2:$D$3145,4,FALSE)/100)/0.09)</f>
        <v>0.80801551389786697</v>
      </c>
      <c r="E1382">
        <f t="shared" si="86"/>
        <v>0.15352294764059474</v>
      </c>
      <c r="F1382">
        <f t="shared" si="87"/>
        <v>1.5352294764059474E-2</v>
      </c>
      <c r="G1382">
        <f t="shared" si="88"/>
        <v>0.15352294764059474</v>
      </c>
      <c r="H1382">
        <f t="shared" si="89"/>
        <v>1.5352294764059474E-2</v>
      </c>
    </row>
    <row r="1383" spans="1:8">
      <c r="A1383" s="16" t="s">
        <v>659</v>
      </c>
      <c r="B1383" s="16" t="s">
        <v>3043</v>
      </c>
      <c r="C1383" s="16" t="s">
        <v>2937</v>
      </c>
      <c r="D1383" s="18">
        <f>(24/VLOOKUP(B1383,'State PE'!$A$2:$C$52,3,FALSE))*((VLOOKUP(A1383,'County Silt Content'!$A$2:$D$3145,4,FALSE)/100)/0.09)</f>
        <v>0.952380952380952</v>
      </c>
      <c r="E1383">
        <f t="shared" si="86"/>
        <v>0.18095238095238089</v>
      </c>
      <c r="F1383">
        <f t="shared" si="87"/>
        <v>1.8095238095238091E-2</v>
      </c>
      <c r="G1383">
        <f t="shared" si="88"/>
        <v>0.18095238095238089</v>
      </c>
      <c r="H1383">
        <f t="shared" si="89"/>
        <v>1.8095238095238091E-2</v>
      </c>
    </row>
    <row r="1384" spans="1:8">
      <c r="A1384" s="16" t="s">
        <v>660</v>
      </c>
      <c r="B1384" s="16" t="s">
        <v>3043</v>
      </c>
      <c r="C1384" s="16" t="s">
        <v>2956</v>
      </c>
      <c r="D1384" s="18">
        <f>(24/VLOOKUP(B1384,'State PE'!$A$2:$C$52,3,FALSE))*((VLOOKUP(A1384,'County Silt Content'!$A$2:$D$3145,4,FALSE)/100)/0.09)</f>
        <v>1.1204481792717087</v>
      </c>
      <c r="E1384">
        <f t="shared" si="86"/>
        <v>0.21288515406162464</v>
      </c>
      <c r="F1384">
        <f t="shared" si="87"/>
        <v>2.1288515406162466E-2</v>
      </c>
      <c r="G1384">
        <f t="shared" si="88"/>
        <v>0.21288515406162464</v>
      </c>
      <c r="H1384">
        <f t="shared" si="89"/>
        <v>2.1288515406162466E-2</v>
      </c>
    </row>
    <row r="1385" spans="1:8">
      <c r="A1385" s="16" t="s">
        <v>661</v>
      </c>
      <c r="B1385" s="16" t="s">
        <v>3043</v>
      </c>
      <c r="C1385" s="16" t="s">
        <v>2938</v>
      </c>
      <c r="D1385" s="18">
        <f>(24/VLOOKUP(B1385,'State PE'!$A$2:$C$52,3,FALSE))*((VLOOKUP(A1385,'County Silt Content'!$A$2:$D$3145,4,FALSE)/100)/0.09)</f>
        <v>0.80801551389786708</v>
      </c>
      <c r="E1385">
        <f t="shared" si="86"/>
        <v>0.15352294764059474</v>
      </c>
      <c r="F1385">
        <f t="shared" si="87"/>
        <v>1.5352294764059474E-2</v>
      </c>
      <c r="G1385">
        <f t="shared" si="88"/>
        <v>0.15352294764059474</v>
      </c>
      <c r="H1385">
        <f t="shared" si="89"/>
        <v>1.5352294764059474E-2</v>
      </c>
    </row>
    <row r="1386" spans="1:8">
      <c r="A1386" s="16" t="s">
        <v>662</v>
      </c>
      <c r="B1386" s="16" t="s">
        <v>3043</v>
      </c>
      <c r="C1386" s="16" t="s">
        <v>2941</v>
      </c>
      <c r="D1386" s="18">
        <f>(24/VLOOKUP(B1386,'State PE'!$A$2:$C$52,3,FALSE))*((VLOOKUP(A1386,'County Silt Content'!$A$2:$D$3145,4,FALSE)/100)/0.09)</f>
        <v>0.80801551389786708</v>
      </c>
      <c r="E1386">
        <f t="shared" si="86"/>
        <v>0.15352294764059474</v>
      </c>
      <c r="F1386">
        <f t="shared" si="87"/>
        <v>1.5352294764059474E-2</v>
      </c>
      <c r="G1386">
        <f t="shared" si="88"/>
        <v>0.15352294764059474</v>
      </c>
      <c r="H1386">
        <f t="shared" si="89"/>
        <v>1.5352294764059474E-2</v>
      </c>
    </row>
    <row r="1387" spans="1:8">
      <c r="A1387" s="16" t="s">
        <v>663</v>
      </c>
      <c r="B1387" s="16" t="s">
        <v>3043</v>
      </c>
      <c r="C1387" s="16" t="s">
        <v>2942</v>
      </c>
      <c r="D1387" s="18">
        <f>(24/VLOOKUP(B1387,'State PE'!$A$2:$C$52,3,FALSE))*((VLOOKUP(A1387,'County Silt Content'!$A$2:$D$3145,4,FALSE)/100)/0.09)</f>
        <v>0.80801551389786719</v>
      </c>
      <c r="E1387">
        <f t="shared" si="86"/>
        <v>0.15352294764059476</v>
      </c>
      <c r="F1387">
        <f t="shared" si="87"/>
        <v>1.5352294764059478E-2</v>
      </c>
      <c r="G1387">
        <f t="shared" si="88"/>
        <v>0.15352294764059476</v>
      </c>
      <c r="H1387">
        <f t="shared" si="89"/>
        <v>1.5352294764059478E-2</v>
      </c>
    </row>
    <row r="1388" spans="1:8">
      <c r="A1388" s="16" t="s">
        <v>664</v>
      </c>
      <c r="B1388" s="16" t="s">
        <v>3043</v>
      </c>
      <c r="C1388" s="16" t="s">
        <v>2943</v>
      </c>
      <c r="D1388" s="18">
        <f>(24/VLOOKUP(B1388,'State PE'!$A$2:$C$52,3,FALSE))*((VLOOKUP(A1388,'County Silt Content'!$A$2:$D$3145,4,FALSE)/100)/0.09)</f>
        <v>0.80801551389786708</v>
      </c>
      <c r="E1388">
        <f t="shared" si="86"/>
        <v>0.15352294764059474</v>
      </c>
      <c r="F1388">
        <f t="shared" si="87"/>
        <v>1.5352294764059474E-2</v>
      </c>
      <c r="G1388">
        <f t="shared" si="88"/>
        <v>0.15352294764059474</v>
      </c>
      <c r="H1388">
        <f t="shared" si="89"/>
        <v>1.5352294764059474E-2</v>
      </c>
    </row>
    <row r="1389" spans="1:8">
      <c r="A1389" s="16" t="s">
        <v>665</v>
      </c>
      <c r="B1389" s="16" t="s">
        <v>3043</v>
      </c>
      <c r="C1389" s="16" t="s">
        <v>2957</v>
      </c>
      <c r="D1389" s="18">
        <f>(24/VLOOKUP(B1389,'State PE'!$A$2:$C$52,3,FALSE))*((VLOOKUP(A1389,'County Silt Content'!$A$2:$D$3145,4,FALSE)/100)/0.09)</f>
        <v>1.1204481792717089</v>
      </c>
      <c r="E1389">
        <f t="shared" si="86"/>
        <v>0.2128851540616247</v>
      </c>
      <c r="F1389">
        <f t="shared" si="87"/>
        <v>2.1288515406162473E-2</v>
      </c>
      <c r="G1389">
        <f t="shared" si="88"/>
        <v>0.2128851540616247</v>
      </c>
      <c r="H1389">
        <f t="shared" si="89"/>
        <v>2.1288515406162473E-2</v>
      </c>
    </row>
    <row r="1390" spans="1:8">
      <c r="A1390" s="16" t="s">
        <v>666</v>
      </c>
      <c r="B1390" s="16" t="s">
        <v>3043</v>
      </c>
      <c r="C1390" s="16" t="s">
        <v>2944</v>
      </c>
      <c r="D1390" s="18">
        <f>(24/VLOOKUP(B1390,'State PE'!$A$2:$C$52,3,FALSE))*((VLOOKUP(A1390,'County Silt Content'!$A$2:$D$3145,4,FALSE)/100)/0.09)</f>
        <v>0.80801551389786708</v>
      </c>
      <c r="E1390">
        <f t="shared" si="86"/>
        <v>0.15352294764059474</v>
      </c>
      <c r="F1390">
        <f t="shared" si="87"/>
        <v>1.5352294764059474E-2</v>
      </c>
      <c r="G1390">
        <f t="shared" si="88"/>
        <v>0.15352294764059474</v>
      </c>
      <c r="H1390">
        <f t="shared" si="89"/>
        <v>1.5352294764059474E-2</v>
      </c>
    </row>
    <row r="1391" spans="1:8">
      <c r="A1391" s="16" t="s">
        <v>667</v>
      </c>
      <c r="B1391" s="16" t="s">
        <v>3043</v>
      </c>
      <c r="C1391" s="16" t="s">
        <v>2958</v>
      </c>
      <c r="D1391" s="18">
        <f>(24/VLOOKUP(B1391,'State PE'!$A$2:$C$52,3,FALSE))*((VLOOKUP(A1391,'County Silt Content'!$A$2:$D$3145,4,FALSE)/100)/0.09)</f>
        <v>0.80801551389786697</v>
      </c>
      <c r="E1391">
        <f t="shared" si="86"/>
        <v>0.15352294764059474</v>
      </c>
      <c r="F1391">
        <f t="shared" si="87"/>
        <v>1.5352294764059474E-2</v>
      </c>
      <c r="G1391">
        <f t="shared" si="88"/>
        <v>0.15352294764059474</v>
      </c>
      <c r="H1391">
        <f t="shared" si="89"/>
        <v>1.5352294764059474E-2</v>
      </c>
    </row>
    <row r="1392" spans="1:8">
      <c r="A1392" s="16" t="s">
        <v>668</v>
      </c>
      <c r="B1392" s="16" t="s">
        <v>3043</v>
      </c>
      <c r="C1392" s="16" t="s">
        <v>2959</v>
      </c>
      <c r="D1392" s="18">
        <f>(24/VLOOKUP(B1392,'State PE'!$A$2:$C$52,3,FALSE))*((VLOOKUP(A1392,'County Silt Content'!$A$2:$D$3145,4,FALSE)/100)/0.09)</f>
        <v>0.80801551389786719</v>
      </c>
      <c r="E1392">
        <f t="shared" si="86"/>
        <v>0.15352294764059476</v>
      </c>
      <c r="F1392">
        <f t="shared" si="87"/>
        <v>1.5352294764059478E-2</v>
      </c>
      <c r="G1392">
        <f t="shared" si="88"/>
        <v>0.15352294764059476</v>
      </c>
      <c r="H1392">
        <f t="shared" si="89"/>
        <v>1.5352294764059478E-2</v>
      </c>
    </row>
    <row r="1393" spans="1:8">
      <c r="A1393" s="16" t="s">
        <v>2443</v>
      </c>
      <c r="B1393" s="16" t="s">
        <v>3043</v>
      </c>
      <c r="C1393" s="16" t="s">
        <v>2960</v>
      </c>
      <c r="D1393" s="18">
        <f>(24/VLOOKUP(B1393,'State PE'!$A$2:$C$52,3,FALSE))*((VLOOKUP(A1393,'County Silt Content'!$A$2:$D$3145,4,FALSE)/100)/0.09)</f>
        <v>0.80801551389786708</v>
      </c>
      <c r="E1393">
        <f t="shared" si="86"/>
        <v>0.15352294764059474</v>
      </c>
      <c r="F1393">
        <f t="shared" si="87"/>
        <v>1.5352294764059474E-2</v>
      </c>
      <c r="G1393">
        <f t="shared" si="88"/>
        <v>0.15352294764059474</v>
      </c>
      <c r="H1393">
        <f t="shared" si="89"/>
        <v>1.5352294764059474E-2</v>
      </c>
    </row>
    <row r="1394" spans="1:8">
      <c r="A1394" s="16" t="s">
        <v>669</v>
      </c>
      <c r="B1394" s="16" t="s">
        <v>3043</v>
      </c>
      <c r="C1394" s="16" t="s">
        <v>2961</v>
      </c>
      <c r="D1394" s="18">
        <f>(24/VLOOKUP(B1394,'State PE'!$A$2:$C$52,3,FALSE))*((VLOOKUP(A1394,'County Silt Content'!$A$2:$D$3145,4,FALSE)/100)/0.09)</f>
        <v>1.4565826330532214</v>
      </c>
      <c r="E1394">
        <f t="shared" si="86"/>
        <v>0.27675070028011206</v>
      </c>
      <c r="F1394">
        <f t="shared" si="87"/>
        <v>2.7675070028011207E-2</v>
      </c>
      <c r="G1394">
        <f t="shared" si="88"/>
        <v>0.27675070028011206</v>
      </c>
      <c r="H1394">
        <f t="shared" si="89"/>
        <v>2.7675070028011207E-2</v>
      </c>
    </row>
    <row r="1395" spans="1:8">
      <c r="A1395" s="16" t="s">
        <v>670</v>
      </c>
      <c r="B1395" s="16" t="s">
        <v>3043</v>
      </c>
      <c r="C1395" s="16" t="s">
        <v>2962</v>
      </c>
      <c r="D1395" s="18">
        <f>(24/VLOOKUP(B1395,'State PE'!$A$2:$C$52,3,FALSE))*((VLOOKUP(A1395,'County Silt Content'!$A$2:$D$3145,4,FALSE)/100)/0.09)</f>
        <v>1.1204481792717085</v>
      </c>
      <c r="E1395">
        <f t="shared" si="86"/>
        <v>0.21288515406162462</v>
      </c>
      <c r="F1395">
        <f t="shared" si="87"/>
        <v>2.1288515406162462E-2</v>
      </c>
      <c r="G1395">
        <f t="shared" si="88"/>
        <v>0.21288515406162462</v>
      </c>
      <c r="H1395">
        <f t="shared" si="89"/>
        <v>2.1288515406162462E-2</v>
      </c>
    </row>
    <row r="1396" spans="1:8">
      <c r="A1396" s="16" t="s">
        <v>671</v>
      </c>
      <c r="B1396" s="16" t="s">
        <v>3043</v>
      </c>
      <c r="C1396" s="16" t="s">
        <v>2963</v>
      </c>
      <c r="D1396" s="18">
        <f>(24/VLOOKUP(B1396,'State PE'!$A$2:$C$52,3,FALSE))*((VLOOKUP(A1396,'County Silt Content'!$A$2:$D$3145,4,FALSE)/100)/0.09)</f>
        <v>0.80801551389786708</v>
      </c>
      <c r="E1396">
        <f t="shared" si="86"/>
        <v>0.15352294764059474</v>
      </c>
      <c r="F1396">
        <f t="shared" si="87"/>
        <v>1.5352294764059474E-2</v>
      </c>
      <c r="G1396">
        <f t="shared" si="88"/>
        <v>0.15352294764059474</v>
      </c>
      <c r="H1396">
        <f t="shared" si="89"/>
        <v>1.5352294764059474E-2</v>
      </c>
    </row>
    <row r="1397" spans="1:8">
      <c r="A1397" s="16" t="s">
        <v>672</v>
      </c>
      <c r="B1397" s="16" t="s">
        <v>3043</v>
      </c>
      <c r="C1397" s="16" t="s">
        <v>2964</v>
      </c>
      <c r="D1397" s="18">
        <f>(24/VLOOKUP(B1397,'State PE'!$A$2:$C$52,3,FALSE))*((VLOOKUP(A1397,'County Silt Content'!$A$2:$D$3145,4,FALSE)/100)/0.09)</f>
        <v>0.80801551389786708</v>
      </c>
      <c r="E1397">
        <f t="shared" si="86"/>
        <v>0.15352294764059474</v>
      </c>
      <c r="F1397">
        <f t="shared" si="87"/>
        <v>1.5352294764059474E-2</v>
      </c>
      <c r="G1397">
        <f t="shared" si="88"/>
        <v>0.15352294764059474</v>
      </c>
      <c r="H1397">
        <f t="shared" si="89"/>
        <v>1.5352294764059474E-2</v>
      </c>
    </row>
    <row r="1398" spans="1:8">
      <c r="A1398" s="16" t="s">
        <v>673</v>
      </c>
      <c r="B1398" s="16" t="s">
        <v>3043</v>
      </c>
      <c r="C1398" s="16" t="s">
        <v>2965</v>
      </c>
      <c r="D1398" s="18">
        <f>(24/VLOOKUP(B1398,'State PE'!$A$2:$C$52,3,FALSE))*((VLOOKUP(A1398,'County Silt Content'!$A$2:$D$3145,4,FALSE)/100)/0.09)</f>
        <v>0.80801551389786697</v>
      </c>
      <c r="E1398">
        <f t="shared" si="86"/>
        <v>0.15352294764059474</v>
      </c>
      <c r="F1398">
        <f t="shared" si="87"/>
        <v>1.5352294764059474E-2</v>
      </c>
      <c r="G1398">
        <f t="shared" si="88"/>
        <v>0.15352294764059474</v>
      </c>
      <c r="H1398">
        <f t="shared" si="89"/>
        <v>1.5352294764059474E-2</v>
      </c>
    </row>
    <row r="1399" spans="1:8">
      <c r="A1399" s="16" t="s">
        <v>2444</v>
      </c>
      <c r="B1399" s="16" t="s">
        <v>3043</v>
      </c>
      <c r="C1399" s="16" t="s">
        <v>2966</v>
      </c>
      <c r="D1399" s="18">
        <f>(24/VLOOKUP(B1399,'State PE'!$A$2:$C$52,3,FALSE))*((VLOOKUP(A1399,'County Silt Content'!$A$2:$D$3145,4,FALSE)/100)/0.09)</f>
        <v>0.80801551389786697</v>
      </c>
      <c r="E1399">
        <f t="shared" si="86"/>
        <v>0.15352294764059474</v>
      </c>
      <c r="F1399">
        <f t="shared" si="87"/>
        <v>1.5352294764059474E-2</v>
      </c>
      <c r="G1399">
        <f t="shared" si="88"/>
        <v>0.15352294764059474</v>
      </c>
      <c r="H1399">
        <f t="shared" si="89"/>
        <v>1.5352294764059474E-2</v>
      </c>
    </row>
    <row r="1400" spans="1:8">
      <c r="A1400" s="16" t="s">
        <v>674</v>
      </c>
      <c r="B1400" s="16" t="s">
        <v>3043</v>
      </c>
      <c r="C1400" s="16" t="s">
        <v>3028</v>
      </c>
      <c r="D1400" s="18">
        <f>(24/VLOOKUP(B1400,'State PE'!$A$2:$C$52,3,FALSE))*((VLOOKUP(A1400,'County Silt Content'!$A$2:$D$3145,4,FALSE)/100)/0.09)</f>
        <v>1.4565826330532201</v>
      </c>
      <c r="E1400">
        <f t="shared" si="86"/>
        <v>0.27675070028011184</v>
      </c>
      <c r="F1400">
        <f t="shared" si="87"/>
        <v>2.7675070028011187E-2</v>
      </c>
      <c r="G1400">
        <f t="shared" si="88"/>
        <v>0.27675070028011184</v>
      </c>
      <c r="H1400">
        <f t="shared" si="89"/>
        <v>2.7675070028011187E-2</v>
      </c>
    </row>
    <row r="1401" spans="1:8">
      <c r="A1401" s="16" t="s">
        <v>675</v>
      </c>
      <c r="B1401" s="16" t="s">
        <v>3043</v>
      </c>
      <c r="C1401" s="16" t="s">
        <v>2967</v>
      </c>
      <c r="D1401" s="18">
        <f>(24/VLOOKUP(B1401,'State PE'!$A$2:$C$52,3,FALSE))*((VLOOKUP(A1401,'County Silt Content'!$A$2:$D$3145,4,FALSE)/100)/0.09)</f>
        <v>0.80801551389786697</v>
      </c>
      <c r="E1401">
        <f t="shared" si="86"/>
        <v>0.15352294764059474</v>
      </c>
      <c r="F1401">
        <f t="shared" si="87"/>
        <v>1.5352294764059474E-2</v>
      </c>
      <c r="G1401">
        <f t="shared" si="88"/>
        <v>0.15352294764059474</v>
      </c>
      <c r="H1401">
        <f t="shared" si="89"/>
        <v>1.5352294764059474E-2</v>
      </c>
    </row>
    <row r="1402" spans="1:8">
      <c r="A1402" s="16" t="s">
        <v>676</v>
      </c>
      <c r="B1402" s="16" t="s">
        <v>3043</v>
      </c>
      <c r="C1402" s="16" t="s">
        <v>2968</v>
      </c>
      <c r="D1402" s="18">
        <f>(24/VLOOKUP(B1402,'State PE'!$A$2:$C$52,3,FALSE))*((VLOOKUP(A1402,'County Silt Content'!$A$2:$D$3145,4,FALSE)/100)/0.09)</f>
        <v>0.80801551389786697</v>
      </c>
      <c r="E1402">
        <f t="shared" si="86"/>
        <v>0.15352294764059474</v>
      </c>
      <c r="F1402">
        <f t="shared" si="87"/>
        <v>1.5352294764059474E-2</v>
      </c>
      <c r="G1402">
        <f t="shared" si="88"/>
        <v>0.15352294764059474</v>
      </c>
      <c r="H1402">
        <f t="shared" si="89"/>
        <v>1.5352294764059474E-2</v>
      </c>
    </row>
    <row r="1403" spans="1:8">
      <c r="A1403" s="16" t="s">
        <v>677</v>
      </c>
      <c r="B1403" s="16" t="s">
        <v>3044</v>
      </c>
      <c r="C1403" s="16" t="s">
        <v>2836</v>
      </c>
      <c r="D1403" s="18">
        <f>(24/VLOOKUP(B1403,'State PE'!$A$2:$C$52,3,FALSE))*((VLOOKUP(A1403,'County Silt Content'!$A$2:$D$3145,4,FALSE)/100)/0.09)</f>
        <v>1.221732745961821</v>
      </c>
      <c r="E1403">
        <f t="shared" si="86"/>
        <v>0.232129221732746</v>
      </c>
      <c r="F1403">
        <f t="shared" si="87"/>
        <v>2.32129221732746E-2</v>
      </c>
      <c r="G1403">
        <f t="shared" si="88"/>
        <v>0.232129221732746</v>
      </c>
      <c r="H1403">
        <f t="shared" si="89"/>
        <v>2.32129221732746E-2</v>
      </c>
    </row>
    <row r="1404" spans="1:8">
      <c r="A1404" s="16" t="s">
        <v>678</v>
      </c>
      <c r="B1404" s="16" t="s">
        <v>3044</v>
      </c>
      <c r="C1404" s="16" t="s">
        <v>2840</v>
      </c>
      <c r="D1404" s="18">
        <f>(24/VLOOKUP(B1404,'State PE'!$A$2:$C$52,3,FALSE))*((VLOOKUP(A1404,'County Silt Content'!$A$2:$D$3145,4,FALSE)/100)/0.09)</f>
        <v>0.77533039647577129</v>
      </c>
      <c r="E1404">
        <f t="shared" si="86"/>
        <v>0.14731277533039655</v>
      </c>
      <c r="F1404">
        <f t="shared" si="87"/>
        <v>1.4731277533039655E-2</v>
      </c>
      <c r="G1404">
        <f t="shared" si="88"/>
        <v>0.14731277533039655</v>
      </c>
      <c r="H1404">
        <f t="shared" si="89"/>
        <v>1.4731277533039655E-2</v>
      </c>
    </row>
    <row r="1405" spans="1:8">
      <c r="A1405" s="16" t="s">
        <v>2445</v>
      </c>
      <c r="B1405" s="16" t="s">
        <v>3044</v>
      </c>
      <c r="C1405" s="16" t="s">
        <v>2842</v>
      </c>
      <c r="D1405" s="18">
        <f>(24/VLOOKUP(B1405,'State PE'!$A$2:$C$52,3,FALSE))*((VLOOKUP(A1405,'County Silt Content'!$A$2:$D$3145,4,FALSE)/100)/0.09)</f>
        <v>1.2217327459618206</v>
      </c>
      <c r="E1405">
        <f t="shared" si="86"/>
        <v>0.23212922173274592</v>
      </c>
      <c r="F1405">
        <f t="shared" si="87"/>
        <v>2.3212922173274593E-2</v>
      </c>
      <c r="G1405">
        <f t="shared" si="88"/>
        <v>0.23212922173274592</v>
      </c>
      <c r="H1405">
        <f t="shared" si="89"/>
        <v>2.3212922173274593E-2</v>
      </c>
    </row>
    <row r="1406" spans="1:8">
      <c r="A1406" s="16" t="s">
        <v>679</v>
      </c>
      <c r="B1406" s="16" t="s">
        <v>3044</v>
      </c>
      <c r="C1406" s="16" t="s">
        <v>2930</v>
      </c>
      <c r="D1406" s="18">
        <f>(24/VLOOKUP(B1406,'State PE'!$A$2:$C$52,3,FALSE))*((VLOOKUP(A1406,'County Silt Content'!$A$2:$D$3145,4,FALSE)/100)/0.09)</f>
        <v>1.221732745961821</v>
      </c>
      <c r="E1406">
        <f t="shared" si="86"/>
        <v>0.232129221732746</v>
      </c>
      <c r="F1406">
        <f t="shared" si="87"/>
        <v>2.32129221732746E-2</v>
      </c>
      <c r="G1406">
        <f t="shared" si="88"/>
        <v>0.232129221732746</v>
      </c>
      <c r="H1406">
        <f t="shared" si="89"/>
        <v>2.32129221732746E-2</v>
      </c>
    </row>
    <row r="1407" spans="1:8">
      <c r="A1407" s="16" t="s">
        <v>680</v>
      </c>
      <c r="B1407" s="16" t="s">
        <v>3044</v>
      </c>
      <c r="C1407" s="16" t="s">
        <v>2843</v>
      </c>
      <c r="D1407" s="18">
        <f>(24/VLOOKUP(B1407,'State PE'!$A$2:$C$52,3,FALSE))*((VLOOKUP(A1407,'County Silt Content'!$A$2:$D$3145,4,FALSE)/100)/0.09)</f>
        <v>1.2217327459618206</v>
      </c>
      <c r="E1407">
        <f t="shared" si="86"/>
        <v>0.23212922173274592</v>
      </c>
      <c r="F1407">
        <f t="shared" si="87"/>
        <v>2.3212922173274593E-2</v>
      </c>
      <c r="G1407">
        <f t="shared" si="88"/>
        <v>0.23212922173274592</v>
      </c>
      <c r="H1407">
        <f t="shared" si="89"/>
        <v>2.3212922173274593E-2</v>
      </c>
    </row>
    <row r="1408" spans="1:8">
      <c r="A1408" s="16" t="s">
        <v>681</v>
      </c>
      <c r="B1408" s="16" t="s">
        <v>3044</v>
      </c>
      <c r="C1408" s="16" t="s">
        <v>2946</v>
      </c>
      <c r="D1408" s="18">
        <f>(24/VLOOKUP(B1408,'State PE'!$A$2:$C$52,3,FALSE))*((VLOOKUP(A1408,'County Silt Content'!$A$2:$D$3145,4,FALSE)/100)/0.09)</f>
        <v>0.67773636055574393</v>
      </c>
      <c r="E1408">
        <f t="shared" si="86"/>
        <v>0.12876990850559134</v>
      </c>
      <c r="F1408">
        <f t="shared" si="87"/>
        <v>1.2876990850559135E-2</v>
      </c>
      <c r="G1408">
        <f t="shared" si="88"/>
        <v>0.12876990850559134</v>
      </c>
      <c r="H1408">
        <f t="shared" si="89"/>
        <v>1.2876990850559135E-2</v>
      </c>
    </row>
    <row r="1409" spans="1:8">
      <c r="A1409" s="16" t="s">
        <v>682</v>
      </c>
      <c r="B1409" s="16" t="s">
        <v>3044</v>
      </c>
      <c r="C1409" s="16" t="s">
        <v>2844</v>
      </c>
      <c r="D1409" s="18">
        <f>(24/VLOOKUP(B1409,'State PE'!$A$2:$C$52,3,FALSE))*((VLOOKUP(A1409,'County Silt Content'!$A$2:$D$3145,4,FALSE)/100)/0.09)</f>
        <v>0.77533039647577096</v>
      </c>
      <c r="E1409">
        <f t="shared" si="86"/>
        <v>0.14731277533039649</v>
      </c>
      <c r="F1409">
        <f t="shared" si="87"/>
        <v>1.473127753303965E-2</v>
      </c>
      <c r="G1409">
        <f t="shared" si="88"/>
        <v>0.14731277533039649</v>
      </c>
      <c r="H1409">
        <f t="shared" si="89"/>
        <v>1.473127753303965E-2</v>
      </c>
    </row>
    <row r="1410" spans="1:8">
      <c r="A1410" s="16" t="s">
        <v>2446</v>
      </c>
      <c r="B1410" s="16" t="s">
        <v>3044</v>
      </c>
      <c r="C1410" s="16" t="s">
        <v>2845</v>
      </c>
      <c r="D1410" s="18">
        <f>(24/VLOOKUP(B1410,'State PE'!$A$2:$C$52,3,FALSE))*((VLOOKUP(A1410,'County Silt Content'!$A$2:$D$3145,4,FALSE)/100)/0.09)</f>
        <v>1.221732745961821</v>
      </c>
      <c r="E1410">
        <f t="shared" si="86"/>
        <v>0.232129221732746</v>
      </c>
      <c r="F1410">
        <f t="shared" si="87"/>
        <v>2.32129221732746E-2</v>
      </c>
      <c r="G1410">
        <f t="shared" si="88"/>
        <v>0.232129221732746</v>
      </c>
      <c r="H1410">
        <f t="shared" si="89"/>
        <v>2.32129221732746E-2</v>
      </c>
    </row>
    <row r="1411" spans="1:8">
      <c r="A1411" s="16" t="s">
        <v>683</v>
      </c>
      <c r="B1411" s="16" t="s">
        <v>3044</v>
      </c>
      <c r="C1411" s="16" t="s">
        <v>2846</v>
      </c>
      <c r="D1411" s="18">
        <f>(24/VLOOKUP(B1411,'State PE'!$A$2:$C$52,3,FALSE))*((VLOOKUP(A1411,'County Silt Content'!$A$2:$D$3145,4,FALSE)/100)/0.09)</f>
        <v>0.77533039647577073</v>
      </c>
      <c r="E1411">
        <f t="shared" si="86"/>
        <v>0.14731277533039644</v>
      </c>
      <c r="F1411">
        <f t="shared" si="87"/>
        <v>1.4731277533039645E-2</v>
      </c>
      <c r="G1411">
        <f t="shared" si="88"/>
        <v>0.14731277533039644</v>
      </c>
      <c r="H1411">
        <f t="shared" si="89"/>
        <v>1.4731277533039645E-2</v>
      </c>
    </row>
    <row r="1412" spans="1:8">
      <c r="A1412" s="16" t="s">
        <v>2447</v>
      </c>
      <c r="B1412" s="16" t="s">
        <v>3044</v>
      </c>
      <c r="C1412" s="16" t="s">
        <v>2847</v>
      </c>
      <c r="D1412" s="18">
        <f>(24/VLOOKUP(B1412,'State PE'!$A$2:$C$52,3,FALSE))*((VLOOKUP(A1412,'County Silt Content'!$A$2:$D$3145,4,FALSE)/100)/0.09)</f>
        <v>0.77533039647577107</v>
      </c>
      <c r="E1412">
        <f t="shared" si="86"/>
        <v>0.14731277533039649</v>
      </c>
      <c r="F1412">
        <f t="shared" si="87"/>
        <v>1.473127753303965E-2</v>
      </c>
      <c r="G1412">
        <f t="shared" si="88"/>
        <v>0.14731277533039649</v>
      </c>
      <c r="H1412">
        <f t="shared" si="89"/>
        <v>1.473127753303965E-2</v>
      </c>
    </row>
    <row r="1413" spans="1:8">
      <c r="A1413" s="16" t="s">
        <v>2448</v>
      </c>
      <c r="B1413" s="16" t="s">
        <v>3044</v>
      </c>
      <c r="C1413" s="16" t="s">
        <v>2850</v>
      </c>
      <c r="D1413" s="18">
        <f>(24/VLOOKUP(B1413,'State PE'!$A$2:$C$52,3,FALSE))*((VLOOKUP(A1413,'County Silt Content'!$A$2:$D$3145,4,FALSE)/100)/0.09)</f>
        <v>1.221732745961821</v>
      </c>
      <c r="E1413">
        <f t="shared" ref="E1413:E1476" si="90">0.19*D1413</f>
        <v>0.232129221732746</v>
      </c>
      <c r="F1413">
        <f t="shared" ref="F1413:F1476" si="91">E1413*0.1</f>
        <v>2.32129221732746E-2</v>
      </c>
      <c r="G1413">
        <f t="shared" ref="G1413:G1476" si="92">E1413</f>
        <v>0.232129221732746</v>
      </c>
      <c r="H1413">
        <f t="shared" ref="H1413:H1476" si="93">F1413</f>
        <v>2.32129221732746E-2</v>
      </c>
    </row>
    <row r="1414" spans="1:8">
      <c r="A1414" s="16" t="s">
        <v>684</v>
      </c>
      <c r="B1414" s="16" t="s">
        <v>3044</v>
      </c>
      <c r="C1414" s="16" t="s">
        <v>2851</v>
      </c>
      <c r="D1414" s="18">
        <f>(24/VLOOKUP(B1414,'State PE'!$A$2:$C$52,3,FALSE))*((VLOOKUP(A1414,'County Silt Content'!$A$2:$D$3145,4,FALSE)/100)/0.09)</f>
        <v>0.77533039647577096</v>
      </c>
      <c r="E1414">
        <f t="shared" si="90"/>
        <v>0.14731277533039649</v>
      </c>
      <c r="F1414">
        <f t="shared" si="91"/>
        <v>1.473127753303965E-2</v>
      </c>
      <c r="G1414">
        <f t="shared" si="92"/>
        <v>0.14731277533039649</v>
      </c>
      <c r="H1414">
        <f t="shared" si="93"/>
        <v>1.473127753303965E-2</v>
      </c>
    </row>
    <row r="1415" spans="1:8">
      <c r="A1415" s="16" t="s">
        <v>685</v>
      </c>
      <c r="B1415" s="16" t="s">
        <v>3044</v>
      </c>
      <c r="C1415" s="16" t="s">
        <v>2852</v>
      </c>
      <c r="D1415" s="18">
        <f>(24/VLOOKUP(B1415,'State PE'!$A$2:$C$52,3,FALSE))*((VLOOKUP(A1415,'County Silt Content'!$A$2:$D$3145,4,FALSE)/100)/0.09)</f>
        <v>0.67773636055574393</v>
      </c>
      <c r="E1415">
        <f t="shared" si="90"/>
        <v>0.12876990850559134</v>
      </c>
      <c r="F1415">
        <f t="shared" si="91"/>
        <v>1.2876990850559135E-2</v>
      </c>
      <c r="G1415">
        <f t="shared" si="92"/>
        <v>0.12876990850559134</v>
      </c>
      <c r="H1415">
        <f t="shared" si="93"/>
        <v>1.2876990850559135E-2</v>
      </c>
    </row>
    <row r="1416" spans="1:8">
      <c r="A1416" s="16" t="s">
        <v>686</v>
      </c>
      <c r="B1416" s="16" t="s">
        <v>3044</v>
      </c>
      <c r="C1416" s="16" t="s">
        <v>2932</v>
      </c>
      <c r="D1416" s="18">
        <f>(24/VLOOKUP(B1416,'State PE'!$A$2:$C$52,3,FALSE))*((VLOOKUP(A1416,'County Silt Content'!$A$2:$D$3145,4,FALSE)/100)/0.09)</f>
        <v>0.67773636055574393</v>
      </c>
      <c r="E1416">
        <f t="shared" si="90"/>
        <v>0.12876990850559134</v>
      </c>
      <c r="F1416">
        <f t="shared" si="91"/>
        <v>1.2876990850559135E-2</v>
      </c>
      <c r="G1416">
        <f t="shared" si="92"/>
        <v>0.12876990850559134</v>
      </c>
      <c r="H1416">
        <f t="shared" si="93"/>
        <v>1.2876990850559135E-2</v>
      </c>
    </row>
    <row r="1417" spans="1:8">
      <c r="A1417" s="16" t="s">
        <v>687</v>
      </c>
      <c r="B1417" s="16" t="s">
        <v>3044</v>
      </c>
      <c r="C1417" s="16" t="s">
        <v>2855</v>
      </c>
      <c r="D1417" s="18">
        <f>(24/VLOOKUP(B1417,'State PE'!$A$2:$C$52,3,FALSE))*((VLOOKUP(A1417,'County Silt Content'!$A$2:$D$3145,4,FALSE)/100)/0.09)</f>
        <v>1.221732745961821</v>
      </c>
      <c r="E1417">
        <f t="shared" si="90"/>
        <v>0.232129221732746</v>
      </c>
      <c r="F1417">
        <f t="shared" si="91"/>
        <v>2.32129221732746E-2</v>
      </c>
      <c r="G1417">
        <f t="shared" si="92"/>
        <v>0.232129221732746</v>
      </c>
      <c r="H1417">
        <f t="shared" si="93"/>
        <v>2.32129221732746E-2</v>
      </c>
    </row>
    <row r="1418" spans="1:8">
      <c r="A1418" s="16" t="s">
        <v>688</v>
      </c>
      <c r="B1418" s="16" t="s">
        <v>3044</v>
      </c>
      <c r="C1418" s="16" t="s">
        <v>2856</v>
      </c>
      <c r="D1418" s="18">
        <f>(24/VLOOKUP(B1418,'State PE'!$A$2:$C$52,3,FALSE))*((VLOOKUP(A1418,'County Silt Content'!$A$2:$D$3145,4,FALSE)/100)/0.09)</f>
        <v>0.77533039647577096</v>
      </c>
      <c r="E1418">
        <f t="shared" si="90"/>
        <v>0.14731277533039649</v>
      </c>
      <c r="F1418">
        <f t="shared" si="91"/>
        <v>1.473127753303965E-2</v>
      </c>
      <c r="G1418">
        <f t="shared" si="92"/>
        <v>0.14731277533039649</v>
      </c>
      <c r="H1418">
        <f t="shared" si="93"/>
        <v>1.473127753303965E-2</v>
      </c>
    </row>
    <row r="1419" spans="1:8">
      <c r="A1419" s="16" t="s">
        <v>689</v>
      </c>
      <c r="B1419" s="16" t="s">
        <v>3044</v>
      </c>
      <c r="C1419" s="16" t="s">
        <v>2857</v>
      </c>
      <c r="D1419" s="18">
        <f>(24/VLOOKUP(B1419,'State PE'!$A$2:$C$52,3,FALSE))*((VLOOKUP(A1419,'County Silt Content'!$A$2:$D$3145,4,FALSE)/100)/0.09)</f>
        <v>1.2217327459618199</v>
      </c>
      <c r="E1419">
        <f t="shared" si="90"/>
        <v>0.23212922173274578</v>
      </c>
      <c r="F1419">
        <f t="shared" si="91"/>
        <v>2.3212922173274579E-2</v>
      </c>
      <c r="G1419">
        <f t="shared" si="92"/>
        <v>0.23212922173274578</v>
      </c>
      <c r="H1419">
        <f t="shared" si="93"/>
        <v>2.3212922173274579E-2</v>
      </c>
    </row>
    <row r="1420" spans="1:8">
      <c r="A1420" s="16" t="s">
        <v>690</v>
      </c>
      <c r="B1420" s="16" t="s">
        <v>3044</v>
      </c>
      <c r="C1420" s="16" t="s">
        <v>2934</v>
      </c>
      <c r="D1420" s="18">
        <f>(24/VLOOKUP(B1420,'State PE'!$A$2:$C$52,3,FALSE))*((VLOOKUP(A1420,'County Silt Content'!$A$2:$D$3145,4,FALSE)/100)/0.09)</f>
        <v>0.77533039647577062</v>
      </c>
      <c r="E1420">
        <f t="shared" si="90"/>
        <v>0.14731277533039641</v>
      </c>
      <c r="F1420">
        <f t="shared" si="91"/>
        <v>1.4731277533039641E-2</v>
      </c>
      <c r="G1420">
        <f t="shared" si="92"/>
        <v>0.14731277533039641</v>
      </c>
      <c r="H1420">
        <f t="shared" si="93"/>
        <v>1.4731277533039641E-2</v>
      </c>
    </row>
    <row r="1421" spans="1:8">
      <c r="A1421" s="16" t="s">
        <v>691</v>
      </c>
      <c r="B1421" s="16" t="s">
        <v>3044</v>
      </c>
      <c r="C1421" s="16" t="s">
        <v>2935</v>
      </c>
      <c r="D1421" s="18">
        <f>(24/VLOOKUP(B1421,'State PE'!$A$2:$C$52,3,FALSE))*((VLOOKUP(A1421,'County Silt Content'!$A$2:$D$3145,4,FALSE)/100)/0.09)</f>
        <v>1.2217327459618206</v>
      </c>
      <c r="E1421">
        <f t="shared" si="90"/>
        <v>0.23212922173274592</v>
      </c>
      <c r="F1421">
        <f t="shared" si="91"/>
        <v>2.3212922173274593E-2</v>
      </c>
      <c r="G1421">
        <f t="shared" si="92"/>
        <v>0.23212922173274592</v>
      </c>
      <c r="H1421">
        <f t="shared" si="93"/>
        <v>2.3212922173274593E-2</v>
      </c>
    </row>
    <row r="1422" spans="1:8">
      <c r="A1422" s="16" t="s">
        <v>692</v>
      </c>
      <c r="B1422" s="16" t="s">
        <v>3044</v>
      </c>
      <c r="C1422" s="16" t="s">
        <v>2858</v>
      </c>
      <c r="D1422" s="18">
        <f>(24/VLOOKUP(B1422,'State PE'!$A$2:$C$52,3,FALSE))*((VLOOKUP(A1422,'County Silt Content'!$A$2:$D$3145,4,FALSE)/100)/0.09)</f>
        <v>0.77533039647577096</v>
      </c>
      <c r="E1422">
        <f t="shared" si="90"/>
        <v>0.14731277533039649</v>
      </c>
      <c r="F1422">
        <f t="shared" si="91"/>
        <v>1.473127753303965E-2</v>
      </c>
      <c r="G1422">
        <f t="shared" si="92"/>
        <v>0.14731277533039649</v>
      </c>
      <c r="H1422">
        <f t="shared" si="93"/>
        <v>1.473127753303965E-2</v>
      </c>
    </row>
    <row r="1423" spans="1:8">
      <c r="A1423" s="16" t="s">
        <v>2449</v>
      </c>
      <c r="B1423" s="16" t="s">
        <v>3044</v>
      </c>
      <c r="C1423" s="16" t="s">
        <v>2859</v>
      </c>
      <c r="D1423" s="18">
        <f>(24/VLOOKUP(B1423,'State PE'!$A$2:$C$52,3,FALSE))*((VLOOKUP(A1423,'County Silt Content'!$A$2:$D$3145,4,FALSE)/100)/0.09)</f>
        <v>0.77533039647577073</v>
      </c>
      <c r="E1423">
        <f t="shared" si="90"/>
        <v>0.14731277533039644</v>
      </c>
      <c r="F1423">
        <f t="shared" si="91"/>
        <v>1.4731277533039645E-2</v>
      </c>
      <c r="G1423">
        <f t="shared" si="92"/>
        <v>0.14731277533039644</v>
      </c>
      <c r="H1423">
        <f t="shared" si="93"/>
        <v>1.4731277533039645E-2</v>
      </c>
    </row>
    <row r="1424" spans="1:8">
      <c r="A1424" s="16" t="s">
        <v>693</v>
      </c>
      <c r="B1424" s="16" t="s">
        <v>3044</v>
      </c>
      <c r="C1424" s="16" t="s">
        <v>2860</v>
      </c>
      <c r="D1424" s="18">
        <f>(24/VLOOKUP(B1424,'State PE'!$A$2:$C$52,3,FALSE))*((VLOOKUP(A1424,'County Silt Content'!$A$2:$D$3145,4,FALSE)/100)/0.09)</f>
        <v>1.221732745961821</v>
      </c>
      <c r="E1424">
        <f t="shared" si="90"/>
        <v>0.232129221732746</v>
      </c>
      <c r="F1424">
        <f t="shared" si="91"/>
        <v>2.32129221732746E-2</v>
      </c>
      <c r="G1424">
        <f t="shared" si="92"/>
        <v>0.232129221732746</v>
      </c>
      <c r="H1424">
        <f t="shared" si="93"/>
        <v>2.32129221732746E-2</v>
      </c>
    </row>
    <row r="1425" spans="1:8">
      <c r="A1425" s="16" t="s">
        <v>694</v>
      </c>
      <c r="B1425" s="16" t="s">
        <v>3044</v>
      </c>
      <c r="C1425" s="16" t="s">
        <v>2861</v>
      </c>
      <c r="D1425" s="18">
        <f>(24/VLOOKUP(B1425,'State PE'!$A$2:$C$52,3,FALSE))*((VLOOKUP(A1425,'County Silt Content'!$A$2:$D$3145,4,FALSE)/100)/0.09)</f>
        <v>0.77533039647577096</v>
      </c>
      <c r="E1425">
        <f t="shared" si="90"/>
        <v>0.14731277533039649</v>
      </c>
      <c r="F1425">
        <f t="shared" si="91"/>
        <v>1.473127753303965E-2</v>
      </c>
      <c r="G1425">
        <f t="shared" si="92"/>
        <v>0.14731277533039649</v>
      </c>
      <c r="H1425">
        <f t="shared" si="93"/>
        <v>1.473127753303965E-2</v>
      </c>
    </row>
    <row r="1426" spans="1:8">
      <c r="A1426" s="16" t="s">
        <v>695</v>
      </c>
      <c r="B1426" s="16" t="s">
        <v>3044</v>
      </c>
      <c r="C1426" s="16" t="s">
        <v>2862</v>
      </c>
      <c r="D1426" s="18">
        <f>(24/VLOOKUP(B1426,'State PE'!$A$2:$C$52,3,FALSE))*((VLOOKUP(A1426,'County Silt Content'!$A$2:$D$3145,4,FALSE)/100)/0.09)</f>
        <v>0.77533039647577107</v>
      </c>
      <c r="E1426">
        <f t="shared" si="90"/>
        <v>0.14731277533039649</v>
      </c>
      <c r="F1426">
        <f t="shared" si="91"/>
        <v>1.473127753303965E-2</v>
      </c>
      <c r="G1426">
        <f t="shared" si="92"/>
        <v>0.14731277533039649</v>
      </c>
      <c r="H1426">
        <f t="shared" si="93"/>
        <v>1.473127753303965E-2</v>
      </c>
    </row>
    <row r="1427" spans="1:8">
      <c r="A1427" s="16" t="s">
        <v>696</v>
      </c>
      <c r="B1427" s="16" t="s">
        <v>3044</v>
      </c>
      <c r="C1427" s="16" t="s">
        <v>2863</v>
      </c>
      <c r="D1427" s="18">
        <f>(24/VLOOKUP(B1427,'State PE'!$A$2:$C$52,3,FALSE))*((VLOOKUP(A1427,'County Silt Content'!$A$2:$D$3145,4,FALSE)/100)/0.09)</f>
        <v>1.2217327459618212</v>
      </c>
      <c r="E1427">
        <f t="shared" si="90"/>
        <v>0.23212922173274603</v>
      </c>
      <c r="F1427">
        <f t="shared" si="91"/>
        <v>2.3212922173274603E-2</v>
      </c>
      <c r="G1427">
        <f t="shared" si="92"/>
        <v>0.23212922173274603</v>
      </c>
      <c r="H1427">
        <f t="shared" si="93"/>
        <v>2.3212922173274603E-2</v>
      </c>
    </row>
    <row r="1428" spans="1:8">
      <c r="A1428" s="16" t="s">
        <v>2450</v>
      </c>
      <c r="B1428" s="16" t="s">
        <v>3044</v>
      </c>
      <c r="C1428" s="16" t="s">
        <v>2864</v>
      </c>
      <c r="D1428" s="18">
        <f>(24/VLOOKUP(B1428,'State PE'!$A$2:$C$52,3,FALSE))*((VLOOKUP(A1428,'County Silt Content'!$A$2:$D$3145,4,FALSE)/100)/0.09)</f>
        <v>1.221732745961821</v>
      </c>
      <c r="E1428">
        <f t="shared" si="90"/>
        <v>0.232129221732746</v>
      </c>
      <c r="F1428">
        <f t="shared" si="91"/>
        <v>2.32129221732746E-2</v>
      </c>
      <c r="G1428">
        <f t="shared" si="92"/>
        <v>0.232129221732746</v>
      </c>
      <c r="H1428">
        <f t="shared" si="93"/>
        <v>2.32129221732746E-2</v>
      </c>
    </row>
    <row r="1429" spans="1:8">
      <c r="A1429" s="16" t="s">
        <v>697</v>
      </c>
      <c r="B1429" s="16" t="s">
        <v>3044</v>
      </c>
      <c r="C1429" s="16" t="s">
        <v>2865</v>
      </c>
      <c r="D1429" s="18">
        <f>(24/VLOOKUP(B1429,'State PE'!$A$2:$C$52,3,FALSE))*((VLOOKUP(A1429,'County Silt Content'!$A$2:$D$3145,4,FALSE)/100)/0.09)</f>
        <v>0.67773636055574393</v>
      </c>
      <c r="E1429">
        <f t="shared" si="90"/>
        <v>0.12876990850559134</v>
      </c>
      <c r="F1429">
        <f t="shared" si="91"/>
        <v>1.2876990850559135E-2</v>
      </c>
      <c r="G1429">
        <f t="shared" si="92"/>
        <v>0.12876990850559134</v>
      </c>
      <c r="H1429">
        <f t="shared" si="93"/>
        <v>1.2876990850559135E-2</v>
      </c>
    </row>
    <row r="1430" spans="1:8">
      <c r="A1430" s="16" t="s">
        <v>2451</v>
      </c>
      <c r="B1430" s="16" t="s">
        <v>3044</v>
      </c>
      <c r="C1430" s="16" t="s">
        <v>2866</v>
      </c>
      <c r="D1430" s="18">
        <f>(24/VLOOKUP(B1430,'State PE'!$A$2:$C$52,3,FALSE))*((VLOOKUP(A1430,'County Silt Content'!$A$2:$D$3145,4,FALSE)/100)/0.09)</f>
        <v>0.67773636055574416</v>
      </c>
      <c r="E1430">
        <f t="shared" si="90"/>
        <v>0.12876990850559139</v>
      </c>
      <c r="F1430">
        <f t="shared" si="91"/>
        <v>1.287699085055914E-2</v>
      </c>
      <c r="G1430">
        <f t="shared" si="92"/>
        <v>0.12876990850559139</v>
      </c>
      <c r="H1430">
        <f t="shared" si="93"/>
        <v>1.287699085055914E-2</v>
      </c>
    </row>
    <row r="1431" spans="1:8">
      <c r="A1431" s="16" t="s">
        <v>698</v>
      </c>
      <c r="B1431" s="16" t="s">
        <v>3044</v>
      </c>
      <c r="C1431" s="16" t="s">
        <v>2867</v>
      </c>
      <c r="D1431" s="18">
        <f>(24/VLOOKUP(B1431,'State PE'!$A$2:$C$52,3,FALSE))*((VLOOKUP(A1431,'County Silt Content'!$A$2:$D$3145,4,FALSE)/100)/0.09)</f>
        <v>0.77533039647577096</v>
      </c>
      <c r="E1431">
        <f t="shared" si="90"/>
        <v>0.14731277533039649</v>
      </c>
      <c r="F1431">
        <f t="shared" si="91"/>
        <v>1.473127753303965E-2</v>
      </c>
      <c r="G1431">
        <f t="shared" si="92"/>
        <v>0.14731277533039649</v>
      </c>
      <c r="H1431">
        <f t="shared" si="93"/>
        <v>1.473127753303965E-2</v>
      </c>
    </row>
    <row r="1432" spans="1:8">
      <c r="A1432" s="16" t="s">
        <v>699</v>
      </c>
      <c r="B1432" s="16" t="s">
        <v>3044</v>
      </c>
      <c r="C1432" s="16" t="s">
        <v>2868</v>
      </c>
      <c r="D1432" s="18">
        <f>(24/VLOOKUP(B1432,'State PE'!$A$2:$C$52,3,FALSE))*((VLOOKUP(A1432,'County Silt Content'!$A$2:$D$3145,4,FALSE)/100)/0.09)</f>
        <v>0.77533039647577073</v>
      </c>
      <c r="E1432">
        <f t="shared" si="90"/>
        <v>0.14731277533039644</v>
      </c>
      <c r="F1432">
        <f t="shared" si="91"/>
        <v>1.4731277533039645E-2</v>
      </c>
      <c r="G1432">
        <f t="shared" si="92"/>
        <v>0.14731277533039644</v>
      </c>
      <c r="H1432">
        <f t="shared" si="93"/>
        <v>1.4731277533039645E-2</v>
      </c>
    </row>
    <row r="1433" spans="1:8">
      <c r="A1433" s="16" t="s">
        <v>700</v>
      </c>
      <c r="B1433" s="16" t="s">
        <v>3044</v>
      </c>
      <c r="C1433" s="16" t="s">
        <v>2869</v>
      </c>
      <c r="D1433" s="18">
        <f>(24/VLOOKUP(B1433,'State PE'!$A$2:$C$52,3,FALSE))*((VLOOKUP(A1433,'County Silt Content'!$A$2:$D$3145,4,FALSE)/100)/0.09)</f>
        <v>0.77533039647577073</v>
      </c>
      <c r="E1433">
        <f t="shared" si="90"/>
        <v>0.14731277533039644</v>
      </c>
      <c r="F1433">
        <f t="shared" si="91"/>
        <v>1.4731277533039645E-2</v>
      </c>
      <c r="G1433">
        <f t="shared" si="92"/>
        <v>0.14731277533039644</v>
      </c>
      <c r="H1433">
        <f t="shared" si="93"/>
        <v>1.4731277533039645E-2</v>
      </c>
    </row>
    <row r="1434" spans="1:8">
      <c r="A1434" s="16" t="s">
        <v>2452</v>
      </c>
      <c r="B1434" s="16" t="s">
        <v>3044</v>
      </c>
      <c r="C1434" s="16" t="s">
        <v>2936</v>
      </c>
      <c r="D1434" s="18">
        <f>(24/VLOOKUP(B1434,'State PE'!$A$2:$C$52,3,FALSE))*((VLOOKUP(A1434,'County Silt Content'!$A$2:$D$3145,4,FALSE)/100)/0.09)</f>
        <v>1.221732745961821</v>
      </c>
      <c r="E1434">
        <f t="shared" si="90"/>
        <v>0.232129221732746</v>
      </c>
      <c r="F1434">
        <f t="shared" si="91"/>
        <v>2.32129221732746E-2</v>
      </c>
      <c r="G1434">
        <f t="shared" si="92"/>
        <v>0.232129221732746</v>
      </c>
      <c r="H1434">
        <f t="shared" si="93"/>
        <v>2.32129221732746E-2</v>
      </c>
    </row>
    <row r="1435" spans="1:8">
      <c r="A1435" s="16" t="s">
        <v>701</v>
      </c>
      <c r="B1435" s="16" t="s">
        <v>3044</v>
      </c>
      <c r="C1435" s="16" t="s">
        <v>2870</v>
      </c>
      <c r="D1435" s="18">
        <f>(24/VLOOKUP(B1435,'State PE'!$A$2:$C$52,3,FALSE))*((VLOOKUP(A1435,'County Silt Content'!$A$2:$D$3145,4,FALSE)/100)/0.09)</f>
        <v>0.77533039647577096</v>
      </c>
      <c r="E1435">
        <f t="shared" si="90"/>
        <v>0.14731277533039649</v>
      </c>
      <c r="F1435">
        <f t="shared" si="91"/>
        <v>1.473127753303965E-2</v>
      </c>
      <c r="G1435">
        <f t="shared" si="92"/>
        <v>0.14731277533039649</v>
      </c>
      <c r="H1435">
        <f t="shared" si="93"/>
        <v>1.473127753303965E-2</v>
      </c>
    </row>
    <row r="1436" spans="1:8">
      <c r="A1436" s="16" t="s">
        <v>702</v>
      </c>
      <c r="B1436" s="16" t="s">
        <v>3044</v>
      </c>
      <c r="C1436" s="16" t="s">
        <v>2871</v>
      </c>
      <c r="D1436" s="18">
        <f>(24/VLOOKUP(B1436,'State PE'!$A$2:$C$52,3,FALSE))*((VLOOKUP(A1436,'County Silt Content'!$A$2:$D$3145,4,FALSE)/100)/0.09)</f>
        <v>0.77533039647577107</v>
      </c>
      <c r="E1436">
        <f t="shared" si="90"/>
        <v>0.14731277533039649</v>
      </c>
      <c r="F1436">
        <f t="shared" si="91"/>
        <v>1.473127753303965E-2</v>
      </c>
      <c r="G1436">
        <f t="shared" si="92"/>
        <v>0.14731277533039649</v>
      </c>
      <c r="H1436">
        <f t="shared" si="93"/>
        <v>1.473127753303965E-2</v>
      </c>
    </row>
    <row r="1437" spans="1:8">
      <c r="A1437" s="16" t="s">
        <v>703</v>
      </c>
      <c r="B1437" s="16" t="s">
        <v>3044</v>
      </c>
      <c r="C1437" s="16" t="s">
        <v>2872</v>
      </c>
      <c r="D1437" s="18">
        <f>(24/VLOOKUP(B1437,'State PE'!$A$2:$C$52,3,FALSE))*((VLOOKUP(A1437,'County Silt Content'!$A$2:$D$3145,4,FALSE)/100)/0.09)</f>
        <v>0.77533039647577096</v>
      </c>
      <c r="E1437">
        <f t="shared" si="90"/>
        <v>0.14731277533039649</v>
      </c>
      <c r="F1437">
        <f t="shared" si="91"/>
        <v>1.473127753303965E-2</v>
      </c>
      <c r="G1437">
        <f t="shared" si="92"/>
        <v>0.14731277533039649</v>
      </c>
      <c r="H1437">
        <f t="shared" si="93"/>
        <v>1.473127753303965E-2</v>
      </c>
    </row>
    <row r="1438" spans="1:8">
      <c r="A1438" s="16" t="s">
        <v>704</v>
      </c>
      <c r="B1438" s="16" t="s">
        <v>3044</v>
      </c>
      <c r="C1438" s="16" t="s">
        <v>2873</v>
      </c>
      <c r="D1438" s="18">
        <f>(24/VLOOKUP(B1438,'State PE'!$A$2:$C$52,3,FALSE))*((VLOOKUP(A1438,'County Silt Content'!$A$2:$D$3145,4,FALSE)/100)/0.09)</f>
        <v>0.77533039647577073</v>
      </c>
      <c r="E1438">
        <f t="shared" si="90"/>
        <v>0.14731277533039644</v>
      </c>
      <c r="F1438">
        <f t="shared" si="91"/>
        <v>1.4731277533039645E-2</v>
      </c>
      <c r="G1438">
        <f t="shared" si="92"/>
        <v>0.14731277533039644</v>
      </c>
      <c r="H1438">
        <f t="shared" si="93"/>
        <v>1.4731277533039645E-2</v>
      </c>
    </row>
    <row r="1439" spans="1:8">
      <c r="A1439" s="16" t="s">
        <v>705</v>
      </c>
      <c r="B1439" s="16" t="s">
        <v>3044</v>
      </c>
      <c r="C1439" s="16" t="s">
        <v>2874</v>
      </c>
      <c r="D1439" s="18">
        <f>(24/VLOOKUP(B1439,'State PE'!$A$2:$C$52,3,FALSE))*((VLOOKUP(A1439,'County Silt Content'!$A$2:$D$3145,4,FALSE)/100)/0.09)</f>
        <v>0.77533039647577096</v>
      </c>
      <c r="E1439">
        <f t="shared" si="90"/>
        <v>0.14731277533039649</v>
      </c>
      <c r="F1439">
        <f t="shared" si="91"/>
        <v>1.473127753303965E-2</v>
      </c>
      <c r="G1439">
        <f t="shared" si="92"/>
        <v>0.14731277533039649</v>
      </c>
      <c r="H1439">
        <f t="shared" si="93"/>
        <v>1.473127753303965E-2</v>
      </c>
    </row>
    <row r="1440" spans="1:8">
      <c r="A1440" s="16" t="s">
        <v>706</v>
      </c>
      <c r="B1440" s="16" t="s">
        <v>3044</v>
      </c>
      <c r="C1440" s="16" t="s">
        <v>2875</v>
      </c>
      <c r="D1440" s="18">
        <f>(24/VLOOKUP(B1440,'State PE'!$A$2:$C$52,3,FALSE))*((VLOOKUP(A1440,'County Silt Content'!$A$2:$D$3145,4,FALSE)/100)/0.09)</f>
        <v>0.77533039647577096</v>
      </c>
      <c r="E1440">
        <f t="shared" si="90"/>
        <v>0.14731277533039649</v>
      </c>
      <c r="F1440">
        <f t="shared" si="91"/>
        <v>1.473127753303965E-2</v>
      </c>
      <c r="G1440">
        <f t="shared" si="92"/>
        <v>0.14731277533039649</v>
      </c>
      <c r="H1440">
        <f t="shared" si="93"/>
        <v>1.473127753303965E-2</v>
      </c>
    </row>
    <row r="1441" spans="1:8">
      <c r="A1441" s="16" t="s">
        <v>707</v>
      </c>
      <c r="B1441" s="16" t="s">
        <v>3044</v>
      </c>
      <c r="C1441" s="16" t="s">
        <v>2876</v>
      </c>
      <c r="D1441" s="18">
        <f>(24/VLOOKUP(B1441,'State PE'!$A$2:$C$52,3,FALSE))*((VLOOKUP(A1441,'County Silt Content'!$A$2:$D$3145,4,FALSE)/100)/0.09)</f>
        <v>0.77533039647577062</v>
      </c>
      <c r="E1441">
        <f t="shared" si="90"/>
        <v>0.14731277533039641</v>
      </c>
      <c r="F1441">
        <f t="shared" si="91"/>
        <v>1.4731277533039641E-2</v>
      </c>
      <c r="G1441">
        <f t="shared" si="92"/>
        <v>0.14731277533039641</v>
      </c>
      <c r="H1441">
        <f t="shared" si="93"/>
        <v>1.4731277533039641E-2</v>
      </c>
    </row>
    <row r="1442" spans="1:8">
      <c r="A1442" s="16" t="s">
        <v>708</v>
      </c>
      <c r="B1442" s="16" t="s">
        <v>3044</v>
      </c>
      <c r="C1442" s="16" t="s">
        <v>2877</v>
      </c>
      <c r="D1442" s="18">
        <f>(24/VLOOKUP(B1442,'State PE'!$A$2:$C$52,3,FALSE))*((VLOOKUP(A1442,'County Silt Content'!$A$2:$D$3145,4,FALSE)/100)/0.09)</f>
        <v>0.77533039647577096</v>
      </c>
      <c r="E1442">
        <f t="shared" si="90"/>
        <v>0.14731277533039649</v>
      </c>
      <c r="F1442">
        <f t="shared" si="91"/>
        <v>1.473127753303965E-2</v>
      </c>
      <c r="G1442">
        <f t="shared" si="92"/>
        <v>0.14731277533039649</v>
      </c>
      <c r="H1442">
        <f t="shared" si="93"/>
        <v>1.473127753303965E-2</v>
      </c>
    </row>
    <row r="1443" spans="1:8">
      <c r="A1443" s="16" t="s">
        <v>709</v>
      </c>
      <c r="B1443" s="16" t="s">
        <v>3044</v>
      </c>
      <c r="C1443" s="16" t="s">
        <v>2878</v>
      </c>
      <c r="D1443" s="18">
        <f>(24/VLOOKUP(B1443,'State PE'!$A$2:$C$52,3,FALSE))*((VLOOKUP(A1443,'County Silt Content'!$A$2:$D$3145,4,FALSE)/100)/0.09)</f>
        <v>0.77533039647577129</v>
      </c>
      <c r="E1443">
        <f t="shared" si="90"/>
        <v>0.14731277533039655</v>
      </c>
      <c r="F1443">
        <f t="shared" si="91"/>
        <v>1.4731277533039655E-2</v>
      </c>
      <c r="G1443">
        <f t="shared" si="92"/>
        <v>0.14731277533039655</v>
      </c>
      <c r="H1443">
        <f t="shared" si="93"/>
        <v>1.4731277533039655E-2</v>
      </c>
    </row>
    <row r="1444" spans="1:8">
      <c r="A1444" s="16" t="s">
        <v>710</v>
      </c>
      <c r="B1444" s="16" t="s">
        <v>3044</v>
      </c>
      <c r="C1444" s="16" t="s">
        <v>2879</v>
      </c>
      <c r="D1444" s="18">
        <f>(24/VLOOKUP(B1444,'State PE'!$A$2:$C$52,3,FALSE))*((VLOOKUP(A1444,'County Silt Content'!$A$2:$D$3145,4,FALSE)/100)/0.09)</f>
        <v>0.67773636055574393</v>
      </c>
      <c r="E1444">
        <f t="shared" si="90"/>
        <v>0.12876990850559134</v>
      </c>
      <c r="F1444">
        <f t="shared" si="91"/>
        <v>1.2876990850559135E-2</v>
      </c>
      <c r="G1444">
        <f t="shared" si="92"/>
        <v>0.12876990850559134</v>
      </c>
      <c r="H1444">
        <f t="shared" si="93"/>
        <v>1.2876990850559135E-2</v>
      </c>
    </row>
    <row r="1445" spans="1:8">
      <c r="A1445" s="16" t="s">
        <v>711</v>
      </c>
      <c r="B1445" s="16" t="s">
        <v>3044</v>
      </c>
      <c r="C1445" s="16" t="s">
        <v>2880</v>
      </c>
      <c r="D1445" s="18">
        <f>(24/VLOOKUP(B1445,'State PE'!$A$2:$C$52,3,FALSE))*((VLOOKUP(A1445,'County Silt Content'!$A$2:$D$3145,4,FALSE)/100)/0.09)</f>
        <v>1.221732745961821</v>
      </c>
      <c r="E1445">
        <f t="shared" si="90"/>
        <v>0.232129221732746</v>
      </c>
      <c r="F1445">
        <f t="shared" si="91"/>
        <v>2.32129221732746E-2</v>
      </c>
      <c r="G1445">
        <f t="shared" si="92"/>
        <v>0.232129221732746</v>
      </c>
      <c r="H1445">
        <f t="shared" si="93"/>
        <v>2.32129221732746E-2</v>
      </c>
    </row>
    <row r="1446" spans="1:8">
      <c r="A1446" s="16" t="s">
        <v>712</v>
      </c>
      <c r="B1446" s="16" t="s">
        <v>3044</v>
      </c>
      <c r="C1446" s="16" t="s">
        <v>2881</v>
      </c>
      <c r="D1446" s="18">
        <f>(24/VLOOKUP(B1446,'State PE'!$A$2:$C$52,3,FALSE))*((VLOOKUP(A1446,'County Silt Content'!$A$2:$D$3145,4,FALSE)/100)/0.09)</f>
        <v>0.77533039647577073</v>
      </c>
      <c r="E1446">
        <f t="shared" si="90"/>
        <v>0.14731277533039644</v>
      </c>
      <c r="F1446">
        <f t="shared" si="91"/>
        <v>1.4731277533039645E-2</v>
      </c>
      <c r="G1446">
        <f t="shared" si="92"/>
        <v>0.14731277533039644</v>
      </c>
      <c r="H1446">
        <f t="shared" si="93"/>
        <v>1.4731277533039645E-2</v>
      </c>
    </row>
    <row r="1447" spans="1:8">
      <c r="A1447" s="16" t="s">
        <v>713</v>
      </c>
      <c r="B1447" s="16" t="s">
        <v>3044</v>
      </c>
      <c r="C1447" s="16" t="s">
        <v>2882</v>
      </c>
      <c r="D1447" s="18">
        <f>(24/VLOOKUP(B1447,'State PE'!$A$2:$C$52,3,FALSE))*((VLOOKUP(A1447,'County Silt Content'!$A$2:$D$3145,4,FALSE)/100)/0.09)</f>
        <v>1.221732745961821</v>
      </c>
      <c r="E1447">
        <f t="shared" si="90"/>
        <v>0.232129221732746</v>
      </c>
      <c r="F1447">
        <f t="shared" si="91"/>
        <v>2.32129221732746E-2</v>
      </c>
      <c r="G1447">
        <f t="shared" si="92"/>
        <v>0.232129221732746</v>
      </c>
      <c r="H1447">
        <f t="shared" si="93"/>
        <v>2.32129221732746E-2</v>
      </c>
    </row>
    <row r="1448" spans="1:8">
      <c r="A1448" s="16" t="s">
        <v>714</v>
      </c>
      <c r="B1448" s="16" t="s">
        <v>3044</v>
      </c>
      <c r="C1448" s="16" t="s">
        <v>2883</v>
      </c>
      <c r="D1448" s="18">
        <f>(24/VLOOKUP(B1448,'State PE'!$A$2:$C$52,3,FALSE))*((VLOOKUP(A1448,'County Silt Content'!$A$2:$D$3145,4,FALSE)/100)/0.09)</f>
        <v>0.77533039647577107</v>
      </c>
      <c r="E1448">
        <f t="shared" si="90"/>
        <v>0.14731277533039649</v>
      </c>
      <c r="F1448">
        <f t="shared" si="91"/>
        <v>1.473127753303965E-2</v>
      </c>
      <c r="G1448">
        <f t="shared" si="92"/>
        <v>0.14731277533039649</v>
      </c>
      <c r="H1448">
        <f t="shared" si="93"/>
        <v>1.473127753303965E-2</v>
      </c>
    </row>
    <row r="1449" spans="1:8">
      <c r="A1449" s="16" t="s">
        <v>715</v>
      </c>
      <c r="B1449" s="16" t="s">
        <v>3044</v>
      </c>
      <c r="C1449" s="16" t="s">
        <v>2884</v>
      </c>
      <c r="D1449" s="18">
        <f>(24/VLOOKUP(B1449,'State PE'!$A$2:$C$52,3,FALSE))*((VLOOKUP(A1449,'County Silt Content'!$A$2:$D$3145,4,FALSE)/100)/0.09)</f>
        <v>1.221732745961821</v>
      </c>
      <c r="E1449">
        <f t="shared" si="90"/>
        <v>0.232129221732746</v>
      </c>
      <c r="F1449">
        <f t="shared" si="91"/>
        <v>2.32129221732746E-2</v>
      </c>
      <c r="G1449">
        <f t="shared" si="92"/>
        <v>0.232129221732746</v>
      </c>
      <c r="H1449">
        <f t="shared" si="93"/>
        <v>2.32129221732746E-2</v>
      </c>
    </row>
    <row r="1450" spans="1:8">
      <c r="A1450" s="16" t="s">
        <v>716</v>
      </c>
      <c r="B1450" s="16" t="s">
        <v>3044</v>
      </c>
      <c r="C1450" s="16" t="s">
        <v>2885</v>
      </c>
      <c r="D1450" s="18">
        <f>(24/VLOOKUP(B1450,'State PE'!$A$2:$C$52,3,FALSE))*((VLOOKUP(A1450,'County Silt Content'!$A$2:$D$3145,4,FALSE)/100)/0.09)</f>
        <v>0.77533039647577096</v>
      </c>
      <c r="E1450">
        <f t="shared" si="90"/>
        <v>0.14731277533039649</v>
      </c>
      <c r="F1450">
        <f t="shared" si="91"/>
        <v>1.473127753303965E-2</v>
      </c>
      <c r="G1450">
        <f t="shared" si="92"/>
        <v>0.14731277533039649</v>
      </c>
      <c r="H1450">
        <f t="shared" si="93"/>
        <v>1.473127753303965E-2</v>
      </c>
    </row>
    <row r="1451" spans="1:8">
      <c r="A1451" s="16" t="s">
        <v>717</v>
      </c>
      <c r="B1451" s="16" t="s">
        <v>3044</v>
      </c>
      <c r="C1451" s="16" t="s">
        <v>2886</v>
      </c>
      <c r="D1451" s="18">
        <f>(24/VLOOKUP(B1451,'State PE'!$A$2:$C$52,3,FALSE))*((VLOOKUP(A1451,'County Silt Content'!$A$2:$D$3145,4,FALSE)/100)/0.09)</f>
        <v>1.221732745961821</v>
      </c>
      <c r="E1451">
        <f t="shared" si="90"/>
        <v>0.232129221732746</v>
      </c>
      <c r="F1451">
        <f t="shared" si="91"/>
        <v>2.32129221732746E-2</v>
      </c>
      <c r="G1451">
        <f t="shared" si="92"/>
        <v>0.232129221732746</v>
      </c>
      <c r="H1451">
        <f t="shared" si="93"/>
        <v>2.32129221732746E-2</v>
      </c>
    </row>
    <row r="1452" spans="1:8">
      <c r="A1452" s="16" t="s">
        <v>718</v>
      </c>
      <c r="B1452" s="16" t="s">
        <v>3044</v>
      </c>
      <c r="C1452" s="16" t="s">
        <v>2887</v>
      </c>
      <c r="D1452" s="18">
        <f>(24/VLOOKUP(B1452,'State PE'!$A$2:$C$52,3,FALSE))*((VLOOKUP(A1452,'County Silt Content'!$A$2:$D$3145,4,FALSE)/100)/0.09)</f>
        <v>0.77533039647577073</v>
      </c>
      <c r="E1452">
        <f t="shared" si="90"/>
        <v>0.14731277533039644</v>
      </c>
      <c r="F1452">
        <f t="shared" si="91"/>
        <v>1.4731277533039645E-2</v>
      </c>
      <c r="G1452">
        <f t="shared" si="92"/>
        <v>0.14731277533039644</v>
      </c>
      <c r="H1452">
        <f t="shared" si="93"/>
        <v>1.4731277533039645E-2</v>
      </c>
    </row>
    <row r="1453" spans="1:8">
      <c r="A1453" s="16" t="s">
        <v>719</v>
      </c>
      <c r="B1453" s="16" t="s">
        <v>3044</v>
      </c>
      <c r="C1453" s="16" t="s">
        <v>2888</v>
      </c>
      <c r="D1453" s="18">
        <f>(24/VLOOKUP(B1453,'State PE'!$A$2:$C$52,3,FALSE))*((VLOOKUP(A1453,'County Silt Content'!$A$2:$D$3145,4,FALSE)/100)/0.09)</f>
        <v>0.67773636055574404</v>
      </c>
      <c r="E1453">
        <f t="shared" si="90"/>
        <v>0.12876990850559136</v>
      </c>
      <c r="F1453">
        <f t="shared" si="91"/>
        <v>1.2876990850559137E-2</v>
      </c>
      <c r="G1453">
        <f t="shared" si="92"/>
        <v>0.12876990850559136</v>
      </c>
      <c r="H1453">
        <f t="shared" si="93"/>
        <v>1.2876990850559137E-2</v>
      </c>
    </row>
    <row r="1454" spans="1:8">
      <c r="A1454" s="16" t="s">
        <v>720</v>
      </c>
      <c r="B1454" s="16" t="s">
        <v>3044</v>
      </c>
      <c r="C1454" s="16" t="s">
        <v>2889</v>
      </c>
      <c r="D1454" s="18">
        <f>(24/VLOOKUP(B1454,'State PE'!$A$2:$C$52,3,FALSE))*((VLOOKUP(A1454,'County Silt Content'!$A$2:$D$3145,4,FALSE)/100)/0.09)</f>
        <v>0.67773636055574404</v>
      </c>
      <c r="E1454">
        <f t="shared" si="90"/>
        <v>0.12876990850559136</v>
      </c>
      <c r="F1454">
        <f t="shared" si="91"/>
        <v>1.2876990850559137E-2</v>
      </c>
      <c r="G1454">
        <f t="shared" si="92"/>
        <v>0.12876990850559136</v>
      </c>
      <c r="H1454">
        <f t="shared" si="93"/>
        <v>1.2876990850559137E-2</v>
      </c>
    </row>
    <row r="1455" spans="1:8">
      <c r="A1455" s="16" t="s">
        <v>721</v>
      </c>
      <c r="B1455" s="16" t="s">
        <v>3044</v>
      </c>
      <c r="C1455" s="16" t="s">
        <v>2890</v>
      </c>
      <c r="D1455" s="18">
        <f>(24/VLOOKUP(B1455,'State PE'!$A$2:$C$52,3,FALSE))*((VLOOKUP(A1455,'County Silt Content'!$A$2:$D$3145,4,FALSE)/100)/0.09)</f>
        <v>0.77533039647577107</v>
      </c>
      <c r="E1455">
        <f t="shared" si="90"/>
        <v>0.14731277533039649</v>
      </c>
      <c r="F1455">
        <f t="shared" si="91"/>
        <v>1.473127753303965E-2</v>
      </c>
      <c r="G1455">
        <f t="shared" si="92"/>
        <v>0.14731277533039649</v>
      </c>
      <c r="H1455">
        <f t="shared" si="93"/>
        <v>1.473127753303965E-2</v>
      </c>
    </row>
    <row r="1456" spans="1:8">
      <c r="A1456" s="16" t="s">
        <v>722</v>
      </c>
      <c r="B1456" s="16" t="s">
        <v>3044</v>
      </c>
      <c r="C1456" s="16" t="s">
        <v>2891</v>
      </c>
      <c r="D1456" s="18">
        <f>(24/VLOOKUP(B1456,'State PE'!$A$2:$C$52,3,FALSE))*((VLOOKUP(A1456,'County Silt Content'!$A$2:$D$3145,4,FALSE)/100)/0.09)</f>
        <v>1.221732745961821</v>
      </c>
      <c r="E1456">
        <f t="shared" si="90"/>
        <v>0.232129221732746</v>
      </c>
      <c r="F1456">
        <f t="shared" si="91"/>
        <v>2.32129221732746E-2</v>
      </c>
      <c r="G1456">
        <f t="shared" si="92"/>
        <v>0.232129221732746</v>
      </c>
      <c r="H1456">
        <f t="shared" si="93"/>
        <v>2.32129221732746E-2</v>
      </c>
    </row>
    <row r="1457" spans="1:8">
      <c r="A1457" s="16" t="s">
        <v>723</v>
      </c>
      <c r="B1457" s="16" t="s">
        <v>3044</v>
      </c>
      <c r="C1457" s="16" t="s">
        <v>2892</v>
      </c>
      <c r="D1457" s="18">
        <f>(24/VLOOKUP(B1457,'State PE'!$A$2:$C$52,3,FALSE))*((VLOOKUP(A1457,'County Silt Content'!$A$2:$D$3145,4,FALSE)/100)/0.09)</f>
        <v>0.77533039647577096</v>
      </c>
      <c r="E1457">
        <f t="shared" si="90"/>
        <v>0.14731277533039649</v>
      </c>
      <c r="F1457">
        <f t="shared" si="91"/>
        <v>1.473127753303965E-2</v>
      </c>
      <c r="G1457">
        <f t="shared" si="92"/>
        <v>0.14731277533039649</v>
      </c>
      <c r="H1457">
        <f t="shared" si="93"/>
        <v>1.473127753303965E-2</v>
      </c>
    </row>
    <row r="1458" spans="1:8">
      <c r="A1458" s="16" t="s">
        <v>2453</v>
      </c>
      <c r="B1458" s="16" t="s">
        <v>3044</v>
      </c>
      <c r="C1458" s="16" t="s">
        <v>2893</v>
      </c>
      <c r="D1458" s="18">
        <f>(24/VLOOKUP(B1458,'State PE'!$A$2:$C$52,3,FALSE))*((VLOOKUP(A1458,'County Silt Content'!$A$2:$D$3145,4,FALSE)/100)/0.09)</f>
        <v>0.77533039647577107</v>
      </c>
      <c r="E1458">
        <f t="shared" si="90"/>
        <v>0.14731277533039649</v>
      </c>
      <c r="F1458">
        <f t="shared" si="91"/>
        <v>1.473127753303965E-2</v>
      </c>
      <c r="G1458">
        <f t="shared" si="92"/>
        <v>0.14731277533039649</v>
      </c>
      <c r="H1458">
        <f t="shared" si="93"/>
        <v>1.473127753303965E-2</v>
      </c>
    </row>
    <row r="1459" spans="1:8">
      <c r="A1459" s="16" t="s">
        <v>724</v>
      </c>
      <c r="B1459" s="16" t="s">
        <v>3044</v>
      </c>
      <c r="C1459" s="16" t="s">
        <v>2894</v>
      </c>
      <c r="D1459" s="18">
        <f>(24/VLOOKUP(B1459,'State PE'!$A$2:$C$52,3,FALSE))*((VLOOKUP(A1459,'County Silt Content'!$A$2:$D$3145,4,FALSE)/100)/0.09)</f>
        <v>1.2217327459618206</v>
      </c>
      <c r="E1459">
        <f t="shared" si="90"/>
        <v>0.23212922173274592</v>
      </c>
      <c r="F1459">
        <f t="shared" si="91"/>
        <v>2.3212922173274593E-2</v>
      </c>
      <c r="G1459">
        <f t="shared" si="92"/>
        <v>0.23212922173274592</v>
      </c>
      <c r="H1459">
        <f t="shared" si="93"/>
        <v>2.3212922173274593E-2</v>
      </c>
    </row>
    <row r="1460" spans="1:8">
      <c r="A1460" s="16" t="s">
        <v>725</v>
      </c>
      <c r="B1460" s="16" t="s">
        <v>3044</v>
      </c>
      <c r="C1460" s="16" t="s">
        <v>2895</v>
      </c>
      <c r="D1460" s="18">
        <f>(24/VLOOKUP(B1460,'State PE'!$A$2:$C$52,3,FALSE))*((VLOOKUP(A1460,'County Silt Content'!$A$2:$D$3145,4,FALSE)/100)/0.09)</f>
        <v>0.77533039647577096</v>
      </c>
      <c r="E1460">
        <f t="shared" si="90"/>
        <v>0.14731277533039649</v>
      </c>
      <c r="F1460">
        <f t="shared" si="91"/>
        <v>1.473127753303965E-2</v>
      </c>
      <c r="G1460">
        <f t="shared" si="92"/>
        <v>0.14731277533039649</v>
      </c>
      <c r="H1460">
        <f t="shared" si="93"/>
        <v>1.473127753303965E-2</v>
      </c>
    </row>
    <row r="1461" spans="1:8">
      <c r="A1461" s="16" t="s">
        <v>726</v>
      </c>
      <c r="B1461" s="16" t="s">
        <v>3044</v>
      </c>
      <c r="C1461" s="16" t="s">
        <v>2896</v>
      </c>
      <c r="D1461" s="18">
        <f>(24/VLOOKUP(B1461,'State PE'!$A$2:$C$52,3,FALSE))*((VLOOKUP(A1461,'County Silt Content'!$A$2:$D$3145,4,FALSE)/100)/0.09)</f>
        <v>0.77533039647577062</v>
      </c>
      <c r="E1461">
        <f t="shared" si="90"/>
        <v>0.14731277533039641</v>
      </c>
      <c r="F1461">
        <f t="shared" si="91"/>
        <v>1.4731277533039641E-2</v>
      </c>
      <c r="G1461">
        <f t="shared" si="92"/>
        <v>0.14731277533039641</v>
      </c>
      <c r="H1461">
        <f t="shared" si="93"/>
        <v>1.4731277533039641E-2</v>
      </c>
    </row>
    <row r="1462" spans="1:8">
      <c r="A1462" s="16" t="s">
        <v>2454</v>
      </c>
      <c r="B1462" s="16" t="s">
        <v>3044</v>
      </c>
      <c r="C1462" s="16" t="s">
        <v>2897</v>
      </c>
      <c r="D1462" s="18">
        <f>(24/VLOOKUP(B1462,'State PE'!$A$2:$C$52,3,FALSE))*((VLOOKUP(A1462,'County Silt Content'!$A$2:$D$3145,4,FALSE)/100)/0.09)</f>
        <v>0.67773636055574404</v>
      </c>
      <c r="E1462">
        <f t="shared" si="90"/>
        <v>0.12876990850559136</v>
      </c>
      <c r="F1462">
        <f t="shared" si="91"/>
        <v>1.2876990850559137E-2</v>
      </c>
      <c r="G1462">
        <f t="shared" si="92"/>
        <v>0.12876990850559136</v>
      </c>
      <c r="H1462">
        <f t="shared" si="93"/>
        <v>1.2876990850559137E-2</v>
      </c>
    </row>
    <row r="1463" spans="1:8">
      <c r="A1463" s="16" t="s">
        <v>727</v>
      </c>
      <c r="B1463" s="16" t="s">
        <v>3044</v>
      </c>
      <c r="C1463" s="16" t="s">
        <v>2898</v>
      </c>
      <c r="D1463" s="18">
        <f>(24/VLOOKUP(B1463,'State PE'!$A$2:$C$52,3,FALSE))*((VLOOKUP(A1463,'County Silt Content'!$A$2:$D$3145,4,FALSE)/100)/0.09)</f>
        <v>1.2217327459618206</v>
      </c>
      <c r="E1463">
        <f t="shared" si="90"/>
        <v>0.23212922173274592</v>
      </c>
      <c r="F1463">
        <f t="shared" si="91"/>
        <v>2.3212922173274593E-2</v>
      </c>
      <c r="G1463">
        <f t="shared" si="92"/>
        <v>0.23212922173274592</v>
      </c>
      <c r="H1463">
        <f t="shared" si="93"/>
        <v>2.3212922173274593E-2</v>
      </c>
    </row>
    <row r="1464" spans="1:8">
      <c r="A1464" s="16" t="s">
        <v>728</v>
      </c>
      <c r="B1464" s="16" t="s">
        <v>3044</v>
      </c>
      <c r="C1464" s="16" t="s">
        <v>2899</v>
      </c>
      <c r="D1464" s="18">
        <f>(24/VLOOKUP(B1464,'State PE'!$A$2:$C$52,3,FALSE))*((VLOOKUP(A1464,'County Silt Content'!$A$2:$D$3145,4,FALSE)/100)/0.09)</f>
        <v>0.67773636055574393</v>
      </c>
      <c r="E1464">
        <f t="shared" si="90"/>
        <v>0.12876990850559134</v>
      </c>
      <c r="F1464">
        <f t="shared" si="91"/>
        <v>1.2876990850559135E-2</v>
      </c>
      <c r="G1464">
        <f t="shared" si="92"/>
        <v>0.12876990850559134</v>
      </c>
      <c r="H1464">
        <f t="shared" si="93"/>
        <v>1.2876990850559135E-2</v>
      </c>
    </row>
    <row r="1465" spans="1:8">
      <c r="A1465" s="16" t="s">
        <v>2455</v>
      </c>
      <c r="B1465" s="16" t="s">
        <v>3044</v>
      </c>
      <c r="C1465" s="16" t="s">
        <v>2900</v>
      </c>
      <c r="D1465" s="18">
        <f>(24/VLOOKUP(B1465,'State PE'!$A$2:$C$52,3,FALSE))*((VLOOKUP(A1465,'County Silt Content'!$A$2:$D$3145,4,FALSE)/100)/0.09)</f>
        <v>0.67773636055574393</v>
      </c>
      <c r="E1465">
        <f t="shared" si="90"/>
        <v>0.12876990850559134</v>
      </c>
      <c r="F1465">
        <f t="shared" si="91"/>
        <v>1.2876990850559135E-2</v>
      </c>
      <c r="G1465">
        <f t="shared" si="92"/>
        <v>0.12876990850559134</v>
      </c>
      <c r="H1465">
        <f t="shared" si="93"/>
        <v>1.2876990850559135E-2</v>
      </c>
    </row>
    <row r="1466" spans="1:8">
      <c r="A1466" s="16" t="s">
        <v>729</v>
      </c>
      <c r="B1466" s="16" t="s">
        <v>3044</v>
      </c>
      <c r="C1466" s="16" t="s">
        <v>2901</v>
      </c>
      <c r="D1466" s="18">
        <f>(24/VLOOKUP(B1466,'State PE'!$A$2:$C$52,3,FALSE))*((VLOOKUP(A1466,'County Silt Content'!$A$2:$D$3145,4,FALSE)/100)/0.09)</f>
        <v>1.221732745961821</v>
      </c>
      <c r="E1466">
        <f t="shared" si="90"/>
        <v>0.232129221732746</v>
      </c>
      <c r="F1466">
        <f t="shared" si="91"/>
        <v>2.32129221732746E-2</v>
      </c>
      <c r="G1466">
        <f t="shared" si="92"/>
        <v>0.232129221732746</v>
      </c>
      <c r="H1466">
        <f t="shared" si="93"/>
        <v>2.32129221732746E-2</v>
      </c>
    </row>
    <row r="1467" spans="1:8">
      <c r="A1467" s="16" t="s">
        <v>730</v>
      </c>
      <c r="B1467" s="16" t="s">
        <v>3044</v>
      </c>
      <c r="C1467" s="16" t="s">
        <v>2902</v>
      </c>
      <c r="D1467" s="18">
        <f>(24/VLOOKUP(B1467,'State PE'!$A$2:$C$52,3,FALSE))*((VLOOKUP(A1467,'County Silt Content'!$A$2:$D$3145,4,FALSE)/100)/0.09)</f>
        <v>0.77533039647577096</v>
      </c>
      <c r="E1467">
        <f t="shared" si="90"/>
        <v>0.14731277533039649</v>
      </c>
      <c r="F1467">
        <f t="shared" si="91"/>
        <v>1.473127753303965E-2</v>
      </c>
      <c r="G1467">
        <f t="shared" si="92"/>
        <v>0.14731277533039649</v>
      </c>
      <c r="H1467">
        <f t="shared" si="93"/>
        <v>1.473127753303965E-2</v>
      </c>
    </row>
    <row r="1468" spans="1:8">
      <c r="A1468" s="16" t="s">
        <v>2456</v>
      </c>
      <c r="B1468" s="16" t="s">
        <v>3044</v>
      </c>
      <c r="C1468" s="16" t="s">
        <v>2903</v>
      </c>
      <c r="D1468" s="18">
        <f>(24/VLOOKUP(B1468,'State PE'!$A$2:$C$52,3,FALSE))*((VLOOKUP(A1468,'County Silt Content'!$A$2:$D$3145,4,FALSE)/100)/0.09)</f>
        <v>0.77533039647577073</v>
      </c>
      <c r="E1468">
        <f t="shared" si="90"/>
        <v>0.14731277533039644</v>
      </c>
      <c r="F1468">
        <f t="shared" si="91"/>
        <v>1.4731277533039645E-2</v>
      </c>
      <c r="G1468">
        <f t="shared" si="92"/>
        <v>0.14731277533039644</v>
      </c>
      <c r="H1468">
        <f t="shared" si="93"/>
        <v>1.4731277533039645E-2</v>
      </c>
    </row>
    <row r="1469" spans="1:8">
      <c r="A1469" s="16" t="s">
        <v>731</v>
      </c>
      <c r="B1469" s="16" t="s">
        <v>3044</v>
      </c>
      <c r="C1469" s="16" t="s">
        <v>2904</v>
      </c>
      <c r="D1469" s="18">
        <f>(24/VLOOKUP(B1469,'State PE'!$A$2:$C$52,3,FALSE))*((VLOOKUP(A1469,'County Silt Content'!$A$2:$D$3145,4,FALSE)/100)/0.09)</f>
        <v>0.67773636055574393</v>
      </c>
      <c r="E1469">
        <f t="shared" si="90"/>
        <v>0.12876990850559134</v>
      </c>
      <c r="F1469">
        <f t="shared" si="91"/>
        <v>1.2876990850559135E-2</v>
      </c>
      <c r="G1469">
        <f t="shared" si="92"/>
        <v>0.12876990850559134</v>
      </c>
      <c r="H1469">
        <f t="shared" si="93"/>
        <v>1.2876990850559135E-2</v>
      </c>
    </row>
    <row r="1470" spans="1:8">
      <c r="A1470" s="16" t="s">
        <v>732</v>
      </c>
      <c r="B1470" s="16" t="s">
        <v>3044</v>
      </c>
      <c r="C1470" s="16" t="s">
        <v>2937</v>
      </c>
      <c r="D1470" s="18">
        <f>(24/VLOOKUP(B1470,'State PE'!$A$2:$C$52,3,FALSE))*((VLOOKUP(A1470,'County Silt Content'!$A$2:$D$3145,4,FALSE)/100)/0.09)</f>
        <v>0.67773636055574393</v>
      </c>
      <c r="E1470">
        <f t="shared" si="90"/>
        <v>0.12876990850559134</v>
      </c>
      <c r="F1470">
        <f t="shared" si="91"/>
        <v>1.2876990850559135E-2</v>
      </c>
      <c r="G1470">
        <f t="shared" si="92"/>
        <v>0.12876990850559134</v>
      </c>
      <c r="H1470">
        <f t="shared" si="93"/>
        <v>1.2876990850559135E-2</v>
      </c>
    </row>
    <row r="1471" spans="1:8">
      <c r="A1471" s="16" t="s">
        <v>733</v>
      </c>
      <c r="B1471" s="16" t="s">
        <v>3044</v>
      </c>
      <c r="C1471" s="16" t="s">
        <v>2956</v>
      </c>
      <c r="D1471" s="18">
        <f>(24/VLOOKUP(B1471,'State PE'!$A$2:$C$52,3,FALSE))*((VLOOKUP(A1471,'County Silt Content'!$A$2:$D$3145,4,FALSE)/100)/0.09)</f>
        <v>1.221732745961821</v>
      </c>
      <c r="E1471">
        <f t="shared" si="90"/>
        <v>0.232129221732746</v>
      </c>
      <c r="F1471">
        <f t="shared" si="91"/>
        <v>2.32129221732746E-2</v>
      </c>
      <c r="G1471">
        <f t="shared" si="92"/>
        <v>0.232129221732746</v>
      </c>
      <c r="H1471">
        <f t="shared" si="93"/>
        <v>2.32129221732746E-2</v>
      </c>
    </row>
    <row r="1472" spans="1:8">
      <c r="A1472" s="16" t="s">
        <v>734</v>
      </c>
      <c r="B1472" s="16" t="s">
        <v>3044</v>
      </c>
      <c r="C1472" s="16" t="s">
        <v>2938</v>
      </c>
      <c r="D1472" s="18">
        <f>(24/VLOOKUP(B1472,'State PE'!$A$2:$C$52,3,FALSE))*((VLOOKUP(A1472,'County Silt Content'!$A$2:$D$3145,4,FALSE)/100)/0.09)</f>
        <v>0.77533039647577129</v>
      </c>
      <c r="E1472">
        <f t="shared" si="90"/>
        <v>0.14731277533039655</v>
      </c>
      <c r="F1472">
        <f t="shared" si="91"/>
        <v>1.4731277533039655E-2</v>
      </c>
      <c r="G1472">
        <f t="shared" si="92"/>
        <v>0.14731277533039655</v>
      </c>
      <c r="H1472">
        <f t="shared" si="93"/>
        <v>1.4731277533039655E-2</v>
      </c>
    </row>
    <row r="1473" spans="1:8">
      <c r="A1473" s="16" t="s">
        <v>735</v>
      </c>
      <c r="B1473" s="16" t="s">
        <v>3044</v>
      </c>
      <c r="C1473" s="16" t="s">
        <v>2941</v>
      </c>
      <c r="D1473" s="18">
        <f>(24/VLOOKUP(B1473,'State PE'!$A$2:$C$52,3,FALSE))*((VLOOKUP(A1473,'County Silt Content'!$A$2:$D$3145,4,FALSE)/100)/0.09)</f>
        <v>0.77533039647577073</v>
      </c>
      <c r="E1473">
        <f t="shared" si="90"/>
        <v>0.14731277533039644</v>
      </c>
      <c r="F1473">
        <f t="shared" si="91"/>
        <v>1.4731277533039645E-2</v>
      </c>
      <c r="G1473">
        <f t="shared" si="92"/>
        <v>0.14731277533039644</v>
      </c>
      <c r="H1473">
        <f t="shared" si="93"/>
        <v>1.4731277533039645E-2</v>
      </c>
    </row>
    <row r="1474" spans="1:8">
      <c r="A1474" s="16" t="s">
        <v>2457</v>
      </c>
      <c r="B1474" s="16" t="s">
        <v>3044</v>
      </c>
      <c r="C1474" s="16" t="s">
        <v>2942</v>
      </c>
      <c r="D1474" s="18">
        <f>(24/VLOOKUP(B1474,'State PE'!$A$2:$C$52,3,FALSE))*((VLOOKUP(A1474,'County Silt Content'!$A$2:$D$3145,4,FALSE)/100)/0.09)</f>
        <v>0.67773636055574404</v>
      </c>
      <c r="E1474">
        <f t="shared" si="90"/>
        <v>0.12876990850559136</v>
      </c>
      <c r="F1474">
        <f t="shared" si="91"/>
        <v>1.2876990850559137E-2</v>
      </c>
      <c r="G1474">
        <f t="shared" si="92"/>
        <v>0.12876990850559136</v>
      </c>
      <c r="H1474">
        <f t="shared" si="93"/>
        <v>1.2876990850559137E-2</v>
      </c>
    </row>
    <row r="1475" spans="1:8">
      <c r="A1475" s="16" t="s">
        <v>736</v>
      </c>
      <c r="B1475" s="16" t="s">
        <v>3044</v>
      </c>
      <c r="C1475" s="16" t="s">
        <v>2943</v>
      </c>
      <c r="D1475" s="18">
        <f>(24/VLOOKUP(B1475,'State PE'!$A$2:$C$52,3,FALSE))*((VLOOKUP(A1475,'County Silt Content'!$A$2:$D$3145,4,FALSE)/100)/0.09)</f>
        <v>0.77533039647577107</v>
      </c>
      <c r="E1475">
        <f t="shared" si="90"/>
        <v>0.14731277533039649</v>
      </c>
      <c r="F1475">
        <f t="shared" si="91"/>
        <v>1.473127753303965E-2</v>
      </c>
      <c r="G1475">
        <f t="shared" si="92"/>
        <v>0.14731277533039649</v>
      </c>
      <c r="H1475">
        <f t="shared" si="93"/>
        <v>1.473127753303965E-2</v>
      </c>
    </row>
    <row r="1476" spans="1:8">
      <c r="A1476" s="16" t="s">
        <v>737</v>
      </c>
      <c r="B1476" s="16" t="s">
        <v>3044</v>
      </c>
      <c r="C1476" s="16" t="s">
        <v>2957</v>
      </c>
      <c r="D1476" s="18">
        <f>(24/VLOOKUP(B1476,'State PE'!$A$2:$C$52,3,FALSE))*((VLOOKUP(A1476,'County Silt Content'!$A$2:$D$3145,4,FALSE)/100)/0.09)</f>
        <v>0.77533039647577096</v>
      </c>
      <c r="E1476">
        <f t="shared" si="90"/>
        <v>0.14731277533039649</v>
      </c>
      <c r="F1476">
        <f t="shared" si="91"/>
        <v>1.473127753303965E-2</v>
      </c>
      <c r="G1476">
        <f t="shared" si="92"/>
        <v>0.14731277533039649</v>
      </c>
      <c r="H1476">
        <f t="shared" si="93"/>
        <v>1.473127753303965E-2</v>
      </c>
    </row>
    <row r="1477" spans="1:8">
      <c r="A1477" s="16" t="s">
        <v>738</v>
      </c>
      <c r="B1477" s="16" t="s">
        <v>3044</v>
      </c>
      <c r="C1477" s="16" t="s">
        <v>2944</v>
      </c>
      <c r="D1477" s="18">
        <f>(24/VLOOKUP(B1477,'State PE'!$A$2:$C$52,3,FALSE))*((VLOOKUP(A1477,'County Silt Content'!$A$2:$D$3145,4,FALSE)/100)/0.09)</f>
        <v>0.67773636055574393</v>
      </c>
      <c r="E1477">
        <f t="shared" ref="E1477:E1540" si="94">0.19*D1477</f>
        <v>0.12876990850559134</v>
      </c>
      <c r="F1477">
        <f t="shared" ref="F1477:F1540" si="95">E1477*0.1</f>
        <v>1.2876990850559135E-2</v>
      </c>
      <c r="G1477">
        <f t="shared" ref="G1477:G1540" si="96">E1477</f>
        <v>0.12876990850559134</v>
      </c>
      <c r="H1477">
        <f t="shared" ref="H1477:H1540" si="97">F1477</f>
        <v>1.2876990850559135E-2</v>
      </c>
    </row>
    <row r="1478" spans="1:8">
      <c r="A1478" s="16" t="s">
        <v>739</v>
      </c>
      <c r="B1478" s="16" t="s">
        <v>3044</v>
      </c>
      <c r="C1478" s="16" t="s">
        <v>2958</v>
      </c>
      <c r="D1478" s="18">
        <f>(24/VLOOKUP(B1478,'State PE'!$A$2:$C$52,3,FALSE))*((VLOOKUP(A1478,'County Silt Content'!$A$2:$D$3145,4,FALSE)/100)/0.09)</f>
        <v>0.77533039647577107</v>
      </c>
      <c r="E1478">
        <f t="shared" si="94"/>
        <v>0.14731277533039649</v>
      </c>
      <c r="F1478">
        <f t="shared" si="95"/>
        <v>1.473127753303965E-2</v>
      </c>
      <c r="G1478">
        <f t="shared" si="96"/>
        <v>0.14731277533039649</v>
      </c>
      <c r="H1478">
        <f t="shared" si="97"/>
        <v>1.473127753303965E-2</v>
      </c>
    </row>
    <row r="1479" spans="1:8">
      <c r="A1479" s="16" t="s">
        <v>740</v>
      </c>
      <c r="B1479" s="16" t="s">
        <v>3044</v>
      </c>
      <c r="C1479" s="16" t="s">
        <v>2959</v>
      </c>
      <c r="D1479" s="18">
        <f>(24/VLOOKUP(B1479,'State PE'!$A$2:$C$52,3,FALSE))*((VLOOKUP(A1479,'County Silt Content'!$A$2:$D$3145,4,FALSE)/100)/0.09)</f>
        <v>0.77533039647577107</v>
      </c>
      <c r="E1479">
        <f t="shared" si="94"/>
        <v>0.14731277533039649</v>
      </c>
      <c r="F1479">
        <f t="shared" si="95"/>
        <v>1.473127753303965E-2</v>
      </c>
      <c r="G1479">
        <f t="shared" si="96"/>
        <v>0.14731277533039649</v>
      </c>
      <c r="H1479">
        <f t="shared" si="97"/>
        <v>1.473127753303965E-2</v>
      </c>
    </row>
    <row r="1480" spans="1:8">
      <c r="A1480" s="16" t="s">
        <v>741</v>
      </c>
      <c r="B1480" s="16" t="s">
        <v>3044</v>
      </c>
      <c r="C1480" s="16" t="s">
        <v>2960</v>
      </c>
      <c r="D1480" s="18">
        <f>(24/VLOOKUP(B1480,'State PE'!$A$2:$C$52,3,FALSE))*((VLOOKUP(A1480,'County Silt Content'!$A$2:$D$3145,4,FALSE)/100)/0.09)</f>
        <v>0.77533039647577096</v>
      </c>
      <c r="E1480">
        <f t="shared" si="94"/>
        <v>0.14731277533039649</v>
      </c>
      <c r="F1480">
        <f t="shared" si="95"/>
        <v>1.473127753303965E-2</v>
      </c>
      <c r="G1480">
        <f t="shared" si="96"/>
        <v>0.14731277533039649</v>
      </c>
      <c r="H1480">
        <f t="shared" si="97"/>
        <v>1.473127753303965E-2</v>
      </c>
    </row>
    <row r="1481" spans="1:8">
      <c r="A1481" s="16" t="s">
        <v>742</v>
      </c>
      <c r="B1481" s="16" t="s">
        <v>3044</v>
      </c>
      <c r="C1481" s="16" t="s">
        <v>2961</v>
      </c>
      <c r="D1481" s="18">
        <f>(24/VLOOKUP(B1481,'State PE'!$A$2:$C$52,3,FALSE))*((VLOOKUP(A1481,'County Silt Content'!$A$2:$D$3145,4,FALSE)/100)/0.09)</f>
        <v>1.221732745961821</v>
      </c>
      <c r="E1481">
        <f t="shared" si="94"/>
        <v>0.232129221732746</v>
      </c>
      <c r="F1481">
        <f t="shared" si="95"/>
        <v>2.32129221732746E-2</v>
      </c>
      <c r="G1481">
        <f t="shared" si="96"/>
        <v>0.232129221732746</v>
      </c>
      <c r="H1481">
        <f t="shared" si="97"/>
        <v>2.32129221732746E-2</v>
      </c>
    </row>
    <row r="1482" spans="1:8">
      <c r="A1482" s="16" t="s">
        <v>743</v>
      </c>
      <c r="B1482" s="16" t="s">
        <v>3044</v>
      </c>
      <c r="C1482" s="16" t="s">
        <v>2962</v>
      </c>
      <c r="D1482" s="18">
        <f>(24/VLOOKUP(B1482,'State PE'!$A$2:$C$52,3,FALSE))*((VLOOKUP(A1482,'County Silt Content'!$A$2:$D$3145,4,FALSE)/100)/0.09)</f>
        <v>0.77533039647577096</v>
      </c>
      <c r="E1482">
        <f t="shared" si="94"/>
        <v>0.14731277533039649</v>
      </c>
      <c r="F1482">
        <f t="shared" si="95"/>
        <v>1.473127753303965E-2</v>
      </c>
      <c r="G1482">
        <f t="shared" si="96"/>
        <v>0.14731277533039649</v>
      </c>
      <c r="H1482">
        <f t="shared" si="97"/>
        <v>1.473127753303965E-2</v>
      </c>
    </row>
    <row r="1483" spans="1:8">
      <c r="A1483" s="16" t="s">
        <v>744</v>
      </c>
      <c r="B1483" s="16" t="s">
        <v>3044</v>
      </c>
      <c r="C1483" s="16" t="s">
        <v>2963</v>
      </c>
      <c r="D1483" s="18">
        <f>(24/VLOOKUP(B1483,'State PE'!$A$2:$C$52,3,FALSE))*((VLOOKUP(A1483,'County Silt Content'!$A$2:$D$3145,4,FALSE)/100)/0.09)</f>
        <v>0.77533039647577073</v>
      </c>
      <c r="E1483">
        <f t="shared" si="94"/>
        <v>0.14731277533039644</v>
      </c>
      <c r="F1483">
        <f t="shared" si="95"/>
        <v>1.4731277533039645E-2</v>
      </c>
      <c r="G1483">
        <f t="shared" si="96"/>
        <v>0.14731277533039644</v>
      </c>
      <c r="H1483">
        <f t="shared" si="97"/>
        <v>1.4731277533039645E-2</v>
      </c>
    </row>
    <row r="1484" spans="1:8">
      <c r="A1484" s="16" t="s">
        <v>2458</v>
      </c>
      <c r="B1484" s="16" t="s">
        <v>3044</v>
      </c>
      <c r="C1484" s="16" t="s">
        <v>2964</v>
      </c>
      <c r="D1484" s="18">
        <f>(24/VLOOKUP(B1484,'State PE'!$A$2:$C$52,3,FALSE))*((VLOOKUP(A1484,'County Silt Content'!$A$2:$D$3145,4,FALSE)/100)/0.09)</f>
        <v>1.2217327459618206</v>
      </c>
      <c r="E1484">
        <f t="shared" si="94"/>
        <v>0.23212922173274592</v>
      </c>
      <c r="F1484">
        <f t="shared" si="95"/>
        <v>2.3212922173274593E-2</v>
      </c>
      <c r="G1484">
        <f t="shared" si="96"/>
        <v>0.23212922173274592</v>
      </c>
      <c r="H1484">
        <f t="shared" si="97"/>
        <v>2.3212922173274593E-2</v>
      </c>
    </row>
    <row r="1485" spans="1:8">
      <c r="A1485" s="16" t="s">
        <v>745</v>
      </c>
      <c r="B1485" s="16" t="s">
        <v>3045</v>
      </c>
      <c r="C1485" s="16" t="s">
        <v>2836</v>
      </c>
      <c r="D1485" s="18">
        <f>(24/VLOOKUP(B1485,'State PE'!$A$2:$C$52,3,FALSE))*((VLOOKUP(A1485,'County Silt Content'!$A$2:$D$3145,4,FALSE)/100)/0.09)</f>
        <v>1.4106476771787049</v>
      </c>
      <c r="E1485">
        <f t="shared" si="94"/>
        <v>0.26802305866395393</v>
      </c>
      <c r="F1485">
        <f t="shared" si="95"/>
        <v>2.6802305866395395E-2</v>
      </c>
      <c r="G1485">
        <f t="shared" si="96"/>
        <v>0.26802305866395393</v>
      </c>
      <c r="H1485">
        <f t="shared" si="97"/>
        <v>2.6802305866395395E-2</v>
      </c>
    </row>
    <row r="1486" spans="1:8">
      <c r="A1486" s="16" t="s">
        <v>746</v>
      </c>
      <c r="B1486" s="16" t="s">
        <v>3045</v>
      </c>
      <c r="C1486" s="16" t="s">
        <v>2840</v>
      </c>
      <c r="D1486" s="18">
        <f>(24/VLOOKUP(B1486,'State PE'!$A$2:$C$52,3,FALSE))*((VLOOKUP(A1486,'County Silt Content'!$A$2:$D$3145,4,FALSE)/100)/0.09)</f>
        <v>0.78253384458877862</v>
      </c>
      <c r="E1486">
        <f t="shared" si="94"/>
        <v>0.14868143047186794</v>
      </c>
      <c r="F1486">
        <f t="shared" si="95"/>
        <v>1.4868143047186795E-2</v>
      </c>
      <c r="G1486">
        <f t="shared" si="96"/>
        <v>0.14868143047186794</v>
      </c>
      <c r="H1486">
        <f t="shared" si="97"/>
        <v>1.4868143047186795E-2</v>
      </c>
    </row>
    <row r="1487" spans="1:8">
      <c r="A1487" s="16" t="s">
        <v>748</v>
      </c>
      <c r="B1487" s="16" t="s">
        <v>3045</v>
      </c>
      <c r="C1487" s="16" t="s">
        <v>2842</v>
      </c>
      <c r="D1487" s="18">
        <f>(24/VLOOKUP(B1487,'State PE'!$A$2:$C$52,3,FALSE))*((VLOOKUP(A1487,'County Silt Content'!$A$2:$D$3145,4,FALSE)/100)/0.09)</f>
        <v>0.78253384458877862</v>
      </c>
      <c r="E1487">
        <f t="shared" si="94"/>
        <v>0.14868143047186794</v>
      </c>
      <c r="F1487">
        <f t="shared" si="95"/>
        <v>1.4868143047186795E-2</v>
      </c>
      <c r="G1487">
        <f t="shared" si="96"/>
        <v>0.14868143047186794</v>
      </c>
      <c r="H1487">
        <f t="shared" si="97"/>
        <v>1.4868143047186795E-2</v>
      </c>
    </row>
    <row r="1488" spans="1:8">
      <c r="A1488" s="16" t="s">
        <v>747</v>
      </c>
      <c r="B1488" s="16" t="s">
        <v>3045</v>
      </c>
      <c r="C1488" s="16" t="s">
        <v>2930</v>
      </c>
      <c r="D1488" s="18">
        <f>(24/VLOOKUP(B1488,'State PE'!$A$2:$C$52,3,FALSE))*((VLOOKUP(A1488,'County Silt Content'!$A$2:$D$3145,4,FALSE)/100)/0.09)</f>
        <v>1.4106476771787044</v>
      </c>
      <c r="E1488">
        <f t="shared" si="94"/>
        <v>0.26802305866395382</v>
      </c>
      <c r="F1488">
        <f t="shared" si="95"/>
        <v>2.6802305866395384E-2</v>
      </c>
      <c r="G1488">
        <f t="shared" si="96"/>
        <v>0.26802305866395382</v>
      </c>
      <c r="H1488">
        <f t="shared" si="97"/>
        <v>2.6802305866395384E-2</v>
      </c>
    </row>
    <row r="1489" spans="1:8">
      <c r="A1489" s="16" t="s">
        <v>749</v>
      </c>
      <c r="B1489" s="16" t="s">
        <v>3045</v>
      </c>
      <c r="C1489" s="16" t="s">
        <v>2843</v>
      </c>
      <c r="D1489" s="18">
        <f>(24/VLOOKUP(B1489,'State PE'!$A$2:$C$52,3,FALSE))*((VLOOKUP(A1489,'County Silt Content'!$A$2:$D$3145,4,FALSE)/100)/0.09)</f>
        <v>1.4106476771787051</v>
      </c>
      <c r="E1489">
        <f t="shared" si="94"/>
        <v>0.26802305866395398</v>
      </c>
      <c r="F1489">
        <f t="shared" si="95"/>
        <v>2.6802305866395398E-2</v>
      </c>
      <c r="G1489">
        <f t="shared" si="96"/>
        <v>0.26802305866395398</v>
      </c>
      <c r="H1489">
        <f t="shared" si="97"/>
        <v>2.6802305866395398E-2</v>
      </c>
    </row>
    <row r="1490" spans="1:8">
      <c r="A1490" s="16" t="s">
        <v>750</v>
      </c>
      <c r="B1490" s="16" t="s">
        <v>3045</v>
      </c>
      <c r="C1490" s="16" t="s">
        <v>2946</v>
      </c>
      <c r="D1490" s="18">
        <f>(24/VLOOKUP(B1490,'State PE'!$A$2:$C$52,3,FALSE))*((VLOOKUP(A1490,'County Silt Content'!$A$2:$D$3145,4,FALSE)/100)/0.09)</f>
        <v>1.4106476771787044</v>
      </c>
      <c r="E1490">
        <f t="shared" si="94"/>
        <v>0.26802305866395382</v>
      </c>
      <c r="F1490">
        <f t="shared" si="95"/>
        <v>2.6802305866395384E-2</v>
      </c>
      <c r="G1490">
        <f t="shared" si="96"/>
        <v>0.26802305866395382</v>
      </c>
      <c r="H1490">
        <f t="shared" si="97"/>
        <v>2.6802305866395384E-2</v>
      </c>
    </row>
    <row r="1491" spans="1:8">
      <c r="A1491" s="16" t="s">
        <v>751</v>
      </c>
      <c r="B1491" s="16" t="s">
        <v>3045</v>
      </c>
      <c r="C1491" s="16" t="s">
        <v>2844</v>
      </c>
      <c r="D1491" s="18">
        <f>(24/VLOOKUP(B1491,'State PE'!$A$2:$C$52,3,FALSE))*((VLOOKUP(A1491,'County Silt Content'!$A$2:$D$3145,4,FALSE)/100)/0.09)</f>
        <v>1.4106476771787058</v>
      </c>
      <c r="E1491">
        <f t="shared" si="94"/>
        <v>0.26802305866395409</v>
      </c>
      <c r="F1491">
        <f t="shared" si="95"/>
        <v>2.6802305866395412E-2</v>
      </c>
      <c r="G1491">
        <f t="shared" si="96"/>
        <v>0.26802305866395409</v>
      </c>
      <c r="H1491">
        <f t="shared" si="97"/>
        <v>2.6802305866395412E-2</v>
      </c>
    </row>
    <row r="1492" spans="1:8">
      <c r="A1492" s="16" t="s">
        <v>752</v>
      </c>
      <c r="B1492" s="16" t="s">
        <v>3045</v>
      </c>
      <c r="C1492" s="16" t="s">
        <v>2845</v>
      </c>
      <c r="D1492" s="18">
        <f>(24/VLOOKUP(B1492,'State PE'!$A$2:$C$52,3,FALSE))*((VLOOKUP(A1492,'County Silt Content'!$A$2:$D$3145,4,FALSE)/100)/0.09)</f>
        <v>1.4106476771787053</v>
      </c>
      <c r="E1492">
        <f t="shared" si="94"/>
        <v>0.26802305866395404</v>
      </c>
      <c r="F1492">
        <f t="shared" si="95"/>
        <v>2.6802305866395405E-2</v>
      </c>
      <c r="G1492">
        <f t="shared" si="96"/>
        <v>0.26802305866395404</v>
      </c>
      <c r="H1492">
        <f t="shared" si="97"/>
        <v>2.6802305866395405E-2</v>
      </c>
    </row>
    <row r="1493" spans="1:8">
      <c r="A1493" s="16" t="s">
        <v>753</v>
      </c>
      <c r="B1493" s="16" t="s">
        <v>3045</v>
      </c>
      <c r="C1493" s="16" t="s">
        <v>2846</v>
      </c>
      <c r="D1493" s="18">
        <f>(24/VLOOKUP(B1493,'State PE'!$A$2:$C$52,3,FALSE))*((VLOOKUP(A1493,'County Silt Content'!$A$2:$D$3145,4,FALSE)/100)/0.09)</f>
        <v>1.4106476771787044</v>
      </c>
      <c r="E1493">
        <f t="shared" si="94"/>
        <v>0.26802305866395382</v>
      </c>
      <c r="F1493">
        <f t="shared" si="95"/>
        <v>2.6802305866395384E-2</v>
      </c>
      <c r="G1493">
        <f t="shared" si="96"/>
        <v>0.26802305866395382</v>
      </c>
      <c r="H1493">
        <f t="shared" si="97"/>
        <v>2.6802305866395384E-2</v>
      </c>
    </row>
    <row r="1494" spans="1:8">
      <c r="A1494" s="16" t="s">
        <v>754</v>
      </c>
      <c r="B1494" s="16" t="s">
        <v>3045</v>
      </c>
      <c r="C1494" s="16" t="s">
        <v>2847</v>
      </c>
      <c r="D1494" s="18">
        <f>(24/VLOOKUP(B1494,'State PE'!$A$2:$C$52,3,FALSE))*((VLOOKUP(A1494,'County Silt Content'!$A$2:$D$3145,4,FALSE)/100)/0.09)</f>
        <v>0.78253384458877873</v>
      </c>
      <c r="E1494">
        <f t="shared" si="94"/>
        <v>0.14868143047186796</v>
      </c>
      <c r="F1494">
        <f t="shared" si="95"/>
        <v>1.4868143047186796E-2</v>
      </c>
      <c r="G1494">
        <f t="shared" si="96"/>
        <v>0.14868143047186796</v>
      </c>
      <c r="H1494">
        <f t="shared" si="97"/>
        <v>1.4868143047186796E-2</v>
      </c>
    </row>
    <row r="1495" spans="1:8">
      <c r="A1495" s="16" t="s">
        <v>755</v>
      </c>
      <c r="B1495" s="16" t="s">
        <v>3045</v>
      </c>
      <c r="C1495" s="16" t="s">
        <v>2850</v>
      </c>
      <c r="D1495" s="18">
        <f>(24/VLOOKUP(B1495,'State PE'!$A$2:$C$52,3,FALSE))*((VLOOKUP(A1495,'County Silt Content'!$A$2:$D$3145,4,FALSE)/100)/0.09)</f>
        <v>0.78253384458877884</v>
      </c>
      <c r="E1495">
        <f t="shared" si="94"/>
        <v>0.14868143047186799</v>
      </c>
      <c r="F1495">
        <f t="shared" si="95"/>
        <v>1.48681430471868E-2</v>
      </c>
      <c r="G1495">
        <f t="shared" si="96"/>
        <v>0.14868143047186799</v>
      </c>
      <c r="H1495">
        <f t="shared" si="97"/>
        <v>1.48681430471868E-2</v>
      </c>
    </row>
    <row r="1496" spans="1:8">
      <c r="A1496" s="16" t="s">
        <v>756</v>
      </c>
      <c r="B1496" s="16" t="s">
        <v>3045</v>
      </c>
      <c r="C1496" s="16" t="s">
        <v>2851</v>
      </c>
      <c r="D1496" s="18">
        <f>(24/VLOOKUP(B1496,'State PE'!$A$2:$C$52,3,FALSE))*((VLOOKUP(A1496,'County Silt Content'!$A$2:$D$3145,4,FALSE)/100)/0.09)</f>
        <v>0.78253384458877906</v>
      </c>
      <c r="E1496">
        <f t="shared" si="94"/>
        <v>0.14868143047186802</v>
      </c>
      <c r="F1496">
        <f t="shared" si="95"/>
        <v>1.4868143047186803E-2</v>
      </c>
      <c r="G1496">
        <f t="shared" si="96"/>
        <v>0.14868143047186802</v>
      </c>
      <c r="H1496">
        <f t="shared" si="97"/>
        <v>1.4868143047186803E-2</v>
      </c>
    </row>
    <row r="1497" spans="1:8">
      <c r="A1497" s="16" t="s">
        <v>757</v>
      </c>
      <c r="B1497" s="16" t="s">
        <v>3045</v>
      </c>
      <c r="C1497" s="16" t="s">
        <v>2852</v>
      </c>
      <c r="D1497" s="18">
        <f>(24/VLOOKUP(B1497,'State PE'!$A$2:$C$52,3,FALSE))*((VLOOKUP(A1497,'County Silt Content'!$A$2:$D$3145,4,FALSE)/100)/0.09)</f>
        <v>1.4106476771787051</v>
      </c>
      <c r="E1497">
        <f t="shared" si="94"/>
        <v>0.26802305866395398</v>
      </c>
      <c r="F1497">
        <f t="shared" si="95"/>
        <v>2.6802305866395398E-2</v>
      </c>
      <c r="G1497">
        <f t="shared" si="96"/>
        <v>0.26802305866395398</v>
      </c>
      <c r="H1497">
        <f t="shared" si="97"/>
        <v>2.6802305866395398E-2</v>
      </c>
    </row>
    <row r="1498" spans="1:8">
      <c r="A1498" s="16" t="s">
        <v>758</v>
      </c>
      <c r="B1498" s="16" t="s">
        <v>3045</v>
      </c>
      <c r="C1498" s="16" t="s">
        <v>2932</v>
      </c>
      <c r="D1498" s="18">
        <f>(24/VLOOKUP(B1498,'State PE'!$A$2:$C$52,3,FALSE))*((VLOOKUP(A1498,'County Silt Content'!$A$2:$D$3145,4,FALSE)/100)/0.09)</f>
        <v>1.4106476771787051</v>
      </c>
      <c r="E1498">
        <f t="shared" si="94"/>
        <v>0.26802305866395398</v>
      </c>
      <c r="F1498">
        <f t="shared" si="95"/>
        <v>2.6802305866395398E-2</v>
      </c>
      <c r="G1498">
        <f t="shared" si="96"/>
        <v>0.26802305866395398</v>
      </c>
      <c r="H1498">
        <f t="shared" si="97"/>
        <v>2.6802305866395398E-2</v>
      </c>
    </row>
    <row r="1499" spans="1:8">
      <c r="A1499" s="16" t="s">
        <v>759</v>
      </c>
      <c r="B1499" s="16" t="s">
        <v>3045</v>
      </c>
      <c r="C1499" s="16" t="s">
        <v>2855</v>
      </c>
      <c r="D1499" s="18">
        <f>(24/VLOOKUP(B1499,'State PE'!$A$2:$C$52,3,FALSE))*((VLOOKUP(A1499,'County Silt Content'!$A$2:$D$3145,4,FALSE)/100)/0.09)</f>
        <v>1.4106476771787049</v>
      </c>
      <c r="E1499">
        <f t="shared" si="94"/>
        <v>0.26802305866395393</v>
      </c>
      <c r="F1499">
        <f t="shared" si="95"/>
        <v>2.6802305866395395E-2</v>
      </c>
      <c r="G1499">
        <f t="shared" si="96"/>
        <v>0.26802305866395393</v>
      </c>
      <c r="H1499">
        <f t="shared" si="97"/>
        <v>2.6802305866395395E-2</v>
      </c>
    </row>
    <row r="1500" spans="1:8">
      <c r="A1500" s="16" t="s">
        <v>760</v>
      </c>
      <c r="B1500" s="16" t="s">
        <v>3045</v>
      </c>
      <c r="C1500" s="16" t="s">
        <v>2856</v>
      </c>
      <c r="D1500" s="18">
        <f>(24/VLOOKUP(B1500,'State PE'!$A$2:$C$52,3,FALSE))*((VLOOKUP(A1500,'County Silt Content'!$A$2:$D$3145,4,FALSE)/100)/0.09)</f>
        <v>1.4106476771787051</v>
      </c>
      <c r="E1500">
        <f t="shared" si="94"/>
        <v>0.26802305866395398</v>
      </c>
      <c r="F1500">
        <f t="shared" si="95"/>
        <v>2.6802305866395398E-2</v>
      </c>
      <c r="G1500">
        <f t="shared" si="96"/>
        <v>0.26802305866395398</v>
      </c>
      <c r="H1500">
        <f t="shared" si="97"/>
        <v>2.6802305866395398E-2</v>
      </c>
    </row>
    <row r="1501" spans="1:8">
      <c r="A1501" s="16" t="s">
        <v>761</v>
      </c>
      <c r="B1501" s="16" t="s">
        <v>3045</v>
      </c>
      <c r="C1501" s="16" t="s">
        <v>2857</v>
      </c>
      <c r="D1501" s="18">
        <f>(24/VLOOKUP(B1501,'State PE'!$A$2:$C$52,3,FALSE))*((VLOOKUP(A1501,'County Silt Content'!$A$2:$D$3145,4,FALSE)/100)/0.09)</f>
        <v>1.4106476771787049</v>
      </c>
      <c r="E1501">
        <f t="shared" si="94"/>
        <v>0.26802305866395393</v>
      </c>
      <c r="F1501">
        <f t="shared" si="95"/>
        <v>2.6802305866395395E-2</v>
      </c>
      <c r="G1501">
        <f t="shared" si="96"/>
        <v>0.26802305866395393</v>
      </c>
      <c r="H1501">
        <f t="shared" si="97"/>
        <v>2.6802305866395395E-2</v>
      </c>
    </row>
    <row r="1502" spans="1:8">
      <c r="A1502" s="16" t="s">
        <v>762</v>
      </c>
      <c r="B1502" s="16" t="s">
        <v>3045</v>
      </c>
      <c r="C1502" s="16" t="s">
        <v>2934</v>
      </c>
      <c r="D1502" s="18">
        <f>(24/VLOOKUP(B1502,'State PE'!$A$2:$C$52,3,FALSE))*((VLOOKUP(A1502,'County Silt Content'!$A$2:$D$3145,4,FALSE)/100)/0.09)</f>
        <v>1.4106476771787044</v>
      </c>
      <c r="E1502">
        <f t="shared" si="94"/>
        <v>0.26802305866395382</v>
      </c>
      <c r="F1502">
        <f t="shared" si="95"/>
        <v>2.6802305866395384E-2</v>
      </c>
      <c r="G1502">
        <f t="shared" si="96"/>
        <v>0.26802305866395382</v>
      </c>
      <c r="H1502">
        <f t="shared" si="97"/>
        <v>2.6802305866395384E-2</v>
      </c>
    </row>
    <row r="1503" spans="1:8">
      <c r="A1503" s="16" t="s">
        <v>763</v>
      </c>
      <c r="B1503" s="16" t="s">
        <v>3045</v>
      </c>
      <c r="C1503" s="16" t="s">
        <v>2935</v>
      </c>
      <c r="D1503" s="18">
        <f>(24/VLOOKUP(B1503,'State PE'!$A$2:$C$52,3,FALSE))*((VLOOKUP(A1503,'County Silt Content'!$A$2:$D$3145,4,FALSE)/100)/0.09)</f>
        <v>0.78253384458877873</v>
      </c>
      <c r="E1503">
        <f t="shared" si="94"/>
        <v>0.14868143047186796</v>
      </c>
      <c r="F1503">
        <f t="shared" si="95"/>
        <v>1.4868143047186796E-2</v>
      </c>
      <c r="G1503">
        <f t="shared" si="96"/>
        <v>0.14868143047186796</v>
      </c>
      <c r="H1503">
        <f t="shared" si="97"/>
        <v>1.4868143047186796E-2</v>
      </c>
    </row>
    <row r="1504" spans="1:8">
      <c r="A1504" s="16" t="s">
        <v>764</v>
      </c>
      <c r="B1504" s="16" t="s">
        <v>3045</v>
      </c>
      <c r="C1504" s="16" t="s">
        <v>2858</v>
      </c>
      <c r="D1504" s="18">
        <f>(24/VLOOKUP(B1504,'State PE'!$A$2:$C$52,3,FALSE))*((VLOOKUP(A1504,'County Silt Content'!$A$2:$D$3145,4,FALSE)/100)/0.09)</f>
        <v>1.4106476771787049</v>
      </c>
      <c r="E1504">
        <f t="shared" si="94"/>
        <v>0.26802305866395393</v>
      </c>
      <c r="F1504">
        <f t="shared" si="95"/>
        <v>2.6802305866395395E-2</v>
      </c>
      <c r="G1504">
        <f t="shared" si="96"/>
        <v>0.26802305866395393</v>
      </c>
      <c r="H1504">
        <f t="shared" si="97"/>
        <v>2.6802305866395395E-2</v>
      </c>
    </row>
    <row r="1505" spans="1:8">
      <c r="A1505" s="16" t="s">
        <v>765</v>
      </c>
      <c r="B1505" s="16" t="s">
        <v>3045</v>
      </c>
      <c r="C1505" s="16" t="s">
        <v>2859</v>
      </c>
      <c r="D1505" s="18">
        <f>(24/VLOOKUP(B1505,'State PE'!$A$2:$C$52,3,FALSE))*((VLOOKUP(A1505,'County Silt Content'!$A$2:$D$3145,4,FALSE)/100)/0.09)</f>
        <v>1.4106476771787049</v>
      </c>
      <c r="E1505">
        <f t="shared" si="94"/>
        <v>0.26802305866395393</v>
      </c>
      <c r="F1505">
        <f t="shared" si="95"/>
        <v>2.6802305866395395E-2</v>
      </c>
      <c r="G1505">
        <f t="shared" si="96"/>
        <v>0.26802305866395393</v>
      </c>
      <c r="H1505">
        <f t="shared" si="97"/>
        <v>2.6802305866395395E-2</v>
      </c>
    </row>
    <row r="1506" spans="1:8">
      <c r="A1506" s="16" t="s">
        <v>766</v>
      </c>
      <c r="B1506" s="16" t="s">
        <v>3045</v>
      </c>
      <c r="C1506" s="16" t="s">
        <v>2860</v>
      </c>
      <c r="D1506" s="18">
        <f>(24/VLOOKUP(B1506,'State PE'!$A$2:$C$52,3,FALSE))*((VLOOKUP(A1506,'County Silt Content'!$A$2:$D$3145,4,FALSE)/100)/0.09)</f>
        <v>1.4106476771787044</v>
      </c>
      <c r="E1506">
        <f t="shared" si="94"/>
        <v>0.26802305866395382</v>
      </c>
      <c r="F1506">
        <f t="shared" si="95"/>
        <v>2.6802305866395384E-2</v>
      </c>
      <c r="G1506">
        <f t="shared" si="96"/>
        <v>0.26802305866395382</v>
      </c>
      <c r="H1506">
        <f t="shared" si="97"/>
        <v>2.6802305866395384E-2</v>
      </c>
    </row>
    <row r="1507" spans="1:8">
      <c r="A1507" s="16" t="s">
        <v>767</v>
      </c>
      <c r="B1507" s="16" t="s">
        <v>3045</v>
      </c>
      <c r="C1507" s="16" t="s">
        <v>2861</v>
      </c>
      <c r="D1507" s="18">
        <f>(24/VLOOKUP(B1507,'State PE'!$A$2:$C$52,3,FALSE))*((VLOOKUP(A1507,'County Silt Content'!$A$2:$D$3145,4,FALSE)/100)/0.09)</f>
        <v>1.4106476771787049</v>
      </c>
      <c r="E1507">
        <f t="shared" si="94"/>
        <v>0.26802305866395393</v>
      </c>
      <c r="F1507">
        <f t="shared" si="95"/>
        <v>2.6802305866395395E-2</v>
      </c>
      <c r="G1507">
        <f t="shared" si="96"/>
        <v>0.26802305866395393</v>
      </c>
      <c r="H1507">
        <f t="shared" si="97"/>
        <v>2.6802305866395395E-2</v>
      </c>
    </row>
    <row r="1508" spans="1:8">
      <c r="A1508" s="16" t="s">
        <v>768</v>
      </c>
      <c r="B1508" s="16" t="s">
        <v>3045</v>
      </c>
      <c r="C1508" s="16" t="s">
        <v>2862</v>
      </c>
      <c r="D1508" s="18">
        <f>(24/VLOOKUP(B1508,'State PE'!$A$2:$C$52,3,FALSE))*((VLOOKUP(A1508,'County Silt Content'!$A$2:$D$3145,4,FALSE)/100)/0.09)</f>
        <v>0.78253384458877884</v>
      </c>
      <c r="E1508">
        <f t="shared" si="94"/>
        <v>0.14868143047186799</v>
      </c>
      <c r="F1508">
        <f t="shared" si="95"/>
        <v>1.48681430471868E-2</v>
      </c>
      <c r="G1508">
        <f t="shared" si="96"/>
        <v>0.14868143047186799</v>
      </c>
      <c r="H1508">
        <f t="shared" si="97"/>
        <v>1.48681430471868E-2</v>
      </c>
    </row>
    <row r="1509" spans="1:8">
      <c r="A1509" s="16" t="s">
        <v>769</v>
      </c>
      <c r="B1509" s="16" t="s">
        <v>3045</v>
      </c>
      <c r="C1509" s="16" t="s">
        <v>2863</v>
      </c>
      <c r="D1509" s="18">
        <f>(24/VLOOKUP(B1509,'State PE'!$A$2:$C$52,3,FALSE))*((VLOOKUP(A1509,'County Silt Content'!$A$2:$D$3145,4,FALSE)/100)/0.09)</f>
        <v>0.78253384458877873</v>
      </c>
      <c r="E1509">
        <f t="shared" si="94"/>
        <v>0.14868143047186796</v>
      </c>
      <c r="F1509">
        <f t="shared" si="95"/>
        <v>1.4868143047186796E-2</v>
      </c>
      <c r="G1509">
        <f t="shared" si="96"/>
        <v>0.14868143047186796</v>
      </c>
      <c r="H1509">
        <f t="shared" si="97"/>
        <v>1.4868143047186796E-2</v>
      </c>
    </row>
    <row r="1510" spans="1:8">
      <c r="A1510" s="16" t="s">
        <v>770</v>
      </c>
      <c r="B1510" s="16" t="s">
        <v>3045</v>
      </c>
      <c r="C1510" s="16" t="s">
        <v>2864</v>
      </c>
      <c r="D1510" s="18">
        <f>(24/VLOOKUP(B1510,'State PE'!$A$2:$C$52,3,FALSE))*((VLOOKUP(A1510,'County Silt Content'!$A$2:$D$3145,4,FALSE)/100)/0.09)</f>
        <v>1.4106476771787053</v>
      </c>
      <c r="E1510">
        <f t="shared" si="94"/>
        <v>0.26802305866395404</v>
      </c>
      <c r="F1510">
        <f t="shared" si="95"/>
        <v>2.6802305866395405E-2</v>
      </c>
      <c r="G1510">
        <f t="shared" si="96"/>
        <v>0.26802305866395404</v>
      </c>
      <c r="H1510">
        <f t="shared" si="97"/>
        <v>2.6802305866395405E-2</v>
      </c>
    </row>
    <row r="1511" spans="1:8">
      <c r="A1511" s="16" t="s">
        <v>771</v>
      </c>
      <c r="B1511" s="16" t="s">
        <v>3045</v>
      </c>
      <c r="C1511" s="16" t="s">
        <v>2865</v>
      </c>
      <c r="D1511" s="18">
        <f>(24/VLOOKUP(B1511,'State PE'!$A$2:$C$52,3,FALSE))*((VLOOKUP(A1511,'County Silt Content'!$A$2:$D$3145,4,FALSE)/100)/0.09)</f>
        <v>0.78253384458877873</v>
      </c>
      <c r="E1511">
        <f t="shared" si="94"/>
        <v>0.14868143047186796</v>
      </c>
      <c r="F1511">
        <f t="shared" si="95"/>
        <v>1.4868143047186796E-2</v>
      </c>
      <c r="G1511">
        <f t="shared" si="96"/>
        <v>0.14868143047186796</v>
      </c>
      <c r="H1511">
        <f t="shared" si="97"/>
        <v>1.4868143047186796E-2</v>
      </c>
    </row>
    <row r="1512" spans="1:8">
      <c r="A1512" s="16" t="s">
        <v>772</v>
      </c>
      <c r="B1512" s="16" t="s">
        <v>3045</v>
      </c>
      <c r="C1512" s="16" t="s">
        <v>2866</v>
      </c>
      <c r="D1512" s="18">
        <f>(24/VLOOKUP(B1512,'State PE'!$A$2:$C$52,3,FALSE))*((VLOOKUP(A1512,'County Silt Content'!$A$2:$D$3145,4,FALSE)/100)/0.09)</f>
        <v>1.4106476771787049</v>
      </c>
      <c r="E1512">
        <f t="shared" si="94"/>
        <v>0.26802305866395393</v>
      </c>
      <c r="F1512">
        <f t="shared" si="95"/>
        <v>2.6802305866395395E-2</v>
      </c>
      <c r="G1512">
        <f t="shared" si="96"/>
        <v>0.26802305866395393</v>
      </c>
      <c r="H1512">
        <f t="shared" si="97"/>
        <v>2.6802305866395395E-2</v>
      </c>
    </row>
    <row r="1513" spans="1:8">
      <c r="A1513" s="16" t="s">
        <v>773</v>
      </c>
      <c r="B1513" s="16" t="s">
        <v>3045</v>
      </c>
      <c r="C1513" s="16" t="s">
        <v>2867</v>
      </c>
      <c r="D1513" s="18">
        <f>(24/VLOOKUP(B1513,'State PE'!$A$2:$C$52,3,FALSE))*((VLOOKUP(A1513,'County Silt Content'!$A$2:$D$3145,4,FALSE)/100)/0.09)</f>
        <v>1.4106476771787051</v>
      </c>
      <c r="E1513">
        <f t="shared" si="94"/>
        <v>0.26802305866395398</v>
      </c>
      <c r="F1513">
        <f t="shared" si="95"/>
        <v>2.6802305866395398E-2</v>
      </c>
      <c r="G1513">
        <f t="shared" si="96"/>
        <v>0.26802305866395398</v>
      </c>
      <c r="H1513">
        <f t="shared" si="97"/>
        <v>2.6802305866395398E-2</v>
      </c>
    </row>
    <row r="1514" spans="1:8">
      <c r="A1514" s="16" t="s">
        <v>2459</v>
      </c>
      <c r="B1514" s="16" t="s">
        <v>3045</v>
      </c>
      <c r="C1514" s="16" t="s">
        <v>2868</v>
      </c>
      <c r="D1514" s="18">
        <f>(24/VLOOKUP(B1514,'State PE'!$A$2:$C$52,3,FALSE))*((VLOOKUP(A1514,'County Silt Content'!$A$2:$D$3145,4,FALSE)/100)/0.09)</f>
        <v>1.4106476771787044</v>
      </c>
      <c r="E1514">
        <f t="shared" si="94"/>
        <v>0.26802305866395382</v>
      </c>
      <c r="F1514">
        <f t="shared" si="95"/>
        <v>2.6802305866395384E-2</v>
      </c>
      <c r="G1514">
        <f t="shared" si="96"/>
        <v>0.26802305866395382</v>
      </c>
      <c r="H1514">
        <f t="shared" si="97"/>
        <v>2.6802305866395384E-2</v>
      </c>
    </row>
    <row r="1515" spans="1:8">
      <c r="A1515" s="16" t="s">
        <v>774</v>
      </c>
      <c r="B1515" s="16" t="s">
        <v>3045</v>
      </c>
      <c r="C1515" s="16" t="s">
        <v>2869</v>
      </c>
      <c r="D1515" s="18">
        <f>(24/VLOOKUP(B1515,'State PE'!$A$2:$C$52,3,FALSE))*((VLOOKUP(A1515,'County Silt Content'!$A$2:$D$3145,4,FALSE)/100)/0.09)</f>
        <v>1.4106476771787053</v>
      </c>
      <c r="E1515">
        <f t="shared" si="94"/>
        <v>0.26802305866395404</v>
      </c>
      <c r="F1515">
        <f t="shared" si="95"/>
        <v>2.6802305866395405E-2</v>
      </c>
      <c r="G1515">
        <f t="shared" si="96"/>
        <v>0.26802305866395404</v>
      </c>
      <c r="H1515">
        <f t="shared" si="97"/>
        <v>2.6802305866395405E-2</v>
      </c>
    </row>
    <row r="1516" spans="1:8">
      <c r="A1516" s="16" t="s">
        <v>775</v>
      </c>
      <c r="B1516" s="16" t="s">
        <v>3045</v>
      </c>
      <c r="C1516" s="16" t="s">
        <v>2936</v>
      </c>
      <c r="D1516" s="18">
        <f>(24/VLOOKUP(B1516,'State PE'!$A$2:$C$52,3,FALSE))*((VLOOKUP(A1516,'County Silt Content'!$A$2:$D$3145,4,FALSE)/100)/0.09)</f>
        <v>0.78253384458877884</v>
      </c>
      <c r="E1516">
        <f t="shared" si="94"/>
        <v>0.14868143047186799</v>
      </c>
      <c r="F1516">
        <f t="shared" si="95"/>
        <v>1.48681430471868E-2</v>
      </c>
      <c r="G1516">
        <f t="shared" si="96"/>
        <v>0.14868143047186799</v>
      </c>
      <c r="H1516">
        <f t="shared" si="97"/>
        <v>1.48681430471868E-2</v>
      </c>
    </row>
    <row r="1517" spans="1:8">
      <c r="A1517" s="16" t="s">
        <v>776</v>
      </c>
      <c r="B1517" s="16" t="s">
        <v>3045</v>
      </c>
      <c r="C1517" s="16" t="s">
        <v>2870</v>
      </c>
      <c r="D1517" s="18">
        <f>(24/VLOOKUP(B1517,'State PE'!$A$2:$C$52,3,FALSE))*((VLOOKUP(A1517,'County Silt Content'!$A$2:$D$3145,4,FALSE)/100)/0.09)</f>
        <v>1.4106476771787049</v>
      </c>
      <c r="E1517">
        <f t="shared" si="94"/>
        <v>0.26802305866395393</v>
      </c>
      <c r="F1517">
        <f t="shared" si="95"/>
        <v>2.6802305866395395E-2</v>
      </c>
      <c r="G1517">
        <f t="shared" si="96"/>
        <v>0.26802305866395393</v>
      </c>
      <c r="H1517">
        <f t="shared" si="97"/>
        <v>2.6802305866395395E-2</v>
      </c>
    </row>
    <row r="1518" spans="1:8">
      <c r="A1518" s="16" t="s">
        <v>2460</v>
      </c>
      <c r="B1518" s="16" t="s">
        <v>3045</v>
      </c>
      <c r="C1518" s="16" t="s">
        <v>2871</v>
      </c>
      <c r="D1518" s="18">
        <f>(24/VLOOKUP(B1518,'State PE'!$A$2:$C$52,3,FALSE))*((VLOOKUP(A1518,'County Silt Content'!$A$2:$D$3145,4,FALSE)/100)/0.09)</f>
        <v>1.4106476771787049</v>
      </c>
      <c r="E1518">
        <f t="shared" si="94"/>
        <v>0.26802305866395393</v>
      </c>
      <c r="F1518">
        <f t="shared" si="95"/>
        <v>2.6802305866395395E-2</v>
      </c>
      <c r="G1518">
        <f t="shared" si="96"/>
        <v>0.26802305866395393</v>
      </c>
      <c r="H1518">
        <f t="shared" si="97"/>
        <v>2.6802305866395395E-2</v>
      </c>
    </row>
    <row r="1519" spans="1:8">
      <c r="A1519" s="16" t="s">
        <v>777</v>
      </c>
      <c r="B1519" s="16" t="s">
        <v>3045</v>
      </c>
      <c r="C1519" s="16" t="s">
        <v>2872</v>
      </c>
      <c r="D1519" s="18">
        <f>(24/VLOOKUP(B1519,'State PE'!$A$2:$C$52,3,FALSE))*((VLOOKUP(A1519,'County Silt Content'!$A$2:$D$3145,4,FALSE)/100)/0.09)</f>
        <v>0.78253384458877828</v>
      </c>
      <c r="E1519">
        <f t="shared" si="94"/>
        <v>0.14868143047186788</v>
      </c>
      <c r="F1519">
        <f t="shared" si="95"/>
        <v>1.486814304718679E-2</v>
      </c>
      <c r="G1519">
        <f t="shared" si="96"/>
        <v>0.14868143047186788</v>
      </c>
      <c r="H1519">
        <f t="shared" si="97"/>
        <v>1.486814304718679E-2</v>
      </c>
    </row>
    <row r="1520" spans="1:8">
      <c r="A1520" s="16" t="s">
        <v>778</v>
      </c>
      <c r="B1520" s="16" t="s">
        <v>3045</v>
      </c>
      <c r="C1520" s="16" t="s">
        <v>2873</v>
      </c>
      <c r="D1520" s="18">
        <f>(24/VLOOKUP(B1520,'State PE'!$A$2:$C$52,3,FALSE))*((VLOOKUP(A1520,'County Silt Content'!$A$2:$D$3145,4,FALSE)/100)/0.09)</f>
        <v>1.4106476771787058</v>
      </c>
      <c r="E1520">
        <f t="shared" si="94"/>
        <v>0.26802305866395409</v>
      </c>
      <c r="F1520">
        <f t="shared" si="95"/>
        <v>2.6802305866395412E-2</v>
      </c>
      <c r="G1520">
        <f t="shared" si="96"/>
        <v>0.26802305866395409</v>
      </c>
      <c r="H1520">
        <f t="shared" si="97"/>
        <v>2.6802305866395412E-2</v>
      </c>
    </row>
    <row r="1521" spans="1:8">
      <c r="A1521" s="16" t="s">
        <v>779</v>
      </c>
      <c r="B1521" s="16" t="s">
        <v>3045</v>
      </c>
      <c r="C1521" s="16" t="s">
        <v>2874</v>
      </c>
      <c r="D1521" s="18">
        <f>(24/VLOOKUP(B1521,'State PE'!$A$2:$C$52,3,FALSE))*((VLOOKUP(A1521,'County Silt Content'!$A$2:$D$3145,4,FALSE)/100)/0.09)</f>
        <v>1.4106476771787044</v>
      </c>
      <c r="E1521">
        <f t="shared" si="94"/>
        <v>0.26802305866395382</v>
      </c>
      <c r="F1521">
        <f t="shared" si="95"/>
        <v>2.6802305866395384E-2</v>
      </c>
      <c r="G1521">
        <f t="shared" si="96"/>
        <v>0.26802305866395382</v>
      </c>
      <c r="H1521">
        <f t="shared" si="97"/>
        <v>2.6802305866395384E-2</v>
      </c>
    </row>
    <row r="1522" spans="1:8">
      <c r="A1522" s="16" t="s">
        <v>2461</v>
      </c>
      <c r="B1522" s="16" t="s">
        <v>3045</v>
      </c>
      <c r="C1522" s="16" t="s">
        <v>2875</v>
      </c>
      <c r="D1522" s="18">
        <f>(24/VLOOKUP(B1522,'State PE'!$A$2:$C$52,3,FALSE))*((VLOOKUP(A1522,'County Silt Content'!$A$2:$D$3145,4,FALSE)/100)/0.09)</f>
        <v>0.78253384458877862</v>
      </c>
      <c r="E1522">
        <f t="shared" si="94"/>
        <v>0.14868143047186794</v>
      </c>
      <c r="F1522">
        <f t="shared" si="95"/>
        <v>1.4868143047186795E-2</v>
      </c>
      <c r="G1522">
        <f t="shared" si="96"/>
        <v>0.14868143047186794</v>
      </c>
      <c r="H1522">
        <f t="shared" si="97"/>
        <v>1.4868143047186795E-2</v>
      </c>
    </row>
    <row r="1523" spans="1:8">
      <c r="A1523" s="16" t="s">
        <v>780</v>
      </c>
      <c r="B1523" s="16" t="s">
        <v>3045</v>
      </c>
      <c r="C1523" s="16" t="s">
        <v>2876</v>
      </c>
      <c r="D1523" s="18">
        <f>(24/VLOOKUP(B1523,'State PE'!$A$2:$C$52,3,FALSE))*((VLOOKUP(A1523,'County Silt Content'!$A$2:$D$3145,4,FALSE)/100)/0.09)</f>
        <v>1.4106476771787049</v>
      </c>
      <c r="E1523">
        <f t="shared" si="94"/>
        <v>0.26802305866395393</v>
      </c>
      <c r="F1523">
        <f t="shared" si="95"/>
        <v>2.6802305866395395E-2</v>
      </c>
      <c r="G1523">
        <f t="shared" si="96"/>
        <v>0.26802305866395393</v>
      </c>
      <c r="H1523">
        <f t="shared" si="97"/>
        <v>2.6802305866395395E-2</v>
      </c>
    </row>
    <row r="1524" spans="1:8">
      <c r="A1524" s="16" t="s">
        <v>781</v>
      </c>
      <c r="B1524" s="16" t="s">
        <v>3045</v>
      </c>
      <c r="C1524" s="16" t="s">
        <v>2877</v>
      </c>
      <c r="D1524" s="18">
        <f>(24/VLOOKUP(B1524,'State PE'!$A$2:$C$52,3,FALSE))*((VLOOKUP(A1524,'County Silt Content'!$A$2:$D$3145,4,FALSE)/100)/0.09)</f>
        <v>1.4106476771787044</v>
      </c>
      <c r="E1524">
        <f t="shared" si="94"/>
        <v>0.26802305866395382</v>
      </c>
      <c r="F1524">
        <f t="shared" si="95"/>
        <v>2.6802305866395384E-2</v>
      </c>
      <c r="G1524">
        <f t="shared" si="96"/>
        <v>0.26802305866395382</v>
      </c>
      <c r="H1524">
        <f t="shared" si="97"/>
        <v>2.6802305866395384E-2</v>
      </c>
    </row>
    <row r="1525" spans="1:8">
      <c r="A1525" s="16" t="s">
        <v>2462</v>
      </c>
      <c r="B1525" s="16" t="s">
        <v>3045</v>
      </c>
      <c r="C1525" s="16" t="s">
        <v>2878</v>
      </c>
      <c r="D1525" s="18">
        <f>(24/VLOOKUP(B1525,'State PE'!$A$2:$C$52,3,FALSE))*((VLOOKUP(A1525,'County Silt Content'!$A$2:$D$3145,4,FALSE)/100)/0.09)</f>
        <v>1.4106476771787053</v>
      </c>
      <c r="E1525">
        <f t="shared" si="94"/>
        <v>0.26802305866395404</v>
      </c>
      <c r="F1525">
        <f t="shared" si="95"/>
        <v>2.6802305866395405E-2</v>
      </c>
      <c r="G1525">
        <f t="shared" si="96"/>
        <v>0.26802305866395404</v>
      </c>
      <c r="H1525">
        <f t="shared" si="97"/>
        <v>2.6802305866395405E-2</v>
      </c>
    </row>
    <row r="1526" spans="1:8">
      <c r="A1526" s="16" t="s">
        <v>782</v>
      </c>
      <c r="B1526" s="16" t="s">
        <v>3045</v>
      </c>
      <c r="C1526" s="16" t="s">
        <v>2879</v>
      </c>
      <c r="D1526" s="18">
        <f>(24/VLOOKUP(B1526,'State PE'!$A$2:$C$52,3,FALSE))*((VLOOKUP(A1526,'County Silt Content'!$A$2:$D$3145,4,FALSE)/100)/0.09)</f>
        <v>1.4106476771787053</v>
      </c>
      <c r="E1526">
        <f t="shared" si="94"/>
        <v>0.26802305866395404</v>
      </c>
      <c r="F1526">
        <f t="shared" si="95"/>
        <v>2.6802305866395405E-2</v>
      </c>
      <c r="G1526">
        <f t="shared" si="96"/>
        <v>0.26802305866395404</v>
      </c>
      <c r="H1526">
        <f t="shared" si="97"/>
        <v>2.6802305866395405E-2</v>
      </c>
    </row>
    <row r="1527" spans="1:8">
      <c r="A1527" s="16" t="s">
        <v>2463</v>
      </c>
      <c r="B1527" s="16" t="s">
        <v>3045</v>
      </c>
      <c r="C1527" s="16" t="s">
        <v>2880</v>
      </c>
      <c r="D1527" s="18">
        <f>(24/VLOOKUP(B1527,'State PE'!$A$2:$C$52,3,FALSE))*((VLOOKUP(A1527,'County Silt Content'!$A$2:$D$3145,4,FALSE)/100)/0.09)</f>
        <v>1.4106476771787051</v>
      </c>
      <c r="E1527">
        <f t="shared" si="94"/>
        <v>0.26802305866395398</v>
      </c>
      <c r="F1527">
        <f t="shared" si="95"/>
        <v>2.6802305866395398E-2</v>
      </c>
      <c r="G1527">
        <f t="shared" si="96"/>
        <v>0.26802305866395398</v>
      </c>
      <c r="H1527">
        <f t="shared" si="97"/>
        <v>2.6802305866395398E-2</v>
      </c>
    </row>
    <row r="1528" spans="1:8">
      <c r="A1528" s="16" t="s">
        <v>2464</v>
      </c>
      <c r="B1528" s="16" t="s">
        <v>3045</v>
      </c>
      <c r="C1528" s="16" t="s">
        <v>2881</v>
      </c>
      <c r="D1528" s="18">
        <f>(24/VLOOKUP(B1528,'State PE'!$A$2:$C$52,3,FALSE))*((VLOOKUP(A1528,'County Silt Content'!$A$2:$D$3145,4,FALSE)/100)/0.09)</f>
        <v>0.78253384458877862</v>
      </c>
      <c r="E1528">
        <f t="shared" si="94"/>
        <v>0.14868143047186794</v>
      </c>
      <c r="F1528">
        <f t="shared" si="95"/>
        <v>1.4868143047186795E-2</v>
      </c>
      <c r="G1528">
        <f t="shared" si="96"/>
        <v>0.14868143047186794</v>
      </c>
      <c r="H1528">
        <f t="shared" si="97"/>
        <v>1.4868143047186795E-2</v>
      </c>
    </row>
    <row r="1529" spans="1:8">
      <c r="A1529" s="16" t="s">
        <v>783</v>
      </c>
      <c r="B1529" s="16" t="s">
        <v>3045</v>
      </c>
      <c r="C1529" s="16" t="s">
        <v>2882</v>
      </c>
      <c r="D1529" s="18">
        <f>(24/VLOOKUP(B1529,'State PE'!$A$2:$C$52,3,FALSE))*((VLOOKUP(A1529,'County Silt Content'!$A$2:$D$3145,4,FALSE)/100)/0.09)</f>
        <v>0.78253384458877862</v>
      </c>
      <c r="E1529">
        <f t="shared" si="94"/>
        <v>0.14868143047186794</v>
      </c>
      <c r="F1529">
        <f t="shared" si="95"/>
        <v>1.4868143047186795E-2</v>
      </c>
      <c r="G1529">
        <f t="shared" si="96"/>
        <v>0.14868143047186794</v>
      </c>
      <c r="H1529">
        <f t="shared" si="97"/>
        <v>1.4868143047186795E-2</v>
      </c>
    </row>
    <row r="1530" spans="1:8">
      <c r="A1530" s="16" t="s">
        <v>784</v>
      </c>
      <c r="B1530" s="16" t="s">
        <v>3045</v>
      </c>
      <c r="C1530" s="16" t="s">
        <v>2883</v>
      </c>
      <c r="D1530" s="18">
        <f>(24/VLOOKUP(B1530,'State PE'!$A$2:$C$52,3,FALSE))*((VLOOKUP(A1530,'County Silt Content'!$A$2:$D$3145,4,FALSE)/100)/0.09)</f>
        <v>1.4106476771787049</v>
      </c>
      <c r="E1530">
        <f t="shared" si="94"/>
        <v>0.26802305866395393</v>
      </c>
      <c r="F1530">
        <f t="shared" si="95"/>
        <v>2.6802305866395395E-2</v>
      </c>
      <c r="G1530">
        <f t="shared" si="96"/>
        <v>0.26802305866395393</v>
      </c>
      <c r="H1530">
        <f t="shared" si="97"/>
        <v>2.6802305866395395E-2</v>
      </c>
    </row>
    <row r="1531" spans="1:8">
      <c r="A1531" s="16" t="s">
        <v>785</v>
      </c>
      <c r="B1531" s="16" t="s">
        <v>3045</v>
      </c>
      <c r="C1531" s="16" t="s">
        <v>2884</v>
      </c>
      <c r="D1531" s="18">
        <f>(24/VLOOKUP(B1531,'State PE'!$A$2:$C$52,3,FALSE))*((VLOOKUP(A1531,'County Silt Content'!$A$2:$D$3145,4,FALSE)/100)/0.09)</f>
        <v>1.4106476771787049</v>
      </c>
      <c r="E1531">
        <f t="shared" si="94"/>
        <v>0.26802305866395393</v>
      </c>
      <c r="F1531">
        <f t="shared" si="95"/>
        <v>2.6802305866395395E-2</v>
      </c>
      <c r="G1531">
        <f t="shared" si="96"/>
        <v>0.26802305866395393</v>
      </c>
      <c r="H1531">
        <f t="shared" si="97"/>
        <v>2.6802305866395395E-2</v>
      </c>
    </row>
    <row r="1532" spans="1:8">
      <c r="A1532" s="16" t="s">
        <v>786</v>
      </c>
      <c r="B1532" s="16" t="s">
        <v>3045</v>
      </c>
      <c r="C1532" s="16" t="s">
        <v>2885</v>
      </c>
      <c r="D1532" s="18">
        <f>(24/VLOOKUP(B1532,'State PE'!$A$2:$C$52,3,FALSE))*((VLOOKUP(A1532,'County Silt Content'!$A$2:$D$3145,4,FALSE)/100)/0.09)</f>
        <v>0.78253384458877884</v>
      </c>
      <c r="E1532">
        <f t="shared" si="94"/>
        <v>0.14868143047186799</v>
      </c>
      <c r="F1532">
        <f t="shared" si="95"/>
        <v>1.48681430471868E-2</v>
      </c>
      <c r="G1532">
        <f t="shared" si="96"/>
        <v>0.14868143047186799</v>
      </c>
      <c r="H1532">
        <f t="shared" si="97"/>
        <v>1.48681430471868E-2</v>
      </c>
    </row>
    <row r="1533" spans="1:8">
      <c r="A1533" s="16" t="s">
        <v>787</v>
      </c>
      <c r="B1533" s="16" t="s">
        <v>3045</v>
      </c>
      <c r="C1533" s="16" t="s">
        <v>2886</v>
      </c>
      <c r="D1533" s="18">
        <f>(24/VLOOKUP(B1533,'State PE'!$A$2:$C$52,3,FALSE))*((VLOOKUP(A1533,'County Silt Content'!$A$2:$D$3145,4,FALSE)/100)/0.09)</f>
        <v>1.4106476771787053</v>
      </c>
      <c r="E1533">
        <f t="shared" si="94"/>
        <v>0.26802305866395404</v>
      </c>
      <c r="F1533">
        <f t="shared" si="95"/>
        <v>2.6802305866395405E-2</v>
      </c>
      <c r="G1533">
        <f t="shared" si="96"/>
        <v>0.26802305866395404</v>
      </c>
      <c r="H1533">
        <f t="shared" si="97"/>
        <v>2.6802305866395405E-2</v>
      </c>
    </row>
    <row r="1534" spans="1:8">
      <c r="A1534" s="16" t="s">
        <v>788</v>
      </c>
      <c r="B1534" s="16" t="s">
        <v>3045</v>
      </c>
      <c r="C1534" s="16" t="s">
        <v>2887</v>
      </c>
      <c r="D1534" s="18">
        <f>(24/VLOOKUP(B1534,'State PE'!$A$2:$C$52,3,FALSE))*((VLOOKUP(A1534,'County Silt Content'!$A$2:$D$3145,4,FALSE)/100)/0.09)</f>
        <v>1.4106476771787049</v>
      </c>
      <c r="E1534">
        <f t="shared" si="94"/>
        <v>0.26802305866395393</v>
      </c>
      <c r="F1534">
        <f t="shared" si="95"/>
        <v>2.6802305866395395E-2</v>
      </c>
      <c r="G1534">
        <f t="shared" si="96"/>
        <v>0.26802305866395393</v>
      </c>
      <c r="H1534">
        <f t="shared" si="97"/>
        <v>2.6802305866395395E-2</v>
      </c>
    </row>
    <row r="1535" spans="1:8">
      <c r="A1535" s="16" t="s">
        <v>789</v>
      </c>
      <c r="B1535" s="16" t="s">
        <v>3045</v>
      </c>
      <c r="C1535" s="16" t="s">
        <v>2888</v>
      </c>
      <c r="D1535" s="18">
        <f>(24/VLOOKUP(B1535,'State PE'!$A$2:$C$52,3,FALSE))*((VLOOKUP(A1535,'County Silt Content'!$A$2:$D$3145,4,FALSE)/100)/0.09)</f>
        <v>0.78253384458877873</v>
      </c>
      <c r="E1535">
        <f t="shared" si="94"/>
        <v>0.14868143047186796</v>
      </c>
      <c r="F1535">
        <f t="shared" si="95"/>
        <v>1.4868143047186796E-2</v>
      </c>
      <c r="G1535">
        <f t="shared" si="96"/>
        <v>0.14868143047186796</v>
      </c>
      <c r="H1535">
        <f t="shared" si="97"/>
        <v>1.4868143047186796E-2</v>
      </c>
    </row>
    <row r="1536" spans="1:8">
      <c r="A1536" s="16" t="s">
        <v>2465</v>
      </c>
      <c r="B1536" s="16" t="s">
        <v>3045</v>
      </c>
      <c r="C1536" s="16" t="s">
        <v>2889</v>
      </c>
      <c r="D1536" s="18">
        <f>(24/VLOOKUP(B1536,'State PE'!$A$2:$C$52,3,FALSE))*((VLOOKUP(A1536,'County Silt Content'!$A$2:$D$3145,4,FALSE)/100)/0.09)</f>
        <v>1.4106476771787049</v>
      </c>
      <c r="E1536">
        <f t="shared" si="94"/>
        <v>0.26802305866395393</v>
      </c>
      <c r="F1536">
        <f t="shared" si="95"/>
        <v>2.6802305866395395E-2</v>
      </c>
      <c r="G1536">
        <f t="shared" si="96"/>
        <v>0.26802305866395393</v>
      </c>
      <c r="H1536">
        <f t="shared" si="97"/>
        <v>2.6802305866395395E-2</v>
      </c>
    </row>
    <row r="1537" spans="1:8">
      <c r="A1537" s="16" t="s">
        <v>790</v>
      </c>
      <c r="B1537" s="16" t="s">
        <v>3045</v>
      </c>
      <c r="C1537" s="16" t="s">
        <v>2890</v>
      </c>
      <c r="D1537" s="18">
        <f>(24/VLOOKUP(B1537,'State PE'!$A$2:$C$52,3,FALSE))*((VLOOKUP(A1537,'County Silt Content'!$A$2:$D$3145,4,FALSE)/100)/0.09)</f>
        <v>1.4106476771787044</v>
      </c>
      <c r="E1537">
        <f t="shared" si="94"/>
        <v>0.26802305866395382</v>
      </c>
      <c r="F1537">
        <f t="shared" si="95"/>
        <v>2.6802305866395384E-2</v>
      </c>
      <c r="G1537">
        <f t="shared" si="96"/>
        <v>0.26802305866395382</v>
      </c>
      <c r="H1537">
        <f t="shared" si="97"/>
        <v>2.6802305866395384E-2</v>
      </c>
    </row>
    <row r="1538" spans="1:8">
      <c r="A1538" s="16" t="s">
        <v>791</v>
      </c>
      <c r="B1538" s="16" t="s">
        <v>3045</v>
      </c>
      <c r="C1538" s="16" t="s">
        <v>2891</v>
      </c>
      <c r="D1538" s="18">
        <f>(24/VLOOKUP(B1538,'State PE'!$A$2:$C$52,3,FALSE))*((VLOOKUP(A1538,'County Silt Content'!$A$2:$D$3145,4,FALSE)/100)/0.09)</f>
        <v>0.78253384458877862</v>
      </c>
      <c r="E1538">
        <f t="shared" si="94"/>
        <v>0.14868143047186794</v>
      </c>
      <c r="F1538">
        <f t="shared" si="95"/>
        <v>1.4868143047186795E-2</v>
      </c>
      <c r="G1538">
        <f t="shared" si="96"/>
        <v>0.14868143047186794</v>
      </c>
      <c r="H1538">
        <f t="shared" si="97"/>
        <v>1.4868143047186795E-2</v>
      </c>
    </row>
    <row r="1539" spans="1:8">
      <c r="A1539" s="16" t="s">
        <v>792</v>
      </c>
      <c r="B1539" s="16" t="s">
        <v>3045</v>
      </c>
      <c r="C1539" s="16" t="s">
        <v>2892</v>
      </c>
      <c r="D1539" s="18">
        <f>(24/VLOOKUP(B1539,'State PE'!$A$2:$C$52,3,FALSE))*((VLOOKUP(A1539,'County Silt Content'!$A$2:$D$3145,4,FALSE)/100)/0.09)</f>
        <v>1.4106476771787044</v>
      </c>
      <c r="E1539">
        <f t="shared" si="94"/>
        <v>0.26802305866395382</v>
      </c>
      <c r="F1539">
        <f t="shared" si="95"/>
        <v>2.6802305866395384E-2</v>
      </c>
      <c r="G1539">
        <f t="shared" si="96"/>
        <v>0.26802305866395382</v>
      </c>
      <c r="H1539">
        <f t="shared" si="97"/>
        <v>2.6802305866395384E-2</v>
      </c>
    </row>
    <row r="1540" spans="1:8">
      <c r="A1540" s="16" t="s">
        <v>793</v>
      </c>
      <c r="B1540" s="16" t="s">
        <v>3045</v>
      </c>
      <c r="C1540" s="16" t="s">
        <v>2893</v>
      </c>
      <c r="D1540" s="18">
        <f>(24/VLOOKUP(B1540,'State PE'!$A$2:$C$52,3,FALSE))*((VLOOKUP(A1540,'County Silt Content'!$A$2:$D$3145,4,FALSE)/100)/0.09)</f>
        <v>1.4106476771787049</v>
      </c>
      <c r="E1540">
        <f t="shared" si="94"/>
        <v>0.26802305866395393</v>
      </c>
      <c r="F1540">
        <f t="shared" si="95"/>
        <v>2.6802305866395395E-2</v>
      </c>
      <c r="G1540">
        <f t="shared" si="96"/>
        <v>0.26802305866395393</v>
      </c>
      <c r="H1540">
        <f t="shared" si="97"/>
        <v>2.6802305866395395E-2</v>
      </c>
    </row>
    <row r="1541" spans="1:8">
      <c r="A1541" s="16" t="s">
        <v>794</v>
      </c>
      <c r="B1541" s="16" t="s">
        <v>3045</v>
      </c>
      <c r="C1541" s="16" t="s">
        <v>2894</v>
      </c>
      <c r="D1541" s="18">
        <f>(24/VLOOKUP(B1541,'State PE'!$A$2:$C$52,3,FALSE))*((VLOOKUP(A1541,'County Silt Content'!$A$2:$D$3145,4,FALSE)/100)/0.09)</f>
        <v>1.4106476771787044</v>
      </c>
      <c r="E1541">
        <f t="shared" ref="E1541:E1604" si="98">0.19*D1541</f>
        <v>0.26802305866395382</v>
      </c>
      <c r="F1541">
        <f t="shared" ref="F1541:F1604" si="99">E1541*0.1</f>
        <v>2.6802305866395384E-2</v>
      </c>
      <c r="G1541">
        <f t="shared" ref="G1541:G1604" si="100">E1541</f>
        <v>0.26802305866395382</v>
      </c>
      <c r="H1541">
        <f t="shared" ref="H1541:H1604" si="101">F1541</f>
        <v>2.6802305866395384E-2</v>
      </c>
    </row>
    <row r="1542" spans="1:8">
      <c r="A1542" s="16" t="s">
        <v>2466</v>
      </c>
      <c r="B1542" s="16" t="s">
        <v>3045</v>
      </c>
      <c r="C1542" s="16" t="s">
        <v>2895</v>
      </c>
      <c r="D1542" s="18">
        <f>(24/VLOOKUP(B1542,'State PE'!$A$2:$C$52,3,FALSE))*((VLOOKUP(A1542,'County Silt Content'!$A$2:$D$3145,4,FALSE)/100)/0.09)</f>
        <v>1.4106476771787051</v>
      </c>
      <c r="E1542">
        <f t="shared" si="98"/>
        <v>0.26802305866395398</v>
      </c>
      <c r="F1542">
        <f t="shared" si="99"/>
        <v>2.6802305866395398E-2</v>
      </c>
      <c r="G1542">
        <f t="shared" si="100"/>
        <v>0.26802305866395398</v>
      </c>
      <c r="H1542">
        <f t="shared" si="101"/>
        <v>2.6802305866395398E-2</v>
      </c>
    </row>
    <row r="1543" spans="1:8">
      <c r="A1543" s="16" t="s">
        <v>795</v>
      </c>
      <c r="B1543" s="16" t="s">
        <v>3045</v>
      </c>
      <c r="C1543" s="16" t="s">
        <v>2896</v>
      </c>
      <c r="D1543" s="18">
        <f>(24/VLOOKUP(B1543,'State PE'!$A$2:$C$52,3,FALSE))*((VLOOKUP(A1543,'County Silt Content'!$A$2:$D$3145,4,FALSE)/100)/0.09)</f>
        <v>1.4106476771787053</v>
      </c>
      <c r="E1543">
        <f t="shared" si="98"/>
        <v>0.26802305866395404</v>
      </c>
      <c r="F1543">
        <f t="shared" si="99"/>
        <v>2.6802305866395405E-2</v>
      </c>
      <c r="G1543">
        <f t="shared" si="100"/>
        <v>0.26802305866395404</v>
      </c>
      <c r="H1543">
        <f t="shared" si="101"/>
        <v>2.6802305866395405E-2</v>
      </c>
    </row>
    <row r="1544" spans="1:8">
      <c r="A1544" s="16" t="s">
        <v>796</v>
      </c>
      <c r="B1544" s="16" t="s">
        <v>3045</v>
      </c>
      <c r="C1544" s="16" t="s">
        <v>2897</v>
      </c>
      <c r="D1544" s="18">
        <f>(24/VLOOKUP(B1544,'State PE'!$A$2:$C$52,3,FALSE))*((VLOOKUP(A1544,'County Silt Content'!$A$2:$D$3145,4,FALSE)/100)/0.09)</f>
        <v>1.4106476771787042</v>
      </c>
      <c r="E1544">
        <f t="shared" si="98"/>
        <v>0.26802305866395382</v>
      </c>
      <c r="F1544">
        <f t="shared" si="99"/>
        <v>2.6802305866395384E-2</v>
      </c>
      <c r="G1544">
        <f t="shared" si="100"/>
        <v>0.26802305866395382</v>
      </c>
      <c r="H1544">
        <f t="shared" si="101"/>
        <v>2.6802305866395384E-2</v>
      </c>
    </row>
    <row r="1545" spans="1:8">
      <c r="A1545" s="16" t="s">
        <v>797</v>
      </c>
      <c r="B1545" s="16" t="s">
        <v>3045</v>
      </c>
      <c r="C1545" s="16" t="s">
        <v>2898</v>
      </c>
      <c r="D1545" s="18">
        <f>(24/VLOOKUP(B1545,'State PE'!$A$2:$C$52,3,FALSE))*((VLOOKUP(A1545,'County Silt Content'!$A$2:$D$3145,4,FALSE)/100)/0.09)</f>
        <v>1.4106476771787049</v>
      </c>
      <c r="E1545">
        <f t="shared" si="98"/>
        <v>0.26802305866395393</v>
      </c>
      <c r="F1545">
        <f t="shared" si="99"/>
        <v>2.6802305866395395E-2</v>
      </c>
      <c r="G1545">
        <f t="shared" si="100"/>
        <v>0.26802305866395393</v>
      </c>
      <c r="H1545">
        <f t="shared" si="101"/>
        <v>2.6802305866395395E-2</v>
      </c>
    </row>
    <row r="1546" spans="1:8">
      <c r="A1546" s="16" t="s">
        <v>798</v>
      </c>
      <c r="B1546" s="16" t="s">
        <v>3045</v>
      </c>
      <c r="C1546" s="16" t="s">
        <v>2899</v>
      </c>
      <c r="D1546" s="18">
        <f>(24/VLOOKUP(B1546,'State PE'!$A$2:$C$52,3,FALSE))*((VLOOKUP(A1546,'County Silt Content'!$A$2:$D$3145,4,FALSE)/100)/0.09)</f>
        <v>1.4106476771787044</v>
      </c>
      <c r="E1546">
        <f t="shared" si="98"/>
        <v>0.26802305866395382</v>
      </c>
      <c r="F1546">
        <f t="shared" si="99"/>
        <v>2.6802305866395384E-2</v>
      </c>
      <c r="G1546">
        <f t="shared" si="100"/>
        <v>0.26802305866395382</v>
      </c>
      <c r="H1546">
        <f t="shared" si="101"/>
        <v>2.6802305866395384E-2</v>
      </c>
    </row>
    <row r="1547" spans="1:8">
      <c r="A1547" s="16" t="s">
        <v>2467</v>
      </c>
      <c r="B1547" s="16" t="s">
        <v>3045</v>
      </c>
      <c r="C1547" s="16" t="s">
        <v>2900</v>
      </c>
      <c r="D1547" s="18">
        <f>(24/VLOOKUP(B1547,'State PE'!$A$2:$C$52,3,FALSE))*((VLOOKUP(A1547,'County Silt Content'!$A$2:$D$3145,4,FALSE)/100)/0.09)</f>
        <v>1.4106476771787044</v>
      </c>
      <c r="E1547">
        <f t="shared" si="98"/>
        <v>0.26802305866395382</v>
      </c>
      <c r="F1547">
        <f t="shared" si="99"/>
        <v>2.6802305866395384E-2</v>
      </c>
      <c r="G1547">
        <f t="shared" si="100"/>
        <v>0.26802305866395382</v>
      </c>
      <c r="H1547">
        <f t="shared" si="101"/>
        <v>2.6802305866395384E-2</v>
      </c>
    </row>
    <row r="1548" spans="1:8">
      <c r="A1548" s="16" t="s">
        <v>799</v>
      </c>
      <c r="B1548" s="16" t="s">
        <v>3045</v>
      </c>
      <c r="C1548" s="16" t="s">
        <v>2901</v>
      </c>
      <c r="D1548" s="18">
        <f>(24/VLOOKUP(B1548,'State PE'!$A$2:$C$52,3,FALSE))*((VLOOKUP(A1548,'County Silt Content'!$A$2:$D$3145,4,FALSE)/100)/0.09)</f>
        <v>1.4106476771787049</v>
      </c>
      <c r="E1548">
        <f t="shared" si="98"/>
        <v>0.26802305866395393</v>
      </c>
      <c r="F1548">
        <f t="shared" si="99"/>
        <v>2.6802305866395395E-2</v>
      </c>
      <c r="G1548">
        <f t="shared" si="100"/>
        <v>0.26802305866395393</v>
      </c>
      <c r="H1548">
        <f t="shared" si="101"/>
        <v>2.6802305866395395E-2</v>
      </c>
    </row>
    <row r="1549" spans="1:8">
      <c r="A1549" s="16" t="s">
        <v>800</v>
      </c>
      <c r="B1549" s="16" t="s">
        <v>3045</v>
      </c>
      <c r="C1549" s="16" t="s">
        <v>2902</v>
      </c>
      <c r="D1549" s="18">
        <f>(24/VLOOKUP(B1549,'State PE'!$A$2:$C$52,3,FALSE))*((VLOOKUP(A1549,'County Silt Content'!$A$2:$D$3145,4,FALSE)/100)/0.09)</f>
        <v>1.4106476771787049</v>
      </c>
      <c r="E1549">
        <f t="shared" si="98"/>
        <v>0.26802305866395393</v>
      </c>
      <c r="F1549">
        <f t="shared" si="99"/>
        <v>2.6802305866395395E-2</v>
      </c>
      <c r="G1549">
        <f t="shared" si="100"/>
        <v>0.26802305866395393</v>
      </c>
      <c r="H1549">
        <f t="shared" si="101"/>
        <v>2.6802305866395395E-2</v>
      </c>
    </row>
    <row r="1550" spans="1:8">
      <c r="A1550" s="16" t="s">
        <v>801</v>
      </c>
      <c r="B1550" s="16" t="s">
        <v>3045</v>
      </c>
      <c r="C1550" s="16" t="s">
        <v>2903</v>
      </c>
      <c r="D1550" s="18">
        <f>(24/VLOOKUP(B1550,'State PE'!$A$2:$C$52,3,FALSE))*((VLOOKUP(A1550,'County Silt Content'!$A$2:$D$3145,4,FALSE)/100)/0.09)</f>
        <v>1.4106476771787042</v>
      </c>
      <c r="E1550">
        <f t="shared" si="98"/>
        <v>0.26802305866395382</v>
      </c>
      <c r="F1550">
        <f t="shared" si="99"/>
        <v>2.6802305866395384E-2</v>
      </c>
      <c r="G1550">
        <f t="shared" si="100"/>
        <v>0.26802305866395382</v>
      </c>
      <c r="H1550">
        <f t="shared" si="101"/>
        <v>2.6802305866395384E-2</v>
      </c>
    </row>
    <row r="1551" spans="1:8">
      <c r="A1551" s="16" t="s">
        <v>802</v>
      </c>
      <c r="B1551" s="16" t="s">
        <v>3045</v>
      </c>
      <c r="C1551" s="16" t="s">
        <v>2904</v>
      </c>
      <c r="D1551" s="18">
        <f>(24/VLOOKUP(B1551,'State PE'!$A$2:$C$52,3,FALSE))*((VLOOKUP(A1551,'County Silt Content'!$A$2:$D$3145,4,FALSE)/100)/0.09)</f>
        <v>0.78253384458877873</v>
      </c>
      <c r="E1551">
        <f t="shared" si="98"/>
        <v>0.14868143047186796</v>
      </c>
      <c r="F1551">
        <f t="shared" si="99"/>
        <v>1.4868143047186796E-2</v>
      </c>
      <c r="G1551">
        <f t="shared" si="100"/>
        <v>0.14868143047186796</v>
      </c>
      <c r="H1551">
        <f t="shared" si="101"/>
        <v>1.4868143047186796E-2</v>
      </c>
    </row>
    <row r="1552" spans="1:8">
      <c r="A1552" s="16" t="s">
        <v>803</v>
      </c>
      <c r="B1552" s="16" t="s">
        <v>3045</v>
      </c>
      <c r="C1552" s="16" t="s">
        <v>2937</v>
      </c>
      <c r="D1552" s="18">
        <f>(24/VLOOKUP(B1552,'State PE'!$A$2:$C$52,3,FALSE))*((VLOOKUP(A1552,'County Silt Content'!$A$2:$D$3145,4,FALSE)/100)/0.09)</f>
        <v>1.4106476771787044</v>
      </c>
      <c r="E1552">
        <f t="shared" si="98"/>
        <v>0.26802305866395382</v>
      </c>
      <c r="F1552">
        <f t="shared" si="99"/>
        <v>2.6802305866395384E-2</v>
      </c>
      <c r="G1552">
        <f t="shared" si="100"/>
        <v>0.26802305866395382</v>
      </c>
      <c r="H1552">
        <f t="shared" si="101"/>
        <v>2.6802305866395384E-2</v>
      </c>
    </row>
    <row r="1553" spans="1:8">
      <c r="A1553" s="16" t="s">
        <v>804</v>
      </c>
      <c r="B1553" s="16" t="s">
        <v>3045</v>
      </c>
      <c r="C1553" s="16" t="s">
        <v>2956</v>
      </c>
      <c r="D1553" s="18">
        <f>(24/VLOOKUP(B1553,'State PE'!$A$2:$C$52,3,FALSE))*((VLOOKUP(A1553,'County Silt Content'!$A$2:$D$3145,4,FALSE)/100)/0.09)</f>
        <v>1.4106476771787058</v>
      </c>
      <c r="E1553">
        <f t="shared" si="98"/>
        <v>0.26802305866395409</v>
      </c>
      <c r="F1553">
        <f t="shared" si="99"/>
        <v>2.6802305866395412E-2</v>
      </c>
      <c r="G1553">
        <f t="shared" si="100"/>
        <v>0.26802305866395409</v>
      </c>
      <c r="H1553">
        <f t="shared" si="101"/>
        <v>2.6802305866395412E-2</v>
      </c>
    </row>
    <row r="1554" spans="1:8">
      <c r="A1554" s="16" t="s">
        <v>805</v>
      </c>
      <c r="B1554" s="16" t="s">
        <v>3045</v>
      </c>
      <c r="C1554" s="16" t="s">
        <v>2938</v>
      </c>
      <c r="D1554" s="18">
        <f>(24/VLOOKUP(B1554,'State PE'!$A$2:$C$52,3,FALSE))*((VLOOKUP(A1554,'County Silt Content'!$A$2:$D$3145,4,FALSE)/100)/0.09)</f>
        <v>1.4106476771787051</v>
      </c>
      <c r="E1554">
        <f t="shared" si="98"/>
        <v>0.26802305866395398</v>
      </c>
      <c r="F1554">
        <f t="shared" si="99"/>
        <v>2.6802305866395398E-2</v>
      </c>
      <c r="G1554">
        <f t="shared" si="100"/>
        <v>0.26802305866395398</v>
      </c>
      <c r="H1554">
        <f t="shared" si="101"/>
        <v>2.6802305866395398E-2</v>
      </c>
    </row>
    <row r="1555" spans="1:8">
      <c r="A1555" s="16" t="s">
        <v>806</v>
      </c>
      <c r="B1555" s="16" t="s">
        <v>3045</v>
      </c>
      <c r="C1555" s="16" t="s">
        <v>2941</v>
      </c>
      <c r="D1555" s="18">
        <f>(24/VLOOKUP(B1555,'State PE'!$A$2:$C$52,3,FALSE))*((VLOOKUP(A1555,'County Silt Content'!$A$2:$D$3145,4,FALSE)/100)/0.09)</f>
        <v>0.78253384458877862</v>
      </c>
      <c r="E1555">
        <f t="shared" si="98"/>
        <v>0.14868143047186794</v>
      </c>
      <c r="F1555">
        <f t="shared" si="99"/>
        <v>1.4868143047186795E-2</v>
      </c>
      <c r="G1555">
        <f t="shared" si="100"/>
        <v>0.14868143047186794</v>
      </c>
      <c r="H1555">
        <f t="shared" si="101"/>
        <v>1.4868143047186795E-2</v>
      </c>
    </row>
    <row r="1556" spans="1:8">
      <c r="A1556" s="16" t="s">
        <v>807</v>
      </c>
      <c r="B1556" s="16" t="s">
        <v>3045</v>
      </c>
      <c r="C1556" s="16" t="s">
        <v>2942</v>
      </c>
      <c r="D1556" s="18">
        <f>(24/VLOOKUP(B1556,'State PE'!$A$2:$C$52,3,FALSE))*((VLOOKUP(A1556,'County Silt Content'!$A$2:$D$3145,4,FALSE)/100)/0.09)</f>
        <v>0.78253384458877873</v>
      </c>
      <c r="E1556">
        <f t="shared" si="98"/>
        <v>0.14868143047186796</v>
      </c>
      <c r="F1556">
        <f t="shared" si="99"/>
        <v>1.4868143047186796E-2</v>
      </c>
      <c r="G1556">
        <f t="shared" si="100"/>
        <v>0.14868143047186796</v>
      </c>
      <c r="H1556">
        <f t="shared" si="101"/>
        <v>1.4868143047186796E-2</v>
      </c>
    </row>
    <row r="1557" spans="1:8">
      <c r="A1557" s="16" t="s">
        <v>808</v>
      </c>
      <c r="B1557" s="16" t="s">
        <v>3045</v>
      </c>
      <c r="C1557" s="16" t="s">
        <v>2943</v>
      </c>
      <c r="D1557" s="18">
        <f>(24/VLOOKUP(B1557,'State PE'!$A$2:$C$52,3,FALSE))*((VLOOKUP(A1557,'County Silt Content'!$A$2:$D$3145,4,FALSE)/100)/0.09)</f>
        <v>1.4106476771787049</v>
      </c>
      <c r="E1557">
        <f t="shared" si="98"/>
        <v>0.26802305866395393</v>
      </c>
      <c r="F1557">
        <f t="shared" si="99"/>
        <v>2.6802305866395395E-2</v>
      </c>
      <c r="G1557">
        <f t="shared" si="100"/>
        <v>0.26802305866395393</v>
      </c>
      <c r="H1557">
        <f t="shared" si="101"/>
        <v>2.6802305866395395E-2</v>
      </c>
    </row>
    <row r="1558" spans="1:8">
      <c r="A1558" s="16" t="s">
        <v>809</v>
      </c>
      <c r="B1558" s="16" t="s">
        <v>3045</v>
      </c>
      <c r="C1558" s="16" t="s">
        <v>2957</v>
      </c>
      <c r="D1558" s="18">
        <f>(24/VLOOKUP(B1558,'State PE'!$A$2:$C$52,3,FALSE))*((VLOOKUP(A1558,'County Silt Content'!$A$2:$D$3145,4,FALSE)/100)/0.09)</f>
        <v>0.78253384458877884</v>
      </c>
      <c r="E1558">
        <f t="shared" si="98"/>
        <v>0.14868143047186799</v>
      </c>
      <c r="F1558">
        <f t="shared" si="99"/>
        <v>1.48681430471868E-2</v>
      </c>
      <c r="G1558">
        <f t="shared" si="100"/>
        <v>0.14868143047186799</v>
      </c>
      <c r="H1558">
        <f t="shared" si="101"/>
        <v>1.48681430471868E-2</v>
      </c>
    </row>
    <row r="1559" spans="1:8">
      <c r="A1559" s="16" t="s">
        <v>2468</v>
      </c>
      <c r="B1559" s="16" t="s">
        <v>3045</v>
      </c>
      <c r="C1559" s="16" t="s">
        <v>2944</v>
      </c>
      <c r="D1559" s="18">
        <f>(24/VLOOKUP(B1559,'State PE'!$A$2:$C$52,3,FALSE))*((VLOOKUP(A1559,'County Silt Content'!$A$2:$D$3145,4,FALSE)/100)/0.09)</f>
        <v>1.4106476771787049</v>
      </c>
      <c r="E1559">
        <f t="shared" si="98"/>
        <v>0.26802305866395393</v>
      </c>
      <c r="F1559">
        <f t="shared" si="99"/>
        <v>2.6802305866395395E-2</v>
      </c>
      <c r="G1559">
        <f t="shared" si="100"/>
        <v>0.26802305866395393</v>
      </c>
      <c r="H1559">
        <f t="shared" si="101"/>
        <v>2.6802305866395395E-2</v>
      </c>
    </row>
    <row r="1560" spans="1:8">
      <c r="A1560" s="16" t="s">
        <v>810</v>
      </c>
      <c r="B1560" s="16" t="s">
        <v>3045</v>
      </c>
      <c r="C1560" s="16" t="s">
        <v>2958</v>
      </c>
      <c r="D1560" s="18">
        <f>(24/VLOOKUP(B1560,'State PE'!$A$2:$C$52,3,FALSE))*((VLOOKUP(A1560,'County Silt Content'!$A$2:$D$3145,4,FALSE)/100)/0.09)</f>
        <v>1.4106476771787049</v>
      </c>
      <c r="E1560">
        <f t="shared" si="98"/>
        <v>0.26802305866395393</v>
      </c>
      <c r="F1560">
        <f t="shared" si="99"/>
        <v>2.6802305866395395E-2</v>
      </c>
      <c r="G1560">
        <f t="shared" si="100"/>
        <v>0.26802305866395393</v>
      </c>
      <c r="H1560">
        <f t="shared" si="101"/>
        <v>2.6802305866395395E-2</v>
      </c>
    </row>
    <row r="1561" spans="1:8">
      <c r="A1561" s="16" t="s">
        <v>2469</v>
      </c>
      <c r="B1561" s="16" t="s">
        <v>3045</v>
      </c>
      <c r="C1561" s="16" t="s">
        <v>2959</v>
      </c>
      <c r="D1561" s="18">
        <f>(24/VLOOKUP(B1561,'State PE'!$A$2:$C$52,3,FALSE))*((VLOOKUP(A1561,'County Silt Content'!$A$2:$D$3145,4,FALSE)/100)/0.09)</f>
        <v>1.4106476771787049</v>
      </c>
      <c r="E1561">
        <f t="shared" si="98"/>
        <v>0.26802305866395393</v>
      </c>
      <c r="F1561">
        <f t="shared" si="99"/>
        <v>2.6802305866395395E-2</v>
      </c>
      <c r="G1561">
        <f t="shared" si="100"/>
        <v>0.26802305866395393</v>
      </c>
      <c r="H1561">
        <f t="shared" si="101"/>
        <v>2.6802305866395395E-2</v>
      </c>
    </row>
    <row r="1562" spans="1:8">
      <c r="A1562" s="16" t="s">
        <v>811</v>
      </c>
      <c r="B1562" s="16" t="s">
        <v>3045</v>
      </c>
      <c r="C1562" s="16" t="s">
        <v>2960</v>
      </c>
      <c r="D1562" s="18">
        <f>(24/VLOOKUP(B1562,'State PE'!$A$2:$C$52,3,FALSE))*((VLOOKUP(A1562,'County Silt Content'!$A$2:$D$3145,4,FALSE)/100)/0.09)</f>
        <v>0.78253384458877873</v>
      </c>
      <c r="E1562">
        <f t="shared" si="98"/>
        <v>0.14868143047186796</v>
      </c>
      <c r="F1562">
        <f t="shared" si="99"/>
        <v>1.4868143047186796E-2</v>
      </c>
      <c r="G1562">
        <f t="shared" si="100"/>
        <v>0.14868143047186796</v>
      </c>
      <c r="H1562">
        <f t="shared" si="101"/>
        <v>1.4868143047186796E-2</v>
      </c>
    </row>
    <row r="1563" spans="1:8">
      <c r="A1563" s="16" t="s">
        <v>812</v>
      </c>
      <c r="B1563" s="16" t="s">
        <v>3045</v>
      </c>
      <c r="C1563" s="16" t="s">
        <v>2961</v>
      </c>
      <c r="D1563" s="18">
        <f>(24/VLOOKUP(B1563,'State PE'!$A$2:$C$52,3,FALSE))*((VLOOKUP(A1563,'County Silt Content'!$A$2:$D$3145,4,FALSE)/100)/0.09)</f>
        <v>1.4106476771787053</v>
      </c>
      <c r="E1563">
        <f t="shared" si="98"/>
        <v>0.26802305866395404</v>
      </c>
      <c r="F1563">
        <f t="shared" si="99"/>
        <v>2.6802305866395405E-2</v>
      </c>
      <c r="G1563">
        <f t="shared" si="100"/>
        <v>0.26802305866395404</v>
      </c>
      <c r="H1563">
        <f t="shared" si="101"/>
        <v>2.6802305866395405E-2</v>
      </c>
    </row>
    <row r="1564" spans="1:8">
      <c r="A1564" s="16" t="s">
        <v>813</v>
      </c>
      <c r="B1564" s="16" t="s">
        <v>3045</v>
      </c>
      <c r="C1564" s="16" t="s">
        <v>2962</v>
      </c>
      <c r="D1564" s="18">
        <f>(24/VLOOKUP(B1564,'State PE'!$A$2:$C$52,3,FALSE))*((VLOOKUP(A1564,'County Silt Content'!$A$2:$D$3145,4,FALSE)/100)/0.09)</f>
        <v>0.78253384458877884</v>
      </c>
      <c r="E1564">
        <f t="shared" si="98"/>
        <v>0.14868143047186799</v>
      </c>
      <c r="F1564">
        <f t="shared" si="99"/>
        <v>1.48681430471868E-2</v>
      </c>
      <c r="G1564">
        <f t="shared" si="100"/>
        <v>0.14868143047186799</v>
      </c>
      <c r="H1564">
        <f t="shared" si="101"/>
        <v>1.48681430471868E-2</v>
      </c>
    </row>
    <row r="1565" spans="1:8">
      <c r="A1565" s="16" t="s">
        <v>814</v>
      </c>
      <c r="B1565" s="16" t="s">
        <v>3045</v>
      </c>
      <c r="C1565" s="16" t="s">
        <v>2963</v>
      </c>
      <c r="D1565" s="18">
        <f>(24/VLOOKUP(B1565,'State PE'!$A$2:$C$52,3,FALSE))*((VLOOKUP(A1565,'County Silt Content'!$A$2:$D$3145,4,FALSE)/100)/0.09)</f>
        <v>1.4106476771787049</v>
      </c>
      <c r="E1565">
        <f t="shared" si="98"/>
        <v>0.26802305866395393</v>
      </c>
      <c r="F1565">
        <f t="shared" si="99"/>
        <v>2.6802305866395395E-2</v>
      </c>
      <c r="G1565">
        <f t="shared" si="100"/>
        <v>0.26802305866395393</v>
      </c>
      <c r="H1565">
        <f t="shared" si="101"/>
        <v>2.6802305866395395E-2</v>
      </c>
    </row>
    <row r="1566" spans="1:8">
      <c r="A1566" s="16" t="s">
        <v>815</v>
      </c>
      <c r="B1566" s="16" t="s">
        <v>3045</v>
      </c>
      <c r="C1566" s="16" t="s">
        <v>2964</v>
      </c>
      <c r="D1566" s="18">
        <f>(24/VLOOKUP(B1566,'State PE'!$A$2:$C$52,3,FALSE))*((VLOOKUP(A1566,'County Silt Content'!$A$2:$D$3145,4,FALSE)/100)/0.09)</f>
        <v>1.4106476771787044</v>
      </c>
      <c r="E1566">
        <f t="shared" si="98"/>
        <v>0.26802305866395382</v>
      </c>
      <c r="F1566">
        <f t="shared" si="99"/>
        <v>2.6802305866395384E-2</v>
      </c>
      <c r="G1566">
        <f t="shared" si="100"/>
        <v>0.26802305866395382</v>
      </c>
      <c r="H1566">
        <f t="shared" si="101"/>
        <v>2.6802305866395384E-2</v>
      </c>
    </row>
    <row r="1567" spans="1:8">
      <c r="A1567" s="16" t="s">
        <v>816</v>
      </c>
      <c r="B1567" s="16" t="s">
        <v>3045</v>
      </c>
      <c r="C1567" s="16" t="s">
        <v>2965</v>
      </c>
      <c r="D1567" s="18">
        <f>(24/VLOOKUP(B1567,'State PE'!$A$2:$C$52,3,FALSE))*((VLOOKUP(A1567,'County Silt Content'!$A$2:$D$3145,4,FALSE)/100)/0.09)</f>
        <v>0.78253384458877906</v>
      </c>
      <c r="E1567">
        <f t="shared" si="98"/>
        <v>0.14868143047186802</v>
      </c>
      <c r="F1567">
        <f t="shared" si="99"/>
        <v>1.4868143047186803E-2</v>
      </c>
      <c r="G1567">
        <f t="shared" si="100"/>
        <v>0.14868143047186802</v>
      </c>
      <c r="H1567">
        <f t="shared" si="101"/>
        <v>1.4868143047186803E-2</v>
      </c>
    </row>
    <row r="1568" spans="1:8">
      <c r="A1568" s="16" t="s">
        <v>817</v>
      </c>
      <c r="B1568" s="16" t="s">
        <v>3045</v>
      </c>
      <c r="C1568" s="16" t="s">
        <v>2966</v>
      </c>
      <c r="D1568" s="18">
        <f>(24/VLOOKUP(B1568,'State PE'!$A$2:$C$52,3,FALSE))*((VLOOKUP(A1568,'County Silt Content'!$A$2:$D$3145,4,FALSE)/100)/0.09)</f>
        <v>1.4106476771787049</v>
      </c>
      <c r="E1568">
        <f t="shared" si="98"/>
        <v>0.26802305866395393</v>
      </c>
      <c r="F1568">
        <f t="shared" si="99"/>
        <v>2.6802305866395395E-2</v>
      </c>
      <c r="G1568">
        <f t="shared" si="100"/>
        <v>0.26802305866395393</v>
      </c>
      <c r="H1568">
        <f t="shared" si="101"/>
        <v>2.6802305866395395E-2</v>
      </c>
    </row>
    <row r="1569" spans="1:8">
      <c r="A1569" s="16" t="s">
        <v>818</v>
      </c>
      <c r="B1569" s="16" t="s">
        <v>3045</v>
      </c>
      <c r="C1569" s="16" t="s">
        <v>3028</v>
      </c>
      <c r="D1569" s="18">
        <f>(24/VLOOKUP(B1569,'State PE'!$A$2:$C$52,3,FALSE))*((VLOOKUP(A1569,'County Silt Content'!$A$2:$D$3145,4,FALSE)/100)/0.09)</f>
        <v>1.4106476771787051</v>
      </c>
      <c r="E1569">
        <f t="shared" si="98"/>
        <v>0.26802305866395398</v>
      </c>
      <c r="F1569">
        <f t="shared" si="99"/>
        <v>2.6802305866395398E-2</v>
      </c>
      <c r="G1569">
        <f t="shared" si="100"/>
        <v>0.26802305866395398</v>
      </c>
      <c r="H1569">
        <f t="shared" si="101"/>
        <v>2.6802305866395398E-2</v>
      </c>
    </row>
    <row r="1570" spans="1:8">
      <c r="A1570" s="16" t="s">
        <v>2470</v>
      </c>
      <c r="B1570" s="16" t="s">
        <v>3045</v>
      </c>
      <c r="C1570" s="16" t="s">
        <v>2967</v>
      </c>
      <c r="D1570" s="18">
        <f>(24/VLOOKUP(B1570,'State PE'!$A$2:$C$52,3,FALSE))*((VLOOKUP(A1570,'County Silt Content'!$A$2:$D$3145,4,FALSE)/100)/0.09)</f>
        <v>1.4106476771787051</v>
      </c>
      <c r="E1570">
        <f t="shared" si="98"/>
        <v>0.26802305866395398</v>
      </c>
      <c r="F1570">
        <f t="shared" si="99"/>
        <v>2.6802305866395398E-2</v>
      </c>
      <c r="G1570">
        <f t="shared" si="100"/>
        <v>0.26802305866395398</v>
      </c>
      <c r="H1570">
        <f t="shared" si="101"/>
        <v>2.6802305866395398E-2</v>
      </c>
    </row>
    <row r="1571" spans="1:8">
      <c r="A1571" s="16" t="s">
        <v>2471</v>
      </c>
      <c r="B1571" s="16" t="s">
        <v>3045</v>
      </c>
      <c r="C1571" s="16" t="s">
        <v>2968</v>
      </c>
      <c r="D1571" s="18">
        <f>(24/VLOOKUP(B1571,'State PE'!$A$2:$C$52,3,FALSE))*((VLOOKUP(A1571,'County Silt Content'!$A$2:$D$3145,4,FALSE)/100)/0.09)</f>
        <v>1.4106476771787044</v>
      </c>
      <c r="E1571">
        <f t="shared" si="98"/>
        <v>0.26802305866395382</v>
      </c>
      <c r="F1571">
        <f t="shared" si="99"/>
        <v>2.6802305866395384E-2</v>
      </c>
      <c r="G1571">
        <f t="shared" si="100"/>
        <v>0.26802305866395382</v>
      </c>
      <c r="H1571">
        <f t="shared" si="101"/>
        <v>2.6802305866395384E-2</v>
      </c>
    </row>
    <row r="1572" spans="1:8">
      <c r="A1572" s="16" t="s">
        <v>819</v>
      </c>
      <c r="B1572" s="16" t="s">
        <v>3045</v>
      </c>
      <c r="C1572" s="16" t="s">
        <v>2969</v>
      </c>
      <c r="D1572" s="18">
        <f>(24/VLOOKUP(B1572,'State PE'!$A$2:$C$52,3,FALSE))*((VLOOKUP(A1572,'County Silt Content'!$A$2:$D$3145,4,FALSE)/100)/0.09)</f>
        <v>1.4106476771787049</v>
      </c>
      <c r="E1572">
        <f t="shared" si="98"/>
        <v>0.26802305866395393</v>
      </c>
      <c r="F1572">
        <f t="shared" si="99"/>
        <v>2.6802305866395395E-2</v>
      </c>
      <c r="G1572">
        <f t="shared" si="100"/>
        <v>0.26802305866395393</v>
      </c>
      <c r="H1572">
        <f t="shared" si="101"/>
        <v>2.6802305866395395E-2</v>
      </c>
    </row>
    <row r="1573" spans="1:8">
      <c r="A1573" s="16" t="s">
        <v>2472</v>
      </c>
      <c r="B1573" s="16" t="s">
        <v>3045</v>
      </c>
      <c r="C1573" s="16" t="s">
        <v>2970</v>
      </c>
      <c r="D1573" s="18">
        <f>(24/VLOOKUP(B1573,'State PE'!$A$2:$C$52,3,FALSE))*((VLOOKUP(A1573,'County Silt Content'!$A$2:$D$3145,4,FALSE)/100)/0.09)</f>
        <v>1.4106476771787044</v>
      </c>
      <c r="E1573">
        <f t="shared" si="98"/>
        <v>0.26802305866395382</v>
      </c>
      <c r="F1573">
        <f t="shared" si="99"/>
        <v>2.6802305866395384E-2</v>
      </c>
      <c r="G1573">
        <f t="shared" si="100"/>
        <v>0.26802305866395382</v>
      </c>
      <c r="H1573">
        <f t="shared" si="101"/>
        <v>2.6802305866395384E-2</v>
      </c>
    </row>
    <row r="1574" spans="1:8">
      <c r="A1574" s="16" t="s">
        <v>2473</v>
      </c>
      <c r="B1574" s="16" t="s">
        <v>3045</v>
      </c>
      <c r="C1574" s="16" t="s">
        <v>2971</v>
      </c>
      <c r="D1574" s="18">
        <f>(24/VLOOKUP(B1574,'State PE'!$A$2:$C$52,3,FALSE))*((VLOOKUP(A1574,'County Silt Content'!$A$2:$D$3145,4,FALSE)/100)/0.09)</f>
        <v>1.4106476771787044</v>
      </c>
      <c r="E1574">
        <f t="shared" si="98"/>
        <v>0.26802305866395382</v>
      </c>
      <c r="F1574">
        <f t="shared" si="99"/>
        <v>2.6802305866395384E-2</v>
      </c>
      <c r="G1574">
        <f t="shared" si="100"/>
        <v>0.26802305866395382</v>
      </c>
      <c r="H1574">
        <f t="shared" si="101"/>
        <v>2.6802305866395384E-2</v>
      </c>
    </row>
    <row r="1575" spans="1:8">
      <c r="A1575" s="16" t="s">
        <v>820</v>
      </c>
      <c r="B1575" s="16" t="s">
        <v>3045</v>
      </c>
      <c r="C1575" s="16" t="s">
        <v>2972</v>
      </c>
      <c r="D1575" s="18">
        <f>(24/VLOOKUP(B1575,'State PE'!$A$2:$C$52,3,FALSE))*((VLOOKUP(A1575,'County Silt Content'!$A$2:$D$3145,4,FALSE)/100)/0.09)</f>
        <v>1.4106476771787049</v>
      </c>
      <c r="E1575">
        <f t="shared" si="98"/>
        <v>0.26802305866395393</v>
      </c>
      <c r="F1575">
        <f t="shared" si="99"/>
        <v>2.6802305866395395E-2</v>
      </c>
      <c r="G1575">
        <f t="shared" si="100"/>
        <v>0.26802305866395393</v>
      </c>
      <c r="H1575">
        <f t="shared" si="101"/>
        <v>2.6802305866395395E-2</v>
      </c>
    </row>
    <row r="1576" spans="1:8">
      <c r="A1576" s="16" t="s">
        <v>821</v>
      </c>
      <c r="B1576" s="16" t="s">
        <v>3045</v>
      </c>
      <c r="C1576" s="16" t="s">
        <v>3025</v>
      </c>
      <c r="D1576" s="18">
        <f>(24/VLOOKUP(B1576,'State PE'!$A$2:$C$52,3,FALSE))*((VLOOKUP(A1576,'County Silt Content'!$A$2:$D$3145,4,FALSE)/100)/0.09)</f>
        <v>1.410647677178702</v>
      </c>
      <c r="E1576">
        <f t="shared" si="98"/>
        <v>0.26802305866395337</v>
      </c>
      <c r="F1576">
        <f t="shared" si="99"/>
        <v>2.6802305866395339E-2</v>
      </c>
      <c r="G1576">
        <f t="shared" si="100"/>
        <v>0.26802305866395337</v>
      </c>
      <c r="H1576">
        <f t="shared" si="101"/>
        <v>2.6802305866395339E-2</v>
      </c>
    </row>
    <row r="1577" spans="1:8">
      <c r="A1577" s="16" t="s">
        <v>2474</v>
      </c>
      <c r="B1577" s="16" t="s">
        <v>3045</v>
      </c>
      <c r="C1577" s="16" t="s">
        <v>2921</v>
      </c>
      <c r="D1577" s="18">
        <f>(24/VLOOKUP(B1577,'State PE'!$A$2:$C$52,3,FALSE))*((VLOOKUP(A1577,'County Silt Content'!$A$2:$D$3145,4,FALSE)/100)/0.09)</f>
        <v>1.4106476771787053</v>
      </c>
      <c r="E1577">
        <f t="shared" si="98"/>
        <v>0.26802305866395404</v>
      </c>
      <c r="F1577">
        <f t="shared" si="99"/>
        <v>2.6802305866395405E-2</v>
      </c>
      <c r="G1577">
        <f t="shared" si="100"/>
        <v>0.26802305866395404</v>
      </c>
      <c r="H1577">
        <f t="shared" si="101"/>
        <v>2.6802305866395405E-2</v>
      </c>
    </row>
    <row r="1578" spans="1:8">
      <c r="A1578" s="16" t="s">
        <v>822</v>
      </c>
      <c r="B1578" s="16" t="s">
        <v>3045</v>
      </c>
      <c r="C1578" s="16" t="s">
        <v>3046</v>
      </c>
      <c r="D1578" s="18">
        <f>(24/VLOOKUP(B1578,'State PE'!$A$2:$C$52,3,FALSE))*((VLOOKUP(A1578,'County Silt Content'!$A$2:$D$3145,4,FALSE)/100)/0.09)</f>
        <v>1.4106476771787049</v>
      </c>
      <c r="E1578">
        <f t="shared" si="98"/>
        <v>0.26802305866395393</v>
      </c>
      <c r="F1578">
        <f t="shared" si="99"/>
        <v>2.6802305866395395E-2</v>
      </c>
      <c r="G1578">
        <f t="shared" si="100"/>
        <v>0.26802305866395393</v>
      </c>
      <c r="H1578">
        <f t="shared" si="101"/>
        <v>2.6802305866395395E-2</v>
      </c>
    </row>
    <row r="1579" spans="1:8">
      <c r="A1579" s="16" t="s">
        <v>823</v>
      </c>
      <c r="B1579" s="16" t="s">
        <v>3045</v>
      </c>
      <c r="C1579" s="16" t="s">
        <v>2973</v>
      </c>
      <c r="D1579" s="18">
        <f>(24/VLOOKUP(B1579,'State PE'!$A$2:$C$52,3,FALSE))*((VLOOKUP(A1579,'County Silt Content'!$A$2:$D$3145,4,FALSE)/100)/0.09)</f>
        <v>1.4106476771787049</v>
      </c>
      <c r="E1579">
        <f t="shared" si="98"/>
        <v>0.26802305866395393</v>
      </c>
      <c r="F1579">
        <f t="shared" si="99"/>
        <v>2.6802305866395395E-2</v>
      </c>
      <c r="G1579">
        <f t="shared" si="100"/>
        <v>0.26802305866395393</v>
      </c>
      <c r="H1579">
        <f t="shared" si="101"/>
        <v>2.6802305866395395E-2</v>
      </c>
    </row>
    <row r="1580" spans="1:8">
      <c r="A1580" s="16" t="s">
        <v>824</v>
      </c>
      <c r="B1580" s="16" t="s">
        <v>3045</v>
      </c>
      <c r="C1580" s="16" t="s">
        <v>2974</v>
      </c>
      <c r="D1580" s="18">
        <f>(24/VLOOKUP(B1580,'State PE'!$A$2:$C$52,3,FALSE))*((VLOOKUP(A1580,'County Silt Content'!$A$2:$D$3145,4,FALSE)/100)/0.09)</f>
        <v>1.4106476771787051</v>
      </c>
      <c r="E1580">
        <f t="shared" si="98"/>
        <v>0.26802305866395398</v>
      </c>
      <c r="F1580">
        <f t="shared" si="99"/>
        <v>2.6802305866395398E-2</v>
      </c>
      <c r="G1580">
        <f t="shared" si="100"/>
        <v>0.26802305866395398</v>
      </c>
      <c r="H1580">
        <f t="shared" si="101"/>
        <v>2.6802305866395398E-2</v>
      </c>
    </row>
    <row r="1581" spans="1:8">
      <c r="A1581" s="16" t="s">
        <v>2475</v>
      </c>
      <c r="B1581" s="16" t="s">
        <v>3045</v>
      </c>
      <c r="C1581" s="16" t="s">
        <v>2976</v>
      </c>
      <c r="D1581" s="18">
        <f>(24/VLOOKUP(B1581,'State PE'!$A$2:$C$52,3,FALSE))*((VLOOKUP(A1581,'County Silt Content'!$A$2:$D$3145,4,FALSE)/100)/0.09)</f>
        <v>1.4106476771787044</v>
      </c>
      <c r="E1581">
        <f t="shared" si="98"/>
        <v>0.26802305866395382</v>
      </c>
      <c r="F1581">
        <f t="shared" si="99"/>
        <v>2.6802305866395384E-2</v>
      </c>
      <c r="G1581">
        <f t="shared" si="100"/>
        <v>0.26802305866395382</v>
      </c>
      <c r="H1581">
        <f t="shared" si="101"/>
        <v>2.6802305866395384E-2</v>
      </c>
    </row>
    <row r="1582" spans="1:8">
      <c r="A1582" s="16" t="s">
        <v>825</v>
      </c>
      <c r="B1582" s="16" t="s">
        <v>3045</v>
      </c>
      <c r="C1582" s="16" t="s">
        <v>2977</v>
      </c>
      <c r="D1582" s="18">
        <f>(24/VLOOKUP(B1582,'State PE'!$A$2:$C$52,3,FALSE))*((VLOOKUP(A1582,'County Silt Content'!$A$2:$D$3145,4,FALSE)/100)/0.09)</f>
        <v>1.4106476771787042</v>
      </c>
      <c r="E1582">
        <f t="shared" si="98"/>
        <v>0.26802305866395382</v>
      </c>
      <c r="F1582">
        <f t="shared" si="99"/>
        <v>2.6802305866395384E-2</v>
      </c>
      <c r="G1582">
        <f t="shared" si="100"/>
        <v>0.26802305866395382</v>
      </c>
      <c r="H1582">
        <f t="shared" si="101"/>
        <v>2.6802305866395384E-2</v>
      </c>
    </row>
    <row r="1583" spans="1:8">
      <c r="A1583" s="16" t="s">
        <v>2476</v>
      </c>
      <c r="B1583" s="16" t="s">
        <v>3045</v>
      </c>
      <c r="C1583" s="16" t="s">
        <v>2978</v>
      </c>
      <c r="D1583" s="18">
        <f>(24/VLOOKUP(B1583,'State PE'!$A$2:$C$52,3,FALSE))*((VLOOKUP(A1583,'County Silt Content'!$A$2:$D$3145,4,FALSE)/100)/0.09)</f>
        <v>1.4106476771787044</v>
      </c>
      <c r="E1583">
        <f t="shared" si="98"/>
        <v>0.26802305866395382</v>
      </c>
      <c r="F1583">
        <f t="shared" si="99"/>
        <v>2.6802305866395384E-2</v>
      </c>
      <c r="G1583">
        <f t="shared" si="100"/>
        <v>0.26802305866395382</v>
      </c>
      <c r="H1583">
        <f t="shared" si="101"/>
        <v>2.6802305866395384E-2</v>
      </c>
    </row>
    <row r="1584" spans="1:8">
      <c r="A1584" s="16" t="s">
        <v>826</v>
      </c>
      <c r="B1584" s="16" t="s">
        <v>3045</v>
      </c>
      <c r="C1584" s="16" t="s">
        <v>2979</v>
      </c>
      <c r="D1584" s="18">
        <f>(24/VLOOKUP(B1584,'State PE'!$A$2:$C$52,3,FALSE))*((VLOOKUP(A1584,'County Silt Content'!$A$2:$D$3145,4,FALSE)/100)/0.09)</f>
        <v>1.4106476771787049</v>
      </c>
      <c r="E1584">
        <f t="shared" si="98"/>
        <v>0.26802305866395393</v>
      </c>
      <c r="F1584">
        <f t="shared" si="99"/>
        <v>2.6802305866395395E-2</v>
      </c>
      <c r="G1584">
        <f t="shared" si="100"/>
        <v>0.26802305866395393</v>
      </c>
      <c r="H1584">
        <f t="shared" si="101"/>
        <v>2.6802305866395395E-2</v>
      </c>
    </row>
    <row r="1585" spans="1:8">
      <c r="A1585" s="16" t="s">
        <v>827</v>
      </c>
      <c r="B1585" s="16" t="s">
        <v>3045</v>
      </c>
      <c r="C1585" s="16" t="s">
        <v>2923</v>
      </c>
      <c r="D1585" s="18">
        <f>(24/VLOOKUP(B1585,'State PE'!$A$2:$C$52,3,FALSE))*((VLOOKUP(A1585,'County Silt Content'!$A$2:$D$3145,4,FALSE)/100)/0.09)</f>
        <v>0.78253384458877839</v>
      </c>
      <c r="E1585">
        <f t="shared" si="98"/>
        <v>0.14868143047186791</v>
      </c>
      <c r="F1585">
        <f t="shared" si="99"/>
        <v>1.4868143047186791E-2</v>
      </c>
      <c r="G1585">
        <f t="shared" si="100"/>
        <v>0.14868143047186791</v>
      </c>
      <c r="H1585">
        <f t="shared" si="101"/>
        <v>1.4868143047186791E-2</v>
      </c>
    </row>
    <row r="1586" spans="1:8">
      <c r="A1586" s="16" t="s">
        <v>2477</v>
      </c>
      <c r="B1586" s="16" t="s">
        <v>3045</v>
      </c>
      <c r="C1586" s="16" t="s">
        <v>3026</v>
      </c>
      <c r="D1586" s="18">
        <f>(24/VLOOKUP(B1586,'State PE'!$A$2:$C$52,3,FALSE))*((VLOOKUP(A1586,'County Silt Content'!$A$2:$D$3145,4,FALSE)/100)/0.09)</f>
        <v>1.4106476771787049</v>
      </c>
      <c r="E1586">
        <f t="shared" si="98"/>
        <v>0.26802305866395393</v>
      </c>
      <c r="F1586">
        <f t="shared" si="99"/>
        <v>2.6802305866395395E-2</v>
      </c>
      <c r="G1586">
        <f t="shared" si="100"/>
        <v>0.26802305866395393</v>
      </c>
      <c r="H1586">
        <f t="shared" si="101"/>
        <v>2.6802305866395395E-2</v>
      </c>
    </row>
    <row r="1587" spans="1:8">
      <c r="A1587" s="16" t="s">
        <v>828</v>
      </c>
      <c r="B1587" s="16" t="s">
        <v>3045</v>
      </c>
      <c r="C1587" s="16" t="s">
        <v>2980</v>
      </c>
      <c r="D1587" s="18">
        <f>(24/VLOOKUP(B1587,'State PE'!$A$2:$C$52,3,FALSE))*((VLOOKUP(A1587,'County Silt Content'!$A$2:$D$3145,4,FALSE)/100)/0.09)</f>
        <v>1.4106476771787051</v>
      </c>
      <c r="E1587">
        <f t="shared" si="98"/>
        <v>0.26802305866395398</v>
      </c>
      <c r="F1587">
        <f t="shared" si="99"/>
        <v>2.6802305866395398E-2</v>
      </c>
      <c r="G1587">
        <f t="shared" si="100"/>
        <v>0.26802305866395398</v>
      </c>
      <c r="H1587">
        <f t="shared" si="101"/>
        <v>2.6802305866395398E-2</v>
      </c>
    </row>
    <row r="1588" spans="1:8">
      <c r="A1588" s="16" t="s">
        <v>829</v>
      </c>
      <c r="B1588" s="16" t="s">
        <v>3045</v>
      </c>
      <c r="C1588" s="16" t="s">
        <v>2981</v>
      </c>
      <c r="D1588" s="18">
        <f>(24/VLOOKUP(B1588,'State PE'!$A$2:$C$52,3,FALSE))*((VLOOKUP(A1588,'County Silt Content'!$A$2:$D$3145,4,FALSE)/100)/0.09)</f>
        <v>0.78253384458877873</v>
      </c>
      <c r="E1588">
        <f t="shared" si="98"/>
        <v>0.14868143047186796</v>
      </c>
      <c r="F1588">
        <f t="shared" si="99"/>
        <v>1.4868143047186796E-2</v>
      </c>
      <c r="G1588">
        <f t="shared" si="100"/>
        <v>0.14868143047186796</v>
      </c>
      <c r="H1588">
        <f t="shared" si="101"/>
        <v>1.4868143047186796E-2</v>
      </c>
    </row>
    <row r="1589" spans="1:8">
      <c r="A1589" s="16" t="s">
        <v>830</v>
      </c>
      <c r="B1589" s="16" t="s">
        <v>3045</v>
      </c>
      <c r="C1589" s="16" t="s">
        <v>3033</v>
      </c>
      <c r="D1589" s="18">
        <f>(24/VLOOKUP(B1589,'State PE'!$A$2:$C$52,3,FALSE))*((VLOOKUP(A1589,'County Silt Content'!$A$2:$D$3145,4,FALSE)/100)/0.09)</f>
        <v>1.4106476771787049</v>
      </c>
      <c r="E1589">
        <f t="shared" si="98"/>
        <v>0.26802305866395393</v>
      </c>
      <c r="F1589">
        <f t="shared" si="99"/>
        <v>2.6802305866395395E-2</v>
      </c>
      <c r="G1589">
        <f t="shared" si="100"/>
        <v>0.26802305866395393</v>
      </c>
      <c r="H1589">
        <f t="shared" si="101"/>
        <v>2.6802305866395395E-2</v>
      </c>
    </row>
    <row r="1590" spans="1:8">
      <c r="A1590" s="16" t="s">
        <v>2478</v>
      </c>
      <c r="B1590" s="16" t="s">
        <v>3045</v>
      </c>
      <c r="C1590" s="16" t="s">
        <v>2982</v>
      </c>
      <c r="D1590" s="18">
        <f>(24/VLOOKUP(B1590,'State PE'!$A$2:$C$52,3,FALSE))*((VLOOKUP(A1590,'County Silt Content'!$A$2:$D$3145,4,FALSE)/100)/0.09)</f>
        <v>1.4106476771787044</v>
      </c>
      <c r="E1590">
        <f t="shared" si="98"/>
        <v>0.26802305866395382</v>
      </c>
      <c r="F1590">
        <f t="shared" si="99"/>
        <v>2.6802305866395384E-2</v>
      </c>
      <c r="G1590">
        <f t="shared" si="100"/>
        <v>0.26802305866395382</v>
      </c>
      <c r="H1590">
        <f t="shared" si="101"/>
        <v>2.6802305866395384E-2</v>
      </c>
    </row>
    <row r="1591" spans="1:8">
      <c r="A1591" s="16" t="s">
        <v>832</v>
      </c>
      <c r="B1591" s="16" t="s">
        <v>3045</v>
      </c>
      <c r="C1591" s="16" t="s">
        <v>2983</v>
      </c>
      <c r="D1591" s="18">
        <f>(24/VLOOKUP(B1591,'State PE'!$A$2:$C$52,3,FALSE))*((VLOOKUP(A1591,'County Silt Content'!$A$2:$D$3145,4,FALSE)/100)/0.09)</f>
        <v>1.4106476771787053</v>
      </c>
      <c r="E1591">
        <f t="shared" si="98"/>
        <v>0.26802305866395404</v>
      </c>
      <c r="F1591">
        <f t="shared" si="99"/>
        <v>2.6802305866395405E-2</v>
      </c>
      <c r="G1591">
        <f t="shared" si="100"/>
        <v>0.26802305866395404</v>
      </c>
      <c r="H1591">
        <f t="shared" si="101"/>
        <v>2.6802305866395405E-2</v>
      </c>
    </row>
    <row r="1592" spans="1:8">
      <c r="A1592" s="16" t="s">
        <v>833</v>
      </c>
      <c r="B1592" s="16" t="s">
        <v>3045</v>
      </c>
      <c r="C1592" s="16" t="s">
        <v>2984</v>
      </c>
      <c r="D1592" s="18">
        <f>(24/VLOOKUP(B1592,'State PE'!$A$2:$C$52,3,FALSE))*((VLOOKUP(A1592,'County Silt Content'!$A$2:$D$3145,4,FALSE)/100)/0.09)</f>
        <v>1.4106476771787044</v>
      </c>
      <c r="E1592">
        <f t="shared" si="98"/>
        <v>0.26802305866395382</v>
      </c>
      <c r="F1592">
        <f t="shared" si="99"/>
        <v>2.6802305866395384E-2</v>
      </c>
      <c r="G1592">
        <f t="shared" si="100"/>
        <v>0.26802305866395382</v>
      </c>
      <c r="H1592">
        <f t="shared" si="101"/>
        <v>2.6802305866395384E-2</v>
      </c>
    </row>
    <row r="1593" spans="1:8">
      <c r="A1593" s="16" t="s">
        <v>834</v>
      </c>
      <c r="B1593" s="16" t="s">
        <v>3045</v>
      </c>
      <c r="C1593" s="16" t="s">
        <v>2985</v>
      </c>
      <c r="D1593" s="18">
        <f>(24/VLOOKUP(B1593,'State PE'!$A$2:$C$52,3,FALSE))*((VLOOKUP(A1593,'County Silt Content'!$A$2:$D$3145,4,FALSE)/100)/0.09)</f>
        <v>1.4106476771787051</v>
      </c>
      <c r="E1593">
        <f t="shared" si="98"/>
        <v>0.26802305866395398</v>
      </c>
      <c r="F1593">
        <f t="shared" si="99"/>
        <v>2.6802305866395398E-2</v>
      </c>
      <c r="G1593">
        <f t="shared" si="100"/>
        <v>0.26802305866395398</v>
      </c>
      <c r="H1593">
        <f t="shared" si="101"/>
        <v>2.6802305866395398E-2</v>
      </c>
    </row>
    <row r="1594" spans="1:8">
      <c r="A1594" s="16" t="s">
        <v>835</v>
      </c>
      <c r="B1594" s="16" t="s">
        <v>3045</v>
      </c>
      <c r="C1594" s="16" t="s">
        <v>2986</v>
      </c>
      <c r="D1594" s="18">
        <f>(24/VLOOKUP(B1594,'State PE'!$A$2:$C$52,3,FALSE))*((VLOOKUP(A1594,'County Silt Content'!$A$2:$D$3145,4,FALSE)/100)/0.09)</f>
        <v>1.4106476771787044</v>
      </c>
      <c r="E1594">
        <f t="shared" si="98"/>
        <v>0.26802305866395382</v>
      </c>
      <c r="F1594">
        <f t="shared" si="99"/>
        <v>2.6802305866395384E-2</v>
      </c>
      <c r="G1594">
        <f t="shared" si="100"/>
        <v>0.26802305866395382</v>
      </c>
      <c r="H1594">
        <f t="shared" si="101"/>
        <v>2.6802305866395384E-2</v>
      </c>
    </row>
    <row r="1595" spans="1:8">
      <c r="A1595" s="16" t="s">
        <v>836</v>
      </c>
      <c r="B1595" s="16" t="s">
        <v>3045</v>
      </c>
      <c r="C1595" s="16" t="s">
        <v>3035</v>
      </c>
      <c r="D1595" s="18">
        <f>(24/VLOOKUP(B1595,'State PE'!$A$2:$C$52,3,FALSE))*((VLOOKUP(A1595,'County Silt Content'!$A$2:$D$3145,4,FALSE)/100)/0.09)</f>
        <v>1.4106476771787044</v>
      </c>
      <c r="E1595">
        <f t="shared" si="98"/>
        <v>0.26802305866395382</v>
      </c>
      <c r="F1595">
        <f t="shared" si="99"/>
        <v>2.6802305866395384E-2</v>
      </c>
      <c r="G1595">
        <f t="shared" si="100"/>
        <v>0.26802305866395382</v>
      </c>
      <c r="H1595">
        <f t="shared" si="101"/>
        <v>2.6802305866395384E-2</v>
      </c>
    </row>
    <row r="1596" spans="1:8">
      <c r="A1596" s="16" t="s">
        <v>2479</v>
      </c>
      <c r="B1596" s="16" t="s">
        <v>3045</v>
      </c>
      <c r="C1596" s="16" t="s">
        <v>2987</v>
      </c>
      <c r="D1596" s="18">
        <f>(24/VLOOKUP(B1596,'State PE'!$A$2:$C$52,3,FALSE))*((VLOOKUP(A1596,'County Silt Content'!$A$2:$D$3145,4,FALSE)/100)/0.09)</f>
        <v>1.4106476771787051</v>
      </c>
      <c r="E1596">
        <f t="shared" si="98"/>
        <v>0.26802305866395398</v>
      </c>
      <c r="F1596">
        <f t="shared" si="99"/>
        <v>2.6802305866395398E-2</v>
      </c>
      <c r="G1596">
        <f t="shared" si="100"/>
        <v>0.26802305866395398</v>
      </c>
      <c r="H1596">
        <f t="shared" si="101"/>
        <v>2.6802305866395398E-2</v>
      </c>
    </row>
    <row r="1597" spans="1:8">
      <c r="A1597" s="16" t="s">
        <v>837</v>
      </c>
      <c r="B1597" s="16" t="s">
        <v>3045</v>
      </c>
      <c r="C1597" s="16" t="s">
        <v>2988</v>
      </c>
      <c r="D1597" s="18">
        <f>(24/VLOOKUP(B1597,'State PE'!$A$2:$C$52,3,FALSE))*((VLOOKUP(A1597,'County Silt Content'!$A$2:$D$3145,4,FALSE)/100)/0.09)</f>
        <v>1.4106476771787053</v>
      </c>
      <c r="E1597">
        <f t="shared" si="98"/>
        <v>0.26802305866395404</v>
      </c>
      <c r="F1597">
        <f t="shared" si="99"/>
        <v>2.6802305866395405E-2</v>
      </c>
      <c r="G1597">
        <f t="shared" si="100"/>
        <v>0.26802305866395404</v>
      </c>
      <c r="H1597">
        <f t="shared" si="101"/>
        <v>2.6802305866395405E-2</v>
      </c>
    </row>
    <row r="1598" spans="1:8">
      <c r="A1598" s="16" t="s">
        <v>838</v>
      </c>
      <c r="B1598" s="16" t="s">
        <v>3045</v>
      </c>
      <c r="C1598" s="16" t="s">
        <v>2989</v>
      </c>
      <c r="D1598" s="18">
        <f>(24/VLOOKUP(B1598,'State PE'!$A$2:$C$52,3,FALSE))*((VLOOKUP(A1598,'County Silt Content'!$A$2:$D$3145,4,FALSE)/100)/0.09)</f>
        <v>0.78253384458877839</v>
      </c>
      <c r="E1598">
        <f t="shared" si="98"/>
        <v>0.14868143047186791</v>
      </c>
      <c r="F1598">
        <f t="shared" si="99"/>
        <v>1.4868143047186791E-2</v>
      </c>
      <c r="G1598">
        <f t="shared" si="100"/>
        <v>0.14868143047186791</v>
      </c>
      <c r="H1598">
        <f t="shared" si="101"/>
        <v>1.4868143047186791E-2</v>
      </c>
    </row>
    <row r="1599" spans="1:8">
      <c r="A1599" s="16" t="s">
        <v>839</v>
      </c>
      <c r="B1599" s="16" t="s">
        <v>3045</v>
      </c>
      <c r="C1599" s="16" t="s">
        <v>2990</v>
      </c>
      <c r="D1599" s="18">
        <f>(24/VLOOKUP(B1599,'State PE'!$A$2:$C$52,3,FALSE))*((VLOOKUP(A1599,'County Silt Content'!$A$2:$D$3145,4,FALSE)/100)/0.09)</f>
        <v>1.4106476771787044</v>
      </c>
      <c r="E1599">
        <f t="shared" si="98"/>
        <v>0.26802305866395382</v>
      </c>
      <c r="F1599">
        <f t="shared" si="99"/>
        <v>2.6802305866395384E-2</v>
      </c>
      <c r="G1599">
        <f t="shared" si="100"/>
        <v>0.26802305866395382</v>
      </c>
      <c r="H1599">
        <f t="shared" si="101"/>
        <v>2.6802305866395384E-2</v>
      </c>
    </row>
    <row r="1600" spans="1:8">
      <c r="A1600" s="16" t="s">
        <v>840</v>
      </c>
      <c r="B1600" s="16" t="s">
        <v>3045</v>
      </c>
      <c r="C1600" s="16" t="s">
        <v>3040</v>
      </c>
      <c r="D1600" s="18">
        <f>(24/VLOOKUP(B1600,'State PE'!$A$2:$C$52,3,FALSE))*((VLOOKUP(A1600,'County Silt Content'!$A$2:$D$3145,4,FALSE)/100)/0.09)</f>
        <v>1.4106476771787049</v>
      </c>
      <c r="E1600">
        <f t="shared" si="98"/>
        <v>0.26802305866395393</v>
      </c>
      <c r="F1600">
        <f t="shared" si="99"/>
        <v>2.6802305866395395E-2</v>
      </c>
      <c r="G1600">
        <f t="shared" si="100"/>
        <v>0.26802305866395393</v>
      </c>
      <c r="H1600">
        <f t="shared" si="101"/>
        <v>2.6802305866395395E-2</v>
      </c>
    </row>
    <row r="1601" spans="1:8">
      <c r="A1601" s="16" t="s">
        <v>841</v>
      </c>
      <c r="B1601" s="16" t="s">
        <v>3047</v>
      </c>
      <c r="C1601" s="16" t="s">
        <v>2836</v>
      </c>
      <c r="D1601" s="18">
        <f>(24/VLOOKUP(B1601,'State PE'!$A$2:$C$52,3,FALSE))*((VLOOKUP(A1601,'County Silt Content'!$A$2:$D$3145,4,FALSE)/100)/0.09)</f>
        <v>2.284082798001426</v>
      </c>
      <c r="E1601">
        <f t="shared" si="98"/>
        <v>0.43397573162027092</v>
      </c>
      <c r="F1601">
        <f t="shared" si="99"/>
        <v>4.3397573162027095E-2</v>
      </c>
      <c r="G1601">
        <f t="shared" si="100"/>
        <v>0.43397573162027092</v>
      </c>
      <c r="H1601">
        <f t="shared" si="101"/>
        <v>4.3397573162027095E-2</v>
      </c>
    </row>
    <row r="1602" spans="1:8">
      <c r="A1602" s="16" t="s">
        <v>842</v>
      </c>
      <c r="B1602" s="16" t="s">
        <v>3047</v>
      </c>
      <c r="C1602" s="16" t="s">
        <v>2840</v>
      </c>
      <c r="D1602" s="18">
        <f>(24/VLOOKUP(B1602,'State PE'!$A$2:$C$52,3,FALSE))*((VLOOKUP(A1602,'County Silt Content'!$A$2:$D$3145,4,FALSE)/100)/0.09)</f>
        <v>2.2840827980014278</v>
      </c>
      <c r="E1602">
        <f t="shared" si="98"/>
        <v>0.43397573162027125</v>
      </c>
      <c r="F1602">
        <f t="shared" si="99"/>
        <v>4.339757316202713E-2</v>
      </c>
      <c r="G1602">
        <f t="shared" si="100"/>
        <v>0.43397573162027125</v>
      </c>
      <c r="H1602">
        <f t="shared" si="101"/>
        <v>4.339757316202713E-2</v>
      </c>
    </row>
    <row r="1603" spans="1:8">
      <c r="A1603" s="16" t="s">
        <v>843</v>
      </c>
      <c r="B1603" s="16" t="s">
        <v>3047</v>
      </c>
      <c r="C1603" s="16" t="s">
        <v>2842</v>
      </c>
      <c r="D1603" s="18">
        <f>(24/VLOOKUP(B1603,'State PE'!$A$2:$C$52,3,FALSE))*((VLOOKUP(A1603,'County Silt Content'!$A$2:$D$3145,4,FALSE)/100)/0.09)</f>
        <v>2.9693076374018554</v>
      </c>
      <c r="E1603">
        <f t="shared" si="98"/>
        <v>0.5641684511063525</v>
      </c>
      <c r="F1603">
        <f t="shared" si="99"/>
        <v>5.6416845110635251E-2</v>
      </c>
      <c r="G1603">
        <f t="shared" si="100"/>
        <v>0.5641684511063525</v>
      </c>
      <c r="H1603">
        <f t="shared" si="101"/>
        <v>5.6416845110635251E-2</v>
      </c>
    </row>
    <row r="1604" spans="1:8">
      <c r="A1604" s="16" t="s">
        <v>844</v>
      </c>
      <c r="B1604" s="16" t="s">
        <v>3047</v>
      </c>
      <c r="C1604" s="16" t="s">
        <v>2930</v>
      </c>
      <c r="D1604" s="18">
        <f>(24/VLOOKUP(B1604,'State PE'!$A$2:$C$52,3,FALSE))*((VLOOKUP(A1604,'County Silt Content'!$A$2:$D$3145,4,FALSE)/100)/0.09)</f>
        <v>2.2840827980014273</v>
      </c>
      <c r="E1604">
        <f t="shared" si="98"/>
        <v>0.4339757316202712</v>
      </c>
      <c r="F1604">
        <f t="shared" si="99"/>
        <v>4.3397573162027123E-2</v>
      </c>
      <c r="G1604">
        <f t="shared" si="100"/>
        <v>0.4339757316202712</v>
      </c>
      <c r="H1604">
        <f t="shared" si="101"/>
        <v>4.3397573162027123E-2</v>
      </c>
    </row>
    <row r="1605" spans="1:8">
      <c r="A1605" s="16" t="s">
        <v>845</v>
      </c>
      <c r="B1605" s="16" t="s">
        <v>3047</v>
      </c>
      <c r="C1605" s="16" t="s">
        <v>2843</v>
      </c>
      <c r="D1605" s="18">
        <f>(24/VLOOKUP(B1605,'State PE'!$A$2:$C$52,3,FALSE))*((VLOOKUP(A1605,'County Silt Content'!$A$2:$D$3145,4,FALSE)/100)/0.09)</f>
        <v>2.2840827980014269</v>
      </c>
      <c r="E1605">
        <f t="shared" ref="E1605:E1668" si="102">0.19*D1605</f>
        <v>0.43397573162027109</v>
      </c>
      <c r="F1605">
        <f t="shared" ref="F1605:F1668" si="103">E1605*0.1</f>
        <v>4.3397573162027109E-2</v>
      </c>
      <c r="G1605">
        <f t="shared" ref="G1605:G1668" si="104">E1605</f>
        <v>0.43397573162027109</v>
      </c>
      <c r="H1605">
        <f t="shared" ref="H1605:H1668" si="105">F1605</f>
        <v>4.3397573162027109E-2</v>
      </c>
    </row>
    <row r="1606" spans="1:8">
      <c r="A1606" s="16" t="s">
        <v>2480</v>
      </c>
      <c r="B1606" s="16" t="s">
        <v>3047</v>
      </c>
      <c r="C1606" s="16" t="s">
        <v>2946</v>
      </c>
      <c r="D1606" s="18">
        <f>(24/VLOOKUP(B1606,'State PE'!$A$2:$C$52,3,FALSE))*((VLOOKUP(A1606,'County Silt Content'!$A$2:$D$3145,4,FALSE)/100)/0.09)</f>
        <v>2.2840827980014273</v>
      </c>
      <c r="E1606">
        <f t="shared" si="102"/>
        <v>0.4339757316202712</v>
      </c>
      <c r="F1606">
        <f t="shared" si="103"/>
        <v>4.3397573162027123E-2</v>
      </c>
      <c r="G1606">
        <f t="shared" si="104"/>
        <v>0.4339757316202712</v>
      </c>
      <c r="H1606">
        <f t="shared" si="105"/>
        <v>4.3397573162027123E-2</v>
      </c>
    </row>
    <row r="1607" spans="1:8">
      <c r="A1607" s="16" t="s">
        <v>846</v>
      </c>
      <c r="B1607" s="16" t="s">
        <v>3047</v>
      </c>
      <c r="C1607" s="16" t="s">
        <v>2844</v>
      </c>
      <c r="D1607" s="18">
        <f>(24/VLOOKUP(B1607,'State PE'!$A$2:$C$52,3,FALSE))*((VLOOKUP(A1607,'County Silt Content'!$A$2:$D$3145,4,FALSE)/100)/0.09)</f>
        <v>1.6471750947125678</v>
      </c>
      <c r="E1607">
        <f t="shared" si="102"/>
        <v>0.31296326799538787</v>
      </c>
      <c r="F1607">
        <f t="shared" si="103"/>
        <v>3.1296326799538789E-2</v>
      </c>
      <c r="G1607">
        <f t="shared" si="104"/>
        <v>0.31296326799538787</v>
      </c>
      <c r="H1607">
        <f t="shared" si="105"/>
        <v>3.1296326799538789E-2</v>
      </c>
    </row>
    <row r="1608" spans="1:8">
      <c r="A1608" s="16" t="s">
        <v>2481</v>
      </c>
      <c r="B1608" s="16" t="s">
        <v>3047</v>
      </c>
      <c r="C1608" s="16" t="s">
        <v>2845</v>
      </c>
      <c r="D1608" s="18">
        <f>(24/VLOOKUP(B1608,'State PE'!$A$2:$C$52,3,FALSE))*((VLOOKUP(A1608,'County Silt Content'!$A$2:$D$3145,4,FALSE)/100)/0.09)</f>
        <v>2.2840827980014282</v>
      </c>
      <c r="E1608">
        <f t="shared" si="102"/>
        <v>0.43397573162027137</v>
      </c>
      <c r="F1608">
        <f t="shared" si="103"/>
        <v>4.3397573162027137E-2</v>
      </c>
      <c r="G1608">
        <f t="shared" si="104"/>
        <v>0.43397573162027137</v>
      </c>
      <c r="H1608">
        <f t="shared" si="105"/>
        <v>4.3397573162027137E-2</v>
      </c>
    </row>
    <row r="1609" spans="1:8">
      <c r="A1609" s="16" t="s">
        <v>847</v>
      </c>
      <c r="B1609" s="16" t="s">
        <v>3047</v>
      </c>
      <c r="C1609" s="16" t="s">
        <v>2846</v>
      </c>
      <c r="D1609" s="18">
        <f>(24/VLOOKUP(B1609,'State PE'!$A$2:$C$52,3,FALSE))*((VLOOKUP(A1609,'County Silt Content'!$A$2:$D$3145,4,FALSE)/100)/0.09)</f>
        <v>2.2840827980014273</v>
      </c>
      <c r="E1609">
        <f t="shared" si="102"/>
        <v>0.4339757316202712</v>
      </c>
      <c r="F1609">
        <f t="shared" si="103"/>
        <v>4.3397573162027123E-2</v>
      </c>
      <c r="G1609">
        <f t="shared" si="104"/>
        <v>0.4339757316202712</v>
      </c>
      <c r="H1609">
        <f t="shared" si="105"/>
        <v>4.3397573162027123E-2</v>
      </c>
    </row>
    <row r="1610" spans="1:8">
      <c r="A1610" s="16" t="s">
        <v>2482</v>
      </c>
      <c r="B1610" s="16" t="s">
        <v>3047</v>
      </c>
      <c r="C1610" s="16" t="s">
        <v>2847</v>
      </c>
      <c r="D1610" s="18">
        <f>(24/VLOOKUP(B1610,'State PE'!$A$2:$C$52,3,FALSE))*((VLOOKUP(A1610,'County Silt Content'!$A$2:$D$3145,4,FALSE)/100)/0.09)</f>
        <v>2.2840827980014278</v>
      </c>
      <c r="E1610">
        <f t="shared" si="102"/>
        <v>0.43397573162027125</v>
      </c>
      <c r="F1610">
        <f t="shared" si="103"/>
        <v>4.339757316202713E-2</v>
      </c>
      <c r="G1610">
        <f t="shared" si="104"/>
        <v>0.43397573162027125</v>
      </c>
      <c r="H1610">
        <f t="shared" si="105"/>
        <v>4.339757316202713E-2</v>
      </c>
    </row>
    <row r="1611" spans="1:8">
      <c r="A1611" s="16" t="s">
        <v>848</v>
      </c>
      <c r="B1611" s="16" t="s">
        <v>3047</v>
      </c>
      <c r="C1611" s="16" t="s">
        <v>2850</v>
      </c>
      <c r="D1611" s="18">
        <f>(24/VLOOKUP(B1611,'State PE'!$A$2:$C$52,3,FALSE))*((VLOOKUP(A1611,'County Silt Content'!$A$2:$D$3145,4,FALSE)/100)/0.09)</f>
        <v>2.2840827980014278</v>
      </c>
      <c r="E1611">
        <f t="shared" si="102"/>
        <v>0.43397573162027125</v>
      </c>
      <c r="F1611">
        <f t="shared" si="103"/>
        <v>4.339757316202713E-2</v>
      </c>
      <c r="G1611">
        <f t="shared" si="104"/>
        <v>0.43397573162027125</v>
      </c>
      <c r="H1611">
        <f t="shared" si="105"/>
        <v>4.339757316202713E-2</v>
      </c>
    </row>
    <row r="1612" spans="1:8">
      <c r="A1612" s="16" t="s">
        <v>2483</v>
      </c>
      <c r="B1612" s="16" t="s">
        <v>3047</v>
      </c>
      <c r="C1612" s="16" t="s">
        <v>2851</v>
      </c>
      <c r="D1612" s="18">
        <f>(24/VLOOKUP(B1612,'State PE'!$A$2:$C$52,3,FALSE))*((VLOOKUP(A1612,'County Silt Content'!$A$2:$D$3145,4,FALSE)/100)/0.09)</f>
        <v>2.2840827980014273</v>
      </c>
      <c r="E1612">
        <f t="shared" si="102"/>
        <v>0.4339757316202712</v>
      </c>
      <c r="F1612">
        <f t="shared" si="103"/>
        <v>4.3397573162027123E-2</v>
      </c>
      <c r="G1612">
        <f t="shared" si="104"/>
        <v>0.4339757316202712</v>
      </c>
      <c r="H1612">
        <f t="shared" si="105"/>
        <v>4.3397573162027123E-2</v>
      </c>
    </row>
    <row r="1613" spans="1:8">
      <c r="A1613" s="16" t="s">
        <v>2484</v>
      </c>
      <c r="B1613" s="16" t="s">
        <v>3047</v>
      </c>
      <c r="C1613" s="16" t="s">
        <v>2852</v>
      </c>
      <c r="D1613" s="18">
        <f>(24/VLOOKUP(B1613,'State PE'!$A$2:$C$52,3,FALSE))*((VLOOKUP(A1613,'County Silt Content'!$A$2:$D$3145,4,FALSE)/100)/0.09)</f>
        <v>2.2840827980014269</v>
      </c>
      <c r="E1613">
        <f t="shared" si="102"/>
        <v>0.43397573162027109</v>
      </c>
      <c r="F1613">
        <f t="shared" si="103"/>
        <v>4.3397573162027109E-2</v>
      </c>
      <c r="G1613">
        <f t="shared" si="104"/>
        <v>0.43397573162027109</v>
      </c>
      <c r="H1613">
        <f t="shared" si="105"/>
        <v>4.3397573162027109E-2</v>
      </c>
    </row>
    <row r="1614" spans="1:8">
      <c r="A1614" s="16" t="s">
        <v>849</v>
      </c>
      <c r="B1614" s="16" t="s">
        <v>3047</v>
      </c>
      <c r="C1614" s="16" t="s">
        <v>2932</v>
      </c>
      <c r="D1614" s="18">
        <f>(24/VLOOKUP(B1614,'State PE'!$A$2:$C$52,3,FALSE))*((VLOOKUP(A1614,'County Silt Content'!$A$2:$D$3145,4,FALSE)/100)/0.09)</f>
        <v>2.2840827980014278</v>
      </c>
      <c r="E1614">
        <f t="shared" si="102"/>
        <v>0.43397573162027125</v>
      </c>
      <c r="F1614">
        <f t="shared" si="103"/>
        <v>4.339757316202713E-2</v>
      </c>
      <c r="G1614">
        <f t="shared" si="104"/>
        <v>0.43397573162027125</v>
      </c>
      <c r="H1614">
        <f t="shared" si="105"/>
        <v>4.339757316202713E-2</v>
      </c>
    </row>
    <row r="1615" spans="1:8">
      <c r="A1615" s="16" t="s">
        <v>850</v>
      </c>
      <c r="B1615" s="16" t="s">
        <v>3047</v>
      </c>
      <c r="C1615" s="16" t="s">
        <v>2855</v>
      </c>
      <c r="D1615" s="18">
        <f>(24/VLOOKUP(B1615,'State PE'!$A$2:$C$52,3,FALSE))*((VLOOKUP(A1615,'County Silt Content'!$A$2:$D$3145,4,FALSE)/100)/0.09)</f>
        <v>2.2840827980014269</v>
      </c>
      <c r="E1615">
        <f t="shared" si="102"/>
        <v>0.43397573162027109</v>
      </c>
      <c r="F1615">
        <f t="shared" si="103"/>
        <v>4.3397573162027109E-2</v>
      </c>
      <c r="G1615">
        <f t="shared" si="104"/>
        <v>0.43397573162027109</v>
      </c>
      <c r="H1615">
        <f t="shared" si="105"/>
        <v>4.3397573162027109E-2</v>
      </c>
    </row>
    <row r="1616" spans="1:8">
      <c r="A1616" s="16" t="s">
        <v>851</v>
      </c>
      <c r="B1616" s="16" t="s">
        <v>3047</v>
      </c>
      <c r="C1616" s="16" t="s">
        <v>2856</v>
      </c>
      <c r="D1616" s="18">
        <f>(24/VLOOKUP(B1616,'State PE'!$A$2:$C$52,3,FALSE))*((VLOOKUP(A1616,'County Silt Content'!$A$2:$D$3145,4,FALSE)/100)/0.09)</f>
        <v>2.2840827980014278</v>
      </c>
      <c r="E1616">
        <f t="shared" si="102"/>
        <v>0.43397573162027125</v>
      </c>
      <c r="F1616">
        <f t="shared" si="103"/>
        <v>4.339757316202713E-2</v>
      </c>
      <c r="G1616">
        <f t="shared" si="104"/>
        <v>0.43397573162027125</v>
      </c>
      <c r="H1616">
        <f t="shared" si="105"/>
        <v>4.339757316202713E-2</v>
      </c>
    </row>
    <row r="1617" spans="1:8">
      <c r="A1617" s="16" t="s">
        <v>2485</v>
      </c>
      <c r="B1617" s="16" t="s">
        <v>3047</v>
      </c>
      <c r="C1617" s="16" t="s">
        <v>2857</v>
      </c>
      <c r="D1617" s="18">
        <f>(24/VLOOKUP(B1617,'State PE'!$A$2:$C$52,3,FALSE))*((VLOOKUP(A1617,'County Silt Content'!$A$2:$D$3145,4,FALSE)/100)/0.09)</f>
        <v>2.2840827980014278</v>
      </c>
      <c r="E1617">
        <f t="shared" si="102"/>
        <v>0.43397573162027125</v>
      </c>
      <c r="F1617">
        <f t="shared" si="103"/>
        <v>4.339757316202713E-2</v>
      </c>
      <c r="G1617">
        <f t="shared" si="104"/>
        <v>0.43397573162027125</v>
      </c>
      <c r="H1617">
        <f t="shared" si="105"/>
        <v>4.339757316202713E-2</v>
      </c>
    </row>
    <row r="1618" spans="1:8">
      <c r="A1618" s="16" t="s">
        <v>852</v>
      </c>
      <c r="B1618" s="16" t="s">
        <v>3047</v>
      </c>
      <c r="C1618" s="16" t="s">
        <v>2934</v>
      </c>
      <c r="D1618" s="18">
        <f>(24/VLOOKUP(B1618,'State PE'!$A$2:$C$52,3,FALSE))*((VLOOKUP(A1618,'County Silt Content'!$A$2:$D$3145,4,FALSE)/100)/0.09)</f>
        <v>1.6471750947125678</v>
      </c>
      <c r="E1618">
        <f t="shared" si="102"/>
        <v>0.31296326799538787</v>
      </c>
      <c r="F1618">
        <f t="shared" si="103"/>
        <v>3.1296326799538789E-2</v>
      </c>
      <c r="G1618">
        <f t="shared" si="104"/>
        <v>0.31296326799538787</v>
      </c>
      <c r="H1618">
        <f t="shared" si="105"/>
        <v>3.1296326799538789E-2</v>
      </c>
    </row>
    <row r="1619" spans="1:8">
      <c r="A1619" s="16" t="s">
        <v>2486</v>
      </c>
      <c r="B1619" s="16" t="s">
        <v>3047</v>
      </c>
      <c r="C1619" s="16" t="s">
        <v>2935</v>
      </c>
      <c r="D1619" s="18">
        <f>(24/VLOOKUP(B1619,'State PE'!$A$2:$C$52,3,FALSE))*((VLOOKUP(A1619,'County Silt Content'!$A$2:$D$3145,4,FALSE)/100)/0.09)</f>
        <v>2.2840827980014278</v>
      </c>
      <c r="E1619">
        <f t="shared" si="102"/>
        <v>0.43397573162027125</v>
      </c>
      <c r="F1619">
        <f t="shared" si="103"/>
        <v>4.339757316202713E-2</v>
      </c>
      <c r="G1619">
        <f t="shared" si="104"/>
        <v>0.43397573162027125</v>
      </c>
      <c r="H1619">
        <f t="shared" si="105"/>
        <v>4.339757316202713E-2</v>
      </c>
    </row>
    <row r="1620" spans="1:8">
      <c r="A1620" s="16" t="s">
        <v>2487</v>
      </c>
      <c r="B1620" s="16" t="s">
        <v>3047</v>
      </c>
      <c r="C1620" s="16" t="s">
        <v>2858</v>
      </c>
      <c r="D1620" s="18">
        <f>(24/VLOOKUP(B1620,'State PE'!$A$2:$C$52,3,FALSE))*((VLOOKUP(A1620,'County Silt Content'!$A$2:$D$3145,4,FALSE)/100)/0.09)</f>
        <v>2.2840827980014278</v>
      </c>
      <c r="E1620">
        <f t="shared" si="102"/>
        <v>0.43397573162027125</v>
      </c>
      <c r="F1620">
        <f t="shared" si="103"/>
        <v>4.339757316202713E-2</v>
      </c>
      <c r="G1620">
        <f t="shared" si="104"/>
        <v>0.43397573162027125</v>
      </c>
      <c r="H1620">
        <f t="shared" si="105"/>
        <v>4.339757316202713E-2</v>
      </c>
    </row>
    <row r="1621" spans="1:8">
      <c r="A1621" s="16" t="s">
        <v>853</v>
      </c>
      <c r="B1621" s="16" t="s">
        <v>3047</v>
      </c>
      <c r="C1621" s="16" t="s">
        <v>2859</v>
      </c>
      <c r="D1621" s="18">
        <f>(24/VLOOKUP(B1621,'State PE'!$A$2:$C$52,3,FALSE))*((VLOOKUP(A1621,'County Silt Content'!$A$2:$D$3145,4,FALSE)/100)/0.09)</f>
        <v>1.6471750947125683</v>
      </c>
      <c r="E1621">
        <f t="shared" si="102"/>
        <v>0.31296326799538798</v>
      </c>
      <c r="F1621">
        <f t="shared" si="103"/>
        <v>3.1296326799538803E-2</v>
      </c>
      <c r="G1621">
        <f t="shared" si="104"/>
        <v>0.31296326799538798</v>
      </c>
      <c r="H1621">
        <f t="shared" si="105"/>
        <v>3.1296326799538803E-2</v>
      </c>
    </row>
    <row r="1622" spans="1:8">
      <c r="A1622" s="16" t="s">
        <v>854</v>
      </c>
      <c r="B1622" s="16" t="s">
        <v>3047</v>
      </c>
      <c r="C1622" s="16" t="s">
        <v>2860</v>
      </c>
      <c r="D1622" s="18">
        <f>(24/VLOOKUP(B1622,'State PE'!$A$2:$C$52,3,FALSE))*((VLOOKUP(A1622,'County Silt Content'!$A$2:$D$3145,4,FALSE)/100)/0.09)</f>
        <v>2.2840827980014278</v>
      </c>
      <c r="E1622">
        <f t="shared" si="102"/>
        <v>0.43397573162027125</v>
      </c>
      <c r="F1622">
        <f t="shared" si="103"/>
        <v>4.339757316202713E-2</v>
      </c>
      <c r="G1622">
        <f t="shared" si="104"/>
        <v>0.43397573162027125</v>
      </c>
      <c r="H1622">
        <f t="shared" si="105"/>
        <v>4.339757316202713E-2</v>
      </c>
    </row>
    <row r="1623" spans="1:8">
      <c r="A1623" s="16" t="s">
        <v>2488</v>
      </c>
      <c r="B1623" s="16" t="s">
        <v>3047</v>
      </c>
      <c r="C1623" s="16" t="s">
        <v>2861</v>
      </c>
      <c r="D1623" s="18">
        <f>(24/VLOOKUP(B1623,'State PE'!$A$2:$C$52,3,FALSE))*((VLOOKUP(A1623,'County Silt Content'!$A$2:$D$3145,4,FALSE)/100)/0.09)</f>
        <v>2.2840827980014273</v>
      </c>
      <c r="E1623">
        <f t="shared" si="102"/>
        <v>0.4339757316202712</v>
      </c>
      <c r="F1623">
        <f t="shared" si="103"/>
        <v>4.3397573162027123E-2</v>
      </c>
      <c r="G1623">
        <f t="shared" si="104"/>
        <v>0.4339757316202712</v>
      </c>
      <c r="H1623">
        <f t="shared" si="105"/>
        <v>4.3397573162027123E-2</v>
      </c>
    </row>
    <row r="1624" spans="1:8">
      <c r="A1624" s="16" t="s">
        <v>855</v>
      </c>
      <c r="B1624" s="16" t="s">
        <v>3047</v>
      </c>
      <c r="C1624" s="16" t="s">
        <v>2862</v>
      </c>
      <c r="D1624" s="18">
        <f>(24/VLOOKUP(B1624,'State PE'!$A$2:$C$52,3,FALSE))*((VLOOKUP(A1624,'County Silt Content'!$A$2:$D$3145,4,FALSE)/100)/0.09)</f>
        <v>2.2840827980014282</v>
      </c>
      <c r="E1624">
        <f t="shared" si="102"/>
        <v>0.43397573162027137</v>
      </c>
      <c r="F1624">
        <f t="shared" si="103"/>
        <v>4.3397573162027137E-2</v>
      </c>
      <c r="G1624">
        <f t="shared" si="104"/>
        <v>0.43397573162027137</v>
      </c>
      <c r="H1624">
        <f t="shared" si="105"/>
        <v>4.3397573162027137E-2</v>
      </c>
    </row>
    <row r="1625" spans="1:8">
      <c r="A1625" s="16" t="s">
        <v>856</v>
      </c>
      <c r="B1625" s="16" t="s">
        <v>3047</v>
      </c>
      <c r="C1625" s="16" t="s">
        <v>2863</v>
      </c>
      <c r="D1625" s="18">
        <f>(24/VLOOKUP(B1625,'State PE'!$A$2:$C$52,3,FALSE))*((VLOOKUP(A1625,'County Silt Content'!$A$2:$D$3145,4,FALSE)/100)/0.09)</f>
        <v>1.6471750947125683</v>
      </c>
      <c r="E1625">
        <f t="shared" si="102"/>
        <v>0.31296326799538798</v>
      </c>
      <c r="F1625">
        <f t="shared" si="103"/>
        <v>3.1296326799538803E-2</v>
      </c>
      <c r="G1625">
        <f t="shared" si="104"/>
        <v>0.31296326799538798</v>
      </c>
      <c r="H1625">
        <f t="shared" si="105"/>
        <v>3.1296326799538803E-2</v>
      </c>
    </row>
    <row r="1626" spans="1:8">
      <c r="A1626" s="16" t="s">
        <v>2489</v>
      </c>
      <c r="B1626" s="16" t="s">
        <v>3047</v>
      </c>
      <c r="C1626" s="16" t="s">
        <v>2864</v>
      </c>
      <c r="D1626" s="18">
        <f>(24/VLOOKUP(B1626,'State PE'!$A$2:$C$52,3,FALSE))*((VLOOKUP(A1626,'County Silt Content'!$A$2:$D$3145,4,FALSE)/100)/0.09)</f>
        <v>1.6471750947125683</v>
      </c>
      <c r="E1626">
        <f t="shared" si="102"/>
        <v>0.31296326799538798</v>
      </c>
      <c r="F1626">
        <f t="shared" si="103"/>
        <v>3.1296326799538803E-2</v>
      </c>
      <c r="G1626">
        <f t="shared" si="104"/>
        <v>0.31296326799538798</v>
      </c>
      <c r="H1626">
        <f t="shared" si="105"/>
        <v>3.1296326799538803E-2</v>
      </c>
    </row>
    <row r="1627" spans="1:8">
      <c r="A1627" s="16" t="s">
        <v>857</v>
      </c>
      <c r="B1627" s="16" t="s">
        <v>3047</v>
      </c>
      <c r="C1627" s="16" t="s">
        <v>2865</v>
      </c>
      <c r="D1627" s="18">
        <f>(24/VLOOKUP(B1627,'State PE'!$A$2:$C$52,3,FALSE))*((VLOOKUP(A1627,'County Silt Content'!$A$2:$D$3145,4,FALSE)/100)/0.09)</f>
        <v>2.2840827980014282</v>
      </c>
      <c r="E1627">
        <f t="shared" si="102"/>
        <v>0.43397573162027137</v>
      </c>
      <c r="F1627">
        <f t="shared" si="103"/>
        <v>4.3397573162027137E-2</v>
      </c>
      <c r="G1627">
        <f t="shared" si="104"/>
        <v>0.43397573162027137</v>
      </c>
      <c r="H1627">
        <f t="shared" si="105"/>
        <v>4.3397573162027137E-2</v>
      </c>
    </row>
    <row r="1628" spans="1:8">
      <c r="A1628" s="16" t="s">
        <v>2490</v>
      </c>
      <c r="B1628" s="16" t="s">
        <v>3047</v>
      </c>
      <c r="C1628" s="16" t="s">
        <v>2866</v>
      </c>
      <c r="D1628" s="18">
        <f>(24/VLOOKUP(B1628,'State PE'!$A$2:$C$52,3,FALSE))*((VLOOKUP(A1628,'County Silt Content'!$A$2:$D$3145,4,FALSE)/100)/0.09)</f>
        <v>2.2840827980014282</v>
      </c>
      <c r="E1628">
        <f t="shared" si="102"/>
        <v>0.43397573162027137</v>
      </c>
      <c r="F1628">
        <f t="shared" si="103"/>
        <v>4.3397573162027137E-2</v>
      </c>
      <c r="G1628">
        <f t="shared" si="104"/>
        <v>0.43397573162027137</v>
      </c>
      <c r="H1628">
        <f t="shared" si="105"/>
        <v>4.3397573162027137E-2</v>
      </c>
    </row>
    <row r="1629" spans="1:8">
      <c r="A1629" s="16" t="s">
        <v>2491</v>
      </c>
      <c r="B1629" s="16" t="s">
        <v>3047</v>
      </c>
      <c r="C1629" s="16" t="s">
        <v>2867</v>
      </c>
      <c r="D1629" s="18">
        <f>(24/VLOOKUP(B1629,'State PE'!$A$2:$C$52,3,FALSE))*((VLOOKUP(A1629,'County Silt Content'!$A$2:$D$3145,4,FALSE)/100)/0.09)</f>
        <v>2.2840827980014278</v>
      </c>
      <c r="E1629">
        <f t="shared" si="102"/>
        <v>0.43397573162027125</v>
      </c>
      <c r="F1629">
        <f t="shared" si="103"/>
        <v>4.339757316202713E-2</v>
      </c>
      <c r="G1629">
        <f t="shared" si="104"/>
        <v>0.43397573162027125</v>
      </c>
      <c r="H1629">
        <f t="shared" si="105"/>
        <v>4.339757316202713E-2</v>
      </c>
    </row>
    <row r="1630" spans="1:8">
      <c r="A1630" s="16" t="s">
        <v>2492</v>
      </c>
      <c r="B1630" s="16" t="s">
        <v>3047</v>
      </c>
      <c r="C1630" s="16" t="s">
        <v>2868</v>
      </c>
      <c r="D1630" s="18">
        <f>(24/VLOOKUP(B1630,'State PE'!$A$2:$C$52,3,FALSE))*((VLOOKUP(A1630,'County Silt Content'!$A$2:$D$3145,4,FALSE)/100)/0.09)</f>
        <v>2.2840827980014287</v>
      </c>
      <c r="E1630">
        <f t="shared" si="102"/>
        <v>0.43397573162027148</v>
      </c>
      <c r="F1630">
        <f t="shared" si="103"/>
        <v>4.339757316202715E-2</v>
      </c>
      <c r="G1630">
        <f t="shared" si="104"/>
        <v>0.43397573162027148</v>
      </c>
      <c r="H1630">
        <f t="shared" si="105"/>
        <v>4.339757316202715E-2</v>
      </c>
    </row>
    <row r="1631" spans="1:8">
      <c r="A1631" s="16" t="s">
        <v>858</v>
      </c>
      <c r="B1631" s="16" t="s">
        <v>3047</v>
      </c>
      <c r="C1631" s="16" t="s">
        <v>2869</v>
      </c>
      <c r="D1631" s="18">
        <f>(24/VLOOKUP(B1631,'State PE'!$A$2:$C$52,3,FALSE))*((VLOOKUP(A1631,'County Silt Content'!$A$2:$D$3145,4,FALSE)/100)/0.09)</f>
        <v>2.2840827980014278</v>
      </c>
      <c r="E1631">
        <f t="shared" si="102"/>
        <v>0.43397573162027125</v>
      </c>
      <c r="F1631">
        <f t="shared" si="103"/>
        <v>4.339757316202713E-2</v>
      </c>
      <c r="G1631">
        <f t="shared" si="104"/>
        <v>0.43397573162027125</v>
      </c>
      <c r="H1631">
        <f t="shared" si="105"/>
        <v>4.339757316202713E-2</v>
      </c>
    </row>
    <row r="1632" spans="1:8">
      <c r="A1632" s="16" t="s">
        <v>859</v>
      </c>
      <c r="B1632" s="16" t="s">
        <v>3047</v>
      </c>
      <c r="C1632" s="16" t="s">
        <v>2936</v>
      </c>
      <c r="D1632" s="18">
        <f>(24/VLOOKUP(B1632,'State PE'!$A$2:$C$52,3,FALSE))*((VLOOKUP(A1632,'County Silt Content'!$A$2:$D$3145,4,FALSE)/100)/0.09)</f>
        <v>2.2840827980014287</v>
      </c>
      <c r="E1632">
        <f t="shared" si="102"/>
        <v>0.43397573162027148</v>
      </c>
      <c r="F1632">
        <f t="shared" si="103"/>
        <v>4.339757316202715E-2</v>
      </c>
      <c r="G1632">
        <f t="shared" si="104"/>
        <v>0.43397573162027148</v>
      </c>
      <c r="H1632">
        <f t="shared" si="105"/>
        <v>4.339757316202715E-2</v>
      </c>
    </row>
    <row r="1633" spans="1:8">
      <c r="A1633" s="16" t="s">
        <v>2493</v>
      </c>
      <c r="B1633" s="16" t="s">
        <v>3047</v>
      </c>
      <c r="C1633" s="16" t="s">
        <v>2870</v>
      </c>
      <c r="D1633" s="18">
        <f>(24/VLOOKUP(B1633,'State PE'!$A$2:$C$52,3,FALSE))*((VLOOKUP(A1633,'County Silt Content'!$A$2:$D$3145,4,FALSE)/100)/0.09)</f>
        <v>2.2840827980014278</v>
      </c>
      <c r="E1633">
        <f t="shared" si="102"/>
        <v>0.43397573162027125</v>
      </c>
      <c r="F1633">
        <f t="shared" si="103"/>
        <v>4.339757316202713E-2</v>
      </c>
      <c r="G1633">
        <f t="shared" si="104"/>
        <v>0.43397573162027125</v>
      </c>
      <c r="H1633">
        <f t="shared" si="105"/>
        <v>4.339757316202713E-2</v>
      </c>
    </row>
    <row r="1634" spans="1:8">
      <c r="A1634" s="16" t="s">
        <v>860</v>
      </c>
      <c r="B1634" s="16" t="s">
        <v>3047</v>
      </c>
      <c r="C1634" s="16" t="s">
        <v>2871</v>
      </c>
      <c r="D1634" s="18">
        <f>(24/VLOOKUP(B1634,'State PE'!$A$2:$C$52,3,FALSE))*((VLOOKUP(A1634,'County Silt Content'!$A$2:$D$3145,4,FALSE)/100)/0.09)</f>
        <v>2.2840827980014269</v>
      </c>
      <c r="E1634">
        <f t="shared" si="102"/>
        <v>0.43397573162027109</v>
      </c>
      <c r="F1634">
        <f t="shared" si="103"/>
        <v>4.3397573162027109E-2</v>
      </c>
      <c r="G1634">
        <f t="shared" si="104"/>
        <v>0.43397573162027109</v>
      </c>
      <c r="H1634">
        <f t="shared" si="105"/>
        <v>4.3397573162027109E-2</v>
      </c>
    </row>
    <row r="1635" spans="1:8">
      <c r="A1635" s="16" t="s">
        <v>2494</v>
      </c>
      <c r="B1635" s="16" t="s">
        <v>3047</v>
      </c>
      <c r="C1635" s="16" t="s">
        <v>2872</v>
      </c>
      <c r="D1635" s="18">
        <f>(24/VLOOKUP(B1635,'State PE'!$A$2:$C$52,3,FALSE))*((VLOOKUP(A1635,'County Silt Content'!$A$2:$D$3145,4,FALSE)/100)/0.09)</f>
        <v>2.2840827980014278</v>
      </c>
      <c r="E1635">
        <f t="shared" si="102"/>
        <v>0.43397573162027125</v>
      </c>
      <c r="F1635">
        <f t="shared" si="103"/>
        <v>4.339757316202713E-2</v>
      </c>
      <c r="G1635">
        <f t="shared" si="104"/>
        <v>0.43397573162027125</v>
      </c>
      <c r="H1635">
        <f t="shared" si="105"/>
        <v>4.339757316202713E-2</v>
      </c>
    </row>
    <row r="1636" spans="1:8">
      <c r="A1636" s="16" t="s">
        <v>2495</v>
      </c>
      <c r="B1636" s="16" t="s">
        <v>3047</v>
      </c>
      <c r="C1636" s="16" t="s">
        <v>2873</v>
      </c>
      <c r="D1636" s="18">
        <f>(24/VLOOKUP(B1636,'State PE'!$A$2:$C$52,3,FALSE))*((VLOOKUP(A1636,'County Silt Content'!$A$2:$D$3145,4,FALSE)/100)/0.09)</f>
        <v>1.6471750947125683</v>
      </c>
      <c r="E1636">
        <f t="shared" si="102"/>
        <v>0.31296326799538798</v>
      </c>
      <c r="F1636">
        <f t="shared" si="103"/>
        <v>3.1296326799538803E-2</v>
      </c>
      <c r="G1636">
        <f t="shared" si="104"/>
        <v>0.31296326799538798</v>
      </c>
      <c r="H1636">
        <f t="shared" si="105"/>
        <v>3.1296326799538803E-2</v>
      </c>
    </row>
    <row r="1637" spans="1:8">
      <c r="A1637" s="16" t="s">
        <v>861</v>
      </c>
      <c r="B1637" s="16" t="s">
        <v>3047</v>
      </c>
      <c r="C1637" s="16" t="s">
        <v>2874</v>
      </c>
      <c r="D1637" s="18">
        <f>(24/VLOOKUP(B1637,'State PE'!$A$2:$C$52,3,FALSE))*((VLOOKUP(A1637,'County Silt Content'!$A$2:$D$3145,4,FALSE)/100)/0.09)</f>
        <v>1.6471750947125683</v>
      </c>
      <c r="E1637">
        <f t="shared" si="102"/>
        <v>0.31296326799538798</v>
      </c>
      <c r="F1637">
        <f t="shared" si="103"/>
        <v>3.1296326799538803E-2</v>
      </c>
      <c r="G1637">
        <f t="shared" si="104"/>
        <v>0.31296326799538798</v>
      </c>
      <c r="H1637">
        <f t="shared" si="105"/>
        <v>3.1296326799538803E-2</v>
      </c>
    </row>
    <row r="1638" spans="1:8">
      <c r="A1638" s="16" t="s">
        <v>2496</v>
      </c>
      <c r="B1638" s="16" t="s">
        <v>3047</v>
      </c>
      <c r="C1638" s="16" t="s">
        <v>2875</v>
      </c>
      <c r="D1638" s="18">
        <f>(24/VLOOKUP(B1638,'State PE'!$A$2:$C$52,3,FALSE))*((VLOOKUP(A1638,'County Silt Content'!$A$2:$D$3145,4,FALSE)/100)/0.09)</f>
        <v>2.2840827980014287</v>
      </c>
      <c r="E1638">
        <f t="shared" si="102"/>
        <v>0.43397573162027148</v>
      </c>
      <c r="F1638">
        <f t="shared" si="103"/>
        <v>4.339757316202715E-2</v>
      </c>
      <c r="G1638">
        <f t="shared" si="104"/>
        <v>0.43397573162027148</v>
      </c>
      <c r="H1638">
        <f t="shared" si="105"/>
        <v>4.339757316202715E-2</v>
      </c>
    </row>
    <row r="1639" spans="1:8">
      <c r="A1639" s="16" t="s">
        <v>862</v>
      </c>
      <c r="B1639" s="16" t="s">
        <v>3047</v>
      </c>
      <c r="C1639" s="16" t="s">
        <v>2876</v>
      </c>
      <c r="D1639" s="18">
        <f>(24/VLOOKUP(B1639,'State PE'!$A$2:$C$52,3,FALSE))*((VLOOKUP(A1639,'County Silt Content'!$A$2:$D$3145,4,FALSE)/100)/0.09)</f>
        <v>2.2840827980014278</v>
      </c>
      <c r="E1639">
        <f t="shared" si="102"/>
        <v>0.43397573162027125</v>
      </c>
      <c r="F1639">
        <f t="shared" si="103"/>
        <v>4.339757316202713E-2</v>
      </c>
      <c r="G1639">
        <f t="shared" si="104"/>
        <v>0.43397573162027125</v>
      </c>
      <c r="H1639">
        <f t="shared" si="105"/>
        <v>4.339757316202713E-2</v>
      </c>
    </row>
    <row r="1640" spans="1:8">
      <c r="A1640" s="16" t="s">
        <v>2497</v>
      </c>
      <c r="B1640" s="16" t="s">
        <v>3047</v>
      </c>
      <c r="C1640" s="16" t="s">
        <v>2877</v>
      </c>
      <c r="D1640" s="18">
        <f>(24/VLOOKUP(B1640,'State PE'!$A$2:$C$52,3,FALSE))*((VLOOKUP(A1640,'County Silt Content'!$A$2:$D$3145,4,FALSE)/100)/0.09)</f>
        <v>2.2840827980014278</v>
      </c>
      <c r="E1640">
        <f t="shared" si="102"/>
        <v>0.43397573162027125</v>
      </c>
      <c r="F1640">
        <f t="shared" si="103"/>
        <v>4.339757316202713E-2</v>
      </c>
      <c r="G1640">
        <f t="shared" si="104"/>
        <v>0.43397573162027125</v>
      </c>
      <c r="H1640">
        <f t="shared" si="105"/>
        <v>4.339757316202713E-2</v>
      </c>
    </row>
    <row r="1641" spans="1:8">
      <c r="A1641" s="16" t="s">
        <v>863</v>
      </c>
      <c r="B1641" s="16" t="s">
        <v>3047</v>
      </c>
      <c r="C1641" s="16" t="s">
        <v>2878</v>
      </c>
      <c r="D1641" s="18">
        <f>(24/VLOOKUP(B1641,'State PE'!$A$2:$C$52,3,FALSE))*((VLOOKUP(A1641,'County Silt Content'!$A$2:$D$3145,4,FALSE)/100)/0.09)</f>
        <v>2.2840827980014282</v>
      </c>
      <c r="E1641">
        <f t="shared" si="102"/>
        <v>0.43397573162027137</v>
      </c>
      <c r="F1641">
        <f t="shared" si="103"/>
        <v>4.3397573162027137E-2</v>
      </c>
      <c r="G1641">
        <f t="shared" si="104"/>
        <v>0.43397573162027137</v>
      </c>
      <c r="H1641">
        <f t="shared" si="105"/>
        <v>4.3397573162027137E-2</v>
      </c>
    </row>
    <row r="1642" spans="1:8">
      <c r="A1642" s="16" t="s">
        <v>864</v>
      </c>
      <c r="B1642" s="16" t="s">
        <v>3047</v>
      </c>
      <c r="C1642" s="16" t="s">
        <v>2879</v>
      </c>
      <c r="D1642" s="18">
        <f>(24/VLOOKUP(B1642,'State PE'!$A$2:$C$52,3,FALSE))*((VLOOKUP(A1642,'County Silt Content'!$A$2:$D$3145,4,FALSE)/100)/0.09)</f>
        <v>2.2840827980014282</v>
      </c>
      <c r="E1642">
        <f t="shared" si="102"/>
        <v>0.43397573162027137</v>
      </c>
      <c r="F1642">
        <f t="shared" si="103"/>
        <v>4.3397573162027137E-2</v>
      </c>
      <c r="G1642">
        <f t="shared" si="104"/>
        <v>0.43397573162027137</v>
      </c>
      <c r="H1642">
        <f t="shared" si="105"/>
        <v>4.3397573162027137E-2</v>
      </c>
    </row>
    <row r="1643" spans="1:8">
      <c r="A1643" s="16" t="s">
        <v>865</v>
      </c>
      <c r="B1643" s="16" t="s">
        <v>3047</v>
      </c>
      <c r="C1643" s="16" t="s">
        <v>2880</v>
      </c>
      <c r="D1643" s="18">
        <f>(24/VLOOKUP(B1643,'State PE'!$A$2:$C$52,3,FALSE))*((VLOOKUP(A1643,'County Silt Content'!$A$2:$D$3145,4,FALSE)/100)/0.09)</f>
        <v>2.2840827980014282</v>
      </c>
      <c r="E1643">
        <f t="shared" si="102"/>
        <v>0.43397573162027137</v>
      </c>
      <c r="F1643">
        <f t="shared" si="103"/>
        <v>4.3397573162027137E-2</v>
      </c>
      <c r="G1643">
        <f t="shared" si="104"/>
        <v>0.43397573162027137</v>
      </c>
      <c r="H1643">
        <f t="shared" si="105"/>
        <v>4.3397573162027137E-2</v>
      </c>
    </row>
    <row r="1644" spans="1:8">
      <c r="A1644" s="16" t="s">
        <v>866</v>
      </c>
      <c r="B1644" s="16" t="s">
        <v>3047</v>
      </c>
      <c r="C1644" s="16" t="s">
        <v>2881</v>
      </c>
      <c r="D1644" s="18">
        <f>(24/VLOOKUP(B1644,'State PE'!$A$2:$C$52,3,FALSE))*((VLOOKUP(A1644,'County Silt Content'!$A$2:$D$3145,4,FALSE)/100)/0.09)</f>
        <v>2.2840827980014278</v>
      </c>
      <c r="E1644">
        <f t="shared" si="102"/>
        <v>0.43397573162027125</v>
      </c>
      <c r="F1644">
        <f t="shared" si="103"/>
        <v>4.339757316202713E-2</v>
      </c>
      <c r="G1644">
        <f t="shared" si="104"/>
        <v>0.43397573162027125</v>
      </c>
      <c r="H1644">
        <f t="shared" si="105"/>
        <v>4.339757316202713E-2</v>
      </c>
    </row>
    <row r="1645" spans="1:8">
      <c r="A1645" s="16" t="s">
        <v>867</v>
      </c>
      <c r="B1645" s="16" t="s">
        <v>3047</v>
      </c>
      <c r="C1645" s="16" t="s">
        <v>2882</v>
      </c>
      <c r="D1645" s="18">
        <f>(24/VLOOKUP(B1645,'State PE'!$A$2:$C$52,3,FALSE))*((VLOOKUP(A1645,'County Silt Content'!$A$2:$D$3145,4,FALSE)/100)/0.09)</f>
        <v>2.2840827980014278</v>
      </c>
      <c r="E1645">
        <f t="shared" si="102"/>
        <v>0.43397573162027125</v>
      </c>
      <c r="F1645">
        <f t="shared" si="103"/>
        <v>4.339757316202713E-2</v>
      </c>
      <c r="G1645">
        <f t="shared" si="104"/>
        <v>0.43397573162027125</v>
      </c>
      <c r="H1645">
        <f t="shared" si="105"/>
        <v>4.339757316202713E-2</v>
      </c>
    </row>
    <row r="1646" spans="1:8">
      <c r="A1646" s="16" t="s">
        <v>2498</v>
      </c>
      <c r="B1646" s="16" t="s">
        <v>3047</v>
      </c>
      <c r="C1646" s="16" t="s">
        <v>2883</v>
      </c>
      <c r="D1646" s="18">
        <f>(24/VLOOKUP(B1646,'State PE'!$A$2:$C$52,3,FALSE))*((VLOOKUP(A1646,'County Silt Content'!$A$2:$D$3145,4,FALSE)/100)/0.09)</f>
        <v>2.2840827980014278</v>
      </c>
      <c r="E1646">
        <f t="shared" si="102"/>
        <v>0.43397573162027125</v>
      </c>
      <c r="F1646">
        <f t="shared" si="103"/>
        <v>4.339757316202713E-2</v>
      </c>
      <c r="G1646">
        <f t="shared" si="104"/>
        <v>0.43397573162027125</v>
      </c>
      <c r="H1646">
        <f t="shared" si="105"/>
        <v>4.339757316202713E-2</v>
      </c>
    </row>
    <row r="1647" spans="1:8">
      <c r="A1647" s="16" t="s">
        <v>868</v>
      </c>
      <c r="B1647" s="16" t="s">
        <v>3047</v>
      </c>
      <c r="C1647" s="16" t="s">
        <v>2884</v>
      </c>
      <c r="D1647" s="18">
        <f>(24/VLOOKUP(B1647,'State PE'!$A$2:$C$52,3,FALSE))*((VLOOKUP(A1647,'County Silt Content'!$A$2:$D$3145,4,FALSE)/100)/0.09)</f>
        <v>2.2840827980014269</v>
      </c>
      <c r="E1647">
        <f t="shared" si="102"/>
        <v>0.43397573162027109</v>
      </c>
      <c r="F1647">
        <f t="shared" si="103"/>
        <v>4.3397573162027109E-2</v>
      </c>
      <c r="G1647">
        <f t="shared" si="104"/>
        <v>0.43397573162027109</v>
      </c>
      <c r="H1647">
        <f t="shared" si="105"/>
        <v>4.3397573162027109E-2</v>
      </c>
    </row>
    <row r="1648" spans="1:8">
      <c r="A1648" s="16" t="s">
        <v>869</v>
      </c>
      <c r="B1648" s="16" t="s">
        <v>3047</v>
      </c>
      <c r="C1648" s="16" t="s">
        <v>2885</v>
      </c>
      <c r="D1648" s="18">
        <f>(24/VLOOKUP(B1648,'State PE'!$A$2:$C$52,3,FALSE))*((VLOOKUP(A1648,'County Silt Content'!$A$2:$D$3145,4,FALSE)/100)/0.09)</f>
        <v>2.2840827980014282</v>
      </c>
      <c r="E1648">
        <f t="shared" si="102"/>
        <v>0.43397573162027137</v>
      </c>
      <c r="F1648">
        <f t="shared" si="103"/>
        <v>4.3397573162027137E-2</v>
      </c>
      <c r="G1648">
        <f t="shared" si="104"/>
        <v>0.43397573162027137</v>
      </c>
      <c r="H1648">
        <f t="shared" si="105"/>
        <v>4.3397573162027137E-2</v>
      </c>
    </row>
    <row r="1649" spans="1:8">
      <c r="A1649" s="16" t="s">
        <v>2499</v>
      </c>
      <c r="B1649" s="16" t="s">
        <v>3047</v>
      </c>
      <c r="C1649" s="16" t="s">
        <v>2886</v>
      </c>
      <c r="D1649" s="18">
        <f>(24/VLOOKUP(B1649,'State PE'!$A$2:$C$52,3,FALSE))*((VLOOKUP(A1649,'County Silt Content'!$A$2:$D$3145,4,FALSE)/100)/0.09)</f>
        <v>2.2840827980014287</v>
      </c>
      <c r="E1649">
        <f t="shared" si="102"/>
        <v>0.43397573162027148</v>
      </c>
      <c r="F1649">
        <f t="shared" si="103"/>
        <v>4.339757316202715E-2</v>
      </c>
      <c r="G1649">
        <f t="shared" si="104"/>
        <v>0.43397573162027148</v>
      </c>
      <c r="H1649">
        <f t="shared" si="105"/>
        <v>4.339757316202715E-2</v>
      </c>
    </row>
    <row r="1650" spans="1:8">
      <c r="A1650" s="16" t="s">
        <v>870</v>
      </c>
      <c r="B1650" s="16" t="s">
        <v>3047</v>
      </c>
      <c r="C1650" s="16" t="s">
        <v>2887</v>
      </c>
      <c r="D1650" s="18">
        <f>(24/VLOOKUP(B1650,'State PE'!$A$2:$C$52,3,FALSE))*((VLOOKUP(A1650,'County Silt Content'!$A$2:$D$3145,4,FALSE)/100)/0.09)</f>
        <v>1.6471750947125685</v>
      </c>
      <c r="E1650">
        <f t="shared" si="102"/>
        <v>0.31296326799538804</v>
      </c>
      <c r="F1650">
        <f t="shared" si="103"/>
        <v>3.1296326799538803E-2</v>
      </c>
      <c r="G1650">
        <f t="shared" si="104"/>
        <v>0.31296326799538804</v>
      </c>
      <c r="H1650">
        <f t="shared" si="105"/>
        <v>3.1296326799538803E-2</v>
      </c>
    </row>
    <row r="1651" spans="1:8">
      <c r="A1651" s="16" t="s">
        <v>2500</v>
      </c>
      <c r="B1651" s="16" t="s">
        <v>3047</v>
      </c>
      <c r="C1651" s="16" t="s">
        <v>2888</v>
      </c>
      <c r="D1651" s="18">
        <f>(24/VLOOKUP(B1651,'State PE'!$A$2:$C$52,3,FALSE))*((VLOOKUP(A1651,'County Silt Content'!$A$2:$D$3145,4,FALSE)/100)/0.09)</f>
        <v>1.6471750947125678</v>
      </c>
      <c r="E1651">
        <f t="shared" si="102"/>
        <v>0.31296326799538787</v>
      </c>
      <c r="F1651">
        <f t="shared" si="103"/>
        <v>3.1296326799538789E-2</v>
      </c>
      <c r="G1651">
        <f t="shared" si="104"/>
        <v>0.31296326799538787</v>
      </c>
      <c r="H1651">
        <f t="shared" si="105"/>
        <v>3.1296326799538789E-2</v>
      </c>
    </row>
    <row r="1652" spans="1:8">
      <c r="A1652" s="16" t="s">
        <v>2501</v>
      </c>
      <c r="B1652" s="16" t="s">
        <v>3047</v>
      </c>
      <c r="C1652" s="16" t="s">
        <v>2889</v>
      </c>
      <c r="D1652" s="18">
        <f>(24/VLOOKUP(B1652,'State PE'!$A$2:$C$52,3,FALSE))*((VLOOKUP(A1652,'County Silt Content'!$A$2:$D$3145,4,FALSE)/100)/0.09)</f>
        <v>2.2840827980014278</v>
      </c>
      <c r="E1652">
        <f t="shared" si="102"/>
        <v>0.43397573162027125</v>
      </c>
      <c r="F1652">
        <f t="shared" si="103"/>
        <v>4.339757316202713E-2</v>
      </c>
      <c r="G1652">
        <f t="shared" si="104"/>
        <v>0.43397573162027125</v>
      </c>
      <c r="H1652">
        <f t="shared" si="105"/>
        <v>4.339757316202713E-2</v>
      </c>
    </row>
    <row r="1653" spans="1:8">
      <c r="A1653" s="16" t="s">
        <v>871</v>
      </c>
      <c r="B1653" s="16" t="s">
        <v>3047</v>
      </c>
      <c r="C1653" s="16" t="s">
        <v>2890</v>
      </c>
      <c r="D1653" s="18">
        <f>(24/VLOOKUP(B1653,'State PE'!$A$2:$C$52,3,FALSE))*((VLOOKUP(A1653,'County Silt Content'!$A$2:$D$3145,4,FALSE)/100)/0.09)</f>
        <v>1.6471750947125685</v>
      </c>
      <c r="E1653">
        <f t="shared" si="102"/>
        <v>0.31296326799538804</v>
      </c>
      <c r="F1653">
        <f t="shared" si="103"/>
        <v>3.1296326799538803E-2</v>
      </c>
      <c r="G1653">
        <f t="shared" si="104"/>
        <v>0.31296326799538804</v>
      </c>
      <c r="H1653">
        <f t="shared" si="105"/>
        <v>3.1296326799538803E-2</v>
      </c>
    </row>
    <row r="1654" spans="1:8">
      <c r="A1654" s="16" t="s">
        <v>2502</v>
      </c>
      <c r="B1654" s="16" t="s">
        <v>3047</v>
      </c>
      <c r="C1654" s="16" t="s">
        <v>2891</v>
      </c>
      <c r="D1654" s="18">
        <f>(24/VLOOKUP(B1654,'State PE'!$A$2:$C$52,3,FALSE))*((VLOOKUP(A1654,'County Silt Content'!$A$2:$D$3145,4,FALSE)/100)/0.09)</f>
        <v>2.2840827980014287</v>
      </c>
      <c r="E1654">
        <f t="shared" si="102"/>
        <v>0.43397573162027148</v>
      </c>
      <c r="F1654">
        <f t="shared" si="103"/>
        <v>4.339757316202715E-2</v>
      </c>
      <c r="G1654">
        <f t="shared" si="104"/>
        <v>0.43397573162027148</v>
      </c>
      <c r="H1654">
        <f t="shared" si="105"/>
        <v>4.339757316202715E-2</v>
      </c>
    </row>
    <row r="1655" spans="1:8">
      <c r="A1655" s="16" t="s">
        <v>872</v>
      </c>
      <c r="B1655" s="16" t="s">
        <v>3047</v>
      </c>
      <c r="C1655" s="16" t="s">
        <v>2892</v>
      </c>
      <c r="D1655" s="18">
        <f>(24/VLOOKUP(B1655,'State PE'!$A$2:$C$52,3,FALSE))*((VLOOKUP(A1655,'County Silt Content'!$A$2:$D$3145,4,FALSE)/100)/0.09)</f>
        <v>2.2840827980014273</v>
      </c>
      <c r="E1655">
        <f t="shared" si="102"/>
        <v>0.4339757316202712</v>
      </c>
      <c r="F1655">
        <f t="shared" si="103"/>
        <v>4.3397573162027123E-2</v>
      </c>
      <c r="G1655">
        <f t="shared" si="104"/>
        <v>0.4339757316202712</v>
      </c>
      <c r="H1655">
        <f t="shared" si="105"/>
        <v>4.3397573162027123E-2</v>
      </c>
    </row>
    <row r="1656" spans="1:8">
      <c r="A1656" s="16" t="s">
        <v>873</v>
      </c>
      <c r="B1656" s="16" t="s">
        <v>3047</v>
      </c>
      <c r="C1656" s="16" t="s">
        <v>2893</v>
      </c>
      <c r="D1656" s="18">
        <f>(24/VLOOKUP(B1656,'State PE'!$A$2:$C$52,3,FALSE))*((VLOOKUP(A1656,'County Silt Content'!$A$2:$D$3145,4,FALSE)/100)/0.09)</f>
        <v>2.2840827980014278</v>
      </c>
      <c r="E1656">
        <f t="shared" si="102"/>
        <v>0.43397573162027125</v>
      </c>
      <c r="F1656">
        <f t="shared" si="103"/>
        <v>4.339757316202713E-2</v>
      </c>
      <c r="G1656">
        <f t="shared" si="104"/>
        <v>0.43397573162027125</v>
      </c>
      <c r="H1656">
        <f t="shared" si="105"/>
        <v>4.339757316202713E-2</v>
      </c>
    </row>
    <row r="1657" spans="1:8">
      <c r="A1657" s="16" t="s">
        <v>874</v>
      </c>
      <c r="B1657" s="16" t="s">
        <v>3048</v>
      </c>
      <c r="C1657" s="16" t="s">
        <v>2836</v>
      </c>
      <c r="D1657" s="18">
        <f>(24/VLOOKUP(B1657,'State PE'!$A$2:$C$52,3,FALSE))*((VLOOKUP(A1657,'County Silt Content'!$A$2:$D$3145,4,FALSE)/100)/0.09)</f>
        <v>2.318840579710145</v>
      </c>
      <c r="E1657">
        <f t="shared" si="102"/>
        <v>0.44057971014492758</v>
      </c>
      <c r="F1657">
        <f t="shared" si="103"/>
        <v>4.4057971014492762E-2</v>
      </c>
      <c r="G1657">
        <f t="shared" si="104"/>
        <v>0.44057971014492758</v>
      </c>
      <c r="H1657">
        <f t="shared" si="105"/>
        <v>4.4057971014492762E-2</v>
      </c>
    </row>
    <row r="1658" spans="1:8">
      <c r="A1658" s="16" t="s">
        <v>875</v>
      </c>
      <c r="B1658" s="16" t="s">
        <v>3048</v>
      </c>
      <c r="C1658" s="16" t="s">
        <v>2840</v>
      </c>
      <c r="D1658" s="18">
        <f>(24/VLOOKUP(B1658,'State PE'!$A$2:$C$52,3,FALSE))*((VLOOKUP(A1658,'County Silt Content'!$A$2:$D$3145,4,FALSE)/100)/0.09)</f>
        <v>0.53511705685618716</v>
      </c>
      <c r="E1658">
        <f t="shared" si="102"/>
        <v>0.10167224080267556</v>
      </c>
      <c r="F1658">
        <f t="shared" si="103"/>
        <v>1.0167224080267557E-2</v>
      </c>
      <c r="G1658">
        <f t="shared" si="104"/>
        <v>0.10167224080267556</v>
      </c>
      <c r="H1658">
        <f t="shared" si="105"/>
        <v>1.0167224080267557E-2</v>
      </c>
    </row>
    <row r="1659" spans="1:8">
      <c r="A1659" s="16" t="s">
        <v>2503</v>
      </c>
      <c r="B1659" s="16" t="s">
        <v>3048</v>
      </c>
      <c r="C1659" s="16" t="s">
        <v>2842</v>
      </c>
      <c r="D1659" s="18">
        <f>(24/VLOOKUP(B1659,'State PE'!$A$2:$C$52,3,FALSE))*((VLOOKUP(A1659,'County Silt Content'!$A$2:$D$3145,4,FALSE)/100)/0.09)</f>
        <v>0.53511705685618716</v>
      </c>
      <c r="E1659">
        <f t="shared" si="102"/>
        <v>0.10167224080267556</v>
      </c>
      <c r="F1659">
        <f t="shared" si="103"/>
        <v>1.0167224080267557E-2</v>
      </c>
      <c r="G1659">
        <f t="shared" si="104"/>
        <v>0.10167224080267556</v>
      </c>
      <c r="H1659">
        <f t="shared" si="105"/>
        <v>1.0167224080267557E-2</v>
      </c>
    </row>
    <row r="1660" spans="1:8">
      <c r="A1660" s="16" t="s">
        <v>2504</v>
      </c>
      <c r="B1660" s="16" t="s">
        <v>3048</v>
      </c>
      <c r="C1660" s="16" t="s">
        <v>2930</v>
      </c>
      <c r="D1660" s="18">
        <f>(24/VLOOKUP(B1660,'State PE'!$A$2:$C$52,3,FALSE))*((VLOOKUP(A1660,'County Silt Content'!$A$2:$D$3145,4,FALSE)/100)/0.09)</f>
        <v>1.7837235228539574</v>
      </c>
      <c r="E1660">
        <f t="shared" si="102"/>
        <v>0.33890746934225191</v>
      </c>
      <c r="F1660">
        <f t="shared" si="103"/>
        <v>3.389074693422519E-2</v>
      </c>
      <c r="G1660">
        <f t="shared" si="104"/>
        <v>0.33890746934225191</v>
      </c>
      <c r="H1660">
        <f t="shared" si="105"/>
        <v>3.389074693422519E-2</v>
      </c>
    </row>
    <row r="1661" spans="1:8">
      <c r="A1661" s="16" t="s">
        <v>2505</v>
      </c>
      <c r="B1661" s="16" t="s">
        <v>3048</v>
      </c>
      <c r="C1661" s="16" t="s">
        <v>2843</v>
      </c>
      <c r="D1661" s="18">
        <f>(24/VLOOKUP(B1661,'State PE'!$A$2:$C$52,3,FALSE))*((VLOOKUP(A1661,'County Silt Content'!$A$2:$D$3145,4,FALSE)/100)/0.09)</f>
        <v>0.53511705685618716</v>
      </c>
      <c r="E1661">
        <f t="shared" si="102"/>
        <v>0.10167224080267556</v>
      </c>
      <c r="F1661">
        <f t="shared" si="103"/>
        <v>1.0167224080267557E-2</v>
      </c>
      <c r="G1661">
        <f t="shared" si="104"/>
        <v>0.10167224080267556</v>
      </c>
      <c r="H1661">
        <f t="shared" si="105"/>
        <v>1.0167224080267557E-2</v>
      </c>
    </row>
    <row r="1662" spans="1:8">
      <c r="A1662" s="16" t="s">
        <v>2506</v>
      </c>
      <c r="B1662" s="16" t="s">
        <v>3048</v>
      </c>
      <c r="C1662" s="16" t="s">
        <v>2946</v>
      </c>
      <c r="D1662" s="18">
        <f>(24/VLOOKUP(B1662,'State PE'!$A$2:$C$52,3,FALSE))*((VLOOKUP(A1662,'County Silt Content'!$A$2:$D$3145,4,FALSE)/100)/0.09)</f>
        <v>0.53511705685618716</v>
      </c>
      <c r="E1662">
        <f t="shared" si="102"/>
        <v>0.10167224080267556</v>
      </c>
      <c r="F1662">
        <f t="shared" si="103"/>
        <v>1.0167224080267557E-2</v>
      </c>
      <c r="G1662">
        <f t="shared" si="104"/>
        <v>0.10167224080267556</v>
      </c>
      <c r="H1662">
        <f t="shared" si="105"/>
        <v>1.0167224080267557E-2</v>
      </c>
    </row>
    <row r="1663" spans="1:8">
      <c r="A1663" s="16" t="s">
        <v>876</v>
      </c>
      <c r="B1663" s="16" t="s">
        <v>3048</v>
      </c>
      <c r="C1663" s="16" t="s">
        <v>2844</v>
      </c>
      <c r="D1663" s="18">
        <f>(24/VLOOKUP(B1663,'State PE'!$A$2:$C$52,3,FALSE))*((VLOOKUP(A1663,'County Silt Content'!$A$2:$D$3145,4,FALSE)/100)/0.09)</f>
        <v>1.7837235228539574</v>
      </c>
      <c r="E1663">
        <f t="shared" si="102"/>
        <v>0.33890746934225191</v>
      </c>
      <c r="F1663">
        <f t="shared" si="103"/>
        <v>3.389074693422519E-2</v>
      </c>
      <c r="G1663">
        <f t="shared" si="104"/>
        <v>0.33890746934225191</v>
      </c>
      <c r="H1663">
        <f t="shared" si="105"/>
        <v>3.389074693422519E-2</v>
      </c>
    </row>
    <row r="1664" spans="1:8">
      <c r="A1664" s="16" t="s">
        <v>2507</v>
      </c>
      <c r="B1664" s="16" t="s">
        <v>3048</v>
      </c>
      <c r="C1664" s="16" t="s">
        <v>2845</v>
      </c>
      <c r="D1664" s="18">
        <f>(24/VLOOKUP(B1664,'State PE'!$A$2:$C$52,3,FALSE))*((VLOOKUP(A1664,'County Silt Content'!$A$2:$D$3145,4,FALSE)/100)/0.09)</f>
        <v>1.2863390789812197</v>
      </c>
      <c r="E1664">
        <f t="shared" si="102"/>
        <v>0.24440442500643175</v>
      </c>
      <c r="F1664">
        <f t="shared" si="103"/>
        <v>2.4440442500643176E-2</v>
      </c>
      <c r="G1664">
        <f t="shared" si="104"/>
        <v>0.24440442500643175</v>
      </c>
      <c r="H1664">
        <f t="shared" si="105"/>
        <v>2.4440442500643176E-2</v>
      </c>
    </row>
    <row r="1665" spans="1:8">
      <c r="A1665" s="16" t="s">
        <v>877</v>
      </c>
      <c r="B1665" s="16" t="s">
        <v>3048</v>
      </c>
      <c r="C1665" s="16" t="s">
        <v>2846</v>
      </c>
      <c r="D1665" s="18">
        <f>(24/VLOOKUP(B1665,'State PE'!$A$2:$C$52,3,FALSE))*((VLOOKUP(A1665,'County Silt Content'!$A$2:$D$3145,4,FALSE)/100)/0.09)</f>
        <v>0.53511705685618716</v>
      </c>
      <c r="E1665">
        <f t="shared" si="102"/>
        <v>0.10167224080267556</v>
      </c>
      <c r="F1665">
        <f t="shared" si="103"/>
        <v>1.0167224080267557E-2</v>
      </c>
      <c r="G1665">
        <f t="shared" si="104"/>
        <v>0.10167224080267556</v>
      </c>
      <c r="H1665">
        <f t="shared" si="105"/>
        <v>1.0167224080267557E-2</v>
      </c>
    </row>
    <row r="1666" spans="1:8">
      <c r="A1666" s="16" t="s">
        <v>878</v>
      </c>
      <c r="B1666" s="16" t="s">
        <v>3048</v>
      </c>
      <c r="C1666" s="16" t="s">
        <v>2847</v>
      </c>
      <c r="D1666" s="18">
        <f>(24/VLOOKUP(B1666,'State PE'!$A$2:$C$52,3,FALSE))*((VLOOKUP(A1666,'County Silt Content'!$A$2:$D$3145,4,FALSE)/100)/0.09)</f>
        <v>2.3188405797101463</v>
      </c>
      <c r="E1666">
        <f t="shared" si="102"/>
        <v>0.44057971014492781</v>
      </c>
      <c r="F1666">
        <f t="shared" si="103"/>
        <v>4.4057971014492783E-2</v>
      </c>
      <c r="G1666">
        <f t="shared" si="104"/>
        <v>0.44057971014492781</v>
      </c>
      <c r="H1666">
        <f t="shared" si="105"/>
        <v>4.4057971014492783E-2</v>
      </c>
    </row>
    <row r="1667" spans="1:8">
      <c r="A1667" s="16" t="s">
        <v>879</v>
      </c>
      <c r="B1667" s="16" t="s">
        <v>3048</v>
      </c>
      <c r="C1667" s="16" t="s">
        <v>2850</v>
      </c>
      <c r="D1667" s="18">
        <f>(24/VLOOKUP(B1667,'State PE'!$A$2:$C$52,3,FALSE))*((VLOOKUP(A1667,'County Silt Content'!$A$2:$D$3145,4,FALSE)/100)/0.09)</f>
        <v>1.2863390789812197</v>
      </c>
      <c r="E1667">
        <f t="shared" si="102"/>
        <v>0.24440442500643175</v>
      </c>
      <c r="F1667">
        <f t="shared" si="103"/>
        <v>2.4440442500643176E-2</v>
      </c>
      <c r="G1667">
        <f t="shared" si="104"/>
        <v>0.24440442500643175</v>
      </c>
      <c r="H1667">
        <f t="shared" si="105"/>
        <v>2.4440442500643176E-2</v>
      </c>
    </row>
    <row r="1668" spans="1:8">
      <c r="A1668" s="16" t="s">
        <v>2508</v>
      </c>
      <c r="B1668" s="16" t="s">
        <v>3048</v>
      </c>
      <c r="C1668" s="16" t="s">
        <v>2851</v>
      </c>
      <c r="D1668" s="18">
        <f>(24/VLOOKUP(B1668,'State PE'!$A$2:$C$52,3,FALSE))*((VLOOKUP(A1668,'County Silt Content'!$A$2:$D$3145,4,FALSE)/100)/0.09)</f>
        <v>2.318840579710145</v>
      </c>
      <c r="E1668">
        <f t="shared" si="102"/>
        <v>0.44057971014492758</v>
      </c>
      <c r="F1668">
        <f t="shared" si="103"/>
        <v>4.4057971014492762E-2</v>
      </c>
      <c r="G1668">
        <f t="shared" si="104"/>
        <v>0.44057971014492758</v>
      </c>
      <c r="H1668">
        <f t="shared" si="105"/>
        <v>4.4057971014492762E-2</v>
      </c>
    </row>
    <row r="1669" spans="1:8">
      <c r="A1669" s="16" t="s">
        <v>880</v>
      </c>
      <c r="B1669" s="16" t="s">
        <v>3048</v>
      </c>
      <c r="C1669" s="16" t="s">
        <v>2852</v>
      </c>
      <c r="D1669" s="18">
        <f>(24/VLOOKUP(B1669,'State PE'!$A$2:$C$52,3,FALSE))*((VLOOKUP(A1669,'County Silt Content'!$A$2:$D$3145,4,FALSE)/100)/0.09)</f>
        <v>1.2863390789812197</v>
      </c>
      <c r="E1669">
        <f t="shared" ref="E1669:E1732" si="106">0.19*D1669</f>
        <v>0.24440442500643175</v>
      </c>
      <c r="F1669">
        <f t="shared" ref="F1669:F1732" si="107">E1669*0.1</f>
        <v>2.4440442500643176E-2</v>
      </c>
      <c r="G1669">
        <f t="shared" ref="G1669:G1732" si="108">E1669</f>
        <v>0.24440442500643175</v>
      </c>
      <c r="H1669">
        <f t="shared" ref="H1669:H1732" si="109">F1669</f>
        <v>2.4440442500643176E-2</v>
      </c>
    </row>
    <row r="1670" spans="1:8">
      <c r="A1670" s="16" t="s">
        <v>881</v>
      </c>
      <c r="B1670" s="16" t="s">
        <v>3048</v>
      </c>
      <c r="C1670" s="16" t="s">
        <v>2932</v>
      </c>
      <c r="D1670" s="18">
        <f>(24/VLOOKUP(B1670,'State PE'!$A$2:$C$52,3,FALSE))*((VLOOKUP(A1670,'County Silt Content'!$A$2:$D$3145,4,FALSE)/100)/0.09)</f>
        <v>1.2863390789812195</v>
      </c>
      <c r="E1670">
        <f t="shared" si="106"/>
        <v>0.2444044250064317</v>
      </c>
      <c r="F1670">
        <f t="shared" si="107"/>
        <v>2.4440442500643172E-2</v>
      </c>
      <c r="G1670">
        <f t="shared" si="108"/>
        <v>0.2444044250064317</v>
      </c>
      <c r="H1670">
        <f t="shared" si="109"/>
        <v>2.4440442500643172E-2</v>
      </c>
    </row>
    <row r="1671" spans="1:8">
      <c r="A1671" s="16" t="s">
        <v>2509</v>
      </c>
      <c r="B1671" s="16" t="s">
        <v>3048</v>
      </c>
      <c r="C1671" s="16" t="s">
        <v>2855</v>
      </c>
      <c r="D1671" s="18">
        <f>(24/VLOOKUP(B1671,'State PE'!$A$2:$C$52,3,FALSE))*((VLOOKUP(A1671,'County Silt Content'!$A$2:$D$3145,4,FALSE)/100)/0.09)</f>
        <v>2.3188405797101459</v>
      </c>
      <c r="E1671">
        <f t="shared" si="106"/>
        <v>0.44057971014492775</v>
      </c>
      <c r="F1671">
        <f t="shared" si="107"/>
        <v>4.4057971014492776E-2</v>
      </c>
      <c r="G1671">
        <f t="shared" si="108"/>
        <v>0.44057971014492775</v>
      </c>
      <c r="H1671">
        <f t="shared" si="109"/>
        <v>4.4057971014492776E-2</v>
      </c>
    </row>
    <row r="1672" spans="1:8">
      <c r="A1672" s="16" t="s">
        <v>2510</v>
      </c>
      <c r="B1672" s="16" t="s">
        <v>3048</v>
      </c>
      <c r="C1672" s="16" t="s">
        <v>2856</v>
      </c>
      <c r="D1672" s="18">
        <f>(24/VLOOKUP(B1672,'State PE'!$A$2:$C$52,3,FALSE))*((VLOOKUP(A1672,'County Silt Content'!$A$2:$D$3145,4,FALSE)/100)/0.09)</f>
        <v>0.53511705685618716</v>
      </c>
      <c r="E1672">
        <f t="shared" si="106"/>
        <v>0.10167224080267556</v>
      </c>
      <c r="F1672">
        <f t="shared" si="107"/>
        <v>1.0167224080267557E-2</v>
      </c>
      <c r="G1672">
        <f t="shared" si="108"/>
        <v>0.10167224080267556</v>
      </c>
      <c r="H1672">
        <f t="shared" si="109"/>
        <v>1.0167224080267557E-2</v>
      </c>
    </row>
    <row r="1673" spans="1:8">
      <c r="A1673" s="16" t="s">
        <v>882</v>
      </c>
      <c r="B1673" s="16" t="s">
        <v>3048</v>
      </c>
      <c r="C1673" s="16" t="s">
        <v>2857</v>
      </c>
      <c r="D1673" s="18">
        <f>(24/VLOOKUP(B1673,'State PE'!$A$2:$C$52,3,FALSE))*((VLOOKUP(A1673,'County Silt Content'!$A$2:$D$3145,4,FALSE)/100)/0.09)</f>
        <v>1.7837235228539567</v>
      </c>
      <c r="E1673">
        <f t="shared" si="106"/>
        <v>0.3389074693422518</v>
      </c>
      <c r="F1673">
        <f t="shared" si="107"/>
        <v>3.3890746934225183E-2</v>
      </c>
      <c r="G1673">
        <f t="shared" si="108"/>
        <v>0.3389074693422518</v>
      </c>
      <c r="H1673">
        <f t="shared" si="109"/>
        <v>3.3890746934225183E-2</v>
      </c>
    </row>
    <row r="1674" spans="1:8">
      <c r="A1674" s="16" t="s">
        <v>2511</v>
      </c>
      <c r="B1674" s="16" t="s">
        <v>3048</v>
      </c>
      <c r="C1674" s="16" t="s">
        <v>2934</v>
      </c>
      <c r="D1674" s="18">
        <f>(24/VLOOKUP(B1674,'State PE'!$A$2:$C$52,3,FALSE))*((VLOOKUP(A1674,'County Silt Content'!$A$2:$D$3145,4,FALSE)/100)/0.09)</f>
        <v>1.2863390789812197</v>
      </c>
      <c r="E1674">
        <f t="shared" si="106"/>
        <v>0.24440442500643175</v>
      </c>
      <c r="F1674">
        <f t="shared" si="107"/>
        <v>2.4440442500643176E-2</v>
      </c>
      <c r="G1674">
        <f t="shared" si="108"/>
        <v>0.24440442500643175</v>
      </c>
      <c r="H1674">
        <f t="shared" si="109"/>
        <v>2.4440442500643176E-2</v>
      </c>
    </row>
    <row r="1675" spans="1:8">
      <c r="A1675" s="16" t="s">
        <v>2512</v>
      </c>
      <c r="B1675" s="16" t="s">
        <v>3048</v>
      </c>
      <c r="C1675" s="16" t="s">
        <v>2935</v>
      </c>
      <c r="D1675" s="18">
        <f>(24/VLOOKUP(B1675,'State PE'!$A$2:$C$52,3,FALSE))*((VLOOKUP(A1675,'County Silt Content'!$A$2:$D$3145,4,FALSE)/100)/0.09)</f>
        <v>1.2863390789812197</v>
      </c>
      <c r="E1675">
        <f t="shared" si="106"/>
        <v>0.24440442500643175</v>
      </c>
      <c r="F1675">
        <f t="shared" si="107"/>
        <v>2.4440442500643176E-2</v>
      </c>
      <c r="G1675">
        <f t="shared" si="108"/>
        <v>0.24440442500643175</v>
      </c>
      <c r="H1675">
        <f t="shared" si="109"/>
        <v>2.4440442500643176E-2</v>
      </c>
    </row>
    <row r="1676" spans="1:8">
      <c r="A1676" s="16" t="s">
        <v>883</v>
      </c>
      <c r="B1676" s="16" t="s">
        <v>3048</v>
      </c>
      <c r="C1676" s="16" t="s">
        <v>2858</v>
      </c>
      <c r="D1676" s="18">
        <f>(24/VLOOKUP(B1676,'State PE'!$A$2:$C$52,3,FALSE))*((VLOOKUP(A1676,'County Silt Content'!$A$2:$D$3145,4,FALSE)/100)/0.09)</f>
        <v>1.2863390789812197</v>
      </c>
      <c r="E1676">
        <f t="shared" si="106"/>
        <v>0.24440442500643175</v>
      </c>
      <c r="F1676">
        <f t="shared" si="107"/>
        <v>2.4440442500643176E-2</v>
      </c>
      <c r="G1676">
        <f t="shared" si="108"/>
        <v>0.24440442500643175</v>
      </c>
      <c r="H1676">
        <f t="shared" si="109"/>
        <v>2.4440442500643176E-2</v>
      </c>
    </row>
    <row r="1677" spans="1:8">
      <c r="A1677" s="16" t="s">
        <v>884</v>
      </c>
      <c r="B1677" s="16" t="s">
        <v>3048</v>
      </c>
      <c r="C1677" s="16" t="s">
        <v>2859</v>
      </c>
      <c r="D1677" s="18">
        <f>(24/VLOOKUP(B1677,'State PE'!$A$2:$C$52,3,FALSE))*((VLOOKUP(A1677,'County Silt Content'!$A$2:$D$3145,4,FALSE)/100)/0.09)</f>
        <v>2.3188405797101432</v>
      </c>
      <c r="E1677">
        <f t="shared" si="106"/>
        <v>0.44057971014492719</v>
      </c>
      <c r="F1677">
        <f t="shared" si="107"/>
        <v>4.4057971014492721E-2</v>
      </c>
      <c r="G1677">
        <f t="shared" si="108"/>
        <v>0.44057971014492719</v>
      </c>
      <c r="H1677">
        <f t="shared" si="109"/>
        <v>4.4057971014492721E-2</v>
      </c>
    </row>
    <row r="1678" spans="1:8">
      <c r="A1678" s="16" t="s">
        <v>885</v>
      </c>
      <c r="B1678" s="16" t="s">
        <v>3048</v>
      </c>
      <c r="C1678" s="16" t="s">
        <v>2860</v>
      </c>
      <c r="D1678" s="18">
        <f>(24/VLOOKUP(B1678,'State PE'!$A$2:$C$52,3,FALSE))*((VLOOKUP(A1678,'County Silt Content'!$A$2:$D$3145,4,FALSE)/100)/0.09)</f>
        <v>1.2863390789812195</v>
      </c>
      <c r="E1678">
        <f t="shared" si="106"/>
        <v>0.2444044250064317</v>
      </c>
      <c r="F1678">
        <f t="shared" si="107"/>
        <v>2.4440442500643172E-2</v>
      </c>
      <c r="G1678">
        <f t="shared" si="108"/>
        <v>0.2444044250064317</v>
      </c>
      <c r="H1678">
        <f t="shared" si="109"/>
        <v>2.4440442500643172E-2</v>
      </c>
    </row>
    <row r="1679" spans="1:8">
      <c r="A1679" s="16" t="s">
        <v>886</v>
      </c>
      <c r="B1679" s="16" t="s">
        <v>3048</v>
      </c>
      <c r="C1679" s="16" t="s">
        <v>2861</v>
      </c>
      <c r="D1679" s="18">
        <f>(24/VLOOKUP(B1679,'State PE'!$A$2:$C$52,3,FALSE))*((VLOOKUP(A1679,'County Silt Content'!$A$2:$D$3145,4,FALSE)/100)/0.09)</f>
        <v>1.7837235228539574</v>
      </c>
      <c r="E1679">
        <f t="shared" si="106"/>
        <v>0.33890746934225191</v>
      </c>
      <c r="F1679">
        <f t="shared" si="107"/>
        <v>3.389074693422519E-2</v>
      </c>
      <c r="G1679">
        <f t="shared" si="108"/>
        <v>0.33890746934225191</v>
      </c>
      <c r="H1679">
        <f t="shared" si="109"/>
        <v>3.389074693422519E-2</v>
      </c>
    </row>
    <row r="1680" spans="1:8">
      <c r="A1680" s="16" t="s">
        <v>887</v>
      </c>
      <c r="B1680" s="16" t="s">
        <v>3048</v>
      </c>
      <c r="C1680" s="16" t="s">
        <v>2862</v>
      </c>
      <c r="D1680" s="18">
        <f>(24/VLOOKUP(B1680,'State PE'!$A$2:$C$52,3,FALSE))*((VLOOKUP(A1680,'County Silt Content'!$A$2:$D$3145,4,FALSE)/100)/0.09)</f>
        <v>2.318840579710145</v>
      </c>
      <c r="E1680">
        <f t="shared" si="106"/>
        <v>0.44057971014492758</v>
      </c>
      <c r="F1680">
        <f t="shared" si="107"/>
        <v>4.4057971014492762E-2</v>
      </c>
      <c r="G1680">
        <f t="shared" si="108"/>
        <v>0.44057971014492758</v>
      </c>
      <c r="H1680">
        <f t="shared" si="109"/>
        <v>4.4057971014492762E-2</v>
      </c>
    </row>
    <row r="1681" spans="1:8">
      <c r="A1681" s="16" t="s">
        <v>2513</v>
      </c>
      <c r="B1681" s="16" t="s">
        <v>3048</v>
      </c>
      <c r="C1681" s="16" t="s">
        <v>2863</v>
      </c>
      <c r="D1681" s="18">
        <f>(24/VLOOKUP(B1681,'State PE'!$A$2:$C$52,3,FALSE))*((VLOOKUP(A1681,'County Silt Content'!$A$2:$D$3145,4,FALSE)/100)/0.09)</f>
        <v>2.318840579710145</v>
      </c>
      <c r="E1681">
        <f t="shared" si="106"/>
        <v>0.44057971014492758</v>
      </c>
      <c r="F1681">
        <f t="shared" si="107"/>
        <v>4.4057971014492762E-2</v>
      </c>
      <c r="G1681">
        <f t="shared" si="108"/>
        <v>0.44057971014492758</v>
      </c>
      <c r="H1681">
        <f t="shared" si="109"/>
        <v>4.4057971014492762E-2</v>
      </c>
    </row>
    <row r="1682" spans="1:8">
      <c r="A1682" s="16" t="s">
        <v>2514</v>
      </c>
      <c r="B1682" s="16" t="s">
        <v>3048</v>
      </c>
      <c r="C1682" s="16" t="s">
        <v>2864</v>
      </c>
      <c r="D1682" s="18">
        <f>(24/VLOOKUP(B1682,'State PE'!$A$2:$C$52,3,FALSE))*((VLOOKUP(A1682,'County Silt Content'!$A$2:$D$3145,4,FALSE)/100)/0.09)</f>
        <v>1.2863390789812197</v>
      </c>
      <c r="E1682">
        <f t="shared" si="106"/>
        <v>0.24440442500643175</v>
      </c>
      <c r="F1682">
        <f t="shared" si="107"/>
        <v>2.4440442500643176E-2</v>
      </c>
      <c r="G1682">
        <f t="shared" si="108"/>
        <v>0.24440442500643175</v>
      </c>
      <c r="H1682">
        <f t="shared" si="109"/>
        <v>2.4440442500643176E-2</v>
      </c>
    </row>
    <row r="1683" spans="1:8">
      <c r="A1683" s="16" t="s">
        <v>888</v>
      </c>
      <c r="B1683" s="16" t="s">
        <v>3048</v>
      </c>
      <c r="C1683" s="16" t="s">
        <v>2865</v>
      </c>
      <c r="D1683" s="18">
        <f>(24/VLOOKUP(B1683,'State PE'!$A$2:$C$52,3,FALSE))*((VLOOKUP(A1683,'County Silt Content'!$A$2:$D$3145,4,FALSE)/100)/0.09)</f>
        <v>1.2863390789812195</v>
      </c>
      <c r="E1683">
        <f t="shared" si="106"/>
        <v>0.2444044250064317</v>
      </c>
      <c r="F1683">
        <f t="shared" si="107"/>
        <v>2.4440442500643172E-2</v>
      </c>
      <c r="G1683">
        <f t="shared" si="108"/>
        <v>0.2444044250064317</v>
      </c>
      <c r="H1683">
        <f t="shared" si="109"/>
        <v>2.4440442500643172E-2</v>
      </c>
    </row>
    <row r="1684" spans="1:8">
      <c r="A1684" s="16" t="s">
        <v>889</v>
      </c>
      <c r="B1684" s="16" t="s">
        <v>3048</v>
      </c>
      <c r="C1684" s="16" t="s">
        <v>2866</v>
      </c>
      <c r="D1684" s="18">
        <f>(24/VLOOKUP(B1684,'State PE'!$A$2:$C$52,3,FALSE))*((VLOOKUP(A1684,'County Silt Content'!$A$2:$D$3145,4,FALSE)/100)/0.09)</f>
        <v>1.2863390789812197</v>
      </c>
      <c r="E1684">
        <f t="shared" si="106"/>
        <v>0.24440442500643175</v>
      </c>
      <c r="F1684">
        <f t="shared" si="107"/>
        <v>2.4440442500643176E-2</v>
      </c>
      <c r="G1684">
        <f t="shared" si="108"/>
        <v>0.24440442500643175</v>
      </c>
      <c r="H1684">
        <f t="shared" si="109"/>
        <v>2.4440442500643176E-2</v>
      </c>
    </row>
    <row r="1685" spans="1:8">
      <c r="A1685" s="16" t="s">
        <v>2515</v>
      </c>
      <c r="B1685" s="16" t="s">
        <v>3048</v>
      </c>
      <c r="C1685" s="16" t="s">
        <v>2867</v>
      </c>
      <c r="D1685" s="18">
        <f>(24/VLOOKUP(B1685,'State PE'!$A$2:$C$52,3,FALSE))*((VLOOKUP(A1685,'County Silt Content'!$A$2:$D$3145,4,FALSE)/100)/0.09)</f>
        <v>2.318840579710145</v>
      </c>
      <c r="E1685">
        <f t="shared" si="106"/>
        <v>0.44057971014492758</v>
      </c>
      <c r="F1685">
        <f t="shared" si="107"/>
        <v>4.4057971014492762E-2</v>
      </c>
      <c r="G1685">
        <f t="shared" si="108"/>
        <v>0.44057971014492758</v>
      </c>
      <c r="H1685">
        <f t="shared" si="109"/>
        <v>4.4057971014492762E-2</v>
      </c>
    </row>
    <row r="1686" spans="1:8">
      <c r="A1686" s="16" t="s">
        <v>890</v>
      </c>
      <c r="B1686" s="16" t="s">
        <v>3048</v>
      </c>
      <c r="C1686" s="16" t="s">
        <v>2868</v>
      </c>
      <c r="D1686" s="18">
        <f>(24/VLOOKUP(B1686,'State PE'!$A$2:$C$52,3,FALSE))*((VLOOKUP(A1686,'County Silt Content'!$A$2:$D$3145,4,FALSE)/100)/0.09)</f>
        <v>2.318840579710145</v>
      </c>
      <c r="E1686">
        <f t="shared" si="106"/>
        <v>0.44057971014492758</v>
      </c>
      <c r="F1686">
        <f t="shared" si="107"/>
        <v>4.4057971014492762E-2</v>
      </c>
      <c r="G1686">
        <f t="shared" si="108"/>
        <v>0.44057971014492758</v>
      </c>
      <c r="H1686">
        <f t="shared" si="109"/>
        <v>4.4057971014492762E-2</v>
      </c>
    </row>
    <row r="1687" spans="1:8">
      <c r="A1687" s="16" t="s">
        <v>2516</v>
      </c>
      <c r="B1687" s="16" t="s">
        <v>3048</v>
      </c>
      <c r="C1687" s="16" t="s">
        <v>2869</v>
      </c>
      <c r="D1687" s="18">
        <f>(24/VLOOKUP(B1687,'State PE'!$A$2:$C$52,3,FALSE))*((VLOOKUP(A1687,'County Silt Content'!$A$2:$D$3145,4,FALSE)/100)/0.09)</f>
        <v>2.3188405797101459</v>
      </c>
      <c r="E1687">
        <f t="shared" si="106"/>
        <v>0.44057971014492775</v>
      </c>
      <c r="F1687">
        <f t="shared" si="107"/>
        <v>4.4057971014492776E-2</v>
      </c>
      <c r="G1687">
        <f t="shared" si="108"/>
        <v>0.44057971014492775</v>
      </c>
      <c r="H1687">
        <f t="shared" si="109"/>
        <v>4.4057971014492776E-2</v>
      </c>
    </row>
    <row r="1688" spans="1:8">
      <c r="A1688" s="16" t="s">
        <v>891</v>
      </c>
      <c r="B1688" s="16" t="s">
        <v>3048</v>
      </c>
      <c r="C1688" s="16" t="s">
        <v>2936</v>
      </c>
      <c r="D1688" s="18">
        <f>(24/VLOOKUP(B1688,'State PE'!$A$2:$C$52,3,FALSE))*((VLOOKUP(A1688,'County Silt Content'!$A$2:$D$3145,4,FALSE)/100)/0.09)</f>
        <v>2.3188405797101459</v>
      </c>
      <c r="E1688">
        <f t="shared" si="106"/>
        <v>0.44057971014492775</v>
      </c>
      <c r="F1688">
        <f t="shared" si="107"/>
        <v>4.4057971014492776E-2</v>
      </c>
      <c r="G1688">
        <f t="shared" si="108"/>
        <v>0.44057971014492775</v>
      </c>
      <c r="H1688">
        <f t="shared" si="109"/>
        <v>4.4057971014492776E-2</v>
      </c>
    </row>
    <row r="1689" spans="1:8">
      <c r="A1689" s="16" t="s">
        <v>2517</v>
      </c>
      <c r="B1689" s="16" t="s">
        <v>3048</v>
      </c>
      <c r="C1689" s="16" t="s">
        <v>2870</v>
      </c>
      <c r="D1689" s="18">
        <f>(24/VLOOKUP(B1689,'State PE'!$A$2:$C$52,3,FALSE))*((VLOOKUP(A1689,'County Silt Content'!$A$2:$D$3145,4,FALSE)/100)/0.09)</f>
        <v>2.3188405797101459</v>
      </c>
      <c r="E1689">
        <f t="shared" si="106"/>
        <v>0.44057971014492775</v>
      </c>
      <c r="F1689">
        <f t="shared" si="107"/>
        <v>4.4057971014492776E-2</v>
      </c>
      <c r="G1689">
        <f t="shared" si="108"/>
        <v>0.44057971014492775</v>
      </c>
      <c r="H1689">
        <f t="shared" si="109"/>
        <v>4.4057971014492776E-2</v>
      </c>
    </row>
    <row r="1690" spans="1:8">
      <c r="A1690" s="16" t="s">
        <v>892</v>
      </c>
      <c r="B1690" s="16" t="s">
        <v>3048</v>
      </c>
      <c r="C1690" s="16" t="s">
        <v>2871</v>
      </c>
      <c r="D1690" s="18">
        <f>(24/VLOOKUP(B1690,'State PE'!$A$2:$C$52,3,FALSE))*((VLOOKUP(A1690,'County Silt Content'!$A$2:$D$3145,4,FALSE)/100)/0.09)</f>
        <v>2.3188405797101441</v>
      </c>
      <c r="E1690">
        <f t="shared" si="106"/>
        <v>0.44057971014492736</v>
      </c>
      <c r="F1690">
        <f t="shared" si="107"/>
        <v>4.4057971014492742E-2</v>
      </c>
      <c r="G1690">
        <f t="shared" si="108"/>
        <v>0.44057971014492736</v>
      </c>
      <c r="H1690">
        <f t="shared" si="109"/>
        <v>4.4057971014492742E-2</v>
      </c>
    </row>
    <row r="1691" spans="1:8">
      <c r="A1691" s="16" t="s">
        <v>2518</v>
      </c>
      <c r="B1691" s="16" t="s">
        <v>3048</v>
      </c>
      <c r="C1691" s="16" t="s">
        <v>2872</v>
      </c>
      <c r="D1691" s="18">
        <f>(24/VLOOKUP(B1691,'State PE'!$A$2:$C$52,3,FALSE))*((VLOOKUP(A1691,'County Silt Content'!$A$2:$D$3145,4,FALSE)/100)/0.09)</f>
        <v>1.7837235228539579</v>
      </c>
      <c r="E1691">
        <f t="shared" si="106"/>
        <v>0.33890746934225202</v>
      </c>
      <c r="F1691">
        <f t="shared" si="107"/>
        <v>3.3890746934225204E-2</v>
      </c>
      <c r="G1691">
        <f t="shared" si="108"/>
        <v>0.33890746934225202</v>
      </c>
      <c r="H1691">
        <f t="shared" si="109"/>
        <v>3.3890746934225204E-2</v>
      </c>
    </row>
    <row r="1692" spans="1:8">
      <c r="A1692" s="16" t="s">
        <v>893</v>
      </c>
      <c r="B1692" s="16" t="s">
        <v>3048</v>
      </c>
      <c r="C1692" s="16" t="s">
        <v>2873</v>
      </c>
      <c r="D1692" s="18">
        <f>(24/VLOOKUP(B1692,'State PE'!$A$2:$C$52,3,FALSE))*((VLOOKUP(A1692,'County Silt Content'!$A$2:$D$3145,4,FALSE)/100)/0.09)</f>
        <v>0.53511705685618716</v>
      </c>
      <c r="E1692">
        <f t="shared" si="106"/>
        <v>0.10167224080267556</v>
      </c>
      <c r="F1692">
        <f t="shared" si="107"/>
        <v>1.0167224080267557E-2</v>
      </c>
      <c r="G1692">
        <f t="shared" si="108"/>
        <v>0.10167224080267556</v>
      </c>
      <c r="H1692">
        <f t="shared" si="109"/>
        <v>1.0167224080267557E-2</v>
      </c>
    </row>
    <row r="1693" spans="1:8">
      <c r="A1693" s="16" t="s">
        <v>894</v>
      </c>
      <c r="B1693" s="16" t="s">
        <v>3048</v>
      </c>
      <c r="C1693" s="16" t="s">
        <v>2874</v>
      </c>
      <c r="D1693" s="18">
        <f>(24/VLOOKUP(B1693,'State PE'!$A$2:$C$52,3,FALSE))*((VLOOKUP(A1693,'County Silt Content'!$A$2:$D$3145,4,FALSE)/100)/0.09)</f>
        <v>2.3188405797101441</v>
      </c>
      <c r="E1693">
        <f t="shared" si="106"/>
        <v>0.44057971014492736</v>
      </c>
      <c r="F1693">
        <f t="shared" si="107"/>
        <v>4.4057971014492742E-2</v>
      </c>
      <c r="G1693">
        <f t="shared" si="108"/>
        <v>0.44057971014492736</v>
      </c>
      <c r="H1693">
        <f t="shared" si="109"/>
        <v>4.4057971014492742E-2</v>
      </c>
    </row>
    <row r="1694" spans="1:8">
      <c r="A1694" s="16" t="s">
        <v>895</v>
      </c>
      <c r="B1694" s="16" t="s">
        <v>3048</v>
      </c>
      <c r="C1694" s="16" t="s">
        <v>2875</v>
      </c>
      <c r="D1694" s="18">
        <f>(24/VLOOKUP(B1694,'State PE'!$A$2:$C$52,3,FALSE))*((VLOOKUP(A1694,'County Silt Content'!$A$2:$D$3145,4,FALSE)/100)/0.09)</f>
        <v>0.53511705685618738</v>
      </c>
      <c r="E1694">
        <f t="shared" si="106"/>
        <v>0.1016722408026756</v>
      </c>
      <c r="F1694">
        <f t="shared" si="107"/>
        <v>1.0167224080267561E-2</v>
      </c>
      <c r="G1694">
        <f t="shared" si="108"/>
        <v>0.1016722408026756</v>
      </c>
      <c r="H1694">
        <f t="shared" si="109"/>
        <v>1.0167224080267561E-2</v>
      </c>
    </row>
    <row r="1695" spans="1:8">
      <c r="A1695" s="16" t="s">
        <v>896</v>
      </c>
      <c r="B1695" s="16" t="s">
        <v>3048</v>
      </c>
      <c r="C1695" s="16" t="s">
        <v>2876</v>
      </c>
      <c r="D1695" s="18">
        <f>(24/VLOOKUP(B1695,'State PE'!$A$2:$C$52,3,FALSE))*((VLOOKUP(A1695,'County Silt Content'!$A$2:$D$3145,4,FALSE)/100)/0.09)</f>
        <v>2.3188405797101441</v>
      </c>
      <c r="E1695">
        <f t="shared" si="106"/>
        <v>0.44057971014492736</v>
      </c>
      <c r="F1695">
        <f t="shared" si="107"/>
        <v>4.4057971014492742E-2</v>
      </c>
      <c r="G1695">
        <f t="shared" si="108"/>
        <v>0.44057971014492736</v>
      </c>
      <c r="H1695">
        <f t="shared" si="109"/>
        <v>4.4057971014492742E-2</v>
      </c>
    </row>
    <row r="1696" spans="1:8">
      <c r="A1696" s="16" t="s">
        <v>897</v>
      </c>
      <c r="B1696" s="16" t="s">
        <v>3048</v>
      </c>
      <c r="C1696" s="16" t="s">
        <v>2877</v>
      </c>
      <c r="D1696" s="18">
        <f>(24/VLOOKUP(B1696,'State PE'!$A$2:$C$52,3,FALSE))*((VLOOKUP(A1696,'County Silt Content'!$A$2:$D$3145,4,FALSE)/100)/0.09)</f>
        <v>2.3188405797101441</v>
      </c>
      <c r="E1696">
        <f t="shared" si="106"/>
        <v>0.44057971014492736</v>
      </c>
      <c r="F1696">
        <f t="shared" si="107"/>
        <v>4.4057971014492742E-2</v>
      </c>
      <c r="G1696">
        <f t="shared" si="108"/>
        <v>0.44057971014492736</v>
      </c>
      <c r="H1696">
        <f t="shared" si="109"/>
        <v>4.4057971014492742E-2</v>
      </c>
    </row>
    <row r="1697" spans="1:8">
      <c r="A1697" s="16" t="s">
        <v>898</v>
      </c>
      <c r="B1697" s="16" t="s">
        <v>3048</v>
      </c>
      <c r="C1697" s="16" t="s">
        <v>2878</v>
      </c>
      <c r="D1697" s="18">
        <f>(24/VLOOKUP(B1697,'State PE'!$A$2:$C$52,3,FALSE))*((VLOOKUP(A1697,'County Silt Content'!$A$2:$D$3145,4,FALSE)/100)/0.09)</f>
        <v>2.3188405797101432</v>
      </c>
      <c r="E1697">
        <f t="shared" si="106"/>
        <v>0.44057971014492719</v>
      </c>
      <c r="F1697">
        <f t="shared" si="107"/>
        <v>4.4057971014492721E-2</v>
      </c>
      <c r="G1697">
        <f t="shared" si="108"/>
        <v>0.44057971014492719</v>
      </c>
      <c r="H1697">
        <f t="shared" si="109"/>
        <v>4.4057971014492721E-2</v>
      </c>
    </row>
    <row r="1698" spans="1:8">
      <c r="A1698" s="16" t="s">
        <v>899</v>
      </c>
      <c r="B1698" s="16" t="s">
        <v>3048</v>
      </c>
      <c r="C1698" s="16" t="s">
        <v>2879</v>
      </c>
      <c r="D1698" s="18">
        <f>(24/VLOOKUP(B1698,'State PE'!$A$2:$C$52,3,FALSE))*((VLOOKUP(A1698,'County Silt Content'!$A$2:$D$3145,4,FALSE)/100)/0.09)</f>
        <v>2.3188405797101441</v>
      </c>
      <c r="E1698">
        <f t="shared" si="106"/>
        <v>0.44057971014492736</v>
      </c>
      <c r="F1698">
        <f t="shared" si="107"/>
        <v>4.4057971014492742E-2</v>
      </c>
      <c r="G1698">
        <f t="shared" si="108"/>
        <v>0.44057971014492736</v>
      </c>
      <c r="H1698">
        <f t="shared" si="109"/>
        <v>4.4057971014492742E-2</v>
      </c>
    </row>
    <row r="1699" spans="1:8">
      <c r="A1699" s="16" t="s">
        <v>2519</v>
      </c>
      <c r="B1699" s="16" t="s">
        <v>3048</v>
      </c>
      <c r="C1699" s="16" t="s">
        <v>2880</v>
      </c>
      <c r="D1699" s="18">
        <f>(24/VLOOKUP(B1699,'State PE'!$A$2:$C$52,3,FALSE))*((VLOOKUP(A1699,'County Silt Content'!$A$2:$D$3145,4,FALSE)/100)/0.09)</f>
        <v>2.318840579710145</v>
      </c>
      <c r="E1699">
        <f t="shared" si="106"/>
        <v>0.44057971014492758</v>
      </c>
      <c r="F1699">
        <f t="shared" si="107"/>
        <v>4.4057971014492762E-2</v>
      </c>
      <c r="G1699">
        <f t="shared" si="108"/>
        <v>0.44057971014492758</v>
      </c>
      <c r="H1699">
        <f t="shared" si="109"/>
        <v>4.4057971014492762E-2</v>
      </c>
    </row>
    <row r="1700" spans="1:8">
      <c r="A1700" s="16" t="s">
        <v>2520</v>
      </c>
      <c r="B1700" s="16" t="s">
        <v>3048</v>
      </c>
      <c r="C1700" s="16" t="s">
        <v>2881</v>
      </c>
      <c r="D1700" s="18">
        <f>(24/VLOOKUP(B1700,'State PE'!$A$2:$C$52,3,FALSE))*((VLOOKUP(A1700,'County Silt Content'!$A$2:$D$3145,4,FALSE)/100)/0.09)</f>
        <v>2.3188405797101441</v>
      </c>
      <c r="E1700">
        <f t="shared" si="106"/>
        <v>0.44057971014492736</v>
      </c>
      <c r="F1700">
        <f t="shared" si="107"/>
        <v>4.4057971014492742E-2</v>
      </c>
      <c r="G1700">
        <f t="shared" si="108"/>
        <v>0.44057971014492736</v>
      </c>
      <c r="H1700">
        <f t="shared" si="109"/>
        <v>4.4057971014492742E-2</v>
      </c>
    </row>
    <row r="1701" spans="1:8">
      <c r="A1701" s="16" t="s">
        <v>900</v>
      </c>
      <c r="B1701" s="16" t="s">
        <v>3048</v>
      </c>
      <c r="C1701" s="16" t="s">
        <v>2882</v>
      </c>
      <c r="D1701" s="18">
        <f>(24/VLOOKUP(B1701,'State PE'!$A$2:$C$52,3,FALSE))*((VLOOKUP(A1701,'County Silt Content'!$A$2:$D$3145,4,FALSE)/100)/0.09)</f>
        <v>0.53511705685618738</v>
      </c>
      <c r="E1701">
        <f t="shared" si="106"/>
        <v>0.1016722408026756</v>
      </c>
      <c r="F1701">
        <f t="shared" si="107"/>
        <v>1.0167224080267561E-2</v>
      </c>
      <c r="G1701">
        <f t="shared" si="108"/>
        <v>0.1016722408026756</v>
      </c>
      <c r="H1701">
        <f t="shared" si="109"/>
        <v>1.0167224080267561E-2</v>
      </c>
    </row>
    <row r="1702" spans="1:8">
      <c r="A1702" s="16" t="s">
        <v>2521</v>
      </c>
      <c r="B1702" s="16" t="s">
        <v>3048</v>
      </c>
      <c r="C1702" s="16" t="s">
        <v>2883</v>
      </c>
      <c r="D1702" s="18">
        <f>(24/VLOOKUP(B1702,'State PE'!$A$2:$C$52,3,FALSE))*((VLOOKUP(A1702,'County Silt Content'!$A$2:$D$3145,4,FALSE)/100)/0.09)</f>
        <v>0.53511705685618738</v>
      </c>
      <c r="E1702">
        <f t="shared" si="106"/>
        <v>0.1016722408026756</v>
      </c>
      <c r="F1702">
        <f t="shared" si="107"/>
        <v>1.0167224080267561E-2</v>
      </c>
      <c r="G1702">
        <f t="shared" si="108"/>
        <v>0.1016722408026756</v>
      </c>
      <c r="H1702">
        <f t="shared" si="109"/>
        <v>1.0167224080267561E-2</v>
      </c>
    </row>
    <row r="1703" spans="1:8">
      <c r="A1703" s="16" t="s">
        <v>2522</v>
      </c>
      <c r="B1703" s="16" t="s">
        <v>3048</v>
      </c>
      <c r="C1703" s="16" t="s">
        <v>2884</v>
      </c>
      <c r="D1703" s="18">
        <f>(24/VLOOKUP(B1703,'State PE'!$A$2:$C$52,3,FALSE))*((VLOOKUP(A1703,'County Silt Content'!$A$2:$D$3145,4,FALSE)/100)/0.09)</f>
        <v>2.318840579710145</v>
      </c>
      <c r="E1703">
        <f t="shared" si="106"/>
        <v>0.44057971014492758</v>
      </c>
      <c r="F1703">
        <f t="shared" si="107"/>
        <v>4.4057971014492762E-2</v>
      </c>
      <c r="G1703">
        <f t="shared" si="108"/>
        <v>0.44057971014492758</v>
      </c>
      <c r="H1703">
        <f t="shared" si="109"/>
        <v>4.4057971014492762E-2</v>
      </c>
    </row>
    <row r="1704" spans="1:8">
      <c r="A1704" s="16" t="s">
        <v>901</v>
      </c>
      <c r="B1704" s="16" t="s">
        <v>3048</v>
      </c>
      <c r="C1704" s="16" t="s">
        <v>2885</v>
      </c>
      <c r="D1704" s="18">
        <f>(24/VLOOKUP(B1704,'State PE'!$A$2:$C$52,3,FALSE))*((VLOOKUP(A1704,'County Silt Content'!$A$2:$D$3145,4,FALSE)/100)/0.09)</f>
        <v>2.318840579710145</v>
      </c>
      <c r="E1704">
        <f t="shared" si="106"/>
        <v>0.44057971014492758</v>
      </c>
      <c r="F1704">
        <f t="shared" si="107"/>
        <v>4.4057971014492762E-2</v>
      </c>
      <c r="G1704">
        <f t="shared" si="108"/>
        <v>0.44057971014492758</v>
      </c>
      <c r="H1704">
        <f t="shared" si="109"/>
        <v>4.4057971014492762E-2</v>
      </c>
    </row>
    <row r="1705" spans="1:8">
      <c r="A1705" s="16" t="s">
        <v>2523</v>
      </c>
      <c r="B1705" s="16" t="s">
        <v>3048</v>
      </c>
      <c r="C1705" s="16" t="s">
        <v>2886</v>
      </c>
      <c r="D1705" s="18">
        <f>(24/VLOOKUP(B1705,'State PE'!$A$2:$C$52,3,FALSE))*((VLOOKUP(A1705,'County Silt Content'!$A$2:$D$3145,4,FALSE)/100)/0.09)</f>
        <v>1.2863390789812197</v>
      </c>
      <c r="E1705">
        <f t="shared" si="106"/>
        <v>0.24440442500643175</v>
      </c>
      <c r="F1705">
        <f t="shared" si="107"/>
        <v>2.4440442500643176E-2</v>
      </c>
      <c r="G1705">
        <f t="shared" si="108"/>
        <v>0.24440442500643175</v>
      </c>
      <c r="H1705">
        <f t="shared" si="109"/>
        <v>2.4440442500643176E-2</v>
      </c>
    </row>
    <row r="1706" spans="1:8">
      <c r="A1706" s="16" t="s">
        <v>902</v>
      </c>
      <c r="B1706" s="16" t="s">
        <v>3048</v>
      </c>
      <c r="C1706" s="16" t="s">
        <v>2887</v>
      </c>
      <c r="D1706" s="18">
        <f>(24/VLOOKUP(B1706,'State PE'!$A$2:$C$52,3,FALSE))*((VLOOKUP(A1706,'County Silt Content'!$A$2:$D$3145,4,FALSE)/100)/0.09)</f>
        <v>2.3188405797101455</v>
      </c>
      <c r="E1706">
        <f t="shared" si="106"/>
        <v>0.44057971014492764</v>
      </c>
      <c r="F1706">
        <f t="shared" si="107"/>
        <v>4.4057971014492769E-2</v>
      </c>
      <c r="G1706">
        <f t="shared" si="108"/>
        <v>0.44057971014492764</v>
      </c>
      <c r="H1706">
        <f t="shared" si="109"/>
        <v>4.4057971014492769E-2</v>
      </c>
    </row>
    <row r="1707" spans="1:8">
      <c r="A1707" s="16" t="s">
        <v>903</v>
      </c>
      <c r="B1707" s="16" t="s">
        <v>3048</v>
      </c>
      <c r="C1707" s="16" t="s">
        <v>2888</v>
      </c>
      <c r="D1707" s="18">
        <f>(24/VLOOKUP(B1707,'State PE'!$A$2:$C$52,3,FALSE))*((VLOOKUP(A1707,'County Silt Content'!$A$2:$D$3145,4,FALSE)/100)/0.09)</f>
        <v>2.3188405797101441</v>
      </c>
      <c r="E1707">
        <f t="shared" si="106"/>
        <v>0.44057971014492736</v>
      </c>
      <c r="F1707">
        <f t="shared" si="107"/>
        <v>4.4057971014492742E-2</v>
      </c>
      <c r="G1707">
        <f t="shared" si="108"/>
        <v>0.44057971014492736</v>
      </c>
      <c r="H1707">
        <f t="shared" si="109"/>
        <v>4.4057971014492742E-2</v>
      </c>
    </row>
    <row r="1708" spans="1:8">
      <c r="A1708" s="16" t="s">
        <v>2524</v>
      </c>
      <c r="B1708" s="16" t="s">
        <v>3048</v>
      </c>
      <c r="C1708" s="16" t="s">
        <v>2889</v>
      </c>
      <c r="D1708" s="18">
        <f>(24/VLOOKUP(B1708,'State PE'!$A$2:$C$52,3,FALSE))*((VLOOKUP(A1708,'County Silt Content'!$A$2:$D$3145,4,FALSE)/100)/0.09)</f>
        <v>0.53511705685618716</v>
      </c>
      <c r="E1708">
        <f t="shared" si="106"/>
        <v>0.10167224080267556</v>
      </c>
      <c r="F1708">
        <f t="shared" si="107"/>
        <v>1.0167224080267557E-2</v>
      </c>
      <c r="G1708">
        <f t="shared" si="108"/>
        <v>0.10167224080267556</v>
      </c>
      <c r="H1708">
        <f t="shared" si="109"/>
        <v>1.0167224080267557E-2</v>
      </c>
    </row>
    <row r="1709" spans="1:8">
      <c r="A1709" s="16" t="s">
        <v>2525</v>
      </c>
      <c r="B1709" s="16" t="s">
        <v>3048</v>
      </c>
      <c r="C1709" s="16" t="s">
        <v>2890</v>
      </c>
      <c r="D1709" s="18">
        <f>(24/VLOOKUP(B1709,'State PE'!$A$2:$C$52,3,FALSE))*((VLOOKUP(A1709,'County Silt Content'!$A$2:$D$3145,4,FALSE)/100)/0.09)</f>
        <v>1.7837235228539574</v>
      </c>
      <c r="E1709">
        <f t="shared" si="106"/>
        <v>0.33890746934225191</v>
      </c>
      <c r="F1709">
        <f t="shared" si="107"/>
        <v>3.389074693422519E-2</v>
      </c>
      <c r="G1709">
        <f t="shared" si="108"/>
        <v>0.33890746934225191</v>
      </c>
      <c r="H1709">
        <f t="shared" si="109"/>
        <v>3.389074693422519E-2</v>
      </c>
    </row>
    <row r="1710" spans="1:8">
      <c r="A1710" s="16" t="s">
        <v>2526</v>
      </c>
      <c r="B1710" s="16" t="s">
        <v>3048</v>
      </c>
      <c r="C1710" s="16" t="s">
        <v>2891</v>
      </c>
      <c r="D1710" s="18">
        <f>(24/VLOOKUP(B1710,'State PE'!$A$2:$C$52,3,FALSE))*((VLOOKUP(A1710,'County Silt Content'!$A$2:$D$3145,4,FALSE)/100)/0.09)</f>
        <v>1.2863390789812197</v>
      </c>
      <c r="E1710">
        <f t="shared" si="106"/>
        <v>0.24440442500643175</v>
      </c>
      <c r="F1710">
        <f t="shared" si="107"/>
        <v>2.4440442500643176E-2</v>
      </c>
      <c r="G1710">
        <f t="shared" si="108"/>
        <v>0.24440442500643175</v>
      </c>
      <c r="H1710">
        <f t="shared" si="109"/>
        <v>2.4440442500643176E-2</v>
      </c>
    </row>
    <row r="1711" spans="1:8">
      <c r="A1711" s="16" t="s">
        <v>904</v>
      </c>
      <c r="B1711" s="16" t="s">
        <v>3048</v>
      </c>
      <c r="C1711" s="16" t="s">
        <v>2892</v>
      </c>
      <c r="D1711" s="18">
        <f>(24/VLOOKUP(B1711,'State PE'!$A$2:$C$52,3,FALSE))*((VLOOKUP(A1711,'County Silt Content'!$A$2:$D$3145,4,FALSE)/100)/0.09)</f>
        <v>1.2863390789812195</v>
      </c>
      <c r="E1711">
        <f t="shared" si="106"/>
        <v>0.2444044250064317</v>
      </c>
      <c r="F1711">
        <f t="shared" si="107"/>
        <v>2.4440442500643172E-2</v>
      </c>
      <c r="G1711">
        <f t="shared" si="108"/>
        <v>0.2444044250064317</v>
      </c>
      <c r="H1711">
        <f t="shared" si="109"/>
        <v>2.4440442500643172E-2</v>
      </c>
    </row>
    <row r="1712" spans="1:8">
      <c r="A1712" s="16" t="s">
        <v>905</v>
      </c>
      <c r="B1712" s="16" t="s">
        <v>3048</v>
      </c>
      <c r="C1712" s="16" t="s">
        <v>2893</v>
      </c>
      <c r="D1712" s="18">
        <f>(24/VLOOKUP(B1712,'State PE'!$A$2:$C$52,3,FALSE))*((VLOOKUP(A1712,'County Silt Content'!$A$2:$D$3145,4,FALSE)/100)/0.09)</f>
        <v>2.318840579710145</v>
      </c>
      <c r="E1712">
        <f t="shared" si="106"/>
        <v>0.44057971014492758</v>
      </c>
      <c r="F1712">
        <f t="shared" si="107"/>
        <v>4.4057971014492762E-2</v>
      </c>
      <c r="G1712">
        <f t="shared" si="108"/>
        <v>0.44057971014492758</v>
      </c>
      <c r="H1712">
        <f t="shared" si="109"/>
        <v>4.4057971014492762E-2</v>
      </c>
    </row>
    <row r="1713" spans="1:8">
      <c r="A1713" s="16" t="s">
        <v>2527</v>
      </c>
      <c r="B1713" s="16" t="s">
        <v>3048</v>
      </c>
      <c r="C1713" s="16" t="s">
        <v>2894</v>
      </c>
      <c r="D1713" s="18">
        <f>(24/VLOOKUP(B1713,'State PE'!$A$2:$C$52,3,FALSE))*((VLOOKUP(A1713,'County Silt Content'!$A$2:$D$3145,4,FALSE)/100)/0.09)</f>
        <v>0.53511705685618716</v>
      </c>
      <c r="E1713">
        <f t="shared" si="106"/>
        <v>0.10167224080267556</v>
      </c>
      <c r="F1713">
        <f t="shared" si="107"/>
        <v>1.0167224080267557E-2</v>
      </c>
      <c r="G1713">
        <f t="shared" si="108"/>
        <v>0.10167224080267556</v>
      </c>
      <c r="H1713">
        <f t="shared" si="109"/>
        <v>1.0167224080267557E-2</v>
      </c>
    </row>
    <row r="1714" spans="1:8">
      <c r="A1714" s="16" t="s">
        <v>2528</v>
      </c>
      <c r="B1714" s="16" t="s">
        <v>3048</v>
      </c>
      <c r="C1714" s="16" t="s">
        <v>2895</v>
      </c>
      <c r="D1714" s="18">
        <f>(24/VLOOKUP(B1714,'State PE'!$A$2:$C$52,3,FALSE))*((VLOOKUP(A1714,'County Silt Content'!$A$2:$D$3145,4,FALSE)/100)/0.09)</f>
        <v>0.53511705685618716</v>
      </c>
      <c r="E1714">
        <f t="shared" si="106"/>
        <v>0.10167224080267556</v>
      </c>
      <c r="F1714">
        <f t="shared" si="107"/>
        <v>1.0167224080267557E-2</v>
      </c>
      <c r="G1714">
        <f t="shared" si="108"/>
        <v>0.10167224080267556</v>
      </c>
      <c r="H1714">
        <f t="shared" si="109"/>
        <v>1.0167224080267557E-2</v>
      </c>
    </row>
    <row r="1715" spans="1:8">
      <c r="A1715" s="16" t="s">
        <v>2529</v>
      </c>
      <c r="B1715" s="16" t="s">
        <v>3048</v>
      </c>
      <c r="C1715" s="16" t="s">
        <v>2896</v>
      </c>
      <c r="D1715" s="18">
        <f>(24/VLOOKUP(B1715,'State PE'!$A$2:$C$52,3,FALSE))*((VLOOKUP(A1715,'County Silt Content'!$A$2:$D$3145,4,FALSE)/100)/0.09)</f>
        <v>0.53511705685618716</v>
      </c>
      <c r="E1715">
        <f t="shared" si="106"/>
        <v>0.10167224080267556</v>
      </c>
      <c r="F1715">
        <f t="shared" si="107"/>
        <v>1.0167224080267557E-2</v>
      </c>
      <c r="G1715">
        <f t="shared" si="108"/>
        <v>0.10167224080267556</v>
      </c>
      <c r="H1715">
        <f t="shared" si="109"/>
        <v>1.0167224080267557E-2</v>
      </c>
    </row>
    <row r="1716" spans="1:8">
      <c r="A1716" s="16" t="s">
        <v>906</v>
      </c>
      <c r="B1716" s="16" t="s">
        <v>3048</v>
      </c>
      <c r="C1716" s="16" t="s">
        <v>2897</v>
      </c>
      <c r="D1716" s="18">
        <f>(24/VLOOKUP(B1716,'State PE'!$A$2:$C$52,3,FALSE))*((VLOOKUP(A1716,'County Silt Content'!$A$2:$D$3145,4,FALSE)/100)/0.09)</f>
        <v>0.53511705685618716</v>
      </c>
      <c r="E1716">
        <f t="shared" si="106"/>
        <v>0.10167224080267556</v>
      </c>
      <c r="F1716">
        <f t="shared" si="107"/>
        <v>1.0167224080267557E-2</v>
      </c>
      <c r="G1716">
        <f t="shared" si="108"/>
        <v>0.10167224080267556</v>
      </c>
      <c r="H1716">
        <f t="shared" si="109"/>
        <v>1.0167224080267557E-2</v>
      </c>
    </row>
    <row r="1717" spans="1:8">
      <c r="A1717" s="16" t="s">
        <v>907</v>
      </c>
      <c r="B1717" s="16" t="s">
        <v>3048</v>
      </c>
      <c r="C1717" s="16" t="s">
        <v>2898</v>
      </c>
      <c r="D1717" s="18">
        <f>(24/VLOOKUP(B1717,'State PE'!$A$2:$C$52,3,FALSE))*((VLOOKUP(A1717,'County Silt Content'!$A$2:$D$3145,4,FALSE)/100)/0.09)</f>
        <v>2.3188405797101455</v>
      </c>
      <c r="E1717">
        <f t="shared" si="106"/>
        <v>0.44057971014492764</v>
      </c>
      <c r="F1717">
        <f t="shared" si="107"/>
        <v>4.4057971014492769E-2</v>
      </c>
      <c r="G1717">
        <f t="shared" si="108"/>
        <v>0.44057971014492764</v>
      </c>
      <c r="H1717">
        <f t="shared" si="109"/>
        <v>4.4057971014492769E-2</v>
      </c>
    </row>
    <row r="1718" spans="1:8">
      <c r="A1718" s="16" t="s">
        <v>908</v>
      </c>
      <c r="B1718" s="16" t="s">
        <v>3048</v>
      </c>
      <c r="C1718" s="16" t="s">
        <v>2899</v>
      </c>
      <c r="D1718" s="18">
        <f>(24/VLOOKUP(B1718,'State PE'!$A$2:$C$52,3,FALSE))*((VLOOKUP(A1718,'County Silt Content'!$A$2:$D$3145,4,FALSE)/100)/0.09)</f>
        <v>1.7837235228539567</v>
      </c>
      <c r="E1718">
        <f t="shared" si="106"/>
        <v>0.3389074693422518</v>
      </c>
      <c r="F1718">
        <f t="shared" si="107"/>
        <v>3.3890746934225183E-2</v>
      </c>
      <c r="G1718">
        <f t="shared" si="108"/>
        <v>0.3389074693422518</v>
      </c>
      <c r="H1718">
        <f t="shared" si="109"/>
        <v>3.3890746934225183E-2</v>
      </c>
    </row>
    <row r="1719" spans="1:8">
      <c r="A1719" s="16" t="s">
        <v>2530</v>
      </c>
      <c r="B1719" s="16" t="s">
        <v>3048</v>
      </c>
      <c r="C1719" s="16" t="s">
        <v>2900</v>
      </c>
      <c r="D1719" s="18">
        <f>(24/VLOOKUP(B1719,'State PE'!$A$2:$C$52,3,FALSE))*((VLOOKUP(A1719,'County Silt Content'!$A$2:$D$3145,4,FALSE)/100)/0.09)</f>
        <v>2.318840579710145</v>
      </c>
      <c r="E1719">
        <f t="shared" si="106"/>
        <v>0.44057971014492758</v>
      </c>
      <c r="F1719">
        <f t="shared" si="107"/>
        <v>4.4057971014492762E-2</v>
      </c>
      <c r="G1719">
        <f t="shared" si="108"/>
        <v>0.44057971014492758</v>
      </c>
      <c r="H1719">
        <f t="shared" si="109"/>
        <v>4.4057971014492762E-2</v>
      </c>
    </row>
    <row r="1720" spans="1:8">
      <c r="A1720" s="16" t="s">
        <v>909</v>
      </c>
      <c r="B1720" s="16" t="s">
        <v>3048</v>
      </c>
      <c r="C1720" s="16" t="s">
        <v>2901</v>
      </c>
      <c r="D1720" s="18">
        <f>(24/VLOOKUP(B1720,'State PE'!$A$2:$C$52,3,FALSE))*((VLOOKUP(A1720,'County Silt Content'!$A$2:$D$3145,4,FALSE)/100)/0.09)</f>
        <v>1.2863390789812197</v>
      </c>
      <c r="E1720">
        <f t="shared" si="106"/>
        <v>0.24440442500643175</v>
      </c>
      <c r="F1720">
        <f t="shared" si="107"/>
        <v>2.4440442500643176E-2</v>
      </c>
      <c r="G1720">
        <f t="shared" si="108"/>
        <v>0.24440442500643175</v>
      </c>
      <c r="H1720">
        <f t="shared" si="109"/>
        <v>2.4440442500643176E-2</v>
      </c>
    </row>
    <row r="1721" spans="1:8">
      <c r="A1721" s="16" t="s">
        <v>2531</v>
      </c>
      <c r="B1721" s="16" t="s">
        <v>3048</v>
      </c>
      <c r="C1721" s="16" t="s">
        <v>2902</v>
      </c>
      <c r="D1721" s="18">
        <f>(24/VLOOKUP(B1721,'State PE'!$A$2:$C$52,3,FALSE))*((VLOOKUP(A1721,'County Silt Content'!$A$2:$D$3145,4,FALSE)/100)/0.09)</f>
        <v>2.3188405797101455</v>
      </c>
      <c r="E1721">
        <f t="shared" si="106"/>
        <v>0.44057971014492764</v>
      </c>
      <c r="F1721">
        <f t="shared" si="107"/>
        <v>4.4057971014492769E-2</v>
      </c>
      <c r="G1721">
        <f t="shared" si="108"/>
        <v>0.44057971014492764</v>
      </c>
      <c r="H1721">
        <f t="shared" si="109"/>
        <v>4.4057971014492769E-2</v>
      </c>
    </row>
    <row r="1722" spans="1:8">
      <c r="A1722" s="16" t="s">
        <v>910</v>
      </c>
      <c r="B1722" s="16" t="s">
        <v>3048</v>
      </c>
      <c r="C1722" s="16" t="s">
        <v>2903</v>
      </c>
      <c r="D1722" s="18">
        <f>(24/VLOOKUP(B1722,'State PE'!$A$2:$C$52,3,FALSE))*((VLOOKUP(A1722,'County Silt Content'!$A$2:$D$3145,4,FALSE)/100)/0.09)</f>
        <v>1.2863390789812197</v>
      </c>
      <c r="E1722">
        <f t="shared" si="106"/>
        <v>0.24440442500643175</v>
      </c>
      <c r="F1722">
        <f t="shared" si="107"/>
        <v>2.4440442500643176E-2</v>
      </c>
      <c r="G1722">
        <f t="shared" si="108"/>
        <v>0.24440442500643175</v>
      </c>
      <c r="H1722">
        <f t="shared" si="109"/>
        <v>2.4440442500643176E-2</v>
      </c>
    </row>
    <row r="1723" spans="1:8">
      <c r="A1723" s="16" t="s">
        <v>2532</v>
      </c>
      <c r="B1723" s="16" t="s">
        <v>3048</v>
      </c>
      <c r="C1723" s="16" t="s">
        <v>2904</v>
      </c>
      <c r="D1723" s="18">
        <f>(24/VLOOKUP(B1723,'State PE'!$A$2:$C$52,3,FALSE))*((VLOOKUP(A1723,'County Silt Content'!$A$2:$D$3145,4,FALSE)/100)/0.09)</f>
        <v>1.2863390789812197</v>
      </c>
      <c r="E1723">
        <f t="shared" si="106"/>
        <v>0.24440442500643175</v>
      </c>
      <c r="F1723">
        <f t="shared" si="107"/>
        <v>2.4440442500643176E-2</v>
      </c>
      <c r="G1723">
        <f t="shared" si="108"/>
        <v>0.24440442500643175</v>
      </c>
      <c r="H1723">
        <f t="shared" si="109"/>
        <v>2.4440442500643176E-2</v>
      </c>
    </row>
    <row r="1724" spans="1:8">
      <c r="A1724" s="16" t="s">
        <v>2533</v>
      </c>
      <c r="B1724" s="16" t="s">
        <v>3048</v>
      </c>
      <c r="C1724" s="16" t="s">
        <v>2937</v>
      </c>
      <c r="D1724" s="18">
        <f>(24/VLOOKUP(B1724,'State PE'!$A$2:$C$52,3,FALSE))*((VLOOKUP(A1724,'County Silt Content'!$A$2:$D$3145,4,FALSE)/100)/0.09)</f>
        <v>2.3188405797101441</v>
      </c>
      <c r="E1724">
        <f t="shared" si="106"/>
        <v>0.44057971014492736</v>
      </c>
      <c r="F1724">
        <f t="shared" si="107"/>
        <v>4.4057971014492742E-2</v>
      </c>
      <c r="G1724">
        <f t="shared" si="108"/>
        <v>0.44057971014492736</v>
      </c>
      <c r="H1724">
        <f t="shared" si="109"/>
        <v>4.4057971014492742E-2</v>
      </c>
    </row>
    <row r="1725" spans="1:8">
      <c r="A1725" s="16" t="s">
        <v>911</v>
      </c>
      <c r="B1725" s="16" t="s">
        <v>3048</v>
      </c>
      <c r="C1725" s="16" t="s">
        <v>2956</v>
      </c>
      <c r="D1725" s="18">
        <f>(24/VLOOKUP(B1725,'State PE'!$A$2:$C$52,3,FALSE))*((VLOOKUP(A1725,'County Silt Content'!$A$2:$D$3145,4,FALSE)/100)/0.09)</f>
        <v>2.3188405797101455</v>
      </c>
      <c r="E1725">
        <f t="shared" si="106"/>
        <v>0.44057971014492764</v>
      </c>
      <c r="F1725">
        <f t="shared" si="107"/>
        <v>4.4057971014492769E-2</v>
      </c>
      <c r="G1725">
        <f t="shared" si="108"/>
        <v>0.44057971014492764</v>
      </c>
      <c r="H1725">
        <f t="shared" si="109"/>
        <v>4.4057971014492769E-2</v>
      </c>
    </row>
    <row r="1726" spans="1:8">
      <c r="A1726" s="16" t="s">
        <v>912</v>
      </c>
      <c r="B1726" s="16" t="s">
        <v>3048</v>
      </c>
      <c r="C1726" s="16" t="s">
        <v>2938</v>
      </c>
      <c r="D1726" s="18">
        <f>(24/VLOOKUP(B1726,'State PE'!$A$2:$C$52,3,FALSE))*((VLOOKUP(A1726,'County Silt Content'!$A$2:$D$3145,4,FALSE)/100)/0.09)</f>
        <v>1.2863390789812195</v>
      </c>
      <c r="E1726">
        <f t="shared" si="106"/>
        <v>0.2444044250064317</v>
      </c>
      <c r="F1726">
        <f t="shared" si="107"/>
        <v>2.4440442500643172E-2</v>
      </c>
      <c r="G1726">
        <f t="shared" si="108"/>
        <v>0.2444044250064317</v>
      </c>
      <c r="H1726">
        <f t="shared" si="109"/>
        <v>2.4440442500643172E-2</v>
      </c>
    </row>
    <row r="1727" spans="1:8">
      <c r="A1727" s="16" t="s">
        <v>913</v>
      </c>
      <c r="B1727" s="16" t="s">
        <v>3048</v>
      </c>
      <c r="C1727" s="16" t="s">
        <v>2941</v>
      </c>
      <c r="D1727" s="18">
        <f>(24/VLOOKUP(B1727,'State PE'!$A$2:$C$52,3,FALSE))*((VLOOKUP(A1727,'County Silt Content'!$A$2:$D$3145,4,FALSE)/100)/0.09)</f>
        <v>2.318840579710145</v>
      </c>
      <c r="E1727">
        <f t="shared" si="106"/>
        <v>0.44057971014492758</v>
      </c>
      <c r="F1727">
        <f t="shared" si="107"/>
        <v>4.4057971014492762E-2</v>
      </c>
      <c r="G1727">
        <f t="shared" si="108"/>
        <v>0.44057971014492758</v>
      </c>
      <c r="H1727">
        <f t="shared" si="109"/>
        <v>4.4057971014492762E-2</v>
      </c>
    </row>
    <row r="1728" spans="1:8">
      <c r="A1728" s="16" t="s">
        <v>2534</v>
      </c>
      <c r="B1728" s="16" t="s">
        <v>3048</v>
      </c>
      <c r="C1728" s="16" t="s">
        <v>2942</v>
      </c>
      <c r="D1728" s="18">
        <f>(24/VLOOKUP(B1728,'State PE'!$A$2:$C$52,3,FALSE))*((VLOOKUP(A1728,'County Silt Content'!$A$2:$D$3145,4,FALSE)/100)/0.09)</f>
        <v>2.318840579710145</v>
      </c>
      <c r="E1728">
        <f t="shared" si="106"/>
        <v>0.44057971014492758</v>
      </c>
      <c r="F1728">
        <f t="shared" si="107"/>
        <v>4.4057971014492762E-2</v>
      </c>
      <c r="G1728">
        <f t="shared" si="108"/>
        <v>0.44057971014492758</v>
      </c>
      <c r="H1728">
        <f t="shared" si="109"/>
        <v>4.4057971014492762E-2</v>
      </c>
    </row>
    <row r="1729" spans="1:8">
      <c r="A1729" s="16" t="s">
        <v>914</v>
      </c>
      <c r="B1729" s="16" t="s">
        <v>3048</v>
      </c>
      <c r="C1729" s="16" t="s">
        <v>2943</v>
      </c>
      <c r="D1729" s="18">
        <f>(24/VLOOKUP(B1729,'State PE'!$A$2:$C$52,3,FALSE))*((VLOOKUP(A1729,'County Silt Content'!$A$2:$D$3145,4,FALSE)/100)/0.09)</f>
        <v>2.3188405797101455</v>
      </c>
      <c r="E1729">
        <f t="shared" si="106"/>
        <v>0.44057971014492764</v>
      </c>
      <c r="F1729">
        <f t="shared" si="107"/>
        <v>4.4057971014492769E-2</v>
      </c>
      <c r="G1729">
        <f t="shared" si="108"/>
        <v>0.44057971014492764</v>
      </c>
      <c r="H1729">
        <f t="shared" si="109"/>
        <v>4.4057971014492769E-2</v>
      </c>
    </row>
    <row r="1730" spans="1:8">
      <c r="A1730" s="16" t="s">
        <v>2535</v>
      </c>
      <c r="B1730" s="16" t="s">
        <v>3048</v>
      </c>
      <c r="C1730" s="16" t="s">
        <v>2957</v>
      </c>
      <c r="D1730" s="18">
        <f>(24/VLOOKUP(B1730,'State PE'!$A$2:$C$52,3,FALSE))*((VLOOKUP(A1730,'County Silt Content'!$A$2:$D$3145,4,FALSE)/100)/0.09)</f>
        <v>1.2863390789812197</v>
      </c>
      <c r="E1730">
        <f t="shared" si="106"/>
        <v>0.24440442500643175</v>
      </c>
      <c r="F1730">
        <f t="shared" si="107"/>
        <v>2.4440442500643176E-2</v>
      </c>
      <c r="G1730">
        <f t="shared" si="108"/>
        <v>0.24440442500643175</v>
      </c>
      <c r="H1730">
        <f t="shared" si="109"/>
        <v>2.4440442500643176E-2</v>
      </c>
    </row>
    <row r="1731" spans="1:8">
      <c r="A1731" s="16" t="s">
        <v>2536</v>
      </c>
      <c r="B1731" s="16" t="s">
        <v>3048</v>
      </c>
      <c r="C1731" s="16" t="s">
        <v>2944</v>
      </c>
      <c r="D1731" s="18">
        <f>(24/VLOOKUP(B1731,'State PE'!$A$2:$C$52,3,FALSE))*((VLOOKUP(A1731,'County Silt Content'!$A$2:$D$3145,4,FALSE)/100)/0.09)</f>
        <v>1.2863390789812197</v>
      </c>
      <c r="E1731">
        <f t="shared" si="106"/>
        <v>0.24440442500643175</v>
      </c>
      <c r="F1731">
        <f t="shared" si="107"/>
        <v>2.4440442500643176E-2</v>
      </c>
      <c r="G1731">
        <f t="shared" si="108"/>
        <v>0.24440442500643175</v>
      </c>
      <c r="H1731">
        <f t="shared" si="109"/>
        <v>2.4440442500643176E-2</v>
      </c>
    </row>
    <row r="1732" spans="1:8">
      <c r="A1732" s="16" t="s">
        <v>915</v>
      </c>
      <c r="B1732" s="16" t="s">
        <v>3048</v>
      </c>
      <c r="C1732" s="16" t="s">
        <v>2958</v>
      </c>
      <c r="D1732" s="18">
        <f>(24/VLOOKUP(B1732,'State PE'!$A$2:$C$52,3,FALSE))*((VLOOKUP(A1732,'County Silt Content'!$A$2:$D$3145,4,FALSE)/100)/0.09)</f>
        <v>2.3188405797101441</v>
      </c>
      <c r="E1732">
        <f t="shared" si="106"/>
        <v>0.44057971014492736</v>
      </c>
      <c r="F1732">
        <f t="shared" si="107"/>
        <v>4.4057971014492742E-2</v>
      </c>
      <c r="G1732">
        <f t="shared" si="108"/>
        <v>0.44057971014492736</v>
      </c>
      <c r="H1732">
        <f t="shared" si="109"/>
        <v>4.4057971014492742E-2</v>
      </c>
    </row>
    <row r="1733" spans="1:8">
      <c r="A1733" s="16" t="s">
        <v>916</v>
      </c>
      <c r="B1733" s="16" t="s">
        <v>3048</v>
      </c>
      <c r="C1733" s="16" t="s">
        <v>2959</v>
      </c>
      <c r="D1733" s="18">
        <f>(24/VLOOKUP(B1733,'State PE'!$A$2:$C$52,3,FALSE))*((VLOOKUP(A1733,'County Silt Content'!$A$2:$D$3145,4,FALSE)/100)/0.09)</f>
        <v>1.2863390789812195</v>
      </c>
      <c r="E1733">
        <f t="shared" ref="E1733:E1796" si="110">0.19*D1733</f>
        <v>0.2444044250064317</v>
      </c>
      <c r="F1733">
        <f t="shared" ref="F1733:F1796" si="111">E1733*0.1</f>
        <v>2.4440442500643172E-2</v>
      </c>
      <c r="G1733">
        <f t="shared" ref="G1733:G1796" si="112">E1733</f>
        <v>0.2444044250064317</v>
      </c>
      <c r="H1733">
        <f t="shared" ref="H1733:H1796" si="113">F1733</f>
        <v>2.4440442500643172E-2</v>
      </c>
    </row>
    <row r="1734" spans="1:8">
      <c r="A1734" s="16" t="s">
        <v>917</v>
      </c>
      <c r="B1734" s="16" t="s">
        <v>3048</v>
      </c>
      <c r="C1734" s="16" t="s">
        <v>2960</v>
      </c>
      <c r="D1734" s="18">
        <f>(24/VLOOKUP(B1734,'State PE'!$A$2:$C$52,3,FALSE))*((VLOOKUP(A1734,'County Silt Content'!$A$2:$D$3145,4,FALSE)/100)/0.09)</f>
        <v>1.2863390789812195</v>
      </c>
      <c r="E1734">
        <f t="shared" si="110"/>
        <v>0.2444044250064317</v>
      </c>
      <c r="F1734">
        <f t="shared" si="111"/>
        <v>2.4440442500643172E-2</v>
      </c>
      <c r="G1734">
        <f t="shared" si="112"/>
        <v>0.2444044250064317</v>
      </c>
      <c r="H1734">
        <f t="shared" si="113"/>
        <v>2.4440442500643172E-2</v>
      </c>
    </row>
    <row r="1735" spans="1:8">
      <c r="A1735" s="16" t="s">
        <v>918</v>
      </c>
      <c r="B1735" s="16" t="s">
        <v>3048</v>
      </c>
      <c r="C1735" s="16" t="s">
        <v>2961</v>
      </c>
      <c r="D1735" s="18">
        <f>(24/VLOOKUP(B1735,'State PE'!$A$2:$C$52,3,FALSE))*((VLOOKUP(A1735,'County Silt Content'!$A$2:$D$3145,4,FALSE)/100)/0.09)</f>
        <v>1.7837235228539567</v>
      </c>
      <c r="E1735">
        <f t="shared" si="110"/>
        <v>0.3389074693422518</v>
      </c>
      <c r="F1735">
        <f t="shared" si="111"/>
        <v>3.3890746934225183E-2</v>
      </c>
      <c r="G1735">
        <f t="shared" si="112"/>
        <v>0.3389074693422518</v>
      </c>
      <c r="H1735">
        <f t="shared" si="113"/>
        <v>3.3890746934225183E-2</v>
      </c>
    </row>
    <row r="1736" spans="1:8">
      <c r="A1736" s="16" t="s">
        <v>919</v>
      </c>
      <c r="B1736" s="16" t="s">
        <v>3048</v>
      </c>
      <c r="C1736" s="16" t="s">
        <v>2962</v>
      </c>
      <c r="D1736" s="18">
        <f>(24/VLOOKUP(B1736,'State PE'!$A$2:$C$52,3,FALSE))*((VLOOKUP(A1736,'County Silt Content'!$A$2:$D$3145,4,FALSE)/100)/0.09)</f>
        <v>2.3188405797101441</v>
      </c>
      <c r="E1736">
        <f t="shared" si="110"/>
        <v>0.44057971014492736</v>
      </c>
      <c r="F1736">
        <f t="shared" si="111"/>
        <v>4.4057971014492742E-2</v>
      </c>
      <c r="G1736">
        <f t="shared" si="112"/>
        <v>0.44057971014492736</v>
      </c>
      <c r="H1736">
        <f t="shared" si="113"/>
        <v>4.4057971014492742E-2</v>
      </c>
    </row>
    <row r="1737" spans="1:8">
      <c r="A1737" s="16" t="s">
        <v>2537</v>
      </c>
      <c r="B1737" s="16" t="s">
        <v>3048</v>
      </c>
      <c r="C1737" s="16" t="s">
        <v>2963</v>
      </c>
      <c r="D1737" s="18">
        <f>(24/VLOOKUP(B1737,'State PE'!$A$2:$C$52,3,FALSE))*((VLOOKUP(A1737,'County Silt Content'!$A$2:$D$3145,4,FALSE)/100)/0.09)</f>
        <v>1.7837235228539583</v>
      </c>
      <c r="E1737">
        <f t="shared" si="110"/>
        <v>0.33890746934225208</v>
      </c>
      <c r="F1737">
        <f t="shared" si="111"/>
        <v>3.389074693422521E-2</v>
      </c>
      <c r="G1737">
        <f t="shared" si="112"/>
        <v>0.33890746934225208</v>
      </c>
      <c r="H1737">
        <f t="shared" si="113"/>
        <v>3.389074693422521E-2</v>
      </c>
    </row>
    <row r="1738" spans="1:8">
      <c r="A1738" s="16" t="s">
        <v>2538</v>
      </c>
      <c r="B1738" s="16" t="s">
        <v>3048</v>
      </c>
      <c r="C1738" s="16" t="s">
        <v>2964</v>
      </c>
      <c r="D1738" s="18">
        <f>(24/VLOOKUP(B1738,'State PE'!$A$2:$C$52,3,FALSE))*((VLOOKUP(A1738,'County Silt Content'!$A$2:$D$3145,4,FALSE)/100)/0.09)</f>
        <v>2.3188405797101441</v>
      </c>
      <c r="E1738">
        <f t="shared" si="110"/>
        <v>0.44057971014492736</v>
      </c>
      <c r="F1738">
        <f t="shared" si="111"/>
        <v>4.4057971014492742E-2</v>
      </c>
      <c r="G1738">
        <f t="shared" si="112"/>
        <v>0.44057971014492736</v>
      </c>
      <c r="H1738">
        <f t="shared" si="113"/>
        <v>4.4057971014492742E-2</v>
      </c>
    </row>
    <row r="1739" spans="1:8">
      <c r="A1739" s="16" t="s">
        <v>2539</v>
      </c>
      <c r="B1739" s="16" t="s">
        <v>3048</v>
      </c>
      <c r="C1739" s="16" t="s">
        <v>2965</v>
      </c>
      <c r="D1739" s="18">
        <f>(24/VLOOKUP(B1739,'State PE'!$A$2:$C$52,3,FALSE))*((VLOOKUP(A1739,'County Silt Content'!$A$2:$D$3145,4,FALSE)/100)/0.09)</f>
        <v>1.7837235228539574</v>
      </c>
      <c r="E1739">
        <f t="shared" si="110"/>
        <v>0.33890746934225191</v>
      </c>
      <c r="F1739">
        <f t="shared" si="111"/>
        <v>3.389074693422519E-2</v>
      </c>
      <c r="G1739">
        <f t="shared" si="112"/>
        <v>0.33890746934225191</v>
      </c>
      <c r="H1739">
        <f t="shared" si="113"/>
        <v>3.389074693422519E-2</v>
      </c>
    </row>
    <row r="1740" spans="1:8">
      <c r="A1740" s="16" t="s">
        <v>2540</v>
      </c>
      <c r="B1740" s="16" t="s">
        <v>3048</v>
      </c>
      <c r="C1740" s="16" t="s">
        <v>2966</v>
      </c>
      <c r="D1740" s="18">
        <f>(24/VLOOKUP(B1740,'State PE'!$A$2:$C$52,3,FALSE))*((VLOOKUP(A1740,'County Silt Content'!$A$2:$D$3145,4,FALSE)/100)/0.09)</f>
        <v>1.2863390789812192</v>
      </c>
      <c r="E1740">
        <f t="shared" si="110"/>
        <v>0.24440442500643167</v>
      </c>
      <c r="F1740">
        <f t="shared" si="111"/>
        <v>2.4440442500643169E-2</v>
      </c>
      <c r="G1740">
        <f t="shared" si="112"/>
        <v>0.24440442500643167</v>
      </c>
      <c r="H1740">
        <f t="shared" si="113"/>
        <v>2.4440442500643169E-2</v>
      </c>
    </row>
    <row r="1741" spans="1:8">
      <c r="A1741" s="16" t="s">
        <v>2541</v>
      </c>
      <c r="B1741" s="16" t="s">
        <v>3048</v>
      </c>
      <c r="C1741" s="16" t="s">
        <v>3028</v>
      </c>
      <c r="D1741" s="18">
        <f>(24/VLOOKUP(B1741,'State PE'!$A$2:$C$52,3,FALSE))*((VLOOKUP(A1741,'County Silt Content'!$A$2:$D$3145,4,FALSE)/100)/0.09)</f>
        <v>2.3188405797101459</v>
      </c>
      <c r="E1741">
        <f t="shared" si="110"/>
        <v>0.44057971014492775</v>
      </c>
      <c r="F1741">
        <f t="shared" si="111"/>
        <v>4.4057971014492776E-2</v>
      </c>
      <c r="G1741">
        <f t="shared" si="112"/>
        <v>0.44057971014492775</v>
      </c>
      <c r="H1741">
        <f t="shared" si="113"/>
        <v>4.4057971014492776E-2</v>
      </c>
    </row>
    <row r="1742" spans="1:8">
      <c r="A1742" s="16" t="s">
        <v>2542</v>
      </c>
      <c r="B1742" s="16" t="s">
        <v>3048</v>
      </c>
      <c r="C1742" s="16" t="s">
        <v>2967</v>
      </c>
      <c r="D1742" s="18">
        <f>(24/VLOOKUP(B1742,'State PE'!$A$2:$C$52,3,FALSE))*((VLOOKUP(A1742,'County Silt Content'!$A$2:$D$3145,4,FALSE)/100)/0.09)</f>
        <v>0.53511705685618716</v>
      </c>
      <c r="E1742">
        <f t="shared" si="110"/>
        <v>0.10167224080267556</v>
      </c>
      <c r="F1742">
        <f t="shared" si="111"/>
        <v>1.0167224080267557E-2</v>
      </c>
      <c r="G1742">
        <f t="shared" si="112"/>
        <v>0.10167224080267556</v>
      </c>
      <c r="H1742">
        <f t="shared" si="113"/>
        <v>1.0167224080267557E-2</v>
      </c>
    </row>
    <row r="1743" spans="1:8">
      <c r="A1743" s="16" t="s">
        <v>920</v>
      </c>
      <c r="B1743" s="16" t="s">
        <v>3048</v>
      </c>
      <c r="C1743" s="16" t="s">
        <v>2968</v>
      </c>
      <c r="D1743" s="18">
        <f>(24/VLOOKUP(B1743,'State PE'!$A$2:$C$52,3,FALSE))*((VLOOKUP(A1743,'County Silt Content'!$A$2:$D$3145,4,FALSE)/100)/0.09)</f>
        <v>1.2863390789812197</v>
      </c>
      <c r="E1743">
        <f t="shared" si="110"/>
        <v>0.24440442500643175</v>
      </c>
      <c r="F1743">
        <f t="shared" si="111"/>
        <v>2.4440442500643176E-2</v>
      </c>
      <c r="G1743">
        <f t="shared" si="112"/>
        <v>0.24440442500643175</v>
      </c>
      <c r="H1743">
        <f t="shared" si="113"/>
        <v>2.4440442500643176E-2</v>
      </c>
    </row>
    <row r="1744" spans="1:8">
      <c r="A1744" s="16" t="s">
        <v>921</v>
      </c>
      <c r="B1744" s="16" t="s">
        <v>3048</v>
      </c>
      <c r="C1744" s="16" t="s">
        <v>2969</v>
      </c>
      <c r="D1744" s="18">
        <f>(24/VLOOKUP(B1744,'State PE'!$A$2:$C$52,3,FALSE))*((VLOOKUP(A1744,'County Silt Content'!$A$2:$D$3145,4,FALSE)/100)/0.09)</f>
        <v>2.3188405797101455</v>
      </c>
      <c r="E1744">
        <f t="shared" si="110"/>
        <v>0.44057971014492764</v>
      </c>
      <c r="F1744">
        <f t="shared" si="111"/>
        <v>4.4057971014492769E-2</v>
      </c>
      <c r="G1744">
        <f t="shared" si="112"/>
        <v>0.44057971014492764</v>
      </c>
      <c r="H1744">
        <f t="shared" si="113"/>
        <v>4.4057971014492769E-2</v>
      </c>
    </row>
    <row r="1745" spans="1:8">
      <c r="A1745" s="16" t="s">
        <v>922</v>
      </c>
      <c r="B1745" s="16" t="s">
        <v>3048</v>
      </c>
      <c r="C1745" s="16" t="s">
        <v>2970</v>
      </c>
      <c r="D1745" s="18">
        <f>(24/VLOOKUP(B1745,'State PE'!$A$2:$C$52,3,FALSE))*((VLOOKUP(A1745,'County Silt Content'!$A$2:$D$3145,4,FALSE)/100)/0.09)</f>
        <v>1.2863390789812195</v>
      </c>
      <c r="E1745">
        <f t="shared" si="110"/>
        <v>0.2444044250064317</v>
      </c>
      <c r="F1745">
        <f t="shared" si="111"/>
        <v>2.4440442500643172E-2</v>
      </c>
      <c r="G1745">
        <f t="shared" si="112"/>
        <v>0.2444044250064317</v>
      </c>
      <c r="H1745">
        <f t="shared" si="113"/>
        <v>2.4440442500643172E-2</v>
      </c>
    </row>
    <row r="1746" spans="1:8">
      <c r="A1746" s="16" t="s">
        <v>923</v>
      </c>
      <c r="B1746" s="16" t="s">
        <v>3048</v>
      </c>
      <c r="C1746" s="16" t="s">
        <v>2971</v>
      </c>
      <c r="D1746" s="18">
        <f>(24/VLOOKUP(B1746,'State PE'!$A$2:$C$52,3,FALSE))*((VLOOKUP(A1746,'County Silt Content'!$A$2:$D$3145,4,FALSE)/100)/0.09)</f>
        <v>1.2863390789812197</v>
      </c>
      <c r="E1746">
        <f t="shared" si="110"/>
        <v>0.24440442500643175</v>
      </c>
      <c r="F1746">
        <f t="shared" si="111"/>
        <v>2.4440442500643176E-2</v>
      </c>
      <c r="G1746">
        <f t="shared" si="112"/>
        <v>0.24440442500643175</v>
      </c>
      <c r="H1746">
        <f t="shared" si="113"/>
        <v>2.4440442500643176E-2</v>
      </c>
    </row>
    <row r="1747" spans="1:8">
      <c r="A1747" s="16" t="s">
        <v>2543</v>
      </c>
      <c r="B1747" s="16" t="s">
        <v>3048</v>
      </c>
      <c r="C1747" s="16" t="s">
        <v>2972</v>
      </c>
      <c r="D1747" s="18">
        <f>(24/VLOOKUP(B1747,'State PE'!$A$2:$C$52,3,FALSE))*((VLOOKUP(A1747,'County Silt Content'!$A$2:$D$3145,4,FALSE)/100)/0.09)</f>
        <v>2.318840579710145</v>
      </c>
      <c r="E1747">
        <f t="shared" si="110"/>
        <v>0.44057971014492758</v>
      </c>
      <c r="F1747">
        <f t="shared" si="111"/>
        <v>4.4057971014492762E-2</v>
      </c>
      <c r="G1747">
        <f t="shared" si="112"/>
        <v>0.44057971014492758</v>
      </c>
      <c r="H1747">
        <f t="shared" si="113"/>
        <v>4.4057971014492762E-2</v>
      </c>
    </row>
    <row r="1748" spans="1:8">
      <c r="A1748" s="16" t="s">
        <v>2544</v>
      </c>
      <c r="B1748" s="16" t="s">
        <v>3048</v>
      </c>
      <c r="C1748" s="16" t="s">
        <v>3025</v>
      </c>
      <c r="D1748" s="18">
        <f>(24/VLOOKUP(B1748,'State PE'!$A$2:$C$52,3,FALSE))*((VLOOKUP(A1748,'County Silt Content'!$A$2:$D$3145,4,FALSE)/100)/0.09)</f>
        <v>0.53511705685618716</v>
      </c>
      <c r="E1748">
        <f t="shared" si="110"/>
        <v>0.10167224080267556</v>
      </c>
      <c r="F1748">
        <f t="shared" si="111"/>
        <v>1.0167224080267557E-2</v>
      </c>
      <c r="G1748">
        <f t="shared" si="112"/>
        <v>0.10167224080267556</v>
      </c>
      <c r="H1748">
        <f t="shared" si="113"/>
        <v>1.0167224080267557E-2</v>
      </c>
    </row>
    <row r="1749" spans="1:8">
      <c r="A1749" s="16" t="s">
        <v>924</v>
      </c>
      <c r="B1749" s="16" t="s">
        <v>3048</v>
      </c>
      <c r="C1749" s="16" t="s">
        <v>2921</v>
      </c>
      <c r="D1749" s="18">
        <f>(24/VLOOKUP(B1749,'State PE'!$A$2:$C$52,3,FALSE))*((VLOOKUP(A1749,'County Silt Content'!$A$2:$D$3145,4,FALSE)/100)/0.09)</f>
        <v>2.3188405797101441</v>
      </c>
      <c r="E1749">
        <f t="shared" si="110"/>
        <v>0.44057971014492736</v>
      </c>
      <c r="F1749">
        <f t="shared" si="111"/>
        <v>4.4057971014492742E-2</v>
      </c>
      <c r="G1749">
        <f t="shared" si="112"/>
        <v>0.44057971014492736</v>
      </c>
      <c r="H1749">
        <f t="shared" si="113"/>
        <v>4.4057971014492742E-2</v>
      </c>
    </row>
    <row r="1750" spans="1:8">
      <c r="A1750" s="16" t="s">
        <v>925</v>
      </c>
      <c r="B1750" s="16" t="s">
        <v>3049</v>
      </c>
      <c r="C1750" s="16" t="s">
        <v>2836</v>
      </c>
      <c r="D1750" s="18">
        <f>(24/VLOOKUP(B1750,'State PE'!$A$2:$C$52,3,FALSE))*((VLOOKUP(A1750,'County Silt Content'!$A$2:$D$3145,4,FALSE)/100)/0.09)</f>
        <v>6.3492063492063471</v>
      </c>
      <c r="E1750">
        <f t="shared" si="110"/>
        <v>1.2063492063492061</v>
      </c>
      <c r="F1750">
        <f t="shared" si="111"/>
        <v>0.12063492063492061</v>
      </c>
      <c r="G1750">
        <f t="shared" si="112"/>
        <v>1.2063492063492061</v>
      </c>
      <c r="H1750">
        <f t="shared" si="113"/>
        <v>0.12063492063492061</v>
      </c>
    </row>
    <row r="1751" spans="1:8">
      <c r="A1751" s="16" t="s">
        <v>926</v>
      </c>
      <c r="B1751" s="16" t="s">
        <v>3049</v>
      </c>
      <c r="C1751" s="16" t="s">
        <v>2840</v>
      </c>
      <c r="D1751" s="18">
        <f>(24/VLOOKUP(B1751,'State PE'!$A$2:$C$52,3,FALSE))*((VLOOKUP(A1751,'County Silt Content'!$A$2:$D$3145,4,FALSE)/100)/0.09)</f>
        <v>6.3492063492063497</v>
      </c>
      <c r="E1751">
        <f t="shared" si="110"/>
        <v>1.2063492063492065</v>
      </c>
      <c r="F1751">
        <f t="shared" si="111"/>
        <v>0.12063492063492065</v>
      </c>
      <c r="G1751">
        <f t="shared" si="112"/>
        <v>1.2063492063492065</v>
      </c>
      <c r="H1751">
        <f t="shared" si="113"/>
        <v>0.12063492063492065</v>
      </c>
    </row>
    <row r="1752" spans="1:8">
      <c r="A1752" s="16" t="s">
        <v>927</v>
      </c>
      <c r="B1752" s="16" t="s">
        <v>3049</v>
      </c>
      <c r="C1752" s="16" t="s">
        <v>2842</v>
      </c>
      <c r="D1752" s="18">
        <f>(24/VLOOKUP(B1752,'State PE'!$A$2:$C$52,3,FALSE))*((VLOOKUP(A1752,'County Silt Content'!$A$2:$D$3145,4,FALSE)/100)/0.09)</f>
        <v>6.3492063492063497</v>
      </c>
      <c r="E1752">
        <f t="shared" si="110"/>
        <v>1.2063492063492065</v>
      </c>
      <c r="F1752">
        <f t="shared" si="111"/>
        <v>0.12063492063492065</v>
      </c>
      <c r="G1752">
        <f t="shared" si="112"/>
        <v>1.2063492063492065</v>
      </c>
      <c r="H1752">
        <f t="shared" si="113"/>
        <v>0.12063492063492065</v>
      </c>
    </row>
    <row r="1753" spans="1:8">
      <c r="A1753" s="16" t="s">
        <v>928</v>
      </c>
      <c r="B1753" s="16" t="s">
        <v>3049</v>
      </c>
      <c r="C1753" s="16" t="s">
        <v>2930</v>
      </c>
      <c r="D1753" s="18">
        <f>(24/VLOOKUP(B1753,'State PE'!$A$2:$C$52,3,FALSE))*((VLOOKUP(A1753,'County Silt Content'!$A$2:$D$3145,4,FALSE)/100)/0.09)</f>
        <v>6.3492063492063497</v>
      </c>
      <c r="E1753">
        <f t="shared" si="110"/>
        <v>1.2063492063492065</v>
      </c>
      <c r="F1753">
        <f t="shared" si="111"/>
        <v>0.12063492063492065</v>
      </c>
      <c r="G1753">
        <f t="shared" si="112"/>
        <v>1.2063492063492065</v>
      </c>
      <c r="H1753">
        <f t="shared" si="113"/>
        <v>0.12063492063492065</v>
      </c>
    </row>
    <row r="1754" spans="1:8">
      <c r="A1754" s="16" t="s">
        <v>2545</v>
      </c>
      <c r="B1754" s="16" t="s">
        <v>3049</v>
      </c>
      <c r="C1754" s="16" t="s">
        <v>2843</v>
      </c>
      <c r="D1754" s="18">
        <f>(24/VLOOKUP(B1754,'State PE'!$A$2:$C$52,3,FALSE))*((VLOOKUP(A1754,'County Silt Content'!$A$2:$D$3145,4,FALSE)/100)/0.09)</f>
        <v>5.2380952380952364</v>
      </c>
      <c r="E1754">
        <f t="shared" si="110"/>
        <v>0.99523809523809492</v>
      </c>
      <c r="F1754">
        <f t="shared" si="111"/>
        <v>9.9523809523809501E-2</v>
      </c>
      <c r="G1754">
        <f t="shared" si="112"/>
        <v>0.99523809523809492</v>
      </c>
      <c r="H1754">
        <f t="shared" si="113"/>
        <v>9.9523809523809501E-2</v>
      </c>
    </row>
    <row r="1755" spans="1:8">
      <c r="A1755" s="16" t="s">
        <v>2546</v>
      </c>
      <c r="B1755" s="16" t="s">
        <v>3049</v>
      </c>
      <c r="C1755" s="16" t="s">
        <v>2946</v>
      </c>
      <c r="D1755" s="18">
        <f>(24/VLOOKUP(B1755,'State PE'!$A$2:$C$52,3,FALSE))*((VLOOKUP(A1755,'County Silt Content'!$A$2:$D$3145,4,FALSE)/100)/0.09)</f>
        <v>6.3492063492063506</v>
      </c>
      <c r="E1755">
        <f t="shared" si="110"/>
        <v>1.2063492063492067</v>
      </c>
      <c r="F1755">
        <f t="shared" si="111"/>
        <v>0.12063492063492068</v>
      </c>
      <c r="G1755">
        <f t="shared" si="112"/>
        <v>1.2063492063492067</v>
      </c>
      <c r="H1755">
        <f t="shared" si="113"/>
        <v>0.12063492063492068</v>
      </c>
    </row>
    <row r="1756" spans="1:8">
      <c r="A1756" s="16" t="s">
        <v>929</v>
      </c>
      <c r="B1756" s="16" t="s">
        <v>3049</v>
      </c>
      <c r="C1756" s="16" t="s">
        <v>2844</v>
      </c>
      <c r="D1756" s="18">
        <f>(24/VLOOKUP(B1756,'State PE'!$A$2:$C$52,3,FALSE))*((VLOOKUP(A1756,'County Silt Content'!$A$2:$D$3145,4,FALSE)/100)/0.09)</f>
        <v>6.3492063492063506</v>
      </c>
      <c r="E1756">
        <f t="shared" si="110"/>
        <v>1.2063492063492067</v>
      </c>
      <c r="F1756">
        <f t="shared" si="111"/>
        <v>0.12063492063492068</v>
      </c>
      <c r="G1756">
        <f t="shared" si="112"/>
        <v>1.2063492063492067</v>
      </c>
      <c r="H1756">
        <f t="shared" si="113"/>
        <v>0.12063492063492068</v>
      </c>
    </row>
    <row r="1757" spans="1:8">
      <c r="A1757" s="16" t="s">
        <v>930</v>
      </c>
      <c r="B1757" s="16" t="s">
        <v>3049</v>
      </c>
      <c r="C1757" s="16" t="s">
        <v>2845</v>
      </c>
      <c r="D1757" s="18">
        <f>(24/VLOOKUP(B1757,'State PE'!$A$2:$C$52,3,FALSE))*((VLOOKUP(A1757,'County Silt Content'!$A$2:$D$3145,4,FALSE)/100)/0.09)</f>
        <v>6.3492063492063506</v>
      </c>
      <c r="E1757">
        <f t="shared" si="110"/>
        <v>1.2063492063492067</v>
      </c>
      <c r="F1757">
        <f t="shared" si="111"/>
        <v>0.12063492063492068</v>
      </c>
      <c r="G1757">
        <f t="shared" si="112"/>
        <v>1.2063492063492067</v>
      </c>
      <c r="H1757">
        <f t="shared" si="113"/>
        <v>0.12063492063492068</v>
      </c>
    </row>
    <row r="1758" spans="1:8">
      <c r="A1758" s="16" t="s">
        <v>931</v>
      </c>
      <c r="B1758" s="16" t="s">
        <v>3049</v>
      </c>
      <c r="C1758" s="16" t="s">
        <v>2846</v>
      </c>
      <c r="D1758" s="18">
        <f>(24/VLOOKUP(B1758,'State PE'!$A$2:$C$52,3,FALSE))*((VLOOKUP(A1758,'County Silt Content'!$A$2:$D$3145,4,FALSE)/100)/0.09)</f>
        <v>5.2380952380952364</v>
      </c>
      <c r="E1758">
        <f t="shared" si="110"/>
        <v>0.99523809523809492</v>
      </c>
      <c r="F1758">
        <f t="shared" si="111"/>
        <v>9.9523809523809501E-2</v>
      </c>
      <c r="G1758">
        <f t="shared" si="112"/>
        <v>0.99523809523809492</v>
      </c>
      <c r="H1758">
        <f t="shared" si="113"/>
        <v>9.9523809523809501E-2</v>
      </c>
    </row>
    <row r="1759" spans="1:8">
      <c r="A1759" s="16" t="s">
        <v>932</v>
      </c>
      <c r="B1759" s="16" t="s">
        <v>3049</v>
      </c>
      <c r="C1759" s="16" t="s">
        <v>2847</v>
      </c>
      <c r="D1759" s="18">
        <f>(24/VLOOKUP(B1759,'State PE'!$A$2:$C$52,3,FALSE))*((VLOOKUP(A1759,'County Silt Content'!$A$2:$D$3145,4,FALSE)/100)/0.09)</f>
        <v>6.3492063492063497</v>
      </c>
      <c r="E1759">
        <f t="shared" si="110"/>
        <v>1.2063492063492065</v>
      </c>
      <c r="F1759">
        <f t="shared" si="111"/>
        <v>0.12063492063492065</v>
      </c>
      <c r="G1759">
        <f t="shared" si="112"/>
        <v>1.2063492063492065</v>
      </c>
      <c r="H1759">
        <f t="shared" si="113"/>
        <v>0.12063492063492065</v>
      </c>
    </row>
    <row r="1760" spans="1:8">
      <c r="A1760" s="16" t="s">
        <v>2547</v>
      </c>
      <c r="B1760" s="16" t="s">
        <v>3049</v>
      </c>
      <c r="C1760" s="16" t="s">
        <v>2850</v>
      </c>
      <c r="D1760" s="18">
        <f>(24/VLOOKUP(B1760,'State PE'!$A$2:$C$52,3,FALSE))*((VLOOKUP(A1760,'County Silt Content'!$A$2:$D$3145,4,FALSE)/100)/0.09)</f>
        <v>6.3492063492063506</v>
      </c>
      <c r="E1760">
        <f t="shared" si="110"/>
        <v>1.2063492063492067</v>
      </c>
      <c r="F1760">
        <f t="shared" si="111"/>
        <v>0.12063492063492068</v>
      </c>
      <c r="G1760">
        <f t="shared" si="112"/>
        <v>1.2063492063492067</v>
      </c>
      <c r="H1760">
        <f t="shared" si="113"/>
        <v>0.12063492063492068</v>
      </c>
    </row>
    <row r="1761" spans="1:8">
      <c r="A1761" s="16" t="s">
        <v>933</v>
      </c>
      <c r="B1761" s="16" t="s">
        <v>3049</v>
      </c>
      <c r="C1761" s="16" t="s">
        <v>2851</v>
      </c>
      <c r="D1761" s="18">
        <f>(24/VLOOKUP(B1761,'State PE'!$A$2:$C$52,3,FALSE))*((VLOOKUP(A1761,'County Silt Content'!$A$2:$D$3145,4,FALSE)/100)/0.09)</f>
        <v>5.2380952380952364</v>
      </c>
      <c r="E1761">
        <f t="shared" si="110"/>
        <v>0.99523809523809492</v>
      </c>
      <c r="F1761">
        <f t="shared" si="111"/>
        <v>9.9523809523809501E-2</v>
      </c>
      <c r="G1761">
        <f t="shared" si="112"/>
        <v>0.99523809523809492</v>
      </c>
      <c r="H1761">
        <f t="shared" si="113"/>
        <v>9.9523809523809501E-2</v>
      </c>
    </row>
    <row r="1762" spans="1:8">
      <c r="A1762" s="16" t="s">
        <v>2548</v>
      </c>
      <c r="B1762" s="16" t="s">
        <v>3049</v>
      </c>
      <c r="C1762" s="16" t="s">
        <v>2932</v>
      </c>
      <c r="D1762" s="18">
        <f>(24/VLOOKUP(B1762,'State PE'!$A$2:$C$52,3,FALSE))*((VLOOKUP(A1762,'County Silt Content'!$A$2:$D$3145,4,FALSE)/100)/0.09)</f>
        <v>6.3492063492063506</v>
      </c>
      <c r="E1762">
        <f t="shared" si="110"/>
        <v>1.2063492063492067</v>
      </c>
      <c r="F1762">
        <f t="shared" si="111"/>
        <v>0.12063492063492068</v>
      </c>
      <c r="G1762">
        <f t="shared" si="112"/>
        <v>1.2063492063492067</v>
      </c>
      <c r="H1762">
        <f t="shared" si="113"/>
        <v>0.12063492063492068</v>
      </c>
    </row>
    <row r="1763" spans="1:8">
      <c r="A1763" s="16" t="s">
        <v>2549</v>
      </c>
      <c r="B1763" s="16" t="s">
        <v>3049</v>
      </c>
      <c r="C1763" s="16" t="s">
        <v>2855</v>
      </c>
      <c r="D1763" s="18">
        <f>(24/VLOOKUP(B1763,'State PE'!$A$2:$C$52,3,FALSE))*((VLOOKUP(A1763,'County Silt Content'!$A$2:$D$3145,4,FALSE)/100)/0.09)</f>
        <v>6.3492063492063506</v>
      </c>
      <c r="E1763">
        <f t="shared" si="110"/>
        <v>1.2063492063492067</v>
      </c>
      <c r="F1763">
        <f t="shared" si="111"/>
        <v>0.12063492063492068</v>
      </c>
      <c r="G1763">
        <f t="shared" si="112"/>
        <v>1.2063492063492067</v>
      </c>
      <c r="H1763">
        <f t="shared" si="113"/>
        <v>0.12063492063492068</v>
      </c>
    </row>
    <row r="1764" spans="1:8">
      <c r="A1764" s="16" t="s">
        <v>934</v>
      </c>
      <c r="B1764" s="16" t="s">
        <v>3049</v>
      </c>
      <c r="C1764" s="16" t="s">
        <v>2856</v>
      </c>
      <c r="D1764" s="18">
        <f>(24/VLOOKUP(B1764,'State PE'!$A$2:$C$52,3,FALSE))*((VLOOKUP(A1764,'County Silt Content'!$A$2:$D$3145,4,FALSE)/100)/0.09)</f>
        <v>6.3492063492063497</v>
      </c>
      <c r="E1764">
        <f t="shared" si="110"/>
        <v>1.2063492063492065</v>
      </c>
      <c r="F1764">
        <f t="shared" si="111"/>
        <v>0.12063492063492065</v>
      </c>
      <c r="G1764">
        <f t="shared" si="112"/>
        <v>1.2063492063492065</v>
      </c>
      <c r="H1764">
        <f t="shared" si="113"/>
        <v>0.12063492063492065</v>
      </c>
    </row>
    <row r="1765" spans="1:8">
      <c r="A1765" s="16" t="s">
        <v>935</v>
      </c>
      <c r="B1765" s="16" t="s">
        <v>3049</v>
      </c>
      <c r="C1765" s="16" t="s">
        <v>2857</v>
      </c>
      <c r="D1765" s="18">
        <f>(24/VLOOKUP(B1765,'State PE'!$A$2:$C$52,3,FALSE))*((VLOOKUP(A1765,'County Silt Content'!$A$2:$D$3145,4,FALSE)/100)/0.09)</f>
        <v>6.3492063492063506</v>
      </c>
      <c r="E1765">
        <f t="shared" si="110"/>
        <v>1.2063492063492067</v>
      </c>
      <c r="F1765">
        <f t="shared" si="111"/>
        <v>0.12063492063492068</v>
      </c>
      <c r="G1765">
        <f t="shared" si="112"/>
        <v>1.2063492063492067</v>
      </c>
      <c r="H1765">
        <f t="shared" si="113"/>
        <v>0.12063492063492068</v>
      </c>
    </row>
    <row r="1766" spans="1:8">
      <c r="A1766" s="16" t="s">
        <v>936</v>
      </c>
      <c r="B1766" s="16" t="s">
        <v>3049</v>
      </c>
      <c r="C1766" s="16" t="s">
        <v>3040</v>
      </c>
      <c r="D1766" s="18">
        <f>(24/VLOOKUP(B1766,'State PE'!$A$2:$C$52,3,FALSE))*((VLOOKUP(A1766,'County Silt Content'!$A$2:$D$3145,4,FALSE)/100)/0.09)</f>
        <v>5.238095238095239</v>
      </c>
      <c r="E1766">
        <f t="shared" si="110"/>
        <v>0.99523809523809548</v>
      </c>
      <c r="F1766">
        <f t="shared" si="111"/>
        <v>9.9523809523809556E-2</v>
      </c>
      <c r="G1766">
        <f t="shared" si="112"/>
        <v>0.99523809523809548</v>
      </c>
      <c r="H1766">
        <f t="shared" si="113"/>
        <v>9.9523809523809556E-2</v>
      </c>
    </row>
    <row r="1767" spans="1:8">
      <c r="A1767" s="16" t="s">
        <v>937</v>
      </c>
      <c r="B1767" s="16" t="s">
        <v>3050</v>
      </c>
      <c r="C1767" s="16" t="s">
        <v>2836</v>
      </c>
      <c r="D1767" s="18">
        <f>(24/VLOOKUP(B1767,'State PE'!$A$2:$C$52,3,FALSE))*((VLOOKUP(A1767,'County Silt Content'!$A$2:$D$3145,4,FALSE)/100)/0.09)</f>
        <v>0.53333333333333333</v>
      </c>
      <c r="E1767">
        <f t="shared" si="110"/>
        <v>0.10133333333333333</v>
      </c>
      <c r="F1767">
        <f t="shared" si="111"/>
        <v>1.0133333333333334E-2</v>
      </c>
      <c r="G1767">
        <f t="shared" si="112"/>
        <v>0.10133333333333333</v>
      </c>
      <c r="H1767">
        <f t="shared" si="113"/>
        <v>1.0133333333333334E-2</v>
      </c>
    </row>
    <row r="1768" spans="1:8">
      <c r="A1768" s="16" t="s">
        <v>938</v>
      </c>
      <c r="B1768" s="16" t="s">
        <v>3050</v>
      </c>
      <c r="C1768" s="16" t="s">
        <v>2840</v>
      </c>
      <c r="D1768" s="18">
        <f>(24/VLOOKUP(B1768,'State PE'!$A$2:$C$52,3,FALSE))*((VLOOKUP(A1768,'County Silt Content'!$A$2:$D$3145,4,FALSE)/100)/0.09)</f>
        <v>0.84040404040404026</v>
      </c>
      <c r="E1768">
        <f t="shared" si="110"/>
        <v>0.15967676767676764</v>
      </c>
      <c r="F1768">
        <f t="shared" si="111"/>
        <v>1.5967676767676766E-2</v>
      </c>
      <c r="G1768">
        <f t="shared" si="112"/>
        <v>0.15967676767676764</v>
      </c>
      <c r="H1768">
        <f t="shared" si="113"/>
        <v>1.5967676767676766E-2</v>
      </c>
    </row>
    <row r="1769" spans="1:8">
      <c r="A1769" s="16" t="s">
        <v>939</v>
      </c>
      <c r="B1769" s="16" t="s">
        <v>3050</v>
      </c>
      <c r="C1769" s="16" t="s">
        <v>2842</v>
      </c>
      <c r="D1769" s="18">
        <f>(24/VLOOKUP(B1769,'State PE'!$A$2:$C$52,3,FALSE))*((VLOOKUP(A1769,'County Silt Content'!$A$2:$D$3145,4,FALSE)/100)/0.09)</f>
        <v>0.53333333333333344</v>
      </c>
      <c r="E1769">
        <f t="shared" si="110"/>
        <v>0.10133333333333336</v>
      </c>
      <c r="F1769">
        <f t="shared" si="111"/>
        <v>1.0133333333333336E-2</v>
      </c>
      <c r="G1769">
        <f t="shared" si="112"/>
        <v>0.10133333333333336</v>
      </c>
      <c r="H1769">
        <f t="shared" si="113"/>
        <v>1.0133333333333336E-2</v>
      </c>
    </row>
    <row r="1770" spans="1:8">
      <c r="A1770" s="16" t="s">
        <v>940</v>
      </c>
      <c r="B1770" s="16" t="s">
        <v>3050</v>
      </c>
      <c r="C1770" s="16" t="s">
        <v>2930</v>
      </c>
      <c r="D1770" s="18">
        <f>(24/VLOOKUP(B1770,'State PE'!$A$2:$C$52,3,FALSE))*((VLOOKUP(A1770,'County Silt Content'!$A$2:$D$3145,4,FALSE)/100)/0.09)</f>
        <v>0.84040404040404049</v>
      </c>
      <c r="E1770">
        <f t="shared" si="110"/>
        <v>0.15967676767676769</v>
      </c>
      <c r="F1770">
        <f t="shared" si="111"/>
        <v>1.5967676767676769E-2</v>
      </c>
      <c r="G1770">
        <f t="shared" si="112"/>
        <v>0.15967676767676769</v>
      </c>
      <c r="H1770">
        <f t="shared" si="113"/>
        <v>1.5967676767676769E-2</v>
      </c>
    </row>
    <row r="1771" spans="1:8">
      <c r="A1771" s="16" t="s">
        <v>941</v>
      </c>
      <c r="B1771" s="16" t="s">
        <v>3050</v>
      </c>
      <c r="C1771" s="16" t="s">
        <v>2843</v>
      </c>
      <c r="D1771" s="18">
        <f>(24/VLOOKUP(B1771,'State PE'!$A$2:$C$52,3,FALSE))*((VLOOKUP(A1771,'County Silt Content'!$A$2:$D$3145,4,FALSE)/100)/0.09)</f>
        <v>0.84040404040404049</v>
      </c>
      <c r="E1771">
        <f t="shared" si="110"/>
        <v>0.15967676767676769</v>
      </c>
      <c r="F1771">
        <f t="shared" si="111"/>
        <v>1.5967676767676769E-2</v>
      </c>
      <c r="G1771">
        <f t="shared" si="112"/>
        <v>0.15967676767676769</v>
      </c>
      <c r="H1771">
        <f t="shared" si="113"/>
        <v>1.5967676767676769E-2</v>
      </c>
    </row>
    <row r="1772" spans="1:8">
      <c r="A1772" s="16" t="s">
        <v>942</v>
      </c>
      <c r="B1772" s="16" t="s">
        <v>3050</v>
      </c>
      <c r="C1772" s="16" t="s">
        <v>2946</v>
      </c>
      <c r="D1772" s="18">
        <f>(24/VLOOKUP(B1772,'State PE'!$A$2:$C$52,3,FALSE))*((VLOOKUP(A1772,'County Silt Content'!$A$2:$D$3145,4,FALSE)/100)/0.09)</f>
        <v>0.5333333333333331</v>
      </c>
      <c r="E1772">
        <f t="shared" si="110"/>
        <v>0.10133333333333329</v>
      </c>
      <c r="F1772">
        <f t="shared" si="111"/>
        <v>1.0133333333333329E-2</v>
      </c>
      <c r="G1772">
        <f t="shared" si="112"/>
        <v>0.10133333333333329</v>
      </c>
      <c r="H1772">
        <f t="shared" si="113"/>
        <v>1.0133333333333329E-2</v>
      </c>
    </row>
    <row r="1773" spans="1:8">
      <c r="A1773" s="16" t="s">
        <v>943</v>
      </c>
      <c r="B1773" s="16" t="s">
        <v>3050</v>
      </c>
      <c r="C1773" s="16" t="s">
        <v>2844</v>
      </c>
      <c r="D1773" s="18">
        <f>(24/VLOOKUP(B1773,'State PE'!$A$2:$C$52,3,FALSE))*((VLOOKUP(A1773,'County Silt Content'!$A$2:$D$3145,4,FALSE)/100)/0.09)</f>
        <v>0.53333333333333355</v>
      </c>
      <c r="E1773">
        <f t="shared" si="110"/>
        <v>0.10133333333333337</v>
      </c>
      <c r="F1773">
        <f t="shared" si="111"/>
        <v>1.0133333333333338E-2</v>
      </c>
      <c r="G1773">
        <f t="shared" si="112"/>
        <v>0.10133333333333337</v>
      </c>
      <c r="H1773">
        <f t="shared" si="113"/>
        <v>1.0133333333333338E-2</v>
      </c>
    </row>
    <row r="1774" spans="1:8">
      <c r="A1774" s="16" t="s">
        <v>944</v>
      </c>
      <c r="B1774" s="16" t="s">
        <v>3050</v>
      </c>
      <c r="C1774" s="16" t="s">
        <v>2845</v>
      </c>
      <c r="D1774" s="18">
        <f>(24/VLOOKUP(B1774,'State PE'!$A$2:$C$52,3,FALSE))*((VLOOKUP(A1774,'County Silt Content'!$A$2:$D$3145,4,FALSE)/100)/0.09)</f>
        <v>0.5333333333333331</v>
      </c>
      <c r="E1774">
        <f t="shared" si="110"/>
        <v>0.10133333333333329</v>
      </c>
      <c r="F1774">
        <f t="shared" si="111"/>
        <v>1.0133333333333329E-2</v>
      </c>
      <c r="G1774">
        <f t="shared" si="112"/>
        <v>0.10133333333333329</v>
      </c>
      <c r="H1774">
        <f t="shared" si="113"/>
        <v>1.0133333333333329E-2</v>
      </c>
    </row>
    <row r="1775" spans="1:8">
      <c r="A1775" s="16" t="s">
        <v>945</v>
      </c>
      <c r="B1775" s="16" t="s">
        <v>3050</v>
      </c>
      <c r="C1775" s="16" t="s">
        <v>2846</v>
      </c>
      <c r="D1775" s="18">
        <f>(24/VLOOKUP(B1775,'State PE'!$A$2:$C$52,3,FALSE))*((VLOOKUP(A1775,'County Silt Content'!$A$2:$D$3145,4,FALSE)/100)/0.09)</f>
        <v>0.53333333333333333</v>
      </c>
      <c r="E1775">
        <f t="shared" si="110"/>
        <v>0.10133333333333333</v>
      </c>
      <c r="F1775">
        <f t="shared" si="111"/>
        <v>1.0133333333333334E-2</v>
      </c>
      <c r="G1775">
        <f t="shared" si="112"/>
        <v>0.10133333333333333</v>
      </c>
      <c r="H1775">
        <f t="shared" si="113"/>
        <v>1.0133333333333334E-2</v>
      </c>
    </row>
    <row r="1776" spans="1:8">
      <c r="A1776" s="16" t="s">
        <v>946</v>
      </c>
      <c r="B1776" s="16" t="s">
        <v>3050</v>
      </c>
      <c r="C1776" s="16" t="s">
        <v>2847</v>
      </c>
      <c r="D1776" s="18">
        <f>(24/VLOOKUP(B1776,'State PE'!$A$2:$C$52,3,FALSE))*((VLOOKUP(A1776,'County Silt Content'!$A$2:$D$3145,4,FALSE)/100)/0.09)</f>
        <v>0.5333333333333331</v>
      </c>
      <c r="E1776">
        <f t="shared" si="110"/>
        <v>0.10133333333333329</v>
      </c>
      <c r="F1776">
        <f t="shared" si="111"/>
        <v>1.0133333333333329E-2</v>
      </c>
      <c r="G1776">
        <f t="shared" si="112"/>
        <v>0.10133333333333329</v>
      </c>
      <c r="H1776">
        <f t="shared" si="113"/>
        <v>1.0133333333333329E-2</v>
      </c>
    </row>
    <row r="1777" spans="1:8">
      <c r="A1777" s="16" t="s">
        <v>947</v>
      </c>
      <c r="B1777" s="16" t="s">
        <v>3051</v>
      </c>
      <c r="C1777" s="16" t="s">
        <v>2836</v>
      </c>
      <c r="D1777" s="18">
        <f>(24/VLOOKUP(B1777,'State PE'!$A$2:$C$52,3,FALSE))*((VLOOKUP(A1777,'County Silt Content'!$A$2:$D$3145,4,FALSE)/100)/0.09)</f>
        <v>0.7113985448666128</v>
      </c>
      <c r="E1777">
        <f t="shared" si="110"/>
        <v>0.13516572352465644</v>
      </c>
      <c r="F1777">
        <f t="shared" si="111"/>
        <v>1.3516572352465644E-2</v>
      </c>
      <c r="G1777">
        <f t="shared" si="112"/>
        <v>0.13516572352465644</v>
      </c>
      <c r="H1777">
        <f t="shared" si="113"/>
        <v>1.3516572352465644E-2</v>
      </c>
    </row>
    <row r="1778" spans="1:8">
      <c r="A1778" s="16" t="s">
        <v>948</v>
      </c>
      <c r="B1778" s="16" t="s">
        <v>3051</v>
      </c>
      <c r="C1778" s="16" t="s">
        <v>2840</v>
      </c>
      <c r="D1778" s="18">
        <f>(24/VLOOKUP(B1778,'State PE'!$A$2:$C$52,3,FALSE))*((VLOOKUP(A1778,'County Silt Content'!$A$2:$D$3145,4,FALSE)/100)/0.09)</f>
        <v>0.71139854486661258</v>
      </c>
      <c r="E1778">
        <f t="shared" si="110"/>
        <v>0.13516572352465639</v>
      </c>
      <c r="F1778">
        <f t="shared" si="111"/>
        <v>1.3516572352465639E-2</v>
      </c>
      <c r="G1778">
        <f t="shared" si="112"/>
        <v>0.13516572352465639</v>
      </c>
      <c r="H1778">
        <f t="shared" si="113"/>
        <v>1.3516572352465639E-2</v>
      </c>
    </row>
    <row r="1779" spans="1:8">
      <c r="A1779" s="16" t="s">
        <v>949</v>
      </c>
      <c r="B1779" s="16" t="s">
        <v>3051</v>
      </c>
      <c r="C1779" s="16" t="s">
        <v>2842</v>
      </c>
      <c r="D1779" s="18">
        <f>(24/VLOOKUP(B1779,'State PE'!$A$2:$C$52,3,FALSE))*((VLOOKUP(A1779,'County Silt Content'!$A$2:$D$3145,4,FALSE)/100)/0.09)</f>
        <v>0.71139854486661291</v>
      </c>
      <c r="E1779">
        <f t="shared" si="110"/>
        <v>0.13516572352465644</v>
      </c>
      <c r="F1779">
        <f t="shared" si="111"/>
        <v>1.3516572352465644E-2</v>
      </c>
      <c r="G1779">
        <f t="shared" si="112"/>
        <v>0.13516572352465644</v>
      </c>
      <c r="H1779">
        <f t="shared" si="113"/>
        <v>1.3516572352465644E-2</v>
      </c>
    </row>
    <row r="1780" spans="1:8">
      <c r="A1780" s="16" t="s">
        <v>950</v>
      </c>
      <c r="B1780" s="16" t="s">
        <v>3051</v>
      </c>
      <c r="C1780" s="16" t="s">
        <v>2930</v>
      </c>
      <c r="D1780" s="18">
        <f>(24/VLOOKUP(B1780,'State PE'!$A$2:$C$52,3,FALSE))*((VLOOKUP(A1780,'County Silt Content'!$A$2:$D$3145,4,FALSE)/100)/0.09)</f>
        <v>0.7113985448666128</v>
      </c>
      <c r="E1780">
        <f t="shared" si="110"/>
        <v>0.13516572352465644</v>
      </c>
      <c r="F1780">
        <f t="shared" si="111"/>
        <v>1.3516572352465644E-2</v>
      </c>
      <c r="G1780">
        <f t="shared" si="112"/>
        <v>0.13516572352465644</v>
      </c>
      <c r="H1780">
        <f t="shared" si="113"/>
        <v>1.3516572352465644E-2</v>
      </c>
    </row>
    <row r="1781" spans="1:8">
      <c r="A1781" s="16" t="s">
        <v>951</v>
      </c>
      <c r="B1781" s="16" t="s">
        <v>3051</v>
      </c>
      <c r="C1781" s="16" t="s">
        <v>2843</v>
      </c>
      <c r="D1781" s="18">
        <f>(24/VLOOKUP(B1781,'State PE'!$A$2:$C$52,3,FALSE))*((VLOOKUP(A1781,'County Silt Content'!$A$2:$D$3145,4,FALSE)/100)/0.09)</f>
        <v>0.7113985448666128</v>
      </c>
      <c r="E1781">
        <f t="shared" si="110"/>
        <v>0.13516572352465644</v>
      </c>
      <c r="F1781">
        <f t="shared" si="111"/>
        <v>1.3516572352465644E-2</v>
      </c>
      <c r="G1781">
        <f t="shared" si="112"/>
        <v>0.13516572352465644</v>
      </c>
      <c r="H1781">
        <f t="shared" si="113"/>
        <v>1.3516572352465644E-2</v>
      </c>
    </row>
    <row r="1782" spans="1:8">
      <c r="A1782" s="16" t="s">
        <v>952</v>
      </c>
      <c r="B1782" s="16" t="s">
        <v>3051</v>
      </c>
      <c r="C1782" s="16" t="s">
        <v>2946</v>
      </c>
      <c r="D1782" s="18">
        <f>(24/VLOOKUP(B1782,'State PE'!$A$2:$C$52,3,FALSE))*((VLOOKUP(A1782,'County Silt Content'!$A$2:$D$3145,4,FALSE)/100)/0.09)</f>
        <v>0.7113985448666128</v>
      </c>
      <c r="E1782">
        <f t="shared" si="110"/>
        <v>0.13516572352465644</v>
      </c>
      <c r="F1782">
        <f t="shared" si="111"/>
        <v>1.3516572352465644E-2</v>
      </c>
      <c r="G1782">
        <f t="shared" si="112"/>
        <v>0.13516572352465644</v>
      </c>
      <c r="H1782">
        <f t="shared" si="113"/>
        <v>1.3516572352465644E-2</v>
      </c>
    </row>
    <row r="1783" spans="1:8">
      <c r="A1783" s="16" t="s">
        <v>953</v>
      </c>
      <c r="B1783" s="16" t="s">
        <v>3051</v>
      </c>
      <c r="C1783" s="16" t="s">
        <v>2844</v>
      </c>
      <c r="D1783" s="18">
        <f>(24/VLOOKUP(B1783,'State PE'!$A$2:$C$52,3,FALSE))*((VLOOKUP(A1783,'County Silt Content'!$A$2:$D$3145,4,FALSE)/100)/0.09)</f>
        <v>0.71139854486661258</v>
      </c>
      <c r="E1783">
        <f t="shared" si="110"/>
        <v>0.13516572352465639</v>
      </c>
      <c r="F1783">
        <f t="shared" si="111"/>
        <v>1.3516572352465639E-2</v>
      </c>
      <c r="G1783">
        <f t="shared" si="112"/>
        <v>0.13516572352465639</v>
      </c>
      <c r="H1783">
        <f t="shared" si="113"/>
        <v>1.3516572352465639E-2</v>
      </c>
    </row>
    <row r="1784" spans="1:8">
      <c r="A1784" s="16" t="s">
        <v>954</v>
      </c>
      <c r="B1784" s="16" t="s">
        <v>3051</v>
      </c>
      <c r="C1784" s="16" t="s">
        <v>2845</v>
      </c>
      <c r="D1784" s="18">
        <f>(24/VLOOKUP(B1784,'State PE'!$A$2:$C$52,3,FALSE))*((VLOOKUP(A1784,'County Silt Content'!$A$2:$D$3145,4,FALSE)/100)/0.09)</f>
        <v>0.7113985448666128</v>
      </c>
      <c r="E1784">
        <f t="shared" si="110"/>
        <v>0.13516572352465644</v>
      </c>
      <c r="F1784">
        <f t="shared" si="111"/>
        <v>1.3516572352465644E-2</v>
      </c>
      <c r="G1784">
        <f t="shared" si="112"/>
        <v>0.13516572352465644</v>
      </c>
      <c r="H1784">
        <f t="shared" si="113"/>
        <v>1.3516572352465644E-2</v>
      </c>
    </row>
    <row r="1785" spans="1:8">
      <c r="A1785" s="16" t="s">
        <v>955</v>
      </c>
      <c r="B1785" s="16" t="s">
        <v>3051</v>
      </c>
      <c r="C1785" s="16" t="s">
        <v>2846</v>
      </c>
      <c r="D1785" s="18">
        <f>(24/VLOOKUP(B1785,'State PE'!$A$2:$C$52,3,FALSE))*((VLOOKUP(A1785,'County Silt Content'!$A$2:$D$3145,4,FALSE)/100)/0.09)</f>
        <v>0.7113985448666128</v>
      </c>
      <c r="E1785">
        <f t="shared" si="110"/>
        <v>0.13516572352465644</v>
      </c>
      <c r="F1785">
        <f t="shared" si="111"/>
        <v>1.3516572352465644E-2</v>
      </c>
      <c r="G1785">
        <f t="shared" si="112"/>
        <v>0.13516572352465644</v>
      </c>
      <c r="H1785">
        <f t="shared" si="113"/>
        <v>1.3516572352465644E-2</v>
      </c>
    </row>
    <row r="1786" spans="1:8">
      <c r="A1786" s="16" t="s">
        <v>956</v>
      </c>
      <c r="B1786" s="16" t="s">
        <v>3051</v>
      </c>
      <c r="C1786" s="16" t="s">
        <v>2847</v>
      </c>
      <c r="D1786" s="18">
        <f>(24/VLOOKUP(B1786,'State PE'!$A$2:$C$52,3,FALSE))*((VLOOKUP(A1786,'County Silt Content'!$A$2:$D$3145,4,FALSE)/100)/0.09)</f>
        <v>1.1209916464564811</v>
      </c>
      <c r="E1786">
        <f t="shared" si="110"/>
        <v>0.21298841282673142</v>
      </c>
      <c r="F1786">
        <f t="shared" si="111"/>
        <v>2.1298841282673144E-2</v>
      </c>
      <c r="G1786">
        <f t="shared" si="112"/>
        <v>0.21298841282673142</v>
      </c>
      <c r="H1786">
        <f t="shared" si="113"/>
        <v>2.1298841282673144E-2</v>
      </c>
    </row>
    <row r="1787" spans="1:8">
      <c r="A1787" s="16" t="s">
        <v>957</v>
      </c>
      <c r="B1787" s="16" t="s">
        <v>3051</v>
      </c>
      <c r="C1787" s="16" t="s">
        <v>2850</v>
      </c>
      <c r="D1787" s="18">
        <f>(24/VLOOKUP(B1787,'State PE'!$A$2:$C$52,3,FALSE))*((VLOOKUP(A1787,'County Silt Content'!$A$2:$D$3145,4,FALSE)/100)/0.09)</f>
        <v>1.1209916464564809</v>
      </c>
      <c r="E1787">
        <f t="shared" si="110"/>
        <v>0.21298841282673137</v>
      </c>
      <c r="F1787">
        <f t="shared" si="111"/>
        <v>2.1298841282673137E-2</v>
      </c>
      <c r="G1787">
        <f t="shared" si="112"/>
        <v>0.21298841282673137</v>
      </c>
      <c r="H1787">
        <f t="shared" si="113"/>
        <v>2.1298841282673137E-2</v>
      </c>
    </row>
    <row r="1788" spans="1:8">
      <c r="A1788" s="16" t="s">
        <v>958</v>
      </c>
      <c r="B1788" s="16" t="s">
        <v>3051</v>
      </c>
      <c r="C1788" s="16" t="s">
        <v>2851</v>
      </c>
      <c r="D1788" s="18">
        <f>(24/VLOOKUP(B1788,'State PE'!$A$2:$C$52,3,FALSE))*((VLOOKUP(A1788,'County Silt Content'!$A$2:$D$3145,4,FALSE)/100)/0.09)</f>
        <v>1.1209916464564804</v>
      </c>
      <c r="E1788">
        <f t="shared" si="110"/>
        <v>0.21298841282673128</v>
      </c>
      <c r="F1788">
        <f t="shared" si="111"/>
        <v>2.129884128267313E-2</v>
      </c>
      <c r="G1788">
        <f t="shared" si="112"/>
        <v>0.21298841282673128</v>
      </c>
      <c r="H1788">
        <f t="shared" si="113"/>
        <v>2.129884128267313E-2</v>
      </c>
    </row>
    <row r="1789" spans="1:8">
      <c r="A1789" s="16" t="s">
        <v>959</v>
      </c>
      <c r="B1789" s="16" t="s">
        <v>3051</v>
      </c>
      <c r="C1789" s="16" t="s">
        <v>2852</v>
      </c>
      <c r="D1789" s="18">
        <f>(24/VLOOKUP(B1789,'State PE'!$A$2:$C$52,3,FALSE))*((VLOOKUP(A1789,'County Silt Content'!$A$2:$D$3145,4,FALSE)/100)/0.09)</f>
        <v>0.71139854486661291</v>
      </c>
      <c r="E1789">
        <f t="shared" si="110"/>
        <v>0.13516572352465644</v>
      </c>
      <c r="F1789">
        <f t="shared" si="111"/>
        <v>1.3516572352465644E-2</v>
      </c>
      <c r="G1789">
        <f t="shared" si="112"/>
        <v>0.13516572352465644</v>
      </c>
      <c r="H1789">
        <f t="shared" si="113"/>
        <v>1.3516572352465644E-2</v>
      </c>
    </row>
    <row r="1790" spans="1:8">
      <c r="A1790" s="16" t="s">
        <v>960</v>
      </c>
      <c r="B1790" s="16" t="s">
        <v>3051</v>
      </c>
      <c r="C1790" s="16" t="s">
        <v>2932</v>
      </c>
      <c r="D1790" s="18">
        <f>(24/VLOOKUP(B1790,'State PE'!$A$2:$C$52,3,FALSE))*((VLOOKUP(A1790,'County Silt Content'!$A$2:$D$3145,4,FALSE)/100)/0.09)</f>
        <v>1.1209916464564802</v>
      </c>
      <c r="E1790">
        <f t="shared" si="110"/>
        <v>0.21298841282673123</v>
      </c>
      <c r="F1790">
        <f t="shared" si="111"/>
        <v>2.1298841282673123E-2</v>
      </c>
      <c r="G1790">
        <f t="shared" si="112"/>
        <v>0.21298841282673123</v>
      </c>
      <c r="H1790">
        <f t="shared" si="113"/>
        <v>2.1298841282673123E-2</v>
      </c>
    </row>
    <row r="1791" spans="1:8">
      <c r="A1791" s="16" t="s">
        <v>961</v>
      </c>
      <c r="B1791" s="16" t="s">
        <v>3051</v>
      </c>
      <c r="C1791" s="16" t="s">
        <v>2855</v>
      </c>
      <c r="D1791" s="18">
        <f>(24/VLOOKUP(B1791,'State PE'!$A$2:$C$52,3,FALSE))*((VLOOKUP(A1791,'County Silt Content'!$A$2:$D$3145,4,FALSE)/100)/0.09)</f>
        <v>0.71139854486661258</v>
      </c>
      <c r="E1791">
        <f t="shared" si="110"/>
        <v>0.13516572352465639</v>
      </c>
      <c r="F1791">
        <f t="shared" si="111"/>
        <v>1.3516572352465639E-2</v>
      </c>
      <c r="G1791">
        <f t="shared" si="112"/>
        <v>0.13516572352465639</v>
      </c>
      <c r="H1791">
        <f t="shared" si="113"/>
        <v>1.3516572352465639E-2</v>
      </c>
    </row>
    <row r="1792" spans="1:8">
      <c r="A1792" s="16" t="s">
        <v>962</v>
      </c>
      <c r="B1792" s="16" t="s">
        <v>3051</v>
      </c>
      <c r="C1792" s="16" t="s">
        <v>2856</v>
      </c>
      <c r="D1792" s="18">
        <f>(24/VLOOKUP(B1792,'State PE'!$A$2:$C$52,3,FALSE))*((VLOOKUP(A1792,'County Silt Content'!$A$2:$D$3145,4,FALSE)/100)/0.09)</f>
        <v>0.7113985448666128</v>
      </c>
      <c r="E1792">
        <f t="shared" si="110"/>
        <v>0.13516572352465644</v>
      </c>
      <c r="F1792">
        <f t="shared" si="111"/>
        <v>1.3516572352465644E-2</v>
      </c>
      <c r="G1792">
        <f t="shared" si="112"/>
        <v>0.13516572352465644</v>
      </c>
      <c r="H1792">
        <f t="shared" si="113"/>
        <v>1.3516572352465644E-2</v>
      </c>
    </row>
    <row r="1793" spans="1:8">
      <c r="A1793" s="16" t="s">
        <v>963</v>
      </c>
      <c r="B1793" s="16" t="s">
        <v>3051</v>
      </c>
      <c r="C1793" s="16" t="s">
        <v>2857</v>
      </c>
      <c r="D1793" s="18">
        <f>(24/VLOOKUP(B1793,'State PE'!$A$2:$C$52,3,FALSE))*((VLOOKUP(A1793,'County Silt Content'!$A$2:$D$3145,4,FALSE)/100)/0.09)</f>
        <v>0.71139854486661291</v>
      </c>
      <c r="E1793">
        <f t="shared" si="110"/>
        <v>0.13516572352465644</v>
      </c>
      <c r="F1793">
        <f t="shared" si="111"/>
        <v>1.3516572352465644E-2</v>
      </c>
      <c r="G1793">
        <f t="shared" si="112"/>
        <v>0.13516572352465644</v>
      </c>
      <c r="H1793">
        <f t="shared" si="113"/>
        <v>1.3516572352465644E-2</v>
      </c>
    </row>
    <row r="1794" spans="1:8">
      <c r="A1794" s="16" t="s">
        <v>964</v>
      </c>
      <c r="B1794" s="16" t="s">
        <v>3051</v>
      </c>
      <c r="C1794" s="16" t="s">
        <v>2934</v>
      </c>
      <c r="D1794" s="18">
        <f>(24/VLOOKUP(B1794,'State PE'!$A$2:$C$52,3,FALSE))*((VLOOKUP(A1794,'County Silt Content'!$A$2:$D$3145,4,FALSE)/100)/0.09)</f>
        <v>1.1209916464564809</v>
      </c>
      <c r="E1794">
        <f t="shared" si="110"/>
        <v>0.21298841282673137</v>
      </c>
      <c r="F1794">
        <f t="shared" si="111"/>
        <v>2.1298841282673137E-2</v>
      </c>
      <c r="G1794">
        <f t="shared" si="112"/>
        <v>0.21298841282673137</v>
      </c>
      <c r="H1794">
        <f t="shared" si="113"/>
        <v>2.1298841282673137E-2</v>
      </c>
    </row>
    <row r="1795" spans="1:8">
      <c r="A1795" s="16" t="s">
        <v>965</v>
      </c>
      <c r="B1795" s="16" t="s">
        <v>3051</v>
      </c>
      <c r="C1795" s="16" t="s">
        <v>2935</v>
      </c>
      <c r="D1795" s="18">
        <f>(24/VLOOKUP(B1795,'State PE'!$A$2:$C$52,3,FALSE))*((VLOOKUP(A1795,'County Silt Content'!$A$2:$D$3145,4,FALSE)/100)/0.09)</f>
        <v>0.71139854486661258</v>
      </c>
      <c r="E1795">
        <f t="shared" si="110"/>
        <v>0.13516572352465639</v>
      </c>
      <c r="F1795">
        <f t="shared" si="111"/>
        <v>1.3516572352465639E-2</v>
      </c>
      <c r="G1795">
        <f t="shared" si="112"/>
        <v>0.13516572352465639</v>
      </c>
      <c r="H1795">
        <f t="shared" si="113"/>
        <v>1.3516572352465639E-2</v>
      </c>
    </row>
    <row r="1796" spans="1:8">
      <c r="A1796" s="16" t="s">
        <v>966</v>
      </c>
      <c r="B1796" s="16" t="s">
        <v>3051</v>
      </c>
      <c r="C1796" s="16" t="s">
        <v>2858</v>
      </c>
      <c r="D1796" s="18">
        <f>(24/VLOOKUP(B1796,'State PE'!$A$2:$C$52,3,FALSE))*((VLOOKUP(A1796,'County Silt Content'!$A$2:$D$3145,4,FALSE)/100)/0.09)</f>
        <v>1.1209916464564809</v>
      </c>
      <c r="E1796">
        <f t="shared" si="110"/>
        <v>0.21298841282673137</v>
      </c>
      <c r="F1796">
        <f t="shared" si="111"/>
        <v>2.1298841282673137E-2</v>
      </c>
      <c r="G1796">
        <f t="shared" si="112"/>
        <v>0.21298841282673137</v>
      </c>
      <c r="H1796">
        <f t="shared" si="113"/>
        <v>2.1298841282673137E-2</v>
      </c>
    </row>
    <row r="1797" spans="1:8">
      <c r="A1797" s="16" t="s">
        <v>967</v>
      </c>
      <c r="B1797" s="16" t="s">
        <v>3051</v>
      </c>
      <c r="C1797" s="16" t="s">
        <v>2859</v>
      </c>
      <c r="D1797" s="18">
        <f>(24/VLOOKUP(B1797,'State PE'!$A$2:$C$52,3,FALSE))*((VLOOKUP(A1797,'County Silt Content'!$A$2:$D$3145,4,FALSE)/100)/0.09)</f>
        <v>0.71139854486661258</v>
      </c>
      <c r="E1797">
        <f t="shared" ref="E1797:E1860" si="114">0.19*D1797</f>
        <v>0.13516572352465639</v>
      </c>
      <c r="F1797">
        <f t="shared" ref="F1797:F1860" si="115">E1797*0.1</f>
        <v>1.3516572352465639E-2</v>
      </c>
      <c r="G1797">
        <f t="shared" ref="G1797:G1860" si="116">E1797</f>
        <v>0.13516572352465639</v>
      </c>
      <c r="H1797">
        <f t="shared" ref="H1797:H1860" si="117">F1797</f>
        <v>1.3516572352465639E-2</v>
      </c>
    </row>
    <row r="1798" spans="1:8">
      <c r="A1798" s="16" t="s">
        <v>968</v>
      </c>
      <c r="B1798" s="16" t="s">
        <v>3052</v>
      </c>
      <c r="C1798" s="16" t="s">
        <v>2836</v>
      </c>
      <c r="D1798" s="18">
        <f>(24/VLOOKUP(B1798,'State PE'!$A$2:$C$52,3,FALSE))*((VLOOKUP(A1798,'County Silt Content'!$A$2:$D$3145,4,FALSE)/100)/0.09)</f>
        <v>2.9333333333333336</v>
      </c>
      <c r="E1798">
        <f t="shared" si="114"/>
        <v>0.55733333333333335</v>
      </c>
      <c r="F1798">
        <f t="shared" si="115"/>
        <v>5.5733333333333336E-2</v>
      </c>
      <c r="G1798">
        <f t="shared" si="116"/>
        <v>0.55733333333333335</v>
      </c>
      <c r="H1798">
        <f t="shared" si="117"/>
        <v>5.5733333333333336E-2</v>
      </c>
    </row>
    <row r="1799" spans="1:8">
      <c r="A1799" s="16" t="s">
        <v>2550</v>
      </c>
      <c r="B1799" s="16" t="s">
        <v>3052</v>
      </c>
      <c r="C1799" s="16" t="s">
        <v>2840</v>
      </c>
      <c r="D1799" s="18">
        <f>(24/VLOOKUP(B1799,'State PE'!$A$2:$C$52,3,FALSE))*((VLOOKUP(A1799,'County Silt Content'!$A$2:$D$3145,4,FALSE)/100)/0.09)</f>
        <v>3.5555555555555567</v>
      </c>
      <c r="E1799">
        <f t="shared" si="114"/>
        <v>0.6755555555555558</v>
      </c>
      <c r="F1799">
        <f t="shared" si="115"/>
        <v>6.7555555555555577E-2</v>
      </c>
      <c r="G1799">
        <f t="shared" si="116"/>
        <v>0.6755555555555558</v>
      </c>
      <c r="H1799">
        <f t="shared" si="117"/>
        <v>6.7555555555555577E-2</v>
      </c>
    </row>
    <row r="1800" spans="1:8">
      <c r="A1800" s="16" t="s">
        <v>969</v>
      </c>
      <c r="B1800" s="16" t="s">
        <v>3052</v>
      </c>
      <c r="C1800" s="16" t="s">
        <v>2842</v>
      </c>
      <c r="D1800" s="18">
        <f>(24/VLOOKUP(B1800,'State PE'!$A$2:$C$52,3,FALSE))*((VLOOKUP(A1800,'County Silt Content'!$A$2:$D$3145,4,FALSE)/100)/0.09)</f>
        <v>3.5555555555555554</v>
      </c>
      <c r="E1800">
        <f t="shared" si="114"/>
        <v>0.67555555555555558</v>
      </c>
      <c r="F1800">
        <f t="shared" si="115"/>
        <v>6.7555555555555563E-2</v>
      </c>
      <c r="G1800">
        <f t="shared" si="116"/>
        <v>0.67555555555555558</v>
      </c>
      <c r="H1800">
        <f t="shared" si="117"/>
        <v>6.7555555555555563E-2</v>
      </c>
    </row>
    <row r="1801" spans="1:8">
      <c r="A1801" s="16" t="s">
        <v>970</v>
      </c>
      <c r="B1801" s="16" t="s">
        <v>3052</v>
      </c>
      <c r="C1801" s="16" t="s">
        <v>3053</v>
      </c>
      <c r="D1801" s="18">
        <f>(24/VLOOKUP(B1801,'State PE'!$A$2:$C$52,3,FALSE))*((VLOOKUP(A1801,'County Silt Content'!$A$2:$D$3145,4,FALSE)/100)/0.09)</f>
        <v>3.5555555555555567</v>
      </c>
      <c r="E1801">
        <f t="shared" si="114"/>
        <v>0.6755555555555558</v>
      </c>
      <c r="F1801">
        <f t="shared" si="115"/>
        <v>6.7555555555555577E-2</v>
      </c>
      <c r="G1801">
        <f t="shared" si="116"/>
        <v>0.6755555555555558</v>
      </c>
      <c r="H1801">
        <f t="shared" si="117"/>
        <v>6.7555555555555577E-2</v>
      </c>
    </row>
    <row r="1802" spans="1:8">
      <c r="A1802" s="16" t="s">
        <v>971</v>
      </c>
      <c r="B1802" s="16" t="s">
        <v>3052</v>
      </c>
      <c r="C1802" s="16" t="s">
        <v>2930</v>
      </c>
      <c r="D1802" s="18">
        <f>(24/VLOOKUP(B1802,'State PE'!$A$2:$C$52,3,FALSE))*((VLOOKUP(A1802,'County Silt Content'!$A$2:$D$3145,4,FALSE)/100)/0.09)</f>
        <v>3.5555555555555558</v>
      </c>
      <c r="E1802">
        <f t="shared" si="114"/>
        <v>0.67555555555555558</v>
      </c>
      <c r="F1802">
        <f t="shared" si="115"/>
        <v>6.7555555555555563E-2</v>
      </c>
      <c r="G1802">
        <f t="shared" si="116"/>
        <v>0.67555555555555558</v>
      </c>
      <c r="H1802">
        <f t="shared" si="117"/>
        <v>6.7555555555555563E-2</v>
      </c>
    </row>
    <row r="1803" spans="1:8">
      <c r="A1803" s="16" t="s">
        <v>972</v>
      </c>
      <c r="B1803" s="16" t="s">
        <v>3052</v>
      </c>
      <c r="C1803" s="16" t="s">
        <v>2843</v>
      </c>
      <c r="D1803" s="18">
        <f>(24/VLOOKUP(B1803,'State PE'!$A$2:$C$52,3,FALSE))*((VLOOKUP(A1803,'County Silt Content'!$A$2:$D$3145,4,FALSE)/100)/0.09)</f>
        <v>3.5555555555555567</v>
      </c>
      <c r="E1803">
        <f t="shared" si="114"/>
        <v>0.6755555555555558</v>
      </c>
      <c r="F1803">
        <f t="shared" si="115"/>
        <v>6.7555555555555577E-2</v>
      </c>
      <c r="G1803">
        <f t="shared" si="116"/>
        <v>0.6755555555555558</v>
      </c>
      <c r="H1803">
        <f t="shared" si="117"/>
        <v>6.7555555555555577E-2</v>
      </c>
    </row>
    <row r="1804" spans="1:8">
      <c r="A1804" s="16" t="s">
        <v>2551</v>
      </c>
      <c r="B1804" s="16" t="s">
        <v>3052</v>
      </c>
      <c r="C1804" s="16" t="s">
        <v>2946</v>
      </c>
      <c r="D1804" s="18">
        <f>(24/VLOOKUP(B1804,'State PE'!$A$2:$C$52,3,FALSE))*((VLOOKUP(A1804,'County Silt Content'!$A$2:$D$3145,4,FALSE)/100)/0.09)</f>
        <v>3.5555555555555558</v>
      </c>
      <c r="E1804">
        <f t="shared" si="114"/>
        <v>0.67555555555555558</v>
      </c>
      <c r="F1804">
        <f t="shared" si="115"/>
        <v>6.7555555555555563E-2</v>
      </c>
      <c r="G1804">
        <f t="shared" si="116"/>
        <v>0.67555555555555558</v>
      </c>
      <c r="H1804">
        <f t="shared" si="117"/>
        <v>6.7555555555555563E-2</v>
      </c>
    </row>
    <row r="1805" spans="1:8">
      <c r="A1805" s="16" t="s">
        <v>973</v>
      </c>
      <c r="B1805" s="16" t="s">
        <v>3052</v>
      </c>
      <c r="C1805" s="16" t="s">
        <v>2844</v>
      </c>
      <c r="D1805" s="18">
        <f>(24/VLOOKUP(B1805,'State PE'!$A$2:$C$52,3,FALSE))*((VLOOKUP(A1805,'County Silt Content'!$A$2:$D$3145,4,FALSE)/100)/0.09)</f>
        <v>3.5555555555555571</v>
      </c>
      <c r="E1805">
        <f t="shared" si="114"/>
        <v>0.67555555555555591</v>
      </c>
      <c r="F1805">
        <f t="shared" si="115"/>
        <v>6.7555555555555591E-2</v>
      </c>
      <c r="G1805">
        <f t="shared" si="116"/>
        <v>0.67555555555555591</v>
      </c>
      <c r="H1805">
        <f t="shared" si="117"/>
        <v>6.7555555555555591E-2</v>
      </c>
    </row>
    <row r="1806" spans="1:8">
      <c r="A1806" s="16" t="s">
        <v>974</v>
      </c>
      <c r="B1806" s="16" t="s">
        <v>3052</v>
      </c>
      <c r="C1806" s="16" t="s">
        <v>2845</v>
      </c>
      <c r="D1806" s="18">
        <f>(24/VLOOKUP(B1806,'State PE'!$A$2:$C$52,3,FALSE))*((VLOOKUP(A1806,'County Silt Content'!$A$2:$D$3145,4,FALSE)/100)/0.09)</f>
        <v>3.5555555555555558</v>
      </c>
      <c r="E1806">
        <f t="shared" si="114"/>
        <v>0.67555555555555558</v>
      </c>
      <c r="F1806">
        <f t="shared" si="115"/>
        <v>6.7555555555555563E-2</v>
      </c>
      <c r="G1806">
        <f t="shared" si="116"/>
        <v>0.67555555555555558</v>
      </c>
      <c r="H1806">
        <f t="shared" si="117"/>
        <v>6.7555555555555563E-2</v>
      </c>
    </row>
    <row r="1807" spans="1:8">
      <c r="A1807" s="16" t="s">
        <v>975</v>
      </c>
      <c r="B1807" s="16" t="s">
        <v>3052</v>
      </c>
      <c r="C1807" s="16" t="s">
        <v>2846</v>
      </c>
      <c r="D1807" s="18">
        <f>(24/VLOOKUP(B1807,'State PE'!$A$2:$C$52,3,FALSE))*((VLOOKUP(A1807,'County Silt Content'!$A$2:$D$3145,4,FALSE)/100)/0.09)</f>
        <v>2.9333333333333336</v>
      </c>
      <c r="E1807">
        <f t="shared" si="114"/>
        <v>0.55733333333333335</v>
      </c>
      <c r="F1807">
        <f t="shared" si="115"/>
        <v>5.5733333333333336E-2</v>
      </c>
      <c r="G1807">
        <f t="shared" si="116"/>
        <v>0.55733333333333335</v>
      </c>
      <c r="H1807">
        <f t="shared" si="117"/>
        <v>5.5733333333333336E-2</v>
      </c>
    </row>
    <row r="1808" spans="1:8">
      <c r="A1808" s="16" t="s">
        <v>976</v>
      </c>
      <c r="B1808" s="16" t="s">
        <v>3052</v>
      </c>
      <c r="C1808" s="16" t="s">
        <v>2847</v>
      </c>
      <c r="D1808" s="18">
        <f>(24/VLOOKUP(B1808,'State PE'!$A$2:$C$52,3,FALSE))*((VLOOKUP(A1808,'County Silt Content'!$A$2:$D$3145,4,FALSE)/100)/0.09)</f>
        <v>3.5555555555555567</v>
      </c>
      <c r="E1808">
        <f t="shared" si="114"/>
        <v>0.6755555555555558</v>
      </c>
      <c r="F1808">
        <f t="shared" si="115"/>
        <v>6.7555555555555577E-2</v>
      </c>
      <c r="G1808">
        <f t="shared" si="116"/>
        <v>0.6755555555555558</v>
      </c>
      <c r="H1808">
        <f t="shared" si="117"/>
        <v>6.7555555555555577E-2</v>
      </c>
    </row>
    <row r="1809" spans="1:8">
      <c r="A1809" s="16" t="s">
        <v>2552</v>
      </c>
      <c r="B1809" s="16" t="s">
        <v>3052</v>
      </c>
      <c r="C1809" s="16" t="s">
        <v>2850</v>
      </c>
      <c r="D1809" s="18">
        <f>(24/VLOOKUP(B1809,'State PE'!$A$2:$C$52,3,FALSE))*((VLOOKUP(A1809,'County Silt Content'!$A$2:$D$3145,4,FALSE)/100)/0.09)</f>
        <v>3.5555555555555558</v>
      </c>
      <c r="E1809">
        <f t="shared" si="114"/>
        <v>0.67555555555555558</v>
      </c>
      <c r="F1809">
        <f t="shared" si="115"/>
        <v>6.7555555555555563E-2</v>
      </c>
      <c r="G1809">
        <f t="shared" si="116"/>
        <v>0.67555555555555558</v>
      </c>
      <c r="H1809">
        <f t="shared" si="117"/>
        <v>6.7555555555555563E-2</v>
      </c>
    </row>
    <row r="1810" spans="1:8">
      <c r="A1810" s="16" t="s">
        <v>2553</v>
      </c>
      <c r="B1810" s="16" t="s">
        <v>3052</v>
      </c>
      <c r="C1810" s="16" t="s">
        <v>2851</v>
      </c>
      <c r="D1810" s="18">
        <f>(24/VLOOKUP(B1810,'State PE'!$A$2:$C$52,3,FALSE))*((VLOOKUP(A1810,'County Silt Content'!$A$2:$D$3145,4,FALSE)/100)/0.09)</f>
        <v>3.5555555555555554</v>
      </c>
      <c r="E1810">
        <f t="shared" si="114"/>
        <v>0.67555555555555558</v>
      </c>
      <c r="F1810">
        <f t="shared" si="115"/>
        <v>6.7555555555555563E-2</v>
      </c>
      <c r="G1810">
        <f t="shared" si="116"/>
        <v>0.67555555555555558</v>
      </c>
      <c r="H1810">
        <f t="shared" si="117"/>
        <v>6.7555555555555563E-2</v>
      </c>
    </row>
    <row r="1811" spans="1:8">
      <c r="A1811" s="16" t="s">
        <v>977</v>
      </c>
      <c r="B1811" s="16" t="s">
        <v>3052</v>
      </c>
      <c r="C1811" s="16" t="s">
        <v>2852</v>
      </c>
      <c r="D1811" s="18">
        <f>(24/VLOOKUP(B1811,'State PE'!$A$2:$C$52,3,FALSE))*((VLOOKUP(A1811,'County Silt Content'!$A$2:$D$3145,4,FALSE)/100)/0.09)</f>
        <v>3.5555555555555558</v>
      </c>
      <c r="E1811">
        <f t="shared" si="114"/>
        <v>0.67555555555555558</v>
      </c>
      <c r="F1811">
        <f t="shared" si="115"/>
        <v>6.7555555555555563E-2</v>
      </c>
      <c r="G1811">
        <f t="shared" si="116"/>
        <v>0.67555555555555558</v>
      </c>
      <c r="H1811">
        <f t="shared" si="117"/>
        <v>6.7555555555555563E-2</v>
      </c>
    </row>
    <row r="1812" spans="1:8">
      <c r="A1812" s="16" t="s">
        <v>978</v>
      </c>
      <c r="B1812" s="16" t="s">
        <v>3052</v>
      </c>
      <c r="C1812" s="16" t="s">
        <v>2932</v>
      </c>
      <c r="D1812" s="18">
        <f>(24/VLOOKUP(B1812,'State PE'!$A$2:$C$52,3,FALSE))*((VLOOKUP(A1812,'County Silt Content'!$A$2:$D$3145,4,FALSE)/100)/0.09)</f>
        <v>3.5555555555555567</v>
      </c>
      <c r="E1812">
        <f t="shared" si="114"/>
        <v>0.6755555555555558</v>
      </c>
      <c r="F1812">
        <f t="shared" si="115"/>
        <v>6.7555555555555577E-2</v>
      </c>
      <c r="G1812">
        <f t="shared" si="116"/>
        <v>0.6755555555555558</v>
      </c>
      <c r="H1812">
        <f t="shared" si="117"/>
        <v>6.7555555555555577E-2</v>
      </c>
    </row>
    <row r="1813" spans="1:8">
      <c r="A1813" s="16" t="s">
        <v>979</v>
      </c>
      <c r="B1813" s="16" t="s">
        <v>3052</v>
      </c>
      <c r="C1813" s="16" t="s">
        <v>3054</v>
      </c>
      <c r="D1813" s="18">
        <f>(24/VLOOKUP(B1813,'State PE'!$A$2:$C$52,3,FALSE))*((VLOOKUP(A1813,'County Silt Content'!$A$2:$D$3145,4,FALSE)/100)/0.09)</f>
        <v>3.5555555555555558</v>
      </c>
      <c r="E1813">
        <f t="shared" si="114"/>
        <v>0.67555555555555558</v>
      </c>
      <c r="F1813">
        <f t="shared" si="115"/>
        <v>6.7555555555555563E-2</v>
      </c>
      <c r="G1813">
        <f t="shared" si="116"/>
        <v>0.67555555555555558</v>
      </c>
      <c r="H1813">
        <f t="shared" si="117"/>
        <v>6.7555555555555563E-2</v>
      </c>
    </row>
    <row r="1814" spans="1:8">
      <c r="A1814" s="16" t="s">
        <v>980</v>
      </c>
      <c r="B1814" s="16" t="s">
        <v>3052</v>
      </c>
      <c r="C1814" s="16" t="s">
        <v>2855</v>
      </c>
      <c r="D1814" s="18">
        <f>(24/VLOOKUP(B1814,'State PE'!$A$2:$C$52,3,FALSE))*((VLOOKUP(A1814,'County Silt Content'!$A$2:$D$3145,4,FALSE)/100)/0.09)</f>
        <v>3.5555555555555558</v>
      </c>
      <c r="E1814">
        <f t="shared" si="114"/>
        <v>0.67555555555555558</v>
      </c>
      <c r="F1814">
        <f t="shared" si="115"/>
        <v>6.7555555555555563E-2</v>
      </c>
      <c r="G1814">
        <f t="shared" si="116"/>
        <v>0.67555555555555558</v>
      </c>
      <c r="H1814">
        <f t="shared" si="117"/>
        <v>6.7555555555555563E-2</v>
      </c>
    </row>
    <row r="1815" spans="1:8">
      <c r="A1815" s="16" t="s">
        <v>981</v>
      </c>
      <c r="B1815" s="16" t="s">
        <v>3052</v>
      </c>
      <c r="C1815" s="16" t="s">
        <v>2856</v>
      </c>
      <c r="D1815" s="18">
        <f>(24/VLOOKUP(B1815,'State PE'!$A$2:$C$52,3,FALSE))*((VLOOKUP(A1815,'County Silt Content'!$A$2:$D$3145,4,FALSE)/100)/0.09)</f>
        <v>2.9333333333333327</v>
      </c>
      <c r="E1815">
        <f t="shared" si="114"/>
        <v>0.55733333333333324</v>
      </c>
      <c r="F1815">
        <f t="shared" si="115"/>
        <v>5.5733333333333329E-2</v>
      </c>
      <c r="G1815">
        <f t="shared" si="116"/>
        <v>0.55733333333333324</v>
      </c>
      <c r="H1815">
        <f t="shared" si="117"/>
        <v>5.5733333333333329E-2</v>
      </c>
    </row>
    <row r="1816" spans="1:8">
      <c r="A1816" s="16" t="s">
        <v>982</v>
      </c>
      <c r="B1816" s="16" t="s">
        <v>3052</v>
      </c>
      <c r="C1816" s="16" t="s">
        <v>2857</v>
      </c>
      <c r="D1816" s="18">
        <f>(24/VLOOKUP(B1816,'State PE'!$A$2:$C$52,3,FALSE))*((VLOOKUP(A1816,'County Silt Content'!$A$2:$D$3145,4,FALSE)/100)/0.09)</f>
        <v>3.5555555555555558</v>
      </c>
      <c r="E1816">
        <f t="shared" si="114"/>
        <v>0.67555555555555558</v>
      </c>
      <c r="F1816">
        <f t="shared" si="115"/>
        <v>6.7555555555555563E-2</v>
      </c>
      <c r="G1816">
        <f t="shared" si="116"/>
        <v>0.67555555555555558</v>
      </c>
      <c r="H1816">
        <f t="shared" si="117"/>
        <v>6.7555555555555563E-2</v>
      </c>
    </row>
    <row r="1817" spans="1:8">
      <c r="A1817" s="16" t="s">
        <v>983</v>
      </c>
      <c r="B1817" s="16" t="s">
        <v>3052</v>
      </c>
      <c r="C1817" s="16" t="s">
        <v>2934</v>
      </c>
      <c r="D1817" s="18">
        <f>(24/VLOOKUP(B1817,'State PE'!$A$2:$C$52,3,FALSE))*((VLOOKUP(A1817,'County Silt Content'!$A$2:$D$3145,4,FALSE)/100)/0.09)</f>
        <v>3.5555555555555554</v>
      </c>
      <c r="E1817">
        <f t="shared" si="114"/>
        <v>0.67555555555555558</v>
      </c>
      <c r="F1817">
        <f t="shared" si="115"/>
        <v>6.7555555555555563E-2</v>
      </c>
      <c r="G1817">
        <f t="shared" si="116"/>
        <v>0.67555555555555558</v>
      </c>
      <c r="H1817">
        <f t="shared" si="117"/>
        <v>6.7555555555555563E-2</v>
      </c>
    </row>
    <row r="1818" spans="1:8">
      <c r="A1818" s="16" t="s">
        <v>2554</v>
      </c>
      <c r="B1818" s="16" t="s">
        <v>3052</v>
      </c>
      <c r="C1818" s="16" t="s">
        <v>2935</v>
      </c>
      <c r="D1818" s="18">
        <f>(24/VLOOKUP(B1818,'State PE'!$A$2:$C$52,3,FALSE))*((VLOOKUP(A1818,'County Silt Content'!$A$2:$D$3145,4,FALSE)/100)/0.09)</f>
        <v>3.5555555555555571</v>
      </c>
      <c r="E1818">
        <f t="shared" si="114"/>
        <v>0.67555555555555591</v>
      </c>
      <c r="F1818">
        <f t="shared" si="115"/>
        <v>6.7555555555555591E-2</v>
      </c>
      <c r="G1818">
        <f t="shared" si="116"/>
        <v>0.67555555555555591</v>
      </c>
      <c r="H1818">
        <f t="shared" si="117"/>
        <v>6.7555555555555591E-2</v>
      </c>
    </row>
    <row r="1819" spans="1:8">
      <c r="A1819" s="16" t="s">
        <v>984</v>
      </c>
      <c r="B1819" s="16" t="s">
        <v>3052</v>
      </c>
      <c r="C1819" s="16" t="s">
        <v>2858</v>
      </c>
      <c r="D1819" s="18">
        <f>(24/VLOOKUP(B1819,'State PE'!$A$2:$C$52,3,FALSE))*((VLOOKUP(A1819,'County Silt Content'!$A$2:$D$3145,4,FALSE)/100)/0.09)</f>
        <v>2.933333333333334</v>
      </c>
      <c r="E1819">
        <f t="shared" si="114"/>
        <v>0.55733333333333346</v>
      </c>
      <c r="F1819">
        <f t="shared" si="115"/>
        <v>5.573333333333335E-2</v>
      </c>
      <c r="G1819">
        <f t="shared" si="116"/>
        <v>0.55733333333333346</v>
      </c>
      <c r="H1819">
        <f t="shared" si="117"/>
        <v>5.573333333333335E-2</v>
      </c>
    </row>
    <row r="1820" spans="1:8">
      <c r="A1820" s="16" t="s">
        <v>985</v>
      </c>
      <c r="B1820" s="16" t="s">
        <v>3052</v>
      </c>
      <c r="C1820" s="16" t="s">
        <v>2859</v>
      </c>
      <c r="D1820" s="18">
        <f>(24/VLOOKUP(B1820,'State PE'!$A$2:$C$52,3,FALSE))*((VLOOKUP(A1820,'County Silt Content'!$A$2:$D$3145,4,FALSE)/100)/0.09)</f>
        <v>3.5555555555555558</v>
      </c>
      <c r="E1820">
        <f t="shared" si="114"/>
        <v>0.67555555555555558</v>
      </c>
      <c r="F1820">
        <f t="shared" si="115"/>
        <v>6.7555555555555563E-2</v>
      </c>
      <c r="G1820">
        <f t="shared" si="116"/>
        <v>0.67555555555555558</v>
      </c>
      <c r="H1820">
        <f t="shared" si="117"/>
        <v>6.7555555555555563E-2</v>
      </c>
    </row>
    <row r="1821" spans="1:8">
      <c r="A1821" s="16" t="s">
        <v>986</v>
      </c>
      <c r="B1821" s="16" t="s">
        <v>3052</v>
      </c>
      <c r="C1821" s="16" t="s">
        <v>2860</v>
      </c>
      <c r="D1821" s="18">
        <f>(24/VLOOKUP(B1821,'State PE'!$A$2:$C$52,3,FALSE))*((VLOOKUP(A1821,'County Silt Content'!$A$2:$D$3145,4,FALSE)/100)/0.09)</f>
        <v>2.933333333333334</v>
      </c>
      <c r="E1821">
        <f t="shared" si="114"/>
        <v>0.55733333333333346</v>
      </c>
      <c r="F1821">
        <f t="shared" si="115"/>
        <v>5.573333333333335E-2</v>
      </c>
      <c r="G1821">
        <f t="shared" si="116"/>
        <v>0.55733333333333346</v>
      </c>
      <c r="H1821">
        <f t="shared" si="117"/>
        <v>5.573333333333335E-2</v>
      </c>
    </row>
    <row r="1822" spans="1:8">
      <c r="A1822" s="16" t="s">
        <v>987</v>
      </c>
      <c r="B1822" s="16" t="s">
        <v>3052</v>
      </c>
      <c r="C1822" s="16" t="s">
        <v>2861</v>
      </c>
      <c r="D1822" s="18">
        <f>(24/VLOOKUP(B1822,'State PE'!$A$2:$C$52,3,FALSE))*((VLOOKUP(A1822,'County Silt Content'!$A$2:$D$3145,4,FALSE)/100)/0.09)</f>
        <v>2.5641025641025639</v>
      </c>
      <c r="E1822">
        <f t="shared" si="114"/>
        <v>0.48717948717948717</v>
      </c>
      <c r="F1822">
        <f t="shared" si="115"/>
        <v>4.8717948717948718E-2</v>
      </c>
      <c r="G1822">
        <f t="shared" si="116"/>
        <v>0.48717948717948717</v>
      </c>
      <c r="H1822">
        <f t="shared" si="117"/>
        <v>4.8717948717948718E-2</v>
      </c>
    </row>
    <row r="1823" spans="1:8">
      <c r="A1823" s="16" t="s">
        <v>988</v>
      </c>
      <c r="B1823" s="16" t="s">
        <v>3052</v>
      </c>
      <c r="C1823" s="16" t="s">
        <v>2862</v>
      </c>
      <c r="D1823" s="18">
        <f>(24/VLOOKUP(B1823,'State PE'!$A$2:$C$52,3,FALSE))*((VLOOKUP(A1823,'County Silt Content'!$A$2:$D$3145,4,FALSE)/100)/0.09)</f>
        <v>3.5555555555555558</v>
      </c>
      <c r="E1823">
        <f t="shared" si="114"/>
        <v>0.67555555555555558</v>
      </c>
      <c r="F1823">
        <f t="shared" si="115"/>
        <v>6.7555555555555563E-2</v>
      </c>
      <c r="G1823">
        <f t="shared" si="116"/>
        <v>0.67555555555555558</v>
      </c>
      <c r="H1823">
        <f t="shared" si="117"/>
        <v>6.7555555555555563E-2</v>
      </c>
    </row>
    <row r="1824" spans="1:8">
      <c r="A1824" s="16" t="s">
        <v>989</v>
      </c>
      <c r="B1824" s="16" t="s">
        <v>3052</v>
      </c>
      <c r="C1824" s="16" t="s">
        <v>2863</v>
      </c>
      <c r="D1824" s="18">
        <f>(24/VLOOKUP(B1824,'State PE'!$A$2:$C$52,3,FALSE))*((VLOOKUP(A1824,'County Silt Content'!$A$2:$D$3145,4,FALSE)/100)/0.09)</f>
        <v>3.5555555555555558</v>
      </c>
      <c r="E1824">
        <f t="shared" si="114"/>
        <v>0.67555555555555558</v>
      </c>
      <c r="F1824">
        <f t="shared" si="115"/>
        <v>6.7555555555555563E-2</v>
      </c>
      <c r="G1824">
        <f t="shared" si="116"/>
        <v>0.67555555555555558</v>
      </c>
      <c r="H1824">
        <f t="shared" si="117"/>
        <v>6.7555555555555563E-2</v>
      </c>
    </row>
    <row r="1825" spans="1:8">
      <c r="A1825" s="16" t="s">
        <v>990</v>
      </c>
      <c r="B1825" s="16" t="s">
        <v>3052</v>
      </c>
      <c r="C1825" s="16" t="s">
        <v>2864</v>
      </c>
      <c r="D1825" s="18">
        <f>(24/VLOOKUP(B1825,'State PE'!$A$2:$C$52,3,FALSE))*((VLOOKUP(A1825,'County Silt Content'!$A$2:$D$3145,4,FALSE)/100)/0.09)</f>
        <v>3.5555555555555558</v>
      </c>
      <c r="E1825">
        <f t="shared" si="114"/>
        <v>0.67555555555555558</v>
      </c>
      <c r="F1825">
        <f t="shared" si="115"/>
        <v>6.7555555555555563E-2</v>
      </c>
      <c r="G1825">
        <f t="shared" si="116"/>
        <v>0.67555555555555558</v>
      </c>
      <c r="H1825">
        <f t="shared" si="117"/>
        <v>6.7555555555555563E-2</v>
      </c>
    </row>
    <row r="1826" spans="1:8">
      <c r="A1826" s="16" t="s">
        <v>991</v>
      </c>
      <c r="B1826" s="16" t="s">
        <v>3052</v>
      </c>
      <c r="C1826" s="16" t="s">
        <v>2865</v>
      </c>
      <c r="D1826" s="18">
        <f>(24/VLOOKUP(B1826,'State PE'!$A$2:$C$52,3,FALSE))*((VLOOKUP(A1826,'County Silt Content'!$A$2:$D$3145,4,FALSE)/100)/0.09)</f>
        <v>3.5555555555555558</v>
      </c>
      <c r="E1826">
        <f t="shared" si="114"/>
        <v>0.67555555555555558</v>
      </c>
      <c r="F1826">
        <f t="shared" si="115"/>
        <v>6.7555555555555563E-2</v>
      </c>
      <c r="G1826">
        <f t="shared" si="116"/>
        <v>0.67555555555555558</v>
      </c>
      <c r="H1826">
        <f t="shared" si="117"/>
        <v>6.7555555555555563E-2</v>
      </c>
    </row>
    <row r="1827" spans="1:8">
      <c r="A1827" s="16" t="s">
        <v>992</v>
      </c>
      <c r="B1827" s="16" t="s">
        <v>3052</v>
      </c>
      <c r="C1827" s="16" t="s">
        <v>2866</v>
      </c>
      <c r="D1827" s="18">
        <f>(24/VLOOKUP(B1827,'State PE'!$A$2:$C$52,3,FALSE))*((VLOOKUP(A1827,'County Silt Content'!$A$2:$D$3145,4,FALSE)/100)/0.09)</f>
        <v>3.5555555555555558</v>
      </c>
      <c r="E1827">
        <f t="shared" si="114"/>
        <v>0.67555555555555558</v>
      </c>
      <c r="F1827">
        <f t="shared" si="115"/>
        <v>6.7555555555555563E-2</v>
      </c>
      <c r="G1827">
        <f t="shared" si="116"/>
        <v>0.67555555555555558</v>
      </c>
      <c r="H1827">
        <f t="shared" si="117"/>
        <v>6.7555555555555563E-2</v>
      </c>
    </row>
    <row r="1828" spans="1:8">
      <c r="A1828" s="16" t="s">
        <v>993</v>
      </c>
      <c r="B1828" s="16" t="s">
        <v>3052</v>
      </c>
      <c r="C1828" s="16" t="s">
        <v>2867</v>
      </c>
      <c r="D1828" s="18">
        <f>(24/VLOOKUP(B1828,'State PE'!$A$2:$C$52,3,FALSE))*((VLOOKUP(A1828,'County Silt Content'!$A$2:$D$3145,4,FALSE)/100)/0.09)</f>
        <v>3.5555555555555558</v>
      </c>
      <c r="E1828">
        <f t="shared" si="114"/>
        <v>0.67555555555555558</v>
      </c>
      <c r="F1828">
        <f t="shared" si="115"/>
        <v>6.7555555555555563E-2</v>
      </c>
      <c r="G1828">
        <f t="shared" si="116"/>
        <v>0.67555555555555558</v>
      </c>
      <c r="H1828">
        <f t="shared" si="117"/>
        <v>6.7555555555555563E-2</v>
      </c>
    </row>
    <row r="1829" spans="1:8">
      <c r="A1829" s="16" t="s">
        <v>994</v>
      </c>
      <c r="B1829" s="16" t="s">
        <v>3052</v>
      </c>
      <c r="C1829" s="16" t="s">
        <v>2868</v>
      </c>
      <c r="D1829" s="18">
        <f>(24/VLOOKUP(B1829,'State PE'!$A$2:$C$52,3,FALSE))*((VLOOKUP(A1829,'County Silt Content'!$A$2:$D$3145,4,FALSE)/100)/0.09)</f>
        <v>3.5555555555555558</v>
      </c>
      <c r="E1829">
        <f t="shared" si="114"/>
        <v>0.67555555555555558</v>
      </c>
      <c r="F1829">
        <f t="shared" si="115"/>
        <v>6.7555555555555563E-2</v>
      </c>
      <c r="G1829">
        <f t="shared" si="116"/>
        <v>0.67555555555555558</v>
      </c>
      <c r="H1829">
        <f t="shared" si="117"/>
        <v>6.7555555555555563E-2</v>
      </c>
    </row>
    <row r="1830" spans="1:8">
      <c r="A1830" s="16" t="s">
        <v>995</v>
      </c>
      <c r="B1830" s="16" t="s">
        <v>3052</v>
      </c>
      <c r="C1830" s="16" t="s">
        <v>2869</v>
      </c>
      <c r="D1830" s="18">
        <f>(24/VLOOKUP(B1830,'State PE'!$A$2:$C$52,3,FALSE))*((VLOOKUP(A1830,'County Silt Content'!$A$2:$D$3145,4,FALSE)/100)/0.09)</f>
        <v>2.9333333333333336</v>
      </c>
      <c r="E1830">
        <f t="shared" si="114"/>
        <v>0.55733333333333335</v>
      </c>
      <c r="F1830">
        <f t="shared" si="115"/>
        <v>5.5733333333333336E-2</v>
      </c>
      <c r="G1830">
        <f t="shared" si="116"/>
        <v>0.55733333333333335</v>
      </c>
      <c r="H1830">
        <f t="shared" si="117"/>
        <v>5.5733333333333336E-2</v>
      </c>
    </row>
    <row r="1831" spans="1:8">
      <c r="A1831" s="16" t="s">
        <v>996</v>
      </c>
      <c r="B1831" s="16" t="s">
        <v>3055</v>
      </c>
      <c r="C1831" s="16" t="s">
        <v>2836</v>
      </c>
      <c r="D1831" s="18">
        <f>(24/VLOOKUP(B1831,'State PE'!$A$2:$C$52,3,FALSE))*((VLOOKUP(A1831,'County Silt Content'!$A$2:$D$3145,4,FALSE)/100)/0.09)</f>
        <v>1.063394683026585</v>
      </c>
      <c r="E1831">
        <f t="shared" si="114"/>
        <v>0.20204498977505114</v>
      </c>
      <c r="F1831">
        <f t="shared" si="115"/>
        <v>2.0204498977505116E-2</v>
      </c>
      <c r="G1831">
        <f t="shared" si="116"/>
        <v>0.20204498977505114</v>
      </c>
      <c r="H1831">
        <f t="shared" si="117"/>
        <v>2.0204498977505116E-2</v>
      </c>
    </row>
    <row r="1832" spans="1:8">
      <c r="A1832" s="16" t="s">
        <v>997</v>
      </c>
      <c r="B1832" s="16" t="s">
        <v>3055</v>
      </c>
      <c r="C1832" s="16" t="s">
        <v>2840</v>
      </c>
      <c r="D1832" s="18">
        <f>(24/VLOOKUP(B1832,'State PE'!$A$2:$C$52,3,FALSE))*((VLOOKUP(A1832,'County Silt Content'!$A$2:$D$3145,4,FALSE)/100)/0.09)</f>
        <v>1.063394683026585</v>
      </c>
      <c r="E1832">
        <f t="shared" si="114"/>
        <v>0.20204498977505114</v>
      </c>
      <c r="F1832">
        <f t="shared" si="115"/>
        <v>2.0204498977505116E-2</v>
      </c>
      <c r="G1832">
        <f t="shared" si="116"/>
        <v>0.20204498977505114</v>
      </c>
      <c r="H1832">
        <f t="shared" si="117"/>
        <v>2.0204498977505116E-2</v>
      </c>
    </row>
    <row r="1833" spans="1:8">
      <c r="A1833" s="16" t="s">
        <v>998</v>
      </c>
      <c r="B1833" s="16" t="s">
        <v>3055</v>
      </c>
      <c r="C1833" s="16" t="s">
        <v>2842</v>
      </c>
      <c r="D1833" s="18">
        <f>(24/VLOOKUP(B1833,'State PE'!$A$2:$C$52,3,FALSE))*((VLOOKUP(A1833,'County Silt Content'!$A$2:$D$3145,4,FALSE)/100)/0.09)</f>
        <v>0.24539877300613494</v>
      </c>
      <c r="E1833">
        <f t="shared" si="114"/>
        <v>4.6625766871165639E-2</v>
      </c>
      <c r="F1833">
        <f t="shared" si="115"/>
        <v>4.662576687116564E-3</v>
      </c>
      <c r="G1833">
        <f t="shared" si="116"/>
        <v>4.6625766871165639E-2</v>
      </c>
      <c r="H1833">
        <f t="shared" si="117"/>
        <v>4.662576687116564E-3</v>
      </c>
    </row>
    <row r="1834" spans="1:8">
      <c r="A1834" s="16" t="s">
        <v>999</v>
      </c>
      <c r="B1834" s="16" t="s">
        <v>3055</v>
      </c>
      <c r="C1834" s="16" t="s">
        <v>2930</v>
      </c>
      <c r="D1834" s="18">
        <f>(24/VLOOKUP(B1834,'State PE'!$A$2:$C$52,3,FALSE))*((VLOOKUP(A1834,'County Silt Content'!$A$2:$D$3145,4,FALSE)/100)/0.09)</f>
        <v>1.063394683026585</v>
      </c>
      <c r="E1834">
        <f t="shared" si="114"/>
        <v>0.20204498977505114</v>
      </c>
      <c r="F1834">
        <f t="shared" si="115"/>
        <v>2.0204498977505116E-2</v>
      </c>
      <c r="G1834">
        <f t="shared" si="116"/>
        <v>0.20204498977505114</v>
      </c>
      <c r="H1834">
        <f t="shared" si="117"/>
        <v>2.0204498977505116E-2</v>
      </c>
    </row>
    <row r="1835" spans="1:8">
      <c r="A1835" s="16" t="s">
        <v>1000</v>
      </c>
      <c r="B1835" s="16" t="s">
        <v>3055</v>
      </c>
      <c r="C1835" s="16" t="s">
        <v>2843</v>
      </c>
      <c r="D1835" s="18">
        <f>(24/VLOOKUP(B1835,'State PE'!$A$2:$C$52,3,FALSE))*((VLOOKUP(A1835,'County Silt Content'!$A$2:$D$3145,4,FALSE)/100)/0.09)</f>
        <v>1.0633946830265852</v>
      </c>
      <c r="E1835">
        <f t="shared" si="114"/>
        <v>0.2020449897750512</v>
      </c>
      <c r="F1835">
        <f t="shared" si="115"/>
        <v>2.020449897750512E-2</v>
      </c>
      <c r="G1835">
        <f t="shared" si="116"/>
        <v>0.2020449897750512</v>
      </c>
      <c r="H1835">
        <f t="shared" si="117"/>
        <v>2.020449897750512E-2</v>
      </c>
    </row>
    <row r="1836" spans="1:8">
      <c r="A1836" s="16" t="s">
        <v>1001</v>
      </c>
      <c r="B1836" s="16" t="s">
        <v>3055</v>
      </c>
      <c r="C1836" s="16" t="s">
        <v>2946</v>
      </c>
      <c r="D1836" s="18">
        <f>(24/VLOOKUP(B1836,'State PE'!$A$2:$C$52,3,FALSE))*((VLOOKUP(A1836,'County Silt Content'!$A$2:$D$3145,4,FALSE)/100)/0.09)</f>
        <v>1.063394683026585</v>
      </c>
      <c r="E1836">
        <f t="shared" si="114"/>
        <v>0.20204498977505114</v>
      </c>
      <c r="F1836">
        <f t="shared" si="115"/>
        <v>2.0204498977505116E-2</v>
      </c>
      <c r="G1836">
        <f t="shared" si="116"/>
        <v>0.20204498977505114</v>
      </c>
      <c r="H1836">
        <f t="shared" si="117"/>
        <v>2.0204498977505116E-2</v>
      </c>
    </row>
    <row r="1837" spans="1:8">
      <c r="A1837" s="16" t="s">
        <v>1002</v>
      </c>
      <c r="B1837" s="16" t="s">
        <v>3055</v>
      </c>
      <c r="C1837" s="16" t="s">
        <v>2844</v>
      </c>
      <c r="D1837" s="18">
        <f>(24/VLOOKUP(B1837,'State PE'!$A$2:$C$52,3,FALSE))*((VLOOKUP(A1837,'County Silt Content'!$A$2:$D$3145,4,FALSE)/100)/0.09)</f>
        <v>1.063394683026585</v>
      </c>
      <c r="E1837">
        <f t="shared" si="114"/>
        <v>0.20204498977505114</v>
      </c>
      <c r="F1837">
        <f t="shared" si="115"/>
        <v>2.0204498977505116E-2</v>
      </c>
      <c r="G1837">
        <f t="shared" si="116"/>
        <v>0.20204498977505114</v>
      </c>
      <c r="H1837">
        <f t="shared" si="117"/>
        <v>2.0204498977505116E-2</v>
      </c>
    </row>
    <row r="1838" spans="1:8">
      <c r="A1838" s="16" t="s">
        <v>1003</v>
      </c>
      <c r="B1838" s="16" t="s">
        <v>3055</v>
      </c>
      <c r="C1838" s="16" t="s">
        <v>2845</v>
      </c>
      <c r="D1838" s="18">
        <f>(24/VLOOKUP(B1838,'State PE'!$A$2:$C$52,3,FALSE))*((VLOOKUP(A1838,'County Silt Content'!$A$2:$D$3145,4,FALSE)/100)/0.09)</f>
        <v>1.063394683026585</v>
      </c>
      <c r="E1838">
        <f t="shared" si="114"/>
        <v>0.20204498977505114</v>
      </c>
      <c r="F1838">
        <f t="shared" si="115"/>
        <v>2.0204498977505116E-2</v>
      </c>
      <c r="G1838">
        <f t="shared" si="116"/>
        <v>0.20204498977505114</v>
      </c>
      <c r="H1838">
        <f t="shared" si="117"/>
        <v>2.0204498977505116E-2</v>
      </c>
    </row>
    <row r="1839" spans="1:8">
      <c r="A1839" s="16" t="s">
        <v>1004</v>
      </c>
      <c r="B1839" s="16" t="s">
        <v>3055</v>
      </c>
      <c r="C1839" s="16" t="s">
        <v>2846</v>
      </c>
      <c r="D1839" s="18">
        <f>(24/VLOOKUP(B1839,'State PE'!$A$2:$C$52,3,FALSE))*((VLOOKUP(A1839,'County Silt Content'!$A$2:$D$3145,4,FALSE)/100)/0.09)</f>
        <v>1.063394683026585</v>
      </c>
      <c r="E1839">
        <f t="shared" si="114"/>
        <v>0.20204498977505114</v>
      </c>
      <c r="F1839">
        <f t="shared" si="115"/>
        <v>2.0204498977505116E-2</v>
      </c>
      <c r="G1839">
        <f t="shared" si="116"/>
        <v>0.20204498977505114</v>
      </c>
      <c r="H1839">
        <f t="shared" si="117"/>
        <v>2.0204498977505116E-2</v>
      </c>
    </row>
    <row r="1840" spans="1:8">
      <c r="A1840" s="16" t="s">
        <v>1005</v>
      </c>
      <c r="B1840" s="16" t="s">
        <v>3055</v>
      </c>
      <c r="C1840" s="16" t="s">
        <v>2847</v>
      </c>
      <c r="D1840" s="18">
        <f>(24/VLOOKUP(B1840,'State PE'!$A$2:$C$52,3,FALSE))*((VLOOKUP(A1840,'County Silt Content'!$A$2:$D$3145,4,FALSE)/100)/0.09)</f>
        <v>0.81799591002044991</v>
      </c>
      <c r="E1840">
        <f t="shared" si="114"/>
        <v>0.15541922290388549</v>
      </c>
      <c r="F1840">
        <f t="shared" si="115"/>
        <v>1.554192229038855E-2</v>
      </c>
      <c r="G1840">
        <f t="shared" si="116"/>
        <v>0.15541922290388549</v>
      </c>
      <c r="H1840">
        <f t="shared" si="117"/>
        <v>1.554192229038855E-2</v>
      </c>
    </row>
    <row r="1841" spans="1:8">
      <c r="A1841" s="16" t="s">
        <v>1006</v>
      </c>
      <c r="B1841" s="16" t="s">
        <v>3055</v>
      </c>
      <c r="C1841" s="16" t="s">
        <v>2850</v>
      </c>
      <c r="D1841" s="18">
        <f>(24/VLOOKUP(B1841,'State PE'!$A$2:$C$52,3,FALSE))*((VLOOKUP(A1841,'County Silt Content'!$A$2:$D$3145,4,FALSE)/100)/0.09)</f>
        <v>0.67484662576687071</v>
      </c>
      <c r="E1841">
        <f t="shared" si="114"/>
        <v>0.12822085889570545</v>
      </c>
      <c r="F1841">
        <f t="shared" si="115"/>
        <v>1.2822085889570546E-2</v>
      </c>
      <c r="G1841">
        <f t="shared" si="116"/>
        <v>0.12822085889570545</v>
      </c>
      <c r="H1841">
        <f t="shared" si="117"/>
        <v>1.2822085889570546E-2</v>
      </c>
    </row>
    <row r="1842" spans="1:8">
      <c r="A1842" s="16" t="s">
        <v>1007</v>
      </c>
      <c r="B1842" s="16" t="s">
        <v>3055</v>
      </c>
      <c r="C1842" s="16" t="s">
        <v>2851</v>
      </c>
      <c r="D1842" s="18">
        <f>(24/VLOOKUP(B1842,'State PE'!$A$2:$C$52,3,FALSE))*((VLOOKUP(A1842,'County Silt Content'!$A$2:$D$3145,4,FALSE)/100)/0.09)</f>
        <v>1.0633946830265846</v>
      </c>
      <c r="E1842">
        <f t="shared" si="114"/>
        <v>0.20204498977505106</v>
      </c>
      <c r="F1842">
        <f t="shared" si="115"/>
        <v>2.0204498977505106E-2</v>
      </c>
      <c r="G1842">
        <f t="shared" si="116"/>
        <v>0.20204498977505106</v>
      </c>
      <c r="H1842">
        <f t="shared" si="117"/>
        <v>2.0204498977505106E-2</v>
      </c>
    </row>
    <row r="1843" spans="1:8">
      <c r="A1843" s="16" t="s">
        <v>1008</v>
      </c>
      <c r="B1843" s="16" t="s">
        <v>3055</v>
      </c>
      <c r="C1843" s="16" t="s">
        <v>2852</v>
      </c>
      <c r="D1843" s="18">
        <f>(24/VLOOKUP(B1843,'State PE'!$A$2:$C$52,3,FALSE))*((VLOOKUP(A1843,'County Silt Content'!$A$2:$D$3145,4,FALSE)/100)/0.09)</f>
        <v>1.0633946830265852</v>
      </c>
      <c r="E1843">
        <f t="shared" si="114"/>
        <v>0.2020449897750512</v>
      </c>
      <c r="F1843">
        <f t="shared" si="115"/>
        <v>2.020449897750512E-2</v>
      </c>
      <c r="G1843">
        <f t="shared" si="116"/>
        <v>0.2020449897750512</v>
      </c>
      <c r="H1843">
        <f t="shared" si="117"/>
        <v>2.020449897750512E-2</v>
      </c>
    </row>
    <row r="1844" spans="1:8">
      <c r="A1844" s="16" t="s">
        <v>1009</v>
      </c>
      <c r="B1844" s="16" t="s">
        <v>3055</v>
      </c>
      <c r="C1844" s="16" t="s">
        <v>2932</v>
      </c>
      <c r="D1844" s="18">
        <f>(24/VLOOKUP(B1844,'State PE'!$A$2:$C$52,3,FALSE))*((VLOOKUP(A1844,'County Silt Content'!$A$2:$D$3145,4,FALSE)/100)/0.09)</f>
        <v>0.67484662576687093</v>
      </c>
      <c r="E1844">
        <f t="shared" si="114"/>
        <v>0.12822085889570548</v>
      </c>
      <c r="F1844">
        <f t="shared" si="115"/>
        <v>1.2822085889570548E-2</v>
      </c>
      <c r="G1844">
        <f t="shared" si="116"/>
        <v>0.12822085889570548</v>
      </c>
      <c r="H1844">
        <f t="shared" si="117"/>
        <v>1.2822085889570548E-2</v>
      </c>
    </row>
    <row r="1845" spans="1:8">
      <c r="A1845" s="16" t="s">
        <v>1010</v>
      </c>
      <c r="B1845" s="16" t="s">
        <v>3055</v>
      </c>
      <c r="C1845" s="16" t="s">
        <v>2855</v>
      </c>
      <c r="D1845" s="18">
        <f>(24/VLOOKUP(B1845,'State PE'!$A$2:$C$52,3,FALSE))*((VLOOKUP(A1845,'County Silt Content'!$A$2:$D$3145,4,FALSE)/100)/0.09)</f>
        <v>1.0633946830265846</v>
      </c>
      <c r="E1845">
        <f t="shared" si="114"/>
        <v>0.20204498977505106</v>
      </c>
      <c r="F1845">
        <f t="shared" si="115"/>
        <v>2.0204498977505106E-2</v>
      </c>
      <c r="G1845">
        <f t="shared" si="116"/>
        <v>0.20204498977505106</v>
      </c>
      <c r="H1845">
        <f t="shared" si="117"/>
        <v>2.0204498977505106E-2</v>
      </c>
    </row>
    <row r="1846" spans="1:8">
      <c r="A1846" s="16" t="s">
        <v>1011</v>
      </c>
      <c r="B1846" s="16" t="s">
        <v>3055</v>
      </c>
      <c r="C1846" s="16" t="s">
        <v>2856</v>
      </c>
      <c r="D1846" s="18">
        <f>(24/VLOOKUP(B1846,'State PE'!$A$2:$C$52,3,FALSE))*((VLOOKUP(A1846,'County Silt Content'!$A$2:$D$3145,4,FALSE)/100)/0.09)</f>
        <v>1.063394683026585</v>
      </c>
      <c r="E1846">
        <f t="shared" si="114"/>
        <v>0.20204498977505114</v>
      </c>
      <c r="F1846">
        <f t="shared" si="115"/>
        <v>2.0204498977505116E-2</v>
      </c>
      <c r="G1846">
        <f t="shared" si="116"/>
        <v>0.20204498977505114</v>
      </c>
      <c r="H1846">
        <f t="shared" si="117"/>
        <v>2.0204498977505116E-2</v>
      </c>
    </row>
    <row r="1847" spans="1:8">
      <c r="A1847" s="16" t="s">
        <v>1012</v>
      </c>
      <c r="B1847" s="16" t="s">
        <v>3055</v>
      </c>
      <c r="C1847" s="16" t="s">
        <v>2857</v>
      </c>
      <c r="D1847" s="18">
        <f>(24/VLOOKUP(B1847,'State PE'!$A$2:$C$52,3,FALSE))*((VLOOKUP(A1847,'County Silt Content'!$A$2:$D$3145,4,FALSE)/100)/0.09)</f>
        <v>1.063394683026585</v>
      </c>
      <c r="E1847">
        <f t="shared" si="114"/>
        <v>0.20204498977505114</v>
      </c>
      <c r="F1847">
        <f t="shared" si="115"/>
        <v>2.0204498977505116E-2</v>
      </c>
      <c r="G1847">
        <f t="shared" si="116"/>
        <v>0.20204498977505114</v>
      </c>
      <c r="H1847">
        <f t="shared" si="117"/>
        <v>2.0204498977505116E-2</v>
      </c>
    </row>
    <row r="1848" spans="1:8">
      <c r="A1848" s="16" t="s">
        <v>1013</v>
      </c>
      <c r="B1848" s="16" t="s">
        <v>3055</v>
      </c>
      <c r="C1848" s="16" t="s">
        <v>2934</v>
      </c>
      <c r="D1848" s="18">
        <f>(24/VLOOKUP(B1848,'State PE'!$A$2:$C$52,3,FALSE))*((VLOOKUP(A1848,'County Silt Content'!$A$2:$D$3145,4,FALSE)/100)/0.09)</f>
        <v>1.063394683026585</v>
      </c>
      <c r="E1848">
        <f t="shared" si="114"/>
        <v>0.20204498977505114</v>
      </c>
      <c r="F1848">
        <f t="shared" si="115"/>
        <v>2.0204498977505116E-2</v>
      </c>
      <c r="G1848">
        <f t="shared" si="116"/>
        <v>0.20204498977505114</v>
      </c>
      <c r="H1848">
        <f t="shared" si="117"/>
        <v>2.0204498977505116E-2</v>
      </c>
    </row>
    <row r="1849" spans="1:8">
      <c r="A1849" s="16" t="s">
        <v>1014</v>
      </c>
      <c r="B1849" s="16" t="s">
        <v>3055</v>
      </c>
      <c r="C1849" s="16" t="s">
        <v>2935</v>
      </c>
      <c r="D1849" s="18">
        <f>(24/VLOOKUP(B1849,'State PE'!$A$2:$C$52,3,FALSE))*((VLOOKUP(A1849,'County Silt Content'!$A$2:$D$3145,4,FALSE)/100)/0.09)</f>
        <v>1.063394683026585</v>
      </c>
      <c r="E1849">
        <f t="shared" si="114"/>
        <v>0.20204498977505114</v>
      </c>
      <c r="F1849">
        <f t="shared" si="115"/>
        <v>2.0204498977505116E-2</v>
      </c>
      <c r="G1849">
        <f t="shared" si="116"/>
        <v>0.20204498977505114</v>
      </c>
      <c r="H1849">
        <f t="shared" si="117"/>
        <v>2.0204498977505116E-2</v>
      </c>
    </row>
    <row r="1850" spans="1:8">
      <c r="A1850" s="16" t="s">
        <v>1015</v>
      </c>
      <c r="B1850" s="16" t="s">
        <v>3055</v>
      </c>
      <c r="C1850" s="16" t="s">
        <v>2858</v>
      </c>
      <c r="D1850" s="18">
        <f>(24/VLOOKUP(B1850,'State PE'!$A$2:$C$52,3,FALSE))*((VLOOKUP(A1850,'County Silt Content'!$A$2:$D$3145,4,FALSE)/100)/0.09)</f>
        <v>1.0633946830265852</v>
      </c>
      <c r="E1850">
        <f t="shared" si="114"/>
        <v>0.2020449897750512</v>
      </c>
      <c r="F1850">
        <f t="shared" si="115"/>
        <v>2.020449897750512E-2</v>
      </c>
      <c r="G1850">
        <f t="shared" si="116"/>
        <v>0.2020449897750512</v>
      </c>
      <c r="H1850">
        <f t="shared" si="117"/>
        <v>2.020449897750512E-2</v>
      </c>
    </row>
    <row r="1851" spans="1:8">
      <c r="A1851" s="16" t="s">
        <v>2555</v>
      </c>
      <c r="B1851" s="16" t="s">
        <v>3055</v>
      </c>
      <c r="C1851" s="16" t="s">
        <v>2859</v>
      </c>
      <c r="D1851" s="18">
        <f>(24/VLOOKUP(B1851,'State PE'!$A$2:$C$52,3,FALSE))*((VLOOKUP(A1851,'County Silt Content'!$A$2:$D$3145,4,FALSE)/100)/0.09)</f>
        <v>1.063394683026585</v>
      </c>
      <c r="E1851">
        <f t="shared" si="114"/>
        <v>0.20204498977505114</v>
      </c>
      <c r="F1851">
        <f t="shared" si="115"/>
        <v>2.0204498977505116E-2</v>
      </c>
      <c r="G1851">
        <f t="shared" si="116"/>
        <v>0.20204498977505114</v>
      </c>
      <c r="H1851">
        <f t="shared" si="117"/>
        <v>2.0204498977505116E-2</v>
      </c>
    </row>
    <row r="1852" spans="1:8">
      <c r="A1852" s="16" t="s">
        <v>1016</v>
      </c>
      <c r="B1852" s="16" t="s">
        <v>3055</v>
      </c>
      <c r="C1852" s="16" t="s">
        <v>2860</v>
      </c>
      <c r="D1852" s="18">
        <f>(24/VLOOKUP(B1852,'State PE'!$A$2:$C$52,3,FALSE))*((VLOOKUP(A1852,'County Silt Content'!$A$2:$D$3145,4,FALSE)/100)/0.09)</f>
        <v>1.0633946830265846</v>
      </c>
      <c r="E1852">
        <f t="shared" si="114"/>
        <v>0.20204498977505106</v>
      </c>
      <c r="F1852">
        <f t="shared" si="115"/>
        <v>2.0204498977505106E-2</v>
      </c>
      <c r="G1852">
        <f t="shared" si="116"/>
        <v>0.20204498977505106</v>
      </c>
      <c r="H1852">
        <f t="shared" si="117"/>
        <v>2.0204498977505106E-2</v>
      </c>
    </row>
    <row r="1853" spans="1:8">
      <c r="A1853" s="16" t="s">
        <v>1017</v>
      </c>
      <c r="B1853" s="16" t="s">
        <v>3055</v>
      </c>
      <c r="C1853" s="16" t="s">
        <v>2861</v>
      </c>
      <c r="D1853" s="18">
        <f>(24/VLOOKUP(B1853,'State PE'!$A$2:$C$52,3,FALSE))*((VLOOKUP(A1853,'County Silt Content'!$A$2:$D$3145,4,FALSE)/100)/0.09)</f>
        <v>0.81799591002044969</v>
      </c>
      <c r="E1853">
        <f t="shared" si="114"/>
        <v>0.15541922290388543</v>
      </c>
      <c r="F1853">
        <f t="shared" si="115"/>
        <v>1.5541922290388544E-2</v>
      </c>
      <c r="G1853">
        <f t="shared" si="116"/>
        <v>0.15541922290388543</v>
      </c>
      <c r="H1853">
        <f t="shared" si="117"/>
        <v>1.5541922290388544E-2</v>
      </c>
    </row>
    <row r="1854" spans="1:8">
      <c r="A1854" s="16" t="s">
        <v>1018</v>
      </c>
      <c r="B1854" s="16" t="s">
        <v>3055</v>
      </c>
      <c r="C1854" s="16" t="s">
        <v>2862</v>
      </c>
      <c r="D1854" s="18">
        <f>(24/VLOOKUP(B1854,'State PE'!$A$2:$C$52,3,FALSE))*((VLOOKUP(A1854,'County Silt Content'!$A$2:$D$3145,4,FALSE)/100)/0.09)</f>
        <v>0.24539877300613494</v>
      </c>
      <c r="E1854">
        <f t="shared" si="114"/>
        <v>4.6625766871165639E-2</v>
      </c>
      <c r="F1854">
        <f t="shared" si="115"/>
        <v>4.662576687116564E-3</v>
      </c>
      <c r="G1854">
        <f t="shared" si="116"/>
        <v>4.6625766871165639E-2</v>
      </c>
      <c r="H1854">
        <f t="shared" si="117"/>
        <v>4.662576687116564E-3</v>
      </c>
    </row>
    <row r="1855" spans="1:8">
      <c r="A1855" s="16" t="s">
        <v>1019</v>
      </c>
      <c r="B1855" s="16" t="s">
        <v>3055</v>
      </c>
      <c r="C1855" s="16" t="s">
        <v>2863</v>
      </c>
      <c r="D1855" s="18">
        <f>(24/VLOOKUP(B1855,'State PE'!$A$2:$C$52,3,FALSE))*((VLOOKUP(A1855,'County Silt Content'!$A$2:$D$3145,4,FALSE)/100)/0.09)</f>
        <v>0.81799591002044958</v>
      </c>
      <c r="E1855">
        <f t="shared" si="114"/>
        <v>0.15541922290388543</v>
      </c>
      <c r="F1855">
        <f t="shared" si="115"/>
        <v>1.5541922290388544E-2</v>
      </c>
      <c r="G1855">
        <f t="shared" si="116"/>
        <v>0.15541922290388543</v>
      </c>
      <c r="H1855">
        <f t="shared" si="117"/>
        <v>1.5541922290388544E-2</v>
      </c>
    </row>
    <row r="1856" spans="1:8">
      <c r="A1856" s="16" t="s">
        <v>1020</v>
      </c>
      <c r="B1856" s="16" t="s">
        <v>3055</v>
      </c>
      <c r="C1856" s="16" t="s">
        <v>2864</v>
      </c>
      <c r="D1856" s="18">
        <f>(24/VLOOKUP(B1856,'State PE'!$A$2:$C$52,3,FALSE))*((VLOOKUP(A1856,'County Silt Content'!$A$2:$D$3145,4,FALSE)/100)/0.09)</f>
        <v>1.063394683026585</v>
      </c>
      <c r="E1856">
        <f t="shared" si="114"/>
        <v>0.20204498977505114</v>
      </c>
      <c r="F1856">
        <f t="shared" si="115"/>
        <v>2.0204498977505116E-2</v>
      </c>
      <c r="G1856">
        <f t="shared" si="116"/>
        <v>0.20204498977505114</v>
      </c>
      <c r="H1856">
        <f t="shared" si="117"/>
        <v>2.0204498977505116E-2</v>
      </c>
    </row>
    <row r="1857" spans="1:8">
      <c r="A1857" s="16" t="s">
        <v>1021</v>
      </c>
      <c r="B1857" s="16" t="s">
        <v>3055</v>
      </c>
      <c r="C1857" s="16" t="s">
        <v>2865</v>
      </c>
      <c r="D1857" s="18">
        <f>(24/VLOOKUP(B1857,'State PE'!$A$2:$C$52,3,FALSE))*((VLOOKUP(A1857,'County Silt Content'!$A$2:$D$3145,4,FALSE)/100)/0.09)</f>
        <v>1.063394683026585</v>
      </c>
      <c r="E1857">
        <f t="shared" si="114"/>
        <v>0.20204498977505114</v>
      </c>
      <c r="F1857">
        <f t="shared" si="115"/>
        <v>2.0204498977505116E-2</v>
      </c>
      <c r="G1857">
        <f t="shared" si="116"/>
        <v>0.20204498977505114</v>
      </c>
      <c r="H1857">
        <f t="shared" si="117"/>
        <v>2.0204498977505116E-2</v>
      </c>
    </row>
    <row r="1858" spans="1:8">
      <c r="A1858" s="16" t="s">
        <v>1022</v>
      </c>
      <c r="B1858" s="16" t="s">
        <v>3055</v>
      </c>
      <c r="C1858" s="16" t="s">
        <v>2866</v>
      </c>
      <c r="D1858" s="18">
        <f>(24/VLOOKUP(B1858,'State PE'!$A$2:$C$52,3,FALSE))*((VLOOKUP(A1858,'County Silt Content'!$A$2:$D$3145,4,FALSE)/100)/0.09)</f>
        <v>1.0633946830265846</v>
      </c>
      <c r="E1858">
        <f t="shared" si="114"/>
        <v>0.20204498977505106</v>
      </c>
      <c r="F1858">
        <f t="shared" si="115"/>
        <v>2.0204498977505106E-2</v>
      </c>
      <c r="G1858">
        <f t="shared" si="116"/>
        <v>0.20204498977505106</v>
      </c>
      <c r="H1858">
        <f t="shared" si="117"/>
        <v>2.0204498977505106E-2</v>
      </c>
    </row>
    <row r="1859" spans="1:8">
      <c r="A1859" s="16" t="s">
        <v>1023</v>
      </c>
      <c r="B1859" s="16" t="s">
        <v>3055</v>
      </c>
      <c r="C1859" s="16" t="s">
        <v>2867</v>
      </c>
      <c r="D1859" s="18">
        <f>(24/VLOOKUP(B1859,'State PE'!$A$2:$C$52,3,FALSE))*((VLOOKUP(A1859,'County Silt Content'!$A$2:$D$3145,4,FALSE)/100)/0.09)</f>
        <v>1.0633946830265852</v>
      </c>
      <c r="E1859">
        <f t="shared" si="114"/>
        <v>0.2020449897750512</v>
      </c>
      <c r="F1859">
        <f t="shared" si="115"/>
        <v>2.020449897750512E-2</v>
      </c>
      <c r="G1859">
        <f t="shared" si="116"/>
        <v>0.2020449897750512</v>
      </c>
      <c r="H1859">
        <f t="shared" si="117"/>
        <v>2.020449897750512E-2</v>
      </c>
    </row>
    <row r="1860" spans="1:8">
      <c r="A1860" s="16" t="s">
        <v>1024</v>
      </c>
      <c r="B1860" s="16" t="s">
        <v>3055</v>
      </c>
      <c r="C1860" s="16" t="s">
        <v>2868</v>
      </c>
      <c r="D1860" s="18">
        <f>(24/VLOOKUP(B1860,'State PE'!$A$2:$C$52,3,FALSE))*((VLOOKUP(A1860,'County Silt Content'!$A$2:$D$3145,4,FALSE)/100)/0.09)</f>
        <v>0.24539877300613494</v>
      </c>
      <c r="E1860">
        <f t="shared" si="114"/>
        <v>4.6625766871165639E-2</v>
      </c>
      <c r="F1860">
        <f t="shared" si="115"/>
        <v>4.662576687116564E-3</v>
      </c>
      <c r="G1860">
        <f t="shared" si="116"/>
        <v>4.6625766871165639E-2</v>
      </c>
      <c r="H1860">
        <f t="shared" si="117"/>
        <v>4.662576687116564E-3</v>
      </c>
    </row>
    <row r="1861" spans="1:8">
      <c r="A1861" s="16" t="s">
        <v>1025</v>
      </c>
      <c r="B1861" s="16" t="s">
        <v>3055</v>
      </c>
      <c r="C1861" s="16" t="s">
        <v>2869</v>
      </c>
      <c r="D1861" s="18">
        <f>(24/VLOOKUP(B1861,'State PE'!$A$2:$C$52,3,FALSE))*((VLOOKUP(A1861,'County Silt Content'!$A$2:$D$3145,4,FALSE)/100)/0.09)</f>
        <v>0.24539877300613494</v>
      </c>
      <c r="E1861">
        <f t="shared" ref="E1861:E1924" si="118">0.19*D1861</f>
        <v>4.6625766871165639E-2</v>
      </c>
      <c r="F1861">
        <f t="shared" ref="F1861:F1924" si="119">E1861*0.1</f>
        <v>4.662576687116564E-3</v>
      </c>
      <c r="G1861">
        <f t="shared" ref="G1861:G1924" si="120">E1861</f>
        <v>4.6625766871165639E-2</v>
      </c>
      <c r="H1861">
        <f t="shared" ref="H1861:H1924" si="121">F1861</f>
        <v>4.662576687116564E-3</v>
      </c>
    </row>
    <row r="1862" spans="1:8">
      <c r="A1862" s="16" t="s">
        <v>1026</v>
      </c>
      <c r="B1862" s="16" t="s">
        <v>3055</v>
      </c>
      <c r="C1862" s="16" t="s">
        <v>2936</v>
      </c>
      <c r="D1862" s="18">
        <f>(24/VLOOKUP(B1862,'State PE'!$A$2:$C$52,3,FALSE))*((VLOOKUP(A1862,'County Silt Content'!$A$2:$D$3145,4,FALSE)/100)/0.09)</f>
        <v>1.063394683026585</v>
      </c>
      <c r="E1862">
        <f t="shared" si="118"/>
        <v>0.20204498977505114</v>
      </c>
      <c r="F1862">
        <f t="shared" si="119"/>
        <v>2.0204498977505116E-2</v>
      </c>
      <c r="G1862">
        <f t="shared" si="120"/>
        <v>0.20204498977505114</v>
      </c>
      <c r="H1862">
        <f t="shared" si="121"/>
        <v>2.0204498977505116E-2</v>
      </c>
    </row>
    <row r="1863" spans="1:8">
      <c r="A1863" s="16" t="s">
        <v>1027</v>
      </c>
      <c r="B1863" s="16" t="s">
        <v>3055</v>
      </c>
      <c r="C1863" s="16" t="s">
        <v>2870</v>
      </c>
      <c r="D1863" s="18">
        <f>(24/VLOOKUP(B1863,'State PE'!$A$2:$C$52,3,FALSE))*((VLOOKUP(A1863,'County Silt Content'!$A$2:$D$3145,4,FALSE)/100)/0.09)</f>
        <v>1.0633946830265841</v>
      </c>
      <c r="E1863">
        <f t="shared" si="118"/>
        <v>0.20204498977505098</v>
      </c>
      <c r="F1863">
        <f t="shared" si="119"/>
        <v>2.0204498977505099E-2</v>
      </c>
      <c r="G1863">
        <f t="shared" si="120"/>
        <v>0.20204498977505098</v>
      </c>
      <c r="H1863">
        <f t="shared" si="121"/>
        <v>2.0204498977505099E-2</v>
      </c>
    </row>
    <row r="1864" spans="1:8">
      <c r="A1864" s="16" t="s">
        <v>1028</v>
      </c>
      <c r="B1864" s="16" t="s">
        <v>3055</v>
      </c>
      <c r="C1864" s="16" t="s">
        <v>2871</v>
      </c>
      <c r="D1864" s="18">
        <f>(24/VLOOKUP(B1864,'State PE'!$A$2:$C$52,3,FALSE))*((VLOOKUP(A1864,'County Silt Content'!$A$2:$D$3145,4,FALSE)/100)/0.09)</f>
        <v>1.0633946830265852</v>
      </c>
      <c r="E1864">
        <f t="shared" si="118"/>
        <v>0.2020449897750512</v>
      </c>
      <c r="F1864">
        <f t="shared" si="119"/>
        <v>2.020449897750512E-2</v>
      </c>
      <c r="G1864">
        <f t="shared" si="120"/>
        <v>0.2020449897750512</v>
      </c>
      <c r="H1864">
        <f t="shared" si="121"/>
        <v>2.020449897750512E-2</v>
      </c>
    </row>
    <row r="1865" spans="1:8">
      <c r="A1865" s="16" t="s">
        <v>1029</v>
      </c>
      <c r="B1865" s="16" t="s">
        <v>3055</v>
      </c>
      <c r="C1865" s="16" t="s">
        <v>2872</v>
      </c>
      <c r="D1865" s="18">
        <f>(24/VLOOKUP(B1865,'State PE'!$A$2:$C$52,3,FALSE))*((VLOOKUP(A1865,'County Silt Content'!$A$2:$D$3145,4,FALSE)/100)/0.09)</f>
        <v>1.063394683026585</v>
      </c>
      <c r="E1865">
        <f t="shared" si="118"/>
        <v>0.20204498977505114</v>
      </c>
      <c r="F1865">
        <f t="shared" si="119"/>
        <v>2.0204498977505116E-2</v>
      </c>
      <c r="G1865">
        <f t="shared" si="120"/>
        <v>0.20204498977505114</v>
      </c>
      <c r="H1865">
        <f t="shared" si="121"/>
        <v>2.0204498977505116E-2</v>
      </c>
    </row>
    <row r="1866" spans="1:8">
      <c r="A1866" s="16" t="s">
        <v>1030</v>
      </c>
      <c r="B1866" s="16" t="s">
        <v>3055</v>
      </c>
      <c r="C1866" s="16" t="s">
        <v>2873</v>
      </c>
      <c r="D1866" s="18">
        <f>(24/VLOOKUP(B1866,'State PE'!$A$2:$C$52,3,FALSE))*((VLOOKUP(A1866,'County Silt Content'!$A$2:$D$3145,4,FALSE)/100)/0.09)</f>
        <v>0.67484662576687093</v>
      </c>
      <c r="E1866">
        <f t="shared" si="118"/>
        <v>0.12822085889570548</v>
      </c>
      <c r="F1866">
        <f t="shared" si="119"/>
        <v>1.2822085889570548E-2</v>
      </c>
      <c r="G1866">
        <f t="shared" si="120"/>
        <v>0.12822085889570548</v>
      </c>
      <c r="H1866">
        <f t="shared" si="121"/>
        <v>1.2822085889570548E-2</v>
      </c>
    </row>
    <row r="1867" spans="1:8">
      <c r="A1867" s="16" t="s">
        <v>1031</v>
      </c>
      <c r="B1867" s="16" t="s">
        <v>3055</v>
      </c>
      <c r="C1867" s="16" t="s">
        <v>2874</v>
      </c>
      <c r="D1867" s="18">
        <f>(24/VLOOKUP(B1867,'State PE'!$A$2:$C$52,3,FALSE))*((VLOOKUP(A1867,'County Silt Content'!$A$2:$D$3145,4,FALSE)/100)/0.09)</f>
        <v>1.0633946830265846</v>
      </c>
      <c r="E1867">
        <f t="shared" si="118"/>
        <v>0.20204498977505106</v>
      </c>
      <c r="F1867">
        <f t="shared" si="119"/>
        <v>2.0204498977505106E-2</v>
      </c>
      <c r="G1867">
        <f t="shared" si="120"/>
        <v>0.20204498977505106</v>
      </c>
      <c r="H1867">
        <f t="shared" si="121"/>
        <v>2.0204498977505106E-2</v>
      </c>
    </row>
    <row r="1868" spans="1:8">
      <c r="A1868" s="16" t="s">
        <v>1032</v>
      </c>
      <c r="B1868" s="16" t="s">
        <v>3055</v>
      </c>
      <c r="C1868" s="16" t="s">
        <v>2875</v>
      </c>
      <c r="D1868" s="18">
        <f>(24/VLOOKUP(B1868,'State PE'!$A$2:$C$52,3,FALSE))*((VLOOKUP(A1868,'County Silt Content'!$A$2:$D$3145,4,FALSE)/100)/0.09)</f>
        <v>1.0633946830265846</v>
      </c>
      <c r="E1868">
        <f t="shared" si="118"/>
        <v>0.20204498977505106</v>
      </c>
      <c r="F1868">
        <f t="shared" si="119"/>
        <v>2.0204498977505106E-2</v>
      </c>
      <c r="G1868">
        <f t="shared" si="120"/>
        <v>0.20204498977505106</v>
      </c>
      <c r="H1868">
        <f t="shared" si="121"/>
        <v>2.0204498977505106E-2</v>
      </c>
    </row>
    <row r="1869" spans="1:8">
      <c r="A1869" s="16" t="s">
        <v>1033</v>
      </c>
      <c r="B1869" s="16" t="s">
        <v>3055</v>
      </c>
      <c r="C1869" s="16" t="s">
        <v>2876</v>
      </c>
      <c r="D1869" s="18">
        <f>(24/VLOOKUP(B1869,'State PE'!$A$2:$C$52,3,FALSE))*((VLOOKUP(A1869,'County Silt Content'!$A$2:$D$3145,4,FALSE)/100)/0.09)</f>
        <v>1.063394683026585</v>
      </c>
      <c r="E1869">
        <f t="shared" si="118"/>
        <v>0.20204498977505114</v>
      </c>
      <c r="F1869">
        <f t="shared" si="119"/>
        <v>2.0204498977505116E-2</v>
      </c>
      <c r="G1869">
        <f t="shared" si="120"/>
        <v>0.20204498977505114</v>
      </c>
      <c r="H1869">
        <f t="shared" si="121"/>
        <v>2.0204498977505116E-2</v>
      </c>
    </row>
    <row r="1870" spans="1:8">
      <c r="A1870" s="16" t="s">
        <v>1034</v>
      </c>
      <c r="B1870" s="16" t="s">
        <v>3055</v>
      </c>
      <c r="C1870" s="16" t="s">
        <v>2877</v>
      </c>
      <c r="D1870" s="18">
        <f>(24/VLOOKUP(B1870,'State PE'!$A$2:$C$52,3,FALSE))*((VLOOKUP(A1870,'County Silt Content'!$A$2:$D$3145,4,FALSE)/100)/0.09)</f>
        <v>0.67484662576687116</v>
      </c>
      <c r="E1870">
        <f t="shared" si="118"/>
        <v>0.12822085889570553</v>
      </c>
      <c r="F1870">
        <f t="shared" si="119"/>
        <v>1.2822085889570553E-2</v>
      </c>
      <c r="G1870">
        <f t="shared" si="120"/>
        <v>0.12822085889570553</v>
      </c>
      <c r="H1870">
        <f t="shared" si="121"/>
        <v>1.2822085889570553E-2</v>
      </c>
    </row>
    <row r="1871" spans="1:8">
      <c r="A1871" s="16" t="s">
        <v>1035</v>
      </c>
      <c r="B1871" s="16" t="s">
        <v>3055</v>
      </c>
      <c r="C1871" s="16" t="s">
        <v>2878</v>
      </c>
      <c r="D1871" s="18">
        <f>(24/VLOOKUP(B1871,'State PE'!$A$2:$C$52,3,FALSE))*((VLOOKUP(A1871,'County Silt Content'!$A$2:$D$3145,4,FALSE)/100)/0.09)</f>
        <v>0.24539877300613494</v>
      </c>
      <c r="E1871">
        <f t="shared" si="118"/>
        <v>4.6625766871165639E-2</v>
      </c>
      <c r="F1871">
        <f t="shared" si="119"/>
        <v>4.662576687116564E-3</v>
      </c>
      <c r="G1871">
        <f t="shared" si="120"/>
        <v>4.6625766871165639E-2</v>
      </c>
      <c r="H1871">
        <f t="shared" si="121"/>
        <v>4.662576687116564E-3</v>
      </c>
    </row>
    <row r="1872" spans="1:8">
      <c r="A1872" s="16" t="s">
        <v>1036</v>
      </c>
      <c r="B1872" s="16" t="s">
        <v>3055</v>
      </c>
      <c r="C1872" s="16" t="s">
        <v>2879</v>
      </c>
      <c r="D1872" s="18">
        <f>(24/VLOOKUP(B1872,'State PE'!$A$2:$C$52,3,FALSE))*((VLOOKUP(A1872,'County Silt Content'!$A$2:$D$3145,4,FALSE)/100)/0.09)</f>
        <v>0.67484662576687116</v>
      </c>
      <c r="E1872">
        <f t="shared" si="118"/>
        <v>0.12822085889570553</v>
      </c>
      <c r="F1872">
        <f t="shared" si="119"/>
        <v>1.2822085889570553E-2</v>
      </c>
      <c r="G1872">
        <f t="shared" si="120"/>
        <v>0.12822085889570553</v>
      </c>
      <c r="H1872">
        <f t="shared" si="121"/>
        <v>1.2822085889570553E-2</v>
      </c>
    </row>
    <row r="1873" spans="1:8">
      <c r="A1873" s="16" t="s">
        <v>1037</v>
      </c>
      <c r="B1873" s="16" t="s">
        <v>3055</v>
      </c>
      <c r="C1873" s="16" t="s">
        <v>2880</v>
      </c>
      <c r="D1873" s="18">
        <f>(24/VLOOKUP(B1873,'State PE'!$A$2:$C$52,3,FALSE))*((VLOOKUP(A1873,'County Silt Content'!$A$2:$D$3145,4,FALSE)/100)/0.09)</f>
        <v>1.063394683026585</v>
      </c>
      <c r="E1873">
        <f t="shared" si="118"/>
        <v>0.20204498977505114</v>
      </c>
      <c r="F1873">
        <f t="shared" si="119"/>
        <v>2.0204498977505116E-2</v>
      </c>
      <c r="G1873">
        <f t="shared" si="120"/>
        <v>0.20204498977505114</v>
      </c>
      <c r="H1873">
        <f t="shared" si="121"/>
        <v>2.0204498977505116E-2</v>
      </c>
    </row>
    <row r="1874" spans="1:8">
      <c r="A1874" s="16" t="s">
        <v>1038</v>
      </c>
      <c r="B1874" s="16" t="s">
        <v>3055</v>
      </c>
      <c r="C1874" s="16" t="s">
        <v>2881</v>
      </c>
      <c r="D1874" s="18">
        <f>(24/VLOOKUP(B1874,'State PE'!$A$2:$C$52,3,FALSE))*((VLOOKUP(A1874,'County Silt Content'!$A$2:$D$3145,4,FALSE)/100)/0.09)</f>
        <v>0.67484662576687116</v>
      </c>
      <c r="E1874">
        <f t="shared" si="118"/>
        <v>0.12822085889570553</v>
      </c>
      <c r="F1874">
        <f t="shared" si="119"/>
        <v>1.2822085889570553E-2</v>
      </c>
      <c r="G1874">
        <f t="shared" si="120"/>
        <v>0.12822085889570553</v>
      </c>
      <c r="H1874">
        <f t="shared" si="121"/>
        <v>1.2822085889570553E-2</v>
      </c>
    </row>
    <row r="1875" spans="1:8">
      <c r="A1875" s="16" t="s">
        <v>1039</v>
      </c>
      <c r="B1875" s="16" t="s">
        <v>3055</v>
      </c>
      <c r="C1875" s="16" t="s">
        <v>2882</v>
      </c>
      <c r="D1875" s="18">
        <f>(24/VLOOKUP(B1875,'State PE'!$A$2:$C$52,3,FALSE))*((VLOOKUP(A1875,'County Silt Content'!$A$2:$D$3145,4,FALSE)/100)/0.09)</f>
        <v>1.0633946830265846</v>
      </c>
      <c r="E1875">
        <f t="shared" si="118"/>
        <v>0.20204498977505106</v>
      </c>
      <c r="F1875">
        <f t="shared" si="119"/>
        <v>2.0204498977505106E-2</v>
      </c>
      <c r="G1875">
        <f t="shared" si="120"/>
        <v>0.20204498977505106</v>
      </c>
      <c r="H1875">
        <f t="shared" si="121"/>
        <v>2.0204498977505106E-2</v>
      </c>
    </row>
    <row r="1876" spans="1:8">
      <c r="A1876" s="16" t="s">
        <v>1040</v>
      </c>
      <c r="B1876" s="16" t="s">
        <v>3055</v>
      </c>
      <c r="C1876" s="16" t="s">
        <v>2883</v>
      </c>
      <c r="D1876" s="18">
        <f>(24/VLOOKUP(B1876,'State PE'!$A$2:$C$52,3,FALSE))*((VLOOKUP(A1876,'County Silt Content'!$A$2:$D$3145,4,FALSE)/100)/0.09)</f>
        <v>0.67484662576687093</v>
      </c>
      <c r="E1876">
        <f t="shared" si="118"/>
        <v>0.12822085889570548</v>
      </c>
      <c r="F1876">
        <f t="shared" si="119"/>
        <v>1.2822085889570548E-2</v>
      </c>
      <c r="G1876">
        <f t="shared" si="120"/>
        <v>0.12822085889570548</v>
      </c>
      <c r="H1876">
        <f t="shared" si="121"/>
        <v>1.2822085889570548E-2</v>
      </c>
    </row>
    <row r="1877" spans="1:8">
      <c r="A1877" s="16" t="s">
        <v>1041</v>
      </c>
      <c r="B1877" s="16" t="s">
        <v>3055</v>
      </c>
      <c r="C1877" s="16" t="s">
        <v>2884</v>
      </c>
      <c r="D1877" s="18">
        <f>(24/VLOOKUP(B1877,'State PE'!$A$2:$C$52,3,FALSE))*((VLOOKUP(A1877,'County Silt Content'!$A$2:$D$3145,4,FALSE)/100)/0.09)</f>
        <v>1.0633946830265852</v>
      </c>
      <c r="E1877">
        <f t="shared" si="118"/>
        <v>0.2020449897750512</v>
      </c>
      <c r="F1877">
        <f t="shared" si="119"/>
        <v>2.020449897750512E-2</v>
      </c>
      <c r="G1877">
        <f t="shared" si="120"/>
        <v>0.2020449897750512</v>
      </c>
      <c r="H1877">
        <f t="shared" si="121"/>
        <v>2.020449897750512E-2</v>
      </c>
    </row>
    <row r="1878" spans="1:8">
      <c r="A1878" s="16" t="s">
        <v>1042</v>
      </c>
      <c r="B1878" s="16" t="s">
        <v>3055</v>
      </c>
      <c r="C1878" s="16" t="s">
        <v>2885</v>
      </c>
      <c r="D1878" s="18">
        <f>(24/VLOOKUP(B1878,'State PE'!$A$2:$C$52,3,FALSE))*((VLOOKUP(A1878,'County Silt Content'!$A$2:$D$3145,4,FALSE)/100)/0.09)</f>
        <v>1.0633946830265852</v>
      </c>
      <c r="E1878">
        <f t="shared" si="118"/>
        <v>0.2020449897750512</v>
      </c>
      <c r="F1878">
        <f t="shared" si="119"/>
        <v>2.020449897750512E-2</v>
      </c>
      <c r="G1878">
        <f t="shared" si="120"/>
        <v>0.2020449897750512</v>
      </c>
      <c r="H1878">
        <f t="shared" si="121"/>
        <v>2.020449897750512E-2</v>
      </c>
    </row>
    <row r="1879" spans="1:8">
      <c r="A1879" s="16" t="s">
        <v>1043</v>
      </c>
      <c r="B1879" s="16" t="s">
        <v>3055</v>
      </c>
      <c r="C1879" s="16" t="s">
        <v>2886</v>
      </c>
      <c r="D1879" s="18">
        <f>(24/VLOOKUP(B1879,'State PE'!$A$2:$C$52,3,FALSE))*((VLOOKUP(A1879,'County Silt Content'!$A$2:$D$3145,4,FALSE)/100)/0.09)</f>
        <v>1.0633946830265846</v>
      </c>
      <c r="E1879">
        <f t="shared" si="118"/>
        <v>0.20204498977505106</v>
      </c>
      <c r="F1879">
        <f t="shared" si="119"/>
        <v>2.0204498977505106E-2</v>
      </c>
      <c r="G1879">
        <f t="shared" si="120"/>
        <v>0.20204498977505106</v>
      </c>
      <c r="H1879">
        <f t="shared" si="121"/>
        <v>2.0204498977505106E-2</v>
      </c>
    </row>
    <row r="1880" spans="1:8">
      <c r="A1880" s="16" t="s">
        <v>1044</v>
      </c>
      <c r="B1880" s="16" t="s">
        <v>3055</v>
      </c>
      <c r="C1880" s="16" t="s">
        <v>2887</v>
      </c>
      <c r="D1880" s="18">
        <f>(24/VLOOKUP(B1880,'State PE'!$A$2:$C$52,3,FALSE))*((VLOOKUP(A1880,'County Silt Content'!$A$2:$D$3145,4,FALSE)/100)/0.09)</f>
        <v>1.063394683026585</v>
      </c>
      <c r="E1880">
        <f t="shared" si="118"/>
        <v>0.20204498977505114</v>
      </c>
      <c r="F1880">
        <f t="shared" si="119"/>
        <v>2.0204498977505116E-2</v>
      </c>
      <c r="G1880">
        <f t="shared" si="120"/>
        <v>0.20204498977505114</v>
      </c>
      <c r="H1880">
        <f t="shared" si="121"/>
        <v>2.0204498977505116E-2</v>
      </c>
    </row>
    <row r="1881" spans="1:8">
      <c r="A1881" s="16" t="s">
        <v>1045</v>
      </c>
      <c r="B1881" s="16" t="s">
        <v>3055</v>
      </c>
      <c r="C1881" s="16" t="s">
        <v>2888</v>
      </c>
      <c r="D1881" s="18">
        <f>(24/VLOOKUP(B1881,'State PE'!$A$2:$C$52,3,FALSE))*((VLOOKUP(A1881,'County Silt Content'!$A$2:$D$3145,4,FALSE)/100)/0.09)</f>
        <v>1.063394683026585</v>
      </c>
      <c r="E1881">
        <f t="shared" si="118"/>
        <v>0.20204498977505114</v>
      </c>
      <c r="F1881">
        <f t="shared" si="119"/>
        <v>2.0204498977505116E-2</v>
      </c>
      <c r="G1881">
        <f t="shared" si="120"/>
        <v>0.20204498977505114</v>
      </c>
      <c r="H1881">
        <f t="shared" si="121"/>
        <v>2.0204498977505116E-2</v>
      </c>
    </row>
    <row r="1882" spans="1:8">
      <c r="A1882" s="16" t="s">
        <v>1046</v>
      </c>
      <c r="B1882" s="16" t="s">
        <v>3055</v>
      </c>
      <c r="C1882" s="16" t="s">
        <v>2889</v>
      </c>
      <c r="D1882" s="18">
        <f>(24/VLOOKUP(B1882,'State PE'!$A$2:$C$52,3,FALSE))*((VLOOKUP(A1882,'County Silt Content'!$A$2:$D$3145,4,FALSE)/100)/0.09)</f>
        <v>0.24539877300613502</v>
      </c>
      <c r="E1882">
        <f t="shared" si="118"/>
        <v>4.6625766871165653E-2</v>
      </c>
      <c r="F1882">
        <f t="shared" si="119"/>
        <v>4.6625766871165658E-3</v>
      </c>
      <c r="G1882">
        <f t="shared" si="120"/>
        <v>4.6625766871165653E-2</v>
      </c>
      <c r="H1882">
        <f t="shared" si="121"/>
        <v>4.6625766871165658E-3</v>
      </c>
    </row>
    <row r="1883" spans="1:8">
      <c r="A1883" s="16" t="s">
        <v>1047</v>
      </c>
      <c r="B1883" s="16" t="s">
        <v>3055</v>
      </c>
      <c r="C1883" s="16" t="s">
        <v>2890</v>
      </c>
      <c r="D1883" s="18">
        <f>(24/VLOOKUP(B1883,'State PE'!$A$2:$C$52,3,FALSE))*((VLOOKUP(A1883,'County Silt Content'!$A$2:$D$3145,4,FALSE)/100)/0.09)</f>
        <v>1.063394683026585</v>
      </c>
      <c r="E1883">
        <f t="shared" si="118"/>
        <v>0.20204498977505114</v>
      </c>
      <c r="F1883">
        <f t="shared" si="119"/>
        <v>2.0204498977505116E-2</v>
      </c>
      <c r="G1883">
        <f t="shared" si="120"/>
        <v>0.20204498977505114</v>
      </c>
      <c r="H1883">
        <f t="shared" si="121"/>
        <v>2.0204498977505116E-2</v>
      </c>
    </row>
    <row r="1884" spans="1:8">
      <c r="A1884" s="16" t="s">
        <v>1048</v>
      </c>
      <c r="B1884" s="16" t="s">
        <v>3055</v>
      </c>
      <c r="C1884" s="16" t="s">
        <v>2891</v>
      </c>
      <c r="D1884" s="18">
        <f>(24/VLOOKUP(B1884,'State PE'!$A$2:$C$52,3,FALSE))*((VLOOKUP(A1884,'County Silt Content'!$A$2:$D$3145,4,FALSE)/100)/0.09)</f>
        <v>1.0633946830265852</v>
      </c>
      <c r="E1884">
        <f t="shared" si="118"/>
        <v>0.2020449897750512</v>
      </c>
      <c r="F1884">
        <f t="shared" si="119"/>
        <v>2.020449897750512E-2</v>
      </c>
      <c r="G1884">
        <f t="shared" si="120"/>
        <v>0.2020449897750512</v>
      </c>
      <c r="H1884">
        <f t="shared" si="121"/>
        <v>2.020449897750512E-2</v>
      </c>
    </row>
    <row r="1885" spans="1:8">
      <c r="A1885" s="16" t="s">
        <v>1049</v>
      </c>
      <c r="B1885" s="16" t="s">
        <v>3055</v>
      </c>
      <c r="C1885" s="16" t="s">
        <v>2892</v>
      </c>
      <c r="D1885" s="18">
        <f>(24/VLOOKUP(B1885,'State PE'!$A$2:$C$52,3,FALSE))*((VLOOKUP(A1885,'County Silt Content'!$A$2:$D$3145,4,FALSE)/100)/0.09)</f>
        <v>1.0633946830265846</v>
      </c>
      <c r="E1885">
        <f t="shared" si="118"/>
        <v>0.20204498977505106</v>
      </c>
      <c r="F1885">
        <f t="shared" si="119"/>
        <v>2.0204498977505106E-2</v>
      </c>
      <c r="G1885">
        <f t="shared" si="120"/>
        <v>0.20204498977505106</v>
      </c>
      <c r="H1885">
        <f t="shared" si="121"/>
        <v>2.0204498977505106E-2</v>
      </c>
    </row>
    <row r="1886" spans="1:8">
      <c r="A1886" s="16" t="s">
        <v>1050</v>
      </c>
      <c r="B1886" s="16" t="s">
        <v>3055</v>
      </c>
      <c r="C1886" s="16" t="s">
        <v>2893</v>
      </c>
      <c r="D1886" s="18">
        <f>(24/VLOOKUP(B1886,'State PE'!$A$2:$C$52,3,FALSE))*((VLOOKUP(A1886,'County Silt Content'!$A$2:$D$3145,4,FALSE)/100)/0.09)</f>
        <v>1.063394683026585</v>
      </c>
      <c r="E1886">
        <f t="shared" si="118"/>
        <v>0.20204498977505114</v>
      </c>
      <c r="F1886">
        <f t="shared" si="119"/>
        <v>2.0204498977505116E-2</v>
      </c>
      <c r="G1886">
        <f t="shared" si="120"/>
        <v>0.20204498977505114</v>
      </c>
      <c r="H1886">
        <f t="shared" si="121"/>
        <v>2.0204498977505116E-2</v>
      </c>
    </row>
    <row r="1887" spans="1:8">
      <c r="A1887" s="16" t="s">
        <v>1051</v>
      </c>
      <c r="B1887" s="16" t="s">
        <v>3055</v>
      </c>
      <c r="C1887" s="16" t="s">
        <v>2894</v>
      </c>
      <c r="D1887" s="18">
        <f>(24/VLOOKUP(B1887,'State PE'!$A$2:$C$52,3,FALSE))*((VLOOKUP(A1887,'County Silt Content'!$A$2:$D$3145,4,FALSE)/100)/0.09)</f>
        <v>1.063394683026585</v>
      </c>
      <c r="E1887">
        <f t="shared" si="118"/>
        <v>0.20204498977505114</v>
      </c>
      <c r="F1887">
        <f t="shared" si="119"/>
        <v>2.0204498977505116E-2</v>
      </c>
      <c r="G1887">
        <f t="shared" si="120"/>
        <v>0.20204498977505114</v>
      </c>
      <c r="H1887">
        <f t="shared" si="121"/>
        <v>2.0204498977505116E-2</v>
      </c>
    </row>
    <row r="1888" spans="1:8">
      <c r="A1888" s="16" t="s">
        <v>1052</v>
      </c>
      <c r="B1888" s="16" t="s">
        <v>3055</v>
      </c>
      <c r="C1888" s="16" t="s">
        <v>2895</v>
      </c>
      <c r="D1888" s="18">
        <f>(24/VLOOKUP(B1888,'State PE'!$A$2:$C$52,3,FALSE))*((VLOOKUP(A1888,'County Silt Content'!$A$2:$D$3145,4,FALSE)/100)/0.09)</f>
        <v>0.67484662576687093</v>
      </c>
      <c r="E1888">
        <f t="shared" si="118"/>
        <v>0.12822085889570548</v>
      </c>
      <c r="F1888">
        <f t="shared" si="119"/>
        <v>1.2822085889570548E-2</v>
      </c>
      <c r="G1888">
        <f t="shared" si="120"/>
        <v>0.12822085889570548</v>
      </c>
      <c r="H1888">
        <f t="shared" si="121"/>
        <v>1.2822085889570548E-2</v>
      </c>
    </row>
    <row r="1889" spans="1:8">
      <c r="A1889" s="16" t="s">
        <v>1053</v>
      </c>
      <c r="B1889" s="16" t="s">
        <v>3055</v>
      </c>
      <c r="C1889" s="16" t="s">
        <v>2896</v>
      </c>
      <c r="D1889" s="18">
        <f>(24/VLOOKUP(B1889,'State PE'!$A$2:$C$52,3,FALSE))*((VLOOKUP(A1889,'County Silt Content'!$A$2:$D$3145,4,FALSE)/100)/0.09)</f>
        <v>1.063394683026585</v>
      </c>
      <c r="E1889">
        <f t="shared" si="118"/>
        <v>0.20204498977505114</v>
      </c>
      <c r="F1889">
        <f t="shared" si="119"/>
        <v>2.0204498977505116E-2</v>
      </c>
      <c r="G1889">
        <f t="shared" si="120"/>
        <v>0.20204498977505114</v>
      </c>
      <c r="H1889">
        <f t="shared" si="121"/>
        <v>2.0204498977505116E-2</v>
      </c>
    </row>
    <row r="1890" spans="1:8">
      <c r="A1890" s="16" t="s">
        <v>1054</v>
      </c>
      <c r="B1890" s="16" t="s">
        <v>3055</v>
      </c>
      <c r="C1890" s="16" t="s">
        <v>2897</v>
      </c>
      <c r="D1890" s="18">
        <f>(24/VLOOKUP(B1890,'State PE'!$A$2:$C$52,3,FALSE))*((VLOOKUP(A1890,'County Silt Content'!$A$2:$D$3145,4,FALSE)/100)/0.09)</f>
        <v>0.67484662576687116</v>
      </c>
      <c r="E1890">
        <f t="shared" si="118"/>
        <v>0.12822085889570553</v>
      </c>
      <c r="F1890">
        <f t="shared" si="119"/>
        <v>1.2822085889570553E-2</v>
      </c>
      <c r="G1890">
        <f t="shared" si="120"/>
        <v>0.12822085889570553</v>
      </c>
      <c r="H1890">
        <f t="shared" si="121"/>
        <v>1.2822085889570553E-2</v>
      </c>
    </row>
    <row r="1891" spans="1:8">
      <c r="A1891" s="16" t="s">
        <v>1055</v>
      </c>
      <c r="B1891" s="16" t="s">
        <v>3055</v>
      </c>
      <c r="C1891" s="16" t="s">
        <v>2898</v>
      </c>
      <c r="D1891" s="18">
        <f>(24/VLOOKUP(B1891,'State PE'!$A$2:$C$52,3,FALSE))*((VLOOKUP(A1891,'County Silt Content'!$A$2:$D$3145,4,FALSE)/100)/0.09)</f>
        <v>1.0633946830265846</v>
      </c>
      <c r="E1891">
        <f t="shared" si="118"/>
        <v>0.20204498977505106</v>
      </c>
      <c r="F1891">
        <f t="shared" si="119"/>
        <v>2.0204498977505106E-2</v>
      </c>
      <c r="G1891">
        <f t="shared" si="120"/>
        <v>0.20204498977505106</v>
      </c>
      <c r="H1891">
        <f t="shared" si="121"/>
        <v>2.0204498977505106E-2</v>
      </c>
    </row>
    <row r="1892" spans="1:8">
      <c r="A1892" s="16" t="s">
        <v>1056</v>
      </c>
      <c r="B1892" s="16" t="s">
        <v>3055</v>
      </c>
      <c r="C1892" s="16" t="s">
        <v>2899</v>
      </c>
      <c r="D1892" s="18">
        <f>(24/VLOOKUP(B1892,'State PE'!$A$2:$C$52,3,FALSE))*((VLOOKUP(A1892,'County Silt Content'!$A$2:$D$3145,4,FALSE)/100)/0.09)</f>
        <v>1.063394683026585</v>
      </c>
      <c r="E1892">
        <f t="shared" si="118"/>
        <v>0.20204498977505114</v>
      </c>
      <c r="F1892">
        <f t="shared" si="119"/>
        <v>2.0204498977505116E-2</v>
      </c>
      <c r="G1892">
        <f t="shared" si="120"/>
        <v>0.20204498977505114</v>
      </c>
      <c r="H1892">
        <f t="shared" si="121"/>
        <v>2.0204498977505116E-2</v>
      </c>
    </row>
    <row r="1893" spans="1:8">
      <c r="A1893" s="16" t="s">
        <v>1057</v>
      </c>
      <c r="B1893" s="16" t="s">
        <v>3056</v>
      </c>
      <c r="C1893" s="16" t="s">
        <v>2836</v>
      </c>
      <c r="D1893" s="18">
        <f>(24/VLOOKUP(B1893,'State PE'!$A$2:$C$52,3,FALSE))*((VLOOKUP(A1893,'County Silt Content'!$A$2:$D$3145,4,FALSE)/100)/0.09)</f>
        <v>0.79927338782924606</v>
      </c>
      <c r="E1893">
        <f t="shared" si="118"/>
        <v>0.15186194368755676</v>
      </c>
      <c r="F1893">
        <f t="shared" si="119"/>
        <v>1.5186194368755677E-2</v>
      </c>
      <c r="G1893">
        <f t="shared" si="120"/>
        <v>0.15186194368755676</v>
      </c>
      <c r="H1893">
        <f t="shared" si="121"/>
        <v>1.5186194368755677E-2</v>
      </c>
    </row>
    <row r="1894" spans="1:8">
      <c r="A1894" s="16" t="s">
        <v>1058</v>
      </c>
      <c r="B1894" s="16" t="s">
        <v>3056</v>
      </c>
      <c r="C1894" s="16" t="s">
        <v>2840</v>
      </c>
      <c r="D1894" s="18">
        <f>(24/VLOOKUP(B1894,'State PE'!$A$2:$C$52,3,FALSE))*((VLOOKUP(A1894,'County Silt Content'!$A$2:$D$3145,4,FALSE)/100)/0.09)</f>
        <v>0.79927338782924617</v>
      </c>
      <c r="E1894">
        <f t="shared" si="118"/>
        <v>0.15186194368755679</v>
      </c>
      <c r="F1894">
        <f t="shared" si="119"/>
        <v>1.5186194368755679E-2</v>
      </c>
      <c r="G1894">
        <f t="shared" si="120"/>
        <v>0.15186194368755679</v>
      </c>
      <c r="H1894">
        <f t="shared" si="121"/>
        <v>1.5186194368755679E-2</v>
      </c>
    </row>
    <row r="1895" spans="1:8">
      <c r="A1895" s="16" t="s">
        <v>2556</v>
      </c>
      <c r="B1895" s="16" t="s">
        <v>3056</v>
      </c>
      <c r="C1895" s="16" t="s">
        <v>2842</v>
      </c>
      <c r="D1895" s="18">
        <f>(24/VLOOKUP(B1895,'State PE'!$A$2:$C$52,3,FALSE))*((VLOOKUP(A1895,'County Silt Content'!$A$2:$D$3145,4,FALSE)/100)/0.09)</f>
        <v>0.96881622767181341</v>
      </c>
      <c r="E1895">
        <f t="shared" si="118"/>
        <v>0.18407508325764455</v>
      </c>
      <c r="F1895">
        <f t="shared" si="119"/>
        <v>1.8407508325764457E-2</v>
      </c>
      <c r="G1895">
        <f t="shared" si="120"/>
        <v>0.18407508325764455</v>
      </c>
      <c r="H1895">
        <f t="shared" si="121"/>
        <v>1.8407508325764457E-2</v>
      </c>
    </row>
    <row r="1896" spans="1:8">
      <c r="A1896" s="16" t="s">
        <v>1059</v>
      </c>
      <c r="B1896" s="16" t="s">
        <v>3056</v>
      </c>
      <c r="C1896" s="16" t="s">
        <v>2930</v>
      </c>
      <c r="D1896" s="18">
        <f>(24/VLOOKUP(B1896,'State PE'!$A$2:$C$52,3,FALSE))*((VLOOKUP(A1896,'County Silt Content'!$A$2:$D$3145,4,FALSE)/100)/0.09)</f>
        <v>0.79927338782924584</v>
      </c>
      <c r="E1896">
        <f t="shared" si="118"/>
        <v>0.15186194368755671</v>
      </c>
      <c r="F1896">
        <f t="shared" si="119"/>
        <v>1.5186194368755672E-2</v>
      </c>
      <c r="G1896">
        <f t="shared" si="120"/>
        <v>0.15186194368755671</v>
      </c>
      <c r="H1896">
        <f t="shared" si="121"/>
        <v>1.5186194368755672E-2</v>
      </c>
    </row>
    <row r="1897" spans="1:8">
      <c r="A1897" s="16" t="s">
        <v>1060</v>
      </c>
      <c r="B1897" s="16" t="s">
        <v>3056</v>
      </c>
      <c r="C1897" s="16" t="s">
        <v>2843</v>
      </c>
      <c r="D1897" s="18">
        <f>(24/VLOOKUP(B1897,'State PE'!$A$2:$C$52,3,FALSE))*((VLOOKUP(A1897,'County Silt Content'!$A$2:$D$3145,4,FALSE)/100)/0.09)</f>
        <v>0.96881622767181341</v>
      </c>
      <c r="E1897">
        <f t="shared" si="118"/>
        <v>0.18407508325764455</v>
      </c>
      <c r="F1897">
        <f t="shared" si="119"/>
        <v>1.8407508325764457E-2</v>
      </c>
      <c r="G1897">
        <f t="shared" si="120"/>
        <v>0.18407508325764455</v>
      </c>
      <c r="H1897">
        <f t="shared" si="121"/>
        <v>1.8407508325764457E-2</v>
      </c>
    </row>
    <row r="1898" spans="1:8">
      <c r="A1898" s="16" t="s">
        <v>1061</v>
      </c>
      <c r="B1898" s="16" t="s">
        <v>3056</v>
      </c>
      <c r="C1898" s="16" t="s">
        <v>2946</v>
      </c>
      <c r="D1898" s="18">
        <f>(24/VLOOKUP(B1898,'State PE'!$A$2:$C$52,3,FALSE))*((VLOOKUP(A1898,'County Silt Content'!$A$2:$D$3145,4,FALSE)/100)/0.09)</f>
        <v>0.96881622767181341</v>
      </c>
      <c r="E1898">
        <f t="shared" si="118"/>
        <v>0.18407508325764455</v>
      </c>
      <c r="F1898">
        <f t="shared" si="119"/>
        <v>1.8407508325764457E-2</v>
      </c>
      <c r="G1898">
        <f t="shared" si="120"/>
        <v>0.18407508325764455</v>
      </c>
      <c r="H1898">
        <f t="shared" si="121"/>
        <v>1.8407508325764457E-2</v>
      </c>
    </row>
    <row r="1899" spans="1:8">
      <c r="A1899" s="16" t="s">
        <v>1062</v>
      </c>
      <c r="B1899" s="16" t="s">
        <v>3056</v>
      </c>
      <c r="C1899" s="16" t="s">
        <v>2844</v>
      </c>
      <c r="D1899" s="18">
        <f>(24/VLOOKUP(B1899,'State PE'!$A$2:$C$52,3,FALSE))*((VLOOKUP(A1899,'County Silt Content'!$A$2:$D$3145,4,FALSE)/100)/0.09)</f>
        <v>0.24220405691795346</v>
      </c>
      <c r="E1899">
        <f t="shared" si="118"/>
        <v>4.6018770814411157E-2</v>
      </c>
      <c r="F1899">
        <f t="shared" si="119"/>
        <v>4.6018770814411159E-3</v>
      </c>
      <c r="G1899">
        <f t="shared" si="120"/>
        <v>4.6018770814411157E-2</v>
      </c>
      <c r="H1899">
        <f t="shared" si="121"/>
        <v>4.6018770814411159E-3</v>
      </c>
    </row>
    <row r="1900" spans="1:8">
      <c r="A1900" s="16" t="s">
        <v>1063</v>
      </c>
      <c r="B1900" s="16" t="s">
        <v>3056</v>
      </c>
      <c r="C1900" s="16" t="s">
        <v>2845</v>
      </c>
      <c r="D1900" s="18">
        <f>(24/VLOOKUP(B1900,'State PE'!$A$2:$C$52,3,FALSE))*((VLOOKUP(A1900,'County Silt Content'!$A$2:$D$3145,4,FALSE)/100)/0.09)</f>
        <v>0.29064486830154407</v>
      </c>
      <c r="E1900">
        <f t="shared" si="118"/>
        <v>5.5222524977293373E-2</v>
      </c>
      <c r="F1900">
        <f t="shared" si="119"/>
        <v>5.5222524977293378E-3</v>
      </c>
      <c r="G1900">
        <f t="shared" si="120"/>
        <v>5.5222524977293373E-2</v>
      </c>
      <c r="H1900">
        <f t="shared" si="121"/>
        <v>5.5222524977293378E-3</v>
      </c>
    </row>
    <row r="1901" spans="1:8">
      <c r="A1901" s="16" t="s">
        <v>1064</v>
      </c>
      <c r="B1901" s="16" t="s">
        <v>3056</v>
      </c>
      <c r="C1901" s="16" t="s">
        <v>2846</v>
      </c>
      <c r="D1901" s="18">
        <f>(24/VLOOKUP(B1901,'State PE'!$A$2:$C$52,3,FALSE))*((VLOOKUP(A1901,'County Silt Content'!$A$2:$D$3145,4,FALSE)/100)/0.09)</f>
        <v>0.79927338782924606</v>
      </c>
      <c r="E1901">
        <f t="shared" si="118"/>
        <v>0.15186194368755676</v>
      </c>
      <c r="F1901">
        <f t="shared" si="119"/>
        <v>1.5186194368755677E-2</v>
      </c>
      <c r="G1901">
        <f t="shared" si="120"/>
        <v>0.15186194368755676</v>
      </c>
      <c r="H1901">
        <f t="shared" si="121"/>
        <v>1.5186194368755677E-2</v>
      </c>
    </row>
    <row r="1902" spans="1:8">
      <c r="A1902" s="16" t="s">
        <v>1065</v>
      </c>
      <c r="B1902" s="16" t="s">
        <v>3056</v>
      </c>
      <c r="C1902" s="16" t="s">
        <v>2847</v>
      </c>
      <c r="D1902" s="18">
        <f>(24/VLOOKUP(B1902,'State PE'!$A$2:$C$52,3,FALSE))*((VLOOKUP(A1902,'County Silt Content'!$A$2:$D$3145,4,FALSE)/100)/0.09)</f>
        <v>0.29064486830154412</v>
      </c>
      <c r="E1902">
        <f t="shared" si="118"/>
        <v>5.5222524977293387E-2</v>
      </c>
      <c r="F1902">
        <f t="shared" si="119"/>
        <v>5.5222524977293387E-3</v>
      </c>
      <c r="G1902">
        <f t="shared" si="120"/>
        <v>5.5222524977293387E-2</v>
      </c>
      <c r="H1902">
        <f t="shared" si="121"/>
        <v>5.5222524977293387E-3</v>
      </c>
    </row>
    <row r="1903" spans="1:8">
      <c r="A1903" s="16" t="s">
        <v>1066</v>
      </c>
      <c r="B1903" s="16" t="s">
        <v>3056</v>
      </c>
      <c r="C1903" s="16" t="s">
        <v>2850</v>
      </c>
      <c r="D1903" s="18">
        <f>(24/VLOOKUP(B1903,'State PE'!$A$2:$C$52,3,FALSE))*((VLOOKUP(A1903,'County Silt Content'!$A$2:$D$3145,4,FALSE)/100)/0.09)</f>
        <v>0.96881622767181319</v>
      </c>
      <c r="E1903">
        <f t="shared" si="118"/>
        <v>0.18407508325764452</v>
      </c>
      <c r="F1903">
        <f t="shared" si="119"/>
        <v>1.8407508325764453E-2</v>
      </c>
      <c r="G1903">
        <f t="shared" si="120"/>
        <v>0.18407508325764452</v>
      </c>
      <c r="H1903">
        <f t="shared" si="121"/>
        <v>1.8407508325764453E-2</v>
      </c>
    </row>
    <row r="1904" spans="1:8">
      <c r="A1904" s="16" t="s">
        <v>1067</v>
      </c>
      <c r="B1904" s="16" t="s">
        <v>3056</v>
      </c>
      <c r="C1904" s="16" t="s">
        <v>2851</v>
      </c>
      <c r="D1904" s="18">
        <f>(24/VLOOKUP(B1904,'State PE'!$A$2:$C$52,3,FALSE))*((VLOOKUP(A1904,'County Silt Content'!$A$2:$D$3145,4,FALSE)/100)/0.09)</f>
        <v>0.79927338782924584</v>
      </c>
      <c r="E1904">
        <f t="shared" si="118"/>
        <v>0.15186194368755671</v>
      </c>
      <c r="F1904">
        <f t="shared" si="119"/>
        <v>1.5186194368755672E-2</v>
      </c>
      <c r="G1904">
        <f t="shared" si="120"/>
        <v>0.15186194368755671</v>
      </c>
      <c r="H1904">
        <f t="shared" si="121"/>
        <v>1.5186194368755672E-2</v>
      </c>
    </row>
    <row r="1905" spans="1:8">
      <c r="A1905" s="16" t="s">
        <v>1068</v>
      </c>
      <c r="B1905" s="16" t="s">
        <v>3056</v>
      </c>
      <c r="C1905" s="16" t="s">
        <v>2852</v>
      </c>
      <c r="D1905" s="18">
        <f>(24/VLOOKUP(B1905,'State PE'!$A$2:$C$52,3,FALSE))*((VLOOKUP(A1905,'County Silt Content'!$A$2:$D$3145,4,FALSE)/100)/0.09)</f>
        <v>0.79927338782924606</v>
      </c>
      <c r="E1905">
        <f t="shared" si="118"/>
        <v>0.15186194368755676</v>
      </c>
      <c r="F1905">
        <f t="shared" si="119"/>
        <v>1.5186194368755677E-2</v>
      </c>
      <c r="G1905">
        <f t="shared" si="120"/>
        <v>0.15186194368755676</v>
      </c>
      <c r="H1905">
        <f t="shared" si="121"/>
        <v>1.5186194368755677E-2</v>
      </c>
    </row>
    <row r="1906" spans="1:8">
      <c r="A1906" s="16" t="s">
        <v>1069</v>
      </c>
      <c r="B1906" s="16" t="s">
        <v>3056</v>
      </c>
      <c r="C1906" s="16" t="s">
        <v>2932</v>
      </c>
      <c r="D1906" s="18">
        <f>(24/VLOOKUP(B1906,'State PE'!$A$2:$C$52,3,FALSE))*((VLOOKUP(A1906,'County Silt Content'!$A$2:$D$3145,4,FALSE)/100)/0.09)</f>
        <v>0.96881622767181341</v>
      </c>
      <c r="E1906">
        <f t="shared" si="118"/>
        <v>0.18407508325764455</v>
      </c>
      <c r="F1906">
        <f t="shared" si="119"/>
        <v>1.8407508325764457E-2</v>
      </c>
      <c r="G1906">
        <f t="shared" si="120"/>
        <v>0.18407508325764455</v>
      </c>
      <c r="H1906">
        <f t="shared" si="121"/>
        <v>1.8407508325764457E-2</v>
      </c>
    </row>
    <row r="1907" spans="1:8">
      <c r="A1907" s="16" t="s">
        <v>2557</v>
      </c>
      <c r="B1907" s="16" t="s">
        <v>3056</v>
      </c>
      <c r="C1907" s="16" t="s">
        <v>2855</v>
      </c>
      <c r="D1907" s="18">
        <f>(24/VLOOKUP(B1907,'State PE'!$A$2:$C$52,3,FALSE))*((VLOOKUP(A1907,'County Silt Content'!$A$2:$D$3145,4,FALSE)/100)/0.09)</f>
        <v>0.87193460490463204</v>
      </c>
      <c r="E1907">
        <f t="shared" si="118"/>
        <v>0.16566757493188008</v>
      </c>
      <c r="F1907">
        <f t="shared" si="119"/>
        <v>1.6566757493188009E-2</v>
      </c>
      <c r="G1907">
        <f t="shared" si="120"/>
        <v>0.16566757493188008</v>
      </c>
      <c r="H1907">
        <f t="shared" si="121"/>
        <v>1.6566757493188009E-2</v>
      </c>
    </row>
    <row r="1908" spans="1:8">
      <c r="A1908" s="16" t="s">
        <v>1070</v>
      </c>
      <c r="B1908" s="16" t="s">
        <v>3056</v>
      </c>
      <c r="C1908" s="16" t="s">
        <v>2856</v>
      </c>
      <c r="D1908" s="18">
        <f>(24/VLOOKUP(B1908,'State PE'!$A$2:$C$52,3,FALSE))*((VLOOKUP(A1908,'County Silt Content'!$A$2:$D$3145,4,FALSE)/100)/0.09)</f>
        <v>0.24220405691795341</v>
      </c>
      <c r="E1908">
        <f t="shared" si="118"/>
        <v>4.601877081441115E-2</v>
      </c>
      <c r="F1908">
        <f t="shared" si="119"/>
        <v>4.601877081441115E-3</v>
      </c>
      <c r="G1908">
        <f t="shared" si="120"/>
        <v>4.601877081441115E-2</v>
      </c>
      <c r="H1908">
        <f t="shared" si="121"/>
        <v>4.601877081441115E-3</v>
      </c>
    </row>
    <row r="1909" spans="1:8">
      <c r="A1909" s="16" t="s">
        <v>1071</v>
      </c>
      <c r="B1909" s="16" t="s">
        <v>3056</v>
      </c>
      <c r="C1909" s="16" t="s">
        <v>2857</v>
      </c>
      <c r="D1909" s="18">
        <f>(24/VLOOKUP(B1909,'State PE'!$A$2:$C$52,3,FALSE))*((VLOOKUP(A1909,'County Silt Content'!$A$2:$D$3145,4,FALSE)/100)/0.09)</f>
        <v>0.79927338782924606</v>
      </c>
      <c r="E1909">
        <f t="shared" si="118"/>
        <v>0.15186194368755676</v>
      </c>
      <c r="F1909">
        <f t="shared" si="119"/>
        <v>1.5186194368755677E-2</v>
      </c>
      <c r="G1909">
        <f t="shared" si="120"/>
        <v>0.15186194368755676</v>
      </c>
      <c r="H1909">
        <f t="shared" si="121"/>
        <v>1.5186194368755677E-2</v>
      </c>
    </row>
    <row r="1910" spans="1:8">
      <c r="A1910" s="16" t="s">
        <v>1072</v>
      </c>
      <c r="B1910" s="16" t="s">
        <v>3056</v>
      </c>
      <c r="C1910" s="16" t="s">
        <v>2934</v>
      </c>
      <c r="D1910" s="18">
        <f>(24/VLOOKUP(B1910,'State PE'!$A$2:$C$52,3,FALSE))*((VLOOKUP(A1910,'County Silt Content'!$A$2:$D$3145,4,FALSE)/100)/0.09)</f>
        <v>0.79927338782924584</v>
      </c>
      <c r="E1910">
        <f t="shared" si="118"/>
        <v>0.15186194368755671</v>
      </c>
      <c r="F1910">
        <f t="shared" si="119"/>
        <v>1.5186194368755672E-2</v>
      </c>
      <c r="G1910">
        <f t="shared" si="120"/>
        <v>0.15186194368755671</v>
      </c>
      <c r="H1910">
        <f t="shared" si="121"/>
        <v>1.5186194368755672E-2</v>
      </c>
    </row>
    <row r="1911" spans="1:8">
      <c r="A1911" s="16" t="s">
        <v>1073</v>
      </c>
      <c r="B1911" s="16" t="s">
        <v>3056</v>
      </c>
      <c r="C1911" s="16" t="s">
        <v>2935</v>
      </c>
      <c r="D1911" s="18">
        <f>(24/VLOOKUP(B1911,'State PE'!$A$2:$C$52,3,FALSE))*((VLOOKUP(A1911,'County Silt Content'!$A$2:$D$3145,4,FALSE)/100)/0.09)</f>
        <v>0.79927338782924606</v>
      </c>
      <c r="E1911">
        <f t="shared" si="118"/>
        <v>0.15186194368755676</v>
      </c>
      <c r="F1911">
        <f t="shared" si="119"/>
        <v>1.5186194368755677E-2</v>
      </c>
      <c r="G1911">
        <f t="shared" si="120"/>
        <v>0.15186194368755676</v>
      </c>
      <c r="H1911">
        <f t="shared" si="121"/>
        <v>1.5186194368755677E-2</v>
      </c>
    </row>
    <row r="1912" spans="1:8">
      <c r="A1912" s="16" t="s">
        <v>1074</v>
      </c>
      <c r="B1912" s="16" t="s">
        <v>3056</v>
      </c>
      <c r="C1912" s="16" t="s">
        <v>2858</v>
      </c>
      <c r="D1912" s="18">
        <f>(24/VLOOKUP(B1912,'State PE'!$A$2:$C$52,3,FALSE))*((VLOOKUP(A1912,'County Silt Content'!$A$2:$D$3145,4,FALSE)/100)/0.09)</f>
        <v>0.96881622767181341</v>
      </c>
      <c r="E1912">
        <f t="shared" si="118"/>
        <v>0.18407508325764455</v>
      </c>
      <c r="F1912">
        <f t="shared" si="119"/>
        <v>1.8407508325764457E-2</v>
      </c>
      <c r="G1912">
        <f t="shared" si="120"/>
        <v>0.18407508325764455</v>
      </c>
      <c r="H1912">
        <f t="shared" si="121"/>
        <v>1.8407508325764457E-2</v>
      </c>
    </row>
    <row r="1913" spans="1:8">
      <c r="A1913" s="16" t="s">
        <v>1075</v>
      </c>
      <c r="B1913" s="16" t="s">
        <v>3056</v>
      </c>
      <c r="C1913" s="16" t="s">
        <v>2859</v>
      </c>
      <c r="D1913" s="18">
        <f>(24/VLOOKUP(B1913,'State PE'!$A$2:$C$52,3,FALSE))*((VLOOKUP(A1913,'County Silt Content'!$A$2:$D$3145,4,FALSE)/100)/0.09)</f>
        <v>0.24220405691795346</v>
      </c>
      <c r="E1913">
        <f t="shared" si="118"/>
        <v>4.6018770814411157E-2</v>
      </c>
      <c r="F1913">
        <f t="shared" si="119"/>
        <v>4.6018770814411159E-3</v>
      </c>
      <c r="G1913">
        <f t="shared" si="120"/>
        <v>4.6018770814411157E-2</v>
      </c>
      <c r="H1913">
        <f t="shared" si="121"/>
        <v>4.6018770814411159E-3</v>
      </c>
    </row>
    <row r="1914" spans="1:8">
      <c r="A1914" s="16" t="s">
        <v>1076</v>
      </c>
      <c r="B1914" s="16" t="s">
        <v>3056</v>
      </c>
      <c r="C1914" s="16" t="s">
        <v>2860</v>
      </c>
      <c r="D1914" s="18">
        <f>(24/VLOOKUP(B1914,'State PE'!$A$2:$C$52,3,FALSE))*((VLOOKUP(A1914,'County Silt Content'!$A$2:$D$3145,4,FALSE)/100)/0.09)</f>
        <v>0.96881622767181363</v>
      </c>
      <c r="E1914">
        <f t="shared" si="118"/>
        <v>0.1840750832576446</v>
      </c>
      <c r="F1914">
        <f t="shared" si="119"/>
        <v>1.840750832576446E-2</v>
      </c>
      <c r="G1914">
        <f t="shared" si="120"/>
        <v>0.1840750832576446</v>
      </c>
      <c r="H1914">
        <f t="shared" si="121"/>
        <v>1.840750832576446E-2</v>
      </c>
    </row>
    <row r="1915" spans="1:8">
      <c r="A1915" s="16" t="s">
        <v>1077</v>
      </c>
      <c r="B1915" s="16" t="s">
        <v>3056</v>
      </c>
      <c r="C1915" s="16" t="s">
        <v>2861</v>
      </c>
      <c r="D1915" s="18">
        <f>(24/VLOOKUP(B1915,'State PE'!$A$2:$C$52,3,FALSE))*((VLOOKUP(A1915,'County Silt Content'!$A$2:$D$3145,4,FALSE)/100)/0.09)</f>
        <v>0.79927338782924606</v>
      </c>
      <c r="E1915">
        <f t="shared" si="118"/>
        <v>0.15186194368755676</v>
      </c>
      <c r="F1915">
        <f t="shared" si="119"/>
        <v>1.5186194368755677E-2</v>
      </c>
      <c r="G1915">
        <f t="shared" si="120"/>
        <v>0.15186194368755676</v>
      </c>
      <c r="H1915">
        <f t="shared" si="121"/>
        <v>1.5186194368755677E-2</v>
      </c>
    </row>
    <row r="1916" spans="1:8">
      <c r="A1916" s="16" t="s">
        <v>1078</v>
      </c>
      <c r="B1916" s="16" t="s">
        <v>3056</v>
      </c>
      <c r="C1916" s="16" t="s">
        <v>2862</v>
      </c>
      <c r="D1916" s="18">
        <f>(24/VLOOKUP(B1916,'State PE'!$A$2:$C$52,3,FALSE))*((VLOOKUP(A1916,'County Silt Content'!$A$2:$D$3145,4,FALSE)/100)/0.09)</f>
        <v>0.29064486830154401</v>
      </c>
      <c r="E1916">
        <f t="shared" si="118"/>
        <v>5.5222524977293366E-2</v>
      </c>
      <c r="F1916">
        <f t="shared" si="119"/>
        <v>5.522252497729337E-3</v>
      </c>
      <c r="G1916">
        <f t="shared" si="120"/>
        <v>5.5222524977293366E-2</v>
      </c>
      <c r="H1916">
        <f t="shared" si="121"/>
        <v>5.522252497729337E-3</v>
      </c>
    </row>
    <row r="1917" spans="1:8">
      <c r="A1917" s="16" t="s">
        <v>1079</v>
      </c>
      <c r="B1917" s="16" t="s">
        <v>3056</v>
      </c>
      <c r="C1917" s="16" t="s">
        <v>2863</v>
      </c>
      <c r="D1917" s="18">
        <f>(24/VLOOKUP(B1917,'State PE'!$A$2:$C$52,3,FALSE))*((VLOOKUP(A1917,'County Silt Content'!$A$2:$D$3145,4,FALSE)/100)/0.09)</f>
        <v>0.29064486830154401</v>
      </c>
      <c r="E1917">
        <f t="shared" si="118"/>
        <v>5.5222524977293366E-2</v>
      </c>
      <c r="F1917">
        <f t="shared" si="119"/>
        <v>5.522252497729337E-3</v>
      </c>
      <c r="G1917">
        <f t="shared" si="120"/>
        <v>5.5222524977293366E-2</v>
      </c>
      <c r="H1917">
        <f t="shared" si="121"/>
        <v>5.522252497729337E-3</v>
      </c>
    </row>
    <row r="1918" spans="1:8">
      <c r="A1918" s="16" t="s">
        <v>1080</v>
      </c>
      <c r="B1918" s="16" t="s">
        <v>3056</v>
      </c>
      <c r="C1918" s="16" t="s">
        <v>2864</v>
      </c>
      <c r="D1918" s="18">
        <f>(24/VLOOKUP(B1918,'State PE'!$A$2:$C$52,3,FALSE))*((VLOOKUP(A1918,'County Silt Content'!$A$2:$D$3145,4,FALSE)/100)/0.09)</f>
        <v>0.79927338782924617</v>
      </c>
      <c r="E1918">
        <f t="shared" si="118"/>
        <v>0.15186194368755679</v>
      </c>
      <c r="F1918">
        <f t="shared" si="119"/>
        <v>1.5186194368755679E-2</v>
      </c>
      <c r="G1918">
        <f t="shared" si="120"/>
        <v>0.15186194368755679</v>
      </c>
      <c r="H1918">
        <f t="shared" si="121"/>
        <v>1.5186194368755679E-2</v>
      </c>
    </row>
    <row r="1919" spans="1:8">
      <c r="A1919" s="16" t="s">
        <v>2558</v>
      </c>
      <c r="B1919" s="16" t="s">
        <v>3056</v>
      </c>
      <c r="C1919" s="16" t="s">
        <v>2865</v>
      </c>
      <c r="D1919" s="18">
        <f>(24/VLOOKUP(B1919,'State PE'!$A$2:$C$52,3,FALSE))*((VLOOKUP(A1919,'County Silt Content'!$A$2:$D$3145,4,FALSE)/100)/0.09)</f>
        <v>0.87193460490463204</v>
      </c>
      <c r="E1919">
        <f t="shared" si="118"/>
        <v>0.16566757493188008</v>
      </c>
      <c r="F1919">
        <f t="shared" si="119"/>
        <v>1.6566757493188009E-2</v>
      </c>
      <c r="G1919">
        <f t="shared" si="120"/>
        <v>0.16566757493188008</v>
      </c>
      <c r="H1919">
        <f t="shared" si="121"/>
        <v>1.6566757493188009E-2</v>
      </c>
    </row>
    <row r="1920" spans="1:8">
      <c r="A1920" s="16" t="s">
        <v>1081</v>
      </c>
      <c r="B1920" s="16" t="s">
        <v>3056</v>
      </c>
      <c r="C1920" s="16" t="s">
        <v>2866</v>
      </c>
      <c r="D1920" s="18">
        <f>(24/VLOOKUP(B1920,'State PE'!$A$2:$C$52,3,FALSE))*((VLOOKUP(A1920,'County Silt Content'!$A$2:$D$3145,4,FALSE)/100)/0.09)</f>
        <v>1.4774447471995154</v>
      </c>
      <c r="E1920">
        <f t="shared" si="118"/>
        <v>0.28071450196790793</v>
      </c>
      <c r="F1920">
        <f t="shared" si="119"/>
        <v>2.8071450196790793E-2</v>
      </c>
      <c r="G1920">
        <f t="shared" si="120"/>
        <v>0.28071450196790793</v>
      </c>
      <c r="H1920">
        <f t="shared" si="121"/>
        <v>2.8071450196790793E-2</v>
      </c>
    </row>
    <row r="1921" spans="1:8">
      <c r="A1921" s="16" t="s">
        <v>1082</v>
      </c>
      <c r="B1921" s="16" t="s">
        <v>3056</v>
      </c>
      <c r="C1921" s="16" t="s">
        <v>2867</v>
      </c>
      <c r="D1921" s="18">
        <f>(24/VLOOKUP(B1921,'State PE'!$A$2:$C$52,3,FALSE))*((VLOOKUP(A1921,'County Silt Content'!$A$2:$D$3145,4,FALSE)/100)/0.09)</f>
        <v>0.79927338782924606</v>
      </c>
      <c r="E1921">
        <f t="shared" si="118"/>
        <v>0.15186194368755676</v>
      </c>
      <c r="F1921">
        <f t="shared" si="119"/>
        <v>1.5186194368755677E-2</v>
      </c>
      <c r="G1921">
        <f t="shared" si="120"/>
        <v>0.15186194368755676</v>
      </c>
      <c r="H1921">
        <f t="shared" si="121"/>
        <v>1.5186194368755677E-2</v>
      </c>
    </row>
    <row r="1922" spans="1:8">
      <c r="A1922" s="16" t="s">
        <v>1083</v>
      </c>
      <c r="B1922" s="16" t="s">
        <v>3056</v>
      </c>
      <c r="C1922" s="16" t="s">
        <v>2868</v>
      </c>
      <c r="D1922" s="18">
        <f>(24/VLOOKUP(B1922,'State PE'!$A$2:$C$52,3,FALSE))*((VLOOKUP(A1922,'County Silt Content'!$A$2:$D$3145,4,FALSE)/100)/0.09)</f>
        <v>0.79927338782924573</v>
      </c>
      <c r="E1922">
        <f t="shared" si="118"/>
        <v>0.15186194368755668</v>
      </c>
      <c r="F1922">
        <f t="shared" si="119"/>
        <v>1.5186194368755668E-2</v>
      </c>
      <c r="G1922">
        <f t="shared" si="120"/>
        <v>0.15186194368755668</v>
      </c>
      <c r="H1922">
        <f t="shared" si="121"/>
        <v>1.5186194368755668E-2</v>
      </c>
    </row>
    <row r="1923" spans="1:8">
      <c r="A1923" s="16" t="s">
        <v>1084</v>
      </c>
      <c r="B1923" s="16" t="s">
        <v>3056</v>
      </c>
      <c r="C1923" s="16" t="s">
        <v>2869</v>
      </c>
      <c r="D1923" s="18">
        <f>(24/VLOOKUP(B1923,'State PE'!$A$2:$C$52,3,FALSE))*((VLOOKUP(A1923,'County Silt Content'!$A$2:$D$3145,4,FALSE)/100)/0.09)</f>
        <v>0.79927338782924606</v>
      </c>
      <c r="E1923">
        <f t="shared" si="118"/>
        <v>0.15186194368755676</v>
      </c>
      <c r="F1923">
        <f t="shared" si="119"/>
        <v>1.5186194368755677E-2</v>
      </c>
      <c r="G1923">
        <f t="shared" si="120"/>
        <v>0.15186194368755676</v>
      </c>
      <c r="H1923">
        <f t="shared" si="121"/>
        <v>1.5186194368755677E-2</v>
      </c>
    </row>
    <row r="1924" spans="1:8">
      <c r="A1924" s="16" t="s">
        <v>1085</v>
      </c>
      <c r="B1924" s="16" t="s">
        <v>3056</v>
      </c>
      <c r="C1924" s="16" t="s">
        <v>2936</v>
      </c>
      <c r="D1924" s="18">
        <f>(24/VLOOKUP(B1924,'State PE'!$A$2:$C$52,3,FALSE))*((VLOOKUP(A1924,'County Silt Content'!$A$2:$D$3145,4,FALSE)/100)/0.09)</f>
        <v>0.79927338782924606</v>
      </c>
      <c r="E1924">
        <f t="shared" si="118"/>
        <v>0.15186194368755676</v>
      </c>
      <c r="F1924">
        <f t="shared" si="119"/>
        <v>1.5186194368755677E-2</v>
      </c>
      <c r="G1924">
        <f t="shared" si="120"/>
        <v>0.15186194368755676</v>
      </c>
      <c r="H1924">
        <f t="shared" si="121"/>
        <v>1.5186194368755677E-2</v>
      </c>
    </row>
    <row r="1925" spans="1:8">
      <c r="A1925" s="16" t="s">
        <v>1086</v>
      </c>
      <c r="B1925" s="16" t="s">
        <v>3056</v>
      </c>
      <c r="C1925" s="16" t="s">
        <v>2870</v>
      </c>
      <c r="D1925" s="18">
        <f>(24/VLOOKUP(B1925,'State PE'!$A$2:$C$52,3,FALSE))*((VLOOKUP(A1925,'County Silt Content'!$A$2:$D$3145,4,FALSE)/100)/0.09)</f>
        <v>0.79927338782924584</v>
      </c>
      <c r="E1925">
        <f t="shared" ref="E1925:E1988" si="122">0.19*D1925</f>
        <v>0.15186194368755671</v>
      </c>
      <c r="F1925">
        <f t="shared" ref="F1925:F1988" si="123">E1925*0.1</f>
        <v>1.5186194368755672E-2</v>
      </c>
      <c r="G1925">
        <f t="shared" ref="G1925:G1988" si="124">E1925</f>
        <v>0.15186194368755671</v>
      </c>
      <c r="H1925">
        <f t="shared" ref="H1925:H1988" si="125">F1925</f>
        <v>1.5186194368755672E-2</v>
      </c>
    </row>
    <row r="1926" spans="1:8">
      <c r="A1926" s="16" t="s">
        <v>1087</v>
      </c>
      <c r="B1926" s="16" t="s">
        <v>3056</v>
      </c>
      <c r="C1926" s="16" t="s">
        <v>2871</v>
      </c>
      <c r="D1926" s="18">
        <f>(24/VLOOKUP(B1926,'State PE'!$A$2:$C$52,3,FALSE))*((VLOOKUP(A1926,'County Silt Content'!$A$2:$D$3145,4,FALSE)/100)/0.09)</f>
        <v>0.7992733878292464</v>
      </c>
      <c r="E1926">
        <f t="shared" si="122"/>
        <v>0.15186194368755682</v>
      </c>
      <c r="F1926">
        <f t="shared" si="123"/>
        <v>1.5186194368755682E-2</v>
      </c>
      <c r="G1926">
        <f t="shared" si="124"/>
        <v>0.15186194368755682</v>
      </c>
      <c r="H1926">
        <f t="shared" si="125"/>
        <v>1.5186194368755682E-2</v>
      </c>
    </row>
    <row r="1927" spans="1:8">
      <c r="A1927" s="16" t="s">
        <v>1088</v>
      </c>
      <c r="B1927" s="16" t="s">
        <v>3056</v>
      </c>
      <c r="C1927" s="16" t="s">
        <v>2872</v>
      </c>
      <c r="D1927" s="18">
        <f>(24/VLOOKUP(B1927,'State PE'!$A$2:$C$52,3,FALSE))*((VLOOKUP(A1927,'County Silt Content'!$A$2:$D$3145,4,FALSE)/100)/0.09)</f>
        <v>0.7992733878292464</v>
      </c>
      <c r="E1927">
        <f t="shared" si="122"/>
        <v>0.15186194368755682</v>
      </c>
      <c r="F1927">
        <f t="shared" si="123"/>
        <v>1.5186194368755682E-2</v>
      </c>
      <c r="G1927">
        <f t="shared" si="124"/>
        <v>0.15186194368755682</v>
      </c>
      <c r="H1927">
        <f t="shared" si="125"/>
        <v>1.5186194368755682E-2</v>
      </c>
    </row>
    <row r="1928" spans="1:8">
      <c r="A1928" s="16" t="s">
        <v>1089</v>
      </c>
      <c r="B1928" s="16" t="s">
        <v>3056</v>
      </c>
      <c r="C1928" s="16" t="s">
        <v>2873</v>
      </c>
      <c r="D1928" s="18">
        <f>(24/VLOOKUP(B1928,'State PE'!$A$2:$C$52,3,FALSE))*((VLOOKUP(A1928,'County Silt Content'!$A$2:$D$3145,4,FALSE)/100)/0.09)</f>
        <v>0.79927338782924617</v>
      </c>
      <c r="E1928">
        <f t="shared" si="122"/>
        <v>0.15186194368755679</v>
      </c>
      <c r="F1928">
        <f t="shared" si="123"/>
        <v>1.5186194368755679E-2</v>
      </c>
      <c r="G1928">
        <f t="shared" si="124"/>
        <v>0.15186194368755679</v>
      </c>
      <c r="H1928">
        <f t="shared" si="125"/>
        <v>1.5186194368755679E-2</v>
      </c>
    </row>
    <row r="1929" spans="1:8">
      <c r="A1929" s="16" t="s">
        <v>1090</v>
      </c>
      <c r="B1929" s="16" t="s">
        <v>3056</v>
      </c>
      <c r="C1929" s="16" t="s">
        <v>2874</v>
      </c>
      <c r="D1929" s="18">
        <f>(24/VLOOKUP(B1929,'State PE'!$A$2:$C$52,3,FALSE))*((VLOOKUP(A1929,'County Silt Content'!$A$2:$D$3145,4,FALSE)/100)/0.09)</f>
        <v>0.29064486830154407</v>
      </c>
      <c r="E1929">
        <f t="shared" si="122"/>
        <v>5.5222524977293373E-2</v>
      </c>
      <c r="F1929">
        <f t="shared" si="123"/>
        <v>5.5222524977293378E-3</v>
      </c>
      <c r="G1929">
        <f t="shared" si="124"/>
        <v>5.5222524977293373E-2</v>
      </c>
      <c r="H1929">
        <f t="shared" si="125"/>
        <v>5.5222524977293378E-3</v>
      </c>
    </row>
    <row r="1930" spans="1:8">
      <c r="A1930" s="16" t="s">
        <v>1091</v>
      </c>
      <c r="B1930" s="16" t="s">
        <v>3056</v>
      </c>
      <c r="C1930" s="16" t="s">
        <v>2875</v>
      </c>
      <c r="D1930" s="18">
        <f>(24/VLOOKUP(B1930,'State PE'!$A$2:$C$52,3,FALSE))*((VLOOKUP(A1930,'County Silt Content'!$A$2:$D$3145,4,FALSE)/100)/0.09)</f>
        <v>0.96881622767181341</v>
      </c>
      <c r="E1930">
        <f t="shared" si="122"/>
        <v>0.18407508325764455</v>
      </c>
      <c r="F1930">
        <f t="shared" si="123"/>
        <v>1.8407508325764457E-2</v>
      </c>
      <c r="G1930">
        <f t="shared" si="124"/>
        <v>0.18407508325764455</v>
      </c>
      <c r="H1930">
        <f t="shared" si="125"/>
        <v>1.8407508325764457E-2</v>
      </c>
    </row>
    <row r="1931" spans="1:8">
      <c r="A1931" s="16" t="s">
        <v>1092</v>
      </c>
      <c r="B1931" s="16" t="s">
        <v>3056</v>
      </c>
      <c r="C1931" s="16" t="s">
        <v>2876</v>
      </c>
      <c r="D1931" s="18">
        <f>(24/VLOOKUP(B1931,'State PE'!$A$2:$C$52,3,FALSE))*((VLOOKUP(A1931,'County Silt Content'!$A$2:$D$3145,4,FALSE)/100)/0.09)</f>
        <v>0.7992733878292464</v>
      </c>
      <c r="E1931">
        <f t="shared" si="122"/>
        <v>0.15186194368755682</v>
      </c>
      <c r="F1931">
        <f t="shared" si="123"/>
        <v>1.5186194368755682E-2</v>
      </c>
      <c r="G1931">
        <f t="shared" si="124"/>
        <v>0.15186194368755682</v>
      </c>
      <c r="H1931">
        <f t="shared" si="125"/>
        <v>1.5186194368755682E-2</v>
      </c>
    </row>
    <row r="1932" spans="1:8">
      <c r="A1932" s="16" t="s">
        <v>1093</v>
      </c>
      <c r="B1932" s="16" t="s">
        <v>3056</v>
      </c>
      <c r="C1932" s="16" t="s">
        <v>2877</v>
      </c>
      <c r="D1932" s="18">
        <f>(24/VLOOKUP(B1932,'State PE'!$A$2:$C$52,3,FALSE))*((VLOOKUP(A1932,'County Silt Content'!$A$2:$D$3145,4,FALSE)/100)/0.09)</f>
        <v>0.79927338782924584</v>
      </c>
      <c r="E1932">
        <f t="shared" si="122"/>
        <v>0.15186194368755671</v>
      </c>
      <c r="F1932">
        <f t="shared" si="123"/>
        <v>1.5186194368755672E-2</v>
      </c>
      <c r="G1932">
        <f t="shared" si="124"/>
        <v>0.15186194368755671</v>
      </c>
      <c r="H1932">
        <f t="shared" si="125"/>
        <v>1.5186194368755672E-2</v>
      </c>
    </row>
    <row r="1933" spans="1:8">
      <c r="A1933" s="16" t="s">
        <v>1094</v>
      </c>
      <c r="B1933" s="16" t="s">
        <v>3056</v>
      </c>
      <c r="C1933" s="16" t="s">
        <v>2878</v>
      </c>
      <c r="D1933" s="18">
        <f>(24/VLOOKUP(B1933,'State PE'!$A$2:$C$52,3,FALSE))*((VLOOKUP(A1933,'County Silt Content'!$A$2:$D$3145,4,FALSE)/100)/0.09)</f>
        <v>0.79927338782924617</v>
      </c>
      <c r="E1933">
        <f t="shared" si="122"/>
        <v>0.15186194368755679</v>
      </c>
      <c r="F1933">
        <f t="shared" si="123"/>
        <v>1.5186194368755679E-2</v>
      </c>
      <c r="G1933">
        <f t="shared" si="124"/>
        <v>0.15186194368755679</v>
      </c>
      <c r="H1933">
        <f t="shared" si="125"/>
        <v>1.5186194368755679E-2</v>
      </c>
    </row>
    <row r="1934" spans="1:8">
      <c r="A1934" s="16" t="s">
        <v>1095</v>
      </c>
      <c r="B1934" s="16" t="s">
        <v>3056</v>
      </c>
      <c r="C1934" s="16" t="s">
        <v>2879</v>
      </c>
      <c r="D1934" s="18">
        <f>(24/VLOOKUP(B1934,'State PE'!$A$2:$C$52,3,FALSE))*((VLOOKUP(A1934,'County Silt Content'!$A$2:$D$3145,4,FALSE)/100)/0.09)</f>
        <v>0.79927338782924617</v>
      </c>
      <c r="E1934">
        <f t="shared" si="122"/>
        <v>0.15186194368755679</v>
      </c>
      <c r="F1934">
        <f t="shared" si="123"/>
        <v>1.5186194368755679E-2</v>
      </c>
      <c r="G1934">
        <f t="shared" si="124"/>
        <v>0.15186194368755679</v>
      </c>
      <c r="H1934">
        <f t="shared" si="125"/>
        <v>1.5186194368755679E-2</v>
      </c>
    </row>
    <row r="1935" spans="1:8">
      <c r="A1935" s="16" t="s">
        <v>1096</v>
      </c>
      <c r="B1935" s="16" t="s">
        <v>3056</v>
      </c>
      <c r="C1935" s="16" t="s">
        <v>2880</v>
      </c>
      <c r="D1935" s="18">
        <f>(24/VLOOKUP(B1935,'State PE'!$A$2:$C$52,3,FALSE))*((VLOOKUP(A1935,'County Silt Content'!$A$2:$D$3145,4,FALSE)/100)/0.09)</f>
        <v>0.79927338782924617</v>
      </c>
      <c r="E1935">
        <f t="shared" si="122"/>
        <v>0.15186194368755679</v>
      </c>
      <c r="F1935">
        <f t="shared" si="123"/>
        <v>1.5186194368755679E-2</v>
      </c>
      <c r="G1935">
        <f t="shared" si="124"/>
        <v>0.15186194368755679</v>
      </c>
      <c r="H1935">
        <f t="shared" si="125"/>
        <v>1.5186194368755679E-2</v>
      </c>
    </row>
    <row r="1936" spans="1:8">
      <c r="A1936" s="16" t="s">
        <v>1097</v>
      </c>
      <c r="B1936" s="16" t="s">
        <v>3056</v>
      </c>
      <c r="C1936" s="16" t="s">
        <v>2881</v>
      </c>
      <c r="D1936" s="18">
        <f>(24/VLOOKUP(B1936,'State PE'!$A$2:$C$52,3,FALSE))*((VLOOKUP(A1936,'County Silt Content'!$A$2:$D$3145,4,FALSE)/100)/0.09)</f>
        <v>0.96881622767181363</v>
      </c>
      <c r="E1936">
        <f t="shared" si="122"/>
        <v>0.1840750832576446</v>
      </c>
      <c r="F1936">
        <f t="shared" si="123"/>
        <v>1.840750832576446E-2</v>
      </c>
      <c r="G1936">
        <f t="shared" si="124"/>
        <v>0.1840750832576446</v>
      </c>
      <c r="H1936">
        <f t="shared" si="125"/>
        <v>1.840750832576446E-2</v>
      </c>
    </row>
    <row r="1937" spans="1:8">
      <c r="A1937" s="16" t="s">
        <v>1098</v>
      </c>
      <c r="B1937" s="16" t="s">
        <v>3056</v>
      </c>
      <c r="C1937" s="16" t="s">
        <v>2882</v>
      </c>
      <c r="D1937" s="18">
        <f>(24/VLOOKUP(B1937,'State PE'!$A$2:$C$52,3,FALSE))*((VLOOKUP(A1937,'County Silt Content'!$A$2:$D$3145,4,FALSE)/100)/0.09)</f>
        <v>0.96881622767181319</v>
      </c>
      <c r="E1937">
        <f t="shared" si="122"/>
        <v>0.18407508325764452</v>
      </c>
      <c r="F1937">
        <f t="shared" si="123"/>
        <v>1.8407508325764453E-2</v>
      </c>
      <c r="G1937">
        <f t="shared" si="124"/>
        <v>0.18407508325764452</v>
      </c>
      <c r="H1937">
        <f t="shared" si="125"/>
        <v>1.8407508325764453E-2</v>
      </c>
    </row>
    <row r="1938" spans="1:8">
      <c r="A1938" s="16" t="s">
        <v>1099</v>
      </c>
      <c r="B1938" s="16" t="s">
        <v>3056</v>
      </c>
      <c r="C1938" s="16" t="s">
        <v>2883</v>
      </c>
      <c r="D1938" s="18">
        <f>(24/VLOOKUP(B1938,'State PE'!$A$2:$C$52,3,FALSE))*((VLOOKUP(A1938,'County Silt Content'!$A$2:$D$3145,4,FALSE)/100)/0.09)</f>
        <v>0.29064486830154401</v>
      </c>
      <c r="E1938">
        <f t="shared" si="122"/>
        <v>5.5222524977293366E-2</v>
      </c>
      <c r="F1938">
        <f t="shared" si="123"/>
        <v>5.522252497729337E-3</v>
      </c>
      <c r="G1938">
        <f t="shared" si="124"/>
        <v>5.5222524977293366E-2</v>
      </c>
      <c r="H1938">
        <f t="shared" si="125"/>
        <v>5.522252497729337E-3</v>
      </c>
    </row>
    <row r="1939" spans="1:8">
      <c r="A1939" s="16" t="s">
        <v>1100</v>
      </c>
      <c r="B1939" s="16" t="s">
        <v>3056</v>
      </c>
      <c r="C1939" s="16" t="s">
        <v>2884</v>
      </c>
      <c r="D1939" s="18">
        <f>(24/VLOOKUP(B1939,'State PE'!$A$2:$C$52,3,FALSE))*((VLOOKUP(A1939,'County Silt Content'!$A$2:$D$3145,4,FALSE)/100)/0.09)</f>
        <v>0.29064486830154401</v>
      </c>
      <c r="E1939">
        <f t="shared" si="122"/>
        <v>5.5222524977293366E-2</v>
      </c>
      <c r="F1939">
        <f t="shared" si="123"/>
        <v>5.522252497729337E-3</v>
      </c>
      <c r="G1939">
        <f t="shared" si="124"/>
        <v>5.5222524977293366E-2</v>
      </c>
      <c r="H1939">
        <f t="shared" si="125"/>
        <v>5.522252497729337E-3</v>
      </c>
    </row>
    <row r="1940" spans="1:8">
      <c r="A1940" s="16" t="s">
        <v>2559</v>
      </c>
      <c r="B1940" s="16" t="s">
        <v>3056</v>
      </c>
      <c r="C1940" s="16" t="s">
        <v>2885</v>
      </c>
      <c r="D1940" s="18">
        <f>(24/VLOOKUP(B1940,'State PE'!$A$2:$C$52,3,FALSE))*((VLOOKUP(A1940,'County Silt Content'!$A$2:$D$3145,4,FALSE)/100)/0.09)</f>
        <v>0.65395095367847422</v>
      </c>
      <c r="E1940">
        <f t="shared" si="122"/>
        <v>0.1242506811989101</v>
      </c>
      <c r="F1940">
        <f t="shared" si="123"/>
        <v>1.2425068119891011E-2</v>
      </c>
      <c r="G1940">
        <f t="shared" si="124"/>
        <v>0.1242506811989101</v>
      </c>
      <c r="H1940">
        <f t="shared" si="125"/>
        <v>1.2425068119891011E-2</v>
      </c>
    </row>
    <row r="1941" spans="1:8">
      <c r="A1941" s="16" t="s">
        <v>1101</v>
      </c>
      <c r="B1941" s="16" t="s">
        <v>3056</v>
      </c>
      <c r="C1941" s="16" t="s">
        <v>2886</v>
      </c>
      <c r="D1941" s="18">
        <f>(24/VLOOKUP(B1941,'State PE'!$A$2:$C$52,3,FALSE))*((VLOOKUP(A1941,'County Silt Content'!$A$2:$D$3145,4,FALSE)/100)/0.09)</f>
        <v>0.79927338782924606</v>
      </c>
      <c r="E1941">
        <f t="shared" si="122"/>
        <v>0.15186194368755676</v>
      </c>
      <c r="F1941">
        <f t="shared" si="123"/>
        <v>1.5186194368755677E-2</v>
      </c>
      <c r="G1941">
        <f t="shared" si="124"/>
        <v>0.15186194368755676</v>
      </c>
      <c r="H1941">
        <f t="shared" si="125"/>
        <v>1.5186194368755677E-2</v>
      </c>
    </row>
    <row r="1942" spans="1:8">
      <c r="A1942" s="16" t="s">
        <v>1102</v>
      </c>
      <c r="B1942" s="16" t="s">
        <v>3056</v>
      </c>
      <c r="C1942" s="16" t="s">
        <v>2887</v>
      </c>
      <c r="D1942" s="18">
        <f>(24/VLOOKUP(B1942,'State PE'!$A$2:$C$52,3,FALSE))*((VLOOKUP(A1942,'County Silt Content'!$A$2:$D$3145,4,FALSE)/100)/0.09)</f>
        <v>0.96881622767181319</v>
      </c>
      <c r="E1942">
        <f t="shared" si="122"/>
        <v>0.18407508325764452</v>
      </c>
      <c r="F1942">
        <f t="shared" si="123"/>
        <v>1.8407508325764453E-2</v>
      </c>
      <c r="G1942">
        <f t="shared" si="124"/>
        <v>0.18407508325764452</v>
      </c>
      <c r="H1942">
        <f t="shared" si="125"/>
        <v>1.8407508325764453E-2</v>
      </c>
    </row>
    <row r="1943" spans="1:8">
      <c r="A1943" s="16" t="s">
        <v>1103</v>
      </c>
      <c r="B1943" s="16" t="s">
        <v>3056</v>
      </c>
      <c r="C1943" s="16" t="s">
        <v>2888</v>
      </c>
      <c r="D1943" s="18">
        <f>(24/VLOOKUP(B1943,'State PE'!$A$2:$C$52,3,FALSE))*((VLOOKUP(A1943,'County Silt Content'!$A$2:$D$3145,4,FALSE)/100)/0.09)</f>
        <v>0.79927338782924673</v>
      </c>
      <c r="E1943">
        <f t="shared" si="122"/>
        <v>0.15186194368755687</v>
      </c>
      <c r="F1943">
        <f t="shared" si="123"/>
        <v>1.5186194368755688E-2</v>
      </c>
      <c r="G1943">
        <f t="shared" si="124"/>
        <v>0.15186194368755687</v>
      </c>
      <c r="H1943">
        <f t="shared" si="125"/>
        <v>1.5186194368755688E-2</v>
      </c>
    </row>
    <row r="1944" spans="1:8">
      <c r="A1944" s="16" t="s">
        <v>1104</v>
      </c>
      <c r="B1944" s="16" t="s">
        <v>3056</v>
      </c>
      <c r="C1944" s="16" t="s">
        <v>2889</v>
      </c>
      <c r="D1944" s="18">
        <f>(24/VLOOKUP(B1944,'State PE'!$A$2:$C$52,3,FALSE))*((VLOOKUP(A1944,'County Silt Content'!$A$2:$D$3145,4,FALSE)/100)/0.09)</f>
        <v>0.29064486830154407</v>
      </c>
      <c r="E1944">
        <f t="shared" si="122"/>
        <v>5.5222524977293373E-2</v>
      </c>
      <c r="F1944">
        <f t="shared" si="123"/>
        <v>5.5222524977293378E-3</v>
      </c>
      <c r="G1944">
        <f t="shared" si="124"/>
        <v>5.5222524977293373E-2</v>
      </c>
      <c r="H1944">
        <f t="shared" si="125"/>
        <v>5.5222524977293378E-3</v>
      </c>
    </row>
    <row r="1945" spans="1:8">
      <c r="A1945" s="16" t="s">
        <v>1105</v>
      </c>
      <c r="B1945" s="16" t="s">
        <v>3056</v>
      </c>
      <c r="C1945" s="16" t="s">
        <v>2890</v>
      </c>
      <c r="D1945" s="18">
        <f>(24/VLOOKUP(B1945,'State PE'!$A$2:$C$52,3,FALSE))*((VLOOKUP(A1945,'County Silt Content'!$A$2:$D$3145,4,FALSE)/100)/0.09)</f>
        <v>0.29064486830154379</v>
      </c>
      <c r="E1945">
        <f t="shared" si="122"/>
        <v>5.5222524977293318E-2</v>
      </c>
      <c r="F1945">
        <f t="shared" si="123"/>
        <v>5.5222524977293318E-3</v>
      </c>
      <c r="G1945">
        <f t="shared" si="124"/>
        <v>5.5222524977293318E-2</v>
      </c>
      <c r="H1945">
        <f t="shared" si="125"/>
        <v>5.5222524977293318E-3</v>
      </c>
    </row>
    <row r="1946" spans="1:8">
      <c r="A1946" s="16" t="s">
        <v>1106</v>
      </c>
      <c r="B1946" s="16" t="s">
        <v>3056</v>
      </c>
      <c r="C1946" s="16" t="s">
        <v>2891</v>
      </c>
      <c r="D1946" s="18">
        <f>(24/VLOOKUP(B1946,'State PE'!$A$2:$C$52,3,FALSE))*((VLOOKUP(A1946,'County Silt Content'!$A$2:$D$3145,4,FALSE)/100)/0.09)</f>
        <v>0.79927338782924617</v>
      </c>
      <c r="E1946">
        <f t="shared" si="122"/>
        <v>0.15186194368755679</v>
      </c>
      <c r="F1946">
        <f t="shared" si="123"/>
        <v>1.5186194368755679E-2</v>
      </c>
      <c r="G1946">
        <f t="shared" si="124"/>
        <v>0.15186194368755679</v>
      </c>
      <c r="H1946">
        <f t="shared" si="125"/>
        <v>1.5186194368755679E-2</v>
      </c>
    </row>
    <row r="1947" spans="1:8">
      <c r="A1947" s="16" t="s">
        <v>1107</v>
      </c>
      <c r="B1947" s="16" t="s">
        <v>3056</v>
      </c>
      <c r="C1947" s="16" t="s">
        <v>2892</v>
      </c>
      <c r="D1947" s="18">
        <f>(24/VLOOKUP(B1947,'State PE'!$A$2:$C$52,3,FALSE))*((VLOOKUP(A1947,'County Silt Content'!$A$2:$D$3145,4,FALSE)/100)/0.09)</f>
        <v>0.79927338782924617</v>
      </c>
      <c r="E1947">
        <f t="shared" si="122"/>
        <v>0.15186194368755679</v>
      </c>
      <c r="F1947">
        <f t="shared" si="123"/>
        <v>1.5186194368755679E-2</v>
      </c>
      <c r="G1947">
        <f t="shared" si="124"/>
        <v>0.15186194368755679</v>
      </c>
      <c r="H1947">
        <f t="shared" si="125"/>
        <v>1.5186194368755679E-2</v>
      </c>
    </row>
    <row r="1948" spans="1:8">
      <c r="A1948" s="16" t="s">
        <v>1108</v>
      </c>
      <c r="B1948" s="16" t="s">
        <v>3056</v>
      </c>
      <c r="C1948" s="16" t="s">
        <v>2893</v>
      </c>
      <c r="D1948" s="18">
        <f>(24/VLOOKUP(B1948,'State PE'!$A$2:$C$52,3,FALSE))*((VLOOKUP(A1948,'County Silt Content'!$A$2:$D$3145,4,FALSE)/100)/0.09)</f>
        <v>0.96881622767181386</v>
      </c>
      <c r="E1948">
        <f t="shared" si="122"/>
        <v>0.18407508325764463</v>
      </c>
      <c r="F1948">
        <f t="shared" si="123"/>
        <v>1.8407508325764464E-2</v>
      </c>
      <c r="G1948">
        <f t="shared" si="124"/>
        <v>0.18407508325764463</v>
      </c>
      <c r="H1948">
        <f t="shared" si="125"/>
        <v>1.8407508325764464E-2</v>
      </c>
    </row>
    <row r="1949" spans="1:8">
      <c r="A1949" s="16" t="s">
        <v>1109</v>
      </c>
      <c r="B1949" s="16" t="s">
        <v>3056</v>
      </c>
      <c r="C1949" s="16" t="s">
        <v>2894</v>
      </c>
      <c r="D1949" s="18">
        <f>(24/VLOOKUP(B1949,'State PE'!$A$2:$C$52,3,FALSE))*((VLOOKUP(A1949,'County Silt Content'!$A$2:$D$3145,4,FALSE)/100)/0.09)</f>
        <v>0.96881622767181341</v>
      </c>
      <c r="E1949">
        <f t="shared" si="122"/>
        <v>0.18407508325764455</v>
      </c>
      <c r="F1949">
        <f t="shared" si="123"/>
        <v>1.8407508325764457E-2</v>
      </c>
      <c r="G1949">
        <f t="shared" si="124"/>
        <v>0.18407508325764455</v>
      </c>
      <c r="H1949">
        <f t="shared" si="125"/>
        <v>1.8407508325764457E-2</v>
      </c>
    </row>
    <row r="1950" spans="1:8">
      <c r="A1950" s="16" t="s">
        <v>1110</v>
      </c>
      <c r="B1950" s="16" t="s">
        <v>3056</v>
      </c>
      <c r="C1950" s="16" t="s">
        <v>2895</v>
      </c>
      <c r="D1950" s="18">
        <f>(24/VLOOKUP(B1950,'State PE'!$A$2:$C$52,3,FALSE))*((VLOOKUP(A1950,'County Silt Content'!$A$2:$D$3145,4,FALSE)/100)/0.09)</f>
        <v>0.96881622767181341</v>
      </c>
      <c r="E1950">
        <f t="shared" si="122"/>
        <v>0.18407508325764455</v>
      </c>
      <c r="F1950">
        <f t="shared" si="123"/>
        <v>1.8407508325764457E-2</v>
      </c>
      <c r="G1950">
        <f t="shared" si="124"/>
        <v>0.18407508325764455</v>
      </c>
      <c r="H1950">
        <f t="shared" si="125"/>
        <v>1.8407508325764457E-2</v>
      </c>
    </row>
    <row r="1951" spans="1:8">
      <c r="A1951" s="16" t="s">
        <v>1111</v>
      </c>
      <c r="B1951" s="16" t="s">
        <v>3056</v>
      </c>
      <c r="C1951" s="16" t="s">
        <v>2896</v>
      </c>
      <c r="D1951" s="18">
        <f>(24/VLOOKUP(B1951,'State PE'!$A$2:$C$52,3,FALSE))*((VLOOKUP(A1951,'County Silt Content'!$A$2:$D$3145,4,FALSE)/100)/0.09)</f>
        <v>0.29064486830154401</v>
      </c>
      <c r="E1951">
        <f t="shared" si="122"/>
        <v>5.5222524977293366E-2</v>
      </c>
      <c r="F1951">
        <f t="shared" si="123"/>
        <v>5.522252497729337E-3</v>
      </c>
      <c r="G1951">
        <f t="shared" si="124"/>
        <v>5.5222524977293366E-2</v>
      </c>
      <c r="H1951">
        <f t="shared" si="125"/>
        <v>5.522252497729337E-3</v>
      </c>
    </row>
    <row r="1952" spans="1:8">
      <c r="A1952" s="16" t="s">
        <v>1112</v>
      </c>
      <c r="B1952" s="16" t="s">
        <v>3056</v>
      </c>
      <c r="C1952" s="16" t="s">
        <v>2897</v>
      </c>
      <c r="D1952" s="18">
        <f>(24/VLOOKUP(B1952,'State PE'!$A$2:$C$52,3,FALSE))*((VLOOKUP(A1952,'County Silt Content'!$A$2:$D$3145,4,FALSE)/100)/0.09)</f>
        <v>0.79927338782924573</v>
      </c>
      <c r="E1952">
        <f t="shared" si="122"/>
        <v>0.15186194368755668</v>
      </c>
      <c r="F1952">
        <f t="shared" si="123"/>
        <v>1.5186194368755668E-2</v>
      </c>
      <c r="G1952">
        <f t="shared" si="124"/>
        <v>0.15186194368755668</v>
      </c>
      <c r="H1952">
        <f t="shared" si="125"/>
        <v>1.5186194368755668E-2</v>
      </c>
    </row>
    <row r="1953" spans="1:8">
      <c r="A1953" s="16" t="s">
        <v>1113</v>
      </c>
      <c r="B1953" s="16" t="s">
        <v>3056</v>
      </c>
      <c r="C1953" s="16" t="s">
        <v>2898</v>
      </c>
      <c r="D1953" s="18">
        <f>(24/VLOOKUP(B1953,'State PE'!$A$2:$C$52,3,FALSE))*((VLOOKUP(A1953,'County Silt Content'!$A$2:$D$3145,4,FALSE)/100)/0.09)</f>
        <v>0.96881622767181341</v>
      </c>
      <c r="E1953">
        <f t="shared" si="122"/>
        <v>0.18407508325764455</v>
      </c>
      <c r="F1953">
        <f t="shared" si="123"/>
        <v>1.8407508325764457E-2</v>
      </c>
      <c r="G1953">
        <f t="shared" si="124"/>
        <v>0.18407508325764455</v>
      </c>
      <c r="H1953">
        <f t="shared" si="125"/>
        <v>1.8407508325764457E-2</v>
      </c>
    </row>
    <row r="1954" spans="1:8">
      <c r="A1954" s="16" t="s">
        <v>1114</v>
      </c>
      <c r="B1954" s="16" t="s">
        <v>3056</v>
      </c>
      <c r="C1954" s="16" t="s">
        <v>2899</v>
      </c>
      <c r="D1954" s="18">
        <f>(24/VLOOKUP(B1954,'State PE'!$A$2:$C$52,3,FALSE))*((VLOOKUP(A1954,'County Silt Content'!$A$2:$D$3145,4,FALSE)/100)/0.09)</f>
        <v>0.79927338782924606</v>
      </c>
      <c r="E1954">
        <f t="shared" si="122"/>
        <v>0.15186194368755676</v>
      </c>
      <c r="F1954">
        <f t="shared" si="123"/>
        <v>1.5186194368755677E-2</v>
      </c>
      <c r="G1954">
        <f t="shared" si="124"/>
        <v>0.15186194368755676</v>
      </c>
      <c r="H1954">
        <f t="shared" si="125"/>
        <v>1.5186194368755677E-2</v>
      </c>
    </row>
    <row r="1955" spans="1:8">
      <c r="A1955" s="16" t="s">
        <v>1115</v>
      </c>
      <c r="B1955" s="16" t="s">
        <v>3056</v>
      </c>
      <c r="C1955" s="16" t="s">
        <v>2900</v>
      </c>
      <c r="D1955" s="18">
        <f>(24/VLOOKUP(B1955,'State PE'!$A$2:$C$52,3,FALSE))*((VLOOKUP(A1955,'County Silt Content'!$A$2:$D$3145,4,FALSE)/100)/0.09)</f>
        <v>0.29064486830154396</v>
      </c>
      <c r="E1955">
        <f t="shared" si="122"/>
        <v>5.5222524977293352E-2</v>
      </c>
      <c r="F1955">
        <f t="shared" si="123"/>
        <v>5.5222524977293352E-3</v>
      </c>
      <c r="G1955">
        <f t="shared" si="124"/>
        <v>5.5222524977293352E-2</v>
      </c>
      <c r="H1955">
        <f t="shared" si="125"/>
        <v>5.5222524977293352E-3</v>
      </c>
    </row>
    <row r="1956" spans="1:8">
      <c r="A1956" s="16" t="s">
        <v>1116</v>
      </c>
      <c r="B1956" s="16" t="s">
        <v>3056</v>
      </c>
      <c r="C1956" s="16" t="s">
        <v>2901</v>
      </c>
      <c r="D1956" s="18">
        <f>(24/VLOOKUP(B1956,'State PE'!$A$2:$C$52,3,FALSE))*((VLOOKUP(A1956,'County Silt Content'!$A$2:$D$3145,4,FALSE)/100)/0.09)</f>
        <v>0.79927338782924617</v>
      </c>
      <c r="E1956">
        <f t="shared" si="122"/>
        <v>0.15186194368755679</v>
      </c>
      <c r="F1956">
        <f t="shared" si="123"/>
        <v>1.5186194368755679E-2</v>
      </c>
      <c r="G1956">
        <f t="shared" si="124"/>
        <v>0.15186194368755679</v>
      </c>
      <c r="H1956">
        <f t="shared" si="125"/>
        <v>1.5186194368755679E-2</v>
      </c>
    </row>
    <row r="1957" spans="1:8">
      <c r="A1957" s="16" t="s">
        <v>1117</v>
      </c>
      <c r="B1957" s="16" t="s">
        <v>3056</v>
      </c>
      <c r="C1957" s="16" t="s">
        <v>2902</v>
      </c>
      <c r="D1957" s="18">
        <f>(24/VLOOKUP(B1957,'State PE'!$A$2:$C$52,3,FALSE))*((VLOOKUP(A1957,'County Silt Content'!$A$2:$D$3145,4,FALSE)/100)/0.09)</f>
        <v>0.29064486830154401</v>
      </c>
      <c r="E1957">
        <f t="shared" si="122"/>
        <v>5.5222524977293366E-2</v>
      </c>
      <c r="F1957">
        <f t="shared" si="123"/>
        <v>5.522252497729337E-3</v>
      </c>
      <c r="G1957">
        <f t="shared" si="124"/>
        <v>5.5222524977293366E-2</v>
      </c>
      <c r="H1957">
        <f t="shared" si="125"/>
        <v>5.522252497729337E-3</v>
      </c>
    </row>
    <row r="1958" spans="1:8">
      <c r="A1958" s="16" t="s">
        <v>1118</v>
      </c>
      <c r="B1958" s="16" t="s">
        <v>3056</v>
      </c>
      <c r="C1958" s="16" t="s">
        <v>2903</v>
      </c>
      <c r="D1958" s="18">
        <f>(24/VLOOKUP(B1958,'State PE'!$A$2:$C$52,3,FALSE))*((VLOOKUP(A1958,'County Silt Content'!$A$2:$D$3145,4,FALSE)/100)/0.09)</f>
        <v>0.79927338782924606</v>
      </c>
      <c r="E1958">
        <f t="shared" si="122"/>
        <v>0.15186194368755676</v>
      </c>
      <c r="F1958">
        <f t="shared" si="123"/>
        <v>1.5186194368755677E-2</v>
      </c>
      <c r="G1958">
        <f t="shared" si="124"/>
        <v>0.15186194368755676</v>
      </c>
      <c r="H1958">
        <f t="shared" si="125"/>
        <v>1.5186194368755677E-2</v>
      </c>
    </row>
    <row r="1959" spans="1:8">
      <c r="A1959" s="16" t="s">
        <v>1119</v>
      </c>
      <c r="B1959" s="16" t="s">
        <v>3056</v>
      </c>
      <c r="C1959" s="16" t="s">
        <v>2904</v>
      </c>
      <c r="D1959" s="18">
        <f>(24/VLOOKUP(B1959,'State PE'!$A$2:$C$52,3,FALSE))*((VLOOKUP(A1959,'County Silt Content'!$A$2:$D$3145,4,FALSE)/100)/0.09)</f>
        <v>0.29064486830154401</v>
      </c>
      <c r="E1959">
        <f t="shared" si="122"/>
        <v>5.5222524977293366E-2</v>
      </c>
      <c r="F1959">
        <f t="shared" si="123"/>
        <v>5.522252497729337E-3</v>
      </c>
      <c r="G1959">
        <f t="shared" si="124"/>
        <v>5.5222524977293366E-2</v>
      </c>
      <c r="H1959">
        <f t="shared" si="125"/>
        <v>5.522252497729337E-3</v>
      </c>
    </row>
    <row r="1960" spans="1:8">
      <c r="A1960" s="16" t="s">
        <v>1120</v>
      </c>
      <c r="B1960" s="16" t="s">
        <v>3056</v>
      </c>
      <c r="C1960" s="16" t="s">
        <v>2937</v>
      </c>
      <c r="D1960" s="18">
        <f>(24/VLOOKUP(B1960,'State PE'!$A$2:$C$52,3,FALSE))*((VLOOKUP(A1960,'County Silt Content'!$A$2:$D$3145,4,FALSE)/100)/0.09)</f>
        <v>0.79927338782924617</v>
      </c>
      <c r="E1960">
        <f t="shared" si="122"/>
        <v>0.15186194368755679</v>
      </c>
      <c r="F1960">
        <f t="shared" si="123"/>
        <v>1.5186194368755679E-2</v>
      </c>
      <c r="G1960">
        <f t="shared" si="124"/>
        <v>0.15186194368755679</v>
      </c>
      <c r="H1960">
        <f t="shared" si="125"/>
        <v>1.5186194368755679E-2</v>
      </c>
    </row>
    <row r="1961" spans="1:8">
      <c r="A1961" s="16" t="s">
        <v>2560</v>
      </c>
      <c r="B1961" s="16" t="s">
        <v>3056</v>
      </c>
      <c r="C1961" s="16" t="s">
        <v>2956</v>
      </c>
      <c r="D1961" s="18">
        <f>(24/VLOOKUP(B1961,'State PE'!$A$2:$C$52,3,FALSE))*((VLOOKUP(A1961,'County Silt Content'!$A$2:$D$3145,4,FALSE)/100)/0.09)</f>
        <v>0.24220405691795335</v>
      </c>
      <c r="E1961">
        <f t="shared" si="122"/>
        <v>4.6018770814411136E-2</v>
      </c>
      <c r="F1961">
        <f t="shared" si="123"/>
        <v>4.6018770814411141E-3</v>
      </c>
      <c r="G1961">
        <f t="shared" si="124"/>
        <v>4.6018770814411136E-2</v>
      </c>
      <c r="H1961">
        <f t="shared" si="125"/>
        <v>4.6018770814411141E-3</v>
      </c>
    </row>
    <row r="1962" spans="1:8">
      <c r="A1962" s="16" t="s">
        <v>1121</v>
      </c>
      <c r="B1962" s="16" t="s">
        <v>3056</v>
      </c>
      <c r="C1962" s="16" t="s">
        <v>2938</v>
      </c>
      <c r="D1962" s="18">
        <f>(24/VLOOKUP(B1962,'State PE'!$A$2:$C$52,3,FALSE))*((VLOOKUP(A1962,'County Silt Content'!$A$2:$D$3145,4,FALSE)/100)/0.09)</f>
        <v>1.0656978504389949</v>
      </c>
      <c r="E1962">
        <f t="shared" si="122"/>
        <v>0.20248259158340903</v>
      </c>
      <c r="F1962">
        <f t="shared" si="123"/>
        <v>2.0248259158340904E-2</v>
      </c>
      <c r="G1962">
        <f t="shared" si="124"/>
        <v>0.20248259158340903</v>
      </c>
      <c r="H1962">
        <f t="shared" si="125"/>
        <v>2.0248259158340904E-2</v>
      </c>
    </row>
    <row r="1963" spans="1:8">
      <c r="A1963" s="16" t="s">
        <v>1122</v>
      </c>
      <c r="B1963" s="16" t="s">
        <v>3056</v>
      </c>
      <c r="C1963" s="16" t="s">
        <v>2941</v>
      </c>
      <c r="D1963" s="18">
        <f>(24/VLOOKUP(B1963,'State PE'!$A$2:$C$52,3,FALSE))*((VLOOKUP(A1963,'County Silt Content'!$A$2:$D$3145,4,FALSE)/100)/0.09)</f>
        <v>0.29064486830154407</v>
      </c>
      <c r="E1963">
        <f t="shared" si="122"/>
        <v>5.5222524977293373E-2</v>
      </c>
      <c r="F1963">
        <f t="shared" si="123"/>
        <v>5.5222524977293378E-3</v>
      </c>
      <c r="G1963">
        <f t="shared" si="124"/>
        <v>5.5222524977293373E-2</v>
      </c>
      <c r="H1963">
        <f t="shared" si="125"/>
        <v>5.5222524977293378E-3</v>
      </c>
    </row>
    <row r="1964" spans="1:8">
      <c r="A1964" s="16" t="s">
        <v>1123</v>
      </c>
      <c r="B1964" s="16" t="s">
        <v>3056</v>
      </c>
      <c r="C1964" s="16" t="s">
        <v>2942</v>
      </c>
      <c r="D1964" s="18">
        <f>(24/VLOOKUP(B1964,'State PE'!$A$2:$C$52,3,FALSE))*((VLOOKUP(A1964,'County Silt Content'!$A$2:$D$3145,4,FALSE)/100)/0.09)</f>
        <v>0.79927338782924617</v>
      </c>
      <c r="E1964">
        <f t="shared" si="122"/>
        <v>0.15186194368755679</v>
      </c>
      <c r="F1964">
        <f t="shared" si="123"/>
        <v>1.5186194368755679E-2</v>
      </c>
      <c r="G1964">
        <f t="shared" si="124"/>
        <v>0.15186194368755679</v>
      </c>
      <c r="H1964">
        <f t="shared" si="125"/>
        <v>1.5186194368755679E-2</v>
      </c>
    </row>
    <row r="1965" spans="1:8">
      <c r="A1965" s="16" t="s">
        <v>1124</v>
      </c>
      <c r="B1965" s="16" t="s">
        <v>3056</v>
      </c>
      <c r="C1965" s="16" t="s">
        <v>2943</v>
      </c>
      <c r="D1965" s="18">
        <f>(24/VLOOKUP(B1965,'State PE'!$A$2:$C$52,3,FALSE))*((VLOOKUP(A1965,'County Silt Content'!$A$2:$D$3145,4,FALSE)/100)/0.09)</f>
        <v>0.29064486830154401</v>
      </c>
      <c r="E1965">
        <f t="shared" si="122"/>
        <v>5.5222524977293366E-2</v>
      </c>
      <c r="F1965">
        <f t="shared" si="123"/>
        <v>5.522252497729337E-3</v>
      </c>
      <c r="G1965">
        <f t="shared" si="124"/>
        <v>5.5222524977293366E-2</v>
      </c>
      <c r="H1965">
        <f t="shared" si="125"/>
        <v>5.522252497729337E-3</v>
      </c>
    </row>
    <row r="1966" spans="1:8">
      <c r="A1966" s="16" t="s">
        <v>1125</v>
      </c>
      <c r="B1966" s="16" t="s">
        <v>3056</v>
      </c>
      <c r="C1966" s="16" t="s">
        <v>2957</v>
      </c>
      <c r="D1966" s="18">
        <f>(24/VLOOKUP(B1966,'State PE'!$A$2:$C$52,3,FALSE))*((VLOOKUP(A1966,'County Silt Content'!$A$2:$D$3145,4,FALSE)/100)/0.09)</f>
        <v>0.29064486830154407</v>
      </c>
      <c r="E1966">
        <f t="shared" si="122"/>
        <v>5.5222524977293373E-2</v>
      </c>
      <c r="F1966">
        <f t="shared" si="123"/>
        <v>5.5222524977293378E-3</v>
      </c>
      <c r="G1966">
        <f t="shared" si="124"/>
        <v>5.5222524977293373E-2</v>
      </c>
      <c r="H1966">
        <f t="shared" si="125"/>
        <v>5.5222524977293378E-3</v>
      </c>
    </row>
    <row r="1967" spans="1:8">
      <c r="A1967" s="16" t="s">
        <v>1126</v>
      </c>
      <c r="B1967" s="16" t="s">
        <v>3056</v>
      </c>
      <c r="C1967" s="16" t="s">
        <v>2944</v>
      </c>
      <c r="D1967" s="18">
        <f>(24/VLOOKUP(B1967,'State PE'!$A$2:$C$52,3,FALSE))*((VLOOKUP(A1967,'County Silt Content'!$A$2:$D$3145,4,FALSE)/100)/0.09)</f>
        <v>0.79927338782924584</v>
      </c>
      <c r="E1967">
        <f t="shared" si="122"/>
        <v>0.15186194368755671</v>
      </c>
      <c r="F1967">
        <f t="shared" si="123"/>
        <v>1.5186194368755672E-2</v>
      </c>
      <c r="G1967">
        <f t="shared" si="124"/>
        <v>0.15186194368755671</v>
      </c>
      <c r="H1967">
        <f t="shared" si="125"/>
        <v>1.5186194368755672E-2</v>
      </c>
    </row>
    <row r="1968" spans="1:8">
      <c r="A1968" s="16" t="s">
        <v>1127</v>
      </c>
      <c r="B1968" s="16" t="s">
        <v>3056</v>
      </c>
      <c r="C1968" s="16" t="s">
        <v>2958</v>
      </c>
      <c r="D1968" s="18">
        <f>(24/VLOOKUP(B1968,'State PE'!$A$2:$C$52,3,FALSE))*((VLOOKUP(A1968,'County Silt Content'!$A$2:$D$3145,4,FALSE)/100)/0.09)</f>
        <v>0.79927338782924673</v>
      </c>
      <c r="E1968">
        <f t="shared" si="122"/>
        <v>0.15186194368755687</v>
      </c>
      <c r="F1968">
        <f t="shared" si="123"/>
        <v>1.5186194368755688E-2</v>
      </c>
      <c r="G1968">
        <f t="shared" si="124"/>
        <v>0.15186194368755687</v>
      </c>
      <c r="H1968">
        <f t="shared" si="125"/>
        <v>1.5186194368755688E-2</v>
      </c>
    </row>
    <row r="1969" spans="1:8">
      <c r="A1969" s="16" t="s">
        <v>1128</v>
      </c>
      <c r="B1969" s="16" t="s">
        <v>3056</v>
      </c>
      <c r="C1969" s="16" t="s">
        <v>2959</v>
      </c>
      <c r="D1969" s="18">
        <f>(24/VLOOKUP(B1969,'State PE'!$A$2:$C$52,3,FALSE))*((VLOOKUP(A1969,'County Silt Content'!$A$2:$D$3145,4,FALSE)/100)/0.09)</f>
        <v>0.29064486830154401</v>
      </c>
      <c r="E1969">
        <f t="shared" si="122"/>
        <v>5.5222524977293366E-2</v>
      </c>
      <c r="F1969">
        <f t="shared" si="123"/>
        <v>5.522252497729337E-3</v>
      </c>
      <c r="G1969">
        <f t="shared" si="124"/>
        <v>5.5222524977293366E-2</v>
      </c>
      <c r="H1969">
        <f t="shared" si="125"/>
        <v>5.522252497729337E-3</v>
      </c>
    </row>
    <row r="1970" spans="1:8">
      <c r="A1970" s="16" t="s">
        <v>1129</v>
      </c>
      <c r="B1970" s="16" t="s">
        <v>3056</v>
      </c>
      <c r="C1970" s="16" t="s">
        <v>2960</v>
      </c>
      <c r="D1970" s="18">
        <f>(24/VLOOKUP(B1970,'State PE'!$A$2:$C$52,3,FALSE))*((VLOOKUP(A1970,'County Silt Content'!$A$2:$D$3145,4,FALSE)/100)/0.09)</f>
        <v>0.7992733878292464</v>
      </c>
      <c r="E1970">
        <f t="shared" si="122"/>
        <v>0.15186194368755682</v>
      </c>
      <c r="F1970">
        <f t="shared" si="123"/>
        <v>1.5186194368755682E-2</v>
      </c>
      <c r="G1970">
        <f t="shared" si="124"/>
        <v>0.15186194368755682</v>
      </c>
      <c r="H1970">
        <f t="shared" si="125"/>
        <v>1.5186194368755682E-2</v>
      </c>
    </row>
    <row r="1971" spans="1:8">
      <c r="A1971" s="16" t="s">
        <v>1130</v>
      </c>
      <c r="B1971" s="16" t="s">
        <v>3056</v>
      </c>
      <c r="C1971" s="16" t="s">
        <v>2961</v>
      </c>
      <c r="D1971" s="18">
        <f>(24/VLOOKUP(B1971,'State PE'!$A$2:$C$52,3,FALSE))*((VLOOKUP(A1971,'County Silt Content'!$A$2:$D$3145,4,FALSE)/100)/0.09)</f>
        <v>0.79927338782924617</v>
      </c>
      <c r="E1971">
        <f t="shared" si="122"/>
        <v>0.15186194368755679</v>
      </c>
      <c r="F1971">
        <f t="shared" si="123"/>
        <v>1.5186194368755679E-2</v>
      </c>
      <c r="G1971">
        <f t="shared" si="124"/>
        <v>0.15186194368755679</v>
      </c>
      <c r="H1971">
        <f t="shared" si="125"/>
        <v>1.5186194368755679E-2</v>
      </c>
    </row>
    <row r="1972" spans="1:8">
      <c r="A1972" s="16" t="s">
        <v>1131</v>
      </c>
      <c r="B1972" s="16" t="s">
        <v>3056</v>
      </c>
      <c r="C1972" s="16" t="s">
        <v>2962</v>
      </c>
      <c r="D1972" s="18">
        <f>(24/VLOOKUP(B1972,'State PE'!$A$2:$C$52,3,FALSE))*((VLOOKUP(A1972,'County Silt Content'!$A$2:$D$3145,4,FALSE)/100)/0.09)</f>
        <v>0.7992733878292464</v>
      </c>
      <c r="E1972">
        <f t="shared" si="122"/>
        <v>0.15186194368755682</v>
      </c>
      <c r="F1972">
        <f t="shared" si="123"/>
        <v>1.5186194368755682E-2</v>
      </c>
      <c r="G1972">
        <f t="shared" si="124"/>
        <v>0.15186194368755682</v>
      </c>
      <c r="H1972">
        <f t="shared" si="125"/>
        <v>1.5186194368755682E-2</v>
      </c>
    </row>
    <row r="1973" spans="1:8">
      <c r="A1973" s="16" t="s">
        <v>1132</v>
      </c>
      <c r="B1973" s="16" t="s">
        <v>3056</v>
      </c>
      <c r="C1973" s="16" t="s">
        <v>2963</v>
      </c>
      <c r="D1973" s="18">
        <f>(24/VLOOKUP(B1973,'State PE'!$A$2:$C$52,3,FALSE))*((VLOOKUP(A1973,'County Silt Content'!$A$2:$D$3145,4,FALSE)/100)/0.09)</f>
        <v>0.79927338782924617</v>
      </c>
      <c r="E1973">
        <f t="shared" si="122"/>
        <v>0.15186194368755679</v>
      </c>
      <c r="F1973">
        <f t="shared" si="123"/>
        <v>1.5186194368755679E-2</v>
      </c>
      <c r="G1973">
        <f t="shared" si="124"/>
        <v>0.15186194368755679</v>
      </c>
      <c r="H1973">
        <f t="shared" si="125"/>
        <v>1.5186194368755679E-2</v>
      </c>
    </row>
    <row r="1974" spans="1:8">
      <c r="A1974" s="16" t="s">
        <v>1133</v>
      </c>
      <c r="B1974" s="16" t="s">
        <v>3056</v>
      </c>
      <c r="C1974" s="16" t="s">
        <v>2964</v>
      </c>
      <c r="D1974" s="18">
        <f>(24/VLOOKUP(B1974,'State PE'!$A$2:$C$52,3,FALSE))*((VLOOKUP(A1974,'County Silt Content'!$A$2:$D$3145,4,FALSE)/100)/0.09)</f>
        <v>0.7992733878292464</v>
      </c>
      <c r="E1974">
        <f t="shared" si="122"/>
        <v>0.15186194368755682</v>
      </c>
      <c r="F1974">
        <f t="shared" si="123"/>
        <v>1.5186194368755682E-2</v>
      </c>
      <c r="G1974">
        <f t="shared" si="124"/>
        <v>0.15186194368755682</v>
      </c>
      <c r="H1974">
        <f t="shared" si="125"/>
        <v>1.5186194368755682E-2</v>
      </c>
    </row>
    <row r="1975" spans="1:8">
      <c r="A1975" s="16" t="s">
        <v>1134</v>
      </c>
      <c r="B1975" s="16" t="s">
        <v>3056</v>
      </c>
      <c r="C1975" s="16" t="s">
        <v>2965</v>
      </c>
      <c r="D1975" s="18">
        <f>(24/VLOOKUP(B1975,'State PE'!$A$2:$C$52,3,FALSE))*((VLOOKUP(A1975,'County Silt Content'!$A$2:$D$3145,4,FALSE)/100)/0.09)</f>
        <v>0.29064486830154401</v>
      </c>
      <c r="E1975">
        <f t="shared" si="122"/>
        <v>5.5222524977293366E-2</v>
      </c>
      <c r="F1975">
        <f t="shared" si="123"/>
        <v>5.522252497729337E-3</v>
      </c>
      <c r="G1975">
        <f t="shared" si="124"/>
        <v>5.5222524977293366E-2</v>
      </c>
      <c r="H1975">
        <f t="shared" si="125"/>
        <v>5.522252497729337E-3</v>
      </c>
    </row>
    <row r="1976" spans="1:8">
      <c r="A1976" s="16" t="s">
        <v>1135</v>
      </c>
      <c r="B1976" s="16" t="s">
        <v>3056</v>
      </c>
      <c r="C1976" s="16" t="s">
        <v>2966</v>
      </c>
      <c r="D1976" s="18">
        <f>(24/VLOOKUP(B1976,'State PE'!$A$2:$C$52,3,FALSE))*((VLOOKUP(A1976,'County Silt Content'!$A$2:$D$3145,4,FALSE)/100)/0.09)</f>
        <v>0.7992733878292464</v>
      </c>
      <c r="E1976">
        <f t="shared" si="122"/>
        <v>0.15186194368755682</v>
      </c>
      <c r="F1976">
        <f t="shared" si="123"/>
        <v>1.5186194368755682E-2</v>
      </c>
      <c r="G1976">
        <f t="shared" si="124"/>
        <v>0.15186194368755682</v>
      </c>
      <c r="H1976">
        <f t="shared" si="125"/>
        <v>1.5186194368755682E-2</v>
      </c>
    </row>
    <row r="1977" spans="1:8">
      <c r="A1977" s="16" t="s">
        <v>1136</v>
      </c>
      <c r="B1977" s="16" t="s">
        <v>3056</v>
      </c>
      <c r="C1977" s="16" t="s">
        <v>3028</v>
      </c>
      <c r="D1977" s="18">
        <f>(24/VLOOKUP(B1977,'State PE'!$A$2:$C$52,3,FALSE))*((VLOOKUP(A1977,'County Silt Content'!$A$2:$D$3145,4,FALSE)/100)/0.09)</f>
        <v>0.79927338782924606</v>
      </c>
      <c r="E1977">
        <f t="shared" si="122"/>
        <v>0.15186194368755676</v>
      </c>
      <c r="F1977">
        <f t="shared" si="123"/>
        <v>1.5186194368755677E-2</v>
      </c>
      <c r="G1977">
        <f t="shared" si="124"/>
        <v>0.15186194368755676</v>
      </c>
      <c r="H1977">
        <f t="shared" si="125"/>
        <v>1.5186194368755677E-2</v>
      </c>
    </row>
    <row r="1978" spans="1:8">
      <c r="A1978" s="16" t="s">
        <v>1137</v>
      </c>
      <c r="B1978" s="16" t="s">
        <v>3056</v>
      </c>
      <c r="C1978" s="16" t="s">
        <v>2967</v>
      </c>
      <c r="D1978" s="18">
        <f>(24/VLOOKUP(B1978,'State PE'!$A$2:$C$52,3,FALSE))*((VLOOKUP(A1978,'County Silt Content'!$A$2:$D$3145,4,FALSE)/100)/0.09)</f>
        <v>0.79927338782924584</v>
      </c>
      <c r="E1978">
        <f t="shared" si="122"/>
        <v>0.15186194368755671</v>
      </c>
      <c r="F1978">
        <f t="shared" si="123"/>
        <v>1.5186194368755672E-2</v>
      </c>
      <c r="G1978">
        <f t="shared" si="124"/>
        <v>0.15186194368755671</v>
      </c>
      <c r="H1978">
        <f t="shared" si="125"/>
        <v>1.5186194368755672E-2</v>
      </c>
    </row>
    <row r="1979" spans="1:8">
      <c r="A1979" s="16" t="s">
        <v>1138</v>
      </c>
      <c r="B1979" s="16" t="s">
        <v>3056</v>
      </c>
      <c r="C1979" s="16" t="s">
        <v>2968</v>
      </c>
      <c r="D1979" s="18">
        <f>(24/VLOOKUP(B1979,'State PE'!$A$2:$C$52,3,FALSE))*((VLOOKUP(A1979,'County Silt Content'!$A$2:$D$3145,4,FALSE)/100)/0.09)</f>
        <v>0.96881622767181319</v>
      </c>
      <c r="E1979">
        <f t="shared" si="122"/>
        <v>0.18407508325764452</v>
      </c>
      <c r="F1979">
        <f t="shared" si="123"/>
        <v>1.8407508325764453E-2</v>
      </c>
      <c r="G1979">
        <f t="shared" si="124"/>
        <v>0.18407508325764452</v>
      </c>
      <c r="H1979">
        <f t="shared" si="125"/>
        <v>1.8407508325764453E-2</v>
      </c>
    </row>
    <row r="1980" spans="1:8">
      <c r="A1980" s="16" t="s">
        <v>1139</v>
      </c>
      <c r="B1980" s="16" t="s">
        <v>3056</v>
      </c>
      <c r="C1980" s="16" t="s">
        <v>2969</v>
      </c>
      <c r="D1980" s="18">
        <f>(24/VLOOKUP(B1980,'State PE'!$A$2:$C$52,3,FALSE))*((VLOOKUP(A1980,'County Silt Content'!$A$2:$D$3145,4,FALSE)/100)/0.09)</f>
        <v>0.96881622767181319</v>
      </c>
      <c r="E1980">
        <f t="shared" si="122"/>
        <v>0.18407508325764452</v>
      </c>
      <c r="F1980">
        <f t="shared" si="123"/>
        <v>1.8407508325764453E-2</v>
      </c>
      <c r="G1980">
        <f t="shared" si="124"/>
        <v>0.18407508325764452</v>
      </c>
      <c r="H1980">
        <f t="shared" si="125"/>
        <v>1.8407508325764453E-2</v>
      </c>
    </row>
    <row r="1981" spans="1:8">
      <c r="A1981" s="16" t="s">
        <v>2561</v>
      </c>
      <c r="B1981" s="16" t="s">
        <v>3056</v>
      </c>
      <c r="C1981" s="16" t="s">
        <v>2970</v>
      </c>
      <c r="D1981" s="18">
        <f>(24/VLOOKUP(B1981,'State PE'!$A$2:$C$52,3,FALSE))*((VLOOKUP(A1981,'County Silt Content'!$A$2:$D$3145,4,FALSE)/100)/0.09)</f>
        <v>1.1383590675143807</v>
      </c>
      <c r="E1981">
        <f t="shared" si="122"/>
        <v>0.21628822282773233</v>
      </c>
      <c r="F1981">
        <f t="shared" si="123"/>
        <v>2.1628822282773234E-2</v>
      </c>
      <c r="G1981">
        <f t="shared" si="124"/>
        <v>0.21628822282773233</v>
      </c>
      <c r="H1981">
        <f t="shared" si="125"/>
        <v>2.1628822282773234E-2</v>
      </c>
    </row>
    <row r="1982" spans="1:8">
      <c r="A1982" s="16" t="s">
        <v>1140</v>
      </c>
      <c r="B1982" s="16" t="s">
        <v>3056</v>
      </c>
      <c r="C1982" s="16" t="s">
        <v>2971</v>
      </c>
      <c r="D1982" s="18">
        <f>(24/VLOOKUP(B1982,'State PE'!$A$2:$C$52,3,FALSE))*((VLOOKUP(A1982,'County Silt Content'!$A$2:$D$3145,4,FALSE)/100)/0.09)</f>
        <v>0.79927338782924573</v>
      </c>
      <c r="E1982">
        <f t="shared" si="122"/>
        <v>0.15186194368755668</v>
      </c>
      <c r="F1982">
        <f t="shared" si="123"/>
        <v>1.5186194368755668E-2</v>
      </c>
      <c r="G1982">
        <f t="shared" si="124"/>
        <v>0.15186194368755668</v>
      </c>
      <c r="H1982">
        <f t="shared" si="125"/>
        <v>1.5186194368755668E-2</v>
      </c>
    </row>
    <row r="1983" spans="1:8">
      <c r="A1983" s="16" t="s">
        <v>1141</v>
      </c>
      <c r="B1983" s="16" t="s">
        <v>3056</v>
      </c>
      <c r="C1983" s="16" t="s">
        <v>2972</v>
      </c>
      <c r="D1983" s="18">
        <f>(24/VLOOKUP(B1983,'State PE'!$A$2:$C$52,3,FALSE))*((VLOOKUP(A1983,'County Silt Content'!$A$2:$D$3145,4,FALSE)/100)/0.09)</f>
        <v>0.79927338782924606</v>
      </c>
      <c r="E1983">
        <f t="shared" si="122"/>
        <v>0.15186194368755676</v>
      </c>
      <c r="F1983">
        <f t="shared" si="123"/>
        <v>1.5186194368755677E-2</v>
      </c>
      <c r="G1983">
        <f t="shared" si="124"/>
        <v>0.15186194368755676</v>
      </c>
      <c r="H1983">
        <f t="shared" si="125"/>
        <v>1.5186194368755677E-2</v>
      </c>
    </row>
    <row r="1984" spans="1:8">
      <c r="A1984" s="16" t="s">
        <v>1142</v>
      </c>
      <c r="B1984" s="16" t="s">
        <v>3056</v>
      </c>
      <c r="C1984" s="16" t="s">
        <v>3025</v>
      </c>
      <c r="D1984" s="18">
        <f>(24/VLOOKUP(B1984,'State PE'!$A$2:$C$52,3,FALSE))*((VLOOKUP(A1984,'County Silt Content'!$A$2:$D$3145,4,FALSE)/100)/0.09)</f>
        <v>0.79927338782924606</v>
      </c>
      <c r="E1984">
        <f t="shared" si="122"/>
        <v>0.15186194368755676</v>
      </c>
      <c r="F1984">
        <f t="shared" si="123"/>
        <v>1.5186194368755677E-2</v>
      </c>
      <c r="G1984">
        <f t="shared" si="124"/>
        <v>0.15186194368755676</v>
      </c>
      <c r="H1984">
        <f t="shared" si="125"/>
        <v>1.5186194368755677E-2</v>
      </c>
    </row>
    <row r="1985" spans="1:8">
      <c r="A1985" s="16" t="s">
        <v>2562</v>
      </c>
      <c r="B1985" s="16" t="s">
        <v>3056</v>
      </c>
      <c r="C1985" s="16" t="s">
        <v>2921</v>
      </c>
      <c r="D1985" s="18">
        <f>(24/VLOOKUP(B1985,'State PE'!$A$2:$C$52,3,FALSE))*((VLOOKUP(A1985,'County Silt Content'!$A$2:$D$3145,4,FALSE)/100)/0.09)</f>
        <v>0.79927338782924617</v>
      </c>
      <c r="E1985">
        <f t="shared" si="122"/>
        <v>0.15186194368755679</v>
      </c>
      <c r="F1985">
        <f t="shared" si="123"/>
        <v>1.5186194368755679E-2</v>
      </c>
      <c r="G1985">
        <f t="shared" si="124"/>
        <v>0.15186194368755679</v>
      </c>
      <c r="H1985">
        <f t="shared" si="125"/>
        <v>1.5186194368755679E-2</v>
      </c>
    </row>
    <row r="1986" spans="1:8">
      <c r="A1986" s="16" t="s">
        <v>1143</v>
      </c>
      <c r="B1986" s="16" t="s">
        <v>3056</v>
      </c>
      <c r="C1986" s="16" t="s">
        <v>2973</v>
      </c>
      <c r="D1986" s="18">
        <f>(24/VLOOKUP(B1986,'State PE'!$A$2:$C$52,3,FALSE))*((VLOOKUP(A1986,'County Silt Content'!$A$2:$D$3145,4,FALSE)/100)/0.09)</f>
        <v>0.2422040569179533</v>
      </c>
      <c r="E1986">
        <f t="shared" si="122"/>
        <v>4.6018770814411129E-2</v>
      </c>
      <c r="F1986">
        <f t="shared" si="123"/>
        <v>4.6018770814411133E-3</v>
      </c>
      <c r="G1986">
        <f t="shared" si="124"/>
        <v>4.6018770814411129E-2</v>
      </c>
      <c r="H1986">
        <f t="shared" si="125"/>
        <v>4.6018770814411133E-3</v>
      </c>
    </row>
    <row r="1987" spans="1:8">
      <c r="A1987" s="16" t="s">
        <v>1144</v>
      </c>
      <c r="B1987" s="16" t="s">
        <v>3056</v>
      </c>
      <c r="C1987" s="16" t="s">
        <v>2974</v>
      </c>
      <c r="D1987" s="18">
        <f>(24/VLOOKUP(B1987,'State PE'!$A$2:$C$52,3,FALSE))*((VLOOKUP(A1987,'County Silt Content'!$A$2:$D$3145,4,FALSE)/100)/0.09)</f>
        <v>0.96881622767181341</v>
      </c>
      <c r="E1987">
        <f t="shared" si="122"/>
        <v>0.18407508325764455</v>
      </c>
      <c r="F1987">
        <f t="shared" si="123"/>
        <v>1.8407508325764457E-2</v>
      </c>
      <c r="G1987">
        <f t="shared" si="124"/>
        <v>0.18407508325764455</v>
      </c>
      <c r="H1987">
        <f t="shared" si="125"/>
        <v>1.8407508325764457E-2</v>
      </c>
    </row>
    <row r="1988" spans="1:8">
      <c r="A1988" s="16" t="s">
        <v>1145</v>
      </c>
      <c r="B1988" s="16" t="s">
        <v>3056</v>
      </c>
      <c r="C1988" s="16" t="s">
        <v>2975</v>
      </c>
      <c r="D1988" s="18">
        <f>(24/VLOOKUP(B1988,'State PE'!$A$2:$C$52,3,FALSE))*((VLOOKUP(A1988,'County Silt Content'!$A$2:$D$3145,4,FALSE)/100)/0.09)</f>
        <v>0.79927338782924606</v>
      </c>
      <c r="E1988">
        <f t="shared" si="122"/>
        <v>0.15186194368755676</v>
      </c>
      <c r="F1988">
        <f t="shared" si="123"/>
        <v>1.5186194368755677E-2</v>
      </c>
      <c r="G1988">
        <f t="shared" si="124"/>
        <v>0.15186194368755676</v>
      </c>
      <c r="H1988">
        <f t="shared" si="125"/>
        <v>1.5186194368755677E-2</v>
      </c>
    </row>
    <row r="1989" spans="1:8">
      <c r="A1989" s="16" t="s">
        <v>1146</v>
      </c>
      <c r="B1989" s="16" t="s">
        <v>3056</v>
      </c>
      <c r="C1989" s="16" t="s">
        <v>2976</v>
      </c>
      <c r="D1989" s="18">
        <f>(24/VLOOKUP(B1989,'State PE'!$A$2:$C$52,3,FALSE))*((VLOOKUP(A1989,'County Silt Content'!$A$2:$D$3145,4,FALSE)/100)/0.09)</f>
        <v>0.96881622767181363</v>
      </c>
      <c r="E1989">
        <f t="shared" ref="E1989:E2052" si="126">0.19*D1989</f>
        <v>0.1840750832576446</v>
      </c>
      <c r="F1989">
        <f t="shared" ref="F1989:F2052" si="127">E1989*0.1</f>
        <v>1.840750832576446E-2</v>
      </c>
      <c r="G1989">
        <f t="shared" ref="G1989:G2052" si="128">E1989</f>
        <v>0.1840750832576446</v>
      </c>
      <c r="H1989">
        <f t="shared" ref="H1989:H2052" si="129">F1989</f>
        <v>1.840750832576446E-2</v>
      </c>
    </row>
    <row r="1990" spans="1:8">
      <c r="A1990" s="16" t="s">
        <v>1147</v>
      </c>
      <c r="B1990" s="16" t="s">
        <v>3056</v>
      </c>
      <c r="C1990" s="16" t="s">
        <v>2977</v>
      </c>
      <c r="D1990" s="18">
        <f>(24/VLOOKUP(B1990,'State PE'!$A$2:$C$52,3,FALSE))*((VLOOKUP(A1990,'County Silt Content'!$A$2:$D$3145,4,FALSE)/100)/0.09)</f>
        <v>0.79927338782924617</v>
      </c>
      <c r="E1990">
        <f t="shared" si="126"/>
        <v>0.15186194368755679</v>
      </c>
      <c r="F1990">
        <f t="shared" si="127"/>
        <v>1.5186194368755679E-2</v>
      </c>
      <c r="G1990">
        <f t="shared" si="128"/>
        <v>0.15186194368755679</v>
      </c>
      <c r="H1990">
        <f t="shared" si="129"/>
        <v>1.5186194368755679E-2</v>
      </c>
    </row>
    <row r="1991" spans="1:8">
      <c r="A1991" s="16" t="s">
        <v>1148</v>
      </c>
      <c r="B1991" s="16" t="s">
        <v>3056</v>
      </c>
      <c r="C1991" s="16" t="s">
        <v>2978</v>
      </c>
      <c r="D1991" s="18">
        <f>(24/VLOOKUP(B1991,'State PE'!$A$2:$C$52,3,FALSE))*((VLOOKUP(A1991,'County Silt Content'!$A$2:$D$3145,4,FALSE)/100)/0.09)</f>
        <v>0.79927338782924606</v>
      </c>
      <c r="E1991">
        <f t="shared" si="126"/>
        <v>0.15186194368755676</v>
      </c>
      <c r="F1991">
        <f t="shared" si="127"/>
        <v>1.5186194368755677E-2</v>
      </c>
      <c r="G1991">
        <f t="shared" si="128"/>
        <v>0.15186194368755676</v>
      </c>
      <c r="H1991">
        <f t="shared" si="129"/>
        <v>1.5186194368755677E-2</v>
      </c>
    </row>
    <row r="1992" spans="1:8">
      <c r="A1992" s="16" t="s">
        <v>1149</v>
      </c>
      <c r="B1992" s="16" t="s">
        <v>3056</v>
      </c>
      <c r="C1992" s="16" t="s">
        <v>2979</v>
      </c>
      <c r="D1992" s="18">
        <f>(24/VLOOKUP(B1992,'State PE'!$A$2:$C$52,3,FALSE))*((VLOOKUP(A1992,'County Silt Content'!$A$2:$D$3145,4,FALSE)/100)/0.09)</f>
        <v>0.96881622767181341</v>
      </c>
      <c r="E1992">
        <f t="shared" si="126"/>
        <v>0.18407508325764455</v>
      </c>
      <c r="F1992">
        <f t="shared" si="127"/>
        <v>1.8407508325764457E-2</v>
      </c>
      <c r="G1992">
        <f t="shared" si="128"/>
        <v>0.18407508325764455</v>
      </c>
      <c r="H1992">
        <f t="shared" si="129"/>
        <v>1.8407508325764457E-2</v>
      </c>
    </row>
    <row r="1993" spans="1:8">
      <c r="A1993" s="16" t="s">
        <v>2563</v>
      </c>
      <c r="B1993" s="16" t="s">
        <v>3057</v>
      </c>
      <c r="C1993" s="16" t="s">
        <v>2836</v>
      </c>
      <c r="D1993" s="18">
        <f>(24/VLOOKUP(B1993,'State PE'!$A$2:$C$52,3,FALSE))*((VLOOKUP(A1993,'County Silt Content'!$A$2:$D$3145,4,FALSE)/100)/0.09)</f>
        <v>1.7457719585379152</v>
      </c>
      <c r="E1993">
        <f t="shared" si="126"/>
        <v>0.33169667212220388</v>
      </c>
      <c r="F1993">
        <f t="shared" si="127"/>
        <v>3.3169667212220387E-2</v>
      </c>
      <c r="G1993">
        <f t="shared" si="128"/>
        <v>0.33169667212220388</v>
      </c>
      <c r="H1993">
        <f t="shared" si="129"/>
        <v>3.3169667212220387E-2</v>
      </c>
    </row>
    <row r="1994" spans="1:8">
      <c r="A1994" s="16" t="s">
        <v>1150</v>
      </c>
      <c r="B1994" s="16" t="s">
        <v>3057</v>
      </c>
      <c r="C1994" s="16" t="s">
        <v>2840</v>
      </c>
      <c r="D1994" s="18">
        <f>(24/VLOOKUP(B1994,'State PE'!$A$2:$C$52,3,FALSE))*((VLOOKUP(A1994,'County Silt Content'!$A$2:$D$3145,4,FALSE)/100)/0.09)</f>
        <v>1.7457719585379146</v>
      </c>
      <c r="E1994">
        <f t="shared" si="126"/>
        <v>0.33169667212220377</v>
      </c>
      <c r="F1994">
        <f t="shared" si="127"/>
        <v>3.316966721222038E-2</v>
      </c>
      <c r="G1994">
        <f t="shared" si="128"/>
        <v>0.33169667212220377</v>
      </c>
      <c r="H1994">
        <f t="shared" si="129"/>
        <v>3.316966721222038E-2</v>
      </c>
    </row>
    <row r="1995" spans="1:8">
      <c r="A1995" s="16" t="s">
        <v>1151</v>
      </c>
      <c r="B1995" s="16" t="s">
        <v>3057</v>
      </c>
      <c r="C1995" s="16" t="s">
        <v>2842</v>
      </c>
      <c r="D1995" s="18">
        <f>(24/VLOOKUP(B1995,'State PE'!$A$2:$C$52,3,FALSE))*((VLOOKUP(A1995,'County Silt Content'!$A$2:$D$3145,4,FALSE)/100)/0.09)</f>
        <v>1.7457719585379163</v>
      </c>
      <c r="E1995">
        <f t="shared" si="126"/>
        <v>0.33169667212220411</v>
      </c>
      <c r="F1995">
        <f t="shared" si="127"/>
        <v>3.3169667212220415E-2</v>
      </c>
      <c r="G1995">
        <f t="shared" si="128"/>
        <v>0.33169667212220411</v>
      </c>
      <c r="H1995">
        <f t="shared" si="129"/>
        <v>3.3169667212220415E-2</v>
      </c>
    </row>
    <row r="1996" spans="1:8">
      <c r="A1996" s="16" t="s">
        <v>2564</v>
      </c>
      <c r="B1996" s="16" t="s">
        <v>3057</v>
      </c>
      <c r="C1996" s="16" t="s">
        <v>2930</v>
      </c>
      <c r="D1996" s="18">
        <f>(24/VLOOKUP(B1996,'State PE'!$A$2:$C$52,3,FALSE))*((VLOOKUP(A1996,'County Silt Content'!$A$2:$D$3145,4,FALSE)/100)/0.09)</f>
        <v>2.2695035460992909</v>
      </c>
      <c r="E1996">
        <f t="shared" si="126"/>
        <v>0.43120567375886526</v>
      </c>
      <c r="F1996">
        <f t="shared" si="127"/>
        <v>4.3120567375886529E-2</v>
      </c>
      <c r="G1996">
        <f t="shared" si="128"/>
        <v>0.43120567375886526</v>
      </c>
      <c r="H1996">
        <f t="shared" si="129"/>
        <v>4.3120567375886529E-2</v>
      </c>
    </row>
    <row r="1997" spans="1:8">
      <c r="A1997" s="16" t="s">
        <v>1152</v>
      </c>
      <c r="B1997" s="16" t="s">
        <v>3057</v>
      </c>
      <c r="C1997" s="16" t="s">
        <v>2843</v>
      </c>
      <c r="D1997" s="18">
        <f>(24/VLOOKUP(B1997,'State PE'!$A$2:$C$52,3,FALSE))*((VLOOKUP(A1997,'County Silt Content'!$A$2:$D$3145,4,FALSE)/100)/0.09)</f>
        <v>1.7457719585379163</v>
      </c>
      <c r="E1997">
        <f t="shared" si="126"/>
        <v>0.33169667212220411</v>
      </c>
      <c r="F1997">
        <f t="shared" si="127"/>
        <v>3.3169667212220415E-2</v>
      </c>
      <c r="G1997">
        <f t="shared" si="128"/>
        <v>0.33169667212220411</v>
      </c>
      <c r="H1997">
        <f t="shared" si="129"/>
        <v>3.3169667212220415E-2</v>
      </c>
    </row>
    <row r="1998" spans="1:8">
      <c r="A1998" s="16" t="s">
        <v>2565</v>
      </c>
      <c r="B1998" s="16" t="s">
        <v>3057</v>
      </c>
      <c r="C1998" s="16" t="s">
        <v>2946</v>
      </c>
      <c r="D1998" s="18">
        <f>(24/VLOOKUP(B1998,'State PE'!$A$2:$C$52,3,FALSE))*((VLOOKUP(A1998,'County Silt Content'!$A$2:$D$3145,4,FALSE)/100)/0.09)</f>
        <v>1.4402618657937802</v>
      </c>
      <c r="E1998">
        <f t="shared" si="126"/>
        <v>0.27364975450081824</v>
      </c>
      <c r="F1998">
        <f t="shared" si="127"/>
        <v>2.7364975450081826E-2</v>
      </c>
      <c r="G1998">
        <f t="shared" si="128"/>
        <v>0.27364975450081824</v>
      </c>
      <c r="H1998">
        <f t="shared" si="129"/>
        <v>2.7364975450081826E-2</v>
      </c>
    </row>
    <row r="1999" spans="1:8">
      <c r="A1999" s="16" t="s">
        <v>2566</v>
      </c>
      <c r="B1999" s="16" t="s">
        <v>3057</v>
      </c>
      <c r="C1999" s="16" t="s">
        <v>2844</v>
      </c>
      <c r="D1999" s="18">
        <f>(24/VLOOKUP(B1999,'State PE'!$A$2:$C$52,3,FALSE))*((VLOOKUP(A1999,'County Silt Content'!$A$2:$D$3145,4,FALSE)/100)/0.09)</f>
        <v>1.7457719585379166</v>
      </c>
      <c r="E1999">
        <f t="shared" si="126"/>
        <v>0.33169667212220416</v>
      </c>
      <c r="F1999">
        <f t="shared" si="127"/>
        <v>3.3169667212220415E-2</v>
      </c>
      <c r="G1999">
        <f t="shared" si="128"/>
        <v>0.33169667212220416</v>
      </c>
      <c r="H1999">
        <f t="shared" si="129"/>
        <v>3.3169667212220415E-2</v>
      </c>
    </row>
    <row r="2000" spans="1:8">
      <c r="A2000" s="16" t="s">
        <v>1153</v>
      </c>
      <c r="B2000" s="16" t="s">
        <v>3057</v>
      </c>
      <c r="C2000" s="16" t="s">
        <v>2845</v>
      </c>
      <c r="D2000" s="18">
        <f>(24/VLOOKUP(B2000,'State PE'!$A$2:$C$52,3,FALSE))*((VLOOKUP(A2000,'County Silt Content'!$A$2:$D$3145,4,FALSE)/100)/0.09)</f>
        <v>1.7457719585379159</v>
      </c>
      <c r="E2000">
        <f t="shared" si="126"/>
        <v>0.33169667212220405</v>
      </c>
      <c r="F2000">
        <f t="shared" si="127"/>
        <v>3.3169667212220408E-2</v>
      </c>
      <c r="G2000">
        <f t="shared" si="128"/>
        <v>0.33169667212220405</v>
      </c>
      <c r="H2000">
        <f t="shared" si="129"/>
        <v>3.3169667212220408E-2</v>
      </c>
    </row>
    <row r="2001" spans="1:8">
      <c r="A2001" s="16" t="s">
        <v>1154</v>
      </c>
      <c r="B2001" s="16" t="s">
        <v>3057</v>
      </c>
      <c r="C2001" s="16" t="s">
        <v>2846</v>
      </c>
      <c r="D2001" s="18">
        <f>(24/VLOOKUP(B2001,'State PE'!$A$2:$C$52,3,FALSE))*((VLOOKUP(A2001,'County Silt Content'!$A$2:$D$3145,4,FALSE)/100)/0.09)</f>
        <v>1.2589701624071512</v>
      </c>
      <c r="E2001">
        <f t="shared" si="126"/>
        <v>0.23920433085735873</v>
      </c>
      <c r="F2001">
        <f t="shared" si="127"/>
        <v>2.3920433085735875E-2</v>
      </c>
      <c r="G2001">
        <f t="shared" si="128"/>
        <v>0.23920433085735873</v>
      </c>
      <c r="H2001">
        <f t="shared" si="129"/>
        <v>2.3920433085735875E-2</v>
      </c>
    </row>
    <row r="2002" spans="1:8">
      <c r="A2002" s="16" t="s">
        <v>2567</v>
      </c>
      <c r="B2002" s="16" t="s">
        <v>3057</v>
      </c>
      <c r="C2002" s="16" t="s">
        <v>2847</v>
      </c>
      <c r="D2002" s="18">
        <f>(24/VLOOKUP(B2002,'State PE'!$A$2:$C$52,3,FALSE))*((VLOOKUP(A2002,'County Silt Content'!$A$2:$D$3145,4,FALSE)/100)/0.09)</f>
        <v>1.7457719585379163</v>
      </c>
      <c r="E2002">
        <f t="shared" si="126"/>
        <v>0.33169667212220411</v>
      </c>
      <c r="F2002">
        <f t="shared" si="127"/>
        <v>3.3169667212220415E-2</v>
      </c>
      <c r="G2002">
        <f t="shared" si="128"/>
        <v>0.33169667212220411</v>
      </c>
      <c r="H2002">
        <f t="shared" si="129"/>
        <v>3.3169667212220415E-2</v>
      </c>
    </row>
    <row r="2003" spans="1:8">
      <c r="A2003" s="16" t="s">
        <v>2568</v>
      </c>
      <c r="B2003" s="16" t="s">
        <v>3057</v>
      </c>
      <c r="C2003" s="16" t="s">
        <v>2850</v>
      </c>
      <c r="D2003" s="18">
        <f>(24/VLOOKUP(B2003,'State PE'!$A$2:$C$52,3,FALSE))*((VLOOKUP(A2003,'County Silt Content'!$A$2:$D$3145,4,FALSE)/100)/0.09)</f>
        <v>1.7457719585379163</v>
      </c>
      <c r="E2003">
        <f t="shared" si="126"/>
        <v>0.33169667212220411</v>
      </c>
      <c r="F2003">
        <f t="shared" si="127"/>
        <v>3.3169667212220415E-2</v>
      </c>
      <c r="G2003">
        <f t="shared" si="128"/>
        <v>0.33169667212220411</v>
      </c>
      <c r="H2003">
        <f t="shared" si="129"/>
        <v>3.3169667212220415E-2</v>
      </c>
    </row>
    <row r="2004" spans="1:8">
      <c r="A2004" s="16" t="s">
        <v>2569</v>
      </c>
      <c r="B2004" s="16" t="s">
        <v>3057</v>
      </c>
      <c r="C2004" s="16" t="s">
        <v>2851</v>
      </c>
      <c r="D2004" s="18">
        <f>(24/VLOOKUP(B2004,'State PE'!$A$2:$C$52,3,FALSE))*((VLOOKUP(A2004,'County Silt Content'!$A$2:$D$3145,4,FALSE)/100)/0.09)</f>
        <v>1.7457719585379163</v>
      </c>
      <c r="E2004">
        <f t="shared" si="126"/>
        <v>0.33169667212220411</v>
      </c>
      <c r="F2004">
        <f t="shared" si="127"/>
        <v>3.3169667212220415E-2</v>
      </c>
      <c r="G2004">
        <f t="shared" si="128"/>
        <v>0.33169667212220411</v>
      </c>
      <c r="H2004">
        <f t="shared" si="129"/>
        <v>3.3169667212220415E-2</v>
      </c>
    </row>
    <row r="2005" spans="1:8">
      <c r="A2005" s="16" t="s">
        <v>1155</v>
      </c>
      <c r="B2005" s="16" t="s">
        <v>3057</v>
      </c>
      <c r="C2005" s="16" t="s">
        <v>2852</v>
      </c>
      <c r="D2005" s="18">
        <f>(24/VLOOKUP(B2005,'State PE'!$A$2:$C$52,3,FALSE))*((VLOOKUP(A2005,'County Silt Content'!$A$2:$D$3145,4,FALSE)/100)/0.09)</f>
        <v>1.7457719585379157</v>
      </c>
      <c r="E2005">
        <f t="shared" si="126"/>
        <v>0.33169667212220399</v>
      </c>
      <c r="F2005">
        <f t="shared" si="127"/>
        <v>3.3169667212220401E-2</v>
      </c>
      <c r="G2005">
        <f t="shared" si="128"/>
        <v>0.33169667212220399</v>
      </c>
      <c r="H2005">
        <f t="shared" si="129"/>
        <v>3.3169667212220401E-2</v>
      </c>
    </row>
    <row r="2006" spans="1:8">
      <c r="A2006" s="16" t="s">
        <v>1156</v>
      </c>
      <c r="B2006" s="16" t="s">
        <v>3057</v>
      </c>
      <c r="C2006" s="16" t="s">
        <v>2932</v>
      </c>
      <c r="D2006" s="18">
        <f>(24/VLOOKUP(B2006,'State PE'!$A$2:$C$52,3,FALSE))*((VLOOKUP(A2006,'County Silt Content'!$A$2:$D$3145,4,FALSE)/100)/0.09)</f>
        <v>1.7457719585379159</v>
      </c>
      <c r="E2006">
        <f t="shared" si="126"/>
        <v>0.33169667212220405</v>
      </c>
      <c r="F2006">
        <f t="shared" si="127"/>
        <v>3.3169667212220408E-2</v>
      </c>
      <c r="G2006">
        <f t="shared" si="128"/>
        <v>0.33169667212220405</v>
      </c>
      <c r="H2006">
        <f t="shared" si="129"/>
        <v>3.3169667212220408E-2</v>
      </c>
    </row>
    <row r="2007" spans="1:8">
      <c r="A2007" s="16" t="s">
        <v>1157</v>
      </c>
      <c r="B2007" s="16" t="s">
        <v>3057</v>
      </c>
      <c r="C2007" s="16" t="s">
        <v>2855</v>
      </c>
      <c r="D2007" s="18">
        <f>(24/VLOOKUP(B2007,'State PE'!$A$2:$C$52,3,FALSE))*((VLOOKUP(A2007,'County Silt Content'!$A$2:$D$3145,4,FALSE)/100)/0.09)</f>
        <v>1.7457719585379157</v>
      </c>
      <c r="E2007">
        <f t="shared" si="126"/>
        <v>0.33169667212220399</v>
      </c>
      <c r="F2007">
        <f t="shared" si="127"/>
        <v>3.3169667212220401E-2</v>
      </c>
      <c r="G2007">
        <f t="shared" si="128"/>
        <v>0.33169667212220399</v>
      </c>
      <c r="H2007">
        <f t="shared" si="129"/>
        <v>3.3169667212220401E-2</v>
      </c>
    </row>
    <row r="2008" spans="1:8">
      <c r="A2008" s="16" t="s">
        <v>1158</v>
      </c>
      <c r="B2008" s="16" t="s">
        <v>3057</v>
      </c>
      <c r="C2008" s="16" t="s">
        <v>2856</v>
      </c>
      <c r="D2008" s="18">
        <f>(24/VLOOKUP(B2008,'State PE'!$A$2:$C$52,3,FALSE))*((VLOOKUP(A2008,'County Silt Content'!$A$2:$D$3145,4,FALSE)/100)/0.09)</f>
        <v>1.7457719585379159</v>
      </c>
      <c r="E2008">
        <f t="shared" si="126"/>
        <v>0.33169667212220405</v>
      </c>
      <c r="F2008">
        <f t="shared" si="127"/>
        <v>3.3169667212220408E-2</v>
      </c>
      <c r="G2008">
        <f t="shared" si="128"/>
        <v>0.33169667212220405</v>
      </c>
      <c r="H2008">
        <f t="shared" si="129"/>
        <v>3.3169667212220408E-2</v>
      </c>
    </row>
    <row r="2009" spans="1:8">
      <c r="A2009" s="16" t="s">
        <v>2570</v>
      </c>
      <c r="B2009" s="16" t="s">
        <v>3057</v>
      </c>
      <c r="C2009" s="16" t="s">
        <v>2857</v>
      </c>
      <c r="D2009" s="18">
        <f>(24/VLOOKUP(B2009,'State PE'!$A$2:$C$52,3,FALSE))*((VLOOKUP(A2009,'County Silt Content'!$A$2:$D$3145,4,FALSE)/100)/0.09)</f>
        <v>1.7457719585379163</v>
      </c>
      <c r="E2009">
        <f t="shared" si="126"/>
        <v>0.33169667212220411</v>
      </c>
      <c r="F2009">
        <f t="shared" si="127"/>
        <v>3.3169667212220415E-2</v>
      </c>
      <c r="G2009">
        <f t="shared" si="128"/>
        <v>0.33169667212220411</v>
      </c>
      <c r="H2009">
        <f t="shared" si="129"/>
        <v>3.3169667212220415E-2</v>
      </c>
    </row>
    <row r="2010" spans="1:8">
      <c r="A2010" s="16" t="s">
        <v>1159</v>
      </c>
      <c r="B2010" s="16" t="s">
        <v>3057</v>
      </c>
      <c r="C2010" s="16" t="s">
        <v>2934</v>
      </c>
      <c r="D2010" s="18">
        <f>(24/VLOOKUP(B2010,'State PE'!$A$2:$C$52,3,FALSE))*((VLOOKUP(A2010,'County Silt Content'!$A$2:$D$3145,4,FALSE)/100)/0.09)</f>
        <v>1.2589701624071512</v>
      </c>
      <c r="E2010">
        <f t="shared" si="126"/>
        <v>0.23920433085735873</v>
      </c>
      <c r="F2010">
        <f t="shared" si="127"/>
        <v>2.3920433085735875E-2</v>
      </c>
      <c r="G2010">
        <f t="shared" si="128"/>
        <v>0.23920433085735873</v>
      </c>
      <c r="H2010">
        <f t="shared" si="129"/>
        <v>2.3920433085735875E-2</v>
      </c>
    </row>
    <row r="2011" spans="1:8">
      <c r="A2011" s="16" t="s">
        <v>2571</v>
      </c>
      <c r="B2011" s="16" t="s">
        <v>3057</v>
      </c>
      <c r="C2011" s="16" t="s">
        <v>2935</v>
      </c>
      <c r="D2011" s="18">
        <f>(24/VLOOKUP(B2011,'State PE'!$A$2:$C$52,3,FALSE))*((VLOOKUP(A2011,'County Silt Content'!$A$2:$D$3145,4,FALSE)/100)/0.09)</f>
        <v>1.7457719585379159</v>
      </c>
      <c r="E2011">
        <f t="shared" si="126"/>
        <v>0.33169667212220405</v>
      </c>
      <c r="F2011">
        <f t="shared" si="127"/>
        <v>3.3169667212220408E-2</v>
      </c>
      <c r="G2011">
        <f t="shared" si="128"/>
        <v>0.33169667212220405</v>
      </c>
      <c r="H2011">
        <f t="shared" si="129"/>
        <v>3.3169667212220408E-2</v>
      </c>
    </row>
    <row r="2012" spans="1:8">
      <c r="A2012" s="16" t="s">
        <v>1160</v>
      </c>
      <c r="B2012" s="16" t="s">
        <v>3057</v>
      </c>
      <c r="C2012" s="16" t="s">
        <v>2858</v>
      </c>
      <c r="D2012" s="18">
        <f>(24/VLOOKUP(B2012,'State PE'!$A$2:$C$52,3,FALSE))*((VLOOKUP(A2012,'County Silt Content'!$A$2:$D$3145,4,FALSE)/100)/0.09)</f>
        <v>1.7457719585379163</v>
      </c>
      <c r="E2012">
        <f t="shared" si="126"/>
        <v>0.33169667212220411</v>
      </c>
      <c r="F2012">
        <f t="shared" si="127"/>
        <v>3.3169667212220415E-2</v>
      </c>
      <c r="G2012">
        <f t="shared" si="128"/>
        <v>0.33169667212220411</v>
      </c>
      <c r="H2012">
        <f t="shared" si="129"/>
        <v>3.3169667212220415E-2</v>
      </c>
    </row>
    <row r="2013" spans="1:8">
      <c r="A2013" s="16" t="s">
        <v>2572</v>
      </c>
      <c r="B2013" s="16" t="s">
        <v>3057</v>
      </c>
      <c r="C2013" s="16" t="s">
        <v>2859</v>
      </c>
      <c r="D2013" s="18">
        <f>(24/VLOOKUP(B2013,'State PE'!$A$2:$C$52,3,FALSE))*((VLOOKUP(A2013,'County Silt Content'!$A$2:$D$3145,4,FALSE)/100)/0.09)</f>
        <v>1.7457719585379163</v>
      </c>
      <c r="E2013">
        <f t="shared" si="126"/>
        <v>0.33169667212220411</v>
      </c>
      <c r="F2013">
        <f t="shared" si="127"/>
        <v>3.3169667212220415E-2</v>
      </c>
      <c r="G2013">
        <f t="shared" si="128"/>
        <v>0.33169667212220411</v>
      </c>
      <c r="H2013">
        <f t="shared" si="129"/>
        <v>3.3169667212220415E-2</v>
      </c>
    </row>
    <row r="2014" spans="1:8">
      <c r="A2014" s="16" t="s">
        <v>2573</v>
      </c>
      <c r="B2014" s="16" t="s">
        <v>3057</v>
      </c>
      <c r="C2014" s="16" t="s">
        <v>2860</v>
      </c>
      <c r="D2014" s="18">
        <f>(24/VLOOKUP(B2014,'State PE'!$A$2:$C$52,3,FALSE))*((VLOOKUP(A2014,'County Silt Content'!$A$2:$D$3145,4,FALSE)/100)/0.09)</f>
        <v>1.7457719585379157</v>
      </c>
      <c r="E2014">
        <f t="shared" si="126"/>
        <v>0.33169667212220399</v>
      </c>
      <c r="F2014">
        <f t="shared" si="127"/>
        <v>3.3169667212220401E-2</v>
      </c>
      <c r="G2014">
        <f t="shared" si="128"/>
        <v>0.33169667212220399</v>
      </c>
      <c r="H2014">
        <f t="shared" si="129"/>
        <v>3.3169667212220401E-2</v>
      </c>
    </row>
    <row r="2015" spans="1:8">
      <c r="A2015" s="16" t="s">
        <v>2574</v>
      </c>
      <c r="B2015" s="16" t="s">
        <v>3057</v>
      </c>
      <c r="C2015" s="16" t="s">
        <v>2861</v>
      </c>
      <c r="D2015" s="18">
        <f>(24/VLOOKUP(B2015,'State PE'!$A$2:$C$52,3,FALSE))*((VLOOKUP(A2015,'County Silt Content'!$A$2:$D$3145,4,FALSE)/100)/0.09)</f>
        <v>1.7457719585379163</v>
      </c>
      <c r="E2015">
        <f t="shared" si="126"/>
        <v>0.33169667212220411</v>
      </c>
      <c r="F2015">
        <f t="shared" si="127"/>
        <v>3.3169667212220415E-2</v>
      </c>
      <c r="G2015">
        <f t="shared" si="128"/>
        <v>0.33169667212220411</v>
      </c>
      <c r="H2015">
        <f t="shared" si="129"/>
        <v>3.3169667212220415E-2</v>
      </c>
    </row>
    <row r="2016" spans="1:8">
      <c r="A2016" s="16" t="s">
        <v>2575</v>
      </c>
      <c r="B2016" s="16" t="s">
        <v>3057</v>
      </c>
      <c r="C2016" s="16" t="s">
        <v>2862</v>
      </c>
      <c r="D2016" s="18">
        <f>(24/VLOOKUP(B2016,'State PE'!$A$2:$C$52,3,FALSE))*((VLOOKUP(A2016,'County Silt Content'!$A$2:$D$3145,4,FALSE)/100)/0.09)</f>
        <v>1.7457719585379152</v>
      </c>
      <c r="E2016">
        <f t="shared" si="126"/>
        <v>0.33169667212220388</v>
      </c>
      <c r="F2016">
        <f t="shared" si="127"/>
        <v>3.3169667212220387E-2</v>
      </c>
      <c r="G2016">
        <f t="shared" si="128"/>
        <v>0.33169667212220388</v>
      </c>
      <c r="H2016">
        <f t="shared" si="129"/>
        <v>3.3169667212220387E-2</v>
      </c>
    </row>
    <row r="2017" spans="1:8">
      <c r="A2017" s="16" t="s">
        <v>1161</v>
      </c>
      <c r="B2017" s="16" t="s">
        <v>3057</v>
      </c>
      <c r="C2017" s="16" t="s">
        <v>2863</v>
      </c>
      <c r="D2017" s="18">
        <f>(24/VLOOKUP(B2017,'State PE'!$A$2:$C$52,3,FALSE))*((VLOOKUP(A2017,'County Silt Content'!$A$2:$D$3145,4,FALSE)/100)/0.09)</f>
        <v>1.7457719585379163</v>
      </c>
      <c r="E2017">
        <f t="shared" si="126"/>
        <v>0.33169667212220411</v>
      </c>
      <c r="F2017">
        <f t="shared" si="127"/>
        <v>3.3169667212220415E-2</v>
      </c>
      <c r="G2017">
        <f t="shared" si="128"/>
        <v>0.33169667212220411</v>
      </c>
      <c r="H2017">
        <f t="shared" si="129"/>
        <v>3.3169667212220415E-2</v>
      </c>
    </row>
    <row r="2018" spans="1:8">
      <c r="A2018" s="16" t="s">
        <v>2576</v>
      </c>
      <c r="B2018" s="16" t="s">
        <v>3057</v>
      </c>
      <c r="C2018" s="16" t="s">
        <v>2864</v>
      </c>
      <c r="D2018" s="18">
        <f>(24/VLOOKUP(B2018,'State PE'!$A$2:$C$52,3,FALSE))*((VLOOKUP(A2018,'County Silt Content'!$A$2:$D$3145,4,FALSE)/100)/0.09)</f>
        <v>1.7457719585379159</v>
      </c>
      <c r="E2018">
        <f t="shared" si="126"/>
        <v>0.33169667212220405</v>
      </c>
      <c r="F2018">
        <f t="shared" si="127"/>
        <v>3.3169667212220408E-2</v>
      </c>
      <c r="G2018">
        <f t="shared" si="128"/>
        <v>0.33169667212220405</v>
      </c>
      <c r="H2018">
        <f t="shared" si="129"/>
        <v>3.3169667212220408E-2</v>
      </c>
    </row>
    <row r="2019" spans="1:8">
      <c r="A2019" s="16" t="s">
        <v>1162</v>
      </c>
      <c r="B2019" s="16" t="s">
        <v>3057</v>
      </c>
      <c r="C2019" s="16" t="s">
        <v>2865</v>
      </c>
      <c r="D2019" s="18">
        <f>(24/VLOOKUP(B2019,'State PE'!$A$2:$C$52,3,FALSE))*((VLOOKUP(A2019,'County Silt Content'!$A$2:$D$3145,4,FALSE)/100)/0.09)</f>
        <v>2.2695035460992909</v>
      </c>
      <c r="E2019">
        <f t="shared" si="126"/>
        <v>0.43120567375886526</v>
      </c>
      <c r="F2019">
        <f t="shared" si="127"/>
        <v>4.3120567375886529E-2</v>
      </c>
      <c r="G2019">
        <f t="shared" si="128"/>
        <v>0.43120567375886526</v>
      </c>
      <c r="H2019">
        <f t="shared" si="129"/>
        <v>4.3120567375886529E-2</v>
      </c>
    </row>
    <row r="2020" spans="1:8">
      <c r="A2020" s="16" t="s">
        <v>1163</v>
      </c>
      <c r="B2020" s="16" t="s">
        <v>3057</v>
      </c>
      <c r="C2020" s="16" t="s">
        <v>2866</v>
      </c>
      <c r="D2020" s="18">
        <f>(24/VLOOKUP(B2020,'State PE'!$A$2:$C$52,3,FALSE))*((VLOOKUP(A2020,'County Silt Content'!$A$2:$D$3145,4,FALSE)/100)/0.09)</f>
        <v>1.7457719585379159</v>
      </c>
      <c r="E2020">
        <f t="shared" si="126"/>
        <v>0.33169667212220405</v>
      </c>
      <c r="F2020">
        <f t="shared" si="127"/>
        <v>3.3169667212220408E-2</v>
      </c>
      <c r="G2020">
        <f t="shared" si="128"/>
        <v>0.33169667212220405</v>
      </c>
      <c r="H2020">
        <f t="shared" si="129"/>
        <v>3.3169667212220408E-2</v>
      </c>
    </row>
    <row r="2021" spans="1:8">
      <c r="A2021" s="16" t="s">
        <v>1164</v>
      </c>
      <c r="B2021" s="16" t="s">
        <v>3057</v>
      </c>
      <c r="C2021" s="16" t="s">
        <v>2867</v>
      </c>
      <c r="D2021" s="18">
        <f>(24/VLOOKUP(B2021,'State PE'!$A$2:$C$52,3,FALSE))*((VLOOKUP(A2021,'County Silt Content'!$A$2:$D$3145,4,FALSE)/100)/0.09)</f>
        <v>1.7457719585379157</v>
      </c>
      <c r="E2021">
        <f t="shared" si="126"/>
        <v>0.33169667212220399</v>
      </c>
      <c r="F2021">
        <f t="shared" si="127"/>
        <v>3.3169667212220401E-2</v>
      </c>
      <c r="G2021">
        <f t="shared" si="128"/>
        <v>0.33169667212220399</v>
      </c>
      <c r="H2021">
        <f t="shared" si="129"/>
        <v>3.3169667212220401E-2</v>
      </c>
    </row>
    <row r="2022" spans="1:8">
      <c r="A2022" s="16" t="s">
        <v>1165</v>
      </c>
      <c r="B2022" s="16" t="s">
        <v>3057</v>
      </c>
      <c r="C2022" s="16" t="s">
        <v>2868</v>
      </c>
      <c r="D2022" s="18">
        <f>(24/VLOOKUP(B2022,'State PE'!$A$2:$C$52,3,FALSE))*((VLOOKUP(A2022,'County Silt Content'!$A$2:$D$3145,4,FALSE)/100)/0.09)</f>
        <v>1.7457719585379163</v>
      </c>
      <c r="E2022">
        <f t="shared" si="126"/>
        <v>0.33169667212220411</v>
      </c>
      <c r="F2022">
        <f t="shared" si="127"/>
        <v>3.3169667212220415E-2</v>
      </c>
      <c r="G2022">
        <f t="shared" si="128"/>
        <v>0.33169667212220411</v>
      </c>
      <c r="H2022">
        <f t="shared" si="129"/>
        <v>3.3169667212220415E-2</v>
      </c>
    </row>
    <row r="2023" spans="1:8">
      <c r="A2023" s="16" t="s">
        <v>2577</v>
      </c>
      <c r="B2023" s="16" t="s">
        <v>3057</v>
      </c>
      <c r="C2023" s="16" t="s">
        <v>2869</v>
      </c>
      <c r="D2023" s="18">
        <f>(24/VLOOKUP(B2023,'State PE'!$A$2:$C$52,3,FALSE))*((VLOOKUP(A2023,'County Silt Content'!$A$2:$D$3145,4,FALSE)/100)/0.09)</f>
        <v>1.7457719585379159</v>
      </c>
      <c r="E2023">
        <f t="shared" si="126"/>
        <v>0.33169667212220405</v>
      </c>
      <c r="F2023">
        <f t="shared" si="127"/>
        <v>3.3169667212220408E-2</v>
      </c>
      <c r="G2023">
        <f t="shared" si="128"/>
        <v>0.33169667212220405</v>
      </c>
      <c r="H2023">
        <f t="shared" si="129"/>
        <v>3.3169667212220408E-2</v>
      </c>
    </row>
    <row r="2024" spans="1:8">
      <c r="A2024" s="16" t="s">
        <v>1166</v>
      </c>
      <c r="B2024" s="16" t="s">
        <v>3057</v>
      </c>
      <c r="C2024" s="16" t="s">
        <v>2936</v>
      </c>
      <c r="D2024" s="18">
        <f>(24/VLOOKUP(B2024,'State PE'!$A$2:$C$52,3,FALSE))*((VLOOKUP(A2024,'County Silt Content'!$A$2:$D$3145,4,FALSE)/100)/0.09)</f>
        <v>1.7457719585379159</v>
      </c>
      <c r="E2024">
        <f t="shared" si="126"/>
        <v>0.33169667212220405</v>
      </c>
      <c r="F2024">
        <f t="shared" si="127"/>
        <v>3.3169667212220408E-2</v>
      </c>
      <c r="G2024">
        <f t="shared" si="128"/>
        <v>0.33169667212220405</v>
      </c>
      <c r="H2024">
        <f t="shared" si="129"/>
        <v>3.3169667212220408E-2</v>
      </c>
    </row>
    <row r="2025" spans="1:8">
      <c r="A2025" s="16" t="s">
        <v>2578</v>
      </c>
      <c r="B2025" s="16" t="s">
        <v>3057</v>
      </c>
      <c r="C2025" s="16" t="s">
        <v>2870</v>
      </c>
      <c r="D2025" s="18">
        <f>(24/VLOOKUP(B2025,'State PE'!$A$2:$C$52,3,FALSE))*((VLOOKUP(A2025,'County Silt Content'!$A$2:$D$3145,4,FALSE)/100)/0.09)</f>
        <v>1.7457719585379166</v>
      </c>
      <c r="E2025">
        <f t="shared" si="126"/>
        <v>0.33169667212220416</v>
      </c>
      <c r="F2025">
        <f t="shared" si="127"/>
        <v>3.3169667212220415E-2</v>
      </c>
      <c r="G2025">
        <f t="shared" si="128"/>
        <v>0.33169667212220416</v>
      </c>
      <c r="H2025">
        <f t="shared" si="129"/>
        <v>3.3169667212220415E-2</v>
      </c>
    </row>
    <row r="2026" spans="1:8">
      <c r="A2026" s="16" t="s">
        <v>1167</v>
      </c>
      <c r="B2026" s="16" t="s">
        <v>3057</v>
      </c>
      <c r="C2026" s="16" t="s">
        <v>2871</v>
      </c>
      <c r="D2026" s="18">
        <f>(24/VLOOKUP(B2026,'State PE'!$A$2:$C$52,3,FALSE))*((VLOOKUP(A2026,'County Silt Content'!$A$2:$D$3145,4,FALSE)/100)/0.09)</f>
        <v>1.2589701624071512</v>
      </c>
      <c r="E2026">
        <f t="shared" si="126"/>
        <v>0.23920433085735873</v>
      </c>
      <c r="F2026">
        <f t="shared" si="127"/>
        <v>2.3920433085735875E-2</v>
      </c>
      <c r="G2026">
        <f t="shared" si="128"/>
        <v>0.23920433085735873</v>
      </c>
      <c r="H2026">
        <f t="shared" si="129"/>
        <v>2.3920433085735875E-2</v>
      </c>
    </row>
    <row r="2027" spans="1:8">
      <c r="A2027" s="16" t="s">
        <v>1168</v>
      </c>
      <c r="B2027" s="16" t="s">
        <v>3057</v>
      </c>
      <c r="C2027" s="16" t="s">
        <v>2872</v>
      </c>
      <c r="D2027" s="18">
        <f>(24/VLOOKUP(B2027,'State PE'!$A$2:$C$52,3,FALSE))*((VLOOKUP(A2027,'County Silt Content'!$A$2:$D$3145,4,FALSE)/100)/0.09)</f>
        <v>1.7457719585379157</v>
      </c>
      <c r="E2027">
        <f t="shared" si="126"/>
        <v>0.33169667212220399</v>
      </c>
      <c r="F2027">
        <f t="shared" si="127"/>
        <v>3.3169667212220401E-2</v>
      </c>
      <c r="G2027">
        <f t="shared" si="128"/>
        <v>0.33169667212220399</v>
      </c>
      <c r="H2027">
        <f t="shared" si="129"/>
        <v>3.3169667212220401E-2</v>
      </c>
    </row>
    <row r="2028" spans="1:8">
      <c r="A2028" s="16" t="s">
        <v>1169</v>
      </c>
      <c r="B2028" s="16" t="s">
        <v>3057</v>
      </c>
      <c r="C2028" s="16" t="s">
        <v>2873</v>
      </c>
      <c r="D2028" s="18">
        <f>(24/VLOOKUP(B2028,'State PE'!$A$2:$C$52,3,FALSE))*((VLOOKUP(A2028,'County Silt Content'!$A$2:$D$3145,4,FALSE)/100)/0.09)</f>
        <v>1.7457719585379159</v>
      </c>
      <c r="E2028">
        <f t="shared" si="126"/>
        <v>0.33169667212220405</v>
      </c>
      <c r="F2028">
        <f t="shared" si="127"/>
        <v>3.3169667212220408E-2</v>
      </c>
      <c r="G2028">
        <f t="shared" si="128"/>
        <v>0.33169667212220405</v>
      </c>
      <c r="H2028">
        <f t="shared" si="129"/>
        <v>3.3169667212220408E-2</v>
      </c>
    </row>
    <row r="2029" spans="1:8">
      <c r="A2029" s="16" t="s">
        <v>1170</v>
      </c>
      <c r="B2029" s="16" t="s">
        <v>3057</v>
      </c>
      <c r="C2029" s="16" t="s">
        <v>2874</v>
      </c>
      <c r="D2029" s="18">
        <f>(24/VLOOKUP(B2029,'State PE'!$A$2:$C$52,3,FALSE))*((VLOOKUP(A2029,'County Silt Content'!$A$2:$D$3145,4,FALSE)/100)/0.09)</f>
        <v>1.2589701624071512</v>
      </c>
      <c r="E2029">
        <f t="shared" si="126"/>
        <v>0.23920433085735873</v>
      </c>
      <c r="F2029">
        <f t="shared" si="127"/>
        <v>2.3920433085735875E-2</v>
      </c>
      <c r="G2029">
        <f t="shared" si="128"/>
        <v>0.23920433085735873</v>
      </c>
      <c r="H2029">
        <f t="shared" si="129"/>
        <v>2.3920433085735875E-2</v>
      </c>
    </row>
    <row r="2030" spans="1:8">
      <c r="A2030" s="16" t="s">
        <v>1171</v>
      </c>
      <c r="B2030" s="16" t="s">
        <v>3057</v>
      </c>
      <c r="C2030" s="16" t="s">
        <v>2875</v>
      </c>
      <c r="D2030" s="18">
        <f>(24/VLOOKUP(B2030,'State PE'!$A$2:$C$52,3,FALSE))*((VLOOKUP(A2030,'County Silt Content'!$A$2:$D$3145,4,FALSE)/100)/0.09)</f>
        <v>1.7457719585379163</v>
      </c>
      <c r="E2030">
        <f t="shared" si="126"/>
        <v>0.33169667212220411</v>
      </c>
      <c r="F2030">
        <f t="shared" si="127"/>
        <v>3.3169667212220415E-2</v>
      </c>
      <c r="G2030">
        <f t="shared" si="128"/>
        <v>0.33169667212220411</v>
      </c>
      <c r="H2030">
        <f t="shared" si="129"/>
        <v>3.3169667212220415E-2</v>
      </c>
    </row>
    <row r="2031" spans="1:8">
      <c r="A2031" s="16" t="s">
        <v>1172</v>
      </c>
      <c r="B2031" s="16" t="s">
        <v>3057</v>
      </c>
      <c r="C2031" s="16" t="s">
        <v>2876</v>
      </c>
      <c r="D2031" s="18">
        <f>(24/VLOOKUP(B2031,'State PE'!$A$2:$C$52,3,FALSE))*((VLOOKUP(A2031,'County Silt Content'!$A$2:$D$3145,4,FALSE)/100)/0.09)</f>
        <v>1.2589701624071512</v>
      </c>
      <c r="E2031">
        <f t="shared" si="126"/>
        <v>0.23920433085735873</v>
      </c>
      <c r="F2031">
        <f t="shared" si="127"/>
        <v>2.3920433085735875E-2</v>
      </c>
      <c r="G2031">
        <f t="shared" si="128"/>
        <v>0.23920433085735873</v>
      </c>
      <c r="H2031">
        <f t="shared" si="129"/>
        <v>2.3920433085735875E-2</v>
      </c>
    </row>
    <row r="2032" spans="1:8">
      <c r="A2032" s="16" t="s">
        <v>1173</v>
      </c>
      <c r="B2032" s="16" t="s">
        <v>3057</v>
      </c>
      <c r="C2032" s="16" t="s">
        <v>2877</v>
      </c>
      <c r="D2032" s="18">
        <f>(24/VLOOKUP(B2032,'State PE'!$A$2:$C$52,3,FALSE))*((VLOOKUP(A2032,'County Silt Content'!$A$2:$D$3145,4,FALSE)/100)/0.09)</f>
        <v>1.7457719585379163</v>
      </c>
      <c r="E2032">
        <f t="shared" si="126"/>
        <v>0.33169667212220411</v>
      </c>
      <c r="F2032">
        <f t="shared" si="127"/>
        <v>3.3169667212220415E-2</v>
      </c>
      <c r="G2032">
        <f t="shared" si="128"/>
        <v>0.33169667212220411</v>
      </c>
      <c r="H2032">
        <f t="shared" si="129"/>
        <v>3.3169667212220415E-2</v>
      </c>
    </row>
    <row r="2033" spans="1:8">
      <c r="A2033" s="16" t="s">
        <v>2579</v>
      </c>
      <c r="B2033" s="16" t="s">
        <v>3057</v>
      </c>
      <c r="C2033" s="16" t="s">
        <v>2878</v>
      </c>
      <c r="D2033" s="18">
        <f>(24/VLOOKUP(B2033,'State PE'!$A$2:$C$52,3,FALSE))*((VLOOKUP(A2033,'County Silt Content'!$A$2:$D$3145,4,FALSE)/100)/0.09)</f>
        <v>1.7457719585379152</v>
      </c>
      <c r="E2033">
        <f t="shared" si="126"/>
        <v>0.33169667212220388</v>
      </c>
      <c r="F2033">
        <f t="shared" si="127"/>
        <v>3.3169667212220387E-2</v>
      </c>
      <c r="G2033">
        <f t="shared" si="128"/>
        <v>0.33169667212220388</v>
      </c>
      <c r="H2033">
        <f t="shared" si="129"/>
        <v>3.3169667212220387E-2</v>
      </c>
    </row>
    <row r="2034" spans="1:8">
      <c r="A2034" s="16" t="s">
        <v>2580</v>
      </c>
      <c r="B2034" s="16" t="s">
        <v>3057</v>
      </c>
      <c r="C2034" s="16" t="s">
        <v>2879</v>
      </c>
      <c r="D2034" s="18">
        <f>(24/VLOOKUP(B2034,'State PE'!$A$2:$C$52,3,FALSE))*((VLOOKUP(A2034,'County Silt Content'!$A$2:$D$3145,4,FALSE)/100)/0.09)</f>
        <v>1.7457719585379166</v>
      </c>
      <c r="E2034">
        <f t="shared" si="126"/>
        <v>0.33169667212220416</v>
      </c>
      <c r="F2034">
        <f t="shared" si="127"/>
        <v>3.3169667212220415E-2</v>
      </c>
      <c r="G2034">
        <f t="shared" si="128"/>
        <v>0.33169667212220416</v>
      </c>
      <c r="H2034">
        <f t="shared" si="129"/>
        <v>3.3169667212220415E-2</v>
      </c>
    </row>
    <row r="2035" spans="1:8">
      <c r="A2035" s="16" t="s">
        <v>2581</v>
      </c>
      <c r="B2035" s="16" t="s">
        <v>3057</v>
      </c>
      <c r="C2035" s="16" t="s">
        <v>2880</v>
      </c>
      <c r="D2035" s="18">
        <f>(24/VLOOKUP(B2035,'State PE'!$A$2:$C$52,3,FALSE))*((VLOOKUP(A2035,'County Silt Content'!$A$2:$D$3145,4,FALSE)/100)/0.09)</f>
        <v>1.7457719585379159</v>
      </c>
      <c r="E2035">
        <f t="shared" si="126"/>
        <v>0.33169667212220405</v>
      </c>
      <c r="F2035">
        <f t="shared" si="127"/>
        <v>3.3169667212220408E-2</v>
      </c>
      <c r="G2035">
        <f t="shared" si="128"/>
        <v>0.33169667212220405</v>
      </c>
      <c r="H2035">
        <f t="shared" si="129"/>
        <v>3.3169667212220408E-2</v>
      </c>
    </row>
    <row r="2036" spans="1:8">
      <c r="A2036" s="16" t="s">
        <v>2582</v>
      </c>
      <c r="B2036" s="16" t="s">
        <v>3057</v>
      </c>
      <c r="C2036" s="16" t="s">
        <v>2881</v>
      </c>
      <c r="D2036" s="18">
        <f>(24/VLOOKUP(B2036,'State PE'!$A$2:$C$52,3,FALSE))*((VLOOKUP(A2036,'County Silt Content'!$A$2:$D$3145,4,FALSE)/100)/0.09)</f>
        <v>1.4402618657937807</v>
      </c>
      <c r="E2036">
        <f t="shared" si="126"/>
        <v>0.27364975450081835</v>
      </c>
      <c r="F2036">
        <f t="shared" si="127"/>
        <v>2.7364975450081836E-2</v>
      </c>
      <c r="G2036">
        <f t="shared" si="128"/>
        <v>0.27364975450081835</v>
      </c>
      <c r="H2036">
        <f t="shared" si="129"/>
        <v>2.7364975450081836E-2</v>
      </c>
    </row>
    <row r="2037" spans="1:8">
      <c r="A2037" s="16" t="s">
        <v>1174</v>
      </c>
      <c r="B2037" s="16" t="s">
        <v>3057</v>
      </c>
      <c r="C2037" s="16" t="s">
        <v>2882</v>
      </c>
      <c r="D2037" s="18">
        <f>(24/VLOOKUP(B2037,'State PE'!$A$2:$C$52,3,FALSE))*((VLOOKUP(A2037,'County Silt Content'!$A$2:$D$3145,4,FALSE)/100)/0.09)</f>
        <v>1.7457719585379159</v>
      </c>
      <c r="E2037">
        <f t="shared" si="126"/>
        <v>0.33169667212220405</v>
      </c>
      <c r="F2037">
        <f t="shared" si="127"/>
        <v>3.3169667212220408E-2</v>
      </c>
      <c r="G2037">
        <f t="shared" si="128"/>
        <v>0.33169667212220405</v>
      </c>
      <c r="H2037">
        <f t="shared" si="129"/>
        <v>3.3169667212220408E-2</v>
      </c>
    </row>
    <row r="2038" spans="1:8">
      <c r="A2038" s="16" t="s">
        <v>2583</v>
      </c>
      <c r="B2038" s="16" t="s">
        <v>3057</v>
      </c>
      <c r="C2038" s="16" t="s">
        <v>2883</v>
      </c>
      <c r="D2038" s="18">
        <f>(24/VLOOKUP(B2038,'State PE'!$A$2:$C$52,3,FALSE))*((VLOOKUP(A2038,'County Silt Content'!$A$2:$D$3145,4,FALSE)/100)/0.09)</f>
        <v>1.2589701624071508</v>
      </c>
      <c r="E2038">
        <f t="shared" si="126"/>
        <v>0.23920433085735865</v>
      </c>
      <c r="F2038">
        <f t="shared" si="127"/>
        <v>2.3920433085735868E-2</v>
      </c>
      <c r="G2038">
        <f t="shared" si="128"/>
        <v>0.23920433085735865</v>
      </c>
      <c r="H2038">
        <f t="shared" si="129"/>
        <v>2.3920433085735868E-2</v>
      </c>
    </row>
    <row r="2039" spans="1:8">
      <c r="A2039" s="16" t="s">
        <v>1175</v>
      </c>
      <c r="B2039" s="16" t="s">
        <v>3057</v>
      </c>
      <c r="C2039" s="16" t="s">
        <v>2884</v>
      </c>
      <c r="D2039" s="18">
        <f>(24/VLOOKUP(B2039,'State PE'!$A$2:$C$52,3,FALSE))*((VLOOKUP(A2039,'County Silt Content'!$A$2:$D$3145,4,FALSE)/100)/0.09)</f>
        <v>1.7457719585379163</v>
      </c>
      <c r="E2039">
        <f t="shared" si="126"/>
        <v>0.33169667212220411</v>
      </c>
      <c r="F2039">
        <f t="shared" si="127"/>
        <v>3.3169667212220415E-2</v>
      </c>
      <c r="G2039">
        <f t="shared" si="128"/>
        <v>0.33169667212220411</v>
      </c>
      <c r="H2039">
        <f t="shared" si="129"/>
        <v>3.3169667212220415E-2</v>
      </c>
    </row>
    <row r="2040" spans="1:8">
      <c r="A2040" s="16" t="s">
        <v>1176</v>
      </c>
      <c r="B2040" s="16" t="s">
        <v>3057</v>
      </c>
      <c r="C2040" s="16" t="s">
        <v>2885</v>
      </c>
      <c r="D2040" s="18">
        <f>(24/VLOOKUP(B2040,'State PE'!$A$2:$C$52,3,FALSE))*((VLOOKUP(A2040,'County Silt Content'!$A$2:$D$3145,4,FALSE)/100)/0.09)</f>
        <v>1.7457719585379166</v>
      </c>
      <c r="E2040">
        <f t="shared" si="126"/>
        <v>0.33169667212220416</v>
      </c>
      <c r="F2040">
        <f t="shared" si="127"/>
        <v>3.3169667212220415E-2</v>
      </c>
      <c r="G2040">
        <f t="shared" si="128"/>
        <v>0.33169667212220416</v>
      </c>
      <c r="H2040">
        <f t="shared" si="129"/>
        <v>3.3169667212220415E-2</v>
      </c>
    </row>
    <row r="2041" spans="1:8">
      <c r="A2041" s="16" t="s">
        <v>2584</v>
      </c>
      <c r="B2041" s="16" t="s">
        <v>3057</v>
      </c>
      <c r="C2041" s="16" t="s">
        <v>2886</v>
      </c>
      <c r="D2041" s="18">
        <f>(24/VLOOKUP(B2041,'State PE'!$A$2:$C$52,3,FALSE))*((VLOOKUP(A2041,'County Silt Content'!$A$2:$D$3145,4,FALSE)/100)/0.09)</f>
        <v>1.2589701624071512</v>
      </c>
      <c r="E2041">
        <f t="shared" si="126"/>
        <v>0.23920433085735873</v>
      </c>
      <c r="F2041">
        <f t="shared" si="127"/>
        <v>2.3920433085735875E-2</v>
      </c>
      <c r="G2041">
        <f t="shared" si="128"/>
        <v>0.23920433085735873</v>
      </c>
      <c r="H2041">
        <f t="shared" si="129"/>
        <v>2.3920433085735875E-2</v>
      </c>
    </row>
    <row r="2042" spans="1:8">
      <c r="A2042" s="16" t="s">
        <v>1177</v>
      </c>
      <c r="B2042" s="16" t="s">
        <v>3057</v>
      </c>
      <c r="C2042" s="16" t="s">
        <v>2887</v>
      </c>
      <c r="D2042" s="18">
        <f>(24/VLOOKUP(B2042,'State PE'!$A$2:$C$52,3,FALSE))*((VLOOKUP(A2042,'County Silt Content'!$A$2:$D$3145,4,FALSE)/100)/0.09)</f>
        <v>1.2589701624071512</v>
      </c>
      <c r="E2042">
        <f t="shared" si="126"/>
        <v>0.23920433085735873</v>
      </c>
      <c r="F2042">
        <f t="shared" si="127"/>
        <v>2.3920433085735875E-2</v>
      </c>
      <c r="G2042">
        <f t="shared" si="128"/>
        <v>0.23920433085735873</v>
      </c>
      <c r="H2042">
        <f t="shared" si="129"/>
        <v>2.3920433085735875E-2</v>
      </c>
    </row>
    <row r="2043" spans="1:8">
      <c r="A2043" s="16" t="s">
        <v>1178</v>
      </c>
      <c r="B2043" s="16" t="s">
        <v>3057</v>
      </c>
      <c r="C2043" s="16" t="s">
        <v>2888</v>
      </c>
      <c r="D2043" s="18">
        <f>(24/VLOOKUP(B2043,'State PE'!$A$2:$C$52,3,FALSE))*((VLOOKUP(A2043,'County Silt Content'!$A$2:$D$3145,4,FALSE)/100)/0.09)</f>
        <v>1.7457719585379159</v>
      </c>
      <c r="E2043">
        <f t="shared" si="126"/>
        <v>0.33169667212220405</v>
      </c>
      <c r="F2043">
        <f t="shared" si="127"/>
        <v>3.3169667212220408E-2</v>
      </c>
      <c r="G2043">
        <f t="shared" si="128"/>
        <v>0.33169667212220405</v>
      </c>
      <c r="H2043">
        <f t="shared" si="129"/>
        <v>3.3169667212220408E-2</v>
      </c>
    </row>
    <row r="2044" spans="1:8">
      <c r="A2044" s="16" t="s">
        <v>1179</v>
      </c>
      <c r="B2044" s="16" t="s">
        <v>3057</v>
      </c>
      <c r="C2044" s="16" t="s">
        <v>2889</v>
      </c>
      <c r="D2044" s="18">
        <f>(24/VLOOKUP(B2044,'State PE'!$A$2:$C$52,3,FALSE))*((VLOOKUP(A2044,'County Silt Content'!$A$2:$D$3145,4,FALSE)/100)/0.09)</f>
        <v>1.7457719585379159</v>
      </c>
      <c r="E2044">
        <f t="shared" si="126"/>
        <v>0.33169667212220405</v>
      </c>
      <c r="F2044">
        <f t="shared" si="127"/>
        <v>3.3169667212220408E-2</v>
      </c>
      <c r="G2044">
        <f t="shared" si="128"/>
        <v>0.33169667212220405</v>
      </c>
      <c r="H2044">
        <f t="shared" si="129"/>
        <v>3.3169667212220408E-2</v>
      </c>
    </row>
    <row r="2045" spans="1:8">
      <c r="A2045" s="16" t="s">
        <v>1180</v>
      </c>
      <c r="B2045" s="16" t="s">
        <v>3057</v>
      </c>
      <c r="C2045" s="16" t="s">
        <v>2890</v>
      </c>
      <c r="D2045" s="18">
        <f>(24/VLOOKUP(B2045,'State PE'!$A$2:$C$52,3,FALSE))*((VLOOKUP(A2045,'County Silt Content'!$A$2:$D$3145,4,FALSE)/100)/0.09)</f>
        <v>1.7457719585379163</v>
      </c>
      <c r="E2045">
        <f t="shared" si="126"/>
        <v>0.33169667212220411</v>
      </c>
      <c r="F2045">
        <f t="shared" si="127"/>
        <v>3.3169667212220415E-2</v>
      </c>
      <c r="G2045">
        <f t="shared" si="128"/>
        <v>0.33169667212220411</v>
      </c>
      <c r="H2045">
        <f t="shared" si="129"/>
        <v>3.3169667212220415E-2</v>
      </c>
    </row>
    <row r="2046" spans="1:8">
      <c r="A2046" s="16" t="s">
        <v>1181</v>
      </c>
      <c r="B2046" s="16" t="s">
        <v>3058</v>
      </c>
      <c r="C2046" s="16" t="s">
        <v>2836</v>
      </c>
      <c r="D2046" s="18">
        <f>(24/VLOOKUP(B2046,'State PE'!$A$2:$C$52,3,FALSE))*((VLOOKUP(A2046,'County Silt Content'!$A$2:$D$3145,4,FALSE)/100)/0.09)</f>
        <v>1.3346166185434709</v>
      </c>
      <c r="E2046">
        <f t="shared" si="126"/>
        <v>0.25357715752325949</v>
      </c>
      <c r="F2046">
        <f t="shared" si="127"/>
        <v>2.5357715752325951E-2</v>
      </c>
      <c r="G2046">
        <f t="shared" si="128"/>
        <v>0.25357715752325949</v>
      </c>
      <c r="H2046">
        <f t="shared" si="129"/>
        <v>2.5357715752325951E-2</v>
      </c>
    </row>
    <row r="2047" spans="1:8">
      <c r="A2047" s="16" t="s">
        <v>1182</v>
      </c>
      <c r="B2047" s="16" t="s">
        <v>3058</v>
      </c>
      <c r="C2047" s="16" t="s">
        <v>2840</v>
      </c>
      <c r="D2047" s="18">
        <f>(24/VLOOKUP(B2047,'State PE'!$A$2:$C$52,3,FALSE))*((VLOOKUP(A2047,'County Silt Content'!$A$2:$D$3145,4,FALSE)/100)/0.09)</f>
        <v>1.0266281681103626</v>
      </c>
      <c r="E2047">
        <f t="shared" si="126"/>
        <v>0.19505935194096891</v>
      </c>
      <c r="F2047">
        <f t="shared" si="127"/>
        <v>1.9505935194096893E-2</v>
      </c>
      <c r="G2047">
        <f t="shared" si="128"/>
        <v>0.19505935194096891</v>
      </c>
      <c r="H2047">
        <f t="shared" si="129"/>
        <v>1.9505935194096893E-2</v>
      </c>
    </row>
    <row r="2048" spans="1:8">
      <c r="A2048" s="16" t="s">
        <v>1183</v>
      </c>
      <c r="B2048" s="16" t="s">
        <v>3058</v>
      </c>
      <c r="C2048" s="16" t="s">
        <v>2842</v>
      </c>
      <c r="D2048" s="18">
        <f>(24/VLOOKUP(B2048,'State PE'!$A$2:$C$52,3,FALSE))*((VLOOKUP(A2048,'County Silt Content'!$A$2:$D$3145,4,FALSE)/100)/0.09)</f>
        <v>1.3346166185434714</v>
      </c>
      <c r="E2048">
        <f t="shared" si="126"/>
        <v>0.25357715752325954</v>
      </c>
      <c r="F2048">
        <f t="shared" si="127"/>
        <v>2.5357715752325954E-2</v>
      </c>
      <c r="G2048">
        <f t="shared" si="128"/>
        <v>0.25357715752325954</v>
      </c>
      <c r="H2048">
        <f t="shared" si="129"/>
        <v>2.5357715752325954E-2</v>
      </c>
    </row>
    <row r="2049" spans="1:8">
      <c r="A2049" s="16" t="s">
        <v>1184</v>
      </c>
      <c r="B2049" s="16" t="s">
        <v>3058</v>
      </c>
      <c r="C2049" s="16" t="s">
        <v>2930</v>
      </c>
      <c r="D2049" s="18">
        <f>(24/VLOOKUP(B2049,'State PE'!$A$2:$C$52,3,FALSE))*((VLOOKUP(A2049,'County Silt Content'!$A$2:$D$3145,4,FALSE)/100)/0.09)</f>
        <v>1.3346166185434709</v>
      </c>
      <c r="E2049">
        <f t="shared" si="126"/>
        <v>0.25357715752325949</v>
      </c>
      <c r="F2049">
        <f t="shared" si="127"/>
        <v>2.5357715752325951E-2</v>
      </c>
      <c r="G2049">
        <f t="shared" si="128"/>
        <v>0.25357715752325949</v>
      </c>
      <c r="H2049">
        <f t="shared" si="129"/>
        <v>2.5357715752325951E-2</v>
      </c>
    </row>
    <row r="2050" spans="1:8">
      <c r="A2050" s="16" t="s">
        <v>1185</v>
      </c>
      <c r="B2050" s="16" t="s">
        <v>3058</v>
      </c>
      <c r="C2050" s="16" t="s">
        <v>2843</v>
      </c>
      <c r="D2050" s="18">
        <f>(24/VLOOKUP(B2050,'State PE'!$A$2:$C$52,3,FALSE))*((VLOOKUP(A2050,'County Silt Content'!$A$2:$D$3145,4,FALSE)/100)/0.09)</f>
        <v>1.3346166185434716</v>
      </c>
      <c r="E2050">
        <f t="shared" si="126"/>
        <v>0.2535771575232596</v>
      </c>
      <c r="F2050">
        <f t="shared" si="127"/>
        <v>2.5357715752325961E-2</v>
      </c>
      <c r="G2050">
        <f t="shared" si="128"/>
        <v>0.2535771575232596</v>
      </c>
      <c r="H2050">
        <f t="shared" si="129"/>
        <v>2.5357715752325961E-2</v>
      </c>
    </row>
    <row r="2051" spans="1:8">
      <c r="A2051" s="16" t="s">
        <v>1186</v>
      </c>
      <c r="B2051" s="16" t="s">
        <v>3058</v>
      </c>
      <c r="C2051" s="16" t="s">
        <v>2946</v>
      </c>
      <c r="D2051" s="18">
        <f>(24/VLOOKUP(B2051,'State PE'!$A$2:$C$52,3,FALSE))*((VLOOKUP(A2051,'County Silt Content'!$A$2:$D$3145,4,FALSE)/100)/0.09)</f>
        <v>1.3346166185434718</v>
      </c>
      <c r="E2051">
        <f t="shared" si="126"/>
        <v>0.25357715752325966</v>
      </c>
      <c r="F2051">
        <f t="shared" si="127"/>
        <v>2.5357715752325968E-2</v>
      </c>
      <c r="G2051">
        <f t="shared" si="128"/>
        <v>0.25357715752325966</v>
      </c>
      <c r="H2051">
        <f t="shared" si="129"/>
        <v>2.5357715752325968E-2</v>
      </c>
    </row>
    <row r="2052" spans="1:8">
      <c r="A2052" s="16" t="s">
        <v>1187</v>
      </c>
      <c r="B2052" s="16" t="s">
        <v>3058</v>
      </c>
      <c r="C2052" s="16" t="s">
        <v>2844</v>
      </c>
      <c r="D2052" s="18">
        <f>(24/VLOOKUP(B2052,'State PE'!$A$2:$C$52,3,FALSE))*((VLOOKUP(A2052,'County Silt Content'!$A$2:$D$3145,4,FALSE)/100)/0.09)</f>
        <v>1.3346166185434709</v>
      </c>
      <c r="E2052">
        <f t="shared" si="126"/>
        <v>0.25357715752325949</v>
      </c>
      <c r="F2052">
        <f t="shared" si="127"/>
        <v>2.5357715752325951E-2</v>
      </c>
      <c r="G2052">
        <f t="shared" si="128"/>
        <v>0.25357715752325949</v>
      </c>
      <c r="H2052">
        <f t="shared" si="129"/>
        <v>2.5357715752325951E-2</v>
      </c>
    </row>
    <row r="2053" spans="1:8">
      <c r="A2053" s="16" t="s">
        <v>1188</v>
      </c>
      <c r="B2053" s="16" t="s">
        <v>3058</v>
      </c>
      <c r="C2053" s="16" t="s">
        <v>2845</v>
      </c>
      <c r="D2053" s="18">
        <f>(24/VLOOKUP(B2053,'State PE'!$A$2:$C$52,3,FALSE))*((VLOOKUP(A2053,'County Silt Content'!$A$2:$D$3145,4,FALSE)/100)/0.09)</f>
        <v>1.3346166185434709</v>
      </c>
      <c r="E2053">
        <f t="shared" ref="E2053:E2116" si="130">0.19*D2053</f>
        <v>0.25357715752325949</v>
      </c>
      <c r="F2053">
        <f t="shared" ref="F2053:F2116" si="131">E2053*0.1</f>
        <v>2.5357715752325951E-2</v>
      </c>
      <c r="G2053">
        <f t="shared" ref="G2053:G2116" si="132">E2053</f>
        <v>0.25357715752325949</v>
      </c>
      <c r="H2053">
        <f t="shared" ref="H2053:H2116" si="133">F2053</f>
        <v>2.5357715752325951E-2</v>
      </c>
    </row>
    <row r="2054" spans="1:8">
      <c r="A2054" s="16" t="s">
        <v>1189</v>
      </c>
      <c r="B2054" s="16" t="s">
        <v>3058</v>
      </c>
      <c r="C2054" s="16" t="s">
        <v>2846</v>
      </c>
      <c r="D2054" s="18">
        <f>(24/VLOOKUP(B2054,'State PE'!$A$2:$C$52,3,FALSE))*((VLOOKUP(A2054,'County Silt Content'!$A$2:$D$3145,4,FALSE)/100)/0.09)</f>
        <v>1.3346166185434716</v>
      </c>
      <c r="E2054">
        <f t="shared" si="130"/>
        <v>0.2535771575232596</v>
      </c>
      <c r="F2054">
        <f t="shared" si="131"/>
        <v>2.5357715752325961E-2</v>
      </c>
      <c r="G2054">
        <f t="shared" si="132"/>
        <v>0.2535771575232596</v>
      </c>
      <c r="H2054">
        <f t="shared" si="133"/>
        <v>2.5357715752325961E-2</v>
      </c>
    </row>
    <row r="2055" spans="1:8">
      <c r="A2055" s="16" t="s">
        <v>1190</v>
      </c>
      <c r="B2055" s="16" t="s">
        <v>3058</v>
      </c>
      <c r="C2055" s="16" t="s">
        <v>2847</v>
      </c>
      <c r="D2055" s="18">
        <f>(24/VLOOKUP(B2055,'State PE'!$A$2:$C$52,3,FALSE))*((VLOOKUP(A2055,'County Silt Content'!$A$2:$D$3145,4,FALSE)/100)/0.09)</f>
        <v>1.3346166185434709</v>
      </c>
      <c r="E2055">
        <f t="shared" si="130"/>
        <v>0.25357715752325949</v>
      </c>
      <c r="F2055">
        <f t="shared" si="131"/>
        <v>2.5357715752325951E-2</v>
      </c>
      <c r="G2055">
        <f t="shared" si="132"/>
        <v>0.25357715752325949</v>
      </c>
      <c r="H2055">
        <f t="shared" si="133"/>
        <v>2.5357715752325951E-2</v>
      </c>
    </row>
    <row r="2056" spans="1:8">
      <c r="A2056" s="16" t="s">
        <v>1191</v>
      </c>
      <c r="B2056" s="16" t="s">
        <v>3058</v>
      </c>
      <c r="C2056" s="16" t="s">
        <v>2850</v>
      </c>
      <c r="D2056" s="18">
        <f>(24/VLOOKUP(B2056,'State PE'!$A$2:$C$52,3,FALSE))*((VLOOKUP(A2056,'County Silt Content'!$A$2:$D$3145,4,FALSE)/100)/0.09)</f>
        <v>1.3346166185434714</v>
      </c>
      <c r="E2056">
        <f t="shared" si="130"/>
        <v>0.25357715752325954</v>
      </c>
      <c r="F2056">
        <f t="shared" si="131"/>
        <v>2.5357715752325954E-2</v>
      </c>
      <c r="G2056">
        <f t="shared" si="132"/>
        <v>0.25357715752325954</v>
      </c>
      <c r="H2056">
        <f t="shared" si="133"/>
        <v>2.5357715752325954E-2</v>
      </c>
    </row>
    <row r="2057" spans="1:8">
      <c r="A2057" s="16" t="s">
        <v>1192</v>
      </c>
      <c r="B2057" s="16" t="s">
        <v>3058</v>
      </c>
      <c r="C2057" s="16" t="s">
        <v>2851</v>
      </c>
      <c r="D2057" s="18">
        <f>(24/VLOOKUP(B2057,'State PE'!$A$2:$C$52,3,FALSE))*((VLOOKUP(A2057,'County Silt Content'!$A$2:$D$3145,4,FALSE)/100)/0.09)</f>
        <v>1.3346166185434705</v>
      </c>
      <c r="E2057">
        <f t="shared" si="130"/>
        <v>0.25357715752325938</v>
      </c>
      <c r="F2057">
        <f t="shared" si="131"/>
        <v>2.5357715752325941E-2</v>
      </c>
      <c r="G2057">
        <f t="shared" si="132"/>
        <v>0.25357715752325938</v>
      </c>
      <c r="H2057">
        <f t="shared" si="133"/>
        <v>2.5357715752325941E-2</v>
      </c>
    </row>
    <row r="2058" spans="1:8">
      <c r="A2058" s="16" t="s">
        <v>1193</v>
      </c>
      <c r="B2058" s="16" t="s">
        <v>3058</v>
      </c>
      <c r="C2058" s="16" t="s">
        <v>2852</v>
      </c>
      <c r="D2058" s="18">
        <f>(24/VLOOKUP(B2058,'State PE'!$A$2:$C$52,3,FALSE))*((VLOOKUP(A2058,'County Silt Content'!$A$2:$D$3145,4,FALSE)/100)/0.09)</f>
        <v>1.3346166185434714</v>
      </c>
      <c r="E2058">
        <f t="shared" si="130"/>
        <v>0.25357715752325954</v>
      </c>
      <c r="F2058">
        <f t="shared" si="131"/>
        <v>2.5357715752325954E-2</v>
      </c>
      <c r="G2058">
        <f t="shared" si="132"/>
        <v>0.25357715752325954</v>
      </c>
      <c r="H2058">
        <f t="shared" si="133"/>
        <v>2.5357715752325954E-2</v>
      </c>
    </row>
    <row r="2059" spans="1:8">
      <c r="A2059" s="16" t="s">
        <v>1194</v>
      </c>
      <c r="B2059" s="16" t="s">
        <v>3058</v>
      </c>
      <c r="C2059" s="16" t="s">
        <v>2932</v>
      </c>
      <c r="D2059" s="18">
        <f>(24/VLOOKUP(B2059,'State PE'!$A$2:$C$52,3,FALSE))*((VLOOKUP(A2059,'County Silt Content'!$A$2:$D$3145,4,FALSE)/100)/0.09)</f>
        <v>1.3346166185434718</v>
      </c>
      <c r="E2059">
        <f t="shared" si="130"/>
        <v>0.25357715752325966</v>
      </c>
      <c r="F2059">
        <f t="shared" si="131"/>
        <v>2.5357715752325968E-2</v>
      </c>
      <c r="G2059">
        <f t="shared" si="132"/>
        <v>0.25357715752325966</v>
      </c>
      <c r="H2059">
        <f t="shared" si="133"/>
        <v>2.5357715752325968E-2</v>
      </c>
    </row>
    <row r="2060" spans="1:8">
      <c r="A2060" s="16" t="s">
        <v>1195</v>
      </c>
      <c r="B2060" s="16" t="s">
        <v>3058</v>
      </c>
      <c r="C2060" s="16" t="s">
        <v>2855</v>
      </c>
      <c r="D2060" s="18">
        <f>(24/VLOOKUP(B2060,'State PE'!$A$2:$C$52,3,FALSE))*((VLOOKUP(A2060,'County Silt Content'!$A$2:$D$3145,4,FALSE)/100)/0.09)</f>
        <v>1.3346166185434709</v>
      </c>
      <c r="E2060">
        <f t="shared" si="130"/>
        <v>0.25357715752325949</v>
      </c>
      <c r="F2060">
        <f t="shared" si="131"/>
        <v>2.5357715752325951E-2</v>
      </c>
      <c r="G2060">
        <f t="shared" si="132"/>
        <v>0.25357715752325949</v>
      </c>
      <c r="H2060">
        <f t="shared" si="133"/>
        <v>2.5357715752325951E-2</v>
      </c>
    </row>
    <row r="2061" spans="1:8">
      <c r="A2061" s="16" t="s">
        <v>1196</v>
      </c>
      <c r="B2061" s="16" t="s">
        <v>3058</v>
      </c>
      <c r="C2061" s="16" t="s">
        <v>2856</v>
      </c>
      <c r="D2061" s="18">
        <f>(24/VLOOKUP(B2061,'State PE'!$A$2:$C$52,3,FALSE))*((VLOOKUP(A2061,'County Silt Content'!$A$2:$D$3145,4,FALSE)/100)/0.09)</f>
        <v>1.3346166185434709</v>
      </c>
      <c r="E2061">
        <f t="shared" si="130"/>
        <v>0.25357715752325949</v>
      </c>
      <c r="F2061">
        <f t="shared" si="131"/>
        <v>2.5357715752325951E-2</v>
      </c>
      <c r="G2061">
        <f t="shared" si="132"/>
        <v>0.25357715752325949</v>
      </c>
      <c r="H2061">
        <f t="shared" si="133"/>
        <v>2.5357715752325951E-2</v>
      </c>
    </row>
    <row r="2062" spans="1:8">
      <c r="A2062" s="16" t="s">
        <v>1197</v>
      </c>
      <c r="B2062" s="16" t="s">
        <v>3058</v>
      </c>
      <c r="C2062" s="16" t="s">
        <v>2857</v>
      </c>
      <c r="D2062" s="18">
        <f>(24/VLOOKUP(B2062,'State PE'!$A$2:$C$52,3,FALSE))*((VLOOKUP(A2062,'County Silt Content'!$A$2:$D$3145,4,FALSE)/100)/0.09)</f>
        <v>1.3346166185434709</v>
      </c>
      <c r="E2062">
        <f t="shared" si="130"/>
        <v>0.25357715752325949</v>
      </c>
      <c r="F2062">
        <f t="shared" si="131"/>
        <v>2.5357715752325951E-2</v>
      </c>
      <c r="G2062">
        <f t="shared" si="132"/>
        <v>0.25357715752325949</v>
      </c>
      <c r="H2062">
        <f t="shared" si="133"/>
        <v>2.5357715752325951E-2</v>
      </c>
    </row>
    <row r="2063" spans="1:8">
      <c r="A2063" s="16" t="s">
        <v>1198</v>
      </c>
      <c r="B2063" s="16" t="s">
        <v>3058</v>
      </c>
      <c r="C2063" s="16" t="s">
        <v>2934</v>
      </c>
      <c r="D2063" s="18">
        <f>(24/VLOOKUP(B2063,'State PE'!$A$2:$C$52,3,FALSE))*((VLOOKUP(A2063,'County Silt Content'!$A$2:$D$3145,4,FALSE)/100)/0.09)</f>
        <v>1.3346166185434718</v>
      </c>
      <c r="E2063">
        <f t="shared" si="130"/>
        <v>0.25357715752325966</v>
      </c>
      <c r="F2063">
        <f t="shared" si="131"/>
        <v>2.5357715752325968E-2</v>
      </c>
      <c r="G2063">
        <f t="shared" si="132"/>
        <v>0.25357715752325966</v>
      </c>
      <c r="H2063">
        <f t="shared" si="133"/>
        <v>2.5357715752325968E-2</v>
      </c>
    </row>
    <row r="2064" spans="1:8">
      <c r="A2064" s="16" t="s">
        <v>1199</v>
      </c>
      <c r="B2064" s="16" t="s">
        <v>3058</v>
      </c>
      <c r="C2064" s="16" t="s">
        <v>2935</v>
      </c>
      <c r="D2064" s="18">
        <f>(24/VLOOKUP(B2064,'State PE'!$A$2:$C$52,3,FALSE))*((VLOOKUP(A2064,'County Silt Content'!$A$2:$D$3145,4,FALSE)/100)/0.09)</f>
        <v>1.3346166185434707</v>
      </c>
      <c r="E2064">
        <f t="shared" si="130"/>
        <v>0.25357715752325943</v>
      </c>
      <c r="F2064">
        <f t="shared" si="131"/>
        <v>2.5357715752325944E-2</v>
      </c>
      <c r="G2064">
        <f t="shared" si="132"/>
        <v>0.25357715752325943</v>
      </c>
      <c r="H2064">
        <f t="shared" si="133"/>
        <v>2.5357715752325944E-2</v>
      </c>
    </row>
    <row r="2065" spans="1:8">
      <c r="A2065" s="16" t="s">
        <v>1200</v>
      </c>
      <c r="B2065" s="16" t="s">
        <v>3058</v>
      </c>
      <c r="C2065" s="16" t="s">
        <v>2858</v>
      </c>
      <c r="D2065" s="18">
        <f>(24/VLOOKUP(B2065,'State PE'!$A$2:$C$52,3,FALSE))*((VLOOKUP(A2065,'County Silt Content'!$A$2:$D$3145,4,FALSE)/100)/0.09)</f>
        <v>1.0266281681103624</v>
      </c>
      <c r="E2065">
        <f t="shared" si="130"/>
        <v>0.19505935194096885</v>
      </c>
      <c r="F2065">
        <f t="shared" si="131"/>
        <v>1.9505935194096886E-2</v>
      </c>
      <c r="G2065">
        <f t="shared" si="132"/>
        <v>0.19505935194096885</v>
      </c>
      <c r="H2065">
        <f t="shared" si="133"/>
        <v>1.9505935194096886E-2</v>
      </c>
    </row>
    <row r="2066" spans="1:8">
      <c r="A2066" s="16" t="s">
        <v>1201</v>
      </c>
      <c r="B2066" s="16" t="s">
        <v>3058</v>
      </c>
      <c r="C2066" s="16" t="s">
        <v>2859</v>
      </c>
      <c r="D2066" s="18">
        <f>(24/VLOOKUP(B2066,'State PE'!$A$2:$C$52,3,FALSE))*((VLOOKUP(A2066,'County Silt Content'!$A$2:$D$3145,4,FALSE)/100)/0.09)</f>
        <v>1.3346166185434709</v>
      </c>
      <c r="E2066">
        <f t="shared" si="130"/>
        <v>0.25357715752325949</v>
      </c>
      <c r="F2066">
        <f t="shared" si="131"/>
        <v>2.5357715752325951E-2</v>
      </c>
      <c r="G2066">
        <f t="shared" si="132"/>
        <v>0.25357715752325949</v>
      </c>
      <c r="H2066">
        <f t="shared" si="133"/>
        <v>2.5357715752325951E-2</v>
      </c>
    </row>
    <row r="2067" spans="1:8">
      <c r="A2067" s="16" t="s">
        <v>1202</v>
      </c>
      <c r="B2067" s="16" t="s">
        <v>3058</v>
      </c>
      <c r="C2067" s="16" t="s">
        <v>2860</v>
      </c>
      <c r="D2067" s="18">
        <f>(24/VLOOKUP(B2067,'State PE'!$A$2:$C$52,3,FALSE))*((VLOOKUP(A2067,'County Silt Content'!$A$2:$D$3145,4,FALSE)/100)/0.09)</f>
        <v>1.0266281681103626</v>
      </c>
      <c r="E2067">
        <f t="shared" si="130"/>
        <v>0.19505935194096891</v>
      </c>
      <c r="F2067">
        <f t="shared" si="131"/>
        <v>1.9505935194096893E-2</v>
      </c>
      <c r="G2067">
        <f t="shared" si="132"/>
        <v>0.19505935194096891</v>
      </c>
      <c r="H2067">
        <f t="shared" si="133"/>
        <v>1.9505935194096893E-2</v>
      </c>
    </row>
    <row r="2068" spans="1:8">
      <c r="A2068" s="16" t="s">
        <v>1203</v>
      </c>
      <c r="B2068" s="16" t="s">
        <v>3058</v>
      </c>
      <c r="C2068" s="16" t="s">
        <v>2861</v>
      </c>
      <c r="D2068" s="18">
        <f>(24/VLOOKUP(B2068,'State PE'!$A$2:$C$52,3,FALSE))*((VLOOKUP(A2068,'County Silt Content'!$A$2:$D$3145,4,FALSE)/100)/0.09)</f>
        <v>1.3346166185434718</v>
      </c>
      <c r="E2068">
        <f t="shared" si="130"/>
        <v>0.25357715752325966</v>
      </c>
      <c r="F2068">
        <f t="shared" si="131"/>
        <v>2.5357715752325968E-2</v>
      </c>
      <c r="G2068">
        <f t="shared" si="132"/>
        <v>0.25357715752325966</v>
      </c>
      <c r="H2068">
        <f t="shared" si="133"/>
        <v>2.5357715752325968E-2</v>
      </c>
    </row>
    <row r="2069" spans="1:8">
      <c r="A2069" s="16" t="s">
        <v>1204</v>
      </c>
      <c r="B2069" s="16" t="s">
        <v>3058</v>
      </c>
      <c r="C2069" s="16" t="s">
        <v>2862</v>
      </c>
      <c r="D2069" s="18">
        <f>(24/VLOOKUP(B2069,'State PE'!$A$2:$C$52,3,FALSE))*((VLOOKUP(A2069,'County Silt Content'!$A$2:$D$3145,4,FALSE)/100)/0.09)</f>
        <v>1.3346166185434709</v>
      </c>
      <c r="E2069">
        <f t="shared" si="130"/>
        <v>0.25357715752325949</v>
      </c>
      <c r="F2069">
        <f t="shared" si="131"/>
        <v>2.5357715752325951E-2</v>
      </c>
      <c r="G2069">
        <f t="shared" si="132"/>
        <v>0.25357715752325949</v>
      </c>
      <c r="H2069">
        <f t="shared" si="133"/>
        <v>2.5357715752325951E-2</v>
      </c>
    </row>
    <row r="2070" spans="1:8">
      <c r="A2070" s="16" t="s">
        <v>1205</v>
      </c>
      <c r="B2070" s="16" t="s">
        <v>3058</v>
      </c>
      <c r="C2070" s="16" t="s">
        <v>2863</v>
      </c>
      <c r="D2070" s="18">
        <f>(24/VLOOKUP(B2070,'State PE'!$A$2:$C$52,3,FALSE))*((VLOOKUP(A2070,'County Silt Content'!$A$2:$D$3145,4,FALSE)/100)/0.09)</f>
        <v>1.3346166185434716</v>
      </c>
      <c r="E2070">
        <f t="shared" si="130"/>
        <v>0.2535771575232596</v>
      </c>
      <c r="F2070">
        <f t="shared" si="131"/>
        <v>2.5357715752325961E-2</v>
      </c>
      <c r="G2070">
        <f t="shared" si="132"/>
        <v>0.2535771575232596</v>
      </c>
      <c r="H2070">
        <f t="shared" si="133"/>
        <v>2.5357715752325961E-2</v>
      </c>
    </row>
    <row r="2071" spans="1:8">
      <c r="A2071" s="16" t="s">
        <v>1206</v>
      </c>
      <c r="B2071" s="16" t="s">
        <v>3058</v>
      </c>
      <c r="C2071" s="16" t="s">
        <v>2864</v>
      </c>
      <c r="D2071" s="18">
        <f>(24/VLOOKUP(B2071,'State PE'!$A$2:$C$52,3,FALSE))*((VLOOKUP(A2071,'County Silt Content'!$A$2:$D$3145,4,FALSE)/100)/0.09)</f>
        <v>1.0266281681103624</v>
      </c>
      <c r="E2071">
        <f t="shared" si="130"/>
        <v>0.19505935194096885</v>
      </c>
      <c r="F2071">
        <f t="shared" si="131"/>
        <v>1.9505935194096886E-2</v>
      </c>
      <c r="G2071">
        <f t="shared" si="132"/>
        <v>0.19505935194096885</v>
      </c>
      <c r="H2071">
        <f t="shared" si="133"/>
        <v>1.9505935194096886E-2</v>
      </c>
    </row>
    <row r="2072" spans="1:8">
      <c r="A2072" s="16" t="s">
        <v>1207</v>
      </c>
      <c r="B2072" s="16" t="s">
        <v>3058</v>
      </c>
      <c r="C2072" s="16" t="s">
        <v>2865</v>
      </c>
      <c r="D2072" s="18">
        <f>(24/VLOOKUP(B2072,'State PE'!$A$2:$C$52,3,FALSE))*((VLOOKUP(A2072,'County Silt Content'!$A$2:$D$3145,4,FALSE)/100)/0.09)</f>
        <v>1.3346166185434709</v>
      </c>
      <c r="E2072">
        <f t="shared" si="130"/>
        <v>0.25357715752325949</v>
      </c>
      <c r="F2072">
        <f t="shared" si="131"/>
        <v>2.5357715752325951E-2</v>
      </c>
      <c r="G2072">
        <f t="shared" si="132"/>
        <v>0.25357715752325949</v>
      </c>
      <c r="H2072">
        <f t="shared" si="133"/>
        <v>2.5357715752325951E-2</v>
      </c>
    </row>
    <row r="2073" spans="1:8">
      <c r="A2073" s="16" t="s">
        <v>1208</v>
      </c>
      <c r="B2073" s="16" t="s">
        <v>3058</v>
      </c>
      <c r="C2073" s="16" t="s">
        <v>2866</v>
      </c>
      <c r="D2073" s="18">
        <f>(24/VLOOKUP(B2073,'State PE'!$A$2:$C$52,3,FALSE))*((VLOOKUP(A2073,'County Silt Content'!$A$2:$D$3145,4,FALSE)/100)/0.09)</f>
        <v>1.3346166185434716</v>
      </c>
      <c r="E2073">
        <f t="shared" si="130"/>
        <v>0.2535771575232596</v>
      </c>
      <c r="F2073">
        <f t="shared" si="131"/>
        <v>2.5357715752325961E-2</v>
      </c>
      <c r="G2073">
        <f t="shared" si="132"/>
        <v>0.2535771575232596</v>
      </c>
      <c r="H2073">
        <f t="shared" si="133"/>
        <v>2.5357715752325961E-2</v>
      </c>
    </row>
    <row r="2074" spans="1:8">
      <c r="A2074" s="16" t="s">
        <v>1209</v>
      </c>
      <c r="B2074" s="16" t="s">
        <v>3058</v>
      </c>
      <c r="C2074" s="16" t="s">
        <v>2867</v>
      </c>
      <c r="D2074" s="18">
        <f>(24/VLOOKUP(B2074,'State PE'!$A$2:$C$52,3,FALSE))*((VLOOKUP(A2074,'County Silt Content'!$A$2:$D$3145,4,FALSE)/100)/0.09)</f>
        <v>1.3346166185434709</v>
      </c>
      <c r="E2074">
        <f t="shared" si="130"/>
        <v>0.25357715752325949</v>
      </c>
      <c r="F2074">
        <f t="shared" si="131"/>
        <v>2.5357715752325951E-2</v>
      </c>
      <c r="G2074">
        <f t="shared" si="132"/>
        <v>0.25357715752325949</v>
      </c>
      <c r="H2074">
        <f t="shared" si="133"/>
        <v>2.5357715752325951E-2</v>
      </c>
    </row>
    <row r="2075" spans="1:8">
      <c r="A2075" s="16" t="s">
        <v>1210</v>
      </c>
      <c r="B2075" s="16" t="s">
        <v>3058</v>
      </c>
      <c r="C2075" s="16" t="s">
        <v>2868</v>
      </c>
      <c r="D2075" s="18">
        <f>(24/VLOOKUP(B2075,'State PE'!$A$2:$C$52,3,FALSE))*((VLOOKUP(A2075,'County Silt Content'!$A$2:$D$3145,4,FALSE)/100)/0.09)</f>
        <v>1.3346166185434718</v>
      </c>
      <c r="E2075">
        <f t="shared" si="130"/>
        <v>0.25357715752325966</v>
      </c>
      <c r="F2075">
        <f t="shared" si="131"/>
        <v>2.5357715752325968E-2</v>
      </c>
      <c r="G2075">
        <f t="shared" si="132"/>
        <v>0.25357715752325966</v>
      </c>
      <c r="H2075">
        <f t="shared" si="133"/>
        <v>2.5357715752325968E-2</v>
      </c>
    </row>
    <row r="2076" spans="1:8">
      <c r="A2076" s="16" t="s">
        <v>1211</v>
      </c>
      <c r="B2076" s="16" t="s">
        <v>3058</v>
      </c>
      <c r="C2076" s="16" t="s">
        <v>2869</v>
      </c>
      <c r="D2076" s="18">
        <f>(24/VLOOKUP(B2076,'State PE'!$A$2:$C$52,3,FALSE))*((VLOOKUP(A2076,'County Silt Content'!$A$2:$D$3145,4,FALSE)/100)/0.09)</f>
        <v>1.3346166185434716</v>
      </c>
      <c r="E2076">
        <f t="shared" si="130"/>
        <v>0.2535771575232596</v>
      </c>
      <c r="F2076">
        <f t="shared" si="131"/>
        <v>2.5357715752325961E-2</v>
      </c>
      <c r="G2076">
        <f t="shared" si="132"/>
        <v>0.2535771575232596</v>
      </c>
      <c r="H2076">
        <f t="shared" si="133"/>
        <v>2.5357715752325961E-2</v>
      </c>
    </row>
    <row r="2077" spans="1:8">
      <c r="A2077" s="16" t="s">
        <v>1212</v>
      </c>
      <c r="B2077" s="16" t="s">
        <v>3058</v>
      </c>
      <c r="C2077" s="16" t="s">
        <v>2936</v>
      </c>
      <c r="D2077" s="18">
        <f>(24/VLOOKUP(B2077,'State PE'!$A$2:$C$52,3,FALSE))*((VLOOKUP(A2077,'County Silt Content'!$A$2:$D$3145,4,FALSE)/100)/0.09)</f>
        <v>1.0266281681103626</v>
      </c>
      <c r="E2077">
        <f t="shared" si="130"/>
        <v>0.19505935194096891</v>
      </c>
      <c r="F2077">
        <f t="shared" si="131"/>
        <v>1.9505935194096893E-2</v>
      </c>
      <c r="G2077">
        <f t="shared" si="132"/>
        <v>0.19505935194096891</v>
      </c>
      <c r="H2077">
        <f t="shared" si="133"/>
        <v>1.9505935194096893E-2</v>
      </c>
    </row>
    <row r="2078" spans="1:8">
      <c r="A2078" s="16" t="s">
        <v>1213</v>
      </c>
      <c r="B2078" s="16" t="s">
        <v>3058</v>
      </c>
      <c r="C2078" s="16" t="s">
        <v>2870</v>
      </c>
      <c r="D2078" s="18">
        <f>(24/VLOOKUP(B2078,'State PE'!$A$2:$C$52,3,FALSE))*((VLOOKUP(A2078,'County Silt Content'!$A$2:$D$3145,4,FALSE)/100)/0.09)</f>
        <v>1.3346166185434709</v>
      </c>
      <c r="E2078">
        <f t="shared" si="130"/>
        <v>0.25357715752325949</v>
      </c>
      <c r="F2078">
        <f t="shared" si="131"/>
        <v>2.5357715752325951E-2</v>
      </c>
      <c r="G2078">
        <f t="shared" si="132"/>
        <v>0.25357715752325949</v>
      </c>
      <c r="H2078">
        <f t="shared" si="133"/>
        <v>2.5357715752325951E-2</v>
      </c>
    </row>
    <row r="2079" spans="1:8">
      <c r="A2079" s="16" t="s">
        <v>2585</v>
      </c>
      <c r="B2079" s="16" t="s">
        <v>3058</v>
      </c>
      <c r="C2079" s="16" t="s">
        <v>2871</v>
      </c>
      <c r="D2079" s="18">
        <f>(24/VLOOKUP(B2079,'State PE'!$A$2:$C$52,3,FALSE))*((VLOOKUP(A2079,'County Silt Content'!$A$2:$D$3145,4,FALSE)/100)/0.09)</f>
        <v>1.3346166185434709</v>
      </c>
      <c r="E2079">
        <f t="shared" si="130"/>
        <v>0.25357715752325949</v>
      </c>
      <c r="F2079">
        <f t="shared" si="131"/>
        <v>2.5357715752325951E-2</v>
      </c>
      <c r="G2079">
        <f t="shared" si="132"/>
        <v>0.25357715752325949</v>
      </c>
      <c r="H2079">
        <f t="shared" si="133"/>
        <v>2.5357715752325951E-2</v>
      </c>
    </row>
    <row r="2080" spans="1:8">
      <c r="A2080" s="16" t="s">
        <v>1214</v>
      </c>
      <c r="B2080" s="16" t="s">
        <v>3058</v>
      </c>
      <c r="C2080" s="16" t="s">
        <v>2872</v>
      </c>
      <c r="D2080" s="18">
        <f>(24/VLOOKUP(B2080,'State PE'!$A$2:$C$52,3,FALSE))*((VLOOKUP(A2080,'County Silt Content'!$A$2:$D$3145,4,FALSE)/100)/0.09)</f>
        <v>1.0266281681103626</v>
      </c>
      <c r="E2080">
        <f t="shared" si="130"/>
        <v>0.19505935194096891</v>
      </c>
      <c r="F2080">
        <f t="shared" si="131"/>
        <v>1.9505935194096893E-2</v>
      </c>
      <c r="G2080">
        <f t="shared" si="132"/>
        <v>0.19505935194096891</v>
      </c>
      <c r="H2080">
        <f t="shared" si="133"/>
        <v>1.9505935194096893E-2</v>
      </c>
    </row>
    <row r="2081" spans="1:8">
      <c r="A2081" s="16" t="s">
        <v>1215</v>
      </c>
      <c r="B2081" s="16" t="s">
        <v>3058</v>
      </c>
      <c r="C2081" s="16" t="s">
        <v>2873</v>
      </c>
      <c r="D2081" s="18">
        <f>(24/VLOOKUP(B2081,'State PE'!$A$2:$C$52,3,FALSE))*((VLOOKUP(A2081,'County Silt Content'!$A$2:$D$3145,4,FALSE)/100)/0.09)</f>
        <v>1.3346166185434714</v>
      </c>
      <c r="E2081">
        <f t="shared" si="130"/>
        <v>0.25357715752325954</v>
      </c>
      <c r="F2081">
        <f t="shared" si="131"/>
        <v>2.5357715752325954E-2</v>
      </c>
      <c r="G2081">
        <f t="shared" si="132"/>
        <v>0.25357715752325954</v>
      </c>
      <c r="H2081">
        <f t="shared" si="133"/>
        <v>2.5357715752325954E-2</v>
      </c>
    </row>
    <row r="2082" spans="1:8">
      <c r="A2082" s="16" t="s">
        <v>1216</v>
      </c>
      <c r="B2082" s="16" t="s">
        <v>3058</v>
      </c>
      <c r="C2082" s="16" t="s">
        <v>2874</v>
      </c>
      <c r="D2082" s="18">
        <f>(24/VLOOKUP(B2082,'State PE'!$A$2:$C$52,3,FALSE))*((VLOOKUP(A2082,'County Silt Content'!$A$2:$D$3145,4,FALSE)/100)/0.09)</f>
        <v>1.3346166185434709</v>
      </c>
      <c r="E2082">
        <f t="shared" si="130"/>
        <v>0.25357715752325949</v>
      </c>
      <c r="F2082">
        <f t="shared" si="131"/>
        <v>2.5357715752325951E-2</v>
      </c>
      <c r="G2082">
        <f t="shared" si="132"/>
        <v>0.25357715752325949</v>
      </c>
      <c r="H2082">
        <f t="shared" si="133"/>
        <v>2.5357715752325951E-2</v>
      </c>
    </row>
    <row r="2083" spans="1:8">
      <c r="A2083" s="16" t="s">
        <v>1217</v>
      </c>
      <c r="B2083" s="16" t="s">
        <v>3058</v>
      </c>
      <c r="C2083" s="16" t="s">
        <v>2875</v>
      </c>
      <c r="D2083" s="18">
        <f>(24/VLOOKUP(B2083,'State PE'!$A$2:$C$52,3,FALSE))*((VLOOKUP(A2083,'County Silt Content'!$A$2:$D$3145,4,FALSE)/100)/0.09)</f>
        <v>1.3346166185434718</v>
      </c>
      <c r="E2083">
        <f t="shared" si="130"/>
        <v>0.25357715752325966</v>
      </c>
      <c r="F2083">
        <f t="shared" si="131"/>
        <v>2.5357715752325968E-2</v>
      </c>
      <c r="G2083">
        <f t="shared" si="132"/>
        <v>0.25357715752325966</v>
      </c>
      <c r="H2083">
        <f t="shared" si="133"/>
        <v>2.5357715752325968E-2</v>
      </c>
    </row>
    <row r="2084" spans="1:8">
      <c r="A2084" s="16" t="s">
        <v>1218</v>
      </c>
      <c r="B2084" s="16" t="s">
        <v>3058</v>
      </c>
      <c r="C2084" s="16" t="s">
        <v>2876</v>
      </c>
      <c r="D2084" s="18">
        <f>(24/VLOOKUP(B2084,'State PE'!$A$2:$C$52,3,FALSE))*((VLOOKUP(A2084,'County Silt Content'!$A$2:$D$3145,4,FALSE)/100)/0.09)</f>
        <v>1.3346166185434716</v>
      </c>
      <c r="E2084">
        <f t="shared" si="130"/>
        <v>0.2535771575232596</v>
      </c>
      <c r="F2084">
        <f t="shared" si="131"/>
        <v>2.5357715752325961E-2</v>
      </c>
      <c r="G2084">
        <f t="shared" si="132"/>
        <v>0.2535771575232596</v>
      </c>
      <c r="H2084">
        <f t="shared" si="133"/>
        <v>2.5357715752325961E-2</v>
      </c>
    </row>
    <row r="2085" spans="1:8">
      <c r="A2085" s="16" t="s">
        <v>1219</v>
      </c>
      <c r="B2085" s="16" t="s">
        <v>3058</v>
      </c>
      <c r="C2085" s="16" t="s">
        <v>2877</v>
      </c>
      <c r="D2085" s="18">
        <f>(24/VLOOKUP(B2085,'State PE'!$A$2:$C$52,3,FALSE))*((VLOOKUP(A2085,'County Silt Content'!$A$2:$D$3145,4,FALSE)/100)/0.09)</f>
        <v>1.3346166185434714</v>
      </c>
      <c r="E2085">
        <f t="shared" si="130"/>
        <v>0.25357715752325954</v>
      </c>
      <c r="F2085">
        <f t="shared" si="131"/>
        <v>2.5357715752325954E-2</v>
      </c>
      <c r="G2085">
        <f t="shared" si="132"/>
        <v>0.25357715752325954</v>
      </c>
      <c r="H2085">
        <f t="shared" si="133"/>
        <v>2.5357715752325954E-2</v>
      </c>
    </row>
    <row r="2086" spans="1:8">
      <c r="A2086" s="16" t="s">
        <v>1220</v>
      </c>
      <c r="B2086" s="16" t="s">
        <v>3058</v>
      </c>
      <c r="C2086" s="16" t="s">
        <v>2878</v>
      </c>
      <c r="D2086" s="18">
        <f>(24/VLOOKUP(B2086,'State PE'!$A$2:$C$52,3,FALSE))*((VLOOKUP(A2086,'County Silt Content'!$A$2:$D$3145,4,FALSE)/100)/0.09)</f>
        <v>1.3346166185434716</v>
      </c>
      <c r="E2086">
        <f t="shared" si="130"/>
        <v>0.2535771575232596</v>
      </c>
      <c r="F2086">
        <f t="shared" si="131"/>
        <v>2.5357715752325961E-2</v>
      </c>
      <c r="G2086">
        <f t="shared" si="132"/>
        <v>0.2535771575232596</v>
      </c>
      <c r="H2086">
        <f t="shared" si="133"/>
        <v>2.5357715752325961E-2</v>
      </c>
    </row>
    <row r="2087" spans="1:8">
      <c r="A2087" s="16" t="s">
        <v>1221</v>
      </c>
      <c r="B2087" s="16" t="s">
        <v>3058</v>
      </c>
      <c r="C2087" s="16" t="s">
        <v>2879</v>
      </c>
      <c r="D2087" s="18">
        <f>(24/VLOOKUP(B2087,'State PE'!$A$2:$C$52,3,FALSE))*((VLOOKUP(A2087,'County Silt Content'!$A$2:$D$3145,4,FALSE)/100)/0.09)</f>
        <v>1.3346166185434716</v>
      </c>
      <c r="E2087">
        <f t="shared" si="130"/>
        <v>0.2535771575232596</v>
      </c>
      <c r="F2087">
        <f t="shared" si="131"/>
        <v>2.5357715752325961E-2</v>
      </c>
      <c r="G2087">
        <f t="shared" si="132"/>
        <v>0.2535771575232596</v>
      </c>
      <c r="H2087">
        <f t="shared" si="133"/>
        <v>2.5357715752325961E-2</v>
      </c>
    </row>
    <row r="2088" spans="1:8">
      <c r="A2088" s="16" t="s">
        <v>1222</v>
      </c>
      <c r="B2088" s="16" t="s">
        <v>3058</v>
      </c>
      <c r="C2088" s="16" t="s">
        <v>2880</v>
      </c>
      <c r="D2088" s="18">
        <f>(24/VLOOKUP(B2088,'State PE'!$A$2:$C$52,3,FALSE))*((VLOOKUP(A2088,'County Silt Content'!$A$2:$D$3145,4,FALSE)/100)/0.09)</f>
        <v>1.3346166185434709</v>
      </c>
      <c r="E2088">
        <f t="shared" si="130"/>
        <v>0.25357715752325949</v>
      </c>
      <c r="F2088">
        <f t="shared" si="131"/>
        <v>2.5357715752325951E-2</v>
      </c>
      <c r="G2088">
        <f t="shared" si="132"/>
        <v>0.25357715752325949</v>
      </c>
      <c r="H2088">
        <f t="shared" si="133"/>
        <v>2.5357715752325951E-2</v>
      </c>
    </row>
    <row r="2089" spans="1:8">
      <c r="A2089" s="16" t="s">
        <v>1223</v>
      </c>
      <c r="B2089" s="16" t="s">
        <v>3058</v>
      </c>
      <c r="C2089" s="16" t="s">
        <v>2881</v>
      </c>
      <c r="D2089" s="18">
        <f>(24/VLOOKUP(B2089,'State PE'!$A$2:$C$52,3,FALSE))*((VLOOKUP(A2089,'County Silt Content'!$A$2:$D$3145,4,FALSE)/100)/0.09)</f>
        <v>1.3346166185434718</v>
      </c>
      <c r="E2089">
        <f t="shared" si="130"/>
        <v>0.25357715752325966</v>
      </c>
      <c r="F2089">
        <f t="shared" si="131"/>
        <v>2.5357715752325968E-2</v>
      </c>
      <c r="G2089">
        <f t="shared" si="132"/>
        <v>0.25357715752325966</v>
      </c>
      <c r="H2089">
        <f t="shared" si="133"/>
        <v>2.5357715752325968E-2</v>
      </c>
    </row>
    <row r="2090" spans="1:8">
      <c r="A2090" s="16" t="s">
        <v>1224</v>
      </c>
      <c r="B2090" s="16" t="s">
        <v>3058</v>
      </c>
      <c r="C2090" s="16" t="s">
        <v>2882</v>
      </c>
      <c r="D2090" s="18">
        <f>(24/VLOOKUP(B2090,'State PE'!$A$2:$C$52,3,FALSE))*((VLOOKUP(A2090,'County Silt Content'!$A$2:$D$3145,4,FALSE)/100)/0.09)</f>
        <v>1.3346166185434716</v>
      </c>
      <c r="E2090">
        <f t="shared" si="130"/>
        <v>0.2535771575232596</v>
      </c>
      <c r="F2090">
        <f t="shared" si="131"/>
        <v>2.5357715752325961E-2</v>
      </c>
      <c r="G2090">
        <f t="shared" si="132"/>
        <v>0.2535771575232596</v>
      </c>
      <c r="H2090">
        <f t="shared" si="133"/>
        <v>2.5357715752325961E-2</v>
      </c>
    </row>
    <row r="2091" spans="1:8">
      <c r="A2091" s="16" t="s">
        <v>1225</v>
      </c>
      <c r="B2091" s="16" t="s">
        <v>3058</v>
      </c>
      <c r="C2091" s="16" t="s">
        <v>2883</v>
      </c>
      <c r="D2091" s="18">
        <f>(24/VLOOKUP(B2091,'State PE'!$A$2:$C$52,3,FALSE))*((VLOOKUP(A2091,'County Silt Content'!$A$2:$D$3145,4,FALSE)/100)/0.09)</f>
        <v>1.3346166185434714</v>
      </c>
      <c r="E2091">
        <f t="shared" si="130"/>
        <v>0.25357715752325954</v>
      </c>
      <c r="F2091">
        <f t="shared" si="131"/>
        <v>2.5357715752325954E-2</v>
      </c>
      <c r="G2091">
        <f t="shared" si="132"/>
        <v>0.25357715752325954</v>
      </c>
      <c r="H2091">
        <f t="shared" si="133"/>
        <v>2.5357715752325954E-2</v>
      </c>
    </row>
    <row r="2092" spans="1:8">
      <c r="A2092" s="16" t="s">
        <v>1226</v>
      </c>
      <c r="B2092" s="16" t="s">
        <v>3058</v>
      </c>
      <c r="C2092" s="16" t="s">
        <v>2884</v>
      </c>
      <c r="D2092" s="18">
        <f>(24/VLOOKUP(B2092,'State PE'!$A$2:$C$52,3,FALSE))*((VLOOKUP(A2092,'County Silt Content'!$A$2:$D$3145,4,FALSE)/100)/0.09)</f>
        <v>1.3346166185434716</v>
      </c>
      <c r="E2092">
        <f t="shared" si="130"/>
        <v>0.2535771575232596</v>
      </c>
      <c r="F2092">
        <f t="shared" si="131"/>
        <v>2.5357715752325961E-2</v>
      </c>
      <c r="G2092">
        <f t="shared" si="132"/>
        <v>0.2535771575232596</v>
      </c>
      <c r="H2092">
        <f t="shared" si="133"/>
        <v>2.5357715752325961E-2</v>
      </c>
    </row>
    <row r="2093" spans="1:8">
      <c r="A2093" s="16" t="s">
        <v>1227</v>
      </c>
      <c r="B2093" s="16" t="s">
        <v>3058</v>
      </c>
      <c r="C2093" s="16" t="s">
        <v>2885</v>
      </c>
      <c r="D2093" s="18">
        <f>(24/VLOOKUP(B2093,'State PE'!$A$2:$C$52,3,FALSE))*((VLOOKUP(A2093,'County Silt Content'!$A$2:$D$3145,4,FALSE)/100)/0.09)</f>
        <v>1.0266281681103619</v>
      </c>
      <c r="E2093">
        <f t="shared" si="130"/>
        <v>0.19505935194096877</v>
      </c>
      <c r="F2093">
        <f t="shared" si="131"/>
        <v>1.9505935194096879E-2</v>
      </c>
      <c r="G2093">
        <f t="shared" si="132"/>
        <v>0.19505935194096877</v>
      </c>
      <c r="H2093">
        <f t="shared" si="133"/>
        <v>1.9505935194096879E-2</v>
      </c>
    </row>
    <row r="2094" spans="1:8">
      <c r="A2094" s="16" t="s">
        <v>1228</v>
      </c>
      <c r="B2094" s="16" t="s">
        <v>3058</v>
      </c>
      <c r="C2094" s="16" t="s">
        <v>2886</v>
      </c>
      <c r="D2094" s="18">
        <f>(24/VLOOKUP(B2094,'State PE'!$A$2:$C$52,3,FALSE))*((VLOOKUP(A2094,'County Silt Content'!$A$2:$D$3145,4,FALSE)/100)/0.09)</f>
        <v>1.3346166185434714</v>
      </c>
      <c r="E2094">
        <f t="shared" si="130"/>
        <v>0.25357715752325954</v>
      </c>
      <c r="F2094">
        <f t="shared" si="131"/>
        <v>2.5357715752325954E-2</v>
      </c>
      <c r="G2094">
        <f t="shared" si="132"/>
        <v>0.25357715752325954</v>
      </c>
      <c r="H2094">
        <f t="shared" si="133"/>
        <v>2.5357715752325954E-2</v>
      </c>
    </row>
    <row r="2095" spans="1:8">
      <c r="A2095" s="16" t="s">
        <v>1229</v>
      </c>
      <c r="B2095" s="16" t="s">
        <v>3058</v>
      </c>
      <c r="C2095" s="16" t="s">
        <v>2887</v>
      </c>
      <c r="D2095" s="18">
        <f>(24/VLOOKUP(B2095,'State PE'!$A$2:$C$52,3,FALSE))*((VLOOKUP(A2095,'County Silt Content'!$A$2:$D$3145,4,FALSE)/100)/0.09)</f>
        <v>1.3346166185434709</v>
      </c>
      <c r="E2095">
        <f t="shared" si="130"/>
        <v>0.25357715752325949</v>
      </c>
      <c r="F2095">
        <f t="shared" si="131"/>
        <v>2.5357715752325951E-2</v>
      </c>
      <c r="G2095">
        <f t="shared" si="132"/>
        <v>0.25357715752325949</v>
      </c>
      <c r="H2095">
        <f t="shared" si="133"/>
        <v>2.5357715752325951E-2</v>
      </c>
    </row>
    <row r="2096" spans="1:8">
      <c r="A2096" s="16" t="s">
        <v>1230</v>
      </c>
      <c r="B2096" s="16" t="s">
        <v>3058</v>
      </c>
      <c r="C2096" s="16" t="s">
        <v>2888</v>
      </c>
      <c r="D2096" s="18">
        <f>(24/VLOOKUP(B2096,'State PE'!$A$2:$C$52,3,FALSE))*((VLOOKUP(A2096,'County Silt Content'!$A$2:$D$3145,4,FALSE)/100)/0.09)</f>
        <v>1.3346166185434714</v>
      </c>
      <c r="E2096">
        <f t="shared" si="130"/>
        <v>0.25357715752325954</v>
      </c>
      <c r="F2096">
        <f t="shared" si="131"/>
        <v>2.5357715752325954E-2</v>
      </c>
      <c r="G2096">
        <f t="shared" si="132"/>
        <v>0.25357715752325954</v>
      </c>
      <c r="H2096">
        <f t="shared" si="133"/>
        <v>2.5357715752325954E-2</v>
      </c>
    </row>
    <row r="2097" spans="1:8">
      <c r="A2097" s="16" t="s">
        <v>1231</v>
      </c>
      <c r="B2097" s="16" t="s">
        <v>3058</v>
      </c>
      <c r="C2097" s="16" t="s">
        <v>2889</v>
      </c>
      <c r="D2097" s="18">
        <f>(24/VLOOKUP(B2097,'State PE'!$A$2:$C$52,3,FALSE))*((VLOOKUP(A2097,'County Silt Content'!$A$2:$D$3145,4,FALSE)/100)/0.09)</f>
        <v>1.3346166185434714</v>
      </c>
      <c r="E2097">
        <f t="shared" si="130"/>
        <v>0.25357715752325954</v>
      </c>
      <c r="F2097">
        <f t="shared" si="131"/>
        <v>2.5357715752325954E-2</v>
      </c>
      <c r="G2097">
        <f t="shared" si="132"/>
        <v>0.25357715752325954</v>
      </c>
      <c r="H2097">
        <f t="shared" si="133"/>
        <v>2.5357715752325954E-2</v>
      </c>
    </row>
    <row r="2098" spans="1:8">
      <c r="A2098" s="16" t="s">
        <v>1232</v>
      </c>
      <c r="B2098" s="16" t="s">
        <v>3058</v>
      </c>
      <c r="C2098" s="16" t="s">
        <v>2890</v>
      </c>
      <c r="D2098" s="18">
        <f>(24/VLOOKUP(B2098,'State PE'!$A$2:$C$52,3,FALSE))*((VLOOKUP(A2098,'County Silt Content'!$A$2:$D$3145,4,FALSE)/100)/0.09)</f>
        <v>1.3346166185434714</v>
      </c>
      <c r="E2098">
        <f t="shared" si="130"/>
        <v>0.25357715752325954</v>
      </c>
      <c r="F2098">
        <f t="shared" si="131"/>
        <v>2.5357715752325954E-2</v>
      </c>
      <c r="G2098">
        <f t="shared" si="132"/>
        <v>0.25357715752325954</v>
      </c>
      <c r="H2098">
        <f t="shared" si="133"/>
        <v>2.5357715752325954E-2</v>
      </c>
    </row>
    <row r="2099" spans="1:8">
      <c r="A2099" s="16" t="s">
        <v>1233</v>
      </c>
      <c r="B2099" s="16" t="s">
        <v>3058</v>
      </c>
      <c r="C2099" s="16" t="s">
        <v>2891</v>
      </c>
      <c r="D2099" s="18">
        <f>(24/VLOOKUP(B2099,'State PE'!$A$2:$C$52,3,FALSE))*((VLOOKUP(A2099,'County Silt Content'!$A$2:$D$3145,4,FALSE)/100)/0.09)</f>
        <v>1.0266281681103626</v>
      </c>
      <c r="E2099">
        <f t="shared" si="130"/>
        <v>0.19505935194096891</v>
      </c>
      <c r="F2099">
        <f t="shared" si="131"/>
        <v>1.9505935194096893E-2</v>
      </c>
      <c r="G2099">
        <f t="shared" si="132"/>
        <v>0.19505935194096891</v>
      </c>
      <c r="H2099">
        <f t="shared" si="133"/>
        <v>1.9505935194096893E-2</v>
      </c>
    </row>
    <row r="2100" spans="1:8">
      <c r="A2100" s="16" t="s">
        <v>1234</v>
      </c>
      <c r="B2100" s="16" t="s">
        <v>3058</v>
      </c>
      <c r="C2100" s="16" t="s">
        <v>2892</v>
      </c>
      <c r="D2100" s="18">
        <f>(24/VLOOKUP(B2100,'State PE'!$A$2:$C$52,3,FALSE))*((VLOOKUP(A2100,'County Silt Content'!$A$2:$D$3145,4,FALSE)/100)/0.09)</f>
        <v>1.3346166185434709</v>
      </c>
      <c r="E2100">
        <f t="shared" si="130"/>
        <v>0.25357715752325949</v>
      </c>
      <c r="F2100">
        <f t="shared" si="131"/>
        <v>2.5357715752325951E-2</v>
      </c>
      <c r="G2100">
        <f t="shared" si="132"/>
        <v>0.25357715752325949</v>
      </c>
      <c r="H2100">
        <f t="shared" si="133"/>
        <v>2.5357715752325951E-2</v>
      </c>
    </row>
    <row r="2101" spans="1:8">
      <c r="A2101" s="16" t="s">
        <v>2586</v>
      </c>
      <c r="B2101" s="16" t="s">
        <v>3058</v>
      </c>
      <c r="C2101" s="16" t="s">
        <v>2893</v>
      </c>
      <c r="D2101" s="18">
        <f>(24/VLOOKUP(B2101,'State PE'!$A$2:$C$52,3,FALSE))*((VLOOKUP(A2101,'County Silt Content'!$A$2:$D$3145,4,FALSE)/100)/0.09)</f>
        <v>1.3346166185434714</v>
      </c>
      <c r="E2101">
        <f t="shared" si="130"/>
        <v>0.25357715752325954</v>
      </c>
      <c r="F2101">
        <f t="shared" si="131"/>
        <v>2.5357715752325954E-2</v>
      </c>
      <c r="G2101">
        <f t="shared" si="132"/>
        <v>0.25357715752325954</v>
      </c>
      <c r="H2101">
        <f t="shared" si="133"/>
        <v>2.5357715752325954E-2</v>
      </c>
    </row>
    <row r="2102" spans="1:8">
      <c r="A2102" s="16" t="s">
        <v>1235</v>
      </c>
      <c r="B2102" s="16" t="s">
        <v>3058</v>
      </c>
      <c r="C2102" s="16" t="s">
        <v>2894</v>
      </c>
      <c r="D2102" s="18">
        <f>(24/VLOOKUP(B2102,'State PE'!$A$2:$C$52,3,FALSE))*((VLOOKUP(A2102,'County Silt Content'!$A$2:$D$3145,4,FALSE)/100)/0.09)</f>
        <v>1.3346166185434709</v>
      </c>
      <c r="E2102">
        <f t="shared" si="130"/>
        <v>0.25357715752325949</v>
      </c>
      <c r="F2102">
        <f t="shared" si="131"/>
        <v>2.5357715752325951E-2</v>
      </c>
      <c r="G2102">
        <f t="shared" si="132"/>
        <v>0.25357715752325949</v>
      </c>
      <c r="H2102">
        <f t="shared" si="133"/>
        <v>2.5357715752325951E-2</v>
      </c>
    </row>
    <row r="2103" spans="1:8">
      <c r="A2103" s="16" t="s">
        <v>2587</v>
      </c>
      <c r="B2103" s="16" t="s">
        <v>3058</v>
      </c>
      <c r="C2103" s="16" t="s">
        <v>2895</v>
      </c>
      <c r="D2103" s="18">
        <f>(24/VLOOKUP(B2103,'State PE'!$A$2:$C$52,3,FALSE))*((VLOOKUP(A2103,'County Silt Content'!$A$2:$D$3145,4,FALSE)/100)/0.09)</f>
        <v>1.3346166185434716</v>
      </c>
      <c r="E2103">
        <f t="shared" si="130"/>
        <v>0.2535771575232596</v>
      </c>
      <c r="F2103">
        <f t="shared" si="131"/>
        <v>2.5357715752325961E-2</v>
      </c>
      <c r="G2103">
        <f t="shared" si="132"/>
        <v>0.2535771575232596</v>
      </c>
      <c r="H2103">
        <f t="shared" si="133"/>
        <v>2.5357715752325961E-2</v>
      </c>
    </row>
    <row r="2104" spans="1:8">
      <c r="A2104" s="16" t="s">
        <v>1236</v>
      </c>
      <c r="B2104" s="16" t="s">
        <v>3058</v>
      </c>
      <c r="C2104" s="16" t="s">
        <v>2896</v>
      </c>
      <c r="D2104" s="18">
        <f>(24/VLOOKUP(B2104,'State PE'!$A$2:$C$52,3,FALSE))*((VLOOKUP(A2104,'County Silt Content'!$A$2:$D$3145,4,FALSE)/100)/0.09)</f>
        <v>1.3346166185434716</v>
      </c>
      <c r="E2104">
        <f t="shared" si="130"/>
        <v>0.2535771575232596</v>
      </c>
      <c r="F2104">
        <f t="shared" si="131"/>
        <v>2.5357715752325961E-2</v>
      </c>
      <c r="G2104">
        <f t="shared" si="132"/>
        <v>0.2535771575232596</v>
      </c>
      <c r="H2104">
        <f t="shared" si="133"/>
        <v>2.5357715752325961E-2</v>
      </c>
    </row>
    <row r="2105" spans="1:8">
      <c r="A2105" s="16" t="s">
        <v>1237</v>
      </c>
      <c r="B2105" s="16" t="s">
        <v>3058</v>
      </c>
      <c r="C2105" s="16" t="s">
        <v>2897</v>
      </c>
      <c r="D2105" s="18">
        <f>(24/VLOOKUP(B2105,'State PE'!$A$2:$C$52,3,FALSE))*((VLOOKUP(A2105,'County Silt Content'!$A$2:$D$3145,4,FALSE)/100)/0.09)</f>
        <v>1.3346166185434718</v>
      </c>
      <c r="E2105">
        <f t="shared" si="130"/>
        <v>0.25357715752325966</v>
      </c>
      <c r="F2105">
        <f t="shared" si="131"/>
        <v>2.5357715752325968E-2</v>
      </c>
      <c r="G2105">
        <f t="shared" si="132"/>
        <v>0.25357715752325966</v>
      </c>
      <c r="H2105">
        <f t="shared" si="133"/>
        <v>2.5357715752325968E-2</v>
      </c>
    </row>
    <row r="2106" spans="1:8">
      <c r="A2106" s="16" t="s">
        <v>1238</v>
      </c>
      <c r="B2106" s="16" t="s">
        <v>3058</v>
      </c>
      <c r="C2106" s="16" t="s">
        <v>2898</v>
      </c>
      <c r="D2106" s="18">
        <f>(24/VLOOKUP(B2106,'State PE'!$A$2:$C$52,3,FALSE))*((VLOOKUP(A2106,'County Silt Content'!$A$2:$D$3145,4,FALSE)/100)/0.09)</f>
        <v>1.3346166185434714</v>
      </c>
      <c r="E2106">
        <f t="shared" si="130"/>
        <v>0.25357715752325954</v>
      </c>
      <c r="F2106">
        <f t="shared" si="131"/>
        <v>2.5357715752325954E-2</v>
      </c>
      <c r="G2106">
        <f t="shared" si="132"/>
        <v>0.25357715752325954</v>
      </c>
      <c r="H2106">
        <f t="shared" si="133"/>
        <v>2.5357715752325954E-2</v>
      </c>
    </row>
    <row r="2107" spans="1:8">
      <c r="A2107" s="16" t="s">
        <v>1239</v>
      </c>
      <c r="B2107" s="16" t="s">
        <v>3058</v>
      </c>
      <c r="C2107" s="16" t="s">
        <v>2899</v>
      </c>
      <c r="D2107" s="18">
        <f>(24/VLOOKUP(B2107,'State PE'!$A$2:$C$52,3,FALSE))*((VLOOKUP(A2107,'County Silt Content'!$A$2:$D$3145,4,FALSE)/100)/0.09)</f>
        <v>1.0266281681103624</v>
      </c>
      <c r="E2107">
        <f t="shared" si="130"/>
        <v>0.19505935194096885</v>
      </c>
      <c r="F2107">
        <f t="shared" si="131"/>
        <v>1.9505935194096886E-2</v>
      </c>
      <c r="G2107">
        <f t="shared" si="132"/>
        <v>0.19505935194096885</v>
      </c>
      <c r="H2107">
        <f t="shared" si="133"/>
        <v>1.9505935194096886E-2</v>
      </c>
    </row>
    <row r="2108" spans="1:8">
      <c r="A2108" s="16" t="s">
        <v>1240</v>
      </c>
      <c r="B2108" s="16" t="s">
        <v>3058</v>
      </c>
      <c r="C2108" s="16" t="s">
        <v>2900</v>
      </c>
      <c r="D2108" s="18">
        <f>(24/VLOOKUP(B2108,'State PE'!$A$2:$C$52,3,FALSE))*((VLOOKUP(A2108,'County Silt Content'!$A$2:$D$3145,4,FALSE)/100)/0.09)</f>
        <v>1.0266281681103626</v>
      </c>
      <c r="E2108">
        <f t="shared" si="130"/>
        <v>0.19505935194096891</v>
      </c>
      <c r="F2108">
        <f t="shared" si="131"/>
        <v>1.9505935194096893E-2</v>
      </c>
      <c r="G2108">
        <f t="shared" si="132"/>
        <v>0.19505935194096891</v>
      </c>
      <c r="H2108">
        <f t="shared" si="133"/>
        <v>1.9505935194096893E-2</v>
      </c>
    </row>
    <row r="2109" spans="1:8">
      <c r="A2109" s="16" t="s">
        <v>1241</v>
      </c>
      <c r="B2109" s="16" t="s">
        <v>3058</v>
      </c>
      <c r="C2109" s="16" t="s">
        <v>2901</v>
      </c>
      <c r="D2109" s="18">
        <f>(24/VLOOKUP(B2109,'State PE'!$A$2:$C$52,3,FALSE))*((VLOOKUP(A2109,'County Silt Content'!$A$2:$D$3145,4,FALSE)/100)/0.09)</f>
        <v>1.3346166185434714</v>
      </c>
      <c r="E2109">
        <f t="shared" si="130"/>
        <v>0.25357715752325954</v>
      </c>
      <c r="F2109">
        <f t="shared" si="131"/>
        <v>2.5357715752325954E-2</v>
      </c>
      <c r="G2109">
        <f t="shared" si="132"/>
        <v>0.25357715752325954</v>
      </c>
      <c r="H2109">
        <f t="shared" si="133"/>
        <v>2.5357715752325954E-2</v>
      </c>
    </row>
    <row r="2110" spans="1:8">
      <c r="A2110" s="16" t="s">
        <v>1242</v>
      </c>
      <c r="B2110" s="16" t="s">
        <v>3058</v>
      </c>
      <c r="C2110" s="16" t="s">
        <v>2902</v>
      </c>
      <c r="D2110" s="18">
        <f>(24/VLOOKUP(B2110,'State PE'!$A$2:$C$52,3,FALSE))*((VLOOKUP(A2110,'County Silt Content'!$A$2:$D$3145,4,FALSE)/100)/0.09)</f>
        <v>1.3346166185434714</v>
      </c>
      <c r="E2110">
        <f t="shared" si="130"/>
        <v>0.25357715752325954</v>
      </c>
      <c r="F2110">
        <f t="shared" si="131"/>
        <v>2.5357715752325954E-2</v>
      </c>
      <c r="G2110">
        <f t="shared" si="132"/>
        <v>0.25357715752325954</v>
      </c>
      <c r="H2110">
        <f t="shared" si="133"/>
        <v>2.5357715752325954E-2</v>
      </c>
    </row>
    <row r="2111" spans="1:8">
      <c r="A2111" s="16" t="s">
        <v>1243</v>
      </c>
      <c r="B2111" s="16" t="s">
        <v>3058</v>
      </c>
      <c r="C2111" s="16" t="s">
        <v>2903</v>
      </c>
      <c r="D2111" s="18">
        <f>(24/VLOOKUP(B2111,'State PE'!$A$2:$C$52,3,FALSE))*((VLOOKUP(A2111,'County Silt Content'!$A$2:$D$3145,4,FALSE)/100)/0.09)</f>
        <v>1.3346166185434709</v>
      </c>
      <c r="E2111">
        <f t="shared" si="130"/>
        <v>0.25357715752325949</v>
      </c>
      <c r="F2111">
        <f t="shared" si="131"/>
        <v>2.5357715752325951E-2</v>
      </c>
      <c r="G2111">
        <f t="shared" si="132"/>
        <v>0.25357715752325949</v>
      </c>
      <c r="H2111">
        <f t="shared" si="133"/>
        <v>2.5357715752325951E-2</v>
      </c>
    </row>
    <row r="2112" spans="1:8">
      <c r="A2112" s="16" t="s">
        <v>1244</v>
      </c>
      <c r="B2112" s="16" t="s">
        <v>3058</v>
      </c>
      <c r="C2112" s="16" t="s">
        <v>2904</v>
      </c>
      <c r="D2112" s="18">
        <f>(24/VLOOKUP(B2112,'State PE'!$A$2:$C$52,3,FALSE))*((VLOOKUP(A2112,'County Silt Content'!$A$2:$D$3145,4,FALSE)/100)/0.09)</f>
        <v>1.3346166185434714</v>
      </c>
      <c r="E2112">
        <f t="shared" si="130"/>
        <v>0.25357715752325954</v>
      </c>
      <c r="F2112">
        <f t="shared" si="131"/>
        <v>2.5357715752325954E-2</v>
      </c>
      <c r="G2112">
        <f t="shared" si="132"/>
        <v>0.25357715752325954</v>
      </c>
      <c r="H2112">
        <f t="shared" si="133"/>
        <v>2.5357715752325954E-2</v>
      </c>
    </row>
    <row r="2113" spans="1:8">
      <c r="A2113" s="16" t="s">
        <v>1245</v>
      </c>
      <c r="B2113" s="16" t="s">
        <v>3058</v>
      </c>
      <c r="C2113" s="16" t="s">
        <v>2937</v>
      </c>
      <c r="D2113" s="18">
        <f>(24/VLOOKUP(B2113,'State PE'!$A$2:$C$52,3,FALSE))*((VLOOKUP(A2113,'County Silt Content'!$A$2:$D$3145,4,FALSE)/100)/0.09)</f>
        <v>1.3346166185434714</v>
      </c>
      <c r="E2113">
        <f t="shared" si="130"/>
        <v>0.25357715752325954</v>
      </c>
      <c r="F2113">
        <f t="shared" si="131"/>
        <v>2.5357715752325954E-2</v>
      </c>
      <c r="G2113">
        <f t="shared" si="132"/>
        <v>0.25357715752325954</v>
      </c>
      <c r="H2113">
        <f t="shared" si="133"/>
        <v>2.5357715752325954E-2</v>
      </c>
    </row>
    <row r="2114" spans="1:8">
      <c r="A2114" s="16" t="s">
        <v>1246</v>
      </c>
      <c r="B2114" s="16" t="s">
        <v>3058</v>
      </c>
      <c r="C2114" s="16" t="s">
        <v>2956</v>
      </c>
      <c r="D2114" s="18">
        <f>(24/VLOOKUP(B2114,'State PE'!$A$2:$C$52,3,FALSE))*((VLOOKUP(A2114,'County Silt Content'!$A$2:$D$3145,4,FALSE)/100)/0.09)</f>
        <v>1.0266281681103626</v>
      </c>
      <c r="E2114">
        <f t="shared" si="130"/>
        <v>0.19505935194096891</v>
      </c>
      <c r="F2114">
        <f t="shared" si="131"/>
        <v>1.9505935194096893E-2</v>
      </c>
      <c r="G2114">
        <f t="shared" si="132"/>
        <v>0.19505935194096891</v>
      </c>
      <c r="H2114">
        <f t="shared" si="133"/>
        <v>1.9505935194096893E-2</v>
      </c>
    </row>
    <row r="2115" spans="1:8">
      <c r="A2115" s="16" t="s">
        <v>1247</v>
      </c>
      <c r="B2115" s="16" t="s">
        <v>3058</v>
      </c>
      <c r="C2115" s="16" t="s">
        <v>2938</v>
      </c>
      <c r="D2115" s="18">
        <f>(24/VLOOKUP(B2115,'State PE'!$A$2:$C$52,3,FALSE))*((VLOOKUP(A2115,'County Silt Content'!$A$2:$D$3145,4,FALSE)/100)/0.09)</f>
        <v>1.3346166185434714</v>
      </c>
      <c r="E2115">
        <f t="shared" si="130"/>
        <v>0.25357715752325954</v>
      </c>
      <c r="F2115">
        <f t="shared" si="131"/>
        <v>2.5357715752325954E-2</v>
      </c>
      <c r="G2115">
        <f t="shared" si="132"/>
        <v>0.25357715752325954</v>
      </c>
      <c r="H2115">
        <f t="shared" si="133"/>
        <v>2.5357715752325954E-2</v>
      </c>
    </row>
    <row r="2116" spans="1:8">
      <c r="A2116" s="16" t="s">
        <v>1248</v>
      </c>
      <c r="B2116" s="16" t="s">
        <v>3058</v>
      </c>
      <c r="C2116" s="16" t="s">
        <v>2941</v>
      </c>
      <c r="D2116" s="18">
        <f>(24/VLOOKUP(B2116,'State PE'!$A$2:$C$52,3,FALSE))*((VLOOKUP(A2116,'County Silt Content'!$A$2:$D$3145,4,FALSE)/100)/0.09)</f>
        <v>1.3346166185434722</v>
      </c>
      <c r="E2116">
        <f t="shared" si="130"/>
        <v>0.25357715752325971</v>
      </c>
      <c r="F2116">
        <f t="shared" si="131"/>
        <v>2.5357715752325972E-2</v>
      </c>
      <c r="G2116">
        <f t="shared" si="132"/>
        <v>0.25357715752325971</v>
      </c>
      <c r="H2116">
        <f t="shared" si="133"/>
        <v>2.5357715752325972E-2</v>
      </c>
    </row>
    <row r="2117" spans="1:8">
      <c r="A2117" s="16" t="s">
        <v>1249</v>
      </c>
      <c r="B2117" s="16" t="s">
        <v>3058</v>
      </c>
      <c r="C2117" s="16" t="s">
        <v>2942</v>
      </c>
      <c r="D2117" s="18">
        <f>(24/VLOOKUP(B2117,'State PE'!$A$2:$C$52,3,FALSE))*((VLOOKUP(A2117,'County Silt Content'!$A$2:$D$3145,4,FALSE)/100)/0.09)</f>
        <v>1.0266281681103624</v>
      </c>
      <c r="E2117">
        <f t="shared" ref="E2117:E2180" si="134">0.19*D2117</f>
        <v>0.19505935194096885</v>
      </c>
      <c r="F2117">
        <f t="shared" ref="F2117:F2180" si="135">E2117*0.1</f>
        <v>1.9505935194096886E-2</v>
      </c>
      <c r="G2117">
        <f t="shared" ref="G2117:G2180" si="136">E2117</f>
        <v>0.19505935194096885</v>
      </c>
      <c r="H2117">
        <f t="shared" ref="H2117:H2180" si="137">F2117</f>
        <v>1.9505935194096886E-2</v>
      </c>
    </row>
    <row r="2118" spans="1:8">
      <c r="A2118" s="16" t="s">
        <v>1250</v>
      </c>
      <c r="B2118" s="16" t="s">
        <v>3058</v>
      </c>
      <c r="C2118" s="16" t="s">
        <v>2943</v>
      </c>
      <c r="D2118" s="18">
        <f>(24/VLOOKUP(B2118,'State PE'!$A$2:$C$52,3,FALSE))*((VLOOKUP(A2118,'County Silt Content'!$A$2:$D$3145,4,FALSE)/100)/0.09)</f>
        <v>1.3346166185434714</v>
      </c>
      <c r="E2118">
        <f t="shared" si="134"/>
        <v>0.25357715752325954</v>
      </c>
      <c r="F2118">
        <f t="shared" si="135"/>
        <v>2.5357715752325954E-2</v>
      </c>
      <c r="G2118">
        <f t="shared" si="136"/>
        <v>0.25357715752325954</v>
      </c>
      <c r="H2118">
        <f t="shared" si="137"/>
        <v>2.5357715752325954E-2</v>
      </c>
    </row>
    <row r="2119" spans="1:8">
      <c r="A2119" s="16" t="s">
        <v>1251</v>
      </c>
      <c r="B2119" s="16" t="s">
        <v>3058</v>
      </c>
      <c r="C2119" s="16" t="s">
        <v>2957</v>
      </c>
      <c r="D2119" s="18">
        <f>(24/VLOOKUP(B2119,'State PE'!$A$2:$C$52,3,FALSE))*((VLOOKUP(A2119,'County Silt Content'!$A$2:$D$3145,4,FALSE)/100)/0.09)</f>
        <v>1.0266281681103628</v>
      </c>
      <c r="E2119">
        <f t="shared" si="134"/>
        <v>0.19505935194096893</v>
      </c>
      <c r="F2119">
        <f t="shared" si="135"/>
        <v>1.9505935194096893E-2</v>
      </c>
      <c r="G2119">
        <f t="shared" si="136"/>
        <v>0.19505935194096893</v>
      </c>
      <c r="H2119">
        <f t="shared" si="137"/>
        <v>1.9505935194096893E-2</v>
      </c>
    </row>
    <row r="2120" spans="1:8">
      <c r="A2120" s="16" t="s">
        <v>1252</v>
      </c>
      <c r="B2120" s="16" t="s">
        <v>3058</v>
      </c>
      <c r="C2120" s="16" t="s">
        <v>2944</v>
      </c>
      <c r="D2120" s="18">
        <f>(24/VLOOKUP(B2120,'State PE'!$A$2:$C$52,3,FALSE))*((VLOOKUP(A2120,'County Silt Content'!$A$2:$D$3145,4,FALSE)/100)/0.09)</f>
        <v>1.3346166185434709</v>
      </c>
      <c r="E2120">
        <f t="shared" si="134"/>
        <v>0.25357715752325949</v>
      </c>
      <c r="F2120">
        <f t="shared" si="135"/>
        <v>2.5357715752325951E-2</v>
      </c>
      <c r="G2120">
        <f t="shared" si="136"/>
        <v>0.25357715752325949</v>
      </c>
      <c r="H2120">
        <f t="shared" si="137"/>
        <v>2.5357715752325951E-2</v>
      </c>
    </row>
    <row r="2121" spans="1:8">
      <c r="A2121" s="16" t="s">
        <v>1253</v>
      </c>
      <c r="B2121" s="16" t="s">
        <v>3058</v>
      </c>
      <c r="C2121" s="16" t="s">
        <v>2958</v>
      </c>
      <c r="D2121" s="18">
        <f>(24/VLOOKUP(B2121,'State PE'!$A$2:$C$52,3,FALSE))*((VLOOKUP(A2121,'County Silt Content'!$A$2:$D$3145,4,FALSE)/100)/0.09)</f>
        <v>1.3346166185434705</v>
      </c>
      <c r="E2121">
        <f t="shared" si="134"/>
        <v>0.25357715752325938</v>
      </c>
      <c r="F2121">
        <f t="shared" si="135"/>
        <v>2.5357715752325941E-2</v>
      </c>
      <c r="G2121">
        <f t="shared" si="136"/>
        <v>0.25357715752325938</v>
      </c>
      <c r="H2121">
        <f t="shared" si="137"/>
        <v>2.5357715752325941E-2</v>
      </c>
    </row>
    <row r="2122" spans="1:8">
      <c r="A2122" s="16" t="s">
        <v>1254</v>
      </c>
      <c r="B2122" s="16" t="s">
        <v>3058</v>
      </c>
      <c r="C2122" s="16" t="s">
        <v>2959</v>
      </c>
      <c r="D2122" s="18">
        <f>(24/VLOOKUP(B2122,'State PE'!$A$2:$C$52,3,FALSE))*((VLOOKUP(A2122,'County Silt Content'!$A$2:$D$3145,4,FALSE)/100)/0.09)</f>
        <v>1.3346166185434709</v>
      </c>
      <c r="E2122">
        <f t="shared" si="134"/>
        <v>0.25357715752325949</v>
      </c>
      <c r="F2122">
        <f t="shared" si="135"/>
        <v>2.5357715752325951E-2</v>
      </c>
      <c r="G2122">
        <f t="shared" si="136"/>
        <v>0.25357715752325949</v>
      </c>
      <c r="H2122">
        <f t="shared" si="137"/>
        <v>2.5357715752325951E-2</v>
      </c>
    </row>
    <row r="2123" spans="1:8">
      <c r="A2123" s="16" t="s">
        <v>1255</v>
      </c>
      <c r="B2123" s="16" t="s">
        <v>3058</v>
      </c>
      <c r="C2123" s="16" t="s">
        <v>2960</v>
      </c>
      <c r="D2123" s="18">
        <f>(24/VLOOKUP(B2123,'State PE'!$A$2:$C$52,3,FALSE))*((VLOOKUP(A2123,'County Silt Content'!$A$2:$D$3145,4,FALSE)/100)/0.09)</f>
        <v>1.3346166185434718</v>
      </c>
      <c r="E2123">
        <f t="shared" si="134"/>
        <v>0.25357715752325966</v>
      </c>
      <c r="F2123">
        <f t="shared" si="135"/>
        <v>2.5357715752325968E-2</v>
      </c>
      <c r="G2123">
        <f t="shared" si="136"/>
        <v>0.25357715752325966</v>
      </c>
      <c r="H2123">
        <f t="shared" si="137"/>
        <v>2.5357715752325968E-2</v>
      </c>
    </row>
    <row r="2124" spans="1:8">
      <c r="A2124" s="16" t="s">
        <v>1256</v>
      </c>
      <c r="B2124" s="16" t="s">
        <v>3058</v>
      </c>
      <c r="C2124" s="16" t="s">
        <v>2961</v>
      </c>
      <c r="D2124" s="18">
        <f>(24/VLOOKUP(B2124,'State PE'!$A$2:$C$52,3,FALSE))*((VLOOKUP(A2124,'County Silt Content'!$A$2:$D$3145,4,FALSE)/100)/0.09)</f>
        <v>1.3346166185434714</v>
      </c>
      <c r="E2124">
        <f t="shared" si="134"/>
        <v>0.25357715752325954</v>
      </c>
      <c r="F2124">
        <f t="shared" si="135"/>
        <v>2.5357715752325954E-2</v>
      </c>
      <c r="G2124">
        <f t="shared" si="136"/>
        <v>0.25357715752325954</v>
      </c>
      <c r="H2124">
        <f t="shared" si="137"/>
        <v>2.5357715752325954E-2</v>
      </c>
    </row>
    <row r="2125" spans="1:8">
      <c r="A2125" s="16" t="s">
        <v>1257</v>
      </c>
      <c r="B2125" s="16" t="s">
        <v>3058</v>
      </c>
      <c r="C2125" s="16" t="s">
        <v>2962</v>
      </c>
      <c r="D2125" s="18">
        <f>(24/VLOOKUP(B2125,'State PE'!$A$2:$C$52,3,FALSE))*((VLOOKUP(A2125,'County Silt Content'!$A$2:$D$3145,4,FALSE)/100)/0.09)</f>
        <v>1.3346166185434714</v>
      </c>
      <c r="E2125">
        <f t="shared" si="134"/>
        <v>0.25357715752325954</v>
      </c>
      <c r="F2125">
        <f t="shared" si="135"/>
        <v>2.5357715752325954E-2</v>
      </c>
      <c r="G2125">
        <f t="shared" si="136"/>
        <v>0.25357715752325954</v>
      </c>
      <c r="H2125">
        <f t="shared" si="137"/>
        <v>2.5357715752325954E-2</v>
      </c>
    </row>
    <row r="2126" spans="1:8">
      <c r="A2126" s="16" t="s">
        <v>1258</v>
      </c>
      <c r="B2126" s="16" t="s">
        <v>3058</v>
      </c>
      <c r="C2126" s="16" t="s">
        <v>2963</v>
      </c>
      <c r="D2126" s="18">
        <f>(24/VLOOKUP(B2126,'State PE'!$A$2:$C$52,3,FALSE))*((VLOOKUP(A2126,'County Silt Content'!$A$2:$D$3145,4,FALSE)/100)/0.09)</f>
        <v>1.0266281681103626</v>
      </c>
      <c r="E2126">
        <f t="shared" si="134"/>
        <v>0.19505935194096891</v>
      </c>
      <c r="F2126">
        <f t="shared" si="135"/>
        <v>1.9505935194096893E-2</v>
      </c>
      <c r="G2126">
        <f t="shared" si="136"/>
        <v>0.19505935194096891</v>
      </c>
      <c r="H2126">
        <f t="shared" si="137"/>
        <v>1.9505935194096893E-2</v>
      </c>
    </row>
    <row r="2127" spans="1:8">
      <c r="A2127" s="16" t="s">
        <v>1259</v>
      </c>
      <c r="B2127" s="16" t="s">
        <v>3058</v>
      </c>
      <c r="C2127" s="16" t="s">
        <v>2964</v>
      </c>
      <c r="D2127" s="18">
        <f>(24/VLOOKUP(B2127,'State PE'!$A$2:$C$52,3,FALSE))*((VLOOKUP(A2127,'County Silt Content'!$A$2:$D$3145,4,FALSE)/100)/0.09)</f>
        <v>1.3346166185434709</v>
      </c>
      <c r="E2127">
        <f t="shared" si="134"/>
        <v>0.25357715752325949</v>
      </c>
      <c r="F2127">
        <f t="shared" si="135"/>
        <v>2.5357715752325951E-2</v>
      </c>
      <c r="G2127">
        <f t="shared" si="136"/>
        <v>0.25357715752325949</v>
      </c>
      <c r="H2127">
        <f t="shared" si="137"/>
        <v>2.5357715752325951E-2</v>
      </c>
    </row>
    <row r="2128" spans="1:8">
      <c r="A2128" s="16" t="s">
        <v>1260</v>
      </c>
      <c r="B2128" s="16" t="s">
        <v>3058</v>
      </c>
      <c r="C2128" s="16" t="s">
        <v>2965</v>
      </c>
      <c r="D2128" s="18">
        <f>(24/VLOOKUP(B2128,'State PE'!$A$2:$C$52,3,FALSE))*((VLOOKUP(A2128,'County Silt Content'!$A$2:$D$3145,4,FALSE)/100)/0.09)</f>
        <v>1.3346166185434716</v>
      </c>
      <c r="E2128">
        <f t="shared" si="134"/>
        <v>0.2535771575232596</v>
      </c>
      <c r="F2128">
        <f t="shared" si="135"/>
        <v>2.5357715752325961E-2</v>
      </c>
      <c r="G2128">
        <f t="shared" si="136"/>
        <v>0.2535771575232596</v>
      </c>
      <c r="H2128">
        <f t="shared" si="137"/>
        <v>2.5357715752325961E-2</v>
      </c>
    </row>
    <row r="2129" spans="1:8">
      <c r="A2129" s="16" t="s">
        <v>1261</v>
      </c>
      <c r="B2129" s="16" t="s">
        <v>3058</v>
      </c>
      <c r="C2129" s="16" t="s">
        <v>2966</v>
      </c>
      <c r="D2129" s="18">
        <f>(24/VLOOKUP(B2129,'State PE'!$A$2:$C$52,3,FALSE))*((VLOOKUP(A2129,'County Silt Content'!$A$2:$D$3145,4,FALSE)/100)/0.09)</f>
        <v>1.3346166185434714</v>
      </c>
      <c r="E2129">
        <f t="shared" si="134"/>
        <v>0.25357715752325954</v>
      </c>
      <c r="F2129">
        <f t="shared" si="135"/>
        <v>2.5357715752325954E-2</v>
      </c>
      <c r="G2129">
        <f t="shared" si="136"/>
        <v>0.25357715752325954</v>
      </c>
      <c r="H2129">
        <f t="shared" si="137"/>
        <v>2.5357715752325954E-2</v>
      </c>
    </row>
    <row r="2130" spans="1:8">
      <c r="A2130" s="16" t="s">
        <v>1262</v>
      </c>
      <c r="B2130" s="16" t="s">
        <v>3058</v>
      </c>
      <c r="C2130" s="16" t="s">
        <v>3028</v>
      </c>
      <c r="D2130" s="18">
        <f>(24/VLOOKUP(B2130,'State PE'!$A$2:$C$52,3,FALSE))*((VLOOKUP(A2130,'County Silt Content'!$A$2:$D$3145,4,FALSE)/100)/0.09)</f>
        <v>1.3346166185434718</v>
      </c>
      <c r="E2130">
        <f t="shared" si="134"/>
        <v>0.25357715752325966</v>
      </c>
      <c r="F2130">
        <f t="shared" si="135"/>
        <v>2.5357715752325968E-2</v>
      </c>
      <c r="G2130">
        <f t="shared" si="136"/>
        <v>0.25357715752325966</v>
      </c>
      <c r="H2130">
        <f t="shared" si="137"/>
        <v>2.5357715752325968E-2</v>
      </c>
    </row>
    <row r="2131" spans="1:8">
      <c r="A2131" s="16" t="s">
        <v>1263</v>
      </c>
      <c r="B2131" s="16" t="s">
        <v>3058</v>
      </c>
      <c r="C2131" s="16" t="s">
        <v>2967</v>
      </c>
      <c r="D2131" s="18">
        <f>(24/VLOOKUP(B2131,'State PE'!$A$2:$C$52,3,FALSE))*((VLOOKUP(A2131,'County Silt Content'!$A$2:$D$3145,4,FALSE)/100)/0.09)</f>
        <v>1.3346166185434714</v>
      </c>
      <c r="E2131">
        <f t="shared" si="134"/>
        <v>0.25357715752325954</v>
      </c>
      <c r="F2131">
        <f t="shared" si="135"/>
        <v>2.5357715752325954E-2</v>
      </c>
      <c r="G2131">
        <f t="shared" si="136"/>
        <v>0.25357715752325954</v>
      </c>
      <c r="H2131">
        <f t="shared" si="137"/>
        <v>2.5357715752325954E-2</v>
      </c>
    </row>
    <row r="2132" spans="1:8">
      <c r="A2132" s="16" t="s">
        <v>1264</v>
      </c>
      <c r="B2132" s="16" t="s">
        <v>3058</v>
      </c>
      <c r="C2132" s="16" t="s">
        <v>2968</v>
      </c>
      <c r="D2132" s="18">
        <f>(24/VLOOKUP(B2132,'State PE'!$A$2:$C$52,3,FALSE))*((VLOOKUP(A2132,'County Silt Content'!$A$2:$D$3145,4,FALSE)/100)/0.09)</f>
        <v>1.0266281681103624</v>
      </c>
      <c r="E2132">
        <f t="shared" si="134"/>
        <v>0.19505935194096885</v>
      </c>
      <c r="F2132">
        <f t="shared" si="135"/>
        <v>1.9505935194096886E-2</v>
      </c>
      <c r="G2132">
        <f t="shared" si="136"/>
        <v>0.19505935194096885</v>
      </c>
      <c r="H2132">
        <f t="shared" si="137"/>
        <v>1.9505935194096886E-2</v>
      </c>
    </row>
    <row r="2133" spans="1:8">
      <c r="A2133" s="16" t="s">
        <v>1265</v>
      </c>
      <c r="B2133" s="16" t="s">
        <v>3058</v>
      </c>
      <c r="C2133" s="16" t="s">
        <v>2969</v>
      </c>
      <c r="D2133" s="18">
        <f>(24/VLOOKUP(B2133,'State PE'!$A$2:$C$52,3,FALSE))*((VLOOKUP(A2133,'County Silt Content'!$A$2:$D$3145,4,FALSE)/100)/0.09)</f>
        <v>1.3346166185434709</v>
      </c>
      <c r="E2133">
        <f t="shared" si="134"/>
        <v>0.25357715752325949</v>
      </c>
      <c r="F2133">
        <f t="shared" si="135"/>
        <v>2.5357715752325951E-2</v>
      </c>
      <c r="G2133">
        <f t="shared" si="136"/>
        <v>0.25357715752325949</v>
      </c>
      <c r="H2133">
        <f t="shared" si="137"/>
        <v>2.5357715752325951E-2</v>
      </c>
    </row>
    <row r="2134" spans="1:8">
      <c r="A2134" s="16" t="s">
        <v>1266</v>
      </c>
      <c r="B2134" s="16" t="s">
        <v>3059</v>
      </c>
      <c r="C2134" s="16" t="s">
        <v>2836</v>
      </c>
      <c r="D2134" s="18">
        <f>(24/VLOOKUP(B2134,'State PE'!$A$2:$C$52,3,FALSE))*((VLOOKUP(A2134,'County Silt Content'!$A$2:$D$3145,4,FALSE)/100)/0.09)</f>
        <v>1.944834034595605</v>
      </c>
      <c r="E2134">
        <f t="shared" si="134"/>
        <v>0.36951846657316495</v>
      </c>
      <c r="F2134">
        <f t="shared" si="135"/>
        <v>3.6951846657316496E-2</v>
      </c>
      <c r="G2134">
        <f t="shared" si="136"/>
        <v>0.36951846657316495</v>
      </c>
      <c r="H2134">
        <f t="shared" si="137"/>
        <v>3.6951846657316496E-2</v>
      </c>
    </row>
    <row r="2135" spans="1:8">
      <c r="A2135" s="16" t="s">
        <v>2588</v>
      </c>
      <c r="B2135" s="16" t="s">
        <v>3059</v>
      </c>
      <c r="C2135" s="16" t="s">
        <v>2840</v>
      </c>
      <c r="D2135" s="18">
        <f>(24/VLOOKUP(B2135,'State PE'!$A$2:$C$52,3,FALSE))*((VLOOKUP(A2135,'County Silt Content'!$A$2:$D$3145,4,FALSE)/100)/0.09)</f>
        <v>1.9448340345956063</v>
      </c>
      <c r="E2135">
        <f t="shared" si="134"/>
        <v>0.36951846657316523</v>
      </c>
      <c r="F2135">
        <f t="shared" si="135"/>
        <v>3.6951846657316524E-2</v>
      </c>
      <c r="G2135">
        <f t="shared" si="136"/>
        <v>0.36951846657316523</v>
      </c>
      <c r="H2135">
        <f t="shared" si="137"/>
        <v>3.6951846657316524E-2</v>
      </c>
    </row>
    <row r="2136" spans="1:8">
      <c r="A2136" s="16" t="s">
        <v>1267</v>
      </c>
      <c r="B2136" s="16" t="s">
        <v>3059</v>
      </c>
      <c r="C2136" s="16" t="s">
        <v>2842</v>
      </c>
      <c r="D2136" s="18">
        <f>(24/VLOOKUP(B2136,'State PE'!$A$2:$C$52,3,FALSE))*((VLOOKUP(A2136,'County Silt Content'!$A$2:$D$3145,4,FALSE)/100)/0.09)</f>
        <v>1.2342215988779799</v>
      </c>
      <c r="E2136">
        <f t="shared" si="134"/>
        <v>0.23450210378681619</v>
      </c>
      <c r="F2136">
        <f t="shared" si="135"/>
        <v>2.345021037868162E-2</v>
      </c>
      <c r="G2136">
        <f t="shared" si="136"/>
        <v>0.23450210378681619</v>
      </c>
      <c r="H2136">
        <f t="shared" si="137"/>
        <v>2.345021037868162E-2</v>
      </c>
    </row>
    <row r="2137" spans="1:8">
      <c r="A2137" s="16" t="s">
        <v>1268</v>
      </c>
      <c r="B2137" s="16" t="s">
        <v>3059</v>
      </c>
      <c r="C2137" s="16" t="s">
        <v>2930</v>
      </c>
      <c r="D2137" s="18">
        <f>(24/VLOOKUP(B2137,'State PE'!$A$2:$C$52,3,FALSE))*((VLOOKUP(A2137,'County Silt Content'!$A$2:$D$3145,4,FALSE)/100)/0.09)</f>
        <v>1.0788650339842487</v>
      </c>
      <c r="E2137">
        <f t="shared" si="134"/>
        <v>0.20498435645700724</v>
      </c>
      <c r="F2137">
        <f t="shared" si="135"/>
        <v>2.0498435645700724E-2</v>
      </c>
      <c r="G2137">
        <f t="shared" si="136"/>
        <v>0.20498435645700724</v>
      </c>
      <c r="H2137">
        <f t="shared" si="137"/>
        <v>2.0498435645700724E-2</v>
      </c>
    </row>
    <row r="2138" spans="1:8">
      <c r="A2138" s="16" t="s">
        <v>1269</v>
      </c>
      <c r="B2138" s="16" t="s">
        <v>3059</v>
      </c>
      <c r="C2138" s="16" t="s">
        <v>2843</v>
      </c>
      <c r="D2138" s="18">
        <f>(24/VLOOKUP(B2138,'State PE'!$A$2:$C$52,3,FALSE))*((VLOOKUP(A2138,'County Silt Content'!$A$2:$D$3145,4,FALSE)/100)/0.09)</f>
        <v>1.0788650339842489</v>
      </c>
      <c r="E2138">
        <f t="shared" si="134"/>
        <v>0.2049843564570073</v>
      </c>
      <c r="F2138">
        <f t="shared" si="135"/>
        <v>2.0498435645700731E-2</v>
      </c>
      <c r="G2138">
        <f t="shared" si="136"/>
        <v>0.2049843564570073</v>
      </c>
      <c r="H2138">
        <f t="shared" si="137"/>
        <v>2.0498435645700731E-2</v>
      </c>
    </row>
    <row r="2139" spans="1:8">
      <c r="A2139" s="16" t="s">
        <v>1270</v>
      </c>
      <c r="B2139" s="16" t="s">
        <v>3059</v>
      </c>
      <c r="C2139" s="16" t="s">
        <v>2946</v>
      </c>
      <c r="D2139" s="18">
        <f>(24/VLOOKUP(B2139,'State PE'!$A$2:$C$52,3,FALSE))*((VLOOKUP(A2139,'County Silt Content'!$A$2:$D$3145,4,FALSE)/100)/0.09)</f>
        <v>1.9448340345956057</v>
      </c>
      <c r="E2139">
        <f t="shared" si="134"/>
        <v>0.36951846657316506</v>
      </c>
      <c r="F2139">
        <f t="shared" si="135"/>
        <v>3.695184665731651E-2</v>
      </c>
      <c r="G2139">
        <f t="shared" si="136"/>
        <v>0.36951846657316506</v>
      </c>
      <c r="H2139">
        <f t="shared" si="137"/>
        <v>3.695184665731651E-2</v>
      </c>
    </row>
    <row r="2140" spans="1:8">
      <c r="A2140" s="16" t="s">
        <v>1271</v>
      </c>
      <c r="B2140" s="16" t="s">
        <v>3059</v>
      </c>
      <c r="C2140" s="16" t="s">
        <v>2844</v>
      </c>
      <c r="D2140" s="18">
        <f>(24/VLOOKUP(B2140,'State PE'!$A$2:$C$52,3,FALSE))*((VLOOKUP(A2140,'County Silt Content'!$A$2:$D$3145,4,FALSE)/100)/0.09)</f>
        <v>1.2342215988779806</v>
      </c>
      <c r="E2140">
        <f t="shared" si="134"/>
        <v>0.2345021037868163</v>
      </c>
      <c r="F2140">
        <f t="shared" si="135"/>
        <v>2.345021037868163E-2</v>
      </c>
      <c r="G2140">
        <f t="shared" si="136"/>
        <v>0.2345021037868163</v>
      </c>
      <c r="H2140">
        <f t="shared" si="137"/>
        <v>2.345021037868163E-2</v>
      </c>
    </row>
    <row r="2141" spans="1:8">
      <c r="A2141" s="16" t="s">
        <v>1272</v>
      </c>
      <c r="B2141" s="16" t="s">
        <v>3059</v>
      </c>
      <c r="C2141" s="16" t="s">
        <v>2845</v>
      </c>
      <c r="D2141" s="18">
        <f>(24/VLOOKUP(B2141,'State PE'!$A$2:$C$52,3,FALSE))*((VLOOKUP(A2141,'County Silt Content'!$A$2:$D$3145,4,FALSE)/100)/0.09)</f>
        <v>1.0788650339842483</v>
      </c>
      <c r="E2141">
        <f t="shared" si="134"/>
        <v>0.20498435645700716</v>
      </c>
      <c r="F2141">
        <f t="shared" si="135"/>
        <v>2.0498435645700717E-2</v>
      </c>
      <c r="G2141">
        <f t="shared" si="136"/>
        <v>0.20498435645700716</v>
      </c>
      <c r="H2141">
        <f t="shared" si="137"/>
        <v>2.0498435645700717E-2</v>
      </c>
    </row>
    <row r="2142" spans="1:8">
      <c r="A2142" s="16" t="s">
        <v>1273</v>
      </c>
      <c r="B2142" s="16" t="s">
        <v>3059</v>
      </c>
      <c r="C2142" s="16" t="s">
        <v>2846</v>
      </c>
      <c r="D2142" s="18">
        <f>(24/VLOOKUP(B2142,'State PE'!$A$2:$C$52,3,FALSE))*((VLOOKUP(A2142,'County Silt Content'!$A$2:$D$3145,4,FALSE)/100)/0.09)</f>
        <v>1.9448340345956057</v>
      </c>
      <c r="E2142">
        <f t="shared" si="134"/>
        <v>0.36951846657316506</v>
      </c>
      <c r="F2142">
        <f t="shared" si="135"/>
        <v>3.695184665731651E-2</v>
      </c>
      <c r="G2142">
        <f t="shared" si="136"/>
        <v>0.36951846657316506</v>
      </c>
      <c r="H2142">
        <f t="shared" si="137"/>
        <v>3.695184665731651E-2</v>
      </c>
    </row>
    <row r="2143" spans="1:8">
      <c r="A2143" s="16" t="s">
        <v>1274</v>
      </c>
      <c r="B2143" s="16" t="s">
        <v>3059</v>
      </c>
      <c r="C2143" s="16" t="s">
        <v>2847</v>
      </c>
      <c r="D2143" s="18">
        <f>(24/VLOOKUP(B2143,'State PE'!$A$2:$C$52,3,FALSE))*((VLOOKUP(A2143,'County Silt Content'!$A$2:$D$3145,4,FALSE)/100)/0.09)</f>
        <v>1.2342215988779803</v>
      </c>
      <c r="E2143">
        <f t="shared" si="134"/>
        <v>0.23450210378681627</v>
      </c>
      <c r="F2143">
        <f t="shared" si="135"/>
        <v>2.3450210378681627E-2</v>
      </c>
      <c r="G2143">
        <f t="shared" si="136"/>
        <v>0.23450210378681627</v>
      </c>
      <c r="H2143">
        <f t="shared" si="137"/>
        <v>2.3450210378681627E-2</v>
      </c>
    </row>
    <row r="2144" spans="1:8">
      <c r="A2144" s="16" t="s">
        <v>1275</v>
      </c>
      <c r="B2144" s="16" t="s">
        <v>3059</v>
      </c>
      <c r="C2144" s="16" t="s">
        <v>2850</v>
      </c>
      <c r="D2144" s="18">
        <f>(24/VLOOKUP(B2144,'State PE'!$A$2:$C$52,3,FALSE))*((VLOOKUP(A2144,'County Silt Content'!$A$2:$D$3145,4,FALSE)/100)/0.09)</f>
        <v>1.9448340345956057</v>
      </c>
      <c r="E2144">
        <f t="shared" si="134"/>
        <v>0.36951846657316506</v>
      </c>
      <c r="F2144">
        <f t="shared" si="135"/>
        <v>3.695184665731651E-2</v>
      </c>
      <c r="G2144">
        <f t="shared" si="136"/>
        <v>0.36951846657316506</v>
      </c>
      <c r="H2144">
        <f t="shared" si="137"/>
        <v>3.695184665731651E-2</v>
      </c>
    </row>
    <row r="2145" spans="1:8">
      <c r="A2145" s="16" t="s">
        <v>1276</v>
      </c>
      <c r="B2145" s="16" t="s">
        <v>3059</v>
      </c>
      <c r="C2145" s="16" t="s">
        <v>2851</v>
      </c>
      <c r="D2145" s="18">
        <f>(24/VLOOKUP(B2145,'State PE'!$A$2:$C$52,3,FALSE))*((VLOOKUP(A2145,'County Silt Content'!$A$2:$D$3145,4,FALSE)/100)/0.09)</f>
        <v>1.2342215988779806</v>
      </c>
      <c r="E2145">
        <f t="shared" si="134"/>
        <v>0.2345021037868163</v>
      </c>
      <c r="F2145">
        <f t="shared" si="135"/>
        <v>2.345021037868163E-2</v>
      </c>
      <c r="G2145">
        <f t="shared" si="136"/>
        <v>0.2345021037868163</v>
      </c>
      <c r="H2145">
        <f t="shared" si="137"/>
        <v>2.345021037868163E-2</v>
      </c>
    </row>
    <row r="2146" spans="1:8">
      <c r="A2146" s="16" t="s">
        <v>2589</v>
      </c>
      <c r="B2146" s="16" t="s">
        <v>3059</v>
      </c>
      <c r="C2146" s="16" t="s">
        <v>2852</v>
      </c>
      <c r="D2146" s="18">
        <f>(24/VLOOKUP(B2146,'State PE'!$A$2:$C$52,3,FALSE))*((VLOOKUP(A2146,'County Silt Content'!$A$2:$D$3145,4,FALSE)/100)/0.09)</f>
        <v>1.0788650339842489</v>
      </c>
      <c r="E2146">
        <f t="shared" si="134"/>
        <v>0.2049843564570073</v>
      </c>
      <c r="F2146">
        <f t="shared" si="135"/>
        <v>2.0498435645700731E-2</v>
      </c>
      <c r="G2146">
        <f t="shared" si="136"/>
        <v>0.2049843564570073</v>
      </c>
      <c r="H2146">
        <f t="shared" si="137"/>
        <v>2.0498435645700731E-2</v>
      </c>
    </row>
    <row r="2147" spans="1:8">
      <c r="A2147" s="16" t="s">
        <v>1277</v>
      </c>
      <c r="B2147" s="16" t="s">
        <v>3059</v>
      </c>
      <c r="C2147" s="16" t="s">
        <v>2932</v>
      </c>
      <c r="D2147" s="18">
        <f>(24/VLOOKUP(B2147,'State PE'!$A$2:$C$52,3,FALSE))*((VLOOKUP(A2147,'County Silt Content'!$A$2:$D$3145,4,FALSE)/100)/0.09)</f>
        <v>1.9448340345956072</v>
      </c>
      <c r="E2147">
        <f t="shared" si="134"/>
        <v>0.36951846657316539</v>
      </c>
      <c r="F2147">
        <f t="shared" si="135"/>
        <v>3.6951846657316538E-2</v>
      </c>
      <c r="G2147">
        <f t="shared" si="136"/>
        <v>0.36951846657316539</v>
      </c>
      <c r="H2147">
        <f t="shared" si="137"/>
        <v>3.6951846657316538E-2</v>
      </c>
    </row>
    <row r="2148" spans="1:8">
      <c r="A2148" s="16" t="s">
        <v>1278</v>
      </c>
      <c r="B2148" s="16" t="s">
        <v>3059</v>
      </c>
      <c r="C2148" s="16" t="s">
        <v>2855</v>
      </c>
      <c r="D2148" s="18">
        <f>(24/VLOOKUP(B2148,'State PE'!$A$2:$C$52,3,FALSE))*((VLOOKUP(A2148,'County Silt Content'!$A$2:$D$3145,4,FALSE)/100)/0.09)</f>
        <v>1.2342215988779799</v>
      </c>
      <c r="E2148">
        <f t="shared" si="134"/>
        <v>0.23450210378681619</v>
      </c>
      <c r="F2148">
        <f t="shared" si="135"/>
        <v>2.345021037868162E-2</v>
      </c>
      <c r="G2148">
        <f t="shared" si="136"/>
        <v>0.23450210378681619</v>
      </c>
      <c r="H2148">
        <f t="shared" si="137"/>
        <v>2.345021037868162E-2</v>
      </c>
    </row>
    <row r="2149" spans="1:8">
      <c r="A2149" s="16" t="s">
        <v>1279</v>
      </c>
      <c r="B2149" s="16" t="s">
        <v>3059</v>
      </c>
      <c r="C2149" s="16" t="s">
        <v>2856</v>
      </c>
      <c r="D2149" s="18">
        <f>(24/VLOOKUP(B2149,'State PE'!$A$2:$C$52,3,FALSE))*((VLOOKUP(A2149,'County Silt Content'!$A$2:$D$3145,4,FALSE)/100)/0.09)</f>
        <v>1.9448340345956057</v>
      </c>
      <c r="E2149">
        <f t="shared" si="134"/>
        <v>0.36951846657316506</v>
      </c>
      <c r="F2149">
        <f t="shared" si="135"/>
        <v>3.695184665731651E-2</v>
      </c>
      <c r="G2149">
        <f t="shared" si="136"/>
        <v>0.36951846657316506</v>
      </c>
      <c r="H2149">
        <f t="shared" si="137"/>
        <v>3.695184665731651E-2</v>
      </c>
    </row>
    <row r="2150" spans="1:8">
      <c r="A2150" s="16" t="s">
        <v>1280</v>
      </c>
      <c r="B2150" s="16" t="s">
        <v>3059</v>
      </c>
      <c r="C2150" s="16" t="s">
        <v>2857</v>
      </c>
      <c r="D2150" s="18">
        <f>(24/VLOOKUP(B2150,'State PE'!$A$2:$C$52,3,FALSE))*((VLOOKUP(A2150,'County Silt Content'!$A$2:$D$3145,4,FALSE)/100)/0.09)</f>
        <v>1.0788650339842489</v>
      </c>
      <c r="E2150">
        <f t="shared" si="134"/>
        <v>0.2049843564570073</v>
      </c>
      <c r="F2150">
        <f t="shared" si="135"/>
        <v>2.0498435645700731E-2</v>
      </c>
      <c r="G2150">
        <f t="shared" si="136"/>
        <v>0.2049843564570073</v>
      </c>
      <c r="H2150">
        <f t="shared" si="137"/>
        <v>2.0498435645700731E-2</v>
      </c>
    </row>
    <row r="2151" spans="1:8">
      <c r="A2151" s="16" t="s">
        <v>1281</v>
      </c>
      <c r="B2151" s="16" t="s">
        <v>3059</v>
      </c>
      <c r="C2151" s="16" t="s">
        <v>2934</v>
      </c>
      <c r="D2151" s="18">
        <f>(24/VLOOKUP(B2151,'State PE'!$A$2:$C$52,3,FALSE))*((VLOOKUP(A2151,'County Silt Content'!$A$2:$D$3145,4,FALSE)/100)/0.09)</f>
        <v>1.9448340345956059</v>
      </c>
      <c r="E2151">
        <f t="shared" si="134"/>
        <v>0.36951846657316512</v>
      </c>
      <c r="F2151">
        <f t="shared" si="135"/>
        <v>3.695184665731651E-2</v>
      </c>
      <c r="G2151">
        <f t="shared" si="136"/>
        <v>0.36951846657316512</v>
      </c>
      <c r="H2151">
        <f t="shared" si="137"/>
        <v>3.695184665731651E-2</v>
      </c>
    </row>
    <row r="2152" spans="1:8">
      <c r="A2152" s="16" t="s">
        <v>1282</v>
      </c>
      <c r="B2152" s="16" t="s">
        <v>3059</v>
      </c>
      <c r="C2152" s="16" t="s">
        <v>2935</v>
      </c>
      <c r="D2152" s="18">
        <f>(24/VLOOKUP(B2152,'State PE'!$A$2:$C$52,3,FALSE))*((VLOOKUP(A2152,'County Silt Content'!$A$2:$D$3145,4,FALSE)/100)/0.09)</f>
        <v>1.2342215988779806</v>
      </c>
      <c r="E2152">
        <f t="shared" si="134"/>
        <v>0.2345021037868163</v>
      </c>
      <c r="F2152">
        <f t="shared" si="135"/>
        <v>2.345021037868163E-2</v>
      </c>
      <c r="G2152">
        <f t="shared" si="136"/>
        <v>0.2345021037868163</v>
      </c>
      <c r="H2152">
        <f t="shared" si="137"/>
        <v>2.345021037868163E-2</v>
      </c>
    </row>
    <row r="2153" spans="1:8">
      <c r="A2153" s="16" t="s">
        <v>1283</v>
      </c>
      <c r="B2153" s="16" t="s">
        <v>3059</v>
      </c>
      <c r="C2153" s="16" t="s">
        <v>2858</v>
      </c>
      <c r="D2153" s="18">
        <f>(24/VLOOKUP(B2153,'State PE'!$A$2:$C$52,3,FALSE))*((VLOOKUP(A2153,'County Silt Content'!$A$2:$D$3145,4,FALSE)/100)/0.09)</f>
        <v>1.0788650339842487</v>
      </c>
      <c r="E2153">
        <f t="shared" si="134"/>
        <v>0.20498435645700724</v>
      </c>
      <c r="F2153">
        <f t="shared" si="135"/>
        <v>2.0498435645700724E-2</v>
      </c>
      <c r="G2153">
        <f t="shared" si="136"/>
        <v>0.20498435645700724</v>
      </c>
      <c r="H2153">
        <f t="shared" si="137"/>
        <v>2.0498435645700724E-2</v>
      </c>
    </row>
    <row r="2154" spans="1:8">
      <c r="A2154" s="16" t="s">
        <v>1284</v>
      </c>
      <c r="B2154" s="16" t="s">
        <v>3059</v>
      </c>
      <c r="C2154" s="16" t="s">
        <v>2859</v>
      </c>
      <c r="D2154" s="18">
        <f>(24/VLOOKUP(B2154,'State PE'!$A$2:$C$52,3,FALSE))*((VLOOKUP(A2154,'County Silt Content'!$A$2:$D$3145,4,FALSE)/100)/0.09)</f>
        <v>1.9448340345956057</v>
      </c>
      <c r="E2154">
        <f t="shared" si="134"/>
        <v>0.36951846657316506</v>
      </c>
      <c r="F2154">
        <f t="shared" si="135"/>
        <v>3.695184665731651E-2</v>
      </c>
      <c r="G2154">
        <f t="shared" si="136"/>
        <v>0.36951846657316506</v>
      </c>
      <c r="H2154">
        <f t="shared" si="137"/>
        <v>3.695184665731651E-2</v>
      </c>
    </row>
    <row r="2155" spans="1:8">
      <c r="A2155" s="16" t="s">
        <v>2590</v>
      </c>
      <c r="B2155" s="16" t="s">
        <v>3059</v>
      </c>
      <c r="C2155" s="16" t="s">
        <v>2860</v>
      </c>
      <c r="D2155" s="18">
        <f>(24/VLOOKUP(B2155,'State PE'!$A$2:$C$52,3,FALSE))*((VLOOKUP(A2155,'County Silt Content'!$A$2:$D$3145,4,FALSE)/100)/0.09)</f>
        <v>1.2342215988779806</v>
      </c>
      <c r="E2155">
        <f t="shared" si="134"/>
        <v>0.2345021037868163</v>
      </c>
      <c r="F2155">
        <f t="shared" si="135"/>
        <v>2.345021037868163E-2</v>
      </c>
      <c r="G2155">
        <f t="shared" si="136"/>
        <v>0.2345021037868163</v>
      </c>
      <c r="H2155">
        <f t="shared" si="137"/>
        <v>2.345021037868163E-2</v>
      </c>
    </row>
    <row r="2156" spans="1:8">
      <c r="A2156" s="16" t="s">
        <v>1285</v>
      </c>
      <c r="B2156" s="16" t="s">
        <v>3059</v>
      </c>
      <c r="C2156" s="16" t="s">
        <v>2861</v>
      </c>
      <c r="D2156" s="18">
        <f>(24/VLOOKUP(B2156,'State PE'!$A$2:$C$52,3,FALSE))*((VLOOKUP(A2156,'County Silt Content'!$A$2:$D$3145,4,FALSE)/100)/0.09)</f>
        <v>1.0788650339842487</v>
      </c>
      <c r="E2156">
        <f t="shared" si="134"/>
        <v>0.20498435645700724</v>
      </c>
      <c r="F2156">
        <f t="shared" si="135"/>
        <v>2.0498435645700724E-2</v>
      </c>
      <c r="G2156">
        <f t="shared" si="136"/>
        <v>0.20498435645700724</v>
      </c>
      <c r="H2156">
        <f t="shared" si="137"/>
        <v>2.0498435645700724E-2</v>
      </c>
    </row>
    <row r="2157" spans="1:8">
      <c r="A2157" s="16" t="s">
        <v>1286</v>
      </c>
      <c r="B2157" s="16" t="s">
        <v>3059</v>
      </c>
      <c r="C2157" s="16" t="s">
        <v>2862</v>
      </c>
      <c r="D2157" s="18">
        <f>(24/VLOOKUP(B2157,'State PE'!$A$2:$C$52,3,FALSE))*((VLOOKUP(A2157,'County Silt Content'!$A$2:$D$3145,4,FALSE)/100)/0.09)</f>
        <v>1.944834034595605</v>
      </c>
      <c r="E2157">
        <f t="shared" si="134"/>
        <v>0.36951846657316495</v>
      </c>
      <c r="F2157">
        <f t="shared" si="135"/>
        <v>3.6951846657316496E-2</v>
      </c>
      <c r="G2157">
        <f t="shared" si="136"/>
        <v>0.36951846657316495</v>
      </c>
      <c r="H2157">
        <f t="shared" si="137"/>
        <v>3.6951846657316496E-2</v>
      </c>
    </row>
    <row r="2158" spans="1:8">
      <c r="A2158" s="16" t="s">
        <v>1287</v>
      </c>
      <c r="B2158" s="16" t="s">
        <v>3059</v>
      </c>
      <c r="C2158" s="16" t="s">
        <v>2863</v>
      </c>
      <c r="D2158" s="18">
        <f>(24/VLOOKUP(B2158,'State PE'!$A$2:$C$52,3,FALSE))*((VLOOKUP(A2158,'County Silt Content'!$A$2:$D$3145,4,FALSE)/100)/0.09)</f>
        <v>1.9448340345956057</v>
      </c>
      <c r="E2158">
        <f t="shared" si="134"/>
        <v>0.36951846657316506</v>
      </c>
      <c r="F2158">
        <f t="shared" si="135"/>
        <v>3.695184665731651E-2</v>
      </c>
      <c r="G2158">
        <f t="shared" si="136"/>
        <v>0.36951846657316506</v>
      </c>
      <c r="H2158">
        <f t="shared" si="137"/>
        <v>3.695184665731651E-2</v>
      </c>
    </row>
    <row r="2159" spans="1:8">
      <c r="A2159" s="16" t="s">
        <v>1288</v>
      </c>
      <c r="B2159" s="16" t="s">
        <v>3059</v>
      </c>
      <c r="C2159" s="16" t="s">
        <v>2864</v>
      </c>
      <c r="D2159" s="18">
        <f>(24/VLOOKUP(B2159,'State PE'!$A$2:$C$52,3,FALSE))*((VLOOKUP(A2159,'County Silt Content'!$A$2:$D$3145,4,FALSE)/100)/0.09)</f>
        <v>1.9448340345956063</v>
      </c>
      <c r="E2159">
        <f t="shared" si="134"/>
        <v>0.36951846657316523</v>
      </c>
      <c r="F2159">
        <f t="shared" si="135"/>
        <v>3.6951846657316524E-2</v>
      </c>
      <c r="G2159">
        <f t="shared" si="136"/>
        <v>0.36951846657316523</v>
      </c>
      <c r="H2159">
        <f t="shared" si="137"/>
        <v>3.6951846657316524E-2</v>
      </c>
    </row>
    <row r="2160" spans="1:8">
      <c r="A2160" s="16" t="s">
        <v>1289</v>
      </c>
      <c r="B2160" s="16" t="s">
        <v>3059</v>
      </c>
      <c r="C2160" s="16" t="s">
        <v>2865</v>
      </c>
      <c r="D2160" s="18">
        <f>(24/VLOOKUP(B2160,'State PE'!$A$2:$C$52,3,FALSE))*((VLOOKUP(A2160,'County Silt Content'!$A$2:$D$3145,4,FALSE)/100)/0.09)</f>
        <v>1.9448340345956057</v>
      </c>
      <c r="E2160">
        <f t="shared" si="134"/>
        <v>0.36951846657316506</v>
      </c>
      <c r="F2160">
        <f t="shared" si="135"/>
        <v>3.695184665731651E-2</v>
      </c>
      <c r="G2160">
        <f t="shared" si="136"/>
        <v>0.36951846657316506</v>
      </c>
      <c r="H2160">
        <f t="shared" si="137"/>
        <v>3.695184665731651E-2</v>
      </c>
    </row>
    <row r="2161" spans="1:8">
      <c r="A2161" s="16" t="s">
        <v>2591</v>
      </c>
      <c r="B2161" s="16" t="s">
        <v>3059</v>
      </c>
      <c r="C2161" s="16" t="s">
        <v>2866</v>
      </c>
      <c r="D2161" s="18">
        <f>(24/VLOOKUP(B2161,'State PE'!$A$2:$C$52,3,FALSE))*((VLOOKUP(A2161,'County Silt Content'!$A$2:$D$3145,4,FALSE)/100)/0.09)</f>
        <v>1.0788650339842487</v>
      </c>
      <c r="E2161">
        <f t="shared" si="134"/>
        <v>0.20498435645700724</v>
      </c>
      <c r="F2161">
        <f t="shared" si="135"/>
        <v>2.0498435645700724E-2</v>
      </c>
      <c r="G2161">
        <f t="shared" si="136"/>
        <v>0.20498435645700724</v>
      </c>
      <c r="H2161">
        <f t="shared" si="137"/>
        <v>2.0498435645700724E-2</v>
      </c>
    </row>
    <row r="2162" spans="1:8">
      <c r="A2162" s="16" t="s">
        <v>2592</v>
      </c>
      <c r="B2162" s="16" t="s">
        <v>3059</v>
      </c>
      <c r="C2162" s="16" t="s">
        <v>2867</v>
      </c>
      <c r="D2162" s="18">
        <f>(24/VLOOKUP(B2162,'State PE'!$A$2:$C$52,3,FALSE))*((VLOOKUP(A2162,'County Silt Content'!$A$2:$D$3145,4,FALSE)/100)/0.09)</f>
        <v>1.0788650339842487</v>
      </c>
      <c r="E2162">
        <f t="shared" si="134"/>
        <v>0.20498435645700724</v>
      </c>
      <c r="F2162">
        <f t="shared" si="135"/>
        <v>2.0498435645700724E-2</v>
      </c>
      <c r="G2162">
        <f t="shared" si="136"/>
        <v>0.20498435645700724</v>
      </c>
      <c r="H2162">
        <f t="shared" si="137"/>
        <v>2.0498435645700724E-2</v>
      </c>
    </row>
    <row r="2163" spans="1:8">
      <c r="A2163" s="16" t="s">
        <v>1290</v>
      </c>
      <c r="B2163" s="16" t="s">
        <v>3059</v>
      </c>
      <c r="C2163" s="16" t="s">
        <v>2868</v>
      </c>
      <c r="D2163" s="18">
        <f>(24/VLOOKUP(B2163,'State PE'!$A$2:$C$52,3,FALSE))*((VLOOKUP(A2163,'County Silt Content'!$A$2:$D$3145,4,FALSE)/100)/0.09)</f>
        <v>1.0788650339842487</v>
      </c>
      <c r="E2163">
        <f t="shared" si="134"/>
        <v>0.20498435645700724</v>
      </c>
      <c r="F2163">
        <f t="shared" si="135"/>
        <v>2.0498435645700724E-2</v>
      </c>
      <c r="G2163">
        <f t="shared" si="136"/>
        <v>0.20498435645700724</v>
      </c>
      <c r="H2163">
        <f t="shared" si="137"/>
        <v>2.0498435645700724E-2</v>
      </c>
    </row>
    <row r="2164" spans="1:8">
      <c r="A2164" s="16" t="s">
        <v>1291</v>
      </c>
      <c r="B2164" s="16" t="s">
        <v>3059</v>
      </c>
      <c r="C2164" s="16" t="s">
        <v>2869</v>
      </c>
      <c r="D2164" s="18">
        <f>(24/VLOOKUP(B2164,'State PE'!$A$2:$C$52,3,FALSE))*((VLOOKUP(A2164,'County Silt Content'!$A$2:$D$3145,4,FALSE)/100)/0.09)</f>
        <v>1.2342215988779806</v>
      </c>
      <c r="E2164">
        <f t="shared" si="134"/>
        <v>0.2345021037868163</v>
      </c>
      <c r="F2164">
        <f t="shared" si="135"/>
        <v>2.345021037868163E-2</v>
      </c>
      <c r="G2164">
        <f t="shared" si="136"/>
        <v>0.2345021037868163</v>
      </c>
      <c r="H2164">
        <f t="shared" si="137"/>
        <v>2.345021037868163E-2</v>
      </c>
    </row>
    <row r="2165" spans="1:8">
      <c r="A2165" s="16" t="s">
        <v>1292</v>
      </c>
      <c r="B2165" s="16" t="s">
        <v>3059</v>
      </c>
      <c r="C2165" s="16" t="s">
        <v>2936</v>
      </c>
      <c r="D2165" s="18">
        <f>(24/VLOOKUP(B2165,'State PE'!$A$2:$C$52,3,FALSE))*((VLOOKUP(A2165,'County Silt Content'!$A$2:$D$3145,4,FALSE)/100)/0.09)</f>
        <v>1.2342215988779803</v>
      </c>
      <c r="E2165">
        <f t="shared" si="134"/>
        <v>0.23450210378681627</v>
      </c>
      <c r="F2165">
        <f t="shared" si="135"/>
        <v>2.3450210378681627E-2</v>
      </c>
      <c r="G2165">
        <f t="shared" si="136"/>
        <v>0.23450210378681627</v>
      </c>
      <c r="H2165">
        <f t="shared" si="137"/>
        <v>2.3450210378681627E-2</v>
      </c>
    </row>
    <row r="2166" spans="1:8">
      <c r="A2166" s="16" t="s">
        <v>1293</v>
      </c>
      <c r="B2166" s="16" t="s">
        <v>3059</v>
      </c>
      <c r="C2166" s="16" t="s">
        <v>2870</v>
      </c>
      <c r="D2166" s="18">
        <f>(24/VLOOKUP(B2166,'State PE'!$A$2:$C$52,3,FALSE))*((VLOOKUP(A2166,'County Silt Content'!$A$2:$D$3145,4,FALSE)/100)/0.09)</f>
        <v>1.0788650339842487</v>
      </c>
      <c r="E2166">
        <f t="shared" si="134"/>
        <v>0.20498435645700724</v>
      </c>
      <c r="F2166">
        <f t="shared" si="135"/>
        <v>2.0498435645700724E-2</v>
      </c>
      <c r="G2166">
        <f t="shared" si="136"/>
        <v>0.20498435645700724</v>
      </c>
      <c r="H2166">
        <f t="shared" si="137"/>
        <v>2.0498435645700724E-2</v>
      </c>
    </row>
    <row r="2167" spans="1:8">
      <c r="A2167" s="16" t="s">
        <v>1294</v>
      </c>
      <c r="B2167" s="16" t="s">
        <v>3059</v>
      </c>
      <c r="C2167" s="16" t="s">
        <v>2871</v>
      </c>
      <c r="D2167" s="18">
        <f>(24/VLOOKUP(B2167,'State PE'!$A$2:$C$52,3,FALSE))*((VLOOKUP(A2167,'County Silt Content'!$A$2:$D$3145,4,FALSE)/100)/0.09)</f>
        <v>1.9448340345956048</v>
      </c>
      <c r="E2167">
        <f t="shared" si="134"/>
        <v>0.36951846657316489</v>
      </c>
      <c r="F2167">
        <f t="shared" si="135"/>
        <v>3.6951846657316489E-2</v>
      </c>
      <c r="G2167">
        <f t="shared" si="136"/>
        <v>0.36951846657316489</v>
      </c>
      <c r="H2167">
        <f t="shared" si="137"/>
        <v>3.6951846657316489E-2</v>
      </c>
    </row>
    <row r="2168" spans="1:8">
      <c r="A2168" s="16" t="s">
        <v>1295</v>
      </c>
      <c r="B2168" s="16" t="s">
        <v>3059</v>
      </c>
      <c r="C2168" s="16" t="s">
        <v>2872</v>
      </c>
      <c r="D2168" s="18">
        <f>(24/VLOOKUP(B2168,'State PE'!$A$2:$C$52,3,FALSE))*((VLOOKUP(A2168,'County Silt Content'!$A$2:$D$3145,4,FALSE)/100)/0.09)</f>
        <v>1.2342215988779803</v>
      </c>
      <c r="E2168">
        <f t="shared" si="134"/>
        <v>0.23450210378681627</v>
      </c>
      <c r="F2168">
        <f t="shared" si="135"/>
        <v>2.3450210378681627E-2</v>
      </c>
      <c r="G2168">
        <f t="shared" si="136"/>
        <v>0.23450210378681627</v>
      </c>
      <c r="H2168">
        <f t="shared" si="137"/>
        <v>2.3450210378681627E-2</v>
      </c>
    </row>
    <row r="2169" spans="1:8">
      <c r="A2169" s="16" t="s">
        <v>1296</v>
      </c>
      <c r="B2169" s="16" t="s">
        <v>3059</v>
      </c>
      <c r="C2169" s="16" t="s">
        <v>2873</v>
      </c>
      <c r="D2169" s="18">
        <f>(24/VLOOKUP(B2169,'State PE'!$A$2:$C$52,3,FALSE))*((VLOOKUP(A2169,'County Silt Content'!$A$2:$D$3145,4,FALSE)/100)/0.09)</f>
        <v>1.944834034595605</v>
      </c>
      <c r="E2169">
        <f t="shared" si="134"/>
        <v>0.36951846657316495</v>
      </c>
      <c r="F2169">
        <f t="shared" si="135"/>
        <v>3.6951846657316496E-2</v>
      </c>
      <c r="G2169">
        <f t="shared" si="136"/>
        <v>0.36951846657316495</v>
      </c>
      <c r="H2169">
        <f t="shared" si="137"/>
        <v>3.6951846657316496E-2</v>
      </c>
    </row>
    <row r="2170" spans="1:8">
      <c r="A2170" s="16" t="s">
        <v>1297</v>
      </c>
      <c r="B2170" s="16" t="s">
        <v>3059</v>
      </c>
      <c r="C2170" s="16" t="s">
        <v>2874</v>
      </c>
      <c r="D2170" s="18">
        <f>(24/VLOOKUP(B2170,'State PE'!$A$2:$C$52,3,FALSE))*((VLOOKUP(A2170,'County Silt Content'!$A$2:$D$3145,4,FALSE)/100)/0.09)</f>
        <v>1.9448340345956057</v>
      </c>
      <c r="E2170">
        <f t="shared" si="134"/>
        <v>0.36951846657316506</v>
      </c>
      <c r="F2170">
        <f t="shared" si="135"/>
        <v>3.695184665731651E-2</v>
      </c>
      <c r="G2170">
        <f t="shared" si="136"/>
        <v>0.36951846657316506</v>
      </c>
      <c r="H2170">
        <f t="shared" si="137"/>
        <v>3.695184665731651E-2</v>
      </c>
    </row>
    <row r="2171" spans="1:8">
      <c r="A2171" s="16" t="s">
        <v>1298</v>
      </c>
      <c r="B2171" s="16" t="s">
        <v>3059</v>
      </c>
      <c r="C2171" s="16" t="s">
        <v>2875</v>
      </c>
      <c r="D2171" s="18">
        <f>(24/VLOOKUP(B2171,'State PE'!$A$2:$C$52,3,FALSE))*((VLOOKUP(A2171,'County Silt Content'!$A$2:$D$3145,4,FALSE)/100)/0.09)</f>
        <v>1.0788650339842489</v>
      </c>
      <c r="E2171">
        <f t="shared" si="134"/>
        <v>0.2049843564570073</v>
      </c>
      <c r="F2171">
        <f t="shared" si="135"/>
        <v>2.0498435645700731E-2</v>
      </c>
      <c r="G2171">
        <f t="shared" si="136"/>
        <v>0.2049843564570073</v>
      </c>
      <c r="H2171">
        <f t="shared" si="137"/>
        <v>2.0498435645700731E-2</v>
      </c>
    </row>
    <row r="2172" spans="1:8">
      <c r="A2172" s="16" t="s">
        <v>1299</v>
      </c>
      <c r="B2172" s="16" t="s">
        <v>3059</v>
      </c>
      <c r="C2172" s="16" t="s">
        <v>2876</v>
      </c>
      <c r="D2172" s="18">
        <f>(24/VLOOKUP(B2172,'State PE'!$A$2:$C$52,3,FALSE))*((VLOOKUP(A2172,'County Silt Content'!$A$2:$D$3145,4,FALSE)/100)/0.09)</f>
        <v>1.2342215988779799</v>
      </c>
      <c r="E2172">
        <f t="shared" si="134"/>
        <v>0.23450210378681619</v>
      </c>
      <c r="F2172">
        <f t="shared" si="135"/>
        <v>2.345021037868162E-2</v>
      </c>
      <c r="G2172">
        <f t="shared" si="136"/>
        <v>0.23450210378681619</v>
      </c>
      <c r="H2172">
        <f t="shared" si="137"/>
        <v>2.345021037868162E-2</v>
      </c>
    </row>
    <row r="2173" spans="1:8">
      <c r="A2173" s="16" t="s">
        <v>1300</v>
      </c>
      <c r="B2173" s="16" t="s">
        <v>3059</v>
      </c>
      <c r="C2173" s="16" t="s">
        <v>2877</v>
      </c>
      <c r="D2173" s="18">
        <f>(24/VLOOKUP(B2173,'State PE'!$A$2:$C$52,3,FALSE))*((VLOOKUP(A2173,'County Silt Content'!$A$2:$D$3145,4,FALSE)/100)/0.09)</f>
        <v>1.2342215988779803</v>
      </c>
      <c r="E2173">
        <f t="shared" si="134"/>
        <v>0.23450210378681627</v>
      </c>
      <c r="F2173">
        <f t="shared" si="135"/>
        <v>2.3450210378681627E-2</v>
      </c>
      <c r="G2173">
        <f t="shared" si="136"/>
        <v>0.23450210378681627</v>
      </c>
      <c r="H2173">
        <f t="shared" si="137"/>
        <v>2.3450210378681627E-2</v>
      </c>
    </row>
    <row r="2174" spans="1:8">
      <c r="A2174" s="16" t="s">
        <v>1301</v>
      </c>
      <c r="B2174" s="16" t="s">
        <v>3059</v>
      </c>
      <c r="C2174" s="16" t="s">
        <v>2878</v>
      </c>
      <c r="D2174" s="18">
        <f>(24/VLOOKUP(B2174,'State PE'!$A$2:$C$52,3,FALSE))*((VLOOKUP(A2174,'County Silt Content'!$A$2:$D$3145,4,FALSE)/100)/0.09)</f>
        <v>1.9448340345956059</v>
      </c>
      <c r="E2174">
        <f t="shared" si="134"/>
        <v>0.36951846657316512</v>
      </c>
      <c r="F2174">
        <f t="shared" si="135"/>
        <v>3.695184665731651E-2</v>
      </c>
      <c r="G2174">
        <f t="shared" si="136"/>
        <v>0.36951846657316512</v>
      </c>
      <c r="H2174">
        <f t="shared" si="137"/>
        <v>3.695184665731651E-2</v>
      </c>
    </row>
    <row r="2175" spans="1:8">
      <c r="A2175" s="16" t="s">
        <v>1302</v>
      </c>
      <c r="B2175" s="16" t="s">
        <v>3059</v>
      </c>
      <c r="C2175" s="16" t="s">
        <v>2879</v>
      </c>
      <c r="D2175" s="18">
        <f>(24/VLOOKUP(B2175,'State PE'!$A$2:$C$52,3,FALSE))*((VLOOKUP(A2175,'County Silt Content'!$A$2:$D$3145,4,FALSE)/100)/0.09)</f>
        <v>1.9448340345956059</v>
      </c>
      <c r="E2175">
        <f t="shared" si="134"/>
        <v>0.36951846657316512</v>
      </c>
      <c r="F2175">
        <f t="shared" si="135"/>
        <v>3.695184665731651E-2</v>
      </c>
      <c r="G2175">
        <f t="shared" si="136"/>
        <v>0.36951846657316512</v>
      </c>
      <c r="H2175">
        <f t="shared" si="137"/>
        <v>3.695184665731651E-2</v>
      </c>
    </row>
    <row r="2176" spans="1:8">
      <c r="A2176" s="16" t="s">
        <v>1303</v>
      </c>
      <c r="B2176" s="16" t="s">
        <v>3059</v>
      </c>
      <c r="C2176" s="16" t="s">
        <v>2880</v>
      </c>
      <c r="D2176" s="18">
        <f>(24/VLOOKUP(B2176,'State PE'!$A$2:$C$52,3,FALSE))*((VLOOKUP(A2176,'County Silt Content'!$A$2:$D$3145,4,FALSE)/100)/0.09)</f>
        <v>1.9448340345956057</v>
      </c>
      <c r="E2176">
        <f t="shared" si="134"/>
        <v>0.36951846657316506</v>
      </c>
      <c r="F2176">
        <f t="shared" si="135"/>
        <v>3.695184665731651E-2</v>
      </c>
      <c r="G2176">
        <f t="shared" si="136"/>
        <v>0.36951846657316506</v>
      </c>
      <c r="H2176">
        <f t="shared" si="137"/>
        <v>3.695184665731651E-2</v>
      </c>
    </row>
    <row r="2177" spans="1:8">
      <c r="A2177" s="16" t="s">
        <v>1304</v>
      </c>
      <c r="B2177" s="16" t="s">
        <v>3059</v>
      </c>
      <c r="C2177" s="16" t="s">
        <v>2881</v>
      </c>
      <c r="D2177" s="18">
        <f>(24/VLOOKUP(B2177,'State PE'!$A$2:$C$52,3,FALSE))*((VLOOKUP(A2177,'County Silt Content'!$A$2:$D$3145,4,FALSE)/100)/0.09)</f>
        <v>1.2342215988779806</v>
      </c>
      <c r="E2177">
        <f t="shared" si="134"/>
        <v>0.2345021037868163</v>
      </c>
      <c r="F2177">
        <f t="shared" si="135"/>
        <v>2.345021037868163E-2</v>
      </c>
      <c r="G2177">
        <f t="shared" si="136"/>
        <v>0.2345021037868163</v>
      </c>
      <c r="H2177">
        <f t="shared" si="137"/>
        <v>2.345021037868163E-2</v>
      </c>
    </row>
    <row r="2178" spans="1:8">
      <c r="A2178" s="16" t="s">
        <v>1305</v>
      </c>
      <c r="B2178" s="16" t="s">
        <v>3059</v>
      </c>
      <c r="C2178" s="16" t="s">
        <v>2882</v>
      </c>
      <c r="D2178" s="18">
        <f>(24/VLOOKUP(B2178,'State PE'!$A$2:$C$52,3,FALSE))*((VLOOKUP(A2178,'County Silt Content'!$A$2:$D$3145,4,FALSE)/100)/0.09)</f>
        <v>1.2342215988779803</v>
      </c>
      <c r="E2178">
        <f t="shared" si="134"/>
        <v>0.23450210378681627</v>
      </c>
      <c r="F2178">
        <f t="shared" si="135"/>
        <v>2.3450210378681627E-2</v>
      </c>
      <c r="G2178">
        <f t="shared" si="136"/>
        <v>0.23450210378681627</v>
      </c>
      <c r="H2178">
        <f t="shared" si="137"/>
        <v>2.3450210378681627E-2</v>
      </c>
    </row>
    <row r="2179" spans="1:8">
      <c r="A2179" s="16" t="s">
        <v>1306</v>
      </c>
      <c r="B2179" s="16" t="s">
        <v>3059</v>
      </c>
      <c r="C2179" s="16" t="s">
        <v>2883</v>
      </c>
      <c r="D2179" s="18">
        <f>(24/VLOOKUP(B2179,'State PE'!$A$2:$C$52,3,FALSE))*((VLOOKUP(A2179,'County Silt Content'!$A$2:$D$3145,4,FALSE)/100)/0.09)</f>
        <v>1.2342215988779806</v>
      </c>
      <c r="E2179">
        <f t="shared" si="134"/>
        <v>0.2345021037868163</v>
      </c>
      <c r="F2179">
        <f t="shared" si="135"/>
        <v>2.345021037868163E-2</v>
      </c>
      <c r="G2179">
        <f t="shared" si="136"/>
        <v>0.2345021037868163</v>
      </c>
      <c r="H2179">
        <f t="shared" si="137"/>
        <v>2.345021037868163E-2</v>
      </c>
    </row>
    <row r="2180" spans="1:8">
      <c r="A2180" s="16" t="s">
        <v>1307</v>
      </c>
      <c r="B2180" s="16" t="s">
        <v>3059</v>
      </c>
      <c r="C2180" s="16" t="s">
        <v>2884</v>
      </c>
      <c r="D2180" s="18">
        <f>(24/VLOOKUP(B2180,'State PE'!$A$2:$C$52,3,FALSE))*((VLOOKUP(A2180,'County Silt Content'!$A$2:$D$3145,4,FALSE)/100)/0.09)</f>
        <v>1.9448340345956057</v>
      </c>
      <c r="E2180">
        <f t="shared" si="134"/>
        <v>0.36951846657316506</v>
      </c>
      <c r="F2180">
        <f t="shared" si="135"/>
        <v>3.695184665731651E-2</v>
      </c>
      <c r="G2180">
        <f t="shared" si="136"/>
        <v>0.36951846657316506</v>
      </c>
      <c r="H2180">
        <f t="shared" si="137"/>
        <v>3.695184665731651E-2</v>
      </c>
    </row>
    <row r="2181" spans="1:8">
      <c r="A2181" s="16" t="s">
        <v>1308</v>
      </c>
      <c r="B2181" s="16" t="s">
        <v>3059</v>
      </c>
      <c r="C2181" s="16" t="s">
        <v>2885</v>
      </c>
      <c r="D2181" s="18">
        <f>(24/VLOOKUP(B2181,'State PE'!$A$2:$C$52,3,FALSE))*((VLOOKUP(A2181,'County Silt Content'!$A$2:$D$3145,4,FALSE)/100)/0.09)</f>
        <v>1.2342215988779803</v>
      </c>
      <c r="E2181">
        <f t="shared" ref="E2181:E2244" si="138">0.19*D2181</f>
        <v>0.23450210378681627</v>
      </c>
      <c r="F2181">
        <f t="shared" ref="F2181:F2244" si="139">E2181*0.1</f>
        <v>2.3450210378681627E-2</v>
      </c>
      <c r="G2181">
        <f t="shared" ref="G2181:G2244" si="140">E2181</f>
        <v>0.23450210378681627</v>
      </c>
      <c r="H2181">
        <f t="shared" ref="H2181:H2244" si="141">F2181</f>
        <v>2.3450210378681627E-2</v>
      </c>
    </row>
    <row r="2182" spans="1:8">
      <c r="A2182" s="16" t="s">
        <v>1309</v>
      </c>
      <c r="B2182" s="16" t="s">
        <v>3059</v>
      </c>
      <c r="C2182" s="16" t="s">
        <v>2886</v>
      </c>
      <c r="D2182" s="18">
        <f>(24/VLOOKUP(B2182,'State PE'!$A$2:$C$52,3,FALSE))*((VLOOKUP(A2182,'County Silt Content'!$A$2:$D$3145,4,FALSE)/100)/0.09)</f>
        <v>1.9448340345956057</v>
      </c>
      <c r="E2182">
        <f t="shared" si="138"/>
        <v>0.36951846657316506</v>
      </c>
      <c r="F2182">
        <f t="shared" si="139"/>
        <v>3.695184665731651E-2</v>
      </c>
      <c r="G2182">
        <f t="shared" si="140"/>
        <v>0.36951846657316506</v>
      </c>
      <c r="H2182">
        <f t="shared" si="141"/>
        <v>3.695184665731651E-2</v>
      </c>
    </row>
    <row r="2183" spans="1:8">
      <c r="A2183" s="16" t="s">
        <v>1310</v>
      </c>
      <c r="B2183" s="16" t="s">
        <v>3059</v>
      </c>
      <c r="C2183" s="16" t="s">
        <v>2887</v>
      </c>
      <c r="D2183" s="18">
        <f>(24/VLOOKUP(B2183,'State PE'!$A$2:$C$52,3,FALSE))*((VLOOKUP(A2183,'County Silt Content'!$A$2:$D$3145,4,FALSE)/100)/0.09)</f>
        <v>1.2342215988779803</v>
      </c>
      <c r="E2183">
        <f t="shared" si="138"/>
        <v>0.23450210378681627</v>
      </c>
      <c r="F2183">
        <f t="shared" si="139"/>
        <v>2.3450210378681627E-2</v>
      </c>
      <c r="G2183">
        <f t="shared" si="140"/>
        <v>0.23450210378681627</v>
      </c>
      <c r="H2183">
        <f t="shared" si="141"/>
        <v>2.3450210378681627E-2</v>
      </c>
    </row>
    <row r="2184" spans="1:8">
      <c r="A2184" s="16" t="s">
        <v>1311</v>
      </c>
      <c r="B2184" s="16" t="s">
        <v>3059</v>
      </c>
      <c r="C2184" s="16" t="s">
        <v>2888</v>
      </c>
      <c r="D2184" s="18">
        <f>(24/VLOOKUP(B2184,'State PE'!$A$2:$C$52,3,FALSE))*((VLOOKUP(A2184,'County Silt Content'!$A$2:$D$3145,4,FALSE)/100)/0.09)</f>
        <v>1.9448340345956057</v>
      </c>
      <c r="E2184">
        <f t="shared" si="138"/>
        <v>0.36951846657316506</v>
      </c>
      <c r="F2184">
        <f t="shared" si="139"/>
        <v>3.695184665731651E-2</v>
      </c>
      <c r="G2184">
        <f t="shared" si="140"/>
        <v>0.36951846657316506</v>
      </c>
      <c r="H2184">
        <f t="shared" si="141"/>
        <v>3.695184665731651E-2</v>
      </c>
    </row>
    <row r="2185" spans="1:8">
      <c r="A2185" s="16" t="s">
        <v>1312</v>
      </c>
      <c r="B2185" s="16" t="s">
        <v>3059</v>
      </c>
      <c r="C2185" s="16" t="s">
        <v>2889</v>
      </c>
      <c r="D2185" s="18">
        <f>(24/VLOOKUP(B2185,'State PE'!$A$2:$C$52,3,FALSE))*((VLOOKUP(A2185,'County Silt Content'!$A$2:$D$3145,4,FALSE)/100)/0.09)</f>
        <v>1.9448340345956063</v>
      </c>
      <c r="E2185">
        <f t="shared" si="138"/>
        <v>0.36951846657316523</v>
      </c>
      <c r="F2185">
        <f t="shared" si="139"/>
        <v>3.6951846657316524E-2</v>
      </c>
      <c r="G2185">
        <f t="shared" si="140"/>
        <v>0.36951846657316523</v>
      </c>
      <c r="H2185">
        <f t="shared" si="141"/>
        <v>3.6951846657316524E-2</v>
      </c>
    </row>
    <row r="2186" spans="1:8">
      <c r="A2186" s="16" t="s">
        <v>1313</v>
      </c>
      <c r="B2186" s="16" t="s">
        <v>3059</v>
      </c>
      <c r="C2186" s="16" t="s">
        <v>2890</v>
      </c>
      <c r="D2186" s="18">
        <f>(24/VLOOKUP(B2186,'State PE'!$A$2:$C$52,3,FALSE))*((VLOOKUP(A2186,'County Silt Content'!$A$2:$D$3145,4,FALSE)/100)/0.09)</f>
        <v>1.944834034595605</v>
      </c>
      <c r="E2186">
        <f t="shared" si="138"/>
        <v>0.36951846657316495</v>
      </c>
      <c r="F2186">
        <f t="shared" si="139"/>
        <v>3.6951846657316496E-2</v>
      </c>
      <c r="G2186">
        <f t="shared" si="140"/>
        <v>0.36951846657316495</v>
      </c>
      <c r="H2186">
        <f t="shared" si="141"/>
        <v>3.6951846657316496E-2</v>
      </c>
    </row>
    <row r="2187" spans="1:8">
      <c r="A2187" s="16" t="s">
        <v>1314</v>
      </c>
      <c r="B2187" s="16" t="s">
        <v>3059</v>
      </c>
      <c r="C2187" s="16" t="s">
        <v>2891</v>
      </c>
      <c r="D2187" s="18">
        <f>(24/VLOOKUP(B2187,'State PE'!$A$2:$C$52,3,FALSE))*((VLOOKUP(A2187,'County Silt Content'!$A$2:$D$3145,4,FALSE)/100)/0.09)</f>
        <v>1.9448340345956059</v>
      </c>
      <c r="E2187">
        <f t="shared" si="138"/>
        <v>0.36951846657316512</v>
      </c>
      <c r="F2187">
        <f t="shared" si="139"/>
        <v>3.695184665731651E-2</v>
      </c>
      <c r="G2187">
        <f t="shared" si="140"/>
        <v>0.36951846657316512</v>
      </c>
      <c r="H2187">
        <f t="shared" si="141"/>
        <v>3.695184665731651E-2</v>
      </c>
    </row>
    <row r="2188" spans="1:8">
      <c r="A2188" s="16" t="s">
        <v>1315</v>
      </c>
      <c r="B2188" s="16" t="s">
        <v>3059</v>
      </c>
      <c r="C2188" s="16" t="s">
        <v>2892</v>
      </c>
      <c r="D2188" s="18">
        <f>(24/VLOOKUP(B2188,'State PE'!$A$2:$C$52,3,FALSE))*((VLOOKUP(A2188,'County Silt Content'!$A$2:$D$3145,4,FALSE)/100)/0.09)</f>
        <v>1.9448340345956057</v>
      </c>
      <c r="E2188">
        <f t="shared" si="138"/>
        <v>0.36951846657316506</v>
      </c>
      <c r="F2188">
        <f t="shared" si="139"/>
        <v>3.695184665731651E-2</v>
      </c>
      <c r="G2188">
        <f t="shared" si="140"/>
        <v>0.36951846657316506</v>
      </c>
      <c r="H2188">
        <f t="shared" si="141"/>
        <v>3.695184665731651E-2</v>
      </c>
    </row>
    <row r="2189" spans="1:8">
      <c r="A2189" s="16" t="s">
        <v>1316</v>
      </c>
      <c r="B2189" s="16" t="s">
        <v>3059</v>
      </c>
      <c r="C2189" s="16" t="s">
        <v>2893</v>
      </c>
      <c r="D2189" s="18">
        <f>(24/VLOOKUP(B2189,'State PE'!$A$2:$C$52,3,FALSE))*((VLOOKUP(A2189,'County Silt Content'!$A$2:$D$3145,4,FALSE)/100)/0.09)</f>
        <v>1.9448340345956048</v>
      </c>
      <c r="E2189">
        <f t="shared" si="138"/>
        <v>0.36951846657316489</v>
      </c>
      <c r="F2189">
        <f t="shared" si="139"/>
        <v>3.6951846657316489E-2</v>
      </c>
      <c r="G2189">
        <f t="shared" si="140"/>
        <v>0.36951846657316489</v>
      </c>
      <c r="H2189">
        <f t="shared" si="141"/>
        <v>3.6951846657316489E-2</v>
      </c>
    </row>
    <row r="2190" spans="1:8">
      <c r="A2190" s="16" t="s">
        <v>1317</v>
      </c>
      <c r="B2190" s="16" t="s">
        <v>3059</v>
      </c>
      <c r="C2190" s="16" t="s">
        <v>2894</v>
      </c>
      <c r="D2190" s="18">
        <f>(24/VLOOKUP(B2190,'State PE'!$A$2:$C$52,3,FALSE))*((VLOOKUP(A2190,'County Silt Content'!$A$2:$D$3145,4,FALSE)/100)/0.09)</f>
        <v>1.2342215988779803</v>
      </c>
      <c r="E2190">
        <f t="shared" si="138"/>
        <v>0.23450210378681627</v>
      </c>
      <c r="F2190">
        <f t="shared" si="139"/>
        <v>2.3450210378681627E-2</v>
      </c>
      <c r="G2190">
        <f t="shared" si="140"/>
        <v>0.23450210378681627</v>
      </c>
      <c r="H2190">
        <f t="shared" si="141"/>
        <v>2.3450210378681627E-2</v>
      </c>
    </row>
    <row r="2191" spans="1:8">
      <c r="A2191" s="16" t="s">
        <v>1318</v>
      </c>
      <c r="B2191" s="16" t="s">
        <v>3059</v>
      </c>
      <c r="C2191" s="16" t="s">
        <v>2895</v>
      </c>
      <c r="D2191" s="18">
        <f>(24/VLOOKUP(B2191,'State PE'!$A$2:$C$52,3,FALSE))*((VLOOKUP(A2191,'County Silt Content'!$A$2:$D$3145,4,FALSE)/100)/0.09)</f>
        <v>1.9448340345956057</v>
      </c>
      <c r="E2191">
        <f t="shared" si="138"/>
        <v>0.36951846657316506</v>
      </c>
      <c r="F2191">
        <f t="shared" si="139"/>
        <v>3.695184665731651E-2</v>
      </c>
      <c r="G2191">
        <f t="shared" si="140"/>
        <v>0.36951846657316506</v>
      </c>
      <c r="H2191">
        <f t="shared" si="141"/>
        <v>3.695184665731651E-2</v>
      </c>
    </row>
    <row r="2192" spans="1:8">
      <c r="A2192" s="16" t="s">
        <v>1319</v>
      </c>
      <c r="B2192" s="16" t="s">
        <v>3059</v>
      </c>
      <c r="C2192" s="16" t="s">
        <v>2896</v>
      </c>
      <c r="D2192" s="18">
        <f>(24/VLOOKUP(B2192,'State PE'!$A$2:$C$52,3,FALSE))*((VLOOKUP(A2192,'County Silt Content'!$A$2:$D$3145,4,FALSE)/100)/0.09)</f>
        <v>1.9448340345956057</v>
      </c>
      <c r="E2192">
        <f t="shared" si="138"/>
        <v>0.36951846657316506</v>
      </c>
      <c r="F2192">
        <f t="shared" si="139"/>
        <v>3.695184665731651E-2</v>
      </c>
      <c r="G2192">
        <f t="shared" si="140"/>
        <v>0.36951846657316506</v>
      </c>
      <c r="H2192">
        <f t="shared" si="141"/>
        <v>3.695184665731651E-2</v>
      </c>
    </row>
    <row r="2193" spans="1:8">
      <c r="A2193" s="16" t="s">
        <v>1320</v>
      </c>
      <c r="B2193" s="16" t="s">
        <v>3059</v>
      </c>
      <c r="C2193" s="16" t="s">
        <v>2897</v>
      </c>
      <c r="D2193" s="18">
        <f>(24/VLOOKUP(B2193,'State PE'!$A$2:$C$52,3,FALSE))*((VLOOKUP(A2193,'County Silt Content'!$A$2:$D$3145,4,FALSE)/100)/0.09)</f>
        <v>1.944834034595605</v>
      </c>
      <c r="E2193">
        <f t="shared" si="138"/>
        <v>0.36951846657316495</v>
      </c>
      <c r="F2193">
        <f t="shared" si="139"/>
        <v>3.6951846657316496E-2</v>
      </c>
      <c r="G2193">
        <f t="shared" si="140"/>
        <v>0.36951846657316495</v>
      </c>
      <c r="H2193">
        <f t="shared" si="141"/>
        <v>3.6951846657316496E-2</v>
      </c>
    </row>
    <row r="2194" spans="1:8">
      <c r="A2194" s="16" t="s">
        <v>1321</v>
      </c>
      <c r="B2194" s="16" t="s">
        <v>3059</v>
      </c>
      <c r="C2194" s="16" t="s">
        <v>2898</v>
      </c>
      <c r="D2194" s="18">
        <f>(24/VLOOKUP(B2194,'State PE'!$A$2:$C$52,3,FALSE))*((VLOOKUP(A2194,'County Silt Content'!$A$2:$D$3145,4,FALSE)/100)/0.09)</f>
        <v>1.2342215988779803</v>
      </c>
      <c r="E2194">
        <f t="shared" si="138"/>
        <v>0.23450210378681627</v>
      </c>
      <c r="F2194">
        <f t="shared" si="139"/>
        <v>2.3450210378681627E-2</v>
      </c>
      <c r="G2194">
        <f t="shared" si="140"/>
        <v>0.23450210378681627</v>
      </c>
      <c r="H2194">
        <f t="shared" si="141"/>
        <v>2.3450210378681627E-2</v>
      </c>
    </row>
    <row r="2195" spans="1:8">
      <c r="A2195" s="16" t="s">
        <v>1322</v>
      </c>
      <c r="B2195" s="16" t="s">
        <v>3059</v>
      </c>
      <c r="C2195" s="16" t="s">
        <v>2899</v>
      </c>
      <c r="D2195" s="18">
        <f>(24/VLOOKUP(B2195,'State PE'!$A$2:$C$52,3,FALSE))*((VLOOKUP(A2195,'County Silt Content'!$A$2:$D$3145,4,FALSE)/100)/0.09)</f>
        <v>1.2342215988779806</v>
      </c>
      <c r="E2195">
        <f t="shared" si="138"/>
        <v>0.2345021037868163</v>
      </c>
      <c r="F2195">
        <f t="shared" si="139"/>
        <v>2.345021037868163E-2</v>
      </c>
      <c r="G2195">
        <f t="shared" si="140"/>
        <v>0.2345021037868163</v>
      </c>
      <c r="H2195">
        <f t="shared" si="141"/>
        <v>2.345021037868163E-2</v>
      </c>
    </row>
    <row r="2196" spans="1:8">
      <c r="A2196" s="16" t="s">
        <v>1323</v>
      </c>
      <c r="B2196" s="16" t="s">
        <v>3059</v>
      </c>
      <c r="C2196" s="16" t="s">
        <v>2900</v>
      </c>
      <c r="D2196" s="18">
        <f>(24/VLOOKUP(B2196,'State PE'!$A$2:$C$52,3,FALSE))*((VLOOKUP(A2196,'County Silt Content'!$A$2:$D$3145,4,FALSE)/100)/0.09)</f>
        <v>1.2342215988779803</v>
      </c>
      <c r="E2196">
        <f t="shared" si="138"/>
        <v>0.23450210378681627</v>
      </c>
      <c r="F2196">
        <f t="shared" si="139"/>
        <v>2.3450210378681627E-2</v>
      </c>
      <c r="G2196">
        <f t="shared" si="140"/>
        <v>0.23450210378681627</v>
      </c>
      <c r="H2196">
        <f t="shared" si="141"/>
        <v>2.3450210378681627E-2</v>
      </c>
    </row>
    <row r="2197" spans="1:8">
      <c r="A2197" s="16" t="s">
        <v>1324</v>
      </c>
      <c r="B2197" s="16" t="s">
        <v>3059</v>
      </c>
      <c r="C2197" s="16" t="s">
        <v>2901</v>
      </c>
      <c r="D2197" s="18">
        <f>(24/VLOOKUP(B2197,'State PE'!$A$2:$C$52,3,FALSE))*((VLOOKUP(A2197,'County Silt Content'!$A$2:$D$3145,4,FALSE)/100)/0.09)</f>
        <v>1.2342215988779806</v>
      </c>
      <c r="E2197">
        <f t="shared" si="138"/>
        <v>0.2345021037868163</v>
      </c>
      <c r="F2197">
        <f t="shared" si="139"/>
        <v>2.345021037868163E-2</v>
      </c>
      <c r="G2197">
        <f t="shared" si="140"/>
        <v>0.2345021037868163</v>
      </c>
      <c r="H2197">
        <f t="shared" si="141"/>
        <v>2.345021037868163E-2</v>
      </c>
    </row>
    <row r="2198" spans="1:8">
      <c r="A2198" s="16" t="s">
        <v>2593</v>
      </c>
      <c r="B2198" s="16" t="s">
        <v>3059</v>
      </c>
      <c r="C2198" s="16" t="s">
        <v>2902</v>
      </c>
      <c r="D2198" s="18">
        <f>(24/VLOOKUP(B2198,'State PE'!$A$2:$C$52,3,FALSE))*((VLOOKUP(A2198,'County Silt Content'!$A$2:$D$3145,4,FALSE)/100)/0.09)</f>
        <v>1.0788650339842487</v>
      </c>
      <c r="E2198">
        <f t="shared" si="138"/>
        <v>0.20498435645700724</v>
      </c>
      <c r="F2198">
        <f t="shared" si="139"/>
        <v>2.0498435645700724E-2</v>
      </c>
      <c r="G2198">
        <f t="shared" si="140"/>
        <v>0.20498435645700724</v>
      </c>
      <c r="H2198">
        <f t="shared" si="141"/>
        <v>2.0498435645700724E-2</v>
      </c>
    </row>
    <row r="2199" spans="1:8">
      <c r="A2199" s="16" t="s">
        <v>1325</v>
      </c>
      <c r="B2199" s="16" t="s">
        <v>3059</v>
      </c>
      <c r="C2199" s="16" t="s">
        <v>2903</v>
      </c>
      <c r="D2199" s="18">
        <f>(24/VLOOKUP(B2199,'State PE'!$A$2:$C$52,3,FALSE))*((VLOOKUP(A2199,'County Silt Content'!$A$2:$D$3145,4,FALSE)/100)/0.09)</f>
        <v>1.9448340345956057</v>
      </c>
      <c r="E2199">
        <f t="shared" si="138"/>
        <v>0.36951846657316506</v>
      </c>
      <c r="F2199">
        <f t="shared" si="139"/>
        <v>3.695184665731651E-2</v>
      </c>
      <c r="G2199">
        <f t="shared" si="140"/>
        <v>0.36951846657316506</v>
      </c>
      <c r="H2199">
        <f t="shared" si="141"/>
        <v>3.695184665731651E-2</v>
      </c>
    </row>
    <row r="2200" spans="1:8">
      <c r="A2200" s="16" t="s">
        <v>1326</v>
      </c>
      <c r="B2200" s="16" t="s">
        <v>3059</v>
      </c>
      <c r="C2200" s="16" t="s">
        <v>2904</v>
      </c>
      <c r="D2200" s="18">
        <f>(24/VLOOKUP(B2200,'State PE'!$A$2:$C$52,3,FALSE))*((VLOOKUP(A2200,'County Silt Content'!$A$2:$D$3145,4,FALSE)/100)/0.09)</f>
        <v>1.9448340345956063</v>
      </c>
      <c r="E2200">
        <f t="shared" si="138"/>
        <v>0.36951846657316523</v>
      </c>
      <c r="F2200">
        <f t="shared" si="139"/>
        <v>3.6951846657316524E-2</v>
      </c>
      <c r="G2200">
        <f t="shared" si="140"/>
        <v>0.36951846657316523</v>
      </c>
      <c r="H2200">
        <f t="shared" si="141"/>
        <v>3.6951846657316524E-2</v>
      </c>
    </row>
    <row r="2201" spans="1:8">
      <c r="A2201" s="16" t="s">
        <v>1327</v>
      </c>
      <c r="B2201" s="16" t="s">
        <v>3059</v>
      </c>
      <c r="C2201" s="16" t="s">
        <v>2937</v>
      </c>
      <c r="D2201" s="18">
        <f>(24/VLOOKUP(B2201,'State PE'!$A$2:$C$52,3,FALSE))*((VLOOKUP(A2201,'County Silt Content'!$A$2:$D$3145,4,FALSE)/100)/0.09)</f>
        <v>1.2342215988779806</v>
      </c>
      <c r="E2201">
        <f t="shared" si="138"/>
        <v>0.2345021037868163</v>
      </c>
      <c r="F2201">
        <f t="shared" si="139"/>
        <v>2.345021037868163E-2</v>
      </c>
      <c r="G2201">
        <f t="shared" si="140"/>
        <v>0.2345021037868163</v>
      </c>
      <c r="H2201">
        <f t="shared" si="141"/>
        <v>2.345021037868163E-2</v>
      </c>
    </row>
    <row r="2202" spans="1:8">
      <c r="A2202" s="16" t="s">
        <v>1328</v>
      </c>
      <c r="B2202" s="16" t="s">
        <v>3059</v>
      </c>
      <c r="C2202" s="16" t="s">
        <v>2956</v>
      </c>
      <c r="D2202" s="18">
        <f>(24/VLOOKUP(B2202,'State PE'!$A$2:$C$52,3,FALSE))*((VLOOKUP(A2202,'County Silt Content'!$A$2:$D$3145,4,FALSE)/100)/0.09)</f>
        <v>1.2342215988779806</v>
      </c>
      <c r="E2202">
        <f t="shared" si="138"/>
        <v>0.2345021037868163</v>
      </c>
      <c r="F2202">
        <f t="shared" si="139"/>
        <v>2.345021037868163E-2</v>
      </c>
      <c r="G2202">
        <f t="shared" si="140"/>
        <v>0.2345021037868163</v>
      </c>
      <c r="H2202">
        <f t="shared" si="141"/>
        <v>2.345021037868163E-2</v>
      </c>
    </row>
    <row r="2203" spans="1:8">
      <c r="A2203" s="16" t="s">
        <v>1329</v>
      </c>
      <c r="B2203" s="16" t="s">
        <v>3059</v>
      </c>
      <c r="C2203" s="16" t="s">
        <v>2938</v>
      </c>
      <c r="D2203" s="18">
        <f>(24/VLOOKUP(B2203,'State PE'!$A$2:$C$52,3,FALSE))*((VLOOKUP(A2203,'County Silt Content'!$A$2:$D$3145,4,FALSE)/100)/0.09)</f>
        <v>1.0788650339842487</v>
      </c>
      <c r="E2203">
        <f t="shared" si="138"/>
        <v>0.20498435645700724</v>
      </c>
      <c r="F2203">
        <f t="shared" si="139"/>
        <v>2.0498435645700724E-2</v>
      </c>
      <c r="G2203">
        <f t="shared" si="140"/>
        <v>0.20498435645700724</v>
      </c>
      <c r="H2203">
        <f t="shared" si="141"/>
        <v>2.0498435645700724E-2</v>
      </c>
    </row>
    <row r="2204" spans="1:8">
      <c r="A2204" s="16" t="s">
        <v>1330</v>
      </c>
      <c r="B2204" s="16" t="s">
        <v>3059</v>
      </c>
      <c r="C2204" s="16" t="s">
        <v>2941</v>
      </c>
      <c r="D2204" s="18">
        <f>(24/VLOOKUP(B2204,'State PE'!$A$2:$C$52,3,FALSE))*((VLOOKUP(A2204,'County Silt Content'!$A$2:$D$3145,4,FALSE)/100)/0.09)</f>
        <v>1.0788650339842489</v>
      </c>
      <c r="E2204">
        <f t="shared" si="138"/>
        <v>0.2049843564570073</v>
      </c>
      <c r="F2204">
        <f t="shared" si="139"/>
        <v>2.0498435645700731E-2</v>
      </c>
      <c r="G2204">
        <f t="shared" si="140"/>
        <v>0.2049843564570073</v>
      </c>
      <c r="H2204">
        <f t="shared" si="141"/>
        <v>2.0498435645700731E-2</v>
      </c>
    </row>
    <row r="2205" spans="1:8">
      <c r="A2205" s="16" t="s">
        <v>1331</v>
      </c>
      <c r="B2205" s="16" t="s">
        <v>3059</v>
      </c>
      <c r="C2205" s="16" t="s">
        <v>2942</v>
      </c>
      <c r="D2205" s="18">
        <f>(24/VLOOKUP(B2205,'State PE'!$A$2:$C$52,3,FALSE))*((VLOOKUP(A2205,'County Silt Content'!$A$2:$D$3145,4,FALSE)/100)/0.09)</f>
        <v>1.9448340345956063</v>
      </c>
      <c r="E2205">
        <f t="shared" si="138"/>
        <v>0.36951846657316523</v>
      </c>
      <c r="F2205">
        <f t="shared" si="139"/>
        <v>3.6951846657316524E-2</v>
      </c>
      <c r="G2205">
        <f t="shared" si="140"/>
        <v>0.36951846657316523</v>
      </c>
      <c r="H2205">
        <f t="shared" si="141"/>
        <v>3.6951846657316524E-2</v>
      </c>
    </row>
    <row r="2206" spans="1:8">
      <c r="A2206" s="16" t="s">
        <v>1332</v>
      </c>
      <c r="B2206" s="16" t="s">
        <v>3059</v>
      </c>
      <c r="C2206" s="16" t="s">
        <v>2943</v>
      </c>
      <c r="D2206" s="18">
        <f>(24/VLOOKUP(B2206,'State PE'!$A$2:$C$52,3,FALSE))*((VLOOKUP(A2206,'County Silt Content'!$A$2:$D$3145,4,FALSE)/100)/0.09)</f>
        <v>1.9448340345956057</v>
      </c>
      <c r="E2206">
        <f t="shared" si="138"/>
        <v>0.36951846657316506</v>
      </c>
      <c r="F2206">
        <f t="shared" si="139"/>
        <v>3.695184665731651E-2</v>
      </c>
      <c r="G2206">
        <f t="shared" si="140"/>
        <v>0.36951846657316506</v>
      </c>
      <c r="H2206">
        <f t="shared" si="141"/>
        <v>3.695184665731651E-2</v>
      </c>
    </row>
    <row r="2207" spans="1:8">
      <c r="A2207" s="16" t="s">
        <v>1333</v>
      </c>
      <c r="B2207" s="16" t="s">
        <v>3059</v>
      </c>
      <c r="C2207" s="16" t="s">
        <v>2957</v>
      </c>
      <c r="D2207" s="18">
        <f>(24/VLOOKUP(B2207,'State PE'!$A$2:$C$52,3,FALSE))*((VLOOKUP(A2207,'County Silt Content'!$A$2:$D$3145,4,FALSE)/100)/0.09)</f>
        <v>1.2342215988779806</v>
      </c>
      <c r="E2207">
        <f t="shared" si="138"/>
        <v>0.2345021037868163</v>
      </c>
      <c r="F2207">
        <f t="shared" si="139"/>
        <v>2.345021037868163E-2</v>
      </c>
      <c r="G2207">
        <f t="shared" si="140"/>
        <v>0.2345021037868163</v>
      </c>
      <c r="H2207">
        <f t="shared" si="141"/>
        <v>2.345021037868163E-2</v>
      </c>
    </row>
    <row r="2208" spans="1:8">
      <c r="A2208" s="16" t="s">
        <v>1334</v>
      </c>
      <c r="B2208" s="16" t="s">
        <v>3059</v>
      </c>
      <c r="C2208" s="16" t="s">
        <v>2944</v>
      </c>
      <c r="D2208" s="18">
        <f>(24/VLOOKUP(B2208,'State PE'!$A$2:$C$52,3,FALSE))*((VLOOKUP(A2208,'County Silt Content'!$A$2:$D$3145,4,FALSE)/100)/0.09)</f>
        <v>1.0788650339842489</v>
      </c>
      <c r="E2208">
        <f t="shared" si="138"/>
        <v>0.2049843564570073</v>
      </c>
      <c r="F2208">
        <f t="shared" si="139"/>
        <v>2.0498435645700731E-2</v>
      </c>
      <c r="G2208">
        <f t="shared" si="140"/>
        <v>0.2049843564570073</v>
      </c>
      <c r="H2208">
        <f t="shared" si="141"/>
        <v>2.0498435645700731E-2</v>
      </c>
    </row>
    <row r="2209" spans="1:8">
      <c r="A2209" s="16" t="s">
        <v>1335</v>
      </c>
      <c r="B2209" s="16" t="s">
        <v>3059</v>
      </c>
      <c r="C2209" s="16" t="s">
        <v>2958</v>
      </c>
      <c r="D2209" s="18">
        <f>(24/VLOOKUP(B2209,'State PE'!$A$2:$C$52,3,FALSE))*((VLOOKUP(A2209,'County Silt Content'!$A$2:$D$3145,4,FALSE)/100)/0.09)</f>
        <v>1.0788650339842487</v>
      </c>
      <c r="E2209">
        <f t="shared" si="138"/>
        <v>0.20498435645700724</v>
      </c>
      <c r="F2209">
        <f t="shared" si="139"/>
        <v>2.0498435645700724E-2</v>
      </c>
      <c r="G2209">
        <f t="shared" si="140"/>
        <v>0.20498435645700724</v>
      </c>
      <c r="H2209">
        <f t="shared" si="141"/>
        <v>2.0498435645700724E-2</v>
      </c>
    </row>
    <row r="2210" spans="1:8">
      <c r="A2210" s="16" t="s">
        <v>1336</v>
      </c>
      <c r="B2210" s="16" t="s">
        <v>3059</v>
      </c>
      <c r="C2210" s="16" t="s">
        <v>2959</v>
      </c>
      <c r="D2210" s="18">
        <f>(24/VLOOKUP(B2210,'State PE'!$A$2:$C$52,3,FALSE))*((VLOOKUP(A2210,'County Silt Content'!$A$2:$D$3145,4,FALSE)/100)/0.09)</f>
        <v>1.0788650339842489</v>
      </c>
      <c r="E2210">
        <f t="shared" si="138"/>
        <v>0.2049843564570073</v>
      </c>
      <c r="F2210">
        <f t="shared" si="139"/>
        <v>2.0498435645700731E-2</v>
      </c>
      <c r="G2210">
        <f t="shared" si="140"/>
        <v>0.2049843564570073</v>
      </c>
      <c r="H2210">
        <f t="shared" si="141"/>
        <v>2.0498435645700731E-2</v>
      </c>
    </row>
    <row r="2211" spans="1:8">
      <c r="A2211" s="16" t="s">
        <v>1337</v>
      </c>
      <c r="B2211" s="16" t="s">
        <v>3060</v>
      </c>
      <c r="C2211" s="16" t="s">
        <v>2836</v>
      </c>
      <c r="D2211" s="18">
        <f>(24/VLOOKUP(B2211,'State PE'!$A$2:$C$52,3,FALSE))*((VLOOKUP(A2211,'County Silt Content'!$A$2:$D$3145,4,FALSE)/100)/0.09)</f>
        <v>1.0796221322537116</v>
      </c>
      <c r="E2211">
        <f t="shared" si="138"/>
        <v>0.2051282051282052</v>
      </c>
      <c r="F2211">
        <f t="shared" si="139"/>
        <v>2.0512820512820523E-2</v>
      </c>
      <c r="G2211">
        <f t="shared" si="140"/>
        <v>0.2051282051282052</v>
      </c>
      <c r="H2211">
        <f t="shared" si="141"/>
        <v>2.0512820512820523E-2</v>
      </c>
    </row>
    <row r="2212" spans="1:8">
      <c r="A2212" s="16" t="s">
        <v>1338</v>
      </c>
      <c r="B2212" s="16" t="s">
        <v>3060</v>
      </c>
      <c r="C2212" s="16" t="s">
        <v>2840</v>
      </c>
      <c r="D2212" s="18">
        <f>(24/VLOOKUP(B2212,'State PE'!$A$2:$C$52,3,FALSE))*((VLOOKUP(A2212,'County Silt Content'!$A$2:$D$3145,4,FALSE)/100)/0.09)</f>
        <v>1.4035087719298245</v>
      </c>
      <c r="E2212">
        <f t="shared" si="138"/>
        <v>0.26666666666666666</v>
      </c>
      <c r="F2212">
        <f t="shared" si="139"/>
        <v>2.6666666666666668E-2</v>
      </c>
      <c r="G2212">
        <f t="shared" si="140"/>
        <v>0.26666666666666666</v>
      </c>
      <c r="H2212">
        <f t="shared" si="141"/>
        <v>2.6666666666666668E-2</v>
      </c>
    </row>
    <row r="2213" spans="1:8">
      <c r="A2213" s="16" t="s">
        <v>1339</v>
      </c>
      <c r="B2213" s="16" t="s">
        <v>3060</v>
      </c>
      <c r="C2213" s="16" t="s">
        <v>2842</v>
      </c>
      <c r="D2213" s="18">
        <f>(24/VLOOKUP(B2213,'State PE'!$A$2:$C$52,3,FALSE))*((VLOOKUP(A2213,'County Silt Content'!$A$2:$D$3145,4,FALSE)/100)/0.09)</f>
        <v>1.0796221322537118</v>
      </c>
      <c r="E2213">
        <f t="shared" si="138"/>
        <v>0.20512820512820526</v>
      </c>
      <c r="F2213">
        <f t="shared" si="139"/>
        <v>2.0512820512820527E-2</v>
      </c>
      <c r="G2213">
        <f t="shared" si="140"/>
        <v>0.20512820512820526</v>
      </c>
      <c r="H2213">
        <f t="shared" si="141"/>
        <v>2.0512820512820527E-2</v>
      </c>
    </row>
    <row r="2214" spans="1:8">
      <c r="A2214" s="16" t="s">
        <v>1340</v>
      </c>
      <c r="B2214" s="16" t="s">
        <v>3060</v>
      </c>
      <c r="C2214" s="16" t="s">
        <v>2930</v>
      </c>
      <c r="D2214" s="18">
        <f>(24/VLOOKUP(B2214,'State PE'!$A$2:$C$52,3,FALSE))*((VLOOKUP(A2214,'County Silt Content'!$A$2:$D$3145,4,FALSE)/100)/0.09)</f>
        <v>0.89068825910931182</v>
      </c>
      <c r="E2214">
        <f t="shared" si="138"/>
        <v>0.16923076923076924</v>
      </c>
      <c r="F2214">
        <f t="shared" si="139"/>
        <v>1.6923076923076926E-2</v>
      </c>
      <c r="G2214">
        <f t="shared" si="140"/>
        <v>0.16923076923076924</v>
      </c>
      <c r="H2214">
        <f t="shared" si="141"/>
        <v>1.6923076923076926E-2</v>
      </c>
    </row>
    <row r="2215" spans="1:8">
      <c r="A2215" s="16" t="s">
        <v>1341</v>
      </c>
      <c r="B2215" s="16" t="s">
        <v>3060</v>
      </c>
      <c r="C2215" s="16" t="s">
        <v>2843</v>
      </c>
      <c r="D2215" s="18">
        <f>(24/VLOOKUP(B2215,'State PE'!$A$2:$C$52,3,FALSE))*((VLOOKUP(A2215,'County Silt Content'!$A$2:$D$3145,4,FALSE)/100)/0.09)</f>
        <v>0.89068825910931182</v>
      </c>
      <c r="E2215">
        <f t="shared" si="138"/>
        <v>0.16923076923076924</v>
      </c>
      <c r="F2215">
        <f t="shared" si="139"/>
        <v>1.6923076923076926E-2</v>
      </c>
      <c r="G2215">
        <f t="shared" si="140"/>
        <v>0.16923076923076924</v>
      </c>
      <c r="H2215">
        <f t="shared" si="141"/>
        <v>1.6923076923076926E-2</v>
      </c>
    </row>
    <row r="2216" spans="1:8">
      <c r="A2216" s="16" t="s">
        <v>1342</v>
      </c>
      <c r="B2216" s="16" t="s">
        <v>3060</v>
      </c>
      <c r="C2216" s="16" t="s">
        <v>2946</v>
      </c>
      <c r="D2216" s="18">
        <f>(24/VLOOKUP(B2216,'State PE'!$A$2:$C$52,3,FALSE))*((VLOOKUP(A2216,'County Silt Content'!$A$2:$D$3145,4,FALSE)/100)/0.09)</f>
        <v>1.4035087719298249</v>
      </c>
      <c r="E2216">
        <f t="shared" si="138"/>
        <v>0.26666666666666672</v>
      </c>
      <c r="F2216">
        <f t="shared" si="139"/>
        <v>2.6666666666666672E-2</v>
      </c>
      <c r="G2216">
        <f t="shared" si="140"/>
        <v>0.26666666666666672</v>
      </c>
      <c r="H2216">
        <f t="shared" si="141"/>
        <v>2.6666666666666672E-2</v>
      </c>
    </row>
    <row r="2217" spans="1:8">
      <c r="A2217" s="16" t="s">
        <v>1343</v>
      </c>
      <c r="B2217" s="16" t="s">
        <v>3060</v>
      </c>
      <c r="C2217" s="16" t="s">
        <v>2844</v>
      </c>
      <c r="D2217" s="18">
        <f>(24/VLOOKUP(B2217,'State PE'!$A$2:$C$52,3,FALSE))*((VLOOKUP(A2217,'County Silt Content'!$A$2:$D$3145,4,FALSE)/100)/0.09)</f>
        <v>1.0796221322537114</v>
      </c>
      <c r="E2217">
        <f t="shared" si="138"/>
        <v>0.20512820512820518</v>
      </c>
      <c r="F2217">
        <f t="shared" si="139"/>
        <v>2.051282051282052E-2</v>
      </c>
      <c r="G2217">
        <f t="shared" si="140"/>
        <v>0.20512820512820518</v>
      </c>
      <c r="H2217">
        <f t="shared" si="141"/>
        <v>2.051282051282052E-2</v>
      </c>
    </row>
    <row r="2218" spans="1:8">
      <c r="A2218" s="16" t="s">
        <v>1344</v>
      </c>
      <c r="B2218" s="16" t="s">
        <v>3060</v>
      </c>
      <c r="C2218" s="16" t="s">
        <v>2845</v>
      </c>
      <c r="D2218" s="18">
        <f>(24/VLOOKUP(B2218,'State PE'!$A$2:$C$52,3,FALSE))*((VLOOKUP(A2218,'County Silt Content'!$A$2:$D$3145,4,FALSE)/100)/0.09)</f>
        <v>1.4035087719298249</v>
      </c>
      <c r="E2218">
        <f t="shared" si="138"/>
        <v>0.26666666666666672</v>
      </c>
      <c r="F2218">
        <f t="shared" si="139"/>
        <v>2.6666666666666672E-2</v>
      </c>
      <c r="G2218">
        <f t="shared" si="140"/>
        <v>0.26666666666666672</v>
      </c>
      <c r="H2218">
        <f t="shared" si="141"/>
        <v>2.6666666666666672E-2</v>
      </c>
    </row>
    <row r="2219" spans="1:8">
      <c r="A2219" s="16" t="s">
        <v>1345</v>
      </c>
      <c r="B2219" s="16" t="s">
        <v>3060</v>
      </c>
      <c r="C2219" s="16" t="s">
        <v>2846</v>
      </c>
      <c r="D2219" s="18">
        <f>(24/VLOOKUP(B2219,'State PE'!$A$2:$C$52,3,FALSE))*((VLOOKUP(A2219,'County Silt Content'!$A$2:$D$3145,4,FALSE)/100)/0.09)</f>
        <v>1.0796221322537118</v>
      </c>
      <c r="E2219">
        <f t="shared" si="138"/>
        <v>0.20512820512820526</v>
      </c>
      <c r="F2219">
        <f t="shared" si="139"/>
        <v>2.0512820512820527E-2</v>
      </c>
      <c r="G2219">
        <f t="shared" si="140"/>
        <v>0.20512820512820526</v>
      </c>
      <c r="H2219">
        <f t="shared" si="141"/>
        <v>2.0512820512820527E-2</v>
      </c>
    </row>
    <row r="2220" spans="1:8">
      <c r="A2220" s="16" t="s">
        <v>1346</v>
      </c>
      <c r="B2220" s="16" t="s">
        <v>3060</v>
      </c>
      <c r="C2220" s="16" t="s">
        <v>2847</v>
      </c>
      <c r="D2220" s="18">
        <f>(24/VLOOKUP(B2220,'State PE'!$A$2:$C$52,3,FALSE))*((VLOOKUP(A2220,'County Silt Content'!$A$2:$D$3145,4,FALSE)/100)/0.09)</f>
        <v>1.0796221322537116</v>
      </c>
      <c r="E2220">
        <f t="shared" si="138"/>
        <v>0.2051282051282052</v>
      </c>
      <c r="F2220">
        <f t="shared" si="139"/>
        <v>2.0512820512820523E-2</v>
      </c>
      <c r="G2220">
        <f t="shared" si="140"/>
        <v>0.2051282051282052</v>
      </c>
      <c r="H2220">
        <f t="shared" si="141"/>
        <v>2.0512820512820523E-2</v>
      </c>
    </row>
    <row r="2221" spans="1:8">
      <c r="A2221" s="16" t="s">
        <v>2594</v>
      </c>
      <c r="B2221" s="16" t="s">
        <v>3060</v>
      </c>
      <c r="C2221" s="16" t="s">
        <v>2850</v>
      </c>
      <c r="D2221" s="18">
        <f>(24/VLOOKUP(B2221,'State PE'!$A$2:$C$52,3,FALSE))*((VLOOKUP(A2221,'County Silt Content'!$A$2:$D$3145,4,FALSE)/100)/0.09)</f>
        <v>1.4035087719298245</v>
      </c>
      <c r="E2221">
        <f t="shared" si="138"/>
        <v>0.26666666666666666</v>
      </c>
      <c r="F2221">
        <f t="shared" si="139"/>
        <v>2.6666666666666668E-2</v>
      </c>
      <c r="G2221">
        <f t="shared" si="140"/>
        <v>0.26666666666666666</v>
      </c>
      <c r="H2221">
        <f t="shared" si="141"/>
        <v>2.6666666666666668E-2</v>
      </c>
    </row>
    <row r="2222" spans="1:8">
      <c r="A2222" s="16" t="s">
        <v>1347</v>
      </c>
      <c r="B2222" s="16" t="s">
        <v>3060</v>
      </c>
      <c r="C2222" s="16" t="s">
        <v>2851</v>
      </c>
      <c r="D2222" s="18">
        <f>(24/VLOOKUP(B2222,'State PE'!$A$2:$C$52,3,FALSE))*((VLOOKUP(A2222,'County Silt Content'!$A$2:$D$3145,4,FALSE)/100)/0.09)</f>
        <v>1.0796221322537116</v>
      </c>
      <c r="E2222">
        <f t="shared" si="138"/>
        <v>0.2051282051282052</v>
      </c>
      <c r="F2222">
        <f t="shared" si="139"/>
        <v>2.0512820512820523E-2</v>
      </c>
      <c r="G2222">
        <f t="shared" si="140"/>
        <v>0.2051282051282052</v>
      </c>
      <c r="H2222">
        <f t="shared" si="141"/>
        <v>2.0512820512820523E-2</v>
      </c>
    </row>
    <row r="2223" spans="1:8">
      <c r="A2223" s="16" t="s">
        <v>1348</v>
      </c>
      <c r="B2223" s="16" t="s">
        <v>3060</v>
      </c>
      <c r="C2223" s="16" t="s">
        <v>2852</v>
      </c>
      <c r="D2223" s="18">
        <f>(24/VLOOKUP(B2223,'State PE'!$A$2:$C$52,3,FALSE))*((VLOOKUP(A2223,'County Silt Content'!$A$2:$D$3145,4,FALSE)/100)/0.09)</f>
        <v>1.0796221322537114</v>
      </c>
      <c r="E2223">
        <f t="shared" si="138"/>
        <v>0.20512820512820518</v>
      </c>
      <c r="F2223">
        <f t="shared" si="139"/>
        <v>2.051282051282052E-2</v>
      </c>
      <c r="G2223">
        <f t="shared" si="140"/>
        <v>0.20512820512820518</v>
      </c>
      <c r="H2223">
        <f t="shared" si="141"/>
        <v>2.051282051282052E-2</v>
      </c>
    </row>
    <row r="2224" spans="1:8">
      <c r="A2224" s="16" t="s">
        <v>1349</v>
      </c>
      <c r="B2224" s="16" t="s">
        <v>3060</v>
      </c>
      <c r="C2224" s="16" t="s">
        <v>2932</v>
      </c>
      <c r="D2224" s="18">
        <f>(24/VLOOKUP(B2224,'State PE'!$A$2:$C$52,3,FALSE))*((VLOOKUP(A2224,'County Silt Content'!$A$2:$D$3145,4,FALSE)/100)/0.09)</f>
        <v>1.0796221322537114</v>
      </c>
      <c r="E2224">
        <f t="shared" si="138"/>
        <v>0.20512820512820518</v>
      </c>
      <c r="F2224">
        <f t="shared" si="139"/>
        <v>2.051282051282052E-2</v>
      </c>
      <c r="G2224">
        <f t="shared" si="140"/>
        <v>0.20512820512820518</v>
      </c>
      <c r="H2224">
        <f t="shared" si="141"/>
        <v>2.051282051282052E-2</v>
      </c>
    </row>
    <row r="2225" spans="1:8">
      <c r="A2225" s="16" t="s">
        <v>1350</v>
      </c>
      <c r="B2225" s="16" t="s">
        <v>3060</v>
      </c>
      <c r="C2225" s="16" t="s">
        <v>2855</v>
      </c>
      <c r="D2225" s="18">
        <f>(24/VLOOKUP(B2225,'State PE'!$A$2:$C$52,3,FALSE))*((VLOOKUP(A2225,'County Silt Content'!$A$2:$D$3145,4,FALSE)/100)/0.09)</f>
        <v>0.89068825910931193</v>
      </c>
      <c r="E2225">
        <f t="shared" si="138"/>
        <v>0.16923076923076927</v>
      </c>
      <c r="F2225">
        <f t="shared" si="139"/>
        <v>1.6923076923076926E-2</v>
      </c>
      <c r="G2225">
        <f t="shared" si="140"/>
        <v>0.16923076923076927</v>
      </c>
      <c r="H2225">
        <f t="shared" si="141"/>
        <v>1.6923076923076926E-2</v>
      </c>
    </row>
    <row r="2226" spans="1:8">
      <c r="A2226" s="16" t="s">
        <v>1351</v>
      </c>
      <c r="B2226" s="16" t="s">
        <v>3060</v>
      </c>
      <c r="C2226" s="16" t="s">
        <v>2856</v>
      </c>
      <c r="D2226" s="18">
        <f>(24/VLOOKUP(B2226,'State PE'!$A$2:$C$52,3,FALSE))*((VLOOKUP(A2226,'County Silt Content'!$A$2:$D$3145,4,FALSE)/100)/0.09)</f>
        <v>1.0796221322537116</v>
      </c>
      <c r="E2226">
        <f t="shared" si="138"/>
        <v>0.2051282051282052</v>
      </c>
      <c r="F2226">
        <f t="shared" si="139"/>
        <v>2.0512820512820523E-2</v>
      </c>
      <c r="G2226">
        <f t="shared" si="140"/>
        <v>0.2051282051282052</v>
      </c>
      <c r="H2226">
        <f t="shared" si="141"/>
        <v>2.0512820512820523E-2</v>
      </c>
    </row>
    <row r="2227" spans="1:8">
      <c r="A2227" s="16" t="s">
        <v>1352</v>
      </c>
      <c r="B2227" s="16" t="s">
        <v>3060</v>
      </c>
      <c r="C2227" s="16" t="s">
        <v>2857</v>
      </c>
      <c r="D2227" s="18">
        <f>(24/VLOOKUP(B2227,'State PE'!$A$2:$C$52,3,FALSE))*((VLOOKUP(A2227,'County Silt Content'!$A$2:$D$3145,4,FALSE)/100)/0.09)</f>
        <v>1.4035087719298249</v>
      </c>
      <c r="E2227">
        <f t="shared" si="138"/>
        <v>0.26666666666666672</v>
      </c>
      <c r="F2227">
        <f t="shared" si="139"/>
        <v>2.6666666666666672E-2</v>
      </c>
      <c r="G2227">
        <f t="shared" si="140"/>
        <v>0.26666666666666672</v>
      </c>
      <c r="H2227">
        <f t="shared" si="141"/>
        <v>2.6666666666666672E-2</v>
      </c>
    </row>
    <row r="2228" spans="1:8">
      <c r="A2228" s="16" t="s">
        <v>1353</v>
      </c>
      <c r="B2228" s="16" t="s">
        <v>3060</v>
      </c>
      <c r="C2228" s="16" t="s">
        <v>2934</v>
      </c>
      <c r="D2228" s="18">
        <f>(24/VLOOKUP(B2228,'State PE'!$A$2:$C$52,3,FALSE))*((VLOOKUP(A2228,'County Silt Content'!$A$2:$D$3145,4,FALSE)/100)/0.09)</f>
        <v>1.0796221322537114</v>
      </c>
      <c r="E2228">
        <f t="shared" si="138"/>
        <v>0.20512820512820518</v>
      </c>
      <c r="F2228">
        <f t="shared" si="139"/>
        <v>2.051282051282052E-2</v>
      </c>
      <c r="G2228">
        <f t="shared" si="140"/>
        <v>0.20512820512820518</v>
      </c>
      <c r="H2228">
        <f t="shared" si="141"/>
        <v>2.051282051282052E-2</v>
      </c>
    </row>
    <row r="2229" spans="1:8">
      <c r="A2229" s="16" t="s">
        <v>1354</v>
      </c>
      <c r="B2229" s="16" t="s">
        <v>3060</v>
      </c>
      <c r="C2229" s="16" t="s">
        <v>2935</v>
      </c>
      <c r="D2229" s="18">
        <f>(24/VLOOKUP(B2229,'State PE'!$A$2:$C$52,3,FALSE))*((VLOOKUP(A2229,'County Silt Content'!$A$2:$D$3145,4,FALSE)/100)/0.09)</f>
        <v>1.0796221322537114</v>
      </c>
      <c r="E2229">
        <f t="shared" si="138"/>
        <v>0.20512820512820518</v>
      </c>
      <c r="F2229">
        <f t="shared" si="139"/>
        <v>2.051282051282052E-2</v>
      </c>
      <c r="G2229">
        <f t="shared" si="140"/>
        <v>0.20512820512820518</v>
      </c>
      <c r="H2229">
        <f t="shared" si="141"/>
        <v>2.051282051282052E-2</v>
      </c>
    </row>
    <row r="2230" spans="1:8">
      <c r="A2230" s="16" t="s">
        <v>1355</v>
      </c>
      <c r="B2230" s="16" t="s">
        <v>3060</v>
      </c>
      <c r="C2230" s="16" t="s">
        <v>2858</v>
      </c>
      <c r="D2230" s="18">
        <f>(24/VLOOKUP(B2230,'State PE'!$A$2:$C$52,3,FALSE))*((VLOOKUP(A2230,'County Silt Content'!$A$2:$D$3145,4,FALSE)/100)/0.09)</f>
        <v>1.079622132253711</v>
      </c>
      <c r="E2230">
        <f t="shared" si="138"/>
        <v>0.20512820512820509</v>
      </c>
      <c r="F2230">
        <f t="shared" si="139"/>
        <v>2.0512820512820509E-2</v>
      </c>
      <c r="G2230">
        <f t="shared" si="140"/>
        <v>0.20512820512820509</v>
      </c>
      <c r="H2230">
        <f t="shared" si="141"/>
        <v>2.0512820512820509E-2</v>
      </c>
    </row>
    <row r="2231" spans="1:8">
      <c r="A2231" s="16" t="s">
        <v>1356</v>
      </c>
      <c r="B2231" s="16" t="s">
        <v>3060</v>
      </c>
      <c r="C2231" s="16" t="s">
        <v>2859</v>
      </c>
      <c r="D2231" s="18">
        <f>(24/VLOOKUP(B2231,'State PE'!$A$2:$C$52,3,FALSE))*((VLOOKUP(A2231,'County Silt Content'!$A$2:$D$3145,4,FALSE)/100)/0.09)</f>
        <v>1.4035087719298249</v>
      </c>
      <c r="E2231">
        <f t="shared" si="138"/>
        <v>0.26666666666666672</v>
      </c>
      <c r="F2231">
        <f t="shared" si="139"/>
        <v>2.6666666666666672E-2</v>
      </c>
      <c r="G2231">
        <f t="shared" si="140"/>
        <v>0.26666666666666672</v>
      </c>
      <c r="H2231">
        <f t="shared" si="141"/>
        <v>2.6666666666666672E-2</v>
      </c>
    </row>
    <row r="2232" spans="1:8">
      <c r="A2232" s="16" t="s">
        <v>1357</v>
      </c>
      <c r="B2232" s="16" t="s">
        <v>3060</v>
      </c>
      <c r="C2232" s="16" t="s">
        <v>2860</v>
      </c>
      <c r="D2232" s="18">
        <f>(24/VLOOKUP(B2232,'State PE'!$A$2:$C$52,3,FALSE))*((VLOOKUP(A2232,'County Silt Content'!$A$2:$D$3145,4,FALSE)/100)/0.09)</f>
        <v>1.0796221322537114</v>
      </c>
      <c r="E2232">
        <f t="shared" si="138"/>
        <v>0.20512820512820518</v>
      </c>
      <c r="F2232">
        <f t="shared" si="139"/>
        <v>2.051282051282052E-2</v>
      </c>
      <c r="G2232">
        <f t="shared" si="140"/>
        <v>0.20512820512820518</v>
      </c>
      <c r="H2232">
        <f t="shared" si="141"/>
        <v>2.051282051282052E-2</v>
      </c>
    </row>
    <row r="2233" spans="1:8">
      <c r="A2233" s="16" t="s">
        <v>1358</v>
      </c>
      <c r="B2233" s="16" t="s">
        <v>3060</v>
      </c>
      <c r="C2233" s="16" t="s">
        <v>2861</v>
      </c>
      <c r="D2233" s="18">
        <f>(24/VLOOKUP(B2233,'State PE'!$A$2:$C$52,3,FALSE))*((VLOOKUP(A2233,'County Silt Content'!$A$2:$D$3145,4,FALSE)/100)/0.09)</f>
        <v>1.0796221322537112</v>
      </c>
      <c r="E2233">
        <f t="shared" si="138"/>
        <v>0.20512820512820512</v>
      </c>
      <c r="F2233">
        <f t="shared" si="139"/>
        <v>2.0512820512820513E-2</v>
      </c>
      <c r="G2233">
        <f t="shared" si="140"/>
        <v>0.20512820512820512</v>
      </c>
      <c r="H2233">
        <f t="shared" si="141"/>
        <v>2.0512820512820513E-2</v>
      </c>
    </row>
    <row r="2234" spans="1:8">
      <c r="A2234" s="16" t="s">
        <v>1359</v>
      </c>
      <c r="B2234" s="16" t="s">
        <v>3060</v>
      </c>
      <c r="C2234" s="16" t="s">
        <v>2862</v>
      </c>
      <c r="D2234" s="18">
        <f>(24/VLOOKUP(B2234,'State PE'!$A$2:$C$52,3,FALSE))*((VLOOKUP(A2234,'County Silt Content'!$A$2:$D$3145,4,FALSE)/100)/0.09)</f>
        <v>1.4035087719298254</v>
      </c>
      <c r="E2234">
        <f t="shared" si="138"/>
        <v>0.26666666666666683</v>
      </c>
      <c r="F2234">
        <f t="shared" si="139"/>
        <v>2.6666666666666686E-2</v>
      </c>
      <c r="G2234">
        <f t="shared" si="140"/>
        <v>0.26666666666666683</v>
      </c>
      <c r="H2234">
        <f t="shared" si="141"/>
        <v>2.6666666666666686E-2</v>
      </c>
    </row>
    <row r="2235" spans="1:8">
      <c r="A2235" s="16" t="s">
        <v>2595</v>
      </c>
      <c r="B2235" s="16" t="s">
        <v>3060</v>
      </c>
      <c r="C2235" s="16" t="s">
        <v>2863</v>
      </c>
      <c r="D2235" s="18">
        <f>(24/VLOOKUP(B2235,'State PE'!$A$2:$C$52,3,FALSE))*((VLOOKUP(A2235,'County Silt Content'!$A$2:$D$3145,4,FALSE)/100)/0.09)</f>
        <v>1.4035087719298254</v>
      </c>
      <c r="E2235">
        <f t="shared" si="138"/>
        <v>0.26666666666666683</v>
      </c>
      <c r="F2235">
        <f t="shared" si="139"/>
        <v>2.6666666666666686E-2</v>
      </c>
      <c r="G2235">
        <f t="shared" si="140"/>
        <v>0.26666666666666683</v>
      </c>
      <c r="H2235">
        <f t="shared" si="141"/>
        <v>2.6666666666666686E-2</v>
      </c>
    </row>
    <row r="2236" spans="1:8">
      <c r="A2236" s="16" t="s">
        <v>1360</v>
      </c>
      <c r="B2236" s="16" t="s">
        <v>3060</v>
      </c>
      <c r="C2236" s="16" t="s">
        <v>2864</v>
      </c>
      <c r="D2236" s="18">
        <f>(24/VLOOKUP(B2236,'State PE'!$A$2:$C$52,3,FALSE))*((VLOOKUP(A2236,'County Silt Content'!$A$2:$D$3145,4,FALSE)/100)/0.09)</f>
        <v>1.4035087719298249</v>
      </c>
      <c r="E2236">
        <f t="shared" si="138"/>
        <v>0.26666666666666672</v>
      </c>
      <c r="F2236">
        <f t="shared" si="139"/>
        <v>2.6666666666666672E-2</v>
      </c>
      <c r="G2236">
        <f t="shared" si="140"/>
        <v>0.26666666666666672</v>
      </c>
      <c r="H2236">
        <f t="shared" si="141"/>
        <v>2.6666666666666672E-2</v>
      </c>
    </row>
    <row r="2237" spans="1:8">
      <c r="A2237" s="16" t="s">
        <v>1361</v>
      </c>
      <c r="B2237" s="16" t="s">
        <v>3060</v>
      </c>
      <c r="C2237" s="16" t="s">
        <v>2865</v>
      </c>
      <c r="D2237" s="18">
        <f>(24/VLOOKUP(B2237,'State PE'!$A$2:$C$52,3,FALSE))*((VLOOKUP(A2237,'County Silt Content'!$A$2:$D$3145,4,FALSE)/100)/0.09)</f>
        <v>1.4035087719298249</v>
      </c>
      <c r="E2237">
        <f t="shared" si="138"/>
        <v>0.26666666666666672</v>
      </c>
      <c r="F2237">
        <f t="shared" si="139"/>
        <v>2.6666666666666672E-2</v>
      </c>
      <c r="G2237">
        <f t="shared" si="140"/>
        <v>0.26666666666666672</v>
      </c>
      <c r="H2237">
        <f t="shared" si="141"/>
        <v>2.6666666666666672E-2</v>
      </c>
    </row>
    <row r="2238" spans="1:8">
      <c r="A2238" s="16" t="s">
        <v>2596</v>
      </c>
      <c r="B2238" s="16" t="s">
        <v>3060</v>
      </c>
      <c r="C2238" s="16" t="s">
        <v>2866</v>
      </c>
      <c r="D2238" s="18">
        <f>(24/VLOOKUP(B2238,'State PE'!$A$2:$C$52,3,FALSE))*((VLOOKUP(A2238,'County Silt Content'!$A$2:$D$3145,4,FALSE)/100)/0.09)</f>
        <v>1.4035087719298245</v>
      </c>
      <c r="E2238">
        <f t="shared" si="138"/>
        <v>0.26666666666666666</v>
      </c>
      <c r="F2238">
        <f t="shared" si="139"/>
        <v>2.6666666666666668E-2</v>
      </c>
      <c r="G2238">
        <f t="shared" si="140"/>
        <v>0.26666666666666666</v>
      </c>
      <c r="H2238">
        <f t="shared" si="141"/>
        <v>2.6666666666666668E-2</v>
      </c>
    </row>
    <row r="2239" spans="1:8">
      <c r="A2239" s="16" t="s">
        <v>1362</v>
      </c>
      <c r="B2239" s="16" t="s">
        <v>3060</v>
      </c>
      <c r="C2239" s="16" t="s">
        <v>2867</v>
      </c>
      <c r="D2239" s="18">
        <f>(24/VLOOKUP(B2239,'State PE'!$A$2:$C$52,3,FALSE))*((VLOOKUP(A2239,'County Silt Content'!$A$2:$D$3145,4,FALSE)/100)/0.09)</f>
        <v>1.4035087719298249</v>
      </c>
      <c r="E2239">
        <f t="shared" si="138"/>
        <v>0.26666666666666672</v>
      </c>
      <c r="F2239">
        <f t="shared" si="139"/>
        <v>2.6666666666666672E-2</v>
      </c>
      <c r="G2239">
        <f t="shared" si="140"/>
        <v>0.26666666666666672</v>
      </c>
      <c r="H2239">
        <f t="shared" si="141"/>
        <v>2.6666666666666672E-2</v>
      </c>
    </row>
    <row r="2240" spans="1:8">
      <c r="A2240" s="16" t="s">
        <v>1363</v>
      </c>
      <c r="B2240" s="16" t="s">
        <v>3060</v>
      </c>
      <c r="C2240" s="16" t="s">
        <v>2868</v>
      </c>
      <c r="D2240" s="18">
        <f>(24/VLOOKUP(B2240,'State PE'!$A$2:$C$52,3,FALSE))*((VLOOKUP(A2240,'County Silt Content'!$A$2:$D$3145,4,FALSE)/100)/0.09)</f>
        <v>1.4035087719298249</v>
      </c>
      <c r="E2240">
        <f t="shared" si="138"/>
        <v>0.26666666666666672</v>
      </c>
      <c r="F2240">
        <f t="shared" si="139"/>
        <v>2.6666666666666672E-2</v>
      </c>
      <c r="G2240">
        <f t="shared" si="140"/>
        <v>0.26666666666666672</v>
      </c>
      <c r="H2240">
        <f t="shared" si="141"/>
        <v>2.6666666666666672E-2</v>
      </c>
    </row>
    <row r="2241" spans="1:8">
      <c r="A2241" s="16" t="s">
        <v>1364</v>
      </c>
      <c r="B2241" s="16" t="s">
        <v>3060</v>
      </c>
      <c r="C2241" s="16" t="s">
        <v>2869</v>
      </c>
      <c r="D2241" s="18">
        <f>(24/VLOOKUP(B2241,'State PE'!$A$2:$C$52,3,FALSE))*((VLOOKUP(A2241,'County Silt Content'!$A$2:$D$3145,4,FALSE)/100)/0.09)</f>
        <v>1.0796221322537116</v>
      </c>
      <c r="E2241">
        <f t="shared" si="138"/>
        <v>0.2051282051282052</v>
      </c>
      <c r="F2241">
        <f t="shared" si="139"/>
        <v>2.0512820512820523E-2</v>
      </c>
      <c r="G2241">
        <f t="shared" si="140"/>
        <v>0.2051282051282052</v>
      </c>
      <c r="H2241">
        <f t="shared" si="141"/>
        <v>2.0512820512820523E-2</v>
      </c>
    </row>
    <row r="2242" spans="1:8">
      <c r="A2242" s="16" t="s">
        <v>1365</v>
      </c>
      <c r="B2242" s="16" t="s">
        <v>3060</v>
      </c>
      <c r="C2242" s="16" t="s">
        <v>2936</v>
      </c>
      <c r="D2242" s="18">
        <f>(24/VLOOKUP(B2242,'State PE'!$A$2:$C$52,3,FALSE))*((VLOOKUP(A2242,'County Silt Content'!$A$2:$D$3145,4,FALSE)/100)/0.09)</f>
        <v>1.4035087719298245</v>
      </c>
      <c r="E2242">
        <f t="shared" si="138"/>
        <v>0.26666666666666666</v>
      </c>
      <c r="F2242">
        <f t="shared" si="139"/>
        <v>2.6666666666666668E-2</v>
      </c>
      <c r="G2242">
        <f t="shared" si="140"/>
        <v>0.26666666666666666</v>
      </c>
      <c r="H2242">
        <f t="shared" si="141"/>
        <v>2.6666666666666668E-2</v>
      </c>
    </row>
    <row r="2243" spans="1:8">
      <c r="A2243" s="16" t="s">
        <v>1366</v>
      </c>
      <c r="B2243" s="16" t="s">
        <v>3060</v>
      </c>
      <c r="C2243" s="16" t="s">
        <v>2870</v>
      </c>
      <c r="D2243" s="18">
        <f>(24/VLOOKUP(B2243,'State PE'!$A$2:$C$52,3,FALSE))*((VLOOKUP(A2243,'County Silt Content'!$A$2:$D$3145,4,FALSE)/100)/0.09)</f>
        <v>1.0796221322537112</v>
      </c>
      <c r="E2243">
        <f t="shared" si="138"/>
        <v>0.20512820512820512</v>
      </c>
      <c r="F2243">
        <f t="shared" si="139"/>
        <v>2.0512820512820513E-2</v>
      </c>
      <c r="G2243">
        <f t="shared" si="140"/>
        <v>0.20512820512820512</v>
      </c>
      <c r="H2243">
        <f t="shared" si="141"/>
        <v>2.0512820512820513E-2</v>
      </c>
    </row>
    <row r="2244" spans="1:8">
      <c r="A2244" s="16" t="s">
        <v>1367</v>
      </c>
      <c r="B2244" s="16" t="s">
        <v>3060</v>
      </c>
      <c r="C2244" s="16" t="s">
        <v>2871</v>
      </c>
      <c r="D2244" s="18">
        <f>(24/VLOOKUP(B2244,'State PE'!$A$2:$C$52,3,FALSE))*((VLOOKUP(A2244,'County Silt Content'!$A$2:$D$3145,4,FALSE)/100)/0.09)</f>
        <v>1.0796221322537114</v>
      </c>
      <c r="E2244">
        <f t="shared" si="138"/>
        <v>0.20512820512820518</v>
      </c>
      <c r="F2244">
        <f t="shared" si="139"/>
        <v>2.051282051282052E-2</v>
      </c>
      <c r="G2244">
        <f t="shared" si="140"/>
        <v>0.20512820512820518</v>
      </c>
      <c r="H2244">
        <f t="shared" si="141"/>
        <v>2.051282051282052E-2</v>
      </c>
    </row>
    <row r="2245" spans="1:8">
      <c r="A2245" s="16" t="s">
        <v>2597</v>
      </c>
      <c r="B2245" s="16" t="s">
        <v>3060</v>
      </c>
      <c r="C2245" s="16" t="s">
        <v>2872</v>
      </c>
      <c r="D2245" s="18">
        <f>(24/VLOOKUP(B2245,'State PE'!$A$2:$C$52,3,FALSE))*((VLOOKUP(A2245,'County Silt Content'!$A$2:$D$3145,4,FALSE)/100)/0.09)</f>
        <v>1.4035087719298245</v>
      </c>
      <c r="E2245">
        <f t="shared" ref="E2245:E2308" si="142">0.19*D2245</f>
        <v>0.26666666666666666</v>
      </c>
      <c r="F2245">
        <f t="shared" ref="F2245:F2308" si="143">E2245*0.1</f>
        <v>2.6666666666666668E-2</v>
      </c>
      <c r="G2245">
        <f t="shared" ref="G2245:G2308" si="144">E2245</f>
        <v>0.26666666666666666</v>
      </c>
      <c r="H2245">
        <f t="shared" ref="H2245:H2308" si="145">F2245</f>
        <v>2.6666666666666668E-2</v>
      </c>
    </row>
    <row r="2246" spans="1:8">
      <c r="A2246" s="16" t="s">
        <v>1368</v>
      </c>
      <c r="B2246" s="16" t="s">
        <v>3060</v>
      </c>
      <c r="C2246" s="16" t="s">
        <v>2873</v>
      </c>
      <c r="D2246" s="18">
        <f>(24/VLOOKUP(B2246,'State PE'!$A$2:$C$52,3,FALSE))*((VLOOKUP(A2246,'County Silt Content'!$A$2:$D$3145,4,FALSE)/100)/0.09)</f>
        <v>1.4035087719298249</v>
      </c>
      <c r="E2246">
        <f t="shared" si="142"/>
        <v>0.26666666666666672</v>
      </c>
      <c r="F2246">
        <f t="shared" si="143"/>
        <v>2.6666666666666672E-2</v>
      </c>
      <c r="G2246">
        <f t="shared" si="144"/>
        <v>0.26666666666666672</v>
      </c>
      <c r="H2246">
        <f t="shared" si="145"/>
        <v>2.6666666666666672E-2</v>
      </c>
    </row>
    <row r="2247" spans="1:8">
      <c r="A2247" s="16" t="s">
        <v>1369</v>
      </c>
      <c r="B2247" s="16" t="s">
        <v>3061</v>
      </c>
      <c r="C2247" s="16" t="s">
        <v>2836</v>
      </c>
      <c r="D2247" s="18">
        <f>(24/VLOOKUP(B2247,'State PE'!$A$2:$C$52,3,FALSE))*((VLOOKUP(A2247,'County Silt Content'!$A$2:$D$3145,4,FALSE)/100)/0.09)</f>
        <v>1.1075612353567621</v>
      </c>
      <c r="E2247">
        <f t="shared" si="142"/>
        <v>0.21043663471778479</v>
      </c>
      <c r="F2247">
        <f t="shared" si="143"/>
        <v>2.1043663471778482E-2</v>
      </c>
      <c r="G2247">
        <f t="shared" si="144"/>
        <v>0.21043663471778479</v>
      </c>
      <c r="H2247">
        <f t="shared" si="145"/>
        <v>2.1043663471778482E-2</v>
      </c>
    </row>
    <row r="2248" spans="1:8">
      <c r="A2248" s="16" t="s">
        <v>1370</v>
      </c>
      <c r="B2248" s="16" t="s">
        <v>3061</v>
      </c>
      <c r="C2248" s="16" t="s">
        <v>2840</v>
      </c>
      <c r="D2248" s="18">
        <f>(24/VLOOKUP(B2248,'State PE'!$A$2:$C$52,3,FALSE))*((VLOOKUP(A2248,'County Silt Content'!$A$2:$D$3145,4,FALSE)/100)/0.09)</f>
        <v>1.1075612353567623</v>
      </c>
      <c r="E2248">
        <f t="shared" si="142"/>
        <v>0.21043663471778484</v>
      </c>
      <c r="F2248">
        <f t="shared" si="143"/>
        <v>2.1043663471778485E-2</v>
      </c>
      <c r="G2248">
        <f t="shared" si="144"/>
        <v>0.21043663471778484</v>
      </c>
      <c r="H2248">
        <f t="shared" si="145"/>
        <v>2.1043663471778485E-2</v>
      </c>
    </row>
    <row r="2249" spans="1:8">
      <c r="A2249" s="16" t="s">
        <v>1371</v>
      </c>
      <c r="B2249" s="16" t="s">
        <v>3061</v>
      </c>
      <c r="C2249" s="16" t="s">
        <v>2842</v>
      </c>
      <c r="D2249" s="18">
        <f>(24/VLOOKUP(B2249,'State PE'!$A$2:$C$52,3,FALSE))*((VLOOKUP(A2249,'County Silt Content'!$A$2:$D$3145,4,FALSE)/100)/0.09)</f>
        <v>1.1075612353567623</v>
      </c>
      <c r="E2249">
        <f t="shared" si="142"/>
        <v>0.21043663471778484</v>
      </c>
      <c r="F2249">
        <f t="shared" si="143"/>
        <v>2.1043663471778485E-2</v>
      </c>
      <c r="G2249">
        <f t="shared" si="144"/>
        <v>0.21043663471778484</v>
      </c>
      <c r="H2249">
        <f t="shared" si="145"/>
        <v>2.1043663471778485E-2</v>
      </c>
    </row>
    <row r="2250" spans="1:8">
      <c r="A2250" s="16" t="s">
        <v>1372</v>
      </c>
      <c r="B2250" s="16" t="s">
        <v>3061</v>
      </c>
      <c r="C2250" s="16" t="s">
        <v>2930</v>
      </c>
      <c r="D2250" s="18">
        <f>(24/VLOOKUP(B2250,'State PE'!$A$2:$C$52,3,FALSE))*((VLOOKUP(A2250,'County Silt Content'!$A$2:$D$3145,4,FALSE)/100)/0.09)</f>
        <v>1.1075612353567623</v>
      </c>
      <c r="E2250">
        <f t="shared" si="142"/>
        <v>0.21043663471778484</v>
      </c>
      <c r="F2250">
        <f t="shared" si="143"/>
        <v>2.1043663471778485E-2</v>
      </c>
      <c r="G2250">
        <f t="shared" si="144"/>
        <v>0.21043663471778484</v>
      </c>
      <c r="H2250">
        <f t="shared" si="145"/>
        <v>2.1043663471778485E-2</v>
      </c>
    </row>
    <row r="2251" spans="1:8">
      <c r="A2251" s="16" t="s">
        <v>1373</v>
      </c>
      <c r="B2251" s="16" t="s">
        <v>3061</v>
      </c>
      <c r="C2251" s="16" t="s">
        <v>2843</v>
      </c>
      <c r="D2251" s="18">
        <f>(24/VLOOKUP(B2251,'State PE'!$A$2:$C$52,3,FALSE))*((VLOOKUP(A2251,'County Silt Content'!$A$2:$D$3145,4,FALSE)/100)/0.09)</f>
        <v>1.1075612353567628</v>
      </c>
      <c r="E2251">
        <f t="shared" si="142"/>
        <v>0.21043663471778493</v>
      </c>
      <c r="F2251">
        <f t="shared" si="143"/>
        <v>2.1043663471778495E-2</v>
      </c>
      <c r="G2251">
        <f t="shared" si="144"/>
        <v>0.21043663471778493</v>
      </c>
      <c r="H2251">
        <f t="shared" si="145"/>
        <v>2.1043663471778495E-2</v>
      </c>
    </row>
    <row r="2252" spans="1:8">
      <c r="A2252" s="16" t="s">
        <v>1374</v>
      </c>
      <c r="B2252" s="16" t="s">
        <v>3061</v>
      </c>
      <c r="C2252" s="16" t="s">
        <v>2946</v>
      </c>
      <c r="D2252" s="18">
        <f>(24/VLOOKUP(B2252,'State PE'!$A$2:$C$52,3,FALSE))*((VLOOKUP(A2252,'County Silt Content'!$A$2:$D$3145,4,FALSE)/100)/0.09)</f>
        <v>1.1075612353567625</v>
      </c>
      <c r="E2252">
        <f t="shared" si="142"/>
        <v>0.2104366347177849</v>
      </c>
      <c r="F2252">
        <f t="shared" si="143"/>
        <v>2.1043663471778492E-2</v>
      </c>
      <c r="G2252">
        <f t="shared" si="144"/>
        <v>0.2104366347177849</v>
      </c>
      <c r="H2252">
        <f t="shared" si="145"/>
        <v>2.1043663471778492E-2</v>
      </c>
    </row>
    <row r="2253" spans="1:8">
      <c r="A2253" s="16" t="s">
        <v>1375</v>
      </c>
      <c r="B2253" s="16" t="s">
        <v>3061</v>
      </c>
      <c r="C2253" s="16" t="s">
        <v>2844</v>
      </c>
      <c r="D2253" s="18">
        <f>(24/VLOOKUP(B2253,'State PE'!$A$2:$C$52,3,FALSE))*((VLOOKUP(A2253,'County Silt Content'!$A$2:$D$3145,4,FALSE)/100)/0.09)</f>
        <v>1.1075612353567623</v>
      </c>
      <c r="E2253">
        <f t="shared" si="142"/>
        <v>0.21043663471778484</v>
      </c>
      <c r="F2253">
        <f t="shared" si="143"/>
        <v>2.1043663471778485E-2</v>
      </c>
      <c r="G2253">
        <f t="shared" si="144"/>
        <v>0.21043663471778484</v>
      </c>
      <c r="H2253">
        <f t="shared" si="145"/>
        <v>2.1043663471778485E-2</v>
      </c>
    </row>
    <row r="2254" spans="1:8">
      <c r="A2254" s="16" t="s">
        <v>1376</v>
      </c>
      <c r="B2254" s="16" t="s">
        <v>3061</v>
      </c>
      <c r="C2254" s="16" t="s">
        <v>2845</v>
      </c>
      <c r="D2254" s="18">
        <f>(24/VLOOKUP(B2254,'State PE'!$A$2:$C$52,3,FALSE))*((VLOOKUP(A2254,'County Silt Content'!$A$2:$D$3145,4,FALSE)/100)/0.09)</f>
        <v>1.1075612353567623</v>
      </c>
      <c r="E2254">
        <f t="shared" si="142"/>
        <v>0.21043663471778484</v>
      </c>
      <c r="F2254">
        <f t="shared" si="143"/>
        <v>2.1043663471778485E-2</v>
      </c>
      <c r="G2254">
        <f t="shared" si="144"/>
        <v>0.21043663471778484</v>
      </c>
      <c r="H2254">
        <f t="shared" si="145"/>
        <v>2.1043663471778485E-2</v>
      </c>
    </row>
    <row r="2255" spans="1:8">
      <c r="A2255" s="16" t="s">
        <v>1377</v>
      </c>
      <c r="B2255" s="16" t="s">
        <v>3061</v>
      </c>
      <c r="C2255" s="16" t="s">
        <v>2846</v>
      </c>
      <c r="D2255" s="18">
        <f>(24/VLOOKUP(B2255,'State PE'!$A$2:$C$52,3,FALSE))*((VLOOKUP(A2255,'County Silt Content'!$A$2:$D$3145,4,FALSE)/100)/0.09)</f>
        <v>1.1075612353567628</v>
      </c>
      <c r="E2255">
        <f t="shared" si="142"/>
        <v>0.21043663471778493</v>
      </c>
      <c r="F2255">
        <f t="shared" si="143"/>
        <v>2.1043663471778495E-2</v>
      </c>
      <c r="G2255">
        <f t="shared" si="144"/>
        <v>0.21043663471778493</v>
      </c>
      <c r="H2255">
        <f t="shared" si="145"/>
        <v>2.1043663471778495E-2</v>
      </c>
    </row>
    <row r="2256" spans="1:8">
      <c r="A2256" s="16" t="s">
        <v>1378</v>
      </c>
      <c r="B2256" s="16" t="s">
        <v>3061</v>
      </c>
      <c r="C2256" s="16" t="s">
        <v>2847</v>
      </c>
      <c r="D2256" s="18">
        <f>(24/VLOOKUP(B2256,'State PE'!$A$2:$C$52,3,FALSE))*((VLOOKUP(A2256,'County Silt Content'!$A$2:$D$3145,4,FALSE)/100)/0.09)</f>
        <v>1.1075612353567625</v>
      </c>
      <c r="E2256">
        <f t="shared" si="142"/>
        <v>0.2104366347177849</v>
      </c>
      <c r="F2256">
        <f t="shared" si="143"/>
        <v>2.1043663471778492E-2</v>
      </c>
      <c r="G2256">
        <f t="shared" si="144"/>
        <v>0.2104366347177849</v>
      </c>
      <c r="H2256">
        <f t="shared" si="145"/>
        <v>2.1043663471778492E-2</v>
      </c>
    </row>
    <row r="2257" spans="1:8">
      <c r="A2257" s="16" t="s">
        <v>1379</v>
      </c>
      <c r="B2257" s="16" t="s">
        <v>3061</v>
      </c>
      <c r="C2257" s="16" t="s">
        <v>2850</v>
      </c>
      <c r="D2257" s="18">
        <f>(24/VLOOKUP(B2257,'State PE'!$A$2:$C$52,3,FALSE))*((VLOOKUP(A2257,'County Silt Content'!$A$2:$D$3145,4,FALSE)/100)/0.09)</f>
        <v>1.1075612353567632</v>
      </c>
      <c r="E2257">
        <f t="shared" si="142"/>
        <v>0.21043663471778501</v>
      </c>
      <c r="F2257">
        <f t="shared" si="143"/>
        <v>2.1043663471778502E-2</v>
      </c>
      <c r="G2257">
        <f t="shared" si="144"/>
        <v>0.21043663471778501</v>
      </c>
      <c r="H2257">
        <f t="shared" si="145"/>
        <v>2.1043663471778502E-2</v>
      </c>
    </row>
    <row r="2258" spans="1:8">
      <c r="A2258" s="16" t="s">
        <v>1380</v>
      </c>
      <c r="B2258" s="16" t="s">
        <v>3061</v>
      </c>
      <c r="C2258" s="16" t="s">
        <v>2851</v>
      </c>
      <c r="D2258" s="18">
        <f>(24/VLOOKUP(B2258,'State PE'!$A$2:$C$52,3,FALSE))*((VLOOKUP(A2258,'County Silt Content'!$A$2:$D$3145,4,FALSE)/100)/0.09)</f>
        <v>1.1075612353567623</v>
      </c>
      <c r="E2258">
        <f t="shared" si="142"/>
        <v>0.21043663471778484</v>
      </c>
      <c r="F2258">
        <f t="shared" si="143"/>
        <v>2.1043663471778485E-2</v>
      </c>
      <c r="G2258">
        <f t="shared" si="144"/>
        <v>0.21043663471778484</v>
      </c>
      <c r="H2258">
        <f t="shared" si="145"/>
        <v>2.1043663471778485E-2</v>
      </c>
    </row>
    <row r="2259" spans="1:8">
      <c r="A2259" s="16" t="s">
        <v>1381</v>
      </c>
      <c r="B2259" s="16" t="s">
        <v>3061</v>
      </c>
      <c r="C2259" s="16" t="s">
        <v>2852</v>
      </c>
      <c r="D2259" s="18">
        <f>(24/VLOOKUP(B2259,'State PE'!$A$2:$C$52,3,FALSE))*((VLOOKUP(A2259,'County Silt Content'!$A$2:$D$3145,4,FALSE)/100)/0.09)</f>
        <v>1.107561235356763</v>
      </c>
      <c r="E2259">
        <f t="shared" si="142"/>
        <v>0.21043663471778498</v>
      </c>
      <c r="F2259">
        <f t="shared" si="143"/>
        <v>2.1043663471778499E-2</v>
      </c>
      <c r="G2259">
        <f t="shared" si="144"/>
        <v>0.21043663471778498</v>
      </c>
      <c r="H2259">
        <f t="shared" si="145"/>
        <v>2.1043663471778499E-2</v>
      </c>
    </row>
    <row r="2260" spans="1:8">
      <c r="A2260" s="16" t="s">
        <v>1382</v>
      </c>
      <c r="B2260" s="16" t="s">
        <v>3061</v>
      </c>
      <c r="C2260" s="16" t="s">
        <v>2932</v>
      </c>
      <c r="D2260" s="18">
        <f>(24/VLOOKUP(B2260,'State PE'!$A$2:$C$52,3,FALSE))*((VLOOKUP(A2260,'County Silt Content'!$A$2:$D$3145,4,FALSE)/100)/0.09)</f>
        <v>1.1075612353567628</v>
      </c>
      <c r="E2260">
        <f t="shared" si="142"/>
        <v>0.21043663471778493</v>
      </c>
      <c r="F2260">
        <f t="shared" si="143"/>
        <v>2.1043663471778495E-2</v>
      </c>
      <c r="G2260">
        <f t="shared" si="144"/>
        <v>0.21043663471778493</v>
      </c>
      <c r="H2260">
        <f t="shared" si="145"/>
        <v>2.1043663471778495E-2</v>
      </c>
    </row>
    <row r="2261" spans="1:8">
      <c r="A2261" s="16" t="s">
        <v>1383</v>
      </c>
      <c r="B2261" s="16" t="s">
        <v>3061</v>
      </c>
      <c r="C2261" s="16" t="s">
        <v>2855</v>
      </c>
      <c r="D2261" s="18">
        <f>(24/VLOOKUP(B2261,'State PE'!$A$2:$C$52,3,FALSE))*((VLOOKUP(A2261,'County Silt Content'!$A$2:$D$3145,4,FALSE)/100)/0.09)</f>
        <v>1.107561235356763</v>
      </c>
      <c r="E2261">
        <f t="shared" si="142"/>
        <v>0.21043663471778498</v>
      </c>
      <c r="F2261">
        <f t="shared" si="143"/>
        <v>2.1043663471778499E-2</v>
      </c>
      <c r="G2261">
        <f t="shared" si="144"/>
        <v>0.21043663471778498</v>
      </c>
      <c r="H2261">
        <f t="shared" si="145"/>
        <v>2.1043663471778499E-2</v>
      </c>
    </row>
    <row r="2262" spans="1:8">
      <c r="A2262" s="16" t="s">
        <v>1384</v>
      </c>
      <c r="B2262" s="16" t="s">
        <v>3061</v>
      </c>
      <c r="C2262" s="16" t="s">
        <v>2856</v>
      </c>
      <c r="D2262" s="18">
        <f>(24/VLOOKUP(B2262,'State PE'!$A$2:$C$52,3,FALSE))*((VLOOKUP(A2262,'County Silt Content'!$A$2:$D$3145,4,FALSE)/100)/0.09)</f>
        <v>1.1075612353567625</v>
      </c>
      <c r="E2262">
        <f t="shared" si="142"/>
        <v>0.2104366347177849</v>
      </c>
      <c r="F2262">
        <f t="shared" si="143"/>
        <v>2.1043663471778492E-2</v>
      </c>
      <c r="G2262">
        <f t="shared" si="144"/>
        <v>0.2104366347177849</v>
      </c>
      <c r="H2262">
        <f t="shared" si="145"/>
        <v>2.1043663471778492E-2</v>
      </c>
    </row>
    <row r="2263" spans="1:8">
      <c r="A2263" s="16" t="s">
        <v>1385</v>
      </c>
      <c r="B2263" s="16" t="s">
        <v>3061</v>
      </c>
      <c r="C2263" s="16" t="s">
        <v>2857</v>
      </c>
      <c r="D2263" s="18">
        <f>(24/VLOOKUP(B2263,'State PE'!$A$2:$C$52,3,FALSE))*((VLOOKUP(A2263,'County Silt Content'!$A$2:$D$3145,4,FALSE)/100)/0.09)</f>
        <v>1.1075612353567621</v>
      </c>
      <c r="E2263">
        <f t="shared" si="142"/>
        <v>0.21043663471778479</v>
      </c>
      <c r="F2263">
        <f t="shared" si="143"/>
        <v>2.1043663471778482E-2</v>
      </c>
      <c r="G2263">
        <f t="shared" si="144"/>
        <v>0.21043663471778479</v>
      </c>
      <c r="H2263">
        <f t="shared" si="145"/>
        <v>2.1043663471778482E-2</v>
      </c>
    </row>
    <row r="2264" spans="1:8">
      <c r="A2264" s="16" t="s">
        <v>1386</v>
      </c>
      <c r="B2264" s="16" t="s">
        <v>3061</v>
      </c>
      <c r="C2264" s="16" t="s">
        <v>2934</v>
      </c>
      <c r="D2264" s="18">
        <f>(24/VLOOKUP(B2264,'State PE'!$A$2:$C$52,3,FALSE))*((VLOOKUP(A2264,'County Silt Content'!$A$2:$D$3145,4,FALSE)/100)/0.09)</f>
        <v>1.1075612353567628</v>
      </c>
      <c r="E2264">
        <f t="shared" si="142"/>
        <v>0.21043663471778493</v>
      </c>
      <c r="F2264">
        <f t="shared" si="143"/>
        <v>2.1043663471778495E-2</v>
      </c>
      <c r="G2264">
        <f t="shared" si="144"/>
        <v>0.21043663471778493</v>
      </c>
      <c r="H2264">
        <f t="shared" si="145"/>
        <v>2.1043663471778495E-2</v>
      </c>
    </row>
    <row r="2265" spans="1:8">
      <c r="A2265" s="16" t="s">
        <v>1387</v>
      </c>
      <c r="B2265" s="16" t="s">
        <v>3061</v>
      </c>
      <c r="C2265" s="16" t="s">
        <v>2935</v>
      </c>
      <c r="D2265" s="18">
        <f>(24/VLOOKUP(B2265,'State PE'!$A$2:$C$52,3,FALSE))*((VLOOKUP(A2265,'County Silt Content'!$A$2:$D$3145,4,FALSE)/100)/0.09)</f>
        <v>1.1075612353567623</v>
      </c>
      <c r="E2265">
        <f t="shared" si="142"/>
        <v>0.21043663471778484</v>
      </c>
      <c r="F2265">
        <f t="shared" si="143"/>
        <v>2.1043663471778485E-2</v>
      </c>
      <c r="G2265">
        <f t="shared" si="144"/>
        <v>0.21043663471778484</v>
      </c>
      <c r="H2265">
        <f t="shared" si="145"/>
        <v>2.1043663471778485E-2</v>
      </c>
    </row>
    <row r="2266" spans="1:8">
      <c r="A2266" s="16" t="s">
        <v>1388</v>
      </c>
      <c r="B2266" s="16" t="s">
        <v>3061</v>
      </c>
      <c r="C2266" s="16" t="s">
        <v>2858</v>
      </c>
      <c r="D2266" s="18">
        <f>(24/VLOOKUP(B2266,'State PE'!$A$2:$C$52,3,FALSE))*((VLOOKUP(A2266,'County Silt Content'!$A$2:$D$3145,4,FALSE)/100)/0.09)</f>
        <v>1.1075612353567625</v>
      </c>
      <c r="E2266">
        <f t="shared" si="142"/>
        <v>0.2104366347177849</v>
      </c>
      <c r="F2266">
        <f t="shared" si="143"/>
        <v>2.1043663471778492E-2</v>
      </c>
      <c r="G2266">
        <f t="shared" si="144"/>
        <v>0.2104366347177849</v>
      </c>
      <c r="H2266">
        <f t="shared" si="145"/>
        <v>2.1043663471778492E-2</v>
      </c>
    </row>
    <row r="2267" spans="1:8">
      <c r="A2267" s="16" t="s">
        <v>1389</v>
      </c>
      <c r="B2267" s="16" t="s">
        <v>3061</v>
      </c>
      <c r="C2267" s="16" t="s">
        <v>2859</v>
      </c>
      <c r="D2267" s="18">
        <f>(24/VLOOKUP(B2267,'State PE'!$A$2:$C$52,3,FALSE))*((VLOOKUP(A2267,'County Silt Content'!$A$2:$D$3145,4,FALSE)/100)/0.09)</f>
        <v>1.107561235356763</v>
      </c>
      <c r="E2267">
        <f t="shared" si="142"/>
        <v>0.21043663471778498</v>
      </c>
      <c r="F2267">
        <f t="shared" si="143"/>
        <v>2.1043663471778499E-2</v>
      </c>
      <c r="G2267">
        <f t="shared" si="144"/>
        <v>0.21043663471778498</v>
      </c>
      <c r="H2267">
        <f t="shared" si="145"/>
        <v>2.1043663471778499E-2</v>
      </c>
    </row>
    <row r="2268" spans="1:8">
      <c r="A2268" s="16" t="s">
        <v>1390</v>
      </c>
      <c r="B2268" s="16" t="s">
        <v>3061</v>
      </c>
      <c r="C2268" s="16" t="s">
        <v>2860</v>
      </c>
      <c r="D2268" s="18">
        <f>(24/VLOOKUP(B2268,'State PE'!$A$2:$C$52,3,FALSE))*((VLOOKUP(A2268,'County Silt Content'!$A$2:$D$3145,4,FALSE)/100)/0.09)</f>
        <v>1.1075612353567621</v>
      </c>
      <c r="E2268">
        <f t="shared" si="142"/>
        <v>0.21043663471778479</v>
      </c>
      <c r="F2268">
        <f t="shared" si="143"/>
        <v>2.1043663471778482E-2</v>
      </c>
      <c r="G2268">
        <f t="shared" si="144"/>
        <v>0.21043663471778479</v>
      </c>
      <c r="H2268">
        <f t="shared" si="145"/>
        <v>2.1043663471778482E-2</v>
      </c>
    </row>
    <row r="2269" spans="1:8">
      <c r="A2269" s="16" t="s">
        <v>1391</v>
      </c>
      <c r="B2269" s="16" t="s">
        <v>3061</v>
      </c>
      <c r="C2269" s="16" t="s">
        <v>2861</v>
      </c>
      <c r="D2269" s="18">
        <f>(24/VLOOKUP(B2269,'State PE'!$A$2:$C$52,3,FALSE))*((VLOOKUP(A2269,'County Silt Content'!$A$2:$D$3145,4,FALSE)/100)/0.09)</f>
        <v>1.1075612353567625</v>
      </c>
      <c r="E2269">
        <f t="shared" si="142"/>
        <v>0.2104366347177849</v>
      </c>
      <c r="F2269">
        <f t="shared" si="143"/>
        <v>2.1043663471778492E-2</v>
      </c>
      <c r="G2269">
        <f t="shared" si="144"/>
        <v>0.2104366347177849</v>
      </c>
      <c r="H2269">
        <f t="shared" si="145"/>
        <v>2.1043663471778492E-2</v>
      </c>
    </row>
    <row r="2270" spans="1:8">
      <c r="A2270" s="16" t="s">
        <v>1392</v>
      </c>
      <c r="B2270" s="16" t="s">
        <v>3061</v>
      </c>
      <c r="C2270" s="16" t="s">
        <v>2862</v>
      </c>
      <c r="D2270" s="18">
        <f>(24/VLOOKUP(B2270,'State PE'!$A$2:$C$52,3,FALSE))*((VLOOKUP(A2270,'County Silt Content'!$A$2:$D$3145,4,FALSE)/100)/0.09)</f>
        <v>1.1075612353567628</v>
      </c>
      <c r="E2270">
        <f t="shared" si="142"/>
        <v>0.21043663471778493</v>
      </c>
      <c r="F2270">
        <f t="shared" si="143"/>
        <v>2.1043663471778495E-2</v>
      </c>
      <c r="G2270">
        <f t="shared" si="144"/>
        <v>0.21043663471778493</v>
      </c>
      <c r="H2270">
        <f t="shared" si="145"/>
        <v>2.1043663471778495E-2</v>
      </c>
    </row>
    <row r="2271" spans="1:8">
      <c r="A2271" s="16" t="s">
        <v>1393</v>
      </c>
      <c r="B2271" s="16" t="s">
        <v>3061</v>
      </c>
      <c r="C2271" s="16" t="s">
        <v>2863</v>
      </c>
      <c r="D2271" s="18">
        <f>(24/VLOOKUP(B2271,'State PE'!$A$2:$C$52,3,FALSE))*((VLOOKUP(A2271,'County Silt Content'!$A$2:$D$3145,4,FALSE)/100)/0.09)</f>
        <v>1.1075612353567621</v>
      </c>
      <c r="E2271">
        <f t="shared" si="142"/>
        <v>0.21043663471778479</v>
      </c>
      <c r="F2271">
        <f t="shared" si="143"/>
        <v>2.1043663471778482E-2</v>
      </c>
      <c r="G2271">
        <f t="shared" si="144"/>
        <v>0.21043663471778479</v>
      </c>
      <c r="H2271">
        <f t="shared" si="145"/>
        <v>2.1043663471778482E-2</v>
      </c>
    </row>
    <row r="2272" spans="1:8">
      <c r="A2272" s="16" t="s">
        <v>1394</v>
      </c>
      <c r="B2272" s="16" t="s">
        <v>3061</v>
      </c>
      <c r="C2272" s="16" t="s">
        <v>2864</v>
      </c>
      <c r="D2272" s="18">
        <f>(24/VLOOKUP(B2272,'State PE'!$A$2:$C$52,3,FALSE))*((VLOOKUP(A2272,'County Silt Content'!$A$2:$D$3145,4,FALSE)/100)/0.09)</f>
        <v>1.1075612353567623</v>
      </c>
      <c r="E2272">
        <f t="shared" si="142"/>
        <v>0.21043663471778484</v>
      </c>
      <c r="F2272">
        <f t="shared" si="143"/>
        <v>2.1043663471778485E-2</v>
      </c>
      <c r="G2272">
        <f t="shared" si="144"/>
        <v>0.21043663471778484</v>
      </c>
      <c r="H2272">
        <f t="shared" si="145"/>
        <v>2.1043663471778485E-2</v>
      </c>
    </row>
    <row r="2273" spans="1:8">
      <c r="A2273" s="16" t="s">
        <v>2598</v>
      </c>
      <c r="B2273" s="16" t="s">
        <v>3061</v>
      </c>
      <c r="C2273" s="16" t="s">
        <v>2865</v>
      </c>
      <c r="D2273" s="18">
        <f>(24/VLOOKUP(B2273,'State PE'!$A$2:$C$52,3,FALSE))*((VLOOKUP(A2273,'County Silt Content'!$A$2:$D$3145,4,FALSE)/100)/0.09)</f>
        <v>1.1075612353567625</v>
      </c>
      <c r="E2273">
        <f t="shared" si="142"/>
        <v>0.2104366347177849</v>
      </c>
      <c r="F2273">
        <f t="shared" si="143"/>
        <v>2.1043663471778492E-2</v>
      </c>
      <c r="G2273">
        <f t="shared" si="144"/>
        <v>0.2104366347177849</v>
      </c>
      <c r="H2273">
        <f t="shared" si="145"/>
        <v>2.1043663471778492E-2</v>
      </c>
    </row>
    <row r="2274" spans="1:8">
      <c r="A2274" s="16" t="s">
        <v>1395</v>
      </c>
      <c r="B2274" s="16" t="s">
        <v>3061</v>
      </c>
      <c r="C2274" s="16" t="s">
        <v>2866</v>
      </c>
      <c r="D2274" s="18">
        <f>(24/VLOOKUP(B2274,'State PE'!$A$2:$C$52,3,FALSE))*((VLOOKUP(A2274,'County Silt Content'!$A$2:$D$3145,4,FALSE)/100)/0.09)</f>
        <v>1.1075612353567628</v>
      </c>
      <c r="E2274">
        <f t="shared" si="142"/>
        <v>0.21043663471778493</v>
      </c>
      <c r="F2274">
        <f t="shared" si="143"/>
        <v>2.1043663471778495E-2</v>
      </c>
      <c r="G2274">
        <f t="shared" si="144"/>
        <v>0.21043663471778493</v>
      </c>
      <c r="H2274">
        <f t="shared" si="145"/>
        <v>2.1043663471778495E-2</v>
      </c>
    </row>
    <row r="2275" spans="1:8">
      <c r="A2275" s="16" t="s">
        <v>1396</v>
      </c>
      <c r="B2275" s="16" t="s">
        <v>3061</v>
      </c>
      <c r="C2275" s="16" t="s">
        <v>2867</v>
      </c>
      <c r="D2275" s="18">
        <f>(24/VLOOKUP(B2275,'State PE'!$A$2:$C$52,3,FALSE))*((VLOOKUP(A2275,'County Silt Content'!$A$2:$D$3145,4,FALSE)/100)/0.09)</f>
        <v>0.85197018104366329</v>
      </c>
      <c r="E2275">
        <f t="shared" si="142"/>
        <v>0.16187433439829602</v>
      </c>
      <c r="F2275">
        <f t="shared" si="143"/>
        <v>1.6187433439829601E-2</v>
      </c>
      <c r="G2275">
        <f t="shared" si="144"/>
        <v>0.16187433439829602</v>
      </c>
      <c r="H2275">
        <f t="shared" si="145"/>
        <v>1.6187433439829601E-2</v>
      </c>
    </row>
    <row r="2276" spans="1:8">
      <c r="A2276" s="16" t="s">
        <v>1397</v>
      </c>
      <c r="B2276" s="16" t="s">
        <v>3061</v>
      </c>
      <c r="C2276" s="16" t="s">
        <v>2868</v>
      </c>
      <c r="D2276" s="18">
        <f>(24/VLOOKUP(B2276,'State PE'!$A$2:$C$52,3,FALSE))*((VLOOKUP(A2276,'County Silt Content'!$A$2:$D$3145,4,FALSE)/100)/0.09)</f>
        <v>1.1075612353567628</v>
      </c>
      <c r="E2276">
        <f t="shared" si="142"/>
        <v>0.21043663471778493</v>
      </c>
      <c r="F2276">
        <f t="shared" si="143"/>
        <v>2.1043663471778495E-2</v>
      </c>
      <c r="G2276">
        <f t="shared" si="144"/>
        <v>0.21043663471778493</v>
      </c>
      <c r="H2276">
        <f t="shared" si="145"/>
        <v>2.1043663471778495E-2</v>
      </c>
    </row>
    <row r="2277" spans="1:8">
      <c r="A2277" s="16" t="s">
        <v>1398</v>
      </c>
      <c r="B2277" s="16" t="s">
        <v>3061</v>
      </c>
      <c r="C2277" s="16" t="s">
        <v>2869</v>
      </c>
      <c r="D2277" s="18">
        <f>(24/VLOOKUP(B2277,'State PE'!$A$2:$C$52,3,FALSE))*((VLOOKUP(A2277,'County Silt Content'!$A$2:$D$3145,4,FALSE)/100)/0.09)</f>
        <v>1.1075612353567639</v>
      </c>
      <c r="E2277">
        <f t="shared" si="142"/>
        <v>0.21043663471778515</v>
      </c>
      <c r="F2277">
        <f t="shared" si="143"/>
        <v>2.1043663471778516E-2</v>
      </c>
      <c r="G2277">
        <f t="shared" si="144"/>
        <v>0.21043663471778515</v>
      </c>
      <c r="H2277">
        <f t="shared" si="145"/>
        <v>2.1043663471778516E-2</v>
      </c>
    </row>
    <row r="2278" spans="1:8">
      <c r="A2278" s="16" t="s">
        <v>1399</v>
      </c>
      <c r="B2278" s="16" t="s">
        <v>3061</v>
      </c>
      <c r="C2278" s="16" t="s">
        <v>2936</v>
      </c>
      <c r="D2278" s="18">
        <f>(24/VLOOKUP(B2278,'State PE'!$A$2:$C$52,3,FALSE))*((VLOOKUP(A2278,'County Silt Content'!$A$2:$D$3145,4,FALSE)/100)/0.09)</f>
        <v>1.1075612353567628</v>
      </c>
      <c r="E2278">
        <f t="shared" si="142"/>
        <v>0.21043663471778493</v>
      </c>
      <c r="F2278">
        <f t="shared" si="143"/>
        <v>2.1043663471778495E-2</v>
      </c>
      <c r="G2278">
        <f t="shared" si="144"/>
        <v>0.21043663471778493</v>
      </c>
      <c r="H2278">
        <f t="shared" si="145"/>
        <v>2.1043663471778495E-2</v>
      </c>
    </row>
    <row r="2279" spans="1:8">
      <c r="A2279" s="16" t="s">
        <v>1400</v>
      </c>
      <c r="B2279" s="16" t="s">
        <v>3061</v>
      </c>
      <c r="C2279" s="16" t="s">
        <v>2870</v>
      </c>
      <c r="D2279" s="18">
        <f>(24/VLOOKUP(B2279,'State PE'!$A$2:$C$52,3,FALSE))*((VLOOKUP(A2279,'County Silt Content'!$A$2:$D$3145,4,FALSE)/100)/0.09)</f>
        <v>1.1075612353567628</v>
      </c>
      <c r="E2279">
        <f t="shared" si="142"/>
        <v>0.21043663471778493</v>
      </c>
      <c r="F2279">
        <f t="shared" si="143"/>
        <v>2.1043663471778495E-2</v>
      </c>
      <c r="G2279">
        <f t="shared" si="144"/>
        <v>0.21043663471778493</v>
      </c>
      <c r="H2279">
        <f t="shared" si="145"/>
        <v>2.1043663471778495E-2</v>
      </c>
    </row>
    <row r="2280" spans="1:8">
      <c r="A2280" s="16" t="s">
        <v>1401</v>
      </c>
      <c r="B2280" s="16" t="s">
        <v>3061</v>
      </c>
      <c r="C2280" s="16" t="s">
        <v>2871</v>
      </c>
      <c r="D2280" s="18">
        <f>(24/VLOOKUP(B2280,'State PE'!$A$2:$C$52,3,FALSE))*((VLOOKUP(A2280,'County Silt Content'!$A$2:$D$3145,4,FALSE)/100)/0.09)</f>
        <v>1.1075612353567625</v>
      </c>
      <c r="E2280">
        <f t="shared" si="142"/>
        <v>0.2104366347177849</v>
      </c>
      <c r="F2280">
        <f t="shared" si="143"/>
        <v>2.1043663471778492E-2</v>
      </c>
      <c r="G2280">
        <f t="shared" si="144"/>
        <v>0.2104366347177849</v>
      </c>
      <c r="H2280">
        <f t="shared" si="145"/>
        <v>2.1043663471778492E-2</v>
      </c>
    </row>
    <row r="2281" spans="1:8">
      <c r="A2281" s="16" t="s">
        <v>1402</v>
      </c>
      <c r="B2281" s="16" t="s">
        <v>3061</v>
      </c>
      <c r="C2281" s="16" t="s">
        <v>2872</v>
      </c>
      <c r="D2281" s="18">
        <f>(24/VLOOKUP(B2281,'State PE'!$A$2:$C$52,3,FALSE))*((VLOOKUP(A2281,'County Silt Content'!$A$2:$D$3145,4,FALSE)/100)/0.09)</f>
        <v>1.1075612353567623</v>
      </c>
      <c r="E2281">
        <f t="shared" si="142"/>
        <v>0.21043663471778484</v>
      </c>
      <c r="F2281">
        <f t="shared" si="143"/>
        <v>2.1043663471778485E-2</v>
      </c>
      <c r="G2281">
        <f t="shared" si="144"/>
        <v>0.21043663471778484</v>
      </c>
      <c r="H2281">
        <f t="shared" si="145"/>
        <v>2.1043663471778485E-2</v>
      </c>
    </row>
    <row r="2282" spans="1:8">
      <c r="A2282" s="16" t="s">
        <v>1403</v>
      </c>
      <c r="B2282" s="16" t="s">
        <v>3061</v>
      </c>
      <c r="C2282" s="16" t="s">
        <v>2873</v>
      </c>
      <c r="D2282" s="18">
        <f>(24/VLOOKUP(B2282,'State PE'!$A$2:$C$52,3,FALSE))*((VLOOKUP(A2282,'County Silt Content'!$A$2:$D$3145,4,FALSE)/100)/0.09)</f>
        <v>1.1075612353567625</v>
      </c>
      <c r="E2282">
        <f t="shared" si="142"/>
        <v>0.2104366347177849</v>
      </c>
      <c r="F2282">
        <f t="shared" si="143"/>
        <v>2.1043663471778492E-2</v>
      </c>
      <c r="G2282">
        <f t="shared" si="144"/>
        <v>0.2104366347177849</v>
      </c>
      <c r="H2282">
        <f t="shared" si="145"/>
        <v>2.1043663471778492E-2</v>
      </c>
    </row>
    <row r="2283" spans="1:8">
      <c r="A2283" s="16" t="s">
        <v>1404</v>
      </c>
      <c r="B2283" s="16" t="s">
        <v>3061</v>
      </c>
      <c r="C2283" s="16" t="s">
        <v>2874</v>
      </c>
      <c r="D2283" s="18">
        <f>(24/VLOOKUP(B2283,'State PE'!$A$2:$C$52,3,FALSE))*((VLOOKUP(A2283,'County Silt Content'!$A$2:$D$3145,4,FALSE)/100)/0.09)</f>
        <v>1.107561235356763</v>
      </c>
      <c r="E2283">
        <f t="shared" si="142"/>
        <v>0.21043663471778498</v>
      </c>
      <c r="F2283">
        <f t="shared" si="143"/>
        <v>2.1043663471778499E-2</v>
      </c>
      <c r="G2283">
        <f t="shared" si="144"/>
        <v>0.21043663471778498</v>
      </c>
      <c r="H2283">
        <f t="shared" si="145"/>
        <v>2.1043663471778499E-2</v>
      </c>
    </row>
    <row r="2284" spans="1:8">
      <c r="A2284" s="16" t="s">
        <v>1405</v>
      </c>
      <c r="B2284" s="16" t="s">
        <v>3061</v>
      </c>
      <c r="C2284" s="16" t="s">
        <v>2875</v>
      </c>
      <c r="D2284" s="18">
        <f>(24/VLOOKUP(B2284,'State PE'!$A$2:$C$52,3,FALSE))*((VLOOKUP(A2284,'County Silt Content'!$A$2:$D$3145,4,FALSE)/100)/0.09)</f>
        <v>1.107561235356763</v>
      </c>
      <c r="E2284">
        <f t="shared" si="142"/>
        <v>0.21043663471778498</v>
      </c>
      <c r="F2284">
        <f t="shared" si="143"/>
        <v>2.1043663471778499E-2</v>
      </c>
      <c r="G2284">
        <f t="shared" si="144"/>
        <v>0.21043663471778498</v>
      </c>
      <c r="H2284">
        <f t="shared" si="145"/>
        <v>2.1043663471778499E-2</v>
      </c>
    </row>
    <row r="2285" spans="1:8">
      <c r="A2285" s="16" t="s">
        <v>1406</v>
      </c>
      <c r="B2285" s="16" t="s">
        <v>3061</v>
      </c>
      <c r="C2285" s="16" t="s">
        <v>2876</v>
      </c>
      <c r="D2285" s="18">
        <f>(24/VLOOKUP(B2285,'State PE'!$A$2:$C$52,3,FALSE))*((VLOOKUP(A2285,'County Silt Content'!$A$2:$D$3145,4,FALSE)/100)/0.09)</f>
        <v>1.1075612353567625</v>
      </c>
      <c r="E2285">
        <f t="shared" si="142"/>
        <v>0.2104366347177849</v>
      </c>
      <c r="F2285">
        <f t="shared" si="143"/>
        <v>2.1043663471778492E-2</v>
      </c>
      <c r="G2285">
        <f t="shared" si="144"/>
        <v>0.2104366347177849</v>
      </c>
      <c r="H2285">
        <f t="shared" si="145"/>
        <v>2.1043663471778492E-2</v>
      </c>
    </row>
    <row r="2286" spans="1:8">
      <c r="A2286" s="16" t="s">
        <v>1407</v>
      </c>
      <c r="B2286" s="16" t="s">
        <v>3061</v>
      </c>
      <c r="C2286" s="16" t="s">
        <v>2877</v>
      </c>
      <c r="D2286" s="18">
        <f>(24/VLOOKUP(B2286,'State PE'!$A$2:$C$52,3,FALSE))*((VLOOKUP(A2286,'County Silt Content'!$A$2:$D$3145,4,FALSE)/100)/0.09)</f>
        <v>1.1075612353567625</v>
      </c>
      <c r="E2286">
        <f t="shared" si="142"/>
        <v>0.2104366347177849</v>
      </c>
      <c r="F2286">
        <f t="shared" si="143"/>
        <v>2.1043663471778492E-2</v>
      </c>
      <c r="G2286">
        <f t="shared" si="144"/>
        <v>0.2104366347177849</v>
      </c>
      <c r="H2286">
        <f t="shared" si="145"/>
        <v>2.1043663471778492E-2</v>
      </c>
    </row>
    <row r="2287" spans="1:8">
      <c r="A2287" s="16" t="s">
        <v>1408</v>
      </c>
      <c r="B2287" s="16" t="s">
        <v>3061</v>
      </c>
      <c r="C2287" s="16" t="s">
        <v>2878</v>
      </c>
      <c r="D2287" s="18">
        <f>(24/VLOOKUP(B2287,'State PE'!$A$2:$C$52,3,FALSE))*((VLOOKUP(A2287,'County Silt Content'!$A$2:$D$3145,4,FALSE)/100)/0.09)</f>
        <v>1.1075612353567625</v>
      </c>
      <c r="E2287">
        <f t="shared" si="142"/>
        <v>0.2104366347177849</v>
      </c>
      <c r="F2287">
        <f t="shared" si="143"/>
        <v>2.1043663471778492E-2</v>
      </c>
      <c r="G2287">
        <f t="shared" si="144"/>
        <v>0.2104366347177849</v>
      </c>
      <c r="H2287">
        <f t="shared" si="145"/>
        <v>2.1043663471778492E-2</v>
      </c>
    </row>
    <row r="2288" spans="1:8">
      <c r="A2288" s="16" t="s">
        <v>1409</v>
      </c>
      <c r="B2288" s="16" t="s">
        <v>3061</v>
      </c>
      <c r="C2288" s="16" t="s">
        <v>2879</v>
      </c>
      <c r="D2288" s="18">
        <f>(24/VLOOKUP(B2288,'State PE'!$A$2:$C$52,3,FALSE))*((VLOOKUP(A2288,'County Silt Content'!$A$2:$D$3145,4,FALSE)/100)/0.09)</f>
        <v>1.1075612353567625</v>
      </c>
      <c r="E2288">
        <f t="shared" si="142"/>
        <v>0.2104366347177849</v>
      </c>
      <c r="F2288">
        <f t="shared" si="143"/>
        <v>2.1043663471778492E-2</v>
      </c>
      <c r="G2288">
        <f t="shared" si="144"/>
        <v>0.2104366347177849</v>
      </c>
      <c r="H2288">
        <f t="shared" si="145"/>
        <v>2.1043663471778492E-2</v>
      </c>
    </row>
    <row r="2289" spans="1:8">
      <c r="A2289" s="16" t="s">
        <v>1410</v>
      </c>
      <c r="B2289" s="16" t="s">
        <v>3061</v>
      </c>
      <c r="C2289" s="16" t="s">
        <v>2880</v>
      </c>
      <c r="D2289" s="18">
        <f>(24/VLOOKUP(B2289,'State PE'!$A$2:$C$52,3,FALSE))*((VLOOKUP(A2289,'County Silt Content'!$A$2:$D$3145,4,FALSE)/100)/0.09)</f>
        <v>1.1075612353567623</v>
      </c>
      <c r="E2289">
        <f t="shared" si="142"/>
        <v>0.21043663471778484</v>
      </c>
      <c r="F2289">
        <f t="shared" si="143"/>
        <v>2.1043663471778485E-2</v>
      </c>
      <c r="G2289">
        <f t="shared" si="144"/>
        <v>0.21043663471778484</v>
      </c>
      <c r="H2289">
        <f t="shared" si="145"/>
        <v>2.1043663471778485E-2</v>
      </c>
    </row>
    <row r="2290" spans="1:8">
      <c r="A2290" s="16" t="s">
        <v>1411</v>
      </c>
      <c r="B2290" s="16" t="s">
        <v>3061</v>
      </c>
      <c r="C2290" s="16" t="s">
        <v>2881</v>
      </c>
      <c r="D2290" s="18">
        <f>(24/VLOOKUP(B2290,'State PE'!$A$2:$C$52,3,FALSE))*((VLOOKUP(A2290,'County Silt Content'!$A$2:$D$3145,4,FALSE)/100)/0.09)</f>
        <v>1.1075612353567623</v>
      </c>
      <c r="E2290">
        <f t="shared" si="142"/>
        <v>0.21043663471778484</v>
      </c>
      <c r="F2290">
        <f t="shared" si="143"/>
        <v>2.1043663471778485E-2</v>
      </c>
      <c r="G2290">
        <f t="shared" si="144"/>
        <v>0.21043663471778484</v>
      </c>
      <c r="H2290">
        <f t="shared" si="145"/>
        <v>2.1043663471778485E-2</v>
      </c>
    </row>
    <row r="2291" spans="1:8">
      <c r="A2291" s="16" t="s">
        <v>1412</v>
      </c>
      <c r="B2291" s="16" t="s">
        <v>3061</v>
      </c>
      <c r="C2291" s="16" t="s">
        <v>2882</v>
      </c>
      <c r="D2291" s="18">
        <f>(24/VLOOKUP(B2291,'State PE'!$A$2:$C$52,3,FALSE))*((VLOOKUP(A2291,'County Silt Content'!$A$2:$D$3145,4,FALSE)/100)/0.09)</f>
        <v>1.1075612353567628</v>
      </c>
      <c r="E2291">
        <f t="shared" si="142"/>
        <v>0.21043663471778493</v>
      </c>
      <c r="F2291">
        <f t="shared" si="143"/>
        <v>2.1043663471778495E-2</v>
      </c>
      <c r="G2291">
        <f t="shared" si="144"/>
        <v>0.21043663471778493</v>
      </c>
      <c r="H2291">
        <f t="shared" si="145"/>
        <v>2.1043663471778495E-2</v>
      </c>
    </row>
    <row r="2292" spans="1:8">
      <c r="A2292" s="16" t="s">
        <v>1413</v>
      </c>
      <c r="B2292" s="16" t="s">
        <v>3061</v>
      </c>
      <c r="C2292" s="16" t="s">
        <v>2883</v>
      </c>
      <c r="D2292" s="18">
        <f>(24/VLOOKUP(B2292,'State PE'!$A$2:$C$52,3,FALSE))*((VLOOKUP(A2292,'County Silt Content'!$A$2:$D$3145,4,FALSE)/100)/0.09)</f>
        <v>1.1075612353567621</v>
      </c>
      <c r="E2292">
        <f t="shared" si="142"/>
        <v>0.21043663471778479</v>
      </c>
      <c r="F2292">
        <f t="shared" si="143"/>
        <v>2.1043663471778482E-2</v>
      </c>
      <c r="G2292">
        <f t="shared" si="144"/>
        <v>0.21043663471778479</v>
      </c>
      <c r="H2292">
        <f t="shared" si="145"/>
        <v>2.1043663471778482E-2</v>
      </c>
    </row>
    <row r="2293" spans="1:8">
      <c r="A2293" s="16" t="s">
        <v>1414</v>
      </c>
      <c r="B2293" s="16" t="s">
        <v>3061</v>
      </c>
      <c r="C2293" s="16" t="s">
        <v>2884</v>
      </c>
      <c r="D2293" s="18">
        <f>(24/VLOOKUP(B2293,'State PE'!$A$2:$C$52,3,FALSE))*((VLOOKUP(A2293,'County Silt Content'!$A$2:$D$3145,4,FALSE)/100)/0.09)</f>
        <v>1.1075612353567625</v>
      </c>
      <c r="E2293">
        <f t="shared" si="142"/>
        <v>0.2104366347177849</v>
      </c>
      <c r="F2293">
        <f t="shared" si="143"/>
        <v>2.1043663471778492E-2</v>
      </c>
      <c r="G2293">
        <f t="shared" si="144"/>
        <v>0.2104366347177849</v>
      </c>
      <c r="H2293">
        <f t="shared" si="145"/>
        <v>2.1043663471778492E-2</v>
      </c>
    </row>
    <row r="2294" spans="1:8">
      <c r="A2294" s="16" t="s">
        <v>1415</v>
      </c>
      <c r="B2294" s="16" t="s">
        <v>3061</v>
      </c>
      <c r="C2294" s="16" t="s">
        <v>2885</v>
      </c>
      <c r="D2294" s="18">
        <f>(24/VLOOKUP(B2294,'State PE'!$A$2:$C$52,3,FALSE))*((VLOOKUP(A2294,'County Silt Content'!$A$2:$D$3145,4,FALSE)/100)/0.09)</f>
        <v>1.1075612353567623</v>
      </c>
      <c r="E2294">
        <f t="shared" si="142"/>
        <v>0.21043663471778484</v>
      </c>
      <c r="F2294">
        <f t="shared" si="143"/>
        <v>2.1043663471778485E-2</v>
      </c>
      <c r="G2294">
        <f t="shared" si="144"/>
        <v>0.21043663471778484</v>
      </c>
      <c r="H2294">
        <f t="shared" si="145"/>
        <v>2.1043663471778485E-2</v>
      </c>
    </row>
    <row r="2295" spans="1:8">
      <c r="A2295" s="16" t="s">
        <v>1416</v>
      </c>
      <c r="B2295" s="16" t="s">
        <v>3061</v>
      </c>
      <c r="C2295" s="16" t="s">
        <v>2886</v>
      </c>
      <c r="D2295" s="18">
        <f>(24/VLOOKUP(B2295,'State PE'!$A$2:$C$52,3,FALSE))*((VLOOKUP(A2295,'County Silt Content'!$A$2:$D$3145,4,FALSE)/100)/0.09)</f>
        <v>1.1075612353567619</v>
      </c>
      <c r="E2295">
        <f t="shared" si="142"/>
        <v>0.21043663471778476</v>
      </c>
      <c r="F2295">
        <f t="shared" si="143"/>
        <v>2.1043663471778478E-2</v>
      </c>
      <c r="G2295">
        <f t="shared" si="144"/>
        <v>0.21043663471778476</v>
      </c>
      <c r="H2295">
        <f t="shared" si="145"/>
        <v>2.1043663471778478E-2</v>
      </c>
    </row>
    <row r="2296" spans="1:8">
      <c r="A2296" s="16" t="s">
        <v>1417</v>
      </c>
      <c r="B2296" s="16" t="s">
        <v>3061</v>
      </c>
      <c r="C2296" s="16" t="s">
        <v>2887</v>
      </c>
      <c r="D2296" s="18">
        <f>(24/VLOOKUP(B2296,'State PE'!$A$2:$C$52,3,FALSE))*((VLOOKUP(A2296,'County Silt Content'!$A$2:$D$3145,4,FALSE)/100)/0.09)</f>
        <v>1.1075612353567625</v>
      </c>
      <c r="E2296">
        <f t="shared" si="142"/>
        <v>0.2104366347177849</v>
      </c>
      <c r="F2296">
        <f t="shared" si="143"/>
        <v>2.1043663471778492E-2</v>
      </c>
      <c r="G2296">
        <f t="shared" si="144"/>
        <v>0.2104366347177849</v>
      </c>
      <c r="H2296">
        <f t="shared" si="145"/>
        <v>2.1043663471778492E-2</v>
      </c>
    </row>
    <row r="2297" spans="1:8">
      <c r="A2297" s="16" t="s">
        <v>1418</v>
      </c>
      <c r="B2297" s="16" t="s">
        <v>3061</v>
      </c>
      <c r="C2297" s="16" t="s">
        <v>2888</v>
      </c>
      <c r="D2297" s="18">
        <f>(24/VLOOKUP(B2297,'State PE'!$A$2:$C$52,3,FALSE))*((VLOOKUP(A2297,'County Silt Content'!$A$2:$D$3145,4,FALSE)/100)/0.09)</f>
        <v>1.1075612353567625</v>
      </c>
      <c r="E2297">
        <f t="shared" si="142"/>
        <v>0.2104366347177849</v>
      </c>
      <c r="F2297">
        <f t="shared" si="143"/>
        <v>2.1043663471778492E-2</v>
      </c>
      <c r="G2297">
        <f t="shared" si="144"/>
        <v>0.2104366347177849</v>
      </c>
      <c r="H2297">
        <f t="shared" si="145"/>
        <v>2.1043663471778492E-2</v>
      </c>
    </row>
    <row r="2298" spans="1:8">
      <c r="A2298" s="16" t="s">
        <v>1419</v>
      </c>
      <c r="B2298" s="16" t="s">
        <v>3061</v>
      </c>
      <c r="C2298" s="16" t="s">
        <v>2889</v>
      </c>
      <c r="D2298" s="18">
        <f>(24/VLOOKUP(B2298,'State PE'!$A$2:$C$52,3,FALSE))*((VLOOKUP(A2298,'County Silt Content'!$A$2:$D$3145,4,FALSE)/100)/0.09)</f>
        <v>1.1075612353567625</v>
      </c>
      <c r="E2298">
        <f t="shared" si="142"/>
        <v>0.2104366347177849</v>
      </c>
      <c r="F2298">
        <f t="shared" si="143"/>
        <v>2.1043663471778492E-2</v>
      </c>
      <c r="G2298">
        <f t="shared" si="144"/>
        <v>0.2104366347177849</v>
      </c>
      <c r="H2298">
        <f t="shared" si="145"/>
        <v>2.1043663471778492E-2</v>
      </c>
    </row>
    <row r="2299" spans="1:8">
      <c r="A2299" s="16" t="s">
        <v>1420</v>
      </c>
      <c r="B2299" s="16" t="s">
        <v>3061</v>
      </c>
      <c r="C2299" s="16" t="s">
        <v>2890</v>
      </c>
      <c r="D2299" s="18">
        <f>(24/VLOOKUP(B2299,'State PE'!$A$2:$C$52,3,FALSE))*((VLOOKUP(A2299,'County Silt Content'!$A$2:$D$3145,4,FALSE)/100)/0.09)</f>
        <v>1.1075612353567621</v>
      </c>
      <c r="E2299">
        <f t="shared" si="142"/>
        <v>0.21043663471778479</v>
      </c>
      <c r="F2299">
        <f t="shared" si="143"/>
        <v>2.1043663471778482E-2</v>
      </c>
      <c r="G2299">
        <f t="shared" si="144"/>
        <v>0.21043663471778479</v>
      </c>
      <c r="H2299">
        <f t="shared" si="145"/>
        <v>2.1043663471778482E-2</v>
      </c>
    </row>
    <row r="2300" spans="1:8">
      <c r="A2300" s="16" t="s">
        <v>1421</v>
      </c>
      <c r="B2300" s="16" t="s">
        <v>3061</v>
      </c>
      <c r="C2300" s="16" t="s">
        <v>2891</v>
      </c>
      <c r="D2300" s="18">
        <f>(24/VLOOKUP(B2300,'State PE'!$A$2:$C$52,3,FALSE))*((VLOOKUP(A2300,'County Silt Content'!$A$2:$D$3145,4,FALSE)/100)/0.09)</f>
        <v>1.1075612353567623</v>
      </c>
      <c r="E2300">
        <f t="shared" si="142"/>
        <v>0.21043663471778484</v>
      </c>
      <c r="F2300">
        <f t="shared" si="143"/>
        <v>2.1043663471778485E-2</v>
      </c>
      <c r="G2300">
        <f t="shared" si="144"/>
        <v>0.21043663471778484</v>
      </c>
      <c r="H2300">
        <f t="shared" si="145"/>
        <v>2.1043663471778485E-2</v>
      </c>
    </row>
    <row r="2301" spans="1:8">
      <c r="A2301" s="16" t="s">
        <v>1422</v>
      </c>
      <c r="B2301" s="16" t="s">
        <v>3061</v>
      </c>
      <c r="C2301" s="16" t="s">
        <v>2892</v>
      </c>
      <c r="D2301" s="18">
        <f>(24/VLOOKUP(B2301,'State PE'!$A$2:$C$52,3,FALSE))*((VLOOKUP(A2301,'County Silt Content'!$A$2:$D$3145,4,FALSE)/100)/0.09)</f>
        <v>1.1075612353567625</v>
      </c>
      <c r="E2301">
        <f t="shared" si="142"/>
        <v>0.2104366347177849</v>
      </c>
      <c r="F2301">
        <f t="shared" si="143"/>
        <v>2.1043663471778492E-2</v>
      </c>
      <c r="G2301">
        <f t="shared" si="144"/>
        <v>0.2104366347177849</v>
      </c>
      <c r="H2301">
        <f t="shared" si="145"/>
        <v>2.1043663471778492E-2</v>
      </c>
    </row>
    <row r="2302" spans="1:8">
      <c r="A2302" s="16" t="s">
        <v>1423</v>
      </c>
      <c r="B2302" s="16" t="s">
        <v>3061</v>
      </c>
      <c r="C2302" s="16" t="s">
        <v>2893</v>
      </c>
      <c r="D2302" s="18">
        <f>(24/VLOOKUP(B2302,'State PE'!$A$2:$C$52,3,FALSE))*((VLOOKUP(A2302,'County Silt Content'!$A$2:$D$3145,4,FALSE)/100)/0.09)</f>
        <v>1.1075612353567623</v>
      </c>
      <c r="E2302">
        <f t="shared" si="142"/>
        <v>0.21043663471778484</v>
      </c>
      <c r="F2302">
        <f t="shared" si="143"/>
        <v>2.1043663471778485E-2</v>
      </c>
      <c r="G2302">
        <f t="shared" si="144"/>
        <v>0.21043663471778484</v>
      </c>
      <c r="H2302">
        <f t="shared" si="145"/>
        <v>2.1043663471778485E-2</v>
      </c>
    </row>
    <row r="2303" spans="1:8">
      <c r="A2303" s="16" t="s">
        <v>1424</v>
      </c>
      <c r="B2303" s="16" t="s">
        <v>3061</v>
      </c>
      <c r="C2303" s="16" t="s">
        <v>2894</v>
      </c>
      <c r="D2303" s="18">
        <f>(24/VLOOKUP(B2303,'State PE'!$A$2:$C$52,3,FALSE))*((VLOOKUP(A2303,'County Silt Content'!$A$2:$D$3145,4,FALSE)/100)/0.09)</f>
        <v>1.107561235356763</v>
      </c>
      <c r="E2303">
        <f t="shared" si="142"/>
        <v>0.21043663471778498</v>
      </c>
      <c r="F2303">
        <f t="shared" si="143"/>
        <v>2.1043663471778499E-2</v>
      </c>
      <c r="G2303">
        <f t="shared" si="144"/>
        <v>0.21043663471778498</v>
      </c>
      <c r="H2303">
        <f t="shared" si="145"/>
        <v>2.1043663471778499E-2</v>
      </c>
    </row>
    <row r="2304" spans="1:8">
      <c r="A2304" s="16" t="s">
        <v>1425</v>
      </c>
      <c r="B2304" s="16" t="s">
        <v>3061</v>
      </c>
      <c r="C2304" s="16" t="s">
        <v>2895</v>
      </c>
      <c r="D2304" s="18">
        <f>(24/VLOOKUP(B2304,'State PE'!$A$2:$C$52,3,FALSE))*((VLOOKUP(A2304,'County Silt Content'!$A$2:$D$3145,4,FALSE)/100)/0.09)</f>
        <v>1.107561235356763</v>
      </c>
      <c r="E2304">
        <f t="shared" si="142"/>
        <v>0.21043663471778498</v>
      </c>
      <c r="F2304">
        <f t="shared" si="143"/>
        <v>2.1043663471778499E-2</v>
      </c>
      <c r="G2304">
        <f t="shared" si="144"/>
        <v>0.21043663471778498</v>
      </c>
      <c r="H2304">
        <f t="shared" si="145"/>
        <v>2.1043663471778499E-2</v>
      </c>
    </row>
    <row r="2305" spans="1:8">
      <c r="A2305" s="16" t="s">
        <v>1426</v>
      </c>
      <c r="B2305" s="16" t="s">
        <v>3061</v>
      </c>
      <c r="C2305" s="16" t="s">
        <v>2896</v>
      </c>
      <c r="D2305" s="18">
        <f>(24/VLOOKUP(B2305,'State PE'!$A$2:$C$52,3,FALSE))*((VLOOKUP(A2305,'County Silt Content'!$A$2:$D$3145,4,FALSE)/100)/0.09)</f>
        <v>1.1075612353567625</v>
      </c>
      <c r="E2305">
        <f t="shared" si="142"/>
        <v>0.2104366347177849</v>
      </c>
      <c r="F2305">
        <f t="shared" si="143"/>
        <v>2.1043663471778492E-2</v>
      </c>
      <c r="G2305">
        <f t="shared" si="144"/>
        <v>0.2104366347177849</v>
      </c>
      <c r="H2305">
        <f t="shared" si="145"/>
        <v>2.1043663471778492E-2</v>
      </c>
    </row>
    <row r="2306" spans="1:8">
      <c r="A2306" s="16" t="s">
        <v>1427</v>
      </c>
      <c r="B2306" s="16" t="s">
        <v>3061</v>
      </c>
      <c r="C2306" s="16" t="s">
        <v>2897</v>
      </c>
      <c r="D2306" s="18">
        <f>(24/VLOOKUP(B2306,'State PE'!$A$2:$C$52,3,FALSE))*((VLOOKUP(A2306,'County Silt Content'!$A$2:$D$3145,4,FALSE)/100)/0.09)</f>
        <v>1.1075612353567628</v>
      </c>
      <c r="E2306">
        <f t="shared" si="142"/>
        <v>0.21043663471778493</v>
      </c>
      <c r="F2306">
        <f t="shared" si="143"/>
        <v>2.1043663471778495E-2</v>
      </c>
      <c r="G2306">
        <f t="shared" si="144"/>
        <v>0.21043663471778493</v>
      </c>
      <c r="H2306">
        <f t="shared" si="145"/>
        <v>2.1043663471778495E-2</v>
      </c>
    </row>
    <row r="2307" spans="1:8">
      <c r="A2307" s="16" t="s">
        <v>1428</v>
      </c>
      <c r="B2307" s="16" t="s">
        <v>3061</v>
      </c>
      <c r="C2307" s="16" t="s">
        <v>2898</v>
      </c>
      <c r="D2307" s="18">
        <f>(24/VLOOKUP(B2307,'State PE'!$A$2:$C$52,3,FALSE))*((VLOOKUP(A2307,'County Silt Content'!$A$2:$D$3145,4,FALSE)/100)/0.09)</f>
        <v>1.1075612353567625</v>
      </c>
      <c r="E2307">
        <f t="shared" si="142"/>
        <v>0.2104366347177849</v>
      </c>
      <c r="F2307">
        <f t="shared" si="143"/>
        <v>2.1043663471778492E-2</v>
      </c>
      <c r="G2307">
        <f t="shared" si="144"/>
        <v>0.2104366347177849</v>
      </c>
      <c r="H2307">
        <f t="shared" si="145"/>
        <v>2.1043663471778492E-2</v>
      </c>
    </row>
    <row r="2308" spans="1:8">
      <c r="A2308" s="16" t="s">
        <v>1429</v>
      </c>
      <c r="B2308" s="16" t="s">
        <v>3061</v>
      </c>
      <c r="C2308" s="16" t="s">
        <v>2899</v>
      </c>
      <c r="D2308" s="18">
        <f>(24/VLOOKUP(B2308,'State PE'!$A$2:$C$52,3,FALSE))*((VLOOKUP(A2308,'County Silt Content'!$A$2:$D$3145,4,FALSE)/100)/0.09)</f>
        <v>1.1075612353567628</v>
      </c>
      <c r="E2308">
        <f t="shared" si="142"/>
        <v>0.21043663471778493</v>
      </c>
      <c r="F2308">
        <f t="shared" si="143"/>
        <v>2.1043663471778495E-2</v>
      </c>
      <c r="G2308">
        <f t="shared" si="144"/>
        <v>0.21043663471778493</v>
      </c>
      <c r="H2308">
        <f t="shared" si="145"/>
        <v>2.1043663471778495E-2</v>
      </c>
    </row>
    <row r="2309" spans="1:8">
      <c r="A2309" s="16" t="s">
        <v>1430</v>
      </c>
      <c r="B2309" s="16" t="s">
        <v>3061</v>
      </c>
      <c r="C2309" s="16" t="s">
        <v>2900</v>
      </c>
      <c r="D2309" s="18">
        <f>(24/VLOOKUP(B2309,'State PE'!$A$2:$C$52,3,FALSE))*((VLOOKUP(A2309,'County Silt Content'!$A$2:$D$3145,4,FALSE)/100)/0.09)</f>
        <v>1.107561235356763</v>
      </c>
      <c r="E2309">
        <f t="shared" ref="E2309:E2372" si="146">0.19*D2309</f>
        <v>0.21043663471778498</v>
      </c>
      <c r="F2309">
        <f t="shared" ref="F2309:F2372" si="147">E2309*0.1</f>
        <v>2.1043663471778499E-2</v>
      </c>
      <c r="G2309">
        <f t="shared" ref="G2309:G2372" si="148">E2309</f>
        <v>0.21043663471778498</v>
      </c>
      <c r="H2309">
        <f t="shared" ref="H2309:H2372" si="149">F2309</f>
        <v>2.1043663471778499E-2</v>
      </c>
    </row>
    <row r="2310" spans="1:8">
      <c r="A2310" s="16" t="s">
        <v>1431</v>
      </c>
      <c r="B2310" s="16" t="s">
        <v>3061</v>
      </c>
      <c r="C2310" s="16" t="s">
        <v>2901</v>
      </c>
      <c r="D2310" s="18">
        <f>(24/VLOOKUP(B2310,'State PE'!$A$2:$C$52,3,FALSE))*((VLOOKUP(A2310,'County Silt Content'!$A$2:$D$3145,4,FALSE)/100)/0.09)</f>
        <v>1.1075612353567625</v>
      </c>
      <c r="E2310">
        <f t="shared" si="146"/>
        <v>0.2104366347177849</v>
      </c>
      <c r="F2310">
        <f t="shared" si="147"/>
        <v>2.1043663471778492E-2</v>
      </c>
      <c r="G2310">
        <f t="shared" si="148"/>
        <v>0.2104366347177849</v>
      </c>
      <c r="H2310">
        <f t="shared" si="149"/>
        <v>2.1043663471778492E-2</v>
      </c>
    </row>
    <row r="2311" spans="1:8">
      <c r="A2311" s="16" t="s">
        <v>1432</v>
      </c>
      <c r="B2311" s="16" t="s">
        <v>3061</v>
      </c>
      <c r="C2311" s="16" t="s">
        <v>2902</v>
      </c>
      <c r="D2311" s="18">
        <f>(24/VLOOKUP(B2311,'State PE'!$A$2:$C$52,3,FALSE))*((VLOOKUP(A2311,'County Silt Content'!$A$2:$D$3145,4,FALSE)/100)/0.09)</f>
        <v>1.1075612353567625</v>
      </c>
      <c r="E2311">
        <f t="shared" si="146"/>
        <v>0.2104366347177849</v>
      </c>
      <c r="F2311">
        <f t="shared" si="147"/>
        <v>2.1043663471778492E-2</v>
      </c>
      <c r="G2311">
        <f t="shared" si="148"/>
        <v>0.2104366347177849</v>
      </c>
      <c r="H2311">
        <f t="shared" si="149"/>
        <v>2.1043663471778492E-2</v>
      </c>
    </row>
    <row r="2312" spans="1:8">
      <c r="A2312" s="16" t="s">
        <v>1433</v>
      </c>
      <c r="B2312" s="16" t="s">
        <v>3061</v>
      </c>
      <c r="C2312" s="16" t="s">
        <v>2903</v>
      </c>
      <c r="D2312" s="18">
        <f>(24/VLOOKUP(B2312,'State PE'!$A$2:$C$52,3,FALSE))*((VLOOKUP(A2312,'County Silt Content'!$A$2:$D$3145,4,FALSE)/100)/0.09)</f>
        <v>1.1075612353567625</v>
      </c>
      <c r="E2312">
        <f t="shared" si="146"/>
        <v>0.2104366347177849</v>
      </c>
      <c r="F2312">
        <f t="shared" si="147"/>
        <v>2.1043663471778492E-2</v>
      </c>
      <c r="G2312">
        <f t="shared" si="148"/>
        <v>0.2104366347177849</v>
      </c>
      <c r="H2312">
        <f t="shared" si="149"/>
        <v>2.1043663471778492E-2</v>
      </c>
    </row>
    <row r="2313" spans="1:8">
      <c r="A2313" s="16" t="s">
        <v>1434</v>
      </c>
      <c r="B2313" s="16" t="s">
        <v>3061</v>
      </c>
      <c r="C2313" s="16" t="s">
        <v>2904</v>
      </c>
      <c r="D2313" s="18">
        <f>(24/VLOOKUP(B2313,'State PE'!$A$2:$C$52,3,FALSE))*((VLOOKUP(A2313,'County Silt Content'!$A$2:$D$3145,4,FALSE)/100)/0.09)</f>
        <v>1.1075612353567628</v>
      </c>
      <c r="E2313">
        <f t="shared" si="146"/>
        <v>0.21043663471778493</v>
      </c>
      <c r="F2313">
        <f t="shared" si="147"/>
        <v>2.1043663471778495E-2</v>
      </c>
      <c r="G2313">
        <f t="shared" si="148"/>
        <v>0.21043663471778493</v>
      </c>
      <c r="H2313">
        <f t="shared" si="149"/>
        <v>2.1043663471778495E-2</v>
      </c>
    </row>
    <row r="2314" spans="1:8">
      <c r="A2314" s="16" t="s">
        <v>1435</v>
      </c>
      <c r="B2314" s="16" t="s">
        <v>3062</v>
      </c>
      <c r="C2314" s="16" t="s">
        <v>2836</v>
      </c>
      <c r="D2314" s="18">
        <f>(24/VLOOKUP(B2314,'State PE'!$A$2:$C$52,3,FALSE))*((VLOOKUP(A2314,'County Silt Content'!$A$2:$D$3145,4,FALSE)/100)/0.09)</f>
        <v>0.66666666666666674</v>
      </c>
      <c r="E2314">
        <f t="shared" si="146"/>
        <v>0.12666666666666668</v>
      </c>
      <c r="F2314">
        <f t="shared" si="147"/>
        <v>1.2666666666666668E-2</v>
      </c>
      <c r="G2314">
        <f t="shared" si="148"/>
        <v>0.12666666666666668</v>
      </c>
      <c r="H2314">
        <f t="shared" si="149"/>
        <v>1.2666666666666668E-2</v>
      </c>
    </row>
    <row r="2315" spans="1:8">
      <c r="A2315" s="16" t="s">
        <v>1436</v>
      </c>
      <c r="B2315" s="16" t="s">
        <v>3062</v>
      </c>
      <c r="C2315" s="16" t="s">
        <v>2840</v>
      </c>
      <c r="D2315" s="18">
        <f>(24/VLOOKUP(B2315,'State PE'!$A$2:$C$52,3,FALSE))*((VLOOKUP(A2315,'County Silt Content'!$A$2:$D$3145,4,FALSE)/100)/0.09)</f>
        <v>0.66666666666666652</v>
      </c>
      <c r="E2315">
        <f t="shared" si="146"/>
        <v>0.12666666666666665</v>
      </c>
      <c r="F2315">
        <f t="shared" si="147"/>
        <v>1.2666666666666666E-2</v>
      </c>
      <c r="G2315">
        <f t="shared" si="148"/>
        <v>0.12666666666666665</v>
      </c>
      <c r="H2315">
        <f t="shared" si="149"/>
        <v>1.2666666666666666E-2</v>
      </c>
    </row>
    <row r="2316" spans="1:8">
      <c r="A2316" s="16" t="s">
        <v>1437</v>
      </c>
      <c r="B2316" s="16" t="s">
        <v>3062</v>
      </c>
      <c r="C2316" s="16" t="s">
        <v>2842</v>
      </c>
      <c r="D2316" s="18">
        <f>(24/VLOOKUP(B2316,'State PE'!$A$2:$C$52,3,FALSE))*((VLOOKUP(A2316,'County Silt Content'!$A$2:$D$3145,4,FALSE)/100)/0.09)</f>
        <v>0.66666666666666674</v>
      </c>
      <c r="E2316">
        <f t="shared" si="146"/>
        <v>0.12666666666666668</v>
      </c>
      <c r="F2316">
        <f t="shared" si="147"/>
        <v>1.2666666666666668E-2</v>
      </c>
      <c r="G2316">
        <f t="shared" si="148"/>
        <v>0.12666666666666668</v>
      </c>
      <c r="H2316">
        <f t="shared" si="149"/>
        <v>1.2666666666666668E-2</v>
      </c>
    </row>
    <row r="2317" spans="1:8">
      <c r="A2317" s="16" t="s">
        <v>1438</v>
      </c>
      <c r="B2317" s="16" t="s">
        <v>3062</v>
      </c>
      <c r="C2317" s="16" t="s">
        <v>2930</v>
      </c>
      <c r="D2317" s="18">
        <f>(24/VLOOKUP(B2317,'State PE'!$A$2:$C$52,3,FALSE))*((VLOOKUP(A2317,'County Silt Content'!$A$2:$D$3145,4,FALSE)/100)/0.09)</f>
        <v>0.66666666666666652</v>
      </c>
      <c r="E2317">
        <f t="shared" si="146"/>
        <v>0.12666666666666665</v>
      </c>
      <c r="F2317">
        <f t="shared" si="147"/>
        <v>1.2666666666666666E-2</v>
      </c>
      <c r="G2317">
        <f t="shared" si="148"/>
        <v>0.12666666666666665</v>
      </c>
      <c r="H2317">
        <f t="shared" si="149"/>
        <v>1.2666666666666666E-2</v>
      </c>
    </row>
    <row r="2318" spans="1:8">
      <c r="A2318" s="16" t="s">
        <v>1439</v>
      </c>
      <c r="B2318" s="16" t="s">
        <v>3062</v>
      </c>
      <c r="C2318" s="16" t="s">
        <v>2843</v>
      </c>
      <c r="D2318" s="18">
        <f>(24/VLOOKUP(B2318,'State PE'!$A$2:$C$52,3,FALSE))*((VLOOKUP(A2318,'County Silt Content'!$A$2:$D$3145,4,FALSE)/100)/0.09)</f>
        <v>0.66666666666666652</v>
      </c>
      <c r="E2318">
        <f t="shared" si="146"/>
        <v>0.12666666666666665</v>
      </c>
      <c r="F2318">
        <f t="shared" si="147"/>
        <v>1.2666666666666666E-2</v>
      </c>
      <c r="G2318">
        <f t="shared" si="148"/>
        <v>0.12666666666666665</v>
      </c>
      <c r="H2318">
        <f t="shared" si="149"/>
        <v>1.2666666666666666E-2</v>
      </c>
    </row>
    <row r="2319" spans="1:8">
      <c r="A2319" s="16" t="s">
        <v>1440</v>
      </c>
      <c r="B2319" s="16" t="s">
        <v>3063</v>
      </c>
      <c r="C2319" s="16" t="s">
        <v>2836</v>
      </c>
      <c r="D2319" s="18">
        <f>(24/VLOOKUP(B2319,'State PE'!$A$2:$C$52,3,FALSE))*((VLOOKUP(A2319,'County Silt Content'!$A$2:$D$3145,4,FALSE)/100)/0.09)</f>
        <v>0.83018867924528283</v>
      </c>
      <c r="E2319">
        <f t="shared" si="146"/>
        <v>0.15773584905660373</v>
      </c>
      <c r="F2319">
        <f t="shared" si="147"/>
        <v>1.5773584905660373E-2</v>
      </c>
      <c r="G2319">
        <f t="shared" si="148"/>
        <v>0.15773584905660373</v>
      </c>
      <c r="H2319">
        <f t="shared" si="149"/>
        <v>1.5773584905660373E-2</v>
      </c>
    </row>
    <row r="2320" spans="1:8">
      <c r="A2320" s="16" t="s">
        <v>1441</v>
      </c>
      <c r="B2320" s="16" t="s">
        <v>3063</v>
      </c>
      <c r="C2320" s="16" t="s">
        <v>2840</v>
      </c>
      <c r="D2320" s="18">
        <f>(24/VLOOKUP(B2320,'State PE'!$A$2:$C$52,3,FALSE))*((VLOOKUP(A2320,'County Silt Content'!$A$2:$D$3145,4,FALSE)/100)/0.09)</f>
        <v>0.30188679245283018</v>
      </c>
      <c r="E2320">
        <f t="shared" si="146"/>
        <v>5.7358490566037736E-2</v>
      </c>
      <c r="F2320">
        <f t="shared" si="147"/>
        <v>5.7358490566037741E-3</v>
      </c>
      <c r="G2320">
        <f t="shared" si="148"/>
        <v>5.7358490566037736E-2</v>
      </c>
      <c r="H2320">
        <f t="shared" si="149"/>
        <v>5.7358490566037741E-3</v>
      </c>
    </row>
    <row r="2321" spans="1:8">
      <c r="A2321" s="16" t="s">
        <v>2599</v>
      </c>
      <c r="B2321" s="16" t="s">
        <v>3063</v>
      </c>
      <c r="C2321" s="16" t="s">
        <v>2842</v>
      </c>
      <c r="D2321" s="18">
        <f>(24/VLOOKUP(B2321,'State PE'!$A$2:$C$52,3,FALSE))*((VLOOKUP(A2321,'County Silt Content'!$A$2:$D$3145,4,FALSE)/100)/0.09)</f>
        <v>0.30188679245283029</v>
      </c>
      <c r="E2321">
        <f t="shared" si="146"/>
        <v>5.7358490566037756E-2</v>
      </c>
      <c r="F2321">
        <f t="shared" si="147"/>
        <v>5.7358490566037758E-3</v>
      </c>
      <c r="G2321">
        <f t="shared" si="148"/>
        <v>5.7358490566037756E-2</v>
      </c>
      <c r="H2321">
        <f t="shared" si="149"/>
        <v>5.7358490566037758E-3</v>
      </c>
    </row>
    <row r="2322" spans="1:8">
      <c r="A2322" s="16" t="s">
        <v>1442</v>
      </c>
      <c r="B2322" s="16" t="s">
        <v>3063</v>
      </c>
      <c r="C2322" s="16" t="s">
        <v>2930</v>
      </c>
      <c r="D2322" s="18">
        <f>(24/VLOOKUP(B2322,'State PE'!$A$2:$C$52,3,FALSE))*((VLOOKUP(A2322,'County Silt Content'!$A$2:$D$3145,4,FALSE)/100)/0.09)</f>
        <v>0.83018867924528317</v>
      </c>
      <c r="E2322">
        <f t="shared" si="146"/>
        <v>0.15773584905660382</v>
      </c>
      <c r="F2322">
        <f t="shared" si="147"/>
        <v>1.5773584905660384E-2</v>
      </c>
      <c r="G2322">
        <f t="shared" si="148"/>
        <v>0.15773584905660382</v>
      </c>
      <c r="H2322">
        <f t="shared" si="149"/>
        <v>1.5773584905660384E-2</v>
      </c>
    </row>
    <row r="2323" spans="1:8">
      <c r="A2323" s="16" t="s">
        <v>2600</v>
      </c>
      <c r="B2323" s="16" t="s">
        <v>3063</v>
      </c>
      <c r="C2323" s="16" t="s">
        <v>2843</v>
      </c>
      <c r="D2323" s="18">
        <f>(24/VLOOKUP(B2323,'State PE'!$A$2:$C$52,3,FALSE))*((VLOOKUP(A2323,'County Silt Content'!$A$2:$D$3145,4,FALSE)/100)/0.09)</f>
        <v>0.83018867924528306</v>
      </c>
      <c r="E2323">
        <f t="shared" si="146"/>
        <v>0.15773584905660379</v>
      </c>
      <c r="F2323">
        <f t="shared" si="147"/>
        <v>1.577358490566038E-2</v>
      </c>
      <c r="G2323">
        <f t="shared" si="148"/>
        <v>0.15773584905660379</v>
      </c>
      <c r="H2323">
        <f t="shared" si="149"/>
        <v>1.577358490566038E-2</v>
      </c>
    </row>
    <row r="2324" spans="1:8">
      <c r="A2324" s="16" t="s">
        <v>1443</v>
      </c>
      <c r="B2324" s="16" t="s">
        <v>3063</v>
      </c>
      <c r="C2324" s="16" t="s">
        <v>2946</v>
      </c>
      <c r="D2324" s="18">
        <f>(24/VLOOKUP(B2324,'State PE'!$A$2:$C$52,3,FALSE))*((VLOOKUP(A2324,'County Silt Content'!$A$2:$D$3145,4,FALSE)/100)/0.09)</f>
        <v>0.30188679245283018</v>
      </c>
      <c r="E2324">
        <f t="shared" si="146"/>
        <v>5.7358490566037736E-2</v>
      </c>
      <c r="F2324">
        <f t="shared" si="147"/>
        <v>5.7358490566037741E-3</v>
      </c>
      <c r="G2324">
        <f t="shared" si="148"/>
        <v>5.7358490566037736E-2</v>
      </c>
      <c r="H2324">
        <f t="shared" si="149"/>
        <v>5.7358490566037741E-3</v>
      </c>
    </row>
    <row r="2325" spans="1:8">
      <c r="A2325" s="16" t="s">
        <v>1444</v>
      </c>
      <c r="B2325" s="16" t="s">
        <v>3063</v>
      </c>
      <c r="C2325" s="16" t="s">
        <v>2844</v>
      </c>
      <c r="D2325" s="18">
        <f>(24/VLOOKUP(B2325,'State PE'!$A$2:$C$52,3,FALSE))*((VLOOKUP(A2325,'County Silt Content'!$A$2:$D$3145,4,FALSE)/100)/0.09)</f>
        <v>0.25157232704402521</v>
      </c>
      <c r="E2325">
        <f t="shared" si="146"/>
        <v>4.779874213836479E-2</v>
      </c>
      <c r="F2325">
        <f t="shared" si="147"/>
        <v>4.7798742138364797E-3</v>
      </c>
      <c r="G2325">
        <f t="shared" si="148"/>
        <v>4.779874213836479E-2</v>
      </c>
      <c r="H2325">
        <f t="shared" si="149"/>
        <v>4.7798742138364797E-3</v>
      </c>
    </row>
    <row r="2326" spans="1:8">
      <c r="A2326" s="16" t="s">
        <v>1445</v>
      </c>
      <c r="B2326" s="16" t="s">
        <v>3063</v>
      </c>
      <c r="C2326" s="16" t="s">
        <v>2845</v>
      </c>
      <c r="D2326" s="18">
        <f>(24/VLOOKUP(B2326,'State PE'!$A$2:$C$52,3,FALSE))*((VLOOKUP(A2326,'County Silt Content'!$A$2:$D$3145,4,FALSE)/100)/0.09)</f>
        <v>0.30188679245283029</v>
      </c>
      <c r="E2326">
        <f t="shared" si="146"/>
        <v>5.7358490566037756E-2</v>
      </c>
      <c r="F2326">
        <f t="shared" si="147"/>
        <v>5.7358490566037758E-3</v>
      </c>
      <c r="G2326">
        <f t="shared" si="148"/>
        <v>5.7358490566037756E-2</v>
      </c>
      <c r="H2326">
        <f t="shared" si="149"/>
        <v>5.7358490566037758E-3</v>
      </c>
    </row>
    <row r="2327" spans="1:8">
      <c r="A2327" s="16" t="s">
        <v>1446</v>
      </c>
      <c r="B2327" s="16" t="s">
        <v>3063</v>
      </c>
      <c r="C2327" s="16" t="s">
        <v>2846</v>
      </c>
      <c r="D2327" s="18">
        <f>(24/VLOOKUP(B2327,'State PE'!$A$2:$C$52,3,FALSE))*((VLOOKUP(A2327,'County Silt Content'!$A$2:$D$3145,4,FALSE)/100)/0.09)</f>
        <v>0.83018867924528317</v>
      </c>
      <c r="E2327">
        <f t="shared" si="146"/>
        <v>0.15773584905660382</v>
      </c>
      <c r="F2327">
        <f t="shared" si="147"/>
        <v>1.5773584905660384E-2</v>
      </c>
      <c r="G2327">
        <f t="shared" si="148"/>
        <v>0.15773584905660382</v>
      </c>
      <c r="H2327">
        <f t="shared" si="149"/>
        <v>1.5773584905660384E-2</v>
      </c>
    </row>
    <row r="2328" spans="1:8">
      <c r="A2328" s="16" t="s">
        <v>1447</v>
      </c>
      <c r="B2328" s="16" t="s">
        <v>3063</v>
      </c>
      <c r="C2328" s="16" t="s">
        <v>2847</v>
      </c>
      <c r="D2328" s="18">
        <f>(24/VLOOKUP(B2328,'State PE'!$A$2:$C$52,3,FALSE))*((VLOOKUP(A2328,'County Silt Content'!$A$2:$D$3145,4,FALSE)/100)/0.09)</f>
        <v>0.2515723270440251</v>
      </c>
      <c r="E2328">
        <f t="shared" si="146"/>
        <v>4.7798742138364769E-2</v>
      </c>
      <c r="F2328">
        <f t="shared" si="147"/>
        <v>4.7798742138364771E-3</v>
      </c>
      <c r="G2328">
        <f t="shared" si="148"/>
        <v>4.7798742138364769E-2</v>
      </c>
      <c r="H2328">
        <f t="shared" si="149"/>
        <v>4.7798742138364771E-3</v>
      </c>
    </row>
    <row r="2329" spans="1:8">
      <c r="A2329" s="16" t="s">
        <v>1448</v>
      </c>
      <c r="B2329" s="16" t="s">
        <v>3063</v>
      </c>
      <c r="C2329" s="16" t="s">
        <v>2850</v>
      </c>
      <c r="D2329" s="18">
        <f>(24/VLOOKUP(B2329,'State PE'!$A$2:$C$52,3,FALSE))*((VLOOKUP(A2329,'County Silt Content'!$A$2:$D$3145,4,FALSE)/100)/0.09)</f>
        <v>0.83018867924528317</v>
      </c>
      <c r="E2329">
        <f t="shared" si="146"/>
        <v>0.15773584905660382</v>
      </c>
      <c r="F2329">
        <f t="shared" si="147"/>
        <v>1.5773584905660384E-2</v>
      </c>
      <c r="G2329">
        <f t="shared" si="148"/>
        <v>0.15773584905660382</v>
      </c>
      <c r="H2329">
        <f t="shared" si="149"/>
        <v>1.5773584905660384E-2</v>
      </c>
    </row>
    <row r="2330" spans="1:8">
      <c r="A2330" s="16" t="s">
        <v>1449</v>
      </c>
      <c r="B2330" s="16" t="s">
        <v>3063</v>
      </c>
      <c r="C2330" s="16" t="s">
        <v>2851</v>
      </c>
      <c r="D2330" s="18">
        <f>(24/VLOOKUP(B2330,'State PE'!$A$2:$C$52,3,FALSE))*((VLOOKUP(A2330,'County Silt Content'!$A$2:$D$3145,4,FALSE)/100)/0.09)</f>
        <v>0.83018867924528306</v>
      </c>
      <c r="E2330">
        <f t="shared" si="146"/>
        <v>0.15773584905660379</v>
      </c>
      <c r="F2330">
        <f t="shared" si="147"/>
        <v>1.577358490566038E-2</v>
      </c>
      <c r="G2330">
        <f t="shared" si="148"/>
        <v>0.15773584905660379</v>
      </c>
      <c r="H2330">
        <f t="shared" si="149"/>
        <v>1.577358490566038E-2</v>
      </c>
    </row>
    <row r="2331" spans="1:8">
      <c r="A2331" s="16" t="s">
        <v>1450</v>
      </c>
      <c r="B2331" s="16" t="s">
        <v>3063</v>
      </c>
      <c r="C2331" s="16" t="s">
        <v>2852</v>
      </c>
      <c r="D2331" s="18">
        <f>(24/VLOOKUP(B2331,'State PE'!$A$2:$C$52,3,FALSE))*((VLOOKUP(A2331,'County Silt Content'!$A$2:$D$3145,4,FALSE)/100)/0.09)</f>
        <v>0.30188679245283018</v>
      </c>
      <c r="E2331">
        <f t="shared" si="146"/>
        <v>5.7358490566037736E-2</v>
      </c>
      <c r="F2331">
        <f t="shared" si="147"/>
        <v>5.7358490566037741E-3</v>
      </c>
      <c r="G2331">
        <f t="shared" si="148"/>
        <v>5.7358490566037736E-2</v>
      </c>
      <c r="H2331">
        <f t="shared" si="149"/>
        <v>5.7358490566037741E-3</v>
      </c>
    </row>
    <row r="2332" spans="1:8">
      <c r="A2332" s="16" t="s">
        <v>1451</v>
      </c>
      <c r="B2332" s="16" t="s">
        <v>3063</v>
      </c>
      <c r="C2332" s="16" t="s">
        <v>2932</v>
      </c>
      <c r="D2332" s="18">
        <f>(24/VLOOKUP(B2332,'State PE'!$A$2:$C$52,3,FALSE))*((VLOOKUP(A2332,'County Silt Content'!$A$2:$D$3145,4,FALSE)/100)/0.09)</f>
        <v>0.83018867924528306</v>
      </c>
      <c r="E2332">
        <f t="shared" si="146"/>
        <v>0.15773584905660379</v>
      </c>
      <c r="F2332">
        <f t="shared" si="147"/>
        <v>1.577358490566038E-2</v>
      </c>
      <c r="G2332">
        <f t="shared" si="148"/>
        <v>0.15773584905660379</v>
      </c>
      <c r="H2332">
        <f t="shared" si="149"/>
        <v>1.577358490566038E-2</v>
      </c>
    </row>
    <row r="2333" spans="1:8">
      <c r="A2333" s="16" t="s">
        <v>1452</v>
      </c>
      <c r="B2333" s="16" t="s">
        <v>3063</v>
      </c>
      <c r="C2333" s="16" t="s">
        <v>2855</v>
      </c>
      <c r="D2333" s="18">
        <f>(24/VLOOKUP(B2333,'State PE'!$A$2:$C$52,3,FALSE))*((VLOOKUP(A2333,'County Silt Content'!$A$2:$D$3145,4,FALSE)/100)/0.09)</f>
        <v>0.30188679245283018</v>
      </c>
      <c r="E2333">
        <f t="shared" si="146"/>
        <v>5.7358490566037736E-2</v>
      </c>
      <c r="F2333">
        <f t="shared" si="147"/>
        <v>5.7358490566037741E-3</v>
      </c>
      <c r="G2333">
        <f t="shared" si="148"/>
        <v>5.7358490566037736E-2</v>
      </c>
      <c r="H2333">
        <f t="shared" si="149"/>
        <v>5.7358490566037741E-3</v>
      </c>
    </row>
    <row r="2334" spans="1:8">
      <c r="A2334" s="16" t="s">
        <v>1453</v>
      </c>
      <c r="B2334" s="16" t="s">
        <v>3063</v>
      </c>
      <c r="C2334" s="16" t="s">
        <v>2856</v>
      </c>
      <c r="D2334" s="18">
        <f>(24/VLOOKUP(B2334,'State PE'!$A$2:$C$52,3,FALSE))*((VLOOKUP(A2334,'County Silt Content'!$A$2:$D$3145,4,FALSE)/100)/0.09)</f>
        <v>0.83018867924528317</v>
      </c>
      <c r="E2334">
        <f t="shared" si="146"/>
        <v>0.15773584905660382</v>
      </c>
      <c r="F2334">
        <f t="shared" si="147"/>
        <v>1.5773584905660384E-2</v>
      </c>
      <c r="G2334">
        <f t="shared" si="148"/>
        <v>0.15773584905660382</v>
      </c>
      <c r="H2334">
        <f t="shared" si="149"/>
        <v>1.5773584905660384E-2</v>
      </c>
    </row>
    <row r="2335" spans="1:8">
      <c r="A2335" s="16" t="s">
        <v>1454</v>
      </c>
      <c r="B2335" s="16" t="s">
        <v>3063</v>
      </c>
      <c r="C2335" s="16" t="s">
        <v>2857</v>
      </c>
      <c r="D2335" s="18">
        <f>(24/VLOOKUP(B2335,'State PE'!$A$2:$C$52,3,FALSE))*((VLOOKUP(A2335,'County Silt Content'!$A$2:$D$3145,4,FALSE)/100)/0.09)</f>
        <v>0.30188679245283029</v>
      </c>
      <c r="E2335">
        <f t="shared" si="146"/>
        <v>5.7358490566037756E-2</v>
      </c>
      <c r="F2335">
        <f t="shared" si="147"/>
        <v>5.7358490566037758E-3</v>
      </c>
      <c r="G2335">
        <f t="shared" si="148"/>
        <v>5.7358490566037756E-2</v>
      </c>
      <c r="H2335">
        <f t="shared" si="149"/>
        <v>5.7358490566037758E-3</v>
      </c>
    </row>
    <row r="2336" spans="1:8">
      <c r="A2336" s="16" t="s">
        <v>1455</v>
      </c>
      <c r="B2336" s="16" t="s">
        <v>3063</v>
      </c>
      <c r="C2336" s="16" t="s">
        <v>2934</v>
      </c>
      <c r="D2336" s="18">
        <f>(24/VLOOKUP(B2336,'State PE'!$A$2:$C$52,3,FALSE))*((VLOOKUP(A2336,'County Silt Content'!$A$2:$D$3145,4,FALSE)/100)/0.09)</f>
        <v>0.30188679245283029</v>
      </c>
      <c r="E2336">
        <f t="shared" si="146"/>
        <v>5.7358490566037756E-2</v>
      </c>
      <c r="F2336">
        <f t="shared" si="147"/>
        <v>5.7358490566037758E-3</v>
      </c>
      <c r="G2336">
        <f t="shared" si="148"/>
        <v>5.7358490566037756E-2</v>
      </c>
      <c r="H2336">
        <f t="shared" si="149"/>
        <v>5.7358490566037758E-3</v>
      </c>
    </row>
    <row r="2337" spans="1:8">
      <c r="A2337" s="16" t="s">
        <v>1456</v>
      </c>
      <c r="B2337" s="16" t="s">
        <v>3063</v>
      </c>
      <c r="C2337" s="16" t="s">
        <v>2935</v>
      </c>
      <c r="D2337" s="18">
        <f>(24/VLOOKUP(B2337,'State PE'!$A$2:$C$52,3,FALSE))*((VLOOKUP(A2337,'County Silt Content'!$A$2:$D$3145,4,FALSE)/100)/0.09)</f>
        <v>0.83018867924528283</v>
      </c>
      <c r="E2337">
        <f t="shared" si="146"/>
        <v>0.15773584905660373</v>
      </c>
      <c r="F2337">
        <f t="shared" si="147"/>
        <v>1.5773584905660373E-2</v>
      </c>
      <c r="G2337">
        <f t="shared" si="148"/>
        <v>0.15773584905660373</v>
      </c>
      <c r="H2337">
        <f t="shared" si="149"/>
        <v>1.5773584905660373E-2</v>
      </c>
    </row>
    <row r="2338" spans="1:8">
      <c r="A2338" s="16" t="s">
        <v>1457</v>
      </c>
      <c r="B2338" s="16" t="s">
        <v>3063</v>
      </c>
      <c r="C2338" s="16" t="s">
        <v>2858</v>
      </c>
      <c r="D2338" s="18">
        <f>(24/VLOOKUP(B2338,'State PE'!$A$2:$C$52,3,FALSE))*((VLOOKUP(A2338,'County Silt Content'!$A$2:$D$3145,4,FALSE)/100)/0.09)</f>
        <v>0.83018867924528317</v>
      </c>
      <c r="E2338">
        <f t="shared" si="146"/>
        <v>0.15773584905660382</v>
      </c>
      <c r="F2338">
        <f t="shared" si="147"/>
        <v>1.5773584905660384E-2</v>
      </c>
      <c r="G2338">
        <f t="shared" si="148"/>
        <v>0.15773584905660382</v>
      </c>
      <c r="H2338">
        <f t="shared" si="149"/>
        <v>1.5773584905660384E-2</v>
      </c>
    </row>
    <row r="2339" spans="1:8">
      <c r="A2339" s="16" t="s">
        <v>1458</v>
      </c>
      <c r="B2339" s="16" t="s">
        <v>3063</v>
      </c>
      <c r="C2339" s="16" t="s">
        <v>2859</v>
      </c>
      <c r="D2339" s="18">
        <f>(24/VLOOKUP(B2339,'State PE'!$A$2:$C$52,3,FALSE))*((VLOOKUP(A2339,'County Silt Content'!$A$2:$D$3145,4,FALSE)/100)/0.09)</f>
        <v>0.30188679245283012</v>
      </c>
      <c r="E2339">
        <f t="shared" si="146"/>
        <v>5.7358490566037722E-2</v>
      </c>
      <c r="F2339">
        <f t="shared" si="147"/>
        <v>5.7358490566037723E-3</v>
      </c>
      <c r="G2339">
        <f t="shared" si="148"/>
        <v>5.7358490566037722E-2</v>
      </c>
      <c r="H2339">
        <f t="shared" si="149"/>
        <v>5.7358490566037723E-3</v>
      </c>
    </row>
    <row r="2340" spans="1:8">
      <c r="A2340" s="16" t="s">
        <v>1459</v>
      </c>
      <c r="B2340" s="16" t="s">
        <v>3063</v>
      </c>
      <c r="C2340" s="16" t="s">
        <v>2860</v>
      </c>
      <c r="D2340" s="18">
        <f>(24/VLOOKUP(B2340,'State PE'!$A$2:$C$52,3,FALSE))*((VLOOKUP(A2340,'County Silt Content'!$A$2:$D$3145,4,FALSE)/100)/0.09)</f>
        <v>0.30188679245283029</v>
      </c>
      <c r="E2340">
        <f t="shared" si="146"/>
        <v>5.7358490566037756E-2</v>
      </c>
      <c r="F2340">
        <f t="shared" si="147"/>
        <v>5.7358490566037758E-3</v>
      </c>
      <c r="G2340">
        <f t="shared" si="148"/>
        <v>5.7358490566037756E-2</v>
      </c>
      <c r="H2340">
        <f t="shared" si="149"/>
        <v>5.7358490566037758E-3</v>
      </c>
    </row>
    <row r="2341" spans="1:8">
      <c r="A2341" s="16" t="s">
        <v>1460</v>
      </c>
      <c r="B2341" s="16" t="s">
        <v>3063</v>
      </c>
      <c r="C2341" s="16" t="s">
        <v>2861</v>
      </c>
      <c r="D2341" s="18">
        <f>(24/VLOOKUP(B2341,'State PE'!$A$2:$C$52,3,FALSE))*((VLOOKUP(A2341,'County Silt Content'!$A$2:$D$3145,4,FALSE)/100)/0.09)</f>
        <v>0.83018867924528317</v>
      </c>
      <c r="E2341">
        <f t="shared" si="146"/>
        <v>0.15773584905660382</v>
      </c>
      <c r="F2341">
        <f t="shared" si="147"/>
        <v>1.5773584905660384E-2</v>
      </c>
      <c r="G2341">
        <f t="shared" si="148"/>
        <v>0.15773584905660382</v>
      </c>
      <c r="H2341">
        <f t="shared" si="149"/>
        <v>1.5773584905660384E-2</v>
      </c>
    </row>
    <row r="2342" spans="1:8">
      <c r="A2342" s="16" t="s">
        <v>1461</v>
      </c>
      <c r="B2342" s="16" t="s">
        <v>3063</v>
      </c>
      <c r="C2342" s="16" t="s">
        <v>2862</v>
      </c>
      <c r="D2342" s="18">
        <f>(24/VLOOKUP(B2342,'State PE'!$A$2:$C$52,3,FALSE))*((VLOOKUP(A2342,'County Silt Content'!$A$2:$D$3145,4,FALSE)/100)/0.09)</f>
        <v>0.83018867924528283</v>
      </c>
      <c r="E2342">
        <f t="shared" si="146"/>
        <v>0.15773584905660373</v>
      </c>
      <c r="F2342">
        <f t="shared" si="147"/>
        <v>1.5773584905660373E-2</v>
      </c>
      <c r="G2342">
        <f t="shared" si="148"/>
        <v>0.15773584905660373</v>
      </c>
      <c r="H2342">
        <f t="shared" si="149"/>
        <v>1.5773584905660373E-2</v>
      </c>
    </row>
    <row r="2343" spans="1:8">
      <c r="A2343" s="16" t="s">
        <v>1462</v>
      </c>
      <c r="B2343" s="16" t="s">
        <v>3063</v>
      </c>
      <c r="C2343" s="16" t="s">
        <v>2863</v>
      </c>
      <c r="D2343" s="18">
        <f>(24/VLOOKUP(B2343,'State PE'!$A$2:$C$52,3,FALSE))*((VLOOKUP(A2343,'County Silt Content'!$A$2:$D$3145,4,FALSE)/100)/0.09)</f>
        <v>0.30188679245283018</v>
      </c>
      <c r="E2343">
        <f t="shared" si="146"/>
        <v>5.7358490566037736E-2</v>
      </c>
      <c r="F2343">
        <f t="shared" si="147"/>
        <v>5.7358490566037741E-3</v>
      </c>
      <c r="G2343">
        <f t="shared" si="148"/>
        <v>5.7358490566037736E-2</v>
      </c>
      <c r="H2343">
        <f t="shared" si="149"/>
        <v>5.7358490566037741E-3</v>
      </c>
    </row>
    <row r="2344" spans="1:8">
      <c r="A2344" s="16" t="s">
        <v>1463</v>
      </c>
      <c r="B2344" s="16" t="s">
        <v>3063</v>
      </c>
      <c r="C2344" s="16" t="s">
        <v>2864</v>
      </c>
      <c r="D2344" s="18">
        <f>(24/VLOOKUP(B2344,'State PE'!$A$2:$C$52,3,FALSE))*((VLOOKUP(A2344,'County Silt Content'!$A$2:$D$3145,4,FALSE)/100)/0.09)</f>
        <v>0.30188679245283018</v>
      </c>
      <c r="E2344">
        <f t="shared" si="146"/>
        <v>5.7358490566037736E-2</v>
      </c>
      <c r="F2344">
        <f t="shared" si="147"/>
        <v>5.7358490566037741E-3</v>
      </c>
      <c r="G2344">
        <f t="shared" si="148"/>
        <v>5.7358490566037736E-2</v>
      </c>
      <c r="H2344">
        <f t="shared" si="149"/>
        <v>5.7358490566037741E-3</v>
      </c>
    </row>
    <row r="2345" spans="1:8">
      <c r="A2345" s="16" t="s">
        <v>1464</v>
      </c>
      <c r="B2345" s="16" t="s">
        <v>3063</v>
      </c>
      <c r="C2345" s="16" t="s">
        <v>2865</v>
      </c>
      <c r="D2345" s="18">
        <f>(24/VLOOKUP(B2345,'State PE'!$A$2:$C$52,3,FALSE))*((VLOOKUP(A2345,'County Silt Content'!$A$2:$D$3145,4,FALSE)/100)/0.09)</f>
        <v>0.25157232704402521</v>
      </c>
      <c r="E2345">
        <f t="shared" si="146"/>
        <v>4.779874213836479E-2</v>
      </c>
      <c r="F2345">
        <f t="shared" si="147"/>
        <v>4.7798742138364797E-3</v>
      </c>
      <c r="G2345">
        <f t="shared" si="148"/>
        <v>4.779874213836479E-2</v>
      </c>
      <c r="H2345">
        <f t="shared" si="149"/>
        <v>4.7798742138364797E-3</v>
      </c>
    </row>
    <row r="2346" spans="1:8">
      <c r="A2346" s="16" t="s">
        <v>1465</v>
      </c>
      <c r="B2346" s="16" t="s">
        <v>3063</v>
      </c>
      <c r="C2346" s="16" t="s">
        <v>2866</v>
      </c>
      <c r="D2346" s="18">
        <f>(24/VLOOKUP(B2346,'State PE'!$A$2:$C$52,3,FALSE))*((VLOOKUP(A2346,'County Silt Content'!$A$2:$D$3145,4,FALSE)/100)/0.09)</f>
        <v>0.30188679245283018</v>
      </c>
      <c r="E2346">
        <f t="shared" si="146"/>
        <v>5.7358490566037736E-2</v>
      </c>
      <c r="F2346">
        <f t="shared" si="147"/>
        <v>5.7358490566037741E-3</v>
      </c>
      <c r="G2346">
        <f t="shared" si="148"/>
        <v>5.7358490566037736E-2</v>
      </c>
      <c r="H2346">
        <f t="shared" si="149"/>
        <v>5.7358490566037741E-3</v>
      </c>
    </row>
    <row r="2347" spans="1:8">
      <c r="A2347" s="16" t="s">
        <v>1466</v>
      </c>
      <c r="B2347" s="16" t="s">
        <v>3063</v>
      </c>
      <c r="C2347" s="16" t="s">
        <v>2867</v>
      </c>
      <c r="D2347" s="18">
        <f>(24/VLOOKUP(B2347,'State PE'!$A$2:$C$52,3,FALSE))*((VLOOKUP(A2347,'County Silt Content'!$A$2:$D$3145,4,FALSE)/100)/0.09)</f>
        <v>0.83018867924528317</v>
      </c>
      <c r="E2347">
        <f t="shared" si="146"/>
        <v>0.15773584905660382</v>
      </c>
      <c r="F2347">
        <f t="shared" si="147"/>
        <v>1.5773584905660384E-2</v>
      </c>
      <c r="G2347">
        <f t="shared" si="148"/>
        <v>0.15773584905660382</v>
      </c>
      <c r="H2347">
        <f t="shared" si="149"/>
        <v>1.5773584905660384E-2</v>
      </c>
    </row>
    <row r="2348" spans="1:8">
      <c r="A2348" s="16" t="s">
        <v>1467</v>
      </c>
      <c r="B2348" s="16" t="s">
        <v>3063</v>
      </c>
      <c r="C2348" s="16" t="s">
        <v>2868</v>
      </c>
      <c r="D2348" s="18">
        <f>(24/VLOOKUP(B2348,'State PE'!$A$2:$C$52,3,FALSE))*((VLOOKUP(A2348,'County Silt Content'!$A$2:$D$3145,4,FALSE)/100)/0.09)</f>
        <v>0.83018867924528283</v>
      </c>
      <c r="E2348">
        <f t="shared" si="146"/>
        <v>0.15773584905660373</v>
      </c>
      <c r="F2348">
        <f t="shared" si="147"/>
        <v>1.5773584905660373E-2</v>
      </c>
      <c r="G2348">
        <f t="shared" si="148"/>
        <v>0.15773584905660373</v>
      </c>
      <c r="H2348">
        <f t="shared" si="149"/>
        <v>1.5773584905660373E-2</v>
      </c>
    </row>
    <row r="2349" spans="1:8">
      <c r="A2349" s="16" t="s">
        <v>2601</v>
      </c>
      <c r="B2349" s="16" t="s">
        <v>3063</v>
      </c>
      <c r="C2349" s="16" t="s">
        <v>2869</v>
      </c>
      <c r="D2349" s="18">
        <f>(24/VLOOKUP(B2349,'State PE'!$A$2:$C$52,3,FALSE))*((VLOOKUP(A2349,'County Silt Content'!$A$2:$D$3145,4,FALSE)/100)/0.09)</f>
        <v>0.83018867924528283</v>
      </c>
      <c r="E2349">
        <f t="shared" si="146"/>
        <v>0.15773584905660373</v>
      </c>
      <c r="F2349">
        <f t="shared" si="147"/>
        <v>1.5773584905660373E-2</v>
      </c>
      <c r="G2349">
        <f t="shared" si="148"/>
        <v>0.15773584905660373</v>
      </c>
      <c r="H2349">
        <f t="shared" si="149"/>
        <v>1.5773584905660373E-2</v>
      </c>
    </row>
    <row r="2350" spans="1:8">
      <c r="A2350" s="16" t="s">
        <v>1468</v>
      </c>
      <c r="B2350" s="16" t="s">
        <v>3063</v>
      </c>
      <c r="C2350" s="16" t="s">
        <v>2936</v>
      </c>
      <c r="D2350" s="18">
        <f>(24/VLOOKUP(B2350,'State PE'!$A$2:$C$52,3,FALSE))*((VLOOKUP(A2350,'County Silt Content'!$A$2:$D$3145,4,FALSE)/100)/0.09)</f>
        <v>0.30188679245283018</v>
      </c>
      <c r="E2350">
        <f t="shared" si="146"/>
        <v>5.7358490566037736E-2</v>
      </c>
      <c r="F2350">
        <f t="shared" si="147"/>
        <v>5.7358490566037741E-3</v>
      </c>
      <c r="G2350">
        <f t="shared" si="148"/>
        <v>5.7358490566037736E-2</v>
      </c>
      <c r="H2350">
        <f t="shared" si="149"/>
        <v>5.7358490566037741E-3</v>
      </c>
    </row>
    <row r="2351" spans="1:8">
      <c r="A2351" s="16" t="s">
        <v>1469</v>
      </c>
      <c r="B2351" s="16" t="s">
        <v>3063</v>
      </c>
      <c r="C2351" s="16" t="s">
        <v>2870</v>
      </c>
      <c r="D2351" s="18">
        <f>(24/VLOOKUP(B2351,'State PE'!$A$2:$C$52,3,FALSE))*((VLOOKUP(A2351,'County Silt Content'!$A$2:$D$3145,4,FALSE)/100)/0.09)</f>
        <v>0.83018867924528306</v>
      </c>
      <c r="E2351">
        <f t="shared" si="146"/>
        <v>0.15773584905660379</v>
      </c>
      <c r="F2351">
        <f t="shared" si="147"/>
        <v>1.577358490566038E-2</v>
      </c>
      <c r="G2351">
        <f t="shared" si="148"/>
        <v>0.15773584905660379</v>
      </c>
      <c r="H2351">
        <f t="shared" si="149"/>
        <v>1.577358490566038E-2</v>
      </c>
    </row>
    <row r="2352" spans="1:8">
      <c r="A2352" s="16" t="s">
        <v>1470</v>
      </c>
      <c r="B2352" s="16" t="s">
        <v>3063</v>
      </c>
      <c r="C2352" s="16" t="s">
        <v>2871</v>
      </c>
      <c r="D2352" s="18">
        <f>(24/VLOOKUP(B2352,'State PE'!$A$2:$C$52,3,FALSE))*((VLOOKUP(A2352,'County Silt Content'!$A$2:$D$3145,4,FALSE)/100)/0.09)</f>
        <v>0.30188679245283018</v>
      </c>
      <c r="E2352">
        <f t="shared" si="146"/>
        <v>5.7358490566037736E-2</v>
      </c>
      <c r="F2352">
        <f t="shared" si="147"/>
        <v>5.7358490566037741E-3</v>
      </c>
      <c r="G2352">
        <f t="shared" si="148"/>
        <v>5.7358490566037736E-2</v>
      </c>
      <c r="H2352">
        <f t="shared" si="149"/>
        <v>5.7358490566037741E-3</v>
      </c>
    </row>
    <row r="2353" spans="1:8">
      <c r="A2353" s="16" t="s">
        <v>1471</v>
      </c>
      <c r="B2353" s="16" t="s">
        <v>3063</v>
      </c>
      <c r="C2353" s="16" t="s">
        <v>2872</v>
      </c>
      <c r="D2353" s="18">
        <f>(24/VLOOKUP(B2353,'State PE'!$A$2:$C$52,3,FALSE))*((VLOOKUP(A2353,'County Silt Content'!$A$2:$D$3145,4,FALSE)/100)/0.09)</f>
        <v>0.83018867924528283</v>
      </c>
      <c r="E2353">
        <f t="shared" si="146"/>
        <v>0.15773584905660373</v>
      </c>
      <c r="F2353">
        <f t="shared" si="147"/>
        <v>1.5773584905660373E-2</v>
      </c>
      <c r="G2353">
        <f t="shared" si="148"/>
        <v>0.15773584905660373</v>
      </c>
      <c r="H2353">
        <f t="shared" si="149"/>
        <v>1.5773584905660373E-2</v>
      </c>
    </row>
    <row r="2354" spans="1:8">
      <c r="A2354" s="16" t="s">
        <v>1472</v>
      </c>
      <c r="B2354" s="16" t="s">
        <v>3063</v>
      </c>
      <c r="C2354" s="16" t="s">
        <v>2873</v>
      </c>
      <c r="D2354" s="18">
        <f>(24/VLOOKUP(B2354,'State PE'!$A$2:$C$52,3,FALSE))*((VLOOKUP(A2354,'County Silt Content'!$A$2:$D$3145,4,FALSE)/100)/0.09)</f>
        <v>0.83018867924528383</v>
      </c>
      <c r="E2354">
        <f t="shared" si="146"/>
        <v>0.15773584905660393</v>
      </c>
      <c r="F2354">
        <f t="shared" si="147"/>
        <v>1.5773584905660394E-2</v>
      </c>
      <c r="G2354">
        <f t="shared" si="148"/>
        <v>0.15773584905660393</v>
      </c>
      <c r="H2354">
        <f t="shared" si="149"/>
        <v>1.5773584905660394E-2</v>
      </c>
    </row>
    <row r="2355" spans="1:8">
      <c r="A2355" s="16" t="s">
        <v>1473</v>
      </c>
      <c r="B2355" s="16" t="s">
        <v>3063</v>
      </c>
      <c r="C2355" s="16" t="s">
        <v>2874</v>
      </c>
      <c r="D2355" s="18">
        <f>(24/VLOOKUP(B2355,'State PE'!$A$2:$C$52,3,FALSE))*((VLOOKUP(A2355,'County Silt Content'!$A$2:$D$3145,4,FALSE)/100)/0.09)</f>
        <v>0.83018867924528272</v>
      </c>
      <c r="E2355">
        <f t="shared" si="146"/>
        <v>0.15773584905660373</v>
      </c>
      <c r="F2355">
        <f t="shared" si="147"/>
        <v>1.5773584905660373E-2</v>
      </c>
      <c r="G2355">
        <f t="shared" si="148"/>
        <v>0.15773584905660373</v>
      </c>
      <c r="H2355">
        <f t="shared" si="149"/>
        <v>1.5773584905660373E-2</v>
      </c>
    </row>
    <row r="2356" spans="1:8">
      <c r="A2356" s="16" t="s">
        <v>1474</v>
      </c>
      <c r="B2356" s="16" t="s">
        <v>3063</v>
      </c>
      <c r="C2356" s="16" t="s">
        <v>2875</v>
      </c>
      <c r="D2356" s="18">
        <f>(24/VLOOKUP(B2356,'State PE'!$A$2:$C$52,3,FALSE))*((VLOOKUP(A2356,'County Silt Content'!$A$2:$D$3145,4,FALSE)/100)/0.09)</f>
        <v>0.83018867924528339</v>
      </c>
      <c r="E2356">
        <f t="shared" si="146"/>
        <v>0.15773584905660384</v>
      </c>
      <c r="F2356">
        <f t="shared" si="147"/>
        <v>1.5773584905660384E-2</v>
      </c>
      <c r="G2356">
        <f t="shared" si="148"/>
        <v>0.15773584905660384</v>
      </c>
      <c r="H2356">
        <f t="shared" si="149"/>
        <v>1.5773584905660384E-2</v>
      </c>
    </row>
    <row r="2357" spans="1:8">
      <c r="A2357" s="16" t="s">
        <v>1475</v>
      </c>
      <c r="B2357" s="16" t="s">
        <v>3063</v>
      </c>
      <c r="C2357" s="16" t="s">
        <v>2876</v>
      </c>
      <c r="D2357" s="18">
        <f>(24/VLOOKUP(B2357,'State PE'!$A$2:$C$52,3,FALSE))*((VLOOKUP(A2357,'County Silt Content'!$A$2:$D$3145,4,FALSE)/100)/0.09)</f>
        <v>0.83018867924528317</v>
      </c>
      <c r="E2357">
        <f t="shared" si="146"/>
        <v>0.15773584905660382</v>
      </c>
      <c r="F2357">
        <f t="shared" si="147"/>
        <v>1.5773584905660384E-2</v>
      </c>
      <c r="G2357">
        <f t="shared" si="148"/>
        <v>0.15773584905660382</v>
      </c>
      <c r="H2357">
        <f t="shared" si="149"/>
        <v>1.5773584905660384E-2</v>
      </c>
    </row>
    <row r="2358" spans="1:8">
      <c r="A2358" s="16" t="s">
        <v>1476</v>
      </c>
      <c r="B2358" s="16" t="s">
        <v>3063</v>
      </c>
      <c r="C2358" s="16" t="s">
        <v>2877</v>
      </c>
      <c r="D2358" s="18">
        <f>(24/VLOOKUP(B2358,'State PE'!$A$2:$C$52,3,FALSE))*((VLOOKUP(A2358,'County Silt Content'!$A$2:$D$3145,4,FALSE)/100)/0.09)</f>
        <v>0.30188679245283029</v>
      </c>
      <c r="E2358">
        <f t="shared" si="146"/>
        <v>5.7358490566037756E-2</v>
      </c>
      <c r="F2358">
        <f t="shared" si="147"/>
        <v>5.7358490566037758E-3</v>
      </c>
      <c r="G2358">
        <f t="shared" si="148"/>
        <v>5.7358490566037756E-2</v>
      </c>
      <c r="H2358">
        <f t="shared" si="149"/>
        <v>5.7358490566037758E-3</v>
      </c>
    </row>
    <row r="2359" spans="1:8">
      <c r="A2359" s="16" t="s">
        <v>1477</v>
      </c>
      <c r="B2359" s="16" t="s">
        <v>3063</v>
      </c>
      <c r="C2359" s="16" t="s">
        <v>2878</v>
      </c>
      <c r="D2359" s="18">
        <f>(24/VLOOKUP(B2359,'State PE'!$A$2:$C$52,3,FALSE))*((VLOOKUP(A2359,'County Silt Content'!$A$2:$D$3145,4,FALSE)/100)/0.09)</f>
        <v>0.83018867924528283</v>
      </c>
      <c r="E2359">
        <f t="shared" si="146"/>
        <v>0.15773584905660373</v>
      </c>
      <c r="F2359">
        <f t="shared" si="147"/>
        <v>1.5773584905660373E-2</v>
      </c>
      <c r="G2359">
        <f t="shared" si="148"/>
        <v>0.15773584905660373</v>
      </c>
      <c r="H2359">
        <f t="shared" si="149"/>
        <v>1.5773584905660373E-2</v>
      </c>
    </row>
    <row r="2360" spans="1:8">
      <c r="A2360" s="16" t="s">
        <v>1478</v>
      </c>
      <c r="B2360" s="16" t="s">
        <v>3063</v>
      </c>
      <c r="C2360" s="16" t="s">
        <v>2879</v>
      </c>
      <c r="D2360" s="18">
        <f>(24/VLOOKUP(B2360,'State PE'!$A$2:$C$52,3,FALSE))*((VLOOKUP(A2360,'County Silt Content'!$A$2:$D$3145,4,FALSE)/100)/0.09)</f>
        <v>0.83018867924528317</v>
      </c>
      <c r="E2360">
        <f t="shared" si="146"/>
        <v>0.15773584905660382</v>
      </c>
      <c r="F2360">
        <f t="shared" si="147"/>
        <v>1.5773584905660384E-2</v>
      </c>
      <c r="G2360">
        <f t="shared" si="148"/>
        <v>0.15773584905660382</v>
      </c>
      <c r="H2360">
        <f t="shared" si="149"/>
        <v>1.5773584905660384E-2</v>
      </c>
    </row>
    <row r="2361" spans="1:8">
      <c r="A2361" s="16" t="s">
        <v>1479</v>
      </c>
      <c r="B2361" s="16" t="s">
        <v>3063</v>
      </c>
      <c r="C2361" s="16" t="s">
        <v>2880</v>
      </c>
      <c r="D2361" s="18">
        <f>(24/VLOOKUP(B2361,'State PE'!$A$2:$C$52,3,FALSE))*((VLOOKUP(A2361,'County Silt Content'!$A$2:$D$3145,4,FALSE)/100)/0.09)</f>
        <v>0.83018867924528306</v>
      </c>
      <c r="E2361">
        <f t="shared" si="146"/>
        <v>0.15773584905660379</v>
      </c>
      <c r="F2361">
        <f t="shared" si="147"/>
        <v>1.577358490566038E-2</v>
      </c>
      <c r="G2361">
        <f t="shared" si="148"/>
        <v>0.15773584905660379</v>
      </c>
      <c r="H2361">
        <f t="shared" si="149"/>
        <v>1.577358490566038E-2</v>
      </c>
    </row>
    <row r="2362" spans="1:8">
      <c r="A2362" s="16" t="s">
        <v>1480</v>
      </c>
      <c r="B2362" s="16" t="s">
        <v>3063</v>
      </c>
      <c r="C2362" s="16" t="s">
        <v>2881</v>
      </c>
      <c r="D2362" s="18">
        <f>(24/VLOOKUP(B2362,'State PE'!$A$2:$C$52,3,FALSE))*((VLOOKUP(A2362,'County Silt Content'!$A$2:$D$3145,4,FALSE)/100)/0.09)</f>
        <v>0.83018867924528306</v>
      </c>
      <c r="E2362">
        <f t="shared" si="146"/>
        <v>0.15773584905660379</v>
      </c>
      <c r="F2362">
        <f t="shared" si="147"/>
        <v>1.577358490566038E-2</v>
      </c>
      <c r="G2362">
        <f t="shared" si="148"/>
        <v>0.15773584905660379</v>
      </c>
      <c r="H2362">
        <f t="shared" si="149"/>
        <v>1.577358490566038E-2</v>
      </c>
    </row>
    <row r="2363" spans="1:8">
      <c r="A2363" s="16" t="s">
        <v>1481</v>
      </c>
      <c r="B2363" s="16" t="s">
        <v>3063</v>
      </c>
      <c r="C2363" s="16" t="s">
        <v>2882</v>
      </c>
      <c r="D2363" s="18">
        <f>(24/VLOOKUP(B2363,'State PE'!$A$2:$C$52,3,FALSE))*((VLOOKUP(A2363,'County Silt Content'!$A$2:$D$3145,4,FALSE)/100)/0.09)</f>
        <v>0.83018867924528283</v>
      </c>
      <c r="E2363">
        <f t="shared" si="146"/>
        <v>0.15773584905660373</v>
      </c>
      <c r="F2363">
        <f t="shared" si="147"/>
        <v>1.5773584905660373E-2</v>
      </c>
      <c r="G2363">
        <f t="shared" si="148"/>
        <v>0.15773584905660373</v>
      </c>
      <c r="H2363">
        <f t="shared" si="149"/>
        <v>1.5773584905660373E-2</v>
      </c>
    </row>
    <row r="2364" spans="1:8">
      <c r="A2364" s="16" t="s">
        <v>1482</v>
      </c>
      <c r="B2364" s="16" t="s">
        <v>3063</v>
      </c>
      <c r="C2364" s="16" t="s">
        <v>2883</v>
      </c>
      <c r="D2364" s="18">
        <f>(24/VLOOKUP(B2364,'State PE'!$A$2:$C$52,3,FALSE))*((VLOOKUP(A2364,'County Silt Content'!$A$2:$D$3145,4,FALSE)/100)/0.09)</f>
        <v>0.83018867924528306</v>
      </c>
      <c r="E2364">
        <f t="shared" si="146"/>
        <v>0.15773584905660379</v>
      </c>
      <c r="F2364">
        <f t="shared" si="147"/>
        <v>1.577358490566038E-2</v>
      </c>
      <c r="G2364">
        <f t="shared" si="148"/>
        <v>0.15773584905660379</v>
      </c>
      <c r="H2364">
        <f t="shared" si="149"/>
        <v>1.577358490566038E-2</v>
      </c>
    </row>
    <row r="2365" spans="1:8">
      <c r="A2365" s="16" t="s">
        <v>2602</v>
      </c>
      <c r="B2365" s="16" t="s">
        <v>3064</v>
      </c>
      <c r="C2365" s="16" t="s">
        <v>2840</v>
      </c>
      <c r="D2365" s="18">
        <f>(24/VLOOKUP(B2365,'State PE'!$A$2:$C$52,3,FALSE))*((VLOOKUP(A2365,'County Silt Content'!$A$2:$D$3145,4,FALSE)/100)/0.09)</f>
        <v>1.3285505513484794</v>
      </c>
      <c r="E2365">
        <f t="shared" si="146"/>
        <v>0.25242460475621109</v>
      </c>
      <c r="F2365">
        <f t="shared" si="147"/>
        <v>2.524246047562111E-2</v>
      </c>
      <c r="G2365">
        <f t="shared" si="148"/>
        <v>0.25242460475621109</v>
      </c>
      <c r="H2365">
        <f t="shared" si="149"/>
        <v>2.524246047562111E-2</v>
      </c>
    </row>
    <row r="2366" spans="1:8">
      <c r="A2366" s="16" t="s">
        <v>2603</v>
      </c>
      <c r="B2366" s="16" t="s">
        <v>3064</v>
      </c>
      <c r="C2366" s="16" t="s">
        <v>2842</v>
      </c>
      <c r="D2366" s="18">
        <f>(24/VLOOKUP(B2366,'State PE'!$A$2:$C$52,3,FALSE))*((VLOOKUP(A2366,'County Silt Content'!$A$2:$D$3145,4,FALSE)/100)/0.09)</f>
        <v>1.8422567645365582</v>
      </c>
      <c r="E2366">
        <f t="shared" si="146"/>
        <v>0.35002878526194608</v>
      </c>
      <c r="F2366">
        <f t="shared" si="147"/>
        <v>3.500287852619461E-2</v>
      </c>
      <c r="G2366">
        <f t="shared" si="148"/>
        <v>0.35002878526194608</v>
      </c>
      <c r="H2366">
        <f t="shared" si="149"/>
        <v>3.500287852619461E-2</v>
      </c>
    </row>
    <row r="2367" spans="1:8">
      <c r="A2367" s="16" t="s">
        <v>2604</v>
      </c>
      <c r="B2367" s="16" t="s">
        <v>3064</v>
      </c>
      <c r="C2367" s="16" t="s">
        <v>2930</v>
      </c>
      <c r="D2367" s="18">
        <f>(24/VLOOKUP(B2367,'State PE'!$A$2:$C$52,3,FALSE))*((VLOOKUP(A2367,'County Silt Content'!$A$2:$D$3145,4,FALSE)/100)/0.09)</f>
        <v>1.3285505513484794</v>
      </c>
      <c r="E2367">
        <f t="shared" si="146"/>
        <v>0.25242460475621109</v>
      </c>
      <c r="F2367">
        <f t="shared" si="147"/>
        <v>2.524246047562111E-2</v>
      </c>
      <c r="G2367">
        <f t="shared" si="148"/>
        <v>0.25242460475621109</v>
      </c>
      <c r="H2367">
        <f t="shared" si="149"/>
        <v>2.524246047562111E-2</v>
      </c>
    </row>
    <row r="2368" spans="1:8">
      <c r="A2368" s="16" t="s">
        <v>2605</v>
      </c>
      <c r="B2368" s="16" t="s">
        <v>3064</v>
      </c>
      <c r="C2368" s="16" t="s">
        <v>2843</v>
      </c>
      <c r="D2368" s="18">
        <f>(24/VLOOKUP(B2368,'State PE'!$A$2:$C$52,3,FALSE))*((VLOOKUP(A2368,'County Silt Content'!$A$2:$D$3145,4,FALSE)/100)/0.09)</f>
        <v>1.3285505513484794</v>
      </c>
      <c r="E2368">
        <f t="shared" si="146"/>
        <v>0.25242460475621109</v>
      </c>
      <c r="F2368">
        <f t="shared" si="147"/>
        <v>2.524246047562111E-2</v>
      </c>
      <c r="G2368">
        <f t="shared" si="148"/>
        <v>0.25242460475621109</v>
      </c>
      <c r="H2368">
        <f t="shared" si="149"/>
        <v>2.524246047562111E-2</v>
      </c>
    </row>
    <row r="2369" spans="1:8">
      <c r="A2369" s="16" t="s">
        <v>1483</v>
      </c>
      <c r="B2369" s="16" t="s">
        <v>3064</v>
      </c>
      <c r="C2369" s="16" t="s">
        <v>2946</v>
      </c>
      <c r="D2369" s="18">
        <f>(24/VLOOKUP(B2369,'State PE'!$A$2:$C$52,3,FALSE))*((VLOOKUP(A2369,'County Silt Content'!$A$2:$D$3145,4,FALSE)/100)/0.09)</f>
        <v>1.3285505513484792</v>
      </c>
      <c r="E2369">
        <f t="shared" si="146"/>
        <v>0.25242460475621104</v>
      </c>
      <c r="F2369">
        <f t="shared" si="147"/>
        <v>2.5242460475621106E-2</v>
      </c>
      <c r="G2369">
        <f t="shared" si="148"/>
        <v>0.25242460475621104</v>
      </c>
      <c r="H2369">
        <f t="shared" si="149"/>
        <v>2.5242460475621106E-2</v>
      </c>
    </row>
    <row r="2370" spans="1:8">
      <c r="A2370" s="16" t="s">
        <v>1484</v>
      </c>
      <c r="B2370" s="16" t="s">
        <v>3064</v>
      </c>
      <c r="C2370" s="16" t="s">
        <v>2844</v>
      </c>
      <c r="D2370" s="18">
        <f>(24/VLOOKUP(B2370,'State PE'!$A$2:$C$52,3,FALSE))*((VLOOKUP(A2370,'County Silt Content'!$A$2:$D$3145,4,FALSE)/100)/0.09)</f>
        <v>1.8422567645365582</v>
      </c>
      <c r="E2370">
        <f t="shared" si="146"/>
        <v>0.35002878526194608</v>
      </c>
      <c r="F2370">
        <f t="shared" si="147"/>
        <v>3.500287852619461E-2</v>
      </c>
      <c r="G2370">
        <f t="shared" si="148"/>
        <v>0.35002878526194608</v>
      </c>
      <c r="H2370">
        <f t="shared" si="149"/>
        <v>3.500287852619461E-2</v>
      </c>
    </row>
    <row r="2371" spans="1:8">
      <c r="A2371" s="16" t="s">
        <v>2606</v>
      </c>
      <c r="B2371" s="16" t="s">
        <v>3064</v>
      </c>
      <c r="C2371" s="16" t="s">
        <v>2845</v>
      </c>
      <c r="D2371" s="18">
        <f>(24/VLOOKUP(B2371,'State PE'!$A$2:$C$52,3,FALSE))*((VLOOKUP(A2371,'County Silt Content'!$A$2:$D$3145,4,FALSE)/100)/0.09)</f>
        <v>1.3285505513484799</v>
      </c>
      <c r="E2371">
        <f t="shared" si="146"/>
        <v>0.2524246047562112</v>
      </c>
      <c r="F2371">
        <f t="shared" si="147"/>
        <v>2.524246047562112E-2</v>
      </c>
      <c r="G2371">
        <f t="shared" si="148"/>
        <v>0.2524246047562112</v>
      </c>
      <c r="H2371">
        <f t="shared" si="149"/>
        <v>2.524246047562112E-2</v>
      </c>
    </row>
    <row r="2372" spans="1:8">
      <c r="A2372" s="16" t="s">
        <v>2607</v>
      </c>
      <c r="B2372" s="16" t="s">
        <v>3064</v>
      </c>
      <c r="C2372" s="16" t="s">
        <v>2846</v>
      </c>
      <c r="D2372" s="18">
        <f>(24/VLOOKUP(B2372,'State PE'!$A$2:$C$52,3,FALSE))*((VLOOKUP(A2372,'County Silt Content'!$A$2:$D$3145,4,FALSE)/100)/0.09)</f>
        <v>1.3285505513484792</v>
      </c>
      <c r="E2372">
        <f t="shared" si="146"/>
        <v>0.25242460475621104</v>
      </c>
      <c r="F2372">
        <f t="shared" si="147"/>
        <v>2.5242460475621106E-2</v>
      </c>
      <c r="G2372">
        <f t="shared" si="148"/>
        <v>0.25242460475621104</v>
      </c>
      <c r="H2372">
        <f t="shared" si="149"/>
        <v>2.5242460475621106E-2</v>
      </c>
    </row>
    <row r="2373" spans="1:8">
      <c r="A2373" s="16" t="s">
        <v>1485</v>
      </c>
      <c r="B2373" s="16" t="s">
        <v>3064</v>
      </c>
      <c r="C2373" s="16" t="s">
        <v>2847</v>
      </c>
      <c r="D2373" s="18">
        <f>(24/VLOOKUP(B2373,'State PE'!$A$2:$C$52,3,FALSE))*((VLOOKUP(A2373,'County Silt Content'!$A$2:$D$3145,4,FALSE)/100)/0.09)</f>
        <v>1.3285505513484792</v>
      </c>
      <c r="E2373">
        <f t="shared" ref="E2373:E2436" si="150">0.19*D2373</f>
        <v>0.25242460475621104</v>
      </c>
      <c r="F2373">
        <f t="shared" ref="F2373:F2436" si="151">E2373*0.1</f>
        <v>2.5242460475621106E-2</v>
      </c>
      <c r="G2373">
        <f t="shared" ref="G2373:G2436" si="152">E2373</f>
        <v>0.25242460475621104</v>
      </c>
      <c r="H2373">
        <f t="shared" ref="H2373:H2436" si="153">F2373</f>
        <v>2.5242460475621106E-2</v>
      </c>
    </row>
    <row r="2374" spans="1:8">
      <c r="A2374" s="16" t="s">
        <v>2608</v>
      </c>
      <c r="B2374" s="16" t="s">
        <v>3064</v>
      </c>
      <c r="C2374" s="16" t="s">
        <v>2850</v>
      </c>
      <c r="D2374" s="18">
        <f>(24/VLOOKUP(B2374,'State PE'!$A$2:$C$52,3,FALSE))*((VLOOKUP(A2374,'County Silt Content'!$A$2:$D$3145,4,FALSE)/100)/0.09)</f>
        <v>1.842256764536558</v>
      </c>
      <c r="E2374">
        <f t="shared" si="150"/>
        <v>0.35002878526194603</v>
      </c>
      <c r="F2374">
        <f t="shared" si="151"/>
        <v>3.5002878526194603E-2</v>
      </c>
      <c r="G2374">
        <f t="shared" si="152"/>
        <v>0.35002878526194603</v>
      </c>
      <c r="H2374">
        <f t="shared" si="153"/>
        <v>3.5002878526194603E-2</v>
      </c>
    </row>
    <row r="2375" spans="1:8">
      <c r="A2375" s="16" t="s">
        <v>1486</v>
      </c>
      <c r="B2375" s="16" t="s">
        <v>3064</v>
      </c>
      <c r="C2375" s="16" t="s">
        <v>2851</v>
      </c>
      <c r="D2375" s="18">
        <f>(24/VLOOKUP(B2375,'State PE'!$A$2:$C$52,3,FALSE))*((VLOOKUP(A2375,'County Silt Content'!$A$2:$D$3145,4,FALSE)/100)/0.09)</f>
        <v>1.8422567645365575</v>
      </c>
      <c r="E2375">
        <f t="shared" si="150"/>
        <v>0.35002878526194592</v>
      </c>
      <c r="F2375">
        <f t="shared" si="151"/>
        <v>3.5002878526194596E-2</v>
      </c>
      <c r="G2375">
        <f t="shared" si="152"/>
        <v>0.35002878526194592</v>
      </c>
      <c r="H2375">
        <f t="shared" si="153"/>
        <v>3.5002878526194596E-2</v>
      </c>
    </row>
    <row r="2376" spans="1:8">
      <c r="A2376" s="16" t="s">
        <v>1487</v>
      </c>
      <c r="B2376" s="16" t="s">
        <v>3064</v>
      </c>
      <c r="C2376" s="16" t="s">
        <v>2852</v>
      </c>
      <c r="D2376" s="18">
        <f>(24/VLOOKUP(B2376,'State PE'!$A$2:$C$52,3,FALSE))*((VLOOKUP(A2376,'County Silt Content'!$A$2:$D$3145,4,FALSE)/100)/0.09)</f>
        <v>1.3285505513484801</v>
      </c>
      <c r="E2376">
        <f t="shared" si="150"/>
        <v>0.2524246047562112</v>
      </c>
      <c r="F2376">
        <f t="shared" si="151"/>
        <v>2.524246047562112E-2</v>
      </c>
      <c r="G2376">
        <f t="shared" si="152"/>
        <v>0.2524246047562112</v>
      </c>
      <c r="H2376">
        <f t="shared" si="153"/>
        <v>2.524246047562112E-2</v>
      </c>
    </row>
    <row r="2377" spans="1:8">
      <c r="A2377" s="16" t="s">
        <v>2609</v>
      </c>
      <c r="B2377" s="16" t="s">
        <v>3064</v>
      </c>
      <c r="C2377" s="16" t="s">
        <v>2932</v>
      </c>
      <c r="D2377" s="18">
        <f>(24/VLOOKUP(B2377,'State PE'!$A$2:$C$52,3,FALSE))*((VLOOKUP(A2377,'County Silt Content'!$A$2:$D$3145,4,FALSE)/100)/0.09)</f>
        <v>1.3285505513484792</v>
      </c>
      <c r="E2377">
        <f t="shared" si="150"/>
        <v>0.25242460475621104</v>
      </c>
      <c r="F2377">
        <f t="shared" si="151"/>
        <v>2.5242460475621106E-2</v>
      </c>
      <c r="G2377">
        <f t="shared" si="152"/>
        <v>0.25242460475621104</v>
      </c>
      <c r="H2377">
        <f t="shared" si="153"/>
        <v>2.5242460475621106E-2</v>
      </c>
    </row>
    <row r="2378" spans="1:8">
      <c r="A2378" s="16" t="s">
        <v>1488</v>
      </c>
      <c r="B2378" s="16" t="s">
        <v>3064</v>
      </c>
      <c r="C2378" s="16" t="s">
        <v>2855</v>
      </c>
      <c r="D2378" s="18">
        <f>(24/VLOOKUP(B2378,'State PE'!$A$2:$C$52,3,FALSE))*((VLOOKUP(A2378,'County Silt Content'!$A$2:$D$3145,4,FALSE)/100)/0.09)</f>
        <v>1.3285505513484794</v>
      </c>
      <c r="E2378">
        <f t="shared" si="150"/>
        <v>0.25242460475621109</v>
      </c>
      <c r="F2378">
        <f t="shared" si="151"/>
        <v>2.524246047562111E-2</v>
      </c>
      <c r="G2378">
        <f t="shared" si="152"/>
        <v>0.25242460475621109</v>
      </c>
      <c r="H2378">
        <f t="shared" si="153"/>
        <v>2.524246047562111E-2</v>
      </c>
    </row>
    <row r="2379" spans="1:8">
      <c r="A2379" s="16" t="s">
        <v>2610</v>
      </c>
      <c r="B2379" s="16" t="s">
        <v>3064</v>
      </c>
      <c r="C2379" s="16" t="s">
        <v>2856</v>
      </c>
      <c r="D2379" s="18">
        <f>(24/VLOOKUP(B2379,'State PE'!$A$2:$C$52,3,FALSE))*((VLOOKUP(A2379,'County Silt Content'!$A$2:$D$3145,4,FALSE)/100)/0.09)</f>
        <v>1.8422567645365575</v>
      </c>
      <c r="E2379">
        <f t="shared" si="150"/>
        <v>0.35002878526194592</v>
      </c>
      <c r="F2379">
        <f t="shared" si="151"/>
        <v>3.5002878526194596E-2</v>
      </c>
      <c r="G2379">
        <f t="shared" si="152"/>
        <v>0.35002878526194592</v>
      </c>
      <c r="H2379">
        <f t="shared" si="153"/>
        <v>3.5002878526194596E-2</v>
      </c>
    </row>
    <row r="2380" spans="1:8">
      <c r="A2380" s="16" t="s">
        <v>1489</v>
      </c>
      <c r="B2380" s="16" t="s">
        <v>3064</v>
      </c>
      <c r="C2380" s="16" t="s">
        <v>2857</v>
      </c>
      <c r="D2380" s="18">
        <f>(24/VLOOKUP(B2380,'State PE'!$A$2:$C$52,3,FALSE))*((VLOOKUP(A2380,'County Silt Content'!$A$2:$D$3145,4,FALSE)/100)/0.09)</f>
        <v>1.8422567645365571</v>
      </c>
      <c r="E2380">
        <f t="shared" si="150"/>
        <v>0.35002878526194586</v>
      </c>
      <c r="F2380">
        <f t="shared" si="151"/>
        <v>3.5002878526194589E-2</v>
      </c>
      <c r="G2380">
        <f t="shared" si="152"/>
        <v>0.35002878526194586</v>
      </c>
      <c r="H2380">
        <f t="shared" si="153"/>
        <v>3.5002878526194589E-2</v>
      </c>
    </row>
    <row r="2381" spans="1:8">
      <c r="A2381" s="16" t="s">
        <v>1490</v>
      </c>
      <c r="B2381" s="16" t="s">
        <v>3064</v>
      </c>
      <c r="C2381" s="16" t="s">
        <v>2934</v>
      </c>
      <c r="D2381" s="18">
        <f>(24/VLOOKUP(B2381,'State PE'!$A$2:$C$52,3,FALSE))*((VLOOKUP(A2381,'County Silt Content'!$A$2:$D$3145,4,FALSE)/100)/0.09)</f>
        <v>1.8422567645365571</v>
      </c>
      <c r="E2381">
        <f t="shared" si="150"/>
        <v>0.35002878526194586</v>
      </c>
      <c r="F2381">
        <f t="shared" si="151"/>
        <v>3.5002878526194589E-2</v>
      </c>
      <c r="G2381">
        <f t="shared" si="152"/>
        <v>0.35002878526194586</v>
      </c>
      <c r="H2381">
        <f t="shared" si="153"/>
        <v>3.5002878526194589E-2</v>
      </c>
    </row>
    <row r="2382" spans="1:8">
      <c r="A2382" s="16" t="s">
        <v>1491</v>
      </c>
      <c r="B2382" s="16" t="s">
        <v>3064</v>
      </c>
      <c r="C2382" s="16" t="s">
        <v>2935</v>
      </c>
      <c r="D2382" s="18">
        <f>(24/VLOOKUP(B2382,'State PE'!$A$2:$C$52,3,FALSE))*((VLOOKUP(A2382,'County Silt Content'!$A$2:$D$3145,4,FALSE)/100)/0.09)</f>
        <v>1.3285505513484799</v>
      </c>
      <c r="E2382">
        <f t="shared" si="150"/>
        <v>0.2524246047562112</v>
      </c>
      <c r="F2382">
        <f t="shared" si="151"/>
        <v>2.524246047562112E-2</v>
      </c>
      <c r="G2382">
        <f t="shared" si="152"/>
        <v>0.2524246047562112</v>
      </c>
      <c r="H2382">
        <f t="shared" si="153"/>
        <v>2.524246047562112E-2</v>
      </c>
    </row>
    <row r="2383" spans="1:8">
      <c r="A2383" s="16" t="s">
        <v>1492</v>
      </c>
      <c r="B2383" s="16" t="s">
        <v>3064</v>
      </c>
      <c r="C2383" s="16" t="s">
        <v>2858</v>
      </c>
      <c r="D2383" s="18">
        <f>(24/VLOOKUP(B2383,'State PE'!$A$2:$C$52,3,FALSE))*((VLOOKUP(A2383,'County Silt Content'!$A$2:$D$3145,4,FALSE)/100)/0.09)</f>
        <v>1.3285505513484788</v>
      </c>
      <c r="E2383">
        <f t="shared" si="150"/>
        <v>0.25242460475621098</v>
      </c>
      <c r="F2383">
        <f t="shared" si="151"/>
        <v>2.5242460475621099E-2</v>
      </c>
      <c r="G2383">
        <f t="shared" si="152"/>
        <v>0.25242460475621098</v>
      </c>
      <c r="H2383">
        <f t="shared" si="153"/>
        <v>2.5242460475621099E-2</v>
      </c>
    </row>
    <row r="2384" spans="1:8">
      <c r="A2384" s="16" t="s">
        <v>1493</v>
      </c>
      <c r="B2384" s="16" t="s">
        <v>3064</v>
      </c>
      <c r="C2384" s="16" t="s">
        <v>2859</v>
      </c>
      <c r="D2384" s="18">
        <f>(24/VLOOKUP(B2384,'State PE'!$A$2:$C$52,3,FALSE))*((VLOOKUP(A2384,'County Silt Content'!$A$2:$D$3145,4,FALSE)/100)/0.09)</f>
        <v>1.842256764536558</v>
      </c>
      <c r="E2384">
        <f t="shared" si="150"/>
        <v>0.35002878526194603</v>
      </c>
      <c r="F2384">
        <f t="shared" si="151"/>
        <v>3.5002878526194603E-2</v>
      </c>
      <c r="G2384">
        <f t="shared" si="152"/>
        <v>0.35002878526194603</v>
      </c>
      <c r="H2384">
        <f t="shared" si="153"/>
        <v>3.5002878526194603E-2</v>
      </c>
    </row>
    <row r="2385" spans="1:8">
      <c r="A2385" s="16" t="s">
        <v>2611</v>
      </c>
      <c r="B2385" s="16" t="s">
        <v>3064</v>
      </c>
      <c r="C2385" s="16" t="s">
        <v>2860</v>
      </c>
      <c r="D2385" s="18">
        <f>(24/VLOOKUP(B2385,'State PE'!$A$2:$C$52,3,FALSE))*((VLOOKUP(A2385,'County Silt Content'!$A$2:$D$3145,4,FALSE)/100)/0.09)</f>
        <v>1.8422567645365575</v>
      </c>
      <c r="E2385">
        <f t="shared" si="150"/>
        <v>0.35002878526194592</v>
      </c>
      <c r="F2385">
        <f t="shared" si="151"/>
        <v>3.5002878526194596E-2</v>
      </c>
      <c r="G2385">
        <f t="shared" si="152"/>
        <v>0.35002878526194592</v>
      </c>
      <c r="H2385">
        <f t="shared" si="153"/>
        <v>3.5002878526194596E-2</v>
      </c>
    </row>
    <row r="2386" spans="1:8">
      <c r="A2386" s="16" t="s">
        <v>1494</v>
      </c>
      <c r="B2386" s="16" t="s">
        <v>3064</v>
      </c>
      <c r="C2386" s="16" t="s">
        <v>2861</v>
      </c>
      <c r="D2386" s="18">
        <f>(24/VLOOKUP(B2386,'State PE'!$A$2:$C$52,3,FALSE))*((VLOOKUP(A2386,'County Silt Content'!$A$2:$D$3145,4,FALSE)/100)/0.09)</f>
        <v>1.8422567645365575</v>
      </c>
      <c r="E2386">
        <f t="shared" si="150"/>
        <v>0.35002878526194592</v>
      </c>
      <c r="F2386">
        <f t="shared" si="151"/>
        <v>3.5002878526194596E-2</v>
      </c>
      <c r="G2386">
        <f t="shared" si="152"/>
        <v>0.35002878526194592</v>
      </c>
      <c r="H2386">
        <f t="shared" si="153"/>
        <v>3.5002878526194596E-2</v>
      </c>
    </row>
    <row r="2387" spans="1:8">
      <c r="A2387" s="16" t="s">
        <v>1495</v>
      </c>
      <c r="B2387" s="16" t="s">
        <v>3064</v>
      </c>
      <c r="C2387" s="16" t="s">
        <v>2862</v>
      </c>
      <c r="D2387" s="18">
        <f>(24/VLOOKUP(B2387,'State PE'!$A$2:$C$52,3,FALSE))*((VLOOKUP(A2387,'County Silt Content'!$A$2:$D$3145,4,FALSE)/100)/0.09)</f>
        <v>1.3285505513484785</v>
      </c>
      <c r="E2387">
        <f t="shared" si="150"/>
        <v>0.25242460475621092</v>
      </c>
      <c r="F2387">
        <f t="shared" si="151"/>
        <v>2.5242460475621092E-2</v>
      </c>
      <c r="G2387">
        <f t="shared" si="152"/>
        <v>0.25242460475621092</v>
      </c>
      <c r="H2387">
        <f t="shared" si="153"/>
        <v>2.5242460475621092E-2</v>
      </c>
    </row>
    <row r="2388" spans="1:8">
      <c r="A2388" s="16" t="s">
        <v>1496</v>
      </c>
      <c r="B2388" s="16" t="s">
        <v>3064</v>
      </c>
      <c r="C2388" s="16" t="s">
        <v>2863</v>
      </c>
      <c r="D2388" s="18">
        <f>(24/VLOOKUP(B2388,'State PE'!$A$2:$C$52,3,FALSE))*((VLOOKUP(A2388,'County Silt Content'!$A$2:$D$3145,4,FALSE)/100)/0.09)</f>
        <v>1.8422567645365582</v>
      </c>
      <c r="E2388">
        <f t="shared" si="150"/>
        <v>0.35002878526194608</v>
      </c>
      <c r="F2388">
        <f t="shared" si="151"/>
        <v>3.500287852619461E-2</v>
      </c>
      <c r="G2388">
        <f t="shared" si="152"/>
        <v>0.35002878526194608</v>
      </c>
      <c r="H2388">
        <f t="shared" si="153"/>
        <v>3.500287852619461E-2</v>
      </c>
    </row>
    <row r="2389" spans="1:8">
      <c r="A2389" s="16" t="s">
        <v>1497</v>
      </c>
      <c r="B2389" s="16" t="s">
        <v>3064</v>
      </c>
      <c r="C2389" s="16" t="s">
        <v>2864</v>
      </c>
      <c r="D2389" s="18">
        <f>(24/VLOOKUP(B2389,'State PE'!$A$2:$C$52,3,FALSE))*((VLOOKUP(A2389,'County Silt Content'!$A$2:$D$3145,4,FALSE)/100)/0.09)</f>
        <v>1.3285505513484792</v>
      </c>
      <c r="E2389">
        <f t="shared" si="150"/>
        <v>0.25242460475621104</v>
      </c>
      <c r="F2389">
        <f t="shared" si="151"/>
        <v>2.5242460475621106E-2</v>
      </c>
      <c r="G2389">
        <f t="shared" si="152"/>
        <v>0.25242460475621104</v>
      </c>
      <c r="H2389">
        <f t="shared" si="153"/>
        <v>2.5242460475621106E-2</v>
      </c>
    </row>
    <row r="2390" spans="1:8">
      <c r="A2390" s="16" t="s">
        <v>2612</v>
      </c>
      <c r="B2390" s="16" t="s">
        <v>3064</v>
      </c>
      <c r="C2390" s="16" t="s">
        <v>2865</v>
      </c>
      <c r="D2390" s="18">
        <f>(24/VLOOKUP(B2390,'State PE'!$A$2:$C$52,3,FALSE))*((VLOOKUP(A2390,'County Silt Content'!$A$2:$D$3145,4,FALSE)/100)/0.09)</f>
        <v>1.3285505513484794</v>
      </c>
      <c r="E2390">
        <f t="shared" si="150"/>
        <v>0.25242460475621109</v>
      </c>
      <c r="F2390">
        <f t="shared" si="151"/>
        <v>2.524246047562111E-2</v>
      </c>
      <c r="G2390">
        <f t="shared" si="152"/>
        <v>0.25242460475621109</v>
      </c>
      <c r="H2390">
        <f t="shared" si="153"/>
        <v>2.524246047562111E-2</v>
      </c>
    </row>
    <row r="2391" spans="1:8">
      <c r="A2391" s="16" t="s">
        <v>2613</v>
      </c>
      <c r="B2391" s="16" t="s">
        <v>3064</v>
      </c>
      <c r="C2391" s="16" t="s">
        <v>2866</v>
      </c>
      <c r="D2391" s="18">
        <f>(24/VLOOKUP(B2391,'State PE'!$A$2:$C$52,3,FALSE))*((VLOOKUP(A2391,'County Silt Content'!$A$2:$D$3145,4,FALSE)/100)/0.09)</f>
        <v>1.3285505513484792</v>
      </c>
      <c r="E2391">
        <f t="shared" si="150"/>
        <v>0.25242460475621104</v>
      </c>
      <c r="F2391">
        <f t="shared" si="151"/>
        <v>2.5242460475621106E-2</v>
      </c>
      <c r="G2391">
        <f t="shared" si="152"/>
        <v>0.25242460475621104</v>
      </c>
      <c r="H2391">
        <f t="shared" si="153"/>
        <v>2.5242460475621106E-2</v>
      </c>
    </row>
    <row r="2392" spans="1:8">
      <c r="A2392" s="16" t="s">
        <v>1498</v>
      </c>
      <c r="B2392" s="16" t="s">
        <v>3064</v>
      </c>
      <c r="C2392" s="16" t="s">
        <v>2867</v>
      </c>
      <c r="D2392" s="18">
        <f>(24/VLOOKUP(B2392,'State PE'!$A$2:$C$52,3,FALSE))*((VLOOKUP(A2392,'County Silt Content'!$A$2:$D$3145,4,FALSE)/100)/0.09)</f>
        <v>1.3285505513484799</v>
      </c>
      <c r="E2392">
        <f t="shared" si="150"/>
        <v>0.2524246047562112</v>
      </c>
      <c r="F2392">
        <f t="shared" si="151"/>
        <v>2.524246047562112E-2</v>
      </c>
      <c r="G2392">
        <f t="shared" si="152"/>
        <v>0.2524246047562112</v>
      </c>
      <c r="H2392">
        <f t="shared" si="153"/>
        <v>2.524246047562112E-2</v>
      </c>
    </row>
    <row r="2393" spans="1:8">
      <c r="A2393" s="16" t="s">
        <v>1499</v>
      </c>
      <c r="B2393" s="16" t="s">
        <v>3064</v>
      </c>
      <c r="C2393" s="16" t="s">
        <v>2868</v>
      </c>
      <c r="D2393" s="18">
        <f>(24/VLOOKUP(B2393,'State PE'!$A$2:$C$52,3,FALSE))*((VLOOKUP(A2393,'County Silt Content'!$A$2:$D$3145,4,FALSE)/100)/0.09)</f>
        <v>2.3949337938975233</v>
      </c>
      <c r="E2393">
        <f t="shared" si="150"/>
        <v>0.45503742084052945</v>
      </c>
      <c r="F2393">
        <f t="shared" si="151"/>
        <v>4.5503742084052945E-2</v>
      </c>
      <c r="G2393">
        <f t="shared" si="152"/>
        <v>0.45503742084052945</v>
      </c>
      <c r="H2393">
        <f t="shared" si="153"/>
        <v>4.5503742084052945E-2</v>
      </c>
    </row>
    <row r="2394" spans="1:8">
      <c r="A2394" s="16" t="s">
        <v>2614</v>
      </c>
      <c r="B2394" s="16" t="s">
        <v>3064</v>
      </c>
      <c r="C2394" s="16" t="s">
        <v>2869</v>
      </c>
      <c r="D2394" s="18">
        <f>(24/VLOOKUP(B2394,'State PE'!$A$2:$C$52,3,FALSE))*((VLOOKUP(A2394,'County Silt Content'!$A$2:$D$3145,4,FALSE)/100)/0.09)</f>
        <v>1.3285505513484794</v>
      </c>
      <c r="E2394">
        <f t="shared" si="150"/>
        <v>0.25242460475621109</v>
      </c>
      <c r="F2394">
        <f t="shared" si="151"/>
        <v>2.524246047562111E-2</v>
      </c>
      <c r="G2394">
        <f t="shared" si="152"/>
        <v>0.25242460475621109</v>
      </c>
      <c r="H2394">
        <f t="shared" si="153"/>
        <v>2.524246047562111E-2</v>
      </c>
    </row>
    <row r="2395" spans="1:8">
      <c r="A2395" s="16" t="s">
        <v>1500</v>
      </c>
      <c r="B2395" s="16" t="s">
        <v>3064</v>
      </c>
      <c r="C2395" s="16" t="s">
        <v>2936</v>
      </c>
      <c r="D2395" s="18">
        <f>(24/VLOOKUP(B2395,'State PE'!$A$2:$C$52,3,FALSE))*((VLOOKUP(A2395,'County Silt Content'!$A$2:$D$3145,4,FALSE)/100)/0.09)</f>
        <v>1.5198618307426599</v>
      </c>
      <c r="E2395">
        <f t="shared" si="150"/>
        <v>0.28877374784110538</v>
      </c>
      <c r="F2395">
        <f t="shared" si="151"/>
        <v>2.8877374784110538E-2</v>
      </c>
      <c r="G2395">
        <f t="shared" si="152"/>
        <v>0.28877374784110538</v>
      </c>
      <c r="H2395">
        <f t="shared" si="153"/>
        <v>2.8877374784110538E-2</v>
      </c>
    </row>
    <row r="2396" spans="1:8">
      <c r="A2396" s="16" t="s">
        <v>1501</v>
      </c>
      <c r="B2396" s="16" t="s">
        <v>3064</v>
      </c>
      <c r="C2396" s="16" t="s">
        <v>2870</v>
      </c>
      <c r="D2396" s="18">
        <f>(24/VLOOKUP(B2396,'State PE'!$A$2:$C$52,3,FALSE))*((VLOOKUP(A2396,'County Silt Content'!$A$2:$D$3145,4,FALSE)/100)/0.09)</f>
        <v>2.394933793897525</v>
      </c>
      <c r="E2396">
        <f t="shared" si="150"/>
        <v>0.45503742084052978</v>
      </c>
      <c r="F2396">
        <f t="shared" si="151"/>
        <v>4.550374208405298E-2</v>
      </c>
      <c r="G2396">
        <f t="shared" si="152"/>
        <v>0.45503742084052978</v>
      </c>
      <c r="H2396">
        <f t="shared" si="153"/>
        <v>4.550374208405298E-2</v>
      </c>
    </row>
    <row r="2397" spans="1:8">
      <c r="A2397" s="16" t="s">
        <v>1502</v>
      </c>
      <c r="B2397" s="16" t="s">
        <v>3064</v>
      </c>
      <c r="C2397" s="16" t="s">
        <v>2871</v>
      </c>
      <c r="D2397" s="18">
        <f>(24/VLOOKUP(B2397,'State PE'!$A$2:$C$52,3,FALSE))*((VLOOKUP(A2397,'County Silt Content'!$A$2:$D$3145,4,FALSE)/100)/0.09)</f>
        <v>1.3285505513484788</v>
      </c>
      <c r="E2397">
        <f t="shared" si="150"/>
        <v>0.25242460475621098</v>
      </c>
      <c r="F2397">
        <f t="shared" si="151"/>
        <v>2.5242460475621099E-2</v>
      </c>
      <c r="G2397">
        <f t="shared" si="152"/>
        <v>0.25242460475621098</v>
      </c>
      <c r="H2397">
        <f t="shared" si="153"/>
        <v>2.5242460475621099E-2</v>
      </c>
    </row>
    <row r="2398" spans="1:8">
      <c r="A2398" s="16" t="s">
        <v>2615</v>
      </c>
      <c r="B2398" s="16" t="s">
        <v>3064</v>
      </c>
      <c r="C2398" s="16" t="s">
        <v>2872</v>
      </c>
      <c r="D2398" s="18">
        <f>(24/VLOOKUP(B2398,'State PE'!$A$2:$C$52,3,FALSE))*((VLOOKUP(A2398,'County Silt Content'!$A$2:$D$3145,4,FALSE)/100)/0.09)</f>
        <v>2.394933793897525</v>
      </c>
      <c r="E2398">
        <f t="shared" si="150"/>
        <v>0.45503742084052978</v>
      </c>
      <c r="F2398">
        <f t="shared" si="151"/>
        <v>4.550374208405298E-2</v>
      </c>
      <c r="G2398">
        <f t="shared" si="152"/>
        <v>0.45503742084052978</v>
      </c>
      <c r="H2398">
        <f t="shared" si="153"/>
        <v>4.550374208405298E-2</v>
      </c>
    </row>
    <row r="2399" spans="1:8">
      <c r="A2399" s="16" t="s">
        <v>2616</v>
      </c>
      <c r="B2399" s="16" t="s">
        <v>3064</v>
      </c>
      <c r="C2399" s="16" t="s">
        <v>2873</v>
      </c>
      <c r="D2399" s="18">
        <f>(24/VLOOKUP(B2399,'State PE'!$A$2:$C$52,3,FALSE))*((VLOOKUP(A2399,'County Silt Content'!$A$2:$D$3145,4,FALSE)/100)/0.09)</f>
        <v>1.3285505513484788</v>
      </c>
      <c r="E2399">
        <f t="shared" si="150"/>
        <v>0.25242460475621098</v>
      </c>
      <c r="F2399">
        <f t="shared" si="151"/>
        <v>2.5242460475621099E-2</v>
      </c>
      <c r="G2399">
        <f t="shared" si="152"/>
        <v>0.25242460475621098</v>
      </c>
      <c r="H2399">
        <f t="shared" si="153"/>
        <v>2.5242460475621099E-2</v>
      </c>
    </row>
    <row r="2400" spans="1:8">
      <c r="A2400" s="16" t="s">
        <v>2617</v>
      </c>
      <c r="B2400" s="16" t="s">
        <v>3064</v>
      </c>
      <c r="C2400" s="16" t="s">
        <v>2874</v>
      </c>
      <c r="D2400" s="18">
        <f>(24/VLOOKUP(B2400,'State PE'!$A$2:$C$52,3,FALSE))*((VLOOKUP(A2400,'County Silt Content'!$A$2:$D$3145,4,FALSE)/100)/0.09)</f>
        <v>1.8422567645365575</v>
      </c>
      <c r="E2400">
        <f t="shared" si="150"/>
        <v>0.35002878526194592</v>
      </c>
      <c r="F2400">
        <f t="shared" si="151"/>
        <v>3.5002878526194596E-2</v>
      </c>
      <c r="G2400">
        <f t="shared" si="152"/>
        <v>0.35002878526194592</v>
      </c>
      <c r="H2400">
        <f t="shared" si="153"/>
        <v>3.5002878526194596E-2</v>
      </c>
    </row>
    <row r="2401" spans="1:8">
      <c r="A2401" s="16" t="s">
        <v>2618</v>
      </c>
      <c r="B2401" s="16" t="s">
        <v>3064</v>
      </c>
      <c r="C2401" s="16" t="s">
        <v>2875</v>
      </c>
      <c r="D2401" s="18">
        <f>(24/VLOOKUP(B2401,'State PE'!$A$2:$C$52,3,FALSE))*((VLOOKUP(A2401,'County Silt Content'!$A$2:$D$3145,4,FALSE)/100)/0.09)</f>
        <v>1.3285505513484788</v>
      </c>
      <c r="E2401">
        <f t="shared" si="150"/>
        <v>0.25242460475621098</v>
      </c>
      <c r="F2401">
        <f t="shared" si="151"/>
        <v>2.5242460475621099E-2</v>
      </c>
      <c r="G2401">
        <f t="shared" si="152"/>
        <v>0.25242460475621098</v>
      </c>
      <c r="H2401">
        <f t="shared" si="153"/>
        <v>2.5242460475621099E-2</v>
      </c>
    </row>
    <row r="2402" spans="1:8">
      <c r="A2402" s="16" t="s">
        <v>1503</v>
      </c>
      <c r="B2402" s="16" t="s">
        <v>3064</v>
      </c>
      <c r="C2402" s="16" t="s">
        <v>2876</v>
      </c>
      <c r="D2402" s="18">
        <f>(24/VLOOKUP(B2402,'State PE'!$A$2:$C$52,3,FALSE))*((VLOOKUP(A2402,'County Silt Content'!$A$2:$D$3145,4,FALSE)/100)/0.09)</f>
        <v>1.3285505513484794</v>
      </c>
      <c r="E2402">
        <f t="shared" si="150"/>
        <v>0.25242460475621109</v>
      </c>
      <c r="F2402">
        <f t="shared" si="151"/>
        <v>2.524246047562111E-2</v>
      </c>
      <c r="G2402">
        <f t="shared" si="152"/>
        <v>0.25242460475621109</v>
      </c>
      <c r="H2402">
        <f t="shared" si="153"/>
        <v>2.524246047562111E-2</v>
      </c>
    </row>
    <row r="2403" spans="1:8">
      <c r="A2403" s="16" t="s">
        <v>1504</v>
      </c>
      <c r="B2403" s="16" t="s">
        <v>3064</v>
      </c>
      <c r="C2403" s="16" t="s">
        <v>2877</v>
      </c>
      <c r="D2403" s="18">
        <f>(24/VLOOKUP(B2403,'State PE'!$A$2:$C$52,3,FALSE))*((VLOOKUP(A2403,'County Silt Content'!$A$2:$D$3145,4,FALSE)/100)/0.09)</f>
        <v>1.3285505513484794</v>
      </c>
      <c r="E2403">
        <f t="shared" si="150"/>
        <v>0.25242460475621109</v>
      </c>
      <c r="F2403">
        <f t="shared" si="151"/>
        <v>2.524246047562111E-2</v>
      </c>
      <c r="G2403">
        <f t="shared" si="152"/>
        <v>0.25242460475621109</v>
      </c>
      <c r="H2403">
        <f t="shared" si="153"/>
        <v>2.524246047562111E-2</v>
      </c>
    </row>
    <row r="2404" spans="1:8">
      <c r="A2404" s="16" t="s">
        <v>1505</v>
      </c>
      <c r="B2404" s="16" t="s">
        <v>3064</v>
      </c>
      <c r="C2404" s="16" t="s">
        <v>2878</v>
      </c>
      <c r="D2404" s="18">
        <f>(24/VLOOKUP(B2404,'State PE'!$A$2:$C$52,3,FALSE))*((VLOOKUP(A2404,'County Silt Content'!$A$2:$D$3145,4,FALSE)/100)/0.09)</f>
        <v>1.8422567645365582</v>
      </c>
      <c r="E2404">
        <f t="shared" si="150"/>
        <v>0.35002878526194608</v>
      </c>
      <c r="F2404">
        <f t="shared" si="151"/>
        <v>3.500287852619461E-2</v>
      </c>
      <c r="G2404">
        <f t="shared" si="152"/>
        <v>0.35002878526194608</v>
      </c>
      <c r="H2404">
        <f t="shared" si="153"/>
        <v>3.500287852619461E-2</v>
      </c>
    </row>
    <row r="2405" spans="1:8">
      <c r="A2405" s="16" t="s">
        <v>1506</v>
      </c>
      <c r="B2405" s="16" t="s">
        <v>3064</v>
      </c>
      <c r="C2405" s="16" t="s">
        <v>2879</v>
      </c>
      <c r="D2405" s="18">
        <f>(24/VLOOKUP(B2405,'State PE'!$A$2:$C$52,3,FALSE))*((VLOOKUP(A2405,'County Silt Content'!$A$2:$D$3145,4,FALSE)/100)/0.09)</f>
        <v>1.3285505513484792</v>
      </c>
      <c r="E2405">
        <f t="shared" si="150"/>
        <v>0.25242460475621104</v>
      </c>
      <c r="F2405">
        <f t="shared" si="151"/>
        <v>2.5242460475621106E-2</v>
      </c>
      <c r="G2405">
        <f t="shared" si="152"/>
        <v>0.25242460475621104</v>
      </c>
      <c r="H2405">
        <f t="shared" si="153"/>
        <v>2.5242460475621106E-2</v>
      </c>
    </row>
    <row r="2406" spans="1:8">
      <c r="A2406" s="16" t="s">
        <v>1507</v>
      </c>
      <c r="B2406" s="16" t="s">
        <v>3064</v>
      </c>
      <c r="C2406" s="16" t="s">
        <v>2880</v>
      </c>
      <c r="D2406" s="18">
        <f>(24/VLOOKUP(B2406,'State PE'!$A$2:$C$52,3,FALSE))*((VLOOKUP(A2406,'County Silt Content'!$A$2:$D$3145,4,FALSE)/100)/0.09)</f>
        <v>1.3285505513484792</v>
      </c>
      <c r="E2406">
        <f t="shared" si="150"/>
        <v>0.25242460475621104</v>
      </c>
      <c r="F2406">
        <f t="shared" si="151"/>
        <v>2.5242460475621106E-2</v>
      </c>
      <c r="G2406">
        <f t="shared" si="152"/>
        <v>0.25242460475621104</v>
      </c>
      <c r="H2406">
        <f t="shared" si="153"/>
        <v>2.5242460475621106E-2</v>
      </c>
    </row>
    <row r="2407" spans="1:8">
      <c r="A2407" s="16" t="s">
        <v>2619</v>
      </c>
      <c r="B2407" s="16" t="s">
        <v>3064</v>
      </c>
      <c r="C2407" s="16" t="s">
        <v>2881</v>
      </c>
      <c r="D2407" s="18">
        <f>(24/VLOOKUP(B2407,'State PE'!$A$2:$C$52,3,FALSE))*((VLOOKUP(A2407,'County Silt Content'!$A$2:$D$3145,4,FALSE)/100)/0.09)</f>
        <v>1.3285505513484792</v>
      </c>
      <c r="E2407">
        <f t="shared" si="150"/>
        <v>0.25242460475621104</v>
      </c>
      <c r="F2407">
        <f t="shared" si="151"/>
        <v>2.5242460475621106E-2</v>
      </c>
      <c r="G2407">
        <f t="shared" si="152"/>
        <v>0.25242460475621104</v>
      </c>
      <c r="H2407">
        <f t="shared" si="153"/>
        <v>2.5242460475621106E-2</v>
      </c>
    </row>
    <row r="2408" spans="1:8">
      <c r="A2408" s="16" t="s">
        <v>1508</v>
      </c>
      <c r="B2408" s="16" t="s">
        <v>3064</v>
      </c>
      <c r="C2408" s="16" t="s">
        <v>2882</v>
      </c>
      <c r="D2408" s="18">
        <f>(24/VLOOKUP(B2408,'State PE'!$A$2:$C$52,3,FALSE))*((VLOOKUP(A2408,'County Silt Content'!$A$2:$D$3145,4,FALSE)/100)/0.09)</f>
        <v>1.8422567645365575</v>
      </c>
      <c r="E2408">
        <f t="shared" si="150"/>
        <v>0.35002878526194592</v>
      </c>
      <c r="F2408">
        <f t="shared" si="151"/>
        <v>3.5002878526194596E-2</v>
      </c>
      <c r="G2408">
        <f t="shared" si="152"/>
        <v>0.35002878526194592</v>
      </c>
      <c r="H2408">
        <f t="shared" si="153"/>
        <v>3.5002878526194596E-2</v>
      </c>
    </row>
    <row r="2409" spans="1:8">
      <c r="A2409" s="16" t="s">
        <v>2620</v>
      </c>
      <c r="B2409" s="16" t="s">
        <v>3064</v>
      </c>
      <c r="C2409" s="16" t="s">
        <v>2883</v>
      </c>
      <c r="D2409" s="18">
        <f>(24/VLOOKUP(B2409,'State PE'!$A$2:$C$52,3,FALSE))*((VLOOKUP(A2409,'County Silt Content'!$A$2:$D$3145,4,FALSE)/100)/0.09)</f>
        <v>1.3285505513484792</v>
      </c>
      <c r="E2409">
        <f t="shared" si="150"/>
        <v>0.25242460475621104</v>
      </c>
      <c r="F2409">
        <f t="shared" si="151"/>
        <v>2.5242460475621106E-2</v>
      </c>
      <c r="G2409">
        <f t="shared" si="152"/>
        <v>0.25242460475621104</v>
      </c>
      <c r="H2409">
        <f t="shared" si="153"/>
        <v>2.5242460475621106E-2</v>
      </c>
    </row>
    <row r="2410" spans="1:8">
      <c r="A2410" s="16" t="s">
        <v>1509</v>
      </c>
      <c r="B2410" s="16" t="s">
        <v>3064</v>
      </c>
      <c r="C2410" s="16" t="s">
        <v>2884</v>
      </c>
      <c r="D2410" s="18">
        <f>(24/VLOOKUP(B2410,'State PE'!$A$2:$C$52,3,FALSE))*((VLOOKUP(A2410,'County Silt Content'!$A$2:$D$3145,4,FALSE)/100)/0.09)</f>
        <v>1.5198618307426599</v>
      </c>
      <c r="E2410">
        <f t="shared" si="150"/>
        <v>0.28877374784110538</v>
      </c>
      <c r="F2410">
        <f t="shared" si="151"/>
        <v>2.8877374784110538E-2</v>
      </c>
      <c r="G2410">
        <f t="shared" si="152"/>
        <v>0.28877374784110538</v>
      </c>
      <c r="H2410">
        <f t="shared" si="153"/>
        <v>2.8877374784110538E-2</v>
      </c>
    </row>
    <row r="2411" spans="1:8">
      <c r="A2411" s="16" t="s">
        <v>2621</v>
      </c>
      <c r="B2411" s="16" t="s">
        <v>3064</v>
      </c>
      <c r="C2411" s="16" t="s">
        <v>2885</v>
      </c>
      <c r="D2411" s="18">
        <f>(24/VLOOKUP(B2411,'State PE'!$A$2:$C$52,3,FALSE))*((VLOOKUP(A2411,'County Silt Content'!$A$2:$D$3145,4,FALSE)/100)/0.09)</f>
        <v>1.3285505513484794</v>
      </c>
      <c r="E2411">
        <f t="shared" si="150"/>
        <v>0.25242460475621109</v>
      </c>
      <c r="F2411">
        <f t="shared" si="151"/>
        <v>2.524246047562111E-2</v>
      </c>
      <c r="G2411">
        <f t="shared" si="152"/>
        <v>0.25242460475621109</v>
      </c>
      <c r="H2411">
        <f t="shared" si="153"/>
        <v>2.524246047562111E-2</v>
      </c>
    </row>
    <row r="2412" spans="1:8">
      <c r="A2412" s="16" t="s">
        <v>1510</v>
      </c>
      <c r="B2412" s="16" t="s">
        <v>3064</v>
      </c>
      <c r="C2412" s="16" t="s">
        <v>2886</v>
      </c>
      <c r="D2412" s="18">
        <f>(24/VLOOKUP(B2412,'State PE'!$A$2:$C$52,3,FALSE))*((VLOOKUP(A2412,'County Silt Content'!$A$2:$D$3145,4,FALSE)/100)/0.09)</f>
        <v>1.3285505513484799</v>
      </c>
      <c r="E2412">
        <f t="shared" si="150"/>
        <v>0.2524246047562112</v>
      </c>
      <c r="F2412">
        <f t="shared" si="151"/>
        <v>2.524246047562112E-2</v>
      </c>
      <c r="G2412">
        <f t="shared" si="152"/>
        <v>0.2524246047562112</v>
      </c>
      <c r="H2412">
        <f t="shared" si="153"/>
        <v>2.524246047562112E-2</v>
      </c>
    </row>
    <row r="2413" spans="1:8">
      <c r="A2413" s="16" t="s">
        <v>1511</v>
      </c>
      <c r="B2413" s="16" t="s">
        <v>3064</v>
      </c>
      <c r="C2413" s="16" t="s">
        <v>2887</v>
      </c>
      <c r="D2413" s="18">
        <f>(24/VLOOKUP(B2413,'State PE'!$A$2:$C$52,3,FALSE))*((VLOOKUP(A2413,'County Silt Content'!$A$2:$D$3145,4,FALSE)/100)/0.09)</f>
        <v>1.3285505513484799</v>
      </c>
      <c r="E2413">
        <f t="shared" si="150"/>
        <v>0.2524246047562112</v>
      </c>
      <c r="F2413">
        <f t="shared" si="151"/>
        <v>2.524246047562112E-2</v>
      </c>
      <c r="G2413">
        <f t="shared" si="152"/>
        <v>0.2524246047562112</v>
      </c>
      <c r="H2413">
        <f t="shared" si="153"/>
        <v>2.524246047562112E-2</v>
      </c>
    </row>
    <row r="2414" spans="1:8">
      <c r="A2414" s="16" t="s">
        <v>1512</v>
      </c>
      <c r="B2414" s="16" t="s">
        <v>3064</v>
      </c>
      <c r="C2414" s="16" t="s">
        <v>2888</v>
      </c>
      <c r="D2414" s="18">
        <f>(24/VLOOKUP(B2414,'State PE'!$A$2:$C$52,3,FALSE))*((VLOOKUP(A2414,'County Silt Content'!$A$2:$D$3145,4,FALSE)/100)/0.09)</f>
        <v>1.3285505513484788</v>
      </c>
      <c r="E2414">
        <f t="shared" si="150"/>
        <v>0.25242460475621098</v>
      </c>
      <c r="F2414">
        <f t="shared" si="151"/>
        <v>2.5242460475621099E-2</v>
      </c>
      <c r="G2414">
        <f t="shared" si="152"/>
        <v>0.25242460475621098</v>
      </c>
      <c r="H2414">
        <f t="shared" si="153"/>
        <v>2.5242460475621099E-2</v>
      </c>
    </row>
    <row r="2415" spans="1:8">
      <c r="A2415" s="16" t="s">
        <v>1513</v>
      </c>
      <c r="B2415" s="16" t="s">
        <v>3064</v>
      </c>
      <c r="C2415" s="16" t="s">
        <v>2889</v>
      </c>
      <c r="D2415" s="18">
        <f>(24/VLOOKUP(B2415,'State PE'!$A$2:$C$52,3,FALSE))*((VLOOKUP(A2415,'County Silt Content'!$A$2:$D$3145,4,FALSE)/100)/0.09)</f>
        <v>1.3285505513484794</v>
      </c>
      <c r="E2415">
        <f t="shared" si="150"/>
        <v>0.25242460475621109</v>
      </c>
      <c r="F2415">
        <f t="shared" si="151"/>
        <v>2.524246047562111E-2</v>
      </c>
      <c r="G2415">
        <f t="shared" si="152"/>
        <v>0.25242460475621109</v>
      </c>
      <c r="H2415">
        <f t="shared" si="153"/>
        <v>2.524246047562111E-2</v>
      </c>
    </row>
    <row r="2416" spans="1:8">
      <c r="A2416" s="16" t="s">
        <v>2622</v>
      </c>
      <c r="B2416" s="16" t="s">
        <v>3064</v>
      </c>
      <c r="C2416" s="16" t="s">
        <v>2890</v>
      </c>
      <c r="D2416" s="18">
        <f>(24/VLOOKUP(B2416,'State PE'!$A$2:$C$52,3,FALSE))*((VLOOKUP(A2416,'County Silt Content'!$A$2:$D$3145,4,FALSE)/100)/0.09)</f>
        <v>1.842256764536558</v>
      </c>
      <c r="E2416">
        <f t="shared" si="150"/>
        <v>0.35002878526194603</v>
      </c>
      <c r="F2416">
        <f t="shared" si="151"/>
        <v>3.5002878526194603E-2</v>
      </c>
      <c r="G2416">
        <f t="shared" si="152"/>
        <v>0.35002878526194603</v>
      </c>
      <c r="H2416">
        <f t="shared" si="153"/>
        <v>3.5002878526194603E-2</v>
      </c>
    </row>
    <row r="2417" spans="1:8">
      <c r="A2417" s="16" t="s">
        <v>2623</v>
      </c>
      <c r="B2417" s="16" t="s">
        <v>3064</v>
      </c>
      <c r="C2417" s="16" t="s">
        <v>2891</v>
      </c>
      <c r="D2417" s="18">
        <f>(24/VLOOKUP(B2417,'State PE'!$A$2:$C$52,3,FALSE))*((VLOOKUP(A2417,'County Silt Content'!$A$2:$D$3145,4,FALSE)/100)/0.09)</f>
        <v>2.3949337938975255</v>
      </c>
      <c r="E2417">
        <f t="shared" si="150"/>
        <v>0.45503742084052984</v>
      </c>
      <c r="F2417">
        <f t="shared" si="151"/>
        <v>4.5503742084052987E-2</v>
      </c>
      <c r="G2417">
        <f t="shared" si="152"/>
        <v>0.45503742084052984</v>
      </c>
      <c r="H2417">
        <f t="shared" si="153"/>
        <v>4.5503742084052987E-2</v>
      </c>
    </row>
    <row r="2418" spans="1:8">
      <c r="A2418" s="16" t="s">
        <v>1514</v>
      </c>
      <c r="B2418" s="16" t="s">
        <v>3064</v>
      </c>
      <c r="C2418" s="16" t="s">
        <v>2892</v>
      </c>
      <c r="D2418" s="18">
        <f>(24/VLOOKUP(B2418,'State PE'!$A$2:$C$52,3,FALSE))*((VLOOKUP(A2418,'County Silt Content'!$A$2:$D$3145,4,FALSE)/100)/0.09)</f>
        <v>1.3285505513484794</v>
      </c>
      <c r="E2418">
        <f t="shared" si="150"/>
        <v>0.25242460475621109</v>
      </c>
      <c r="F2418">
        <f t="shared" si="151"/>
        <v>2.524246047562111E-2</v>
      </c>
      <c r="G2418">
        <f t="shared" si="152"/>
        <v>0.25242460475621109</v>
      </c>
      <c r="H2418">
        <f t="shared" si="153"/>
        <v>2.524246047562111E-2</v>
      </c>
    </row>
    <row r="2419" spans="1:8">
      <c r="A2419" s="16" t="s">
        <v>1515</v>
      </c>
      <c r="B2419" s="16" t="s">
        <v>3064</v>
      </c>
      <c r="C2419" s="16" t="s">
        <v>2893</v>
      </c>
      <c r="D2419" s="18">
        <f>(24/VLOOKUP(B2419,'State PE'!$A$2:$C$52,3,FALSE))*((VLOOKUP(A2419,'County Silt Content'!$A$2:$D$3145,4,FALSE)/100)/0.09)</f>
        <v>1.8422567645365582</v>
      </c>
      <c r="E2419">
        <f t="shared" si="150"/>
        <v>0.35002878526194608</v>
      </c>
      <c r="F2419">
        <f t="shared" si="151"/>
        <v>3.500287852619461E-2</v>
      </c>
      <c r="G2419">
        <f t="shared" si="152"/>
        <v>0.35002878526194608</v>
      </c>
      <c r="H2419">
        <f t="shared" si="153"/>
        <v>3.500287852619461E-2</v>
      </c>
    </row>
    <row r="2420" spans="1:8">
      <c r="A2420" s="16" t="s">
        <v>2624</v>
      </c>
      <c r="B2420" s="16" t="s">
        <v>3064</v>
      </c>
      <c r="C2420" s="16" t="s">
        <v>2894</v>
      </c>
      <c r="D2420" s="18">
        <f>(24/VLOOKUP(B2420,'State PE'!$A$2:$C$52,3,FALSE))*((VLOOKUP(A2420,'County Silt Content'!$A$2:$D$3145,4,FALSE)/100)/0.09)</f>
        <v>1.3285505513484792</v>
      </c>
      <c r="E2420">
        <f t="shared" si="150"/>
        <v>0.25242460475621104</v>
      </c>
      <c r="F2420">
        <f t="shared" si="151"/>
        <v>2.5242460475621106E-2</v>
      </c>
      <c r="G2420">
        <f t="shared" si="152"/>
        <v>0.25242460475621104</v>
      </c>
      <c r="H2420">
        <f t="shared" si="153"/>
        <v>2.5242460475621106E-2</v>
      </c>
    </row>
    <row r="2421" spans="1:8">
      <c r="A2421" s="16" t="s">
        <v>1516</v>
      </c>
      <c r="B2421" s="16" t="s">
        <v>3064</v>
      </c>
      <c r="C2421" s="16" t="s">
        <v>2895</v>
      </c>
      <c r="D2421" s="18">
        <f>(24/VLOOKUP(B2421,'State PE'!$A$2:$C$52,3,FALSE))*((VLOOKUP(A2421,'County Silt Content'!$A$2:$D$3145,4,FALSE)/100)/0.09)</f>
        <v>1.8422567645365571</v>
      </c>
      <c r="E2421">
        <f t="shared" si="150"/>
        <v>0.35002878526194586</v>
      </c>
      <c r="F2421">
        <f t="shared" si="151"/>
        <v>3.5002878526194589E-2</v>
      </c>
      <c r="G2421">
        <f t="shared" si="152"/>
        <v>0.35002878526194586</v>
      </c>
      <c r="H2421">
        <f t="shared" si="153"/>
        <v>3.5002878526194589E-2</v>
      </c>
    </row>
    <row r="2422" spans="1:8">
      <c r="A2422" s="16" t="s">
        <v>1517</v>
      </c>
      <c r="B2422" s="16" t="s">
        <v>3064</v>
      </c>
      <c r="C2422" s="16" t="s">
        <v>2896</v>
      </c>
      <c r="D2422" s="18">
        <f>(24/VLOOKUP(B2422,'State PE'!$A$2:$C$52,3,FALSE))*((VLOOKUP(A2422,'County Silt Content'!$A$2:$D$3145,4,FALSE)/100)/0.09)</f>
        <v>1.3285505513484792</v>
      </c>
      <c r="E2422">
        <f t="shared" si="150"/>
        <v>0.25242460475621104</v>
      </c>
      <c r="F2422">
        <f t="shared" si="151"/>
        <v>2.5242460475621106E-2</v>
      </c>
      <c r="G2422">
        <f t="shared" si="152"/>
        <v>0.25242460475621104</v>
      </c>
      <c r="H2422">
        <f t="shared" si="153"/>
        <v>2.5242460475621106E-2</v>
      </c>
    </row>
    <row r="2423" spans="1:8">
      <c r="A2423" s="16" t="s">
        <v>2625</v>
      </c>
      <c r="B2423" s="16" t="s">
        <v>3064</v>
      </c>
      <c r="C2423" s="16" t="s">
        <v>2897</v>
      </c>
      <c r="D2423" s="18">
        <f>(24/VLOOKUP(B2423,'State PE'!$A$2:$C$52,3,FALSE))*((VLOOKUP(A2423,'County Silt Content'!$A$2:$D$3145,4,FALSE)/100)/0.09)</f>
        <v>2.394933793897525</v>
      </c>
      <c r="E2423">
        <f t="shared" si="150"/>
        <v>0.45503742084052978</v>
      </c>
      <c r="F2423">
        <f t="shared" si="151"/>
        <v>4.550374208405298E-2</v>
      </c>
      <c r="G2423">
        <f t="shared" si="152"/>
        <v>0.45503742084052978</v>
      </c>
      <c r="H2423">
        <f t="shared" si="153"/>
        <v>4.550374208405298E-2</v>
      </c>
    </row>
    <row r="2424" spans="1:8">
      <c r="A2424" s="16" t="s">
        <v>1518</v>
      </c>
      <c r="B2424" s="16" t="s">
        <v>3064</v>
      </c>
      <c r="C2424" s="16" t="s">
        <v>2898</v>
      </c>
      <c r="D2424" s="18">
        <f>(24/VLOOKUP(B2424,'State PE'!$A$2:$C$52,3,FALSE))*((VLOOKUP(A2424,'County Silt Content'!$A$2:$D$3145,4,FALSE)/100)/0.09)</f>
        <v>1.5198618307426601</v>
      </c>
      <c r="E2424">
        <f t="shared" si="150"/>
        <v>0.28877374784110543</v>
      </c>
      <c r="F2424">
        <f t="shared" si="151"/>
        <v>2.8877374784110545E-2</v>
      </c>
      <c r="G2424">
        <f t="shared" si="152"/>
        <v>0.28877374784110543</v>
      </c>
      <c r="H2424">
        <f t="shared" si="153"/>
        <v>2.8877374784110545E-2</v>
      </c>
    </row>
    <row r="2425" spans="1:8">
      <c r="A2425" s="16" t="s">
        <v>1519</v>
      </c>
      <c r="B2425" s="16" t="s">
        <v>3064</v>
      </c>
      <c r="C2425" s="16" t="s">
        <v>2899</v>
      </c>
      <c r="D2425" s="18">
        <f>(24/VLOOKUP(B2425,'State PE'!$A$2:$C$52,3,FALSE))*((VLOOKUP(A2425,'County Silt Content'!$A$2:$D$3145,4,FALSE)/100)/0.09)</f>
        <v>1.3285505513484794</v>
      </c>
      <c r="E2425">
        <f t="shared" si="150"/>
        <v>0.25242460475621109</v>
      </c>
      <c r="F2425">
        <f t="shared" si="151"/>
        <v>2.524246047562111E-2</v>
      </c>
      <c r="G2425">
        <f t="shared" si="152"/>
        <v>0.25242460475621109</v>
      </c>
      <c r="H2425">
        <f t="shared" si="153"/>
        <v>2.524246047562111E-2</v>
      </c>
    </row>
    <row r="2426" spans="1:8">
      <c r="A2426" s="16" t="s">
        <v>1520</v>
      </c>
      <c r="B2426" s="16" t="s">
        <v>3064</v>
      </c>
      <c r="C2426" s="16" t="s">
        <v>2900</v>
      </c>
      <c r="D2426" s="18">
        <f>(24/VLOOKUP(B2426,'State PE'!$A$2:$C$52,3,FALSE))*((VLOOKUP(A2426,'County Silt Content'!$A$2:$D$3145,4,FALSE)/100)/0.09)</f>
        <v>1.3285505513484792</v>
      </c>
      <c r="E2426">
        <f t="shared" si="150"/>
        <v>0.25242460475621104</v>
      </c>
      <c r="F2426">
        <f t="shared" si="151"/>
        <v>2.5242460475621106E-2</v>
      </c>
      <c r="G2426">
        <f t="shared" si="152"/>
        <v>0.25242460475621104</v>
      </c>
      <c r="H2426">
        <f t="shared" si="153"/>
        <v>2.5242460475621106E-2</v>
      </c>
    </row>
    <row r="2427" spans="1:8">
      <c r="A2427" s="16" t="s">
        <v>1521</v>
      </c>
      <c r="B2427" s="16" t="s">
        <v>3064</v>
      </c>
      <c r="C2427" s="16" t="s">
        <v>2901</v>
      </c>
      <c r="D2427" s="18">
        <f>(24/VLOOKUP(B2427,'State PE'!$A$2:$C$52,3,FALSE))*((VLOOKUP(A2427,'County Silt Content'!$A$2:$D$3145,4,FALSE)/100)/0.09)</f>
        <v>1.3285505513484792</v>
      </c>
      <c r="E2427">
        <f t="shared" si="150"/>
        <v>0.25242460475621104</v>
      </c>
      <c r="F2427">
        <f t="shared" si="151"/>
        <v>2.5242460475621106E-2</v>
      </c>
      <c r="G2427">
        <f t="shared" si="152"/>
        <v>0.25242460475621104</v>
      </c>
      <c r="H2427">
        <f t="shared" si="153"/>
        <v>2.5242460475621106E-2</v>
      </c>
    </row>
    <row r="2428" spans="1:8">
      <c r="A2428" s="16" t="s">
        <v>2626</v>
      </c>
      <c r="B2428" s="16" t="s">
        <v>3064</v>
      </c>
      <c r="C2428" s="16" t="s">
        <v>2902</v>
      </c>
      <c r="D2428" s="18">
        <f>(24/VLOOKUP(B2428,'State PE'!$A$2:$C$52,3,FALSE))*((VLOOKUP(A2428,'County Silt Content'!$A$2:$D$3145,4,FALSE)/100)/0.09)</f>
        <v>2.394933793897525</v>
      </c>
      <c r="E2428">
        <f t="shared" si="150"/>
        <v>0.45503742084052978</v>
      </c>
      <c r="F2428">
        <f t="shared" si="151"/>
        <v>4.550374208405298E-2</v>
      </c>
      <c r="G2428">
        <f t="shared" si="152"/>
        <v>0.45503742084052978</v>
      </c>
      <c r="H2428">
        <f t="shared" si="153"/>
        <v>4.550374208405298E-2</v>
      </c>
    </row>
    <row r="2429" spans="1:8">
      <c r="A2429" s="16" t="s">
        <v>1522</v>
      </c>
      <c r="B2429" s="16" t="s">
        <v>3064</v>
      </c>
      <c r="C2429" s="16" t="s">
        <v>2937</v>
      </c>
      <c r="D2429" s="18">
        <f>(24/VLOOKUP(B2429,'State PE'!$A$2:$C$52,3,FALSE))*((VLOOKUP(A2429,'County Silt Content'!$A$2:$D$3145,4,FALSE)/100)/0.09)</f>
        <v>1.3285505513484794</v>
      </c>
      <c r="E2429">
        <f t="shared" si="150"/>
        <v>0.25242460475621109</v>
      </c>
      <c r="F2429">
        <f t="shared" si="151"/>
        <v>2.524246047562111E-2</v>
      </c>
      <c r="G2429">
        <f t="shared" si="152"/>
        <v>0.25242460475621109</v>
      </c>
      <c r="H2429">
        <f t="shared" si="153"/>
        <v>2.524246047562111E-2</v>
      </c>
    </row>
    <row r="2430" spans="1:8">
      <c r="A2430" s="16" t="s">
        <v>2627</v>
      </c>
      <c r="B2430" s="16" t="s">
        <v>3064</v>
      </c>
      <c r="C2430" s="16" t="s">
        <v>2956</v>
      </c>
      <c r="D2430" s="18">
        <f>(24/VLOOKUP(B2430,'State PE'!$A$2:$C$52,3,FALSE))*((VLOOKUP(A2430,'County Silt Content'!$A$2:$D$3145,4,FALSE)/100)/0.09)</f>
        <v>1.8422567645365571</v>
      </c>
      <c r="E2430">
        <f t="shared" si="150"/>
        <v>0.35002878526194586</v>
      </c>
      <c r="F2430">
        <f t="shared" si="151"/>
        <v>3.5002878526194589E-2</v>
      </c>
      <c r="G2430">
        <f t="shared" si="152"/>
        <v>0.35002878526194586</v>
      </c>
      <c r="H2430">
        <f t="shared" si="153"/>
        <v>3.5002878526194589E-2</v>
      </c>
    </row>
    <row r="2431" spans="1:8">
      <c r="A2431" s="16" t="s">
        <v>1523</v>
      </c>
      <c r="B2431" s="16" t="s">
        <v>3065</v>
      </c>
      <c r="C2431" s="16" t="s">
        <v>2836</v>
      </c>
      <c r="D2431" s="18">
        <f>(24/VLOOKUP(B2431,'State PE'!$A$2:$C$52,3,FALSE))*((VLOOKUP(A2431,'County Silt Content'!$A$2:$D$3145,4,FALSE)/100)/0.09)</f>
        <v>1.1526738708783599</v>
      </c>
      <c r="E2431">
        <f t="shared" si="150"/>
        <v>0.21900803546688838</v>
      </c>
      <c r="F2431">
        <f t="shared" si="151"/>
        <v>2.190080354668884E-2</v>
      </c>
      <c r="G2431">
        <f t="shared" si="152"/>
        <v>0.21900803546688838</v>
      </c>
      <c r="H2431">
        <f t="shared" si="153"/>
        <v>2.190080354668884E-2</v>
      </c>
    </row>
    <row r="2432" spans="1:8">
      <c r="A2432" s="16" t="s">
        <v>1524</v>
      </c>
      <c r="B2432" s="16" t="s">
        <v>3065</v>
      </c>
      <c r="C2432" s="16" t="s">
        <v>2840</v>
      </c>
      <c r="D2432" s="18">
        <f>(24/VLOOKUP(B2432,'State PE'!$A$2:$C$52,3,FALSE))*((VLOOKUP(A2432,'County Silt Content'!$A$2:$D$3145,4,FALSE)/100)/0.09)</f>
        <v>1.1526738708783584</v>
      </c>
      <c r="E2432">
        <f t="shared" si="150"/>
        <v>0.2190080354668881</v>
      </c>
      <c r="F2432">
        <f t="shared" si="151"/>
        <v>2.1900803546688812E-2</v>
      </c>
      <c r="G2432">
        <f t="shared" si="152"/>
        <v>0.2190080354668881</v>
      </c>
      <c r="H2432">
        <f t="shared" si="153"/>
        <v>2.1900803546688812E-2</v>
      </c>
    </row>
    <row r="2433" spans="1:8">
      <c r="A2433" s="16" t="s">
        <v>2628</v>
      </c>
      <c r="B2433" s="16" t="s">
        <v>3065</v>
      </c>
      <c r="C2433" s="16" t="s">
        <v>2842</v>
      </c>
      <c r="D2433" s="18">
        <f>(24/VLOOKUP(B2433,'State PE'!$A$2:$C$52,3,FALSE))*((VLOOKUP(A2433,'County Silt Content'!$A$2:$D$3145,4,FALSE)/100)/0.09)</f>
        <v>0.88667220836796901</v>
      </c>
      <c r="E2433">
        <f t="shared" si="150"/>
        <v>0.16846771958991411</v>
      </c>
      <c r="F2433">
        <f t="shared" si="151"/>
        <v>1.6846771958991411E-2</v>
      </c>
      <c r="G2433">
        <f t="shared" si="152"/>
        <v>0.16846771958991411</v>
      </c>
      <c r="H2433">
        <f t="shared" si="153"/>
        <v>1.6846771958991411E-2</v>
      </c>
    </row>
    <row r="2434" spans="1:8">
      <c r="A2434" s="16" t="s">
        <v>1525</v>
      </c>
      <c r="B2434" s="16" t="s">
        <v>3065</v>
      </c>
      <c r="C2434" s="16" t="s">
        <v>2930</v>
      </c>
      <c r="D2434" s="18">
        <f>(24/VLOOKUP(B2434,'State PE'!$A$2:$C$52,3,FALSE))*((VLOOKUP(A2434,'County Silt Content'!$A$2:$D$3145,4,FALSE)/100)/0.09)</f>
        <v>1.1526738708783595</v>
      </c>
      <c r="E2434">
        <f t="shared" si="150"/>
        <v>0.2190080354668883</v>
      </c>
      <c r="F2434">
        <f t="shared" si="151"/>
        <v>2.190080354668883E-2</v>
      </c>
      <c r="G2434">
        <f t="shared" si="152"/>
        <v>0.2190080354668883</v>
      </c>
      <c r="H2434">
        <f t="shared" si="153"/>
        <v>2.190080354668883E-2</v>
      </c>
    </row>
    <row r="2435" spans="1:8">
      <c r="A2435" s="16" t="s">
        <v>1526</v>
      </c>
      <c r="B2435" s="16" t="s">
        <v>3065</v>
      </c>
      <c r="C2435" s="16" t="s">
        <v>2843</v>
      </c>
      <c r="D2435" s="18">
        <f>(24/VLOOKUP(B2435,'State PE'!$A$2:$C$52,3,FALSE))*((VLOOKUP(A2435,'County Silt Content'!$A$2:$D$3145,4,FALSE)/100)/0.09)</f>
        <v>1.1526738708783595</v>
      </c>
      <c r="E2435">
        <f t="shared" si="150"/>
        <v>0.2190080354668883</v>
      </c>
      <c r="F2435">
        <f t="shared" si="151"/>
        <v>2.190080354668883E-2</v>
      </c>
      <c r="G2435">
        <f t="shared" si="152"/>
        <v>0.2190080354668883</v>
      </c>
      <c r="H2435">
        <f t="shared" si="153"/>
        <v>2.190080354668883E-2</v>
      </c>
    </row>
    <row r="2436" spans="1:8">
      <c r="A2436" s="16" t="s">
        <v>1527</v>
      </c>
      <c r="B2436" s="16" t="s">
        <v>3065</v>
      </c>
      <c r="C2436" s="16" t="s">
        <v>2946</v>
      </c>
      <c r="D2436" s="18">
        <f>(24/VLOOKUP(B2436,'State PE'!$A$2:$C$52,3,FALSE))*((VLOOKUP(A2436,'County Silt Content'!$A$2:$D$3145,4,FALSE)/100)/0.09)</f>
        <v>1.1526738708783602</v>
      </c>
      <c r="E2436">
        <f t="shared" si="150"/>
        <v>0.21900803546688843</v>
      </c>
      <c r="F2436">
        <f t="shared" si="151"/>
        <v>2.1900803546688843E-2</v>
      </c>
      <c r="G2436">
        <f t="shared" si="152"/>
        <v>0.21900803546688843</v>
      </c>
      <c r="H2436">
        <f t="shared" si="153"/>
        <v>2.1900803546688843E-2</v>
      </c>
    </row>
    <row r="2437" spans="1:8">
      <c r="A2437" s="16" t="s">
        <v>1528</v>
      </c>
      <c r="B2437" s="16" t="s">
        <v>3065</v>
      </c>
      <c r="C2437" s="16" t="s">
        <v>2844</v>
      </c>
      <c r="D2437" s="18">
        <f>(24/VLOOKUP(B2437,'State PE'!$A$2:$C$52,3,FALSE))*((VLOOKUP(A2437,'County Silt Content'!$A$2:$D$3145,4,FALSE)/100)/0.09)</f>
        <v>1.1526738708783599</v>
      </c>
      <c r="E2437">
        <f t="shared" ref="E2437:E2500" si="154">0.19*D2437</f>
        <v>0.21900803546688838</v>
      </c>
      <c r="F2437">
        <f t="shared" ref="F2437:F2500" si="155">E2437*0.1</f>
        <v>2.190080354668884E-2</v>
      </c>
      <c r="G2437">
        <f t="shared" ref="G2437:G2500" si="156">E2437</f>
        <v>0.21900803546688838</v>
      </c>
      <c r="H2437">
        <f t="shared" ref="H2437:H2500" si="157">F2437</f>
        <v>2.190080354668884E-2</v>
      </c>
    </row>
    <row r="2438" spans="1:8">
      <c r="A2438" s="16" t="s">
        <v>2629</v>
      </c>
      <c r="B2438" s="16" t="s">
        <v>3065</v>
      </c>
      <c r="C2438" s="16" t="s">
        <v>2845</v>
      </c>
      <c r="D2438" s="18">
        <f>(24/VLOOKUP(B2438,'State PE'!$A$2:$C$52,3,FALSE))*((VLOOKUP(A2438,'County Silt Content'!$A$2:$D$3145,4,FALSE)/100)/0.09)</f>
        <v>1.1526738708783595</v>
      </c>
      <c r="E2438">
        <f t="shared" si="154"/>
        <v>0.2190080354668883</v>
      </c>
      <c r="F2438">
        <f t="shared" si="155"/>
        <v>2.190080354668883E-2</v>
      </c>
      <c r="G2438">
        <f t="shared" si="156"/>
        <v>0.2190080354668883</v>
      </c>
      <c r="H2438">
        <f t="shared" si="157"/>
        <v>2.190080354668883E-2</v>
      </c>
    </row>
    <row r="2439" spans="1:8">
      <c r="A2439" s="16" t="s">
        <v>1529</v>
      </c>
      <c r="B2439" s="16" t="s">
        <v>3065</v>
      </c>
      <c r="C2439" s="16" t="s">
        <v>2846</v>
      </c>
      <c r="D2439" s="18">
        <f>(24/VLOOKUP(B2439,'State PE'!$A$2:$C$52,3,FALSE))*((VLOOKUP(A2439,'County Silt Content'!$A$2:$D$3145,4,FALSE)/100)/0.09)</f>
        <v>0.88667220836796867</v>
      </c>
      <c r="E2439">
        <f t="shared" si="154"/>
        <v>0.16846771958991405</v>
      </c>
      <c r="F2439">
        <f t="shared" si="155"/>
        <v>1.6846771958991407E-2</v>
      </c>
      <c r="G2439">
        <f t="shared" si="156"/>
        <v>0.16846771958991405</v>
      </c>
      <c r="H2439">
        <f t="shared" si="157"/>
        <v>1.6846771958991407E-2</v>
      </c>
    </row>
    <row r="2440" spans="1:8">
      <c r="A2440" s="16" t="s">
        <v>1530</v>
      </c>
      <c r="B2440" s="16" t="s">
        <v>3065</v>
      </c>
      <c r="C2440" s="16" t="s">
        <v>2847</v>
      </c>
      <c r="D2440" s="18">
        <f>(24/VLOOKUP(B2440,'State PE'!$A$2:$C$52,3,FALSE))*((VLOOKUP(A2440,'County Silt Content'!$A$2:$D$3145,4,FALSE)/100)/0.09)</f>
        <v>0.88667220836796867</v>
      </c>
      <c r="E2440">
        <f t="shared" si="154"/>
        <v>0.16846771958991405</v>
      </c>
      <c r="F2440">
        <f t="shared" si="155"/>
        <v>1.6846771958991407E-2</v>
      </c>
      <c r="G2440">
        <f t="shared" si="156"/>
        <v>0.16846771958991405</v>
      </c>
      <c r="H2440">
        <f t="shared" si="157"/>
        <v>1.6846771958991407E-2</v>
      </c>
    </row>
    <row r="2441" spans="1:8">
      <c r="A2441" s="16" t="s">
        <v>1531</v>
      </c>
      <c r="B2441" s="16" t="s">
        <v>3065</v>
      </c>
      <c r="C2441" s="16" t="s">
        <v>2850</v>
      </c>
      <c r="D2441" s="18">
        <f>(24/VLOOKUP(B2441,'State PE'!$A$2:$C$52,3,FALSE))*((VLOOKUP(A2441,'County Silt Content'!$A$2:$D$3145,4,FALSE)/100)/0.09)</f>
        <v>1.1526738708783602</v>
      </c>
      <c r="E2441">
        <f t="shared" si="154"/>
        <v>0.21900803546688843</v>
      </c>
      <c r="F2441">
        <f t="shared" si="155"/>
        <v>2.1900803546688843E-2</v>
      </c>
      <c r="G2441">
        <f t="shared" si="156"/>
        <v>0.21900803546688843</v>
      </c>
      <c r="H2441">
        <f t="shared" si="157"/>
        <v>2.1900803546688843E-2</v>
      </c>
    </row>
    <row r="2442" spans="1:8">
      <c r="A2442" s="16" t="s">
        <v>1532</v>
      </c>
      <c r="B2442" s="16" t="s">
        <v>3065</v>
      </c>
      <c r="C2442" s="16" t="s">
        <v>2851</v>
      </c>
      <c r="D2442" s="18">
        <f>(24/VLOOKUP(B2442,'State PE'!$A$2:$C$52,3,FALSE))*((VLOOKUP(A2442,'County Silt Content'!$A$2:$D$3145,4,FALSE)/100)/0.09)</f>
        <v>0.88667220836796901</v>
      </c>
      <c r="E2442">
        <f t="shared" si="154"/>
        <v>0.16846771958991411</v>
      </c>
      <c r="F2442">
        <f t="shared" si="155"/>
        <v>1.6846771958991411E-2</v>
      </c>
      <c r="G2442">
        <f t="shared" si="156"/>
        <v>0.16846771958991411</v>
      </c>
      <c r="H2442">
        <f t="shared" si="157"/>
        <v>1.6846771958991411E-2</v>
      </c>
    </row>
    <row r="2443" spans="1:8">
      <c r="A2443" s="16" t="s">
        <v>1533</v>
      </c>
      <c r="B2443" s="16" t="s">
        <v>3065</v>
      </c>
      <c r="C2443" s="16" t="s">
        <v>2852</v>
      </c>
      <c r="D2443" s="18">
        <f>(24/VLOOKUP(B2443,'State PE'!$A$2:$C$52,3,FALSE))*((VLOOKUP(A2443,'County Silt Content'!$A$2:$D$3145,4,FALSE)/100)/0.09)</f>
        <v>1.1526738708783602</v>
      </c>
      <c r="E2443">
        <f t="shared" si="154"/>
        <v>0.21900803546688843</v>
      </c>
      <c r="F2443">
        <f t="shared" si="155"/>
        <v>2.1900803546688843E-2</v>
      </c>
      <c r="G2443">
        <f t="shared" si="156"/>
        <v>0.21900803546688843</v>
      </c>
      <c r="H2443">
        <f t="shared" si="157"/>
        <v>2.1900803546688843E-2</v>
      </c>
    </row>
    <row r="2444" spans="1:8">
      <c r="A2444" s="16" t="s">
        <v>2630</v>
      </c>
      <c r="B2444" s="16" t="s">
        <v>3065</v>
      </c>
      <c r="C2444" s="16" t="s">
        <v>2932</v>
      </c>
      <c r="D2444" s="18">
        <f>(24/VLOOKUP(B2444,'State PE'!$A$2:$C$52,3,FALSE))*((VLOOKUP(A2444,'County Silt Content'!$A$2:$D$3145,4,FALSE)/100)/0.09)</f>
        <v>1.1526738708783599</v>
      </c>
      <c r="E2444">
        <f t="shared" si="154"/>
        <v>0.21900803546688838</v>
      </c>
      <c r="F2444">
        <f t="shared" si="155"/>
        <v>2.190080354668884E-2</v>
      </c>
      <c r="G2444">
        <f t="shared" si="156"/>
        <v>0.21900803546688838</v>
      </c>
      <c r="H2444">
        <f t="shared" si="157"/>
        <v>2.190080354668884E-2</v>
      </c>
    </row>
    <row r="2445" spans="1:8">
      <c r="A2445" s="16" t="s">
        <v>1534</v>
      </c>
      <c r="B2445" s="16" t="s">
        <v>3065</v>
      </c>
      <c r="C2445" s="16" t="s">
        <v>2855</v>
      </c>
      <c r="D2445" s="18">
        <f>(24/VLOOKUP(B2445,'State PE'!$A$2:$C$52,3,FALSE))*((VLOOKUP(A2445,'County Silt Content'!$A$2:$D$3145,4,FALSE)/100)/0.09)</f>
        <v>0.88667220836796901</v>
      </c>
      <c r="E2445">
        <f t="shared" si="154"/>
        <v>0.16846771958991411</v>
      </c>
      <c r="F2445">
        <f t="shared" si="155"/>
        <v>1.6846771958991411E-2</v>
      </c>
      <c r="G2445">
        <f t="shared" si="156"/>
        <v>0.16846771958991411</v>
      </c>
      <c r="H2445">
        <f t="shared" si="157"/>
        <v>1.6846771958991411E-2</v>
      </c>
    </row>
    <row r="2446" spans="1:8">
      <c r="A2446" s="16" t="s">
        <v>1535</v>
      </c>
      <c r="B2446" s="16" t="s">
        <v>3065</v>
      </c>
      <c r="C2446" s="16" t="s">
        <v>2856</v>
      </c>
      <c r="D2446" s="18">
        <f>(24/VLOOKUP(B2446,'State PE'!$A$2:$C$52,3,FALSE))*((VLOOKUP(A2446,'County Silt Content'!$A$2:$D$3145,4,FALSE)/100)/0.09)</f>
        <v>1.1526738708783595</v>
      </c>
      <c r="E2446">
        <f t="shared" si="154"/>
        <v>0.2190080354668883</v>
      </c>
      <c r="F2446">
        <f t="shared" si="155"/>
        <v>2.190080354668883E-2</v>
      </c>
      <c r="G2446">
        <f t="shared" si="156"/>
        <v>0.2190080354668883</v>
      </c>
      <c r="H2446">
        <f t="shared" si="157"/>
        <v>2.190080354668883E-2</v>
      </c>
    </row>
    <row r="2447" spans="1:8">
      <c r="A2447" s="16" t="s">
        <v>2631</v>
      </c>
      <c r="B2447" s="16" t="s">
        <v>3065</v>
      </c>
      <c r="C2447" s="16" t="s">
        <v>2857</v>
      </c>
      <c r="D2447" s="18">
        <f>(24/VLOOKUP(B2447,'State PE'!$A$2:$C$52,3,FALSE))*((VLOOKUP(A2447,'County Silt Content'!$A$2:$D$3145,4,FALSE)/100)/0.09)</f>
        <v>1.1526738708783595</v>
      </c>
      <c r="E2447">
        <f t="shared" si="154"/>
        <v>0.2190080354668883</v>
      </c>
      <c r="F2447">
        <f t="shared" si="155"/>
        <v>2.190080354668883E-2</v>
      </c>
      <c r="G2447">
        <f t="shared" si="156"/>
        <v>0.2190080354668883</v>
      </c>
      <c r="H2447">
        <f t="shared" si="157"/>
        <v>2.190080354668883E-2</v>
      </c>
    </row>
    <row r="2448" spans="1:8">
      <c r="A2448" s="16" t="s">
        <v>1536</v>
      </c>
      <c r="B2448" s="16" t="s">
        <v>3065</v>
      </c>
      <c r="C2448" s="16" t="s">
        <v>2934</v>
      </c>
      <c r="D2448" s="18">
        <f>(24/VLOOKUP(B2448,'State PE'!$A$2:$C$52,3,FALSE))*((VLOOKUP(A2448,'County Silt Content'!$A$2:$D$3145,4,FALSE)/100)/0.09)</f>
        <v>1.1526738708783595</v>
      </c>
      <c r="E2448">
        <f t="shared" si="154"/>
        <v>0.2190080354668883</v>
      </c>
      <c r="F2448">
        <f t="shared" si="155"/>
        <v>2.190080354668883E-2</v>
      </c>
      <c r="G2448">
        <f t="shared" si="156"/>
        <v>0.2190080354668883</v>
      </c>
      <c r="H2448">
        <f t="shared" si="157"/>
        <v>2.190080354668883E-2</v>
      </c>
    </row>
    <row r="2449" spans="1:8">
      <c r="A2449" s="16" t="s">
        <v>1537</v>
      </c>
      <c r="B2449" s="16" t="s">
        <v>3065</v>
      </c>
      <c r="C2449" s="16" t="s">
        <v>2935</v>
      </c>
      <c r="D2449" s="18">
        <f>(24/VLOOKUP(B2449,'State PE'!$A$2:$C$52,3,FALSE))*((VLOOKUP(A2449,'County Silt Content'!$A$2:$D$3145,4,FALSE)/100)/0.09)</f>
        <v>1.1526738708783602</v>
      </c>
      <c r="E2449">
        <f t="shared" si="154"/>
        <v>0.21900803546688843</v>
      </c>
      <c r="F2449">
        <f t="shared" si="155"/>
        <v>2.1900803546688843E-2</v>
      </c>
      <c r="G2449">
        <f t="shared" si="156"/>
        <v>0.21900803546688843</v>
      </c>
      <c r="H2449">
        <f t="shared" si="157"/>
        <v>2.1900803546688843E-2</v>
      </c>
    </row>
    <row r="2450" spans="1:8">
      <c r="A2450" s="16" t="s">
        <v>1538</v>
      </c>
      <c r="B2450" s="16" t="s">
        <v>3065</v>
      </c>
      <c r="C2450" s="16" t="s">
        <v>2858</v>
      </c>
      <c r="D2450" s="18">
        <f>(24/VLOOKUP(B2450,'State PE'!$A$2:$C$52,3,FALSE))*((VLOOKUP(A2450,'County Silt Content'!$A$2:$D$3145,4,FALSE)/100)/0.09)</f>
        <v>0.88667220836796901</v>
      </c>
      <c r="E2450">
        <f t="shared" si="154"/>
        <v>0.16846771958991411</v>
      </c>
      <c r="F2450">
        <f t="shared" si="155"/>
        <v>1.6846771958991411E-2</v>
      </c>
      <c r="G2450">
        <f t="shared" si="156"/>
        <v>0.16846771958991411</v>
      </c>
      <c r="H2450">
        <f t="shared" si="157"/>
        <v>1.6846771958991411E-2</v>
      </c>
    </row>
    <row r="2451" spans="1:8">
      <c r="A2451" s="16" t="s">
        <v>2632</v>
      </c>
      <c r="B2451" s="16" t="s">
        <v>3065</v>
      </c>
      <c r="C2451" s="16" t="s">
        <v>2859</v>
      </c>
      <c r="D2451" s="18">
        <f>(24/VLOOKUP(B2451,'State PE'!$A$2:$C$52,3,FALSE))*((VLOOKUP(A2451,'County Silt Content'!$A$2:$D$3145,4,FALSE)/100)/0.09)</f>
        <v>1.1526738708783599</v>
      </c>
      <c r="E2451">
        <f t="shared" si="154"/>
        <v>0.21900803546688838</v>
      </c>
      <c r="F2451">
        <f t="shared" si="155"/>
        <v>2.190080354668884E-2</v>
      </c>
      <c r="G2451">
        <f t="shared" si="156"/>
        <v>0.21900803546688838</v>
      </c>
      <c r="H2451">
        <f t="shared" si="157"/>
        <v>2.190080354668884E-2</v>
      </c>
    </row>
    <row r="2452" spans="1:8">
      <c r="A2452" s="16" t="s">
        <v>1539</v>
      </c>
      <c r="B2452" s="16" t="s">
        <v>3065</v>
      </c>
      <c r="C2452" s="16" t="s">
        <v>2860</v>
      </c>
      <c r="D2452" s="18">
        <f>(24/VLOOKUP(B2452,'State PE'!$A$2:$C$52,3,FALSE))*((VLOOKUP(A2452,'County Silt Content'!$A$2:$D$3145,4,FALSE)/100)/0.09)</f>
        <v>1.1526738708783595</v>
      </c>
      <c r="E2452">
        <f t="shared" si="154"/>
        <v>0.2190080354668883</v>
      </c>
      <c r="F2452">
        <f t="shared" si="155"/>
        <v>2.190080354668883E-2</v>
      </c>
      <c r="G2452">
        <f t="shared" si="156"/>
        <v>0.2190080354668883</v>
      </c>
      <c r="H2452">
        <f t="shared" si="157"/>
        <v>2.190080354668883E-2</v>
      </c>
    </row>
    <row r="2453" spans="1:8">
      <c r="A2453" s="16" t="s">
        <v>1540</v>
      </c>
      <c r="B2453" s="16" t="s">
        <v>3065</v>
      </c>
      <c r="C2453" s="16" t="s">
        <v>2861</v>
      </c>
      <c r="D2453" s="18">
        <f>(24/VLOOKUP(B2453,'State PE'!$A$2:$C$52,3,FALSE))*((VLOOKUP(A2453,'County Silt Content'!$A$2:$D$3145,4,FALSE)/100)/0.09)</f>
        <v>1.1526738708783595</v>
      </c>
      <c r="E2453">
        <f t="shared" si="154"/>
        <v>0.2190080354668883</v>
      </c>
      <c r="F2453">
        <f t="shared" si="155"/>
        <v>2.190080354668883E-2</v>
      </c>
      <c r="G2453">
        <f t="shared" si="156"/>
        <v>0.2190080354668883</v>
      </c>
      <c r="H2453">
        <f t="shared" si="157"/>
        <v>2.190080354668883E-2</v>
      </c>
    </row>
    <row r="2454" spans="1:8">
      <c r="A2454" s="16" t="s">
        <v>1541</v>
      </c>
      <c r="B2454" s="16" t="s">
        <v>3065</v>
      </c>
      <c r="C2454" s="16" t="s">
        <v>2862</v>
      </c>
      <c r="D2454" s="18">
        <f>(24/VLOOKUP(B2454,'State PE'!$A$2:$C$52,3,FALSE))*((VLOOKUP(A2454,'County Silt Content'!$A$2:$D$3145,4,FALSE)/100)/0.09)</f>
        <v>1.1526738708783595</v>
      </c>
      <c r="E2454">
        <f t="shared" si="154"/>
        <v>0.2190080354668883</v>
      </c>
      <c r="F2454">
        <f t="shared" si="155"/>
        <v>2.190080354668883E-2</v>
      </c>
      <c r="G2454">
        <f t="shared" si="156"/>
        <v>0.2190080354668883</v>
      </c>
      <c r="H2454">
        <f t="shared" si="157"/>
        <v>2.190080354668883E-2</v>
      </c>
    </row>
    <row r="2455" spans="1:8">
      <c r="A2455" s="16" t="s">
        <v>2633</v>
      </c>
      <c r="B2455" s="16" t="s">
        <v>3065</v>
      </c>
      <c r="C2455" s="16" t="s">
        <v>2863</v>
      </c>
      <c r="D2455" s="18">
        <f>(24/VLOOKUP(B2455,'State PE'!$A$2:$C$52,3,FALSE))*((VLOOKUP(A2455,'County Silt Content'!$A$2:$D$3145,4,FALSE)/100)/0.09)</f>
        <v>1.1526738708783599</v>
      </c>
      <c r="E2455">
        <f t="shared" si="154"/>
        <v>0.21900803546688838</v>
      </c>
      <c r="F2455">
        <f t="shared" si="155"/>
        <v>2.190080354668884E-2</v>
      </c>
      <c r="G2455">
        <f t="shared" si="156"/>
        <v>0.21900803546688838</v>
      </c>
      <c r="H2455">
        <f t="shared" si="157"/>
        <v>2.190080354668884E-2</v>
      </c>
    </row>
    <row r="2456" spans="1:8">
      <c r="A2456" s="16" t="s">
        <v>1542</v>
      </c>
      <c r="B2456" s="16" t="s">
        <v>3065</v>
      </c>
      <c r="C2456" s="16" t="s">
        <v>2864</v>
      </c>
      <c r="D2456" s="18">
        <f>(24/VLOOKUP(B2456,'State PE'!$A$2:$C$52,3,FALSE))*((VLOOKUP(A2456,'County Silt Content'!$A$2:$D$3145,4,FALSE)/100)/0.09)</f>
        <v>1.1526738708783608</v>
      </c>
      <c r="E2456">
        <f t="shared" si="154"/>
        <v>0.21900803546688855</v>
      </c>
      <c r="F2456">
        <f t="shared" si="155"/>
        <v>2.1900803546688857E-2</v>
      </c>
      <c r="G2456">
        <f t="shared" si="156"/>
        <v>0.21900803546688855</v>
      </c>
      <c r="H2456">
        <f t="shared" si="157"/>
        <v>2.1900803546688857E-2</v>
      </c>
    </row>
    <row r="2457" spans="1:8">
      <c r="A2457" s="16" t="s">
        <v>1543</v>
      </c>
      <c r="B2457" s="16" t="s">
        <v>3065</v>
      </c>
      <c r="C2457" s="16" t="s">
        <v>2865</v>
      </c>
      <c r="D2457" s="18">
        <f>(24/VLOOKUP(B2457,'State PE'!$A$2:$C$52,3,FALSE))*((VLOOKUP(A2457,'County Silt Content'!$A$2:$D$3145,4,FALSE)/100)/0.09)</f>
        <v>1.1526738708783599</v>
      </c>
      <c r="E2457">
        <f t="shared" si="154"/>
        <v>0.21900803546688838</v>
      </c>
      <c r="F2457">
        <f t="shared" si="155"/>
        <v>2.190080354668884E-2</v>
      </c>
      <c r="G2457">
        <f t="shared" si="156"/>
        <v>0.21900803546688838</v>
      </c>
      <c r="H2457">
        <f t="shared" si="157"/>
        <v>2.190080354668884E-2</v>
      </c>
    </row>
    <row r="2458" spans="1:8">
      <c r="A2458" s="16" t="s">
        <v>1544</v>
      </c>
      <c r="B2458" s="16" t="s">
        <v>3065</v>
      </c>
      <c r="C2458" s="16" t="s">
        <v>2866</v>
      </c>
      <c r="D2458" s="18">
        <f>(24/VLOOKUP(B2458,'State PE'!$A$2:$C$52,3,FALSE))*((VLOOKUP(A2458,'County Silt Content'!$A$2:$D$3145,4,FALSE)/100)/0.09)</f>
        <v>1.1526738708783599</v>
      </c>
      <c r="E2458">
        <f t="shared" si="154"/>
        <v>0.21900803546688838</v>
      </c>
      <c r="F2458">
        <f t="shared" si="155"/>
        <v>2.190080354668884E-2</v>
      </c>
      <c r="G2458">
        <f t="shared" si="156"/>
        <v>0.21900803546688838</v>
      </c>
      <c r="H2458">
        <f t="shared" si="157"/>
        <v>2.190080354668884E-2</v>
      </c>
    </row>
    <row r="2459" spans="1:8">
      <c r="A2459" s="16" t="s">
        <v>1545</v>
      </c>
      <c r="B2459" s="16" t="s">
        <v>3065</v>
      </c>
      <c r="C2459" s="16" t="s">
        <v>2867</v>
      </c>
      <c r="D2459" s="18">
        <f>(24/VLOOKUP(B2459,'State PE'!$A$2:$C$52,3,FALSE))*((VLOOKUP(A2459,'County Silt Content'!$A$2:$D$3145,4,FALSE)/100)/0.09)</f>
        <v>1.1526738708783602</v>
      </c>
      <c r="E2459">
        <f t="shared" si="154"/>
        <v>0.21900803546688843</v>
      </c>
      <c r="F2459">
        <f t="shared" si="155"/>
        <v>2.1900803546688843E-2</v>
      </c>
      <c r="G2459">
        <f t="shared" si="156"/>
        <v>0.21900803546688843</v>
      </c>
      <c r="H2459">
        <f t="shared" si="157"/>
        <v>2.1900803546688843E-2</v>
      </c>
    </row>
    <row r="2460" spans="1:8">
      <c r="A2460" s="16" t="s">
        <v>1546</v>
      </c>
      <c r="B2460" s="16" t="s">
        <v>3065</v>
      </c>
      <c r="C2460" s="16" t="s">
        <v>2868</v>
      </c>
      <c r="D2460" s="18">
        <f>(24/VLOOKUP(B2460,'State PE'!$A$2:$C$52,3,FALSE))*((VLOOKUP(A2460,'County Silt Content'!$A$2:$D$3145,4,FALSE)/100)/0.09)</f>
        <v>1.1526738708783599</v>
      </c>
      <c r="E2460">
        <f t="shared" si="154"/>
        <v>0.21900803546688838</v>
      </c>
      <c r="F2460">
        <f t="shared" si="155"/>
        <v>2.190080354668884E-2</v>
      </c>
      <c r="G2460">
        <f t="shared" si="156"/>
        <v>0.21900803546688838</v>
      </c>
      <c r="H2460">
        <f t="shared" si="157"/>
        <v>2.190080354668884E-2</v>
      </c>
    </row>
    <row r="2461" spans="1:8">
      <c r="A2461" s="16" t="s">
        <v>2634</v>
      </c>
      <c r="B2461" s="16" t="s">
        <v>3065</v>
      </c>
      <c r="C2461" s="16" t="s">
        <v>2869</v>
      </c>
      <c r="D2461" s="18">
        <f>(24/VLOOKUP(B2461,'State PE'!$A$2:$C$52,3,FALSE))*((VLOOKUP(A2461,'County Silt Content'!$A$2:$D$3145,4,FALSE)/100)/0.09)</f>
        <v>1.1526738708783599</v>
      </c>
      <c r="E2461">
        <f t="shared" si="154"/>
        <v>0.21900803546688838</v>
      </c>
      <c r="F2461">
        <f t="shared" si="155"/>
        <v>2.190080354668884E-2</v>
      </c>
      <c r="G2461">
        <f t="shared" si="156"/>
        <v>0.21900803546688838</v>
      </c>
      <c r="H2461">
        <f t="shared" si="157"/>
        <v>2.190080354668884E-2</v>
      </c>
    </row>
    <row r="2462" spans="1:8">
      <c r="A2462" s="16" t="s">
        <v>1547</v>
      </c>
      <c r="B2462" s="16" t="s">
        <v>3065</v>
      </c>
      <c r="C2462" s="16" t="s">
        <v>2936</v>
      </c>
      <c r="D2462" s="18">
        <f>(24/VLOOKUP(B2462,'State PE'!$A$2:$C$52,3,FALSE))*((VLOOKUP(A2462,'County Silt Content'!$A$2:$D$3145,4,FALSE)/100)/0.09)</f>
        <v>1.1526738708783595</v>
      </c>
      <c r="E2462">
        <f t="shared" si="154"/>
        <v>0.2190080354668883</v>
      </c>
      <c r="F2462">
        <f t="shared" si="155"/>
        <v>2.190080354668883E-2</v>
      </c>
      <c r="G2462">
        <f t="shared" si="156"/>
        <v>0.2190080354668883</v>
      </c>
      <c r="H2462">
        <f t="shared" si="157"/>
        <v>2.190080354668883E-2</v>
      </c>
    </row>
    <row r="2463" spans="1:8">
      <c r="A2463" s="16" t="s">
        <v>1548</v>
      </c>
      <c r="B2463" s="16" t="s">
        <v>3065</v>
      </c>
      <c r="C2463" s="16" t="s">
        <v>2870</v>
      </c>
      <c r="D2463" s="18">
        <f>(24/VLOOKUP(B2463,'State PE'!$A$2:$C$52,3,FALSE))*((VLOOKUP(A2463,'County Silt Content'!$A$2:$D$3145,4,FALSE)/100)/0.09)</f>
        <v>1.1526738708783599</v>
      </c>
      <c r="E2463">
        <f t="shared" si="154"/>
        <v>0.21900803546688838</v>
      </c>
      <c r="F2463">
        <f t="shared" si="155"/>
        <v>2.190080354668884E-2</v>
      </c>
      <c r="G2463">
        <f t="shared" si="156"/>
        <v>0.21900803546688838</v>
      </c>
      <c r="H2463">
        <f t="shared" si="157"/>
        <v>2.190080354668884E-2</v>
      </c>
    </row>
    <row r="2464" spans="1:8">
      <c r="A2464" s="16" t="s">
        <v>2635</v>
      </c>
      <c r="B2464" s="16" t="s">
        <v>3065</v>
      </c>
      <c r="C2464" s="16" t="s">
        <v>2871</v>
      </c>
      <c r="D2464" s="18">
        <f>(24/VLOOKUP(B2464,'State PE'!$A$2:$C$52,3,FALSE))*((VLOOKUP(A2464,'County Silt Content'!$A$2:$D$3145,4,FALSE)/100)/0.09)</f>
        <v>1.1526738708783599</v>
      </c>
      <c r="E2464">
        <f t="shared" si="154"/>
        <v>0.21900803546688838</v>
      </c>
      <c r="F2464">
        <f t="shared" si="155"/>
        <v>2.190080354668884E-2</v>
      </c>
      <c r="G2464">
        <f t="shared" si="156"/>
        <v>0.21900803546688838</v>
      </c>
      <c r="H2464">
        <f t="shared" si="157"/>
        <v>2.190080354668884E-2</v>
      </c>
    </row>
    <row r="2465" spans="1:8">
      <c r="A2465" s="16" t="s">
        <v>1549</v>
      </c>
      <c r="B2465" s="16" t="s">
        <v>3065</v>
      </c>
      <c r="C2465" s="16" t="s">
        <v>2872</v>
      </c>
      <c r="D2465" s="18">
        <f>(24/VLOOKUP(B2465,'State PE'!$A$2:$C$52,3,FALSE))*((VLOOKUP(A2465,'County Silt Content'!$A$2:$D$3145,4,FALSE)/100)/0.09)</f>
        <v>0.88667220836796945</v>
      </c>
      <c r="E2465">
        <f t="shared" si="154"/>
        <v>0.16846771958991419</v>
      </c>
      <c r="F2465">
        <f t="shared" si="155"/>
        <v>1.6846771958991421E-2</v>
      </c>
      <c r="G2465">
        <f t="shared" si="156"/>
        <v>0.16846771958991419</v>
      </c>
      <c r="H2465">
        <f t="shared" si="157"/>
        <v>1.6846771958991421E-2</v>
      </c>
    </row>
    <row r="2466" spans="1:8">
      <c r="A2466" s="16" t="s">
        <v>1550</v>
      </c>
      <c r="B2466" s="16" t="s">
        <v>3065</v>
      </c>
      <c r="C2466" s="16" t="s">
        <v>2873</v>
      </c>
      <c r="D2466" s="18">
        <f>(24/VLOOKUP(B2466,'State PE'!$A$2:$C$52,3,FALSE))*((VLOOKUP(A2466,'County Silt Content'!$A$2:$D$3145,4,FALSE)/100)/0.09)</f>
        <v>0.88667220836796889</v>
      </c>
      <c r="E2466">
        <f t="shared" si="154"/>
        <v>0.16846771958991411</v>
      </c>
      <c r="F2466">
        <f t="shared" si="155"/>
        <v>1.6846771958991411E-2</v>
      </c>
      <c r="G2466">
        <f t="shared" si="156"/>
        <v>0.16846771958991411</v>
      </c>
      <c r="H2466">
        <f t="shared" si="157"/>
        <v>1.6846771958991411E-2</v>
      </c>
    </row>
    <row r="2467" spans="1:8">
      <c r="A2467" s="16" t="s">
        <v>1551</v>
      </c>
      <c r="B2467" s="16" t="s">
        <v>3065</v>
      </c>
      <c r="C2467" s="16" t="s">
        <v>2874</v>
      </c>
      <c r="D2467" s="18">
        <f>(24/VLOOKUP(B2467,'State PE'!$A$2:$C$52,3,FALSE))*((VLOOKUP(A2467,'County Silt Content'!$A$2:$D$3145,4,FALSE)/100)/0.09)</f>
        <v>1.1526738708783595</v>
      </c>
      <c r="E2467">
        <f t="shared" si="154"/>
        <v>0.2190080354668883</v>
      </c>
      <c r="F2467">
        <f t="shared" si="155"/>
        <v>2.190080354668883E-2</v>
      </c>
      <c r="G2467">
        <f t="shared" si="156"/>
        <v>0.2190080354668883</v>
      </c>
      <c r="H2467">
        <f t="shared" si="157"/>
        <v>2.190080354668883E-2</v>
      </c>
    </row>
    <row r="2468" spans="1:8">
      <c r="A2468" s="16" t="s">
        <v>1552</v>
      </c>
      <c r="B2468" s="16" t="s">
        <v>3065</v>
      </c>
      <c r="C2468" s="16" t="s">
        <v>2875</v>
      </c>
      <c r="D2468" s="18">
        <f>(24/VLOOKUP(B2468,'State PE'!$A$2:$C$52,3,FALSE))*((VLOOKUP(A2468,'County Silt Content'!$A$2:$D$3145,4,FALSE)/100)/0.09)</f>
        <v>1.1526738708783595</v>
      </c>
      <c r="E2468">
        <f t="shared" si="154"/>
        <v>0.2190080354668883</v>
      </c>
      <c r="F2468">
        <f t="shared" si="155"/>
        <v>2.190080354668883E-2</v>
      </c>
      <c r="G2468">
        <f t="shared" si="156"/>
        <v>0.2190080354668883</v>
      </c>
      <c r="H2468">
        <f t="shared" si="157"/>
        <v>2.190080354668883E-2</v>
      </c>
    </row>
    <row r="2469" spans="1:8">
      <c r="A2469" s="16" t="s">
        <v>1553</v>
      </c>
      <c r="B2469" s="16" t="s">
        <v>3065</v>
      </c>
      <c r="C2469" s="16" t="s">
        <v>2876</v>
      </c>
      <c r="D2469" s="18">
        <f>(24/VLOOKUP(B2469,'State PE'!$A$2:$C$52,3,FALSE))*((VLOOKUP(A2469,'County Silt Content'!$A$2:$D$3145,4,FALSE)/100)/0.09)</f>
        <v>0.88667220836796867</v>
      </c>
      <c r="E2469">
        <f t="shared" si="154"/>
        <v>0.16846771958991405</v>
      </c>
      <c r="F2469">
        <f t="shared" si="155"/>
        <v>1.6846771958991407E-2</v>
      </c>
      <c r="G2469">
        <f t="shared" si="156"/>
        <v>0.16846771958991405</v>
      </c>
      <c r="H2469">
        <f t="shared" si="157"/>
        <v>1.6846771958991407E-2</v>
      </c>
    </row>
    <row r="2470" spans="1:8">
      <c r="A2470" s="16" t="s">
        <v>1554</v>
      </c>
      <c r="B2470" s="16" t="s">
        <v>3065</v>
      </c>
      <c r="C2470" s="16" t="s">
        <v>2877</v>
      </c>
      <c r="D2470" s="18">
        <f>(24/VLOOKUP(B2470,'State PE'!$A$2:$C$52,3,FALSE))*((VLOOKUP(A2470,'County Silt Content'!$A$2:$D$3145,4,FALSE)/100)/0.09)</f>
        <v>0.88667220836796867</v>
      </c>
      <c r="E2470">
        <f t="shared" si="154"/>
        <v>0.16846771958991405</v>
      </c>
      <c r="F2470">
        <f t="shared" si="155"/>
        <v>1.6846771958991407E-2</v>
      </c>
      <c r="G2470">
        <f t="shared" si="156"/>
        <v>0.16846771958991405</v>
      </c>
      <c r="H2470">
        <f t="shared" si="157"/>
        <v>1.6846771958991407E-2</v>
      </c>
    </row>
    <row r="2471" spans="1:8">
      <c r="A2471" s="16" t="s">
        <v>1555</v>
      </c>
      <c r="B2471" s="16" t="s">
        <v>3065</v>
      </c>
      <c r="C2471" s="16" t="s">
        <v>2878</v>
      </c>
      <c r="D2471" s="18">
        <f>(24/VLOOKUP(B2471,'State PE'!$A$2:$C$52,3,FALSE))*((VLOOKUP(A2471,'County Silt Content'!$A$2:$D$3145,4,FALSE)/100)/0.09)</f>
        <v>1.1526738708783599</v>
      </c>
      <c r="E2471">
        <f t="shared" si="154"/>
        <v>0.21900803546688838</v>
      </c>
      <c r="F2471">
        <f t="shared" si="155"/>
        <v>2.190080354668884E-2</v>
      </c>
      <c r="G2471">
        <f t="shared" si="156"/>
        <v>0.21900803546688838</v>
      </c>
      <c r="H2471">
        <f t="shared" si="157"/>
        <v>2.190080354668884E-2</v>
      </c>
    </row>
    <row r="2472" spans="1:8">
      <c r="A2472" s="16" t="s">
        <v>2636</v>
      </c>
      <c r="B2472" s="16" t="s">
        <v>3065</v>
      </c>
      <c r="C2472" s="16" t="s">
        <v>2879</v>
      </c>
      <c r="D2472" s="18">
        <f>(24/VLOOKUP(B2472,'State PE'!$A$2:$C$52,3,FALSE))*((VLOOKUP(A2472,'County Silt Content'!$A$2:$D$3145,4,FALSE)/100)/0.09)</f>
        <v>1.1526738708783599</v>
      </c>
      <c r="E2472">
        <f t="shared" si="154"/>
        <v>0.21900803546688838</v>
      </c>
      <c r="F2472">
        <f t="shared" si="155"/>
        <v>2.190080354668884E-2</v>
      </c>
      <c r="G2472">
        <f t="shared" si="156"/>
        <v>0.21900803546688838</v>
      </c>
      <c r="H2472">
        <f t="shared" si="157"/>
        <v>2.190080354668884E-2</v>
      </c>
    </row>
    <row r="2473" spans="1:8">
      <c r="A2473" s="16" t="s">
        <v>1556</v>
      </c>
      <c r="B2473" s="16" t="s">
        <v>3065</v>
      </c>
      <c r="C2473" s="16" t="s">
        <v>2880</v>
      </c>
      <c r="D2473" s="18">
        <f>(24/VLOOKUP(B2473,'State PE'!$A$2:$C$52,3,FALSE))*((VLOOKUP(A2473,'County Silt Content'!$A$2:$D$3145,4,FALSE)/100)/0.09)</f>
        <v>1.1526738708783602</v>
      </c>
      <c r="E2473">
        <f t="shared" si="154"/>
        <v>0.21900803546688843</v>
      </c>
      <c r="F2473">
        <f t="shared" si="155"/>
        <v>2.1900803546688843E-2</v>
      </c>
      <c r="G2473">
        <f t="shared" si="156"/>
        <v>0.21900803546688843</v>
      </c>
      <c r="H2473">
        <f t="shared" si="157"/>
        <v>2.1900803546688843E-2</v>
      </c>
    </row>
    <row r="2474" spans="1:8">
      <c r="A2474" s="16" t="s">
        <v>1557</v>
      </c>
      <c r="B2474" s="16" t="s">
        <v>3065</v>
      </c>
      <c r="C2474" s="16" t="s">
        <v>2881</v>
      </c>
      <c r="D2474" s="18">
        <f>(24/VLOOKUP(B2474,'State PE'!$A$2:$C$52,3,FALSE))*((VLOOKUP(A2474,'County Silt Content'!$A$2:$D$3145,4,FALSE)/100)/0.09)</f>
        <v>1.1526738708783599</v>
      </c>
      <c r="E2474">
        <f t="shared" si="154"/>
        <v>0.21900803546688838</v>
      </c>
      <c r="F2474">
        <f t="shared" si="155"/>
        <v>2.190080354668884E-2</v>
      </c>
      <c r="G2474">
        <f t="shared" si="156"/>
        <v>0.21900803546688838</v>
      </c>
      <c r="H2474">
        <f t="shared" si="157"/>
        <v>2.190080354668884E-2</v>
      </c>
    </row>
    <row r="2475" spans="1:8">
      <c r="A2475" s="16" t="s">
        <v>1558</v>
      </c>
      <c r="B2475" s="16" t="s">
        <v>3065</v>
      </c>
      <c r="C2475" s="16" t="s">
        <v>2882</v>
      </c>
      <c r="D2475" s="18">
        <f>(24/VLOOKUP(B2475,'State PE'!$A$2:$C$52,3,FALSE))*((VLOOKUP(A2475,'County Silt Content'!$A$2:$D$3145,4,FALSE)/100)/0.09)</f>
        <v>1.1526738708783595</v>
      </c>
      <c r="E2475">
        <f t="shared" si="154"/>
        <v>0.2190080354668883</v>
      </c>
      <c r="F2475">
        <f t="shared" si="155"/>
        <v>2.190080354668883E-2</v>
      </c>
      <c r="G2475">
        <f t="shared" si="156"/>
        <v>0.2190080354668883</v>
      </c>
      <c r="H2475">
        <f t="shared" si="157"/>
        <v>2.190080354668883E-2</v>
      </c>
    </row>
    <row r="2476" spans="1:8">
      <c r="A2476" s="16" t="s">
        <v>2637</v>
      </c>
      <c r="B2476" s="16" t="s">
        <v>3065</v>
      </c>
      <c r="C2476" s="16" t="s">
        <v>2883</v>
      </c>
      <c r="D2476" s="18">
        <f>(24/VLOOKUP(B2476,'State PE'!$A$2:$C$52,3,FALSE))*((VLOOKUP(A2476,'County Silt Content'!$A$2:$D$3145,4,FALSE)/100)/0.09)</f>
        <v>0.88667220836796923</v>
      </c>
      <c r="E2476">
        <f t="shared" si="154"/>
        <v>0.16846771958991416</v>
      </c>
      <c r="F2476">
        <f t="shared" si="155"/>
        <v>1.6846771958991417E-2</v>
      </c>
      <c r="G2476">
        <f t="shared" si="156"/>
        <v>0.16846771958991416</v>
      </c>
      <c r="H2476">
        <f t="shared" si="157"/>
        <v>1.6846771958991417E-2</v>
      </c>
    </row>
    <row r="2477" spans="1:8">
      <c r="A2477" s="16" t="s">
        <v>1559</v>
      </c>
      <c r="B2477" s="16" t="s">
        <v>3065</v>
      </c>
      <c r="C2477" s="16" t="s">
        <v>2884</v>
      </c>
      <c r="D2477" s="18">
        <f>(24/VLOOKUP(B2477,'State PE'!$A$2:$C$52,3,FALSE))*((VLOOKUP(A2477,'County Silt Content'!$A$2:$D$3145,4,FALSE)/100)/0.09)</f>
        <v>1.1526738708783593</v>
      </c>
      <c r="E2477">
        <f t="shared" si="154"/>
        <v>0.21900803546688827</v>
      </c>
      <c r="F2477">
        <f t="shared" si="155"/>
        <v>2.190080354668883E-2</v>
      </c>
      <c r="G2477">
        <f t="shared" si="156"/>
        <v>0.21900803546688827</v>
      </c>
      <c r="H2477">
        <f t="shared" si="157"/>
        <v>2.190080354668883E-2</v>
      </c>
    </row>
    <row r="2478" spans="1:8">
      <c r="A2478" s="16" t="s">
        <v>2638</v>
      </c>
      <c r="B2478" s="16" t="s">
        <v>3065</v>
      </c>
      <c r="C2478" s="16" t="s">
        <v>2885</v>
      </c>
      <c r="D2478" s="18">
        <f>(24/VLOOKUP(B2478,'State PE'!$A$2:$C$52,3,FALSE))*((VLOOKUP(A2478,'County Silt Content'!$A$2:$D$3145,4,FALSE)/100)/0.09)</f>
        <v>1.1526738708783599</v>
      </c>
      <c r="E2478">
        <f t="shared" si="154"/>
        <v>0.21900803546688838</v>
      </c>
      <c r="F2478">
        <f t="shared" si="155"/>
        <v>2.190080354668884E-2</v>
      </c>
      <c r="G2478">
        <f t="shared" si="156"/>
        <v>0.21900803546688838</v>
      </c>
      <c r="H2478">
        <f t="shared" si="157"/>
        <v>2.190080354668884E-2</v>
      </c>
    </row>
    <row r="2479" spans="1:8">
      <c r="A2479" s="16" t="s">
        <v>1560</v>
      </c>
      <c r="B2479" s="16" t="s">
        <v>3065</v>
      </c>
      <c r="C2479" s="16" t="s">
        <v>2886</v>
      </c>
      <c r="D2479" s="18">
        <f>(24/VLOOKUP(B2479,'State PE'!$A$2:$C$52,3,FALSE))*((VLOOKUP(A2479,'County Silt Content'!$A$2:$D$3145,4,FALSE)/100)/0.09)</f>
        <v>1.1526738708783602</v>
      </c>
      <c r="E2479">
        <f t="shared" si="154"/>
        <v>0.21900803546688843</v>
      </c>
      <c r="F2479">
        <f t="shared" si="155"/>
        <v>2.1900803546688843E-2</v>
      </c>
      <c r="G2479">
        <f t="shared" si="156"/>
        <v>0.21900803546688843</v>
      </c>
      <c r="H2479">
        <f t="shared" si="157"/>
        <v>2.1900803546688843E-2</v>
      </c>
    </row>
    <row r="2480" spans="1:8">
      <c r="A2480" s="16" t="s">
        <v>1561</v>
      </c>
      <c r="B2480" s="16" t="s">
        <v>3065</v>
      </c>
      <c r="C2480" s="16" t="s">
        <v>2887</v>
      </c>
      <c r="D2480" s="18">
        <f>(24/VLOOKUP(B2480,'State PE'!$A$2:$C$52,3,FALSE))*((VLOOKUP(A2480,'County Silt Content'!$A$2:$D$3145,4,FALSE)/100)/0.09)</f>
        <v>1.1526738708783593</v>
      </c>
      <c r="E2480">
        <f t="shared" si="154"/>
        <v>0.21900803546688827</v>
      </c>
      <c r="F2480">
        <f t="shared" si="155"/>
        <v>2.190080354668883E-2</v>
      </c>
      <c r="G2480">
        <f t="shared" si="156"/>
        <v>0.21900803546688827</v>
      </c>
      <c r="H2480">
        <f t="shared" si="157"/>
        <v>2.190080354668883E-2</v>
      </c>
    </row>
    <row r="2481" spans="1:8">
      <c r="A2481" s="16" t="s">
        <v>2639</v>
      </c>
      <c r="B2481" s="16" t="s">
        <v>3065</v>
      </c>
      <c r="C2481" s="16" t="s">
        <v>2888</v>
      </c>
      <c r="D2481" s="18">
        <f>(24/VLOOKUP(B2481,'State PE'!$A$2:$C$52,3,FALSE))*((VLOOKUP(A2481,'County Silt Content'!$A$2:$D$3145,4,FALSE)/100)/0.09)</f>
        <v>1.1526738708783593</v>
      </c>
      <c r="E2481">
        <f t="shared" si="154"/>
        <v>0.21900803546688827</v>
      </c>
      <c r="F2481">
        <f t="shared" si="155"/>
        <v>2.190080354668883E-2</v>
      </c>
      <c r="G2481">
        <f t="shared" si="156"/>
        <v>0.21900803546688827</v>
      </c>
      <c r="H2481">
        <f t="shared" si="157"/>
        <v>2.190080354668883E-2</v>
      </c>
    </row>
    <row r="2482" spans="1:8">
      <c r="A2482" s="16" t="s">
        <v>1562</v>
      </c>
      <c r="B2482" s="16" t="s">
        <v>3065</v>
      </c>
      <c r="C2482" s="16" t="s">
        <v>2889</v>
      </c>
      <c r="D2482" s="18">
        <f>(24/VLOOKUP(B2482,'State PE'!$A$2:$C$52,3,FALSE))*((VLOOKUP(A2482,'County Silt Content'!$A$2:$D$3145,4,FALSE)/100)/0.09)</f>
        <v>1.1526738708783599</v>
      </c>
      <c r="E2482">
        <f t="shared" si="154"/>
        <v>0.21900803546688838</v>
      </c>
      <c r="F2482">
        <f t="shared" si="155"/>
        <v>2.190080354668884E-2</v>
      </c>
      <c r="G2482">
        <f t="shared" si="156"/>
        <v>0.21900803546688838</v>
      </c>
      <c r="H2482">
        <f t="shared" si="157"/>
        <v>2.190080354668884E-2</v>
      </c>
    </row>
    <row r="2483" spans="1:8">
      <c r="A2483" s="16" t="s">
        <v>1563</v>
      </c>
      <c r="B2483" s="16" t="s">
        <v>3065</v>
      </c>
      <c r="C2483" s="16" t="s">
        <v>2890</v>
      </c>
      <c r="D2483" s="18">
        <f>(24/VLOOKUP(B2483,'State PE'!$A$2:$C$52,3,FALSE))*((VLOOKUP(A2483,'County Silt Content'!$A$2:$D$3145,4,FALSE)/100)/0.09)</f>
        <v>1.1526738708783602</v>
      </c>
      <c r="E2483">
        <f t="shared" si="154"/>
        <v>0.21900803546688843</v>
      </c>
      <c r="F2483">
        <f t="shared" si="155"/>
        <v>2.1900803546688843E-2</v>
      </c>
      <c r="G2483">
        <f t="shared" si="156"/>
        <v>0.21900803546688843</v>
      </c>
      <c r="H2483">
        <f t="shared" si="157"/>
        <v>2.1900803546688843E-2</v>
      </c>
    </row>
    <row r="2484" spans="1:8">
      <c r="A2484" s="16" t="s">
        <v>1564</v>
      </c>
      <c r="B2484" s="16" t="s">
        <v>3065</v>
      </c>
      <c r="C2484" s="16" t="s">
        <v>2891</v>
      </c>
      <c r="D2484" s="18">
        <f>(24/VLOOKUP(B2484,'State PE'!$A$2:$C$52,3,FALSE))*((VLOOKUP(A2484,'County Silt Content'!$A$2:$D$3145,4,FALSE)/100)/0.09)</f>
        <v>1.1526738708783599</v>
      </c>
      <c r="E2484">
        <f t="shared" si="154"/>
        <v>0.21900803546688838</v>
      </c>
      <c r="F2484">
        <f t="shared" si="155"/>
        <v>2.190080354668884E-2</v>
      </c>
      <c r="G2484">
        <f t="shared" si="156"/>
        <v>0.21900803546688838</v>
      </c>
      <c r="H2484">
        <f t="shared" si="157"/>
        <v>2.190080354668884E-2</v>
      </c>
    </row>
    <row r="2485" spans="1:8">
      <c r="A2485" s="16" t="s">
        <v>1565</v>
      </c>
      <c r="B2485" s="16" t="s">
        <v>3065</v>
      </c>
      <c r="C2485" s="16" t="s">
        <v>2892</v>
      </c>
      <c r="D2485" s="18">
        <f>(24/VLOOKUP(B2485,'State PE'!$A$2:$C$52,3,FALSE))*((VLOOKUP(A2485,'County Silt Content'!$A$2:$D$3145,4,FALSE)/100)/0.09)</f>
        <v>0.88667220836796901</v>
      </c>
      <c r="E2485">
        <f t="shared" si="154"/>
        <v>0.16846771958991411</v>
      </c>
      <c r="F2485">
        <f t="shared" si="155"/>
        <v>1.6846771958991411E-2</v>
      </c>
      <c r="G2485">
        <f t="shared" si="156"/>
        <v>0.16846771958991411</v>
      </c>
      <c r="H2485">
        <f t="shared" si="157"/>
        <v>1.6846771958991411E-2</v>
      </c>
    </row>
    <row r="2486" spans="1:8">
      <c r="A2486" s="16" t="s">
        <v>1566</v>
      </c>
      <c r="B2486" s="16" t="s">
        <v>3065</v>
      </c>
      <c r="C2486" s="16" t="s">
        <v>2893</v>
      </c>
      <c r="D2486" s="18">
        <f>(24/VLOOKUP(B2486,'State PE'!$A$2:$C$52,3,FALSE))*((VLOOKUP(A2486,'County Silt Content'!$A$2:$D$3145,4,FALSE)/100)/0.09)</f>
        <v>1.1526738708783595</v>
      </c>
      <c r="E2486">
        <f t="shared" si="154"/>
        <v>0.2190080354668883</v>
      </c>
      <c r="F2486">
        <f t="shared" si="155"/>
        <v>2.190080354668883E-2</v>
      </c>
      <c r="G2486">
        <f t="shared" si="156"/>
        <v>0.2190080354668883</v>
      </c>
      <c r="H2486">
        <f t="shared" si="157"/>
        <v>2.190080354668883E-2</v>
      </c>
    </row>
    <row r="2487" spans="1:8">
      <c r="A2487" s="16" t="s">
        <v>1567</v>
      </c>
      <c r="B2487" s="16" t="s">
        <v>3065</v>
      </c>
      <c r="C2487" s="16" t="s">
        <v>2894</v>
      </c>
      <c r="D2487" s="18">
        <f>(24/VLOOKUP(B2487,'State PE'!$A$2:$C$52,3,FALSE))*((VLOOKUP(A2487,'County Silt Content'!$A$2:$D$3145,4,FALSE)/100)/0.09)</f>
        <v>1.1526738708783599</v>
      </c>
      <c r="E2487">
        <f t="shared" si="154"/>
        <v>0.21900803546688838</v>
      </c>
      <c r="F2487">
        <f t="shared" si="155"/>
        <v>2.190080354668884E-2</v>
      </c>
      <c r="G2487">
        <f t="shared" si="156"/>
        <v>0.21900803546688838</v>
      </c>
      <c r="H2487">
        <f t="shared" si="157"/>
        <v>2.190080354668884E-2</v>
      </c>
    </row>
    <row r="2488" spans="1:8">
      <c r="A2488" s="16" t="s">
        <v>1568</v>
      </c>
      <c r="B2488" s="16" t="s">
        <v>3065</v>
      </c>
      <c r="C2488" s="16" t="s">
        <v>2895</v>
      </c>
      <c r="D2488" s="18">
        <f>(24/VLOOKUP(B2488,'State PE'!$A$2:$C$52,3,FALSE))*((VLOOKUP(A2488,'County Silt Content'!$A$2:$D$3145,4,FALSE)/100)/0.09)</f>
        <v>1.1526738708783602</v>
      </c>
      <c r="E2488">
        <f t="shared" si="154"/>
        <v>0.21900803546688843</v>
      </c>
      <c r="F2488">
        <f t="shared" si="155"/>
        <v>2.1900803546688843E-2</v>
      </c>
      <c r="G2488">
        <f t="shared" si="156"/>
        <v>0.21900803546688843</v>
      </c>
      <c r="H2488">
        <f t="shared" si="157"/>
        <v>2.1900803546688843E-2</v>
      </c>
    </row>
    <row r="2489" spans="1:8">
      <c r="A2489" s="16" t="s">
        <v>1569</v>
      </c>
      <c r="B2489" s="16" t="s">
        <v>3065</v>
      </c>
      <c r="C2489" s="16" t="s">
        <v>2896</v>
      </c>
      <c r="D2489" s="18">
        <f>(24/VLOOKUP(B2489,'State PE'!$A$2:$C$52,3,FALSE))*((VLOOKUP(A2489,'County Silt Content'!$A$2:$D$3145,4,FALSE)/100)/0.09)</f>
        <v>1.1526738708783602</v>
      </c>
      <c r="E2489">
        <f t="shared" si="154"/>
        <v>0.21900803546688843</v>
      </c>
      <c r="F2489">
        <f t="shared" si="155"/>
        <v>2.1900803546688843E-2</v>
      </c>
      <c r="G2489">
        <f t="shared" si="156"/>
        <v>0.21900803546688843</v>
      </c>
      <c r="H2489">
        <f t="shared" si="157"/>
        <v>2.1900803546688843E-2</v>
      </c>
    </row>
    <row r="2490" spans="1:8">
      <c r="A2490" s="16" t="s">
        <v>1570</v>
      </c>
      <c r="B2490" s="16" t="s">
        <v>3065</v>
      </c>
      <c r="C2490" s="16" t="s">
        <v>2897</v>
      </c>
      <c r="D2490" s="18">
        <f>(24/VLOOKUP(B2490,'State PE'!$A$2:$C$52,3,FALSE))*((VLOOKUP(A2490,'County Silt Content'!$A$2:$D$3145,4,FALSE)/100)/0.09)</f>
        <v>1.1526738708783595</v>
      </c>
      <c r="E2490">
        <f t="shared" si="154"/>
        <v>0.2190080354668883</v>
      </c>
      <c r="F2490">
        <f t="shared" si="155"/>
        <v>2.190080354668883E-2</v>
      </c>
      <c r="G2490">
        <f t="shared" si="156"/>
        <v>0.2190080354668883</v>
      </c>
      <c r="H2490">
        <f t="shared" si="157"/>
        <v>2.190080354668883E-2</v>
      </c>
    </row>
    <row r="2491" spans="1:8">
      <c r="A2491" s="16" t="s">
        <v>2640</v>
      </c>
      <c r="B2491" s="16" t="s">
        <v>3065</v>
      </c>
      <c r="C2491" s="16" t="s">
        <v>2898</v>
      </c>
      <c r="D2491" s="18">
        <f>(24/VLOOKUP(B2491,'State PE'!$A$2:$C$52,3,FALSE))*((VLOOKUP(A2491,'County Silt Content'!$A$2:$D$3145,4,FALSE)/100)/0.09)</f>
        <v>1.1526738708783599</v>
      </c>
      <c r="E2491">
        <f t="shared" si="154"/>
        <v>0.21900803546688838</v>
      </c>
      <c r="F2491">
        <f t="shared" si="155"/>
        <v>2.190080354668884E-2</v>
      </c>
      <c r="G2491">
        <f t="shared" si="156"/>
        <v>0.21900803546688838</v>
      </c>
      <c r="H2491">
        <f t="shared" si="157"/>
        <v>2.190080354668884E-2</v>
      </c>
    </row>
    <row r="2492" spans="1:8">
      <c r="A2492" s="16" t="s">
        <v>1571</v>
      </c>
      <c r="B2492" s="16" t="s">
        <v>3065</v>
      </c>
      <c r="C2492" s="16" t="s">
        <v>2899</v>
      </c>
      <c r="D2492" s="18">
        <f>(24/VLOOKUP(B2492,'State PE'!$A$2:$C$52,3,FALSE))*((VLOOKUP(A2492,'County Silt Content'!$A$2:$D$3145,4,FALSE)/100)/0.09)</f>
        <v>1.1526738708783599</v>
      </c>
      <c r="E2492">
        <f t="shared" si="154"/>
        <v>0.21900803546688838</v>
      </c>
      <c r="F2492">
        <f t="shared" si="155"/>
        <v>2.190080354668884E-2</v>
      </c>
      <c r="G2492">
        <f t="shared" si="156"/>
        <v>0.21900803546688838</v>
      </c>
      <c r="H2492">
        <f t="shared" si="157"/>
        <v>2.190080354668884E-2</v>
      </c>
    </row>
    <row r="2493" spans="1:8">
      <c r="A2493" s="16" t="s">
        <v>1572</v>
      </c>
      <c r="B2493" s="16" t="s">
        <v>3065</v>
      </c>
      <c r="C2493" s="16" t="s">
        <v>2900</v>
      </c>
      <c r="D2493" s="18">
        <f>(24/VLOOKUP(B2493,'State PE'!$A$2:$C$52,3,FALSE))*((VLOOKUP(A2493,'County Silt Content'!$A$2:$D$3145,4,FALSE)/100)/0.09)</f>
        <v>1.1526738708783595</v>
      </c>
      <c r="E2493">
        <f t="shared" si="154"/>
        <v>0.2190080354668883</v>
      </c>
      <c r="F2493">
        <f t="shared" si="155"/>
        <v>2.190080354668883E-2</v>
      </c>
      <c r="G2493">
        <f t="shared" si="156"/>
        <v>0.2190080354668883</v>
      </c>
      <c r="H2493">
        <f t="shared" si="157"/>
        <v>2.190080354668883E-2</v>
      </c>
    </row>
    <row r="2494" spans="1:8">
      <c r="A2494" s="16" t="s">
        <v>1573</v>
      </c>
      <c r="B2494" s="16" t="s">
        <v>3065</v>
      </c>
      <c r="C2494" s="16" t="s">
        <v>2901</v>
      </c>
      <c r="D2494" s="18">
        <f>(24/VLOOKUP(B2494,'State PE'!$A$2:$C$52,3,FALSE))*((VLOOKUP(A2494,'County Silt Content'!$A$2:$D$3145,4,FALSE)/100)/0.09)</f>
        <v>1.1526738708783602</v>
      </c>
      <c r="E2494">
        <f t="shared" si="154"/>
        <v>0.21900803546688843</v>
      </c>
      <c r="F2494">
        <f t="shared" si="155"/>
        <v>2.1900803546688843E-2</v>
      </c>
      <c r="G2494">
        <f t="shared" si="156"/>
        <v>0.21900803546688843</v>
      </c>
      <c r="H2494">
        <f t="shared" si="157"/>
        <v>2.1900803546688843E-2</v>
      </c>
    </row>
    <row r="2495" spans="1:8">
      <c r="A2495" s="16" t="s">
        <v>2641</v>
      </c>
      <c r="B2495" s="16" t="s">
        <v>3065</v>
      </c>
      <c r="C2495" s="16" t="s">
        <v>2902</v>
      </c>
      <c r="D2495" s="18">
        <f>(24/VLOOKUP(B2495,'State PE'!$A$2:$C$52,3,FALSE))*((VLOOKUP(A2495,'County Silt Content'!$A$2:$D$3145,4,FALSE)/100)/0.09)</f>
        <v>1.1526738708783602</v>
      </c>
      <c r="E2495">
        <f t="shared" si="154"/>
        <v>0.21900803546688843</v>
      </c>
      <c r="F2495">
        <f t="shared" si="155"/>
        <v>2.1900803546688843E-2</v>
      </c>
      <c r="G2495">
        <f t="shared" si="156"/>
        <v>0.21900803546688843</v>
      </c>
      <c r="H2495">
        <f t="shared" si="157"/>
        <v>2.1900803546688843E-2</v>
      </c>
    </row>
    <row r="2496" spans="1:8">
      <c r="A2496" s="16" t="s">
        <v>1574</v>
      </c>
      <c r="B2496" s="16" t="s">
        <v>3065</v>
      </c>
      <c r="C2496" s="16" t="s">
        <v>2903</v>
      </c>
      <c r="D2496" s="18">
        <f>(24/VLOOKUP(B2496,'State PE'!$A$2:$C$52,3,FALSE))*((VLOOKUP(A2496,'County Silt Content'!$A$2:$D$3145,4,FALSE)/100)/0.09)</f>
        <v>1.1526738708783599</v>
      </c>
      <c r="E2496">
        <f t="shared" si="154"/>
        <v>0.21900803546688838</v>
      </c>
      <c r="F2496">
        <f t="shared" si="155"/>
        <v>2.190080354668884E-2</v>
      </c>
      <c r="G2496">
        <f t="shared" si="156"/>
        <v>0.21900803546688838</v>
      </c>
      <c r="H2496">
        <f t="shared" si="157"/>
        <v>2.190080354668884E-2</v>
      </c>
    </row>
    <row r="2497" spans="1:8">
      <c r="A2497" s="16" t="s">
        <v>1575</v>
      </c>
      <c r="B2497" s="16" t="s">
        <v>3065</v>
      </c>
      <c r="C2497" s="16" t="s">
        <v>2904</v>
      </c>
      <c r="D2497" s="18">
        <f>(24/VLOOKUP(B2497,'State PE'!$A$2:$C$52,3,FALSE))*((VLOOKUP(A2497,'County Silt Content'!$A$2:$D$3145,4,FALSE)/100)/0.09)</f>
        <v>1.1526738708783599</v>
      </c>
      <c r="E2497">
        <f t="shared" si="154"/>
        <v>0.21900803546688838</v>
      </c>
      <c r="F2497">
        <f t="shared" si="155"/>
        <v>2.190080354668884E-2</v>
      </c>
      <c r="G2497">
        <f t="shared" si="156"/>
        <v>0.21900803546688838</v>
      </c>
      <c r="H2497">
        <f t="shared" si="157"/>
        <v>2.190080354668884E-2</v>
      </c>
    </row>
    <row r="2498" spans="1:8">
      <c r="A2498" s="16" t="s">
        <v>1576</v>
      </c>
      <c r="B2498" s="16" t="s">
        <v>3065</v>
      </c>
      <c r="C2498" s="16" t="s">
        <v>2937</v>
      </c>
      <c r="D2498" s="18">
        <f>(24/VLOOKUP(B2498,'State PE'!$A$2:$C$52,3,FALSE))*((VLOOKUP(A2498,'County Silt Content'!$A$2:$D$3145,4,FALSE)/100)/0.09)</f>
        <v>1.1526738708783599</v>
      </c>
      <c r="E2498">
        <f t="shared" si="154"/>
        <v>0.21900803546688838</v>
      </c>
      <c r="F2498">
        <f t="shared" si="155"/>
        <v>2.190080354668884E-2</v>
      </c>
      <c r="G2498">
        <f t="shared" si="156"/>
        <v>0.21900803546688838</v>
      </c>
      <c r="H2498">
        <f t="shared" si="157"/>
        <v>2.190080354668884E-2</v>
      </c>
    </row>
    <row r="2499" spans="1:8">
      <c r="A2499" s="16" t="s">
        <v>1577</v>
      </c>
      <c r="B2499" s="16" t="s">
        <v>3065</v>
      </c>
      <c r="C2499" s="16" t="s">
        <v>2956</v>
      </c>
      <c r="D2499" s="18">
        <f>(24/VLOOKUP(B2499,'State PE'!$A$2:$C$52,3,FALSE))*((VLOOKUP(A2499,'County Silt Content'!$A$2:$D$3145,4,FALSE)/100)/0.09)</f>
        <v>1.1526738708783599</v>
      </c>
      <c r="E2499">
        <f t="shared" si="154"/>
        <v>0.21900803546688838</v>
      </c>
      <c r="F2499">
        <f t="shared" si="155"/>
        <v>2.190080354668884E-2</v>
      </c>
      <c r="G2499">
        <f t="shared" si="156"/>
        <v>0.21900803546688838</v>
      </c>
      <c r="H2499">
        <f t="shared" si="157"/>
        <v>2.190080354668884E-2</v>
      </c>
    </row>
    <row r="2500" spans="1:8">
      <c r="A2500" s="16" t="s">
        <v>1578</v>
      </c>
      <c r="B2500" s="16" t="s">
        <v>3065</v>
      </c>
      <c r="C2500" s="16" t="s">
        <v>2938</v>
      </c>
      <c r="D2500" s="18">
        <f>(24/VLOOKUP(B2500,'State PE'!$A$2:$C$52,3,FALSE))*((VLOOKUP(A2500,'County Silt Content'!$A$2:$D$3145,4,FALSE)/100)/0.09)</f>
        <v>0.88667220836796889</v>
      </c>
      <c r="E2500">
        <f t="shared" si="154"/>
        <v>0.16846771958991411</v>
      </c>
      <c r="F2500">
        <f t="shared" si="155"/>
        <v>1.6846771958991411E-2</v>
      </c>
      <c r="G2500">
        <f t="shared" si="156"/>
        <v>0.16846771958991411</v>
      </c>
      <c r="H2500">
        <f t="shared" si="157"/>
        <v>1.6846771958991411E-2</v>
      </c>
    </row>
    <row r="2501" spans="1:8">
      <c r="A2501" s="16" t="s">
        <v>1579</v>
      </c>
      <c r="B2501" s="16" t="s">
        <v>3065</v>
      </c>
      <c r="C2501" s="16" t="s">
        <v>2941</v>
      </c>
      <c r="D2501" s="18">
        <f>(24/VLOOKUP(B2501,'State PE'!$A$2:$C$52,3,FALSE))*((VLOOKUP(A2501,'County Silt Content'!$A$2:$D$3145,4,FALSE)/100)/0.09)</f>
        <v>1.1526738708783595</v>
      </c>
      <c r="E2501">
        <f t="shared" ref="E2501:E2564" si="158">0.19*D2501</f>
        <v>0.2190080354668883</v>
      </c>
      <c r="F2501">
        <f t="shared" ref="F2501:F2564" si="159">E2501*0.1</f>
        <v>2.190080354668883E-2</v>
      </c>
      <c r="G2501">
        <f t="shared" ref="G2501:G2564" si="160">E2501</f>
        <v>0.2190080354668883</v>
      </c>
      <c r="H2501">
        <f t="shared" ref="H2501:H2564" si="161">F2501</f>
        <v>2.190080354668883E-2</v>
      </c>
    </row>
    <row r="2502" spans="1:8">
      <c r="A2502" s="16" t="s">
        <v>1580</v>
      </c>
      <c r="B2502" s="16" t="s">
        <v>3065</v>
      </c>
      <c r="C2502" s="16" t="s">
        <v>2942</v>
      </c>
      <c r="D2502" s="18">
        <f>(24/VLOOKUP(B2502,'State PE'!$A$2:$C$52,3,FALSE))*((VLOOKUP(A2502,'County Silt Content'!$A$2:$D$3145,4,FALSE)/100)/0.09)</f>
        <v>1.1526738708783595</v>
      </c>
      <c r="E2502">
        <f t="shared" si="158"/>
        <v>0.2190080354668883</v>
      </c>
      <c r="F2502">
        <f t="shared" si="159"/>
        <v>2.190080354668883E-2</v>
      </c>
      <c r="G2502">
        <f t="shared" si="160"/>
        <v>0.2190080354668883</v>
      </c>
      <c r="H2502">
        <f t="shared" si="161"/>
        <v>2.190080354668883E-2</v>
      </c>
    </row>
    <row r="2503" spans="1:8">
      <c r="A2503" s="16" t="s">
        <v>1581</v>
      </c>
      <c r="B2503" s="16" t="s">
        <v>3065</v>
      </c>
      <c r="C2503" s="16" t="s">
        <v>2943</v>
      </c>
      <c r="D2503" s="18">
        <f>(24/VLOOKUP(B2503,'State PE'!$A$2:$C$52,3,FALSE))*((VLOOKUP(A2503,'County Silt Content'!$A$2:$D$3145,4,FALSE)/100)/0.09)</f>
        <v>1.1526738708783599</v>
      </c>
      <c r="E2503">
        <f t="shared" si="158"/>
        <v>0.21900803546688838</v>
      </c>
      <c r="F2503">
        <f t="shared" si="159"/>
        <v>2.190080354668884E-2</v>
      </c>
      <c r="G2503">
        <f t="shared" si="160"/>
        <v>0.21900803546688838</v>
      </c>
      <c r="H2503">
        <f t="shared" si="161"/>
        <v>2.190080354668884E-2</v>
      </c>
    </row>
    <row r="2504" spans="1:8">
      <c r="A2504" s="16" t="s">
        <v>1582</v>
      </c>
      <c r="B2504" s="16" t="s">
        <v>3065</v>
      </c>
      <c r="C2504" s="16" t="s">
        <v>2957</v>
      </c>
      <c r="D2504" s="18">
        <f>(24/VLOOKUP(B2504,'State PE'!$A$2:$C$52,3,FALSE))*((VLOOKUP(A2504,'County Silt Content'!$A$2:$D$3145,4,FALSE)/100)/0.09)</f>
        <v>1.1526738708783602</v>
      </c>
      <c r="E2504">
        <f t="shared" si="158"/>
        <v>0.21900803546688843</v>
      </c>
      <c r="F2504">
        <f t="shared" si="159"/>
        <v>2.1900803546688843E-2</v>
      </c>
      <c r="G2504">
        <f t="shared" si="160"/>
        <v>0.21900803546688843</v>
      </c>
      <c r="H2504">
        <f t="shared" si="161"/>
        <v>2.1900803546688843E-2</v>
      </c>
    </row>
    <row r="2505" spans="1:8">
      <c r="A2505" s="16" t="s">
        <v>1583</v>
      </c>
      <c r="B2505" s="16" t="s">
        <v>3065</v>
      </c>
      <c r="C2505" s="16" t="s">
        <v>2944</v>
      </c>
      <c r="D2505" s="18">
        <f>(24/VLOOKUP(B2505,'State PE'!$A$2:$C$52,3,FALSE))*((VLOOKUP(A2505,'County Silt Content'!$A$2:$D$3145,4,FALSE)/100)/0.09)</f>
        <v>1.1526738708783595</v>
      </c>
      <c r="E2505">
        <f t="shared" si="158"/>
        <v>0.2190080354668883</v>
      </c>
      <c r="F2505">
        <f t="shared" si="159"/>
        <v>2.190080354668883E-2</v>
      </c>
      <c r="G2505">
        <f t="shared" si="160"/>
        <v>0.2190080354668883</v>
      </c>
      <c r="H2505">
        <f t="shared" si="161"/>
        <v>2.190080354668883E-2</v>
      </c>
    </row>
    <row r="2506" spans="1:8">
      <c r="A2506" s="16" t="s">
        <v>1584</v>
      </c>
      <c r="B2506" s="16" t="s">
        <v>3065</v>
      </c>
      <c r="C2506" s="16" t="s">
        <v>2958</v>
      </c>
      <c r="D2506" s="18">
        <f>(24/VLOOKUP(B2506,'State PE'!$A$2:$C$52,3,FALSE))*((VLOOKUP(A2506,'County Silt Content'!$A$2:$D$3145,4,FALSE)/100)/0.09)</f>
        <v>1.1526738708783599</v>
      </c>
      <c r="E2506">
        <f t="shared" si="158"/>
        <v>0.21900803546688838</v>
      </c>
      <c r="F2506">
        <f t="shared" si="159"/>
        <v>2.190080354668884E-2</v>
      </c>
      <c r="G2506">
        <f t="shared" si="160"/>
        <v>0.21900803546688838</v>
      </c>
      <c r="H2506">
        <f t="shared" si="161"/>
        <v>2.190080354668884E-2</v>
      </c>
    </row>
    <row r="2507" spans="1:8">
      <c r="A2507" s="16" t="s">
        <v>1585</v>
      </c>
      <c r="B2507" s="16" t="s">
        <v>3065</v>
      </c>
      <c r="C2507" s="16" t="s">
        <v>2959</v>
      </c>
      <c r="D2507" s="18">
        <f>(24/VLOOKUP(B2507,'State PE'!$A$2:$C$52,3,FALSE))*((VLOOKUP(A2507,'County Silt Content'!$A$2:$D$3145,4,FALSE)/100)/0.09)</f>
        <v>1.1526738708783595</v>
      </c>
      <c r="E2507">
        <f t="shared" si="158"/>
        <v>0.2190080354668883</v>
      </c>
      <c r="F2507">
        <f t="shared" si="159"/>
        <v>2.190080354668883E-2</v>
      </c>
      <c r="G2507">
        <f t="shared" si="160"/>
        <v>0.2190080354668883</v>
      </c>
      <c r="H2507">
        <f t="shared" si="161"/>
        <v>2.190080354668883E-2</v>
      </c>
    </row>
    <row r="2508" spans="1:8">
      <c r="A2508" s="16" t="s">
        <v>1586</v>
      </c>
      <c r="B2508" s="16" t="s">
        <v>3065</v>
      </c>
      <c r="C2508" s="16" t="s">
        <v>2960</v>
      </c>
      <c r="D2508" s="18">
        <f>(24/VLOOKUP(B2508,'State PE'!$A$2:$C$52,3,FALSE))*((VLOOKUP(A2508,'County Silt Content'!$A$2:$D$3145,4,FALSE)/100)/0.09)</f>
        <v>0.88667220836796923</v>
      </c>
      <c r="E2508">
        <f t="shared" si="158"/>
        <v>0.16846771958991416</v>
      </c>
      <c r="F2508">
        <f t="shared" si="159"/>
        <v>1.6846771958991417E-2</v>
      </c>
      <c r="G2508">
        <f t="shared" si="160"/>
        <v>0.16846771958991416</v>
      </c>
      <c r="H2508">
        <f t="shared" si="161"/>
        <v>1.6846771958991417E-2</v>
      </c>
    </row>
    <row r="2509" spans="1:8">
      <c r="A2509" s="16" t="s">
        <v>1587</v>
      </c>
      <c r="B2509" s="16" t="s">
        <v>3065</v>
      </c>
      <c r="C2509" s="16" t="s">
        <v>2961</v>
      </c>
      <c r="D2509" s="18">
        <f>(24/VLOOKUP(B2509,'State PE'!$A$2:$C$52,3,FALSE))*((VLOOKUP(A2509,'County Silt Content'!$A$2:$D$3145,4,FALSE)/100)/0.09)</f>
        <v>1.1526738708783593</v>
      </c>
      <c r="E2509">
        <f t="shared" si="158"/>
        <v>0.21900803546688827</v>
      </c>
      <c r="F2509">
        <f t="shared" si="159"/>
        <v>2.190080354668883E-2</v>
      </c>
      <c r="G2509">
        <f t="shared" si="160"/>
        <v>0.21900803546688827</v>
      </c>
      <c r="H2509">
        <f t="shared" si="161"/>
        <v>2.190080354668883E-2</v>
      </c>
    </row>
    <row r="2510" spans="1:8">
      <c r="A2510" s="16" t="s">
        <v>1588</v>
      </c>
      <c r="B2510" s="16" t="s">
        <v>3065</v>
      </c>
      <c r="C2510" s="16" t="s">
        <v>2962</v>
      </c>
      <c r="D2510" s="18">
        <f>(24/VLOOKUP(B2510,'State PE'!$A$2:$C$52,3,FALSE))*((VLOOKUP(A2510,'County Silt Content'!$A$2:$D$3145,4,FALSE)/100)/0.09)</f>
        <v>1.1526738708783599</v>
      </c>
      <c r="E2510">
        <f t="shared" si="158"/>
        <v>0.21900803546688838</v>
      </c>
      <c r="F2510">
        <f t="shared" si="159"/>
        <v>2.190080354668884E-2</v>
      </c>
      <c r="G2510">
        <f t="shared" si="160"/>
        <v>0.21900803546688838</v>
      </c>
      <c r="H2510">
        <f t="shared" si="161"/>
        <v>2.190080354668884E-2</v>
      </c>
    </row>
    <row r="2511" spans="1:8">
      <c r="A2511" s="16" t="s">
        <v>1589</v>
      </c>
      <c r="B2511" s="16" t="s">
        <v>3065</v>
      </c>
      <c r="C2511" s="16" t="s">
        <v>2963</v>
      </c>
      <c r="D2511" s="18">
        <f>(24/VLOOKUP(B2511,'State PE'!$A$2:$C$52,3,FALSE))*((VLOOKUP(A2511,'County Silt Content'!$A$2:$D$3145,4,FALSE)/100)/0.09)</f>
        <v>1.1526738708783599</v>
      </c>
      <c r="E2511">
        <f t="shared" si="158"/>
        <v>0.21900803546688838</v>
      </c>
      <c r="F2511">
        <f t="shared" si="159"/>
        <v>2.190080354668884E-2</v>
      </c>
      <c r="G2511">
        <f t="shared" si="160"/>
        <v>0.21900803546688838</v>
      </c>
      <c r="H2511">
        <f t="shared" si="161"/>
        <v>2.190080354668884E-2</v>
      </c>
    </row>
    <row r="2512" spans="1:8">
      <c r="A2512" s="16" t="s">
        <v>1590</v>
      </c>
      <c r="B2512" s="16" t="s">
        <v>3065</v>
      </c>
      <c r="C2512" s="16" t="s">
        <v>2964</v>
      </c>
      <c r="D2512" s="18">
        <f>(24/VLOOKUP(B2512,'State PE'!$A$2:$C$52,3,FALSE))*((VLOOKUP(A2512,'County Silt Content'!$A$2:$D$3145,4,FALSE)/100)/0.09)</f>
        <v>1.1526738708783595</v>
      </c>
      <c r="E2512">
        <f t="shared" si="158"/>
        <v>0.2190080354668883</v>
      </c>
      <c r="F2512">
        <f t="shared" si="159"/>
        <v>2.190080354668883E-2</v>
      </c>
      <c r="G2512">
        <f t="shared" si="160"/>
        <v>0.2190080354668883</v>
      </c>
      <c r="H2512">
        <f t="shared" si="161"/>
        <v>2.190080354668883E-2</v>
      </c>
    </row>
    <row r="2513" spans="1:8">
      <c r="A2513" s="16" t="s">
        <v>1591</v>
      </c>
      <c r="B2513" s="16" t="s">
        <v>3065</v>
      </c>
      <c r="C2513" s="16" t="s">
        <v>2965</v>
      </c>
      <c r="D2513" s="18">
        <f>(24/VLOOKUP(B2513,'State PE'!$A$2:$C$52,3,FALSE))*((VLOOKUP(A2513,'County Silt Content'!$A$2:$D$3145,4,FALSE)/100)/0.09)</f>
        <v>1.1526738708783602</v>
      </c>
      <c r="E2513">
        <f t="shared" si="158"/>
        <v>0.21900803546688843</v>
      </c>
      <c r="F2513">
        <f t="shared" si="159"/>
        <v>2.1900803546688843E-2</v>
      </c>
      <c r="G2513">
        <f t="shared" si="160"/>
        <v>0.21900803546688843</v>
      </c>
      <c r="H2513">
        <f t="shared" si="161"/>
        <v>2.1900803546688843E-2</v>
      </c>
    </row>
    <row r="2514" spans="1:8">
      <c r="A2514" s="16" t="s">
        <v>1592</v>
      </c>
      <c r="B2514" s="16" t="s">
        <v>3065</v>
      </c>
      <c r="C2514" s="16" t="s">
        <v>2966</v>
      </c>
      <c r="D2514" s="18">
        <f>(24/VLOOKUP(B2514,'State PE'!$A$2:$C$52,3,FALSE))*((VLOOKUP(A2514,'County Silt Content'!$A$2:$D$3145,4,FALSE)/100)/0.09)</f>
        <v>1.1526738708783599</v>
      </c>
      <c r="E2514">
        <f t="shared" si="158"/>
        <v>0.21900803546688838</v>
      </c>
      <c r="F2514">
        <f t="shared" si="159"/>
        <v>2.190080354668884E-2</v>
      </c>
      <c r="G2514">
        <f t="shared" si="160"/>
        <v>0.21900803546688838</v>
      </c>
      <c r="H2514">
        <f t="shared" si="161"/>
        <v>2.190080354668884E-2</v>
      </c>
    </row>
    <row r="2515" spans="1:8">
      <c r="A2515" s="16" t="s">
        <v>1593</v>
      </c>
      <c r="B2515" s="16" t="s">
        <v>3065</v>
      </c>
      <c r="C2515" s="16" t="s">
        <v>3028</v>
      </c>
      <c r="D2515" s="18">
        <f>(24/VLOOKUP(B2515,'State PE'!$A$2:$C$52,3,FALSE))*((VLOOKUP(A2515,'County Silt Content'!$A$2:$D$3145,4,FALSE)/100)/0.09)</f>
        <v>1.1526738708783595</v>
      </c>
      <c r="E2515">
        <f t="shared" si="158"/>
        <v>0.2190080354668883</v>
      </c>
      <c r="F2515">
        <f t="shared" si="159"/>
        <v>2.190080354668883E-2</v>
      </c>
      <c r="G2515">
        <f t="shared" si="160"/>
        <v>0.2190080354668883</v>
      </c>
      <c r="H2515">
        <f t="shared" si="161"/>
        <v>2.190080354668883E-2</v>
      </c>
    </row>
    <row r="2516" spans="1:8">
      <c r="A2516" s="16" t="s">
        <v>1594</v>
      </c>
      <c r="B2516" s="16" t="s">
        <v>3065</v>
      </c>
      <c r="C2516" s="16" t="s">
        <v>2967</v>
      </c>
      <c r="D2516" s="18">
        <f>(24/VLOOKUP(B2516,'State PE'!$A$2:$C$52,3,FALSE))*((VLOOKUP(A2516,'County Silt Content'!$A$2:$D$3145,4,FALSE)/100)/0.09)</f>
        <v>0.88667220836796901</v>
      </c>
      <c r="E2516">
        <f t="shared" si="158"/>
        <v>0.16846771958991411</v>
      </c>
      <c r="F2516">
        <f t="shared" si="159"/>
        <v>1.6846771958991411E-2</v>
      </c>
      <c r="G2516">
        <f t="shared" si="160"/>
        <v>0.16846771958991411</v>
      </c>
      <c r="H2516">
        <f t="shared" si="161"/>
        <v>1.6846771958991411E-2</v>
      </c>
    </row>
    <row r="2517" spans="1:8">
      <c r="A2517" s="16" t="s">
        <v>2642</v>
      </c>
      <c r="B2517" s="16" t="s">
        <v>3065</v>
      </c>
      <c r="C2517" s="16" t="s">
        <v>2968</v>
      </c>
      <c r="D2517" s="18">
        <f>(24/VLOOKUP(B2517,'State PE'!$A$2:$C$52,3,FALSE))*((VLOOKUP(A2517,'County Silt Content'!$A$2:$D$3145,4,FALSE)/100)/0.09)</f>
        <v>1.1526738708783602</v>
      </c>
      <c r="E2517">
        <f t="shared" si="158"/>
        <v>0.21900803546688843</v>
      </c>
      <c r="F2517">
        <f t="shared" si="159"/>
        <v>2.1900803546688843E-2</v>
      </c>
      <c r="G2517">
        <f t="shared" si="160"/>
        <v>0.21900803546688843</v>
      </c>
      <c r="H2517">
        <f t="shared" si="161"/>
        <v>2.1900803546688843E-2</v>
      </c>
    </row>
    <row r="2518" spans="1:8">
      <c r="A2518" s="16" t="s">
        <v>2643</v>
      </c>
      <c r="B2518" s="16" t="s">
        <v>3065</v>
      </c>
      <c r="C2518" s="16" t="s">
        <v>2969</v>
      </c>
      <c r="D2518" s="18">
        <f>(24/VLOOKUP(B2518,'State PE'!$A$2:$C$52,3,FALSE))*((VLOOKUP(A2518,'County Silt Content'!$A$2:$D$3145,4,FALSE)/100)/0.09)</f>
        <v>1.1526738708783595</v>
      </c>
      <c r="E2518">
        <f t="shared" si="158"/>
        <v>0.2190080354668883</v>
      </c>
      <c r="F2518">
        <f t="shared" si="159"/>
        <v>2.190080354668883E-2</v>
      </c>
      <c r="G2518">
        <f t="shared" si="160"/>
        <v>0.2190080354668883</v>
      </c>
      <c r="H2518">
        <f t="shared" si="161"/>
        <v>2.190080354668883E-2</v>
      </c>
    </row>
    <row r="2519" spans="1:8">
      <c r="A2519" s="16" t="s">
        <v>1595</v>
      </c>
      <c r="B2519" s="16" t="s">
        <v>3065</v>
      </c>
      <c r="C2519" s="16" t="s">
        <v>2970</v>
      </c>
      <c r="D2519" s="18">
        <f>(24/VLOOKUP(B2519,'State PE'!$A$2:$C$52,3,FALSE))*((VLOOKUP(A2519,'County Silt Content'!$A$2:$D$3145,4,FALSE)/100)/0.09)</f>
        <v>1.1526738708783595</v>
      </c>
      <c r="E2519">
        <f t="shared" si="158"/>
        <v>0.2190080354668883</v>
      </c>
      <c r="F2519">
        <f t="shared" si="159"/>
        <v>2.190080354668883E-2</v>
      </c>
      <c r="G2519">
        <f t="shared" si="160"/>
        <v>0.2190080354668883</v>
      </c>
      <c r="H2519">
        <f t="shared" si="161"/>
        <v>2.190080354668883E-2</v>
      </c>
    </row>
    <row r="2520" spans="1:8">
      <c r="A2520" s="16" t="s">
        <v>1596</v>
      </c>
      <c r="B2520" s="16" t="s">
        <v>3065</v>
      </c>
      <c r="C2520" s="16" t="s">
        <v>2971</v>
      </c>
      <c r="D2520" s="18">
        <f>(24/VLOOKUP(B2520,'State PE'!$A$2:$C$52,3,FALSE))*((VLOOKUP(A2520,'County Silt Content'!$A$2:$D$3145,4,FALSE)/100)/0.09)</f>
        <v>1.1526738708783599</v>
      </c>
      <c r="E2520">
        <f t="shared" si="158"/>
        <v>0.21900803546688838</v>
      </c>
      <c r="F2520">
        <f t="shared" si="159"/>
        <v>2.190080354668884E-2</v>
      </c>
      <c r="G2520">
        <f t="shared" si="160"/>
        <v>0.21900803546688838</v>
      </c>
      <c r="H2520">
        <f t="shared" si="161"/>
        <v>2.190080354668884E-2</v>
      </c>
    </row>
    <row r="2521" spans="1:8">
      <c r="A2521" s="16" t="s">
        <v>2644</v>
      </c>
      <c r="B2521" s="16" t="s">
        <v>3065</v>
      </c>
      <c r="C2521" s="16" t="s">
        <v>2972</v>
      </c>
      <c r="D2521" s="18">
        <f>(24/VLOOKUP(B2521,'State PE'!$A$2:$C$52,3,FALSE))*((VLOOKUP(A2521,'County Silt Content'!$A$2:$D$3145,4,FALSE)/100)/0.09)</f>
        <v>1.1526738708783595</v>
      </c>
      <c r="E2521">
        <f t="shared" si="158"/>
        <v>0.2190080354668883</v>
      </c>
      <c r="F2521">
        <f t="shared" si="159"/>
        <v>2.190080354668883E-2</v>
      </c>
      <c r="G2521">
        <f t="shared" si="160"/>
        <v>0.2190080354668883</v>
      </c>
      <c r="H2521">
        <f t="shared" si="161"/>
        <v>2.190080354668883E-2</v>
      </c>
    </row>
    <row r="2522" spans="1:8">
      <c r="A2522" s="16" t="s">
        <v>1597</v>
      </c>
      <c r="B2522" s="16" t="s">
        <v>3065</v>
      </c>
      <c r="C2522" s="16" t="s">
        <v>3025</v>
      </c>
      <c r="D2522" s="18">
        <f>(24/VLOOKUP(B2522,'State PE'!$A$2:$C$52,3,FALSE))*((VLOOKUP(A2522,'County Silt Content'!$A$2:$D$3145,4,FALSE)/100)/0.09)</f>
        <v>1.1526738708783599</v>
      </c>
      <c r="E2522">
        <f t="shared" si="158"/>
        <v>0.21900803546688838</v>
      </c>
      <c r="F2522">
        <f t="shared" si="159"/>
        <v>2.190080354668884E-2</v>
      </c>
      <c r="G2522">
        <f t="shared" si="160"/>
        <v>0.21900803546688838</v>
      </c>
      <c r="H2522">
        <f t="shared" si="161"/>
        <v>2.190080354668884E-2</v>
      </c>
    </row>
    <row r="2523" spans="1:8">
      <c r="A2523" s="16" t="s">
        <v>1598</v>
      </c>
      <c r="B2523" s="16" t="s">
        <v>3065</v>
      </c>
      <c r="C2523" s="16" t="s">
        <v>2921</v>
      </c>
      <c r="D2523" s="18">
        <f>(24/VLOOKUP(B2523,'State PE'!$A$2:$C$52,3,FALSE))*((VLOOKUP(A2523,'County Silt Content'!$A$2:$D$3145,4,FALSE)/100)/0.09)</f>
        <v>1.1526738708783602</v>
      </c>
      <c r="E2523">
        <f t="shared" si="158"/>
        <v>0.21900803546688843</v>
      </c>
      <c r="F2523">
        <f t="shared" si="159"/>
        <v>2.1900803546688843E-2</v>
      </c>
      <c r="G2523">
        <f t="shared" si="160"/>
        <v>0.21900803546688843</v>
      </c>
      <c r="H2523">
        <f t="shared" si="161"/>
        <v>2.1900803546688843E-2</v>
      </c>
    </row>
    <row r="2524" spans="1:8">
      <c r="A2524" s="16" t="s">
        <v>1599</v>
      </c>
      <c r="B2524" s="16" t="s">
        <v>3065</v>
      </c>
      <c r="C2524" s="16" t="s">
        <v>2973</v>
      </c>
      <c r="D2524" s="18">
        <f>(24/VLOOKUP(B2524,'State PE'!$A$2:$C$52,3,FALSE))*((VLOOKUP(A2524,'County Silt Content'!$A$2:$D$3145,4,FALSE)/100)/0.09)</f>
        <v>1.1526738708783599</v>
      </c>
      <c r="E2524">
        <f t="shared" si="158"/>
        <v>0.21900803546688838</v>
      </c>
      <c r="F2524">
        <f t="shared" si="159"/>
        <v>2.190080354668884E-2</v>
      </c>
      <c r="G2524">
        <f t="shared" si="160"/>
        <v>0.21900803546688838</v>
      </c>
      <c r="H2524">
        <f t="shared" si="161"/>
        <v>2.190080354668884E-2</v>
      </c>
    </row>
    <row r="2525" spans="1:8">
      <c r="A2525" s="16" t="s">
        <v>1600</v>
      </c>
      <c r="B2525" s="16" t="s">
        <v>3065</v>
      </c>
      <c r="C2525" s="16" t="s">
        <v>2974</v>
      </c>
      <c r="D2525" s="18">
        <f>(24/VLOOKUP(B2525,'State PE'!$A$2:$C$52,3,FALSE))*((VLOOKUP(A2525,'County Silt Content'!$A$2:$D$3145,4,FALSE)/100)/0.09)</f>
        <v>1.1526738708783602</v>
      </c>
      <c r="E2525">
        <f t="shared" si="158"/>
        <v>0.21900803546688843</v>
      </c>
      <c r="F2525">
        <f t="shared" si="159"/>
        <v>2.1900803546688843E-2</v>
      </c>
      <c r="G2525">
        <f t="shared" si="160"/>
        <v>0.21900803546688843</v>
      </c>
      <c r="H2525">
        <f t="shared" si="161"/>
        <v>2.1900803546688843E-2</v>
      </c>
    </row>
    <row r="2526" spans="1:8">
      <c r="A2526" s="16" t="s">
        <v>1601</v>
      </c>
      <c r="B2526" s="16" t="s">
        <v>3066</v>
      </c>
      <c r="C2526" s="16" t="s">
        <v>2836</v>
      </c>
      <c r="D2526" s="18">
        <f>(24/VLOOKUP(B2526,'State PE'!$A$2:$C$52,3,FALSE))*((VLOOKUP(A2526,'County Silt Content'!$A$2:$D$3145,4,FALSE)/100)/0.09)</f>
        <v>1.7087378640776694</v>
      </c>
      <c r="E2526">
        <f t="shared" si="158"/>
        <v>0.32466019417475717</v>
      </c>
      <c r="F2526">
        <f t="shared" si="159"/>
        <v>3.2466019417475719E-2</v>
      </c>
      <c r="G2526">
        <f t="shared" si="160"/>
        <v>0.32466019417475717</v>
      </c>
      <c r="H2526">
        <f t="shared" si="161"/>
        <v>3.2466019417475719E-2</v>
      </c>
    </row>
    <row r="2527" spans="1:8">
      <c r="A2527" s="16" t="s">
        <v>2645</v>
      </c>
      <c r="B2527" s="16" t="s">
        <v>3066</v>
      </c>
      <c r="C2527" s="16" t="s">
        <v>2840</v>
      </c>
      <c r="D2527" s="18">
        <f>(24/VLOOKUP(B2527,'State PE'!$A$2:$C$52,3,FALSE))*((VLOOKUP(A2527,'County Silt Content'!$A$2:$D$3145,4,FALSE)/100)/0.09)</f>
        <v>1.4936519790888723</v>
      </c>
      <c r="E2527">
        <f t="shared" si="158"/>
        <v>0.28379387602688572</v>
      </c>
      <c r="F2527">
        <f t="shared" si="159"/>
        <v>2.8379387602688572E-2</v>
      </c>
      <c r="G2527">
        <f t="shared" si="160"/>
        <v>0.28379387602688572</v>
      </c>
      <c r="H2527">
        <f t="shared" si="161"/>
        <v>2.8379387602688572E-2</v>
      </c>
    </row>
    <row r="2528" spans="1:8">
      <c r="A2528" s="16" t="s">
        <v>1602</v>
      </c>
      <c r="B2528" s="16" t="s">
        <v>3066</v>
      </c>
      <c r="C2528" s="16" t="s">
        <v>2842</v>
      </c>
      <c r="D2528" s="18">
        <f>(24/VLOOKUP(B2528,'State PE'!$A$2:$C$52,3,FALSE))*((VLOOKUP(A2528,'County Silt Content'!$A$2:$D$3145,4,FALSE)/100)/0.09)</f>
        <v>1.7087378640776707</v>
      </c>
      <c r="E2528">
        <f t="shared" si="158"/>
        <v>0.32466019417475744</v>
      </c>
      <c r="F2528">
        <f t="shared" si="159"/>
        <v>3.2466019417475747E-2</v>
      </c>
      <c r="G2528">
        <f t="shared" si="160"/>
        <v>0.32466019417475744</v>
      </c>
      <c r="H2528">
        <f t="shared" si="161"/>
        <v>3.2466019417475747E-2</v>
      </c>
    </row>
    <row r="2529" spans="1:8">
      <c r="A2529" s="16" t="s">
        <v>1603</v>
      </c>
      <c r="B2529" s="16" t="s">
        <v>3066</v>
      </c>
      <c r="C2529" s="16" t="s">
        <v>2930</v>
      </c>
      <c r="D2529" s="18">
        <f>(24/VLOOKUP(B2529,'State PE'!$A$2:$C$52,3,FALSE))*((VLOOKUP(A2529,'County Silt Content'!$A$2:$D$3145,4,FALSE)/100)/0.09)</f>
        <v>1.4936519790888727</v>
      </c>
      <c r="E2529">
        <f t="shared" si="158"/>
        <v>0.28379387602688583</v>
      </c>
      <c r="F2529">
        <f t="shared" si="159"/>
        <v>2.8379387602688586E-2</v>
      </c>
      <c r="G2529">
        <f t="shared" si="160"/>
        <v>0.28379387602688583</v>
      </c>
      <c r="H2529">
        <f t="shared" si="161"/>
        <v>2.8379387602688586E-2</v>
      </c>
    </row>
    <row r="2530" spans="1:8">
      <c r="A2530" s="16" t="s">
        <v>2646</v>
      </c>
      <c r="B2530" s="16" t="s">
        <v>3066</v>
      </c>
      <c r="C2530" s="16" t="s">
        <v>2843</v>
      </c>
      <c r="D2530" s="18">
        <f>(24/VLOOKUP(B2530,'State PE'!$A$2:$C$52,3,FALSE))*((VLOOKUP(A2530,'County Silt Content'!$A$2:$D$3145,4,FALSE)/100)/0.09)</f>
        <v>2.6925566343042076</v>
      </c>
      <c r="E2530">
        <f t="shared" si="158"/>
        <v>0.51158576051779947</v>
      </c>
      <c r="F2530">
        <f t="shared" si="159"/>
        <v>5.1158576051779953E-2</v>
      </c>
      <c r="G2530">
        <f t="shared" si="160"/>
        <v>0.51158576051779947</v>
      </c>
      <c r="H2530">
        <f t="shared" si="161"/>
        <v>5.1158576051779953E-2</v>
      </c>
    </row>
    <row r="2531" spans="1:8">
      <c r="A2531" s="16" t="s">
        <v>2647</v>
      </c>
      <c r="B2531" s="16" t="s">
        <v>3066</v>
      </c>
      <c r="C2531" s="16" t="s">
        <v>2946</v>
      </c>
      <c r="D2531" s="18">
        <f>(24/VLOOKUP(B2531,'State PE'!$A$2:$C$52,3,FALSE))*((VLOOKUP(A2531,'County Silt Content'!$A$2:$D$3145,4,FALSE)/100)/0.09)</f>
        <v>1.4936519790888727</v>
      </c>
      <c r="E2531">
        <f t="shared" si="158"/>
        <v>0.28379387602688583</v>
      </c>
      <c r="F2531">
        <f t="shared" si="159"/>
        <v>2.8379387602688586E-2</v>
      </c>
      <c r="G2531">
        <f t="shared" si="160"/>
        <v>0.28379387602688583</v>
      </c>
      <c r="H2531">
        <f t="shared" si="161"/>
        <v>2.8379387602688586E-2</v>
      </c>
    </row>
    <row r="2532" spans="1:8">
      <c r="A2532" s="16" t="s">
        <v>1604</v>
      </c>
      <c r="B2532" s="16" t="s">
        <v>3066</v>
      </c>
      <c r="C2532" s="16" t="s">
        <v>2844</v>
      </c>
      <c r="D2532" s="18">
        <f>(24/VLOOKUP(B2532,'State PE'!$A$2:$C$52,3,FALSE))*((VLOOKUP(A2532,'County Silt Content'!$A$2:$D$3145,4,FALSE)/100)/0.09)</f>
        <v>1.493651979088872</v>
      </c>
      <c r="E2532">
        <f t="shared" si="158"/>
        <v>0.28379387602688572</v>
      </c>
      <c r="F2532">
        <f t="shared" si="159"/>
        <v>2.8379387602688572E-2</v>
      </c>
      <c r="G2532">
        <f t="shared" si="160"/>
        <v>0.28379387602688572</v>
      </c>
      <c r="H2532">
        <f t="shared" si="161"/>
        <v>2.8379387602688572E-2</v>
      </c>
    </row>
    <row r="2533" spans="1:8">
      <c r="A2533" s="16" t="s">
        <v>1605</v>
      </c>
      <c r="B2533" s="16" t="s">
        <v>3066</v>
      </c>
      <c r="C2533" s="16" t="s">
        <v>2845</v>
      </c>
      <c r="D2533" s="18">
        <f>(24/VLOOKUP(B2533,'State PE'!$A$2:$C$52,3,FALSE))*((VLOOKUP(A2533,'County Silt Content'!$A$2:$D$3145,4,FALSE)/100)/0.09)</f>
        <v>1.4936519790888727</v>
      </c>
      <c r="E2533">
        <f t="shared" si="158"/>
        <v>0.28379387602688583</v>
      </c>
      <c r="F2533">
        <f t="shared" si="159"/>
        <v>2.8379387602688586E-2</v>
      </c>
      <c r="G2533">
        <f t="shared" si="160"/>
        <v>0.28379387602688583</v>
      </c>
      <c r="H2533">
        <f t="shared" si="161"/>
        <v>2.8379387602688586E-2</v>
      </c>
    </row>
    <row r="2534" spans="1:8">
      <c r="A2534" s="16" t="s">
        <v>1606</v>
      </c>
      <c r="B2534" s="16" t="s">
        <v>3066</v>
      </c>
      <c r="C2534" s="16" t="s">
        <v>2846</v>
      </c>
      <c r="D2534" s="18">
        <f>(24/VLOOKUP(B2534,'State PE'!$A$2:$C$52,3,FALSE))*((VLOOKUP(A2534,'County Silt Content'!$A$2:$D$3145,4,FALSE)/100)/0.09)</f>
        <v>1.4936519790888727</v>
      </c>
      <c r="E2534">
        <f t="shared" si="158"/>
        <v>0.28379387602688583</v>
      </c>
      <c r="F2534">
        <f t="shared" si="159"/>
        <v>2.8379387602688586E-2</v>
      </c>
      <c r="G2534">
        <f t="shared" si="160"/>
        <v>0.28379387602688583</v>
      </c>
      <c r="H2534">
        <f t="shared" si="161"/>
        <v>2.8379387602688586E-2</v>
      </c>
    </row>
    <row r="2535" spans="1:8">
      <c r="A2535" s="16" t="s">
        <v>1607</v>
      </c>
      <c r="B2535" s="16" t="s">
        <v>3066</v>
      </c>
      <c r="C2535" s="16" t="s">
        <v>2847</v>
      </c>
      <c r="D2535" s="18">
        <f>(24/VLOOKUP(B2535,'State PE'!$A$2:$C$52,3,FALSE))*((VLOOKUP(A2535,'County Silt Content'!$A$2:$D$3145,4,FALSE)/100)/0.09)</f>
        <v>1.4936519790888729</v>
      </c>
      <c r="E2535">
        <f t="shared" si="158"/>
        <v>0.28379387602688588</v>
      </c>
      <c r="F2535">
        <f t="shared" si="159"/>
        <v>2.8379387602688589E-2</v>
      </c>
      <c r="G2535">
        <f t="shared" si="160"/>
        <v>0.28379387602688588</v>
      </c>
      <c r="H2535">
        <f t="shared" si="161"/>
        <v>2.8379387602688589E-2</v>
      </c>
    </row>
    <row r="2536" spans="1:8">
      <c r="A2536" s="16" t="s">
        <v>1608</v>
      </c>
      <c r="B2536" s="16" t="s">
        <v>3066</v>
      </c>
      <c r="C2536" s="16" t="s">
        <v>2850</v>
      </c>
      <c r="D2536" s="18">
        <f>(24/VLOOKUP(B2536,'State PE'!$A$2:$C$52,3,FALSE))*((VLOOKUP(A2536,'County Silt Content'!$A$2:$D$3145,4,FALSE)/100)/0.09)</f>
        <v>1.7087378640776703</v>
      </c>
      <c r="E2536">
        <f t="shared" si="158"/>
        <v>0.32466019417475733</v>
      </c>
      <c r="F2536">
        <f t="shared" si="159"/>
        <v>3.2466019417475733E-2</v>
      </c>
      <c r="G2536">
        <f t="shared" si="160"/>
        <v>0.32466019417475733</v>
      </c>
      <c r="H2536">
        <f t="shared" si="161"/>
        <v>3.2466019417475733E-2</v>
      </c>
    </row>
    <row r="2537" spans="1:8">
      <c r="A2537" s="16" t="s">
        <v>1609</v>
      </c>
      <c r="B2537" s="16" t="s">
        <v>3066</v>
      </c>
      <c r="C2537" s="16" t="s">
        <v>2851</v>
      </c>
      <c r="D2537" s="18">
        <f>(24/VLOOKUP(B2537,'State PE'!$A$2:$C$52,3,FALSE))*((VLOOKUP(A2537,'County Silt Content'!$A$2:$D$3145,4,FALSE)/100)/0.09)</f>
        <v>1.4936519790888727</v>
      </c>
      <c r="E2537">
        <f t="shared" si="158"/>
        <v>0.28379387602688583</v>
      </c>
      <c r="F2537">
        <f t="shared" si="159"/>
        <v>2.8379387602688586E-2</v>
      </c>
      <c r="G2537">
        <f t="shared" si="160"/>
        <v>0.28379387602688583</v>
      </c>
      <c r="H2537">
        <f t="shared" si="161"/>
        <v>2.8379387602688586E-2</v>
      </c>
    </row>
    <row r="2538" spans="1:8">
      <c r="A2538" s="16" t="s">
        <v>1610</v>
      </c>
      <c r="B2538" s="16" t="s">
        <v>3066</v>
      </c>
      <c r="C2538" s="16" t="s">
        <v>2852</v>
      </c>
      <c r="D2538" s="18">
        <f>(24/VLOOKUP(B2538,'State PE'!$A$2:$C$52,3,FALSE))*((VLOOKUP(A2538,'County Silt Content'!$A$2:$D$3145,4,FALSE)/100)/0.09)</f>
        <v>1.4936519790888727</v>
      </c>
      <c r="E2538">
        <f t="shared" si="158"/>
        <v>0.28379387602688583</v>
      </c>
      <c r="F2538">
        <f t="shared" si="159"/>
        <v>2.8379387602688586E-2</v>
      </c>
      <c r="G2538">
        <f t="shared" si="160"/>
        <v>0.28379387602688583</v>
      </c>
      <c r="H2538">
        <f t="shared" si="161"/>
        <v>2.8379387602688586E-2</v>
      </c>
    </row>
    <row r="2539" spans="1:8">
      <c r="A2539" s="16" t="s">
        <v>1611</v>
      </c>
      <c r="B2539" s="16" t="s">
        <v>3066</v>
      </c>
      <c r="C2539" s="16" t="s">
        <v>2932</v>
      </c>
      <c r="D2539" s="18">
        <f>(24/VLOOKUP(B2539,'State PE'!$A$2:$C$52,3,FALSE))*((VLOOKUP(A2539,'County Silt Content'!$A$2:$D$3145,4,FALSE)/100)/0.09)</f>
        <v>1.4936519790888727</v>
      </c>
      <c r="E2539">
        <f t="shared" si="158"/>
        <v>0.28379387602688583</v>
      </c>
      <c r="F2539">
        <f t="shared" si="159"/>
        <v>2.8379387602688586E-2</v>
      </c>
      <c r="G2539">
        <f t="shared" si="160"/>
        <v>0.28379387602688583</v>
      </c>
      <c r="H2539">
        <f t="shared" si="161"/>
        <v>2.8379387602688586E-2</v>
      </c>
    </row>
    <row r="2540" spans="1:8">
      <c r="A2540" s="16" t="s">
        <v>1612</v>
      </c>
      <c r="B2540" s="16" t="s">
        <v>3066</v>
      </c>
      <c r="C2540" s="16" t="s">
        <v>2855</v>
      </c>
      <c r="D2540" s="18">
        <f>(24/VLOOKUP(B2540,'State PE'!$A$2:$C$52,3,FALSE))*((VLOOKUP(A2540,'County Silt Content'!$A$2:$D$3145,4,FALSE)/100)/0.09)</f>
        <v>1.7087378640776694</v>
      </c>
      <c r="E2540">
        <f t="shared" si="158"/>
        <v>0.32466019417475717</v>
      </c>
      <c r="F2540">
        <f t="shared" si="159"/>
        <v>3.2466019417475719E-2</v>
      </c>
      <c r="G2540">
        <f t="shared" si="160"/>
        <v>0.32466019417475717</v>
      </c>
      <c r="H2540">
        <f t="shared" si="161"/>
        <v>3.2466019417475719E-2</v>
      </c>
    </row>
    <row r="2541" spans="1:8">
      <c r="A2541" s="16" t="s">
        <v>1613</v>
      </c>
      <c r="B2541" s="16" t="s">
        <v>3066</v>
      </c>
      <c r="C2541" s="16" t="s">
        <v>2856</v>
      </c>
      <c r="D2541" s="18">
        <f>(24/VLOOKUP(B2541,'State PE'!$A$2:$C$52,3,FALSE))*((VLOOKUP(A2541,'County Silt Content'!$A$2:$D$3145,4,FALSE)/100)/0.09)</f>
        <v>1.4936519790888729</v>
      </c>
      <c r="E2541">
        <f t="shared" si="158"/>
        <v>0.28379387602688588</v>
      </c>
      <c r="F2541">
        <f t="shared" si="159"/>
        <v>2.8379387602688589E-2</v>
      </c>
      <c r="G2541">
        <f t="shared" si="160"/>
        <v>0.28379387602688588</v>
      </c>
      <c r="H2541">
        <f t="shared" si="161"/>
        <v>2.8379387602688589E-2</v>
      </c>
    </row>
    <row r="2542" spans="1:8">
      <c r="A2542" s="16" t="s">
        <v>2648</v>
      </c>
      <c r="B2542" s="16" t="s">
        <v>3066</v>
      </c>
      <c r="C2542" s="16" t="s">
        <v>2857</v>
      </c>
      <c r="D2542" s="18">
        <f>(24/VLOOKUP(B2542,'State PE'!$A$2:$C$52,3,FALSE))*((VLOOKUP(A2542,'County Silt Content'!$A$2:$D$3145,4,FALSE)/100)/0.09)</f>
        <v>1.4936519790888727</v>
      </c>
      <c r="E2542">
        <f t="shared" si="158"/>
        <v>0.28379387602688583</v>
      </c>
      <c r="F2542">
        <f t="shared" si="159"/>
        <v>2.8379387602688586E-2</v>
      </c>
      <c r="G2542">
        <f t="shared" si="160"/>
        <v>0.28379387602688583</v>
      </c>
      <c r="H2542">
        <f t="shared" si="161"/>
        <v>2.8379387602688586E-2</v>
      </c>
    </row>
    <row r="2543" spans="1:8">
      <c r="A2543" s="16" t="s">
        <v>1614</v>
      </c>
      <c r="B2543" s="16" t="s">
        <v>3066</v>
      </c>
      <c r="C2543" s="16" t="s">
        <v>2934</v>
      </c>
      <c r="D2543" s="18">
        <f>(24/VLOOKUP(B2543,'State PE'!$A$2:$C$52,3,FALSE))*((VLOOKUP(A2543,'County Silt Content'!$A$2:$D$3145,4,FALSE)/100)/0.09)</f>
        <v>1.4936519790888729</v>
      </c>
      <c r="E2543">
        <f t="shared" si="158"/>
        <v>0.28379387602688588</v>
      </c>
      <c r="F2543">
        <f t="shared" si="159"/>
        <v>2.8379387602688589E-2</v>
      </c>
      <c r="G2543">
        <f t="shared" si="160"/>
        <v>0.28379387602688588</v>
      </c>
      <c r="H2543">
        <f t="shared" si="161"/>
        <v>2.8379387602688589E-2</v>
      </c>
    </row>
    <row r="2544" spans="1:8">
      <c r="A2544" s="16" t="s">
        <v>1615</v>
      </c>
      <c r="B2544" s="16" t="s">
        <v>3066</v>
      </c>
      <c r="C2544" s="16" t="s">
        <v>2935</v>
      </c>
      <c r="D2544" s="18">
        <f>(24/VLOOKUP(B2544,'State PE'!$A$2:$C$52,3,FALSE))*((VLOOKUP(A2544,'County Silt Content'!$A$2:$D$3145,4,FALSE)/100)/0.09)</f>
        <v>1.70873786407767</v>
      </c>
      <c r="E2544">
        <f t="shared" si="158"/>
        <v>0.32466019417475733</v>
      </c>
      <c r="F2544">
        <f t="shared" si="159"/>
        <v>3.2466019417475733E-2</v>
      </c>
      <c r="G2544">
        <f t="shared" si="160"/>
        <v>0.32466019417475733</v>
      </c>
      <c r="H2544">
        <f t="shared" si="161"/>
        <v>3.2466019417475733E-2</v>
      </c>
    </row>
    <row r="2545" spans="1:8">
      <c r="A2545" s="16" t="s">
        <v>1616</v>
      </c>
      <c r="B2545" s="16" t="s">
        <v>3066</v>
      </c>
      <c r="C2545" s="16" t="s">
        <v>2858</v>
      </c>
      <c r="D2545" s="18">
        <f>(24/VLOOKUP(B2545,'State PE'!$A$2:$C$52,3,FALSE))*((VLOOKUP(A2545,'County Silt Content'!$A$2:$D$3145,4,FALSE)/100)/0.09)</f>
        <v>1.4936519790888727</v>
      </c>
      <c r="E2545">
        <f t="shared" si="158"/>
        <v>0.28379387602688583</v>
      </c>
      <c r="F2545">
        <f t="shared" si="159"/>
        <v>2.8379387602688586E-2</v>
      </c>
      <c r="G2545">
        <f t="shared" si="160"/>
        <v>0.28379387602688583</v>
      </c>
      <c r="H2545">
        <f t="shared" si="161"/>
        <v>2.8379387602688586E-2</v>
      </c>
    </row>
    <row r="2546" spans="1:8">
      <c r="A2546" s="16" t="s">
        <v>1617</v>
      </c>
      <c r="B2546" s="16" t="s">
        <v>3066</v>
      </c>
      <c r="C2546" s="16" t="s">
        <v>2859</v>
      </c>
      <c r="D2546" s="18">
        <f>(24/VLOOKUP(B2546,'State PE'!$A$2:$C$52,3,FALSE))*((VLOOKUP(A2546,'County Silt Content'!$A$2:$D$3145,4,FALSE)/100)/0.09)</f>
        <v>1.70873786407767</v>
      </c>
      <c r="E2546">
        <f t="shared" si="158"/>
        <v>0.32466019417475733</v>
      </c>
      <c r="F2546">
        <f t="shared" si="159"/>
        <v>3.2466019417475733E-2</v>
      </c>
      <c r="G2546">
        <f t="shared" si="160"/>
        <v>0.32466019417475733</v>
      </c>
      <c r="H2546">
        <f t="shared" si="161"/>
        <v>3.2466019417475733E-2</v>
      </c>
    </row>
    <row r="2547" spans="1:8">
      <c r="A2547" s="16" t="s">
        <v>1618</v>
      </c>
      <c r="B2547" s="16" t="s">
        <v>3066</v>
      </c>
      <c r="C2547" s="16" t="s">
        <v>2860</v>
      </c>
      <c r="D2547" s="18">
        <f>(24/VLOOKUP(B2547,'State PE'!$A$2:$C$52,3,FALSE))*((VLOOKUP(A2547,'County Silt Content'!$A$2:$D$3145,4,FALSE)/100)/0.09)</f>
        <v>1.4938511326860844</v>
      </c>
      <c r="E2547">
        <f t="shared" si="158"/>
        <v>0.28383171521035605</v>
      </c>
      <c r="F2547">
        <f t="shared" si="159"/>
        <v>2.8383171521035606E-2</v>
      </c>
      <c r="G2547">
        <f t="shared" si="160"/>
        <v>0.28383171521035605</v>
      </c>
      <c r="H2547">
        <f t="shared" si="161"/>
        <v>2.8383171521035606E-2</v>
      </c>
    </row>
    <row r="2548" spans="1:8">
      <c r="A2548" s="16" t="s">
        <v>2649</v>
      </c>
      <c r="B2548" s="16" t="s">
        <v>3066</v>
      </c>
      <c r="C2548" s="16" t="s">
        <v>2861</v>
      </c>
      <c r="D2548" s="18">
        <f>(24/VLOOKUP(B2548,'State PE'!$A$2:$C$52,3,FALSE))*((VLOOKUP(A2548,'County Silt Content'!$A$2:$D$3145,4,FALSE)/100)/0.09)</f>
        <v>1.493651979088872</v>
      </c>
      <c r="E2548">
        <f t="shared" si="158"/>
        <v>0.28379387602688572</v>
      </c>
      <c r="F2548">
        <f t="shared" si="159"/>
        <v>2.8379387602688572E-2</v>
      </c>
      <c r="G2548">
        <f t="shared" si="160"/>
        <v>0.28379387602688572</v>
      </c>
      <c r="H2548">
        <f t="shared" si="161"/>
        <v>2.8379387602688572E-2</v>
      </c>
    </row>
    <row r="2549" spans="1:8">
      <c r="A2549" s="16" t="s">
        <v>2650</v>
      </c>
      <c r="B2549" s="16" t="s">
        <v>3066</v>
      </c>
      <c r="C2549" s="16" t="s">
        <v>2862</v>
      </c>
      <c r="D2549" s="18">
        <f>(24/VLOOKUP(B2549,'State PE'!$A$2:$C$52,3,FALSE))*((VLOOKUP(A2549,'County Silt Content'!$A$2:$D$3145,4,FALSE)/100)/0.09)</f>
        <v>1.70873786407767</v>
      </c>
      <c r="E2549">
        <f t="shared" si="158"/>
        <v>0.32466019417475733</v>
      </c>
      <c r="F2549">
        <f t="shared" si="159"/>
        <v>3.2466019417475733E-2</v>
      </c>
      <c r="G2549">
        <f t="shared" si="160"/>
        <v>0.32466019417475733</v>
      </c>
      <c r="H2549">
        <f t="shared" si="161"/>
        <v>3.2466019417475733E-2</v>
      </c>
    </row>
    <row r="2550" spans="1:8">
      <c r="A2550" s="16" t="s">
        <v>1619</v>
      </c>
      <c r="B2550" s="16" t="s">
        <v>3066</v>
      </c>
      <c r="C2550" s="16" t="s">
        <v>2863</v>
      </c>
      <c r="D2550" s="18">
        <f>(24/VLOOKUP(B2550,'State PE'!$A$2:$C$52,3,FALSE))*((VLOOKUP(A2550,'County Silt Content'!$A$2:$D$3145,4,FALSE)/100)/0.09)</f>
        <v>1.4936519790888727</v>
      </c>
      <c r="E2550">
        <f t="shared" si="158"/>
        <v>0.28379387602688583</v>
      </c>
      <c r="F2550">
        <f t="shared" si="159"/>
        <v>2.8379387602688586E-2</v>
      </c>
      <c r="G2550">
        <f t="shared" si="160"/>
        <v>0.28379387602688583</v>
      </c>
      <c r="H2550">
        <f t="shared" si="161"/>
        <v>2.8379387602688586E-2</v>
      </c>
    </row>
    <row r="2551" spans="1:8">
      <c r="A2551" s="16" t="s">
        <v>1620</v>
      </c>
      <c r="B2551" s="16" t="s">
        <v>3066</v>
      </c>
      <c r="C2551" s="16" t="s">
        <v>2864</v>
      </c>
      <c r="D2551" s="18">
        <f>(24/VLOOKUP(B2551,'State PE'!$A$2:$C$52,3,FALSE))*((VLOOKUP(A2551,'County Silt Content'!$A$2:$D$3145,4,FALSE)/100)/0.09)</f>
        <v>1.7087378640776694</v>
      </c>
      <c r="E2551">
        <f t="shared" si="158"/>
        <v>0.32466019417475717</v>
      </c>
      <c r="F2551">
        <f t="shared" si="159"/>
        <v>3.2466019417475719E-2</v>
      </c>
      <c r="G2551">
        <f t="shared" si="160"/>
        <v>0.32466019417475717</v>
      </c>
      <c r="H2551">
        <f t="shared" si="161"/>
        <v>3.2466019417475719E-2</v>
      </c>
    </row>
    <row r="2552" spans="1:8">
      <c r="A2552" s="16" t="s">
        <v>1621</v>
      </c>
      <c r="B2552" s="16" t="s">
        <v>3066</v>
      </c>
      <c r="C2552" s="16" t="s">
        <v>2865</v>
      </c>
      <c r="D2552" s="18">
        <f>(24/VLOOKUP(B2552,'State PE'!$A$2:$C$52,3,FALSE))*((VLOOKUP(A2552,'County Silt Content'!$A$2:$D$3145,4,FALSE)/100)/0.09)</f>
        <v>1.4936519790888727</v>
      </c>
      <c r="E2552">
        <f t="shared" si="158"/>
        <v>0.28379387602688583</v>
      </c>
      <c r="F2552">
        <f t="shared" si="159"/>
        <v>2.8379387602688586E-2</v>
      </c>
      <c r="G2552">
        <f t="shared" si="160"/>
        <v>0.28379387602688583</v>
      </c>
      <c r="H2552">
        <f t="shared" si="161"/>
        <v>2.8379387602688586E-2</v>
      </c>
    </row>
    <row r="2553" spans="1:8">
      <c r="A2553" s="16" t="s">
        <v>1622</v>
      </c>
      <c r="B2553" s="16" t="s">
        <v>3066</v>
      </c>
      <c r="C2553" s="16" t="s">
        <v>2866</v>
      </c>
      <c r="D2553" s="18">
        <f>(24/VLOOKUP(B2553,'State PE'!$A$2:$C$52,3,FALSE))*((VLOOKUP(A2553,'County Silt Content'!$A$2:$D$3145,4,FALSE)/100)/0.09)</f>
        <v>1.7087378640776714</v>
      </c>
      <c r="E2553">
        <f t="shared" si="158"/>
        <v>0.32466019417475755</v>
      </c>
      <c r="F2553">
        <f t="shared" si="159"/>
        <v>3.2466019417475754E-2</v>
      </c>
      <c r="G2553">
        <f t="shared" si="160"/>
        <v>0.32466019417475755</v>
      </c>
      <c r="H2553">
        <f t="shared" si="161"/>
        <v>3.2466019417475754E-2</v>
      </c>
    </row>
    <row r="2554" spans="1:8">
      <c r="A2554" s="16" t="s">
        <v>1623</v>
      </c>
      <c r="B2554" s="16" t="s">
        <v>3066</v>
      </c>
      <c r="C2554" s="16" t="s">
        <v>2867</v>
      </c>
      <c r="D2554" s="18">
        <f>(24/VLOOKUP(B2554,'State PE'!$A$2:$C$52,3,FALSE))*((VLOOKUP(A2554,'County Silt Content'!$A$2:$D$3145,4,FALSE)/100)/0.09)</f>
        <v>1.4936519790888727</v>
      </c>
      <c r="E2554">
        <f t="shared" si="158"/>
        <v>0.28379387602688583</v>
      </c>
      <c r="F2554">
        <f t="shared" si="159"/>
        <v>2.8379387602688586E-2</v>
      </c>
      <c r="G2554">
        <f t="shared" si="160"/>
        <v>0.28379387602688583</v>
      </c>
      <c r="H2554">
        <f t="shared" si="161"/>
        <v>2.8379387602688586E-2</v>
      </c>
    </row>
    <row r="2555" spans="1:8">
      <c r="A2555" s="16" t="s">
        <v>2651</v>
      </c>
      <c r="B2555" s="16" t="s">
        <v>3066</v>
      </c>
      <c r="C2555" s="16" t="s">
        <v>2868</v>
      </c>
      <c r="D2555" s="18">
        <f>(24/VLOOKUP(B2555,'State PE'!$A$2:$C$52,3,FALSE))*((VLOOKUP(A2555,'County Silt Content'!$A$2:$D$3145,4,FALSE)/100)/0.09)</f>
        <v>1.4936519790888729</v>
      </c>
      <c r="E2555">
        <f t="shared" si="158"/>
        <v>0.28379387602688588</v>
      </c>
      <c r="F2555">
        <f t="shared" si="159"/>
        <v>2.8379387602688589E-2</v>
      </c>
      <c r="G2555">
        <f t="shared" si="160"/>
        <v>0.28379387602688588</v>
      </c>
      <c r="H2555">
        <f t="shared" si="161"/>
        <v>2.8379387602688589E-2</v>
      </c>
    </row>
    <row r="2556" spans="1:8">
      <c r="A2556" s="16" t="s">
        <v>1624</v>
      </c>
      <c r="B2556" s="16" t="s">
        <v>3066</v>
      </c>
      <c r="C2556" s="16" t="s">
        <v>2869</v>
      </c>
      <c r="D2556" s="18">
        <f>(24/VLOOKUP(B2556,'State PE'!$A$2:$C$52,3,FALSE))*((VLOOKUP(A2556,'County Silt Content'!$A$2:$D$3145,4,FALSE)/100)/0.09)</f>
        <v>1.7087378640776707</v>
      </c>
      <c r="E2556">
        <f t="shared" si="158"/>
        <v>0.32466019417475744</v>
      </c>
      <c r="F2556">
        <f t="shared" si="159"/>
        <v>3.2466019417475747E-2</v>
      </c>
      <c r="G2556">
        <f t="shared" si="160"/>
        <v>0.32466019417475744</v>
      </c>
      <c r="H2556">
        <f t="shared" si="161"/>
        <v>3.2466019417475747E-2</v>
      </c>
    </row>
    <row r="2557" spans="1:8">
      <c r="A2557" s="16" t="s">
        <v>1625</v>
      </c>
      <c r="B2557" s="16" t="s">
        <v>3066</v>
      </c>
      <c r="C2557" s="16" t="s">
        <v>2936</v>
      </c>
      <c r="D2557" s="18">
        <f>(24/VLOOKUP(B2557,'State PE'!$A$2:$C$52,3,FALSE))*((VLOOKUP(A2557,'County Silt Content'!$A$2:$D$3145,4,FALSE)/100)/0.09)</f>
        <v>1.70873786407767</v>
      </c>
      <c r="E2557">
        <f t="shared" si="158"/>
        <v>0.32466019417475733</v>
      </c>
      <c r="F2557">
        <f t="shared" si="159"/>
        <v>3.2466019417475733E-2</v>
      </c>
      <c r="G2557">
        <f t="shared" si="160"/>
        <v>0.32466019417475733</v>
      </c>
      <c r="H2557">
        <f t="shared" si="161"/>
        <v>3.2466019417475733E-2</v>
      </c>
    </row>
    <row r="2558" spans="1:8">
      <c r="A2558" s="16" t="s">
        <v>2652</v>
      </c>
      <c r="B2558" s="16" t="s">
        <v>3066</v>
      </c>
      <c r="C2558" s="16" t="s">
        <v>2870</v>
      </c>
      <c r="D2558" s="18">
        <f>(24/VLOOKUP(B2558,'State PE'!$A$2:$C$52,3,FALSE))*((VLOOKUP(A2558,'County Silt Content'!$A$2:$D$3145,4,FALSE)/100)/0.09)</f>
        <v>1.4936519790888729</v>
      </c>
      <c r="E2558">
        <f t="shared" si="158"/>
        <v>0.28379387602688588</v>
      </c>
      <c r="F2558">
        <f t="shared" si="159"/>
        <v>2.8379387602688589E-2</v>
      </c>
      <c r="G2558">
        <f t="shared" si="160"/>
        <v>0.28379387602688588</v>
      </c>
      <c r="H2558">
        <f t="shared" si="161"/>
        <v>2.8379387602688589E-2</v>
      </c>
    </row>
    <row r="2559" spans="1:8">
      <c r="A2559" s="16" t="s">
        <v>2653</v>
      </c>
      <c r="B2559" s="16" t="s">
        <v>3066</v>
      </c>
      <c r="C2559" s="16" t="s">
        <v>2871</v>
      </c>
      <c r="D2559" s="18">
        <f>(24/VLOOKUP(B2559,'State PE'!$A$2:$C$52,3,FALSE))*((VLOOKUP(A2559,'County Silt Content'!$A$2:$D$3145,4,FALSE)/100)/0.09)</f>
        <v>1.7087378640776703</v>
      </c>
      <c r="E2559">
        <f t="shared" si="158"/>
        <v>0.32466019417475733</v>
      </c>
      <c r="F2559">
        <f t="shared" si="159"/>
        <v>3.2466019417475733E-2</v>
      </c>
      <c r="G2559">
        <f t="shared" si="160"/>
        <v>0.32466019417475733</v>
      </c>
      <c r="H2559">
        <f t="shared" si="161"/>
        <v>3.2466019417475733E-2</v>
      </c>
    </row>
    <row r="2560" spans="1:8">
      <c r="A2560" s="16" t="s">
        <v>2654</v>
      </c>
      <c r="B2560" s="16" t="s">
        <v>3066</v>
      </c>
      <c r="C2560" s="16" t="s">
        <v>2872</v>
      </c>
      <c r="D2560" s="18">
        <f>(24/VLOOKUP(B2560,'State PE'!$A$2:$C$52,3,FALSE))*((VLOOKUP(A2560,'County Silt Content'!$A$2:$D$3145,4,FALSE)/100)/0.09)</f>
        <v>1.493651979088872</v>
      </c>
      <c r="E2560">
        <f t="shared" si="158"/>
        <v>0.28379387602688572</v>
      </c>
      <c r="F2560">
        <f t="shared" si="159"/>
        <v>2.8379387602688572E-2</v>
      </c>
      <c r="G2560">
        <f t="shared" si="160"/>
        <v>0.28379387602688572</v>
      </c>
      <c r="H2560">
        <f t="shared" si="161"/>
        <v>2.8379387602688572E-2</v>
      </c>
    </row>
    <row r="2561" spans="1:8">
      <c r="A2561" s="16" t="s">
        <v>1626</v>
      </c>
      <c r="B2561" s="16" t="s">
        <v>3066</v>
      </c>
      <c r="C2561" s="16" t="s">
        <v>2873</v>
      </c>
      <c r="D2561" s="18">
        <f>(24/VLOOKUP(B2561,'State PE'!$A$2:$C$52,3,FALSE))*((VLOOKUP(A2561,'County Silt Content'!$A$2:$D$3145,4,FALSE)/100)/0.09)</f>
        <v>1.4936519790888727</v>
      </c>
      <c r="E2561">
        <f t="shared" si="158"/>
        <v>0.28379387602688583</v>
      </c>
      <c r="F2561">
        <f t="shared" si="159"/>
        <v>2.8379387602688586E-2</v>
      </c>
      <c r="G2561">
        <f t="shared" si="160"/>
        <v>0.28379387602688583</v>
      </c>
      <c r="H2561">
        <f t="shared" si="161"/>
        <v>2.8379387602688586E-2</v>
      </c>
    </row>
    <row r="2562" spans="1:8">
      <c r="A2562" s="16" t="s">
        <v>1627</v>
      </c>
      <c r="B2562" s="16" t="s">
        <v>3066</v>
      </c>
      <c r="C2562" s="16" t="s">
        <v>2874</v>
      </c>
      <c r="D2562" s="18">
        <f>(24/VLOOKUP(B2562,'State PE'!$A$2:$C$52,3,FALSE))*((VLOOKUP(A2562,'County Silt Content'!$A$2:$D$3145,4,FALSE)/100)/0.09)</f>
        <v>1.7087378640776703</v>
      </c>
      <c r="E2562">
        <f t="shared" si="158"/>
        <v>0.32466019417475733</v>
      </c>
      <c r="F2562">
        <f t="shared" si="159"/>
        <v>3.2466019417475733E-2</v>
      </c>
      <c r="G2562">
        <f t="shared" si="160"/>
        <v>0.32466019417475733</v>
      </c>
      <c r="H2562">
        <f t="shared" si="161"/>
        <v>3.2466019417475733E-2</v>
      </c>
    </row>
    <row r="2563" spans="1:8">
      <c r="A2563" s="16" t="s">
        <v>2655</v>
      </c>
      <c r="B2563" s="16" t="s">
        <v>3066</v>
      </c>
      <c r="C2563" s="16" t="s">
        <v>2875</v>
      </c>
      <c r="D2563" s="18">
        <f>(24/VLOOKUP(B2563,'State PE'!$A$2:$C$52,3,FALSE))*((VLOOKUP(A2563,'County Silt Content'!$A$2:$D$3145,4,FALSE)/100)/0.09)</f>
        <v>1.4936519790888729</v>
      </c>
      <c r="E2563">
        <f t="shared" si="158"/>
        <v>0.28379387602688588</v>
      </c>
      <c r="F2563">
        <f t="shared" si="159"/>
        <v>2.8379387602688589E-2</v>
      </c>
      <c r="G2563">
        <f t="shared" si="160"/>
        <v>0.28379387602688588</v>
      </c>
      <c r="H2563">
        <f t="shared" si="161"/>
        <v>2.8379387602688589E-2</v>
      </c>
    </row>
    <row r="2564" spans="1:8">
      <c r="A2564" s="16" t="s">
        <v>1628</v>
      </c>
      <c r="B2564" s="16" t="s">
        <v>3066</v>
      </c>
      <c r="C2564" s="16" t="s">
        <v>2876</v>
      </c>
      <c r="D2564" s="18">
        <f>(24/VLOOKUP(B2564,'State PE'!$A$2:$C$52,3,FALSE))*((VLOOKUP(A2564,'County Silt Content'!$A$2:$D$3145,4,FALSE)/100)/0.09)</f>
        <v>1.70873786407767</v>
      </c>
      <c r="E2564">
        <f t="shared" si="158"/>
        <v>0.32466019417475733</v>
      </c>
      <c r="F2564">
        <f t="shared" si="159"/>
        <v>3.2466019417475733E-2</v>
      </c>
      <c r="G2564">
        <f t="shared" si="160"/>
        <v>0.32466019417475733</v>
      </c>
      <c r="H2564">
        <f t="shared" si="161"/>
        <v>3.2466019417475733E-2</v>
      </c>
    </row>
    <row r="2565" spans="1:8">
      <c r="A2565" s="16" t="s">
        <v>2656</v>
      </c>
      <c r="B2565" s="16" t="s">
        <v>3066</v>
      </c>
      <c r="C2565" s="16" t="s">
        <v>2877</v>
      </c>
      <c r="D2565" s="18">
        <f>(24/VLOOKUP(B2565,'State PE'!$A$2:$C$52,3,FALSE))*((VLOOKUP(A2565,'County Silt Content'!$A$2:$D$3145,4,FALSE)/100)/0.09)</f>
        <v>1.4936519790888727</v>
      </c>
      <c r="E2565">
        <f t="shared" ref="E2565:E2628" si="162">0.19*D2565</f>
        <v>0.28379387602688583</v>
      </c>
      <c r="F2565">
        <f t="shared" ref="F2565:F2628" si="163">E2565*0.1</f>
        <v>2.8379387602688586E-2</v>
      </c>
      <c r="G2565">
        <f t="shared" ref="G2565:G2628" si="164">E2565</f>
        <v>0.28379387602688583</v>
      </c>
      <c r="H2565">
        <f t="shared" ref="H2565:H2628" si="165">F2565</f>
        <v>2.8379387602688586E-2</v>
      </c>
    </row>
    <row r="2566" spans="1:8">
      <c r="A2566" s="16" t="s">
        <v>2657</v>
      </c>
      <c r="B2566" s="16" t="s">
        <v>3066</v>
      </c>
      <c r="C2566" s="16" t="s">
        <v>2878</v>
      </c>
      <c r="D2566" s="18">
        <f>(24/VLOOKUP(B2566,'State PE'!$A$2:$C$52,3,FALSE))*((VLOOKUP(A2566,'County Silt Content'!$A$2:$D$3145,4,FALSE)/100)/0.09)</f>
        <v>1.4936519790888729</v>
      </c>
      <c r="E2566">
        <f t="shared" si="162"/>
        <v>0.28379387602688588</v>
      </c>
      <c r="F2566">
        <f t="shared" si="163"/>
        <v>2.8379387602688589E-2</v>
      </c>
      <c r="G2566">
        <f t="shared" si="164"/>
        <v>0.28379387602688588</v>
      </c>
      <c r="H2566">
        <f t="shared" si="165"/>
        <v>2.8379387602688589E-2</v>
      </c>
    </row>
    <row r="2567" spans="1:8">
      <c r="A2567" s="16" t="s">
        <v>2658</v>
      </c>
      <c r="B2567" s="16" t="s">
        <v>3066</v>
      </c>
      <c r="C2567" s="16" t="s">
        <v>2879</v>
      </c>
      <c r="D2567" s="18">
        <f>(24/VLOOKUP(B2567,'State PE'!$A$2:$C$52,3,FALSE))*((VLOOKUP(A2567,'County Silt Content'!$A$2:$D$3145,4,FALSE)/100)/0.09)</f>
        <v>1.4936519790888727</v>
      </c>
      <c r="E2567">
        <f t="shared" si="162"/>
        <v>0.28379387602688583</v>
      </c>
      <c r="F2567">
        <f t="shared" si="163"/>
        <v>2.8379387602688586E-2</v>
      </c>
      <c r="G2567">
        <f t="shared" si="164"/>
        <v>0.28379387602688583</v>
      </c>
      <c r="H2567">
        <f t="shared" si="165"/>
        <v>2.8379387602688586E-2</v>
      </c>
    </row>
    <row r="2568" spans="1:8">
      <c r="A2568" s="16" t="s">
        <v>1629</v>
      </c>
      <c r="B2568" s="16" t="s">
        <v>3066</v>
      </c>
      <c r="C2568" s="16" t="s">
        <v>2880</v>
      </c>
      <c r="D2568" s="18">
        <f>(24/VLOOKUP(B2568,'State PE'!$A$2:$C$52,3,FALSE))*((VLOOKUP(A2568,'County Silt Content'!$A$2:$D$3145,4,FALSE)/100)/0.09)</f>
        <v>1.4936519790888729</v>
      </c>
      <c r="E2568">
        <f t="shared" si="162"/>
        <v>0.28379387602688588</v>
      </c>
      <c r="F2568">
        <f t="shared" si="163"/>
        <v>2.8379387602688589E-2</v>
      </c>
      <c r="G2568">
        <f t="shared" si="164"/>
        <v>0.28379387602688588</v>
      </c>
      <c r="H2568">
        <f t="shared" si="165"/>
        <v>2.8379387602688589E-2</v>
      </c>
    </row>
    <row r="2569" spans="1:8">
      <c r="A2569" s="16" t="s">
        <v>2659</v>
      </c>
      <c r="B2569" s="16" t="s">
        <v>3066</v>
      </c>
      <c r="C2569" s="16" t="s">
        <v>2881</v>
      </c>
      <c r="D2569" s="18">
        <f>(24/VLOOKUP(B2569,'State PE'!$A$2:$C$52,3,FALSE))*((VLOOKUP(A2569,'County Silt Content'!$A$2:$D$3145,4,FALSE)/100)/0.09)</f>
        <v>1.4936519790888729</v>
      </c>
      <c r="E2569">
        <f t="shared" si="162"/>
        <v>0.28379387602688588</v>
      </c>
      <c r="F2569">
        <f t="shared" si="163"/>
        <v>2.8379387602688589E-2</v>
      </c>
      <c r="G2569">
        <f t="shared" si="164"/>
        <v>0.28379387602688588</v>
      </c>
      <c r="H2569">
        <f t="shared" si="165"/>
        <v>2.8379387602688589E-2</v>
      </c>
    </row>
    <row r="2570" spans="1:8">
      <c r="A2570" s="16" t="s">
        <v>1630</v>
      </c>
      <c r="B2570" s="16" t="s">
        <v>3066</v>
      </c>
      <c r="C2570" s="16" t="s">
        <v>2882</v>
      </c>
      <c r="D2570" s="18">
        <f>(24/VLOOKUP(B2570,'State PE'!$A$2:$C$52,3,FALSE))*((VLOOKUP(A2570,'County Silt Content'!$A$2:$D$3145,4,FALSE)/100)/0.09)</f>
        <v>1.4936519790888729</v>
      </c>
      <c r="E2570">
        <f t="shared" si="162"/>
        <v>0.28379387602688588</v>
      </c>
      <c r="F2570">
        <f t="shared" si="163"/>
        <v>2.8379387602688589E-2</v>
      </c>
      <c r="G2570">
        <f t="shared" si="164"/>
        <v>0.28379387602688588</v>
      </c>
      <c r="H2570">
        <f t="shared" si="165"/>
        <v>2.8379387602688589E-2</v>
      </c>
    </row>
    <row r="2571" spans="1:8">
      <c r="A2571" s="16" t="s">
        <v>1631</v>
      </c>
      <c r="B2571" s="16" t="s">
        <v>3066</v>
      </c>
      <c r="C2571" s="16" t="s">
        <v>2883</v>
      </c>
      <c r="D2571" s="18">
        <f>(24/VLOOKUP(B2571,'State PE'!$A$2:$C$52,3,FALSE))*((VLOOKUP(A2571,'County Silt Content'!$A$2:$D$3145,4,FALSE)/100)/0.09)</f>
        <v>1.4936519790888723</v>
      </c>
      <c r="E2571">
        <f t="shared" si="162"/>
        <v>0.28379387602688572</v>
      </c>
      <c r="F2571">
        <f t="shared" si="163"/>
        <v>2.8379387602688572E-2</v>
      </c>
      <c r="G2571">
        <f t="shared" si="164"/>
        <v>0.28379387602688572</v>
      </c>
      <c r="H2571">
        <f t="shared" si="165"/>
        <v>2.8379387602688572E-2</v>
      </c>
    </row>
    <row r="2572" spans="1:8">
      <c r="A2572" s="16" t="s">
        <v>1632</v>
      </c>
      <c r="B2572" s="16" t="s">
        <v>3066</v>
      </c>
      <c r="C2572" s="16" t="s">
        <v>2884</v>
      </c>
      <c r="D2572" s="18">
        <f>(24/VLOOKUP(B2572,'State PE'!$A$2:$C$52,3,FALSE))*((VLOOKUP(A2572,'County Silt Content'!$A$2:$D$3145,4,FALSE)/100)/0.09)</f>
        <v>1.70873786407767</v>
      </c>
      <c r="E2572">
        <f t="shared" si="162"/>
        <v>0.32466019417475733</v>
      </c>
      <c r="F2572">
        <f t="shared" si="163"/>
        <v>3.2466019417475733E-2</v>
      </c>
      <c r="G2572">
        <f t="shared" si="164"/>
        <v>0.32466019417475733</v>
      </c>
      <c r="H2572">
        <f t="shared" si="165"/>
        <v>3.2466019417475733E-2</v>
      </c>
    </row>
    <row r="2573" spans="1:8">
      <c r="A2573" s="16" t="s">
        <v>2660</v>
      </c>
      <c r="B2573" s="16" t="s">
        <v>3066</v>
      </c>
      <c r="C2573" s="16" t="s">
        <v>2885</v>
      </c>
      <c r="D2573" s="18">
        <f>(24/VLOOKUP(B2573,'State PE'!$A$2:$C$52,3,FALSE))*((VLOOKUP(A2573,'County Silt Content'!$A$2:$D$3145,4,FALSE)/100)/0.09)</f>
        <v>1.4936519790888729</v>
      </c>
      <c r="E2573">
        <f t="shared" si="162"/>
        <v>0.28379387602688588</v>
      </c>
      <c r="F2573">
        <f t="shared" si="163"/>
        <v>2.8379387602688589E-2</v>
      </c>
      <c r="G2573">
        <f t="shared" si="164"/>
        <v>0.28379387602688588</v>
      </c>
      <c r="H2573">
        <f t="shared" si="165"/>
        <v>2.8379387602688589E-2</v>
      </c>
    </row>
    <row r="2574" spans="1:8">
      <c r="A2574" s="16" t="s">
        <v>1633</v>
      </c>
      <c r="B2574" s="16" t="s">
        <v>3066</v>
      </c>
      <c r="C2574" s="16" t="s">
        <v>2886</v>
      </c>
      <c r="D2574" s="18">
        <f>(24/VLOOKUP(B2574,'State PE'!$A$2:$C$52,3,FALSE))*((VLOOKUP(A2574,'County Silt Content'!$A$2:$D$3145,4,FALSE)/100)/0.09)</f>
        <v>1.4936519790888723</v>
      </c>
      <c r="E2574">
        <f t="shared" si="162"/>
        <v>0.28379387602688572</v>
      </c>
      <c r="F2574">
        <f t="shared" si="163"/>
        <v>2.8379387602688572E-2</v>
      </c>
      <c r="G2574">
        <f t="shared" si="164"/>
        <v>0.28379387602688572</v>
      </c>
      <c r="H2574">
        <f t="shared" si="165"/>
        <v>2.8379387602688572E-2</v>
      </c>
    </row>
    <row r="2575" spans="1:8">
      <c r="A2575" s="16" t="s">
        <v>1634</v>
      </c>
      <c r="B2575" s="16" t="s">
        <v>3066</v>
      </c>
      <c r="C2575" s="16" t="s">
        <v>2887</v>
      </c>
      <c r="D2575" s="18">
        <f>(24/VLOOKUP(B2575,'State PE'!$A$2:$C$52,3,FALSE))*((VLOOKUP(A2575,'County Silt Content'!$A$2:$D$3145,4,FALSE)/100)/0.09)</f>
        <v>1.4936519790888727</v>
      </c>
      <c r="E2575">
        <f t="shared" si="162"/>
        <v>0.28379387602688583</v>
      </c>
      <c r="F2575">
        <f t="shared" si="163"/>
        <v>2.8379387602688586E-2</v>
      </c>
      <c r="G2575">
        <f t="shared" si="164"/>
        <v>0.28379387602688583</v>
      </c>
      <c r="H2575">
        <f t="shared" si="165"/>
        <v>2.8379387602688586E-2</v>
      </c>
    </row>
    <row r="2576" spans="1:8">
      <c r="A2576" s="16" t="s">
        <v>2661</v>
      </c>
      <c r="B2576" s="16" t="s">
        <v>3066</v>
      </c>
      <c r="C2576" s="16" t="s">
        <v>2888</v>
      </c>
      <c r="D2576" s="18">
        <f>(24/VLOOKUP(B2576,'State PE'!$A$2:$C$52,3,FALSE))*((VLOOKUP(A2576,'County Silt Content'!$A$2:$D$3145,4,FALSE)/100)/0.09)</f>
        <v>1.4936519790888727</v>
      </c>
      <c r="E2576">
        <f t="shared" si="162"/>
        <v>0.28379387602688583</v>
      </c>
      <c r="F2576">
        <f t="shared" si="163"/>
        <v>2.8379387602688586E-2</v>
      </c>
      <c r="G2576">
        <f t="shared" si="164"/>
        <v>0.28379387602688583</v>
      </c>
      <c r="H2576">
        <f t="shared" si="165"/>
        <v>2.8379387602688586E-2</v>
      </c>
    </row>
    <row r="2577" spans="1:8">
      <c r="A2577" s="16" t="s">
        <v>2662</v>
      </c>
      <c r="B2577" s="16" t="s">
        <v>3066</v>
      </c>
      <c r="C2577" s="16" t="s">
        <v>2889</v>
      </c>
      <c r="D2577" s="18">
        <f>(24/VLOOKUP(B2577,'State PE'!$A$2:$C$52,3,FALSE))*((VLOOKUP(A2577,'County Silt Content'!$A$2:$D$3145,4,FALSE)/100)/0.09)</f>
        <v>1.4938511326860844</v>
      </c>
      <c r="E2577">
        <f t="shared" si="162"/>
        <v>0.28383171521035605</v>
      </c>
      <c r="F2577">
        <f t="shared" si="163"/>
        <v>2.8383171521035606E-2</v>
      </c>
      <c r="G2577">
        <f t="shared" si="164"/>
        <v>0.28383171521035605</v>
      </c>
      <c r="H2577">
        <f t="shared" si="165"/>
        <v>2.8383171521035606E-2</v>
      </c>
    </row>
    <row r="2578" spans="1:8">
      <c r="A2578" s="16" t="s">
        <v>2663</v>
      </c>
      <c r="B2578" s="16" t="s">
        <v>3066</v>
      </c>
      <c r="C2578" s="16" t="s">
        <v>2890</v>
      </c>
      <c r="D2578" s="18">
        <f>(24/VLOOKUP(B2578,'State PE'!$A$2:$C$52,3,FALSE))*((VLOOKUP(A2578,'County Silt Content'!$A$2:$D$3145,4,FALSE)/100)/0.09)</f>
        <v>1.4936519790888727</v>
      </c>
      <c r="E2578">
        <f t="shared" si="162"/>
        <v>0.28379387602688583</v>
      </c>
      <c r="F2578">
        <f t="shared" si="163"/>
        <v>2.8379387602688586E-2</v>
      </c>
      <c r="G2578">
        <f t="shared" si="164"/>
        <v>0.28379387602688583</v>
      </c>
      <c r="H2578">
        <f t="shared" si="165"/>
        <v>2.8379387602688586E-2</v>
      </c>
    </row>
    <row r="2579" spans="1:8">
      <c r="A2579" s="16" t="s">
        <v>2664</v>
      </c>
      <c r="B2579" s="16" t="s">
        <v>3066</v>
      </c>
      <c r="C2579" s="16" t="s">
        <v>2891</v>
      </c>
      <c r="D2579" s="18">
        <f>(24/VLOOKUP(B2579,'State PE'!$A$2:$C$52,3,FALSE))*((VLOOKUP(A2579,'County Silt Content'!$A$2:$D$3145,4,FALSE)/100)/0.09)</f>
        <v>1.4936519790888727</v>
      </c>
      <c r="E2579">
        <f t="shared" si="162"/>
        <v>0.28379387602688583</v>
      </c>
      <c r="F2579">
        <f t="shared" si="163"/>
        <v>2.8379387602688586E-2</v>
      </c>
      <c r="G2579">
        <f t="shared" si="164"/>
        <v>0.28379387602688583</v>
      </c>
      <c r="H2579">
        <f t="shared" si="165"/>
        <v>2.8379387602688586E-2</v>
      </c>
    </row>
    <row r="2580" spans="1:8">
      <c r="A2580" s="16" t="s">
        <v>2665</v>
      </c>
      <c r="B2580" s="16" t="s">
        <v>3066</v>
      </c>
      <c r="C2580" s="16" t="s">
        <v>2892</v>
      </c>
      <c r="D2580" s="18">
        <f>(24/VLOOKUP(B2580,'State PE'!$A$2:$C$52,3,FALSE))*((VLOOKUP(A2580,'County Silt Content'!$A$2:$D$3145,4,FALSE)/100)/0.09)</f>
        <v>1.4936519790888727</v>
      </c>
      <c r="E2580">
        <f t="shared" si="162"/>
        <v>0.28379387602688583</v>
      </c>
      <c r="F2580">
        <f t="shared" si="163"/>
        <v>2.8379387602688586E-2</v>
      </c>
      <c r="G2580">
        <f t="shared" si="164"/>
        <v>0.28379387602688583</v>
      </c>
      <c r="H2580">
        <f t="shared" si="165"/>
        <v>2.8379387602688586E-2</v>
      </c>
    </row>
    <row r="2581" spans="1:8">
      <c r="A2581" s="16" t="s">
        <v>1635</v>
      </c>
      <c r="B2581" s="16" t="s">
        <v>3066</v>
      </c>
      <c r="C2581" s="16" t="s">
        <v>2893</v>
      </c>
      <c r="D2581" s="18">
        <f>(24/VLOOKUP(B2581,'State PE'!$A$2:$C$52,3,FALSE))*((VLOOKUP(A2581,'County Silt Content'!$A$2:$D$3145,4,FALSE)/100)/0.09)</f>
        <v>1.4936519790888727</v>
      </c>
      <c r="E2581">
        <f t="shared" si="162"/>
        <v>0.28379387602688583</v>
      </c>
      <c r="F2581">
        <f t="shared" si="163"/>
        <v>2.8379387602688586E-2</v>
      </c>
      <c r="G2581">
        <f t="shared" si="164"/>
        <v>0.28379387602688583</v>
      </c>
      <c r="H2581">
        <f t="shared" si="165"/>
        <v>2.8379387602688586E-2</v>
      </c>
    </row>
    <row r="2582" spans="1:8">
      <c r="A2582" s="16" t="s">
        <v>1636</v>
      </c>
      <c r="B2582" s="16" t="s">
        <v>3066</v>
      </c>
      <c r="C2582" s="16" t="s">
        <v>2894</v>
      </c>
      <c r="D2582" s="18">
        <f>(24/VLOOKUP(B2582,'State PE'!$A$2:$C$52,3,FALSE))*((VLOOKUP(A2582,'County Silt Content'!$A$2:$D$3145,4,FALSE)/100)/0.09)</f>
        <v>1.4936519790888729</v>
      </c>
      <c r="E2582">
        <f t="shared" si="162"/>
        <v>0.28379387602688588</v>
      </c>
      <c r="F2582">
        <f t="shared" si="163"/>
        <v>2.8379387602688589E-2</v>
      </c>
      <c r="G2582">
        <f t="shared" si="164"/>
        <v>0.28379387602688588</v>
      </c>
      <c r="H2582">
        <f t="shared" si="165"/>
        <v>2.8379387602688589E-2</v>
      </c>
    </row>
    <row r="2583" spans="1:8">
      <c r="A2583" s="16" t="s">
        <v>1637</v>
      </c>
      <c r="B2583" s="16" t="s">
        <v>3066</v>
      </c>
      <c r="C2583" s="16" t="s">
        <v>2895</v>
      </c>
      <c r="D2583" s="18">
        <f>(24/VLOOKUP(B2583,'State PE'!$A$2:$C$52,3,FALSE))*((VLOOKUP(A2583,'County Silt Content'!$A$2:$D$3145,4,FALSE)/100)/0.09)</f>
        <v>1.4936519790888723</v>
      </c>
      <c r="E2583">
        <f t="shared" si="162"/>
        <v>0.28379387602688572</v>
      </c>
      <c r="F2583">
        <f t="shared" si="163"/>
        <v>2.8379387602688572E-2</v>
      </c>
      <c r="G2583">
        <f t="shared" si="164"/>
        <v>0.28379387602688572</v>
      </c>
      <c r="H2583">
        <f t="shared" si="165"/>
        <v>2.8379387602688572E-2</v>
      </c>
    </row>
    <row r="2584" spans="1:8">
      <c r="A2584" s="16" t="s">
        <v>1638</v>
      </c>
      <c r="B2584" s="16" t="s">
        <v>3066</v>
      </c>
      <c r="C2584" s="16" t="s">
        <v>2896</v>
      </c>
      <c r="D2584" s="18">
        <f>(24/VLOOKUP(B2584,'State PE'!$A$2:$C$52,3,FALSE))*((VLOOKUP(A2584,'County Silt Content'!$A$2:$D$3145,4,FALSE)/100)/0.09)</f>
        <v>1.4936519790888727</v>
      </c>
      <c r="E2584">
        <f t="shared" si="162"/>
        <v>0.28379387602688583</v>
      </c>
      <c r="F2584">
        <f t="shared" si="163"/>
        <v>2.8379387602688586E-2</v>
      </c>
      <c r="G2584">
        <f t="shared" si="164"/>
        <v>0.28379387602688583</v>
      </c>
      <c r="H2584">
        <f t="shared" si="165"/>
        <v>2.8379387602688586E-2</v>
      </c>
    </row>
    <row r="2585" spans="1:8">
      <c r="A2585" s="16" t="s">
        <v>1639</v>
      </c>
      <c r="B2585" s="16" t="s">
        <v>3066</v>
      </c>
      <c r="C2585" s="16" t="s">
        <v>2897</v>
      </c>
      <c r="D2585" s="18">
        <f>(24/VLOOKUP(B2585,'State PE'!$A$2:$C$52,3,FALSE))*((VLOOKUP(A2585,'County Silt Content'!$A$2:$D$3145,4,FALSE)/100)/0.09)</f>
        <v>1.4936519790888729</v>
      </c>
      <c r="E2585">
        <f t="shared" si="162"/>
        <v>0.28379387602688588</v>
      </c>
      <c r="F2585">
        <f t="shared" si="163"/>
        <v>2.8379387602688589E-2</v>
      </c>
      <c r="G2585">
        <f t="shared" si="164"/>
        <v>0.28379387602688588</v>
      </c>
      <c r="H2585">
        <f t="shared" si="165"/>
        <v>2.8379387602688589E-2</v>
      </c>
    </row>
    <row r="2586" spans="1:8">
      <c r="A2586" s="16" t="s">
        <v>1640</v>
      </c>
      <c r="B2586" s="16" t="s">
        <v>3066</v>
      </c>
      <c r="C2586" s="16" t="s">
        <v>2898</v>
      </c>
      <c r="D2586" s="18">
        <f>(24/VLOOKUP(B2586,'State PE'!$A$2:$C$52,3,FALSE))*((VLOOKUP(A2586,'County Silt Content'!$A$2:$D$3145,4,FALSE)/100)/0.09)</f>
        <v>1.4936519790888723</v>
      </c>
      <c r="E2586">
        <f t="shared" si="162"/>
        <v>0.28379387602688572</v>
      </c>
      <c r="F2586">
        <f t="shared" si="163"/>
        <v>2.8379387602688572E-2</v>
      </c>
      <c r="G2586">
        <f t="shared" si="164"/>
        <v>0.28379387602688572</v>
      </c>
      <c r="H2586">
        <f t="shared" si="165"/>
        <v>2.8379387602688572E-2</v>
      </c>
    </row>
    <row r="2587" spans="1:8">
      <c r="A2587" s="16" t="s">
        <v>1641</v>
      </c>
      <c r="B2587" s="16" t="s">
        <v>3066</v>
      </c>
      <c r="C2587" s="16" t="s">
        <v>2899</v>
      </c>
      <c r="D2587" s="18">
        <f>(24/VLOOKUP(B2587,'State PE'!$A$2:$C$52,3,FALSE))*((VLOOKUP(A2587,'County Silt Content'!$A$2:$D$3145,4,FALSE)/100)/0.09)</f>
        <v>1.4936519790888727</v>
      </c>
      <c r="E2587">
        <f t="shared" si="162"/>
        <v>0.28379387602688583</v>
      </c>
      <c r="F2587">
        <f t="shared" si="163"/>
        <v>2.8379387602688586E-2</v>
      </c>
      <c r="G2587">
        <f t="shared" si="164"/>
        <v>0.28379387602688583</v>
      </c>
      <c r="H2587">
        <f t="shared" si="165"/>
        <v>2.8379387602688586E-2</v>
      </c>
    </row>
    <row r="2588" spans="1:8">
      <c r="A2588" s="16" t="s">
        <v>2666</v>
      </c>
      <c r="B2588" s="16" t="s">
        <v>3066</v>
      </c>
      <c r="C2588" s="16" t="s">
        <v>2900</v>
      </c>
      <c r="D2588" s="18">
        <f>(24/VLOOKUP(B2588,'State PE'!$A$2:$C$52,3,FALSE))*((VLOOKUP(A2588,'County Silt Content'!$A$2:$D$3145,4,FALSE)/100)/0.09)</f>
        <v>1.4936519790888729</v>
      </c>
      <c r="E2588">
        <f t="shared" si="162"/>
        <v>0.28379387602688588</v>
      </c>
      <c r="F2588">
        <f t="shared" si="163"/>
        <v>2.8379387602688589E-2</v>
      </c>
      <c r="G2588">
        <f t="shared" si="164"/>
        <v>0.28379387602688588</v>
      </c>
      <c r="H2588">
        <f t="shared" si="165"/>
        <v>2.8379387602688589E-2</v>
      </c>
    </row>
    <row r="2589" spans="1:8">
      <c r="A2589" s="16" t="s">
        <v>2667</v>
      </c>
      <c r="B2589" s="16" t="s">
        <v>3066</v>
      </c>
      <c r="C2589" s="16" t="s">
        <v>2901</v>
      </c>
      <c r="D2589" s="18">
        <f>(24/VLOOKUP(B2589,'State PE'!$A$2:$C$52,3,FALSE))*((VLOOKUP(A2589,'County Silt Content'!$A$2:$D$3145,4,FALSE)/100)/0.09)</f>
        <v>1.4936519790888727</v>
      </c>
      <c r="E2589">
        <f t="shared" si="162"/>
        <v>0.28379387602688583</v>
      </c>
      <c r="F2589">
        <f t="shared" si="163"/>
        <v>2.8379387602688586E-2</v>
      </c>
      <c r="G2589">
        <f t="shared" si="164"/>
        <v>0.28379387602688583</v>
      </c>
      <c r="H2589">
        <f t="shared" si="165"/>
        <v>2.8379387602688586E-2</v>
      </c>
    </row>
    <row r="2590" spans="1:8">
      <c r="A2590" s="16" t="s">
        <v>2668</v>
      </c>
      <c r="B2590" s="16" t="s">
        <v>3066</v>
      </c>
      <c r="C2590" s="16" t="s">
        <v>2902</v>
      </c>
      <c r="D2590" s="18">
        <f>(24/VLOOKUP(B2590,'State PE'!$A$2:$C$52,3,FALSE))*((VLOOKUP(A2590,'County Silt Content'!$A$2:$D$3145,4,FALSE)/100)/0.09)</f>
        <v>1.4936519790888729</v>
      </c>
      <c r="E2590">
        <f t="shared" si="162"/>
        <v>0.28379387602688588</v>
      </c>
      <c r="F2590">
        <f t="shared" si="163"/>
        <v>2.8379387602688589E-2</v>
      </c>
      <c r="G2590">
        <f t="shared" si="164"/>
        <v>0.28379387602688588</v>
      </c>
      <c r="H2590">
        <f t="shared" si="165"/>
        <v>2.8379387602688589E-2</v>
      </c>
    </row>
    <row r="2591" spans="1:8">
      <c r="A2591" s="16" t="s">
        <v>1642</v>
      </c>
      <c r="B2591" s="16" t="s">
        <v>3066</v>
      </c>
      <c r="C2591" s="16" t="s">
        <v>2903</v>
      </c>
      <c r="D2591" s="18">
        <f>(24/VLOOKUP(B2591,'State PE'!$A$2:$C$52,3,FALSE))*((VLOOKUP(A2591,'County Silt Content'!$A$2:$D$3145,4,FALSE)/100)/0.09)</f>
        <v>1.7087378640776694</v>
      </c>
      <c r="E2591">
        <f t="shared" si="162"/>
        <v>0.32466019417475717</v>
      </c>
      <c r="F2591">
        <f t="shared" si="163"/>
        <v>3.2466019417475719E-2</v>
      </c>
      <c r="G2591">
        <f t="shared" si="164"/>
        <v>0.32466019417475717</v>
      </c>
      <c r="H2591">
        <f t="shared" si="165"/>
        <v>3.2466019417475719E-2</v>
      </c>
    </row>
    <row r="2592" spans="1:8">
      <c r="A2592" s="16" t="s">
        <v>1643</v>
      </c>
      <c r="B2592" s="16" t="s">
        <v>3066</v>
      </c>
      <c r="C2592" s="16" t="s">
        <v>2904</v>
      </c>
      <c r="D2592" s="18">
        <f>(24/VLOOKUP(B2592,'State PE'!$A$2:$C$52,3,FALSE))*((VLOOKUP(A2592,'County Silt Content'!$A$2:$D$3145,4,FALSE)/100)/0.09)</f>
        <v>1.4936519790888727</v>
      </c>
      <c r="E2592">
        <f t="shared" si="162"/>
        <v>0.28379387602688583</v>
      </c>
      <c r="F2592">
        <f t="shared" si="163"/>
        <v>2.8379387602688586E-2</v>
      </c>
      <c r="G2592">
        <f t="shared" si="164"/>
        <v>0.28379387602688583</v>
      </c>
      <c r="H2592">
        <f t="shared" si="165"/>
        <v>2.8379387602688586E-2</v>
      </c>
    </row>
    <row r="2593" spans="1:8">
      <c r="A2593" s="16" t="s">
        <v>1644</v>
      </c>
      <c r="B2593" s="16" t="s">
        <v>3066</v>
      </c>
      <c r="C2593" s="16" t="s">
        <v>2937</v>
      </c>
      <c r="D2593" s="18">
        <f>(24/VLOOKUP(B2593,'State PE'!$A$2:$C$52,3,FALSE))*((VLOOKUP(A2593,'County Silt Content'!$A$2:$D$3145,4,FALSE)/100)/0.09)</f>
        <v>1.4936519790888727</v>
      </c>
      <c r="E2593">
        <f t="shared" si="162"/>
        <v>0.28379387602688583</v>
      </c>
      <c r="F2593">
        <f t="shared" si="163"/>
        <v>2.8379387602688586E-2</v>
      </c>
      <c r="G2593">
        <f t="shared" si="164"/>
        <v>0.28379387602688583</v>
      </c>
      <c r="H2593">
        <f t="shared" si="165"/>
        <v>2.8379387602688586E-2</v>
      </c>
    </row>
    <row r="2594" spans="1:8">
      <c r="A2594" s="16" t="s">
        <v>2669</v>
      </c>
      <c r="B2594" s="16" t="s">
        <v>3066</v>
      </c>
      <c r="C2594" s="16" t="s">
        <v>2956</v>
      </c>
      <c r="D2594" s="18">
        <f>(24/VLOOKUP(B2594,'State PE'!$A$2:$C$52,3,FALSE))*((VLOOKUP(A2594,'County Silt Content'!$A$2:$D$3145,4,FALSE)/100)/0.09)</f>
        <v>1.4936519790888727</v>
      </c>
      <c r="E2594">
        <f t="shared" si="162"/>
        <v>0.28379387602688583</v>
      </c>
      <c r="F2594">
        <f t="shared" si="163"/>
        <v>2.8379387602688586E-2</v>
      </c>
      <c r="G2594">
        <f t="shared" si="164"/>
        <v>0.28379387602688583</v>
      </c>
      <c r="H2594">
        <f t="shared" si="165"/>
        <v>2.8379387602688586E-2</v>
      </c>
    </row>
    <row r="2595" spans="1:8">
      <c r="A2595" s="16" t="s">
        <v>1645</v>
      </c>
      <c r="B2595" s="16" t="s">
        <v>3066</v>
      </c>
      <c r="C2595" s="16" t="s">
        <v>2938</v>
      </c>
      <c r="D2595" s="18">
        <f>(24/VLOOKUP(B2595,'State PE'!$A$2:$C$52,3,FALSE))*((VLOOKUP(A2595,'County Silt Content'!$A$2:$D$3145,4,FALSE)/100)/0.09)</f>
        <v>1.4936519790888727</v>
      </c>
      <c r="E2595">
        <f t="shared" si="162"/>
        <v>0.28379387602688583</v>
      </c>
      <c r="F2595">
        <f t="shared" si="163"/>
        <v>2.8379387602688586E-2</v>
      </c>
      <c r="G2595">
        <f t="shared" si="164"/>
        <v>0.28379387602688583</v>
      </c>
      <c r="H2595">
        <f t="shared" si="165"/>
        <v>2.8379387602688586E-2</v>
      </c>
    </row>
    <row r="2596" spans="1:8">
      <c r="A2596" s="16" t="s">
        <v>1646</v>
      </c>
      <c r="B2596" s="16" t="s">
        <v>3066</v>
      </c>
      <c r="C2596" s="16" t="s">
        <v>2941</v>
      </c>
      <c r="D2596" s="18">
        <f>(24/VLOOKUP(B2596,'State PE'!$A$2:$C$52,3,FALSE))*((VLOOKUP(A2596,'County Silt Content'!$A$2:$D$3145,4,FALSE)/100)/0.09)</f>
        <v>1.4936519790888727</v>
      </c>
      <c r="E2596">
        <f t="shared" si="162"/>
        <v>0.28379387602688583</v>
      </c>
      <c r="F2596">
        <f t="shared" si="163"/>
        <v>2.8379387602688586E-2</v>
      </c>
      <c r="G2596">
        <f t="shared" si="164"/>
        <v>0.28379387602688583</v>
      </c>
      <c r="H2596">
        <f t="shared" si="165"/>
        <v>2.8379387602688586E-2</v>
      </c>
    </row>
    <row r="2597" spans="1:8">
      <c r="A2597" s="16" t="s">
        <v>1647</v>
      </c>
      <c r="B2597" s="16" t="s">
        <v>3066</v>
      </c>
      <c r="C2597" s="16" t="s">
        <v>2942</v>
      </c>
      <c r="D2597" s="18">
        <f>(24/VLOOKUP(B2597,'State PE'!$A$2:$C$52,3,FALSE))*((VLOOKUP(A2597,'County Silt Content'!$A$2:$D$3145,4,FALSE)/100)/0.09)</f>
        <v>1.7087378640776707</v>
      </c>
      <c r="E2597">
        <f t="shared" si="162"/>
        <v>0.32466019417475744</v>
      </c>
      <c r="F2597">
        <f t="shared" si="163"/>
        <v>3.2466019417475747E-2</v>
      </c>
      <c r="G2597">
        <f t="shared" si="164"/>
        <v>0.32466019417475744</v>
      </c>
      <c r="H2597">
        <f t="shared" si="165"/>
        <v>3.2466019417475747E-2</v>
      </c>
    </row>
    <row r="2598" spans="1:8">
      <c r="A2598" s="16" t="s">
        <v>1648</v>
      </c>
      <c r="B2598" s="16" t="s">
        <v>3066</v>
      </c>
      <c r="C2598" s="16" t="s">
        <v>2943</v>
      </c>
      <c r="D2598" s="18">
        <f>(24/VLOOKUP(B2598,'State PE'!$A$2:$C$52,3,FALSE))*((VLOOKUP(A2598,'County Silt Content'!$A$2:$D$3145,4,FALSE)/100)/0.09)</f>
        <v>1.4936519790888729</v>
      </c>
      <c r="E2598">
        <f t="shared" si="162"/>
        <v>0.28379387602688588</v>
      </c>
      <c r="F2598">
        <f t="shared" si="163"/>
        <v>2.8379387602688589E-2</v>
      </c>
      <c r="G2598">
        <f t="shared" si="164"/>
        <v>0.28379387602688588</v>
      </c>
      <c r="H2598">
        <f t="shared" si="165"/>
        <v>2.8379387602688589E-2</v>
      </c>
    </row>
    <row r="2599" spans="1:8">
      <c r="A2599" s="16" t="s">
        <v>1649</v>
      </c>
      <c r="B2599" s="16" t="s">
        <v>3066</v>
      </c>
      <c r="C2599" s="16" t="s">
        <v>2957</v>
      </c>
      <c r="D2599" s="18">
        <f>(24/VLOOKUP(B2599,'State PE'!$A$2:$C$52,3,FALSE))*((VLOOKUP(A2599,'County Silt Content'!$A$2:$D$3145,4,FALSE)/100)/0.09)</f>
        <v>1.4936519790888727</v>
      </c>
      <c r="E2599">
        <f t="shared" si="162"/>
        <v>0.28379387602688583</v>
      </c>
      <c r="F2599">
        <f t="shared" si="163"/>
        <v>2.8379387602688586E-2</v>
      </c>
      <c r="G2599">
        <f t="shared" si="164"/>
        <v>0.28379387602688583</v>
      </c>
      <c r="H2599">
        <f t="shared" si="165"/>
        <v>2.8379387602688586E-2</v>
      </c>
    </row>
    <row r="2600" spans="1:8">
      <c r="A2600" s="16" t="s">
        <v>1650</v>
      </c>
      <c r="B2600" s="16" t="s">
        <v>3066</v>
      </c>
      <c r="C2600" s="16" t="s">
        <v>2944</v>
      </c>
      <c r="D2600" s="18">
        <f>(24/VLOOKUP(B2600,'State PE'!$A$2:$C$52,3,FALSE))*((VLOOKUP(A2600,'County Silt Content'!$A$2:$D$3145,4,FALSE)/100)/0.09)</f>
        <v>1.4936519790888727</v>
      </c>
      <c r="E2600">
        <f t="shared" si="162"/>
        <v>0.28379387602688583</v>
      </c>
      <c r="F2600">
        <f t="shared" si="163"/>
        <v>2.8379387602688586E-2</v>
      </c>
      <c r="G2600">
        <f t="shared" si="164"/>
        <v>0.28379387602688583</v>
      </c>
      <c r="H2600">
        <f t="shared" si="165"/>
        <v>2.8379387602688586E-2</v>
      </c>
    </row>
    <row r="2601" spans="1:8">
      <c r="A2601" s="16" t="s">
        <v>2670</v>
      </c>
      <c r="B2601" s="16" t="s">
        <v>3066</v>
      </c>
      <c r="C2601" s="16" t="s">
        <v>2958</v>
      </c>
      <c r="D2601" s="18">
        <f>(24/VLOOKUP(B2601,'State PE'!$A$2:$C$52,3,FALSE))*((VLOOKUP(A2601,'County Silt Content'!$A$2:$D$3145,4,FALSE)/100)/0.09)</f>
        <v>1.4936519790888727</v>
      </c>
      <c r="E2601">
        <f t="shared" si="162"/>
        <v>0.28379387602688583</v>
      </c>
      <c r="F2601">
        <f t="shared" si="163"/>
        <v>2.8379387602688586E-2</v>
      </c>
      <c r="G2601">
        <f t="shared" si="164"/>
        <v>0.28379387602688583</v>
      </c>
      <c r="H2601">
        <f t="shared" si="165"/>
        <v>2.8379387602688586E-2</v>
      </c>
    </row>
    <row r="2602" spans="1:8">
      <c r="A2602" s="16" t="s">
        <v>2671</v>
      </c>
      <c r="B2602" s="16" t="s">
        <v>3066</v>
      </c>
      <c r="C2602" s="16" t="s">
        <v>2959</v>
      </c>
      <c r="D2602" s="18">
        <f>(24/VLOOKUP(B2602,'State PE'!$A$2:$C$52,3,FALSE))*((VLOOKUP(A2602,'County Silt Content'!$A$2:$D$3145,4,FALSE)/100)/0.09)</f>
        <v>1.4936519790888727</v>
      </c>
      <c r="E2602">
        <f t="shared" si="162"/>
        <v>0.28379387602688583</v>
      </c>
      <c r="F2602">
        <f t="shared" si="163"/>
        <v>2.8379387602688586E-2</v>
      </c>
      <c r="G2602">
        <f t="shared" si="164"/>
        <v>0.28379387602688583</v>
      </c>
      <c r="H2602">
        <f t="shared" si="165"/>
        <v>2.8379387602688586E-2</v>
      </c>
    </row>
    <row r="2603" spans="1:8">
      <c r="A2603" s="16" t="s">
        <v>2672</v>
      </c>
      <c r="B2603" s="16" t="s">
        <v>3066</v>
      </c>
      <c r="C2603" s="16" t="s">
        <v>2960</v>
      </c>
      <c r="D2603" s="18">
        <f>(24/VLOOKUP(B2603,'State PE'!$A$2:$C$52,3,FALSE))*((VLOOKUP(A2603,'County Silt Content'!$A$2:$D$3145,4,FALSE)/100)/0.09)</f>
        <v>1.4936519790888727</v>
      </c>
      <c r="E2603">
        <f t="shared" si="162"/>
        <v>0.28379387602688583</v>
      </c>
      <c r="F2603">
        <f t="shared" si="163"/>
        <v>2.8379387602688586E-2</v>
      </c>
      <c r="G2603">
        <f t="shared" si="164"/>
        <v>0.28379387602688583</v>
      </c>
      <c r="H2603">
        <f t="shared" si="165"/>
        <v>2.8379387602688586E-2</v>
      </c>
    </row>
    <row r="2604" spans="1:8">
      <c r="A2604" s="16" t="s">
        <v>1651</v>
      </c>
      <c r="B2604" s="16" t="s">
        <v>3066</v>
      </c>
      <c r="C2604" s="16" t="s">
        <v>2961</v>
      </c>
      <c r="D2604" s="18">
        <f>(24/VLOOKUP(B2604,'State PE'!$A$2:$C$52,3,FALSE))*((VLOOKUP(A2604,'County Silt Content'!$A$2:$D$3145,4,FALSE)/100)/0.09)</f>
        <v>1.4936519790888727</v>
      </c>
      <c r="E2604">
        <f t="shared" si="162"/>
        <v>0.28379387602688583</v>
      </c>
      <c r="F2604">
        <f t="shared" si="163"/>
        <v>2.8379387602688586E-2</v>
      </c>
      <c r="G2604">
        <f t="shared" si="164"/>
        <v>0.28379387602688583</v>
      </c>
      <c r="H2604">
        <f t="shared" si="165"/>
        <v>2.8379387602688586E-2</v>
      </c>
    </row>
    <row r="2605" spans="1:8">
      <c r="A2605" s="16" t="s">
        <v>2673</v>
      </c>
      <c r="B2605" s="16" t="s">
        <v>3066</v>
      </c>
      <c r="C2605" s="16" t="s">
        <v>2962</v>
      </c>
      <c r="D2605" s="18">
        <f>(24/VLOOKUP(B2605,'State PE'!$A$2:$C$52,3,FALSE))*((VLOOKUP(A2605,'County Silt Content'!$A$2:$D$3145,4,FALSE)/100)/0.09)</f>
        <v>1.7087378640776703</v>
      </c>
      <c r="E2605">
        <f t="shared" si="162"/>
        <v>0.32466019417475733</v>
      </c>
      <c r="F2605">
        <f t="shared" si="163"/>
        <v>3.2466019417475733E-2</v>
      </c>
      <c r="G2605">
        <f t="shared" si="164"/>
        <v>0.32466019417475733</v>
      </c>
      <c r="H2605">
        <f t="shared" si="165"/>
        <v>3.2466019417475733E-2</v>
      </c>
    </row>
    <row r="2606" spans="1:8">
      <c r="A2606" s="16" t="s">
        <v>1652</v>
      </c>
      <c r="B2606" s="16" t="s">
        <v>3066</v>
      </c>
      <c r="C2606" s="16" t="s">
        <v>2963</v>
      </c>
      <c r="D2606" s="18">
        <f>(24/VLOOKUP(B2606,'State PE'!$A$2:$C$52,3,FALSE))*((VLOOKUP(A2606,'County Silt Content'!$A$2:$D$3145,4,FALSE)/100)/0.09)</f>
        <v>1.70873786407767</v>
      </c>
      <c r="E2606">
        <f t="shared" si="162"/>
        <v>0.32466019417475733</v>
      </c>
      <c r="F2606">
        <f t="shared" si="163"/>
        <v>3.2466019417475733E-2</v>
      </c>
      <c r="G2606">
        <f t="shared" si="164"/>
        <v>0.32466019417475733</v>
      </c>
      <c r="H2606">
        <f t="shared" si="165"/>
        <v>3.2466019417475733E-2</v>
      </c>
    </row>
    <row r="2607" spans="1:8">
      <c r="A2607" s="16" t="s">
        <v>1653</v>
      </c>
      <c r="B2607" s="16" t="s">
        <v>3066</v>
      </c>
      <c r="C2607" s="16" t="s">
        <v>2964</v>
      </c>
      <c r="D2607" s="18">
        <f>(24/VLOOKUP(B2607,'State PE'!$A$2:$C$52,3,FALSE))*((VLOOKUP(A2607,'County Silt Content'!$A$2:$D$3145,4,FALSE)/100)/0.09)</f>
        <v>1.4936519790888727</v>
      </c>
      <c r="E2607">
        <f t="shared" si="162"/>
        <v>0.28379387602688583</v>
      </c>
      <c r="F2607">
        <f t="shared" si="163"/>
        <v>2.8379387602688586E-2</v>
      </c>
      <c r="G2607">
        <f t="shared" si="164"/>
        <v>0.28379387602688583</v>
      </c>
      <c r="H2607">
        <f t="shared" si="165"/>
        <v>2.8379387602688586E-2</v>
      </c>
    </row>
    <row r="2608" spans="1:8">
      <c r="A2608" s="16" t="s">
        <v>1654</v>
      </c>
      <c r="B2608" s="16" t="s">
        <v>3066</v>
      </c>
      <c r="C2608" s="16" t="s">
        <v>2965</v>
      </c>
      <c r="D2608" s="18">
        <f>(24/VLOOKUP(B2608,'State PE'!$A$2:$C$52,3,FALSE))*((VLOOKUP(A2608,'County Silt Content'!$A$2:$D$3145,4,FALSE)/100)/0.09)</f>
        <v>1.4936519790888727</v>
      </c>
      <c r="E2608">
        <f t="shared" si="162"/>
        <v>0.28379387602688583</v>
      </c>
      <c r="F2608">
        <f t="shared" si="163"/>
        <v>2.8379387602688586E-2</v>
      </c>
      <c r="G2608">
        <f t="shared" si="164"/>
        <v>0.28379387602688583</v>
      </c>
      <c r="H2608">
        <f t="shared" si="165"/>
        <v>2.8379387602688586E-2</v>
      </c>
    </row>
    <row r="2609" spans="1:8">
      <c r="A2609" s="16" t="s">
        <v>1655</v>
      </c>
      <c r="B2609" s="16" t="s">
        <v>3066</v>
      </c>
      <c r="C2609" s="16" t="s">
        <v>2966</v>
      </c>
      <c r="D2609" s="18">
        <f>(24/VLOOKUP(B2609,'State PE'!$A$2:$C$52,3,FALSE))*((VLOOKUP(A2609,'County Silt Content'!$A$2:$D$3145,4,FALSE)/100)/0.09)</f>
        <v>1.4936519790888729</v>
      </c>
      <c r="E2609">
        <f t="shared" si="162"/>
        <v>0.28379387602688588</v>
      </c>
      <c r="F2609">
        <f t="shared" si="163"/>
        <v>2.8379387602688589E-2</v>
      </c>
      <c r="G2609">
        <f t="shared" si="164"/>
        <v>0.28379387602688588</v>
      </c>
      <c r="H2609">
        <f t="shared" si="165"/>
        <v>2.8379387602688589E-2</v>
      </c>
    </row>
    <row r="2610" spans="1:8">
      <c r="A2610" s="16" t="s">
        <v>1656</v>
      </c>
      <c r="B2610" s="16" t="s">
        <v>3066</v>
      </c>
      <c r="C2610" s="16" t="s">
        <v>3028</v>
      </c>
      <c r="D2610" s="18">
        <f>(24/VLOOKUP(B2610,'State PE'!$A$2:$C$52,3,FALSE))*((VLOOKUP(A2610,'County Silt Content'!$A$2:$D$3145,4,FALSE)/100)/0.09)</f>
        <v>1.493651979088872</v>
      </c>
      <c r="E2610">
        <f t="shared" si="162"/>
        <v>0.28379387602688572</v>
      </c>
      <c r="F2610">
        <f t="shared" si="163"/>
        <v>2.8379387602688572E-2</v>
      </c>
      <c r="G2610">
        <f t="shared" si="164"/>
        <v>0.28379387602688572</v>
      </c>
      <c r="H2610">
        <f t="shared" si="165"/>
        <v>2.8379387602688572E-2</v>
      </c>
    </row>
    <row r="2611" spans="1:8">
      <c r="A2611" s="16" t="s">
        <v>1657</v>
      </c>
      <c r="B2611" s="16" t="s">
        <v>3066</v>
      </c>
      <c r="C2611" s="16" t="s">
        <v>2967</v>
      </c>
      <c r="D2611" s="18">
        <f>(24/VLOOKUP(B2611,'State PE'!$A$2:$C$52,3,FALSE))*((VLOOKUP(A2611,'County Silt Content'!$A$2:$D$3145,4,FALSE)/100)/0.09)</f>
        <v>1.4936519790888727</v>
      </c>
      <c r="E2611">
        <f t="shared" si="162"/>
        <v>0.28379387602688583</v>
      </c>
      <c r="F2611">
        <f t="shared" si="163"/>
        <v>2.8379387602688586E-2</v>
      </c>
      <c r="G2611">
        <f t="shared" si="164"/>
        <v>0.28379387602688583</v>
      </c>
      <c r="H2611">
        <f t="shared" si="165"/>
        <v>2.8379387602688586E-2</v>
      </c>
    </row>
    <row r="2612" spans="1:8">
      <c r="A2612" s="16" t="s">
        <v>2674</v>
      </c>
      <c r="B2612" s="16" t="s">
        <v>3066</v>
      </c>
      <c r="C2612" s="16" t="s">
        <v>2968</v>
      </c>
      <c r="D2612" s="18">
        <f>(24/VLOOKUP(B2612,'State PE'!$A$2:$C$52,3,FALSE))*((VLOOKUP(A2612,'County Silt Content'!$A$2:$D$3145,4,FALSE)/100)/0.09)</f>
        <v>1.4936519790888727</v>
      </c>
      <c r="E2612">
        <f t="shared" si="162"/>
        <v>0.28379387602688583</v>
      </c>
      <c r="F2612">
        <f t="shared" si="163"/>
        <v>2.8379387602688586E-2</v>
      </c>
      <c r="G2612">
        <f t="shared" si="164"/>
        <v>0.28379387602688583</v>
      </c>
      <c r="H2612">
        <f t="shared" si="165"/>
        <v>2.8379387602688586E-2</v>
      </c>
    </row>
    <row r="2613" spans="1:8">
      <c r="A2613" s="16" t="s">
        <v>1658</v>
      </c>
      <c r="B2613" s="16" t="s">
        <v>3066</v>
      </c>
      <c r="C2613" s="16" t="s">
        <v>2969</v>
      </c>
      <c r="D2613" s="18">
        <f>(24/VLOOKUP(B2613,'State PE'!$A$2:$C$52,3,FALSE))*((VLOOKUP(A2613,'County Silt Content'!$A$2:$D$3145,4,FALSE)/100)/0.09)</f>
        <v>1.4936519790888729</v>
      </c>
      <c r="E2613">
        <f t="shared" si="162"/>
        <v>0.28379387602688588</v>
      </c>
      <c r="F2613">
        <f t="shared" si="163"/>
        <v>2.8379387602688589E-2</v>
      </c>
      <c r="G2613">
        <f t="shared" si="164"/>
        <v>0.28379387602688588</v>
      </c>
      <c r="H2613">
        <f t="shared" si="165"/>
        <v>2.8379387602688589E-2</v>
      </c>
    </row>
    <row r="2614" spans="1:8">
      <c r="A2614" s="16" t="s">
        <v>1659</v>
      </c>
      <c r="B2614" s="16" t="s">
        <v>3066</v>
      </c>
      <c r="C2614" s="16" t="s">
        <v>2970</v>
      </c>
      <c r="D2614" s="18">
        <f>(24/VLOOKUP(B2614,'State PE'!$A$2:$C$52,3,FALSE))*((VLOOKUP(A2614,'County Silt Content'!$A$2:$D$3145,4,FALSE)/100)/0.09)</f>
        <v>1.4936519790888727</v>
      </c>
      <c r="E2614">
        <f t="shared" si="162"/>
        <v>0.28379387602688583</v>
      </c>
      <c r="F2614">
        <f t="shared" si="163"/>
        <v>2.8379387602688586E-2</v>
      </c>
      <c r="G2614">
        <f t="shared" si="164"/>
        <v>0.28379387602688583</v>
      </c>
      <c r="H2614">
        <f t="shared" si="165"/>
        <v>2.8379387602688586E-2</v>
      </c>
    </row>
    <row r="2615" spans="1:8">
      <c r="A2615" s="16" t="s">
        <v>1660</v>
      </c>
      <c r="B2615" s="16" t="s">
        <v>3066</v>
      </c>
      <c r="C2615" s="16" t="s">
        <v>2971</v>
      </c>
      <c r="D2615" s="18">
        <f>(24/VLOOKUP(B2615,'State PE'!$A$2:$C$52,3,FALSE))*((VLOOKUP(A2615,'County Silt Content'!$A$2:$D$3145,4,FALSE)/100)/0.09)</f>
        <v>1.4936519790888723</v>
      </c>
      <c r="E2615">
        <f t="shared" si="162"/>
        <v>0.28379387602688572</v>
      </c>
      <c r="F2615">
        <f t="shared" si="163"/>
        <v>2.8379387602688572E-2</v>
      </c>
      <c r="G2615">
        <f t="shared" si="164"/>
        <v>0.28379387602688572</v>
      </c>
      <c r="H2615">
        <f t="shared" si="165"/>
        <v>2.8379387602688572E-2</v>
      </c>
    </row>
    <row r="2616" spans="1:8">
      <c r="A2616" s="16" t="s">
        <v>1661</v>
      </c>
      <c r="B2616" s="16" t="s">
        <v>3066</v>
      </c>
      <c r="C2616" s="16" t="s">
        <v>2972</v>
      </c>
      <c r="D2616" s="18">
        <f>(24/VLOOKUP(B2616,'State PE'!$A$2:$C$52,3,FALSE))*((VLOOKUP(A2616,'County Silt Content'!$A$2:$D$3145,4,FALSE)/100)/0.09)</f>
        <v>1.4936519790888729</v>
      </c>
      <c r="E2616">
        <f t="shared" si="162"/>
        <v>0.28379387602688588</v>
      </c>
      <c r="F2616">
        <f t="shared" si="163"/>
        <v>2.8379387602688589E-2</v>
      </c>
      <c r="G2616">
        <f t="shared" si="164"/>
        <v>0.28379387602688588</v>
      </c>
      <c r="H2616">
        <f t="shared" si="165"/>
        <v>2.8379387602688589E-2</v>
      </c>
    </row>
    <row r="2617" spans="1:8">
      <c r="A2617" s="16" t="s">
        <v>1662</v>
      </c>
      <c r="B2617" s="16" t="s">
        <v>3066</v>
      </c>
      <c r="C2617" s="16" t="s">
        <v>3025</v>
      </c>
      <c r="D2617" s="18">
        <f>(24/VLOOKUP(B2617,'State PE'!$A$2:$C$52,3,FALSE))*((VLOOKUP(A2617,'County Silt Content'!$A$2:$D$3145,4,FALSE)/100)/0.09)</f>
        <v>1.7087378640776707</v>
      </c>
      <c r="E2617">
        <f t="shared" si="162"/>
        <v>0.32466019417475744</v>
      </c>
      <c r="F2617">
        <f t="shared" si="163"/>
        <v>3.2466019417475747E-2</v>
      </c>
      <c r="G2617">
        <f t="shared" si="164"/>
        <v>0.32466019417475744</v>
      </c>
      <c r="H2617">
        <f t="shared" si="165"/>
        <v>3.2466019417475747E-2</v>
      </c>
    </row>
    <row r="2618" spans="1:8">
      <c r="A2618" s="16" t="s">
        <v>1663</v>
      </c>
      <c r="B2618" s="16" t="s">
        <v>3066</v>
      </c>
      <c r="C2618" s="16" t="s">
        <v>2921</v>
      </c>
      <c r="D2618" s="18">
        <f>(24/VLOOKUP(B2618,'State PE'!$A$2:$C$52,3,FALSE))*((VLOOKUP(A2618,'County Silt Content'!$A$2:$D$3145,4,FALSE)/100)/0.09)</f>
        <v>1.7087378640776703</v>
      </c>
      <c r="E2618">
        <f t="shared" si="162"/>
        <v>0.32466019417475733</v>
      </c>
      <c r="F2618">
        <f t="shared" si="163"/>
        <v>3.2466019417475733E-2</v>
      </c>
      <c r="G2618">
        <f t="shared" si="164"/>
        <v>0.32466019417475733</v>
      </c>
      <c r="H2618">
        <f t="shared" si="165"/>
        <v>3.2466019417475733E-2</v>
      </c>
    </row>
    <row r="2619" spans="1:8">
      <c r="A2619" s="16" t="s">
        <v>1664</v>
      </c>
      <c r="B2619" s="16" t="s">
        <v>3066</v>
      </c>
      <c r="C2619" s="16" t="s">
        <v>2973</v>
      </c>
      <c r="D2619" s="18">
        <f>(24/VLOOKUP(B2619,'State PE'!$A$2:$C$52,3,FALSE))*((VLOOKUP(A2619,'County Silt Content'!$A$2:$D$3145,4,FALSE)/100)/0.09)</f>
        <v>1.70873786407767</v>
      </c>
      <c r="E2619">
        <f t="shared" si="162"/>
        <v>0.32466019417475733</v>
      </c>
      <c r="F2619">
        <f t="shared" si="163"/>
        <v>3.2466019417475733E-2</v>
      </c>
      <c r="G2619">
        <f t="shared" si="164"/>
        <v>0.32466019417475733</v>
      </c>
      <c r="H2619">
        <f t="shared" si="165"/>
        <v>3.2466019417475733E-2</v>
      </c>
    </row>
    <row r="2620" spans="1:8">
      <c r="A2620" s="16" t="s">
        <v>1665</v>
      </c>
      <c r="B2620" s="16" t="s">
        <v>3066</v>
      </c>
      <c r="C2620" s="16" t="s">
        <v>2974</v>
      </c>
      <c r="D2620" s="18">
        <f>(24/VLOOKUP(B2620,'State PE'!$A$2:$C$52,3,FALSE))*((VLOOKUP(A2620,'County Silt Content'!$A$2:$D$3145,4,FALSE)/100)/0.09)</f>
        <v>1.4936519790888729</v>
      </c>
      <c r="E2620">
        <f t="shared" si="162"/>
        <v>0.28379387602688588</v>
      </c>
      <c r="F2620">
        <f t="shared" si="163"/>
        <v>2.8379387602688589E-2</v>
      </c>
      <c r="G2620">
        <f t="shared" si="164"/>
        <v>0.28379387602688588</v>
      </c>
      <c r="H2620">
        <f t="shared" si="165"/>
        <v>2.8379387602688589E-2</v>
      </c>
    </row>
    <row r="2621" spans="1:8">
      <c r="A2621" s="16" t="s">
        <v>2675</v>
      </c>
      <c r="B2621" s="16" t="s">
        <v>3066</v>
      </c>
      <c r="C2621" s="16" t="s">
        <v>2975</v>
      </c>
      <c r="D2621" s="18">
        <f>(24/VLOOKUP(B2621,'State PE'!$A$2:$C$52,3,FALSE))*((VLOOKUP(A2621,'County Silt Content'!$A$2:$D$3145,4,FALSE)/100)/0.09)</f>
        <v>1.4936519790888727</v>
      </c>
      <c r="E2621">
        <f t="shared" si="162"/>
        <v>0.28379387602688583</v>
      </c>
      <c r="F2621">
        <f t="shared" si="163"/>
        <v>2.8379387602688586E-2</v>
      </c>
      <c r="G2621">
        <f t="shared" si="164"/>
        <v>0.28379387602688583</v>
      </c>
      <c r="H2621">
        <f t="shared" si="165"/>
        <v>2.8379387602688586E-2</v>
      </c>
    </row>
    <row r="2622" spans="1:8">
      <c r="A2622" s="16" t="s">
        <v>2676</v>
      </c>
      <c r="B2622" s="16" t="s">
        <v>3066</v>
      </c>
      <c r="C2622" s="16" t="s">
        <v>2976</v>
      </c>
      <c r="D2622" s="18">
        <f>(24/VLOOKUP(B2622,'State PE'!$A$2:$C$52,3,FALSE))*((VLOOKUP(A2622,'County Silt Content'!$A$2:$D$3145,4,FALSE)/100)/0.09)</f>
        <v>1.4936519790888727</v>
      </c>
      <c r="E2622">
        <f t="shared" si="162"/>
        <v>0.28379387602688583</v>
      </c>
      <c r="F2622">
        <f t="shared" si="163"/>
        <v>2.8379387602688586E-2</v>
      </c>
      <c r="G2622">
        <f t="shared" si="164"/>
        <v>0.28379387602688583</v>
      </c>
      <c r="H2622">
        <f t="shared" si="165"/>
        <v>2.8379387602688586E-2</v>
      </c>
    </row>
    <row r="2623" spans="1:8">
      <c r="A2623" s="16" t="s">
        <v>2677</v>
      </c>
      <c r="B2623" s="16" t="s">
        <v>3066</v>
      </c>
      <c r="C2623" s="16" t="s">
        <v>2977</v>
      </c>
      <c r="D2623" s="18">
        <f>(24/VLOOKUP(B2623,'State PE'!$A$2:$C$52,3,FALSE))*((VLOOKUP(A2623,'County Silt Content'!$A$2:$D$3145,4,FALSE)/100)/0.09)</f>
        <v>1.4936519790888727</v>
      </c>
      <c r="E2623">
        <f t="shared" si="162"/>
        <v>0.28379387602688583</v>
      </c>
      <c r="F2623">
        <f t="shared" si="163"/>
        <v>2.8379387602688586E-2</v>
      </c>
      <c r="G2623">
        <f t="shared" si="164"/>
        <v>0.28379387602688583</v>
      </c>
      <c r="H2623">
        <f t="shared" si="165"/>
        <v>2.8379387602688586E-2</v>
      </c>
    </row>
    <row r="2624" spans="1:8">
      <c r="A2624" s="16" t="s">
        <v>2678</v>
      </c>
      <c r="B2624" s="16" t="s">
        <v>3066</v>
      </c>
      <c r="C2624" s="16" t="s">
        <v>2978</v>
      </c>
      <c r="D2624" s="18">
        <f>(24/VLOOKUP(B2624,'State PE'!$A$2:$C$52,3,FALSE))*((VLOOKUP(A2624,'County Silt Content'!$A$2:$D$3145,4,FALSE)/100)/0.09)</f>
        <v>1.4936519790888727</v>
      </c>
      <c r="E2624">
        <f t="shared" si="162"/>
        <v>0.28379387602688583</v>
      </c>
      <c r="F2624">
        <f t="shared" si="163"/>
        <v>2.8379387602688586E-2</v>
      </c>
      <c r="G2624">
        <f t="shared" si="164"/>
        <v>0.28379387602688583</v>
      </c>
      <c r="H2624">
        <f t="shared" si="165"/>
        <v>2.8379387602688586E-2</v>
      </c>
    </row>
    <row r="2625" spans="1:8">
      <c r="A2625" s="16" t="s">
        <v>1666</v>
      </c>
      <c r="B2625" s="16" t="s">
        <v>3066</v>
      </c>
      <c r="C2625" s="16" t="s">
        <v>2979</v>
      </c>
      <c r="D2625" s="18">
        <f>(24/VLOOKUP(B2625,'State PE'!$A$2:$C$52,3,FALSE))*((VLOOKUP(A2625,'County Silt Content'!$A$2:$D$3145,4,FALSE)/100)/0.09)</f>
        <v>1.7087378640776703</v>
      </c>
      <c r="E2625">
        <f t="shared" si="162"/>
        <v>0.32466019417475733</v>
      </c>
      <c r="F2625">
        <f t="shared" si="163"/>
        <v>3.2466019417475733E-2</v>
      </c>
      <c r="G2625">
        <f t="shared" si="164"/>
        <v>0.32466019417475733</v>
      </c>
      <c r="H2625">
        <f t="shared" si="165"/>
        <v>3.2466019417475733E-2</v>
      </c>
    </row>
    <row r="2626" spans="1:8">
      <c r="A2626" s="16" t="s">
        <v>1668</v>
      </c>
      <c r="B2626" s="16" t="s">
        <v>3066</v>
      </c>
      <c r="C2626" s="16" t="s">
        <v>2923</v>
      </c>
      <c r="D2626" s="18">
        <f>(24/VLOOKUP(B2626,'State PE'!$A$2:$C$52,3,FALSE))*((VLOOKUP(A2626,'County Silt Content'!$A$2:$D$3145,4,FALSE)/100)/0.09)</f>
        <v>1.4936519790888723</v>
      </c>
      <c r="E2626">
        <f t="shared" si="162"/>
        <v>0.28379387602688572</v>
      </c>
      <c r="F2626">
        <f t="shared" si="163"/>
        <v>2.8379387602688572E-2</v>
      </c>
      <c r="G2626">
        <f t="shared" si="164"/>
        <v>0.28379387602688572</v>
      </c>
      <c r="H2626">
        <f t="shared" si="165"/>
        <v>2.8379387602688572E-2</v>
      </c>
    </row>
    <row r="2627" spans="1:8">
      <c r="A2627" s="16" t="s">
        <v>1669</v>
      </c>
      <c r="B2627" s="16" t="s">
        <v>3066</v>
      </c>
      <c r="C2627" s="16" t="s">
        <v>3026</v>
      </c>
      <c r="D2627" s="18">
        <f>(24/VLOOKUP(B2627,'State PE'!$A$2:$C$52,3,FALSE))*((VLOOKUP(A2627,'County Silt Content'!$A$2:$D$3145,4,FALSE)/100)/0.09)</f>
        <v>1.70873786407767</v>
      </c>
      <c r="E2627">
        <f t="shared" si="162"/>
        <v>0.32466019417475733</v>
      </c>
      <c r="F2627">
        <f t="shared" si="163"/>
        <v>3.2466019417475733E-2</v>
      </c>
      <c r="G2627">
        <f t="shared" si="164"/>
        <v>0.32466019417475733</v>
      </c>
      <c r="H2627">
        <f t="shared" si="165"/>
        <v>3.2466019417475733E-2</v>
      </c>
    </row>
    <row r="2628" spans="1:8">
      <c r="A2628" s="16" t="s">
        <v>1670</v>
      </c>
      <c r="B2628" s="16" t="s">
        <v>3066</v>
      </c>
      <c r="C2628" s="16" t="s">
        <v>2980</v>
      </c>
      <c r="D2628" s="18">
        <f>(24/VLOOKUP(B2628,'State PE'!$A$2:$C$52,3,FALSE))*((VLOOKUP(A2628,'County Silt Content'!$A$2:$D$3145,4,FALSE)/100)/0.09)</f>
        <v>1.4936519790888723</v>
      </c>
      <c r="E2628">
        <f t="shared" si="162"/>
        <v>0.28379387602688572</v>
      </c>
      <c r="F2628">
        <f t="shared" si="163"/>
        <v>2.8379387602688572E-2</v>
      </c>
      <c r="G2628">
        <f t="shared" si="164"/>
        <v>0.28379387602688572</v>
      </c>
      <c r="H2628">
        <f t="shared" si="165"/>
        <v>2.8379387602688572E-2</v>
      </c>
    </row>
    <row r="2629" spans="1:8">
      <c r="A2629" s="16" t="s">
        <v>2679</v>
      </c>
      <c r="B2629" s="16" t="s">
        <v>3066</v>
      </c>
      <c r="C2629" s="16" t="s">
        <v>2981</v>
      </c>
      <c r="D2629" s="18">
        <f>(24/VLOOKUP(B2629,'State PE'!$A$2:$C$52,3,FALSE))*((VLOOKUP(A2629,'County Silt Content'!$A$2:$D$3145,4,FALSE)/100)/0.09)</f>
        <v>1.4936519790888729</v>
      </c>
      <c r="E2629">
        <f t="shared" ref="E2629:E2692" si="166">0.19*D2629</f>
        <v>0.28379387602688588</v>
      </c>
      <c r="F2629">
        <f t="shared" ref="F2629:F2692" si="167">E2629*0.1</f>
        <v>2.8379387602688589E-2</v>
      </c>
      <c r="G2629">
        <f t="shared" ref="G2629:G2692" si="168">E2629</f>
        <v>0.28379387602688588</v>
      </c>
      <c r="H2629">
        <f t="shared" ref="H2629:H2692" si="169">F2629</f>
        <v>2.8379387602688589E-2</v>
      </c>
    </row>
    <row r="2630" spans="1:8">
      <c r="A2630" s="16" t="s">
        <v>1671</v>
      </c>
      <c r="B2630" s="16" t="s">
        <v>3066</v>
      </c>
      <c r="C2630" s="16" t="s">
        <v>3033</v>
      </c>
      <c r="D2630" s="18">
        <f>(24/VLOOKUP(B2630,'State PE'!$A$2:$C$52,3,FALSE))*((VLOOKUP(A2630,'County Silt Content'!$A$2:$D$3145,4,FALSE)/100)/0.09)</f>
        <v>1.4936519790888727</v>
      </c>
      <c r="E2630">
        <f t="shared" si="166"/>
        <v>0.28379387602688583</v>
      </c>
      <c r="F2630">
        <f t="shared" si="167"/>
        <v>2.8379387602688586E-2</v>
      </c>
      <c r="G2630">
        <f t="shared" si="168"/>
        <v>0.28379387602688583</v>
      </c>
      <c r="H2630">
        <f t="shared" si="169"/>
        <v>2.8379387602688586E-2</v>
      </c>
    </row>
    <row r="2631" spans="1:8">
      <c r="A2631" s="16" t="s">
        <v>2680</v>
      </c>
      <c r="B2631" s="16" t="s">
        <v>3066</v>
      </c>
      <c r="C2631" s="16" t="s">
        <v>2982</v>
      </c>
      <c r="D2631" s="18">
        <f>(24/VLOOKUP(B2631,'State PE'!$A$2:$C$52,3,FALSE))*((VLOOKUP(A2631,'County Silt Content'!$A$2:$D$3145,4,FALSE)/100)/0.09)</f>
        <v>1.4936519790888727</v>
      </c>
      <c r="E2631">
        <f t="shared" si="166"/>
        <v>0.28379387602688583</v>
      </c>
      <c r="F2631">
        <f t="shared" si="167"/>
        <v>2.8379387602688586E-2</v>
      </c>
      <c r="G2631">
        <f t="shared" si="168"/>
        <v>0.28379387602688583</v>
      </c>
      <c r="H2631">
        <f t="shared" si="169"/>
        <v>2.8379387602688586E-2</v>
      </c>
    </row>
    <row r="2632" spans="1:8">
      <c r="A2632" s="16" t="s">
        <v>1672</v>
      </c>
      <c r="B2632" s="16" t="s">
        <v>3066</v>
      </c>
      <c r="C2632" s="16" t="s">
        <v>2983</v>
      </c>
      <c r="D2632" s="18">
        <f>(24/VLOOKUP(B2632,'State PE'!$A$2:$C$52,3,FALSE))*((VLOOKUP(A2632,'County Silt Content'!$A$2:$D$3145,4,FALSE)/100)/0.09)</f>
        <v>1.7087378640776694</v>
      </c>
      <c r="E2632">
        <f t="shared" si="166"/>
        <v>0.32466019417475717</v>
      </c>
      <c r="F2632">
        <f t="shared" si="167"/>
        <v>3.2466019417475719E-2</v>
      </c>
      <c r="G2632">
        <f t="shared" si="168"/>
        <v>0.32466019417475717</v>
      </c>
      <c r="H2632">
        <f t="shared" si="169"/>
        <v>3.2466019417475719E-2</v>
      </c>
    </row>
    <row r="2633" spans="1:8">
      <c r="A2633" s="16" t="s">
        <v>1673</v>
      </c>
      <c r="B2633" s="16" t="s">
        <v>3066</v>
      </c>
      <c r="C2633" s="16" t="s">
        <v>2984</v>
      </c>
      <c r="D2633" s="18">
        <f>(24/VLOOKUP(B2633,'State PE'!$A$2:$C$52,3,FALSE))*((VLOOKUP(A2633,'County Silt Content'!$A$2:$D$3145,4,FALSE)/100)/0.09)</f>
        <v>1.4936519790888727</v>
      </c>
      <c r="E2633">
        <f t="shared" si="166"/>
        <v>0.28379387602688583</v>
      </c>
      <c r="F2633">
        <f t="shared" si="167"/>
        <v>2.8379387602688586E-2</v>
      </c>
      <c r="G2633">
        <f t="shared" si="168"/>
        <v>0.28379387602688583</v>
      </c>
      <c r="H2633">
        <f t="shared" si="169"/>
        <v>2.8379387602688586E-2</v>
      </c>
    </row>
    <row r="2634" spans="1:8">
      <c r="A2634" s="16" t="s">
        <v>1674</v>
      </c>
      <c r="B2634" s="16" t="s">
        <v>3066</v>
      </c>
      <c r="C2634" s="16" t="s">
        <v>2985</v>
      </c>
      <c r="D2634" s="18">
        <f>(24/VLOOKUP(B2634,'State PE'!$A$2:$C$52,3,FALSE))*((VLOOKUP(A2634,'County Silt Content'!$A$2:$D$3145,4,FALSE)/100)/0.09)</f>
        <v>1.4936519790888729</v>
      </c>
      <c r="E2634">
        <f t="shared" si="166"/>
        <v>0.28379387602688588</v>
      </c>
      <c r="F2634">
        <f t="shared" si="167"/>
        <v>2.8379387602688589E-2</v>
      </c>
      <c r="G2634">
        <f t="shared" si="168"/>
        <v>0.28379387602688588</v>
      </c>
      <c r="H2634">
        <f t="shared" si="169"/>
        <v>2.8379387602688589E-2</v>
      </c>
    </row>
    <row r="2635" spans="1:8">
      <c r="A2635" s="16" t="s">
        <v>1675</v>
      </c>
      <c r="B2635" s="16" t="s">
        <v>3066</v>
      </c>
      <c r="C2635" s="16" t="s">
        <v>2986</v>
      </c>
      <c r="D2635" s="18">
        <f>(24/VLOOKUP(B2635,'State PE'!$A$2:$C$52,3,FALSE))*((VLOOKUP(A2635,'County Silt Content'!$A$2:$D$3145,4,FALSE)/100)/0.09)</f>
        <v>1.4936519790888727</v>
      </c>
      <c r="E2635">
        <f t="shared" si="166"/>
        <v>0.28379387602688583</v>
      </c>
      <c r="F2635">
        <f t="shared" si="167"/>
        <v>2.8379387602688586E-2</v>
      </c>
      <c r="G2635">
        <f t="shared" si="168"/>
        <v>0.28379387602688583</v>
      </c>
      <c r="H2635">
        <f t="shared" si="169"/>
        <v>2.8379387602688586E-2</v>
      </c>
    </row>
    <row r="2636" spans="1:8">
      <c r="A2636" s="16" t="s">
        <v>1676</v>
      </c>
      <c r="B2636" s="16" t="s">
        <v>3066</v>
      </c>
      <c r="C2636" s="16" t="s">
        <v>3035</v>
      </c>
      <c r="D2636" s="18">
        <f>(24/VLOOKUP(B2636,'State PE'!$A$2:$C$52,3,FALSE))*((VLOOKUP(A2636,'County Silt Content'!$A$2:$D$3145,4,FALSE)/100)/0.09)</f>
        <v>1.70873786407767</v>
      </c>
      <c r="E2636">
        <f t="shared" si="166"/>
        <v>0.32466019417475733</v>
      </c>
      <c r="F2636">
        <f t="shared" si="167"/>
        <v>3.2466019417475733E-2</v>
      </c>
      <c r="G2636">
        <f t="shared" si="168"/>
        <v>0.32466019417475733</v>
      </c>
      <c r="H2636">
        <f t="shared" si="169"/>
        <v>3.2466019417475733E-2</v>
      </c>
    </row>
    <row r="2637" spans="1:8">
      <c r="A2637" s="16" t="s">
        <v>1677</v>
      </c>
      <c r="B2637" s="16" t="s">
        <v>3066</v>
      </c>
      <c r="C2637" s="16" t="s">
        <v>2987</v>
      </c>
      <c r="D2637" s="18">
        <f>(24/VLOOKUP(B2637,'State PE'!$A$2:$C$52,3,FALSE))*((VLOOKUP(A2637,'County Silt Content'!$A$2:$D$3145,4,FALSE)/100)/0.09)</f>
        <v>1.4936519790888727</v>
      </c>
      <c r="E2637">
        <f t="shared" si="166"/>
        <v>0.28379387602688583</v>
      </c>
      <c r="F2637">
        <f t="shared" si="167"/>
        <v>2.8379387602688586E-2</v>
      </c>
      <c r="G2637">
        <f t="shared" si="168"/>
        <v>0.28379387602688583</v>
      </c>
      <c r="H2637">
        <f t="shared" si="169"/>
        <v>2.8379387602688586E-2</v>
      </c>
    </row>
    <row r="2638" spans="1:8">
      <c r="A2638" s="16" t="s">
        <v>1678</v>
      </c>
      <c r="B2638" s="16" t="s">
        <v>3066</v>
      </c>
      <c r="C2638" s="16" t="s">
        <v>2988</v>
      </c>
      <c r="D2638" s="18">
        <f>(24/VLOOKUP(B2638,'State PE'!$A$2:$C$52,3,FALSE))*((VLOOKUP(A2638,'County Silt Content'!$A$2:$D$3145,4,FALSE)/100)/0.09)</f>
        <v>1.4936519790888729</v>
      </c>
      <c r="E2638">
        <f t="shared" si="166"/>
        <v>0.28379387602688588</v>
      </c>
      <c r="F2638">
        <f t="shared" si="167"/>
        <v>2.8379387602688589E-2</v>
      </c>
      <c r="G2638">
        <f t="shared" si="168"/>
        <v>0.28379387602688588</v>
      </c>
      <c r="H2638">
        <f t="shared" si="169"/>
        <v>2.8379387602688589E-2</v>
      </c>
    </row>
    <row r="2639" spans="1:8">
      <c r="A2639" s="16" t="s">
        <v>1679</v>
      </c>
      <c r="B2639" s="16" t="s">
        <v>3066</v>
      </c>
      <c r="C2639" s="16" t="s">
        <v>2989</v>
      </c>
      <c r="D2639" s="18">
        <f>(24/VLOOKUP(B2639,'State PE'!$A$2:$C$52,3,FALSE))*((VLOOKUP(A2639,'County Silt Content'!$A$2:$D$3145,4,FALSE)/100)/0.09)</f>
        <v>1.4936519790888727</v>
      </c>
      <c r="E2639">
        <f t="shared" si="166"/>
        <v>0.28379387602688583</v>
      </c>
      <c r="F2639">
        <f t="shared" si="167"/>
        <v>2.8379387602688586E-2</v>
      </c>
      <c r="G2639">
        <f t="shared" si="168"/>
        <v>0.28379387602688583</v>
      </c>
      <c r="H2639">
        <f t="shared" si="169"/>
        <v>2.8379387602688586E-2</v>
      </c>
    </row>
    <row r="2640" spans="1:8">
      <c r="A2640" s="16" t="s">
        <v>2681</v>
      </c>
      <c r="B2640" s="16" t="s">
        <v>3066</v>
      </c>
      <c r="C2640" s="16" t="s">
        <v>2990</v>
      </c>
      <c r="D2640" s="18">
        <f>(24/VLOOKUP(B2640,'State PE'!$A$2:$C$52,3,FALSE))*((VLOOKUP(A2640,'County Silt Content'!$A$2:$D$3145,4,FALSE)/100)/0.09)</f>
        <v>1.4936519790888727</v>
      </c>
      <c r="E2640">
        <f t="shared" si="166"/>
        <v>0.28379387602688583</v>
      </c>
      <c r="F2640">
        <f t="shared" si="167"/>
        <v>2.8379387602688586E-2</v>
      </c>
      <c r="G2640">
        <f t="shared" si="168"/>
        <v>0.28379387602688583</v>
      </c>
      <c r="H2640">
        <f t="shared" si="169"/>
        <v>2.8379387602688586E-2</v>
      </c>
    </row>
    <row r="2641" spans="1:8">
      <c r="A2641" s="16" t="s">
        <v>1680</v>
      </c>
      <c r="B2641" s="16" t="s">
        <v>3066</v>
      </c>
      <c r="C2641" s="16" t="s">
        <v>2991</v>
      </c>
      <c r="D2641" s="18">
        <f>(24/VLOOKUP(B2641,'State PE'!$A$2:$C$52,3,FALSE))*((VLOOKUP(A2641,'County Silt Content'!$A$2:$D$3145,4,FALSE)/100)/0.09)</f>
        <v>1.4936519790888727</v>
      </c>
      <c r="E2641">
        <f t="shared" si="166"/>
        <v>0.28379387602688583</v>
      </c>
      <c r="F2641">
        <f t="shared" si="167"/>
        <v>2.8379387602688586E-2</v>
      </c>
      <c r="G2641">
        <f t="shared" si="168"/>
        <v>0.28379387602688583</v>
      </c>
      <c r="H2641">
        <f t="shared" si="169"/>
        <v>2.8379387602688586E-2</v>
      </c>
    </row>
    <row r="2642" spans="1:8">
      <c r="A2642" s="16" t="s">
        <v>2682</v>
      </c>
      <c r="B2642" s="16" t="s">
        <v>3066</v>
      </c>
      <c r="C2642" s="16" t="s">
        <v>2992</v>
      </c>
      <c r="D2642" s="18">
        <f>(24/VLOOKUP(B2642,'State PE'!$A$2:$C$52,3,FALSE))*((VLOOKUP(A2642,'County Silt Content'!$A$2:$D$3145,4,FALSE)/100)/0.09)</f>
        <v>1.4936519790888729</v>
      </c>
      <c r="E2642">
        <f t="shared" si="166"/>
        <v>0.28379387602688588</v>
      </c>
      <c r="F2642">
        <f t="shared" si="167"/>
        <v>2.8379387602688589E-2</v>
      </c>
      <c r="G2642">
        <f t="shared" si="168"/>
        <v>0.28379387602688588</v>
      </c>
      <c r="H2642">
        <f t="shared" si="169"/>
        <v>2.8379387602688589E-2</v>
      </c>
    </row>
    <row r="2643" spans="1:8">
      <c r="A2643" s="16" t="s">
        <v>2683</v>
      </c>
      <c r="B2643" s="16" t="s">
        <v>3066</v>
      </c>
      <c r="C2643" s="16" t="s">
        <v>2993</v>
      </c>
      <c r="D2643" s="18">
        <f>(24/VLOOKUP(B2643,'State PE'!$A$2:$C$52,3,FALSE))*((VLOOKUP(A2643,'County Silt Content'!$A$2:$D$3145,4,FALSE)/100)/0.09)</f>
        <v>1.4936519790888727</v>
      </c>
      <c r="E2643">
        <f t="shared" si="166"/>
        <v>0.28379387602688583</v>
      </c>
      <c r="F2643">
        <f t="shared" si="167"/>
        <v>2.8379387602688586E-2</v>
      </c>
      <c r="G2643">
        <f t="shared" si="168"/>
        <v>0.28379387602688583</v>
      </c>
      <c r="H2643">
        <f t="shared" si="169"/>
        <v>2.8379387602688586E-2</v>
      </c>
    </row>
    <row r="2644" spans="1:8">
      <c r="A2644" s="16" t="s">
        <v>1681</v>
      </c>
      <c r="B2644" s="16" t="s">
        <v>3066</v>
      </c>
      <c r="C2644" s="16" t="s">
        <v>2994</v>
      </c>
      <c r="D2644" s="18">
        <f>(24/VLOOKUP(B2644,'State PE'!$A$2:$C$52,3,FALSE))*((VLOOKUP(A2644,'County Silt Content'!$A$2:$D$3145,4,FALSE)/100)/0.09)</f>
        <v>1.4936519790888727</v>
      </c>
      <c r="E2644">
        <f t="shared" si="166"/>
        <v>0.28379387602688583</v>
      </c>
      <c r="F2644">
        <f t="shared" si="167"/>
        <v>2.8379387602688586E-2</v>
      </c>
      <c r="G2644">
        <f t="shared" si="168"/>
        <v>0.28379387602688583</v>
      </c>
      <c r="H2644">
        <f t="shared" si="169"/>
        <v>2.8379387602688586E-2</v>
      </c>
    </row>
    <row r="2645" spans="1:8">
      <c r="A2645" s="16" t="s">
        <v>1682</v>
      </c>
      <c r="B2645" s="16" t="s">
        <v>3066</v>
      </c>
      <c r="C2645" s="16" t="s">
        <v>3036</v>
      </c>
      <c r="D2645" s="18">
        <f>(24/VLOOKUP(B2645,'State PE'!$A$2:$C$52,3,FALSE))*((VLOOKUP(A2645,'County Silt Content'!$A$2:$D$3145,4,FALSE)/100)/0.09)</f>
        <v>1.4936519790888729</v>
      </c>
      <c r="E2645">
        <f t="shared" si="166"/>
        <v>0.28379387602688588</v>
      </c>
      <c r="F2645">
        <f t="shared" si="167"/>
        <v>2.8379387602688589E-2</v>
      </c>
      <c r="G2645">
        <f t="shared" si="168"/>
        <v>0.28379387602688588</v>
      </c>
      <c r="H2645">
        <f t="shared" si="169"/>
        <v>2.8379387602688589E-2</v>
      </c>
    </row>
    <row r="2646" spans="1:8">
      <c r="A2646" s="16" t="s">
        <v>1683</v>
      </c>
      <c r="B2646" s="16" t="s">
        <v>3066</v>
      </c>
      <c r="C2646" s="16" t="s">
        <v>2995</v>
      </c>
      <c r="D2646" s="18">
        <f>(24/VLOOKUP(B2646,'State PE'!$A$2:$C$52,3,FALSE))*((VLOOKUP(A2646,'County Silt Content'!$A$2:$D$3145,4,FALSE)/100)/0.09)</f>
        <v>1.7087378640776694</v>
      </c>
      <c r="E2646">
        <f t="shared" si="166"/>
        <v>0.32466019417475717</v>
      </c>
      <c r="F2646">
        <f t="shared" si="167"/>
        <v>3.2466019417475719E-2</v>
      </c>
      <c r="G2646">
        <f t="shared" si="168"/>
        <v>0.32466019417475717</v>
      </c>
      <c r="H2646">
        <f t="shared" si="169"/>
        <v>3.2466019417475719E-2</v>
      </c>
    </row>
    <row r="2647" spans="1:8">
      <c r="A2647" s="16" t="s">
        <v>1684</v>
      </c>
      <c r="B2647" s="16" t="s">
        <v>3066</v>
      </c>
      <c r="C2647" s="16" t="s">
        <v>3067</v>
      </c>
      <c r="D2647" s="18">
        <f>(24/VLOOKUP(B2647,'State PE'!$A$2:$C$52,3,FALSE))*((VLOOKUP(A2647,'County Silt Content'!$A$2:$D$3145,4,FALSE)/100)/0.09)</f>
        <v>1.4936519790888727</v>
      </c>
      <c r="E2647">
        <f t="shared" si="166"/>
        <v>0.28379387602688583</v>
      </c>
      <c r="F2647">
        <f t="shared" si="167"/>
        <v>2.8379387602688586E-2</v>
      </c>
      <c r="G2647">
        <f t="shared" si="168"/>
        <v>0.28379387602688583</v>
      </c>
      <c r="H2647">
        <f t="shared" si="169"/>
        <v>2.8379387602688586E-2</v>
      </c>
    </row>
    <row r="2648" spans="1:8">
      <c r="A2648" s="16" t="s">
        <v>1685</v>
      </c>
      <c r="B2648" s="16" t="s">
        <v>3066</v>
      </c>
      <c r="C2648" s="16" t="s">
        <v>2996</v>
      </c>
      <c r="D2648" s="18">
        <f>(24/VLOOKUP(B2648,'State PE'!$A$2:$C$52,3,FALSE))*((VLOOKUP(A2648,'County Silt Content'!$A$2:$D$3145,4,FALSE)/100)/0.09)</f>
        <v>1.4936519790888727</v>
      </c>
      <c r="E2648">
        <f t="shared" si="166"/>
        <v>0.28379387602688583</v>
      </c>
      <c r="F2648">
        <f t="shared" si="167"/>
        <v>2.8379387602688586E-2</v>
      </c>
      <c r="G2648">
        <f t="shared" si="168"/>
        <v>0.28379387602688583</v>
      </c>
      <c r="H2648">
        <f t="shared" si="169"/>
        <v>2.8379387602688586E-2</v>
      </c>
    </row>
    <row r="2649" spans="1:8">
      <c r="A2649" s="16" t="s">
        <v>2684</v>
      </c>
      <c r="B2649" s="16" t="s">
        <v>3066</v>
      </c>
      <c r="C2649" s="16" t="s">
        <v>2997</v>
      </c>
      <c r="D2649" s="18">
        <f>(24/VLOOKUP(B2649,'State PE'!$A$2:$C$52,3,FALSE))*((VLOOKUP(A2649,'County Silt Content'!$A$2:$D$3145,4,FALSE)/100)/0.09)</f>
        <v>1.7087378640776703</v>
      </c>
      <c r="E2649">
        <f t="shared" si="166"/>
        <v>0.32466019417475733</v>
      </c>
      <c r="F2649">
        <f t="shared" si="167"/>
        <v>3.2466019417475733E-2</v>
      </c>
      <c r="G2649">
        <f t="shared" si="168"/>
        <v>0.32466019417475733</v>
      </c>
      <c r="H2649">
        <f t="shared" si="169"/>
        <v>3.2466019417475733E-2</v>
      </c>
    </row>
    <row r="2650" spans="1:8">
      <c r="A2650" s="16" t="s">
        <v>2685</v>
      </c>
      <c r="B2650" s="16" t="s">
        <v>3066</v>
      </c>
      <c r="C2650" s="16" t="s">
        <v>2278</v>
      </c>
      <c r="D2650" s="18">
        <f>(24/VLOOKUP(B2650,'State PE'!$A$2:$C$52,3,FALSE))*((VLOOKUP(A2650,'County Silt Content'!$A$2:$D$3145,4,FALSE)/100)/0.09)</f>
        <v>1.7087378640776694</v>
      </c>
      <c r="E2650">
        <f t="shared" si="166"/>
        <v>0.32466019417475717</v>
      </c>
      <c r="F2650">
        <f t="shared" si="167"/>
        <v>3.2466019417475719E-2</v>
      </c>
      <c r="G2650">
        <f t="shared" si="168"/>
        <v>0.32466019417475717</v>
      </c>
      <c r="H2650">
        <f t="shared" si="169"/>
        <v>3.2466019417475719E-2</v>
      </c>
    </row>
    <row r="2651" spans="1:8">
      <c r="A2651" s="16" t="s">
        <v>1686</v>
      </c>
      <c r="B2651" s="16" t="s">
        <v>3066</v>
      </c>
      <c r="C2651" s="16" t="s">
        <v>2998</v>
      </c>
      <c r="D2651" s="18">
        <f>(24/VLOOKUP(B2651,'State PE'!$A$2:$C$52,3,FALSE))*((VLOOKUP(A2651,'County Silt Content'!$A$2:$D$3145,4,FALSE)/100)/0.09)</f>
        <v>1.4936519790888729</v>
      </c>
      <c r="E2651">
        <f t="shared" si="166"/>
        <v>0.28379387602688588</v>
      </c>
      <c r="F2651">
        <f t="shared" si="167"/>
        <v>2.8379387602688589E-2</v>
      </c>
      <c r="G2651">
        <f t="shared" si="168"/>
        <v>0.28379387602688588</v>
      </c>
      <c r="H2651">
        <f t="shared" si="169"/>
        <v>2.8379387602688589E-2</v>
      </c>
    </row>
    <row r="2652" spans="1:8">
      <c r="A2652" s="16" t="s">
        <v>1687</v>
      </c>
      <c r="B2652" s="16" t="s">
        <v>3066</v>
      </c>
      <c r="C2652" s="16" t="s">
        <v>3068</v>
      </c>
      <c r="D2652" s="18">
        <f>(24/VLOOKUP(B2652,'State PE'!$A$2:$C$52,3,FALSE))*((VLOOKUP(A2652,'County Silt Content'!$A$2:$D$3145,4,FALSE)/100)/0.09)</f>
        <v>1.4936519790888729</v>
      </c>
      <c r="E2652">
        <f t="shared" si="166"/>
        <v>0.28379387602688588</v>
      </c>
      <c r="F2652">
        <f t="shared" si="167"/>
        <v>2.8379387602688589E-2</v>
      </c>
      <c r="G2652">
        <f t="shared" si="168"/>
        <v>0.28379387602688588</v>
      </c>
      <c r="H2652">
        <f t="shared" si="169"/>
        <v>2.8379387602688589E-2</v>
      </c>
    </row>
    <row r="2653" spans="1:8">
      <c r="A2653" s="16" t="s">
        <v>1688</v>
      </c>
      <c r="B2653" s="16" t="s">
        <v>3066</v>
      </c>
      <c r="C2653" s="16" t="s">
        <v>2999</v>
      </c>
      <c r="D2653" s="18">
        <f>(24/VLOOKUP(B2653,'State PE'!$A$2:$C$52,3,FALSE))*((VLOOKUP(A2653,'County Silt Content'!$A$2:$D$3145,4,FALSE)/100)/0.09)</f>
        <v>1.4936519790888723</v>
      </c>
      <c r="E2653">
        <f t="shared" si="166"/>
        <v>0.28379387602688572</v>
      </c>
      <c r="F2653">
        <f t="shared" si="167"/>
        <v>2.8379387602688572E-2</v>
      </c>
      <c r="G2653">
        <f t="shared" si="168"/>
        <v>0.28379387602688572</v>
      </c>
      <c r="H2653">
        <f t="shared" si="169"/>
        <v>2.8379387602688572E-2</v>
      </c>
    </row>
    <row r="2654" spans="1:8">
      <c r="A2654" s="16" t="s">
        <v>1689</v>
      </c>
      <c r="B2654" s="16" t="s">
        <v>3066</v>
      </c>
      <c r="C2654" s="16" t="s">
        <v>3000</v>
      </c>
      <c r="D2654" s="18">
        <f>(24/VLOOKUP(B2654,'State PE'!$A$2:$C$52,3,FALSE))*((VLOOKUP(A2654,'County Silt Content'!$A$2:$D$3145,4,FALSE)/100)/0.09)</f>
        <v>1.493651979088872</v>
      </c>
      <c r="E2654">
        <f t="shared" si="166"/>
        <v>0.28379387602688572</v>
      </c>
      <c r="F2654">
        <f t="shared" si="167"/>
        <v>2.8379387602688572E-2</v>
      </c>
      <c r="G2654">
        <f t="shared" si="168"/>
        <v>0.28379387602688572</v>
      </c>
      <c r="H2654">
        <f t="shared" si="169"/>
        <v>2.8379387602688572E-2</v>
      </c>
    </row>
    <row r="2655" spans="1:8">
      <c r="A2655" s="16" t="s">
        <v>1690</v>
      </c>
      <c r="B2655" s="16" t="s">
        <v>3066</v>
      </c>
      <c r="C2655" s="16" t="s">
        <v>3069</v>
      </c>
      <c r="D2655" s="18">
        <f>(24/VLOOKUP(B2655,'State PE'!$A$2:$C$52,3,FALSE))*((VLOOKUP(A2655,'County Silt Content'!$A$2:$D$3145,4,FALSE)/100)/0.09)</f>
        <v>1.4936519790888727</v>
      </c>
      <c r="E2655">
        <f t="shared" si="166"/>
        <v>0.28379387602688583</v>
      </c>
      <c r="F2655">
        <f t="shared" si="167"/>
        <v>2.8379387602688586E-2</v>
      </c>
      <c r="G2655">
        <f t="shared" si="168"/>
        <v>0.28379387602688583</v>
      </c>
      <c r="H2655">
        <f t="shared" si="169"/>
        <v>2.8379387602688586E-2</v>
      </c>
    </row>
    <row r="2656" spans="1:8">
      <c r="A2656" s="16" t="s">
        <v>2686</v>
      </c>
      <c r="B2656" s="16" t="s">
        <v>3066</v>
      </c>
      <c r="C2656" s="16" t="s">
        <v>2927</v>
      </c>
      <c r="D2656" s="18">
        <f>(24/VLOOKUP(B2656,'State PE'!$A$2:$C$52,3,FALSE))*((VLOOKUP(A2656,'County Silt Content'!$A$2:$D$3145,4,FALSE)/100)/0.09)</f>
        <v>1.70873786407767</v>
      </c>
      <c r="E2656">
        <f t="shared" si="166"/>
        <v>0.32466019417475733</v>
      </c>
      <c r="F2656">
        <f t="shared" si="167"/>
        <v>3.2466019417475733E-2</v>
      </c>
      <c r="G2656">
        <f t="shared" si="168"/>
        <v>0.32466019417475733</v>
      </c>
      <c r="H2656">
        <f t="shared" si="169"/>
        <v>3.2466019417475733E-2</v>
      </c>
    </row>
    <row r="2657" spans="1:8">
      <c r="A2657" s="16" t="s">
        <v>2687</v>
      </c>
      <c r="B2657" s="16" t="s">
        <v>3066</v>
      </c>
      <c r="C2657" s="16" t="s">
        <v>2282</v>
      </c>
      <c r="D2657" s="18">
        <f>(24/VLOOKUP(B2657,'State PE'!$A$2:$C$52,3,FALSE))*((VLOOKUP(A2657,'County Silt Content'!$A$2:$D$3145,4,FALSE)/100)/0.09)</f>
        <v>1.4936519790888723</v>
      </c>
      <c r="E2657">
        <f t="shared" si="166"/>
        <v>0.28379387602688572</v>
      </c>
      <c r="F2657">
        <f t="shared" si="167"/>
        <v>2.8379387602688572E-2</v>
      </c>
      <c r="G2657">
        <f t="shared" si="168"/>
        <v>0.28379387602688572</v>
      </c>
      <c r="H2657">
        <f t="shared" si="169"/>
        <v>2.8379387602688572E-2</v>
      </c>
    </row>
    <row r="2658" spans="1:8">
      <c r="A2658" s="16" t="s">
        <v>1691</v>
      </c>
      <c r="B2658" s="16" t="s">
        <v>3066</v>
      </c>
      <c r="C2658" s="16" t="s">
        <v>3070</v>
      </c>
      <c r="D2658" s="18">
        <f>(24/VLOOKUP(B2658,'State PE'!$A$2:$C$52,3,FALSE))*((VLOOKUP(A2658,'County Silt Content'!$A$2:$D$3145,4,FALSE)/100)/0.09)</f>
        <v>1.4936519790888723</v>
      </c>
      <c r="E2658">
        <f t="shared" si="166"/>
        <v>0.28379387602688572</v>
      </c>
      <c r="F2658">
        <f t="shared" si="167"/>
        <v>2.8379387602688572E-2</v>
      </c>
      <c r="G2658">
        <f t="shared" si="168"/>
        <v>0.28379387602688572</v>
      </c>
      <c r="H2658">
        <f t="shared" si="169"/>
        <v>2.8379387602688572E-2</v>
      </c>
    </row>
    <row r="2659" spans="1:8">
      <c r="A2659" s="16" t="s">
        <v>1692</v>
      </c>
      <c r="B2659" s="16" t="s">
        <v>3066</v>
      </c>
      <c r="C2659" s="16" t="s">
        <v>3001</v>
      </c>
      <c r="D2659" s="18">
        <f>(24/VLOOKUP(B2659,'State PE'!$A$2:$C$52,3,FALSE))*((VLOOKUP(A2659,'County Silt Content'!$A$2:$D$3145,4,FALSE)/100)/0.09)</f>
        <v>1.4936519790888727</v>
      </c>
      <c r="E2659">
        <f t="shared" si="166"/>
        <v>0.28379387602688583</v>
      </c>
      <c r="F2659">
        <f t="shared" si="167"/>
        <v>2.8379387602688586E-2</v>
      </c>
      <c r="G2659">
        <f t="shared" si="168"/>
        <v>0.28379387602688583</v>
      </c>
      <c r="H2659">
        <f t="shared" si="169"/>
        <v>2.8379387602688586E-2</v>
      </c>
    </row>
    <row r="2660" spans="1:8">
      <c r="A2660" s="16" t="s">
        <v>2688</v>
      </c>
      <c r="B2660" s="16" t="s">
        <v>3066</v>
      </c>
      <c r="C2660" s="16" t="s">
        <v>2285</v>
      </c>
      <c r="D2660" s="18">
        <f>(24/VLOOKUP(B2660,'State PE'!$A$2:$C$52,3,FALSE))*((VLOOKUP(A2660,'County Silt Content'!$A$2:$D$3145,4,FALSE)/100)/0.09)</f>
        <v>1.4936519790888727</v>
      </c>
      <c r="E2660">
        <f t="shared" si="166"/>
        <v>0.28379387602688583</v>
      </c>
      <c r="F2660">
        <f t="shared" si="167"/>
        <v>2.8379387602688586E-2</v>
      </c>
      <c r="G2660">
        <f t="shared" si="168"/>
        <v>0.28379387602688583</v>
      </c>
      <c r="H2660">
        <f t="shared" si="169"/>
        <v>2.8379387602688586E-2</v>
      </c>
    </row>
    <row r="2661" spans="1:8">
      <c r="A2661" s="16" t="s">
        <v>1693</v>
      </c>
      <c r="B2661" s="16" t="s">
        <v>3066</v>
      </c>
      <c r="C2661" s="16" t="s">
        <v>3002</v>
      </c>
      <c r="D2661" s="18">
        <f>(24/VLOOKUP(B2661,'State PE'!$A$2:$C$52,3,FALSE))*((VLOOKUP(A2661,'County Silt Content'!$A$2:$D$3145,4,FALSE)/100)/0.09)</f>
        <v>1.4936519790888723</v>
      </c>
      <c r="E2661">
        <f t="shared" si="166"/>
        <v>0.28379387602688572</v>
      </c>
      <c r="F2661">
        <f t="shared" si="167"/>
        <v>2.8379387602688572E-2</v>
      </c>
      <c r="G2661">
        <f t="shared" si="168"/>
        <v>0.28379387602688572</v>
      </c>
      <c r="H2661">
        <f t="shared" si="169"/>
        <v>2.8379387602688572E-2</v>
      </c>
    </row>
    <row r="2662" spans="1:8">
      <c r="A2662" s="16" t="s">
        <v>1694</v>
      </c>
      <c r="B2662" s="16" t="s">
        <v>3066</v>
      </c>
      <c r="C2662" s="16" t="s">
        <v>3003</v>
      </c>
      <c r="D2662" s="18">
        <f>(24/VLOOKUP(B2662,'State PE'!$A$2:$C$52,3,FALSE))*((VLOOKUP(A2662,'County Silt Content'!$A$2:$D$3145,4,FALSE)/100)/0.09)</f>
        <v>1.7087378640776694</v>
      </c>
      <c r="E2662">
        <f t="shared" si="166"/>
        <v>0.32466019417475717</v>
      </c>
      <c r="F2662">
        <f t="shared" si="167"/>
        <v>3.2466019417475719E-2</v>
      </c>
      <c r="G2662">
        <f t="shared" si="168"/>
        <v>0.32466019417475717</v>
      </c>
      <c r="H2662">
        <f t="shared" si="169"/>
        <v>3.2466019417475719E-2</v>
      </c>
    </row>
    <row r="2663" spans="1:8">
      <c r="A2663" s="16" t="s">
        <v>1695</v>
      </c>
      <c r="B2663" s="16" t="s">
        <v>3066</v>
      </c>
      <c r="C2663" s="16" t="s">
        <v>3004</v>
      </c>
      <c r="D2663" s="18">
        <f>(24/VLOOKUP(B2663,'State PE'!$A$2:$C$52,3,FALSE))*((VLOOKUP(A2663,'County Silt Content'!$A$2:$D$3145,4,FALSE)/100)/0.09)</f>
        <v>1.4936519790888727</v>
      </c>
      <c r="E2663">
        <f t="shared" si="166"/>
        <v>0.28379387602688583</v>
      </c>
      <c r="F2663">
        <f t="shared" si="167"/>
        <v>2.8379387602688586E-2</v>
      </c>
      <c r="G2663">
        <f t="shared" si="168"/>
        <v>0.28379387602688583</v>
      </c>
      <c r="H2663">
        <f t="shared" si="169"/>
        <v>2.8379387602688586E-2</v>
      </c>
    </row>
    <row r="2664" spans="1:8">
      <c r="A2664" s="16" t="s">
        <v>1696</v>
      </c>
      <c r="B2664" s="16" t="s">
        <v>3066</v>
      </c>
      <c r="C2664" s="16" t="s">
        <v>3005</v>
      </c>
      <c r="D2664" s="18">
        <f>(24/VLOOKUP(B2664,'State PE'!$A$2:$C$52,3,FALSE))*((VLOOKUP(A2664,'County Silt Content'!$A$2:$D$3145,4,FALSE)/100)/0.09)</f>
        <v>1.4936519790888729</v>
      </c>
      <c r="E2664">
        <f t="shared" si="166"/>
        <v>0.28379387602688588</v>
      </c>
      <c r="F2664">
        <f t="shared" si="167"/>
        <v>2.8379387602688589E-2</v>
      </c>
      <c r="G2664">
        <f t="shared" si="168"/>
        <v>0.28379387602688588</v>
      </c>
      <c r="H2664">
        <f t="shared" si="169"/>
        <v>2.8379387602688589E-2</v>
      </c>
    </row>
    <row r="2665" spans="1:8">
      <c r="A2665" s="16" t="s">
        <v>1697</v>
      </c>
      <c r="B2665" s="16" t="s">
        <v>3066</v>
      </c>
      <c r="C2665" s="16" t="s">
        <v>3006</v>
      </c>
      <c r="D2665" s="18">
        <f>(24/VLOOKUP(B2665,'State PE'!$A$2:$C$52,3,FALSE))*((VLOOKUP(A2665,'County Silt Content'!$A$2:$D$3145,4,FALSE)/100)/0.09)</f>
        <v>1.4936519790888729</v>
      </c>
      <c r="E2665">
        <f t="shared" si="166"/>
        <v>0.28379387602688588</v>
      </c>
      <c r="F2665">
        <f t="shared" si="167"/>
        <v>2.8379387602688589E-2</v>
      </c>
      <c r="G2665">
        <f t="shared" si="168"/>
        <v>0.28379387602688588</v>
      </c>
      <c r="H2665">
        <f t="shared" si="169"/>
        <v>2.8379387602688589E-2</v>
      </c>
    </row>
    <row r="2666" spans="1:8">
      <c r="A2666" s="16" t="s">
        <v>1698</v>
      </c>
      <c r="B2666" s="16" t="s">
        <v>3066</v>
      </c>
      <c r="C2666" s="16" t="s">
        <v>3071</v>
      </c>
      <c r="D2666" s="18">
        <f>(24/VLOOKUP(B2666,'State PE'!$A$2:$C$52,3,FALSE))*((VLOOKUP(A2666,'County Silt Content'!$A$2:$D$3145,4,FALSE)/100)/0.09)</f>
        <v>1.4936519790888723</v>
      </c>
      <c r="E2666">
        <f t="shared" si="166"/>
        <v>0.28379387602688572</v>
      </c>
      <c r="F2666">
        <f t="shared" si="167"/>
        <v>2.8379387602688572E-2</v>
      </c>
      <c r="G2666">
        <f t="shared" si="168"/>
        <v>0.28379387602688572</v>
      </c>
      <c r="H2666">
        <f t="shared" si="169"/>
        <v>2.8379387602688572E-2</v>
      </c>
    </row>
    <row r="2667" spans="1:8">
      <c r="A2667" s="16" t="s">
        <v>2689</v>
      </c>
      <c r="B2667" s="16" t="s">
        <v>3066</v>
      </c>
      <c r="C2667" s="16" t="s">
        <v>2288</v>
      </c>
      <c r="D2667" s="18">
        <f>(24/VLOOKUP(B2667,'State PE'!$A$2:$C$52,3,FALSE))*((VLOOKUP(A2667,'County Silt Content'!$A$2:$D$3145,4,FALSE)/100)/0.09)</f>
        <v>1.4936519790888727</v>
      </c>
      <c r="E2667">
        <f t="shared" si="166"/>
        <v>0.28379387602688583</v>
      </c>
      <c r="F2667">
        <f t="shared" si="167"/>
        <v>2.8379387602688586E-2</v>
      </c>
      <c r="G2667">
        <f t="shared" si="168"/>
        <v>0.28379387602688583</v>
      </c>
      <c r="H2667">
        <f t="shared" si="169"/>
        <v>2.8379387602688586E-2</v>
      </c>
    </row>
    <row r="2668" spans="1:8">
      <c r="A2668" s="16" t="s">
        <v>1699</v>
      </c>
      <c r="B2668" s="16" t="s">
        <v>3066</v>
      </c>
      <c r="C2668" s="16" t="s">
        <v>3007</v>
      </c>
      <c r="D2668" s="18">
        <f>(24/VLOOKUP(B2668,'State PE'!$A$2:$C$52,3,FALSE))*((VLOOKUP(A2668,'County Silt Content'!$A$2:$D$3145,4,FALSE)/100)/0.09)</f>
        <v>1.7087378640776703</v>
      </c>
      <c r="E2668">
        <f t="shared" si="166"/>
        <v>0.32466019417475733</v>
      </c>
      <c r="F2668">
        <f t="shared" si="167"/>
        <v>3.2466019417475733E-2</v>
      </c>
      <c r="G2668">
        <f t="shared" si="168"/>
        <v>0.32466019417475733</v>
      </c>
      <c r="H2668">
        <f t="shared" si="169"/>
        <v>3.2466019417475733E-2</v>
      </c>
    </row>
    <row r="2669" spans="1:8">
      <c r="A2669" s="16" t="s">
        <v>1700</v>
      </c>
      <c r="B2669" s="16" t="s">
        <v>3066</v>
      </c>
      <c r="C2669" s="16" t="s">
        <v>3008</v>
      </c>
      <c r="D2669" s="18">
        <f>(24/VLOOKUP(B2669,'State PE'!$A$2:$C$52,3,FALSE))*((VLOOKUP(A2669,'County Silt Content'!$A$2:$D$3145,4,FALSE)/100)/0.09)</f>
        <v>1.70873786407767</v>
      </c>
      <c r="E2669">
        <f t="shared" si="166"/>
        <v>0.32466019417475733</v>
      </c>
      <c r="F2669">
        <f t="shared" si="167"/>
        <v>3.2466019417475733E-2</v>
      </c>
      <c r="G2669">
        <f t="shared" si="168"/>
        <v>0.32466019417475733</v>
      </c>
      <c r="H2669">
        <f t="shared" si="169"/>
        <v>3.2466019417475733E-2</v>
      </c>
    </row>
    <row r="2670" spans="1:8">
      <c r="A2670" s="16" t="s">
        <v>1701</v>
      </c>
      <c r="B2670" s="16" t="s">
        <v>3066</v>
      </c>
      <c r="C2670" s="16" t="s">
        <v>3009</v>
      </c>
      <c r="D2670" s="18">
        <f>(24/VLOOKUP(B2670,'State PE'!$A$2:$C$52,3,FALSE))*((VLOOKUP(A2670,'County Silt Content'!$A$2:$D$3145,4,FALSE)/100)/0.09)</f>
        <v>1.70873786407767</v>
      </c>
      <c r="E2670">
        <f t="shared" si="166"/>
        <v>0.32466019417475733</v>
      </c>
      <c r="F2670">
        <f t="shared" si="167"/>
        <v>3.2466019417475733E-2</v>
      </c>
      <c r="G2670">
        <f t="shared" si="168"/>
        <v>0.32466019417475733</v>
      </c>
      <c r="H2670">
        <f t="shared" si="169"/>
        <v>3.2466019417475733E-2</v>
      </c>
    </row>
    <row r="2671" spans="1:8">
      <c r="A2671" s="16" t="s">
        <v>1702</v>
      </c>
      <c r="B2671" s="16" t="s">
        <v>3066</v>
      </c>
      <c r="C2671" s="16" t="s">
        <v>3010</v>
      </c>
      <c r="D2671" s="18">
        <f>(24/VLOOKUP(B2671,'State PE'!$A$2:$C$52,3,FALSE))*((VLOOKUP(A2671,'County Silt Content'!$A$2:$D$3145,4,FALSE)/100)/0.09)</f>
        <v>1.4936519790888727</v>
      </c>
      <c r="E2671">
        <f t="shared" si="166"/>
        <v>0.28379387602688583</v>
      </c>
      <c r="F2671">
        <f t="shared" si="167"/>
        <v>2.8379387602688586E-2</v>
      </c>
      <c r="G2671">
        <f t="shared" si="168"/>
        <v>0.28379387602688583</v>
      </c>
      <c r="H2671">
        <f t="shared" si="169"/>
        <v>2.8379387602688586E-2</v>
      </c>
    </row>
    <row r="2672" spans="1:8">
      <c r="A2672" s="16" t="s">
        <v>2690</v>
      </c>
      <c r="B2672" s="16" t="s">
        <v>3066</v>
      </c>
      <c r="C2672" s="16" t="s">
        <v>3011</v>
      </c>
      <c r="D2672" s="18">
        <f>(24/VLOOKUP(B2672,'State PE'!$A$2:$C$52,3,FALSE))*((VLOOKUP(A2672,'County Silt Content'!$A$2:$D$3145,4,FALSE)/100)/0.09)</f>
        <v>1.4936519790888729</v>
      </c>
      <c r="E2672">
        <f t="shared" si="166"/>
        <v>0.28379387602688588</v>
      </c>
      <c r="F2672">
        <f t="shared" si="167"/>
        <v>2.8379387602688589E-2</v>
      </c>
      <c r="G2672">
        <f t="shared" si="168"/>
        <v>0.28379387602688588</v>
      </c>
      <c r="H2672">
        <f t="shared" si="169"/>
        <v>2.8379387602688589E-2</v>
      </c>
    </row>
    <row r="2673" spans="1:8">
      <c r="A2673" s="16" t="s">
        <v>2691</v>
      </c>
      <c r="B2673" s="16" t="s">
        <v>3066</v>
      </c>
      <c r="C2673" s="16" t="s">
        <v>3012</v>
      </c>
      <c r="D2673" s="18">
        <f>(24/VLOOKUP(B2673,'State PE'!$A$2:$C$52,3,FALSE))*((VLOOKUP(A2673,'County Silt Content'!$A$2:$D$3145,4,FALSE)/100)/0.09)</f>
        <v>1.493651979088872</v>
      </c>
      <c r="E2673">
        <f t="shared" si="166"/>
        <v>0.28379387602688572</v>
      </c>
      <c r="F2673">
        <f t="shared" si="167"/>
        <v>2.8379387602688572E-2</v>
      </c>
      <c r="G2673">
        <f t="shared" si="168"/>
        <v>0.28379387602688572</v>
      </c>
      <c r="H2673">
        <f t="shared" si="169"/>
        <v>2.8379387602688572E-2</v>
      </c>
    </row>
    <row r="2674" spans="1:8">
      <c r="A2674" s="16" t="s">
        <v>1703</v>
      </c>
      <c r="B2674" s="16" t="s">
        <v>3066</v>
      </c>
      <c r="C2674" s="16" t="s">
        <v>3013</v>
      </c>
      <c r="D2674" s="18">
        <f>(24/VLOOKUP(B2674,'State PE'!$A$2:$C$52,3,FALSE))*((VLOOKUP(A2674,'County Silt Content'!$A$2:$D$3145,4,FALSE)/100)/0.09)</f>
        <v>1.70873786407767</v>
      </c>
      <c r="E2674">
        <f t="shared" si="166"/>
        <v>0.32466019417475733</v>
      </c>
      <c r="F2674">
        <f t="shared" si="167"/>
        <v>3.2466019417475733E-2</v>
      </c>
      <c r="G2674">
        <f t="shared" si="168"/>
        <v>0.32466019417475733</v>
      </c>
      <c r="H2674">
        <f t="shared" si="169"/>
        <v>3.2466019417475733E-2</v>
      </c>
    </row>
    <row r="2675" spans="1:8">
      <c r="A2675" s="16" t="s">
        <v>1704</v>
      </c>
      <c r="B2675" s="16" t="s">
        <v>3066</v>
      </c>
      <c r="C2675" s="16" t="s">
        <v>3014</v>
      </c>
      <c r="D2675" s="18">
        <f>(24/VLOOKUP(B2675,'State PE'!$A$2:$C$52,3,FALSE))*((VLOOKUP(A2675,'County Silt Content'!$A$2:$D$3145,4,FALSE)/100)/0.09)</f>
        <v>1.7087378640776703</v>
      </c>
      <c r="E2675">
        <f t="shared" si="166"/>
        <v>0.32466019417475733</v>
      </c>
      <c r="F2675">
        <f t="shared" si="167"/>
        <v>3.2466019417475733E-2</v>
      </c>
      <c r="G2675">
        <f t="shared" si="168"/>
        <v>0.32466019417475733</v>
      </c>
      <c r="H2675">
        <f t="shared" si="169"/>
        <v>3.2466019417475733E-2</v>
      </c>
    </row>
    <row r="2676" spans="1:8">
      <c r="A2676" s="16" t="s">
        <v>2692</v>
      </c>
      <c r="B2676" s="16" t="s">
        <v>3066</v>
      </c>
      <c r="C2676" s="16" t="s">
        <v>2290</v>
      </c>
      <c r="D2676" s="18">
        <f>(24/VLOOKUP(B2676,'State PE'!$A$2:$C$52,3,FALSE))*((VLOOKUP(A2676,'County Silt Content'!$A$2:$D$3145,4,FALSE)/100)/0.09)</f>
        <v>1.4936519790888729</v>
      </c>
      <c r="E2676">
        <f t="shared" si="166"/>
        <v>0.28379387602688588</v>
      </c>
      <c r="F2676">
        <f t="shared" si="167"/>
        <v>2.8379387602688589E-2</v>
      </c>
      <c r="G2676">
        <f t="shared" si="168"/>
        <v>0.28379387602688588</v>
      </c>
      <c r="H2676">
        <f t="shared" si="169"/>
        <v>2.8379387602688589E-2</v>
      </c>
    </row>
    <row r="2677" spans="1:8">
      <c r="A2677" s="16" t="s">
        <v>1705</v>
      </c>
      <c r="B2677" s="16" t="s">
        <v>3066</v>
      </c>
      <c r="C2677" s="16" t="s">
        <v>3072</v>
      </c>
      <c r="D2677" s="18">
        <f>(24/VLOOKUP(B2677,'State PE'!$A$2:$C$52,3,FALSE))*((VLOOKUP(A2677,'County Silt Content'!$A$2:$D$3145,4,FALSE)/100)/0.09)</f>
        <v>1.4936519790888727</v>
      </c>
      <c r="E2677">
        <f t="shared" si="166"/>
        <v>0.28379387602688583</v>
      </c>
      <c r="F2677">
        <f t="shared" si="167"/>
        <v>2.8379387602688586E-2</v>
      </c>
      <c r="G2677">
        <f t="shared" si="168"/>
        <v>0.28379387602688583</v>
      </c>
      <c r="H2677">
        <f t="shared" si="169"/>
        <v>2.8379387602688586E-2</v>
      </c>
    </row>
    <row r="2678" spans="1:8">
      <c r="A2678" s="16" t="s">
        <v>2693</v>
      </c>
      <c r="B2678" s="16" t="s">
        <v>3066</v>
      </c>
      <c r="C2678" s="16" t="s">
        <v>3015</v>
      </c>
      <c r="D2678" s="18">
        <f>(24/VLOOKUP(B2678,'State PE'!$A$2:$C$52,3,FALSE))*((VLOOKUP(A2678,'County Silt Content'!$A$2:$D$3145,4,FALSE)/100)/0.09)</f>
        <v>1.4936519790888723</v>
      </c>
      <c r="E2678">
        <f t="shared" si="166"/>
        <v>0.28379387602688572</v>
      </c>
      <c r="F2678">
        <f t="shared" si="167"/>
        <v>2.8379387602688572E-2</v>
      </c>
      <c r="G2678">
        <f t="shared" si="168"/>
        <v>0.28379387602688572</v>
      </c>
      <c r="H2678">
        <f t="shared" si="169"/>
        <v>2.8379387602688572E-2</v>
      </c>
    </row>
    <row r="2679" spans="1:8">
      <c r="A2679" s="16" t="s">
        <v>1706</v>
      </c>
      <c r="B2679" s="16" t="s">
        <v>3066</v>
      </c>
      <c r="C2679" s="16" t="s">
        <v>3073</v>
      </c>
      <c r="D2679" s="18">
        <f>(24/VLOOKUP(B2679,'State PE'!$A$2:$C$52,3,FALSE))*((VLOOKUP(A2679,'County Silt Content'!$A$2:$D$3145,4,FALSE)/100)/0.09)</f>
        <v>1.4936519790888723</v>
      </c>
      <c r="E2679">
        <f t="shared" si="166"/>
        <v>0.28379387602688572</v>
      </c>
      <c r="F2679">
        <f t="shared" si="167"/>
        <v>2.8379387602688572E-2</v>
      </c>
      <c r="G2679">
        <f t="shared" si="168"/>
        <v>0.28379387602688572</v>
      </c>
      <c r="H2679">
        <f t="shared" si="169"/>
        <v>2.8379387602688572E-2</v>
      </c>
    </row>
    <row r="2680" spans="1:8">
      <c r="A2680" s="16" t="s">
        <v>1707</v>
      </c>
      <c r="B2680" s="16" t="s">
        <v>3066</v>
      </c>
      <c r="C2680" s="16" t="s">
        <v>3016</v>
      </c>
      <c r="D2680" s="18">
        <f>(24/VLOOKUP(B2680,'State PE'!$A$2:$C$52,3,FALSE))*((VLOOKUP(A2680,'County Silt Content'!$A$2:$D$3145,4,FALSE)/100)/0.09)</f>
        <v>1.4936519790888729</v>
      </c>
      <c r="E2680">
        <f t="shared" si="166"/>
        <v>0.28379387602688588</v>
      </c>
      <c r="F2680">
        <f t="shared" si="167"/>
        <v>2.8379387602688589E-2</v>
      </c>
      <c r="G2680">
        <f t="shared" si="168"/>
        <v>0.28379387602688588</v>
      </c>
      <c r="H2680">
        <f t="shared" si="169"/>
        <v>2.8379387602688589E-2</v>
      </c>
    </row>
    <row r="2681" spans="1:8">
      <c r="A2681" s="16" t="s">
        <v>2694</v>
      </c>
      <c r="B2681" s="16" t="s">
        <v>3066</v>
      </c>
      <c r="C2681" s="16" t="s">
        <v>3017</v>
      </c>
      <c r="D2681" s="18">
        <f>(24/VLOOKUP(B2681,'State PE'!$A$2:$C$52,3,FALSE))*((VLOOKUP(A2681,'County Silt Content'!$A$2:$D$3145,4,FALSE)/100)/0.09)</f>
        <v>1.4936519790888729</v>
      </c>
      <c r="E2681">
        <f t="shared" si="166"/>
        <v>0.28379387602688588</v>
      </c>
      <c r="F2681">
        <f t="shared" si="167"/>
        <v>2.8379387602688589E-2</v>
      </c>
      <c r="G2681">
        <f t="shared" si="168"/>
        <v>0.28379387602688588</v>
      </c>
      <c r="H2681">
        <f t="shared" si="169"/>
        <v>2.8379387602688589E-2</v>
      </c>
    </row>
    <row r="2682" spans="1:8">
      <c r="A2682" s="16" t="s">
        <v>2695</v>
      </c>
      <c r="B2682" s="16" t="s">
        <v>3066</v>
      </c>
      <c r="C2682" s="16" t="s">
        <v>3018</v>
      </c>
      <c r="D2682" s="18">
        <f>(24/VLOOKUP(B2682,'State PE'!$A$2:$C$52,3,FALSE))*((VLOOKUP(A2682,'County Silt Content'!$A$2:$D$3145,4,FALSE)/100)/0.09)</f>
        <v>1.70873786407767</v>
      </c>
      <c r="E2682">
        <f t="shared" si="166"/>
        <v>0.32466019417475733</v>
      </c>
      <c r="F2682">
        <f t="shared" si="167"/>
        <v>3.2466019417475733E-2</v>
      </c>
      <c r="G2682">
        <f t="shared" si="168"/>
        <v>0.32466019417475733</v>
      </c>
      <c r="H2682">
        <f t="shared" si="169"/>
        <v>3.2466019417475733E-2</v>
      </c>
    </row>
    <row r="2683" spans="1:8">
      <c r="A2683" s="16" t="s">
        <v>2696</v>
      </c>
      <c r="B2683" s="16" t="s">
        <v>3066</v>
      </c>
      <c r="C2683" s="16" t="s">
        <v>2294</v>
      </c>
      <c r="D2683" s="18">
        <f>(24/VLOOKUP(B2683,'State PE'!$A$2:$C$52,3,FALSE))*((VLOOKUP(A2683,'County Silt Content'!$A$2:$D$3145,4,FALSE)/100)/0.09)</f>
        <v>1.70873786407767</v>
      </c>
      <c r="E2683">
        <f t="shared" si="166"/>
        <v>0.32466019417475733</v>
      </c>
      <c r="F2683">
        <f t="shared" si="167"/>
        <v>3.2466019417475733E-2</v>
      </c>
      <c r="G2683">
        <f t="shared" si="168"/>
        <v>0.32466019417475733</v>
      </c>
      <c r="H2683">
        <f t="shared" si="169"/>
        <v>3.2466019417475733E-2</v>
      </c>
    </row>
    <row r="2684" spans="1:8">
      <c r="A2684" s="16" t="s">
        <v>2697</v>
      </c>
      <c r="B2684" s="16" t="s">
        <v>3066</v>
      </c>
      <c r="C2684" s="16" t="s">
        <v>3019</v>
      </c>
      <c r="D2684" s="18">
        <f>(24/VLOOKUP(B2684,'State PE'!$A$2:$C$52,3,FALSE))*((VLOOKUP(A2684,'County Silt Content'!$A$2:$D$3145,4,FALSE)/100)/0.09)</f>
        <v>1.4936519790888727</v>
      </c>
      <c r="E2684">
        <f t="shared" si="166"/>
        <v>0.28379387602688583</v>
      </c>
      <c r="F2684">
        <f t="shared" si="167"/>
        <v>2.8379387602688586E-2</v>
      </c>
      <c r="G2684">
        <f t="shared" si="168"/>
        <v>0.28379387602688583</v>
      </c>
      <c r="H2684">
        <f t="shared" si="169"/>
        <v>2.8379387602688586E-2</v>
      </c>
    </row>
    <row r="2685" spans="1:8">
      <c r="A2685" s="16" t="s">
        <v>1708</v>
      </c>
      <c r="B2685" s="16" t="s">
        <v>3066</v>
      </c>
      <c r="C2685" s="16" t="s">
        <v>3020</v>
      </c>
      <c r="D2685" s="18">
        <f>(24/VLOOKUP(B2685,'State PE'!$A$2:$C$52,3,FALSE))*((VLOOKUP(A2685,'County Silt Content'!$A$2:$D$3145,4,FALSE)/100)/0.09)</f>
        <v>1.70873786407767</v>
      </c>
      <c r="E2685">
        <f t="shared" si="166"/>
        <v>0.32466019417475733</v>
      </c>
      <c r="F2685">
        <f t="shared" si="167"/>
        <v>3.2466019417475733E-2</v>
      </c>
      <c r="G2685">
        <f t="shared" si="168"/>
        <v>0.32466019417475733</v>
      </c>
      <c r="H2685">
        <f t="shared" si="169"/>
        <v>3.2466019417475733E-2</v>
      </c>
    </row>
    <row r="2686" spans="1:8">
      <c r="A2686" s="16" t="s">
        <v>1709</v>
      </c>
      <c r="B2686" s="16" t="s">
        <v>3066</v>
      </c>
      <c r="C2686" s="16" t="s">
        <v>3021</v>
      </c>
      <c r="D2686" s="18">
        <f>(24/VLOOKUP(B2686,'State PE'!$A$2:$C$52,3,FALSE))*((VLOOKUP(A2686,'County Silt Content'!$A$2:$D$3145,4,FALSE)/100)/0.09)</f>
        <v>1.4936519790888723</v>
      </c>
      <c r="E2686">
        <f t="shared" si="166"/>
        <v>0.28379387602688572</v>
      </c>
      <c r="F2686">
        <f t="shared" si="167"/>
        <v>2.8379387602688572E-2</v>
      </c>
      <c r="G2686">
        <f t="shared" si="168"/>
        <v>0.28379387602688572</v>
      </c>
      <c r="H2686">
        <f t="shared" si="169"/>
        <v>2.8379387602688572E-2</v>
      </c>
    </row>
    <row r="2687" spans="1:8">
      <c r="A2687" s="16" t="s">
        <v>1710</v>
      </c>
      <c r="B2687" s="16" t="s">
        <v>3066</v>
      </c>
      <c r="C2687" s="16" t="s">
        <v>3074</v>
      </c>
      <c r="D2687" s="18">
        <f>(24/VLOOKUP(B2687,'State PE'!$A$2:$C$52,3,FALSE))*((VLOOKUP(A2687,'County Silt Content'!$A$2:$D$3145,4,FALSE)/100)/0.09)</f>
        <v>1.4936519790888727</v>
      </c>
      <c r="E2687">
        <f t="shared" si="166"/>
        <v>0.28379387602688583</v>
      </c>
      <c r="F2687">
        <f t="shared" si="167"/>
        <v>2.8379387602688586E-2</v>
      </c>
      <c r="G2687">
        <f t="shared" si="168"/>
        <v>0.28379387602688583</v>
      </c>
      <c r="H2687">
        <f t="shared" si="169"/>
        <v>2.8379387602688586E-2</v>
      </c>
    </row>
    <row r="2688" spans="1:8">
      <c r="A2688" s="16" t="s">
        <v>1711</v>
      </c>
      <c r="B2688" s="16" t="s">
        <v>3066</v>
      </c>
      <c r="C2688" s="16" t="s">
        <v>3075</v>
      </c>
      <c r="D2688" s="18">
        <f>(24/VLOOKUP(B2688,'State PE'!$A$2:$C$52,3,FALSE))*((VLOOKUP(A2688,'County Silt Content'!$A$2:$D$3145,4,FALSE)/100)/0.09)</f>
        <v>1.4936519790888727</v>
      </c>
      <c r="E2688">
        <f t="shared" si="166"/>
        <v>0.28379387602688583</v>
      </c>
      <c r="F2688">
        <f t="shared" si="167"/>
        <v>2.8379387602688586E-2</v>
      </c>
      <c r="G2688">
        <f t="shared" si="168"/>
        <v>0.28379387602688583</v>
      </c>
      <c r="H2688">
        <f t="shared" si="169"/>
        <v>2.8379387602688586E-2</v>
      </c>
    </row>
    <row r="2689" spans="1:8">
      <c r="A2689" s="16" t="s">
        <v>2698</v>
      </c>
      <c r="B2689" s="16" t="s">
        <v>3066</v>
      </c>
      <c r="C2689" s="16" t="s">
        <v>2699</v>
      </c>
      <c r="D2689" s="18">
        <f>(24/VLOOKUP(B2689,'State PE'!$A$2:$C$52,3,FALSE))*((VLOOKUP(A2689,'County Silt Content'!$A$2:$D$3145,4,FALSE)/100)/0.09)</f>
        <v>1.4936519790888729</v>
      </c>
      <c r="E2689">
        <f t="shared" si="166"/>
        <v>0.28379387602688588</v>
      </c>
      <c r="F2689">
        <f t="shared" si="167"/>
        <v>2.8379387602688589E-2</v>
      </c>
      <c r="G2689">
        <f t="shared" si="168"/>
        <v>0.28379387602688588</v>
      </c>
      <c r="H2689">
        <f t="shared" si="169"/>
        <v>2.8379387602688589E-2</v>
      </c>
    </row>
    <row r="2690" spans="1:8">
      <c r="A2690" s="16" t="s">
        <v>1712</v>
      </c>
      <c r="B2690" s="16" t="s">
        <v>3066</v>
      </c>
      <c r="C2690" s="16" t="s">
        <v>3076</v>
      </c>
      <c r="D2690" s="18">
        <f>(24/VLOOKUP(B2690,'State PE'!$A$2:$C$52,3,FALSE))*((VLOOKUP(A2690,'County Silt Content'!$A$2:$D$3145,4,FALSE)/100)/0.09)</f>
        <v>1.4936519790888727</v>
      </c>
      <c r="E2690">
        <f t="shared" si="166"/>
        <v>0.28379387602688583</v>
      </c>
      <c r="F2690">
        <f t="shared" si="167"/>
        <v>2.8379387602688586E-2</v>
      </c>
      <c r="G2690">
        <f t="shared" si="168"/>
        <v>0.28379387602688583</v>
      </c>
      <c r="H2690">
        <f t="shared" si="169"/>
        <v>2.8379387602688586E-2</v>
      </c>
    </row>
    <row r="2691" spans="1:8">
      <c r="A2691" s="16" t="s">
        <v>1713</v>
      </c>
      <c r="B2691" s="16" t="s">
        <v>3066</v>
      </c>
      <c r="C2691" s="16" t="s">
        <v>3077</v>
      </c>
      <c r="D2691" s="18">
        <f>(24/VLOOKUP(B2691,'State PE'!$A$2:$C$52,3,FALSE))*((VLOOKUP(A2691,'County Silt Content'!$A$2:$D$3145,4,FALSE)/100)/0.09)</f>
        <v>1.7087378640776689</v>
      </c>
      <c r="E2691">
        <f t="shared" si="166"/>
        <v>0.32466019417475711</v>
      </c>
      <c r="F2691">
        <f t="shared" si="167"/>
        <v>3.2466019417475712E-2</v>
      </c>
      <c r="G2691">
        <f t="shared" si="168"/>
        <v>0.32466019417475711</v>
      </c>
      <c r="H2691">
        <f t="shared" si="169"/>
        <v>3.2466019417475712E-2</v>
      </c>
    </row>
    <row r="2692" spans="1:8">
      <c r="A2692" s="16" t="s">
        <v>1714</v>
      </c>
      <c r="B2692" s="16" t="s">
        <v>3066</v>
      </c>
      <c r="C2692" s="16" t="s">
        <v>3078</v>
      </c>
      <c r="D2692" s="18">
        <f>(24/VLOOKUP(B2692,'State PE'!$A$2:$C$52,3,FALSE))*((VLOOKUP(A2692,'County Silt Content'!$A$2:$D$3145,4,FALSE)/100)/0.09)</f>
        <v>1.4936519790888729</v>
      </c>
      <c r="E2692">
        <f t="shared" si="166"/>
        <v>0.28379387602688588</v>
      </c>
      <c r="F2692">
        <f t="shared" si="167"/>
        <v>2.8379387602688589E-2</v>
      </c>
      <c r="G2692">
        <f t="shared" si="168"/>
        <v>0.28379387602688588</v>
      </c>
      <c r="H2692">
        <f t="shared" si="169"/>
        <v>2.8379387602688589E-2</v>
      </c>
    </row>
    <row r="2693" spans="1:8">
      <c r="A2693" s="16" t="s">
        <v>1715</v>
      </c>
      <c r="B2693" s="16" t="s">
        <v>3066</v>
      </c>
      <c r="C2693" s="16" t="s">
        <v>3079</v>
      </c>
      <c r="D2693" s="18">
        <f>(24/VLOOKUP(B2693,'State PE'!$A$2:$C$52,3,FALSE))*((VLOOKUP(A2693,'County Silt Content'!$A$2:$D$3145,4,FALSE)/100)/0.09)</f>
        <v>1.4936519790888727</v>
      </c>
      <c r="E2693">
        <f t="shared" ref="E2693:E2756" si="170">0.19*D2693</f>
        <v>0.28379387602688583</v>
      </c>
      <c r="F2693">
        <f t="shared" ref="F2693:F2756" si="171">E2693*0.1</f>
        <v>2.8379387602688586E-2</v>
      </c>
      <c r="G2693">
        <f t="shared" ref="G2693:G2756" si="172">E2693</f>
        <v>0.28379387602688583</v>
      </c>
      <c r="H2693">
        <f t="shared" ref="H2693:H2756" si="173">F2693</f>
        <v>2.8379387602688586E-2</v>
      </c>
    </row>
    <row r="2694" spans="1:8">
      <c r="A2694" s="16" t="s">
        <v>1716</v>
      </c>
      <c r="B2694" s="16" t="s">
        <v>3066</v>
      </c>
      <c r="C2694" s="16" t="s">
        <v>3080</v>
      </c>
      <c r="D2694" s="18">
        <f>(24/VLOOKUP(B2694,'State PE'!$A$2:$C$52,3,FALSE))*((VLOOKUP(A2694,'County Silt Content'!$A$2:$D$3145,4,FALSE)/100)/0.09)</f>
        <v>1.7087378640776694</v>
      </c>
      <c r="E2694">
        <f t="shared" si="170"/>
        <v>0.32466019417475717</v>
      </c>
      <c r="F2694">
        <f t="shared" si="171"/>
        <v>3.2466019417475719E-2</v>
      </c>
      <c r="G2694">
        <f t="shared" si="172"/>
        <v>0.32466019417475717</v>
      </c>
      <c r="H2694">
        <f t="shared" si="173"/>
        <v>3.2466019417475719E-2</v>
      </c>
    </row>
    <row r="2695" spans="1:8">
      <c r="A2695" s="16" t="s">
        <v>1717</v>
      </c>
      <c r="B2695" s="16" t="s">
        <v>3066</v>
      </c>
      <c r="C2695" s="16" t="s">
        <v>3081</v>
      </c>
      <c r="D2695" s="18">
        <f>(24/VLOOKUP(B2695,'State PE'!$A$2:$C$52,3,FALSE))*((VLOOKUP(A2695,'County Silt Content'!$A$2:$D$3145,4,FALSE)/100)/0.09)</f>
        <v>1.70873786407767</v>
      </c>
      <c r="E2695">
        <f t="shared" si="170"/>
        <v>0.32466019417475733</v>
      </c>
      <c r="F2695">
        <f t="shared" si="171"/>
        <v>3.2466019417475733E-2</v>
      </c>
      <c r="G2695">
        <f t="shared" si="172"/>
        <v>0.32466019417475733</v>
      </c>
      <c r="H2695">
        <f t="shared" si="173"/>
        <v>3.2466019417475733E-2</v>
      </c>
    </row>
    <row r="2696" spans="1:8">
      <c r="A2696" s="16" t="s">
        <v>1718</v>
      </c>
      <c r="B2696" s="16" t="s">
        <v>3066</v>
      </c>
      <c r="C2696" s="16" t="s">
        <v>3082</v>
      </c>
      <c r="D2696" s="18">
        <f>(24/VLOOKUP(B2696,'State PE'!$A$2:$C$52,3,FALSE))*((VLOOKUP(A2696,'County Silt Content'!$A$2:$D$3145,4,FALSE)/100)/0.09)</f>
        <v>1.4936519790888729</v>
      </c>
      <c r="E2696">
        <f t="shared" si="170"/>
        <v>0.28379387602688588</v>
      </c>
      <c r="F2696">
        <f t="shared" si="171"/>
        <v>2.8379387602688589E-2</v>
      </c>
      <c r="G2696">
        <f t="shared" si="172"/>
        <v>0.28379387602688588</v>
      </c>
      <c r="H2696">
        <f t="shared" si="173"/>
        <v>2.8379387602688589E-2</v>
      </c>
    </row>
    <row r="2697" spans="1:8">
      <c r="A2697" s="16" t="s">
        <v>1719</v>
      </c>
      <c r="B2697" s="16" t="s">
        <v>3066</v>
      </c>
      <c r="C2697" s="16" t="s">
        <v>3083</v>
      </c>
      <c r="D2697" s="18">
        <f>(24/VLOOKUP(B2697,'State PE'!$A$2:$C$52,3,FALSE))*((VLOOKUP(A2697,'County Silt Content'!$A$2:$D$3145,4,FALSE)/100)/0.09)</f>
        <v>1.70873786407767</v>
      </c>
      <c r="E2697">
        <f t="shared" si="170"/>
        <v>0.32466019417475733</v>
      </c>
      <c r="F2697">
        <f t="shared" si="171"/>
        <v>3.2466019417475733E-2</v>
      </c>
      <c r="G2697">
        <f t="shared" si="172"/>
        <v>0.32466019417475733</v>
      </c>
      <c r="H2697">
        <f t="shared" si="173"/>
        <v>3.2466019417475733E-2</v>
      </c>
    </row>
    <row r="2698" spans="1:8">
      <c r="A2698" s="16" t="s">
        <v>2700</v>
      </c>
      <c r="B2698" s="16" t="s">
        <v>3066</v>
      </c>
      <c r="C2698" s="16" t="s">
        <v>2701</v>
      </c>
      <c r="D2698" s="18">
        <f>(24/VLOOKUP(B2698,'State PE'!$A$2:$C$52,3,FALSE))*((VLOOKUP(A2698,'County Silt Content'!$A$2:$D$3145,4,FALSE)/100)/0.09)</f>
        <v>1.4936519790888727</v>
      </c>
      <c r="E2698">
        <f t="shared" si="170"/>
        <v>0.28379387602688583</v>
      </c>
      <c r="F2698">
        <f t="shared" si="171"/>
        <v>2.8379387602688586E-2</v>
      </c>
      <c r="G2698">
        <f t="shared" si="172"/>
        <v>0.28379387602688583</v>
      </c>
      <c r="H2698">
        <f t="shared" si="173"/>
        <v>2.8379387602688586E-2</v>
      </c>
    </row>
    <row r="2699" spans="1:8">
      <c r="A2699" s="16" t="s">
        <v>1720</v>
      </c>
      <c r="B2699" s="16" t="s">
        <v>3066</v>
      </c>
      <c r="C2699" s="16" t="s">
        <v>3084</v>
      </c>
      <c r="D2699" s="18">
        <f>(24/VLOOKUP(B2699,'State PE'!$A$2:$C$52,3,FALSE))*((VLOOKUP(A2699,'County Silt Content'!$A$2:$D$3145,4,FALSE)/100)/0.09)</f>
        <v>1.7087378640776707</v>
      </c>
      <c r="E2699">
        <f t="shared" si="170"/>
        <v>0.32466019417475744</v>
      </c>
      <c r="F2699">
        <f t="shared" si="171"/>
        <v>3.2466019417475747E-2</v>
      </c>
      <c r="G2699">
        <f t="shared" si="172"/>
        <v>0.32466019417475744</v>
      </c>
      <c r="H2699">
        <f t="shared" si="173"/>
        <v>3.2466019417475747E-2</v>
      </c>
    </row>
    <row r="2700" spans="1:8">
      <c r="A2700" s="16" t="s">
        <v>1721</v>
      </c>
      <c r="B2700" s="16" t="s">
        <v>3066</v>
      </c>
      <c r="C2700" s="16" t="s">
        <v>3085</v>
      </c>
      <c r="D2700" s="18">
        <f>(24/VLOOKUP(B2700,'State PE'!$A$2:$C$52,3,FALSE))*((VLOOKUP(A2700,'County Silt Content'!$A$2:$D$3145,4,FALSE)/100)/0.09)</f>
        <v>1.4936519790888727</v>
      </c>
      <c r="E2700">
        <f t="shared" si="170"/>
        <v>0.28379387602688583</v>
      </c>
      <c r="F2700">
        <f t="shared" si="171"/>
        <v>2.8379387602688586E-2</v>
      </c>
      <c r="G2700">
        <f t="shared" si="172"/>
        <v>0.28379387602688583</v>
      </c>
      <c r="H2700">
        <f t="shared" si="173"/>
        <v>2.8379387602688586E-2</v>
      </c>
    </row>
    <row r="2701" spans="1:8">
      <c r="A2701" s="16" t="s">
        <v>2702</v>
      </c>
      <c r="B2701" s="16" t="s">
        <v>3066</v>
      </c>
      <c r="C2701" s="16" t="s">
        <v>2703</v>
      </c>
      <c r="D2701" s="18">
        <f>(24/VLOOKUP(B2701,'State PE'!$A$2:$C$52,3,FALSE))*((VLOOKUP(A2701,'County Silt Content'!$A$2:$D$3145,4,FALSE)/100)/0.09)</f>
        <v>1.70873786407767</v>
      </c>
      <c r="E2701">
        <f t="shared" si="170"/>
        <v>0.32466019417475733</v>
      </c>
      <c r="F2701">
        <f t="shared" si="171"/>
        <v>3.2466019417475733E-2</v>
      </c>
      <c r="G2701">
        <f t="shared" si="172"/>
        <v>0.32466019417475733</v>
      </c>
      <c r="H2701">
        <f t="shared" si="173"/>
        <v>3.2466019417475733E-2</v>
      </c>
    </row>
    <row r="2702" spans="1:8">
      <c r="A2702" s="16" t="s">
        <v>1722</v>
      </c>
      <c r="B2702" s="16" t="s">
        <v>3066</v>
      </c>
      <c r="C2702" s="16" t="s">
        <v>3086</v>
      </c>
      <c r="D2702" s="18">
        <f>(24/VLOOKUP(B2702,'State PE'!$A$2:$C$52,3,FALSE))*((VLOOKUP(A2702,'County Silt Content'!$A$2:$D$3145,4,FALSE)/100)/0.09)</f>
        <v>1.4936519790888727</v>
      </c>
      <c r="E2702">
        <f t="shared" si="170"/>
        <v>0.28379387602688583</v>
      </c>
      <c r="F2702">
        <f t="shared" si="171"/>
        <v>2.8379387602688586E-2</v>
      </c>
      <c r="G2702">
        <f t="shared" si="172"/>
        <v>0.28379387602688583</v>
      </c>
      <c r="H2702">
        <f t="shared" si="173"/>
        <v>2.8379387602688586E-2</v>
      </c>
    </row>
    <row r="2703" spans="1:8">
      <c r="A2703" s="16" t="s">
        <v>1723</v>
      </c>
      <c r="B2703" s="16" t="s">
        <v>3066</v>
      </c>
      <c r="C2703" s="16" t="s">
        <v>3087</v>
      </c>
      <c r="D2703" s="18">
        <f>(24/VLOOKUP(B2703,'State PE'!$A$2:$C$52,3,FALSE))*((VLOOKUP(A2703,'County Silt Content'!$A$2:$D$3145,4,FALSE)/100)/0.09)</f>
        <v>1.4936519790888727</v>
      </c>
      <c r="E2703">
        <f t="shared" si="170"/>
        <v>0.28379387602688583</v>
      </c>
      <c r="F2703">
        <f t="shared" si="171"/>
        <v>2.8379387602688586E-2</v>
      </c>
      <c r="G2703">
        <f t="shared" si="172"/>
        <v>0.28379387602688583</v>
      </c>
      <c r="H2703">
        <f t="shared" si="173"/>
        <v>2.8379387602688586E-2</v>
      </c>
    </row>
    <row r="2704" spans="1:8">
      <c r="A2704" s="16" t="s">
        <v>1724</v>
      </c>
      <c r="B2704" s="16" t="s">
        <v>3066</v>
      </c>
      <c r="C2704" s="16" t="s">
        <v>3088</v>
      </c>
      <c r="D2704" s="18">
        <f>(24/VLOOKUP(B2704,'State PE'!$A$2:$C$52,3,FALSE))*((VLOOKUP(A2704,'County Silt Content'!$A$2:$D$3145,4,FALSE)/100)/0.09)</f>
        <v>1.4936519790888729</v>
      </c>
      <c r="E2704">
        <f t="shared" si="170"/>
        <v>0.28379387602688588</v>
      </c>
      <c r="F2704">
        <f t="shared" si="171"/>
        <v>2.8379387602688589E-2</v>
      </c>
      <c r="G2704">
        <f t="shared" si="172"/>
        <v>0.28379387602688588</v>
      </c>
      <c r="H2704">
        <f t="shared" si="173"/>
        <v>2.8379387602688589E-2</v>
      </c>
    </row>
    <row r="2705" spans="1:8">
      <c r="A2705" s="16" t="s">
        <v>2704</v>
      </c>
      <c r="B2705" s="16" t="s">
        <v>3066</v>
      </c>
      <c r="C2705" s="16" t="s">
        <v>2705</v>
      </c>
      <c r="D2705" s="18">
        <f>(24/VLOOKUP(B2705,'State PE'!$A$2:$C$52,3,FALSE))*((VLOOKUP(A2705,'County Silt Content'!$A$2:$D$3145,4,FALSE)/100)/0.09)</f>
        <v>1.4936519790888727</v>
      </c>
      <c r="E2705">
        <f t="shared" si="170"/>
        <v>0.28379387602688583</v>
      </c>
      <c r="F2705">
        <f t="shared" si="171"/>
        <v>2.8379387602688586E-2</v>
      </c>
      <c r="G2705">
        <f t="shared" si="172"/>
        <v>0.28379387602688583</v>
      </c>
      <c r="H2705">
        <f t="shared" si="173"/>
        <v>2.8379387602688586E-2</v>
      </c>
    </row>
    <row r="2706" spans="1:8">
      <c r="A2706" s="16" t="s">
        <v>1725</v>
      </c>
      <c r="B2706" s="16" t="s">
        <v>3066</v>
      </c>
      <c r="C2706" s="16" t="s">
        <v>3089</v>
      </c>
      <c r="D2706" s="18">
        <f>(24/VLOOKUP(B2706,'State PE'!$A$2:$C$52,3,FALSE))*((VLOOKUP(A2706,'County Silt Content'!$A$2:$D$3145,4,FALSE)/100)/0.09)</f>
        <v>1.7087378640776694</v>
      </c>
      <c r="E2706">
        <f t="shared" si="170"/>
        <v>0.32466019417475717</v>
      </c>
      <c r="F2706">
        <f t="shared" si="171"/>
        <v>3.2466019417475719E-2</v>
      </c>
      <c r="G2706">
        <f t="shared" si="172"/>
        <v>0.32466019417475717</v>
      </c>
      <c r="H2706">
        <f t="shared" si="173"/>
        <v>3.2466019417475719E-2</v>
      </c>
    </row>
    <row r="2707" spans="1:8">
      <c r="A2707" s="16" t="s">
        <v>1726</v>
      </c>
      <c r="B2707" s="16" t="s">
        <v>3066</v>
      </c>
      <c r="C2707" s="16" t="s">
        <v>3090</v>
      </c>
      <c r="D2707" s="18">
        <f>(24/VLOOKUP(B2707,'State PE'!$A$2:$C$52,3,FALSE))*((VLOOKUP(A2707,'County Silt Content'!$A$2:$D$3145,4,FALSE)/100)/0.09)</f>
        <v>1.4936519790888723</v>
      </c>
      <c r="E2707">
        <f t="shared" si="170"/>
        <v>0.28379387602688572</v>
      </c>
      <c r="F2707">
        <f t="shared" si="171"/>
        <v>2.8379387602688572E-2</v>
      </c>
      <c r="G2707">
        <f t="shared" si="172"/>
        <v>0.28379387602688572</v>
      </c>
      <c r="H2707">
        <f t="shared" si="173"/>
        <v>2.8379387602688572E-2</v>
      </c>
    </row>
    <row r="2708" spans="1:8">
      <c r="A2708" s="16" t="s">
        <v>2706</v>
      </c>
      <c r="B2708" s="16" t="s">
        <v>3066</v>
      </c>
      <c r="C2708" s="16" t="s">
        <v>2707</v>
      </c>
      <c r="D2708" s="18">
        <f>(24/VLOOKUP(B2708,'State PE'!$A$2:$C$52,3,FALSE))*((VLOOKUP(A2708,'County Silt Content'!$A$2:$D$3145,4,FALSE)/100)/0.09)</f>
        <v>1.7087378640776707</v>
      </c>
      <c r="E2708">
        <f t="shared" si="170"/>
        <v>0.32466019417475744</v>
      </c>
      <c r="F2708">
        <f t="shared" si="171"/>
        <v>3.2466019417475747E-2</v>
      </c>
      <c r="G2708">
        <f t="shared" si="172"/>
        <v>0.32466019417475744</v>
      </c>
      <c r="H2708">
        <f t="shared" si="173"/>
        <v>3.2466019417475747E-2</v>
      </c>
    </row>
    <row r="2709" spans="1:8">
      <c r="A2709" s="16" t="s">
        <v>1727</v>
      </c>
      <c r="B2709" s="16" t="s">
        <v>3066</v>
      </c>
      <c r="C2709" s="16" t="s">
        <v>3091</v>
      </c>
      <c r="D2709" s="18">
        <f>(24/VLOOKUP(B2709,'State PE'!$A$2:$C$52,3,FALSE))*((VLOOKUP(A2709,'County Silt Content'!$A$2:$D$3145,4,FALSE)/100)/0.09)</f>
        <v>1.70873786407767</v>
      </c>
      <c r="E2709">
        <f t="shared" si="170"/>
        <v>0.32466019417475733</v>
      </c>
      <c r="F2709">
        <f t="shared" si="171"/>
        <v>3.2466019417475733E-2</v>
      </c>
      <c r="G2709">
        <f t="shared" si="172"/>
        <v>0.32466019417475733</v>
      </c>
      <c r="H2709">
        <f t="shared" si="173"/>
        <v>3.2466019417475733E-2</v>
      </c>
    </row>
    <row r="2710" spans="1:8">
      <c r="A2710" s="16" t="s">
        <v>2708</v>
      </c>
      <c r="B2710" s="16" t="s">
        <v>3066</v>
      </c>
      <c r="C2710" s="16" t="s">
        <v>2709</v>
      </c>
      <c r="D2710" s="18">
        <f>(24/VLOOKUP(B2710,'State PE'!$A$2:$C$52,3,FALSE))*((VLOOKUP(A2710,'County Silt Content'!$A$2:$D$3145,4,FALSE)/100)/0.09)</f>
        <v>1.4936519790888729</v>
      </c>
      <c r="E2710">
        <f t="shared" si="170"/>
        <v>0.28379387602688588</v>
      </c>
      <c r="F2710">
        <f t="shared" si="171"/>
        <v>2.8379387602688589E-2</v>
      </c>
      <c r="G2710">
        <f t="shared" si="172"/>
        <v>0.28379387602688588</v>
      </c>
      <c r="H2710">
        <f t="shared" si="173"/>
        <v>2.8379387602688589E-2</v>
      </c>
    </row>
    <row r="2711" spans="1:8">
      <c r="A2711" s="16" t="s">
        <v>1728</v>
      </c>
      <c r="B2711" s="16" t="s">
        <v>3066</v>
      </c>
      <c r="C2711" s="16" t="s">
        <v>3092</v>
      </c>
      <c r="D2711" s="18">
        <f>(24/VLOOKUP(B2711,'State PE'!$A$2:$C$52,3,FALSE))*((VLOOKUP(A2711,'County Silt Content'!$A$2:$D$3145,4,FALSE)/100)/0.09)</f>
        <v>1.4936519790888727</v>
      </c>
      <c r="E2711">
        <f t="shared" si="170"/>
        <v>0.28379387602688583</v>
      </c>
      <c r="F2711">
        <f t="shared" si="171"/>
        <v>2.8379387602688586E-2</v>
      </c>
      <c r="G2711">
        <f t="shared" si="172"/>
        <v>0.28379387602688583</v>
      </c>
      <c r="H2711">
        <f t="shared" si="173"/>
        <v>2.8379387602688586E-2</v>
      </c>
    </row>
    <row r="2712" spans="1:8">
      <c r="A2712" s="16" t="s">
        <v>1729</v>
      </c>
      <c r="B2712" s="16" t="s">
        <v>3066</v>
      </c>
      <c r="C2712" s="16" t="s">
        <v>3093</v>
      </c>
      <c r="D2712" s="18">
        <f>(24/VLOOKUP(B2712,'State PE'!$A$2:$C$52,3,FALSE))*((VLOOKUP(A2712,'County Silt Content'!$A$2:$D$3145,4,FALSE)/100)/0.09)</f>
        <v>1.4936519790888729</v>
      </c>
      <c r="E2712">
        <f t="shared" si="170"/>
        <v>0.28379387602688588</v>
      </c>
      <c r="F2712">
        <f t="shared" si="171"/>
        <v>2.8379387602688589E-2</v>
      </c>
      <c r="G2712">
        <f t="shared" si="172"/>
        <v>0.28379387602688588</v>
      </c>
      <c r="H2712">
        <f t="shared" si="173"/>
        <v>2.8379387602688589E-2</v>
      </c>
    </row>
    <row r="2713" spans="1:8">
      <c r="A2713" s="16" t="s">
        <v>1730</v>
      </c>
      <c r="B2713" s="16" t="s">
        <v>3066</v>
      </c>
      <c r="C2713" s="16" t="s">
        <v>3094</v>
      </c>
      <c r="D2713" s="18">
        <f>(24/VLOOKUP(B2713,'State PE'!$A$2:$C$52,3,FALSE))*((VLOOKUP(A2713,'County Silt Content'!$A$2:$D$3145,4,FALSE)/100)/0.09)</f>
        <v>1.4936519790888727</v>
      </c>
      <c r="E2713">
        <f t="shared" si="170"/>
        <v>0.28379387602688583</v>
      </c>
      <c r="F2713">
        <f t="shared" si="171"/>
        <v>2.8379387602688586E-2</v>
      </c>
      <c r="G2713">
        <f t="shared" si="172"/>
        <v>0.28379387602688583</v>
      </c>
      <c r="H2713">
        <f t="shared" si="173"/>
        <v>2.8379387602688586E-2</v>
      </c>
    </row>
    <row r="2714" spans="1:8">
      <c r="A2714" s="16" t="s">
        <v>1731</v>
      </c>
      <c r="B2714" s="16" t="s">
        <v>3066</v>
      </c>
      <c r="C2714" s="16" t="s">
        <v>3095</v>
      </c>
      <c r="D2714" s="18">
        <f>(24/VLOOKUP(B2714,'State PE'!$A$2:$C$52,3,FALSE))*((VLOOKUP(A2714,'County Silt Content'!$A$2:$D$3145,4,FALSE)/100)/0.09)</f>
        <v>1.4936519790888727</v>
      </c>
      <c r="E2714">
        <f t="shared" si="170"/>
        <v>0.28379387602688583</v>
      </c>
      <c r="F2714">
        <f t="shared" si="171"/>
        <v>2.8379387602688586E-2</v>
      </c>
      <c r="G2714">
        <f t="shared" si="172"/>
        <v>0.28379387602688583</v>
      </c>
      <c r="H2714">
        <f t="shared" si="173"/>
        <v>2.8379387602688586E-2</v>
      </c>
    </row>
    <row r="2715" spans="1:8">
      <c r="A2715" s="16" t="s">
        <v>1732</v>
      </c>
      <c r="B2715" s="16" t="s">
        <v>3066</v>
      </c>
      <c r="C2715" s="16" t="s">
        <v>3096</v>
      </c>
      <c r="D2715" s="18">
        <f>(24/VLOOKUP(B2715,'State PE'!$A$2:$C$52,3,FALSE))*((VLOOKUP(A2715,'County Silt Content'!$A$2:$D$3145,4,FALSE)/100)/0.09)</f>
        <v>1.7087378640776703</v>
      </c>
      <c r="E2715">
        <f t="shared" si="170"/>
        <v>0.32466019417475733</v>
      </c>
      <c r="F2715">
        <f t="shared" si="171"/>
        <v>3.2466019417475733E-2</v>
      </c>
      <c r="G2715">
        <f t="shared" si="172"/>
        <v>0.32466019417475733</v>
      </c>
      <c r="H2715">
        <f t="shared" si="173"/>
        <v>3.2466019417475733E-2</v>
      </c>
    </row>
    <row r="2716" spans="1:8">
      <c r="A2716" s="16" t="s">
        <v>1733</v>
      </c>
      <c r="B2716" s="16" t="s">
        <v>3066</v>
      </c>
      <c r="C2716" s="16" t="s">
        <v>3097</v>
      </c>
      <c r="D2716" s="18">
        <f>(24/VLOOKUP(B2716,'State PE'!$A$2:$C$52,3,FALSE))*((VLOOKUP(A2716,'County Silt Content'!$A$2:$D$3145,4,FALSE)/100)/0.09)</f>
        <v>1.4936519790888727</v>
      </c>
      <c r="E2716">
        <f t="shared" si="170"/>
        <v>0.28379387602688583</v>
      </c>
      <c r="F2716">
        <f t="shared" si="171"/>
        <v>2.8379387602688586E-2</v>
      </c>
      <c r="G2716">
        <f t="shared" si="172"/>
        <v>0.28379387602688583</v>
      </c>
      <c r="H2716">
        <f t="shared" si="173"/>
        <v>2.8379387602688586E-2</v>
      </c>
    </row>
    <row r="2717" spans="1:8">
      <c r="A2717" s="16" t="s">
        <v>2710</v>
      </c>
      <c r="B2717" s="16" t="s">
        <v>3066</v>
      </c>
      <c r="C2717" s="16" t="s">
        <v>2711</v>
      </c>
      <c r="D2717" s="18">
        <f>(24/VLOOKUP(B2717,'State PE'!$A$2:$C$52,3,FALSE))*((VLOOKUP(A2717,'County Silt Content'!$A$2:$D$3145,4,FALSE)/100)/0.09)</f>
        <v>1.4936519790888727</v>
      </c>
      <c r="E2717">
        <f t="shared" si="170"/>
        <v>0.28379387602688583</v>
      </c>
      <c r="F2717">
        <f t="shared" si="171"/>
        <v>2.8379387602688586E-2</v>
      </c>
      <c r="G2717">
        <f t="shared" si="172"/>
        <v>0.28379387602688583</v>
      </c>
      <c r="H2717">
        <f t="shared" si="173"/>
        <v>2.8379387602688586E-2</v>
      </c>
    </row>
    <row r="2718" spans="1:8">
      <c r="A2718" s="16" t="s">
        <v>2712</v>
      </c>
      <c r="B2718" s="16" t="s">
        <v>3066</v>
      </c>
      <c r="C2718" s="16" t="s">
        <v>2713</v>
      </c>
      <c r="D2718" s="18">
        <f>(24/VLOOKUP(B2718,'State PE'!$A$2:$C$52,3,FALSE))*((VLOOKUP(A2718,'County Silt Content'!$A$2:$D$3145,4,FALSE)/100)/0.09)</f>
        <v>1.4936519790888727</v>
      </c>
      <c r="E2718">
        <f t="shared" si="170"/>
        <v>0.28379387602688583</v>
      </c>
      <c r="F2718">
        <f t="shared" si="171"/>
        <v>2.8379387602688586E-2</v>
      </c>
      <c r="G2718">
        <f t="shared" si="172"/>
        <v>0.28379387602688583</v>
      </c>
      <c r="H2718">
        <f t="shared" si="173"/>
        <v>2.8379387602688586E-2</v>
      </c>
    </row>
    <row r="2719" spans="1:8">
      <c r="A2719" s="16" t="s">
        <v>1734</v>
      </c>
      <c r="B2719" s="16" t="s">
        <v>3066</v>
      </c>
      <c r="C2719" s="16" t="s">
        <v>3098</v>
      </c>
      <c r="D2719" s="18">
        <f>(24/VLOOKUP(B2719,'State PE'!$A$2:$C$52,3,FALSE))*((VLOOKUP(A2719,'County Silt Content'!$A$2:$D$3145,4,FALSE)/100)/0.09)</f>
        <v>1.70873786407767</v>
      </c>
      <c r="E2719">
        <f t="shared" si="170"/>
        <v>0.32466019417475733</v>
      </c>
      <c r="F2719">
        <f t="shared" si="171"/>
        <v>3.2466019417475733E-2</v>
      </c>
      <c r="G2719">
        <f t="shared" si="172"/>
        <v>0.32466019417475733</v>
      </c>
      <c r="H2719">
        <f t="shared" si="173"/>
        <v>3.2466019417475733E-2</v>
      </c>
    </row>
    <row r="2720" spans="1:8">
      <c r="A2720" s="16" t="s">
        <v>2714</v>
      </c>
      <c r="B2720" s="16" t="s">
        <v>3066</v>
      </c>
      <c r="C2720" s="16" t="s">
        <v>2715</v>
      </c>
      <c r="D2720" s="18">
        <f>(24/VLOOKUP(B2720,'State PE'!$A$2:$C$52,3,FALSE))*((VLOOKUP(A2720,'County Silt Content'!$A$2:$D$3145,4,FALSE)/100)/0.09)</f>
        <v>1.4936519790888729</v>
      </c>
      <c r="E2720">
        <f t="shared" si="170"/>
        <v>0.28379387602688588</v>
      </c>
      <c r="F2720">
        <f t="shared" si="171"/>
        <v>2.8379387602688589E-2</v>
      </c>
      <c r="G2720">
        <f t="shared" si="172"/>
        <v>0.28379387602688588</v>
      </c>
      <c r="H2720">
        <f t="shared" si="173"/>
        <v>2.8379387602688589E-2</v>
      </c>
    </row>
    <row r="2721" spans="1:8">
      <c r="A2721" s="16" t="s">
        <v>2716</v>
      </c>
      <c r="B2721" s="16" t="s">
        <v>3066</v>
      </c>
      <c r="C2721" s="16" t="s">
        <v>2717</v>
      </c>
      <c r="D2721" s="18">
        <f>(24/VLOOKUP(B2721,'State PE'!$A$2:$C$52,3,FALSE))*((VLOOKUP(A2721,'County Silt Content'!$A$2:$D$3145,4,FALSE)/100)/0.09)</f>
        <v>1.493651979088872</v>
      </c>
      <c r="E2721">
        <f t="shared" si="170"/>
        <v>0.28379387602688572</v>
      </c>
      <c r="F2721">
        <f t="shared" si="171"/>
        <v>2.8379387602688572E-2</v>
      </c>
      <c r="G2721">
        <f t="shared" si="172"/>
        <v>0.28379387602688572</v>
      </c>
      <c r="H2721">
        <f t="shared" si="173"/>
        <v>2.8379387602688572E-2</v>
      </c>
    </row>
    <row r="2722" spans="1:8">
      <c r="A2722" s="16" t="s">
        <v>2718</v>
      </c>
      <c r="B2722" s="16" t="s">
        <v>3066</v>
      </c>
      <c r="C2722" s="16" t="s">
        <v>2719</v>
      </c>
      <c r="D2722" s="18">
        <f>(24/VLOOKUP(B2722,'State PE'!$A$2:$C$52,3,FALSE))*((VLOOKUP(A2722,'County Silt Content'!$A$2:$D$3145,4,FALSE)/100)/0.09)</f>
        <v>1.4936519790888727</v>
      </c>
      <c r="E2722">
        <f t="shared" si="170"/>
        <v>0.28379387602688583</v>
      </c>
      <c r="F2722">
        <f t="shared" si="171"/>
        <v>2.8379387602688586E-2</v>
      </c>
      <c r="G2722">
        <f t="shared" si="172"/>
        <v>0.28379387602688583</v>
      </c>
      <c r="H2722">
        <f t="shared" si="173"/>
        <v>2.8379387602688586E-2</v>
      </c>
    </row>
    <row r="2723" spans="1:8">
      <c r="A2723" s="16" t="s">
        <v>1735</v>
      </c>
      <c r="B2723" s="16" t="s">
        <v>3066</v>
      </c>
      <c r="C2723" s="16" t="s">
        <v>3099</v>
      </c>
      <c r="D2723" s="18">
        <f>(24/VLOOKUP(B2723,'State PE'!$A$2:$C$52,3,FALSE))*((VLOOKUP(A2723,'County Silt Content'!$A$2:$D$3145,4,FALSE)/100)/0.09)</f>
        <v>1.7087378640776707</v>
      </c>
      <c r="E2723">
        <f t="shared" si="170"/>
        <v>0.32466019417475744</v>
      </c>
      <c r="F2723">
        <f t="shared" si="171"/>
        <v>3.2466019417475747E-2</v>
      </c>
      <c r="G2723">
        <f t="shared" si="172"/>
        <v>0.32466019417475744</v>
      </c>
      <c r="H2723">
        <f t="shared" si="173"/>
        <v>3.2466019417475747E-2</v>
      </c>
    </row>
    <row r="2724" spans="1:8">
      <c r="A2724" s="16" t="s">
        <v>1736</v>
      </c>
      <c r="B2724" s="16" t="s">
        <v>3066</v>
      </c>
      <c r="C2724" s="16" t="s">
        <v>3100</v>
      </c>
      <c r="D2724" s="18">
        <f>(24/VLOOKUP(B2724,'State PE'!$A$2:$C$52,3,FALSE))*((VLOOKUP(A2724,'County Silt Content'!$A$2:$D$3145,4,FALSE)/100)/0.09)</f>
        <v>1.4936519790888729</v>
      </c>
      <c r="E2724">
        <f t="shared" si="170"/>
        <v>0.28379387602688588</v>
      </c>
      <c r="F2724">
        <f t="shared" si="171"/>
        <v>2.8379387602688589E-2</v>
      </c>
      <c r="G2724">
        <f t="shared" si="172"/>
        <v>0.28379387602688588</v>
      </c>
      <c r="H2724">
        <f t="shared" si="173"/>
        <v>2.8379387602688589E-2</v>
      </c>
    </row>
    <row r="2725" spans="1:8">
      <c r="A2725" s="16" t="s">
        <v>1737</v>
      </c>
      <c r="B2725" s="16" t="s">
        <v>3066</v>
      </c>
      <c r="C2725" s="16" t="s">
        <v>3101</v>
      </c>
      <c r="D2725" s="18">
        <f>(24/VLOOKUP(B2725,'State PE'!$A$2:$C$52,3,FALSE))*((VLOOKUP(A2725,'County Silt Content'!$A$2:$D$3145,4,FALSE)/100)/0.09)</f>
        <v>1.4936519790888727</v>
      </c>
      <c r="E2725">
        <f t="shared" si="170"/>
        <v>0.28379387602688583</v>
      </c>
      <c r="F2725">
        <f t="shared" si="171"/>
        <v>2.8379387602688586E-2</v>
      </c>
      <c r="G2725">
        <f t="shared" si="172"/>
        <v>0.28379387602688583</v>
      </c>
      <c r="H2725">
        <f t="shared" si="173"/>
        <v>2.8379387602688586E-2</v>
      </c>
    </row>
    <row r="2726" spans="1:8">
      <c r="A2726" s="16" t="s">
        <v>1738</v>
      </c>
      <c r="B2726" s="16" t="s">
        <v>3066</v>
      </c>
      <c r="C2726" s="16" t="s">
        <v>3102</v>
      </c>
      <c r="D2726" s="18">
        <f>(24/VLOOKUP(B2726,'State PE'!$A$2:$C$52,3,FALSE))*((VLOOKUP(A2726,'County Silt Content'!$A$2:$D$3145,4,FALSE)/100)/0.09)</f>
        <v>1.7087378640776703</v>
      </c>
      <c r="E2726">
        <f t="shared" si="170"/>
        <v>0.32466019417475733</v>
      </c>
      <c r="F2726">
        <f t="shared" si="171"/>
        <v>3.2466019417475733E-2</v>
      </c>
      <c r="G2726">
        <f t="shared" si="172"/>
        <v>0.32466019417475733</v>
      </c>
      <c r="H2726">
        <f t="shared" si="173"/>
        <v>3.2466019417475733E-2</v>
      </c>
    </row>
    <row r="2727" spans="1:8">
      <c r="A2727" s="16" t="s">
        <v>1739</v>
      </c>
      <c r="B2727" s="16" t="s">
        <v>3066</v>
      </c>
      <c r="C2727" s="16" t="s">
        <v>3103</v>
      </c>
      <c r="D2727" s="18">
        <f>(24/VLOOKUP(B2727,'State PE'!$A$2:$C$52,3,FALSE))*((VLOOKUP(A2727,'County Silt Content'!$A$2:$D$3145,4,FALSE)/100)/0.09)</f>
        <v>1.70873786407767</v>
      </c>
      <c r="E2727">
        <f t="shared" si="170"/>
        <v>0.32466019417475733</v>
      </c>
      <c r="F2727">
        <f t="shared" si="171"/>
        <v>3.2466019417475733E-2</v>
      </c>
      <c r="G2727">
        <f t="shared" si="172"/>
        <v>0.32466019417475733</v>
      </c>
      <c r="H2727">
        <f t="shared" si="173"/>
        <v>3.2466019417475733E-2</v>
      </c>
    </row>
    <row r="2728" spans="1:8">
      <c r="A2728" s="16" t="s">
        <v>2720</v>
      </c>
      <c r="B2728" s="16" t="s">
        <v>3066</v>
      </c>
      <c r="C2728" s="16" t="s">
        <v>2721</v>
      </c>
      <c r="D2728" s="18">
        <f>(24/VLOOKUP(B2728,'State PE'!$A$2:$C$52,3,FALSE))*((VLOOKUP(A2728,'County Silt Content'!$A$2:$D$3145,4,FALSE)/100)/0.09)</f>
        <v>1.70873786407767</v>
      </c>
      <c r="E2728">
        <f t="shared" si="170"/>
        <v>0.32466019417475733</v>
      </c>
      <c r="F2728">
        <f t="shared" si="171"/>
        <v>3.2466019417475733E-2</v>
      </c>
      <c r="G2728">
        <f t="shared" si="172"/>
        <v>0.32466019417475733</v>
      </c>
      <c r="H2728">
        <f t="shared" si="173"/>
        <v>3.2466019417475733E-2</v>
      </c>
    </row>
    <row r="2729" spans="1:8">
      <c r="A2729" s="16" t="s">
        <v>2722</v>
      </c>
      <c r="B2729" s="16" t="s">
        <v>3066</v>
      </c>
      <c r="C2729" s="16" t="s">
        <v>2723</v>
      </c>
      <c r="D2729" s="18">
        <f>(24/VLOOKUP(B2729,'State PE'!$A$2:$C$52,3,FALSE))*((VLOOKUP(A2729,'County Silt Content'!$A$2:$D$3145,4,FALSE)/100)/0.09)</f>
        <v>1.4936519790888727</v>
      </c>
      <c r="E2729">
        <f t="shared" si="170"/>
        <v>0.28379387602688583</v>
      </c>
      <c r="F2729">
        <f t="shared" si="171"/>
        <v>2.8379387602688586E-2</v>
      </c>
      <c r="G2729">
        <f t="shared" si="172"/>
        <v>0.28379387602688583</v>
      </c>
      <c r="H2729">
        <f t="shared" si="173"/>
        <v>2.8379387602688586E-2</v>
      </c>
    </row>
    <row r="2730" spans="1:8">
      <c r="A2730" s="16" t="s">
        <v>1740</v>
      </c>
      <c r="B2730" s="16" t="s">
        <v>3066</v>
      </c>
      <c r="C2730" s="16" t="s">
        <v>3104</v>
      </c>
      <c r="D2730" s="18">
        <f>(24/VLOOKUP(B2730,'State PE'!$A$2:$C$52,3,FALSE))*((VLOOKUP(A2730,'County Silt Content'!$A$2:$D$3145,4,FALSE)/100)/0.09)</f>
        <v>1.4936519790888727</v>
      </c>
      <c r="E2730">
        <f t="shared" si="170"/>
        <v>0.28379387602688583</v>
      </c>
      <c r="F2730">
        <f t="shared" si="171"/>
        <v>2.8379387602688586E-2</v>
      </c>
      <c r="G2730">
        <f t="shared" si="172"/>
        <v>0.28379387602688583</v>
      </c>
      <c r="H2730">
        <f t="shared" si="173"/>
        <v>2.8379387602688586E-2</v>
      </c>
    </row>
    <row r="2731" spans="1:8">
      <c r="A2731" s="16" t="s">
        <v>2724</v>
      </c>
      <c r="B2731" s="16" t="s">
        <v>3066</v>
      </c>
      <c r="C2731" s="16" t="s">
        <v>2725</v>
      </c>
      <c r="D2731" s="18">
        <f>(24/VLOOKUP(B2731,'State PE'!$A$2:$C$52,3,FALSE))*((VLOOKUP(A2731,'County Silt Content'!$A$2:$D$3145,4,FALSE)/100)/0.09)</f>
        <v>1.493651979088872</v>
      </c>
      <c r="E2731">
        <f t="shared" si="170"/>
        <v>0.28379387602688572</v>
      </c>
      <c r="F2731">
        <f t="shared" si="171"/>
        <v>2.8379387602688572E-2</v>
      </c>
      <c r="G2731">
        <f t="shared" si="172"/>
        <v>0.28379387602688572</v>
      </c>
      <c r="H2731">
        <f t="shared" si="173"/>
        <v>2.8379387602688572E-2</v>
      </c>
    </row>
    <row r="2732" spans="1:8">
      <c r="A2732" s="16" t="s">
        <v>2726</v>
      </c>
      <c r="B2732" s="16" t="s">
        <v>3066</v>
      </c>
      <c r="C2732" s="16" t="s">
        <v>2727</v>
      </c>
      <c r="D2732" s="18">
        <f>(24/VLOOKUP(B2732,'State PE'!$A$2:$C$52,3,FALSE))*((VLOOKUP(A2732,'County Silt Content'!$A$2:$D$3145,4,FALSE)/100)/0.09)</f>
        <v>1.4936519790888727</v>
      </c>
      <c r="E2732">
        <f t="shared" si="170"/>
        <v>0.28379387602688583</v>
      </c>
      <c r="F2732">
        <f t="shared" si="171"/>
        <v>2.8379387602688586E-2</v>
      </c>
      <c r="G2732">
        <f t="shared" si="172"/>
        <v>0.28379387602688583</v>
      </c>
      <c r="H2732">
        <f t="shared" si="173"/>
        <v>2.8379387602688586E-2</v>
      </c>
    </row>
    <row r="2733" spans="1:8">
      <c r="A2733" s="16" t="s">
        <v>1741</v>
      </c>
      <c r="B2733" s="16" t="s">
        <v>3066</v>
      </c>
      <c r="C2733" s="16" t="s">
        <v>3105</v>
      </c>
      <c r="D2733" s="18">
        <f>(24/VLOOKUP(B2733,'State PE'!$A$2:$C$52,3,FALSE))*((VLOOKUP(A2733,'County Silt Content'!$A$2:$D$3145,4,FALSE)/100)/0.09)</f>
        <v>1.4936519790888729</v>
      </c>
      <c r="E2733">
        <f t="shared" si="170"/>
        <v>0.28379387602688588</v>
      </c>
      <c r="F2733">
        <f t="shared" si="171"/>
        <v>2.8379387602688589E-2</v>
      </c>
      <c r="G2733">
        <f t="shared" si="172"/>
        <v>0.28379387602688588</v>
      </c>
      <c r="H2733">
        <f t="shared" si="173"/>
        <v>2.8379387602688589E-2</v>
      </c>
    </row>
    <row r="2734" spans="1:8">
      <c r="A2734" s="16" t="s">
        <v>1742</v>
      </c>
      <c r="B2734" s="16" t="s">
        <v>3066</v>
      </c>
      <c r="C2734" s="16" t="s">
        <v>3106</v>
      </c>
      <c r="D2734" s="18">
        <f>(24/VLOOKUP(B2734,'State PE'!$A$2:$C$52,3,FALSE))*((VLOOKUP(A2734,'County Silt Content'!$A$2:$D$3145,4,FALSE)/100)/0.09)</f>
        <v>1.4936519790888729</v>
      </c>
      <c r="E2734">
        <f t="shared" si="170"/>
        <v>0.28379387602688588</v>
      </c>
      <c r="F2734">
        <f t="shared" si="171"/>
        <v>2.8379387602688589E-2</v>
      </c>
      <c r="G2734">
        <f t="shared" si="172"/>
        <v>0.28379387602688588</v>
      </c>
      <c r="H2734">
        <f t="shared" si="173"/>
        <v>2.8379387602688589E-2</v>
      </c>
    </row>
    <row r="2735" spans="1:8">
      <c r="A2735" s="16" t="s">
        <v>1743</v>
      </c>
      <c r="B2735" s="16" t="s">
        <v>3066</v>
      </c>
      <c r="C2735" s="16" t="s">
        <v>3107</v>
      </c>
      <c r="D2735" s="18">
        <f>(24/VLOOKUP(B2735,'State PE'!$A$2:$C$52,3,FALSE))*((VLOOKUP(A2735,'County Silt Content'!$A$2:$D$3145,4,FALSE)/100)/0.09)</f>
        <v>1.70873786407767</v>
      </c>
      <c r="E2735">
        <f t="shared" si="170"/>
        <v>0.32466019417475733</v>
      </c>
      <c r="F2735">
        <f t="shared" si="171"/>
        <v>3.2466019417475733E-2</v>
      </c>
      <c r="G2735">
        <f t="shared" si="172"/>
        <v>0.32466019417475733</v>
      </c>
      <c r="H2735">
        <f t="shared" si="173"/>
        <v>3.2466019417475733E-2</v>
      </c>
    </row>
    <row r="2736" spans="1:8">
      <c r="A2736" s="16" t="s">
        <v>2728</v>
      </c>
      <c r="B2736" s="16" t="s">
        <v>3066</v>
      </c>
      <c r="C2736" s="16" t="s">
        <v>2729</v>
      </c>
      <c r="D2736" s="18">
        <f>(24/VLOOKUP(B2736,'State PE'!$A$2:$C$52,3,FALSE))*((VLOOKUP(A2736,'County Silt Content'!$A$2:$D$3145,4,FALSE)/100)/0.09)</f>
        <v>1.4936519790888727</v>
      </c>
      <c r="E2736">
        <f t="shared" si="170"/>
        <v>0.28379387602688583</v>
      </c>
      <c r="F2736">
        <f t="shared" si="171"/>
        <v>2.8379387602688586E-2</v>
      </c>
      <c r="G2736">
        <f t="shared" si="172"/>
        <v>0.28379387602688583</v>
      </c>
      <c r="H2736">
        <f t="shared" si="173"/>
        <v>2.8379387602688586E-2</v>
      </c>
    </row>
    <row r="2737" spans="1:8">
      <c r="A2737" s="16" t="s">
        <v>1744</v>
      </c>
      <c r="B2737" s="16" t="s">
        <v>3066</v>
      </c>
      <c r="C2737" s="16" t="s">
        <v>3108</v>
      </c>
      <c r="D2737" s="18">
        <f>(24/VLOOKUP(B2737,'State PE'!$A$2:$C$52,3,FALSE))*((VLOOKUP(A2737,'County Silt Content'!$A$2:$D$3145,4,FALSE)/100)/0.09)</f>
        <v>1.70873786407767</v>
      </c>
      <c r="E2737">
        <f t="shared" si="170"/>
        <v>0.32466019417475733</v>
      </c>
      <c r="F2737">
        <f t="shared" si="171"/>
        <v>3.2466019417475733E-2</v>
      </c>
      <c r="G2737">
        <f t="shared" si="172"/>
        <v>0.32466019417475733</v>
      </c>
      <c r="H2737">
        <f t="shared" si="173"/>
        <v>3.2466019417475733E-2</v>
      </c>
    </row>
    <row r="2738" spans="1:8">
      <c r="A2738" s="16" t="s">
        <v>1745</v>
      </c>
      <c r="B2738" s="16" t="s">
        <v>3066</v>
      </c>
      <c r="C2738" s="16" t="s">
        <v>3109</v>
      </c>
      <c r="D2738" s="18">
        <f>(24/VLOOKUP(B2738,'State PE'!$A$2:$C$52,3,FALSE))*((VLOOKUP(A2738,'County Silt Content'!$A$2:$D$3145,4,FALSE)/100)/0.09)</f>
        <v>1.4936519790888727</v>
      </c>
      <c r="E2738">
        <f t="shared" si="170"/>
        <v>0.28379387602688583</v>
      </c>
      <c r="F2738">
        <f t="shared" si="171"/>
        <v>2.8379387602688586E-2</v>
      </c>
      <c r="G2738">
        <f t="shared" si="172"/>
        <v>0.28379387602688583</v>
      </c>
      <c r="H2738">
        <f t="shared" si="173"/>
        <v>2.8379387602688586E-2</v>
      </c>
    </row>
    <row r="2739" spans="1:8">
      <c r="A2739" s="16" t="s">
        <v>1746</v>
      </c>
      <c r="B2739" s="16" t="s">
        <v>3066</v>
      </c>
      <c r="C2739" s="16" t="s">
        <v>3110</v>
      </c>
      <c r="D2739" s="18">
        <f>(24/VLOOKUP(B2739,'State PE'!$A$2:$C$52,3,FALSE))*((VLOOKUP(A2739,'County Silt Content'!$A$2:$D$3145,4,FALSE)/100)/0.09)</f>
        <v>1.70873786407767</v>
      </c>
      <c r="E2739">
        <f t="shared" si="170"/>
        <v>0.32466019417475733</v>
      </c>
      <c r="F2739">
        <f t="shared" si="171"/>
        <v>3.2466019417475733E-2</v>
      </c>
      <c r="G2739">
        <f t="shared" si="172"/>
        <v>0.32466019417475733</v>
      </c>
      <c r="H2739">
        <f t="shared" si="173"/>
        <v>3.2466019417475733E-2</v>
      </c>
    </row>
    <row r="2740" spans="1:8">
      <c r="A2740" s="16" t="s">
        <v>1747</v>
      </c>
      <c r="B2740" s="16" t="s">
        <v>3066</v>
      </c>
      <c r="C2740" s="16" t="s">
        <v>3111</v>
      </c>
      <c r="D2740" s="18">
        <f>(24/VLOOKUP(B2740,'State PE'!$A$2:$C$52,3,FALSE))*((VLOOKUP(A2740,'County Silt Content'!$A$2:$D$3145,4,FALSE)/100)/0.09)</f>
        <v>1.4936519790888723</v>
      </c>
      <c r="E2740">
        <f t="shared" si="170"/>
        <v>0.28379387602688572</v>
      </c>
      <c r="F2740">
        <f t="shared" si="171"/>
        <v>2.8379387602688572E-2</v>
      </c>
      <c r="G2740">
        <f t="shared" si="172"/>
        <v>0.28379387602688572</v>
      </c>
      <c r="H2740">
        <f t="shared" si="173"/>
        <v>2.8379387602688572E-2</v>
      </c>
    </row>
    <row r="2741" spans="1:8">
      <c r="A2741" s="16" t="s">
        <v>2730</v>
      </c>
      <c r="B2741" s="16" t="s">
        <v>3066</v>
      </c>
      <c r="C2741" s="16" t="s">
        <v>2731</v>
      </c>
      <c r="D2741" s="18">
        <f>(24/VLOOKUP(B2741,'State PE'!$A$2:$C$52,3,FALSE))*((VLOOKUP(A2741,'County Silt Content'!$A$2:$D$3145,4,FALSE)/100)/0.09)</f>
        <v>1.4936519790888729</v>
      </c>
      <c r="E2741">
        <f t="shared" si="170"/>
        <v>0.28379387602688588</v>
      </c>
      <c r="F2741">
        <f t="shared" si="171"/>
        <v>2.8379387602688589E-2</v>
      </c>
      <c r="G2741">
        <f t="shared" si="172"/>
        <v>0.28379387602688588</v>
      </c>
      <c r="H2741">
        <f t="shared" si="173"/>
        <v>2.8379387602688589E-2</v>
      </c>
    </row>
    <row r="2742" spans="1:8">
      <c r="A2742" s="16" t="s">
        <v>1748</v>
      </c>
      <c r="B2742" s="16" t="s">
        <v>3066</v>
      </c>
      <c r="C2742" s="16" t="s">
        <v>3112</v>
      </c>
      <c r="D2742" s="18">
        <f>(24/VLOOKUP(B2742,'State PE'!$A$2:$C$52,3,FALSE))*((VLOOKUP(A2742,'County Silt Content'!$A$2:$D$3145,4,FALSE)/100)/0.09)</f>
        <v>1.4936519790888727</v>
      </c>
      <c r="E2742">
        <f t="shared" si="170"/>
        <v>0.28379387602688583</v>
      </c>
      <c r="F2742">
        <f t="shared" si="171"/>
        <v>2.8379387602688586E-2</v>
      </c>
      <c r="G2742">
        <f t="shared" si="172"/>
        <v>0.28379387602688583</v>
      </c>
      <c r="H2742">
        <f t="shared" si="173"/>
        <v>2.8379387602688586E-2</v>
      </c>
    </row>
    <row r="2743" spans="1:8">
      <c r="A2743" s="16" t="s">
        <v>1749</v>
      </c>
      <c r="B2743" s="16" t="s">
        <v>3066</v>
      </c>
      <c r="C2743" s="16" t="s">
        <v>3113</v>
      </c>
      <c r="D2743" s="18">
        <f>(24/VLOOKUP(B2743,'State PE'!$A$2:$C$52,3,FALSE))*((VLOOKUP(A2743,'County Silt Content'!$A$2:$D$3145,4,FALSE)/100)/0.09)</f>
        <v>1.4936519790888727</v>
      </c>
      <c r="E2743">
        <f t="shared" si="170"/>
        <v>0.28379387602688583</v>
      </c>
      <c r="F2743">
        <f t="shared" si="171"/>
        <v>2.8379387602688586E-2</v>
      </c>
      <c r="G2743">
        <f t="shared" si="172"/>
        <v>0.28379387602688583</v>
      </c>
      <c r="H2743">
        <f t="shared" si="173"/>
        <v>2.8379387602688586E-2</v>
      </c>
    </row>
    <row r="2744" spans="1:8">
      <c r="A2744" s="16" t="s">
        <v>1750</v>
      </c>
      <c r="B2744" s="16" t="s">
        <v>3066</v>
      </c>
      <c r="C2744" s="16" t="s">
        <v>3114</v>
      </c>
      <c r="D2744" s="18">
        <f>(24/VLOOKUP(B2744,'State PE'!$A$2:$C$52,3,FALSE))*((VLOOKUP(A2744,'County Silt Content'!$A$2:$D$3145,4,FALSE)/100)/0.09)</f>
        <v>1.493651979088872</v>
      </c>
      <c r="E2744">
        <f t="shared" si="170"/>
        <v>0.28379387602688572</v>
      </c>
      <c r="F2744">
        <f t="shared" si="171"/>
        <v>2.8379387602688572E-2</v>
      </c>
      <c r="G2744">
        <f t="shared" si="172"/>
        <v>0.28379387602688572</v>
      </c>
      <c r="H2744">
        <f t="shared" si="173"/>
        <v>2.8379387602688572E-2</v>
      </c>
    </row>
    <row r="2745" spans="1:8">
      <c r="A2745" s="16" t="s">
        <v>1751</v>
      </c>
      <c r="B2745" s="16" t="s">
        <v>3066</v>
      </c>
      <c r="C2745" s="16" t="s">
        <v>3115</v>
      </c>
      <c r="D2745" s="18">
        <f>(24/VLOOKUP(B2745,'State PE'!$A$2:$C$52,3,FALSE))*((VLOOKUP(A2745,'County Silt Content'!$A$2:$D$3145,4,FALSE)/100)/0.09)</f>
        <v>1.4936519790888727</v>
      </c>
      <c r="E2745">
        <f t="shared" si="170"/>
        <v>0.28379387602688583</v>
      </c>
      <c r="F2745">
        <f t="shared" si="171"/>
        <v>2.8379387602688586E-2</v>
      </c>
      <c r="G2745">
        <f t="shared" si="172"/>
        <v>0.28379387602688583</v>
      </c>
      <c r="H2745">
        <f t="shared" si="173"/>
        <v>2.8379387602688586E-2</v>
      </c>
    </row>
    <row r="2746" spans="1:8">
      <c r="A2746" s="16" t="s">
        <v>1752</v>
      </c>
      <c r="B2746" s="16" t="s">
        <v>3066</v>
      </c>
      <c r="C2746" s="16" t="s">
        <v>3116</v>
      </c>
      <c r="D2746" s="18">
        <f>(24/VLOOKUP(B2746,'State PE'!$A$2:$C$52,3,FALSE))*((VLOOKUP(A2746,'County Silt Content'!$A$2:$D$3145,4,FALSE)/100)/0.09)</f>
        <v>1.4936519790888727</v>
      </c>
      <c r="E2746">
        <f t="shared" si="170"/>
        <v>0.28379387602688583</v>
      </c>
      <c r="F2746">
        <f t="shared" si="171"/>
        <v>2.8379387602688586E-2</v>
      </c>
      <c r="G2746">
        <f t="shared" si="172"/>
        <v>0.28379387602688583</v>
      </c>
      <c r="H2746">
        <f t="shared" si="173"/>
        <v>2.8379387602688586E-2</v>
      </c>
    </row>
    <row r="2747" spans="1:8">
      <c r="A2747" s="16" t="s">
        <v>2732</v>
      </c>
      <c r="B2747" s="16" t="s">
        <v>3066</v>
      </c>
      <c r="C2747" s="16" t="s">
        <v>2733</v>
      </c>
      <c r="D2747" s="18">
        <f>(24/VLOOKUP(B2747,'State PE'!$A$2:$C$52,3,FALSE))*((VLOOKUP(A2747,'County Silt Content'!$A$2:$D$3145,4,FALSE)/100)/0.09)</f>
        <v>1.4936519790888723</v>
      </c>
      <c r="E2747">
        <f t="shared" si="170"/>
        <v>0.28379387602688572</v>
      </c>
      <c r="F2747">
        <f t="shared" si="171"/>
        <v>2.8379387602688572E-2</v>
      </c>
      <c r="G2747">
        <f t="shared" si="172"/>
        <v>0.28379387602688572</v>
      </c>
      <c r="H2747">
        <f t="shared" si="173"/>
        <v>2.8379387602688572E-2</v>
      </c>
    </row>
    <row r="2748" spans="1:8">
      <c r="A2748" s="16" t="s">
        <v>2734</v>
      </c>
      <c r="B2748" s="16" t="s">
        <v>3066</v>
      </c>
      <c r="C2748" s="16" t="s">
        <v>2735</v>
      </c>
      <c r="D2748" s="18">
        <f>(24/VLOOKUP(B2748,'State PE'!$A$2:$C$52,3,FALSE))*((VLOOKUP(A2748,'County Silt Content'!$A$2:$D$3145,4,FALSE)/100)/0.09)</f>
        <v>1.4936519790888729</v>
      </c>
      <c r="E2748">
        <f t="shared" si="170"/>
        <v>0.28379387602688588</v>
      </c>
      <c r="F2748">
        <f t="shared" si="171"/>
        <v>2.8379387602688589E-2</v>
      </c>
      <c r="G2748">
        <f t="shared" si="172"/>
        <v>0.28379387602688588</v>
      </c>
      <c r="H2748">
        <f t="shared" si="173"/>
        <v>2.8379387602688589E-2</v>
      </c>
    </row>
    <row r="2749" spans="1:8">
      <c r="A2749" s="16" t="s">
        <v>1753</v>
      </c>
      <c r="B2749" s="16" t="s">
        <v>3066</v>
      </c>
      <c r="C2749" s="16" t="s">
        <v>3117</v>
      </c>
      <c r="D2749" s="18">
        <f>(24/VLOOKUP(B2749,'State PE'!$A$2:$C$52,3,FALSE))*((VLOOKUP(A2749,'County Silt Content'!$A$2:$D$3145,4,FALSE)/100)/0.09)</f>
        <v>1.4936519790888727</v>
      </c>
      <c r="E2749">
        <f t="shared" si="170"/>
        <v>0.28379387602688583</v>
      </c>
      <c r="F2749">
        <f t="shared" si="171"/>
        <v>2.8379387602688586E-2</v>
      </c>
      <c r="G2749">
        <f t="shared" si="172"/>
        <v>0.28379387602688583</v>
      </c>
      <c r="H2749">
        <f t="shared" si="173"/>
        <v>2.8379387602688586E-2</v>
      </c>
    </row>
    <row r="2750" spans="1:8">
      <c r="A2750" s="16" t="s">
        <v>1754</v>
      </c>
      <c r="B2750" s="16" t="s">
        <v>3066</v>
      </c>
      <c r="C2750" s="16" t="s">
        <v>3118</v>
      </c>
      <c r="D2750" s="18">
        <f>(24/VLOOKUP(B2750,'State PE'!$A$2:$C$52,3,FALSE))*((VLOOKUP(A2750,'County Silt Content'!$A$2:$D$3145,4,FALSE)/100)/0.09)</f>
        <v>1.70873786407767</v>
      </c>
      <c r="E2750">
        <f t="shared" si="170"/>
        <v>0.32466019417475733</v>
      </c>
      <c r="F2750">
        <f t="shared" si="171"/>
        <v>3.2466019417475733E-2</v>
      </c>
      <c r="G2750">
        <f t="shared" si="172"/>
        <v>0.32466019417475733</v>
      </c>
      <c r="H2750">
        <f t="shared" si="173"/>
        <v>3.2466019417475733E-2</v>
      </c>
    </row>
    <row r="2751" spans="1:8">
      <c r="A2751" s="16" t="s">
        <v>1755</v>
      </c>
      <c r="B2751" s="16" t="s">
        <v>3066</v>
      </c>
      <c r="C2751" s="16" t="s">
        <v>3119</v>
      </c>
      <c r="D2751" s="18">
        <f>(24/VLOOKUP(B2751,'State PE'!$A$2:$C$52,3,FALSE))*((VLOOKUP(A2751,'County Silt Content'!$A$2:$D$3145,4,FALSE)/100)/0.09)</f>
        <v>1.4936519790888729</v>
      </c>
      <c r="E2751">
        <f t="shared" si="170"/>
        <v>0.28379387602688588</v>
      </c>
      <c r="F2751">
        <f t="shared" si="171"/>
        <v>2.8379387602688589E-2</v>
      </c>
      <c r="G2751">
        <f t="shared" si="172"/>
        <v>0.28379387602688588</v>
      </c>
      <c r="H2751">
        <f t="shared" si="173"/>
        <v>2.8379387602688589E-2</v>
      </c>
    </row>
    <row r="2752" spans="1:8">
      <c r="A2752" s="16" t="s">
        <v>1756</v>
      </c>
      <c r="B2752" s="16" t="s">
        <v>3066</v>
      </c>
      <c r="C2752" s="16" t="s">
        <v>3120</v>
      </c>
      <c r="D2752" s="18">
        <f>(24/VLOOKUP(B2752,'State PE'!$A$2:$C$52,3,FALSE))*((VLOOKUP(A2752,'County Silt Content'!$A$2:$D$3145,4,FALSE)/100)/0.09)</f>
        <v>1.4936519790888729</v>
      </c>
      <c r="E2752">
        <f t="shared" si="170"/>
        <v>0.28379387602688588</v>
      </c>
      <c r="F2752">
        <f t="shared" si="171"/>
        <v>2.8379387602688589E-2</v>
      </c>
      <c r="G2752">
        <f t="shared" si="172"/>
        <v>0.28379387602688588</v>
      </c>
      <c r="H2752">
        <f t="shared" si="173"/>
        <v>2.8379387602688589E-2</v>
      </c>
    </row>
    <row r="2753" spans="1:8">
      <c r="A2753" s="16" t="s">
        <v>1757</v>
      </c>
      <c r="B2753" s="16" t="s">
        <v>3066</v>
      </c>
      <c r="C2753" s="16" t="s">
        <v>3121</v>
      </c>
      <c r="D2753" s="18">
        <f>(24/VLOOKUP(B2753,'State PE'!$A$2:$C$52,3,FALSE))*((VLOOKUP(A2753,'County Silt Content'!$A$2:$D$3145,4,FALSE)/100)/0.09)</f>
        <v>1.70873786407767</v>
      </c>
      <c r="E2753">
        <f t="shared" si="170"/>
        <v>0.32466019417475733</v>
      </c>
      <c r="F2753">
        <f t="shared" si="171"/>
        <v>3.2466019417475733E-2</v>
      </c>
      <c r="G2753">
        <f t="shared" si="172"/>
        <v>0.32466019417475733</v>
      </c>
      <c r="H2753">
        <f t="shared" si="173"/>
        <v>3.2466019417475733E-2</v>
      </c>
    </row>
    <row r="2754" spans="1:8">
      <c r="A2754" s="16" t="s">
        <v>1758</v>
      </c>
      <c r="B2754" s="16" t="s">
        <v>3066</v>
      </c>
      <c r="C2754" s="16" t="s">
        <v>3122</v>
      </c>
      <c r="D2754" s="18">
        <f>(24/VLOOKUP(B2754,'State PE'!$A$2:$C$52,3,FALSE))*((VLOOKUP(A2754,'County Silt Content'!$A$2:$D$3145,4,FALSE)/100)/0.09)</f>
        <v>1.70873786407767</v>
      </c>
      <c r="E2754">
        <f t="shared" si="170"/>
        <v>0.32466019417475733</v>
      </c>
      <c r="F2754">
        <f t="shared" si="171"/>
        <v>3.2466019417475733E-2</v>
      </c>
      <c r="G2754">
        <f t="shared" si="172"/>
        <v>0.32466019417475733</v>
      </c>
      <c r="H2754">
        <f t="shared" si="173"/>
        <v>3.2466019417475733E-2</v>
      </c>
    </row>
    <row r="2755" spans="1:8">
      <c r="A2755" s="16" t="s">
        <v>1759</v>
      </c>
      <c r="B2755" s="16" t="s">
        <v>3066</v>
      </c>
      <c r="C2755" s="16" t="s">
        <v>3123</v>
      </c>
      <c r="D2755" s="18">
        <f>(24/VLOOKUP(B2755,'State PE'!$A$2:$C$52,3,FALSE))*((VLOOKUP(A2755,'County Silt Content'!$A$2:$D$3145,4,FALSE)/100)/0.09)</f>
        <v>1.4936519790888727</v>
      </c>
      <c r="E2755">
        <f t="shared" si="170"/>
        <v>0.28379387602688583</v>
      </c>
      <c r="F2755">
        <f t="shared" si="171"/>
        <v>2.8379387602688586E-2</v>
      </c>
      <c r="G2755">
        <f t="shared" si="172"/>
        <v>0.28379387602688583</v>
      </c>
      <c r="H2755">
        <f t="shared" si="173"/>
        <v>2.8379387602688586E-2</v>
      </c>
    </row>
    <row r="2756" spans="1:8">
      <c r="A2756" s="16" t="s">
        <v>2736</v>
      </c>
      <c r="B2756" s="16" t="s">
        <v>3066</v>
      </c>
      <c r="C2756" s="16" t="s">
        <v>2737</v>
      </c>
      <c r="D2756" s="18">
        <f>(24/VLOOKUP(B2756,'State PE'!$A$2:$C$52,3,FALSE))*((VLOOKUP(A2756,'County Silt Content'!$A$2:$D$3145,4,FALSE)/100)/0.09)</f>
        <v>1.4936519790888729</v>
      </c>
      <c r="E2756">
        <f t="shared" si="170"/>
        <v>0.28379387602688588</v>
      </c>
      <c r="F2756">
        <f t="shared" si="171"/>
        <v>2.8379387602688589E-2</v>
      </c>
      <c r="G2756">
        <f t="shared" si="172"/>
        <v>0.28379387602688588</v>
      </c>
      <c r="H2756">
        <f t="shared" si="173"/>
        <v>2.8379387602688589E-2</v>
      </c>
    </row>
    <row r="2757" spans="1:8">
      <c r="A2757" s="16" t="s">
        <v>1760</v>
      </c>
      <c r="B2757" s="16" t="s">
        <v>3066</v>
      </c>
      <c r="C2757" s="16" t="s">
        <v>3124</v>
      </c>
      <c r="D2757" s="18">
        <f>(24/VLOOKUP(B2757,'State PE'!$A$2:$C$52,3,FALSE))*((VLOOKUP(A2757,'County Silt Content'!$A$2:$D$3145,4,FALSE)/100)/0.09)</f>
        <v>1.7087378640776703</v>
      </c>
      <c r="E2757">
        <f t="shared" ref="E2757:E2820" si="174">0.19*D2757</f>
        <v>0.32466019417475733</v>
      </c>
      <c r="F2757">
        <f t="shared" ref="F2757:F2820" si="175">E2757*0.1</f>
        <v>3.2466019417475733E-2</v>
      </c>
      <c r="G2757">
        <f t="shared" ref="G2757:G2820" si="176">E2757</f>
        <v>0.32466019417475733</v>
      </c>
      <c r="H2757">
        <f t="shared" ref="H2757:H2820" si="177">F2757</f>
        <v>3.2466019417475733E-2</v>
      </c>
    </row>
    <row r="2758" spans="1:8">
      <c r="A2758" s="16" t="s">
        <v>1761</v>
      </c>
      <c r="B2758" s="16" t="s">
        <v>3066</v>
      </c>
      <c r="C2758" s="16" t="s">
        <v>3125</v>
      </c>
      <c r="D2758" s="18">
        <f>(24/VLOOKUP(B2758,'State PE'!$A$2:$C$52,3,FALSE))*((VLOOKUP(A2758,'County Silt Content'!$A$2:$D$3145,4,FALSE)/100)/0.09)</f>
        <v>1.4938511326860844</v>
      </c>
      <c r="E2758">
        <f t="shared" si="174"/>
        <v>0.28383171521035605</v>
      </c>
      <c r="F2758">
        <f t="shared" si="175"/>
        <v>2.8383171521035606E-2</v>
      </c>
      <c r="G2758">
        <f t="shared" si="176"/>
        <v>0.28383171521035605</v>
      </c>
      <c r="H2758">
        <f t="shared" si="177"/>
        <v>2.8383171521035606E-2</v>
      </c>
    </row>
    <row r="2759" spans="1:8">
      <c r="A2759" s="16" t="s">
        <v>1762</v>
      </c>
      <c r="B2759" s="16" t="s">
        <v>3066</v>
      </c>
      <c r="C2759" s="16" t="s">
        <v>3126</v>
      </c>
      <c r="D2759" s="18">
        <f>(24/VLOOKUP(B2759,'State PE'!$A$2:$C$52,3,FALSE))*((VLOOKUP(A2759,'County Silt Content'!$A$2:$D$3145,4,FALSE)/100)/0.09)</f>
        <v>1.70873786407767</v>
      </c>
      <c r="E2759">
        <f t="shared" si="174"/>
        <v>0.32466019417475733</v>
      </c>
      <c r="F2759">
        <f t="shared" si="175"/>
        <v>3.2466019417475733E-2</v>
      </c>
      <c r="G2759">
        <f t="shared" si="176"/>
        <v>0.32466019417475733</v>
      </c>
      <c r="H2759">
        <f t="shared" si="177"/>
        <v>3.2466019417475733E-2</v>
      </c>
    </row>
    <row r="2760" spans="1:8">
      <c r="A2760" s="16" t="s">
        <v>1763</v>
      </c>
      <c r="B2760" s="16" t="s">
        <v>3066</v>
      </c>
      <c r="C2760" s="16" t="s">
        <v>3127</v>
      </c>
      <c r="D2760" s="18">
        <f>(24/VLOOKUP(B2760,'State PE'!$A$2:$C$52,3,FALSE))*((VLOOKUP(A2760,'County Silt Content'!$A$2:$D$3145,4,FALSE)/100)/0.09)</f>
        <v>1.4936519790888727</v>
      </c>
      <c r="E2760">
        <f t="shared" si="174"/>
        <v>0.28379387602688583</v>
      </c>
      <c r="F2760">
        <f t="shared" si="175"/>
        <v>2.8379387602688586E-2</v>
      </c>
      <c r="G2760">
        <f t="shared" si="176"/>
        <v>0.28379387602688583</v>
      </c>
      <c r="H2760">
        <f t="shared" si="177"/>
        <v>2.8379387602688586E-2</v>
      </c>
    </row>
    <row r="2761" spans="1:8">
      <c r="A2761" s="16" t="s">
        <v>1764</v>
      </c>
      <c r="B2761" s="16" t="s">
        <v>3066</v>
      </c>
      <c r="C2761" s="16" t="s">
        <v>3128</v>
      </c>
      <c r="D2761" s="18">
        <f>(24/VLOOKUP(B2761,'State PE'!$A$2:$C$52,3,FALSE))*((VLOOKUP(A2761,'County Silt Content'!$A$2:$D$3145,4,FALSE)/100)/0.09)</f>
        <v>1.70873786407767</v>
      </c>
      <c r="E2761">
        <f t="shared" si="174"/>
        <v>0.32466019417475733</v>
      </c>
      <c r="F2761">
        <f t="shared" si="175"/>
        <v>3.2466019417475733E-2</v>
      </c>
      <c r="G2761">
        <f t="shared" si="176"/>
        <v>0.32466019417475733</v>
      </c>
      <c r="H2761">
        <f t="shared" si="177"/>
        <v>3.2466019417475733E-2</v>
      </c>
    </row>
    <row r="2762" spans="1:8">
      <c r="A2762" s="16" t="s">
        <v>1765</v>
      </c>
      <c r="B2762" s="16" t="s">
        <v>3066</v>
      </c>
      <c r="C2762" s="16" t="s">
        <v>3129</v>
      </c>
      <c r="D2762" s="18">
        <f>(24/VLOOKUP(B2762,'State PE'!$A$2:$C$52,3,FALSE))*((VLOOKUP(A2762,'County Silt Content'!$A$2:$D$3145,4,FALSE)/100)/0.09)</f>
        <v>1.4936519790888727</v>
      </c>
      <c r="E2762">
        <f t="shared" si="174"/>
        <v>0.28379387602688583</v>
      </c>
      <c r="F2762">
        <f t="shared" si="175"/>
        <v>2.8379387602688586E-2</v>
      </c>
      <c r="G2762">
        <f t="shared" si="176"/>
        <v>0.28379387602688583</v>
      </c>
      <c r="H2762">
        <f t="shared" si="177"/>
        <v>2.8379387602688586E-2</v>
      </c>
    </row>
    <row r="2763" spans="1:8">
      <c r="A2763" s="16" t="s">
        <v>2738</v>
      </c>
      <c r="B2763" s="16" t="s">
        <v>3066</v>
      </c>
      <c r="C2763" s="16" t="s">
        <v>2739</v>
      </c>
      <c r="D2763" s="18">
        <f>(24/VLOOKUP(B2763,'State PE'!$A$2:$C$52,3,FALSE))*((VLOOKUP(A2763,'County Silt Content'!$A$2:$D$3145,4,FALSE)/100)/0.09)</f>
        <v>1.4936519790888727</v>
      </c>
      <c r="E2763">
        <f t="shared" si="174"/>
        <v>0.28379387602688583</v>
      </c>
      <c r="F2763">
        <f t="shared" si="175"/>
        <v>2.8379387602688586E-2</v>
      </c>
      <c r="G2763">
        <f t="shared" si="176"/>
        <v>0.28379387602688583</v>
      </c>
      <c r="H2763">
        <f t="shared" si="177"/>
        <v>2.8379387602688586E-2</v>
      </c>
    </row>
    <row r="2764" spans="1:8">
      <c r="A2764" s="16" t="s">
        <v>1766</v>
      </c>
      <c r="B2764" s="16" t="s">
        <v>3066</v>
      </c>
      <c r="C2764" s="16" t="s">
        <v>3130</v>
      </c>
      <c r="D2764" s="18">
        <f>(24/VLOOKUP(B2764,'State PE'!$A$2:$C$52,3,FALSE))*((VLOOKUP(A2764,'County Silt Content'!$A$2:$D$3145,4,FALSE)/100)/0.09)</f>
        <v>1.4936519790888729</v>
      </c>
      <c r="E2764">
        <f t="shared" si="174"/>
        <v>0.28379387602688588</v>
      </c>
      <c r="F2764">
        <f t="shared" si="175"/>
        <v>2.8379387602688589E-2</v>
      </c>
      <c r="G2764">
        <f t="shared" si="176"/>
        <v>0.28379387602688588</v>
      </c>
      <c r="H2764">
        <f t="shared" si="177"/>
        <v>2.8379387602688589E-2</v>
      </c>
    </row>
    <row r="2765" spans="1:8">
      <c r="A2765" s="16" t="s">
        <v>1767</v>
      </c>
      <c r="B2765" s="16" t="s">
        <v>3066</v>
      </c>
      <c r="C2765" s="16" t="s">
        <v>3131</v>
      </c>
      <c r="D2765" s="18">
        <f>(24/VLOOKUP(B2765,'State PE'!$A$2:$C$52,3,FALSE))*((VLOOKUP(A2765,'County Silt Content'!$A$2:$D$3145,4,FALSE)/100)/0.09)</f>
        <v>1.4936519790888729</v>
      </c>
      <c r="E2765">
        <f t="shared" si="174"/>
        <v>0.28379387602688588</v>
      </c>
      <c r="F2765">
        <f t="shared" si="175"/>
        <v>2.8379387602688589E-2</v>
      </c>
      <c r="G2765">
        <f t="shared" si="176"/>
        <v>0.28379387602688588</v>
      </c>
      <c r="H2765">
        <f t="shared" si="177"/>
        <v>2.8379387602688589E-2</v>
      </c>
    </row>
    <row r="2766" spans="1:8">
      <c r="A2766" s="16" t="s">
        <v>1768</v>
      </c>
      <c r="B2766" s="16" t="s">
        <v>3066</v>
      </c>
      <c r="C2766" s="16" t="s">
        <v>3132</v>
      </c>
      <c r="D2766" s="18">
        <f>(24/VLOOKUP(B2766,'State PE'!$A$2:$C$52,3,FALSE))*((VLOOKUP(A2766,'County Silt Content'!$A$2:$D$3145,4,FALSE)/100)/0.09)</f>
        <v>1.4936519790888727</v>
      </c>
      <c r="E2766">
        <f t="shared" si="174"/>
        <v>0.28379387602688583</v>
      </c>
      <c r="F2766">
        <f t="shared" si="175"/>
        <v>2.8379387602688586E-2</v>
      </c>
      <c r="G2766">
        <f t="shared" si="176"/>
        <v>0.28379387602688583</v>
      </c>
      <c r="H2766">
        <f t="shared" si="177"/>
        <v>2.8379387602688586E-2</v>
      </c>
    </row>
    <row r="2767" spans="1:8">
      <c r="A2767" s="16" t="s">
        <v>2740</v>
      </c>
      <c r="B2767" s="16" t="s">
        <v>3066</v>
      </c>
      <c r="C2767" s="16" t="s">
        <v>2741</v>
      </c>
      <c r="D2767" s="18">
        <f>(24/VLOOKUP(B2767,'State PE'!$A$2:$C$52,3,FALSE))*((VLOOKUP(A2767,'County Silt Content'!$A$2:$D$3145,4,FALSE)/100)/0.09)</f>
        <v>1.4936519790888727</v>
      </c>
      <c r="E2767">
        <f t="shared" si="174"/>
        <v>0.28379387602688583</v>
      </c>
      <c r="F2767">
        <f t="shared" si="175"/>
        <v>2.8379387602688586E-2</v>
      </c>
      <c r="G2767">
        <f t="shared" si="176"/>
        <v>0.28379387602688583</v>
      </c>
      <c r="H2767">
        <f t="shared" si="177"/>
        <v>2.8379387602688586E-2</v>
      </c>
    </row>
    <row r="2768" spans="1:8">
      <c r="A2768" s="16" t="s">
        <v>1769</v>
      </c>
      <c r="B2768" s="16" t="s">
        <v>3066</v>
      </c>
      <c r="C2768" s="16" t="s">
        <v>3133</v>
      </c>
      <c r="D2768" s="18">
        <f>(24/VLOOKUP(B2768,'State PE'!$A$2:$C$52,3,FALSE))*((VLOOKUP(A2768,'County Silt Content'!$A$2:$D$3145,4,FALSE)/100)/0.09)</f>
        <v>1.4936519790888729</v>
      </c>
      <c r="E2768">
        <f t="shared" si="174"/>
        <v>0.28379387602688588</v>
      </c>
      <c r="F2768">
        <f t="shared" si="175"/>
        <v>2.8379387602688589E-2</v>
      </c>
      <c r="G2768">
        <f t="shared" si="176"/>
        <v>0.28379387602688588</v>
      </c>
      <c r="H2768">
        <f t="shared" si="177"/>
        <v>2.8379387602688589E-2</v>
      </c>
    </row>
    <row r="2769" spans="1:8">
      <c r="A2769" s="16" t="s">
        <v>1770</v>
      </c>
      <c r="B2769" s="16" t="s">
        <v>3066</v>
      </c>
      <c r="C2769" s="16" t="s">
        <v>3134</v>
      </c>
      <c r="D2769" s="18">
        <f>(24/VLOOKUP(B2769,'State PE'!$A$2:$C$52,3,FALSE))*((VLOOKUP(A2769,'County Silt Content'!$A$2:$D$3145,4,FALSE)/100)/0.09)</f>
        <v>1.4936519790888729</v>
      </c>
      <c r="E2769">
        <f t="shared" si="174"/>
        <v>0.28379387602688588</v>
      </c>
      <c r="F2769">
        <f t="shared" si="175"/>
        <v>2.8379387602688589E-2</v>
      </c>
      <c r="G2769">
        <f t="shared" si="176"/>
        <v>0.28379387602688588</v>
      </c>
      <c r="H2769">
        <f t="shared" si="177"/>
        <v>2.8379387602688589E-2</v>
      </c>
    </row>
    <row r="2770" spans="1:8">
      <c r="A2770" s="16" t="s">
        <v>1771</v>
      </c>
      <c r="B2770" s="16" t="s">
        <v>3066</v>
      </c>
      <c r="C2770" s="16" t="s">
        <v>3135</v>
      </c>
      <c r="D2770" s="18">
        <f>(24/VLOOKUP(B2770,'State PE'!$A$2:$C$52,3,FALSE))*((VLOOKUP(A2770,'County Silt Content'!$A$2:$D$3145,4,FALSE)/100)/0.09)</f>
        <v>1.7087378640776703</v>
      </c>
      <c r="E2770">
        <f t="shared" si="174"/>
        <v>0.32466019417475733</v>
      </c>
      <c r="F2770">
        <f t="shared" si="175"/>
        <v>3.2466019417475733E-2</v>
      </c>
      <c r="G2770">
        <f t="shared" si="176"/>
        <v>0.32466019417475733</v>
      </c>
      <c r="H2770">
        <f t="shared" si="177"/>
        <v>3.2466019417475733E-2</v>
      </c>
    </row>
    <row r="2771" spans="1:8">
      <c r="A2771" s="16" t="s">
        <v>1772</v>
      </c>
      <c r="B2771" s="16" t="s">
        <v>3066</v>
      </c>
      <c r="C2771" s="16" t="s">
        <v>3136</v>
      </c>
      <c r="D2771" s="18">
        <f>(24/VLOOKUP(B2771,'State PE'!$A$2:$C$52,3,FALSE))*((VLOOKUP(A2771,'County Silt Content'!$A$2:$D$3145,4,FALSE)/100)/0.09)</f>
        <v>1.4936519790888727</v>
      </c>
      <c r="E2771">
        <f t="shared" si="174"/>
        <v>0.28379387602688583</v>
      </c>
      <c r="F2771">
        <f t="shared" si="175"/>
        <v>2.8379387602688586E-2</v>
      </c>
      <c r="G2771">
        <f t="shared" si="176"/>
        <v>0.28379387602688583</v>
      </c>
      <c r="H2771">
        <f t="shared" si="177"/>
        <v>2.8379387602688586E-2</v>
      </c>
    </row>
    <row r="2772" spans="1:8">
      <c r="A2772" s="16" t="s">
        <v>1773</v>
      </c>
      <c r="B2772" s="16" t="s">
        <v>3066</v>
      </c>
      <c r="C2772" s="16" t="s">
        <v>3137</v>
      </c>
      <c r="D2772" s="18">
        <f>(24/VLOOKUP(B2772,'State PE'!$A$2:$C$52,3,FALSE))*((VLOOKUP(A2772,'County Silt Content'!$A$2:$D$3145,4,FALSE)/100)/0.09)</f>
        <v>1.4936519790888729</v>
      </c>
      <c r="E2772">
        <f t="shared" si="174"/>
        <v>0.28379387602688588</v>
      </c>
      <c r="F2772">
        <f t="shared" si="175"/>
        <v>2.8379387602688589E-2</v>
      </c>
      <c r="G2772">
        <f t="shared" si="176"/>
        <v>0.28379387602688588</v>
      </c>
      <c r="H2772">
        <f t="shared" si="177"/>
        <v>2.8379387602688589E-2</v>
      </c>
    </row>
    <row r="2773" spans="1:8">
      <c r="A2773" s="16" t="s">
        <v>2742</v>
      </c>
      <c r="B2773" s="16" t="s">
        <v>3066</v>
      </c>
      <c r="C2773" s="16" t="s">
        <v>2743</v>
      </c>
      <c r="D2773" s="18">
        <f>(24/VLOOKUP(B2773,'State PE'!$A$2:$C$52,3,FALSE))*((VLOOKUP(A2773,'County Silt Content'!$A$2:$D$3145,4,FALSE)/100)/0.09)</f>
        <v>1.4938511326860844</v>
      </c>
      <c r="E2773">
        <f t="shared" si="174"/>
        <v>0.28383171521035605</v>
      </c>
      <c r="F2773">
        <f t="shared" si="175"/>
        <v>2.8383171521035606E-2</v>
      </c>
      <c r="G2773">
        <f t="shared" si="176"/>
        <v>0.28383171521035605</v>
      </c>
      <c r="H2773">
        <f t="shared" si="177"/>
        <v>2.8383171521035606E-2</v>
      </c>
    </row>
    <row r="2774" spans="1:8">
      <c r="A2774" s="16" t="s">
        <v>1774</v>
      </c>
      <c r="B2774" s="16" t="s">
        <v>3066</v>
      </c>
      <c r="C2774" s="16" t="s">
        <v>3138</v>
      </c>
      <c r="D2774" s="18">
        <f>(24/VLOOKUP(B2774,'State PE'!$A$2:$C$52,3,FALSE))*((VLOOKUP(A2774,'County Silt Content'!$A$2:$D$3145,4,FALSE)/100)/0.09)</f>
        <v>1.70873786407767</v>
      </c>
      <c r="E2774">
        <f t="shared" si="174"/>
        <v>0.32466019417475733</v>
      </c>
      <c r="F2774">
        <f t="shared" si="175"/>
        <v>3.2466019417475733E-2</v>
      </c>
      <c r="G2774">
        <f t="shared" si="176"/>
        <v>0.32466019417475733</v>
      </c>
      <c r="H2774">
        <f t="shared" si="177"/>
        <v>3.2466019417475733E-2</v>
      </c>
    </row>
    <row r="2775" spans="1:8">
      <c r="A2775" s="16" t="s">
        <v>1775</v>
      </c>
      <c r="B2775" s="16" t="s">
        <v>3066</v>
      </c>
      <c r="C2775" s="16" t="s">
        <v>3139</v>
      </c>
      <c r="D2775" s="18">
        <f>(24/VLOOKUP(B2775,'State PE'!$A$2:$C$52,3,FALSE))*((VLOOKUP(A2775,'County Silt Content'!$A$2:$D$3145,4,FALSE)/100)/0.09)</f>
        <v>1.7087378640776707</v>
      </c>
      <c r="E2775">
        <f t="shared" si="174"/>
        <v>0.32466019417475744</v>
      </c>
      <c r="F2775">
        <f t="shared" si="175"/>
        <v>3.2466019417475747E-2</v>
      </c>
      <c r="G2775">
        <f t="shared" si="176"/>
        <v>0.32466019417475744</v>
      </c>
      <c r="H2775">
        <f t="shared" si="177"/>
        <v>3.2466019417475747E-2</v>
      </c>
    </row>
    <row r="2776" spans="1:8">
      <c r="A2776" s="16" t="s">
        <v>1776</v>
      </c>
      <c r="B2776" s="16" t="s">
        <v>3066</v>
      </c>
      <c r="C2776" s="16" t="s">
        <v>3140</v>
      </c>
      <c r="D2776" s="18">
        <f>(24/VLOOKUP(B2776,'State PE'!$A$2:$C$52,3,FALSE))*((VLOOKUP(A2776,'County Silt Content'!$A$2:$D$3145,4,FALSE)/100)/0.09)</f>
        <v>1.4936519790888727</v>
      </c>
      <c r="E2776">
        <f t="shared" si="174"/>
        <v>0.28379387602688583</v>
      </c>
      <c r="F2776">
        <f t="shared" si="175"/>
        <v>2.8379387602688586E-2</v>
      </c>
      <c r="G2776">
        <f t="shared" si="176"/>
        <v>0.28379387602688583</v>
      </c>
      <c r="H2776">
        <f t="shared" si="177"/>
        <v>2.8379387602688586E-2</v>
      </c>
    </row>
    <row r="2777" spans="1:8">
      <c r="A2777" s="16" t="s">
        <v>1777</v>
      </c>
      <c r="B2777" s="16" t="s">
        <v>3066</v>
      </c>
      <c r="C2777" s="16" t="s">
        <v>3141</v>
      </c>
      <c r="D2777" s="18">
        <f>(24/VLOOKUP(B2777,'State PE'!$A$2:$C$52,3,FALSE))*((VLOOKUP(A2777,'County Silt Content'!$A$2:$D$3145,4,FALSE)/100)/0.09)</f>
        <v>1.4936519790888729</v>
      </c>
      <c r="E2777">
        <f t="shared" si="174"/>
        <v>0.28379387602688588</v>
      </c>
      <c r="F2777">
        <f t="shared" si="175"/>
        <v>2.8379387602688589E-2</v>
      </c>
      <c r="G2777">
        <f t="shared" si="176"/>
        <v>0.28379387602688588</v>
      </c>
      <c r="H2777">
        <f t="shared" si="177"/>
        <v>2.8379387602688589E-2</v>
      </c>
    </row>
    <row r="2778" spans="1:8">
      <c r="A2778" s="16" t="s">
        <v>2744</v>
      </c>
      <c r="B2778" s="16" t="s">
        <v>3066</v>
      </c>
      <c r="C2778" s="16" t="s">
        <v>2745</v>
      </c>
      <c r="D2778" s="18">
        <f>(24/VLOOKUP(B2778,'State PE'!$A$2:$C$52,3,FALSE))*((VLOOKUP(A2778,'County Silt Content'!$A$2:$D$3145,4,FALSE)/100)/0.09)</f>
        <v>1.4936519790888729</v>
      </c>
      <c r="E2778">
        <f t="shared" si="174"/>
        <v>0.28379387602688588</v>
      </c>
      <c r="F2778">
        <f t="shared" si="175"/>
        <v>2.8379387602688589E-2</v>
      </c>
      <c r="G2778">
        <f t="shared" si="176"/>
        <v>0.28379387602688588</v>
      </c>
      <c r="H2778">
        <f t="shared" si="177"/>
        <v>2.8379387602688589E-2</v>
      </c>
    </row>
    <row r="2779" spans="1:8">
      <c r="A2779" s="16" t="s">
        <v>1778</v>
      </c>
      <c r="B2779" s="16" t="s">
        <v>3066</v>
      </c>
      <c r="C2779" s="16" t="s">
        <v>3142</v>
      </c>
      <c r="D2779" s="18">
        <f>(24/VLOOKUP(B2779,'State PE'!$A$2:$C$52,3,FALSE))*((VLOOKUP(A2779,'County Silt Content'!$A$2:$D$3145,4,FALSE)/100)/0.09)</f>
        <v>1.4936519790888727</v>
      </c>
      <c r="E2779">
        <f t="shared" si="174"/>
        <v>0.28379387602688583</v>
      </c>
      <c r="F2779">
        <f t="shared" si="175"/>
        <v>2.8379387602688586E-2</v>
      </c>
      <c r="G2779">
        <f t="shared" si="176"/>
        <v>0.28379387602688583</v>
      </c>
      <c r="H2779">
        <f t="shared" si="177"/>
        <v>2.8379387602688586E-2</v>
      </c>
    </row>
    <row r="2780" spans="1:8">
      <c r="A2780" s="16" t="s">
        <v>1779</v>
      </c>
      <c r="B2780" s="16" t="s">
        <v>3143</v>
      </c>
      <c r="C2780" s="16" t="s">
        <v>2836</v>
      </c>
      <c r="D2780" s="18">
        <f>(24/VLOOKUP(B2780,'State PE'!$A$2:$C$52,3,FALSE))*((VLOOKUP(A2780,'County Silt Content'!$A$2:$D$3145,4,FALSE)/100)/0.09)</f>
        <v>3.6036036036036037</v>
      </c>
      <c r="E2780">
        <f t="shared" si="174"/>
        <v>0.68468468468468469</v>
      </c>
      <c r="F2780">
        <f t="shared" si="175"/>
        <v>6.8468468468468477E-2</v>
      </c>
      <c r="G2780">
        <f t="shared" si="176"/>
        <v>0.68468468468468469</v>
      </c>
      <c r="H2780">
        <f t="shared" si="177"/>
        <v>6.8468468468468477E-2</v>
      </c>
    </row>
    <row r="2781" spans="1:8">
      <c r="A2781" s="16" t="s">
        <v>1780</v>
      </c>
      <c r="B2781" s="16" t="s">
        <v>3143</v>
      </c>
      <c r="C2781" s="16" t="s">
        <v>2840</v>
      </c>
      <c r="D2781" s="18">
        <f>(24/VLOOKUP(B2781,'State PE'!$A$2:$C$52,3,FALSE))*((VLOOKUP(A2781,'County Silt Content'!$A$2:$D$3145,4,FALSE)/100)/0.09)</f>
        <v>3.6036036036036028</v>
      </c>
      <c r="E2781">
        <f t="shared" si="174"/>
        <v>0.68468468468468457</v>
      </c>
      <c r="F2781">
        <f t="shared" si="175"/>
        <v>6.8468468468468463E-2</v>
      </c>
      <c r="G2781">
        <f t="shared" si="176"/>
        <v>0.68468468468468457</v>
      </c>
      <c r="H2781">
        <f t="shared" si="177"/>
        <v>6.8468468468468463E-2</v>
      </c>
    </row>
    <row r="2782" spans="1:8">
      <c r="A2782" s="16" t="s">
        <v>1781</v>
      </c>
      <c r="B2782" s="16" t="s">
        <v>3143</v>
      </c>
      <c r="C2782" s="16" t="s">
        <v>2842</v>
      </c>
      <c r="D2782" s="18">
        <f>(24/VLOOKUP(B2782,'State PE'!$A$2:$C$52,3,FALSE))*((VLOOKUP(A2782,'County Silt Content'!$A$2:$D$3145,4,FALSE)/100)/0.09)</f>
        <v>3.6036036036036037</v>
      </c>
      <c r="E2782">
        <f t="shared" si="174"/>
        <v>0.68468468468468469</v>
      </c>
      <c r="F2782">
        <f t="shared" si="175"/>
        <v>6.8468468468468477E-2</v>
      </c>
      <c r="G2782">
        <f t="shared" si="176"/>
        <v>0.68468468468468469</v>
      </c>
      <c r="H2782">
        <f t="shared" si="177"/>
        <v>6.8468468468468477E-2</v>
      </c>
    </row>
    <row r="2783" spans="1:8">
      <c r="A2783" s="16" t="s">
        <v>1782</v>
      </c>
      <c r="B2783" s="16" t="s">
        <v>3143</v>
      </c>
      <c r="C2783" s="16" t="s">
        <v>2930</v>
      </c>
      <c r="D2783" s="18">
        <f>(24/VLOOKUP(B2783,'State PE'!$A$2:$C$52,3,FALSE))*((VLOOKUP(A2783,'County Silt Content'!$A$2:$D$3145,4,FALSE)/100)/0.09)</f>
        <v>3.6036036036036037</v>
      </c>
      <c r="E2783">
        <f t="shared" si="174"/>
        <v>0.68468468468468469</v>
      </c>
      <c r="F2783">
        <f t="shared" si="175"/>
        <v>6.8468468468468477E-2</v>
      </c>
      <c r="G2783">
        <f t="shared" si="176"/>
        <v>0.68468468468468469</v>
      </c>
      <c r="H2783">
        <f t="shared" si="177"/>
        <v>6.8468468468468477E-2</v>
      </c>
    </row>
    <row r="2784" spans="1:8">
      <c r="A2784" s="16" t="s">
        <v>2746</v>
      </c>
      <c r="B2784" s="16" t="s">
        <v>3143</v>
      </c>
      <c r="C2784" s="16" t="s">
        <v>2843</v>
      </c>
      <c r="D2784" s="18">
        <f>(24/VLOOKUP(B2784,'State PE'!$A$2:$C$52,3,FALSE))*((VLOOKUP(A2784,'County Silt Content'!$A$2:$D$3145,4,FALSE)/100)/0.09)</f>
        <v>3.6036036036036028</v>
      </c>
      <c r="E2784">
        <f t="shared" si="174"/>
        <v>0.68468468468468457</v>
      </c>
      <c r="F2784">
        <f t="shared" si="175"/>
        <v>6.8468468468468463E-2</v>
      </c>
      <c r="G2784">
        <f t="shared" si="176"/>
        <v>0.68468468468468457</v>
      </c>
      <c r="H2784">
        <f t="shared" si="177"/>
        <v>6.8468468468468463E-2</v>
      </c>
    </row>
    <row r="2785" spans="1:8">
      <c r="A2785" s="16" t="s">
        <v>1783</v>
      </c>
      <c r="B2785" s="16" t="s">
        <v>3143</v>
      </c>
      <c r="C2785" s="16" t="s">
        <v>2946</v>
      </c>
      <c r="D2785" s="18">
        <f>(24/VLOOKUP(B2785,'State PE'!$A$2:$C$52,3,FALSE))*((VLOOKUP(A2785,'County Silt Content'!$A$2:$D$3145,4,FALSE)/100)/0.09)</f>
        <v>3.6036036036036037</v>
      </c>
      <c r="E2785">
        <f t="shared" si="174"/>
        <v>0.68468468468468469</v>
      </c>
      <c r="F2785">
        <f t="shared" si="175"/>
        <v>6.8468468468468477E-2</v>
      </c>
      <c r="G2785">
        <f t="shared" si="176"/>
        <v>0.68468468468468469</v>
      </c>
      <c r="H2785">
        <f t="shared" si="177"/>
        <v>6.8468468468468477E-2</v>
      </c>
    </row>
    <row r="2786" spans="1:8">
      <c r="A2786" s="16" t="s">
        <v>1784</v>
      </c>
      <c r="B2786" s="16" t="s">
        <v>3143</v>
      </c>
      <c r="C2786" s="16" t="s">
        <v>2844</v>
      </c>
      <c r="D2786" s="18">
        <f>(24/VLOOKUP(B2786,'State PE'!$A$2:$C$52,3,FALSE))*((VLOOKUP(A2786,'County Silt Content'!$A$2:$D$3145,4,FALSE)/100)/0.09)</f>
        <v>3.603603603603605</v>
      </c>
      <c r="E2786">
        <f t="shared" si="174"/>
        <v>0.68468468468468491</v>
      </c>
      <c r="F2786">
        <f t="shared" si="175"/>
        <v>6.8468468468468491E-2</v>
      </c>
      <c r="G2786">
        <f t="shared" si="176"/>
        <v>0.68468468468468491</v>
      </c>
      <c r="H2786">
        <f t="shared" si="177"/>
        <v>6.8468468468468491E-2</v>
      </c>
    </row>
    <row r="2787" spans="1:8">
      <c r="A2787" s="16" t="s">
        <v>1785</v>
      </c>
      <c r="B2787" s="16" t="s">
        <v>3143</v>
      </c>
      <c r="C2787" s="16" t="s">
        <v>2845</v>
      </c>
      <c r="D2787" s="18">
        <f>(24/VLOOKUP(B2787,'State PE'!$A$2:$C$52,3,FALSE))*((VLOOKUP(A2787,'County Silt Content'!$A$2:$D$3145,4,FALSE)/100)/0.09)</f>
        <v>2.9729729729729728</v>
      </c>
      <c r="E2787">
        <f t="shared" si="174"/>
        <v>0.56486486486486487</v>
      </c>
      <c r="F2787">
        <f t="shared" si="175"/>
        <v>5.6486486486486492E-2</v>
      </c>
      <c r="G2787">
        <f t="shared" si="176"/>
        <v>0.56486486486486487</v>
      </c>
      <c r="H2787">
        <f t="shared" si="177"/>
        <v>5.6486486486486492E-2</v>
      </c>
    </row>
    <row r="2788" spans="1:8">
      <c r="A2788" s="16" t="s">
        <v>1786</v>
      </c>
      <c r="B2788" s="16" t="s">
        <v>3143</v>
      </c>
      <c r="C2788" s="16" t="s">
        <v>2846</v>
      </c>
      <c r="D2788" s="18">
        <f>(24/VLOOKUP(B2788,'State PE'!$A$2:$C$52,3,FALSE))*((VLOOKUP(A2788,'County Silt Content'!$A$2:$D$3145,4,FALSE)/100)/0.09)</f>
        <v>2.9729729729729728</v>
      </c>
      <c r="E2788">
        <f t="shared" si="174"/>
        <v>0.56486486486486487</v>
      </c>
      <c r="F2788">
        <f t="shared" si="175"/>
        <v>5.6486486486486492E-2</v>
      </c>
      <c r="G2788">
        <f t="shared" si="176"/>
        <v>0.56486486486486487</v>
      </c>
      <c r="H2788">
        <f t="shared" si="177"/>
        <v>5.6486486486486492E-2</v>
      </c>
    </row>
    <row r="2789" spans="1:8">
      <c r="A2789" s="16" t="s">
        <v>1787</v>
      </c>
      <c r="B2789" s="16" t="s">
        <v>3143</v>
      </c>
      <c r="C2789" s="16" t="s">
        <v>2847</v>
      </c>
      <c r="D2789" s="18">
        <f>(24/VLOOKUP(B2789,'State PE'!$A$2:$C$52,3,FALSE))*((VLOOKUP(A2789,'County Silt Content'!$A$2:$D$3145,4,FALSE)/100)/0.09)</f>
        <v>2.9729729729729728</v>
      </c>
      <c r="E2789">
        <f t="shared" si="174"/>
        <v>0.56486486486486487</v>
      </c>
      <c r="F2789">
        <f t="shared" si="175"/>
        <v>5.6486486486486492E-2</v>
      </c>
      <c r="G2789">
        <f t="shared" si="176"/>
        <v>0.56486486486486487</v>
      </c>
      <c r="H2789">
        <f t="shared" si="177"/>
        <v>5.6486486486486492E-2</v>
      </c>
    </row>
    <row r="2790" spans="1:8">
      <c r="A2790" s="16" t="s">
        <v>1788</v>
      </c>
      <c r="B2790" s="16" t="s">
        <v>3143</v>
      </c>
      <c r="C2790" s="16" t="s">
        <v>2850</v>
      </c>
      <c r="D2790" s="18">
        <f>(24/VLOOKUP(B2790,'State PE'!$A$2:$C$52,3,FALSE))*((VLOOKUP(A2790,'County Silt Content'!$A$2:$D$3145,4,FALSE)/100)/0.09)</f>
        <v>2.9729729729729732</v>
      </c>
      <c r="E2790">
        <f t="shared" si="174"/>
        <v>0.56486486486486487</v>
      </c>
      <c r="F2790">
        <f t="shared" si="175"/>
        <v>5.6486486486486492E-2</v>
      </c>
      <c r="G2790">
        <f t="shared" si="176"/>
        <v>0.56486486486486487</v>
      </c>
      <c r="H2790">
        <f t="shared" si="177"/>
        <v>5.6486486486486492E-2</v>
      </c>
    </row>
    <row r="2791" spans="1:8">
      <c r="A2791" s="16" t="s">
        <v>1789</v>
      </c>
      <c r="B2791" s="16" t="s">
        <v>3143</v>
      </c>
      <c r="C2791" s="16" t="s">
        <v>2851</v>
      </c>
      <c r="D2791" s="18">
        <f>(24/VLOOKUP(B2791,'State PE'!$A$2:$C$52,3,FALSE))*((VLOOKUP(A2791,'County Silt Content'!$A$2:$D$3145,4,FALSE)/100)/0.09)</f>
        <v>3.6036036036036028</v>
      </c>
      <c r="E2791">
        <f t="shared" si="174"/>
        <v>0.68468468468468457</v>
      </c>
      <c r="F2791">
        <f t="shared" si="175"/>
        <v>6.8468468468468463E-2</v>
      </c>
      <c r="G2791">
        <f t="shared" si="176"/>
        <v>0.68468468468468457</v>
      </c>
      <c r="H2791">
        <f t="shared" si="177"/>
        <v>6.8468468468468463E-2</v>
      </c>
    </row>
    <row r="2792" spans="1:8">
      <c r="A2792" s="16" t="s">
        <v>2747</v>
      </c>
      <c r="B2792" s="16" t="s">
        <v>3143</v>
      </c>
      <c r="C2792" s="16" t="s">
        <v>2852</v>
      </c>
      <c r="D2792" s="18">
        <f>(24/VLOOKUP(B2792,'State PE'!$A$2:$C$52,3,FALSE))*((VLOOKUP(A2792,'County Silt Content'!$A$2:$D$3145,4,FALSE)/100)/0.09)</f>
        <v>2.9729729729729728</v>
      </c>
      <c r="E2792">
        <f t="shared" si="174"/>
        <v>0.56486486486486487</v>
      </c>
      <c r="F2792">
        <f t="shared" si="175"/>
        <v>5.6486486486486492E-2</v>
      </c>
      <c r="G2792">
        <f t="shared" si="176"/>
        <v>0.56486486486486487</v>
      </c>
      <c r="H2792">
        <f t="shared" si="177"/>
        <v>5.6486486486486492E-2</v>
      </c>
    </row>
    <row r="2793" spans="1:8">
      <c r="A2793" s="16" t="s">
        <v>1790</v>
      </c>
      <c r="B2793" s="16" t="s">
        <v>3143</v>
      </c>
      <c r="C2793" s="16" t="s">
        <v>2932</v>
      </c>
      <c r="D2793" s="18">
        <f>(24/VLOOKUP(B2793,'State PE'!$A$2:$C$52,3,FALSE))*((VLOOKUP(A2793,'County Silt Content'!$A$2:$D$3145,4,FALSE)/100)/0.09)</f>
        <v>3.6036036036036028</v>
      </c>
      <c r="E2793">
        <f t="shared" si="174"/>
        <v>0.68468468468468457</v>
      </c>
      <c r="F2793">
        <f t="shared" si="175"/>
        <v>6.8468468468468463E-2</v>
      </c>
      <c r="G2793">
        <f t="shared" si="176"/>
        <v>0.68468468468468457</v>
      </c>
      <c r="H2793">
        <f t="shared" si="177"/>
        <v>6.8468468468468463E-2</v>
      </c>
    </row>
    <row r="2794" spans="1:8">
      <c r="A2794" s="16" t="s">
        <v>1791</v>
      </c>
      <c r="B2794" s="16" t="s">
        <v>3143</v>
      </c>
      <c r="C2794" s="16" t="s">
        <v>2855</v>
      </c>
      <c r="D2794" s="18">
        <f>(24/VLOOKUP(B2794,'State PE'!$A$2:$C$52,3,FALSE))*((VLOOKUP(A2794,'County Silt Content'!$A$2:$D$3145,4,FALSE)/100)/0.09)</f>
        <v>3.6036036036036028</v>
      </c>
      <c r="E2794">
        <f t="shared" si="174"/>
        <v>0.68468468468468457</v>
      </c>
      <c r="F2794">
        <f t="shared" si="175"/>
        <v>6.8468468468468463E-2</v>
      </c>
      <c r="G2794">
        <f t="shared" si="176"/>
        <v>0.68468468468468457</v>
      </c>
      <c r="H2794">
        <f t="shared" si="177"/>
        <v>6.8468468468468463E-2</v>
      </c>
    </row>
    <row r="2795" spans="1:8">
      <c r="A2795" s="16" t="s">
        <v>2748</v>
      </c>
      <c r="B2795" s="16" t="s">
        <v>3143</v>
      </c>
      <c r="C2795" s="16" t="s">
        <v>2856</v>
      </c>
      <c r="D2795" s="18">
        <f>(24/VLOOKUP(B2795,'State PE'!$A$2:$C$52,3,FALSE))*((VLOOKUP(A2795,'County Silt Content'!$A$2:$D$3145,4,FALSE)/100)/0.09)</f>
        <v>3.6036036036036028</v>
      </c>
      <c r="E2795">
        <f t="shared" si="174"/>
        <v>0.68468468468468457</v>
      </c>
      <c r="F2795">
        <f t="shared" si="175"/>
        <v>6.8468468468468463E-2</v>
      </c>
      <c r="G2795">
        <f t="shared" si="176"/>
        <v>0.68468468468468457</v>
      </c>
      <c r="H2795">
        <f t="shared" si="177"/>
        <v>6.8468468468468463E-2</v>
      </c>
    </row>
    <row r="2796" spans="1:8">
      <c r="A2796" s="16" t="s">
        <v>2749</v>
      </c>
      <c r="B2796" s="16" t="s">
        <v>3143</v>
      </c>
      <c r="C2796" s="16" t="s">
        <v>2857</v>
      </c>
      <c r="D2796" s="18">
        <f>(24/VLOOKUP(B2796,'State PE'!$A$2:$C$52,3,FALSE))*((VLOOKUP(A2796,'County Silt Content'!$A$2:$D$3145,4,FALSE)/100)/0.09)</f>
        <v>3.6036036036036041</v>
      </c>
      <c r="E2796">
        <f t="shared" si="174"/>
        <v>0.6846846846846848</v>
      </c>
      <c r="F2796">
        <f t="shared" si="175"/>
        <v>6.8468468468468477E-2</v>
      </c>
      <c r="G2796">
        <f t="shared" si="176"/>
        <v>0.6846846846846848</v>
      </c>
      <c r="H2796">
        <f t="shared" si="177"/>
        <v>6.8468468468468477E-2</v>
      </c>
    </row>
    <row r="2797" spans="1:8">
      <c r="A2797" s="16" t="s">
        <v>1792</v>
      </c>
      <c r="B2797" s="16" t="s">
        <v>3143</v>
      </c>
      <c r="C2797" s="16" t="s">
        <v>2934</v>
      </c>
      <c r="D2797" s="18">
        <f>(24/VLOOKUP(B2797,'State PE'!$A$2:$C$52,3,FALSE))*((VLOOKUP(A2797,'County Silt Content'!$A$2:$D$3145,4,FALSE)/100)/0.09)</f>
        <v>3.6036036036036037</v>
      </c>
      <c r="E2797">
        <f t="shared" si="174"/>
        <v>0.68468468468468469</v>
      </c>
      <c r="F2797">
        <f t="shared" si="175"/>
        <v>6.8468468468468477E-2</v>
      </c>
      <c r="G2797">
        <f t="shared" si="176"/>
        <v>0.68468468468468469</v>
      </c>
      <c r="H2797">
        <f t="shared" si="177"/>
        <v>6.8468468468468477E-2</v>
      </c>
    </row>
    <row r="2798" spans="1:8">
      <c r="A2798" s="16" t="s">
        <v>1793</v>
      </c>
      <c r="B2798" s="16" t="s">
        <v>3143</v>
      </c>
      <c r="C2798" s="16" t="s">
        <v>2935</v>
      </c>
      <c r="D2798" s="18">
        <f>(24/VLOOKUP(B2798,'State PE'!$A$2:$C$52,3,FALSE))*((VLOOKUP(A2798,'County Silt Content'!$A$2:$D$3145,4,FALSE)/100)/0.09)</f>
        <v>2.9729729729729728</v>
      </c>
      <c r="E2798">
        <f t="shared" si="174"/>
        <v>0.56486486486486487</v>
      </c>
      <c r="F2798">
        <f t="shared" si="175"/>
        <v>5.6486486486486492E-2</v>
      </c>
      <c r="G2798">
        <f t="shared" si="176"/>
        <v>0.56486486486486487</v>
      </c>
      <c r="H2798">
        <f t="shared" si="177"/>
        <v>5.6486486486486492E-2</v>
      </c>
    </row>
    <row r="2799" spans="1:8">
      <c r="A2799" s="16" t="s">
        <v>1794</v>
      </c>
      <c r="B2799" s="16" t="s">
        <v>3143</v>
      </c>
      <c r="C2799" s="16" t="s">
        <v>2858</v>
      </c>
      <c r="D2799" s="18">
        <f>(24/VLOOKUP(B2799,'State PE'!$A$2:$C$52,3,FALSE))*((VLOOKUP(A2799,'County Silt Content'!$A$2:$D$3145,4,FALSE)/100)/0.09)</f>
        <v>3.6036036036036041</v>
      </c>
      <c r="E2799">
        <f t="shared" si="174"/>
        <v>0.6846846846846848</v>
      </c>
      <c r="F2799">
        <f t="shared" si="175"/>
        <v>6.8468468468468477E-2</v>
      </c>
      <c r="G2799">
        <f t="shared" si="176"/>
        <v>0.6846846846846848</v>
      </c>
      <c r="H2799">
        <f t="shared" si="177"/>
        <v>6.8468468468468477E-2</v>
      </c>
    </row>
    <row r="2800" spans="1:8">
      <c r="A2800" s="16" t="s">
        <v>1795</v>
      </c>
      <c r="B2800" s="16" t="s">
        <v>3143</v>
      </c>
      <c r="C2800" s="16" t="s">
        <v>2859</v>
      </c>
      <c r="D2800" s="18">
        <f>(24/VLOOKUP(B2800,'State PE'!$A$2:$C$52,3,FALSE))*((VLOOKUP(A2800,'County Silt Content'!$A$2:$D$3145,4,FALSE)/100)/0.09)</f>
        <v>3.6036036036036028</v>
      </c>
      <c r="E2800">
        <f t="shared" si="174"/>
        <v>0.68468468468468457</v>
      </c>
      <c r="F2800">
        <f t="shared" si="175"/>
        <v>6.8468468468468463E-2</v>
      </c>
      <c r="G2800">
        <f t="shared" si="176"/>
        <v>0.68468468468468457</v>
      </c>
      <c r="H2800">
        <f t="shared" si="177"/>
        <v>6.8468468468468463E-2</v>
      </c>
    </row>
    <row r="2801" spans="1:8">
      <c r="A2801" s="16" t="s">
        <v>1796</v>
      </c>
      <c r="B2801" s="16" t="s">
        <v>3143</v>
      </c>
      <c r="C2801" s="16" t="s">
        <v>2860</v>
      </c>
      <c r="D2801" s="18">
        <f>(24/VLOOKUP(B2801,'State PE'!$A$2:$C$52,3,FALSE))*((VLOOKUP(A2801,'County Silt Content'!$A$2:$D$3145,4,FALSE)/100)/0.09)</f>
        <v>3.6036036036036041</v>
      </c>
      <c r="E2801">
        <f t="shared" si="174"/>
        <v>0.6846846846846848</v>
      </c>
      <c r="F2801">
        <f t="shared" si="175"/>
        <v>6.8468468468468477E-2</v>
      </c>
      <c r="G2801">
        <f t="shared" si="176"/>
        <v>0.6846846846846848</v>
      </c>
      <c r="H2801">
        <f t="shared" si="177"/>
        <v>6.8468468468468477E-2</v>
      </c>
    </row>
    <row r="2802" spans="1:8">
      <c r="A2802" s="16" t="s">
        <v>1797</v>
      </c>
      <c r="B2802" s="16" t="s">
        <v>3143</v>
      </c>
      <c r="C2802" s="16" t="s">
        <v>2861</v>
      </c>
      <c r="D2802" s="18">
        <f>(24/VLOOKUP(B2802,'State PE'!$A$2:$C$52,3,FALSE))*((VLOOKUP(A2802,'County Silt Content'!$A$2:$D$3145,4,FALSE)/100)/0.09)</f>
        <v>3.6036036036036037</v>
      </c>
      <c r="E2802">
        <f t="shared" si="174"/>
        <v>0.68468468468468469</v>
      </c>
      <c r="F2802">
        <f t="shared" si="175"/>
        <v>6.8468468468468477E-2</v>
      </c>
      <c r="G2802">
        <f t="shared" si="176"/>
        <v>0.68468468468468469</v>
      </c>
      <c r="H2802">
        <f t="shared" si="177"/>
        <v>6.8468468468468477E-2</v>
      </c>
    </row>
    <row r="2803" spans="1:8">
      <c r="A2803" s="16" t="s">
        <v>1798</v>
      </c>
      <c r="B2803" s="16" t="s">
        <v>3143</v>
      </c>
      <c r="C2803" s="16" t="s">
        <v>2862</v>
      </c>
      <c r="D2803" s="18">
        <f>(24/VLOOKUP(B2803,'State PE'!$A$2:$C$52,3,FALSE))*((VLOOKUP(A2803,'County Silt Content'!$A$2:$D$3145,4,FALSE)/100)/0.09)</f>
        <v>3.603603603603605</v>
      </c>
      <c r="E2803">
        <f t="shared" si="174"/>
        <v>0.68468468468468491</v>
      </c>
      <c r="F2803">
        <f t="shared" si="175"/>
        <v>6.8468468468468491E-2</v>
      </c>
      <c r="G2803">
        <f t="shared" si="176"/>
        <v>0.68468468468468491</v>
      </c>
      <c r="H2803">
        <f t="shared" si="177"/>
        <v>6.8468468468468491E-2</v>
      </c>
    </row>
    <row r="2804" spans="1:8">
      <c r="A2804" s="16" t="s">
        <v>1799</v>
      </c>
      <c r="B2804" s="16" t="s">
        <v>3143</v>
      </c>
      <c r="C2804" s="16" t="s">
        <v>2863</v>
      </c>
      <c r="D2804" s="18">
        <f>(24/VLOOKUP(B2804,'State PE'!$A$2:$C$52,3,FALSE))*((VLOOKUP(A2804,'County Silt Content'!$A$2:$D$3145,4,FALSE)/100)/0.09)</f>
        <v>3.6036036036036028</v>
      </c>
      <c r="E2804">
        <f t="shared" si="174"/>
        <v>0.68468468468468457</v>
      </c>
      <c r="F2804">
        <f t="shared" si="175"/>
        <v>6.8468468468468463E-2</v>
      </c>
      <c r="G2804">
        <f t="shared" si="176"/>
        <v>0.68468468468468457</v>
      </c>
      <c r="H2804">
        <f t="shared" si="177"/>
        <v>6.8468468468468463E-2</v>
      </c>
    </row>
    <row r="2805" spans="1:8">
      <c r="A2805" s="16" t="s">
        <v>1800</v>
      </c>
      <c r="B2805" s="16" t="s">
        <v>3143</v>
      </c>
      <c r="C2805" s="16" t="s">
        <v>2864</v>
      </c>
      <c r="D2805" s="18">
        <f>(24/VLOOKUP(B2805,'State PE'!$A$2:$C$52,3,FALSE))*((VLOOKUP(A2805,'County Silt Content'!$A$2:$D$3145,4,FALSE)/100)/0.09)</f>
        <v>3.6036036036036037</v>
      </c>
      <c r="E2805">
        <f t="shared" si="174"/>
        <v>0.68468468468468469</v>
      </c>
      <c r="F2805">
        <f t="shared" si="175"/>
        <v>6.8468468468468477E-2</v>
      </c>
      <c r="G2805">
        <f t="shared" si="176"/>
        <v>0.68468468468468469</v>
      </c>
      <c r="H2805">
        <f t="shared" si="177"/>
        <v>6.8468468468468477E-2</v>
      </c>
    </row>
    <row r="2806" spans="1:8">
      <c r="A2806" s="16" t="s">
        <v>1801</v>
      </c>
      <c r="B2806" s="16" t="s">
        <v>3143</v>
      </c>
      <c r="C2806" s="16" t="s">
        <v>2865</v>
      </c>
      <c r="D2806" s="18">
        <f>(24/VLOOKUP(B2806,'State PE'!$A$2:$C$52,3,FALSE))*((VLOOKUP(A2806,'County Silt Content'!$A$2:$D$3145,4,FALSE)/100)/0.09)</f>
        <v>3.6036036036036037</v>
      </c>
      <c r="E2806">
        <f t="shared" si="174"/>
        <v>0.68468468468468469</v>
      </c>
      <c r="F2806">
        <f t="shared" si="175"/>
        <v>6.8468468468468477E-2</v>
      </c>
      <c r="G2806">
        <f t="shared" si="176"/>
        <v>0.68468468468468469</v>
      </c>
      <c r="H2806">
        <f t="shared" si="177"/>
        <v>6.8468468468468477E-2</v>
      </c>
    </row>
    <row r="2807" spans="1:8">
      <c r="A2807" s="16" t="s">
        <v>1802</v>
      </c>
      <c r="B2807" s="16" t="s">
        <v>3143</v>
      </c>
      <c r="C2807" s="16" t="s">
        <v>2866</v>
      </c>
      <c r="D2807" s="18">
        <f>(24/VLOOKUP(B2807,'State PE'!$A$2:$C$52,3,FALSE))*((VLOOKUP(A2807,'County Silt Content'!$A$2:$D$3145,4,FALSE)/100)/0.09)</f>
        <v>2.9729729729729719</v>
      </c>
      <c r="E2807">
        <f t="shared" si="174"/>
        <v>0.56486486486486465</v>
      </c>
      <c r="F2807">
        <f t="shared" si="175"/>
        <v>5.6486486486486465E-2</v>
      </c>
      <c r="G2807">
        <f t="shared" si="176"/>
        <v>0.56486486486486465</v>
      </c>
      <c r="H2807">
        <f t="shared" si="177"/>
        <v>5.6486486486486465E-2</v>
      </c>
    </row>
    <row r="2808" spans="1:8">
      <c r="A2808" s="16" t="s">
        <v>1803</v>
      </c>
      <c r="B2808" s="16" t="s">
        <v>3143</v>
      </c>
      <c r="C2808" s="16" t="s">
        <v>2867</v>
      </c>
      <c r="D2808" s="18">
        <f>(24/VLOOKUP(B2808,'State PE'!$A$2:$C$52,3,FALSE))*((VLOOKUP(A2808,'County Silt Content'!$A$2:$D$3145,4,FALSE)/100)/0.09)</f>
        <v>3.6036036036036028</v>
      </c>
      <c r="E2808">
        <f t="shared" si="174"/>
        <v>0.68468468468468457</v>
      </c>
      <c r="F2808">
        <f t="shared" si="175"/>
        <v>6.8468468468468463E-2</v>
      </c>
      <c r="G2808">
        <f t="shared" si="176"/>
        <v>0.68468468468468457</v>
      </c>
      <c r="H2808">
        <f t="shared" si="177"/>
        <v>6.8468468468468463E-2</v>
      </c>
    </row>
    <row r="2809" spans="1:8">
      <c r="A2809" s="16" t="s">
        <v>1804</v>
      </c>
      <c r="B2809" s="16" t="s">
        <v>3144</v>
      </c>
      <c r="C2809" s="16" t="s">
        <v>2836</v>
      </c>
      <c r="D2809" s="18">
        <f>(24/VLOOKUP(B2809,'State PE'!$A$2:$C$52,3,FALSE))*((VLOOKUP(A2809,'County Silt Content'!$A$2:$D$3145,4,FALSE)/100)/0.09)</f>
        <v>0.72218460844053256</v>
      </c>
      <c r="E2809">
        <f t="shared" si="174"/>
        <v>0.13721507560370119</v>
      </c>
      <c r="F2809">
        <f t="shared" si="175"/>
        <v>1.3721507560370119E-2</v>
      </c>
      <c r="G2809">
        <f t="shared" si="176"/>
        <v>0.13721507560370119</v>
      </c>
      <c r="H2809">
        <f t="shared" si="177"/>
        <v>1.3721507560370119E-2</v>
      </c>
    </row>
    <row r="2810" spans="1:8">
      <c r="A2810" s="16" t="s">
        <v>1805</v>
      </c>
      <c r="B2810" s="16" t="s">
        <v>3144</v>
      </c>
      <c r="C2810" s="16" t="s">
        <v>2840</v>
      </c>
      <c r="D2810" s="18">
        <f>(24/VLOOKUP(B2810,'State PE'!$A$2:$C$52,3,FALSE))*((VLOOKUP(A2810,'County Silt Content'!$A$2:$D$3145,4,FALSE)/100)/0.09)</f>
        <v>0.93883999097269222</v>
      </c>
      <c r="E2810">
        <f t="shared" si="174"/>
        <v>0.17837959828481154</v>
      </c>
      <c r="F2810">
        <f t="shared" si="175"/>
        <v>1.7837959828481156E-2</v>
      </c>
      <c r="G2810">
        <f t="shared" si="176"/>
        <v>0.17837959828481154</v>
      </c>
      <c r="H2810">
        <f t="shared" si="177"/>
        <v>1.7837959828481156E-2</v>
      </c>
    </row>
    <row r="2811" spans="1:8">
      <c r="A2811" s="16" t="s">
        <v>1806</v>
      </c>
      <c r="B2811" s="16" t="s">
        <v>3144</v>
      </c>
      <c r="C2811" s="16" t="s">
        <v>2842</v>
      </c>
      <c r="D2811" s="18">
        <f>(24/VLOOKUP(B2811,'State PE'!$A$2:$C$52,3,FALSE))*((VLOOKUP(A2811,'County Silt Content'!$A$2:$D$3145,4,FALSE)/100)/0.09)</f>
        <v>0.59580230196343942</v>
      </c>
      <c r="E2811">
        <f t="shared" si="174"/>
        <v>0.11320243737305349</v>
      </c>
      <c r="F2811">
        <f t="shared" si="175"/>
        <v>1.1320243737305349E-2</v>
      </c>
      <c r="G2811">
        <f t="shared" si="176"/>
        <v>0.11320243737305349</v>
      </c>
      <c r="H2811">
        <f t="shared" si="177"/>
        <v>1.1320243737305349E-2</v>
      </c>
    </row>
    <row r="2812" spans="1:8">
      <c r="A2812" s="16" t="s">
        <v>1807</v>
      </c>
      <c r="B2812" s="16" t="s">
        <v>3144</v>
      </c>
      <c r="C2812" s="16" t="s">
        <v>2930</v>
      </c>
      <c r="D2812" s="18">
        <f>(24/VLOOKUP(B2812,'State PE'!$A$2:$C$52,3,FALSE))*((VLOOKUP(A2812,'County Silt Content'!$A$2:$D$3145,4,FALSE)/100)/0.09)</f>
        <v>0.72218460844053278</v>
      </c>
      <c r="E2812">
        <f t="shared" si="174"/>
        <v>0.13721507560370122</v>
      </c>
      <c r="F2812">
        <f t="shared" si="175"/>
        <v>1.3721507560370123E-2</v>
      </c>
      <c r="G2812">
        <f t="shared" si="176"/>
        <v>0.13721507560370122</v>
      </c>
      <c r="H2812">
        <f t="shared" si="177"/>
        <v>1.3721507560370123E-2</v>
      </c>
    </row>
    <row r="2813" spans="1:8">
      <c r="A2813" s="16" t="s">
        <v>2750</v>
      </c>
      <c r="B2813" s="16" t="s">
        <v>3144</v>
      </c>
      <c r="C2813" s="16" t="s">
        <v>2843</v>
      </c>
      <c r="D2813" s="18">
        <f>(24/VLOOKUP(B2813,'State PE'!$A$2:$C$52,3,FALSE))*((VLOOKUP(A2813,'County Silt Content'!$A$2:$D$3145,4,FALSE)/100)/0.09)</f>
        <v>0.93883999097269222</v>
      </c>
      <c r="E2813">
        <f t="shared" si="174"/>
        <v>0.17837959828481154</v>
      </c>
      <c r="F2813">
        <f t="shared" si="175"/>
        <v>1.7837959828481156E-2</v>
      </c>
      <c r="G2813">
        <f t="shared" si="176"/>
        <v>0.17837959828481154</v>
      </c>
      <c r="H2813">
        <f t="shared" si="177"/>
        <v>1.7837959828481156E-2</v>
      </c>
    </row>
    <row r="2814" spans="1:8">
      <c r="A2814" s="16" t="s">
        <v>1808</v>
      </c>
      <c r="B2814" s="16" t="s">
        <v>3144</v>
      </c>
      <c r="C2814" s="16" t="s">
        <v>2946</v>
      </c>
      <c r="D2814" s="18">
        <f>(24/VLOOKUP(B2814,'State PE'!$A$2:$C$52,3,FALSE))*((VLOOKUP(A2814,'County Silt Content'!$A$2:$D$3145,4,FALSE)/100)/0.09)</f>
        <v>0.93883999097269244</v>
      </c>
      <c r="E2814">
        <f t="shared" si="174"/>
        <v>0.17837959828481156</v>
      </c>
      <c r="F2814">
        <f t="shared" si="175"/>
        <v>1.7837959828481156E-2</v>
      </c>
      <c r="G2814">
        <f t="shared" si="176"/>
        <v>0.17837959828481156</v>
      </c>
      <c r="H2814">
        <f t="shared" si="177"/>
        <v>1.7837959828481156E-2</v>
      </c>
    </row>
    <row r="2815" spans="1:8">
      <c r="A2815" s="16" t="s">
        <v>2751</v>
      </c>
      <c r="B2815" s="16" t="s">
        <v>3144</v>
      </c>
      <c r="C2815" s="16" t="s">
        <v>2844</v>
      </c>
      <c r="D2815" s="18">
        <f>(24/VLOOKUP(B2815,'State PE'!$A$2:$C$52,3,FALSE))*((VLOOKUP(A2815,'County Silt Content'!$A$2:$D$3145,4,FALSE)/100)/0.09)</f>
        <v>0.93883999097269255</v>
      </c>
      <c r="E2815">
        <f t="shared" si="174"/>
        <v>0.17837959828481159</v>
      </c>
      <c r="F2815">
        <f t="shared" si="175"/>
        <v>1.7837959828481159E-2</v>
      </c>
      <c r="G2815">
        <f t="shared" si="176"/>
        <v>0.17837959828481159</v>
      </c>
      <c r="H2815">
        <f t="shared" si="177"/>
        <v>1.7837959828481159E-2</v>
      </c>
    </row>
    <row r="2816" spans="1:8">
      <c r="A2816" s="16" t="s">
        <v>1809</v>
      </c>
      <c r="B2816" s="16" t="s">
        <v>3144</v>
      </c>
      <c r="C2816" s="16" t="s">
        <v>2845</v>
      </c>
      <c r="D2816" s="18">
        <f>(24/VLOOKUP(B2816,'State PE'!$A$2:$C$52,3,FALSE))*((VLOOKUP(A2816,'County Silt Content'!$A$2:$D$3145,4,FALSE)/100)/0.09)</f>
        <v>0.93883999097269244</v>
      </c>
      <c r="E2816">
        <f t="shared" si="174"/>
        <v>0.17837959828481156</v>
      </c>
      <c r="F2816">
        <f t="shared" si="175"/>
        <v>1.7837959828481156E-2</v>
      </c>
      <c r="G2816">
        <f t="shared" si="176"/>
        <v>0.17837959828481156</v>
      </c>
      <c r="H2816">
        <f t="shared" si="177"/>
        <v>1.7837959828481156E-2</v>
      </c>
    </row>
    <row r="2817" spans="1:8">
      <c r="A2817" s="16" t="s">
        <v>1810</v>
      </c>
      <c r="B2817" s="16" t="s">
        <v>3144</v>
      </c>
      <c r="C2817" s="16" t="s">
        <v>2846</v>
      </c>
      <c r="D2817" s="18">
        <f>(24/VLOOKUP(B2817,'State PE'!$A$2:$C$52,3,FALSE))*((VLOOKUP(A2817,'County Silt Content'!$A$2:$D$3145,4,FALSE)/100)/0.09)</f>
        <v>0.5958023019634392</v>
      </c>
      <c r="E2817">
        <f t="shared" si="174"/>
        <v>0.11320243737305345</v>
      </c>
      <c r="F2817">
        <f t="shared" si="175"/>
        <v>1.1320243737305346E-2</v>
      </c>
      <c r="G2817">
        <f t="shared" si="176"/>
        <v>0.11320243737305345</v>
      </c>
      <c r="H2817">
        <f t="shared" si="177"/>
        <v>1.1320243737305346E-2</v>
      </c>
    </row>
    <row r="2818" spans="1:8">
      <c r="A2818" s="16" t="s">
        <v>1811</v>
      </c>
      <c r="B2818" s="16" t="s">
        <v>3144</v>
      </c>
      <c r="C2818" s="16" t="s">
        <v>2847</v>
      </c>
      <c r="D2818" s="18">
        <f>(24/VLOOKUP(B2818,'State PE'!$A$2:$C$52,3,FALSE))*((VLOOKUP(A2818,'County Silt Content'!$A$2:$D$3145,4,FALSE)/100)/0.09)</f>
        <v>0.59580230196343953</v>
      </c>
      <c r="E2818">
        <f t="shared" si="174"/>
        <v>0.11320243737305351</v>
      </c>
      <c r="F2818">
        <f t="shared" si="175"/>
        <v>1.1320243737305351E-2</v>
      </c>
      <c r="G2818">
        <f t="shared" si="176"/>
        <v>0.11320243737305351</v>
      </c>
      <c r="H2818">
        <f t="shared" si="177"/>
        <v>1.1320243737305351E-2</v>
      </c>
    </row>
    <row r="2819" spans="1:8">
      <c r="A2819" s="16" t="s">
        <v>1812</v>
      </c>
      <c r="B2819" s="16" t="s">
        <v>3144</v>
      </c>
      <c r="C2819" s="16" t="s">
        <v>2850</v>
      </c>
      <c r="D2819" s="18">
        <f>(24/VLOOKUP(B2819,'State PE'!$A$2:$C$52,3,FALSE))*((VLOOKUP(A2819,'County Silt Content'!$A$2:$D$3145,4,FALSE)/100)/0.09)</f>
        <v>0.59580230196343964</v>
      </c>
      <c r="E2819">
        <f t="shared" si="174"/>
        <v>0.11320243737305354</v>
      </c>
      <c r="F2819">
        <f t="shared" si="175"/>
        <v>1.1320243737305355E-2</v>
      </c>
      <c r="G2819">
        <f t="shared" si="176"/>
        <v>0.11320243737305354</v>
      </c>
      <c r="H2819">
        <f t="shared" si="177"/>
        <v>1.1320243737305355E-2</v>
      </c>
    </row>
    <row r="2820" spans="1:8">
      <c r="A2820" s="16" t="s">
        <v>1813</v>
      </c>
      <c r="B2820" s="16" t="s">
        <v>3144</v>
      </c>
      <c r="C2820" s="16" t="s">
        <v>2851</v>
      </c>
      <c r="D2820" s="18">
        <f>(24/VLOOKUP(B2820,'State PE'!$A$2:$C$52,3,FALSE))*((VLOOKUP(A2820,'County Silt Content'!$A$2:$D$3145,4,FALSE)/100)/0.09)</f>
        <v>0.93883999097269244</v>
      </c>
      <c r="E2820">
        <f t="shared" si="174"/>
        <v>0.17837959828481156</v>
      </c>
      <c r="F2820">
        <f t="shared" si="175"/>
        <v>1.7837959828481156E-2</v>
      </c>
      <c r="G2820">
        <f t="shared" si="176"/>
        <v>0.17837959828481156</v>
      </c>
      <c r="H2820">
        <f t="shared" si="177"/>
        <v>1.7837959828481156E-2</v>
      </c>
    </row>
    <row r="2821" spans="1:8">
      <c r="A2821" s="16" t="s">
        <v>1814</v>
      </c>
      <c r="B2821" s="16" t="s">
        <v>3144</v>
      </c>
      <c r="C2821" s="16" t="s">
        <v>2852</v>
      </c>
      <c r="D2821" s="18">
        <f>(24/VLOOKUP(B2821,'State PE'!$A$2:$C$52,3,FALSE))*((VLOOKUP(A2821,'County Silt Content'!$A$2:$D$3145,4,FALSE)/100)/0.09)</f>
        <v>0.59580230196343942</v>
      </c>
      <c r="E2821">
        <f t="shared" ref="E2821:E2884" si="178">0.19*D2821</f>
        <v>0.11320243737305349</v>
      </c>
      <c r="F2821">
        <f t="shared" ref="F2821:F2884" si="179">E2821*0.1</f>
        <v>1.1320243737305349E-2</v>
      </c>
      <c r="G2821">
        <f t="shared" ref="G2821:G2884" si="180">E2821</f>
        <v>0.11320243737305349</v>
      </c>
      <c r="H2821">
        <f t="shared" ref="H2821:H2884" si="181">F2821</f>
        <v>1.1320243737305349E-2</v>
      </c>
    </row>
    <row r="2822" spans="1:8">
      <c r="A2822" s="16" t="s">
        <v>1815</v>
      </c>
      <c r="B2822" s="16" t="s">
        <v>3144</v>
      </c>
      <c r="C2822" s="16" t="s">
        <v>2932</v>
      </c>
      <c r="D2822" s="18">
        <f>(24/VLOOKUP(B2822,'State PE'!$A$2:$C$52,3,FALSE))*((VLOOKUP(A2822,'County Silt Content'!$A$2:$D$3145,4,FALSE)/100)/0.09)</f>
        <v>0.59580230196343953</v>
      </c>
      <c r="E2822">
        <f t="shared" si="178"/>
        <v>0.11320243737305351</v>
      </c>
      <c r="F2822">
        <f t="shared" si="179"/>
        <v>1.1320243737305351E-2</v>
      </c>
      <c r="G2822">
        <f t="shared" si="180"/>
        <v>0.11320243737305351</v>
      </c>
      <c r="H2822">
        <f t="shared" si="181"/>
        <v>1.1320243737305351E-2</v>
      </c>
    </row>
    <row r="2823" spans="1:8">
      <c r="A2823" s="16" t="s">
        <v>1816</v>
      </c>
      <c r="B2823" s="16" t="s">
        <v>3145</v>
      </c>
      <c r="C2823" s="16" t="s">
        <v>2836</v>
      </c>
      <c r="D2823" s="18">
        <f>(24/VLOOKUP(B2823,'State PE'!$A$2:$C$52,3,FALSE))*((VLOOKUP(A2823,'County Silt Content'!$A$2:$D$3145,4,FALSE)/100)/0.09)</f>
        <v>0.25300442757748259</v>
      </c>
      <c r="E2823">
        <f t="shared" si="178"/>
        <v>4.807084123972169E-2</v>
      </c>
      <c r="F2823">
        <f t="shared" si="179"/>
        <v>4.807084123972169E-3</v>
      </c>
      <c r="G2823">
        <f t="shared" si="180"/>
        <v>4.807084123972169E-2</v>
      </c>
      <c r="H2823">
        <f t="shared" si="181"/>
        <v>4.807084123972169E-3</v>
      </c>
    </row>
    <row r="2824" spans="1:8">
      <c r="A2824" s="16" t="s">
        <v>1817</v>
      </c>
      <c r="B2824" s="16" t="s">
        <v>3145</v>
      </c>
      <c r="C2824" s="16" t="s">
        <v>2840</v>
      </c>
      <c r="D2824" s="18">
        <f>(24/VLOOKUP(B2824,'State PE'!$A$2:$C$52,3,FALSE))*((VLOOKUP(A2824,'County Silt Content'!$A$2:$D$3145,4,FALSE)/100)/0.09)</f>
        <v>1.0120177103099308</v>
      </c>
      <c r="E2824">
        <f t="shared" si="178"/>
        <v>0.19228336495888687</v>
      </c>
      <c r="F2824">
        <f t="shared" si="179"/>
        <v>1.922833649588869E-2</v>
      </c>
      <c r="G2824">
        <f t="shared" si="180"/>
        <v>0.19228336495888687</v>
      </c>
      <c r="H2824">
        <f t="shared" si="181"/>
        <v>1.922833649588869E-2</v>
      </c>
    </row>
    <row r="2825" spans="1:8">
      <c r="A2825" s="16" t="s">
        <v>2752</v>
      </c>
      <c r="B2825" s="16" t="s">
        <v>3145</v>
      </c>
      <c r="C2825" s="16" t="s">
        <v>2842</v>
      </c>
      <c r="D2825" s="18">
        <f>(24/VLOOKUP(B2825,'State PE'!$A$2:$C$52,3,FALSE))*((VLOOKUP(A2825,'County Silt Content'!$A$2:$D$3145,4,FALSE)/100)/0.09)</f>
        <v>1.3156230234029092</v>
      </c>
      <c r="E2825">
        <f t="shared" si="178"/>
        <v>0.24996837444655273</v>
      </c>
      <c r="F2825">
        <f t="shared" si="179"/>
        <v>2.4996837444655275E-2</v>
      </c>
      <c r="G2825">
        <f t="shared" si="180"/>
        <v>0.24996837444655273</v>
      </c>
      <c r="H2825">
        <f t="shared" si="181"/>
        <v>2.4996837444655275E-2</v>
      </c>
    </row>
    <row r="2826" spans="1:8">
      <c r="A2826" s="16" t="s">
        <v>2753</v>
      </c>
      <c r="B2826" s="16" t="s">
        <v>3145</v>
      </c>
      <c r="C2826" s="16" t="s">
        <v>2930</v>
      </c>
      <c r="D2826" s="18">
        <f>(24/VLOOKUP(B2826,'State PE'!$A$2:$C$52,3,FALSE))*((VLOOKUP(A2826,'County Silt Content'!$A$2:$D$3145,4,FALSE)/100)/0.09)</f>
        <v>0.30360531309297895</v>
      </c>
      <c r="E2826">
        <f t="shared" si="178"/>
        <v>5.7685009487666E-2</v>
      </c>
      <c r="F2826">
        <f t="shared" si="179"/>
        <v>5.7685009487666002E-3</v>
      </c>
      <c r="G2826">
        <f t="shared" si="180"/>
        <v>5.7685009487666E-2</v>
      </c>
      <c r="H2826">
        <f t="shared" si="181"/>
        <v>5.7685009487666002E-3</v>
      </c>
    </row>
    <row r="2827" spans="1:8">
      <c r="A2827" s="16" t="s">
        <v>1818</v>
      </c>
      <c r="B2827" s="16" t="s">
        <v>3145</v>
      </c>
      <c r="C2827" s="16" t="s">
        <v>2843</v>
      </c>
      <c r="D2827" s="18">
        <f>(24/VLOOKUP(B2827,'State PE'!$A$2:$C$52,3,FALSE))*((VLOOKUP(A2827,'County Silt Content'!$A$2:$D$3145,4,FALSE)/100)/0.09)</f>
        <v>1.0120177103099302</v>
      </c>
      <c r="E2827">
        <f t="shared" si="178"/>
        <v>0.19228336495888673</v>
      </c>
      <c r="F2827">
        <f t="shared" si="179"/>
        <v>1.9228336495888676E-2</v>
      </c>
      <c r="G2827">
        <f t="shared" si="180"/>
        <v>0.19228336495888673</v>
      </c>
      <c r="H2827">
        <f t="shared" si="181"/>
        <v>1.9228336495888676E-2</v>
      </c>
    </row>
    <row r="2828" spans="1:8">
      <c r="A2828" s="16" t="s">
        <v>1819</v>
      </c>
      <c r="B2828" s="16" t="s">
        <v>3145</v>
      </c>
      <c r="C2828" s="16" t="s">
        <v>2946</v>
      </c>
      <c r="D2828" s="18">
        <f>(24/VLOOKUP(B2828,'State PE'!$A$2:$C$52,3,FALSE))*((VLOOKUP(A2828,'County Silt Content'!$A$2:$D$3145,4,FALSE)/100)/0.09)</f>
        <v>0.30360531309297922</v>
      </c>
      <c r="E2828">
        <f t="shared" si="178"/>
        <v>5.7685009487666056E-2</v>
      </c>
      <c r="F2828">
        <f t="shared" si="179"/>
        <v>5.7685009487666063E-3</v>
      </c>
      <c r="G2828">
        <f t="shared" si="180"/>
        <v>5.7685009487666056E-2</v>
      </c>
      <c r="H2828">
        <f t="shared" si="181"/>
        <v>5.7685009487666063E-3</v>
      </c>
    </row>
    <row r="2829" spans="1:8">
      <c r="A2829" s="16" t="s">
        <v>1820</v>
      </c>
      <c r="B2829" s="16" t="s">
        <v>3145</v>
      </c>
      <c r="C2829" s="16" t="s">
        <v>2844</v>
      </c>
      <c r="D2829" s="18">
        <f>(24/VLOOKUP(B2829,'State PE'!$A$2:$C$52,3,FALSE))*((VLOOKUP(A2829,'County Silt Content'!$A$2:$D$3145,4,FALSE)/100)/0.09)</f>
        <v>0.43010752688172044</v>
      </c>
      <c r="E2829">
        <f t="shared" si="178"/>
        <v>8.1720430107526887E-2</v>
      </c>
      <c r="F2829">
        <f t="shared" si="179"/>
        <v>8.172043010752689E-3</v>
      </c>
      <c r="G2829">
        <f t="shared" si="180"/>
        <v>8.1720430107526887E-2</v>
      </c>
      <c r="H2829">
        <f t="shared" si="181"/>
        <v>8.172043010752689E-3</v>
      </c>
    </row>
    <row r="2830" spans="1:8">
      <c r="A2830" s="16" t="s">
        <v>1821</v>
      </c>
      <c r="B2830" s="16" t="s">
        <v>3145</v>
      </c>
      <c r="C2830" s="16" t="s">
        <v>2845</v>
      </c>
      <c r="D2830" s="18">
        <f>(24/VLOOKUP(B2830,'State PE'!$A$2:$C$52,3,FALSE))*((VLOOKUP(A2830,'County Silt Content'!$A$2:$D$3145,4,FALSE)/100)/0.09)</f>
        <v>1.3156230234029092</v>
      </c>
      <c r="E2830">
        <f t="shared" si="178"/>
        <v>0.24996837444655273</v>
      </c>
      <c r="F2830">
        <f t="shared" si="179"/>
        <v>2.4996837444655275E-2</v>
      </c>
      <c r="G2830">
        <f t="shared" si="180"/>
        <v>0.24996837444655273</v>
      </c>
      <c r="H2830">
        <f t="shared" si="181"/>
        <v>2.4996837444655275E-2</v>
      </c>
    </row>
    <row r="2831" spans="1:8">
      <c r="A2831" s="16" t="s">
        <v>2754</v>
      </c>
      <c r="B2831" s="16" t="s">
        <v>3145</v>
      </c>
      <c r="C2831" s="16" t="s">
        <v>2846</v>
      </c>
      <c r="D2831" s="18">
        <f>(24/VLOOKUP(B2831,'State PE'!$A$2:$C$52,3,FALSE))*((VLOOKUP(A2831,'County Silt Content'!$A$2:$D$3145,4,FALSE)/100)/0.09)</f>
        <v>1.3156230234029092</v>
      </c>
      <c r="E2831">
        <f t="shared" si="178"/>
        <v>0.24996837444655273</v>
      </c>
      <c r="F2831">
        <f t="shared" si="179"/>
        <v>2.4996837444655275E-2</v>
      </c>
      <c r="G2831">
        <f t="shared" si="180"/>
        <v>0.24996837444655273</v>
      </c>
      <c r="H2831">
        <f t="shared" si="181"/>
        <v>2.4996837444655275E-2</v>
      </c>
    </row>
    <row r="2832" spans="1:8">
      <c r="A2832" s="16" t="s">
        <v>1822</v>
      </c>
      <c r="B2832" s="16" t="s">
        <v>3145</v>
      </c>
      <c r="C2832" s="16" t="s">
        <v>2847</v>
      </c>
      <c r="D2832" s="18">
        <f>(24/VLOOKUP(B2832,'State PE'!$A$2:$C$52,3,FALSE))*((VLOOKUP(A2832,'County Silt Content'!$A$2:$D$3145,4,FALSE)/100)/0.09)</f>
        <v>1.0120177103099304</v>
      </c>
      <c r="E2832">
        <f t="shared" si="178"/>
        <v>0.19228336495888676</v>
      </c>
      <c r="F2832">
        <f t="shared" si="179"/>
        <v>1.9228336495888676E-2</v>
      </c>
      <c r="G2832">
        <f t="shared" si="180"/>
        <v>0.19228336495888676</v>
      </c>
      <c r="H2832">
        <f t="shared" si="181"/>
        <v>1.9228336495888676E-2</v>
      </c>
    </row>
    <row r="2833" spans="1:8">
      <c r="A2833" s="16" t="s">
        <v>1823</v>
      </c>
      <c r="B2833" s="16" t="s">
        <v>3145</v>
      </c>
      <c r="C2833" s="16" t="s">
        <v>2850</v>
      </c>
      <c r="D2833" s="18">
        <f>(24/VLOOKUP(B2833,'State PE'!$A$2:$C$52,3,FALSE))*((VLOOKUP(A2833,'County Silt Content'!$A$2:$D$3145,4,FALSE)/100)/0.09)</f>
        <v>1.3156230234029092</v>
      </c>
      <c r="E2833">
        <f t="shared" si="178"/>
        <v>0.24996837444655273</v>
      </c>
      <c r="F2833">
        <f t="shared" si="179"/>
        <v>2.4996837444655275E-2</v>
      </c>
      <c r="G2833">
        <f t="shared" si="180"/>
        <v>0.24996837444655273</v>
      </c>
      <c r="H2833">
        <f t="shared" si="181"/>
        <v>2.4996837444655275E-2</v>
      </c>
    </row>
    <row r="2834" spans="1:8">
      <c r="A2834" s="16" t="s">
        <v>1824</v>
      </c>
      <c r="B2834" s="16" t="s">
        <v>3145</v>
      </c>
      <c r="C2834" s="16" t="s">
        <v>2851</v>
      </c>
      <c r="D2834" s="18">
        <f>(24/VLOOKUP(B2834,'State PE'!$A$2:$C$52,3,FALSE))*((VLOOKUP(A2834,'County Silt Content'!$A$2:$D$3145,4,FALSE)/100)/0.09)</f>
        <v>1.3156230234029092</v>
      </c>
      <c r="E2834">
        <f t="shared" si="178"/>
        <v>0.24996837444655273</v>
      </c>
      <c r="F2834">
        <f t="shared" si="179"/>
        <v>2.4996837444655275E-2</v>
      </c>
      <c r="G2834">
        <f t="shared" si="180"/>
        <v>0.24996837444655273</v>
      </c>
      <c r="H2834">
        <f t="shared" si="181"/>
        <v>2.4996837444655275E-2</v>
      </c>
    </row>
    <row r="2835" spans="1:8">
      <c r="A2835" s="16" t="s">
        <v>1825</v>
      </c>
      <c r="B2835" s="16" t="s">
        <v>3145</v>
      </c>
      <c r="C2835" s="16" t="s">
        <v>2852</v>
      </c>
      <c r="D2835" s="18">
        <f>(24/VLOOKUP(B2835,'State PE'!$A$2:$C$52,3,FALSE))*((VLOOKUP(A2835,'County Silt Content'!$A$2:$D$3145,4,FALSE)/100)/0.09)</f>
        <v>0.83491461100569264</v>
      </c>
      <c r="E2835">
        <f t="shared" si="178"/>
        <v>0.15863377609108159</v>
      </c>
      <c r="F2835">
        <f t="shared" si="179"/>
        <v>1.5863377609108161E-2</v>
      </c>
      <c r="G2835">
        <f t="shared" si="180"/>
        <v>0.15863377609108159</v>
      </c>
      <c r="H2835">
        <f t="shared" si="181"/>
        <v>1.5863377609108161E-2</v>
      </c>
    </row>
    <row r="2836" spans="1:8">
      <c r="A2836" s="16" t="s">
        <v>1826</v>
      </c>
      <c r="B2836" s="16" t="s">
        <v>3145</v>
      </c>
      <c r="C2836" s="16" t="s">
        <v>2932</v>
      </c>
      <c r="D2836" s="18">
        <f>(24/VLOOKUP(B2836,'State PE'!$A$2:$C$52,3,FALSE))*((VLOOKUP(A2836,'County Silt Content'!$A$2:$D$3145,4,FALSE)/100)/0.09)</f>
        <v>1.3156230234029096</v>
      </c>
      <c r="E2836">
        <f t="shared" si="178"/>
        <v>0.24996837444655282</v>
      </c>
      <c r="F2836">
        <f t="shared" si="179"/>
        <v>2.4996837444655282E-2</v>
      </c>
      <c r="G2836">
        <f t="shared" si="180"/>
        <v>0.24996837444655282</v>
      </c>
      <c r="H2836">
        <f t="shared" si="181"/>
        <v>2.4996837444655282E-2</v>
      </c>
    </row>
    <row r="2837" spans="1:8">
      <c r="A2837" s="16" t="s">
        <v>1827</v>
      </c>
      <c r="B2837" s="16" t="s">
        <v>3145</v>
      </c>
      <c r="C2837" s="16" t="s">
        <v>2855</v>
      </c>
      <c r="D2837" s="18">
        <f>(24/VLOOKUP(B2837,'State PE'!$A$2:$C$52,3,FALSE))*((VLOOKUP(A2837,'County Silt Content'!$A$2:$D$3145,4,FALSE)/100)/0.09)</f>
        <v>0.30360531309297911</v>
      </c>
      <c r="E2837">
        <f t="shared" si="178"/>
        <v>5.7685009487666035E-2</v>
      </c>
      <c r="F2837">
        <f t="shared" si="179"/>
        <v>5.7685009487666037E-3</v>
      </c>
      <c r="G2837">
        <f t="shared" si="180"/>
        <v>5.7685009487666035E-2</v>
      </c>
      <c r="H2837">
        <f t="shared" si="181"/>
        <v>5.7685009487666037E-3</v>
      </c>
    </row>
    <row r="2838" spans="1:8">
      <c r="A2838" s="16" t="s">
        <v>1828</v>
      </c>
      <c r="B2838" s="16" t="s">
        <v>3145</v>
      </c>
      <c r="C2838" s="16" t="s">
        <v>2856</v>
      </c>
      <c r="D2838" s="18">
        <f>(24/VLOOKUP(B2838,'State PE'!$A$2:$C$52,3,FALSE))*((VLOOKUP(A2838,'County Silt Content'!$A$2:$D$3145,4,FALSE)/100)/0.09)</f>
        <v>0.83491461100569264</v>
      </c>
      <c r="E2838">
        <f t="shared" si="178"/>
        <v>0.15863377609108159</v>
      </c>
      <c r="F2838">
        <f t="shared" si="179"/>
        <v>1.5863377609108161E-2</v>
      </c>
      <c r="G2838">
        <f t="shared" si="180"/>
        <v>0.15863377609108159</v>
      </c>
      <c r="H2838">
        <f t="shared" si="181"/>
        <v>1.5863377609108161E-2</v>
      </c>
    </row>
    <row r="2839" spans="1:8">
      <c r="A2839" s="16" t="s">
        <v>1829</v>
      </c>
      <c r="B2839" s="16" t="s">
        <v>3145</v>
      </c>
      <c r="C2839" s="16" t="s">
        <v>2857</v>
      </c>
      <c r="D2839" s="18">
        <f>(24/VLOOKUP(B2839,'State PE'!$A$2:$C$52,3,FALSE))*((VLOOKUP(A2839,'County Silt Content'!$A$2:$D$3145,4,FALSE)/100)/0.09)</f>
        <v>0.30360531309297906</v>
      </c>
      <c r="E2839">
        <f t="shared" si="178"/>
        <v>5.7685009487666021E-2</v>
      </c>
      <c r="F2839">
        <f t="shared" si="179"/>
        <v>5.7685009487666028E-3</v>
      </c>
      <c r="G2839">
        <f t="shared" si="180"/>
        <v>5.7685009487666021E-2</v>
      </c>
      <c r="H2839">
        <f t="shared" si="181"/>
        <v>5.7685009487666028E-3</v>
      </c>
    </row>
    <row r="2840" spans="1:8">
      <c r="A2840" s="16" t="s">
        <v>1830</v>
      </c>
      <c r="B2840" s="16" t="s">
        <v>3145</v>
      </c>
      <c r="C2840" s="16" t="s">
        <v>2934</v>
      </c>
      <c r="D2840" s="18">
        <f>(24/VLOOKUP(B2840,'State PE'!$A$2:$C$52,3,FALSE))*((VLOOKUP(A2840,'County Silt Content'!$A$2:$D$3145,4,FALSE)/100)/0.09)</f>
        <v>1.0120177103099304</v>
      </c>
      <c r="E2840">
        <f t="shared" si="178"/>
        <v>0.19228336495888676</v>
      </c>
      <c r="F2840">
        <f t="shared" si="179"/>
        <v>1.9228336495888676E-2</v>
      </c>
      <c r="G2840">
        <f t="shared" si="180"/>
        <v>0.19228336495888676</v>
      </c>
      <c r="H2840">
        <f t="shared" si="181"/>
        <v>1.9228336495888676E-2</v>
      </c>
    </row>
    <row r="2841" spans="1:8">
      <c r="A2841" s="16" t="s">
        <v>2755</v>
      </c>
      <c r="B2841" s="16" t="s">
        <v>3145</v>
      </c>
      <c r="C2841" s="16" t="s">
        <v>2756</v>
      </c>
      <c r="D2841" s="18">
        <f>(24/VLOOKUP(B2841,'State PE'!$A$2:$C$52,3,FALSE))*((VLOOKUP(A2841,'County Silt Content'!$A$2:$D$3145,4,FALSE)/100)/0.09)</f>
        <v>1.3156230234029096</v>
      </c>
      <c r="E2841">
        <f t="shared" si="178"/>
        <v>0.24996837444655282</v>
      </c>
      <c r="F2841">
        <f t="shared" si="179"/>
        <v>2.4996837444655282E-2</v>
      </c>
      <c r="G2841">
        <f t="shared" si="180"/>
        <v>0.24996837444655282</v>
      </c>
      <c r="H2841">
        <f t="shared" si="181"/>
        <v>2.4996837444655282E-2</v>
      </c>
    </row>
    <row r="2842" spans="1:8">
      <c r="A2842" s="16" t="s">
        <v>1831</v>
      </c>
      <c r="B2842" s="16" t="s">
        <v>3145</v>
      </c>
      <c r="C2842" s="16" t="s">
        <v>2935</v>
      </c>
      <c r="D2842" s="18">
        <f>(24/VLOOKUP(B2842,'State PE'!$A$2:$C$52,3,FALSE))*((VLOOKUP(A2842,'County Silt Content'!$A$2:$D$3145,4,FALSE)/100)/0.09)</f>
        <v>0.30360531309297911</v>
      </c>
      <c r="E2842">
        <f t="shared" si="178"/>
        <v>5.7685009487666035E-2</v>
      </c>
      <c r="F2842">
        <f t="shared" si="179"/>
        <v>5.7685009487666037E-3</v>
      </c>
      <c r="G2842">
        <f t="shared" si="180"/>
        <v>5.7685009487666035E-2</v>
      </c>
      <c r="H2842">
        <f t="shared" si="181"/>
        <v>5.7685009487666037E-3</v>
      </c>
    </row>
    <row r="2843" spans="1:8">
      <c r="A2843" s="16" t="s">
        <v>1832</v>
      </c>
      <c r="B2843" s="16" t="s">
        <v>3145</v>
      </c>
      <c r="C2843" s="16" t="s">
        <v>2859</v>
      </c>
      <c r="D2843" s="18">
        <f>(24/VLOOKUP(B2843,'State PE'!$A$2:$C$52,3,FALSE))*((VLOOKUP(A2843,'County Silt Content'!$A$2:$D$3145,4,FALSE)/100)/0.09)</f>
        <v>0.303605313092979</v>
      </c>
      <c r="E2843">
        <f t="shared" si="178"/>
        <v>5.7685009487666014E-2</v>
      </c>
      <c r="F2843">
        <f t="shared" si="179"/>
        <v>5.7685009487666019E-3</v>
      </c>
      <c r="G2843">
        <f t="shared" si="180"/>
        <v>5.7685009487666014E-2</v>
      </c>
      <c r="H2843">
        <f t="shared" si="181"/>
        <v>5.7685009487666019E-3</v>
      </c>
    </row>
    <row r="2844" spans="1:8">
      <c r="A2844" s="16" t="s">
        <v>1833</v>
      </c>
      <c r="B2844" s="16" t="s">
        <v>3145</v>
      </c>
      <c r="C2844" s="16" t="s">
        <v>2860</v>
      </c>
      <c r="D2844" s="18">
        <f>(24/VLOOKUP(B2844,'State PE'!$A$2:$C$52,3,FALSE))*((VLOOKUP(A2844,'County Silt Content'!$A$2:$D$3145,4,FALSE)/100)/0.09)</f>
        <v>1.3156230234029092</v>
      </c>
      <c r="E2844">
        <f t="shared" si="178"/>
        <v>0.24996837444655273</v>
      </c>
      <c r="F2844">
        <f t="shared" si="179"/>
        <v>2.4996837444655275E-2</v>
      </c>
      <c r="G2844">
        <f t="shared" si="180"/>
        <v>0.24996837444655273</v>
      </c>
      <c r="H2844">
        <f t="shared" si="181"/>
        <v>2.4996837444655275E-2</v>
      </c>
    </row>
    <row r="2845" spans="1:8">
      <c r="A2845" s="16" t="s">
        <v>2757</v>
      </c>
      <c r="B2845" s="16" t="s">
        <v>3145</v>
      </c>
      <c r="C2845" s="16" t="s">
        <v>2861</v>
      </c>
      <c r="D2845" s="18">
        <f>(24/VLOOKUP(B2845,'State PE'!$A$2:$C$52,3,FALSE))*((VLOOKUP(A2845,'County Silt Content'!$A$2:$D$3145,4,FALSE)/100)/0.09)</f>
        <v>1.3156230234029092</v>
      </c>
      <c r="E2845">
        <f t="shared" si="178"/>
        <v>0.24996837444655273</v>
      </c>
      <c r="F2845">
        <f t="shared" si="179"/>
        <v>2.4996837444655275E-2</v>
      </c>
      <c r="G2845">
        <f t="shared" si="180"/>
        <v>0.24996837444655273</v>
      </c>
      <c r="H2845">
        <f t="shared" si="181"/>
        <v>2.4996837444655275E-2</v>
      </c>
    </row>
    <row r="2846" spans="1:8">
      <c r="A2846" s="16" t="s">
        <v>1834</v>
      </c>
      <c r="B2846" s="16" t="s">
        <v>3145</v>
      </c>
      <c r="C2846" s="16" t="s">
        <v>2862</v>
      </c>
      <c r="D2846" s="18">
        <f>(24/VLOOKUP(B2846,'State PE'!$A$2:$C$52,3,FALSE))*((VLOOKUP(A2846,'County Silt Content'!$A$2:$D$3145,4,FALSE)/100)/0.09)</f>
        <v>0.43010752688172027</v>
      </c>
      <c r="E2846">
        <f t="shared" si="178"/>
        <v>8.1720430107526859E-2</v>
      </c>
      <c r="F2846">
        <f t="shared" si="179"/>
        <v>8.1720430107526856E-3</v>
      </c>
      <c r="G2846">
        <f t="shared" si="180"/>
        <v>8.1720430107526859E-2</v>
      </c>
      <c r="H2846">
        <f t="shared" si="181"/>
        <v>8.1720430107526856E-3</v>
      </c>
    </row>
    <row r="2847" spans="1:8">
      <c r="A2847" s="16" t="s">
        <v>1835</v>
      </c>
      <c r="B2847" s="16" t="s">
        <v>3145</v>
      </c>
      <c r="C2847" s="16" t="s">
        <v>2863</v>
      </c>
      <c r="D2847" s="18">
        <f>(24/VLOOKUP(B2847,'State PE'!$A$2:$C$52,3,FALSE))*((VLOOKUP(A2847,'County Silt Content'!$A$2:$D$3145,4,FALSE)/100)/0.09)</f>
        <v>0.30360531309297906</v>
      </c>
      <c r="E2847">
        <f t="shared" si="178"/>
        <v>5.7685009487666021E-2</v>
      </c>
      <c r="F2847">
        <f t="shared" si="179"/>
        <v>5.7685009487666028E-3</v>
      </c>
      <c r="G2847">
        <f t="shared" si="180"/>
        <v>5.7685009487666021E-2</v>
      </c>
      <c r="H2847">
        <f t="shared" si="181"/>
        <v>5.7685009487666028E-3</v>
      </c>
    </row>
    <row r="2848" spans="1:8">
      <c r="A2848" s="16" t="s">
        <v>2758</v>
      </c>
      <c r="B2848" s="16" t="s">
        <v>3145</v>
      </c>
      <c r="C2848" s="16" t="s">
        <v>2864</v>
      </c>
      <c r="D2848" s="18">
        <f>(24/VLOOKUP(B2848,'State PE'!$A$2:$C$52,3,FALSE))*((VLOOKUP(A2848,'County Silt Content'!$A$2:$D$3145,4,FALSE)/100)/0.09)</f>
        <v>1.3156230234029096</v>
      </c>
      <c r="E2848">
        <f t="shared" si="178"/>
        <v>0.24996837444655282</v>
      </c>
      <c r="F2848">
        <f t="shared" si="179"/>
        <v>2.4996837444655282E-2</v>
      </c>
      <c r="G2848">
        <f t="shared" si="180"/>
        <v>0.24996837444655282</v>
      </c>
      <c r="H2848">
        <f t="shared" si="181"/>
        <v>2.4996837444655282E-2</v>
      </c>
    </row>
    <row r="2849" spans="1:8">
      <c r="A2849" s="16" t="s">
        <v>1836</v>
      </c>
      <c r="B2849" s="16" t="s">
        <v>3145</v>
      </c>
      <c r="C2849" s="16" t="s">
        <v>2865</v>
      </c>
      <c r="D2849" s="18">
        <f>(24/VLOOKUP(B2849,'State PE'!$A$2:$C$52,3,FALSE))*((VLOOKUP(A2849,'County Silt Content'!$A$2:$D$3145,4,FALSE)/100)/0.09)</f>
        <v>0.30360531309297911</v>
      </c>
      <c r="E2849">
        <f t="shared" si="178"/>
        <v>5.7685009487666035E-2</v>
      </c>
      <c r="F2849">
        <f t="shared" si="179"/>
        <v>5.7685009487666037E-3</v>
      </c>
      <c r="G2849">
        <f t="shared" si="180"/>
        <v>5.7685009487666035E-2</v>
      </c>
      <c r="H2849">
        <f t="shared" si="181"/>
        <v>5.7685009487666037E-3</v>
      </c>
    </row>
    <row r="2850" spans="1:8">
      <c r="A2850" s="16" t="s">
        <v>1837</v>
      </c>
      <c r="B2850" s="16" t="s">
        <v>3145</v>
      </c>
      <c r="C2850" s="16" t="s">
        <v>2867</v>
      </c>
      <c r="D2850" s="18">
        <f>(24/VLOOKUP(B2850,'State PE'!$A$2:$C$52,3,FALSE))*((VLOOKUP(A2850,'County Silt Content'!$A$2:$D$3145,4,FALSE)/100)/0.09)</f>
        <v>0.43010752688172044</v>
      </c>
      <c r="E2850">
        <f t="shared" si="178"/>
        <v>8.1720430107526887E-2</v>
      </c>
      <c r="F2850">
        <f t="shared" si="179"/>
        <v>8.172043010752689E-3</v>
      </c>
      <c r="G2850">
        <f t="shared" si="180"/>
        <v>8.1720430107526887E-2</v>
      </c>
      <c r="H2850">
        <f t="shared" si="181"/>
        <v>8.172043010752689E-3</v>
      </c>
    </row>
    <row r="2851" spans="1:8">
      <c r="A2851" s="16" t="s">
        <v>1838</v>
      </c>
      <c r="B2851" s="16" t="s">
        <v>3145</v>
      </c>
      <c r="C2851" s="16" t="s">
        <v>2868</v>
      </c>
      <c r="D2851" s="18">
        <f>(24/VLOOKUP(B2851,'State PE'!$A$2:$C$52,3,FALSE))*((VLOOKUP(A2851,'County Silt Content'!$A$2:$D$3145,4,FALSE)/100)/0.09)</f>
        <v>0.4301075268817206</v>
      </c>
      <c r="E2851">
        <f t="shared" si="178"/>
        <v>8.1720430107526915E-2</v>
      </c>
      <c r="F2851">
        <f t="shared" si="179"/>
        <v>8.1720430107526925E-3</v>
      </c>
      <c r="G2851">
        <f t="shared" si="180"/>
        <v>8.1720430107526915E-2</v>
      </c>
      <c r="H2851">
        <f t="shared" si="181"/>
        <v>8.1720430107526925E-3</v>
      </c>
    </row>
    <row r="2852" spans="1:8">
      <c r="A2852" s="16" t="s">
        <v>1839</v>
      </c>
      <c r="B2852" s="16" t="s">
        <v>3145</v>
      </c>
      <c r="C2852" s="16" t="s">
        <v>2869</v>
      </c>
      <c r="D2852" s="18">
        <f>(24/VLOOKUP(B2852,'State PE'!$A$2:$C$52,3,FALSE))*((VLOOKUP(A2852,'County Silt Content'!$A$2:$D$3145,4,FALSE)/100)/0.09)</f>
        <v>1.3156230234029092</v>
      </c>
      <c r="E2852">
        <f t="shared" si="178"/>
        <v>0.24996837444655273</v>
      </c>
      <c r="F2852">
        <f t="shared" si="179"/>
        <v>2.4996837444655275E-2</v>
      </c>
      <c r="G2852">
        <f t="shared" si="180"/>
        <v>0.24996837444655273</v>
      </c>
      <c r="H2852">
        <f t="shared" si="181"/>
        <v>2.4996837444655275E-2</v>
      </c>
    </row>
    <row r="2853" spans="1:8">
      <c r="A2853" s="16" t="s">
        <v>1840</v>
      </c>
      <c r="B2853" s="16" t="s">
        <v>3145</v>
      </c>
      <c r="C2853" s="16" t="s">
        <v>2936</v>
      </c>
      <c r="D2853" s="18">
        <f>(24/VLOOKUP(B2853,'State PE'!$A$2:$C$52,3,FALSE))*((VLOOKUP(A2853,'County Silt Content'!$A$2:$D$3145,4,FALSE)/100)/0.09)</f>
        <v>1.0120177103099308</v>
      </c>
      <c r="E2853">
        <f t="shared" si="178"/>
        <v>0.19228336495888687</v>
      </c>
      <c r="F2853">
        <f t="shared" si="179"/>
        <v>1.922833649588869E-2</v>
      </c>
      <c r="G2853">
        <f t="shared" si="180"/>
        <v>0.19228336495888687</v>
      </c>
      <c r="H2853">
        <f t="shared" si="181"/>
        <v>1.922833649588869E-2</v>
      </c>
    </row>
    <row r="2854" spans="1:8">
      <c r="A2854" s="16" t="s">
        <v>1841</v>
      </c>
      <c r="B2854" s="16" t="s">
        <v>3145</v>
      </c>
      <c r="C2854" s="16" t="s">
        <v>2870</v>
      </c>
      <c r="D2854" s="18">
        <f>(24/VLOOKUP(B2854,'State PE'!$A$2:$C$52,3,FALSE))*((VLOOKUP(A2854,'County Silt Content'!$A$2:$D$3145,4,FALSE)/100)/0.09)</f>
        <v>0.30360531309297911</v>
      </c>
      <c r="E2854">
        <f t="shared" si="178"/>
        <v>5.7685009487666035E-2</v>
      </c>
      <c r="F2854">
        <f t="shared" si="179"/>
        <v>5.7685009487666037E-3</v>
      </c>
      <c r="G2854">
        <f t="shared" si="180"/>
        <v>5.7685009487666035E-2</v>
      </c>
      <c r="H2854">
        <f t="shared" si="181"/>
        <v>5.7685009487666037E-3</v>
      </c>
    </row>
    <row r="2855" spans="1:8">
      <c r="A2855" s="16" t="s">
        <v>1842</v>
      </c>
      <c r="B2855" s="16" t="s">
        <v>3145</v>
      </c>
      <c r="C2855" s="16" t="s">
        <v>2871</v>
      </c>
      <c r="D2855" s="18">
        <f>(24/VLOOKUP(B2855,'State PE'!$A$2:$C$52,3,FALSE))*((VLOOKUP(A2855,'County Silt Content'!$A$2:$D$3145,4,FALSE)/100)/0.09)</f>
        <v>1.0120177103099306</v>
      </c>
      <c r="E2855">
        <f t="shared" si="178"/>
        <v>0.19228336495888682</v>
      </c>
      <c r="F2855">
        <f t="shared" si="179"/>
        <v>1.9228336495888683E-2</v>
      </c>
      <c r="G2855">
        <f t="shared" si="180"/>
        <v>0.19228336495888682</v>
      </c>
      <c r="H2855">
        <f t="shared" si="181"/>
        <v>1.9228336495888683E-2</v>
      </c>
    </row>
    <row r="2856" spans="1:8">
      <c r="A2856" s="16" t="s">
        <v>1843</v>
      </c>
      <c r="B2856" s="16" t="s">
        <v>3145</v>
      </c>
      <c r="C2856" s="16" t="s">
        <v>2872</v>
      </c>
      <c r="D2856" s="18">
        <f>(24/VLOOKUP(B2856,'State PE'!$A$2:$C$52,3,FALSE))*((VLOOKUP(A2856,'County Silt Content'!$A$2:$D$3145,4,FALSE)/100)/0.09)</f>
        <v>1.3156230234029096</v>
      </c>
      <c r="E2856">
        <f t="shared" si="178"/>
        <v>0.24996837444655282</v>
      </c>
      <c r="F2856">
        <f t="shared" si="179"/>
        <v>2.4996837444655282E-2</v>
      </c>
      <c r="G2856">
        <f t="shared" si="180"/>
        <v>0.24996837444655282</v>
      </c>
      <c r="H2856">
        <f t="shared" si="181"/>
        <v>2.4996837444655282E-2</v>
      </c>
    </row>
    <row r="2857" spans="1:8">
      <c r="A2857" s="16" t="s">
        <v>1844</v>
      </c>
      <c r="B2857" s="16" t="s">
        <v>3145</v>
      </c>
      <c r="C2857" s="16" t="s">
        <v>2873</v>
      </c>
      <c r="D2857" s="18">
        <f>(24/VLOOKUP(B2857,'State PE'!$A$2:$C$52,3,FALSE))*((VLOOKUP(A2857,'County Silt Content'!$A$2:$D$3145,4,FALSE)/100)/0.09)</f>
        <v>1.3156230234029096</v>
      </c>
      <c r="E2857">
        <f t="shared" si="178"/>
        <v>0.24996837444655282</v>
      </c>
      <c r="F2857">
        <f t="shared" si="179"/>
        <v>2.4996837444655282E-2</v>
      </c>
      <c r="G2857">
        <f t="shared" si="180"/>
        <v>0.24996837444655282</v>
      </c>
      <c r="H2857">
        <f t="shared" si="181"/>
        <v>2.4996837444655282E-2</v>
      </c>
    </row>
    <row r="2858" spans="1:8">
      <c r="A2858" s="16" t="s">
        <v>1845</v>
      </c>
      <c r="B2858" s="16" t="s">
        <v>3145</v>
      </c>
      <c r="C2858" s="16" t="s">
        <v>2874</v>
      </c>
      <c r="D2858" s="18">
        <f>(24/VLOOKUP(B2858,'State PE'!$A$2:$C$52,3,FALSE))*((VLOOKUP(A2858,'County Silt Content'!$A$2:$D$3145,4,FALSE)/100)/0.09)</f>
        <v>0.25300442757748254</v>
      </c>
      <c r="E2858">
        <f t="shared" si="178"/>
        <v>4.8070841239721683E-2</v>
      </c>
      <c r="F2858">
        <f t="shared" si="179"/>
        <v>4.807084123972169E-3</v>
      </c>
      <c r="G2858">
        <f t="shared" si="180"/>
        <v>4.8070841239721683E-2</v>
      </c>
      <c r="H2858">
        <f t="shared" si="181"/>
        <v>4.807084123972169E-3</v>
      </c>
    </row>
    <row r="2859" spans="1:8">
      <c r="A2859" s="16" t="s">
        <v>1846</v>
      </c>
      <c r="B2859" s="16" t="s">
        <v>3145</v>
      </c>
      <c r="C2859" s="16" t="s">
        <v>2875</v>
      </c>
      <c r="D2859" s="18">
        <f>(24/VLOOKUP(B2859,'State PE'!$A$2:$C$52,3,FALSE))*((VLOOKUP(A2859,'County Silt Content'!$A$2:$D$3145,4,FALSE)/100)/0.09)</f>
        <v>0.30360531309297911</v>
      </c>
      <c r="E2859">
        <f t="shared" si="178"/>
        <v>5.7685009487666035E-2</v>
      </c>
      <c r="F2859">
        <f t="shared" si="179"/>
        <v>5.7685009487666037E-3</v>
      </c>
      <c r="G2859">
        <f t="shared" si="180"/>
        <v>5.7685009487666035E-2</v>
      </c>
      <c r="H2859">
        <f t="shared" si="181"/>
        <v>5.7685009487666037E-3</v>
      </c>
    </row>
    <row r="2860" spans="1:8">
      <c r="A2860" s="16" t="s">
        <v>1847</v>
      </c>
      <c r="B2860" s="16" t="s">
        <v>3145</v>
      </c>
      <c r="C2860" s="16" t="s">
        <v>2876</v>
      </c>
      <c r="D2860" s="18">
        <f>(24/VLOOKUP(B2860,'State PE'!$A$2:$C$52,3,FALSE))*((VLOOKUP(A2860,'County Silt Content'!$A$2:$D$3145,4,FALSE)/100)/0.09)</f>
        <v>1.0120177103099306</v>
      </c>
      <c r="E2860">
        <f t="shared" si="178"/>
        <v>0.19228336495888682</v>
      </c>
      <c r="F2860">
        <f t="shared" si="179"/>
        <v>1.9228336495888683E-2</v>
      </c>
      <c r="G2860">
        <f t="shared" si="180"/>
        <v>0.19228336495888682</v>
      </c>
      <c r="H2860">
        <f t="shared" si="181"/>
        <v>1.9228336495888683E-2</v>
      </c>
    </row>
    <row r="2861" spans="1:8">
      <c r="A2861" s="16" t="s">
        <v>1848</v>
      </c>
      <c r="B2861" s="16" t="s">
        <v>3145</v>
      </c>
      <c r="C2861" s="16" t="s">
        <v>2877</v>
      </c>
      <c r="D2861" s="18">
        <f>(24/VLOOKUP(B2861,'State PE'!$A$2:$C$52,3,FALSE))*((VLOOKUP(A2861,'County Silt Content'!$A$2:$D$3145,4,FALSE)/100)/0.09)</f>
        <v>1.0120177103099304</v>
      </c>
      <c r="E2861">
        <f t="shared" si="178"/>
        <v>0.19228336495888676</v>
      </c>
      <c r="F2861">
        <f t="shared" si="179"/>
        <v>1.9228336495888676E-2</v>
      </c>
      <c r="G2861">
        <f t="shared" si="180"/>
        <v>0.19228336495888676</v>
      </c>
      <c r="H2861">
        <f t="shared" si="181"/>
        <v>1.9228336495888676E-2</v>
      </c>
    </row>
    <row r="2862" spans="1:8">
      <c r="A2862" s="16" t="s">
        <v>2759</v>
      </c>
      <c r="B2862" s="16" t="s">
        <v>3145</v>
      </c>
      <c r="C2862" s="16" t="s">
        <v>2878</v>
      </c>
      <c r="D2862" s="18">
        <f>(24/VLOOKUP(B2862,'State PE'!$A$2:$C$52,3,FALSE))*((VLOOKUP(A2862,'County Silt Content'!$A$2:$D$3145,4,FALSE)/100)/0.09)</f>
        <v>0.30360531309297911</v>
      </c>
      <c r="E2862">
        <f t="shared" si="178"/>
        <v>5.7685009487666035E-2</v>
      </c>
      <c r="F2862">
        <f t="shared" si="179"/>
        <v>5.7685009487666037E-3</v>
      </c>
      <c r="G2862">
        <f t="shared" si="180"/>
        <v>5.7685009487666035E-2</v>
      </c>
      <c r="H2862">
        <f t="shared" si="181"/>
        <v>5.7685009487666037E-3</v>
      </c>
    </row>
    <row r="2863" spans="1:8">
      <c r="A2863" s="16" t="s">
        <v>1849</v>
      </c>
      <c r="B2863" s="16" t="s">
        <v>3145</v>
      </c>
      <c r="C2863" s="16" t="s">
        <v>2879</v>
      </c>
      <c r="D2863" s="18">
        <f>(24/VLOOKUP(B2863,'State PE'!$A$2:$C$52,3,FALSE))*((VLOOKUP(A2863,'County Silt Content'!$A$2:$D$3145,4,FALSE)/100)/0.09)</f>
        <v>0.30360531309297922</v>
      </c>
      <c r="E2863">
        <f t="shared" si="178"/>
        <v>5.7685009487666056E-2</v>
      </c>
      <c r="F2863">
        <f t="shared" si="179"/>
        <v>5.7685009487666063E-3</v>
      </c>
      <c r="G2863">
        <f t="shared" si="180"/>
        <v>5.7685009487666056E-2</v>
      </c>
      <c r="H2863">
        <f t="shared" si="181"/>
        <v>5.7685009487666063E-3</v>
      </c>
    </row>
    <row r="2864" spans="1:8">
      <c r="A2864" s="16" t="s">
        <v>1850</v>
      </c>
      <c r="B2864" s="16" t="s">
        <v>3145</v>
      </c>
      <c r="C2864" s="16" t="s">
        <v>2880</v>
      </c>
      <c r="D2864" s="18">
        <f>(24/VLOOKUP(B2864,'State PE'!$A$2:$C$52,3,FALSE))*((VLOOKUP(A2864,'County Silt Content'!$A$2:$D$3145,4,FALSE)/100)/0.09)</f>
        <v>0.30360531309297911</v>
      </c>
      <c r="E2864">
        <f t="shared" si="178"/>
        <v>5.7685009487666035E-2</v>
      </c>
      <c r="F2864">
        <f t="shared" si="179"/>
        <v>5.7685009487666037E-3</v>
      </c>
      <c r="G2864">
        <f t="shared" si="180"/>
        <v>5.7685009487666035E-2</v>
      </c>
      <c r="H2864">
        <f t="shared" si="181"/>
        <v>5.7685009487666037E-3</v>
      </c>
    </row>
    <row r="2865" spans="1:8">
      <c r="A2865" s="16" t="s">
        <v>1851</v>
      </c>
      <c r="B2865" s="16" t="s">
        <v>3145</v>
      </c>
      <c r="C2865" s="16" t="s">
        <v>2881</v>
      </c>
      <c r="D2865" s="18">
        <f>(24/VLOOKUP(B2865,'State PE'!$A$2:$C$52,3,FALSE))*((VLOOKUP(A2865,'County Silt Content'!$A$2:$D$3145,4,FALSE)/100)/0.09)</f>
        <v>0.30360531309297906</v>
      </c>
      <c r="E2865">
        <f t="shared" si="178"/>
        <v>5.7685009487666021E-2</v>
      </c>
      <c r="F2865">
        <f t="shared" si="179"/>
        <v>5.7685009487666028E-3</v>
      </c>
      <c r="G2865">
        <f t="shared" si="180"/>
        <v>5.7685009487666021E-2</v>
      </c>
      <c r="H2865">
        <f t="shared" si="181"/>
        <v>5.7685009487666028E-3</v>
      </c>
    </row>
    <row r="2866" spans="1:8">
      <c r="A2866" s="16" t="s">
        <v>1852</v>
      </c>
      <c r="B2866" s="16" t="s">
        <v>3145</v>
      </c>
      <c r="C2866" s="16" t="s">
        <v>2882</v>
      </c>
      <c r="D2866" s="18">
        <f>(24/VLOOKUP(B2866,'State PE'!$A$2:$C$52,3,FALSE))*((VLOOKUP(A2866,'County Silt Content'!$A$2:$D$3145,4,FALSE)/100)/0.09)</f>
        <v>1.0120177103099302</v>
      </c>
      <c r="E2866">
        <f t="shared" si="178"/>
        <v>0.19228336495888673</v>
      </c>
      <c r="F2866">
        <f t="shared" si="179"/>
        <v>1.9228336495888676E-2</v>
      </c>
      <c r="G2866">
        <f t="shared" si="180"/>
        <v>0.19228336495888673</v>
      </c>
      <c r="H2866">
        <f t="shared" si="181"/>
        <v>1.9228336495888676E-2</v>
      </c>
    </row>
    <row r="2867" spans="1:8">
      <c r="A2867" s="16" t="s">
        <v>1853</v>
      </c>
      <c r="B2867" s="16" t="s">
        <v>3145</v>
      </c>
      <c r="C2867" s="16" t="s">
        <v>2883</v>
      </c>
      <c r="D2867" s="18">
        <f>(24/VLOOKUP(B2867,'State PE'!$A$2:$C$52,3,FALSE))*((VLOOKUP(A2867,'County Silt Content'!$A$2:$D$3145,4,FALSE)/100)/0.09)</f>
        <v>1.3156230234029092</v>
      </c>
      <c r="E2867">
        <f t="shared" si="178"/>
        <v>0.24996837444655273</v>
      </c>
      <c r="F2867">
        <f t="shared" si="179"/>
        <v>2.4996837444655275E-2</v>
      </c>
      <c r="G2867">
        <f t="shared" si="180"/>
        <v>0.24996837444655273</v>
      </c>
      <c r="H2867">
        <f t="shared" si="181"/>
        <v>2.4996837444655275E-2</v>
      </c>
    </row>
    <row r="2868" spans="1:8">
      <c r="A2868" s="16" t="s">
        <v>1854</v>
      </c>
      <c r="B2868" s="16" t="s">
        <v>3145</v>
      </c>
      <c r="C2868" s="16" t="s">
        <v>2884</v>
      </c>
      <c r="D2868" s="18">
        <f>(24/VLOOKUP(B2868,'State PE'!$A$2:$C$52,3,FALSE))*((VLOOKUP(A2868,'County Silt Content'!$A$2:$D$3145,4,FALSE)/100)/0.09)</f>
        <v>0.25300442757748248</v>
      </c>
      <c r="E2868">
        <f t="shared" si="178"/>
        <v>4.8070841239721669E-2</v>
      </c>
      <c r="F2868">
        <f t="shared" si="179"/>
        <v>4.8070841239721673E-3</v>
      </c>
      <c r="G2868">
        <f t="shared" si="180"/>
        <v>4.8070841239721669E-2</v>
      </c>
      <c r="H2868">
        <f t="shared" si="181"/>
        <v>4.8070841239721673E-3</v>
      </c>
    </row>
    <row r="2869" spans="1:8">
      <c r="A2869" s="16" t="s">
        <v>1855</v>
      </c>
      <c r="B2869" s="16" t="s">
        <v>3145</v>
      </c>
      <c r="C2869" s="16" t="s">
        <v>2885</v>
      </c>
      <c r="D2869" s="18">
        <f>(24/VLOOKUP(B2869,'State PE'!$A$2:$C$52,3,FALSE))*((VLOOKUP(A2869,'County Silt Content'!$A$2:$D$3145,4,FALSE)/100)/0.09)</f>
        <v>0.35420619860847574</v>
      </c>
      <c r="E2869">
        <f t="shared" si="178"/>
        <v>6.7299177735610394E-2</v>
      </c>
      <c r="F2869">
        <f t="shared" si="179"/>
        <v>6.7299177735610401E-3</v>
      </c>
      <c r="G2869">
        <f t="shared" si="180"/>
        <v>6.7299177735610394E-2</v>
      </c>
      <c r="H2869">
        <f t="shared" si="181"/>
        <v>6.7299177735610401E-3</v>
      </c>
    </row>
    <row r="2870" spans="1:8">
      <c r="A2870" s="16" t="s">
        <v>2760</v>
      </c>
      <c r="B2870" s="16" t="s">
        <v>3145</v>
      </c>
      <c r="C2870" s="16" t="s">
        <v>2886</v>
      </c>
      <c r="D2870" s="18">
        <f>(24/VLOOKUP(B2870,'State PE'!$A$2:$C$52,3,FALSE))*((VLOOKUP(A2870,'County Silt Content'!$A$2:$D$3145,4,FALSE)/100)/0.09)</f>
        <v>0.43010752688172044</v>
      </c>
      <c r="E2870">
        <f t="shared" si="178"/>
        <v>8.1720430107526887E-2</v>
      </c>
      <c r="F2870">
        <f t="shared" si="179"/>
        <v>8.172043010752689E-3</v>
      </c>
      <c r="G2870">
        <f t="shared" si="180"/>
        <v>8.1720430107526887E-2</v>
      </c>
      <c r="H2870">
        <f t="shared" si="181"/>
        <v>8.172043010752689E-3</v>
      </c>
    </row>
    <row r="2871" spans="1:8">
      <c r="A2871" s="16" t="s">
        <v>1856</v>
      </c>
      <c r="B2871" s="16" t="s">
        <v>3145</v>
      </c>
      <c r="C2871" s="16" t="s">
        <v>2887</v>
      </c>
      <c r="D2871" s="18">
        <f>(24/VLOOKUP(B2871,'State PE'!$A$2:$C$52,3,FALSE))*((VLOOKUP(A2871,'County Silt Content'!$A$2:$D$3145,4,FALSE)/100)/0.09)</f>
        <v>0.30360531309297911</v>
      </c>
      <c r="E2871">
        <f t="shared" si="178"/>
        <v>5.7685009487666035E-2</v>
      </c>
      <c r="F2871">
        <f t="shared" si="179"/>
        <v>5.7685009487666037E-3</v>
      </c>
      <c r="G2871">
        <f t="shared" si="180"/>
        <v>5.7685009487666035E-2</v>
      </c>
      <c r="H2871">
        <f t="shared" si="181"/>
        <v>5.7685009487666037E-3</v>
      </c>
    </row>
    <row r="2872" spans="1:8">
      <c r="A2872" s="16" t="s">
        <v>1857</v>
      </c>
      <c r="B2872" s="16" t="s">
        <v>3145</v>
      </c>
      <c r="C2872" s="16" t="s">
        <v>2888</v>
      </c>
      <c r="D2872" s="18">
        <f>(24/VLOOKUP(B2872,'State PE'!$A$2:$C$52,3,FALSE))*((VLOOKUP(A2872,'County Silt Content'!$A$2:$D$3145,4,FALSE)/100)/0.09)</f>
        <v>0.303605313092979</v>
      </c>
      <c r="E2872">
        <f t="shared" si="178"/>
        <v>5.7685009487666014E-2</v>
      </c>
      <c r="F2872">
        <f t="shared" si="179"/>
        <v>5.7685009487666019E-3</v>
      </c>
      <c r="G2872">
        <f t="shared" si="180"/>
        <v>5.7685009487666014E-2</v>
      </c>
      <c r="H2872">
        <f t="shared" si="181"/>
        <v>5.7685009487666019E-3</v>
      </c>
    </row>
    <row r="2873" spans="1:8">
      <c r="A2873" s="16" t="s">
        <v>1858</v>
      </c>
      <c r="B2873" s="16" t="s">
        <v>3145</v>
      </c>
      <c r="C2873" s="16" t="s">
        <v>2889</v>
      </c>
      <c r="D2873" s="18">
        <f>(24/VLOOKUP(B2873,'State PE'!$A$2:$C$52,3,FALSE))*((VLOOKUP(A2873,'County Silt Content'!$A$2:$D$3145,4,FALSE)/100)/0.09)</f>
        <v>0.30360531309297922</v>
      </c>
      <c r="E2873">
        <f t="shared" si="178"/>
        <v>5.7685009487666056E-2</v>
      </c>
      <c r="F2873">
        <f t="shared" si="179"/>
        <v>5.7685009487666063E-3</v>
      </c>
      <c r="G2873">
        <f t="shared" si="180"/>
        <v>5.7685009487666056E-2</v>
      </c>
      <c r="H2873">
        <f t="shared" si="181"/>
        <v>5.7685009487666063E-3</v>
      </c>
    </row>
    <row r="2874" spans="1:8">
      <c r="A2874" s="16" t="s">
        <v>1859</v>
      </c>
      <c r="B2874" s="16" t="s">
        <v>3145</v>
      </c>
      <c r="C2874" s="16" t="s">
        <v>2890</v>
      </c>
      <c r="D2874" s="18">
        <f>(24/VLOOKUP(B2874,'State PE'!$A$2:$C$52,3,FALSE))*((VLOOKUP(A2874,'County Silt Content'!$A$2:$D$3145,4,FALSE)/100)/0.09)</f>
        <v>1.3156230234029096</v>
      </c>
      <c r="E2874">
        <f t="shared" si="178"/>
        <v>0.24996837444655282</v>
      </c>
      <c r="F2874">
        <f t="shared" si="179"/>
        <v>2.4996837444655282E-2</v>
      </c>
      <c r="G2874">
        <f t="shared" si="180"/>
        <v>0.24996837444655282</v>
      </c>
      <c r="H2874">
        <f t="shared" si="181"/>
        <v>2.4996837444655282E-2</v>
      </c>
    </row>
    <row r="2875" spans="1:8">
      <c r="A2875" s="16" t="s">
        <v>1860</v>
      </c>
      <c r="B2875" s="16" t="s">
        <v>3145</v>
      </c>
      <c r="C2875" s="16" t="s">
        <v>2891</v>
      </c>
      <c r="D2875" s="18">
        <f>(24/VLOOKUP(B2875,'State PE'!$A$2:$C$52,3,FALSE))*((VLOOKUP(A2875,'County Silt Content'!$A$2:$D$3145,4,FALSE)/100)/0.09)</f>
        <v>1.0120177103099299</v>
      </c>
      <c r="E2875">
        <f t="shared" si="178"/>
        <v>0.19228336495888668</v>
      </c>
      <c r="F2875">
        <f t="shared" si="179"/>
        <v>1.9228336495888669E-2</v>
      </c>
      <c r="G2875">
        <f t="shared" si="180"/>
        <v>0.19228336495888668</v>
      </c>
      <c r="H2875">
        <f t="shared" si="181"/>
        <v>1.9228336495888669E-2</v>
      </c>
    </row>
    <row r="2876" spans="1:8">
      <c r="A2876" s="16" t="s">
        <v>1861</v>
      </c>
      <c r="B2876" s="16" t="s">
        <v>3145</v>
      </c>
      <c r="C2876" s="16" t="s">
        <v>2892</v>
      </c>
      <c r="D2876" s="18">
        <f>(24/VLOOKUP(B2876,'State PE'!$A$2:$C$52,3,FALSE))*((VLOOKUP(A2876,'County Silt Content'!$A$2:$D$3145,4,FALSE)/100)/0.09)</f>
        <v>0.30360531309297911</v>
      </c>
      <c r="E2876">
        <f t="shared" si="178"/>
        <v>5.7685009487666035E-2</v>
      </c>
      <c r="F2876">
        <f t="shared" si="179"/>
        <v>5.7685009487666037E-3</v>
      </c>
      <c r="G2876">
        <f t="shared" si="180"/>
        <v>5.7685009487666035E-2</v>
      </c>
      <c r="H2876">
        <f t="shared" si="181"/>
        <v>5.7685009487666037E-3</v>
      </c>
    </row>
    <row r="2877" spans="1:8">
      <c r="A2877" s="16" t="s">
        <v>1862</v>
      </c>
      <c r="B2877" s="16" t="s">
        <v>3145</v>
      </c>
      <c r="C2877" s="16" t="s">
        <v>2893</v>
      </c>
      <c r="D2877" s="18">
        <f>(24/VLOOKUP(B2877,'State PE'!$A$2:$C$52,3,FALSE))*((VLOOKUP(A2877,'County Silt Content'!$A$2:$D$3145,4,FALSE)/100)/0.09)</f>
        <v>0.30360531309297911</v>
      </c>
      <c r="E2877">
        <f t="shared" si="178"/>
        <v>5.7685009487666035E-2</v>
      </c>
      <c r="F2877">
        <f t="shared" si="179"/>
        <v>5.7685009487666037E-3</v>
      </c>
      <c r="G2877">
        <f t="shared" si="180"/>
        <v>5.7685009487666035E-2</v>
      </c>
      <c r="H2877">
        <f t="shared" si="181"/>
        <v>5.7685009487666037E-3</v>
      </c>
    </row>
    <row r="2878" spans="1:8">
      <c r="A2878" s="16" t="s">
        <v>1863</v>
      </c>
      <c r="B2878" s="16" t="s">
        <v>3145</v>
      </c>
      <c r="C2878" s="16" t="s">
        <v>2894</v>
      </c>
      <c r="D2878" s="18">
        <f>(24/VLOOKUP(B2878,'State PE'!$A$2:$C$52,3,FALSE))*((VLOOKUP(A2878,'County Silt Content'!$A$2:$D$3145,4,FALSE)/100)/0.09)</f>
        <v>1.0120177103099306</v>
      </c>
      <c r="E2878">
        <f t="shared" si="178"/>
        <v>0.19228336495888682</v>
      </c>
      <c r="F2878">
        <f t="shared" si="179"/>
        <v>1.9228336495888683E-2</v>
      </c>
      <c r="G2878">
        <f t="shared" si="180"/>
        <v>0.19228336495888682</v>
      </c>
      <c r="H2878">
        <f t="shared" si="181"/>
        <v>1.9228336495888683E-2</v>
      </c>
    </row>
    <row r="2879" spans="1:8">
      <c r="A2879" s="16" t="s">
        <v>1864</v>
      </c>
      <c r="B2879" s="16" t="s">
        <v>3145</v>
      </c>
      <c r="C2879" s="16" t="s">
        <v>2895</v>
      </c>
      <c r="D2879" s="18">
        <f>(24/VLOOKUP(B2879,'State PE'!$A$2:$C$52,3,FALSE))*((VLOOKUP(A2879,'County Silt Content'!$A$2:$D$3145,4,FALSE)/100)/0.09)</f>
        <v>0.2530044275774827</v>
      </c>
      <c r="E2879">
        <f t="shared" si="178"/>
        <v>4.8070841239721718E-2</v>
      </c>
      <c r="F2879">
        <f t="shared" si="179"/>
        <v>4.8070841239721725E-3</v>
      </c>
      <c r="G2879">
        <f t="shared" si="180"/>
        <v>4.8070841239721718E-2</v>
      </c>
      <c r="H2879">
        <f t="shared" si="181"/>
        <v>4.8070841239721725E-3</v>
      </c>
    </row>
    <row r="2880" spans="1:8">
      <c r="A2880" s="16" t="s">
        <v>1865</v>
      </c>
      <c r="B2880" s="16" t="s">
        <v>3145</v>
      </c>
      <c r="C2880" s="16" t="s">
        <v>2896</v>
      </c>
      <c r="D2880" s="18">
        <f>(24/VLOOKUP(B2880,'State PE'!$A$2:$C$52,3,FALSE))*((VLOOKUP(A2880,'County Silt Content'!$A$2:$D$3145,4,FALSE)/100)/0.09)</f>
        <v>0.83491461100569275</v>
      </c>
      <c r="E2880">
        <f t="shared" si="178"/>
        <v>0.15863377609108162</v>
      </c>
      <c r="F2880">
        <f t="shared" si="179"/>
        <v>1.5863377609108161E-2</v>
      </c>
      <c r="G2880">
        <f t="shared" si="180"/>
        <v>0.15863377609108162</v>
      </c>
      <c r="H2880">
        <f t="shared" si="181"/>
        <v>1.5863377609108161E-2</v>
      </c>
    </row>
    <row r="2881" spans="1:8">
      <c r="A2881" s="16" t="s">
        <v>1866</v>
      </c>
      <c r="B2881" s="16" t="s">
        <v>3145</v>
      </c>
      <c r="C2881" s="16" t="s">
        <v>2897</v>
      </c>
      <c r="D2881" s="18">
        <f>(24/VLOOKUP(B2881,'State PE'!$A$2:$C$52,3,FALSE))*((VLOOKUP(A2881,'County Silt Content'!$A$2:$D$3145,4,FALSE)/100)/0.09)</f>
        <v>0.25300442757748265</v>
      </c>
      <c r="E2881">
        <f t="shared" si="178"/>
        <v>4.8070841239721704E-2</v>
      </c>
      <c r="F2881">
        <f t="shared" si="179"/>
        <v>4.8070841239721707E-3</v>
      </c>
      <c r="G2881">
        <f t="shared" si="180"/>
        <v>4.8070841239721704E-2</v>
      </c>
      <c r="H2881">
        <f t="shared" si="181"/>
        <v>4.8070841239721707E-3</v>
      </c>
    </row>
    <row r="2882" spans="1:8">
      <c r="A2882" s="16" t="s">
        <v>1867</v>
      </c>
      <c r="B2882" s="16" t="s">
        <v>3145</v>
      </c>
      <c r="C2882" s="16" t="s">
        <v>2898</v>
      </c>
      <c r="D2882" s="18">
        <f>(24/VLOOKUP(B2882,'State PE'!$A$2:$C$52,3,FALSE))*((VLOOKUP(A2882,'County Silt Content'!$A$2:$D$3145,4,FALSE)/100)/0.09)</f>
        <v>1.3156230234029096</v>
      </c>
      <c r="E2882">
        <f t="shared" si="178"/>
        <v>0.24996837444655282</v>
      </c>
      <c r="F2882">
        <f t="shared" si="179"/>
        <v>2.4996837444655282E-2</v>
      </c>
      <c r="G2882">
        <f t="shared" si="180"/>
        <v>0.24996837444655282</v>
      </c>
      <c r="H2882">
        <f t="shared" si="181"/>
        <v>2.4996837444655282E-2</v>
      </c>
    </row>
    <row r="2883" spans="1:8">
      <c r="A2883" s="16" t="s">
        <v>1868</v>
      </c>
      <c r="B2883" s="16" t="s">
        <v>3145</v>
      </c>
      <c r="C2883" s="16" t="s">
        <v>2900</v>
      </c>
      <c r="D2883" s="18">
        <f>(24/VLOOKUP(B2883,'State PE'!$A$2:$C$52,3,FALSE))*((VLOOKUP(A2883,'County Silt Content'!$A$2:$D$3145,4,FALSE)/100)/0.09)</f>
        <v>1.0120177103099306</v>
      </c>
      <c r="E2883">
        <f t="shared" si="178"/>
        <v>0.19228336495888682</v>
      </c>
      <c r="F2883">
        <f t="shared" si="179"/>
        <v>1.9228336495888683E-2</v>
      </c>
      <c r="G2883">
        <f t="shared" si="180"/>
        <v>0.19228336495888682</v>
      </c>
      <c r="H2883">
        <f t="shared" si="181"/>
        <v>1.9228336495888683E-2</v>
      </c>
    </row>
    <row r="2884" spans="1:8">
      <c r="A2884" s="16" t="s">
        <v>1869</v>
      </c>
      <c r="B2884" s="16" t="s">
        <v>3145</v>
      </c>
      <c r="C2884" s="16" t="s">
        <v>2901</v>
      </c>
      <c r="D2884" s="18">
        <f>(24/VLOOKUP(B2884,'State PE'!$A$2:$C$52,3,FALSE))*((VLOOKUP(A2884,'County Silt Content'!$A$2:$D$3145,4,FALSE)/100)/0.09)</f>
        <v>0.30360531309297895</v>
      </c>
      <c r="E2884">
        <f t="shared" si="178"/>
        <v>5.7685009487666E-2</v>
      </c>
      <c r="F2884">
        <f t="shared" si="179"/>
        <v>5.7685009487666002E-3</v>
      </c>
      <c r="G2884">
        <f t="shared" si="180"/>
        <v>5.7685009487666E-2</v>
      </c>
      <c r="H2884">
        <f t="shared" si="181"/>
        <v>5.7685009487666002E-3</v>
      </c>
    </row>
    <row r="2885" spans="1:8">
      <c r="A2885" s="16" t="s">
        <v>2761</v>
      </c>
      <c r="B2885" s="16" t="s">
        <v>3145</v>
      </c>
      <c r="C2885" s="16" t="s">
        <v>2903</v>
      </c>
      <c r="D2885" s="18">
        <f>(24/VLOOKUP(B2885,'State PE'!$A$2:$C$52,3,FALSE))*((VLOOKUP(A2885,'County Silt Content'!$A$2:$D$3145,4,FALSE)/100)/0.09)</f>
        <v>0.30360531309297922</v>
      </c>
      <c r="E2885">
        <f t="shared" ref="E2885:E2947" si="182">0.19*D2885</f>
        <v>5.7685009487666056E-2</v>
      </c>
      <c r="F2885">
        <f t="shared" ref="F2885:F2947" si="183">E2885*0.1</f>
        <v>5.7685009487666063E-3</v>
      </c>
      <c r="G2885">
        <f t="shared" ref="G2885:G2948" si="184">E2885</f>
        <v>5.7685009487666056E-2</v>
      </c>
      <c r="H2885">
        <f t="shared" ref="H2885:H2948" si="185">F2885</f>
        <v>5.7685009487666063E-3</v>
      </c>
    </row>
    <row r="2886" spans="1:8">
      <c r="A2886" s="16" t="s">
        <v>1870</v>
      </c>
      <c r="B2886" s="16" t="s">
        <v>3145</v>
      </c>
      <c r="C2886" s="16" t="s">
        <v>2904</v>
      </c>
      <c r="D2886" s="18">
        <f>(24/VLOOKUP(B2886,'State PE'!$A$2:$C$52,3,FALSE))*((VLOOKUP(A2886,'County Silt Content'!$A$2:$D$3145,4,FALSE)/100)/0.09)</f>
        <v>0.30360531309297922</v>
      </c>
      <c r="E2886">
        <f t="shared" si="182"/>
        <v>5.7685009487666056E-2</v>
      </c>
      <c r="F2886">
        <f t="shared" si="183"/>
        <v>5.7685009487666063E-3</v>
      </c>
      <c r="G2886">
        <f t="shared" si="184"/>
        <v>5.7685009487666056E-2</v>
      </c>
      <c r="H2886">
        <f t="shared" si="185"/>
        <v>5.7685009487666063E-3</v>
      </c>
    </row>
    <row r="2887" spans="1:8">
      <c r="A2887" s="16" t="s">
        <v>2762</v>
      </c>
      <c r="B2887" s="16" t="s">
        <v>3145</v>
      </c>
      <c r="C2887" s="16" t="s">
        <v>2937</v>
      </c>
      <c r="D2887" s="18">
        <f>(24/VLOOKUP(B2887,'State PE'!$A$2:$C$52,3,FALSE))*((VLOOKUP(A2887,'County Silt Content'!$A$2:$D$3145,4,FALSE)/100)/0.09)</f>
        <v>0.30360531309297895</v>
      </c>
      <c r="E2887">
        <f t="shared" si="182"/>
        <v>5.7685009487666E-2</v>
      </c>
      <c r="F2887">
        <f t="shared" si="183"/>
        <v>5.7685009487666002E-3</v>
      </c>
      <c r="G2887">
        <f t="shared" si="184"/>
        <v>5.7685009487666E-2</v>
      </c>
      <c r="H2887">
        <f t="shared" si="185"/>
        <v>5.7685009487666002E-3</v>
      </c>
    </row>
    <row r="2888" spans="1:8">
      <c r="A2888" s="16" t="s">
        <v>1871</v>
      </c>
      <c r="B2888" s="16" t="s">
        <v>3145</v>
      </c>
      <c r="C2888" s="16" t="s">
        <v>2956</v>
      </c>
      <c r="D2888" s="18">
        <f>(24/VLOOKUP(B2888,'State PE'!$A$2:$C$52,3,FALSE))*((VLOOKUP(A2888,'County Silt Content'!$A$2:$D$3145,4,FALSE)/100)/0.09)</f>
        <v>0.4301075268817206</v>
      </c>
      <c r="E2888">
        <f t="shared" si="182"/>
        <v>8.1720430107526915E-2</v>
      </c>
      <c r="F2888">
        <f t="shared" si="183"/>
        <v>8.1720430107526925E-3</v>
      </c>
      <c r="G2888">
        <f t="shared" si="184"/>
        <v>8.1720430107526915E-2</v>
      </c>
      <c r="H2888">
        <f t="shared" si="185"/>
        <v>8.1720430107526925E-3</v>
      </c>
    </row>
    <row r="2889" spans="1:8">
      <c r="A2889" s="16" t="s">
        <v>1872</v>
      </c>
      <c r="B2889" s="16" t="s">
        <v>3145</v>
      </c>
      <c r="C2889" s="16" t="s">
        <v>2938</v>
      </c>
      <c r="D2889" s="18">
        <f>(24/VLOOKUP(B2889,'State PE'!$A$2:$C$52,3,FALSE))*((VLOOKUP(A2889,'County Silt Content'!$A$2:$D$3145,4,FALSE)/100)/0.09)</f>
        <v>1.31562302340291</v>
      </c>
      <c r="E2889">
        <f t="shared" si="182"/>
        <v>0.2499683744465529</v>
      </c>
      <c r="F2889">
        <f t="shared" si="183"/>
        <v>2.4996837444655293E-2</v>
      </c>
      <c r="G2889">
        <f t="shared" si="184"/>
        <v>0.2499683744465529</v>
      </c>
      <c r="H2889">
        <f t="shared" si="185"/>
        <v>2.4996837444655293E-2</v>
      </c>
    </row>
    <row r="2890" spans="1:8">
      <c r="A2890" s="16" t="s">
        <v>1873</v>
      </c>
      <c r="B2890" s="16" t="s">
        <v>3145</v>
      </c>
      <c r="C2890" s="16" t="s">
        <v>2941</v>
      </c>
      <c r="D2890" s="18">
        <f>(24/VLOOKUP(B2890,'State PE'!$A$2:$C$52,3,FALSE))*((VLOOKUP(A2890,'County Silt Content'!$A$2:$D$3145,4,FALSE)/100)/0.09)</f>
        <v>1.0120177103099302</v>
      </c>
      <c r="E2890">
        <f t="shared" si="182"/>
        <v>0.19228336495888673</v>
      </c>
      <c r="F2890">
        <f t="shared" si="183"/>
        <v>1.9228336495888676E-2</v>
      </c>
      <c r="G2890">
        <f t="shared" si="184"/>
        <v>0.19228336495888673</v>
      </c>
      <c r="H2890">
        <f t="shared" si="185"/>
        <v>1.9228336495888676E-2</v>
      </c>
    </row>
    <row r="2891" spans="1:8">
      <c r="A2891" s="16" t="s">
        <v>1874</v>
      </c>
      <c r="B2891" s="16" t="s">
        <v>3145</v>
      </c>
      <c r="C2891" s="16" t="s">
        <v>2942</v>
      </c>
      <c r="D2891" s="18">
        <f>(24/VLOOKUP(B2891,'State PE'!$A$2:$C$52,3,FALSE))*((VLOOKUP(A2891,'County Silt Content'!$A$2:$D$3145,4,FALSE)/100)/0.09)</f>
        <v>0.30360531309297922</v>
      </c>
      <c r="E2891">
        <f t="shared" si="182"/>
        <v>5.7685009487666056E-2</v>
      </c>
      <c r="F2891">
        <f t="shared" si="183"/>
        <v>5.7685009487666063E-3</v>
      </c>
      <c r="G2891">
        <f t="shared" si="184"/>
        <v>5.7685009487666056E-2</v>
      </c>
      <c r="H2891">
        <f t="shared" si="185"/>
        <v>5.7685009487666063E-3</v>
      </c>
    </row>
    <row r="2892" spans="1:8">
      <c r="A2892" s="16" t="s">
        <v>1875</v>
      </c>
      <c r="B2892" s="16" t="s">
        <v>3145</v>
      </c>
      <c r="C2892" s="16" t="s">
        <v>2943</v>
      </c>
      <c r="D2892" s="18">
        <f>(24/VLOOKUP(B2892,'State PE'!$A$2:$C$52,3,FALSE))*((VLOOKUP(A2892,'County Silt Content'!$A$2:$D$3145,4,FALSE)/100)/0.09)</f>
        <v>0.30360531309297922</v>
      </c>
      <c r="E2892">
        <f t="shared" si="182"/>
        <v>5.7685009487666056E-2</v>
      </c>
      <c r="F2892">
        <f t="shared" si="183"/>
        <v>5.7685009487666063E-3</v>
      </c>
      <c r="G2892">
        <f t="shared" si="184"/>
        <v>5.7685009487666056E-2</v>
      </c>
      <c r="H2892">
        <f t="shared" si="185"/>
        <v>5.7685009487666063E-3</v>
      </c>
    </row>
    <row r="2893" spans="1:8">
      <c r="A2893" s="16" t="s">
        <v>1876</v>
      </c>
      <c r="B2893" s="16" t="s">
        <v>3145</v>
      </c>
      <c r="C2893" s="16" t="s">
        <v>2957</v>
      </c>
      <c r="D2893" s="18">
        <f>(24/VLOOKUP(B2893,'State PE'!$A$2:$C$52,3,FALSE))*((VLOOKUP(A2893,'County Silt Content'!$A$2:$D$3145,4,FALSE)/100)/0.09)</f>
        <v>0.30360531309297911</v>
      </c>
      <c r="E2893">
        <f t="shared" si="182"/>
        <v>5.7685009487666035E-2</v>
      </c>
      <c r="F2893">
        <f t="shared" si="183"/>
        <v>5.7685009487666037E-3</v>
      </c>
      <c r="G2893">
        <f t="shared" si="184"/>
        <v>5.7685009487666035E-2</v>
      </c>
      <c r="H2893">
        <f t="shared" si="185"/>
        <v>5.7685009487666037E-3</v>
      </c>
    </row>
    <row r="2894" spans="1:8">
      <c r="A2894" s="16" t="s">
        <v>1877</v>
      </c>
      <c r="B2894" s="16" t="s">
        <v>3145</v>
      </c>
      <c r="C2894" s="16" t="s">
        <v>2944</v>
      </c>
      <c r="D2894" s="18">
        <f>(24/VLOOKUP(B2894,'State PE'!$A$2:$C$52,3,FALSE))*((VLOOKUP(A2894,'County Silt Content'!$A$2:$D$3145,4,FALSE)/100)/0.09)</f>
        <v>0.30360531309297911</v>
      </c>
      <c r="E2894">
        <f t="shared" si="182"/>
        <v>5.7685009487666035E-2</v>
      </c>
      <c r="F2894">
        <f t="shared" si="183"/>
        <v>5.7685009487666037E-3</v>
      </c>
      <c r="G2894">
        <f t="shared" si="184"/>
        <v>5.7685009487666035E-2</v>
      </c>
      <c r="H2894">
        <f t="shared" si="185"/>
        <v>5.7685009487666037E-3</v>
      </c>
    </row>
    <row r="2895" spans="1:8">
      <c r="A2895" s="16" t="s">
        <v>1878</v>
      </c>
      <c r="B2895" s="16" t="s">
        <v>3145</v>
      </c>
      <c r="C2895" s="16" t="s">
        <v>2959</v>
      </c>
      <c r="D2895" s="18">
        <f>(24/VLOOKUP(B2895,'State PE'!$A$2:$C$52,3,FALSE))*((VLOOKUP(A2895,'County Silt Content'!$A$2:$D$3145,4,FALSE)/100)/0.09)</f>
        <v>0.43010752688172044</v>
      </c>
      <c r="E2895">
        <f t="shared" si="182"/>
        <v>8.1720430107526887E-2</v>
      </c>
      <c r="F2895">
        <f t="shared" si="183"/>
        <v>8.172043010752689E-3</v>
      </c>
      <c r="G2895">
        <f t="shared" si="184"/>
        <v>8.1720430107526887E-2</v>
      </c>
      <c r="H2895">
        <f t="shared" si="185"/>
        <v>8.172043010752689E-3</v>
      </c>
    </row>
    <row r="2896" spans="1:8">
      <c r="A2896" s="16" t="s">
        <v>1879</v>
      </c>
      <c r="B2896" s="16" t="s">
        <v>3145</v>
      </c>
      <c r="C2896" s="16" t="s">
        <v>2960</v>
      </c>
      <c r="D2896" s="18">
        <f>(24/VLOOKUP(B2896,'State PE'!$A$2:$C$52,3,FALSE))*((VLOOKUP(A2896,'County Silt Content'!$A$2:$D$3145,4,FALSE)/100)/0.09)</f>
        <v>1.3156230234029092</v>
      </c>
      <c r="E2896">
        <f t="shared" si="182"/>
        <v>0.24996837444655273</v>
      </c>
      <c r="F2896">
        <f t="shared" si="183"/>
        <v>2.4996837444655275E-2</v>
      </c>
      <c r="G2896">
        <f t="shared" si="184"/>
        <v>0.24996837444655273</v>
      </c>
      <c r="H2896">
        <f t="shared" si="185"/>
        <v>2.4996837444655275E-2</v>
      </c>
    </row>
    <row r="2897" spans="1:8">
      <c r="A2897" s="16" t="s">
        <v>1880</v>
      </c>
      <c r="B2897" s="16" t="s">
        <v>3145</v>
      </c>
      <c r="C2897" s="16" t="s">
        <v>2961</v>
      </c>
      <c r="D2897" s="18">
        <f>(24/VLOOKUP(B2897,'State PE'!$A$2:$C$52,3,FALSE))*((VLOOKUP(A2897,'County Silt Content'!$A$2:$D$3145,4,FALSE)/100)/0.09)</f>
        <v>1.0120177103099304</v>
      </c>
      <c r="E2897">
        <f t="shared" si="182"/>
        <v>0.19228336495888676</v>
      </c>
      <c r="F2897">
        <f t="shared" si="183"/>
        <v>1.9228336495888676E-2</v>
      </c>
      <c r="G2897">
        <f t="shared" si="184"/>
        <v>0.19228336495888676</v>
      </c>
      <c r="H2897">
        <f t="shared" si="185"/>
        <v>1.9228336495888676E-2</v>
      </c>
    </row>
    <row r="2898" spans="1:8">
      <c r="A2898" s="16" t="s">
        <v>2763</v>
      </c>
      <c r="B2898" s="16" t="s">
        <v>3145</v>
      </c>
      <c r="C2898" s="16" t="s">
        <v>2962</v>
      </c>
      <c r="D2898" s="18">
        <f>(24/VLOOKUP(B2898,'State PE'!$A$2:$C$52,3,FALSE))*((VLOOKUP(A2898,'County Silt Content'!$A$2:$D$3145,4,FALSE)/100)/0.09)</f>
        <v>0.43010752688172055</v>
      </c>
      <c r="E2898">
        <f t="shared" si="182"/>
        <v>8.1720430107526901E-2</v>
      </c>
      <c r="F2898">
        <f t="shared" si="183"/>
        <v>8.1720430107526908E-3</v>
      </c>
      <c r="G2898">
        <f t="shared" si="184"/>
        <v>8.1720430107526901E-2</v>
      </c>
      <c r="H2898">
        <f t="shared" si="185"/>
        <v>8.1720430107526908E-3</v>
      </c>
    </row>
    <row r="2899" spans="1:8">
      <c r="A2899" s="16" t="s">
        <v>1881</v>
      </c>
      <c r="B2899" s="16" t="s">
        <v>3145</v>
      </c>
      <c r="C2899" s="16" t="s">
        <v>2963</v>
      </c>
      <c r="D2899" s="18">
        <f>(24/VLOOKUP(B2899,'State PE'!$A$2:$C$52,3,FALSE))*((VLOOKUP(A2899,'County Silt Content'!$A$2:$D$3145,4,FALSE)/100)/0.09)</f>
        <v>1.3156230234029096</v>
      </c>
      <c r="E2899">
        <f t="shared" si="182"/>
        <v>0.24996837444655282</v>
      </c>
      <c r="F2899">
        <f t="shared" si="183"/>
        <v>2.4996837444655282E-2</v>
      </c>
      <c r="G2899">
        <f t="shared" si="184"/>
        <v>0.24996837444655282</v>
      </c>
      <c r="H2899">
        <f t="shared" si="185"/>
        <v>2.4996837444655282E-2</v>
      </c>
    </row>
    <row r="2900" spans="1:8">
      <c r="A2900" s="16" t="s">
        <v>1882</v>
      </c>
      <c r="B2900" s="16" t="s">
        <v>3145</v>
      </c>
      <c r="C2900" s="16" t="s">
        <v>2964</v>
      </c>
      <c r="D2900" s="18">
        <f>(24/VLOOKUP(B2900,'State PE'!$A$2:$C$52,3,FALSE))*((VLOOKUP(A2900,'County Silt Content'!$A$2:$D$3145,4,FALSE)/100)/0.09)</f>
        <v>1.3156230234029096</v>
      </c>
      <c r="E2900">
        <f t="shared" si="182"/>
        <v>0.24996837444655282</v>
      </c>
      <c r="F2900">
        <f t="shared" si="183"/>
        <v>2.4996837444655282E-2</v>
      </c>
      <c r="G2900">
        <f t="shared" si="184"/>
        <v>0.24996837444655282</v>
      </c>
      <c r="H2900">
        <f t="shared" si="185"/>
        <v>2.4996837444655282E-2</v>
      </c>
    </row>
    <row r="2901" spans="1:8">
      <c r="A2901" s="16" t="s">
        <v>1883</v>
      </c>
      <c r="B2901" s="16" t="s">
        <v>3145</v>
      </c>
      <c r="C2901" s="16" t="s">
        <v>2965</v>
      </c>
      <c r="D2901" s="18">
        <f>(24/VLOOKUP(B2901,'State PE'!$A$2:$C$52,3,FALSE))*((VLOOKUP(A2901,'County Silt Content'!$A$2:$D$3145,4,FALSE)/100)/0.09)</f>
        <v>1.3156230234029105</v>
      </c>
      <c r="E2901">
        <f t="shared" si="182"/>
        <v>0.24996837444655298</v>
      </c>
      <c r="F2901">
        <f t="shared" si="183"/>
        <v>2.49968374446553E-2</v>
      </c>
      <c r="G2901">
        <f t="shared" si="184"/>
        <v>0.24996837444655298</v>
      </c>
      <c r="H2901">
        <f t="shared" si="185"/>
        <v>2.49968374446553E-2</v>
      </c>
    </row>
    <row r="2902" spans="1:8">
      <c r="A2902" s="16" t="s">
        <v>1884</v>
      </c>
      <c r="B2902" s="16" t="s">
        <v>3145</v>
      </c>
      <c r="C2902" s="16" t="s">
        <v>2966</v>
      </c>
      <c r="D2902" s="18">
        <f>(24/VLOOKUP(B2902,'State PE'!$A$2:$C$52,3,FALSE))*((VLOOKUP(A2902,'County Silt Content'!$A$2:$D$3145,4,FALSE)/100)/0.09)</f>
        <v>1.3156230234029092</v>
      </c>
      <c r="E2902">
        <f t="shared" si="182"/>
        <v>0.24996837444655273</v>
      </c>
      <c r="F2902">
        <f t="shared" si="183"/>
        <v>2.4996837444655275E-2</v>
      </c>
      <c r="G2902">
        <f t="shared" si="184"/>
        <v>0.24996837444655273</v>
      </c>
      <c r="H2902">
        <f t="shared" si="185"/>
        <v>2.4996837444655275E-2</v>
      </c>
    </row>
    <row r="2903" spans="1:8">
      <c r="A2903" s="16" t="s">
        <v>1885</v>
      </c>
      <c r="B2903" s="16" t="s">
        <v>3145</v>
      </c>
      <c r="C2903" s="16" t="s">
        <v>3028</v>
      </c>
      <c r="D2903" s="18">
        <f>(24/VLOOKUP(B2903,'State PE'!$A$2:$C$52,3,FALSE))*((VLOOKUP(A2903,'County Silt Content'!$A$2:$D$3145,4,FALSE)/100)/0.09)</f>
        <v>1.3156230234029098</v>
      </c>
      <c r="E2903">
        <f t="shared" si="182"/>
        <v>0.24996837444655287</v>
      </c>
      <c r="F2903">
        <f t="shared" si="183"/>
        <v>2.4996837444655289E-2</v>
      </c>
      <c r="G2903">
        <f t="shared" si="184"/>
        <v>0.24996837444655287</v>
      </c>
      <c r="H2903">
        <f t="shared" si="185"/>
        <v>2.4996837444655289E-2</v>
      </c>
    </row>
    <row r="2904" spans="1:8">
      <c r="A2904" s="16" t="s">
        <v>1886</v>
      </c>
      <c r="B2904" s="16" t="s">
        <v>3145</v>
      </c>
      <c r="C2904" s="16" t="s">
        <v>2967</v>
      </c>
      <c r="D2904" s="18">
        <f>(24/VLOOKUP(B2904,'State PE'!$A$2:$C$52,3,FALSE))*((VLOOKUP(A2904,'County Silt Content'!$A$2:$D$3145,4,FALSE)/100)/0.09)</f>
        <v>1.31562302340291</v>
      </c>
      <c r="E2904">
        <f t="shared" si="182"/>
        <v>0.2499683744465529</v>
      </c>
      <c r="F2904">
        <f t="shared" si="183"/>
        <v>2.4996837444655293E-2</v>
      </c>
      <c r="G2904">
        <f t="shared" si="184"/>
        <v>0.2499683744465529</v>
      </c>
      <c r="H2904">
        <f t="shared" si="185"/>
        <v>2.4996837444655293E-2</v>
      </c>
    </row>
    <row r="2905" spans="1:8">
      <c r="A2905" s="16" t="s">
        <v>1887</v>
      </c>
      <c r="B2905" s="16" t="s">
        <v>3145</v>
      </c>
      <c r="C2905" s="16" t="s">
        <v>2968</v>
      </c>
      <c r="D2905" s="18">
        <f>(24/VLOOKUP(B2905,'State PE'!$A$2:$C$52,3,FALSE))*((VLOOKUP(A2905,'County Silt Content'!$A$2:$D$3145,4,FALSE)/100)/0.09)</f>
        <v>1.31562302340291</v>
      </c>
      <c r="E2905">
        <f t="shared" si="182"/>
        <v>0.2499683744465529</v>
      </c>
      <c r="F2905">
        <f t="shared" si="183"/>
        <v>2.4996837444655293E-2</v>
      </c>
      <c r="G2905">
        <f t="shared" si="184"/>
        <v>0.2499683744465529</v>
      </c>
      <c r="H2905">
        <f t="shared" si="185"/>
        <v>2.4996837444655293E-2</v>
      </c>
    </row>
    <row r="2906" spans="1:8">
      <c r="A2906" s="16" t="s">
        <v>1888</v>
      </c>
      <c r="B2906" s="16" t="s">
        <v>3145</v>
      </c>
      <c r="C2906" s="16" t="s">
        <v>2969</v>
      </c>
      <c r="D2906" s="18">
        <f>(24/VLOOKUP(B2906,'State PE'!$A$2:$C$52,3,FALSE))*((VLOOKUP(A2906,'County Silt Content'!$A$2:$D$3145,4,FALSE)/100)/0.09)</f>
        <v>0.35420619860847552</v>
      </c>
      <c r="E2906">
        <f t="shared" si="182"/>
        <v>6.7299177735610352E-2</v>
      </c>
      <c r="F2906">
        <f t="shared" si="183"/>
        <v>6.7299177735610357E-3</v>
      </c>
      <c r="G2906">
        <f t="shared" si="184"/>
        <v>6.7299177735610352E-2</v>
      </c>
      <c r="H2906">
        <f t="shared" si="185"/>
        <v>6.7299177735610357E-3</v>
      </c>
    </row>
    <row r="2907" spans="1:8">
      <c r="A2907" s="16" t="s">
        <v>1889</v>
      </c>
      <c r="B2907" s="16" t="s">
        <v>3145</v>
      </c>
      <c r="C2907" s="16" t="s">
        <v>2970</v>
      </c>
      <c r="D2907" s="18">
        <f>(24/VLOOKUP(B2907,'State PE'!$A$2:$C$52,3,FALSE))*((VLOOKUP(A2907,'County Silt Content'!$A$2:$D$3145,4,FALSE)/100)/0.09)</f>
        <v>0.30360531309297922</v>
      </c>
      <c r="E2907">
        <f t="shared" si="182"/>
        <v>5.7685009487666056E-2</v>
      </c>
      <c r="F2907">
        <f t="shared" si="183"/>
        <v>5.7685009487666063E-3</v>
      </c>
      <c r="G2907">
        <f t="shared" si="184"/>
        <v>5.7685009487666056E-2</v>
      </c>
      <c r="H2907">
        <f t="shared" si="185"/>
        <v>5.7685009487666063E-3</v>
      </c>
    </row>
    <row r="2908" spans="1:8">
      <c r="A2908" s="16" t="s">
        <v>1890</v>
      </c>
      <c r="B2908" s="16" t="s">
        <v>3145</v>
      </c>
      <c r="C2908" s="16" t="s">
        <v>2971</v>
      </c>
      <c r="D2908" s="18">
        <f>(24/VLOOKUP(B2908,'State PE'!$A$2:$C$52,3,FALSE))*((VLOOKUP(A2908,'County Silt Content'!$A$2:$D$3145,4,FALSE)/100)/0.09)</f>
        <v>0.30360531309297911</v>
      </c>
      <c r="E2908">
        <f t="shared" si="182"/>
        <v>5.7685009487666035E-2</v>
      </c>
      <c r="F2908">
        <f t="shared" si="183"/>
        <v>5.7685009487666037E-3</v>
      </c>
      <c r="G2908">
        <f t="shared" si="184"/>
        <v>5.7685009487666035E-2</v>
      </c>
      <c r="H2908">
        <f t="shared" si="185"/>
        <v>5.7685009487666037E-3</v>
      </c>
    </row>
    <row r="2909" spans="1:8">
      <c r="A2909" s="16" t="s">
        <v>2764</v>
      </c>
      <c r="B2909" s="16" t="s">
        <v>3145</v>
      </c>
      <c r="C2909" s="16" t="s">
        <v>2972</v>
      </c>
      <c r="D2909" s="18">
        <f>(24/VLOOKUP(B2909,'State PE'!$A$2:$C$52,3,FALSE))*((VLOOKUP(A2909,'County Silt Content'!$A$2:$D$3145,4,FALSE)/100)/0.09)</f>
        <v>0.30360531309297922</v>
      </c>
      <c r="E2909">
        <f t="shared" si="182"/>
        <v>5.7685009487666056E-2</v>
      </c>
      <c r="F2909">
        <f t="shared" si="183"/>
        <v>5.7685009487666063E-3</v>
      </c>
      <c r="G2909">
        <f t="shared" si="184"/>
        <v>5.7685009487666056E-2</v>
      </c>
      <c r="H2909">
        <f t="shared" si="185"/>
        <v>5.7685009487666063E-3</v>
      </c>
    </row>
    <row r="2910" spans="1:8">
      <c r="A2910" s="16" t="s">
        <v>2765</v>
      </c>
      <c r="B2910" s="16" t="s">
        <v>3145</v>
      </c>
      <c r="C2910" s="16" t="s">
        <v>3025</v>
      </c>
      <c r="D2910" s="18">
        <f>(24/VLOOKUP(B2910,'State PE'!$A$2:$C$52,3,FALSE))*((VLOOKUP(A2910,'County Silt Content'!$A$2:$D$3145,4,FALSE)/100)/0.09)</f>
        <v>0.30360531309297922</v>
      </c>
      <c r="E2910">
        <f t="shared" si="182"/>
        <v>5.7685009487666056E-2</v>
      </c>
      <c r="F2910">
        <f t="shared" si="183"/>
        <v>5.7685009487666063E-3</v>
      </c>
      <c r="G2910">
        <f t="shared" si="184"/>
        <v>5.7685009487666056E-2</v>
      </c>
      <c r="H2910">
        <f t="shared" si="185"/>
        <v>5.7685009487666063E-3</v>
      </c>
    </row>
    <row r="2911" spans="1:8">
      <c r="A2911" s="16" t="s">
        <v>1891</v>
      </c>
      <c r="B2911" s="16" t="s">
        <v>3145</v>
      </c>
      <c r="C2911" s="16" t="s">
        <v>2921</v>
      </c>
      <c r="D2911" s="18">
        <f>(24/VLOOKUP(B2911,'State PE'!$A$2:$C$52,3,FALSE))*((VLOOKUP(A2911,'County Silt Content'!$A$2:$D$3145,4,FALSE)/100)/0.09)</f>
        <v>1.3156230234029092</v>
      </c>
      <c r="E2911">
        <f t="shared" si="182"/>
        <v>0.24996837444655273</v>
      </c>
      <c r="F2911">
        <f t="shared" si="183"/>
        <v>2.4996837444655275E-2</v>
      </c>
      <c r="G2911">
        <f t="shared" si="184"/>
        <v>0.24996837444655273</v>
      </c>
      <c r="H2911">
        <f t="shared" si="185"/>
        <v>2.4996837444655275E-2</v>
      </c>
    </row>
    <row r="2912" spans="1:8">
      <c r="A2912" s="16" t="s">
        <v>1892</v>
      </c>
      <c r="B2912" s="16" t="s">
        <v>3145</v>
      </c>
      <c r="C2912" s="16" t="s">
        <v>2973</v>
      </c>
      <c r="D2912" s="18">
        <f>(24/VLOOKUP(B2912,'State PE'!$A$2:$C$52,3,FALSE))*((VLOOKUP(A2912,'County Silt Content'!$A$2:$D$3145,4,FALSE)/100)/0.09)</f>
        <v>1.3156230234029092</v>
      </c>
      <c r="E2912">
        <f t="shared" si="182"/>
        <v>0.24996837444655273</v>
      </c>
      <c r="F2912">
        <f t="shared" si="183"/>
        <v>2.4996837444655275E-2</v>
      </c>
      <c r="G2912">
        <f t="shared" si="184"/>
        <v>0.24996837444655273</v>
      </c>
      <c r="H2912">
        <f t="shared" si="185"/>
        <v>2.4996837444655275E-2</v>
      </c>
    </row>
    <row r="2913" spans="1:8">
      <c r="A2913" s="16" t="s">
        <v>1893</v>
      </c>
      <c r="B2913" s="16" t="s">
        <v>3145</v>
      </c>
      <c r="C2913" s="16" t="s">
        <v>2975</v>
      </c>
      <c r="D2913" s="18">
        <f>(24/VLOOKUP(B2913,'State PE'!$A$2:$C$52,3,FALSE))*((VLOOKUP(A2913,'County Silt Content'!$A$2:$D$3145,4,FALSE)/100)/0.09)</f>
        <v>1.3156230234029096</v>
      </c>
      <c r="E2913">
        <f t="shared" si="182"/>
        <v>0.24996837444655282</v>
      </c>
      <c r="F2913">
        <f t="shared" si="183"/>
        <v>2.4996837444655282E-2</v>
      </c>
      <c r="G2913">
        <f t="shared" si="184"/>
        <v>0.24996837444655282</v>
      </c>
      <c r="H2913">
        <f t="shared" si="185"/>
        <v>2.4996837444655282E-2</v>
      </c>
    </row>
    <row r="2914" spans="1:8">
      <c r="A2914" s="16" t="s">
        <v>1894</v>
      </c>
      <c r="B2914" s="16" t="s">
        <v>3145</v>
      </c>
      <c r="C2914" s="16" t="s">
        <v>2976</v>
      </c>
      <c r="D2914" s="18">
        <f>(24/VLOOKUP(B2914,'State PE'!$A$2:$C$52,3,FALSE))*((VLOOKUP(A2914,'County Silt Content'!$A$2:$D$3145,4,FALSE)/100)/0.09)</f>
        <v>0.37950664136622408</v>
      </c>
      <c r="E2914">
        <f t="shared" si="182"/>
        <v>7.2106261859582577E-2</v>
      </c>
      <c r="F2914">
        <f t="shared" si="183"/>
        <v>7.2106261859582578E-3</v>
      </c>
      <c r="G2914">
        <f t="shared" si="184"/>
        <v>7.2106261859582577E-2</v>
      </c>
      <c r="H2914">
        <f t="shared" si="185"/>
        <v>7.2106261859582578E-3</v>
      </c>
    </row>
    <row r="2915" spans="1:8">
      <c r="A2915" s="16" t="s">
        <v>1895</v>
      </c>
      <c r="B2915" s="16" t="s">
        <v>3145</v>
      </c>
      <c r="C2915" s="16" t="s">
        <v>2977</v>
      </c>
      <c r="D2915" s="18">
        <f>(24/VLOOKUP(B2915,'State PE'!$A$2:$C$52,3,FALSE))*((VLOOKUP(A2915,'County Silt Content'!$A$2:$D$3145,4,FALSE)/100)/0.09)</f>
        <v>1.5433270082226436</v>
      </c>
      <c r="E2915">
        <f t="shared" si="182"/>
        <v>0.29323213156230227</v>
      </c>
      <c r="F2915">
        <f t="shared" si="183"/>
        <v>2.9323213156230227E-2</v>
      </c>
      <c r="G2915">
        <f t="shared" si="184"/>
        <v>0.29323213156230227</v>
      </c>
      <c r="H2915">
        <f t="shared" si="185"/>
        <v>2.9323213156230227E-2</v>
      </c>
    </row>
    <row r="2916" spans="1:8">
      <c r="A2916" s="16" t="s">
        <v>1896</v>
      </c>
      <c r="B2916" s="16" t="s">
        <v>3145</v>
      </c>
      <c r="C2916" s="16" t="s">
        <v>2978</v>
      </c>
      <c r="D2916" s="18">
        <f>(24/VLOOKUP(B2916,'State PE'!$A$2:$C$52,3,FALSE))*((VLOOKUP(A2916,'County Silt Content'!$A$2:$D$3145,4,FALSE)/100)/0.09)</f>
        <v>1.3156230234029087</v>
      </c>
      <c r="E2916">
        <f t="shared" si="182"/>
        <v>0.24996837444655265</v>
      </c>
      <c r="F2916">
        <f t="shared" si="183"/>
        <v>2.4996837444655265E-2</v>
      </c>
      <c r="G2916">
        <f t="shared" si="184"/>
        <v>0.24996837444655265</v>
      </c>
      <c r="H2916">
        <f t="shared" si="185"/>
        <v>2.4996837444655265E-2</v>
      </c>
    </row>
    <row r="2917" spans="1:8">
      <c r="A2917" s="16" t="s">
        <v>1897</v>
      </c>
      <c r="B2917" s="16" t="s">
        <v>3145</v>
      </c>
      <c r="C2917" s="16" t="s">
        <v>2979</v>
      </c>
      <c r="D2917" s="18">
        <f>(24/VLOOKUP(B2917,'State PE'!$A$2:$C$52,3,FALSE))*((VLOOKUP(A2917,'County Silt Content'!$A$2:$D$3145,4,FALSE)/100)/0.09)</f>
        <v>0.2530044275774827</v>
      </c>
      <c r="E2917">
        <f t="shared" si="182"/>
        <v>4.8070841239721718E-2</v>
      </c>
      <c r="F2917">
        <f t="shared" si="183"/>
        <v>4.8070841239721725E-3</v>
      </c>
      <c r="G2917">
        <f t="shared" si="184"/>
        <v>4.8070841239721718E-2</v>
      </c>
      <c r="H2917">
        <f t="shared" si="185"/>
        <v>4.8070841239721725E-3</v>
      </c>
    </row>
    <row r="2918" spans="1:8">
      <c r="A2918" s="16" t="s">
        <v>1898</v>
      </c>
      <c r="B2918" s="16" t="s">
        <v>3145</v>
      </c>
      <c r="C2918" s="16" t="s">
        <v>3040</v>
      </c>
      <c r="D2918" s="18">
        <f>(24/VLOOKUP(B2918,'State PE'!$A$2:$C$52,3,FALSE))*((VLOOKUP(A2918,'County Silt Content'!$A$2:$D$3145,4,FALSE)/100)/0.09)</f>
        <v>0.4301075268817206</v>
      </c>
      <c r="E2918">
        <f t="shared" si="182"/>
        <v>8.1720430107526915E-2</v>
      </c>
      <c r="F2918">
        <f t="shared" si="183"/>
        <v>8.1720430107526925E-3</v>
      </c>
      <c r="G2918">
        <f t="shared" si="184"/>
        <v>8.1720430107526915E-2</v>
      </c>
      <c r="H2918">
        <f t="shared" si="185"/>
        <v>8.1720430107526925E-3</v>
      </c>
    </row>
    <row r="2919" spans="1:8">
      <c r="A2919" s="16" t="s">
        <v>1899</v>
      </c>
      <c r="B2919" s="16" t="s">
        <v>3145</v>
      </c>
      <c r="C2919" s="16" t="s">
        <v>3146</v>
      </c>
      <c r="D2919" s="18">
        <f>(24/VLOOKUP(B2919,'State PE'!$A$2:$C$52,3,FALSE))*((VLOOKUP(A2919,'County Silt Content'!$A$2:$D$3145,4,FALSE)/100)/0.09)</f>
        <v>1.0120177103099304</v>
      </c>
      <c r="E2919">
        <f t="shared" si="182"/>
        <v>0.19228336495888676</v>
      </c>
      <c r="F2919">
        <f t="shared" si="183"/>
        <v>1.9228336495888676E-2</v>
      </c>
      <c r="G2919">
        <f t="shared" si="184"/>
        <v>0.19228336495888676</v>
      </c>
      <c r="H2919">
        <f t="shared" si="185"/>
        <v>1.9228336495888676E-2</v>
      </c>
    </row>
    <row r="2920" spans="1:8">
      <c r="A2920" s="16" t="s">
        <v>1900</v>
      </c>
      <c r="B2920" s="16" t="s">
        <v>3145</v>
      </c>
      <c r="C2920" s="16" t="s">
        <v>3147</v>
      </c>
      <c r="D2920" s="18">
        <f>(24/VLOOKUP(B2920,'State PE'!$A$2:$C$52,3,FALSE))*((VLOOKUP(A2920,'County Silt Content'!$A$2:$D$3145,4,FALSE)/100)/0.09)</f>
        <v>1.3156230234029096</v>
      </c>
      <c r="E2920">
        <f t="shared" si="182"/>
        <v>0.24996837444655282</v>
      </c>
      <c r="F2920">
        <f t="shared" si="183"/>
        <v>2.4996837444655282E-2</v>
      </c>
      <c r="G2920">
        <f t="shared" si="184"/>
        <v>0.24996837444655282</v>
      </c>
      <c r="H2920">
        <f t="shared" si="185"/>
        <v>2.4996837444655282E-2</v>
      </c>
    </row>
    <row r="2921" spans="1:8">
      <c r="A2921" s="16" t="s">
        <v>2766</v>
      </c>
      <c r="B2921" s="16" t="s">
        <v>3145</v>
      </c>
      <c r="C2921" s="16" t="s">
        <v>2767</v>
      </c>
      <c r="D2921" s="18">
        <f>(24/VLOOKUP(B2921,'State PE'!$A$2:$C$52,3,FALSE))*((VLOOKUP(A2921,'County Silt Content'!$A$2:$D$3145,4,FALSE)/100)/0.09)</f>
        <v>1.3156230234029096</v>
      </c>
      <c r="E2921">
        <f t="shared" si="182"/>
        <v>0.24996837444655282</v>
      </c>
      <c r="F2921">
        <f t="shared" si="183"/>
        <v>2.4996837444655282E-2</v>
      </c>
      <c r="G2921">
        <f t="shared" si="184"/>
        <v>0.24996837444655282</v>
      </c>
      <c r="H2921">
        <f t="shared" si="185"/>
        <v>2.4996837444655282E-2</v>
      </c>
    </row>
    <row r="2922" spans="1:8">
      <c r="A2922" s="16" t="s">
        <v>1901</v>
      </c>
      <c r="B2922" s="16" t="s">
        <v>3145</v>
      </c>
      <c r="C2922" s="16" t="s">
        <v>3148</v>
      </c>
      <c r="D2922" s="18">
        <f>(24/VLOOKUP(B2922,'State PE'!$A$2:$C$52,3,FALSE))*((VLOOKUP(A2922,'County Silt Content'!$A$2:$D$3145,4,FALSE)/100)/0.09)</f>
        <v>1.0120177103099308</v>
      </c>
      <c r="E2922">
        <f t="shared" si="182"/>
        <v>0.19228336495888687</v>
      </c>
      <c r="F2922">
        <f t="shared" si="183"/>
        <v>1.922833649588869E-2</v>
      </c>
      <c r="G2922">
        <f t="shared" si="184"/>
        <v>0.19228336495888687</v>
      </c>
      <c r="H2922">
        <f t="shared" si="185"/>
        <v>1.922833649588869E-2</v>
      </c>
    </row>
    <row r="2923" spans="1:8">
      <c r="A2923" s="16" t="s">
        <v>1902</v>
      </c>
      <c r="B2923" s="16" t="s">
        <v>3145</v>
      </c>
      <c r="C2923" s="16" t="s">
        <v>3149</v>
      </c>
      <c r="D2923" s="18">
        <f>(24/VLOOKUP(B2923,'State PE'!$A$2:$C$52,3,FALSE))*((VLOOKUP(A2923,'County Silt Content'!$A$2:$D$3145,4,FALSE)/100)/0.09)</f>
        <v>0.4301075268817206</v>
      </c>
      <c r="E2923">
        <f t="shared" si="182"/>
        <v>8.1720430107526915E-2</v>
      </c>
      <c r="F2923">
        <f t="shared" si="183"/>
        <v>8.1720430107526925E-3</v>
      </c>
      <c r="G2923">
        <f t="shared" si="184"/>
        <v>8.1720430107526915E-2</v>
      </c>
      <c r="H2923">
        <f t="shared" si="185"/>
        <v>8.1720430107526925E-3</v>
      </c>
    </row>
    <row r="2924" spans="1:8">
      <c r="A2924" s="16" t="s">
        <v>1903</v>
      </c>
      <c r="B2924" s="16" t="s">
        <v>3145</v>
      </c>
      <c r="C2924" s="16" t="s">
        <v>3150</v>
      </c>
      <c r="D2924" s="18">
        <f>(24/VLOOKUP(B2924,'State PE'!$A$2:$C$52,3,FALSE))*((VLOOKUP(A2924,'County Silt Content'!$A$2:$D$3145,4,FALSE)/100)/0.09)</f>
        <v>0.303605313092979</v>
      </c>
      <c r="E2924">
        <f t="shared" si="182"/>
        <v>5.7685009487666014E-2</v>
      </c>
      <c r="F2924">
        <f t="shared" si="183"/>
        <v>5.7685009487666019E-3</v>
      </c>
      <c r="G2924">
        <f t="shared" si="184"/>
        <v>5.7685009487666014E-2</v>
      </c>
      <c r="H2924">
        <f t="shared" si="185"/>
        <v>5.7685009487666019E-3</v>
      </c>
    </row>
    <row r="2925" spans="1:8">
      <c r="A2925" s="16" t="s">
        <v>1904</v>
      </c>
      <c r="B2925" s="16" t="s">
        <v>3145</v>
      </c>
      <c r="C2925" s="16" t="s">
        <v>3151</v>
      </c>
      <c r="D2925" s="18">
        <f>(24/VLOOKUP(B2925,'State PE'!$A$2:$C$52,3,FALSE))*((VLOOKUP(A2925,'County Silt Content'!$A$2:$D$3145,4,FALSE)/100)/0.09)</f>
        <v>1.3156230234029092</v>
      </c>
      <c r="E2925">
        <f t="shared" si="182"/>
        <v>0.24996837444655273</v>
      </c>
      <c r="F2925">
        <f t="shared" si="183"/>
        <v>2.4996837444655275E-2</v>
      </c>
      <c r="G2925">
        <f t="shared" si="184"/>
        <v>0.24996837444655273</v>
      </c>
      <c r="H2925">
        <f t="shared" si="185"/>
        <v>2.4996837444655275E-2</v>
      </c>
    </row>
    <row r="2926" spans="1:8">
      <c r="A2926" s="16" t="s">
        <v>1905</v>
      </c>
      <c r="B2926" s="16" t="s">
        <v>3145</v>
      </c>
      <c r="C2926" s="16" t="s">
        <v>3152</v>
      </c>
      <c r="D2926" s="18">
        <f>(24/VLOOKUP(B2926,'State PE'!$A$2:$C$52,3,FALSE))*((VLOOKUP(A2926,'County Silt Content'!$A$2:$D$3145,4,FALSE)/100)/0.09)</f>
        <v>0.30360531309297922</v>
      </c>
      <c r="E2926">
        <f t="shared" si="182"/>
        <v>5.7685009487666056E-2</v>
      </c>
      <c r="F2926">
        <f t="shared" si="183"/>
        <v>5.7685009487666063E-3</v>
      </c>
      <c r="G2926">
        <f t="shared" si="184"/>
        <v>5.7685009487666056E-2</v>
      </c>
      <c r="H2926">
        <f t="shared" si="185"/>
        <v>5.7685009487666063E-3</v>
      </c>
    </row>
    <row r="2927" spans="1:8">
      <c r="A2927" s="16" t="s">
        <v>2768</v>
      </c>
      <c r="B2927" s="16" t="s">
        <v>3145</v>
      </c>
      <c r="C2927" s="16" t="s">
        <v>2769</v>
      </c>
      <c r="D2927" s="18">
        <f>(24/VLOOKUP(B2927,'State PE'!$A$2:$C$52,3,FALSE))*((VLOOKUP(A2927,'County Silt Content'!$A$2:$D$3145,4,FALSE)/100)/0.09)</f>
        <v>0.30360531309297911</v>
      </c>
      <c r="E2927">
        <f t="shared" si="182"/>
        <v>5.7685009487666035E-2</v>
      </c>
      <c r="F2927">
        <f t="shared" si="183"/>
        <v>5.7685009487666037E-3</v>
      </c>
      <c r="G2927">
        <f t="shared" si="184"/>
        <v>5.7685009487666035E-2</v>
      </c>
      <c r="H2927">
        <f t="shared" si="185"/>
        <v>5.7685009487666037E-3</v>
      </c>
    </row>
    <row r="2928" spans="1:8">
      <c r="A2928" s="16" t="s">
        <v>1906</v>
      </c>
      <c r="B2928" s="16" t="s">
        <v>3145</v>
      </c>
      <c r="C2928" s="16" t="s">
        <v>3153</v>
      </c>
      <c r="D2928" s="18">
        <f>(24/VLOOKUP(B2928,'State PE'!$A$2:$C$52,3,FALSE))*((VLOOKUP(A2928,'County Silt Content'!$A$2:$D$3145,4,FALSE)/100)/0.09)</f>
        <v>0.4301075268817206</v>
      </c>
      <c r="E2928">
        <f t="shared" si="182"/>
        <v>8.1720430107526915E-2</v>
      </c>
      <c r="F2928">
        <f t="shared" si="183"/>
        <v>8.1720430107526925E-3</v>
      </c>
      <c r="G2928">
        <f t="shared" si="184"/>
        <v>8.1720430107526915E-2</v>
      </c>
      <c r="H2928">
        <f t="shared" si="185"/>
        <v>8.1720430107526925E-3</v>
      </c>
    </row>
    <row r="2929" spans="1:8">
      <c r="A2929" s="16" t="s">
        <v>1907</v>
      </c>
      <c r="B2929" s="16" t="s">
        <v>3145</v>
      </c>
      <c r="C2929" s="16" t="s">
        <v>3154</v>
      </c>
      <c r="D2929" s="18">
        <f>(24/VLOOKUP(B2929,'State PE'!$A$2:$C$52,3,FALSE))*((VLOOKUP(A2929,'County Silt Content'!$A$2:$D$3145,4,FALSE)/100)/0.09)</f>
        <v>0.4301075268817206</v>
      </c>
      <c r="E2929">
        <f t="shared" si="182"/>
        <v>8.1720430107526915E-2</v>
      </c>
      <c r="F2929">
        <f t="shared" si="183"/>
        <v>8.1720430107526925E-3</v>
      </c>
      <c r="G2929">
        <f t="shared" si="184"/>
        <v>8.1720430107526915E-2</v>
      </c>
      <c r="H2929">
        <f t="shared" si="185"/>
        <v>8.1720430107526925E-3</v>
      </c>
    </row>
    <row r="2930" spans="1:8">
      <c r="A2930" s="16" t="s">
        <v>1908</v>
      </c>
      <c r="B2930" s="16" t="s">
        <v>3145</v>
      </c>
      <c r="C2930" s="16" t="s">
        <v>3155</v>
      </c>
      <c r="D2930" s="18">
        <f>(24/VLOOKUP(B2930,'State PE'!$A$2:$C$52,3,FALSE))*((VLOOKUP(A2930,'County Silt Content'!$A$2:$D$3145,4,FALSE)/100)/0.09)</f>
        <v>0.35420619860847552</v>
      </c>
      <c r="E2930">
        <f t="shared" si="182"/>
        <v>6.7299177735610352E-2</v>
      </c>
      <c r="F2930">
        <f t="shared" si="183"/>
        <v>6.7299177735610357E-3</v>
      </c>
      <c r="G2930">
        <f t="shared" si="184"/>
        <v>6.7299177735610352E-2</v>
      </c>
      <c r="H2930">
        <f t="shared" si="185"/>
        <v>6.7299177735610357E-3</v>
      </c>
    </row>
    <row r="2931" spans="1:8">
      <c r="A2931" s="16" t="s">
        <v>1909</v>
      </c>
      <c r="B2931" s="16" t="s">
        <v>3145</v>
      </c>
      <c r="C2931" s="16" t="s">
        <v>3156</v>
      </c>
      <c r="D2931" s="18">
        <f>(24/VLOOKUP(B2931,'State PE'!$A$2:$C$52,3,FALSE))*((VLOOKUP(A2931,'County Silt Content'!$A$2:$D$3145,4,FALSE)/100)/0.09)</f>
        <v>0.30360531309297922</v>
      </c>
      <c r="E2931">
        <f t="shared" si="182"/>
        <v>5.7685009487666056E-2</v>
      </c>
      <c r="F2931">
        <f t="shared" si="183"/>
        <v>5.7685009487666063E-3</v>
      </c>
      <c r="G2931">
        <f t="shared" si="184"/>
        <v>5.7685009487666056E-2</v>
      </c>
      <c r="H2931">
        <f t="shared" si="185"/>
        <v>5.7685009487666063E-3</v>
      </c>
    </row>
    <row r="2932" spans="1:8">
      <c r="A2932" s="16" t="s">
        <v>1910</v>
      </c>
      <c r="B2932" s="16" t="s">
        <v>3145</v>
      </c>
      <c r="C2932" s="16" t="s">
        <v>3157</v>
      </c>
      <c r="D2932" s="18">
        <f>(24/VLOOKUP(B2932,'State PE'!$A$2:$C$52,3,FALSE))*((VLOOKUP(A2932,'County Silt Content'!$A$2:$D$3145,4,FALSE)/100)/0.09)</f>
        <v>1.0120177103099306</v>
      </c>
      <c r="E2932">
        <f t="shared" si="182"/>
        <v>0.19228336495888682</v>
      </c>
      <c r="F2932">
        <f t="shared" si="183"/>
        <v>1.9228336495888683E-2</v>
      </c>
      <c r="G2932">
        <f t="shared" si="184"/>
        <v>0.19228336495888682</v>
      </c>
      <c r="H2932">
        <f t="shared" si="185"/>
        <v>1.9228336495888683E-2</v>
      </c>
    </row>
    <row r="2933" spans="1:8">
      <c r="A2933" s="16" t="s">
        <v>1911</v>
      </c>
      <c r="B2933" s="16" t="s">
        <v>3145</v>
      </c>
      <c r="C2933" s="16" t="s">
        <v>3158</v>
      </c>
      <c r="D2933" s="18">
        <f>(24/VLOOKUP(B2933,'State PE'!$A$2:$C$52,3,FALSE))*((VLOOKUP(A2933,'County Silt Content'!$A$2:$D$3145,4,FALSE)/100)/0.09)</f>
        <v>0.2530044275774827</v>
      </c>
      <c r="E2933">
        <f t="shared" si="182"/>
        <v>4.8070841239721718E-2</v>
      </c>
      <c r="F2933">
        <f t="shared" si="183"/>
        <v>4.8070841239721725E-3</v>
      </c>
      <c r="G2933">
        <f t="shared" si="184"/>
        <v>4.8070841239721718E-2</v>
      </c>
      <c r="H2933">
        <f t="shared" si="185"/>
        <v>4.8070841239721725E-3</v>
      </c>
    </row>
    <row r="2934" spans="1:8">
      <c r="A2934" s="16" t="s">
        <v>1912</v>
      </c>
      <c r="B2934" s="16" t="s">
        <v>3145</v>
      </c>
      <c r="C2934" s="16" t="s">
        <v>3159</v>
      </c>
      <c r="D2934" s="18">
        <f>(24/VLOOKUP(B2934,'State PE'!$A$2:$C$52,3,FALSE))*((VLOOKUP(A2934,'County Silt Content'!$A$2:$D$3145,4,FALSE)/100)/0.09)</f>
        <v>1.3156230234029105</v>
      </c>
      <c r="E2934">
        <f t="shared" si="182"/>
        <v>0.24996837444655298</v>
      </c>
      <c r="F2934">
        <f t="shared" si="183"/>
        <v>2.49968374446553E-2</v>
      </c>
      <c r="G2934">
        <f t="shared" si="184"/>
        <v>0.24996837444655298</v>
      </c>
      <c r="H2934">
        <f t="shared" si="185"/>
        <v>2.49968374446553E-2</v>
      </c>
    </row>
    <row r="2935" spans="1:8">
      <c r="A2935" s="16" t="s">
        <v>1913</v>
      </c>
      <c r="B2935" s="16" t="s">
        <v>3145</v>
      </c>
      <c r="C2935" s="16" t="s">
        <v>3160</v>
      </c>
      <c r="D2935" s="18">
        <f>(24/VLOOKUP(B2935,'State PE'!$A$2:$C$52,3,FALSE))*((VLOOKUP(A2935,'County Silt Content'!$A$2:$D$3145,4,FALSE)/100)/0.09)</f>
        <v>0.30360531309297911</v>
      </c>
      <c r="E2935">
        <f t="shared" si="182"/>
        <v>5.7685009487666035E-2</v>
      </c>
      <c r="F2935">
        <f t="shared" si="183"/>
        <v>5.7685009487666037E-3</v>
      </c>
      <c r="G2935">
        <f t="shared" si="184"/>
        <v>5.7685009487666035E-2</v>
      </c>
      <c r="H2935">
        <f t="shared" si="185"/>
        <v>5.7685009487666037E-3</v>
      </c>
    </row>
    <row r="2936" spans="1:8">
      <c r="A2936" s="16" t="s">
        <v>1914</v>
      </c>
      <c r="B2936" s="16" t="s">
        <v>3145</v>
      </c>
      <c r="C2936" s="16" t="s">
        <v>3161</v>
      </c>
      <c r="D2936" s="18">
        <f>(24/VLOOKUP(B2936,'State PE'!$A$2:$C$52,3,FALSE))*((VLOOKUP(A2936,'County Silt Content'!$A$2:$D$3145,4,FALSE)/100)/0.09)</f>
        <v>1.3156230234029096</v>
      </c>
      <c r="E2936">
        <f t="shared" si="182"/>
        <v>0.24996837444655282</v>
      </c>
      <c r="F2936">
        <f t="shared" si="183"/>
        <v>2.4996837444655282E-2</v>
      </c>
      <c r="G2936">
        <f t="shared" si="184"/>
        <v>0.24996837444655282</v>
      </c>
      <c r="H2936">
        <f t="shared" si="185"/>
        <v>2.4996837444655282E-2</v>
      </c>
    </row>
    <row r="2937" spans="1:8">
      <c r="A2937" s="16" t="s">
        <v>1915</v>
      </c>
      <c r="B2937" s="16" t="s">
        <v>3145</v>
      </c>
      <c r="C2937" s="16" t="s">
        <v>3162</v>
      </c>
      <c r="D2937" s="18">
        <f>(24/VLOOKUP(B2937,'State PE'!$A$2:$C$52,3,FALSE))*((VLOOKUP(A2937,'County Silt Content'!$A$2:$D$3145,4,FALSE)/100)/0.09)</f>
        <v>1.0120177103099304</v>
      </c>
      <c r="E2937">
        <f t="shared" si="182"/>
        <v>0.19228336495888676</v>
      </c>
      <c r="F2937">
        <f t="shared" si="183"/>
        <v>1.9228336495888676E-2</v>
      </c>
      <c r="G2937">
        <f t="shared" si="184"/>
        <v>0.19228336495888676</v>
      </c>
      <c r="H2937">
        <f t="shared" si="185"/>
        <v>1.9228336495888676E-2</v>
      </c>
    </row>
    <row r="2938" spans="1:8">
      <c r="A2938" s="16" t="s">
        <v>1916</v>
      </c>
      <c r="B2938" s="16" t="s">
        <v>3145</v>
      </c>
      <c r="C2938" s="16" t="s">
        <v>3163</v>
      </c>
      <c r="D2938" s="18">
        <f>(24/VLOOKUP(B2938,'State PE'!$A$2:$C$52,3,FALSE))*((VLOOKUP(A2938,'County Silt Content'!$A$2:$D$3145,4,FALSE)/100)/0.09)</f>
        <v>0.43010752688172044</v>
      </c>
      <c r="E2938">
        <f t="shared" si="182"/>
        <v>8.1720430107526887E-2</v>
      </c>
      <c r="F2938">
        <f t="shared" si="183"/>
        <v>8.172043010752689E-3</v>
      </c>
      <c r="G2938">
        <f t="shared" si="184"/>
        <v>8.1720430107526887E-2</v>
      </c>
      <c r="H2938">
        <f t="shared" si="185"/>
        <v>8.172043010752689E-3</v>
      </c>
    </row>
    <row r="2939" spans="1:8">
      <c r="A2939" s="16" t="s">
        <v>1917</v>
      </c>
      <c r="B2939" s="16" t="s">
        <v>3145</v>
      </c>
      <c r="C2939" s="16" t="s">
        <v>3164</v>
      </c>
      <c r="D2939" s="18">
        <f>(24/VLOOKUP(B2939,'State PE'!$A$2:$C$52,3,FALSE))*((VLOOKUP(A2939,'County Silt Content'!$A$2:$D$3145,4,FALSE)/100)/0.09)</f>
        <v>0.43010752688172044</v>
      </c>
      <c r="E2939">
        <f t="shared" si="182"/>
        <v>8.1720430107526887E-2</v>
      </c>
      <c r="F2939">
        <f t="shared" si="183"/>
        <v>8.172043010752689E-3</v>
      </c>
      <c r="G2939">
        <f t="shared" si="184"/>
        <v>8.1720430107526887E-2</v>
      </c>
      <c r="H2939">
        <f t="shared" si="185"/>
        <v>8.172043010752689E-3</v>
      </c>
    </row>
    <row r="2940" spans="1:8">
      <c r="A2940" s="16" t="s">
        <v>1918</v>
      </c>
      <c r="B2940" s="16" t="s">
        <v>3145</v>
      </c>
      <c r="C2940" s="16" t="s">
        <v>3165</v>
      </c>
      <c r="D2940" s="18">
        <f>(24/VLOOKUP(B2940,'State PE'!$A$2:$C$52,3,FALSE))*((VLOOKUP(A2940,'County Silt Content'!$A$2:$D$3145,4,FALSE)/100)/0.09)</f>
        <v>1.0120177103099302</v>
      </c>
      <c r="E2940">
        <f t="shared" si="182"/>
        <v>0.19228336495888673</v>
      </c>
      <c r="F2940">
        <f t="shared" si="183"/>
        <v>1.9228336495888676E-2</v>
      </c>
      <c r="G2940">
        <f t="shared" si="184"/>
        <v>0.19228336495888673</v>
      </c>
      <c r="H2940">
        <f t="shared" si="185"/>
        <v>1.9228336495888676E-2</v>
      </c>
    </row>
    <row r="2941" spans="1:8">
      <c r="A2941" s="16" t="s">
        <v>1919</v>
      </c>
      <c r="B2941" s="16" t="s">
        <v>3145</v>
      </c>
      <c r="C2941" s="16" t="s">
        <v>3166</v>
      </c>
      <c r="D2941" s="18">
        <f>(24/VLOOKUP(B2941,'State PE'!$A$2:$C$52,3,FALSE))*((VLOOKUP(A2941,'County Silt Content'!$A$2:$D$3145,4,FALSE)/100)/0.09)</f>
        <v>0.2530044275774827</v>
      </c>
      <c r="E2941">
        <f t="shared" si="182"/>
        <v>4.8070841239721718E-2</v>
      </c>
      <c r="F2941">
        <f t="shared" si="183"/>
        <v>4.8070841239721725E-3</v>
      </c>
      <c r="G2941">
        <f t="shared" si="184"/>
        <v>4.8070841239721718E-2</v>
      </c>
      <c r="H2941">
        <f t="shared" si="185"/>
        <v>4.8070841239721725E-3</v>
      </c>
    </row>
    <row r="2942" spans="1:8">
      <c r="A2942" s="16" t="s">
        <v>1920</v>
      </c>
      <c r="B2942" s="16" t="s">
        <v>3145</v>
      </c>
      <c r="C2942" s="16" t="s">
        <v>3167</v>
      </c>
      <c r="D2942" s="18">
        <f>(24/VLOOKUP(B2942,'State PE'!$A$2:$C$52,3,FALSE))*((VLOOKUP(A2942,'County Silt Content'!$A$2:$D$3145,4,FALSE)/100)/0.09)</f>
        <v>0.25300442757748248</v>
      </c>
      <c r="E2942">
        <f t="shared" si="182"/>
        <v>4.8070841239721669E-2</v>
      </c>
      <c r="F2942">
        <f t="shared" si="183"/>
        <v>4.8070841239721673E-3</v>
      </c>
      <c r="G2942">
        <f t="shared" si="184"/>
        <v>4.8070841239721669E-2</v>
      </c>
      <c r="H2942">
        <f t="shared" si="185"/>
        <v>4.8070841239721673E-3</v>
      </c>
    </row>
    <row r="2943" spans="1:8">
      <c r="A2943" s="16" t="s">
        <v>1921</v>
      </c>
      <c r="B2943" s="16" t="s">
        <v>3145</v>
      </c>
      <c r="C2943" s="16" t="s">
        <v>3168</v>
      </c>
      <c r="D2943" s="18">
        <f>(24/VLOOKUP(B2943,'State PE'!$A$2:$C$52,3,FALSE))*((VLOOKUP(A2943,'County Silt Content'!$A$2:$D$3145,4,FALSE)/100)/0.09)</f>
        <v>1.5433270082226436</v>
      </c>
      <c r="E2943">
        <f t="shared" si="182"/>
        <v>0.29323213156230227</v>
      </c>
      <c r="F2943">
        <f t="shared" si="183"/>
        <v>2.9323213156230227E-2</v>
      </c>
      <c r="G2943">
        <f t="shared" si="184"/>
        <v>0.29323213156230227</v>
      </c>
      <c r="H2943">
        <f t="shared" si="185"/>
        <v>2.9323213156230227E-2</v>
      </c>
    </row>
    <row r="2944" spans="1:8">
      <c r="A2944" s="16" t="s">
        <v>1922</v>
      </c>
      <c r="B2944" s="16" t="s">
        <v>3145</v>
      </c>
      <c r="C2944" s="16" t="s">
        <v>3169</v>
      </c>
      <c r="D2944" s="18">
        <f>(24/VLOOKUP(B2944,'State PE'!$A$2:$C$52,3,FALSE))*((VLOOKUP(A2944,'County Silt Content'!$A$2:$D$3145,4,FALSE)/100)/0.09)</f>
        <v>0.30360531309297911</v>
      </c>
      <c r="E2944">
        <f t="shared" si="182"/>
        <v>5.7685009487666035E-2</v>
      </c>
      <c r="F2944">
        <f t="shared" si="183"/>
        <v>5.7685009487666037E-3</v>
      </c>
      <c r="G2944">
        <f t="shared" si="184"/>
        <v>5.7685009487666035E-2</v>
      </c>
      <c r="H2944">
        <f t="shared" si="185"/>
        <v>5.7685009487666037E-3</v>
      </c>
    </row>
    <row r="2945" spans="1:8">
      <c r="A2945" s="16" t="s">
        <v>1923</v>
      </c>
      <c r="B2945" s="16" t="s">
        <v>3145</v>
      </c>
      <c r="C2945" s="16" t="s">
        <v>3170</v>
      </c>
      <c r="D2945" s="18">
        <f>(24/VLOOKUP(B2945,'State PE'!$A$2:$C$52,3,FALSE))*((VLOOKUP(A2945,'County Silt Content'!$A$2:$D$3145,4,FALSE)/100)/0.09)</f>
        <v>0.2530044275774827</v>
      </c>
      <c r="E2945">
        <f t="shared" si="182"/>
        <v>4.8070841239721718E-2</v>
      </c>
      <c r="F2945">
        <f t="shared" si="183"/>
        <v>4.8070841239721725E-3</v>
      </c>
      <c r="G2945">
        <f t="shared" si="184"/>
        <v>4.8070841239721718E-2</v>
      </c>
      <c r="H2945">
        <f t="shared" si="185"/>
        <v>4.8070841239721725E-3</v>
      </c>
    </row>
    <row r="2946" spans="1:8">
      <c r="A2946" s="16" t="s">
        <v>1924</v>
      </c>
      <c r="B2946" s="16" t="s">
        <v>3145</v>
      </c>
      <c r="C2946" s="16" t="s">
        <v>3171</v>
      </c>
      <c r="D2946" s="18">
        <f>(24/VLOOKUP(B2946,'State PE'!$A$2:$C$52,3,FALSE))*((VLOOKUP(A2946,'County Silt Content'!$A$2:$D$3145,4,FALSE)/100)/0.09)</f>
        <v>0.25300442757748248</v>
      </c>
      <c r="E2946">
        <f t="shared" si="182"/>
        <v>4.8070841239721669E-2</v>
      </c>
      <c r="F2946">
        <f t="shared" si="183"/>
        <v>4.8070841239721673E-3</v>
      </c>
      <c r="G2946">
        <f t="shared" si="184"/>
        <v>4.8070841239721669E-2</v>
      </c>
      <c r="H2946">
        <f t="shared" si="185"/>
        <v>4.8070841239721673E-3</v>
      </c>
    </row>
    <row r="2947" spans="1:8">
      <c r="A2947" s="16" t="s">
        <v>1925</v>
      </c>
      <c r="B2947" s="16" t="s">
        <v>3145</v>
      </c>
      <c r="C2947" s="16" t="s">
        <v>3172</v>
      </c>
      <c r="D2947" s="18">
        <f>(24/VLOOKUP(B2947,'State PE'!$A$2:$C$52,3,FALSE))*((VLOOKUP(A2947,'County Silt Content'!$A$2:$D$3145,4,FALSE)/100)/0.09)</f>
        <v>1.3156230234029092</v>
      </c>
      <c r="E2947">
        <f t="shared" si="182"/>
        <v>0.24996837444655273</v>
      </c>
      <c r="F2947">
        <f t="shared" si="183"/>
        <v>2.4996837444655275E-2</v>
      </c>
      <c r="G2947">
        <f t="shared" si="184"/>
        <v>0.24996837444655273</v>
      </c>
      <c r="H2947">
        <f t="shared" si="185"/>
        <v>2.4996837444655275E-2</v>
      </c>
    </row>
    <row r="2948" spans="1:8">
      <c r="A2948" s="16" t="s">
        <v>1926</v>
      </c>
      <c r="B2948" s="16" t="s">
        <v>3145</v>
      </c>
      <c r="C2948" s="16" t="s">
        <v>3173</v>
      </c>
      <c r="D2948" s="18">
        <f>(24/VLOOKUP(B2948,'State PE'!$A$2:$C$52,3,FALSE))*((VLOOKUP(A2948,'County Silt Content'!$A$2:$D$3145,4,FALSE)/100)/0.09)</f>
        <v>0.30360531309297906</v>
      </c>
      <c r="E2948">
        <f t="shared" ref="E2948:E3011" si="186">0.19*D2948</f>
        <v>5.7685009487666021E-2</v>
      </c>
      <c r="F2948">
        <f t="shared" ref="F2948:F3011" si="187">E2948*0.1</f>
        <v>5.7685009487666028E-3</v>
      </c>
      <c r="G2948">
        <f t="shared" si="184"/>
        <v>5.7685009487666021E-2</v>
      </c>
      <c r="H2948">
        <f t="shared" si="185"/>
        <v>5.7685009487666028E-3</v>
      </c>
    </row>
    <row r="2949" spans="1:8">
      <c r="A2949" s="16" t="s">
        <v>1927</v>
      </c>
      <c r="B2949" s="16" t="s">
        <v>3145</v>
      </c>
      <c r="C2949" s="16" t="s">
        <v>3174</v>
      </c>
      <c r="D2949" s="18">
        <f>(24/VLOOKUP(B2949,'State PE'!$A$2:$C$52,3,FALSE))*((VLOOKUP(A2949,'County Silt Content'!$A$2:$D$3145,4,FALSE)/100)/0.09)</f>
        <v>1.3156230234029096</v>
      </c>
      <c r="E2949">
        <f t="shared" si="186"/>
        <v>0.24996837444655282</v>
      </c>
      <c r="F2949">
        <f t="shared" si="187"/>
        <v>2.4996837444655282E-2</v>
      </c>
      <c r="G2949">
        <f t="shared" ref="G2949:G3012" si="188">E2949</f>
        <v>0.24996837444655282</v>
      </c>
      <c r="H2949">
        <f t="shared" ref="H2949:H3012" si="189">F2949</f>
        <v>2.4996837444655282E-2</v>
      </c>
    </row>
    <row r="2950" spans="1:8">
      <c r="A2950" s="16" t="s">
        <v>1928</v>
      </c>
      <c r="B2950" s="16" t="s">
        <v>3145</v>
      </c>
      <c r="C2950" s="16" t="s">
        <v>3175</v>
      </c>
      <c r="D2950" s="18">
        <f>(24/VLOOKUP(B2950,'State PE'!$A$2:$C$52,3,FALSE))*((VLOOKUP(A2950,'County Silt Content'!$A$2:$D$3145,4,FALSE)/100)/0.09)</f>
        <v>1.3156230234029096</v>
      </c>
      <c r="E2950">
        <f t="shared" si="186"/>
        <v>0.24996837444655282</v>
      </c>
      <c r="F2950">
        <f t="shared" si="187"/>
        <v>2.4996837444655282E-2</v>
      </c>
      <c r="G2950">
        <f t="shared" si="188"/>
        <v>0.24996837444655282</v>
      </c>
      <c r="H2950">
        <f t="shared" si="189"/>
        <v>2.4996837444655282E-2</v>
      </c>
    </row>
    <row r="2951" spans="1:8">
      <c r="A2951" s="16" t="s">
        <v>1929</v>
      </c>
      <c r="B2951" s="16" t="s">
        <v>3145</v>
      </c>
      <c r="C2951" s="16" t="s">
        <v>3176</v>
      </c>
      <c r="D2951" s="18">
        <f>(24/VLOOKUP(B2951,'State PE'!$A$2:$C$52,3,FALSE))*((VLOOKUP(A2951,'County Silt Content'!$A$2:$D$3145,4,FALSE)/100)/0.09)</f>
        <v>1.3156230234029092</v>
      </c>
      <c r="E2951">
        <f t="shared" si="186"/>
        <v>0.24996837444655273</v>
      </c>
      <c r="F2951">
        <f t="shared" si="187"/>
        <v>2.4996837444655275E-2</v>
      </c>
      <c r="G2951">
        <f t="shared" si="188"/>
        <v>0.24996837444655273</v>
      </c>
      <c r="H2951">
        <f t="shared" si="189"/>
        <v>2.4996837444655275E-2</v>
      </c>
    </row>
    <row r="2952" spans="1:8">
      <c r="A2952" s="16" t="s">
        <v>1930</v>
      </c>
      <c r="B2952" s="16" t="s">
        <v>3145</v>
      </c>
      <c r="C2952" s="16" t="s">
        <v>3177</v>
      </c>
      <c r="D2952" s="18">
        <f>(24/VLOOKUP(B2952,'State PE'!$A$2:$C$52,3,FALSE))*((VLOOKUP(A2952,'County Silt Content'!$A$2:$D$3145,4,FALSE)/100)/0.09)</f>
        <v>0.43010752688172044</v>
      </c>
      <c r="E2952">
        <f t="shared" si="186"/>
        <v>8.1720430107526887E-2</v>
      </c>
      <c r="F2952">
        <f t="shared" si="187"/>
        <v>8.172043010752689E-3</v>
      </c>
      <c r="G2952">
        <f t="shared" si="188"/>
        <v>8.1720430107526887E-2</v>
      </c>
      <c r="H2952">
        <f t="shared" si="189"/>
        <v>8.172043010752689E-3</v>
      </c>
    </row>
    <row r="2953" spans="1:8">
      <c r="A2953" s="16" t="s">
        <v>1931</v>
      </c>
      <c r="B2953" s="16" t="s">
        <v>3145</v>
      </c>
      <c r="C2953" s="16" t="s">
        <v>3178</v>
      </c>
      <c r="D2953" s="18">
        <f>(24/VLOOKUP(B2953,'State PE'!$A$2:$C$52,3,FALSE))*((VLOOKUP(A2953,'County Silt Content'!$A$2:$D$3145,4,FALSE)/100)/0.09)</f>
        <v>0.4301075268817206</v>
      </c>
      <c r="E2953">
        <f t="shared" si="186"/>
        <v>8.1720430107526915E-2</v>
      </c>
      <c r="F2953">
        <f t="shared" si="187"/>
        <v>8.1720430107526925E-3</v>
      </c>
      <c r="G2953">
        <f t="shared" si="188"/>
        <v>8.1720430107526915E-2</v>
      </c>
      <c r="H2953">
        <f t="shared" si="189"/>
        <v>8.1720430107526925E-3</v>
      </c>
    </row>
    <row r="2954" spans="1:8">
      <c r="A2954" s="16" t="s">
        <v>1932</v>
      </c>
      <c r="B2954" s="16" t="s">
        <v>3145</v>
      </c>
      <c r="C2954" s="16" t="s">
        <v>3179</v>
      </c>
      <c r="D2954" s="18">
        <f>(24/VLOOKUP(B2954,'State PE'!$A$2:$C$52,3,FALSE))*((VLOOKUP(A2954,'County Silt Content'!$A$2:$D$3145,4,FALSE)/100)/0.09)</f>
        <v>1.3156230234029092</v>
      </c>
      <c r="E2954">
        <f t="shared" si="186"/>
        <v>0.24996837444655273</v>
      </c>
      <c r="F2954">
        <f t="shared" si="187"/>
        <v>2.4996837444655275E-2</v>
      </c>
      <c r="G2954">
        <f t="shared" si="188"/>
        <v>0.24996837444655273</v>
      </c>
      <c r="H2954">
        <f t="shared" si="189"/>
        <v>2.4996837444655275E-2</v>
      </c>
    </row>
    <row r="2955" spans="1:8">
      <c r="A2955" s="16" t="s">
        <v>1933</v>
      </c>
      <c r="B2955" s="16" t="s">
        <v>3145</v>
      </c>
      <c r="C2955" s="16" t="s">
        <v>3180</v>
      </c>
      <c r="D2955" s="18">
        <f>(24/VLOOKUP(B2955,'State PE'!$A$2:$C$52,3,FALSE))*((VLOOKUP(A2955,'County Silt Content'!$A$2:$D$3145,4,FALSE)/100)/0.09)</f>
        <v>0.35420619860847574</v>
      </c>
      <c r="E2955">
        <f t="shared" si="186"/>
        <v>6.7299177735610394E-2</v>
      </c>
      <c r="F2955">
        <f t="shared" si="187"/>
        <v>6.7299177735610401E-3</v>
      </c>
      <c r="G2955">
        <f t="shared" si="188"/>
        <v>6.7299177735610394E-2</v>
      </c>
      <c r="H2955">
        <f t="shared" si="189"/>
        <v>6.7299177735610401E-3</v>
      </c>
    </row>
    <row r="2956" spans="1:8">
      <c r="A2956" s="16" t="s">
        <v>1934</v>
      </c>
      <c r="B2956" s="16" t="s">
        <v>3145</v>
      </c>
      <c r="C2956" s="16" t="s">
        <v>3181</v>
      </c>
      <c r="D2956" s="18">
        <f>(24/VLOOKUP(B2956,'State PE'!$A$2:$C$52,3,FALSE))*((VLOOKUP(A2956,'County Silt Content'!$A$2:$D$3145,4,FALSE)/100)/0.09)</f>
        <v>1.3156230234029096</v>
      </c>
      <c r="E2956">
        <f t="shared" si="186"/>
        <v>0.24996837444655282</v>
      </c>
      <c r="F2956">
        <f t="shared" si="187"/>
        <v>2.4996837444655282E-2</v>
      </c>
      <c r="G2956">
        <f t="shared" si="188"/>
        <v>0.24996837444655282</v>
      </c>
      <c r="H2956">
        <f t="shared" si="189"/>
        <v>2.4996837444655282E-2</v>
      </c>
    </row>
    <row r="2957" spans="1:8">
      <c r="A2957" s="16" t="s">
        <v>1935</v>
      </c>
      <c r="B2957" s="16" t="s">
        <v>3182</v>
      </c>
      <c r="C2957" s="16" t="s">
        <v>2836</v>
      </c>
      <c r="D2957" s="18">
        <f>(24/VLOOKUP(B2957,'State PE'!$A$2:$C$52,3,FALSE))*((VLOOKUP(A2957,'County Silt Content'!$A$2:$D$3145,4,FALSE)/100)/0.09)</f>
        <v>1.0841803492311699</v>
      </c>
      <c r="E2957">
        <f t="shared" si="186"/>
        <v>0.20599426635392229</v>
      </c>
      <c r="F2957">
        <f t="shared" si="187"/>
        <v>2.0599426635392229E-2</v>
      </c>
      <c r="G2957">
        <f t="shared" si="188"/>
        <v>0.20599426635392229</v>
      </c>
      <c r="H2957">
        <f t="shared" si="189"/>
        <v>2.0599426635392229E-2</v>
      </c>
    </row>
    <row r="2958" spans="1:8">
      <c r="A2958" s="16" t="s">
        <v>1936</v>
      </c>
      <c r="B2958" s="16" t="s">
        <v>3182</v>
      </c>
      <c r="C2958" s="16" t="s">
        <v>2840</v>
      </c>
      <c r="D2958" s="18">
        <f>(24/VLOOKUP(B2958,'State PE'!$A$2:$C$52,3,FALSE))*((VLOOKUP(A2958,'County Silt Content'!$A$2:$D$3145,4,FALSE)/100)/0.09)</f>
        <v>1.0841803492311703</v>
      </c>
      <c r="E2958">
        <f t="shared" si="186"/>
        <v>0.20599426635392237</v>
      </c>
      <c r="F2958">
        <f t="shared" si="187"/>
        <v>2.0599426635392239E-2</v>
      </c>
      <c r="G2958">
        <f t="shared" si="188"/>
        <v>0.20599426635392237</v>
      </c>
      <c r="H2958">
        <f t="shared" si="189"/>
        <v>2.0599426635392239E-2</v>
      </c>
    </row>
    <row r="2959" spans="1:8">
      <c r="A2959" s="16" t="s">
        <v>1937</v>
      </c>
      <c r="B2959" s="16" t="s">
        <v>3182</v>
      </c>
      <c r="C2959" s="16" t="s">
        <v>2842</v>
      </c>
      <c r="D2959" s="18">
        <f>(24/VLOOKUP(B2959,'State PE'!$A$2:$C$52,3,FALSE))*((VLOOKUP(A2959,'County Silt Content'!$A$2:$D$3145,4,FALSE)/100)/0.09)</f>
        <v>1.0841803492311706</v>
      </c>
      <c r="E2959">
        <f t="shared" si="186"/>
        <v>0.2059942663539224</v>
      </c>
      <c r="F2959">
        <f t="shared" si="187"/>
        <v>2.0599426635392243E-2</v>
      </c>
      <c r="G2959">
        <f t="shared" si="188"/>
        <v>0.2059942663539224</v>
      </c>
      <c r="H2959">
        <f t="shared" si="189"/>
        <v>2.0599426635392243E-2</v>
      </c>
    </row>
    <row r="2960" spans="1:8">
      <c r="A2960" s="16" t="s">
        <v>1938</v>
      </c>
      <c r="B2960" s="16" t="s">
        <v>3182</v>
      </c>
      <c r="C2960" s="16" t="s">
        <v>2930</v>
      </c>
      <c r="D2960" s="18">
        <f>(24/VLOOKUP(B2960,'State PE'!$A$2:$C$52,3,FALSE))*((VLOOKUP(A2960,'County Silt Content'!$A$2:$D$3145,4,FALSE)/100)/0.09)</f>
        <v>1.0841803492311699</v>
      </c>
      <c r="E2960">
        <f t="shared" si="186"/>
        <v>0.20599426635392229</v>
      </c>
      <c r="F2960">
        <f t="shared" si="187"/>
        <v>2.0599426635392229E-2</v>
      </c>
      <c r="G2960">
        <f t="shared" si="188"/>
        <v>0.20599426635392229</v>
      </c>
      <c r="H2960">
        <f t="shared" si="189"/>
        <v>2.0599426635392229E-2</v>
      </c>
    </row>
    <row r="2961" spans="1:8">
      <c r="A2961" s="16" t="s">
        <v>1939</v>
      </c>
      <c r="B2961" s="16" t="s">
        <v>3182</v>
      </c>
      <c r="C2961" s="16" t="s">
        <v>2843</v>
      </c>
      <c r="D2961" s="18">
        <f>(24/VLOOKUP(B2961,'State PE'!$A$2:$C$52,3,FALSE))*((VLOOKUP(A2961,'County Silt Content'!$A$2:$D$3145,4,FALSE)/100)/0.09)</f>
        <v>0.8339848840239773</v>
      </c>
      <c r="E2961">
        <f t="shared" si="186"/>
        <v>0.15845712796455569</v>
      </c>
      <c r="F2961">
        <f t="shared" si="187"/>
        <v>1.584571279645557E-2</v>
      </c>
      <c r="G2961">
        <f t="shared" si="188"/>
        <v>0.15845712796455569</v>
      </c>
      <c r="H2961">
        <f t="shared" si="189"/>
        <v>1.584571279645557E-2</v>
      </c>
    </row>
    <row r="2962" spans="1:8">
      <c r="A2962" s="16" t="s">
        <v>1940</v>
      </c>
      <c r="B2962" s="16" t="s">
        <v>3182</v>
      </c>
      <c r="C2962" s="16" t="s">
        <v>2946</v>
      </c>
      <c r="D2962" s="18">
        <f>(24/VLOOKUP(B2962,'State PE'!$A$2:$C$52,3,FALSE))*((VLOOKUP(A2962,'County Silt Content'!$A$2:$D$3145,4,FALSE)/100)/0.09)</f>
        <v>1.0841803492311699</v>
      </c>
      <c r="E2962">
        <f t="shared" si="186"/>
        <v>0.20599426635392229</v>
      </c>
      <c r="F2962">
        <f t="shared" si="187"/>
        <v>2.0599426635392229E-2</v>
      </c>
      <c r="G2962">
        <f t="shared" si="188"/>
        <v>0.20599426635392229</v>
      </c>
      <c r="H2962">
        <f t="shared" si="189"/>
        <v>2.0599426635392229E-2</v>
      </c>
    </row>
    <row r="2963" spans="1:8">
      <c r="A2963" s="16" t="s">
        <v>1941</v>
      </c>
      <c r="B2963" s="16" t="s">
        <v>3182</v>
      </c>
      <c r="C2963" s="16" t="s">
        <v>2844</v>
      </c>
      <c r="D2963" s="18">
        <f>(24/VLOOKUP(B2963,'State PE'!$A$2:$C$52,3,FALSE))*((VLOOKUP(A2963,'County Silt Content'!$A$2:$D$3145,4,FALSE)/100)/0.09)</f>
        <v>1.0841803492311703</v>
      </c>
      <c r="E2963">
        <f t="shared" si="186"/>
        <v>0.20599426635392237</v>
      </c>
      <c r="F2963">
        <f t="shared" si="187"/>
        <v>2.0599426635392239E-2</v>
      </c>
      <c r="G2963">
        <f t="shared" si="188"/>
        <v>0.20599426635392237</v>
      </c>
      <c r="H2963">
        <f t="shared" si="189"/>
        <v>2.0599426635392239E-2</v>
      </c>
    </row>
    <row r="2964" spans="1:8">
      <c r="A2964" s="16" t="s">
        <v>1942</v>
      </c>
      <c r="B2964" s="16" t="s">
        <v>3182</v>
      </c>
      <c r="C2964" s="16" t="s">
        <v>2845</v>
      </c>
      <c r="D2964" s="18">
        <f>(24/VLOOKUP(B2964,'State PE'!$A$2:$C$52,3,FALSE))*((VLOOKUP(A2964,'County Silt Content'!$A$2:$D$3145,4,FALSE)/100)/0.09)</f>
        <v>1.0841803492311699</v>
      </c>
      <c r="E2964">
        <f t="shared" si="186"/>
        <v>0.20599426635392229</v>
      </c>
      <c r="F2964">
        <f t="shared" si="187"/>
        <v>2.0599426635392229E-2</v>
      </c>
      <c r="G2964">
        <f t="shared" si="188"/>
        <v>0.20599426635392229</v>
      </c>
      <c r="H2964">
        <f t="shared" si="189"/>
        <v>2.0599426635392229E-2</v>
      </c>
    </row>
    <row r="2965" spans="1:8">
      <c r="A2965" s="16" t="s">
        <v>1943</v>
      </c>
      <c r="B2965" s="16" t="s">
        <v>3182</v>
      </c>
      <c r="C2965" s="16" t="s">
        <v>2846</v>
      </c>
      <c r="D2965" s="18">
        <f>(24/VLOOKUP(B2965,'State PE'!$A$2:$C$52,3,FALSE))*((VLOOKUP(A2965,'County Silt Content'!$A$2:$D$3145,4,FALSE)/100)/0.09)</f>
        <v>1.0841803492311706</v>
      </c>
      <c r="E2965">
        <f t="shared" si="186"/>
        <v>0.2059942663539224</v>
      </c>
      <c r="F2965">
        <f t="shared" si="187"/>
        <v>2.0599426635392243E-2</v>
      </c>
      <c r="G2965">
        <f t="shared" si="188"/>
        <v>0.2059942663539224</v>
      </c>
      <c r="H2965">
        <f t="shared" si="189"/>
        <v>2.0599426635392243E-2</v>
      </c>
    </row>
    <row r="2966" spans="1:8">
      <c r="A2966" s="16" t="s">
        <v>2770</v>
      </c>
      <c r="B2966" s="16" t="s">
        <v>3182</v>
      </c>
      <c r="C2966" s="16" t="s">
        <v>2847</v>
      </c>
      <c r="D2966" s="18">
        <f>(24/VLOOKUP(B2966,'State PE'!$A$2:$C$52,3,FALSE))*((VLOOKUP(A2966,'County Silt Content'!$A$2:$D$3145,4,FALSE)/100)/0.09)</f>
        <v>0.83398488402397708</v>
      </c>
      <c r="E2966">
        <f t="shared" si="186"/>
        <v>0.15845712796455566</v>
      </c>
      <c r="F2966">
        <f t="shared" si="187"/>
        <v>1.5845712796455566E-2</v>
      </c>
      <c r="G2966">
        <f t="shared" si="188"/>
        <v>0.15845712796455566</v>
      </c>
      <c r="H2966">
        <f t="shared" si="189"/>
        <v>1.5845712796455566E-2</v>
      </c>
    </row>
    <row r="2967" spans="1:8">
      <c r="A2967" s="16" t="s">
        <v>1944</v>
      </c>
      <c r="B2967" s="16" t="s">
        <v>3182</v>
      </c>
      <c r="C2967" s="16" t="s">
        <v>2850</v>
      </c>
      <c r="D2967" s="18">
        <f>(24/VLOOKUP(B2967,'State PE'!$A$2:$C$52,3,FALSE))*((VLOOKUP(A2967,'County Silt Content'!$A$2:$D$3145,4,FALSE)/100)/0.09)</f>
        <v>1.0841803492311703</v>
      </c>
      <c r="E2967">
        <f t="shared" si="186"/>
        <v>0.20599426635392237</v>
      </c>
      <c r="F2967">
        <f t="shared" si="187"/>
        <v>2.0599426635392239E-2</v>
      </c>
      <c r="G2967">
        <f t="shared" si="188"/>
        <v>0.20599426635392237</v>
      </c>
      <c r="H2967">
        <f t="shared" si="189"/>
        <v>2.0599426635392239E-2</v>
      </c>
    </row>
    <row r="2968" spans="1:8">
      <c r="A2968" s="16" t="s">
        <v>2771</v>
      </c>
      <c r="B2968" s="16" t="s">
        <v>3182</v>
      </c>
      <c r="C2968" s="16" t="s">
        <v>2851</v>
      </c>
      <c r="D2968" s="18">
        <f>(24/VLOOKUP(B2968,'State PE'!$A$2:$C$52,3,FALSE))*((VLOOKUP(A2968,'County Silt Content'!$A$2:$D$3145,4,FALSE)/100)/0.09)</f>
        <v>1.0841803492311699</v>
      </c>
      <c r="E2968">
        <f t="shared" si="186"/>
        <v>0.20599426635392229</v>
      </c>
      <c r="F2968">
        <f t="shared" si="187"/>
        <v>2.0599426635392229E-2</v>
      </c>
      <c r="G2968">
        <f t="shared" si="188"/>
        <v>0.20599426635392229</v>
      </c>
      <c r="H2968">
        <f t="shared" si="189"/>
        <v>2.0599426635392229E-2</v>
      </c>
    </row>
    <row r="2969" spans="1:8">
      <c r="A2969" s="16" t="s">
        <v>1945</v>
      </c>
      <c r="B2969" s="16" t="s">
        <v>3182</v>
      </c>
      <c r="C2969" s="16" t="s">
        <v>2852</v>
      </c>
      <c r="D2969" s="18">
        <f>(24/VLOOKUP(B2969,'State PE'!$A$2:$C$52,3,FALSE))*((VLOOKUP(A2969,'County Silt Content'!$A$2:$D$3145,4,FALSE)/100)/0.09)</f>
        <v>1.0841803492311699</v>
      </c>
      <c r="E2969">
        <f t="shared" si="186"/>
        <v>0.20599426635392229</v>
      </c>
      <c r="F2969">
        <f t="shared" si="187"/>
        <v>2.0599426635392229E-2</v>
      </c>
      <c r="G2969">
        <f t="shared" si="188"/>
        <v>0.20599426635392229</v>
      </c>
      <c r="H2969">
        <f t="shared" si="189"/>
        <v>2.0599426635392229E-2</v>
      </c>
    </row>
    <row r="2970" spans="1:8">
      <c r="A2970" s="16" t="s">
        <v>1946</v>
      </c>
      <c r="B2970" s="16" t="s">
        <v>3182</v>
      </c>
      <c r="C2970" s="16" t="s">
        <v>2932</v>
      </c>
      <c r="D2970" s="18">
        <f>(24/VLOOKUP(B2970,'State PE'!$A$2:$C$52,3,FALSE))*((VLOOKUP(A2970,'County Silt Content'!$A$2:$D$3145,4,FALSE)/100)/0.09)</f>
        <v>1.0841803492311703</v>
      </c>
      <c r="E2970">
        <f t="shared" si="186"/>
        <v>0.20599426635392237</v>
      </c>
      <c r="F2970">
        <f t="shared" si="187"/>
        <v>2.0599426635392239E-2</v>
      </c>
      <c r="G2970">
        <f t="shared" si="188"/>
        <v>0.20599426635392237</v>
      </c>
      <c r="H2970">
        <f t="shared" si="189"/>
        <v>2.0599426635392239E-2</v>
      </c>
    </row>
    <row r="2971" spans="1:8">
      <c r="A2971" s="16" t="s">
        <v>1947</v>
      </c>
      <c r="B2971" s="16" t="s">
        <v>3182</v>
      </c>
      <c r="C2971" s="16" t="s">
        <v>2855</v>
      </c>
      <c r="D2971" s="18">
        <f>(24/VLOOKUP(B2971,'State PE'!$A$2:$C$52,3,FALSE))*((VLOOKUP(A2971,'County Silt Content'!$A$2:$D$3145,4,FALSE)/100)/0.09)</f>
        <v>0.81313526192337771</v>
      </c>
      <c r="E2971">
        <f t="shared" si="186"/>
        <v>0.15449569976544178</v>
      </c>
      <c r="F2971">
        <f t="shared" si="187"/>
        <v>1.5449569976544179E-2</v>
      </c>
      <c r="G2971">
        <f t="shared" si="188"/>
        <v>0.15449569976544178</v>
      </c>
      <c r="H2971">
        <f t="shared" si="189"/>
        <v>1.5449569976544179E-2</v>
      </c>
    </row>
    <row r="2972" spans="1:8">
      <c r="A2972" s="16" t="s">
        <v>2772</v>
      </c>
      <c r="B2972" s="16" t="s">
        <v>3182</v>
      </c>
      <c r="C2972" s="16" t="s">
        <v>2856</v>
      </c>
      <c r="D2972" s="18">
        <f>(24/VLOOKUP(B2972,'State PE'!$A$2:$C$52,3,FALSE))*((VLOOKUP(A2972,'County Silt Content'!$A$2:$D$3145,4,FALSE)/100)/0.09)</f>
        <v>0.83398488402397708</v>
      </c>
      <c r="E2972">
        <f t="shared" si="186"/>
        <v>0.15845712796455566</v>
      </c>
      <c r="F2972">
        <f t="shared" si="187"/>
        <v>1.5845712796455566E-2</v>
      </c>
      <c r="G2972">
        <f t="shared" si="188"/>
        <v>0.15845712796455566</v>
      </c>
      <c r="H2972">
        <f t="shared" si="189"/>
        <v>1.5845712796455566E-2</v>
      </c>
    </row>
    <row r="2973" spans="1:8">
      <c r="A2973" s="16" t="s">
        <v>1948</v>
      </c>
      <c r="B2973" s="16" t="s">
        <v>3182</v>
      </c>
      <c r="C2973" s="16" t="s">
        <v>2857</v>
      </c>
      <c r="D2973" s="18">
        <f>(24/VLOOKUP(B2973,'State PE'!$A$2:$C$52,3,FALSE))*((VLOOKUP(A2973,'County Silt Content'!$A$2:$D$3145,4,FALSE)/100)/0.09)</f>
        <v>0.8339848840239773</v>
      </c>
      <c r="E2973">
        <f t="shared" si="186"/>
        <v>0.15845712796455569</v>
      </c>
      <c r="F2973">
        <f t="shared" si="187"/>
        <v>1.584571279645557E-2</v>
      </c>
      <c r="G2973">
        <f t="shared" si="188"/>
        <v>0.15845712796455569</v>
      </c>
      <c r="H2973">
        <f t="shared" si="189"/>
        <v>1.584571279645557E-2</v>
      </c>
    </row>
    <row r="2974" spans="1:8">
      <c r="A2974" s="16" t="s">
        <v>1949</v>
      </c>
      <c r="B2974" s="16" t="s">
        <v>3182</v>
      </c>
      <c r="C2974" s="16" t="s">
        <v>2934</v>
      </c>
      <c r="D2974" s="18">
        <f>(24/VLOOKUP(B2974,'State PE'!$A$2:$C$52,3,FALSE))*((VLOOKUP(A2974,'County Silt Content'!$A$2:$D$3145,4,FALSE)/100)/0.09)</f>
        <v>0.81313526192337771</v>
      </c>
      <c r="E2974">
        <f t="shared" si="186"/>
        <v>0.15449569976544178</v>
      </c>
      <c r="F2974">
        <f t="shared" si="187"/>
        <v>1.5449569976544179E-2</v>
      </c>
      <c r="G2974">
        <f t="shared" si="188"/>
        <v>0.15449569976544178</v>
      </c>
      <c r="H2974">
        <f t="shared" si="189"/>
        <v>1.5449569976544179E-2</v>
      </c>
    </row>
    <row r="2975" spans="1:8">
      <c r="A2975" s="16" t="s">
        <v>1950</v>
      </c>
      <c r="B2975" s="16" t="s">
        <v>3182</v>
      </c>
      <c r="C2975" s="16" t="s">
        <v>2935</v>
      </c>
      <c r="D2975" s="18">
        <f>(24/VLOOKUP(B2975,'State PE'!$A$2:$C$52,3,FALSE))*((VLOOKUP(A2975,'County Silt Content'!$A$2:$D$3145,4,FALSE)/100)/0.09)</f>
        <v>1.0841803492311699</v>
      </c>
      <c r="E2975">
        <f t="shared" si="186"/>
        <v>0.20599426635392229</v>
      </c>
      <c r="F2975">
        <f t="shared" si="187"/>
        <v>2.0599426635392229E-2</v>
      </c>
      <c r="G2975">
        <f t="shared" si="188"/>
        <v>0.20599426635392229</v>
      </c>
      <c r="H2975">
        <f t="shared" si="189"/>
        <v>2.0599426635392229E-2</v>
      </c>
    </row>
    <row r="2976" spans="1:8">
      <c r="A2976" s="16" t="s">
        <v>1951</v>
      </c>
      <c r="B2976" s="16" t="s">
        <v>3182</v>
      </c>
      <c r="C2976" s="16" t="s">
        <v>2858</v>
      </c>
      <c r="D2976" s="18">
        <f>(24/VLOOKUP(B2976,'State PE'!$A$2:$C$52,3,FALSE))*((VLOOKUP(A2976,'County Silt Content'!$A$2:$D$3145,4,FALSE)/100)/0.09)</f>
        <v>1.0841803492311703</v>
      </c>
      <c r="E2976">
        <f t="shared" si="186"/>
        <v>0.20599426635392237</v>
      </c>
      <c r="F2976">
        <f t="shared" si="187"/>
        <v>2.0599426635392239E-2</v>
      </c>
      <c r="G2976">
        <f t="shared" si="188"/>
        <v>0.20599426635392237</v>
      </c>
      <c r="H2976">
        <f t="shared" si="189"/>
        <v>2.0599426635392239E-2</v>
      </c>
    </row>
    <row r="2977" spans="1:8">
      <c r="A2977" s="16" t="s">
        <v>1952</v>
      </c>
      <c r="B2977" s="16" t="s">
        <v>3182</v>
      </c>
      <c r="C2977" s="16" t="s">
        <v>2859</v>
      </c>
      <c r="D2977" s="18">
        <f>(24/VLOOKUP(B2977,'State PE'!$A$2:$C$52,3,FALSE))*((VLOOKUP(A2977,'County Silt Content'!$A$2:$D$3145,4,FALSE)/100)/0.09)</f>
        <v>1.0841803492311706</v>
      </c>
      <c r="E2977">
        <f t="shared" si="186"/>
        <v>0.2059942663539224</v>
      </c>
      <c r="F2977">
        <f t="shared" si="187"/>
        <v>2.0599426635392243E-2</v>
      </c>
      <c r="G2977">
        <f t="shared" si="188"/>
        <v>0.2059942663539224</v>
      </c>
      <c r="H2977">
        <f t="shared" si="189"/>
        <v>2.0599426635392243E-2</v>
      </c>
    </row>
    <row r="2978" spans="1:8">
      <c r="A2978" s="16" t="s">
        <v>1953</v>
      </c>
      <c r="B2978" s="16" t="s">
        <v>3182</v>
      </c>
      <c r="C2978" s="16" t="s">
        <v>2860</v>
      </c>
      <c r="D2978" s="18">
        <f>(24/VLOOKUP(B2978,'State PE'!$A$2:$C$52,3,FALSE))*((VLOOKUP(A2978,'County Silt Content'!$A$2:$D$3145,4,FALSE)/100)/0.09)</f>
        <v>1.0841803492311703</v>
      </c>
      <c r="E2978">
        <f t="shared" si="186"/>
        <v>0.20599426635392237</v>
      </c>
      <c r="F2978">
        <f t="shared" si="187"/>
        <v>2.0599426635392239E-2</v>
      </c>
      <c r="G2978">
        <f t="shared" si="188"/>
        <v>0.20599426635392237</v>
      </c>
      <c r="H2978">
        <f t="shared" si="189"/>
        <v>2.0599426635392239E-2</v>
      </c>
    </row>
    <row r="2979" spans="1:8">
      <c r="A2979" s="16" t="s">
        <v>1954</v>
      </c>
      <c r="B2979" s="16" t="s">
        <v>3182</v>
      </c>
      <c r="C2979" s="16" t="s">
        <v>2861</v>
      </c>
      <c r="D2979" s="18">
        <f>(24/VLOOKUP(B2979,'State PE'!$A$2:$C$52,3,FALSE))*((VLOOKUP(A2979,'County Silt Content'!$A$2:$D$3145,4,FALSE)/100)/0.09)</f>
        <v>1.0424811050299716</v>
      </c>
      <c r="E2979">
        <f t="shared" si="186"/>
        <v>0.19807140995569461</v>
      </c>
      <c r="F2979">
        <f t="shared" si="187"/>
        <v>1.9807140995569461E-2</v>
      </c>
      <c r="G2979">
        <f t="shared" si="188"/>
        <v>0.19807140995569461</v>
      </c>
      <c r="H2979">
        <f t="shared" si="189"/>
        <v>1.9807140995569461E-2</v>
      </c>
    </row>
    <row r="2980" spans="1:8">
      <c r="A2980" s="16" t="s">
        <v>1955</v>
      </c>
      <c r="B2980" s="16" t="s">
        <v>3182</v>
      </c>
      <c r="C2980" s="16" t="s">
        <v>2862</v>
      </c>
      <c r="D2980" s="18">
        <f>(24/VLOOKUP(B2980,'State PE'!$A$2:$C$52,3,FALSE))*((VLOOKUP(A2980,'County Silt Content'!$A$2:$D$3145,4,FALSE)/100)/0.09)</f>
        <v>0.83398488402397708</v>
      </c>
      <c r="E2980">
        <f t="shared" si="186"/>
        <v>0.15845712796455566</v>
      </c>
      <c r="F2980">
        <f t="shared" si="187"/>
        <v>1.5845712796455566E-2</v>
      </c>
      <c r="G2980">
        <f t="shared" si="188"/>
        <v>0.15845712796455566</v>
      </c>
      <c r="H2980">
        <f t="shared" si="189"/>
        <v>1.5845712796455566E-2</v>
      </c>
    </row>
    <row r="2981" spans="1:8">
      <c r="A2981" s="16" t="s">
        <v>1956</v>
      </c>
      <c r="B2981" s="16" t="s">
        <v>3182</v>
      </c>
      <c r="C2981" s="16" t="s">
        <v>2863</v>
      </c>
      <c r="D2981" s="18">
        <f>(24/VLOOKUP(B2981,'State PE'!$A$2:$C$52,3,FALSE))*((VLOOKUP(A2981,'County Silt Content'!$A$2:$D$3145,4,FALSE)/100)/0.09)</f>
        <v>1.0841803492311703</v>
      </c>
      <c r="E2981">
        <f t="shared" si="186"/>
        <v>0.20599426635392237</v>
      </c>
      <c r="F2981">
        <f t="shared" si="187"/>
        <v>2.0599426635392239E-2</v>
      </c>
      <c r="G2981">
        <f t="shared" si="188"/>
        <v>0.20599426635392237</v>
      </c>
      <c r="H2981">
        <f t="shared" si="189"/>
        <v>2.0599426635392239E-2</v>
      </c>
    </row>
    <row r="2982" spans="1:8">
      <c r="A2982" s="16" t="s">
        <v>1957</v>
      </c>
      <c r="B2982" s="16" t="s">
        <v>3182</v>
      </c>
      <c r="C2982" s="16" t="s">
        <v>2864</v>
      </c>
      <c r="D2982" s="18">
        <f>(24/VLOOKUP(B2982,'State PE'!$A$2:$C$52,3,FALSE))*((VLOOKUP(A2982,'County Silt Content'!$A$2:$D$3145,4,FALSE)/100)/0.09)</f>
        <v>0.83398488402397708</v>
      </c>
      <c r="E2982">
        <f t="shared" si="186"/>
        <v>0.15845712796455566</v>
      </c>
      <c r="F2982">
        <f t="shared" si="187"/>
        <v>1.5845712796455566E-2</v>
      </c>
      <c r="G2982">
        <f t="shared" si="188"/>
        <v>0.15845712796455566</v>
      </c>
      <c r="H2982">
        <f t="shared" si="189"/>
        <v>1.5845712796455566E-2</v>
      </c>
    </row>
    <row r="2983" spans="1:8">
      <c r="A2983" s="16" t="s">
        <v>1958</v>
      </c>
      <c r="B2983" s="16" t="s">
        <v>3182</v>
      </c>
      <c r="C2983" s="16" t="s">
        <v>2865</v>
      </c>
      <c r="D2983" s="18">
        <f>(24/VLOOKUP(B2983,'State PE'!$A$2:$C$52,3,FALSE))*((VLOOKUP(A2983,'County Silt Content'!$A$2:$D$3145,4,FALSE)/100)/0.09)</f>
        <v>1.0841803492311703</v>
      </c>
      <c r="E2983">
        <f t="shared" si="186"/>
        <v>0.20599426635392237</v>
      </c>
      <c r="F2983">
        <f t="shared" si="187"/>
        <v>2.0599426635392239E-2</v>
      </c>
      <c r="G2983">
        <f t="shared" si="188"/>
        <v>0.20599426635392237</v>
      </c>
      <c r="H2983">
        <f t="shared" si="189"/>
        <v>2.0599426635392239E-2</v>
      </c>
    </row>
    <row r="2984" spans="1:8">
      <c r="A2984" s="16" t="s">
        <v>2773</v>
      </c>
      <c r="B2984" s="16" t="s">
        <v>3182</v>
      </c>
      <c r="C2984" s="16" t="s">
        <v>2866</v>
      </c>
      <c r="D2984" s="18">
        <f>(24/VLOOKUP(B2984,'State PE'!$A$2:$C$52,3,FALSE))*((VLOOKUP(A2984,'County Silt Content'!$A$2:$D$3145,4,FALSE)/100)/0.09)</f>
        <v>0.81313526192337771</v>
      </c>
      <c r="E2984">
        <f t="shared" si="186"/>
        <v>0.15449569976544178</v>
      </c>
      <c r="F2984">
        <f t="shared" si="187"/>
        <v>1.5449569976544179E-2</v>
      </c>
      <c r="G2984">
        <f t="shared" si="188"/>
        <v>0.15449569976544178</v>
      </c>
      <c r="H2984">
        <f t="shared" si="189"/>
        <v>1.5449569976544179E-2</v>
      </c>
    </row>
    <row r="2985" spans="1:8">
      <c r="A2985" s="16" t="s">
        <v>1959</v>
      </c>
      <c r="B2985" s="16" t="s">
        <v>3182</v>
      </c>
      <c r="C2985" s="16" t="s">
        <v>2867</v>
      </c>
      <c r="D2985" s="18">
        <f>(24/VLOOKUP(B2985,'State PE'!$A$2:$C$52,3,FALSE))*((VLOOKUP(A2985,'County Silt Content'!$A$2:$D$3145,4,FALSE)/100)/0.09)</f>
        <v>0.8339848840239773</v>
      </c>
      <c r="E2985">
        <f t="shared" si="186"/>
        <v>0.15845712796455569</v>
      </c>
      <c r="F2985">
        <f t="shared" si="187"/>
        <v>1.584571279645557E-2</v>
      </c>
      <c r="G2985">
        <f t="shared" si="188"/>
        <v>0.15845712796455569</v>
      </c>
      <c r="H2985">
        <f t="shared" si="189"/>
        <v>1.584571279645557E-2</v>
      </c>
    </row>
    <row r="2986" spans="1:8">
      <c r="A2986" s="16" t="s">
        <v>2774</v>
      </c>
      <c r="B2986" s="16" t="s">
        <v>3182</v>
      </c>
      <c r="C2986" s="16" t="s">
        <v>2868</v>
      </c>
      <c r="D2986" s="18">
        <f>(24/VLOOKUP(B2986,'State PE'!$A$2:$C$52,3,FALSE))*((VLOOKUP(A2986,'County Silt Content'!$A$2:$D$3145,4,FALSE)/100)/0.09)</f>
        <v>0.83398488402397708</v>
      </c>
      <c r="E2986">
        <f t="shared" si="186"/>
        <v>0.15845712796455566</v>
      </c>
      <c r="F2986">
        <f t="shared" si="187"/>
        <v>1.5845712796455566E-2</v>
      </c>
      <c r="G2986">
        <f t="shared" si="188"/>
        <v>0.15845712796455566</v>
      </c>
      <c r="H2986">
        <f t="shared" si="189"/>
        <v>1.5845712796455566E-2</v>
      </c>
    </row>
    <row r="2987" spans="1:8">
      <c r="A2987" s="16" t="s">
        <v>1960</v>
      </c>
      <c r="B2987" s="16" t="s">
        <v>3182</v>
      </c>
      <c r="C2987" s="16" t="s">
        <v>2869</v>
      </c>
      <c r="D2987" s="18">
        <f>(24/VLOOKUP(B2987,'State PE'!$A$2:$C$52,3,FALSE))*((VLOOKUP(A2987,'County Silt Content'!$A$2:$D$3145,4,FALSE)/100)/0.09)</f>
        <v>0.83398488402397708</v>
      </c>
      <c r="E2987">
        <f t="shared" si="186"/>
        <v>0.15845712796455566</v>
      </c>
      <c r="F2987">
        <f t="shared" si="187"/>
        <v>1.5845712796455566E-2</v>
      </c>
      <c r="G2987">
        <f t="shared" si="188"/>
        <v>0.15845712796455566</v>
      </c>
      <c r="H2987">
        <f t="shared" si="189"/>
        <v>1.5845712796455566E-2</v>
      </c>
    </row>
    <row r="2988" spans="1:8">
      <c r="A2988" s="16" t="s">
        <v>1961</v>
      </c>
      <c r="B2988" s="16" t="s">
        <v>3182</v>
      </c>
      <c r="C2988" s="16" t="s">
        <v>2936</v>
      </c>
      <c r="D2988" s="18">
        <f>(24/VLOOKUP(B2988,'State PE'!$A$2:$C$52,3,FALSE))*((VLOOKUP(A2988,'County Silt Content'!$A$2:$D$3145,4,FALSE)/100)/0.09)</f>
        <v>1.0841803492311699</v>
      </c>
      <c r="E2988">
        <f t="shared" si="186"/>
        <v>0.20599426635392229</v>
      </c>
      <c r="F2988">
        <f t="shared" si="187"/>
        <v>2.0599426635392229E-2</v>
      </c>
      <c r="G2988">
        <f t="shared" si="188"/>
        <v>0.20599426635392229</v>
      </c>
      <c r="H2988">
        <f t="shared" si="189"/>
        <v>2.0599426635392229E-2</v>
      </c>
    </row>
    <row r="2989" spans="1:8">
      <c r="A2989" s="16" t="s">
        <v>1962</v>
      </c>
      <c r="B2989" s="16" t="s">
        <v>3182</v>
      </c>
      <c r="C2989" s="16" t="s">
        <v>2870</v>
      </c>
      <c r="D2989" s="18">
        <f>(24/VLOOKUP(B2989,'State PE'!$A$2:$C$52,3,FALSE))*((VLOOKUP(A2989,'County Silt Content'!$A$2:$D$3145,4,FALSE)/100)/0.09)</f>
        <v>0.8339848840239773</v>
      </c>
      <c r="E2989">
        <f t="shared" si="186"/>
        <v>0.15845712796455569</v>
      </c>
      <c r="F2989">
        <f t="shared" si="187"/>
        <v>1.584571279645557E-2</v>
      </c>
      <c r="G2989">
        <f t="shared" si="188"/>
        <v>0.15845712796455569</v>
      </c>
      <c r="H2989">
        <f t="shared" si="189"/>
        <v>1.584571279645557E-2</v>
      </c>
    </row>
    <row r="2990" spans="1:8">
      <c r="A2990" s="16" t="s">
        <v>1963</v>
      </c>
      <c r="B2990" s="16" t="s">
        <v>3182</v>
      </c>
      <c r="C2990" s="16" t="s">
        <v>2871</v>
      </c>
      <c r="D2990" s="18">
        <f>(24/VLOOKUP(B2990,'State PE'!$A$2:$C$52,3,FALSE))*((VLOOKUP(A2990,'County Silt Content'!$A$2:$D$3145,4,FALSE)/100)/0.09)</f>
        <v>1.0841803492311703</v>
      </c>
      <c r="E2990">
        <f t="shared" si="186"/>
        <v>0.20599426635392237</v>
      </c>
      <c r="F2990">
        <f t="shared" si="187"/>
        <v>2.0599426635392239E-2</v>
      </c>
      <c r="G2990">
        <f t="shared" si="188"/>
        <v>0.20599426635392237</v>
      </c>
      <c r="H2990">
        <f t="shared" si="189"/>
        <v>2.0599426635392239E-2</v>
      </c>
    </row>
    <row r="2991" spans="1:8">
      <c r="A2991" s="16" t="s">
        <v>2775</v>
      </c>
      <c r="B2991" s="16" t="s">
        <v>3182</v>
      </c>
      <c r="C2991" s="16" t="s">
        <v>2872</v>
      </c>
      <c r="D2991" s="18">
        <f>(24/VLOOKUP(B2991,'State PE'!$A$2:$C$52,3,FALSE))*((VLOOKUP(A2991,'County Silt Content'!$A$2:$D$3145,4,FALSE)/100)/0.09)</f>
        <v>1.0841803492311703</v>
      </c>
      <c r="E2991">
        <f t="shared" si="186"/>
        <v>0.20599426635392237</v>
      </c>
      <c r="F2991">
        <f t="shared" si="187"/>
        <v>2.0599426635392239E-2</v>
      </c>
      <c r="G2991">
        <f t="shared" si="188"/>
        <v>0.20599426635392237</v>
      </c>
      <c r="H2991">
        <f t="shared" si="189"/>
        <v>2.0599426635392239E-2</v>
      </c>
    </row>
    <row r="2992" spans="1:8">
      <c r="A2992" s="16" t="s">
        <v>1964</v>
      </c>
      <c r="B2992" s="16" t="s">
        <v>3182</v>
      </c>
      <c r="C2992" s="16" t="s">
        <v>2873</v>
      </c>
      <c r="D2992" s="18">
        <f>(24/VLOOKUP(B2992,'State PE'!$A$2:$C$52,3,FALSE))*((VLOOKUP(A2992,'County Silt Content'!$A$2:$D$3145,4,FALSE)/100)/0.09)</f>
        <v>1.0841803492311706</v>
      </c>
      <c r="E2992">
        <f t="shared" si="186"/>
        <v>0.2059942663539224</v>
      </c>
      <c r="F2992">
        <f t="shared" si="187"/>
        <v>2.0599426635392243E-2</v>
      </c>
      <c r="G2992">
        <f t="shared" si="188"/>
        <v>0.2059942663539224</v>
      </c>
      <c r="H2992">
        <f t="shared" si="189"/>
        <v>2.0599426635392243E-2</v>
      </c>
    </row>
    <row r="2993" spans="1:8">
      <c r="A2993" s="16" t="s">
        <v>1965</v>
      </c>
      <c r="B2993" s="16" t="s">
        <v>3182</v>
      </c>
      <c r="C2993" s="16" t="s">
        <v>2874</v>
      </c>
      <c r="D2993" s="18">
        <f>(24/VLOOKUP(B2993,'State PE'!$A$2:$C$52,3,FALSE))*((VLOOKUP(A2993,'County Silt Content'!$A$2:$D$3145,4,FALSE)/100)/0.09)</f>
        <v>0.83398488402397675</v>
      </c>
      <c r="E2993">
        <f t="shared" si="186"/>
        <v>0.15845712796455558</v>
      </c>
      <c r="F2993">
        <f t="shared" si="187"/>
        <v>1.5845712796455559E-2</v>
      </c>
      <c r="G2993">
        <f t="shared" si="188"/>
        <v>0.15845712796455558</v>
      </c>
      <c r="H2993">
        <f t="shared" si="189"/>
        <v>1.5845712796455559E-2</v>
      </c>
    </row>
    <row r="2994" spans="1:8">
      <c r="A2994" s="16" t="s">
        <v>1966</v>
      </c>
      <c r="B2994" s="16" t="s">
        <v>3182</v>
      </c>
      <c r="C2994" s="16" t="s">
        <v>2875</v>
      </c>
      <c r="D2994" s="18">
        <f>(24/VLOOKUP(B2994,'State PE'!$A$2:$C$52,3,FALSE))*((VLOOKUP(A2994,'County Silt Content'!$A$2:$D$3145,4,FALSE)/100)/0.09)</f>
        <v>1.0841803492311699</v>
      </c>
      <c r="E2994">
        <f t="shared" si="186"/>
        <v>0.20599426635392229</v>
      </c>
      <c r="F2994">
        <f t="shared" si="187"/>
        <v>2.0599426635392229E-2</v>
      </c>
      <c r="G2994">
        <f t="shared" si="188"/>
        <v>0.20599426635392229</v>
      </c>
      <c r="H2994">
        <f t="shared" si="189"/>
        <v>2.0599426635392229E-2</v>
      </c>
    </row>
    <row r="2995" spans="1:8">
      <c r="A2995" s="16" t="s">
        <v>1967</v>
      </c>
      <c r="B2995" s="16" t="s">
        <v>3182</v>
      </c>
      <c r="C2995" s="16" t="s">
        <v>2876</v>
      </c>
      <c r="D2995" s="18">
        <f>(24/VLOOKUP(B2995,'State PE'!$A$2:$C$52,3,FALSE))*((VLOOKUP(A2995,'County Silt Content'!$A$2:$D$3145,4,FALSE)/100)/0.09)</f>
        <v>1.0841803492311703</v>
      </c>
      <c r="E2995">
        <f t="shared" si="186"/>
        <v>0.20599426635392237</v>
      </c>
      <c r="F2995">
        <f t="shared" si="187"/>
        <v>2.0599426635392239E-2</v>
      </c>
      <c r="G2995">
        <f t="shared" si="188"/>
        <v>0.20599426635392237</v>
      </c>
      <c r="H2995">
        <f t="shared" si="189"/>
        <v>2.0599426635392239E-2</v>
      </c>
    </row>
    <row r="2996" spans="1:8">
      <c r="A2996" s="16" t="s">
        <v>1968</v>
      </c>
      <c r="B2996" s="16" t="s">
        <v>3183</v>
      </c>
      <c r="C2996" s="16" t="s">
        <v>2836</v>
      </c>
      <c r="D2996" s="18">
        <f>(24/VLOOKUP(B2996,'State PE'!$A$2:$C$52,3,FALSE))*((VLOOKUP(A2996,'County Silt Content'!$A$2:$D$3145,4,FALSE)/100)/0.09)</f>
        <v>1.1751412429378529</v>
      </c>
      <c r="E2996">
        <f t="shared" si="186"/>
        <v>0.22327683615819205</v>
      </c>
      <c r="F2996">
        <f t="shared" si="187"/>
        <v>2.2327683615819206E-2</v>
      </c>
      <c r="G2996">
        <f t="shared" si="188"/>
        <v>0.22327683615819205</v>
      </c>
      <c r="H2996">
        <f t="shared" si="189"/>
        <v>2.2327683615819206E-2</v>
      </c>
    </row>
    <row r="2997" spans="1:8">
      <c r="A2997" s="16" t="s">
        <v>1969</v>
      </c>
      <c r="B2997" s="16" t="s">
        <v>3183</v>
      </c>
      <c r="C2997" s="16" t="s">
        <v>2840</v>
      </c>
      <c r="D2997" s="18">
        <f>(24/VLOOKUP(B2997,'State PE'!$A$2:$C$52,3,FALSE))*((VLOOKUP(A2997,'County Silt Content'!$A$2:$D$3145,4,FALSE)/100)/0.09)</f>
        <v>1.1751412429378534</v>
      </c>
      <c r="E2997">
        <f t="shared" si="186"/>
        <v>0.22327683615819213</v>
      </c>
      <c r="F2997">
        <f t="shared" si="187"/>
        <v>2.2327683615819216E-2</v>
      </c>
      <c r="G2997">
        <f t="shared" si="188"/>
        <v>0.22327683615819213</v>
      </c>
      <c r="H2997">
        <f t="shared" si="189"/>
        <v>2.2327683615819216E-2</v>
      </c>
    </row>
    <row r="2998" spans="1:8">
      <c r="A2998" s="16" t="s">
        <v>1970</v>
      </c>
      <c r="B2998" s="16" t="s">
        <v>3183</v>
      </c>
      <c r="C2998" s="16" t="s">
        <v>2842</v>
      </c>
      <c r="D2998" s="18">
        <f>(24/VLOOKUP(B2998,'State PE'!$A$2:$C$52,3,FALSE))*((VLOOKUP(A2998,'County Silt Content'!$A$2:$D$3145,4,FALSE)/100)/0.09)</f>
        <v>1.1751412429378534</v>
      </c>
      <c r="E2998">
        <f t="shared" si="186"/>
        <v>0.22327683615819213</v>
      </c>
      <c r="F2998">
        <f t="shared" si="187"/>
        <v>2.2327683615819216E-2</v>
      </c>
      <c r="G2998">
        <f t="shared" si="188"/>
        <v>0.22327683615819213</v>
      </c>
      <c r="H2998">
        <f t="shared" si="189"/>
        <v>2.2327683615819216E-2</v>
      </c>
    </row>
    <row r="2999" spans="1:8">
      <c r="A2999" s="16" t="s">
        <v>1971</v>
      </c>
      <c r="B2999" s="16" t="s">
        <v>3183</v>
      </c>
      <c r="C2999" s="16" t="s">
        <v>2930</v>
      </c>
      <c r="D2999" s="18">
        <f>(24/VLOOKUP(B2999,'State PE'!$A$2:$C$52,3,FALSE))*((VLOOKUP(A2999,'County Silt Content'!$A$2:$D$3145,4,FALSE)/100)/0.09)</f>
        <v>1.1751412429378536</v>
      </c>
      <c r="E2999">
        <f t="shared" si="186"/>
        <v>0.22327683615819219</v>
      </c>
      <c r="F2999">
        <f t="shared" si="187"/>
        <v>2.2327683615819219E-2</v>
      </c>
      <c r="G2999">
        <f t="shared" si="188"/>
        <v>0.22327683615819219</v>
      </c>
      <c r="H2999">
        <f t="shared" si="189"/>
        <v>2.2327683615819219E-2</v>
      </c>
    </row>
    <row r="3000" spans="1:8">
      <c r="A3000" s="16" t="s">
        <v>1972</v>
      </c>
      <c r="B3000" s="16" t="s">
        <v>3183</v>
      </c>
      <c r="C3000" s="16" t="s">
        <v>2843</v>
      </c>
      <c r="D3000" s="18">
        <f>(24/VLOOKUP(B3000,'State PE'!$A$2:$C$52,3,FALSE))*((VLOOKUP(A3000,'County Silt Content'!$A$2:$D$3145,4,FALSE)/100)/0.09)</f>
        <v>1.1751412429378534</v>
      </c>
      <c r="E3000">
        <f t="shared" si="186"/>
        <v>0.22327683615819213</v>
      </c>
      <c r="F3000">
        <f t="shared" si="187"/>
        <v>2.2327683615819216E-2</v>
      </c>
      <c r="G3000">
        <f t="shared" si="188"/>
        <v>0.22327683615819213</v>
      </c>
      <c r="H3000">
        <f t="shared" si="189"/>
        <v>2.2327683615819216E-2</v>
      </c>
    </row>
    <row r="3001" spans="1:8">
      <c r="A3001" s="16" t="s">
        <v>1973</v>
      </c>
      <c r="B3001" s="16" t="s">
        <v>3183</v>
      </c>
      <c r="C3001" s="16" t="s">
        <v>2946</v>
      </c>
      <c r="D3001" s="18">
        <f>(24/VLOOKUP(B3001,'State PE'!$A$2:$C$52,3,FALSE))*((VLOOKUP(A3001,'County Silt Content'!$A$2:$D$3145,4,FALSE)/100)/0.09)</f>
        <v>1.1751412429378536</v>
      </c>
      <c r="E3001">
        <f t="shared" si="186"/>
        <v>0.22327683615819219</v>
      </c>
      <c r="F3001">
        <f t="shared" si="187"/>
        <v>2.2327683615819219E-2</v>
      </c>
      <c r="G3001">
        <f t="shared" si="188"/>
        <v>0.22327683615819219</v>
      </c>
      <c r="H3001">
        <f t="shared" si="189"/>
        <v>2.2327683615819219E-2</v>
      </c>
    </row>
    <row r="3002" spans="1:8">
      <c r="A3002" s="16" t="s">
        <v>2776</v>
      </c>
      <c r="B3002" s="16" t="s">
        <v>3183</v>
      </c>
      <c r="C3002" s="16" t="s">
        <v>2844</v>
      </c>
      <c r="D3002" s="18">
        <f>(24/VLOOKUP(B3002,'State PE'!$A$2:$C$52,3,FALSE))*((VLOOKUP(A3002,'County Silt Content'!$A$2:$D$3145,4,FALSE)/100)/0.09)</f>
        <v>1.1751412429378534</v>
      </c>
      <c r="E3002">
        <f t="shared" si="186"/>
        <v>0.22327683615819213</v>
      </c>
      <c r="F3002">
        <f t="shared" si="187"/>
        <v>2.2327683615819216E-2</v>
      </c>
      <c r="G3002">
        <f t="shared" si="188"/>
        <v>0.22327683615819213</v>
      </c>
      <c r="H3002">
        <f t="shared" si="189"/>
        <v>2.2327683615819216E-2</v>
      </c>
    </row>
    <row r="3003" spans="1:8">
      <c r="A3003" s="16" t="s">
        <v>2777</v>
      </c>
      <c r="B3003" s="16" t="s">
        <v>3183</v>
      </c>
      <c r="C3003" s="16" t="s">
        <v>2845</v>
      </c>
      <c r="D3003" s="18">
        <f>(24/VLOOKUP(B3003,'State PE'!$A$2:$C$52,3,FALSE))*((VLOOKUP(A3003,'County Silt Content'!$A$2:$D$3145,4,FALSE)/100)/0.09)</f>
        <v>1.1751412429378534</v>
      </c>
      <c r="E3003">
        <f t="shared" si="186"/>
        <v>0.22327683615819213</v>
      </c>
      <c r="F3003">
        <f t="shared" si="187"/>
        <v>2.2327683615819216E-2</v>
      </c>
      <c r="G3003">
        <f t="shared" si="188"/>
        <v>0.22327683615819213</v>
      </c>
      <c r="H3003">
        <f t="shared" si="189"/>
        <v>2.2327683615819216E-2</v>
      </c>
    </row>
    <row r="3004" spans="1:8">
      <c r="A3004" s="16" t="s">
        <v>2778</v>
      </c>
      <c r="B3004" s="16" t="s">
        <v>3183</v>
      </c>
      <c r="C3004" s="16" t="s">
        <v>2846</v>
      </c>
      <c r="D3004" s="18">
        <f>(24/VLOOKUP(B3004,'State PE'!$A$2:$C$52,3,FALSE))*((VLOOKUP(A3004,'County Silt Content'!$A$2:$D$3145,4,FALSE)/100)/0.09)</f>
        <v>1.1751412429378536</v>
      </c>
      <c r="E3004">
        <f t="shared" si="186"/>
        <v>0.22327683615819219</v>
      </c>
      <c r="F3004">
        <f t="shared" si="187"/>
        <v>2.2327683615819219E-2</v>
      </c>
      <c r="G3004">
        <f t="shared" si="188"/>
        <v>0.22327683615819219</v>
      </c>
      <c r="H3004">
        <f t="shared" si="189"/>
        <v>2.2327683615819219E-2</v>
      </c>
    </row>
    <row r="3005" spans="1:8">
      <c r="A3005" s="16" t="s">
        <v>1974</v>
      </c>
      <c r="B3005" s="16" t="s">
        <v>3183</v>
      </c>
      <c r="C3005" s="16" t="s">
        <v>2847</v>
      </c>
      <c r="D3005" s="18">
        <f>(24/VLOOKUP(B3005,'State PE'!$A$2:$C$52,3,FALSE))*((VLOOKUP(A3005,'County Silt Content'!$A$2:$D$3145,4,FALSE)/100)/0.09)</f>
        <v>1.1751412429378529</v>
      </c>
      <c r="E3005">
        <f t="shared" si="186"/>
        <v>0.22327683615819205</v>
      </c>
      <c r="F3005">
        <f t="shared" si="187"/>
        <v>2.2327683615819206E-2</v>
      </c>
      <c r="G3005">
        <f t="shared" si="188"/>
        <v>0.22327683615819205</v>
      </c>
      <c r="H3005">
        <f t="shared" si="189"/>
        <v>2.2327683615819206E-2</v>
      </c>
    </row>
    <row r="3006" spans="1:8">
      <c r="A3006" s="16" t="s">
        <v>2779</v>
      </c>
      <c r="B3006" s="16" t="s">
        <v>3183</v>
      </c>
      <c r="C3006" s="16" t="s">
        <v>2850</v>
      </c>
      <c r="D3006" s="18">
        <f>(24/VLOOKUP(B3006,'State PE'!$A$2:$C$52,3,FALSE))*((VLOOKUP(A3006,'County Silt Content'!$A$2:$D$3145,4,FALSE)/100)/0.09)</f>
        <v>1.1751412429378534</v>
      </c>
      <c r="E3006">
        <f t="shared" si="186"/>
        <v>0.22327683615819213</v>
      </c>
      <c r="F3006">
        <f t="shared" si="187"/>
        <v>2.2327683615819216E-2</v>
      </c>
      <c r="G3006">
        <f t="shared" si="188"/>
        <v>0.22327683615819213</v>
      </c>
      <c r="H3006">
        <f t="shared" si="189"/>
        <v>2.2327683615819216E-2</v>
      </c>
    </row>
    <row r="3007" spans="1:8">
      <c r="A3007" s="16" t="s">
        <v>2780</v>
      </c>
      <c r="B3007" s="16" t="s">
        <v>3183</v>
      </c>
      <c r="C3007" s="16" t="s">
        <v>2851</v>
      </c>
      <c r="D3007" s="18">
        <f>(24/VLOOKUP(B3007,'State PE'!$A$2:$C$52,3,FALSE))*((VLOOKUP(A3007,'County Silt Content'!$A$2:$D$3145,4,FALSE)/100)/0.09)</f>
        <v>1.1751412429378536</v>
      </c>
      <c r="E3007">
        <f t="shared" si="186"/>
        <v>0.22327683615819219</v>
      </c>
      <c r="F3007">
        <f t="shared" si="187"/>
        <v>2.2327683615819219E-2</v>
      </c>
      <c r="G3007">
        <f t="shared" si="188"/>
        <v>0.22327683615819219</v>
      </c>
      <c r="H3007">
        <f t="shared" si="189"/>
        <v>2.2327683615819219E-2</v>
      </c>
    </row>
    <row r="3008" spans="1:8">
      <c r="A3008" s="16" t="s">
        <v>1975</v>
      </c>
      <c r="B3008" s="16" t="s">
        <v>3183</v>
      </c>
      <c r="C3008" s="16" t="s">
        <v>2852</v>
      </c>
      <c r="D3008" s="18">
        <f>(24/VLOOKUP(B3008,'State PE'!$A$2:$C$52,3,FALSE))*((VLOOKUP(A3008,'County Silt Content'!$A$2:$D$3145,4,FALSE)/100)/0.09)</f>
        <v>1.1751412429378536</v>
      </c>
      <c r="E3008">
        <f t="shared" si="186"/>
        <v>0.22327683615819219</v>
      </c>
      <c r="F3008">
        <f t="shared" si="187"/>
        <v>2.2327683615819219E-2</v>
      </c>
      <c r="G3008">
        <f t="shared" si="188"/>
        <v>0.22327683615819219</v>
      </c>
      <c r="H3008">
        <f t="shared" si="189"/>
        <v>2.2327683615819219E-2</v>
      </c>
    </row>
    <row r="3009" spans="1:8">
      <c r="A3009" s="16" t="s">
        <v>1976</v>
      </c>
      <c r="B3009" s="16" t="s">
        <v>3183</v>
      </c>
      <c r="C3009" s="16" t="s">
        <v>2932</v>
      </c>
      <c r="D3009" s="18">
        <f>(24/VLOOKUP(B3009,'State PE'!$A$2:$C$52,3,FALSE))*((VLOOKUP(A3009,'County Silt Content'!$A$2:$D$3145,4,FALSE)/100)/0.09)</f>
        <v>1.1751412429378529</v>
      </c>
      <c r="E3009">
        <f t="shared" si="186"/>
        <v>0.22327683615819205</v>
      </c>
      <c r="F3009">
        <f t="shared" si="187"/>
        <v>2.2327683615819206E-2</v>
      </c>
      <c r="G3009">
        <f t="shared" si="188"/>
        <v>0.22327683615819205</v>
      </c>
      <c r="H3009">
        <f t="shared" si="189"/>
        <v>2.2327683615819206E-2</v>
      </c>
    </row>
    <row r="3010" spans="1:8">
      <c r="A3010" s="16" t="s">
        <v>1977</v>
      </c>
      <c r="B3010" s="16" t="s">
        <v>3183</v>
      </c>
      <c r="C3010" s="16" t="s">
        <v>2855</v>
      </c>
      <c r="D3010" s="18">
        <f>(24/VLOOKUP(B3010,'State PE'!$A$2:$C$52,3,FALSE))*((VLOOKUP(A3010,'County Silt Content'!$A$2:$D$3145,4,FALSE)/100)/0.09)</f>
        <v>1.1751412429378529</v>
      </c>
      <c r="E3010">
        <f t="shared" si="186"/>
        <v>0.22327683615819205</v>
      </c>
      <c r="F3010">
        <f t="shared" si="187"/>
        <v>2.2327683615819206E-2</v>
      </c>
      <c r="G3010">
        <f t="shared" si="188"/>
        <v>0.22327683615819205</v>
      </c>
      <c r="H3010">
        <f t="shared" si="189"/>
        <v>2.2327683615819206E-2</v>
      </c>
    </row>
    <row r="3011" spans="1:8">
      <c r="A3011" s="16" t="s">
        <v>1978</v>
      </c>
      <c r="B3011" s="16" t="s">
        <v>3183</v>
      </c>
      <c r="C3011" s="16" t="s">
        <v>2856</v>
      </c>
      <c r="D3011" s="18">
        <f>(24/VLOOKUP(B3011,'State PE'!$A$2:$C$52,3,FALSE))*((VLOOKUP(A3011,'County Silt Content'!$A$2:$D$3145,4,FALSE)/100)/0.09)</f>
        <v>1.1751412429378536</v>
      </c>
      <c r="E3011">
        <f t="shared" si="186"/>
        <v>0.22327683615819219</v>
      </c>
      <c r="F3011">
        <f t="shared" si="187"/>
        <v>2.2327683615819219E-2</v>
      </c>
      <c r="G3011">
        <f t="shared" si="188"/>
        <v>0.22327683615819219</v>
      </c>
      <c r="H3011">
        <f t="shared" si="189"/>
        <v>2.2327683615819219E-2</v>
      </c>
    </row>
    <row r="3012" spans="1:8">
      <c r="A3012" s="16" t="s">
        <v>1979</v>
      </c>
      <c r="B3012" s="16" t="s">
        <v>3183</v>
      </c>
      <c r="C3012" s="16" t="s">
        <v>2857</v>
      </c>
      <c r="D3012" s="18">
        <f>(24/VLOOKUP(B3012,'State PE'!$A$2:$C$52,3,FALSE))*((VLOOKUP(A3012,'County Silt Content'!$A$2:$D$3145,4,FALSE)/100)/0.09)</f>
        <v>1.1751412429378529</v>
      </c>
      <c r="E3012">
        <f t="shared" ref="E3012:E3075" si="190">0.19*D3012</f>
        <v>0.22327683615819205</v>
      </c>
      <c r="F3012">
        <f t="shared" ref="F3012:F3075" si="191">E3012*0.1</f>
        <v>2.2327683615819206E-2</v>
      </c>
      <c r="G3012">
        <f t="shared" si="188"/>
        <v>0.22327683615819205</v>
      </c>
      <c r="H3012">
        <f t="shared" si="189"/>
        <v>2.2327683615819206E-2</v>
      </c>
    </row>
    <row r="3013" spans="1:8">
      <c r="A3013" s="16" t="s">
        <v>1980</v>
      </c>
      <c r="B3013" s="16" t="s">
        <v>3183</v>
      </c>
      <c r="C3013" s="16" t="s">
        <v>2934</v>
      </c>
      <c r="D3013" s="18">
        <f>(24/VLOOKUP(B3013,'State PE'!$A$2:$C$52,3,FALSE))*((VLOOKUP(A3013,'County Silt Content'!$A$2:$D$3145,4,FALSE)/100)/0.09)</f>
        <v>1.1751412429378534</v>
      </c>
      <c r="E3013">
        <f t="shared" si="190"/>
        <v>0.22327683615819213</v>
      </c>
      <c r="F3013">
        <f t="shared" si="191"/>
        <v>2.2327683615819216E-2</v>
      </c>
      <c r="G3013">
        <f t="shared" ref="G3013:G3076" si="192">E3013</f>
        <v>0.22327683615819213</v>
      </c>
      <c r="H3013">
        <f t="shared" ref="H3013:H3076" si="193">F3013</f>
        <v>2.2327683615819216E-2</v>
      </c>
    </row>
    <row r="3014" spans="1:8">
      <c r="A3014" s="16" t="s">
        <v>1981</v>
      </c>
      <c r="B3014" s="16" t="s">
        <v>3183</v>
      </c>
      <c r="C3014" s="16" t="s">
        <v>2935</v>
      </c>
      <c r="D3014" s="18">
        <f>(24/VLOOKUP(B3014,'State PE'!$A$2:$C$52,3,FALSE))*((VLOOKUP(A3014,'County Silt Content'!$A$2:$D$3145,4,FALSE)/100)/0.09)</f>
        <v>1.1751412429378536</v>
      </c>
      <c r="E3014">
        <f t="shared" si="190"/>
        <v>0.22327683615819219</v>
      </c>
      <c r="F3014">
        <f t="shared" si="191"/>
        <v>2.2327683615819219E-2</v>
      </c>
      <c r="G3014">
        <f t="shared" si="192"/>
        <v>0.22327683615819219</v>
      </c>
      <c r="H3014">
        <f t="shared" si="193"/>
        <v>2.2327683615819219E-2</v>
      </c>
    </row>
    <row r="3015" spans="1:8">
      <c r="A3015" s="16" t="s">
        <v>1982</v>
      </c>
      <c r="B3015" s="16" t="s">
        <v>3183</v>
      </c>
      <c r="C3015" s="16" t="s">
        <v>2858</v>
      </c>
      <c r="D3015" s="18">
        <f>(24/VLOOKUP(B3015,'State PE'!$A$2:$C$52,3,FALSE))*((VLOOKUP(A3015,'County Silt Content'!$A$2:$D$3145,4,FALSE)/100)/0.09)</f>
        <v>1.1751412429378534</v>
      </c>
      <c r="E3015">
        <f t="shared" si="190"/>
        <v>0.22327683615819213</v>
      </c>
      <c r="F3015">
        <f t="shared" si="191"/>
        <v>2.2327683615819216E-2</v>
      </c>
      <c r="G3015">
        <f t="shared" si="192"/>
        <v>0.22327683615819213</v>
      </c>
      <c r="H3015">
        <f t="shared" si="193"/>
        <v>2.2327683615819216E-2</v>
      </c>
    </row>
    <row r="3016" spans="1:8">
      <c r="A3016" s="16" t="s">
        <v>1983</v>
      </c>
      <c r="B3016" s="16" t="s">
        <v>3183</v>
      </c>
      <c r="C3016" s="16" t="s">
        <v>2859</v>
      </c>
      <c r="D3016" s="18">
        <f>(24/VLOOKUP(B3016,'State PE'!$A$2:$C$52,3,FALSE))*((VLOOKUP(A3016,'County Silt Content'!$A$2:$D$3145,4,FALSE)/100)/0.09)</f>
        <v>1.1751412429378534</v>
      </c>
      <c r="E3016">
        <f t="shared" si="190"/>
        <v>0.22327683615819213</v>
      </c>
      <c r="F3016">
        <f t="shared" si="191"/>
        <v>2.2327683615819216E-2</v>
      </c>
      <c r="G3016">
        <f t="shared" si="192"/>
        <v>0.22327683615819213</v>
      </c>
      <c r="H3016">
        <f t="shared" si="193"/>
        <v>2.2327683615819216E-2</v>
      </c>
    </row>
    <row r="3017" spans="1:8">
      <c r="A3017" s="16" t="s">
        <v>1984</v>
      </c>
      <c r="B3017" s="16" t="s">
        <v>3183</v>
      </c>
      <c r="C3017" s="16" t="s">
        <v>2860</v>
      </c>
      <c r="D3017" s="18">
        <f>(24/VLOOKUP(B3017,'State PE'!$A$2:$C$52,3,FALSE))*((VLOOKUP(A3017,'County Silt Content'!$A$2:$D$3145,4,FALSE)/100)/0.09)</f>
        <v>1.1751412429378534</v>
      </c>
      <c r="E3017">
        <f t="shared" si="190"/>
        <v>0.22327683615819213</v>
      </c>
      <c r="F3017">
        <f t="shared" si="191"/>
        <v>2.2327683615819216E-2</v>
      </c>
      <c r="G3017">
        <f t="shared" si="192"/>
        <v>0.22327683615819213</v>
      </c>
      <c r="H3017">
        <f t="shared" si="193"/>
        <v>2.2327683615819216E-2</v>
      </c>
    </row>
    <row r="3018" spans="1:8">
      <c r="A3018" s="16" t="s">
        <v>1985</v>
      </c>
      <c r="B3018" s="16" t="s">
        <v>3183</v>
      </c>
      <c r="C3018" s="16" t="s">
        <v>2861</v>
      </c>
      <c r="D3018" s="18">
        <f>(24/VLOOKUP(B3018,'State PE'!$A$2:$C$52,3,FALSE))*((VLOOKUP(A3018,'County Silt Content'!$A$2:$D$3145,4,FALSE)/100)/0.09)</f>
        <v>1.1751412429378534</v>
      </c>
      <c r="E3018">
        <f t="shared" si="190"/>
        <v>0.22327683615819213</v>
      </c>
      <c r="F3018">
        <f t="shared" si="191"/>
        <v>2.2327683615819216E-2</v>
      </c>
      <c r="G3018">
        <f t="shared" si="192"/>
        <v>0.22327683615819213</v>
      </c>
      <c r="H3018">
        <f t="shared" si="193"/>
        <v>2.2327683615819216E-2</v>
      </c>
    </row>
    <row r="3019" spans="1:8">
      <c r="A3019" s="16" t="s">
        <v>1986</v>
      </c>
      <c r="B3019" s="16" t="s">
        <v>3183</v>
      </c>
      <c r="C3019" s="16" t="s">
        <v>2862</v>
      </c>
      <c r="D3019" s="18">
        <f>(24/VLOOKUP(B3019,'State PE'!$A$2:$C$52,3,FALSE))*((VLOOKUP(A3019,'County Silt Content'!$A$2:$D$3145,4,FALSE)/100)/0.09)</f>
        <v>1.1751412429378534</v>
      </c>
      <c r="E3019">
        <f t="shared" si="190"/>
        <v>0.22327683615819213</v>
      </c>
      <c r="F3019">
        <f t="shared" si="191"/>
        <v>2.2327683615819216E-2</v>
      </c>
      <c r="G3019">
        <f t="shared" si="192"/>
        <v>0.22327683615819213</v>
      </c>
      <c r="H3019">
        <f t="shared" si="193"/>
        <v>2.2327683615819216E-2</v>
      </c>
    </row>
    <row r="3020" spans="1:8">
      <c r="A3020" s="16" t="s">
        <v>1987</v>
      </c>
      <c r="B3020" s="16" t="s">
        <v>3183</v>
      </c>
      <c r="C3020" s="16" t="s">
        <v>2863</v>
      </c>
      <c r="D3020" s="18">
        <f>(24/VLOOKUP(B3020,'State PE'!$A$2:$C$52,3,FALSE))*((VLOOKUP(A3020,'County Silt Content'!$A$2:$D$3145,4,FALSE)/100)/0.09)</f>
        <v>1.1751412429378536</v>
      </c>
      <c r="E3020">
        <f t="shared" si="190"/>
        <v>0.22327683615819219</v>
      </c>
      <c r="F3020">
        <f t="shared" si="191"/>
        <v>2.2327683615819219E-2</v>
      </c>
      <c r="G3020">
        <f t="shared" si="192"/>
        <v>0.22327683615819219</v>
      </c>
      <c r="H3020">
        <f t="shared" si="193"/>
        <v>2.2327683615819219E-2</v>
      </c>
    </row>
    <row r="3021" spans="1:8">
      <c r="A3021" s="16" t="s">
        <v>1988</v>
      </c>
      <c r="B3021" s="16" t="s">
        <v>3183</v>
      </c>
      <c r="C3021" s="16" t="s">
        <v>2864</v>
      </c>
      <c r="D3021" s="18">
        <f>(24/VLOOKUP(B3021,'State PE'!$A$2:$C$52,3,FALSE))*((VLOOKUP(A3021,'County Silt Content'!$A$2:$D$3145,4,FALSE)/100)/0.09)</f>
        <v>1.1751412429378529</v>
      </c>
      <c r="E3021">
        <f t="shared" si="190"/>
        <v>0.22327683615819205</v>
      </c>
      <c r="F3021">
        <f t="shared" si="191"/>
        <v>2.2327683615819206E-2</v>
      </c>
      <c r="G3021">
        <f t="shared" si="192"/>
        <v>0.22327683615819205</v>
      </c>
      <c r="H3021">
        <f t="shared" si="193"/>
        <v>2.2327683615819206E-2</v>
      </c>
    </row>
    <row r="3022" spans="1:8">
      <c r="A3022" s="16" t="s">
        <v>1989</v>
      </c>
      <c r="B3022" s="16" t="s">
        <v>3183</v>
      </c>
      <c r="C3022" s="16" t="s">
        <v>2865</v>
      </c>
      <c r="D3022" s="18">
        <f>(24/VLOOKUP(B3022,'State PE'!$A$2:$C$52,3,FALSE))*((VLOOKUP(A3022,'County Silt Content'!$A$2:$D$3145,4,FALSE)/100)/0.09)</f>
        <v>1.1751412429378529</v>
      </c>
      <c r="E3022">
        <f t="shared" si="190"/>
        <v>0.22327683615819205</v>
      </c>
      <c r="F3022">
        <f t="shared" si="191"/>
        <v>2.2327683615819206E-2</v>
      </c>
      <c r="G3022">
        <f t="shared" si="192"/>
        <v>0.22327683615819205</v>
      </c>
      <c r="H3022">
        <f t="shared" si="193"/>
        <v>2.2327683615819206E-2</v>
      </c>
    </row>
    <row r="3023" spans="1:8">
      <c r="A3023" s="16" t="s">
        <v>1990</v>
      </c>
      <c r="B3023" s="16" t="s">
        <v>3183</v>
      </c>
      <c r="C3023" s="16" t="s">
        <v>2866</v>
      </c>
      <c r="D3023" s="18">
        <f>(24/VLOOKUP(B3023,'State PE'!$A$2:$C$52,3,FALSE))*((VLOOKUP(A3023,'County Silt Content'!$A$2:$D$3145,4,FALSE)/100)/0.09)</f>
        <v>1.1751412429378534</v>
      </c>
      <c r="E3023">
        <f t="shared" si="190"/>
        <v>0.22327683615819213</v>
      </c>
      <c r="F3023">
        <f t="shared" si="191"/>
        <v>2.2327683615819216E-2</v>
      </c>
      <c r="G3023">
        <f t="shared" si="192"/>
        <v>0.22327683615819213</v>
      </c>
      <c r="H3023">
        <f t="shared" si="193"/>
        <v>2.2327683615819216E-2</v>
      </c>
    </row>
    <row r="3024" spans="1:8">
      <c r="A3024" s="16" t="s">
        <v>1991</v>
      </c>
      <c r="B3024" s="16" t="s">
        <v>3183</v>
      </c>
      <c r="C3024" s="16" t="s">
        <v>2867</v>
      </c>
      <c r="D3024" s="18">
        <f>(24/VLOOKUP(B3024,'State PE'!$A$2:$C$52,3,FALSE))*((VLOOKUP(A3024,'County Silt Content'!$A$2:$D$3145,4,FALSE)/100)/0.09)</f>
        <v>1.1751412429378536</v>
      </c>
      <c r="E3024">
        <f t="shared" si="190"/>
        <v>0.22327683615819219</v>
      </c>
      <c r="F3024">
        <f t="shared" si="191"/>
        <v>2.2327683615819219E-2</v>
      </c>
      <c r="G3024">
        <f t="shared" si="192"/>
        <v>0.22327683615819219</v>
      </c>
      <c r="H3024">
        <f t="shared" si="193"/>
        <v>2.2327683615819219E-2</v>
      </c>
    </row>
    <row r="3025" spans="1:8">
      <c r="A3025" s="16" t="s">
        <v>1992</v>
      </c>
      <c r="B3025" s="16" t="s">
        <v>3183</v>
      </c>
      <c r="C3025" s="16" t="s">
        <v>2868</v>
      </c>
      <c r="D3025" s="18">
        <f>(24/VLOOKUP(B3025,'State PE'!$A$2:$C$52,3,FALSE))*((VLOOKUP(A3025,'County Silt Content'!$A$2:$D$3145,4,FALSE)/100)/0.09)</f>
        <v>1.1751412429378534</v>
      </c>
      <c r="E3025">
        <f t="shared" si="190"/>
        <v>0.22327683615819213</v>
      </c>
      <c r="F3025">
        <f t="shared" si="191"/>
        <v>2.2327683615819216E-2</v>
      </c>
      <c r="G3025">
        <f t="shared" si="192"/>
        <v>0.22327683615819213</v>
      </c>
      <c r="H3025">
        <f t="shared" si="193"/>
        <v>2.2327683615819216E-2</v>
      </c>
    </row>
    <row r="3026" spans="1:8">
      <c r="A3026" s="16" t="s">
        <v>1993</v>
      </c>
      <c r="B3026" s="16" t="s">
        <v>3183</v>
      </c>
      <c r="C3026" s="16" t="s">
        <v>2869</v>
      </c>
      <c r="D3026" s="18">
        <f>(24/VLOOKUP(B3026,'State PE'!$A$2:$C$52,3,FALSE))*((VLOOKUP(A3026,'County Silt Content'!$A$2:$D$3145,4,FALSE)/100)/0.09)</f>
        <v>1.1751412429378534</v>
      </c>
      <c r="E3026">
        <f t="shared" si="190"/>
        <v>0.22327683615819213</v>
      </c>
      <c r="F3026">
        <f t="shared" si="191"/>
        <v>2.2327683615819216E-2</v>
      </c>
      <c r="G3026">
        <f t="shared" si="192"/>
        <v>0.22327683615819213</v>
      </c>
      <c r="H3026">
        <f t="shared" si="193"/>
        <v>2.2327683615819216E-2</v>
      </c>
    </row>
    <row r="3027" spans="1:8">
      <c r="A3027" s="16" t="s">
        <v>1994</v>
      </c>
      <c r="B3027" s="16" t="s">
        <v>3183</v>
      </c>
      <c r="C3027" s="16" t="s">
        <v>2936</v>
      </c>
      <c r="D3027" s="18">
        <f>(24/VLOOKUP(B3027,'State PE'!$A$2:$C$52,3,FALSE))*((VLOOKUP(A3027,'County Silt Content'!$A$2:$D$3145,4,FALSE)/100)/0.09)</f>
        <v>1.1751412429378529</v>
      </c>
      <c r="E3027">
        <f t="shared" si="190"/>
        <v>0.22327683615819205</v>
      </c>
      <c r="F3027">
        <f t="shared" si="191"/>
        <v>2.2327683615819206E-2</v>
      </c>
      <c r="G3027">
        <f t="shared" si="192"/>
        <v>0.22327683615819205</v>
      </c>
      <c r="H3027">
        <f t="shared" si="193"/>
        <v>2.2327683615819206E-2</v>
      </c>
    </row>
    <row r="3028" spans="1:8">
      <c r="A3028" s="16" t="s">
        <v>2781</v>
      </c>
      <c r="B3028" s="16" t="s">
        <v>3183</v>
      </c>
      <c r="C3028" s="16" t="s">
        <v>2870</v>
      </c>
      <c r="D3028" s="18">
        <f>(24/VLOOKUP(B3028,'State PE'!$A$2:$C$52,3,FALSE))*((VLOOKUP(A3028,'County Silt Content'!$A$2:$D$3145,4,FALSE)/100)/0.09)</f>
        <v>1.1751412429378534</v>
      </c>
      <c r="E3028">
        <f t="shared" si="190"/>
        <v>0.22327683615819213</v>
      </c>
      <c r="F3028">
        <f t="shared" si="191"/>
        <v>2.2327683615819216E-2</v>
      </c>
      <c r="G3028">
        <f t="shared" si="192"/>
        <v>0.22327683615819213</v>
      </c>
      <c r="H3028">
        <f t="shared" si="193"/>
        <v>2.2327683615819216E-2</v>
      </c>
    </row>
    <row r="3029" spans="1:8">
      <c r="A3029" s="16" t="s">
        <v>1995</v>
      </c>
      <c r="B3029" s="16" t="s">
        <v>3183</v>
      </c>
      <c r="C3029" s="16" t="s">
        <v>2871</v>
      </c>
      <c r="D3029" s="18">
        <f>(24/VLOOKUP(B3029,'State PE'!$A$2:$C$52,3,FALSE))*((VLOOKUP(A3029,'County Silt Content'!$A$2:$D$3145,4,FALSE)/100)/0.09)</f>
        <v>1.1751412429378529</v>
      </c>
      <c r="E3029">
        <f t="shared" si="190"/>
        <v>0.22327683615819205</v>
      </c>
      <c r="F3029">
        <f t="shared" si="191"/>
        <v>2.2327683615819206E-2</v>
      </c>
      <c r="G3029">
        <f t="shared" si="192"/>
        <v>0.22327683615819205</v>
      </c>
      <c r="H3029">
        <f t="shared" si="193"/>
        <v>2.2327683615819206E-2</v>
      </c>
    </row>
    <row r="3030" spans="1:8">
      <c r="A3030" s="16" t="s">
        <v>1996</v>
      </c>
      <c r="B3030" s="16" t="s">
        <v>3183</v>
      </c>
      <c r="C3030" s="16" t="s">
        <v>2872</v>
      </c>
      <c r="D3030" s="18">
        <f>(24/VLOOKUP(B3030,'State PE'!$A$2:$C$52,3,FALSE))*((VLOOKUP(A3030,'County Silt Content'!$A$2:$D$3145,4,FALSE)/100)/0.09)</f>
        <v>1.1751412429378534</v>
      </c>
      <c r="E3030">
        <f t="shared" si="190"/>
        <v>0.22327683615819213</v>
      </c>
      <c r="F3030">
        <f t="shared" si="191"/>
        <v>2.2327683615819216E-2</v>
      </c>
      <c r="G3030">
        <f t="shared" si="192"/>
        <v>0.22327683615819213</v>
      </c>
      <c r="H3030">
        <f t="shared" si="193"/>
        <v>2.2327683615819216E-2</v>
      </c>
    </row>
    <row r="3031" spans="1:8">
      <c r="A3031" s="16" t="s">
        <v>2782</v>
      </c>
      <c r="B3031" s="16" t="s">
        <v>3183</v>
      </c>
      <c r="C3031" s="16" t="s">
        <v>2873</v>
      </c>
      <c r="D3031" s="18">
        <f>(24/VLOOKUP(B3031,'State PE'!$A$2:$C$52,3,FALSE))*((VLOOKUP(A3031,'County Silt Content'!$A$2:$D$3145,4,FALSE)/100)/0.09)</f>
        <v>1.1751412429378527</v>
      </c>
      <c r="E3031">
        <f t="shared" si="190"/>
        <v>0.22327683615819202</v>
      </c>
      <c r="F3031">
        <f t="shared" si="191"/>
        <v>2.2327683615819202E-2</v>
      </c>
      <c r="G3031">
        <f t="shared" si="192"/>
        <v>0.22327683615819202</v>
      </c>
      <c r="H3031">
        <f t="shared" si="193"/>
        <v>2.2327683615819202E-2</v>
      </c>
    </row>
    <row r="3032" spans="1:8">
      <c r="A3032" s="16" t="s">
        <v>2783</v>
      </c>
      <c r="B3032" s="16" t="s">
        <v>3183</v>
      </c>
      <c r="C3032" s="16" t="s">
        <v>2874</v>
      </c>
      <c r="D3032" s="18">
        <f>(24/VLOOKUP(B3032,'State PE'!$A$2:$C$52,3,FALSE))*((VLOOKUP(A3032,'County Silt Content'!$A$2:$D$3145,4,FALSE)/100)/0.09)</f>
        <v>1.1751412429378527</v>
      </c>
      <c r="E3032">
        <f t="shared" si="190"/>
        <v>0.22327683615819202</v>
      </c>
      <c r="F3032">
        <f t="shared" si="191"/>
        <v>2.2327683615819202E-2</v>
      </c>
      <c r="G3032">
        <f t="shared" si="192"/>
        <v>0.22327683615819202</v>
      </c>
      <c r="H3032">
        <f t="shared" si="193"/>
        <v>2.2327683615819202E-2</v>
      </c>
    </row>
    <row r="3033" spans="1:8">
      <c r="A3033" s="16" t="s">
        <v>2784</v>
      </c>
      <c r="B3033" s="16" t="s">
        <v>3183</v>
      </c>
      <c r="C3033" s="16" t="s">
        <v>2875</v>
      </c>
      <c r="D3033" s="18">
        <f>(24/VLOOKUP(B3033,'State PE'!$A$2:$C$52,3,FALSE))*((VLOOKUP(A3033,'County Silt Content'!$A$2:$D$3145,4,FALSE)/100)/0.09)</f>
        <v>1.1751412429378529</v>
      </c>
      <c r="E3033">
        <f t="shared" si="190"/>
        <v>0.22327683615819205</v>
      </c>
      <c r="F3033">
        <f t="shared" si="191"/>
        <v>2.2327683615819206E-2</v>
      </c>
      <c r="G3033">
        <f t="shared" si="192"/>
        <v>0.22327683615819205</v>
      </c>
      <c r="H3033">
        <f t="shared" si="193"/>
        <v>2.2327683615819206E-2</v>
      </c>
    </row>
    <row r="3034" spans="1:8">
      <c r="A3034" s="16" t="s">
        <v>1997</v>
      </c>
      <c r="B3034" s="16" t="s">
        <v>3183</v>
      </c>
      <c r="C3034" s="16" t="s">
        <v>2876</v>
      </c>
      <c r="D3034" s="18">
        <f>(24/VLOOKUP(B3034,'State PE'!$A$2:$C$52,3,FALSE))*((VLOOKUP(A3034,'County Silt Content'!$A$2:$D$3145,4,FALSE)/100)/0.09)</f>
        <v>1.1751412429378534</v>
      </c>
      <c r="E3034">
        <f t="shared" si="190"/>
        <v>0.22327683615819213</v>
      </c>
      <c r="F3034">
        <f t="shared" si="191"/>
        <v>2.2327683615819216E-2</v>
      </c>
      <c r="G3034">
        <f t="shared" si="192"/>
        <v>0.22327683615819213</v>
      </c>
      <c r="H3034">
        <f t="shared" si="193"/>
        <v>2.2327683615819216E-2</v>
      </c>
    </row>
    <row r="3035" spans="1:8">
      <c r="A3035" s="16" t="s">
        <v>1998</v>
      </c>
      <c r="B3035" s="16" t="s">
        <v>3183</v>
      </c>
      <c r="C3035" s="16" t="s">
        <v>2877</v>
      </c>
      <c r="D3035" s="18">
        <f>(24/VLOOKUP(B3035,'State PE'!$A$2:$C$52,3,FALSE))*((VLOOKUP(A3035,'County Silt Content'!$A$2:$D$3145,4,FALSE)/100)/0.09)</f>
        <v>1.1751412429378534</v>
      </c>
      <c r="E3035">
        <f t="shared" si="190"/>
        <v>0.22327683615819213</v>
      </c>
      <c r="F3035">
        <f t="shared" si="191"/>
        <v>2.2327683615819216E-2</v>
      </c>
      <c r="G3035">
        <f t="shared" si="192"/>
        <v>0.22327683615819213</v>
      </c>
      <c r="H3035">
        <f t="shared" si="193"/>
        <v>2.2327683615819216E-2</v>
      </c>
    </row>
    <row r="3036" spans="1:8">
      <c r="A3036" s="16" t="s">
        <v>1999</v>
      </c>
      <c r="B3036" s="16" t="s">
        <v>3183</v>
      </c>
      <c r="C3036" s="16" t="s">
        <v>2878</v>
      </c>
      <c r="D3036" s="18">
        <f>(24/VLOOKUP(B3036,'State PE'!$A$2:$C$52,3,FALSE))*((VLOOKUP(A3036,'County Silt Content'!$A$2:$D$3145,4,FALSE)/100)/0.09)</f>
        <v>1.1751412429378534</v>
      </c>
      <c r="E3036">
        <f t="shared" si="190"/>
        <v>0.22327683615819213</v>
      </c>
      <c r="F3036">
        <f t="shared" si="191"/>
        <v>2.2327683615819216E-2</v>
      </c>
      <c r="G3036">
        <f t="shared" si="192"/>
        <v>0.22327683615819213</v>
      </c>
      <c r="H3036">
        <f t="shared" si="193"/>
        <v>2.2327683615819216E-2</v>
      </c>
    </row>
    <row r="3037" spans="1:8">
      <c r="A3037" s="16" t="s">
        <v>2000</v>
      </c>
      <c r="B3037" s="16" t="s">
        <v>3183</v>
      </c>
      <c r="C3037" s="16" t="s">
        <v>2879</v>
      </c>
      <c r="D3037" s="18">
        <f>(24/VLOOKUP(B3037,'State PE'!$A$2:$C$52,3,FALSE))*((VLOOKUP(A3037,'County Silt Content'!$A$2:$D$3145,4,FALSE)/100)/0.09)</f>
        <v>1.1751412429378527</v>
      </c>
      <c r="E3037">
        <f t="shared" si="190"/>
        <v>0.22327683615819202</v>
      </c>
      <c r="F3037">
        <f t="shared" si="191"/>
        <v>2.2327683615819202E-2</v>
      </c>
      <c r="G3037">
        <f t="shared" si="192"/>
        <v>0.22327683615819202</v>
      </c>
      <c r="H3037">
        <f t="shared" si="193"/>
        <v>2.2327683615819202E-2</v>
      </c>
    </row>
    <row r="3038" spans="1:8">
      <c r="A3038" s="16" t="s">
        <v>2785</v>
      </c>
      <c r="B3038" s="16" t="s">
        <v>3183</v>
      </c>
      <c r="C3038" s="16" t="s">
        <v>2880</v>
      </c>
      <c r="D3038" s="18">
        <f>(24/VLOOKUP(B3038,'State PE'!$A$2:$C$52,3,FALSE))*((VLOOKUP(A3038,'County Silt Content'!$A$2:$D$3145,4,FALSE)/100)/0.09)</f>
        <v>1.1751412429378534</v>
      </c>
      <c r="E3038">
        <f t="shared" si="190"/>
        <v>0.22327683615819213</v>
      </c>
      <c r="F3038">
        <f t="shared" si="191"/>
        <v>2.2327683615819216E-2</v>
      </c>
      <c r="G3038">
        <f t="shared" si="192"/>
        <v>0.22327683615819213</v>
      </c>
      <c r="H3038">
        <f t="shared" si="193"/>
        <v>2.2327683615819216E-2</v>
      </c>
    </row>
    <row r="3039" spans="1:8">
      <c r="A3039" s="16" t="s">
        <v>2001</v>
      </c>
      <c r="B3039" s="16" t="s">
        <v>3183</v>
      </c>
      <c r="C3039" s="16" t="s">
        <v>2881</v>
      </c>
      <c r="D3039" s="18">
        <f>(24/VLOOKUP(B3039,'State PE'!$A$2:$C$52,3,FALSE))*((VLOOKUP(A3039,'County Silt Content'!$A$2:$D$3145,4,FALSE)/100)/0.09)</f>
        <v>1.1751412429378529</v>
      </c>
      <c r="E3039">
        <f t="shared" si="190"/>
        <v>0.22327683615819205</v>
      </c>
      <c r="F3039">
        <f t="shared" si="191"/>
        <v>2.2327683615819206E-2</v>
      </c>
      <c r="G3039">
        <f t="shared" si="192"/>
        <v>0.22327683615819205</v>
      </c>
      <c r="H3039">
        <f t="shared" si="193"/>
        <v>2.2327683615819206E-2</v>
      </c>
    </row>
    <row r="3040" spans="1:8">
      <c r="A3040" s="16" t="s">
        <v>2002</v>
      </c>
      <c r="B3040" s="16" t="s">
        <v>3183</v>
      </c>
      <c r="C3040" s="16" t="s">
        <v>2882</v>
      </c>
      <c r="D3040" s="18">
        <f>(24/VLOOKUP(B3040,'State PE'!$A$2:$C$52,3,FALSE))*((VLOOKUP(A3040,'County Silt Content'!$A$2:$D$3145,4,FALSE)/100)/0.09)</f>
        <v>1.1751412429378534</v>
      </c>
      <c r="E3040">
        <f t="shared" si="190"/>
        <v>0.22327683615819213</v>
      </c>
      <c r="F3040">
        <f t="shared" si="191"/>
        <v>2.2327683615819216E-2</v>
      </c>
      <c r="G3040">
        <f t="shared" si="192"/>
        <v>0.22327683615819213</v>
      </c>
      <c r="H3040">
        <f t="shared" si="193"/>
        <v>2.2327683615819216E-2</v>
      </c>
    </row>
    <row r="3041" spans="1:8">
      <c r="A3041" s="16" t="s">
        <v>2003</v>
      </c>
      <c r="B3041" s="16" t="s">
        <v>3183</v>
      </c>
      <c r="C3041" s="16" t="s">
        <v>2883</v>
      </c>
      <c r="D3041" s="18">
        <f>(24/VLOOKUP(B3041,'State PE'!$A$2:$C$52,3,FALSE))*((VLOOKUP(A3041,'County Silt Content'!$A$2:$D$3145,4,FALSE)/100)/0.09)</f>
        <v>1.1751412429378534</v>
      </c>
      <c r="E3041">
        <f t="shared" si="190"/>
        <v>0.22327683615819213</v>
      </c>
      <c r="F3041">
        <f t="shared" si="191"/>
        <v>2.2327683615819216E-2</v>
      </c>
      <c r="G3041">
        <f t="shared" si="192"/>
        <v>0.22327683615819213</v>
      </c>
      <c r="H3041">
        <f t="shared" si="193"/>
        <v>2.2327683615819216E-2</v>
      </c>
    </row>
    <row r="3042" spans="1:8">
      <c r="A3042" s="16" t="s">
        <v>2004</v>
      </c>
      <c r="B3042" s="16" t="s">
        <v>3183</v>
      </c>
      <c r="C3042" s="16" t="s">
        <v>2884</v>
      </c>
      <c r="D3042" s="18">
        <f>(24/VLOOKUP(B3042,'State PE'!$A$2:$C$52,3,FALSE))*((VLOOKUP(A3042,'County Silt Content'!$A$2:$D$3145,4,FALSE)/100)/0.09)</f>
        <v>1.1751412429378529</v>
      </c>
      <c r="E3042">
        <f t="shared" si="190"/>
        <v>0.22327683615819205</v>
      </c>
      <c r="F3042">
        <f t="shared" si="191"/>
        <v>2.2327683615819206E-2</v>
      </c>
      <c r="G3042">
        <f t="shared" si="192"/>
        <v>0.22327683615819205</v>
      </c>
      <c r="H3042">
        <f t="shared" si="193"/>
        <v>2.2327683615819206E-2</v>
      </c>
    </row>
    <row r="3043" spans="1:8">
      <c r="A3043" s="16" t="s">
        <v>2005</v>
      </c>
      <c r="B3043" s="16" t="s">
        <v>3183</v>
      </c>
      <c r="C3043" s="16" t="s">
        <v>2885</v>
      </c>
      <c r="D3043" s="18">
        <f>(24/VLOOKUP(B3043,'State PE'!$A$2:$C$52,3,FALSE))*((VLOOKUP(A3043,'County Silt Content'!$A$2:$D$3145,4,FALSE)/100)/0.09)</f>
        <v>1.1751412429378529</v>
      </c>
      <c r="E3043">
        <f t="shared" si="190"/>
        <v>0.22327683615819205</v>
      </c>
      <c r="F3043">
        <f t="shared" si="191"/>
        <v>2.2327683615819206E-2</v>
      </c>
      <c r="G3043">
        <f t="shared" si="192"/>
        <v>0.22327683615819205</v>
      </c>
      <c r="H3043">
        <f t="shared" si="193"/>
        <v>2.2327683615819206E-2</v>
      </c>
    </row>
    <row r="3044" spans="1:8">
      <c r="A3044" s="16" t="s">
        <v>2006</v>
      </c>
      <c r="B3044" s="16" t="s">
        <v>3183</v>
      </c>
      <c r="C3044" s="16" t="s">
        <v>2886</v>
      </c>
      <c r="D3044" s="18">
        <f>(24/VLOOKUP(B3044,'State PE'!$A$2:$C$52,3,FALSE))*((VLOOKUP(A3044,'County Silt Content'!$A$2:$D$3145,4,FALSE)/100)/0.09)</f>
        <v>1.1751412429378536</v>
      </c>
      <c r="E3044">
        <f t="shared" si="190"/>
        <v>0.22327683615819219</v>
      </c>
      <c r="F3044">
        <f t="shared" si="191"/>
        <v>2.2327683615819219E-2</v>
      </c>
      <c r="G3044">
        <f t="shared" si="192"/>
        <v>0.22327683615819219</v>
      </c>
      <c r="H3044">
        <f t="shared" si="193"/>
        <v>2.2327683615819219E-2</v>
      </c>
    </row>
    <row r="3045" spans="1:8">
      <c r="A3045" s="16" t="s">
        <v>2007</v>
      </c>
      <c r="B3045" s="16" t="s">
        <v>3183</v>
      </c>
      <c r="C3045" s="16" t="s">
        <v>2887</v>
      </c>
      <c r="D3045" s="18">
        <f>(24/VLOOKUP(B3045,'State PE'!$A$2:$C$52,3,FALSE))*((VLOOKUP(A3045,'County Silt Content'!$A$2:$D$3145,4,FALSE)/100)/0.09)</f>
        <v>1.1751412429378529</v>
      </c>
      <c r="E3045">
        <f t="shared" si="190"/>
        <v>0.22327683615819205</v>
      </c>
      <c r="F3045">
        <f t="shared" si="191"/>
        <v>2.2327683615819206E-2</v>
      </c>
      <c r="G3045">
        <f t="shared" si="192"/>
        <v>0.22327683615819205</v>
      </c>
      <c r="H3045">
        <f t="shared" si="193"/>
        <v>2.2327683615819206E-2</v>
      </c>
    </row>
    <row r="3046" spans="1:8">
      <c r="A3046" s="16" t="s">
        <v>2008</v>
      </c>
      <c r="B3046" s="16" t="s">
        <v>3183</v>
      </c>
      <c r="C3046" s="16" t="s">
        <v>2888</v>
      </c>
      <c r="D3046" s="18">
        <f>(24/VLOOKUP(B3046,'State PE'!$A$2:$C$52,3,FALSE))*((VLOOKUP(A3046,'County Silt Content'!$A$2:$D$3145,4,FALSE)/100)/0.09)</f>
        <v>1.1751412429378534</v>
      </c>
      <c r="E3046">
        <f t="shared" si="190"/>
        <v>0.22327683615819213</v>
      </c>
      <c r="F3046">
        <f t="shared" si="191"/>
        <v>2.2327683615819216E-2</v>
      </c>
      <c r="G3046">
        <f t="shared" si="192"/>
        <v>0.22327683615819213</v>
      </c>
      <c r="H3046">
        <f t="shared" si="193"/>
        <v>2.2327683615819216E-2</v>
      </c>
    </row>
    <row r="3047" spans="1:8">
      <c r="A3047" s="16" t="s">
        <v>2009</v>
      </c>
      <c r="B3047" s="16" t="s">
        <v>3183</v>
      </c>
      <c r="C3047" s="16" t="s">
        <v>2889</v>
      </c>
      <c r="D3047" s="18">
        <f>(24/VLOOKUP(B3047,'State PE'!$A$2:$C$52,3,FALSE))*((VLOOKUP(A3047,'County Silt Content'!$A$2:$D$3145,4,FALSE)/100)/0.09)</f>
        <v>1.1751412429378529</v>
      </c>
      <c r="E3047">
        <f t="shared" si="190"/>
        <v>0.22327683615819205</v>
      </c>
      <c r="F3047">
        <f t="shared" si="191"/>
        <v>2.2327683615819206E-2</v>
      </c>
      <c r="G3047">
        <f t="shared" si="192"/>
        <v>0.22327683615819205</v>
      </c>
      <c r="H3047">
        <f t="shared" si="193"/>
        <v>2.2327683615819206E-2</v>
      </c>
    </row>
    <row r="3048" spans="1:8">
      <c r="A3048" s="16" t="s">
        <v>2010</v>
      </c>
      <c r="B3048" s="16" t="s">
        <v>3183</v>
      </c>
      <c r="C3048" s="16" t="s">
        <v>2890</v>
      </c>
      <c r="D3048" s="18">
        <f>(24/VLOOKUP(B3048,'State PE'!$A$2:$C$52,3,FALSE))*((VLOOKUP(A3048,'County Silt Content'!$A$2:$D$3145,4,FALSE)/100)/0.09)</f>
        <v>1.1751412429378529</v>
      </c>
      <c r="E3048">
        <f t="shared" si="190"/>
        <v>0.22327683615819205</v>
      </c>
      <c r="F3048">
        <f t="shared" si="191"/>
        <v>2.2327683615819206E-2</v>
      </c>
      <c r="G3048">
        <f t="shared" si="192"/>
        <v>0.22327683615819205</v>
      </c>
      <c r="H3048">
        <f t="shared" si="193"/>
        <v>2.2327683615819206E-2</v>
      </c>
    </row>
    <row r="3049" spans="1:8">
      <c r="A3049" s="16" t="s">
        <v>2011</v>
      </c>
      <c r="B3049" s="16" t="s">
        <v>3183</v>
      </c>
      <c r="C3049" s="16" t="s">
        <v>2891</v>
      </c>
      <c r="D3049" s="18">
        <f>(24/VLOOKUP(B3049,'State PE'!$A$2:$C$52,3,FALSE))*((VLOOKUP(A3049,'County Silt Content'!$A$2:$D$3145,4,FALSE)/100)/0.09)</f>
        <v>1.1751412429378534</v>
      </c>
      <c r="E3049">
        <f t="shared" si="190"/>
        <v>0.22327683615819213</v>
      </c>
      <c r="F3049">
        <f t="shared" si="191"/>
        <v>2.2327683615819216E-2</v>
      </c>
      <c r="G3049">
        <f t="shared" si="192"/>
        <v>0.22327683615819213</v>
      </c>
      <c r="H3049">
        <f t="shared" si="193"/>
        <v>2.2327683615819216E-2</v>
      </c>
    </row>
    <row r="3050" spans="1:8">
      <c r="A3050" s="16" t="s">
        <v>2786</v>
      </c>
      <c r="B3050" s="16" t="s">
        <v>3183</v>
      </c>
      <c r="C3050" s="16" t="s">
        <v>2892</v>
      </c>
      <c r="D3050" s="18">
        <f>(24/VLOOKUP(B3050,'State PE'!$A$2:$C$52,3,FALSE))*((VLOOKUP(A3050,'County Silt Content'!$A$2:$D$3145,4,FALSE)/100)/0.09)</f>
        <v>1.1751412429378534</v>
      </c>
      <c r="E3050">
        <f t="shared" si="190"/>
        <v>0.22327683615819213</v>
      </c>
      <c r="F3050">
        <f t="shared" si="191"/>
        <v>2.2327683615819216E-2</v>
      </c>
      <c r="G3050">
        <f t="shared" si="192"/>
        <v>0.22327683615819213</v>
      </c>
      <c r="H3050">
        <f t="shared" si="193"/>
        <v>2.2327683615819216E-2</v>
      </c>
    </row>
    <row r="3051" spans="1:8">
      <c r="A3051" s="16" t="s">
        <v>2012</v>
      </c>
      <c r="B3051" s="16" t="s">
        <v>3184</v>
      </c>
      <c r="C3051" s="16" t="s">
        <v>2836</v>
      </c>
      <c r="D3051" s="18">
        <f>(24/VLOOKUP(B3051,'State PE'!$A$2:$C$52,3,FALSE))*((VLOOKUP(A3051,'County Silt Content'!$A$2:$D$3145,4,FALSE)/100)/0.09)</f>
        <v>0.4150453955901427</v>
      </c>
      <c r="E3051">
        <f t="shared" si="190"/>
        <v>7.8858625162127119E-2</v>
      </c>
      <c r="F3051">
        <f t="shared" si="191"/>
        <v>7.8858625162127119E-3</v>
      </c>
      <c r="G3051">
        <f t="shared" si="192"/>
        <v>7.8858625162127119E-2</v>
      </c>
      <c r="H3051">
        <f t="shared" si="193"/>
        <v>7.8858625162127119E-3</v>
      </c>
    </row>
    <row r="3052" spans="1:8">
      <c r="A3052" s="16" t="s">
        <v>2013</v>
      </c>
      <c r="B3052" s="16" t="s">
        <v>3184</v>
      </c>
      <c r="C3052" s="16" t="s">
        <v>2840</v>
      </c>
      <c r="D3052" s="18">
        <f>(24/VLOOKUP(B3052,'State PE'!$A$2:$C$52,3,FALSE))*((VLOOKUP(A3052,'County Silt Content'!$A$2:$D$3145,4,FALSE)/100)/0.09)</f>
        <v>0.98573281452658867</v>
      </c>
      <c r="E3052">
        <f t="shared" si="190"/>
        <v>0.18728923476005185</v>
      </c>
      <c r="F3052">
        <f t="shared" si="191"/>
        <v>1.8728923476005185E-2</v>
      </c>
      <c r="G3052">
        <f t="shared" si="192"/>
        <v>0.18728923476005185</v>
      </c>
      <c r="H3052">
        <f t="shared" si="193"/>
        <v>1.8728923476005185E-2</v>
      </c>
    </row>
    <row r="3053" spans="1:8">
      <c r="A3053" s="16" t="s">
        <v>2014</v>
      </c>
      <c r="B3053" s="16" t="s">
        <v>3184</v>
      </c>
      <c r="C3053" s="16" t="s">
        <v>2842</v>
      </c>
      <c r="D3053" s="18">
        <f>(24/VLOOKUP(B3053,'State PE'!$A$2:$C$52,3,FALSE))*((VLOOKUP(A3053,'County Silt Content'!$A$2:$D$3145,4,FALSE)/100)/0.09)</f>
        <v>1.348897535667964</v>
      </c>
      <c r="E3053">
        <f t="shared" si="190"/>
        <v>0.25629053177691319</v>
      </c>
      <c r="F3053">
        <f t="shared" si="191"/>
        <v>2.5629053177691319E-2</v>
      </c>
      <c r="G3053">
        <f t="shared" si="192"/>
        <v>0.25629053177691319</v>
      </c>
      <c r="H3053">
        <f t="shared" si="193"/>
        <v>2.5629053177691319E-2</v>
      </c>
    </row>
    <row r="3054" spans="1:8">
      <c r="A3054" s="16" t="s">
        <v>2015</v>
      </c>
      <c r="B3054" s="16" t="s">
        <v>3184</v>
      </c>
      <c r="C3054" s="16" t="s">
        <v>2930</v>
      </c>
      <c r="D3054" s="18">
        <f>(24/VLOOKUP(B3054,'State PE'!$A$2:$C$52,3,FALSE))*((VLOOKUP(A3054,'County Silt Content'!$A$2:$D$3145,4,FALSE)/100)/0.09)</f>
        <v>0.70038910505836605</v>
      </c>
      <c r="E3054">
        <f t="shared" si="190"/>
        <v>0.13307392996108955</v>
      </c>
      <c r="F3054">
        <f t="shared" si="191"/>
        <v>1.3307392996108955E-2</v>
      </c>
      <c r="G3054">
        <f t="shared" si="192"/>
        <v>0.13307392996108955</v>
      </c>
      <c r="H3054">
        <f t="shared" si="193"/>
        <v>1.3307392996108955E-2</v>
      </c>
    </row>
    <row r="3055" spans="1:8">
      <c r="A3055" s="16" t="s">
        <v>2016</v>
      </c>
      <c r="B3055" s="16" t="s">
        <v>3184</v>
      </c>
      <c r="C3055" s="16" t="s">
        <v>2843</v>
      </c>
      <c r="D3055" s="18">
        <f>(24/VLOOKUP(B3055,'State PE'!$A$2:$C$52,3,FALSE))*((VLOOKUP(A3055,'County Silt Content'!$A$2:$D$3145,4,FALSE)/100)/0.09)</f>
        <v>1.3488975356679638</v>
      </c>
      <c r="E3055">
        <f t="shared" si="190"/>
        <v>0.25629053177691313</v>
      </c>
      <c r="F3055">
        <f t="shared" si="191"/>
        <v>2.5629053177691315E-2</v>
      </c>
      <c r="G3055">
        <f t="shared" si="192"/>
        <v>0.25629053177691313</v>
      </c>
      <c r="H3055">
        <f t="shared" si="193"/>
        <v>2.5629053177691315E-2</v>
      </c>
    </row>
    <row r="3056" spans="1:8">
      <c r="A3056" s="16" t="s">
        <v>2017</v>
      </c>
      <c r="B3056" s="16" t="s">
        <v>3184</v>
      </c>
      <c r="C3056" s="16" t="s">
        <v>2946</v>
      </c>
      <c r="D3056" s="18">
        <f>(24/VLOOKUP(B3056,'State PE'!$A$2:$C$52,3,FALSE))*((VLOOKUP(A3056,'County Silt Content'!$A$2:$D$3145,4,FALSE)/100)/0.09)</f>
        <v>1.3488975356679638</v>
      </c>
      <c r="E3056">
        <f t="shared" si="190"/>
        <v>0.25629053177691313</v>
      </c>
      <c r="F3056">
        <f t="shared" si="191"/>
        <v>2.5629053177691315E-2</v>
      </c>
      <c r="G3056">
        <f t="shared" si="192"/>
        <v>0.25629053177691313</v>
      </c>
      <c r="H3056">
        <f t="shared" si="193"/>
        <v>2.5629053177691315E-2</v>
      </c>
    </row>
    <row r="3057" spans="1:8">
      <c r="A3057" s="16" t="s">
        <v>2787</v>
      </c>
      <c r="B3057" s="16" t="s">
        <v>3184</v>
      </c>
      <c r="C3057" s="16" t="s">
        <v>2844</v>
      </c>
      <c r="D3057" s="18">
        <f>(24/VLOOKUP(B3057,'State PE'!$A$2:$C$52,3,FALSE))*((VLOOKUP(A3057,'County Silt Content'!$A$2:$D$3145,4,FALSE)/100)/0.09)</f>
        <v>0.31128404669260712</v>
      </c>
      <c r="E3057">
        <f t="shared" si="190"/>
        <v>5.9143968871595357E-2</v>
      </c>
      <c r="F3057">
        <f t="shared" si="191"/>
        <v>5.9143968871595357E-3</v>
      </c>
      <c r="G3057">
        <f t="shared" si="192"/>
        <v>5.9143968871595357E-2</v>
      </c>
      <c r="H3057">
        <f t="shared" si="193"/>
        <v>5.9143968871595357E-3</v>
      </c>
    </row>
    <row r="3058" spans="1:8">
      <c r="A3058" s="16" t="s">
        <v>2018</v>
      </c>
      <c r="B3058" s="16" t="s">
        <v>3184</v>
      </c>
      <c r="C3058" s="16" t="s">
        <v>2845</v>
      </c>
      <c r="D3058" s="18">
        <f>(24/VLOOKUP(B3058,'State PE'!$A$2:$C$52,3,FALSE))*((VLOOKUP(A3058,'County Silt Content'!$A$2:$D$3145,4,FALSE)/100)/0.09)</f>
        <v>1.3488975356679636</v>
      </c>
      <c r="E3058">
        <f t="shared" si="190"/>
        <v>0.25629053177691308</v>
      </c>
      <c r="F3058">
        <f t="shared" si="191"/>
        <v>2.5629053177691308E-2</v>
      </c>
      <c r="G3058">
        <f t="shared" si="192"/>
        <v>0.25629053177691308</v>
      </c>
      <c r="H3058">
        <f t="shared" si="193"/>
        <v>2.5629053177691308E-2</v>
      </c>
    </row>
    <row r="3059" spans="1:8">
      <c r="A3059" s="16" t="s">
        <v>2019</v>
      </c>
      <c r="B3059" s="16" t="s">
        <v>3184</v>
      </c>
      <c r="C3059" s="16" t="s">
        <v>2846</v>
      </c>
      <c r="D3059" s="18">
        <f>(24/VLOOKUP(B3059,'State PE'!$A$2:$C$52,3,FALSE))*((VLOOKUP(A3059,'County Silt Content'!$A$2:$D$3145,4,FALSE)/100)/0.09)</f>
        <v>1.3488975356679636</v>
      </c>
      <c r="E3059">
        <f t="shared" si="190"/>
        <v>0.25629053177691308</v>
      </c>
      <c r="F3059">
        <f t="shared" si="191"/>
        <v>2.5629053177691308E-2</v>
      </c>
      <c r="G3059">
        <f t="shared" si="192"/>
        <v>0.25629053177691308</v>
      </c>
      <c r="H3059">
        <f t="shared" si="193"/>
        <v>2.5629053177691308E-2</v>
      </c>
    </row>
    <row r="3060" spans="1:8">
      <c r="A3060" s="16" t="s">
        <v>2020</v>
      </c>
      <c r="B3060" s="16" t="s">
        <v>3184</v>
      </c>
      <c r="C3060" s="16" t="s">
        <v>2847</v>
      </c>
      <c r="D3060" s="18">
        <f>(24/VLOOKUP(B3060,'State PE'!$A$2:$C$52,3,FALSE))*((VLOOKUP(A3060,'County Silt Content'!$A$2:$D$3145,4,FALSE)/100)/0.09)</f>
        <v>1.3488975356679638</v>
      </c>
      <c r="E3060">
        <f t="shared" si="190"/>
        <v>0.25629053177691313</v>
      </c>
      <c r="F3060">
        <f t="shared" si="191"/>
        <v>2.5629053177691315E-2</v>
      </c>
      <c r="G3060">
        <f t="shared" si="192"/>
        <v>0.25629053177691313</v>
      </c>
      <c r="H3060">
        <f t="shared" si="193"/>
        <v>2.5629053177691315E-2</v>
      </c>
    </row>
    <row r="3061" spans="1:8">
      <c r="A3061" s="16" t="s">
        <v>2021</v>
      </c>
      <c r="B3061" s="16" t="s">
        <v>3184</v>
      </c>
      <c r="C3061" s="16" t="s">
        <v>2850</v>
      </c>
      <c r="D3061" s="18">
        <f>(24/VLOOKUP(B3061,'State PE'!$A$2:$C$52,3,FALSE))*((VLOOKUP(A3061,'County Silt Content'!$A$2:$D$3145,4,FALSE)/100)/0.09)</f>
        <v>1.3488975356679636</v>
      </c>
      <c r="E3061">
        <f t="shared" si="190"/>
        <v>0.25629053177691308</v>
      </c>
      <c r="F3061">
        <f t="shared" si="191"/>
        <v>2.5629053177691308E-2</v>
      </c>
      <c r="G3061">
        <f t="shared" si="192"/>
        <v>0.25629053177691308</v>
      </c>
      <c r="H3061">
        <f t="shared" si="193"/>
        <v>2.5629053177691308E-2</v>
      </c>
    </row>
    <row r="3062" spans="1:8">
      <c r="A3062" s="16" t="s">
        <v>2022</v>
      </c>
      <c r="B3062" s="16" t="s">
        <v>3184</v>
      </c>
      <c r="C3062" s="16" t="s">
        <v>2851</v>
      </c>
      <c r="D3062" s="18">
        <f>(24/VLOOKUP(B3062,'State PE'!$A$2:$C$52,3,FALSE))*((VLOOKUP(A3062,'County Silt Content'!$A$2:$D$3145,4,FALSE)/100)/0.09)</f>
        <v>1.3488975356679638</v>
      </c>
      <c r="E3062">
        <f t="shared" si="190"/>
        <v>0.25629053177691313</v>
      </c>
      <c r="F3062">
        <f t="shared" si="191"/>
        <v>2.5629053177691315E-2</v>
      </c>
      <c r="G3062">
        <f t="shared" si="192"/>
        <v>0.25629053177691313</v>
      </c>
      <c r="H3062">
        <f t="shared" si="193"/>
        <v>2.5629053177691315E-2</v>
      </c>
    </row>
    <row r="3063" spans="1:8">
      <c r="A3063" s="16" t="s">
        <v>2023</v>
      </c>
      <c r="B3063" s="16" t="s">
        <v>3184</v>
      </c>
      <c r="C3063" s="16" t="s">
        <v>2852</v>
      </c>
      <c r="D3063" s="18">
        <f>(24/VLOOKUP(B3063,'State PE'!$A$2:$C$52,3,FALSE))*((VLOOKUP(A3063,'County Silt Content'!$A$2:$D$3145,4,FALSE)/100)/0.09)</f>
        <v>1.348897535667964</v>
      </c>
      <c r="E3063">
        <f t="shared" si="190"/>
        <v>0.25629053177691319</v>
      </c>
      <c r="F3063">
        <f t="shared" si="191"/>
        <v>2.5629053177691319E-2</v>
      </c>
      <c r="G3063">
        <f t="shared" si="192"/>
        <v>0.25629053177691319</v>
      </c>
      <c r="H3063">
        <f t="shared" si="193"/>
        <v>2.5629053177691319E-2</v>
      </c>
    </row>
    <row r="3064" spans="1:8">
      <c r="A3064" s="16" t="s">
        <v>2024</v>
      </c>
      <c r="B3064" s="16" t="s">
        <v>3184</v>
      </c>
      <c r="C3064" s="16" t="s">
        <v>2932</v>
      </c>
      <c r="D3064" s="18">
        <f>(24/VLOOKUP(B3064,'State PE'!$A$2:$C$52,3,FALSE))*((VLOOKUP(A3064,'County Silt Content'!$A$2:$D$3145,4,FALSE)/100)/0.09)</f>
        <v>1.3488975356679638</v>
      </c>
      <c r="E3064">
        <f t="shared" si="190"/>
        <v>0.25629053177691313</v>
      </c>
      <c r="F3064">
        <f t="shared" si="191"/>
        <v>2.5629053177691315E-2</v>
      </c>
      <c r="G3064">
        <f t="shared" si="192"/>
        <v>0.25629053177691313</v>
      </c>
      <c r="H3064">
        <f t="shared" si="193"/>
        <v>2.5629053177691315E-2</v>
      </c>
    </row>
    <row r="3065" spans="1:8">
      <c r="A3065" s="16" t="s">
        <v>2025</v>
      </c>
      <c r="B3065" s="16" t="s">
        <v>3184</v>
      </c>
      <c r="C3065" s="16" t="s">
        <v>2855</v>
      </c>
      <c r="D3065" s="18">
        <f>(24/VLOOKUP(B3065,'State PE'!$A$2:$C$52,3,FALSE))*((VLOOKUP(A3065,'County Silt Content'!$A$2:$D$3145,4,FALSE)/100)/0.09)</f>
        <v>1.3488975356679638</v>
      </c>
      <c r="E3065">
        <f t="shared" si="190"/>
        <v>0.25629053177691313</v>
      </c>
      <c r="F3065">
        <f t="shared" si="191"/>
        <v>2.5629053177691315E-2</v>
      </c>
      <c r="G3065">
        <f t="shared" si="192"/>
        <v>0.25629053177691313</v>
      </c>
      <c r="H3065">
        <f t="shared" si="193"/>
        <v>2.5629053177691315E-2</v>
      </c>
    </row>
    <row r="3066" spans="1:8">
      <c r="A3066" s="16" t="s">
        <v>2026</v>
      </c>
      <c r="B3066" s="16" t="s">
        <v>3184</v>
      </c>
      <c r="C3066" s="16" t="s">
        <v>2856</v>
      </c>
      <c r="D3066" s="18">
        <f>(24/VLOOKUP(B3066,'State PE'!$A$2:$C$52,3,FALSE))*((VLOOKUP(A3066,'County Silt Content'!$A$2:$D$3145,4,FALSE)/100)/0.09)</f>
        <v>0.31128404669260701</v>
      </c>
      <c r="E3066">
        <f t="shared" si="190"/>
        <v>5.9143968871595329E-2</v>
      </c>
      <c r="F3066">
        <f t="shared" si="191"/>
        <v>5.9143968871595331E-3</v>
      </c>
      <c r="G3066">
        <f t="shared" si="192"/>
        <v>5.9143968871595329E-2</v>
      </c>
      <c r="H3066">
        <f t="shared" si="193"/>
        <v>5.9143968871595331E-3</v>
      </c>
    </row>
    <row r="3067" spans="1:8">
      <c r="A3067" s="16" t="s">
        <v>2027</v>
      </c>
      <c r="B3067" s="16" t="s">
        <v>3184</v>
      </c>
      <c r="C3067" s="16" t="s">
        <v>2857</v>
      </c>
      <c r="D3067" s="18">
        <f>(24/VLOOKUP(B3067,'State PE'!$A$2:$C$52,3,FALSE))*((VLOOKUP(A3067,'County Silt Content'!$A$2:$D$3145,4,FALSE)/100)/0.09)</f>
        <v>1.3488975356679647</v>
      </c>
      <c r="E3067">
        <f t="shared" si="190"/>
        <v>0.2562905317769133</v>
      </c>
      <c r="F3067">
        <f t="shared" si="191"/>
        <v>2.5629053177691333E-2</v>
      </c>
      <c r="G3067">
        <f t="shared" si="192"/>
        <v>0.2562905317769133</v>
      </c>
      <c r="H3067">
        <f t="shared" si="193"/>
        <v>2.5629053177691333E-2</v>
      </c>
    </row>
    <row r="3068" spans="1:8">
      <c r="A3068" s="16" t="s">
        <v>2028</v>
      </c>
      <c r="B3068" s="16" t="s">
        <v>3184</v>
      </c>
      <c r="C3068" s="16" t="s">
        <v>2934</v>
      </c>
      <c r="D3068" s="18">
        <f>(24/VLOOKUP(B3068,'State PE'!$A$2:$C$52,3,FALSE))*((VLOOKUP(A3068,'County Silt Content'!$A$2:$D$3145,4,FALSE)/100)/0.09)</f>
        <v>1.3488975356679633</v>
      </c>
      <c r="E3068">
        <f t="shared" si="190"/>
        <v>0.25629053177691302</v>
      </c>
      <c r="F3068">
        <f t="shared" si="191"/>
        <v>2.5629053177691305E-2</v>
      </c>
      <c r="G3068">
        <f t="shared" si="192"/>
        <v>0.25629053177691302</v>
      </c>
      <c r="H3068">
        <f t="shared" si="193"/>
        <v>2.5629053177691305E-2</v>
      </c>
    </row>
    <row r="3069" spans="1:8">
      <c r="A3069" s="16" t="s">
        <v>2788</v>
      </c>
      <c r="B3069" s="16" t="s">
        <v>3184</v>
      </c>
      <c r="C3069" s="16" t="s">
        <v>2935</v>
      </c>
      <c r="D3069" s="18">
        <f>(24/VLOOKUP(B3069,'State PE'!$A$2:$C$52,3,FALSE))*((VLOOKUP(A3069,'County Silt Content'!$A$2:$D$3145,4,FALSE)/100)/0.09)</f>
        <v>1.7120622568093389</v>
      </c>
      <c r="E3069">
        <f t="shared" si="190"/>
        <v>0.32529182879377438</v>
      </c>
      <c r="F3069">
        <f t="shared" si="191"/>
        <v>3.2529182879377443E-2</v>
      </c>
      <c r="G3069">
        <f t="shared" si="192"/>
        <v>0.32529182879377438</v>
      </c>
      <c r="H3069">
        <f t="shared" si="193"/>
        <v>3.2529182879377443E-2</v>
      </c>
    </row>
    <row r="3070" spans="1:8">
      <c r="A3070" s="16" t="s">
        <v>2029</v>
      </c>
      <c r="B3070" s="16" t="s">
        <v>3184</v>
      </c>
      <c r="C3070" s="16" t="s">
        <v>2858</v>
      </c>
      <c r="D3070" s="18">
        <f>(24/VLOOKUP(B3070,'State PE'!$A$2:$C$52,3,FALSE))*((VLOOKUP(A3070,'County Silt Content'!$A$2:$D$3145,4,FALSE)/100)/0.09)</f>
        <v>1.348897535667964</v>
      </c>
      <c r="E3070">
        <f t="shared" si="190"/>
        <v>0.25629053177691319</v>
      </c>
      <c r="F3070">
        <f t="shared" si="191"/>
        <v>2.5629053177691319E-2</v>
      </c>
      <c r="G3070">
        <f t="shared" si="192"/>
        <v>0.25629053177691319</v>
      </c>
      <c r="H3070">
        <f t="shared" si="193"/>
        <v>2.5629053177691319E-2</v>
      </c>
    </row>
    <row r="3071" spans="1:8">
      <c r="A3071" s="16" t="s">
        <v>2789</v>
      </c>
      <c r="B3071" s="16" t="s">
        <v>3184</v>
      </c>
      <c r="C3071" s="16" t="s">
        <v>2859</v>
      </c>
      <c r="D3071" s="18">
        <f>(24/VLOOKUP(B3071,'State PE'!$A$2:$C$52,3,FALSE))*((VLOOKUP(A3071,'County Silt Content'!$A$2:$D$3145,4,FALSE)/100)/0.09)</f>
        <v>2.1271076523994816</v>
      </c>
      <c r="E3071">
        <f t="shared" si="190"/>
        <v>0.40415045395590149</v>
      </c>
      <c r="F3071">
        <f t="shared" si="191"/>
        <v>4.0415045395590155E-2</v>
      </c>
      <c r="G3071">
        <f t="shared" si="192"/>
        <v>0.40415045395590149</v>
      </c>
      <c r="H3071">
        <f t="shared" si="193"/>
        <v>4.0415045395590155E-2</v>
      </c>
    </row>
    <row r="3072" spans="1:8">
      <c r="A3072" s="16" t="s">
        <v>2030</v>
      </c>
      <c r="B3072" s="16" t="s">
        <v>3184</v>
      </c>
      <c r="C3072" s="16" t="s">
        <v>2860</v>
      </c>
      <c r="D3072" s="18">
        <f>(24/VLOOKUP(B3072,'State PE'!$A$2:$C$52,3,FALSE))*((VLOOKUP(A3072,'County Silt Content'!$A$2:$D$3145,4,FALSE)/100)/0.09)</f>
        <v>1.3488975356679638</v>
      </c>
      <c r="E3072">
        <f t="shared" si="190"/>
        <v>0.25629053177691313</v>
      </c>
      <c r="F3072">
        <f t="shared" si="191"/>
        <v>2.5629053177691315E-2</v>
      </c>
      <c r="G3072">
        <f t="shared" si="192"/>
        <v>0.25629053177691313</v>
      </c>
      <c r="H3072">
        <f t="shared" si="193"/>
        <v>2.5629053177691315E-2</v>
      </c>
    </row>
    <row r="3073" spans="1:8">
      <c r="A3073" s="16" t="s">
        <v>2031</v>
      </c>
      <c r="B3073" s="16" t="s">
        <v>3184</v>
      </c>
      <c r="C3073" s="16" t="s">
        <v>2861</v>
      </c>
      <c r="D3073" s="18">
        <f>(24/VLOOKUP(B3073,'State PE'!$A$2:$C$52,3,FALSE))*((VLOOKUP(A3073,'County Silt Content'!$A$2:$D$3145,4,FALSE)/100)/0.09)</f>
        <v>1.348897535667964</v>
      </c>
      <c r="E3073">
        <f t="shared" si="190"/>
        <v>0.25629053177691319</v>
      </c>
      <c r="F3073">
        <f t="shared" si="191"/>
        <v>2.5629053177691319E-2</v>
      </c>
      <c r="G3073">
        <f t="shared" si="192"/>
        <v>0.25629053177691319</v>
      </c>
      <c r="H3073">
        <f t="shared" si="193"/>
        <v>2.5629053177691319E-2</v>
      </c>
    </row>
    <row r="3074" spans="1:8">
      <c r="A3074" s="16" t="s">
        <v>2032</v>
      </c>
      <c r="B3074" s="16" t="s">
        <v>3184</v>
      </c>
      <c r="C3074" s="16" t="s">
        <v>2862</v>
      </c>
      <c r="D3074" s="18">
        <f>(24/VLOOKUP(B3074,'State PE'!$A$2:$C$52,3,FALSE))*((VLOOKUP(A3074,'County Silt Content'!$A$2:$D$3145,4,FALSE)/100)/0.09)</f>
        <v>1.3488975356679636</v>
      </c>
      <c r="E3074">
        <f t="shared" si="190"/>
        <v>0.25629053177691308</v>
      </c>
      <c r="F3074">
        <f t="shared" si="191"/>
        <v>2.5629053177691308E-2</v>
      </c>
      <c r="G3074">
        <f t="shared" si="192"/>
        <v>0.25629053177691308</v>
      </c>
      <c r="H3074">
        <f t="shared" si="193"/>
        <v>2.5629053177691308E-2</v>
      </c>
    </row>
    <row r="3075" spans="1:8">
      <c r="A3075" s="16" t="s">
        <v>2033</v>
      </c>
      <c r="B3075" s="16" t="s">
        <v>3184</v>
      </c>
      <c r="C3075" s="16" t="s">
        <v>2863</v>
      </c>
      <c r="D3075" s="18">
        <f>(24/VLOOKUP(B3075,'State PE'!$A$2:$C$52,3,FALSE))*((VLOOKUP(A3075,'County Silt Content'!$A$2:$D$3145,4,FALSE)/100)/0.09)</f>
        <v>1.3488975356679638</v>
      </c>
      <c r="E3075">
        <f t="shared" si="190"/>
        <v>0.25629053177691313</v>
      </c>
      <c r="F3075">
        <f t="shared" si="191"/>
        <v>2.5629053177691315E-2</v>
      </c>
      <c r="G3075">
        <f t="shared" si="192"/>
        <v>0.25629053177691313</v>
      </c>
      <c r="H3075">
        <f t="shared" si="193"/>
        <v>2.5629053177691315E-2</v>
      </c>
    </row>
    <row r="3076" spans="1:8">
      <c r="A3076" s="16" t="s">
        <v>2034</v>
      </c>
      <c r="B3076" s="16" t="s">
        <v>3184</v>
      </c>
      <c r="C3076" s="16" t="s">
        <v>2864</v>
      </c>
      <c r="D3076" s="18">
        <f>(24/VLOOKUP(B3076,'State PE'!$A$2:$C$52,3,FALSE))*((VLOOKUP(A3076,'County Silt Content'!$A$2:$D$3145,4,FALSE)/100)/0.09)</f>
        <v>0.90791180285343742</v>
      </c>
      <c r="E3076">
        <f t="shared" ref="E3076:E3139" si="194">0.19*D3076</f>
        <v>0.1725032425421531</v>
      </c>
      <c r="F3076">
        <f t="shared" ref="F3076:F3139" si="195">E3076*0.1</f>
        <v>1.7250324254215309E-2</v>
      </c>
      <c r="G3076">
        <f t="shared" si="192"/>
        <v>0.1725032425421531</v>
      </c>
      <c r="H3076">
        <f t="shared" si="193"/>
        <v>1.7250324254215309E-2</v>
      </c>
    </row>
    <row r="3077" spans="1:8">
      <c r="A3077" s="16" t="s">
        <v>2035</v>
      </c>
      <c r="B3077" s="16" t="s">
        <v>3184</v>
      </c>
      <c r="C3077" s="16" t="s">
        <v>2865</v>
      </c>
      <c r="D3077" s="18">
        <f>(24/VLOOKUP(B3077,'State PE'!$A$2:$C$52,3,FALSE))*((VLOOKUP(A3077,'County Silt Content'!$A$2:$D$3145,4,FALSE)/100)/0.09)</f>
        <v>1.3488975356679642</v>
      </c>
      <c r="E3077">
        <f t="shared" si="194"/>
        <v>0.25629053177691319</v>
      </c>
      <c r="F3077">
        <f t="shared" si="195"/>
        <v>2.5629053177691319E-2</v>
      </c>
      <c r="G3077">
        <f t="shared" ref="G3077:G3140" si="196">E3077</f>
        <v>0.25629053177691319</v>
      </c>
      <c r="H3077">
        <f t="shared" ref="H3077:H3140" si="197">F3077</f>
        <v>2.5629053177691319E-2</v>
      </c>
    </row>
    <row r="3078" spans="1:8">
      <c r="A3078" s="16" t="s">
        <v>2036</v>
      </c>
      <c r="B3078" s="16" t="s">
        <v>3184</v>
      </c>
      <c r="C3078" s="16" t="s">
        <v>2866</v>
      </c>
      <c r="D3078" s="18">
        <f>(24/VLOOKUP(B3078,'State PE'!$A$2:$C$52,3,FALSE))*((VLOOKUP(A3078,'County Silt Content'!$A$2:$D$3145,4,FALSE)/100)/0.09)</f>
        <v>1.3488975356679642</v>
      </c>
      <c r="E3078">
        <f t="shared" si="194"/>
        <v>0.25629053177691319</v>
      </c>
      <c r="F3078">
        <f t="shared" si="195"/>
        <v>2.5629053177691319E-2</v>
      </c>
      <c r="G3078">
        <f t="shared" si="196"/>
        <v>0.25629053177691319</v>
      </c>
      <c r="H3078">
        <f t="shared" si="197"/>
        <v>2.5629053177691319E-2</v>
      </c>
    </row>
    <row r="3079" spans="1:8">
      <c r="A3079" s="16" t="s">
        <v>2037</v>
      </c>
      <c r="B3079" s="16" t="s">
        <v>3184</v>
      </c>
      <c r="C3079" s="16" t="s">
        <v>2867</v>
      </c>
      <c r="D3079" s="18">
        <f>(24/VLOOKUP(B3079,'State PE'!$A$2:$C$52,3,FALSE))*((VLOOKUP(A3079,'County Silt Content'!$A$2:$D$3145,4,FALSE)/100)/0.09)</f>
        <v>1.0376134889753568</v>
      </c>
      <c r="E3079">
        <f t="shared" si="194"/>
        <v>0.19714656290531779</v>
      </c>
      <c r="F3079">
        <f t="shared" si="195"/>
        <v>1.971465629053178E-2</v>
      </c>
      <c r="G3079">
        <f t="shared" si="196"/>
        <v>0.19714656290531779</v>
      </c>
      <c r="H3079">
        <f t="shared" si="197"/>
        <v>1.971465629053178E-2</v>
      </c>
    </row>
    <row r="3080" spans="1:8">
      <c r="A3080" s="16" t="s">
        <v>2038</v>
      </c>
      <c r="B3080" s="16" t="s">
        <v>3184</v>
      </c>
      <c r="C3080" s="16" t="s">
        <v>2868</v>
      </c>
      <c r="D3080" s="18">
        <f>(24/VLOOKUP(B3080,'State PE'!$A$2:$C$52,3,FALSE))*((VLOOKUP(A3080,'County Silt Content'!$A$2:$D$3145,4,FALSE)/100)/0.09)</f>
        <v>1.3488975356679638</v>
      </c>
      <c r="E3080">
        <f t="shared" si="194"/>
        <v>0.25629053177691313</v>
      </c>
      <c r="F3080">
        <f t="shared" si="195"/>
        <v>2.5629053177691315E-2</v>
      </c>
      <c r="G3080">
        <f t="shared" si="196"/>
        <v>0.25629053177691313</v>
      </c>
      <c r="H3080">
        <f t="shared" si="197"/>
        <v>2.5629053177691315E-2</v>
      </c>
    </row>
    <row r="3081" spans="1:8">
      <c r="A3081" s="16" t="s">
        <v>2039</v>
      </c>
      <c r="B3081" s="16" t="s">
        <v>3184</v>
      </c>
      <c r="C3081" s="16" t="s">
        <v>2869</v>
      </c>
      <c r="D3081" s="18">
        <f>(24/VLOOKUP(B3081,'State PE'!$A$2:$C$52,3,FALSE))*((VLOOKUP(A3081,'County Silt Content'!$A$2:$D$3145,4,FALSE)/100)/0.09)</f>
        <v>1.348897535667964</v>
      </c>
      <c r="E3081">
        <f t="shared" si="194"/>
        <v>0.25629053177691319</v>
      </c>
      <c r="F3081">
        <f t="shared" si="195"/>
        <v>2.5629053177691319E-2</v>
      </c>
      <c r="G3081">
        <f t="shared" si="196"/>
        <v>0.25629053177691319</v>
      </c>
      <c r="H3081">
        <f t="shared" si="197"/>
        <v>2.5629053177691319E-2</v>
      </c>
    </row>
    <row r="3082" spans="1:8">
      <c r="A3082" s="16" t="s">
        <v>2040</v>
      </c>
      <c r="B3082" s="16" t="s">
        <v>3184</v>
      </c>
      <c r="C3082" s="16" t="s">
        <v>2936</v>
      </c>
      <c r="D3082" s="18">
        <f>(24/VLOOKUP(B3082,'State PE'!$A$2:$C$52,3,FALSE))*((VLOOKUP(A3082,'County Silt Content'!$A$2:$D$3145,4,FALSE)/100)/0.09)</f>
        <v>1.3488975356679633</v>
      </c>
      <c r="E3082">
        <f t="shared" si="194"/>
        <v>0.25629053177691302</v>
      </c>
      <c r="F3082">
        <f t="shared" si="195"/>
        <v>2.5629053177691305E-2</v>
      </c>
      <c r="G3082">
        <f t="shared" si="196"/>
        <v>0.25629053177691302</v>
      </c>
      <c r="H3082">
        <f t="shared" si="197"/>
        <v>2.5629053177691305E-2</v>
      </c>
    </row>
    <row r="3083" spans="1:8">
      <c r="A3083" s="16" t="s">
        <v>2041</v>
      </c>
      <c r="B3083" s="16" t="s">
        <v>3184</v>
      </c>
      <c r="C3083" s="16" t="s">
        <v>2870</v>
      </c>
      <c r="D3083" s="18">
        <f>(24/VLOOKUP(B3083,'State PE'!$A$2:$C$52,3,FALSE))*((VLOOKUP(A3083,'County Silt Content'!$A$2:$D$3145,4,FALSE)/100)/0.09)</f>
        <v>1.3488975356679638</v>
      </c>
      <c r="E3083">
        <f t="shared" si="194"/>
        <v>0.25629053177691313</v>
      </c>
      <c r="F3083">
        <f t="shared" si="195"/>
        <v>2.5629053177691315E-2</v>
      </c>
      <c r="G3083">
        <f t="shared" si="196"/>
        <v>0.25629053177691313</v>
      </c>
      <c r="H3083">
        <f t="shared" si="197"/>
        <v>2.5629053177691315E-2</v>
      </c>
    </row>
    <row r="3084" spans="1:8">
      <c r="A3084" s="16" t="s">
        <v>2042</v>
      </c>
      <c r="B3084" s="16" t="s">
        <v>3184</v>
      </c>
      <c r="C3084" s="16" t="s">
        <v>2871</v>
      </c>
      <c r="D3084" s="18">
        <f>(24/VLOOKUP(B3084,'State PE'!$A$2:$C$52,3,FALSE))*((VLOOKUP(A3084,'County Silt Content'!$A$2:$D$3145,4,FALSE)/100)/0.09)</f>
        <v>1.3488975356679638</v>
      </c>
      <c r="E3084">
        <f t="shared" si="194"/>
        <v>0.25629053177691313</v>
      </c>
      <c r="F3084">
        <f t="shared" si="195"/>
        <v>2.5629053177691315E-2</v>
      </c>
      <c r="G3084">
        <f t="shared" si="196"/>
        <v>0.25629053177691313</v>
      </c>
      <c r="H3084">
        <f t="shared" si="197"/>
        <v>2.5629053177691315E-2</v>
      </c>
    </row>
    <row r="3085" spans="1:8">
      <c r="A3085" s="16" t="s">
        <v>2043</v>
      </c>
      <c r="B3085" s="16" t="s">
        <v>3184</v>
      </c>
      <c r="C3085" s="16" t="s">
        <v>2872</v>
      </c>
      <c r="D3085" s="18">
        <f>(24/VLOOKUP(B3085,'State PE'!$A$2:$C$52,3,FALSE))*((VLOOKUP(A3085,'County Silt Content'!$A$2:$D$3145,4,FALSE)/100)/0.09)</f>
        <v>1.348897535667964</v>
      </c>
      <c r="E3085">
        <f t="shared" si="194"/>
        <v>0.25629053177691319</v>
      </c>
      <c r="F3085">
        <f t="shared" si="195"/>
        <v>2.5629053177691319E-2</v>
      </c>
      <c r="G3085">
        <f t="shared" si="196"/>
        <v>0.25629053177691319</v>
      </c>
      <c r="H3085">
        <f t="shared" si="197"/>
        <v>2.5629053177691319E-2</v>
      </c>
    </row>
    <row r="3086" spans="1:8">
      <c r="A3086" s="16" t="s">
        <v>2044</v>
      </c>
      <c r="B3086" s="16" t="s">
        <v>3184</v>
      </c>
      <c r="C3086" s="16" t="s">
        <v>2873</v>
      </c>
      <c r="D3086" s="18">
        <f>(24/VLOOKUP(B3086,'State PE'!$A$2:$C$52,3,FALSE))*((VLOOKUP(A3086,'County Silt Content'!$A$2:$D$3145,4,FALSE)/100)/0.09)</f>
        <v>1.3488975356679638</v>
      </c>
      <c r="E3086">
        <f t="shared" si="194"/>
        <v>0.25629053177691313</v>
      </c>
      <c r="F3086">
        <f t="shared" si="195"/>
        <v>2.5629053177691315E-2</v>
      </c>
      <c r="G3086">
        <f t="shared" si="196"/>
        <v>0.25629053177691313</v>
      </c>
      <c r="H3086">
        <f t="shared" si="197"/>
        <v>2.5629053177691315E-2</v>
      </c>
    </row>
    <row r="3087" spans="1:8">
      <c r="A3087" s="16" t="s">
        <v>2045</v>
      </c>
      <c r="B3087" s="16" t="s">
        <v>3184</v>
      </c>
      <c r="C3087" s="16" t="s">
        <v>2874</v>
      </c>
      <c r="D3087" s="18">
        <f>(24/VLOOKUP(B3087,'State PE'!$A$2:$C$52,3,FALSE))*((VLOOKUP(A3087,'County Silt Content'!$A$2:$D$3145,4,FALSE)/100)/0.09)</f>
        <v>1.3488975356679636</v>
      </c>
      <c r="E3087">
        <f t="shared" si="194"/>
        <v>0.25629053177691308</v>
      </c>
      <c r="F3087">
        <f t="shared" si="195"/>
        <v>2.5629053177691308E-2</v>
      </c>
      <c r="G3087">
        <f t="shared" si="196"/>
        <v>0.25629053177691308</v>
      </c>
      <c r="H3087">
        <f t="shared" si="197"/>
        <v>2.5629053177691308E-2</v>
      </c>
    </row>
    <row r="3088" spans="1:8">
      <c r="A3088" s="16" t="s">
        <v>2046</v>
      </c>
      <c r="B3088" s="16" t="s">
        <v>3184</v>
      </c>
      <c r="C3088" s="16" t="s">
        <v>2875</v>
      </c>
      <c r="D3088" s="18">
        <f>(24/VLOOKUP(B3088,'State PE'!$A$2:$C$52,3,FALSE))*((VLOOKUP(A3088,'County Silt Content'!$A$2:$D$3145,4,FALSE)/100)/0.09)</f>
        <v>0.31128404669260712</v>
      </c>
      <c r="E3088">
        <f t="shared" si="194"/>
        <v>5.9143968871595357E-2</v>
      </c>
      <c r="F3088">
        <f t="shared" si="195"/>
        <v>5.9143968871595357E-3</v>
      </c>
      <c r="G3088">
        <f t="shared" si="196"/>
        <v>5.9143968871595357E-2</v>
      </c>
      <c r="H3088">
        <f t="shared" si="197"/>
        <v>5.9143968871595357E-3</v>
      </c>
    </row>
    <row r="3089" spans="1:8">
      <c r="A3089" s="16" t="s">
        <v>2047</v>
      </c>
      <c r="B3089" s="16" t="s">
        <v>3184</v>
      </c>
      <c r="C3089" s="16" t="s">
        <v>2876</v>
      </c>
      <c r="D3089" s="18">
        <f>(24/VLOOKUP(B3089,'State PE'!$A$2:$C$52,3,FALSE))*((VLOOKUP(A3089,'County Silt Content'!$A$2:$D$3145,4,FALSE)/100)/0.09)</f>
        <v>1.037613488975357</v>
      </c>
      <c r="E3089">
        <f t="shared" si="194"/>
        <v>0.19714656290531782</v>
      </c>
      <c r="F3089">
        <f t="shared" si="195"/>
        <v>1.9714656290531783E-2</v>
      </c>
      <c r="G3089">
        <f t="shared" si="196"/>
        <v>0.19714656290531782</v>
      </c>
      <c r="H3089">
        <f t="shared" si="197"/>
        <v>1.9714656290531783E-2</v>
      </c>
    </row>
    <row r="3090" spans="1:8">
      <c r="A3090" s="16" t="s">
        <v>2048</v>
      </c>
      <c r="B3090" s="16" t="s">
        <v>3184</v>
      </c>
      <c r="C3090" s="16" t="s">
        <v>3185</v>
      </c>
      <c r="D3090" s="18">
        <f>(24/VLOOKUP(B3090,'State PE'!$A$2:$C$52,3,FALSE))*((VLOOKUP(A3090,'County Silt Content'!$A$2:$D$3145,4,FALSE)/100)/0.09)</f>
        <v>1.3488975356679638</v>
      </c>
      <c r="E3090">
        <f t="shared" si="194"/>
        <v>0.25629053177691313</v>
      </c>
      <c r="F3090">
        <f t="shared" si="195"/>
        <v>2.5629053177691315E-2</v>
      </c>
      <c r="G3090">
        <f t="shared" si="196"/>
        <v>0.25629053177691313</v>
      </c>
      <c r="H3090">
        <f t="shared" si="197"/>
        <v>2.5629053177691315E-2</v>
      </c>
    </row>
    <row r="3091" spans="1:8">
      <c r="A3091" s="16" t="s">
        <v>2049</v>
      </c>
      <c r="B3091" s="16" t="s">
        <v>3184</v>
      </c>
      <c r="C3091" s="16" t="s">
        <v>2877</v>
      </c>
      <c r="D3091" s="18">
        <f>(24/VLOOKUP(B3091,'State PE'!$A$2:$C$52,3,FALSE))*((VLOOKUP(A3091,'County Silt Content'!$A$2:$D$3145,4,FALSE)/100)/0.09)</f>
        <v>1.3488975356679636</v>
      </c>
      <c r="E3091">
        <f t="shared" si="194"/>
        <v>0.25629053177691308</v>
      </c>
      <c r="F3091">
        <f t="shared" si="195"/>
        <v>2.5629053177691308E-2</v>
      </c>
      <c r="G3091">
        <f t="shared" si="196"/>
        <v>0.25629053177691308</v>
      </c>
      <c r="H3091">
        <f t="shared" si="197"/>
        <v>2.5629053177691308E-2</v>
      </c>
    </row>
    <row r="3092" spans="1:8">
      <c r="A3092" s="16" t="s">
        <v>2050</v>
      </c>
      <c r="B3092" s="16" t="s">
        <v>3184</v>
      </c>
      <c r="C3092" s="16" t="s">
        <v>2878</v>
      </c>
      <c r="D3092" s="18">
        <f>(24/VLOOKUP(B3092,'State PE'!$A$2:$C$52,3,FALSE))*((VLOOKUP(A3092,'County Silt Content'!$A$2:$D$3145,4,FALSE)/100)/0.09)</f>
        <v>1.3488975356679647</v>
      </c>
      <c r="E3092">
        <f t="shared" si="194"/>
        <v>0.2562905317769133</v>
      </c>
      <c r="F3092">
        <f t="shared" si="195"/>
        <v>2.5629053177691333E-2</v>
      </c>
      <c r="G3092">
        <f t="shared" si="196"/>
        <v>0.2562905317769133</v>
      </c>
      <c r="H3092">
        <f t="shared" si="197"/>
        <v>2.5629053177691333E-2</v>
      </c>
    </row>
    <row r="3093" spans="1:8">
      <c r="A3093" s="16" t="s">
        <v>2051</v>
      </c>
      <c r="B3093" s="16" t="s">
        <v>3184</v>
      </c>
      <c r="C3093" s="16" t="s">
        <v>2879</v>
      </c>
      <c r="D3093" s="18">
        <f>(24/VLOOKUP(B3093,'State PE'!$A$2:$C$52,3,FALSE))*((VLOOKUP(A3093,'County Silt Content'!$A$2:$D$3145,4,FALSE)/100)/0.09)</f>
        <v>1.3488975356679638</v>
      </c>
      <c r="E3093">
        <f t="shared" si="194"/>
        <v>0.25629053177691313</v>
      </c>
      <c r="F3093">
        <f t="shared" si="195"/>
        <v>2.5629053177691315E-2</v>
      </c>
      <c r="G3093">
        <f t="shared" si="196"/>
        <v>0.25629053177691313</v>
      </c>
      <c r="H3093">
        <f t="shared" si="197"/>
        <v>2.5629053177691315E-2</v>
      </c>
    </row>
    <row r="3094" spans="1:8">
      <c r="A3094" s="16" t="s">
        <v>2052</v>
      </c>
      <c r="B3094" s="16" t="s">
        <v>3184</v>
      </c>
      <c r="C3094" s="16" t="s">
        <v>2880</v>
      </c>
      <c r="D3094" s="18">
        <f>(24/VLOOKUP(B3094,'State PE'!$A$2:$C$52,3,FALSE))*((VLOOKUP(A3094,'County Silt Content'!$A$2:$D$3145,4,FALSE)/100)/0.09)</f>
        <v>1.3488975356679638</v>
      </c>
      <c r="E3094">
        <f t="shared" si="194"/>
        <v>0.25629053177691313</v>
      </c>
      <c r="F3094">
        <f t="shared" si="195"/>
        <v>2.5629053177691315E-2</v>
      </c>
      <c r="G3094">
        <f t="shared" si="196"/>
        <v>0.25629053177691313</v>
      </c>
      <c r="H3094">
        <f t="shared" si="197"/>
        <v>2.5629053177691315E-2</v>
      </c>
    </row>
    <row r="3095" spans="1:8">
      <c r="A3095" s="16" t="s">
        <v>2053</v>
      </c>
      <c r="B3095" s="16" t="s">
        <v>3184</v>
      </c>
      <c r="C3095" s="16" t="s">
        <v>2881</v>
      </c>
      <c r="D3095" s="18">
        <f>(24/VLOOKUP(B3095,'State PE'!$A$2:$C$52,3,FALSE))*((VLOOKUP(A3095,'County Silt Content'!$A$2:$D$3145,4,FALSE)/100)/0.09)</f>
        <v>1.3488975356679636</v>
      </c>
      <c r="E3095">
        <f t="shared" si="194"/>
        <v>0.25629053177691308</v>
      </c>
      <c r="F3095">
        <f t="shared" si="195"/>
        <v>2.5629053177691308E-2</v>
      </c>
      <c r="G3095">
        <f t="shared" si="196"/>
        <v>0.25629053177691308</v>
      </c>
      <c r="H3095">
        <f t="shared" si="197"/>
        <v>2.5629053177691308E-2</v>
      </c>
    </row>
    <row r="3096" spans="1:8">
      <c r="A3096" s="16" t="s">
        <v>2054</v>
      </c>
      <c r="B3096" s="16" t="s">
        <v>3184</v>
      </c>
      <c r="C3096" s="16" t="s">
        <v>2882</v>
      </c>
      <c r="D3096" s="18">
        <f>(24/VLOOKUP(B3096,'State PE'!$A$2:$C$52,3,FALSE))*((VLOOKUP(A3096,'County Silt Content'!$A$2:$D$3145,4,FALSE)/100)/0.09)</f>
        <v>1.3488975356679636</v>
      </c>
      <c r="E3096">
        <f t="shared" si="194"/>
        <v>0.25629053177691308</v>
      </c>
      <c r="F3096">
        <f t="shared" si="195"/>
        <v>2.5629053177691308E-2</v>
      </c>
      <c r="G3096">
        <f t="shared" si="196"/>
        <v>0.25629053177691308</v>
      </c>
      <c r="H3096">
        <f t="shared" si="197"/>
        <v>2.5629053177691308E-2</v>
      </c>
    </row>
    <row r="3097" spans="1:8">
      <c r="A3097" s="16" t="s">
        <v>2055</v>
      </c>
      <c r="B3097" s="16" t="s">
        <v>3184</v>
      </c>
      <c r="C3097" s="16" t="s">
        <v>2883</v>
      </c>
      <c r="D3097" s="18">
        <f>(24/VLOOKUP(B3097,'State PE'!$A$2:$C$52,3,FALSE))*((VLOOKUP(A3097,'County Silt Content'!$A$2:$D$3145,4,FALSE)/100)/0.09)</f>
        <v>1.3488975356679638</v>
      </c>
      <c r="E3097">
        <f t="shared" si="194"/>
        <v>0.25629053177691313</v>
      </c>
      <c r="F3097">
        <f t="shared" si="195"/>
        <v>2.5629053177691315E-2</v>
      </c>
      <c r="G3097">
        <f t="shared" si="196"/>
        <v>0.25629053177691313</v>
      </c>
      <c r="H3097">
        <f t="shared" si="197"/>
        <v>2.5629053177691315E-2</v>
      </c>
    </row>
    <row r="3098" spans="1:8">
      <c r="A3098" s="16" t="s">
        <v>2056</v>
      </c>
      <c r="B3098" s="16" t="s">
        <v>3184</v>
      </c>
      <c r="C3098" s="16" t="s">
        <v>2884</v>
      </c>
      <c r="D3098" s="18">
        <f>(24/VLOOKUP(B3098,'State PE'!$A$2:$C$52,3,FALSE))*((VLOOKUP(A3098,'County Silt Content'!$A$2:$D$3145,4,FALSE)/100)/0.09)</f>
        <v>1.3488975356679642</v>
      </c>
      <c r="E3098">
        <f t="shared" si="194"/>
        <v>0.25629053177691319</v>
      </c>
      <c r="F3098">
        <f t="shared" si="195"/>
        <v>2.5629053177691319E-2</v>
      </c>
      <c r="G3098">
        <f t="shared" si="196"/>
        <v>0.25629053177691319</v>
      </c>
      <c r="H3098">
        <f t="shared" si="197"/>
        <v>2.5629053177691319E-2</v>
      </c>
    </row>
    <row r="3099" spans="1:8">
      <c r="A3099" s="16" t="s">
        <v>2057</v>
      </c>
      <c r="B3099" s="16" t="s">
        <v>3184</v>
      </c>
      <c r="C3099" s="16" t="s">
        <v>2885</v>
      </c>
      <c r="D3099" s="18">
        <f>(24/VLOOKUP(B3099,'State PE'!$A$2:$C$52,3,FALSE))*((VLOOKUP(A3099,'County Silt Content'!$A$2:$D$3145,4,FALSE)/100)/0.09)</f>
        <v>1.3488975356679638</v>
      </c>
      <c r="E3099">
        <f t="shared" si="194"/>
        <v>0.25629053177691313</v>
      </c>
      <c r="F3099">
        <f t="shared" si="195"/>
        <v>2.5629053177691315E-2</v>
      </c>
      <c r="G3099">
        <f t="shared" si="196"/>
        <v>0.25629053177691313</v>
      </c>
      <c r="H3099">
        <f t="shared" si="197"/>
        <v>2.5629053177691315E-2</v>
      </c>
    </row>
    <row r="3100" spans="1:8">
      <c r="A3100" s="16" t="s">
        <v>2058</v>
      </c>
      <c r="B3100" s="16" t="s">
        <v>3184</v>
      </c>
      <c r="C3100" s="16" t="s">
        <v>2886</v>
      </c>
      <c r="D3100" s="18">
        <f>(24/VLOOKUP(B3100,'State PE'!$A$2:$C$52,3,FALSE))*((VLOOKUP(A3100,'County Silt Content'!$A$2:$D$3145,4,FALSE)/100)/0.09)</f>
        <v>0.80415045395590157</v>
      </c>
      <c r="E3100">
        <f t="shared" si="194"/>
        <v>0.15278858625162131</v>
      </c>
      <c r="F3100">
        <f t="shared" si="195"/>
        <v>1.5278858625162131E-2</v>
      </c>
      <c r="G3100">
        <f t="shared" si="196"/>
        <v>0.15278858625162131</v>
      </c>
      <c r="H3100">
        <f t="shared" si="197"/>
        <v>1.5278858625162131E-2</v>
      </c>
    </row>
    <row r="3101" spans="1:8">
      <c r="A3101" s="16" t="s">
        <v>2790</v>
      </c>
      <c r="B3101" s="16" t="s">
        <v>3184</v>
      </c>
      <c r="C3101" s="16" t="s">
        <v>2887</v>
      </c>
      <c r="D3101" s="18">
        <f>(24/VLOOKUP(B3101,'State PE'!$A$2:$C$52,3,FALSE))*((VLOOKUP(A3101,'County Silt Content'!$A$2:$D$3145,4,FALSE)/100)/0.09)</f>
        <v>1.348897535667964</v>
      </c>
      <c r="E3101">
        <f t="shared" si="194"/>
        <v>0.25629053177691319</v>
      </c>
      <c r="F3101">
        <f t="shared" si="195"/>
        <v>2.5629053177691319E-2</v>
      </c>
      <c r="G3101">
        <f t="shared" si="196"/>
        <v>0.25629053177691319</v>
      </c>
      <c r="H3101">
        <f t="shared" si="197"/>
        <v>2.5629053177691319E-2</v>
      </c>
    </row>
    <row r="3102" spans="1:8">
      <c r="A3102" s="16" t="s">
        <v>2059</v>
      </c>
      <c r="B3102" s="16" t="s">
        <v>3184</v>
      </c>
      <c r="C3102" s="16" t="s">
        <v>2888</v>
      </c>
      <c r="D3102" s="18">
        <f>(24/VLOOKUP(B3102,'State PE'!$A$2:$C$52,3,FALSE))*((VLOOKUP(A3102,'County Silt Content'!$A$2:$D$3145,4,FALSE)/100)/0.09)</f>
        <v>1.3488975356679642</v>
      </c>
      <c r="E3102">
        <f t="shared" si="194"/>
        <v>0.25629053177691319</v>
      </c>
      <c r="F3102">
        <f t="shared" si="195"/>
        <v>2.5629053177691319E-2</v>
      </c>
      <c r="G3102">
        <f t="shared" si="196"/>
        <v>0.25629053177691319</v>
      </c>
      <c r="H3102">
        <f t="shared" si="197"/>
        <v>2.5629053177691319E-2</v>
      </c>
    </row>
    <row r="3103" spans="1:8">
      <c r="A3103" s="16" t="s">
        <v>2060</v>
      </c>
      <c r="B3103" s="16" t="s">
        <v>3184</v>
      </c>
      <c r="C3103" s="16" t="s">
        <v>2889</v>
      </c>
      <c r="D3103" s="18">
        <f>(24/VLOOKUP(B3103,'State PE'!$A$2:$C$52,3,FALSE))*((VLOOKUP(A3103,'County Silt Content'!$A$2:$D$3145,4,FALSE)/100)/0.09)</f>
        <v>1.3488975356679636</v>
      </c>
      <c r="E3103">
        <f t="shared" si="194"/>
        <v>0.25629053177691308</v>
      </c>
      <c r="F3103">
        <f t="shared" si="195"/>
        <v>2.5629053177691308E-2</v>
      </c>
      <c r="G3103">
        <f t="shared" si="196"/>
        <v>0.25629053177691308</v>
      </c>
      <c r="H3103">
        <f t="shared" si="197"/>
        <v>2.5629053177691308E-2</v>
      </c>
    </row>
    <row r="3104" spans="1:8">
      <c r="A3104" s="16" t="s">
        <v>2061</v>
      </c>
      <c r="B3104" s="16" t="s">
        <v>3184</v>
      </c>
      <c r="C3104" s="16" t="s">
        <v>2890</v>
      </c>
      <c r="D3104" s="18">
        <f>(24/VLOOKUP(B3104,'State PE'!$A$2:$C$52,3,FALSE))*((VLOOKUP(A3104,'County Silt Content'!$A$2:$D$3145,4,FALSE)/100)/0.09)</f>
        <v>1.3488975356679638</v>
      </c>
      <c r="E3104">
        <f t="shared" si="194"/>
        <v>0.25629053177691313</v>
      </c>
      <c r="F3104">
        <f t="shared" si="195"/>
        <v>2.5629053177691315E-2</v>
      </c>
      <c r="G3104">
        <f t="shared" si="196"/>
        <v>0.25629053177691313</v>
      </c>
      <c r="H3104">
        <f t="shared" si="197"/>
        <v>2.5629053177691315E-2</v>
      </c>
    </row>
    <row r="3105" spans="1:8">
      <c r="A3105" s="16" t="s">
        <v>2062</v>
      </c>
      <c r="B3105" s="16" t="s">
        <v>3184</v>
      </c>
      <c r="C3105" s="16" t="s">
        <v>2891</v>
      </c>
      <c r="D3105" s="18">
        <f>(24/VLOOKUP(B3105,'State PE'!$A$2:$C$52,3,FALSE))*((VLOOKUP(A3105,'County Silt Content'!$A$2:$D$3145,4,FALSE)/100)/0.09)</f>
        <v>1.3488975356679629</v>
      </c>
      <c r="E3105">
        <f t="shared" si="194"/>
        <v>0.25629053177691297</v>
      </c>
      <c r="F3105">
        <f t="shared" si="195"/>
        <v>2.5629053177691298E-2</v>
      </c>
      <c r="G3105">
        <f t="shared" si="196"/>
        <v>0.25629053177691297</v>
      </c>
      <c r="H3105">
        <f t="shared" si="197"/>
        <v>2.5629053177691298E-2</v>
      </c>
    </row>
    <row r="3106" spans="1:8">
      <c r="A3106" s="16" t="s">
        <v>2063</v>
      </c>
      <c r="B3106" s="16" t="s">
        <v>3184</v>
      </c>
      <c r="C3106" s="16" t="s">
        <v>2892</v>
      </c>
      <c r="D3106" s="18">
        <f>(24/VLOOKUP(B3106,'State PE'!$A$2:$C$52,3,FALSE))*((VLOOKUP(A3106,'County Silt Content'!$A$2:$D$3145,4,FALSE)/100)/0.09)</f>
        <v>1.3488975356679638</v>
      </c>
      <c r="E3106">
        <f t="shared" si="194"/>
        <v>0.25629053177691313</v>
      </c>
      <c r="F3106">
        <f t="shared" si="195"/>
        <v>2.5629053177691315E-2</v>
      </c>
      <c r="G3106">
        <f t="shared" si="196"/>
        <v>0.25629053177691313</v>
      </c>
      <c r="H3106">
        <f t="shared" si="197"/>
        <v>2.5629053177691315E-2</v>
      </c>
    </row>
    <row r="3107" spans="1:8">
      <c r="A3107" s="16" t="s">
        <v>2064</v>
      </c>
      <c r="B3107" s="16" t="s">
        <v>3184</v>
      </c>
      <c r="C3107" s="16" t="s">
        <v>2893</v>
      </c>
      <c r="D3107" s="18">
        <f>(24/VLOOKUP(B3107,'State PE'!$A$2:$C$52,3,FALSE))*((VLOOKUP(A3107,'County Silt Content'!$A$2:$D$3145,4,FALSE)/100)/0.09)</f>
        <v>1.348897535667964</v>
      </c>
      <c r="E3107">
        <f t="shared" si="194"/>
        <v>0.25629053177691319</v>
      </c>
      <c r="F3107">
        <f t="shared" si="195"/>
        <v>2.5629053177691319E-2</v>
      </c>
      <c r="G3107">
        <f t="shared" si="196"/>
        <v>0.25629053177691319</v>
      </c>
      <c r="H3107">
        <f t="shared" si="197"/>
        <v>2.5629053177691319E-2</v>
      </c>
    </row>
    <row r="3108" spans="1:8">
      <c r="A3108" s="16" t="s">
        <v>2065</v>
      </c>
      <c r="B3108" s="16" t="s">
        <v>3184</v>
      </c>
      <c r="C3108" s="16" t="s">
        <v>2894</v>
      </c>
      <c r="D3108" s="18">
        <f>(24/VLOOKUP(B3108,'State PE'!$A$2:$C$52,3,FALSE))*((VLOOKUP(A3108,'County Silt Content'!$A$2:$D$3145,4,FALSE)/100)/0.09)</f>
        <v>1.4267185473411164</v>
      </c>
      <c r="E3108">
        <f t="shared" si="194"/>
        <v>0.27107652399481214</v>
      </c>
      <c r="F3108">
        <f t="shared" si="195"/>
        <v>2.7107652399481215E-2</v>
      </c>
      <c r="G3108">
        <f t="shared" si="196"/>
        <v>0.27107652399481214</v>
      </c>
      <c r="H3108">
        <f t="shared" si="197"/>
        <v>2.7107652399481215E-2</v>
      </c>
    </row>
    <row r="3109" spans="1:8">
      <c r="A3109" s="16" t="s">
        <v>2066</v>
      </c>
      <c r="B3109" s="16" t="s">
        <v>3184</v>
      </c>
      <c r="C3109" s="16" t="s">
        <v>2895</v>
      </c>
      <c r="D3109" s="18">
        <f>(24/VLOOKUP(B3109,'State PE'!$A$2:$C$52,3,FALSE))*((VLOOKUP(A3109,'County Silt Content'!$A$2:$D$3145,4,FALSE)/100)/0.09)</f>
        <v>1.348897535667964</v>
      </c>
      <c r="E3109">
        <f t="shared" si="194"/>
        <v>0.25629053177691319</v>
      </c>
      <c r="F3109">
        <f t="shared" si="195"/>
        <v>2.5629053177691319E-2</v>
      </c>
      <c r="G3109">
        <f t="shared" si="196"/>
        <v>0.25629053177691319</v>
      </c>
      <c r="H3109">
        <f t="shared" si="197"/>
        <v>2.5629053177691319E-2</v>
      </c>
    </row>
    <row r="3110" spans="1:8">
      <c r="A3110" s="16" t="s">
        <v>2067</v>
      </c>
      <c r="B3110" s="16" t="s">
        <v>3184</v>
      </c>
      <c r="C3110" s="16" t="s">
        <v>2896</v>
      </c>
      <c r="D3110" s="18">
        <f>(24/VLOOKUP(B3110,'State PE'!$A$2:$C$52,3,FALSE))*((VLOOKUP(A3110,'County Silt Content'!$A$2:$D$3145,4,FALSE)/100)/0.09)</f>
        <v>1.3488975356679638</v>
      </c>
      <c r="E3110">
        <f t="shared" si="194"/>
        <v>0.25629053177691313</v>
      </c>
      <c r="F3110">
        <f t="shared" si="195"/>
        <v>2.5629053177691315E-2</v>
      </c>
      <c r="G3110">
        <f t="shared" si="196"/>
        <v>0.25629053177691313</v>
      </c>
      <c r="H3110">
        <f t="shared" si="197"/>
        <v>2.5629053177691315E-2</v>
      </c>
    </row>
    <row r="3111" spans="1:8">
      <c r="A3111" s="16" t="s">
        <v>2068</v>
      </c>
      <c r="B3111" s="16" t="s">
        <v>3184</v>
      </c>
      <c r="C3111" s="16" t="s">
        <v>2897</v>
      </c>
      <c r="D3111" s="18">
        <f>(24/VLOOKUP(B3111,'State PE'!$A$2:$C$52,3,FALSE))*((VLOOKUP(A3111,'County Silt Content'!$A$2:$D$3145,4,FALSE)/100)/0.09)</f>
        <v>1.3488975356679638</v>
      </c>
      <c r="E3111">
        <f t="shared" si="194"/>
        <v>0.25629053177691313</v>
      </c>
      <c r="F3111">
        <f t="shared" si="195"/>
        <v>2.5629053177691315E-2</v>
      </c>
      <c r="G3111">
        <f t="shared" si="196"/>
        <v>0.25629053177691313</v>
      </c>
      <c r="H3111">
        <f t="shared" si="197"/>
        <v>2.5629053177691315E-2</v>
      </c>
    </row>
    <row r="3112" spans="1:8">
      <c r="A3112" s="16" t="s">
        <v>2069</v>
      </c>
      <c r="B3112" s="16" t="s">
        <v>3184</v>
      </c>
      <c r="C3112" s="16" t="s">
        <v>2898</v>
      </c>
      <c r="D3112" s="18">
        <f>(24/VLOOKUP(B3112,'State PE'!$A$2:$C$52,3,FALSE))*((VLOOKUP(A3112,'County Silt Content'!$A$2:$D$3145,4,FALSE)/100)/0.09)</f>
        <v>1.3488975356679633</v>
      </c>
      <c r="E3112">
        <f t="shared" si="194"/>
        <v>0.25629053177691302</v>
      </c>
      <c r="F3112">
        <f t="shared" si="195"/>
        <v>2.5629053177691305E-2</v>
      </c>
      <c r="G3112">
        <f t="shared" si="196"/>
        <v>0.25629053177691302</v>
      </c>
      <c r="H3112">
        <f t="shared" si="197"/>
        <v>2.5629053177691305E-2</v>
      </c>
    </row>
    <row r="3113" spans="1:8">
      <c r="A3113" s="16" t="s">
        <v>2070</v>
      </c>
      <c r="B3113" s="16" t="s">
        <v>3184</v>
      </c>
      <c r="C3113" s="16" t="s">
        <v>2899</v>
      </c>
      <c r="D3113" s="18">
        <f>(24/VLOOKUP(B3113,'State PE'!$A$2:$C$52,3,FALSE))*((VLOOKUP(A3113,'County Silt Content'!$A$2:$D$3145,4,FALSE)/100)/0.09)</f>
        <v>1.3488975356679642</v>
      </c>
      <c r="E3113">
        <f t="shared" si="194"/>
        <v>0.25629053177691319</v>
      </c>
      <c r="F3113">
        <f t="shared" si="195"/>
        <v>2.5629053177691319E-2</v>
      </c>
      <c r="G3113">
        <f t="shared" si="196"/>
        <v>0.25629053177691319</v>
      </c>
      <c r="H3113">
        <f t="shared" si="197"/>
        <v>2.5629053177691319E-2</v>
      </c>
    </row>
    <row r="3114" spans="1:8">
      <c r="A3114" s="16" t="s">
        <v>2071</v>
      </c>
      <c r="B3114" s="16" t="s">
        <v>3184</v>
      </c>
      <c r="C3114" s="16" t="s">
        <v>2900</v>
      </c>
      <c r="D3114" s="18">
        <f>(24/VLOOKUP(B3114,'State PE'!$A$2:$C$52,3,FALSE))*((VLOOKUP(A3114,'County Silt Content'!$A$2:$D$3145,4,FALSE)/100)/0.09)</f>
        <v>1.3488975356679636</v>
      </c>
      <c r="E3114">
        <f t="shared" si="194"/>
        <v>0.25629053177691308</v>
      </c>
      <c r="F3114">
        <f t="shared" si="195"/>
        <v>2.5629053177691308E-2</v>
      </c>
      <c r="G3114">
        <f t="shared" si="196"/>
        <v>0.25629053177691308</v>
      </c>
      <c r="H3114">
        <f t="shared" si="197"/>
        <v>2.5629053177691308E-2</v>
      </c>
    </row>
    <row r="3115" spans="1:8">
      <c r="A3115" s="16" t="s">
        <v>2072</v>
      </c>
      <c r="B3115" s="16" t="s">
        <v>3184</v>
      </c>
      <c r="C3115" s="16" t="s">
        <v>2901</v>
      </c>
      <c r="D3115" s="18">
        <f>(24/VLOOKUP(B3115,'State PE'!$A$2:$C$52,3,FALSE))*((VLOOKUP(A3115,'County Silt Content'!$A$2:$D$3145,4,FALSE)/100)/0.09)</f>
        <v>1.348897535667964</v>
      </c>
      <c r="E3115">
        <f t="shared" si="194"/>
        <v>0.25629053177691319</v>
      </c>
      <c r="F3115">
        <f t="shared" si="195"/>
        <v>2.5629053177691319E-2</v>
      </c>
      <c r="G3115">
        <f t="shared" si="196"/>
        <v>0.25629053177691319</v>
      </c>
      <c r="H3115">
        <f t="shared" si="197"/>
        <v>2.5629053177691319E-2</v>
      </c>
    </row>
    <row r="3116" spans="1:8">
      <c r="A3116" s="16" t="s">
        <v>2791</v>
      </c>
      <c r="B3116" s="16" t="s">
        <v>3184</v>
      </c>
      <c r="C3116" s="16" t="s">
        <v>2902</v>
      </c>
      <c r="D3116" s="18">
        <f>(24/VLOOKUP(B3116,'State PE'!$A$2:$C$52,3,FALSE))*((VLOOKUP(A3116,'County Silt Content'!$A$2:$D$3145,4,FALSE)/100)/0.09)</f>
        <v>0.77821011673151697</v>
      </c>
      <c r="E3116">
        <f t="shared" si="194"/>
        <v>0.14785992217898822</v>
      </c>
      <c r="F3116">
        <f t="shared" si="195"/>
        <v>1.4785992217898822E-2</v>
      </c>
      <c r="G3116">
        <f t="shared" si="196"/>
        <v>0.14785992217898822</v>
      </c>
      <c r="H3116">
        <f t="shared" si="197"/>
        <v>1.4785992217898822E-2</v>
      </c>
    </row>
    <row r="3117" spans="1:8">
      <c r="A3117" s="16" t="s">
        <v>2073</v>
      </c>
      <c r="B3117" s="16" t="s">
        <v>3184</v>
      </c>
      <c r="C3117" s="16" t="s">
        <v>2903</v>
      </c>
      <c r="D3117" s="18">
        <f>(24/VLOOKUP(B3117,'State PE'!$A$2:$C$52,3,FALSE))*((VLOOKUP(A3117,'County Silt Content'!$A$2:$D$3145,4,FALSE)/100)/0.09)</f>
        <v>1.3488975356679647</v>
      </c>
      <c r="E3117">
        <f t="shared" si="194"/>
        <v>0.2562905317769133</v>
      </c>
      <c r="F3117">
        <f t="shared" si="195"/>
        <v>2.5629053177691333E-2</v>
      </c>
      <c r="G3117">
        <f t="shared" si="196"/>
        <v>0.2562905317769133</v>
      </c>
      <c r="H3117">
        <f t="shared" si="197"/>
        <v>2.5629053177691333E-2</v>
      </c>
    </row>
    <row r="3118" spans="1:8">
      <c r="A3118" s="16" t="s">
        <v>2074</v>
      </c>
      <c r="B3118" s="16" t="s">
        <v>3184</v>
      </c>
      <c r="C3118" s="16" t="s">
        <v>2904</v>
      </c>
      <c r="D3118" s="18">
        <f>(24/VLOOKUP(B3118,'State PE'!$A$2:$C$52,3,FALSE))*((VLOOKUP(A3118,'County Silt Content'!$A$2:$D$3145,4,FALSE)/100)/0.09)</f>
        <v>1.3488975356679642</v>
      </c>
      <c r="E3118">
        <f t="shared" si="194"/>
        <v>0.25629053177691319</v>
      </c>
      <c r="F3118">
        <f t="shared" si="195"/>
        <v>2.5629053177691319E-2</v>
      </c>
      <c r="G3118">
        <f t="shared" si="196"/>
        <v>0.25629053177691319</v>
      </c>
      <c r="H3118">
        <f t="shared" si="197"/>
        <v>2.5629053177691319E-2</v>
      </c>
    </row>
    <row r="3119" spans="1:8">
      <c r="A3119" s="16" t="s">
        <v>2075</v>
      </c>
      <c r="B3119" s="16" t="s">
        <v>3184</v>
      </c>
      <c r="C3119" s="16" t="s">
        <v>2937</v>
      </c>
      <c r="D3119" s="18">
        <f>(24/VLOOKUP(B3119,'State PE'!$A$2:$C$52,3,FALSE))*((VLOOKUP(A3119,'County Silt Content'!$A$2:$D$3145,4,FALSE)/100)/0.09)</f>
        <v>1.3488975356679636</v>
      </c>
      <c r="E3119">
        <f t="shared" si="194"/>
        <v>0.25629053177691308</v>
      </c>
      <c r="F3119">
        <f t="shared" si="195"/>
        <v>2.5629053177691308E-2</v>
      </c>
      <c r="G3119">
        <f t="shared" si="196"/>
        <v>0.25629053177691308</v>
      </c>
      <c r="H3119">
        <f t="shared" si="197"/>
        <v>2.5629053177691308E-2</v>
      </c>
    </row>
    <row r="3120" spans="1:8">
      <c r="A3120" s="16" t="s">
        <v>2076</v>
      </c>
      <c r="B3120" s="16" t="s">
        <v>3184</v>
      </c>
      <c r="C3120" s="16" t="s">
        <v>2956</v>
      </c>
      <c r="D3120" s="18">
        <f>(24/VLOOKUP(B3120,'State PE'!$A$2:$C$52,3,FALSE))*((VLOOKUP(A3120,'County Silt Content'!$A$2:$D$3145,4,FALSE)/100)/0.09)</f>
        <v>1.2970168612191961</v>
      </c>
      <c r="E3120">
        <f t="shared" si="194"/>
        <v>0.24643320363164728</v>
      </c>
      <c r="F3120">
        <f t="shared" si="195"/>
        <v>2.4643320363164731E-2</v>
      </c>
      <c r="G3120">
        <f t="shared" si="196"/>
        <v>0.24643320363164728</v>
      </c>
      <c r="H3120">
        <f t="shared" si="197"/>
        <v>2.4643320363164731E-2</v>
      </c>
    </row>
    <row r="3121" spans="1:8">
      <c r="A3121" s="16" t="s">
        <v>2077</v>
      </c>
      <c r="B3121" s="16" t="s">
        <v>3184</v>
      </c>
      <c r="C3121" s="16" t="s">
        <v>2938</v>
      </c>
      <c r="D3121" s="18">
        <f>(24/VLOOKUP(B3121,'State PE'!$A$2:$C$52,3,FALSE))*((VLOOKUP(A3121,'County Silt Content'!$A$2:$D$3145,4,FALSE)/100)/0.09)</f>
        <v>1.3488975356679638</v>
      </c>
      <c r="E3121">
        <f t="shared" si="194"/>
        <v>0.25629053177691313</v>
      </c>
      <c r="F3121">
        <f t="shared" si="195"/>
        <v>2.5629053177691315E-2</v>
      </c>
      <c r="G3121">
        <f t="shared" si="196"/>
        <v>0.25629053177691313</v>
      </c>
      <c r="H3121">
        <f t="shared" si="197"/>
        <v>2.5629053177691315E-2</v>
      </c>
    </row>
    <row r="3122" spans="1:8">
      <c r="A3122" s="16" t="s">
        <v>2078</v>
      </c>
      <c r="B3122" s="16" t="s">
        <v>3184</v>
      </c>
      <c r="C3122" s="16" t="s">
        <v>2941</v>
      </c>
      <c r="D3122" s="18">
        <f>(24/VLOOKUP(B3122,'State PE'!$A$2:$C$52,3,FALSE))*((VLOOKUP(A3122,'County Silt Content'!$A$2:$D$3145,4,FALSE)/100)/0.09)</f>
        <v>1.3488975356679636</v>
      </c>
      <c r="E3122">
        <f t="shared" si="194"/>
        <v>0.25629053177691308</v>
      </c>
      <c r="F3122">
        <f t="shared" si="195"/>
        <v>2.5629053177691308E-2</v>
      </c>
      <c r="G3122">
        <f t="shared" si="196"/>
        <v>0.25629053177691308</v>
      </c>
      <c r="H3122">
        <f t="shared" si="197"/>
        <v>2.5629053177691308E-2</v>
      </c>
    </row>
    <row r="3123" spans="1:8">
      <c r="A3123" s="16" t="s">
        <v>2079</v>
      </c>
      <c r="B3123" s="16" t="s">
        <v>3186</v>
      </c>
      <c r="C3123" s="16" t="s">
        <v>2836</v>
      </c>
      <c r="D3123" s="18">
        <f>(24/VLOOKUP(B3123,'State PE'!$A$2:$C$52,3,FALSE))*((VLOOKUP(A3123,'County Silt Content'!$A$2:$D$3145,4,FALSE)/100)/0.09)</f>
        <v>1.8487394957983194</v>
      </c>
      <c r="E3123">
        <f t="shared" si="194"/>
        <v>0.3512605042016807</v>
      </c>
      <c r="F3123">
        <f t="shared" si="195"/>
        <v>3.5126050420168073E-2</v>
      </c>
      <c r="G3123">
        <f t="shared" si="196"/>
        <v>0.3512605042016807</v>
      </c>
      <c r="H3123">
        <f t="shared" si="197"/>
        <v>3.5126050420168073E-2</v>
      </c>
    </row>
    <row r="3124" spans="1:8">
      <c r="A3124" s="16" t="s">
        <v>2080</v>
      </c>
      <c r="B3124" s="16" t="s">
        <v>3186</v>
      </c>
      <c r="C3124" s="16" t="s">
        <v>2840</v>
      </c>
      <c r="D3124" s="18">
        <f>(24/VLOOKUP(B3124,'State PE'!$A$2:$C$52,3,FALSE))*((VLOOKUP(A3124,'County Silt Content'!$A$2:$D$3145,4,FALSE)/100)/0.09)</f>
        <v>2.2408963585434174</v>
      </c>
      <c r="E3124">
        <f t="shared" si="194"/>
        <v>0.42577030812324929</v>
      </c>
      <c r="F3124">
        <f t="shared" si="195"/>
        <v>4.2577030812324931E-2</v>
      </c>
      <c r="G3124">
        <f t="shared" si="196"/>
        <v>0.42577030812324929</v>
      </c>
      <c r="H3124">
        <f t="shared" si="197"/>
        <v>4.2577030812324931E-2</v>
      </c>
    </row>
    <row r="3125" spans="1:8">
      <c r="A3125" s="16" t="s">
        <v>2081</v>
      </c>
      <c r="B3125" s="16" t="s">
        <v>3186</v>
      </c>
      <c r="C3125" s="16" t="s">
        <v>2842</v>
      </c>
      <c r="D3125" s="18">
        <f>(24/VLOOKUP(B3125,'State PE'!$A$2:$C$52,3,FALSE))*((VLOOKUP(A3125,'County Silt Content'!$A$2:$D$3145,4,FALSE)/100)/0.09)</f>
        <v>2.2408963585434174</v>
      </c>
      <c r="E3125">
        <f t="shared" si="194"/>
        <v>0.42577030812324929</v>
      </c>
      <c r="F3125">
        <f t="shared" si="195"/>
        <v>4.2577030812324931E-2</v>
      </c>
      <c r="G3125">
        <f t="shared" si="196"/>
        <v>0.42577030812324929</v>
      </c>
      <c r="H3125">
        <f t="shared" si="197"/>
        <v>4.2577030812324931E-2</v>
      </c>
    </row>
    <row r="3126" spans="1:8">
      <c r="A3126" s="16" t="s">
        <v>2082</v>
      </c>
      <c r="B3126" s="16" t="s">
        <v>3186</v>
      </c>
      <c r="C3126" s="16" t="s">
        <v>2930</v>
      </c>
      <c r="D3126" s="18">
        <f>(24/VLOOKUP(B3126,'State PE'!$A$2:$C$52,3,FALSE))*((VLOOKUP(A3126,'County Silt Content'!$A$2:$D$3145,4,FALSE)/100)/0.09)</f>
        <v>2.2408963585434183</v>
      </c>
      <c r="E3126">
        <f t="shared" si="194"/>
        <v>0.42577030812324945</v>
      </c>
      <c r="F3126">
        <f t="shared" si="195"/>
        <v>4.2577030812324945E-2</v>
      </c>
      <c r="G3126">
        <f t="shared" si="196"/>
        <v>0.42577030812324945</v>
      </c>
      <c r="H3126">
        <f t="shared" si="197"/>
        <v>4.2577030812324945E-2</v>
      </c>
    </row>
    <row r="3127" spans="1:8">
      <c r="A3127" s="16" t="s">
        <v>2083</v>
      </c>
      <c r="B3127" s="16" t="s">
        <v>3186</v>
      </c>
      <c r="C3127" s="16" t="s">
        <v>2843</v>
      </c>
      <c r="D3127" s="18">
        <f>(24/VLOOKUP(B3127,'State PE'!$A$2:$C$52,3,FALSE))*((VLOOKUP(A3127,'County Silt Content'!$A$2:$D$3145,4,FALSE)/100)/0.09)</f>
        <v>2.2408963585434174</v>
      </c>
      <c r="E3127">
        <f t="shared" si="194"/>
        <v>0.42577030812324929</v>
      </c>
      <c r="F3127">
        <f t="shared" si="195"/>
        <v>4.2577030812324931E-2</v>
      </c>
      <c r="G3127">
        <f t="shared" si="196"/>
        <v>0.42577030812324929</v>
      </c>
      <c r="H3127">
        <f t="shared" si="197"/>
        <v>4.2577030812324931E-2</v>
      </c>
    </row>
    <row r="3128" spans="1:8">
      <c r="A3128" s="16" t="s">
        <v>2084</v>
      </c>
      <c r="B3128" s="16" t="s">
        <v>3186</v>
      </c>
      <c r="C3128" s="16" t="s">
        <v>2946</v>
      </c>
      <c r="D3128" s="18">
        <f>(24/VLOOKUP(B3128,'State PE'!$A$2:$C$52,3,FALSE))*((VLOOKUP(A3128,'County Silt Content'!$A$2:$D$3145,4,FALSE)/100)/0.09)</f>
        <v>2.2408963585434178</v>
      </c>
      <c r="E3128">
        <f t="shared" si="194"/>
        <v>0.4257703081232494</v>
      </c>
      <c r="F3128">
        <f t="shared" si="195"/>
        <v>4.2577030812324945E-2</v>
      </c>
      <c r="G3128">
        <f t="shared" si="196"/>
        <v>0.4257703081232494</v>
      </c>
      <c r="H3128">
        <f t="shared" si="197"/>
        <v>4.2577030812324945E-2</v>
      </c>
    </row>
    <row r="3129" spans="1:8">
      <c r="A3129" s="16" t="s">
        <v>2085</v>
      </c>
      <c r="B3129" s="16" t="s">
        <v>3186</v>
      </c>
      <c r="C3129" s="16" t="s">
        <v>2844</v>
      </c>
      <c r="D3129" s="18">
        <f>(24/VLOOKUP(B3129,'State PE'!$A$2:$C$52,3,FALSE))*((VLOOKUP(A3129,'County Silt Content'!$A$2:$D$3145,4,FALSE)/100)/0.09)</f>
        <v>2.2408963585434165</v>
      </c>
      <c r="E3129">
        <f t="shared" si="194"/>
        <v>0.42577030812324912</v>
      </c>
      <c r="F3129">
        <f t="shared" si="195"/>
        <v>4.2577030812324917E-2</v>
      </c>
      <c r="G3129">
        <f t="shared" si="196"/>
        <v>0.42577030812324912</v>
      </c>
      <c r="H3129">
        <f t="shared" si="197"/>
        <v>4.2577030812324917E-2</v>
      </c>
    </row>
    <row r="3130" spans="1:8">
      <c r="A3130" s="16" t="s">
        <v>2086</v>
      </c>
      <c r="B3130" s="16" t="s">
        <v>3186</v>
      </c>
      <c r="C3130" s="16" t="s">
        <v>2845</v>
      </c>
      <c r="D3130" s="18">
        <f>(24/VLOOKUP(B3130,'State PE'!$A$2:$C$52,3,FALSE))*((VLOOKUP(A3130,'County Silt Content'!$A$2:$D$3145,4,FALSE)/100)/0.09)</f>
        <v>2.240896358543417</v>
      </c>
      <c r="E3130">
        <f t="shared" si="194"/>
        <v>0.42577030812324923</v>
      </c>
      <c r="F3130">
        <f t="shared" si="195"/>
        <v>4.2577030812324924E-2</v>
      </c>
      <c r="G3130">
        <f t="shared" si="196"/>
        <v>0.42577030812324923</v>
      </c>
      <c r="H3130">
        <f t="shared" si="197"/>
        <v>4.2577030812324924E-2</v>
      </c>
    </row>
    <row r="3131" spans="1:8">
      <c r="A3131" s="16" t="s">
        <v>2087</v>
      </c>
      <c r="B3131" s="16" t="s">
        <v>3186</v>
      </c>
      <c r="C3131" s="16" t="s">
        <v>2846</v>
      </c>
      <c r="D3131" s="18">
        <f>(24/VLOOKUP(B3131,'State PE'!$A$2:$C$52,3,FALSE))*((VLOOKUP(A3131,'County Silt Content'!$A$2:$D$3145,4,FALSE)/100)/0.09)</f>
        <v>2.2408963585434178</v>
      </c>
      <c r="E3131">
        <f t="shared" si="194"/>
        <v>0.4257703081232494</v>
      </c>
      <c r="F3131">
        <f t="shared" si="195"/>
        <v>4.2577030812324945E-2</v>
      </c>
      <c r="G3131">
        <f t="shared" si="196"/>
        <v>0.4257703081232494</v>
      </c>
      <c r="H3131">
        <f t="shared" si="197"/>
        <v>4.2577030812324945E-2</v>
      </c>
    </row>
    <row r="3132" spans="1:8">
      <c r="A3132" s="16" t="s">
        <v>2792</v>
      </c>
      <c r="B3132" s="16" t="s">
        <v>3186</v>
      </c>
      <c r="C3132" s="16" t="s">
        <v>2847</v>
      </c>
      <c r="D3132" s="18">
        <f>(24/VLOOKUP(B3132,'State PE'!$A$2:$C$52,3,FALSE))*((VLOOKUP(A3132,'County Silt Content'!$A$2:$D$3145,4,FALSE)/100)/0.09)</f>
        <v>2.2408963585434178</v>
      </c>
      <c r="E3132">
        <f t="shared" si="194"/>
        <v>0.4257703081232494</v>
      </c>
      <c r="F3132">
        <f t="shared" si="195"/>
        <v>4.2577030812324945E-2</v>
      </c>
      <c r="G3132">
        <f t="shared" si="196"/>
        <v>0.4257703081232494</v>
      </c>
      <c r="H3132">
        <f t="shared" si="197"/>
        <v>4.2577030812324945E-2</v>
      </c>
    </row>
    <row r="3133" spans="1:8">
      <c r="A3133" s="16" t="s">
        <v>2088</v>
      </c>
      <c r="B3133" s="16" t="s">
        <v>3186</v>
      </c>
      <c r="C3133" s="16" t="s">
        <v>2850</v>
      </c>
      <c r="D3133" s="18">
        <f>(24/VLOOKUP(B3133,'State PE'!$A$2:$C$52,3,FALSE))*((VLOOKUP(A3133,'County Silt Content'!$A$2:$D$3145,4,FALSE)/100)/0.09)</f>
        <v>2.2408963585434178</v>
      </c>
      <c r="E3133">
        <f t="shared" si="194"/>
        <v>0.4257703081232494</v>
      </c>
      <c r="F3133">
        <f t="shared" si="195"/>
        <v>4.2577030812324945E-2</v>
      </c>
      <c r="G3133">
        <f t="shared" si="196"/>
        <v>0.4257703081232494</v>
      </c>
      <c r="H3133">
        <f t="shared" si="197"/>
        <v>4.2577030812324945E-2</v>
      </c>
    </row>
    <row r="3134" spans="1:8">
      <c r="A3134" s="16" t="s">
        <v>2089</v>
      </c>
      <c r="B3134" s="16" t="s">
        <v>3186</v>
      </c>
      <c r="C3134" s="16" t="s">
        <v>2851</v>
      </c>
      <c r="D3134" s="18">
        <f>(24/VLOOKUP(B3134,'State PE'!$A$2:$C$52,3,FALSE))*((VLOOKUP(A3134,'County Silt Content'!$A$2:$D$3145,4,FALSE)/100)/0.09)</f>
        <v>2.2408963585434183</v>
      </c>
      <c r="E3134">
        <f t="shared" si="194"/>
        <v>0.42577030812324945</v>
      </c>
      <c r="F3134">
        <f t="shared" si="195"/>
        <v>4.2577030812324945E-2</v>
      </c>
      <c r="G3134">
        <f t="shared" si="196"/>
        <v>0.42577030812324945</v>
      </c>
      <c r="H3134">
        <f t="shared" si="197"/>
        <v>4.2577030812324945E-2</v>
      </c>
    </row>
    <row r="3135" spans="1:8">
      <c r="A3135" s="16" t="s">
        <v>2090</v>
      </c>
      <c r="B3135" s="16" t="s">
        <v>3186</v>
      </c>
      <c r="C3135" s="16" t="s">
        <v>2852</v>
      </c>
      <c r="D3135" s="18">
        <f>(24/VLOOKUP(B3135,'State PE'!$A$2:$C$52,3,FALSE))*((VLOOKUP(A3135,'County Silt Content'!$A$2:$D$3145,4,FALSE)/100)/0.09)</f>
        <v>2.2408963585434178</v>
      </c>
      <c r="E3135">
        <f t="shared" si="194"/>
        <v>0.4257703081232494</v>
      </c>
      <c r="F3135">
        <f t="shared" si="195"/>
        <v>4.2577030812324945E-2</v>
      </c>
      <c r="G3135">
        <f t="shared" si="196"/>
        <v>0.4257703081232494</v>
      </c>
      <c r="H3135">
        <f t="shared" si="197"/>
        <v>4.2577030812324945E-2</v>
      </c>
    </row>
    <row r="3136" spans="1:8">
      <c r="A3136" s="16" t="s">
        <v>2793</v>
      </c>
      <c r="B3136" s="16" t="s">
        <v>3186</v>
      </c>
      <c r="C3136" s="16" t="s">
        <v>2932</v>
      </c>
      <c r="D3136" s="18">
        <f>(24/VLOOKUP(B3136,'State PE'!$A$2:$C$52,3,FALSE))*((VLOOKUP(A3136,'County Silt Content'!$A$2:$D$3145,4,FALSE)/100)/0.09)</f>
        <v>2.2408963585434174</v>
      </c>
      <c r="E3136">
        <f t="shared" si="194"/>
        <v>0.42577030812324929</v>
      </c>
      <c r="F3136">
        <f t="shared" si="195"/>
        <v>4.2577030812324931E-2</v>
      </c>
      <c r="G3136">
        <f t="shared" si="196"/>
        <v>0.42577030812324929</v>
      </c>
      <c r="H3136">
        <f t="shared" si="197"/>
        <v>4.2577030812324931E-2</v>
      </c>
    </row>
    <row r="3137" spans="1:8">
      <c r="A3137" s="16" t="s">
        <v>2091</v>
      </c>
      <c r="B3137" s="16" t="s">
        <v>3186</v>
      </c>
      <c r="C3137" s="16" t="s">
        <v>2855</v>
      </c>
      <c r="D3137" s="18">
        <f>(24/VLOOKUP(B3137,'State PE'!$A$2:$C$52,3,FALSE))*((VLOOKUP(A3137,'County Silt Content'!$A$2:$D$3145,4,FALSE)/100)/0.09)</f>
        <v>2.2408963585434174</v>
      </c>
      <c r="E3137">
        <f t="shared" si="194"/>
        <v>0.42577030812324929</v>
      </c>
      <c r="F3137">
        <f t="shared" si="195"/>
        <v>4.2577030812324931E-2</v>
      </c>
      <c r="G3137">
        <f t="shared" si="196"/>
        <v>0.42577030812324929</v>
      </c>
      <c r="H3137">
        <f t="shared" si="197"/>
        <v>4.2577030812324931E-2</v>
      </c>
    </row>
    <row r="3138" spans="1:8">
      <c r="A3138" s="16" t="s">
        <v>2794</v>
      </c>
      <c r="B3138" s="16" t="s">
        <v>3186</v>
      </c>
      <c r="C3138" s="16" t="s">
        <v>2856</v>
      </c>
      <c r="D3138" s="18">
        <f>(24/VLOOKUP(B3138,'State PE'!$A$2:$C$52,3,FALSE))*((VLOOKUP(A3138,'County Silt Content'!$A$2:$D$3145,4,FALSE)/100)/0.09)</f>
        <v>2.2408963585434178</v>
      </c>
      <c r="E3138">
        <f t="shared" si="194"/>
        <v>0.4257703081232494</v>
      </c>
      <c r="F3138">
        <f t="shared" si="195"/>
        <v>4.2577030812324945E-2</v>
      </c>
      <c r="G3138">
        <f t="shared" si="196"/>
        <v>0.4257703081232494</v>
      </c>
      <c r="H3138">
        <f t="shared" si="197"/>
        <v>4.2577030812324945E-2</v>
      </c>
    </row>
    <row r="3139" spans="1:8">
      <c r="A3139" s="16" t="s">
        <v>2092</v>
      </c>
      <c r="B3139" s="16" t="s">
        <v>3186</v>
      </c>
      <c r="C3139" s="16" t="s">
        <v>2857</v>
      </c>
      <c r="D3139" s="18">
        <f>(24/VLOOKUP(B3139,'State PE'!$A$2:$C$52,3,FALSE))*((VLOOKUP(A3139,'County Silt Content'!$A$2:$D$3145,4,FALSE)/100)/0.09)</f>
        <v>2.2408963585434174</v>
      </c>
      <c r="E3139">
        <f t="shared" si="194"/>
        <v>0.42577030812324929</v>
      </c>
      <c r="F3139">
        <f t="shared" si="195"/>
        <v>4.2577030812324931E-2</v>
      </c>
      <c r="G3139">
        <f t="shared" si="196"/>
        <v>0.42577030812324929</v>
      </c>
      <c r="H3139">
        <f t="shared" si="197"/>
        <v>4.2577030812324931E-2</v>
      </c>
    </row>
    <row r="3140" spans="1:8">
      <c r="A3140" s="16" t="s">
        <v>2093</v>
      </c>
      <c r="B3140" s="16" t="s">
        <v>3186</v>
      </c>
      <c r="C3140" s="16" t="s">
        <v>2934</v>
      </c>
      <c r="D3140" s="18">
        <f>(24/VLOOKUP(B3140,'State PE'!$A$2:$C$52,3,FALSE))*((VLOOKUP(A3140,'County Silt Content'!$A$2:$D$3145,4,FALSE)/100)/0.09)</f>
        <v>2.240896358543417</v>
      </c>
      <c r="E3140">
        <f t="shared" ref="E3140:E3145" si="198">0.19*D3140</f>
        <v>0.42577030812324923</v>
      </c>
      <c r="F3140">
        <f t="shared" ref="F3140:F3145" si="199">E3140*0.1</f>
        <v>4.2577030812324924E-2</v>
      </c>
      <c r="G3140">
        <f t="shared" si="196"/>
        <v>0.42577030812324923</v>
      </c>
      <c r="H3140">
        <f t="shared" si="197"/>
        <v>4.2577030812324924E-2</v>
      </c>
    </row>
    <row r="3141" spans="1:8">
      <c r="A3141" s="16" t="s">
        <v>2094</v>
      </c>
      <c r="B3141" s="16" t="s">
        <v>3186</v>
      </c>
      <c r="C3141" s="16" t="s">
        <v>2935</v>
      </c>
      <c r="D3141" s="18">
        <f>(24/VLOOKUP(B3141,'State PE'!$A$2:$C$52,3,FALSE))*((VLOOKUP(A3141,'County Silt Content'!$A$2:$D$3145,4,FALSE)/100)/0.09)</f>
        <v>2.2408963585434174</v>
      </c>
      <c r="E3141">
        <f t="shared" si="198"/>
        <v>0.42577030812324929</v>
      </c>
      <c r="F3141">
        <f t="shared" si="199"/>
        <v>4.2577030812324931E-2</v>
      </c>
      <c r="G3141">
        <f t="shared" ref="G3141:G3145" si="200">E3141</f>
        <v>0.42577030812324929</v>
      </c>
      <c r="H3141">
        <f t="shared" ref="H3141:H3145" si="201">F3141</f>
        <v>4.2577030812324931E-2</v>
      </c>
    </row>
    <row r="3142" spans="1:8">
      <c r="A3142" s="16" t="s">
        <v>2095</v>
      </c>
      <c r="B3142" s="16" t="s">
        <v>3186</v>
      </c>
      <c r="C3142" s="16" t="s">
        <v>2858</v>
      </c>
      <c r="D3142" s="18">
        <f>(24/VLOOKUP(B3142,'State PE'!$A$2:$C$52,3,FALSE))*((VLOOKUP(A3142,'County Silt Content'!$A$2:$D$3145,4,FALSE)/100)/0.09)</f>
        <v>2.2408963585434178</v>
      </c>
      <c r="E3142">
        <f t="shared" si="198"/>
        <v>0.4257703081232494</v>
      </c>
      <c r="F3142">
        <f t="shared" si="199"/>
        <v>4.2577030812324945E-2</v>
      </c>
      <c r="G3142">
        <f t="shared" si="200"/>
        <v>0.4257703081232494</v>
      </c>
      <c r="H3142">
        <f t="shared" si="201"/>
        <v>4.2577030812324945E-2</v>
      </c>
    </row>
    <row r="3143" spans="1:8">
      <c r="A3143" s="16" t="s">
        <v>2096</v>
      </c>
      <c r="B3143" s="16" t="s">
        <v>3186</v>
      </c>
      <c r="C3143" s="16" t="s">
        <v>2859</v>
      </c>
      <c r="D3143" s="18">
        <f>(24/VLOOKUP(B3143,'State PE'!$A$2:$C$52,3,FALSE))*((VLOOKUP(A3143,'County Silt Content'!$A$2:$D$3145,4,FALSE)/100)/0.09)</f>
        <v>2.2408963585434178</v>
      </c>
      <c r="E3143">
        <f t="shared" si="198"/>
        <v>0.4257703081232494</v>
      </c>
      <c r="F3143">
        <f t="shared" si="199"/>
        <v>4.2577030812324945E-2</v>
      </c>
      <c r="G3143">
        <f t="shared" si="200"/>
        <v>0.4257703081232494</v>
      </c>
      <c r="H3143">
        <f t="shared" si="201"/>
        <v>4.2577030812324945E-2</v>
      </c>
    </row>
    <row r="3144" spans="1:8">
      <c r="A3144" s="16" t="s">
        <v>2097</v>
      </c>
      <c r="B3144" s="16" t="s">
        <v>3186</v>
      </c>
      <c r="C3144" s="16" t="s">
        <v>2860</v>
      </c>
      <c r="D3144" s="18">
        <f>(24/VLOOKUP(B3144,'State PE'!$A$2:$C$52,3,FALSE))*((VLOOKUP(A3144,'County Silt Content'!$A$2:$D$3145,4,FALSE)/100)/0.09)</f>
        <v>2.2408963585434178</v>
      </c>
      <c r="E3144">
        <f t="shared" si="198"/>
        <v>0.4257703081232494</v>
      </c>
      <c r="F3144">
        <f t="shared" si="199"/>
        <v>4.2577030812324945E-2</v>
      </c>
      <c r="G3144">
        <f t="shared" si="200"/>
        <v>0.4257703081232494</v>
      </c>
      <c r="H3144">
        <f t="shared" si="201"/>
        <v>4.2577030812324945E-2</v>
      </c>
    </row>
    <row r="3145" spans="1:8">
      <c r="A3145" s="16" t="s">
        <v>2795</v>
      </c>
      <c r="B3145" s="16" t="s">
        <v>3186</v>
      </c>
      <c r="C3145" s="16" t="s">
        <v>2861</v>
      </c>
      <c r="D3145" s="18">
        <f>(24/VLOOKUP(B3145,'State PE'!$A$2:$C$52,3,FALSE))*((VLOOKUP(A3145,'County Silt Content'!$A$2:$D$3145,4,FALSE)/100)/0.09)</f>
        <v>2.2408963585434174</v>
      </c>
      <c r="E3145">
        <f t="shared" si="198"/>
        <v>0.42577030812324929</v>
      </c>
      <c r="F3145">
        <f t="shared" si="199"/>
        <v>4.2577030812324931E-2</v>
      </c>
      <c r="G3145">
        <f t="shared" si="200"/>
        <v>0.42577030812324929</v>
      </c>
      <c r="H3145">
        <f t="shared" si="201"/>
        <v>4.2577030812324931E-2</v>
      </c>
    </row>
  </sheetData>
  <phoneticPr fontId="13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12573"/>
  <sheetViews>
    <sheetView topLeftCell="J1" workbookViewId="0">
      <pane ySplit="1" topLeftCell="A5034" activePane="bottomLeft" state="frozen"/>
      <selection pane="bottomLeft" activeCell="J1" sqref="A1:XFD1048576"/>
    </sheetView>
  </sheetViews>
  <sheetFormatPr defaultRowHeight="15"/>
  <cols>
    <col min="1" max="1" width="7.28515625" bestFit="1" customWidth="1"/>
    <col min="2" max="2" width="5.5703125" bestFit="1" customWidth="1"/>
    <col min="3" max="3" width="6.42578125" bestFit="1" customWidth="1"/>
    <col min="4" max="4" width="7.28515625" bestFit="1" customWidth="1"/>
    <col min="5" max="5" width="30.42578125" bestFit="1" customWidth="1"/>
    <col min="6" max="6" width="11.85546875" bestFit="1" customWidth="1"/>
    <col min="7" max="7" width="11" bestFit="1" customWidth="1"/>
    <col min="8" max="8" width="9.42578125" bestFit="1" customWidth="1"/>
    <col min="9" max="9" width="53.140625" bestFit="1" customWidth="1"/>
    <col min="10" max="10" width="12" bestFit="1" customWidth="1"/>
    <col min="11" max="11" width="13.28515625" bestFit="1" customWidth="1"/>
    <col min="12" max="12" width="12" bestFit="1" customWidth="1"/>
    <col min="13" max="13" width="10.7109375" customWidth="1"/>
    <col min="14" max="14" width="13.28515625" bestFit="1" customWidth="1"/>
    <col min="15" max="15" width="12" bestFit="1" customWidth="1"/>
    <col min="16" max="16" width="11.140625" customWidth="1"/>
  </cols>
  <sheetData>
    <row r="1" spans="1:16" ht="75">
      <c r="A1" s="57" t="s">
        <v>3679</v>
      </c>
      <c r="B1" s="57" t="s">
        <v>3680</v>
      </c>
      <c r="C1" s="57" t="s">
        <v>3681</v>
      </c>
      <c r="D1" s="57" t="s">
        <v>3682</v>
      </c>
      <c r="E1" s="57" t="s">
        <v>3683</v>
      </c>
      <c r="F1" s="57" t="s">
        <v>3684</v>
      </c>
      <c r="G1" s="57" t="s">
        <v>3685</v>
      </c>
      <c r="H1" s="57" t="s">
        <v>3686</v>
      </c>
      <c r="I1" s="57" t="s">
        <v>3687</v>
      </c>
      <c r="J1" s="58" t="s">
        <v>5563</v>
      </c>
      <c r="K1" s="57" t="s">
        <v>5564</v>
      </c>
      <c r="L1" s="57" t="s">
        <v>5565</v>
      </c>
      <c r="M1" s="57" t="s">
        <v>5566</v>
      </c>
      <c r="N1" s="57" t="s">
        <v>5567</v>
      </c>
      <c r="O1" s="58" t="s">
        <v>5568</v>
      </c>
      <c r="P1" s="57" t="s">
        <v>5569</v>
      </c>
    </row>
    <row r="2" spans="1:16">
      <c r="A2" s="54" t="s">
        <v>3188</v>
      </c>
      <c r="B2" s="54" t="s">
        <v>2835</v>
      </c>
      <c r="C2" s="54" t="s">
        <v>3688</v>
      </c>
      <c r="D2" s="54" t="s">
        <v>2836</v>
      </c>
      <c r="E2" s="54" t="s">
        <v>3689</v>
      </c>
      <c r="F2" s="54" t="s">
        <v>3690</v>
      </c>
      <c r="G2" s="54">
        <v>2311020000</v>
      </c>
      <c r="H2" s="54" t="s">
        <v>3691</v>
      </c>
      <c r="I2" s="54" t="s">
        <v>3692</v>
      </c>
      <c r="J2">
        <f>VLOOKUP(A2,'County Acres Disturbed'!$A$2:$E$3146,5,FALSE)</f>
        <v>225.72623853944648</v>
      </c>
      <c r="K2" s="55" t="s">
        <v>5571</v>
      </c>
      <c r="L2">
        <f>IF(H2="PM10-PRI",VLOOKUP(A2,'County Emission Factors'!A$2:E$3145,5,FALSE),IF(H2="PM10-FIL",VLOOKUP(A2,'County Emission Factors'!A$2:E$3145,5,FALSE),VLOOKUP(A2,'County Emission Factors'!A$2:F$3145,6,FALSE)))</f>
        <v>0.14463667820069204</v>
      </c>
      <c r="M2" s="56" t="s">
        <v>5572</v>
      </c>
      <c r="N2" t="s">
        <v>5571</v>
      </c>
      <c r="O2">
        <f>L2*J2</f>
        <v>32.64829332508257</v>
      </c>
      <c r="P2" t="s">
        <v>5572</v>
      </c>
    </row>
    <row r="3" spans="1:16">
      <c r="A3" s="54" t="s">
        <v>3188</v>
      </c>
      <c r="B3" s="54" t="s">
        <v>2835</v>
      </c>
      <c r="C3" s="54" t="s">
        <v>3688</v>
      </c>
      <c r="D3" s="54" t="s">
        <v>2836</v>
      </c>
      <c r="E3" s="54" t="s">
        <v>3689</v>
      </c>
      <c r="F3" s="54" t="s">
        <v>3690</v>
      </c>
      <c r="G3" s="54">
        <v>2311020000</v>
      </c>
      <c r="H3" s="54" t="s">
        <v>3693</v>
      </c>
      <c r="I3" s="54" t="s">
        <v>3694</v>
      </c>
      <c r="J3">
        <f>VLOOKUP(A3,'County Acres Disturbed'!$A$2:$E$3146,5,FALSE)</f>
        <v>225.72623853944648</v>
      </c>
      <c r="K3" s="55" t="s">
        <v>5571</v>
      </c>
      <c r="L3">
        <f>IF(H3="PM10-PRI",VLOOKUP(A3,'County Emission Factors'!A$2:E$3145,5,FALSE),IF(H3="PM10-FIL",VLOOKUP(A3,'County Emission Factors'!A$2:E$3145,5,FALSE),VLOOKUP(A3,'County Emission Factors'!A$2:F$3145,6,FALSE)))</f>
        <v>1.4463667820069205E-2</v>
      </c>
      <c r="M3" s="56" t="s">
        <v>5572</v>
      </c>
      <c r="N3" t="s">
        <v>5571</v>
      </c>
      <c r="O3">
        <f t="shared" ref="O3:O8" si="0">L3*J3</f>
        <v>3.2648293325082571</v>
      </c>
      <c r="P3" t="s">
        <v>5572</v>
      </c>
    </row>
    <row r="4" spans="1:16">
      <c r="A4" s="54" t="s">
        <v>3188</v>
      </c>
      <c r="B4" s="54" t="s">
        <v>2835</v>
      </c>
      <c r="C4" s="54" t="s">
        <v>3688</v>
      </c>
      <c r="D4" s="54" t="s">
        <v>2836</v>
      </c>
      <c r="E4" s="54" t="s">
        <v>3689</v>
      </c>
      <c r="F4" s="54" t="s">
        <v>3690</v>
      </c>
      <c r="G4" s="54">
        <v>2311020000</v>
      </c>
      <c r="H4" s="54" t="s">
        <v>3695</v>
      </c>
      <c r="I4" s="54" t="s">
        <v>3696</v>
      </c>
      <c r="J4">
        <f>VLOOKUP(A4,'County Acres Disturbed'!$A$2:$E$3146,5,FALSE)</f>
        <v>225.72623853944648</v>
      </c>
      <c r="K4" s="55" t="s">
        <v>5571</v>
      </c>
      <c r="L4">
        <f>IF(H4="PM10-PRI",VLOOKUP(A4,'County Emission Factors'!A$2:E$3145,5,FALSE),IF(H4="PM10-FIL",VLOOKUP(A4,'County Emission Factors'!A$2:E$3145,5,FALSE),VLOOKUP(A4,'County Emission Factors'!A$2:F$3145,6,FALSE)))</f>
        <v>0.14463667820069204</v>
      </c>
      <c r="M4" s="56" t="s">
        <v>5572</v>
      </c>
      <c r="N4" t="s">
        <v>5571</v>
      </c>
      <c r="O4">
        <f t="shared" si="0"/>
        <v>32.64829332508257</v>
      </c>
      <c r="P4" t="s">
        <v>5572</v>
      </c>
    </row>
    <row r="5" spans="1:16">
      <c r="A5" s="54" t="s">
        <v>3188</v>
      </c>
      <c r="B5" s="54" t="s">
        <v>2835</v>
      </c>
      <c r="C5" s="54" t="s">
        <v>3688</v>
      </c>
      <c r="D5" s="54" t="s">
        <v>2836</v>
      </c>
      <c r="E5" s="54" t="s">
        <v>3689</v>
      </c>
      <c r="F5" s="54" t="s">
        <v>3690</v>
      </c>
      <c r="G5" s="54">
        <v>2311020000</v>
      </c>
      <c r="H5" s="54" t="s">
        <v>3697</v>
      </c>
      <c r="I5" s="54" t="s">
        <v>3698</v>
      </c>
      <c r="J5">
        <f>VLOOKUP(A5,'County Acres Disturbed'!$A$2:$E$3146,5,FALSE)</f>
        <v>225.72623853944648</v>
      </c>
      <c r="K5" s="55" t="s">
        <v>5571</v>
      </c>
      <c r="L5">
        <f>IF(H5="PM10-PRI",VLOOKUP(A5,'County Emission Factors'!A$2:E$3145,5,FALSE),IF(H5="PM10-FIL",VLOOKUP(A5,'County Emission Factors'!A$2:E$3145,5,FALSE),VLOOKUP(A5,'County Emission Factors'!A$2:F$3145,6,FALSE)))</f>
        <v>1.4463667820069205E-2</v>
      </c>
      <c r="M5" s="56" t="s">
        <v>5572</v>
      </c>
      <c r="N5" t="s">
        <v>5571</v>
      </c>
      <c r="O5">
        <f t="shared" si="0"/>
        <v>3.2648293325082571</v>
      </c>
      <c r="P5" t="s">
        <v>5572</v>
      </c>
    </row>
    <row r="6" spans="1:16">
      <c r="A6" s="54" t="s">
        <v>3189</v>
      </c>
      <c r="B6" s="54" t="s">
        <v>2835</v>
      </c>
      <c r="C6" s="54" t="s">
        <v>3688</v>
      </c>
      <c r="D6" s="54" t="s">
        <v>2840</v>
      </c>
      <c r="E6" s="54" t="s">
        <v>3699</v>
      </c>
      <c r="F6" s="54" t="s">
        <v>3690</v>
      </c>
      <c r="G6" s="54">
        <v>2311020000</v>
      </c>
      <c r="H6" s="54" t="s">
        <v>3691</v>
      </c>
      <c r="I6" s="54" t="s">
        <v>3692</v>
      </c>
      <c r="J6">
        <f>VLOOKUP(A6,'County Acres Disturbed'!$A$2:$E$3146,5,FALSE)</f>
        <v>1752.0958520647662</v>
      </c>
      <c r="K6" s="55" t="s">
        <v>5571</v>
      </c>
      <c r="L6">
        <f>IF(H6="PM10-PRI",VLOOKUP(A6,'County Emission Factors'!A$2:E$3145,5,FALSE),IF(H6="PM10-FIL",VLOOKUP(A6,'County Emission Factors'!A$2:E$3145,5,FALSE),VLOOKUP(A6,'County Emission Factors'!A$2:F$3145,6,FALSE)))</f>
        <v>0.14463667820069204</v>
      </c>
      <c r="M6" s="56" t="s">
        <v>5572</v>
      </c>
      <c r="N6" t="s">
        <v>5571</v>
      </c>
      <c r="O6">
        <f t="shared" si="0"/>
        <v>253.4173239318589</v>
      </c>
      <c r="P6" t="s">
        <v>5572</v>
      </c>
    </row>
    <row r="7" spans="1:16">
      <c r="A7" s="54" t="s">
        <v>3189</v>
      </c>
      <c r="B7" s="54" t="s">
        <v>2835</v>
      </c>
      <c r="C7" s="54" t="s">
        <v>3688</v>
      </c>
      <c r="D7" s="54" t="s">
        <v>2840</v>
      </c>
      <c r="E7" s="54" t="s">
        <v>3699</v>
      </c>
      <c r="F7" s="54" t="s">
        <v>3690</v>
      </c>
      <c r="G7" s="54">
        <v>2311020000</v>
      </c>
      <c r="H7" s="54" t="s">
        <v>3693</v>
      </c>
      <c r="I7" s="54" t="s">
        <v>3694</v>
      </c>
      <c r="J7">
        <f>VLOOKUP(A7,'County Acres Disturbed'!$A$2:$E$3146,5,FALSE)</f>
        <v>1752.0958520647662</v>
      </c>
      <c r="K7" s="55" t="s">
        <v>5571</v>
      </c>
      <c r="L7">
        <f>IF(H7="PM10-PRI",VLOOKUP(A7,'County Emission Factors'!A$2:E$3145,5,FALSE),IF(H7="PM10-FIL",VLOOKUP(A7,'County Emission Factors'!A$2:E$3145,5,FALSE),VLOOKUP(A7,'County Emission Factors'!A$2:F$3145,6,FALSE)))</f>
        <v>1.4463667820069205E-2</v>
      </c>
      <c r="M7" s="56" t="s">
        <v>5572</v>
      </c>
      <c r="N7" t="s">
        <v>5571</v>
      </c>
      <c r="O7">
        <f t="shared" si="0"/>
        <v>25.341732393185893</v>
      </c>
      <c r="P7" t="s">
        <v>5572</v>
      </c>
    </row>
    <row r="8" spans="1:16">
      <c r="A8" s="54" t="s">
        <v>3189</v>
      </c>
      <c r="B8" s="54" t="s">
        <v>2835</v>
      </c>
      <c r="C8" s="54" t="s">
        <v>3688</v>
      </c>
      <c r="D8" s="54" t="s">
        <v>2840</v>
      </c>
      <c r="E8" s="54" t="s">
        <v>3699</v>
      </c>
      <c r="F8" s="54" t="s">
        <v>3690</v>
      </c>
      <c r="G8" s="54">
        <v>2311020000</v>
      </c>
      <c r="H8" s="54" t="s">
        <v>3695</v>
      </c>
      <c r="I8" s="54" t="s">
        <v>3696</v>
      </c>
      <c r="J8">
        <f>VLOOKUP(A8,'County Acres Disturbed'!$A$2:$E$3146,5,FALSE)</f>
        <v>1752.0958520647662</v>
      </c>
      <c r="K8" s="55" t="s">
        <v>5571</v>
      </c>
      <c r="L8">
        <f>IF(H8="PM10-PRI",VLOOKUP(A8,'County Emission Factors'!A$2:E$3145,5,FALSE),IF(H8="PM10-FIL",VLOOKUP(A8,'County Emission Factors'!A$2:E$3145,5,FALSE),VLOOKUP(A8,'County Emission Factors'!A$2:F$3145,6,FALSE)))</f>
        <v>0.14463667820069204</v>
      </c>
      <c r="M8" s="56" t="s">
        <v>5572</v>
      </c>
      <c r="N8" t="s">
        <v>5571</v>
      </c>
      <c r="O8">
        <f t="shared" si="0"/>
        <v>253.4173239318589</v>
      </c>
      <c r="P8" t="s">
        <v>5572</v>
      </c>
    </row>
    <row r="9" spans="1:16">
      <c r="A9" s="54" t="s">
        <v>3189</v>
      </c>
      <c r="B9" s="54" t="s">
        <v>2835</v>
      </c>
      <c r="C9" s="54" t="s">
        <v>3688</v>
      </c>
      <c r="D9" s="54" t="s">
        <v>2840</v>
      </c>
      <c r="E9" s="54" t="s">
        <v>3699</v>
      </c>
      <c r="F9" s="54" t="s">
        <v>3690</v>
      </c>
      <c r="G9" s="54">
        <v>2311020000</v>
      </c>
      <c r="H9" s="54" t="s">
        <v>3697</v>
      </c>
      <c r="I9" s="54" t="s">
        <v>3698</v>
      </c>
      <c r="J9">
        <f>VLOOKUP(A9,'County Acres Disturbed'!$A$2:$E$3146,5,FALSE)</f>
        <v>1752.0958520647662</v>
      </c>
      <c r="K9" s="55" t="s">
        <v>5571</v>
      </c>
      <c r="L9">
        <f>IF(H9="PM10-PRI",VLOOKUP(A9,'County Emission Factors'!A$2:E$3145,5,FALSE),IF(H9="PM10-FIL",VLOOKUP(A9,'County Emission Factors'!A$2:E$3145,5,FALSE),VLOOKUP(A9,'County Emission Factors'!A$2:F$3145,6,FALSE)))</f>
        <v>1.4463667820069205E-2</v>
      </c>
      <c r="M9" s="56" t="s">
        <v>5572</v>
      </c>
      <c r="N9" t="s">
        <v>5571</v>
      </c>
      <c r="O9">
        <f>L9*J9</f>
        <v>25.341732393185893</v>
      </c>
      <c r="P9" t="s">
        <v>5572</v>
      </c>
    </row>
    <row r="10" spans="1:16">
      <c r="A10" s="54" t="s">
        <v>3190</v>
      </c>
      <c r="B10" s="54" t="s">
        <v>2835</v>
      </c>
      <c r="C10" s="54" t="s">
        <v>3688</v>
      </c>
      <c r="D10" s="54" t="s">
        <v>2842</v>
      </c>
      <c r="E10" s="54" t="s">
        <v>3700</v>
      </c>
      <c r="F10" s="54" t="s">
        <v>3690</v>
      </c>
      <c r="G10" s="54">
        <v>2311020000</v>
      </c>
      <c r="H10" s="54" t="s">
        <v>3691</v>
      </c>
      <c r="I10" s="54" t="s">
        <v>3692</v>
      </c>
      <c r="J10">
        <f>VLOOKUP(A10,'County Acres Disturbed'!$A$2:$E$3146,5,FALSE)</f>
        <v>37.621039756574412</v>
      </c>
      <c r="K10" s="55" t="s">
        <v>5571</v>
      </c>
      <c r="L10">
        <f>IF(H10="PM10-PRI",VLOOKUP(A10,'County Emission Factors'!A$2:E$3145,5,FALSE),IF(H10="PM10-FIL",VLOOKUP(A10,'County Emission Factors'!A$2:E$3145,5,FALSE),VLOOKUP(A10,'County Emission Factors'!A$2:F$3145,6,FALSE)))</f>
        <v>0.14463667820069206</v>
      </c>
      <c r="M10" s="56" t="s">
        <v>5572</v>
      </c>
      <c r="N10" t="s">
        <v>5571</v>
      </c>
      <c r="O10">
        <f t="shared" ref="O10:O22" si="1">L10*J10</f>
        <v>5.4413822208470961</v>
      </c>
      <c r="P10" t="s">
        <v>5572</v>
      </c>
    </row>
    <row r="11" spans="1:16">
      <c r="A11" s="54" t="s">
        <v>3190</v>
      </c>
      <c r="B11" s="54" t="s">
        <v>2835</v>
      </c>
      <c r="C11" s="54" t="s">
        <v>3688</v>
      </c>
      <c r="D11" s="54" t="s">
        <v>2842</v>
      </c>
      <c r="E11" s="54" t="s">
        <v>3700</v>
      </c>
      <c r="F11" s="54" t="s">
        <v>3690</v>
      </c>
      <c r="G11" s="54">
        <v>2311020000</v>
      </c>
      <c r="H11" s="54" t="s">
        <v>3693</v>
      </c>
      <c r="I11" s="54" t="s">
        <v>3694</v>
      </c>
      <c r="J11">
        <f>VLOOKUP(A11,'County Acres Disturbed'!$A$2:$E$3146,5,FALSE)</f>
        <v>37.621039756574412</v>
      </c>
      <c r="K11" s="55" t="s">
        <v>5571</v>
      </c>
      <c r="L11">
        <f>IF(H11="PM10-PRI",VLOOKUP(A11,'County Emission Factors'!A$2:E$3145,5,FALSE),IF(H11="PM10-FIL",VLOOKUP(A11,'County Emission Factors'!A$2:E$3145,5,FALSE),VLOOKUP(A11,'County Emission Factors'!A$2:F$3145,6,FALSE)))</f>
        <v>1.4463667820069206E-2</v>
      </c>
      <c r="M11" s="56" t="s">
        <v>5572</v>
      </c>
      <c r="N11" t="s">
        <v>5571</v>
      </c>
      <c r="O11">
        <f t="shared" si="1"/>
        <v>0.54413822208470952</v>
      </c>
      <c r="P11" t="s">
        <v>5572</v>
      </c>
    </row>
    <row r="12" spans="1:16">
      <c r="A12" s="54" t="s">
        <v>3190</v>
      </c>
      <c r="B12" s="54" t="s">
        <v>2835</v>
      </c>
      <c r="C12" s="54" t="s">
        <v>3688</v>
      </c>
      <c r="D12" s="54" t="s">
        <v>2842</v>
      </c>
      <c r="E12" s="54" t="s">
        <v>3700</v>
      </c>
      <c r="F12" s="54" t="s">
        <v>3690</v>
      </c>
      <c r="G12" s="54">
        <v>2311020000</v>
      </c>
      <c r="H12" s="54" t="s">
        <v>3695</v>
      </c>
      <c r="I12" s="54" t="s">
        <v>3696</v>
      </c>
      <c r="J12">
        <f>VLOOKUP(A12,'County Acres Disturbed'!$A$2:$E$3146,5,FALSE)</f>
        <v>37.621039756574412</v>
      </c>
      <c r="K12" s="55" t="s">
        <v>5571</v>
      </c>
      <c r="L12">
        <f>IF(H12="PM10-PRI",VLOOKUP(A12,'County Emission Factors'!A$2:E$3145,5,FALSE),IF(H12="PM10-FIL",VLOOKUP(A12,'County Emission Factors'!A$2:E$3145,5,FALSE),VLOOKUP(A12,'County Emission Factors'!A$2:F$3145,6,FALSE)))</f>
        <v>0.14463667820069206</v>
      </c>
      <c r="M12" s="56" t="s">
        <v>5572</v>
      </c>
      <c r="N12" t="s">
        <v>5571</v>
      </c>
      <c r="O12">
        <f t="shared" si="1"/>
        <v>5.4413822208470961</v>
      </c>
      <c r="P12" t="s">
        <v>5572</v>
      </c>
    </row>
    <row r="13" spans="1:16">
      <c r="A13" s="54" t="s">
        <v>3190</v>
      </c>
      <c r="B13" s="54" t="s">
        <v>2835</v>
      </c>
      <c r="C13" s="54" t="s">
        <v>3688</v>
      </c>
      <c r="D13" s="54" t="s">
        <v>2842</v>
      </c>
      <c r="E13" s="54" t="s">
        <v>3700</v>
      </c>
      <c r="F13" s="54" t="s">
        <v>3690</v>
      </c>
      <c r="G13" s="54">
        <v>2311020000</v>
      </c>
      <c r="H13" s="54" t="s">
        <v>3697</v>
      </c>
      <c r="I13" s="54" t="s">
        <v>3698</v>
      </c>
      <c r="J13">
        <f>VLOOKUP(A13,'County Acres Disturbed'!$A$2:$E$3146,5,FALSE)</f>
        <v>37.621039756574412</v>
      </c>
      <c r="K13" s="55" t="s">
        <v>5571</v>
      </c>
      <c r="L13">
        <f>IF(H13="PM10-PRI",VLOOKUP(A13,'County Emission Factors'!A$2:E$3145,5,FALSE),IF(H13="PM10-FIL",VLOOKUP(A13,'County Emission Factors'!A$2:E$3145,5,FALSE),VLOOKUP(A13,'County Emission Factors'!A$2:F$3145,6,FALSE)))</f>
        <v>1.4463667820069206E-2</v>
      </c>
      <c r="M13" s="56" t="s">
        <v>5572</v>
      </c>
      <c r="N13" t="s">
        <v>5571</v>
      </c>
      <c r="O13">
        <f t="shared" si="1"/>
        <v>0.54413822208470952</v>
      </c>
      <c r="P13" t="s">
        <v>5572</v>
      </c>
    </row>
    <row r="14" spans="1:16">
      <c r="A14" s="54" t="s">
        <v>2197</v>
      </c>
      <c r="B14" s="54" t="s">
        <v>2835</v>
      </c>
      <c r="C14" s="54" t="s">
        <v>3688</v>
      </c>
      <c r="D14" s="54" t="s">
        <v>2930</v>
      </c>
      <c r="E14" s="54" t="s">
        <v>3701</v>
      </c>
      <c r="F14" s="54" t="s">
        <v>3690</v>
      </c>
      <c r="G14" s="54">
        <v>2311020000</v>
      </c>
      <c r="H14" s="54" t="s">
        <v>3691</v>
      </c>
      <c r="I14" s="54" t="s">
        <v>3692</v>
      </c>
      <c r="J14">
        <f>VLOOKUP(A14,'County Acres Disturbed'!$A$2:$E$3146,5,FALSE)</f>
        <v>0</v>
      </c>
      <c r="K14" s="55" t="s">
        <v>5571</v>
      </c>
      <c r="L14">
        <f>IF(H14="PM10-PRI",VLOOKUP(A14,'County Emission Factors'!A$2:E$3145,5,FALSE),IF(H14="PM10-FIL",VLOOKUP(A14,'County Emission Factors'!A$2:E$3145,5,FALSE),VLOOKUP(A14,'County Emission Factors'!A$2:F$3145,6,FALSE)))</f>
        <v>0.14463667820069206</v>
      </c>
      <c r="M14" s="56" t="s">
        <v>5572</v>
      </c>
      <c r="N14" t="s">
        <v>5571</v>
      </c>
      <c r="O14">
        <f t="shared" si="1"/>
        <v>0</v>
      </c>
      <c r="P14" t="s">
        <v>5572</v>
      </c>
    </row>
    <row r="15" spans="1:16">
      <c r="A15" s="54" t="s">
        <v>2197</v>
      </c>
      <c r="B15" s="54" t="s">
        <v>2835</v>
      </c>
      <c r="C15" s="54" t="s">
        <v>3688</v>
      </c>
      <c r="D15" s="54" t="s">
        <v>2930</v>
      </c>
      <c r="E15" s="54" t="s">
        <v>3701</v>
      </c>
      <c r="F15" s="54" t="s">
        <v>3690</v>
      </c>
      <c r="G15" s="54">
        <v>2311020000</v>
      </c>
      <c r="H15" s="54" t="s">
        <v>3693</v>
      </c>
      <c r="I15" s="54" t="s">
        <v>3694</v>
      </c>
      <c r="J15">
        <f>VLOOKUP(A15,'County Acres Disturbed'!$A$2:$E$3146,5,FALSE)</f>
        <v>0</v>
      </c>
      <c r="K15" s="55" t="s">
        <v>5571</v>
      </c>
      <c r="L15">
        <f>IF(H15="PM10-PRI",VLOOKUP(A15,'County Emission Factors'!A$2:E$3145,5,FALSE),IF(H15="PM10-FIL",VLOOKUP(A15,'County Emission Factors'!A$2:E$3145,5,FALSE),VLOOKUP(A15,'County Emission Factors'!A$2:F$3145,6,FALSE)))</f>
        <v>1.4463667820069206E-2</v>
      </c>
      <c r="M15" s="56" t="s">
        <v>5572</v>
      </c>
      <c r="N15" t="s">
        <v>5571</v>
      </c>
      <c r="O15">
        <f t="shared" si="1"/>
        <v>0</v>
      </c>
      <c r="P15" t="s">
        <v>5572</v>
      </c>
    </row>
    <row r="16" spans="1:16">
      <c r="A16" s="54" t="s">
        <v>2197</v>
      </c>
      <c r="B16" s="54" t="s">
        <v>2835</v>
      </c>
      <c r="C16" s="54" t="s">
        <v>3688</v>
      </c>
      <c r="D16" s="54" t="s">
        <v>2930</v>
      </c>
      <c r="E16" s="54" t="s">
        <v>3701</v>
      </c>
      <c r="F16" s="54" t="s">
        <v>3690</v>
      </c>
      <c r="G16" s="54">
        <v>2311020000</v>
      </c>
      <c r="H16" s="54" t="s">
        <v>3695</v>
      </c>
      <c r="I16" s="54" t="s">
        <v>3696</v>
      </c>
      <c r="J16">
        <f>VLOOKUP(A16,'County Acres Disturbed'!$A$2:$E$3146,5,FALSE)</f>
        <v>0</v>
      </c>
      <c r="K16" s="55" t="s">
        <v>5571</v>
      </c>
      <c r="L16">
        <f>IF(H16="PM10-PRI",VLOOKUP(A16,'County Emission Factors'!A$2:E$3145,5,FALSE),IF(H16="PM10-FIL",VLOOKUP(A16,'County Emission Factors'!A$2:E$3145,5,FALSE),VLOOKUP(A16,'County Emission Factors'!A$2:F$3145,6,FALSE)))</f>
        <v>0.14463667820069206</v>
      </c>
      <c r="M16" s="56" t="s">
        <v>5572</v>
      </c>
      <c r="N16" t="s">
        <v>5571</v>
      </c>
      <c r="O16">
        <f t="shared" si="1"/>
        <v>0</v>
      </c>
      <c r="P16" t="s">
        <v>5572</v>
      </c>
    </row>
    <row r="17" spans="1:16">
      <c r="A17" s="54" t="s">
        <v>2197</v>
      </c>
      <c r="B17" s="54" t="s">
        <v>2835</v>
      </c>
      <c r="C17" s="54" t="s">
        <v>3688</v>
      </c>
      <c r="D17" s="54" t="s">
        <v>2930</v>
      </c>
      <c r="E17" s="54" t="s">
        <v>3701</v>
      </c>
      <c r="F17" s="54" t="s">
        <v>3690</v>
      </c>
      <c r="G17" s="54">
        <v>2311020000</v>
      </c>
      <c r="H17" s="54" t="s">
        <v>3697</v>
      </c>
      <c r="I17" s="54" t="s">
        <v>3698</v>
      </c>
      <c r="J17">
        <f>VLOOKUP(A17,'County Acres Disturbed'!$A$2:$E$3146,5,FALSE)</f>
        <v>0</v>
      </c>
      <c r="K17" s="55" t="s">
        <v>5571</v>
      </c>
      <c r="L17">
        <f>IF(H17="PM10-PRI",VLOOKUP(A17,'County Emission Factors'!A$2:E$3145,5,FALSE),IF(H17="PM10-FIL",VLOOKUP(A17,'County Emission Factors'!A$2:E$3145,5,FALSE),VLOOKUP(A17,'County Emission Factors'!A$2:F$3145,6,FALSE)))</f>
        <v>1.4463667820069206E-2</v>
      </c>
      <c r="M17" s="56" t="s">
        <v>5572</v>
      </c>
      <c r="N17" t="s">
        <v>5571</v>
      </c>
      <c r="O17">
        <f t="shared" si="1"/>
        <v>0</v>
      </c>
      <c r="P17" t="s">
        <v>5572</v>
      </c>
    </row>
    <row r="18" spans="1:16">
      <c r="A18" s="54" t="s">
        <v>3191</v>
      </c>
      <c r="B18" s="54" t="s">
        <v>2835</v>
      </c>
      <c r="C18" s="54" t="s">
        <v>3688</v>
      </c>
      <c r="D18" s="54" t="s">
        <v>2843</v>
      </c>
      <c r="E18" s="54" t="s">
        <v>3702</v>
      </c>
      <c r="F18" s="54" t="s">
        <v>3690</v>
      </c>
      <c r="G18" s="54">
        <v>2311020000</v>
      </c>
      <c r="H18" s="54" t="s">
        <v>3691</v>
      </c>
      <c r="I18" s="54" t="s">
        <v>3692</v>
      </c>
      <c r="J18">
        <f>VLOOKUP(A18,'County Acres Disturbed'!$A$2:$E$3146,5,FALSE)</f>
        <v>215.72351331728348</v>
      </c>
      <c r="K18" s="55" t="s">
        <v>5571</v>
      </c>
      <c r="L18">
        <f>IF(H18="PM10-PRI",VLOOKUP(A18,'County Emission Factors'!A$2:E$3145,5,FALSE),IF(H18="PM10-FIL",VLOOKUP(A18,'County Emission Factors'!A$2:E$3145,5,FALSE),VLOOKUP(A18,'County Emission Factors'!A$2:F$3145,6,FALSE)))</f>
        <v>0.14463667820069201</v>
      </c>
      <c r="M18" s="56" t="s">
        <v>5572</v>
      </c>
      <c r="N18" t="s">
        <v>5571</v>
      </c>
      <c r="O18">
        <f t="shared" si="1"/>
        <v>31.201532375994628</v>
      </c>
      <c r="P18" t="s">
        <v>5572</v>
      </c>
    </row>
    <row r="19" spans="1:16">
      <c r="A19" s="54" t="s">
        <v>3191</v>
      </c>
      <c r="B19" s="54" t="s">
        <v>2835</v>
      </c>
      <c r="C19" s="54" t="s">
        <v>3688</v>
      </c>
      <c r="D19" s="54" t="s">
        <v>2843</v>
      </c>
      <c r="E19" s="54" t="s">
        <v>3702</v>
      </c>
      <c r="F19" s="54" t="s">
        <v>3690</v>
      </c>
      <c r="G19" s="54">
        <v>2311020000</v>
      </c>
      <c r="H19" s="54" t="s">
        <v>3693</v>
      </c>
      <c r="I19" s="54" t="s">
        <v>3694</v>
      </c>
      <c r="J19">
        <f>VLOOKUP(A19,'County Acres Disturbed'!$A$2:$E$3146,5,FALSE)</f>
        <v>215.72351331728348</v>
      </c>
      <c r="K19" s="55" t="s">
        <v>5571</v>
      </c>
      <c r="L19">
        <f>IF(H19="PM10-PRI",VLOOKUP(A19,'County Emission Factors'!A$2:E$3145,5,FALSE),IF(H19="PM10-FIL",VLOOKUP(A19,'County Emission Factors'!A$2:E$3145,5,FALSE),VLOOKUP(A19,'County Emission Factors'!A$2:F$3145,6,FALSE)))</f>
        <v>1.4463667820069201E-2</v>
      </c>
      <c r="M19" s="56" t="s">
        <v>5572</v>
      </c>
      <c r="N19" t="s">
        <v>5571</v>
      </c>
      <c r="O19">
        <f t="shared" si="1"/>
        <v>3.1201532375994629</v>
      </c>
      <c r="P19" t="s">
        <v>5572</v>
      </c>
    </row>
    <row r="20" spans="1:16">
      <c r="A20" s="54" t="s">
        <v>3191</v>
      </c>
      <c r="B20" s="54" t="s">
        <v>2835</v>
      </c>
      <c r="C20" s="54" t="s">
        <v>3688</v>
      </c>
      <c r="D20" s="54" t="s">
        <v>2843</v>
      </c>
      <c r="E20" s="54" t="s">
        <v>3702</v>
      </c>
      <c r="F20" s="54" t="s">
        <v>3690</v>
      </c>
      <c r="G20" s="54">
        <v>2311020000</v>
      </c>
      <c r="H20" s="54" t="s">
        <v>3695</v>
      </c>
      <c r="I20" s="54" t="s">
        <v>3696</v>
      </c>
      <c r="J20">
        <f>VLOOKUP(A20,'County Acres Disturbed'!$A$2:$E$3146,5,FALSE)</f>
        <v>215.72351331728348</v>
      </c>
      <c r="K20" s="55" t="s">
        <v>5571</v>
      </c>
      <c r="L20">
        <f>IF(H20="PM10-PRI",VLOOKUP(A20,'County Emission Factors'!A$2:E$3145,5,FALSE),IF(H20="PM10-FIL",VLOOKUP(A20,'County Emission Factors'!A$2:E$3145,5,FALSE),VLOOKUP(A20,'County Emission Factors'!A$2:F$3145,6,FALSE)))</f>
        <v>0.14463667820069201</v>
      </c>
      <c r="M20" s="56" t="s">
        <v>5572</v>
      </c>
      <c r="N20" t="s">
        <v>5571</v>
      </c>
      <c r="O20">
        <f t="shared" si="1"/>
        <v>31.201532375994628</v>
      </c>
      <c r="P20" t="s">
        <v>5572</v>
      </c>
    </row>
    <row r="21" spans="1:16">
      <c r="A21" s="54" t="s">
        <v>3191</v>
      </c>
      <c r="B21" s="54" t="s">
        <v>2835</v>
      </c>
      <c r="C21" s="54" t="s">
        <v>3688</v>
      </c>
      <c r="D21" s="54" t="s">
        <v>2843</v>
      </c>
      <c r="E21" s="54" t="s">
        <v>3702</v>
      </c>
      <c r="F21" s="54" t="s">
        <v>3690</v>
      </c>
      <c r="G21" s="54">
        <v>2311020000</v>
      </c>
      <c r="H21" s="54" t="s">
        <v>3697</v>
      </c>
      <c r="I21" s="54" t="s">
        <v>3698</v>
      </c>
      <c r="J21">
        <f>VLOOKUP(A21,'County Acres Disturbed'!$A$2:$E$3146,5,FALSE)</f>
        <v>215.72351331728348</v>
      </c>
      <c r="K21" s="55" t="s">
        <v>5571</v>
      </c>
      <c r="L21">
        <f>IF(H21="PM10-PRI",VLOOKUP(A21,'County Emission Factors'!A$2:E$3145,5,FALSE),IF(H21="PM10-FIL",VLOOKUP(A21,'County Emission Factors'!A$2:E$3145,5,FALSE),VLOOKUP(A21,'County Emission Factors'!A$2:F$3145,6,FALSE)))</f>
        <v>1.4463667820069201E-2</v>
      </c>
      <c r="M21" s="56" t="s">
        <v>5572</v>
      </c>
      <c r="N21" t="s">
        <v>5571</v>
      </c>
      <c r="O21">
        <f t="shared" si="1"/>
        <v>3.1201532375994629</v>
      </c>
      <c r="P21" t="s">
        <v>5572</v>
      </c>
    </row>
    <row r="22" spans="1:16">
      <c r="A22" s="54" t="s">
        <v>2198</v>
      </c>
      <c r="B22" s="54" t="s">
        <v>2835</v>
      </c>
      <c r="C22" s="54" t="s">
        <v>3688</v>
      </c>
      <c r="D22" s="54" t="s">
        <v>2946</v>
      </c>
      <c r="E22" s="54" t="s">
        <v>3703</v>
      </c>
      <c r="F22" s="54" t="s">
        <v>3690</v>
      </c>
      <c r="G22" s="54">
        <v>2311020000</v>
      </c>
      <c r="H22" s="54" t="s">
        <v>3691</v>
      </c>
      <c r="I22" s="54" t="s">
        <v>3692</v>
      </c>
      <c r="J22">
        <f>VLOOKUP(A22,'County Acres Disturbed'!$A$2:$E$3146,5,FALSE)</f>
        <v>0</v>
      </c>
      <c r="K22" s="55" t="s">
        <v>5571</v>
      </c>
      <c r="L22">
        <f>IF(H22="PM10-PRI",VLOOKUP(A22,'County Emission Factors'!A$2:E$3145,5,FALSE),IF(H22="PM10-FIL",VLOOKUP(A22,'County Emission Factors'!A$2:E$3145,5,FALSE),VLOOKUP(A22,'County Emission Factors'!A$2:F$3145,6,FALSE)))</f>
        <v>0.14463667820069204</v>
      </c>
      <c r="M22" s="56" t="s">
        <v>5572</v>
      </c>
      <c r="N22" t="s">
        <v>5571</v>
      </c>
      <c r="O22">
        <f t="shared" si="1"/>
        <v>0</v>
      </c>
      <c r="P22" t="s">
        <v>5572</v>
      </c>
    </row>
    <row r="23" spans="1:16">
      <c r="A23" s="54" t="s">
        <v>2198</v>
      </c>
      <c r="B23" s="54" t="s">
        <v>2835</v>
      </c>
      <c r="C23" s="54" t="s">
        <v>3688</v>
      </c>
      <c r="D23" s="54" t="s">
        <v>2946</v>
      </c>
      <c r="E23" s="54" t="s">
        <v>3703</v>
      </c>
      <c r="F23" s="54" t="s">
        <v>3690</v>
      </c>
      <c r="G23" s="54">
        <v>2311020000</v>
      </c>
      <c r="H23" s="54" t="s">
        <v>3693</v>
      </c>
      <c r="I23" s="54" t="s">
        <v>3694</v>
      </c>
      <c r="J23">
        <f>VLOOKUP(A23,'County Acres Disturbed'!$A$2:$E$3146,5,FALSE)</f>
        <v>0</v>
      </c>
      <c r="K23" s="55" t="s">
        <v>5571</v>
      </c>
      <c r="L23">
        <f>IF(H23="PM10-PRI",VLOOKUP(A23,'County Emission Factors'!A$2:E$3145,5,FALSE),IF(H23="PM10-FIL",VLOOKUP(A23,'County Emission Factors'!A$2:E$3145,5,FALSE),VLOOKUP(A23,'County Emission Factors'!A$2:F$3145,6,FALSE)))</f>
        <v>1.4463667820069205E-2</v>
      </c>
      <c r="M23" s="56" t="s">
        <v>5572</v>
      </c>
      <c r="N23" t="s">
        <v>5571</v>
      </c>
      <c r="O23">
        <f t="shared" ref="O23:O86" si="2">L23*J23</f>
        <v>0</v>
      </c>
      <c r="P23" t="s">
        <v>5572</v>
      </c>
    </row>
    <row r="24" spans="1:16">
      <c r="A24" s="54" t="s">
        <v>2198</v>
      </c>
      <c r="B24" s="54" t="s">
        <v>2835</v>
      </c>
      <c r="C24" s="54" t="s">
        <v>3688</v>
      </c>
      <c r="D24" s="54" t="s">
        <v>2946</v>
      </c>
      <c r="E24" s="54" t="s">
        <v>3703</v>
      </c>
      <c r="F24" s="54" t="s">
        <v>3690</v>
      </c>
      <c r="G24" s="54">
        <v>2311020000</v>
      </c>
      <c r="H24" s="54" t="s">
        <v>3695</v>
      </c>
      <c r="I24" s="54" t="s">
        <v>3696</v>
      </c>
      <c r="J24">
        <f>VLOOKUP(A24,'County Acres Disturbed'!$A$2:$E$3146,5,FALSE)</f>
        <v>0</v>
      </c>
      <c r="K24" s="55" t="s">
        <v>5571</v>
      </c>
      <c r="L24">
        <f>IF(H24="PM10-PRI",VLOOKUP(A24,'County Emission Factors'!A$2:E$3145,5,FALSE),IF(H24="PM10-FIL",VLOOKUP(A24,'County Emission Factors'!A$2:E$3145,5,FALSE),VLOOKUP(A24,'County Emission Factors'!A$2:F$3145,6,FALSE)))</f>
        <v>0.14463667820069204</v>
      </c>
      <c r="M24" s="56" t="s">
        <v>5572</v>
      </c>
      <c r="N24" t="s">
        <v>5571</v>
      </c>
      <c r="O24">
        <f t="shared" si="2"/>
        <v>0</v>
      </c>
      <c r="P24" t="s">
        <v>5572</v>
      </c>
    </row>
    <row r="25" spans="1:16">
      <c r="A25" s="54" t="s">
        <v>2198</v>
      </c>
      <c r="B25" s="54" t="s">
        <v>2835</v>
      </c>
      <c r="C25" s="54" t="s">
        <v>3688</v>
      </c>
      <c r="D25" s="54" t="s">
        <v>2946</v>
      </c>
      <c r="E25" s="54" t="s">
        <v>3703</v>
      </c>
      <c r="F25" s="54" t="s">
        <v>3690</v>
      </c>
      <c r="G25" s="54">
        <v>2311020000</v>
      </c>
      <c r="H25" s="54" t="s">
        <v>3697</v>
      </c>
      <c r="I25" s="54" t="s">
        <v>3698</v>
      </c>
      <c r="J25">
        <f>VLOOKUP(A25,'County Acres Disturbed'!$A$2:$E$3146,5,FALSE)</f>
        <v>0</v>
      </c>
      <c r="K25" s="55" t="s">
        <v>5571</v>
      </c>
      <c r="L25">
        <f>IF(H25="PM10-PRI",VLOOKUP(A25,'County Emission Factors'!A$2:E$3145,5,FALSE),IF(H25="PM10-FIL",VLOOKUP(A25,'County Emission Factors'!A$2:E$3145,5,FALSE),VLOOKUP(A25,'County Emission Factors'!A$2:F$3145,6,FALSE)))</f>
        <v>1.4463667820069205E-2</v>
      </c>
      <c r="M25" s="56" t="s">
        <v>5572</v>
      </c>
      <c r="N25" t="s">
        <v>5571</v>
      </c>
      <c r="O25">
        <f t="shared" si="2"/>
        <v>0</v>
      </c>
      <c r="P25" t="s">
        <v>5572</v>
      </c>
    </row>
    <row r="26" spans="1:16">
      <c r="A26" s="54" t="s">
        <v>3192</v>
      </c>
      <c r="B26" s="54" t="s">
        <v>2835</v>
      </c>
      <c r="C26" s="54" t="s">
        <v>3688</v>
      </c>
      <c r="D26" s="54" t="s">
        <v>2844</v>
      </c>
      <c r="E26" s="54" t="s">
        <v>3704</v>
      </c>
      <c r="F26" s="54" t="s">
        <v>3690</v>
      </c>
      <c r="G26" s="54">
        <v>2311020000</v>
      </c>
      <c r="H26" s="54" t="s">
        <v>3691</v>
      </c>
      <c r="I26" s="54" t="s">
        <v>3692</v>
      </c>
      <c r="J26">
        <f>VLOOKUP(A26,'County Acres Disturbed'!$A$2:$E$3146,5,FALSE)</f>
        <v>37.621039756574412</v>
      </c>
      <c r="K26" s="55" t="s">
        <v>5571</v>
      </c>
      <c r="L26">
        <f>IF(H26="PM10-PRI",VLOOKUP(A26,'County Emission Factors'!A$2:E$3145,5,FALSE),IF(H26="PM10-FIL",VLOOKUP(A26,'County Emission Factors'!A$2:E$3145,5,FALSE),VLOOKUP(A26,'County Emission Factors'!A$2:F$3145,6,FALSE)))</f>
        <v>0.14463667820069201</v>
      </c>
      <c r="M26" s="56" t="s">
        <v>5572</v>
      </c>
      <c r="N26" t="s">
        <v>5571</v>
      </c>
      <c r="O26">
        <f t="shared" si="2"/>
        <v>5.4413822208470934</v>
      </c>
      <c r="P26" t="s">
        <v>5572</v>
      </c>
    </row>
    <row r="27" spans="1:16">
      <c r="A27" s="54" t="s">
        <v>3192</v>
      </c>
      <c r="B27" s="54" t="s">
        <v>2835</v>
      </c>
      <c r="C27" s="54" t="s">
        <v>3688</v>
      </c>
      <c r="D27" s="54" t="s">
        <v>2844</v>
      </c>
      <c r="E27" s="54" t="s">
        <v>3704</v>
      </c>
      <c r="F27" s="54" t="s">
        <v>3690</v>
      </c>
      <c r="G27" s="54">
        <v>2311020000</v>
      </c>
      <c r="H27" s="54" t="s">
        <v>3693</v>
      </c>
      <c r="I27" s="54" t="s">
        <v>3694</v>
      </c>
      <c r="J27">
        <f>VLOOKUP(A27,'County Acres Disturbed'!$A$2:$E$3146,5,FALSE)</f>
        <v>37.621039756574412</v>
      </c>
      <c r="K27" s="55" t="s">
        <v>5571</v>
      </c>
      <c r="L27">
        <f>IF(H27="PM10-PRI",VLOOKUP(A27,'County Emission Factors'!A$2:E$3145,5,FALSE),IF(H27="PM10-FIL",VLOOKUP(A27,'County Emission Factors'!A$2:E$3145,5,FALSE),VLOOKUP(A27,'County Emission Factors'!A$2:F$3145,6,FALSE)))</f>
        <v>1.4463667820069201E-2</v>
      </c>
      <c r="M27" s="56" t="s">
        <v>5572</v>
      </c>
      <c r="N27" t="s">
        <v>5571</v>
      </c>
      <c r="O27">
        <f t="shared" si="2"/>
        <v>0.54413822208470941</v>
      </c>
      <c r="P27" t="s">
        <v>5572</v>
      </c>
    </row>
    <row r="28" spans="1:16">
      <c r="A28" s="54" t="s">
        <v>3192</v>
      </c>
      <c r="B28" s="54" t="s">
        <v>2835</v>
      </c>
      <c r="C28" s="54" t="s">
        <v>3688</v>
      </c>
      <c r="D28" s="54" t="s">
        <v>2844</v>
      </c>
      <c r="E28" s="54" t="s">
        <v>3704</v>
      </c>
      <c r="F28" s="54" t="s">
        <v>3690</v>
      </c>
      <c r="G28" s="54">
        <v>2311020000</v>
      </c>
      <c r="H28" s="54" t="s">
        <v>3695</v>
      </c>
      <c r="I28" s="54" t="s">
        <v>3696</v>
      </c>
      <c r="J28">
        <f>VLOOKUP(A28,'County Acres Disturbed'!$A$2:$E$3146,5,FALSE)</f>
        <v>37.621039756574412</v>
      </c>
      <c r="K28" s="55" t="s">
        <v>5571</v>
      </c>
      <c r="L28">
        <f>IF(H28="PM10-PRI",VLOOKUP(A28,'County Emission Factors'!A$2:E$3145,5,FALSE),IF(H28="PM10-FIL",VLOOKUP(A28,'County Emission Factors'!A$2:E$3145,5,FALSE),VLOOKUP(A28,'County Emission Factors'!A$2:F$3145,6,FALSE)))</f>
        <v>0.14463667820069201</v>
      </c>
      <c r="M28" s="56" t="s">
        <v>5572</v>
      </c>
      <c r="N28" t="s">
        <v>5571</v>
      </c>
      <c r="O28">
        <f t="shared" si="2"/>
        <v>5.4413822208470934</v>
      </c>
      <c r="P28" t="s">
        <v>5572</v>
      </c>
    </row>
    <row r="29" spans="1:16">
      <c r="A29" s="54" t="s">
        <v>3192</v>
      </c>
      <c r="B29" s="54" t="s">
        <v>2835</v>
      </c>
      <c r="C29" s="54" t="s">
        <v>3688</v>
      </c>
      <c r="D29" s="54" t="s">
        <v>2844</v>
      </c>
      <c r="E29" s="54" t="s">
        <v>3704</v>
      </c>
      <c r="F29" s="54" t="s">
        <v>3690</v>
      </c>
      <c r="G29" s="54">
        <v>2311020000</v>
      </c>
      <c r="H29" s="54" t="s">
        <v>3697</v>
      </c>
      <c r="I29" s="54" t="s">
        <v>3698</v>
      </c>
      <c r="J29">
        <f>VLOOKUP(A29,'County Acres Disturbed'!$A$2:$E$3146,5,FALSE)</f>
        <v>37.621039756574412</v>
      </c>
      <c r="K29" s="55" t="s">
        <v>5571</v>
      </c>
      <c r="L29">
        <f>IF(H29="PM10-PRI",VLOOKUP(A29,'County Emission Factors'!A$2:E$3145,5,FALSE),IF(H29="PM10-FIL",VLOOKUP(A29,'County Emission Factors'!A$2:E$3145,5,FALSE),VLOOKUP(A29,'County Emission Factors'!A$2:F$3145,6,FALSE)))</f>
        <v>1.4463667820069201E-2</v>
      </c>
      <c r="M29" s="56" t="s">
        <v>5572</v>
      </c>
      <c r="N29" t="s">
        <v>5571</v>
      </c>
      <c r="O29">
        <f t="shared" si="2"/>
        <v>0.54413822208470941</v>
      </c>
      <c r="P29" t="s">
        <v>5572</v>
      </c>
    </row>
    <row r="30" spans="1:16">
      <c r="A30" s="54" t="s">
        <v>3193</v>
      </c>
      <c r="B30" s="54" t="s">
        <v>2835</v>
      </c>
      <c r="C30" s="54" t="s">
        <v>3688</v>
      </c>
      <c r="D30" s="54" t="s">
        <v>2845</v>
      </c>
      <c r="E30" s="54" t="s">
        <v>3705</v>
      </c>
      <c r="F30" s="54" t="s">
        <v>3690</v>
      </c>
      <c r="G30" s="54">
        <v>2311020000</v>
      </c>
      <c r="H30" s="54" t="s">
        <v>3691</v>
      </c>
      <c r="I30" s="54" t="s">
        <v>3692</v>
      </c>
      <c r="J30">
        <f>VLOOKUP(A30,'County Acres Disturbed'!$A$2:$E$3146,5,FALSE)</f>
        <v>1136.4946067447129</v>
      </c>
      <c r="K30" s="55" t="s">
        <v>5571</v>
      </c>
      <c r="L30">
        <f>IF(H30="PM10-PRI",VLOOKUP(A30,'County Emission Factors'!A$2:E$3145,5,FALSE),IF(H30="PM10-FIL",VLOOKUP(A30,'County Emission Factors'!A$2:E$3145,5,FALSE),VLOOKUP(A30,'County Emission Factors'!A$2:F$3145,6,FALSE)))</f>
        <v>0.22791234140715105</v>
      </c>
      <c r="M30" s="56" t="s">
        <v>5572</v>
      </c>
      <c r="N30" t="s">
        <v>5571</v>
      </c>
      <c r="O30">
        <f t="shared" si="2"/>
        <v>259.02114681978691</v>
      </c>
      <c r="P30" t="s">
        <v>5572</v>
      </c>
    </row>
    <row r="31" spans="1:16">
      <c r="A31" s="54" t="s">
        <v>3193</v>
      </c>
      <c r="B31" s="54" t="s">
        <v>2835</v>
      </c>
      <c r="C31" s="54" t="s">
        <v>3688</v>
      </c>
      <c r="D31" s="54" t="s">
        <v>2845</v>
      </c>
      <c r="E31" s="54" t="s">
        <v>3705</v>
      </c>
      <c r="F31" s="54" t="s">
        <v>3690</v>
      </c>
      <c r="G31" s="54">
        <v>2311020000</v>
      </c>
      <c r="H31" s="54" t="s">
        <v>3693</v>
      </c>
      <c r="I31" s="54" t="s">
        <v>3694</v>
      </c>
      <c r="J31">
        <f>VLOOKUP(A31,'County Acres Disturbed'!$A$2:$E$3146,5,FALSE)</f>
        <v>1136.4946067447129</v>
      </c>
      <c r="K31" s="55" t="s">
        <v>5571</v>
      </c>
      <c r="L31">
        <f>IF(H31="PM10-PRI",VLOOKUP(A31,'County Emission Factors'!A$2:E$3145,5,FALSE),IF(H31="PM10-FIL",VLOOKUP(A31,'County Emission Factors'!A$2:E$3145,5,FALSE),VLOOKUP(A31,'County Emission Factors'!A$2:F$3145,6,FALSE)))</f>
        <v>2.2791234140715107E-2</v>
      </c>
      <c r="M31" s="56" t="s">
        <v>5572</v>
      </c>
      <c r="N31" t="s">
        <v>5571</v>
      </c>
      <c r="O31">
        <f t="shared" si="2"/>
        <v>25.902114681978688</v>
      </c>
      <c r="P31" t="s">
        <v>5572</v>
      </c>
    </row>
    <row r="32" spans="1:16">
      <c r="A32" s="54" t="s">
        <v>3193</v>
      </c>
      <c r="B32" s="54" t="s">
        <v>2835</v>
      </c>
      <c r="C32" s="54" t="s">
        <v>3688</v>
      </c>
      <c r="D32" s="54" t="s">
        <v>2845</v>
      </c>
      <c r="E32" s="54" t="s">
        <v>3705</v>
      </c>
      <c r="F32" s="54" t="s">
        <v>3690</v>
      </c>
      <c r="G32" s="54">
        <v>2311020000</v>
      </c>
      <c r="H32" s="54" t="s">
        <v>3695</v>
      </c>
      <c r="I32" s="54" t="s">
        <v>3696</v>
      </c>
      <c r="J32">
        <f>VLOOKUP(A32,'County Acres Disturbed'!$A$2:$E$3146,5,FALSE)</f>
        <v>1136.4946067447129</v>
      </c>
      <c r="K32" s="55" t="s">
        <v>5571</v>
      </c>
      <c r="L32">
        <f>IF(H32="PM10-PRI",VLOOKUP(A32,'County Emission Factors'!A$2:E$3145,5,FALSE),IF(H32="PM10-FIL",VLOOKUP(A32,'County Emission Factors'!A$2:E$3145,5,FALSE),VLOOKUP(A32,'County Emission Factors'!A$2:F$3145,6,FALSE)))</f>
        <v>0.22791234140715105</v>
      </c>
      <c r="M32" s="56" t="s">
        <v>5572</v>
      </c>
      <c r="N32" t="s">
        <v>5571</v>
      </c>
      <c r="O32">
        <f t="shared" si="2"/>
        <v>259.02114681978691</v>
      </c>
      <c r="P32" t="s">
        <v>5572</v>
      </c>
    </row>
    <row r="33" spans="1:16">
      <c r="A33" s="54" t="s">
        <v>3193</v>
      </c>
      <c r="B33" s="54" t="s">
        <v>2835</v>
      </c>
      <c r="C33" s="54" t="s">
        <v>3688</v>
      </c>
      <c r="D33" s="54" t="s">
        <v>2845</v>
      </c>
      <c r="E33" s="54" t="s">
        <v>3705</v>
      </c>
      <c r="F33" s="54" t="s">
        <v>3690</v>
      </c>
      <c r="G33" s="54">
        <v>2311020000</v>
      </c>
      <c r="H33" s="54" t="s">
        <v>3697</v>
      </c>
      <c r="I33" s="54" t="s">
        <v>3698</v>
      </c>
      <c r="J33">
        <f>VLOOKUP(A33,'County Acres Disturbed'!$A$2:$E$3146,5,FALSE)</f>
        <v>1136.4946067447129</v>
      </c>
      <c r="K33" s="55" t="s">
        <v>5571</v>
      </c>
      <c r="L33">
        <f>IF(H33="PM10-PRI",VLOOKUP(A33,'County Emission Factors'!A$2:E$3145,5,FALSE),IF(H33="PM10-FIL",VLOOKUP(A33,'County Emission Factors'!A$2:E$3145,5,FALSE),VLOOKUP(A33,'County Emission Factors'!A$2:F$3145,6,FALSE)))</f>
        <v>2.2791234140715107E-2</v>
      </c>
      <c r="M33" s="56" t="s">
        <v>5572</v>
      </c>
      <c r="N33" t="s">
        <v>5571</v>
      </c>
      <c r="O33">
        <f t="shared" si="2"/>
        <v>25.902114681978688</v>
      </c>
      <c r="P33" t="s">
        <v>5572</v>
      </c>
    </row>
    <row r="34" spans="1:16">
      <c r="A34" s="54" t="s">
        <v>3194</v>
      </c>
      <c r="B34" s="54" t="s">
        <v>2835</v>
      </c>
      <c r="C34" s="54" t="s">
        <v>3688</v>
      </c>
      <c r="D34" s="54" t="s">
        <v>2846</v>
      </c>
      <c r="E34" s="54" t="s">
        <v>3706</v>
      </c>
      <c r="F34" s="54" t="s">
        <v>3690</v>
      </c>
      <c r="G34" s="54">
        <v>2311020000</v>
      </c>
      <c r="H34" s="54" t="s">
        <v>3691</v>
      </c>
      <c r="I34" s="54" t="s">
        <v>3692</v>
      </c>
      <c r="J34">
        <f>VLOOKUP(A34,'County Acres Disturbed'!$A$2:$E$3146,5,FALSE)</f>
        <v>37.621039756574412</v>
      </c>
      <c r="K34" s="55" t="s">
        <v>5571</v>
      </c>
      <c r="L34">
        <f>IF(H34="PM10-PRI",VLOOKUP(A34,'County Emission Factors'!A$2:E$3145,5,FALSE),IF(H34="PM10-FIL",VLOOKUP(A34,'County Emission Factors'!A$2:E$3145,5,FALSE),VLOOKUP(A34,'County Emission Factors'!A$2:F$3145,6,FALSE)))</f>
        <v>0.14463667820069204</v>
      </c>
      <c r="M34" s="56" t="s">
        <v>5572</v>
      </c>
      <c r="N34" t="s">
        <v>5571</v>
      </c>
      <c r="O34">
        <f t="shared" si="2"/>
        <v>5.4413822208470943</v>
      </c>
      <c r="P34" t="s">
        <v>5572</v>
      </c>
    </row>
    <row r="35" spans="1:16">
      <c r="A35" s="54" t="s">
        <v>3194</v>
      </c>
      <c r="B35" s="54" t="s">
        <v>2835</v>
      </c>
      <c r="C35" s="54" t="s">
        <v>3688</v>
      </c>
      <c r="D35" s="54" t="s">
        <v>2846</v>
      </c>
      <c r="E35" s="54" t="s">
        <v>3706</v>
      </c>
      <c r="F35" s="54" t="s">
        <v>3690</v>
      </c>
      <c r="G35" s="54">
        <v>2311020000</v>
      </c>
      <c r="H35" s="54" t="s">
        <v>3693</v>
      </c>
      <c r="I35" s="54" t="s">
        <v>3694</v>
      </c>
      <c r="J35">
        <f>VLOOKUP(A35,'County Acres Disturbed'!$A$2:$E$3146,5,FALSE)</f>
        <v>37.621039756574412</v>
      </c>
      <c r="K35" s="55" t="s">
        <v>5571</v>
      </c>
      <c r="L35">
        <f>IF(H35="PM10-PRI",VLOOKUP(A35,'County Emission Factors'!A$2:E$3145,5,FALSE),IF(H35="PM10-FIL",VLOOKUP(A35,'County Emission Factors'!A$2:E$3145,5,FALSE),VLOOKUP(A35,'County Emission Factors'!A$2:F$3145,6,FALSE)))</f>
        <v>1.4463667820069205E-2</v>
      </c>
      <c r="M35" s="56" t="s">
        <v>5572</v>
      </c>
      <c r="N35" t="s">
        <v>5571</v>
      </c>
      <c r="O35">
        <f t="shared" si="2"/>
        <v>0.54413822208470952</v>
      </c>
      <c r="P35" t="s">
        <v>5572</v>
      </c>
    </row>
    <row r="36" spans="1:16">
      <c r="A36" s="54" t="s">
        <v>3194</v>
      </c>
      <c r="B36" s="54" t="s">
        <v>2835</v>
      </c>
      <c r="C36" s="54" t="s">
        <v>3688</v>
      </c>
      <c r="D36" s="54" t="s">
        <v>2846</v>
      </c>
      <c r="E36" s="54" t="s">
        <v>3706</v>
      </c>
      <c r="F36" s="54" t="s">
        <v>3690</v>
      </c>
      <c r="G36" s="54">
        <v>2311020000</v>
      </c>
      <c r="H36" s="54" t="s">
        <v>3695</v>
      </c>
      <c r="I36" s="54" t="s">
        <v>3696</v>
      </c>
      <c r="J36">
        <f>VLOOKUP(A36,'County Acres Disturbed'!$A$2:$E$3146,5,FALSE)</f>
        <v>37.621039756574412</v>
      </c>
      <c r="K36" s="55" t="s">
        <v>5571</v>
      </c>
      <c r="L36">
        <f>IF(H36="PM10-PRI",VLOOKUP(A36,'County Emission Factors'!A$2:E$3145,5,FALSE),IF(H36="PM10-FIL",VLOOKUP(A36,'County Emission Factors'!A$2:E$3145,5,FALSE),VLOOKUP(A36,'County Emission Factors'!A$2:F$3145,6,FALSE)))</f>
        <v>0.14463667820069204</v>
      </c>
      <c r="M36" s="56" t="s">
        <v>5572</v>
      </c>
      <c r="N36" t="s">
        <v>5571</v>
      </c>
      <c r="O36">
        <f t="shared" si="2"/>
        <v>5.4413822208470943</v>
      </c>
      <c r="P36" t="s">
        <v>5572</v>
      </c>
    </row>
    <row r="37" spans="1:16">
      <c r="A37" s="54" t="s">
        <v>3194</v>
      </c>
      <c r="B37" s="54" t="s">
        <v>2835</v>
      </c>
      <c r="C37" s="54" t="s">
        <v>3688</v>
      </c>
      <c r="D37" s="54" t="s">
        <v>2846</v>
      </c>
      <c r="E37" s="54" t="s">
        <v>3706</v>
      </c>
      <c r="F37" s="54" t="s">
        <v>3690</v>
      </c>
      <c r="G37" s="54">
        <v>2311020000</v>
      </c>
      <c r="H37" s="54" t="s">
        <v>3697</v>
      </c>
      <c r="I37" s="54" t="s">
        <v>3698</v>
      </c>
      <c r="J37">
        <f>VLOOKUP(A37,'County Acres Disturbed'!$A$2:$E$3146,5,FALSE)</f>
        <v>37.621039756574412</v>
      </c>
      <c r="K37" s="55" t="s">
        <v>5571</v>
      </c>
      <c r="L37">
        <f>IF(H37="PM10-PRI",VLOOKUP(A37,'County Emission Factors'!A$2:E$3145,5,FALSE),IF(H37="PM10-FIL",VLOOKUP(A37,'County Emission Factors'!A$2:E$3145,5,FALSE),VLOOKUP(A37,'County Emission Factors'!A$2:F$3145,6,FALSE)))</f>
        <v>1.4463667820069205E-2</v>
      </c>
      <c r="M37" s="56" t="s">
        <v>5572</v>
      </c>
      <c r="N37" t="s">
        <v>5571</v>
      </c>
      <c r="O37">
        <f t="shared" si="2"/>
        <v>0.54413822208470952</v>
      </c>
      <c r="P37" t="s">
        <v>5572</v>
      </c>
    </row>
    <row r="38" spans="1:16">
      <c r="A38" s="54" t="s">
        <v>3195</v>
      </c>
      <c r="B38" s="54" t="s">
        <v>2835</v>
      </c>
      <c r="C38" s="54" t="s">
        <v>3688</v>
      </c>
      <c r="D38" s="54" t="s">
        <v>2847</v>
      </c>
      <c r="E38" s="54" t="s">
        <v>3707</v>
      </c>
      <c r="F38" s="54" t="s">
        <v>3690</v>
      </c>
      <c r="G38" s="54">
        <v>2311020000</v>
      </c>
      <c r="H38" s="54" t="s">
        <v>3691</v>
      </c>
      <c r="I38" s="54" t="s">
        <v>3692</v>
      </c>
      <c r="J38">
        <f>VLOOKUP(A38,'County Acres Disturbed'!$A$2:$E$3146,5,FALSE)</f>
        <v>37.621039756574412</v>
      </c>
      <c r="K38" s="55" t="s">
        <v>5571</v>
      </c>
      <c r="L38">
        <f>IF(H38="PM10-PRI",VLOOKUP(A38,'County Emission Factors'!A$2:E$3145,5,FALSE),IF(H38="PM10-FIL",VLOOKUP(A38,'County Emission Factors'!A$2:E$3145,5,FALSE),VLOOKUP(A38,'County Emission Factors'!A$2:F$3145,6,FALSE)))</f>
        <v>0.22791234140715103</v>
      </c>
      <c r="M38" s="56" t="s">
        <v>5572</v>
      </c>
      <c r="N38" t="s">
        <v>5571</v>
      </c>
      <c r="O38">
        <f t="shared" si="2"/>
        <v>8.5742992570923899</v>
      </c>
      <c r="P38" t="s">
        <v>5572</v>
      </c>
    </row>
    <row r="39" spans="1:16">
      <c r="A39" s="54" t="s">
        <v>3195</v>
      </c>
      <c r="B39" s="54" t="s">
        <v>2835</v>
      </c>
      <c r="C39" s="54" t="s">
        <v>3688</v>
      </c>
      <c r="D39" s="54" t="s">
        <v>2847</v>
      </c>
      <c r="E39" s="54" t="s">
        <v>3707</v>
      </c>
      <c r="F39" s="54" t="s">
        <v>3690</v>
      </c>
      <c r="G39" s="54">
        <v>2311020000</v>
      </c>
      <c r="H39" s="54" t="s">
        <v>3693</v>
      </c>
      <c r="I39" s="54" t="s">
        <v>3694</v>
      </c>
      <c r="J39">
        <f>VLOOKUP(A39,'County Acres Disturbed'!$A$2:$E$3146,5,FALSE)</f>
        <v>37.621039756574412</v>
      </c>
      <c r="K39" s="55" t="s">
        <v>5571</v>
      </c>
      <c r="L39">
        <f>IF(H39="PM10-PRI",VLOOKUP(A39,'County Emission Factors'!A$2:E$3145,5,FALSE),IF(H39="PM10-FIL",VLOOKUP(A39,'County Emission Factors'!A$2:E$3145,5,FALSE),VLOOKUP(A39,'County Emission Factors'!A$2:F$3145,6,FALSE)))</f>
        <v>2.2791234140715103E-2</v>
      </c>
      <c r="M39" s="56" t="s">
        <v>5572</v>
      </c>
      <c r="N39" t="s">
        <v>5571</v>
      </c>
      <c r="O39">
        <f t="shared" si="2"/>
        <v>0.85742992570923893</v>
      </c>
      <c r="P39" t="s">
        <v>5572</v>
      </c>
    </row>
    <row r="40" spans="1:16">
      <c r="A40" s="54" t="s">
        <v>3195</v>
      </c>
      <c r="B40" s="54" t="s">
        <v>2835</v>
      </c>
      <c r="C40" s="54" t="s">
        <v>3688</v>
      </c>
      <c r="D40" s="54" t="s">
        <v>2847</v>
      </c>
      <c r="E40" s="54" t="s">
        <v>3707</v>
      </c>
      <c r="F40" s="54" t="s">
        <v>3690</v>
      </c>
      <c r="G40" s="54">
        <v>2311020000</v>
      </c>
      <c r="H40" s="54" t="s">
        <v>3695</v>
      </c>
      <c r="I40" s="54" t="s">
        <v>3696</v>
      </c>
      <c r="J40">
        <f>VLOOKUP(A40,'County Acres Disturbed'!$A$2:$E$3146,5,FALSE)</f>
        <v>37.621039756574412</v>
      </c>
      <c r="K40" s="55" t="s">
        <v>5571</v>
      </c>
      <c r="L40">
        <f>IF(H40="PM10-PRI",VLOOKUP(A40,'County Emission Factors'!A$2:E$3145,5,FALSE),IF(H40="PM10-FIL",VLOOKUP(A40,'County Emission Factors'!A$2:E$3145,5,FALSE),VLOOKUP(A40,'County Emission Factors'!A$2:F$3145,6,FALSE)))</f>
        <v>0.22791234140715103</v>
      </c>
      <c r="M40" s="56" t="s">
        <v>5572</v>
      </c>
      <c r="N40" t="s">
        <v>5571</v>
      </c>
      <c r="O40">
        <f t="shared" si="2"/>
        <v>8.5742992570923899</v>
      </c>
      <c r="P40" t="s">
        <v>5572</v>
      </c>
    </row>
    <row r="41" spans="1:16">
      <c r="A41" s="54" t="s">
        <v>3195</v>
      </c>
      <c r="B41" s="54" t="s">
        <v>2835</v>
      </c>
      <c r="C41" s="54" t="s">
        <v>3688</v>
      </c>
      <c r="D41" s="54" t="s">
        <v>2847</v>
      </c>
      <c r="E41" s="54" t="s">
        <v>3707</v>
      </c>
      <c r="F41" s="54" t="s">
        <v>3690</v>
      </c>
      <c r="G41" s="54">
        <v>2311020000</v>
      </c>
      <c r="H41" s="54" t="s">
        <v>3697</v>
      </c>
      <c r="I41" s="54" t="s">
        <v>3698</v>
      </c>
      <c r="J41">
        <f>VLOOKUP(A41,'County Acres Disturbed'!$A$2:$E$3146,5,FALSE)</f>
        <v>37.621039756574412</v>
      </c>
      <c r="K41" s="55" t="s">
        <v>5571</v>
      </c>
      <c r="L41">
        <f>IF(H41="PM10-PRI",VLOOKUP(A41,'County Emission Factors'!A$2:E$3145,5,FALSE),IF(H41="PM10-FIL",VLOOKUP(A41,'County Emission Factors'!A$2:E$3145,5,FALSE),VLOOKUP(A41,'County Emission Factors'!A$2:F$3145,6,FALSE)))</f>
        <v>2.2791234140715103E-2</v>
      </c>
      <c r="M41" s="56" t="s">
        <v>5572</v>
      </c>
      <c r="N41" t="s">
        <v>5571</v>
      </c>
      <c r="O41">
        <f t="shared" si="2"/>
        <v>0.85742992570923893</v>
      </c>
      <c r="P41" t="s">
        <v>5572</v>
      </c>
    </row>
    <row r="42" spans="1:16">
      <c r="A42" s="54" t="s">
        <v>3196</v>
      </c>
      <c r="B42" s="54" t="s">
        <v>2835</v>
      </c>
      <c r="C42" s="54" t="s">
        <v>3688</v>
      </c>
      <c r="D42" s="54" t="s">
        <v>2850</v>
      </c>
      <c r="E42" s="54" t="s">
        <v>3708</v>
      </c>
      <c r="F42" s="54" t="s">
        <v>3690</v>
      </c>
      <c r="G42" s="54">
        <v>2311020000</v>
      </c>
      <c r="H42" s="54" t="s">
        <v>3691</v>
      </c>
      <c r="I42" s="54" t="s">
        <v>3692</v>
      </c>
      <c r="J42">
        <f>VLOOKUP(A42,'County Acres Disturbed'!$A$2:$E$3146,5,FALSE)</f>
        <v>37.621039756574412</v>
      </c>
      <c r="K42" s="55" t="s">
        <v>5571</v>
      </c>
      <c r="L42">
        <f>IF(H42="PM10-PRI",VLOOKUP(A42,'County Emission Factors'!A$2:E$3145,5,FALSE),IF(H42="PM10-FIL",VLOOKUP(A42,'County Emission Factors'!A$2:E$3145,5,FALSE),VLOOKUP(A42,'County Emission Factors'!A$2:F$3145,6,FALSE)))</f>
        <v>0.14463667820069204</v>
      </c>
      <c r="M42" s="56" t="s">
        <v>5572</v>
      </c>
      <c r="N42" t="s">
        <v>5571</v>
      </c>
      <c r="O42">
        <f t="shared" si="2"/>
        <v>5.4413822208470943</v>
      </c>
      <c r="P42" t="s">
        <v>5572</v>
      </c>
    </row>
    <row r="43" spans="1:16">
      <c r="A43" s="54" t="s">
        <v>3196</v>
      </c>
      <c r="B43" s="54" t="s">
        <v>2835</v>
      </c>
      <c r="C43" s="54" t="s">
        <v>3688</v>
      </c>
      <c r="D43" s="54" t="s">
        <v>2850</v>
      </c>
      <c r="E43" s="54" t="s">
        <v>3708</v>
      </c>
      <c r="F43" s="54" t="s">
        <v>3690</v>
      </c>
      <c r="G43" s="54">
        <v>2311020000</v>
      </c>
      <c r="H43" s="54" t="s">
        <v>3693</v>
      </c>
      <c r="I43" s="54" t="s">
        <v>3694</v>
      </c>
      <c r="J43">
        <f>VLOOKUP(A43,'County Acres Disturbed'!$A$2:$E$3146,5,FALSE)</f>
        <v>37.621039756574412</v>
      </c>
      <c r="K43" s="55" t="s">
        <v>5571</v>
      </c>
      <c r="L43">
        <f>IF(H43="PM10-PRI",VLOOKUP(A43,'County Emission Factors'!A$2:E$3145,5,FALSE),IF(H43="PM10-FIL",VLOOKUP(A43,'County Emission Factors'!A$2:E$3145,5,FALSE),VLOOKUP(A43,'County Emission Factors'!A$2:F$3145,6,FALSE)))</f>
        <v>1.4463667820069205E-2</v>
      </c>
      <c r="M43" s="56" t="s">
        <v>5572</v>
      </c>
      <c r="N43" t="s">
        <v>5571</v>
      </c>
      <c r="O43">
        <f t="shared" si="2"/>
        <v>0.54413822208470952</v>
      </c>
      <c r="P43" t="s">
        <v>5572</v>
      </c>
    </row>
    <row r="44" spans="1:16">
      <c r="A44" s="54" t="s">
        <v>3196</v>
      </c>
      <c r="B44" s="54" t="s">
        <v>2835</v>
      </c>
      <c r="C44" s="54" t="s">
        <v>3688</v>
      </c>
      <c r="D44" s="54" t="s">
        <v>2850</v>
      </c>
      <c r="E44" s="54" t="s">
        <v>3708</v>
      </c>
      <c r="F44" s="54" t="s">
        <v>3690</v>
      </c>
      <c r="G44" s="54">
        <v>2311020000</v>
      </c>
      <c r="H44" s="54" t="s">
        <v>3695</v>
      </c>
      <c r="I44" s="54" t="s">
        <v>3696</v>
      </c>
      <c r="J44">
        <f>VLOOKUP(A44,'County Acres Disturbed'!$A$2:$E$3146,5,FALSE)</f>
        <v>37.621039756574412</v>
      </c>
      <c r="K44" s="55" t="s">
        <v>5571</v>
      </c>
      <c r="L44">
        <f>IF(H44="PM10-PRI",VLOOKUP(A44,'County Emission Factors'!A$2:E$3145,5,FALSE),IF(H44="PM10-FIL",VLOOKUP(A44,'County Emission Factors'!A$2:E$3145,5,FALSE),VLOOKUP(A44,'County Emission Factors'!A$2:F$3145,6,FALSE)))</f>
        <v>0.14463667820069204</v>
      </c>
      <c r="M44" s="56" t="s">
        <v>5572</v>
      </c>
      <c r="N44" t="s">
        <v>5571</v>
      </c>
      <c r="O44">
        <f t="shared" si="2"/>
        <v>5.4413822208470943</v>
      </c>
      <c r="P44" t="s">
        <v>5572</v>
      </c>
    </row>
    <row r="45" spans="1:16">
      <c r="A45" s="54" t="s">
        <v>3196</v>
      </c>
      <c r="B45" s="54" t="s">
        <v>2835</v>
      </c>
      <c r="C45" s="54" t="s">
        <v>3688</v>
      </c>
      <c r="D45" s="54" t="s">
        <v>2850</v>
      </c>
      <c r="E45" s="54" t="s">
        <v>3708</v>
      </c>
      <c r="F45" s="54" t="s">
        <v>3690</v>
      </c>
      <c r="G45" s="54">
        <v>2311020000</v>
      </c>
      <c r="H45" s="54" t="s">
        <v>3697</v>
      </c>
      <c r="I45" s="54" t="s">
        <v>3698</v>
      </c>
      <c r="J45">
        <f>VLOOKUP(A45,'County Acres Disturbed'!$A$2:$E$3146,5,FALSE)</f>
        <v>37.621039756574412</v>
      </c>
      <c r="K45" s="55" t="s">
        <v>5571</v>
      </c>
      <c r="L45">
        <f>IF(H45="PM10-PRI",VLOOKUP(A45,'County Emission Factors'!A$2:E$3145,5,FALSE),IF(H45="PM10-FIL",VLOOKUP(A45,'County Emission Factors'!A$2:E$3145,5,FALSE),VLOOKUP(A45,'County Emission Factors'!A$2:F$3145,6,FALSE)))</f>
        <v>1.4463667820069205E-2</v>
      </c>
      <c r="M45" s="56" t="s">
        <v>5572</v>
      </c>
      <c r="N45" t="s">
        <v>5571</v>
      </c>
      <c r="O45">
        <f t="shared" si="2"/>
        <v>0.54413822208470952</v>
      </c>
      <c r="P45" t="s">
        <v>5572</v>
      </c>
    </row>
    <row r="46" spans="1:16">
      <c r="A46" s="54" t="s">
        <v>3197</v>
      </c>
      <c r="B46" s="54" t="s">
        <v>2835</v>
      </c>
      <c r="C46" s="54" t="s">
        <v>3688</v>
      </c>
      <c r="D46" s="54" t="s">
        <v>2851</v>
      </c>
      <c r="E46" s="54" t="s">
        <v>3709</v>
      </c>
      <c r="F46" s="54" t="s">
        <v>3690</v>
      </c>
      <c r="G46" s="54">
        <v>2311020000</v>
      </c>
      <c r="H46" s="54" t="s">
        <v>3691</v>
      </c>
      <c r="I46" s="54" t="s">
        <v>3692</v>
      </c>
      <c r="J46">
        <f>VLOOKUP(A46,'County Acres Disturbed'!$A$2:$E$3146,5,FALSE)</f>
        <v>37.621039756574412</v>
      </c>
      <c r="K46" s="55" t="s">
        <v>5571</v>
      </c>
      <c r="L46">
        <f>IF(H46="PM10-PRI",VLOOKUP(A46,'County Emission Factors'!A$2:E$3145,5,FALSE),IF(H46="PM10-FIL",VLOOKUP(A46,'County Emission Factors'!A$2:E$3145,5,FALSE),VLOOKUP(A46,'County Emission Factors'!A$2:F$3145,6,FALSE)))</f>
        <v>0.14463667820069201</v>
      </c>
      <c r="M46" s="56" t="s">
        <v>5572</v>
      </c>
      <c r="N46" t="s">
        <v>5571</v>
      </c>
      <c r="O46">
        <f t="shared" si="2"/>
        <v>5.4413822208470934</v>
      </c>
      <c r="P46" t="s">
        <v>5572</v>
      </c>
    </row>
    <row r="47" spans="1:16">
      <c r="A47" s="54" t="s">
        <v>3197</v>
      </c>
      <c r="B47" s="54" t="s">
        <v>2835</v>
      </c>
      <c r="C47" s="54" t="s">
        <v>3688</v>
      </c>
      <c r="D47" s="54" t="s">
        <v>2851</v>
      </c>
      <c r="E47" s="54" t="s">
        <v>3709</v>
      </c>
      <c r="F47" s="54" t="s">
        <v>3690</v>
      </c>
      <c r="G47" s="54">
        <v>2311020000</v>
      </c>
      <c r="H47" s="54" t="s">
        <v>3693</v>
      </c>
      <c r="I47" s="54" t="s">
        <v>3694</v>
      </c>
      <c r="J47">
        <f>VLOOKUP(A47,'County Acres Disturbed'!$A$2:$E$3146,5,FALSE)</f>
        <v>37.621039756574412</v>
      </c>
      <c r="K47" s="55" t="s">
        <v>5571</v>
      </c>
      <c r="L47">
        <f>IF(H47="PM10-PRI",VLOOKUP(A47,'County Emission Factors'!A$2:E$3145,5,FALSE),IF(H47="PM10-FIL",VLOOKUP(A47,'County Emission Factors'!A$2:E$3145,5,FALSE),VLOOKUP(A47,'County Emission Factors'!A$2:F$3145,6,FALSE)))</f>
        <v>1.4463667820069201E-2</v>
      </c>
      <c r="M47" s="56" t="s">
        <v>5572</v>
      </c>
      <c r="N47" t="s">
        <v>5571</v>
      </c>
      <c r="O47">
        <f t="shared" si="2"/>
        <v>0.54413822208470941</v>
      </c>
      <c r="P47" t="s">
        <v>5572</v>
      </c>
    </row>
    <row r="48" spans="1:16">
      <c r="A48" s="54" t="s">
        <v>3197</v>
      </c>
      <c r="B48" s="54" t="s">
        <v>2835</v>
      </c>
      <c r="C48" s="54" t="s">
        <v>3688</v>
      </c>
      <c r="D48" s="54" t="s">
        <v>2851</v>
      </c>
      <c r="E48" s="54" t="s">
        <v>3709</v>
      </c>
      <c r="F48" s="54" t="s">
        <v>3690</v>
      </c>
      <c r="G48" s="54">
        <v>2311020000</v>
      </c>
      <c r="H48" s="54" t="s">
        <v>3695</v>
      </c>
      <c r="I48" s="54" t="s">
        <v>3696</v>
      </c>
      <c r="J48">
        <f>VLOOKUP(A48,'County Acres Disturbed'!$A$2:$E$3146,5,FALSE)</f>
        <v>37.621039756574412</v>
      </c>
      <c r="K48" s="55" t="s">
        <v>5571</v>
      </c>
      <c r="L48">
        <f>IF(H48="PM10-PRI",VLOOKUP(A48,'County Emission Factors'!A$2:E$3145,5,FALSE),IF(H48="PM10-FIL",VLOOKUP(A48,'County Emission Factors'!A$2:E$3145,5,FALSE),VLOOKUP(A48,'County Emission Factors'!A$2:F$3145,6,FALSE)))</f>
        <v>0.14463667820069201</v>
      </c>
      <c r="M48" s="56" t="s">
        <v>5572</v>
      </c>
      <c r="N48" t="s">
        <v>5571</v>
      </c>
      <c r="O48">
        <f t="shared" si="2"/>
        <v>5.4413822208470934</v>
      </c>
      <c r="P48" t="s">
        <v>5572</v>
      </c>
    </row>
    <row r="49" spans="1:16">
      <c r="A49" s="54" t="s">
        <v>3197</v>
      </c>
      <c r="B49" s="54" t="s">
        <v>2835</v>
      </c>
      <c r="C49" s="54" t="s">
        <v>3688</v>
      </c>
      <c r="D49" s="54" t="s">
        <v>2851</v>
      </c>
      <c r="E49" s="54" t="s">
        <v>3709</v>
      </c>
      <c r="F49" s="54" t="s">
        <v>3690</v>
      </c>
      <c r="G49" s="54">
        <v>2311020000</v>
      </c>
      <c r="H49" s="54" t="s">
        <v>3697</v>
      </c>
      <c r="I49" s="54" t="s">
        <v>3698</v>
      </c>
      <c r="J49">
        <f>VLOOKUP(A49,'County Acres Disturbed'!$A$2:$E$3146,5,FALSE)</f>
        <v>37.621039756574412</v>
      </c>
      <c r="K49" s="55" t="s">
        <v>5571</v>
      </c>
      <c r="L49">
        <f>IF(H49="PM10-PRI",VLOOKUP(A49,'County Emission Factors'!A$2:E$3145,5,FALSE),IF(H49="PM10-FIL",VLOOKUP(A49,'County Emission Factors'!A$2:E$3145,5,FALSE),VLOOKUP(A49,'County Emission Factors'!A$2:F$3145,6,FALSE)))</f>
        <v>1.4463667820069201E-2</v>
      </c>
      <c r="M49" s="56" t="s">
        <v>5572</v>
      </c>
      <c r="N49" t="s">
        <v>5571</v>
      </c>
      <c r="O49">
        <f t="shared" si="2"/>
        <v>0.54413822208470941</v>
      </c>
      <c r="P49" t="s">
        <v>5572</v>
      </c>
    </row>
    <row r="50" spans="1:16">
      <c r="A50" s="54" t="s">
        <v>3198</v>
      </c>
      <c r="B50" s="54" t="s">
        <v>2835</v>
      </c>
      <c r="C50" s="54" t="s">
        <v>3688</v>
      </c>
      <c r="D50" s="54" t="s">
        <v>2852</v>
      </c>
      <c r="E50" s="54" t="s">
        <v>3710</v>
      </c>
      <c r="F50" s="54" t="s">
        <v>3690</v>
      </c>
      <c r="G50" s="54">
        <v>2311020000</v>
      </c>
      <c r="H50" s="54" t="s">
        <v>3691</v>
      </c>
      <c r="I50" s="54" t="s">
        <v>3692</v>
      </c>
      <c r="J50">
        <f>VLOOKUP(A50,'County Acres Disturbed'!$A$2:$E$3146,5,FALSE)</f>
        <v>225.72623853944648</v>
      </c>
      <c r="K50" s="55" t="s">
        <v>5571</v>
      </c>
      <c r="L50">
        <f>IF(H50="PM10-PRI",VLOOKUP(A50,'County Emission Factors'!A$2:E$3145,5,FALSE),IF(H50="PM10-FIL",VLOOKUP(A50,'County Emission Factors'!A$2:E$3145,5,FALSE),VLOOKUP(A50,'County Emission Factors'!A$2:F$3145,6,FALSE)))</f>
        <v>0.14463667820069204</v>
      </c>
      <c r="M50" s="56" t="s">
        <v>5572</v>
      </c>
      <c r="N50" t="s">
        <v>5571</v>
      </c>
      <c r="O50">
        <f t="shared" si="2"/>
        <v>32.64829332508257</v>
      </c>
      <c r="P50" t="s">
        <v>5572</v>
      </c>
    </row>
    <row r="51" spans="1:16">
      <c r="A51" s="54" t="s">
        <v>3198</v>
      </c>
      <c r="B51" s="54" t="s">
        <v>2835</v>
      </c>
      <c r="C51" s="54" t="s">
        <v>3688</v>
      </c>
      <c r="D51" s="54" t="s">
        <v>2852</v>
      </c>
      <c r="E51" s="54" t="s">
        <v>3710</v>
      </c>
      <c r="F51" s="54" t="s">
        <v>3690</v>
      </c>
      <c r="G51" s="54">
        <v>2311020000</v>
      </c>
      <c r="H51" s="54" t="s">
        <v>3693</v>
      </c>
      <c r="I51" s="54" t="s">
        <v>3694</v>
      </c>
      <c r="J51">
        <f>VLOOKUP(A51,'County Acres Disturbed'!$A$2:$E$3146,5,FALSE)</f>
        <v>225.72623853944648</v>
      </c>
      <c r="K51" s="55" t="s">
        <v>5571</v>
      </c>
      <c r="L51">
        <f>IF(H51="PM10-PRI",VLOOKUP(A51,'County Emission Factors'!A$2:E$3145,5,FALSE),IF(H51="PM10-FIL",VLOOKUP(A51,'County Emission Factors'!A$2:E$3145,5,FALSE),VLOOKUP(A51,'County Emission Factors'!A$2:F$3145,6,FALSE)))</f>
        <v>1.4463667820069205E-2</v>
      </c>
      <c r="M51" s="56" t="s">
        <v>5572</v>
      </c>
      <c r="N51" t="s">
        <v>5571</v>
      </c>
      <c r="O51">
        <f t="shared" si="2"/>
        <v>3.2648293325082571</v>
      </c>
      <c r="P51" t="s">
        <v>5572</v>
      </c>
    </row>
    <row r="52" spans="1:16">
      <c r="A52" s="54" t="s">
        <v>3198</v>
      </c>
      <c r="B52" s="54" t="s">
        <v>2835</v>
      </c>
      <c r="C52" s="54" t="s">
        <v>3688</v>
      </c>
      <c r="D52" s="54" t="s">
        <v>2852</v>
      </c>
      <c r="E52" s="54" t="s">
        <v>3710</v>
      </c>
      <c r="F52" s="54" t="s">
        <v>3690</v>
      </c>
      <c r="G52" s="54">
        <v>2311020000</v>
      </c>
      <c r="H52" s="54" t="s">
        <v>3695</v>
      </c>
      <c r="I52" s="54" t="s">
        <v>3696</v>
      </c>
      <c r="J52">
        <f>VLOOKUP(A52,'County Acres Disturbed'!$A$2:$E$3146,5,FALSE)</f>
        <v>225.72623853944648</v>
      </c>
      <c r="K52" s="55" t="s">
        <v>5571</v>
      </c>
      <c r="L52">
        <f>IF(H52="PM10-PRI",VLOOKUP(A52,'County Emission Factors'!A$2:E$3145,5,FALSE),IF(H52="PM10-FIL",VLOOKUP(A52,'County Emission Factors'!A$2:E$3145,5,FALSE),VLOOKUP(A52,'County Emission Factors'!A$2:F$3145,6,FALSE)))</f>
        <v>0.14463667820069204</v>
      </c>
      <c r="M52" s="56" t="s">
        <v>5572</v>
      </c>
      <c r="N52" t="s">
        <v>5571</v>
      </c>
      <c r="O52">
        <f t="shared" si="2"/>
        <v>32.64829332508257</v>
      </c>
      <c r="P52" t="s">
        <v>5572</v>
      </c>
    </row>
    <row r="53" spans="1:16">
      <c r="A53" s="54" t="s">
        <v>3198</v>
      </c>
      <c r="B53" s="54" t="s">
        <v>2835</v>
      </c>
      <c r="C53" s="54" t="s">
        <v>3688</v>
      </c>
      <c r="D53" s="54" t="s">
        <v>2852</v>
      </c>
      <c r="E53" s="54" t="s">
        <v>3710</v>
      </c>
      <c r="F53" s="54" t="s">
        <v>3690</v>
      </c>
      <c r="G53" s="54">
        <v>2311020000</v>
      </c>
      <c r="H53" s="54" t="s">
        <v>3697</v>
      </c>
      <c r="I53" s="54" t="s">
        <v>3698</v>
      </c>
      <c r="J53">
        <f>VLOOKUP(A53,'County Acres Disturbed'!$A$2:$E$3146,5,FALSE)</f>
        <v>225.72623853944648</v>
      </c>
      <c r="K53" s="55" t="s">
        <v>5571</v>
      </c>
      <c r="L53">
        <f>IF(H53="PM10-PRI",VLOOKUP(A53,'County Emission Factors'!A$2:E$3145,5,FALSE),IF(H53="PM10-FIL",VLOOKUP(A53,'County Emission Factors'!A$2:E$3145,5,FALSE),VLOOKUP(A53,'County Emission Factors'!A$2:F$3145,6,FALSE)))</f>
        <v>1.4463667820069205E-2</v>
      </c>
      <c r="M53" s="56" t="s">
        <v>5572</v>
      </c>
      <c r="N53" t="s">
        <v>5571</v>
      </c>
      <c r="O53">
        <f t="shared" si="2"/>
        <v>3.2648293325082571</v>
      </c>
      <c r="P53" t="s">
        <v>5572</v>
      </c>
    </row>
    <row r="54" spans="1:16">
      <c r="A54" s="54" t="s">
        <v>2199</v>
      </c>
      <c r="B54" s="54" t="s">
        <v>2835</v>
      </c>
      <c r="C54" s="54" t="s">
        <v>3688</v>
      </c>
      <c r="D54" s="54" t="s">
        <v>2932</v>
      </c>
      <c r="E54" s="54" t="s">
        <v>3711</v>
      </c>
      <c r="F54" s="54" t="s">
        <v>3690</v>
      </c>
      <c r="G54" s="54">
        <v>2311020000</v>
      </c>
      <c r="H54" s="54" t="s">
        <v>3691</v>
      </c>
      <c r="I54" s="54" t="s">
        <v>3692</v>
      </c>
      <c r="J54">
        <f>VLOOKUP(A54,'County Acres Disturbed'!$A$2:$E$3146,5,FALSE)</f>
        <v>37.621039756574412</v>
      </c>
      <c r="K54" s="55" t="s">
        <v>5571</v>
      </c>
      <c r="L54">
        <f>IF(H54="PM10-PRI",VLOOKUP(A54,'County Emission Factors'!A$2:E$3145,5,FALSE),IF(H54="PM10-FIL",VLOOKUP(A54,'County Emission Factors'!A$2:E$3145,5,FALSE),VLOOKUP(A54,'County Emission Factors'!A$2:F$3145,6,FALSE)))</f>
        <v>0.14463667820069201</v>
      </c>
      <c r="M54" s="56" t="s">
        <v>5572</v>
      </c>
      <c r="N54" t="s">
        <v>5571</v>
      </c>
      <c r="O54">
        <f t="shared" si="2"/>
        <v>5.4413822208470934</v>
      </c>
      <c r="P54" t="s">
        <v>5572</v>
      </c>
    </row>
    <row r="55" spans="1:16">
      <c r="A55" s="54" t="s">
        <v>2199</v>
      </c>
      <c r="B55" s="54" t="s">
        <v>2835</v>
      </c>
      <c r="C55" s="54" t="s">
        <v>3688</v>
      </c>
      <c r="D55" s="54" t="s">
        <v>2932</v>
      </c>
      <c r="E55" s="54" t="s">
        <v>3711</v>
      </c>
      <c r="F55" s="54" t="s">
        <v>3690</v>
      </c>
      <c r="G55" s="54">
        <v>2311020000</v>
      </c>
      <c r="H55" s="54" t="s">
        <v>3693</v>
      </c>
      <c r="I55" s="54" t="s">
        <v>3694</v>
      </c>
      <c r="J55">
        <f>VLOOKUP(A55,'County Acres Disturbed'!$A$2:$E$3146,5,FALSE)</f>
        <v>37.621039756574412</v>
      </c>
      <c r="K55" s="55" t="s">
        <v>5571</v>
      </c>
      <c r="L55">
        <f>IF(H55="PM10-PRI",VLOOKUP(A55,'County Emission Factors'!A$2:E$3145,5,FALSE),IF(H55="PM10-FIL",VLOOKUP(A55,'County Emission Factors'!A$2:E$3145,5,FALSE),VLOOKUP(A55,'County Emission Factors'!A$2:F$3145,6,FALSE)))</f>
        <v>1.4463667820069201E-2</v>
      </c>
      <c r="M55" s="56" t="s">
        <v>5572</v>
      </c>
      <c r="N55" t="s">
        <v>5571</v>
      </c>
      <c r="O55">
        <f t="shared" si="2"/>
        <v>0.54413822208470941</v>
      </c>
      <c r="P55" t="s">
        <v>5572</v>
      </c>
    </row>
    <row r="56" spans="1:16">
      <c r="A56" s="54" t="s">
        <v>2199</v>
      </c>
      <c r="B56" s="54" t="s">
        <v>2835</v>
      </c>
      <c r="C56" s="54" t="s">
        <v>3688</v>
      </c>
      <c r="D56" s="54" t="s">
        <v>2932</v>
      </c>
      <c r="E56" s="54" t="s">
        <v>3711</v>
      </c>
      <c r="F56" s="54" t="s">
        <v>3690</v>
      </c>
      <c r="G56" s="54">
        <v>2311020000</v>
      </c>
      <c r="H56" s="54" t="s">
        <v>3695</v>
      </c>
      <c r="I56" s="54" t="s">
        <v>3696</v>
      </c>
      <c r="J56">
        <f>VLOOKUP(A56,'County Acres Disturbed'!$A$2:$E$3146,5,FALSE)</f>
        <v>37.621039756574412</v>
      </c>
      <c r="K56" s="55" t="s">
        <v>5571</v>
      </c>
      <c r="L56">
        <f>IF(H56="PM10-PRI",VLOOKUP(A56,'County Emission Factors'!A$2:E$3145,5,FALSE),IF(H56="PM10-FIL",VLOOKUP(A56,'County Emission Factors'!A$2:E$3145,5,FALSE),VLOOKUP(A56,'County Emission Factors'!A$2:F$3145,6,FALSE)))</f>
        <v>0.14463667820069201</v>
      </c>
      <c r="M56" s="56" t="s">
        <v>5572</v>
      </c>
      <c r="N56" t="s">
        <v>5571</v>
      </c>
      <c r="O56">
        <f t="shared" si="2"/>
        <v>5.4413822208470934</v>
      </c>
      <c r="P56" t="s">
        <v>5572</v>
      </c>
    </row>
    <row r="57" spans="1:16">
      <c r="A57" s="54" t="s">
        <v>2199</v>
      </c>
      <c r="B57" s="54" t="s">
        <v>2835</v>
      </c>
      <c r="C57" s="54" t="s">
        <v>3688</v>
      </c>
      <c r="D57" s="54" t="s">
        <v>2932</v>
      </c>
      <c r="E57" s="54" t="s">
        <v>3711</v>
      </c>
      <c r="F57" s="54" t="s">
        <v>3690</v>
      </c>
      <c r="G57" s="54">
        <v>2311020000</v>
      </c>
      <c r="H57" s="54" t="s">
        <v>3697</v>
      </c>
      <c r="I57" s="54" t="s">
        <v>3698</v>
      </c>
      <c r="J57">
        <f>VLOOKUP(A57,'County Acres Disturbed'!$A$2:$E$3146,5,FALSE)</f>
        <v>37.621039756574412</v>
      </c>
      <c r="K57" s="55" t="s">
        <v>5571</v>
      </c>
      <c r="L57">
        <f>IF(H57="PM10-PRI",VLOOKUP(A57,'County Emission Factors'!A$2:E$3145,5,FALSE),IF(H57="PM10-FIL",VLOOKUP(A57,'County Emission Factors'!A$2:E$3145,5,FALSE),VLOOKUP(A57,'County Emission Factors'!A$2:F$3145,6,FALSE)))</f>
        <v>1.4463667820069201E-2</v>
      </c>
      <c r="M57" s="56" t="s">
        <v>5572</v>
      </c>
      <c r="N57" t="s">
        <v>5571</v>
      </c>
      <c r="O57">
        <f t="shared" si="2"/>
        <v>0.54413822208470941</v>
      </c>
      <c r="P57" t="s">
        <v>5572</v>
      </c>
    </row>
    <row r="58" spans="1:16">
      <c r="A58" s="54" t="s">
        <v>3199</v>
      </c>
      <c r="B58" s="54" t="s">
        <v>2835</v>
      </c>
      <c r="C58" s="54" t="s">
        <v>3688</v>
      </c>
      <c r="D58" s="54" t="s">
        <v>2855</v>
      </c>
      <c r="E58" s="54" t="s">
        <v>3712</v>
      </c>
      <c r="F58" s="54" t="s">
        <v>3690</v>
      </c>
      <c r="G58" s="54">
        <v>2311020000</v>
      </c>
      <c r="H58" s="54" t="s">
        <v>3691</v>
      </c>
      <c r="I58" s="54" t="s">
        <v>3692</v>
      </c>
      <c r="J58">
        <f>VLOOKUP(A58,'County Acres Disturbed'!$A$2:$E$3146,5,FALSE)</f>
        <v>37.621039756574412</v>
      </c>
      <c r="K58" s="55" t="s">
        <v>5571</v>
      </c>
      <c r="L58">
        <f>IF(H58="PM10-PRI",VLOOKUP(A58,'County Emission Factors'!A$2:E$3145,5,FALSE),IF(H58="PM10-FIL",VLOOKUP(A58,'County Emission Factors'!A$2:E$3145,5,FALSE),VLOOKUP(A58,'County Emission Factors'!A$2:F$3145,6,FALSE)))</f>
        <v>0.14463667820069204</v>
      </c>
      <c r="M58" s="56" t="s">
        <v>5572</v>
      </c>
      <c r="N58" t="s">
        <v>5571</v>
      </c>
      <c r="O58">
        <f t="shared" si="2"/>
        <v>5.4413822208470943</v>
      </c>
      <c r="P58" t="s">
        <v>5572</v>
      </c>
    </row>
    <row r="59" spans="1:16">
      <c r="A59" s="54" t="s">
        <v>3199</v>
      </c>
      <c r="B59" s="54" t="s">
        <v>2835</v>
      </c>
      <c r="C59" s="54" t="s">
        <v>3688</v>
      </c>
      <c r="D59" s="54" t="s">
        <v>2855</v>
      </c>
      <c r="E59" s="54" t="s">
        <v>3712</v>
      </c>
      <c r="F59" s="54" t="s">
        <v>3690</v>
      </c>
      <c r="G59" s="54">
        <v>2311020000</v>
      </c>
      <c r="H59" s="54" t="s">
        <v>3693</v>
      </c>
      <c r="I59" s="54" t="s">
        <v>3694</v>
      </c>
      <c r="J59">
        <f>VLOOKUP(A59,'County Acres Disturbed'!$A$2:$E$3146,5,FALSE)</f>
        <v>37.621039756574412</v>
      </c>
      <c r="K59" s="55" t="s">
        <v>5571</v>
      </c>
      <c r="L59">
        <f>IF(H59="PM10-PRI",VLOOKUP(A59,'County Emission Factors'!A$2:E$3145,5,FALSE),IF(H59="PM10-FIL",VLOOKUP(A59,'County Emission Factors'!A$2:E$3145,5,FALSE),VLOOKUP(A59,'County Emission Factors'!A$2:F$3145,6,FALSE)))</f>
        <v>1.4463667820069205E-2</v>
      </c>
      <c r="M59" s="56" t="s">
        <v>5572</v>
      </c>
      <c r="N59" t="s">
        <v>5571</v>
      </c>
      <c r="O59">
        <f t="shared" si="2"/>
        <v>0.54413822208470952</v>
      </c>
      <c r="P59" t="s">
        <v>5572</v>
      </c>
    </row>
    <row r="60" spans="1:16">
      <c r="A60" s="54" t="s">
        <v>3199</v>
      </c>
      <c r="B60" s="54" t="s">
        <v>2835</v>
      </c>
      <c r="C60" s="54" t="s">
        <v>3688</v>
      </c>
      <c r="D60" s="54" t="s">
        <v>2855</v>
      </c>
      <c r="E60" s="54" t="s">
        <v>3712</v>
      </c>
      <c r="F60" s="54" t="s">
        <v>3690</v>
      </c>
      <c r="G60" s="54">
        <v>2311020000</v>
      </c>
      <c r="H60" s="54" t="s">
        <v>3695</v>
      </c>
      <c r="I60" s="54" t="s">
        <v>3696</v>
      </c>
      <c r="J60">
        <f>VLOOKUP(A60,'County Acres Disturbed'!$A$2:$E$3146,5,FALSE)</f>
        <v>37.621039756574412</v>
      </c>
      <c r="K60" s="55" t="s">
        <v>5571</v>
      </c>
      <c r="L60">
        <f>IF(H60="PM10-PRI",VLOOKUP(A60,'County Emission Factors'!A$2:E$3145,5,FALSE),IF(H60="PM10-FIL",VLOOKUP(A60,'County Emission Factors'!A$2:E$3145,5,FALSE),VLOOKUP(A60,'County Emission Factors'!A$2:F$3145,6,FALSE)))</f>
        <v>0.14463667820069204</v>
      </c>
      <c r="M60" s="56" t="s">
        <v>5572</v>
      </c>
      <c r="N60" t="s">
        <v>5571</v>
      </c>
      <c r="O60">
        <f t="shared" si="2"/>
        <v>5.4413822208470943</v>
      </c>
      <c r="P60" t="s">
        <v>5572</v>
      </c>
    </row>
    <row r="61" spans="1:16">
      <c r="A61" s="54" t="s">
        <v>3199</v>
      </c>
      <c r="B61" s="54" t="s">
        <v>2835</v>
      </c>
      <c r="C61" s="54" t="s">
        <v>3688</v>
      </c>
      <c r="D61" s="54" t="s">
        <v>2855</v>
      </c>
      <c r="E61" s="54" t="s">
        <v>3712</v>
      </c>
      <c r="F61" s="54" t="s">
        <v>3690</v>
      </c>
      <c r="G61" s="54">
        <v>2311020000</v>
      </c>
      <c r="H61" s="54" t="s">
        <v>3697</v>
      </c>
      <c r="I61" s="54" t="s">
        <v>3698</v>
      </c>
      <c r="J61">
        <f>VLOOKUP(A61,'County Acres Disturbed'!$A$2:$E$3146,5,FALSE)</f>
        <v>37.621039756574412</v>
      </c>
      <c r="K61" s="55" t="s">
        <v>5571</v>
      </c>
      <c r="L61">
        <f>IF(H61="PM10-PRI",VLOOKUP(A61,'County Emission Factors'!A$2:E$3145,5,FALSE),IF(H61="PM10-FIL",VLOOKUP(A61,'County Emission Factors'!A$2:E$3145,5,FALSE),VLOOKUP(A61,'County Emission Factors'!A$2:F$3145,6,FALSE)))</f>
        <v>1.4463667820069205E-2</v>
      </c>
      <c r="M61" s="56" t="s">
        <v>5572</v>
      </c>
      <c r="N61" t="s">
        <v>5571</v>
      </c>
      <c r="O61">
        <f t="shared" si="2"/>
        <v>0.54413822208470952</v>
      </c>
      <c r="P61" t="s">
        <v>5572</v>
      </c>
    </row>
    <row r="62" spans="1:16">
      <c r="A62" s="54" t="s">
        <v>3200</v>
      </c>
      <c r="B62" s="54" t="s">
        <v>2835</v>
      </c>
      <c r="C62" s="54" t="s">
        <v>3688</v>
      </c>
      <c r="D62" s="54" t="s">
        <v>2856</v>
      </c>
      <c r="E62" s="54" t="s">
        <v>3713</v>
      </c>
      <c r="F62" s="54" t="s">
        <v>3690</v>
      </c>
      <c r="G62" s="54">
        <v>2311020000</v>
      </c>
      <c r="H62" s="54" t="s">
        <v>3691</v>
      </c>
      <c r="I62" s="54" t="s">
        <v>3692</v>
      </c>
      <c r="J62">
        <f>VLOOKUP(A62,'County Acres Disturbed'!$A$2:$E$3146,5,FALSE)</f>
        <v>168.36957136958713</v>
      </c>
      <c r="K62" s="55" t="s">
        <v>5571</v>
      </c>
      <c r="L62">
        <f>IF(H62="PM10-PRI",VLOOKUP(A62,'County Emission Factors'!A$2:E$3145,5,FALSE),IF(H62="PM10-FIL",VLOOKUP(A62,'County Emission Factors'!A$2:E$3145,5,FALSE),VLOOKUP(A62,'County Emission Factors'!A$2:F$3145,6,FALSE)))</f>
        <v>0.14463667820069204</v>
      </c>
      <c r="M62" s="56" t="s">
        <v>5572</v>
      </c>
      <c r="N62" t="s">
        <v>5571</v>
      </c>
      <c r="O62">
        <f t="shared" si="2"/>
        <v>24.352415512971426</v>
      </c>
      <c r="P62" t="s">
        <v>5572</v>
      </c>
    </row>
    <row r="63" spans="1:16">
      <c r="A63" s="54" t="s">
        <v>3200</v>
      </c>
      <c r="B63" s="54" t="s">
        <v>2835</v>
      </c>
      <c r="C63" s="54" t="s">
        <v>3688</v>
      </c>
      <c r="D63" s="54" t="s">
        <v>2856</v>
      </c>
      <c r="E63" s="54" t="s">
        <v>3713</v>
      </c>
      <c r="F63" s="54" t="s">
        <v>3690</v>
      </c>
      <c r="G63" s="54">
        <v>2311020000</v>
      </c>
      <c r="H63" s="54" t="s">
        <v>3693</v>
      </c>
      <c r="I63" s="54" t="s">
        <v>3694</v>
      </c>
      <c r="J63">
        <f>VLOOKUP(A63,'County Acres Disturbed'!$A$2:$E$3146,5,FALSE)</f>
        <v>168.36957136958713</v>
      </c>
      <c r="K63" s="55" t="s">
        <v>5571</v>
      </c>
      <c r="L63">
        <f>IF(H63="PM10-PRI",VLOOKUP(A63,'County Emission Factors'!A$2:E$3145,5,FALSE),IF(H63="PM10-FIL",VLOOKUP(A63,'County Emission Factors'!A$2:E$3145,5,FALSE),VLOOKUP(A63,'County Emission Factors'!A$2:F$3145,6,FALSE)))</f>
        <v>1.4463667820069205E-2</v>
      </c>
      <c r="M63" s="56" t="s">
        <v>5572</v>
      </c>
      <c r="N63" t="s">
        <v>5571</v>
      </c>
      <c r="O63">
        <f t="shared" si="2"/>
        <v>2.4352415512971426</v>
      </c>
      <c r="P63" t="s">
        <v>5572</v>
      </c>
    </row>
    <row r="64" spans="1:16">
      <c r="A64" s="54" t="s">
        <v>3200</v>
      </c>
      <c r="B64" s="54" t="s">
        <v>2835</v>
      </c>
      <c r="C64" s="54" t="s">
        <v>3688</v>
      </c>
      <c r="D64" s="54" t="s">
        <v>2856</v>
      </c>
      <c r="E64" s="54" t="s">
        <v>3713</v>
      </c>
      <c r="F64" s="54" t="s">
        <v>3690</v>
      </c>
      <c r="G64" s="54">
        <v>2311020000</v>
      </c>
      <c r="H64" s="54" t="s">
        <v>3695</v>
      </c>
      <c r="I64" s="54" t="s">
        <v>3696</v>
      </c>
      <c r="J64">
        <f>VLOOKUP(A64,'County Acres Disturbed'!$A$2:$E$3146,5,FALSE)</f>
        <v>168.36957136958713</v>
      </c>
      <c r="K64" s="55" t="s">
        <v>5571</v>
      </c>
      <c r="L64">
        <f>IF(H64="PM10-PRI",VLOOKUP(A64,'County Emission Factors'!A$2:E$3145,5,FALSE),IF(H64="PM10-FIL",VLOOKUP(A64,'County Emission Factors'!A$2:E$3145,5,FALSE),VLOOKUP(A64,'County Emission Factors'!A$2:F$3145,6,FALSE)))</f>
        <v>0.14463667820069204</v>
      </c>
      <c r="M64" s="56" t="s">
        <v>5572</v>
      </c>
      <c r="N64" t="s">
        <v>5571</v>
      </c>
      <c r="O64">
        <f t="shared" si="2"/>
        <v>24.352415512971426</v>
      </c>
      <c r="P64" t="s">
        <v>5572</v>
      </c>
    </row>
    <row r="65" spans="1:16">
      <c r="A65" s="54" t="s">
        <v>3200</v>
      </c>
      <c r="B65" s="54" t="s">
        <v>2835</v>
      </c>
      <c r="C65" s="54" t="s">
        <v>3688</v>
      </c>
      <c r="D65" s="54" t="s">
        <v>2856</v>
      </c>
      <c r="E65" s="54" t="s">
        <v>3713</v>
      </c>
      <c r="F65" s="54" t="s">
        <v>3690</v>
      </c>
      <c r="G65" s="54">
        <v>2311020000</v>
      </c>
      <c r="H65" s="54" t="s">
        <v>3697</v>
      </c>
      <c r="I65" s="54" t="s">
        <v>3698</v>
      </c>
      <c r="J65">
        <f>VLOOKUP(A65,'County Acres Disturbed'!$A$2:$E$3146,5,FALSE)</f>
        <v>168.36957136958713</v>
      </c>
      <c r="K65" s="55" t="s">
        <v>5571</v>
      </c>
      <c r="L65">
        <f>IF(H65="PM10-PRI",VLOOKUP(A65,'County Emission Factors'!A$2:E$3145,5,FALSE),IF(H65="PM10-FIL",VLOOKUP(A65,'County Emission Factors'!A$2:E$3145,5,FALSE),VLOOKUP(A65,'County Emission Factors'!A$2:F$3145,6,FALSE)))</f>
        <v>1.4463667820069205E-2</v>
      </c>
      <c r="M65" s="56" t="s">
        <v>5572</v>
      </c>
      <c r="N65" t="s">
        <v>5571</v>
      </c>
      <c r="O65">
        <f t="shared" si="2"/>
        <v>2.4352415512971426</v>
      </c>
      <c r="P65" t="s">
        <v>5572</v>
      </c>
    </row>
    <row r="66" spans="1:16">
      <c r="A66" s="54" t="s">
        <v>3201</v>
      </c>
      <c r="B66" s="54" t="s">
        <v>2835</v>
      </c>
      <c r="C66" s="54" t="s">
        <v>3688</v>
      </c>
      <c r="D66" s="54" t="s">
        <v>2857</v>
      </c>
      <c r="E66" s="54" t="s">
        <v>3714</v>
      </c>
      <c r="F66" s="54" t="s">
        <v>3690</v>
      </c>
      <c r="G66" s="54">
        <v>2311020000</v>
      </c>
      <c r="H66" s="54" t="s">
        <v>3691</v>
      </c>
      <c r="I66" s="54" t="s">
        <v>3692</v>
      </c>
      <c r="J66">
        <f>VLOOKUP(A66,'County Acres Disturbed'!$A$2:$E$3146,5,FALSE)</f>
        <v>658.36819574005222</v>
      </c>
      <c r="K66" s="55" t="s">
        <v>5571</v>
      </c>
      <c r="L66">
        <f>IF(H66="PM10-PRI",VLOOKUP(A66,'County Emission Factors'!A$2:E$3145,5,FALSE),IF(H66="PM10-FIL",VLOOKUP(A66,'County Emission Factors'!A$2:E$3145,5,FALSE),VLOOKUP(A66,'County Emission Factors'!A$2:F$3145,6,FALSE)))</f>
        <v>0.14463667820069201</v>
      </c>
      <c r="M66" s="56" t="s">
        <v>5572</v>
      </c>
      <c r="N66" t="s">
        <v>5571</v>
      </c>
      <c r="O66">
        <f t="shared" si="2"/>
        <v>95.224188864824143</v>
      </c>
      <c r="P66" t="s">
        <v>5572</v>
      </c>
    </row>
    <row r="67" spans="1:16">
      <c r="A67" s="54" t="s">
        <v>3201</v>
      </c>
      <c r="B67" s="54" t="s">
        <v>2835</v>
      </c>
      <c r="C67" s="54" t="s">
        <v>3688</v>
      </c>
      <c r="D67" s="54" t="s">
        <v>2857</v>
      </c>
      <c r="E67" s="54" t="s">
        <v>3714</v>
      </c>
      <c r="F67" s="54" t="s">
        <v>3690</v>
      </c>
      <c r="G67" s="54">
        <v>2311020000</v>
      </c>
      <c r="H67" s="54" t="s">
        <v>3693</v>
      </c>
      <c r="I67" s="54" t="s">
        <v>3694</v>
      </c>
      <c r="J67">
        <f>VLOOKUP(A67,'County Acres Disturbed'!$A$2:$E$3146,5,FALSE)</f>
        <v>658.36819574005222</v>
      </c>
      <c r="K67" s="55" t="s">
        <v>5571</v>
      </c>
      <c r="L67">
        <f>IF(H67="PM10-PRI",VLOOKUP(A67,'County Emission Factors'!A$2:E$3145,5,FALSE),IF(H67="PM10-FIL",VLOOKUP(A67,'County Emission Factors'!A$2:E$3145,5,FALSE),VLOOKUP(A67,'County Emission Factors'!A$2:F$3145,6,FALSE)))</f>
        <v>1.4463667820069201E-2</v>
      </c>
      <c r="M67" s="56" t="s">
        <v>5572</v>
      </c>
      <c r="N67" t="s">
        <v>5571</v>
      </c>
      <c r="O67">
        <f t="shared" si="2"/>
        <v>9.5224188864824146</v>
      </c>
      <c r="P67" t="s">
        <v>5572</v>
      </c>
    </row>
    <row r="68" spans="1:16">
      <c r="A68" s="54" t="s">
        <v>3201</v>
      </c>
      <c r="B68" s="54" t="s">
        <v>2835</v>
      </c>
      <c r="C68" s="54" t="s">
        <v>3688</v>
      </c>
      <c r="D68" s="54" t="s">
        <v>2857</v>
      </c>
      <c r="E68" s="54" t="s">
        <v>3714</v>
      </c>
      <c r="F68" s="54" t="s">
        <v>3690</v>
      </c>
      <c r="G68" s="54">
        <v>2311020000</v>
      </c>
      <c r="H68" s="54" t="s">
        <v>3695</v>
      </c>
      <c r="I68" s="54" t="s">
        <v>3696</v>
      </c>
      <c r="J68">
        <f>VLOOKUP(A68,'County Acres Disturbed'!$A$2:$E$3146,5,FALSE)</f>
        <v>658.36819574005222</v>
      </c>
      <c r="K68" s="55" t="s">
        <v>5571</v>
      </c>
      <c r="L68">
        <f>IF(H68="PM10-PRI",VLOOKUP(A68,'County Emission Factors'!A$2:E$3145,5,FALSE),IF(H68="PM10-FIL",VLOOKUP(A68,'County Emission Factors'!A$2:E$3145,5,FALSE),VLOOKUP(A68,'County Emission Factors'!A$2:F$3145,6,FALSE)))</f>
        <v>0.14463667820069201</v>
      </c>
      <c r="M68" s="56" t="s">
        <v>5572</v>
      </c>
      <c r="N68" t="s">
        <v>5571</v>
      </c>
      <c r="O68">
        <f t="shared" si="2"/>
        <v>95.224188864824143</v>
      </c>
      <c r="P68" t="s">
        <v>5572</v>
      </c>
    </row>
    <row r="69" spans="1:16">
      <c r="A69" s="54" t="s">
        <v>3201</v>
      </c>
      <c r="B69" s="54" t="s">
        <v>2835</v>
      </c>
      <c r="C69" s="54" t="s">
        <v>3688</v>
      </c>
      <c r="D69" s="54" t="s">
        <v>2857</v>
      </c>
      <c r="E69" s="54" t="s">
        <v>3714</v>
      </c>
      <c r="F69" s="54" t="s">
        <v>3690</v>
      </c>
      <c r="G69" s="54">
        <v>2311020000</v>
      </c>
      <c r="H69" s="54" t="s">
        <v>3697</v>
      </c>
      <c r="I69" s="54" t="s">
        <v>3698</v>
      </c>
      <c r="J69">
        <f>VLOOKUP(A69,'County Acres Disturbed'!$A$2:$E$3146,5,FALSE)</f>
        <v>658.36819574005222</v>
      </c>
      <c r="K69" s="55" t="s">
        <v>5571</v>
      </c>
      <c r="L69">
        <f>IF(H69="PM10-PRI",VLOOKUP(A69,'County Emission Factors'!A$2:E$3145,5,FALSE),IF(H69="PM10-FIL",VLOOKUP(A69,'County Emission Factors'!A$2:E$3145,5,FALSE),VLOOKUP(A69,'County Emission Factors'!A$2:F$3145,6,FALSE)))</f>
        <v>1.4463667820069201E-2</v>
      </c>
      <c r="M69" s="56" t="s">
        <v>5572</v>
      </c>
      <c r="N69" t="s">
        <v>5571</v>
      </c>
      <c r="O69">
        <f t="shared" si="2"/>
        <v>9.5224188864824146</v>
      </c>
      <c r="P69" t="s">
        <v>5572</v>
      </c>
    </row>
    <row r="70" spans="1:16">
      <c r="A70" s="54" t="s">
        <v>2200</v>
      </c>
      <c r="B70" s="54" t="s">
        <v>2835</v>
      </c>
      <c r="C70" s="54" t="s">
        <v>3688</v>
      </c>
      <c r="D70" s="54" t="s">
        <v>2934</v>
      </c>
      <c r="E70" s="54" t="s">
        <v>3715</v>
      </c>
      <c r="F70" s="54" t="s">
        <v>3690</v>
      </c>
      <c r="G70" s="54">
        <v>2311020000</v>
      </c>
      <c r="H70" s="54" t="s">
        <v>3691</v>
      </c>
      <c r="I70" s="54" t="s">
        <v>3692</v>
      </c>
      <c r="J70">
        <f>VLOOKUP(A70,'County Acres Disturbed'!$A$2:$E$3146,5,FALSE)</f>
        <v>37.621039756574412</v>
      </c>
      <c r="K70" s="55" t="s">
        <v>5571</v>
      </c>
      <c r="L70">
        <f>IF(H70="PM10-PRI",VLOOKUP(A70,'County Emission Factors'!A$2:E$3145,5,FALSE),IF(H70="PM10-FIL",VLOOKUP(A70,'County Emission Factors'!A$2:E$3145,5,FALSE),VLOOKUP(A70,'County Emission Factors'!A$2:F$3145,6,FALSE)))</f>
        <v>0.14463667820069201</v>
      </c>
      <c r="M70" s="56" t="s">
        <v>5572</v>
      </c>
      <c r="N70" t="s">
        <v>5571</v>
      </c>
      <c r="O70">
        <f t="shared" si="2"/>
        <v>5.4413822208470934</v>
      </c>
      <c r="P70" t="s">
        <v>5572</v>
      </c>
    </row>
    <row r="71" spans="1:16">
      <c r="A71" s="54" t="s">
        <v>2200</v>
      </c>
      <c r="B71" s="54" t="s">
        <v>2835</v>
      </c>
      <c r="C71" s="54" t="s">
        <v>3688</v>
      </c>
      <c r="D71" s="54" t="s">
        <v>2934</v>
      </c>
      <c r="E71" s="54" t="s">
        <v>3715</v>
      </c>
      <c r="F71" s="54" t="s">
        <v>3690</v>
      </c>
      <c r="G71" s="54">
        <v>2311020000</v>
      </c>
      <c r="H71" s="54" t="s">
        <v>3693</v>
      </c>
      <c r="I71" s="54" t="s">
        <v>3694</v>
      </c>
      <c r="J71">
        <f>VLOOKUP(A71,'County Acres Disturbed'!$A$2:$E$3146,5,FALSE)</f>
        <v>37.621039756574412</v>
      </c>
      <c r="K71" s="55" t="s">
        <v>5571</v>
      </c>
      <c r="L71">
        <f>IF(H71="PM10-PRI",VLOOKUP(A71,'County Emission Factors'!A$2:E$3145,5,FALSE),IF(H71="PM10-FIL",VLOOKUP(A71,'County Emission Factors'!A$2:E$3145,5,FALSE),VLOOKUP(A71,'County Emission Factors'!A$2:F$3145,6,FALSE)))</f>
        <v>1.4463667820069201E-2</v>
      </c>
      <c r="M71" s="56" t="s">
        <v>5572</v>
      </c>
      <c r="N71" t="s">
        <v>5571</v>
      </c>
      <c r="O71">
        <f t="shared" si="2"/>
        <v>0.54413822208470941</v>
      </c>
      <c r="P71" t="s">
        <v>5572</v>
      </c>
    </row>
    <row r="72" spans="1:16">
      <c r="A72" s="54" t="s">
        <v>2200</v>
      </c>
      <c r="B72" s="54" t="s">
        <v>2835</v>
      </c>
      <c r="C72" s="54" t="s">
        <v>3688</v>
      </c>
      <c r="D72" s="54" t="s">
        <v>2934</v>
      </c>
      <c r="E72" s="54" t="s">
        <v>3715</v>
      </c>
      <c r="F72" s="54" t="s">
        <v>3690</v>
      </c>
      <c r="G72" s="54">
        <v>2311020000</v>
      </c>
      <c r="H72" s="54" t="s">
        <v>3695</v>
      </c>
      <c r="I72" s="54" t="s">
        <v>3696</v>
      </c>
      <c r="J72">
        <f>VLOOKUP(A72,'County Acres Disturbed'!$A$2:$E$3146,5,FALSE)</f>
        <v>37.621039756574412</v>
      </c>
      <c r="K72" s="55" t="s">
        <v>5571</v>
      </c>
      <c r="L72">
        <f>IF(H72="PM10-PRI",VLOOKUP(A72,'County Emission Factors'!A$2:E$3145,5,FALSE),IF(H72="PM10-FIL",VLOOKUP(A72,'County Emission Factors'!A$2:E$3145,5,FALSE),VLOOKUP(A72,'County Emission Factors'!A$2:F$3145,6,FALSE)))</f>
        <v>0.14463667820069201</v>
      </c>
      <c r="M72" s="56" t="s">
        <v>5572</v>
      </c>
      <c r="N72" t="s">
        <v>5571</v>
      </c>
      <c r="O72">
        <f t="shared" si="2"/>
        <v>5.4413822208470934</v>
      </c>
      <c r="P72" t="s">
        <v>5572</v>
      </c>
    </row>
    <row r="73" spans="1:16">
      <c r="A73" s="54" t="s">
        <v>2200</v>
      </c>
      <c r="B73" s="54" t="s">
        <v>2835</v>
      </c>
      <c r="C73" s="54" t="s">
        <v>3688</v>
      </c>
      <c r="D73" s="54" t="s">
        <v>2934</v>
      </c>
      <c r="E73" s="54" t="s">
        <v>3715</v>
      </c>
      <c r="F73" s="54" t="s">
        <v>3690</v>
      </c>
      <c r="G73" s="54">
        <v>2311020000</v>
      </c>
      <c r="H73" s="54" t="s">
        <v>3697</v>
      </c>
      <c r="I73" s="54" t="s">
        <v>3698</v>
      </c>
      <c r="J73">
        <f>VLOOKUP(A73,'County Acres Disturbed'!$A$2:$E$3146,5,FALSE)</f>
        <v>37.621039756574412</v>
      </c>
      <c r="K73" s="55" t="s">
        <v>5571</v>
      </c>
      <c r="L73">
        <f>IF(H73="PM10-PRI",VLOOKUP(A73,'County Emission Factors'!A$2:E$3145,5,FALSE),IF(H73="PM10-FIL",VLOOKUP(A73,'County Emission Factors'!A$2:E$3145,5,FALSE),VLOOKUP(A73,'County Emission Factors'!A$2:F$3145,6,FALSE)))</f>
        <v>1.4463667820069201E-2</v>
      </c>
      <c r="M73" s="56" t="s">
        <v>5572</v>
      </c>
      <c r="N73" t="s">
        <v>5571</v>
      </c>
      <c r="O73">
        <f t="shared" si="2"/>
        <v>0.54413822208470941</v>
      </c>
      <c r="P73" t="s">
        <v>5572</v>
      </c>
    </row>
    <row r="74" spans="1:16">
      <c r="A74" s="54" t="s">
        <v>2201</v>
      </c>
      <c r="B74" s="54" t="s">
        <v>2835</v>
      </c>
      <c r="C74" s="54" t="s">
        <v>3688</v>
      </c>
      <c r="D74" s="54" t="s">
        <v>2935</v>
      </c>
      <c r="E74" s="54" t="s">
        <v>3716</v>
      </c>
      <c r="F74" s="54" t="s">
        <v>3690</v>
      </c>
      <c r="G74" s="54">
        <v>2311020000</v>
      </c>
      <c r="H74" s="54" t="s">
        <v>3691</v>
      </c>
      <c r="I74" s="54" t="s">
        <v>3692</v>
      </c>
      <c r="J74">
        <f>VLOOKUP(A74,'County Acres Disturbed'!$A$2:$E$3146,5,FALSE)</f>
        <v>0</v>
      </c>
      <c r="K74" s="55" t="s">
        <v>5571</v>
      </c>
      <c r="L74">
        <f>IF(H74="PM10-PRI",VLOOKUP(A74,'County Emission Factors'!A$2:E$3145,5,FALSE),IF(H74="PM10-FIL",VLOOKUP(A74,'County Emission Factors'!A$2:E$3145,5,FALSE),VLOOKUP(A74,'County Emission Factors'!A$2:F$3145,6,FALSE)))</f>
        <v>0.14463667820069204</v>
      </c>
      <c r="M74" s="56" t="s">
        <v>5572</v>
      </c>
      <c r="N74" t="s">
        <v>5571</v>
      </c>
      <c r="O74">
        <f t="shared" si="2"/>
        <v>0</v>
      </c>
      <c r="P74" t="s">
        <v>5572</v>
      </c>
    </row>
    <row r="75" spans="1:16">
      <c r="A75" s="54" t="s">
        <v>2201</v>
      </c>
      <c r="B75" s="54" t="s">
        <v>2835</v>
      </c>
      <c r="C75" s="54" t="s">
        <v>3688</v>
      </c>
      <c r="D75" s="54" t="s">
        <v>2935</v>
      </c>
      <c r="E75" s="54" t="s">
        <v>3716</v>
      </c>
      <c r="F75" s="54" t="s">
        <v>3690</v>
      </c>
      <c r="G75" s="54">
        <v>2311020000</v>
      </c>
      <c r="H75" s="54" t="s">
        <v>3693</v>
      </c>
      <c r="I75" s="54" t="s">
        <v>3694</v>
      </c>
      <c r="J75">
        <f>VLOOKUP(A75,'County Acres Disturbed'!$A$2:$E$3146,5,FALSE)</f>
        <v>0</v>
      </c>
      <c r="K75" s="55" t="s">
        <v>5571</v>
      </c>
      <c r="L75">
        <f>IF(H75="PM10-PRI",VLOOKUP(A75,'County Emission Factors'!A$2:E$3145,5,FALSE),IF(H75="PM10-FIL",VLOOKUP(A75,'County Emission Factors'!A$2:E$3145,5,FALSE),VLOOKUP(A75,'County Emission Factors'!A$2:F$3145,6,FALSE)))</f>
        <v>1.4463667820069205E-2</v>
      </c>
      <c r="M75" s="56" t="s">
        <v>5572</v>
      </c>
      <c r="N75" t="s">
        <v>5571</v>
      </c>
      <c r="O75">
        <f t="shared" si="2"/>
        <v>0</v>
      </c>
      <c r="P75" t="s">
        <v>5572</v>
      </c>
    </row>
    <row r="76" spans="1:16">
      <c r="A76" s="54" t="s">
        <v>2201</v>
      </c>
      <c r="B76" s="54" t="s">
        <v>2835</v>
      </c>
      <c r="C76" s="54" t="s">
        <v>3688</v>
      </c>
      <c r="D76" s="54" t="s">
        <v>2935</v>
      </c>
      <c r="E76" s="54" t="s">
        <v>3716</v>
      </c>
      <c r="F76" s="54" t="s">
        <v>3690</v>
      </c>
      <c r="G76" s="54">
        <v>2311020000</v>
      </c>
      <c r="H76" s="54" t="s">
        <v>3695</v>
      </c>
      <c r="I76" s="54" t="s">
        <v>3696</v>
      </c>
      <c r="J76">
        <f>VLOOKUP(A76,'County Acres Disturbed'!$A$2:$E$3146,5,FALSE)</f>
        <v>0</v>
      </c>
      <c r="K76" s="55" t="s">
        <v>5571</v>
      </c>
      <c r="L76">
        <f>IF(H76="PM10-PRI",VLOOKUP(A76,'County Emission Factors'!A$2:E$3145,5,FALSE),IF(H76="PM10-FIL",VLOOKUP(A76,'County Emission Factors'!A$2:E$3145,5,FALSE),VLOOKUP(A76,'County Emission Factors'!A$2:F$3145,6,FALSE)))</f>
        <v>0.14463667820069204</v>
      </c>
      <c r="M76" s="56" t="s">
        <v>5572</v>
      </c>
      <c r="N76" t="s">
        <v>5571</v>
      </c>
      <c r="O76">
        <f t="shared" si="2"/>
        <v>0</v>
      </c>
      <c r="P76" t="s">
        <v>5572</v>
      </c>
    </row>
    <row r="77" spans="1:16">
      <c r="A77" s="54" t="s">
        <v>2201</v>
      </c>
      <c r="B77" s="54" t="s">
        <v>2835</v>
      </c>
      <c r="C77" s="54" t="s">
        <v>3688</v>
      </c>
      <c r="D77" s="54" t="s">
        <v>2935</v>
      </c>
      <c r="E77" s="54" t="s">
        <v>3716</v>
      </c>
      <c r="F77" s="54" t="s">
        <v>3690</v>
      </c>
      <c r="G77" s="54">
        <v>2311020000</v>
      </c>
      <c r="H77" s="54" t="s">
        <v>3697</v>
      </c>
      <c r="I77" s="54" t="s">
        <v>3698</v>
      </c>
      <c r="J77">
        <f>VLOOKUP(A77,'County Acres Disturbed'!$A$2:$E$3146,5,FALSE)</f>
        <v>0</v>
      </c>
      <c r="K77" s="55" t="s">
        <v>5571</v>
      </c>
      <c r="L77">
        <f>IF(H77="PM10-PRI",VLOOKUP(A77,'County Emission Factors'!A$2:E$3145,5,FALSE),IF(H77="PM10-FIL",VLOOKUP(A77,'County Emission Factors'!A$2:E$3145,5,FALSE),VLOOKUP(A77,'County Emission Factors'!A$2:F$3145,6,FALSE)))</f>
        <v>1.4463667820069205E-2</v>
      </c>
      <c r="M77" s="56" t="s">
        <v>5572</v>
      </c>
      <c r="N77" t="s">
        <v>5571</v>
      </c>
      <c r="O77">
        <f t="shared" si="2"/>
        <v>0</v>
      </c>
      <c r="P77" t="s">
        <v>5572</v>
      </c>
    </row>
    <row r="78" spans="1:16">
      <c r="A78" s="54" t="s">
        <v>3202</v>
      </c>
      <c r="B78" s="54" t="s">
        <v>2835</v>
      </c>
      <c r="C78" s="54" t="s">
        <v>3688</v>
      </c>
      <c r="D78" s="54" t="s">
        <v>2858</v>
      </c>
      <c r="E78" s="54" t="s">
        <v>3717</v>
      </c>
      <c r="F78" s="54" t="s">
        <v>3690</v>
      </c>
      <c r="G78" s="54">
        <v>2311020000</v>
      </c>
      <c r="H78" s="54" t="s">
        <v>3691</v>
      </c>
      <c r="I78" s="54" t="s">
        <v>3692</v>
      </c>
      <c r="J78">
        <f>VLOOKUP(A78,'County Acres Disturbed'!$A$2:$E$3146,5,FALSE)</f>
        <v>225.72623853944648</v>
      </c>
      <c r="K78" s="55" t="s">
        <v>5571</v>
      </c>
      <c r="L78">
        <f>IF(H78="PM10-PRI",VLOOKUP(A78,'County Emission Factors'!A$2:E$3145,5,FALSE),IF(H78="PM10-FIL",VLOOKUP(A78,'County Emission Factors'!A$2:E$3145,5,FALSE),VLOOKUP(A78,'County Emission Factors'!A$2:F$3145,6,FALSE)))</f>
        <v>0.14463667820069204</v>
      </c>
      <c r="M78" s="56" t="s">
        <v>5572</v>
      </c>
      <c r="N78" t="s">
        <v>5571</v>
      </c>
      <c r="O78">
        <f t="shared" si="2"/>
        <v>32.64829332508257</v>
      </c>
      <c r="P78" t="s">
        <v>5572</v>
      </c>
    </row>
    <row r="79" spans="1:16">
      <c r="A79" s="54" t="s">
        <v>3202</v>
      </c>
      <c r="B79" s="54" t="s">
        <v>2835</v>
      </c>
      <c r="C79" s="54" t="s">
        <v>3688</v>
      </c>
      <c r="D79" s="54" t="s">
        <v>2858</v>
      </c>
      <c r="E79" s="54" t="s">
        <v>3717</v>
      </c>
      <c r="F79" s="54" t="s">
        <v>3690</v>
      </c>
      <c r="G79" s="54">
        <v>2311020000</v>
      </c>
      <c r="H79" s="54" t="s">
        <v>3693</v>
      </c>
      <c r="I79" s="54" t="s">
        <v>3694</v>
      </c>
      <c r="J79">
        <f>VLOOKUP(A79,'County Acres Disturbed'!$A$2:$E$3146,5,FALSE)</f>
        <v>225.72623853944648</v>
      </c>
      <c r="K79" s="55" t="s">
        <v>5571</v>
      </c>
      <c r="L79">
        <f>IF(H79="PM10-PRI",VLOOKUP(A79,'County Emission Factors'!A$2:E$3145,5,FALSE),IF(H79="PM10-FIL",VLOOKUP(A79,'County Emission Factors'!A$2:E$3145,5,FALSE),VLOOKUP(A79,'County Emission Factors'!A$2:F$3145,6,FALSE)))</f>
        <v>1.4463667820069205E-2</v>
      </c>
      <c r="M79" s="56" t="s">
        <v>5572</v>
      </c>
      <c r="N79" t="s">
        <v>5571</v>
      </c>
      <c r="O79">
        <f t="shared" si="2"/>
        <v>3.2648293325082571</v>
      </c>
      <c r="P79" t="s">
        <v>5572</v>
      </c>
    </row>
    <row r="80" spans="1:16">
      <c r="A80" s="54" t="s">
        <v>3202</v>
      </c>
      <c r="B80" s="54" t="s">
        <v>2835</v>
      </c>
      <c r="C80" s="54" t="s">
        <v>3688</v>
      </c>
      <c r="D80" s="54" t="s">
        <v>2858</v>
      </c>
      <c r="E80" s="54" t="s">
        <v>3717</v>
      </c>
      <c r="F80" s="54" t="s">
        <v>3690</v>
      </c>
      <c r="G80" s="54">
        <v>2311020000</v>
      </c>
      <c r="H80" s="54" t="s">
        <v>3695</v>
      </c>
      <c r="I80" s="54" t="s">
        <v>3696</v>
      </c>
      <c r="J80">
        <f>VLOOKUP(A80,'County Acres Disturbed'!$A$2:$E$3146,5,FALSE)</f>
        <v>225.72623853944648</v>
      </c>
      <c r="K80" s="55" t="s">
        <v>5571</v>
      </c>
      <c r="L80">
        <f>IF(H80="PM10-PRI",VLOOKUP(A80,'County Emission Factors'!A$2:E$3145,5,FALSE),IF(H80="PM10-FIL",VLOOKUP(A80,'County Emission Factors'!A$2:E$3145,5,FALSE),VLOOKUP(A80,'County Emission Factors'!A$2:F$3145,6,FALSE)))</f>
        <v>0.14463667820069204</v>
      </c>
      <c r="M80" s="56" t="s">
        <v>5572</v>
      </c>
      <c r="N80" t="s">
        <v>5571</v>
      </c>
      <c r="O80">
        <f t="shared" si="2"/>
        <v>32.64829332508257</v>
      </c>
      <c r="P80" t="s">
        <v>5572</v>
      </c>
    </row>
    <row r="81" spans="1:16">
      <c r="A81" s="54" t="s">
        <v>3202</v>
      </c>
      <c r="B81" s="54" t="s">
        <v>2835</v>
      </c>
      <c r="C81" s="54" t="s">
        <v>3688</v>
      </c>
      <c r="D81" s="54" t="s">
        <v>2858</v>
      </c>
      <c r="E81" s="54" t="s">
        <v>3717</v>
      </c>
      <c r="F81" s="54" t="s">
        <v>3690</v>
      </c>
      <c r="G81" s="54">
        <v>2311020000</v>
      </c>
      <c r="H81" s="54" t="s">
        <v>3697</v>
      </c>
      <c r="I81" s="54" t="s">
        <v>3698</v>
      </c>
      <c r="J81">
        <f>VLOOKUP(A81,'County Acres Disturbed'!$A$2:$E$3146,5,FALSE)</f>
        <v>225.72623853944648</v>
      </c>
      <c r="K81" s="55" t="s">
        <v>5571</v>
      </c>
      <c r="L81">
        <f>IF(H81="PM10-PRI",VLOOKUP(A81,'County Emission Factors'!A$2:E$3145,5,FALSE),IF(H81="PM10-FIL",VLOOKUP(A81,'County Emission Factors'!A$2:E$3145,5,FALSE),VLOOKUP(A81,'County Emission Factors'!A$2:F$3145,6,FALSE)))</f>
        <v>1.4463667820069205E-2</v>
      </c>
      <c r="M81" s="56" t="s">
        <v>5572</v>
      </c>
      <c r="N81" t="s">
        <v>5571</v>
      </c>
      <c r="O81">
        <f t="shared" si="2"/>
        <v>3.2648293325082571</v>
      </c>
      <c r="P81" t="s">
        <v>5572</v>
      </c>
    </row>
    <row r="82" spans="1:16">
      <c r="A82" s="54" t="s">
        <v>3203</v>
      </c>
      <c r="B82" s="54" t="s">
        <v>2835</v>
      </c>
      <c r="C82" s="54" t="s">
        <v>3688</v>
      </c>
      <c r="D82" s="54" t="s">
        <v>2859</v>
      </c>
      <c r="E82" s="54" t="s">
        <v>3718</v>
      </c>
      <c r="F82" s="54" t="s">
        <v>3690</v>
      </c>
      <c r="G82" s="54">
        <v>2311020000</v>
      </c>
      <c r="H82" s="54" t="s">
        <v>3691</v>
      </c>
      <c r="I82" s="54" t="s">
        <v>3692</v>
      </c>
      <c r="J82">
        <f>VLOOKUP(A82,'County Acres Disturbed'!$A$2:$E$3146,5,FALSE)</f>
        <v>94.70788389539274</v>
      </c>
      <c r="K82" s="55" t="s">
        <v>5571</v>
      </c>
      <c r="L82">
        <f>IF(H82="PM10-PRI",VLOOKUP(A82,'County Emission Factors'!A$2:E$3145,5,FALSE),IF(H82="PM10-FIL",VLOOKUP(A82,'County Emission Factors'!A$2:E$3145,5,FALSE),VLOOKUP(A82,'County Emission Factors'!A$2:F$3145,6,FALSE)))</f>
        <v>0.14463667820069206</v>
      </c>
      <c r="M82" s="56" t="s">
        <v>5572</v>
      </c>
      <c r="N82" t="s">
        <v>5571</v>
      </c>
      <c r="O82">
        <f t="shared" si="2"/>
        <v>13.698233726046427</v>
      </c>
      <c r="P82" t="s">
        <v>5572</v>
      </c>
    </row>
    <row r="83" spans="1:16">
      <c r="A83" s="54" t="s">
        <v>3203</v>
      </c>
      <c r="B83" s="54" t="s">
        <v>2835</v>
      </c>
      <c r="C83" s="54" t="s">
        <v>3688</v>
      </c>
      <c r="D83" s="54" t="s">
        <v>2859</v>
      </c>
      <c r="E83" s="54" t="s">
        <v>3718</v>
      </c>
      <c r="F83" s="54" t="s">
        <v>3690</v>
      </c>
      <c r="G83" s="54">
        <v>2311020000</v>
      </c>
      <c r="H83" s="54" t="s">
        <v>3693</v>
      </c>
      <c r="I83" s="54" t="s">
        <v>3694</v>
      </c>
      <c r="J83">
        <f>VLOOKUP(A83,'County Acres Disturbed'!$A$2:$E$3146,5,FALSE)</f>
        <v>94.70788389539274</v>
      </c>
      <c r="K83" s="55" t="s">
        <v>5571</v>
      </c>
      <c r="L83">
        <f>IF(H83="PM10-PRI",VLOOKUP(A83,'County Emission Factors'!A$2:E$3145,5,FALSE),IF(H83="PM10-FIL",VLOOKUP(A83,'County Emission Factors'!A$2:E$3145,5,FALSE),VLOOKUP(A83,'County Emission Factors'!A$2:F$3145,6,FALSE)))</f>
        <v>1.4463667820069206E-2</v>
      </c>
      <c r="M83" s="56" t="s">
        <v>5572</v>
      </c>
      <c r="N83" t="s">
        <v>5571</v>
      </c>
      <c r="O83">
        <f t="shared" si="2"/>
        <v>1.3698233726046427</v>
      </c>
      <c r="P83" t="s">
        <v>5572</v>
      </c>
    </row>
    <row r="84" spans="1:16">
      <c r="A84" s="54" t="s">
        <v>3203</v>
      </c>
      <c r="B84" s="54" t="s">
        <v>2835</v>
      </c>
      <c r="C84" s="54" t="s">
        <v>3688</v>
      </c>
      <c r="D84" s="54" t="s">
        <v>2859</v>
      </c>
      <c r="E84" s="54" t="s">
        <v>3718</v>
      </c>
      <c r="F84" s="54" t="s">
        <v>3690</v>
      </c>
      <c r="G84" s="54">
        <v>2311020000</v>
      </c>
      <c r="H84" s="54" t="s">
        <v>3695</v>
      </c>
      <c r="I84" s="54" t="s">
        <v>3696</v>
      </c>
      <c r="J84">
        <f>VLOOKUP(A84,'County Acres Disturbed'!$A$2:$E$3146,5,FALSE)</f>
        <v>94.70788389539274</v>
      </c>
      <c r="K84" s="55" t="s">
        <v>5571</v>
      </c>
      <c r="L84">
        <f>IF(H84="PM10-PRI",VLOOKUP(A84,'County Emission Factors'!A$2:E$3145,5,FALSE),IF(H84="PM10-FIL",VLOOKUP(A84,'County Emission Factors'!A$2:E$3145,5,FALSE),VLOOKUP(A84,'County Emission Factors'!A$2:F$3145,6,FALSE)))</f>
        <v>0.14463667820069206</v>
      </c>
      <c r="M84" s="56" t="s">
        <v>5572</v>
      </c>
      <c r="N84" t="s">
        <v>5571</v>
      </c>
      <c r="O84">
        <f t="shared" si="2"/>
        <v>13.698233726046427</v>
      </c>
      <c r="P84" t="s">
        <v>5572</v>
      </c>
    </row>
    <row r="85" spans="1:16">
      <c r="A85" s="54" t="s">
        <v>3203</v>
      </c>
      <c r="B85" s="54" t="s">
        <v>2835</v>
      </c>
      <c r="C85" s="54" t="s">
        <v>3688</v>
      </c>
      <c r="D85" s="54" t="s">
        <v>2859</v>
      </c>
      <c r="E85" s="54" t="s">
        <v>3718</v>
      </c>
      <c r="F85" s="54" t="s">
        <v>3690</v>
      </c>
      <c r="G85" s="54">
        <v>2311020000</v>
      </c>
      <c r="H85" s="54" t="s">
        <v>3697</v>
      </c>
      <c r="I85" s="54" t="s">
        <v>3698</v>
      </c>
      <c r="J85">
        <f>VLOOKUP(A85,'County Acres Disturbed'!$A$2:$E$3146,5,FALSE)</f>
        <v>94.70788389539274</v>
      </c>
      <c r="K85" s="55" t="s">
        <v>5571</v>
      </c>
      <c r="L85">
        <f>IF(H85="PM10-PRI",VLOOKUP(A85,'County Emission Factors'!A$2:E$3145,5,FALSE),IF(H85="PM10-FIL",VLOOKUP(A85,'County Emission Factors'!A$2:E$3145,5,FALSE),VLOOKUP(A85,'County Emission Factors'!A$2:F$3145,6,FALSE)))</f>
        <v>1.4463667820069206E-2</v>
      </c>
      <c r="M85" s="56" t="s">
        <v>5572</v>
      </c>
      <c r="N85" t="s">
        <v>5571</v>
      </c>
      <c r="O85">
        <f t="shared" si="2"/>
        <v>1.3698233726046427</v>
      </c>
      <c r="P85" t="s">
        <v>5572</v>
      </c>
    </row>
    <row r="86" spans="1:16">
      <c r="A86" s="54" t="s">
        <v>3204</v>
      </c>
      <c r="B86" s="54" t="s">
        <v>2835</v>
      </c>
      <c r="C86" s="54" t="s">
        <v>3688</v>
      </c>
      <c r="D86" s="54" t="s">
        <v>2860</v>
      </c>
      <c r="E86" s="54" t="s">
        <v>3719</v>
      </c>
      <c r="F86" s="54" t="s">
        <v>3690</v>
      </c>
      <c r="G86" s="54">
        <v>2311020000</v>
      </c>
      <c r="H86" s="54" t="s">
        <v>3691</v>
      </c>
      <c r="I86" s="54" t="s">
        <v>3692</v>
      </c>
      <c r="J86">
        <f>VLOOKUP(A86,'County Acres Disturbed'!$A$2:$E$3146,5,FALSE)</f>
        <v>1120.7099594288143</v>
      </c>
      <c r="K86" s="55" t="s">
        <v>5571</v>
      </c>
      <c r="L86">
        <f>IF(H86="PM10-PRI",VLOOKUP(A86,'County Emission Factors'!A$2:E$3145,5,FALSE),IF(H86="PM10-FIL",VLOOKUP(A86,'County Emission Factors'!A$2:E$3145,5,FALSE),VLOOKUP(A86,'County Emission Factors'!A$2:F$3145,6,FALSE)))</f>
        <v>0.14463667820069204</v>
      </c>
      <c r="M86" s="56" t="s">
        <v>5572</v>
      </c>
      <c r="N86" t="s">
        <v>5571</v>
      </c>
      <c r="O86">
        <f t="shared" si="2"/>
        <v>162.09576575821603</v>
      </c>
      <c r="P86" t="s">
        <v>5572</v>
      </c>
    </row>
    <row r="87" spans="1:16">
      <c r="A87" s="54" t="s">
        <v>3204</v>
      </c>
      <c r="B87" s="54" t="s">
        <v>2835</v>
      </c>
      <c r="C87" s="54" t="s">
        <v>3688</v>
      </c>
      <c r="D87" s="54" t="s">
        <v>2860</v>
      </c>
      <c r="E87" s="54" t="s">
        <v>3719</v>
      </c>
      <c r="F87" s="54" t="s">
        <v>3690</v>
      </c>
      <c r="G87" s="54">
        <v>2311020000</v>
      </c>
      <c r="H87" s="54" t="s">
        <v>3693</v>
      </c>
      <c r="I87" s="54" t="s">
        <v>3694</v>
      </c>
      <c r="J87">
        <f>VLOOKUP(A87,'County Acres Disturbed'!$A$2:$E$3146,5,FALSE)</f>
        <v>1120.7099594288143</v>
      </c>
      <c r="K87" s="55" t="s">
        <v>5571</v>
      </c>
      <c r="L87">
        <f>IF(H87="PM10-PRI",VLOOKUP(A87,'County Emission Factors'!A$2:E$3145,5,FALSE),IF(H87="PM10-FIL",VLOOKUP(A87,'County Emission Factors'!A$2:E$3145,5,FALSE),VLOOKUP(A87,'County Emission Factors'!A$2:F$3145,6,FALSE)))</f>
        <v>1.4463667820069205E-2</v>
      </c>
      <c r="M87" s="56" t="s">
        <v>5572</v>
      </c>
      <c r="N87" t="s">
        <v>5571</v>
      </c>
      <c r="O87">
        <f t="shared" ref="O87:O150" si="3">L87*J87</f>
        <v>16.209576575821604</v>
      </c>
      <c r="P87" t="s">
        <v>5572</v>
      </c>
    </row>
    <row r="88" spans="1:16">
      <c r="A88" s="54" t="s">
        <v>3204</v>
      </c>
      <c r="B88" s="54" t="s">
        <v>2835</v>
      </c>
      <c r="C88" s="54" t="s">
        <v>3688</v>
      </c>
      <c r="D88" s="54" t="s">
        <v>2860</v>
      </c>
      <c r="E88" s="54" t="s">
        <v>3719</v>
      </c>
      <c r="F88" s="54" t="s">
        <v>3690</v>
      </c>
      <c r="G88" s="54">
        <v>2311020000</v>
      </c>
      <c r="H88" s="54" t="s">
        <v>3695</v>
      </c>
      <c r="I88" s="54" t="s">
        <v>3696</v>
      </c>
      <c r="J88">
        <f>VLOOKUP(A88,'County Acres Disturbed'!$A$2:$E$3146,5,FALSE)</f>
        <v>1120.7099594288143</v>
      </c>
      <c r="K88" s="55" t="s">
        <v>5571</v>
      </c>
      <c r="L88">
        <f>IF(H88="PM10-PRI",VLOOKUP(A88,'County Emission Factors'!A$2:E$3145,5,FALSE),IF(H88="PM10-FIL",VLOOKUP(A88,'County Emission Factors'!A$2:E$3145,5,FALSE),VLOOKUP(A88,'County Emission Factors'!A$2:F$3145,6,FALSE)))</f>
        <v>0.14463667820069204</v>
      </c>
      <c r="M88" s="56" t="s">
        <v>5572</v>
      </c>
      <c r="N88" t="s">
        <v>5571</v>
      </c>
      <c r="O88">
        <f t="shared" si="3"/>
        <v>162.09576575821603</v>
      </c>
      <c r="P88" t="s">
        <v>5572</v>
      </c>
    </row>
    <row r="89" spans="1:16">
      <c r="A89" s="54" t="s">
        <v>3204</v>
      </c>
      <c r="B89" s="54" t="s">
        <v>2835</v>
      </c>
      <c r="C89" s="54" t="s">
        <v>3688</v>
      </c>
      <c r="D89" s="54" t="s">
        <v>2860</v>
      </c>
      <c r="E89" s="54" t="s">
        <v>3719</v>
      </c>
      <c r="F89" s="54" t="s">
        <v>3690</v>
      </c>
      <c r="G89" s="54">
        <v>2311020000</v>
      </c>
      <c r="H89" s="54" t="s">
        <v>3697</v>
      </c>
      <c r="I89" s="54" t="s">
        <v>3698</v>
      </c>
      <c r="J89">
        <f>VLOOKUP(A89,'County Acres Disturbed'!$A$2:$E$3146,5,FALSE)</f>
        <v>1120.7099594288143</v>
      </c>
      <c r="K89" s="55" t="s">
        <v>5571</v>
      </c>
      <c r="L89">
        <f>IF(H89="PM10-PRI",VLOOKUP(A89,'County Emission Factors'!A$2:E$3145,5,FALSE),IF(H89="PM10-FIL",VLOOKUP(A89,'County Emission Factors'!A$2:E$3145,5,FALSE),VLOOKUP(A89,'County Emission Factors'!A$2:F$3145,6,FALSE)))</f>
        <v>1.4463667820069205E-2</v>
      </c>
      <c r="M89" s="56" t="s">
        <v>5572</v>
      </c>
      <c r="N89" t="s">
        <v>5571</v>
      </c>
      <c r="O89">
        <f t="shared" si="3"/>
        <v>16.209576575821604</v>
      </c>
      <c r="P89" t="s">
        <v>5572</v>
      </c>
    </row>
    <row r="90" spans="1:16">
      <c r="A90" s="54" t="s">
        <v>3205</v>
      </c>
      <c r="B90" s="54" t="s">
        <v>2835</v>
      </c>
      <c r="C90" s="54" t="s">
        <v>3688</v>
      </c>
      <c r="D90" s="54" t="s">
        <v>2861</v>
      </c>
      <c r="E90" s="54" t="s">
        <v>3720</v>
      </c>
      <c r="F90" s="54" t="s">
        <v>3690</v>
      </c>
      <c r="G90" s="54">
        <v>2311020000</v>
      </c>
      <c r="H90" s="54" t="s">
        <v>3691</v>
      </c>
      <c r="I90" s="54" t="s">
        <v>3692</v>
      </c>
      <c r="J90">
        <f>VLOOKUP(A90,'County Acres Disturbed'!$A$2:$E$3146,5,FALSE)</f>
        <v>142.06182584308911</v>
      </c>
      <c r="K90" s="55" t="s">
        <v>5571</v>
      </c>
      <c r="L90">
        <f>IF(H90="PM10-PRI",VLOOKUP(A90,'County Emission Factors'!A$2:E$3145,5,FALSE),IF(H90="PM10-FIL",VLOOKUP(A90,'County Emission Factors'!A$2:E$3145,5,FALSE),VLOOKUP(A90,'County Emission Factors'!A$2:F$3145,6,FALSE)))</f>
        <v>0.14463667820069206</v>
      </c>
      <c r="M90" s="56" t="s">
        <v>5572</v>
      </c>
      <c r="N90" t="s">
        <v>5571</v>
      </c>
      <c r="O90">
        <f t="shared" si="3"/>
        <v>20.547350589069641</v>
      </c>
      <c r="P90" t="s">
        <v>5572</v>
      </c>
    </row>
    <row r="91" spans="1:16">
      <c r="A91" s="54" t="s">
        <v>3205</v>
      </c>
      <c r="B91" s="54" t="s">
        <v>2835</v>
      </c>
      <c r="C91" s="54" t="s">
        <v>3688</v>
      </c>
      <c r="D91" s="54" t="s">
        <v>2861</v>
      </c>
      <c r="E91" s="54" t="s">
        <v>3720</v>
      </c>
      <c r="F91" s="54" t="s">
        <v>3690</v>
      </c>
      <c r="G91" s="54">
        <v>2311020000</v>
      </c>
      <c r="H91" s="54" t="s">
        <v>3693</v>
      </c>
      <c r="I91" s="54" t="s">
        <v>3694</v>
      </c>
      <c r="J91">
        <f>VLOOKUP(A91,'County Acres Disturbed'!$A$2:$E$3146,5,FALSE)</f>
        <v>142.06182584308911</v>
      </c>
      <c r="K91" s="55" t="s">
        <v>5571</v>
      </c>
      <c r="L91">
        <f>IF(H91="PM10-PRI",VLOOKUP(A91,'County Emission Factors'!A$2:E$3145,5,FALSE),IF(H91="PM10-FIL",VLOOKUP(A91,'County Emission Factors'!A$2:E$3145,5,FALSE),VLOOKUP(A91,'County Emission Factors'!A$2:F$3145,6,FALSE)))</f>
        <v>1.4463667820069206E-2</v>
      </c>
      <c r="M91" s="56" t="s">
        <v>5572</v>
      </c>
      <c r="N91" t="s">
        <v>5571</v>
      </c>
      <c r="O91">
        <f t="shared" si="3"/>
        <v>2.0547350589069637</v>
      </c>
      <c r="P91" t="s">
        <v>5572</v>
      </c>
    </row>
    <row r="92" spans="1:16">
      <c r="A92" s="54" t="s">
        <v>3205</v>
      </c>
      <c r="B92" s="54" t="s">
        <v>2835</v>
      </c>
      <c r="C92" s="54" t="s">
        <v>3688</v>
      </c>
      <c r="D92" s="54" t="s">
        <v>2861</v>
      </c>
      <c r="E92" s="54" t="s">
        <v>3720</v>
      </c>
      <c r="F92" s="54" t="s">
        <v>3690</v>
      </c>
      <c r="G92" s="54">
        <v>2311020000</v>
      </c>
      <c r="H92" s="54" t="s">
        <v>3695</v>
      </c>
      <c r="I92" s="54" t="s">
        <v>3696</v>
      </c>
      <c r="J92">
        <f>VLOOKUP(A92,'County Acres Disturbed'!$A$2:$E$3146,5,FALSE)</f>
        <v>142.06182584308911</v>
      </c>
      <c r="K92" s="55" t="s">
        <v>5571</v>
      </c>
      <c r="L92">
        <f>IF(H92="PM10-PRI",VLOOKUP(A92,'County Emission Factors'!A$2:E$3145,5,FALSE),IF(H92="PM10-FIL",VLOOKUP(A92,'County Emission Factors'!A$2:E$3145,5,FALSE),VLOOKUP(A92,'County Emission Factors'!A$2:F$3145,6,FALSE)))</f>
        <v>0.14463667820069206</v>
      </c>
      <c r="M92" s="56" t="s">
        <v>5572</v>
      </c>
      <c r="N92" t="s">
        <v>5571</v>
      </c>
      <c r="O92">
        <f t="shared" si="3"/>
        <v>20.547350589069641</v>
      </c>
      <c r="P92" t="s">
        <v>5572</v>
      </c>
    </row>
    <row r="93" spans="1:16">
      <c r="A93" s="54" t="s">
        <v>3205</v>
      </c>
      <c r="B93" s="54" t="s">
        <v>2835</v>
      </c>
      <c r="C93" s="54" t="s">
        <v>3688</v>
      </c>
      <c r="D93" s="54" t="s">
        <v>2861</v>
      </c>
      <c r="E93" s="54" t="s">
        <v>3720</v>
      </c>
      <c r="F93" s="54" t="s">
        <v>3690</v>
      </c>
      <c r="G93" s="54">
        <v>2311020000</v>
      </c>
      <c r="H93" s="54" t="s">
        <v>3697</v>
      </c>
      <c r="I93" s="54" t="s">
        <v>3698</v>
      </c>
      <c r="J93">
        <f>VLOOKUP(A93,'County Acres Disturbed'!$A$2:$E$3146,5,FALSE)</f>
        <v>142.06182584308911</v>
      </c>
      <c r="K93" s="55" t="s">
        <v>5571</v>
      </c>
      <c r="L93">
        <f>IF(H93="PM10-PRI",VLOOKUP(A93,'County Emission Factors'!A$2:E$3145,5,FALSE),IF(H93="PM10-FIL",VLOOKUP(A93,'County Emission Factors'!A$2:E$3145,5,FALSE),VLOOKUP(A93,'County Emission Factors'!A$2:F$3145,6,FALSE)))</f>
        <v>1.4463667820069206E-2</v>
      </c>
      <c r="M93" s="56" t="s">
        <v>5572</v>
      </c>
      <c r="N93" t="s">
        <v>5571</v>
      </c>
      <c r="O93">
        <f t="shared" si="3"/>
        <v>2.0547350589069637</v>
      </c>
      <c r="P93" t="s">
        <v>5572</v>
      </c>
    </row>
    <row r="94" spans="1:16">
      <c r="A94" s="54" t="s">
        <v>3206</v>
      </c>
      <c r="B94" s="54" t="s">
        <v>2835</v>
      </c>
      <c r="C94" s="54" t="s">
        <v>3688</v>
      </c>
      <c r="D94" s="54" t="s">
        <v>2862</v>
      </c>
      <c r="E94" s="54" t="s">
        <v>3721</v>
      </c>
      <c r="F94" s="54" t="s">
        <v>3690</v>
      </c>
      <c r="G94" s="54">
        <v>2311020000</v>
      </c>
      <c r="H94" s="54" t="s">
        <v>3691</v>
      </c>
      <c r="I94" s="54" t="s">
        <v>3692</v>
      </c>
      <c r="J94">
        <f>VLOOKUP(A94,'County Acres Disturbed'!$A$2:$E$3146,5,FALSE)</f>
        <v>473.53941947696376</v>
      </c>
      <c r="K94" s="55" t="s">
        <v>5571</v>
      </c>
      <c r="L94">
        <f>IF(H94="PM10-PRI",VLOOKUP(A94,'County Emission Factors'!A$2:E$3145,5,FALSE),IF(H94="PM10-FIL",VLOOKUP(A94,'County Emission Factors'!A$2:E$3145,5,FALSE),VLOOKUP(A94,'County Emission Factors'!A$2:F$3145,6,FALSE)))</f>
        <v>0.14463667820069206</v>
      </c>
      <c r="M94" s="56" t="s">
        <v>5572</v>
      </c>
      <c r="N94" t="s">
        <v>5571</v>
      </c>
      <c r="O94">
        <f t="shared" si="3"/>
        <v>68.491168630232139</v>
      </c>
      <c r="P94" t="s">
        <v>5572</v>
      </c>
    </row>
    <row r="95" spans="1:16">
      <c r="A95" s="54" t="s">
        <v>3206</v>
      </c>
      <c r="B95" s="54" t="s">
        <v>2835</v>
      </c>
      <c r="C95" s="54" t="s">
        <v>3688</v>
      </c>
      <c r="D95" s="54" t="s">
        <v>2862</v>
      </c>
      <c r="E95" s="54" t="s">
        <v>3721</v>
      </c>
      <c r="F95" s="54" t="s">
        <v>3690</v>
      </c>
      <c r="G95" s="54">
        <v>2311020000</v>
      </c>
      <c r="H95" s="54" t="s">
        <v>3693</v>
      </c>
      <c r="I95" s="54" t="s">
        <v>3694</v>
      </c>
      <c r="J95">
        <f>VLOOKUP(A95,'County Acres Disturbed'!$A$2:$E$3146,5,FALSE)</f>
        <v>473.53941947696376</v>
      </c>
      <c r="K95" s="55" t="s">
        <v>5571</v>
      </c>
      <c r="L95">
        <f>IF(H95="PM10-PRI",VLOOKUP(A95,'County Emission Factors'!A$2:E$3145,5,FALSE),IF(H95="PM10-FIL",VLOOKUP(A95,'County Emission Factors'!A$2:E$3145,5,FALSE),VLOOKUP(A95,'County Emission Factors'!A$2:F$3145,6,FALSE)))</f>
        <v>1.4463667820069206E-2</v>
      </c>
      <c r="M95" s="56" t="s">
        <v>5572</v>
      </c>
      <c r="N95" t="s">
        <v>5571</v>
      </c>
      <c r="O95">
        <f t="shared" si="3"/>
        <v>6.8491168630232142</v>
      </c>
      <c r="P95" t="s">
        <v>5572</v>
      </c>
    </row>
    <row r="96" spans="1:16">
      <c r="A96" s="54" t="s">
        <v>3206</v>
      </c>
      <c r="B96" s="54" t="s">
        <v>2835</v>
      </c>
      <c r="C96" s="54" t="s">
        <v>3688</v>
      </c>
      <c r="D96" s="54" t="s">
        <v>2862</v>
      </c>
      <c r="E96" s="54" t="s">
        <v>3721</v>
      </c>
      <c r="F96" s="54" t="s">
        <v>3690</v>
      </c>
      <c r="G96" s="54">
        <v>2311020000</v>
      </c>
      <c r="H96" s="54" t="s">
        <v>3695</v>
      </c>
      <c r="I96" s="54" t="s">
        <v>3696</v>
      </c>
      <c r="J96">
        <f>VLOOKUP(A96,'County Acres Disturbed'!$A$2:$E$3146,5,FALSE)</f>
        <v>473.53941947696376</v>
      </c>
      <c r="K96" s="55" t="s">
        <v>5571</v>
      </c>
      <c r="L96">
        <f>IF(H96="PM10-PRI",VLOOKUP(A96,'County Emission Factors'!A$2:E$3145,5,FALSE),IF(H96="PM10-FIL",VLOOKUP(A96,'County Emission Factors'!A$2:E$3145,5,FALSE),VLOOKUP(A96,'County Emission Factors'!A$2:F$3145,6,FALSE)))</f>
        <v>0.14463667820069206</v>
      </c>
      <c r="M96" s="56" t="s">
        <v>5572</v>
      </c>
      <c r="N96" t="s">
        <v>5571</v>
      </c>
      <c r="O96">
        <f t="shared" si="3"/>
        <v>68.491168630232139</v>
      </c>
      <c r="P96" t="s">
        <v>5572</v>
      </c>
    </row>
    <row r="97" spans="1:16">
      <c r="A97" s="54" t="s">
        <v>3206</v>
      </c>
      <c r="B97" s="54" t="s">
        <v>2835</v>
      </c>
      <c r="C97" s="54" t="s">
        <v>3688</v>
      </c>
      <c r="D97" s="54" t="s">
        <v>2862</v>
      </c>
      <c r="E97" s="54" t="s">
        <v>3721</v>
      </c>
      <c r="F97" s="54" t="s">
        <v>3690</v>
      </c>
      <c r="G97" s="54">
        <v>2311020000</v>
      </c>
      <c r="H97" s="54" t="s">
        <v>3697</v>
      </c>
      <c r="I97" s="54" t="s">
        <v>3698</v>
      </c>
      <c r="J97">
        <f>VLOOKUP(A97,'County Acres Disturbed'!$A$2:$E$3146,5,FALSE)</f>
        <v>473.53941947696376</v>
      </c>
      <c r="K97" s="55" t="s">
        <v>5571</v>
      </c>
      <c r="L97">
        <f>IF(H97="PM10-PRI",VLOOKUP(A97,'County Emission Factors'!A$2:E$3145,5,FALSE),IF(H97="PM10-FIL",VLOOKUP(A97,'County Emission Factors'!A$2:E$3145,5,FALSE),VLOOKUP(A97,'County Emission Factors'!A$2:F$3145,6,FALSE)))</f>
        <v>1.4463667820069206E-2</v>
      </c>
      <c r="M97" s="56" t="s">
        <v>5572</v>
      </c>
      <c r="N97" t="s">
        <v>5571</v>
      </c>
      <c r="O97">
        <f t="shared" si="3"/>
        <v>6.8491168630232142</v>
      </c>
      <c r="P97" t="s">
        <v>5572</v>
      </c>
    </row>
    <row r="98" spans="1:16">
      <c r="A98" s="54" t="s">
        <v>3207</v>
      </c>
      <c r="B98" s="54" t="s">
        <v>2835</v>
      </c>
      <c r="C98" s="54" t="s">
        <v>3688</v>
      </c>
      <c r="D98" s="54" t="s">
        <v>2863</v>
      </c>
      <c r="E98" s="54" t="s">
        <v>3722</v>
      </c>
      <c r="F98" s="54" t="s">
        <v>3690</v>
      </c>
      <c r="G98" s="54">
        <v>2311020000</v>
      </c>
      <c r="H98" s="54" t="s">
        <v>3691</v>
      </c>
      <c r="I98" s="54" t="s">
        <v>3692</v>
      </c>
      <c r="J98">
        <f>VLOOKUP(A98,'County Acres Disturbed'!$A$2:$E$3146,5,FALSE)</f>
        <v>1089.1406647970166</v>
      </c>
      <c r="K98" s="55" t="s">
        <v>5571</v>
      </c>
      <c r="L98">
        <f>IF(H98="PM10-PRI",VLOOKUP(A98,'County Emission Factors'!A$2:E$3145,5,FALSE),IF(H98="PM10-FIL",VLOOKUP(A98,'County Emission Factors'!A$2:E$3145,5,FALSE),VLOOKUP(A98,'County Emission Factors'!A$2:F$3145,6,FALSE)))</f>
        <v>0.14463667820069201</v>
      </c>
      <c r="M98" s="56" t="s">
        <v>5572</v>
      </c>
      <c r="N98" t="s">
        <v>5571</v>
      </c>
      <c r="O98">
        <f t="shared" si="3"/>
        <v>157.52968784953384</v>
      </c>
      <c r="P98" t="s">
        <v>5572</v>
      </c>
    </row>
    <row r="99" spans="1:16">
      <c r="A99" s="54" t="s">
        <v>3207</v>
      </c>
      <c r="B99" s="54" t="s">
        <v>2835</v>
      </c>
      <c r="C99" s="54" t="s">
        <v>3688</v>
      </c>
      <c r="D99" s="54" t="s">
        <v>2863</v>
      </c>
      <c r="E99" s="54" t="s">
        <v>3722</v>
      </c>
      <c r="F99" s="54" t="s">
        <v>3690</v>
      </c>
      <c r="G99" s="54">
        <v>2311020000</v>
      </c>
      <c r="H99" s="54" t="s">
        <v>3693</v>
      </c>
      <c r="I99" s="54" t="s">
        <v>3694</v>
      </c>
      <c r="J99">
        <f>VLOOKUP(A99,'County Acres Disturbed'!$A$2:$E$3146,5,FALSE)</f>
        <v>1089.1406647970166</v>
      </c>
      <c r="K99" s="55" t="s">
        <v>5571</v>
      </c>
      <c r="L99">
        <f>IF(H99="PM10-PRI",VLOOKUP(A99,'County Emission Factors'!A$2:E$3145,5,FALSE),IF(H99="PM10-FIL",VLOOKUP(A99,'County Emission Factors'!A$2:E$3145,5,FALSE),VLOOKUP(A99,'County Emission Factors'!A$2:F$3145,6,FALSE)))</f>
        <v>1.4463667820069201E-2</v>
      </c>
      <c r="M99" s="56" t="s">
        <v>5572</v>
      </c>
      <c r="N99" t="s">
        <v>5571</v>
      </c>
      <c r="O99">
        <f t="shared" si="3"/>
        <v>15.752968784953385</v>
      </c>
      <c r="P99" t="s">
        <v>5572</v>
      </c>
    </row>
    <row r="100" spans="1:16">
      <c r="A100" s="54" t="s">
        <v>3207</v>
      </c>
      <c r="B100" s="54" t="s">
        <v>2835</v>
      </c>
      <c r="C100" s="54" t="s">
        <v>3688</v>
      </c>
      <c r="D100" s="54" t="s">
        <v>2863</v>
      </c>
      <c r="E100" s="54" t="s">
        <v>3722</v>
      </c>
      <c r="F100" s="54" t="s">
        <v>3690</v>
      </c>
      <c r="G100" s="54">
        <v>2311020000</v>
      </c>
      <c r="H100" s="54" t="s">
        <v>3695</v>
      </c>
      <c r="I100" s="54" t="s">
        <v>3696</v>
      </c>
      <c r="J100">
        <f>VLOOKUP(A100,'County Acres Disturbed'!$A$2:$E$3146,5,FALSE)</f>
        <v>1089.1406647970166</v>
      </c>
      <c r="K100" s="55" t="s">
        <v>5571</v>
      </c>
      <c r="L100">
        <f>IF(H100="PM10-PRI",VLOOKUP(A100,'County Emission Factors'!A$2:E$3145,5,FALSE),IF(H100="PM10-FIL",VLOOKUP(A100,'County Emission Factors'!A$2:E$3145,5,FALSE),VLOOKUP(A100,'County Emission Factors'!A$2:F$3145,6,FALSE)))</f>
        <v>0.14463667820069201</v>
      </c>
      <c r="M100" s="56" t="s">
        <v>5572</v>
      </c>
      <c r="N100" t="s">
        <v>5571</v>
      </c>
      <c r="O100">
        <f t="shared" si="3"/>
        <v>157.52968784953384</v>
      </c>
      <c r="P100" t="s">
        <v>5572</v>
      </c>
    </row>
    <row r="101" spans="1:16">
      <c r="A101" s="54" t="s">
        <v>3207</v>
      </c>
      <c r="B101" s="54" t="s">
        <v>2835</v>
      </c>
      <c r="C101" s="54" t="s">
        <v>3688</v>
      </c>
      <c r="D101" s="54" t="s">
        <v>2863</v>
      </c>
      <c r="E101" s="54" t="s">
        <v>3722</v>
      </c>
      <c r="F101" s="54" t="s">
        <v>3690</v>
      </c>
      <c r="G101" s="54">
        <v>2311020000</v>
      </c>
      <c r="H101" s="54" t="s">
        <v>3697</v>
      </c>
      <c r="I101" s="54" t="s">
        <v>3698</v>
      </c>
      <c r="J101">
        <f>VLOOKUP(A101,'County Acres Disturbed'!$A$2:$E$3146,5,FALSE)</f>
        <v>1089.1406647970166</v>
      </c>
      <c r="K101" s="55" t="s">
        <v>5571</v>
      </c>
      <c r="L101">
        <f>IF(H101="PM10-PRI",VLOOKUP(A101,'County Emission Factors'!A$2:E$3145,5,FALSE),IF(H101="PM10-FIL",VLOOKUP(A101,'County Emission Factors'!A$2:E$3145,5,FALSE),VLOOKUP(A101,'County Emission Factors'!A$2:F$3145,6,FALSE)))</f>
        <v>1.4463667820069201E-2</v>
      </c>
      <c r="M101" s="56" t="s">
        <v>5572</v>
      </c>
      <c r="N101" t="s">
        <v>5571</v>
      </c>
      <c r="O101">
        <f t="shared" si="3"/>
        <v>15.752968784953385</v>
      </c>
      <c r="P101" t="s">
        <v>5572</v>
      </c>
    </row>
    <row r="102" spans="1:16">
      <c r="A102" s="54" t="s">
        <v>3208</v>
      </c>
      <c r="B102" s="54" t="s">
        <v>2835</v>
      </c>
      <c r="C102" s="54" t="s">
        <v>3688</v>
      </c>
      <c r="D102" s="54" t="s">
        <v>2864</v>
      </c>
      <c r="E102" s="54" t="s">
        <v>3723</v>
      </c>
      <c r="F102" s="54" t="s">
        <v>3690</v>
      </c>
      <c r="G102" s="54">
        <v>2311020000</v>
      </c>
      <c r="H102" s="54" t="s">
        <v>3691</v>
      </c>
      <c r="I102" s="54" t="s">
        <v>3692</v>
      </c>
      <c r="J102">
        <f>VLOOKUP(A102,'County Acres Disturbed'!$A$2:$E$3146,5,FALSE)</f>
        <v>541.93955784585853</v>
      </c>
      <c r="K102" s="55" t="s">
        <v>5571</v>
      </c>
      <c r="L102">
        <f>IF(H102="PM10-PRI",VLOOKUP(A102,'County Emission Factors'!A$2:E$3145,5,FALSE),IF(H102="PM10-FIL",VLOOKUP(A102,'County Emission Factors'!A$2:E$3145,5,FALSE),VLOOKUP(A102,'County Emission Factors'!A$2:F$3145,6,FALSE)))</f>
        <v>0.14463667820069206</v>
      </c>
      <c r="M102" s="56" t="s">
        <v>5572</v>
      </c>
      <c r="N102" t="s">
        <v>5571</v>
      </c>
      <c r="O102">
        <f t="shared" si="3"/>
        <v>78.384337432376782</v>
      </c>
      <c r="P102" t="s">
        <v>5572</v>
      </c>
    </row>
    <row r="103" spans="1:16">
      <c r="A103" s="54" t="s">
        <v>3208</v>
      </c>
      <c r="B103" s="54" t="s">
        <v>2835</v>
      </c>
      <c r="C103" s="54" t="s">
        <v>3688</v>
      </c>
      <c r="D103" s="54" t="s">
        <v>2864</v>
      </c>
      <c r="E103" s="54" t="s">
        <v>3723</v>
      </c>
      <c r="F103" s="54" t="s">
        <v>3690</v>
      </c>
      <c r="G103" s="54">
        <v>2311020000</v>
      </c>
      <c r="H103" s="54" t="s">
        <v>3693</v>
      </c>
      <c r="I103" s="54" t="s">
        <v>3694</v>
      </c>
      <c r="J103">
        <f>VLOOKUP(A103,'County Acres Disturbed'!$A$2:$E$3146,5,FALSE)</f>
        <v>541.93955784585853</v>
      </c>
      <c r="K103" s="55" t="s">
        <v>5571</v>
      </c>
      <c r="L103">
        <f>IF(H103="PM10-PRI",VLOOKUP(A103,'County Emission Factors'!A$2:E$3145,5,FALSE),IF(H103="PM10-FIL",VLOOKUP(A103,'County Emission Factors'!A$2:E$3145,5,FALSE),VLOOKUP(A103,'County Emission Factors'!A$2:F$3145,6,FALSE)))</f>
        <v>1.4463667820069206E-2</v>
      </c>
      <c r="M103" s="56" t="s">
        <v>5572</v>
      </c>
      <c r="N103" t="s">
        <v>5571</v>
      </c>
      <c r="O103">
        <f t="shared" si="3"/>
        <v>7.8384337432376787</v>
      </c>
      <c r="P103" t="s">
        <v>5572</v>
      </c>
    </row>
    <row r="104" spans="1:16">
      <c r="A104" s="54" t="s">
        <v>3208</v>
      </c>
      <c r="B104" s="54" t="s">
        <v>2835</v>
      </c>
      <c r="C104" s="54" t="s">
        <v>3688</v>
      </c>
      <c r="D104" s="54" t="s">
        <v>2864</v>
      </c>
      <c r="E104" s="54" t="s">
        <v>3723</v>
      </c>
      <c r="F104" s="54" t="s">
        <v>3690</v>
      </c>
      <c r="G104" s="54">
        <v>2311020000</v>
      </c>
      <c r="H104" s="54" t="s">
        <v>3695</v>
      </c>
      <c r="I104" s="54" t="s">
        <v>3696</v>
      </c>
      <c r="J104">
        <f>VLOOKUP(A104,'County Acres Disturbed'!$A$2:$E$3146,5,FALSE)</f>
        <v>541.93955784585853</v>
      </c>
      <c r="K104" s="55" t="s">
        <v>5571</v>
      </c>
      <c r="L104">
        <f>IF(H104="PM10-PRI",VLOOKUP(A104,'County Emission Factors'!A$2:E$3145,5,FALSE),IF(H104="PM10-FIL",VLOOKUP(A104,'County Emission Factors'!A$2:E$3145,5,FALSE),VLOOKUP(A104,'County Emission Factors'!A$2:F$3145,6,FALSE)))</f>
        <v>0.14463667820069206</v>
      </c>
      <c r="M104" s="56" t="s">
        <v>5572</v>
      </c>
      <c r="N104" t="s">
        <v>5571</v>
      </c>
      <c r="O104">
        <f t="shared" si="3"/>
        <v>78.384337432376782</v>
      </c>
      <c r="P104" t="s">
        <v>5572</v>
      </c>
    </row>
    <row r="105" spans="1:16">
      <c r="A105" s="54" t="s">
        <v>3208</v>
      </c>
      <c r="B105" s="54" t="s">
        <v>2835</v>
      </c>
      <c r="C105" s="54" t="s">
        <v>3688</v>
      </c>
      <c r="D105" s="54" t="s">
        <v>2864</v>
      </c>
      <c r="E105" s="54" t="s">
        <v>3723</v>
      </c>
      <c r="F105" s="54" t="s">
        <v>3690</v>
      </c>
      <c r="G105" s="54">
        <v>2311020000</v>
      </c>
      <c r="H105" s="54" t="s">
        <v>3697</v>
      </c>
      <c r="I105" s="54" t="s">
        <v>3698</v>
      </c>
      <c r="J105">
        <f>VLOOKUP(A105,'County Acres Disturbed'!$A$2:$E$3146,5,FALSE)</f>
        <v>541.93955784585853</v>
      </c>
      <c r="K105" s="55" t="s">
        <v>5571</v>
      </c>
      <c r="L105">
        <f>IF(H105="PM10-PRI",VLOOKUP(A105,'County Emission Factors'!A$2:E$3145,5,FALSE),IF(H105="PM10-FIL",VLOOKUP(A105,'County Emission Factors'!A$2:E$3145,5,FALSE),VLOOKUP(A105,'County Emission Factors'!A$2:F$3145,6,FALSE)))</f>
        <v>1.4463667820069206E-2</v>
      </c>
      <c r="M105" s="56" t="s">
        <v>5572</v>
      </c>
      <c r="N105" t="s">
        <v>5571</v>
      </c>
      <c r="O105">
        <f t="shared" si="3"/>
        <v>7.8384337432376787</v>
      </c>
      <c r="P105" t="s">
        <v>5572</v>
      </c>
    </row>
    <row r="106" spans="1:16">
      <c r="A106" s="54" t="s">
        <v>3209</v>
      </c>
      <c r="B106" s="54" t="s">
        <v>2835</v>
      </c>
      <c r="C106" s="54" t="s">
        <v>3688</v>
      </c>
      <c r="D106" s="54" t="s">
        <v>2865</v>
      </c>
      <c r="E106" s="54" t="s">
        <v>3724</v>
      </c>
      <c r="F106" s="54" t="s">
        <v>3690</v>
      </c>
      <c r="G106" s="54">
        <v>2311020000</v>
      </c>
      <c r="H106" s="54" t="s">
        <v>3691</v>
      </c>
      <c r="I106" s="54" t="s">
        <v>3692</v>
      </c>
      <c r="J106">
        <f>VLOOKUP(A106,'County Acres Disturbed'!$A$2:$E$3146,5,FALSE)</f>
        <v>199.9388660013847</v>
      </c>
      <c r="K106" s="55" t="s">
        <v>5571</v>
      </c>
      <c r="L106">
        <f>IF(H106="PM10-PRI",VLOOKUP(A106,'County Emission Factors'!A$2:E$3145,5,FALSE),IF(H106="PM10-FIL",VLOOKUP(A106,'County Emission Factors'!A$2:E$3145,5,FALSE),VLOOKUP(A106,'County Emission Factors'!A$2:F$3145,6,FALSE)))</f>
        <v>0.14463667820069204</v>
      </c>
      <c r="M106" s="56" t="s">
        <v>5572</v>
      </c>
      <c r="N106" t="s">
        <v>5571</v>
      </c>
      <c r="O106">
        <f t="shared" si="3"/>
        <v>28.918493421653565</v>
      </c>
      <c r="P106" t="s">
        <v>5572</v>
      </c>
    </row>
    <row r="107" spans="1:16">
      <c r="A107" s="54" t="s">
        <v>3209</v>
      </c>
      <c r="B107" s="54" t="s">
        <v>2835</v>
      </c>
      <c r="C107" s="54" t="s">
        <v>3688</v>
      </c>
      <c r="D107" s="54" t="s">
        <v>2865</v>
      </c>
      <c r="E107" s="54" t="s">
        <v>3724</v>
      </c>
      <c r="F107" s="54" t="s">
        <v>3690</v>
      </c>
      <c r="G107" s="54">
        <v>2311020000</v>
      </c>
      <c r="H107" s="54" t="s">
        <v>3693</v>
      </c>
      <c r="I107" s="54" t="s">
        <v>3694</v>
      </c>
      <c r="J107">
        <f>VLOOKUP(A107,'County Acres Disturbed'!$A$2:$E$3146,5,FALSE)</f>
        <v>199.9388660013847</v>
      </c>
      <c r="K107" s="55" t="s">
        <v>5571</v>
      </c>
      <c r="L107">
        <f>IF(H107="PM10-PRI",VLOOKUP(A107,'County Emission Factors'!A$2:E$3145,5,FALSE),IF(H107="PM10-FIL",VLOOKUP(A107,'County Emission Factors'!A$2:E$3145,5,FALSE),VLOOKUP(A107,'County Emission Factors'!A$2:F$3145,6,FALSE)))</f>
        <v>1.4463667820069205E-2</v>
      </c>
      <c r="M107" s="56" t="s">
        <v>5572</v>
      </c>
      <c r="N107" t="s">
        <v>5571</v>
      </c>
      <c r="O107">
        <f t="shared" si="3"/>
        <v>2.8918493421653566</v>
      </c>
      <c r="P107" t="s">
        <v>5572</v>
      </c>
    </row>
    <row r="108" spans="1:16">
      <c r="A108" s="54" t="s">
        <v>3209</v>
      </c>
      <c r="B108" s="54" t="s">
        <v>2835</v>
      </c>
      <c r="C108" s="54" t="s">
        <v>3688</v>
      </c>
      <c r="D108" s="54" t="s">
        <v>2865</v>
      </c>
      <c r="E108" s="54" t="s">
        <v>3724</v>
      </c>
      <c r="F108" s="54" t="s">
        <v>3690</v>
      </c>
      <c r="G108" s="54">
        <v>2311020000</v>
      </c>
      <c r="H108" s="54" t="s">
        <v>3695</v>
      </c>
      <c r="I108" s="54" t="s">
        <v>3696</v>
      </c>
      <c r="J108">
        <f>VLOOKUP(A108,'County Acres Disturbed'!$A$2:$E$3146,5,FALSE)</f>
        <v>199.9388660013847</v>
      </c>
      <c r="K108" s="55" t="s">
        <v>5571</v>
      </c>
      <c r="L108">
        <f>IF(H108="PM10-PRI",VLOOKUP(A108,'County Emission Factors'!A$2:E$3145,5,FALSE),IF(H108="PM10-FIL",VLOOKUP(A108,'County Emission Factors'!A$2:E$3145,5,FALSE),VLOOKUP(A108,'County Emission Factors'!A$2:F$3145,6,FALSE)))</f>
        <v>0.14463667820069204</v>
      </c>
      <c r="M108" s="56" t="s">
        <v>5572</v>
      </c>
      <c r="N108" t="s">
        <v>5571</v>
      </c>
      <c r="O108">
        <f t="shared" si="3"/>
        <v>28.918493421653565</v>
      </c>
      <c r="P108" t="s">
        <v>5572</v>
      </c>
    </row>
    <row r="109" spans="1:16">
      <c r="A109" s="54" t="s">
        <v>3209</v>
      </c>
      <c r="B109" s="54" t="s">
        <v>2835</v>
      </c>
      <c r="C109" s="54" t="s">
        <v>3688</v>
      </c>
      <c r="D109" s="54" t="s">
        <v>2865</v>
      </c>
      <c r="E109" s="54" t="s">
        <v>3724</v>
      </c>
      <c r="F109" s="54" t="s">
        <v>3690</v>
      </c>
      <c r="G109" s="54">
        <v>2311020000</v>
      </c>
      <c r="H109" s="54" t="s">
        <v>3697</v>
      </c>
      <c r="I109" s="54" t="s">
        <v>3698</v>
      </c>
      <c r="J109">
        <f>VLOOKUP(A109,'County Acres Disturbed'!$A$2:$E$3146,5,FALSE)</f>
        <v>199.9388660013847</v>
      </c>
      <c r="K109" s="55" t="s">
        <v>5571</v>
      </c>
      <c r="L109">
        <f>IF(H109="PM10-PRI",VLOOKUP(A109,'County Emission Factors'!A$2:E$3145,5,FALSE),IF(H109="PM10-FIL",VLOOKUP(A109,'County Emission Factors'!A$2:E$3145,5,FALSE),VLOOKUP(A109,'County Emission Factors'!A$2:F$3145,6,FALSE)))</f>
        <v>1.4463667820069205E-2</v>
      </c>
      <c r="M109" s="56" t="s">
        <v>5572</v>
      </c>
      <c r="N109" t="s">
        <v>5571</v>
      </c>
      <c r="O109">
        <f t="shared" si="3"/>
        <v>2.8918493421653566</v>
      </c>
      <c r="P109" t="s">
        <v>5572</v>
      </c>
    </row>
    <row r="110" spans="1:16">
      <c r="A110" s="54" t="s">
        <v>3210</v>
      </c>
      <c r="B110" s="54" t="s">
        <v>2835</v>
      </c>
      <c r="C110" s="54" t="s">
        <v>3688</v>
      </c>
      <c r="D110" s="54" t="s">
        <v>2866</v>
      </c>
      <c r="E110" s="54" t="s">
        <v>3725</v>
      </c>
      <c r="F110" s="54" t="s">
        <v>3690</v>
      </c>
      <c r="G110" s="54">
        <v>2311020000</v>
      </c>
      <c r="H110" s="54" t="s">
        <v>3691</v>
      </c>
      <c r="I110" s="54" t="s">
        <v>3692</v>
      </c>
      <c r="J110">
        <f>VLOOKUP(A110,'County Acres Disturbed'!$A$2:$E$3146,5,FALSE)</f>
        <v>999.69433000692356</v>
      </c>
      <c r="K110" s="55" t="s">
        <v>5571</v>
      </c>
      <c r="L110">
        <f>IF(H110="PM10-PRI",VLOOKUP(A110,'County Emission Factors'!A$2:E$3145,5,FALSE),IF(H110="PM10-FIL",VLOOKUP(A110,'County Emission Factors'!A$2:E$3145,5,FALSE),VLOOKUP(A110,'County Emission Factors'!A$2:F$3145,6,FALSE)))</f>
        <v>0.22791234140715094</v>
      </c>
      <c r="M110" s="56" t="s">
        <v>5572</v>
      </c>
      <c r="N110" t="s">
        <v>5571</v>
      </c>
      <c r="O110">
        <f t="shared" si="3"/>
        <v>227.84267544333099</v>
      </c>
      <c r="P110" t="s">
        <v>5572</v>
      </c>
    </row>
    <row r="111" spans="1:16">
      <c r="A111" s="54" t="s">
        <v>3210</v>
      </c>
      <c r="B111" s="54" t="s">
        <v>2835</v>
      </c>
      <c r="C111" s="54" t="s">
        <v>3688</v>
      </c>
      <c r="D111" s="54" t="s">
        <v>2866</v>
      </c>
      <c r="E111" s="54" t="s">
        <v>3725</v>
      </c>
      <c r="F111" s="54" t="s">
        <v>3690</v>
      </c>
      <c r="G111" s="54">
        <v>2311020000</v>
      </c>
      <c r="H111" s="54" t="s">
        <v>3693</v>
      </c>
      <c r="I111" s="54" t="s">
        <v>3694</v>
      </c>
      <c r="J111">
        <f>VLOOKUP(A111,'County Acres Disturbed'!$A$2:$E$3146,5,FALSE)</f>
        <v>999.69433000692356</v>
      </c>
      <c r="K111" s="55" t="s">
        <v>5571</v>
      </c>
      <c r="L111">
        <f>IF(H111="PM10-PRI",VLOOKUP(A111,'County Emission Factors'!A$2:E$3145,5,FALSE),IF(H111="PM10-FIL",VLOOKUP(A111,'County Emission Factors'!A$2:E$3145,5,FALSE),VLOOKUP(A111,'County Emission Factors'!A$2:F$3145,6,FALSE)))</f>
        <v>2.2791234140715096E-2</v>
      </c>
      <c r="M111" s="56" t="s">
        <v>5572</v>
      </c>
      <c r="N111" t="s">
        <v>5571</v>
      </c>
      <c r="O111">
        <f t="shared" si="3"/>
        <v>22.784267544333101</v>
      </c>
      <c r="P111" t="s">
        <v>5572</v>
      </c>
    </row>
    <row r="112" spans="1:16">
      <c r="A112" s="54" t="s">
        <v>3210</v>
      </c>
      <c r="B112" s="54" t="s">
        <v>2835</v>
      </c>
      <c r="C112" s="54" t="s">
        <v>3688</v>
      </c>
      <c r="D112" s="54" t="s">
        <v>2866</v>
      </c>
      <c r="E112" s="54" t="s">
        <v>3725</v>
      </c>
      <c r="F112" s="54" t="s">
        <v>3690</v>
      </c>
      <c r="G112" s="54">
        <v>2311020000</v>
      </c>
      <c r="H112" s="54" t="s">
        <v>3695</v>
      </c>
      <c r="I112" s="54" t="s">
        <v>3696</v>
      </c>
      <c r="J112">
        <f>VLOOKUP(A112,'County Acres Disturbed'!$A$2:$E$3146,5,FALSE)</f>
        <v>999.69433000692356</v>
      </c>
      <c r="K112" s="55" t="s">
        <v>5571</v>
      </c>
      <c r="L112">
        <f>IF(H112="PM10-PRI",VLOOKUP(A112,'County Emission Factors'!A$2:E$3145,5,FALSE),IF(H112="PM10-FIL",VLOOKUP(A112,'County Emission Factors'!A$2:E$3145,5,FALSE),VLOOKUP(A112,'County Emission Factors'!A$2:F$3145,6,FALSE)))</f>
        <v>0.22791234140715094</v>
      </c>
      <c r="M112" s="56" t="s">
        <v>5572</v>
      </c>
      <c r="N112" t="s">
        <v>5571</v>
      </c>
      <c r="O112">
        <f t="shared" si="3"/>
        <v>227.84267544333099</v>
      </c>
      <c r="P112" t="s">
        <v>5572</v>
      </c>
    </row>
    <row r="113" spans="1:16">
      <c r="A113" s="54" t="s">
        <v>3210</v>
      </c>
      <c r="B113" s="54" t="s">
        <v>2835</v>
      </c>
      <c r="C113" s="54" t="s">
        <v>3688</v>
      </c>
      <c r="D113" s="54" t="s">
        <v>2866</v>
      </c>
      <c r="E113" s="54" t="s">
        <v>3725</v>
      </c>
      <c r="F113" s="54" t="s">
        <v>3690</v>
      </c>
      <c r="G113" s="54">
        <v>2311020000</v>
      </c>
      <c r="H113" s="54" t="s">
        <v>3697</v>
      </c>
      <c r="I113" s="54" t="s">
        <v>3698</v>
      </c>
      <c r="J113">
        <f>VLOOKUP(A113,'County Acres Disturbed'!$A$2:$E$3146,5,FALSE)</f>
        <v>999.69433000692356</v>
      </c>
      <c r="K113" s="55" t="s">
        <v>5571</v>
      </c>
      <c r="L113">
        <f>IF(H113="PM10-PRI",VLOOKUP(A113,'County Emission Factors'!A$2:E$3145,5,FALSE),IF(H113="PM10-FIL",VLOOKUP(A113,'County Emission Factors'!A$2:E$3145,5,FALSE),VLOOKUP(A113,'County Emission Factors'!A$2:F$3145,6,FALSE)))</f>
        <v>2.2791234140715096E-2</v>
      </c>
      <c r="M113" s="56" t="s">
        <v>5572</v>
      </c>
      <c r="N113" t="s">
        <v>5571</v>
      </c>
      <c r="O113">
        <f t="shared" si="3"/>
        <v>22.784267544333101</v>
      </c>
      <c r="P113" t="s">
        <v>5572</v>
      </c>
    </row>
    <row r="114" spans="1:16">
      <c r="A114" s="54" t="s">
        <v>3211</v>
      </c>
      <c r="B114" s="54" t="s">
        <v>2835</v>
      </c>
      <c r="C114" s="54" t="s">
        <v>3688</v>
      </c>
      <c r="D114" s="54" t="s">
        <v>2867</v>
      </c>
      <c r="E114" s="54" t="s">
        <v>3726</v>
      </c>
      <c r="F114" s="54" t="s">
        <v>3690</v>
      </c>
      <c r="G114" s="54">
        <v>2311020000</v>
      </c>
      <c r="H114" s="54" t="s">
        <v>3691</v>
      </c>
      <c r="I114" s="54" t="s">
        <v>3692</v>
      </c>
      <c r="J114">
        <f>VLOOKUP(A114,'County Acres Disturbed'!$A$2:$E$3146,5,FALSE)</f>
        <v>37.621039756574412</v>
      </c>
      <c r="K114" s="55" t="s">
        <v>5571</v>
      </c>
      <c r="L114">
        <f>IF(H114="PM10-PRI",VLOOKUP(A114,'County Emission Factors'!A$2:E$3145,5,FALSE),IF(H114="PM10-FIL",VLOOKUP(A114,'County Emission Factors'!A$2:E$3145,5,FALSE),VLOOKUP(A114,'County Emission Factors'!A$2:F$3145,6,FALSE)))</f>
        <v>0.14463667820069204</v>
      </c>
      <c r="M114" s="56" t="s">
        <v>5572</v>
      </c>
      <c r="N114" t="s">
        <v>5571</v>
      </c>
      <c r="O114">
        <f t="shared" si="3"/>
        <v>5.4413822208470943</v>
      </c>
      <c r="P114" t="s">
        <v>5572</v>
      </c>
    </row>
    <row r="115" spans="1:16">
      <c r="A115" s="54" t="s">
        <v>3211</v>
      </c>
      <c r="B115" s="54" t="s">
        <v>2835</v>
      </c>
      <c r="C115" s="54" t="s">
        <v>3688</v>
      </c>
      <c r="D115" s="54" t="s">
        <v>2867</v>
      </c>
      <c r="E115" s="54" t="s">
        <v>3726</v>
      </c>
      <c r="F115" s="54" t="s">
        <v>3690</v>
      </c>
      <c r="G115" s="54">
        <v>2311020000</v>
      </c>
      <c r="H115" s="54" t="s">
        <v>3693</v>
      </c>
      <c r="I115" s="54" t="s">
        <v>3694</v>
      </c>
      <c r="J115">
        <f>VLOOKUP(A115,'County Acres Disturbed'!$A$2:$E$3146,5,FALSE)</f>
        <v>37.621039756574412</v>
      </c>
      <c r="K115" s="55" t="s">
        <v>5571</v>
      </c>
      <c r="L115">
        <f>IF(H115="PM10-PRI",VLOOKUP(A115,'County Emission Factors'!A$2:E$3145,5,FALSE),IF(H115="PM10-FIL",VLOOKUP(A115,'County Emission Factors'!A$2:E$3145,5,FALSE),VLOOKUP(A115,'County Emission Factors'!A$2:F$3145,6,FALSE)))</f>
        <v>1.4463667820069205E-2</v>
      </c>
      <c r="M115" s="56" t="s">
        <v>5572</v>
      </c>
      <c r="N115" t="s">
        <v>5571</v>
      </c>
      <c r="O115">
        <f t="shared" si="3"/>
        <v>0.54413822208470952</v>
      </c>
      <c r="P115" t="s">
        <v>5572</v>
      </c>
    </row>
    <row r="116" spans="1:16">
      <c r="A116" s="54" t="s">
        <v>3211</v>
      </c>
      <c r="B116" s="54" t="s">
        <v>2835</v>
      </c>
      <c r="C116" s="54" t="s">
        <v>3688</v>
      </c>
      <c r="D116" s="54" t="s">
        <v>2867</v>
      </c>
      <c r="E116" s="54" t="s">
        <v>3726</v>
      </c>
      <c r="F116" s="54" t="s">
        <v>3690</v>
      </c>
      <c r="G116" s="54">
        <v>2311020000</v>
      </c>
      <c r="H116" s="54" t="s">
        <v>3695</v>
      </c>
      <c r="I116" s="54" t="s">
        <v>3696</v>
      </c>
      <c r="J116">
        <f>VLOOKUP(A116,'County Acres Disturbed'!$A$2:$E$3146,5,FALSE)</f>
        <v>37.621039756574412</v>
      </c>
      <c r="K116" s="55" t="s">
        <v>5571</v>
      </c>
      <c r="L116">
        <f>IF(H116="PM10-PRI",VLOOKUP(A116,'County Emission Factors'!A$2:E$3145,5,FALSE),IF(H116="PM10-FIL",VLOOKUP(A116,'County Emission Factors'!A$2:E$3145,5,FALSE),VLOOKUP(A116,'County Emission Factors'!A$2:F$3145,6,FALSE)))</f>
        <v>0.14463667820069204</v>
      </c>
      <c r="M116" s="56" t="s">
        <v>5572</v>
      </c>
      <c r="N116" t="s">
        <v>5571</v>
      </c>
      <c r="O116">
        <f t="shared" si="3"/>
        <v>5.4413822208470943</v>
      </c>
      <c r="P116" t="s">
        <v>5572</v>
      </c>
    </row>
    <row r="117" spans="1:16">
      <c r="A117" s="54" t="s">
        <v>3211</v>
      </c>
      <c r="B117" s="54" t="s">
        <v>2835</v>
      </c>
      <c r="C117" s="54" t="s">
        <v>3688</v>
      </c>
      <c r="D117" s="54" t="s">
        <v>2867</v>
      </c>
      <c r="E117" s="54" t="s">
        <v>3726</v>
      </c>
      <c r="F117" s="54" t="s">
        <v>3690</v>
      </c>
      <c r="G117" s="54">
        <v>2311020000</v>
      </c>
      <c r="H117" s="54" t="s">
        <v>3697</v>
      </c>
      <c r="I117" s="54" t="s">
        <v>3698</v>
      </c>
      <c r="J117">
        <f>VLOOKUP(A117,'County Acres Disturbed'!$A$2:$E$3146,5,FALSE)</f>
        <v>37.621039756574412</v>
      </c>
      <c r="K117" s="55" t="s">
        <v>5571</v>
      </c>
      <c r="L117">
        <f>IF(H117="PM10-PRI",VLOOKUP(A117,'County Emission Factors'!A$2:E$3145,5,FALSE),IF(H117="PM10-FIL",VLOOKUP(A117,'County Emission Factors'!A$2:E$3145,5,FALSE),VLOOKUP(A117,'County Emission Factors'!A$2:F$3145,6,FALSE)))</f>
        <v>1.4463667820069205E-2</v>
      </c>
      <c r="M117" s="56" t="s">
        <v>5572</v>
      </c>
      <c r="N117" t="s">
        <v>5571</v>
      </c>
      <c r="O117">
        <f t="shared" si="3"/>
        <v>0.54413822208470952</v>
      </c>
      <c r="P117" t="s">
        <v>5572</v>
      </c>
    </row>
    <row r="118" spans="1:16">
      <c r="A118" s="54" t="s">
        <v>3212</v>
      </c>
      <c r="B118" s="54" t="s">
        <v>2835</v>
      </c>
      <c r="C118" s="54" t="s">
        <v>3688</v>
      </c>
      <c r="D118" s="54" t="s">
        <v>2868</v>
      </c>
      <c r="E118" s="54" t="s">
        <v>3727</v>
      </c>
      <c r="F118" s="54" t="s">
        <v>3690</v>
      </c>
      <c r="G118" s="54">
        <v>2311020000</v>
      </c>
      <c r="H118" s="54" t="s">
        <v>3691</v>
      </c>
      <c r="I118" s="54" t="s">
        <v>3692</v>
      </c>
      <c r="J118">
        <f>VLOOKUP(A118,'County Acres Disturbed'!$A$2:$E$3146,5,FALSE)</f>
        <v>225.72623853944648</v>
      </c>
      <c r="K118" s="55" t="s">
        <v>5571</v>
      </c>
      <c r="L118">
        <f>IF(H118="PM10-PRI",VLOOKUP(A118,'County Emission Factors'!A$2:E$3145,5,FALSE),IF(H118="PM10-FIL",VLOOKUP(A118,'County Emission Factors'!A$2:E$3145,5,FALSE),VLOOKUP(A118,'County Emission Factors'!A$2:F$3145,6,FALSE)))</f>
        <v>0.14463667820069204</v>
      </c>
      <c r="M118" s="56" t="s">
        <v>5572</v>
      </c>
      <c r="N118" t="s">
        <v>5571</v>
      </c>
      <c r="O118">
        <f t="shared" si="3"/>
        <v>32.64829332508257</v>
      </c>
      <c r="P118" t="s">
        <v>5572</v>
      </c>
    </row>
    <row r="119" spans="1:16">
      <c r="A119" s="54" t="s">
        <v>3212</v>
      </c>
      <c r="B119" s="54" t="s">
        <v>2835</v>
      </c>
      <c r="C119" s="54" t="s">
        <v>3688</v>
      </c>
      <c r="D119" s="54" t="s">
        <v>2868</v>
      </c>
      <c r="E119" s="54" t="s">
        <v>3727</v>
      </c>
      <c r="F119" s="54" t="s">
        <v>3690</v>
      </c>
      <c r="G119" s="54">
        <v>2311020000</v>
      </c>
      <c r="H119" s="54" t="s">
        <v>3693</v>
      </c>
      <c r="I119" s="54" t="s">
        <v>3694</v>
      </c>
      <c r="J119">
        <f>VLOOKUP(A119,'County Acres Disturbed'!$A$2:$E$3146,5,FALSE)</f>
        <v>225.72623853944648</v>
      </c>
      <c r="K119" s="55" t="s">
        <v>5571</v>
      </c>
      <c r="L119">
        <f>IF(H119="PM10-PRI",VLOOKUP(A119,'County Emission Factors'!A$2:E$3145,5,FALSE),IF(H119="PM10-FIL",VLOOKUP(A119,'County Emission Factors'!A$2:E$3145,5,FALSE),VLOOKUP(A119,'County Emission Factors'!A$2:F$3145,6,FALSE)))</f>
        <v>1.4463667820069205E-2</v>
      </c>
      <c r="M119" s="56" t="s">
        <v>5572</v>
      </c>
      <c r="N119" t="s">
        <v>5571</v>
      </c>
      <c r="O119">
        <f t="shared" si="3"/>
        <v>3.2648293325082571</v>
      </c>
      <c r="P119" t="s">
        <v>5572</v>
      </c>
    </row>
    <row r="120" spans="1:16">
      <c r="A120" s="54" t="s">
        <v>3212</v>
      </c>
      <c r="B120" s="54" t="s">
        <v>2835</v>
      </c>
      <c r="C120" s="54" t="s">
        <v>3688</v>
      </c>
      <c r="D120" s="54" t="s">
        <v>2868</v>
      </c>
      <c r="E120" s="54" t="s">
        <v>3727</v>
      </c>
      <c r="F120" s="54" t="s">
        <v>3690</v>
      </c>
      <c r="G120" s="54">
        <v>2311020000</v>
      </c>
      <c r="H120" s="54" t="s">
        <v>3695</v>
      </c>
      <c r="I120" s="54" t="s">
        <v>3696</v>
      </c>
      <c r="J120">
        <f>VLOOKUP(A120,'County Acres Disturbed'!$A$2:$E$3146,5,FALSE)</f>
        <v>225.72623853944648</v>
      </c>
      <c r="K120" s="55" t="s">
        <v>5571</v>
      </c>
      <c r="L120">
        <f>IF(H120="PM10-PRI",VLOOKUP(A120,'County Emission Factors'!A$2:E$3145,5,FALSE),IF(H120="PM10-FIL",VLOOKUP(A120,'County Emission Factors'!A$2:E$3145,5,FALSE),VLOOKUP(A120,'County Emission Factors'!A$2:F$3145,6,FALSE)))</f>
        <v>0.14463667820069204</v>
      </c>
      <c r="M120" s="56" t="s">
        <v>5572</v>
      </c>
      <c r="N120" t="s">
        <v>5571</v>
      </c>
      <c r="O120">
        <f t="shared" si="3"/>
        <v>32.64829332508257</v>
      </c>
      <c r="P120" t="s">
        <v>5572</v>
      </c>
    </row>
    <row r="121" spans="1:16">
      <c r="A121" s="54" t="s">
        <v>3212</v>
      </c>
      <c r="B121" s="54" t="s">
        <v>2835</v>
      </c>
      <c r="C121" s="54" t="s">
        <v>3688</v>
      </c>
      <c r="D121" s="54" t="s">
        <v>2868</v>
      </c>
      <c r="E121" s="54" t="s">
        <v>3727</v>
      </c>
      <c r="F121" s="54" t="s">
        <v>3690</v>
      </c>
      <c r="G121" s="54">
        <v>2311020000</v>
      </c>
      <c r="H121" s="54" t="s">
        <v>3697</v>
      </c>
      <c r="I121" s="54" t="s">
        <v>3698</v>
      </c>
      <c r="J121">
        <f>VLOOKUP(A121,'County Acres Disturbed'!$A$2:$E$3146,5,FALSE)</f>
        <v>225.72623853944648</v>
      </c>
      <c r="K121" s="55" t="s">
        <v>5571</v>
      </c>
      <c r="L121">
        <f>IF(H121="PM10-PRI",VLOOKUP(A121,'County Emission Factors'!A$2:E$3145,5,FALSE),IF(H121="PM10-FIL",VLOOKUP(A121,'County Emission Factors'!A$2:E$3145,5,FALSE),VLOOKUP(A121,'County Emission Factors'!A$2:F$3145,6,FALSE)))</f>
        <v>1.4463667820069205E-2</v>
      </c>
      <c r="M121" s="56" t="s">
        <v>5572</v>
      </c>
      <c r="N121" t="s">
        <v>5571</v>
      </c>
      <c r="O121">
        <f t="shared" si="3"/>
        <v>3.2648293325082571</v>
      </c>
      <c r="P121" t="s">
        <v>5572</v>
      </c>
    </row>
    <row r="122" spans="1:16">
      <c r="A122" s="54" t="s">
        <v>3213</v>
      </c>
      <c r="B122" s="54" t="s">
        <v>2835</v>
      </c>
      <c r="C122" s="54" t="s">
        <v>3688</v>
      </c>
      <c r="D122" s="54" t="s">
        <v>2869</v>
      </c>
      <c r="E122" s="54" t="s">
        <v>3728</v>
      </c>
      <c r="F122" s="54" t="s">
        <v>3690</v>
      </c>
      <c r="G122" s="54">
        <v>2311020000</v>
      </c>
      <c r="H122" s="54" t="s">
        <v>3691</v>
      </c>
      <c r="I122" s="54" t="s">
        <v>3692</v>
      </c>
      <c r="J122">
        <f>VLOOKUP(A122,'County Acres Disturbed'!$A$2:$E$3146,5,FALSE)</f>
        <v>484.06251768756294</v>
      </c>
      <c r="K122" s="55" t="s">
        <v>5571</v>
      </c>
      <c r="L122">
        <f>IF(H122="PM10-PRI",VLOOKUP(A122,'County Emission Factors'!A$2:E$3145,5,FALSE),IF(H122="PM10-FIL",VLOOKUP(A122,'County Emission Factors'!A$2:E$3145,5,FALSE),VLOOKUP(A122,'County Emission Factors'!A$2:F$3145,6,FALSE)))</f>
        <v>0.14463667820069206</v>
      </c>
      <c r="M122" s="56" t="s">
        <v>5572</v>
      </c>
      <c r="N122" t="s">
        <v>5571</v>
      </c>
      <c r="O122">
        <f t="shared" si="3"/>
        <v>70.013194599792854</v>
      </c>
      <c r="P122" t="s">
        <v>5572</v>
      </c>
    </row>
    <row r="123" spans="1:16">
      <c r="A123" s="54" t="s">
        <v>3213</v>
      </c>
      <c r="B123" s="54" t="s">
        <v>2835</v>
      </c>
      <c r="C123" s="54" t="s">
        <v>3688</v>
      </c>
      <c r="D123" s="54" t="s">
        <v>2869</v>
      </c>
      <c r="E123" s="54" t="s">
        <v>3728</v>
      </c>
      <c r="F123" s="54" t="s">
        <v>3690</v>
      </c>
      <c r="G123" s="54">
        <v>2311020000</v>
      </c>
      <c r="H123" s="54" t="s">
        <v>3693</v>
      </c>
      <c r="I123" s="54" t="s">
        <v>3694</v>
      </c>
      <c r="J123">
        <f>VLOOKUP(A123,'County Acres Disturbed'!$A$2:$E$3146,5,FALSE)</f>
        <v>484.06251768756294</v>
      </c>
      <c r="K123" s="55" t="s">
        <v>5571</v>
      </c>
      <c r="L123">
        <f>IF(H123="PM10-PRI",VLOOKUP(A123,'County Emission Factors'!A$2:E$3145,5,FALSE),IF(H123="PM10-FIL",VLOOKUP(A123,'County Emission Factors'!A$2:E$3145,5,FALSE),VLOOKUP(A123,'County Emission Factors'!A$2:F$3145,6,FALSE)))</f>
        <v>1.4463667820069206E-2</v>
      </c>
      <c r="M123" s="56" t="s">
        <v>5572</v>
      </c>
      <c r="N123" t="s">
        <v>5571</v>
      </c>
      <c r="O123">
        <f t="shared" si="3"/>
        <v>7.0013194599792854</v>
      </c>
      <c r="P123" t="s">
        <v>5572</v>
      </c>
    </row>
    <row r="124" spans="1:16">
      <c r="A124" s="54" t="s">
        <v>3213</v>
      </c>
      <c r="B124" s="54" t="s">
        <v>2835</v>
      </c>
      <c r="C124" s="54" t="s">
        <v>3688</v>
      </c>
      <c r="D124" s="54" t="s">
        <v>2869</v>
      </c>
      <c r="E124" s="54" t="s">
        <v>3728</v>
      </c>
      <c r="F124" s="54" t="s">
        <v>3690</v>
      </c>
      <c r="G124" s="54">
        <v>2311020000</v>
      </c>
      <c r="H124" s="54" t="s">
        <v>3695</v>
      </c>
      <c r="I124" s="54" t="s">
        <v>3696</v>
      </c>
      <c r="J124">
        <f>VLOOKUP(A124,'County Acres Disturbed'!$A$2:$E$3146,5,FALSE)</f>
        <v>484.06251768756294</v>
      </c>
      <c r="K124" s="55" t="s">
        <v>5571</v>
      </c>
      <c r="L124">
        <f>IF(H124="PM10-PRI",VLOOKUP(A124,'County Emission Factors'!A$2:E$3145,5,FALSE),IF(H124="PM10-FIL",VLOOKUP(A124,'County Emission Factors'!A$2:E$3145,5,FALSE),VLOOKUP(A124,'County Emission Factors'!A$2:F$3145,6,FALSE)))</f>
        <v>0.14463667820069206</v>
      </c>
      <c r="M124" s="56" t="s">
        <v>5572</v>
      </c>
      <c r="N124" t="s">
        <v>5571</v>
      </c>
      <c r="O124">
        <f t="shared" si="3"/>
        <v>70.013194599792854</v>
      </c>
      <c r="P124" t="s">
        <v>5572</v>
      </c>
    </row>
    <row r="125" spans="1:16">
      <c r="A125" s="54" t="s">
        <v>3213</v>
      </c>
      <c r="B125" s="54" t="s">
        <v>2835</v>
      </c>
      <c r="C125" s="54" t="s">
        <v>3688</v>
      </c>
      <c r="D125" s="54" t="s">
        <v>2869</v>
      </c>
      <c r="E125" s="54" t="s">
        <v>3728</v>
      </c>
      <c r="F125" s="54" t="s">
        <v>3690</v>
      </c>
      <c r="G125" s="54">
        <v>2311020000</v>
      </c>
      <c r="H125" s="54" t="s">
        <v>3697</v>
      </c>
      <c r="I125" s="54" t="s">
        <v>3698</v>
      </c>
      <c r="J125">
        <f>VLOOKUP(A125,'County Acres Disturbed'!$A$2:$E$3146,5,FALSE)</f>
        <v>484.06251768756294</v>
      </c>
      <c r="K125" s="55" t="s">
        <v>5571</v>
      </c>
      <c r="L125">
        <f>IF(H125="PM10-PRI",VLOOKUP(A125,'County Emission Factors'!A$2:E$3145,5,FALSE),IF(H125="PM10-FIL",VLOOKUP(A125,'County Emission Factors'!A$2:E$3145,5,FALSE),VLOOKUP(A125,'County Emission Factors'!A$2:F$3145,6,FALSE)))</f>
        <v>1.4463667820069206E-2</v>
      </c>
      <c r="M125" s="56" t="s">
        <v>5572</v>
      </c>
      <c r="N125" t="s">
        <v>5571</v>
      </c>
      <c r="O125">
        <f t="shared" si="3"/>
        <v>7.0013194599792854</v>
      </c>
      <c r="P125" t="s">
        <v>5572</v>
      </c>
    </row>
    <row r="126" spans="1:16">
      <c r="A126" s="54" t="s">
        <v>2202</v>
      </c>
      <c r="B126" s="54" t="s">
        <v>2835</v>
      </c>
      <c r="C126" s="54" t="s">
        <v>3688</v>
      </c>
      <c r="D126" s="54" t="s">
        <v>2936</v>
      </c>
      <c r="E126" s="54" t="s">
        <v>3729</v>
      </c>
      <c r="F126" s="54" t="s">
        <v>3690</v>
      </c>
      <c r="G126" s="54">
        <v>2311020000</v>
      </c>
      <c r="H126" s="54" t="s">
        <v>3691</v>
      </c>
      <c r="I126" s="54" t="s">
        <v>3692</v>
      </c>
      <c r="J126">
        <f>VLOOKUP(A126,'County Acres Disturbed'!$A$2:$E$3146,5,FALSE)</f>
        <v>37.621039756574412</v>
      </c>
      <c r="K126" s="55" t="s">
        <v>5571</v>
      </c>
      <c r="L126">
        <f>IF(H126="PM10-PRI",VLOOKUP(A126,'County Emission Factors'!A$2:E$3145,5,FALSE),IF(H126="PM10-FIL",VLOOKUP(A126,'County Emission Factors'!A$2:E$3145,5,FALSE),VLOOKUP(A126,'County Emission Factors'!A$2:F$3145,6,FALSE)))</f>
        <v>0.14463667820069204</v>
      </c>
      <c r="M126" s="56" t="s">
        <v>5572</v>
      </c>
      <c r="N126" t="s">
        <v>5571</v>
      </c>
      <c r="O126">
        <f t="shared" si="3"/>
        <v>5.4413822208470943</v>
      </c>
      <c r="P126" t="s">
        <v>5572</v>
      </c>
    </row>
    <row r="127" spans="1:16">
      <c r="A127" s="54" t="s">
        <v>2202</v>
      </c>
      <c r="B127" s="54" t="s">
        <v>2835</v>
      </c>
      <c r="C127" s="54" t="s">
        <v>3688</v>
      </c>
      <c r="D127" s="54" t="s">
        <v>2936</v>
      </c>
      <c r="E127" s="54" t="s">
        <v>3729</v>
      </c>
      <c r="F127" s="54" t="s">
        <v>3690</v>
      </c>
      <c r="G127" s="54">
        <v>2311020000</v>
      </c>
      <c r="H127" s="54" t="s">
        <v>3693</v>
      </c>
      <c r="I127" s="54" t="s">
        <v>3694</v>
      </c>
      <c r="J127">
        <f>VLOOKUP(A127,'County Acres Disturbed'!$A$2:$E$3146,5,FALSE)</f>
        <v>37.621039756574412</v>
      </c>
      <c r="K127" s="55" t="s">
        <v>5571</v>
      </c>
      <c r="L127">
        <f>IF(H127="PM10-PRI",VLOOKUP(A127,'County Emission Factors'!A$2:E$3145,5,FALSE),IF(H127="PM10-FIL",VLOOKUP(A127,'County Emission Factors'!A$2:E$3145,5,FALSE),VLOOKUP(A127,'County Emission Factors'!A$2:F$3145,6,FALSE)))</f>
        <v>1.4463667820069205E-2</v>
      </c>
      <c r="M127" s="56" t="s">
        <v>5572</v>
      </c>
      <c r="N127" t="s">
        <v>5571</v>
      </c>
      <c r="O127">
        <f t="shared" si="3"/>
        <v>0.54413822208470952</v>
      </c>
      <c r="P127" t="s">
        <v>5572</v>
      </c>
    </row>
    <row r="128" spans="1:16">
      <c r="A128" s="54" t="s">
        <v>2202</v>
      </c>
      <c r="B128" s="54" t="s">
        <v>2835</v>
      </c>
      <c r="C128" s="54" t="s">
        <v>3688</v>
      </c>
      <c r="D128" s="54" t="s">
        <v>2936</v>
      </c>
      <c r="E128" s="54" t="s">
        <v>3729</v>
      </c>
      <c r="F128" s="54" t="s">
        <v>3690</v>
      </c>
      <c r="G128" s="54">
        <v>2311020000</v>
      </c>
      <c r="H128" s="54" t="s">
        <v>3695</v>
      </c>
      <c r="I128" s="54" t="s">
        <v>3696</v>
      </c>
      <c r="J128">
        <f>VLOOKUP(A128,'County Acres Disturbed'!$A$2:$E$3146,5,FALSE)</f>
        <v>37.621039756574412</v>
      </c>
      <c r="K128" s="55" t="s">
        <v>5571</v>
      </c>
      <c r="L128">
        <f>IF(H128="PM10-PRI",VLOOKUP(A128,'County Emission Factors'!A$2:E$3145,5,FALSE),IF(H128="PM10-FIL",VLOOKUP(A128,'County Emission Factors'!A$2:E$3145,5,FALSE),VLOOKUP(A128,'County Emission Factors'!A$2:F$3145,6,FALSE)))</f>
        <v>0.14463667820069204</v>
      </c>
      <c r="M128" s="56" t="s">
        <v>5572</v>
      </c>
      <c r="N128" t="s">
        <v>5571</v>
      </c>
      <c r="O128">
        <f t="shared" si="3"/>
        <v>5.4413822208470943</v>
      </c>
      <c r="P128" t="s">
        <v>5572</v>
      </c>
    </row>
    <row r="129" spans="1:16">
      <c r="A129" s="54" t="s">
        <v>2202</v>
      </c>
      <c r="B129" s="54" t="s">
        <v>2835</v>
      </c>
      <c r="C129" s="54" t="s">
        <v>3688</v>
      </c>
      <c r="D129" s="54" t="s">
        <v>2936</v>
      </c>
      <c r="E129" s="54" t="s">
        <v>3729</v>
      </c>
      <c r="F129" s="54" t="s">
        <v>3690</v>
      </c>
      <c r="G129" s="54">
        <v>2311020000</v>
      </c>
      <c r="H129" s="54" t="s">
        <v>3697</v>
      </c>
      <c r="I129" s="54" t="s">
        <v>3698</v>
      </c>
      <c r="J129">
        <f>VLOOKUP(A129,'County Acres Disturbed'!$A$2:$E$3146,5,FALSE)</f>
        <v>37.621039756574412</v>
      </c>
      <c r="K129" s="55" t="s">
        <v>5571</v>
      </c>
      <c r="L129">
        <f>IF(H129="PM10-PRI",VLOOKUP(A129,'County Emission Factors'!A$2:E$3145,5,FALSE),IF(H129="PM10-FIL",VLOOKUP(A129,'County Emission Factors'!A$2:E$3145,5,FALSE),VLOOKUP(A129,'County Emission Factors'!A$2:F$3145,6,FALSE)))</f>
        <v>1.4463667820069205E-2</v>
      </c>
      <c r="M129" s="56" t="s">
        <v>5572</v>
      </c>
      <c r="N129" t="s">
        <v>5571</v>
      </c>
      <c r="O129">
        <f t="shared" si="3"/>
        <v>0.54413822208470952</v>
      </c>
      <c r="P129" t="s">
        <v>5572</v>
      </c>
    </row>
    <row r="130" spans="1:16">
      <c r="A130" s="54" t="s">
        <v>3214</v>
      </c>
      <c r="B130" s="54" t="s">
        <v>2835</v>
      </c>
      <c r="C130" s="54" t="s">
        <v>3688</v>
      </c>
      <c r="D130" s="54" t="s">
        <v>2870</v>
      </c>
      <c r="E130" s="54" t="s">
        <v>3730</v>
      </c>
      <c r="F130" s="54" t="s">
        <v>3690</v>
      </c>
      <c r="G130" s="54">
        <v>2311020000</v>
      </c>
      <c r="H130" s="54" t="s">
        <v>3691</v>
      </c>
      <c r="I130" s="54" t="s">
        <v>3692</v>
      </c>
      <c r="J130">
        <f>VLOOKUP(A130,'County Acres Disturbed'!$A$2:$E$3146,5,FALSE)</f>
        <v>225.72623853944648</v>
      </c>
      <c r="K130" s="55" t="s">
        <v>5571</v>
      </c>
      <c r="L130">
        <f>IF(H130="PM10-PRI",VLOOKUP(A130,'County Emission Factors'!A$2:E$3145,5,FALSE),IF(H130="PM10-FIL",VLOOKUP(A130,'County Emission Factors'!A$2:E$3145,5,FALSE),VLOOKUP(A130,'County Emission Factors'!A$2:F$3145,6,FALSE)))</f>
        <v>0.14463667820069206</v>
      </c>
      <c r="M130" s="56" t="s">
        <v>5572</v>
      </c>
      <c r="N130" t="s">
        <v>5571</v>
      </c>
      <c r="O130">
        <f t="shared" si="3"/>
        <v>32.648293325082577</v>
      </c>
      <c r="P130" t="s">
        <v>5572</v>
      </c>
    </row>
    <row r="131" spans="1:16">
      <c r="A131" s="54" t="s">
        <v>3214</v>
      </c>
      <c r="B131" s="54" t="s">
        <v>2835</v>
      </c>
      <c r="C131" s="54" t="s">
        <v>3688</v>
      </c>
      <c r="D131" s="54" t="s">
        <v>2870</v>
      </c>
      <c r="E131" s="54" t="s">
        <v>3730</v>
      </c>
      <c r="F131" s="54" t="s">
        <v>3690</v>
      </c>
      <c r="G131" s="54">
        <v>2311020000</v>
      </c>
      <c r="H131" s="54" t="s">
        <v>3693</v>
      </c>
      <c r="I131" s="54" t="s">
        <v>3694</v>
      </c>
      <c r="J131">
        <f>VLOOKUP(A131,'County Acres Disturbed'!$A$2:$E$3146,5,FALSE)</f>
        <v>225.72623853944648</v>
      </c>
      <c r="K131" s="55" t="s">
        <v>5571</v>
      </c>
      <c r="L131">
        <f>IF(H131="PM10-PRI",VLOOKUP(A131,'County Emission Factors'!A$2:E$3145,5,FALSE),IF(H131="PM10-FIL",VLOOKUP(A131,'County Emission Factors'!A$2:E$3145,5,FALSE),VLOOKUP(A131,'County Emission Factors'!A$2:F$3145,6,FALSE)))</f>
        <v>1.4463667820069206E-2</v>
      </c>
      <c r="M131" s="56" t="s">
        <v>5572</v>
      </c>
      <c r="N131" t="s">
        <v>5571</v>
      </c>
      <c r="O131">
        <f t="shared" si="3"/>
        <v>3.2648293325082576</v>
      </c>
      <c r="P131" t="s">
        <v>5572</v>
      </c>
    </row>
    <row r="132" spans="1:16">
      <c r="A132" s="54" t="s">
        <v>3214</v>
      </c>
      <c r="B132" s="54" t="s">
        <v>2835</v>
      </c>
      <c r="C132" s="54" t="s">
        <v>3688</v>
      </c>
      <c r="D132" s="54" t="s">
        <v>2870</v>
      </c>
      <c r="E132" s="54" t="s">
        <v>3730</v>
      </c>
      <c r="F132" s="54" t="s">
        <v>3690</v>
      </c>
      <c r="G132" s="54">
        <v>2311020000</v>
      </c>
      <c r="H132" s="54" t="s">
        <v>3695</v>
      </c>
      <c r="I132" s="54" t="s">
        <v>3696</v>
      </c>
      <c r="J132">
        <f>VLOOKUP(A132,'County Acres Disturbed'!$A$2:$E$3146,5,FALSE)</f>
        <v>225.72623853944648</v>
      </c>
      <c r="K132" s="55" t="s">
        <v>5571</v>
      </c>
      <c r="L132">
        <f>IF(H132="PM10-PRI",VLOOKUP(A132,'County Emission Factors'!A$2:E$3145,5,FALSE),IF(H132="PM10-FIL",VLOOKUP(A132,'County Emission Factors'!A$2:E$3145,5,FALSE),VLOOKUP(A132,'County Emission Factors'!A$2:F$3145,6,FALSE)))</f>
        <v>0.14463667820069206</v>
      </c>
      <c r="M132" s="56" t="s">
        <v>5572</v>
      </c>
      <c r="N132" t="s">
        <v>5571</v>
      </c>
      <c r="O132">
        <f t="shared" si="3"/>
        <v>32.648293325082577</v>
      </c>
      <c r="P132" t="s">
        <v>5572</v>
      </c>
    </row>
    <row r="133" spans="1:16">
      <c r="A133" s="54" t="s">
        <v>3214</v>
      </c>
      <c r="B133" s="54" t="s">
        <v>2835</v>
      </c>
      <c r="C133" s="54" t="s">
        <v>3688</v>
      </c>
      <c r="D133" s="54" t="s">
        <v>2870</v>
      </c>
      <c r="E133" s="54" t="s">
        <v>3730</v>
      </c>
      <c r="F133" s="54" t="s">
        <v>3690</v>
      </c>
      <c r="G133" s="54">
        <v>2311020000</v>
      </c>
      <c r="H133" s="54" t="s">
        <v>3697</v>
      </c>
      <c r="I133" s="54" t="s">
        <v>3698</v>
      </c>
      <c r="J133">
        <f>VLOOKUP(A133,'County Acres Disturbed'!$A$2:$E$3146,5,FALSE)</f>
        <v>225.72623853944648</v>
      </c>
      <c r="K133" s="55" t="s">
        <v>5571</v>
      </c>
      <c r="L133">
        <f>IF(H133="PM10-PRI",VLOOKUP(A133,'County Emission Factors'!A$2:E$3145,5,FALSE),IF(H133="PM10-FIL",VLOOKUP(A133,'County Emission Factors'!A$2:E$3145,5,FALSE),VLOOKUP(A133,'County Emission Factors'!A$2:F$3145,6,FALSE)))</f>
        <v>1.4463667820069206E-2</v>
      </c>
      <c r="M133" s="56" t="s">
        <v>5572</v>
      </c>
      <c r="N133" t="s">
        <v>5571</v>
      </c>
      <c r="O133">
        <f t="shared" si="3"/>
        <v>3.2648293325082576</v>
      </c>
      <c r="P133" t="s">
        <v>5572</v>
      </c>
    </row>
    <row r="134" spans="1:16">
      <c r="A134" s="54" t="s">
        <v>3215</v>
      </c>
      <c r="B134" s="54" t="s">
        <v>2835</v>
      </c>
      <c r="C134" s="54" t="s">
        <v>3688</v>
      </c>
      <c r="D134" s="54" t="s">
        <v>2871</v>
      </c>
      <c r="E134" s="54" t="s">
        <v>3731</v>
      </c>
      <c r="F134" s="54" t="s">
        <v>3690</v>
      </c>
      <c r="G134" s="54">
        <v>2311020000</v>
      </c>
      <c r="H134" s="54" t="s">
        <v>3691</v>
      </c>
      <c r="I134" s="54" t="s">
        <v>3692</v>
      </c>
      <c r="J134">
        <f>VLOOKUP(A134,'County Acres Disturbed'!$A$2:$E$3146,5,FALSE)</f>
        <v>37.621039756574412</v>
      </c>
      <c r="K134" s="55" t="s">
        <v>5571</v>
      </c>
      <c r="L134">
        <f>IF(H134="PM10-PRI",VLOOKUP(A134,'County Emission Factors'!A$2:E$3145,5,FALSE),IF(H134="PM10-FIL",VLOOKUP(A134,'County Emission Factors'!A$2:E$3145,5,FALSE),VLOOKUP(A134,'County Emission Factors'!A$2:F$3145,6,FALSE)))</f>
        <v>0.14463667820069201</v>
      </c>
      <c r="M134" s="56" t="s">
        <v>5572</v>
      </c>
      <c r="N134" t="s">
        <v>5571</v>
      </c>
      <c r="O134">
        <f t="shared" si="3"/>
        <v>5.4413822208470934</v>
      </c>
      <c r="P134" t="s">
        <v>5572</v>
      </c>
    </row>
    <row r="135" spans="1:16">
      <c r="A135" s="54" t="s">
        <v>3215</v>
      </c>
      <c r="B135" s="54" t="s">
        <v>2835</v>
      </c>
      <c r="C135" s="54" t="s">
        <v>3688</v>
      </c>
      <c r="D135" s="54" t="s">
        <v>2871</v>
      </c>
      <c r="E135" s="54" t="s">
        <v>3731</v>
      </c>
      <c r="F135" s="54" t="s">
        <v>3690</v>
      </c>
      <c r="G135" s="54">
        <v>2311020000</v>
      </c>
      <c r="H135" s="54" t="s">
        <v>3693</v>
      </c>
      <c r="I135" s="54" t="s">
        <v>3694</v>
      </c>
      <c r="J135">
        <f>VLOOKUP(A135,'County Acres Disturbed'!$A$2:$E$3146,5,FALSE)</f>
        <v>37.621039756574412</v>
      </c>
      <c r="K135" s="55" t="s">
        <v>5571</v>
      </c>
      <c r="L135">
        <f>IF(H135="PM10-PRI",VLOOKUP(A135,'County Emission Factors'!A$2:E$3145,5,FALSE),IF(H135="PM10-FIL",VLOOKUP(A135,'County Emission Factors'!A$2:E$3145,5,FALSE),VLOOKUP(A135,'County Emission Factors'!A$2:F$3145,6,FALSE)))</f>
        <v>1.4463667820069201E-2</v>
      </c>
      <c r="M135" s="56" t="s">
        <v>5572</v>
      </c>
      <c r="N135" t="s">
        <v>5571</v>
      </c>
      <c r="O135">
        <f t="shared" si="3"/>
        <v>0.54413822208470941</v>
      </c>
      <c r="P135" t="s">
        <v>5572</v>
      </c>
    </row>
    <row r="136" spans="1:16">
      <c r="A136" s="54" t="s">
        <v>3215</v>
      </c>
      <c r="B136" s="54" t="s">
        <v>2835</v>
      </c>
      <c r="C136" s="54" t="s">
        <v>3688</v>
      </c>
      <c r="D136" s="54" t="s">
        <v>2871</v>
      </c>
      <c r="E136" s="54" t="s">
        <v>3731</v>
      </c>
      <c r="F136" s="54" t="s">
        <v>3690</v>
      </c>
      <c r="G136" s="54">
        <v>2311020000</v>
      </c>
      <c r="H136" s="54" t="s">
        <v>3695</v>
      </c>
      <c r="I136" s="54" t="s">
        <v>3696</v>
      </c>
      <c r="J136">
        <f>VLOOKUP(A136,'County Acres Disturbed'!$A$2:$E$3146,5,FALSE)</f>
        <v>37.621039756574412</v>
      </c>
      <c r="K136" s="55" t="s">
        <v>5571</v>
      </c>
      <c r="L136">
        <f>IF(H136="PM10-PRI",VLOOKUP(A136,'County Emission Factors'!A$2:E$3145,5,FALSE),IF(H136="PM10-FIL",VLOOKUP(A136,'County Emission Factors'!A$2:E$3145,5,FALSE),VLOOKUP(A136,'County Emission Factors'!A$2:F$3145,6,FALSE)))</f>
        <v>0.14463667820069201</v>
      </c>
      <c r="M136" s="56" t="s">
        <v>5572</v>
      </c>
      <c r="N136" t="s">
        <v>5571</v>
      </c>
      <c r="O136">
        <f t="shared" si="3"/>
        <v>5.4413822208470934</v>
      </c>
      <c r="P136" t="s">
        <v>5572</v>
      </c>
    </row>
    <row r="137" spans="1:16">
      <c r="A137" s="54" t="s">
        <v>3215</v>
      </c>
      <c r="B137" s="54" t="s">
        <v>2835</v>
      </c>
      <c r="C137" s="54" t="s">
        <v>3688</v>
      </c>
      <c r="D137" s="54" t="s">
        <v>2871</v>
      </c>
      <c r="E137" s="54" t="s">
        <v>3731</v>
      </c>
      <c r="F137" s="54" t="s">
        <v>3690</v>
      </c>
      <c r="G137" s="54">
        <v>2311020000</v>
      </c>
      <c r="H137" s="54" t="s">
        <v>3697</v>
      </c>
      <c r="I137" s="54" t="s">
        <v>3698</v>
      </c>
      <c r="J137">
        <f>VLOOKUP(A137,'County Acres Disturbed'!$A$2:$E$3146,5,FALSE)</f>
        <v>37.621039756574412</v>
      </c>
      <c r="K137" s="55" t="s">
        <v>5571</v>
      </c>
      <c r="L137">
        <f>IF(H137="PM10-PRI",VLOOKUP(A137,'County Emission Factors'!A$2:E$3145,5,FALSE),IF(H137="PM10-FIL",VLOOKUP(A137,'County Emission Factors'!A$2:E$3145,5,FALSE),VLOOKUP(A137,'County Emission Factors'!A$2:F$3145,6,FALSE)))</f>
        <v>1.4463667820069201E-2</v>
      </c>
      <c r="M137" s="56" t="s">
        <v>5572</v>
      </c>
      <c r="N137" t="s">
        <v>5571</v>
      </c>
      <c r="O137">
        <f t="shared" si="3"/>
        <v>0.54413822208470941</v>
      </c>
      <c r="P137" t="s">
        <v>5572</v>
      </c>
    </row>
    <row r="138" spans="1:16">
      <c r="A138" s="54" t="s">
        <v>3216</v>
      </c>
      <c r="B138" s="54" t="s">
        <v>2835</v>
      </c>
      <c r="C138" s="54" t="s">
        <v>3688</v>
      </c>
      <c r="D138" s="54" t="s">
        <v>2872</v>
      </c>
      <c r="E138" s="54" t="s">
        <v>3732</v>
      </c>
      <c r="F138" s="54" t="s">
        <v>3690</v>
      </c>
      <c r="G138" s="54">
        <v>2311020000</v>
      </c>
      <c r="H138" s="54" t="s">
        <v>3691</v>
      </c>
      <c r="I138" s="54" t="s">
        <v>3692</v>
      </c>
      <c r="J138">
        <f>VLOOKUP(A138,'County Acres Disturbed'!$A$2:$E$3146,5,FALSE)</f>
        <v>2020.4348564350453</v>
      </c>
      <c r="K138" s="55" t="s">
        <v>5571</v>
      </c>
      <c r="L138">
        <f>IF(H138="PM10-PRI",VLOOKUP(A138,'County Emission Factors'!A$2:E$3145,5,FALSE),IF(H138="PM10-FIL",VLOOKUP(A138,'County Emission Factors'!A$2:E$3145,5,FALSE),VLOOKUP(A138,'County Emission Factors'!A$2:F$3145,6,FALSE)))</f>
        <v>0.14463667820069204</v>
      </c>
      <c r="M138" s="56" t="s">
        <v>5572</v>
      </c>
      <c r="N138" t="s">
        <v>5571</v>
      </c>
      <c r="O138">
        <f t="shared" si="3"/>
        <v>292.22898615565708</v>
      </c>
      <c r="P138" t="s">
        <v>5572</v>
      </c>
    </row>
    <row r="139" spans="1:16">
      <c r="A139" s="54" t="s">
        <v>3216</v>
      </c>
      <c r="B139" s="54" t="s">
        <v>2835</v>
      </c>
      <c r="C139" s="54" t="s">
        <v>3688</v>
      </c>
      <c r="D139" s="54" t="s">
        <v>2872</v>
      </c>
      <c r="E139" s="54" t="s">
        <v>3732</v>
      </c>
      <c r="F139" s="54" t="s">
        <v>3690</v>
      </c>
      <c r="G139" s="54">
        <v>2311020000</v>
      </c>
      <c r="H139" s="54" t="s">
        <v>3693</v>
      </c>
      <c r="I139" s="54" t="s">
        <v>3694</v>
      </c>
      <c r="J139">
        <f>VLOOKUP(A139,'County Acres Disturbed'!$A$2:$E$3146,5,FALSE)</f>
        <v>2020.4348564350453</v>
      </c>
      <c r="K139" s="55" t="s">
        <v>5571</v>
      </c>
      <c r="L139">
        <f>IF(H139="PM10-PRI",VLOOKUP(A139,'County Emission Factors'!A$2:E$3145,5,FALSE),IF(H139="PM10-FIL",VLOOKUP(A139,'County Emission Factors'!A$2:E$3145,5,FALSE),VLOOKUP(A139,'County Emission Factors'!A$2:F$3145,6,FALSE)))</f>
        <v>1.4463667820069205E-2</v>
      </c>
      <c r="M139" s="56" t="s">
        <v>5572</v>
      </c>
      <c r="N139" t="s">
        <v>5571</v>
      </c>
      <c r="O139">
        <f t="shared" si="3"/>
        <v>29.222898615565708</v>
      </c>
      <c r="P139" t="s">
        <v>5572</v>
      </c>
    </row>
    <row r="140" spans="1:16">
      <c r="A140" s="54" t="s">
        <v>3216</v>
      </c>
      <c r="B140" s="54" t="s">
        <v>2835</v>
      </c>
      <c r="C140" s="54" t="s">
        <v>3688</v>
      </c>
      <c r="D140" s="54" t="s">
        <v>2872</v>
      </c>
      <c r="E140" s="54" t="s">
        <v>3732</v>
      </c>
      <c r="F140" s="54" t="s">
        <v>3690</v>
      </c>
      <c r="G140" s="54">
        <v>2311020000</v>
      </c>
      <c r="H140" s="54" t="s">
        <v>3695</v>
      </c>
      <c r="I140" s="54" t="s">
        <v>3696</v>
      </c>
      <c r="J140">
        <f>VLOOKUP(A140,'County Acres Disturbed'!$A$2:$E$3146,5,FALSE)</f>
        <v>2020.4348564350453</v>
      </c>
      <c r="K140" s="55" t="s">
        <v>5571</v>
      </c>
      <c r="L140">
        <f>IF(H140="PM10-PRI",VLOOKUP(A140,'County Emission Factors'!A$2:E$3145,5,FALSE),IF(H140="PM10-FIL",VLOOKUP(A140,'County Emission Factors'!A$2:E$3145,5,FALSE),VLOOKUP(A140,'County Emission Factors'!A$2:F$3145,6,FALSE)))</f>
        <v>0.14463667820069204</v>
      </c>
      <c r="M140" s="56" t="s">
        <v>5572</v>
      </c>
      <c r="N140" t="s">
        <v>5571</v>
      </c>
      <c r="O140">
        <f t="shared" si="3"/>
        <v>292.22898615565708</v>
      </c>
      <c r="P140" t="s">
        <v>5572</v>
      </c>
    </row>
    <row r="141" spans="1:16">
      <c r="A141" s="54" t="s">
        <v>3216</v>
      </c>
      <c r="B141" s="54" t="s">
        <v>2835</v>
      </c>
      <c r="C141" s="54" t="s">
        <v>3688</v>
      </c>
      <c r="D141" s="54" t="s">
        <v>2872</v>
      </c>
      <c r="E141" s="54" t="s">
        <v>3732</v>
      </c>
      <c r="F141" s="54" t="s">
        <v>3690</v>
      </c>
      <c r="G141" s="54">
        <v>2311020000</v>
      </c>
      <c r="H141" s="54" t="s">
        <v>3697</v>
      </c>
      <c r="I141" s="54" t="s">
        <v>3698</v>
      </c>
      <c r="J141">
        <f>VLOOKUP(A141,'County Acres Disturbed'!$A$2:$E$3146,5,FALSE)</f>
        <v>2020.4348564350453</v>
      </c>
      <c r="K141" s="55" t="s">
        <v>5571</v>
      </c>
      <c r="L141">
        <f>IF(H141="PM10-PRI",VLOOKUP(A141,'County Emission Factors'!A$2:E$3145,5,FALSE),IF(H141="PM10-FIL",VLOOKUP(A141,'County Emission Factors'!A$2:E$3145,5,FALSE),VLOOKUP(A141,'County Emission Factors'!A$2:F$3145,6,FALSE)))</f>
        <v>1.4463667820069205E-2</v>
      </c>
      <c r="M141" s="56" t="s">
        <v>5572</v>
      </c>
      <c r="N141" t="s">
        <v>5571</v>
      </c>
      <c r="O141">
        <f t="shared" si="3"/>
        <v>29.222898615565708</v>
      </c>
      <c r="P141" t="s">
        <v>5572</v>
      </c>
    </row>
    <row r="142" spans="1:16">
      <c r="A142" s="54" t="s">
        <v>3217</v>
      </c>
      <c r="B142" s="54" t="s">
        <v>2835</v>
      </c>
      <c r="C142" s="54" t="s">
        <v>3688</v>
      </c>
      <c r="D142" s="54" t="s">
        <v>2873</v>
      </c>
      <c r="E142" s="54" t="s">
        <v>3733</v>
      </c>
      <c r="F142" s="54" t="s">
        <v>3690</v>
      </c>
      <c r="G142" s="54">
        <v>2311020000</v>
      </c>
      <c r="H142" s="54" t="s">
        <v>3691</v>
      </c>
      <c r="I142" s="54" t="s">
        <v>3692</v>
      </c>
      <c r="J142">
        <f>VLOOKUP(A142,'County Acres Disturbed'!$A$2:$E$3146,5,FALSE)</f>
        <v>225.72623853944648</v>
      </c>
      <c r="K142" s="55" t="s">
        <v>5571</v>
      </c>
      <c r="L142">
        <f>IF(H142="PM10-PRI",VLOOKUP(A142,'County Emission Factors'!A$2:E$3145,5,FALSE),IF(H142="PM10-FIL",VLOOKUP(A142,'County Emission Factors'!A$2:E$3145,5,FALSE),VLOOKUP(A142,'County Emission Factors'!A$2:F$3145,6,FALSE)))</f>
        <v>0.22791234140715103</v>
      </c>
      <c r="M142" s="56" t="s">
        <v>5572</v>
      </c>
      <c r="N142" t="s">
        <v>5571</v>
      </c>
      <c r="O142">
        <f t="shared" si="3"/>
        <v>51.445795542554336</v>
      </c>
      <c r="P142" t="s">
        <v>5572</v>
      </c>
    </row>
    <row r="143" spans="1:16">
      <c r="A143" s="54" t="s">
        <v>3217</v>
      </c>
      <c r="B143" s="54" t="s">
        <v>2835</v>
      </c>
      <c r="C143" s="54" t="s">
        <v>3688</v>
      </c>
      <c r="D143" s="54" t="s">
        <v>2873</v>
      </c>
      <c r="E143" s="54" t="s">
        <v>3733</v>
      </c>
      <c r="F143" s="54" t="s">
        <v>3690</v>
      </c>
      <c r="G143" s="54">
        <v>2311020000</v>
      </c>
      <c r="H143" s="54" t="s">
        <v>3693</v>
      </c>
      <c r="I143" s="54" t="s">
        <v>3694</v>
      </c>
      <c r="J143">
        <f>VLOOKUP(A143,'County Acres Disturbed'!$A$2:$E$3146,5,FALSE)</f>
        <v>225.72623853944648</v>
      </c>
      <c r="K143" s="55" t="s">
        <v>5571</v>
      </c>
      <c r="L143">
        <f>IF(H143="PM10-PRI",VLOOKUP(A143,'County Emission Factors'!A$2:E$3145,5,FALSE),IF(H143="PM10-FIL",VLOOKUP(A143,'County Emission Factors'!A$2:E$3145,5,FALSE),VLOOKUP(A143,'County Emission Factors'!A$2:F$3145,6,FALSE)))</f>
        <v>2.2791234140715103E-2</v>
      </c>
      <c r="M143" s="56" t="s">
        <v>5572</v>
      </c>
      <c r="N143" t="s">
        <v>5571</v>
      </c>
      <c r="O143">
        <f t="shared" si="3"/>
        <v>5.1445795542554338</v>
      </c>
      <c r="P143" t="s">
        <v>5572</v>
      </c>
    </row>
    <row r="144" spans="1:16">
      <c r="A144" s="54" t="s">
        <v>3217</v>
      </c>
      <c r="B144" s="54" t="s">
        <v>2835</v>
      </c>
      <c r="C144" s="54" t="s">
        <v>3688</v>
      </c>
      <c r="D144" s="54" t="s">
        <v>2873</v>
      </c>
      <c r="E144" s="54" t="s">
        <v>3733</v>
      </c>
      <c r="F144" s="54" t="s">
        <v>3690</v>
      </c>
      <c r="G144" s="54">
        <v>2311020000</v>
      </c>
      <c r="H144" s="54" t="s">
        <v>3695</v>
      </c>
      <c r="I144" s="54" t="s">
        <v>3696</v>
      </c>
      <c r="J144">
        <f>VLOOKUP(A144,'County Acres Disturbed'!$A$2:$E$3146,5,FALSE)</f>
        <v>225.72623853944648</v>
      </c>
      <c r="K144" s="55" t="s">
        <v>5571</v>
      </c>
      <c r="L144">
        <f>IF(H144="PM10-PRI",VLOOKUP(A144,'County Emission Factors'!A$2:E$3145,5,FALSE),IF(H144="PM10-FIL",VLOOKUP(A144,'County Emission Factors'!A$2:E$3145,5,FALSE),VLOOKUP(A144,'County Emission Factors'!A$2:F$3145,6,FALSE)))</f>
        <v>0.22791234140715103</v>
      </c>
      <c r="M144" s="56" t="s">
        <v>5572</v>
      </c>
      <c r="N144" t="s">
        <v>5571</v>
      </c>
      <c r="O144">
        <f t="shared" si="3"/>
        <v>51.445795542554336</v>
      </c>
      <c r="P144" t="s">
        <v>5572</v>
      </c>
    </row>
    <row r="145" spans="1:16">
      <c r="A145" s="54" t="s">
        <v>3217</v>
      </c>
      <c r="B145" s="54" t="s">
        <v>2835</v>
      </c>
      <c r="C145" s="54" t="s">
        <v>3688</v>
      </c>
      <c r="D145" s="54" t="s">
        <v>2873</v>
      </c>
      <c r="E145" s="54" t="s">
        <v>3733</v>
      </c>
      <c r="F145" s="54" t="s">
        <v>3690</v>
      </c>
      <c r="G145" s="54">
        <v>2311020000</v>
      </c>
      <c r="H145" s="54" t="s">
        <v>3697</v>
      </c>
      <c r="I145" s="54" t="s">
        <v>3698</v>
      </c>
      <c r="J145">
        <f>VLOOKUP(A145,'County Acres Disturbed'!$A$2:$E$3146,5,FALSE)</f>
        <v>225.72623853944648</v>
      </c>
      <c r="K145" s="55" t="s">
        <v>5571</v>
      </c>
      <c r="L145">
        <f>IF(H145="PM10-PRI",VLOOKUP(A145,'County Emission Factors'!A$2:E$3145,5,FALSE),IF(H145="PM10-FIL",VLOOKUP(A145,'County Emission Factors'!A$2:E$3145,5,FALSE),VLOOKUP(A145,'County Emission Factors'!A$2:F$3145,6,FALSE)))</f>
        <v>2.2791234140715103E-2</v>
      </c>
      <c r="M145" s="56" t="s">
        <v>5572</v>
      </c>
      <c r="N145" t="s">
        <v>5571</v>
      </c>
      <c r="O145">
        <f t="shared" si="3"/>
        <v>5.1445795542554338</v>
      </c>
      <c r="P145" t="s">
        <v>5572</v>
      </c>
    </row>
    <row r="146" spans="1:16">
      <c r="A146" s="54" t="s">
        <v>3218</v>
      </c>
      <c r="B146" s="54" t="s">
        <v>2835</v>
      </c>
      <c r="C146" s="54" t="s">
        <v>3688</v>
      </c>
      <c r="D146" s="54" t="s">
        <v>2874</v>
      </c>
      <c r="E146" s="54" t="s">
        <v>3734</v>
      </c>
      <c r="F146" s="54" t="s">
        <v>3690</v>
      </c>
      <c r="G146" s="54">
        <v>2311020000</v>
      </c>
      <c r="H146" s="54" t="s">
        <v>3691</v>
      </c>
      <c r="I146" s="54" t="s">
        <v>3692</v>
      </c>
      <c r="J146">
        <f>VLOOKUP(A146,'County Acres Disturbed'!$A$2:$E$3146,5,FALSE)</f>
        <v>32463.757979698516</v>
      </c>
      <c r="K146" s="55" t="s">
        <v>5571</v>
      </c>
      <c r="L146">
        <f>IF(H146="PM10-PRI",VLOOKUP(A146,'County Emission Factors'!A$2:E$3145,5,FALSE),IF(H146="PM10-FIL",VLOOKUP(A146,'County Emission Factors'!A$2:E$3145,5,FALSE),VLOOKUP(A146,'County Emission Factors'!A$2:F$3145,6,FALSE)))</f>
        <v>0.22791234140715114</v>
      </c>
      <c r="M146" s="56" t="s">
        <v>5572</v>
      </c>
      <c r="N146" t="s">
        <v>5571</v>
      </c>
      <c r="O146">
        <f t="shared" si="3"/>
        <v>7398.8910920281751</v>
      </c>
      <c r="P146" t="s">
        <v>5572</v>
      </c>
    </row>
    <row r="147" spans="1:16">
      <c r="A147" s="54" t="s">
        <v>3218</v>
      </c>
      <c r="B147" s="54" t="s">
        <v>2835</v>
      </c>
      <c r="C147" s="54" t="s">
        <v>3688</v>
      </c>
      <c r="D147" s="54" t="s">
        <v>2874</v>
      </c>
      <c r="E147" s="54" t="s">
        <v>3734</v>
      </c>
      <c r="F147" s="54" t="s">
        <v>3690</v>
      </c>
      <c r="G147" s="54">
        <v>2311020000</v>
      </c>
      <c r="H147" s="54" t="s">
        <v>3693</v>
      </c>
      <c r="I147" s="54" t="s">
        <v>3694</v>
      </c>
      <c r="J147">
        <f>VLOOKUP(A147,'County Acres Disturbed'!$A$2:$E$3146,5,FALSE)</f>
        <v>32463.757979698516</v>
      </c>
      <c r="K147" s="55" t="s">
        <v>5571</v>
      </c>
      <c r="L147">
        <f>IF(H147="PM10-PRI",VLOOKUP(A147,'County Emission Factors'!A$2:E$3145,5,FALSE),IF(H147="PM10-FIL",VLOOKUP(A147,'County Emission Factors'!A$2:E$3145,5,FALSE),VLOOKUP(A147,'County Emission Factors'!A$2:F$3145,6,FALSE)))</f>
        <v>2.2791234140715114E-2</v>
      </c>
      <c r="M147" s="56" t="s">
        <v>5572</v>
      </c>
      <c r="N147" t="s">
        <v>5571</v>
      </c>
      <c r="O147">
        <f t="shared" si="3"/>
        <v>739.88910920281751</v>
      </c>
      <c r="P147" t="s">
        <v>5572</v>
      </c>
    </row>
    <row r="148" spans="1:16">
      <c r="A148" s="54" t="s">
        <v>3218</v>
      </c>
      <c r="B148" s="54" t="s">
        <v>2835</v>
      </c>
      <c r="C148" s="54" t="s">
        <v>3688</v>
      </c>
      <c r="D148" s="54" t="s">
        <v>2874</v>
      </c>
      <c r="E148" s="54" t="s">
        <v>3734</v>
      </c>
      <c r="F148" s="54" t="s">
        <v>3690</v>
      </c>
      <c r="G148" s="54">
        <v>2311020000</v>
      </c>
      <c r="H148" s="54" t="s">
        <v>3695</v>
      </c>
      <c r="I148" s="54" t="s">
        <v>3696</v>
      </c>
      <c r="J148">
        <f>VLOOKUP(A148,'County Acres Disturbed'!$A$2:$E$3146,5,FALSE)</f>
        <v>32463.757979698516</v>
      </c>
      <c r="K148" s="55" t="s">
        <v>5571</v>
      </c>
      <c r="L148">
        <f>IF(H148="PM10-PRI",VLOOKUP(A148,'County Emission Factors'!A$2:E$3145,5,FALSE),IF(H148="PM10-FIL",VLOOKUP(A148,'County Emission Factors'!A$2:E$3145,5,FALSE),VLOOKUP(A148,'County Emission Factors'!A$2:F$3145,6,FALSE)))</f>
        <v>0.22791234140715114</v>
      </c>
      <c r="M148" s="56" t="s">
        <v>5572</v>
      </c>
      <c r="N148" t="s">
        <v>5571</v>
      </c>
      <c r="O148">
        <f t="shared" si="3"/>
        <v>7398.8910920281751</v>
      </c>
      <c r="P148" t="s">
        <v>5572</v>
      </c>
    </row>
    <row r="149" spans="1:16">
      <c r="A149" s="54" t="s">
        <v>3218</v>
      </c>
      <c r="B149" s="54" t="s">
        <v>2835</v>
      </c>
      <c r="C149" s="54" t="s">
        <v>3688</v>
      </c>
      <c r="D149" s="54" t="s">
        <v>2874</v>
      </c>
      <c r="E149" s="54" t="s">
        <v>3734</v>
      </c>
      <c r="F149" s="54" t="s">
        <v>3690</v>
      </c>
      <c r="G149" s="54">
        <v>2311020000</v>
      </c>
      <c r="H149" s="54" t="s">
        <v>3697</v>
      </c>
      <c r="I149" s="54" t="s">
        <v>3698</v>
      </c>
      <c r="J149">
        <f>VLOOKUP(A149,'County Acres Disturbed'!$A$2:$E$3146,5,FALSE)</f>
        <v>32463.757979698516</v>
      </c>
      <c r="K149" s="55" t="s">
        <v>5571</v>
      </c>
      <c r="L149">
        <f>IF(H149="PM10-PRI",VLOOKUP(A149,'County Emission Factors'!A$2:E$3145,5,FALSE),IF(H149="PM10-FIL",VLOOKUP(A149,'County Emission Factors'!A$2:E$3145,5,FALSE),VLOOKUP(A149,'County Emission Factors'!A$2:F$3145,6,FALSE)))</f>
        <v>2.2791234140715114E-2</v>
      </c>
      <c r="M149" s="56" t="s">
        <v>5572</v>
      </c>
      <c r="N149" t="s">
        <v>5571</v>
      </c>
      <c r="O149">
        <f t="shared" si="3"/>
        <v>739.88910920281751</v>
      </c>
      <c r="P149" t="s">
        <v>5572</v>
      </c>
    </row>
    <row r="150" spans="1:16">
      <c r="A150" s="54" t="s">
        <v>3219</v>
      </c>
      <c r="B150" s="54" t="s">
        <v>2835</v>
      </c>
      <c r="C150" s="54" t="s">
        <v>3688</v>
      </c>
      <c r="D150" s="54" t="s">
        <v>2875</v>
      </c>
      <c r="E150" s="54" t="s">
        <v>3735</v>
      </c>
      <c r="F150" s="54" t="s">
        <v>3690</v>
      </c>
      <c r="G150" s="54">
        <v>2311020000</v>
      </c>
      <c r="H150" s="54" t="s">
        <v>3691</v>
      </c>
      <c r="I150" s="54" t="s">
        <v>3692</v>
      </c>
      <c r="J150">
        <f>VLOOKUP(A150,'County Acres Disturbed'!$A$2:$E$3146,5,FALSE)</f>
        <v>37.621039756574412</v>
      </c>
      <c r="K150" s="55" t="s">
        <v>5571</v>
      </c>
      <c r="L150">
        <f>IF(H150="PM10-PRI",VLOOKUP(A150,'County Emission Factors'!A$2:E$3145,5,FALSE),IF(H150="PM10-FIL",VLOOKUP(A150,'County Emission Factors'!A$2:E$3145,5,FALSE),VLOOKUP(A150,'County Emission Factors'!A$2:F$3145,6,FALSE)))</f>
        <v>0.14463667820069201</v>
      </c>
      <c r="M150" s="56" t="s">
        <v>5572</v>
      </c>
      <c r="N150" t="s">
        <v>5571</v>
      </c>
      <c r="O150">
        <f t="shared" si="3"/>
        <v>5.4413822208470934</v>
      </c>
      <c r="P150" t="s">
        <v>5572</v>
      </c>
    </row>
    <row r="151" spans="1:16">
      <c r="A151" s="54" t="s">
        <v>3219</v>
      </c>
      <c r="B151" s="54" t="s">
        <v>2835</v>
      </c>
      <c r="C151" s="54" t="s">
        <v>3688</v>
      </c>
      <c r="D151" s="54" t="s">
        <v>2875</v>
      </c>
      <c r="E151" s="54" t="s">
        <v>3735</v>
      </c>
      <c r="F151" s="54" t="s">
        <v>3690</v>
      </c>
      <c r="G151" s="54">
        <v>2311020000</v>
      </c>
      <c r="H151" s="54" t="s">
        <v>3693</v>
      </c>
      <c r="I151" s="54" t="s">
        <v>3694</v>
      </c>
      <c r="J151">
        <f>VLOOKUP(A151,'County Acres Disturbed'!$A$2:$E$3146,5,FALSE)</f>
        <v>37.621039756574412</v>
      </c>
      <c r="K151" s="55" t="s">
        <v>5571</v>
      </c>
      <c r="L151">
        <f>IF(H151="PM10-PRI",VLOOKUP(A151,'County Emission Factors'!A$2:E$3145,5,FALSE),IF(H151="PM10-FIL",VLOOKUP(A151,'County Emission Factors'!A$2:E$3145,5,FALSE),VLOOKUP(A151,'County Emission Factors'!A$2:F$3145,6,FALSE)))</f>
        <v>1.4463667820069201E-2</v>
      </c>
      <c r="M151" s="56" t="s">
        <v>5572</v>
      </c>
      <c r="N151" t="s">
        <v>5571</v>
      </c>
      <c r="O151">
        <f t="shared" ref="O151:O214" si="4">L151*J151</f>
        <v>0.54413822208470941</v>
      </c>
      <c r="P151" t="s">
        <v>5572</v>
      </c>
    </row>
    <row r="152" spans="1:16">
      <c r="A152" s="54" t="s">
        <v>3219</v>
      </c>
      <c r="B152" s="54" t="s">
        <v>2835</v>
      </c>
      <c r="C152" s="54" t="s">
        <v>3688</v>
      </c>
      <c r="D152" s="54" t="s">
        <v>2875</v>
      </c>
      <c r="E152" s="54" t="s">
        <v>3735</v>
      </c>
      <c r="F152" s="54" t="s">
        <v>3690</v>
      </c>
      <c r="G152" s="54">
        <v>2311020000</v>
      </c>
      <c r="H152" s="54" t="s">
        <v>3695</v>
      </c>
      <c r="I152" s="54" t="s">
        <v>3696</v>
      </c>
      <c r="J152">
        <f>VLOOKUP(A152,'County Acres Disturbed'!$A$2:$E$3146,5,FALSE)</f>
        <v>37.621039756574412</v>
      </c>
      <c r="K152" s="55" t="s">
        <v>5571</v>
      </c>
      <c r="L152">
        <f>IF(H152="PM10-PRI",VLOOKUP(A152,'County Emission Factors'!A$2:E$3145,5,FALSE),IF(H152="PM10-FIL",VLOOKUP(A152,'County Emission Factors'!A$2:E$3145,5,FALSE),VLOOKUP(A152,'County Emission Factors'!A$2:F$3145,6,FALSE)))</f>
        <v>0.14463667820069201</v>
      </c>
      <c r="M152" s="56" t="s">
        <v>5572</v>
      </c>
      <c r="N152" t="s">
        <v>5571</v>
      </c>
      <c r="O152">
        <f t="shared" si="4"/>
        <v>5.4413822208470934</v>
      </c>
      <c r="P152" t="s">
        <v>5572</v>
      </c>
    </row>
    <row r="153" spans="1:16">
      <c r="A153" s="54" t="s">
        <v>3219</v>
      </c>
      <c r="B153" s="54" t="s">
        <v>2835</v>
      </c>
      <c r="C153" s="54" t="s">
        <v>3688</v>
      </c>
      <c r="D153" s="54" t="s">
        <v>2875</v>
      </c>
      <c r="E153" s="54" t="s">
        <v>3735</v>
      </c>
      <c r="F153" s="54" t="s">
        <v>3690</v>
      </c>
      <c r="G153" s="54">
        <v>2311020000</v>
      </c>
      <c r="H153" s="54" t="s">
        <v>3697</v>
      </c>
      <c r="I153" s="54" t="s">
        <v>3698</v>
      </c>
      <c r="J153">
        <f>VLOOKUP(A153,'County Acres Disturbed'!$A$2:$E$3146,5,FALSE)</f>
        <v>37.621039756574412</v>
      </c>
      <c r="K153" s="55" t="s">
        <v>5571</v>
      </c>
      <c r="L153">
        <f>IF(H153="PM10-PRI",VLOOKUP(A153,'County Emission Factors'!A$2:E$3145,5,FALSE),IF(H153="PM10-FIL",VLOOKUP(A153,'County Emission Factors'!A$2:E$3145,5,FALSE),VLOOKUP(A153,'County Emission Factors'!A$2:F$3145,6,FALSE)))</f>
        <v>1.4463667820069201E-2</v>
      </c>
      <c r="M153" s="56" t="s">
        <v>5572</v>
      </c>
      <c r="N153" t="s">
        <v>5571</v>
      </c>
      <c r="O153">
        <f t="shared" si="4"/>
        <v>0.54413822208470941</v>
      </c>
      <c r="P153" t="s">
        <v>5572</v>
      </c>
    </row>
    <row r="154" spans="1:16">
      <c r="A154" s="54" t="s">
        <v>3220</v>
      </c>
      <c r="B154" s="54" t="s">
        <v>2835</v>
      </c>
      <c r="C154" s="54" t="s">
        <v>3688</v>
      </c>
      <c r="D154" s="54" t="s">
        <v>2876</v>
      </c>
      <c r="E154" s="54" t="s">
        <v>3736</v>
      </c>
      <c r="F154" s="54" t="s">
        <v>3690</v>
      </c>
      <c r="G154" s="54">
        <v>2311020000</v>
      </c>
      <c r="H154" s="54" t="s">
        <v>3691</v>
      </c>
      <c r="I154" s="54" t="s">
        <v>3692</v>
      </c>
      <c r="J154">
        <f>VLOOKUP(A154,'County Acres Disturbed'!$A$2:$E$3146,5,FALSE)</f>
        <v>658.36819574005222</v>
      </c>
      <c r="K154" s="55" t="s">
        <v>5571</v>
      </c>
      <c r="L154">
        <f>IF(H154="PM10-PRI",VLOOKUP(A154,'County Emission Factors'!A$2:E$3145,5,FALSE),IF(H154="PM10-FIL",VLOOKUP(A154,'County Emission Factors'!A$2:E$3145,5,FALSE),VLOOKUP(A154,'County Emission Factors'!A$2:F$3145,6,FALSE)))</f>
        <v>0.22791234140715111</v>
      </c>
      <c r="M154" s="56" t="s">
        <v>5572</v>
      </c>
      <c r="N154" t="s">
        <v>5571</v>
      </c>
      <c r="O154">
        <f t="shared" si="4"/>
        <v>150.05023699911686</v>
      </c>
      <c r="P154" t="s">
        <v>5572</v>
      </c>
    </row>
    <row r="155" spans="1:16">
      <c r="A155" s="54" t="s">
        <v>3220</v>
      </c>
      <c r="B155" s="54" t="s">
        <v>2835</v>
      </c>
      <c r="C155" s="54" t="s">
        <v>3688</v>
      </c>
      <c r="D155" s="54" t="s">
        <v>2876</v>
      </c>
      <c r="E155" s="54" t="s">
        <v>3736</v>
      </c>
      <c r="F155" s="54" t="s">
        <v>3690</v>
      </c>
      <c r="G155" s="54">
        <v>2311020000</v>
      </c>
      <c r="H155" s="54" t="s">
        <v>3693</v>
      </c>
      <c r="I155" s="54" t="s">
        <v>3694</v>
      </c>
      <c r="J155">
        <f>VLOOKUP(A155,'County Acres Disturbed'!$A$2:$E$3146,5,FALSE)</f>
        <v>658.36819574005222</v>
      </c>
      <c r="K155" s="55" t="s">
        <v>5571</v>
      </c>
      <c r="L155">
        <f>IF(H155="PM10-PRI",VLOOKUP(A155,'County Emission Factors'!A$2:E$3145,5,FALSE),IF(H155="PM10-FIL",VLOOKUP(A155,'County Emission Factors'!A$2:E$3145,5,FALSE),VLOOKUP(A155,'County Emission Factors'!A$2:F$3145,6,FALSE)))</f>
        <v>2.2791234140715114E-2</v>
      </c>
      <c r="M155" s="56" t="s">
        <v>5572</v>
      </c>
      <c r="N155" t="s">
        <v>5571</v>
      </c>
      <c r="O155">
        <f t="shared" si="4"/>
        <v>15.005023699911689</v>
      </c>
      <c r="P155" t="s">
        <v>5572</v>
      </c>
    </row>
    <row r="156" spans="1:16">
      <c r="A156" s="54" t="s">
        <v>3220</v>
      </c>
      <c r="B156" s="54" t="s">
        <v>2835</v>
      </c>
      <c r="C156" s="54" t="s">
        <v>3688</v>
      </c>
      <c r="D156" s="54" t="s">
        <v>2876</v>
      </c>
      <c r="E156" s="54" t="s">
        <v>3736</v>
      </c>
      <c r="F156" s="54" t="s">
        <v>3690</v>
      </c>
      <c r="G156" s="54">
        <v>2311020000</v>
      </c>
      <c r="H156" s="54" t="s">
        <v>3695</v>
      </c>
      <c r="I156" s="54" t="s">
        <v>3696</v>
      </c>
      <c r="J156">
        <f>VLOOKUP(A156,'County Acres Disturbed'!$A$2:$E$3146,5,FALSE)</f>
        <v>658.36819574005222</v>
      </c>
      <c r="K156" s="55" t="s">
        <v>5571</v>
      </c>
      <c r="L156">
        <f>IF(H156="PM10-PRI",VLOOKUP(A156,'County Emission Factors'!A$2:E$3145,5,FALSE),IF(H156="PM10-FIL",VLOOKUP(A156,'County Emission Factors'!A$2:E$3145,5,FALSE),VLOOKUP(A156,'County Emission Factors'!A$2:F$3145,6,FALSE)))</f>
        <v>0.22791234140715111</v>
      </c>
      <c r="M156" s="56" t="s">
        <v>5572</v>
      </c>
      <c r="N156" t="s">
        <v>5571</v>
      </c>
      <c r="O156">
        <f t="shared" si="4"/>
        <v>150.05023699911686</v>
      </c>
      <c r="P156" t="s">
        <v>5572</v>
      </c>
    </row>
    <row r="157" spans="1:16">
      <c r="A157" s="54" t="s">
        <v>3220</v>
      </c>
      <c r="B157" s="54" t="s">
        <v>2835</v>
      </c>
      <c r="C157" s="54" t="s">
        <v>3688</v>
      </c>
      <c r="D157" s="54" t="s">
        <v>2876</v>
      </c>
      <c r="E157" s="54" t="s">
        <v>3736</v>
      </c>
      <c r="F157" s="54" t="s">
        <v>3690</v>
      </c>
      <c r="G157" s="54">
        <v>2311020000</v>
      </c>
      <c r="H157" s="54" t="s">
        <v>3697</v>
      </c>
      <c r="I157" s="54" t="s">
        <v>3698</v>
      </c>
      <c r="J157">
        <f>VLOOKUP(A157,'County Acres Disturbed'!$A$2:$E$3146,5,FALSE)</f>
        <v>658.36819574005222</v>
      </c>
      <c r="K157" s="55" t="s">
        <v>5571</v>
      </c>
      <c r="L157">
        <f>IF(H157="PM10-PRI",VLOOKUP(A157,'County Emission Factors'!A$2:E$3145,5,FALSE),IF(H157="PM10-FIL",VLOOKUP(A157,'County Emission Factors'!A$2:E$3145,5,FALSE),VLOOKUP(A157,'County Emission Factors'!A$2:F$3145,6,FALSE)))</f>
        <v>2.2791234140715114E-2</v>
      </c>
      <c r="M157" s="56" t="s">
        <v>5572</v>
      </c>
      <c r="N157" t="s">
        <v>5571</v>
      </c>
      <c r="O157">
        <f t="shared" si="4"/>
        <v>15.005023699911689</v>
      </c>
      <c r="P157" t="s">
        <v>5572</v>
      </c>
    </row>
    <row r="158" spans="1:16">
      <c r="A158" s="54" t="s">
        <v>3221</v>
      </c>
      <c r="B158" s="54" t="s">
        <v>2835</v>
      </c>
      <c r="C158" s="54" t="s">
        <v>3688</v>
      </c>
      <c r="D158" s="54" t="s">
        <v>2877</v>
      </c>
      <c r="E158" s="54" t="s">
        <v>3737</v>
      </c>
      <c r="F158" s="54" t="s">
        <v>3690</v>
      </c>
      <c r="G158" s="54">
        <v>2311020000</v>
      </c>
      <c r="H158" s="54" t="s">
        <v>3691</v>
      </c>
      <c r="I158" s="54" t="s">
        <v>3692</v>
      </c>
      <c r="J158">
        <f>VLOOKUP(A158,'County Acres Disturbed'!$A$2:$E$3146,5,FALSE)</f>
        <v>284.12365168617822</v>
      </c>
      <c r="K158" s="55" t="s">
        <v>5571</v>
      </c>
      <c r="L158">
        <f>IF(H158="PM10-PRI",VLOOKUP(A158,'County Emission Factors'!A$2:E$3145,5,FALSE),IF(H158="PM10-FIL",VLOOKUP(A158,'County Emission Factors'!A$2:E$3145,5,FALSE),VLOOKUP(A158,'County Emission Factors'!A$2:F$3145,6,FALSE)))</f>
        <v>0.22791234140715105</v>
      </c>
      <c r="M158" s="56" t="s">
        <v>5572</v>
      </c>
      <c r="N158" t="s">
        <v>5571</v>
      </c>
      <c r="O158">
        <f t="shared" si="4"/>
        <v>64.755286704946727</v>
      </c>
      <c r="P158" t="s">
        <v>5572</v>
      </c>
    </row>
    <row r="159" spans="1:16">
      <c r="A159" s="54" t="s">
        <v>3221</v>
      </c>
      <c r="B159" s="54" t="s">
        <v>2835</v>
      </c>
      <c r="C159" s="54" t="s">
        <v>3688</v>
      </c>
      <c r="D159" s="54" t="s">
        <v>2877</v>
      </c>
      <c r="E159" s="54" t="s">
        <v>3737</v>
      </c>
      <c r="F159" s="54" t="s">
        <v>3690</v>
      </c>
      <c r="G159" s="54">
        <v>2311020000</v>
      </c>
      <c r="H159" s="54" t="s">
        <v>3693</v>
      </c>
      <c r="I159" s="54" t="s">
        <v>3694</v>
      </c>
      <c r="J159">
        <f>VLOOKUP(A159,'County Acres Disturbed'!$A$2:$E$3146,5,FALSE)</f>
        <v>284.12365168617822</v>
      </c>
      <c r="K159" s="55" t="s">
        <v>5571</v>
      </c>
      <c r="L159">
        <f>IF(H159="PM10-PRI",VLOOKUP(A159,'County Emission Factors'!A$2:E$3145,5,FALSE),IF(H159="PM10-FIL",VLOOKUP(A159,'County Emission Factors'!A$2:E$3145,5,FALSE),VLOOKUP(A159,'County Emission Factors'!A$2:F$3145,6,FALSE)))</f>
        <v>2.2791234140715107E-2</v>
      </c>
      <c r="M159" s="56" t="s">
        <v>5572</v>
      </c>
      <c r="N159" t="s">
        <v>5571</v>
      </c>
      <c r="O159">
        <f t="shared" si="4"/>
        <v>6.475528670494672</v>
      </c>
      <c r="P159" t="s">
        <v>5572</v>
      </c>
    </row>
    <row r="160" spans="1:16">
      <c r="A160" s="54" t="s">
        <v>3221</v>
      </c>
      <c r="B160" s="54" t="s">
        <v>2835</v>
      </c>
      <c r="C160" s="54" t="s">
        <v>3688</v>
      </c>
      <c r="D160" s="54" t="s">
        <v>2877</v>
      </c>
      <c r="E160" s="54" t="s">
        <v>3737</v>
      </c>
      <c r="F160" s="54" t="s">
        <v>3690</v>
      </c>
      <c r="G160" s="54">
        <v>2311020000</v>
      </c>
      <c r="H160" s="54" t="s">
        <v>3695</v>
      </c>
      <c r="I160" s="54" t="s">
        <v>3696</v>
      </c>
      <c r="J160">
        <f>VLOOKUP(A160,'County Acres Disturbed'!$A$2:$E$3146,5,FALSE)</f>
        <v>284.12365168617822</v>
      </c>
      <c r="K160" s="55" t="s">
        <v>5571</v>
      </c>
      <c r="L160">
        <f>IF(H160="PM10-PRI",VLOOKUP(A160,'County Emission Factors'!A$2:E$3145,5,FALSE),IF(H160="PM10-FIL",VLOOKUP(A160,'County Emission Factors'!A$2:E$3145,5,FALSE),VLOOKUP(A160,'County Emission Factors'!A$2:F$3145,6,FALSE)))</f>
        <v>0.22791234140715105</v>
      </c>
      <c r="M160" s="56" t="s">
        <v>5572</v>
      </c>
      <c r="N160" t="s">
        <v>5571</v>
      </c>
      <c r="O160">
        <f t="shared" si="4"/>
        <v>64.755286704946727</v>
      </c>
      <c r="P160" t="s">
        <v>5572</v>
      </c>
    </row>
    <row r="161" spans="1:16">
      <c r="A161" s="54" t="s">
        <v>3221</v>
      </c>
      <c r="B161" s="54" t="s">
        <v>2835</v>
      </c>
      <c r="C161" s="54" t="s">
        <v>3688</v>
      </c>
      <c r="D161" s="54" t="s">
        <v>2877</v>
      </c>
      <c r="E161" s="54" t="s">
        <v>3737</v>
      </c>
      <c r="F161" s="54" t="s">
        <v>3690</v>
      </c>
      <c r="G161" s="54">
        <v>2311020000</v>
      </c>
      <c r="H161" s="54" t="s">
        <v>3697</v>
      </c>
      <c r="I161" s="54" t="s">
        <v>3698</v>
      </c>
      <c r="J161">
        <f>VLOOKUP(A161,'County Acres Disturbed'!$A$2:$E$3146,5,FALSE)</f>
        <v>284.12365168617822</v>
      </c>
      <c r="K161" s="55" t="s">
        <v>5571</v>
      </c>
      <c r="L161">
        <f>IF(H161="PM10-PRI",VLOOKUP(A161,'County Emission Factors'!A$2:E$3145,5,FALSE),IF(H161="PM10-FIL",VLOOKUP(A161,'County Emission Factors'!A$2:E$3145,5,FALSE),VLOOKUP(A161,'County Emission Factors'!A$2:F$3145,6,FALSE)))</f>
        <v>2.2791234140715107E-2</v>
      </c>
      <c r="M161" s="56" t="s">
        <v>5572</v>
      </c>
      <c r="N161" t="s">
        <v>5571</v>
      </c>
      <c r="O161">
        <f t="shared" si="4"/>
        <v>6.475528670494672</v>
      </c>
      <c r="P161" t="s">
        <v>5572</v>
      </c>
    </row>
    <row r="162" spans="1:16">
      <c r="A162" s="54" t="s">
        <v>3222</v>
      </c>
      <c r="B162" s="54" t="s">
        <v>2835</v>
      </c>
      <c r="C162" s="54" t="s">
        <v>3688</v>
      </c>
      <c r="D162" s="54" t="s">
        <v>2878</v>
      </c>
      <c r="E162" s="54" t="s">
        <v>3738</v>
      </c>
      <c r="F162" s="54" t="s">
        <v>3690</v>
      </c>
      <c r="G162" s="54">
        <v>2311020000</v>
      </c>
      <c r="H162" s="54" t="s">
        <v>3691</v>
      </c>
      <c r="I162" s="54" t="s">
        <v>3692</v>
      </c>
      <c r="J162">
        <f>VLOOKUP(A162,'County Acres Disturbed'!$A$2:$E$3146,5,FALSE)</f>
        <v>2725.4824365451918</v>
      </c>
      <c r="K162" s="55" t="s">
        <v>5571</v>
      </c>
      <c r="L162">
        <f>IF(H162="PM10-PRI",VLOOKUP(A162,'County Emission Factors'!A$2:E$3145,5,FALSE),IF(H162="PM10-FIL",VLOOKUP(A162,'County Emission Factors'!A$2:E$3145,5,FALSE),VLOOKUP(A162,'County Emission Factors'!A$2:F$3145,6,FALSE)))</f>
        <v>0.14463667820069206</v>
      </c>
      <c r="M162" s="56" t="s">
        <v>5572</v>
      </c>
      <c r="N162" t="s">
        <v>5571</v>
      </c>
      <c r="O162">
        <f t="shared" si="4"/>
        <v>394.20472611622506</v>
      </c>
      <c r="P162" t="s">
        <v>5572</v>
      </c>
    </row>
    <row r="163" spans="1:16">
      <c r="A163" s="54" t="s">
        <v>3222</v>
      </c>
      <c r="B163" s="54" t="s">
        <v>2835</v>
      </c>
      <c r="C163" s="54" t="s">
        <v>3688</v>
      </c>
      <c r="D163" s="54" t="s">
        <v>2878</v>
      </c>
      <c r="E163" s="54" t="s">
        <v>3738</v>
      </c>
      <c r="F163" s="54" t="s">
        <v>3690</v>
      </c>
      <c r="G163" s="54">
        <v>2311020000</v>
      </c>
      <c r="H163" s="54" t="s">
        <v>3693</v>
      </c>
      <c r="I163" s="54" t="s">
        <v>3694</v>
      </c>
      <c r="J163">
        <f>VLOOKUP(A163,'County Acres Disturbed'!$A$2:$E$3146,5,FALSE)</f>
        <v>2725.4824365451918</v>
      </c>
      <c r="K163" s="55" t="s">
        <v>5571</v>
      </c>
      <c r="L163">
        <f>IF(H163="PM10-PRI",VLOOKUP(A163,'County Emission Factors'!A$2:E$3145,5,FALSE),IF(H163="PM10-FIL",VLOOKUP(A163,'County Emission Factors'!A$2:E$3145,5,FALSE),VLOOKUP(A163,'County Emission Factors'!A$2:F$3145,6,FALSE)))</f>
        <v>1.4463667820069206E-2</v>
      </c>
      <c r="M163" s="56" t="s">
        <v>5572</v>
      </c>
      <c r="N163" t="s">
        <v>5571</v>
      </c>
      <c r="O163">
        <f t="shared" si="4"/>
        <v>39.420472611622507</v>
      </c>
      <c r="P163" t="s">
        <v>5572</v>
      </c>
    </row>
    <row r="164" spans="1:16">
      <c r="A164" s="54" t="s">
        <v>3222</v>
      </c>
      <c r="B164" s="54" t="s">
        <v>2835</v>
      </c>
      <c r="C164" s="54" t="s">
        <v>3688</v>
      </c>
      <c r="D164" s="54" t="s">
        <v>2878</v>
      </c>
      <c r="E164" s="54" t="s">
        <v>3738</v>
      </c>
      <c r="F164" s="54" t="s">
        <v>3690</v>
      </c>
      <c r="G164" s="54">
        <v>2311020000</v>
      </c>
      <c r="H164" s="54" t="s">
        <v>3695</v>
      </c>
      <c r="I164" s="54" t="s">
        <v>3696</v>
      </c>
      <c r="J164">
        <f>VLOOKUP(A164,'County Acres Disturbed'!$A$2:$E$3146,5,FALSE)</f>
        <v>2725.4824365451918</v>
      </c>
      <c r="K164" s="55" t="s">
        <v>5571</v>
      </c>
      <c r="L164">
        <f>IF(H164="PM10-PRI",VLOOKUP(A164,'County Emission Factors'!A$2:E$3145,5,FALSE),IF(H164="PM10-FIL",VLOOKUP(A164,'County Emission Factors'!A$2:E$3145,5,FALSE),VLOOKUP(A164,'County Emission Factors'!A$2:F$3145,6,FALSE)))</f>
        <v>0.14463667820069206</v>
      </c>
      <c r="M164" s="56" t="s">
        <v>5572</v>
      </c>
      <c r="N164" t="s">
        <v>5571</v>
      </c>
      <c r="O164">
        <f t="shared" si="4"/>
        <v>394.20472611622506</v>
      </c>
      <c r="P164" t="s">
        <v>5572</v>
      </c>
    </row>
    <row r="165" spans="1:16">
      <c r="A165" s="54" t="s">
        <v>3222</v>
      </c>
      <c r="B165" s="54" t="s">
        <v>2835</v>
      </c>
      <c r="C165" s="54" t="s">
        <v>3688</v>
      </c>
      <c r="D165" s="54" t="s">
        <v>2878</v>
      </c>
      <c r="E165" s="54" t="s">
        <v>3738</v>
      </c>
      <c r="F165" s="54" t="s">
        <v>3690</v>
      </c>
      <c r="G165" s="54">
        <v>2311020000</v>
      </c>
      <c r="H165" s="54" t="s">
        <v>3697</v>
      </c>
      <c r="I165" s="54" t="s">
        <v>3698</v>
      </c>
      <c r="J165">
        <f>VLOOKUP(A165,'County Acres Disturbed'!$A$2:$E$3146,5,FALSE)</f>
        <v>2725.4824365451918</v>
      </c>
      <c r="K165" s="55" t="s">
        <v>5571</v>
      </c>
      <c r="L165">
        <f>IF(H165="PM10-PRI",VLOOKUP(A165,'County Emission Factors'!A$2:E$3145,5,FALSE),IF(H165="PM10-FIL",VLOOKUP(A165,'County Emission Factors'!A$2:E$3145,5,FALSE),VLOOKUP(A165,'County Emission Factors'!A$2:F$3145,6,FALSE)))</f>
        <v>1.4463667820069206E-2</v>
      </c>
      <c r="M165" s="56" t="s">
        <v>5572</v>
      </c>
      <c r="N165" t="s">
        <v>5571</v>
      </c>
      <c r="O165">
        <f t="shared" si="4"/>
        <v>39.420472611622507</v>
      </c>
      <c r="P165" t="s">
        <v>5572</v>
      </c>
    </row>
    <row r="166" spans="1:16">
      <c r="A166" s="54" t="s">
        <v>3223</v>
      </c>
      <c r="B166" s="54" t="s">
        <v>2835</v>
      </c>
      <c r="C166" s="54" t="s">
        <v>3688</v>
      </c>
      <c r="D166" s="54" t="s">
        <v>2879</v>
      </c>
      <c r="E166" s="54" t="s">
        <v>3739</v>
      </c>
      <c r="F166" s="54" t="s">
        <v>3690</v>
      </c>
      <c r="G166" s="54">
        <v>2311020000</v>
      </c>
      <c r="H166" s="54" t="s">
        <v>3691</v>
      </c>
      <c r="I166" s="54" t="s">
        <v>3692</v>
      </c>
      <c r="J166">
        <f>VLOOKUP(A166,'County Acres Disturbed'!$A$2:$E$3146,5,FALSE)</f>
        <v>652.43208905715005</v>
      </c>
      <c r="K166" s="55" t="s">
        <v>5571</v>
      </c>
      <c r="L166">
        <f>IF(H166="PM10-PRI",VLOOKUP(A166,'County Emission Factors'!A$2:E$3145,5,FALSE),IF(H166="PM10-FIL",VLOOKUP(A166,'County Emission Factors'!A$2:E$3145,5,FALSE),VLOOKUP(A166,'County Emission Factors'!A$2:F$3145,6,FALSE)))</f>
        <v>0.22791234140715111</v>
      </c>
      <c r="M166" s="56" t="s">
        <v>5572</v>
      </c>
      <c r="N166" t="s">
        <v>5571</v>
      </c>
      <c r="O166">
        <f t="shared" si="4"/>
        <v>148.69732502617401</v>
      </c>
      <c r="P166" t="s">
        <v>5572</v>
      </c>
    </row>
    <row r="167" spans="1:16">
      <c r="A167" s="54" t="s">
        <v>3223</v>
      </c>
      <c r="B167" s="54" t="s">
        <v>2835</v>
      </c>
      <c r="C167" s="54" t="s">
        <v>3688</v>
      </c>
      <c r="D167" s="54" t="s">
        <v>2879</v>
      </c>
      <c r="E167" s="54" t="s">
        <v>3739</v>
      </c>
      <c r="F167" s="54" t="s">
        <v>3690</v>
      </c>
      <c r="G167" s="54">
        <v>2311020000</v>
      </c>
      <c r="H167" s="54" t="s">
        <v>3693</v>
      </c>
      <c r="I167" s="54" t="s">
        <v>3694</v>
      </c>
      <c r="J167">
        <f>VLOOKUP(A167,'County Acres Disturbed'!$A$2:$E$3146,5,FALSE)</f>
        <v>652.43208905715005</v>
      </c>
      <c r="K167" s="55" t="s">
        <v>5571</v>
      </c>
      <c r="L167">
        <f>IF(H167="PM10-PRI",VLOOKUP(A167,'County Emission Factors'!A$2:E$3145,5,FALSE),IF(H167="PM10-FIL",VLOOKUP(A167,'County Emission Factors'!A$2:E$3145,5,FALSE),VLOOKUP(A167,'County Emission Factors'!A$2:F$3145,6,FALSE)))</f>
        <v>2.2791234140715114E-2</v>
      </c>
      <c r="M167" s="56" t="s">
        <v>5572</v>
      </c>
      <c r="N167" t="s">
        <v>5571</v>
      </c>
      <c r="O167">
        <f t="shared" si="4"/>
        <v>14.869732502617401</v>
      </c>
      <c r="P167" t="s">
        <v>5572</v>
      </c>
    </row>
    <row r="168" spans="1:16">
      <c r="A168" s="54" t="s">
        <v>3223</v>
      </c>
      <c r="B168" s="54" t="s">
        <v>2835</v>
      </c>
      <c r="C168" s="54" t="s">
        <v>3688</v>
      </c>
      <c r="D168" s="54" t="s">
        <v>2879</v>
      </c>
      <c r="E168" s="54" t="s">
        <v>3739</v>
      </c>
      <c r="F168" s="54" t="s">
        <v>3690</v>
      </c>
      <c r="G168" s="54">
        <v>2311020000</v>
      </c>
      <c r="H168" s="54" t="s">
        <v>3695</v>
      </c>
      <c r="I168" s="54" t="s">
        <v>3696</v>
      </c>
      <c r="J168">
        <f>VLOOKUP(A168,'County Acres Disturbed'!$A$2:$E$3146,5,FALSE)</f>
        <v>652.43208905715005</v>
      </c>
      <c r="K168" s="55" t="s">
        <v>5571</v>
      </c>
      <c r="L168">
        <f>IF(H168="PM10-PRI",VLOOKUP(A168,'County Emission Factors'!A$2:E$3145,5,FALSE),IF(H168="PM10-FIL",VLOOKUP(A168,'County Emission Factors'!A$2:E$3145,5,FALSE),VLOOKUP(A168,'County Emission Factors'!A$2:F$3145,6,FALSE)))</f>
        <v>0.22791234140715111</v>
      </c>
      <c r="M168" s="56" t="s">
        <v>5572</v>
      </c>
      <c r="N168" t="s">
        <v>5571</v>
      </c>
      <c r="O168">
        <f t="shared" si="4"/>
        <v>148.69732502617401</v>
      </c>
      <c r="P168" t="s">
        <v>5572</v>
      </c>
    </row>
    <row r="169" spans="1:16">
      <c r="A169" s="54" t="s">
        <v>3223</v>
      </c>
      <c r="B169" s="54" t="s">
        <v>2835</v>
      </c>
      <c r="C169" s="54" t="s">
        <v>3688</v>
      </c>
      <c r="D169" s="54" t="s">
        <v>2879</v>
      </c>
      <c r="E169" s="54" t="s">
        <v>3739</v>
      </c>
      <c r="F169" s="54" t="s">
        <v>3690</v>
      </c>
      <c r="G169" s="54">
        <v>2311020000</v>
      </c>
      <c r="H169" s="54" t="s">
        <v>3697</v>
      </c>
      <c r="I169" s="54" t="s">
        <v>3698</v>
      </c>
      <c r="J169">
        <f>VLOOKUP(A169,'County Acres Disturbed'!$A$2:$E$3146,5,FALSE)</f>
        <v>652.43208905715005</v>
      </c>
      <c r="K169" s="55" t="s">
        <v>5571</v>
      </c>
      <c r="L169">
        <f>IF(H169="PM10-PRI",VLOOKUP(A169,'County Emission Factors'!A$2:E$3145,5,FALSE),IF(H169="PM10-FIL",VLOOKUP(A169,'County Emission Factors'!A$2:E$3145,5,FALSE),VLOOKUP(A169,'County Emission Factors'!A$2:F$3145,6,FALSE)))</f>
        <v>2.2791234140715114E-2</v>
      </c>
      <c r="M169" s="56" t="s">
        <v>5572</v>
      </c>
      <c r="N169" t="s">
        <v>5571</v>
      </c>
      <c r="O169">
        <f t="shared" si="4"/>
        <v>14.869732502617401</v>
      </c>
      <c r="P169" t="s">
        <v>5572</v>
      </c>
    </row>
    <row r="170" spans="1:16">
      <c r="A170" s="54" t="s">
        <v>3224</v>
      </c>
      <c r="B170" s="54" t="s">
        <v>2835</v>
      </c>
      <c r="C170" s="54" t="s">
        <v>3688</v>
      </c>
      <c r="D170" s="54" t="s">
        <v>2880</v>
      </c>
      <c r="E170" s="54" t="s">
        <v>3740</v>
      </c>
      <c r="F170" s="54" t="s">
        <v>3690</v>
      </c>
      <c r="G170" s="54">
        <v>2311020000</v>
      </c>
      <c r="H170" s="54" t="s">
        <v>3691</v>
      </c>
      <c r="I170" s="54" t="s">
        <v>3692</v>
      </c>
      <c r="J170">
        <f>VLOOKUP(A170,'County Acres Disturbed'!$A$2:$E$3146,5,FALSE)</f>
        <v>63.138589263595165</v>
      </c>
      <c r="K170" s="55" t="s">
        <v>5571</v>
      </c>
      <c r="L170">
        <f>IF(H170="PM10-PRI",VLOOKUP(A170,'County Emission Factors'!A$2:E$3145,5,FALSE),IF(H170="PM10-FIL",VLOOKUP(A170,'County Emission Factors'!A$2:E$3145,5,FALSE),VLOOKUP(A170,'County Emission Factors'!A$2:F$3145,6,FALSE)))</f>
        <v>0.14463667820069201</v>
      </c>
      <c r="M170" s="56" t="s">
        <v>5572</v>
      </c>
      <c r="N170" t="s">
        <v>5571</v>
      </c>
      <c r="O170">
        <f t="shared" si="4"/>
        <v>9.1321558173642821</v>
      </c>
      <c r="P170" t="s">
        <v>5572</v>
      </c>
    </row>
    <row r="171" spans="1:16">
      <c r="A171" s="54" t="s">
        <v>3224</v>
      </c>
      <c r="B171" s="54" t="s">
        <v>2835</v>
      </c>
      <c r="C171" s="54" t="s">
        <v>3688</v>
      </c>
      <c r="D171" s="54" t="s">
        <v>2880</v>
      </c>
      <c r="E171" s="54" t="s">
        <v>3740</v>
      </c>
      <c r="F171" s="54" t="s">
        <v>3690</v>
      </c>
      <c r="G171" s="54">
        <v>2311020000</v>
      </c>
      <c r="H171" s="54" t="s">
        <v>3693</v>
      </c>
      <c r="I171" s="54" t="s">
        <v>3694</v>
      </c>
      <c r="J171">
        <f>VLOOKUP(A171,'County Acres Disturbed'!$A$2:$E$3146,5,FALSE)</f>
        <v>63.138589263595165</v>
      </c>
      <c r="K171" s="55" t="s">
        <v>5571</v>
      </c>
      <c r="L171">
        <f>IF(H171="PM10-PRI",VLOOKUP(A171,'County Emission Factors'!A$2:E$3145,5,FALSE),IF(H171="PM10-FIL",VLOOKUP(A171,'County Emission Factors'!A$2:E$3145,5,FALSE),VLOOKUP(A171,'County Emission Factors'!A$2:F$3145,6,FALSE)))</f>
        <v>1.4463667820069201E-2</v>
      </c>
      <c r="M171" s="56" t="s">
        <v>5572</v>
      </c>
      <c r="N171" t="s">
        <v>5571</v>
      </c>
      <c r="O171">
        <f t="shared" si="4"/>
        <v>0.91321558173642814</v>
      </c>
      <c r="P171" t="s">
        <v>5572</v>
      </c>
    </row>
    <row r="172" spans="1:16">
      <c r="A172" s="54" t="s">
        <v>3224</v>
      </c>
      <c r="B172" s="54" t="s">
        <v>2835</v>
      </c>
      <c r="C172" s="54" t="s">
        <v>3688</v>
      </c>
      <c r="D172" s="54" t="s">
        <v>2880</v>
      </c>
      <c r="E172" s="54" t="s">
        <v>3740</v>
      </c>
      <c r="F172" s="54" t="s">
        <v>3690</v>
      </c>
      <c r="G172" s="54">
        <v>2311020000</v>
      </c>
      <c r="H172" s="54" t="s">
        <v>3695</v>
      </c>
      <c r="I172" s="54" t="s">
        <v>3696</v>
      </c>
      <c r="J172">
        <f>VLOOKUP(A172,'County Acres Disturbed'!$A$2:$E$3146,5,FALSE)</f>
        <v>63.138589263595165</v>
      </c>
      <c r="K172" s="55" t="s">
        <v>5571</v>
      </c>
      <c r="L172">
        <f>IF(H172="PM10-PRI",VLOOKUP(A172,'County Emission Factors'!A$2:E$3145,5,FALSE),IF(H172="PM10-FIL",VLOOKUP(A172,'County Emission Factors'!A$2:E$3145,5,FALSE),VLOOKUP(A172,'County Emission Factors'!A$2:F$3145,6,FALSE)))</f>
        <v>0.14463667820069201</v>
      </c>
      <c r="M172" s="56" t="s">
        <v>5572</v>
      </c>
      <c r="N172" t="s">
        <v>5571</v>
      </c>
      <c r="O172">
        <f t="shared" si="4"/>
        <v>9.1321558173642821</v>
      </c>
      <c r="P172" t="s">
        <v>5572</v>
      </c>
    </row>
    <row r="173" spans="1:16">
      <c r="A173" s="54" t="s">
        <v>3224</v>
      </c>
      <c r="B173" s="54" t="s">
        <v>2835</v>
      </c>
      <c r="C173" s="54" t="s">
        <v>3688</v>
      </c>
      <c r="D173" s="54" t="s">
        <v>2880</v>
      </c>
      <c r="E173" s="54" t="s">
        <v>3740</v>
      </c>
      <c r="F173" s="54" t="s">
        <v>3690</v>
      </c>
      <c r="G173" s="54">
        <v>2311020000</v>
      </c>
      <c r="H173" s="54" t="s">
        <v>3697</v>
      </c>
      <c r="I173" s="54" t="s">
        <v>3698</v>
      </c>
      <c r="J173">
        <f>VLOOKUP(A173,'County Acres Disturbed'!$A$2:$E$3146,5,FALSE)</f>
        <v>63.138589263595165</v>
      </c>
      <c r="K173" s="55" t="s">
        <v>5571</v>
      </c>
      <c r="L173">
        <f>IF(H173="PM10-PRI",VLOOKUP(A173,'County Emission Factors'!A$2:E$3145,5,FALSE),IF(H173="PM10-FIL",VLOOKUP(A173,'County Emission Factors'!A$2:E$3145,5,FALSE),VLOOKUP(A173,'County Emission Factors'!A$2:F$3145,6,FALSE)))</f>
        <v>1.4463667820069201E-2</v>
      </c>
      <c r="M173" s="56" t="s">
        <v>5572</v>
      </c>
      <c r="N173" t="s">
        <v>5571</v>
      </c>
      <c r="O173">
        <f t="shared" si="4"/>
        <v>0.91321558173642814</v>
      </c>
      <c r="P173" t="s">
        <v>5572</v>
      </c>
    </row>
    <row r="174" spans="1:16">
      <c r="A174" s="54" t="s">
        <v>3225</v>
      </c>
      <c r="B174" s="54" t="s">
        <v>2835</v>
      </c>
      <c r="C174" s="54" t="s">
        <v>3688</v>
      </c>
      <c r="D174" s="54" t="s">
        <v>2881</v>
      </c>
      <c r="E174" s="54" t="s">
        <v>3741</v>
      </c>
      <c r="F174" s="54" t="s">
        <v>3690</v>
      </c>
      <c r="G174" s="54">
        <v>2311020000</v>
      </c>
      <c r="H174" s="54" t="s">
        <v>3691</v>
      </c>
      <c r="I174" s="54" t="s">
        <v>3692</v>
      </c>
      <c r="J174">
        <f>VLOOKUP(A174,'County Acres Disturbed'!$A$2:$E$3146,5,FALSE)</f>
        <v>410.40083021336864</v>
      </c>
      <c r="K174" s="55" t="s">
        <v>5571</v>
      </c>
      <c r="L174">
        <f>IF(H174="PM10-PRI",VLOOKUP(A174,'County Emission Factors'!A$2:E$3145,5,FALSE),IF(H174="PM10-FIL",VLOOKUP(A174,'County Emission Factors'!A$2:E$3145,5,FALSE),VLOOKUP(A174,'County Emission Factors'!A$2:F$3145,6,FALSE)))</f>
        <v>0.22791234140715111</v>
      </c>
      <c r="M174" s="56" t="s">
        <v>5572</v>
      </c>
      <c r="N174" t="s">
        <v>5571</v>
      </c>
      <c r="O174">
        <f t="shared" si="4"/>
        <v>93.535414129367524</v>
      </c>
      <c r="P174" t="s">
        <v>5572</v>
      </c>
    </row>
    <row r="175" spans="1:16">
      <c r="A175" s="54" t="s">
        <v>3225</v>
      </c>
      <c r="B175" s="54" t="s">
        <v>2835</v>
      </c>
      <c r="C175" s="54" t="s">
        <v>3688</v>
      </c>
      <c r="D175" s="54" t="s">
        <v>2881</v>
      </c>
      <c r="E175" s="54" t="s">
        <v>3741</v>
      </c>
      <c r="F175" s="54" t="s">
        <v>3690</v>
      </c>
      <c r="G175" s="54">
        <v>2311020000</v>
      </c>
      <c r="H175" s="54" t="s">
        <v>3693</v>
      </c>
      <c r="I175" s="54" t="s">
        <v>3694</v>
      </c>
      <c r="J175">
        <f>VLOOKUP(A175,'County Acres Disturbed'!$A$2:$E$3146,5,FALSE)</f>
        <v>410.40083021336864</v>
      </c>
      <c r="K175" s="55" t="s">
        <v>5571</v>
      </c>
      <c r="L175">
        <f>IF(H175="PM10-PRI",VLOOKUP(A175,'County Emission Factors'!A$2:E$3145,5,FALSE),IF(H175="PM10-FIL",VLOOKUP(A175,'County Emission Factors'!A$2:E$3145,5,FALSE),VLOOKUP(A175,'County Emission Factors'!A$2:F$3145,6,FALSE)))</f>
        <v>2.2791234140715114E-2</v>
      </c>
      <c r="M175" s="56" t="s">
        <v>5572</v>
      </c>
      <c r="N175" t="s">
        <v>5571</v>
      </c>
      <c r="O175">
        <f t="shared" si="4"/>
        <v>9.3535414129367531</v>
      </c>
      <c r="P175" t="s">
        <v>5572</v>
      </c>
    </row>
    <row r="176" spans="1:16">
      <c r="A176" s="54" t="s">
        <v>3225</v>
      </c>
      <c r="B176" s="54" t="s">
        <v>2835</v>
      </c>
      <c r="C176" s="54" t="s">
        <v>3688</v>
      </c>
      <c r="D176" s="54" t="s">
        <v>2881</v>
      </c>
      <c r="E176" s="54" t="s">
        <v>3741</v>
      </c>
      <c r="F176" s="54" t="s">
        <v>3690</v>
      </c>
      <c r="G176" s="54">
        <v>2311020000</v>
      </c>
      <c r="H176" s="54" t="s">
        <v>3695</v>
      </c>
      <c r="I176" s="54" t="s">
        <v>3696</v>
      </c>
      <c r="J176">
        <f>VLOOKUP(A176,'County Acres Disturbed'!$A$2:$E$3146,5,FALSE)</f>
        <v>410.40083021336864</v>
      </c>
      <c r="K176" s="55" t="s">
        <v>5571</v>
      </c>
      <c r="L176">
        <f>IF(H176="PM10-PRI",VLOOKUP(A176,'County Emission Factors'!A$2:E$3145,5,FALSE),IF(H176="PM10-FIL",VLOOKUP(A176,'County Emission Factors'!A$2:E$3145,5,FALSE),VLOOKUP(A176,'County Emission Factors'!A$2:F$3145,6,FALSE)))</f>
        <v>0.22791234140715111</v>
      </c>
      <c r="M176" s="56" t="s">
        <v>5572</v>
      </c>
      <c r="N176" t="s">
        <v>5571</v>
      </c>
      <c r="O176">
        <f t="shared" si="4"/>
        <v>93.535414129367524</v>
      </c>
      <c r="P176" t="s">
        <v>5572</v>
      </c>
    </row>
    <row r="177" spans="1:16">
      <c r="A177" s="54" t="s">
        <v>3225</v>
      </c>
      <c r="B177" s="54" t="s">
        <v>2835</v>
      </c>
      <c r="C177" s="54" t="s">
        <v>3688</v>
      </c>
      <c r="D177" s="54" t="s">
        <v>2881</v>
      </c>
      <c r="E177" s="54" t="s">
        <v>3741</v>
      </c>
      <c r="F177" s="54" t="s">
        <v>3690</v>
      </c>
      <c r="G177" s="54">
        <v>2311020000</v>
      </c>
      <c r="H177" s="54" t="s">
        <v>3697</v>
      </c>
      <c r="I177" s="54" t="s">
        <v>3698</v>
      </c>
      <c r="J177">
        <f>VLOOKUP(A177,'County Acres Disturbed'!$A$2:$E$3146,5,FALSE)</f>
        <v>410.40083021336864</v>
      </c>
      <c r="K177" s="55" t="s">
        <v>5571</v>
      </c>
      <c r="L177">
        <f>IF(H177="PM10-PRI",VLOOKUP(A177,'County Emission Factors'!A$2:E$3145,5,FALSE),IF(H177="PM10-FIL",VLOOKUP(A177,'County Emission Factors'!A$2:E$3145,5,FALSE),VLOOKUP(A177,'County Emission Factors'!A$2:F$3145,6,FALSE)))</f>
        <v>2.2791234140715114E-2</v>
      </c>
      <c r="M177" s="56" t="s">
        <v>5572</v>
      </c>
      <c r="N177" t="s">
        <v>5571</v>
      </c>
      <c r="O177">
        <f t="shared" si="4"/>
        <v>9.3535414129367531</v>
      </c>
      <c r="P177" t="s">
        <v>5572</v>
      </c>
    </row>
    <row r="178" spans="1:16">
      <c r="A178" s="54" t="s">
        <v>3226</v>
      </c>
      <c r="B178" s="54" t="s">
        <v>2835</v>
      </c>
      <c r="C178" s="54" t="s">
        <v>3688</v>
      </c>
      <c r="D178" s="54" t="s">
        <v>2882</v>
      </c>
      <c r="E178" s="54" t="s">
        <v>3742</v>
      </c>
      <c r="F178" s="54" t="s">
        <v>3690</v>
      </c>
      <c r="G178" s="54">
        <v>2311020000</v>
      </c>
      <c r="H178" s="54" t="s">
        <v>3691</v>
      </c>
      <c r="I178" s="54" t="s">
        <v>3692</v>
      </c>
      <c r="J178">
        <f>VLOOKUP(A178,'County Acres Disturbed'!$A$2:$E$3146,5,FALSE)</f>
        <v>3314.7759363387468</v>
      </c>
      <c r="K178" s="55" t="s">
        <v>5571</v>
      </c>
      <c r="L178">
        <f>IF(H178="PM10-PRI",VLOOKUP(A178,'County Emission Factors'!A$2:E$3145,5,FALSE),IF(H178="PM10-FIL",VLOOKUP(A178,'County Emission Factors'!A$2:E$3145,5,FALSE),VLOOKUP(A178,'County Emission Factors'!A$2:F$3145,6,FALSE)))</f>
        <v>0.22791234140715111</v>
      </c>
      <c r="M178" s="56" t="s">
        <v>5572</v>
      </c>
      <c r="N178" t="s">
        <v>5571</v>
      </c>
      <c r="O178">
        <f t="shared" si="4"/>
        <v>755.47834489104548</v>
      </c>
      <c r="P178" t="s">
        <v>5572</v>
      </c>
    </row>
    <row r="179" spans="1:16">
      <c r="A179" s="54" t="s">
        <v>3226</v>
      </c>
      <c r="B179" s="54" t="s">
        <v>2835</v>
      </c>
      <c r="C179" s="54" t="s">
        <v>3688</v>
      </c>
      <c r="D179" s="54" t="s">
        <v>2882</v>
      </c>
      <c r="E179" s="54" t="s">
        <v>3742</v>
      </c>
      <c r="F179" s="54" t="s">
        <v>3690</v>
      </c>
      <c r="G179" s="54">
        <v>2311020000</v>
      </c>
      <c r="H179" s="54" t="s">
        <v>3693</v>
      </c>
      <c r="I179" s="54" t="s">
        <v>3694</v>
      </c>
      <c r="J179">
        <f>VLOOKUP(A179,'County Acres Disturbed'!$A$2:$E$3146,5,FALSE)</f>
        <v>3314.7759363387468</v>
      </c>
      <c r="K179" s="55" t="s">
        <v>5571</v>
      </c>
      <c r="L179">
        <f>IF(H179="PM10-PRI",VLOOKUP(A179,'County Emission Factors'!A$2:E$3145,5,FALSE),IF(H179="PM10-FIL",VLOOKUP(A179,'County Emission Factors'!A$2:E$3145,5,FALSE),VLOOKUP(A179,'County Emission Factors'!A$2:F$3145,6,FALSE)))</f>
        <v>2.2791234140715114E-2</v>
      </c>
      <c r="M179" s="56" t="s">
        <v>5572</v>
      </c>
      <c r="N179" t="s">
        <v>5571</v>
      </c>
      <c r="O179">
        <f t="shared" si="4"/>
        <v>75.547834489104559</v>
      </c>
      <c r="P179" t="s">
        <v>5572</v>
      </c>
    </row>
    <row r="180" spans="1:16">
      <c r="A180" s="54" t="s">
        <v>3226</v>
      </c>
      <c r="B180" s="54" t="s">
        <v>2835</v>
      </c>
      <c r="C180" s="54" t="s">
        <v>3688</v>
      </c>
      <c r="D180" s="54" t="s">
        <v>2882</v>
      </c>
      <c r="E180" s="54" t="s">
        <v>3742</v>
      </c>
      <c r="F180" s="54" t="s">
        <v>3690</v>
      </c>
      <c r="G180" s="54">
        <v>2311020000</v>
      </c>
      <c r="H180" s="54" t="s">
        <v>3695</v>
      </c>
      <c r="I180" s="54" t="s">
        <v>3696</v>
      </c>
      <c r="J180">
        <f>VLOOKUP(A180,'County Acres Disturbed'!$A$2:$E$3146,5,FALSE)</f>
        <v>3314.7759363387468</v>
      </c>
      <c r="K180" s="55" t="s">
        <v>5571</v>
      </c>
      <c r="L180">
        <f>IF(H180="PM10-PRI",VLOOKUP(A180,'County Emission Factors'!A$2:E$3145,5,FALSE),IF(H180="PM10-FIL",VLOOKUP(A180,'County Emission Factors'!A$2:E$3145,5,FALSE),VLOOKUP(A180,'County Emission Factors'!A$2:F$3145,6,FALSE)))</f>
        <v>0.22791234140715111</v>
      </c>
      <c r="M180" s="56" t="s">
        <v>5572</v>
      </c>
      <c r="N180" t="s">
        <v>5571</v>
      </c>
      <c r="O180">
        <f t="shared" si="4"/>
        <v>755.47834489104548</v>
      </c>
      <c r="P180" t="s">
        <v>5572</v>
      </c>
    </row>
    <row r="181" spans="1:16">
      <c r="A181" s="54" t="s">
        <v>3226</v>
      </c>
      <c r="B181" s="54" t="s">
        <v>2835</v>
      </c>
      <c r="C181" s="54" t="s">
        <v>3688</v>
      </c>
      <c r="D181" s="54" t="s">
        <v>2882</v>
      </c>
      <c r="E181" s="54" t="s">
        <v>3742</v>
      </c>
      <c r="F181" s="54" t="s">
        <v>3690</v>
      </c>
      <c r="G181" s="54">
        <v>2311020000</v>
      </c>
      <c r="H181" s="54" t="s">
        <v>3697</v>
      </c>
      <c r="I181" s="54" t="s">
        <v>3698</v>
      </c>
      <c r="J181">
        <f>VLOOKUP(A181,'County Acres Disturbed'!$A$2:$E$3146,5,FALSE)</f>
        <v>3314.7759363387468</v>
      </c>
      <c r="K181" s="55" t="s">
        <v>5571</v>
      </c>
      <c r="L181">
        <f>IF(H181="PM10-PRI",VLOOKUP(A181,'County Emission Factors'!A$2:E$3145,5,FALSE),IF(H181="PM10-FIL",VLOOKUP(A181,'County Emission Factors'!A$2:E$3145,5,FALSE),VLOOKUP(A181,'County Emission Factors'!A$2:F$3145,6,FALSE)))</f>
        <v>2.2791234140715114E-2</v>
      </c>
      <c r="M181" s="56" t="s">
        <v>5572</v>
      </c>
      <c r="N181" t="s">
        <v>5571</v>
      </c>
      <c r="O181">
        <f t="shared" si="4"/>
        <v>75.547834489104559</v>
      </c>
      <c r="P181" t="s">
        <v>5572</v>
      </c>
    </row>
    <row r="182" spans="1:16">
      <c r="A182" s="54" t="s">
        <v>3227</v>
      </c>
      <c r="B182" s="54" t="s">
        <v>2835</v>
      </c>
      <c r="C182" s="54" t="s">
        <v>3688</v>
      </c>
      <c r="D182" s="54" t="s">
        <v>2883</v>
      </c>
      <c r="E182" s="54" t="s">
        <v>3743</v>
      </c>
      <c r="F182" s="54" t="s">
        <v>3690</v>
      </c>
      <c r="G182" s="54">
        <v>2311020000</v>
      </c>
      <c r="H182" s="54" t="s">
        <v>3691</v>
      </c>
      <c r="I182" s="54" t="s">
        <v>3692</v>
      </c>
      <c r="J182">
        <f>VLOOKUP(A182,'County Acres Disturbed'!$A$2:$E$3146,5,FALSE)</f>
        <v>225.72623853944648</v>
      </c>
      <c r="K182" s="55" t="s">
        <v>5571</v>
      </c>
      <c r="L182">
        <f>IF(H182="PM10-PRI",VLOOKUP(A182,'County Emission Factors'!A$2:E$3145,5,FALSE),IF(H182="PM10-FIL",VLOOKUP(A182,'County Emission Factors'!A$2:E$3145,5,FALSE),VLOOKUP(A182,'County Emission Factors'!A$2:F$3145,6,FALSE)))</f>
        <v>0.1264306627628427</v>
      </c>
      <c r="M182" s="56" t="s">
        <v>5572</v>
      </c>
      <c r="N182" t="s">
        <v>5571</v>
      </c>
      <c r="O182">
        <f t="shared" si="4"/>
        <v>28.538717941505748</v>
      </c>
      <c r="P182" t="s">
        <v>5572</v>
      </c>
    </row>
    <row r="183" spans="1:16">
      <c r="A183" s="54" t="s">
        <v>3227</v>
      </c>
      <c r="B183" s="54" t="s">
        <v>2835</v>
      </c>
      <c r="C183" s="54" t="s">
        <v>3688</v>
      </c>
      <c r="D183" s="54" t="s">
        <v>2883</v>
      </c>
      <c r="E183" s="54" t="s">
        <v>3743</v>
      </c>
      <c r="F183" s="54" t="s">
        <v>3690</v>
      </c>
      <c r="G183" s="54">
        <v>2311020000</v>
      </c>
      <c r="H183" s="54" t="s">
        <v>3693</v>
      </c>
      <c r="I183" s="54" t="s">
        <v>3694</v>
      </c>
      <c r="J183">
        <f>VLOOKUP(A183,'County Acres Disturbed'!$A$2:$E$3146,5,FALSE)</f>
        <v>225.72623853944648</v>
      </c>
      <c r="K183" s="55" t="s">
        <v>5571</v>
      </c>
      <c r="L183">
        <f>IF(H183="PM10-PRI",VLOOKUP(A183,'County Emission Factors'!A$2:E$3145,5,FALSE),IF(H183="PM10-FIL",VLOOKUP(A183,'County Emission Factors'!A$2:E$3145,5,FALSE),VLOOKUP(A183,'County Emission Factors'!A$2:F$3145,6,FALSE)))</f>
        <v>1.2643066276284271E-2</v>
      </c>
      <c r="M183" s="56" t="s">
        <v>5572</v>
      </c>
      <c r="N183" t="s">
        <v>5571</v>
      </c>
      <c r="O183">
        <f t="shared" si="4"/>
        <v>2.8538717941505749</v>
      </c>
      <c r="P183" t="s">
        <v>5572</v>
      </c>
    </row>
    <row r="184" spans="1:16">
      <c r="A184" s="54" t="s">
        <v>3227</v>
      </c>
      <c r="B184" s="54" t="s">
        <v>2835</v>
      </c>
      <c r="C184" s="54" t="s">
        <v>3688</v>
      </c>
      <c r="D184" s="54" t="s">
        <v>2883</v>
      </c>
      <c r="E184" s="54" t="s">
        <v>3743</v>
      </c>
      <c r="F184" s="54" t="s">
        <v>3690</v>
      </c>
      <c r="G184" s="54">
        <v>2311020000</v>
      </c>
      <c r="H184" s="54" t="s">
        <v>3695</v>
      </c>
      <c r="I184" s="54" t="s">
        <v>3696</v>
      </c>
      <c r="J184">
        <f>VLOOKUP(A184,'County Acres Disturbed'!$A$2:$E$3146,5,FALSE)</f>
        <v>225.72623853944648</v>
      </c>
      <c r="K184" s="55" t="s">
        <v>5571</v>
      </c>
      <c r="L184">
        <f>IF(H184="PM10-PRI",VLOOKUP(A184,'County Emission Factors'!A$2:E$3145,5,FALSE),IF(H184="PM10-FIL",VLOOKUP(A184,'County Emission Factors'!A$2:E$3145,5,FALSE),VLOOKUP(A184,'County Emission Factors'!A$2:F$3145,6,FALSE)))</f>
        <v>0.1264306627628427</v>
      </c>
      <c r="M184" s="56" t="s">
        <v>5572</v>
      </c>
      <c r="N184" t="s">
        <v>5571</v>
      </c>
      <c r="O184">
        <f t="shared" si="4"/>
        <v>28.538717941505748</v>
      </c>
      <c r="P184" t="s">
        <v>5572</v>
      </c>
    </row>
    <row r="185" spans="1:16">
      <c r="A185" s="54" t="s">
        <v>3227</v>
      </c>
      <c r="B185" s="54" t="s">
        <v>2835</v>
      </c>
      <c r="C185" s="54" t="s">
        <v>3688</v>
      </c>
      <c r="D185" s="54" t="s">
        <v>2883</v>
      </c>
      <c r="E185" s="54" t="s">
        <v>3743</v>
      </c>
      <c r="F185" s="54" t="s">
        <v>3690</v>
      </c>
      <c r="G185" s="54">
        <v>2311020000</v>
      </c>
      <c r="H185" s="54" t="s">
        <v>3697</v>
      </c>
      <c r="I185" s="54" t="s">
        <v>3698</v>
      </c>
      <c r="J185">
        <f>VLOOKUP(A185,'County Acres Disturbed'!$A$2:$E$3146,5,FALSE)</f>
        <v>225.72623853944648</v>
      </c>
      <c r="K185" s="55" t="s">
        <v>5571</v>
      </c>
      <c r="L185">
        <f>IF(H185="PM10-PRI",VLOOKUP(A185,'County Emission Factors'!A$2:E$3145,5,FALSE),IF(H185="PM10-FIL",VLOOKUP(A185,'County Emission Factors'!A$2:E$3145,5,FALSE),VLOOKUP(A185,'County Emission Factors'!A$2:F$3145,6,FALSE)))</f>
        <v>1.2643066276284271E-2</v>
      </c>
      <c r="M185" s="56" t="s">
        <v>5572</v>
      </c>
      <c r="N185" t="s">
        <v>5571</v>
      </c>
      <c r="O185">
        <f t="shared" si="4"/>
        <v>2.8538717941505749</v>
      </c>
      <c r="P185" t="s">
        <v>5572</v>
      </c>
    </row>
    <row r="186" spans="1:16">
      <c r="A186" s="54" t="s">
        <v>3228</v>
      </c>
      <c r="B186" s="54" t="s">
        <v>2835</v>
      </c>
      <c r="C186" s="54" t="s">
        <v>3688</v>
      </c>
      <c r="D186" s="54" t="s">
        <v>2884</v>
      </c>
      <c r="E186" s="54" t="s">
        <v>3744</v>
      </c>
      <c r="F186" s="54" t="s">
        <v>3690</v>
      </c>
      <c r="G186" s="54">
        <v>2311020000</v>
      </c>
      <c r="H186" s="54" t="s">
        <v>3691</v>
      </c>
      <c r="I186" s="54" t="s">
        <v>3692</v>
      </c>
      <c r="J186">
        <f>VLOOKUP(A186,'County Acres Disturbed'!$A$2:$E$3146,5,FALSE)</f>
        <v>225.72623853944648</v>
      </c>
      <c r="K186" s="55" t="s">
        <v>5571</v>
      </c>
      <c r="L186">
        <f>IF(H186="PM10-PRI",VLOOKUP(A186,'County Emission Factors'!A$2:E$3145,5,FALSE),IF(H186="PM10-FIL",VLOOKUP(A186,'County Emission Factors'!A$2:E$3145,5,FALSE),VLOOKUP(A186,'County Emission Factors'!A$2:F$3145,6,FALSE)))</f>
        <v>0.14463667820069201</v>
      </c>
      <c r="M186" s="56" t="s">
        <v>5572</v>
      </c>
      <c r="N186" t="s">
        <v>5571</v>
      </c>
      <c r="O186">
        <f t="shared" si="4"/>
        <v>32.648293325082562</v>
      </c>
      <c r="P186" t="s">
        <v>5572</v>
      </c>
    </row>
    <row r="187" spans="1:16">
      <c r="A187" s="54" t="s">
        <v>3228</v>
      </c>
      <c r="B187" s="54" t="s">
        <v>2835</v>
      </c>
      <c r="C187" s="54" t="s">
        <v>3688</v>
      </c>
      <c r="D187" s="54" t="s">
        <v>2884</v>
      </c>
      <c r="E187" s="54" t="s">
        <v>3744</v>
      </c>
      <c r="F187" s="54" t="s">
        <v>3690</v>
      </c>
      <c r="G187" s="54">
        <v>2311020000</v>
      </c>
      <c r="H187" s="54" t="s">
        <v>3693</v>
      </c>
      <c r="I187" s="54" t="s">
        <v>3694</v>
      </c>
      <c r="J187">
        <f>VLOOKUP(A187,'County Acres Disturbed'!$A$2:$E$3146,5,FALSE)</f>
        <v>225.72623853944648</v>
      </c>
      <c r="K187" s="55" t="s">
        <v>5571</v>
      </c>
      <c r="L187">
        <f>IF(H187="PM10-PRI",VLOOKUP(A187,'County Emission Factors'!A$2:E$3145,5,FALSE),IF(H187="PM10-FIL",VLOOKUP(A187,'County Emission Factors'!A$2:E$3145,5,FALSE),VLOOKUP(A187,'County Emission Factors'!A$2:F$3145,6,FALSE)))</f>
        <v>1.4463667820069201E-2</v>
      </c>
      <c r="M187" s="56" t="s">
        <v>5572</v>
      </c>
      <c r="N187" t="s">
        <v>5571</v>
      </c>
      <c r="O187">
        <f t="shared" si="4"/>
        <v>3.2648293325082562</v>
      </c>
      <c r="P187" t="s">
        <v>5572</v>
      </c>
    </row>
    <row r="188" spans="1:16">
      <c r="A188" s="54" t="s">
        <v>3228</v>
      </c>
      <c r="B188" s="54" t="s">
        <v>2835</v>
      </c>
      <c r="C188" s="54" t="s">
        <v>3688</v>
      </c>
      <c r="D188" s="54" t="s">
        <v>2884</v>
      </c>
      <c r="E188" s="54" t="s">
        <v>3744</v>
      </c>
      <c r="F188" s="54" t="s">
        <v>3690</v>
      </c>
      <c r="G188" s="54">
        <v>2311020000</v>
      </c>
      <c r="H188" s="54" t="s">
        <v>3695</v>
      </c>
      <c r="I188" s="54" t="s">
        <v>3696</v>
      </c>
      <c r="J188">
        <f>VLOOKUP(A188,'County Acres Disturbed'!$A$2:$E$3146,5,FALSE)</f>
        <v>225.72623853944648</v>
      </c>
      <c r="K188" s="55" t="s">
        <v>5571</v>
      </c>
      <c r="L188">
        <f>IF(H188="PM10-PRI",VLOOKUP(A188,'County Emission Factors'!A$2:E$3145,5,FALSE),IF(H188="PM10-FIL",VLOOKUP(A188,'County Emission Factors'!A$2:E$3145,5,FALSE),VLOOKUP(A188,'County Emission Factors'!A$2:F$3145,6,FALSE)))</f>
        <v>0.14463667820069201</v>
      </c>
      <c r="M188" s="56" t="s">
        <v>5572</v>
      </c>
      <c r="N188" t="s">
        <v>5571</v>
      </c>
      <c r="O188">
        <f t="shared" si="4"/>
        <v>32.648293325082562</v>
      </c>
      <c r="P188" t="s">
        <v>5572</v>
      </c>
    </row>
    <row r="189" spans="1:16">
      <c r="A189" s="54" t="s">
        <v>3228</v>
      </c>
      <c r="B189" s="54" t="s">
        <v>2835</v>
      </c>
      <c r="C189" s="54" t="s">
        <v>3688</v>
      </c>
      <c r="D189" s="54" t="s">
        <v>2884</v>
      </c>
      <c r="E189" s="54" t="s">
        <v>3744</v>
      </c>
      <c r="F189" s="54" t="s">
        <v>3690</v>
      </c>
      <c r="G189" s="54">
        <v>2311020000</v>
      </c>
      <c r="H189" s="54" t="s">
        <v>3697</v>
      </c>
      <c r="I189" s="54" t="s">
        <v>3698</v>
      </c>
      <c r="J189">
        <f>VLOOKUP(A189,'County Acres Disturbed'!$A$2:$E$3146,5,FALSE)</f>
        <v>225.72623853944648</v>
      </c>
      <c r="K189" s="55" t="s">
        <v>5571</v>
      </c>
      <c r="L189">
        <f>IF(H189="PM10-PRI",VLOOKUP(A189,'County Emission Factors'!A$2:E$3145,5,FALSE),IF(H189="PM10-FIL",VLOOKUP(A189,'County Emission Factors'!A$2:E$3145,5,FALSE),VLOOKUP(A189,'County Emission Factors'!A$2:F$3145,6,FALSE)))</f>
        <v>1.4463667820069201E-2</v>
      </c>
      <c r="M189" s="56" t="s">
        <v>5572</v>
      </c>
      <c r="N189" t="s">
        <v>5571</v>
      </c>
      <c r="O189">
        <f t="shared" si="4"/>
        <v>3.2648293325082562</v>
      </c>
      <c r="P189" t="s">
        <v>5572</v>
      </c>
    </row>
    <row r="190" spans="1:16">
      <c r="A190" s="54" t="s">
        <v>3229</v>
      </c>
      <c r="B190" s="54" t="s">
        <v>2835</v>
      </c>
      <c r="C190" s="54" t="s">
        <v>3688</v>
      </c>
      <c r="D190" s="54" t="s">
        <v>2885</v>
      </c>
      <c r="E190" s="54" t="s">
        <v>3745</v>
      </c>
      <c r="F190" s="54" t="s">
        <v>3690</v>
      </c>
      <c r="G190" s="54">
        <v>2311020000</v>
      </c>
      <c r="H190" s="54" t="s">
        <v>3691</v>
      </c>
      <c r="I190" s="54" t="s">
        <v>3692</v>
      </c>
      <c r="J190">
        <f>VLOOKUP(A190,'County Acres Disturbed'!$A$2:$E$3146,5,FALSE)</f>
        <v>1078.6175665864175</v>
      </c>
      <c r="K190" s="55" t="s">
        <v>5571</v>
      </c>
      <c r="L190">
        <f>IF(H190="PM10-PRI",VLOOKUP(A190,'County Emission Factors'!A$2:E$3145,5,FALSE),IF(H190="PM10-FIL",VLOOKUP(A190,'County Emission Factors'!A$2:E$3145,5,FALSE),VLOOKUP(A190,'County Emission Factors'!A$2:F$3145,6,FALSE)))</f>
        <v>0.22791234140715111</v>
      </c>
      <c r="M190" s="56" t="s">
        <v>5572</v>
      </c>
      <c r="N190" t="s">
        <v>5571</v>
      </c>
      <c r="O190">
        <f t="shared" si="4"/>
        <v>245.83025508359412</v>
      </c>
      <c r="P190" t="s">
        <v>5572</v>
      </c>
    </row>
    <row r="191" spans="1:16">
      <c r="A191" s="54" t="s">
        <v>3229</v>
      </c>
      <c r="B191" s="54" t="s">
        <v>2835</v>
      </c>
      <c r="C191" s="54" t="s">
        <v>3688</v>
      </c>
      <c r="D191" s="54" t="s">
        <v>2885</v>
      </c>
      <c r="E191" s="54" t="s">
        <v>3745</v>
      </c>
      <c r="F191" s="54" t="s">
        <v>3690</v>
      </c>
      <c r="G191" s="54">
        <v>2311020000</v>
      </c>
      <c r="H191" s="54" t="s">
        <v>3693</v>
      </c>
      <c r="I191" s="54" t="s">
        <v>3694</v>
      </c>
      <c r="J191">
        <f>VLOOKUP(A191,'County Acres Disturbed'!$A$2:$E$3146,5,FALSE)</f>
        <v>1078.6175665864175</v>
      </c>
      <c r="K191" s="55" t="s">
        <v>5571</v>
      </c>
      <c r="L191">
        <f>IF(H191="PM10-PRI",VLOOKUP(A191,'County Emission Factors'!A$2:E$3145,5,FALSE),IF(H191="PM10-FIL",VLOOKUP(A191,'County Emission Factors'!A$2:E$3145,5,FALSE),VLOOKUP(A191,'County Emission Factors'!A$2:F$3145,6,FALSE)))</f>
        <v>2.2791234140715114E-2</v>
      </c>
      <c r="M191" s="56" t="s">
        <v>5572</v>
      </c>
      <c r="N191" t="s">
        <v>5571</v>
      </c>
      <c r="O191">
        <f t="shared" si="4"/>
        <v>24.583025508359416</v>
      </c>
      <c r="P191" t="s">
        <v>5572</v>
      </c>
    </row>
    <row r="192" spans="1:16">
      <c r="A192" s="54" t="s">
        <v>3229</v>
      </c>
      <c r="B192" s="54" t="s">
        <v>2835</v>
      </c>
      <c r="C192" s="54" t="s">
        <v>3688</v>
      </c>
      <c r="D192" s="54" t="s">
        <v>2885</v>
      </c>
      <c r="E192" s="54" t="s">
        <v>3745</v>
      </c>
      <c r="F192" s="54" t="s">
        <v>3690</v>
      </c>
      <c r="G192" s="54">
        <v>2311020000</v>
      </c>
      <c r="H192" s="54" t="s">
        <v>3695</v>
      </c>
      <c r="I192" s="54" t="s">
        <v>3696</v>
      </c>
      <c r="J192">
        <f>VLOOKUP(A192,'County Acres Disturbed'!$A$2:$E$3146,5,FALSE)</f>
        <v>1078.6175665864175</v>
      </c>
      <c r="K192" s="55" t="s">
        <v>5571</v>
      </c>
      <c r="L192">
        <f>IF(H192="PM10-PRI",VLOOKUP(A192,'County Emission Factors'!A$2:E$3145,5,FALSE),IF(H192="PM10-FIL",VLOOKUP(A192,'County Emission Factors'!A$2:E$3145,5,FALSE),VLOOKUP(A192,'County Emission Factors'!A$2:F$3145,6,FALSE)))</f>
        <v>0.22791234140715111</v>
      </c>
      <c r="M192" s="56" t="s">
        <v>5572</v>
      </c>
      <c r="N192" t="s">
        <v>5571</v>
      </c>
      <c r="O192">
        <f t="shared" si="4"/>
        <v>245.83025508359412</v>
      </c>
      <c r="P192" t="s">
        <v>5572</v>
      </c>
    </row>
    <row r="193" spans="1:16">
      <c r="A193" s="54" t="s">
        <v>3229</v>
      </c>
      <c r="B193" s="54" t="s">
        <v>2835</v>
      </c>
      <c r="C193" s="54" t="s">
        <v>3688</v>
      </c>
      <c r="D193" s="54" t="s">
        <v>2885</v>
      </c>
      <c r="E193" s="54" t="s">
        <v>3745</v>
      </c>
      <c r="F193" s="54" t="s">
        <v>3690</v>
      </c>
      <c r="G193" s="54">
        <v>2311020000</v>
      </c>
      <c r="H193" s="54" t="s">
        <v>3697</v>
      </c>
      <c r="I193" s="54" t="s">
        <v>3698</v>
      </c>
      <c r="J193">
        <f>VLOOKUP(A193,'County Acres Disturbed'!$A$2:$E$3146,5,FALSE)</f>
        <v>1078.6175665864175</v>
      </c>
      <c r="K193" s="55" t="s">
        <v>5571</v>
      </c>
      <c r="L193">
        <f>IF(H193="PM10-PRI",VLOOKUP(A193,'County Emission Factors'!A$2:E$3145,5,FALSE),IF(H193="PM10-FIL",VLOOKUP(A193,'County Emission Factors'!A$2:E$3145,5,FALSE),VLOOKUP(A193,'County Emission Factors'!A$2:F$3145,6,FALSE)))</f>
        <v>2.2791234140715114E-2</v>
      </c>
      <c r="M193" s="56" t="s">
        <v>5572</v>
      </c>
      <c r="N193" t="s">
        <v>5571</v>
      </c>
      <c r="O193">
        <f t="shared" si="4"/>
        <v>24.583025508359416</v>
      </c>
      <c r="P193" t="s">
        <v>5572</v>
      </c>
    </row>
    <row r="194" spans="1:16">
      <c r="A194" s="54" t="s">
        <v>3230</v>
      </c>
      <c r="B194" s="54" t="s">
        <v>2835</v>
      </c>
      <c r="C194" s="54" t="s">
        <v>3688</v>
      </c>
      <c r="D194" s="54" t="s">
        <v>2886</v>
      </c>
      <c r="E194" s="54" t="s">
        <v>3746</v>
      </c>
      <c r="F194" s="54" t="s">
        <v>3690</v>
      </c>
      <c r="G194" s="54">
        <v>2311020000</v>
      </c>
      <c r="H194" s="54" t="s">
        <v>3691</v>
      </c>
      <c r="I194" s="54" t="s">
        <v>3692</v>
      </c>
      <c r="J194">
        <f>VLOOKUP(A194,'County Acres Disturbed'!$A$2:$E$3146,5,FALSE)</f>
        <v>11001.899179181459</v>
      </c>
      <c r="K194" s="55" t="s">
        <v>5571</v>
      </c>
      <c r="L194">
        <f>IF(H194="PM10-PRI",VLOOKUP(A194,'County Emission Factors'!A$2:E$3145,5,FALSE),IF(H194="PM10-FIL",VLOOKUP(A194,'County Emission Factors'!A$2:E$3145,5,FALSE),VLOOKUP(A194,'County Emission Factors'!A$2:F$3145,6,FALSE)))</f>
        <v>5.2595155709342534E-2</v>
      </c>
      <c r="M194" s="56" t="s">
        <v>5572</v>
      </c>
      <c r="N194" t="s">
        <v>5571</v>
      </c>
      <c r="O194">
        <f t="shared" si="4"/>
        <v>578.64660042753667</v>
      </c>
      <c r="P194" t="s">
        <v>5572</v>
      </c>
    </row>
    <row r="195" spans="1:16">
      <c r="A195" s="54" t="s">
        <v>3230</v>
      </c>
      <c r="B195" s="54" t="s">
        <v>2835</v>
      </c>
      <c r="C195" s="54" t="s">
        <v>3688</v>
      </c>
      <c r="D195" s="54" t="s">
        <v>2886</v>
      </c>
      <c r="E195" s="54" t="s">
        <v>3746</v>
      </c>
      <c r="F195" s="54" t="s">
        <v>3690</v>
      </c>
      <c r="G195" s="54">
        <v>2311020000</v>
      </c>
      <c r="H195" s="54" t="s">
        <v>3693</v>
      </c>
      <c r="I195" s="54" t="s">
        <v>3694</v>
      </c>
      <c r="J195">
        <f>VLOOKUP(A195,'County Acres Disturbed'!$A$2:$E$3146,5,FALSE)</f>
        <v>11001.899179181459</v>
      </c>
      <c r="K195" s="55" t="s">
        <v>5571</v>
      </c>
      <c r="L195">
        <f>IF(H195="PM10-PRI",VLOOKUP(A195,'County Emission Factors'!A$2:E$3145,5,FALSE),IF(H195="PM10-FIL",VLOOKUP(A195,'County Emission Factors'!A$2:E$3145,5,FALSE),VLOOKUP(A195,'County Emission Factors'!A$2:F$3145,6,FALSE)))</f>
        <v>5.2595155709342541E-3</v>
      </c>
      <c r="M195" s="56" t="s">
        <v>5572</v>
      </c>
      <c r="N195" t="s">
        <v>5571</v>
      </c>
      <c r="O195">
        <f t="shared" si="4"/>
        <v>57.86466004275367</v>
      </c>
      <c r="P195" t="s">
        <v>5572</v>
      </c>
    </row>
    <row r="196" spans="1:16">
      <c r="A196" s="54" t="s">
        <v>3230</v>
      </c>
      <c r="B196" s="54" t="s">
        <v>2835</v>
      </c>
      <c r="C196" s="54" t="s">
        <v>3688</v>
      </c>
      <c r="D196" s="54" t="s">
        <v>2886</v>
      </c>
      <c r="E196" s="54" t="s">
        <v>3746</v>
      </c>
      <c r="F196" s="54" t="s">
        <v>3690</v>
      </c>
      <c r="G196" s="54">
        <v>2311020000</v>
      </c>
      <c r="H196" s="54" t="s">
        <v>3695</v>
      </c>
      <c r="I196" s="54" t="s">
        <v>3696</v>
      </c>
      <c r="J196">
        <f>VLOOKUP(A196,'County Acres Disturbed'!$A$2:$E$3146,5,FALSE)</f>
        <v>11001.899179181459</v>
      </c>
      <c r="K196" s="55" t="s">
        <v>5571</v>
      </c>
      <c r="L196">
        <f>IF(H196="PM10-PRI",VLOOKUP(A196,'County Emission Factors'!A$2:E$3145,5,FALSE),IF(H196="PM10-FIL",VLOOKUP(A196,'County Emission Factors'!A$2:E$3145,5,FALSE),VLOOKUP(A196,'County Emission Factors'!A$2:F$3145,6,FALSE)))</f>
        <v>5.2595155709342534E-2</v>
      </c>
      <c r="M196" s="56" t="s">
        <v>5572</v>
      </c>
      <c r="N196" t="s">
        <v>5571</v>
      </c>
      <c r="O196">
        <f t="shared" si="4"/>
        <v>578.64660042753667</v>
      </c>
      <c r="P196" t="s">
        <v>5572</v>
      </c>
    </row>
    <row r="197" spans="1:16">
      <c r="A197" s="54" t="s">
        <v>3230</v>
      </c>
      <c r="B197" s="54" t="s">
        <v>2835</v>
      </c>
      <c r="C197" s="54" t="s">
        <v>3688</v>
      </c>
      <c r="D197" s="54" t="s">
        <v>2886</v>
      </c>
      <c r="E197" s="54" t="s">
        <v>3746</v>
      </c>
      <c r="F197" s="54" t="s">
        <v>3690</v>
      </c>
      <c r="G197" s="54">
        <v>2311020000</v>
      </c>
      <c r="H197" s="54" t="s">
        <v>3697</v>
      </c>
      <c r="I197" s="54" t="s">
        <v>3698</v>
      </c>
      <c r="J197">
        <f>VLOOKUP(A197,'County Acres Disturbed'!$A$2:$E$3146,5,FALSE)</f>
        <v>11001.899179181459</v>
      </c>
      <c r="K197" s="55" t="s">
        <v>5571</v>
      </c>
      <c r="L197">
        <f>IF(H197="PM10-PRI",VLOOKUP(A197,'County Emission Factors'!A$2:E$3145,5,FALSE),IF(H197="PM10-FIL",VLOOKUP(A197,'County Emission Factors'!A$2:E$3145,5,FALSE),VLOOKUP(A197,'County Emission Factors'!A$2:F$3145,6,FALSE)))</f>
        <v>5.2595155709342541E-3</v>
      </c>
      <c r="M197" s="56" t="s">
        <v>5572</v>
      </c>
      <c r="N197" t="s">
        <v>5571</v>
      </c>
      <c r="O197">
        <f t="shared" si="4"/>
        <v>57.86466004275367</v>
      </c>
      <c r="P197" t="s">
        <v>5572</v>
      </c>
    </row>
    <row r="198" spans="1:16">
      <c r="A198" s="54" t="s">
        <v>3231</v>
      </c>
      <c r="B198" s="54" t="s">
        <v>2835</v>
      </c>
      <c r="C198" s="54" t="s">
        <v>3688</v>
      </c>
      <c r="D198" s="54" t="s">
        <v>2887</v>
      </c>
      <c r="E198" s="54" t="s">
        <v>3747</v>
      </c>
      <c r="F198" s="54" t="s">
        <v>3690</v>
      </c>
      <c r="G198" s="54">
        <v>2311020000</v>
      </c>
      <c r="H198" s="54" t="s">
        <v>3691</v>
      </c>
      <c r="I198" s="54" t="s">
        <v>3692</v>
      </c>
      <c r="J198">
        <f>VLOOKUP(A198,'County Acres Disturbed'!$A$2:$E$3146,5,FALSE)</f>
        <v>225.72623853944648</v>
      </c>
      <c r="K198" s="55" t="s">
        <v>5571</v>
      </c>
      <c r="L198">
        <f>IF(H198="PM10-PRI",VLOOKUP(A198,'County Emission Factors'!A$2:E$3145,5,FALSE),IF(H198="PM10-FIL",VLOOKUP(A198,'County Emission Factors'!A$2:E$3145,5,FALSE),VLOOKUP(A198,'County Emission Factors'!A$2:F$3145,6,FALSE)))</f>
        <v>0.14463667820069201</v>
      </c>
      <c r="M198" s="56" t="s">
        <v>5572</v>
      </c>
      <c r="N198" t="s">
        <v>5571</v>
      </c>
      <c r="O198">
        <f t="shared" si="4"/>
        <v>32.648293325082562</v>
      </c>
      <c r="P198" t="s">
        <v>5572</v>
      </c>
    </row>
    <row r="199" spans="1:16">
      <c r="A199" s="54" t="s">
        <v>3231</v>
      </c>
      <c r="B199" s="54" t="s">
        <v>2835</v>
      </c>
      <c r="C199" s="54" t="s">
        <v>3688</v>
      </c>
      <c r="D199" s="54" t="s">
        <v>2887</v>
      </c>
      <c r="E199" s="54" t="s">
        <v>3747</v>
      </c>
      <c r="F199" s="54" t="s">
        <v>3690</v>
      </c>
      <c r="G199" s="54">
        <v>2311020000</v>
      </c>
      <c r="H199" s="54" t="s">
        <v>3693</v>
      </c>
      <c r="I199" s="54" t="s">
        <v>3694</v>
      </c>
      <c r="J199">
        <f>VLOOKUP(A199,'County Acres Disturbed'!$A$2:$E$3146,5,FALSE)</f>
        <v>225.72623853944648</v>
      </c>
      <c r="K199" s="55" t="s">
        <v>5571</v>
      </c>
      <c r="L199">
        <f>IF(H199="PM10-PRI",VLOOKUP(A199,'County Emission Factors'!A$2:E$3145,5,FALSE),IF(H199="PM10-FIL",VLOOKUP(A199,'County Emission Factors'!A$2:E$3145,5,FALSE),VLOOKUP(A199,'County Emission Factors'!A$2:F$3145,6,FALSE)))</f>
        <v>1.4463667820069201E-2</v>
      </c>
      <c r="M199" s="56" t="s">
        <v>5572</v>
      </c>
      <c r="N199" t="s">
        <v>5571</v>
      </c>
      <c r="O199">
        <f t="shared" si="4"/>
        <v>3.2648293325082562</v>
      </c>
      <c r="P199" t="s">
        <v>5572</v>
      </c>
    </row>
    <row r="200" spans="1:16">
      <c r="A200" s="54" t="s">
        <v>3231</v>
      </c>
      <c r="B200" s="54" t="s">
        <v>2835</v>
      </c>
      <c r="C200" s="54" t="s">
        <v>3688</v>
      </c>
      <c r="D200" s="54" t="s">
        <v>2887</v>
      </c>
      <c r="E200" s="54" t="s">
        <v>3747</v>
      </c>
      <c r="F200" s="54" t="s">
        <v>3690</v>
      </c>
      <c r="G200" s="54">
        <v>2311020000</v>
      </c>
      <c r="H200" s="54" t="s">
        <v>3695</v>
      </c>
      <c r="I200" s="54" t="s">
        <v>3696</v>
      </c>
      <c r="J200">
        <f>VLOOKUP(A200,'County Acres Disturbed'!$A$2:$E$3146,5,FALSE)</f>
        <v>225.72623853944648</v>
      </c>
      <c r="K200" s="55" t="s">
        <v>5571</v>
      </c>
      <c r="L200">
        <f>IF(H200="PM10-PRI",VLOOKUP(A200,'County Emission Factors'!A$2:E$3145,5,FALSE),IF(H200="PM10-FIL",VLOOKUP(A200,'County Emission Factors'!A$2:E$3145,5,FALSE),VLOOKUP(A200,'County Emission Factors'!A$2:F$3145,6,FALSE)))</f>
        <v>0.14463667820069201</v>
      </c>
      <c r="M200" s="56" t="s">
        <v>5572</v>
      </c>
      <c r="N200" t="s">
        <v>5571</v>
      </c>
      <c r="O200">
        <f t="shared" si="4"/>
        <v>32.648293325082562</v>
      </c>
      <c r="P200" t="s">
        <v>5572</v>
      </c>
    </row>
    <row r="201" spans="1:16">
      <c r="A201" s="54" t="s">
        <v>3231</v>
      </c>
      <c r="B201" s="54" t="s">
        <v>2835</v>
      </c>
      <c r="C201" s="54" t="s">
        <v>3688</v>
      </c>
      <c r="D201" s="54" t="s">
        <v>2887</v>
      </c>
      <c r="E201" s="54" t="s">
        <v>3747</v>
      </c>
      <c r="F201" s="54" t="s">
        <v>3690</v>
      </c>
      <c r="G201" s="54">
        <v>2311020000</v>
      </c>
      <c r="H201" s="54" t="s">
        <v>3697</v>
      </c>
      <c r="I201" s="54" t="s">
        <v>3698</v>
      </c>
      <c r="J201">
        <f>VLOOKUP(A201,'County Acres Disturbed'!$A$2:$E$3146,5,FALSE)</f>
        <v>225.72623853944648</v>
      </c>
      <c r="K201" s="55" t="s">
        <v>5571</v>
      </c>
      <c r="L201">
        <f>IF(H201="PM10-PRI",VLOOKUP(A201,'County Emission Factors'!A$2:E$3145,5,FALSE),IF(H201="PM10-FIL",VLOOKUP(A201,'County Emission Factors'!A$2:E$3145,5,FALSE),VLOOKUP(A201,'County Emission Factors'!A$2:F$3145,6,FALSE)))</f>
        <v>1.4463667820069201E-2</v>
      </c>
      <c r="M201" s="56" t="s">
        <v>5572</v>
      </c>
      <c r="N201" t="s">
        <v>5571</v>
      </c>
      <c r="O201">
        <f t="shared" si="4"/>
        <v>3.2648293325082562</v>
      </c>
      <c r="P201" t="s">
        <v>5572</v>
      </c>
    </row>
    <row r="202" spans="1:16">
      <c r="A202" s="54" t="s">
        <v>3232</v>
      </c>
      <c r="B202" s="54" t="s">
        <v>2835</v>
      </c>
      <c r="C202" s="54" t="s">
        <v>3688</v>
      </c>
      <c r="D202" s="54" t="s">
        <v>2888</v>
      </c>
      <c r="E202" s="54" t="s">
        <v>3748</v>
      </c>
      <c r="F202" s="54" t="s">
        <v>3690</v>
      </c>
      <c r="G202" s="54">
        <v>2311020000</v>
      </c>
      <c r="H202" s="54" t="s">
        <v>3691</v>
      </c>
      <c r="I202" s="54" t="s">
        <v>3692</v>
      </c>
      <c r="J202">
        <f>VLOOKUP(A202,'County Acres Disturbed'!$A$2:$E$3146,5,FALSE)</f>
        <v>5577.2420516175735</v>
      </c>
      <c r="K202" s="55" t="s">
        <v>5571</v>
      </c>
      <c r="L202">
        <f>IF(H202="PM10-PRI",VLOOKUP(A202,'County Emission Factors'!A$2:E$3145,5,FALSE),IF(H202="PM10-FIL",VLOOKUP(A202,'County Emission Factors'!A$2:E$3145,5,FALSE),VLOOKUP(A202,'County Emission Factors'!A$2:F$3145,6,FALSE)))</f>
        <v>0.12643066276284273</v>
      </c>
      <c r="M202" s="56" t="s">
        <v>5572</v>
      </c>
      <c r="N202" t="s">
        <v>5571</v>
      </c>
      <c r="O202">
        <f t="shared" si="4"/>
        <v>705.13440897480655</v>
      </c>
      <c r="P202" t="s">
        <v>5572</v>
      </c>
    </row>
    <row r="203" spans="1:16">
      <c r="A203" s="54" t="s">
        <v>3232</v>
      </c>
      <c r="B203" s="54" t="s">
        <v>2835</v>
      </c>
      <c r="C203" s="54" t="s">
        <v>3688</v>
      </c>
      <c r="D203" s="54" t="s">
        <v>2888</v>
      </c>
      <c r="E203" s="54" t="s">
        <v>3748</v>
      </c>
      <c r="F203" s="54" t="s">
        <v>3690</v>
      </c>
      <c r="G203" s="54">
        <v>2311020000</v>
      </c>
      <c r="H203" s="54" t="s">
        <v>3693</v>
      </c>
      <c r="I203" s="54" t="s">
        <v>3694</v>
      </c>
      <c r="J203">
        <f>VLOOKUP(A203,'County Acres Disturbed'!$A$2:$E$3146,5,FALSE)</f>
        <v>5577.2420516175735</v>
      </c>
      <c r="K203" s="55" t="s">
        <v>5571</v>
      </c>
      <c r="L203">
        <f>IF(H203="PM10-PRI",VLOOKUP(A203,'County Emission Factors'!A$2:E$3145,5,FALSE),IF(H203="PM10-FIL",VLOOKUP(A203,'County Emission Factors'!A$2:E$3145,5,FALSE),VLOOKUP(A203,'County Emission Factors'!A$2:F$3145,6,FALSE)))</f>
        <v>1.2643066276284275E-2</v>
      </c>
      <c r="M203" s="56" t="s">
        <v>5572</v>
      </c>
      <c r="N203" t="s">
        <v>5571</v>
      </c>
      <c r="O203">
        <f t="shared" si="4"/>
        <v>70.513440897480663</v>
      </c>
      <c r="P203" t="s">
        <v>5572</v>
      </c>
    </row>
    <row r="204" spans="1:16">
      <c r="A204" s="54" t="s">
        <v>3232</v>
      </c>
      <c r="B204" s="54" t="s">
        <v>2835</v>
      </c>
      <c r="C204" s="54" t="s">
        <v>3688</v>
      </c>
      <c r="D204" s="54" t="s">
        <v>2888</v>
      </c>
      <c r="E204" s="54" t="s">
        <v>3748</v>
      </c>
      <c r="F204" s="54" t="s">
        <v>3690</v>
      </c>
      <c r="G204" s="54">
        <v>2311020000</v>
      </c>
      <c r="H204" s="54" t="s">
        <v>3695</v>
      </c>
      <c r="I204" s="54" t="s">
        <v>3696</v>
      </c>
      <c r="J204">
        <f>VLOOKUP(A204,'County Acres Disturbed'!$A$2:$E$3146,5,FALSE)</f>
        <v>5577.2420516175735</v>
      </c>
      <c r="K204" s="55" t="s">
        <v>5571</v>
      </c>
      <c r="L204">
        <f>IF(H204="PM10-PRI",VLOOKUP(A204,'County Emission Factors'!A$2:E$3145,5,FALSE),IF(H204="PM10-FIL",VLOOKUP(A204,'County Emission Factors'!A$2:E$3145,5,FALSE),VLOOKUP(A204,'County Emission Factors'!A$2:F$3145,6,FALSE)))</f>
        <v>0.12643066276284273</v>
      </c>
      <c r="M204" s="56" t="s">
        <v>5572</v>
      </c>
      <c r="N204" t="s">
        <v>5571</v>
      </c>
      <c r="O204">
        <f t="shared" si="4"/>
        <v>705.13440897480655</v>
      </c>
      <c r="P204" t="s">
        <v>5572</v>
      </c>
    </row>
    <row r="205" spans="1:16">
      <c r="A205" s="54" t="s">
        <v>3232</v>
      </c>
      <c r="B205" s="54" t="s">
        <v>2835</v>
      </c>
      <c r="C205" s="54" t="s">
        <v>3688</v>
      </c>
      <c r="D205" s="54" t="s">
        <v>2888</v>
      </c>
      <c r="E205" s="54" t="s">
        <v>3748</v>
      </c>
      <c r="F205" s="54" t="s">
        <v>3690</v>
      </c>
      <c r="G205" s="54">
        <v>2311020000</v>
      </c>
      <c r="H205" s="54" t="s">
        <v>3697</v>
      </c>
      <c r="I205" s="54" t="s">
        <v>3698</v>
      </c>
      <c r="J205">
        <f>VLOOKUP(A205,'County Acres Disturbed'!$A$2:$E$3146,5,FALSE)</f>
        <v>5577.2420516175735</v>
      </c>
      <c r="K205" s="55" t="s">
        <v>5571</v>
      </c>
      <c r="L205">
        <f>IF(H205="PM10-PRI",VLOOKUP(A205,'County Emission Factors'!A$2:E$3145,5,FALSE),IF(H205="PM10-FIL",VLOOKUP(A205,'County Emission Factors'!A$2:E$3145,5,FALSE),VLOOKUP(A205,'County Emission Factors'!A$2:F$3145,6,FALSE)))</f>
        <v>1.2643066276284275E-2</v>
      </c>
      <c r="M205" s="56" t="s">
        <v>5572</v>
      </c>
      <c r="N205" t="s">
        <v>5571</v>
      </c>
      <c r="O205">
        <f t="shared" si="4"/>
        <v>70.513440897480663</v>
      </c>
      <c r="P205" t="s">
        <v>5572</v>
      </c>
    </row>
    <row r="206" spans="1:16">
      <c r="A206" s="54" t="s">
        <v>3233</v>
      </c>
      <c r="B206" s="54" t="s">
        <v>2835</v>
      </c>
      <c r="C206" s="54" t="s">
        <v>3688</v>
      </c>
      <c r="D206" s="54" t="s">
        <v>2889</v>
      </c>
      <c r="E206" s="54" t="s">
        <v>3749</v>
      </c>
      <c r="F206" s="54" t="s">
        <v>3690</v>
      </c>
      <c r="G206" s="54">
        <v>2311020000</v>
      </c>
      <c r="H206" s="54" t="s">
        <v>3691</v>
      </c>
      <c r="I206" s="54" t="s">
        <v>3692</v>
      </c>
      <c r="J206">
        <f>VLOOKUP(A206,'County Acres Disturbed'!$A$2:$E$3146,5,FALSE)</f>
        <v>3025.3907355472684</v>
      </c>
      <c r="K206" s="55" t="s">
        <v>5571</v>
      </c>
      <c r="L206">
        <f>IF(H206="PM10-PRI",VLOOKUP(A206,'County Emission Factors'!A$2:E$3145,5,FALSE),IF(H206="PM10-FIL",VLOOKUP(A206,'County Emission Factors'!A$2:E$3145,5,FALSE),VLOOKUP(A206,'County Emission Factors'!A$2:F$3145,6,FALSE)))</f>
        <v>0.22791234140715111</v>
      </c>
      <c r="M206" s="56" t="s">
        <v>5572</v>
      </c>
      <c r="N206" t="s">
        <v>5571</v>
      </c>
      <c r="O206">
        <f t="shared" si="4"/>
        <v>689.52388621008106</v>
      </c>
      <c r="P206" t="s">
        <v>5572</v>
      </c>
    </row>
    <row r="207" spans="1:16">
      <c r="A207" s="54" t="s">
        <v>3233</v>
      </c>
      <c r="B207" s="54" t="s">
        <v>2835</v>
      </c>
      <c r="C207" s="54" t="s">
        <v>3688</v>
      </c>
      <c r="D207" s="54" t="s">
        <v>2889</v>
      </c>
      <c r="E207" s="54" t="s">
        <v>3749</v>
      </c>
      <c r="F207" s="54" t="s">
        <v>3690</v>
      </c>
      <c r="G207" s="54">
        <v>2311020000</v>
      </c>
      <c r="H207" s="54" t="s">
        <v>3693</v>
      </c>
      <c r="I207" s="54" t="s">
        <v>3694</v>
      </c>
      <c r="J207">
        <f>VLOOKUP(A207,'County Acres Disturbed'!$A$2:$E$3146,5,FALSE)</f>
        <v>3025.3907355472684</v>
      </c>
      <c r="K207" s="55" t="s">
        <v>5571</v>
      </c>
      <c r="L207">
        <f>IF(H207="PM10-PRI",VLOOKUP(A207,'County Emission Factors'!A$2:E$3145,5,FALSE),IF(H207="PM10-FIL",VLOOKUP(A207,'County Emission Factors'!A$2:E$3145,5,FALSE),VLOOKUP(A207,'County Emission Factors'!A$2:F$3145,6,FALSE)))</f>
        <v>2.2791234140715114E-2</v>
      </c>
      <c r="M207" s="56" t="s">
        <v>5572</v>
      </c>
      <c r="N207" t="s">
        <v>5571</v>
      </c>
      <c r="O207">
        <f t="shared" si="4"/>
        <v>68.952388621008112</v>
      </c>
      <c r="P207" t="s">
        <v>5572</v>
      </c>
    </row>
    <row r="208" spans="1:16">
      <c r="A208" s="54" t="s">
        <v>3233</v>
      </c>
      <c r="B208" s="54" t="s">
        <v>2835</v>
      </c>
      <c r="C208" s="54" t="s">
        <v>3688</v>
      </c>
      <c r="D208" s="54" t="s">
        <v>2889</v>
      </c>
      <c r="E208" s="54" t="s">
        <v>3749</v>
      </c>
      <c r="F208" s="54" t="s">
        <v>3690</v>
      </c>
      <c r="G208" s="54">
        <v>2311020000</v>
      </c>
      <c r="H208" s="54" t="s">
        <v>3695</v>
      </c>
      <c r="I208" s="54" t="s">
        <v>3696</v>
      </c>
      <c r="J208">
        <f>VLOOKUP(A208,'County Acres Disturbed'!$A$2:$E$3146,5,FALSE)</f>
        <v>3025.3907355472684</v>
      </c>
      <c r="K208" s="55" t="s">
        <v>5571</v>
      </c>
      <c r="L208">
        <f>IF(H208="PM10-PRI",VLOOKUP(A208,'County Emission Factors'!A$2:E$3145,5,FALSE),IF(H208="PM10-FIL",VLOOKUP(A208,'County Emission Factors'!A$2:E$3145,5,FALSE),VLOOKUP(A208,'County Emission Factors'!A$2:F$3145,6,FALSE)))</f>
        <v>0.22791234140715111</v>
      </c>
      <c r="M208" s="56" t="s">
        <v>5572</v>
      </c>
      <c r="N208" t="s">
        <v>5571</v>
      </c>
      <c r="O208">
        <f t="shared" si="4"/>
        <v>689.52388621008106</v>
      </c>
      <c r="P208" t="s">
        <v>5572</v>
      </c>
    </row>
    <row r="209" spans="1:16">
      <c r="A209" s="54" t="s">
        <v>3233</v>
      </c>
      <c r="B209" s="54" t="s">
        <v>2835</v>
      </c>
      <c r="C209" s="54" t="s">
        <v>3688</v>
      </c>
      <c r="D209" s="54" t="s">
        <v>2889</v>
      </c>
      <c r="E209" s="54" t="s">
        <v>3749</v>
      </c>
      <c r="F209" s="54" t="s">
        <v>3690</v>
      </c>
      <c r="G209" s="54">
        <v>2311020000</v>
      </c>
      <c r="H209" s="54" t="s">
        <v>3697</v>
      </c>
      <c r="I209" s="54" t="s">
        <v>3698</v>
      </c>
      <c r="J209">
        <f>VLOOKUP(A209,'County Acres Disturbed'!$A$2:$E$3146,5,FALSE)</f>
        <v>3025.3907355472684</v>
      </c>
      <c r="K209" s="55" t="s">
        <v>5571</v>
      </c>
      <c r="L209">
        <f>IF(H209="PM10-PRI",VLOOKUP(A209,'County Emission Factors'!A$2:E$3145,5,FALSE),IF(H209="PM10-FIL",VLOOKUP(A209,'County Emission Factors'!A$2:E$3145,5,FALSE),VLOOKUP(A209,'County Emission Factors'!A$2:F$3145,6,FALSE)))</f>
        <v>2.2791234140715114E-2</v>
      </c>
      <c r="M209" s="56" t="s">
        <v>5572</v>
      </c>
      <c r="N209" t="s">
        <v>5571</v>
      </c>
      <c r="O209">
        <f t="shared" si="4"/>
        <v>68.952388621008112</v>
      </c>
      <c r="P209" t="s">
        <v>5572</v>
      </c>
    </row>
    <row r="210" spans="1:16">
      <c r="A210" s="54" t="s">
        <v>3234</v>
      </c>
      <c r="B210" s="54" t="s">
        <v>2835</v>
      </c>
      <c r="C210" s="54" t="s">
        <v>3688</v>
      </c>
      <c r="D210" s="54" t="s">
        <v>2890</v>
      </c>
      <c r="E210" s="54" t="s">
        <v>3750</v>
      </c>
      <c r="F210" s="54" t="s">
        <v>3690</v>
      </c>
      <c r="G210" s="54">
        <v>2311020000</v>
      </c>
      <c r="H210" s="54" t="s">
        <v>3691</v>
      </c>
      <c r="I210" s="54" t="s">
        <v>3692</v>
      </c>
      <c r="J210">
        <f>VLOOKUP(A210,'County Acres Disturbed'!$A$2:$E$3146,5,FALSE)</f>
        <v>37.621039756574412</v>
      </c>
      <c r="K210" s="55" t="s">
        <v>5571</v>
      </c>
      <c r="L210">
        <f>IF(H210="PM10-PRI",VLOOKUP(A210,'County Emission Factors'!A$2:E$3145,5,FALSE),IF(H210="PM10-FIL",VLOOKUP(A210,'County Emission Factors'!A$2:E$3145,5,FALSE),VLOOKUP(A210,'County Emission Factors'!A$2:F$3145,6,FALSE)))</f>
        <v>0.14463667820069204</v>
      </c>
      <c r="M210" s="56" t="s">
        <v>5572</v>
      </c>
      <c r="N210" t="s">
        <v>5571</v>
      </c>
      <c r="O210">
        <f t="shared" si="4"/>
        <v>5.4413822208470943</v>
      </c>
      <c r="P210" t="s">
        <v>5572</v>
      </c>
    </row>
    <row r="211" spans="1:16">
      <c r="A211" s="54" t="s">
        <v>3234</v>
      </c>
      <c r="B211" s="54" t="s">
        <v>2835</v>
      </c>
      <c r="C211" s="54" t="s">
        <v>3688</v>
      </c>
      <c r="D211" s="54" t="s">
        <v>2890</v>
      </c>
      <c r="E211" s="54" t="s">
        <v>3750</v>
      </c>
      <c r="F211" s="54" t="s">
        <v>3690</v>
      </c>
      <c r="G211" s="54">
        <v>2311020000</v>
      </c>
      <c r="H211" s="54" t="s">
        <v>3693</v>
      </c>
      <c r="I211" s="54" t="s">
        <v>3694</v>
      </c>
      <c r="J211">
        <f>VLOOKUP(A211,'County Acres Disturbed'!$A$2:$E$3146,5,FALSE)</f>
        <v>37.621039756574412</v>
      </c>
      <c r="K211" s="55" t="s">
        <v>5571</v>
      </c>
      <c r="L211">
        <f>IF(H211="PM10-PRI",VLOOKUP(A211,'County Emission Factors'!A$2:E$3145,5,FALSE),IF(H211="PM10-FIL",VLOOKUP(A211,'County Emission Factors'!A$2:E$3145,5,FALSE),VLOOKUP(A211,'County Emission Factors'!A$2:F$3145,6,FALSE)))</f>
        <v>1.4463667820069205E-2</v>
      </c>
      <c r="M211" s="56" t="s">
        <v>5572</v>
      </c>
      <c r="N211" t="s">
        <v>5571</v>
      </c>
      <c r="O211">
        <f t="shared" si="4"/>
        <v>0.54413822208470952</v>
      </c>
      <c r="P211" t="s">
        <v>5572</v>
      </c>
    </row>
    <row r="212" spans="1:16">
      <c r="A212" s="54" t="s">
        <v>3234</v>
      </c>
      <c r="B212" s="54" t="s">
        <v>2835</v>
      </c>
      <c r="C212" s="54" t="s">
        <v>3688</v>
      </c>
      <c r="D212" s="54" t="s">
        <v>2890</v>
      </c>
      <c r="E212" s="54" t="s">
        <v>3750</v>
      </c>
      <c r="F212" s="54" t="s">
        <v>3690</v>
      </c>
      <c r="G212" s="54">
        <v>2311020000</v>
      </c>
      <c r="H212" s="54" t="s">
        <v>3695</v>
      </c>
      <c r="I212" s="54" t="s">
        <v>3696</v>
      </c>
      <c r="J212">
        <f>VLOOKUP(A212,'County Acres Disturbed'!$A$2:$E$3146,5,FALSE)</f>
        <v>37.621039756574412</v>
      </c>
      <c r="K212" s="55" t="s">
        <v>5571</v>
      </c>
      <c r="L212">
        <f>IF(H212="PM10-PRI",VLOOKUP(A212,'County Emission Factors'!A$2:E$3145,5,FALSE),IF(H212="PM10-FIL",VLOOKUP(A212,'County Emission Factors'!A$2:E$3145,5,FALSE),VLOOKUP(A212,'County Emission Factors'!A$2:F$3145,6,FALSE)))</f>
        <v>0.14463667820069204</v>
      </c>
      <c r="M212" s="56" t="s">
        <v>5572</v>
      </c>
      <c r="N212" t="s">
        <v>5571</v>
      </c>
      <c r="O212">
        <f t="shared" si="4"/>
        <v>5.4413822208470943</v>
      </c>
      <c r="P212" t="s">
        <v>5572</v>
      </c>
    </row>
    <row r="213" spans="1:16">
      <c r="A213" s="54" t="s">
        <v>3234</v>
      </c>
      <c r="B213" s="54" t="s">
        <v>2835</v>
      </c>
      <c r="C213" s="54" t="s">
        <v>3688</v>
      </c>
      <c r="D213" s="54" t="s">
        <v>2890</v>
      </c>
      <c r="E213" s="54" t="s">
        <v>3750</v>
      </c>
      <c r="F213" s="54" t="s">
        <v>3690</v>
      </c>
      <c r="G213" s="54">
        <v>2311020000</v>
      </c>
      <c r="H213" s="54" t="s">
        <v>3697</v>
      </c>
      <c r="I213" s="54" t="s">
        <v>3698</v>
      </c>
      <c r="J213">
        <f>VLOOKUP(A213,'County Acres Disturbed'!$A$2:$E$3146,5,FALSE)</f>
        <v>37.621039756574412</v>
      </c>
      <c r="K213" s="55" t="s">
        <v>5571</v>
      </c>
      <c r="L213">
        <f>IF(H213="PM10-PRI",VLOOKUP(A213,'County Emission Factors'!A$2:E$3145,5,FALSE),IF(H213="PM10-FIL",VLOOKUP(A213,'County Emission Factors'!A$2:E$3145,5,FALSE),VLOOKUP(A213,'County Emission Factors'!A$2:F$3145,6,FALSE)))</f>
        <v>1.4463667820069205E-2</v>
      </c>
      <c r="M213" s="56" t="s">
        <v>5572</v>
      </c>
      <c r="N213" t="s">
        <v>5571</v>
      </c>
      <c r="O213">
        <f t="shared" si="4"/>
        <v>0.54413822208470952</v>
      </c>
      <c r="P213" t="s">
        <v>5572</v>
      </c>
    </row>
    <row r="214" spans="1:16">
      <c r="A214" s="54" t="s">
        <v>3235</v>
      </c>
      <c r="B214" s="54" t="s">
        <v>2835</v>
      </c>
      <c r="C214" s="54" t="s">
        <v>3688</v>
      </c>
      <c r="D214" s="54" t="s">
        <v>2891</v>
      </c>
      <c r="E214" s="54" t="s">
        <v>3751</v>
      </c>
      <c r="F214" s="54" t="s">
        <v>3690</v>
      </c>
      <c r="G214" s="54">
        <v>2311020000</v>
      </c>
      <c r="H214" s="54" t="s">
        <v>3691</v>
      </c>
      <c r="I214" s="54" t="s">
        <v>3692</v>
      </c>
      <c r="J214">
        <f>VLOOKUP(A214,'County Acres Disturbed'!$A$2:$E$3146,5,FALSE)</f>
        <v>0</v>
      </c>
      <c r="K214" s="55" t="s">
        <v>5571</v>
      </c>
      <c r="L214">
        <f>IF(H214="PM10-PRI",VLOOKUP(A214,'County Emission Factors'!A$2:E$3145,5,FALSE),IF(H214="PM10-FIL",VLOOKUP(A214,'County Emission Factors'!A$2:E$3145,5,FALSE),VLOOKUP(A214,'County Emission Factors'!A$2:F$3145,6,FALSE)))</f>
        <v>0.14463667820069204</v>
      </c>
      <c r="M214" s="56" t="s">
        <v>5572</v>
      </c>
      <c r="N214" t="s">
        <v>5571</v>
      </c>
      <c r="O214">
        <f t="shared" si="4"/>
        <v>0</v>
      </c>
      <c r="P214" t="s">
        <v>5572</v>
      </c>
    </row>
    <row r="215" spans="1:16">
      <c r="A215" s="54" t="s">
        <v>3235</v>
      </c>
      <c r="B215" s="54" t="s">
        <v>2835</v>
      </c>
      <c r="C215" s="54" t="s">
        <v>3688</v>
      </c>
      <c r="D215" s="54" t="s">
        <v>2891</v>
      </c>
      <c r="E215" s="54" t="s">
        <v>3751</v>
      </c>
      <c r="F215" s="54" t="s">
        <v>3690</v>
      </c>
      <c r="G215" s="54">
        <v>2311020000</v>
      </c>
      <c r="H215" s="54" t="s">
        <v>3693</v>
      </c>
      <c r="I215" s="54" t="s">
        <v>3694</v>
      </c>
      <c r="J215">
        <f>VLOOKUP(A215,'County Acres Disturbed'!$A$2:$E$3146,5,FALSE)</f>
        <v>0</v>
      </c>
      <c r="K215" s="55" t="s">
        <v>5571</v>
      </c>
      <c r="L215">
        <f>IF(H215="PM10-PRI",VLOOKUP(A215,'County Emission Factors'!A$2:E$3145,5,FALSE),IF(H215="PM10-FIL",VLOOKUP(A215,'County Emission Factors'!A$2:E$3145,5,FALSE),VLOOKUP(A215,'County Emission Factors'!A$2:F$3145,6,FALSE)))</f>
        <v>1.4463667820069205E-2</v>
      </c>
      <c r="M215" s="56" t="s">
        <v>5572</v>
      </c>
      <c r="N215" t="s">
        <v>5571</v>
      </c>
      <c r="O215">
        <f t="shared" ref="O215:O278" si="5">L215*J215</f>
        <v>0</v>
      </c>
      <c r="P215" t="s">
        <v>5572</v>
      </c>
    </row>
    <row r="216" spans="1:16">
      <c r="A216" s="54" t="s">
        <v>3235</v>
      </c>
      <c r="B216" s="54" t="s">
        <v>2835</v>
      </c>
      <c r="C216" s="54" t="s">
        <v>3688</v>
      </c>
      <c r="D216" s="54" t="s">
        <v>2891</v>
      </c>
      <c r="E216" s="54" t="s">
        <v>3751</v>
      </c>
      <c r="F216" s="54" t="s">
        <v>3690</v>
      </c>
      <c r="G216" s="54">
        <v>2311020000</v>
      </c>
      <c r="H216" s="54" t="s">
        <v>3695</v>
      </c>
      <c r="I216" s="54" t="s">
        <v>3696</v>
      </c>
      <c r="J216">
        <f>VLOOKUP(A216,'County Acres Disturbed'!$A$2:$E$3146,5,FALSE)</f>
        <v>0</v>
      </c>
      <c r="K216" s="55" t="s">
        <v>5571</v>
      </c>
      <c r="L216">
        <f>IF(H216="PM10-PRI",VLOOKUP(A216,'County Emission Factors'!A$2:E$3145,5,FALSE),IF(H216="PM10-FIL",VLOOKUP(A216,'County Emission Factors'!A$2:E$3145,5,FALSE),VLOOKUP(A216,'County Emission Factors'!A$2:F$3145,6,FALSE)))</f>
        <v>0.14463667820069204</v>
      </c>
      <c r="M216" s="56" t="s">
        <v>5572</v>
      </c>
      <c r="N216" t="s">
        <v>5571</v>
      </c>
      <c r="O216">
        <f t="shared" si="5"/>
        <v>0</v>
      </c>
      <c r="P216" t="s">
        <v>5572</v>
      </c>
    </row>
    <row r="217" spans="1:16">
      <c r="A217" s="54" t="s">
        <v>3235</v>
      </c>
      <c r="B217" s="54" t="s">
        <v>2835</v>
      </c>
      <c r="C217" s="54" t="s">
        <v>3688</v>
      </c>
      <c r="D217" s="54" t="s">
        <v>2891</v>
      </c>
      <c r="E217" s="54" t="s">
        <v>3751</v>
      </c>
      <c r="F217" s="54" t="s">
        <v>3690</v>
      </c>
      <c r="G217" s="54">
        <v>2311020000</v>
      </c>
      <c r="H217" s="54" t="s">
        <v>3697</v>
      </c>
      <c r="I217" s="54" t="s">
        <v>3698</v>
      </c>
      <c r="J217">
        <f>VLOOKUP(A217,'County Acres Disturbed'!$A$2:$E$3146,5,FALSE)</f>
        <v>0</v>
      </c>
      <c r="K217" s="55" t="s">
        <v>5571</v>
      </c>
      <c r="L217">
        <f>IF(H217="PM10-PRI",VLOOKUP(A217,'County Emission Factors'!A$2:E$3145,5,FALSE),IF(H217="PM10-FIL",VLOOKUP(A217,'County Emission Factors'!A$2:E$3145,5,FALSE),VLOOKUP(A217,'County Emission Factors'!A$2:F$3145,6,FALSE)))</f>
        <v>1.4463667820069205E-2</v>
      </c>
      <c r="M217" s="56" t="s">
        <v>5572</v>
      </c>
      <c r="N217" t="s">
        <v>5571</v>
      </c>
      <c r="O217">
        <f t="shared" si="5"/>
        <v>0</v>
      </c>
      <c r="P217" t="s">
        <v>5572</v>
      </c>
    </row>
    <row r="218" spans="1:16">
      <c r="A218" s="54" t="s">
        <v>3236</v>
      </c>
      <c r="B218" s="54" t="s">
        <v>2835</v>
      </c>
      <c r="C218" s="54" t="s">
        <v>3688</v>
      </c>
      <c r="D218" s="54" t="s">
        <v>2892</v>
      </c>
      <c r="E218" s="54" t="s">
        <v>3752</v>
      </c>
      <c r="F218" s="54" t="s">
        <v>3690</v>
      </c>
      <c r="G218" s="54">
        <v>2311020000</v>
      </c>
      <c r="H218" s="54" t="s">
        <v>3691</v>
      </c>
      <c r="I218" s="54" t="s">
        <v>3692</v>
      </c>
      <c r="J218">
        <f>VLOOKUP(A218,'County Acres Disturbed'!$A$2:$E$3146,5,FALSE)</f>
        <v>373.56998647627142</v>
      </c>
      <c r="K218" s="55" t="s">
        <v>5571</v>
      </c>
      <c r="L218">
        <f>IF(H218="PM10-PRI",VLOOKUP(A218,'County Emission Factors'!A$2:E$3145,5,FALSE),IF(H218="PM10-FIL",VLOOKUP(A218,'County Emission Factors'!A$2:E$3145,5,FALSE),VLOOKUP(A218,'County Emission Factors'!A$2:F$3145,6,FALSE)))</f>
        <v>0.14463667820069206</v>
      </c>
      <c r="M218" s="56" t="s">
        <v>5572</v>
      </c>
      <c r="N218" t="s">
        <v>5571</v>
      </c>
      <c r="O218">
        <f t="shared" si="5"/>
        <v>54.031921919405356</v>
      </c>
      <c r="P218" t="s">
        <v>5572</v>
      </c>
    </row>
    <row r="219" spans="1:16">
      <c r="A219" s="54" t="s">
        <v>3236</v>
      </c>
      <c r="B219" s="54" t="s">
        <v>2835</v>
      </c>
      <c r="C219" s="54" t="s">
        <v>3688</v>
      </c>
      <c r="D219" s="54" t="s">
        <v>2892</v>
      </c>
      <c r="E219" s="54" t="s">
        <v>3752</v>
      </c>
      <c r="F219" s="54" t="s">
        <v>3690</v>
      </c>
      <c r="G219" s="54">
        <v>2311020000</v>
      </c>
      <c r="H219" s="54" t="s">
        <v>3693</v>
      </c>
      <c r="I219" s="54" t="s">
        <v>3694</v>
      </c>
      <c r="J219">
        <f>VLOOKUP(A219,'County Acres Disturbed'!$A$2:$E$3146,5,FALSE)</f>
        <v>373.56998647627142</v>
      </c>
      <c r="K219" s="55" t="s">
        <v>5571</v>
      </c>
      <c r="L219">
        <f>IF(H219="PM10-PRI",VLOOKUP(A219,'County Emission Factors'!A$2:E$3145,5,FALSE),IF(H219="PM10-FIL",VLOOKUP(A219,'County Emission Factors'!A$2:E$3145,5,FALSE),VLOOKUP(A219,'County Emission Factors'!A$2:F$3145,6,FALSE)))</f>
        <v>1.4463667820069206E-2</v>
      </c>
      <c r="M219" s="56" t="s">
        <v>5572</v>
      </c>
      <c r="N219" t="s">
        <v>5571</v>
      </c>
      <c r="O219">
        <f t="shared" si="5"/>
        <v>5.4031921919405352</v>
      </c>
      <c r="P219" t="s">
        <v>5572</v>
      </c>
    </row>
    <row r="220" spans="1:16">
      <c r="A220" s="54" t="s">
        <v>3236</v>
      </c>
      <c r="B220" s="54" t="s">
        <v>2835</v>
      </c>
      <c r="C220" s="54" t="s">
        <v>3688</v>
      </c>
      <c r="D220" s="54" t="s">
        <v>2892</v>
      </c>
      <c r="E220" s="54" t="s">
        <v>3752</v>
      </c>
      <c r="F220" s="54" t="s">
        <v>3690</v>
      </c>
      <c r="G220" s="54">
        <v>2311020000</v>
      </c>
      <c r="H220" s="54" t="s">
        <v>3695</v>
      </c>
      <c r="I220" s="54" t="s">
        <v>3696</v>
      </c>
      <c r="J220">
        <f>VLOOKUP(A220,'County Acres Disturbed'!$A$2:$E$3146,5,FALSE)</f>
        <v>373.56998647627142</v>
      </c>
      <c r="K220" s="55" t="s">
        <v>5571</v>
      </c>
      <c r="L220">
        <f>IF(H220="PM10-PRI",VLOOKUP(A220,'County Emission Factors'!A$2:E$3145,5,FALSE),IF(H220="PM10-FIL",VLOOKUP(A220,'County Emission Factors'!A$2:E$3145,5,FALSE),VLOOKUP(A220,'County Emission Factors'!A$2:F$3145,6,FALSE)))</f>
        <v>0.14463667820069206</v>
      </c>
      <c r="M220" s="56" t="s">
        <v>5572</v>
      </c>
      <c r="N220" t="s">
        <v>5571</v>
      </c>
      <c r="O220">
        <f t="shared" si="5"/>
        <v>54.031921919405356</v>
      </c>
      <c r="P220" t="s">
        <v>5572</v>
      </c>
    </row>
    <row r="221" spans="1:16">
      <c r="A221" s="54" t="s">
        <v>3236</v>
      </c>
      <c r="B221" s="54" t="s">
        <v>2835</v>
      </c>
      <c r="C221" s="54" t="s">
        <v>3688</v>
      </c>
      <c r="D221" s="54" t="s">
        <v>2892</v>
      </c>
      <c r="E221" s="54" t="s">
        <v>3752</v>
      </c>
      <c r="F221" s="54" t="s">
        <v>3690</v>
      </c>
      <c r="G221" s="54">
        <v>2311020000</v>
      </c>
      <c r="H221" s="54" t="s">
        <v>3697</v>
      </c>
      <c r="I221" s="54" t="s">
        <v>3698</v>
      </c>
      <c r="J221">
        <f>VLOOKUP(A221,'County Acres Disturbed'!$A$2:$E$3146,5,FALSE)</f>
        <v>373.56998647627142</v>
      </c>
      <c r="K221" s="55" t="s">
        <v>5571</v>
      </c>
      <c r="L221">
        <f>IF(H221="PM10-PRI",VLOOKUP(A221,'County Emission Factors'!A$2:E$3145,5,FALSE),IF(H221="PM10-FIL",VLOOKUP(A221,'County Emission Factors'!A$2:E$3145,5,FALSE),VLOOKUP(A221,'County Emission Factors'!A$2:F$3145,6,FALSE)))</f>
        <v>1.4463667820069206E-2</v>
      </c>
      <c r="M221" s="56" t="s">
        <v>5572</v>
      </c>
      <c r="N221" t="s">
        <v>5571</v>
      </c>
      <c r="O221">
        <f t="shared" si="5"/>
        <v>5.4031921919405352</v>
      </c>
      <c r="P221" t="s">
        <v>5572</v>
      </c>
    </row>
    <row r="222" spans="1:16">
      <c r="A222" s="54" t="s">
        <v>3237</v>
      </c>
      <c r="B222" s="54" t="s">
        <v>2835</v>
      </c>
      <c r="C222" s="54" t="s">
        <v>3688</v>
      </c>
      <c r="D222" s="54" t="s">
        <v>2893</v>
      </c>
      <c r="E222" s="54" t="s">
        <v>3753</v>
      </c>
      <c r="F222" s="54" t="s">
        <v>3690</v>
      </c>
      <c r="G222" s="54">
        <v>2311020000</v>
      </c>
      <c r="H222" s="54" t="s">
        <v>3691</v>
      </c>
      <c r="I222" s="54" t="s">
        <v>3692</v>
      </c>
      <c r="J222">
        <f>VLOOKUP(A222,'County Acres Disturbed'!$A$2:$E$3146,5,FALSE)</f>
        <v>0</v>
      </c>
      <c r="K222" s="55" t="s">
        <v>5571</v>
      </c>
      <c r="L222">
        <f>IF(H222="PM10-PRI",VLOOKUP(A222,'County Emission Factors'!A$2:E$3145,5,FALSE),IF(H222="PM10-FIL",VLOOKUP(A222,'County Emission Factors'!A$2:E$3145,5,FALSE),VLOOKUP(A222,'County Emission Factors'!A$2:F$3145,6,FALSE)))</f>
        <v>0.14463667820069206</v>
      </c>
      <c r="M222" s="56" t="s">
        <v>5572</v>
      </c>
      <c r="N222" t="s">
        <v>5571</v>
      </c>
      <c r="O222">
        <f t="shared" si="5"/>
        <v>0</v>
      </c>
      <c r="P222" t="s">
        <v>5572</v>
      </c>
    </row>
    <row r="223" spans="1:16">
      <c r="A223" s="54" t="s">
        <v>3237</v>
      </c>
      <c r="B223" s="54" t="s">
        <v>2835</v>
      </c>
      <c r="C223" s="54" t="s">
        <v>3688</v>
      </c>
      <c r="D223" s="54" t="s">
        <v>2893</v>
      </c>
      <c r="E223" s="54" t="s">
        <v>3753</v>
      </c>
      <c r="F223" s="54" t="s">
        <v>3690</v>
      </c>
      <c r="G223" s="54">
        <v>2311020000</v>
      </c>
      <c r="H223" s="54" t="s">
        <v>3693</v>
      </c>
      <c r="I223" s="54" t="s">
        <v>3694</v>
      </c>
      <c r="J223">
        <f>VLOOKUP(A223,'County Acres Disturbed'!$A$2:$E$3146,5,FALSE)</f>
        <v>0</v>
      </c>
      <c r="K223" s="55" t="s">
        <v>5571</v>
      </c>
      <c r="L223">
        <f>IF(H223="PM10-PRI",VLOOKUP(A223,'County Emission Factors'!A$2:E$3145,5,FALSE),IF(H223="PM10-FIL",VLOOKUP(A223,'County Emission Factors'!A$2:E$3145,5,FALSE),VLOOKUP(A223,'County Emission Factors'!A$2:F$3145,6,FALSE)))</f>
        <v>1.4463667820069206E-2</v>
      </c>
      <c r="M223" s="56" t="s">
        <v>5572</v>
      </c>
      <c r="N223" t="s">
        <v>5571</v>
      </c>
      <c r="O223">
        <f t="shared" si="5"/>
        <v>0</v>
      </c>
      <c r="P223" t="s">
        <v>5572</v>
      </c>
    </row>
    <row r="224" spans="1:16">
      <c r="A224" s="54" t="s">
        <v>3237</v>
      </c>
      <c r="B224" s="54" t="s">
        <v>2835</v>
      </c>
      <c r="C224" s="54" t="s">
        <v>3688</v>
      </c>
      <c r="D224" s="54" t="s">
        <v>2893</v>
      </c>
      <c r="E224" s="54" t="s">
        <v>3753</v>
      </c>
      <c r="F224" s="54" t="s">
        <v>3690</v>
      </c>
      <c r="G224" s="54">
        <v>2311020000</v>
      </c>
      <c r="H224" s="54" t="s">
        <v>3695</v>
      </c>
      <c r="I224" s="54" t="s">
        <v>3696</v>
      </c>
      <c r="J224">
        <f>VLOOKUP(A224,'County Acres Disturbed'!$A$2:$E$3146,5,FALSE)</f>
        <v>0</v>
      </c>
      <c r="K224" s="55" t="s">
        <v>5571</v>
      </c>
      <c r="L224">
        <f>IF(H224="PM10-PRI",VLOOKUP(A224,'County Emission Factors'!A$2:E$3145,5,FALSE),IF(H224="PM10-FIL",VLOOKUP(A224,'County Emission Factors'!A$2:E$3145,5,FALSE),VLOOKUP(A224,'County Emission Factors'!A$2:F$3145,6,FALSE)))</f>
        <v>0.14463667820069206</v>
      </c>
      <c r="M224" s="56" t="s">
        <v>5572</v>
      </c>
      <c r="N224" t="s">
        <v>5571</v>
      </c>
      <c r="O224">
        <f t="shared" si="5"/>
        <v>0</v>
      </c>
      <c r="P224" t="s">
        <v>5572</v>
      </c>
    </row>
    <row r="225" spans="1:16">
      <c r="A225" s="54" t="s">
        <v>3237</v>
      </c>
      <c r="B225" s="54" t="s">
        <v>2835</v>
      </c>
      <c r="C225" s="54" t="s">
        <v>3688</v>
      </c>
      <c r="D225" s="54" t="s">
        <v>2893</v>
      </c>
      <c r="E225" s="54" t="s">
        <v>3753</v>
      </c>
      <c r="F225" s="54" t="s">
        <v>3690</v>
      </c>
      <c r="G225" s="54">
        <v>2311020000</v>
      </c>
      <c r="H225" s="54" t="s">
        <v>3697</v>
      </c>
      <c r="I225" s="54" t="s">
        <v>3698</v>
      </c>
      <c r="J225">
        <f>VLOOKUP(A225,'County Acres Disturbed'!$A$2:$E$3146,5,FALSE)</f>
        <v>0</v>
      </c>
      <c r="K225" s="55" t="s">
        <v>5571</v>
      </c>
      <c r="L225">
        <f>IF(H225="PM10-PRI",VLOOKUP(A225,'County Emission Factors'!A$2:E$3145,5,FALSE),IF(H225="PM10-FIL",VLOOKUP(A225,'County Emission Factors'!A$2:E$3145,5,FALSE),VLOOKUP(A225,'County Emission Factors'!A$2:F$3145,6,FALSE)))</f>
        <v>1.4463667820069206E-2</v>
      </c>
      <c r="M225" s="56" t="s">
        <v>5572</v>
      </c>
      <c r="N225" t="s">
        <v>5571</v>
      </c>
      <c r="O225">
        <f t="shared" si="5"/>
        <v>0</v>
      </c>
      <c r="P225" t="s">
        <v>5572</v>
      </c>
    </row>
    <row r="226" spans="1:16">
      <c r="A226" s="54" t="s">
        <v>3238</v>
      </c>
      <c r="B226" s="54" t="s">
        <v>2835</v>
      </c>
      <c r="C226" s="54" t="s">
        <v>3688</v>
      </c>
      <c r="D226" s="54" t="s">
        <v>2894</v>
      </c>
      <c r="E226" s="54" t="s">
        <v>3754</v>
      </c>
      <c r="F226" s="54" t="s">
        <v>3690</v>
      </c>
      <c r="G226" s="54">
        <v>2311020000</v>
      </c>
      <c r="H226" s="54" t="s">
        <v>3691</v>
      </c>
      <c r="I226" s="54" t="s">
        <v>3692</v>
      </c>
      <c r="J226">
        <f>VLOOKUP(A226,'County Acres Disturbed'!$A$2:$E$3146,5,FALSE)</f>
        <v>315.69294631797584</v>
      </c>
      <c r="K226" s="55" t="s">
        <v>5571</v>
      </c>
      <c r="L226">
        <f>IF(H226="PM10-PRI",VLOOKUP(A226,'County Emission Factors'!A$2:E$3145,5,FALSE),IF(H226="PM10-FIL",VLOOKUP(A226,'County Emission Factors'!A$2:E$3145,5,FALSE),VLOOKUP(A226,'County Emission Factors'!A$2:F$3145,6,FALSE)))</f>
        <v>0.14463667820069206</v>
      </c>
      <c r="M226" s="56" t="s">
        <v>5572</v>
      </c>
      <c r="N226" t="s">
        <v>5571</v>
      </c>
      <c r="O226">
        <f t="shared" si="5"/>
        <v>45.660779086821428</v>
      </c>
      <c r="P226" t="s">
        <v>5572</v>
      </c>
    </row>
    <row r="227" spans="1:16">
      <c r="A227" s="54" t="s">
        <v>3238</v>
      </c>
      <c r="B227" s="54" t="s">
        <v>2835</v>
      </c>
      <c r="C227" s="54" t="s">
        <v>3688</v>
      </c>
      <c r="D227" s="54" t="s">
        <v>2894</v>
      </c>
      <c r="E227" s="54" t="s">
        <v>3754</v>
      </c>
      <c r="F227" s="54" t="s">
        <v>3690</v>
      </c>
      <c r="G227" s="54">
        <v>2311020000</v>
      </c>
      <c r="H227" s="54" t="s">
        <v>3693</v>
      </c>
      <c r="I227" s="54" t="s">
        <v>3694</v>
      </c>
      <c r="J227">
        <f>VLOOKUP(A227,'County Acres Disturbed'!$A$2:$E$3146,5,FALSE)</f>
        <v>315.69294631797584</v>
      </c>
      <c r="K227" s="55" t="s">
        <v>5571</v>
      </c>
      <c r="L227">
        <f>IF(H227="PM10-PRI",VLOOKUP(A227,'County Emission Factors'!A$2:E$3145,5,FALSE),IF(H227="PM10-FIL",VLOOKUP(A227,'County Emission Factors'!A$2:E$3145,5,FALSE),VLOOKUP(A227,'County Emission Factors'!A$2:F$3145,6,FALSE)))</f>
        <v>1.4463667820069206E-2</v>
      </c>
      <c r="M227" s="56" t="s">
        <v>5572</v>
      </c>
      <c r="N227" t="s">
        <v>5571</v>
      </c>
      <c r="O227">
        <f t="shared" si="5"/>
        <v>4.5660779086821428</v>
      </c>
      <c r="P227" t="s">
        <v>5572</v>
      </c>
    </row>
    <row r="228" spans="1:16">
      <c r="A228" s="54" t="s">
        <v>3238</v>
      </c>
      <c r="B228" s="54" t="s">
        <v>2835</v>
      </c>
      <c r="C228" s="54" t="s">
        <v>3688</v>
      </c>
      <c r="D228" s="54" t="s">
        <v>2894</v>
      </c>
      <c r="E228" s="54" t="s">
        <v>3754</v>
      </c>
      <c r="F228" s="54" t="s">
        <v>3690</v>
      </c>
      <c r="G228" s="54">
        <v>2311020000</v>
      </c>
      <c r="H228" s="54" t="s">
        <v>3695</v>
      </c>
      <c r="I228" s="54" t="s">
        <v>3696</v>
      </c>
      <c r="J228">
        <f>VLOOKUP(A228,'County Acres Disturbed'!$A$2:$E$3146,5,FALSE)</f>
        <v>315.69294631797584</v>
      </c>
      <c r="K228" s="55" t="s">
        <v>5571</v>
      </c>
      <c r="L228">
        <f>IF(H228="PM10-PRI",VLOOKUP(A228,'County Emission Factors'!A$2:E$3145,5,FALSE),IF(H228="PM10-FIL",VLOOKUP(A228,'County Emission Factors'!A$2:E$3145,5,FALSE),VLOOKUP(A228,'County Emission Factors'!A$2:F$3145,6,FALSE)))</f>
        <v>0.14463667820069206</v>
      </c>
      <c r="M228" s="56" t="s">
        <v>5572</v>
      </c>
      <c r="N228" t="s">
        <v>5571</v>
      </c>
      <c r="O228">
        <f t="shared" si="5"/>
        <v>45.660779086821428</v>
      </c>
      <c r="P228" t="s">
        <v>5572</v>
      </c>
    </row>
    <row r="229" spans="1:16">
      <c r="A229" s="54" t="s">
        <v>3238</v>
      </c>
      <c r="B229" s="54" t="s">
        <v>2835</v>
      </c>
      <c r="C229" s="54" t="s">
        <v>3688</v>
      </c>
      <c r="D229" s="54" t="s">
        <v>2894</v>
      </c>
      <c r="E229" s="54" t="s">
        <v>3754</v>
      </c>
      <c r="F229" s="54" t="s">
        <v>3690</v>
      </c>
      <c r="G229" s="54">
        <v>2311020000</v>
      </c>
      <c r="H229" s="54" t="s">
        <v>3697</v>
      </c>
      <c r="I229" s="54" t="s">
        <v>3698</v>
      </c>
      <c r="J229">
        <f>VLOOKUP(A229,'County Acres Disturbed'!$A$2:$E$3146,5,FALSE)</f>
        <v>315.69294631797584</v>
      </c>
      <c r="K229" s="55" t="s">
        <v>5571</v>
      </c>
      <c r="L229">
        <f>IF(H229="PM10-PRI",VLOOKUP(A229,'County Emission Factors'!A$2:E$3145,5,FALSE),IF(H229="PM10-FIL",VLOOKUP(A229,'County Emission Factors'!A$2:E$3145,5,FALSE),VLOOKUP(A229,'County Emission Factors'!A$2:F$3145,6,FALSE)))</f>
        <v>1.4463667820069206E-2</v>
      </c>
      <c r="M229" s="56" t="s">
        <v>5572</v>
      </c>
      <c r="N229" t="s">
        <v>5571</v>
      </c>
      <c r="O229">
        <f t="shared" si="5"/>
        <v>4.5660779086821428</v>
      </c>
      <c r="P229" t="s">
        <v>5572</v>
      </c>
    </row>
    <row r="230" spans="1:16">
      <c r="A230" s="54" t="s">
        <v>3239</v>
      </c>
      <c r="B230" s="54" t="s">
        <v>2835</v>
      </c>
      <c r="C230" s="54" t="s">
        <v>3688</v>
      </c>
      <c r="D230" s="54" t="s">
        <v>2895</v>
      </c>
      <c r="E230" s="54" t="s">
        <v>3755</v>
      </c>
      <c r="F230" s="54" t="s">
        <v>3690</v>
      </c>
      <c r="G230" s="54">
        <v>2311020000</v>
      </c>
      <c r="H230" s="54" t="s">
        <v>3691</v>
      </c>
      <c r="I230" s="54" t="s">
        <v>3692</v>
      </c>
      <c r="J230">
        <f>VLOOKUP(A230,'County Acres Disturbed'!$A$2:$E$3146,5,FALSE)</f>
        <v>968.12503537512589</v>
      </c>
      <c r="K230" s="55" t="s">
        <v>5571</v>
      </c>
      <c r="L230">
        <f>IF(H230="PM10-PRI",VLOOKUP(A230,'County Emission Factors'!A$2:E$3145,5,FALSE),IF(H230="PM10-FIL",VLOOKUP(A230,'County Emission Factors'!A$2:E$3145,5,FALSE),VLOOKUP(A230,'County Emission Factors'!A$2:F$3145,6,FALSE)))</f>
        <v>0.22791234140715111</v>
      </c>
      <c r="M230" s="56" t="s">
        <v>5572</v>
      </c>
      <c r="N230" t="s">
        <v>5571</v>
      </c>
      <c r="O230">
        <f t="shared" si="5"/>
        <v>220.64764358722593</v>
      </c>
      <c r="P230" t="s">
        <v>5572</v>
      </c>
    </row>
    <row r="231" spans="1:16">
      <c r="A231" s="54" t="s">
        <v>3239</v>
      </c>
      <c r="B231" s="54" t="s">
        <v>2835</v>
      </c>
      <c r="C231" s="54" t="s">
        <v>3688</v>
      </c>
      <c r="D231" s="54" t="s">
        <v>2895</v>
      </c>
      <c r="E231" s="54" t="s">
        <v>3755</v>
      </c>
      <c r="F231" s="54" t="s">
        <v>3690</v>
      </c>
      <c r="G231" s="54">
        <v>2311020000</v>
      </c>
      <c r="H231" s="54" t="s">
        <v>3693</v>
      </c>
      <c r="I231" s="54" t="s">
        <v>3694</v>
      </c>
      <c r="J231">
        <f>VLOOKUP(A231,'County Acres Disturbed'!$A$2:$E$3146,5,FALSE)</f>
        <v>968.12503537512589</v>
      </c>
      <c r="K231" s="55" t="s">
        <v>5571</v>
      </c>
      <c r="L231">
        <f>IF(H231="PM10-PRI",VLOOKUP(A231,'County Emission Factors'!A$2:E$3145,5,FALSE),IF(H231="PM10-FIL",VLOOKUP(A231,'County Emission Factors'!A$2:E$3145,5,FALSE),VLOOKUP(A231,'County Emission Factors'!A$2:F$3145,6,FALSE)))</f>
        <v>2.2791234140715114E-2</v>
      </c>
      <c r="M231" s="56" t="s">
        <v>5572</v>
      </c>
      <c r="N231" t="s">
        <v>5571</v>
      </c>
      <c r="O231">
        <f t="shared" si="5"/>
        <v>22.064764358722595</v>
      </c>
      <c r="P231" t="s">
        <v>5572</v>
      </c>
    </row>
    <row r="232" spans="1:16">
      <c r="A232" s="54" t="s">
        <v>3239</v>
      </c>
      <c r="B232" s="54" t="s">
        <v>2835</v>
      </c>
      <c r="C232" s="54" t="s">
        <v>3688</v>
      </c>
      <c r="D232" s="54" t="s">
        <v>2895</v>
      </c>
      <c r="E232" s="54" t="s">
        <v>3755</v>
      </c>
      <c r="F232" s="54" t="s">
        <v>3690</v>
      </c>
      <c r="G232" s="54">
        <v>2311020000</v>
      </c>
      <c r="H232" s="54" t="s">
        <v>3695</v>
      </c>
      <c r="I232" s="54" t="s">
        <v>3696</v>
      </c>
      <c r="J232">
        <f>VLOOKUP(A232,'County Acres Disturbed'!$A$2:$E$3146,5,FALSE)</f>
        <v>968.12503537512589</v>
      </c>
      <c r="K232" s="55" t="s">
        <v>5571</v>
      </c>
      <c r="L232">
        <f>IF(H232="PM10-PRI",VLOOKUP(A232,'County Emission Factors'!A$2:E$3145,5,FALSE),IF(H232="PM10-FIL",VLOOKUP(A232,'County Emission Factors'!A$2:E$3145,5,FALSE),VLOOKUP(A232,'County Emission Factors'!A$2:F$3145,6,FALSE)))</f>
        <v>0.22791234140715111</v>
      </c>
      <c r="M232" s="56" t="s">
        <v>5572</v>
      </c>
      <c r="N232" t="s">
        <v>5571</v>
      </c>
      <c r="O232">
        <f t="shared" si="5"/>
        <v>220.64764358722593</v>
      </c>
      <c r="P232" t="s">
        <v>5572</v>
      </c>
    </row>
    <row r="233" spans="1:16">
      <c r="A233" s="54" t="s">
        <v>3239</v>
      </c>
      <c r="B233" s="54" t="s">
        <v>2835</v>
      </c>
      <c r="C233" s="54" t="s">
        <v>3688</v>
      </c>
      <c r="D233" s="54" t="s">
        <v>2895</v>
      </c>
      <c r="E233" s="54" t="s">
        <v>3755</v>
      </c>
      <c r="F233" s="54" t="s">
        <v>3690</v>
      </c>
      <c r="G233" s="54">
        <v>2311020000</v>
      </c>
      <c r="H233" s="54" t="s">
        <v>3697</v>
      </c>
      <c r="I233" s="54" t="s">
        <v>3698</v>
      </c>
      <c r="J233">
        <f>VLOOKUP(A233,'County Acres Disturbed'!$A$2:$E$3146,5,FALSE)</f>
        <v>968.12503537512589</v>
      </c>
      <c r="K233" s="55" t="s">
        <v>5571</v>
      </c>
      <c r="L233">
        <f>IF(H233="PM10-PRI",VLOOKUP(A233,'County Emission Factors'!A$2:E$3145,5,FALSE),IF(H233="PM10-FIL",VLOOKUP(A233,'County Emission Factors'!A$2:E$3145,5,FALSE),VLOOKUP(A233,'County Emission Factors'!A$2:F$3145,6,FALSE)))</f>
        <v>2.2791234140715114E-2</v>
      </c>
      <c r="M233" s="56" t="s">
        <v>5572</v>
      </c>
      <c r="N233" t="s">
        <v>5571</v>
      </c>
      <c r="O233">
        <f t="shared" si="5"/>
        <v>22.064764358722595</v>
      </c>
      <c r="P233" t="s">
        <v>5572</v>
      </c>
    </row>
    <row r="234" spans="1:16">
      <c r="A234" s="54" t="s">
        <v>3240</v>
      </c>
      <c r="B234" s="54" t="s">
        <v>2835</v>
      </c>
      <c r="C234" s="54" t="s">
        <v>3688</v>
      </c>
      <c r="D234" s="54" t="s">
        <v>2896</v>
      </c>
      <c r="E234" s="54" t="s">
        <v>3756</v>
      </c>
      <c r="F234" s="54" t="s">
        <v>3690</v>
      </c>
      <c r="G234" s="54">
        <v>2311020000</v>
      </c>
      <c r="H234" s="54" t="s">
        <v>3691</v>
      </c>
      <c r="I234" s="54" t="s">
        <v>3692</v>
      </c>
      <c r="J234">
        <f>VLOOKUP(A234,'County Acres Disturbed'!$A$2:$E$3146,5,FALSE)</f>
        <v>3404.2222711288396</v>
      </c>
      <c r="K234" s="55" t="s">
        <v>5571</v>
      </c>
      <c r="L234">
        <f>IF(H234="PM10-PRI",VLOOKUP(A234,'County Emission Factors'!A$2:E$3145,5,FALSE),IF(H234="PM10-FIL",VLOOKUP(A234,'County Emission Factors'!A$2:E$3145,5,FALSE),VLOOKUP(A234,'County Emission Factors'!A$2:F$3145,6,FALSE)))</f>
        <v>0.14463667820069204</v>
      </c>
      <c r="M234" s="56" t="s">
        <v>5572</v>
      </c>
      <c r="N234" t="s">
        <v>5571</v>
      </c>
      <c r="O234">
        <f t="shared" si="5"/>
        <v>492.37540115289096</v>
      </c>
      <c r="P234" t="s">
        <v>5572</v>
      </c>
    </row>
    <row r="235" spans="1:16">
      <c r="A235" s="54" t="s">
        <v>3240</v>
      </c>
      <c r="B235" s="54" t="s">
        <v>2835</v>
      </c>
      <c r="C235" s="54" t="s">
        <v>3688</v>
      </c>
      <c r="D235" s="54" t="s">
        <v>2896</v>
      </c>
      <c r="E235" s="54" t="s">
        <v>3756</v>
      </c>
      <c r="F235" s="54" t="s">
        <v>3690</v>
      </c>
      <c r="G235" s="54">
        <v>2311020000</v>
      </c>
      <c r="H235" s="54" t="s">
        <v>3693</v>
      </c>
      <c r="I235" s="54" t="s">
        <v>3694</v>
      </c>
      <c r="J235">
        <f>VLOOKUP(A235,'County Acres Disturbed'!$A$2:$E$3146,5,FALSE)</f>
        <v>3404.2222711288396</v>
      </c>
      <c r="K235" s="55" t="s">
        <v>5571</v>
      </c>
      <c r="L235">
        <f>IF(H235="PM10-PRI",VLOOKUP(A235,'County Emission Factors'!A$2:E$3145,5,FALSE),IF(H235="PM10-FIL",VLOOKUP(A235,'County Emission Factors'!A$2:E$3145,5,FALSE),VLOOKUP(A235,'County Emission Factors'!A$2:F$3145,6,FALSE)))</f>
        <v>1.4463667820069205E-2</v>
      </c>
      <c r="M235" s="56" t="s">
        <v>5572</v>
      </c>
      <c r="N235" t="s">
        <v>5571</v>
      </c>
      <c r="O235">
        <f t="shared" si="5"/>
        <v>49.2375401152891</v>
      </c>
      <c r="P235" t="s">
        <v>5572</v>
      </c>
    </row>
    <row r="236" spans="1:16">
      <c r="A236" s="54" t="s">
        <v>3240</v>
      </c>
      <c r="B236" s="54" t="s">
        <v>2835</v>
      </c>
      <c r="C236" s="54" t="s">
        <v>3688</v>
      </c>
      <c r="D236" s="54" t="s">
        <v>2896</v>
      </c>
      <c r="E236" s="54" t="s">
        <v>3756</v>
      </c>
      <c r="F236" s="54" t="s">
        <v>3690</v>
      </c>
      <c r="G236" s="54">
        <v>2311020000</v>
      </c>
      <c r="H236" s="54" t="s">
        <v>3695</v>
      </c>
      <c r="I236" s="54" t="s">
        <v>3696</v>
      </c>
      <c r="J236">
        <f>VLOOKUP(A236,'County Acres Disturbed'!$A$2:$E$3146,5,FALSE)</f>
        <v>3404.2222711288396</v>
      </c>
      <c r="K236" s="55" t="s">
        <v>5571</v>
      </c>
      <c r="L236">
        <f>IF(H236="PM10-PRI",VLOOKUP(A236,'County Emission Factors'!A$2:E$3145,5,FALSE),IF(H236="PM10-FIL",VLOOKUP(A236,'County Emission Factors'!A$2:E$3145,5,FALSE),VLOOKUP(A236,'County Emission Factors'!A$2:F$3145,6,FALSE)))</f>
        <v>0.14463667820069204</v>
      </c>
      <c r="M236" s="56" t="s">
        <v>5572</v>
      </c>
      <c r="N236" t="s">
        <v>5571</v>
      </c>
      <c r="O236">
        <f t="shared" si="5"/>
        <v>492.37540115289096</v>
      </c>
      <c r="P236" t="s">
        <v>5572</v>
      </c>
    </row>
    <row r="237" spans="1:16">
      <c r="A237" s="54" t="s">
        <v>3240</v>
      </c>
      <c r="B237" s="54" t="s">
        <v>2835</v>
      </c>
      <c r="C237" s="54" t="s">
        <v>3688</v>
      </c>
      <c r="D237" s="54" t="s">
        <v>2896</v>
      </c>
      <c r="E237" s="54" t="s">
        <v>3756</v>
      </c>
      <c r="F237" s="54" t="s">
        <v>3690</v>
      </c>
      <c r="G237" s="54">
        <v>2311020000</v>
      </c>
      <c r="H237" s="54" t="s">
        <v>3697</v>
      </c>
      <c r="I237" s="54" t="s">
        <v>3698</v>
      </c>
      <c r="J237">
        <f>VLOOKUP(A237,'County Acres Disturbed'!$A$2:$E$3146,5,FALSE)</f>
        <v>3404.2222711288396</v>
      </c>
      <c r="K237" s="55" t="s">
        <v>5571</v>
      </c>
      <c r="L237">
        <f>IF(H237="PM10-PRI",VLOOKUP(A237,'County Emission Factors'!A$2:E$3145,5,FALSE),IF(H237="PM10-FIL",VLOOKUP(A237,'County Emission Factors'!A$2:E$3145,5,FALSE),VLOOKUP(A237,'County Emission Factors'!A$2:F$3145,6,FALSE)))</f>
        <v>1.4463667820069205E-2</v>
      </c>
      <c r="M237" s="56" t="s">
        <v>5572</v>
      </c>
      <c r="N237" t="s">
        <v>5571</v>
      </c>
      <c r="O237">
        <f t="shared" si="5"/>
        <v>49.2375401152891</v>
      </c>
      <c r="P237" t="s">
        <v>5572</v>
      </c>
    </row>
    <row r="238" spans="1:16">
      <c r="A238" s="54" t="s">
        <v>3241</v>
      </c>
      <c r="B238" s="54" t="s">
        <v>2835</v>
      </c>
      <c r="C238" s="54" t="s">
        <v>3688</v>
      </c>
      <c r="D238" s="54" t="s">
        <v>2897</v>
      </c>
      <c r="E238" s="54" t="s">
        <v>3757</v>
      </c>
      <c r="F238" s="54" t="s">
        <v>3690</v>
      </c>
      <c r="G238" s="54">
        <v>2311020000</v>
      </c>
      <c r="H238" s="54" t="s">
        <v>3691</v>
      </c>
      <c r="I238" s="54" t="s">
        <v>3692</v>
      </c>
      <c r="J238">
        <f>VLOOKUP(A238,'County Acres Disturbed'!$A$2:$E$3146,5,FALSE)</f>
        <v>37.621039756574412</v>
      </c>
      <c r="K238" s="55" t="s">
        <v>5571</v>
      </c>
      <c r="L238">
        <f>IF(H238="PM10-PRI",VLOOKUP(A238,'County Emission Factors'!A$2:E$3145,5,FALSE),IF(H238="PM10-FIL",VLOOKUP(A238,'County Emission Factors'!A$2:E$3145,5,FALSE),VLOOKUP(A238,'County Emission Factors'!A$2:F$3145,6,FALSE)))</f>
        <v>0.1264306627628427</v>
      </c>
      <c r="M238" s="56" t="s">
        <v>5572</v>
      </c>
      <c r="N238" t="s">
        <v>5571</v>
      </c>
      <c r="O238">
        <f t="shared" si="5"/>
        <v>4.7564529902509571</v>
      </c>
      <c r="P238" t="s">
        <v>5572</v>
      </c>
    </row>
    <row r="239" spans="1:16">
      <c r="A239" s="54" t="s">
        <v>3241</v>
      </c>
      <c r="B239" s="54" t="s">
        <v>2835</v>
      </c>
      <c r="C239" s="54" t="s">
        <v>3688</v>
      </c>
      <c r="D239" s="54" t="s">
        <v>2897</v>
      </c>
      <c r="E239" s="54" t="s">
        <v>3757</v>
      </c>
      <c r="F239" s="54" t="s">
        <v>3690</v>
      </c>
      <c r="G239" s="54">
        <v>2311020000</v>
      </c>
      <c r="H239" s="54" t="s">
        <v>3693</v>
      </c>
      <c r="I239" s="54" t="s">
        <v>3694</v>
      </c>
      <c r="J239">
        <f>VLOOKUP(A239,'County Acres Disturbed'!$A$2:$E$3146,5,FALSE)</f>
        <v>37.621039756574412</v>
      </c>
      <c r="K239" s="55" t="s">
        <v>5571</v>
      </c>
      <c r="L239">
        <f>IF(H239="PM10-PRI",VLOOKUP(A239,'County Emission Factors'!A$2:E$3145,5,FALSE),IF(H239="PM10-FIL",VLOOKUP(A239,'County Emission Factors'!A$2:E$3145,5,FALSE),VLOOKUP(A239,'County Emission Factors'!A$2:F$3145,6,FALSE)))</f>
        <v>1.2643066276284271E-2</v>
      </c>
      <c r="M239" s="56" t="s">
        <v>5572</v>
      </c>
      <c r="N239" t="s">
        <v>5571</v>
      </c>
      <c r="O239">
        <f t="shared" si="5"/>
        <v>0.47564529902509578</v>
      </c>
      <c r="P239" t="s">
        <v>5572</v>
      </c>
    </row>
    <row r="240" spans="1:16">
      <c r="A240" s="54" t="s">
        <v>3241</v>
      </c>
      <c r="B240" s="54" t="s">
        <v>2835</v>
      </c>
      <c r="C240" s="54" t="s">
        <v>3688</v>
      </c>
      <c r="D240" s="54" t="s">
        <v>2897</v>
      </c>
      <c r="E240" s="54" t="s">
        <v>3757</v>
      </c>
      <c r="F240" s="54" t="s">
        <v>3690</v>
      </c>
      <c r="G240" s="54">
        <v>2311020000</v>
      </c>
      <c r="H240" s="54" t="s">
        <v>3695</v>
      </c>
      <c r="I240" s="54" t="s">
        <v>3696</v>
      </c>
      <c r="J240">
        <f>VLOOKUP(A240,'County Acres Disturbed'!$A$2:$E$3146,5,FALSE)</f>
        <v>37.621039756574412</v>
      </c>
      <c r="K240" s="55" t="s">
        <v>5571</v>
      </c>
      <c r="L240">
        <f>IF(H240="PM10-PRI",VLOOKUP(A240,'County Emission Factors'!A$2:E$3145,5,FALSE),IF(H240="PM10-FIL",VLOOKUP(A240,'County Emission Factors'!A$2:E$3145,5,FALSE),VLOOKUP(A240,'County Emission Factors'!A$2:F$3145,6,FALSE)))</f>
        <v>0.1264306627628427</v>
      </c>
      <c r="M240" s="56" t="s">
        <v>5572</v>
      </c>
      <c r="N240" t="s">
        <v>5571</v>
      </c>
      <c r="O240">
        <f t="shared" si="5"/>
        <v>4.7564529902509571</v>
      </c>
      <c r="P240" t="s">
        <v>5572</v>
      </c>
    </row>
    <row r="241" spans="1:16">
      <c r="A241" s="54" t="s">
        <v>3241</v>
      </c>
      <c r="B241" s="54" t="s">
        <v>2835</v>
      </c>
      <c r="C241" s="54" t="s">
        <v>3688</v>
      </c>
      <c r="D241" s="54" t="s">
        <v>2897</v>
      </c>
      <c r="E241" s="54" t="s">
        <v>3757</v>
      </c>
      <c r="F241" s="54" t="s">
        <v>3690</v>
      </c>
      <c r="G241" s="54">
        <v>2311020000</v>
      </c>
      <c r="H241" s="54" t="s">
        <v>3697</v>
      </c>
      <c r="I241" s="54" t="s">
        <v>3698</v>
      </c>
      <c r="J241">
        <f>VLOOKUP(A241,'County Acres Disturbed'!$A$2:$E$3146,5,FALSE)</f>
        <v>37.621039756574412</v>
      </c>
      <c r="K241" s="55" t="s">
        <v>5571</v>
      </c>
      <c r="L241">
        <f>IF(H241="PM10-PRI",VLOOKUP(A241,'County Emission Factors'!A$2:E$3145,5,FALSE),IF(H241="PM10-FIL",VLOOKUP(A241,'County Emission Factors'!A$2:E$3145,5,FALSE),VLOOKUP(A241,'County Emission Factors'!A$2:F$3145,6,FALSE)))</f>
        <v>1.2643066276284271E-2</v>
      </c>
      <c r="M241" s="56" t="s">
        <v>5572</v>
      </c>
      <c r="N241" t="s">
        <v>5571</v>
      </c>
      <c r="O241">
        <f t="shared" si="5"/>
        <v>0.47564529902509578</v>
      </c>
      <c r="P241" t="s">
        <v>5572</v>
      </c>
    </row>
    <row r="242" spans="1:16">
      <c r="A242" s="54" t="s">
        <v>3242</v>
      </c>
      <c r="B242" s="54" t="s">
        <v>2835</v>
      </c>
      <c r="C242" s="54" t="s">
        <v>3688</v>
      </c>
      <c r="D242" s="54" t="s">
        <v>2898</v>
      </c>
      <c r="E242" s="54" t="s">
        <v>3758</v>
      </c>
      <c r="F242" s="54" t="s">
        <v>3690</v>
      </c>
      <c r="G242" s="54">
        <v>2311020000</v>
      </c>
      <c r="H242" s="54" t="s">
        <v>3691</v>
      </c>
      <c r="I242" s="54" t="s">
        <v>3692</v>
      </c>
      <c r="J242">
        <f>VLOOKUP(A242,'County Acres Disturbed'!$A$2:$E$3146,5,FALSE)</f>
        <v>1246.9871379560047</v>
      </c>
      <c r="K242" s="55" t="s">
        <v>5571</v>
      </c>
      <c r="L242">
        <f>IF(H242="PM10-PRI",VLOOKUP(A242,'County Emission Factors'!A$2:E$3145,5,FALSE),IF(H242="PM10-FIL",VLOOKUP(A242,'County Emission Factors'!A$2:E$3145,5,FALSE),VLOOKUP(A242,'County Emission Factors'!A$2:F$3145,6,FALSE)))</f>
        <v>0.22791234140715119</v>
      </c>
      <c r="M242" s="56" t="s">
        <v>5572</v>
      </c>
      <c r="N242" t="s">
        <v>5571</v>
      </c>
      <c r="O242">
        <f t="shared" si="5"/>
        <v>284.2037583161553</v>
      </c>
      <c r="P242" t="s">
        <v>5572</v>
      </c>
    </row>
    <row r="243" spans="1:16">
      <c r="A243" s="54" t="s">
        <v>3242</v>
      </c>
      <c r="B243" s="54" t="s">
        <v>2835</v>
      </c>
      <c r="C243" s="54" t="s">
        <v>3688</v>
      </c>
      <c r="D243" s="54" t="s">
        <v>2898</v>
      </c>
      <c r="E243" s="54" t="s">
        <v>3758</v>
      </c>
      <c r="F243" s="54" t="s">
        <v>3690</v>
      </c>
      <c r="G243" s="54">
        <v>2311020000</v>
      </c>
      <c r="H243" s="54" t="s">
        <v>3693</v>
      </c>
      <c r="I243" s="54" t="s">
        <v>3694</v>
      </c>
      <c r="J243">
        <f>VLOOKUP(A243,'County Acres Disturbed'!$A$2:$E$3146,5,FALSE)</f>
        <v>1246.9871379560047</v>
      </c>
      <c r="K243" s="55" t="s">
        <v>5571</v>
      </c>
      <c r="L243">
        <f>IF(H243="PM10-PRI",VLOOKUP(A243,'County Emission Factors'!A$2:E$3145,5,FALSE),IF(H243="PM10-FIL",VLOOKUP(A243,'County Emission Factors'!A$2:E$3145,5,FALSE),VLOOKUP(A243,'County Emission Factors'!A$2:F$3145,6,FALSE)))</f>
        <v>2.2791234140715121E-2</v>
      </c>
      <c r="M243" s="56" t="s">
        <v>5572</v>
      </c>
      <c r="N243" t="s">
        <v>5571</v>
      </c>
      <c r="O243">
        <f t="shared" si="5"/>
        <v>28.42037583161553</v>
      </c>
      <c r="P243" t="s">
        <v>5572</v>
      </c>
    </row>
    <row r="244" spans="1:16">
      <c r="A244" s="54" t="s">
        <v>3242</v>
      </c>
      <c r="B244" s="54" t="s">
        <v>2835</v>
      </c>
      <c r="C244" s="54" t="s">
        <v>3688</v>
      </c>
      <c r="D244" s="54" t="s">
        <v>2898</v>
      </c>
      <c r="E244" s="54" t="s">
        <v>3758</v>
      </c>
      <c r="F244" s="54" t="s">
        <v>3690</v>
      </c>
      <c r="G244" s="54">
        <v>2311020000</v>
      </c>
      <c r="H244" s="54" t="s">
        <v>3695</v>
      </c>
      <c r="I244" s="54" t="s">
        <v>3696</v>
      </c>
      <c r="J244">
        <f>VLOOKUP(A244,'County Acres Disturbed'!$A$2:$E$3146,5,FALSE)</f>
        <v>1246.9871379560047</v>
      </c>
      <c r="K244" s="55" t="s">
        <v>5571</v>
      </c>
      <c r="L244">
        <f>IF(H244="PM10-PRI",VLOOKUP(A244,'County Emission Factors'!A$2:E$3145,5,FALSE),IF(H244="PM10-FIL",VLOOKUP(A244,'County Emission Factors'!A$2:E$3145,5,FALSE),VLOOKUP(A244,'County Emission Factors'!A$2:F$3145,6,FALSE)))</f>
        <v>0.22791234140715119</v>
      </c>
      <c r="M244" s="56" t="s">
        <v>5572</v>
      </c>
      <c r="N244" t="s">
        <v>5571</v>
      </c>
      <c r="O244">
        <f t="shared" si="5"/>
        <v>284.2037583161553</v>
      </c>
      <c r="P244" t="s">
        <v>5572</v>
      </c>
    </row>
    <row r="245" spans="1:16">
      <c r="A245" s="54" t="s">
        <v>3242</v>
      </c>
      <c r="B245" s="54" t="s">
        <v>2835</v>
      </c>
      <c r="C245" s="54" t="s">
        <v>3688</v>
      </c>
      <c r="D245" s="54" t="s">
        <v>2898</v>
      </c>
      <c r="E245" s="54" t="s">
        <v>3758</v>
      </c>
      <c r="F245" s="54" t="s">
        <v>3690</v>
      </c>
      <c r="G245" s="54">
        <v>2311020000</v>
      </c>
      <c r="H245" s="54" t="s">
        <v>3697</v>
      </c>
      <c r="I245" s="54" t="s">
        <v>3698</v>
      </c>
      <c r="J245">
        <f>VLOOKUP(A245,'County Acres Disturbed'!$A$2:$E$3146,5,FALSE)</f>
        <v>1246.9871379560047</v>
      </c>
      <c r="K245" s="55" t="s">
        <v>5571</v>
      </c>
      <c r="L245">
        <f>IF(H245="PM10-PRI",VLOOKUP(A245,'County Emission Factors'!A$2:E$3145,5,FALSE),IF(H245="PM10-FIL",VLOOKUP(A245,'County Emission Factors'!A$2:E$3145,5,FALSE),VLOOKUP(A245,'County Emission Factors'!A$2:F$3145,6,FALSE)))</f>
        <v>2.2791234140715121E-2</v>
      </c>
      <c r="M245" s="56" t="s">
        <v>5572</v>
      </c>
      <c r="N245" t="s">
        <v>5571</v>
      </c>
      <c r="O245">
        <f t="shared" si="5"/>
        <v>28.42037583161553</v>
      </c>
      <c r="P245" t="s">
        <v>5572</v>
      </c>
    </row>
    <row r="246" spans="1:16">
      <c r="A246" s="54" t="s">
        <v>3243</v>
      </c>
      <c r="B246" s="54" t="s">
        <v>2835</v>
      </c>
      <c r="C246" s="54" t="s">
        <v>3688</v>
      </c>
      <c r="D246" s="54" t="s">
        <v>2899</v>
      </c>
      <c r="E246" s="54" t="s">
        <v>3759</v>
      </c>
      <c r="F246" s="54" t="s">
        <v>3690</v>
      </c>
      <c r="G246" s="54">
        <v>2311020000</v>
      </c>
      <c r="H246" s="54" t="s">
        <v>3691</v>
      </c>
      <c r="I246" s="54" t="s">
        <v>3692</v>
      </c>
      <c r="J246">
        <f>VLOOKUP(A246,'County Acres Disturbed'!$A$2:$E$3146,5,FALSE)</f>
        <v>225.72623853944648</v>
      </c>
      <c r="K246" s="55" t="s">
        <v>5571</v>
      </c>
      <c r="L246">
        <f>IF(H246="PM10-PRI",VLOOKUP(A246,'County Emission Factors'!A$2:E$3145,5,FALSE),IF(H246="PM10-FIL",VLOOKUP(A246,'County Emission Factors'!A$2:E$3145,5,FALSE),VLOOKUP(A246,'County Emission Factors'!A$2:F$3145,6,FALSE)))</f>
        <v>0.14463667820069201</v>
      </c>
      <c r="M246" s="56" t="s">
        <v>5572</v>
      </c>
      <c r="N246" t="s">
        <v>5571</v>
      </c>
      <c r="O246">
        <f t="shared" si="5"/>
        <v>32.648293325082562</v>
      </c>
      <c r="P246" t="s">
        <v>5572</v>
      </c>
    </row>
    <row r="247" spans="1:16">
      <c r="A247" s="54" t="s">
        <v>3243</v>
      </c>
      <c r="B247" s="54" t="s">
        <v>2835</v>
      </c>
      <c r="C247" s="54" t="s">
        <v>3688</v>
      </c>
      <c r="D247" s="54" t="s">
        <v>2899</v>
      </c>
      <c r="E247" s="54" t="s">
        <v>3759</v>
      </c>
      <c r="F247" s="54" t="s">
        <v>3690</v>
      </c>
      <c r="G247" s="54">
        <v>2311020000</v>
      </c>
      <c r="H247" s="54" t="s">
        <v>3693</v>
      </c>
      <c r="I247" s="54" t="s">
        <v>3694</v>
      </c>
      <c r="J247">
        <f>VLOOKUP(A247,'County Acres Disturbed'!$A$2:$E$3146,5,FALSE)</f>
        <v>225.72623853944648</v>
      </c>
      <c r="K247" s="55" t="s">
        <v>5571</v>
      </c>
      <c r="L247">
        <f>IF(H247="PM10-PRI",VLOOKUP(A247,'County Emission Factors'!A$2:E$3145,5,FALSE),IF(H247="PM10-FIL",VLOOKUP(A247,'County Emission Factors'!A$2:E$3145,5,FALSE),VLOOKUP(A247,'County Emission Factors'!A$2:F$3145,6,FALSE)))</f>
        <v>1.4463667820069201E-2</v>
      </c>
      <c r="M247" s="56" t="s">
        <v>5572</v>
      </c>
      <c r="N247" t="s">
        <v>5571</v>
      </c>
      <c r="O247">
        <f t="shared" si="5"/>
        <v>3.2648293325082562</v>
      </c>
      <c r="P247" t="s">
        <v>5572</v>
      </c>
    </row>
    <row r="248" spans="1:16">
      <c r="A248" s="54" t="s">
        <v>3243</v>
      </c>
      <c r="B248" s="54" t="s">
        <v>2835</v>
      </c>
      <c r="C248" s="54" t="s">
        <v>3688</v>
      </c>
      <c r="D248" s="54" t="s">
        <v>2899</v>
      </c>
      <c r="E248" s="54" t="s">
        <v>3759</v>
      </c>
      <c r="F248" s="54" t="s">
        <v>3690</v>
      </c>
      <c r="G248" s="54">
        <v>2311020000</v>
      </c>
      <c r="H248" s="54" t="s">
        <v>3695</v>
      </c>
      <c r="I248" s="54" t="s">
        <v>3696</v>
      </c>
      <c r="J248">
        <f>VLOOKUP(A248,'County Acres Disturbed'!$A$2:$E$3146,5,FALSE)</f>
        <v>225.72623853944648</v>
      </c>
      <c r="K248" s="55" t="s">
        <v>5571</v>
      </c>
      <c r="L248">
        <f>IF(H248="PM10-PRI",VLOOKUP(A248,'County Emission Factors'!A$2:E$3145,5,FALSE),IF(H248="PM10-FIL",VLOOKUP(A248,'County Emission Factors'!A$2:E$3145,5,FALSE),VLOOKUP(A248,'County Emission Factors'!A$2:F$3145,6,FALSE)))</f>
        <v>0.14463667820069201</v>
      </c>
      <c r="M248" s="56" t="s">
        <v>5572</v>
      </c>
      <c r="N248" t="s">
        <v>5571</v>
      </c>
      <c r="O248">
        <f t="shared" si="5"/>
        <v>32.648293325082562</v>
      </c>
      <c r="P248" t="s">
        <v>5572</v>
      </c>
    </row>
    <row r="249" spans="1:16">
      <c r="A249" s="54" t="s">
        <v>3243</v>
      </c>
      <c r="B249" s="54" t="s">
        <v>2835</v>
      </c>
      <c r="C249" s="54" t="s">
        <v>3688</v>
      </c>
      <c r="D249" s="54" t="s">
        <v>2899</v>
      </c>
      <c r="E249" s="54" t="s">
        <v>3759</v>
      </c>
      <c r="F249" s="54" t="s">
        <v>3690</v>
      </c>
      <c r="G249" s="54">
        <v>2311020000</v>
      </c>
      <c r="H249" s="54" t="s">
        <v>3697</v>
      </c>
      <c r="I249" s="54" t="s">
        <v>3698</v>
      </c>
      <c r="J249">
        <f>VLOOKUP(A249,'County Acres Disturbed'!$A$2:$E$3146,5,FALSE)</f>
        <v>225.72623853944648</v>
      </c>
      <c r="K249" s="55" t="s">
        <v>5571</v>
      </c>
      <c r="L249">
        <f>IF(H249="PM10-PRI",VLOOKUP(A249,'County Emission Factors'!A$2:E$3145,5,FALSE),IF(H249="PM10-FIL",VLOOKUP(A249,'County Emission Factors'!A$2:E$3145,5,FALSE),VLOOKUP(A249,'County Emission Factors'!A$2:F$3145,6,FALSE)))</f>
        <v>1.4463667820069201E-2</v>
      </c>
      <c r="M249" s="56" t="s">
        <v>5572</v>
      </c>
      <c r="N249" t="s">
        <v>5571</v>
      </c>
      <c r="O249">
        <f t="shared" si="5"/>
        <v>3.2648293325082562</v>
      </c>
      <c r="P249" t="s">
        <v>5572</v>
      </c>
    </row>
    <row r="250" spans="1:16">
      <c r="A250" s="54" t="s">
        <v>3244</v>
      </c>
      <c r="B250" s="54" t="s">
        <v>2835</v>
      </c>
      <c r="C250" s="54" t="s">
        <v>3688</v>
      </c>
      <c r="D250" s="54" t="s">
        <v>2900</v>
      </c>
      <c r="E250" s="54" t="s">
        <v>3760</v>
      </c>
      <c r="F250" s="54" t="s">
        <v>3690</v>
      </c>
      <c r="G250" s="54">
        <v>2311020000</v>
      </c>
      <c r="H250" s="54" t="s">
        <v>3691</v>
      </c>
      <c r="I250" s="54" t="s">
        <v>3692</v>
      </c>
      <c r="J250">
        <f>VLOOKUP(A250,'County Acres Disturbed'!$A$2:$E$3146,5,FALSE)</f>
        <v>5529.8881096698769</v>
      </c>
      <c r="K250" s="55" t="s">
        <v>5571</v>
      </c>
      <c r="L250">
        <f>IF(H250="PM10-PRI",VLOOKUP(A250,'County Emission Factors'!A$2:E$3145,5,FALSE),IF(H250="PM10-FIL",VLOOKUP(A250,'County Emission Factors'!A$2:E$3145,5,FALSE),VLOOKUP(A250,'County Emission Factors'!A$2:F$3145,6,FALSE)))</f>
        <v>0.14463667820069204</v>
      </c>
      <c r="M250" s="56" t="s">
        <v>5572</v>
      </c>
      <c r="N250" t="s">
        <v>5571</v>
      </c>
      <c r="O250">
        <f t="shared" si="5"/>
        <v>799.82464700415517</v>
      </c>
      <c r="P250" t="s">
        <v>5572</v>
      </c>
    </row>
    <row r="251" spans="1:16">
      <c r="A251" s="54" t="s">
        <v>3244</v>
      </c>
      <c r="B251" s="54" t="s">
        <v>2835</v>
      </c>
      <c r="C251" s="54" t="s">
        <v>3688</v>
      </c>
      <c r="D251" s="54" t="s">
        <v>2900</v>
      </c>
      <c r="E251" s="54" t="s">
        <v>3760</v>
      </c>
      <c r="F251" s="54" t="s">
        <v>3690</v>
      </c>
      <c r="G251" s="54">
        <v>2311020000</v>
      </c>
      <c r="H251" s="54" t="s">
        <v>3693</v>
      </c>
      <c r="I251" s="54" t="s">
        <v>3694</v>
      </c>
      <c r="J251">
        <f>VLOOKUP(A251,'County Acres Disturbed'!$A$2:$E$3146,5,FALSE)</f>
        <v>5529.8881096698769</v>
      </c>
      <c r="K251" s="55" t="s">
        <v>5571</v>
      </c>
      <c r="L251">
        <f>IF(H251="PM10-PRI",VLOOKUP(A251,'County Emission Factors'!A$2:E$3145,5,FALSE),IF(H251="PM10-FIL",VLOOKUP(A251,'County Emission Factors'!A$2:E$3145,5,FALSE),VLOOKUP(A251,'County Emission Factors'!A$2:F$3145,6,FALSE)))</f>
        <v>1.4463667820069205E-2</v>
      </c>
      <c r="M251" s="56" t="s">
        <v>5572</v>
      </c>
      <c r="N251" t="s">
        <v>5571</v>
      </c>
      <c r="O251">
        <f t="shared" si="5"/>
        <v>79.98246470041552</v>
      </c>
      <c r="P251" t="s">
        <v>5572</v>
      </c>
    </row>
    <row r="252" spans="1:16">
      <c r="A252" s="54" t="s">
        <v>3244</v>
      </c>
      <c r="B252" s="54" t="s">
        <v>2835</v>
      </c>
      <c r="C252" s="54" t="s">
        <v>3688</v>
      </c>
      <c r="D252" s="54" t="s">
        <v>2900</v>
      </c>
      <c r="E252" s="54" t="s">
        <v>3760</v>
      </c>
      <c r="F252" s="54" t="s">
        <v>3690</v>
      </c>
      <c r="G252" s="54">
        <v>2311020000</v>
      </c>
      <c r="H252" s="54" t="s">
        <v>3695</v>
      </c>
      <c r="I252" s="54" t="s">
        <v>3696</v>
      </c>
      <c r="J252">
        <f>VLOOKUP(A252,'County Acres Disturbed'!$A$2:$E$3146,5,FALSE)</f>
        <v>5529.8881096698769</v>
      </c>
      <c r="K252" s="55" t="s">
        <v>5571</v>
      </c>
      <c r="L252">
        <f>IF(H252="PM10-PRI",VLOOKUP(A252,'County Emission Factors'!A$2:E$3145,5,FALSE),IF(H252="PM10-FIL",VLOOKUP(A252,'County Emission Factors'!A$2:E$3145,5,FALSE),VLOOKUP(A252,'County Emission Factors'!A$2:F$3145,6,FALSE)))</f>
        <v>0.14463667820069204</v>
      </c>
      <c r="M252" s="56" t="s">
        <v>5572</v>
      </c>
      <c r="N252" t="s">
        <v>5571</v>
      </c>
      <c r="O252">
        <f t="shared" si="5"/>
        <v>799.82464700415517</v>
      </c>
      <c r="P252" t="s">
        <v>5572</v>
      </c>
    </row>
    <row r="253" spans="1:16">
      <c r="A253" s="54" t="s">
        <v>3244</v>
      </c>
      <c r="B253" s="54" t="s">
        <v>2835</v>
      </c>
      <c r="C253" s="54" t="s">
        <v>3688</v>
      </c>
      <c r="D253" s="54" t="s">
        <v>2900</v>
      </c>
      <c r="E253" s="54" t="s">
        <v>3760</v>
      </c>
      <c r="F253" s="54" t="s">
        <v>3690</v>
      </c>
      <c r="G253" s="54">
        <v>2311020000</v>
      </c>
      <c r="H253" s="54" t="s">
        <v>3697</v>
      </c>
      <c r="I253" s="54" t="s">
        <v>3698</v>
      </c>
      <c r="J253">
        <f>VLOOKUP(A253,'County Acres Disturbed'!$A$2:$E$3146,5,FALSE)</f>
        <v>5529.8881096698769</v>
      </c>
      <c r="K253" s="55" t="s">
        <v>5571</v>
      </c>
      <c r="L253">
        <f>IF(H253="PM10-PRI",VLOOKUP(A253,'County Emission Factors'!A$2:E$3145,5,FALSE),IF(H253="PM10-FIL",VLOOKUP(A253,'County Emission Factors'!A$2:E$3145,5,FALSE),VLOOKUP(A253,'County Emission Factors'!A$2:F$3145,6,FALSE)))</f>
        <v>1.4463667820069205E-2</v>
      </c>
      <c r="M253" s="56" t="s">
        <v>5572</v>
      </c>
      <c r="N253" t="s">
        <v>5571</v>
      </c>
      <c r="O253">
        <f t="shared" si="5"/>
        <v>79.98246470041552</v>
      </c>
      <c r="P253" t="s">
        <v>5572</v>
      </c>
    </row>
    <row r="254" spans="1:16">
      <c r="A254" s="54" t="s">
        <v>3245</v>
      </c>
      <c r="B254" s="54" t="s">
        <v>2835</v>
      </c>
      <c r="C254" s="54" t="s">
        <v>3688</v>
      </c>
      <c r="D254" s="54" t="s">
        <v>2901</v>
      </c>
      <c r="E254" s="54" t="s">
        <v>3761</v>
      </c>
      <c r="F254" s="54" t="s">
        <v>3690</v>
      </c>
      <c r="G254" s="54">
        <v>2311020000</v>
      </c>
      <c r="H254" s="54" t="s">
        <v>3691</v>
      </c>
      <c r="I254" s="54" t="s">
        <v>3692</v>
      </c>
      <c r="J254">
        <f>VLOOKUP(A254,'County Acres Disturbed'!$A$2:$E$3146,5,FALSE)</f>
        <v>225.72623853944648</v>
      </c>
      <c r="K254" s="55" t="s">
        <v>5571</v>
      </c>
      <c r="L254">
        <f>IF(H254="PM10-PRI",VLOOKUP(A254,'County Emission Factors'!A$2:E$3145,5,FALSE),IF(H254="PM10-FIL",VLOOKUP(A254,'County Emission Factors'!A$2:E$3145,5,FALSE),VLOOKUP(A254,'County Emission Factors'!A$2:F$3145,6,FALSE)))</f>
        <v>0.14463667820069206</v>
      </c>
      <c r="M254" s="56" t="s">
        <v>5572</v>
      </c>
      <c r="N254" t="s">
        <v>5571</v>
      </c>
      <c r="O254">
        <f t="shared" si="5"/>
        <v>32.648293325082577</v>
      </c>
      <c r="P254" t="s">
        <v>5572</v>
      </c>
    </row>
    <row r="255" spans="1:16">
      <c r="A255" s="54" t="s">
        <v>3245</v>
      </c>
      <c r="B255" s="54" t="s">
        <v>2835</v>
      </c>
      <c r="C255" s="54" t="s">
        <v>3688</v>
      </c>
      <c r="D255" s="54" t="s">
        <v>2901</v>
      </c>
      <c r="E255" s="54" t="s">
        <v>3761</v>
      </c>
      <c r="F255" s="54" t="s">
        <v>3690</v>
      </c>
      <c r="G255" s="54">
        <v>2311020000</v>
      </c>
      <c r="H255" s="54" t="s">
        <v>3693</v>
      </c>
      <c r="I255" s="54" t="s">
        <v>3694</v>
      </c>
      <c r="J255">
        <f>VLOOKUP(A255,'County Acres Disturbed'!$A$2:$E$3146,5,FALSE)</f>
        <v>225.72623853944648</v>
      </c>
      <c r="K255" s="55" t="s">
        <v>5571</v>
      </c>
      <c r="L255">
        <f>IF(H255="PM10-PRI",VLOOKUP(A255,'County Emission Factors'!A$2:E$3145,5,FALSE),IF(H255="PM10-FIL",VLOOKUP(A255,'County Emission Factors'!A$2:E$3145,5,FALSE),VLOOKUP(A255,'County Emission Factors'!A$2:F$3145,6,FALSE)))</f>
        <v>1.4463667820069206E-2</v>
      </c>
      <c r="M255" s="56" t="s">
        <v>5572</v>
      </c>
      <c r="N255" t="s">
        <v>5571</v>
      </c>
      <c r="O255">
        <f t="shared" si="5"/>
        <v>3.2648293325082576</v>
      </c>
      <c r="P255" t="s">
        <v>5572</v>
      </c>
    </row>
    <row r="256" spans="1:16">
      <c r="A256" s="54" t="s">
        <v>3245</v>
      </c>
      <c r="B256" s="54" t="s">
        <v>2835</v>
      </c>
      <c r="C256" s="54" t="s">
        <v>3688</v>
      </c>
      <c r="D256" s="54" t="s">
        <v>2901</v>
      </c>
      <c r="E256" s="54" t="s">
        <v>3761</v>
      </c>
      <c r="F256" s="54" t="s">
        <v>3690</v>
      </c>
      <c r="G256" s="54">
        <v>2311020000</v>
      </c>
      <c r="H256" s="54" t="s">
        <v>3695</v>
      </c>
      <c r="I256" s="54" t="s">
        <v>3696</v>
      </c>
      <c r="J256">
        <f>VLOOKUP(A256,'County Acres Disturbed'!$A$2:$E$3146,5,FALSE)</f>
        <v>225.72623853944648</v>
      </c>
      <c r="K256" s="55" t="s">
        <v>5571</v>
      </c>
      <c r="L256">
        <f>IF(H256="PM10-PRI",VLOOKUP(A256,'County Emission Factors'!A$2:E$3145,5,FALSE),IF(H256="PM10-FIL",VLOOKUP(A256,'County Emission Factors'!A$2:E$3145,5,FALSE),VLOOKUP(A256,'County Emission Factors'!A$2:F$3145,6,FALSE)))</f>
        <v>0.14463667820069206</v>
      </c>
      <c r="M256" s="56" t="s">
        <v>5572</v>
      </c>
      <c r="N256" t="s">
        <v>5571</v>
      </c>
      <c r="O256">
        <f t="shared" si="5"/>
        <v>32.648293325082577</v>
      </c>
      <c r="P256" t="s">
        <v>5572</v>
      </c>
    </row>
    <row r="257" spans="1:16">
      <c r="A257" s="54" t="s">
        <v>3245</v>
      </c>
      <c r="B257" s="54" t="s">
        <v>2835</v>
      </c>
      <c r="C257" s="54" t="s">
        <v>3688</v>
      </c>
      <c r="D257" s="54" t="s">
        <v>2901</v>
      </c>
      <c r="E257" s="54" t="s">
        <v>3761</v>
      </c>
      <c r="F257" s="54" t="s">
        <v>3690</v>
      </c>
      <c r="G257" s="54">
        <v>2311020000</v>
      </c>
      <c r="H257" s="54" t="s">
        <v>3697</v>
      </c>
      <c r="I257" s="54" t="s">
        <v>3698</v>
      </c>
      <c r="J257">
        <f>VLOOKUP(A257,'County Acres Disturbed'!$A$2:$E$3146,5,FALSE)</f>
        <v>225.72623853944648</v>
      </c>
      <c r="K257" s="55" t="s">
        <v>5571</v>
      </c>
      <c r="L257">
        <f>IF(H257="PM10-PRI",VLOOKUP(A257,'County Emission Factors'!A$2:E$3145,5,FALSE),IF(H257="PM10-FIL",VLOOKUP(A257,'County Emission Factors'!A$2:E$3145,5,FALSE),VLOOKUP(A257,'County Emission Factors'!A$2:F$3145,6,FALSE)))</f>
        <v>1.4463667820069206E-2</v>
      </c>
      <c r="M257" s="56" t="s">
        <v>5572</v>
      </c>
      <c r="N257" t="s">
        <v>5571</v>
      </c>
      <c r="O257">
        <f t="shared" si="5"/>
        <v>3.2648293325082576</v>
      </c>
      <c r="P257" t="s">
        <v>5572</v>
      </c>
    </row>
    <row r="258" spans="1:16">
      <c r="A258" s="54" t="s">
        <v>3246</v>
      </c>
      <c r="B258" s="54" t="s">
        <v>2835</v>
      </c>
      <c r="C258" s="54" t="s">
        <v>3688</v>
      </c>
      <c r="D258" s="54" t="s">
        <v>2902</v>
      </c>
      <c r="E258" s="54" t="s">
        <v>2189</v>
      </c>
      <c r="F258" s="54" t="s">
        <v>3690</v>
      </c>
      <c r="G258" s="54">
        <v>2311020000</v>
      </c>
      <c r="H258" s="54" t="s">
        <v>3691</v>
      </c>
      <c r="I258" s="54" t="s">
        <v>3692</v>
      </c>
      <c r="J258">
        <f>VLOOKUP(A258,'County Acres Disturbed'!$A$2:$E$3146,5,FALSE)</f>
        <v>37.621039756574412</v>
      </c>
      <c r="K258" s="55" t="s">
        <v>5571</v>
      </c>
      <c r="L258">
        <f>IF(H258="PM10-PRI",VLOOKUP(A258,'County Emission Factors'!A$2:E$3145,5,FALSE),IF(H258="PM10-FIL",VLOOKUP(A258,'County Emission Factors'!A$2:E$3145,5,FALSE),VLOOKUP(A258,'County Emission Factors'!A$2:F$3145,6,FALSE)))</f>
        <v>0.14463667820069204</v>
      </c>
      <c r="M258" s="56" t="s">
        <v>5572</v>
      </c>
      <c r="N258" t="s">
        <v>5571</v>
      </c>
      <c r="O258">
        <f t="shared" si="5"/>
        <v>5.4413822208470943</v>
      </c>
      <c r="P258" t="s">
        <v>5572</v>
      </c>
    </row>
    <row r="259" spans="1:16">
      <c r="A259" s="54" t="s">
        <v>3246</v>
      </c>
      <c r="B259" s="54" t="s">
        <v>2835</v>
      </c>
      <c r="C259" s="54" t="s">
        <v>3688</v>
      </c>
      <c r="D259" s="54" t="s">
        <v>2902</v>
      </c>
      <c r="E259" s="54" t="s">
        <v>2189</v>
      </c>
      <c r="F259" s="54" t="s">
        <v>3690</v>
      </c>
      <c r="G259" s="54">
        <v>2311020000</v>
      </c>
      <c r="H259" s="54" t="s">
        <v>3693</v>
      </c>
      <c r="I259" s="54" t="s">
        <v>3694</v>
      </c>
      <c r="J259">
        <f>VLOOKUP(A259,'County Acres Disturbed'!$A$2:$E$3146,5,FALSE)</f>
        <v>37.621039756574412</v>
      </c>
      <c r="K259" s="55" t="s">
        <v>5571</v>
      </c>
      <c r="L259">
        <f>IF(H259="PM10-PRI",VLOOKUP(A259,'County Emission Factors'!A$2:E$3145,5,FALSE),IF(H259="PM10-FIL",VLOOKUP(A259,'County Emission Factors'!A$2:E$3145,5,FALSE),VLOOKUP(A259,'County Emission Factors'!A$2:F$3145,6,FALSE)))</f>
        <v>1.4463667820069205E-2</v>
      </c>
      <c r="M259" s="56" t="s">
        <v>5572</v>
      </c>
      <c r="N259" t="s">
        <v>5571</v>
      </c>
      <c r="O259">
        <f t="shared" si="5"/>
        <v>0.54413822208470952</v>
      </c>
      <c r="P259" t="s">
        <v>5572</v>
      </c>
    </row>
    <row r="260" spans="1:16">
      <c r="A260" s="54" t="s">
        <v>3246</v>
      </c>
      <c r="B260" s="54" t="s">
        <v>2835</v>
      </c>
      <c r="C260" s="54" t="s">
        <v>3688</v>
      </c>
      <c r="D260" s="54" t="s">
        <v>2902</v>
      </c>
      <c r="E260" s="54" t="s">
        <v>2189</v>
      </c>
      <c r="F260" s="54" t="s">
        <v>3690</v>
      </c>
      <c r="G260" s="54">
        <v>2311020000</v>
      </c>
      <c r="H260" s="54" t="s">
        <v>3695</v>
      </c>
      <c r="I260" s="54" t="s">
        <v>3696</v>
      </c>
      <c r="J260">
        <f>VLOOKUP(A260,'County Acres Disturbed'!$A$2:$E$3146,5,FALSE)</f>
        <v>37.621039756574412</v>
      </c>
      <c r="K260" s="55" t="s">
        <v>5571</v>
      </c>
      <c r="L260">
        <f>IF(H260="PM10-PRI",VLOOKUP(A260,'County Emission Factors'!A$2:E$3145,5,FALSE),IF(H260="PM10-FIL",VLOOKUP(A260,'County Emission Factors'!A$2:E$3145,5,FALSE),VLOOKUP(A260,'County Emission Factors'!A$2:F$3145,6,FALSE)))</f>
        <v>0.14463667820069204</v>
      </c>
      <c r="M260" s="56" t="s">
        <v>5572</v>
      </c>
      <c r="N260" t="s">
        <v>5571</v>
      </c>
      <c r="O260">
        <f t="shared" si="5"/>
        <v>5.4413822208470943</v>
      </c>
      <c r="P260" t="s">
        <v>5572</v>
      </c>
    </row>
    <row r="261" spans="1:16">
      <c r="A261" s="54" t="s">
        <v>3246</v>
      </c>
      <c r="B261" s="54" t="s">
        <v>2835</v>
      </c>
      <c r="C261" s="54" t="s">
        <v>3688</v>
      </c>
      <c r="D261" s="54" t="s">
        <v>2902</v>
      </c>
      <c r="E261" s="54" t="s">
        <v>2189</v>
      </c>
      <c r="F261" s="54" t="s">
        <v>3690</v>
      </c>
      <c r="G261" s="54">
        <v>2311020000</v>
      </c>
      <c r="H261" s="54" t="s">
        <v>3697</v>
      </c>
      <c r="I261" s="54" t="s">
        <v>3698</v>
      </c>
      <c r="J261">
        <f>VLOOKUP(A261,'County Acres Disturbed'!$A$2:$E$3146,5,FALSE)</f>
        <v>37.621039756574412</v>
      </c>
      <c r="K261" s="55" t="s">
        <v>5571</v>
      </c>
      <c r="L261">
        <f>IF(H261="PM10-PRI",VLOOKUP(A261,'County Emission Factors'!A$2:E$3145,5,FALSE),IF(H261="PM10-FIL",VLOOKUP(A261,'County Emission Factors'!A$2:E$3145,5,FALSE),VLOOKUP(A261,'County Emission Factors'!A$2:F$3145,6,FALSE)))</f>
        <v>1.4463667820069205E-2</v>
      </c>
      <c r="M261" s="56" t="s">
        <v>5572</v>
      </c>
      <c r="N261" t="s">
        <v>5571</v>
      </c>
      <c r="O261">
        <f t="shared" si="5"/>
        <v>0.54413822208470952</v>
      </c>
      <c r="P261" t="s">
        <v>5572</v>
      </c>
    </row>
    <row r="262" spans="1:16">
      <c r="A262" s="54" t="s">
        <v>3247</v>
      </c>
      <c r="B262" s="54" t="s">
        <v>2835</v>
      </c>
      <c r="C262" s="54" t="s">
        <v>3688</v>
      </c>
      <c r="D262" s="54" t="s">
        <v>2903</v>
      </c>
      <c r="E262" s="54" t="s">
        <v>3762</v>
      </c>
      <c r="F262" s="54" t="s">
        <v>3690</v>
      </c>
      <c r="G262" s="54">
        <v>2311020000</v>
      </c>
      <c r="H262" s="54" t="s">
        <v>3691</v>
      </c>
      <c r="I262" s="54" t="s">
        <v>3692</v>
      </c>
      <c r="J262">
        <f>VLOOKUP(A262,'County Acres Disturbed'!$A$2:$E$3146,5,FALSE)</f>
        <v>37.621039756574412</v>
      </c>
      <c r="K262" s="55" t="s">
        <v>5571</v>
      </c>
      <c r="L262">
        <f>IF(H262="PM10-PRI",VLOOKUP(A262,'County Emission Factors'!A$2:E$3145,5,FALSE),IF(H262="PM10-FIL",VLOOKUP(A262,'County Emission Factors'!A$2:E$3145,5,FALSE),VLOOKUP(A262,'County Emission Factors'!A$2:F$3145,6,FALSE)))</f>
        <v>0.14463667820069201</v>
      </c>
      <c r="M262" s="56" t="s">
        <v>5572</v>
      </c>
      <c r="N262" t="s">
        <v>5571</v>
      </c>
      <c r="O262">
        <f t="shared" si="5"/>
        <v>5.4413822208470934</v>
      </c>
      <c r="P262" t="s">
        <v>5572</v>
      </c>
    </row>
    <row r="263" spans="1:16">
      <c r="A263" s="54" t="s">
        <v>3247</v>
      </c>
      <c r="B263" s="54" t="s">
        <v>2835</v>
      </c>
      <c r="C263" s="54" t="s">
        <v>3688</v>
      </c>
      <c r="D263" s="54" t="s">
        <v>2903</v>
      </c>
      <c r="E263" s="54" t="s">
        <v>3762</v>
      </c>
      <c r="F263" s="54" t="s">
        <v>3690</v>
      </c>
      <c r="G263" s="54">
        <v>2311020000</v>
      </c>
      <c r="H263" s="54" t="s">
        <v>3693</v>
      </c>
      <c r="I263" s="54" t="s">
        <v>3694</v>
      </c>
      <c r="J263">
        <f>VLOOKUP(A263,'County Acres Disturbed'!$A$2:$E$3146,5,FALSE)</f>
        <v>37.621039756574412</v>
      </c>
      <c r="K263" s="55" t="s">
        <v>5571</v>
      </c>
      <c r="L263">
        <f>IF(H263="PM10-PRI",VLOOKUP(A263,'County Emission Factors'!A$2:E$3145,5,FALSE),IF(H263="PM10-FIL",VLOOKUP(A263,'County Emission Factors'!A$2:E$3145,5,FALSE),VLOOKUP(A263,'County Emission Factors'!A$2:F$3145,6,FALSE)))</f>
        <v>1.4463667820069201E-2</v>
      </c>
      <c r="M263" s="56" t="s">
        <v>5572</v>
      </c>
      <c r="N263" t="s">
        <v>5571</v>
      </c>
      <c r="O263">
        <f t="shared" si="5"/>
        <v>0.54413822208470941</v>
      </c>
      <c r="P263" t="s">
        <v>5572</v>
      </c>
    </row>
    <row r="264" spans="1:16">
      <c r="A264" s="54" t="s">
        <v>3247</v>
      </c>
      <c r="B264" s="54" t="s">
        <v>2835</v>
      </c>
      <c r="C264" s="54" t="s">
        <v>3688</v>
      </c>
      <c r="D264" s="54" t="s">
        <v>2903</v>
      </c>
      <c r="E264" s="54" t="s">
        <v>3762</v>
      </c>
      <c r="F264" s="54" t="s">
        <v>3690</v>
      </c>
      <c r="G264" s="54">
        <v>2311020000</v>
      </c>
      <c r="H264" s="54" t="s">
        <v>3695</v>
      </c>
      <c r="I264" s="54" t="s">
        <v>3696</v>
      </c>
      <c r="J264">
        <f>VLOOKUP(A264,'County Acres Disturbed'!$A$2:$E$3146,5,FALSE)</f>
        <v>37.621039756574412</v>
      </c>
      <c r="K264" s="55" t="s">
        <v>5571</v>
      </c>
      <c r="L264">
        <f>IF(H264="PM10-PRI",VLOOKUP(A264,'County Emission Factors'!A$2:E$3145,5,FALSE),IF(H264="PM10-FIL",VLOOKUP(A264,'County Emission Factors'!A$2:E$3145,5,FALSE),VLOOKUP(A264,'County Emission Factors'!A$2:F$3145,6,FALSE)))</f>
        <v>0.14463667820069201</v>
      </c>
      <c r="M264" s="56" t="s">
        <v>5572</v>
      </c>
      <c r="N264" t="s">
        <v>5571</v>
      </c>
      <c r="O264">
        <f t="shared" si="5"/>
        <v>5.4413822208470934</v>
      </c>
      <c r="P264" t="s">
        <v>5572</v>
      </c>
    </row>
    <row r="265" spans="1:16">
      <c r="A265" s="54" t="s">
        <v>3247</v>
      </c>
      <c r="B265" s="54" t="s">
        <v>2835</v>
      </c>
      <c r="C265" s="54" t="s">
        <v>3688</v>
      </c>
      <c r="D265" s="54" t="s">
        <v>2903</v>
      </c>
      <c r="E265" s="54" t="s">
        <v>3762</v>
      </c>
      <c r="F265" s="54" t="s">
        <v>3690</v>
      </c>
      <c r="G265" s="54">
        <v>2311020000</v>
      </c>
      <c r="H265" s="54" t="s">
        <v>3697</v>
      </c>
      <c r="I265" s="54" t="s">
        <v>3698</v>
      </c>
      <c r="J265">
        <f>VLOOKUP(A265,'County Acres Disturbed'!$A$2:$E$3146,5,FALSE)</f>
        <v>37.621039756574412</v>
      </c>
      <c r="K265" s="55" t="s">
        <v>5571</v>
      </c>
      <c r="L265">
        <f>IF(H265="PM10-PRI",VLOOKUP(A265,'County Emission Factors'!A$2:E$3145,5,FALSE),IF(H265="PM10-FIL",VLOOKUP(A265,'County Emission Factors'!A$2:E$3145,5,FALSE),VLOOKUP(A265,'County Emission Factors'!A$2:F$3145,6,FALSE)))</f>
        <v>1.4463667820069201E-2</v>
      </c>
      <c r="M265" s="56" t="s">
        <v>5572</v>
      </c>
      <c r="N265" t="s">
        <v>5571</v>
      </c>
      <c r="O265">
        <f t="shared" si="5"/>
        <v>0.54413822208470941</v>
      </c>
      <c r="P265" t="s">
        <v>5572</v>
      </c>
    </row>
    <row r="266" spans="1:16">
      <c r="A266" s="54" t="s">
        <v>3248</v>
      </c>
      <c r="B266" s="54" t="s">
        <v>2835</v>
      </c>
      <c r="C266" s="54" t="s">
        <v>3688</v>
      </c>
      <c r="D266" s="54" t="s">
        <v>2904</v>
      </c>
      <c r="E266" s="54" t="s">
        <v>3763</v>
      </c>
      <c r="F266" s="54" t="s">
        <v>3690</v>
      </c>
      <c r="G266" s="54">
        <v>2311020000</v>
      </c>
      <c r="H266" s="54" t="s">
        <v>3691</v>
      </c>
      <c r="I266" s="54" t="s">
        <v>3692</v>
      </c>
      <c r="J266">
        <f>VLOOKUP(A266,'County Acres Disturbed'!$A$2:$E$3146,5,FALSE)</f>
        <v>37.621039756574412</v>
      </c>
      <c r="K266" s="55" t="s">
        <v>5571</v>
      </c>
      <c r="L266">
        <f>IF(H266="PM10-PRI",VLOOKUP(A266,'County Emission Factors'!A$2:E$3145,5,FALSE),IF(H266="PM10-FIL",VLOOKUP(A266,'County Emission Factors'!A$2:E$3145,5,FALSE),VLOOKUP(A266,'County Emission Factors'!A$2:F$3145,6,FALSE)))</f>
        <v>0.14463667820069201</v>
      </c>
      <c r="M266" s="56" t="s">
        <v>5572</v>
      </c>
      <c r="N266" t="s">
        <v>5571</v>
      </c>
      <c r="O266">
        <f t="shared" si="5"/>
        <v>5.4413822208470934</v>
      </c>
      <c r="P266" t="s">
        <v>5572</v>
      </c>
    </row>
    <row r="267" spans="1:16">
      <c r="A267" s="54" t="s">
        <v>3248</v>
      </c>
      <c r="B267" s="54" t="s">
        <v>2835</v>
      </c>
      <c r="C267" s="54" t="s">
        <v>3688</v>
      </c>
      <c r="D267" s="54" t="s">
        <v>2904</v>
      </c>
      <c r="E267" s="54" t="s">
        <v>3763</v>
      </c>
      <c r="F267" s="54" t="s">
        <v>3690</v>
      </c>
      <c r="G267" s="54">
        <v>2311020000</v>
      </c>
      <c r="H267" s="54" t="s">
        <v>3693</v>
      </c>
      <c r="I267" s="54" t="s">
        <v>3694</v>
      </c>
      <c r="J267">
        <f>VLOOKUP(A267,'County Acres Disturbed'!$A$2:$E$3146,5,FALSE)</f>
        <v>37.621039756574412</v>
      </c>
      <c r="K267" s="55" t="s">
        <v>5571</v>
      </c>
      <c r="L267">
        <f>IF(H267="PM10-PRI",VLOOKUP(A267,'County Emission Factors'!A$2:E$3145,5,FALSE),IF(H267="PM10-FIL",VLOOKUP(A267,'County Emission Factors'!A$2:E$3145,5,FALSE),VLOOKUP(A267,'County Emission Factors'!A$2:F$3145,6,FALSE)))</f>
        <v>1.4463667820069201E-2</v>
      </c>
      <c r="M267" s="56" t="s">
        <v>5572</v>
      </c>
      <c r="N267" t="s">
        <v>5571</v>
      </c>
      <c r="O267">
        <f t="shared" si="5"/>
        <v>0.54413822208470941</v>
      </c>
      <c r="P267" t="s">
        <v>5572</v>
      </c>
    </row>
    <row r="268" spans="1:16">
      <c r="A268" s="54" t="s">
        <v>3248</v>
      </c>
      <c r="B268" s="54" t="s">
        <v>2835</v>
      </c>
      <c r="C268" s="54" t="s">
        <v>3688</v>
      </c>
      <c r="D268" s="54" t="s">
        <v>2904</v>
      </c>
      <c r="E268" s="54" t="s">
        <v>3763</v>
      </c>
      <c r="F268" s="54" t="s">
        <v>3690</v>
      </c>
      <c r="G268" s="54">
        <v>2311020000</v>
      </c>
      <c r="H268" s="54" t="s">
        <v>3695</v>
      </c>
      <c r="I268" s="54" t="s">
        <v>3696</v>
      </c>
      <c r="J268">
        <f>VLOOKUP(A268,'County Acres Disturbed'!$A$2:$E$3146,5,FALSE)</f>
        <v>37.621039756574412</v>
      </c>
      <c r="K268" s="55" t="s">
        <v>5571</v>
      </c>
      <c r="L268">
        <f>IF(H268="PM10-PRI",VLOOKUP(A268,'County Emission Factors'!A$2:E$3145,5,FALSE),IF(H268="PM10-FIL",VLOOKUP(A268,'County Emission Factors'!A$2:E$3145,5,FALSE),VLOOKUP(A268,'County Emission Factors'!A$2:F$3145,6,FALSE)))</f>
        <v>0.14463667820069201</v>
      </c>
      <c r="M268" s="56" t="s">
        <v>5572</v>
      </c>
      <c r="N268" t="s">
        <v>5571</v>
      </c>
      <c r="O268">
        <f t="shared" si="5"/>
        <v>5.4413822208470934</v>
      </c>
      <c r="P268" t="s">
        <v>5572</v>
      </c>
    </row>
    <row r="269" spans="1:16">
      <c r="A269" s="54" t="s">
        <v>3248</v>
      </c>
      <c r="B269" s="54" t="s">
        <v>2835</v>
      </c>
      <c r="C269" s="54" t="s">
        <v>3688</v>
      </c>
      <c r="D269" s="54" t="s">
        <v>2904</v>
      </c>
      <c r="E269" s="54" t="s">
        <v>3763</v>
      </c>
      <c r="F269" s="54" t="s">
        <v>3690</v>
      </c>
      <c r="G269" s="54">
        <v>2311020000</v>
      </c>
      <c r="H269" s="54" t="s">
        <v>3697</v>
      </c>
      <c r="I269" s="54" t="s">
        <v>3698</v>
      </c>
      <c r="J269">
        <f>VLOOKUP(A269,'County Acres Disturbed'!$A$2:$E$3146,5,FALSE)</f>
        <v>37.621039756574412</v>
      </c>
      <c r="K269" s="55" t="s">
        <v>5571</v>
      </c>
      <c r="L269">
        <f>IF(H269="PM10-PRI",VLOOKUP(A269,'County Emission Factors'!A$2:E$3145,5,FALSE),IF(H269="PM10-FIL",VLOOKUP(A269,'County Emission Factors'!A$2:E$3145,5,FALSE),VLOOKUP(A269,'County Emission Factors'!A$2:F$3145,6,FALSE)))</f>
        <v>1.4463667820069201E-2</v>
      </c>
      <c r="M269" s="56" t="s">
        <v>5572</v>
      </c>
      <c r="N269" t="s">
        <v>5571</v>
      </c>
      <c r="O269">
        <f t="shared" si="5"/>
        <v>0.54413822208470941</v>
      </c>
      <c r="P269" t="s">
        <v>5572</v>
      </c>
    </row>
    <row r="270" spans="1:16">
      <c r="A270" s="54" t="s">
        <v>2203</v>
      </c>
      <c r="B270" s="54" t="s">
        <v>2905</v>
      </c>
      <c r="C270" s="54" t="s">
        <v>3764</v>
      </c>
      <c r="D270" s="54" t="s">
        <v>2844</v>
      </c>
      <c r="E270" s="54" t="s">
        <v>3765</v>
      </c>
      <c r="F270" s="54" t="s">
        <v>3766</v>
      </c>
      <c r="G270" s="54">
        <v>2311020000</v>
      </c>
      <c r="H270" s="54" t="s">
        <v>3691</v>
      </c>
      <c r="I270" s="54" t="s">
        <v>3692</v>
      </c>
      <c r="J270">
        <f>VLOOKUP(A270,'County Acres Disturbed'!$A$2:$E$3146,5,FALSE)</f>
        <v>0</v>
      </c>
      <c r="K270" s="55" t="s">
        <v>5571</v>
      </c>
      <c r="L270">
        <f>IF(H270="PM10-PRI",VLOOKUP(A270,'County Emission Factors'!A$2:E$3145,5,FALSE),IF(H270="PM10-FIL",VLOOKUP(A270,'County Emission Factors'!A$2:E$3145,5,FALSE),VLOOKUP(A270,'County Emission Factors'!A$2:F$3145,6,FALSE)))</f>
        <v>0.17409691629955951</v>
      </c>
      <c r="M270" s="56" t="s">
        <v>5572</v>
      </c>
      <c r="N270" t="s">
        <v>5571</v>
      </c>
      <c r="O270">
        <f t="shared" si="5"/>
        <v>0</v>
      </c>
      <c r="P270" t="s">
        <v>5572</v>
      </c>
    </row>
    <row r="271" spans="1:16">
      <c r="A271" s="54" t="s">
        <v>2203</v>
      </c>
      <c r="B271" s="54" t="s">
        <v>2905</v>
      </c>
      <c r="C271" s="54" t="s">
        <v>3764</v>
      </c>
      <c r="D271" s="54" t="s">
        <v>2844</v>
      </c>
      <c r="E271" s="54" t="s">
        <v>3765</v>
      </c>
      <c r="F271" s="54" t="s">
        <v>3766</v>
      </c>
      <c r="G271" s="54">
        <v>2311020000</v>
      </c>
      <c r="H271" s="54" t="s">
        <v>3693</v>
      </c>
      <c r="I271" s="54" t="s">
        <v>3694</v>
      </c>
      <c r="J271">
        <f>VLOOKUP(A271,'County Acres Disturbed'!$A$2:$E$3146,5,FALSE)</f>
        <v>0</v>
      </c>
      <c r="K271" s="55" t="s">
        <v>5571</v>
      </c>
      <c r="L271">
        <f>IF(H271="PM10-PRI",VLOOKUP(A271,'County Emission Factors'!A$2:E$3145,5,FALSE),IF(H271="PM10-FIL",VLOOKUP(A271,'County Emission Factors'!A$2:E$3145,5,FALSE),VLOOKUP(A271,'County Emission Factors'!A$2:F$3145,6,FALSE)))</f>
        <v>1.740969162995595E-2</v>
      </c>
      <c r="M271" s="56" t="s">
        <v>5572</v>
      </c>
      <c r="N271" t="s">
        <v>5571</v>
      </c>
      <c r="O271">
        <f t="shared" si="5"/>
        <v>0</v>
      </c>
      <c r="P271" t="s">
        <v>5572</v>
      </c>
    </row>
    <row r="272" spans="1:16">
      <c r="A272" s="54" t="s">
        <v>2203</v>
      </c>
      <c r="B272" s="54" t="s">
        <v>2905</v>
      </c>
      <c r="C272" s="54" t="s">
        <v>3764</v>
      </c>
      <c r="D272" s="54" t="s">
        <v>2844</v>
      </c>
      <c r="E272" s="54" t="s">
        <v>3765</v>
      </c>
      <c r="F272" s="54" t="s">
        <v>3766</v>
      </c>
      <c r="G272" s="54">
        <v>2311020000</v>
      </c>
      <c r="H272" s="54" t="s">
        <v>3695</v>
      </c>
      <c r="I272" s="54" t="s">
        <v>3696</v>
      </c>
      <c r="J272">
        <f>VLOOKUP(A272,'County Acres Disturbed'!$A$2:$E$3146,5,FALSE)</f>
        <v>0</v>
      </c>
      <c r="K272" s="55" t="s">
        <v>5571</v>
      </c>
      <c r="L272">
        <f>IF(H272="PM10-PRI",VLOOKUP(A272,'County Emission Factors'!A$2:E$3145,5,FALSE),IF(H272="PM10-FIL",VLOOKUP(A272,'County Emission Factors'!A$2:E$3145,5,FALSE),VLOOKUP(A272,'County Emission Factors'!A$2:F$3145,6,FALSE)))</f>
        <v>0.17409691629955951</v>
      </c>
      <c r="M272" s="56" t="s">
        <v>5572</v>
      </c>
      <c r="N272" t="s">
        <v>5571</v>
      </c>
      <c r="O272">
        <f t="shared" si="5"/>
        <v>0</v>
      </c>
      <c r="P272" t="s">
        <v>5572</v>
      </c>
    </row>
    <row r="273" spans="1:16">
      <c r="A273" s="54" t="s">
        <v>2203</v>
      </c>
      <c r="B273" s="54" t="s">
        <v>2905</v>
      </c>
      <c r="C273" s="54" t="s">
        <v>3764</v>
      </c>
      <c r="D273" s="54" t="s">
        <v>2844</v>
      </c>
      <c r="E273" s="54" t="s">
        <v>3765</v>
      </c>
      <c r="F273" s="54" t="s">
        <v>3766</v>
      </c>
      <c r="G273" s="54">
        <v>2311020000</v>
      </c>
      <c r="H273" s="54" t="s">
        <v>3697</v>
      </c>
      <c r="I273" s="54" t="s">
        <v>3698</v>
      </c>
      <c r="J273">
        <f>VLOOKUP(A273,'County Acres Disturbed'!$A$2:$E$3146,5,FALSE)</f>
        <v>0</v>
      </c>
      <c r="K273" s="55" t="s">
        <v>5571</v>
      </c>
      <c r="L273">
        <f>IF(H273="PM10-PRI",VLOOKUP(A273,'County Emission Factors'!A$2:E$3145,5,FALSE),IF(H273="PM10-FIL",VLOOKUP(A273,'County Emission Factors'!A$2:E$3145,5,FALSE),VLOOKUP(A273,'County Emission Factors'!A$2:F$3145,6,FALSE)))</f>
        <v>1.740969162995595E-2</v>
      </c>
      <c r="M273" s="56" t="s">
        <v>5572</v>
      </c>
      <c r="N273" t="s">
        <v>5571</v>
      </c>
      <c r="O273">
        <f t="shared" si="5"/>
        <v>0</v>
      </c>
      <c r="P273" t="s">
        <v>5572</v>
      </c>
    </row>
    <row r="274" spans="1:16">
      <c r="A274" s="54" t="s">
        <v>2204</v>
      </c>
      <c r="B274" s="54" t="s">
        <v>2905</v>
      </c>
      <c r="C274" s="54" t="s">
        <v>3764</v>
      </c>
      <c r="D274" s="54" t="s">
        <v>2205</v>
      </c>
      <c r="E274" s="54" t="s">
        <v>3767</v>
      </c>
      <c r="F274" s="54" t="s">
        <v>3768</v>
      </c>
      <c r="G274" s="54">
        <v>2311020000</v>
      </c>
      <c r="H274" s="54" t="s">
        <v>3691</v>
      </c>
      <c r="I274" s="54" t="s">
        <v>3692</v>
      </c>
      <c r="J274">
        <f>VLOOKUP(A274,'County Acres Disturbed'!$A$2:$E$3146,5,FALSE)</f>
        <v>0</v>
      </c>
      <c r="K274" s="55" t="s">
        <v>5571</v>
      </c>
      <c r="L274">
        <f>IF(H274="PM10-PRI",VLOOKUP(A274,'County Emission Factors'!A$2:E$3145,5,FALSE),IF(H274="PM10-FIL",VLOOKUP(A274,'County Emission Factors'!A$2:E$3145,5,FALSE),VLOOKUP(A274,'County Emission Factors'!A$2:F$3145,6,FALSE)))</f>
        <v>0.17409691629955951</v>
      </c>
      <c r="M274" s="56" t="s">
        <v>5572</v>
      </c>
      <c r="N274" t="s">
        <v>5571</v>
      </c>
      <c r="O274">
        <f t="shared" si="5"/>
        <v>0</v>
      </c>
      <c r="P274" t="s">
        <v>5572</v>
      </c>
    </row>
    <row r="275" spans="1:16">
      <c r="A275" s="54" t="s">
        <v>2204</v>
      </c>
      <c r="B275" s="54" t="s">
        <v>2905</v>
      </c>
      <c r="C275" s="54" t="s">
        <v>3764</v>
      </c>
      <c r="D275" s="54" t="s">
        <v>2205</v>
      </c>
      <c r="E275" s="54" t="s">
        <v>3767</v>
      </c>
      <c r="F275" s="54" t="s">
        <v>3768</v>
      </c>
      <c r="G275" s="54">
        <v>2311020000</v>
      </c>
      <c r="H275" s="54" t="s">
        <v>3693</v>
      </c>
      <c r="I275" s="54" t="s">
        <v>3694</v>
      </c>
      <c r="J275">
        <f>VLOOKUP(A275,'County Acres Disturbed'!$A$2:$E$3146,5,FALSE)</f>
        <v>0</v>
      </c>
      <c r="K275" s="55" t="s">
        <v>5571</v>
      </c>
      <c r="L275">
        <f>IF(H275="PM10-PRI",VLOOKUP(A275,'County Emission Factors'!A$2:E$3145,5,FALSE),IF(H275="PM10-FIL",VLOOKUP(A275,'County Emission Factors'!A$2:E$3145,5,FALSE),VLOOKUP(A275,'County Emission Factors'!A$2:F$3145,6,FALSE)))</f>
        <v>1.740969162995595E-2</v>
      </c>
      <c r="M275" s="56" t="s">
        <v>5572</v>
      </c>
      <c r="N275" t="s">
        <v>5571</v>
      </c>
      <c r="O275">
        <f t="shared" si="5"/>
        <v>0</v>
      </c>
      <c r="P275" t="s">
        <v>5572</v>
      </c>
    </row>
    <row r="276" spans="1:16">
      <c r="A276" s="54" t="s">
        <v>2204</v>
      </c>
      <c r="B276" s="54" t="s">
        <v>2905</v>
      </c>
      <c r="C276" s="54" t="s">
        <v>3764</v>
      </c>
      <c r="D276" s="54" t="s">
        <v>2205</v>
      </c>
      <c r="E276" s="54" t="s">
        <v>3767</v>
      </c>
      <c r="F276" s="54" t="s">
        <v>3768</v>
      </c>
      <c r="G276" s="54">
        <v>2311020000</v>
      </c>
      <c r="H276" s="54" t="s">
        <v>3695</v>
      </c>
      <c r="I276" s="54" t="s">
        <v>3696</v>
      </c>
      <c r="J276">
        <f>VLOOKUP(A276,'County Acres Disturbed'!$A$2:$E$3146,5,FALSE)</f>
        <v>0</v>
      </c>
      <c r="K276" s="55" t="s">
        <v>5571</v>
      </c>
      <c r="L276">
        <f>IF(H276="PM10-PRI",VLOOKUP(A276,'County Emission Factors'!A$2:E$3145,5,FALSE),IF(H276="PM10-FIL",VLOOKUP(A276,'County Emission Factors'!A$2:E$3145,5,FALSE),VLOOKUP(A276,'County Emission Factors'!A$2:F$3145,6,FALSE)))</f>
        <v>0.17409691629955951</v>
      </c>
      <c r="M276" s="56" t="s">
        <v>5572</v>
      </c>
      <c r="N276" t="s">
        <v>5571</v>
      </c>
      <c r="O276">
        <f t="shared" si="5"/>
        <v>0</v>
      </c>
      <c r="P276" t="s">
        <v>5572</v>
      </c>
    </row>
    <row r="277" spans="1:16">
      <c r="A277" s="54" t="s">
        <v>2204</v>
      </c>
      <c r="B277" s="54" t="s">
        <v>2905</v>
      </c>
      <c r="C277" s="54" t="s">
        <v>3764</v>
      </c>
      <c r="D277" s="54" t="s">
        <v>2205</v>
      </c>
      <c r="E277" s="54" t="s">
        <v>3767</v>
      </c>
      <c r="F277" s="54" t="s">
        <v>3768</v>
      </c>
      <c r="G277" s="54">
        <v>2311020000</v>
      </c>
      <c r="H277" s="54" t="s">
        <v>3697</v>
      </c>
      <c r="I277" s="54" t="s">
        <v>3698</v>
      </c>
      <c r="J277">
        <f>VLOOKUP(A277,'County Acres Disturbed'!$A$2:$E$3146,5,FALSE)</f>
        <v>0</v>
      </c>
      <c r="K277" s="55" t="s">
        <v>5571</v>
      </c>
      <c r="L277">
        <f>IF(H277="PM10-PRI",VLOOKUP(A277,'County Emission Factors'!A$2:E$3145,5,FALSE),IF(H277="PM10-FIL",VLOOKUP(A277,'County Emission Factors'!A$2:E$3145,5,FALSE),VLOOKUP(A277,'County Emission Factors'!A$2:F$3145,6,FALSE)))</f>
        <v>1.740969162995595E-2</v>
      </c>
      <c r="M277" s="56" t="s">
        <v>5572</v>
      </c>
      <c r="N277" t="s">
        <v>5571</v>
      </c>
      <c r="O277">
        <f t="shared" si="5"/>
        <v>0</v>
      </c>
      <c r="P277" t="s">
        <v>5572</v>
      </c>
    </row>
    <row r="278" spans="1:16">
      <c r="A278" s="54" t="s">
        <v>3249</v>
      </c>
      <c r="B278" s="54" t="s">
        <v>2905</v>
      </c>
      <c r="C278" s="54" t="s">
        <v>3764</v>
      </c>
      <c r="D278" s="54" t="s">
        <v>2906</v>
      </c>
      <c r="E278" s="54" t="s">
        <v>3769</v>
      </c>
      <c r="F278" s="54" t="s">
        <v>3766</v>
      </c>
      <c r="G278" s="54">
        <v>2311020000</v>
      </c>
      <c r="H278" s="54" t="s">
        <v>3691</v>
      </c>
      <c r="I278" s="54" t="s">
        <v>3692</v>
      </c>
      <c r="J278">
        <f>VLOOKUP(A278,'County Acres Disturbed'!$A$2:$E$3146,5,FALSE)</f>
        <v>11128.176357708651</v>
      </c>
      <c r="K278" s="55" t="s">
        <v>5571</v>
      </c>
      <c r="L278">
        <f>IF(H278="PM10-PRI",VLOOKUP(A278,'County Emission Factors'!A$2:E$3145,5,FALSE),IF(H278="PM10-FIL",VLOOKUP(A278,'County Emission Factors'!A$2:E$3145,5,FALSE),VLOOKUP(A278,'County Emission Factors'!A$2:F$3145,6,FALSE)))</f>
        <v>0.17409691629955951</v>
      </c>
      <c r="M278" s="56" t="s">
        <v>5572</v>
      </c>
      <c r="N278" t="s">
        <v>5571</v>
      </c>
      <c r="O278">
        <f t="shared" si="5"/>
        <v>1937.3811879147399</v>
      </c>
      <c r="P278" t="s">
        <v>5572</v>
      </c>
    </row>
    <row r="279" spans="1:16">
      <c r="A279" s="54" t="s">
        <v>3249</v>
      </c>
      <c r="B279" s="54" t="s">
        <v>2905</v>
      </c>
      <c r="C279" s="54" t="s">
        <v>3764</v>
      </c>
      <c r="D279" s="54" t="s">
        <v>2906</v>
      </c>
      <c r="E279" s="54" t="s">
        <v>3769</v>
      </c>
      <c r="F279" s="54" t="s">
        <v>3766</v>
      </c>
      <c r="G279" s="54">
        <v>2311020000</v>
      </c>
      <c r="H279" s="54" t="s">
        <v>3693</v>
      </c>
      <c r="I279" s="54" t="s">
        <v>3694</v>
      </c>
      <c r="J279">
        <f>VLOOKUP(A279,'County Acres Disturbed'!$A$2:$E$3146,5,FALSE)</f>
        <v>11128.176357708651</v>
      </c>
      <c r="K279" s="55" t="s">
        <v>5571</v>
      </c>
      <c r="L279">
        <f>IF(H279="PM10-PRI",VLOOKUP(A279,'County Emission Factors'!A$2:E$3145,5,FALSE),IF(H279="PM10-FIL",VLOOKUP(A279,'County Emission Factors'!A$2:E$3145,5,FALSE),VLOOKUP(A279,'County Emission Factors'!A$2:F$3145,6,FALSE)))</f>
        <v>1.740969162995595E-2</v>
      </c>
      <c r="M279" s="56" t="s">
        <v>5572</v>
      </c>
      <c r="N279" t="s">
        <v>5571</v>
      </c>
      <c r="O279">
        <f t="shared" ref="O279:O345" si="6">L279*J279</f>
        <v>193.73811879147399</v>
      </c>
      <c r="P279" t="s">
        <v>5572</v>
      </c>
    </row>
    <row r="280" spans="1:16">
      <c r="A280" s="54" t="s">
        <v>3249</v>
      </c>
      <c r="B280" s="54" t="s">
        <v>2905</v>
      </c>
      <c r="C280" s="54" t="s">
        <v>3764</v>
      </c>
      <c r="D280" s="54" t="s">
        <v>2906</v>
      </c>
      <c r="E280" s="54" t="s">
        <v>3769</v>
      </c>
      <c r="F280" s="54" t="s">
        <v>3766</v>
      </c>
      <c r="G280" s="54">
        <v>2311020000</v>
      </c>
      <c r="H280" s="54" t="s">
        <v>3695</v>
      </c>
      <c r="I280" s="54" t="s">
        <v>3696</v>
      </c>
      <c r="J280">
        <f>VLOOKUP(A280,'County Acres Disturbed'!$A$2:$E$3146,5,FALSE)</f>
        <v>11128.176357708651</v>
      </c>
      <c r="K280" s="55" t="s">
        <v>5571</v>
      </c>
      <c r="L280">
        <f>IF(H280="PM10-PRI",VLOOKUP(A280,'County Emission Factors'!A$2:E$3145,5,FALSE),IF(H280="PM10-FIL",VLOOKUP(A280,'County Emission Factors'!A$2:E$3145,5,FALSE),VLOOKUP(A280,'County Emission Factors'!A$2:F$3145,6,FALSE)))</f>
        <v>0.17409691629955951</v>
      </c>
      <c r="M280" s="56" t="s">
        <v>5572</v>
      </c>
      <c r="N280" t="s">
        <v>5571</v>
      </c>
      <c r="O280">
        <f t="shared" si="6"/>
        <v>1937.3811879147399</v>
      </c>
      <c r="P280" t="s">
        <v>5572</v>
      </c>
    </row>
    <row r="281" spans="1:16">
      <c r="A281" s="54" t="s">
        <v>3249</v>
      </c>
      <c r="B281" s="54" t="s">
        <v>2905</v>
      </c>
      <c r="C281" s="54" t="s">
        <v>3764</v>
      </c>
      <c r="D281" s="54" t="s">
        <v>2906</v>
      </c>
      <c r="E281" s="54" t="s">
        <v>3769</v>
      </c>
      <c r="F281" s="54" t="s">
        <v>3766</v>
      </c>
      <c r="G281" s="54">
        <v>2311020000</v>
      </c>
      <c r="H281" s="54" t="s">
        <v>3697</v>
      </c>
      <c r="I281" s="54" t="s">
        <v>3698</v>
      </c>
      <c r="J281">
        <f>VLOOKUP(A281,'County Acres Disturbed'!$A$2:$E$3146,5,FALSE)</f>
        <v>11128.176357708651</v>
      </c>
      <c r="K281" s="55" t="s">
        <v>5571</v>
      </c>
      <c r="L281">
        <f>IF(H281="PM10-PRI",VLOOKUP(A281,'County Emission Factors'!A$2:E$3145,5,FALSE),IF(H281="PM10-FIL",VLOOKUP(A281,'County Emission Factors'!A$2:E$3145,5,FALSE),VLOOKUP(A281,'County Emission Factors'!A$2:F$3145,6,FALSE)))</f>
        <v>1.740969162995595E-2</v>
      </c>
      <c r="M281" s="56" t="s">
        <v>5572</v>
      </c>
      <c r="N281" t="s">
        <v>5571</v>
      </c>
      <c r="O281">
        <f t="shared" si="6"/>
        <v>193.73811879147399</v>
      </c>
      <c r="P281" t="s">
        <v>5572</v>
      </c>
    </row>
    <row r="282" spans="1:16">
      <c r="A282" s="54" t="s">
        <v>3250</v>
      </c>
      <c r="B282" s="54" t="s">
        <v>2905</v>
      </c>
      <c r="C282" s="54" t="s">
        <v>3764</v>
      </c>
      <c r="D282" s="54" t="s">
        <v>2909</v>
      </c>
      <c r="E282" s="54" t="s">
        <v>3770</v>
      </c>
      <c r="F282" s="54" t="s">
        <v>3768</v>
      </c>
      <c r="G282" s="54">
        <v>2311020000</v>
      </c>
      <c r="H282" s="54" t="s">
        <v>3691</v>
      </c>
      <c r="I282" s="54" t="s">
        <v>3692</v>
      </c>
      <c r="J282">
        <f>VLOOKUP(A282,'County Acres Disturbed'!$A$2:$E$3146,5,FALSE)</f>
        <v>39.663985563027737</v>
      </c>
      <c r="K282" s="55" t="s">
        <v>5571</v>
      </c>
      <c r="L282">
        <f>IF(H282="PM10-PRI",VLOOKUP(A282,'County Emission Factors'!A$2:E$3145,5,FALSE),IF(H282="PM10-FIL",VLOOKUP(A282,'County Emission Factors'!A$2:E$3145,5,FALSE),VLOOKUP(A282,'County Emission Factors'!A$2:F$3145,6,FALSE)))</f>
        <v>0.17409691629955951</v>
      </c>
      <c r="M282" s="56" t="s">
        <v>5572</v>
      </c>
      <c r="N282" t="s">
        <v>5571</v>
      </c>
      <c r="O282">
        <f t="shared" si="6"/>
        <v>6.9053775746733761</v>
      </c>
      <c r="P282" t="s">
        <v>5572</v>
      </c>
    </row>
    <row r="283" spans="1:16">
      <c r="A283" s="54" t="s">
        <v>3250</v>
      </c>
      <c r="B283" s="54" t="s">
        <v>2905</v>
      </c>
      <c r="C283" s="54" t="s">
        <v>3764</v>
      </c>
      <c r="D283" s="54" t="s">
        <v>2909</v>
      </c>
      <c r="E283" s="54" t="s">
        <v>3770</v>
      </c>
      <c r="F283" s="54" t="s">
        <v>3768</v>
      </c>
      <c r="G283" s="54">
        <v>2311020000</v>
      </c>
      <c r="H283" s="54" t="s">
        <v>3693</v>
      </c>
      <c r="I283" s="54" t="s">
        <v>3694</v>
      </c>
      <c r="J283">
        <f>VLOOKUP(A283,'County Acres Disturbed'!$A$2:$E$3146,5,FALSE)</f>
        <v>39.663985563027737</v>
      </c>
      <c r="K283" s="55" t="s">
        <v>5571</v>
      </c>
      <c r="L283">
        <f>IF(H283="PM10-PRI",VLOOKUP(A283,'County Emission Factors'!A$2:E$3145,5,FALSE),IF(H283="PM10-FIL",VLOOKUP(A283,'County Emission Factors'!A$2:E$3145,5,FALSE),VLOOKUP(A283,'County Emission Factors'!A$2:F$3145,6,FALSE)))</f>
        <v>1.740969162995595E-2</v>
      </c>
      <c r="M283" s="56" t="s">
        <v>5572</v>
      </c>
      <c r="N283" t="s">
        <v>5571</v>
      </c>
      <c r="O283">
        <f t="shared" si="6"/>
        <v>0.69053775746733759</v>
      </c>
      <c r="P283" t="s">
        <v>5572</v>
      </c>
    </row>
    <row r="284" spans="1:16">
      <c r="A284" s="54" t="s">
        <v>3250</v>
      </c>
      <c r="B284" s="54" t="s">
        <v>2905</v>
      </c>
      <c r="C284" s="54" t="s">
        <v>3764</v>
      </c>
      <c r="D284" s="54" t="s">
        <v>2909</v>
      </c>
      <c r="E284" s="54" t="s">
        <v>3770</v>
      </c>
      <c r="F284" s="54" t="s">
        <v>3768</v>
      </c>
      <c r="G284" s="54">
        <v>2311020000</v>
      </c>
      <c r="H284" s="54" t="s">
        <v>3695</v>
      </c>
      <c r="I284" s="54" t="s">
        <v>3696</v>
      </c>
      <c r="J284">
        <f>VLOOKUP(A284,'County Acres Disturbed'!$A$2:$E$3146,5,FALSE)</f>
        <v>39.663985563027737</v>
      </c>
      <c r="K284" s="55" t="s">
        <v>5571</v>
      </c>
      <c r="L284">
        <f>IF(H284="PM10-PRI",VLOOKUP(A284,'County Emission Factors'!A$2:E$3145,5,FALSE),IF(H284="PM10-FIL",VLOOKUP(A284,'County Emission Factors'!A$2:E$3145,5,FALSE),VLOOKUP(A284,'County Emission Factors'!A$2:F$3145,6,FALSE)))</f>
        <v>0.17409691629955951</v>
      </c>
      <c r="M284" s="56" t="s">
        <v>5572</v>
      </c>
      <c r="N284" t="s">
        <v>5571</v>
      </c>
      <c r="O284">
        <f t="shared" si="6"/>
        <v>6.9053775746733761</v>
      </c>
      <c r="P284" t="s">
        <v>5572</v>
      </c>
    </row>
    <row r="285" spans="1:16">
      <c r="A285" s="54" t="s">
        <v>3250</v>
      </c>
      <c r="B285" s="54" t="s">
        <v>2905</v>
      </c>
      <c r="C285" s="54" t="s">
        <v>3764</v>
      </c>
      <c r="D285" s="54" t="s">
        <v>2909</v>
      </c>
      <c r="E285" s="54" t="s">
        <v>3770</v>
      </c>
      <c r="F285" s="54" t="s">
        <v>3768</v>
      </c>
      <c r="G285" s="54">
        <v>2311020000</v>
      </c>
      <c r="H285" s="54" t="s">
        <v>3697</v>
      </c>
      <c r="I285" s="54" t="s">
        <v>3698</v>
      </c>
      <c r="J285">
        <f>VLOOKUP(A285,'County Acres Disturbed'!$A$2:$E$3146,5,FALSE)</f>
        <v>39.663985563027737</v>
      </c>
      <c r="K285" s="55" t="s">
        <v>5571</v>
      </c>
      <c r="L285">
        <f>IF(H285="PM10-PRI",VLOOKUP(A285,'County Emission Factors'!A$2:E$3145,5,FALSE),IF(H285="PM10-FIL",VLOOKUP(A285,'County Emission Factors'!A$2:E$3145,5,FALSE),VLOOKUP(A285,'County Emission Factors'!A$2:F$3145,6,FALSE)))</f>
        <v>1.740969162995595E-2</v>
      </c>
      <c r="M285" s="56" t="s">
        <v>5572</v>
      </c>
      <c r="N285" t="s">
        <v>5571</v>
      </c>
      <c r="O285">
        <f t="shared" si="6"/>
        <v>0.69053775746733759</v>
      </c>
      <c r="P285" t="s">
        <v>5572</v>
      </c>
    </row>
    <row r="286" spans="1:16">
      <c r="A286" s="54" t="s">
        <v>3251</v>
      </c>
      <c r="B286" s="54" t="s">
        <v>2905</v>
      </c>
      <c r="C286" s="54" t="s">
        <v>3764</v>
      </c>
      <c r="D286" s="54" t="s">
        <v>2910</v>
      </c>
      <c r="E286" s="54" t="s">
        <v>3771</v>
      </c>
      <c r="F286" s="54" t="s">
        <v>3766</v>
      </c>
      <c r="G286" s="54">
        <v>2311020000</v>
      </c>
      <c r="H286" s="54" t="s">
        <v>3691</v>
      </c>
      <c r="I286" s="54" t="s">
        <v>3692</v>
      </c>
      <c r="J286">
        <f>VLOOKUP(A286,'County Acres Disturbed'!$A$2:$E$3146,5,FALSE)</f>
        <v>39.663985563027737</v>
      </c>
      <c r="K286" s="55" t="s">
        <v>5571</v>
      </c>
      <c r="L286">
        <f>IF(H286="PM10-PRI",VLOOKUP(A286,'County Emission Factors'!A$2:E$3145,5,FALSE),IF(H286="PM10-FIL",VLOOKUP(A286,'County Emission Factors'!A$2:E$3145,5,FALSE),VLOOKUP(A286,'County Emission Factors'!A$2:F$3145,6,FALSE)))</f>
        <v>0.17409691629955951</v>
      </c>
      <c r="M286" s="56" t="s">
        <v>5572</v>
      </c>
      <c r="N286" t="s">
        <v>5571</v>
      </c>
      <c r="O286">
        <f t="shared" si="6"/>
        <v>6.9053775746733761</v>
      </c>
      <c r="P286" t="s">
        <v>5572</v>
      </c>
    </row>
    <row r="287" spans="1:16">
      <c r="A287" s="54" t="s">
        <v>3251</v>
      </c>
      <c r="B287" s="54" t="s">
        <v>2905</v>
      </c>
      <c r="C287" s="54" t="s">
        <v>3764</v>
      </c>
      <c r="D287" s="54" t="s">
        <v>2910</v>
      </c>
      <c r="E287" s="54" t="s">
        <v>3771</v>
      </c>
      <c r="F287" s="54" t="s">
        <v>3766</v>
      </c>
      <c r="G287" s="54">
        <v>2311020000</v>
      </c>
      <c r="H287" s="54" t="s">
        <v>3693</v>
      </c>
      <c r="I287" s="54" t="s">
        <v>3694</v>
      </c>
      <c r="J287">
        <f>VLOOKUP(A287,'County Acres Disturbed'!$A$2:$E$3146,5,FALSE)</f>
        <v>39.663985563027737</v>
      </c>
      <c r="K287" s="55" t="s">
        <v>5571</v>
      </c>
      <c r="L287">
        <f>IF(H287="PM10-PRI",VLOOKUP(A287,'County Emission Factors'!A$2:E$3145,5,FALSE),IF(H287="PM10-FIL",VLOOKUP(A287,'County Emission Factors'!A$2:E$3145,5,FALSE),VLOOKUP(A287,'County Emission Factors'!A$2:F$3145,6,FALSE)))</f>
        <v>1.740969162995595E-2</v>
      </c>
      <c r="M287" s="56" t="s">
        <v>5572</v>
      </c>
      <c r="N287" t="s">
        <v>5571</v>
      </c>
      <c r="O287">
        <f t="shared" si="6"/>
        <v>0.69053775746733759</v>
      </c>
      <c r="P287" t="s">
        <v>5572</v>
      </c>
    </row>
    <row r="288" spans="1:16">
      <c r="A288" s="54" t="s">
        <v>3251</v>
      </c>
      <c r="B288" s="54" t="s">
        <v>2905</v>
      </c>
      <c r="C288" s="54" t="s">
        <v>3764</v>
      </c>
      <c r="D288" s="54" t="s">
        <v>2910</v>
      </c>
      <c r="E288" s="54" t="s">
        <v>3771</v>
      </c>
      <c r="F288" s="54" t="s">
        <v>3766</v>
      </c>
      <c r="G288" s="54">
        <v>2311020000</v>
      </c>
      <c r="H288" s="54" t="s">
        <v>3695</v>
      </c>
      <c r="I288" s="54" t="s">
        <v>3696</v>
      </c>
      <c r="J288">
        <f>VLOOKUP(A288,'County Acres Disturbed'!$A$2:$E$3146,5,FALSE)</f>
        <v>39.663985563027737</v>
      </c>
      <c r="K288" s="55" t="s">
        <v>5571</v>
      </c>
      <c r="L288">
        <f>IF(H288="PM10-PRI",VLOOKUP(A288,'County Emission Factors'!A$2:E$3145,5,FALSE),IF(H288="PM10-FIL",VLOOKUP(A288,'County Emission Factors'!A$2:E$3145,5,FALSE),VLOOKUP(A288,'County Emission Factors'!A$2:F$3145,6,FALSE)))</f>
        <v>0.17409691629955951</v>
      </c>
      <c r="M288" s="56" t="s">
        <v>5572</v>
      </c>
      <c r="N288" t="s">
        <v>5571</v>
      </c>
      <c r="O288">
        <f t="shared" si="6"/>
        <v>6.9053775746733761</v>
      </c>
      <c r="P288" t="s">
        <v>5572</v>
      </c>
    </row>
    <row r="289" spans="1:16">
      <c r="A289" s="54" t="s">
        <v>3251</v>
      </c>
      <c r="B289" s="54" t="s">
        <v>2905</v>
      </c>
      <c r="C289" s="54" t="s">
        <v>3764</v>
      </c>
      <c r="D289" s="54" t="s">
        <v>2910</v>
      </c>
      <c r="E289" s="54" t="s">
        <v>3771</v>
      </c>
      <c r="F289" s="54" t="s">
        <v>3766</v>
      </c>
      <c r="G289" s="54">
        <v>2311020000</v>
      </c>
      <c r="H289" s="54" t="s">
        <v>3697</v>
      </c>
      <c r="I289" s="54" t="s">
        <v>3698</v>
      </c>
      <c r="J289">
        <f>VLOOKUP(A289,'County Acres Disturbed'!$A$2:$E$3146,5,FALSE)</f>
        <v>39.663985563027737</v>
      </c>
      <c r="K289" s="55" t="s">
        <v>5571</v>
      </c>
      <c r="L289">
        <f>IF(H289="PM10-PRI",VLOOKUP(A289,'County Emission Factors'!A$2:E$3145,5,FALSE),IF(H289="PM10-FIL",VLOOKUP(A289,'County Emission Factors'!A$2:E$3145,5,FALSE),VLOOKUP(A289,'County Emission Factors'!A$2:F$3145,6,FALSE)))</f>
        <v>1.740969162995595E-2</v>
      </c>
      <c r="M289" s="56" t="s">
        <v>5572</v>
      </c>
      <c r="N289" t="s">
        <v>5571</v>
      </c>
      <c r="O289">
        <f t="shared" si="6"/>
        <v>0.69053775746733759</v>
      </c>
      <c r="P289" t="s">
        <v>5572</v>
      </c>
    </row>
    <row r="290" spans="1:16">
      <c r="A290" s="54" t="s">
        <v>2206</v>
      </c>
      <c r="B290" s="54" t="s">
        <v>2905</v>
      </c>
      <c r="C290" s="54" t="s">
        <v>3764</v>
      </c>
      <c r="D290" s="54" t="s">
        <v>2207</v>
      </c>
      <c r="E290" s="54" t="s">
        <v>3772</v>
      </c>
      <c r="F290" s="54" t="s">
        <v>3766</v>
      </c>
      <c r="G290" s="54">
        <v>2311020000</v>
      </c>
      <c r="H290" s="54" t="s">
        <v>3691</v>
      </c>
      <c r="I290" s="54" t="s">
        <v>3692</v>
      </c>
      <c r="J290">
        <f>VLOOKUP(A290,'County Acres Disturbed'!$A$2:$E$3146,5,FALSE)</f>
        <v>0</v>
      </c>
      <c r="K290" s="55" t="s">
        <v>5571</v>
      </c>
      <c r="L290">
        <f>IF(H290="PM10-PRI",VLOOKUP(A290,'County Emission Factors'!A$2:E$3145,5,FALSE),IF(H290="PM10-FIL",VLOOKUP(A290,'County Emission Factors'!A$2:E$3145,5,FALSE),VLOOKUP(A290,'County Emission Factors'!A$2:F$3145,6,FALSE)))</f>
        <v>0.17409691629955951</v>
      </c>
      <c r="M290" s="56" t="s">
        <v>5572</v>
      </c>
      <c r="N290" t="s">
        <v>5571</v>
      </c>
      <c r="O290">
        <f t="shared" si="6"/>
        <v>0</v>
      </c>
      <c r="P290" t="s">
        <v>5572</v>
      </c>
    </row>
    <row r="291" spans="1:16">
      <c r="A291" s="54" t="s">
        <v>2206</v>
      </c>
      <c r="B291" s="54" t="s">
        <v>2905</v>
      </c>
      <c r="C291" s="54" t="s">
        <v>3764</v>
      </c>
      <c r="D291" s="54" t="s">
        <v>2207</v>
      </c>
      <c r="E291" s="54" t="s">
        <v>3772</v>
      </c>
      <c r="F291" s="54" t="s">
        <v>3766</v>
      </c>
      <c r="G291" s="54">
        <v>2311020000</v>
      </c>
      <c r="H291" s="54" t="s">
        <v>3693</v>
      </c>
      <c r="I291" s="54" t="s">
        <v>3694</v>
      </c>
      <c r="J291">
        <f>VLOOKUP(A291,'County Acres Disturbed'!$A$2:$E$3146,5,FALSE)</f>
        <v>0</v>
      </c>
      <c r="K291" s="55" t="s">
        <v>5571</v>
      </c>
      <c r="L291">
        <f>IF(H291="PM10-PRI",VLOOKUP(A291,'County Emission Factors'!A$2:E$3145,5,FALSE),IF(H291="PM10-FIL",VLOOKUP(A291,'County Emission Factors'!A$2:E$3145,5,FALSE),VLOOKUP(A291,'County Emission Factors'!A$2:F$3145,6,FALSE)))</f>
        <v>1.740969162995595E-2</v>
      </c>
      <c r="M291" s="56" t="s">
        <v>5572</v>
      </c>
      <c r="N291" t="s">
        <v>5571</v>
      </c>
      <c r="O291">
        <f t="shared" si="6"/>
        <v>0</v>
      </c>
      <c r="P291" t="s">
        <v>5572</v>
      </c>
    </row>
    <row r="292" spans="1:16">
      <c r="A292" s="54" t="s">
        <v>2206</v>
      </c>
      <c r="B292" s="54" t="s">
        <v>2905</v>
      </c>
      <c r="C292" s="54" t="s">
        <v>3764</v>
      </c>
      <c r="D292" s="54" t="s">
        <v>2207</v>
      </c>
      <c r="E292" s="54" t="s">
        <v>3772</v>
      </c>
      <c r="F292" s="54" t="s">
        <v>3766</v>
      </c>
      <c r="G292" s="54">
        <v>2311020000</v>
      </c>
      <c r="H292" s="54" t="s">
        <v>3695</v>
      </c>
      <c r="I292" s="54" t="s">
        <v>3696</v>
      </c>
      <c r="J292">
        <f>VLOOKUP(A292,'County Acres Disturbed'!$A$2:$E$3146,5,FALSE)</f>
        <v>0</v>
      </c>
      <c r="K292" s="55" t="s">
        <v>5571</v>
      </c>
      <c r="L292">
        <f>IF(H292="PM10-PRI",VLOOKUP(A292,'County Emission Factors'!A$2:E$3145,5,FALSE),IF(H292="PM10-FIL",VLOOKUP(A292,'County Emission Factors'!A$2:E$3145,5,FALSE),VLOOKUP(A292,'County Emission Factors'!A$2:F$3145,6,FALSE)))</f>
        <v>0.17409691629955951</v>
      </c>
      <c r="M292" s="56" t="s">
        <v>5572</v>
      </c>
      <c r="N292" t="s">
        <v>5571</v>
      </c>
      <c r="O292">
        <f t="shared" si="6"/>
        <v>0</v>
      </c>
      <c r="P292" t="s">
        <v>5572</v>
      </c>
    </row>
    <row r="293" spans="1:16">
      <c r="A293" s="54" t="s">
        <v>2206</v>
      </c>
      <c r="B293" s="54" t="s">
        <v>2905</v>
      </c>
      <c r="C293" s="54" t="s">
        <v>3764</v>
      </c>
      <c r="D293" s="54" t="s">
        <v>2207</v>
      </c>
      <c r="E293" s="54" t="s">
        <v>3772</v>
      </c>
      <c r="F293" s="54" t="s">
        <v>3766</v>
      </c>
      <c r="G293" s="54">
        <v>2311020000</v>
      </c>
      <c r="H293" s="54" t="s">
        <v>3697</v>
      </c>
      <c r="I293" s="54" t="s">
        <v>3698</v>
      </c>
      <c r="J293">
        <f>VLOOKUP(A293,'County Acres Disturbed'!$A$2:$E$3146,5,FALSE)</f>
        <v>0</v>
      </c>
      <c r="K293" s="55" t="s">
        <v>5571</v>
      </c>
      <c r="L293">
        <f>IF(H293="PM10-PRI",VLOOKUP(A293,'County Emission Factors'!A$2:E$3145,5,FALSE),IF(H293="PM10-FIL",VLOOKUP(A293,'County Emission Factors'!A$2:E$3145,5,FALSE),VLOOKUP(A293,'County Emission Factors'!A$2:F$3145,6,FALSE)))</f>
        <v>1.740969162995595E-2</v>
      </c>
      <c r="M293" s="56" t="s">
        <v>5572</v>
      </c>
      <c r="N293" t="s">
        <v>5571</v>
      </c>
      <c r="O293">
        <f t="shared" si="6"/>
        <v>0</v>
      </c>
      <c r="P293" t="s">
        <v>5572</v>
      </c>
    </row>
    <row r="294" spans="1:16">
      <c r="A294" s="54" t="s">
        <v>3252</v>
      </c>
      <c r="B294" s="54" t="s">
        <v>2905</v>
      </c>
      <c r="C294" s="54" t="s">
        <v>3764</v>
      </c>
      <c r="D294" s="54" t="s">
        <v>2911</v>
      </c>
      <c r="E294" s="54" t="s">
        <v>3773</v>
      </c>
      <c r="F294" s="54" t="s">
        <v>3768</v>
      </c>
      <c r="G294" s="54">
        <v>2311020000</v>
      </c>
      <c r="H294" s="54" t="s">
        <v>3691</v>
      </c>
      <c r="I294" s="54" t="s">
        <v>3692</v>
      </c>
      <c r="J294">
        <f>VLOOKUP(A294,'County Acres Disturbed'!$A$2:$E$3146,5,FALSE)</f>
        <v>39.663985563027737</v>
      </c>
      <c r="K294" s="55" t="s">
        <v>5571</v>
      </c>
      <c r="L294">
        <f>IF(H294="PM10-PRI",VLOOKUP(A294,'County Emission Factors'!A$2:E$3145,5,FALSE),IF(H294="PM10-FIL",VLOOKUP(A294,'County Emission Factors'!A$2:E$3145,5,FALSE),VLOOKUP(A294,'County Emission Factors'!A$2:F$3145,6,FALSE)))</f>
        <v>0.17409691629955951</v>
      </c>
      <c r="M294" s="56" t="s">
        <v>5572</v>
      </c>
      <c r="N294" t="s">
        <v>5571</v>
      </c>
      <c r="O294">
        <f t="shared" si="6"/>
        <v>6.9053775746733761</v>
      </c>
      <c r="P294" t="s">
        <v>5572</v>
      </c>
    </row>
    <row r="295" spans="1:16">
      <c r="A295" s="54" t="s">
        <v>3252</v>
      </c>
      <c r="B295" s="54" t="s">
        <v>2905</v>
      </c>
      <c r="C295" s="54" t="s">
        <v>3764</v>
      </c>
      <c r="D295" s="54" t="s">
        <v>2911</v>
      </c>
      <c r="E295" s="54" t="s">
        <v>3773</v>
      </c>
      <c r="F295" s="54" t="s">
        <v>3768</v>
      </c>
      <c r="G295" s="54">
        <v>2311020000</v>
      </c>
      <c r="H295" s="54" t="s">
        <v>3693</v>
      </c>
      <c r="I295" s="54" t="s">
        <v>3694</v>
      </c>
      <c r="J295">
        <f>VLOOKUP(A295,'County Acres Disturbed'!$A$2:$E$3146,5,FALSE)</f>
        <v>39.663985563027737</v>
      </c>
      <c r="K295" s="55" t="s">
        <v>5571</v>
      </c>
      <c r="L295">
        <f>IF(H295="PM10-PRI",VLOOKUP(A295,'County Emission Factors'!A$2:E$3145,5,FALSE),IF(H295="PM10-FIL",VLOOKUP(A295,'County Emission Factors'!A$2:E$3145,5,FALSE),VLOOKUP(A295,'County Emission Factors'!A$2:F$3145,6,FALSE)))</f>
        <v>1.740969162995595E-2</v>
      </c>
      <c r="M295" s="56" t="s">
        <v>5572</v>
      </c>
      <c r="N295" t="s">
        <v>5571</v>
      </c>
      <c r="O295">
        <f t="shared" si="6"/>
        <v>0.69053775746733759</v>
      </c>
      <c r="P295" t="s">
        <v>5572</v>
      </c>
    </row>
    <row r="296" spans="1:16">
      <c r="A296" s="54" t="s">
        <v>3252</v>
      </c>
      <c r="B296" s="54" t="s">
        <v>2905</v>
      </c>
      <c r="C296" s="54" t="s">
        <v>3764</v>
      </c>
      <c r="D296" s="54" t="s">
        <v>2911</v>
      </c>
      <c r="E296" s="54" t="s">
        <v>3773</v>
      </c>
      <c r="F296" s="54" t="s">
        <v>3768</v>
      </c>
      <c r="G296" s="54">
        <v>2311020000</v>
      </c>
      <c r="H296" s="54" t="s">
        <v>3695</v>
      </c>
      <c r="I296" s="54" t="s">
        <v>3696</v>
      </c>
      <c r="J296">
        <f>VLOOKUP(A296,'County Acres Disturbed'!$A$2:$E$3146,5,FALSE)</f>
        <v>39.663985563027737</v>
      </c>
      <c r="K296" s="55" t="s">
        <v>5571</v>
      </c>
      <c r="L296">
        <f>IF(H296="PM10-PRI",VLOOKUP(A296,'County Emission Factors'!A$2:E$3145,5,FALSE),IF(H296="PM10-FIL",VLOOKUP(A296,'County Emission Factors'!A$2:E$3145,5,FALSE),VLOOKUP(A296,'County Emission Factors'!A$2:F$3145,6,FALSE)))</f>
        <v>0.17409691629955951</v>
      </c>
      <c r="M296" s="56" t="s">
        <v>5572</v>
      </c>
      <c r="N296" t="s">
        <v>5571</v>
      </c>
      <c r="O296">
        <f t="shared" si="6"/>
        <v>6.9053775746733761</v>
      </c>
      <c r="P296" t="s">
        <v>5572</v>
      </c>
    </row>
    <row r="297" spans="1:16">
      <c r="A297" s="54" t="s">
        <v>3252</v>
      </c>
      <c r="B297" s="54" t="s">
        <v>2905</v>
      </c>
      <c r="C297" s="54" t="s">
        <v>3764</v>
      </c>
      <c r="D297" s="54" t="s">
        <v>2911</v>
      </c>
      <c r="E297" s="54" t="s">
        <v>3773</v>
      </c>
      <c r="F297" s="54" t="s">
        <v>3768</v>
      </c>
      <c r="G297" s="54">
        <v>2311020000</v>
      </c>
      <c r="H297" s="54" t="s">
        <v>3697</v>
      </c>
      <c r="I297" s="54" t="s">
        <v>3698</v>
      </c>
      <c r="J297">
        <f>VLOOKUP(A297,'County Acres Disturbed'!$A$2:$E$3146,5,FALSE)</f>
        <v>39.663985563027737</v>
      </c>
      <c r="K297" s="55" t="s">
        <v>5571</v>
      </c>
      <c r="L297">
        <f>IF(H297="PM10-PRI",VLOOKUP(A297,'County Emission Factors'!A$2:E$3145,5,FALSE),IF(H297="PM10-FIL",VLOOKUP(A297,'County Emission Factors'!A$2:E$3145,5,FALSE),VLOOKUP(A297,'County Emission Factors'!A$2:F$3145,6,FALSE)))</f>
        <v>1.740969162995595E-2</v>
      </c>
      <c r="M297" s="56" t="s">
        <v>5572</v>
      </c>
      <c r="N297" t="s">
        <v>5571</v>
      </c>
      <c r="O297">
        <f t="shared" si="6"/>
        <v>0.69053775746733759</v>
      </c>
      <c r="P297" t="s">
        <v>5572</v>
      </c>
    </row>
    <row r="298" spans="1:16">
      <c r="A298" s="54" t="s">
        <v>3253</v>
      </c>
      <c r="B298" s="54" t="s">
        <v>2905</v>
      </c>
      <c r="C298" s="54" t="s">
        <v>3764</v>
      </c>
      <c r="D298" s="54" t="s">
        <v>2912</v>
      </c>
      <c r="E298" s="54" t="s">
        <v>3774</v>
      </c>
      <c r="F298" s="54" t="s">
        <v>3766</v>
      </c>
      <c r="G298" s="54">
        <v>2311020000</v>
      </c>
      <c r="H298" s="54" t="s">
        <v>3691</v>
      </c>
      <c r="I298" s="54" t="s">
        <v>3692</v>
      </c>
      <c r="J298">
        <f>VLOOKUP(A298,'County Acres Disturbed'!$A$2:$E$3146,5,FALSE)</f>
        <v>1047.0482719546198</v>
      </c>
      <c r="K298" s="55" t="s">
        <v>5571</v>
      </c>
      <c r="L298">
        <f>IF(H298="PM10-PRI",VLOOKUP(A298,'County Emission Factors'!A$2:E$3145,5,FALSE),IF(H298="PM10-FIL",VLOOKUP(A298,'County Emission Factors'!A$2:E$3145,5,FALSE),VLOOKUP(A298,'County Emission Factors'!A$2:F$3145,6,FALSE)))</f>
        <v>0.17409691629955951</v>
      </c>
      <c r="M298" s="56" t="s">
        <v>5572</v>
      </c>
      <c r="N298" t="s">
        <v>5571</v>
      </c>
      <c r="O298">
        <f t="shared" si="6"/>
        <v>182.28787536408188</v>
      </c>
      <c r="P298" t="s">
        <v>5572</v>
      </c>
    </row>
    <row r="299" spans="1:16">
      <c r="A299" s="54" t="s">
        <v>3253</v>
      </c>
      <c r="B299" s="54" t="s">
        <v>2905</v>
      </c>
      <c r="C299" s="54" t="s">
        <v>3764</v>
      </c>
      <c r="D299" s="54" t="s">
        <v>2912</v>
      </c>
      <c r="E299" s="54" t="s">
        <v>3774</v>
      </c>
      <c r="F299" s="54" t="s">
        <v>3766</v>
      </c>
      <c r="G299" s="54">
        <v>2311020000</v>
      </c>
      <c r="H299" s="54" t="s">
        <v>3693</v>
      </c>
      <c r="I299" s="54" t="s">
        <v>3694</v>
      </c>
      <c r="J299">
        <f>VLOOKUP(A299,'County Acres Disturbed'!$A$2:$E$3146,5,FALSE)</f>
        <v>1047.0482719546198</v>
      </c>
      <c r="K299" s="55" t="s">
        <v>5571</v>
      </c>
      <c r="L299">
        <f>IF(H299="PM10-PRI",VLOOKUP(A299,'County Emission Factors'!A$2:E$3145,5,FALSE),IF(H299="PM10-FIL",VLOOKUP(A299,'County Emission Factors'!A$2:E$3145,5,FALSE),VLOOKUP(A299,'County Emission Factors'!A$2:F$3145,6,FALSE)))</f>
        <v>1.740969162995595E-2</v>
      </c>
      <c r="M299" s="56" t="s">
        <v>5572</v>
      </c>
      <c r="N299" t="s">
        <v>5571</v>
      </c>
      <c r="O299">
        <f t="shared" si="6"/>
        <v>18.228787536408188</v>
      </c>
      <c r="P299" t="s">
        <v>5572</v>
      </c>
    </row>
    <row r="300" spans="1:16">
      <c r="A300" s="54" t="s">
        <v>3253</v>
      </c>
      <c r="B300" s="54" t="s">
        <v>2905</v>
      </c>
      <c r="C300" s="54" t="s">
        <v>3764</v>
      </c>
      <c r="D300" s="54" t="s">
        <v>2912</v>
      </c>
      <c r="E300" s="54" t="s">
        <v>3774</v>
      </c>
      <c r="F300" s="54" t="s">
        <v>3766</v>
      </c>
      <c r="G300" s="54">
        <v>2311020000</v>
      </c>
      <c r="H300" s="54" t="s">
        <v>3695</v>
      </c>
      <c r="I300" s="54" t="s">
        <v>3696</v>
      </c>
      <c r="J300">
        <f>VLOOKUP(A300,'County Acres Disturbed'!$A$2:$E$3146,5,FALSE)</f>
        <v>1047.0482719546198</v>
      </c>
      <c r="K300" s="55" t="s">
        <v>5571</v>
      </c>
      <c r="L300">
        <f>IF(H300="PM10-PRI",VLOOKUP(A300,'County Emission Factors'!A$2:E$3145,5,FALSE),IF(H300="PM10-FIL",VLOOKUP(A300,'County Emission Factors'!A$2:E$3145,5,FALSE),VLOOKUP(A300,'County Emission Factors'!A$2:F$3145,6,FALSE)))</f>
        <v>0.17409691629955951</v>
      </c>
      <c r="M300" s="56" t="s">
        <v>5572</v>
      </c>
      <c r="N300" t="s">
        <v>5571</v>
      </c>
      <c r="O300">
        <f t="shared" si="6"/>
        <v>182.28787536408188</v>
      </c>
      <c r="P300" t="s">
        <v>5572</v>
      </c>
    </row>
    <row r="301" spans="1:16">
      <c r="A301" s="54" t="s">
        <v>3253</v>
      </c>
      <c r="B301" s="54" t="s">
        <v>2905</v>
      </c>
      <c r="C301" s="54" t="s">
        <v>3764</v>
      </c>
      <c r="D301" s="54" t="s">
        <v>2912</v>
      </c>
      <c r="E301" s="54" t="s">
        <v>3774</v>
      </c>
      <c r="F301" s="54" t="s">
        <v>3766</v>
      </c>
      <c r="G301" s="54">
        <v>2311020000</v>
      </c>
      <c r="H301" s="54" t="s">
        <v>3697</v>
      </c>
      <c r="I301" s="54" t="s">
        <v>3698</v>
      </c>
      <c r="J301">
        <f>VLOOKUP(A301,'County Acres Disturbed'!$A$2:$E$3146,5,FALSE)</f>
        <v>1047.0482719546198</v>
      </c>
      <c r="K301" s="55" t="s">
        <v>5571</v>
      </c>
      <c r="L301">
        <f>IF(H301="PM10-PRI",VLOOKUP(A301,'County Emission Factors'!A$2:E$3145,5,FALSE),IF(H301="PM10-FIL",VLOOKUP(A301,'County Emission Factors'!A$2:E$3145,5,FALSE),VLOOKUP(A301,'County Emission Factors'!A$2:F$3145,6,FALSE)))</f>
        <v>1.740969162995595E-2</v>
      </c>
      <c r="M301" s="56" t="s">
        <v>5572</v>
      </c>
      <c r="N301" t="s">
        <v>5571</v>
      </c>
      <c r="O301">
        <f t="shared" si="6"/>
        <v>18.228787536408188</v>
      </c>
      <c r="P301" t="s">
        <v>5572</v>
      </c>
    </row>
    <row r="302" spans="1:16">
      <c r="A302" s="54" t="s">
        <v>2208</v>
      </c>
      <c r="B302" s="54" t="s">
        <v>2905</v>
      </c>
      <c r="C302" s="54" t="s">
        <v>3764</v>
      </c>
      <c r="D302" s="54" t="s">
        <v>2209</v>
      </c>
      <c r="E302" s="54" t="s">
        <v>3775</v>
      </c>
      <c r="F302" s="54" t="s">
        <v>3766</v>
      </c>
      <c r="G302" s="54">
        <v>2311020000</v>
      </c>
      <c r="H302" s="54" t="s">
        <v>3691</v>
      </c>
      <c r="I302" s="54" t="s">
        <v>3692</v>
      </c>
      <c r="J302">
        <f>VLOOKUP(A302,'County Acres Disturbed'!$A$2:$E$3146,5,FALSE)</f>
        <v>0</v>
      </c>
      <c r="K302" s="55" t="s">
        <v>5571</v>
      </c>
      <c r="L302">
        <f>IF(H302="PM10-PRI",VLOOKUP(A302,'County Emission Factors'!A$2:E$3145,5,FALSE),IF(H302="PM10-FIL",VLOOKUP(A302,'County Emission Factors'!A$2:E$3145,5,FALSE),VLOOKUP(A302,'County Emission Factors'!A$2:F$3145,6,FALSE)))</f>
        <v>0.17409691629955951</v>
      </c>
      <c r="M302" s="56" t="s">
        <v>5572</v>
      </c>
      <c r="N302" t="s">
        <v>5571</v>
      </c>
      <c r="O302">
        <f t="shared" si="6"/>
        <v>0</v>
      </c>
      <c r="P302" t="s">
        <v>5572</v>
      </c>
    </row>
    <row r="303" spans="1:16">
      <c r="A303" s="54" t="s">
        <v>2208</v>
      </c>
      <c r="B303" s="54" t="s">
        <v>2905</v>
      </c>
      <c r="C303" s="54" t="s">
        <v>3764</v>
      </c>
      <c r="D303" s="54" t="s">
        <v>2209</v>
      </c>
      <c r="E303" s="54" t="s">
        <v>3775</v>
      </c>
      <c r="F303" s="54" t="s">
        <v>3766</v>
      </c>
      <c r="G303" s="54">
        <v>2311020000</v>
      </c>
      <c r="H303" s="54" t="s">
        <v>3693</v>
      </c>
      <c r="I303" s="54" t="s">
        <v>3694</v>
      </c>
      <c r="J303">
        <f>VLOOKUP(A303,'County Acres Disturbed'!$A$2:$E$3146,5,FALSE)</f>
        <v>0</v>
      </c>
      <c r="K303" s="55" t="s">
        <v>5571</v>
      </c>
      <c r="L303">
        <f>IF(H303="PM10-PRI",VLOOKUP(A303,'County Emission Factors'!A$2:E$3145,5,FALSE),IF(H303="PM10-FIL",VLOOKUP(A303,'County Emission Factors'!A$2:E$3145,5,FALSE),VLOOKUP(A303,'County Emission Factors'!A$2:F$3145,6,FALSE)))</f>
        <v>1.740969162995595E-2</v>
      </c>
      <c r="M303" s="56" t="s">
        <v>5572</v>
      </c>
      <c r="N303" t="s">
        <v>5571</v>
      </c>
      <c r="O303">
        <f t="shared" si="6"/>
        <v>0</v>
      </c>
      <c r="P303" t="s">
        <v>5572</v>
      </c>
    </row>
    <row r="304" spans="1:16">
      <c r="A304" s="54" t="s">
        <v>2208</v>
      </c>
      <c r="B304" s="54" t="s">
        <v>2905</v>
      </c>
      <c r="C304" s="54" t="s">
        <v>3764</v>
      </c>
      <c r="D304" s="54" t="s">
        <v>2209</v>
      </c>
      <c r="E304" s="54" t="s">
        <v>3775</v>
      </c>
      <c r="F304" s="54" t="s">
        <v>3766</v>
      </c>
      <c r="G304" s="54">
        <v>2311020000</v>
      </c>
      <c r="H304" s="54" t="s">
        <v>3695</v>
      </c>
      <c r="I304" s="54" t="s">
        <v>3696</v>
      </c>
      <c r="J304">
        <f>VLOOKUP(A304,'County Acres Disturbed'!$A$2:$E$3146,5,FALSE)</f>
        <v>0</v>
      </c>
      <c r="K304" s="55" t="s">
        <v>5571</v>
      </c>
      <c r="L304">
        <f>IF(H304="PM10-PRI",VLOOKUP(A304,'County Emission Factors'!A$2:E$3145,5,FALSE),IF(H304="PM10-FIL",VLOOKUP(A304,'County Emission Factors'!A$2:E$3145,5,FALSE),VLOOKUP(A304,'County Emission Factors'!A$2:F$3145,6,FALSE)))</f>
        <v>0.17409691629955951</v>
      </c>
      <c r="M304" s="56" t="s">
        <v>5572</v>
      </c>
      <c r="N304" t="s">
        <v>5571</v>
      </c>
      <c r="O304">
        <f t="shared" si="6"/>
        <v>0</v>
      </c>
      <c r="P304" t="s">
        <v>5572</v>
      </c>
    </row>
    <row r="305" spans="1:16">
      <c r="A305" s="54" t="s">
        <v>2208</v>
      </c>
      <c r="B305" s="54" t="s">
        <v>2905</v>
      </c>
      <c r="C305" s="54" t="s">
        <v>3764</v>
      </c>
      <c r="D305" s="54" t="s">
        <v>2209</v>
      </c>
      <c r="E305" s="82" t="s">
        <v>3775</v>
      </c>
      <c r="F305" s="54" t="s">
        <v>3766</v>
      </c>
      <c r="G305" s="54">
        <v>2311020000</v>
      </c>
      <c r="H305" s="54" t="s">
        <v>3697</v>
      </c>
      <c r="I305" s="54" t="s">
        <v>3698</v>
      </c>
      <c r="J305">
        <f>VLOOKUP(A305,'County Acres Disturbed'!$A$2:$E$3146,5,FALSE)</f>
        <v>0</v>
      </c>
      <c r="K305" s="55" t="s">
        <v>5571</v>
      </c>
      <c r="L305">
        <f>IF(H305="PM10-PRI",VLOOKUP(A305,'County Emission Factors'!A$2:E$3145,5,FALSE),IF(H305="PM10-FIL",VLOOKUP(A305,'County Emission Factors'!A$2:E$3145,5,FALSE),VLOOKUP(A305,'County Emission Factors'!A$2:F$3145,6,FALSE)))</f>
        <v>1.740969162995595E-2</v>
      </c>
      <c r="M305" s="56" t="s">
        <v>5572</v>
      </c>
      <c r="N305" t="s">
        <v>5571</v>
      </c>
      <c r="O305">
        <f t="shared" si="6"/>
        <v>0</v>
      </c>
      <c r="P305" t="s">
        <v>5572</v>
      </c>
    </row>
    <row r="306" spans="1:16">
      <c r="A306" s="80" t="s">
        <v>5584</v>
      </c>
      <c r="B306" s="80" t="s">
        <v>2905</v>
      </c>
      <c r="C306" s="54" t="s">
        <v>3764</v>
      </c>
      <c r="D306" s="81" t="s">
        <v>2890</v>
      </c>
      <c r="E306" s="56" t="s">
        <v>5590</v>
      </c>
      <c r="F306" s="54" t="s">
        <v>3768</v>
      </c>
      <c r="G306" s="54">
        <v>2311020000</v>
      </c>
      <c r="H306" s="54" t="s">
        <v>3697</v>
      </c>
      <c r="I306" s="54" t="s">
        <v>3698</v>
      </c>
      <c r="J306">
        <f>VLOOKUP(A306,'County Acres Disturbed'!$A$2:$E$3146,5,FALSE)</f>
        <v>0</v>
      </c>
      <c r="K306" s="55" t="s">
        <v>5571</v>
      </c>
      <c r="L306">
        <f>IF(H306="PM10-PRI",VLOOKUP(A306,'County Emission Factors'!A$2:E$3145,5,FALSE),IF(H306="PM10-FIL",VLOOKUP(A306,'County Emission Factors'!A$2:E$3145,5,FALSE),VLOOKUP(A306,'County Emission Factors'!A$2:F$3145,6,FALSE)))</f>
        <v>1.740969162995595E-2</v>
      </c>
      <c r="M306" s="56" t="s">
        <v>5572</v>
      </c>
      <c r="N306" t="s">
        <v>5571</v>
      </c>
      <c r="O306">
        <f t="shared" ref="O306:O309" si="7">L306*J306</f>
        <v>0</v>
      </c>
      <c r="P306" t="s">
        <v>5572</v>
      </c>
    </row>
    <row r="307" spans="1:16">
      <c r="A307" s="80" t="s">
        <v>5584</v>
      </c>
      <c r="B307" s="80" t="s">
        <v>2905</v>
      </c>
      <c r="C307" s="54" t="s">
        <v>3764</v>
      </c>
      <c r="D307" s="81" t="s">
        <v>2890</v>
      </c>
      <c r="E307" s="56" t="s">
        <v>5590</v>
      </c>
      <c r="F307" s="54" t="s">
        <v>3768</v>
      </c>
      <c r="G307" s="54">
        <v>2311020000</v>
      </c>
      <c r="H307" s="54" t="s">
        <v>3697</v>
      </c>
      <c r="I307" s="54" t="s">
        <v>3698</v>
      </c>
      <c r="J307">
        <f>VLOOKUP(A307,'County Acres Disturbed'!$A$2:$E$3146,5,FALSE)</f>
        <v>0</v>
      </c>
      <c r="K307" s="55" t="s">
        <v>5571</v>
      </c>
      <c r="L307">
        <f>IF(H307="PM10-PRI",VLOOKUP(A307,'County Emission Factors'!A$2:E$3145,5,FALSE),IF(H307="PM10-FIL",VLOOKUP(A307,'County Emission Factors'!A$2:E$3145,5,FALSE),VLOOKUP(A307,'County Emission Factors'!A$2:F$3145,6,FALSE)))</f>
        <v>1.740969162995595E-2</v>
      </c>
      <c r="M307" s="56" t="s">
        <v>5572</v>
      </c>
      <c r="N307" t="s">
        <v>5571</v>
      </c>
      <c r="O307">
        <f t="shared" si="7"/>
        <v>0</v>
      </c>
      <c r="P307" t="s">
        <v>5572</v>
      </c>
    </row>
    <row r="308" spans="1:16">
      <c r="A308" s="80" t="s">
        <v>5584</v>
      </c>
      <c r="B308" s="80" t="s">
        <v>2905</v>
      </c>
      <c r="C308" s="54" t="s">
        <v>3764</v>
      </c>
      <c r="D308" s="81" t="s">
        <v>2890</v>
      </c>
      <c r="E308" s="56" t="s">
        <v>5590</v>
      </c>
      <c r="F308" s="54" t="s">
        <v>3768</v>
      </c>
      <c r="G308" s="54">
        <v>2311020000</v>
      </c>
      <c r="H308" s="54" t="s">
        <v>3697</v>
      </c>
      <c r="I308" s="54" t="s">
        <v>3698</v>
      </c>
      <c r="J308">
        <f>VLOOKUP(A308,'County Acres Disturbed'!$A$2:$E$3146,5,FALSE)</f>
        <v>0</v>
      </c>
      <c r="K308" s="55" t="s">
        <v>5571</v>
      </c>
      <c r="L308">
        <f>IF(H308="PM10-PRI",VLOOKUP(A308,'County Emission Factors'!A$2:E$3145,5,FALSE),IF(H308="PM10-FIL",VLOOKUP(A308,'County Emission Factors'!A$2:E$3145,5,FALSE),VLOOKUP(A308,'County Emission Factors'!A$2:F$3145,6,FALSE)))</f>
        <v>1.740969162995595E-2</v>
      </c>
      <c r="M308" s="56" t="s">
        <v>5572</v>
      </c>
      <c r="N308" t="s">
        <v>5571</v>
      </c>
      <c r="O308">
        <f t="shared" si="7"/>
        <v>0</v>
      </c>
      <c r="P308" t="s">
        <v>5572</v>
      </c>
    </row>
    <row r="309" spans="1:16">
      <c r="A309" s="80" t="s">
        <v>5584</v>
      </c>
      <c r="B309" s="80" t="s">
        <v>2905</v>
      </c>
      <c r="C309" s="54" t="s">
        <v>3764</v>
      </c>
      <c r="D309" s="81" t="s">
        <v>2890</v>
      </c>
      <c r="E309" s="56" t="s">
        <v>5590</v>
      </c>
      <c r="F309" s="54" t="s">
        <v>3768</v>
      </c>
      <c r="G309" s="54">
        <v>2311020000</v>
      </c>
      <c r="H309" s="54" t="s">
        <v>3697</v>
      </c>
      <c r="I309" s="54" t="s">
        <v>3698</v>
      </c>
      <c r="J309">
        <f>VLOOKUP(A309,'County Acres Disturbed'!$A$2:$E$3146,5,FALSE)</f>
        <v>0</v>
      </c>
      <c r="K309" s="55" t="s">
        <v>5571</v>
      </c>
      <c r="L309">
        <f>IF(H309="PM10-PRI",VLOOKUP(A309,'County Emission Factors'!A$2:E$3145,5,FALSE),IF(H309="PM10-FIL",VLOOKUP(A309,'County Emission Factors'!A$2:E$3145,5,FALSE),VLOOKUP(A309,'County Emission Factors'!A$2:F$3145,6,FALSE)))</f>
        <v>1.740969162995595E-2</v>
      </c>
      <c r="M309" s="56" t="s">
        <v>5572</v>
      </c>
      <c r="N309" t="s">
        <v>5571</v>
      </c>
      <c r="O309">
        <f t="shared" si="7"/>
        <v>0</v>
      </c>
      <c r="P309" t="s">
        <v>5572</v>
      </c>
    </row>
    <row r="310" spans="1:16">
      <c r="A310" s="54" t="s">
        <v>3254</v>
      </c>
      <c r="B310" s="54" t="s">
        <v>2905</v>
      </c>
      <c r="C310" s="54" t="s">
        <v>3764</v>
      </c>
      <c r="D310" s="54" t="s">
        <v>2915</v>
      </c>
      <c r="E310" s="83" t="s">
        <v>3776</v>
      </c>
      <c r="F310" s="54" t="s">
        <v>3766</v>
      </c>
      <c r="G310" s="54">
        <v>2311020000</v>
      </c>
      <c r="H310" s="54" t="s">
        <v>3691</v>
      </c>
      <c r="I310" s="54" t="s">
        <v>3692</v>
      </c>
      <c r="J310">
        <f>VLOOKUP(A310,'County Acres Disturbed'!$A$2:$E$3146,5,FALSE)</f>
        <v>568.24730337235644</v>
      </c>
      <c r="K310" s="55" t="s">
        <v>5571</v>
      </c>
      <c r="L310">
        <f>IF(H310="PM10-PRI",VLOOKUP(A310,'County Emission Factors'!A$2:E$3145,5,FALSE),IF(H310="PM10-FIL",VLOOKUP(A310,'County Emission Factors'!A$2:E$3145,5,FALSE),VLOOKUP(A310,'County Emission Factors'!A$2:F$3145,6,FALSE)))</f>
        <v>0.17409691629955951</v>
      </c>
      <c r="M310" s="56" t="s">
        <v>5572</v>
      </c>
      <c r="N310" t="s">
        <v>5571</v>
      </c>
      <c r="O310">
        <f t="shared" si="6"/>
        <v>98.930103212667532</v>
      </c>
      <c r="P310" t="s">
        <v>5572</v>
      </c>
    </row>
    <row r="311" spans="1:16">
      <c r="A311" s="54" t="s">
        <v>3254</v>
      </c>
      <c r="B311" s="54" t="s">
        <v>2905</v>
      </c>
      <c r="C311" s="54" t="s">
        <v>3764</v>
      </c>
      <c r="D311" s="54" t="s">
        <v>2915</v>
      </c>
      <c r="E311" s="54" t="s">
        <v>3776</v>
      </c>
      <c r="F311" s="54" t="s">
        <v>3766</v>
      </c>
      <c r="G311" s="54">
        <v>2311020000</v>
      </c>
      <c r="H311" s="54" t="s">
        <v>3693</v>
      </c>
      <c r="I311" s="54" t="s">
        <v>3694</v>
      </c>
      <c r="J311">
        <f>VLOOKUP(A311,'County Acres Disturbed'!$A$2:$E$3146,5,FALSE)</f>
        <v>568.24730337235644</v>
      </c>
      <c r="K311" s="55" t="s">
        <v>5571</v>
      </c>
      <c r="L311">
        <f>IF(H311="PM10-PRI",VLOOKUP(A311,'County Emission Factors'!A$2:E$3145,5,FALSE),IF(H311="PM10-FIL",VLOOKUP(A311,'County Emission Factors'!A$2:E$3145,5,FALSE),VLOOKUP(A311,'County Emission Factors'!A$2:F$3145,6,FALSE)))</f>
        <v>1.740969162995595E-2</v>
      </c>
      <c r="M311" s="56" t="s">
        <v>5572</v>
      </c>
      <c r="N311" t="s">
        <v>5571</v>
      </c>
      <c r="O311">
        <f t="shared" si="6"/>
        <v>9.8930103212667539</v>
      </c>
      <c r="P311" t="s">
        <v>5572</v>
      </c>
    </row>
    <row r="312" spans="1:16">
      <c r="A312" s="54" t="s">
        <v>3254</v>
      </c>
      <c r="B312" s="54" t="s">
        <v>2905</v>
      </c>
      <c r="C312" s="54" t="s">
        <v>3764</v>
      </c>
      <c r="D312" s="54" t="s">
        <v>2915</v>
      </c>
      <c r="E312" s="54" t="s">
        <v>3776</v>
      </c>
      <c r="F312" s="54" t="s">
        <v>3766</v>
      </c>
      <c r="G312" s="54">
        <v>2311020000</v>
      </c>
      <c r="H312" s="54" t="s">
        <v>3695</v>
      </c>
      <c r="I312" s="54" t="s">
        <v>3696</v>
      </c>
      <c r="J312">
        <f>VLOOKUP(A312,'County Acres Disturbed'!$A$2:$E$3146,5,FALSE)</f>
        <v>568.24730337235644</v>
      </c>
      <c r="K312" s="55" t="s">
        <v>5571</v>
      </c>
      <c r="L312">
        <f>IF(H312="PM10-PRI",VLOOKUP(A312,'County Emission Factors'!A$2:E$3145,5,FALSE),IF(H312="PM10-FIL",VLOOKUP(A312,'County Emission Factors'!A$2:E$3145,5,FALSE),VLOOKUP(A312,'County Emission Factors'!A$2:F$3145,6,FALSE)))</f>
        <v>0.17409691629955951</v>
      </c>
      <c r="M312" s="56" t="s">
        <v>5572</v>
      </c>
      <c r="N312" t="s">
        <v>5571</v>
      </c>
      <c r="O312">
        <f t="shared" si="6"/>
        <v>98.930103212667532</v>
      </c>
      <c r="P312" t="s">
        <v>5572</v>
      </c>
    </row>
    <row r="313" spans="1:16">
      <c r="A313" s="54" t="s">
        <v>3254</v>
      </c>
      <c r="B313" s="54" t="s">
        <v>2905</v>
      </c>
      <c r="C313" s="54" t="s">
        <v>3764</v>
      </c>
      <c r="D313" s="54" t="s">
        <v>2915</v>
      </c>
      <c r="E313" s="54" t="s">
        <v>3776</v>
      </c>
      <c r="F313" s="54" t="s">
        <v>3766</v>
      </c>
      <c r="G313" s="54">
        <v>2311020000</v>
      </c>
      <c r="H313" s="54" t="s">
        <v>3697</v>
      </c>
      <c r="I313" s="54" t="s">
        <v>3698</v>
      </c>
      <c r="J313">
        <f>VLOOKUP(A313,'County Acres Disturbed'!$A$2:$E$3146,5,FALSE)</f>
        <v>568.24730337235644</v>
      </c>
      <c r="K313" s="55" t="s">
        <v>5571</v>
      </c>
      <c r="L313">
        <f>IF(H313="PM10-PRI",VLOOKUP(A313,'County Emission Factors'!A$2:E$3145,5,FALSE),IF(H313="PM10-FIL",VLOOKUP(A313,'County Emission Factors'!A$2:E$3145,5,FALSE),VLOOKUP(A313,'County Emission Factors'!A$2:F$3145,6,FALSE)))</f>
        <v>1.740969162995595E-2</v>
      </c>
      <c r="M313" s="56" t="s">
        <v>5572</v>
      </c>
      <c r="N313" t="s">
        <v>5571</v>
      </c>
      <c r="O313">
        <f t="shared" si="6"/>
        <v>9.8930103212667539</v>
      </c>
      <c r="P313" t="s">
        <v>5572</v>
      </c>
    </row>
    <row r="314" spans="1:16">
      <c r="A314" s="54" t="s">
        <v>3255</v>
      </c>
      <c r="B314" s="54" t="s">
        <v>2905</v>
      </c>
      <c r="C314" s="54" t="s">
        <v>3764</v>
      </c>
      <c r="D314" s="54" t="s">
        <v>2916</v>
      </c>
      <c r="E314" s="54" t="s">
        <v>3777</v>
      </c>
      <c r="F314" s="54" t="s">
        <v>3766</v>
      </c>
      <c r="G314" s="54">
        <v>2311020000</v>
      </c>
      <c r="H314" s="54" t="s">
        <v>3691</v>
      </c>
      <c r="I314" s="54" t="s">
        <v>3692</v>
      </c>
      <c r="J314">
        <f>VLOOKUP(A314,'County Acres Disturbed'!$A$2:$E$3146,5,FALSE)</f>
        <v>589.29349979355493</v>
      </c>
      <c r="K314" s="55" t="s">
        <v>5571</v>
      </c>
      <c r="L314">
        <f>IF(H314="PM10-PRI",VLOOKUP(A314,'County Emission Factors'!A$2:E$3145,5,FALSE),IF(H314="PM10-FIL",VLOOKUP(A314,'County Emission Factors'!A$2:E$3145,5,FALSE),VLOOKUP(A314,'County Emission Factors'!A$2:F$3145,6,FALSE)))</f>
        <v>0.17409691629955951</v>
      </c>
      <c r="M314" s="56" t="s">
        <v>5572</v>
      </c>
      <c r="N314" t="s">
        <v>5571</v>
      </c>
      <c r="O314">
        <f t="shared" si="6"/>
        <v>102.59418110943302</v>
      </c>
      <c r="P314" t="s">
        <v>5572</v>
      </c>
    </row>
    <row r="315" spans="1:16">
      <c r="A315" s="54" t="s">
        <v>3255</v>
      </c>
      <c r="B315" s="54" t="s">
        <v>2905</v>
      </c>
      <c r="C315" s="54" t="s">
        <v>3764</v>
      </c>
      <c r="D315" s="54" t="s">
        <v>2916</v>
      </c>
      <c r="E315" s="54" t="s">
        <v>3777</v>
      </c>
      <c r="F315" s="54" t="s">
        <v>3766</v>
      </c>
      <c r="G315" s="54">
        <v>2311020000</v>
      </c>
      <c r="H315" s="54" t="s">
        <v>3693</v>
      </c>
      <c r="I315" s="54" t="s">
        <v>3694</v>
      </c>
      <c r="J315">
        <f>VLOOKUP(A315,'County Acres Disturbed'!$A$2:$E$3146,5,FALSE)</f>
        <v>589.29349979355493</v>
      </c>
      <c r="K315" s="55" t="s">
        <v>5571</v>
      </c>
      <c r="L315">
        <f>IF(H315="PM10-PRI",VLOOKUP(A315,'County Emission Factors'!A$2:E$3145,5,FALSE),IF(H315="PM10-FIL",VLOOKUP(A315,'County Emission Factors'!A$2:E$3145,5,FALSE),VLOOKUP(A315,'County Emission Factors'!A$2:F$3145,6,FALSE)))</f>
        <v>1.740969162995595E-2</v>
      </c>
      <c r="M315" s="56" t="s">
        <v>5572</v>
      </c>
      <c r="N315" t="s">
        <v>5571</v>
      </c>
      <c r="O315">
        <f t="shared" si="6"/>
        <v>10.259418110943301</v>
      </c>
      <c r="P315" t="s">
        <v>5572</v>
      </c>
    </row>
    <row r="316" spans="1:16">
      <c r="A316" s="54" t="s">
        <v>3255</v>
      </c>
      <c r="B316" s="54" t="s">
        <v>2905</v>
      </c>
      <c r="C316" s="54" t="s">
        <v>3764</v>
      </c>
      <c r="D316" s="54" t="s">
        <v>2916</v>
      </c>
      <c r="E316" s="54" t="s">
        <v>3777</v>
      </c>
      <c r="F316" s="54" t="s">
        <v>3766</v>
      </c>
      <c r="G316" s="54">
        <v>2311020000</v>
      </c>
      <c r="H316" s="54" t="s">
        <v>3695</v>
      </c>
      <c r="I316" s="54" t="s">
        <v>3696</v>
      </c>
      <c r="J316">
        <f>VLOOKUP(A316,'County Acres Disturbed'!$A$2:$E$3146,5,FALSE)</f>
        <v>589.29349979355493</v>
      </c>
      <c r="K316" s="55" t="s">
        <v>5571</v>
      </c>
      <c r="L316">
        <f>IF(H316="PM10-PRI",VLOOKUP(A316,'County Emission Factors'!A$2:E$3145,5,FALSE),IF(H316="PM10-FIL",VLOOKUP(A316,'County Emission Factors'!A$2:E$3145,5,FALSE),VLOOKUP(A316,'County Emission Factors'!A$2:F$3145,6,FALSE)))</f>
        <v>0.17409691629955951</v>
      </c>
      <c r="M316" s="56" t="s">
        <v>5572</v>
      </c>
      <c r="N316" t="s">
        <v>5571</v>
      </c>
      <c r="O316">
        <f t="shared" si="6"/>
        <v>102.59418110943302</v>
      </c>
      <c r="P316" t="s">
        <v>5572</v>
      </c>
    </row>
    <row r="317" spans="1:16">
      <c r="A317" s="54" t="s">
        <v>3255</v>
      </c>
      <c r="B317" s="54" t="s">
        <v>2905</v>
      </c>
      <c r="C317" s="54" t="s">
        <v>3764</v>
      </c>
      <c r="D317" s="54" t="s">
        <v>2916</v>
      </c>
      <c r="E317" s="54" t="s">
        <v>3777</v>
      </c>
      <c r="F317" s="54" t="s">
        <v>3766</v>
      </c>
      <c r="G317" s="54">
        <v>2311020000</v>
      </c>
      <c r="H317" s="54" t="s">
        <v>3697</v>
      </c>
      <c r="I317" s="54" t="s">
        <v>3698</v>
      </c>
      <c r="J317">
        <f>VLOOKUP(A317,'County Acres Disturbed'!$A$2:$E$3146,5,FALSE)</f>
        <v>589.29349979355493</v>
      </c>
      <c r="K317" s="55" t="s">
        <v>5571</v>
      </c>
      <c r="L317">
        <f>IF(H317="PM10-PRI",VLOOKUP(A317,'County Emission Factors'!A$2:E$3145,5,FALSE),IF(H317="PM10-FIL",VLOOKUP(A317,'County Emission Factors'!A$2:E$3145,5,FALSE),VLOOKUP(A317,'County Emission Factors'!A$2:F$3145,6,FALSE)))</f>
        <v>1.740969162995595E-2</v>
      </c>
      <c r="M317" s="56" t="s">
        <v>5572</v>
      </c>
      <c r="N317" t="s">
        <v>5571</v>
      </c>
      <c r="O317">
        <f t="shared" si="6"/>
        <v>10.259418110943301</v>
      </c>
      <c r="P317" t="s">
        <v>5572</v>
      </c>
    </row>
    <row r="318" spans="1:16">
      <c r="A318" s="54" t="s">
        <v>3256</v>
      </c>
      <c r="B318" s="54" t="s">
        <v>2905</v>
      </c>
      <c r="C318" s="54" t="s">
        <v>3764</v>
      </c>
      <c r="D318" s="54" t="s">
        <v>2917</v>
      </c>
      <c r="E318" s="54" t="s">
        <v>3778</v>
      </c>
      <c r="F318" s="54" t="s">
        <v>3766</v>
      </c>
      <c r="G318" s="54">
        <v>2311020000</v>
      </c>
      <c r="H318" s="54" t="s">
        <v>3691</v>
      </c>
      <c r="I318" s="54" t="s">
        <v>3692</v>
      </c>
      <c r="J318">
        <f>VLOOKUP(A318,'County Acres Disturbed'!$A$2:$E$3146,5,FALSE)</f>
        <v>237.98391337816633</v>
      </c>
      <c r="K318" s="55" t="s">
        <v>5571</v>
      </c>
      <c r="L318">
        <f>IF(H318="PM10-PRI",VLOOKUP(A318,'County Emission Factors'!A$2:E$3145,5,FALSE),IF(H318="PM10-FIL",VLOOKUP(A318,'County Emission Factors'!A$2:E$3145,5,FALSE),VLOOKUP(A318,'County Emission Factors'!A$2:F$3145,6,FALSE)))</f>
        <v>0.17409691629955951</v>
      </c>
      <c r="M318" s="56" t="s">
        <v>5572</v>
      </c>
      <c r="N318" t="s">
        <v>5571</v>
      </c>
      <c r="O318">
        <f t="shared" si="6"/>
        <v>41.432265448040248</v>
      </c>
      <c r="P318" t="s">
        <v>5572</v>
      </c>
    </row>
    <row r="319" spans="1:16">
      <c r="A319" s="54" t="s">
        <v>3256</v>
      </c>
      <c r="B319" s="54" t="s">
        <v>2905</v>
      </c>
      <c r="C319" s="54" t="s">
        <v>3764</v>
      </c>
      <c r="D319" s="54" t="s">
        <v>2917</v>
      </c>
      <c r="E319" s="54" t="s">
        <v>3778</v>
      </c>
      <c r="F319" s="54" t="s">
        <v>3766</v>
      </c>
      <c r="G319" s="54">
        <v>2311020000</v>
      </c>
      <c r="H319" s="54" t="s">
        <v>3693</v>
      </c>
      <c r="I319" s="54" t="s">
        <v>3694</v>
      </c>
      <c r="J319">
        <f>VLOOKUP(A319,'County Acres Disturbed'!$A$2:$E$3146,5,FALSE)</f>
        <v>237.98391337816633</v>
      </c>
      <c r="K319" s="55" t="s">
        <v>5571</v>
      </c>
      <c r="L319">
        <f>IF(H319="PM10-PRI",VLOOKUP(A319,'County Emission Factors'!A$2:E$3145,5,FALSE),IF(H319="PM10-FIL",VLOOKUP(A319,'County Emission Factors'!A$2:E$3145,5,FALSE),VLOOKUP(A319,'County Emission Factors'!A$2:F$3145,6,FALSE)))</f>
        <v>1.740969162995595E-2</v>
      </c>
      <c r="M319" s="56" t="s">
        <v>5572</v>
      </c>
      <c r="N319" t="s">
        <v>5571</v>
      </c>
      <c r="O319">
        <f t="shared" si="6"/>
        <v>4.1432265448040244</v>
      </c>
      <c r="P319" t="s">
        <v>5572</v>
      </c>
    </row>
    <row r="320" spans="1:16">
      <c r="A320" s="54" t="s">
        <v>3256</v>
      </c>
      <c r="B320" s="54" t="s">
        <v>2905</v>
      </c>
      <c r="C320" s="54" t="s">
        <v>3764</v>
      </c>
      <c r="D320" s="54" t="s">
        <v>2917</v>
      </c>
      <c r="E320" s="54" t="s">
        <v>3778</v>
      </c>
      <c r="F320" s="54" t="s">
        <v>3766</v>
      </c>
      <c r="G320" s="54">
        <v>2311020000</v>
      </c>
      <c r="H320" s="54" t="s">
        <v>3695</v>
      </c>
      <c r="I320" s="54" t="s">
        <v>3696</v>
      </c>
      <c r="J320">
        <f>VLOOKUP(A320,'County Acres Disturbed'!$A$2:$E$3146,5,FALSE)</f>
        <v>237.98391337816633</v>
      </c>
      <c r="K320" s="55" t="s">
        <v>5571</v>
      </c>
      <c r="L320">
        <f>IF(H320="PM10-PRI",VLOOKUP(A320,'County Emission Factors'!A$2:E$3145,5,FALSE),IF(H320="PM10-FIL",VLOOKUP(A320,'County Emission Factors'!A$2:E$3145,5,FALSE),VLOOKUP(A320,'County Emission Factors'!A$2:F$3145,6,FALSE)))</f>
        <v>0.17409691629955951</v>
      </c>
      <c r="M320" s="56" t="s">
        <v>5572</v>
      </c>
      <c r="N320" t="s">
        <v>5571</v>
      </c>
      <c r="O320">
        <f t="shared" si="6"/>
        <v>41.432265448040248</v>
      </c>
      <c r="P320" t="s">
        <v>5572</v>
      </c>
    </row>
    <row r="321" spans="1:16">
      <c r="A321" s="54" t="s">
        <v>3256</v>
      </c>
      <c r="B321" s="54" t="s">
        <v>2905</v>
      </c>
      <c r="C321" s="54" t="s">
        <v>3764</v>
      </c>
      <c r="D321" s="54" t="s">
        <v>2917</v>
      </c>
      <c r="E321" s="54" t="s">
        <v>3778</v>
      </c>
      <c r="F321" s="54" t="s">
        <v>3766</v>
      </c>
      <c r="G321" s="54">
        <v>2311020000</v>
      </c>
      <c r="H321" s="54" t="s">
        <v>3697</v>
      </c>
      <c r="I321" s="54" t="s">
        <v>3698</v>
      </c>
      <c r="J321">
        <f>VLOOKUP(A321,'County Acres Disturbed'!$A$2:$E$3146,5,FALSE)</f>
        <v>237.98391337816633</v>
      </c>
      <c r="K321" s="55" t="s">
        <v>5571</v>
      </c>
      <c r="L321">
        <f>IF(H321="PM10-PRI",VLOOKUP(A321,'County Emission Factors'!A$2:E$3145,5,FALSE),IF(H321="PM10-FIL",VLOOKUP(A321,'County Emission Factors'!A$2:E$3145,5,FALSE),VLOOKUP(A321,'County Emission Factors'!A$2:F$3145,6,FALSE)))</f>
        <v>1.740969162995595E-2</v>
      </c>
      <c r="M321" s="56" t="s">
        <v>5572</v>
      </c>
      <c r="N321" t="s">
        <v>5571</v>
      </c>
      <c r="O321">
        <f t="shared" si="6"/>
        <v>4.1432265448040244</v>
      </c>
      <c r="P321" t="s">
        <v>5572</v>
      </c>
    </row>
    <row r="322" spans="1:16">
      <c r="A322" s="54" t="s">
        <v>3257</v>
      </c>
      <c r="B322" s="54" t="s">
        <v>2905</v>
      </c>
      <c r="C322" s="54" t="s">
        <v>3764</v>
      </c>
      <c r="D322" s="54" t="s">
        <v>2918</v>
      </c>
      <c r="E322" s="54" t="s">
        <v>3779</v>
      </c>
      <c r="F322" s="54" t="s">
        <v>3766</v>
      </c>
      <c r="G322" s="54">
        <v>2311020000</v>
      </c>
      <c r="H322" s="54" t="s">
        <v>3691</v>
      </c>
      <c r="I322" s="54" t="s">
        <v>3692</v>
      </c>
      <c r="J322">
        <f>VLOOKUP(A322,'County Acres Disturbed'!$A$2:$E$3146,5,FALSE)</f>
        <v>237.98391337816633</v>
      </c>
      <c r="K322" s="55" t="s">
        <v>5571</v>
      </c>
      <c r="L322">
        <f>IF(H322="PM10-PRI",VLOOKUP(A322,'County Emission Factors'!A$2:E$3145,5,FALSE),IF(H322="PM10-FIL",VLOOKUP(A322,'County Emission Factors'!A$2:E$3145,5,FALSE),VLOOKUP(A322,'County Emission Factors'!A$2:F$3145,6,FALSE)))</f>
        <v>0.17409691629955951</v>
      </c>
      <c r="M322" s="56" t="s">
        <v>5572</v>
      </c>
      <c r="N322" t="s">
        <v>5571</v>
      </c>
      <c r="O322">
        <f t="shared" si="6"/>
        <v>41.432265448040248</v>
      </c>
      <c r="P322" t="s">
        <v>5572</v>
      </c>
    </row>
    <row r="323" spans="1:16">
      <c r="A323" s="54" t="s">
        <v>3257</v>
      </c>
      <c r="B323" s="54" t="s">
        <v>2905</v>
      </c>
      <c r="C323" s="54" t="s">
        <v>3764</v>
      </c>
      <c r="D323" s="54" t="s">
        <v>2918</v>
      </c>
      <c r="E323" s="54" t="s">
        <v>3779</v>
      </c>
      <c r="F323" s="54" t="s">
        <v>3766</v>
      </c>
      <c r="G323" s="54">
        <v>2311020000</v>
      </c>
      <c r="H323" s="54" t="s">
        <v>3693</v>
      </c>
      <c r="I323" s="54" t="s">
        <v>3694</v>
      </c>
      <c r="J323">
        <f>VLOOKUP(A323,'County Acres Disturbed'!$A$2:$E$3146,5,FALSE)</f>
        <v>237.98391337816633</v>
      </c>
      <c r="K323" s="55" t="s">
        <v>5571</v>
      </c>
      <c r="L323">
        <f>IF(H323="PM10-PRI",VLOOKUP(A323,'County Emission Factors'!A$2:E$3145,5,FALSE),IF(H323="PM10-FIL",VLOOKUP(A323,'County Emission Factors'!A$2:E$3145,5,FALSE),VLOOKUP(A323,'County Emission Factors'!A$2:F$3145,6,FALSE)))</f>
        <v>1.740969162995595E-2</v>
      </c>
      <c r="M323" s="56" t="s">
        <v>5572</v>
      </c>
      <c r="N323" t="s">
        <v>5571</v>
      </c>
      <c r="O323">
        <f t="shared" si="6"/>
        <v>4.1432265448040244</v>
      </c>
      <c r="P323" t="s">
        <v>5572</v>
      </c>
    </row>
    <row r="324" spans="1:16">
      <c r="A324" s="54" t="s">
        <v>3257</v>
      </c>
      <c r="B324" s="54" t="s">
        <v>2905</v>
      </c>
      <c r="C324" s="54" t="s">
        <v>3764</v>
      </c>
      <c r="D324" s="54" t="s">
        <v>2918</v>
      </c>
      <c r="E324" s="54" t="s">
        <v>3779</v>
      </c>
      <c r="F324" s="54" t="s">
        <v>3766</v>
      </c>
      <c r="G324" s="54">
        <v>2311020000</v>
      </c>
      <c r="H324" s="54" t="s">
        <v>3695</v>
      </c>
      <c r="I324" s="54" t="s">
        <v>3696</v>
      </c>
      <c r="J324">
        <f>VLOOKUP(A324,'County Acres Disturbed'!$A$2:$E$3146,5,FALSE)</f>
        <v>237.98391337816633</v>
      </c>
      <c r="K324" s="55" t="s">
        <v>5571</v>
      </c>
      <c r="L324">
        <f>IF(H324="PM10-PRI",VLOOKUP(A324,'County Emission Factors'!A$2:E$3145,5,FALSE),IF(H324="PM10-FIL",VLOOKUP(A324,'County Emission Factors'!A$2:E$3145,5,FALSE),VLOOKUP(A324,'County Emission Factors'!A$2:F$3145,6,FALSE)))</f>
        <v>0.17409691629955951</v>
      </c>
      <c r="M324" s="56" t="s">
        <v>5572</v>
      </c>
      <c r="N324" t="s">
        <v>5571</v>
      </c>
      <c r="O324">
        <f t="shared" si="6"/>
        <v>41.432265448040248</v>
      </c>
      <c r="P324" t="s">
        <v>5572</v>
      </c>
    </row>
    <row r="325" spans="1:16">
      <c r="A325" s="54" t="s">
        <v>3257</v>
      </c>
      <c r="B325" s="54" t="s">
        <v>2905</v>
      </c>
      <c r="C325" s="54" t="s">
        <v>3764</v>
      </c>
      <c r="D325" s="54" t="s">
        <v>2918</v>
      </c>
      <c r="E325" s="54" t="s">
        <v>3779</v>
      </c>
      <c r="F325" s="54" t="s">
        <v>3766</v>
      </c>
      <c r="G325" s="54">
        <v>2311020000</v>
      </c>
      <c r="H325" s="54" t="s">
        <v>3697</v>
      </c>
      <c r="I325" s="54" t="s">
        <v>3698</v>
      </c>
      <c r="J325">
        <f>VLOOKUP(A325,'County Acres Disturbed'!$A$2:$E$3146,5,FALSE)</f>
        <v>237.98391337816633</v>
      </c>
      <c r="K325" s="55" t="s">
        <v>5571</v>
      </c>
      <c r="L325">
        <f>IF(H325="PM10-PRI",VLOOKUP(A325,'County Emission Factors'!A$2:E$3145,5,FALSE),IF(H325="PM10-FIL",VLOOKUP(A325,'County Emission Factors'!A$2:E$3145,5,FALSE),VLOOKUP(A325,'County Emission Factors'!A$2:F$3145,6,FALSE)))</f>
        <v>1.740969162995595E-2</v>
      </c>
      <c r="M325" s="56" t="s">
        <v>5572</v>
      </c>
      <c r="N325" t="s">
        <v>5571</v>
      </c>
      <c r="O325">
        <f t="shared" si="6"/>
        <v>4.1432265448040244</v>
      </c>
      <c r="P325" t="s">
        <v>5572</v>
      </c>
    </row>
    <row r="326" spans="1:16">
      <c r="A326" s="54" t="s">
        <v>2210</v>
      </c>
      <c r="B326" s="54" t="s">
        <v>2905</v>
      </c>
      <c r="C326" s="54" t="s">
        <v>3764</v>
      </c>
      <c r="D326" s="54" t="s">
        <v>2211</v>
      </c>
      <c r="E326" s="54" t="s">
        <v>3780</v>
      </c>
      <c r="F326" s="54" t="s">
        <v>3766</v>
      </c>
      <c r="G326" s="54">
        <v>2311020000</v>
      </c>
      <c r="H326" s="54" t="s">
        <v>3691</v>
      </c>
      <c r="I326" s="54" t="s">
        <v>3692</v>
      </c>
      <c r="J326">
        <f>VLOOKUP(A326,'County Acres Disturbed'!$A$2:$E$3146,5,FALSE)</f>
        <v>0</v>
      </c>
      <c r="K326" s="55" t="s">
        <v>5571</v>
      </c>
      <c r="L326">
        <f>IF(H326="PM10-PRI",VLOOKUP(A326,'County Emission Factors'!A$2:E$3145,5,FALSE),IF(H326="PM10-FIL",VLOOKUP(A326,'County Emission Factors'!A$2:E$3145,5,FALSE),VLOOKUP(A326,'County Emission Factors'!A$2:F$3145,6,FALSE)))</f>
        <v>0.17409691629955951</v>
      </c>
      <c r="M326" s="56" t="s">
        <v>5572</v>
      </c>
      <c r="N326" t="s">
        <v>5571</v>
      </c>
      <c r="O326">
        <f t="shared" si="6"/>
        <v>0</v>
      </c>
      <c r="P326" t="s">
        <v>5572</v>
      </c>
    </row>
    <row r="327" spans="1:16">
      <c r="A327" s="54" t="s">
        <v>2210</v>
      </c>
      <c r="B327" s="54" t="s">
        <v>2905</v>
      </c>
      <c r="C327" s="54" t="s">
        <v>3764</v>
      </c>
      <c r="D327" s="54" t="s">
        <v>2211</v>
      </c>
      <c r="E327" s="54" t="s">
        <v>3780</v>
      </c>
      <c r="F327" s="54" t="s">
        <v>3766</v>
      </c>
      <c r="G327" s="54">
        <v>2311020000</v>
      </c>
      <c r="H327" s="54" t="s">
        <v>3693</v>
      </c>
      <c r="I327" s="54" t="s">
        <v>3694</v>
      </c>
      <c r="J327">
        <f>VLOOKUP(A327,'County Acres Disturbed'!$A$2:$E$3146,5,FALSE)</f>
        <v>0</v>
      </c>
      <c r="K327" s="55" t="s">
        <v>5571</v>
      </c>
      <c r="L327">
        <f>IF(H327="PM10-PRI",VLOOKUP(A327,'County Emission Factors'!A$2:E$3145,5,FALSE),IF(H327="PM10-FIL",VLOOKUP(A327,'County Emission Factors'!A$2:E$3145,5,FALSE),VLOOKUP(A327,'County Emission Factors'!A$2:F$3145,6,FALSE)))</f>
        <v>1.740969162995595E-2</v>
      </c>
      <c r="M327" s="56" t="s">
        <v>5572</v>
      </c>
      <c r="N327" t="s">
        <v>5571</v>
      </c>
      <c r="O327">
        <f t="shared" si="6"/>
        <v>0</v>
      </c>
      <c r="P327" t="s">
        <v>5572</v>
      </c>
    </row>
    <row r="328" spans="1:16">
      <c r="A328" s="54" t="s">
        <v>2210</v>
      </c>
      <c r="B328" s="54" t="s">
        <v>2905</v>
      </c>
      <c r="C328" s="54" t="s">
        <v>3764</v>
      </c>
      <c r="D328" s="54" t="s">
        <v>2211</v>
      </c>
      <c r="E328" s="54" t="s">
        <v>3780</v>
      </c>
      <c r="F328" s="54" t="s">
        <v>3766</v>
      </c>
      <c r="G328" s="54">
        <v>2311020000</v>
      </c>
      <c r="H328" s="54" t="s">
        <v>3695</v>
      </c>
      <c r="I328" s="54" t="s">
        <v>3696</v>
      </c>
      <c r="J328">
        <f>VLOOKUP(A328,'County Acres Disturbed'!$A$2:$E$3146,5,FALSE)</f>
        <v>0</v>
      </c>
      <c r="K328" s="55" t="s">
        <v>5571</v>
      </c>
      <c r="L328">
        <f>IF(H328="PM10-PRI",VLOOKUP(A328,'County Emission Factors'!A$2:E$3145,5,FALSE),IF(H328="PM10-FIL",VLOOKUP(A328,'County Emission Factors'!A$2:E$3145,5,FALSE),VLOOKUP(A328,'County Emission Factors'!A$2:F$3145,6,FALSE)))</f>
        <v>0.17409691629955951</v>
      </c>
      <c r="M328" s="56" t="s">
        <v>5572</v>
      </c>
      <c r="N328" t="s">
        <v>5571</v>
      </c>
      <c r="O328">
        <f t="shared" si="6"/>
        <v>0</v>
      </c>
      <c r="P328" t="s">
        <v>5572</v>
      </c>
    </row>
    <row r="329" spans="1:16">
      <c r="A329" s="54" t="s">
        <v>2210</v>
      </c>
      <c r="B329" s="54" t="s">
        <v>2905</v>
      </c>
      <c r="C329" s="54" t="s">
        <v>3764</v>
      </c>
      <c r="D329" s="54" t="s">
        <v>2211</v>
      </c>
      <c r="E329" s="54" t="s">
        <v>3780</v>
      </c>
      <c r="F329" s="54" t="s">
        <v>3766</v>
      </c>
      <c r="G329" s="54">
        <v>2311020000</v>
      </c>
      <c r="H329" s="54" t="s">
        <v>3697</v>
      </c>
      <c r="I329" s="54" t="s">
        <v>3698</v>
      </c>
      <c r="J329">
        <f>VLOOKUP(A329,'County Acres Disturbed'!$A$2:$E$3146,5,FALSE)</f>
        <v>0</v>
      </c>
      <c r="K329" s="55" t="s">
        <v>5571</v>
      </c>
      <c r="L329">
        <f>IF(H329="PM10-PRI",VLOOKUP(A329,'County Emission Factors'!A$2:E$3145,5,FALSE),IF(H329="PM10-FIL",VLOOKUP(A329,'County Emission Factors'!A$2:E$3145,5,FALSE),VLOOKUP(A329,'County Emission Factors'!A$2:F$3145,6,FALSE)))</f>
        <v>1.740969162995595E-2</v>
      </c>
      <c r="M329" s="56" t="s">
        <v>5572</v>
      </c>
      <c r="N329" t="s">
        <v>5571</v>
      </c>
      <c r="O329">
        <f t="shared" si="6"/>
        <v>0</v>
      </c>
      <c r="P329" t="s">
        <v>5572</v>
      </c>
    </row>
    <row r="330" spans="1:16">
      <c r="A330" s="54" t="s">
        <v>3258</v>
      </c>
      <c r="B330" s="54" t="s">
        <v>2905</v>
      </c>
      <c r="C330" s="54" t="s">
        <v>3764</v>
      </c>
      <c r="D330" s="54" t="s">
        <v>2919</v>
      </c>
      <c r="E330" s="54" t="s">
        <v>3781</v>
      </c>
      <c r="F330" s="54" t="s">
        <v>3766</v>
      </c>
      <c r="G330" s="54">
        <v>2311020000</v>
      </c>
      <c r="H330" s="54" t="s">
        <v>3691</v>
      </c>
      <c r="I330" s="54" t="s">
        <v>3692</v>
      </c>
      <c r="J330">
        <f>VLOOKUP(A330,'County Acres Disturbed'!$A$2:$E$3146,5,FALSE)</f>
        <v>1920.4654234343534</v>
      </c>
      <c r="K330" s="55" t="s">
        <v>5571</v>
      </c>
      <c r="L330">
        <f>IF(H330="PM10-PRI",VLOOKUP(A330,'County Emission Factors'!A$2:E$3145,5,FALSE),IF(H330="PM10-FIL",VLOOKUP(A330,'County Emission Factors'!A$2:E$3145,5,FALSE),VLOOKUP(A330,'County Emission Factors'!A$2:F$3145,6,FALSE)))</f>
        <v>0.17409691629955951</v>
      </c>
      <c r="M330" s="56" t="s">
        <v>5572</v>
      </c>
      <c r="N330" t="s">
        <v>5571</v>
      </c>
      <c r="O330">
        <f t="shared" si="6"/>
        <v>334.34710807984874</v>
      </c>
      <c r="P330" t="s">
        <v>5572</v>
      </c>
    </row>
    <row r="331" spans="1:16">
      <c r="A331" s="54" t="s">
        <v>3258</v>
      </c>
      <c r="B331" s="54" t="s">
        <v>2905</v>
      </c>
      <c r="C331" s="54" t="s">
        <v>3764</v>
      </c>
      <c r="D331" s="54" t="s">
        <v>2919</v>
      </c>
      <c r="E331" s="54" t="s">
        <v>3781</v>
      </c>
      <c r="F331" s="54" t="s">
        <v>3766</v>
      </c>
      <c r="G331" s="54">
        <v>2311020000</v>
      </c>
      <c r="H331" s="54" t="s">
        <v>3693</v>
      </c>
      <c r="I331" s="54" t="s">
        <v>3694</v>
      </c>
      <c r="J331">
        <f>VLOOKUP(A331,'County Acres Disturbed'!$A$2:$E$3146,5,FALSE)</f>
        <v>1920.4654234343534</v>
      </c>
      <c r="K331" s="55" t="s">
        <v>5571</v>
      </c>
      <c r="L331">
        <f>IF(H331="PM10-PRI",VLOOKUP(A331,'County Emission Factors'!A$2:E$3145,5,FALSE),IF(H331="PM10-FIL",VLOOKUP(A331,'County Emission Factors'!A$2:E$3145,5,FALSE),VLOOKUP(A331,'County Emission Factors'!A$2:F$3145,6,FALSE)))</f>
        <v>1.740969162995595E-2</v>
      </c>
      <c r="M331" s="56" t="s">
        <v>5572</v>
      </c>
      <c r="N331" t="s">
        <v>5571</v>
      </c>
      <c r="O331">
        <f t="shared" si="6"/>
        <v>33.434710807984871</v>
      </c>
      <c r="P331" t="s">
        <v>5572</v>
      </c>
    </row>
    <row r="332" spans="1:16">
      <c r="A332" s="54" t="s">
        <v>3258</v>
      </c>
      <c r="B332" s="54" t="s">
        <v>2905</v>
      </c>
      <c r="C332" s="54" t="s">
        <v>3764</v>
      </c>
      <c r="D332" s="54" t="s">
        <v>2919</v>
      </c>
      <c r="E332" s="54" t="s">
        <v>3781</v>
      </c>
      <c r="F332" s="54" t="s">
        <v>3766</v>
      </c>
      <c r="G332" s="54">
        <v>2311020000</v>
      </c>
      <c r="H332" s="54" t="s">
        <v>3695</v>
      </c>
      <c r="I332" s="54" t="s">
        <v>3696</v>
      </c>
      <c r="J332">
        <f>VLOOKUP(A332,'County Acres Disturbed'!$A$2:$E$3146,5,FALSE)</f>
        <v>1920.4654234343534</v>
      </c>
      <c r="K332" s="55" t="s">
        <v>5571</v>
      </c>
      <c r="L332">
        <f>IF(H332="PM10-PRI",VLOOKUP(A332,'County Emission Factors'!A$2:E$3145,5,FALSE),IF(H332="PM10-FIL",VLOOKUP(A332,'County Emission Factors'!A$2:E$3145,5,FALSE),VLOOKUP(A332,'County Emission Factors'!A$2:F$3145,6,FALSE)))</f>
        <v>0.17409691629955951</v>
      </c>
      <c r="M332" s="56" t="s">
        <v>5572</v>
      </c>
      <c r="N332" t="s">
        <v>5571</v>
      </c>
      <c r="O332">
        <f t="shared" si="6"/>
        <v>334.34710807984874</v>
      </c>
      <c r="P332" t="s">
        <v>5572</v>
      </c>
    </row>
    <row r="333" spans="1:16">
      <c r="A333" s="54" t="s">
        <v>3258</v>
      </c>
      <c r="B333" s="54" t="s">
        <v>2905</v>
      </c>
      <c r="C333" s="54" t="s">
        <v>3764</v>
      </c>
      <c r="D333" s="54" t="s">
        <v>2919</v>
      </c>
      <c r="E333" s="54" t="s">
        <v>3781</v>
      </c>
      <c r="F333" s="54" t="s">
        <v>3766</v>
      </c>
      <c r="G333" s="54">
        <v>2311020000</v>
      </c>
      <c r="H333" s="54" t="s">
        <v>3697</v>
      </c>
      <c r="I333" s="54" t="s">
        <v>3698</v>
      </c>
      <c r="J333">
        <f>VLOOKUP(A333,'County Acres Disturbed'!$A$2:$E$3146,5,FALSE)</f>
        <v>1920.4654234343534</v>
      </c>
      <c r="K333" s="55" t="s">
        <v>5571</v>
      </c>
      <c r="L333">
        <f>IF(H333="PM10-PRI",VLOOKUP(A333,'County Emission Factors'!A$2:E$3145,5,FALSE),IF(H333="PM10-FIL",VLOOKUP(A333,'County Emission Factors'!A$2:E$3145,5,FALSE),VLOOKUP(A333,'County Emission Factors'!A$2:F$3145,6,FALSE)))</f>
        <v>1.740969162995595E-2</v>
      </c>
      <c r="M333" s="56" t="s">
        <v>5572</v>
      </c>
      <c r="N333" t="s">
        <v>5571</v>
      </c>
      <c r="O333">
        <f t="shared" si="6"/>
        <v>33.434710807984871</v>
      </c>
      <c r="P333" t="s">
        <v>5572</v>
      </c>
    </row>
    <row r="334" spans="1:16">
      <c r="A334" s="54" t="s">
        <v>3259</v>
      </c>
      <c r="B334" s="54" t="s">
        <v>2905</v>
      </c>
      <c r="C334" s="54" t="s">
        <v>3764</v>
      </c>
      <c r="D334" s="54" t="s">
        <v>2920</v>
      </c>
      <c r="E334" s="54" t="s">
        <v>3782</v>
      </c>
      <c r="F334" s="54" t="s">
        <v>3768</v>
      </c>
      <c r="G334" s="54">
        <v>2311020000</v>
      </c>
      <c r="H334" s="54" t="s">
        <v>3691</v>
      </c>
      <c r="I334" s="54" t="s">
        <v>3692</v>
      </c>
      <c r="J334">
        <f>VLOOKUP(A334,'County Acres Disturbed'!$A$2:$E$3146,5,FALSE)</f>
        <v>39.663985563027737</v>
      </c>
      <c r="K334" s="55" t="s">
        <v>5571</v>
      </c>
      <c r="L334">
        <f>IF(H334="PM10-PRI",VLOOKUP(A334,'County Emission Factors'!A$2:E$3145,5,FALSE),IF(H334="PM10-FIL",VLOOKUP(A334,'County Emission Factors'!A$2:E$3145,5,FALSE),VLOOKUP(A334,'County Emission Factors'!A$2:F$3145,6,FALSE)))</f>
        <v>0.17409691629955951</v>
      </c>
      <c r="M334" s="56" t="s">
        <v>5572</v>
      </c>
      <c r="N334" t="s">
        <v>5571</v>
      </c>
      <c r="O334">
        <f t="shared" si="6"/>
        <v>6.9053775746733761</v>
      </c>
      <c r="P334" t="s">
        <v>5572</v>
      </c>
    </row>
    <row r="335" spans="1:16">
      <c r="A335" s="54" t="s">
        <v>3259</v>
      </c>
      <c r="B335" s="54" t="s">
        <v>2905</v>
      </c>
      <c r="C335" s="54" t="s">
        <v>3764</v>
      </c>
      <c r="D335" s="54" t="s">
        <v>2920</v>
      </c>
      <c r="E335" s="54" t="s">
        <v>3782</v>
      </c>
      <c r="F335" s="54" t="s">
        <v>3768</v>
      </c>
      <c r="G335" s="54">
        <v>2311020000</v>
      </c>
      <c r="H335" s="54" t="s">
        <v>3693</v>
      </c>
      <c r="I335" s="54" t="s">
        <v>3694</v>
      </c>
      <c r="J335">
        <f>VLOOKUP(A335,'County Acres Disturbed'!$A$2:$E$3146,5,FALSE)</f>
        <v>39.663985563027737</v>
      </c>
      <c r="K335" s="55" t="s">
        <v>5571</v>
      </c>
      <c r="L335">
        <f>IF(H335="PM10-PRI",VLOOKUP(A335,'County Emission Factors'!A$2:E$3145,5,FALSE),IF(H335="PM10-FIL",VLOOKUP(A335,'County Emission Factors'!A$2:E$3145,5,FALSE),VLOOKUP(A335,'County Emission Factors'!A$2:F$3145,6,FALSE)))</f>
        <v>1.740969162995595E-2</v>
      </c>
      <c r="M335" s="56" t="s">
        <v>5572</v>
      </c>
      <c r="N335" t="s">
        <v>5571</v>
      </c>
      <c r="O335">
        <f t="shared" si="6"/>
        <v>0.69053775746733759</v>
      </c>
      <c r="P335" t="s">
        <v>5572</v>
      </c>
    </row>
    <row r="336" spans="1:16">
      <c r="A336" s="54" t="s">
        <v>3259</v>
      </c>
      <c r="B336" s="54" t="s">
        <v>2905</v>
      </c>
      <c r="C336" s="54" t="s">
        <v>3764</v>
      </c>
      <c r="D336" s="54" t="s">
        <v>2920</v>
      </c>
      <c r="E336" s="54" t="s">
        <v>3782</v>
      </c>
      <c r="F336" s="54" t="s">
        <v>3768</v>
      </c>
      <c r="G336" s="54">
        <v>2311020000</v>
      </c>
      <c r="H336" s="54" t="s">
        <v>3695</v>
      </c>
      <c r="I336" s="54" t="s">
        <v>3696</v>
      </c>
      <c r="J336">
        <f>VLOOKUP(A336,'County Acres Disturbed'!$A$2:$E$3146,5,FALSE)</f>
        <v>39.663985563027737</v>
      </c>
      <c r="K336" s="55" t="s">
        <v>5571</v>
      </c>
      <c r="L336">
        <f>IF(H336="PM10-PRI",VLOOKUP(A336,'County Emission Factors'!A$2:E$3145,5,FALSE),IF(H336="PM10-FIL",VLOOKUP(A336,'County Emission Factors'!A$2:E$3145,5,FALSE),VLOOKUP(A336,'County Emission Factors'!A$2:F$3145,6,FALSE)))</f>
        <v>0.17409691629955951</v>
      </c>
      <c r="M336" s="56" t="s">
        <v>5572</v>
      </c>
      <c r="N336" t="s">
        <v>5571</v>
      </c>
      <c r="O336">
        <f t="shared" si="6"/>
        <v>6.9053775746733761</v>
      </c>
      <c r="P336" t="s">
        <v>5572</v>
      </c>
    </row>
    <row r="337" spans="1:16">
      <c r="A337" s="54" t="s">
        <v>3259</v>
      </c>
      <c r="B337" s="54" t="s">
        <v>2905</v>
      </c>
      <c r="C337" s="54" t="s">
        <v>3764</v>
      </c>
      <c r="D337" s="54" t="s">
        <v>2920</v>
      </c>
      <c r="E337" s="54" t="s">
        <v>3782</v>
      </c>
      <c r="F337" s="54" t="s">
        <v>3768</v>
      </c>
      <c r="G337" s="54">
        <v>2311020000</v>
      </c>
      <c r="H337" s="54" t="s">
        <v>3697</v>
      </c>
      <c r="I337" s="54" t="s">
        <v>3698</v>
      </c>
      <c r="J337">
        <f>VLOOKUP(A337,'County Acres Disturbed'!$A$2:$E$3146,5,FALSE)</f>
        <v>39.663985563027737</v>
      </c>
      <c r="K337" s="55" t="s">
        <v>5571</v>
      </c>
      <c r="L337">
        <f>IF(H337="PM10-PRI",VLOOKUP(A337,'County Emission Factors'!A$2:E$3145,5,FALSE),IF(H337="PM10-FIL",VLOOKUP(A337,'County Emission Factors'!A$2:E$3145,5,FALSE),VLOOKUP(A337,'County Emission Factors'!A$2:F$3145,6,FALSE)))</f>
        <v>1.740969162995595E-2</v>
      </c>
      <c r="M337" s="56" t="s">
        <v>5572</v>
      </c>
      <c r="N337" t="s">
        <v>5571</v>
      </c>
      <c r="O337">
        <f t="shared" si="6"/>
        <v>0.69053775746733759</v>
      </c>
      <c r="P337" t="s">
        <v>5572</v>
      </c>
    </row>
    <row r="338" spans="1:16">
      <c r="A338" s="54" t="s">
        <v>3260</v>
      </c>
      <c r="B338" s="54" t="s">
        <v>2905</v>
      </c>
      <c r="C338" s="54" t="s">
        <v>3764</v>
      </c>
      <c r="D338" s="54" t="s">
        <v>2921</v>
      </c>
      <c r="E338" s="54" t="s">
        <v>3783</v>
      </c>
      <c r="F338" s="54" t="s">
        <v>3766</v>
      </c>
      <c r="G338" s="54">
        <v>2311020000</v>
      </c>
      <c r="H338" s="54" t="s">
        <v>3691</v>
      </c>
      <c r="I338" s="54" t="s">
        <v>3692</v>
      </c>
      <c r="J338">
        <f>VLOOKUP(A338,'County Acres Disturbed'!$A$2:$E$3146,5,FALSE)</f>
        <v>0</v>
      </c>
      <c r="K338" s="55" t="s">
        <v>5571</v>
      </c>
      <c r="L338">
        <f>IF(H338="PM10-PRI",VLOOKUP(A338,'County Emission Factors'!A$2:E$3145,5,FALSE),IF(H338="PM10-FIL",VLOOKUP(A338,'County Emission Factors'!A$2:E$3145,5,FALSE),VLOOKUP(A338,'County Emission Factors'!A$2:F$3145,6,FALSE)))</f>
        <v>0.17409691629955951</v>
      </c>
      <c r="M338" s="56" t="s">
        <v>5572</v>
      </c>
      <c r="N338" t="s">
        <v>5571</v>
      </c>
      <c r="O338">
        <f t="shared" si="6"/>
        <v>0</v>
      </c>
      <c r="P338" t="s">
        <v>5572</v>
      </c>
    </row>
    <row r="339" spans="1:16">
      <c r="A339" s="54" t="s">
        <v>3260</v>
      </c>
      <c r="B339" s="54" t="s">
        <v>2905</v>
      </c>
      <c r="C339" s="54" t="s">
        <v>3764</v>
      </c>
      <c r="D339" s="54" t="s">
        <v>2921</v>
      </c>
      <c r="E339" s="54" t="s">
        <v>3783</v>
      </c>
      <c r="F339" s="54" t="s">
        <v>3766</v>
      </c>
      <c r="G339" s="54">
        <v>2311020000</v>
      </c>
      <c r="H339" s="54" t="s">
        <v>3693</v>
      </c>
      <c r="I339" s="54" t="s">
        <v>3694</v>
      </c>
      <c r="J339">
        <f>VLOOKUP(A339,'County Acres Disturbed'!$A$2:$E$3146,5,FALSE)</f>
        <v>0</v>
      </c>
      <c r="K339" s="55" t="s">
        <v>5571</v>
      </c>
      <c r="L339">
        <f>IF(H339="PM10-PRI",VLOOKUP(A339,'County Emission Factors'!A$2:E$3145,5,FALSE),IF(H339="PM10-FIL",VLOOKUP(A339,'County Emission Factors'!A$2:E$3145,5,FALSE),VLOOKUP(A339,'County Emission Factors'!A$2:F$3145,6,FALSE)))</f>
        <v>1.740969162995595E-2</v>
      </c>
      <c r="M339" s="56" t="s">
        <v>5572</v>
      </c>
      <c r="N339" t="s">
        <v>5571</v>
      </c>
      <c r="O339">
        <f t="shared" si="6"/>
        <v>0</v>
      </c>
      <c r="P339" t="s">
        <v>5572</v>
      </c>
    </row>
    <row r="340" spans="1:16">
      <c r="A340" s="54" t="s">
        <v>3260</v>
      </c>
      <c r="B340" s="54" t="s">
        <v>2905</v>
      </c>
      <c r="C340" s="54" t="s">
        <v>3764</v>
      </c>
      <c r="D340" s="54" t="s">
        <v>2921</v>
      </c>
      <c r="E340" s="54" t="s">
        <v>3783</v>
      </c>
      <c r="F340" s="54" t="s">
        <v>3766</v>
      </c>
      <c r="G340" s="54">
        <v>2311020000</v>
      </c>
      <c r="H340" s="54" t="s">
        <v>3695</v>
      </c>
      <c r="I340" s="54" t="s">
        <v>3696</v>
      </c>
      <c r="J340">
        <f>VLOOKUP(A340,'County Acres Disturbed'!$A$2:$E$3146,5,FALSE)</f>
        <v>0</v>
      </c>
      <c r="K340" s="55" t="s">
        <v>5571</v>
      </c>
      <c r="L340">
        <f>IF(H340="PM10-PRI",VLOOKUP(A340,'County Emission Factors'!A$2:E$3145,5,FALSE),IF(H340="PM10-FIL",VLOOKUP(A340,'County Emission Factors'!A$2:E$3145,5,FALSE),VLOOKUP(A340,'County Emission Factors'!A$2:F$3145,6,FALSE)))</f>
        <v>0.17409691629955951</v>
      </c>
      <c r="M340" s="56" t="s">
        <v>5572</v>
      </c>
      <c r="N340" t="s">
        <v>5571</v>
      </c>
      <c r="O340">
        <f t="shared" si="6"/>
        <v>0</v>
      </c>
      <c r="P340" t="s">
        <v>5572</v>
      </c>
    </row>
    <row r="341" spans="1:16">
      <c r="A341" s="54" t="s">
        <v>3260</v>
      </c>
      <c r="B341" s="54" t="s">
        <v>2905</v>
      </c>
      <c r="C341" s="54" t="s">
        <v>3764</v>
      </c>
      <c r="D341" s="54" t="s">
        <v>2921</v>
      </c>
      <c r="E341" s="54" t="s">
        <v>3783</v>
      </c>
      <c r="F341" s="54" t="s">
        <v>3766</v>
      </c>
      <c r="G341" s="54">
        <v>2311020000</v>
      </c>
      <c r="H341" s="54" t="s">
        <v>3697</v>
      </c>
      <c r="I341" s="54" t="s">
        <v>3698</v>
      </c>
      <c r="J341">
        <f>VLOOKUP(A341,'County Acres Disturbed'!$A$2:$E$3146,5,FALSE)</f>
        <v>0</v>
      </c>
      <c r="K341" s="55" t="s">
        <v>5571</v>
      </c>
      <c r="L341">
        <f>IF(H341="PM10-PRI",VLOOKUP(A341,'County Emission Factors'!A$2:E$3145,5,FALSE),IF(H341="PM10-FIL",VLOOKUP(A341,'County Emission Factors'!A$2:E$3145,5,FALSE),VLOOKUP(A341,'County Emission Factors'!A$2:F$3145,6,FALSE)))</f>
        <v>1.740969162995595E-2</v>
      </c>
      <c r="M341" s="56" t="s">
        <v>5572</v>
      </c>
      <c r="N341" t="s">
        <v>5571</v>
      </c>
      <c r="O341">
        <f t="shared" si="6"/>
        <v>0</v>
      </c>
      <c r="P341" t="s">
        <v>5572</v>
      </c>
    </row>
    <row r="342" spans="1:16">
      <c r="A342" s="54" t="s">
        <v>3261</v>
      </c>
      <c r="B342" s="54" t="s">
        <v>2905</v>
      </c>
      <c r="C342" s="54" t="s">
        <v>3764</v>
      </c>
      <c r="D342" s="54" t="s">
        <v>2922</v>
      </c>
      <c r="E342" s="54" t="s">
        <v>3784</v>
      </c>
      <c r="F342" s="54" t="s">
        <v>3766</v>
      </c>
      <c r="G342" s="54">
        <v>2311020000</v>
      </c>
      <c r="H342" s="54" t="s">
        <v>3691</v>
      </c>
      <c r="I342" s="54" t="s">
        <v>3692</v>
      </c>
      <c r="J342">
        <f>VLOOKUP(A342,'County Acres Disturbed'!$A$2:$E$3146,5,FALSE)</f>
        <v>0</v>
      </c>
      <c r="K342" s="55" t="s">
        <v>5571</v>
      </c>
      <c r="L342">
        <f>IF(H342="PM10-PRI",VLOOKUP(A342,'County Emission Factors'!A$2:E$3145,5,FALSE),IF(H342="PM10-FIL",VLOOKUP(A342,'County Emission Factors'!A$2:E$3145,5,FALSE),VLOOKUP(A342,'County Emission Factors'!A$2:F$3145,6,FALSE)))</f>
        <v>0.17409691629955951</v>
      </c>
      <c r="M342" s="56" t="s">
        <v>5572</v>
      </c>
      <c r="N342" t="s">
        <v>5571</v>
      </c>
      <c r="O342">
        <f t="shared" si="6"/>
        <v>0</v>
      </c>
      <c r="P342" t="s">
        <v>5572</v>
      </c>
    </row>
    <row r="343" spans="1:16">
      <c r="A343" s="54" t="s">
        <v>3261</v>
      </c>
      <c r="B343" s="54" t="s">
        <v>2905</v>
      </c>
      <c r="C343" s="54" t="s">
        <v>3764</v>
      </c>
      <c r="D343" s="54" t="s">
        <v>2922</v>
      </c>
      <c r="E343" s="54" t="s">
        <v>3784</v>
      </c>
      <c r="F343" s="54" t="s">
        <v>3766</v>
      </c>
      <c r="G343" s="54">
        <v>2311020000</v>
      </c>
      <c r="H343" s="54" t="s">
        <v>3693</v>
      </c>
      <c r="I343" s="54" t="s">
        <v>3694</v>
      </c>
      <c r="J343">
        <f>VLOOKUP(A343,'County Acres Disturbed'!$A$2:$E$3146,5,FALSE)</f>
        <v>0</v>
      </c>
      <c r="K343" s="55" t="s">
        <v>5571</v>
      </c>
      <c r="L343">
        <f>IF(H343="PM10-PRI",VLOOKUP(A343,'County Emission Factors'!A$2:E$3145,5,FALSE),IF(H343="PM10-FIL",VLOOKUP(A343,'County Emission Factors'!A$2:E$3145,5,FALSE),VLOOKUP(A343,'County Emission Factors'!A$2:F$3145,6,FALSE)))</f>
        <v>1.740969162995595E-2</v>
      </c>
      <c r="M343" s="56" t="s">
        <v>5572</v>
      </c>
      <c r="N343" t="s">
        <v>5571</v>
      </c>
      <c r="O343">
        <f t="shared" si="6"/>
        <v>0</v>
      </c>
      <c r="P343" t="s">
        <v>5572</v>
      </c>
    </row>
    <row r="344" spans="1:16">
      <c r="A344" s="54" t="s">
        <v>3261</v>
      </c>
      <c r="B344" s="54" t="s">
        <v>2905</v>
      </c>
      <c r="C344" s="54" t="s">
        <v>3764</v>
      </c>
      <c r="D344" s="54" t="s">
        <v>2922</v>
      </c>
      <c r="E344" s="54" t="s">
        <v>3784</v>
      </c>
      <c r="F344" s="54" t="s">
        <v>3766</v>
      </c>
      <c r="G344" s="54">
        <v>2311020000</v>
      </c>
      <c r="H344" s="54" t="s">
        <v>3695</v>
      </c>
      <c r="I344" s="54" t="s">
        <v>3696</v>
      </c>
      <c r="J344">
        <f>VLOOKUP(A344,'County Acres Disturbed'!$A$2:$E$3146,5,FALSE)</f>
        <v>0</v>
      </c>
      <c r="K344" s="55" t="s">
        <v>5571</v>
      </c>
      <c r="L344">
        <f>IF(H344="PM10-PRI",VLOOKUP(A344,'County Emission Factors'!A$2:E$3145,5,FALSE),IF(H344="PM10-FIL",VLOOKUP(A344,'County Emission Factors'!A$2:E$3145,5,FALSE),VLOOKUP(A344,'County Emission Factors'!A$2:F$3145,6,FALSE)))</f>
        <v>0.17409691629955951</v>
      </c>
      <c r="M344" s="56" t="s">
        <v>5572</v>
      </c>
      <c r="N344" t="s">
        <v>5571</v>
      </c>
      <c r="O344">
        <f t="shared" si="6"/>
        <v>0</v>
      </c>
      <c r="P344" t="s">
        <v>5572</v>
      </c>
    </row>
    <row r="345" spans="1:16">
      <c r="A345" s="54" t="s">
        <v>3261</v>
      </c>
      <c r="B345" s="54" t="s">
        <v>2905</v>
      </c>
      <c r="C345" s="54" t="s">
        <v>3764</v>
      </c>
      <c r="D345" s="54" t="s">
        <v>2922</v>
      </c>
      <c r="E345" s="54" t="s">
        <v>3784</v>
      </c>
      <c r="F345" s="54" t="s">
        <v>3766</v>
      </c>
      <c r="G345" s="54">
        <v>2311020000</v>
      </c>
      <c r="H345" s="54" t="s">
        <v>3697</v>
      </c>
      <c r="I345" s="54" t="s">
        <v>3698</v>
      </c>
      <c r="J345">
        <f>VLOOKUP(A345,'County Acres Disturbed'!$A$2:$E$3146,5,FALSE)</f>
        <v>0</v>
      </c>
      <c r="K345" s="55" t="s">
        <v>5571</v>
      </c>
      <c r="L345">
        <f>IF(H345="PM10-PRI",VLOOKUP(A345,'County Emission Factors'!A$2:E$3145,5,FALSE),IF(H345="PM10-FIL",VLOOKUP(A345,'County Emission Factors'!A$2:E$3145,5,FALSE),VLOOKUP(A345,'County Emission Factors'!A$2:F$3145,6,FALSE)))</f>
        <v>1.740969162995595E-2</v>
      </c>
      <c r="M345" s="56" t="s">
        <v>5572</v>
      </c>
      <c r="N345" t="s">
        <v>5571</v>
      </c>
      <c r="O345">
        <f t="shared" si="6"/>
        <v>0</v>
      </c>
      <c r="P345" t="s">
        <v>5572</v>
      </c>
    </row>
    <row r="346" spans="1:16">
      <c r="A346" s="80" t="s">
        <v>5585</v>
      </c>
      <c r="B346" s="54" t="s">
        <v>2905</v>
      </c>
      <c r="C346" s="54" t="s">
        <v>3764</v>
      </c>
      <c r="D346" s="80" t="s">
        <v>2977</v>
      </c>
      <c r="E346" s="54" t="s">
        <v>5467</v>
      </c>
      <c r="F346" s="54" t="s">
        <v>3768</v>
      </c>
      <c r="G346" s="54">
        <v>2311020000</v>
      </c>
      <c r="H346" s="54" t="s">
        <v>3697</v>
      </c>
      <c r="I346" s="54" t="s">
        <v>3698</v>
      </c>
      <c r="J346">
        <f>VLOOKUP(A346,'County Acres Disturbed'!$A$2:$E$3146,5,FALSE)</f>
        <v>0</v>
      </c>
      <c r="K346" s="55" t="s">
        <v>5571</v>
      </c>
      <c r="L346">
        <f>IF(H346="PM10-PRI",VLOOKUP(A346,'County Emission Factors'!A$2:E$3145,5,FALSE),IF(H346="PM10-FIL",VLOOKUP(A346,'County Emission Factors'!A$2:E$3145,5,FALSE),VLOOKUP(A346,'County Emission Factors'!A$2:F$3145,6,FALSE)))</f>
        <v>1.740969162995595E-2</v>
      </c>
      <c r="M346" s="56" t="s">
        <v>5572</v>
      </c>
      <c r="N346" t="s">
        <v>5571</v>
      </c>
      <c r="O346">
        <f t="shared" ref="O346:O353" si="8">L346*J346</f>
        <v>0</v>
      </c>
      <c r="P346" t="s">
        <v>5572</v>
      </c>
    </row>
    <row r="347" spans="1:16">
      <c r="A347" s="80" t="s">
        <v>5585</v>
      </c>
      <c r="B347" s="54" t="s">
        <v>2905</v>
      </c>
      <c r="C347" s="54" t="s">
        <v>3764</v>
      </c>
      <c r="D347" s="80" t="s">
        <v>2977</v>
      </c>
      <c r="E347" s="54" t="s">
        <v>5467</v>
      </c>
      <c r="F347" s="54" t="s">
        <v>3768</v>
      </c>
      <c r="G347" s="54">
        <v>2311020000</v>
      </c>
      <c r="H347" s="54" t="s">
        <v>3697</v>
      </c>
      <c r="I347" s="54" t="s">
        <v>3698</v>
      </c>
      <c r="J347">
        <f>VLOOKUP(A347,'County Acres Disturbed'!$A$2:$E$3146,5,FALSE)</f>
        <v>0</v>
      </c>
      <c r="K347" s="55" t="s">
        <v>5571</v>
      </c>
      <c r="L347">
        <f>IF(H347="PM10-PRI",VLOOKUP(A347,'County Emission Factors'!A$2:E$3145,5,FALSE),IF(H347="PM10-FIL",VLOOKUP(A347,'County Emission Factors'!A$2:E$3145,5,FALSE),VLOOKUP(A347,'County Emission Factors'!A$2:F$3145,6,FALSE)))</f>
        <v>1.740969162995595E-2</v>
      </c>
      <c r="M347" s="56" t="s">
        <v>5572</v>
      </c>
      <c r="N347" t="s">
        <v>5571</v>
      </c>
      <c r="O347">
        <f t="shared" si="8"/>
        <v>0</v>
      </c>
      <c r="P347" t="s">
        <v>5572</v>
      </c>
    </row>
    <row r="348" spans="1:16">
      <c r="A348" s="80" t="s">
        <v>5585</v>
      </c>
      <c r="B348" s="54" t="s">
        <v>2905</v>
      </c>
      <c r="C348" s="54" t="s">
        <v>3764</v>
      </c>
      <c r="D348" s="80" t="s">
        <v>2977</v>
      </c>
      <c r="E348" s="54" t="s">
        <v>5467</v>
      </c>
      <c r="F348" s="54" t="s">
        <v>3768</v>
      </c>
      <c r="G348" s="54">
        <v>2311020000</v>
      </c>
      <c r="H348" s="54" t="s">
        <v>3697</v>
      </c>
      <c r="I348" s="54" t="s">
        <v>3698</v>
      </c>
      <c r="J348">
        <f>VLOOKUP(A348,'County Acres Disturbed'!$A$2:$E$3146,5,FALSE)</f>
        <v>0</v>
      </c>
      <c r="K348" s="55" t="s">
        <v>5571</v>
      </c>
      <c r="L348">
        <f>IF(H348="PM10-PRI",VLOOKUP(A348,'County Emission Factors'!A$2:E$3145,5,FALSE),IF(H348="PM10-FIL",VLOOKUP(A348,'County Emission Factors'!A$2:E$3145,5,FALSE),VLOOKUP(A348,'County Emission Factors'!A$2:F$3145,6,FALSE)))</f>
        <v>1.740969162995595E-2</v>
      </c>
      <c r="M348" s="56" t="s">
        <v>5572</v>
      </c>
      <c r="N348" t="s">
        <v>5571</v>
      </c>
      <c r="O348">
        <f t="shared" si="8"/>
        <v>0</v>
      </c>
      <c r="P348" t="s">
        <v>5572</v>
      </c>
    </row>
    <row r="349" spans="1:16">
      <c r="A349" s="80" t="s">
        <v>5585</v>
      </c>
      <c r="B349" s="54" t="s">
        <v>2905</v>
      </c>
      <c r="C349" s="54" t="s">
        <v>3764</v>
      </c>
      <c r="D349" s="80" t="s">
        <v>2977</v>
      </c>
      <c r="E349" s="54" t="s">
        <v>5467</v>
      </c>
      <c r="F349" s="54" t="s">
        <v>3768</v>
      </c>
      <c r="G349" s="54">
        <v>2311020000</v>
      </c>
      <c r="H349" s="54" t="s">
        <v>3697</v>
      </c>
      <c r="I349" s="54" t="s">
        <v>3698</v>
      </c>
      <c r="J349">
        <f>VLOOKUP(A349,'County Acres Disturbed'!$A$2:$E$3146,5,FALSE)</f>
        <v>0</v>
      </c>
      <c r="K349" s="55" t="s">
        <v>5571</v>
      </c>
      <c r="L349">
        <f>IF(H349="PM10-PRI",VLOOKUP(A349,'County Emission Factors'!A$2:E$3145,5,FALSE),IF(H349="PM10-FIL",VLOOKUP(A349,'County Emission Factors'!A$2:E$3145,5,FALSE),VLOOKUP(A349,'County Emission Factors'!A$2:F$3145,6,FALSE)))</f>
        <v>1.740969162995595E-2</v>
      </c>
      <c r="M349" s="56" t="s">
        <v>5572</v>
      </c>
      <c r="N349" t="s">
        <v>5571</v>
      </c>
      <c r="O349">
        <f t="shared" si="8"/>
        <v>0</v>
      </c>
      <c r="P349" t="s">
        <v>5572</v>
      </c>
    </row>
    <row r="350" spans="1:16">
      <c r="A350" s="80" t="s">
        <v>5586</v>
      </c>
      <c r="B350" s="54" t="s">
        <v>2905</v>
      </c>
      <c r="C350" s="54" t="s">
        <v>3764</v>
      </c>
      <c r="D350" s="80" t="s">
        <v>5589</v>
      </c>
      <c r="E350" s="54" t="s">
        <v>5591</v>
      </c>
      <c r="F350" s="54" t="s">
        <v>3768</v>
      </c>
      <c r="G350" s="54">
        <v>2311020000</v>
      </c>
      <c r="H350" s="54" t="s">
        <v>3697</v>
      </c>
      <c r="I350" s="54" t="s">
        <v>3698</v>
      </c>
      <c r="J350">
        <f>VLOOKUP(A350,'County Acres Disturbed'!$A$2:$E$3146,5,FALSE)</f>
        <v>0</v>
      </c>
      <c r="K350" s="55" t="s">
        <v>5571</v>
      </c>
      <c r="L350">
        <f>IF(H350="PM10-PRI",VLOOKUP(A350,'County Emission Factors'!A$2:E$3145,5,FALSE),IF(H350="PM10-FIL",VLOOKUP(A350,'County Emission Factors'!A$2:E$3145,5,FALSE),VLOOKUP(A350,'County Emission Factors'!A$2:F$3145,6,FALSE)))</f>
        <v>1.740969162995595E-2</v>
      </c>
      <c r="M350" s="56" t="s">
        <v>5572</v>
      </c>
      <c r="N350" t="s">
        <v>5571</v>
      </c>
      <c r="O350">
        <f t="shared" si="8"/>
        <v>0</v>
      </c>
      <c r="P350" t="s">
        <v>5572</v>
      </c>
    </row>
    <row r="351" spans="1:16">
      <c r="A351" s="80" t="s">
        <v>5586</v>
      </c>
      <c r="B351" s="54" t="s">
        <v>2905</v>
      </c>
      <c r="C351" s="54" t="s">
        <v>3764</v>
      </c>
      <c r="D351" s="80" t="s">
        <v>5589</v>
      </c>
      <c r="E351" s="54" t="s">
        <v>5591</v>
      </c>
      <c r="F351" s="54" t="s">
        <v>3768</v>
      </c>
      <c r="G351" s="54">
        <v>2311020000</v>
      </c>
      <c r="H351" s="54" t="s">
        <v>3697</v>
      </c>
      <c r="I351" s="54" t="s">
        <v>3698</v>
      </c>
      <c r="J351">
        <f>VLOOKUP(A351,'County Acres Disturbed'!$A$2:$E$3146,5,FALSE)</f>
        <v>0</v>
      </c>
      <c r="K351" s="55" t="s">
        <v>5571</v>
      </c>
      <c r="L351">
        <f>IF(H351="PM10-PRI",VLOOKUP(A351,'County Emission Factors'!A$2:E$3145,5,FALSE),IF(H351="PM10-FIL",VLOOKUP(A351,'County Emission Factors'!A$2:E$3145,5,FALSE),VLOOKUP(A351,'County Emission Factors'!A$2:F$3145,6,FALSE)))</f>
        <v>1.740969162995595E-2</v>
      </c>
      <c r="M351" s="56" t="s">
        <v>5572</v>
      </c>
      <c r="N351" t="s">
        <v>5571</v>
      </c>
      <c r="O351">
        <f t="shared" si="8"/>
        <v>0</v>
      </c>
      <c r="P351" t="s">
        <v>5572</v>
      </c>
    </row>
    <row r="352" spans="1:16">
      <c r="A352" s="80" t="s">
        <v>5586</v>
      </c>
      <c r="B352" s="54" t="s">
        <v>2905</v>
      </c>
      <c r="C352" s="54" t="s">
        <v>3764</v>
      </c>
      <c r="D352" s="80" t="s">
        <v>5589</v>
      </c>
      <c r="E352" s="54" t="s">
        <v>5591</v>
      </c>
      <c r="F352" s="54" t="s">
        <v>3768</v>
      </c>
      <c r="G352" s="54">
        <v>2311020000</v>
      </c>
      <c r="H352" s="54" t="s">
        <v>3697</v>
      </c>
      <c r="I352" s="54" t="s">
        <v>3698</v>
      </c>
      <c r="J352">
        <f>VLOOKUP(A352,'County Acres Disturbed'!$A$2:$E$3146,5,FALSE)</f>
        <v>0</v>
      </c>
      <c r="K352" s="55" t="s">
        <v>5571</v>
      </c>
      <c r="L352">
        <f>IF(H352="PM10-PRI",VLOOKUP(A352,'County Emission Factors'!A$2:E$3145,5,FALSE),IF(H352="PM10-FIL",VLOOKUP(A352,'County Emission Factors'!A$2:E$3145,5,FALSE),VLOOKUP(A352,'County Emission Factors'!A$2:F$3145,6,FALSE)))</f>
        <v>1.740969162995595E-2</v>
      </c>
      <c r="M352" s="56" t="s">
        <v>5572</v>
      </c>
      <c r="N352" t="s">
        <v>5571</v>
      </c>
      <c r="O352">
        <f t="shared" si="8"/>
        <v>0</v>
      </c>
      <c r="P352" t="s">
        <v>5572</v>
      </c>
    </row>
    <row r="353" spans="1:16">
      <c r="A353" s="80" t="s">
        <v>5586</v>
      </c>
      <c r="B353" s="54" t="s">
        <v>2905</v>
      </c>
      <c r="C353" s="54" t="s">
        <v>3764</v>
      </c>
      <c r="D353" s="80" t="s">
        <v>5589</v>
      </c>
      <c r="E353" s="54" t="s">
        <v>5591</v>
      </c>
      <c r="F353" s="54" t="s">
        <v>3768</v>
      </c>
      <c r="G353" s="54">
        <v>2311020000</v>
      </c>
      <c r="H353" s="54" t="s">
        <v>3697</v>
      </c>
      <c r="I353" s="54" t="s">
        <v>3698</v>
      </c>
      <c r="J353">
        <f>VLOOKUP(A353,'County Acres Disturbed'!$A$2:$E$3146,5,FALSE)</f>
        <v>0</v>
      </c>
      <c r="K353" s="55" t="s">
        <v>5571</v>
      </c>
      <c r="L353">
        <f>IF(H353="PM10-PRI",VLOOKUP(A353,'County Emission Factors'!A$2:E$3145,5,FALSE),IF(H353="PM10-FIL",VLOOKUP(A353,'County Emission Factors'!A$2:E$3145,5,FALSE),VLOOKUP(A353,'County Emission Factors'!A$2:F$3145,6,FALSE)))</f>
        <v>1.740969162995595E-2</v>
      </c>
      <c r="M353" s="56" t="s">
        <v>5572</v>
      </c>
      <c r="N353" t="s">
        <v>5571</v>
      </c>
      <c r="O353">
        <f t="shared" si="8"/>
        <v>0</v>
      </c>
      <c r="P353" t="s">
        <v>5572</v>
      </c>
    </row>
    <row r="354" spans="1:16">
      <c r="A354" s="54" t="s">
        <v>3263</v>
      </c>
      <c r="B354" s="54" t="s">
        <v>2905</v>
      </c>
      <c r="C354" s="54" t="s">
        <v>3764</v>
      </c>
      <c r="D354" s="54" t="s">
        <v>2924</v>
      </c>
      <c r="E354" s="54" t="s">
        <v>3785</v>
      </c>
      <c r="F354" s="54" t="s">
        <v>3766</v>
      </c>
      <c r="G354" s="54">
        <v>2311020000</v>
      </c>
      <c r="H354" s="54" t="s">
        <v>3691</v>
      </c>
      <c r="I354" s="54" t="s">
        <v>3692</v>
      </c>
      <c r="J354">
        <f>VLOOKUP(A354,'County Acres Disturbed'!$A$2:$E$3146,5,FALSE)</f>
        <v>237.98391337816633</v>
      </c>
      <c r="K354" s="55" t="s">
        <v>5571</v>
      </c>
      <c r="L354">
        <f>IF(H354="PM10-PRI",VLOOKUP(A354,'County Emission Factors'!A$2:E$3145,5,FALSE),IF(H354="PM10-FIL",VLOOKUP(A354,'County Emission Factors'!A$2:E$3145,5,FALSE),VLOOKUP(A354,'County Emission Factors'!A$2:F$3145,6,FALSE)))</f>
        <v>0.17409691629955951</v>
      </c>
      <c r="M354" s="56" t="s">
        <v>5572</v>
      </c>
      <c r="N354" t="s">
        <v>5571</v>
      </c>
      <c r="O354">
        <f t="shared" ref="O354:O414" si="9">L354*J354</f>
        <v>41.432265448040248</v>
      </c>
      <c r="P354" t="s">
        <v>5572</v>
      </c>
    </row>
    <row r="355" spans="1:16">
      <c r="A355" s="54" t="s">
        <v>3263</v>
      </c>
      <c r="B355" s="54" t="s">
        <v>2905</v>
      </c>
      <c r="C355" s="54" t="s">
        <v>3764</v>
      </c>
      <c r="D355" s="54" t="s">
        <v>2924</v>
      </c>
      <c r="E355" s="54" t="s">
        <v>3785</v>
      </c>
      <c r="F355" s="54" t="s">
        <v>3766</v>
      </c>
      <c r="G355" s="54">
        <v>2311020000</v>
      </c>
      <c r="H355" s="54" t="s">
        <v>3693</v>
      </c>
      <c r="I355" s="54" t="s">
        <v>3694</v>
      </c>
      <c r="J355">
        <f>VLOOKUP(A355,'County Acres Disturbed'!$A$2:$E$3146,5,FALSE)</f>
        <v>237.98391337816633</v>
      </c>
      <c r="K355" s="55" t="s">
        <v>5571</v>
      </c>
      <c r="L355">
        <f>IF(H355="PM10-PRI",VLOOKUP(A355,'County Emission Factors'!A$2:E$3145,5,FALSE),IF(H355="PM10-FIL",VLOOKUP(A355,'County Emission Factors'!A$2:E$3145,5,FALSE),VLOOKUP(A355,'County Emission Factors'!A$2:F$3145,6,FALSE)))</f>
        <v>1.740969162995595E-2</v>
      </c>
      <c r="M355" s="56" t="s">
        <v>5572</v>
      </c>
      <c r="N355" t="s">
        <v>5571</v>
      </c>
      <c r="O355">
        <f t="shared" si="9"/>
        <v>4.1432265448040244</v>
      </c>
      <c r="P355" t="s">
        <v>5572</v>
      </c>
    </row>
    <row r="356" spans="1:16">
      <c r="A356" s="54" t="s">
        <v>3263</v>
      </c>
      <c r="B356" s="54" t="s">
        <v>2905</v>
      </c>
      <c r="C356" s="54" t="s">
        <v>3764</v>
      </c>
      <c r="D356" s="54" t="s">
        <v>2924</v>
      </c>
      <c r="E356" s="54" t="s">
        <v>3785</v>
      </c>
      <c r="F356" s="54" t="s">
        <v>3766</v>
      </c>
      <c r="G356" s="54">
        <v>2311020000</v>
      </c>
      <c r="H356" s="54" t="s">
        <v>3695</v>
      </c>
      <c r="I356" s="54" t="s">
        <v>3696</v>
      </c>
      <c r="J356">
        <f>VLOOKUP(A356,'County Acres Disturbed'!$A$2:$E$3146,5,FALSE)</f>
        <v>237.98391337816633</v>
      </c>
      <c r="K356" s="55" t="s">
        <v>5571</v>
      </c>
      <c r="L356">
        <f>IF(H356="PM10-PRI",VLOOKUP(A356,'County Emission Factors'!A$2:E$3145,5,FALSE),IF(H356="PM10-FIL",VLOOKUP(A356,'County Emission Factors'!A$2:E$3145,5,FALSE),VLOOKUP(A356,'County Emission Factors'!A$2:F$3145,6,FALSE)))</f>
        <v>0.17409691629955951</v>
      </c>
      <c r="M356" s="56" t="s">
        <v>5572</v>
      </c>
      <c r="N356" t="s">
        <v>5571</v>
      </c>
      <c r="O356">
        <f t="shared" si="9"/>
        <v>41.432265448040248</v>
      </c>
      <c r="P356" t="s">
        <v>5572</v>
      </c>
    </row>
    <row r="357" spans="1:16">
      <c r="A357" s="54" t="s">
        <v>3263</v>
      </c>
      <c r="B357" s="54" t="s">
        <v>2905</v>
      </c>
      <c r="C357" s="54" t="s">
        <v>3764</v>
      </c>
      <c r="D357" s="54" t="s">
        <v>2924</v>
      </c>
      <c r="E357" s="54" t="s">
        <v>3785</v>
      </c>
      <c r="F357" s="54" t="s">
        <v>3766</v>
      </c>
      <c r="G357" s="54">
        <v>2311020000</v>
      </c>
      <c r="H357" s="54" t="s">
        <v>3697</v>
      </c>
      <c r="I357" s="54" t="s">
        <v>3698</v>
      </c>
      <c r="J357">
        <f>VLOOKUP(A357,'County Acres Disturbed'!$A$2:$E$3146,5,FALSE)</f>
        <v>237.98391337816633</v>
      </c>
      <c r="K357" s="55" t="s">
        <v>5571</v>
      </c>
      <c r="L357">
        <f>IF(H357="PM10-PRI",VLOOKUP(A357,'County Emission Factors'!A$2:E$3145,5,FALSE),IF(H357="PM10-FIL",VLOOKUP(A357,'County Emission Factors'!A$2:E$3145,5,FALSE),VLOOKUP(A357,'County Emission Factors'!A$2:F$3145,6,FALSE)))</f>
        <v>1.740969162995595E-2</v>
      </c>
      <c r="M357" s="56" t="s">
        <v>5572</v>
      </c>
      <c r="N357" t="s">
        <v>5571</v>
      </c>
      <c r="O357">
        <f t="shared" si="9"/>
        <v>4.1432265448040244</v>
      </c>
      <c r="P357" t="s">
        <v>5572</v>
      </c>
    </row>
    <row r="358" spans="1:16">
      <c r="A358" s="80" t="s">
        <v>5587</v>
      </c>
      <c r="B358" s="54" t="s">
        <v>2905</v>
      </c>
      <c r="C358" s="54" t="s">
        <v>3764</v>
      </c>
      <c r="D358" s="80" t="s">
        <v>5583</v>
      </c>
      <c r="E358" s="54" t="s">
        <v>5592</v>
      </c>
      <c r="F358" s="54" t="s">
        <v>5594</v>
      </c>
      <c r="G358" s="54">
        <v>2311020000</v>
      </c>
      <c r="H358" s="54" t="s">
        <v>3697</v>
      </c>
      <c r="I358" s="54" t="s">
        <v>3698</v>
      </c>
      <c r="J358">
        <f>VLOOKUP(A358,'County Acres Disturbed'!$A$2:$E$3146,5,FALSE)</f>
        <v>0</v>
      </c>
      <c r="K358" s="55" t="s">
        <v>5571</v>
      </c>
      <c r="L358">
        <f>IF(H358="PM10-PRI",VLOOKUP(A358,'County Emission Factors'!A$2:E$3145,5,FALSE),IF(H358="PM10-FIL",VLOOKUP(A358,'County Emission Factors'!A$2:E$3145,5,FALSE),VLOOKUP(A358,'County Emission Factors'!A$2:F$3145,6,FALSE)))</f>
        <v>1.740969162995595E-2</v>
      </c>
      <c r="M358" s="56" t="s">
        <v>5572</v>
      </c>
      <c r="N358" t="s">
        <v>5571</v>
      </c>
      <c r="O358">
        <f t="shared" ref="O358:O361" si="10">L358*J358</f>
        <v>0</v>
      </c>
      <c r="P358" t="s">
        <v>5572</v>
      </c>
    </row>
    <row r="359" spans="1:16">
      <c r="A359" s="80" t="s">
        <v>5587</v>
      </c>
      <c r="B359" s="54" t="s">
        <v>2905</v>
      </c>
      <c r="C359" s="54" t="s">
        <v>3764</v>
      </c>
      <c r="D359" s="80" t="s">
        <v>5583</v>
      </c>
      <c r="E359" s="54" t="s">
        <v>5592</v>
      </c>
      <c r="F359" s="54" t="s">
        <v>5594</v>
      </c>
      <c r="G359" s="54">
        <v>2311020000</v>
      </c>
      <c r="H359" s="54" t="s">
        <v>3697</v>
      </c>
      <c r="I359" s="54" t="s">
        <v>3698</v>
      </c>
      <c r="J359">
        <f>VLOOKUP(A359,'County Acres Disturbed'!$A$2:$E$3146,5,FALSE)</f>
        <v>0</v>
      </c>
      <c r="K359" s="55" t="s">
        <v>5571</v>
      </c>
      <c r="L359">
        <f>IF(H359="PM10-PRI",VLOOKUP(A359,'County Emission Factors'!A$2:E$3145,5,FALSE),IF(H359="PM10-FIL",VLOOKUP(A359,'County Emission Factors'!A$2:E$3145,5,FALSE),VLOOKUP(A359,'County Emission Factors'!A$2:F$3145,6,FALSE)))</f>
        <v>1.740969162995595E-2</v>
      </c>
      <c r="M359" s="56" t="s">
        <v>5572</v>
      </c>
      <c r="N359" t="s">
        <v>5571</v>
      </c>
      <c r="O359">
        <f t="shared" si="10"/>
        <v>0</v>
      </c>
      <c r="P359" t="s">
        <v>5572</v>
      </c>
    </row>
    <row r="360" spans="1:16">
      <c r="A360" s="80" t="s">
        <v>5587</v>
      </c>
      <c r="B360" s="54" t="s">
        <v>2905</v>
      </c>
      <c r="C360" s="54" t="s">
        <v>3764</v>
      </c>
      <c r="D360" s="80" t="s">
        <v>5583</v>
      </c>
      <c r="E360" s="54" t="s">
        <v>5592</v>
      </c>
      <c r="F360" s="54" t="s">
        <v>5594</v>
      </c>
      <c r="G360" s="54">
        <v>2311020000</v>
      </c>
      <c r="H360" s="54" t="s">
        <v>3697</v>
      </c>
      <c r="I360" s="54" t="s">
        <v>3698</v>
      </c>
      <c r="J360">
        <f>VLOOKUP(A360,'County Acres Disturbed'!$A$2:$E$3146,5,FALSE)</f>
        <v>0</v>
      </c>
      <c r="K360" s="55" t="s">
        <v>5571</v>
      </c>
      <c r="L360">
        <f>IF(H360="PM10-PRI",VLOOKUP(A360,'County Emission Factors'!A$2:E$3145,5,FALSE),IF(H360="PM10-FIL",VLOOKUP(A360,'County Emission Factors'!A$2:E$3145,5,FALSE),VLOOKUP(A360,'County Emission Factors'!A$2:F$3145,6,FALSE)))</f>
        <v>1.740969162995595E-2</v>
      </c>
      <c r="M360" s="56" t="s">
        <v>5572</v>
      </c>
      <c r="N360" t="s">
        <v>5571</v>
      </c>
      <c r="O360">
        <f t="shared" si="10"/>
        <v>0</v>
      </c>
      <c r="P360" t="s">
        <v>5572</v>
      </c>
    </row>
    <row r="361" spans="1:16">
      <c r="A361" s="80" t="s">
        <v>5587</v>
      </c>
      <c r="B361" s="54" t="s">
        <v>2905</v>
      </c>
      <c r="C361" s="54" t="s">
        <v>3764</v>
      </c>
      <c r="D361" s="80" t="s">
        <v>5583</v>
      </c>
      <c r="E361" s="54" t="s">
        <v>5592</v>
      </c>
      <c r="F361" s="54" t="s">
        <v>5594</v>
      </c>
      <c r="G361" s="54">
        <v>2311020000</v>
      </c>
      <c r="H361" s="54" t="s">
        <v>3697</v>
      </c>
      <c r="I361" s="54" t="s">
        <v>3698</v>
      </c>
      <c r="J361">
        <f>VLOOKUP(A361,'County Acres Disturbed'!$A$2:$E$3146,5,FALSE)</f>
        <v>0</v>
      </c>
      <c r="K361" s="55" t="s">
        <v>5571</v>
      </c>
      <c r="L361">
        <f>IF(H361="PM10-PRI",VLOOKUP(A361,'County Emission Factors'!A$2:E$3145,5,FALSE),IF(H361="PM10-FIL",VLOOKUP(A361,'County Emission Factors'!A$2:E$3145,5,FALSE),VLOOKUP(A361,'County Emission Factors'!A$2:F$3145,6,FALSE)))</f>
        <v>1.740969162995595E-2</v>
      </c>
      <c r="M361" s="56" t="s">
        <v>5572</v>
      </c>
      <c r="N361" t="s">
        <v>5571</v>
      </c>
      <c r="O361">
        <f t="shared" si="10"/>
        <v>0</v>
      </c>
      <c r="P361" t="s">
        <v>5572</v>
      </c>
    </row>
    <row r="362" spans="1:16">
      <c r="A362" s="54" t="s">
        <v>3265</v>
      </c>
      <c r="B362" s="54" t="s">
        <v>2905</v>
      </c>
      <c r="C362" s="54" t="s">
        <v>3764</v>
      </c>
      <c r="D362" s="54" t="s">
        <v>2926</v>
      </c>
      <c r="E362" s="54" t="s">
        <v>3786</v>
      </c>
      <c r="F362" s="54" t="s">
        <v>3768</v>
      </c>
      <c r="G362" s="54">
        <v>2311020000</v>
      </c>
      <c r="H362" s="54" t="s">
        <v>3691</v>
      </c>
      <c r="I362" s="54" t="s">
        <v>3692</v>
      </c>
      <c r="J362">
        <f>VLOOKUP(A362,'County Acres Disturbed'!$A$2:$E$3146,5,FALSE)</f>
        <v>39.663985563027737</v>
      </c>
      <c r="K362" s="55" t="s">
        <v>5571</v>
      </c>
      <c r="L362">
        <f>IF(H362="PM10-PRI",VLOOKUP(A362,'County Emission Factors'!A$2:E$3145,5,FALSE),IF(H362="PM10-FIL",VLOOKUP(A362,'County Emission Factors'!A$2:E$3145,5,FALSE),VLOOKUP(A362,'County Emission Factors'!A$2:F$3145,6,FALSE)))</f>
        <v>0.17409691629955951</v>
      </c>
      <c r="M362" s="56" t="s">
        <v>5572</v>
      </c>
      <c r="N362" t="s">
        <v>5571</v>
      </c>
      <c r="O362">
        <f t="shared" si="9"/>
        <v>6.9053775746733761</v>
      </c>
      <c r="P362" t="s">
        <v>5572</v>
      </c>
    </row>
    <row r="363" spans="1:16">
      <c r="A363" s="54" t="s">
        <v>3265</v>
      </c>
      <c r="B363" s="54" t="s">
        <v>2905</v>
      </c>
      <c r="C363" s="54" t="s">
        <v>3764</v>
      </c>
      <c r="D363" s="54" t="s">
        <v>2926</v>
      </c>
      <c r="E363" s="54" t="s">
        <v>3786</v>
      </c>
      <c r="F363" s="54" t="s">
        <v>3768</v>
      </c>
      <c r="G363" s="54">
        <v>2311020000</v>
      </c>
      <c r="H363" s="54" t="s">
        <v>3693</v>
      </c>
      <c r="I363" s="54" t="s">
        <v>3694</v>
      </c>
      <c r="J363">
        <f>VLOOKUP(A363,'County Acres Disturbed'!$A$2:$E$3146,5,FALSE)</f>
        <v>39.663985563027737</v>
      </c>
      <c r="K363" s="55" t="s">
        <v>5571</v>
      </c>
      <c r="L363">
        <f>IF(H363="PM10-PRI",VLOOKUP(A363,'County Emission Factors'!A$2:E$3145,5,FALSE),IF(H363="PM10-FIL",VLOOKUP(A363,'County Emission Factors'!A$2:E$3145,5,FALSE),VLOOKUP(A363,'County Emission Factors'!A$2:F$3145,6,FALSE)))</f>
        <v>1.740969162995595E-2</v>
      </c>
      <c r="M363" s="56" t="s">
        <v>5572</v>
      </c>
      <c r="N363" t="s">
        <v>5571</v>
      </c>
      <c r="O363">
        <f t="shared" si="9"/>
        <v>0.69053775746733759</v>
      </c>
      <c r="P363" t="s">
        <v>5572</v>
      </c>
    </row>
    <row r="364" spans="1:16">
      <c r="A364" s="54" t="s">
        <v>3265</v>
      </c>
      <c r="B364" s="54" t="s">
        <v>2905</v>
      </c>
      <c r="C364" s="54" t="s">
        <v>3764</v>
      </c>
      <c r="D364" s="54" t="s">
        <v>2926</v>
      </c>
      <c r="E364" s="54" t="s">
        <v>3786</v>
      </c>
      <c r="F364" s="54" t="s">
        <v>3768</v>
      </c>
      <c r="G364" s="54">
        <v>2311020000</v>
      </c>
      <c r="H364" s="54" t="s">
        <v>3695</v>
      </c>
      <c r="I364" s="54" t="s">
        <v>3696</v>
      </c>
      <c r="J364">
        <f>VLOOKUP(A364,'County Acres Disturbed'!$A$2:$E$3146,5,FALSE)</f>
        <v>39.663985563027737</v>
      </c>
      <c r="K364" s="55" t="s">
        <v>5571</v>
      </c>
      <c r="L364">
        <f>IF(H364="PM10-PRI",VLOOKUP(A364,'County Emission Factors'!A$2:E$3145,5,FALSE),IF(H364="PM10-FIL",VLOOKUP(A364,'County Emission Factors'!A$2:E$3145,5,FALSE),VLOOKUP(A364,'County Emission Factors'!A$2:F$3145,6,FALSE)))</f>
        <v>0.17409691629955951</v>
      </c>
      <c r="M364" s="56" t="s">
        <v>5572</v>
      </c>
      <c r="N364" t="s">
        <v>5571</v>
      </c>
      <c r="O364">
        <f t="shared" si="9"/>
        <v>6.9053775746733761</v>
      </c>
      <c r="P364" t="s">
        <v>5572</v>
      </c>
    </row>
    <row r="365" spans="1:16">
      <c r="A365" s="54" t="s">
        <v>3265</v>
      </c>
      <c r="B365" s="54" t="s">
        <v>2905</v>
      </c>
      <c r="C365" s="54" t="s">
        <v>3764</v>
      </c>
      <c r="D365" s="54" t="s">
        <v>2926</v>
      </c>
      <c r="E365" s="54" t="s">
        <v>3786</v>
      </c>
      <c r="F365" s="54" t="s">
        <v>3768</v>
      </c>
      <c r="G365" s="54">
        <v>2311020000</v>
      </c>
      <c r="H365" s="54" t="s">
        <v>3697</v>
      </c>
      <c r="I365" s="54" t="s">
        <v>3698</v>
      </c>
      <c r="J365">
        <f>VLOOKUP(A365,'County Acres Disturbed'!$A$2:$E$3146,5,FALSE)</f>
        <v>39.663985563027737</v>
      </c>
      <c r="K365" s="55" t="s">
        <v>5571</v>
      </c>
      <c r="L365">
        <f>IF(H365="PM10-PRI",VLOOKUP(A365,'County Emission Factors'!A$2:E$3145,5,FALSE),IF(H365="PM10-FIL",VLOOKUP(A365,'County Emission Factors'!A$2:E$3145,5,FALSE),VLOOKUP(A365,'County Emission Factors'!A$2:F$3145,6,FALSE)))</f>
        <v>1.740969162995595E-2</v>
      </c>
      <c r="M365" s="56" t="s">
        <v>5572</v>
      </c>
      <c r="N365" t="s">
        <v>5571</v>
      </c>
      <c r="O365">
        <f t="shared" si="9"/>
        <v>0.69053775746733759</v>
      </c>
      <c r="P365" t="s">
        <v>5572</v>
      </c>
    </row>
    <row r="366" spans="1:16">
      <c r="A366" s="54" t="s">
        <v>3266</v>
      </c>
      <c r="B366" s="54" t="s">
        <v>2905</v>
      </c>
      <c r="C366" s="54" t="s">
        <v>3764</v>
      </c>
      <c r="D366" s="54" t="s">
        <v>2927</v>
      </c>
      <c r="E366" s="54" t="s">
        <v>3787</v>
      </c>
      <c r="F366" s="54" t="s">
        <v>3768</v>
      </c>
      <c r="G366" s="54">
        <v>2311020000</v>
      </c>
      <c r="H366" s="54" t="s">
        <v>3691</v>
      </c>
      <c r="I366" s="54" t="s">
        <v>3692</v>
      </c>
      <c r="J366">
        <f>VLOOKUP(A366,'County Acres Disturbed'!$A$2:$E$3146,5,FALSE)</f>
        <v>39.663985563027737</v>
      </c>
      <c r="K366" s="55" t="s">
        <v>5571</v>
      </c>
      <c r="L366">
        <f>IF(H366="PM10-PRI",VLOOKUP(A366,'County Emission Factors'!A$2:E$3145,5,FALSE),IF(H366="PM10-FIL",VLOOKUP(A366,'County Emission Factors'!A$2:E$3145,5,FALSE),VLOOKUP(A366,'County Emission Factors'!A$2:F$3145,6,FALSE)))</f>
        <v>0.17409691629955951</v>
      </c>
      <c r="M366" s="56" t="s">
        <v>5572</v>
      </c>
      <c r="N366" t="s">
        <v>5571</v>
      </c>
      <c r="O366">
        <f t="shared" si="9"/>
        <v>6.9053775746733761</v>
      </c>
      <c r="P366" t="s">
        <v>5572</v>
      </c>
    </row>
    <row r="367" spans="1:16">
      <c r="A367" s="54" t="s">
        <v>3266</v>
      </c>
      <c r="B367" s="54" t="s">
        <v>2905</v>
      </c>
      <c r="C367" s="54" t="s">
        <v>3764</v>
      </c>
      <c r="D367" s="54" t="s">
        <v>2927</v>
      </c>
      <c r="E367" s="54" t="s">
        <v>3787</v>
      </c>
      <c r="F367" s="54" t="s">
        <v>3768</v>
      </c>
      <c r="G367" s="54">
        <v>2311020000</v>
      </c>
      <c r="H367" s="54" t="s">
        <v>3693</v>
      </c>
      <c r="I367" s="54" t="s">
        <v>3694</v>
      </c>
      <c r="J367">
        <f>VLOOKUP(A367,'County Acres Disturbed'!$A$2:$E$3146,5,FALSE)</f>
        <v>39.663985563027737</v>
      </c>
      <c r="K367" s="55" t="s">
        <v>5571</v>
      </c>
      <c r="L367">
        <f>IF(H367="PM10-PRI",VLOOKUP(A367,'County Emission Factors'!A$2:E$3145,5,FALSE),IF(H367="PM10-FIL",VLOOKUP(A367,'County Emission Factors'!A$2:E$3145,5,FALSE),VLOOKUP(A367,'County Emission Factors'!A$2:F$3145,6,FALSE)))</f>
        <v>1.740969162995595E-2</v>
      </c>
      <c r="M367" s="56" t="s">
        <v>5572</v>
      </c>
      <c r="N367" t="s">
        <v>5571</v>
      </c>
      <c r="O367">
        <f t="shared" si="9"/>
        <v>0.69053775746733759</v>
      </c>
      <c r="P367" t="s">
        <v>5572</v>
      </c>
    </row>
    <row r="368" spans="1:16">
      <c r="A368" s="54" t="s">
        <v>3266</v>
      </c>
      <c r="B368" s="54" t="s">
        <v>2905</v>
      </c>
      <c r="C368" s="54" t="s">
        <v>3764</v>
      </c>
      <c r="D368" s="54" t="s">
        <v>2927</v>
      </c>
      <c r="E368" s="54" t="s">
        <v>3787</v>
      </c>
      <c r="F368" s="54" t="s">
        <v>3768</v>
      </c>
      <c r="G368" s="54">
        <v>2311020000</v>
      </c>
      <c r="H368" s="54" t="s">
        <v>3695</v>
      </c>
      <c r="I368" s="54" t="s">
        <v>3696</v>
      </c>
      <c r="J368">
        <f>VLOOKUP(A368,'County Acres Disturbed'!$A$2:$E$3146,5,FALSE)</f>
        <v>39.663985563027737</v>
      </c>
      <c r="K368" s="55" t="s">
        <v>5571</v>
      </c>
      <c r="L368">
        <f>IF(H368="PM10-PRI",VLOOKUP(A368,'County Emission Factors'!A$2:E$3145,5,FALSE),IF(H368="PM10-FIL",VLOOKUP(A368,'County Emission Factors'!A$2:E$3145,5,FALSE),VLOOKUP(A368,'County Emission Factors'!A$2:F$3145,6,FALSE)))</f>
        <v>0.17409691629955951</v>
      </c>
      <c r="M368" s="56" t="s">
        <v>5572</v>
      </c>
      <c r="N368" t="s">
        <v>5571</v>
      </c>
      <c r="O368">
        <f t="shared" si="9"/>
        <v>6.9053775746733761</v>
      </c>
      <c r="P368" t="s">
        <v>5572</v>
      </c>
    </row>
    <row r="369" spans="1:16">
      <c r="A369" s="54" t="s">
        <v>3266</v>
      </c>
      <c r="B369" s="54" t="s">
        <v>2905</v>
      </c>
      <c r="C369" s="54" t="s">
        <v>3764</v>
      </c>
      <c r="D369" s="54" t="s">
        <v>2927</v>
      </c>
      <c r="E369" s="54" t="s">
        <v>3787</v>
      </c>
      <c r="F369" s="54" t="s">
        <v>3768</v>
      </c>
      <c r="G369" s="54">
        <v>2311020000</v>
      </c>
      <c r="H369" s="54" t="s">
        <v>3697</v>
      </c>
      <c r="I369" s="54" t="s">
        <v>3698</v>
      </c>
      <c r="J369">
        <f>VLOOKUP(A369,'County Acres Disturbed'!$A$2:$E$3146,5,FALSE)</f>
        <v>39.663985563027737</v>
      </c>
      <c r="K369" s="55" t="s">
        <v>5571</v>
      </c>
      <c r="L369">
        <f>IF(H369="PM10-PRI",VLOOKUP(A369,'County Emission Factors'!A$2:E$3145,5,FALSE),IF(H369="PM10-FIL",VLOOKUP(A369,'County Emission Factors'!A$2:E$3145,5,FALSE),VLOOKUP(A369,'County Emission Factors'!A$2:F$3145,6,FALSE)))</f>
        <v>1.740969162995595E-2</v>
      </c>
      <c r="M369" s="56" t="s">
        <v>5572</v>
      </c>
      <c r="N369" t="s">
        <v>5571</v>
      </c>
      <c r="O369">
        <f t="shared" si="9"/>
        <v>0.69053775746733759</v>
      </c>
      <c r="P369" t="s">
        <v>5572</v>
      </c>
    </row>
    <row r="370" spans="1:16">
      <c r="A370" s="54" t="s">
        <v>2212</v>
      </c>
      <c r="B370" s="54" t="s">
        <v>2905</v>
      </c>
      <c r="C370" s="54" t="s">
        <v>3764</v>
      </c>
      <c r="D370" s="54" t="s">
        <v>2213</v>
      </c>
      <c r="E370" s="54" t="s">
        <v>3788</v>
      </c>
      <c r="F370" s="54" t="s">
        <v>3768</v>
      </c>
      <c r="G370" s="54">
        <v>2311020000</v>
      </c>
      <c r="H370" s="54" t="s">
        <v>3691</v>
      </c>
      <c r="I370" s="54" t="s">
        <v>3692</v>
      </c>
      <c r="J370">
        <f>VLOOKUP(A370,'County Acres Disturbed'!$A$2:$E$3146,5,FALSE)</f>
        <v>0</v>
      </c>
      <c r="K370" s="55" t="s">
        <v>5571</v>
      </c>
      <c r="L370">
        <f>IF(H370="PM10-PRI",VLOOKUP(A370,'County Emission Factors'!A$2:E$3145,5,FALSE),IF(H370="PM10-FIL",VLOOKUP(A370,'County Emission Factors'!A$2:E$3145,5,FALSE),VLOOKUP(A370,'County Emission Factors'!A$2:F$3145,6,FALSE)))</f>
        <v>0.17409691629955951</v>
      </c>
      <c r="M370" s="56" t="s">
        <v>5572</v>
      </c>
      <c r="N370" t="s">
        <v>5571</v>
      </c>
      <c r="O370">
        <f t="shared" si="9"/>
        <v>0</v>
      </c>
      <c r="P370" t="s">
        <v>5572</v>
      </c>
    </row>
    <row r="371" spans="1:16">
      <c r="A371" s="54" t="s">
        <v>2212</v>
      </c>
      <c r="B371" s="54" t="s">
        <v>2905</v>
      </c>
      <c r="C371" s="54" t="s">
        <v>3764</v>
      </c>
      <c r="D371" s="54" t="s">
        <v>2213</v>
      </c>
      <c r="E371" s="54" t="s">
        <v>3788</v>
      </c>
      <c r="F371" s="54" t="s">
        <v>3768</v>
      </c>
      <c r="G371" s="54">
        <v>2311020000</v>
      </c>
      <c r="H371" s="54" t="s">
        <v>3693</v>
      </c>
      <c r="I371" s="54" t="s">
        <v>3694</v>
      </c>
      <c r="J371">
        <f>VLOOKUP(A371,'County Acres Disturbed'!$A$2:$E$3146,5,FALSE)</f>
        <v>0</v>
      </c>
      <c r="K371" s="55" t="s">
        <v>5571</v>
      </c>
      <c r="L371">
        <f>IF(H371="PM10-PRI",VLOOKUP(A371,'County Emission Factors'!A$2:E$3145,5,FALSE),IF(H371="PM10-FIL",VLOOKUP(A371,'County Emission Factors'!A$2:E$3145,5,FALSE),VLOOKUP(A371,'County Emission Factors'!A$2:F$3145,6,FALSE)))</f>
        <v>1.740969162995595E-2</v>
      </c>
      <c r="M371" s="56" t="s">
        <v>5572</v>
      </c>
      <c r="N371" t="s">
        <v>5571</v>
      </c>
      <c r="O371">
        <f t="shared" si="9"/>
        <v>0</v>
      </c>
      <c r="P371" t="s">
        <v>5572</v>
      </c>
    </row>
    <row r="372" spans="1:16">
      <c r="A372" s="54" t="s">
        <v>2212</v>
      </c>
      <c r="B372" s="54" t="s">
        <v>2905</v>
      </c>
      <c r="C372" s="54" t="s">
        <v>3764</v>
      </c>
      <c r="D372" s="54" t="s">
        <v>2213</v>
      </c>
      <c r="E372" s="54" t="s">
        <v>3788</v>
      </c>
      <c r="F372" s="54" t="s">
        <v>3768</v>
      </c>
      <c r="G372" s="54">
        <v>2311020000</v>
      </c>
      <c r="H372" s="54" t="s">
        <v>3695</v>
      </c>
      <c r="I372" s="54" t="s">
        <v>3696</v>
      </c>
      <c r="J372">
        <f>VLOOKUP(A372,'County Acres Disturbed'!$A$2:$E$3146,5,FALSE)</f>
        <v>0</v>
      </c>
      <c r="K372" s="55" t="s">
        <v>5571</v>
      </c>
      <c r="L372">
        <f>IF(H372="PM10-PRI",VLOOKUP(A372,'County Emission Factors'!A$2:E$3145,5,FALSE),IF(H372="PM10-FIL",VLOOKUP(A372,'County Emission Factors'!A$2:E$3145,5,FALSE),VLOOKUP(A372,'County Emission Factors'!A$2:F$3145,6,FALSE)))</f>
        <v>0.17409691629955951</v>
      </c>
      <c r="M372" s="56" t="s">
        <v>5572</v>
      </c>
      <c r="N372" t="s">
        <v>5571</v>
      </c>
      <c r="O372">
        <f t="shared" si="9"/>
        <v>0</v>
      </c>
      <c r="P372" t="s">
        <v>5572</v>
      </c>
    </row>
    <row r="373" spans="1:16">
      <c r="A373" s="54" t="s">
        <v>2212</v>
      </c>
      <c r="B373" s="54" t="s">
        <v>2905</v>
      </c>
      <c r="C373" s="54" t="s">
        <v>3764</v>
      </c>
      <c r="D373" s="54" t="s">
        <v>2213</v>
      </c>
      <c r="E373" s="54" t="s">
        <v>3788</v>
      </c>
      <c r="F373" s="54" t="s">
        <v>3768</v>
      </c>
      <c r="G373" s="54">
        <v>2311020000</v>
      </c>
      <c r="H373" s="54" t="s">
        <v>3697</v>
      </c>
      <c r="I373" s="54" t="s">
        <v>3698</v>
      </c>
      <c r="J373">
        <f>VLOOKUP(A373,'County Acres Disturbed'!$A$2:$E$3146,5,FALSE)</f>
        <v>0</v>
      </c>
      <c r="K373" s="55" t="s">
        <v>5571</v>
      </c>
      <c r="L373">
        <f>IF(H373="PM10-PRI",VLOOKUP(A373,'County Emission Factors'!A$2:E$3145,5,FALSE),IF(H373="PM10-FIL",VLOOKUP(A373,'County Emission Factors'!A$2:E$3145,5,FALSE),VLOOKUP(A373,'County Emission Factors'!A$2:F$3145,6,FALSE)))</f>
        <v>1.740969162995595E-2</v>
      </c>
      <c r="M373" s="56" t="s">
        <v>5572</v>
      </c>
      <c r="N373" t="s">
        <v>5571</v>
      </c>
      <c r="O373">
        <f t="shared" si="9"/>
        <v>0</v>
      </c>
      <c r="P373" t="s">
        <v>5572</v>
      </c>
    </row>
    <row r="374" spans="1:16">
      <c r="A374" s="80" t="s">
        <v>5588</v>
      </c>
      <c r="B374" s="54" t="s">
        <v>2905</v>
      </c>
      <c r="C374" s="54" t="s">
        <v>3764</v>
      </c>
      <c r="D374" s="80" t="s">
        <v>3004</v>
      </c>
      <c r="E374" s="54" t="s">
        <v>5593</v>
      </c>
      <c r="F374" s="54" t="s">
        <v>3990</v>
      </c>
      <c r="G374" s="54">
        <v>2311020000</v>
      </c>
      <c r="H374" s="54" t="s">
        <v>3697</v>
      </c>
      <c r="I374" s="54" t="s">
        <v>3698</v>
      </c>
      <c r="J374">
        <f>VLOOKUP(A374,'County Acres Disturbed'!$A$2:$E$3146,5,FALSE)</f>
        <v>0</v>
      </c>
      <c r="K374" s="55" t="s">
        <v>5571</v>
      </c>
      <c r="L374">
        <f>IF(H374="PM10-PRI",VLOOKUP(A374,'County Emission Factors'!A$2:E$3145,5,FALSE),IF(H374="PM10-FIL",VLOOKUP(A374,'County Emission Factors'!A$2:E$3145,5,FALSE),VLOOKUP(A374,'County Emission Factors'!A$2:F$3145,6,FALSE)))</f>
        <v>1.740969162995595E-2</v>
      </c>
      <c r="M374" s="56" t="s">
        <v>5572</v>
      </c>
      <c r="N374" t="s">
        <v>5571</v>
      </c>
      <c r="O374">
        <f t="shared" ref="O374:O377" si="11">L374*J374</f>
        <v>0</v>
      </c>
      <c r="P374" t="s">
        <v>5572</v>
      </c>
    </row>
    <row r="375" spans="1:16">
      <c r="A375" s="80" t="s">
        <v>5588</v>
      </c>
      <c r="B375" s="54" t="s">
        <v>2905</v>
      </c>
      <c r="C375" s="54" t="s">
        <v>3764</v>
      </c>
      <c r="D375" s="80" t="s">
        <v>3004</v>
      </c>
      <c r="E375" s="54" t="s">
        <v>5593</v>
      </c>
      <c r="F375" s="54" t="s">
        <v>3990</v>
      </c>
      <c r="G375" s="54">
        <v>2311020000</v>
      </c>
      <c r="H375" s="54" t="s">
        <v>3697</v>
      </c>
      <c r="I375" s="54" t="s">
        <v>3698</v>
      </c>
      <c r="J375">
        <f>VLOOKUP(A375,'County Acres Disturbed'!$A$2:$E$3146,5,FALSE)</f>
        <v>0</v>
      </c>
      <c r="K375" s="55" t="s">
        <v>5571</v>
      </c>
      <c r="L375">
        <f>IF(H375="PM10-PRI",VLOOKUP(A375,'County Emission Factors'!A$2:E$3145,5,FALSE),IF(H375="PM10-FIL",VLOOKUP(A375,'County Emission Factors'!A$2:E$3145,5,FALSE),VLOOKUP(A375,'County Emission Factors'!A$2:F$3145,6,FALSE)))</f>
        <v>1.740969162995595E-2</v>
      </c>
      <c r="M375" s="56" t="s">
        <v>5572</v>
      </c>
      <c r="N375" t="s">
        <v>5571</v>
      </c>
      <c r="O375">
        <f t="shared" si="11"/>
        <v>0</v>
      </c>
      <c r="P375" t="s">
        <v>5572</v>
      </c>
    </row>
    <row r="376" spans="1:16">
      <c r="A376" s="80" t="s">
        <v>5588</v>
      </c>
      <c r="B376" s="54" t="s">
        <v>2905</v>
      </c>
      <c r="C376" s="54" t="s">
        <v>3764</v>
      </c>
      <c r="D376" s="80" t="s">
        <v>3004</v>
      </c>
      <c r="E376" s="54" t="s">
        <v>5593</v>
      </c>
      <c r="F376" s="54" t="s">
        <v>3990</v>
      </c>
      <c r="G376" s="54">
        <v>2311020000</v>
      </c>
      <c r="H376" s="54" t="s">
        <v>3697</v>
      </c>
      <c r="I376" s="54" t="s">
        <v>3698</v>
      </c>
      <c r="J376">
        <f>VLOOKUP(A376,'County Acres Disturbed'!$A$2:$E$3146,5,FALSE)</f>
        <v>0</v>
      </c>
      <c r="K376" s="55" t="s">
        <v>5571</v>
      </c>
      <c r="L376">
        <f>IF(H376="PM10-PRI",VLOOKUP(A376,'County Emission Factors'!A$2:E$3145,5,FALSE),IF(H376="PM10-FIL",VLOOKUP(A376,'County Emission Factors'!A$2:E$3145,5,FALSE),VLOOKUP(A376,'County Emission Factors'!A$2:F$3145,6,FALSE)))</f>
        <v>1.740969162995595E-2</v>
      </c>
      <c r="M376" s="56" t="s">
        <v>5572</v>
      </c>
      <c r="N376" t="s">
        <v>5571</v>
      </c>
      <c r="O376">
        <f t="shared" si="11"/>
        <v>0</v>
      </c>
      <c r="P376" t="s">
        <v>5572</v>
      </c>
    </row>
    <row r="377" spans="1:16">
      <c r="A377" s="80" t="s">
        <v>5588</v>
      </c>
      <c r="B377" s="54" t="s">
        <v>2905</v>
      </c>
      <c r="C377" s="54" t="s">
        <v>3764</v>
      </c>
      <c r="D377" s="80" t="s">
        <v>3004</v>
      </c>
      <c r="E377" s="54" t="s">
        <v>5593</v>
      </c>
      <c r="F377" s="54" t="s">
        <v>3990</v>
      </c>
      <c r="G377" s="54">
        <v>2311020000</v>
      </c>
      <c r="H377" s="54" t="s">
        <v>3697</v>
      </c>
      <c r="I377" s="54" t="s">
        <v>3698</v>
      </c>
      <c r="J377">
        <f>VLOOKUP(A377,'County Acres Disturbed'!$A$2:$E$3146,5,FALSE)</f>
        <v>0</v>
      </c>
      <c r="K377" s="55" t="s">
        <v>5571</v>
      </c>
      <c r="L377">
        <f>IF(H377="PM10-PRI",VLOOKUP(A377,'County Emission Factors'!A$2:E$3145,5,FALSE),IF(H377="PM10-FIL",VLOOKUP(A377,'County Emission Factors'!A$2:E$3145,5,FALSE),VLOOKUP(A377,'County Emission Factors'!A$2:F$3145,6,FALSE)))</f>
        <v>1.740969162995595E-2</v>
      </c>
      <c r="M377" s="56" t="s">
        <v>5572</v>
      </c>
      <c r="N377" t="s">
        <v>5571</v>
      </c>
      <c r="O377">
        <f t="shared" si="11"/>
        <v>0</v>
      </c>
      <c r="P377" t="s">
        <v>5572</v>
      </c>
    </row>
    <row r="378" spans="1:16">
      <c r="A378" s="54" t="s">
        <v>2214</v>
      </c>
      <c r="B378" s="54" t="s">
        <v>2905</v>
      </c>
      <c r="C378" s="54" t="s">
        <v>3764</v>
      </c>
      <c r="D378" s="54" t="s">
        <v>2215</v>
      </c>
      <c r="E378" s="54" t="s">
        <v>3789</v>
      </c>
      <c r="F378" s="54" t="s">
        <v>3766</v>
      </c>
      <c r="G378" s="54">
        <v>2311020000</v>
      </c>
      <c r="H378" s="54" t="s">
        <v>3691</v>
      </c>
      <c r="I378" s="54" t="s">
        <v>3692</v>
      </c>
      <c r="J378">
        <f>VLOOKUP(A378,'County Acres Disturbed'!$A$2:$E$3146,5,FALSE)</f>
        <v>0</v>
      </c>
      <c r="K378" s="55" t="s">
        <v>5571</v>
      </c>
      <c r="L378">
        <f>IF(H378="PM10-PRI",VLOOKUP(A378,'County Emission Factors'!A$2:E$3145,5,FALSE),IF(H378="PM10-FIL",VLOOKUP(A378,'County Emission Factors'!A$2:E$3145,5,FALSE),VLOOKUP(A378,'County Emission Factors'!A$2:F$3145,6,FALSE)))</f>
        <v>0.17409691629955951</v>
      </c>
      <c r="M378" s="56" t="s">
        <v>5572</v>
      </c>
      <c r="N378" t="s">
        <v>5571</v>
      </c>
      <c r="O378">
        <f t="shared" si="9"/>
        <v>0</v>
      </c>
      <c r="P378" t="s">
        <v>5572</v>
      </c>
    </row>
    <row r="379" spans="1:16">
      <c r="A379" s="54" t="s">
        <v>2214</v>
      </c>
      <c r="B379" s="54" t="s">
        <v>2905</v>
      </c>
      <c r="C379" s="54" t="s">
        <v>3764</v>
      </c>
      <c r="D379" s="54" t="s">
        <v>2215</v>
      </c>
      <c r="E379" s="54" t="s">
        <v>3789</v>
      </c>
      <c r="F379" s="54" t="s">
        <v>3766</v>
      </c>
      <c r="G379" s="54">
        <v>2311020000</v>
      </c>
      <c r="H379" s="54" t="s">
        <v>3693</v>
      </c>
      <c r="I379" s="54" t="s">
        <v>3694</v>
      </c>
      <c r="J379">
        <f>VLOOKUP(A379,'County Acres Disturbed'!$A$2:$E$3146,5,FALSE)</f>
        <v>0</v>
      </c>
      <c r="K379" s="55" t="s">
        <v>5571</v>
      </c>
      <c r="L379">
        <f>IF(H379="PM10-PRI",VLOOKUP(A379,'County Emission Factors'!A$2:E$3145,5,FALSE),IF(H379="PM10-FIL",VLOOKUP(A379,'County Emission Factors'!A$2:E$3145,5,FALSE),VLOOKUP(A379,'County Emission Factors'!A$2:F$3145,6,FALSE)))</f>
        <v>1.740969162995595E-2</v>
      </c>
      <c r="M379" s="56" t="s">
        <v>5572</v>
      </c>
      <c r="N379" t="s">
        <v>5571</v>
      </c>
      <c r="O379">
        <f t="shared" si="9"/>
        <v>0</v>
      </c>
      <c r="P379" t="s">
        <v>5572</v>
      </c>
    </row>
    <row r="380" spans="1:16">
      <c r="A380" s="54" t="s">
        <v>2214</v>
      </c>
      <c r="B380" s="54" t="s">
        <v>2905</v>
      </c>
      <c r="C380" s="54" t="s">
        <v>3764</v>
      </c>
      <c r="D380" s="54" t="s">
        <v>2215</v>
      </c>
      <c r="E380" s="54" t="s">
        <v>3789</v>
      </c>
      <c r="F380" s="54" t="s">
        <v>3766</v>
      </c>
      <c r="G380" s="54">
        <v>2311020000</v>
      </c>
      <c r="H380" s="54" t="s">
        <v>3695</v>
      </c>
      <c r="I380" s="54" t="s">
        <v>3696</v>
      </c>
      <c r="J380">
        <f>VLOOKUP(A380,'County Acres Disturbed'!$A$2:$E$3146,5,FALSE)</f>
        <v>0</v>
      </c>
      <c r="K380" s="55" t="s">
        <v>5571</v>
      </c>
      <c r="L380">
        <f>IF(H380="PM10-PRI",VLOOKUP(A380,'County Emission Factors'!A$2:E$3145,5,FALSE),IF(H380="PM10-FIL",VLOOKUP(A380,'County Emission Factors'!A$2:E$3145,5,FALSE),VLOOKUP(A380,'County Emission Factors'!A$2:F$3145,6,FALSE)))</f>
        <v>0.17409691629955951</v>
      </c>
      <c r="M380" s="56" t="s">
        <v>5572</v>
      </c>
      <c r="N380" t="s">
        <v>5571</v>
      </c>
      <c r="O380">
        <f t="shared" si="9"/>
        <v>0</v>
      </c>
      <c r="P380" t="s">
        <v>5572</v>
      </c>
    </row>
    <row r="381" spans="1:16">
      <c r="A381" s="54" t="s">
        <v>2214</v>
      </c>
      <c r="B381" s="54" t="s">
        <v>2905</v>
      </c>
      <c r="C381" s="54" t="s">
        <v>3764</v>
      </c>
      <c r="D381" s="54" t="s">
        <v>2215</v>
      </c>
      <c r="E381" s="54" t="s">
        <v>3789</v>
      </c>
      <c r="F381" s="54" t="s">
        <v>3766</v>
      </c>
      <c r="G381" s="54">
        <v>2311020000</v>
      </c>
      <c r="H381" s="54" t="s">
        <v>3697</v>
      </c>
      <c r="I381" s="54" t="s">
        <v>3698</v>
      </c>
      <c r="J381">
        <f>VLOOKUP(A381,'County Acres Disturbed'!$A$2:$E$3146,5,FALSE)</f>
        <v>0</v>
      </c>
      <c r="K381" s="55" t="s">
        <v>5571</v>
      </c>
      <c r="L381">
        <f>IF(H381="PM10-PRI",VLOOKUP(A381,'County Emission Factors'!A$2:E$3145,5,FALSE),IF(H381="PM10-FIL",VLOOKUP(A381,'County Emission Factors'!A$2:E$3145,5,FALSE),VLOOKUP(A381,'County Emission Factors'!A$2:F$3145,6,FALSE)))</f>
        <v>1.740969162995595E-2</v>
      </c>
      <c r="M381" s="56" t="s">
        <v>5572</v>
      </c>
      <c r="N381" t="s">
        <v>5571</v>
      </c>
      <c r="O381">
        <f t="shared" si="9"/>
        <v>0</v>
      </c>
      <c r="P381" t="s">
        <v>5572</v>
      </c>
    </row>
    <row r="382" spans="1:16">
      <c r="A382" s="54" t="s">
        <v>2216</v>
      </c>
      <c r="B382" s="54" t="s">
        <v>2905</v>
      </c>
      <c r="C382" s="54" t="s">
        <v>3764</v>
      </c>
      <c r="D382" s="54" t="s">
        <v>2217</v>
      </c>
      <c r="E382" s="54" t="s">
        <v>3790</v>
      </c>
      <c r="F382" s="54" t="s">
        <v>3768</v>
      </c>
      <c r="G382" s="54">
        <v>2311020000</v>
      </c>
      <c r="H382" s="54" t="s">
        <v>3691</v>
      </c>
      <c r="I382" s="54" t="s">
        <v>3692</v>
      </c>
      <c r="J382">
        <f>VLOOKUP(A382,'County Acres Disturbed'!$A$2:$E$3146,5,FALSE)</f>
        <v>0</v>
      </c>
      <c r="K382" s="55" t="s">
        <v>5571</v>
      </c>
      <c r="L382">
        <f>IF(H382="PM10-PRI",VLOOKUP(A382,'County Emission Factors'!A$2:E$3145,5,FALSE),IF(H382="PM10-FIL",VLOOKUP(A382,'County Emission Factors'!A$2:E$3145,5,FALSE),VLOOKUP(A382,'County Emission Factors'!A$2:F$3145,6,FALSE)))</f>
        <v>0.17409691629955951</v>
      </c>
      <c r="M382" s="56" t="s">
        <v>5572</v>
      </c>
      <c r="N382" t="s">
        <v>5571</v>
      </c>
      <c r="O382">
        <f t="shared" si="9"/>
        <v>0</v>
      </c>
      <c r="P382" t="s">
        <v>5572</v>
      </c>
    </row>
    <row r="383" spans="1:16">
      <c r="A383" s="54" t="s">
        <v>2216</v>
      </c>
      <c r="B383" s="54" t="s">
        <v>2905</v>
      </c>
      <c r="C383" s="54" t="s">
        <v>3764</v>
      </c>
      <c r="D383" s="54" t="s">
        <v>2217</v>
      </c>
      <c r="E383" s="54" t="s">
        <v>3790</v>
      </c>
      <c r="F383" s="54" t="s">
        <v>3768</v>
      </c>
      <c r="G383" s="54">
        <v>2311020000</v>
      </c>
      <c r="H383" s="54" t="s">
        <v>3693</v>
      </c>
      <c r="I383" s="54" t="s">
        <v>3694</v>
      </c>
      <c r="J383">
        <f>VLOOKUP(A383,'County Acres Disturbed'!$A$2:$E$3146,5,FALSE)</f>
        <v>0</v>
      </c>
      <c r="K383" s="55" t="s">
        <v>5571</v>
      </c>
      <c r="L383">
        <f>IF(H383="PM10-PRI",VLOOKUP(A383,'County Emission Factors'!A$2:E$3145,5,FALSE),IF(H383="PM10-FIL",VLOOKUP(A383,'County Emission Factors'!A$2:E$3145,5,FALSE),VLOOKUP(A383,'County Emission Factors'!A$2:F$3145,6,FALSE)))</f>
        <v>1.740969162995595E-2</v>
      </c>
      <c r="M383" s="56" t="s">
        <v>5572</v>
      </c>
      <c r="N383" t="s">
        <v>5571</v>
      </c>
      <c r="O383">
        <f t="shared" si="9"/>
        <v>0</v>
      </c>
      <c r="P383" t="s">
        <v>5572</v>
      </c>
    </row>
    <row r="384" spans="1:16">
      <c r="A384" s="54" t="s">
        <v>2216</v>
      </c>
      <c r="B384" s="54" t="s">
        <v>2905</v>
      </c>
      <c r="C384" s="54" t="s">
        <v>3764</v>
      </c>
      <c r="D384" s="54" t="s">
        <v>2217</v>
      </c>
      <c r="E384" s="54" t="s">
        <v>3790</v>
      </c>
      <c r="F384" s="54" t="s">
        <v>3768</v>
      </c>
      <c r="G384" s="54">
        <v>2311020000</v>
      </c>
      <c r="H384" s="54" t="s">
        <v>3695</v>
      </c>
      <c r="I384" s="54" t="s">
        <v>3696</v>
      </c>
      <c r="J384">
        <f>VLOOKUP(A384,'County Acres Disturbed'!$A$2:$E$3146,5,FALSE)</f>
        <v>0</v>
      </c>
      <c r="K384" s="55" t="s">
        <v>5571</v>
      </c>
      <c r="L384">
        <f>IF(H384="PM10-PRI",VLOOKUP(A384,'County Emission Factors'!A$2:E$3145,5,FALSE),IF(H384="PM10-FIL",VLOOKUP(A384,'County Emission Factors'!A$2:E$3145,5,FALSE),VLOOKUP(A384,'County Emission Factors'!A$2:F$3145,6,FALSE)))</f>
        <v>0.17409691629955951</v>
      </c>
      <c r="M384" s="56" t="s">
        <v>5572</v>
      </c>
      <c r="N384" t="s">
        <v>5571</v>
      </c>
      <c r="O384">
        <f t="shared" si="9"/>
        <v>0</v>
      </c>
      <c r="P384" t="s">
        <v>5572</v>
      </c>
    </row>
    <row r="385" spans="1:16">
      <c r="A385" s="54" t="s">
        <v>2216</v>
      </c>
      <c r="B385" s="54" t="s">
        <v>2905</v>
      </c>
      <c r="C385" s="54" t="s">
        <v>3764</v>
      </c>
      <c r="D385" s="54" t="s">
        <v>2217</v>
      </c>
      <c r="E385" s="54" t="s">
        <v>3790</v>
      </c>
      <c r="F385" s="54" t="s">
        <v>3768</v>
      </c>
      <c r="G385" s="54">
        <v>2311020000</v>
      </c>
      <c r="H385" s="54" t="s">
        <v>3697</v>
      </c>
      <c r="I385" s="54" t="s">
        <v>3698</v>
      </c>
      <c r="J385">
        <f>VLOOKUP(A385,'County Acres Disturbed'!$A$2:$E$3146,5,FALSE)</f>
        <v>0</v>
      </c>
      <c r="K385" s="55" t="s">
        <v>5571</v>
      </c>
      <c r="L385">
        <f>IF(H385="PM10-PRI",VLOOKUP(A385,'County Emission Factors'!A$2:E$3145,5,FALSE),IF(H385="PM10-FIL",VLOOKUP(A385,'County Emission Factors'!A$2:E$3145,5,FALSE),VLOOKUP(A385,'County Emission Factors'!A$2:F$3145,6,FALSE)))</f>
        <v>1.740969162995595E-2</v>
      </c>
      <c r="M385" s="56" t="s">
        <v>5572</v>
      </c>
      <c r="N385" t="s">
        <v>5571</v>
      </c>
      <c r="O385">
        <f t="shared" si="9"/>
        <v>0</v>
      </c>
      <c r="P385" t="s">
        <v>5572</v>
      </c>
    </row>
    <row r="386" spans="1:16">
      <c r="A386" s="54" t="s">
        <v>2218</v>
      </c>
      <c r="B386" s="54" t="s">
        <v>2929</v>
      </c>
      <c r="C386" s="54" t="s">
        <v>3791</v>
      </c>
      <c r="D386" s="54" t="s">
        <v>2836</v>
      </c>
      <c r="E386" s="54" t="s">
        <v>3792</v>
      </c>
      <c r="F386" s="54" t="s">
        <v>3690</v>
      </c>
      <c r="G386" s="54">
        <v>2311020000</v>
      </c>
      <c r="H386" s="54" t="s">
        <v>3691</v>
      </c>
      <c r="I386" s="54" t="s">
        <v>3692</v>
      </c>
      <c r="J386">
        <f>VLOOKUP(A386,'County Acres Disturbed'!$A$2:$E$3146,5,FALSE)</f>
        <v>37.442651772597138</v>
      </c>
      <c r="K386" s="55" t="s">
        <v>5571</v>
      </c>
      <c r="L386">
        <f>IF(H386="PM10-PRI",VLOOKUP(A386,'County Emission Factors'!A$2:E$3145,5,FALSE),IF(H386="PM10-FIL",VLOOKUP(A386,'County Emission Factors'!A$2:E$3145,5,FALSE),VLOOKUP(A386,'County Emission Factors'!A$2:F$3145,6,FALSE)))</f>
        <v>0.66613545816733044</v>
      </c>
      <c r="M386" s="56" t="s">
        <v>5572</v>
      </c>
      <c r="N386" t="s">
        <v>5571</v>
      </c>
      <c r="O386">
        <f t="shared" si="9"/>
        <v>24.941877993538803</v>
      </c>
      <c r="P386" t="s">
        <v>5572</v>
      </c>
    </row>
    <row r="387" spans="1:16">
      <c r="A387" s="54" t="s">
        <v>2218</v>
      </c>
      <c r="B387" s="54" t="s">
        <v>2929</v>
      </c>
      <c r="C387" s="54" t="s">
        <v>3791</v>
      </c>
      <c r="D387" s="54" t="s">
        <v>2836</v>
      </c>
      <c r="E387" s="54" t="s">
        <v>3792</v>
      </c>
      <c r="F387" s="54" t="s">
        <v>3690</v>
      </c>
      <c r="G387" s="54">
        <v>2311020000</v>
      </c>
      <c r="H387" s="54" t="s">
        <v>3693</v>
      </c>
      <c r="I387" s="54" t="s">
        <v>3694</v>
      </c>
      <c r="J387">
        <f>VLOOKUP(A387,'County Acres Disturbed'!$A$2:$E$3146,5,FALSE)</f>
        <v>37.442651772597138</v>
      </c>
      <c r="K387" s="55" t="s">
        <v>5571</v>
      </c>
      <c r="L387">
        <f>IF(H387="PM10-PRI",VLOOKUP(A387,'County Emission Factors'!A$2:E$3145,5,FALSE),IF(H387="PM10-FIL",VLOOKUP(A387,'County Emission Factors'!A$2:E$3145,5,FALSE),VLOOKUP(A387,'County Emission Factors'!A$2:F$3145,6,FALSE)))</f>
        <v>6.6613545816733052E-2</v>
      </c>
      <c r="M387" s="56" t="s">
        <v>5572</v>
      </c>
      <c r="N387" t="s">
        <v>5571</v>
      </c>
      <c r="O387">
        <f t="shared" si="9"/>
        <v>2.4941877993538806</v>
      </c>
      <c r="P387" t="s">
        <v>5572</v>
      </c>
    </row>
    <row r="388" spans="1:16">
      <c r="A388" s="54" t="s">
        <v>2218</v>
      </c>
      <c r="B388" s="54" t="s">
        <v>2929</v>
      </c>
      <c r="C388" s="54" t="s">
        <v>3791</v>
      </c>
      <c r="D388" s="54" t="s">
        <v>2836</v>
      </c>
      <c r="E388" s="54" t="s">
        <v>3792</v>
      </c>
      <c r="F388" s="54" t="s">
        <v>3690</v>
      </c>
      <c r="G388" s="54">
        <v>2311020000</v>
      </c>
      <c r="H388" s="54" t="s">
        <v>3695</v>
      </c>
      <c r="I388" s="54" t="s">
        <v>3696</v>
      </c>
      <c r="J388">
        <f>VLOOKUP(A388,'County Acres Disturbed'!$A$2:$E$3146,5,FALSE)</f>
        <v>37.442651772597138</v>
      </c>
      <c r="K388" s="55" t="s">
        <v>5571</v>
      </c>
      <c r="L388">
        <f>IF(H388="PM10-PRI",VLOOKUP(A388,'County Emission Factors'!A$2:E$3145,5,FALSE),IF(H388="PM10-FIL",VLOOKUP(A388,'County Emission Factors'!A$2:E$3145,5,FALSE),VLOOKUP(A388,'County Emission Factors'!A$2:F$3145,6,FALSE)))</f>
        <v>0.66613545816733044</v>
      </c>
      <c r="M388" s="56" t="s">
        <v>5572</v>
      </c>
      <c r="N388" t="s">
        <v>5571</v>
      </c>
      <c r="O388">
        <f t="shared" si="9"/>
        <v>24.941877993538803</v>
      </c>
      <c r="P388" t="s">
        <v>5572</v>
      </c>
    </row>
    <row r="389" spans="1:16">
      <c r="A389" s="54" t="s">
        <v>2218</v>
      </c>
      <c r="B389" s="54" t="s">
        <v>2929</v>
      </c>
      <c r="C389" s="54" t="s">
        <v>3791</v>
      </c>
      <c r="D389" s="54" t="s">
        <v>2836</v>
      </c>
      <c r="E389" s="54" t="s">
        <v>3792</v>
      </c>
      <c r="F389" s="54" t="s">
        <v>3690</v>
      </c>
      <c r="G389" s="54">
        <v>2311020000</v>
      </c>
      <c r="H389" s="54" t="s">
        <v>3697</v>
      </c>
      <c r="I389" s="54" t="s">
        <v>3698</v>
      </c>
      <c r="J389">
        <f>VLOOKUP(A389,'County Acres Disturbed'!$A$2:$E$3146,5,FALSE)</f>
        <v>37.442651772597138</v>
      </c>
      <c r="K389" s="55" t="s">
        <v>5571</v>
      </c>
      <c r="L389">
        <f>IF(H389="PM10-PRI",VLOOKUP(A389,'County Emission Factors'!A$2:E$3145,5,FALSE),IF(H389="PM10-FIL",VLOOKUP(A389,'County Emission Factors'!A$2:E$3145,5,FALSE),VLOOKUP(A389,'County Emission Factors'!A$2:F$3145,6,FALSE)))</f>
        <v>6.6613545816733052E-2</v>
      </c>
      <c r="M389" s="56" t="s">
        <v>5572</v>
      </c>
      <c r="N389" t="s">
        <v>5571</v>
      </c>
      <c r="O389">
        <f t="shared" si="9"/>
        <v>2.4941877993538806</v>
      </c>
      <c r="P389" t="s">
        <v>5572</v>
      </c>
    </row>
    <row r="390" spans="1:16">
      <c r="A390" s="54" t="s">
        <v>3268</v>
      </c>
      <c r="B390" s="54" t="s">
        <v>2929</v>
      </c>
      <c r="C390" s="54" t="s">
        <v>3791</v>
      </c>
      <c r="D390" s="54" t="s">
        <v>2840</v>
      </c>
      <c r="E390" s="54" t="s">
        <v>3793</v>
      </c>
      <c r="F390" s="54" t="s">
        <v>3690</v>
      </c>
      <c r="G390" s="54">
        <v>2311020000</v>
      </c>
      <c r="H390" s="54" t="s">
        <v>3691</v>
      </c>
      <c r="I390" s="54" t="s">
        <v>3692</v>
      </c>
      <c r="J390">
        <f>VLOOKUP(A390,'County Acres Disturbed'!$A$2:$E$3146,5,FALSE)</f>
        <v>1489.0183967997859</v>
      </c>
      <c r="K390" s="55" t="s">
        <v>5571</v>
      </c>
      <c r="L390">
        <f>IF(H390="PM10-PRI",VLOOKUP(A390,'County Emission Factors'!A$2:E$3145,5,FALSE),IF(H390="PM10-FIL",VLOOKUP(A390,'County Emission Factors'!A$2:E$3145,5,FALSE),VLOOKUP(A390,'County Emission Factors'!A$2:F$3145,6,FALSE)))</f>
        <v>0.8074369189907038</v>
      </c>
      <c r="M390" s="56" t="s">
        <v>5572</v>
      </c>
      <c r="N390" t="s">
        <v>5571</v>
      </c>
      <c r="O390">
        <f t="shared" si="9"/>
        <v>1202.2884266324963</v>
      </c>
      <c r="P390" t="s">
        <v>5572</v>
      </c>
    </row>
    <row r="391" spans="1:16">
      <c r="A391" s="54" t="s">
        <v>3268</v>
      </c>
      <c r="B391" s="54" t="s">
        <v>2929</v>
      </c>
      <c r="C391" s="54" t="s">
        <v>3791</v>
      </c>
      <c r="D391" s="54" t="s">
        <v>2840</v>
      </c>
      <c r="E391" s="54" t="s">
        <v>3793</v>
      </c>
      <c r="F391" s="54" t="s">
        <v>3690</v>
      </c>
      <c r="G391" s="54">
        <v>2311020000</v>
      </c>
      <c r="H391" s="54" t="s">
        <v>3693</v>
      </c>
      <c r="I391" s="54" t="s">
        <v>3694</v>
      </c>
      <c r="J391">
        <f>VLOOKUP(A391,'County Acres Disturbed'!$A$2:$E$3146,5,FALSE)</f>
        <v>1489.0183967997859</v>
      </c>
      <c r="K391" s="55" t="s">
        <v>5571</v>
      </c>
      <c r="L391">
        <f>IF(H391="PM10-PRI",VLOOKUP(A391,'County Emission Factors'!A$2:E$3145,5,FALSE),IF(H391="PM10-FIL",VLOOKUP(A391,'County Emission Factors'!A$2:E$3145,5,FALSE),VLOOKUP(A391,'County Emission Factors'!A$2:F$3145,6,FALSE)))</f>
        <v>8.074369189907038E-2</v>
      </c>
      <c r="M391" s="56" t="s">
        <v>5572</v>
      </c>
      <c r="N391" t="s">
        <v>5571</v>
      </c>
      <c r="O391">
        <f t="shared" si="9"/>
        <v>120.22884266324964</v>
      </c>
      <c r="P391" t="s">
        <v>5572</v>
      </c>
    </row>
    <row r="392" spans="1:16">
      <c r="A392" s="54" t="s">
        <v>3268</v>
      </c>
      <c r="B392" s="54" t="s">
        <v>2929</v>
      </c>
      <c r="C392" s="54" t="s">
        <v>3791</v>
      </c>
      <c r="D392" s="54" t="s">
        <v>2840</v>
      </c>
      <c r="E392" s="54" t="s">
        <v>3793</v>
      </c>
      <c r="F392" s="54" t="s">
        <v>3690</v>
      </c>
      <c r="G392" s="54">
        <v>2311020000</v>
      </c>
      <c r="H392" s="54" t="s">
        <v>3695</v>
      </c>
      <c r="I392" s="54" t="s">
        <v>3696</v>
      </c>
      <c r="J392">
        <f>VLOOKUP(A392,'County Acres Disturbed'!$A$2:$E$3146,5,FALSE)</f>
        <v>1489.0183967997859</v>
      </c>
      <c r="K392" s="55" t="s">
        <v>5571</v>
      </c>
      <c r="L392">
        <f>IF(H392="PM10-PRI",VLOOKUP(A392,'County Emission Factors'!A$2:E$3145,5,FALSE),IF(H392="PM10-FIL",VLOOKUP(A392,'County Emission Factors'!A$2:E$3145,5,FALSE),VLOOKUP(A392,'County Emission Factors'!A$2:F$3145,6,FALSE)))</f>
        <v>0.8074369189907038</v>
      </c>
      <c r="M392" s="56" t="s">
        <v>5572</v>
      </c>
      <c r="N392" t="s">
        <v>5571</v>
      </c>
      <c r="O392">
        <f t="shared" si="9"/>
        <v>1202.2884266324963</v>
      </c>
      <c r="P392" t="s">
        <v>5572</v>
      </c>
    </row>
    <row r="393" spans="1:16">
      <c r="A393" s="54" t="s">
        <v>3268</v>
      </c>
      <c r="B393" s="54" t="s">
        <v>2929</v>
      </c>
      <c r="C393" s="54" t="s">
        <v>3791</v>
      </c>
      <c r="D393" s="54" t="s">
        <v>2840</v>
      </c>
      <c r="E393" s="54" t="s">
        <v>3793</v>
      </c>
      <c r="F393" s="54" t="s">
        <v>3690</v>
      </c>
      <c r="G393" s="54">
        <v>2311020000</v>
      </c>
      <c r="H393" s="54" t="s">
        <v>3697</v>
      </c>
      <c r="I393" s="54" t="s">
        <v>3698</v>
      </c>
      <c r="J393">
        <f>VLOOKUP(A393,'County Acres Disturbed'!$A$2:$E$3146,5,FALSE)</f>
        <v>1489.0183967997859</v>
      </c>
      <c r="K393" s="55" t="s">
        <v>5571</v>
      </c>
      <c r="L393">
        <f>IF(H393="PM10-PRI",VLOOKUP(A393,'County Emission Factors'!A$2:E$3145,5,FALSE),IF(H393="PM10-FIL",VLOOKUP(A393,'County Emission Factors'!A$2:E$3145,5,FALSE),VLOOKUP(A393,'County Emission Factors'!A$2:F$3145,6,FALSE)))</f>
        <v>8.074369189907038E-2</v>
      </c>
      <c r="M393" s="56" t="s">
        <v>5572</v>
      </c>
      <c r="N393" t="s">
        <v>5571</v>
      </c>
      <c r="O393">
        <f t="shared" si="9"/>
        <v>120.22884266324964</v>
      </c>
      <c r="P393" t="s">
        <v>5572</v>
      </c>
    </row>
    <row r="394" spans="1:16">
      <c r="A394" s="54" t="s">
        <v>3269</v>
      </c>
      <c r="B394" s="54" t="s">
        <v>2929</v>
      </c>
      <c r="C394" s="54" t="s">
        <v>3791</v>
      </c>
      <c r="D394" s="54" t="s">
        <v>2842</v>
      </c>
      <c r="E394" s="54" t="s">
        <v>3794</v>
      </c>
      <c r="F394" s="54" t="s">
        <v>3690</v>
      </c>
      <c r="G394" s="54">
        <v>2311020000</v>
      </c>
      <c r="H394" s="54" t="s">
        <v>3691</v>
      </c>
      <c r="I394" s="54" t="s">
        <v>3692</v>
      </c>
      <c r="J394">
        <f>VLOOKUP(A394,'County Acres Disturbed'!$A$2:$E$3146,5,FALSE)</f>
        <v>1594.249378905778</v>
      </c>
      <c r="K394" s="55" t="s">
        <v>5571</v>
      </c>
      <c r="L394">
        <f>IF(H394="PM10-PRI",VLOOKUP(A394,'County Emission Factors'!A$2:E$3145,5,FALSE),IF(H394="PM10-FIL",VLOOKUP(A394,'County Emission Factors'!A$2:E$3145,5,FALSE),VLOOKUP(A394,'County Emission Factors'!A$2:F$3145,6,FALSE)))</f>
        <v>0.66613545816733077</v>
      </c>
      <c r="M394" s="56" t="s">
        <v>5572</v>
      </c>
      <c r="N394" t="s">
        <v>5571</v>
      </c>
      <c r="O394">
        <f t="shared" si="9"/>
        <v>1061.9860404503829</v>
      </c>
      <c r="P394" t="s">
        <v>5572</v>
      </c>
    </row>
    <row r="395" spans="1:16">
      <c r="A395" s="54" t="s">
        <v>3269</v>
      </c>
      <c r="B395" s="54" t="s">
        <v>2929</v>
      </c>
      <c r="C395" s="54" t="s">
        <v>3791</v>
      </c>
      <c r="D395" s="54" t="s">
        <v>2842</v>
      </c>
      <c r="E395" s="54" t="s">
        <v>3794</v>
      </c>
      <c r="F395" s="54" t="s">
        <v>3690</v>
      </c>
      <c r="G395" s="54">
        <v>2311020000</v>
      </c>
      <c r="H395" s="54" t="s">
        <v>3693</v>
      </c>
      <c r="I395" s="54" t="s">
        <v>3694</v>
      </c>
      <c r="J395">
        <f>VLOOKUP(A395,'County Acres Disturbed'!$A$2:$E$3146,5,FALSE)</f>
        <v>1594.249378905778</v>
      </c>
      <c r="K395" s="55" t="s">
        <v>5571</v>
      </c>
      <c r="L395">
        <f>IF(H395="PM10-PRI",VLOOKUP(A395,'County Emission Factors'!A$2:E$3145,5,FALSE),IF(H395="PM10-FIL",VLOOKUP(A395,'County Emission Factors'!A$2:E$3145,5,FALSE),VLOOKUP(A395,'County Emission Factors'!A$2:F$3145,6,FALSE)))</f>
        <v>6.661354581673308E-2</v>
      </c>
      <c r="M395" s="56" t="s">
        <v>5572</v>
      </c>
      <c r="N395" t="s">
        <v>5571</v>
      </c>
      <c r="O395">
        <f t="shared" si="9"/>
        <v>106.19860404503829</v>
      </c>
      <c r="P395" t="s">
        <v>5572</v>
      </c>
    </row>
    <row r="396" spans="1:16">
      <c r="A396" s="54" t="s">
        <v>3269</v>
      </c>
      <c r="B396" s="54" t="s">
        <v>2929</v>
      </c>
      <c r="C396" s="54" t="s">
        <v>3791</v>
      </c>
      <c r="D396" s="54" t="s">
        <v>2842</v>
      </c>
      <c r="E396" s="54" t="s">
        <v>3794</v>
      </c>
      <c r="F396" s="54" t="s">
        <v>3690</v>
      </c>
      <c r="G396" s="54">
        <v>2311020000</v>
      </c>
      <c r="H396" s="54" t="s">
        <v>3695</v>
      </c>
      <c r="I396" s="54" t="s">
        <v>3696</v>
      </c>
      <c r="J396">
        <f>VLOOKUP(A396,'County Acres Disturbed'!$A$2:$E$3146,5,FALSE)</f>
        <v>1594.249378905778</v>
      </c>
      <c r="K396" s="55" t="s">
        <v>5571</v>
      </c>
      <c r="L396">
        <f>IF(H396="PM10-PRI",VLOOKUP(A396,'County Emission Factors'!A$2:E$3145,5,FALSE),IF(H396="PM10-FIL",VLOOKUP(A396,'County Emission Factors'!A$2:E$3145,5,FALSE),VLOOKUP(A396,'County Emission Factors'!A$2:F$3145,6,FALSE)))</f>
        <v>0.66613545816733077</v>
      </c>
      <c r="M396" s="56" t="s">
        <v>5572</v>
      </c>
      <c r="N396" t="s">
        <v>5571</v>
      </c>
      <c r="O396">
        <f t="shared" si="9"/>
        <v>1061.9860404503829</v>
      </c>
      <c r="P396" t="s">
        <v>5572</v>
      </c>
    </row>
    <row r="397" spans="1:16">
      <c r="A397" s="54" t="s">
        <v>3269</v>
      </c>
      <c r="B397" s="54" t="s">
        <v>2929</v>
      </c>
      <c r="C397" s="54" t="s">
        <v>3791</v>
      </c>
      <c r="D397" s="54" t="s">
        <v>2842</v>
      </c>
      <c r="E397" s="54" t="s">
        <v>3794</v>
      </c>
      <c r="F397" s="54" t="s">
        <v>3690</v>
      </c>
      <c r="G397" s="54">
        <v>2311020000</v>
      </c>
      <c r="H397" s="54" t="s">
        <v>3697</v>
      </c>
      <c r="I397" s="54" t="s">
        <v>3698</v>
      </c>
      <c r="J397">
        <f>VLOOKUP(A397,'County Acres Disturbed'!$A$2:$E$3146,5,FALSE)</f>
        <v>1594.249378905778</v>
      </c>
      <c r="K397" s="55" t="s">
        <v>5571</v>
      </c>
      <c r="L397">
        <f>IF(H397="PM10-PRI",VLOOKUP(A397,'County Emission Factors'!A$2:E$3145,5,FALSE),IF(H397="PM10-FIL",VLOOKUP(A397,'County Emission Factors'!A$2:E$3145,5,FALSE),VLOOKUP(A397,'County Emission Factors'!A$2:F$3145,6,FALSE)))</f>
        <v>6.661354581673308E-2</v>
      </c>
      <c r="M397" s="56" t="s">
        <v>5572</v>
      </c>
      <c r="N397" t="s">
        <v>5571</v>
      </c>
      <c r="O397">
        <f t="shared" si="9"/>
        <v>106.19860404503829</v>
      </c>
      <c r="P397" t="s">
        <v>5572</v>
      </c>
    </row>
    <row r="398" spans="1:16">
      <c r="A398" s="54" t="s">
        <v>3270</v>
      </c>
      <c r="B398" s="54" t="s">
        <v>2929</v>
      </c>
      <c r="C398" s="54" t="s">
        <v>3791</v>
      </c>
      <c r="D398" s="54" t="s">
        <v>2930</v>
      </c>
      <c r="E398" s="54" t="s">
        <v>3795</v>
      </c>
      <c r="F398" s="54" t="s">
        <v>3690</v>
      </c>
      <c r="G398" s="54">
        <v>2311020000</v>
      </c>
      <c r="H398" s="54" t="s">
        <v>3691</v>
      </c>
      <c r="I398" s="54" t="s">
        <v>3692</v>
      </c>
      <c r="J398">
        <f>VLOOKUP(A398,'County Acres Disturbed'!$A$2:$E$3146,5,FALSE)</f>
        <v>37.442651772597138</v>
      </c>
      <c r="K398" s="55" t="s">
        <v>5571</v>
      </c>
      <c r="L398">
        <f>IF(H398="PM10-PRI",VLOOKUP(A398,'County Emission Factors'!A$2:E$3145,5,FALSE),IF(H398="PM10-FIL",VLOOKUP(A398,'County Emission Factors'!A$2:E$3145,5,FALSE),VLOOKUP(A398,'County Emission Factors'!A$2:F$3145,6,FALSE)))</f>
        <v>0.66613545816733066</v>
      </c>
      <c r="M398" s="56" t="s">
        <v>5572</v>
      </c>
      <c r="N398" t="s">
        <v>5571</v>
      </c>
      <c r="O398">
        <f t="shared" si="9"/>
        <v>24.94187799353881</v>
      </c>
      <c r="P398" t="s">
        <v>5572</v>
      </c>
    </row>
    <row r="399" spans="1:16">
      <c r="A399" s="54" t="s">
        <v>3270</v>
      </c>
      <c r="B399" s="54" t="s">
        <v>2929</v>
      </c>
      <c r="C399" s="54" t="s">
        <v>3791</v>
      </c>
      <c r="D399" s="54" t="s">
        <v>2930</v>
      </c>
      <c r="E399" s="54" t="s">
        <v>3795</v>
      </c>
      <c r="F399" s="54" t="s">
        <v>3690</v>
      </c>
      <c r="G399" s="54">
        <v>2311020000</v>
      </c>
      <c r="H399" s="54" t="s">
        <v>3693</v>
      </c>
      <c r="I399" s="54" t="s">
        <v>3694</v>
      </c>
      <c r="J399">
        <f>VLOOKUP(A399,'County Acres Disturbed'!$A$2:$E$3146,5,FALSE)</f>
        <v>37.442651772597138</v>
      </c>
      <c r="K399" s="55" t="s">
        <v>5571</v>
      </c>
      <c r="L399">
        <f>IF(H399="PM10-PRI",VLOOKUP(A399,'County Emission Factors'!A$2:E$3145,5,FALSE),IF(H399="PM10-FIL",VLOOKUP(A399,'County Emission Factors'!A$2:E$3145,5,FALSE),VLOOKUP(A399,'County Emission Factors'!A$2:F$3145,6,FALSE)))</f>
        <v>6.6613545816733066E-2</v>
      </c>
      <c r="M399" s="56" t="s">
        <v>5572</v>
      </c>
      <c r="N399" t="s">
        <v>5571</v>
      </c>
      <c r="O399">
        <f t="shared" si="9"/>
        <v>2.494187799353881</v>
      </c>
      <c r="P399" t="s">
        <v>5572</v>
      </c>
    </row>
    <row r="400" spans="1:16">
      <c r="A400" s="54" t="s">
        <v>3270</v>
      </c>
      <c r="B400" s="54" t="s">
        <v>2929</v>
      </c>
      <c r="C400" s="54" t="s">
        <v>3791</v>
      </c>
      <c r="D400" s="54" t="s">
        <v>2930</v>
      </c>
      <c r="E400" s="54" t="s">
        <v>3795</v>
      </c>
      <c r="F400" s="54" t="s">
        <v>3690</v>
      </c>
      <c r="G400" s="54">
        <v>2311020000</v>
      </c>
      <c r="H400" s="54" t="s">
        <v>3695</v>
      </c>
      <c r="I400" s="54" t="s">
        <v>3696</v>
      </c>
      <c r="J400">
        <f>VLOOKUP(A400,'County Acres Disturbed'!$A$2:$E$3146,5,FALSE)</f>
        <v>37.442651772597138</v>
      </c>
      <c r="K400" s="55" t="s">
        <v>5571</v>
      </c>
      <c r="L400">
        <f>IF(H400="PM10-PRI",VLOOKUP(A400,'County Emission Factors'!A$2:E$3145,5,FALSE),IF(H400="PM10-FIL",VLOOKUP(A400,'County Emission Factors'!A$2:E$3145,5,FALSE),VLOOKUP(A400,'County Emission Factors'!A$2:F$3145,6,FALSE)))</f>
        <v>0.66613545816733066</v>
      </c>
      <c r="M400" s="56" t="s">
        <v>5572</v>
      </c>
      <c r="N400" t="s">
        <v>5571</v>
      </c>
      <c r="O400">
        <f t="shared" si="9"/>
        <v>24.94187799353881</v>
      </c>
      <c r="P400" t="s">
        <v>5572</v>
      </c>
    </row>
    <row r="401" spans="1:16">
      <c r="A401" s="54" t="s">
        <v>3270</v>
      </c>
      <c r="B401" s="54" t="s">
        <v>2929</v>
      </c>
      <c r="C401" s="54" t="s">
        <v>3791</v>
      </c>
      <c r="D401" s="54" t="s">
        <v>2930</v>
      </c>
      <c r="E401" s="54" t="s">
        <v>3795</v>
      </c>
      <c r="F401" s="54" t="s">
        <v>3690</v>
      </c>
      <c r="G401" s="54">
        <v>2311020000</v>
      </c>
      <c r="H401" s="54" t="s">
        <v>3697</v>
      </c>
      <c r="I401" s="54" t="s">
        <v>3698</v>
      </c>
      <c r="J401">
        <f>VLOOKUP(A401,'County Acres Disturbed'!$A$2:$E$3146,5,FALSE)</f>
        <v>37.442651772597138</v>
      </c>
      <c r="K401" s="55" t="s">
        <v>5571</v>
      </c>
      <c r="L401">
        <f>IF(H401="PM10-PRI",VLOOKUP(A401,'County Emission Factors'!A$2:E$3145,5,FALSE),IF(H401="PM10-FIL",VLOOKUP(A401,'County Emission Factors'!A$2:E$3145,5,FALSE),VLOOKUP(A401,'County Emission Factors'!A$2:F$3145,6,FALSE)))</f>
        <v>6.6613545816733066E-2</v>
      </c>
      <c r="M401" s="56" t="s">
        <v>5572</v>
      </c>
      <c r="N401" t="s">
        <v>5571</v>
      </c>
      <c r="O401">
        <f t="shared" si="9"/>
        <v>2.494187799353881</v>
      </c>
      <c r="P401" t="s">
        <v>5572</v>
      </c>
    </row>
    <row r="402" spans="1:16">
      <c r="A402" s="54" t="s">
        <v>3271</v>
      </c>
      <c r="B402" s="54" t="s">
        <v>2929</v>
      </c>
      <c r="C402" s="54" t="s">
        <v>3791</v>
      </c>
      <c r="D402" s="54" t="s">
        <v>2843</v>
      </c>
      <c r="E402" s="54" t="s">
        <v>3796</v>
      </c>
      <c r="F402" s="54" t="s">
        <v>3690</v>
      </c>
      <c r="G402" s="54">
        <v>2311020000</v>
      </c>
      <c r="H402" s="54" t="s">
        <v>3691</v>
      </c>
      <c r="I402" s="54" t="s">
        <v>3692</v>
      </c>
      <c r="J402">
        <f>VLOOKUP(A402,'County Acres Disturbed'!$A$2:$E$3146,5,FALSE)</f>
        <v>37.442651772597138</v>
      </c>
      <c r="K402" s="55" t="s">
        <v>5571</v>
      </c>
      <c r="L402">
        <f>IF(H402="PM10-PRI",VLOOKUP(A402,'County Emission Factors'!A$2:E$3145,5,FALSE),IF(H402="PM10-FIL",VLOOKUP(A402,'County Emission Factors'!A$2:E$3145,5,FALSE),VLOOKUP(A402,'County Emission Factors'!A$2:F$3145,6,FALSE)))</f>
        <v>0.80743691899070369</v>
      </c>
      <c r="M402" s="56" t="s">
        <v>5572</v>
      </c>
      <c r="N402" t="s">
        <v>5571</v>
      </c>
      <c r="O402">
        <f t="shared" si="9"/>
        <v>30.232579386107645</v>
      </c>
      <c r="P402" t="s">
        <v>5572</v>
      </c>
    </row>
    <row r="403" spans="1:16">
      <c r="A403" s="54" t="s">
        <v>3271</v>
      </c>
      <c r="B403" s="54" t="s">
        <v>2929</v>
      </c>
      <c r="C403" s="54" t="s">
        <v>3791</v>
      </c>
      <c r="D403" s="54" t="s">
        <v>2843</v>
      </c>
      <c r="E403" s="54" t="s">
        <v>3796</v>
      </c>
      <c r="F403" s="54" t="s">
        <v>3690</v>
      </c>
      <c r="G403" s="54">
        <v>2311020000</v>
      </c>
      <c r="H403" s="54" t="s">
        <v>3693</v>
      </c>
      <c r="I403" s="54" t="s">
        <v>3694</v>
      </c>
      <c r="J403">
        <f>VLOOKUP(A403,'County Acres Disturbed'!$A$2:$E$3146,5,FALSE)</f>
        <v>37.442651772597138</v>
      </c>
      <c r="K403" s="55" t="s">
        <v>5571</v>
      </c>
      <c r="L403">
        <f>IF(H403="PM10-PRI",VLOOKUP(A403,'County Emission Factors'!A$2:E$3145,5,FALSE),IF(H403="PM10-FIL",VLOOKUP(A403,'County Emission Factors'!A$2:E$3145,5,FALSE),VLOOKUP(A403,'County Emission Factors'!A$2:F$3145,6,FALSE)))</f>
        <v>8.074369189907038E-2</v>
      </c>
      <c r="M403" s="56" t="s">
        <v>5572</v>
      </c>
      <c r="N403" t="s">
        <v>5571</v>
      </c>
      <c r="O403">
        <f t="shared" si="9"/>
        <v>3.0232579386107648</v>
      </c>
      <c r="P403" t="s">
        <v>5572</v>
      </c>
    </row>
    <row r="404" spans="1:16">
      <c r="A404" s="54" t="s">
        <v>3271</v>
      </c>
      <c r="B404" s="54" t="s">
        <v>2929</v>
      </c>
      <c r="C404" s="54" t="s">
        <v>3791</v>
      </c>
      <c r="D404" s="54" t="s">
        <v>2843</v>
      </c>
      <c r="E404" s="54" t="s">
        <v>3796</v>
      </c>
      <c r="F404" s="54" t="s">
        <v>3690</v>
      </c>
      <c r="G404" s="54">
        <v>2311020000</v>
      </c>
      <c r="H404" s="54" t="s">
        <v>3695</v>
      </c>
      <c r="I404" s="54" t="s">
        <v>3696</v>
      </c>
      <c r="J404">
        <f>VLOOKUP(A404,'County Acres Disturbed'!$A$2:$E$3146,5,FALSE)</f>
        <v>37.442651772597138</v>
      </c>
      <c r="K404" s="55" t="s">
        <v>5571</v>
      </c>
      <c r="L404">
        <f>IF(H404="PM10-PRI",VLOOKUP(A404,'County Emission Factors'!A$2:E$3145,5,FALSE),IF(H404="PM10-FIL",VLOOKUP(A404,'County Emission Factors'!A$2:E$3145,5,FALSE),VLOOKUP(A404,'County Emission Factors'!A$2:F$3145,6,FALSE)))</f>
        <v>0.80743691899070369</v>
      </c>
      <c r="M404" s="56" t="s">
        <v>5572</v>
      </c>
      <c r="N404" t="s">
        <v>5571</v>
      </c>
      <c r="O404">
        <f t="shared" si="9"/>
        <v>30.232579386107645</v>
      </c>
      <c r="P404" t="s">
        <v>5572</v>
      </c>
    </row>
    <row r="405" spans="1:16">
      <c r="A405" s="54" t="s">
        <v>3271</v>
      </c>
      <c r="B405" s="54" t="s">
        <v>2929</v>
      </c>
      <c r="C405" s="54" t="s">
        <v>3791</v>
      </c>
      <c r="D405" s="54" t="s">
        <v>2843</v>
      </c>
      <c r="E405" s="54" t="s">
        <v>3796</v>
      </c>
      <c r="F405" s="54" t="s">
        <v>3690</v>
      </c>
      <c r="G405" s="54">
        <v>2311020000</v>
      </c>
      <c r="H405" s="54" t="s">
        <v>3697</v>
      </c>
      <c r="I405" s="54" t="s">
        <v>3698</v>
      </c>
      <c r="J405">
        <f>VLOOKUP(A405,'County Acres Disturbed'!$A$2:$E$3146,5,FALSE)</f>
        <v>37.442651772597138</v>
      </c>
      <c r="K405" s="55" t="s">
        <v>5571</v>
      </c>
      <c r="L405">
        <f>IF(H405="PM10-PRI",VLOOKUP(A405,'County Emission Factors'!A$2:E$3145,5,FALSE),IF(H405="PM10-FIL",VLOOKUP(A405,'County Emission Factors'!A$2:E$3145,5,FALSE),VLOOKUP(A405,'County Emission Factors'!A$2:F$3145,6,FALSE)))</f>
        <v>8.074369189907038E-2</v>
      </c>
      <c r="M405" s="56" t="s">
        <v>5572</v>
      </c>
      <c r="N405" t="s">
        <v>5571</v>
      </c>
      <c r="O405">
        <f t="shared" si="9"/>
        <v>3.0232579386107648</v>
      </c>
      <c r="P405" t="s">
        <v>5572</v>
      </c>
    </row>
    <row r="406" spans="1:16">
      <c r="A406" s="54" t="s">
        <v>2219</v>
      </c>
      <c r="B406" s="54" t="s">
        <v>2929</v>
      </c>
      <c r="C406" s="54" t="s">
        <v>3791</v>
      </c>
      <c r="D406" s="54" t="s">
        <v>2946</v>
      </c>
      <c r="E406" s="54" t="s">
        <v>3797</v>
      </c>
      <c r="F406" s="54" t="s">
        <v>3690</v>
      </c>
      <c r="G406" s="54">
        <v>2311020000</v>
      </c>
      <c r="H406" s="54" t="s">
        <v>3691</v>
      </c>
      <c r="I406" s="54" t="s">
        <v>3692</v>
      </c>
      <c r="J406">
        <f>VLOOKUP(A406,'County Acres Disturbed'!$A$2:$E$3146,5,FALSE)</f>
        <v>0</v>
      </c>
      <c r="K406" s="55" t="s">
        <v>5571</v>
      </c>
      <c r="L406">
        <f>IF(H406="PM10-PRI",VLOOKUP(A406,'County Emission Factors'!A$2:E$3145,5,FALSE),IF(H406="PM10-FIL",VLOOKUP(A406,'County Emission Factors'!A$2:E$3145,5,FALSE),VLOOKUP(A406,'County Emission Factors'!A$2:F$3145,6,FALSE)))</f>
        <v>0.66613545816733066</v>
      </c>
      <c r="M406" s="56" t="s">
        <v>5572</v>
      </c>
      <c r="N406" t="s">
        <v>5571</v>
      </c>
      <c r="O406">
        <f t="shared" si="9"/>
        <v>0</v>
      </c>
      <c r="P406" t="s">
        <v>5572</v>
      </c>
    </row>
    <row r="407" spans="1:16">
      <c r="A407" s="54" t="s">
        <v>2219</v>
      </c>
      <c r="B407" s="54" t="s">
        <v>2929</v>
      </c>
      <c r="C407" s="54" t="s">
        <v>3791</v>
      </c>
      <c r="D407" s="54" t="s">
        <v>2946</v>
      </c>
      <c r="E407" s="54" t="s">
        <v>3797</v>
      </c>
      <c r="F407" s="54" t="s">
        <v>3690</v>
      </c>
      <c r="G407" s="54">
        <v>2311020000</v>
      </c>
      <c r="H407" s="54" t="s">
        <v>3693</v>
      </c>
      <c r="I407" s="54" t="s">
        <v>3694</v>
      </c>
      <c r="J407">
        <f>VLOOKUP(A407,'County Acres Disturbed'!$A$2:$E$3146,5,FALSE)</f>
        <v>0</v>
      </c>
      <c r="K407" s="55" t="s">
        <v>5571</v>
      </c>
      <c r="L407">
        <f>IF(H407="PM10-PRI",VLOOKUP(A407,'County Emission Factors'!A$2:E$3145,5,FALSE),IF(H407="PM10-FIL",VLOOKUP(A407,'County Emission Factors'!A$2:E$3145,5,FALSE),VLOOKUP(A407,'County Emission Factors'!A$2:F$3145,6,FALSE)))</f>
        <v>6.6613545816733066E-2</v>
      </c>
      <c r="M407" s="56" t="s">
        <v>5572</v>
      </c>
      <c r="N407" t="s">
        <v>5571</v>
      </c>
      <c r="O407">
        <f t="shared" si="9"/>
        <v>0</v>
      </c>
      <c r="P407" t="s">
        <v>5572</v>
      </c>
    </row>
    <row r="408" spans="1:16">
      <c r="A408" s="54" t="s">
        <v>2219</v>
      </c>
      <c r="B408" s="54" t="s">
        <v>2929</v>
      </c>
      <c r="C408" s="54" t="s">
        <v>3791</v>
      </c>
      <c r="D408" s="54" t="s">
        <v>2946</v>
      </c>
      <c r="E408" s="54" t="s">
        <v>3797</v>
      </c>
      <c r="F408" s="54" t="s">
        <v>3690</v>
      </c>
      <c r="G408" s="54">
        <v>2311020000</v>
      </c>
      <c r="H408" s="54" t="s">
        <v>3695</v>
      </c>
      <c r="I408" s="54" t="s">
        <v>3696</v>
      </c>
      <c r="J408">
        <f>VLOOKUP(A408,'County Acres Disturbed'!$A$2:$E$3146,5,FALSE)</f>
        <v>0</v>
      </c>
      <c r="K408" s="55" t="s">
        <v>5571</v>
      </c>
      <c r="L408">
        <f>IF(H408="PM10-PRI",VLOOKUP(A408,'County Emission Factors'!A$2:E$3145,5,FALSE),IF(H408="PM10-FIL",VLOOKUP(A408,'County Emission Factors'!A$2:E$3145,5,FALSE),VLOOKUP(A408,'County Emission Factors'!A$2:F$3145,6,FALSE)))</f>
        <v>0.66613545816733066</v>
      </c>
      <c r="M408" s="56" t="s">
        <v>5572</v>
      </c>
      <c r="N408" t="s">
        <v>5571</v>
      </c>
      <c r="O408">
        <f t="shared" si="9"/>
        <v>0</v>
      </c>
      <c r="P408" t="s">
        <v>5572</v>
      </c>
    </row>
    <row r="409" spans="1:16">
      <c r="A409" s="54" t="s">
        <v>2219</v>
      </c>
      <c r="B409" s="54" t="s">
        <v>2929</v>
      </c>
      <c r="C409" s="54" t="s">
        <v>3791</v>
      </c>
      <c r="D409" s="54" t="s">
        <v>2946</v>
      </c>
      <c r="E409" s="54" t="s">
        <v>3797</v>
      </c>
      <c r="F409" s="54" t="s">
        <v>3690</v>
      </c>
      <c r="G409" s="54">
        <v>2311020000</v>
      </c>
      <c r="H409" s="54" t="s">
        <v>3697</v>
      </c>
      <c r="I409" s="54" t="s">
        <v>3698</v>
      </c>
      <c r="J409">
        <f>VLOOKUP(A409,'County Acres Disturbed'!$A$2:$E$3146,5,FALSE)</f>
        <v>0</v>
      </c>
      <c r="K409" s="55" t="s">
        <v>5571</v>
      </c>
      <c r="L409">
        <f>IF(H409="PM10-PRI",VLOOKUP(A409,'County Emission Factors'!A$2:E$3145,5,FALSE),IF(H409="PM10-FIL",VLOOKUP(A409,'County Emission Factors'!A$2:E$3145,5,FALSE),VLOOKUP(A409,'County Emission Factors'!A$2:F$3145,6,FALSE)))</f>
        <v>6.6613545816733066E-2</v>
      </c>
      <c r="M409" s="56" t="s">
        <v>5572</v>
      </c>
      <c r="N409" t="s">
        <v>5571</v>
      </c>
      <c r="O409">
        <f t="shared" si="9"/>
        <v>0</v>
      </c>
      <c r="P409" t="s">
        <v>5572</v>
      </c>
    </row>
    <row r="410" spans="1:16">
      <c r="A410" s="54" t="s">
        <v>3272</v>
      </c>
      <c r="B410" s="54" t="s">
        <v>2929</v>
      </c>
      <c r="C410" s="54" t="s">
        <v>3791</v>
      </c>
      <c r="D410" s="54" t="s">
        <v>2931</v>
      </c>
      <c r="E410" s="54" t="s">
        <v>3798</v>
      </c>
      <c r="F410" s="54" t="s">
        <v>3690</v>
      </c>
      <c r="G410" s="54">
        <v>2311020000</v>
      </c>
      <c r="H410" s="54" t="s">
        <v>3691</v>
      </c>
      <c r="I410" s="54" t="s">
        <v>3692</v>
      </c>
      <c r="J410">
        <f>VLOOKUP(A410,'County Acres Disturbed'!$A$2:$E$3146,5,FALSE)</f>
        <v>37.442651772597138</v>
      </c>
      <c r="K410" s="55" t="s">
        <v>5571</v>
      </c>
      <c r="L410">
        <f>IF(H410="PM10-PRI",VLOOKUP(A410,'County Emission Factors'!A$2:E$3145,5,FALSE),IF(H410="PM10-FIL",VLOOKUP(A410,'County Emission Factors'!A$2:E$3145,5,FALSE),VLOOKUP(A410,'County Emission Factors'!A$2:F$3145,6,FALSE)))</f>
        <v>1.0496679946879151</v>
      </c>
      <c r="M410" s="56" t="s">
        <v>5572</v>
      </c>
      <c r="N410" t="s">
        <v>5571</v>
      </c>
      <c r="O410">
        <f t="shared" si="9"/>
        <v>39.302353201939944</v>
      </c>
      <c r="P410" t="s">
        <v>5572</v>
      </c>
    </row>
    <row r="411" spans="1:16">
      <c r="A411" s="54" t="s">
        <v>3272</v>
      </c>
      <c r="B411" s="54" t="s">
        <v>2929</v>
      </c>
      <c r="C411" s="54" t="s">
        <v>3791</v>
      </c>
      <c r="D411" s="54" t="s">
        <v>2931</v>
      </c>
      <c r="E411" s="54" t="s">
        <v>3798</v>
      </c>
      <c r="F411" s="54" t="s">
        <v>3690</v>
      </c>
      <c r="G411" s="54">
        <v>2311020000</v>
      </c>
      <c r="H411" s="54" t="s">
        <v>3693</v>
      </c>
      <c r="I411" s="54" t="s">
        <v>3694</v>
      </c>
      <c r="J411">
        <f>VLOOKUP(A411,'County Acres Disturbed'!$A$2:$E$3146,5,FALSE)</f>
        <v>37.442651772597138</v>
      </c>
      <c r="K411" s="55" t="s">
        <v>5571</v>
      </c>
      <c r="L411">
        <f>IF(H411="PM10-PRI",VLOOKUP(A411,'County Emission Factors'!A$2:E$3145,5,FALSE),IF(H411="PM10-FIL",VLOOKUP(A411,'County Emission Factors'!A$2:E$3145,5,FALSE),VLOOKUP(A411,'County Emission Factors'!A$2:F$3145,6,FALSE)))</f>
        <v>0.10496679946879151</v>
      </c>
      <c r="M411" s="56" t="s">
        <v>5572</v>
      </c>
      <c r="N411" t="s">
        <v>5571</v>
      </c>
      <c r="O411">
        <f t="shared" si="9"/>
        <v>3.9302353201939946</v>
      </c>
      <c r="P411" t="s">
        <v>5572</v>
      </c>
    </row>
    <row r="412" spans="1:16">
      <c r="A412" s="54" t="s">
        <v>3272</v>
      </c>
      <c r="B412" s="54" t="s">
        <v>2929</v>
      </c>
      <c r="C412" s="54" t="s">
        <v>3791</v>
      </c>
      <c r="D412" s="54" t="s">
        <v>2931</v>
      </c>
      <c r="E412" s="54" t="s">
        <v>3798</v>
      </c>
      <c r="F412" s="54" t="s">
        <v>3690</v>
      </c>
      <c r="G412" s="54">
        <v>2311020000</v>
      </c>
      <c r="H412" s="54" t="s">
        <v>3695</v>
      </c>
      <c r="I412" s="54" t="s">
        <v>3696</v>
      </c>
      <c r="J412">
        <f>VLOOKUP(A412,'County Acres Disturbed'!$A$2:$E$3146,5,FALSE)</f>
        <v>37.442651772597138</v>
      </c>
      <c r="K412" s="55" t="s">
        <v>5571</v>
      </c>
      <c r="L412">
        <f>IF(H412="PM10-PRI",VLOOKUP(A412,'County Emission Factors'!A$2:E$3145,5,FALSE),IF(H412="PM10-FIL",VLOOKUP(A412,'County Emission Factors'!A$2:E$3145,5,FALSE),VLOOKUP(A412,'County Emission Factors'!A$2:F$3145,6,FALSE)))</f>
        <v>1.0496679946879151</v>
      </c>
      <c r="M412" s="56" t="s">
        <v>5572</v>
      </c>
      <c r="N412" t="s">
        <v>5571</v>
      </c>
      <c r="O412">
        <f t="shared" si="9"/>
        <v>39.302353201939944</v>
      </c>
      <c r="P412" t="s">
        <v>5572</v>
      </c>
    </row>
    <row r="413" spans="1:16">
      <c r="A413" s="54" t="s">
        <v>3272</v>
      </c>
      <c r="B413" s="54" t="s">
        <v>2929</v>
      </c>
      <c r="C413" s="54" t="s">
        <v>3791</v>
      </c>
      <c r="D413" s="54" t="s">
        <v>2931</v>
      </c>
      <c r="E413" s="54" t="s">
        <v>3798</v>
      </c>
      <c r="F413" s="54" t="s">
        <v>3690</v>
      </c>
      <c r="G413" s="54">
        <v>2311020000</v>
      </c>
      <c r="H413" s="54" t="s">
        <v>3697</v>
      </c>
      <c r="I413" s="54" t="s">
        <v>3698</v>
      </c>
      <c r="J413">
        <f>VLOOKUP(A413,'County Acres Disturbed'!$A$2:$E$3146,5,FALSE)</f>
        <v>37.442651772597138</v>
      </c>
      <c r="K413" s="55" t="s">
        <v>5571</v>
      </c>
      <c r="L413">
        <f>IF(H413="PM10-PRI",VLOOKUP(A413,'County Emission Factors'!A$2:E$3145,5,FALSE),IF(H413="PM10-FIL",VLOOKUP(A413,'County Emission Factors'!A$2:E$3145,5,FALSE),VLOOKUP(A413,'County Emission Factors'!A$2:F$3145,6,FALSE)))</f>
        <v>0.10496679946879151</v>
      </c>
      <c r="M413" s="56" t="s">
        <v>5572</v>
      </c>
      <c r="N413" t="s">
        <v>5571</v>
      </c>
      <c r="O413">
        <f t="shared" si="9"/>
        <v>3.9302353201939946</v>
      </c>
      <c r="P413" t="s">
        <v>5572</v>
      </c>
    </row>
    <row r="414" spans="1:16">
      <c r="A414" s="54" t="s">
        <v>3273</v>
      </c>
      <c r="B414" s="54" t="s">
        <v>2929</v>
      </c>
      <c r="C414" s="54" t="s">
        <v>3791</v>
      </c>
      <c r="D414" s="54" t="s">
        <v>2844</v>
      </c>
      <c r="E414" s="54" t="s">
        <v>3799</v>
      </c>
      <c r="F414" s="54" t="s">
        <v>3690</v>
      </c>
      <c r="G414" s="54">
        <v>2311020000</v>
      </c>
      <c r="H414" s="54" t="s">
        <v>3691</v>
      </c>
      <c r="I414" s="54" t="s">
        <v>3692</v>
      </c>
      <c r="J414">
        <f>VLOOKUP(A414,'County Acres Disturbed'!$A$2:$E$3146,5,FALSE)</f>
        <v>56598.483725707774</v>
      </c>
      <c r="K414" s="55" t="s">
        <v>5571</v>
      </c>
      <c r="L414">
        <f>IF(H414="PM10-PRI",VLOOKUP(A414,'County Emission Factors'!A$2:E$3145,5,FALSE),IF(H414="PM10-FIL",VLOOKUP(A414,'County Emission Factors'!A$2:E$3145,5,FALSE),VLOOKUP(A414,'County Emission Factors'!A$2:F$3145,6,FALSE)))</f>
        <v>0.80743691899070402</v>
      </c>
      <c r="M414" s="56" t="s">
        <v>5572</v>
      </c>
      <c r="N414" t="s">
        <v>5571</v>
      </c>
      <c r="O414">
        <f t="shared" si="9"/>
        <v>45699.705319030989</v>
      </c>
      <c r="P414" t="s">
        <v>5572</v>
      </c>
    </row>
    <row r="415" spans="1:16">
      <c r="A415" s="54" t="s">
        <v>3273</v>
      </c>
      <c r="B415" s="54" t="s">
        <v>2929</v>
      </c>
      <c r="C415" s="54" t="s">
        <v>3791</v>
      </c>
      <c r="D415" s="54" t="s">
        <v>2844</v>
      </c>
      <c r="E415" s="54" t="s">
        <v>3799</v>
      </c>
      <c r="F415" s="54" t="s">
        <v>3690</v>
      </c>
      <c r="G415" s="54">
        <v>2311020000</v>
      </c>
      <c r="H415" s="54" t="s">
        <v>3693</v>
      </c>
      <c r="I415" s="54" t="s">
        <v>3694</v>
      </c>
      <c r="J415">
        <f>VLOOKUP(A415,'County Acres Disturbed'!$A$2:$E$3146,5,FALSE)</f>
        <v>56598.483725707774</v>
      </c>
      <c r="K415" s="55" t="s">
        <v>5571</v>
      </c>
      <c r="L415">
        <f>IF(H415="PM10-PRI",VLOOKUP(A415,'County Emission Factors'!A$2:E$3145,5,FALSE),IF(H415="PM10-FIL",VLOOKUP(A415,'County Emission Factors'!A$2:E$3145,5,FALSE),VLOOKUP(A415,'County Emission Factors'!A$2:F$3145,6,FALSE)))</f>
        <v>8.0743691899070408E-2</v>
      </c>
      <c r="M415" s="56" t="s">
        <v>5572</v>
      </c>
      <c r="N415" t="s">
        <v>5571</v>
      </c>
      <c r="O415">
        <f t="shared" ref="O415:O478" si="12">L415*J415</f>
        <v>4569.9705319030991</v>
      </c>
      <c r="P415" t="s">
        <v>5572</v>
      </c>
    </row>
    <row r="416" spans="1:16">
      <c r="A416" s="54" t="s">
        <v>3273</v>
      </c>
      <c r="B416" s="54" t="s">
        <v>2929</v>
      </c>
      <c r="C416" s="54" t="s">
        <v>3791</v>
      </c>
      <c r="D416" s="54" t="s">
        <v>2844</v>
      </c>
      <c r="E416" s="54" t="s">
        <v>3799</v>
      </c>
      <c r="F416" s="54" t="s">
        <v>3690</v>
      </c>
      <c r="G416" s="54">
        <v>2311020000</v>
      </c>
      <c r="H416" s="54" t="s">
        <v>3695</v>
      </c>
      <c r="I416" s="54" t="s">
        <v>3696</v>
      </c>
      <c r="J416">
        <f>VLOOKUP(A416,'County Acres Disturbed'!$A$2:$E$3146,5,FALSE)</f>
        <v>56598.483725707774</v>
      </c>
      <c r="K416" s="55" t="s">
        <v>5571</v>
      </c>
      <c r="L416">
        <f>IF(H416="PM10-PRI",VLOOKUP(A416,'County Emission Factors'!A$2:E$3145,5,FALSE),IF(H416="PM10-FIL",VLOOKUP(A416,'County Emission Factors'!A$2:E$3145,5,FALSE),VLOOKUP(A416,'County Emission Factors'!A$2:F$3145,6,FALSE)))</f>
        <v>0.80743691899070402</v>
      </c>
      <c r="M416" s="56" t="s">
        <v>5572</v>
      </c>
      <c r="N416" t="s">
        <v>5571</v>
      </c>
      <c r="O416">
        <f t="shared" si="12"/>
        <v>45699.705319030989</v>
      </c>
      <c r="P416" t="s">
        <v>5572</v>
      </c>
    </row>
    <row r="417" spans="1:16">
      <c r="A417" s="54" t="s">
        <v>3273</v>
      </c>
      <c r="B417" s="54" t="s">
        <v>2929</v>
      </c>
      <c r="C417" s="54" t="s">
        <v>3791</v>
      </c>
      <c r="D417" s="54" t="s">
        <v>2844</v>
      </c>
      <c r="E417" s="54" t="s">
        <v>3799</v>
      </c>
      <c r="F417" s="54" t="s">
        <v>3690</v>
      </c>
      <c r="G417" s="54">
        <v>2311020000</v>
      </c>
      <c r="H417" s="54" t="s">
        <v>3697</v>
      </c>
      <c r="I417" s="54" t="s">
        <v>3698</v>
      </c>
      <c r="J417">
        <f>VLOOKUP(A417,'County Acres Disturbed'!$A$2:$E$3146,5,FALSE)</f>
        <v>56598.483725707774</v>
      </c>
      <c r="K417" s="55" t="s">
        <v>5571</v>
      </c>
      <c r="L417">
        <f>IF(H417="PM10-PRI",VLOOKUP(A417,'County Emission Factors'!A$2:E$3145,5,FALSE),IF(H417="PM10-FIL",VLOOKUP(A417,'County Emission Factors'!A$2:E$3145,5,FALSE),VLOOKUP(A417,'County Emission Factors'!A$2:F$3145,6,FALSE)))</f>
        <v>8.0743691899070408E-2</v>
      </c>
      <c r="M417" s="56" t="s">
        <v>5572</v>
      </c>
      <c r="N417" t="s">
        <v>5571</v>
      </c>
      <c r="O417">
        <f t="shared" si="12"/>
        <v>4569.9705319030991</v>
      </c>
      <c r="P417" t="s">
        <v>5572</v>
      </c>
    </row>
    <row r="418" spans="1:16">
      <c r="A418" s="54" t="s">
        <v>3274</v>
      </c>
      <c r="B418" s="54" t="s">
        <v>2929</v>
      </c>
      <c r="C418" s="54" t="s">
        <v>3791</v>
      </c>
      <c r="D418" s="54" t="s">
        <v>2845</v>
      </c>
      <c r="E418" s="54" t="s">
        <v>3800</v>
      </c>
      <c r="F418" s="54" t="s">
        <v>3690</v>
      </c>
      <c r="G418" s="54">
        <v>2311020000</v>
      </c>
      <c r="H418" s="54" t="s">
        <v>3691</v>
      </c>
      <c r="I418" s="54" t="s">
        <v>3692</v>
      </c>
      <c r="J418">
        <f>VLOOKUP(A418,'County Acres Disturbed'!$A$2:$E$3146,5,FALSE)</f>
        <v>557.72420516175737</v>
      </c>
      <c r="K418" s="55" t="s">
        <v>5571</v>
      </c>
      <c r="L418">
        <f>IF(H418="PM10-PRI",VLOOKUP(A418,'County Emission Factors'!A$2:E$3145,5,FALSE),IF(H418="PM10-FIL",VLOOKUP(A418,'County Emission Factors'!A$2:E$3145,5,FALSE),VLOOKUP(A418,'County Emission Factors'!A$2:F$3145,6,FALSE)))</f>
        <v>0.8074369189907038</v>
      </c>
      <c r="M418" s="56" t="s">
        <v>5572</v>
      </c>
      <c r="N418" t="s">
        <v>5571</v>
      </c>
      <c r="O418">
        <f t="shared" si="12"/>
        <v>450.32711386234854</v>
      </c>
      <c r="P418" t="s">
        <v>5572</v>
      </c>
    </row>
    <row r="419" spans="1:16">
      <c r="A419" s="54" t="s">
        <v>3274</v>
      </c>
      <c r="B419" s="54" t="s">
        <v>2929</v>
      </c>
      <c r="C419" s="54" t="s">
        <v>3791</v>
      </c>
      <c r="D419" s="54" t="s">
        <v>2845</v>
      </c>
      <c r="E419" s="54" t="s">
        <v>3800</v>
      </c>
      <c r="F419" s="54" t="s">
        <v>3690</v>
      </c>
      <c r="G419" s="54">
        <v>2311020000</v>
      </c>
      <c r="H419" s="54" t="s">
        <v>3693</v>
      </c>
      <c r="I419" s="54" t="s">
        <v>3694</v>
      </c>
      <c r="J419">
        <f>VLOOKUP(A419,'County Acres Disturbed'!$A$2:$E$3146,5,FALSE)</f>
        <v>557.72420516175737</v>
      </c>
      <c r="K419" s="55" t="s">
        <v>5571</v>
      </c>
      <c r="L419">
        <f>IF(H419="PM10-PRI",VLOOKUP(A419,'County Emission Factors'!A$2:E$3145,5,FALSE),IF(H419="PM10-FIL",VLOOKUP(A419,'County Emission Factors'!A$2:E$3145,5,FALSE),VLOOKUP(A419,'County Emission Factors'!A$2:F$3145,6,FALSE)))</f>
        <v>8.074369189907038E-2</v>
      </c>
      <c r="M419" s="56" t="s">
        <v>5572</v>
      </c>
      <c r="N419" t="s">
        <v>5571</v>
      </c>
      <c r="O419">
        <f t="shared" si="12"/>
        <v>45.032711386234858</v>
      </c>
      <c r="P419" t="s">
        <v>5572</v>
      </c>
    </row>
    <row r="420" spans="1:16">
      <c r="A420" s="54" t="s">
        <v>3274</v>
      </c>
      <c r="B420" s="54" t="s">
        <v>2929</v>
      </c>
      <c r="C420" s="54" t="s">
        <v>3791</v>
      </c>
      <c r="D420" s="54" t="s">
        <v>2845</v>
      </c>
      <c r="E420" s="54" t="s">
        <v>3800</v>
      </c>
      <c r="F420" s="54" t="s">
        <v>3690</v>
      </c>
      <c r="G420" s="54">
        <v>2311020000</v>
      </c>
      <c r="H420" s="54" t="s">
        <v>3695</v>
      </c>
      <c r="I420" s="54" t="s">
        <v>3696</v>
      </c>
      <c r="J420">
        <f>VLOOKUP(A420,'County Acres Disturbed'!$A$2:$E$3146,5,FALSE)</f>
        <v>557.72420516175737</v>
      </c>
      <c r="K420" s="55" t="s">
        <v>5571</v>
      </c>
      <c r="L420">
        <f>IF(H420="PM10-PRI",VLOOKUP(A420,'County Emission Factors'!A$2:E$3145,5,FALSE),IF(H420="PM10-FIL",VLOOKUP(A420,'County Emission Factors'!A$2:E$3145,5,FALSE),VLOOKUP(A420,'County Emission Factors'!A$2:F$3145,6,FALSE)))</f>
        <v>0.8074369189907038</v>
      </c>
      <c r="M420" s="56" t="s">
        <v>5572</v>
      </c>
      <c r="N420" t="s">
        <v>5571</v>
      </c>
      <c r="O420">
        <f t="shared" si="12"/>
        <v>450.32711386234854</v>
      </c>
      <c r="P420" t="s">
        <v>5572</v>
      </c>
    </row>
    <row r="421" spans="1:16">
      <c r="A421" s="54" t="s">
        <v>3274</v>
      </c>
      <c r="B421" s="54" t="s">
        <v>2929</v>
      </c>
      <c r="C421" s="54" t="s">
        <v>3791</v>
      </c>
      <c r="D421" s="54" t="s">
        <v>2845</v>
      </c>
      <c r="E421" s="54" t="s">
        <v>3800</v>
      </c>
      <c r="F421" s="54" t="s">
        <v>3690</v>
      </c>
      <c r="G421" s="54">
        <v>2311020000</v>
      </c>
      <c r="H421" s="54" t="s">
        <v>3697</v>
      </c>
      <c r="I421" s="54" t="s">
        <v>3698</v>
      </c>
      <c r="J421">
        <f>VLOOKUP(A421,'County Acres Disturbed'!$A$2:$E$3146,5,FALSE)</f>
        <v>557.72420516175737</v>
      </c>
      <c r="K421" s="55" t="s">
        <v>5571</v>
      </c>
      <c r="L421">
        <f>IF(H421="PM10-PRI",VLOOKUP(A421,'County Emission Factors'!A$2:E$3145,5,FALSE),IF(H421="PM10-FIL",VLOOKUP(A421,'County Emission Factors'!A$2:E$3145,5,FALSE),VLOOKUP(A421,'County Emission Factors'!A$2:F$3145,6,FALSE)))</f>
        <v>8.074369189907038E-2</v>
      </c>
      <c r="M421" s="56" t="s">
        <v>5572</v>
      </c>
      <c r="N421" t="s">
        <v>5571</v>
      </c>
      <c r="O421">
        <f t="shared" si="12"/>
        <v>45.032711386234858</v>
      </c>
      <c r="P421" t="s">
        <v>5572</v>
      </c>
    </row>
    <row r="422" spans="1:16">
      <c r="A422" s="54" t="s">
        <v>3275</v>
      </c>
      <c r="B422" s="54" t="s">
        <v>2929</v>
      </c>
      <c r="C422" s="54" t="s">
        <v>3791</v>
      </c>
      <c r="D422" s="54" t="s">
        <v>2846</v>
      </c>
      <c r="E422" s="54" t="s">
        <v>3801</v>
      </c>
      <c r="F422" s="54" t="s">
        <v>3690</v>
      </c>
      <c r="G422" s="54">
        <v>2311020000</v>
      </c>
      <c r="H422" s="54" t="s">
        <v>3691</v>
      </c>
      <c r="I422" s="54" t="s">
        <v>3692</v>
      </c>
      <c r="J422">
        <f>VLOOKUP(A422,'County Acres Disturbed'!$A$2:$E$3146,5,FALSE)</f>
        <v>247.29280794908109</v>
      </c>
      <c r="K422" s="55" t="s">
        <v>5571</v>
      </c>
      <c r="L422">
        <f>IF(H422="PM10-PRI",VLOOKUP(A422,'County Emission Factors'!A$2:E$3145,5,FALSE),IF(H422="PM10-FIL",VLOOKUP(A422,'County Emission Factors'!A$2:E$3145,5,FALSE),VLOOKUP(A422,'County Emission Factors'!A$2:F$3145,6,FALSE)))</f>
        <v>0.66613545816733077</v>
      </c>
      <c r="M422" s="56" t="s">
        <v>5572</v>
      </c>
      <c r="N422" t="s">
        <v>5571</v>
      </c>
      <c r="O422">
        <f t="shared" si="12"/>
        <v>164.73050792464687</v>
      </c>
      <c r="P422" t="s">
        <v>5572</v>
      </c>
    </row>
    <row r="423" spans="1:16">
      <c r="A423" s="54" t="s">
        <v>3275</v>
      </c>
      <c r="B423" s="54" t="s">
        <v>2929</v>
      </c>
      <c r="C423" s="54" t="s">
        <v>3791</v>
      </c>
      <c r="D423" s="54" t="s">
        <v>2846</v>
      </c>
      <c r="E423" s="54" t="s">
        <v>3801</v>
      </c>
      <c r="F423" s="54" t="s">
        <v>3690</v>
      </c>
      <c r="G423" s="54">
        <v>2311020000</v>
      </c>
      <c r="H423" s="54" t="s">
        <v>3693</v>
      </c>
      <c r="I423" s="54" t="s">
        <v>3694</v>
      </c>
      <c r="J423">
        <f>VLOOKUP(A423,'County Acres Disturbed'!$A$2:$E$3146,5,FALSE)</f>
        <v>247.29280794908109</v>
      </c>
      <c r="K423" s="55" t="s">
        <v>5571</v>
      </c>
      <c r="L423">
        <f>IF(H423="PM10-PRI",VLOOKUP(A423,'County Emission Factors'!A$2:E$3145,5,FALSE),IF(H423="PM10-FIL",VLOOKUP(A423,'County Emission Factors'!A$2:E$3145,5,FALSE),VLOOKUP(A423,'County Emission Factors'!A$2:F$3145,6,FALSE)))</f>
        <v>6.661354581673308E-2</v>
      </c>
      <c r="M423" s="56" t="s">
        <v>5572</v>
      </c>
      <c r="N423" t="s">
        <v>5571</v>
      </c>
      <c r="O423">
        <f t="shared" si="12"/>
        <v>16.473050792464687</v>
      </c>
      <c r="P423" t="s">
        <v>5572</v>
      </c>
    </row>
    <row r="424" spans="1:16">
      <c r="A424" s="54" t="s">
        <v>3275</v>
      </c>
      <c r="B424" s="54" t="s">
        <v>2929</v>
      </c>
      <c r="C424" s="54" t="s">
        <v>3791</v>
      </c>
      <c r="D424" s="54" t="s">
        <v>2846</v>
      </c>
      <c r="E424" s="54" t="s">
        <v>3801</v>
      </c>
      <c r="F424" s="54" t="s">
        <v>3690</v>
      </c>
      <c r="G424" s="54">
        <v>2311020000</v>
      </c>
      <c r="H424" s="54" t="s">
        <v>3695</v>
      </c>
      <c r="I424" s="54" t="s">
        <v>3696</v>
      </c>
      <c r="J424">
        <f>VLOOKUP(A424,'County Acres Disturbed'!$A$2:$E$3146,5,FALSE)</f>
        <v>247.29280794908109</v>
      </c>
      <c r="K424" s="55" t="s">
        <v>5571</v>
      </c>
      <c r="L424">
        <f>IF(H424="PM10-PRI",VLOOKUP(A424,'County Emission Factors'!A$2:E$3145,5,FALSE),IF(H424="PM10-FIL",VLOOKUP(A424,'County Emission Factors'!A$2:E$3145,5,FALSE),VLOOKUP(A424,'County Emission Factors'!A$2:F$3145,6,FALSE)))</f>
        <v>0.66613545816733077</v>
      </c>
      <c r="M424" s="56" t="s">
        <v>5572</v>
      </c>
      <c r="N424" t="s">
        <v>5571</v>
      </c>
      <c r="O424">
        <f t="shared" si="12"/>
        <v>164.73050792464687</v>
      </c>
      <c r="P424" t="s">
        <v>5572</v>
      </c>
    </row>
    <row r="425" spans="1:16">
      <c r="A425" s="54" t="s">
        <v>3275</v>
      </c>
      <c r="B425" s="54" t="s">
        <v>2929</v>
      </c>
      <c r="C425" s="54" t="s">
        <v>3791</v>
      </c>
      <c r="D425" s="54" t="s">
        <v>2846</v>
      </c>
      <c r="E425" s="54" t="s">
        <v>3801</v>
      </c>
      <c r="F425" s="54" t="s">
        <v>3690</v>
      </c>
      <c r="G425" s="54">
        <v>2311020000</v>
      </c>
      <c r="H425" s="54" t="s">
        <v>3697</v>
      </c>
      <c r="I425" s="54" t="s">
        <v>3698</v>
      </c>
      <c r="J425">
        <f>VLOOKUP(A425,'County Acres Disturbed'!$A$2:$E$3146,5,FALSE)</f>
        <v>247.29280794908109</v>
      </c>
      <c r="K425" s="55" t="s">
        <v>5571</v>
      </c>
      <c r="L425">
        <f>IF(H425="PM10-PRI",VLOOKUP(A425,'County Emission Factors'!A$2:E$3145,5,FALSE),IF(H425="PM10-FIL",VLOOKUP(A425,'County Emission Factors'!A$2:E$3145,5,FALSE),VLOOKUP(A425,'County Emission Factors'!A$2:F$3145,6,FALSE)))</f>
        <v>6.661354581673308E-2</v>
      </c>
      <c r="M425" s="56" t="s">
        <v>5572</v>
      </c>
      <c r="N425" t="s">
        <v>5571</v>
      </c>
      <c r="O425">
        <f t="shared" si="12"/>
        <v>16.473050792464687</v>
      </c>
      <c r="P425" t="s">
        <v>5572</v>
      </c>
    </row>
    <row r="426" spans="1:16">
      <c r="A426" s="54" t="s">
        <v>3276</v>
      </c>
      <c r="B426" s="54" t="s">
        <v>2929</v>
      </c>
      <c r="C426" s="54" t="s">
        <v>3791</v>
      </c>
      <c r="D426" s="54" t="s">
        <v>2847</v>
      </c>
      <c r="E426" s="54" t="s">
        <v>3802</v>
      </c>
      <c r="F426" s="54" t="s">
        <v>3690</v>
      </c>
      <c r="G426" s="54">
        <v>2311020000</v>
      </c>
      <c r="H426" s="54" t="s">
        <v>3691</v>
      </c>
      <c r="I426" s="54" t="s">
        <v>3692</v>
      </c>
      <c r="J426">
        <f>VLOOKUP(A426,'County Acres Disturbed'!$A$2:$E$3146,5,FALSE)</f>
        <v>12112.086040399674</v>
      </c>
      <c r="K426" s="55" t="s">
        <v>5571</v>
      </c>
      <c r="L426">
        <f>IF(H426="PM10-PRI",VLOOKUP(A426,'County Emission Factors'!A$2:E$3145,5,FALSE),IF(H426="PM10-FIL",VLOOKUP(A426,'County Emission Factors'!A$2:E$3145,5,FALSE),VLOOKUP(A426,'County Emission Factors'!A$2:F$3145,6,FALSE)))</f>
        <v>0.80743691899070369</v>
      </c>
      <c r="M426" s="56" t="s">
        <v>5572</v>
      </c>
      <c r="N426" t="s">
        <v>5571</v>
      </c>
      <c r="O426">
        <f t="shared" si="12"/>
        <v>9779.7454350106254</v>
      </c>
      <c r="P426" t="s">
        <v>5572</v>
      </c>
    </row>
    <row r="427" spans="1:16">
      <c r="A427" s="54" t="s">
        <v>3276</v>
      </c>
      <c r="B427" s="54" t="s">
        <v>2929</v>
      </c>
      <c r="C427" s="54" t="s">
        <v>3791</v>
      </c>
      <c r="D427" s="54" t="s">
        <v>2847</v>
      </c>
      <c r="E427" s="54" t="s">
        <v>3802</v>
      </c>
      <c r="F427" s="54" t="s">
        <v>3690</v>
      </c>
      <c r="G427" s="54">
        <v>2311020000</v>
      </c>
      <c r="H427" s="54" t="s">
        <v>3693</v>
      </c>
      <c r="I427" s="54" t="s">
        <v>3694</v>
      </c>
      <c r="J427">
        <f>VLOOKUP(A427,'County Acres Disturbed'!$A$2:$E$3146,5,FALSE)</f>
        <v>12112.086040399674</v>
      </c>
      <c r="K427" s="55" t="s">
        <v>5571</v>
      </c>
      <c r="L427">
        <f>IF(H427="PM10-PRI",VLOOKUP(A427,'County Emission Factors'!A$2:E$3145,5,FALSE),IF(H427="PM10-FIL",VLOOKUP(A427,'County Emission Factors'!A$2:E$3145,5,FALSE),VLOOKUP(A427,'County Emission Factors'!A$2:F$3145,6,FALSE)))</f>
        <v>8.074369189907038E-2</v>
      </c>
      <c r="M427" s="56" t="s">
        <v>5572</v>
      </c>
      <c r="N427" t="s">
        <v>5571</v>
      </c>
      <c r="O427">
        <f t="shared" si="12"/>
        <v>977.97454350106261</v>
      </c>
      <c r="P427" t="s">
        <v>5572</v>
      </c>
    </row>
    <row r="428" spans="1:16">
      <c r="A428" s="54" t="s">
        <v>3276</v>
      </c>
      <c r="B428" s="54" t="s">
        <v>2929</v>
      </c>
      <c r="C428" s="54" t="s">
        <v>3791</v>
      </c>
      <c r="D428" s="54" t="s">
        <v>2847</v>
      </c>
      <c r="E428" s="54" t="s">
        <v>3802</v>
      </c>
      <c r="F428" s="54" t="s">
        <v>3690</v>
      </c>
      <c r="G428" s="54">
        <v>2311020000</v>
      </c>
      <c r="H428" s="54" t="s">
        <v>3695</v>
      </c>
      <c r="I428" s="54" t="s">
        <v>3696</v>
      </c>
      <c r="J428">
        <f>VLOOKUP(A428,'County Acres Disturbed'!$A$2:$E$3146,5,FALSE)</f>
        <v>12112.086040399674</v>
      </c>
      <c r="K428" s="55" t="s">
        <v>5571</v>
      </c>
      <c r="L428">
        <f>IF(H428="PM10-PRI",VLOOKUP(A428,'County Emission Factors'!A$2:E$3145,5,FALSE),IF(H428="PM10-FIL",VLOOKUP(A428,'County Emission Factors'!A$2:E$3145,5,FALSE),VLOOKUP(A428,'County Emission Factors'!A$2:F$3145,6,FALSE)))</f>
        <v>0.80743691899070369</v>
      </c>
      <c r="M428" s="56" t="s">
        <v>5572</v>
      </c>
      <c r="N428" t="s">
        <v>5571</v>
      </c>
      <c r="O428">
        <f t="shared" si="12"/>
        <v>9779.7454350106254</v>
      </c>
      <c r="P428" t="s">
        <v>5572</v>
      </c>
    </row>
    <row r="429" spans="1:16">
      <c r="A429" s="54" t="s">
        <v>3276</v>
      </c>
      <c r="B429" s="54" t="s">
        <v>2929</v>
      </c>
      <c r="C429" s="54" t="s">
        <v>3791</v>
      </c>
      <c r="D429" s="54" t="s">
        <v>2847</v>
      </c>
      <c r="E429" s="54" t="s">
        <v>3802</v>
      </c>
      <c r="F429" s="54" t="s">
        <v>3690</v>
      </c>
      <c r="G429" s="54">
        <v>2311020000</v>
      </c>
      <c r="H429" s="54" t="s">
        <v>3697</v>
      </c>
      <c r="I429" s="54" t="s">
        <v>3698</v>
      </c>
      <c r="J429">
        <f>VLOOKUP(A429,'County Acres Disturbed'!$A$2:$E$3146,5,FALSE)</f>
        <v>12112.086040399674</v>
      </c>
      <c r="K429" s="55" t="s">
        <v>5571</v>
      </c>
      <c r="L429">
        <f>IF(H429="PM10-PRI",VLOOKUP(A429,'County Emission Factors'!A$2:E$3145,5,FALSE),IF(H429="PM10-FIL",VLOOKUP(A429,'County Emission Factors'!A$2:E$3145,5,FALSE),VLOOKUP(A429,'County Emission Factors'!A$2:F$3145,6,FALSE)))</f>
        <v>8.074369189907038E-2</v>
      </c>
      <c r="M429" s="56" t="s">
        <v>5572</v>
      </c>
      <c r="N429" t="s">
        <v>5571</v>
      </c>
      <c r="O429">
        <f t="shared" si="12"/>
        <v>977.97454350106261</v>
      </c>
      <c r="P429" t="s">
        <v>5572</v>
      </c>
    </row>
    <row r="430" spans="1:16">
      <c r="A430" s="54" t="s">
        <v>3277</v>
      </c>
      <c r="B430" s="54" t="s">
        <v>2929</v>
      </c>
      <c r="C430" s="54" t="s">
        <v>3791</v>
      </c>
      <c r="D430" s="54" t="s">
        <v>2850</v>
      </c>
      <c r="E430" s="54" t="s">
        <v>3803</v>
      </c>
      <c r="F430" s="54" t="s">
        <v>3690</v>
      </c>
      <c r="G430" s="54">
        <v>2311020000</v>
      </c>
      <c r="H430" s="54" t="s">
        <v>3691</v>
      </c>
      <c r="I430" s="54" t="s">
        <v>3692</v>
      </c>
      <c r="J430">
        <f>VLOOKUP(A430,'County Acres Disturbed'!$A$2:$E$3146,5,FALSE)</f>
        <v>1052.3098210599194</v>
      </c>
      <c r="K430" s="55" t="s">
        <v>5571</v>
      </c>
      <c r="L430">
        <f>IF(H430="PM10-PRI",VLOOKUP(A430,'County Emission Factors'!A$2:E$3145,5,FALSE),IF(H430="PM10-FIL",VLOOKUP(A430,'County Emission Factors'!A$2:E$3145,5,FALSE),VLOOKUP(A430,'County Emission Factors'!A$2:F$3145,6,FALSE)))</f>
        <v>0.80743691899070369</v>
      </c>
      <c r="M430" s="56" t="s">
        <v>5572</v>
      </c>
      <c r="N430" t="s">
        <v>5571</v>
      </c>
      <c r="O430">
        <f t="shared" si="12"/>
        <v>849.67379974028006</v>
      </c>
      <c r="P430" t="s">
        <v>5572</v>
      </c>
    </row>
    <row r="431" spans="1:16">
      <c r="A431" s="54" t="s">
        <v>3277</v>
      </c>
      <c r="B431" s="54" t="s">
        <v>2929</v>
      </c>
      <c r="C431" s="54" t="s">
        <v>3791</v>
      </c>
      <c r="D431" s="54" t="s">
        <v>2850</v>
      </c>
      <c r="E431" s="54" t="s">
        <v>3803</v>
      </c>
      <c r="F431" s="54" t="s">
        <v>3690</v>
      </c>
      <c r="G431" s="54">
        <v>2311020000</v>
      </c>
      <c r="H431" s="54" t="s">
        <v>3693</v>
      </c>
      <c r="I431" s="54" t="s">
        <v>3694</v>
      </c>
      <c r="J431">
        <f>VLOOKUP(A431,'County Acres Disturbed'!$A$2:$E$3146,5,FALSE)</f>
        <v>1052.3098210599194</v>
      </c>
      <c r="K431" s="55" t="s">
        <v>5571</v>
      </c>
      <c r="L431">
        <f>IF(H431="PM10-PRI",VLOOKUP(A431,'County Emission Factors'!A$2:E$3145,5,FALSE),IF(H431="PM10-FIL",VLOOKUP(A431,'County Emission Factors'!A$2:E$3145,5,FALSE),VLOOKUP(A431,'County Emission Factors'!A$2:F$3145,6,FALSE)))</f>
        <v>8.074369189907038E-2</v>
      </c>
      <c r="M431" s="56" t="s">
        <v>5572</v>
      </c>
      <c r="N431" t="s">
        <v>5571</v>
      </c>
      <c r="O431">
        <f t="shared" si="12"/>
        <v>84.96737997402802</v>
      </c>
      <c r="P431" t="s">
        <v>5572</v>
      </c>
    </row>
    <row r="432" spans="1:16">
      <c r="A432" s="54" t="s">
        <v>3277</v>
      </c>
      <c r="B432" s="54" t="s">
        <v>2929</v>
      </c>
      <c r="C432" s="54" t="s">
        <v>3791</v>
      </c>
      <c r="D432" s="54" t="s">
        <v>2850</v>
      </c>
      <c r="E432" s="54" t="s">
        <v>3803</v>
      </c>
      <c r="F432" s="54" t="s">
        <v>3690</v>
      </c>
      <c r="G432" s="54">
        <v>2311020000</v>
      </c>
      <c r="H432" s="54" t="s">
        <v>3695</v>
      </c>
      <c r="I432" s="54" t="s">
        <v>3696</v>
      </c>
      <c r="J432">
        <f>VLOOKUP(A432,'County Acres Disturbed'!$A$2:$E$3146,5,FALSE)</f>
        <v>1052.3098210599194</v>
      </c>
      <c r="K432" s="55" t="s">
        <v>5571</v>
      </c>
      <c r="L432">
        <f>IF(H432="PM10-PRI",VLOOKUP(A432,'County Emission Factors'!A$2:E$3145,5,FALSE),IF(H432="PM10-FIL",VLOOKUP(A432,'County Emission Factors'!A$2:E$3145,5,FALSE),VLOOKUP(A432,'County Emission Factors'!A$2:F$3145,6,FALSE)))</f>
        <v>0.80743691899070369</v>
      </c>
      <c r="M432" s="56" t="s">
        <v>5572</v>
      </c>
      <c r="N432" t="s">
        <v>5571</v>
      </c>
      <c r="O432">
        <f t="shared" si="12"/>
        <v>849.67379974028006</v>
      </c>
      <c r="P432" t="s">
        <v>5572</v>
      </c>
    </row>
    <row r="433" spans="1:16">
      <c r="A433" s="54" t="s">
        <v>3277</v>
      </c>
      <c r="B433" s="54" t="s">
        <v>2929</v>
      </c>
      <c r="C433" s="54" t="s">
        <v>3791</v>
      </c>
      <c r="D433" s="54" t="s">
        <v>2850</v>
      </c>
      <c r="E433" s="54" t="s">
        <v>3803</v>
      </c>
      <c r="F433" s="54" t="s">
        <v>3690</v>
      </c>
      <c r="G433" s="54">
        <v>2311020000</v>
      </c>
      <c r="H433" s="54" t="s">
        <v>3697</v>
      </c>
      <c r="I433" s="54" t="s">
        <v>3698</v>
      </c>
      <c r="J433">
        <f>VLOOKUP(A433,'County Acres Disturbed'!$A$2:$E$3146,5,FALSE)</f>
        <v>1052.3098210599194</v>
      </c>
      <c r="K433" s="55" t="s">
        <v>5571</v>
      </c>
      <c r="L433">
        <f>IF(H433="PM10-PRI",VLOOKUP(A433,'County Emission Factors'!A$2:E$3145,5,FALSE),IF(H433="PM10-FIL",VLOOKUP(A433,'County Emission Factors'!A$2:E$3145,5,FALSE),VLOOKUP(A433,'County Emission Factors'!A$2:F$3145,6,FALSE)))</f>
        <v>8.074369189907038E-2</v>
      </c>
      <c r="M433" s="56" t="s">
        <v>5572</v>
      </c>
      <c r="N433" t="s">
        <v>5571</v>
      </c>
      <c r="O433">
        <f t="shared" si="12"/>
        <v>84.96737997402802</v>
      </c>
      <c r="P433" t="s">
        <v>5572</v>
      </c>
    </row>
    <row r="434" spans="1:16">
      <c r="A434" s="54" t="s">
        <v>3278</v>
      </c>
      <c r="B434" s="54" t="s">
        <v>2929</v>
      </c>
      <c r="C434" s="54" t="s">
        <v>3791</v>
      </c>
      <c r="D434" s="54" t="s">
        <v>2851</v>
      </c>
      <c r="E434" s="54" t="s">
        <v>3804</v>
      </c>
      <c r="F434" s="54" t="s">
        <v>3690</v>
      </c>
      <c r="G434" s="54">
        <v>2311020000</v>
      </c>
      <c r="H434" s="54" t="s">
        <v>3691</v>
      </c>
      <c r="I434" s="54" t="s">
        <v>3692</v>
      </c>
      <c r="J434">
        <f>VLOOKUP(A434,'County Acres Disturbed'!$A$2:$E$3146,5,FALSE)</f>
        <v>655.24640602044985</v>
      </c>
      <c r="K434" s="55" t="s">
        <v>5571</v>
      </c>
      <c r="L434">
        <f>IF(H434="PM10-PRI",VLOOKUP(A434,'County Emission Factors'!A$2:E$3145,5,FALSE),IF(H434="PM10-FIL",VLOOKUP(A434,'County Emission Factors'!A$2:E$3145,5,FALSE),VLOOKUP(A434,'County Emission Factors'!A$2:F$3145,6,FALSE)))</f>
        <v>0.80743691899070369</v>
      </c>
      <c r="M434" s="56" t="s">
        <v>5572</v>
      </c>
      <c r="N434" t="s">
        <v>5571</v>
      </c>
      <c r="O434">
        <f t="shared" si="12"/>
        <v>529.07013925688375</v>
      </c>
      <c r="P434" t="s">
        <v>5572</v>
      </c>
    </row>
    <row r="435" spans="1:16">
      <c r="A435" s="54" t="s">
        <v>3278</v>
      </c>
      <c r="B435" s="54" t="s">
        <v>2929</v>
      </c>
      <c r="C435" s="54" t="s">
        <v>3791</v>
      </c>
      <c r="D435" s="54" t="s">
        <v>2851</v>
      </c>
      <c r="E435" s="54" t="s">
        <v>3804</v>
      </c>
      <c r="F435" s="54" t="s">
        <v>3690</v>
      </c>
      <c r="G435" s="54">
        <v>2311020000</v>
      </c>
      <c r="H435" s="54" t="s">
        <v>3693</v>
      </c>
      <c r="I435" s="54" t="s">
        <v>3694</v>
      </c>
      <c r="J435">
        <f>VLOOKUP(A435,'County Acres Disturbed'!$A$2:$E$3146,5,FALSE)</f>
        <v>655.24640602044985</v>
      </c>
      <c r="K435" s="55" t="s">
        <v>5571</v>
      </c>
      <c r="L435">
        <f>IF(H435="PM10-PRI",VLOOKUP(A435,'County Emission Factors'!A$2:E$3145,5,FALSE),IF(H435="PM10-FIL",VLOOKUP(A435,'County Emission Factors'!A$2:E$3145,5,FALSE),VLOOKUP(A435,'County Emission Factors'!A$2:F$3145,6,FALSE)))</f>
        <v>8.074369189907038E-2</v>
      </c>
      <c r="M435" s="56" t="s">
        <v>5572</v>
      </c>
      <c r="N435" t="s">
        <v>5571</v>
      </c>
      <c r="O435">
        <f t="shared" si="12"/>
        <v>52.907013925688375</v>
      </c>
      <c r="P435" t="s">
        <v>5572</v>
      </c>
    </row>
    <row r="436" spans="1:16">
      <c r="A436" s="54" t="s">
        <v>3278</v>
      </c>
      <c r="B436" s="54" t="s">
        <v>2929</v>
      </c>
      <c r="C436" s="54" t="s">
        <v>3791</v>
      </c>
      <c r="D436" s="54" t="s">
        <v>2851</v>
      </c>
      <c r="E436" s="54" t="s">
        <v>3804</v>
      </c>
      <c r="F436" s="54" t="s">
        <v>3690</v>
      </c>
      <c r="G436" s="54">
        <v>2311020000</v>
      </c>
      <c r="H436" s="54" t="s">
        <v>3695</v>
      </c>
      <c r="I436" s="54" t="s">
        <v>3696</v>
      </c>
      <c r="J436">
        <f>VLOOKUP(A436,'County Acres Disturbed'!$A$2:$E$3146,5,FALSE)</f>
        <v>655.24640602044985</v>
      </c>
      <c r="K436" s="55" t="s">
        <v>5571</v>
      </c>
      <c r="L436">
        <f>IF(H436="PM10-PRI",VLOOKUP(A436,'County Emission Factors'!A$2:E$3145,5,FALSE),IF(H436="PM10-FIL",VLOOKUP(A436,'County Emission Factors'!A$2:E$3145,5,FALSE),VLOOKUP(A436,'County Emission Factors'!A$2:F$3145,6,FALSE)))</f>
        <v>0.80743691899070369</v>
      </c>
      <c r="M436" s="56" t="s">
        <v>5572</v>
      </c>
      <c r="N436" t="s">
        <v>5571</v>
      </c>
      <c r="O436">
        <f t="shared" si="12"/>
        <v>529.07013925688375</v>
      </c>
      <c r="P436" t="s">
        <v>5572</v>
      </c>
    </row>
    <row r="437" spans="1:16">
      <c r="A437" s="54" t="s">
        <v>3278</v>
      </c>
      <c r="B437" s="54" t="s">
        <v>2929</v>
      </c>
      <c r="C437" s="54" t="s">
        <v>3791</v>
      </c>
      <c r="D437" s="54" t="s">
        <v>2851</v>
      </c>
      <c r="E437" s="54" t="s">
        <v>3804</v>
      </c>
      <c r="F437" s="54" t="s">
        <v>3690</v>
      </c>
      <c r="G437" s="54">
        <v>2311020000</v>
      </c>
      <c r="H437" s="54" t="s">
        <v>3697</v>
      </c>
      <c r="I437" s="54" t="s">
        <v>3698</v>
      </c>
      <c r="J437">
        <f>VLOOKUP(A437,'County Acres Disturbed'!$A$2:$E$3146,5,FALSE)</f>
        <v>655.24640602044985</v>
      </c>
      <c r="K437" s="55" t="s">
        <v>5571</v>
      </c>
      <c r="L437">
        <f>IF(H437="PM10-PRI",VLOOKUP(A437,'County Emission Factors'!A$2:E$3145,5,FALSE),IF(H437="PM10-FIL",VLOOKUP(A437,'County Emission Factors'!A$2:E$3145,5,FALSE),VLOOKUP(A437,'County Emission Factors'!A$2:F$3145,6,FALSE)))</f>
        <v>8.074369189907038E-2</v>
      </c>
      <c r="M437" s="56" t="s">
        <v>5572</v>
      </c>
      <c r="N437" t="s">
        <v>5571</v>
      </c>
      <c r="O437">
        <f t="shared" si="12"/>
        <v>52.907013925688375</v>
      </c>
      <c r="P437" t="s">
        <v>5572</v>
      </c>
    </row>
    <row r="438" spans="1:16">
      <c r="A438" s="54" t="s">
        <v>3279</v>
      </c>
      <c r="B438" s="54" t="s">
        <v>2929</v>
      </c>
      <c r="C438" s="54" t="s">
        <v>3791</v>
      </c>
      <c r="D438" s="54" t="s">
        <v>2852</v>
      </c>
      <c r="E438" s="54" t="s">
        <v>3805</v>
      </c>
      <c r="F438" s="54" t="s">
        <v>3690</v>
      </c>
      <c r="G438" s="54">
        <v>2311020000</v>
      </c>
      <c r="H438" s="54" t="s">
        <v>3691</v>
      </c>
      <c r="I438" s="54" t="s">
        <v>3692</v>
      </c>
      <c r="J438">
        <f>VLOOKUP(A438,'County Acres Disturbed'!$A$2:$E$3146,5,FALSE)</f>
        <v>1020.7405264281221</v>
      </c>
      <c r="K438" s="55" t="s">
        <v>5571</v>
      </c>
      <c r="L438">
        <f>IF(H438="PM10-PRI",VLOOKUP(A438,'County Emission Factors'!A$2:E$3145,5,FALSE),IF(H438="PM10-FIL",VLOOKUP(A438,'County Emission Factors'!A$2:E$3145,5,FALSE),VLOOKUP(A438,'County Emission Factors'!A$2:F$3145,6,FALSE)))</f>
        <v>0.80743691899070402</v>
      </c>
      <c r="M438" s="56" t="s">
        <v>5572</v>
      </c>
      <c r="N438" t="s">
        <v>5571</v>
      </c>
      <c r="O438">
        <f t="shared" si="12"/>
        <v>824.18358574807212</v>
      </c>
      <c r="P438" t="s">
        <v>5572</v>
      </c>
    </row>
    <row r="439" spans="1:16">
      <c r="A439" s="54" t="s">
        <v>3279</v>
      </c>
      <c r="B439" s="54" t="s">
        <v>2929</v>
      </c>
      <c r="C439" s="54" t="s">
        <v>3791</v>
      </c>
      <c r="D439" s="54" t="s">
        <v>2852</v>
      </c>
      <c r="E439" s="54" t="s">
        <v>3805</v>
      </c>
      <c r="F439" s="54" t="s">
        <v>3690</v>
      </c>
      <c r="G439" s="54">
        <v>2311020000</v>
      </c>
      <c r="H439" s="54" t="s">
        <v>3693</v>
      </c>
      <c r="I439" s="54" t="s">
        <v>3694</v>
      </c>
      <c r="J439">
        <f>VLOOKUP(A439,'County Acres Disturbed'!$A$2:$E$3146,5,FALSE)</f>
        <v>1020.7405264281221</v>
      </c>
      <c r="K439" s="55" t="s">
        <v>5571</v>
      </c>
      <c r="L439">
        <f>IF(H439="PM10-PRI",VLOOKUP(A439,'County Emission Factors'!A$2:E$3145,5,FALSE),IF(H439="PM10-FIL",VLOOKUP(A439,'County Emission Factors'!A$2:E$3145,5,FALSE),VLOOKUP(A439,'County Emission Factors'!A$2:F$3145,6,FALSE)))</f>
        <v>8.0743691899070408E-2</v>
      </c>
      <c r="M439" s="56" t="s">
        <v>5572</v>
      </c>
      <c r="N439" t="s">
        <v>5571</v>
      </c>
      <c r="O439">
        <f t="shared" si="12"/>
        <v>82.418358574807229</v>
      </c>
      <c r="P439" t="s">
        <v>5572</v>
      </c>
    </row>
    <row r="440" spans="1:16">
      <c r="A440" s="54" t="s">
        <v>3279</v>
      </c>
      <c r="B440" s="54" t="s">
        <v>2929</v>
      </c>
      <c r="C440" s="54" t="s">
        <v>3791</v>
      </c>
      <c r="D440" s="54" t="s">
        <v>2852</v>
      </c>
      <c r="E440" s="54" t="s">
        <v>3805</v>
      </c>
      <c r="F440" s="54" t="s">
        <v>3690</v>
      </c>
      <c r="G440" s="54">
        <v>2311020000</v>
      </c>
      <c r="H440" s="54" t="s">
        <v>3695</v>
      </c>
      <c r="I440" s="54" t="s">
        <v>3696</v>
      </c>
      <c r="J440">
        <f>VLOOKUP(A440,'County Acres Disturbed'!$A$2:$E$3146,5,FALSE)</f>
        <v>1020.7405264281221</v>
      </c>
      <c r="K440" s="55" t="s">
        <v>5571</v>
      </c>
      <c r="L440">
        <f>IF(H440="PM10-PRI",VLOOKUP(A440,'County Emission Factors'!A$2:E$3145,5,FALSE),IF(H440="PM10-FIL",VLOOKUP(A440,'County Emission Factors'!A$2:E$3145,5,FALSE),VLOOKUP(A440,'County Emission Factors'!A$2:F$3145,6,FALSE)))</f>
        <v>0.80743691899070402</v>
      </c>
      <c r="M440" s="56" t="s">
        <v>5572</v>
      </c>
      <c r="N440" t="s">
        <v>5571</v>
      </c>
      <c r="O440">
        <f t="shared" si="12"/>
        <v>824.18358574807212</v>
      </c>
      <c r="P440" t="s">
        <v>5572</v>
      </c>
    </row>
    <row r="441" spans="1:16">
      <c r="A441" s="54" t="s">
        <v>3279</v>
      </c>
      <c r="B441" s="54" t="s">
        <v>2929</v>
      </c>
      <c r="C441" s="54" t="s">
        <v>3791</v>
      </c>
      <c r="D441" s="54" t="s">
        <v>2852</v>
      </c>
      <c r="E441" s="54" t="s">
        <v>3805</v>
      </c>
      <c r="F441" s="54" t="s">
        <v>3690</v>
      </c>
      <c r="G441" s="54">
        <v>2311020000</v>
      </c>
      <c r="H441" s="54" t="s">
        <v>3697</v>
      </c>
      <c r="I441" s="54" t="s">
        <v>3698</v>
      </c>
      <c r="J441">
        <f>VLOOKUP(A441,'County Acres Disturbed'!$A$2:$E$3146,5,FALSE)</f>
        <v>1020.7405264281221</v>
      </c>
      <c r="K441" s="55" t="s">
        <v>5571</v>
      </c>
      <c r="L441">
        <f>IF(H441="PM10-PRI",VLOOKUP(A441,'County Emission Factors'!A$2:E$3145,5,FALSE),IF(H441="PM10-FIL",VLOOKUP(A441,'County Emission Factors'!A$2:E$3145,5,FALSE),VLOOKUP(A441,'County Emission Factors'!A$2:F$3145,6,FALSE)))</f>
        <v>8.0743691899070408E-2</v>
      </c>
      <c r="M441" s="56" t="s">
        <v>5572</v>
      </c>
      <c r="N441" t="s">
        <v>5571</v>
      </c>
      <c r="O441">
        <f t="shared" si="12"/>
        <v>82.418358574807229</v>
      </c>
      <c r="P441" t="s">
        <v>5572</v>
      </c>
    </row>
    <row r="442" spans="1:16">
      <c r="A442" s="54" t="s">
        <v>3280</v>
      </c>
      <c r="B442" s="54" t="s">
        <v>2929</v>
      </c>
      <c r="C442" s="54" t="s">
        <v>3791</v>
      </c>
      <c r="D442" s="54" t="s">
        <v>2932</v>
      </c>
      <c r="E442" s="54" t="s">
        <v>3806</v>
      </c>
      <c r="F442" s="54" t="s">
        <v>3690</v>
      </c>
      <c r="G442" s="54">
        <v>2311020000</v>
      </c>
      <c r="H442" s="54" t="s">
        <v>3691</v>
      </c>
      <c r="I442" s="54" t="s">
        <v>3692</v>
      </c>
      <c r="J442">
        <f>VLOOKUP(A442,'County Acres Disturbed'!$A$2:$E$3146,5,FALSE)</f>
        <v>2046.7426019615432</v>
      </c>
      <c r="K442" s="55" t="s">
        <v>5571</v>
      </c>
      <c r="L442">
        <f>IF(H442="PM10-PRI",VLOOKUP(A442,'County Emission Factors'!A$2:E$3145,5,FALSE),IF(H442="PM10-FIL",VLOOKUP(A442,'County Emission Factors'!A$2:E$3145,5,FALSE),VLOOKUP(A442,'County Emission Factors'!A$2:F$3145,6,FALSE)))</f>
        <v>0.8074369189907038</v>
      </c>
      <c r="M442" s="56" t="s">
        <v>5572</v>
      </c>
      <c r="N442" t="s">
        <v>5571</v>
      </c>
      <c r="O442">
        <f t="shared" si="12"/>
        <v>1652.6155404948449</v>
      </c>
      <c r="P442" t="s">
        <v>5572</v>
      </c>
    </row>
    <row r="443" spans="1:16">
      <c r="A443" s="54" t="s">
        <v>3280</v>
      </c>
      <c r="B443" s="54" t="s">
        <v>2929</v>
      </c>
      <c r="C443" s="54" t="s">
        <v>3791</v>
      </c>
      <c r="D443" s="54" t="s">
        <v>2932</v>
      </c>
      <c r="E443" s="54" t="s">
        <v>3806</v>
      </c>
      <c r="F443" s="54" t="s">
        <v>3690</v>
      </c>
      <c r="G443" s="54">
        <v>2311020000</v>
      </c>
      <c r="H443" s="54" t="s">
        <v>3693</v>
      </c>
      <c r="I443" s="54" t="s">
        <v>3694</v>
      </c>
      <c r="J443">
        <f>VLOOKUP(A443,'County Acres Disturbed'!$A$2:$E$3146,5,FALSE)</f>
        <v>2046.7426019615432</v>
      </c>
      <c r="K443" s="55" t="s">
        <v>5571</v>
      </c>
      <c r="L443">
        <f>IF(H443="PM10-PRI",VLOOKUP(A443,'County Emission Factors'!A$2:E$3145,5,FALSE),IF(H443="PM10-FIL",VLOOKUP(A443,'County Emission Factors'!A$2:E$3145,5,FALSE),VLOOKUP(A443,'County Emission Factors'!A$2:F$3145,6,FALSE)))</f>
        <v>8.074369189907038E-2</v>
      </c>
      <c r="M443" s="56" t="s">
        <v>5572</v>
      </c>
      <c r="N443" t="s">
        <v>5571</v>
      </c>
      <c r="O443">
        <f t="shared" si="12"/>
        <v>165.26155404948449</v>
      </c>
      <c r="P443" t="s">
        <v>5572</v>
      </c>
    </row>
    <row r="444" spans="1:16">
      <c r="A444" s="54" t="s">
        <v>3280</v>
      </c>
      <c r="B444" s="54" t="s">
        <v>2929</v>
      </c>
      <c r="C444" s="54" t="s">
        <v>3791</v>
      </c>
      <c r="D444" s="54" t="s">
        <v>2932</v>
      </c>
      <c r="E444" s="54" t="s">
        <v>3806</v>
      </c>
      <c r="F444" s="54" t="s">
        <v>3690</v>
      </c>
      <c r="G444" s="54">
        <v>2311020000</v>
      </c>
      <c r="H444" s="54" t="s">
        <v>3695</v>
      </c>
      <c r="I444" s="54" t="s">
        <v>3696</v>
      </c>
      <c r="J444">
        <f>VLOOKUP(A444,'County Acres Disturbed'!$A$2:$E$3146,5,FALSE)</f>
        <v>2046.7426019615432</v>
      </c>
      <c r="K444" s="55" t="s">
        <v>5571</v>
      </c>
      <c r="L444">
        <f>IF(H444="PM10-PRI",VLOOKUP(A444,'County Emission Factors'!A$2:E$3145,5,FALSE),IF(H444="PM10-FIL",VLOOKUP(A444,'County Emission Factors'!A$2:E$3145,5,FALSE),VLOOKUP(A444,'County Emission Factors'!A$2:F$3145,6,FALSE)))</f>
        <v>0.8074369189907038</v>
      </c>
      <c r="M444" s="56" t="s">
        <v>5572</v>
      </c>
      <c r="N444" t="s">
        <v>5571</v>
      </c>
      <c r="O444">
        <f t="shared" si="12"/>
        <v>1652.6155404948449</v>
      </c>
      <c r="P444" t="s">
        <v>5572</v>
      </c>
    </row>
    <row r="445" spans="1:16">
      <c r="A445" s="54" t="s">
        <v>3280</v>
      </c>
      <c r="B445" s="54" t="s">
        <v>2929</v>
      </c>
      <c r="C445" s="54" t="s">
        <v>3791</v>
      </c>
      <c r="D445" s="54" t="s">
        <v>2932</v>
      </c>
      <c r="E445" s="54" t="s">
        <v>3806</v>
      </c>
      <c r="F445" s="54" t="s">
        <v>3690</v>
      </c>
      <c r="G445" s="54">
        <v>2311020000</v>
      </c>
      <c r="H445" s="54" t="s">
        <v>3697</v>
      </c>
      <c r="I445" s="54" t="s">
        <v>3698</v>
      </c>
      <c r="J445">
        <f>VLOOKUP(A445,'County Acres Disturbed'!$A$2:$E$3146,5,FALSE)</f>
        <v>2046.7426019615432</v>
      </c>
      <c r="K445" s="55" t="s">
        <v>5571</v>
      </c>
      <c r="L445">
        <f>IF(H445="PM10-PRI",VLOOKUP(A445,'County Emission Factors'!A$2:E$3145,5,FALSE),IF(H445="PM10-FIL",VLOOKUP(A445,'County Emission Factors'!A$2:E$3145,5,FALSE),VLOOKUP(A445,'County Emission Factors'!A$2:F$3145,6,FALSE)))</f>
        <v>8.074369189907038E-2</v>
      </c>
      <c r="M445" s="56" t="s">
        <v>5572</v>
      </c>
      <c r="N445" t="s">
        <v>5571</v>
      </c>
      <c r="O445">
        <f t="shared" si="12"/>
        <v>165.26155404948449</v>
      </c>
      <c r="P445" t="s">
        <v>5572</v>
      </c>
    </row>
    <row r="446" spans="1:16">
      <c r="A446" s="54" t="s">
        <v>3281</v>
      </c>
      <c r="B446" s="54" t="s">
        <v>2933</v>
      </c>
      <c r="C446" s="54" t="s">
        <v>3807</v>
      </c>
      <c r="D446" s="54" t="s">
        <v>2836</v>
      </c>
      <c r="E446" s="54" t="s">
        <v>2140</v>
      </c>
      <c r="F446" s="54" t="s">
        <v>3690</v>
      </c>
      <c r="G446" s="54">
        <v>2311020000</v>
      </c>
      <c r="H446" s="54" t="s">
        <v>3691</v>
      </c>
      <c r="I446" s="54" t="s">
        <v>3692</v>
      </c>
      <c r="J446">
        <f>VLOOKUP(A446,'County Acres Disturbed'!$A$2:$E$3146,5,FALSE)</f>
        <v>226.10762721189363</v>
      </c>
      <c r="K446" s="55" t="s">
        <v>5571</v>
      </c>
      <c r="L446">
        <f>IF(H446="PM10-PRI",VLOOKUP(A446,'County Emission Factors'!A$2:E$3145,5,FALSE),IF(H446="PM10-FIL",VLOOKUP(A446,'County Emission Factors'!A$2:E$3145,5,FALSE),VLOOKUP(A446,'County Emission Factors'!A$2:F$3145,6,FALSE)))</f>
        <v>0.2462305295950156</v>
      </c>
      <c r="M446" s="56" t="s">
        <v>5572</v>
      </c>
      <c r="N446" t="s">
        <v>5571</v>
      </c>
      <c r="O446">
        <f t="shared" si="12"/>
        <v>55.674600793856925</v>
      </c>
      <c r="P446" t="s">
        <v>5572</v>
      </c>
    </row>
    <row r="447" spans="1:16">
      <c r="A447" s="54" t="s">
        <v>3281</v>
      </c>
      <c r="B447" s="54" t="s">
        <v>2933</v>
      </c>
      <c r="C447" s="54" t="s">
        <v>3807</v>
      </c>
      <c r="D447" s="54" t="s">
        <v>2836</v>
      </c>
      <c r="E447" s="54" t="s">
        <v>2140</v>
      </c>
      <c r="F447" s="54" t="s">
        <v>3690</v>
      </c>
      <c r="G447" s="54">
        <v>2311020000</v>
      </c>
      <c r="H447" s="54" t="s">
        <v>3693</v>
      </c>
      <c r="I447" s="54" t="s">
        <v>3694</v>
      </c>
      <c r="J447">
        <f>VLOOKUP(A447,'County Acres Disturbed'!$A$2:$E$3146,5,FALSE)</f>
        <v>226.10762721189363</v>
      </c>
      <c r="K447" s="55" t="s">
        <v>5571</v>
      </c>
      <c r="L447">
        <f>IF(H447="PM10-PRI",VLOOKUP(A447,'County Emission Factors'!A$2:E$3145,5,FALSE),IF(H447="PM10-FIL",VLOOKUP(A447,'County Emission Factors'!A$2:E$3145,5,FALSE),VLOOKUP(A447,'County Emission Factors'!A$2:F$3145,6,FALSE)))</f>
        <v>2.4623052959501561E-2</v>
      </c>
      <c r="M447" s="56" t="s">
        <v>5572</v>
      </c>
      <c r="N447" t="s">
        <v>5571</v>
      </c>
      <c r="O447">
        <f t="shared" si="12"/>
        <v>5.5674600793856932</v>
      </c>
      <c r="P447" t="s">
        <v>5572</v>
      </c>
    </row>
    <row r="448" spans="1:16">
      <c r="A448" s="54" t="s">
        <v>3281</v>
      </c>
      <c r="B448" s="54" t="s">
        <v>2933</v>
      </c>
      <c r="C448" s="54" t="s">
        <v>3807</v>
      </c>
      <c r="D448" s="54" t="s">
        <v>2836</v>
      </c>
      <c r="E448" s="54" t="s">
        <v>2140</v>
      </c>
      <c r="F448" s="54" t="s">
        <v>3690</v>
      </c>
      <c r="G448" s="54">
        <v>2311020000</v>
      </c>
      <c r="H448" s="54" t="s">
        <v>3695</v>
      </c>
      <c r="I448" s="54" t="s">
        <v>3696</v>
      </c>
      <c r="J448">
        <f>VLOOKUP(A448,'County Acres Disturbed'!$A$2:$E$3146,5,FALSE)</f>
        <v>226.10762721189363</v>
      </c>
      <c r="K448" s="55" t="s">
        <v>5571</v>
      </c>
      <c r="L448">
        <f>IF(H448="PM10-PRI",VLOOKUP(A448,'County Emission Factors'!A$2:E$3145,5,FALSE),IF(H448="PM10-FIL",VLOOKUP(A448,'County Emission Factors'!A$2:E$3145,5,FALSE),VLOOKUP(A448,'County Emission Factors'!A$2:F$3145,6,FALSE)))</f>
        <v>0.2462305295950156</v>
      </c>
      <c r="M448" s="56" t="s">
        <v>5572</v>
      </c>
      <c r="N448" t="s">
        <v>5571</v>
      </c>
      <c r="O448">
        <f t="shared" si="12"/>
        <v>55.674600793856925</v>
      </c>
      <c r="P448" t="s">
        <v>5572</v>
      </c>
    </row>
    <row r="449" spans="1:16">
      <c r="A449" s="54" t="s">
        <v>3281</v>
      </c>
      <c r="B449" s="54" t="s">
        <v>2933</v>
      </c>
      <c r="C449" s="54" t="s">
        <v>3807</v>
      </c>
      <c r="D449" s="54" t="s">
        <v>2836</v>
      </c>
      <c r="E449" s="54" t="s">
        <v>2140</v>
      </c>
      <c r="F449" s="54" t="s">
        <v>3690</v>
      </c>
      <c r="G449" s="54">
        <v>2311020000</v>
      </c>
      <c r="H449" s="54" t="s">
        <v>3697</v>
      </c>
      <c r="I449" s="54" t="s">
        <v>3698</v>
      </c>
      <c r="J449">
        <f>VLOOKUP(A449,'County Acres Disturbed'!$A$2:$E$3146,5,FALSE)</f>
        <v>226.10762721189363</v>
      </c>
      <c r="K449" s="55" t="s">
        <v>5571</v>
      </c>
      <c r="L449">
        <f>IF(H449="PM10-PRI",VLOOKUP(A449,'County Emission Factors'!A$2:E$3145,5,FALSE),IF(H449="PM10-FIL",VLOOKUP(A449,'County Emission Factors'!A$2:E$3145,5,FALSE),VLOOKUP(A449,'County Emission Factors'!A$2:F$3145,6,FALSE)))</f>
        <v>2.4623052959501561E-2</v>
      </c>
      <c r="M449" s="56" t="s">
        <v>5572</v>
      </c>
      <c r="N449" t="s">
        <v>5571</v>
      </c>
      <c r="O449">
        <f t="shared" si="12"/>
        <v>5.5674600793856932</v>
      </c>
      <c r="P449" t="s">
        <v>5572</v>
      </c>
    </row>
    <row r="450" spans="1:16">
      <c r="A450" s="54" t="s">
        <v>3282</v>
      </c>
      <c r="B450" s="54" t="s">
        <v>2933</v>
      </c>
      <c r="C450" s="54" t="s">
        <v>3807</v>
      </c>
      <c r="D450" s="54" t="s">
        <v>2840</v>
      </c>
      <c r="E450" s="54" t="s">
        <v>3808</v>
      </c>
      <c r="F450" s="54" t="s">
        <v>3690</v>
      </c>
      <c r="G450" s="54">
        <v>2311020000</v>
      </c>
      <c r="H450" s="54" t="s">
        <v>3691</v>
      </c>
      <c r="I450" s="54" t="s">
        <v>3692</v>
      </c>
      <c r="J450">
        <f>VLOOKUP(A450,'County Acres Disturbed'!$A$2:$E$3146,5,FALSE)</f>
        <v>1441.6644548520896</v>
      </c>
      <c r="K450" s="55" t="s">
        <v>5571</v>
      </c>
      <c r="L450">
        <f>IF(H450="PM10-PRI",VLOOKUP(A450,'County Emission Factors'!A$2:E$3145,5,FALSE),IF(H450="PM10-FIL",VLOOKUP(A450,'County Emission Factors'!A$2:E$3145,5,FALSE),VLOOKUP(A450,'County Emission Factors'!A$2:F$3145,6,FALSE)))</f>
        <v>0.13659237958303383</v>
      </c>
      <c r="M450" s="56" t="s">
        <v>5572</v>
      </c>
      <c r="N450" t="s">
        <v>5571</v>
      </c>
      <c r="O450">
        <f t="shared" si="12"/>
        <v>196.92037844852416</v>
      </c>
      <c r="P450" t="s">
        <v>5572</v>
      </c>
    </row>
    <row r="451" spans="1:16">
      <c r="A451" s="54" t="s">
        <v>3282</v>
      </c>
      <c r="B451" s="54" t="s">
        <v>2933</v>
      </c>
      <c r="C451" s="54" t="s">
        <v>3807</v>
      </c>
      <c r="D451" s="54" t="s">
        <v>2840</v>
      </c>
      <c r="E451" s="54" t="s">
        <v>3808</v>
      </c>
      <c r="F451" s="54" t="s">
        <v>3690</v>
      </c>
      <c r="G451" s="54">
        <v>2311020000</v>
      </c>
      <c r="H451" s="54" t="s">
        <v>3693</v>
      </c>
      <c r="I451" s="54" t="s">
        <v>3694</v>
      </c>
      <c r="J451">
        <f>VLOOKUP(A451,'County Acres Disturbed'!$A$2:$E$3146,5,FALSE)</f>
        <v>1441.6644548520896</v>
      </c>
      <c r="K451" s="55" t="s">
        <v>5571</v>
      </c>
      <c r="L451">
        <f>IF(H451="PM10-PRI",VLOOKUP(A451,'County Emission Factors'!A$2:E$3145,5,FALSE),IF(H451="PM10-FIL",VLOOKUP(A451,'County Emission Factors'!A$2:E$3145,5,FALSE),VLOOKUP(A451,'County Emission Factors'!A$2:F$3145,6,FALSE)))</f>
        <v>1.3659237958303384E-2</v>
      </c>
      <c r="M451" s="56" t="s">
        <v>5572</v>
      </c>
      <c r="N451" t="s">
        <v>5571</v>
      </c>
      <c r="O451">
        <f t="shared" si="12"/>
        <v>19.692037844852418</v>
      </c>
      <c r="P451" t="s">
        <v>5572</v>
      </c>
    </row>
    <row r="452" spans="1:16">
      <c r="A452" s="54" t="s">
        <v>3282</v>
      </c>
      <c r="B452" s="54" t="s">
        <v>2933</v>
      </c>
      <c r="C452" s="54" t="s">
        <v>3807</v>
      </c>
      <c r="D452" s="54" t="s">
        <v>2840</v>
      </c>
      <c r="E452" s="54" t="s">
        <v>3808</v>
      </c>
      <c r="F452" s="54" t="s">
        <v>3690</v>
      </c>
      <c r="G452" s="54">
        <v>2311020000</v>
      </c>
      <c r="H452" s="54" t="s">
        <v>3695</v>
      </c>
      <c r="I452" s="54" t="s">
        <v>3696</v>
      </c>
      <c r="J452">
        <f>VLOOKUP(A452,'County Acres Disturbed'!$A$2:$E$3146,5,FALSE)</f>
        <v>1441.6644548520896</v>
      </c>
      <c r="K452" s="55" t="s">
        <v>5571</v>
      </c>
      <c r="L452">
        <f>IF(H452="PM10-PRI",VLOOKUP(A452,'County Emission Factors'!A$2:E$3145,5,FALSE),IF(H452="PM10-FIL",VLOOKUP(A452,'County Emission Factors'!A$2:E$3145,5,FALSE),VLOOKUP(A452,'County Emission Factors'!A$2:F$3145,6,FALSE)))</f>
        <v>0.13659237958303383</v>
      </c>
      <c r="M452" s="56" t="s">
        <v>5572</v>
      </c>
      <c r="N452" t="s">
        <v>5571</v>
      </c>
      <c r="O452">
        <f t="shared" si="12"/>
        <v>196.92037844852416</v>
      </c>
      <c r="P452" t="s">
        <v>5572</v>
      </c>
    </row>
    <row r="453" spans="1:16">
      <c r="A453" s="54" t="s">
        <v>3282</v>
      </c>
      <c r="B453" s="54" t="s">
        <v>2933</v>
      </c>
      <c r="C453" s="54" t="s">
        <v>3807</v>
      </c>
      <c r="D453" s="54" t="s">
        <v>2840</v>
      </c>
      <c r="E453" s="54" t="s">
        <v>3808</v>
      </c>
      <c r="F453" s="54" t="s">
        <v>3690</v>
      </c>
      <c r="G453" s="54">
        <v>2311020000</v>
      </c>
      <c r="H453" s="54" t="s">
        <v>3697</v>
      </c>
      <c r="I453" s="54" t="s">
        <v>3698</v>
      </c>
      <c r="J453">
        <f>VLOOKUP(A453,'County Acres Disturbed'!$A$2:$E$3146,5,FALSE)</f>
        <v>1441.6644548520896</v>
      </c>
      <c r="K453" s="55" t="s">
        <v>5571</v>
      </c>
      <c r="L453">
        <f>IF(H453="PM10-PRI",VLOOKUP(A453,'County Emission Factors'!A$2:E$3145,5,FALSE),IF(H453="PM10-FIL",VLOOKUP(A453,'County Emission Factors'!A$2:E$3145,5,FALSE),VLOOKUP(A453,'County Emission Factors'!A$2:F$3145,6,FALSE)))</f>
        <v>1.3659237958303384E-2</v>
      </c>
      <c r="M453" s="56" t="s">
        <v>5572</v>
      </c>
      <c r="N453" t="s">
        <v>5571</v>
      </c>
      <c r="O453">
        <f t="shared" si="12"/>
        <v>19.692037844852418</v>
      </c>
      <c r="P453" t="s">
        <v>5572</v>
      </c>
    </row>
    <row r="454" spans="1:16">
      <c r="A454" s="54" t="s">
        <v>3283</v>
      </c>
      <c r="B454" s="54" t="s">
        <v>2933</v>
      </c>
      <c r="C454" s="54" t="s">
        <v>3807</v>
      </c>
      <c r="D454" s="54" t="s">
        <v>2842</v>
      </c>
      <c r="E454" s="54" t="s">
        <v>3809</v>
      </c>
      <c r="F454" s="54" t="s">
        <v>3690</v>
      </c>
      <c r="G454" s="54">
        <v>2311020000</v>
      </c>
      <c r="H454" s="54" t="s">
        <v>3691</v>
      </c>
      <c r="I454" s="54" t="s">
        <v>3692</v>
      </c>
      <c r="J454">
        <f>VLOOKUP(A454,'County Acres Disturbed'!$A$2:$E$3146,5,FALSE)</f>
        <v>263.07745526497985</v>
      </c>
      <c r="K454" s="55" t="s">
        <v>5571</v>
      </c>
      <c r="L454">
        <f>IF(H454="PM10-PRI",VLOOKUP(A454,'County Emission Factors'!A$2:E$3145,5,FALSE),IF(H454="PM10-FIL",VLOOKUP(A454,'County Emission Factors'!A$2:E$3145,5,FALSE),VLOOKUP(A454,'County Emission Factors'!A$2:F$3145,6,FALSE)))</f>
        <v>0.2462305295950156</v>
      </c>
      <c r="M454" s="56" t="s">
        <v>5572</v>
      </c>
      <c r="N454" t="s">
        <v>5571</v>
      </c>
      <c r="O454">
        <f t="shared" si="12"/>
        <v>64.777701134405007</v>
      </c>
      <c r="P454" t="s">
        <v>5572</v>
      </c>
    </row>
    <row r="455" spans="1:16">
      <c r="A455" s="54" t="s">
        <v>3283</v>
      </c>
      <c r="B455" s="54" t="s">
        <v>2933</v>
      </c>
      <c r="C455" s="54" t="s">
        <v>3807</v>
      </c>
      <c r="D455" s="54" t="s">
        <v>2842</v>
      </c>
      <c r="E455" s="54" t="s">
        <v>3809</v>
      </c>
      <c r="F455" s="54" t="s">
        <v>3690</v>
      </c>
      <c r="G455" s="54">
        <v>2311020000</v>
      </c>
      <c r="H455" s="54" t="s">
        <v>3693</v>
      </c>
      <c r="I455" s="54" t="s">
        <v>3694</v>
      </c>
      <c r="J455">
        <f>VLOOKUP(A455,'County Acres Disturbed'!$A$2:$E$3146,5,FALSE)</f>
        <v>263.07745526497985</v>
      </c>
      <c r="K455" s="55" t="s">
        <v>5571</v>
      </c>
      <c r="L455">
        <f>IF(H455="PM10-PRI",VLOOKUP(A455,'County Emission Factors'!A$2:E$3145,5,FALSE),IF(H455="PM10-FIL",VLOOKUP(A455,'County Emission Factors'!A$2:E$3145,5,FALSE),VLOOKUP(A455,'County Emission Factors'!A$2:F$3145,6,FALSE)))</f>
        <v>2.4623052959501561E-2</v>
      </c>
      <c r="M455" s="56" t="s">
        <v>5572</v>
      </c>
      <c r="N455" t="s">
        <v>5571</v>
      </c>
      <c r="O455">
        <f t="shared" si="12"/>
        <v>6.4777701134405019</v>
      </c>
      <c r="P455" t="s">
        <v>5572</v>
      </c>
    </row>
    <row r="456" spans="1:16">
      <c r="A456" s="54" t="s">
        <v>3283</v>
      </c>
      <c r="B456" s="54" t="s">
        <v>2933</v>
      </c>
      <c r="C456" s="54" t="s">
        <v>3807</v>
      </c>
      <c r="D456" s="54" t="s">
        <v>2842</v>
      </c>
      <c r="E456" s="54" t="s">
        <v>3809</v>
      </c>
      <c r="F456" s="54" t="s">
        <v>3690</v>
      </c>
      <c r="G456" s="54">
        <v>2311020000</v>
      </c>
      <c r="H456" s="54" t="s">
        <v>3695</v>
      </c>
      <c r="I456" s="54" t="s">
        <v>3696</v>
      </c>
      <c r="J456">
        <f>VLOOKUP(A456,'County Acres Disturbed'!$A$2:$E$3146,5,FALSE)</f>
        <v>263.07745526497985</v>
      </c>
      <c r="K456" s="55" t="s">
        <v>5571</v>
      </c>
      <c r="L456">
        <f>IF(H456="PM10-PRI",VLOOKUP(A456,'County Emission Factors'!A$2:E$3145,5,FALSE),IF(H456="PM10-FIL",VLOOKUP(A456,'County Emission Factors'!A$2:E$3145,5,FALSE),VLOOKUP(A456,'County Emission Factors'!A$2:F$3145,6,FALSE)))</f>
        <v>0.2462305295950156</v>
      </c>
      <c r="M456" s="56" t="s">
        <v>5572</v>
      </c>
      <c r="N456" t="s">
        <v>5571</v>
      </c>
      <c r="O456">
        <f t="shared" si="12"/>
        <v>64.777701134405007</v>
      </c>
      <c r="P456" t="s">
        <v>5572</v>
      </c>
    </row>
    <row r="457" spans="1:16">
      <c r="A457" s="54" t="s">
        <v>3283</v>
      </c>
      <c r="B457" s="54" t="s">
        <v>2933</v>
      </c>
      <c r="C457" s="54" t="s">
        <v>3807</v>
      </c>
      <c r="D457" s="54" t="s">
        <v>2842</v>
      </c>
      <c r="E457" s="54" t="s">
        <v>3809</v>
      </c>
      <c r="F457" s="54" t="s">
        <v>3690</v>
      </c>
      <c r="G457" s="54">
        <v>2311020000</v>
      </c>
      <c r="H457" s="54" t="s">
        <v>3697</v>
      </c>
      <c r="I457" s="54" t="s">
        <v>3698</v>
      </c>
      <c r="J457">
        <f>VLOOKUP(A457,'County Acres Disturbed'!$A$2:$E$3146,5,FALSE)</f>
        <v>263.07745526497985</v>
      </c>
      <c r="K457" s="55" t="s">
        <v>5571</v>
      </c>
      <c r="L457">
        <f>IF(H457="PM10-PRI",VLOOKUP(A457,'County Emission Factors'!A$2:E$3145,5,FALSE),IF(H457="PM10-FIL",VLOOKUP(A457,'County Emission Factors'!A$2:E$3145,5,FALSE),VLOOKUP(A457,'County Emission Factors'!A$2:F$3145,6,FALSE)))</f>
        <v>2.4623052959501561E-2</v>
      </c>
      <c r="M457" s="56" t="s">
        <v>5572</v>
      </c>
      <c r="N457" t="s">
        <v>5571</v>
      </c>
      <c r="O457">
        <f t="shared" si="12"/>
        <v>6.4777701134405019</v>
      </c>
      <c r="P457" t="s">
        <v>5572</v>
      </c>
    </row>
    <row r="458" spans="1:16">
      <c r="A458" s="54" t="s">
        <v>3284</v>
      </c>
      <c r="B458" s="54" t="s">
        <v>2933</v>
      </c>
      <c r="C458" s="54" t="s">
        <v>3807</v>
      </c>
      <c r="D458" s="54" t="s">
        <v>2930</v>
      </c>
      <c r="E458" s="54" t="s">
        <v>3810</v>
      </c>
      <c r="F458" s="54" t="s">
        <v>3690</v>
      </c>
      <c r="G458" s="54">
        <v>2311020000</v>
      </c>
      <c r="H458" s="54" t="s">
        <v>3691</v>
      </c>
      <c r="I458" s="54" t="s">
        <v>3692</v>
      </c>
      <c r="J458">
        <f>VLOOKUP(A458,'County Acres Disturbed'!$A$2:$E$3146,5,FALSE)</f>
        <v>2956.9905971783737</v>
      </c>
      <c r="K458" s="55" t="s">
        <v>5571</v>
      </c>
      <c r="L458">
        <f>IF(H458="PM10-PRI",VLOOKUP(A458,'County Emission Factors'!A$2:E$3145,5,FALSE),IF(H458="PM10-FIL",VLOOKUP(A458,'County Emission Factors'!A$2:E$3145,5,FALSE),VLOOKUP(A458,'County Emission Factors'!A$2:F$3145,6,FALSE)))</f>
        <v>0.24623052959501551</v>
      </c>
      <c r="M458" s="56" t="s">
        <v>5572</v>
      </c>
      <c r="N458" t="s">
        <v>5571</v>
      </c>
      <c r="O458">
        <f t="shared" si="12"/>
        <v>728.10136075071216</v>
      </c>
      <c r="P458" t="s">
        <v>5572</v>
      </c>
    </row>
    <row r="459" spans="1:16">
      <c r="A459" s="54" t="s">
        <v>3284</v>
      </c>
      <c r="B459" s="54" t="s">
        <v>2933</v>
      </c>
      <c r="C459" s="54" t="s">
        <v>3807</v>
      </c>
      <c r="D459" s="54" t="s">
        <v>2930</v>
      </c>
      <c r="E459" s="54" t="s">
        <v>3810</v>
      </c>
      <c r="F459" s="54" t="s">
        <v>3690</v>
      </c>
      <c r="G459" s="54">
        <v>2311020000</v>
      </c>
      <c r="H459" s="54" t="s">
        <v>3693</v>
      </c>
      <c r="I459" s="54" t="s">
        <v>3694</v>
      </c>
      <c r="J459">
        <f>VLOOKUP(A459,'County Acres Disturbed'!$A$2:$E$3146,5,FALSE)</f>
        <v>2956.9905971783737</v>
      </c>
      <c r="K459" s="55" t="s">
        <v>5571</v>
      </c>
      <c r="L459">
        <f>IF(H459="PM10-PRI",VLOOKUP(A459,'County Emission Factors'!A$2:E$3145,5,FALSE),IF(H459="PM10-FIL",VLOOKUP(A459,'County Emission Factors'!A$2:E$3145,5,FALSE),VLOOKUP(A459,'County Emission Factors'!A$2:F$3145,6,FALSE)))</f>
        <v>2.4623052959501554E-2</v>
      </c>
      <c r="M459" s="56" t="s">
        <v>5572</v>
      </c>
      <c r="N459" t="s">
        <v>5571</v>
      </c>
      <c r="O459">
        <f t="shared" si="12"/>
        <v>72.810136075071227</v>
      </c>
      <c r="P459" t="s">
        <v>5572</v>
      </c>
    </row>
    <row r="460" spans="1:16">
      <c r="A460" s="54" t="s">
        <v>3284</v>
      </c>
      <c r="B460" s="54" t="s">
        <v>2933</v>
      </c>
      <c r="C460" s="54" t="s">
        <v>3807</v>
      </c>
      <c r="D460" s="54" t="s">
        <v>2930</v>
      </c>
      <c r="E460" s="54" t="s">
        <v>3810</v>
      </c>
      <c r="F460" s="54" t="s">
        <v>3690</v>
      </c>
      <c r="G460" s="54">
        <v>2311020000</v>
      </c>
      <c r="H460" s="54" t="s">
        <v>3695</v>
      </c>
      <c r="I460" s="54" t="s">
        <v>3696</v>
      </c>
      <c r="J460">
        <f>VLOOKUP(A460,'County Acres Disturbed'!$A$2:$E$3146,5,FALSE)</f>
        <v>2956.9905971783737</v>
      </c>
      <c r="K460" s="55" t="s">
        <v>5571</v>
      </c>
      <c r="L460">
        <f>IF(H460="PM10-PRI",VLOOKUP(A460,'County Emission Factors'!A$2:E$3145,5,FALSE),IF(H460="PM10-FIL",VLOOKUP(A460,'County Emission Factors'!A$2:E$3145,5,FALSE),VLOOKUP(A460,'County Emission Factors'!A$2:F$3145,6,FALSE)))</f>
        <v>0.24623052959501551</v>
      </c>
      <c r="M460" s="56" t="s">
        <v>5572</v>
      </c>
      <c r="N460" t="s">
        <v>5571</v>
      </c>
      <c r="O460">
        <f t="shared" si="12"/>
        <v>728.10136075071216</v>
      </c>
      <c r="P460" t="s">
        <v>5572</v>
      </c>
    </row>
    <row r="461" spans="1:16">
      <c r="A461" s="54" t="s">
        <v>3284</v>
      </c>
      <c r="B461" s="54" t="s">
        <v>2933</v>
      </c>
      <c r="C461" s="54" t="s">
        <v>3807</v>
      </c>
      <c r="D461" s="54" t="s">
        <v>2930</v>
      </c>
      <c r="E461" s="54" t="s">
        <v>3810</v>
      </c>
      <c r="F461" s="54" t="s">
        <v>3690</v>
      </c>
      <c r="G461" s="54">
        <v>2311020000</v>
      </c>
      <c r="H461" s="54" t="s">
        <v>3697</v>
      </c>
      <c r="I461" s="54" t="s">
        <v>3698</v>
      </c>
      <c r="J461">
        <f>VLOOKUP(A461,'County Acres Disturbed'!$A$2:$E$3146,5,FALSE)</f>
        <v>2956.9905971783737</v>
      </c>
      <c r="K461" s="55" t="s">
        <v>5571</v>
      </c>
      <c r="L461">
        <f>IF(H461="PM10-PRI",VLOOKUP(A461,'County Emission Factors'!A$2:E$3145,5,FALSE),IF(H461="PM10-FIL",VLOOKUP(A461,'County Emission Factors'!A$2:E$3145,5,FALSE),VLOOKUP(A461,'County Emission Factors'!A$2:F$3145,6,FALSE)))</f>
        <v>2.4623052959501554E-2</v>
      </c>
      <c r="M461" s="56" t="s">
        <v>5572</v>
      </c>
      <c r="N461" t="s">
        <v>5571</v>
      </c>
      <c r="O461">
        <f t="shared" si="12"/>
        <v>72.810136075071227</v>
      </c>
      <c r="P461" t="s">
        <v>5572</v>
      </c>
    </row>
    <row r="462" spans="1:16">
      <c r="A462" s="54" t="s">
        <v>3285</v>
      </c>
      <c r="B462" s="54" t="s">
        <v>2933</v>
      </c>
      <c r="C462" s="54" t="s">
        <v>3807</v>
      </c>
      <c r="D462" s="54" t="s">
        <v>2843</v>
      </c>
      <c r="E462" s="54" t="s">
        <v>3811</v>
      </c>
      <c r="F462" s="54" t="s">
        <v>3690</v>
      </c>
      <c r="G462" s="54">
        <v>2311020000</v>
      </c>
      <c r="H462" s="54" t="s">
        <v>3691</v>
      </c>
      <c r="I462" s="54" t="s">
        <v>3692</v>
      </c>
      <c r="J462">
        <f>VLOOKUP(A462,'County Acres Disturbed'!$A$2:$E$3146,5,FALSE)</f>
        <v>299.90829900207706</v>
      </c>
      <c r="K462" s="55" t="s">
        <v>5571</v>
      </c>
      <c r="L462">
        <f>IF(H462="PM10-PRI",VLOOKUP(A462,'County Emission Factors'!A$2:E$3145,5,FALSE),IF(H462="PM10-FIL",VLOOKUP(A462,'County Emission Factors'!A$2:E$3145,5,FALSE),VLOOKUP(A462,'County Emission Factors'!A$2:F$3145,6,FALSE)))</f>
        <v>0.2462305295950156</v>
      </c>
      <c r="M462" s="56" t="s">
        <v>5572</v>
      </c>
      <c r="N462" t="s">
        <v>5571</v>
      </c>
      <c r="O462">
        <f t="shared" si="12"/>
        <v>73.846579293221723</v>
      </c>
      <c r="P462" t="s">
        <v>5572</v>
      </c>
    </row>
    <row r="463" spans="1:16">
      <c r="A463" s="54" t="s">
        <v>3285</v>
      </c>
      <c r="B463" s="54" t="s">
        <v>2933</v>
      </c>
      <c r="C463" s="54" t="s">
        <v>3807</v>
      </c>
      <c r="D463" s="54" t="s">
        <v>2843</v>
      </c>
      <c r="E463" s="54" t="s">
        <v>3811</v>
      </c>
      <c r="F463" s="54" t="s">
        <v>3690</v>
      </c>
      <c r="G463" s="54">
        <v>2311020000</v>
      </c>
      <c r="H463" s="54" t="s">
        <v>3693</v>
      </c>
      <c r="I463" s="54" t="s">
        <v>3694</v>
      </c>
      <c r="J463">
        <f>VLOOKUP(A463,'County Acres Disturbed'!$A$2:$E$3146,5,FALSE)</f>
        <v>299.90829900207706</v>
      </c>
      <c r="K463" s="55" t="s">
        <v>5571</v>
      </c>
      <c r="L463">
        <f>IF(H463="PM10-PRI",VLOOKUP(A463,'County Emission Factors'!A$2:E$3145,5,FALSE),IF(H463="PM10-FIL",VLOOKUP(A463,'County Emission Factors'!A$2:E$3145,5,FALSE),VLOOKUP(A463,'County Emission Factors'!A$2:F$3145,6,FALSE)))</f>
        <v>2.4623052959501561E-2</v>
      </c>
      <c r="M463" s="56" t="s">
        <v>5572</v>
      </c>
      <c r="N463" t="s">
        <v>5571</v>
      </c>
      <c r="O463">
        <f t="shared" si="12"/>
        <v>7.3846579293221728</v>
      </c>
      <c r="P463" t="s">
        <v>5572</v>
      </c>
    </row>
    <row r="464" spans="1:16">
      <c r="A464" s="54" t="s">
        <v>3285</v>
      </c>
      <c r="B464" s="54" t="s">
        <v>2933</v>
      </c>
      <c r="C464" s="54" t="s">
        <v>3807</v>
      </c>
      <c r="D464" s="54" t="s">
        <v>2843</v>
      </c>
      <c r="E464" s="54" t="s">
        <v>3811</v>
      </c>
      <c r="F464" s="54" t="s">
        <v>3690</v>
      </c>
      <c r="G464" s="54">
        <v>2311020000</v>
      </c>
      <c r="H464" s="54" t="s">
        <v>3695</v>
      </c>
      <c r="I464" s="54" t="s">
        <v>3696</v>
      </c>
      <c r="J464">
        <f>VLOOKUP(A464,'County Acres Disturbed'!$A$2:$E$3146,5,FALSE)</f>
        <v>299.90829900207706</v>
      </c>
      <c r="K464" s="55" t="s">
        <v>5571</v>
      </c>
      <c r="L464">
        <f>IF(H464="PM10-PRI",VLOOKUP(A464,'County Emission Factors'!A$2:E$3145,5,FALSE),IF(H464="PM10-FIL",VLOOKUP(A464,'County Emission Factors'!A$2:E$3145,5,FALSE),VLOOKUP(A464,'County Emission Factors'!A$2:F$3145,6,FALSE)))</f>
        <v>0.2462305295950156</v>
      </c>
      <c r="M464" s="56" t="s">
        <v>5572</v>
      </c>
      <c r="N464" t="s">
        <v>5571</v>
      </c>
      <c r="O464">
        <f t="shared" si="12"/>
        <v>73.846579293221723</v>
      </c>
      <c r="P464" t="s">
        <v>5572</v>
      </c>
    </row>
    <row r="465" spans="1:16">
      <c r="A465" s="54" t="s">
        <v>3285</v>
      </c>
      <c r="B465" s="54" t="s">
        <v>2933</v>
      </c>
      <c r="C465" s="54" t="s">
        <v>3807</v>
      </c>
      <c r="D465" s="54" t="s">
        <v>2843</v>
      </c>
      <c r="E465" s="54" t="s">
        <v>3811</v>
      </c>
      <c r="F465" s="54" t="s">
        <v>3690</v>
      </c>
      <c r="G465" s="54">
        <v>2311020000</v>
      </c>
      <c r="H465" s="54" t="s">
        <v>3697</v>
      </c>
      <c r="I465" s="54" t="s">
        <v>3698</v>
      </c>
      <c r="J465">
        <f>VLOOKUP(A465,'County Acres Disturbed'!$A$2:$E$3146,5,FALSE)</f>
        <v>299.90829900207706</v>
      </c>
      <c r="K465" s="55" t="s">
        <v>5571</v>
      </c>
      <c r="L465">
        <f>IF(H465="PM10-PRI",VLOOKUP(A465,'County Emission Factors'!A$2:E$3145,5,FALSE),IF(H465="PM10-FIL",VLOOKUP(A465,'County Emission Factors'!A$2:E$3145,5,FALSE),VLOOKUP(A465,'County Emission Factors'!A$2:F$3145,6,FALSE)))</f>
        <v>2.4623052959501561E-2</v>
      </c>
      <c r="M465" s="56" t="s">
        <v>5572</v>
      </c>
      <c r="N465" t="s">
        <v>5571</v>
      </c>
      <c r="O465">
        <f t="shared" si="12"/>
        <v>7.3846579293221728</v>
      </c>
      <c r="P465" t="s">
        <v>5572</v>
      </c>
    </row>
    <row r="466" spans="1:16">
      <c r="A466" s="54" t="s">
        <v>2220</v>
      </c>
      <c r="B466" s="54" t="s">
        <v>2933</v>
      </c>
      <c r="C466" s="54" t="s">
        <v>3807</v>
      </c>
      <c r="D466" s="54" t="s">
        <v>2946</v>
      </c>
      <c r="E466" s="54" t="s">
        <v>3812</v>
      </c>
      <c r="F466" s="54" t="s">
        <v>3690</v>
      </c>
      <c r="G466" s="54">
        <v>2311020000</v>
      </c>
      <c r="H466" s="54" t="s">
        <v>3691</v>
      </c>
      <c r="I466" s="54" t="s">
        <v>3692</v>
      </c>
      <c r="J466">
        <f>VLOOKUP(A466,'County Acres Disturbed'!$A$2:$E$3146,5,FALSE)</f>
        <v>0</v>
      </c>
      <c r="K466" s="55" t="s">
        <v>5571</v>
      </c>
      <c r="L466">
        <f>IF(H466="PM10-PRI",VLOOKUP(A466,'County Emission Factors'!A$2:E$3145,5,FALSE),IF(H466="PM10-FIL",VLOOKUP(A466,'County Emission Factors'!A$2:E$3145,5,FALSE),VLOOKUP(A466,'County Emission Factors'!A$2:F$3145,6,FALSE)))</f>
        <v>0.24623052959501565</v>
      </c>
      <c r="M466" s="56" t="s">
        <v>5572</v>
      </c>
      <c r="N466" t="s">
        <v>5571</v>
      </c>
      <c r="O466">
        <f t="shared" si="12"/>
        <v>0</v>
      </c>
      <c r="P466" t="s">
        <v>5572</v>
      </c>
    </row>
    <row r="467" spans="1:16">
      <c r="A467" s="54" t="s">
        <v>2220</v>
      </c>
      <c r="B467" s="54" t="s">
        <v>2933</v>
      </c>
      <c r="C467" s="54" t="s">
        <v>3807</v>
      </c>
      <c r="D467" s="54" t="s">
        <v>2946</v>
      </c>
      <c r="E467" s="54" t="s">
        <v>3812</v>
      </c>
      <c r="F467" s="54" t="s">
        <v>3690</v>
      </c>
      <c r="G467" s="54">
        <v>2311020000</v>
      </c>
      <c r="H467" s="54" t="s">
        <v>3693</v>
      </c>
      <c r="I467" s="54" t="s">
        <v>3694</v>
      </c>
      <c r="J467">
        <f>VLOOKUP(A467,'County Acres Disturbed'!$A$2:$E$3146,5,FALSE)</f>
        <v>0</v>
      </c>
      <c r="K467" s="55" t="s">
        <v>5571</v>
      </c>
      <c r="L467">
        <f>IF(H467="PM10-PRI",VLOOKUP(A467,'County Emission Factors'!A$2:E$3145,5,FALSE),IF(H467="PM10-FIL",VLOOKUP(A467,'County Emission Factors'!A$2:E$3145,5,FALSE),VLOOKUP(A467,'County Emission Factors'!A$2:F$3145,6,FALSE)))</f>
        <v>2.4623052959501568E-2</v>
      </c>
      <c r="M467" s="56" t="s">
        <v>5572</v>
      </c>
      <c r="N467" t="s">
        <v>5571</v>
      </c>
      <c r="O467">
        <f t="shared" si="12"/>
        <v>0</v>
      </c>
      <c r="P467" t="s">
        <v>5572</v>
      </c>
    </row>
    <row r="468" spans="1:16">
      <c r="A468" s="54" t="s">
        <v>2220</v>
      </c>
      <c r="B468" s="54" t="s">
        <v>2933</v>
      </c>
      <c r="C468" s="54" t="s">
        <v>3807</v>
      </c>
      <c r="D468" s="54" t="s">
        <v>2946</v>
      </c>
      <c r="E468" s="54" t="s">
        <v>3812</v>
      </c>
      <c r="F468" s="54" t="s">
        <v>3690</v>
      </c>
      <c r="G468" s="54">
        <v>2311020000</v>
      </c>
      <c r="H468" s="54" t="s">
        <v>3695</v>
      </c>
      <c r="I468" s="54" t="s">
        <v>3696</v>
      </c>
      <c r="J468">
        <f>VLOOKUP(A468,'County Acres Disturbed'!$A$2:$E$3146,5,FALSE)</f>
        <v>0</v>
      </c>
      <c r="K468" s="55" t="s">
        <v>5571</v>
      </c>
      <c r="L468">
        <f>IF(H468="PM10-PRI",VLOOKUP(A468,'County Emission Factors'!A$2:E$3145,5,FALSE),IF(H468="PM10-FIL",VLOOKUP(A468,'County Emission Factors'!A$2:E$3145,5,FALSE),VLOOKUP(A468,'County Emission Factors'!A$2:F$3145,6,FALSE)))</f>
        <v>0.24623052959501565</v>
      </c>
      <c r="M468" s="56" t="s">
        <v>5572</v>
      </c>
      <c r="N468" t="s">
        <v>5571</v>
      </c>
      <c r="O468">
        <f t="shared" si="12"/>
        <v>0</v>
      </c>
      <c r="P468" t="s">
        <v>5572</v>
      </c>
    </row>
    <row r="469" spans="1:16">
      <c r="A469" s="54" t="s">
        <v>2220</v>
      </c>
      <c r="B469" s="54" t="s">
        <v>2933</v>
      </c>
      <c r="C469" s="54" t="s">
        <v>3807</v>
      </c>
      <c r="D469" s="54" t="s">
        <v>2946</v>
      </c>
      <c r="E469" s="54" t="s">
        <v>3812</v>
      </c>
      <c r="F469" s="54" t="s">
        <v>3690</v>
      </c>
      <c r="G469" s="54">
        <v>2311020000</v>
      </c>
      <c r="H469" s="54" t="s">
        <v>3697</v>
      </c>
      <c r="I469" s="54" t="s">
        <v>3698</v>
      </c>
      <c r="J469">
        <f>VLOOKUP(A469,'County Acres Disturbed'!$A$2:$E$3146,5,FALSE)</f>
        <v>0</v>
      </c>
      <c r="K469" s="55" t="s">
        <v>5571</v>
      </c>
      <c r="L469">
        <f>IF(H469="PM10-PRI",VLOOKUP(A469,'County Emission Factors'!A$2:E$3145,5,FALSE),IF(H469="PM10-FIL",VLOOKUP(A469,'County Emission Factors'!A$2:E$3145,5,FALSE),VLOOKUP(A469,'County Emission Factors'!A$2:F$3145,6,FALSE)))</f>
        <v>2.4623052959501568E-2</v>
      </c>
      <c r="M469" s="56" t="s">
        <v>5572</v>
      </c>
      <c r="N469" t="s">
        <v>5571</v>
      </c>
      <c r="O469">
        <f t="shared" si="12"/>
        <v>0</v>
      </c>
      <c r="P469" t="s">
        <v>5572</v>
      </c>
    </row>
    <row r="470" spans="1:16">
      <c r="A470" s="54" t="s">
        <v>3286</v>
      </c>
      <c r="B470" s="54" t="s">
        <v>2933</v>
      </c>
      <c r="C470" s="54" t="s">
        <v>3807</v>
      </c>
      <c r="D470" s="54" t="s">
        <v>2844</v>
      </c>
      <c r="E470" s="54" t="s">
        <v>3705</v>
      </c>
      <c r="F470" s="54" t="s">
        <v>3690</v>
      </c>
      <c r="G470" s="54">
        <v>2311020000</v>
      </c>
      <c r="H470" s="54" t="s">
        <v>3691</v>
      </c>
      <c r="I470" s="54" t="s">
        <v>3692</v>
      </c>
      <c r="J470">
        <f>VLOOKUP(A470,'County Acres Disturbed'!$A$2:$E$3146,5,FALSE)</f>
        <v>37.684604535315607</v>
      </c>
      <c r="K470" s="55" t="s">
        <v>5571</v>
      </c>
      <c r="L470">
        <f>IF(H470="PM10-PRI",VLOOKUP(A470,'County Emission Factors'!A$2:E$3145,5,FALSE),IF(H470="PM10-FIL",VLOOKUP(A470,'County Emission Factors'!A$2:E$3145,5,FALSE),VLOOKUP(A470,'County Emission Factors'!A$2:F$3145,6,FALSE)))</f>
        <v>0.1562616822429907</v>
      </c>
      <c r="M470" s="56" t="s">
        <v>5572</v>
      </c>
      <c r="N470" t="s">
        <v>5571</v>
      </c>
      <c r="O470">
        <f t="shared" si="12"/>
        <v>5.8886596993502538</v>
      </c>
      <c r="P470" t="s">
        <v>5572</v>
      </c>
    </row>
    <row r="471" spans="1:16">
      <c r="A471" s="54" t="s">
        <v>3286</v>
      </c>
      <c r="B471" s="54" t="s">
        <v>2933</v>
      </c>
      <c r="C471" s="54" t="s">
        <v>3807</v>
      </c>
      <c r="D471" s="54" t="s">
        <v>2844</v>
      </c>
      <c r="E471" s="54" t="s">
        <v>3705</v>
      </c>
      <c r="F471" s="54" t="s">
        <v>3690</v>
      </c>
      <c r="G471" s="54">
        <v>2311020000</v>
      </c>
      <c r="H471" s="54" t="s">
        <v>3693</v>
      </c>
      <c r="I471" s="54" t="s">
        <v>3694</v>
      </c>
      <c r="J471">
        <f>VLOOKUP(A471,'County Acres Disturbed'!$A$2:$E$3146,5,FALSE)</f>
        <v>37.684604535315607</v>
      </c>
      <c r="K471" s="55" t="s">
        <v>5571</v>
      </c>
      <c r="L471">
        <f>IF(H471="PM10-PRI",VLOOKUP(A471,'County Emission Factors'!A$2:E$3145,5,FALSE),IF(H471="PM10-FIL",VLOOKUP(A471,'County Emission Factors'!A$2:E$3145,5,FALSE),VLOOKUP(A471,'County Emission Factors'!A$2:F$3145,6,FALSE)))</f>
        <v>1.5626168224299072E-2</v>
      </c>
      <c r="M471" s="56" t="s">
        <v>5572</v>
      </c>
      <c r="N471" t="s">
        <v>5571</v>
      </c>
      <c r="O471">
        <f t="shared" si="12"/>
        <v>0.58886596993502538</v>
      </c>
      <c r="P471" t="s">
        <v>5572</v>
      </c>
    </row>
    <row r="472" spans="1:16">
      <c r="A472" s="54" t="s">
        <v>3286</v>
      </c>
      <c r="B472" s="54" t="s">
        <v>2933</v>
      </c>
      <c r="C472" s="54" t="s">
        <v>3807</v>
      </c>
      <c r="D472" s="54" t="s">
        <v>2844</v>
      </c>
      <c r="E472" s="54" t="s">
        <v>3705</v>
      </c>
      <c r="F472" s="54" t="s">
        <v>3690</v>
      </c>
      <c r="G472" s="54">
        <v>2311020000</v>
      </c>
      <c r="H472" s="54" t="s">
        <v>3695</v>
      </c>
      <c r="I472" s="54" t="s">
        <v>3696</v>
      </c>
      <c r="J472">
        <f>VLOOKUP(A472,'County Acres Disturbed'!$A$2:$E$3146,5,FALSE)</f>
        <v>37.684604535315607</v>
      </c>
      <c r="K472" s="55" t="s">
        <v>5571</v>
      </c>
      <c r="L472">
        <f>IF(H472="PM10-PRI",VLOOKUP(A472,'County Emission Factors'!A$2:E$3145,5,FALSE),IF(H472="PM10-FIL",VLOOKUP(A472,'County Emission Factors'!A$2:E$3145,5,FALSE),VLOOKUP(A472,'County Emission Factors'!A$2:F$3145,6,FALSE)))</f>
        <v>0.1562616822429907</v>
      </c>
      <c r="M472" s="56" t="s">
        <v>5572</v>
      </c>
      <c r="N472" t="s">
        <v>5571</v>
      </c>
      <c r="O472">
        <f t="shared" si="12"/>
        <v>5.8886596993502538</v>
      </c>
      <c r="P472" t="s">
        <v>5572</v>
      </c>
    </row>
    <row r="473" spans="1:16">
      <c r="A473" s="54" t="s">
        <v>3286</v>
      </c>
      <c r="B473" s="54" t="s">
        <v>2933</v>
      </c>
      <c r="C473" s="54" t="s">
        <v>3807</v>
      </c>
      <c r="D473" s="54" t="s">
        <v>2844</v>
      </c>
      <c r="E473" s="54" t="s">
        <v>3705</v>
      </c>
      <c r="F473" s="54" t="s">
        <v>3690</v>
      </c>
      <c r="G473" s="54">
        <v>2311020000</v>
      </c>
      <c r="H473" s="54" t="s">
        <v>3697</v>
      </c>
      <c r="I473" s="54" t="s">
        <v>3698</v>
      </c>
      <c r="J473">
        <f>VLOOKUP(A473,'County Acres Disturbed'!$A$2:$E$3146,5,FALSE)</f>
        <v>37.684604535315607</v>
      </c>
      <c r="K473" s="55" t="s">
        <v>5571</v>
      </c>
      <c r="L473">
        <f>IF(H473="PM10-PRI",VLOOKUP(A473,'County Emission Factors'!A$2:E$3145,5,FALSE),IF(H473="PM10-FIL",VLOOKUP(A473,'County Emission Factors'!A$2:E$3145,5,FALSE),VLOOKUP(A473,'County Emission Factors'!A$2:F$3145,6,FALSE)))</f>
        <v>1.5626168224299072E-2</v>
      </c>
      <c r="M473" s="56" t="s">
        <v>5572</v>
      </c>
      <c r="N473" t="s">
        <v>5571</v>
      </c>
      <c r="O473">
        <f t="shared" si="12"/>
        <v>0.58886596993502538</v>
      </c>
      <c r="P473" t="s">
        <v>5572</v>
      </c>
    </row>
    <row r="474" spans="1:16">
      <c r="A474" s="54" t="s">
        <v>3287</v>
      </c>
      <c r="B474" s="54" t="s">
        <v>2933</v>
      </c>
      <c r="C474" s="54" t="s">
        <v>3807</v>
      </c>
      <c r="D474" s="54" t="s">
        <v>2845</v>
      </c>
      <c r="E474" s="54" t="s">
        <v>3813</v>
      </c>
      <c r="F474" s="54" t="s">
        <v>3690</v>
      </c>
      <c r="G474" s="54">
        <v>2311020000</v>
      </c>
      <c r="H474" s="54" t="s">
        <v>3691</v>
      </c>
      <c r="I474" s="54" t="s">
        <v>3692</v>
      </c>
      <c r="J474">
        <f>VLOOKUP(A474,'County Acres Disturbed'!$A$2:$E$3146,5,FALSE)</f>
        <v>37.684604535315607</v>
      </c>
      <c r="K474" s="55" t="s">
        <v>5571</v>
      </c>
      <c r="L474">
        <f>IF(H474="PM10-PRI",VLOOKUP(A474,'County Emission Factors'!A$2:E$3145,5,FALSE),IF(H474="PM10-FIL",VLOOKUP(A474,'County Emission Factors'!A$2:E$3145,5,FALSE),VLOOKUP(A474,'County Emission Factors'!A$2:F$3145,6,FALSE)))</f>
        <v>0.2462305295950156</v>
      </c>
      <c r="M474" s="56" t="s">
        <v>5572</v>
      </c>
      <c r="N474" t="s">
        <v>5571</v>
      </c>
      <c r="O474">
        <f t="shared" si="12"/>
        <v>9.2791001323094893</v>
      </c>
      <c r="P474" t="s">
        <v>5572</v>
      </c>
    </row>
    <row r="475" spans="1:16">
      <c r="A475" s="54" t="s">
        <v>3287</v>
      </c>
      <c r="B475" s="54" t="s">
        <v>2933</v>
      </c>
      <c r="C475" s="54" t="s">
        <v>3807</v>
      </c>
      <c r="D475" s="54" t="s">
        <v>2845</v>
      </c>
      <c r="E475" s="54" t="s">
        <v>3813</v>
      </c>
      <c r="F475" s="54" t="s">
        <v>3690</v>
      </c>
      <c r="G475" s="54">
        <v>2311020000</v>
      </c>
      <c r="H475" s="54" t="s">
        <v>3693</v>
      </c>
      <c r="I475" s="54" t="s">
        <v>3694</v>
      </c>
      <c r="J475">
        <f>VLOOKUP(A475,'County Acres Disturbed'!$A$2:$E$3146,5,FALSE)</f>
        <v>37.684604535315607</v>
      </c>
      <c r="K475" s="55" t="s">
        <v>5571</v>
      </c>
      <c r="L475">
        <f>IF(H475="PM10-PRI",VLOOKUP(A475,'County Emission Factors'!A$2:E$3145,5,FALSE),IF(H475="PM10-FIL",VLOOKUP(A475,'County Emission Factors'!A$2:E$3145,5,FALSE),VLOOKUP(A475,'County Emission Factors'!A$2:F$3145,6,FALSE)))</f>
        <v>2.4623052959501561E-2</v>
      </c>
      <c r="M475" s="56" t="s">
        <v>5572</v>
      </c>
      <c r="N475" t="s">
        <v>5571</v>
      </c>
      <c r="O475">
        <f t="shared" si="12"/>
        <v>0.9279100132309489</v>
      </c>
      <c r="P475" t="s">
        <v>5572</v>
      </c>
    </row>
    <row r="476" spans="1:16">
      <c r="A476" s="54" t="s">
        <v>3287</v>
      </c>
      <c r="B476" s="54" t="s">
        <v>2933</v>
      </c>
      <c r="C476" s="54" t="s">
        <v>3807</v>
      </c>
      <c r="D476" s="54" t="s">
        <v>2845</v>
      </c>
      <c r="E476" s="54" t="s">
        <v>3813</v>
      </c>
      <c r="F476" s="54" t="s">
        <v>3690</v>
      </c>
      <c r="G476" s="54">
        <v>2311020000</v>
      </c>
      <c r="H476" s="54" t="s">
        <v>3695</v>
      </c>
      <c r="I476" s="54" t="s">
        <v>3696</v>
      </c>
      <c r="J476">
        <f>VLOOKUP(A476,'County Acres Disturbed'!$A$2:$E$3146,5,FALSE)</f>
        <v>37.684604535315607</v>
      </c>
      <c r="K476" s="55" t="s">
        <v>5571</v>
      </c>
      <c r="L476">
        <f>IF(H476="PM10-PRI",VLOOKUP(A476,'County Emission Factors'!A$2:E$3145,5,FALSE),IF(H476="PM10-FIL",VLOOKUP(A476,'County Emission Factors'!A$2:E$3145,5,FALSE),VLOOKUP(A476,'County Emission Factors'!A$2:F$3145,6,FALSE)))</f>
        <v>0.2462305295950156</v>
      </c>
      <c r="M476" s="56" t="s">
        <v>5572</v>
      </c>
      <c r="N476" t="s">
        <v>5571</v>
      </c>
      <c r="O476">
        <f t="shared" si="12"/>
        <v>9.2791001323094893</v>
      </c>
      <c r="P476" t="s">
        <v>5572</v>
      </c>
    </row>
    <row r="477" spans="1:16">
      <c r="A477" s="54" t="s">
        <v>3287</v>
      </c>
      <c r="B477" s="54" t="s">
        <v>2933</v>
      </c>
      <c r="C477" s="54" t="s">
        <v>3807</v>
      </c>
      <c r="D477" s="54" t="s">
        <v>2845</v>
      </c>
      <c r="E477" s="54" t="s">
        <v>3813</v>
      </c>
      <c r="F477" s="54" t="s">
        <v>3690</v>
      </c>
      <c r="G477" s="54">
        <v>2311020000</v>
      </c>
      <c r="H477" s="54" t="s">
        <v>3697</v>
      </c>
      <c r="I477" s="54" t="s">
        <v>3698</v>
      </c>
      <c r="J477">
        <f>VLOOKUP(A477,'County Acres Disturbed'!$A$2:$E$3146,5,FALSE)</f>
        <v>37.684604535315607</v>
      </c>
      <c r="K477" s="55" t="s">
        <v>5571</v>
      </c>
      <c r="L477">
        <f>IF(H477="PM10-PRI",VLOOKUP(A477,'County Emission Factors'!A$2:E$3145,5,FALSE),IF(H477="PM10-FIL",VLOOKUP(A477,'County Emission Factors'!A$2:E$3145,5,FALSE),VLOOKUP(A477,'County Emission Factors'!A$2:F$3145,6,FALSE)))</f>
        <v>2.4623052959501561E-2</v>
      </c>
      <c r="M477" s="56" t="s">
        <v>5572</v>
      </c>
      <c r="N477" t="s">
        <v>5571</v>
      </c>
      <c r="O477">
        <f t="shared" si="12"/>
        <v>0.9279100132309489</v>
      </c>
      <c r="P477" t="s">
        <v>5572</v>
      </c>
    </row>
    <row r="478" spans="1:16">
      <c r="A478" s="54" t="s">
        <v>3288</v>
      </c>
      <c r="B478" s="54" t="s">
        <v>2933</v>
      </c>
      <c r="C478" s="54" t="s">
        <v>3807</v>
      </c>
      <c r="D478" s="54" t="s">
        <v>2846</v>
      </c>
      <c r="E478" s="54" t="s">
        <v>3814</v>
      </c>
      <c r="F478" s="54" t="s">
        <v>3690</v>
      </c>
      <c r="G478" s="54">
        <v>2311020000</v>
      </c>
      <c r="H478" s="54" t="s">
        <v>3691</v>
      </c>
      <c r="I478" s="54" t="s">
        <v>3692</v>
      </c>
      <c r="J478">
        <f>VLOOKUP(A478,'County Acres Disturbed'!$A$2:$E$3146,5,FALSE)</f>
        <v>37.684604535315607</v>
      </c>
      <c r="K478" s="55" t="s">
        <v>5571</v>
      </c>
      <c r="L478">
        <f>IF(H478="PM10-PRI",VLOOKUP(A478,'County Emission Factors'!A$2:E$3145,5,FALSE),IF(H478="PM10-FIL",VLOOKUP(A478,'County Emission Factors'!A$2:E$3145,5,FALSE),VLOOKUP(A478,'County Emission Factors'!A$2:F$3145,6,FALSE)))</f>
        <v>0.13659237958303383</v>
      </c>
      <c r="M478" s="56" t="s">
        <v>5572</v>
      </c>
      <c r="N478" t="s">
        <v>5571</v>
      </c>
      <c r="O478">
        <f t="shared" si="12"/>
        <v>5.1474298071243476</v>
      </c>
      <c r="P478" t="s">
        <v>5572</v>
      </c>
    </row>
    <row r="479" spans="1:16">
      <c r="A479" s="54" t="s">
        <v>3288</v>
      </c>
      <c r="B479" s="54" t="s">
        <v>2933</v>
      </c>
      <c r="C479" s="54" t="s">
        <v>3807</v>
      </c>
      <c r="D479" s="54" t="s">
        <v>2846</v>
      </c>
      <c r="E479" s="54" t="s">
        <v>3814</v>
      </c>
      <c r="F479" s="54" t="s">
        <v>3690</v>
      </c>
      <c r="G479" s="54">
        <v>2311020000</v>
      </c>
      <c r="H479" s="54" t="s">
        <v>3693</v>
      </c>
      <c r="I479" s="54" t="s">
        <v>3694</v>
      </c>
      <c r="J479">
        <f>VLOOKUP(A479,'County Acres Disturbed'!$A$2:$E$3146,5,FALSE)</f>
        <v>37.684604535315607</v>
      </c>
      <c r="K479" s="55" t="s">
        <v>5571</v>
      </c>
      <c r="L479">
        <f>IF(H479="PM10-PRI",VLOOKUP(A479,'County Emission Factors'!A$2:E$3145,5,FALSE),IF(H479="PM10-FIL",VLOOKUP(A479,'County Emission Factors'!A$2:E$3145,5,FALSE),VLOOKUP(A479,'County Emission Factors'!A$2:F$3145,6,FALSE)))</f>
        <v>1.3659237958303384E-2</v>
      </c>
      <c r="M479" s="56" t="s">
        <v>5572</v>
      </c>
      <c r="N479" t="s">
        <v>5571</v>
      </c>
      <c r="O479">
        <f t="shared" ref="O479:O542" si="13">L479*J479</f>
        <v>0.51474298071243485</v>
      </c>
      <c r="P479" t="s">
        <v>5572</v>
      </c>
    </row>
    <row r="480" spans="1:16">
      <c r="A480" s="54" t="s">
        <v>3288</v>
      </c>
      <c r="B480" s="54" t="s">
        <v>2933</v>
      </c>
      <c r="C480" s="54" t="s">
        <v>3807</v>
      </c>
      <c r="D480" s="54" t="s">
        <v>2846</v>
      </c>
      <c r="E480" s="54" t="s">
        <v>3814</v>
      </c>
      <c r="F480" s="54" t="s">
        <v>3690</v>
      </c>
      <c r="G480" s="54">
        <v>2311020000</v>
      </c>
      <c r="H480" s="54" t="s">
        <v>3695</v>
      </c>
      <c r="I480" s="54" t="s">
        <v>3696</v>
      </c>
      <c r="J480">
        <f>VLOOKUP(A480,'County Acres Disturbed'!$A$2:$E$3146,5,FALSE)</f>
        <v>37.684604535315607</v>
      </c>
      <c r="K480" s="55" t="s">
        <v>5571</v>
      </c>
      <c r="L480">
        <f>IF(H480="PM10-PRI",VLOOKUP(A480,'County Emission Factors'!A$2:E$3145,5,FALSE),IF(H480="PM10-FIL",VLOOKUP(A480,'County Emission Factors'!A$2:E$3145,5,FALSE),VLOOKUP(A480,'County Emission Factors'!A$2:F$3145,6,FALSE)))</f>
        <v>0.13659237958303383</v>
      </c>
      <c r="M480" s="56" t="s">
        <v>5572</v>
      </c>
      <c r="N480" t="s">
        <v>5571</v>
      </c>
      <c r="O480">
        <f t="shared" si="13"/>
        <v>5.1474298071243476</v>
      </c>
      <c r="P480" t="s">
        <v>5572</v>
      </c>
    </row>
    <row r="481" spans="1:16">
      <c r="A481" s="54" t="s">
        <v>3288</v>
      </c>
      <c r="B481" s="54" t="s">
        <v>2933</v>
      </c>
      <c r="C481" s="54" t="s">
        <v>3807</v>
      </c>
      <c r="D481" s="54" t="s">
        <v>2846</v>
      </c>
      <c r="E481" s="54" t="s">
        <v>3814</v>
      </c>
      <c r="F481" s="54" t="s">
        <v>3690</v>
      </c>
      <c r="G481" s="54">
        <v>2311020000</v>
      </c>
      <c r="H481" s="54" t="s">
        <v>3697</v>
      </c>
      <c r="I481" s="54" t="s">
        <v>3698</v>
      </c>
      <c r="J481">
        <f>VLOOKUP(A481,'County Acres Disturbed'!$A$2:$E$3146,5,FALSE)</f>
        <v>37.684604535315607</v>
      </c>
      <c r="K481" s="55" t="s">
        <v>5571</v>
      </c>
      <c r="L481">
        <f>IF(H481="PM10-PRI",VLOOKUP(A481,'County Emission Factors'!A$2:E$3145,5,FALSE),IF(H481="PM10-FIL",VLOOKUP(A481,'County Emission Factors'!A$2:E$3145,5,FALSE),VLOOKUP(A481,'County Emission Factors'!A$2:F$3145,6,FALSE)))</f>
        <v>1.3659237958303384E-2</v>
      </c>
      <c r="M481" s="56" t="s">
        <v>5572</v>
      </c>
      <c r="N481" t="s">
        <v>5571</v>
      </c>
      <c r="O481">
        <f t="shared" si="13"/>
        <v>0.51474298071243485</v>
      </c>
      <c r="P481" t="s">
        <v>5572</v>
      </c>
    </row>
    <row r="482" spans="1:16">
      <c r="A482" s="54" t="s">
        <v>3289</v>
      </c>
      <c r="B482" s="54" t="s">
        <v>2933</v>
      </c>
      <c r="C482" s="54" t="s">
        <v>3807</v>
      </c>
      <c r="D482" s="54" t="s">
        <v>2847</v>
      </c>
      <c r="E482" s="54" t="s">
        <v>3815</v>
      </c>
      <c r="F482" s="54" t="s">
        <v>3690</v>
      </c>
      <c r="G482" s="54">
        <v>2311020000</v>
      </c>
      <c r="H482" s="54" t="s">
        <v>3691</v>
      </c>
      <c r="I482" s="54" t="s">
        <v>3692</v>
      </c>
      <c r="J482">
        <f>VLOOKUP(A482,'County Acres Disturbed'!$A$2:$E$3146,5,FALSE)</f>
        <v>37.684604535315607</v>
      </c>
      <c r="K482" s="55" t="s">
        <v>5571</v>
      </c>
      <c r="L482">
        <f>IF(H482="PM10-PRI",VLOOKUP(A482,'County Emission Factors'!A$2:E$3145,5,FALSE),IF(H482="PM10-FIL",VLOOKUP(A482,'County Emission Factors'!A$2:E$3145,5,FALSE),VLOOKUP(A482,'County Emission Factors'!A$2:F$3145,6,FALSE)))</f>
        <v>0.15626168224299067</v>
      </c>
      <c r="M482" s="56" t="s">
        <v>5572</v>
      </c>
      <c r="N482" t="s">
        <v>5571</v>
      </c>
      <c r="O482">
        <f t="shared" si="13"/>
        <v>5.888659699350252</v>
      </c>
      <c r="P482" t="s">
        <v>5572</v>
      </c>
    </row>
    <row r="483" spans="1:16">
      <c r="A483" s="54" t="s">
        <v>3289</v>
      </c>
      <c r="B483" s="54" t="s">
        <v>2933</v>
      </c>
      <c r="C483" s="54" t="s">
        <v>3807</v>
      </c>
      <c r="D483" s="54" t="s">
        <v>2847</v>
      </c>
      <c r="E483" s="54" t="s">
        <v>3815</v>
      </c>
      <c r="F483" s="54" t="s">
        <v>3690</v>
      </c>
      <c r="G483" s="54">
        <v>2311020000</v>
      </c>
      <c r="H483" s="54" t="s">
        <v>3693</v>
      </c>
      <c r="I483" s="54" t="s">
        <v>3694</v>
      </c>
      <c r="J483">
        <f>VLOOKUP(A483,'County Acres Disturbed'!$A$2:$E$3146,5,FALSE)</f>
        <v>37.684604535315607</v>
      </c>
      <c r="K483" s="55" t="s">
        <v>5571</v>
      </c>
      <c r="L483">
        <f>IF(H483="PM10-PRI",VLOOKUP(A483,'County Emission Factors'!A$2:E$3145,5,FALSE),IF(H483="PM10-FIL",VLOOKUP(A483,'County Emission Factors'!A$2:E$3145,5,FALSE),VLOOKUP(A483,'County Emission Factors'!A$2:F$3145,6,FALSE)))</f>
        <v>1.5626168224299068E-2</v>
      </c>
      <c r="M483" s="56" t="s">
        <v>5572</v>
      </c>
      <c r="N483" t="s">
        <v>5571</v>
      </c>
      <c r="O483">
        <f t="shared" si="13"/>
        <v>0.58886596993502527</v>
      </c>
      <c r="P483" t="s">
        <v>5572</v>
      </c>
    </row>
    <row r="484" spans="1:16">
      <c r="A484" s="54" t="s">
        <v>3289</v>
      </c>
      <c r="B484" s="54" t="s">
        <v>2933</v>
      </c>
      <c r="C484" s="54" t="s">
        <v>3807</v>
      </c>
      <c r="D484" s="54" t="s">
        <v>2847</v>
      </c>
      <c r="E484" s="54" t="s">
        <v>3815</v>
      </c>
      <c r="F484" s="54" t="s">
        <v>3690</v>
      </c>
      <c r="G484" s="54">
        <v>2311020000</v>
      </c>
      <c r="H484" s="54" t="s">
        <v>3695</v>
      </c>
      <c r="I484" s="54" t="s">
        <v>3696</v>
      </c>
      <c r="J484">
        <f>VLOOKUP(A484,'County Acres Disturbed'!$A$2:$E$3146,5,FALSE)</f>
        <v>37.684604535315607</v>
      </c>
      <c r="K484" s="55" t="s">
        <v>5571</v>
      </c>
      <c r="L484">
        <f>IF(H484="PM10-PRI",VLOOKUP(A484,'County Emission Factors'!A$2:E$3145,5,FALSE),IF(H484="PM10-FIL",VLOOKUP(A484,'County Emission Factors'!A$2:E$3145,5,FALSE),VLOOKUP(A484,'County Emission Factors'!A$2:F$3145,6,FALSE)))</f>
        <v>0.15626168224299067</v>
      </c>
      <c r="M484" s="56" t="s">
        <v>5572</v>
      </c>
      <c r="N484" t="s">
        <v>5571</v>
      </c>
      <c r="O484">
        <f t="shared" si="13"/>
        <v>5.888659699350252</v>
      </c>
      <c r="P484" t="s">
        <v>5572</v>
      </c>
    </row>
    <row r="485" spans="1:16">
      <c r="A485" s="54" t="s">
        <v>3289</v>
      </c>
      <c r="B485" s="54" t="s">
        <v>2933</v>
      </c>
      <c r="C485" s="54" t="s">
        <v>3807</v>
      </c>
      <c r="D485" s="54" t="s">
        <v>2847</v>
      </c>
      <c r="E485" s="54" t="s">
        <v>3815</v>
      </c>
      <c r="F485" s="54" t="s">
        <v>3690</v>
      </c>
      <c r="G485" s="54">
        <v>2311020000</v>
      </c>
      <c r="H485" s="54" t="s">
        <v>3697</v>
      </c>
      <c r="I485" s="54" t="s">
        <v>3698</v>
      </c>
      <c r="J485">
        <f>VLOOKUP(A485,'County Acres Disturbed'!$A$2:$E$3146,5,FALSE)</f>
        <v>37.684604535315607</v>
      </c>
      <c r="K485" s="55" t="s">
        <v>5571</v>
      </c>
      <c r="L485">
        <f>IF(H485="PM10-PRI",VLOOKUP(A485,'County Emission Factors'!A$2:E$3145,5,FALSE),IF(H485="PM10-FIL",VLOOKUP(A485,'County Emission Factors'!A$2:E$3145,5,FALSE),VLOOKUP(A485,'County Emission Factors'!A$2:F$3145,6,FALSE)))</f>
        <v>1.5626168224299068E-2</v>
      </c>
      <c r="M485" s="56" t="s">
        <v>5572</v>
      </c>
      <c r="N485" t="s">
        <v>5571</v>
      </c>
      <c r="O485">
        <f t="shared" si="13"/>
        <v>0.58886596993502527</v>
      </c>
      <c r="P485" t="s">
        <v>5572</v>
      </c>
    </row>
    <row r="486" spans="1:16">
      <c r="A486" s="54" t="s">
        <v>3290</v>
      </c>
      <c r="B486" s="54" t="s">
        <v>2933</v>
      </c>
      <c r="C486" s="54" t="s">
        <v>3807</v>
      </c>
      <c r="D486" s="54" t="s">
        <v>2850</v>
      </c>
      <c r="E486" s="54" t="s">
        <v>3711</v>
      </c>
      <c r="F486" s="54" t="s">
        <v>3690</v>
      </c>
      <c r="G486" s="54">
        <v>2311020000</v>
      </c>
      <c r="H486" s="54" t="s">
        <v>3691</v>
      </c>
      <c r="I486" s="54" t="s">
        <v>3692</v>
      </c>
      <c r="J486">
        <f>VLOOKUP(A486,'County Acres Disturbed'!$A$2:$E$3146,5,FALSE)</f>
        <v>73.661687474194366</v>
      </c>
      <c r="K486" s="55" t="s">
        <v>5571</v>
      </c>
      <c r="L486">
        <f>IF(H486="PM10-PRI",VLOOKUP(A486,'County Emission Factors'!A$2:E$3145,5,FALSE),IF(H486="PM10-FIL",VLOOKUP(A486,'County Emission Factors'!A$2:E$3145,5,FALSE),VLOOKUP(A486,'County Emission Factors'!A$2:F$3145,6,FALSE)))</f>
        <v>0.13659237958303377</v>
      </c>
      <c r="M486" s="56" t="s">
        <v>5572</v>
      </c>
      <c r="N486" t="s">
        <v>5571</v>
      </c>
      <c r="O486">
        <f t="shared" si="13"/>
        <v>10.061625176201961</v>
      </c>
      <c r="P486" t="s">
        <v>5572</v>
      </c>
    </row>
    <row r="487" spans="1:16">
      <c r="A487" s="54" t="s">
        <v>3290</v>
      </c>
      <c r="B487" s="54" t="s">
        <v>2933</v>
      </c>
      <c r="C487" s="54" t="s">
        <v>3807</v>
      </c>
      <c r="D487" s="54" t="s">
        <v>2850</v>
      </c>
      <c r="E487" s="54" t="s">
        <v>3711</v>
      </c>
      <c r="F487" s="54" t="s">
        <v>3690</v>
      </c>
      <c r="G487" s="54">
        <v>2311020000</v>
      </c>
      <c r="H487" s="54" t="s">
        <v>3693</v>
      </c>
      <c r="I487" s="54" t="s">
        <v>3694</v>
      </c>
      <c r="J487">
        <f>VLOOKUP(A487,'County Acres Disturbed'!$A$2:$E$3146,5,FALSE)</f>
        <v>73.661687474194366</v>
      </c>
      <c r="K487" s="55" t="s">
        <v>5571</v>
      </c>
      <c r="L487">
        <f>IF(H487="PM10-PRI",VLOOKUP(A487,'County Emission Factors'!A$2:E$3145,5,FALSE),IF(H487="PM10-FIL",VLOOKUP(A487,'County Emission Factors'!A$2:E$3145,5,FALSE),VLOOKUP(A487,'County Emission Factors'!A$2:F$3145,6,FALSE)))</f>
        <v>1.3659237958303379E-2</v>
      </c>
      <c r="M487" s="56" t="s">
        <v>5572</v>
      </c>
      <c r="N487" t="s">
        <v>5571</v>
      </c>
      <c r="O487">
        <f t="shared" si="13"/>
        <v>1.0061625176201963</v>
      </c>
      <c r="P487" t="s">
        <v>5572</v>
      </c>
    </row>
    <row r="488" spans="1:16">
      <c r="A488" s="54" t="s">
        <v>3290</v>
      </c>
      <c r="B488" s="54" t="s">
        <v>2933</v>
      </c>
      <c r="C488" s="54" t="s">
        <v>3807</v>
      </c>
      <c r="D488" s="54" t="s">
        <v>2850</v>
      </c>
      <c r="E488" s="54" t="s">
        <v>3711</v>
      </c>
      <c r="F488" s="54" t="s">
        <v>3690</v>
      </c>
      <c r="G488" s="54">
        <v>2311020000</v>
      </c>
      <c r="H488" s="54" t="s">
        <v>3695</v>
      </c>
      <c r="I488" s="54" t="s">
        <v>3696</v>
      </c>
      <c r="J488">
        <f>VLOOKUP(A488,'County Acres Disturbed'!$A$2:$E$3146,5,FALSE)</f>
        <v>73.661687474194366</v>
      </c>
      <c r="K488" s="55" t="s">
        <v>5571</v>
      </c>
      <c r="L488">
        <f>IF(H488="PM10-PRI",VLOOKUP(A488,'County Emission Factors'!A$2:E$3145,5,FALSE),IF(H488="PM10-FIL",VLOOKUP(A488,'County Emission Factors'!A$2:E$3145,5,FALSE),VLOOKUP(A488,'County Emission Factors'!A$2:F$3145,6,FALSE)))</f>
        <v>0.13659237958303377</v>
      </c>
      <c r="M488" s="56" t="s">
        <v>5572</v>
      </c>
      <c r="N488" t="s">
        <v>5571</v>
      </c>
      <c r="O488">
        <f t="shared" si="13"/>
        <v>10.061625176201961</v>
      </c>
      <c r="P488" t="s">
        <v>5572</v>
      </c>
    </row>
    <row r="489" spans="1:16">
      <c r="A489" s="54" t="s">
        <v>3290</v>
      </c>
      <c r="B489" s="54" t="s">
        <v>2933</v>
      </c>
      <c r="C489" s="54" t="s">
        <v>3807</v>
      </c>
      <c r="D489" s="54" t="s">
        <v>2850</v>
      </c>
      <c r="E489" s="54" t="s">
        <v>3711</v>
      </c>
      <c r="F489" s="54" t="s">
        <v>3690</v>
      </c>
      <c r="G489" s="54">
        <v>2311020000</v>
      </c>
      <c r="H489" s="54" t="s">
        <v>3697</v>
      </c>
      <c r="I489" s="54" t="s">
        <v>3698</v>
      </c>
      <c r="J489">
        <f>VLOOKUP(A489,'County Acres Disturbed'!$A$2:$E$3146,5,FALSE)</f>
        <v>73.661687474194366</v>
      </c>
      <c r="K489" s="55" t="s">
        <v>5571</v>
      </c>
      <c r="L489">
        <f>IF(H489="PM10-PRI",VLOOKUP(A489,'County Emission Factors'!A$2:E$3145,5,FALSE),IF(H489="PM10-FIL",VLOOKUP(A489,'County Emission Factors'!A$2:E$3145,5,FALSE),VLOOKUP(A489,'County Emission Factors'!A$2:F$3145,6,FALSE)))</f>
        <v>1.3659237958303379E-2</v>
      </c>
      <c r="M489" s="56" t="s">
        <v>5572</v>
      </c>
      <c r="N489" t="s">
        <v>5571</v>
      </c>
      <c r="O489">
        <f t="shared" si="13"/>
        <v>1.0061625176201963</v>
      </c>
      <c r="P489" t="s">
        <v>5572</v>
      </c>
    </row>
    <row r="490" spans="1:16">
      <c r="A490" s="54" t="s">
        <v>3291</v>
      </c>
      <c r="B490" s="54" t="s">
        <v>2933</v>
      </c>
      <c r="C490" s="54" t="s">
        <v>3807</v>
      </c>
      <c r="D490" s="54" t="s">
        <v>2851</v>
      </c>
      <c r="E490" s="54" t="s">
        <v>3712</v>
      </c>
      <c r="F490" s="54" t="s">
        <v>3690</v>
      </c>
      <c r="G490" s="54">
        <v>2311020000</v>
      </c>
      <c r="H490" s="54" t="s">
        <v>3691</v>
      </c>
      <c r="I490" s="54" t="s">
        <v>3692</v>
      </c>
      <c r="J490">
        <f>VLOOKUP(A490,'County Acres Disturbed'!$A$2:$E$3146,5,FALSE)</f>
        <v>110.49253121129153</v>
      </c>
      <c r="K490" s="55" t="s">
        <v>5571</v>
      </c>
      <c r="L490">
        <f>IF(H490="PM10-PRI",VLOOKUP(A490,'County Emission Factors'!A$2:E$3145,5,FALSE),IF(H490="PM10-FIL",VLOOKUP(A490,'County Emission Factors'!A$2:E$3145,5,FALSE),VLOOKUP(A490,'County Emission Factors'!A$2:F$3145,6,FALSE)))</f>
        <v>0.15626168224299058</v>
      </c>
      <c r="M490" s="56" t="s">
        <v>5572</v>
      </c>
      <c r="N490" t="s">
        <v>5571</v>
      </c>
      <c r="O490">
        <f t="shared" si="13"/>
        <v>17.265748802362559</v>
      </c>
      <c r="P490" t="s">
        <v>5572</v>
      </c>
    </row>
    <row r="491" spans="1:16">
      <c r="A491" s="54" t="s">
        <v>3291</v>
      </c>
      <c r="B491" s="54" t="s">
        <v>2933</v>
      </c>
      <c r="C491" s="54" t="s">
        <v>3807</v>
      </c>
      <c r="D491" s="54" t="s">
        <v>2851</v>
      </c>
      <c r="E491" s="54" t="s">
        <v>3712</v>
      </c>
      <c r="F491" s="54" t="s">
        <v>3690</v>
      </c>
      <c r="G491" s="54">
        <v>2311020000</v>
      </c>
      <c r="H491" s="54" t="s">
        <v>3693</v>
      </c>
      <c r="I491" s="54" t="s">
        <v>3694</v>
      </c>
      <c r="J491">
        <f>VLOOKUP(A491,'County Acres Disturbed'!$A$2:$E$3146,5,FALSE)</f>
        <v>110.49253121129153</v>
      </c>
      <c r="K491" s="55" t="s">
        <v>5571</v>
      </c>
      <c r="L491">
        <f>IF(H491="PM10-PRI",VLOOKUP(A491,'County Emission Factors'!A$2:E$3145,5,FALSE),IF(H491="PM10-FIL",VLOOKUP(A491,'County Emission Factors'!A$2:E$3145,5,FALSE),VLOOKUP(A491,'County Emission Factors'!A$2:F$3145,6,FALSE)))</f>
        <v>1.5626168224299058E-2</v>
      </c>
      <c r="M491" s="56" t="s">
        <v>5572</v>
      </c>
      <c r="N491" t="s">
        <v>5571</v>
      </c>
      <c r="O491">
        <f t="shared" si="13"/>
        <v>1.7265748802362557</v>
      </c>
      <c r="P491" t="s">
        <v>5572</v>
      </c>
    </row>
    <row r="492" spans="1:16">
      <c r="A492" s="54" t="s">
        <v>3291</v>
      </c>
      <c r="B492" s="54" t="s">
        <v>2933</v>
      </c>
      <c r="C492" s="54" t="s">
        <v>3807</v>
      </c>
      <c r="D492" s="54" t="s">
        <v>2851</v>
      </c>
      <c r="E492" s="54" t="s">
        <v>3712</v>
      </c>
      <c r="F492" s="54" t="s">
        <v>3690</v>
      </c>
      <c r="G492" s="54">
        <v>2311020000</v>
      </c>
      <c r="H492" s="54" t="s">
        <v>3695</v>
      </c>
      <c r="I492" s="54" t="s">
        <v>3696</v>
      </c>
      <c r="J492">
        <f>VLOOKUP(A492,'County Acres Disturbed'!$A$2:$E$3146,5,FALSE)</f>
        <v>110.49253121129153</v>
      </c>
      <c r="K492" s="55" t="s">
        <v>5571</v>
      </c>
      <c r="L492">
        <f>IF(H492="PM10-PRI",VLOOKUP(A492,'County Emission Factors'!A$2:E$3145,5,FALSE),IF(H492="PM10-FIL",VLOOKUP(A492,'County Emission Factors'!A$2:E$3145,5,FALSE),VLOOKUP(A492,'County Emission Factors'!A$2:F$3145,6,FALSE)))</f>
        <v>0.15626168224299058</v>
      </c>
      <c r="M492" s="56" t="s">
        <v>5572</v>
      </c>
      <c r="N492" t="s">
        <v>5571</v>
      </c>
      <c r="O492">
        <f t="shared" si="13"/>
        <v>17.265748802362559</v>
      </c>
      <c r="P492" t="s">
        <v>5572</v>
      </c>
    </row>
    <row r="493" spans="1:16">
      <c r="A493" s="54" t="s">
        <v>3291</v>
      </c>
      <c r="B493" s="54" t="s">
        <v>2933</v>
      </c>
      <c r="C493" s="54" t="s">
        <v>3807</v>
      </c>
      <c r="D493" s="54" t="s">
        <v>2851</v>
      </c>
      <c r="E493" s="54" t="s">
        <v>3712</v>
      </c>
      <c r="F493" s="54" t="s">
        <v>3690</v>
      </c>
      <c r="G493" s="54">
        <v>2311020000</v>
      </c>
      <c r="H493" s="54" t="s">
        <v>3697</v>
      </c>
      <c r="I493" s="54" t="s">
        <v>3698</v>
      </c>
      <c r="J493">
        <f>VLOOKUP(A493,'County Acres Disturbed'!$A$2:$E$3146,5,FALSE)</f>
        <v>110.49253121129153</v>
      </c>
      <c r="K493" s="55" t="s">
        <v>5571</v>
      </c>
      <c r="L493">
        <f>IF(H493="PM10-PRI",VLOOKUP(A493,'County Emission Factors'!A$2:E$3145,5,FALSE),IF(H493="PM10-FIL",VLOOKUP(A493,'County Emission Factors'!A$2:E$3145,5,FALSE),VLOOKUP(A493,'County Emission Factors'!A$2:F$3145,6,FALSE)))</f>
        <v>1.5626168224299058E-2</v>
      </c>
      <c r="M493" s="56" t="s">
        <v>5572</v>
      </c>
      <c r="N493" t="s">
        <v>5571</v>
      </c>
      <c r="O493">
        <f t="shared" si="13"/>
        <v>1.7265748802362557</v>
      </c>
      <c r="P493" t="s">
        <v>5572</v>
      </c>
    </row>
    <row r="494" spans="1:16">
      <c r="A494" s="54" t="s">
        <v>3292</v>
      </c>
      <c r="B494" s="54" t="s">
        <v>2933</v>
      </c>
      <c r="C494" s="54" t="s">
        <v>3807</v>
      </c>
      <c r="D494" s="54" t="s">
        <v>2852</v>
      </c>
      <c r="E494" s="54" t="s">
        <v>3816</v>
      </c>
      <c r="F494" s="54" t="s">
        <v>3690</v>
      </c>
      <c r="G494" s="54">
        <v>2311020000</v>
      </c>
      <c r="H494" s="54" t="s">
        <v>3691</v>
      </c>
      <c r="I494" s="54" t="s">
        <v>3692</v>
      </c>
      <c r="J494">
        <f>VLOOKUP(A494,'County Acres Disturbed'!$A$2:$E$3146,5,FALSE)</f>
        <v>226.10762721189363</v>
      </c>
      <c r="K494" s="55" t="s">
        <v>5571</v>
      </c>
      <c r="L494">
        <f>IF(H494="PM10-PRI",VLOOKUP(A494,'County Emission Factors'!A$2:E$3145,5,FALSE),IF(H494="PM10-FIL",VLOOKUP(A494,'County Emission Factors'!A$2:E$3145,5,FALSE),VLOOKUP(A494,'County Emission Factors'!A$2:F$3145,6,FALSE)))</f>
        <v>0.15626168224299067</v>
      </c>
      <c r="M494" s="56" t="s">
        <v>5572</v>
      </c>
      <c r="N494" t="s">
        <v>5571</v>
      </c>
      <c r="O494">
        <f t="shared" si="13"/>
        <v>35.33195819610151</v>
      </c>
      <c r="P494" t="s">
        <v>5572</v>
      </c>
    </row>
    <row r="495" spans="1:16">
      <c r="A495" s="54" t="s">
        <v>3292</v>
      </c>
      <c r="B495" s="54" t="s">
        <v>2933</v>
      </c>
      <c r="C495" s="54" t="s">
        <v>3807</v>
      </c>
      <c r="D495" s="54" t="s">
        <v>2852</v>
      </c>
      <c r="E495" s="54" t="s">
        <v>3816</v>
      </c>
      <c r="F495" s="54" t="s">
        <v>3690</v>
      </c>
      <c r="G495" s="54">
        <v>2311020000</v>
      </c>
      <c r="H495" s="54" t="s">
        <v>3693</v>
      </c>
      <c r="I495" s="54" t="s">
        <v>3694</v>
      </c>
      <c r="J495">
        <f>VLOOKUP(A495,'County Acres Disturbed'!$A$2:$E$3146,5,FALSE)</f>
        <v>226.10762721189363</v>
      </c>
      <c r="K495" s="55" t="s">
        <v>5571</v>
      </c>
      <c r="L495">
        <f>IF(H495="PM10-PRI",VLOOKUP(A495,'County Emission Factors'!A$2:E$3145,5,FALSE),IF(H495="PM10-FIL",VLOOKUP(A495,'County Emission Factors'!A$2:E$3145,5,FALSE),VLOOKUP(A495,'County Emission Factors'!A$2:F$3145,6,FALSE)))</f>
        <v>1.5626168224299068E-2</v>
      </c>
      <c r="M495" s="56" t="s">
        <v>5572</v>
      </c>
      <c r="N495" t="s">
        <v>5571</v>
      </c>
      <c r="O495">
        <f t="shared" si="13"/>
        <v>3.5331958196101514</v>
      </c>
      <c r="P495" t="s">
        <v>5572</v>
      </c>
    </row>
    <row r="496" spans="1:16">
      <c r="A496" s="54" t="s">
        <v>3292</v>
      </c>
      <c r="B496" s="54" t="s">
        <v>2933</v>
      </c>
      <c r="C496" s="54" t="s">
        <v>3807</v>
      </c>
      <c r="D496" s="54" t="s">
        <v>2852</v>
      </c>
      <c r="E496" s="54" t="s">
        <v>3816</v>
      </c>
      <c r="F496" s="54" t="s">
        <v>3690</v>
      </c>
      <c r="G496" s="54">
        <v>2311020000</v>
      </c>
      <c r="H496" s="54" t="s">
        <v>3695</v>
      </c>
      <c r="I496" s="54" t="s">
        <v>3696</v>
      </c>
      <c r="J496">
        <f>VLOOKUP(A496,'County Acres Disturbed'!$A$2:$E$3146,5,FALSE)</f>
        <v>226.10762721189363</v>
      </c>
      <c r="K496" s="55" t="s">
        <v>5571</v>
      </c>
      <c r="L496">
        <f>IF(H496="PM10-PRI",VLOOKUP(A496,'County Emission Factors'!A$2:E$3145,5,FALSE),IF(H496="PM10-FIL",VLOOKUP(A496,'County Emission Factors'!A$2:E$3145,5,FALSE),VLOOKUP(A496,'County Emission Factors'!A$2:F$3145,6,FALSE)))</f>
        <v>0.15626168224299067</v>
      </c>
      <c r="M496" s="56" t="s">
        <v>5572</v>
      </c>
      <c r="N496" t="s">
        <v>5571</v>
      </c>
      <c r="O496">
        <f t="shared" si="13"/>
        <v>35.33195819610151</v>
      </c>
      <c r="P496" t="s">
        <v>5572</v>
      </c>
    </row>
    <row r="497" spans="1:16">
      <c r="A497" s="54" t="s">
        <v>3292</v>
      </c>
      <c r="B497" s="54" t="s">
        <v>2933</v>
      </c>
      <c r="C497" s="54" t="s">
        <v>3807</v>
      </c>
      <c r="D497" s="54" t="s">
        <v>2852</v>
      </c>
      <c r="E497" s="54" t="s">
        <v>3816</v>
      </c>
      <c r="F497" s="54" t="s">
        <v>3690</v>
      </c>
      <c r="G497" s="54">
        <v>2311020000</v>
      </c>
      <c r="H497" s="54" t="s">
        <v>3697</v>
      </c>
      <c r="I497" s="54" t="s">
        <v>3698</v>
      </c>
      <c r="J497">
        <f>VLOOKUP(A497,'County Acres Disturbed'!$A$2:$E$3146,5,FALSE)</f>
        <v>226.10762721189363</v>
      </c>
      <c r="K497" s="55" t="s">
        <v>5571</v>
      </c>
      <c r="L497">
        <f>IF(H497="PM10-PRI",VLOOKUP(A497,'County Emission Factors'!A$2:E$3145,5,FALSE),IF(H497="PM10-FIL",VLOOKUP(A497,'County Emission Factors'!A$2:E$3145,5,FALSE),VLOOKUP(A497,'County Emission Factors'!A$2:F$3145,6,FALSE)))</f>
        <v>1.5626168224299068E-2</v>
      </c>
      <c r="M497" s="56" t="s">
        <v>5572</v>
      </c>
      <c r="N497" t="s">
        <v>5571</v>
      </c>
      <c r="O497">
        <f t="shared" si="13"/>
        <v>3.5331958196101514</v>
      </c>
      <c r="P497" t="s">
        <v>5572</v>
      </c>
    </row>
    <row r="498" spans="1:16">
      <c r="A498" s="54" t="s">
        <v>3293</v>
      </c>
      <c r="B498" s="54" t="s">
        <v>2933</v>
      </c>
      <c r="C498" s="54" t="s">
        <v>3807</v>
      </c>
      <c r="D498" s="54" t="s">
        <v>2932</v>
      </c>
      <c r="E498" s="54" t="s">
        <v>3817</v>
      </c>
      <c r="F498" s="54" t="s">
        <v>3690</v>
      </c>
      <c r="G498" s="54">
        <v>2311020000</v>
      </c>
      <c r="H498" s="54" t="s">
        <v>3691</v>
      </c>
      <c r="I498" s="54" t="s">
        <v>3692</v>
      </c>
      <c r="J498">
        <f>VLOOKUP(A498,'County Acres Disturbed'!$A$2:$E$3146,5,FALSE)</f>
        <v>37.684604535315607</v>
      </c>
      <c r="K498" s="55" t="s">
        <v>5571</v>
      </c>
      <c r="L498">
        <f>IF(H498="PM10-PRI",VLOOKUP(A498,'County Emission Factors'!A$2:E$3145,5,FALSE),IF(H498="PM10-FIL",VLOOKUP(A498,'County Emission Factors'!A$2:E$3145,5,FALSE),VLOOKUP(A498,'County Emission Factors'!A$2:F$3145,6,FALSE)))</f>
        <v>0.15626168224299067</v>
      </c>
      <c r="M498" s="56" t="s">
        <v>5572</v>
      </c>
      <c r="N498" t="s">
        <v>5571</v>
      </c>
      <c r="O498">
        <f t="shared" si="13"/>
        <v>5.888659699350252</v>
      </c>
      <c r="P498" t="s">
        <v>5572</v>
      </c>
    </row>
    <row r="499" spans="1:16">
      <c r="A499" s="54" t="s">
        <v>3293</v>
      </c>
      <c r="B499" s="54" t="s">
        <v>2933</v>
      </c>
      <c r="C499" s="54" t="s">
        <v>3807</v>
      </c>
      <c r="D499" s="54" t="s">
        <v>2932</v>
      </c>
      <c r="E499" s="54" t="s">
        <v>3817</v>
      </c>
      <c r="F499" s="54" t="s">
        <v>3690</v>
      </c>
      <c r="G499" s="54">
        <v>2311020000</v>
      </c>
      <c r="H499" s="54" t="s">
        <v>3693</v>
      </c>
      <c r="I499" s="54" t="s">
        <v>3694</v>
      </c>
      <c r="J499">
        <f>VLOOKUP(A499,'County Acres Disturbed'!$A$2:$E$3146,5,FALSE)</f>
        <v>37.684604535315607</v>
      </c>
      <c r="K499" s="55" t="s">
        <v>5571</v>
      </c>
      <c r="L499">
        <f>IF(H499="PM10-PRI",VLOOKUP(A499,'County Emission Factors'!A$2:E$3145,5,FALSE),IF(H499="PM10-FIL",VLOOKUP(A499,'County Emission Factors'!A$2:E$3145,5,FALSE),VLOOKUP(A499,'County Emission Factors'!A$2:F$3145,6,FALSE)))</f>
        <v>1.5626168224299068E-2</v>
      </c>
      <c r="M499" s="56" t="s">
        <v>5572</v>
      </c>
      <c r="N499" t="s">
        <v>5571</v>
      </c>
      <c r="O499">
        <f t="shared" si="13"/>
        <v>0.58886596993502527</v>
      </c>
      <c r="P499" t="s">
        <v>5572</v>
      </c>
    </row>
    <row r="500" spans="1:16">
      <c r="A500" s="54" t="s">
        <v>3293</v>
      </c>
      <c r="B500" s="54" t="s">
        <v>2933</v>
      </c>
      <c r="C500" s="54" t="s">
        <v>3807</v>
      </c>
      <c r="D500" s="54" t="s">
        <v>2932</v>
      </c>
      <c r="E500" s="54" t="s">
        <v>3817</v>
      </c>
      <c r="F500" s="54" t="s">
        <v>3690</v>
      </c>
      <c r="G500" s="54">
        <v>2311020000</v>
      </c>
      <c r="H500" s="54" t="s">
        <v>3695</v>
      </c>
      <c r="I500" s="54" t="s">
        <v>3696</v>
      </c>
      <c r="J500">
        <f>VLOOKUP(A500,'County Acres Disturbed'!$A$2:$E$3146,5,FALSE)</f>
        <v>37.684604535315607</v>
      </c>
      <c r="K500" s="55" t="s">
        <v>5571</v>
      </c>
      <c r="L500">
        <f>IF(H500="PM10-PRI",VLOOKUP(A500,'County Emission Factors'!A$2:E$3145,5,FALSE),IF(H500="PM10-FIL",VLOOKUP(A500,'County Emission Factors'!A$2:E$3145,5,FALSE),VLOOKUP(A500,'County Emission Factors'!A$2:F$3145,6,FALSE)))</f>
        <v>0.15626168224299067</v>
      </c>
      <c r="M500" s="56" t="s">
        <v>5572</v>
      </c>
      <c r="N500" t="s">
        <v>5571</v>
      </c>
      <c r="O500">
        <f t="shared" si="13"/>
        <v>5.888659699350252</v>
      </c>
      <c r="P500" t="s">
        <v>5572</v>
      </c>
    </row>
    <row r="501" spans="1:16">
      <c r="A501" s="54" t="s">
        <v>3293</v>
      </c>
      <c r="B501" s="54" t="s">
        <v>2933</v>
      </c>
      <c r="C501" s="54" t="s">
        <v>3807</v>
      </c>
      <c r="D501" s="54" t="s">
        <v>2932</v>
      </c>
      <c r="E501" s="54" t="s">
        <v>3817</v>
      </c>
      <c r="F501" s="54" t="s">
        <v>3690</v>
      </c>
      <c r="G501" s="54">
        <v>2311020000</v>
      </c>
      <c r="H501" s="54" t="s">
        <v>3697</v>
      </c>
      <c r="I501" s="54" t="s">
        <v>3698</v>
      </c>
      <c r="J501">
        <f>VLOOKUP(A501,'County Acres Disturbed'!$A$2:$E$3146,5,FALSE)</f>
        <v>37.684604535315607</v>
      </c>
      <c r="K501" s="55" t="s">
        <v>5571</v>
      </c>
      <c r="L501">
        <f>IF(H501="PM10-PRI",VLOOKUP(A501,'County Emission Factors'!A$2:E$3145,5,FALSE),IF(H501="PM10-FIL",VLOOKUP(A501,'County Emission Factors'!A$2:E$3145,5,FALSE),VLOOKUP(A501,'County Emission Factors'!A$2:F$3145,6,FALSE)))</f>
        <v>1.5626168224299068E-2</v>
      </c>
      <c r="M501" s="56" t="s">
        <v>5572</v>
      </c>
      <c r="N501" t="s">
        <v>5571</v>
      </c>
      <c r="O501">
        <f t="shared" si="13"/>
        <v>0.58886596993502527</v>
      </c>
      <c r="P501" t="s">
        <v>5572</v>
      </c>
    </row>
    <row r="502" spans="1:16">
      <c r="A502" s="54" t="s">
        <v>3294</v>
      </c>
      <c r="B502" s="54" t="s">
        <v>2933</v>
      </c>
      <c r="C502" s="54" t="s">
        <v>3807</v>
      </c>
      <c r="D502" s="54" t="s">
        <v>2855</v>
      </c>
      <c r="E502" s="54" t="s">
        <v>3818</v>
      </c>
      <c r="F502" s="54" t="s">
        <v>3690</v>
      </c>
      <c r="G502" s="54">
        <v>2311020000</v>
      </c>
      <c r="H502" s="54" t="s">
        <v>3691</v>
      </c>
      <c r="I502" s="54" t="s">
        <v>3692</v>
      </c>
      <c r="J502">
        <f>VLOOKUP(A502,'County Acres Disturbed'!$A$2:$E$3146,5,FALSE)</f>
        <v>37.684604535315607</v>
      </c>
      <c r="K502" s="55" t="s">
        <v>5571</v>
      </c>
      <c r="L502">
        <f>IF(H502="PM10-PRI",VLOOKUP(A502,'County Emission Factors'!A$2:E$3145,5,FALSE),IF(H502="PM10-FIL",VLOOKUP(A502,'County Emission Factors'!A$2:E$3145,5,FALSE),VLOOKUP(A502,'County Emission Factors'!A$2:F$3145,6,FALSE)))</f>
        <v>0.15626168224299067</v>
      </c>
      <c r="M502" s="56" t="s">
        <v>5572</v>
      </c>
      <c r="N502" t="s">
        <v>5571</v>
      </c>
      <c r="O502">
        <f t="shared" si="13"/>
        <v>5.888659699350252</v>
      </c>
      <c r="P502" t="s">
        <v>5572</v>
      </c>
    </row>
    <row r="503" spans="1:16">
      <c r="A503" s="54" t="s">
        <v>3294</v>
      </c>
      <c r="B503" s="54" t="s">
        <v>2933</v>
      </c>
      <c r="C503" s="54" t="s">
        <v>3807</v>
      </c>
      <c r="D503" s="54" t="s">
        <v>2855</v>
      </c>
      <c r="E503" s="54" t="s">
        <v>3818</v>
      </c>
      <c r="F503" s="54" t="s">
        <v>3690</v>
      </c>
      <c r="G503" s="54">
        <v>2311020000</v>
      </c>
      <c r="H503" s="54" t="s">
        <v>3693</v>
      </c>
      <c r="I503" s="54" t="s">
        <v>3694</v>
      </c>
      <c r="J503">
        <f>VLOOKUP(A503,'County Acres Disturbed'!$A$2:$E$3146,5,FALSE)</f>
        <v>37.684604535315607</v>
      </c>
      <c r="K503" s="55" t="s">
        <v>5571</v>
      </c>
      <c r="L503">
        <f>IF(H503="PM10-PRI",VLOOKUP(A503,'County Emission Factors'!A$2:E$3145,5,FALSE),IF(H503="PM10-FIL",VLOOKUP(A503,'County Emission Factors'!A$2:E$3145,5,FALSE),VLOOKUP(A503,'County Emission Factors'!A$2:F$3145,6,FALSE)))</f>
        <v>1.5626168224299068E-2</v>
      </c>
      <c r="M503" s="56" t="s">
        <v>5572</v>
      </c>
      <c r="N503" t="s">
        <v>5571</v>
      </c>
      <c r="O503">
        <f t="shared" si="13"/>
        <v>0.58886596993502527</v>
      </c>
      <c r="P503" t="s">
        <v>5572</v>
      </c>
    </row>
    <row r="504" spans="1:16">
      <c r="A504" s="54" t="s">
        <v>3294</v>
      </c>
      <c r="B504" s="54" t="s">
        <v>2933</v>
      </c>
      <c r="C504" s="54" t="s">
        <v>3807</v>
      </c>
      <c r="D504" s="54" t="s">
        <v>2855</v>
      </c>
      <c r="E504" s="54" t="s">
        <v>3818</v>
      </c>
      <c r="F504" s="54" t="s">
        <v>3690</v>
      </c>
      <c r="G504" s="54">
        <v>2311020000</v>
      </c>
      <c r="H504" s="54" t="s">
        <v>3695</v>
      </c>
      <c r="I504" s="54" t="s">
        <v>3696</v>
      </c>
      <c r="J504">
        <f>VLOOKUP(A504,'County Acres Disturbed'!$A$2:$E$3146,5,FALSE)</f>
        <v>37.684604535315607</v>
      </c>
      <c r="K504" s="55" t="s">
        <v>5571</v>
      </c>
      <c r="L504">
        <f>IF(H504="PM10-PRI",VLOOKUP(A504,'County Emission Factors'!A$2:E$3145,5,FALSE),IF(H504="PM10-FIL",VLOOKUP(A504,'County Emission Factors'!A$2:E$3145,5,FALSE),VLOOKUP(A504,'County Emission Factors'!A$2:F$3145,6,FALSE)))</f>
        <v>0.15626168224299067</v>
      </c>
      <c r="M504" s="56" t="s">
        <v>5572</v>
      </c>
      <c r="N504" t="s">
        <v>5571</v>
      </c>
      <c r="O504">
        <f t="shared" si="13"/>
        <v>5.888659699350252</v>
      </c>
      <c r="P504" t="s">
        <v>5572</v>
      </c>
    </row>
    <row r="505" spans="1:16">
      <c r="A505" s="54" t="s">
        <v>3294</v>
      </c>
      <c r="B505" s="54" t="s">
        <v>2933</v>
      </c>
      <c r="C505" s="54" t="s">
        <v>3807</v>
      </c>
      <c r="D505" s="54" t="s">
        <v>2855</v>
      </c>
      <c r="E505" s="54" t="s">
        <v>3818</v>
      </c>
      <c r="F505" s="54" t="s">
        <v>3690</v>
      </c>
      <c r="G505" s="54">
        <v>2311020000</v>
      </c>
      <c r="H505" s="54" t="s">
        <v>3697</v>
      </c>
      <c r="I505" s="54" t="s">
        <v>3698</v>
      </c>
      <c r="J505">
        <f>VLOOKUP(A505,'County Acres Disturbed'!$A$2:$E$3146,5,FALSE)</f>
        <v>37.684604535315607</v>
      </c>
      <c r="K505" s="55" t="s">
        <v>5571</v>
      </c>
      <c r="L505">
        <f>IF(H505="PM10-PRI",VLOOKUP(A505,'County Emission Factors'!A$2:E$3145,5,FALSE),IF(H505="PM10-FIL",VLOOKUP(A505,'County Emission Factors'!A$2:E$3145,5,FALSE),VLOOKUP(A505,'County Emission Factors'!A$2:F$3145,6,FALSE)))</f>
        <v>1.5626168224299068E-2</v>
      </c>
      <c r="M505" s="56" t="s">
        <v>5572</v>
      </c>
      <c r="N505" t="s">
        <v>5571</v>
      </c>
      <c r="O505">
        <f t="shared" si="13"/>
        <v>0.58886596993502527</v>
      </c>
      <c r="P505" t="s">
        <v>5572</v>
      </c>
    </row>
    <row r="506" spans="1:16">
      <c r="A506" s="54" t="s">
        <v>3295</v>
      </c>
      <c r="B506" s="54" t="s">
        <v>2933</v>
      </c>
      <c r="C506" s="54" t="s">
        <v>3807</v>
      </c>
      <c r="D506" s="54" t="s">
        <v>2856</v>
      </c>
      <c r="E506" s="54" t="s">
        <v>3819</v>
      </c>
      <c r="F506" s="54" t="s">
        <v>3690</v>
      </c>
      <c r="G506" s="54">
        <v>2311020000</v>
      </c>
      <c r="H506" s="54" t="s">
        <v>3691</v>
      </c>
      <c r="I506" s="54" t="s">
        <v>3692</v>
      </c>
      <c r="J506">
        <f>VLOOKUP(A506,'County Acres Disturbed'!$A$2:$E$3146,5,FALSE)</f>
        <v>1746.8343029594662</v>
      </c>
      <c r="K506" s="55" t="s">
        <v>5571</v>
      </c>
      <c r="L506">
        <f>IF(H506="PM10-PRI",VLOOKUP(A506,'County Emission Factors'!A$2:E$3145,5,FALSE),IF(H506="PM10-FIL",VLOOKUP(A506,'County Emission Factors'!A$2:E$3145,5,FALSE),VLOOKUP(A506,'County Emission Factors'!A$2:F$3145,6,FALSE)))</f>
        <v>0.13659237958303386</v>
      </c>
      <c r="M506" s="56" t="s">
        <v>5572</v>
      </c>
      <c r="N506" t="s">
        <v>5571</v>
      </c>
      <c r="O506">
        <f t="shared" si="13"/>
        <v>238.60425417850377</v>
      </c>
      <c r="P506" t="s">
        <v>5572</v>
      </c>
    </row>
    <row r="507" spans="1:16">
      <c r="A507" s="54" t="s">
        <v>3295</v>
      </c>
      <c r="B507" s="54" t="s">
        <v>2933</v>
      </c>
      <c r="C507" s="54" t="s">
        <v>3807</v>
      </c>
      <c r="D507" s="54" t="s">
        <v>2856</v>
      </c>
      <c r="E507" s="54" t="s">
        <v>3819</v>
      </c>
      <c r="F507" s="54" t="s">
        <v>3690</v>
      </c>
      <c r="G507" s="54">
        <v>2311020000</v>
      </c>
      <c r="H507" s="54" t="s">
        <v>3693</v>
      </c>
      <c r="I507" s="54" t="s">
        <v>3694</v>
      </c>
      <c r="J507">
        <f>VLOOKUP(A507,'County Acres Disturbed'!$A$2:$E$3146,5,FALSE)</f>
        <v>1746.8343029594662</v>
      </c>
      <c r="K507" s="55" t="s">
        <v>5571</v>
      </c>
      <c r="L507">
        <f>IF(H507="PM10-PRI",VLOOKUP(A507,'County Emission Factors'!A$2:E$3145,5,FALSE),IF(H507="PM10-FIL",VLOOKUP(A507,'County Emission Factors'!A$2:E$3145,5,FALSE),VLOOKUP(A507,'County Emission Factors'!A$2:F$3145,6,FALSE)))</f>
        <v>1.3659237958303386E-2</v>
      </c>
      <c r="M507" s="56" t="s">
        <v>5572</v>
      </c>
      <c r="N507" t="s">
        <v>5571</v>
      </c>
      <c r="O507">
        <f t="shared" si="13"/>
        <v>23.860425417850376</v>
      </c>
      <c r="P507" t="s">
        <v>5572</v>
      </c>
    </row>
    <row r="508" spans="1:16">
      <c r="A508" s="54" t="s">
        <v>3295</v>
      </c>
      <c r="B508" s="54" t="s">
        <v>2933</v>
      </c>
      <c r="C508" s="54" t="s">
        <v>3807</v>
      </c>
      <c r="D508" s="54" t="s">
        <v>2856</v>
      </c>
      <c r="E508" s="54" t="s">
        <v>3819</v>
      </c>
      <c r="F508" s="54" t="s">
        <v>3690</v>
      </c>
      <c r="G508" s="54">
        <v>2311020000</v>
      </c>
      <c r="H508" s="54" t="s">
        <v>3695</v>
      </c>
      <c r="I508" s="54" t="s">
        <v>3696</v>
      </c>
      <c r="J508">
        <f>VLOOKUP(A508,'County Acres Disturbed'!$A$2:$E$3146,5,FALSE)</f>
        <v>1746.8343029594662</v>
      </c>
      <c r="K508" s="55" t="s">
        <v>5571</v>
      </c>
      <c r="L508">
        <f>IF(H508="PM10-PRI",VLOOKUP(A508,'County Emission Factors'!A$2:E$3145,5,FALSE),IF(H508="PM10-FIL",VLOOKUP(A508,'County Emission Factors'!A$2:E$3145,5,FALSE),VLOOKUP(A508,'County Emission Factors'!A$2:F$3145,6,FALSE)))</f>
        <v>0.13659237958303386</v>
      </c>
      <c r="M508" s="56" t="s">
        <v>5572</v>
      </c>
      <c r="N508" t="s">
        <v>5571</v>
      </c>
      <c r="O508">
        <f t="shared" si="13"/>
        <v>238.60425417850377</v>
      </c>
      <c r="P508" t="s">
        <v>5572</v>
      </c>
    </row>
    <row r="509" spans="1:16">
      <c r="A509" s="54" t="s">
        <v>3295</v>
      </c>
      <c r="B509" s="54" t="s">
        <v>2933</v>
      </c>
      <c r="C509" s="54" t="s">
        <v>3807</v>
      </c>
      <c r="D509" s="54" t="s">
        <v>2856</v>
      </c>
      <c r="E509" s="54" t="s">
        <v>3819</v>
      </c>
      <c r="F509" s="54" t="s">
        <v>3690</v>
      </c>
      <c r="G509" s="54">
        <v>2311020000</v>
      </c>
      <c r="H509" s="54" t="s">
        <v>3697</v>
      </c>
      <c r="I509" s="54" t="s">
        <v>3698</v>
      </c>
      <c r="J509">
        <f>VLOOKUP(A509,'County Acres Disturbed'!$A$2:$E$3146,5,FALSE)</f>
        <v>1746.8343029594662</v>
      </c>
      <c r="K509" s="55" t="s">
        <v>5571</v>
      </c>
      <c r="L509">
        <f>IF(H509="PM10-PRI",VLOOKUP(A509,'County Emission Factors'!A$2:E$3145,5,FALSE),IF(H509="PM10-FIL",VLOOKUP(A509,'County Emission Factors'!A$2:E$3145,5,FALSE),VLOOKUP(A509,'County Emission Factors'!A$2:F$3145,6,FALSE)))</f>
        <v>1.3659237958303386E-2</v>
      </c>
      <c r="M509" s="56" t="s">
        <v>5572</v>
      </c>
      <c r="N509" t="s">
        <v>5571</v>
      </c>
      <c r="O509">
        <f t="shared" si="13"/>
        <v>23.860425417850376</v>
      </c>
      <c r="P509" t="s">
        <v>5572</v>
      </c>
    </row>
    <row r="510" spans="1:16">
      <c r="A510" s="54" t="s">
        <v>3296</v>
      </c>
      <c r="B510" s="54" t="s">
        <v>2933</v>
      </c>
      <c r="C510" s="54" t="s">
        <v>3807</v>
      </c>
      <c r="D510" s="54" t="s">
        <v>2857</v>
      </c>
      <c r="E510" s="54" t="s">
        <v>3820</v>
      </c>
      <c r="F510" s="54" t="s">
        <v>3690</v>
      </c>
      <c r="G510" s="54">
        <v>2311020000</v>
      </c>
      <c r="H510" s="54" t="s">
        <v>3691</v>
      </c>
      <c r="I510" s="54" t="s">
        <v>3692</v>
      </c>
      <c r="J510">
        <f>VLOOKUP(A510,'County Acres Disturbed'!$A$2:$E$3146,5,FALSE)</f>
        <v>599.81659800415412</v>
      </c>
      <c r="K510" s="55" t="s">
        <v>5571</v>
      </c>
      <c r="L510">
        <f>IF(H510="PM10-PRI",VLOOKUP(A510,'County Emission Factors'!A$2:E$3145,5,FALSE),IF(H510="PM10-FIL",VLOOKUP(A510,'County Emission Factors'!A$2:E$3145,5,FALSE),VLOOKUP(A510,'County Emission Factors'!A$2:F$3145,6,FALSE)))</f>
        <v>0.1562616822429907</v>
      </c>
      <c r="M510" s="56" t="s">
        <v>5572</v>
      </c>
      <c r="N510" t="s">
        <v>5571</v>
      </c>
      <c r="O510">
        <f t="shared" si="13"/>
        <v>93.728350641396815</v>
      </c>
      <c r="P510" t="s">
        <v>5572</v>
      </c>
    </row>
    <row r="511" spans="1:16">
      <c r="A511" s="54" t="s">
        <v>3296</v>
      </c>
      <c r="B511" s="54" t="s">
        <v>2933</v>
      </c>
      <c r="C511" s="54" t="s">
        <v>3807</v>
      </c>
      <c r="D511" s="54" t="s">
        <v>2857</v>
      </c>
      <c r="E511" s="54" t="s">
        <v>3820</v>
      </c>
      <c r="F511" s="54" t="s">
        <v>3690</v>
      </c>
      <c r="G511" s="54">
        <v>2311020000</v>
      </c>
      <c r="H511" s="54" t="s">
        <v>3693</v>
      </c>
      <c r="I511" s="54" t="s">
        <v>3694</v>
      </c>
      <c r="J511">
        <f>VLOOKUP(A511,'County Acres Disturbed'!$A$2:$E$3146,5,FALSE)</f>
        <v>599.81659800415412</v>
      </c>
      <c r="K511" s="55" t="s">
        <v>5571</v>
      </c>
      <c r="L511">
        <f>IF(H511="PM10-PRI",VLOOKUP(A511,'County Emission Factors'!A$2:E$3145,5,FALSE),IF(H511="PM10-FIL",VLOOKUP(A511,'County Emission Factors'!A$2:E$3145,5,FALSE),VLOOKUP(A511,'County Emission Factors'!A$2:F$3145,6,FALSE)))</f>
        <v>1.5626168224299072E-2</v>
      </c>
      <c r="M511" s="56" t="s">
        <v>5572</v>
      </c>
      <c r="N511" t="s">
        <v>5571</v>
      </c>
      <c r="O511">
        <f t="shared" si="13"/>
        <v>9.3728350641396823</v>
      </c>
      <c r="P511" t="s">
        <v>5572</v>
      </c>
    </row>
    <row r="512" spans="1:16">
      <c r="A512" s="54" t="s">
        <v>3296</v>
      </c>
      <c r="B512" s="54" t="s">
        <v>2933</v>
      </c>
      <c r="C512" s="54" t="s">
        <v>3807</v>
      </c>
      <c r="D512" s="54" t="s">
        <v>2857</v>
      </c>
      <c r="E512" s="54" t="s">
        <v>3820</v>
      </c>
      <c r="F512" s="54" t="s">
        <v>3690</v>
      </c>
      <c r="G512" s="54">
        <v>2311020000</v>
      </c>
      <c r="H512" s="54" t="s">
        <v>3695</v>
      </c>
      <c r="I512" s="54" t="s">
        <v>3696</v>
      </c>
      <c r="J512">
        <f>VLOOKUP(A512,'County Acres Disturbed'!$A$2:$E$3146,5,FALSE)</f>
        <v>599.81659800415412</v>
      </c>
      <c r="K512" s="55" t="s">
        <v>5571</v>
      </c>
      <c r="L512">
        <f>IF(H512="PM10-PRI",VLOOKUP(A512,'County Emission Factors'!A$2:E$3145,5,FALSE),IF(H512="PM10-FIL",VLOOKUP(A512,'County Emission Factors'!A$2:E$3145,5,FALSE),VLOOKUP(A512,'County Emission Factors'!A$2:F$3145,6,FALSE)))</f>
        <v>0.1562616822429907</v>
      </c>
      <c r="M512" s="56" t="s">
        <v>5572</v>
      </c>
      <c r="N512" t="s">
        <v>5571</v>
      </c>
      <c r="O512">
        <f t="shared" si="13"/>
        <v>93.728350641396815</v>
      </c>
      <c r="P512" t="s">
        <v>5572</v>
      </c>
    </row>
    <row r="513" spans="1:16">
      <c r="A513" s="54" t="s">
        <v>3296</v>
      </c>
      <c r="B513" s="54" t="s">
        <v>2933</v>
      </c>
      <c r="C513" s="54" t="s">
        <v>3807</v>
      </c>
      <c r="D513" s="54" t="s">
        <v>2857</v>
      </c>
      <c r="E513" s="54" t="s">
        <v>3820</v>
      </c>
      <c r="F513" s="54" t="s">
        <v>3690</v>
      </c>
      <c r="G513" s="54">
        <v>2311020000</v>
      </c>
      <c r="H513" s="54" t="s">
        <v>3697</v>
      </c>
      <c r="I513" s="54" t="s">
        <v>3698</v>
      </c>
      <c r="J513">
        <f>VLOOKUP(A513,'County Acres Disturbed'!$A$2:$E$3146,5,FALSE)</f>
        <v>599.81659800415412</v>
      </c>
      <c r="K513" s="55" t="s">
        <v>5571</v>
      </c>
      <c r="L513">
        <f>IF(H513="PM10-PRI",VLOOKUP(A513,'County Emission Factors'!A$2:E$3145,5,FALSE),IF(H513="PM10-FIL",VLOOKUP(A513,'County Emission Factors'!A$2:E$3145,5,FALSE),VLOOKUP(A513,'County Emission Factors'!A$2:F$3145,6,FALSE)))</f>
        <v>1.5626168224299072E-2</v>
      </c>
      <c r="M513" s="56" t="s">
        <v>5572</v>
      </c>
      <c r="N513" t="s">
        <v>5571</v>
      </c>
      <c r="O513">
        <f t="shared" si="13"/>
        <v>9.3728350641396823</v>
      </c>
      <c r="P513" t="s">
        <v>5572</v>
      </c>
    </row>
    <row r="514" spans="1:16">
      <c r="A514" s="54" t="s">
        <v>3297</v>
      </c>
      <c r="B514" s="54" t="s">
        <v>2933</v>
      </c>
      <c r="C514" s="54" t="s">
        <v>3807</v>
      </c>
      <c r="D514" s="54" t="s">
        <v>2934</v>
      </c>
      <c r="E514" s="54" t="s">
        <v>3821</v>
      </c>
      <c r="F514" s="54" t="s">
        <v>3690</v>
      </c>
      <c r="G514" s="54">
        <v>2311020000</v>
      </c>
      <c r="H514" s="54" t="s">
        <v>3691</v>
      </c>
      <c r="I514" s="54" t="s">
        <v>3692</v>
      </c>
      <c r="J514">
        <f>VLOOKUP(A514,'County Acres Disturbed'!$A$2:$E$3146,5,FALSE)</f>
        <v>305.16984810737665</v>
      </c>
      <c r="K514" s="55" t="s">
        <v>5571</v>
      </c>
      <c r="L514">
        <f>IF(H514="PM10-PRI",VLOOKUP(A514,'County Emission Factors'!A$2:E$3145,5,FALSE),IF(H514="PM10-FIL",VLOOKUP(A514,'County Emission Factors'!A$2:E$3145,5,FALSE),VLOOKUP(A514,'County Emission Factors'!A$2:F$3145,6,FALSE)))</f>
        <v>0.13659237958303383</v>
      </c>
      <c r="M514" s="56" t="s">
        <v>5572</v>
      </c>
      <c r="N514" t="s">
        <v>5571</v>
      </c>
      <c r="O514">
        <f t="shared" si="13"/>
        <v>41.683875729979569</v>
      </c>
      <c r="P514" t="s">
        <v>5572</v>
      </c>
    </row>
    <row r="515" spans="1:16">
      <c r="A515" s="54" t="s">
        <v>3297</v>
      </c>
      <c r="B515" s="54" t="s">
        <v>2933</v>
      </c>
      <c r="C515" s="54" t="s">
        <v>3807</v>
      </c>
      <c r="D515" s="54" t="s">
        <v>2934</v>
      </c>
      <c r="E515" s="54" t="s">
        <v>3821</v>
      </c>
      <c r="F515" s="54" t="s">
        <v>3690</v>
      </c>
      <c r="G515" s="54">
        <v>2311020000</v>
      </c>
      <c r="H515" s="54" t="s">
        <v>3693</v>
      </c>
      <c r="I515" s="54" t="s">
        <v>3694</v>
      </c>
      <c r="J515">
        <f>VLOOKUP(A515,'County Acres Disturbed'!$A$2:$E$3146,5,FALSE)</f>
        <v>305.16984810737665</v>
      </c>
      <c r="K515" s="55" t="s">
        <v>5571</v>
      </c>
      <c r="L515">
        <f>IF(H515="PM10-PRI",VLOOKUP(A515,'County Emission Factors'!A$2:E$3145,5,FALSE),IF(H515="PM10-FIL",VLOOKUP(A515,'County Emission Factors'!A$2:E$3145,5,FALSE),VLOOKUP(A515,'County Emission Factors'!A$2:F$3145,6,FALSE)))</f>
        <v>1.3659237958303384E-2</v>
      </c>
      <c r="M515" s="56" t="s">
        <v>5572</v>
      </c>
      <c r="N515" t="s">
        <v>5571</v>
      </c>
      <c r="O515">
        <f t="shared" si="13"/>
        <v>4.1683875729979576</v>
      </c>
      <c r="P515" t="s">
        <v>5572</v>
      </c>
    </row>
    <row r="516" spans="1:16">
      <c r="A516" s="54" t="s">
        <v>3297</v>
      </c>
      <c r="B516" s="54" t="s">
        <v>2933</v>
      </c>
      <c r="C516" s="54" t="s">
        <v>3807</v>
      </c>
      <c r="D516" s="54" t="s">
        <v>2934</v>
      </c>
      <c r="E516" s="54" t="s">
        <v>3821</v>
      </c>
      <c r="F516" s="54" t="s">
        <v>3690</v>
      </c>
      <c r="G516" s="54">
        <v>2311020000</v>
      </c>
      <c r="H516" s="54" t="s">
        <v>3695</v>
      </c>
      <c r="I516" s="54" t="s">
        <v>3696</v>
      </c>
      <c r="J516">
        <f>VLOOKUP(A516,'County Acres Disturbed'!$A$2:$E$3146,5,FALSE)</f>
        <v>305.16984810737665</v>
      </c>
      <c r="K516" s="55" t="s">
        <v>5571</v>
      </c>
      <c r="L516">
        <f>IF(H516="PM10-PRI",VLOOKUP(A516,'County Emission Factors'!A$2:E$3145,5,FALSE),IF(H516="PM10-FIL",VLOOKUP(A516,'County Emission Factors'!A$2:E$3145,5,FALSE),VLOOKUP(A516,'County Emission Factors'!A$2:F$3145,6,FALSE)))</f>
        <v>0.13659237958303383</v>
      </c>
      <c r="M516" s="56" t="s">
        <v>5572</v>
      </c>
      <c r="N516" t="s">
        <v>5571</v>
      </c>
      <c r="O516">
        <f t="shared" si="13"/>
        <v>41.683875729979569</v>
      </c>
      <c r="P516" t="s">
        <v>5572</v>
      </c>
    </row>
    <row r="517" spans="1:16">
      <c r="A517" s="54" t="s">
        <v>3297</v>
      </c>
      <c r="B517" s="54" t="s">
        <v>2933</v>
      </c>
      <c r="C517" s="54" t="s">
        <v>3807</v>
      </c>
      <c r="D517" s="54" t="s">
        <v>2934</v>
      </c>
      <c r="E517" s="54" t="s">
        <v>3821</v>
      </c>
      <c r="F517" s="54" t="s">
        <v>3690</v>
      </c>
      <c r="G517" s="54">
        <v>2311020000</v>
      </c>
      <c r="H517" s="54" t="s">
        <v>3697</v>
      </c>
      <c r="I517" s="54" t="s">
        <v>3698</v>
      </c>
      <c r="J517">
        <f>VLOOKUP(A517,'County Acres Disturbed'!$A$2:$E$3146,5,FALSE)</f>
        <v>305.16984810737665</v>
      </c>
      <c r="K517" s="55" t="s">
        <v>5571</v>
      </c>
      <c r="L517">
        <f>IF(H517="PM10-PRI",VLOOKUP(A517,'County Emission Factors'!A$2:E$3145,5,FALSE),IF(H517="PM10-FIL",VLOOKUP(A517,'County Emission Factors'!A$2:E$3145,5,FALSE),VLOOKUP(A517,'County Emission Factors'!A$2:F$3145,6,FALSE)))</f>
        <v>1.3659237958303384E-2</v>
      </c>
      <c r="M517" s="56" t="s">
        <v>5572</v>
      </c>
      <c r="N517" t="s">
        <v>5571</v>
      </c>
      <c r="O517">
        <f t="shared" si="13"/>
        <v>4.1683875729979576</v>
      </c>
      <c r="P517" t="s">
        <v>5572</v>
      </c>
    </row>
    <row r="518" spans="1:16">
      <c r="A518" s="54" t="s">
        <v>3298</v>
      </c>
      <c r="B518" s="54" t="s">
        <v>2933</v>
      </c>
      <c r="C518" s="54" t="s">
        <v>3807</v>
      </c>
      <c r="D518" s="54" t="s">
        <v>2935</v>
      </c>
      <c r="E518" s="54" t="s">
        <v>3822</v>
      </c>
      <c r="F518" s="54" t="s">
        <v>3690</v>
      </c>
      <c r="G518" s="54">
        <v>2311020000</v>
      </c>
      <c r="H518" s="54" t="s">
        <v>3691</v>
      </c>
      <c r="I518" s="54" t="s">
        <v>3692</v>
      </c>
      <c r="J518">
        <f>VLOOKUP(A518,'County Acres Disturbed'!$A$2:$E$3146,5,FALSE)</f>
        <v>37.684604535315607</v>
      </c>
      <c r="K518" s="55" t="s">
        <v>5571</v>
      </c>
      <c r="L518">
        <f>IF(H518="PM10-PRI",VLOOKUP(A518,'County Emission Factors'!A$2:E$3145,5,FALSE),IF(H518="PM10-FIL",VLOOKUP(A518,'County Emission Factors'!A$2:E$3145,5,FALSE),VLOOKUP(A518,'County Emission Factors'!A$2:F$3145,6,FALSE)))</f>
        <v>0.13659237958303383</v>
      </c>
      <c r="M518" s="56" t="s">
        <v>5572</v>
      </c>
      <c r="N518" t="s">
        <v>5571</v>
      </c>
      <c r="O518">
        <f t="shared" si="13"/>
        <v>5.1474298071243476</v>
      </c>
      <c r="P518" t="s">
        <v>5572</v>
      </c>
    </row>
    <row r="519" spans="1:16">
      <c r="A519" s="54" t="s">
        <v>3298</v>
      </c>
      <c r="B519" s="54" t="s">
        <v>2933</v>
      </c>
      <c r="C519" s="54" t="s">
        <v>3807</v>
      </c>
      <c r="D519" s="54" t="s">
        <v>2935</v>
      </c>
      <c r="E519" s="54" t="s">
        <v>3822</v>
      </c>
      <c r="F519" s="54" t="s">
        <v>3690</v>
      </c>
      <c r="G519" s="54">
        <v>2311020000</v>
      </c>
      <c r="H519" s="54" t="s">
        <v>3693</v>
      </c>
      <c r="I519" s="54" t="s">
        <v>3694</v>
      </c>
      <c r="J519">
        <f>VLOOKUP(A519,'County Acres Disturbed'!$A$2:$E$3146,5,FALSE)</f>
        <v>37.684604535315607</v>
      </c>
      <c r="K519" s="55" t="s">
        <v>5571</v>
      </c>
      <c r="L519">
        <f>IF(H519="PM10-PRI",VLOOKUP(A519,'County Emission Factors'!A$2:E$3145,5,FALSE),IF(H519="PM10-FIL",VLOOKUP(A519,'County Emission Factors'!A$2:E$3145,5,FALSE),VLOOKUP(A519,'County Emission Factors'!A$2:F$3145,6,FALSE)))</f>
        <v>1.3659237958303384E-2</v>
      </c>
      <c r="M519" s="56" t="s">
        <v>5572</v>
      </c>
      <c r="N519" t="s">
        <v>5571</v>
      </c>
      <c r="O519">
        <f t="shared" si="13"/>
        <v>0.51474298071243485</v>
      </c>
      <c r="P519" t="s">
        <v>5572</v>
      </c>
    </row>
    <row r="520" spans="1:16">
      <c r="A520" s="54" t="s">
        <v>3298</v>
      </c>
      <c r="B520" s="54" t="s">
        <v>2933</v>
      </c>
      <c r="C520" s="54" t="s">
        <v>3807</v>
      </c>
      <c r="D520" s="54" t="s">
        <v>2935</v>
      </c>
      <c r="E520" s="54" t="s">
        <v>3822</v>
      </c>
      <c r="F520" s="54" t="s">
        <v>3690</v>
      </c>
      <c r="G520" s="54">
        <v>2311020000</v>
      </c>
      <c r="H520" s="54" t="s">
        <v>3695</v>
      </c>
      <c r="I520" s="54" t="s">
        <v>3696</v>
      </c>
      <c r="J520">
        <f>VLOOKUP(A520,'County Acres Disturbed'!$A$2:$E$3146,5,FALSE)</f>
        <v>37.684604535315607</v>
      </c>
      <c r="K520" s="55" t="s">
        <v>5571</v>
      </c>
      <c r="L520">
        <f>IF(H520="PM10-PRI",VLOOKUP(A520,'County Emission Factors'!A$2:E$3145,5,FALSE),IF(H520="PM10-FIL",VLOOKUP(A520,'County Emission Factors'!A$2:E$3145,5,FALSE),VLOOKUP(A520,'County Emission Factors'!A$2:F$3145,6,FALSE)))</f>
        <v>0.13659237958303383</v>
      </c>
      <c r="M520" s="56" t="s">
        <v>5572</v>
      </c>
      <c r="N520" t="s">
        <v>5571</v>
      </c>
      <c r="O520">
        <f t="shared" si="13"/>
        <v>5.1474298071243476</v>
      </c>
      <c r="P520" t="s">
        <v>5572</v>
      </c>
    </row>
    <row r="521" spans="1:16">
      <c r="A521" s="54" t="s">
        <v>3298</v>
      </c>
      <c r="B521" s="54" t="s">
        <v>2933</v>
      </c>
      <c r="C521" s="54" t="s">
        <v>3807</v>
      </c>
      <c r="D521" s="54" t="s">
        <v>2935</v>
      </c>
      <c r="E521" s="54" t="s">
        <v>3822</v>
      </c>
      <c r="F521" s="54" t="s">
        <v>3690</v>
      </c>
      <c r="G521" s="54">
        <v>2311020000</v>
      </c>
      <c r="H521" s="54" t="s">
        <v>3697</v>
      </c>
      <c r="I521" s="54" t="s">
        <v>3698</v>
      </c>
      <c r="J521">
        <f>VLOOKUP(A521,'County Acres Disturbed'!$A$2:$E$3146,5,FALSE)</f>
        <v>37.684604535315607</v>
      </c>
      <c r="K521" s="55" t="s">
        <v>5571</v>
      </c>
      <c r="L521">
        <f>IF(H521="PM10-PRI",VLOOKUP(A521,'County Emission Factors'!A$2:E$3145,5,FALSE),IF(H521="PM10-FIL",VLOOKUP(A521,'County Emission Factors'!A$2:E$3145,5,FALSE),VLOOKUP(A521,'County Emission Factors'!A$2:F$3145,6,FALSE)))</f>
        <v>1.3659237958303384E-2</v>
      </c>
      <c r="M521" s="56" t="s">
        <v>5572</v>
      </c>
      <c r="N521" t="s">
        <v>5571</v>
      </c>
      <c r="O521">
        <f t="shared" si="13"/>
        <v>0.51474298071243485</v>
      </c>
      <c r="P521" t="s">
        <v>5572</v>
      </c>
    </row>
    <row r="522" spans="1:16">
      <c r="A522" s="54" t="s">
        <v>3299</v>
      </c>
      <c r="B522" s="54" t="s">
        <v>2933</v>
      </c>
      <c r="C522" s="54" t="s">
        <v>3807</v>
      </c>
      <c r="D522" s="54" t="s">
        <v>2858</v>
      </c>
      <c r="E522" s="54" t="s">
        <v>3721</v>
      </c>
      <c r="F522" s="54" t="s">
        <v>3690</v>
      </c>
      <c r="G522" s="54">
        <v>2311020000</v>
      </c>
      <c r="H522" s="54" t="s">
        <v>3691</v>
      </c>
      <c r="I522" s="54" t="s">
        <v>3692</v>
      </c>
      <c r="J522">
        <f>VLOOKUP(A522,'County Acres Disturbed'!$A$2:$E$3146,5,FALSE)</f>
        <v>226.10762721189363</v>
      </c>
      <c r="K522" s="55" t="s">
        <v>5571</v>
      </c>
      <c r="L522">
        <f>IF(H522="PM10-PRI",VLOOKUP(A522,'County Emission Factors'!A$2:E$3145,5,FALSE),IF(H522="PM10-FIL",VLOOKUP(A522,'County Emission Factors'!A$2:E$3145,5,FALSE),VLOOKUP(A522,'County Emission Factors'!A$2:F$3145,6,FALSE)))</f>
        <v>0.15626168224299067</v>
      </c>
      <c r="M522" s="56" t="s">
        <v>5572</v>
      </c>
      <c r="N522" t="s">
        <v>5571</v>
      </c>
      <c r="O522">
        <f t="shared" si="13"/>
        <v>35.33195819610151</v>
      </c>
      <c r="P522" t="s">
        <v>5572</v>
      </c>
    </row>
    <row r="523" spans="1:16">
      <c r="A523" s="54" t="s">
        <v>3299</v>
      </c>
      <c r="B523" s="54" t="s">
        <v>2933</v>
      </c>
      <c r="C523" s="54" t="s">
        <v>3807</v>
      </c>
      <c r="D523" s="54" t="s">
        <v>2858</v>
      </c>
      <c r="E523" s="54" t="s">
        <v>3721</v>
      </c>
      <c r="F523" s="54" t="s">
        <v>3690</v>
      </c>
      <c r="G523" s="54">
        <v>2311020000</v>
      </c>
      <c r="H523" s="54" t="s">
        <v>3693</v>
      </c>
      <c r="I523" s="54" t="s">
        <v>3694</v>
      </c>
      <c r="J523">
        <f>VLOOKUP(A523,'County Acres Disturbed'!$A$2:$E$3146,5,FALSE)</f>
        <v>226.10762721189363</v>
      </c>
      <c r="K523" s="55" t="s">
        <v>5571</v>
      </c>
      <c r="L523">
        <f>IF(H523="PM10-PRI",VLOOKUP(A523,'County Emission Factors'!A$2:E$3145,5,FALSE),IF(H523="PM10-FIL",VLOOKUP(A523,'County Emission Factors'!A$2:E$3145,5,FALSE),VLOOKUP(A523,'County Emission Factors'!A$2:F$3145,6,FALSE)))</f>
        <v>1.5626168224299068E-2</v>
      </c>
      <c r="M523" s="56" t="s">
        <v>5572</v>
      </c>
      <c r="N523" t="s">
        <v>5571</v>
      </c>
      <c r="O523">
        <f t="shared" si="13"/>
        <v>3.5331958196101514</v>
      </c>
      <c r="P523" t="s">
        <v>5572</v>
      </c>
    </row>
    <row r="524" spans="1:16">
      <c r="A524" s="54" t="s">
        <v>3299</v>
      </c>
      <c r="B524" s="54" t="s">
        <v>2933</v>
      </c>
      <c r="C524" s="54" t="s">
        <v>3807</v>
      </c>
      <c r="D524" s="54" t="s">
        <v>2858</v>
      </c>
      <c r="E524" s="54" t="s">
        <v>3721</v>
      </c>
      <c r="F524" s="54" t="s">
        <v>3690</v>
      </c>
      <c r="G524" s="54">
        <v>2311020000</v>
      </c>
      <c r="H524" s="54" t="s">
        <v>3695</v>
      </c>
      <c r="I524" s="54" t="s">
        <v>3696</v>
      </c>
      <c r="J524">
        <f>VLOOKUP(A524,'County Acres Disturbed'!$A$2:$E$3146,5,FALSE)</f>
        <v>226.10762721189363</v>
      </c>
      <c r="K524" s="55" t="s">
        <v>5571</v>
      </c>
      <c r="L524">
        <f>IF(H524="PM10-PRI",VLOOKUP(A524,'County Emission Factors'!A$2:E$3145,5,FALSE),IF(H524="PM10-FIL",VLOOKUP(A524,'County Emission Factors'!A$2:E$3145,5,FALSE),VLOOKUP(A524,'County Emission Factors'!A$2:F$3145,6,FALSE)))</f>
        <v>0.15626168224299067</v>
      </c>
      <c r="M524" s="56" t="s">
        <v>5572</v>
      </c>
      <c r="N524" t="s">
        <v>5571</v>
      </c>
      <c r="O524">
        <f t="shared" si="13"/>
        <v>35.33195819610151</v>
      </c>
      <c r="P524" t="s">
        <v>5572</v>
      </c>
    </row>
    <row r="525" spans="1:16">
      <c r="A525" s="54" t="s">
        <v>3299</v>
      </c>
      <c r="B525" s="54" t="s">
        <v>2933</v>
      </c>
      <c r="C525" s="54" t="s">
        <v>3807</v>
      </c>
      <c r="D525" s="54" t="s">
        <v>2858</v>
      </c>
      <c r="E525" s="54" t="s">
        <v>3721</v>
      </c>
      <c r="F525" s="54" t="s">
        <v>3690</v>
      </c>
      <c r="G525" s="54">
        <v>2311020000</v>
      </c>
      <c r="H525" s="54" t="s">
        <v>3697</v>
      </c>
      <c r="I525" s="54" t="s">
        <v>3698</v>
      </c>
      <c r="J525">
        <f>VLOOKUP(A525,'County Acres Disturbed'!$A$2:$E$3146,5,FALSE)</f>
        <v>226.10762721189363</v>
      </c>
      <c r="K525" s="55" t="s">
        <v>5571</v>
      </c>
      <c r="L525">
        <f>IF(H525="PM10-PRI",VLOOKUP(A525,'County Emission Factors'!A$2:E$3145,5,FALSE),IF(H525="PM10-FIL",VLOOKUP(A525,'County Emission Factors'!A$2:E$3145,5,FALSE),VLOOKUP(A525,'County Emission Factors'!A$2:F$3145,6,FALSE)))</f>
        <v>1.5626168224299068E-2</v>
      </c>
      <c r="M525" s="56" t="s">
        <v>5572</v>
      </c>
      <c r="N525" t="s">
        <v>5571</v>
      </c>
      <c r="O525">
        <f t="shared" si="13"/>
        <v>3.5331958196101514</v>
      </c>
      <c r="P525" t="s">
        <v>5572</v>
      </c>
    </row>
    <row r="526" spans="1:16">
      <c r="A526" s="54" t="s">
        <v>3300</v>
      </c>
      <c r="B526" s="54" t="s">
        <v>2933</v>
      </c>
      <c r="C526" s="54" t="s">
        <v>3807</v>
      </c>
      <c r="D526" s="54" t="s">
        <v>2859</v>
      </c>
      <c r="E526" s="54" t="s">
        <v>3823</v>
      </c>
      <c r="F526" s="54" t="s">
        <v>3690</v>
      </c>
      <c r="G526" s="54">
        <v>2311020000</v>
      </c>
      <c r="H526" s="54" t="s">
        <v>3691</v>
      </c>
      <c r="I526" s="54" t="s">
        <v>3692</v>
      </c>
      <c r="J526">
        <f>VLOOKUP(A526,'County Acres Disturbed'!$A$2:$E$3146,5,FALSE)</f>
        <v>57.877040158295571</v>
      </c>
      <c r="K526" s="55" t="s">
        <v>5571</v>
      </c>
      <c r="L526">
        <f>IF(H526="PM10-PRI",VLOOKUP(A526,'County Emission Factors'!A$2:E$3145,5,FALSE),IF(H526="PM10-FIL",VLOOKUP(A526,'County Emission Factors'!A$2:E$3145,5,FALSE),VLOOKUP(A526,'County Emission Factors'!A$2:F$3145,6,FALSE)))</f>
        <v>0.13659237958303383</v>
      </c>
      <c r="M526" s="56" t="s">
        <v>5572</v>
      </c>
      <c r="N526" t="s">
        <v>5571</v>
      </c>
      <c r="O526">
        <f t="shared" si="13"/>
        <v>7.9055626384444011</v>
      </c>
      <c r="P526" t="s">
        <v>5572</v>
      </c>
    </row>
    <row r="527" spans="1:16">
      <c r="A527" s="54" t="s">
        <v>3300</v>
      </c>
      <c r="B527" s="54" t="s">
        <v>2933</v>
      </c>
      <c r="C527" s="54" t="s">
        <v>3807</v>
      </c>
      <c r="D527" s="54" t="s">
        <v>2859</v>
      </c>
      <c r="E527" s="54" t="s">
        <v>3823</v>
      </c>
      <c r="F527" s="54" t="s">
        <v>3690</v>
      </c>
      <c r="G527" s="54">
        <v>2311020000</v>
      </c>
      <c r="H527" s="54" t="s">
        <v>3693</v>
      </c>
      <c r="I527" s="54" t="s">
        <v>3694</v>
      </c>
      <c r="J527">
        <f>VLOOKUP(A527,'County Acres Disturbed'!$A$2:$E$3146,5,FALSE)</f>
        <v>57.877040158295571</v>
      </c>
      <c r="K527" s="55" t="s">
        <v>5571</v>
      </c>
      <c r="L527">
        <f>IF(H527="PM10-PRI",VLOOKUP(A527,'County Emission Factors'!A$2:E$3145,5,FALSE),IF(H527="PM10-FIL",VLOOKUP(A527,'County Emission Factors'!A$2:E$3145,5,FALSE),VLOOKUP(A527,'County Emission Factors'!A$2:F$3145,6,FALSE)))</f>
        <v>1.3659237958303384E-2</v>
      </c>
      <c r="M527" s="56" t="s">
        <v>5572</v>
      </c>
      <c r="N527" t="s">
        <v>5571</v>
      </c>
      <c r="O527">
        <f t="shared" si="13"/>
        <v>0.79055626384444011</v>
      </c>
      <c r="P527" t="s">
        <v>5572</v>
      </c>
    </row>
    <row r="528" spans="1:16">
      <c r="A528" s="54" t="s">
        <v>3300</v>
      </c>
      <c r="B528" s="54" t="s">
        <v>2933</v>
      </c>
      <c r="C528" s="54" t="s">
        <v>3807</v>
      </c>
      <c r="D528" s="54" t="s">
        <v>2859</v>
      </c>
      <c r="E528" s="54" t="s">
        <v>3823</v>
      </c>
      <c r="F528" s="54" t="s">
        <v>3690</v>
      </c>
      <c r="G528" s="54">
        <v>2311020000</v>
      </c>
      <c r="H528" s="54" t="s">
        <v>3695</v>
      </c>
      <c r="I528" s="54" t="s">
        <v>3696</v>
      </c>
      <c r="J528">
        <f>VLOOKUP(A528,'County Acres Disturbed'!$A$2:$E$3146,5,FALSE)</f>
        <v>57.877040158295571</v>
      </c>
      <c r="K528" s="55" t="s">
        <v>5571</v>
      </c>
      <c r="L528">
        <f>IF(H528="PM10-PRI",VLOOKUP(A528,'County Emission Factors'!A$2:E$3145,5,FALSE),IF(H528="PM10-FIL",VLOOKUP(A528,'County Emission Factors'!A$2:E$3145,5,FALSE),VLOOKUP(A528,'County Emission Factors'!A$2:F$3145,6,FALSE)))</f>
        <v>0.13659237958303383</v>
      </c>
      <c r="M528" s="56" t="s">
        <v>5572</v>
      </c>
      <c r="N528" t="s">
        <v>5571</v>
      </c>
      <c r="O528">
        <f t="shared" si="13"/>
        <v>7.9055626384444011</v>
      </c>
      <c r="P528" t="s">
        <v>5572</v>
      </c>
    </row>
    <row r="529" spans="1:16">
      <c r="A529" s="54" t="s">
        <v>3300</v>
      </c>
      <c r="B529" s="54" t="s">
        <v>2933</v>
      </c>
      <c r="C529" s="54" t="s">
        <v>3807</v>
      </c>
      <c r="D529" s="54" t="s">
        <v>2859</v>
      </c>
      <c r="E529" s="54" t="s">
        <v>3823</v>
      </c>
      <c r="F529" s="54" t="s">
        <v>3690</v>
      </c>
      <c r="G529" s="54">
        <v>2311020000</v>
      </c>
      <c r="H529" s="54" t="s">
        <v>3697</v>
      </c>
      <c r="I529" s="54" t="s">
        <v>3698</v>
      </c>
      <c r="J529">
        <f>VLOOKUP(A529,'County Acres Disturbed'!$A$2:$E$3146,5,FALSE)</f>
        <v>57.877040158295571</v>
      </c>
      <c r="K529" s="55" t="s">
        <v>5571</v>
      </c>
      <c r="L529">
        <f>IF(H529="PM10-PRI",VLOOKUP(A529,'County Emission Factors'!A$2:E$3145,5,FALSE),IF(H529="PM10-FIL",VLOOKUP(A529,'County Emission Factors'!A$2:E$3145,5,FALSE),VLOOKUP(A529,'County Emission Factors'!A$2:F$3145,6,FALSE)))</f>
        <v>1.3659237958303384E-2</v>
      </c>
      <c r="M529" s="56" t="s">
        <v>5572</v>
      </c>
      <c r="N529" t="s">
        <v>5571</v>
      </c>
      <c r="O529">
        <f t="shared" si="13"/>
        <v>0.79055626384444011</v>
      </c>
      <c r="P529" t="s">
        <v>5572</v>
      </c>
    </row>
    <row r="530" spans="1:16">
      <c r="A530" s="54" t="s">
        <v>3301</v>
      </c>
      <c r="B530" s="54" t="s">
        <v>2933</v>
      </c>
      <c r="C530" s="54" t="s">
        <v>3807</v>
      </c>
      <c r="D530" s="54" t="s">
        <v>2860</v>
      </c>
      <c r="E530" s="54" t="s">
        <v>3824</v>
      </c>
      <c r="F530" s="54" t="s">
        <v>3690</v>
      </c>
      <c r="G530" s="54">
        <v>2311020000</v>
      </c>
      <c r="H530" s="54" t="s">
        <v>3691</v>
      </c>
      <c r="I530" s="54" t="s">
        <v>3692</v>
      </c>
      <c r="J530">
        <f>VLOOKUP(A530,'County Acres Disturbed'!$A$2:$E$3146,5,FALSE)</f>
        <v>226.10762721189363</v>
      </c>
      <c r="K530" s="55" t="s">
        <v>5571</v>
      </c>
      <c r="L530">
        <f>IF(H530="PM10-PRI",VLOOKUP(A530,'County Emission Factors'!A$2:E$3145,5,FALSE),IF(H530="PM10-FIL",VLOOKUP(A530,'County Emission Factors'!A$2:E$3145,5,FALSE),VLOOKUP(A530,'County Emission Factors'!A$2:F$3145,6,FALSE)))</f>
        <v>0.13659237958303383</v>
      </c>
      <c r="M530" s="56" t="s">
        <v>5572</v>
      </c>
      <c r="N530" t="s">
        <v>5571</v>
      </c>
      <c r="O530">
        <f t="shared" si="13"/>
        <v>30.884578842746084</v>
      </c>
      <c r="P530" t="s">
        <v>5572</v>
      </c>
    </row>
    <row r="531" spans="1:16">
      <c r="A531" s="54" t="s">
        <v>3301</v>
      </c>
      <c r="B531" s="54" t="s">
        <v>2933</v>
      </c>
      <c r="C531" s="54" t="s">
        <v>3807</v>
      </c>
      <c r="D531" s="54" t="s">
        <v>2860</v>
      </c>
      <c r="E531" s="54" t="s">
        <v>3824</v>
      </c>
      <c r="F531" s="54" t="s">
        <v>3690</v>
      </c>
      <c r="G531" s="54">
        <v>2311020000</v>
      </c>
      <c r="H531" s="54" t="s">
        <v>3693</v>
      </c>
      <c r="I531" s="54" t="s">
        <v>3694</v>
      </c>
      <c r="J531">
        <f>VLOOKUP(A531,'County Acres Disturbed'!$A$2:$E$3146,5,FALSE)</f>
        <v>226.10762721189363</v>
      </c>
      <c r="K531" s="55" t="s">
        <v>5571</v>
      </c>
      <c r="L531">
        <f>IF(H531="PM10-PRI",VLOOKUP(A531,'County Emission Factors'!A$2:E$3145,5,FALSE),IF(H531="PM10-FIL",VLOOKUP(A531,'County Emission Factors'!A$2:E$3145,5,FALSE),VLOOKUP(A531,'County Emission Factors'!A$2:F$3145,6,FALSE)))</f>
        <v>1.3659237958303384E-2</v>
      </c>
      <c r="M531" s="56" t="s">
        <v>5572</v>
      </c>
      <c r="N531" t="s">
        <v>5571</v>
      </c>
      <c r="O531">
        <f t="shared" si="13"/>
        <v>3.0884578842746087</v>
      </c>
      <c r="P531" t="s">
        <v>5572</v>
      </c>
    </row>
    <row r="532" spans="1:16">
      <c r="A532" s="54" t="s">
        <v>3301</v>
      </c>
      <c r="B532" s="54" t="s">
        <v>2933</v>
      </c>
      <c r="C532" s="54" t="s">
        <v>3807</v>
      </c>
      <c r="D532" s="54" t="s">
        <v>2860</v>
      </c>
      <c r="E532" s="54" t="s">
        <v>3824</v>
      </c>
      <c r="F532" s="54" t="s">
        <v>3690</v>
      </c>
      <c r="G532" s="54">
        <v>2311020000</v>
      </c>
      <c r="H532" s="54" t="s">
        <v>3695</v>
      </c>
      <c r="I532" s="54" t="s">
        <v>3696</v>
      </c>
      <c r="J532">
        <f>VLOOKUP(A532,'County Acres Disturbed'!$A$2:$E$3146,5,FALSE)</f>
        <v>226.10762721189363</v>
      </c>
      <c r="K532" s="55" t="s">
        <v>5571</v>
      </c>
      <c r="L532">
        <f>IF(H532="PM10-PRI",VLOOKUP(A532,'County Emission Factors'!A$2:E$3145,5,FALSE),IF(H532="PM10-FIL",VLOOKUP(A532,'County Emission Factors'!A$2:E$3145,5,FALSE),VLOOKUP(A532,'County Emission Factors'!A$2:F$3145,6,FALSE)))</f>
        <v>0.13659237958303383</v>
      </c>
      <c r="M532" s="56" t="s">
        <v>5572</v>
      </c>
      <c r="N532" t="s">
        <v>5571</v>
      </c>
      <c r="O532">
        <f t="shared" si="13"/>
        <v>30.884578842746084</v>
      </c>
      <c r="P532" t="s">
        <v>5572</v>
      </c>
    </row>
    <row r="533" spans="1:16">
      <c r="A533" s="54" t="s">
        <v>3301</v>
      </c>
      <c r="B533" s="54" t="s">
        <v>2933</v>
      </c>
      <c r="C533" s="54" t="s">
        <v>3807</v>
      </c>
      <c r="D533" s="54" t="s">
        <v>2860</v>
      </c>
      <c r="E533" s="54" t="s">
        <v>3824</v>
      </c>
      <c r="F533" s="54" t="s">
        <v>3690</v>
      </c>
      <c r="G533" s="54">
        <v>2311020000</v>
      </c>
      <c r="H533" s="54" t="s">
        <v>3697</v>
      </c>
      <c r="I533" s="54" t="s">
        <v>3698</v>
      </c>
      <c r="J533">
        <f>VLOOKUP(A533,'County Acres Disturbed'!$A$2:$E$3146,5,FALSE)</f>
        <v>226.10762721189363</v>
      </c>
      <c r="K533" s="55" t="s">
        <v>5571</v>
      </c>
      <c r="L533">
        <f>IF(H533="PM10-PRI",VLOOKUP(A533,'County Emission Factors'!A$2:E$3145,5,FALSE),IF(H533="PM10-FIL",VLOOKUP(A533,'County Emission Factors'!A$2:E$3145,5,FALSE),VLOOKUP(A533,'County Emission Factors'!A$2:F$3145,6,FALSE)))</f>
        <v>1.3659237958303384E-2</v>
      </c>
      <c r="M533" s="56" t="s">
        <v>5572</v>
      </c>
      <c r="N533" t="s">
        <v>5571</v>
      </c>
      <c r="O533">
        <f t="shared" si="13"/>
        <v>3.0884578842746087</v>
      </c>
      <c r="P533" t="s">
        <v>5572</v>
      </c>
    </row>
    <row r="534" spans="1:16">
      <c r="A534" s="54" t="s">
        <v>3302</v>
      </c>
      <c r="B534" s="54" t="s">
        <v>2933</v>
      </c>
      <c r="C534" s="54" t="s">
        <v>3807</v>
      </c>
      <c r="D534" s="54" t="s">
        <v>2861</v>
      </c>
      <c r="E534" s="54" t="s">
        <v>3825</v>
      </c>
      <c r="F534" s="54" t="s">
        <v>3690</v>
      </c>
      <c r="G534" s="54">
        <v>2311020000</v>
      </c>
      <c r="H534" s="54" t="s">
        <v>3691</v>
      </c>
      <c r="I534" s="54" t="s">
        <v>3692</v>
      </c>
      <c r="J534">
        <f>VLOOKUP(A534,'County Acres Disturbed'!$A$2:$E$3146,5,FALSE)</f>
        <v>2167.7582313834341</v>
      </c>
      <c r="K534" s="55" t="s">
        <v>5571</v>
      </c>
      <c r="L534">
        <f>IF(H534="PM10-PRI",VLOOKUP(A534,'County Emission Factors'!A$2:E$3145,5,FALSE),IF(H534="PM10-FIL",VLOOKUP(A534,'County Emission Factors'!A$2:E$3145,5,FALSE),VLOOKUP(A534,'County Emission Factors'!A$2:F$3145,6,FALSE)))</f>
        <v>0.15626168224299067</v>
      </c>
      <c r="M534" s="56" t="s">
        <v>5572</v>
      </c>
      <c r="N534" t="s">
        <v>5571</v>
      </c>
      <c r="O534">
        <f t="shared" si="13"/>
        <v>338.73754793206564</v>
      </c>
      <c r="P534" t="s">
        <v>5572</v>
      </c>
    </row>
    <row r="535" spans="1:16">
      <c r="A535" s="54" t="s">
        <v>3302</v>
      </c>
      <c r="B535" s="54" t="s">
        <v>2933</v>
      </c>
      <c r="C535" s="54" t="s">
        <v>3807</v>
      </c>
      <c r="D535" s="54" t="s">
        <v>2861</v>
      </c>
      <c r="E535" s="54" t="s">
        <v>3825</v>
      </c>
      <c r="F535" s="54" t="s">
        <v>3690</v>
      </c>
      <c r="G535" s="54">
        <v>2311020000</v>
      </c>
      <c r="H535" s="54" t="s">
        <v>3693</v>
      </c>
      <c r="I535" s="54" t="s">
        <v>3694</v>
      </c>
      <c r="J535">
        <f>VLOOKUP(A535,'County Acres Disturbed'!$A$2:$E$3146,5,FALSE)</f>
        <v>2167.7582313834341</v>
      </c>
      <c r="K535" s="55" t="s">
        <v>5571</v>
      </c>
      <c r="L535">
        <f>IF(H535="PM10-PRI",VLOOKUP(A535,'County Emission Factors'!A$2:E$3145,5,FALSE),IF(H535="PM10-FIL",VLOOKUP(A535,'County Emission Factors'!A$2:E$3145,5,FALSE),VLOOKUP(A535,'County Emission Factors'!A$2:F$3145,6,FALSE)))</f>
        <v>1.5626168224299068E-2</v>
      </c>
      <c r="M535" s="56" t="s">
        <v>5572</v>
      </c>
      <c r="N535" t="s">
        <v>5571</v>
      </c>
      <c r="O535">
        <f t="shared" si="13"/>
        <v>33.873754793206565</v>
      </c>
      <c r="P535" t="s">
        <v>5572</v>
      </c>
    </row>
    <row r="536" spans="1:16">
      <c r="A536" s="54" t="s">
        <v>3302</v>
      </c>
      <c r="B536" s="54" t="s">
        <v>2933</v>
      </c>
      <c r="C536" s="54" t="s">
        <v>3807</v>
      </c>
      <c r="D536" s="54" t="s">
        <v>2861</v>
      </c>
      <c r="E536" s="54" t="s">
        <v>3825</v>
      </c>
      <c r="F536" s="54" t="s">
        <v>3690</v>
      </c>
      <c r="G536" s="54">
        <v>2311020000</v>
      </c>
      <c r="H536" s="54" t="s">
        <v>3695</v>
      </c>
      <c r="I536" s="54" t="s">
        <v>3696</v>
      </c>
      <c r="J536">
        <f>VLOOKUP(A536,'County Acres Disturbed'!$A$2:$E$3146,5,FALSE)</f>
        <v>2167.7582313834341</v>
      </c>
      <c r="K536" s="55" t="s">
        <v>5571</v>
      </c>
      <c r="L536">
        <f>IF(H536="PM10-PRI",VLOOKUP(A536,'County Emission Factors'!A$2:E$3145,5,FALSE),IF(H536="PM10-FIL",VLOOKUP(A536,'County Emission Factors'!A$2:E$3145,5,FALSE),VLOOKUP(A536,'County Emission Factors'!A$2:F$3145,6,FALSE)))</f>
        <v>0.15626168224299067</v>
      </c>
      <c r="M536" s="56" t="s">
        <v>5572</v>
      </c>
      <c r="N536" t="s">
        <v>5571</v>
      </c>
      <c r="O536">
        <f t="shared" si="13"/>
        <v>338.73754793206564</v>
      </c>
      <c r="P536" t="s">
        <v>5572</v>
      </c>
    </row>
    <row r="537" spans="1:16">
      <c r="A537" s="54" t="s">
        <v>3302</v>
      </c>
      <c r="B537" s="54" t="s">
        <v>2933</v>
      </c>
      <c r="C537" s="54" t="s">
        <v>3807</v>
      </c>
      <c r="D537" s="54" t="s">
        <v>2861</v>
      </c>
      <c r="E537" s="54" t="s">
        <v>3825</v>
      </c>
      <c r="F537" s="54" t="s">
        <v>3690</v>
      </c>
      <c r="G537" s="54">
        <v>2311020000</v>
      </c>
      <c r="H537" s="54" t="s">
        <v>3697</v>
      </c>
      <c r="I537" s="54" t="s">
        <v>3698</v>
      </c>
      <c r="J537">
        <f>VLOOKUP(A537,'County Acres Disturbed'!$A$2:$E$3146,5,FALSE)</f>
        <v>2167.7582313834341</v>
      </c>
      <c r="K537" s="55" t="s">
        <v>5571</v>
      </c>
      <c r="L537">
        <f>IF(H537="PM10-PRI",VLOOKUP(A537,'County Emission Factors'!A$2:E$3145,5,FALSE),IF(H537="PM10-FIL",VLOOKUP(A537,'County Emission Factors'!A$2:E$3145,5,FALSE),VLOOKUP(A537,'County Emission Factors'!A$2:F$3145,6,FALSE)))</f>
        <v>1.5626168224299068E-2</v>
      </c>
      <c r="M537" s="56" t="s">
        <v>5572</v>
      </c>
      <c r="N537" t="s">
        <v>5571</v>
      </c>
      <c r="O537">
        <f t="shared" si="13"/>
        <v>33.873754793206565</v>
      </c>
      <c r="P537" t="s">
        <v>5572</v>
      </c>
    </row>
    <row r="538" spans="1:16">
      <c r="A538" s="54" t="s">
        <v>3303</v>
      </c>
      <c r="B538" s="54" t="s">
        <v>2933</v>
      </c>
      <c r="C538" s="54" t="s">
        <v>3807</v>
      </c>
      <c r="D538" s="54" t="s">
        <v>2862</v>
      </c>
      <c r="E538" s="54" t="s">
        <v>3727</v>
      </c>
      <c r="F538" s="54" t="s">
        <v>3690</v>
      </c>
      <c r="G538" s="54">
        <v>2311020000</v>
      </c>
      <c r="H538" s="54" t="s">
        <v>3691</v>
      </c>
      <c r="I538" s="54" t="s">
        <v>3692</v>
      </c>
      <c r="J538">
        <f>VLOOKUP(A538,'County Acres Disturbed'!$A$2:$E$3146,5,FALSE)</f>
        <v>37.684604535315607</v>
      </c>
      <c r="K538" s="55" t="s">
        <v>5571</v>
      </c>
      <c r="L538">
        <f>IF(H538="PM10-PRI",VLOOKUP(A538,'County Emission Factors'!A$2:E$3145,5,FALSE),IF(H538="PM10-FIL",VLOOKUP(A538,'County Emission Factors'!A$2:E$3145,5,FALSE),VLOOKUP(A538,'County Emission Factors'!A$2:F$3145,6,FALSE)))</f>
        <v>0.1562616822429907</v>
      </c>
      <c r="M538" s="56" t="s">
        <v>5572</v>
      </c>
      <c r="N538" t="s">
        <v>5571</v>
      </c>
      <c r="O538">
        <f t="shared" si="13"/>
        <v>5.8886596993502538</v>
      </c>
      <c r="P538" t="s">
        <v>5572</v>
      </c>
    </row>
    <row r="539" spans="1:16">
      <c r="A539" s="54" t="s">
        <v>3303</v>
      </c>
      <c r="B539" s="54" t="s">
        <v>2933</v>
      </c>
      <c r="C539" s="54" t="s">
        <v>3807</v>
      </c>
      <c r="D539" s="54" t="s">
        <v>2862</v>
      </c>
      <c r="E539" s="54" t="s">
        <v>3727</v>
      </c>
      <c r="F539" s="54" t="s">
        <v>3690</v>
      </c>
      <c r="G539" s="54">
        <v>2311020000</v>
      </c>
      <c r="H539" s="54" t="s">
        <v>3693</v>
      </c>
      <c r="I539" s="54" t="s">
        <v>3694</v>
      </c>
      <c r="J539">
        <f>VLOOKUP(A539,'County Acres Disturbed'!$A$2:$E$3146,5,FALSE)</f>
        <v>37.684604535315607</v>
      </c>
      <c r="K539" s="55" t="s">
        <v>5571</v>
      </c>
      <c r="L539">
        <f>IF(H539="PM10-PRI",VLOOKUP(A539,'County Emission Factors'!A$2:E$3145,5,FALSE),IF(H539="PM10-FIL",VLOOKUP(A539,'County Emission Factors'!A$2:E$3145,5,FALSE),VLOOKUP(A539,'County Emission Factors'!A$2:F$3145,6,FALSE)))</f>
        <v>1.5626168224299072E-2</v>
      </c>
      <c r="M539" s="56" t="s">
        <v>5572</v>
      </c>
      <c r="N539" t="s">
        <v>5571</v>
      </c>
      <c r="O539">
        <f t="shared" si="13"/>
        <v>0.58886596993502538</v>
      </c>
      <c r="P539" t="s">
        <v>5572</v>
      </c>
    </row>
    <row r="540" spans="1:16">
      <c r="A540" s="54" t="s">
        <v>3303</v>
      </c>
      <c r="B540" s="54" t="s">
        <v>2933</v>
      </c>
      <c r="C540" s="54" t="s">
        <v>3807</v>
      </c>
      <c r="D540" s="54" t="s">
        <v>2862</v>
      </c>
      <c r="E540" s="54" t="s">
        <v>3727</v>
      </c>
      <c r="F540" s="54" t="s">
        <v>3690</v>
      </c>
      <c r="G540" s="54">
        <v>2311020000</v>
      </c>
      <c r="H540" s="54" t="s">
        <v>3695</v>
      </c>
      <c r="I540" s="54" t="s">
        <v>3696</v>
      </c>
      <c r="J540">
        <f>VLOOKUP(A540,'County Acres Disturbed'!$A$2:$E$3146,5,FALSE)</f>
        <v>37.684604535315607</v>
      </c>
      <c r="K540" s="55" t="s">
        <v>5571</v>
      </c>
      <c r="L540">
        <f>IF(H540="PM10-PRI",VLOOKUP(A540,'County Emission Factors'!A$2:E$3145,5,FALSE),IF(H540="PM10-FIL",VLOOKUP(A540,'County Emission Factors'!A$2:E$3145,5,FALSE),VLOOKUP(A540,'County Emission Factors'!A$2:F$3145,6,FALSE)))</f>
        <v>0.1562616822429907</v>
      </c>
      <c r="M540" s="56" t="s">
        <v>5572</v>
      </c>
      <c r="N540" t="s">
        <v>5571</v>
      </c>
      <c r="O540">
        <f t="shared" si="13"/>
        <v>5.8886596993502538</v>
      </c>
      <c r="P540" t="s">
        <v>5572</v>
      </c>
    </row>
    <row r="541" spans="1:16">
      <c r="A541" s="54" t="s">
        <v>3303</v>
      </c>
      <c r="B541" s="54" t="s">
        <v>2933</v>
      </c>
      <c r="C541" s="54" t="s">
        <v>3807</v>
      </c>
      <c r="D541" s="54" t="s">
        <v>2862</v>
      </c>
      <c r="E541" s="54" t="s">
        <v>3727</v>
      </c>
      <c r="F541" s="54" t="s">
        <v>3690</v>
      </c>
      <c r="G541" s="54">
        <v>2311020000</v>
      </c>
      <c r="H541" s="54" t="s">
        <v>3697</v>
      </c>
      <c r="I541" s="54" t="s">
        <v>3698</v>
      </c>
      <c r="J541">
        <f>VLOOKUP(A541,'County Acres Disturbed'!$A$2:$E$3146,5,FALSE)</f>
        <v>37.684604535315607</v>
      </c>
      <c r="K541" s="55" t="s">
        <v>5571</v>
      </c>
      <c r="L541">
        <f>IF(H541="PM10-PRI",VLOOKUP(A541,'County Emission Factors'!A$2:E$3145,5,FALSE),IF(H541="PM10-FIL",VLOOKUP(A541,'County Emission Factors'!A$2:E$3145,5,FALSE),VLOOKUP(A541,'County Emission Factors'!A$2:F$3145,6,FALSE)))</f>
        <v>1.5626168224299072E-2</v>
      </c>
      <c r="M541" s="56" t="s">
        <v>5572</v>
      </c>
      <c r="N541" t="s">
        <v>5571</v>
      </c>
      <c r="O541">
        <f t="shared" si="13"/>
        <v>0.58886596993502538</v>
      </c>
      <c r="P541" t="s">
        <v>5572</v>
      </c>
    </row>
    <row r="542" spans="1:16">
      <c r="A542" s="54" t="s">
        <v>2221</v>
      </c>
      <c r="B542" s="54" t="s">
        <v>2933</v>
      </c>
      <c r="C542" s="54" t="s">
        <v>3807</v>
      </c>
      <c r="D542" s="54" t="s">
        <v>2863</v>
      </c>
      <c r="E542" s="54" t="s">
        <v>3826</v>
      </c>
      <c r="F542" s="54" t="s">
        <v>3690</v>
      </c>
      <c r="G542" s="54">
        <v>2311020000</v>
      </c>
      <c r="H542" s="54" t="s">
        <v>3691</v>
      </c>
      <c r="I542" s="54" t="s">
        <v>3692</v>
      </c>
      <c r="J542">
        <f>VLOOKUP(A542,'County Acres Disturbed'!$A$2:$E$3146,5,FALSE)</f>
        <v>0</v>
      </c>
      <c r="K542" s="55" t="s">
        <v>5571</v>
      </c>
      <c r="L542">
        <f>IF(H542="PM10-PRI",VLOOKUP(A542,'County Emission Factors'!A$2:E$3145,5,FALSE),IF(H542="PM10-FIL",VLOOKUP(A542,'County Emission Factors'!A$2:E$3145,5,FALSE),VLOOKUP(A542,'County Emission Factors'!A$2:F$3145,6,FALSE)))</f>
        <v>0.2462305295950156</v>
      </c>
      <c r="M542" s="56" t="s">
        <v>5572</v>
      </c>
      <c r="N542" t="s">
        <v>5571</v>
      </c>
      <c r="O542">
        <f t="shared" si="13"/>
        <v>0</v>
      </c>
      <c r="P542" t="s">
        <v>5572</v>
      </c>
    </row>
    <row r="543" spans="1:16">
      <c r="A543" s="54" t="s">
        <v>2221</v>
      </c>
      <c r="B543" s="54" t="s">
        <v>2933</v>
      </c>
      <c r="C543" s="54" t="s">
        <v>3807</v>
      </c>
      <c r="D543" s="54" t="s">
        <v>2863</v>
      </c>
      <c r="E543" s="54" t="s">
        <v>3826</v>
      </c>
      <c r="F543" s="54" t="s">
        <v>3690</v>
      </c>
      <c r="G543" s="54">
        <v>2311020000</v>
      </c>
      <c r="H543" s="54" t="s">
        <v>3693</v>
      </c>
      <c r="I543" s="54" t="s">
        <v>3694</v>
      </c>
      <c r="J543">
        <f>VLOOKUP(A543,'County Acres Disturbed'!$A$2:$E$3146,5,FALSE)</f>
        <v>0</v>
      </c>
      <c r="K543" s="55" t="s">
        <v>5571</v>
      </c>
      <c r="L543">
        <f>IF(H543="PM10-PRI",VLOOKUP(A543,'County Emission Factors'!A$2:E$3145,5,FALSE),IF(H543="PM10-FIL",VLOOKUP(A543,'County Emission Factors'!A$2:E$3145,5,FALSE),VLOOKUP(A543,'County Emission Factors'!A$2:F$3145,6,FALSE)))</f>
        <v>2.4623052959501561E-2</v>
      </c>
      <c r="M543" s="56" t="s">
        <v>5572</v>
      </c>
      <c r="N543" t="s">
        <v>5571</v>
      </c>
      <c r="O543">
        <f t="shared" ref="O543:O606" si="14">L543*J543</f>
        <v>0</v>
      </c>
      <c r="P543" t="s">
        <v>5572</v>
      </c>
    </row>
    <row r="544" spans="1:16">
      <c r="A544" s="54" t="s">
        <v>2221</v>
      </c>
      <c r="B544" s="54" t="s">
        <v>2933</v>
      </c>
      <c r="C544" s="54" t="s">
        <v>3807</v>
      </c>
      <c r="D544" s="54" t="s">
        <v>2863</v>
      </c>
      <c r="E544" s="54" t="s">
        <v>3826</v>
      </c>
      <c r="F544" s="54" t="s">
        <v>3690</v>
      </c>
      <c r="G544" s="54">
        <v>2311020000</v>
      </c>
      <c r="H544" s="54" t="s">
        <v>3695</v>
      </c>
      <c r="I544" s="54" t="s">
        <v>3696</v>
      </c>
      <c r="J544">
        <f>VLOOKUP(A544,'County Acres Disturbed'!$A$2:$E$3146,5,FALSE)</f>
        <v>0</v>
      </c>
      <c r="K544" s="55" t="s">
        <v>5571</v>
      </c>
      <c r="L544">
        <f>IF(H544="PM10-PRI",VLOOKUP(A544,'County Emission Factors'!A$2:E$3145,5,FALSE),IF(H544="PM10-FIL",VLOOKUP(A544,'County Emission Factors'!A$2:E$3145,5,FALSE),VLOOKUP(A544,'County Emission Factors'!A$2:F$3145,6,FALSE)))</f>
        <v>0.2462305295950156</v>
      </c>
      <c r="M544" s="56" t="s">
        <v>5572</v>
      </c>
      <c r="N544" t="s">
        <v>5571</v>
      </c>
      <c r="O544">
        <f t="shared" si="14"/>
        <v>0</v>
      </c>
      <c r="P544" t="s">
        <v>5572</v>
      </c>
    </row>
    <row r="545" spans="1:16">
      <c r="A545" s="54" t="s">
        <v>2221</v>
      </c>
      <c r="B545" s="54" t="s">
        <v>2933</v>
      </c>
      <c r="C545" s="54" t="s">
        <v>3807</v>
      </c>
      <c r="D545" s="54" t="s">
        <v>2863</v>
      </c>
      <c r="E545" s="54" t="s">
        <v>3826</v>
      </c>
      <c r="F545" s="54" t="s">
        <v>3690</v>
      </c>
      <c r="G545" s="54">
        <v>2311020000</v>
      </c>
      <c r="H545" s="54" t="s">
        <v>3697</v>
      </c>
      <c r="I545" s="54" t="s">
        <v>3698</v>
      </c>
      <c r="J545">
        <f>VLOOKUP(A545,'County Acres Disturbed'!$A$2:$E$3146,5,FALSE)</f>
        <v>0</v>
      </c>
      <c r="K545" s="55" t="s">
        <v>5571</v>
      </c>
      <c r="L545">
        <f>IF(H545="PM10-PRI",VLOOKUP(A545,'County Emission Factors'!A$2:E$3145,5,FALSE),IF(H545="PM10-FIL",VLOOKUP(A545,'County Emission Factors'!A$2:E$3145,5,FALSE),VLOOKUP(A545,'County Emission Factors'!A$2:F$3145,6,FALSE)))</f>
        <v>2.4623052959501561E-2</v>
      </c>
      <c r="M545" s="56" t="s">
        <v>5572</v>
      </c>
      <c r="N545" t="s">
        <v>5571</v>
      </c>
      <c r="O545">
        <f t="shared" si="14"/>
        <v>0</v>
      </c>
      <c r="P545" t="s">
        <v>5572</v>
      </c>
    </row>
    <row r="546" spans="1:16">
      <c r="A546" s="54" t="s">
        <v>3304</v>
      </c>
      <c r="B546" s="54" t="s">
        <v>2933</v>
      </c>
      <c r="C546" s="54" t="s">
        <v>3807</v>
      </c>
      <c r="D546" s="54" t="s">
        <v>2864</v>
      </c>
      <c r="E546" s="54" t="s">
        <v>3827</v>
      </c>
      <c r="F546" s="54" t="s">
        <v>3690</v>
      </c>
      <c r="G546" s="54">
        <v>2311020000</v>
      </c>
      <c r="H546" s="54" t="s">
        <v>3691</v>
      </c>
      <c r="I546" s="54" t="s">
        <v>3692</v>
      </c>
      <c r="J546">
        <f>VLOOKUP(A546,'County Acres Disturbed'!$A$2:$E$3146,5,FALSE)</f>
        <v>547.20110695115807</v>
      </c>
      <c r="K546" s="55" t="s">
        <v>5571</v>
      </c>
      <c r="L546">
        <f>IF(H546="PM10-PRI",VLOOKUP(A546,'County Emission Factors'!A$2:E$3145,5,FALSE),IF(H546="PM10-FIL",VLOOKUP(A546,'County Emission Factors'!A$2:E$3145,5,FALSE),VLOOKUP(A546,'County Emission Factors'!A$2:F$3145,6,FALSE)))</f>
        <v>0.15626168224299061</v>
      </c>
      <c r="M546" s="56" t="s">
        <v>5572</v>
      </c>
      <c r="N546" t="s">
        <v>5571</v>
      </c>
      <c r="O546">
        <f t="shared" si="14"/>
        <v>85.506565497414584</v>
      </c>
      <c r="P546" t="s">
        <v>5572</v>
      </c>
    </row>
    <row r="547" spans="1:16">
      <c r="A547" s="54" t="s">
        <v>3304</v>
      </c>
      <c r="B547" s="54" t="s">
        <v>2933</v>
      </c>
      <c r="C547" s="54" t="s">
        <v>3807</v>
      </c>
      <c r="D547" s="54" t="s">
        <v>2864</v>
      </c>
      <c r="E547" s="54" t="s">
        <v>3827</v>
      </c>
      <c r="F547" s="54" t="s">
        <v>3690</v>
      </c>
      <c r="G547" s="54">
        <v>2311020000</v>
      </c>
      <c r="H547" s="54" t="s">
        <v>3693</v>
      </c>
      <c r="I547" s="54" t="s">
        <v>3694</v>
      </c>
      <c r="J547">
        <f>VLOOKUP(A547,'County Acres Disturbed'!$A$2:$E$3146,5,FALSE)</f>
        <v>547.20110695115807</v>
      </c>
      <c r="K547" s="55" t="s">
        <v>5571</v>
      </c>
      <c r="L547">
        <f>IF(H547="PM10-PRI",VLOOKUP(A547,'County Emission Factors'!A$2:E$3145,5,FALSE),IF(H547="PM10-FIL",VLOOKUP(A547,'County Emission Factors'!A$2:E$3145,5,FALSE),VLOOKUP(A547,'County Emission Factors'!A$2:F$3145,6,FALSE)))</f>
        <v>1.5626168224299061E-2</v>
      </c>
      <c r="M547" s="56" t="s">
        <v>5572</v>
      </c>
      <c r="N547" t="s">
        <v>5571</v>
      </c>
      <c r="O547">
        <f t="shared" si="14"/>
        <v>8.5506565497414577</v>
      </c>
      <c r="P547" t="s">
        <v>5572</v>
      </c>
    </row>
    <row r="548" spans="1:16">
      <c r="A548" s="54" t="s">
        <v>3304</v>
      </c>
      <c r="B548" s="54" t="s">
        <v>2933</v>
      </c>
      <c r="C548" s="54" t="s">
        <v>3807</v>
      </c>
      <c r="D548" s="54" t="s">
        <v>2864</v>
      </c>
      <c r="E548" s="54" t="s">
        <v>3827</v>
      </c>
      <c r="F548" s="54" t="s">
        <v>3690</v>
      </c>
      <c r="G548" s="54">
        <v>2311020000</v>
      </c>
      <c r="H548" s="54" t="s">
        <v>3695</v>
      </c>
      <c r="I548" s="54" t="s">
        <v>3696</v>
      </c>
      <c r="J548">
        <f>VLOOKUP(A548,'County Acres Disturbed'!$A$2:$E$3146,5,FALSE)</f>
        <v>547.20110695115807</v>
      </c>
      <c r="K548" s="55" t="s">
        <v>5571</v>
      </c>
      <c r="L548">
        <f>IF(H548="PM10-PRI",VLOOKUP(A548,'County Emission Factors'!A$2:E$3145,5,FALSE),IF(H548="PM10-FIL",VLOOKUP(A548,'County Emission Factors'!A$2:E$3145,5,FALSE),VLOOKUP(A548,'County Emission Factors'!A$2:F$3145,6,FALSE)))</f>
        <v>0.15626168224299061</v>
      </c>
      <c r="M548" s="56" t="s">
        <v>5572</v>
      </c>
      <c r="N548" t="s">
        <v>5571</v>
      </c>
      <c r="O548">
        <f t="shared" si="14"/>
        <v>85.506565497414584</v>
      </c>
      <c r="P548" t="s">
        <v>5572</v>
      </c>
    </row>
    <row r="549" spans="1:16">
      <c r="A549" s="54" t="s">
        <v>3304</v>
      </c>
      <c r="B549" s="54" t="s">
        <v>2933</v>
      </c>
      <c r="C549" s="54" t="s">
        <v>3807</v>
      </c>
      <c r="D549" s="54" t="s">
        <v>2864</v>
      </c>
      <c r="E549" s="54" t="s">
        <v>3827</v>
      </c>
      <c r="F549" s="54" t="s">
        <v>3690</v>
      </c>
      <c r="G549" s="54">
        <v>2311020000</v>
      </c>
      <c r="H549" s="54" t="s">
        <v>3697</v>
      </c>
      <c r="I549" s="54" t="s">
        <v>3698</v>
      </c>
      <c r="J549">
        <f>VLOOKUP(A549,'County Acres Disturbed'!$A$2:$E$3146,5,FALSE)</f>
        <v>547.20110695115807</v>
      </c>
      <c r="K549" s="55" t="s">
        <v>5571</v>
      </c>
      <c r="L549">
        <f>IF(H549="PM10-PRI",VLOOKUP(A549,'County Emission Factors'!A$2:E$3145,5,FALSE),IF(H549="PM10-FIL",VLOOKUP(A549,'County Emission Factors'!A$2:E$3145,5,FALSE),VLOOKUP(A549,'County Emission Factors'!A$2:F$3145,6,FALSE)))</f>
        <v>1.5626168224299061E-2</v>
      </c>
      <c r="M549" s="56" t="s">
        <v>5572</v>
      </c>
      <c r="N549" t="s">
        <v>5571</v>
      </c>
      <c r="O549">
        <f t="shared" si="14"/>
        <v>8.5506565497414577</v>
      </c>
      <c r="P549" t="s">
        <v>5572</v>
      </c>
    </row>
    <row r="550" spans="1:16">
      <c r="A550" s="54" t="s">
        <v>3305</v>
      </c>
      <c r="B550" s="54" t="s">
        <v>2933</v>
      </c>
      <c r="C550" s="54" t="s">
        <v>3807</v>
      </c>
      <c r="D550" s="54" t="s">
        <v>2865</v>
      </c>
      <c r="E550" s="54" t="s">
        <v>3828</v>
      </c>
      <c r="F550" s="54" t="s">
        <v>3690</v>
      </c>
      <c r="G550" s="54">
        <v>2311020000</v>
      </c>
      <c r="H550" s="54" t="s">
        <v>3691</v>
      </c>
      <c r="I550" s="54" t="s">
        <v>3692</v>
      </c>
      <c r="J550">
        <f>VLOOKUP(A550,'County Acres Disturbed'!$A$2:$E$3146,5,FALSE)</f>
        <v>37.684604535315607</v>
      </c>
      <c r="K550" s="55" t="s">
        <v>5571</v>
      </c>
      <c r="L550">
        <f>IF(H550="PM10-PRI",VLOOKUP(A550,'County Emission Factors'!A$2:E$3145,5,FALSE),IF(H550="PM10-FIL",VLOOKUP(A550,'County Emission Factors'!A$2:E$3145,5,FALSE),VLOOKUP(A550,'County Emission Factors'!A$2:F$3145,6,FALSE)))</f>
        <v>0.15626168224299061</v>
      </c>
      <c r="M550" s="56" t="s">
        <v>5572</v>
      </c>
      <c r="N550" t="s">
        <v>5571</v>
      </c>
      <c r="O550">
        <f t="shared" si="14"/>
        <v>5.8886596993502502</v>
      </c>
      <c r="P550" t="s">
        <v>5572</v>
      </c>
    </row>
    <row r="551" spans="1:16">
      <c r="A551" s="54" t="s">
        <v>3305</v>
      </c>
      <c r="B551" s="54" t="s">
        <v>2933</v>
      </c>
      <c r="C551" s="54" t="s">
        <v>3807</v>
      </c>
      <c r="D551" s="54" t="s">
        <v>2865</v>
      </c>
      <c r="E551" s="54" t="s">
        <v>3828</v>
      </c>
      <c r="F551" s="54" t="s">
        <v>3690</v>
      </c>
      <c r="G551" s="54">
        <v>2311020000</v>
      </c>
      <c r="H551" s="54" t="s">
        <v>3693</v>
      </c>
      <c r="I551" s="54" t="s">
        <v>3694</v>
      </c>
      <c r="J551">
        <f>VLOOKUP(A551,'County Acres Disturbed'!$A$2:$E$3146,5,FALSE)</f>
        <v>37.684604535315607</v>
      </c>
      <c r="K551" s="55" t="s">
        <v>5571</v>
      </c>
      <c r="L551">
        <f>IF(H551="PM10-PRI",VLOOKUP(A551,'County Emission Factors'!A$2:E$3145,5,FALSE),IF(H551="PM10-FIL",VLOOKUP(A551,'County Emission Factors'!A$2:E$3145,5,FALSE),VLOOKUP(A551,'County Emission Factors'!A$2:F$3145,6,FALSE)))</f>
        <v>1.5626168224299061E-2</v>
      </c>
      <c r="M551" s="56" t="s">
        <v>5572</v>
      </c>
      <c r="N551" t="s">
        <v>5571</v>
      </c>
      <c r="O551">
        <f t="shared" si="14"/>
        <v>0.58886596993502505</v>
      </c>
      <c r="P551" t="s">
        <v>5572</v>
      </c>
    </row>
    <row r="552" spans="1:16">
      <c r="A552" s="54" t="s">
        <v>3305</v>
      </c>
      <c r="B552" s="54" t="s">
        <v>2933</v>
      </c>
      <c r="C552" s="54" t="s">
        <v>3807</v>
      </c>
      <c r="D552" s="54" t="s">
        <v>2865</v>
      </c>
      <c r="E552" s="54" t="s">
        <v>3828</v>
      </c>
      <c r="F552" s="54" t="s">
        <v>3690</v>
      </c>
      <c r="G552" s="54">
        <v>2311020000</v>
      </c>
      <c r="H552" s="54" t="s">
        <v>3695</v>
      </c>
      <c r="I552" s="54" t="s">
        <v>3696</v>
      </c>
      <c r="J552">
        <f>VLOOKUP(A552,'County Acres Disturbed'!$A$2:$E$3146,5,FALSE)</f>
        <v>37.684604535315607</v>
      </c>
      <c r="K552" s="55" t="s">
        <v>5571</v>
      </c>
      <c r="L552">
        <f>IF(H552="PM10-PRI",VLOOKUP(A552,'County Emission Factors'!A$2:E$3145,5,FALSE),IF(H552="PM10-FIL",VLOOKUP(A552,'County Emission Factors'!A$2:E$3145,5,FALSE),VLOOKUP(A552,'County Emission Factors'!A$2:F$3145,6,FALSE)))</f>
        <v>0.15626168224299061</v>
      </c>
      <c r="M552" s="56" t="s">
        <v>5572</v>
      </c>
      <c r="N552" t="s">
        <v>5571</v>
      </c>
      <c r="O552">
        <f t="shared" si="14"/>
        <v>5.8886596993502502</v>
      </c>
      <c r="P552" t="s">
        <v>5572</v>
      </c>
    </row>
    <row r="553" spans="1:16">
      <c r="A553" s="54" t="s">
        <v>3305</v>
      </c>
      <c r="B553" s="54" t="s">
        <v>2933</v>
      </c>
      <c r="C553" s="54" t="s">
        <v>3807</v>
      </c>
      <c r="D553" s="54" t="s">
        <v>2865</v>
      </c>
      <c r="E553" s="54" t="s">
        <v>3828</v>
      </c>
      <c r="F553" s="54" t="s">
        <v>3690</v>
      </c>
      <c r="G553" s="54">
        <v>2311020000</v>
      </c>
      <c r="H553" s="54" t="s">
        <v>3697</v>
      </c>
      <c r="I553" s="54" t="s">
        <v>3698</v>
      </c>
      <c r="J553">
        <f>VLOOKUP(A553,'County Acres Disturbed'!$A$2:$E$3146,5,FALSE)</f>
        <v>37.684604535315607</v>
      </c>
      <c r="K553" s="55" t="s">
        <v>5571</v>
      </c>
      <c r="L553">
        <f>IF(H553="PM10-PRI",VLOOKUP(A553,'County Emission Factors'!A$2:E$3145,5,FALSE),IF(H553="PM10-FIL",VLOOKUP(A553,'County Emission Factors'!A$2:E$3145,5,FALSE),VLOOKUP(A553,'County Emission Factors'!A$2:F$3145,6,FALSE)))</f>
        <v>1.5626168224299061E-2</v>
      </c>
      <c r="M553" s="56" t="s">
        <v>5572</v>
      </c>
      <c r="N553" t="s">
        <v>5571</v>
      </c>
      <c r="O553">
        <f t="shared" si="14"/>
        <v>0.58886596993502505</v>
      </c>
      <c r="P553" t="s">
        <v>5572</v>
      </c>
    </row>
    <row r="554" spans="1:16">
      <c r="A554" s="54" t="s">
        <v>3306</v>
      </c>
      <c r="B554" s="54" t="s">
        <v>2933</v>
      </c>
      <c r="C554" s="54" t="s">
        <v>3807</v>
      </c>
      <c r="D554" s="54" t="s">
        <v>2866</v>
      </c>
      <c r="E554" s="54" t="s">
        <v>3729</v>
      </c>
      <c r="F554" s="54" t="s">
        <v>3690</v>
      </c>
      <c r="G554" s="54">
        <v>2311020000</v>
      </c>
      <c r="H554" s="54" t="s">
        <v>3691</v>
      </c>
      <c r="I554" s="54" t="s">
        <v>3692</v>
      </c>
      <c r="J554">
        <f>VLOOKUP(A554,'County Acres Disturbed'!$A$2:$E$3146,5,FALSE)</f>
        <v>242.03125884378147</v>
      </c>
      <c r="K554" s="55" t="s">
        <v>5571</v>
      </c>
      <c r="L554">
        <f>IF(H554="PM10-PRI",VLOOKUP(A554,'County Emission Factors'!A$2:E$3145,5,FALSE),IF(H554="PM10-FIL",VLOOKUP(A554,'County Emission Factors'!A$2:E$3145,5,FALSE),VLOOKUP(A554,'County Emission Factors'!A$2:F$3145,6,FALSE)))</f>
        <v>0.13659237958303383</v>
      </c>
      <c r="M554" s="56" t="s">
        <v>5572</v>
      </c>
      <c r="N554" t="s">
        <v>5571</v>
      </c>
      <c r="O554">
        <f t="shared" si="14"/>
        <v>33.059625578949316</v>
      </c>
      <c r="P554" t="s">
        <v>5572</v>
      </c>
    </row>
    <row r="555" spans="1:16">
      <c r="A555" s="54" t="s">
        <v>3306</v>
      </c>
      <c r="B555" s="54" t="s">
        <v>2933</v>
      </c>
      <c r="C555" s="54" t="s">
        <v>3807</v>
      </c>
      <c r="D555" s="54" t="s">
        <v>2866</v>
      </c>
      <c r="E555" s="54" t="s">
        <v>3729</v>
      </c>
      <c r="F555" s="54" t="s">
        <v>3690</v>
      </c>
      <c r="G555" s="54">
        <v>2311020000</v>
      </c>
      <c r="H555" s="54" t="s">
        <v>3693</v>
      </c>
      <c r="I555" s="54" t="s">
        <v>3694</v>
      </c>
      <c r="J555">
        <f>VLOOKUP(A555,'County Acres Disturbed'!$A$2:$E$3146,5,FALSE)</f>
        <v>242.03125884378147</v>
      </c>
      <c r="K555" s="55" t="s">
        <v>5571</v>
      </c>
      <c r="L555">
        <f>IF(H555="PM10-PRI",VLOOKUP(A555,'County Emission Factors'!A$2:E$3145,5,FALSE),IF(H555="PM10-FIL",VLOOKUP(A555,'County Emission Factors'!A$2:E$3145,5,FALSE),VLOOKUP(A555,'County Emission Factors'!A$2:F$3145,6,FALSE)))</f>
        <v>1.3659237958303384E-2</v>
      </c>
      <c r="M555" s="56" t="s">
        <v>5572</v>
      </c>
      <c r="N555" t="s">
        <v>5571</v>
      </c>
      <c r="O555">
        <f t="shared" si="14"/>
        <v>3.3059625578949317</v>
      </c>
      <c r="P555" t="s">
        <v>5572</v>
      </c>
    </row>
    <row r="556" spans="1:16">
      <c r="A556" s="54" t="s">
        <v>3306</v>
      </c>
      <c r="B556" s="54" t="s">
        <v>2933</v>
      </c>
      <c r="C556" s="54" t="s">
        <v>3807</v>
      </c>
      <c r="D556" s="54" t="s">
        <v>2866</v>
      </c>
      <c r="E556" s="54" t="s">
        <v>3729</v>
      </c>
      <c r="F556" s="54" t="s">
        <v>3690</v>
      </c>
      <c r="G556" s="54">
        <v>2311020000</v>
      </c>
      <c r="H556" s="54" t="s">
        <v>3695</v>
      </c>
      <c r="I556" s="54" t="s">
        <v>3696</v>
      </c>
      <c r="J556">
        <f>VLOOKUP(A556,'County Acres Disturbed'!$A$2:$E$3146,5,FALSE)</f>
        <v>242.03125884378147</v>
      </c>
      <c r="K556" s="55" t="s">
        <v>5571</v>
      </c>
      <c r="L556">
        <f>IF(H556="PM10-PRI",VLOOKUP(A556,'County Emission Factors'!A$2:E$3145,5,FALSE),IF(H556="PM10-FIL",VLOOKUP(A556,'County Emission Factors'!A$2:E$3145,5,FALSE),VLOOKUP(A556,'County Emission Factors'!A$2:F$3145,6,FALSE)))</f>
        <v>0.13659237958303383</v>
      </c>
      <c r="M556" s="56" t="s">
        <v>5572</v>
      </c>
      <c r="N556" t="s">
        <v>5571</v>
      </c>
      <c r="O556">
        <f t="shared" si="14"/>
        <v>33.059625578949316</v>
      </c>
      <c r="P556" t="s">
        <v>5572</v>
      </c>
    </row>
    <row r="557" spans="1:16">
      <c r="A557" s="54" t="s">
        <v>3306</v>
      </c>
      <c r="B557" s="54" t="s">
        <v>2933</v>
      </c>
      <c r="C557" s="54" t="s">
        <v>3807</v>
      </c>
      <c r="D557" s="54" t="s">
        <v>2866</v>
      </c>
      <c r="E557" s="54" t="s">
        <v>3729</v>
      </c>
      <c r="F557" s="54" t="s">
        <v>3690</v>
      </c>
      <c r="G557" s="54">
        <v>2311020000</v>
      </c>
      <c r="H557" s="54" t="s">
        <v>3697</v>
      </c>
      <c r="I557" s="54" t="s">
        <v>3698</v>
      </c>
      <c r="J557">
        <f>VLOOKUP(A557,'County Acres Disturbed'!$A$2:$E$3146,5,FALSE)</f>
        <v>242.03125884378147</v>
      </c>
      <c r="K557" s="55" t="s">
        <v>5571</v>
      </c>
      <c r="L557">
        <f>IF(H557="PM10-PRI",VLOOKUP(A557,'County Emission Factors'!A$2:E$3145,5,FALSE),IF(H557="PM10-FIL",VLOOKUP(A557,'County Emission Factors'!A$2:E$3145,5,FALSE),VLOOKUP(A557,'County Emission Factors'!A$2:F$3145,6,FALSE)))</f>
        <v>1.3659237958303384E-2</v>
      </c>
      <c r="M557" s="56" t="s">
        <v>5572</v>
      </c>
      <c r="N557" t="s">
        <v>5571</v>
      </c>
      <c r="O557">
        <f t="shared" si="14"/>
        <v>3.3059625578949317</v>
      </c>
      <c r="P557" t="s">
        <v>5572</v>
      </c>
    </row>
    <row r="558" spans="1:16">
      <c r="A558" s="54" t="s">
        <v>3307</v>
      </c>
      <c r="B558" s="54" t="s">
        <v>2933</v>
      </c>
      <c r="C558" s="54" t="s">
        <v>3807</v>
      </c>
      <c r="D558" s="54" t="s">
        <v>2867</v>
      </c>
      <c r="E558" s="54" t="s">
        <v>3829</v>
      </c>
      <c r="F558" s="54" t="s">
        <v>3690</v>
      </c>
      <c r="G558" s="54">
        <v>2311020000</v>
      </c>
      <c r="H558" s="54" t="s">
        <v>3691</v>
      </c>
      <c r="I558" s="54" t="s">
        <v>3692</v>
      </c>
      <c r="J558">
        <f>VLOOKUP(A558,'County Acres Disturbed'!$A$2:$E$3146,5,FALSE)</f>
        <v>37.684604535315607</v>
      </c>
      <c r="K558" s="55" t="s">
        <v>5571</v>
      </c>
      <c r="L558">
        <f>IF(H558="PM10-PRI",VLOOKUP(A558,'County Emission Factors'!A$2:E$3145,5,FALSE),IF(H558="PM10-FIL",VLOOKUP(A558,'County Emission Factors'!A$2:E$3145,5,FALSE),VLOOKUP(A558,'County Emission Factors'!A$2:F$3145,6,FALSE)))</f>
        <v>0.1562616822429907</v>
      </c>
      <c r="M558" s="56" t="s">
        <v>5572</v>
      </c>
      <c r="N558" t="s">
        <v>5571</v>
      </c>
      <c r="O558">
        <f t="shared" si="14"/>
        <v>5.8886596993502538</v>
      </c>
      <c r="P558" t="s">
        <v>5572</v>
      </c>
    </row>
    <row r="559" spans="1:16">
      <c r="A559" s="54" t="s">
        <v>3307</v>
      </c>
      <c r="B559" s="54" t="s">
        <v>2933</v>
      </c>
      <c r="C559" s="54" t="s">
        <v>3807</v>
      </c>
      <c r="D559" s="54" t="s">
        <v>2867</v>
      </c>
      <c r="E559" s="54" t="s">
        <v>3829</v>
      </c>
      <c r="F559" s="54" t="s">
        <v>3690</v>
      </c>
      <c r="G559" s="54">
        <v>2311020000</v>
      </c>
      <c r="H559" s="54" t="s">
        <v>3693</v>
      </c>
      <c r="I559" s="54" t="s">
        <v>3694</v>
      </c>
      <c r="J559">
        <f>VLOOKUP(A559,'County Acres Disturbed'!$A$2:$E$3146,5,FALSE)</f>
        <v>37.684604535315607</v>
      </c>
      <c r="K559" s="55" t="s">
        <v>5571</v>
      </c>
      <c r="L559">
        <f>IF(H559="PM10-PRI",VLOOKUP(A559,'County Emission Factors'!A$2:E$3145,5,FALSE),IF(H559="PM10-FIL",VLOOKUP(A559,'County Emission Factors'!A$2:E$3145,5,FALSE),VLOOKUP(A559,'County Emission Factors'!A$2:F$3145,6,FALSE)))</f>
        <v>1.5626168224299072E-2</v>
      </c>
      <c r="M559" s="56" t="s">
        <v>5572</v>
      </c>
      <c r="N559" t="s">
        <v>5571</v>
      </c>
      <c r="O559">
        <f t="shared" si="14"/>
        <v>0.58886596993502538</v>
      </c>
      <c r="P559" t="s">
        <v>5572</v>
      </c>
    </row>
    <row r="560" spans="1:16">
      <c r="A560" s="54" t="s">
        <v>3307</v>
      </c>
      <c r="B560" s="54" t="s">
        <v>2933</v>
      </c>
      <c r="C560" s="54" t="s">
        <v>3807</v>
      </c>
      <c r="D560" s="54" t="s">
        <v>2867</v>
      </c>
      <c r="E560" s="54" t="s">
        <v>3829</v>
      </c>
      <c r="F560" s="54" t="s">
        <v>3690</v>
      </c>
      <c r="G560" s="54">
        <v>2311020000</v>
      </c>
      <c r="H560" s="54" t="s">
        <v>3695</v>
      </c>
      <c r="I560" s="54" t="s">
        <v>3696</v>
      </c>
      <c r="J560">
        <f>VLOOKUP(A560,'County Acres Disturbed'!$A$2:$E$3146,5,FALSE)</f>
        <v>37.684604535315607</v>
      </c>
      <c r="K560" s="55" t="s">
        <v>5571</v>
      </c>
      <c r="L560">
        <f>IF(H560="PM10-PRI",VLOOKUP(A560,'County Emission Factors'!A$2:E$3145,5,FALSE),IF(H560="PM10-FIL",VLOOKUP(A560,'County Emission Factors'!A$2:E$3145,5,FALSE),VLOOKUP(A560,'County Emission Factors'!A$2:F$3145,6,FALSE)))</f>
        <v>0.1562616822429907</v>
      </c>
      <c r="M560" s="56" t="s">
        <v>5572</v>
      </c>
      <c r="N560" t="s">
        <v>5571</v>
      </c>
      <c r="O560">
        <f t="shared" si="14"/>
        <v>5.8886596993502538</v>
      </c>
      <c r="P560" t="s">
        <v>5572</v>
      </c>
    </row>
    <row r="561" spans="1:16">
      <c r="A561" s="54" t="s">
        <v>3307</v>
      </c>
      <c r="B561" s="54" t="s">
        <v>2933</v>
      </c>
      <c r="C561" s="54" t="s">
        <v>3807</v>
      </c>
      <c r="D561" s="54" t="s">
        <v>2867</v>
      </c>
      <c r="E561" s="54" t="s">
        <v>3829</v>
      </c>
      <c r="F561" s="54" t="s">
        <v>3690</v>
      </c>
      <c r="G561" s="54">
        <v>2311020000</v>
      </c>
      <c r="H561" s="54" t="s">
        <v>3697</v>
      </c>
      <c r="I561" s="54" t="s">
        <v>3698</v>
      </c>
      <c r="J561">
        <f>VLOOKUP(A561,'County Acres Disturbed'!$A$2:$E$3146,5,FALSE)</f>
        <v>37.684604535315607</v>
      </c>
      <c r="K561" s="55" t="s">
        <v>5571</v>
      </c>
      <c r="L561">
        <f>IF(H561="PM10-PRI",VLOOKUP(A561,'County Emission Factors'!A$2:E$3145,5,FALSE),IF(H561="PM10-FIL",VLOOKUP(A561,'County Emission Factors'!A$2:E$3145,5,FALSE),VLOOKUP(A561,'County Emission Factors'!A$2:F$3145,6,FALSE)))</f>
        <v>1.5626168224299072E-2</v>
      </c>
      <c r="M561" s="56" t="s">
        <v>5572</v>
      </c>
      <c r="N561" t="s">
        <v>5571</v>
      </c>
      <c r="O561">
        <f t="shared" si="14"/>
        <v>0.58886596993502538</v>
      </c>
      <c r="P561" t="s">
        <v>5572</v>
      </c>
    </row>
    <row r="562" spans="1:16">
      <c r="A562" s="54" t="s">
        <v>3308</v>
      </c>
      <c r="B562" s="54" t="s">
        <v>2933</v>
      </c>
      <c r="C562" s="54" t="s">
        <v>3807</v>
      </c>
      <c r="D562" s="54" t="s">
        <v>2868</v>
      </c>
      <c r="E562" s="54" t="s">
        <v>3830</v>
      </c>
      <c r="F562" s="54" t="s">
        <v>3690</v>
      </c>
      <c r="G562" s="54">
        <v>2311020000</v>
      </c>
      <c r="H562" s="54" t="s">
        <v>3691</v>
      </c>
      <c r="I562" s="54" t="s">
        <v>3692</v>
      </c>
      <c r="J562">
        <f>VLOOKUP(A562,'County Acres Disturbed'!$A$2:$E$3146,5,FALSE)</f>
        <v>37.684604535315607</v>
      </c>
      <c r="K562" s="55" t="s">
        <v>5571</v>
      </c>
      <c r="L562">
        <f>IF(H562="PM10-PRI",VLOOKUP(A562,'County Emission Factors'!A$2:E$3145,5,FALSE),IF(H562="PM10-FIL",VLOOKUP(A562,'County Emission Factors'!A$2:E$3145,5,FALSE),VLOOKUP(A562,'County Emission Factors'!A$2:F$3145,6,FALSE)))</f>
        <v>0.15626168224299067</v>
      </c>
      <c r="M562" s="56" t="s">
        <v>5572</v>
      </c>
      <c r="N562" t="s">
        <v>5571</v>
      </c>
      <c r="O562">
        <f t="shared" si="14"/>
        <v>5.888659699350252</v>
      </c>
      <c r="P562" t="s">
        <v>5572</v>
      </c>
    </row>
    <row r="563" spans="1:16">
      <c r="A563" s="54" t="s">
        <v>3308</v>
      </c>
      <c r="B563" s="54" t="s">
        <v>2933</v>
      </c>
      <c r="C563" s="54" t="s">
        <v>3807</v>
      </c>
      <c r="D563" s="54" t="s">
        <v>2868</v>
      </c>
      <c r="E563" s="54" t="s">
        <v>3830</v>
      </c>
      <c r="F563" s="54" t="s">
        <v>3690</v>
      </c>
      <c r="G563" s="54">
        <v>2311020000</v>
      </c>
      <c r="H563" s="54" t="s">
        <v>3693</v>
      </c>
      <c r="I563" s="54" t="s">
        <v>3694</v>
      </c>
      <c r="J563">
        <f>VLOOKUP(A563,'County Acres Disturbed'!$A$2:$E$3146,5,FALSE)</f>
        <v>37.684604535315607</v>
      </c>
      <c r="K563" s="55" t="s">
        <v>5571</v>
      </c>
      <c r="L563">
        <f>IF(H563="PM10-PRI",VLOOKUP(A563,'County Emission Factors'!A$2:E$3145,5,FALSE),IF(H563="PM10-FIL",VLOOKUP(A563,'County Emission Factors'!A$2:E$3145,5,FALSE),VLOOKUP(A563,'County Emission Factors'!A$2:F$3145,6,FALSE)))</f>
        <v>1.5626168224299068E-2</v>
      </c>
      <c r="M563" s="56" t="s">
        <v>5572</v>
      </c>
      <c r="N563" t="s">
        <v>5571</v>
      </c>
      <c r="O563">
        <f t="shared" si="14"/>
        <v>0.58886596993502527</v>
      </c>
      <c r="P563" t="s">
        <v>5572</v>
      </c>
    </row>
    <row r="564" spans="1:16">
      <c r="A564" s="54" t="s">
        <v>3308</v>
      </c>
      <c r="B564" s="54" t="s">
        <v>2933</v>
      </c>
      <c r="C564" s="54" t="s">
        <v>3807</v>
      </c>
      <c r="D564" s="54" t="s">
        <v>2868</v>
      </c>
      <c r="E564" s="54" t="s">
        <v>3830</v>
      </c>
      <c r="F564" s="54" t="s">
        <v>3690</v>
      </c>
      <c r="G564" s="54">
        <v>2311020000</v>
      </c>
      <c r="H564" s="54" t="s">
        <v>3695</v>
      </c>
      <c r="I564" s="54" t="s">
        <v>3696</v>
      </c>
      <c r="J564">
        <f>VLOOKUP(A564,'County Acres Disturbed'!$A$2:$E$3146,5,FALSE)</f>
        <v>37.684604535315607</v>
      </c>
      <c r="K564" s="55" t="s">
        <v>5571</v>
      </c>
      <c r="L564">
        <f>IF(H564="PM10-PRI",VLOOKUP(A564,'County Emission Factors'!A$2:E$3145,5,FALSE),IF(H564="PM10-FIL",VLOOKUP(A564,'County Emission Factors'!A$2:E$3145,5,FALSE),VLOOKUP(A564,'County Emission Factors'!A$2:F$3145,6,FALSE)))</f>
        <v>0.15626168224299067</v>
      </c>
      <c r="M564" s="56" t="s">
        <v>5572</v>
      </c>
      <c r="N564" t="s">
        <v>5571</v>
      </c>
      <c r="O564">
        <f t="shared" si="14"/>
        <v>5.888659699350252</v>
      </c>
      <c r="P564" t="s">
        <v>5572</v>
      </c>
    </row>
    <row r="565" spans="1:16">
      <c r="A565" s="54" t="s">
        <v>3308</v>
      </c>
      <c r="B565" s="54" t="s">
        <v>2933</v>
      </c>
      <c r="C565" s="54" t="s">
        <v>3807</v>
      </c>
      <c r="D565" s="54" t="s">
        <v>2868</v>
      </c>
      <c r="E565" s="54" t="s">
        <v>3830</v>
      </c>
      <c r="F565" s="54" t="s">
        <v>3690</v>
      </c>
      <c r="G565" s="54">
        <v>2311020000</v>
      </c>
      <c r="H565" s="54" t="s">
        <v>3697</v>
      </c>
      <c r="I565" s="54" t="s">
        <v>3698</v>
      </c>
      <c r="J565">
        <f>VLOOKUP(A565,'County Acres Disturbed'!$A$2:$E$3146,5,FALSE)</f>
        <v>37.684604535315607</v>
      </c>
      <c r="K565" s="55" t="s">
        <v>5571</v>
      </c>
      <c r="L565">
        <f>IF(H565="PM10-PRI",VLOOKUP(A565,'County Emission Factors'!A$2:E$3145,5,FALSE),IF(H565="PM10-FIL",VLOOKUP(A565,'County Emission Factors'!A$2:E$3145,5,FALSE),VLOOKUP(A565,'County Emission Factors'!A$2:F$3145,6,FALSE)))</f>
        <v>1.5626168224299068E-2</v>
      </c>
      <c r="M565" s="56" t="s">
        <v>5572</v>
      </c>
      <c r="N565" t="s">
        <v>5571</v>
      </c>
      <c r="O565">
        <f t="shared" si="14"/>
        <v>0.58886596993502527</v>
      </c>
      <c r="P565" t="s">
        <v>5572</v>
      </c>
    </row>
    <row r="566" spans="1:16">
      <c r="A566" s="54" t="s">
        <v>3309</v>
      </c>
      <c r="B566" s="54" t="s">
        <v>2933</v>
      </c>
      <c r="C566" s="54" t="s">
        <v>3807</v>
      </c>
      <c r="D566" s="54" t="s">
        <v>2869</v>
      </c>
      <c r="E566" s="54" t="s">
        <v>3831</v>
      </c>
      <c r="F566" s="54" t="s">
        <v>3690</v>
      </c>
      <c r="G566" s="54">
        <v>2311020000</v>
      </c>
      <c r="H566" s="54" t="s">
        <v>3691</v>
      </c>
      <c r="I566" s="54" t="s">
        <v>3692</v>
      </c>
      <c r="J566">
        <f>VLOOKUP(A566,'County Acres Disturbed'!$A$2:$E$3146,5,FALSE)</f>
        <v>37.684604535315607</v>
      </c>
      <c r="K566" s="55" t="s">
        <v>5571</v>
      </c>
      <c r="L566">
        <f>IF(H566="PM10-PRI",VLOOKUP(A566,'County Emission Factors'!A$2:E$3145,5,FALSE),IF(H566="PM10-FIL",VLOOKUP(A566,'County Emission Factors'!A$2:E$3145,5,FALSE),VLOOKUP(A566,'County Emission Factors'!A$2:F$3145,6,FALSE)))</f>
        <v>0.15626168224299061</v>
      </c>
      <c r="M566" s="56" t="s">
        <v>5572</v>
      </c>
      <c r="N566" t="s">
        <v>5571</v>
      </c>
      <c r="O566">
        <f t="shared" si="14"/>
        <v>5.8886596993502502</v>
      </c>
      <c r="P566" t="s">
        <v>5572</v>
      </c>
    </row>
    <row r="567" spans="1:16">
      <c r="A567" s="54" t="s">
        <v>3309</v>
      </c>
      <c r="B567" s="54" t="s">
        <v>2933</v>
      </c>
      <c r="C567" s="54" t="s">
        <v>3807</v>
      </c>
      <c r="D567" s="54" t="s">
        <v>2869</v>
      </c>
      <c r="E567" s="54" t="s">
        <v>3831</v>
      </c>
      <c r="F567" s="54" t="s">
        <v>3690</v>
      </c>
      <c r="G567" s="54">
        <v>2311020000</v>
      </c>
      <c r="H567" s="54" t="s">
        <v>3693</v>
      </c>
      <c r="I567" s="54" t="s">
        <v>3694</v>
      </c>
      <c r="J567">
        <f>VLOOKUP(A567,'County Acres Disturbed'!$A$2:$E$3146,5,FALSE)</f>
        <v>37.684604535315607</v>
      </c>
      <c r="K567" s="55" t="s">
        <v>5571</v>
      </c>
      <c r="L567">
        <f>IF(H567="PM10-PRI",VLOOKUP(A567,'County Emission Factors'!A$2:E$3145,5,FALSE),IF(H567="PM10-FIL",VLOOKUP(A567,'County Emission Factors'!A$2:E$3145,5,FALSE),VLOOKUP(A567,'County Emission Factors'!A$2:F$3145,6,FALSE)))</f>
        <v>1.5626168224299061E-2</v>
      </c>
      <c r="M567" s="56" t="s">
        <v>5572</v>
      </c>
      <c r="N567" t="s">
        <v>5571</v>
      </c>
      <c r="O567">
        <f t="shared" si="14"/>
        <v>0.58886596993502505</v>
      </c>
      <c r="P567" t="s">
        <v>5572</v>
      </c>
    </row>
    <row r="568" spans="1:16">
      <c r="A568" s="54" t="s">
        <v>3309</v>
      </c>
      <c r="B568" s="54" t="s">
        <v>2933</v>
      </c>
      <c r="C568" s="54" t="s">
        <v>3807</v>
      </c>
      <c r="D568" s="54" t="s">
        <v>2869</v>
      </c>
      <c r="E568" s="54" t="s">
        <v>3831</v>
      </c>
      <c r="F568" s="54" t="s">
        <v>3690</v>
      </c>
      <c r="G568" s="54">
        <v>2311020000</v>
      </c>
      <c r="H568" s="54" t="s">
        <v>3695</v>
      </c>
      <c r="I568" s="54" t="s">
        <v>3696</v>
      </c>
      <c r="J568">
        <f>VLOOKUP(A568,'County Acres Disturbed'!$A$2:$E$3146,5,FALSE)</f>
        <v>37.684604535315607</v>
      </c>
      <c r="K568" s="55" t="s">
        <v>5571</v>
      </c>
      <c r="L568">
        <f>IF(H568="PM10-PRI",VLOOKUP(A568,'County Emission Factors'!A$2:E$3145,5,FALSE),IF(H568="PM10-FIL",VLOOKUP(A568,'County Emission Factors'!A$2:E$3145,5,FALSE),VLOOKUP(A568,'County Emission Factors'!A$2:F$3145,6,FALSE)))</f>
        <v>0.15626168224299061</v>
      </c>
      <c r="M568" s="56" t="s">
        <v>5572</v>
      </c>
      <c r="N568" t="s">
        <v>5571</v>
      </c>
      <c r="O568">
        <f t="shared" si="14"/>
        <v>5.8886596993502502</v>
      </c>
      <c r="P568" t="s">
        <v>5572</v>
      </c>
    </row>
    <row r="569" spans="1:16">
      <c r="A569" s="54" t="s">
        <v>3309</v>
      </c>
      <c r="B569" s="54" t="s">
        <v>2933</v>
      </c>
      <c r="C569" s="54" t="s">
        <v>3807</v>
      </c>
      <c r="D569" s="54" t="s">
        <v>2869</v>
      </c>
      <c r="E569" s="54" t="s">
        <v>3831</v>
      </c>
      <c r="F569" s="54" t="s">
        <v>3690</v>
      </c>
      <c r="G569" s="54">
        <v>2311020000</v>
      </c>
      <c r="H569" s="54" t="s">
        <v>3697</v>
      </c>
      <c r="I569" s="54" t="s">
        <v>3698</v>
      </c>
      <c r="J569">
        <f>VLOOKUP(A569,'County Acres Disturbed'!$A$2:$E$3146,5,FALSE)</f>
        <v>37.684604535315607</v>
      </c>
      <c r="K569" s="55" t="s">
        <v>5571</v>
      </c>
      <c r="L569">
        <f>IF(H569="PM10-PRI",VLOOKUP(A569,'County Emission Factors'!A$2:E$3145,5,FALSE),IF(H569="PM10-FIL",VLOOKUP(A569,'County Emission Factors'!A$2:E$3145,5,FALSE),VLOOKUP(A569,'County Emission Factors'!A$2:F$3145,6,FALSE)))</f>
        <v>1.5626168224299061E-2</v>
      </c>
      <c r="M569" s="56" t="s">
        <v>5572</v>
      </c>
      <c r="N569" t="s">
        <v>5571</v>
      </c>
      <c r="O569">
        <f t="shared" si="14"/>
        <v>0.58886596993502505</v>
      </c>
      <c r="P569" t="s">
        <v>5572</v>
      </c>
    </row>
    <row r="570" spans="1:16">
      <c r="A570" s="54" t="s">
        <v>3310</v>
      </c>
      <c r="B570" s="54" t="s">
        <v>2933</v>
      </c>
      <c r="C570" s="54" t="s">
        <v>3807</v>
      </c>
      <c r="D570" s="54" t="s">
        <v>2936</v>
      </c>
      <c r="E570" s="54" t="s">
        <v>3832</v>
      </c>
      <c r="F570" s="54" t="s">
        <v>3690</v>
      </c>
      <c r="G570" s="54">
        <v>2311020000</v>
      </c>
      <c r="H570" s="54" t="s">
        <v>3691</v>
      </c>
      <c r="I570" s="54" t="s">
        <v>3692</v>
      </c>
      <c r="J570">
        <f>VLOOKUP(A570,'County Acres Disturbed'!$A$2:$E$3146,5,FALSE)</f>
        <v>226.10762721189363</v>
      </c>
      <c r="K570" s="55" t="s">
        <v>5571</v>
      </c>
      <c r="L570">
        <f>IF(H570="PM10-PRI",VLOOKUP(A570,'County Emission Factors'!A$2:E$3145,5,FALSE),IF(H570="PM10-FIL",VLOOKUP(A570,'County Emission Factors'!A$2:E$3145,5,FALSE),VLOOKUP(A570,'County Emission Factors'!A$2:F$3145,6,FALSE)))</f>
        <v>0.2462305295950156</v>
      </c>
      <c r="M570" s="56" t="s">
        <v>5572</v>
      </c>
      <c r="N570" t="s">
        <v>5571</v>
      </c>
      <c r="O570">
        <f t="shared" si="14"/>
        <v>55.674600793856925</v>
      </c>
      <c r="P570" t="s">
        <v>5572</v>
      </c>
    </row>
    <row r="571" spans="1:16">
      <c r="A571" s="54" t="s">
        <v>3310</v>
      </c>
      <c r="B571" s="54" t="s">
        <v>2933</v>
      </c>
      <c r="C571" s="54" t="s">
        <v>3807</v>
      </c>
      <c r="D571" s="54" t="s">
        <v>2936</v>
      </c>
      <c r="E571" s="54" t="s">
        <v>3832</v>
      </c>
      <c r="F571" s="54" t="s">
        <v>3690</v>
      </c>
      <c r="G571" s="54">
        <v>2311020000</v>
      </c>
      <c r="H571" s="54" t="s">
        <v>3693</v>
      </c>
      <c r="I571" s="54" t="s">
        <v>3694</v>
      </c>
      <c r="J571">
        <f>VLOOKUP(A571,'County Acres Disturbed'!$A$2:$E$3146,5,FALSE)</f>
        <v>226.10762721189363</v>
      </c>
      <c r="K571" s="55" t="s">
        <v>5571</v>
      </c>
      <c r="L571">
        <f>IF(H571="PM10-PRI",VLOOKUP(A571,'County Emission Factors'!A$2:E$3145,5,FALSE),IF(H571="PM10-FIL",VLOOKUP(A571,'County Emission Factors'!A$2:E$3145,5,FALSE),VLOOKUP(A571,'County Emission Factors'!A$2:F$3145,6,FALSE)))</f>
        <v>2.4623052959501561E-2</v>
      </c>
      <c r="M571" s="56" t="s">
        <v>5572</v>
      </c>
      <c r="N571" t="s">
        <v>5571</v>
      </c>
      <c r="O571">
        <f t="shared" si="14"/>
        <v>5.5674600793856932</v>
      </c>
      <c r="P571" t="s">
        <v>5572</v>
      </c>
    </row>
    <row r="572" spans="1:16">
      <c r="A572" s="54" t="s">
        <v>3310</v>
      </c>
      <c r="B572" s="54" t="s">
        <v>2933</v>
      </c>
      <c r="C572" s="54" t="s">
        <v>3807</v>
      </c>
      <c r="D572" s="54" t="s">
        <v>2936</v>
      </c>
      <c r="E572" s="54" t="s">
        <v>3832</v>
      </c>
      <c r="F572" s="54" t="s">
        <v>3690</v>
      </c>
      <c r="G572" s="54">
        <v>2311020000</v>
      </c>
      <c r="H572" s="54" t="s">
        <v>3695</v>
      </c>
      <c r="I572" s="54" t="s">
        <v>3696</v>
      </c>
      <c r="J572">
        <f>VLOOKUP(A572,'County Acres Disturbed'!$A$2:$E$3146,5,FALSE)</f>
        <v>226.10762721189363</v>
      </c>
      <c r="K572" s="55" t="s">
        <v>5571</v>
      </c>
      <c r="L572">
        <f>IF(H572="PM10-PRI",VLOOKUP(A572,'County Emission Factors'!A$2:E$3145,5,FALSE),IF(H572="PM10-FIL",VLOOKUP(A572,'County Emission Factors'!A$2:E$3145,5,FALSE),VLOOKUP(A572,'County Emission Factors'!A$2:F$3145,6,FALSE)))</f>
        <v>0.2462305295950156</v>
      </c>
      <c r="M572" s="56" t="s">
        <v>5572</v>
      </c>
      <c r="N572" t="s">
        <v>5571</v>
      </c>
      <c r="O572">
        <f t="shared" si="14"/>
        <v>55.674600793856925</v>
      </c>
      <c r="P572" t="s">
        <v>5572</v>
      </c>
    </row>
    <row r="573" spans="1:16">
      <c r="A573" s="54" t="s">
        <v>3310</v>
      </c>
      <c r="B573" s="54" t="s">
        <v>2933</v>
      </c>
      <c r="C573" s="54" t="s">
        <v>3807</v>
      </c>
      <c r="D573" s="54" t="s">
        <v>2936</v>
      </c>
      <c r="E573" s="54" t="s">
        <v>3832</v>
      </c>
      <c r="F573" s="54" t="s">
        <v>3690</v>
      </c>
      <c r="G573" s="54">
        <v>2311020000</v>
      </c>
      <c r="H573" s="54" t="s">
        <v>3697</v>
      </c>
      <c r="I573" s="54" t="s">
        <v>3698</v>
      </c>
      <c r="J573">
        <f>VLOOKUP(A573,'County Acres Disturbed'!$A$2:$E$3146,5,FALSE)</f>
        <v>226.10762721189363</v>
      </c>
      <c r="K573" s="55" t="s">
        <v>5571</v>
      </c>
      <c r="L573">
        <f>IF(H573="PM10-PRI",VLOOKUP(A573,'County Emission Factors'!A$2:E$3145,5,FALSE),IF(H573="PM10-FIL",VLOOKUP(A573,'County Emission Factors'!A$2:E$3145,5,FALSE),VLOOKUP(A573,'County Emission Factors'!A$2:F$3145,6,FALSE)))</f>
        <v>2.4623052959501561E-2</v>
      </c>
      <c r="M573" s="56" t="s">
        <v>5572</v>
      </c>
      <c r="N573" t="s">
        <v>5571</v>
      </c>
      <c r="O573">
        <f t="shared" si="14"/>
        <v>5.5674600793856932</v>
      </c>
      <c r="P573" t="s">
        <v>5572</v>
      </c>
    </row>
    <row r="574" spans="1:16">
      <c r="A574" s="54" t="s">
        <v>3311</v>
      </c>
      <c r="B574" s="54" t="s">
        <v>2933</v>
      </c>
      <c r="C574" s="54" t="s">
        <v>3807</v>
      </c>
      <c r="D574" s="54" t="s">
        <v>2870</v>
      </c>
      <c r="E574" s="54" t="s">
        <v>3833</v>
      </c>
      <c r="F574" s="54" t="s">
        <v>3690</v>
      </c>
      <c r="G574" s="54">
        <v>2311020000</v>
      </c>
      <c r="H574" s="54" t="s">
        <v>3691</v>
      </c>
      <c r="I574" s="54" t="s">
        <v>3692</v>
      </c>
      <c r="J574">
        <f>VLOOKUP(A574,'County Acres Disturbed'!$A$2:$E$3146,5,FALSE)</f>
        <v>37.684604535315607</v>
      </c>
      <c r="K574" s="55" t="s">
        <v>5571</v>
      </c>
      <c r="L574">
        <f>IF(H574="PM10-PRI",VLOOKUP(A574,'County Emission Factors'!A$2:E$3145,5,FALSE),IF(H574="PM10-FIL",VLOOKUP(A574,'County Emission Factors'!A$2:E$3145,5,FALSE),VLOOKUP(A574,'County Emission Factors'!A$2:F$3145,6,FALSE)))</f>
        <v>0.2462305295950156</v>
      </c>
      <c r="M574" s="56" t="s">
        <v>5572</v>
      </c>
      <c r="N574" t="s">
        <v>5571</v>
      </c>
      <c r="O574">
        <f t="shared" si="14"/>
        <v>9.2791001323094893</v>
      </c>
      <c r="P574" t="s">
        <v>5572</v>
      </c>
    </row>
    <row r="575" spans="1:16">
      <c r="A575" s="54" t="s">
        <v>3311</v>
      </c>
      <c r="B575" s="54" t="s">
        <v>2933</v>
      </c>
      <c r="C575" s="54" t="s">
        <v>3807</v>
      </c>
      <c r="D575" s="54" t="s">
        <v>2870</v>
      </c>
      <c r="E575" s="54" t="s">
        <v>3833</v>
      </c>
      <c r="F575" s="54" t="s">
        <v>3690</v>
      </c>
      <c r="G575" s="54">
        <v>2311020000</v>
      </c>
      <c r="H575" s="54" t="s">
        <v>3693</v>
      </c>
      <c r="I575" s="54" t="s">
        <v>3694</v>
      </c>
      <c r="J575">
        <f>VLOOKUP(A575,'County Acres Disturbed'!$A$2:$E$3146,5,FALSE)</f>
        <v>37.684604535315607</v>
      </c>
      <c r="K575" s="55" t="s">
        <v>5571</v>
      </c>
      <c r="L575">
        <f>IF(H575="PM10-PRI",VLOOKUP(A575,'County Emission Factors'!A$2:E$3145,5,FALSE),IF(H575="PM10-FIL",VLOOKUP(A575,'County Emission Factors'!A$2:E$3145,5,FALSE),VLOOKUP(A575,'County Emission Factors'!A$2:F$3145,6,FALSE)))</f>
        <v>2.4623052959501561E-2</v>
      </c>
      <c r="M575" s="56" t="s">
        <v>5572</v>
      </c>
      <c r="N575" t="s">
        <v>5571</v>
      </c>
      <c r="O575">
        <f t="shared" si="14"/>
        <v>0.9279100132309489</v>
      </c>
      <c r="P575" t="s">
        <v>5572</v>
      </c>
    </row>
    <row r="576" spans="1:16">
      <c r="A576" s="54" t="s">
        <v>3311</v>
      </c>
      <c r="B576" s="54" t="s">
        <v>2933</v>
      </c>
      <c r="C576" s="54" t="s">
        <v>3807</v>
      </c>
      <c r="D576" s="54" t="s">
        <v>2870</v>
      </c>
      <c r="E576" s="54" t="s">
        <v>3833</v>
      </c>
      <c r="F576" s="54" t="s">
        <v>3690</v>
      </c>
      <c r="G576" s="54">
        <v>2311020000</v>
      </c>
      <c r="H576" s="54" t="s">
        <v>3695</v>
      </c>
      <c r="I576" s="54" t="s">
        <v>3696</v>
      </c>
      <c r="J576">
        <f>VLOOKUP(A576,'County Acres Disturbed'!$A$2:$E$3146,5,FALSE)</f>
        <v>37.684604535315607</v>
      </c>
      <c r="K576" s="55" t="s">
        <v>5571</v>
      </c>
      <c r="L576">
        <f>IF(H576="PM10-PRI",VLOOKUP(A576,'County Emission Factors'!A$2:E$3145,5,FALSE),IF(H576="PM10-FIL",VLOOKUP(A576,'County Emission Factors'!A$2:E$3145,5,FALSE),VLOOKUP(A576,'County Emission Factors'!A$2:F$3145,6,FALSE)))</f>
        <v>0.2462305295950156</v>
      </c>
      <c r="M576" s="56" t="s">
        <v>5572</v>
      </c>
      <c r="N576" t="s">
        <v>5571</v>
      </c>
      <c r="O576">
        <f t="shared" si="14"/>
        <v>9.2791001323094893</v>
      </c>
      <c r="P576" t="s">
        <v>5572</v>
      </c>
    </row>
    <row r="577" spans="1:16">
      <c r="A577" s="54" t="s">
        <v>3311</v>
      </c>
      <c r="B577" s="54" t="s">
        <v>2933</v>
      </c>
      <c r="C577" s="54" t="s">
        <v>3807</v>
      </c>
      <c r="D577" s="54" t="s">
        <v>2870</v>
      </c>
      <c r="E577" s="54" t="s">
        <v>3833</v>
      </c>
      <c r="F577" s="54" t="s">
        <v>3690</v>
      </c>
      <c r="G577" s="54">
        <v>2311020000</v>
      </c>
      <c r="H577" s="54" t="s">
        <v>3697</v>
      </c>
      <c r="I577" s="54" t="s">
        <v>3698</v>
      </c>
      <c r="J577">
        <f>VLOOKUP(A577,'County Acres Disturbed'!$A$2:$E$3146,5,FALSE)</f>
        <v>37.684604535315607</v>
      </c>
      <c r="K577" s="55" t="s">
        <v>5571</v>
      </c>
      <c r="L577">
        <f>IF(H577="PM10-PRI",VLOOKUP(A577,'County Emission Factors'!A$2:E$3145,5,FALSE),IF(H577="PM10-FIL",VLOOKUP(A577,'County Emission Factors'!A$2:E$3145,5,FALSE),VLOOKUP(A577,'County Emission Factors'!A$2:F$3145,6,FALSE)))</f>
        <v>2.4623052959501561E-2</v>
      </c>
      <c r="M577" s="56" t="s">
        <v>5572</v>
      </c>
      <c r="N577" t="s">
        <v>5571</v>
      </c>
      <c r="O577">
        <f t="shared" si="14"/>
        <v>0.9279100132309489</v>
      </c>
      <c r="P577" t="s">
        <v>5572</v>
      </c>
    </row>
    <row r="578" spans="1:16">
      <c r="A578" s="54" t="s">
        <v>3312</v>
      </c>
      <c r="B578" s="54" t="s">
        <v>2933</v>
      </c>
      <c r="C578" s="54" t="s">
        <v>3807</v>
      </c>
      <c r="D578" s="54" t="s">
        <v>2871</v>
      </c>
      <c r="E578" s="54" t="s">
        <v>3733</v>
      </c>
      <c r="F578" s="54" t="s">
        <v>3690</v>
      </c>
      <c r="G578" s="54">
        <v>2311020000</v>
      </c>
      <c r="H578" s="54" t="s">
        <v>3691</v>
      </c>
      <c r="I578" s="54" t="s">
        <v>3692</v>
      </c>
      <c r="J578">
        <f>VLOOKUP(A578,'County Acres Disturbed'!$A$2:$E$3146,5,FALSE)</f>
        <v>263.07745526497985</v>
      </c>
      <c r="K578" s="55" t="s">
        <v>5571</v>
      </c>
      <c r="L578">
        <f>IF(H578="PM10-PRI",VLOOKUP(A578,'County Emission Factors'!A$2:E$3145,5,FALSE),IF(H578="PM10-FIL",VLOOKUP(A578,'County Emission Factors'!A$2:E$3145,5,FALSE),VLOOKUP(A578,'County Emission Factors'!A$2:F$3145,6,FALSE)))</f>
        <v>0.13659237958303386</v>
      </c>
      <c r="M578" s="56" t="s">
        <v>5572</v>
      </c>
      <c r="N578" t="s">
        <v>5571</v>
      </c>
      <c r="O578">
        <f t="shared" si="14"/>
        <v>35.934375629292738</v>
      </c>
      <c r="P578" t="s">
        <v>5572</v>
      </c>
    </row>
    <row r="579" spans="1:16">
      <c r="A579" s="54" t="s">
        <v>3312</v>
      </c>
      <c r="B579" s="54" t="s">
        <v>2933</v>
      </c>
      <c r="C579" s="54" t="s">
        <v>3807</v>
      </c>
      <c r="D579" s="54" t="s">
        <v>2871</v>
      </c>
      <c r="E579" s="54" t="s">
        <v>3733</v>
      </c>
      <c r="F579" s="54" t="s">
        <v>3690</v>
      </c>
      <c r="G579" s="54">
        <v>2311020000</v>
      </c>
      <c r="H579" s="54" t="s">
        <v>3693</v>
      </c>
      <c r="I579" s="54" t="s">
        <v>3694</v>
      </c>
      <c r="J579">
        <f>VLOOKUP(A579,'County Acres Disturbed'!$A$2:$E$3146,5,FALSE)</f>
        <v>263.07745526497985</v>
      </c>
      <c r="K579" s="55" t="s">
        <v>5571</v>
      </c>
      <c r="L579">
        <f>IF(H579="PM10-PRI",VLOOKUP(A579,'County Emission Factors'!A$2:E$3145,5,FALSE),IF(H579="PM10-FIL",VLOOKUP(A579,'County Emission Factors'!A$2:E$3145,5,FALSE),VLOOKUP(A579,'County Emission Factors'!A$2:F$3145,6,FALSE)))</f>
        <v>1.3659237958303386E-2</v>
      </c>
      <c r="M579" s="56" t="s">
        <v>5572</v>
      </c>
      <c r="N579" t="s">
        <v>5571</v>
      </c>
      <c r="O579">
        <f t="shared" si="14"/>
        <v>3.5934375629292736</v>
      </c>
      <c r="P579" t="s">
        <v>5572</v>
      </c>
    </row>
    <row r="580" spans="1:16">
      <c r="A580" s="54" t="s">
        <v>3312</v>
      </c>
      <c r="B580" s="54" t="s">
        <v>2933</v>
      </c>
      <c r="C580" s="54" t="s">
        <v>3807</v>
      </c>
      <c r="D580" s="54" t="s">
        <v>2871</v>
      </c>
      <c r="E580" s="54" t="s">
        <v>3733</v>
      </c>
      <c r="F580" s="54" t="s">
        <v>3690</v>
      </c>
      <c r="G580" s="54">
        <v>2311020000</v>
      </c>
      <c r="H580" s="54" t="s">
        <v>3695</v>
      </c>
      <c r="I580" s="54" t="s">
        <v>3696</v>
      </c>
      <c r="J580">
        <f>VLOOKUP(A580,'County Acres Disturbed'!$A$2:$E$3146,5,FALSE)</f>
        <v>263.07745526497985</v>
      </c>
      <c r="K580" s="55" t="s">
        <v>5571</v>
      </c>
      <c r="L580">
        <f>IF(H580="PM10-PRI",VLOOKUP(A580,'County Emission Factors'!A$2:E$3145,5,FALSE),IF(H580="PM10-FIL",VLOOKUP(A580,'County Emission Factors'!A$2:E$3145,5,FALSE),VLOOKUP(A580,'County Emission Factors'!A$2:F$3145,6,FALSE)))</f>
        <v>0.13659237958303386</v>
      </c>
      <c r="M580" s="56" t="s">
        <v>5572</v>
      </c>
      <c r="N580" t="s">
        <v>5571</v>
      </c>
      <c r="O580">
        <f t="shared" si="14"/>
        <v>35.934375629292738</v>
      </c>
      <c r="P580" t="s">
        <v>5572</v>
      </c>
    </row>
    <row r="581" spans="1:16">
      <c r="A581" s="54" t="s">
        <v>3312</v>
      </c>
      <c r="B581" s="54" t="s">
        <v>2933</v>
      </c>
      <c r="C581" s="54" t="s">
        <v>3807</v>
      </c>
      <c r="D581" s="54" t="s">
        <v>2871</v>
      </c>
      <c r="E581" s="54" t="s">
        <v>3733</v>
      </c>
      <c r="F581" s="54" t="s">
        <v>3690</v>
      </c>
      <c r="G581" s="54">
        <v>2311020000</v>
      </c>
      <c r="H581" s="54" t="s">
        <v>3697</v>
      </c>
      <c r="I581" s="54" t="s">
        <v>3698</v>
      </c>
      <c r="J581">
        <f>VLOOKUP(A581,'County Acres Disturbed'!$A$2:$E$3146,5,FALSE)</f>
        <v>263.07745526497985</v>
      </c>
      <c r="K581" s="55" t="s">
        <v>5571</v>
      </c>
      <c r="L581">
        <f>IF(H581="PM10-PRI",VLOOKUP(A581,'County Emission Factors'!A$2:E$3145,5,FALSE),IF(H581="PM10-FIL",VLOOKUP(A581,'County Emission Factors'!A$2:E$3145,5,FALSE),VLOOKUP(A581,'County Emission Factors'!A$2:F$3145,6,FALSE)))</f>
        <v>1.3659237958303386E-2</v>
      </c>
      <c r="M581" s="56" t="s">
        <v>5572</v>
      </c>
      <c r="N581" t="s">
        <v>5571</v>
      </c>
      <c r="O581">
        <f t="shared" si="14"/>
        <v>3.5934375629292736</v>
      </c>
      <c r="P581" t="s">
        <v>5572</v>
      </c>
    </row>
    <row r="582" spans="1:16">
      <c r="A582" s="54" t="s">
        <v>3313</v>
      </c>
      <c r="B582" s="54" t="s">
        <v>2933</v>
      </c>
      <c r="C582" s="54" t="s">
        <v>3807</v>
      </c>
      <c r="D582" s="54" t="s">
        <v>2872</v>
      </c>
      <c r="E582" s="54" t="s">
        <v>3734</v>
      </c>
      <c r="F582" s="54" t="s">
        <v>3690</v>
      </c>
      <c r="G582" s="54">
        <v>2311020000</v>
      </c>
      <c r="H582" s="54" t="s">
        <v>3691</v>
      </c>
      <c r="I582" s="54" t="s">
        <v>3692</v>
      </c>
      <c r="J582">
        <f>VLOOKUP(A582,'County Acres Disturbed'!$A$2:$E$3146,5,FALSE)</f>
        <v>378.83153558157096</v>
      </c>
      <c r="K582" s="55" t="s">
        <v>5571</v>
      </c>
      <c r="L582">
        <f>IF(H582="PM10-PRI",VLOOKUP(A582,'County Emission Factors'!A$2:E$3145,5,FALSE),IF(H582="PM10-FIL",VLOOKUP(A582,'County Emission Factors'!A$2:E$3145,5,FALSE),VLOOKUP(A582,'County Emission Factors'!A$2:F$3145,6,FALSE)))</f>
        <v>0.13659237958303386</v>
      </c>
      <c r="M582" s="56" t="s">
        <v>5572</v>
      </c>
      <c r="N582" t="s">
        <v>5571</v>
      </c>
      <c r="O582">
        <f t="shared" si="14"/>
        <v>51.74550090618154</v>
      </c>
      <c r="P582" t="s">
        <v>5572</v>
      </c>
    </row>
    <row r="583" spans="1:16">
      <c r="A583" s="54" t="s">
        <v>3313</v>
      </c>
      <c r="B583" s="54" t="s">
        <v>2933</v>
      </c>
      <c r="C583" s="54" t="s">
        <v>3807</v>
      </c>
      <c r="D583" s="54" t="s">
        <v>2872</v>
      </c>
      <c r="E583" s="54" t="s">
        <v>3734</v>
      </c>
      <c r="F583" s="54" t="s">
        <v>3690</v>
      </c>
      <c r="G583" s="54">
        <v>2311020000</v>
      </c>
      <c r="H583" s="54" t="s">
        <v>3693</v>
      </c>
      <c r="I583" s="54" t="s">
        <v>3694</v>
      </c>
      <c r="J583">
        <f>VLOOKUP(A583,'County Acres Disturbed'!$A$2:$E$3146,5,FALSE)</f>
        <v>378.83153558157096</v>
      </c>
      <c r="K583" s="55" t="s">
        <v>5571</v>
      </c>
      <c r="L583">
        <f>IF(H583="PM10-PRI",VLOOKUP(A583,'County Emission Factors'!A$2:E$3145,5,FALSE),IF(H583="PM10-FIL",VLOOKUP(A583,'County Emission Factors'!A$2:E$3145,5,FALSE),VLOOKUP(A583,'County Emission Factors'!A$2:F$3145,6,FALSE)))</f>
        <v>1.3659237958303386E-2</v>
      </c>
      <c r="M583" s="56" t="s">
        <v>5572</v>
      </c>
      <c r="N583" t="s">
        <v>5571</v>
      </c>
      <c r="O583">
        <f t="shared" si="14"/>
        <v>5.1745500906181539</v>
      </c>
      <c r="P583" t="s">
        <v>5572</v>
      </c>
    </row>
    <row r="584" spans="1:16">
      <c r="A584" s="54" t="s">
        <v>3313</v>
      </c>
      <c r="B584" s="54" t="s">
        <v>2933</v>
      </c>
      <c r="C584" s="54" t="s">
        <v>3807</v>
      </c>
      <c r="D584" s="54" t="s">
        <v>2872</v>
      </c>
      <c r="E584" s="54" t="s">
        <v>3734</v>
      </c>
      <c r="F584" s="54" t="s">
        <v>3690</v>
      </c>
      <c r="G584" s="54">
        <v>2311020000</v>
      </c>
      <c r="H584" s="54" t="s">
        <v>3695</v>
      </c>
      <c r="I584" s="54" t="s">
        <v>3696</v>
      </c>
      <c r="J584">
        <f>VLOOKUP(A584,'County Acres Disturbed'!$A$2:$E$3146,5,FALSE)</f>
        <v>378.83153558157096</v>
      </c>
      <c r="K584" s="55" t="s">
        <v>5571</v>
      </c>
      <c r="L584">
        <f>IF(H584="PM10-PRI",VLOOKUP(A584,'County Emission Factors'!A$2:E$3145,5,FALSE),IF(H584="PM10-FIL",VLOOKUP(A584,'County Emission Factors'!A$2:E$3145,5,FALSE),VLOOKUP(A584,'County Emission Factors'!A$2:F$3145,6,FALSE)))</f>
        <v>0.13659237958303386</v>
      </c>
      <c r="M584" s="56" t="s">
        <v>5572</v>
      </c>
      <c r="N584" t="s">
        <v>5571</v>
      </c>
      <c r="O584">
        <f t="shared" si="14"/>
        <v>51.74550090618154</v>
      </c>
      <c r="P584" t="s">
        <v>5572</v>
      </c>
    </row>
    <row r="585" spans="1:16">
      <c r="A585" s="54" t="s">
        <v>3313</v>
      </c>
      <c r="B585" s="54" t="s">
        <v>2933</v>
      </c>
      <c r="C585" s="54" t="s">
        <v>3807</v>
      </c>
      <c r="D585" s="54" t="s">
        <v>2872</v>
      </c>
      <c r="E585" s="54" t="s">
        <v>3734</v>
      </c>
      <c r="F585" s="54" t="s">
        <v>3690</v>
      </c>
      <c r="G585" s="54">
        <v>2311020000</v>
      </c>
      <c r="H585" s="54" t="s">
        <v>3697</v>
      </c>
      <c r="I585" s="54" t="s">
        <v>3698</v>
      </c>
      <c r="J585">
        <f>VLOOKUP(A585,'County Acres Disturbed'!$A$2:$E$3146,5,FALSE)</f>
        <v>378.83153558157096</v>
      </c>
      <c r="K585" s="55" t="s">
        <v>5571</v>
      </c>
      <c r="L585">
        <f>IF(H585="PM10-PRI",VLOOKUP(A585,'County Emission Factors'!A$2:E$3145,5,FALSE),IF(H585="PM10-FIL",VLOOKUP(A585,'County Emission Factors'!A$2:E$3145,5,FALSE),VLOOKUP(A585,'County Emission Factors'!A$2:F$3145,6,FALSE)))</f>
        <v>1.3659237958303386E-2</v>
      </c>
      <c r="M585" s="56" t="s">
        <v>5572</v>
      </c>
      <c r="N585" t="s">
        <v>5571</v>
      </c>
      <c r="O585">
        <f t="shared" si="14"/>
        <v>5.1745500906181539</v>
      </c>
      <c r="P585" t="s">
        <v>5572</v>
      </c>
    </row>
    <row r="586" spans="1:16">
      <c r="A586" s="54" t="s">
        <v>3314</v>
      </c>
      <c r="B586" s="54" t="s">
        <v>2933</v>
      </c>
      <c r="C586" s="54" t="s">
        <v>3807</v>
      </c>
      <c r="D586" s="54" t="s">
        <v>2873</v>
      </c>
      <c r="E586" s="54" t="s">
        <v>3834</v>
      </c>
      <c r="F586" s="54" t="s">
        <v>3690</v>
      </c>
      <c r="G586" s="54">
        <v>2311020000</v>
      </c>
      <c r="H586" s="54" t="s">
        <v>3691</v>
      </c>
      <c r="I586" s="54" t="s">
        <v>3692</v>
      </c>
      <c r="J586">
        <f>VLOOKUP(A586,'County Acres Disturbed'!$A$2:$E$3146,5,FALSE)</f>
        <v>37.684604535315607</v>
      </c>
      <c r="K586" s="55" t="s">
        <v>5571</v>
      </c>
      <c r="L586">
        <f>IF(H586="PM10-PRI",VLOOKUP(A586,'County Emission Factors'!A$2:E$3145,5,FALSE),IF(H586="PM10-FIL",VLOOKUP(A586,'County Emission Factors'!A$2:E$3145,5,FALSE),VLOOKUP(A586,'County Emission Factors'!A$2:F$3145,6,FALSE)))</f>
        <v>0.15626168224299061</v>
      </c>
      <c r="M586" s="56" t="s">
        <v>5572</v>
      </c>
      <c r="N586" t="s">
        <v>5571</v>
      </c>
      <c r="O586">
        <f t="shared" si="14"/>
        <v>5.8886596993502502</v>
      </c>
      <c r="P586" t="s">
        <v>5572</v>
      </c>
    </row>
    <row r="587" spans="1:16">
      <c r="A587" s="54" t="s">
        <v>3314</v>
      </c>
      <c r="B587" s="54" t="s">
        <v>2933</v>
      </c>
      <c r="C587" s="54" t="s">
        <v>3807</v>
      </c>
      <c r="D587" s="54" t="s">
        <v>2873</v>
      </c>
      <c r="E587" s="54" t="s">
        <v>3834</v>
      </c>
      <c r="F587" s="54" t="s">
        <v>3690</v>
      </c>
      <c r="G587" s="54">
        <v>2311020000</v>
      </c>
      <c r="H587" s="54" t="s">
        <v>3693</v>
      </c>
      <c r="I587" s="54" t="s">
        <v>3694</v>
      </c>
      <c r="J587">
        <f>VLOOKUP(A587,'County Acres Disturbed'!$A$2:$E$3146,5,FALSE)</f>
        <v>37.684604535315607</v>
      </c>
      <c r="K587" s="55" t="s">
        <v>5571</v>
      </c>
      <c r="L587">
        <f>IF(H587="PM10-PRI",VLOOKUP(A587,'County Emission Factors'!A$2:E$3145,5,FALSE),IF(H587="PM10-FIL",VLOOKUP(A587,'County Emission Factors'!A$2:E$3145,5,FALSE),VLOOKUP(A587,'County Emission Factors'!A$2:F$3145,6,FALSE)))</f>
        <v>1.5626168224299061E-2</v>
      </c>
      <c r="M587" s="56" t="s">
        <v>5572</v>
      </c>
      <c r="N587" t="s">
        <v>5571</v>
      </c>
      <c r="O587">
        <f t="shared" si="14"/>
        <v>0.58886596993502505</v>
      </c>
      <c r="P587" t="s">
        <v>5572</v>
      </c>
    </row>
    <row r="588" spans="1:16">
      <c r="A588" s="54" t="s">
        <v>3314</v>
      </c>
      <c r="B588" s="54" t="s">
        <v>2933</v>
      </c>
      <c r="C588" s="54" t="s">
        <v>3807</v>
      </c>
      <c r="D588" s="54" t="s">
        <v>2873</v>
      </c>
      <c r="E588" s="54" t="s">
        <v>3834</v>
      </c>
      <c r="F588" s="54" t="s">
        <v>3690</v>
      </c>
      <c r="G588" s="54">
        <v>2311020000</v>
      </c>
      <c r="H588" s="54" t="s">
        <v>3695</v>
      </c>
      <c r="I588" s="54" t="s">
        <v>3696</v>
      </c>
      <c r="J588">
        <f>VLOOKUP(A588,'County Acres Disturbed'!$A$2:$E$3146,5,FALSE)</f>
        <v>37.684604535315607</v>
      </c>
      <c r="K588" s="55" t="s">
        <v>5571</v>
      </c>
      <c r="L588">
        <f>IF(H588="PM10-PRI",VLOOKUP(A588,'County Emission Factors'!A$2:E$3145,5,FALSE),IF(H588="PM10-FIL",VLOOKUP(A588,'County Emission Factors'!A$2:E$3145,5,FALSE),VLOOKUP(A588,'County Emission Factors'!A$2:F$3145,6,FALSE)))</f>
        <v>0.15626168224299061</v>
      </c>
      <c r="M588" s="56" t="s">
        <v>5572</v>
      </c>
      <c r="N588" t="s">
        <v>5571</v>
      </c>
      <c r="O588">
        <f t="shared" si="14"/>
        <v>5.8886596993502502</v>
      </c>
      <c r="P588" t="s">
        <v>5572</v>
      </c>
    </row>
    <row r="589" spans="1:16">
      <c r="A589" s="54" t="s">
        <v>3314</v>
      </c>
      <c r="B589" s="54" t="s">
        <v>2933</v>
      </c>
      <c r="C589" s="54" t="s">
        <v>3807</v>
      </c>
      <c r="D589" s="54" t="s">
        <v>2873</v>
      </c>
      <c r="E589" s="54" t="s">
        <v>3834</v>
      </c>
      <c r="F589" s="54" t="s">
        <v>3690</v>
      </c>
      <c r="G589" s="54">
        <v>2311020000</v>
      </c>
      <c r="H589" s="54" t="s">
        <v>3697</v>
      </c>
      <c r="I589" s="54" t="s">
        <v>3698</v>
      </c>
      <c r="J589">
        <f>VLOOKUP(A589,'County Acres Disturbed'!$A$2:$E$3146,5,FALSE)</f>
        <v>37.684604535315607</v>
      </c>
      <c r="K589" s="55" t="s">
        <v>5571</v>
      </c>
      <c r="L589">
        <f>IF(H589="PM10-PRI",VLOOKUP(A589,'County Emission Factors'!A$2:E$3145,5,FALSE),IF(H589="PM10-FIL",VLOOKUP(A589,'County Emission Factors'!A$2:E$3145,5,FALSE),VLOOKUP(A589,'County Emission Factors'!A$2:F$3145,6,FALSE)))</f>
        <v>1.5626168224299061E-2</v>
      </c>
      <c r="M589" s="56" t="s">
        <v>5572</v>
      </c>
      <c r="N589" t="s">
        <v>5571</v>
      </c>
      <c r="O589">
        <f t="shared" si="14"/>
        <v>0.58886596993502505</v>
      </c>
      <c r="P589" t="s">
        <v>5572</v>
      </c>
    </row>
    <row r="590" spans="1:16">
      <c r="A590" s="54" t="s">
        <v>3315</v>
      </c>
      <c r="B590" s="54" t="s">
        <v>2933</v>
      </c>
      <c r="C590" s="54" t="s">
        <v>3807</v>
      </c>
      <c r="D590" s="54" t="s">
        <v>2874</v>
      </c>
      <c r="E590" s="54" t="s">
        <v>3835</v>
      </c>
      <c r="F590" s="54" t="s">
        <v>3690</v>
      </c>
      <c r="G590" s="54">
        <v>2311020000</v>
      </c>
      <c r="H590" s="54" t="s">
        <v>3691</v>
      </c>
      <c r="I590" s="54" t="s">
        <v>3692</v>
      </c>
      <c r="J590">
        <f>VLOOKUP(A590,'County Acres Disturbed'!$A$2:$E$3146,5,FALSE)</f>
        <v>37.684604535315607</v>
      </c>
      <c r="K590" s="55" t="s">
        <v>5571</v>
      </c>
      <c r="L590">
        <f>IF(H590="PM10-PRI",VLOOKUP(A590,'County Emission Factors'!A$2:E$3145,5,FALSE),IF(H590="PM10-FIL",VLOOKUP(A590,'County Emission Factors'!A$2:E$3145,5,FALSE),VLOOKUP(A590,'County Emission Factors'!A$2:F$3145,6,FALSE)))</f>
        <v>0.15626168224299067</v>
      </c>
      <c r="M590" s="56" t="s">
        <v>5572</v>
      </c>
      <c r="N590" t="s">
        <v>5571</v>
      </c>
      <c r="O590">
        <f t="shared" si="14"/>
        <v>5.888659699350252</v>
      </c>
      <c r="P590" t="s">
        <v>5572</v>
      </c>
    </row>
    <row r="591" spans="1:16">
      <c r="A591" s="54" t="s">
        <v>3315</v>
      </c>
      <c r="B591" s="54" t="s">
        <v>2933</v>
      </c>
      <c r="C591" s="54" t="s">
        <v>3807</v>
      </c>
      <c r="D591" s="54" t="s">
        <v>2874</v>
      </c>
      <c r="E591" s="54" t="s">
        <v>3835</v>
      </c>
      <c r="F591" s="54" t="s">
        <v>3690</v>
      </c>
      <c r="G591" s="54">
        <v>2311020000</v>
      </c>
      <c r="H591" s="54" t="s">
        <v>3693</v>
      </c>
      <c r="I591" s="54" t="s">
        <v>3694</v>
      </c>
      <c r="J591">
        <f>VLOOKUP(A591,'County Acres Disturbed'!$A$2:$E$3146,5,FALSE)</f>
        <v>37.684604535315607</v>
      </c>
      <c r="K591" s="55" t="s">
        <v>5571</v>
      </c>
      <c r="L591">
        <f>IF(H591="PM10-PRI",VLOOKUP(A591,'County Emission Factors'!A$2:E$3145,5,FALSE),IF(H591="PM10-FIL",VLOOKUP(A591,'County Emission Factors'!A$2:E$3145,5,FALSE),VLOOKUP(A591,'County Emission Factors'!A$2:F$3145,6,FALSE)))</f>
        <v>1.5626168224299068E-2</v>
      </c>
      <c r="M591" s="56" t="s">
        <v>5572</v>
      </c>
      <c r="N591" t="s">
        <v>5571</v>
      </c>
      <c r="O591">
        <f t="shared" si="14"/>
        <v>0.58886596993502527</v>
      </c>
      <c r="P591" t="s">
        <v>5572</v>
      </c>
    </row>
    <row r="592" spans="1:16">
      <c r="A592" s="54" t="s">
        <v>3315</v>
      </c>
      <c r="B592" s="54" t="s">
        <v>2933</v>
      </c>
      <c r="C592" s="54" t="s">
        <v>3807</v>
      </c>
      <c r="D592" s="54" t="s">
        <v>2874</v>
      </c>
      <c r="E592" s="54" t="s">
        <v>3835</v>
      </c>
      <c r="F592" s="54" t="s">
        <v>3690</v>
      </c>
      <c r="G592" s="54">
        <v>2311020000</v>
      </c>
      <c r="H592" s="54" t="s">
        <v>3695</v>
      </c>
      <c r="I592" s="54" t="s">
        <v>3696</v>
      </c>
      <c r="J592">
        <f>VLOOKUP(A592,'County Acres Disturbed'!$A$2:$E$3146,5,FALSE)</f>
        <v>37.684604535315607</v>
      </c>
      <c r="K592" s="55" t="s">
        <v>5571</v>
      </c>
      <c r="L592">
        <f>IF(H592="PM10-PRI",VLOOKUP(A592,'County Emission Factors'!A$2:E$3145,5,FALSE),IF(H592="PM10-FIL",VLOOKUP(A592,'County Emission Factors'!A$2:E$3145,5,FALSE),VLOOKUP(A592,'County Emission Factors'!A$2:F$3145,6,FALSE)))</f>
        <v>0.15626168224299067</v>
      </c>
      <c r="M592" s="56" t="s">
        <v>5572</v>
      </c>
      <c r="N592" t="s">
        <v>5571</v>
      </c>
      <c r="O592">
        <f t="shared" si="14"/>
        <v>5.888659699350252</v>
      </c>
      <c r="P592" t="s">
        <v>5572</v>
      </c>
    </row>
    <row r="593" spans="1:16">
      <c r="A593" s="54" t="s">
        <v>3315</v>
      </c>
      <c r="B593" s="54" t="s">
        <v>2933</v>
      </c>
      <c r="C593" s="54" t="s">
        <v>3807</v>
      </c>
      <c r="D593" s="54" t="s">
        <v>2874</v>
      </c>
      <c r="E593" s="54" t="s">
        <v>3835</v>
      </c>
      <c r="F593" s="54" t="s">
        <v>3690</v>
      </c>
      <c r="G593" s="54">
        <v>2311020000</v>
      </c>
      <c r="H593" s="54" t="s">
        <v>3697</v>
      </c>
      <c r="I593" s="54" t="s">
        <v>3698</v>
      </c>
      <c r="J593">
        <f>VLOOKUP(A593,'County Acres Disturbed'!$A$2:$E$3146,5,FALSE)</f>
        <v>37.684604535315607</v>
      </c>
      <c r="K593" s="55" t="s">
        <v>5571</v>
      </c>
      <c r="L593">
        <f>IF(H593="PM10-PRI",VLOOKUP(A593,'County Emission Factors'!A$2:E$3145,5,FALSE),IF(H593="PM10-FIL",VLOOKUP(A593,'County Emission Factors'!A$2:E$3145,5,FALSE),VLOOKUP(A593,'County Emission Factors'!A$2:F$3145,6,FALSE)))</f>
        <v>1.5626168224299068E-2</v>
      </c>
      <c r="M593" s="56" t="s">
        <v>5572</v>
      </c>
      <c r="N593" t="s">
        <v>5571</v>
      </c>
      <c r="O593">
        <f t="shared" si="14"/>
        <v>0.58886596993502527</v>
      </c>
      <c r="P593" t="s">
        <v>5572</v>
      </c>
    </row>
    <row r="594" spans="1:16">
      <c r="A594" s="54" t="s">
        <v>2222</v>
      </c>
      <c r="B594" s="54" t="s">
        <v>2933</v>
      </c>
      <c r="C594" s="54" t="s">
        <v>3807</v>
      </c>
      <c r="D594" s="54" t="s">
        <v>2875</v>
      </c>
      <c r="E594" s="54" t="s">
        <v>3737</v>
      </c>
      <c r="F594" s="54" t="s">
        <v>3690</v>
      </c>
      <c r="G594" s="54">
        <v>2311020000</v>
      </c>
      <c r="H594" s="54" t="s">
        <v>3691</v>
      </c>
      <c r="I594" s="54" t="s">
        <v>3692</v>
      </c>
      <c r="J594">
        <f>VLOOKUP(A594,'County Acres Disturbed'!$A$2:$E$3146,5,FALSE)</f>
        <v>0</v>
      </c>
      <c r="K594" s="55" t="s">
        <v>5571</v>
      </c>
      <c r="L594">
        <f>IF(H594="PM10-PRI",VLOOKUP(A594,'County Emission Factors'!A$2:E$3145,5,FALSE),IF(H594="PM10-FIL",VLOOKUP(A594,'County Emission Factors'!A$2:E$3145,5,FALSE),VLOOKUP(A594,'County Emission Factors'!A$2:F$3145,6,FALSE)))</f>
        <v>0.13659237958303383</v>
      </c>
      <c r="M594" s="56" t="s">
        <v>5572</v>
      </c>
      <c r="N594" t="s">
        <v>5571</v>
      </c>
      <c r="O594">
        <f t="shared" si="14"/>
        <v>0</v>
      </c>
      <c r="P594" t="s">
        <v>5572</v>
      </c>
    </row>
    <row r="595" spans="1:16">
      <c r="A595" s="54" t="s">
        <v>2222</v>
      </c>
      <c r="B595" s="54" t="s">
        <v>2933</v>
      </c>
      <c r="C595" s="54" t="s">
        <v>3807</v>
      </c>
      <c r="D595" s="54" t="s">
        <v>2875</v>
      </c>
      <c r="E595" s="54" t="s">
        <v>3737</v>
      </c>
      <c r="F595" s="54" t="s">
        <v>3690</v>
      </c>
      <c r="G595" s="54">
        <v>2311020000</v>
      </c>
      <c r="H595" s="54" t="s">
        <v>3693</v>
      </c>
      <c r="I595" s="54" t="s">
        <v>3694</v>
      </c>
      <c r="J595">
        <f>VLOOKUP(A595,'County Acres Disturbed'!$A$2:$E$3146,5,FALSE)</f>
        <v>0</v>
      </c>
      <c r="K595" s="55" t="s">
        <v>5571</v>
      </c>
      <c r="L595">
        <f>IF(H595="PM10-PRI",VLOOKUP(A595,'County Emission Factors'!A$2:E$3145,5,FALSE),IF(H595="PM10-FIL",VLOOKUP(A595,'County Emission Factors'!A$2:E$3145,5,FALSE),VLOOKUP(A595,'County Emission Factors'!A$2:F$3145,6,FALSE)))</f>
        <v>1.3659237958303384E-2</v>
      </c>
      <c r="M595" s="56" t="s">
        <v>5572</v>
      </c>
      <c r="N595" t="s">
        <v>5571</v>
      </c>
      <c r="O595">
        <f t="shared" si="14"/>
        <v>0</v>
      </c>
      <c r="P595" t="s">
        <v>5572</v>
      </c>
    </row>
    <row r="596" spans="1:16">
      <c r="A596" s="54" t="s">
        <v>2222</v>
      </c>
      <c r="B596" s="54" t="s">
        <v>2933</v>
      </c>
      <c r="C596" s="54" t="s">
        <v>3807</v>
      </c>
      <c r="D596" s="54" t="s">
        <v>2875</v>
      </c>
      <c r="E596" s="54" t="s">
        <v>3737</v>
      </c>
      <c r="F596" s="54" t="s">
        <v>3690</v>
      </c>
      <c r="G596" s="54">
        <v>2311020000</v>
      </c>
      <c r="H596" s="54" t="s">
        <v>3695</v>
      </c>
      <c r="I596" s="54" t="s">
        <v>3696</v>
      </c>
      <c r="J596">
        <f>VLOOKUP(A596,'County Acres Disturbed'!$A$2:$E$3146,5,FALSE)</f>
        <v>0</v>
      </c>
      <c r="K596" s="55" t="s">
        <v>5571</v>
      </c>
      <c r="L596">
        <f>IF(H596="PM10-PRI",VLOOKUP(A596,'County Emission Factors'!A$2:E$3145,5,FALSE),IF(H596="PM10-FIL",VLOOKUP(A596,'County Emission Factors'!A$2:E$3145,5,FALSE),VLOOKUP(A596,'County Emission Factors'!A$2:F$3145,6,FALSE)))</f>
        <v>0.13659237958303383</v>
      </c>
      <c r="M596" s="56" t="s">
        <v>5572</v>
      </c>
      <c r="N596" t="s">
        <v>5571</v>
      </c>
      <c r="O596">
        <f t="shared" si="14"/>
        <v>0</v>
      </c>
      <c r="P596" t="s">
        <v>5572</v>
      </c>
    </row>
    <row r="597" spans="1:16">
      <c r="A597" s="54" t="s">
        <v>2222</v>
      </c>
      <c r="B597" s="54" t="s">
        <v>2933</v>
      </c>
      <c r="C597" s="54" t="s">
        <v>3807</v>
      </c>
      <c r="D597" s="54" t="s">
        <v>2875</v>
      </c>
      <c r="E597" s="54" t="s">
        <v>3737</v>
      </c>
      <c r="F597" s="54" t="s">
        <v>3690</v>
      </c>
      <c r="G597" s="54">
        <v>2311020000</v>
      </c>
      <c r="H597" s="54" t="s">
        <v>3697</v>
      </c>
      <c r="I597" s="54" t="s">
        <v>3698</v>
      </c>
      <c r="J597">
        <f>VLOOKUP(A597,'County Acres Disturbed'!$A$2:$E$3146,5,FALSE)</f>
        <v>0</v>
      </c>
      <c r="K597" s="55" t="s">
        <v>5571</v>
      </c>
      <c r="L597">
        <f>IF(H597="PM10-PRI",VLOOKUP(A597,'County Emission Factors'!A$2:E$3145,5,FALSE),IF(H597="PM10-FIL",VLOOKUP(A597,'County Emission Factors'!A$2:E$3145,5,FALSE),VLOOKUP(A597,'County Emission Factors'!A$2:F$3145,6,FALSE)))</f>
        <v>1.3659237958303384E-2</v>
      </c>
      <c r="M597" s="56" t="s">
        <v>5572</v>
      </c>
      <c r="N597" t="s">
        <v>5571</v>
      </c>
      <c r="O597">
        <f t="shared" si="14"/>
        <v>0</v>
      </c>
      <c r="P597" t="s">
        <v>5572</v>
      </c>
    </row>
    <row r="598" spans="1:16">
      <c r="A598" s="54" t="s">
        <v>2223</v>
      </c>
      <c r="B598" s="54" t="s">
        <v>2933</v>
      </c>
      <c r="C598" s="54" t="s">
        <v>3807</v>
      </c>
      <c r="D598" s="54" t="s">
        <v>2876</v>
      </c>
      <c r="E598" s="54" t="s">
        <v>3738</v>
      </c>
      <c r="F598" s="54" t="s">
        <v>3690</v>
      </c>
      <c r="G598" s="54">
        <v>2311020000</v>
      </c>
      <c r="H598" s="54" t="s">
        <v>3691</v>
      </c>
      <c r="I598" s="54" t="s">
        <v>3692</v>
      </c>
      <c r="J598">
        <f>VLOOKUP(A598,'County Acres Disturbed'!$A$2:$E$3146,5,FALSE)</f>
        <v>0</v>
      </c>
      <c r="K598" s="55" t="s">
        <v>5571</v>
      </c>
      <c r="L598">
        <f>IF(H598="PM10-PRI",VLOOKUP(A598,'County Emission Factors'!A$2:E$3145,5,FALSE),IF(H598="PM10-FIL",VLOOKUP(A598,'County Emission Factors'!A$2:E$3145,5,FALSE),VLOOKUP(A598,'County Emission Factors'!A$2:F$3145,6,FALSE)))</f>
        <v>0.24623052959501568</v>
      </c>
      <c r="M598" s="56" t="s">
        <v>5572</v>
      </c>
      <c r="N598" t="s">
        <v>5571</v>
      </c>
      <c r="O598">
        <f t="shared" si="14"/>
        <v>0</v>
      </c>
      <c r="P598" t="s">
        <v>5572</v>
      </c>
    </row>
    <row r="599" spans="1:16">
      <c r="A599" s="54" t="s">
        <v>2223</v>
      </c>
      <c r="B599" s="54" t="s">
        <v>2933</v>
      </c>
      <c r="C599" s="54" t="s">
        <v>3807</v>
      </c>
      <c r="D599" s="54" t="s">
        <v>2876</v>
      </c>
      <c r="E599" s="54" t="s">
        <v>3738</v>
      </c>
      <c r="F599" s="54" t="s">
        <v>3690</v>
      </c>
      <c r="G599" s="54">
        <v>2311020000</v>
      </c>
      <c r="H599" s="54" t="s">
        <v>3693</v>
      </c>
      <c r="I599" s="54" t="s">
        <v>3694</v>
      </c>
      <c r="J599">
        <f>VLOOKUP(A599,'County Acres Disturbed'!$A$2:$E$3146,5,FALSE)</f>
        <v>0</v>
      </c>
      <c r="K599" s="55" t="s">
        <v>5571</v>
      </c>
      <c r="L599">
        <f>IF(H599="PM10-PRI",VLOOKUP(A599,'County Emission Factors'!A$2:E$3145,5,FALSE),IF(H599="PM10-FIL",VLOOKUP(A599,'County Emission Factors'!A$2:E$3145,5,FALSE),VLOOKUP(A599,'County Emission Factors'!A$2:F$3145,6,FALSE)))</f>
        <v>2.4623052959501568E-2</v>
      </c>
      <c r="M599" s="56" t="s">
        <v>5572</v>
      </c>
      <c r="N599" t="s">
        <v>5571</v>
      </c>
      <c r="O599">
        <f t="shared" si="14"/>
        <v>0</v>
      </c>
      <c r="P599" t="s">
        <v>5572</v>
      </c>
    </row>
    <row r="600" spans="1:16">
      <c r="A600" s="54" t="s">
        <v>2223</v>
      </c>
      <c r="B600" s="54" t="s">
        <v>2933</v>
      </c>
      <c r="C600" s="54" t="s">
        <v>3807</v>
      </c>
      <c r="D600" s="54" t="s">
        <v>2876</v>
      </c>
      <c r="E600" s="54" t="s">
        <v>3738</v>
      </c>
      <c r="F600" s="54" t="s">
        <v>3690</v>
      </c>
      <c r="G600" s="54">
        <v>2311020000</v>
      </c>
      <c r="H600" s="54" t="s">
        <v>3695</v>
      </c>
      <c r="I600" s="54" t="s">
        <v>3696</v>
      </c>
      <c r="J600">
        <f>VLOOKUP(A600,'County Acres Disturbed'!$A$2:$E$3146,5,FALSE)</f>
        <v>0</v>
      </c>
      <c r="K600" s="55" t="s">
        <v>5571</v>
      </c>
      <c r="L600">
        <f>IF(H600="PM10-PRI",VLOOKUP(A600,'County Emission Factors'!A$2:E$3145,5,FALSE),IF(H600="PM10-FIL",VLOOKUP(A600,'County Emission Factors'!A$2:E$3145,5,FALSE),VLOOKUP(A600,'County Emission Factors'!A$2:F$3145,6,FALSE)))</f>
        <v>0.24623052959501568</v>
      </c>
      <c r="M600" s="56" t="s">
        <v>5572</v>
      </c>
      <c r="N600" t="s">
        <v>5571</v>
      </c>
      <c r="O600">
        <f t="shared" si="14"/>
        <v>0</v>
      </c>
      <c r="P600" t="s">
        <v>5572</v>
      </c>
    </row>
    <row r="601" spans="1:16">
      <c r="A601" s="54" t="s">
        <v>2223</v>
      </c>
      <c r="B601" s="54" t="s">
        <v>2933</v>
      </c>
      <c r="C601" s="54" t="s">
        <v>3807</v>
      </c>
      <c r="D601" s="54" t="s">
        <v>2876</v>
      </c>
      <c r="E601" s="54" t="s">
        <v>3738</v>
      </c>
      <c r="F601" s="54" t="s">
        <v>3690</v>
      </c>
      <c r="G601" s="54">
        <v>2311020000</v>
      </c>
      <c r="H601" s="54" t="s">
        <v>3697</v>
      </c>
      <c r="I601" s="54" t="s">
        <v>3698</v>
      </c>
      <c r="J601">
        <f>VLOOKUP(A601,'County Acres Disturbed'!$A$2:$E$3146,5,FALSE)</f>
        <v>0</v>
      </c>
      <c r="K601" s="55" t="s">
        <v>5571</v>
      </c>
      <c r="L601">
        <f>IF(H601="PM10-PRI",VLOOKUP(A601,'County Emission Factors'!A$2:E$3145,5,FALSE),IF(H601="PM10-FIL",VLOOKUP(A601,'County Emission Factors'!A$2:E$3145,5,FALSE),VLOOKUP(A601,'County Emission Factors'!A$2:F$3145,6,FALSE)))</f>
        <v>2.4623052959501568E-2</v>
      </c>
      <c r="M601" s="56" t="s">
        <v>5572</v>
      </c>
      <c r="N601" t="s">
        <v>5571</v>
      </c>
      <c r="O601">
        <f t="shared" si="14"/>
        <v>0</v>
      </c>
      <c r="P601" t="s">
        <v>5572</v>
      </c>
    </row>
    <row r="602" spans="1:16">
      <c r="A602" s="54" t="s">
        <v>3316</v>
      </c>
      <c r="B602" s="54" t="s">
        <v>2933</v>
      </c>
      <c r="C602" s="54" t="s">
        <v>3807</v>
      </c>
      <c r="D602" s="54" t="s">
        <v>2877</v>
      </c>
      <c r="E602" s="54" t="s">
        <v>3836</v>
      </c>
      <c r="F602" s="54" t="s">
        <v>3690</v>
      </c>
      <c r="G602" s="54">
        <v>2311020000</v>
      </c>
      <c r="H602" s="54" t="s">
        <v>3691</v>
      </c>
      <c r="I602" s="54" t="s">
        <v>3692</v>
      </c>
      <c r="J602">
        <f>VLOOKUP(A602,'County Acres Disturbed'!$A$2:$E$3146,5,FALSE)</f>
        <v>37.684604535315607</v>
      </c>
      <c r="K602" s="55" t="s">
        <v>5571</v>
      </c>
      <c r="L602">
        <f>IF(H602="PM10-PRI",VLOOKUP(A602,'County Emission Factors'!A$2:E$3145,5,FALSE),IF(H602="PM10-FIL",VLOOKUP(A602,'County Emission Factors'!A$2:E$3145,5,FALSE),VLOOKUP(A602,'County Emission Factors'!A$2:F$3145,6,FALSE)))</f>
        <v>0.13659237958303383</v>
      </c>
      <c r="M602" s="56" t="s">
        <v>5572</v>
      </c>
      <c r="N602" t="s">
        <v>5571</v>
      </c>
      <c r="O602">
        <f t="shared" si="14"/>
        <v>5.1474298071243476</v>
      </c>
      <c r="P602" t="s">
        <v>5572</v>
      </c>
    </row>
    <row r="603" spans="1:16">
      <c r="A603" s="54" t="s">
        <v>3316</v>
      </c>
      <c r="B603" s="54" t="s">
        <v>2933</v>
      </c>
      <c r="C603" s="54" t="s">
        <v>3807</v>
      </c>
      <c r="D603" s="54" t="s">
        <v>2877</v>
      </c>
      <c r="E603" s="54" t="s">
        <v>3836</v>
      </c>
      <c r="F603" s="54" t="s">
        <v>3690</v>
      </c>
      <c r="G603" s="54">
        <v>2311020000</v>
      </c>
      <c r="H603" s="54" t="s">
        <v>3693</v>
      </c>
      <c r="I603" s="54" t="s">
        <v>3694</v>
      </c>
      <c r="J603">
        <f>VLOOKUP(A603,'County Acres Disturbed'!$A$2:$E$3146,5,FALSE)</f>
        <v>37.684604535315607</v>
      </c>
      <c r="K603" s="55" t="s">
        <v>5571</v>
      </c>
      <c r="L603">
        <f>IF(H603="PM10-PRI",VLOOKUP(A603,'County Emission Factors'!A$2:E$3145,5,FALSE),IF(H603="PM10-FIL",VLOOKUP(A603,'County Emission Factors'!A$2:E$3145,5,FALSE),VLOOKUP(A603,'County Emission Factors'!A$2:F$3145,6,FALSE)))</f>
        <v>1.3659237958303384E-2</v>
      </c>
      <c r="M603" s="56" t="s">
        <v>5572</v>
      </c>
      <c r="N603" t="s">
        <v>5571</v>
      </c>
      <c r="O603">
        <f t="shared" si="14"/>
        <v>0.51474298071243485</v>
      </c>
      <c r="P603" t="s">
        <v>5572</v>
      </c>
    </row>
    <row r="604" spans="1:16">
      <c r="A604" s="54" t="s">
        <v>3316</v>
      </c>
      <c r="B604" s="54" t="s">
        <v>2933</v>
      </c>
      <c r="C604" s="54" t="s">
        <v>3807</v>
      </c>
      <c r="D604" s="54" t="s">
        <v>2877</v>
      </c>
      <c r="E604" s="54" t="s">
        <v>3836</v>
      </c>
      <c r="F604" s="54" t="s">
        <v>3690</v>
      </c>
      <c r="G604" s="54">
        <v>2311020000</v>
      </c>
      <c r="H604" s="54" t="s">
        <v>3695</v>
      </c>
      <c r="I604" s="54" t="s">
        <v>3696</v>
      </c>
      <c r="J604">
        <f>VLOOKUP(A604,'County Acres Disturbed'!$A$2:$E$3146,5,FALSE)</f>
        <v>37.684604535315607</v>
      </c>
      <c r="K604" s="55" t="s">
        <v>5571</v>
      </c>
      <c r="L604">
        <f>IF(H604="PM10-PRI",VLOOKUP(A604,'County Emission Factors'!A$2:E$3145,5,FALSE),IF(H604="PM10-FIL",VLOOKUP(A604,'County Emission Factors'!A$2:E$3145,5,FALSE),VLOOKUP(A604,'County Emission Factors'!A$2:F$3145,6,FALSE)))</f>
        <v>0.13659237958303383</v>
      </c>
      <c r="M604" s="56" t="s">
        <v>5572</v>
      </c>
      <c r="N604" t="s">
        <v>5571</v>
      </c>
      <c r="O604">
        <f t="shared" si="14"/>
        <v>5.1474298071243476</v>
      </c>
      <c r="P604" t="s">
        <v>5572</v>
      </c>
    </row>
    <row r="605" spans="1:16">
      <c r="A605" s="54" t="s">
        <v>3316</v>
      </c>
      <c r="B605" s="54" t="s">
        <v>2933</v>
      </c>
      <c r="C605" s="54" t="s">
        <v>3807</v>
      </c>
      <c r="D605" s="54" t="s">
        <v>2877</v>
      </c>
      <c r="E605" s="54" t="s">
        <v>3836</v>
      </c>
      <c r="F605" s="54" t="s">
        <v>3690</v>
      </c>
      <c r="G605" s="54">
        <v>2311020000</v>
      </c>
      <c r="H605" s="54" t="s">
        <v>3697</v>
      </c>
      <c r="I605" s="54" t="s">
        <v>3698</v>
      </c>
      <c r="J605">
        <f>VLOOKUP(A605,'County Acres Disturbed'!$A$2:$E$3146,5,FALSE)</f>
        <v>37.684604535315607</v>
      </c>
      <c r="K605" s="55" t="s">
        <v>5571</v>
      </c>
      <c r="L605">
        <f>IF(H605="PM10-PRI",VLOOKUP(A605,'County Emission Factors'!A$2:E$3145,5,FALSE),IF(H605="PM10-FIL",VLOOKUP(A605,'County Emission Factors'!A$2:E$3145,5,FALSE),VLOOKUP(A605,'County Emission Factors'!A$2:F$3145,6,FALSE)))</f>
        <v>1.3659237958303384E-2</v>
      </c>
      <c r="M605" s="56" t="s">
        <v>5572</v>
      </c>
      <c r="N605" t="s">
        <v>5571</v>
      </c>
      <c r="O605">
        <f t="shared" si="14"/>
        <v>0.51474298071243485</v>
      </c>
      <c r="P605" t="s">
        <v>5572</v>
      </c>
    </row>
    <row r="606" spans="1:16">
      <c r="A606" s="54" t="s">
        <v>3317</v>
      </c>
      <c r="B606" s="54" t="s">
        <v>2933</v>
      </c>
      <c r="C606" s="54" t="s">
        <v>3807</v>
      </c>
      <c r="D606" s="54" t="s">
        <v>2878</v>
      </c>
      <c r="E606" s="54" t="s">
        <v>3837</v>
      </c>
      <c r="F606" s="54" t="s">
        <v>3690</v>
      </c>
      <c r="G606" s="54">
        <v>2311020000</v>
      </c>
      <c r="H606" s="54" t="s">
        <v>3691</v>
      </c>
      <c r="I606" s="54" t="s">
        <v>3692</v>
      </c>
      <c r="J606">
        <f>VLOOKUP(A606,'County Acres Disturbed'!$A$2:$E$3146,5,FALSE)</f>
        <v>37.684604535315607</v>
      </c>
      <c r="K606" s="55" t="s">
        <v>5571</v>
      </c>
      <c r="L606">
        <f>IF(H606="PM10-PRI",VLOOKUP(A606,'County Emission Factors'!A$2:E$3145,5,FALSE),IF(H606="PM10-FIL",VLOOKUP(A606,'County Emission Factors'!A$2:E$3145,5,FALSE),VLOOKUP(A606,'County Emission Factors'!A$2:F$3145,6,FALSE)))</f>
        <v>0.15626168224299061</v>
      </c>
      <c r="M606" s="56" t="s">
        <v>5572</v>
      </c>
      <c r="N606" t="s">
        <v>5571</v>
      </c>
      <c r="O606">
        <f t="shared" si="14"/>
        <v>5.8886596993502502</v>
      </c>
      <c r="P606" t="s">
        <v>5572</v>
      </c>
    </row>
    <row r="607" spans="1:16">
      <c r="A607" s="54" t="s">
        <v>3317</v>
      </c>
      <c r="B607" s="54" t="s">
        <v>2933</v>
      </c>
      <c r="C607" s="54" t="s">
        <v>3807</v>
      </c>
      <c r="D607" s="54" t="s">
        <v>2878</v>
      </c>
      <c r="E607" s="54" t="s">
        <v>3837</v>
      </c>
      <c r="F607" s="54" t="s">
        <v>3690</v>
      </c>
      <c r="G607" s="54">
        <v>2311020000</v>
      </c>
      <c r="H607" s="54" t="s">
        <v>3693</v>
      </c>
      <c r="I607" s="54" t="s">
        <v>3694</v>
      </c>
      <c r="J607">
        <f>VLOOKUP(A607,'County Acres Disturbed'!$A$2:$E$3146,5,FALSE)</f>
        <v>37.684604535315607</v>
      </c>
      <c r="K607" s="55" t="s">
        <v>5571</v>
      </c>
      <c r="L607">
        <f>IF(H607="PM10-PRI",VLOOKUP(A607,'County Emission Factors'!A$2:E$3145,5,FALSE),IF(H607="PM10-FIL",VLOOKUP(A607,'County Emission Factors'!A$2:E$3145,5,FALSE),VLOOKUP(A607,'County Emission Factors'!A$2:F$3145,6,FALSE)))</f>
        <v>1.5626168224299061E-2</v>
      </c>
      <c r="M607" s="56" t="s">
        <v>5572</v>
      </c>
      <c r="N607" t="s">
        <v>5571</v>
      </c>
      <c r="O607">
        <f t="shared" ref="O607:O670" si="15">L607*J607</f>
        <v>0.58886596993502505</v>
      </c>
      <c r="P607" t="s">
        <v>5572</v>
      </c>
    </row>
    <row r="608" spans="1:16">
      <c r="A608" s="54" t="s">
        <v>3317</v>
      </c>
      <c r="B608" s="54" t="s">
        <v>2933</v>
      </c>
      <c r="C608" s="54" t="s">
        <v>3807</v>
      </c>
      <c r="D608" s="54" t="s">
        <v>2878</v>
      </c>
      <c r="E608" s="54" t="s">
        <v>3837</v>
      </c>
      <c r="F608" s="54" t="s">
        <v>3690</v>
      </c>
      <c r="G608" s="54">
        <v>2311020000</v>
      </c>
      <c r="H608" s="54" t="s">
        <v>3695</v>
      </c>
      <c r="I608" s="54" t="s">
        <v>3696</v>
      </c>
      <c r="J608">
        <f>VLOOKUP(A608,'County Acres Disturbed'!$A$2:$E$3146,5,FALSE)</f>
        <v>37.684604535315607</v>
      </c>
      <c r="K608" s="55" t="s">
        <v>5571</v>
      </c>
      <c r="L608">
        <f>IF(H608="PM10-PRI",VLOOKUP(A608,'County Emission Factors'!A$2:E$3145,5,FALSE),IF(H608="PM10-FIL",VLOOKUP(A608,'County Emission Factors'!A$2:E$3145,5,FALSE),VLOOKUP(A608,'County Emission Factors'!A$2:F$3145,6,FALSE)))</f>
        <v>0.15626168224299061</v>
      </c>
      <c r="M608" s="56" t="s">
        <v>5572</v>
      </c>
      <c r="N608" t="s">
        <v>5571</v>
      </c>
      <c r="O608">
        <f t="shared" si="15"/>
        <v>5.8886596993502502</v>
      </c>
      <c r="P608" t="s">
        <v>5572</v>
      </c>
    </row>
    <row r="609" spans="1:16">
      <c r="A609" s="54" t="s">
        <v>3317</v>
      </c>
      <c r="B609" s="54" t="s">
        <v>2933</v>
      </c>
      <c r="C609" s="54" t="s">
        <v>3807</v>
      </c>
      <c r="D609" s="54" t="s">
        <v>2878</v>
      </c>
      <c r="E609" s="54" t="s">
        <v>3837</v>
      </c>
      <c r="F609" s="54" t="s">
        <v>3690</v>
      </c>
      <c r="G609" s="54">
        <v>2311020000</v>
      </c>
      <c r="H609" s="54" t="s">
        <v>3697</v>
      </c>
      <c r="I609" s="54" t="s">
        <v>3698</v>
      </c>
      <c r="J609">
        <f>VLOOKUP(A609,'County Acres Disturbed'!$A$2:$E$3146,5,FALSE)</f>
        <v>37.684604535315607</v>
      </c>
      <c r="K609" s="55" t="s">
        <v>5571</v>
      </c>
      <c r="L609">
        <f>IF(H609="PM10-PRI",VLOOKUP(A609,'County Emission Factors'!A$2:E$3145,5,FALSE),IF(H609="PM10-FIL",VLOOKUP(A609,'County Emission Factors'!A$2:E$3145,5,FALSE),VLOOKUP(A609,'County Emission Factors'!A$2:F$3145,6,FALSE)))</f>
        <v>1.5626168224299061E-2</v>
      </c>
      <c r="M609" s="56" t="s">
        <v>5572</v>
      </c>
      <c r="N609" t="s">
        <v>5571</v>
      </c>
      <c r="O609">
        <f t="shared" si="15"/>
        <v>0.58886596993502505</v>
      </c>
      <c r="P609" t="s">
        <v>5572</v>
      </c>
    </row>
    <row r="610" spans="1:16">
      <c r="A610" s="54" t="s">
        <v>3318</v>
      </c>
      <c r="B610" s="54" t="s">
        <v>2933</v>
      </c>
      <c r="C610" s="54" t="s">
        <v>3807</v>
      </c>
      <c r="D610" s="54" t="s">
        <v>2879</v>
      </c>
      <c r="E610" s="54" t="s">
        <v>3838</v>
      </c>
      <c r="F610" s="54" t="s">
        <v>3690</v>
      </c>
      <c r="G610" s="54">
        <v>2311020000</v>
      </c>
      <c r="H610" s="54" t="s">
        <v>3691</v>
      </c>
      <c r="I610" s="54" t="s">
        <v>3692</v>
      </c>
      <c r="J610">
        <f>VLOOKUP(A610,'County Acres Disturbed'!$A$2:$E$3146,5,FALSE)</f>
        <v>226.10762721189363</v>
      </c>
      <c r="K610" s="55" t="s">
        <v>5571</v>
      </c>
      <c r="L610">
        <f>IF(H610="PM10-PRI",VLOOKUP(A610,'County Emission Factors'!A$2:E$3145,5,FALSE),IF(H610="PM10-FIL",VLOOKUP(A610,'County Emission Factors'!A$2:E$3145,5,FALSE),VLOOKUP(A610,'County Emission Factors'!A$2:F$3145,6,FALSE)))</f>
        <v>0.1562616822429907</v>
      </c>
      <c r="M610" s="56" t="s">
        <v>5572</v>
      </c>
      <c r="N610" t="s">
        <v>5571</v>
      </c>
      <c r="O610">
        <f t="shared" si="15"/>
        <v>35.331958196101517</v>
      </c>
      <c r="P610" t="s">
        <v>5572</v>
      </c>
    </row>
    <row r="611" spans="1:16">
      <c r="A611" s="54" t="s">
        <v>3318</v>
      </c>
      <c r="B611" s="54" t="s">
        <v>2933</v>
      </c>
      <c r="C611" s="54" t="s">
        <v>3807</v>
      </c>
      <c r="D611" s="54" t="s">
        <v>2879</v>
      </c>
      <c r="E611" s="54" t="s">
        <v>3838</v>
      </c>
      <c r="F611" s="54" t="s">
        <v>3690</v>
      </c>
      <c r="G611" s="54">
        <v>2311020000</v>
      </c>
      <c r="H611" s="54" t="s">
        <v>3693</v>
      </c>
      <c r="I611" s="54" t="s">
        <v>3694</v>
      </c>
      <c r="J611">
        <f>VLOOKUP(A611,'County Acres Disturbed'!$A$2:$E$3146,5,FALSE)</f>
        <v>226.10762721189363</v>
      </c>
      <c r="K611" s="55" t="s">
        <v>5571</v>
      </c>
      <c r="L611">
        <f>IF(H611="PM10-PRI",VLOOKUP(A611,'County Emission Factors'!A$2:E$3145,5,FALSE),IF(H611="PM10-FIL",VLOOKUP(A611,'County Emission Factors'!A$2:E$3145,5,FALSE),VLOOKUP(A611,'County Emission Factors'!A$2:F$3145,6,FALSE)))</f>
        <v>1.5626168224299072E-2</v>
      </c>
      <c r="M611" s="56" t="s">
        <v>5572</v>
      </c>
      <c r="N611" t="s">
        <v>5571</v>
      </c>
      <c r="O611">
        <f t="shared" si="15"/>
        <v>3.5331958196101523</v>
      </c>
      <c r="P611" t="s">
        <v>5572</v>
      </c>
    </row>
    <row r="612" spans="1:16">
      <c r="A612" s="54" t="s">
        <v>3318</v>
      </c>
      <c r="B612" s="54" t="s">
        <v>2933</v>
      </c>
      <c r="C612" s="54" t="s">
        <v>3807</v>
      </c>
      <c r="D612" s="54" t="s">
        <v>2879</v>
      </c>
      <c r="E612" s="54" t="s">
        <v>3838</v>
      </c>
      <c r="F612" s="54" t="s">
        <v>3690</v>
      </c>
      <c r="G612" s="54">
        <v>2311020000</v>
      </c>
      <c r="H612" s="54" t="s">
        <v>3695</v>
      </c>
      <c r="I612" s="54" t="s">
        <v>3696</v>
      </c>
      <c r="J612">
        <f>VLOOKUP(A612,'County Acres Disturbed'!$A$2:$E$3146,5,FALSE)</f>
        <v>226.10762721189363</v>
      </c>
      <c r="K612" s="55" t="s">
        <v>5571</v>
      </c>
      <c r="L612">
        <f>IF(H612="PM10-PRI",VLOOKUP(A612,'County Emission Factors'!A$2:E$3145,5,FALSE),IF(H612="PM10-FIL",VLOOKUP(A612,'County Emission Factors'!A$2:E$3145,5,FALSE),VLOOKUP(A612,'County Emission Factors'!A$2:F$3145,6,FALSE)))</f>
        <v>0.1562616822429907</v>
      </c>
      <c r="M612" s="56" t="s">
        <v>5572</v>
      </c>
      <c r="N612" t="s">
        <v>5571</v>
      </c>
      <c r="O612">
        <f t="shared" si="15"/>
        <v>35.331958196101517</v>
      </c>
      <c r="P612" t="s">
        <v>5572</v>
      </c>
    </row>
    <row r="613" spans="1:16">
      <c r="A613" s="54" t="s">
        <v>3318</v>
      </c>
      <c r="B613" s="54" t="s">
        <v>2933</v>
      </c>
      <c r="C613" s="54" t="s">
        <v>3807</v>
      </c>
      <c r="D613" s="54" t="s">
        <v>2879</v>
      </c>
      <c r="E613" s="54" t="s">
        <v>3838</v>
      </c>
      <c r="F613" s="54" t="s">
        <v>3690</v>
      </c>
      <c r="G613" s="54">
        <v>2311020000</v>
      </c>
      <c r="H613" s="54" t="s">
        <v>3697</v>
      </c>
      <c r="I613" s="54" t="s">
        <v>3698</v>
      </c>
      <c r="J613">
        <f>VLOOKUP(A613,'County Acres Disturbed'!$A$2:$E$3146,5,FALSE)</f>
        <v>226.10762721189363</v>
      </c>
      <c r="K613" s="55" t="s">
        <v>5571</v>
      </c>
      <c r="L613">
        <f>IF(H613="PM10-PRI",VLOOKUP(A613,'County Emission Factors'!A$2:E$3145,5,FALSE),IF(H613="PM10-FIL",VLOOKUP(A613,'County Emission Factors'!A$2:E$3145,5,FALSE),VLOOKUP(A613,'County Emission Factors'!A$2:F$3145,6,FALSE)))</f>
        <v>1.5626168224299072E-2</v>
      </c>
      <c r="M613" s="56" t="s">
        <v>5572</v>
      </c>
      <c r="N613" t="s">
        <v>5571</v>
      </c>
      <c r="O613">
        <f t="shared" si="15"/>
        <v>3.5331958196101523</v>
      </c>
      <c r="P613" t="s">
        <v>5572</v>
      </c>
    </row>
    <row r="614" spans="1:16">
      <c r="A614" s="54" t="s">
        <v>3319</v>
      </c>
      <c r="B614" s="54" t="s">
        <v>2933</v>
      </c>
      <c r="C614" s="54" t="s">
        <v>3807</v>
      </c>
      <c r="D614" s="54" t="s">
        <v>2880</v>
      </c>
      <c r="E614" s="54" t="s">
        <v>3839</v>
      </c>
      <c r="F614" s="54" t="s">
        <v>3690</v>
      </c>
      <c r="G614" s="54">
        <v>2311020000</v>
      </c>
      <c r="H614" s="54" t="s">
        <v>3691</v>
      </c>
      <c r="I614" s="54" t="s">
        <v>3692</v>
      </c>
      <c r="J614">
        <f>VLOOKUP(A614,'County Acres Disturbed'!$A$2:$E$3146,5,FALSE)</f>
        <v>510.37026321406103</v>
      </c>
      <c r="K614" s="55" t="s">
        <v>5571</v>
      </c>
      <c r="L614">
        <f>IF(H614="PM10-PRI",VLOOKUP(A614,'County Emission Factors'!A$2:E$3145,5,FALSE),IF(H614="PM10-FIL",VLOOKUP(A614,'County Emission Factors'!A$2:E$3145,5,FALSE),VLOOKUP(A614,'County Emission Factors'!A$2:F$3145,6,FALSE)))</f>
        <v>0.2462305295950156</v>
      </c>
      <c r="M614" s="56" t="s">
        <v>5572</v>
      </c>
      <c r="N614" t="s">
        <v>5571</v>
      </c>
      <c r="O614">
        <f t="shared" si="15"/>
        <v>125.66874020074576</v>
      </c>
      <c r="P614" t="s">
        <v>5572</v>
      </c>
    </row>
    <row r="615" spans="1:16">
      <c r="A615" s="54" t="s">
        <v>3319</v>
      </c>
      <c r="B615" s="54" t="s">
        <v>2933</v>
      </c>
      <c r="C615" s="54" t="s">
        <v>3807</v>
      </c>
      <c r="D615" s="54" t="s">
        <v>2880</v>
      </c>
      <c r="E615" s="54" t="s">
        <v>3839</v>
      </c>
      <c r="F615" s="54" t="s">
        <v>3690</v>
      </c>
      <c r="G615" s="54">
        <v>2311020000</v>
      </c>
      <c r="H615" s="54" t="s">
        <v>3693</v>
      </c>
      <c r="I615" s="54" t="s">
        <v>3694</v>
      </c>
      <c r="J615">
        <f>VLOOKUP(A615,'County Acres Disturbed'!$A$2:$E$3146,5,FALSE)</f>
        <v>510.37026321406103</v>
      </c>
      <c r="K615" s="55" t="s">
        <v>5571</v>
      </c>
      <c r="L615">
        <f>IF(H615="PM10-PRI",VLOOKUP(A615,'County Emission Factors'!A$2:E$3145,5,FALSE),IF(H615="PM10-FIL",VLOOKUP(A615,'County Emission Factors'!A$2:E$3145,5,FALSE),VLOOKUP(A615,'County Emission Factors'!A$2:F$3145,6,FALSE)))</f>
        <v>2.4623052959501561E-2</v>
      </c>
      <c r="M615" s="56" t="s">
        <v>5572</v>
      </c>
      <c r="N615" t="s">
        <v>5571</v>
      </c>
      <c r="O615">
        <f t="shared" si="15"/>
        <v>12.566874020074575</v>
      </c>
      <c r="P615" t="s">
        <v>5572</v>
      </c>
    </row>
    <row r="616" spans="1:16">
      <c r="A616" s="54" t="s">
        <v>3319</v>
      </c>
      <c r="B616" s="54" t="s">
        <v>2933</v>
      </c>
      <c r="C616" s="54" t="s">
        <v>3807</v>
      </c>
      <c r="D616" s="54" t="s">
        <v>2880</v>
      </c>
      <c r="E616" s="54" t="s">
        <v>3839</v>
      </c>
      <c r="F616" s="54" t="s">
        <v>3690</v>
      </c>
      <c r="G616" s="54">
        <v>2311020000</v>
      </c>
      <c r="H616" s="54" t="s">
        <v>3695</v>
      </c>
      <c r="I616" s="54" t="s">
        <v>3696</v>
      </c>
      <c r="J616">
        <f>VLOOKUP(A616,'County Acres Disturbed'!$A$2:$E$3146,5,FALSE)</f>
        <v>510.37026321406103</v>
      </c>
      <c r="K616" s="55" t="s">
        <v>5571</v>
      </c>
      <c r="L616">
        <f>IF(H616="PM10-PRI",VLOOKUP(A616,'County Emission Factors'!A$2:E$3145,5,FALSE),IF(H616="PM10-FIL",VLOOKUP(A616,'County Emission Factors'!A$2:E$3145,5,FALSE),VLOOKUP(A616,'County Emission Factors'!A$2:F$3145,6,FALSE)))</f>
        <v>0.2462305295950156</v>
      </c>
      <c r="M616" s="56" t="s">
        <v>5572</v>
      </c>
      <c r="N616" t="s">
        <v>5571</v>
      </c>
      <c r="O616">
        <f t="shared" si="15"/>
        <v>125.66874020074576</v>
      </c>
      <c r="P616" t="s">
        <v>5572</v>
      </c>
    </row>
    <row r="617" spans="1:16">
      <c r="A617" s="54" t="s">
        <v>3319</v>
      </c>
      <c r="B617" s="54" t="s">
        <v>2933</v>
      </c>
      <c r="C617" s="54" t="s">
        <v>3807</v>
      </c>
      <c r="D617" s="54" t="s">
        <v>2880</v>
      </c>
      <c r="E617" s="54" t="s">
        <v>3839</v>
      </c>
      <c r="F617" s="54" t="s">
        <v>3690</v>
      </c>
      <c r="G617" s="54">
        <v>2311020000</v>
      </c>
      <c r="H617" s="54" t="s">
        <v>3697</v>
      </c>
      <c r="I617" s="54" t="s">
        <v>3698</v>
      </c>
      <c r="J617">
        <f>VLOOKUP(A617,'County Acres Disturbed'!$A$2:$E$3146,5,FALSE)</f>
        <v>510.37026321406103</v>
      </c>
      <c r="K617" s="55" t="s">
        <v>5571</v>
      </c>
      <c r="L617">
        <f>IF(H617="PM10-PRI",VLOOKUP(A617,'County Emission Factors'!A$2:E$3145,5,FALSE),IF(H617="PM10-FIL",VLOOKUP(A617,'County Emission Factors'!A$2:E$3145,5,FALSE),VLOOKUP(A617,'County Emission Factors'!A$2:F$3145,6,FALSE)))</f>
        <v>2.4623052959501561E-2</v>
      </c>
      <c r="M617" s="56" t="s">
        <v>5572</v>
      </c>
      <c r="N617" t="s">
        <v>5571</v>
      </c>
      <c r="O617">
        <f t="shared" si="15"/>
        <v>12.566874020074575</v>
      </c>
      <c r="P617" t="s">
        <v>5572</v>
      </c>
    </row>
    <row r="618" spans="1:16">
      <c r="A618" s="54" t="s">
        <v>3320</v>
      </c>
      <c r="B618" s="54" t="s">
        <v>2933</v>
      </c>
      <c r="C618" s="54" t="s">
        <v>3807</v>
      </c>
      <c r="D618" s="54" t="s">
        <v>2881</v>
      </c>
      <c r="E618" s="54" t="s">
        <v>3742</v>
      </c>
      <c r="F618" s="54" t="s">
        <v>3690</v>
      </c>
      <c r="G618" s="54">
        <v>2311020000</v>
      </c>
      <c r="H618" s="54" t="s">
        <v>3691</v>
      </c>
      <c r="I618" s="54" t="s">
        <v>3692</v>
      </c>
      <c r="J618">
        <f>VLOOKUP(A618,'County Acres Disturbed'!$A$2:$E$3146,5,FALSE)</f>
        <v>37.684604535315607</v>
      </c>
      <c r="K618" s="55" t="s">
        <v>5571</v>
      </c>
      <c r="L618">
        <f>IF(H618="PM10-PRI",VLOOKUP(A618,'County Emission Factors'!A$2:E$3145,5,FALSE),IF(H618="PM10-FIL",VLOOKUP(A618,'County Emission Factors'!A$2:E$3145,5,FALSE),VLOOKUP(A618,'County Emission Factors'!A$2:F$3145,6,FALSE)))</f>
        <v>0.2462305295950156</v>
      </c>
      <c r="M618" s="56" t="s">
        <v>5572</v>
      </c>
      <c r="N618" t="s">
        <v>5571</v>
      </c>
      <c r="O618">
        <f t="shared" si="15"/>
        <v>9.2791001323094893</v>
      </c>
      <c r="P618" t="s">
        <v>5572</v>
      </c>
    </row>
    <row r="619" spans="1:16">
      <c r="A619" s="54" t="s">
        <v>3320</v>
      </c>
      <c r="B619" s="54" t="s">
        <v>2933</v>
      </c>
      <c r="C619" s="54" t="s">
        <v>3807</v>
      </c>
      <c r="D619" s="54" t="s">
        <v>2881</v>
      </c>
      <c r="E619" s="54" t="s">
        <v>3742</v>
      </c>
      <c r="F619" s="54" t="s">
        <v>3690</v>
      </c>
      <c r="G619" s="54">
        <v>2311020000</v>
      </c>
      <c r="H619" s="54" t="s">
        <v>3693</v>
      </c>
      <c r="I619" s="54" t="s">
        <v>3694</v>
      </c>
      <c r="J619">
        <f>VLOOKUP(A619,'County Acres Disturbed'!$A$2:$E$3146,5,FALSE)</f>
        <v>37.684604535315607</v>
      </c>
      <c r="K619" s="55" t="s">
        <v>5571</v>
      </c>
      <c r="L619">
        <f>IF(H619="PM10-PRI",VLOOKUP(A619,'County Emission Factors'!A$2:E$3145,5,FALSE),IF(H619="PM10-FIL",VLOOKUP(A619,'County Emission Factors'!A$2:E$3145,5,FALSE),VLOOKUP(A619,'County Emission Factors'!A$2:F$3145,6,FALSE)))</f>
        <v>2.4623052959501561E-2</v>
      </c>
      <c r="M619" s="56" t="s">
        <v>5572</v>
      </c>
      <c r="N619" t="s">
        <v>5571</v>
      </c>
      <c r="O619">
        <f t="shared" si="15"/>
        <v>0.9279100132309489</v>
      </c>
      <c r="P619" t="s">
        <v>5572</v>
      </c>
    </row>
    <row r="620" spans="1:16">
      <c r="A620" s="54" t="s">
        <v>3320</v>
      </c>
      <c r="B620" s="54" t="s">
        <v>2933</v>
      </c>
      <c r="C620" s="54" t="s">
        <v>3807</v>
      </c>
      <c r="D620" s="54" t="s">
        <v>2881</v>
      </c>
      <c r="E620" s="54" t="s">
        <v>3742</v>
      </c>
      <c r="F620" s="54" t="s">
        <v>3690</v>
      </c>
      <c r="G620" s="54">
        <v>2311020000</v>
      </c>
      <c r="H620" s="54" t="s">
        <v>3695</v>
      </c>
      <c r="I620" s="54" t="s">
        <v>3696</v>
      </c>
      <c r="J620">
        <f>VLOOKUP(A620,'County Acres Disturbed'!$A$2:$E$3146,5,FALSE)</f>
        <v>37.684604535315607</v>
      </c>
      <c r="K620" s="55" t="s">
        <v>5571</v>
      </c>
      <c r="L620">
        <f>IF(H620="PM10-PRI",VLOOKUP(A620,'County Emission Factors'!A$2:E$3145,5,FALSE),IF(H620="PM10-FIL",VLOOKUP(A620,'County Emission Factors'!A$2:E$3145,5,FALSE),VLOOKUP(A620,'County Emission Factors'!A$2:F$3145,6,FALSE)))</f>
        <v>0.2462305295950156</v>
      </c>
      <c r="M620" s="56" t="s">
        <v>5572</v>
      </c>
      <c r="N620" t="s">
        <v>5571</v>
      </c>
      <c r="O620">
        <f t="shared" si="15"/>
        <v>9.2791001323094893</v>
      </c>
      <c r="P620" t="s">
        <v>5572</v>
      </c>
    </row>
    <row r="621" spans="1:16">
      <c r="A621" s="54" t="s">
        <v>3320</v>
      </c>
      <c r="B621" s="54" t="s">
        <v>2933</v>
      </c>
      <c r="C621" s="54" t="s">
        <v>3807</v>
      </c>
      <c r="D621" s="54" t="s">
        <v>2881</v>
      </c>
      <c r="E621" s="54" t="s">
        <v>3742</v>
      </c>
      <c r="F621" s="54" t="s">
        <v>3690</v>
      </c>
      <c r="G621" s="54">
        <v>2311020000</v>
      </c>
      <c r="H621" s="54" t="s">
        <v>3697</v>
      </c>
      <c r="I621" s="54" t="s">
        <v>3698</v>
      </c>
      <c r="J621">
        <f>VLOOKUP(A621,'County Acres Disturbed'!$A$2:$E$3146,5,FALSE)</f>
        <v>37.684604535315607</v>
      </c>
      <c r="K621" s="55" t="s">
        <v>5571</v>
      </c>
      <c r="L621">
        <f>IF(H621="PM10-PRI",VLOOKUP(A621,'County Emission Factors'!A$2:E$3145,5,FALSE),IF(H621="PM10-FIL",VLOOKUP(A621,'County Emission Factors'!A$2:E$3145,5,FALSE),VLOOKUP(A621,'County Emission Factors'!A$2:F$3145,6,FALSE)))</f>
        <v>2.4623052959501561E-2</v>
      </c>
      <c r="M621" s="56" t="s">
        <v>5572</v>
      </c>
      <c r="N621" t="s">
        <v>5571</v>
      </c>
      <c r="O621">
        <f t="shared" si="15"/>
        <v>0.9279100132309489</v>
      </c>
      <c r="P621" t="s">
        <v>5572</v>
      </c>
    </row>
    <row r="622" spans="1:16">
      <c r="A622" s="54" t="s">
        <v>2224</v>
      </c>
      <c r="B622" s="54" t="s">
        <v>2933</v>
      </c>
      <c r="C622" s="54" t="s">
        <v>3807</v>
      </c>
      <c r="D622" s="54" t="s">
        <v>2882</v>
      </c>
      <c r="E622" s="54" t="s">
        <v>3744</v>
      </c>
      <c r="F622" s="54" t="s">
        <v>3690</v>
      </c>
      <c r="G622" s="54">
        <v>2311020000</v>
      </c>
      <c r="H622" s="54" t="s">
        <v>3691</v>
      </c>
      <c r="I622" s="54" t="s">
        <v>3692</v>
      </c>
      <c r="J622">
        <f>VLOOKUP(A622,'County Acres Disturbed'!$A$2:$E$3146,5,FALSE)</f>
        <v>0</v>
      </c>
      <c r="K622" s="55" t="s">
        <v>5571</v>
      </c>
      <c r="L622">
        <f>IF(H622="PM10-PRI",VLOOKUP(A622,'County Emission Factors'!A$2:E$3145,5,FALSE),IF(H622="PM10-FIL",VLOOKUP(A622,'County Emission Factors'!A$2:E$3145,5,FALSE),VLOOKUP(A622,'County Emission Factors'!A$2:F$3145,6,FALSE)))</f>
        <v>0.2462305295950156</v>
      </c>
      <c r="M622" s="56" t="s">
        <v>5572</v>
      </c>
      <c r="N622" t="s">
        <v>5571</v>
      </c>
      <c r="O622">
        <f t="shared" si="15"/>
        <v>0</v>
      </c>
      <c r="P622" t="s">
        <v>5572</v>
      </c>
    </row>
    <row r="623" spans="1:16">
      <c r="A623" s="54" t="s">
        <v>2224</v>
      </c>
      <c r="B623" s="54" t="s">
        <v>2933</v>
      </c>
      <c r="C623" s="54" t="s">
        <v>3807</v>
      </c>
      <c r="D623" s="54" t="s">
        <v>2882</v>
      </c>
      <c r="E623" s="54" t="s">
        <v>3744</v>
      </c>
      <c r="F623" s="54" t="s">
        <v>3690</v>
      </c>
      <c r="G623" s="54">
        <v>2311020000</v>
      </c>
      <c r="H623" s="54" t="s">
        <v>3693</v>
      </c>
      <c r="I623" s="54" t="s">
        <v>3694</v>
      </c>
      <c r="J623">
        <f>VLOOKUP(A623,'County Acres Disturbed'!$A$2:$E$3146,5,FALSE)</f>
        <v>0</v>
      </c>
      <c r="K623" s="55" t="s">
        <v>5571</v>
      </c>
      <c r="L623">
        <f>IF(H623="PM10-PRI",VLOOKUP(A623,'County Emission Factors'!A$2:E$3145,5,FALSE),IF(H623="PM10-FIL",VLOOKUP(A623,'County Emission Factors'!A$2:E$3145,5,FALSE),VLOOKUP(A623,'County Emission Factors'!A$2:F$3145,6,FALSE)))</f>
        <v>2.4623052959501561E-2</v>
      </c>
      <c r="M623" s="56" t="s">
        <v>5572</v>
      </c>
      <c r="N623" t="s">
        <v>5571</v>
      </c>
      <c r="O623">
        <f t="shared" si="15"/>
        <v>0</v>
      </c>
      <c r="P623" t="s">
        <v>5572</v>
      </c>
    </row>
    <row r="624" spans="1:16">
      <c r="A624" s="54" t="s">
        <v>2224</v>
      </c>
      <c r="B624" s="54" t="s">
        <v>2933</v>
      </c>
      <c r="C624" s="54" t="s">
        <v>3807</v>
      </c>
      <c r="D624" s="54" t="s">
        <v>2882</v>
      </c>
      <c r="E624" s="54" t="s">
        <v>3744</v>
      </c>
      <c r="F624" s="54" t="s">
        <v>3690</v>
      </c>
      <c r="G624" s="54">
        <v>2311020000</v>
      </c>
      <c r="H624" s="54" t="s">
        <v>3695</v>
      </c>
      <c r="I624" s="54" t="s">
        <v>3696</v>
      </c>
      <c r="J624">
        <f>VLOOKUP(A624,'County Acres Disturbed'!$A$2:$E$3146,5,FALSE)</f>
        <v>0</v>
      </c>
      <c r="K624" s="55" t="s">
        <v>5571</v>
      </c>
      <c r="L624">
        <f>IF(H624="PM10-PRI",VLOOKUP(A624,'County Emission Factors'!A$2:E$3145,5,FALSE),IF(H624="PM10-FIL",VLOOKUP(A624,'County Emission Factors'!A$2:E$3145,5,FALSE),VLOOKUP(A624,'County Emission Factors'!A$2:F$3145,6,FALSE)))</f>
        <v>0.2462305295950156</v>
      </c>
      <c r="M624" s="56" t="s">
        <v>5572</v>
      </c>
      <c r="N624" t="s">
        <v>5571</v>
      </c>
      <c r="O624">
        <f t="shared" si="15"/>
        <v>0</v>
      </c>
      <c r="P624" t="s">
        <v>5572</v>
      </c>
    </row>
    <row r="625" spans="1:16">
      <c r="A625" s="54" t="s">
        <v>2224</v>
      </c>
      <c r="B625" s="54" t="s">
        <v>2933</v>
      </c>
      <c r="C625" s="54" t="s">
        <v>3807</v>
      </c>
      <c r="D625" s="54" t="s">
        <v>2882</v>
      </c>
      <c r="E625" s="54" t="s">
        <v>3744</v>
      </c>
      <c r="F625" s="54" t="s">
        <v>3690</v>
      </c>
      <c r="G625" s="54">
        <v>2311020000</v>
      </c>
      <c r="H625" s="54" t="s">
        <v>3697</v>
      </c>
      <c r="I625" s="54" t="s">
        <v>3698</v>
      </c>
      <c r="J625">
        <f>VLOOKUP(A625,'County Acres Disturbed'!$A$2:$E$3146,5,FALSE)</f>
        <v>0</v>
      </c>
      <c r="K625" s="55" t="s">
        <v>5571</v>
      </c>
      <c r="L625">
        <f>IF(H625="PM10-PRI",VLOOKUP(A625,'County Emission Factors'!A$2:E$3145,5,FALSE),IF(H625="PM10-FIL",VLOOKUP(A625,'County Emission Factors'!A$2:E$3145,5,FALSE),VLOOKUP(A625,'County Emission Factors'!A$2:F$3145,6,FALSE)))</f>
        <v>2.4623052959501561E-2</v>
      </c>
      <c r="M625" s="56" t="s">
        <v>5572</v>
      </c>
      <c r="N625" t="s">
        <v>5571</v>
      </c>
      <c r="O625">
        <f t="shared" si="15"/>
        <v>0</v>
      </c>
      <c r="P625" t="s">
        <v>5572</v>
      </c>
    </row>
    <row r="626" spans="1:16">
      <c r="A626" s="54" t="s">
        <v>3321</v>
      </c>
      <c r="B626" s="54" t="s">
        <v>2933</v>
      </c>
      <c r="C626" s="54" t="s">
        <v>3807</v>
      </c>
      <c r="D626" s="54" t="s">
        <v>2883</v>
      </c>
      <c r="E626" s="54" t="s">
        <v>3840</v>
      </c>
      <c r="F626" s="54" t="s">
        <v>3690</v>
      </c>
      <c r="G626" s="54">
        <v>2311020000</v>
      </c>
      <c r="H626" s="54" t="s">
        <v>3691</v>
      </c>
      <c r="I626" s="54" t="s">
        <v>3692</v>
      </c>
      <c r="J626">
        <f>VLOOKUP(A626,'County Acres Disturbed'!$A$2:$E$3146,5,FALSE)</f>
        <v>121.01562942189074</v>
      </c>
      <c r="K626" s="55" t="s">
        <v>5571</v>
      </c>
      <c r="L626">
        <f>IF(H626="PM10-PRI",VLOOKUP(A626,'County Emission Factors'!A$2:E$3145,5,FALSE),IF(H626="PM10-FIL",VLOOKUP(A626,'County Emission Factors'!A$2:E$3145,5,FALSE),VLOOKUP(A626,'County Emission Factors'!A$2:F$3145,6,FALSE)))</f>
        <v>0.15626168224299067</v>
      </c>
      <c r="M626" s="56" t="s">
        <v>5572</v>
      </c>
      <c r="N626" t="s">
        <v>5571</v>
      </c>
      <c r="O626">
        <f t="shared" si="15"/>
        <v>18.910105831159004</v>
      </c>
      <c r="P626" t="s">
        <v>5572</v>
      </c>
    </row>
    <row r="627" spans="1:16">
      <c r="A627" s="54" t="s">
        <v>3321</v>
      </c>
      <c r="B627" s="54" t="s">
        <v>2933</v>
      </c>
      <c r="C627" s="54" t="s">
        <v>3807</v>
      </c>
      <c r="D627" s="54" t="s">
        <v>2883</v>
      </c>
      <c r="E627" s="54" t="s">
        <v>3840</v>
      </c>
      <c r="F627" s="54" t="s">
        <v>3690</v>
      </c>
      <c r="G627" s="54">
        <v>2311020000</v>
      </c>
      <c r="H627" s="54" t="s">
        <v>3693</v>
      </c>
      <c r="I627" s="54" t="s">
        <v>3694</v>
      </c>
      <c r="J627">
        <f>VLOOKUP(A627,'County Acres Disturbed'!$A$2:$E$3146,5,FALSE)</f>
        <v>121.01562942189074</v>
      </c>
      <c r="K627" s="55" t="s">
        <v>5571</v>
      </c>
      <c r="L627">
        <f>IF(H627="PM10-PRI",VLOOKUP(A627,'County Emission Factors'!A$2:E$3145,5,FALSE),IF(H627="PM10-FIL",VLOOKUP(A627,'County Emission Factors'!A$2:E$3145,5,FALSE),VLOOKUP(A627,'County Emission Factors'!A$2:F$3145,6,FALSE)))</f>
        <v>1.5626168224299068E-2</v>
      </c>
      <c r="M627" s="56" t="s">
        <v>5572</v>
      </c>
      <c r="N627" t="s">
        <v>5571</v>
      </c>
      <c r="O627">
        <f t="shared" si="15"/>
        <v>1.8910105831159005</v>
      </c>
      <c r="P627" t="s">
        <v>5572</v>
      </c>
    </row>
    <row r="628" spans="1:16">
      <c r="A628" s="54" t="s">
        <v>3321</v>
      </c>
      <c r="B628" s="54" t="s">
        <v>2933</v>
      </c>
      <c r="C628" s="54" t="s">
        <v>3807</v>
      </c>
      <c r="D628" s="54" t="s">
        <v>2883</v>
      </c>
      <c r="E628" s="54" t="s">
        <v>3840</v>
      </c>
      <c r="F628" s="54" t="s">
        <v>3690</v>
      </c>
      <c r="G628" s="54">
        <v>2311020000</v>
      </c>
      <c r="H628" s="54" t="s">
        <v>3695</v>
      </c>
      <c r="I628" s="54" t="s">
        <v>3696</v>
      </c>
      <c r="J628">
        <f>VLOOKUP(A628,'County Acres Disturbed'!$A$2:$E$3146,5,FALSE)</f>
        <v>121.01562942189074</v>
      </c>
      <c r="K628" s="55" t="s">
        <v>5571</v>
      </c>
      <c r="L628">
        <f>IF(H628="PM10-PRI",VLOOKUP(A628,'County Emission Factors'!A$2:E$3145,5,FALSE),IF(H628="PM10-FIL",VLOOKUP(A628,'County Emission Factors'!A$2:E$3145,5,FALSE),VLOOKUP(A628,'County Emission Factors'!A$2:F$3145,6,FALSE)))</f>
        <v>0.15626168224299067</v>
      </c>
      <c r="M628" s="56" t="s">
        <v>5572</v>
      </c>
      <c r="N628" t="s">
        <v>5571</v>
      </c>
      <c r="O628">
        <f t="shared" si="15"/>
        <v>18.910105831159004</v>
      </c>
      <c r="P628" t="s">
        <v>5572</v>
      </c>
    </row>
    <row r="629" spans="1:16">
      <c r="A629" s="54" t="s">
        <v>3321</v>
      </c>
      <c r="B629" s="54" t="s">
        <v>2933</v>
      </c>
      <c r="C629" s="54" t="s">
        <v>3807</v>
      </c>
      <c r="D629" s="54" t="s">
        <v>2883</v>
      </c>
      <c r="E629" s="54" t="s">
        <v>3840</v>
      </c>
      <c r="F629" s="54" t="s">
        <v>3690</v>
      </c>
      <c r="G629" s="54">
        <v>2311020000</v>
      </c>
      <c r="H629" s="54" t="s">
        <v>3697</v>
      </c>
      <c r="I629" s="54" t="s">
        <v>3698</v>
      </c>
      <c r="J629">
        <f>VLOOKUP(A629,'County Acres Disturbed'!$A$2:$E$3146,5,FALSE)</f>
        <v>121.01562942189074</v>
      </c>
      <c r="K629" s="55" t="s">
        <v>5571</v>
      </c>
      <c r="L629">
        <f>IF(H629="PM10-PRI",VLOOKUP(A629,'County Emission Factors'!A$2:E$3145,5,FALSE),IF(H629="PM10-FIL",VLOOKUP(A629,'County Emission Factors'!A$2:E$3145,5,FALSE),VLOOKUP(A629,'County Emission Factors'!A$2:F$3145,6,FALSE)))</f>
        <v>1.5626168224299068E-2</v>
      </c>
      <c r="M629" s="56" t="s">
        <v>5572</v>
      </c>
      <c r="N629" t="s">
        <v>5571</v>
      </c>
      <c r="O629">
        <f t="shared" si="15"/>
        <v>1.8910105831159005</v>
      </c>
      <c r="P629" t="s">
        <v>5572</v>
      </c>
    </row>
    <row r="630" spans="1:16">
      <c r="A630" s="54" t="s">
        <v>3322</v>
      </c>
      <c r="B630" s="54" t="s">
        <v>2933</v>
      </c>
      <c r="C630" s="54" t="s">
        <v>3807</v>
      </c>
      <c r="D630" s="54" t="s">
        <v>2884</v>
      </c>
      <c r="E630" s="54" t="s">
        <v>2160</v>
      </c>
      <c r="F630" s="54" t="s">
        <v>3690</v>
      </c>
      <c r="G630" s="54">
        <v>2311020000</v>
      </c>
      <c r="H630" s="54" t="s">
        <v>3691</v>
      </c>
      <c r="I630" s="54" t="s">
        <v>3692</v>
      </c>
      <c r="J630">
        <f>VLOOKUP(A630,'County Acres Disturbed'!$A$2:$E$3146,5,FALSE)</f>
        <v>226.10762721189363</v>
      </c>
      <c r="K630" s="55" t="s">
        <v>5571</v>
      </c>
      <c r="L630">
        <f>IF(H630="PM10-PRI",VLOOKUP(A630,'County Emission Factors'!A$2:E$3145,5,FALSE),IF(H630="PM10-FIL",VLOOKUP(A630,'County Emission Factors'!A$2:E$3145,5,FALSE),VLOOKUP(A630,'County Emission Factors'!A$2:F$3145,6,FALSE)))</f>
        <v>0.13659237958303383</v>
      </c>
      <c r="M630" s="56" t="s">
        <v>5572</v>
      </c>
      <c r="N630" t="s">
        <v>5571</v>
      </c>
      <c r="O630">
        <f t="shared" si="15"/>
        <v>30.884578842746084</v>
      </c>
      <c r="P630" t="s">
        <v>5572</v>
      </c>
    </row>
    <row r="631" spans="1:16">
      <c r="A631" s="54" t="s">
        <v>3322</v>
      </c>
      <c r="B631" s="54" t="s">
        <v>2933</v>
      </c>
      <c r="C631" s="54" t="s">
        <v>3807</v>
      </c>
      <c r="D631" s="54" t="s">
        <v>2884</v>
      </c>
      <c r="E631" s="54" t="s">
        <v>2160</v>
      </c>
      <c r="F631" s="54" t="s">
        <v>3690</v>
      </c>
      <c r="G631" s="54">
        <v>2311020000</v>
      </c>
      <c r="H631" s="54" t="s">
        <v>3693</v>
      </c>
      <c r="I631" s="54" t="s">
        <v>3694</v>
      </c>
      <c r="J631">
        <f>VLOOKUP(A631,'County Acres Disturbed'!$A$2:$E$3146,5,FALSE)</f>
        <v>226.10762721189363</v>
      </c>
      <c r="K631" s="55" t="s">
        <v>5571</v>
      </c>
      <c r="L631">
        <f>IF(H631="PM10-PRI",VLOOKUP(A631,'County Emission Factors'!A$2:E$3145,5,FALSE),IF(H631="PM10-FIL",VLOOKUP(A631,'County Emission Factors'!A$2:E$3145,5,FALSE),VLOOKUP(A631,'County Emission Factors'!A$2:F$3145,6,FALSE)))</f>
        <v>1.3659237958303384E-2</v>
      </c>
      <c r="M631" s="56" t="s">
        <v>5572</v>
      </c>
      <c r="N631" t="s">
        <v>5571</v>
      </c>
      <c r="O631">
        <f t="shared" si="15"/>
        <v>3.0884578842746087</v>
      </c>
      <c r="P631" t="s">
        <v>5572</v>
      </c>
    </row>
    <row r="632" spans="1:16">
      <c r="A632" s="54" t="s">
        <v>3322</v>
      </c>
      <c r="B632" s="54" t="s">
        <v>2933</v>
      </c>
      <c r="C632" s="54" t="s">
        <v>3807</v>
      </c>
      <c r="D632" s="54" t="s">
        <v>2884</v>
      </c>
      <c r="E632" s="54" t="s">
        <v>2160</v>
      </c>
      <c r="F632" s="54" t="s">
        <v>3690</v>
      </c>
      <c r="G632" s="54">
        <v>2311020000</v>
      </c>
      <c r="H632" s="54" t="s">
        <v>3695</v>
      </c>
      <c r="I632" s="54" t="s">
        <v>3696</v>
      </c>
      <c r="J632">
        <f>VLOOKUP(A632,'County Acres Disturbed'!$A$2:$E$3146,5,FALSE)</f>
        <v>226.10762721189363</v>
      </c>
      <c r="K632" s="55" t="s">
        <v>5571</v>
      </c>
      <c r="L632">
        <f>IF(H632="PM10-PRI",VLOOKUP(A632,'County Emission Factors'!A$2:E$3145,5,FALSE),IF(H632="PM10-FIL",VLOOKUP(A632,'County Emission Factors'!A$2:E$3145,5,FALSE),VLOOKUP(A632,'County Emission Factors'!A$2:F$3145,6,FALSE)))</f>
        <v>0.13659237958303383</v>
      </c>
      <c r="M632" s="56" t="s">
        <v>5572</v>
      </c>
      <c r="N632" t="s">
        <v>5571</v>
      </c>
      <c r="O632">
        <f t="shared" si="15"/>
        <v>30.884578842746084</v>
      </c>
      <c r="P632" t="s">
        <v>5572</v>
      </c>
    </row>
    <row r="633" spans="1:16">
      <c r="A633" s="54" t="s">
        <v>3322</v>
      </c>
      <c r="B633" s="54" t="s">
        <v>2933</v>
      </c>
      <c r="C633" s="54" t="s">
        <v>3807</v>
      </c>
      <c r="D633" s="54" t="s">
        <v>2884</v>
      </c>
      <c r="E633" s="54" t="s">
        <v>2160</v>
      </c>
      <c r="F633" s="54" t="s">
        <v>3690</v>
      </c>
      <c r="G633" s="54">
        <v>2311020000</v>
      </c>
      <c r="H633" s="54" t="s">
        <v>3697</v>
      </c>
      <c r="I633" s="54" t="s">
        <v>3698</v>
      </c>
      <c r="J633">
        <f>VLOOKUP(A633,'County Acres Disturbed'!$A$2:$E$3146,5,FALSE)</f>
        <v>226.10762721189363</v>
      </c>
      <c r="K633" s="55" t="s">
        <v>5571</v>
      </c>
      <c r="L633">
        <f>IF(H633="PM10-PRI",VLOOKUP(A633,'County Emission Factors'!A$2:E$3145,5,FALSE),IF(H633="PM10-FIL",VLOOKUP(A633,'County Emission Factors'!A$2:E$3145,5,FALSE),VLOOKUP(A633,'County Emission Factors'!A$2:F$3145,6,FALSE)))</f>
        <v>1.3659237958303384E-2</v>
      </c>
      <c r="M633" s="56" t="s">
        <v>5572</v>
      </c>
      <c r="N633" t="s">
        <v>5571</v>
      </c>
      <c r="O633">
        <f t="shared" si="15"/>
        <v>3.0884578842746087</v>
      </c>
      <c r="P633" t="s">
        <v>5572</v>
      </c>
    </row>
    <row r="634" spans="1:16">
      <c r="A634" s="54" t="s">
        <v>2225</v>
      </c>
      <c r="B634" s="54" t="s">
        <v>2933</v>
      </c>
      <c r="C634" s="54" t="s">
        <v>3807</v>
      </c>
      <c r="D634" s="54" t="s">
        <v>2885</v>
      </c>
      <c r="E634" s="54" t="s">
        <v>3747</v>
      </c>
      <c r="F634" s="54" t="s">
        <v>3690</v>
      </c>
      <c r="G634" s="54">
        <v>2311020000</v>
      </c>
      <c r="H634" s="54" t="s">
        <v>3691</v>
      </c>
      <c r="I634" s="54" t="s">
        <v>3692</v>
      </c>
      <c r="J634">
        <f>VLOOKUP(A634,'County Acres Disturbed'!$A$2:$E$3146,5,FALSE)</f>
        <v>0</v>
      </c>
      <c r="K634" s="55" t="s">
        <v>5571</v>
      </c>
      <c r="L634">
        <f>IF(H634="PM10-PRI",VLOOKUP(A634,'County Emission Factors'!A$2:E$3145,5,FALSE),IF(H634="PM10-FIL",VLOOKUP(A634,'County Emission Factors'!A$2:E$3145,5,FALSE),VLOOKUP(A634,'County Emission Factors'!A$2:F$3145,6,FALSE)))</f>
        <v>0.24623052959501551</v>
      </c>
      <c r="M634" s="56" t="s">
        <v>5572</v>
      </c>
      <c r="N634" t="s">
        <v>5571</v>
      </c>
      <c r="O634">
        <f t="shared" si="15"/>
        <v>0</v>
      </c>
      <c r="P634" t="s">
        <v>5572</v>
      </c>
    </row>
    <row r="635" spans="1:16">
      <c r="A635" s="54" t="s">
        <v>2225</v>
      </c>
      <c r="B635" s="54" t="s">
        <v>2933</v>
      </c>
      <c r="C635" s="54" t="s">
        <v>3807</v>
      </c>
      <c r="D635" s="54" t="s">
        <v>2885</v>
      </c>
      <c r="E635" s="54" t="s">
        <v>3747</v>
      </c>
      <c r="F635" s="54" t="s">
        <v>3690</v>
      </c>
      <c r="G635" s="54">
        <v>2311020000</v>
      </c>
      <c r="H635" s="54" t="s">
        <v>3693</v>
      </c>
      <c r="I635" s="54" t="s">
        <v>3694</v>
      </c>
      <c r="J635">
        <f>VLOOKUP(A635,'County Acres Disturbed'!$A$2:$E$3146,5,FALSE)</f>
        <v>0</v>
      </c>
      <c r="K635" s="55" t="s">
        <v>5571</v>
      </c>
      <c r="L635">
        <f>IF(H635="PM10-PRI",VLOOKUP(A635,'County Emission Factors'!A$2:E$3145,5,FALSE),IF(H635="PM10-FIL",VLOOKUP(A635,'County Emission Factors'!A$2:E$3145,5,FALSE),VLOOKUP(A635,'County Emission Factors'!A$2:F$3145,6,FALSE)))</f>
        <v>2.4623052959501554E-2</v>
      </c>
      <c r="M635" s="56" t="s">
        <v>5572</v>
      </c>
      <c r="N635" t="s">
        <v>5571</v>
      </c>
      <c r="O635">
        <f t="shared" si="15"/>
        <v>0</v>
      </c>
      <c r="P635" t="s">
        <v>5572</v>
      </c>
    </row>
    <row r="636" spans="1:16">
      <c r="A636" s="54" t="s">
        <v>2225</v>
      </c>
      <c r="B636" s="54" t="s">
        <v>2933</v>
      </c>
      <c r="C636" s="54" t="s">
        <v>3807</v>
      </c>
      <c r="D636" s="54" t="s">
        <v>2885</v>
      </c>
      <c r="E636" s="54" t="s">
        <v>3747</v>
      </c>
      <c r="F636" s="54" t="s">
        <v>3690</v>
      </c>
      <c r="G636" s="54">
        <v>2311020000</v>
      </c>
      <c r="H636" s="54" t="s">
        <v>3695</v>
      </c>
      <c r="I636" s="54" t="s">
        <v>3696</v>
      </c>
      <c r="J636">
        <f>VLOOKUP(A636,'County Acres Disturbed'!$A$2:$E$3146,5,FALSE)</f>
        <v>0</v>
      </c>
      <c r="K636" s="55" t="s">
        <v>5571</v>
      </c>
      <c r="L636">
        <f>IF(H636="PM10-PRI",VLOOKUP(A636,'County Emission Factors'!A$2:E$3145,5,FALSE),IF(H636="PM10-FIL",VLOOKUP(A636,'County Emission Factors'!A$2:E$3145,5,FALSE),VLOOKUP(A636,'County Emission Factors'!A$2:F$3145,6,FALSE)))</f>
        <v>0.24623052959501551</v>
      </c>
      <c r="M636" s="56" t="s">
        <v>5572</v>
      </c>
      <c r="N636" t="s">
        <v>5571</v>
      </c>
      <c r="O636">
        <f t="shared" si="15"/>
        <v>0</v>
      </c>
      <c r="P636" t="s">
        <v>5572</v>
      </c>
    </row>
    <row r="637" spans="1:16">
      <c r="A637" s="54" t="s">
        <v>2225</v>
      </c>
      <c r="B637" s="54" t="s">
        <v>2933</v>
      </c>
      <c r="C637" s="54" t="s">
        <v>3807</v>
      </c>
      <c r="D637" s="54" t="s">
        <v>2885</v>
      </c>
      <c r="E637" s="54" t="s">
        <v>3747</v>
      </c>
      <c r="F637" s="54" t="s">
        <v>3690</v>
      </c>
      <c r="G637" s="54">
        <v>2311020000</v>
      </c>
      <c r="H637" s="54" t="s">
        <v>3697</v>
      </c>
      <c r="I637" s="54" t="s">
        <v>3698</v>
      </c>
      <c r="J637">
        <f>VLOOKUP(A637,'County Acres Disturbed'!$A$2:$E$3146,5,FALSE)</f>
        <v>0</v>
      </c>
      <c r="K637" s="55" t="s">
        <v>5571</v>
      </c>
      <c r="L637">
        <f>IF(H637="PM10-PRI",VLOOKUP(A637,'County Emission Factors'!A$2:E$3145,5,FALSE),IF(H637="PM10-FIL",VLOOKUP(A637,'County Emission Factors'!A$2:E$3145,5,FALSE),VLOOKUP(A637,'County Emission Factors'!A$2:F$3145,6,FALSE)))</f>
        <v>2.4623052959501554E-2</v>
      </c>
      <c r="M637" s="56" t="s">
        <v>5572</v>
      </c>
      <c r="N637" t="s">
        <v>5571</v>
      </c>
      <c r="O637">
        <f t="shared" si="15"/>
        <v>0</v>
      </c>
      <c r="P637" t="s">
        <v>5572</v>
      </c>
    </row>
    <row r="638" spans="1:16">
      <c r="A638" s="54" t="s">
        <v>3323</v>
      </c>
      <c r="B638" s="54" t="s">
        <v>2933</v>
      </c>
      <c r="C638" s="54" t="s">
        <v>3807</v>
      </c>
      <c r="D638" s="54" t="s">
        <v>2886</v>
      </c>
      <c r="E638" s="54" t="s">
        <v>3748</v>
      </c>
      <c r="F638" s="54" t="s">
        <v>3690</v>
      </c>
      <c r="G638" s="54">
        <v>2311020000</v>
      </c>
      <c r="H638" s="54" t="s">
        <v>3691</v>
      </c>
      <c r="I638" s="54" t="s">
        <v>3692</v>
      </c>
      <c r="J638">
        <f>VLOOKUP(A638,'County Acres Disturbed'!$A$2:$E$3146,5,FALSE)</f>
        <v>37.684604535315607</v>
      </c>
      <c r="K638" s="55" t="s">
        <v>5571</v>
      </c>
      <c r="L638">
        <f>IF(H638="PM10-PRI",VLOOKUP(A638,'County Emission Factors'!A$2:E$3145,5,FALSE),IF(H638="PM10-FIL",VLOOKUP(A638,'County Emission Factors'!A$2:E$3145,5,FALSE),VLOOKUP(A638,'County Emission Factors'!A$2:F$3145,6,FALSE)))</f>
        <v>0.15626168224299067</v>
      </c>
      <c r="M638" s="56" t="s">
        <v>5572</v>
      </c>
      <c r="N638" t="s">
        <v>5571</v>
      </c>
      <c r="O638">
        <f t="shared" si="15"/>
        <v>5.888659699350252</v>
      </c>
      <c r="P638" t="s">
        <v>5572</v>
      </c>
    </row>
    <row r="639" spans="1:16">
      <c r="A639" s="54" t="s">
        <v>3323</v>
      </c>
      <c r="B639" s="54" t="s">
        <v>2933</v>
      </c>
      <c r="C639" s="54" t="s">
        <v>3807</v>
      </c>
      <c r="D639" s="54" t="s">
        <v>2886</v>
      </c>
      <c r="E639" s="54" t="s">
        <v>3748</v>
      </c>
      <c r="F639" s="54" t="s">
        <v>3690</v>
      </c>
      <c r="G639" s="54">
        <v>2311020000</v>
      </c>
      <c r="H639" s="54" t="s">
        <v>3693</v>
      </c>
      <c r="I639" s="54" t="s">
        <v>3694</v>
      </c>
      <c r="J639">
        <f>VLOOKUP(A639,'County Acres Disturbed'!$A$2:$E$3146,5,FALSE)</f>
        <v>37.684604535315607</v>
      </c>
      <c r="K639" s="55" t="s">
        <v>5571</v>
      </c>
      <c r="L639">
        <f>IF(H639="PM10-PRI",VLOOKUP(A639,'County Emission Factors'!A$2:E$3145,5,FALSE),IF(H639="PM10-FIL",VLOOKUP(A639,'County Emission Factors'!A$2:E$3145,5,FALSE),VLOOKUP(A639,'County Emission Factors'!A$2:F$3145,6,FALSE)))</f>
        <v>1.5626168224299068E-2</v>
      </c>
      <c r="M639" s="56" t="s">
        <v>5572</v>
      </c>
      <c r="N639" t="s">
        <v>5571</v>
      </c>
      <c r="O639">
        <f t="shared" si="15"/>
        <v>0.58886596993502527</v>
      </c>
      <c r="P639" t="s">
        <v>5572</v>
      </c>
    </row>
    <row r="640" spans="1:16">
      <c r="A640" s="54" t="s">
        <v>3323</v>
      </c>
      <c r="B640" s="54" t="s">
        <v>2933</v>
      </c>
      <c r="C640" s="54" t="s">
        <v>3807</v>
      </c>
      <c r="D640" s="54" t="s">
        <v>2886</v>
      </c>
      <c r="E640" s="54" t="s">
        <v>3748</v>
      </c>
      <c r="F640" s="54" t="s">
        <v>3690</v>
      </c>
      <c r="G640" s="54">
        <v>2311020000</v>
      </c>
      <c r="H640" s="54" t="s">
        <v>3695</v>
      </c>
      <c r="I640" s="54" t="s">
        <v>3696</v>
      </c>
      <c r="J640">
        <f>VLOOKUP(A640,'County Acres Disturbed'!$A$2:$E$3146,5,FALSE)</f>
        <v>37.684604535315607</v>
      </c>
      <c r="K640" s="55" t="s">
        <v>5571</v>
      </c>
      <c r="L640">
        <f>IF(H640="PM10-PRI",VLOOKUP(A640,'County Emission Factors'!A$2:E$3145,5,FALSE),IF(H640="PM10-FIL",VLOOKUP(A640,'County Emission Factors'!A$2:E$3145,5,FALSE),VLOOKUP(A640,'County Emission Factors'!A$2:F$3145,6,FALSE)))</f>
        <v>0.15626168224299067</v>
      </c>
      <c r="M640" s="56" t="s">
        <v>5572</v>
      </c>
      <c r="N640" t="s">
        <v>5571</v>
      </c>
      <c r="O640">
        <f t="shared" si="15"/>
        <v>5.888659699350252</v>
      </c>
      <c r="P640" t="s">
        <v>5572</v>
      </c>
    </row>
    <row r="641" spans="1:16">
      <c r="A641" s="54" t="s">
        <v>3323</v>
      </c>
      <c r="B641" s="54" t="s">
        <v>2933</v>
      </c>
      <c r="C641" s="54" t="s">
        <v>3807</v>
      </c>
      <c r="D641" s="54" t="s">
        <v>2886</v>
      </c>
      <c r="E641" s="54" t="s">
        <v>3748</v>
      </c>
      <c r="F641" s="54" t="s">
        <v>3690</v>
      </c>
      <c r="G641" s="54">
        <v>2311020000</v>
      </c>
      <c r="H641" s="54" t="s">
        <v>3697</v>
      </c>
      <c r="I641" s="54" t="s">
        <v>3698</v>
      </c>
      <c r="J641">
        <f>VLOOKUP(A641,'County Acres Disturbed'!$A$2:$E$3146,5,FALSE)</f>
        <v>37.684604535315607</v>
      </c>
      <c r="K641" s="55" t="s">
        <v>5571</v>
      </c>
      <c r="L641">
        <f>IF(H641="PM10-PRI",VLOOKUP(A641,'County Emission Factors'!A$2:E$3145,5,FALSE),IF(H641="PM10-FIL",VLOOKUP(A641,'County Emission Factors'!A$2:E$3145,5,FALSE),VLOOKUP(A641,'County Emission Factors'!A$2:F$3145,6,FALSE)))</f>
        <v>1.5626168224299068E-2</v>
      </c>
      <c r="M641" s="56" t="s">
        <v>5572</v>
      </c>
      <c r="N641" t="s">
        <v>5571</v>
      </c>
      <c r="O641">
        <f t="shared" si="15"/>
        <v>0.58886596993502527</v>
      </c>
      <c r="P641" t="s">
        <v>5572</v>
      </c>
    </row>
    <row r="642" spans="1:16">
      <c r="A642" s="54" t="s">
        <v>2226</v>
      </c>
      <c r="B642" s="54" t="s">
        <v>2933</v>
      </c>
      <c r="C642" s="54" t="s">
        <v>3807</v>
      </c>
      <c r="D642" s="54" t="s">
        <v>2887</v>
      </c>
      <c r="E642" s="54" t="s">
        <v>2164</v>
      </c>
      <c r="F642" s="54" t="s">
        <v>3690</v>
      </c>
      <c r="G642" s="54">
        <v>2311020000</v>
      </c>
      <c r="H642" s="54" t="s">
        <v>3691</v>
      </c>
      <c r="I642" s="54" t="s">
        <v>3692</v>
      </c>
      <c r="J642">
        <f>VLOOKUP(A642,'County Acres Disturbed'!$A$2:$E$3146,5,FALSE)</f>
        <v>0</v>
      </c>
      <c r="K642" s="55" t="s">
        <v>5571</v>
      </c>
      <c r="L642">
        <f>IF(H642="PM10-PRI",VLOOKUP(A642,'County Emission Factors'!A$2:E$3145,5,FALSE),IF(H642="PM10-FIL",VLOOKUP(A642,'County Emission Factors'!A$2:E$3145,5,FALSE),VLOOKUP(A642,'County Emission Factors'!A$2:F$3145,6,FALSE)))</f>
        <v>0.15626168224299067</v>
      </c>
      <c r="M642" s="56" t="s">
        <v>5572</v>
      </c>
      <c r="N642" t="s">
        <v>5571</v>
      </c>
      <c r="O642">
        <f t="shared" si="15"/>
        <v>0</v>
      </c>
      <c r="P642" t="s">
        <v>5572</v>
      </c>
    </row>
    <row r="643" spans="1:16">
      <c r="A643" s="54" t="s">
        <v>2226</v>
      </c>
      <c r="B643" s="54" t="s">
        <v>2933</v>
      </c>
      <c r="C643" s="54" t="s">
        <v>3807</v>
      </c>
      <c r="D643" s="54" t="s">
        <v>2887</v>
      </c>
      <c r="E643" s="54" t="s">
        <v>2164</v>
      </c>
      <c r="F643" s="54" t="s">
        <v>3690</v>
      </c>
      <c r="G643" s="54">
        <v>2311020000</v>
      </c>
      <c r="H643" s="54" t="s">
        <v>3693</v>
      </c>
      <c r="I643" s="54" t="s">
        <v>3694</v>
      </c>
      <c r="J643">
        <f>VLOOKUP(A643,'County Acres Disturbed'!$A$2:$E$3146,5,FALSE)</f>
        <v>0</v>
      </c>
      <c r="K643" s="55" t="s">
        <v>5571</v>
      </c>
      <c r="L643">
        <f>IF(H643="PM10-PRI",VLOOKUP(A643,'County Emission Factors'!A$2:E$3145,5,FALSE),IF(H643="PM10-FIL",VLOOKUP(A643,'County Emission Factors'!A$2:E$3145,5,FALSE),VLOOKUP(A643,'County Emission Factors'!A$2:F$3145,6,FALSE)))</f>
        <v>1.5626168224299068E-2</v>
      </c>
      <c r="M643" s="56" t="s">
        <v>5572</v>
      </c>
      <c r="N643" t="s">
        <v>5571</v>
      </c>
      <c r="O643">
        <f t="shared" si="15"/>
        <v>0</v>
      </c>
      <c r="P643" t="s">
        <v>5572</v>
      </c>
    </row>
    <row r="644" spans="1:16">
      <c r="A644" s="54" t="s">
        <v>2226</v>
      </c>
      <c r="B644" s="54" t="s">
        <v>2933</v>
      </c>
      <c r="C644" s="54" t="s">
        <v>3807</v>
      </c>
      <c r="D644" s="54" t="s">
        <v>2887</v>
      </c>
      <c r="E644" s="54" t="s">
        <v>2164</v>
      </c>
      <c r="F644" s="54" t="s">
        <v>3690</v>
      </c>
      <c r="G644" s="54">
        <v>2311020000</v>
      </c>
      <c r="H644" s="54" t="s">
        <v>3695</v>
      </c>
      <c r="I644" s="54" t="s">
        <v>3696</v>
      </c>
      <c r="J644">
        <f>VLOOKUP(A644,'County Acres Disturbed'!$A$2:$E$3146,5,FALSE)</f>
        <v>0</v>
      </c>
      <c r="K644" s="55" t="s">
        <v>5571</v>
      </c>
      <c r="L644">
        <f>IF(H644="PM10-PRI",VLOOKUP(A644,'County Emission Factors'!A$2:E$3145,5,FALSE),IF(H644="PM10-FIL",VLOOKUP(A644,'County Emission Factors'!A$2:E$3145,5,FALSE),VLOOKUP(A644,'County Emission Factors'!A$2:F$3145,6,FALSE)))</f>
        <v>0.15626168224299067</v>
      </c>
      <c r="M644" s="56" t="s">
        <v>5572</v>
      </c>
      <c r="N644" t="s">
        <v>5571</v>
      </c>
      <c r="O644">
        <f t="shared" si="15"/>
        <v>0</v>
      </c>
      <c r="P644" t="s">
        <v>5572</v>
      </c>
    </row>
    <row r="645" spans="1:16">
      <c r="A645" s="54" t="s">
        <v>2226</v>
      </c>
      <c r="B645" s="54" t="s">
        <v>2933</v>
      </c>
      <c r="C645" s="54" t="s">
        <v>3807</v>
      </c>
      <c r="D645" s="54" t="s">
        <v>2887</v>
      </c>
      <c r="E645" s="54" t="s">
        <v>2164</v>
      </c>
      <c r="F645" s="54" t="s">
        <v>3690</v>
      </c>
      <c r="G645" s="54">
        <v>2311020000</v>
      </c>
      <c r="H645" s="54" t="s">
        <v>3697</v>
      </c>
      <c r="I645" s="54" t="s">
        <v>3698</v>
      </c>
      <c r="J645">
        <f>VLOOKUP(A645,'County Acres Disturbed'!$A$2:$E$3146,5,FALSE)</f>
        <v>0</v>
      </c>
      <c r="K645" s="55" t="s">
        <v>5571</v>
      </c>
      <c r="L645">
        <f>IF(H645="PM10-PRI",VLOOKUP(A645,'County Emission Factors'!A$2:E$3145,5,FALSE),IF(H645="PM10-FIL",VLOOKUP(A645,'County Emission Factors'!A$2:E$3145,5,FALSE),VLOOKUP(A645,'County Emission Factors'!A$2:F$3145,6,FALSE)))</f>
        <v>1.5626168224299068E-2</v>
      </c>
      <c r="M645" s="56" t="s">
        <v>5572</v>
      </c>
      <c r="N645" t="s">
        <v>5571</v>
      </c>
      <c r="O645">
        <f t="shared" si="15"/>
        <v>0</v>
      </c>
      <c r="P645" t="s">
        <v>5572</v>
      </c>
    </row>
    <row r="646" spans="1:16">
      <c r="A646" s="54" t="s">
        <v>2227</v>
      </c>
      <c r="B646" s="54" t="s">
        <v>2933</v>
      </c>
      <c r="C646" s="54" t="s">
        <v>3807</v>
      </c>
      <c r="D646" s="54" t="s">
        <v>2888</v>
      </c>
      <c r="E646" s="54" t="s">
        <v>3841</v>
      </c>
      <c r="F646" s="54" t="s">
        <v>3690</v>
      </c>
      <c r="G646" s="54">
        <v>2311020000</v>
      </c>
      <c r="H646" s="54" t="s">
        <v>3691</v>
      </c>
      <c r="I646" s="54" t="s">
        <v>3692</v>
      </c>
      <c r="J646">
        <f>VLOOKUP(A646,'County Acres Disturbed'!$A$2:$E$3146,5,FALSE)</f>
        <v>0</v>
      </c>
      <c r="K646" s="55" t="s">
        <v>5571</v>
      </c>
      <c r="L646">
        <f>IF(H646="PM10-PRI",VLOOKUP(A646,'County Emission Factors'!A$2:E$3145,5,FALSE),IF(H646="PM10-FIL",VLOOKUP(A646,'County Emission Factors'!A$2:E$3145,5,FALSE),VLOOKUP(A646,'County Emission Factors'!A$2:F$3145,6,FALSE)))</f>
        <v>0.15626168224299067</v>
      </c>
      <c r="M646" s="56" t="s">
        <v>5572</v>
      </c>
      <c r="N646" t="s">
        <v>5571</v>
      </c>
      <c r="O646">
        <f t="shared" si="15"/>
        <v>0</v>
      </c>
      <c r="P646" t="s">
        <v>5572</v>
      </c>
    </row>
    <row r="647" spans="1:16">
      <c r="A647" s="54" t="s">
        <v>2227</v>
      </c>
      <c r="B647" s="54" t="s">
        <v>2933</v>
      </c>
      <c r="C647" s="54" t="s">
        <v>3807</v>
      </c>
      <c r="D647" s="54" t="s">
        <v>2888</v>
      </c>
      <c r="E647" s="54" t="s">
        <v>3841</v>
      </c>
      <c r="F647" s="54" t="s">
        <v>3690</v>
      </c>
      <c r="G647" s="54">
        <v>2311020000</v>
      </c>
      <c r="H647" s="54" t="s">
        <v>3693</v>
      </c>
      <c r="I647" s="54" t="s">
        <v>3694</v>
      </c>
      <c r="J647">
        <f>VLOOKUP(A647,'County Acres Disturbed'!$A$2:$E$3146,5,FALSE)</f>
        <v>0</v>
      </c>
      <c r="K647" s="55" t="s">
        <v>5571</v>
      </c>
      <c r="L647">
        <f>IF(H647="PM10-PRI",VLOOKUP(A647,'County Emission Factors'!A$2:E$3145,5,FALSE),IF(H647="PM10-FIL",VLOOKUP(A647,'County Emission Factors'!A$2:E$3145,5,FALSE),VLOOKUP(A647,'County Emission Factors'!A$2:F$3145,6,FALSE)))</f>
        <v>1.5626168224299068E-2</v>
      </c>
      <c r="M647" s="56" t="s">
        <v>5572</v>
      </c>
      <c r="N647" t="s">
        <v>5571</v>
      </c>
      <c r="O647">
        <f t="shared" si="15"/>
        <v>0</v>
      </c>
      <c r="P647" t="s">
        <v>5572</v>
      </c>
    </row>
    <row r="648" spans="1:16">
      <c r="A648" s="54" t="s">
        <v>2227</v>
      </c>
      <c r="B648" s="54" t="s">
        <v>2933</v>
      </c>
      <c r="C648" s="54" t="s">
        <v>3807</v>
      </c>
      <c r="D648" s="54" t="s">
        <v>2888</v>
      </c>
      <c r="E648" s="54" t="s">
        <v>3841</v>
      </c>
      <c r="F648" s="54" t="s">
        <v>3690</v>
      </c>
      <c r="G648" s="54">
        <v>2311020000</v>
      </c>
      <c r="H648" s="54" t="s">
        <v>3695</v>
      </c>
      <c r="I648" s="54" t="s">
        <v>3696</v>
      </c>
      <c r="J648">
        <f>VLOOKUP(A648,'County Acres Disturbed'!$A$2:$E$3146,5,FALSE)</f>
        <v>0</v>
      </c>
      <c r="K648" s="55" t="s">
        <v>5571</v>
      </c>
      <c r="L648">
        <f>IF(H648="PM10-PRI",VLOOKUP(A648,'County Emission Factors'!A$2:E$3145,5,FALSE),IF(H648="PM10-FIL",VLOOKUP(A648,'County Emission Factors'!A$2:E$3145,5,FALSE),VLOOKUP(A648,'County Emission Factors'!A$2:F$3145,6,FALSE)))</f>
        <v>0.15626168224299067</v>
      </c>
      <c r="M648" s="56" t="s">
        <v>5572</v>
      </c>
      <c r="N648" t="s">
        <v>5571</v>
      </c>
      <c r="O648">
        <f t="shared" si="15"/>
        <v>0</v>
      </c>
      <c r="P648" t="s">
        <v>5572</v>
      </c>
    </row>
    <row r="649" spans="1:16">
      <c r="A649" s="54" t="s">
        <v>2227</v>
      </c>
      <c r="B649" s="54" t="s">
        <v>2933</v>
      </c>
      <c r="C649" s="54" t="s">
        <v>3807</v>
      </c>
      <c r="D649" s="54" t="s">
        <v>2888</v>
      </c>
      <c r="E649" s="54" t="s">
        <v>3841</v>
      </c>
      <c r="F649" s="54" t="s">
        <v>3690</v>
      </c>
      <c r="G649" s="54">
        <v>2311020000</v>
      </c>
      <c r="H649" s="54" t="s">
        <v>3697</v>
      </c>
      <c r="I649" s="54" t="s">
        <v>3698</v>
      </c>
      <c r="J649">
        <f>VLOOKUP(A649,'County Acres Disturbed'!$A$2:$E$3146,5,FALSE)</f>
        <v>0</v>
      </c>
      <c r="K649" s="55" t="s">
        <v>5571</v>
      </c>
      <c r="L649">
        <f>IF(H649="PM10-PRI",VLOOKUP(A649,'County Emission Factors'!A$2:E$3145,5,FALSE),IF(H649="PM10-FIL",VLOOKUP(A649,'County Emission Factors'!A$2:E$3145,5,FALSE),VLOOKUP(A649,'County Emission Factors'!A$2:F$3145,6,FALSE)))</f>
        <v>1.5626168224299068E-2</v>
      </c>
      <c r="M649" s="56" t="s">
        <v>5572</v>
      </c>
      <c r="N649" t="s">
        <v>5571</v>
      </c>
      <c r="O649">
        <f t="shared" si="15"/>
        <v>0</v>
      </c>
      <c r="P649" t="s">
        <v>5572</v>
      </c>
    </row>
    <row r="650" spans="1:16">
      <c r="A650" s="54" t="s">
        <v>3324</v>
      </c>
      <c r="B650" s="54" t="s">
        <v>2933</v>
      </c>
      <c r="C650" s="54" t="s">
        <v>3807</v>
      </c>
      <c r="D650" s="54" t="s">
        <v>2889</v>
      </c>
      <c r="E650" s="54" t="s">
        <v>3842</v>
      </c>
      <c r="F650" s="54" t="s">
        <v>3690</v>
      </c>
      <c r="G650" s="54">
        <v>2311020000</v>
      </c>
      <c r="H650" s="54" t="s">
        <v>3691</v>
      </c>
      <c r="I650" s="54" t="s">
        <v>3692</v>
      </c>
      <c r="J650">
        <f>VLOOKUP(A650,'County Acres Disturbed'!$A$2:$E$3146,5,FALSE)</f>
        <v>37.684604535315607</v>
      </c>
      <c r="K650" s="55" t="s">
        <v>5571</v>
      </c>
      <c r="L650">
        <f>IF(H650="PM10-PRI",VLOOKUP(A650,'County Emission Factors'!A$2:E$3145,5,FALSE),IF(H650="PM10-FIL",VLOOKUP(A650,'County Emission Factors'!A$2:E$3145,5,FALSE),VLOOKUP(A650,'County Emission Factors'!A$2:F$3145,6,FALSE)))</f>
        <v>0.15626168224299061</v>
      </c>
      <c r="M650" s="56" t="s">
        <v>5572</v>
      </c>
      <c r="N650" t="s">
        <v>5571</v>
      </c>
      <c r="O650">
        <f t="shared" si="15"/>
        <v>5.8886596993502502</v>
      </c>
      <c r="P650" t="s">
        <v>5572</v>
      </c>
    </row>
    <row r="651" spans="1:16">
      <c r="A651" s="54" t="s">
        <v>3324</v>
      </c>
      <c r="B651" s="54" t="s">
        <v>2933</v>
      </c>
      <c r="C651" s="54" t="s">
        <v>3807</v>
      </c>
      <c r="D651" s="54" t="s">
        <v>2889</v>
      </c>
      <c r="E651" s="54" t="s">
        <v>3842</v>
      </c>
      <c r="F651" s="54" t="s">
        <v>3690</v>
      </c>
      <c r="G651" s="54">
        <v>2311020000</v>
      </c>
      <c r="H651" s="54" t="s">
        <v>3693</v>
      </c>
      <c r="I651" s="54" t="s">
        <v>3694</v>
      </c>
      <c r="J651">
        <f>VLOOKUP(A651,'County Acres Disturbed'!$A$2:$E$3146,5,FALSE)</f>
        <v>37.684604535315607</v>
      </c>
      <c r="K651" s="55" t="s">
        <v>5571</v>
      </c>
      <c r="L651">
        <f>IF(H651="PM10-PRI",VLOOKUP(A651,'County Emission Factors'!A$2:E$3145,5,FALSE),IF(H651="PM10-FIL",VLOOKUP(A651,'County Emission Factors'!A$2:E$3145,5,FALSE),VLOOKUP(A651,'County Emission Factors'!A$2:F$3145,6,FALSE)))</f>
        <v>1.5626168224299061E-2</v>
      </c>
      <c r="M651" s="56" t="s">
        <v>5572</v>
      </c>
      <c r="N651" t="s">
        <v>5571</v>
      </c>
      <c r="O651">
        <f t="shared" si="15"/>
        <v>0.58886596993502505</v>
      </c>
      <c r="P651" t="s">
        <v>5572</v>
      </c>
    </row>
    <row r="652" spans="1:16">
      <c r="A652" s="54" t="s">
        <v>3324</v>
      </c>
      <c r="B652" s="54" t="s">
        <v>2933</v>
      </c>
      <c r="C652" s="54" t="s">
        <v>3807</v>
      </c>
      <c r="D652" s="54" t="s">
        <v>2889</v>
      </c>
      <c r="E652" s="54" t="s">
        <v>3842</v>
      </c>
      <c r="F652" s="54" t="s">
        <v>3690</v>
      </c>
      <c r="G652" s="54">
        <v>2311020000</v>
      </c>
      <c r="H652" s="54" t="s">
        <v>3695</v>
      </c>
      <c r="I652" s="54" t="s">
        <v>3696</v>
      </c>
      <c r="J652">
        <f>VLOOKUP(A652,'County Acres Disturbed'!$A$2:$E$3146,5,FALSE)</f>
        <v>37.684604535315607</v>
      </c>
      <c r="K652" s="55" t="s">
        <v>5571</v>
      </c>
      <c r="L652">
        <f>IF(H652="PM10-PRI",VLOOKUP(A652,'County Emission Factors'!A$2:E$3145,5,FALSE),IF(H652="PM10-FIL",VLOOKUP(A652,'County Emission Factors'!A$2:E$3145,5,FALSE),VLOOKUP(A652,'County Emission Factors'!A$2:F$3145,6,FALSE)))</f>
        <v>0.15626168224299061</v>
      </c>
      <c r="M652" s="56" t="s">
        <v>5572</v>
      </c>
      <c r="N652" t="s">
        <v>5571</v>
      </c>
      <c r="O652">
        <f t="shared" si="15"/>
        <v>5.8886596993502502</v>
      </c>
      <c r="P652" t="s">
        <v>5572</v>
      </c>
    </row>
    <row r="653" spans="1:16">
      <c r="A653" s="54" t="s">
        <v>3324</v>
      </c>
      <c r="B653" s="54" t="s">
        <v>2933</v>
      </c>
      <c r="C653" s="54" t="s">
        <v>3807</v>
      </c>
      <c r="D653" s="54" t="s">
        <v>2889</v>
      </c>
      <c r="E653" s="54" t="s">
        <v>3842</v>
      </c>
      <c r="F653" s="54" t="s">
        <v>3690</v>
      </c>
      <c r="G653" s="54">
        <v>2311020000</v>
      </c>
      <c r="H653" s="54" t="s">
        <v>3697</v>
      </c>
      <c r="I653" s="54" t="s">
        <v>3698</v>
      </c>
      <c r="J653">
        <f>VLOOKUP(A653,'County Acres Disturbed'!$A$2:$E$3146,5,FALSE)</f>
        <v>37.684604535315607</v>
      </c>
      <c r="K653" s="55" t="s">
        <v>5571</v>
      </c>
      <c r="L653">
        <f>IF(H653="PM10-PRI",VLOOKUP(A653,'County Emission Factors'!A$2:E$3145,5,FALSE),IF(H653="PM10-FIL",VLOOKUP(A653,'County Emission Factors'!A$2:E$3145,5,FALSE),VLOOKUP(A653,'County Emission Factors'!A$2:F$3145,6,FALSE)))</f>
        <v>1.5626168224299061E-2</v>
      </c>
      <c r="M653" s="56" t="s">
        <v>5572</v>
      </c>
      <c r="N653" t="s">
        <v>5571</v>
      </c>
      <c r="O653">
        <f t="shared" si="15"/>
        <v>0.58886596993502505</v>
      </c>
      <c r="P653" t="s">
        <v>5572</v>
      </c>
    </row>
    <row r="654" spans="1:16">
      <c r="A654" s="54" t="s">
        <v>3325</v>
      </c>
      <c r="B654" s="54" t="s">
        <v>2933</v>
      </c>
      <c r="C654" s="54" t="s">
        <v>3807</v>
      </c>
      <c r="D654" s="54" t="s">
        <v>2890</v>
      </c>
      <c r="E654" s="54" t="s">
        <v>3750</v>
      </c>
      <c r="F654" s="54" t="s">
        <v>3690</v>
      </c>
      <c r="G654" s="54">
        <v>2311020000</v>
      </c>
      <c r="H654" s="54" t="s">
        <v>3691</v>
      </c>
      <c r="I654" s="54" t="s">
        <v>3692</v>
      </c>
      <c r="J654">
        <f>VLOOKUP(A654,'County Acres Disturbed'!$A$2:$E$3146,5,FALSE)</f>
        <v>37.684604535315607</v>
      </c>
      <c r="K654" s="55" t="s">
        <v>5571</v>
      </c>
      <c r="L654">
        <f>IF(H654="PM10-PRI",VLOOKUP(A654,'County Emission Factors'!A$2:E$3145,5,FALSE),IF(H654="PM10-FIL",VLOOKUP(A654,'County Emission Factors'!A$2:E$3145,5,FALSE),VLOOKUP(A654,'County Emission Factors'!A$2:F$3145,6,FALSE)))</f>
        <v>0.1562616822429907</v>
      </c>
      <c r="M654" s="56" t="s">
        <v>5572</v>
      </c>
      <c r="N654" t="s">
        <v>5571</v>
      </c>
      <c r="O654">
        <f t="shared" si="15"/>
        <v>5.8886596993502538</v>
      </c>
      <c r="P654" t="s">
        <v>5572</v>
      </c>
    </row>
    <row r="655" spans="1:16">
      <c r="A655" s="54" t="s">
        <v>3325</v>
      </c>
      <c r="B655" s="54" t="s">
        <v>2933</v>
      </c>
      <c r="C655" s="54" t="s">
        <v>3807</v>
      </c>
      <c r="D655" s="54" t="s">
        <v>2890</v>
      </c>
      <c r="E655" s="54" t="s">
        <v>3750</v>
      </c>
      <c r="F655" s="54" t="s">
        <v>3690</v>
      </c>
      <c r="G655" s="54">
        <v>2311020000</v>
      </c>
      <c r="H655" s="54" t="s">
        <v>3693</v>
      </c>
      <c r="I655" s="54" t="s">
        <v>3694</v>
      </c>
      <c r="J655">
        <f>VLOOKUP(A655,'County Acres Disturbed'!$A$2:$E$3146,5,FALSE)</f>
        <v>37.684604535315607</v>
      </c>
      <c r="K655" s="55" t="s">
        <v>5571</v>
      </c>
      <c r="L655">
        <f>IF(H655="PM10-PRI",VLOOKUP(A655,'County Emission Factors'!A$2:E$3145,5,FALSE),IF(H655="PM10-FIL",VLOOKUP(A655,'County Emission Factors'!A$2:E$3145,5,FALSE),VLOOKUP(A655,'County Emission Factors'!A$2:F$3145,6,FALSE)))</f>
        <v>1.5626168224299072E-2</v>
      </c>
      <c r="M655" s="56" t="s">
        <v>5572</v>
      </c>
      <c r="N655" t="s">
        <v>5571</v>
      </c>
      <c r="O655">
        <f t="shared" si="15"/>
        <v>0.58886596993502538</v>
      </c>
      <c r="P655" t="s">
        <v>5572</v>
      </c>
    </row>
    <row r="656" spans="1:16">
      <c r="A656" s="54" t="s">
        <v>3325</v>
      </c>
      <c r="B656" s="54" t="s">
        <v>2933</v>
      </c>
      <c r="C656" s="54" t="s">
        <v>3807</v>
      </c>
      <c r="D656" s="54" t="s">
        <v>2890</v>
      </c>
      <c r="E656" s="54" t="s">
        <v>3750</v>
      </c>
      <c r="F656" s="54" t="s">
        <v>3690</v>
      </c>
      <c r="G656" s="54">
        <v>2311020000</v>
      </c>
      <c r="H656" s="54" t="s">
        <v>3695</v>
      </c>
      <c r="I656" s="54" t="s">
        <v>3696</v>
      </c>
      <c r="J656">
        <f>VLOOKUP(A656,'County Acres Disturbed'!$A$2:$E$3146,5,FALSE)</f>
        <v>37.684604535315607</v>
      </c>
      <c r="K656" s="55" t="s">
        <v>5571</v>
      </c>
      <c r="L656">
        <f>IF(H656="PM10-PRI",VLOOKUP(A656,'County Emission Factors'!A$2:E$3145,5,FALSE),IF(H656="PM10-FIL",VLOOKUP(A656,'County Emission Factors'!A$2:E$3145,5,FALSE),VLOOKUP(A656,'County Emission Factors'!A$2:F$3145,6,FALSE)))</f>
        <v>0.1562616822429907</v>
      </c>
      <c r="M656" s="56" t="s">
        <v>5572</v>
      </c>
      <c r="N656" t="s">
        <v>5571</v>
      </c>
      <c r="O656">
        <f t="shared" si="15"/>
        <v>5.8886596993502538</v>
      </c>
      <c r="P656" t="s">
        <v>5572</v>
      </c>
    </row>
    <row r="657" spans="1:16">
      <c r="A657" s="54" t="s">
        <v>3325</v>
      </c>
      <c r="B657" s="54" t="s">
        <v>2933</v>
      </c>
      <c r="C657" s="54" t="s">
        <v>3807</v>
      </c>
      <c r="D657" s="54" t="s">
        <v>2890</v>
      </c>
      <c r="E657" s="54" t="s">
        <v>3750</v>
      </c>
      <c r="F657" s="54" t="s">
        <v>3690</v>
      </c>
      <c r="G657" s="54">
        <v>2311020000</v>
      </c>
      <c r="H657" s="54" t="s">
        <v>3697</v>
      </c>
      <c r="I657" s="54" t="s">
        <v>3698</v>
      </c>
      <c r="J657">
        <f>VLOOKUP(A657,'County Acres Disturbed'!$A$2:$E$3146,5,FALSE)</f>
        <v>37.684604535315607</v>
      </c>
      <c r="K657" s="55" t="s">
        <v>5571</v>
      </c>
      <c r="L657">
        <f>IF(H657="PM10-PRI",VLOOKUP(A657,'County Emission Factors'!A$2:E$3145,5,FALSE),IF(H657="PM10-FIL",VLOOKUP(A657,'County Emission Factors'!A$2:E$3145,5,FALSE),VLOOKUP(A657,'County Emission Factors'!A$2:F$3145,6,FALSE)))</f>
        <v>1.5626168224299072E-2</v>
      </c>
      <c r="M657" s="56" t="s">
        <v>5572</v>
      </c>
      <c r="N657" t="s">
        <v>5571</v>
      </c>
      <c r="O657">
        <f t="shared" si="15"/>
        <v>0.58886596993502538</v>
      </c>
      <c r="P657" t="s">
        <v>5572</v>
      </c>
    </row>
    <row r="658" spans="1:16">
      <c r="A658" s="54" t="s">
        <v>3326</v>
      </c>
      <c r="B658" s="54" t="s">
        <v>2933</v>
      </c>
      <c r="C658" s="54" t="s">
        <v>3807</v>
      </c>
      <c r="D658" s="54" t="s">
        <v>2891</v>
      </c>
      <c r="E658" s="54" t="s">
        <v>3843</v>
      </c>
      <c r="F658" s="54" t="s">
        <v>3690</v>
      </c>
      <c r="G658" s="54">
        <v>2311020000</v>
      </c>
      <c r="H658" s="54" t="s">
        <v>3691</v>
      </c>
      <c r="I658" s="54" t="s">
        <v>3692</v>
      </c>
      <c r="J658">
        <f>VLOOKUP(A658,'County Acres Disturbed'!$A$2:$E$3146,5,FALSE)</f>
        <v>157.84647315898792</v>
      </c>
      <c r="K658" s="55" t="s">
        <v>5571</v>
      </c>
      <c r="L658">
        <f>IF(H658="PM10-PRI",VLOOKUP(A658,'County Emission Factors'!A$2:E$3145,5,FALSE),IF(H658="PM10-FIL",VLOOKUP(A658,'County Emission Factors'!A$2:E$3145,5,FALSE),VLOOKUP(A658,'County Emission Factors'!A$2:F$3145,6,FALSE)))</f>
        <v>0.13659237958303386</v>
      </c>
      <c r="M658" s="56" t="s">
        <v>5572</v>
      </c>
      <c r="N658" t="s">
        <v>5571</v>
      </c>
      <c r="O658">
        <f t="shared" si="15"/>
        <v>21.560625377575644</v>
      </c>
      <c r="P658" t="s">
        <v>5572</v>
      </c>
    </row>
    <row r="659" spans="1:16">
      <c r="A659" s="54" t="s">
        <v>3326</v>
      </c>
      <c r="B659" s="54" t="s">
        <v>2933</v>
      </c>
      <c r="C659" s="54" t="s">
        <v>3807</v>
      </c>
      <c r="D659" s="54" t="s">
        <v>2891</v>
      </c>
      <c r="E659" s="54" t="s">
        <v>3843</v>
      </c>
      <c r="F659" s="54" t="s">
        <v>3690</v>
      </c>
      <c r="G659" s="54">
        <v>2311020000</v>
      </c>
      <c r="H659" s="54" t="s">
        <v>3693</v>
      </c>
      <c r="I659" s="54" t="s">
        <v>3694</v>
      </c>
      <c r="J659">
        <f>VLOOKUP(A659,'County Acres Disturbed'!$A$2:$E$3146,5,FALSE)</f>
        <v>157.84647315898792</v>
      </c>
      <c r="K659" s="55" t="s">
        <v>5571</v>
      </c>
      <c r="L659">
        <f>IF(H659="PM10-PRI",VLOOKUP(A659,'County Emission Factors'!A$2:E$3145,5,FALSE),IF(H659="PM10-FIL",VLOOKUP(A659,'County Emission Factors'!A$2:E$3145,5,FALSE),VLOOKUP(A659,'County Emission Factors'!A$2:F$3145,6,FALSE)))</f>
        <v>1.3659237958303386E-2</v>
      </c>
      <c r="M659" s="56" t="s">
        <v>5572</v>
      </c>
      <c r="N659" t="s">
        <v>5571</v>
      </c>
      <c r="O659">
        <f t="shared" si="15"/>
        <v>2.1560625377575642</v>
      </c>
      <c r="P659" t="s">
        <v>5572</v>
      </c>
    </row>
    <row r="660" spans="1:16">
      <c r="A660" s="54" t="s">
        <v>3326</v>
      </c>
      <c r="B660" s="54" t="s">
        <v>2933</v>
      </c>
      <c r="C660" s="54" t="s">
        <v>3807</v>
      </c>
      <c r="D660" s="54" t="s">
        <v>2891</v>
      </c>
      <c r="E660" s="54" t="s">
        <v>3843</v>
      </c>
      <c r="F660" s="54" t="s">
        <v>3690</v>
      </c>
      <c r="G660" s="54">
        <v>2311020000</v>
      </c>
      <c r="H660" s="54" t="s">
        <v>3695</v>
      </c>
      <c r="I660" s="54" t="s">
        <v>3696</v>
      </c>
      <c r="J660">
        <f>VLOOKUP(A660,'County Acres Disturbed'!$A$2:$E$3146,5,FALSE)</f>
        <v>157.84647315898792</v>
      </c>
      <c r="K660" s="55" t="s">
        <v>5571</v>
      </c>
      <c r="L660">
        <f>IF(H660="PM10-PRI",VLOOKUP(A660,'County Emission Factors'!A$2:E$3145,5,FALSE),IF(H660="PM10-FIL",VLOOKUP(A660,'County Emission Factors'!A$2:E$3145,5,FALSE),VLOOKUP(A660,'County Emission Factors'!A$2:F$3145,6,FALSE)))</f>
        <v>0.13659237958303386</v>
      </c>
      <c r="M660" s="56" t="s">
        <v>5572</v>
      </c>
      <c r="N660" t="s">
        <v>5571</v>
      </c>
      <c r="O660">
        <f t="shared" si="15"/>
        <v>21.560625377575644</v>
      </c>
      <c r="P660" t="s">
        <v>5572</v>
      </c>
    </row>
    <row r="661" spans="1:16">
      <c r="A661" s="54" t="s">
        <v>3326</v>
      </c>
      <c r="B661" s="54" t="s">
        <v>2933</v>
      </c>
      <c r="C661" s="54" t="s">
        <v>3807</v>
      </c>
      <c r="D661" s="54" t="s">
        <v>2891</v>
      </c>
      <c r="E661" s="54" t="s">
        <v>3843</v>
      </c>
      <c r="F661" s="54" t="s">
        <v>3690</v>
      </c>
      <c r="G661" s="54">
        <v>2311020000</v>
      </c>
      <c r="H661" s="54" t="s">
        <v>3697</v>
      </c>
      <c r="I661" s="54" t="s">
        <v>3698</v>
      </c>
      <c r="J661">
        <f>VLOOKUP(A661,'County Acres Disturbed'!$A$2:$E$3146,5,FALSE)</f>
        <v>157.84647315898792</v>
      </c>
      <c r="K661" s="55" t="s">
        <v>5571</v>
      </c>
      <c r="L661">
        <f>IF(H661="PM10-PRI",VLOOKUP(A661,'County Emission Factors'!A$2:E$3145,5,FALSE),IF(H661="PM10-FIL",VLOOKUP(A661,'County Emission Factors'!A$2:E$3145,5,FALSE),VLOOKUP(A661,'County Emission Factors'!A$2:F$3145,6,FALSE)))</f>
        <v>1.3659237958303386E-2</v>
      </c>
      <c r="M661" s="56" t="s">
        <v>5572</v>
      </c>
      <c r="N661" t="s">
        <v>5571</v>
      </c>
      <c r="O661">
        <f t="shared" si="15"/>
        <v>2.1560625377575642</v>
      </c>
      <c r="P661" t="s">
        <v>5572</v>
      </c>
    </row>
    <row r="662" spans="1:16">
      <c r="A662" s="54" t="s">
        <v>3327</v>
      </c>
      <c r="B662" s="54" t="s">
        <v>2933</v>
      </c>
      <c r="C662" s="54" t="s">
        <v>3807</v>
      </c>
      <c r="D662" s="54" t="s">
        <v>2892</v>
      </c>
      <c r="E662" s="54" t="s">
        <v>3752</v>
      </c>
      <c r="F662" s="54" t="s">
        <v>3690</v>
      </c>
      <c r="G662" s="54">
        <v>2311020000</v>
      </c>
      <c r="H662" s="54" t="s">
        <v>3691</v>
      </c>
      <c r="I662" s="54" t="s">
        <v>3692</v>
      </c>
      <c r="J662">
        <f>VLOOKUP(A662,'County Acres Disturbed'!$A$2:$E$3146,5,FALSE)</f>
        <v>37.684604535315607</v>
      </c>
      <c r="K662" s="55" t="s">
        <v>5571</v>
      </c>
      <c r="L662">
        <f>IF(H662="PM10-PRI",VLOOKUP(A662,'County Emission Factors'!A$2:E$3145,5,FALSE),IF(H662="PM10-FIL",VLOOKUP(A662,'County Emission Factors'!A$2:E$3145,5,FALSE),VLOOKUP(A662,'County Emission Factors'!A$2:F$3145,6,FALSE)))</f>
        <v>0.15626168224299067</v>
      </c>
      <c r="M662" s="56" t="s">
        <v>5572</v>
      </c>
      <c r="N662" t="s">
        <v>5571</v>
      </c>
      <c r="O662">
        <f t="shared" si="15"/>
        <v>5.888659699350252</v>
      </c>
      <c r="P662" t="s">
        <v>5572</v>
      </c>
    </row>
    <row r="663" spans="1:16">
      <c r="A663" s="54" t="s">
        <v>3327</v>
      </c>
      <c r="B663" s="54" t="s">
        <v>2933</v>
      </c>
      <c r="C663" s="54" t="s">
        <v>3807</v>
      </c>
      <c r="D663" s="54" t="s">
        <v>2892</v>
      </c>
      <c r="E663" s="54" t="s">
        <v>3752</v>
      </c>
      <c r="F663" s="54" t="s">
        <v>3690</v>
      </c>
      <c r="G663" s="54">
        <v>2311020000</v>
      </c>
      <c r="H663" s="54" t="s">
        <v>3693</v>
      </c>
      <c r="I663" s="54" t="s">
        <v>3694</v>
      </c>
      <c r="J663">
        <f>VLOOKUP(A663,'County Acres Disturbed'!$A$2:$E$3146,5,FALSE)</f>
        <v>37.684604535315607</v>
      </c>
      <c r="K663" s="55" t="s">
        <v>5571</v>
      </c>
      <c r="L663">
        <f>IF(H663="PM10-PRI",VLOOKUP(A663,'County Emission Factors'!A$2:E$3145,5,FALSE),IF(H663="PM10-FIL",VLOOKUP(A663,'County Emission Factors'!A$2:E$3145,5,FALSE),VLOOKUP(A663,'County Emission Factors'!A$2:F$3145,6,FALSE)))</f>
        <v>1.5626168224299068E-2</v>
      </c>
      <c r="M663" s="56" t="s">
        <v>5572</v>
      </c>
      <c r="N663" t="s">
        <v>5571</v>
      </c>
      <c r="O663">
        <f t="shared" si="15"/>
        <v>0.58886596993502527</v>
      </c>
      <c r="P663" t="s">
        <v>5572</v>
      </c>
    </row>
    <row r="664" spans="1:16">
      <c r="A664" s="54" t="s">
        <v>3327</v>
      </c>
      <c r="B664" s="54" t="s">
        <v>2933</v>
      </c>
      <c r="C664" s="54" t="s">
        <v>3807</v>
      </c>
      <c r="D664" s="54" t="s">
        <v>2892</v>
      </c>
      <c r="E664" s="54" t="s">
        <v>3752</v>
      </c>
      <c r="F664" s="54" t="s">
        <v>3690</v>
      </c>
      <c r="G664" s="54">
        <v>2311020000</v>
      </c>
      <c r="H664" s="54" t="s">
        <v>3695</v>
      </c>
      <c r="I664" s="54" t="s">
        <v>3696</v>
      </c>
      <c r="J664">
        <f>VLOOKUP(A664,'County Acres Disturbed'!$A$2:$E$3146,5,FALSE)</f>
        <v>37.684604535315607</v>
      </c>
      <c r="K664" s="55" t="s">
        <v>5571</v>
      </c>
      <c r="L664">
        <f>IF(H664="PM10-PRI",VLOOKUP(A664,'County Emission Factors'!A$2:E$3145,5,FALSE),IF(H664="PM10-FIL",VLOOKUP(A664,'County Emission Factors'!A$2:E$3145,5,FALSE),VLOOKUP(A664,'County Emission Factors'!A$2:F$3145,6,FALSE)))</f>
        <v>0.15626168224299067</v>
      </c>
      <c r="M664" s="56" t="s">
        <v>5572</v>
      </c>
      <c r="N664" t="s">
        <v>5571</v>
      </c>
      <c r="O664">
        <f t="shared" si="15"/>
        <v>5.888659699350252</v>
      </c>
      <c r="P664" t="s">
        <v>5572</v>
      </c>
    </row>
    <row r="665" spans="1:16">
      <c r="A665" s="54" t="s">
        <v>3327</v>
      </c>
      <c r="B665" s="54" t="s">
        <v>2933</v>
      </c>
      <c r="C665" s="54" t="s">
        <v>3807</v>
      </c>
      <c r="D665" s="54" t="s">
        <v>2892</v>
      </c>
      <c r="E665" s="54" t="s">
        <v>3752</v>
      </c>
      <c r="F665" s="54" t="s">
        <v>3690</v>
      </c>
      <c r="G665" s="54">
        <v>2311020000</v>
      </c>
      <c r="H665" s="54" t="s">
        <v>3697</v>
      </c>
      <c r="I665" s="54" t="s">
        <v>3698</v>
      </c>
      <c r="J665">
        <f>VLOOKUP(A665,'County Acres Disturbed'!$A$2:$E$3146,5,FALSE)</f>
        <v>37.684604535315607</v>
      </c>
      <c r="K665" s="55" t="s">
        <v>5571</v>
      </c>
      <c r="L665">
        <f>IF(H665="PM10-PRI",VLOOKUP(A665,'County Emission Factors'!A$2:E$3145,5,FALSE),IF(H665="PM10-FIL",VLOOKUP(A665,'County Emission Factors'!A$2:E$3145,5,FALSE),VLOOKUP(A665,'County Emission Factors'!A$2:F$3145,6,FALSE)))</f>
        <v>1.5626168224299068E-2</v>
      </c>
      <c r="M665" s="56" t="s">
        <v>5572</v>
      </c>
      <c r="N665" t="s">
        <v>5571</v>
      </c>
      <c r="O665">
        <f t="shared" si="15"/>
        <v>0.58886596993502527</v>
      </c>
      <c r="P665" t="s">
        <v>5572</v>
      </c>
    </row>
    <row r="666" spans="1:16">
      <c r="A666" s="54" t="s">
        <v>3328</v>
      </c>
      <c r="B666" s="54" t="s">
        <v>2933</v>
      </c>
      <c r="C666" s="54" t="s">
        <v>3807</v>
      </c>
      <c r="D666" s="54" t="s">
        <v>2893</v>
      </c>
      <c r="E666" s="54" t="s">
        <v>3844</v>
      </c>
      <c r="F666" s="54" t="s">
        <v>3690</v>
      </c>
      <c r="G666" s="54">
        <v>2311020000</v>
      </c>
      <c r="H666" s="54" t="s">
        <v>3691</v>
      </c>
      <c r="I666" s="54" t="s">
        <v>3692</v>
      </c>
      <c r="J666">
        <f>VLOOKUP(A666,'County Acres Disturbed'!$A$2:$E$3146,5,FALSE)</f>
        <v>37.684604535315607</v>
      </c>
      <c r="K666" s="55" t="s">
        <v>5571</v>
      </c>
      <c r="L666">
        <f>IF(H666="PM10-PRI",VLOOKUP(A666,'County Emission Factors'!A$2:E$3145,5,FALSE),IF(H666="PM10-FIL",VLOOKUP(A666,'County Emission Factors'!A$2:E$3145,5,FALSE),VLOOKUP(A666,'County Emission Factors'!A$2:F$3145,6,FALSE)))</f>
        <v>0.13659237958303383</v>
      </c>
      <c r="M666" s="56" t="s">
        <v>5572</v>
      </c>
      <c r="N666" t="s">
        <v>5571</v>
      </c>
      <c r="O666">
        <f t="shared" si="15"/>
        <v>5.1474298071243476</v>
      </c>
      <c r="P666" t="s">
        <v>5572</v>
      </c>
    </row>
    <row r="667" spans="1:16">
      <c r="A667" s="54" t="s">
        <v>3328</v>
      </c>
      <c r="B667" s="54" t="s">
        <v>2933</v>
      </c>
      <c r="C667" s="54" t="s">
        <v>3807</v>
      </c>
      <c r="D667" s="54" t="s">
        <v>2893</v>
      </c>
      <c r="E667" s="54" t="s">
        <v>3844</v>
      </c>
      <c r="F667" s="54" t="s">
        <v>3690</v>
      </c>
      <c r="G667" s="54">
        <v>2311020000</v>
      </c>
      <c r="H667" s="54" t="s">
        <v>3693</v>
      </c>
      <c r="I667" s="54" t="s">
        <v>3694</v>
      </c>
      <c r="J667">
        <f>VLOOKUP(A667,'County Acres Disturbed'!$A$2:$E$3146,5,FALSE)</f>
        <v>37.684604535315607</v>
      </c>
      <c r="K667" s="55" t="s">
        <v>5571</v>
      </c>
      <c r="L667">
        <f>IF(H667="PM10-PRI",VLOOKUP(A667,'County Emission Factors'!A$2:E$3145,5,FALSE),IF(H667="PM10-FIL",VLOOKUP(A667,'County Emission Factors'!A$2:E$3145,5,FALSE),VLOOKUP(A667,'County Emission Factors'!A$2:F$3145,6,FALSE)))</f>
        <v>1.3659237958303384E-2</v>
      </c>
      <c r="M667" s="56" t="s">
        <v>5572</v>
      </c>
      <c r="N667" t="s">
        <v>5571</v>
      </c>
      <c r="O667">
        <f t="shared" si="15"/>
        <v>0.51474298071243485</v>
      </c>
      <c r="P667" t="s">
        <v>5572</v>
      </c>
    </row>
    <row r="668" spans="1:16">
      <c r="A668" s="54" t="s">
        <v>3328</v>
      </c>
      <c r="B668" s="54" t="s">
        <v>2933</v>
      </c>
      <c r="C668" s="54" t="s">
        <v>3807</v>
      </c>
      <c r="D668" s="54" t="s">
        <v>2893</v>
      </c>
      <c r="E668" s="54" t="s">
        <v>3844</v>
      </c>
      <c r="F668" s="54" t="s">
        <v>3690</v>
      </c>
      <c r="G668" s="54">
        <v>2311020000</v>
      </c>
      <c r="H668" s="54" t="s">
        <v>3695</v>
      </c>
      <c r="I668" s="54" t="s">
        <v>3696</v>
      </c>
      <c r="J668">
        <f>VLOOKUP(A668,'County Acres Disturbed'!$A$2:$E$3146,5,FALSE)</f>
        <v>37.684604535315607</v>
      </c>
      <c r="K668" s="55" t="s">
        <v>5571</v>
      </c>
      <c r="L668">
        <f>IF(H668="PM10-PRI",VLOOKUP(A668,'County Emission Factors'!A$2:E$3145,5,FALSE),IF(H668="PM10-FIL",VLOOKUP(A668,'County Emission Factors'!A$2:E$3145,5,FALSE),VLOOKUP(A668,'County Emission Factors'!A$2:F$3145,6,FALSE)))</f>
        <v>0.13659237958303383</v>
      </c>
      <c r="M668" s="56" t="s">
        <v>5572</v>
      </c>
      <c r="N668" t="s">
        <v>5571</v>
      </c>
      <c r="O668">
        <f t="shared" si="15"/>
        <v>5.1474298071243476</v>
      </c>
      <c r="P668" t="s">
        <v>5572</v>
      </c>
    </row>
    <row r="669" spans="1:16">
      <c r="A669" s="54" t="s">
        <v>3328</v>
      </c>
      <c r="B669" s="54" t="s">
        <v>2933</v>
      </c>
      <c r="C669" s="54" t="s">
        <v>3807</v>
      </c>
      <c r="D669" s="54" t="s">
        <v>2893</v>
      </c>
      <c r="E669" s="54" t="s">
        <v>3844</v>
      </c>
      <c r="F669" s="54" t="s">
        <v>3690</v>
      </c>
      <c r="G669" s="54">
        <v>2311020000</v>
      </c>
      <c r="H669" s="54" t="s">
        <v>3697</v>
      </c>
      <c r="I669" s="54" t="s">
        <v>3698</v>
      </c>
      <c r="J669">
        <f>VLOOKUP(A669,'County Acres Disturbed'!$A$2:$E$3146,5,FALSE)</f>
        <v>37.684604535315607</v>
      </c>
      <c r="K669" s="55" t="s">
        <v>5571</v>
      </c>
      <c r="L669">
        <f>IF(H669="PM10-PRI",VLOOKUP(A669,'County Emission Factors'!A$2:E$3145,5,FALSE),IF(H669="PM10-FIL",VLOOKUP(A669,'County Emission Factors'!A$2:E$3145,5,FALSE),VLOOKUP(A669,'County Emission Factors'!A$2:F$3145,6,FALSE)))</f>
        <v>1.3659237958303384E-2</v>
      </c>
      <c r="M669" s="56" t="s">
        <v>5572</v>
      </c>
      <c r="N669" t="s">
        <v>5571</v>
      </c>
      <c r="O669">
        <f t="shared" si="15"/>
        <v>0.51474298071243485</v>
      </c>
      <c r="P669" t="s">
        <v>5572</v>
      </c>
    </row>
    <row r="670" spans="1:16">
      <c r="A670" s="54" t="s">
        <v>3329</v>
      </c>
      <c r="B670" s="54" t="s">
        <v>2933</v>
      </c>
      <c r="C670" s="54" t="s">
        <v>3807</v>
      </c>
      <c r="D670" s="54" t="s">
        <v>2894</v>
      </c>
      <c r="E670" s="54" t="s">
        <v>3845</v>
      </c>
      <c r="F670" s="54" t="s">
        <v>3690</v>
      </c>
      <c r="G670" s="54">
        <v>2311020000</v>
      </c>
      <c r="H670" s="54" t="s">
        <v>3691</v>
      </c>
      <c r="I670" s="54" t="s">
        <v>3692</v>
      </c>
      <c r="J670">
        <f>VLOOKUP(A670,'County Acres Disturbed'!$A$2:$E$3146,5,FALSE)</f>
        <v>226.10762721189363</v>
      </c>
      <c r="K670" s="55" t="s">
        <v>5571</v>
      </c>
      <c r="L670">
        <f>IF(H670="PM10-PRI",VLOOKUP(A670,'County Emission Factors'!A$2:E$3145,5,FALSE),IF(H670="PM10-FIL",VLOOKUP(A670,'County Emission Factors'!A$2:E$3145,5,FALSE),VLOOKUP(A670,'County Emission Factors'!A$2:F$3145,6,FALSE)))</f>
        <v>0.15626168224299061</v>
      </c>
      <c r="M670" s="56" t="s">
        <v>5572</v>
      </c>
      <c r="N670" t="s">
        <v>5571</v>
      </c>
      <c r="O670">
        <f t="shared" si="15"/>
        <v>35.331958196101503</v>
      </c>
      <c r="P670" t="s">
        <v>5572</v>
      </c>
    </row>
    <row r="671" spans="1:16">
      <c r="A671" s="54" t="s">
        <v>3329</v>
      </c>
      <c r="B671" s="54" t="s">
        <v>2933</v>
      </c>
      <c r="C671" s="54" t="s">
        <v>3807</v>
      </c>
      <c r="D671" s="54" t="s">
        <v>2894</v>
      </c>
      <c r="E671" s="54" t="s">
        <v>3845</v>
      </c>
      <c r="F671" s="54" t="s">
        <v>3690</v>
      </c>
      <c r="G671" s="54">
        <v>2311020000</v>
      </c>
      <c r="H671" s="54" t="s">
        <v>3693</v>
      </c>
      <c r="I671" s="54" t="s">
        <v>3694</v>
      </c>
      <c r="J671">
        <f>VLOOKUP(A671,'County Acres Disturbed'!$A$2:$E$3146,5,FALSE)</f>
        <v>226.10762721189363</v>
      </c>
      <c r="K671" s="55" t="s">
        <v>5571</v>
      </c>
      <c r="L671">
        <f>IF(H671="PM10-PRI",VLOOKUP(A671,'County Emission Factors'!A$2:E$3145,5,FALSE),IF(H671="PM10-FIL",VLOOKUP(A671,'County Emission Factors'!A$2:E$3145,5,FALSE),VLOOKUP(A671,'County Emission Factors'!A$2:F$3145,6,FALSE)))</f>
        <v>1.5626168224299061E-2</v>
      </c>
      <c r="M671" s="56" t="s">
        <v>5572</v>
      </c>
      <c r="N671" t="s">
        <v>5571</v>
      </c>
      <c r="O671">
        <f t="shared" ref="O671:O734" si="16">L671*J671</f>
        <v>3.5331958196101501</v>
      </c>
      <c r="P671" t="s">
        <v>5572</v>
      </c>
    </row>
    <row r="672" spans="1:16">
      <c r="A672" s="54" t="s">
        <v>3329</v>
      </c>
      <c r="B672" s="54" t="s">
        <v>2933</v>
      </c>
      <c r="C672" s="54" t="s">
        <v>3807</v>
      </c>
      <c r="D672" s="54" t="s">
        <v>2894</v>
      </c>
      <c r="E672" s="54" t="s">
        <v>3845</v>
      </c>
      <c r="F672" s="54" t="s">
        <v>3690</v>
      </c>
      <c r="G672" s="54">
        <v>2311020000</v>
      </c>
      <c r="H672" s="54" t="s">
        <v>3695</v>
      </c>
      <c r="I672" s="54" t="s">
        <v>3696</v>
      </c>
      <c r="J672">
        <f>VLOOKUP(A672,'County Acres Disturbed'!$A$2:$E$3146,5,FALSE)</f>
        <v>226.10762721189363</v>
      </c>
      <c r="K672" s="55" t="s">
        <v>5571</v>
      </c>
      <c r="L672">
        <f>IF(H672="PM10-PRI",VLOOKUP(A672,'County Emission Factors'!A$2:E$3145,5,FALSE),IF(H672="PM10-FIL",VLOOKUP(A672,'County Emission Factors'!A$2:E$3145,5,FALSE),VLOOKUP(A672,'County Emission Factors'!A$2:F$3145,6,FALSE)))</f>
        <v>0.15626168224299061</v>
      </c>
      <c r="M672" s="56" t="s">
        <v>5572</v>
      </c>
      <c r="N672" t="s">
        <v>5571</v>
      </c>
      <c r="O672">
        <f t="shared" si="16"/>
        <v>35.331958196101503</v>
      </c>
      <c r="P672" t="s">
        <v>5572</v>
      </c>
    </row>
    <row r="673" spans="1:16">
      <c r="A673" s="54" t="s">
        <v>3329</v>
      </c>
      <c r="B673" s="54" t="s">
        <v>2933</v>
      </c>
      <c r="C673" s="54" t="s">
        <v>3807</v>
      </c>
      <c r="D673" s="54" t="s">
        <v>2894</v>
      </c>
      <c r="E673" s="54" t="s">
        <v>3845</v>
      </c>
      <c r="F673" s="54" t="s">
        <v>3690</v>
      </c>
      <c r="G673" s="54">
        <v>2311020000</v>
      </c>
      <c r="H673" s="54" t="s">
        <v>3697</v>
      </c>
      <c r="I673" s="54" t="s">
        <v>3698</v>
      </c>
      <c r="J673">
        <f>VLOOKUP(A673,'County Acres Disturbed'!$A$2:$E$3146,5,FALSE)</f>
        <v>226.10762721189363</v>
      </c>
      <c r="K673" s="55" t="s">
        <v>5571</v>
      </c>
      <c r="L673">
        <f>IF(H673="PM10-PRI",VLOOKUP(A673,'County Emission Factors'!A$2:E$3145,5,FALSE),IF(H673="PM10-FIL",VLOOKUP(A673,'County Emission Factors'!A$2:E$3145,5,FALSE),VLOOKUP(A673,'County Emission Factors'!A$2:F$3145,6,FALSE)))</f>
        <v>1.5626168224299061E-2</v>
      </c>
      <c r="M673" s="56" t="s">
        <v>5572</v>
      </c>
      <c r="N673" t="s">
        <v>5571</v>
      </c>
      <c r="O673">
        <f t="shared" si="16"/>
        <v>3.5331958196101501</v>
      </c>
      <c r="P673" t="s">
        <v>5572</v>
      </c>
    </row>
    <row r="674" spans="1:16">
      <c r="A674" s="54" t="s">
        <v>3330</v>
      </c>
      <c r="B674" s="54" t="s">
        <v>2933</v>
      </c>
      <c r="C674" s="54" t="s">
        <v>3807</v>
      </c>
      <c r="D674" s="54" t="s">
        <v>2895</v>
      </c>
      <c r="E674" s="54" t="s">
        <v>3846</v>
      </c>
      <c r="F674" s="54" t="s">
        <v>3690</v>
      </c>
      <c r="G674" s="54">
        <v>2311020000</v>
      </c>
      <c r="H674" s="54" t="s">
        <v>3691</v>
      </c>
      <c r="I674" s="54" t="s">
        <v>3692</v>
      </c>
      <c r="J674">
        <f>VLOOKUP(A674,'County Acres Disturbed'!$A$2:$E$3146,5,FALSE)</f>
        <v>1204.894745113608</v>
      </c>
      <c r="K674" s="55" t="s">
        <v>5571</v>
      </c>
      <c r="L674">
        <f>IF(H674="PM10-PRI",VLOOKUP(A674,'County Emission Factors'!A$2:E$3145,5,FALSE),IF(H674="PM10-FIL",VLOOKUP(A674,'County Emission Factors'!A$2:E$3145,5,FALSE),VLOOKUP(A674,'County Emission Factors'!A$2:F$3145,6,FALSE)))</f>
        <v>0.15626168224299072</v>
      </c>
      <c r="M674" s="56" t="s">
        <v>5572</v>
      </c>
      <c r="N674" t="s">
        <v>5571</v>
      </c>
      <c r="O674">
        <f t="shared" si="16"/>
        <v>188.27887979719191</v>
      </c>
      <c r="P674" t="s">
        <v>5572</v>
      </c>
    </row>
    <row r="675" spans="1:16">
      <c r="A675" s="54" t="s">
        <v>3330</v>
      </c>
      <c r="B675" s="54" t="s">
        <v>2933</v>
      </c>
      <c r="C675" s="54" t="s">
        <v>3807</v>
      </c>
      <c r="D675" s="54" t="s">
        <v>2895</v>
      </c>
      <c r="E675" s="54" t="s">
        <v>3846</v>
      </c>
      <c r="F675" s="54" t="s">
        <v>3690</v>
      </c>
      <c r="G675" s="54">
        <v>2311020000</v>
      </c>
      <c r="H675" s="54" t="s">
        <v>3693</v>
      </c>
      <c r="I675" s="54" t="s">
        <v>3694</v>
      </c>
      <c r="J675">
        <f>VLOOKUP(A675,'County Acres Disturbed'!$A$2:$E$3146,5,FALSE)</f>
        <v>1204.894745113608</v>
      </c>
      <c r="K675" s="55" t="s">
        <v>5571</v>
      </c>
      <c r="L675">
        <f>IF(H675="PM10-PRI",VLOOKUP(A675,'County Emission Factors'!A$2:E$3145,5,FALSE),IF(H675="PM10-FIL",VLOOKUP(A675,'County Emission Factors'!A$2:E$3145,5,FALSE),VLOOKUP(A675,'County Emission Factors'!A$2:F$3145,6,FALSE)))</f>
        <v>1.5626168224299072E-2</v>
      </c>
      <c r="M675" s="56" t="s">
        <v>5572</v>
      </c>
      <c r="N675" t="s">
        <v>5571</v>
      </c>
      <c r="O675">
        <f t="shared" si="16"/>
        <v>18.82788797971919</v>
      </c>
      <c r="P675" t="s">
        <v>5572</v>
      </c>
    </row>
    <row r="676" spans="1:16">
      <c r="A676" s="54" t="s">
        <v>3330</v>
      </c>
      <c r="B676" s="54" t="s">
        <v>2933</v>
      </c>
      <c r="C676" s="54" t="s">
        <v>3807</v>
      </c>
      <c r="D676" s="54" t="s">
        <v>2895</v>
      </c>
      <c r="E676" s="54" t="s">
        <v>3846</v>
      </c>
      <c r="F676" s="54" t="s">
        <v>3690</v>
      </c>
      <c r="G676" s="54">
        <v>2311020000</v>
      </c>
      <c r="H676" s="54" t="s">
        <v>3695</v>
      </c>
      <c r="I676" s="54" t="s">
        <v>3696</v>
      </c>
      <c r="J676">
        <f>VLOOKUP(A676,'County Acres Disturbed'!$A$2:$E$3146,5,FALSE)</f>
        <v>1204.894745113608</v>
      </c>
      <c r="K676" s="55" t="s">
        <v>5571</v>
      </c>
      <c r="L676">
        <f>IF(H676="PM10-PRI",VLOOKUP(A676,'County Emission Factors'!A$2:E$3145,5,FALSE),IF(H676="PM10-FIL",VLOOKUP(A676,'County Emission Factors'!A$2:E$3145,5,FALSE),VLOOKUP(A676,'County Emission Factors'!A$2:F$3145,6,FALSE)))</f>
        <v>0.15626168224299072</v>
      </c>
      <c r="M676" s="56" t="s">
        <v>5572</v>
      </c>
      <c r="N676" t="s">
        <v>5571</v>
      </c>
      <c r="O676">
        <f t="shared" si="16"/>
        <v>188.27887979719191</v>
      </c>
      <c r="P676" t="s">
        <v>5572</v>
      </c>
    </row>
    <row r="677" spans="1:16">
      <c r="A677" s="54" t="s">
        <v>3330</v>
      </c>
      <c r="B677" s="54" t="s">
        <v>2933</v>
      </c>
      <c r="C677" s="54" t="s">
        <v>3807</v>
      </c>
      <c r="D677" s="54" t="s">
        <v>2895</v>
      </c>
      <c r="E677" s="54" t="s">
        <v>3846</v>
      </c>
      <c r="F677" s="54" t="s">
        <v>3690</v>
      </c>
      <c r="G677" s="54">
        <v>2311020000</v>
      </c>
      <c r="H677" s="54" t="s">
        <v>3697</v>
      </c>
      <c r="I677" s="54" t="s">
        <v>3698</v>
      </c>
      <c r="J677">
        <f>VLOOKUP(A677,'County Acres Disturbed'!$A$2:$E$3146,5,FALSE)</f>
        <v>1204.894745113608</v>
      </c>
      <c r="K677" s="55" t="s">
        <v>5571</v>
      </c>
      <c r="L677">
        <f>IF(H677="PM10-PRI",VLOOKUP(A677,'County Emission Factors'!A$2:E$3145,5,FALSE),IF(H677="PM10-FIL",VLOOKUP(A677,'County Emission Factors'!A$2:E$3145,5,FALSE),VLOOKUP(A677,'County Emission Factors'!A$2:F$3145,6,FALSE)))</f>
        <v>1.5626168224299072E-2</v>
      </c>
      <c r="M677" s="56" t="s">
        <v>5572</v>
      </c>
      <c r="N677" t="s">
        <v>5571</v>
      </c>
      <c r="O677">
        <f t="shared" si="16"/>
        <v>18.82788797971919</v>
      </c>
      <c r="P677" t="s">
        <v>5572</v>
      </c>
    </row>
    <row r="678" spans="1:16">
      <c r="A678" s="54" t="s">
        <v>2228</v>
      </c>
      <c r="B678" s="54" t="s">
        <v>2933</v>
      </c>
      <c r="C678" s="54" t="s">
        <v>3807</v>
      </c>
      <c r="D678" s="54" t="s">
        <v>2896</v>
      </c>
      <c r="E678" s="54" t="s">
        <v>3847</v>
      </c>
      <c r="F678" s="54" t="s">
        <v>3690</v>
      </c>
      <c r="G678" s="54">
        <v>2311020000</v>
      </c>
      <c r="H678" s="54" t="s">
        <v>3691</v>
      </c>
      <c r="I678" s="54" t="s">
        <v>3692</v>
      </c>
      <c r="J678">
        <f>VLOOKUP(A678,'County Acres Disturbed'!$A$2:$E$3146,5,FALSE)</f>
        <v>226.10762721189363</v>
      </c>
      <c r="K678" s="55" t="s">
        <v>5571</v>
      </c>
      <c r="L678">
        <f>IF(H678="PM10-PRI",VLOOKUP(A678,'County Emission Factors'!A$2:E$3145,5,FALSE),IF(H678="PM10-FIL",VLOOKUP(A678,'County Emission Factors'!A$2:E$3145,5,FALSE),VLOOKUP(A678,'County Emission Factors'!A$2:F$3145,6,FALSE)))</f>
        <v>0.2462305295950156</v>
      </c>
      <c r="M678" s="56" t="s">
        <v>5572</v>
      </c>
      <c r="N678" t="s">
        <v>5571</v>
      </c>
      <c r="O678">
        <f t="shared" si="16"/>
        <v>55.674600793856925</v>
      </c>
      <c r="P678" t="s">
        <v>5572</v>
      </c>
    </row>
    <row r="679" spans="1:16">
      <c r="A679" s="54" t="s">
        <v>2228</v>
      </c>
      <c r="B679" s="54" t="s">
        <v>2933</v>
      </c>
      <c r="C679" s="54" t="s">
        <v>3807</v>
      </c>
      <c r="D679" s="54" t="s">
        <v>2896</v>
      </c>
      <c r="E679" s="54" t="s">
        <v>3847</v>
      </c>
      <c r="F679" s="54" t="s">
        <v>3690</v>
      </c>
      <c r="G679" s="54">
        <v>2311020000</v>
      </c>
      <c r="H679" s="54" t="s">
        <v>3693</v>
      </c>
      <c r="I679" s="54" t="s">
        <v>3694</v>
      </c>
      <c r="J679">
        <f>VLOOKUP(A679,'County Acres Disturbed'!$A$2:$E$3146,5,FALSE)</f>
        <v>226.10762721189363</v>
      </c>
      <c r="K679" s="55" t="s">
        <v>5571</v>
      </c>
      <c r="L679">
        <f>IF(H679="PM10-PRI",VLOOKUP(A679,'County Emission Factors'!A$2:E$3145,5,FALSE),IF(H679="PM10-FIL",VLOOKUP(A679,'County Emission Factors'!A$2:E$3145,5,FALSE),VLOOKUP(A679,'County Emission Factors'!A$2:F$3145,6,FALSE)))</f>
        <v>2.4623052959501561E-2</v>
      </c>
      <c r="M679" s="56" t="s">
        <v>5572</v>
      </c>
      <c r="N679" t="s">
        <v>5571</v>
      </c>
      <c r="O679">
        <f t="shared" si="16"/>
        <v>5.5674600793856932</v>
      </c>
      <c r="P679" t="s">
        <v>5572</v>
      </c>
    </row>
    <row r="680" spans="1:16">
      <c r="A680" s="54" t="s">
        <v>2228</v>
      </c>
      <c r="B680" s="54" t="s">
        <v>2933</v>
      </c>
      <c r="C680" s="54" t="s">
        <v>3807</v>
      </c>
      <c r="D680" s="54" t="s">
        <v>2896</v>
      </c>
      <c r="E680" s="54" t="s">
        <v>3847</v>
      </c>
      <c r="F680" s="54" t="s">
        <v>3690</v>
      </c>
      <c r="G680" s="54">
        <v>2311020000</v>
      </c>
      <c r="H680" s="54" t="s">
        <v>3695</v>
      </c>
      <c r="I680" s="54" t="s">
        <v>3696</v>
      </c>
      <c r="J680">
        <f>VLOOKUP(A680,'County Acres Disturbed'!$A$2:$E$3146,5,FALSE)</f>
        <v>226.10762721189363</v>
      </c>
      <c r="K680" s="55" t="s">
        <v>5571</v>
      </c>
      <c r="L680">
        <f>IF(H680="PM10-PRI",VLOOKUP(A680,'County Emission Factors'!A$2:E$3145,5,FALSE),IF(H680="PM10-FIL",VLOOKUP(A680,'County Emission Factors'!A$2:E$3145,5,FALSE),VLOOKUP(A680,'County Emission Factors'!A$2:F$3145,6,FALSE)))</f>
        <v>0.2462305295950156</v>
      </c>
      <c r="M680" s="56" t="s">
        <v>5572</v>
      </c>
      <c r="N680" t="s">
        <v>5571</v>
      </c>
      <c r="O680">
        <f t="shared" si="16"/>
        <v>55.674600793856925</v>
      </c>
      <c r="P680" t="s">
        <v>5572</v>
      </c>
    </row>
    <row r="681" spans="1:16">
      <c r="A681" s="54" t="s">
        <v>2228</v>
      </c>
      <c r="B681" s="54" t="s">
        <v>2933</v>
      </c>
      <c r="C681" s="54" t="s">
        <v>3807</v>
      </c>
      <c r="D681" s="54" t="s">
        <v>2896</v>
      </c>
      <c r="E681" s="54" t="s">
        <v>3847</v>
      </c>
      <c r="F681" s="54" t="s">
        <v>3690</v>
      </c>
      <c r="G681" s="54">
        <v>2311020000</v>
      </c>
      <c r="H681" s="54" t="s">
        <v>3697</v>
      </c>
      <c r="I681" s="54" t="s">
        <v>3698</v>
      </c>
      <c r="J681">
        <f>VLOOKUP(A681,'County Acres Disturbed'!$A$2:$E$3146,5,FALSE)</f>
        <v>226.10762721189363</v>
      </c>
      <c r="K681" s="55" t="s">
        <v>5571</v>
      </c>
      <c r="L681">
        <f>IF(H681="PM10-PRI",VLOOKUP(A681,'County Emission Factors'!A$2:E$3145,5,FALSE),IF(H681="PM10-FIL",VLOOKUP(A681,'County Emission Factors'!A$2:E$3145,5,FALSE),VLOOKUP(A681,'County Emission Factors'!A$2:F$3145,6,FALSE)))</f>
        <v>2.4623052959501561E-2</v>
      </c>
      <c r="M681" s="56" t="s">
        <v>5572</v>
      </c>
      <c r="N681" t="s">
        <v>5571</v>
      </c>
      <c r="O681">
        <f t="shared" si="16"/>
        <v>5.5674600793856932</v>
      </c>
      <c r="P681" t="s">
        <v>5572</v>
      </c>
    </row>
    <row r="682" spans="1:16">
      <c r="A682" s="54" t="s">
        <v>3331</v>
      </c>
      <c r="B682" s="54" t="s">
        <v>2933</v>
      </c>
      <c r="C682" s="54" t="s">
        <v>3807</v>
      </c>
      <c r="D682" s="54" t="s">
        <v>2897</v>
      </c>
      <c r="E682" s="54" t="s">
        <v>3848</v>
      </c>
      <c r="F682" s="54" t="s">
        <v>3690</v>
      </c>
      <c r="G682" s="54">
        <v>2311020000</v>
      </c>
      <c r="H682" s="54" t="s">
        <v>3691</v>
      </c>
      <c r="I682" s="54" t="s">
        <v>3692</v>
      </c>
      <c r="J682">
        <f>VLOOKUP(A682,'County Acres Disturbed'!$A$2:$E$3146,5,FALSE)</f>
        <v>9244.5417780113912</v>
      </c>
      <c r="K682" s="55" t="s">
        <v>5571</v>
      </c>
      <c r="L682">
        <f>IF(H682="PM10-PRI",VLOOKUP(A682,'County Emission Factors'!A$2:E$3145,5,FALSE),IF(H682="PM10-FIL",VLOOKUP(A682,'County Emission Factors'!A$2:E$3145,5,FALSE),VLOOKUP(A682,'County Emission Factors'!A$2:F$3145,6,FALSE)))</f>
        <v>0.15626168224299067</v>
      </c>
      <c r="M682" s="56" t="s">
        <v>5572</v>
      </c>
      <c r="N682" t="s">
        <v>5571</v>
      </c>
      <c r="O682">
        <f t="shared" si="16"/>
        <v>1444.5676497976681</v>
      </c>
      <c r="P682" t="s">
        <v>5572</v>
      </c>
    </row>
    <row r="683" spans="1:16">
      <c r="A683" s="54" t="s">
        <v>3331</v>
      </c>
      <c r="B683" s="54" t="s">
        <v>2933</v>
      </c>
      <c r="C683" s="54" t="s">
        <v>3807</v>
      </c>
      <c r="D683" s="54" t="s">
        <v>2897</v>
      </c>
      <c r="E683" s="54" t="s">
        <v>3848</v>
      </c>
      <c r="F683" s="54" t="s">
        <v>3690</v>
      </c>
      <c r="G683" s="54">
        <v>2311020000</v>
      </c>
      <c r="H683" s="54" t="s">
        <v>3693</v>
      </c>
      <c r="I683" s="54" t="s">
        <v>3694</v>
      </c>
      <c r="J683">
        <f>VLOOKUP(A683,'County Acres Disturbed'!$A$2:$E$3146,5,FALSE)</f>
        <v>9244.5417780113912</v>
      </c>
      <c r="K683" s="55" t="s">
        <v>5571</v>
      </c>
      <c r="L683">
        <f>IF(H683="PM10-PRI",VLOOKUP(A683,'County Emission Factors'!A$2:E$3145,5,FALSE),IF(H683="PM10-FIL",VLOOKUP(A683,'County Emission Factors'!A$2:E$3145,5,FALSE),VLOOKUP(A683,'County Emission Factors'!A$2:F$3145,6,FALSE)))</f>
        <v>1.5626168224299068E-2</v>
      </c>
      <c r="M683" s="56" t="s">
        <v>5572</v>
      </c>
      <c r="N683" t="s">
        <v>5571</v>
      </c>
      <c r="O683">
        <f t="shared" si="16"/>
        <v>144.4567649797668</v>
      </c>
      <c r="P683" t="s">
        <v>5572</v>
      </c>
    </row>
    <row r="684" spans="1:16">
      <c r="A684" s="54" t="s">
        <v>3331</v>
      </c>
      <c r="B684" s="54" t="s">
        <v>2933</v>
      </c>
      <c r="C684" s="54" t="s">
        <v>3807</v>
      </c>
      <c r="D684" s="54" t="s">
        <v>2897</v>
      </c>
      <c r="E684" s="54" t="s">
        <v>3848</v>
      </c>
      <c r="F684" s="54" t="s">
        <v>3690</v>
      </c>
      <c r="G684" s="54">
        <v>2311020000</v>
      </c>
      <c r="H684" s="54" t="s">
        <v>3695</v>
      </c>
      <c r="I684" s="54" t="s">
        <v>3696</v>
      </c>
      <c r="J684">
        <f>VLOOKUP(A684,'County Acres Disturbed'!$A$2:$E$3146,5,FALSE)</f>
        <v>9244.5417780113912</v>
      </c>
      <c r="K684" s="55" t="s">
        <v>5571</v>
      </c>
      <c r="L684">
        <f>IF(H684="PM10-PRI",VLOOKUP(A684,'County Emission Factors'!A$2:E$3145,5,FALSE),IF(H684="PM10-FIL",VLOOKUP(A684,'County Emission Factors'!A$2:E$3145,5,FALSE),VLOOKUP(A684,'County Emission Factors'!A$2:F$3145,6,FALSE)))</f>
        <v>0.15626168224299067</v>
      </c>
      <c r="M684" s="56" t="s">
        <v>5572</v>
      </c>
      <c r="N684" t="s">
        <v>5571</v>
      </c>
      <c r="O684">
        <f t="shared" si="16"/>
        <v>1444.5676497976681</v>
      </c>
      <c r="P684" t="s">
        <v>5572</v>
      </c>
    </row>
    <row r="685" spans="1:16">
      <c r="A685" s="54" t="s">
        <v>3331</v>
      </c>
      <c r="B685" s="54" t="s">
        <v>2933</v>
      </c>
      <c r="C685" s="54" t="s">
        <v>3807</v>
      </c>
      <c r="D685" s="54" t="s">
        <v>2897</v>
      </c>
      <c r="E685" s="54" t="s">
        <v>3848</v>
      </c>
      <c r="F685" s="54" t="s">
        <v>3690</v>
      </c>
      <c r="G685" s="54">
        <v>2311020000</v>
      </c>
      <c r="H685" s="54" t="s">
        <v>3697</v>
      </c>
      <c r="I685" s="54" t="s">
        <v>3698</v>
      </c>
      <c r="J685">
        <f>VLOOKUP(A685,'County Acres Disturbed'!$A$2:$E$3146,5,FALSE)</f>
        <v>9244.5417780113912</v>
      </c>
      <c r="K685" s="55" t="s">
        <v>5571</v>
      </c>
      <c r="L685">
        <f>IF(H685="PM10-PRI",VLOOKUP(A685,'County Emission Factors'!A$2:E$3145,5,FALSE),IF(H685="PM10-FIL",VLOOKUP(A685,'County Emission Factors'!A$2:E$3145,5,FALSE),VLOOKUP(A685,'County Emission Factors'!A$2:F$3145,6,FALSE)))</f>
        <v>1.5626168224299068E-2</v>
      </c>
      <c r="M685" s="56" t="s">
        <v>5572</v>
      </c>
      <c r="N685" t="s">
        <v>5571</v>
      </c>
      <c r="O685">
        <f t="shared" si="16"/>
        <v>144.4567649797668</v>
      </c>
      <c r="P685" t="s">
        <v>5572</v>
      </c>
    </row>
    <row r="686" spans="1:16">
      <c r="A686" s="54" t="s">
        <v>3332</v>
      </c>
      <c r="B686" s="54" t="s">
        <v>2933</v>
      </c>
      <c r="C686" s="54" t="s">
        <v>3807</v>
      </c>
      <c r="D686" s="54" t="s">
        <v>2898</v>
      </c>
      <c r="E686" s="54" t="s">
        <v>3753</v>
      </c>
      <c r="F686" s="54" t="s">
        <v>3690</v>
      </c>
      <c r="G686" s="54">
        <v>2311020000</v>
      </c>
      <c r="H686" s="54" t="s">
        <v>3691</v>
      </c>
      <c r="I686" s="54" t="s">
        <v>3692</v>
      </c>
      <c r="J686">
        <f>VLOOKUP(A686,'County Acres Disturbed'!$A$2:$E$3146,5,FALSE)</f>
        <v>37.684604535315607</v>
      </c>
      <c r="K686" s="55" t="s">
        <v>5571</v>
      </c>
      <c r="L686">
        <f>IF(H686="PM10-PRI",VLOOKUP(A686,'County Emission Factors'!A$2:E$3145,5,FALSE),IF(H686="PM10-FIL",VLOOKUP(A686,'County Emission Factors'!A$2:E$3145,5,FALSE),VLOOKUP(A686,'County Emission Factors'!A$2:F$3145,6,FALSE)))</f>
        <v>0.2462305295950156</v>
      </c>
      <c r="M686" s="56" t="s">
        <v>5572</v>
      </c>
      <c r="N686" t="s">
        <v>5571</v>
      </c>
      <c r="O686">
        <f t="shared" si="16"/>
        <v>9.2791001323094893</v>
      </c>
      <c r="P686" t="s">
        <v>5572</v>
      </c>
    </row>
    <row r="687" spans="1:16">
      <c r="A687" s="54" t="s">
        <v>3332</v>
      </c>
      <c r="B687" s="54" t="s">
        <v>2933</v>
      </c>
      <c r="C687" s="54" t="s">
        <v>3807</v>
      </c>
      <c r="D687" s="54" t="s">
        <v>2898</v>
      </c>
      <c r="E687" s="54" t="s">
        <v>3753</v>
      </c>
      <c r="F687" s="54" t="s">
        <v>3690</v>
      </c>
      <c r="G687" s="54">
        <v>2311020000</v>
      </c>
      <c r="H687" s="54" t="s">
        <v>3693</v>
      </c>
      <c r="I687" s="54" t="s">
        <v>3694</v>
      </c>
      <c r="J687">
        <f>VLOOKUP(A687,'County Acres Disturbed'!$A$2:$E$3146,5,FALSE)</f>
        <v>37.684604535315607</v>
      </c>
      <c r="K687" s="55" t="s">
        <v>5571</v>
      </c>
      <c r="L687">
        <f>IF(H687="PM10-PRI",VLOOKUP(A687,'County Emission Factors'!A$2:E$3145,5,FALSE),IF(H687="PM10-FIL",VLOOKUP(A687,'County Emission Factors'!A$2:E$3145,5,FALSE),VLOOKUP(A687,'County Emission Factors'!A$2:F$3145,6,FALSE)))</f>
        <v>2.4623052959501561E-2</v>
      </c>
      <c r="M687" s="56" t="s">
        <v>5572</v>
      </c>
      <c r="N687" t="s">
        <v>5571</v>
      </c>
      <c r="O687">
        <f t="shared" si="16"/>
        <v>0.9279100132309489</v>
      </c>
      <c r="P687" t="s">
        <v>5572</v>
      </c>
    </row>
    <row r="688" spans="1:16">
      <c r="A688" s="54" t="s">
        <v>3332</v>
      </c>
      <c r="B688" s="54" t="s">
        <v>2933</v>
      </c>
      <c r="C688" s="54" t="s">
        <v>3807</v>
      </c>
      <c r="D688" s="54" t="s">
        <v>2898</v>
      </c>
      <c r="E688" s="54" t="s">
        <v>3753</v>
      </c>
      <c r="F688" s="54" t="s">
        <v>3690</v>
      </c>
      <c r="G688" s="54">
        <v>2311020000</v>
      </c>
      <c r="H688" s="54" t="s">
        <v>3695</v>
      </c>
      <c r="I688" s="54" t="s">
        <v>3696</v>
      </c>
      <c r="J688">
        <f>VLOOKUP(A688,'County Acres Disturbed'!$A$2:$E$3146,5,FALSE)</f>
        <v>37.684604535315607</v>
      </c>
      <c r="K688" s="55" t="s">
        <v>5571</v>
      </c>
      <c r="L688">
        <f>IF(H688="PM10-PRI",VLOOKUP(A688,'County Emission Factors'!A$2:E$3145,5,FALSE),IF(H688="PM10-FIL",VLOOKUP(A688,'County Emission Factors'!A$2:E$3145,5,FALSE),VLOOKUP(A688,'County Emission Factors'!A$2:F$3145,6,FALSE)))</f>
        <v>0.2462305295950156</v>
      </c>
      <c r="M688" s="56" t="s">
        <v>5572</v>
      </c>
      <c r="N688" t="s">
        <v>5571</v>
      </c>
      <c r="O688">
        <f t="shared" si="16"/>
        <v>9.2791001323094893</v>
      </c>
      <c r="P688" t="s">
        <v>5572</v>
      </c>
    </row>
    <row r="689" spans="1:16">
      <c r="A689" s="54" t="s">
        <v>3332</v>
      </c>
      <c r="B689" s="54" t="s">
        <v>2933</v>
      </c>
      <c r="C689" s="54" t="s">
        <v>3807</v>
      </c>
      <c r="D689" s="54" t="s">
        <v>2898</v>
      </c>
      <c r="E689" s="54" t="s">
        <v>3753</v>
      </c>
      <c r="F689" s="54" t="s">
        <v>3690</v>
      </c>
      <c r="G689" s="54">
        <v>2311020000</v>
      </c>
      <c r="H689" s="54" t="s">
        <v>3697</v>
      </c>
      <c r="I689" s="54" t="s">
        <v>3698</v>
      </c>
      <c r="J689">
        <f>VLOOKUP(A689,'County Acres Disturbed'!$A$2:$E$3146,5,FALSE)</f>
        <v>37.684604535315607</v>
      </c>
      <c r="K689" s="55" t="s">
        <v>5571</v>
      </c>
      <c r="L689">
        <f>IF(H689="PM10-PRI",VLOOKUP(A689,'County Emission Factors'!A$2:E$3145,5,FALSE),IF(H689="PM10-FIL",VLOOKUP(A689,'County Emission Factors'!A$2:E$3145,5,FALSE),VLOOKUP(A689,'County Emission Factors'!A$2:F$3145,6,FALSE)))</f>
        <v>2.4623052959501561E-2</v>
      </c>
      <c r="M689" s="56" t="s">
        <v>5572</v>
      </c>
      <c r="N689" t="s">
        <v>5571</v>
      </c>
      <c r="O689">
        <f t="shared" si="16"/>
        <v>0.9279100132309489</v>
      </c>
      <c r="P689" t="s">
        <v>5572</v>
      </c>
    </row>
    <row r="690" spans="1:16">
      <c r="A690" s="54" t="s">
        <v>3333</v>
      </c>
      <c r="B690" s="54" t="s">
        <v>2933</v>
      </c>
      <c r="C690" s="54" t="s">
        <v>3807</v>
      </c>
      <c r="D690" s="54" t="s">
        <v>2899</v>
      </c>
      <c r="E690" s="54" t="s">
        <v>3849</v>
      </c>
      <c r="F690" s="54" t="s">
        <v>3690</v>
      </c>
      <c r="G690" s="54">
        <v>2311020000</v>
      </c>
      <c r="H690" s="54" t="s">
        <v>3691</v>
      </c>
      <c r="I690" s="54" t="s">
        <v>3692</v>
      </c>
      <c r="J690">
        <f>VLOOKUP(A690,'County Acres Disturbed'!$A$2:$E$3146,5,FALSE)</f>
        <v>37.684604535315607</v>
      </c>
      <c r="K690" s="55" t="s">
        <v>5571</v>
      </c>
      <c r="L690">
        <f>IF(H690="PM10-PRI",VLOOKUP(A690,'County Emission Factors'!A$2:E$3145,5,FALSE),IF(H690="PM10-FIL",VLOOKUP(A690,'County Emission Factors'!A$2:E$3145,5,FALSE),VLOOKUP(A690,'County Emission Factors'!A$2:F$3145,6,FALSE)))</f>
        <v>0.13659237958303377</v>
      </c>
      <c r="M690" s="56" t="s">
        <v>5572</v>
      </c>
      <c r="N690" t="s">
        <v>5571</v>
      </c>
      <c r="O690">
        <f t="shared" si="16"/>
        <v>5.1474298071243458</v>
      </c>
      <c r="P690" t="s">
        <v>5572</v>
      </c>
    </row>
    <row r="691" spans="1:16">
      <c r="A691" s="54" t="s">
        <v>3333</v>
      </c>
      <c r="B691" s="54" t="s">
        <v>2933</v>
      </c>
      <c r="C691" s="54" t="s">
        <v>3807</v>
      </c>
      <c r="D691" s="54" t="s">
        <v>2899</v>
      </c>
      <c r="E691" s="54" t="s">
        <v>3849</v>
      </c>
      <c r="F691" s="54" t="s">
        <v>3690</v>
      </c>
      <c r="G691" s="54">
        <v>2311020000</v>
      </c>
      <c r="H691" s="54" t="s">
        <v>3693</v>
      </c>
      <c r="I691" s="54" t="s">
        <v>3694</v>
      </c>
      <c r="J691">
        <f>VLOOKUP(A691,'County Acres Disturbed'!$A$2:$E$3146,5,FALSE)</f>
        <v>37.684604535315607</v>
      </c>
      <c r="K691" s="55" t="s">
        <v>5571</v>
      </c>
      <c r="L691">
        <f>IF(H691="PM10-PRI",VLOOKUP(A691,'County Emission Factors'!A$2:E$3145,5,FALSE),IF(H691="PM10-FIL",VLOOKUP(A691,'County Emission Factors'!A$2:E$3145,5,FALSE),VLOOKUP(A691,'County Emission Factors'!A$2:F$3145,6,FALSE)))</f>
        <v>1.3659237958303379E-2</v>
      </c>
      <c r="M691" s="56" t="s">
        <v>5572</v>
      </c>
      <c r="N691" t="s">
        <v>5571</v>
      </c>
      <c r="O691">
        <f t="shared" si="16"/>
        <v>0.51474298071243463</v>
      </c>
      <c r="P691" t="s">
        <v>5572</v>
      </c>
    </row>
    <row r="692" spans="1:16">
      <c r="A692" s="54" t="s">
        <v>3333</v>
      </c>
      <c r="B692" s="54" t="s">
        <v>2933</v>
      </c>
      <c r="C692" s="54" t="s">
        <v>3807</v>
      </c>
      <c r="D692" s="54" t="s">
        <v>2899</v>
      </c>
      <c r="E692" s="54" t="s">
        <v>3849</v>
      </c>
      <c r="F692" s="54" t="s">
        <v>3690</v>
      </c>
      <c r="G692" s="54">
        <v>2311020000</v>
      </c>
      <c r="H692" s="54" t="s">
        <v>3695</v>
      </c>
      <c r="I692" s="54" t="s">
        <v>3696</v>
      </c>
      <c r="J692">
        <f>VLOOKUP(A692,'County Acres Disturbed'!$A$2:$E$3146,5,FALSE)</f>
        <v>37.684604535315607</v>
      </c>
      <c r="K692" s="55" t="s">
        <v>5571</v>
      </c>
      <c r="L692">
        <f>IF(H692="PM10-PRI",VLOOKUP(A692,'County Emission Factors'!A$2:E$3145,5,FALSE),IF(H692="PM10-FIL",VLOOKUP(A692,'County Emission Factors'!A$2:E$3145,5,FALSE),VLOOKUP(A692,'County Emission Factors'!A$2:F$3145,6,FALSE)))</f>
        <v>0.13659237958303377</v>
      </c>
      <c r="M692" s="56" t="s">
        <v>5572</v>
      </c>
      <c r="N692" t="s">
        <v>5571</v>
      </c>
      <c r="O692">
        <f t="shared" si="16"/>
        <v>5.1474298071243458</v>
      </c>
      <c r="P692" t="s">
        <v>5572</v>
      </c>
    </row>
    <row r="693" spans="1:16">
      <c r="A693" s="54" t="s">
        <v>3333</v>
      </c>
      <c r="B693" s="54" t="s">
        <v>2933</v>
      </c>
      <c r="C693" s="54" t="s">
        <v>3807</v>
      </c>
      <c r="D693" s="54" t="s">
        <v>2899</v>
      </c>
      <c r="E693" s="54" t="s">
        <v>3849</v>
      </c>
      <c r="F693" s="54" t="s">
        <v>3690</v>
      </c>
      <c r="G693" s="54">
        <v>2311020000</v>
      </c>
      <c r="H693" s="54" t="s">
        <v>3697</v>
      </c>
      <c r="I693" s="54" t="s">
        <v>3698</v>
      </c>
      <c r="J693">
        <f>VLOOKUP(A693,'County Acres Disturbed'!$A$2:$E$3146,5,FALSE)</f>
        <v>37.684604535315607</v>
      </c>
      <c r="K693" s="55" t="s">
        <v>5571</v>
      </c>
      <c r="L693">
        <f>IF(H693="PM10-PRI",VLOOKUP(A693,'County Emission Factors'!A$2:E$3145,5,FALSE),IF(H693="PM10-FIL",VLOOKUP(A693,'County Emission Factors'!A$2:E$3145,5,FALSE),VLOOKUP(A693,'County Emission Factors'!A$2:F$3145,6,FALSE)))</f>
        <v>1.3659237958303379E-2</v>
      </c>
      <c r="M693" s="56" t="s">
        <v>5572</v>
      </c>
      <c r="N693" t="s">
        <v>5571</v>
      </c>
      <c r="O693">
        <f t="shared" si="16"/>
        <v>0.51474298071243463</v>
      </c>
      <c r="P693" t="s">
        <v>5572</v>
      </c>
    </row>
    <row r="694" spans="1:16">
      <c r="A694" s="54" t="s">
        <v>3334</v>
      </c>
      <c r="B694" s="54" t="s">
        <v>2933</v>
      </c>
      <c r="C694" s="54" t="s">
        <v>3807</v>
      </c>
      <c r="D694" s="54" t="s">
        <v>2900</v>
      </c>
      <c r="E694" s="54" t="s">
        <v>3850</v>
      </c>
      <c r="F694" s="54" t="s">
        <v>3690</v>
      </c>
      <c r="G694" s="54">
        <v>2311020000</v>
      </c>
      <c r="H694" s="54" t="s">
        <v>3691</v>
      </c>
      <c r="I694" s="54" t="s">
        <v>3692</v>
      </c>
      <c r="J694">
        <f>VLOOKUP(A694,'County Acres Disturbed'!$A$2:$E$3146,5,FALSE)</f>
        <v>226.10762721189363</v>
      </c>
      <c r="K694" s="55" t="s">
        <v>5571</v>
      </c>
      <c r="L694">
        <f>IF(H694="PM10-PRI",VLOOKUP(A694,'County Emission Factors'!A$2:E$3145,5,FALSE),IF(H694="PM10-FIL",VLOOKUP(A694,'County Emission Factors'!A$2:E$3145,5,FALSE),VLOOKUP(A694,'County Emission Factors'!A$2:F$3145,6,FALSE)))</f>
        <v>0.15626168224299072</v>
      </c>
      <c r="M694" s="56" t="s">
        <v>5572</v>
      </c>
      <c r="N694" t="s">
        <v>5571</v>
      </c>
      <c r="O694">
        <f t="shared" si="16"/>
        <v>35.331958196101525</v>
      </c>
      <c r="P694" t="s">
        <v>5572</v>
      </c>
    </row>
    <row r="695" spans="1:16">
      <c r="A695" s="54" t="s">
        <v>3334</v>
      </c>
      <c r="B695" s="54" t="s">
        <v>2933</v>
      </c>
      <c r="C695" s="54" t="s">
        <v>3807</v>
      </c>
      <c r="D695" s="54" t="s">
        <v>2900</v>
      </c>
      <c r="E695" s="54" t="s">
        <v>3850</v>
      </c>
      <c r="F695" s="54" t="s">
        <v>3690</v>
      </c>
      <c r="G695" s="54">
        <v>2311020000</v>
      </c>
      <c r="H695" s="54" t="s">
        <v>3693</v>
      </c>
      <c r="I695" s="54" t="s">
        <v>3694</v>
      </c>
      <c r="J695">
        <f>VLOOKUP(A695,'County Acres Disturbed'!$A$2:$E$3146,5,FALSE)</f>
        <v>226.10762721189363</v>
      </c>
      <c r="K695" s="55" t="s">
        <v>5571</v>
      </c>
      <c r="L695">
        <f>IF(H695="PM10-PRI",VLOOKUP(A695,'County Emission Factors'!A$2:E$3145,5,FALSE),IF(H695="PM10-FIL",VLOOKUP(A695,'County Emission Factors'!A$2:E$3145,5,FALSE),VLOOKUP(A695,'County Emission Factors'!A$2:F$3145,6,FALSE)))</f>
        <v>1.5626168224299072E-2</v>
      </c>
      <c r="M695" s="56" t="s">
        <v>5572</v>
      </c>
      <c r="N695" t="s">
        <v>5571</v>
      </c>
      <c r="O695">
        <f t="shared" si="16"/>
        <v>3.5331958196101523</v>
      </c>
      <c r="P695" t="s">
        <v>5572</v>
      </c>
    </row>
    <row r="696" spans="1:16">
      <c r="A696" s="54" t="s">
        <v>3334</v>
      </c>
      <c r="B696" s="54" t="s">
        <v>2933</v>
      </c>
      <c r="C696" s="54" t="s">
        <v>3807</v>
      </c>
      <c r="D696" s="54" t="s">
        <v>2900</v>
      </c>
      <c r="E696" s="54" t="s">
        <v>3850</v>
      </c>
      <c r="F696" s="54" t="s">
        <v>3690</v>
      </c>
      <c r="G696" s="54">
        <v>2311020000</v>
      </c>
      <c r="H696" s="54" t="s">
        <v>3695</v>
      </c>
      <c r="I696" s="54" t="s">
        <v>3696</v>
      </c>
      <c r="J696">
        <f>VLOOKUP(A696,'County Acres Disturbed'!$A$2:$E$3146,5,FALSE)</f>
        <v>226.10762721189363</v>
      </c>
      <c r="K696" s="55" t="s">
        <v>5571</v>
      </c>
      <c r="L696">
        <f>IF(H696="PM10-PRI",VLOOKUP(A696,'County Emission Factors'!A$2:E$3145,5,FALSE),IF(H696="PM10-FIL",VLOOKUP(A696,'County Emission Factors'!A$2:E$3145,5,FALSE),VLOOKUP(A696,'County Emission Factors'!A$2:F$3145,6,FALSE)))</f>
        <v>0.15626168224299072</v>
      </c>
      <c r="M696" s="56" t="s">
        <v>5572</v>
      </c>
      <c r="N696" t="s">
        <v>5571</v>
      </c>
      <c r="O696">
        <f t="shared" si="16"/>
        <v>35.331958196101525</v>
      </c>
      <c r="P696" t="s">
        <v>5572</v>
      </c>
    </row>
    <row r="697" spans="1:16">
      <c r="A697" s="54" t="s">
        <v>3334</v>
      </c>
      <c r="B697" s="54" t="s">
        <v>2933</v>
      </c>
      <c r="C697" s="54" t="s">
        <v>3807</v>
      </c>
      <c r="D697" s="54" t="s">
        <v>2900</v>
      </c>
      <c r="E697" s="54" t="s">
        <v>3850</v>
      </c>
      <c r="F697" s="54" t="s">
        <v>3690</v>
      </c>
      <c r="G697" s="54">
        <v>2311020000</v>
      </c>
      <c r="H697" s="54" t="s">
        <v>3697</v>
      </c>
      <c r="I697" s="54" t="s">
        <v>3698</v>
      </c>
      <c r="J697">
        <f>VLOOKUP(A697,'County Acres Disturbed'!$A$2:$E$3146,5,FALSE)</f>
        <v>226.10762721189363</v>
      </c>
      <c r="K697" s="55" t="s">
        <v>5571</v>
      </c>
      <c r="L697">
        <f>IF(H697="PM10-PRI",VLOOKUP(A697,'County Emission Factors'!A$2:E$3145,5,FALSE),IF(H697="PM10-FIL",VLOOKUP(A697,'County Emission Factors'!A$2:E$3145,5,FALSE),VLOOKUP(A697,'County Emission Factors'!A$2:F$3145,6,FALSE)))</f>
        <v>1.5626168224299072E-2</v>
      </c>
      <c r="M697" s="56" t="s">
        <v>5572</v>
      </c>
      <c r="N697" t="s">
        <v>5571</v>
      </c>
      <c r="O697">
        <f t="shared" si="16"/>
        <v>3.5331958196101523</v>
      </c>
      <c r="P697" t="s">
        <v>5572</v>
      </c>
    </row>
    <row r="698" spans="1:16">
      <c r="A698" s="54" t="s">
        <v>3335</v>
      </c>
      <c r="B698" s="54" t="s">
        <v>2933</v>
      </c>
      <c r="C698" s="54" t="s">
        <v>3807</v>
      </c>
      <c r="D698" s="54" t="s">
        <v>2901</v>
      </c>
      <c r="E698" s="54" t="s">
        <v>3851</v>
      </c>
      <c r="F698" s="54" t="s">
        <v>3690</v>
      </c>
      <c r="G698" s="54">
        <v>2311020000</v>
      </c>
      <c r="H698" s="54" t="s">
        <v>3691</v>
      </c>
      <c r="I698" s="54" t="s">
        <v>3692</v>
      </c>
      <c r="J698">
        <f>VLOOKUP(A698,'County Acres Disturbed'!$A$2:$E$3146,5,FALSE)</f>
        <v>37.684604535315607</v>
      </c>
      <c r="K698" s="55" t="s">
        <v>5571</v>
      </c>
      <c r="L698">
        <f>IF(H698="PM10-PRI",VLOOKUP(A698,'County Emission Factors'!A$2:E$3145,5,FALSE),IF(H698="PM10-FIL",VLOOKUP(A698,'County Emission Factors'!A$2:E$3145,5,FALSE),VLOOKUP(A698,'County Emission Factors'!A$2:F$3145,6,FALSE)))</f>
        <v>0.1562616822429907</v>
      </c>
      <c r="M698" s="56" t="s">
        <v>5572</v>
      </c>
      <c r="N698" t="s">
        <v>5571</v>
      </c>
      <c r="O698">
        <f t="shared" si="16"/>
        <v>5.8886596993502538</v>
      </c>
      <c r="P698" t="s">
        <v>5572</v>
      </c>
    </row>
    <row r="699" spans="1:16">
      <c r="A699" s="54" t="s">
        <v>3335</v>
      </c>
      <c r="B699" s="54" t="s">
        <v>2933</v>
      </c>
      <c r="C699" s="54" t="s">
        <v>3807</v>
      </c>
      <c r="D699" s="54" t="s">
        <v>2901</v>
      </c>
      <c r="E699" s="54" t="s">
        <v>3851</v>
      </c>
      <c r="F699" s="54" t="s">
        <v>3690</v>
      </c>
      <c r="G699" s="54">
        <v>2311020000</v>
      </c>
      <c r="H699" s="54" t="s">
        <v>3693</v>
      </c>
      <c r="I699" s="54" t="s">
        <v>3694</v>
      </c>
      <c r="J699">
        <f>VLOOKUP(A699,'County Acres Disturbed'!$A$2:$E$3146,5,FALSE)</f>
        <v>37.684604535315607</v>
      </c>
      <c r="K699" s="55" t="s">
        <v>5571</v>
      </c>
      <c r="L699">
        <f>IF(H699="PM10-PRI",VLOOKUP(A699,'County Emission Factors'!A$2:E$3145,5,FALSE),IF(H699="PM10-FIL",VLOOKUP(A699,'County Emission Factors'!A$2:E$3145,5,FALSE),VLOOKUP(A699,'County Emission Factors'!A$2:F$3145,6,FALSE)))</f>
        <v>1.5626168224299072E-2</v>
      </c>
      <c r="M699" s="56" t="s">
        <v>5572</v>
      </c>
      <c r="N699" t="s">
        <v>5571</v>
      </c>
      <c r="O699">
        <f t="shared" si="16"/>
        <v>0.58886596993502538</v>
      </c>
      <c r="P699" t="s">
        <v>5572</v>
      </c>
    </row>
    <row r="700" spans="1:16">
      <c r="A700" s="54" t="s">
        <v>3335</v>
      </c>
      <c r="B700" s="54" t="s">
        <v>2933</v>
      </c>
      <c r="C700" s="54" t="s">
        <v>3807</v>
      </c>
      <c r="D700" s="54" t="s">
        <v>2901</v>
      </c>
      <c r="E700" s="54" t="s">
        <v>3851</v>
      </c>
      <c r="F700" s="54" t="s">
        <v>3690</v>
      </c>
      <c r="G700" s="54">
        <v>2311020000</v>
      </c>
      <c r="H700" s="54" t="s">
        <v>3695</v>
      </c>
      <c r="I700" s="54" t="s">
        <v>3696</v>
      </c>
      <c r="J700">
        <f>VLOOKUP(A700,'County Acres Disturbed'!$A$2:$E$3146,5,FALSE)</f>
        <v>37.684604535315607</v>
      </c>
      <c r="K700" s="55" t="s">
        <v>5571</v>
      </c>
      <c r="L700">
        <f>IF(H700="PM10-PRI",VLOOKUP(A700,'County Emission Factors'!A$2:E$3145,5,FALSE),IF(H700="PM10-FIL",VLOOKUP(A700,'County Emission Factors'!A$2:E$3145,5,FALSE),VLOOKUP(A700,'County Emission Factors'!A$2:F$3145,6,FALSE)))</f>
        <v>0.1562616822429907</v>
      </c>
      <c r="M700" s="56" t="s">
        <v>5572</v>
      </c>
      <c r="N700" t="s">
        <v>5571</v>
      </c>
      <c r="O700">
        <f t="shared" si="16"/>
        <v>5.8886596993502538</v>
      </c>
      <c r="P700" t="s">
        <v>5572</v>
      </c>
    </row>
    <row r="701" spans="1:16">
      <c r="A701" s="54" t="s">
        <v>3335</v>
      </c>
      <c r="B701" s="54" t="s">
        <v>2933</v>
      </c>
      <c r="C701" s="54" t="s">
        <v>3807</v>
      </c>
      <c r="D701" s="54" t="s">
        <v>2901</v>
      </c>
      <c r="E701" s="54" t="s">
        <v>3851</v>
      </c>
      <c r="F701" s="54" t="s">
        <v>3690</v>
      </c>
      <c r="G701" s="54">
        <v>2311020000</v>
      </c>
      <c r="H701" s="54" t="s">
        <v>3697</v>
      </c>
      <c r="I701" s="54" t="s">
        <v>3698</v>
      </c>
      <c r="J701">
        <f>VLOOKUP(A701,'County Acres Disturbed'!$A$2:$E$3146,5,FALSE)</f>
        <v>37.684604535315607</v>
      </c>
      <c r="K701" s="55" t="s">
        <v>5571</v>
      </c>
      <c r="L701">
        <f>IF(H701="PM10-PRI",VLOOKUP(A701,'County Emission Factors'!A$2:E$3145,5,FALSE),IF(H701="PM10-FIL",VLOOKUP(A701,'County Emission Factors'!A$2:E$3145,5,FALSE),VLOOKUP(A701,'County Emission Factors'!A$2:F$3145,6,FALSE)))</f>
        <v>1.5626168224299072E-2</v>
      </c>
      <c r="M701" s="56" t="s">
        <v>5572</v>
      </c>
      <c r="N701" t="s">
        <v>5571</v>
      </c>
      <c r="O701">
        <f t="shared" si="16"/>
        <v>0.58886596993502538</v>
      </c>
      <c r="P701" t="s">
        <v>5572</v>
      </c>
    </row>
    <row r="702" spans="1:16">
      <c r="A702" s="54" t="s">
        <v>2229</v>
      </c>
      <c r="B702" s="54" t="s">
        <v>2933</v>
      </c>
      <c r="C702" s="54" t="s">
        <v>3807</v>
      </c>
      <c r="D702" s="54" t="s">
        <v>2902</v>
      </c>
      <c r="E702" s="54" t="s">
        <v>3852</v>
      </c>
      <c r="F702" s="54" t="s">
        <v>3690</v>
      </c>
      <c r="G702" s="54">
        <v>2311020000</v>
      </c>
      <c r="H702" s="54" t="s">
        <v>3691</v>
      </c>
      <c r="I702" s="54" t="s">
        <v>3692</v>
      </c>
      <c r="J702">
        <f>VLOOKUP(A702,'County Acres Disturbed'!$A$2:$E$3146,5,FALSE)</f>
        <v>37.684604535315607</v>
      </c>
      <c r="K702" s="55" t="s">
        <v>5571</v>
      </c>
      <c r="L702">
        <f>IF(H702="PM10-PRI",VLOOKUP(A702,'County Emission Factors'!A$2:E$3145,5,FALSE),IF(H702="PM10-FIL",VLOOKUP(A702,'County Emission Factors'!A$2:E$3145,5,FALSE),VLOOKUP(A702,'County Emission Factors'!A$2:F$3145,6,FALSE)))</f>
        <v>0.15626168224299067</v>
      </c>
      <c r="M702" s="56" t="s">
        <v>5572</v>
      </c>
      <c r="N702" t="s">
        <v>5571</v>
      </c>
      <c r="O702">
        <f t="shared" si="16"/>
        <v>5.888659699350252</v>
      </c>
      <c r="P702" t="s">
        <v>5572</v>
      </c>
    </row>
    <row r="703" spans="1:16">
      <c r="A703" s="54" t="s">
        <v>2229</v>
      </c>
      <c r="B703" s="54" t="s">
        <v>2933</v>
      </c>
      <c r="C703" s="54" t="s">
        <v>3807</v>
      </c>
      <c r="D703" s="54" t="s">
        <v>2902</v>
      </c>
      <c r="E703" s="54" t="s">
        <v>3852</v>
      </c>
      <c r="F703" s="54" t="s">
        <v>3690</v>
      </c>
      <c r="G703" s="54">
        <v>2311020000</v>
      </c>
      <c r="H703" s="54" t="s">
        <v>3693</v>
      </c>
      <c r="I703" s="54" t="s">
        <v>3694</v>
      </c>
      <c r="J703">
        <f>VLOOKUP(A703,'County Acres Disturbed'!$A$2:$E$3146,5,FALSE)</f>
        <v>37.684604535315607</v>
      </c>
      <c r="K703" s="55" t="s">
        <v>5571</v>
      </c>
      <c r="L703">
        <f>IF(H703="PM10-PRI",VLOOKUP(A703,'County Emission Factors'!A$2:E$3145,5,FALSE),IF(H703="PM10-FIL",VLOOKUP(A703,'County Emission Factors'!A$2:E$3145,5,FALSE),VLOOKUP(A703,'County Emission Factors'!A$2:F$3145,6,FALSE)))</f>
        <v>1.5626168224299068E-2</v>
      </c>
      <c r="M703" s="56" t="s">
        <v>5572</v>
      </c>
      <c r="N703" t="s">
        <v>5571</v>
      </c>
      <c r="O703">
        <f t="shared" si="16"/>
        <v>0.58886596993502527</v>
      </c>
      <c r="P703" t="s">
        <v>5572</v>
      </c>
    </row>
    <row r="704" spans="1:16">
      <c r="A704" s="54" t="s">
        <v>2229</v>
      </c>
      <c r="B704" s="54" t="s">
        <v>2933</v>
      </c>
      <c r="C704" s="54" t="s">
        <v>3807</v>
      </c>
      <c r="D704" s="54" t="s">
        <v>2902</v>
      </c>
      <c r="E704" s="54" t="s">
        <v>3852</v>
      </c>
      <c r="F704" s="54" t="s">
        <v>3690</v>
      </c>
      <c r="G704" s="54">
        <v>2311020000</v>
      </c>
      <c r="H704" s="54" t="s">
        <v>3695</v>
      </c>
      <c r="I704" s="54" t="s">
        <v>3696</v>
      </c>
      <c r="J704">
        <f>VLOOKUP(A704,'County Acres Disturbed'!$A$2:$E$3146,5,FALSE)</f>
        <v>37.684604535315607</v>
      </c>
      <c r="K704" s="55" t="s">
        <v>5571</v>
      </c>
      <c r="L704">
        <f>IF(H704="PM10-PRI",VLOOKUP(A704,'County Emission Factors'!A$2:E$3145,5,FALSE),IF(H704="PM10-FIL",VLOOKUP(A704,'County Emission Factors'!A$2:E$3145,5,FALSE),VLOOKUP(A704,'County Emission Factors'!A$2:F$3145,6,FALSE)))</f>
        <v>0.15626168224299067</v>
      </c>
      <c r="M704" s="56" t="s">
        <v>5572</v>
      </c>
      <c r="N704" t="s">
        <v>5571</v>
      </c>
      <c r="O704">
        <f t="shared" si="16"/>
        <v>5.888659699350252</v>
      </c>
      <c r="P704" t="s">
        <v>5572</v>
      </c>
    </row>
    <row r="705" spans="1:16">
      <c r="A705" s="54" t="s">
        <v>2229</v>
      </c>
      <c r="B705" s="54" t="s">
        <v>2933</v>
      </c>
      <c r="C705" s="54" t="s">
        <v>3807</v>
      </c>
      <c r="D705" s="54" t="s">
        <v>2902</v>
      </c>
      <c r="E705" s="54" t="s">
        <v>3852</v>
      </c>
      <c r="F705" s="54" t="s">
        <v>3690</v>
      </c>
      <c r="G705" s="54">
        <v>2311020000</v>
      </c>
      <c r="H705" s="54" t="s">
        <v>3697</v>
      </c>
      <c r="I705" s="54" t="s">
        <v>3698</v>
      </c>
      <c r="J705">
        <f>VLOOKUP(A705,'County Acres Disturbed'!$A$2:$E$3146,5,FALSE)</f>
        <v>37.684604535315607</v>
      </c>
      <c r="K705" s="55" t="s">
        <v>5571</v>
      </c>
      <c r="L705">
        <f>IF(H705="PM10-PRI",VLOOKUP(A705,'County Emission Factors'!A$2:E$3145,5,FALSE),IF(H705="PM10-FIL",VLOOKUP(A705,'County Emission Factors'!A$2:E$3145,5,FALSE),VLOOKUP(A705,'County Emission Factors'!A$2:F$3145,6,FALSE)))</f>
        <v>1.5626168224299068E-2</v>
      </c>
      <c r="M705" s="56" t="s">
        <v>5572</v>
      </c>
      <c r="N705" t="s">
        <v>5571</v>
      </c>
      <c r="O705">
        <f t="shared" si="16"/>
        <v>0.58886596993502527</v>
      </c>
      <c r="P705" t="s">
        <v>5572</v>
      </c>
    </row>
    <row r="706" spans="1:16">
      <c r="A706" s="54" t="s">
        <v>3336</v>
      </c>
      <c r="B706" s="54" t="s">
        <v>2933</v>
      </c>
      <c r="C706" s="54" t="s">
        <v>3807</v>
      </c>
      <c r="D706" s="54" t="s">
        <v>2903</v>
      </c>
      <c r="E706" s="54" t="s">
        <v>3853</v>
      </c>
      <c r="F706" s="54" t="s">
        <v>3690</v>
      </c>
      <c r="G706" s="54">
        <v>2311020000</v>
      </c>
      <c r="H706" s="54" t="s">
        <v>3691</v>
      </c>
      <c r="I706" s="54" t="s">
        <v>3692</v>
      </c>
      <c r="J706">
        <f>VLOOKUP(A706,'County Acres Disturbed'!$A$2:$E$3146,5,FALSE)</f>
        <v>1415.3567093255917</v>
      </c>
      <c r="K706" s="55" t="s">
        <v>5571</v>
      </c>
      <c r="L706">
        <f>IF(H706="PM10-PRI",VLOOKUP(A706,'County Emission Factors'!A$2:E$3145,5,FALSE),IF(H706="PM10-FIL",VLOOKUP(A706,'County Emission Factors'!A$2:E$3145,5,FALSE),VLOOKUP(A706,'County Emission Factors'!A$2:F$3145,6,FALSE)))</f>
        <v>0.15626168224299061</v>
      </c>
      <c r="M706" s="56" t="s">
        <v>5572</v>
      </c>
      <c r="N706" t="s">
        <v>5571</v>
      </c>
      <c r="O706">
        <f t="shared" si="16"/>
        <v>221.16602037312043</v>
      </c>
      <c r="P706" t="s">
        <v>5572</v>
      </c>
    </row>
    <row r="707" spans="1:16">
      <c r="A707" s="54" t="s">
        <v>3336</v>
      </c>
      <c r="B707" s="54" t="s">
        <v>2933</v>
      </c>
      <c r="C707" s="54" t="s">
        <v>3807</v>
      </c>
      <c r="D707" s="54" t="s">
        <v>2903</v>
      </c>
      <c r="E707" s="54" t="s">
        <v>3853</v>
      </c>
      <c r="F707" s="54" t="s">
        <v>3690</v>
      </c>
      <c r="G707" s="54">
        <v>2311020000</v>
      </c>
      <c r="H707" s="54" t="s">
        <v>3693</v>
      </c>
      <c r="I707" s="54" t="s">
        <v>3694</v>
      </c>
      <c r="J707">
        <f>VLOOKUP(A707,'County Acres Disturbed'!$A$2:$E$3146,5,FALSE)</f>
        <v>1415.3567093255917</v>
      </c>
      <c r="K707" s="55" t="s">
        <v>5571</v>
      </c>
      <c r="L707">
        <f>IF(H707="PM10-PRI",VLOOKUP(A707,'County Emission Factors'!A$2:E$3145,5,FALSE),IF(H707="PM10-FIL",VLOOKUP(A707,'County Emission Factors'!A$2:E$3145,5,FALSE),VLOOKUP(A707,'County Emission Factors'!A$2:F$3145,6,FALSE)))</f>
        <v>1.5626168224299061E-2</v>
      </c>
      <c r="M707" s="56" t="s">
        <v>5572</v>
      </c>
      <c r="N707" t="s">
        <v>5571</v>
      </c>
      <c r="O707">
        <f t="shared" si="16"/>
        <v>22.116602037312045</v>
      </c>
      <c r="P707" t="s">
        <v>5572</v>
      </c>
    </row>
    <row r="708" spans="1:16">
      <c r="A708" s="54" t="s">
        <v>3336</v>
      </c>
      <c r="B708" s="54" t="s">
        <v>2933</v>
      </c>
      <c r="C708" s="54" t="s">
        <v>3807</v>
      </c>
      <c r="D708" s="54" t="s">
        <v>2903</v>
      </c>
      <c r="E708" s="54" t="s">
        <v>3853</v>
      </c>
      <c r="F708" s="54" t="s">
        <v>3690</v>
      </c>
      <c r="G708" s="54">
        <v>2311020000</v>
      </c>
      <c r="H708" s="54" t="s">
        <v>3695</v>
      </c>
      <c r="I708" s="54" t="s">
        <v>3696</v>
      </c>
      <c r="J708">
        <f>VLOOKUP(A708,'County Acres Disturbed'!$A$2:$E$3146,5,FALSE)</f>
        <v>1415.3567093255917</v>
      </c>
      <c r="K708" s="55" t="s">
        <v>5571</v>
      </c>
      <c r="L708">
        <f>IF(H708="PM10-PRI",VLOOKUP(A708,'County Emission Factors'!A$2:E$3145,5,FALSE),IF(H708="PM10-FIL",VLOOKUP(A708,'County Emission Factors'!A$2:E$3145,5,FALSE),VLOOKUP(A708,'County Emission Factors'!A$2:F$3145,6,FALSE)))</f>
        <v>0.15626168224299061</v>
      </c>
      <c r="M708" s="56" t="s">
        <v>5572</v>
      </c>
      <c r="N708" t="s">
        <v>5571</v>
      </c>
      <c r="O708">
        <f t="shared" si="16"/>
        <v>221.16602037312043</v>
      </c>
      <c r="P708" t="s">
        <v>5572</v>
      </c>
    </row>
    <row r="709" spans="1:16">
      <c r="A709" s="54" t="s">
        <v>3336</v>
      </c>
      <c r="B709" s="54" t="s">
        <v>2933</v>
      </c>
      <c r="C709" s="54" t="s">
        <v>3807</v>
      </c>
      <c r="D709" s="54" t="s">
        <v>2903</v>
      </c>
      <c r="E709" s="54" t="s">
        <v>3853</v>
      </c>
      <c r="F709" s="54" t="s">
        <v>3690</v>
      </c>
      <c r="G709" s="54">
        <v>2311020000</v>
      </c>
      <c r="H709" s="54" t="s">
        <v>3697</v>
      </c>
      <c r="I709" s="54" t="s">
        <v>3698</v>
      </c>
      <c r="J709">
        <f>VLOOKUP(A709,'County Acres Disturbed'!$A$2:$E$3146,5,FALSE)</f>
        <v>1415.3567093255917</v>
      </c>
      <c r="K709" s="55" t="s">
        <v>5571</v>
      </c>
      <c r="L709">
        <f>IF(H709="PM10-PRI",VLOOKUP(A709,'County Emission Factors'!A$2:E$3145,5,FALSE),IF(H709="PM10-FIL",VLOOKUP(A709,'County Emission Factors'!A$2:E$3145,5,FALSE),VLOOKUP(A709,'County Emission Factors'!A$2:F$3145,6,FALSE)))</f>
        <v>1.5626168224299061E-2</v>
      </c>
      <c r="M709" s="56" t="s">
        <v>5572</v>
      </c>
      <c r="N709" t="s">
        <v>5571</v>
      </c>
      <c r="O709">
        <f t="shared" si="16"/>
        <v>22.116602037312045</v>
      </c>
      <c r="P709" t="s">
        <v>5572</v>
      </c>
    </row>
    <row r="710" spans="1:16">
      <c r="A710" s="54" t="s">
        <v>3337</v>
      </c>
      <c r="B710" s="54" t="s">
        <v>2933</v>
      </c>
      <c r="C710" s="54" t="s">
        <v>3807</v>
      </c>
      <c r="D710" s="54" t="s">
        <v>2904</v>
      </c>
      <c r="E710" s="54" t="s">
        <v>3854</v>
      </c>
      <c r="F710" s="54" t="s">
        <v>3690</v>
      </c>
      <c r="G710" s="54">
        <v>2311020000</v>
      </c>
      <c r="H710" s="54" t="s">
        <v>3691</v>
      </c>
      <c r="I710" s="54" t="s">
        <v>3692</v>
      </c>
      <c r="J710">
        <f>VLOOKUP(A710,'County Acres Disturbed'!$A$2:$E$3146,5,FALSE)</f>
        <v>0</v>
      </c>
      <c r="K710" s="55" t="s">
        <v>5571</v>
      </c>
      <c r="L710">
        <f>IF(H710="PM10-PRI",VLOOKUP(A710,'County Emission Factors'!A$2:E$3145,5,FALSE),IF(H710="PM10-FIL",VLOOKUP(A710,'County Emission Factors'!A$2:E$3145,5,FALSE),VLOOKUP(A710,'County Emission Factors'!A$2:F$3145,6,FALSE)))</f>
        <v>0.15626168224299067</v>
      </c>
      <c r="M710" s="56" t="s">
        <v>5572</v>
      </c>
      <c r="N710" t="s">
        <v>5571</v>
      </c>
      <c r="O710">
        <f t="shared" si="16"/>
        <v>0</v>
      </c>
      <c r="P710" t="s">
        <v>5572</v>
      </c>
    </row>
    <row r="711" spans="1:16">
      <c r="A711" s="54" t="s">
        <v>3337</v>
      </c>
      <c r="B711" s="54" t="s">
        <v>2933</v>
      </c>
      <c r="C711" s="54" t="s">
        <v>3807</v>
      </c>
      <c r="D711" s="54" t="s">
        <v>2904</v>
      </c>
      <c r="E711" s="54" t="s">
        <v>3854</v>
      </c>
      <c r="F711" s="54" t="s">
        <v>3690</v>
      </c>
      <c r="G711" s="54">
        <v>2311020000</v>
      </c>
      <c r="H711" s="54" t="s">
        <v>3693</v>
      </c>
      <c r="I711" s="54" t="s">
        <v>3694</v>
      </c>
      <c r="J711">
        <f>VLOOKUP(A711,'County Acres Disturbed'!$A$2:$E$3146,5,FALSE)</f>
        <v>0</v>
      </c>
      <c r="K711" s="55" t="s">
        <v>5571</v>
      </c>
      <c r="L711">
        <f>IF(H711="PM10-PRI",VLOOKUP(A711,'County Emission Factors'!A$2:E$3145,5,FALSE),IF(H711="PM10-FIL",VLOOKUP(A711,'County Emission Factors'!A$2:E$3145,5,FALSE),VLOOKUP(A711,'County Emission Factors'!A$2:F$3145,6,FALSE)))</f>
        <v>1.5626168224299068E-2</v>
      </c>
      <c r="M711" s="56" t="s">
        <v>5572</v>
      </c>
      <c r="N711" t="s">
        <v>5571</v>
      </c>
      <c r="O711">
        <f t="shared" si="16"/>
        <v>0</v>
      </c>
      <c r="P711" t="s">
        <v>5572</v>
      </c>
    </row>
    <row r="712" spans="1:16">
      <c r="A712" s="54" t="s">
        <v>3337</v>
      </c>
      <c r="B712" s="54" t="s">
        <v>2933</v>
      </c>
      <c r="C712" s="54" t="s">
        <v>3807</v>
      </c>
      <c r="D712" s="54" t="s">
        <v>2904</v>
      </c>
      <c r="E712" s="54" t="s">
        <v>3854</v>
      </c>
      <c r="F712" s="54" t="s">
        <v>3690</v>
      </c>
      <c r="G712" s="54">
        <v>2311020000</v>
      </c>
      <c r="H712" s="54" t="s">
        <v>3695</v>
      </c>
      <c r="I712" s="54" t="s">
        <v>3696</v>
      </c>
      <c r="J712">
        <f>VLOOKUP(A712,'County Acres Disturbed'!$A$2:$E$3146,5,FALSE)</f>
        <v>0</v>
      </c>
      <c r="K712" s="55" t="s">
        <v>5571</v>
      </c>
      <c r="L712">
        <f>IF(H712="PM10-PRI",VLOOKUP(A712,'County Emission Factors'!A$2:E$3145,5,FALSE),IF(H712="PM10-FIL",VLOOKUP(A712,'County Emission Factors'!A$2:E$3145,5,FALSE),VLOOKUP(A712,'County Emission Factors'!A$2:F$3145,6,FALSE)))</f>
        <v>0.15626168224299067</v>
      </c>
      <c r="M712" s="56" t="s">
        <v>5572</v>
      </c>
      <c r="N712" t="s">
        <v>5571</v>
      </c>
      <c r="O712">
        <f t="shared" si="16"/>
        <v>0</v>
      </c>
      <c r="P712" t="s">
        <v>5572</v>
      </c>
    </row>
    <row r="713" spans="1:16">
      <c r="A713" s="54" t="s">
        <v>3337</v>
      </c>
      <c r="B713" s="54" t="s">
        <v>2933</v>
      </c>
      <c r="C713" s="54" t="s">
        <v>3807</v>
      </c>
      <c r="D713" s="54" t="s">
        <v>2904</v>
      </c>
      <c r="E713" s="54" t="s">
        <v>3854</v>
      </c>
      <c r="F713" s="54" t="s">
        <v>3690</v>
      </c>
      <c r="G713" s="54">
        <v>2311020000</v>
      </c>
      <c r="H713" s="54" t="s">
        <v>3697</v>
      </c>
      <c r="I713" s="54" t="s">
        <v>3698</v>
      </c>
      <c r="J713">
        <f>VLOOKUP(A713,'County Acres Disturbed'!$A$2:$E$3146,5,FALSE)</f>
        <v>0</v>
      </c>
      <c r="K713" s="55" t="s">
        <v>5571</v>
      </c>
      <c r="L713">
        <f>IF(H713="PM10-PRI",VLOOKUP(A713,'County Emission Factors'!A$2:E$3145,5,FALSE),IF(H713="PM10-FIL",VLOOKUP(A713,'County Emission Factors'!A$2:E$3145,5,FALSE),VLOOKUP(A713,'County Emission Factors'!A$2:F$3145,6,FALSE)))</f>
        <v>1.5626168224299068E-2</v>
      </c>
      <c r="M713" s="56" t="s">
        <v>5572</v>
      </c>
      <c r="N713" t="s">
        <v>5571</v>
      </c>
      <c r="O713">
        <f t="shared" si="16"/>
        <v>0</v>
      </c>
      <c r="P713" t="s">
        <v>5572</v>
      </c>
    </row>
    <row r="714" spans="1:16">
      <c r="A714" s="54" t="s">
        <v>3338</v>
      </c>
      <c r="B714" s="54" t="s">
        <v>2933</v>
      </c>
      <c r="C714" s="54" t="s">
        <v>3807</v>
      </c>
      <c r="D714" s="54" t="s">
        <v>2937</v>
      </c>
      <c r="E714" s="54" t="s">
        <v>3855</v>
      </c>
      <c r="F714" s="54" t="s">
        <v>3690</v>
      </c>
      <c r="G714" s="54">
        <v>2311020000</v>
      </c>
      <c r="H714" s="54" t="s">
        <v>3691</v>
      </c>
      <c r="I714" s="54" t="s">
        <v>3692</v>
      </c>
      <c r="J714">
        <f>VLOOKUP(A714,'County Acres Disturbed'!$A$2:$E$3146,5,FALSE)</f>
        <v>37.684604535315607</v>
      </c>
      <c r="K714" s="55" t="s">
        <v>5571</v>
      </c>
      <c r="L714">
        <f>IF(H714="PM10-PRI",VLOOKUP(A714,'County Emission Factors'!A$2:E$3145,5,FALSE),IF(H714="PM10-FIL",VLOOKUP(A714,'County Emission Factors'!A$2:E$3145,5,FALSE),VLOOKUP(A714,'County Emission Factors'!A$2:F$3145,6,FALSE)))</f>
        <v>0.24623052959501551</v>
      </c>
      <c r="M714" s="56" t="s">
        <v>5572</v>
      </c>
      <c r="N714" t="s">
        <v>5571</v>
      </c>
      <c r="O714">
        <f t="shared" si="16"/>
        <v>9.2791001323094857</v>
      </c>
      <c r="P714" t="s">
        <v>5572</v>
      </c>
    </row>
    <row r="715" spans="1:16">
      <c r="A715" s="54" t="s">
        <v>3338</v>
      </c>
      <c r="B715" s="54" t="s">
        <v>2933</v>
      </c>
      <c r="C715" s="54" t="s">
        <v>3807</v>
      </c>
      <c r="D715" s="54" t="s">
        <v>2937</v>
      </c>
      <c r="E715" s="54" t="s">
        <v>3855</v>
      </c>
      <c r="F715" s="54" t="s">
        <v>3690</v>
      </c>
      <c r="G715" s="54">
        <v>2311020000</v>
      </c>
      <c r="H715" s="54" t="s">
        <v>3693</v>
      </c>
      <c r="I715" s="54" t="s">
        <v>3694</v>
      </c>
      <c r="J715">
        <f>VLOOKUP(A715,'County Acres Disturbed'!$A$2:$E$3146,5,FALSE)</f>
        <v>37.684604535315607</v>
      </c>
      <c r="K715" s="55" t="s">
        <v>5571</v>
      </c>
      <c r="L715">
        <f>IF(H715="PM10-PRI",VLOOKUP(A715,'County Emission Factors'!A$2:E$3145,5,FALSE),IF(H715="PM10-FIL",VLOOKUP(A715,'County Emission Factors'!A$2:E$3145,5,FALSE),VLOOKUP(A715,'County Emission Factors'!A$2:F$3145,6,FALSE)))</f>
        <v>2.4623052959501554E-2</v>
      </c>
      <c r="M715" s="56" t="s">
        <v>5572</v>
      </c>
      <c r="N715" t="s">
        <v>5571</v>
      </c>
      <c r="O715">
        <f t="shared" si="16"/>
        <v>0.92791001323094868</v>
      </c>
      <c r="P715" t="s">
        <v>5572</v>
      </c>
    </row>
    <row r="716" spans="1:16">
      <c r="A716" s="54" t="s">
        <v>3338</v>
      </c>
      <c r="B716" s="54" t="s">
        <v>2933</v>
      </c>
      <c r="C716" s="54" t="s">
        <v>3807</v>
      </c>
      <c r="D716" s="54" t="s">
        <v>2937</v>
      </c>
      <c r="E716" s="54" t="s">
        <v>3855</v>
      </c>
      <c r="F716" s="54" t="s">
        <v>3690</v>
      </c>
      <c r="G716" s="54">
        <v>2311020000</v>
      </c>
      <c r="H716" s="54" t="s">
        <v>3695</v>
      </c>
      <c r="I716" s="54" t="s">
        <v>3696</v>
      </c>
      <c r="J716">
        <f>VLOOKUP(A716,'County Acres Disturbed'!$A$2:$E$3146,5,FALSE)</f>
        <v>37.684604535315607</v>
      </c>
      <c r="K716" s="55" t="s">
        <v>5571</v>
      </c>
      <c r="L716">
        <f>IF(H716="PM10-PRI",VLOOKUP(A716,'County Emission Factors'!A$2:E$3145,5,FALSE),IF(H716="PM10-FIL",VLOOKUP(A716,'County Emission Factors'!A$2:E$3145,5,FALSE),VLOOKUP(A716,'County Emission Factors'!A$2:F$3145,6,FALSE)))</f>
        <v>0.24623052959501551</v>
      </c>
      <c r="M716" s="56" t="s">
        <v>5572</v>
      </c>
      <c r="N716" t="s">
        <v>5571</v>
      </c>
      <c r="O716">
        <f t="shared" si="16"/>
        <v>9.2791001323094857</v>
      </c>
      <c r="P716" t="s">
        <v>5572</v>
      </c>
    </row>
    <row r="717" spans="1:16">
      <c r="A717" s="54" t="s">
        <v>3338</v>
      </c>
      <c r="B717" s="54" t="s">
        <v>2933</v>
      </c>
      <c r="C717" s="54" t="s">
        <v>3807</v>
      </c>
      <c r="D717" s="54" t="s">
        <v>2937</v>
      </c>
      <c r="E717" s="54" t="s">
        <v>3855</v>
      </c>
      <c r="F717" s="54" t="s">
        <v>3690</v>
      </c>
      <c r="G717" s="54">
        <v>2311020000</v>
      </c>
      <c r="H717" s="54" t="s">
        <v>3697</v>
      </c>
      <c r="I717" s="54" t="s">
        <v>3698</v>
      </c>
      <c r="J717">
        <f>VLOOKUP(A717,'County Acres Disturbed'!$A$2:$E$3146,5,FALSE)</f>
        <v>37.684604535315607</v>
      </c>
      <c r="K717" s="55" t="s">
        <v>5571</v>
      </c>
      <c r="L717">
        <f>IF(H717="PM10-PRI",VLOOKUP(A717,'County Emission Factors'!A$2:E$3145,5,FALSE),IF(H717="PM10-FIL",VLOOKUP(A717,'County Emission Factors'!A$2:E$3145,5,FALSE),VLOOKUP(A717,'County Emission Factors'!A$2:F$3145,6,FALSE)))</f>
        <v>2.4623052959501554E-2</v>
      </c>
      <c r="M717" s="56" t="s">
        <v>5572</v>
      </c>
      <c r="N717" t="s">
        <v>5571</v>
      </c>
      <c r="O717">
        <f t="shared" si="16"/>
        <v>0.92791001323094868</v>
      </c>
      <c r="P717" t="s">
        <v>5572</v>
      </c>
    </row>
    <row r="718" spans="1:16">
      <c r="A718" s="54" t="s">
        <v>2230</v>
      </c>
      <c r="B718" s="54" t="s">
        <v>2933</v>
      </c>
      <c r="C718" s="54" t="s">
        <v>3807</v>
      </c>
      <c r="D718" s="54" t="s">
        <v>2956</v>
      </c>
      <c r="E718" s="54" t="s">
        <v>3856</v>
      </c>
      <c r="F718" s="54" t="s">
        <v>3690</v>
      </c>
      <c r="G718" s="54">
        <v>2311020000</v>
      </c>
      <c r="H718" s="54" t="s">
        <v>3691</v>
      </c>
      <c r="I718" s="54" t="s">
        <v>3692</v>
      </c>
      <c r="J718">
        <f>VLOOKUP(A718,'County Acres Disturbed'!$A$2:$E$3146,5,FALSE)</f>
        <v>0</v>
      </c>
      <c r="K718" s="55" t="s">
        <v>5571</v>
      </c>
      <c r="L718">
        <f>IF(H718="PM10-PRI",VLOOKUP(A718,'County Emission Factors'!A$2:E$3145,5,FALSE),IF(H718="PM10-FIL",VLOOKUP(A718,'County Emission Factors'!A$2:E$3145,5,FALSE),VLOOKUP(A718,'County Emission Factors'!A$2:F$3145,6,FALSE)))</f>
        <v>0.24623052959501551</v>
      </c>
      <c r="M718" s="56" t="s">
        <v>5572</v>
      </c>
      <c r="N718" t="s">
        <v>5571</v>
      </c>
      <c r="O718">
        <f t="shared" si="16"/>
        <v>0</v>
      </c>
      <c r="P718" t="s">
        <v>5572</v>
      </c>
    </row>
    <row r="719" spans="1:16">
      <c r="A719" s="54" t="s">
        <v>2230</v>
      </c>
      <c r="B719" s="54" t="s">
        <v>2933</v>
      </c>
      <c r="C719" s="54" t="s">
        <v>3807</v>
      </c>
      <c r="D719" s="54" t="s">
        <v>2956</v>
      </c>
      <c r="E719" s="54" t="s">
        <v>3856</v>
      </c>
      <c r="F719" s="54" t="s">
        <v>3690</v>
      </c>
      <c r="G719" s="54">
        <v>2311020000</v>
      </c>
      <c r="H719" s="54" t="s">
        <v>3693</v>
      </c>
      <c r="I719" s="54" t="s">
        <v>3694</v>
      </c>
      <c r="J719">
        <f>VLOOKUP(A719,'County Acres Disturbed'!$A$2:$E$3146,5,FALSE)</f>
        <v>0</v>
      </c>
      <c r="K719" s="55" t="s">
        <v>5571</v>
      </c>
      <c r="L719">
        <f>IF(H719="PM10-PRI",VLOOKUP(A719,'County Emission Factors'!A$2:E$3145,5,FALSE),IF(H719="PM10-FIL",VLOOKUP(A719,'County Emission Factors'!A$2:E$3145,5,FALSE),VLOOKUP(A719,'County Emission Factors'!A$2:F$3145,6,FALSE)))</f>
        <v>2.4623052959501554E-2</v>
      </c>
      <c r="M719" s="56" t="s">
        <v>5572</v>
      </c>
      <c r="N719" t="s">
        <v>5571</v>
      </c>
      <c r="O719">
        <f t="shared" si="16"/>
        <v>0</v>
      </c>
      <c r="P719" t="s">
        <v>5572</v>
      </c>
    </row>
    <row r="720" spans="1:16">
      <c r="A720" s="54" t="s">
        <v>2230</v>
      </c>
      <c r="B720" s="54" t="s">
        <v>2933</v>
      </c>
      <c r="C720" s="54" t="s">
        <v>3807</v>
      </c>
      <c r="D720" s="54" t="s">
        <v>2956</v>
      </c>
      <c r="E720" s="54" t="s">
        <v>3856</v>
      </c>
      <c r="F720" s="54" t="s">
        <v>3690</v>
      </c>
      <c r="G720" s="54">
        <v>2311020000</v>
      </c>
      <c r="H720" s="54" t="s">
        <v>3695</v>
      </c>
      <c r="I720" s="54" t="s">
        <v>3696</v>
      </c>
      <c r="J720">
        <f>VLOOKUP(A720,'County Acres Disturbed'!$A$2:$E$3146,5,FALSE)</f>
        <v>0</v>
      </c>
      <c r="K720" s="55" t="s">
        <v>5571</v>
      </c>
      <c r="L720">
        <f>IF(H720="PM10-PRI",VLOOKUP(A720,'County Emission Factors'!A$2:E$3145,5,FALSE),IF(H720="PM10-FIL",VLOOKUP(A720,'County Emission Factors'!A$2:E$3145,5,FALSE),VLOOKUP(A720,'County Emission Factors'!A$2:F$3145,6,FALSE)))</f>
        <v>0.24623052959501551</v>
      </c>
      <c r="M720" s="56" t="s">
        <v>5572</v>
      </c>
      <c r="N720" t="s">
        <v>5571</v>
      </c>
      <c r="O720">
        <f t="shared" si="16"/>
        <v>0</v>
      </c>
      <c r="P720" t="s">
        <v>5572</v>
      </c>
    </row>
    <row r="721" spans="1:16">
      <c r="A721" s="54" t="s">
        <v>2230</v>
      </c>
      <c r="B721" s="54" t="s">
        <v>2933</v>
      </c>
      <c r="C721" s="54" t="s">
        <v>3807</v>
      </c>
      <c r="D721" s="54" t="s">
        <v>2956</v>
      </c>
      <c r="E721" s="54" t="s">
        <v>3856</v>
      </c>
      <c r="F721" s="54" t="s">
        <v>3690</v>
      </c>
      <c r="G721" s="54">
        <v>2311020000</v>
      </c>
      <c r="H721" s="54" t="s">
        <v>3697</v>
      </c>
      <c r="I721" s="54" t="s">
        <v>3698</v>
      </c>
      <c r="J721">
        <f>VLOOKUP(A721,'County Acres Disturbed'!$A$2:$E$3146,5,FALSE)</f>
        <v>0</v>
      </c>
      <c r="K721" s="55" t="s">
        <v>5571</v>
      </c>
      <c r="L721">
        <f>IF(H721="PM10-PRI",VLOOKUP(A721,'County Emission Factors'!A$2:E$3145,5,FALSE),IF(H721="PM10-FIL",VLOOKUP(A721,'County Emission Factors'!A$2:E$3145,5,FALSE),VLOOKUP(A721,'County Emission Factors'!A$2:F$3145,6,FALSE)))</f>
        <v>2.4623052959501554E-2</v>
      </c>
      <c r="M721" s="56" t="s">
        <v>5572</v>
      </c>
      <c r="N721" t="s">
        <v>5571</v>
      </c>
      <c r="O721">
        <f t="shared" si="16"/>
        <v>0</v>
      </c>
      <c r="P721" t="s">
        <v>5572</v>
      </c>
    </row>
    <row r="722" spans="1:16">
      <c r="A722" s="54" t="s">
        <v>3339</v>
      </c>
      <c r="B722" s="54" t="s">
        <v>2933</v>
      </c>
      <c r="C722" s="54" t="s">
        <v>3807</v>
      </c>
      <c r="D722" s="54" t="s">
        <v>2938</v>
      </c>
      <c r="E722" s="54" t="s">
        <v>3857</v>
      </c>
      <c r="F722" s="54" t="s">
        <v>3690</v>
      </c>
      <c r="G722" s="54">
        <v>2311020000</v>
      </c>
      <c r="H722" s="54" t="s">
        <v>3691</v>
      </c>
      <c r="I722" s="54" t="s">
        <v>3692</v>
      </c>
      <c r="J722">
        <f>VLOOKUP(A722,'County Acres Disturbed'!$A$2:$E$3146,5,FALSE)</f>
        <v>1413.1726700743352</v>
      </c>
      <c r="K722" s="55" t="s">
        <v>5571</v>
      </c>
      <c r="L722">
        <f>IF(H722="PM10-PRI",VLOOKUP(A722,'County Emission Factors'!A$2:E$3145,5,FALSE),IF(H722="PM10-FIL",VLOOKUP(A722,'County Emission Factors'!A$2:E$3145,5,FALSE),VLOOKUP(A722,'County Emission Factors'!A$2:F$3145,6,FALSE)))</f>
        <v>0.15626168224299067</v>
      </c>
      <c r="M722" s="56" t="s">
        <v>5572</v>
      </c>
      <c r="N722" t="s">
        <v>5571</v>
      </c>
      <c r="O722">
        <f t="shared" si="16"/>
        <v>220.82473872563446</v>
      </c>
      <c r="P722" t="s">
        <v>5572</v>
      </c>
    </row>
    <row r="723" spans="1:16">
      <c r="A723" s="54" t="s">
        <v>3339</v>
      </c>
      <c r="B723" s="54" t="s">
        <v>2933</v>
      </c>
      <c r="C723" s="54" t="s">
        <v>3807</v>
      </c>
      <c r="D723" s="54" t="s">
        <v>2938</v>
      </c>
      <c r="E723" s="54" t="s">
        <v>3857</v>
      </c>
      <c r="F723" s="54" t="s">
        <v>3690</v>
      </c>
      <c r="G723" s="54">
        <v>2311020000</v>
      </c>
      <c r="H723" s="54" t="s">
        <v>3693</v>
      </c>
      <c r="I723" s="54" t="s">
        <v>3694</v>
      </c>
      <c r="J723">
        <f>VLOOKUP(A723,'County Acres Disturbed'!$A$2:$E$3146,5,FALSE)</f>
        <v>1413.1726700743352</v>
      </c>
      <c r="K723" s="55" t="s">
        <v>5571</v>
      </c>
      <c r="L723">
        <f>IF(H723="PM10-PRI",VLOOKUP(A723,'County Emission Factors'!A$2:E$3145,5,FALSE),IF(H723="PM10-FIL",VLOOKUP(A723,'County Emission Factors'!A$2:E$3145,5,FALSE),VLOOKUP(A723,'County Emission Factors'!A$2:F$3145,6,FALSE)))</f>
        <v>1.5626168224299068E-2</v>
      </c>
      <c r="M723" s="56" t="s">
        <v>5572</v>
      </c>
      <c r="N723" t="s">
        <v>5571</v>
      </c>
      <c r="O723">
        <f t="shared" si="16"/>
        <v>22.082473872563448</v>
      </c>
      <c r="P723" t="s">
        <v>5572</v>
      </c>
    </row>
    <row r="724" spans="1:16">
      <c r="A724" s="54" t="s">
        <v>3339</v>
      </c>
      <c r="B724" s="54" t="s">
        <v>2933</v>
      </c>
      <c r="C724" s="54" t="s">
        <v>3807</v>
      </c>
      <c r="D724" s="54" t="s">
        <v>2938</v>
      </c>
      <c r="E724" s="54" t="s">
        <v>3857</v>
      </c>
      <c r="F724" s="54" t="s">
        <v>3690</v>
      </c>
      <c r="G724" s="54">
        <v>2311020000</v>
      </c>
      <c r="H724" s="54" t="s">
        <v>3695</v>
      </c>
      <c r="I724" s="54" t="s">
        <v>3696</v>
      </c>
      <c r="J724">
        <f>VLOOKUP(A724,'County Acres Disturbed'!$A$2:$E$3146,5,FALSE)</f>
        <v>1413.1726700743352</v>
      </c>
      <c r="K724" s="55" t="s">
        <v>5571</v>
      </c>
      <c r="L724">
        <f>IF(H724="PM10-PRI",VLOOKUP(A724,'County Emission Factors'!A$2:E$3145,5,FALSE),IF(H724="PM10-FIL",VLOOKUP(A724,'County Emission Factors'!A$2:E$3145,5,FALSE),VLOOKUP(A724,'County Emission Factors'!A$2:F$3145,6,FALSE)))</f>
        <v>0.15626168224299067</v>
      </c>
      <c r="M724" s="56" t="s">
        <v>5572</v>
      </c>
      <c r="N724" t="s">
        <v>5571</v>
      </c>
      <c r="O724">
        <f t="shared" si="16"/>
        <v>220.82473872563446</v>
      </c>
      <c r="P724" t="s">
        <v>5572</v>
      </c>
    </row>
    <row r="725" spans="1:16">
      <c r="A725" s="54" t="s">
        <v>3339</v>
      </c>
      <c r="B725" s="54" t="s">
        <v>2933</v>
      </c>
      <c r="C725" s="54" t="s">
        <v>3807</v>
      </c>
      <c r="D725" s="54" t="s">
        <v>2938</v>
      </c>
      <c r="E725" s="54" t="s">
        <v>3857</v>
      </c>
      <c r="F725" s="54" t="s">
        <v>3690</v>
      </c>
      <c r="G725" s="54">
        <v>2311020000</v>
      </c>
      <c r="H725" s="54" t="s">
        <v>3697</v>
      </c>
      <c r="I725" s="54" t="s">
        <v>3698</v>
      </c>
      <c r="J725">
        <f>VLOOKUP(A725,'County Acres Disturbed'!$A$2:$E$3146,5,FALSE)</f>
        <v>1413.1726700743352</v>
      </c>
      <c r="K725" s="55" t="s">
        <v>5571</v>
      </c>
      <c r="L725">
        <f>IF(H725="PM10-PRI",VLOOKUP(A725,'County Emission Factors'!A$2:E$3145,5,FALSE),IF(H725="PM10-FIL",VLOOKUP(A725,'County Emission Factors'!A$2:E$3145,5,FALSE),VLOOKUP(A725,'County Emission Factors'!A$2:F$3145,6,FALSE)))</f>
        <v>1.5626168224299068E-2</v>
      </c>
      <c r="M725" s="56" t="s">
        <v>5572</v>
      </c>
      <c r="N725" t="s">
        <v>5571</v>
      </c>
      <c r="O725">
        <f t="shared" si="16"/>
        <v>22.082473872563448</v>
      </c>
      <c r="P725" t="s">
        <v>5572</v>
      </c>
    </row>
    <row r="726" spans="1:16">
      <c r="A726" s="54" t="s">
        <v>3340</v>
      </c>
      <c r="B726" s="54" t="s">
        <v>2933</v>
      </c>
      <c r="C726" s="54" t="s">
        <v>3807</v>
      </c>
      <c r="D726" s="54" t="s">
        <v>2941</v>
      </c>
      <c r="E726" s="54" t="s">
        <v>3858</v>
      </c>
      <c r="F726" s="54" t="s">
        <v>3690</v>
      </c>
      <c r="G726" s="54">
        <v>2311020000</v>
      </c>
      <c r="H726" s="54" t="s">
        <v>3691</v>
      </c>
      <c r="I726" s="54" t="s">
        <v>3692</v>
      </c>
      <c r="J726">
        <f>VLOOKUP(A726,'County Acres Disturbed'!$A$2:$E$3146,5,FALSE)</f>
        <v>226.10762721189363</v>
      </c>
      <c r="K726" s="55" t="s">
        <v>5571</v>
      </c>
      <c r="L726">
        <f>IF(H726="PM10-PRI",VLOOKUP(A726,'County Emission Factors'!A$2:E$3145,5,FALSE),IF(H726="PM10-FIL",VLOOKUP(A726,'County Emission Factors'!A$2:E$3145,5,FALSE),VLOOKUP(A726,'County Emission Factors'!A$2:F$3145,6,FALSE)))</f>
        <v>0.15626168224299061</v>
      </c>
      <c r="M726" s="56" t="s">
        <v>5572</v>
      </c>
      <c r="N726" t="s">
        <v>5571</v>
      </c>
      <c r="O726">
        <f t="shared" si="16"/>
        <v>35.331958196101503</v>
      </c>
      <c r="P726" t="s">
        <v>5572</v>
      </c>
    </row>
    <row r="727" spans="1:16">
      <c r="A727" s="54" t="s">
        <v>3340</v>
      </c>
      <c r="B727" s="54" t="s">
        <v>2933</v>
      </c>
      <c r="C727" s="54" t="s">
        <v>3807</v>
      </c>
      <c r="D727" s="54" t="s">
        <v>2941</v>
      </c>
      <c r="E727" s="54" t="s">
        <v>3858</v>
      </c>
      <c r="F727" s="54" t="s">
        <v>3690</v>
      </c>
      <c r="G727" s="54">
        <v>2311020000</v>
      </c>
      <c r="H727" s="54" t="s">
        <v>3693</v>
      </c>
      <c r="I727" s="54" t="s">
        <v>3694</v>
      </c>
      <c r="J727">
        <f>VLOOKUP(A727,'County Acres Disturbed'!$A$2:$E$3146,5,FALSE)</f>
        <v>226.10762721189363</v>
      </c>
      <c r="K727" s="55" t="s">
        <v>5571</v>
      </c>
      <c r="L727">
        <f>IF(H727="PM10-PRI",VLOOKUP(A727,'County Emission Factors'!A$2:E$3145,5,FALSE),IF(H727="PM10-FIL",VLOOKUP(A727,'County Emission Factors'!A$2:E$3145,5,FALSE),VLOOKUP(A727,'County Emission Factors'!A$2:F$3145,6,FALSE)))</f>
        <v>1.5626168224299061E-2</v>
      </c>
      <c r="M727" s="56" t="s">
        <v>5572</v>
      </c>
      <c r="N727" t="s">
        <v>5571</v>
      </c>
      <c r="O727">
        <f t="shared" si="16"/>
        <v>3.5331958196101501</v>
      </c>
      <c r="P727" t="s">
        <v>5572</v>
      </c>
    </row>
    <row r="728" spans="1:16">
      <c r="A728" s="54" t="s">
        <v>3340</v>
      </c>
      <c r="B728" s="54" t="s">
        <v>2933</v>
      </c>
      <c r="C728" s="54" t="s">
        <v>3807</v>
      </c>
      <c r="D728" s="54" t="s">
        <v>2941</v>
      </c>
      <c r="E728" s="54" t="s">
        <v>3858</v>
      </c>
      <c r="F728" s="54" t="s">
        <v>3690</v>
      </c>
      <c r="G728" s="54">
        <v>2311020000</v>
      </c>
      <c r="H728" s="54" t="s">
        <v>3695</v>
      </c>
      <c r="I728" s="54" t="s">
        <v>3696</v>
      </c>
      <c r="J728">
        <f>VLOOKUP(A728,'County Acres Disturbed'!$A$2:$E$3146,5,FALSE)</f>
        <v>226.10762721189363</v>
      </c>
      <c r="K728" s="55" t="s">
        <v>5571</v>
      </c>
      <c r="L728">
        <f>IF(H728="PM10-PRI",VLOOKUP(A728,'County Emission Factors'!A$2:E$3145,5,FALSE),IF(H728="PM10-FIL",VLOOKUP(A728,'County Emission Factors'!A$2:E$3145,5,FALSE),VLOOKUP(A728,'County Emission Factors'!A$2:F$3145,6,FALSE)))</f>
        <v>0.15626168224299061</v>
      </c>
      <c r="M728" s="56" t="s">
        <v>5572</v>
      </c>
      <c r="N728" t="s">
        <v>5571</v>
      </c>
      <c r="O728">
        <f t="shared" si="16"/>
        <v>35.331958196101503</v>
      </c>
      <c r="P728" t="s">
        <v>5572</v>
      </c>
    </row>
    <row r="729" spans="1:16">
      <c r="A729" s="54" t="s">
        <v>3340</v>
      </c>
      <c r="B729" s="54" t="s">
        <v>2933</v>
      </c>
      <c r="C729" s="54" t="s">
        <v>3807</v>
      </c>
      <c r="D729" s="54" t="s">
        <v>2941</v>
      </c>
      <c r="E729" s="54" t="s">
        <v>3858</v>
      </c>
      <c r="F729" s="54" t="s">
        <v>3690</v>
      </c>
      <c r="G729" s="54">
        <v>2311020000</v>
      </c>
      <c r="H729" s="54" t="s">
        <v>3697</v>
      </c>
      <c r="I729" s="54" t="s">
        <v>3698</v>
      </c>
      <c r="J729">
        <f>VLOOKUP(A729,'County Acres Disturbed'!$A$2:$E$3146,5,FALSE)</f>
        <v>226.10762721189363</v>
      </c>
      <c r="K729" s="55" t="s">
        <v>5571</v>
      </c>
      <c r="L729">
        <f>IF(H729="PM10-PRI",VLOOKUP(A729,'County Emission Factors'!A$2:E$3145,5,FALSE),IF(H729="PM10-FIL",VLOOKUP(A729,'County Emission Factors'!A$2:E$3145,5,FALSE),VLOOKUP(A729,'County Emission Factors'!A$2:F$3145,6,FALSE)))</f>
        <v>1.5626168224299061E-2</v>
      </c>
      <c r="M729" s="56" t="s">
        <v>5572</v>
      </c>
      <c r="N729" t="s">
        <v>5571</v>
      </c>
      <c r="O729">
        <f t="shared" si="16"/>
        <v>3.5331958196101501</v>
      </c>
      <c r="P729" t="s">
        <v>5572</v>
      </c>
    </row>
    <row r="730" spans="1:16">
      <c r="A730" s="54" t="s">
        <v>3341</v>
      </c>
      <c r="B730" s="54" t="s">
        <v>2933</v>
      </c>
      <c r="C730" s="54" t="s">
        <v>3807</v>
      </c>
      <c r="D730" s="54" t="s">
        <v>2942</v>
      </c>
      <c r="E730" s="54" t="s">
        <v>2189</v>
      </c>
      <c r="F730" s="54" t="s">
        <v>3690</v>
      </c>
      <c r="G730" s="54">
        <v>2311020000</v>
      </c>
      <c r="H730" s="54" t="s">
        <v>3691</v>
      </c>
      <c r="I730" s="54" t="s">
        <v>3692</v>
      </c>
      <c r="J730">
        <f>VLOOKUP(A730,'County Acres Disturbed'!$A$2:$E$3146,5,FALSE)</f>
        <v>1541.6338878527822</v>
      </c>
      <c r="K730" s="55" t="s">
        <v>5571</v>
      </c>
      <c r="L730">
        <f>IF(H730="PM10-PRI",VLOOKUP(A730,'County Emission Factors'!A$2:E$3145,5,FALSE),IF(H730="PM10-FIL",VLOOKUP(A730,'County Emission Factors'!A$2:E$3145,5,FALSE),VLOOKUP(A730,'County Emission Factors'!A$2:F$3145,6,FALSE)))</f>
        <v>0.24623052959501551</v>
      </c>
      <c r="M730" s="56" t="s">
        <v>5572</v>
      </c>
      <c r="N730" t="s">
        <v>5571</v>
      </c>
      <c r="O730">
        <f t="shared" si="16"/>
        <v>379.59732864761332</v>
      </c>
      <c r="P730" t="s">
        <v>5572</v>
      </c>
    </row>
    <row r="731" spans="1:16">
      <c r="A731" s="54" t="s">
        <v>3341</v>
      </c>
      <c r="B731" s="54" t="s">
        <v>2933</v>
      </c>
      <c r="C731" s="54" t="s">
        <v>3807</v>
      </c>
      <c r="D731" s="54" t="s">
        <v>2942</v>
      </c>
      <c r="E731" s="54" t="s">
        <v>2189</v>
      </c>
      <c r="F731" s="54" t="s">
        <v>3690</v>
      </c>
      <c r="G731" s="54">
        <v>2311020000</v>
      </c>
      <c r="H731" s="54" t="s">
        <v>3693</v>
      </c>
      <c r="I731" s="54" t="s">
        <v>3694</v>
      </c>
      <c r="J731">
        <f>VLOOKUP(A731,'County Acres Disturbed'!$A$2:$E$3146,5,FALSE)</f>
        <v>1541.6338878527822</v>
      </c>
      <c r="K731" s="55" t="s">
        <v>5571</v>
      </c>
      <c r="L731">
        <f>IF(H731="PM10-PRI",VLOOKUP(A731,'County Emission Factors'!A$2:E$3145,5,FALSE),IF(H731="PM10-FIL",VLOOKUP(A731,'County Emission Factors'!A$2:E$3145,5,FALSE),VLOOKUP(A731,'County Emission Factors'!A$2:F$3145,6,FALSE)))</f>
        <v>2.4623052959501554E-2</v>
      </c>
      <c r="M731" s="56" t="s">
        <v>5572</v>
      </c>
      <c r="N731" t="s">
        <v>5571</v>
      </c>
      <c r="O731">
        <f t="shared" si="16"/>
        <v>37.959732864761335</v>
      </c>
      <c r="P731" t="s">
        <v>5572</v>
      </c>
    </row>
    <row r="732" spans="1:16">
      <c r="A732" s="54" t="s">
        <v>3341</v>
      </c>
      <c r="B732" s="54" t="s">
        <v>2933</v>
      </c>
      <c r="C732" s="54" t="s">
        <v>3807</v>
      </c>
      <c r="D732" s="54" t="s">
        <v>2942</v>
      </c>
      <c r="E732" s="54" t="s">
        <v>2189</v>
      </c>
      <c r="F732" s="54" t="s">
        <v>3690</v>
      </c>
      <c r="G732" s="54">
        <v>2311020000</v>
      </c>
      <c r="H732" s="54" t="s">
        <v>3695</v>
      </c>
      <c r="I732" s="54" t="s">
        <v>3696</v>
      </c>
      <c r="J732">
        <f>VLOOKUP(A732,'County Acres Disturbed'!$A$2:$E$3146,5,FALSE)</f>
        <v>1541.6338878527822</v>
      </c>
      <c r="K732" s="55" t="s">
        <v>5571</v>
      </c>
      <c r="L732">
        <f>IF(H732="PM10-PRI",VLOOKUP(A732,'County Emission Factors'!A$2:E$3145,5,FALSE),IF(H732="PM10-FIL",VLOOKUP(A732,'County Emission Factors'!A$2:E$3145,5,FALSE),VLOOKUP(A732,'County Emission Factors'!A$2:F$3145,6,FALSE)))</f>
        <v>0.24623052959501551</v>
      </c>
      <c r="M732" s="56" t="s">
        <v>5572</v>
      </c>
      <c r="N732" t="s">
        <v>5571</v>
      </c>
      <c r="O732">
        <f t="shared" si="16"/>
        <v>379.59732864761332</v>
      </c>
      <c r="P732" t="s">
        <v>5572</v>
      </c>
    </row>
    <row r="733" spans="1:16">
      <c r="A733" s="54" t="s">
        <v>3341</v>
      </c>
      <c r="B733" s="54" t="s">
        <v>2933</v>
      </c>
      <c r="C733" s="54" t="s">
        <v>3807</v>
      </c>
      <c r="D733" s="54" t="s">
        <v>2942</v>
      </c>
      <c r="E733" s="54" t="s">
        <v>2189</v>
      </c>
      <c r="F733" s="54" t="s">
        <v>3690</v>
      </c>
      <c r="G733" s="54">
        <v>2311020000</v>
      </c>
      <c r="H733" s="54" t="s">
        <v>3697</v>
      </c>
      <c r="I733" s="54" t="s">
        <v>3698</v>
      </c>
      <c r="J733">
        <f>VLOOKUP(A733,'County Acres Disturbed'!$A$2:$E$3146,5,FALSE)</f>
        <v>1541.6338878527822</v>
      </c>
      <c r="K733" s="55" t="s">
        <v>5571</v>
      </c>
      <c r="L733">
        <f>IF(H733="PM10-PRI",VLOOKUP(A733,'County Emission Factors'!A$2:E$3145,5,FALSE),IF(H733="PM10-FIL",VLOOKUP(A733,'County Emission Factors'!A$2:E$3145,5,FALSE),VLOOKUP(A733,'County Emission Factors'!A$2:F$3145,6,FALSE)))</f>
        <v>2.4623052959501554E-2</v>
      </c>
      <c r="M733" s="56" t="s">
        <v>5572</v>
      </c>
      <c r="N733" t="s">
        <v>5571</v>
      </c>
      <c r="O733">
        <f t="shared" si="16"/>
        <v>37.959732864761335</v>
      </c>
      <c r="P733" t="s">
        <v>5572</v>
      </c>
    </row>
    <row r="734" spans="1:16">
      <c r="A734" s="54" t="s">
        <v>3342</v>
      </c>
      <c r="B734" s="54" t="s">
        <v>2933</v>
      </c>
      <c r="C734" s="54" t="s">
        <v>3807</v>
      </c>
      <c r="D734" s="54" t="s">
        <v>2943</v>
      </c>
      <c r="E734" s="54" t="s">
        <v>3859</v>
      </c>
      <c r="F734" s="54" t="s">
        <v>3690</v>
      </c>
      <c r="G734" s="54">
        <v>2311020000</v>
      </c>
      <c r="H734" s="54" t="s">
        <v>3691</v>
      </c>
      <c r="I734" s="54" t="s">
        <v>3692</v>
      </c>
      <c r="J734">
        <f>VLOOKUP(A734,'County Acres Disturbed'!$A$2:$E$3146,5,FALSE)</f>
        <v>1141.7561558500126</v>
      </c>
      <c r="K734" s="55" t="s">
        <v>5571</v>
      </c>
      <c r="L734">
        <f>IF(H734="PM10-PRI",VLOOKUP(A734,'County Emission Factors'!A$2:E$3145,5,FALSE),IF(H734="PM10-FIL",VLOOKUP(A734,'County Emission Factors'!A$2:E$3145,5,FALSE),VLOOKUP(A734,'County Emission Factors'!A$2:F$3145,6,FALSE)))</f>
        <v>0.24623052959501568</v>
      </c>
      <c r="M734" s="56" t="s">
        <v>5572</v>
      </c>
      <c r="N734" t="s">
        <v>5571</v>
      </c>
      <c r="O734">
        <f t="shared" si="16"/>
        <v>281.13522292331788</v>
      </c>
      <c r="P734" t="s">
        <v>5572</v>
      </c>
    </row>
    <row r="735" spans="1:16">
      <c r="A735" s="54" t="s">
        <v>3342</v>
      </c>
      <c r="B735" s="54" t="s">
        <v>2933</v>
      </c>
      <c r="C735" s="54" t="s">
        <v>3807</v>
      </c>
      <c r="D735" s="54" t="s">
        <v>2943</v>
      </c>
      <c r="E735" s="54" t="s">
        <v>3859</v>
      </c>
      <c r="F735" s="54" t="s">
        <v>3690</v>
      </c>
      <c r="G735" s="54">
        <v>2311020000</v>
      </c>
      <c r="H735" s="54" t="s">
        <v>3693</v>
      </c>
      <c r="I735" s="54" t="s">
        <v>3694</v>
      </c>
      <c r="J735">
        <f>VLOOKUP(A735,'County Acres Disturbed'!$A$2:$E$3146,5,FALSE)</f>
        <v>1141.7561558500126</v>
      </c>
      <c r="K735" s="55" t="s">
        <v>5571</v>
      </c>
      <c r="L735">
        <f>IF(H735="PM10-PRI",VLOOKUP(A735,'County Emission Factors'!A$2:E$3145,5,FALSE),IF(H735="PM10-FIL",VLOOKUP(A735,'County Emission Factors'!A$2:E$3145,5,FALSE),VLOOKUP(A735,'County Emission Factors'!A$2:F$3145,6,FALSE)))</f>
        <v>2.4623052959501568E-2</v>
      </c>
      <c r="M735" s="56" t="s">
        <v>5572</v>
      </c>
      <c r="N735" t="s">
        <v>5571</v>
      </c>
      <c r="O735">
        <f t="shared" ref="O735:O798" si="17">L735*J735</f>
        <v>28.113522292331787</v>
      </c>
      <c r="P735" t="s">
        <v>5572</v>
      </c>
    </row>
    <row r="736" spans="1:16">
      <c r="A736" s="54" t="s">
        <v>3342</v>
      </c>
      <c r="B736" s="54" t="s">
        <v>2933</v>
      </c>
      <c r="C736" s="54" t="s">
        <v>3807</v>
      </c>
      <c r="D736" s="54" t="s">
        <v>2943</v>
      </c>
      <c r="E736" s="54" t="s">
        <v>3859</v>
      </c>
      <c r="F736" s="54" t="s">
        <v>3690</v>
      </c>
      <c r="G736" s="54">
        <v>2311020000</v>
      </c>
      <c r="H736" s="54" t="s">
        <v>3695</v>
      </c>
      <c r="I736" s="54" t="s">
        <v>3696</v>
      </c>
      <c r="J736">
        <f>VLOOKUP(A736,'County Acres Disturbed'!$A$2:$E$3146,5,FALSE)</f>
        <v>1141.7561558500126</v>
      </c>
      <c r="K736" s="55" t="s">
        <v>5571</v>
      </c>
      <c r="L736">
        <f>IF(H736="PM10-PRI",VLOOKUP(A736,'County Emission Factors'!A$2:E$3145,5,FALSE),IF(H736="PM10-FIL",VLOOKUP(A736,'County Emission Factors'!A$2:E$3145,5,FALSE),VLOOKUP(A736,'County Emission Factors'!A$2:F$3145,6,FALSE)))</f>
        <v>0.24623052959501568</v>
      </c>
      <c r="M736" s="56" t="s">
        <v>5572</v>
      </c>
      <c r="N736" t="s">
        <v>5571</v>
      </c>
      <c r="O736">
        <f t="shared" si="17"/>
        <v>281.13522292331788</v>
      </c>
      <c r="P736" t="s">
        <v>5572</v>
      </c>
    </row>
    <row r="737" spans="1:16">
      <c r="A737" s="54" t="s">
        <v>3342</v>
      </c>
      <c r="B737" s="54" t="s">
        <v>2933</v>
      </c>
      <c r="C737" s="54" t="s">
        <v>3807</v>
      </c>
      <c r="D737" s="54" t="s">
        <v>2943</v>
      </c>
      <c r="E737" s="54" t="s">
        <v>3859</v>
      </c>
      <c r="F737" s="54" t="s">
        <v>3690</v>
      </c>
      <c r="G737" s="54">
        <v>2311020000</v>
      </c>
      <c r="H737" s="54" t="s">
        <v>3697</v>
      </c>
      <c r="I737" s="54" t="s">
        <v>3698</v>
      </c>
      <c r="J737">
        <f>VLOOKUP(A737,'County Acres Disturbed'!$A$2:$E$3146,5,FALSE)</f>
        <v>1141.7561558500126</v>
      </c>
      <c r="K737" s="55" t="s">
        <v>5571</v>
      </c>
      <c r="L737">
        <f>IF(H737="PM10-PRI",VLOOKUP(A737,'County Emission Factors'!A$2:E$3145,5,FALSE),IF(H737="PM10-FIL",VLOOKUP(A737,'County Emission Factors'!A$2:E$3145,5,FALSE),VLOOKUP(A737,'County Emission Factors'!A$2:F$3145,6,FALSE)))</f>
        <v>2.4623052959501568E-2</v>
      </c>
      <c r="M737" s="56" t="s">
        <v>5572</v>
      </c>
      <c r="N737" t="s">
        <v>5571</v>
      </c>
      <c r="O737">
        <f t="shared" si="17"/>
        <v>28.113522292331787</v>
      </c>
      <c r="P737" t="s">
        <v>5572</v>
      </c>
    </row>
    <row r="738" spans="1:16">
      <c r="A738" s="54" t="s">
        <v>2231</v>
      </c>
      <c r="B738" s="54" t="s">
        <v>2933</v>
      </c>
      <c r="C738" s="54" t="s">
        <v>3807</v>
      </c>
      <c r="D738" s="54" t="s">
        <v>2957</v>
      </c>
      <c r="E738" s="54" t="s">
        <v>3860</v>
      </c>
      <c r="F738" s="54" t="s">
        <v>3690</v>
      </c>
      <c r="G738" s="54">
        <v>2311020000</v>
      </c>
      <c r="H738" s="54" t="s">
        <v>3691</v>
      </c>
      <c r="I738" s="54" t="s">
        <v>3692</v>
      </c>
      <c r="J738">
        <f>VLOOKUP(A738,'County Acres Disturbed'!$A$2:$E$3146,5,FALSE)</f>
        <v>0</v>
      </c>
      <c r="K738" s="55" t="s">
        <v>5571</v>
      </c>
      <c r="L738">
        <f>IF(H738="PM10-PRI",VLOOKUP(A738,'County Emission Factors'!A$2:E$3145,5,FALSE),IF(H738="PM10-FIL",VLOOKUP(A738,'County Emission Factors'!A$2:E$3145,5,FALSE),VLOOKUP(A738,'County Emission Factors'!A$2:F$3145,6,FALSE)))</f>
        <v>0.2462305295950156</v>
      </c>
      <c r="M738" s="56" t="s">
        <v>5572</v>
      </c>
      <c r="N738" t="s">
        <v>5571</v>
      </c>
      <c r="O738">
        <f t="shared" si="17"/>
        <v>0</v>
      </c>
      <c r="P738" t="s">
        <v>5572</v>
      </c>
    </row>
    <row r="739" spans="1:16">
      <c r="A739" s="54" t="s">
        <v>2231</v>
      </c>
      <c r="B739" s="54" t="s">
        <v>2933</v>
      </c>
      <c r="C739" s="54" t="s">
        <v>3807</v>
      </c>
      <c r="D739" s="54" t="s">
        <v>2957</v>
      </c>
      <c r="E739" s="54" t="s">
        <v>3860</v>
      </c>
      <c r="F739" s="54" t="s">
        <v>3690</v>
      </c>
      <c r="G739" s="54">
        <v>2311020000</v>
      </c>
      <c r="H739" s="54" t="s">
        <v>3693</v>
      </c>
      <c r="I739" s="54" t="s">
        <v>3694</v>
      </c>
      <c r="J739">
        <f>VLOOKUP(A739,'County Acres Disturbed'!$A$2:$E$3146,5,FALSE)</f>
        <v>0</v>
      </c>
      <c r="K739" s="55" t="s">
        <v>5571</v>
      </c>
      <c r="L739">
        <f>IF(H739="PM10-PRI",VLOOKUP(A739,'County Emission Factors'!A$2:E$3145,5,FALSE),IF(H739="PM10-FIL",VLOOKUP(A739,'County Emission Factors'!A$2:E$3145,5,FALSE),VLOOKUP(A739,'County Emission Factors'!A$2:F$3145,6,FALSE)))</f>
        <v>2.4623052959501561E-2</v>
      </c>
      <c r="M739" s="56" t="s">
        <v>5572</v>
      </c>
      <c r="N739" t="s">
        <v>5571</v>
      </c>
      <c r="O739">
        <f t="shared" si="17"/>
        <v>0</v>
      </c>
      <c r="P739" t="s">
        <v>5572</v>
      </c>
    </row>
    <row r="740" spans="1:16">
      <c r="A740" s="54" t="s">
        <v>2231</v>
      </c>
      <c r="B740" s="54" t="s">
        <v>2933</v>
      </c>
      <c r="C740" s="54" t="s">
        <v>3807</v>
      </c>
      <c r="D740" s="54" t="s">
        <v>2957</v>
      </c>
      <c r="E740" s="54" t="s">
        <v>3860</v>
      </c>
      <c r="F740" s="54" t="s">
        <v>3690</v>
      </c>
      <c r="G740" s="54">
        <v>2311020000</v>
      </c>
      <c r="H740" s="54" t="s">
        <v>3695</v>
      </c>
      <c r="I740" s="54" t="s">
        <v>3696</v>
      </c>
      <c r="J740">
        <f>VLOOKUP(A740,'County Acres Disturbed'!$A$2:$E$3146,5,FALSE)</f>
        <v>0</v>
      </c>
      <c r="K740" s="55" t="s">
        <v>5571</v>
      </c>
      <c r="L740">
        <f>IF(H740="PM10-PRI",VLOOKUP(A740,'County Emission Factors'!A$2:E$3145,5,FALSE),IF(H740="PM10-FIL",VLOOKUP(A740,'County Emission Factors'!A$2:E$3145,5,FALSE),VLOOKUP(A740,'County Emission Factors'!A$2:F$3145,6,FALSE)))</f>
        <v>0.2462305295950156</v>
      </c>
      <c r="M740" s="56" t="s">
        <v>5572</v>
      </c>
      <c r="N740" t="s">
        <v>5571</v>
      </c>
      <c r="O740">
        <f t="shared" si="17"/>
        <v>0</v>
      </c>
      <c r="P740" t="s">
        <v>5572</v>
      </c>
    </row>
    <row r="741" spans="1:16">
      <c r="A741" s="54" t="s">
        <v>2231</v>
      </c>
      <c r="B741" s="54" t="s">
        <v>2933</v>
      </c>
      <c r="C741" s="54" t="s">
        <v>3807</v>
      </c>
      <c r="D741" s="54" t="s">
        <v>2957</v>
      </c>
      <c r="E741" s="54" t="s">
        <v>3860</v>
      </c>
      <c r="F741" s="54" t="s">
        <v>3690</v>
      </c>
      <c r="G741" s="54">
        <v>2311020000</v>
      </c>
      <c r="H741" s="54" t="s">
        <v>3697</v>
      </c>
      <c r="I741" s="54" t="s">
        <v>3698</v>
      </c>
      <c r="J741">
        <f>VLOOKUP(A741,'County Acres Disturbed'!$A$2:$E$3146,5,FALSE)</f>
        <v>0</v>
      </c>
      <c r="K741" s="55" t="s">
        <v>5571</v>
      </c>
      <c r="L741">
        <f>IF(H741="PM10-PRI",VLOOKUP(A741,'County Emission Factors'!A$2:E$3145,5,FALSE),IF(H741="PM10-FIL",VLOOKUP(A741,'County Emission Factors'!A$2:E$3145,5,FALSE),VLOOKUP(A741,'County Emission Factors'!A$2:F$3145,6,FALSE)))</f>
        <v>2.4623052959501561E-2</v>
      </c>
      <c r="M741" s="56" t="s">
        <v>5572</v>
      </c>
      <c r="N741" t="s">
        <v>5571</v>
      </c>
      <c r="O741">
        <f t="shared" si="17"/>
        <v>0</v>
      </c>
      <c r="P741" t="s">
        <v>5572</v>
      </c>
    </row>
    <row r="742" spans="1:16">
      <c r="A742" s="54" t="s">
        <v>3343</v>
      </c>
      <c r="B742" s="54" t="s">
        <v>2933</v>
      </c>
      <c r="C742" s="54" t="s">
        <v>3807</v>
      </c>
      <c r="D742" s="54" t="s">
        <v>2944</v>
      </c>
      <c r="E742" s="54" t="s">
        <v>3861</v>
      </c>
      <c r="F742" s="54" t="s">
        <v>3690</v>
      </c>
      <c r="G742" s="54">
        <v>2311020000</v>
      </c>
      <c r="H742" s="54" t="s">
        <v>3691</v>
      </c>
      <c r="I742" s="54" t="s">
        <v>3692</v>
      </c>
      <c r="J742">
        <f>VLOOKUP(A742,'County Acres Disturbed'!$A$2:$E$3146,5,FALSE)</f>
        <v>37.684604535315607</v>
      </c>
      <c r="K742" s="55" t="s">
        <v>5571</v>
      </c>
      <c r="L742">
        <f>IF(H742="PM10-PRI",VLOOKUP(A742,'County Emission Factors'!A$2:E$3145,5,FALSE),IF(H742="PM10-FIL",VLOOKUP(A742,'County Emission Factors'!A$2:E$3145,5,FALSE),VLOOKUP(A742,'County Emission Factors'!A$2:F$3145,6,FALSE)))</f>
        <v>0.15626168224299067</v>
      </c>
      <c r="M742" s="56" t="s">
        <v>5572</v>
      </c>
      <c r="N742" t="s">
        <v>5571</v>
      </c>
      <c r="O742">
        <f t="shared" si="17"/>
        <v>5.888659699350252</v>
      </c>
      <c r="P742" t="s">
        <v>5572</v>
      </c>
    </row>
    <row r="743" spans="1:16">
      <c r="A743" s="54" t="s">
        <v>3343</v>
      </c>
      <c r="B743" s="54" t="s">
        <v>2933</v>
      </c>
      <c r="C743" s="54" t="s">
        <v>3807</v>
      </c>
      <c r="D743" s="54" t="s">
        <v>2944</v>
      </c>
      <c r="E743" s="54" t="s">
        <v>3861</v>
      </c>
      <c r="F743" s="54" t="s">
        <v>3690</v>
      </c>
      <c r="G743" s="54">
        <v>2311020000</v>
      </c>
      <c r="H743" s="54" t="s">
        <v>3693</v>
      </c>
      <c r="I743" s="54" t="s">
        <v>3694</v>
      </c>
      <c r="J743">
        <f>VLOOKUP(A743,'County Acres Disturbed'!$A$2:$E$3146,5,FALSE)</f>
        <v>37.684604535315607</v>
      </c>
      <c r="K743" s="55" t="s">
        <v>5571</v>
      </c>
      <c r="L743">
        <f>IF(H743="PM10-PRI",VLOOKUP(A743,'County Emission Factors'!A$2:E$3145,5,FALSE),IF(H743="PM10-FIL",VLOOKUP(A743,'County Emission Factors'!A$2:E$3145,5,FALSE),VLOOKUP(A743,'County Emission Factors'!A$2:F$3145,6,FALSE)))</f>
        <v>1.5626168224299068E-2</v>
      </c>
      <c r="M743" s="56" t="s">
        <v>5572</v>
      </c>
      <c r="N743" t="s">
        <v>5571</v>
      </c>
      <c r="O743">
        <f t="shared" si="17"/>
        <v>0.58886596993502527</v>
      </c>
      <c r="P743" t="s">
        <v>5572</v>
      </c>
    </row>
    <row r="744" spans="1:16">
      <c r="A744" s="54" t="s">
        <v>3343</v>
      </c>
      <c r="B744" s="54" t="s">
        <v>2933</v>
      </c>
      <c r="C744" s="54" t="s">
        <v>3807</v>
      </c>
      <c r="D744" s="54" t="s">
        <v>2944</v>
      </c>
      <c r="E744" s="54" t="s">
        <v>3861</v>
      </c>
      <c r="F744" s="54" t="s">
        <v>3690</v>
      </c>
      <c r="G744" s="54">
        <v>2311020000</v>
      </c>
      <c r="H744" s="54" t="s">
        <v>3695</v>
      </c>
      <c r="I744" s="54" t="s">
        <v>3696</v>
      </c>
      <c r="J744">
        <f>VLOOKUP(A744,'County Acres Disturbed'!$A$2:$E$3146,5,FALSE)</f>
        <v>37.684604535315607</v>
      </c>
      <c r="K744" s="55" t="s">
        <v>5571</v>
      </c>
      <c r="L744">
        <f>IF(H744="PM10-PRI",VLOOKUP(A744,'County Emission Factors'!A$2:E$3145,5,FALSE),IF(H744="PM10-FIL",VLOOKUP(A744,'County Emission Factors'!A$2:E$3145,5,FALSE),VLOOKUP(A744,'County Emission Factors'!A$2:F$3145,6,FALSE)))</f>
        <v>0.15626168224299067</v>
      </c>
      <c r="M744" s="56" t="s">
        <v>5572</v>
      </c>
      <c r="N744" t="s">
        <v>5571</v>
      </c>
      <c r="O744">
        <f t="shared" si="17"/>
        <v>5.888659699350252</v>
      </c>
      <c r="P744" t="s">
        <v>5572</v>
      </c>
    </row>
    <row r="745" spans="1:16">
      <c r="A745" s="54" t="s">
        <v>3343</v>
      </c>
      <c r="B745" s="54" t="s">
        <v>2933</v>
      </c>
      <c r="C745" s="54" t="s">
        <v>3807</v>
      </c>
      <c r="D745" s="54" t="s">
        <v>2944</v>
      </c>
      <c r="E745" s="54" t="s">
        <v>3861</v>
      </c>
      <c r="F745" s="54" t="s">
        <v>3690</v>
      </c>
      <c r="G745" s="54">
        <v>2311020000</v>
      </c>
      <c r="H745" s="54" t="s">
        <v>3697</v>
      </c>
      <c r="I745" s="54" t="s">
        <v>3698</v>
      </c>
      <c r="J745">
        <f>VLOOKUP(A745,'County Acres Disturbed'!$A$2:$E$3146,5,FALSE)</f>
        <v>37.684604535315607</v>
      </c>
      <c r="K745" s="55" t="s">
        <v>5571</v>
      </c>
      <c r="L745">
        <f>IF(H745="PM10-PRI",VLOOKUP(A745,'County Emission Factors'!A$2:E$3145,5,FALSE),IF(H745="PM10-FIL",VLOOKUP(A745,'County Emission Factors'!A$2:E$3145,5,FALSE),VLOOKUP(A745,'County Emission Factors'!A$2:F$3145,6,FALSE)))</f>
        <v>1.5626168224299068E-2</v>
      </c>
      <c r="M745" s="56" t="s">
        <v>5572</v>
      </c>
      <c r="N745" t="s">
        <v>5571</v>
      </c>
      <c r="O745">
        <f t="shared" si="17"/>
        <v>0.58886596993502527</v>
      </c>
      <c r="P745" t="s">
        <v>5572</v>
      </c>
    </row>
    <row r="746" spans="1:16">
      <c r="A746" s="54" t="s">
        <v>3344</v>
      </c>
      <c r="B746" s="54" t="s">
        <v>2945</v>
      </c>
      <c r="C746" s="54" t="s">
        <v>3862</v>
      </c>
      <c r="D746" s="54" t="s">
        <v>2836</v>
      </c>
      <c r="E746" s="54" t="s">
        <v>3863</v>
      </c>
      <c r="F746" s="54" t="s">
        <v>3690</v>
      </c>
      <c r="G746" s="54">
        <v>2311020000</v>
      </c>
      <c r="H746" s="54" t="s">
        <v>3691</v>
      </c>
      <c r="I746" s="54" t="s">
        <v>3692</v>
      </c>
      <c r="J746">
        <f>VLOOKUP(A746,'County Acres Disturbed'!$A$2:$E$3146,5,FALSE)</f>
        <v>12406.732790296452</v>
      </c>
      <c r="K746" s="55" t="s">
        <v>5571</v>
      </c>
      <c r="L746">
        <f>IF(H746="PM10-PRI",VLOOKUP(A746,'County Emission Factors'!A$2:E$3145,5,FALSE),IF(H746="PM10-FIL",VLOOKUP(A746,'County Emission Factors'!A$2:E$3145,5,FALSE),VLOOKUP(A746,'County Emission Factors'!A$2:F$3145,6,FALSE)))</f>
        <v>0.38311279143037186</v>
      </c>
      <c r="M746" s="56" t="s">
        <v>5572</v>
      </c>
      <c r="N746" t="s">
        <v>5571</v>
      </c>
      <c r="O746">
        <f t="shared" si="17"/>
        <v>4753.1780318211995</v>
      </c>
      <c r="P746" t="s">
        <v>5572</v>
      </c>
    </row>
    <row r="747" spans="1:16">
      <c r="A747" s="54" t="s">
        <v>3344</v>
      </c>
      <c r="B747" s="54" t="s">
        <v>2945</v>
      </c>
      <c r="C747" s="54" t="s">
        <v>3862</v>
      </c>
      <c r="D747" s="54" t="s">
        <v>2836</v>
      </c>
      <c r="E747" s="54" t="s">
        <v>3863</v>
      </c>
      <c r="F747" s="54" t="s">
        <v>3690</v>
      </c>
      <c r="G747" s="54">
        <v>2311020000</v>
      </c>
      <c r="H747" s="54" t="s">
        <v>3693</v>
      </c>
      <c r="I747" s="54" t="s">
        <v>3694</v>
      </c>
      <c r="J747">
        <f>VLOOKUP(A747,'County Acres Disturbed'!$A$2:$E$3146,5,FALSE)</f>
        <v>12406.732790296452</v>
      </c>
      <c r="K747" s="55" t="s">
        <v>5571</v>
      </c>
      <c r="L747">
        <f>IF(H747="PM10-PRI",VLOOKUP(A747,'County Emission Factors'!A$2:E$3145,5,FALSE),IF(H747="PM10-FIL",VLOOKUP(A747,'County Emission Factors'!A$2:E$3145,5,FALSE),VLOOKUP(A747,'County Emission Factors'!A$2:F$3145,6,FALSE)))</f>
        <v>3.831127914303719E-2</v>
      </c>
      <c r="M747" s="56" t="s">
        <v>5572</v>
      </c>
      <c r="N747" t="s">
        <v>5571</v>
      </c>
      <c r="O747">
        <f t="shared" si="17"/>
        <v>475.31780318212003</v>
      </c>
      <c r="P747" t="s">
        <v>5572</v>
      </c>
    </row>
    <row r="748" spans="1:16">
      <c r="A748" s="54" t="s">
        <v>3344</v>
      </c>
      <c r="B748" s="54" t="s">
        <v>2945</v>
      </c>
      <c r="C748" s="54" t="s">
        <v>3862</v>
      </c>
      <c r="D748" s="54" t="s">
        <v>2836</v>
      </c>
      <c r="E748" s="54" t="s">
        <v>3863</v>
      </c>
      <c r="F748" s="54" t="s">
        <v>3690</v>
      </c>
      <c r="G748" s="54">
        <v>2311020000</v>
      </c>
      <c r="H748" s="54" t="s">
        <v>3695</v>
      </c>
      <c r="I748" s="54" t="s">
        <v>3696</v>
      </c>
      <c r="J748">
        <f>VLOOKUP(A748,'County Acres Disturbed'!$A$2:$E$3146,5,FALSE)</f>
        <v>12406.732790296452</v>
      </c>
      <c r="K748" s="55" t="s">
        <v>5571</v>
      </c>
      <c r="L748">
        <f>IF(H748="PM10-PRI",VLOOKUP(A748,'County Emission Factors'!A$2:E$3145,5,FALSE),IF(H748="PM10-FIL",VLOOKUP(A748,'County Emission Factors'!A$2:E$3145,5,FALSE),VLOOKUP(A748,'County Emission Factors'!A$2:F$3145,6,FALSE)))</f>
        <v>0.38311279143037186</v>
      </c>
      <c r="M748" s="56" t="s">
        <v>5572</v>
      </c>
      <c r="N748" t="s">
        <v>5571</v>
      </c>
      <c r="O748">
        <f t="shared" si="17"/>
        <v>4753.1780318211995</v>
      </c>
      <c r="P748" t="s">
        <v>5572</v>
      </c>
    </row>
    <row r="749" spans="1:16">
      <c r="A749" s="54" t="s">
        <v>3344</v>
      </c>
      <c r="B749" s="54" t="s">
        <v>2945</v>
      </c>
      <c r="C749" s="54" t="s">
        <v>3862</v>
      </c>
      <c r="D749" s="54" t="s">
        <v>2836</v>
      </c>
      <c r="E749" s="54" t="s">
        <v>3863</v>
      </c>
      <c r="F749" s="54" t="s">
        <v>3690</v>
      </c>
      <c r="G749" s="54">
        <v>2311020000</v>
      </c>
      <c r="H749" s="54" t="s">
        <v>3697</v>
      </c>
      <c r="I749" s="54" t="s">
        <v>3698</v>
      </c>
      <c r="J749">
        <f>VLOOKUP(A749,'County Acres Disturbed'!$A$2:$E$3146,5,FALSE)</f>
        <v>12406.732790296452</v>
      </c>
      <c r="K749" s="55" t="s">
        <v>5571</v>
      </c>
      <c r="L749">
        <f>IF(H749="PM10-PRI",VLOOKUP(A749,'County Emission Factors'!A$2:E$3145,5,FALSE),IF(H749="PM10-FIL",VLOOKUP(A749,'County Emission Factors'!A$2:E$3145,5,FALSE),VLOOKUP(A749,'County Emission Factors'!A$2:F$3145,6,FALSE)))</f>
        <v>3.831127914303719E-2</v>
      </c>
      <c r="M749" s="56" t="s">
        <v>5572</v>
      </c>
      <c r="N749" t="s">
        <v>5571</v>
      </c>
      <c r="O749">
        <f t="shared" si="17"/>
        <v>475.31780318212003</v>
      </c>
      <c r="P749" t="s">
        <v>5572</v>
      </c>
    </row>
    <row r="750" spans="1:16">
      <c r="A750" s="54" t="s">
        <v>2232</v>
      </c>
      <c r="B750" s="54" t="s">
        <v>2945</v>
      </c>
      <c r="C750" s="54" t="s">
        <v>3862</v>
      </c>
      <c r="D750" s="54" t="s">
        <v>2840</v>
      </c>
      <c r="E750" s="54" t="s">
        <v>3864</v>
      </c>
      <c r="F750" s="54" t="s">
        <v>3690</v>
      </c>
      <c r="G750" s="54">
        <v>2311020000</v>
      </c>
      <c r="H750" s="54" t="s">
        <v>3691</v>
      </c>
      <c r="I750" s="54" t="s">
        <v>3692</v>
      </c>
      <c r="J750">
        <f>VLOOKUP(A750,'County Acres Disturbed'!$A$2:$E$3146,5,FALSE)</f>
        <v>39.056883743185473</v>
      </c>
      <c r="K750" s="55" t="s">
        <v>5571</v>
      </c>
      <c r="L750">
        <f>IF(H750="PM10-PRI",VLOOKUP(A750,'County Emission Factors'!A$2:E$3145,5,FALSE),IF(H750="PM10-FIL",VLOOKUP(A750,'County Emission Factors'!A$2:E$3145,5,FALSE),VLOOKUP(A750,'County Emission Factors'!A$2:F$3145,6,FALSE)))</f>
        <v>0.38311279143037186</v>
      </c>
      <c r="M750" s="56" t="s">
        <v>5572</v>
      </c>
      <c r="N750" t="s">
        <v>5571</v>
      </c>
      <c r="O750">
        <f t="shared" si="17"/>
        <v>14.963191755423297</v>
      </c>
      <c r="P750" t="s">
        <v>5572</v>
      </c>
    </row>
    <row r="751" spans="1:16">
      <c r="A751" s="54" t="s">
        <v>2232</v>
      </c>
      <c r="B751" s="54" t="s">
        <v>2945</v>
      </c>
      <c r="C751" s="54" t="s">
        <v>3862</v>
      </c>
      <c r="D751" s="54" t="s">
        <v>2840</v>
      </c>
      <c r="E751" s="54" t="s">
        <v>3864</v>
      </c>
      <c r="F751" s="54" t="s">
        <v>3690</v>
      </c>
      <c r="G751" s="54">
        <v>2311020000</v>
      </c>
      <c r="H751" s="54" t="s">
        <v>3693</v>
      </c>
      <c r="I751" s="54" t="s">
        <v>3694</v>
      </c>
      <c r="J751">
        <f>VLOOKUP(A751,'County Acres Disturbed'!$A$2:$E$3146,5,FALSE)</f>
        <v>39.056883743185473</v>
      </c>
      <c r="K751" s="55" t="s">
        <v>5571</v>
      </c>
      <c r="L751">
        <f>IF(H751="PM10-PRI",VLOOKUP(A751,'County Emission Factors'!A$2:E$3145,5,FALSE),IF(H751="PM10-FIL",VLOOKUP(A751,'County Emission Factors'!A$2:E$3145,5,FALSE),VLOOKUP(A751,'County Emission Factors'!A$2:F$3145,6,FALSE)))</f>
        <v>3.831127914303719E-2</v>
      </c>
      <c r="M751" s="56" t="s">
        <v>5572</v>
      </c>
      <c r="N751" t="s">
        <v>5571</v>
      </c>
      <c r="O751">
        <f t="shared" si="17"/>
        <v>1.49631917554233</v>
      </c>
      <c r="P751" t="s">
        <v>5572</v>
      </c>
    </row>
    <row r="752" spans="1:16">
      <c r="A752" s="54" t="s">
        <v>2232</v>
      </c>
      <c r="B752" s="54" t="s">
        <v>2945</v>
      </c>
      <c r="C752" s="54" t="s">
        <v>3862</v>
      </c>
      <c r="D752" s="54" t="s">
        <v>2840</v>
      </c>
      <c r="E752" s="54" t="s">
        <v>3864</v>
      </c>
      <c r="F752" s="54" t="s">
        <v>3690</v>
      </c>
      <c r="G752" s="54">
        <v>2311020000</v>
      </c>
      <c r="H752" s="54" t="s">
        <v>3695</v>
      </c>
      <c r="I752" s="54" t="s">
        <v>3696</v>
      </c>
      <c r="J752">
        <f>VLOOKUP(A752,'County Acres Disturbed'!$A$2:$E$3146,5,FALSE)</f>
        <v>39.056883743185473</v>
      </c>
      <c r="K752" s="55" t="s">
        <v>5571</v>
      </c>
      <c r="L752">
        <f>IF(H752="PM10-PRI",VLOOKUP(A752,'County Emission Factors'!A$2:E$3145,5,FALSE),IF(H752="PM10-FIL",VLOOKUP(A752,'County Emission Factors'!A$2:E$3145,5,FALSE),VLOOKUP(A752,'County Emission Factors'!A$2:F$3145,6,FALSE)))</f>
        <v>0.38311279143037186</v>
      </c>
      <c r="M752" s="56" t="s">
        <v>5572</v>
      </c>
      <c r="N752" t="s">
        <v>5571</v>
      </c>
      <c r="O752">
        <f t="shared" si="17"/>
        <v>14.963191755423297</v>
      </c>
      <c r="P752" t="s">
        <v>5572</v>
      </c>
    </row>
    <row r="753" spans="1:16">
      <c r="A753" s="54" t="s">
        <v>2232</v>
      </c>
      <c r="B753" s="54" t="s">
        <v>2945</v>
      </c>
      <c r="C753" s="54" t="s">
        <v>3862</v>
      </c>
      <c r="D753" s="54" t="s">
        <v>2840</v>
      </c>
      <c r="E753" s="54" t="s">
        <v>3864</v>
      </c>
      <c r="F753" s="54" t="s">
        <v>3690</v>
      </c>
      <c r="G753" s="54">
        <v>2311020000</v>
      </c>
      <c r="H753" s="54" t="s">
        <v>3697</v>
      </c>
      <c r="I753" s="54" t="s">
        <v>3698</v>
      </c>
      <c r="J753">
        <f>VLOOKUP(A753,'County Acres Disturbed'!$A$2:$E$3146,5,FALSE)</f>
        <v>39.056883743185473</v>
      </c>
      <c r="K753" s="55" t="s">
        <v>5571</v>
      </c>
      <c r="L753">
        <f>IF(H753="PM10-PRI",VLOOKUP(A753,'County Emission Factors'!A$2:E$3145,5,FALSE),IF(H753="PM10-FIL",VLOOKUP(A753,'County Emission Factors'!A$2:E$3145,5,FALSE),VLOOKUP(A753,'County Emission Factors'!A$2:F$3145,6,FALSE)))</f>
        <v>3.831127914303719E-2</v>
      </c>
      <c r="M753" s="56" t="s">
        <v>5572</v>
      </c>
      <c r="N753" t="s">
        <v>5571</v>
      </c>
      <c r="O753">
        <f t="shared" si="17"/>
        <v>1.49631917554233</v>
      </c>
      <c r="P753" t="s">
        <v>5572</v>
      </c>
    </row>
    <row r="754" spans="1:16">
      <c r="A754" s="54" t="s">
        <v>3345</v>
      </c>
      <c r="B754" s="54" t="s">
        <v>2945</v>
      </c>
      <c r="C754" s="54" t="s">
        <v>3862</v>
      </c>
      <c r="D754" s="54" t="s">
        <v>2842</v>
      </c>
      <c r="E754" s="54" t="s">
        <v>3865</v>
      </c>
      <c r="F754" s="54" t="s">
        <v>3690</v>
      </c>
      <c r="G754" s="54">
        <v>2311020000</v>
      </c>
      <c r="H754" s="54" t="s">
        <v>3691</v>
      </c>
      <c r="I754" s="54" t="s">
        <v>3692</v>
      </c>
      <c r="J754">
        <f>VLOOKUP(A754,'County Acres Disturbed'!$A$2:$E$3146,5,FALSE)</f>
        <v>57.877040158295571</v>
      </c>
      <c r="K754" s="55" t="s">
        <v>5571</v>
      </c>
      <c r="L754">
        <f>IF(H754="PM10-PRI",VLOOKUP(A754,'County Emission Factors'!A$2:E$3145,5,FALSE),IF(H754="PM10-FIL",VLOOKUP(A754,'County Emission Factors'!A$2:E$3145,5,FALSE),VLOOKUP(A754,'County Emission Factors'!A$2:F$3145,6,FALSE)))</f>
        <v>0.38311279143037186</v>
      </c>
      <c r="M754" s="56" t="s">
        <v>5572</v>
      </c>
      <c r="N754" t="s">
        <v>5571</v>
      </c>
      <c r="O754">
        <f t="shared" si="17"/>
        <v>22.173434414772348</v>
      </c>
      <c r="P754" t="s">
        <v>5572</v>
      </c>
    </row>
    <row r="755" spans="1:16">
      <c r="A755" s="54" t="s">
        <v>3345</v>
      </c>
      <c r="B755" s="54" t="s">
        <v>2945</v>
      </c>
      <c r="C755" s="54" t="s">
        <v>3862</v>
      </c>
      <c r="D755" s="54" t="s">
        <v>2842</v>
      </c>
      <c r="E755" s="54" t="s">
        <v>3865</v>
      </c>
      <c r="F755" s="54" t="s">
        <v>3690</v>
      </c>
      <c r="G755" s="54">
        <v>2311020000</v>
      </c>
      <c r="H755" s="54" t="s">
        <v>3693</v>
      </c>
      <c r="I755" s="54" t="s">
        <v>3694</v>
      </c>
      <c r="J755">
        <f>VLOOKUP(A755,'County Acres Disturbed'!$A$2:$E$3146,5,FALSE)</f>
        <v>57.877040158295571</v>
      </c>
      <c r="K755" s="55" t="s">
        <v>5571</v>
      </c>
      <c r="L755">
        <f>IF(H755="PM10-PRI",VLOOKUP(A755,'County Emission Factors'!A$2:E$3145,5,FALSE),IF(H755="PM10-FIL",VLOOKUP(A755,'County Emission Factors'!A$2:E$3145,5,FALSE),VLOOKUP(A755,'County Emission Factors'!A$2:F$3145,6,FALSE)))</f>
        <v>3.831127914303719E-2</v>
      </c>
      <c r="M755" s="56" t="s">
        <v>5572</v>
      </c>
      <c r="N755" t="s">
        <v>5571</v>
      </c>
      <c r="O755">
        <f t="shared" si="17"/>
        <v>2.2173434414772348</v>
      </c>
      <c r="P755" t="s">
        <v>5572</v>
      </c>
    </row>
    <row r="756" spans="1:16">
      <c r="A756" s="54" t="s">
        <v>3345</v>
      </c>
      <c r="B756" s="54" t="s">
        <v>2945</v>
      </c>
      <c r="C756" s="54" t="s">
        <v>3862</v>
      </c>
      <c r="D756" s="54" t="s">
        <v>2842</v>
      </c>
      <c r="E756" s="54" t="s">
        <v>3865</v>
      </c>
      <c r="F756" s="54" t="s">
        <v>3690</v>
      </c>
      <c r="G756" s="54">
        <v>2311020000</v>
      </c>
      <c r="H756" s="54" t="s">
        <v>3695</v>
      </c>
      <c r="I756" s="54" t="s">
        <v>3696</v>
      </c>
      <c r="J756">
        <f>VLOOKUP(A756,'County Acres Disturbed'!$A$2:$E$3146,5,FALSE)</f>
        <v>57.877040158295571</v>
      </c>
      <c r="K756" s="55" t="s">
        <v>5571</v>
      </c>
      <c r="L756">
        <f>IF(H756="PM10-PRI",VLOOKUP(A756,'County Emission Factors'!A$2:E$3145,5,FALSE),IF(H756="PM10-FIL",VLOOKUP(A756,'County Emission Factors'!A$2:E$3145,5,FALSE),VLOOKUP(A756,'County Emission Factors'!A$2:F$3145,6,FALSE)))</f>
        <v>0.38311279143037186</v>
      </c>
      <c r="M756" s="56" t="s">
        <v>5572</v>
      </c>
      <c r="N756" t="s">
        <v>5571</v>
      </c>
      <c r="O756">
        <f t="shared" si="17"/>
        <v>22.173434414772348</v>
      </c>
      <c r="P756" t="s">
        <v>5572</v>
      </c>
    </row>
    <row r="757" spans="1:16">
      <c r="A757" s="54" t="s">
        <v>3345</v>
      </c>
      <c r="B757" s="54" t="s">
        <v>2945</v>
      </c>
      <c r="C757" s="54" t="s">
        <v>3862</v>
      </c>
      <c r="D757" s="54" t="s">
        <v>2842</v>
      </c>
      <c r="E757" s="54" t="s">
        <v>3865</v>
      </c>
      <c r="F757" s="54" t="s">
        <v>3690</v>
      </c>
      <c r="G757" s="54">
        <v>2311020000</v>
      </c>
      <c r="H757" s="54" t="s">
        <v>3697</v>
      </c>
      <c r="I757" s="54" t="s">
        <v>3698</v>
      </c>
      <c r="J757">
        <f>VLOOKUP(A757,'County Acres Disturbed'!$A$2:$E$3146,5,FALSE)</f>
        <v>57.877040158295571</v>
      </c>
      <c r="K757" s="55" t="s">
        <v>5571</v>
      </c>
      <c r="L757">
        <f>IF(H757="PM10-PRI",VLOOKUP(A757,'County Emission Factors'!A$2:E$3145,5,FALSE),IF(H757="PM10-FIL",VLOOKUP(A757,'County Emission Factors'!A$2:E$3145,5,FALSE),VLOOKUP(A757,'County Emission Factors'!A$2:F$3145,6,FALSE)))</f>
        <v>3.831127914303719E-2</v>
      </c>
      <c r="M757" s="56" t="s">
        <v>5572</v>
      </c>
      <c r="N757" t="s">
        <v>5571</v>
      </c>
      <c r="O757">
        <f t="shared" si="17"/>
        <v>2.2173434414772348</v>
      </c>
      <c r="P757" t="s">
        <v>5572</v>
      </c>
    </row>
    <row r="758" spans="1:16">
      <c r="A758" s="54" t="s">
        <v>3346</v>
      </c>
      <c r="B758" s="54" t="s">
        <v>2945</v>
      </c>
      <c r="C758" s="54" t="s">
        <v>3862</v>
      </c>
      <c r="D758" s="54" t="s">
        <v>2930</v>
      </c>
      <c r="E758" s="54" t="s">
        <v>3866</v>
      </c>
      <c r="F758" s="54" t="s">
        <v>3690</v>
      </c>
      <c r="G758" s="54">
        <v>2311020000</v>
      </c>
      <c r="H758" s="54" t="s">
        <v>3691</v>
      </c>
      <c r="I758" s="54" t="s">
        <v>3692</v>
      </c>
      <c r="J758">
        <f>VLOOKUP(A758,'County Acres Disturbed'!$A$2:$E$3146,5,FALSE)</f>
        <v>2457.143432174912</v>
      </c>
      <c r="K758" s="55" t="s">
        <v>5571</v>
      </c>
      <c r="L758">
        <f>IF(H758="PM10-PRI",VLOOKUP(A758,'County Emission Factors'!A$2:E$3145,5,FALSE),IF(H758="PM10-FIL",VLOOKUP(A758,'County Emission Factors'!A$2:E$3145,5,FALSE),VLOOKUP(A758,'County Emission Factors'!A$2:F$3145,6,FALSE)))</f>
        <v>0.3160680529300568</v>
      </c>
      <c r="M758" s="56" t="s">
        <v>5572</v>
      </c>
      <c r="N758" t="s">
        <v>5571</v>
      </c>
      <c r="O758">
        <f t="shared" si="17"/>
        <v>776.62454037740156</v>
      </c>
      <c r="P758" t="s">
        <v>5572</v>
      </c>
    </row>
    <row r="759" spans="1:16">
      <c r="A759" s="54" t="s">
        <v>3346</v>
      </c>
      <c r="B759" s="54" t="s">
        <v>2945</v>
      </c>
      <c r="C759" s="54" t="s">
        <v>3862</v>
      </c>
      <c r="D759" s="54" t="s">
        <v>2930</v>
      </c>
      <c r="E759" s="54" t="s">
        <v>3866</v>
      </c>
      <c r="F759" s="54" t="s">
        <v>3690</v>
      </c>
      <c r="G759" s="54">
        <v>2311020000</v>
      </c>
      <c r="H759" s="54" t="s">
        <v>3693</v>
      </c>
      <c r="I759" s="54" t="s">
        <v>3694</v>
      </c>
      <c r="J759">
        <f>VLOOKUP(A759,'County Acres Disturbed'!$A$2:$E$3146,5,FALSE)</f>
        <v>2457.143432174912</v>
      </c>
      <c r="K759" s="55" t="s">
        <v>5571</v>
      </c>
      <c r="L759">
        <f>IF(H759="PM10-PRI",VLOOKUP(A759,'County Emission Factors'!A$2:E$3145,5,FALSE),IF(H759="PM10-FIL",VLOOKUP(A759,'County Emission Factors'!A$2:E$3145,5,FALSE),VLOOKUP(A759,'County Emission Factors'!A$2:F$3145,6,FALSE)))</f>
        <v>3.1606805293005684E-2</v>
      </c>
      <c r="M759" s="56" t="s">
        <v>5572</v>
      </c>
      <c r="N759" t="s">
        <v>5571</v>
      </c>
      <c r="O759">
        <f t="shared" si="17"/>
        <v>77.662454037740162</v>
      </c>
      <c r="P759" t="s">
        <v>5572</v>
      </c>
    </row>
    <row r="760" spans="1:16">
      <c r="A760" s="54" t="s">
        <v>3346</v>
      </c>
      <c r="B760" s="54" t="s">
        <v>2945</v>
      </c>
      <c r="C760" s="54" t="s">
        <v>3862</v>
      </c>
      <c r="D760" s="54" t="s">
        <v>2930</v>
      </c>
      <c r="E760" s="54" t="s">
        <v>3866</v>
      </c>
      <c r="F760" s="54" t="s">
        <v>3690</v>
      </c>
      <c r="G760" s="54">
        <v>2311020000</v>
      </c>
      <c r="H760" s="54" t="s">
        <v>3695</v>
      </c>
      <c r="I760" s="54" t="s">
        <v>3696</v>
      </c>
      <c r="J760">
        <f>VLOOKUP(A760,'County Acres Disturbed'!$A$2:$E$3146,5,FALSE)</f>
        <v>2457.143432174912</v>
      </c>
      <c r="K760" s="55" t="s">
        <v>5571</v>
      </c>
      <c r="L760">
        <f>IF(H760="PM10-PRI",VLOOKUP(A760,'County Emission Factors'!A$2:E$3145,5,FALSE),IF(H760="PM10-FIL",VLOOKUP(A760,'County Emission Factors'!A$2:E$3145,5,FALSE),VLOOKUP(A760,'County Emission Factors'!A$2:F$3145,6,FALSE)))</f>
        <v>0.3160680529300568</v>
      </c>
      <c r="M760" s="56" t="s">
        <v>5572</v>
      </c>
      <c r="N760" t="s">
        <v>5571</v>
      </c>
      <c r="O760">
        <f t="shared" si="17"/>
        <v>776.62454037740156</v>
      </c>
      <c r="P760" t="s">
        <v>5572</v>
      </c>
    </row>
    <row r="761" spans="1:16">
      <c r="A761" s="54" t="s">
        <v>3346</v>
      </c>
      <c r="B761" s="54" t="s">
        <v>2945</v>
      </c>
      <c r="C761" s="54" t="s">
        <v>3862</v>
      </c>
      <c r="D761" s="54" t="s">
        <v>2930</v>
      </c>
      <c r="E761" s="54" t="s">
        <v>3866</v>
      </c>
      <c r="F761" s="54" t="s">
        <v>3690</v>
      </c>
      <c r="G761" s="54">
        <v>2311020000</v>
      </c>
      <c r="H761" s="54" t="s">
        <v>3697</v>
      </c>
      <c r="I761" s="54" t="s">
        <v>3698</v>
      </c>
      <c r="J761">
        <f>VLOOKUP(A761,'County Acres Disturbed'!$A$2:$E$3146,5,FALSE)</f>
        <v>2457.143432174912</v>
      </c>
      <c r="K761" s="55" t="s">
        <v>5571</v>
      </c>
      <c r="L761">
        <f>IF(H761="PM10-PRI",VLOOKUP(A761,'County Emission Factors'!A$2:E$3145,5,FALSE),IF(H761="PM10-FIL",VLOOKUP(A761,'County Emission Factors'!A$2:E$3145,5,FALSE),VLOOKUP(A761,'County Emission Factors'!A$2:F$3145,6,FALSE)))</f>
        <v>3.1606805293005684E-2</v>
      </c>
      <c r="M761" s="56" t="s">
        <v>5572</v>
      </c>
      <c r="N761" t="s">
        <v>5571</v>
      </c>
      <c r="O761">
        <f t="shared" si="17"/>
        <v>77.662454037740162</v>
      </c>
      <c r="P761" t="s">
        <v>5572</v>
      </c>
    </row>
    <row r="762" spans="1:16">
      <c r="A762" s="54" t="s">
        <v>3347</v>
      </c>
      <c r="B762" s="54" t="s">
        <v>2945</v>
      </c>
      <c r="C762" s="54" t="s">
        <v>3862</v>
      </c>
      <c r="D762" s="54" t="s">
        <v>2843</v>
      </c>
      <c r="E762" s="54" t="s">
        <v>3867</v>
      </c>
      <c r="F762" s="54" t="s">
        <v>3690</v>
      </c>
      <c r="G762" s="54">
        <v>2311020000</v>
      </c>
      <c r="H762" s="54" t="s">
        <v>3691</v>
      </c>
      <c r="I762" s="54" t="s">
        <v>3692</v>
      </c>
      <c r="J762">
        <f>VLOOKUP(A762,'County Acres Disturbed'!$A$2:$E$3146,5,FALSE)</f>
        <v>234.34130245911288</v>
      </c>
      <c r="K762" s="55" t="s">
        <v>5571</v>
      </c>
      <c r="L762">
        <f>IF(H762="PM10-PRI",VLOOKUP(A762,'County Emission Factors'!A$2:E$3145,5,FALSE),IF(H762="PM10-FIL",VLOOKUP(A762,'County Emission Factors'!A$2:E$3145,5,FALSE),VLOOKUP(A762,'County Emission Factors'!A$2:F$3145,6,FALSE)))</f>
        <v>0.31606805293005674</v>
      </c>
      <c r="M762" s="56" t="s">
        <v>5572</v>
      </c>
      <c r="N762" t="s">
        <v>5571</v>
      </c>
      <c r="O762">
        <f t="shared" si="17"/>
        <v>74.067799189345322</v>
      </c>
      <c r="P762" t="s">
        <v>5572</v>
      </c>
    </row>
    <row r="763" spans="1:16">
      <c r="A763" s="54" t="s">
        <v>3347</v>
      </c>
      <c r="B763" s="54" t="s">
        <v>2945</v>
      </c>
      <c r="C763" s="54" t="s">
        <v>3862</v>
      </c>
      <c r="D763" s="54" t="s">
        <v>2843</v>
      </c>
      <c r="E763" s="54" t="s">
        <v>3867</v>
      </c>
      <c r="F763" s="54" t="s">
        <v>3690</v>
      </c>
      <c r="G763" s="54">
        <v>2311020000</v>
      </c>
      <c r="H763" s="54" t="s">
        <v>3693</v>
      </c>
      <c r="I763" s="54" t="s">
        <v>3694</v>
      </c>
      <c r="J763">
        <f>VLOOKUP(A763,'County Acres Disturbed'!$A$2:$E$3146,5,FALSE)</f>
        <v>234.34130245911288</v>
      </c>
      <c r="K763" s="55" t="s">
        <v>5571</v>
      </c>
      <c r="L763">
        <f>IF(H763="PM10-PRI",VLOOKUP(A763,'County Emission Factors'!A$2:E$3145,5,FALSE),IF(H763="PM10-FIL",VLOOKUP(A763,'County Emission Factors'!A$2:E$3145,5,FALSE),VLOOKUP(A763,'County Emission Factors'!A$2:F$3145,6,FALSE)))</f>
        <v>3.1606805293005677E-2</v>
      </c>
      <c r="M763" s="56" t="s">
        <v>5572</v>
      </c>
      <c r="N763" t="s">
        <v>5571</v>
      </c>
      <c r="O763">
        <f t="shared" si="17"/>
        <v>7.4067799189345331</v>
      </c>
      <c r="P763" t="s">
        <v>5572</v>
      </c>
    </row>
    <row r="764" spans="1:16">
      <c r="A764" s="54" t="s">
        <v>3347</v>
      </c>
      <c r="B764" s="54" t="s">
        <v>2945</v>
      </c>
      <c r="C764" s="54" t="s">
        <v>3862</v>
      </c>
      <c r="D764" s="54" t="s">
        <v>2843</v>
      </c>
      <c r="E764" s="54" t="s">
        <v>3867</v>
      </c>
      <c r="F764" s="54" t="s">
        <v>3690</v>
      </c>
      <c r="G764" s="54">
        <v>2311020000</v>
      </c>
      <c r="H764" s="54" t="s">
        <v>3695</v>
      </c>
      <c r="I764" s="54" t="s">
        <v>3696</v>
      </c>
      <c r="J764">
        <f>VLOOKUP(A764,'County Acres Disturbed'!$A$2:$E$3146,5,FALSE)</f>
        <v>234.34130245911288</v>
      </c>
      <c r="K764" s="55" t="s">
        <v>5571</v>
      </c>
      <c r="L764">
        <f>IF(H764="PM10-PRI",VLOOKUP(A764,'County Emission Factors'!A$2:E$3145,5,FALSE),IF(H764="PM10-FIL",VLOOKUP(A764,'County Emission Factors'!A$2:E$3145,5,FALSE),VLOOKUP(A764,'County Emission Factors'!A$2:F$3145,6,FALSE)))</f>
        <v>0.31606805293005674</v>
      </c>
      <c r="M764" s="56" t="s">
        <v>5572</v>
      </c>
      <c r="N764" t="s">
        <v>5571</v>
      </c>
      <c r="O764">
        <f t="shared" si="17"/>
        <v>74.067799189345322</v>
      </c>
      <c r="P764" t="s">
        <v>5572</v>
      </c>
    </row>
    <row r="765" spans="1:16">
      <c r="A765" s="54" t="s">
        <v>3347</v>
      </c>
      <c r="B765" s="54" t="s">
        <v>2945</v>
      </c>
      <c r="C765" s="54" t="s">
        <v>3862</v>
      </c>
      <c r="D765" s="54" t="s">
        <v>2843</v>
      </c>
      <c r="E765" s="54" t="s">
        <v>3867</v>
      </c>
      <c r="F765" s="54" t="s">
        <v>3690</v>
      </c>
      <c r="G765" s="54">
        <v>2311020000</v>
      </c>
      <c r="H765" s="54" t="s">
        <v>3697</v>
      </c>
      <c r="I765" s="54" t="s">
        <v>3698</v>
      </c>
      <c r="J765">
        <f>VLOOKUP(A765,'County Acres Disturbed'!$A$2:$E$3146,5,FALSE)</f>
        <v>234.34130245911288</v>
      </c>
      <c r="K765" s="55" t="s">
        <v>5571</v>
      </c>
      <c r="L765">
        <f>IF(H765="PM10-PRI",VLOOKUP(A765,'County Emission Factors'!A$2:E$3145,5,FALSE),IF(H765="PM10-FIL",VLOOKUP(A765,'County Emission Factors'!A$2:E$3145,5,FALSE),VLOOKUP(A765,'County Emission Factors'!A$2:F$3145,6,FALSE)))</f>
        <v>3.1606805293005677E-2</v>
      </c>
      <c r="M765" s="56" t="s">
        <v>5572</v>
      </c>
      <c r="N765" t="s">
        <v>5571</v>
      </c>
      <c r="O765">
        <f t="shared" si="17"/>
        <v>7.4067799189345331</v>
      </c>
      <c r="P765" t="s">
        <v>5572</v>
      </c>
    </row>
    <row r="766" spans="1:16">
      <c r="A766" s="54" t="s">
        <v>3348</v>
      </c>
      <c r="B766" s="54" t="s">
        <v>2945</v>
      </c>
      <c r="C766" s="54" t="s">
        <v>3862</v>
      </c>
      <c r="D766" s="54" t="s">
        <v>2946</v>
      </c>
      <c r="E766" s="54" t="s">
        <v>3868</v>
      </c>
      <c r="F766" s="54" t="s">
        <v>3690</v>
      </c>
      <c r="G766" s="54">
        <v>2311020000</v>
      </c>
      <c r="H766" s="54" t="s">
        <v>3691</v>
      </c>
      <c r="I766" s="54" t="s">
        <v>3692</v>
      </c>
      <c r="J766">
        <f>VLOOKUP(A766,'County Acres Disturbed'!$A$2:$E$3146,5,FALSE)</f>
        <v>39.056883743185473</v>
      </c>
      <c r="K766" s="55" t="s">
        <v>5571</v>
      </c>
      <c r="L766">
        <f>IF(H766="PM10-PRI",VLOOKUP(A766,'County Emission Factors'!A$2:E$3145,5,FALSE),IF(H766="PM10-FIL",VLOOKUP(A766,'County Emission Factors'!A$2:E$3145,5,FALSE),VLOOKUP(A766,'County Emission Factors'!A$2:F$3145,6,FALSE)))</f>
        <v>0.38311279143037169</v>
      </c>
      <c r="M766" s="56" t="s">
        <v>5572</v>
      </c>
      <c r="N766" t="s">
        <v>5571</v>
      </c>
      <c r="O766">
        <f t="shared" si="17"/>
        <v>14.96319175542329</v>
      </c>
      <c r="P766" t="s">
        <v>5572</v>
      </c>
    </row>
    <row r="767" spans="1:16">
      <c r="A767" s="54" t="s">
        <v>3348</v>
      </c>
      <c r="B767" s="54" t="s">
        <v>2945</v>
      </c>
      <c r="C767" s="54" t="s">
        <v>3862</v>
      </c>
      <c r="D767" s="54" t="s">
        <v>2946</v>
      </c>
      <c r="E767" s="54" t="s">
        <v>3868</v>
      </c>
      <c r="F767" s="54" t="s">
        <v>3690</v>
      </c>
      <c r="G767" s="54">
        <v>2311020000</v>
      </c>
      <c r="H767" s="54" t="s">
        <v>3693</v>
      </c>
      <c r="I767" s="54" t="s">
        <v>3694</v>
      </c>
      <c r="J767">
        <f>VLOOKUP(A767,'County Acres Disturbed'!$A$2:$E$3146,5,FALSE)</f>
        <v>39.056883743185473</v>
      </c>
      <c r="K767" s="55" t="s">
        <v>5571</v>
      </c>
      <c r="L767">
        <f>IF(H767="PM10-PRI",VLOOKUP(A767,'County Emission Factors'!A$2:E$3145,5,FALSE),IF(H767="PM10-FIL",VLOOKUP(A767,'County Emission Factors'!A$2:E$3145,5,FALSE),VLOOKUP(A767,'County Emission Factors'!A$2:F$3145,6,FALSE)))</f>
        <v>3.8311279143037169E-2</v>
      </c>
      <c r="M767" s="56" t="s">
        <v>5572</v>
      </c>
      <c r="N767" t="s">
        <v>5571</v>
      </c>
      <c r="O767">
        <f t="shared" si="17"/>
        <v>1.4963191755423291</v>
      </c>
      <c r="P767" t="s">
        <v>5572</v>
      </c>
    </row>
    <row r="768" spans="1:16">
      <c r="A768" s="54" t="s">
        <v>3348</v>
      </c>
      <c r="B768" s="54" t="s">
        <v>2945</v>
      </c>
      <c r="C768" s="54" t="s">
        <v>3862</v>
      </c>
      <c r="D768" s="54" t="s">
        <v>2946</v>
      </c>
      <c r="E768" s="54" t="s">
        <v>3868</v>
      </c>
      <c r="F768" s="54" t="s">
        <v>3690</v>
      </c>
      <c r="G768" s="54">
        <v>2311020000</v>
      </c>
      <c r="H768" s="54" t="s">
        <v>3695</v>
      </c>
      <c r="I768" s="54" t="s">
        <v>3696</v>
      </c>
      <c r="J768">
        <f>VLOOKUP(A768,'County Acres Disturbed'!$A$2:$E$3146,5,FALSE)</f>
        <v>39.056883743185473</v>
      </c>
      <c r="K768" s="55" t="s">
        <v>5571</v>
      </c>
      <c r="L768">
        <f>IF(H768="PM10-PRI",VLOOKUP(A768,'County Emission Factors'!A$2:E$3145,5,FALSE),IF(H768="PM10-FIL",VLOOKUP(A768,'County Emission Factors'!A$2:E$3145,5,FALSE),VLOOKUP(A768,'County Emission Factors'!A$2:F$3145,6,FALSE)))</f>
        <v>0.38311279143037169</v>
      </c>
      <c r="M768" s="56" t="s">
        <v>5572</v>
      </c>
      <c r="N768" t="s">
        <v>5571</v>
      </c>
      <c r="O768">
        <f t="shared" si="17"/>
        <v>14.96319175542329</v>
      </c>
      <c r="P768" t="s">
        <v>5572</v>
      </c>
    </row>
    <row r="769" spans="1:16">
      <c r="A769" s="54" t="s">
        <v>3348</v>
      </c>
      <c r="B769" s="54" t="s">
        <v>2945</v>
      </c>
      <c r="C769" s="54" t="s">
        <v>3862</v>
      </c>
      <c r="D769" s="54" t="s">
        <v>2946</v>
      </c>
      <c r="E769" s="54" t="s">
        <v>3868</v>
      </c>
      <c r="F769" s="54" t="s">
        <v>3690</v>
      </c>
      <c r="G769" s="54">
        <v>2311020000</v>
      </c>
      <c r="H769" s="54" t="s">
        <v>3697</v>
      </c>
      <c r="I769" s="54" t="s">
        <v>3698</v>
      </c>
      <c r="J769">
        <f>VLOOKUP(A769,'County Acres Disturbed'!$A$2:$E$3146,5,FALSE)</f>
        <v>39.056883743185473</v>
      </c>
      <c r="K769" s="55" t="s">
        <v>5571</v>
      </c>
      <c r="L769">
        <f>IF(H769="PM10-PRI",VLOOKUP(A769,'County Emission Factors'!A$2:E$3145,5,FALSE),IF(H769="PM10-FIL",VLOOKUP(A769,'County Emission Factors'!A$2:E$3145,5,FALSE),VLOOKUP(A769,'County Emission Factors'!A$2:F$3145,6,FALSE)))</f>
        <v>3.8311279143037169E-2</v>
      </c>
      <c r="M769" s="56" t="s">
        <v>5572</v>
      </c>
      <c r="N769" t="s">
        <v>5571</v>
      </c>
      <c r="O769">
        <f t="shared" si="17"/>
        <v>1.4963191755423291</v>
      </c>
      <c r="P769" t="s">
        <v>5572</v>
      </c>
    </row>
    <row r="770" spans="1:16">
      <c r="A770" s="54" t="s">
        <v>3349</v>
      </c>
      <c r="B770" s="54" t="s">
        <v>2945</v>
      </c>
      <c r="C770" s="54" t="s">
        <v>3862</v>
      </c>
      <c r="D770" s="54" t="s">
        <v>2844</v>
      </c>
      <c r="E770" s="54" t="s">
        <v>3869</v>
      </c>
      <c r="F770" s="54" t="s">
        <v>3690</v>
      </c>
      <c r="G770" s="54">
        <v>2311020000</v>
      </c>
      <c r="H770" s="54" t="s">
        <v>3691</v>
      </c>
      <c r="I770" s="54" t="s">
        <v>3692</v>
      </c>
      <c r="J770">
        <f>VLOOKUP(A770,'County Acres Disturbed'!$A$2:$E$3146,5,FALSE)</f>
        <v>10675.683134652883</v>
      </c>
      <c r="K770" s="55" t="s">
        <v>5571</v>
      </c>
      <c r="L770">
        <f>IF(H770="PM10-PRI",VLOOKUP(A770,'County Emission Factors'!A$2:E$3145,5,FALSE),IF(H770="PM10-FIL",VLOOKUP(A770,'County Emission Factors'!A$2:E$3145,5,FALSE),VLOOKUP(A770,'County Emission Factors'!A$2:F$3145,6,FALSE)))</f>
        <v>0.59382482671707637</v>
      </c>
      <c r="M770" s="56" t="s">
        <v>5572</v>
      </c>
      <c r="N770" t="s">
        <v>5571</v>
      </c>
      <c r="O770">
        <f t="shared" si="17"/>
        <v>6339.4856875216628</v>
      </c>
      <c r="P770" t="s">
        <v>5572</v>
      </c>
    </row>
    <row r="771" spans="1:16">
      <c r="A771" s="54" t="s">
        <v>3349</v>
      </c>
      <c r="B771" s="54" t="s">
        <v>2945</v>
      </c>
      <c r="C771" s="54" t="s">
        <v>3862</v>
      </c>
      <c r="D771" s="54" t="s">
        <v>2844</v>
      </c>
      <c r="E771" s="54" t="s">
        <v>3869</v>
      </c>
      <c r="F771" s="54" t="s">
        <v>3690</v>
      </c>
      <c r="G771" s="54">
        <v>2311020000</v>
      </c>
      <c r="H771" s="54" t="s">
        <v>3693</v>
      </c>
      <c r="I771" s="54" t="s">
        <v>3694</v>
      </c>
      <c r="J771">
        <f>VLOOKUP(A771,'County Acres Disturbed'!$A$2:$E$3146,5,FALSE)</f>
        <v>10675.683134652883</v>
      </c>
      <c r="K771" s="55" t="s">
        <v>5571</v>
      </c>
      <c r="L771">
        <f>IF(H771="PM10-PRI",VLOOKUP(A771,'County Emission Factors'!A$2:E$3145,5,FALSE),IF(H771="PM10-FIL",VLOOKUP(A771,'County Emission Factors'!A$2:E$3145,5,FALSE),VLOOKUP(A771,'County Emission Factors'!A$2:F$3145,6,FALSE)))</f>
        <v>5.9382482671707641E-2</v>
      </c>
      <c r="M771" s="56" t="s">
        <v>5572</v>
      </c>
      <c r="N771" t="s">
        <v>5571</v>
      </c>
      <c r="O771">
        <f t="shared" si="17"/>
        <v>633.94856875216635</v>
      </c>
      <c r="P771" t="s">
        <v>5572</v>
      </c>
    </row>
    <row r="772" spans="1:16">
      <c r="A772" s="54" t="s">
        <v>3349</v>
      </c>
      <c r="B772" s="54" t="s">
        <v>2945</v>
      </c>
      <c r="C772" s="54" t="s">
        <v>3862</v>
      </c>
      <c r="D772" s="54" t="s">
        <v>2844</v>
      </c>
      <c r="E772" s="54" t="s">
        <v>3869</v>
      </c>
      <c r="F772" s="54" t="s">
        <v>3690</v>
      </c>
      <c r="G772" s="54">
        <v>2311020000</v>
      </c>
      <c r="H772" s="54" t="s">
        <v>3695</v>
      </c>
      <c r="I772" s="54" t="s">
        <v>3696</v>
      </c>
      <c r="J772">
        <f>VLOOKUP(A772,'County Acres Disturbed'!$A$2:$E$3146,5,FALSE)</f>
        <v>10675.683134652883</v>
      </c>
      <c r="K772" s="55" t="s">
        <v>5571</v>
      </c>
      <c r="L772">
        <f>IF(H772="PM10-PRI",VLOOKUP(A772,'County Emission Factors'!A$2:E$3145,5,FALSE),IF(H772="PM10-FIL",VLOOKUP(A772,'County Emission Factors'!A$2:E$3145,5,FALSE),VLOOKUP(A772,'County Emission Factors'!A$2:F$3145,6,FALSE)))</f>
        <v>0.59382482671707637</v>
      </c>
      <c r="M772" s="56" t="s">
        <v>5572</v>
      </c>
      <c r="N772" t="s">
        <v>5571</v>
      </c>
      <c r="O772">
        <f t="shared" si="17"/>
        <v>6339.4856875216628</v>
      </c>
      <c r="P772" t="s">
        <v>5572</v>
      </c>
    </row>
    <row r="773" spans="1:16">
      <c r="A773" s="54" t="s">
        <v>3349</v>
      </c>
      <c r="B773" s="54" t="s">
        <v>2945</v>
      </c>
      <c r="C773" s="54" t="s">
        <v>3862</v>
      </c>
      <c r="D773" s="54" t="s">
        <v>2844</v>
      </c>
      <c r="E773" s="54" t="s">
        <v>3869</v>
      </c>
      <c r="F773" s="54" t="s">
        <v>3690</v>
      </c>
      <c r="G773" s="54">
        <v>2311020000</v>
      </c>
      <c r="H773" s="54" t="s">
        <v>3697</v>
      </c>
      <c r="I773" s="54" t="s">
        <v>3698</v>
      </c>
      <c r="J773">
        <f>VLOOKUP(A773,'County Acres Disturbed'!$A$2:$E$3146,5,FALSE)</f>
        <v>10675.683134652883</v>
      </c>
      <c r="K773" s="55" t="s">
        <v>5571</v>
      </c>
      <c r="L773">
        <f>IF(H773="PM10-PRI",VLOOKUP(A773,'County Emission Factors'!A$2:E$3145,5,FALSE),IF(H773="PM10-FIL",VLOOKUP(A773,'County Emission Factors'!A$2:E$3145,5,FALSE),VLOOKUP(A773,'County Emission Factors'!A$2:F$3145,6,FALSE)))</f>
        <v>5.9382482671707641E-2</v>
      </c>
      <c r="M773" s="56" t="s">
        <v>5572</v>
      </c>
      <c r="N773" t="s">
        <v>5571</v>
      </c>
      <c r="O773">
        <f t="shared" si="17"/>
        <v>633.94856875216635</v>
      </c>
      <c r="P773" t="s">
        <v>5572</v>
      </c>
    </row>
    <row r="774" spans="1:16">
      <c r="A774" s="54" t="s">
        <v>3350</v>
      </c>
      <c r="B774" s="54" t="s">
        <v>2945</v>
      </c>
      <c r="C774" s="54" t="s">
        <v>3862</v>
      </c>
      <c r="D774" s="54" t="s">
        <v>2845</v>
      </c>
      <c r="E774" s="54" t="s">
        <v>3870</v>
      </c>
      <c r="F774" s="54" t="s">
        <v>3690</v>
      </c>
      <c r="G774" s="54">
        <v>2311020000</v>
      </c>
      <c r="H774" s="54" t="s">
        <v>3691</v>
      </c>
      <c r="I774" s="54" t="s">
        <v>3692</v>
      </c>
      <c r="J774">
        <f>VLOOKUP(A774,'County Acres Disturbed'!$A$2:$E$3146,5,FALSE)</f>
        <v>39.056883743185473</v>
      </c>
      <c r="K774" s="55" t="s">
        <v>5571</v>
      </c>
      <c r="L774">
        <f>IF(H774="PM10-PRI",VLOOKUP(A774,'County Emission Factors'!A$2:E$3145,5,FALSE),IF(H774="PM10-FIL",VLOOKUP(A774,'County Emission Factors'!A$2:E$3145,5,FALSE),VLOOKUP(A774,'County Emission Factors'!A$2:F$3145,6,FALSE)))</f>
        <v>0.38311279143037186</v>
      </c>
      <c r="M774" s="56" t="s">
        <v>5572</v>
      </c>
      <c r="N774" t="s">
        <v>5571</v>
      </c>
      <c r="O774">
        <f t="shared" si="17"/>
        <v>14.963191755423297</v>
      </c>
      <c r="P774" t="s">
        <v>5572</v>
      </c>
    </row>
    <row r="775" spans="1:16">
      <c r="A775" s="54" t="s">
        <v>3350</v>
      </c>
      <c r="B775" s="54" t="s">
        <v>2945</v>
      </c>
      <c r="C775" s="54" t="s">
        <v>3862</v>
      </c>
      <c r="D775" s="54" t="s">
        <v>2845</v>
      </c>
      <c r="E775" s="54" t="s">
        <v>3870</v>
      </c>
      <c r="F775" s="54" t="s">
        <v>3690</v>
      </c>
      <c r="G775" s="54">
        <v>2311020000</v>
      </c>
      <c r="H775" s="54" t="s">
        <v>3693</v>
      </c>
      <c r="I775" s="54" t="s">
        <v>3694</v>
      </c>
      <c r="J775">
        <f>VLOOKUP(A775,'County Acres Disturbed'!$A$2:$E$3146,5,FALSE)</f>
        <v>39.056883743185473</v>
      </c>
      <c r="K775" s="55" t="s">
        <v>5571</v>
      </c>
      <c r="L775">
        <f>IF(H775="PM10-PRI",VLOOKUP(A775,'County Emission Factors'!A$2:E$3145,5,FALSE),IF(H775="PM10-FIL",VLOOKUP(A775,'County Emission Factors'!A$2:E$3145,5,FALSE),VLOOKUP(A775,'County Emission Factors'!A$2:F$3145,6,FALSE)))</f>
        <v>3.831127914303719E-2</v>
      </c>
      <c r="M775" s="56" t="s">
        <v>5572</v>
      </c>
      <c r="N775" t="s">
        <v>5571</v>
      </c>
      <c r="O775">
        <f t="shared" si="17"/>
        <v>1.49631917554233</v>
      </c>
      <c r="P775" t="s">
        <v>5572</v>
      </c>
    </row>
    <row r="776" spans="1:16">
      <c r="A776" s="54" t="s">
        <v>3350</v>
      </c>
      <c r="B776" s="54" t="s">
        <v>2945</v>
      </c>
      <c r="C776" s="54" t="s">
        <v>3862</v>
      </c>
      <c r="D776" s="54" t="s">
        <v>2845</v>
      </c>
      <c r="E776" s="54" t="s">
        <v>3870</v>
      </c>
      <c r="F776" s="54" t="s">
        <v>3690</v>
      </c>
      <c r="G776" s="54">
        <v>2311020000</v>
      </c>
      <c r="H776" s="54" t="s">
        <v>3695</v>
      </c>
      <c r="I776" s="54" t="s">
        <v>3696</v>
      </c>
      <c r="J776">
        <f>VLOOKUP(A776,'County Acres Disturbed'!$A$2:$E$3146,5,FALSE)</f>
        <v>39.056883743185473</v>
      </c>
      <c r="K776" s="55" t="s">
        <v>5571</v>
      </c>
      <c r="L776">
        <f>IF(H776="PM10-PRI",VLOOKUP(A776,'County Emission Factors'!A$2:E$3145,5,FALSE),IF(H776="PM10-FIL",VLOOKUP(A776,'County Emission Factors'!A$2:E$3145,5,FALSE),VLOOKUP(A776,'County Emission Factors'!A$2:F$3145,6,FALSE)))</f>
        <v>0.38311279143037186</v>
      </c>
      <c r="M776" s="56" t="s">
        <v>5572</v>
      </c>
      <c r="N776" t="s">
        <v>5571</v>
      </c>
      <c r="O776">
        <f t="shared" si="17"/>
        <v>14.963191755423297</v>
      </c>
      <c r="P776" t="s">
        <v>5572</v>
      </c>
    </row>
    <row r="777" spans="1:16">
      <c r="A777" s="54" t="s">
        <v>3350</v>
      </c>
      <c r="B777" s="54" t="s">
        <v>2945</v>
      </c>
      <c r="C777" s="54" t="s">
        <v>3862</v>
      </c>
      <c r="D777" s="54" t="s">
        <v>2845</v>
      </c>
      <c r="E777" s="54" t="s">
        <v>3870</v>
      </c>
      <c r="F777" s="54" t="s">
        <v>3690</v>
      </c>
      <c r="G777" s="54">
        <v>2311020000</v>
      </c>
      <c r="H777" s="54" t="s">
        <v>3697</v>
      </c>
      <c r="I777" s="54" t="s">
        <v>3698</v>
      </c>
      <c r="J777">
        <f>VLOOKUP(A777,'County Acres Disturbed'!$A$2:$E$3146,5,FALSE)</f>
        <v>39.056883743185473</v>
      </c>
      <c r="K777" s="55" t="s">
        <v>5571</v>
      </c>
      <c r="L777">
        <f>IF(H777="PM10-PRI",VLOOKUP(A777,'County Emission Factors'!A$2:E$3145,5,FALSE),IF(H777="PM10-FIL",VLOOKUP(A777,'County Emission Factors'!A$2:E$3145,5,FALSE),VLOOKUP(A777,'County Emission Factors'!A$2:F$3145,6,FALSE)))</f>
        <v>3.831127914303719E-2</v>
      </c>
      <c r="M777" s="56" t="s">
        <v>5572</v>
      </c>
      <c r="N777" t="s">
        <v>5571</v>
      </c>
      <c r="O777">
        <f t="shared" si="17"/>
        <v>1.49631917554233</v>
      </c>
      <c r="P777" t="s">
        <v>5572</v>
      </c>
    </row>
    <row r="778" spans="1:16">
      <c r="A778" s="54" t="s">
        <v>3351</v>
      </c>
      <c r="B778" s="54" t="s">
        <v>2945</v>
      </c>
      <c r="C778" s="54" t="s">
        <v>3862</v>
      </c>
      <c r="D778" s="54" t="s">
        <v>2846</v>
      </c>
      <c r="E778" s="54" t="s">
        <v>3871</v>
      </c>
      <c r="F778" s="54" t="s">
        <v>3690</v>
      </c>
      <c r="G778" s="54">
        <v>2311020000</v>
      </c>
      <c r="H778" s="54" t="s">
        <v>3691</v>
      </c>
      <c r="I778" s="54" t="s">
        <v>3692</v>
      </c>
      <c r="J778">
        <f>VLOOKUP(A778,'County Acres Disturbed'!$A$2:$E$3146,5,FALSE)</f>
        <v>2462.4049812802114</v>
      </c>
      <c r="K778" s="55" t="s">
        <v>5571</v>
      </c>
      <c r="L778">
        <f>IF(H778="PM10-PRI",VLOOKUP(A778,'County Emission Factors'!A$2:E$3145,5,FALSE),IF(H778="PM10-FIL",VLOOKUP(A778,'County Emission Factors'!A$2:E$3145,5,FALSE),VLOOKUP(A778,'County Emission Factors'!A$2:F$3145,6,FALSE)))</f>
        <v>0.31606805293005674</v>
      </c>
      <c r="M778" s="56" t="s">
        <v>5572</v>
      </c>
      <c r="N778" t="s">
        <v>5571</v>
      </c>
      <c r="O778">
        <f t="shared" si="17"/>
        <v>778.28754795850921</v>
      </c>
      <c r="P778" t="s">
        <v>5572</v>
      </c>
    </row>
    <row r="779" spans="1:16">
      <c r="A779" s="54" t="s">
        <v>3351</v>
      </c>
      <c r="B779" s="54" t="s">
        <v>2945</v>
      </c>
      <c r="C779" s="54" t="s">
        <v>3862</v>
      </c>
      <c r="D779" s="54" t="s">
        <v>2846</v>
      </c>
      <c r="E779" s="54" t="s">
        <v>3871</v>
      </c>
      <c r="F779" s="54" t="s">
        <v>3690</v>
      </c>
      <c r="G779" s="54">
        <v>2311020000</v>
      </c>
      <c r="H779" s="54" t="s">
        <v>3693</v>
      </c>
      <c r="I779" s="54" t="s">
        <v>3694</v>
      </c>
      <c r="J779">
        <f>VLOOKUP(A779,'County Acres Disturbed'!$A$2:$E$3146,5,FALSE)</f>
        <v>2462.4049812802114</v>
      </c>
      <c r="K779" s="55" t="s">
        <v>5571</v>
      </c>
      <c r="L779">
        <f>IF(H779="PM10-PRI",VLOOKUP(A779,'County Emission Factors'!A$2:E$3145,5,FALSE),IF(H779="PM10-FIL",VLOOKUP(A779,'County Emission Factors'!A$2:E$3145,5,FALSE),VLOOKUP(A779,'County Emission Factors'!A$2:F$3145,6,FALSE)))</f>
        <v>3.1606805293005677E-2</v>
      </c>
      <c r="M779" s="56" t="s">
        <v>5572</v>
      </c>
      <c r="N779" t="s">
        <v>5571</v>
      </c>
      <c r="O779">
        <f t="shared" si="17"/>
        <v>77.828754795850926</v>
      </c>
      <c r="P779" t="s">
        <v>5572</v>
      </c>
    </row>
    <row r="780" spans="1:16">
      <c r="A780" s="54" t="s">
        <v>3351</v>
      </c>
      <c r="B780" s="54" t="s">
        <v>2945</v>
      </c>
      <c r="C780" s="54" t="s">
        <v>3862</v>
      </c>
      <c r="D780" s="54" t="s">
        <v>2846</v>
      </c>
      <c r="E780" s="54" t="s">
        <v>3871</v>
      </c>
      <c r="F780" s="54" t="s">
        <v>3690</v>
      </c>
      <c r="G780" s="54">
        <v>2311020000</v>
      </c>
      <c r="H780" s="54" t="s">
        <v>3695</v>
      </c>
      <c r="I780" s="54" t="s">
        <v>3696</v>
      </c>
      <c r="J780">
        <f>VLOOKUP(A780,'County Acres Disturbed'!$A$2:$E$3146,5,FALSE)</f>
        <v>2462.4049812802114</v>
      </c>
      <c r="K780" s="55" t="s">
        <v>5571</v>
      </c>
      <c r="L780">
        <f>IF(H780="PM10-PRI",VLOOKUP(A780,'County Emission Factors'!A$2:E$3145,5,FALSE),IF(H780="PM10-FIL",VLOOKUP(A780,'County Emission Factors'!A$2:E$3145,5,FALSE),VLOOKUP(A780,'County Emission Factors'!A$2:F$3145,6,FALSE)))</f>
        <v>0.31606805293005674</v>
      </c>
      <c r="M780" s="56" t="s">
        <v>5572</v>
      </c>
      <c r="N780" t="s">
        <v>5571</v>
      </c>
      <c r="O780">
        <f t="shared" si="17"/>
        <v>778.28754795850921</v>
      </c>
      <c r="P780" t="s">
        <v>5572</v>
      </c>
    </row>
    <row r="781" spans="1:16">
      <c r="A781" s="54" t="s">
        <v>3351</v>
      </c>
      <c r="B781" s="54" t="s">
        <v>2945</v>
      </c>
      <c r="C781" s="54" t="s">
        <v>3862</v>
      </c>
      <c r="D781" s="54" t="s">
        <v>2846</v>
      </c>
      <c r="E781" s="54" t="s">
        <v>3871</v>
      </c>
      <c r="F781" s="54" t="s">
        <v>3690</v>
      </c>
      <c r="G781" s="54">
        <v>2311020000</v>
      </c>
      <c r="H781" s="54" t="s">
        <v>3697</v>
      </c>
      <c r="I781" s="54" t="s">
        <v>3698</v>
      </c>
      <c r="J781">
        <f>VLOOKUP(A781,'County Acres Disturbed'!$A$2:$E$3146,5,FALSE)</f>
        <v>2462.4049812802114</v>
      </c>
      <c r="K781" s="55" t="s">
        <v>5571</v>
      </c>
      <c r="L781">
        <f>IF(H781="PM10-PRI",VLOOKUP(A781,'County Emission Factors'!A$2:E$3145,5,FALSE),IF(H781="PM10-FIL",VLOOKUP(A781,'County Emission Factors'!A$2:E$3145,5,FALSE),VLOOKUP(A781,'County Emission Factors'!A$2:F$3145,6,FALSE)))</f>
        <v>3.1606805293005677E-2</v>
      </c>
      <c r="M781" s="56" t="s">
        <v>5572</v>
      </c>
      <c r="N781" t="s">
        <v>5571</v>
      </c>
      <c r="O781">
        <f t="shared" si="17"/>
        <v>77.828754795850926</v>
      </c>
      <c r="P781" t="s">
        <v>5572</v>
      </c>
    </row>
    <row r="782" spans="1:16">
      <c r="A782" s="54" t="s">
        <v>3352</v>
      </c>
      <c r="B782" s="54" t="s">
        <v>2945</v>
      </c>
      <c r="C782" s="54" t="s">
        <v>3862</v>
      </c>
      <c r="D782" s="54" t="s">
        <v>2847</v>
      </c>
      <c r="E782" s="54" t="s">
        <v>3872</v>
      </c>
      <c r="F782" s="54" t="s">
        <v>3690</v>
      </c>
      <c r="G782" s="54">
        <v>2311020000</v>
      </c>
      <c r="H782" s="54" t="s">
        <v>3691</v>
      </c>
      <c r="I782" s="54" t="s">
        <v>3692</v>
      </c>
      <c r="J782">
        <f>VLOOKUP(A782,'County Acres Disturbed'!$A$2:$E$3146,5,FALSE)</f>
        <v>8302.7244881627648</v>
      </c>
      <c r="K782" s="55" t="s">
        <v>5571</v>
      </c>
      <c r="L782">
        <f>IF(H782="PM10-PRI",VLOOKUP(A782,'County Emission Factors'!A$2:E$3145,5,FALSE),IF(H782="PM10-FIL",VLOOKUP(A782,'County Emission Factors'!A$2:E$3145,5,FALSE),VLOOKUP(A782,'County Emission Factors'!A$2:F$3145,6,FALSE)))</f>
        <v>0.3160680529300568</v>
      </c>
      <c r="M782" s="56" t="s">
        <v>5572</v>
      </c>
      <c r="N782" t="s">
        <v>5571</v>
      </c>
      <c r="O782">
        <f t="shared" si="17"/>
        <v>2624.2259629883074</v>
      </c>
      <c r="P782" t="s">
        <v>5572</v>
      </c>
    </row>
    <row r="783" spans="1:16">
      <c r="A783" s="54" t="s">
        <v>3352</v>
      </c>
      <c r="B783" s="54" t="s">
        <v>2945</v>
      </c>
      <c r="C783" s="54" t="s">
        <v>3862</v>
      </c>
      <c r="D783" s="54" t="s">
        <v>2847</v>
      </c>
      <c r="E783" s="54" t="s">
        <v>3872</v>
      </c>
      <c r="F783" s="54" t="s">
        <v>3690</v>
      </c>
      <c r="G783" s="54">
        <v>2311020000</v>
      </c>
      <c r="H783" s="54" t="s">
        <v>3693</v>
      </c>
      <c r="I783" s="54" t="s">
        <v>3694</v>
      </c>
      <c r="J783">
        <f>VLOOKUP(A783,'County Acres Disturbed'!$A$2:$E$3146,5,FALSE)</f>
        <v>8302.7244881627648</v>
      </c>
      <c r="K783" s="55" t="s">
        <v>5571</v>
      </c>
      <c r="L783">
        <f>IF(H783="PM10-PRI",VLOOKUP(A783,'County Emission Factors'!A$2:E$3145,5,FALSE),IF(H783="PM10-FIL",VLOOKUP(A783,'County Emission Factors'!A$2:E$3145,5,FALSE),VLOOKUP(A783,'County Emission Factors'!A$2:F$3145,6,FALSE)))</f>
        <v>3.1606805293005684E-2</v>
      </c>
      <c r="M783" s="56" t="s">
        <v>5572</v>
      </c>
      <c r="N783" t="s">
        <v>5571</v>
      </c>
      <c r="O783">
        <f t="shared" si="17"/>
        <v>262.4225962988308</v>
      </c>
      <c r="P783" t="s">
        <v>5572</v>
      </c>
    </row>
    <row r="784" spans="1:16">
      <c r="A784" s="54" t="s">
        <v>3352</v>
      </c>
      <c r="B784" s="54" t="s">
        <v>2945</v>
      </c>
      <c r="C784" s="54" t="s">
        <v>3862</v>
      </c>
      <c r="D784" s="54" t="s">
        <v>2847</v>
      </c>
      <c r="E784" s="54" t="s">
        <v>3872</v>
      </c>
      <c r="F784" s="54" t="s">
        <v>3690</v>
      </c>
      <c r="G784" s="54">
        <v>2311020000</v>
      </c>
      <c r="H784" s="54" t="s">
        <v>3695</v>
      </c>
      <c r="I784" s="54" t="s">
        <v>3696</v>
      </c>
      <c r="J784">
        <f>VLOOKUP(A784,'County Acres Disturbed'!$A$2:$E$3146,5,FALSE)</f>
        <v>8302.7244881627648</v>
      </c>
      <c r="K784" s="55" t="s">
        <v>5571</v>
      </c>
      <c r="L784">
        <f>IF(H784="PM10-PRI",VLOOKUP(A784,'County Emission Factors'!A$2:E$3145,5,FALSE),IF(H784="PM10-FIL",VLOOKUP(A784,'County Emission Factors'!A$2:E$3145,5,FALSE),VLOOKUP(A784,'County Emission Factors'!A$2:F$3145,6,FALSE)))</f>
        <v>0.3160680529300568</v>
      </c>
      <c r="M784" s="56" t="s">
        <v>5572</v>
      </c>
      <c r="N784" t="s">
        <v>5571</v>
      </c>
      <c r="O784">
        <f t="shared" si="17"/>
        <v>2624.2259629883074</v>
      </c>
      <c r="P784" t="s">
        <v>5572</v>
      </c>
    </row>
    <row r="785" spans="1:16">
      <c r="A785" s="54" t="s">
        <v>3352</v>
      </c>
      <c r="B785" s="54" t="s">
        <v>2945</v>
      </c>
      <c r="C785" s="54" t="s">
        <v>3862</v>
      </c>
      <c r="D785" s="54" t="s">
        <v>2847</v>
      </c>
      <c r="E785" s="54" t="s">
        <v>3872</v>
      </c>
      <c r="F785" s="54" t="s">
        <v>3690</v>
      </c>
      <c r="G785" s="54">
        <v>2311020000</v>
      </c>
      <c r="H785" s="54" t="s">
        <v>3697</v>
      </c>
      <c r="I785" s="54" t="s">
        <v>3698</v>
      </c>
      <c r="J785">
        <f>VLOOKUP(A785,'County Acres Disturbed'!$A$2:$E$3146,5,FALSE)</f>
        <v>8302.7244881627648</v>
      </c>
      <c r="K785" s="55" t="s">
        <v>5571</v>
      </c>
      <c r="L785">
        <f>IF(H785="PM10-PRI",VLOOKUP(A785,'County Emission Factors'!A$2:E$3145,5,FALSE),IF(H785="PM10-FIL",VLOOKUP(A785,'County Emission Factors'!A$2:E$3145,5,FALSE),VLOOKUP(A785,'County Emission Factors'!A$2:F$3145,6,FALSE)))</f>
        <v>3.1606805293005684E-2</v>
      </c>
      <c r="M785" s="56" t="s">
        <v>5572</v>
      </c>
      <c r="N785" t="s">
        <v>5571</v>
      </c>
      <c r="O785">
        <f t="shared" si="17"/>
        <v>262.4225962988308</v>
      </c>
      <c r="P785" t="s">
        <v>5572</v>
      </c>
    </row>
    <row r="786" spans="1:16">
      <c r="A786" s="54" t="s">
        <v>3353</v>
      </c>
      <c r="B786" s="54" t="s">
        <v>2945</v>
      </c>
      <c r="C786" s="54" t="s">
        <v>3862</v>
      </c>
      <c r="D786" s="54" t="s">
        <v>2850</v>
      </c>
      <c r="E786" s="54" t="s">
        <v>3873</v>
      </c>
      <c r="F786" s="54" t="s">
        <v>3690</v>
      </c>
      <c r="G786" s="54">
        <v>2311020000</v>
      </c>
      <c r="H786" s="54" t="s">
        <v>3691</v>
      </c>
      <c r="I786" s="54" t="s">
        <v>3692</v>
      </c>
      <c r="J786">
        <f>VLOOKUP(A786,'County Acres Disturbed'!$A$2:$E$3146,5,FALSE)</f>
        <v>157.84647315898792</v>
      </c>
      <c r="K786" s="55" t="s">
        <v>5571</v>
      </c>
      <c r="L786">
        <f>IF(H786="PM10-PRI",VLOOKUP(A786,'County Emission Factors'!A$2:E$3145,5,FALSE),IF(H786="PM10-FIL",VLOOKUP(A786,'County Emission Factors'!A$2:E$3145,5,FALSE),VLOOKUP(A786,'County Emission Factors'!A$2:F$3145,6,FALSE)))</f>
        <v>0.38311279143037175</v>
      </c>
      <c r="M786" s="56" t="s">
        <v>5572</v>
      </c>
      <c r="N786" t="s">
        <v>5571</v>
      </c>
      <c r="O786">
        <f t="shared" si="17"/>
        <v>60.473002949379108</v>
      </c>
      <c r="P786" t="s">
        <v>5572</v>
      </c>
    </row>
    <row r="787" spans="1:16">
      <c r="A787" s="54" t="s">
        <v>3353</v>
      </c>
      <c r="B787" s="54" t="s">
        <v>2945</v>
      </c>
      <c r="C787" s="54" t="s">
        <v>3862</v>
      </c>
      <c r="D787" s="54" t="s">
        <v>2850</v>
      </c>
      <c r="E787" s="54" t="s">
        <v>3873</v>
      </c>
      <c r="F787" s="54" t="s">
        <v>3690</v>
      </c>
      <c r="G787" s="54">
        <v>2311020000</v>
      </c>
      <c r="H787" s="54" t="s">
        <v>3693</v>
      </c>
      <c r="I787" s="54" t="s">
        <v>3694</v>
      </c>
      <c r="J787">
        <f>VLOOKUP(A787,'County Acres Disturbed'!$A$2:$E$3146,5,FALSE)</f>
        <v>157.84647315898792</v>
      </c>
      <c r="K787" s="55" t="s">
        <v>5571</v>
      </c>
      <c r="L787">
        <f>IF(H787="PM10-PRI",VLOOKUP(A787,'County Emission Factors'!A$2:E$3145,5,FALSE),IF(H787="PM10-FIL",VLOOKUP(A787,'County Emission Factors'!A$2:E$3145,5,FALSE),VLOOKUP(A787,'County Emission Factors'!A$2:F$3145,6,FALSE)))</f>
        <v>3.8311279143037176E-2</v>
      </c>
      <c r="M787" s="56" t="s">
        <v>5572</v>
      </c>
      <c r="N787" t="s">
        <v>5571</v>
      </c>
      <c r="O787">
        <f t="shared" si="17"/>
        <v>6.0473002949379113</v>
      </c>
      <c r="P787" t="s">
        <v>5572</v>
      </c>
    </row>
    <row r="788" spans="1:16">
      <c r="A788" s="54" t="s">
        <v>3353</v>
      </c>
      <c r="B788" s="54" t="s">
        <v>2945</v>
      </c>
      <c r="C788" s="54" t="s">
        <v>3862</v>
      </c>
      <c r="D788" s="54" t="s">
        <v>2850</v>
      </c>
      <c r="E788" s="54" t="s">
        <v>3873</v>
      </c>
      <c r="F788" s="54" t="s">
        <v>3690</v>
      </c>
      <c r="G788" s="54">
        <v>2311020000</v>
      </c>
      <c r="H788" s="54" t="s">
        <v>3695</v>
      </c>
      <c r="I788" s="54" t="s">
        <v>3696</v>
      </c>
      <c r="J788">
        <f>VLOOKUP(A788,'County Acres Disturbed'!$A$2:$E$3146,5,FALSE)</f>
        <v>157.84647315898792</v>
      </c>
      <c r="K788" s="55" t="s">
        <v>5571</v>
      </c>
      <c r="L788">
        <f>IF(H788="PM10-PRI",VLOOKUP(A788,'County Emission Factors'!A$2:E$3145,5,FALSE),IF(H788="PM10-FIL",VLOOKUP(A788,'County Emission Factors'!A$2:E$3145,5,FALSE),VLOOKUP(A788,'County Emission Factors'!A$2:F$3145,6,FALSE)))</f>
        <v>0.38311279143037175</v>
      </c>
      <c r="M788" s="56" t="s">
        <v>5572</v>
      </c>
      <c r="N788" t="s">
        <v>5571</v>
      </c>
      <c r="O788">
        <f t="shared" si="17"/>
        <v>60.473002949379108</v>
      </c>
      <c r="P788" t="s">
        <v>5572</v>
      </c>
    </row>
    <row r="789" spans="1:16">
      <c r="A789" s="54" t="s">
        <v>3353</v>
      </c>
      <c r="B789" s="54" t="s">
        <v>2945</v>
      </c>
      <c r="C789" s="54" t="s">
        <v>3862</v>
      </c>
      <c r="D789" s="54" t="s">
        <v>2850</v>
      </c>
      <c r="E789" s="54" t="s">
        <v>3873</v>
      </c>
      <c r="F789" s="54" t="s">
        <v>3690</v>
      </c>
      <c r="G789" s="54">
        <v>2311020000</v>
      </c>
      <c r="H789" s="54" t="s">
        <v>3697</v>
      </c>
      <c r="I789" s="54" t="s">
        <v>3698</v>
      </c>
      <c r="J789">
        <f>VLOOKUP(A789,'County Acres Disturbed'!$A$2:$E$3146,5,FALSE)</f>
        <v>157.84647315898792</v>
      </c>
      <c r="K789" s="55" t="s">
        <v>5571</v>
      </c>
      <c r="L789">
        <f>IF(H789="PM10-PRI",VLOOKUP(A789,'County Emission Factors'!A$2:E$3145,5,FALSE),IF(H789="PM10-FIL",VLOOKUP(A789,'County Emission Factors'!A$2:E$3145,5,FALSE),VLOOKUP(A789,'County Emission Factors'!A$2:F$3145,6,FALSE)))</f>
        <v>3.8311279143037176E-2</v>
      </c>
      <c r="M789" s="56" t="s">
        <v>5572</v>
      </c>
      <c r="N789" t="s">
        <v>5571</v>
      </c>
      <c r="O789">
        <f t="shared" si="17"/>
        <v>6.0473002949379113</v>
      </c>
      <c r="P789" t="s">
        <v>5572</v>
      </c>
    </row>
    <row r="790" spans="1:16">
      <c r="A790" s="54" t="s">
        <v>3354</v>
      </c>
      <c r="B790" s="54" t="s">
        <v>2945</v>
      </c>
      <c r="C790" s="54" t="s">
        <v>3862</v>
      </c>
      <c r="D790" s="54" t="s">
        <v>2851</v>
      </c>
      <c r="E790" s="54" t="s">
        <v>3874</v>
      </c>
      <c r="F790" s="54" t="s">
        <v>3690</v>
      </c>
      <c r="G790" s="54">
        <v>2311020000</v>
      </c>
      <c r="H790" s="54" t="s">
        <v>3691</v>
      </c>
      <c r="I790" s="54" t="s">
        <v>3692</v>
      </c>
      <c r="J790">
        <f>VLOOKUP(A790,'County Acres Disturbed'!$A$2:$E$3146,5,FALSE)</f>
        <v>962.86348626982624</v>
      </c>
      <c r="K790" s="55" t="s">
        <v>5571</v>
      </c>
      <c r="L790">
        <f>IF(H790="PM10-PRI",VLOOKUP(A790,'County Emission Factors'!A$2:E$3145,5,FALSE),IF(H790="PM10-FIL",VLOOKUP(A790,'County Emission Factors'!A$2:E$3145,5,FALSE),VLOOKUP(A790,'County Emission Factors'!A$2:F$3145,6,FALSE)))</f>
        <v>0.38311279143037175</v>
      </c>
      <c r="M790" s="56" t="s">
        <v>5572</v>
      </c>
      <c r="N790" t="s">
        <v>5571</v>
      </c>
      <c r="O790">
        <f t="shared" si="17"/>
        <v>368.88531799121256</v>
      </c>
      <c r="P790" t="s">
        <v>5572</v>
      </c>
    </row>
    <row r="791" spans="1:16">
      <c r="A791" s="54" t="s">
        <v>3354</v>
      </c>
      <c r="B791" s="54" t="s">
        <v>2945</v>
      </c>
      <c r="C791" s="54" t="s">
        <v>3862</v>
      </c>
      <c r="D791" s="54" t="s">
        <v>2851</v>
      </c>
      <c r="E791" s="54" t="s">
        <v>3874</v>
      </c>
      <c r="F791" s="54" t="s">
        <v>3690</v>
      </c>
      <c r="G791" s="54">
        <v>2311020000</v>
      </c>
      <c r="H791" s="54" t="s">
        <v>3693</v>
      </c>
      <c r="I791" s="54" t="s">
        <v>3694</v>
      </c>
      <c r="J791">
        <f>VLOOKUP(A791,'County Acres Disturbed'!$A$2:$E$3146,5,FALSE)</f>
        <v>962.86348626982624</v>
      </c>
      <c r="K791" s="55" t="s">
        <v>5571</v>
      </c>
      <c r="L791">
        <f>IF(H791="PM10-PRI",VLOOKUP(A791,'County Emission Factors'!A$2:E$3145,5,FALSE),IF(H791="PM10-FIL",VLOOKUP(A791,'County Emission Factors'!A$2:E$3145,5,FALSE),VLOOKUP(A791,'County Emission Factors'!A$2:F$3145,6,FALSE)))</f>
        <v>3.8311279143037176E-2</v>
      </c>
      <c r="M791" s="56" t="s">
        <v>5572</v>
      </c>
      <c r="N791" t="s">
        <v>5571</v>
      </c>
      <c r="O791">
        <f t="shared" si="17"/>
        <v>36.888531799121253</v>
      </c>
      <c r="P791" t="s">
        <v>5572</v>
      </c>
    </row>
    <row r="792" spans="1:16">
      <c r="A792" s="54" t="s">
        <v>3354</v>
      </c>
      <c r="B792" s="54" t="s">
        <v>2945</v>
      </c>
      <c r="C792" s="54" t="s">
        <v>3862</v>
      </c>
      <c r="D792" s="54" t="s">
        <v>2851</v>
      </c>
      <c r="E792" s="54" t="s">
        <v>3874</v>
      </c>
      <c r="F792" s="54" t="s">
        <v>3690</v>
      </c>
      <c r="G792" s="54">
        <v>2311020000</v>
      </c>
      <c r="H792" s="54" t="s">
        <v>3695</v>
      </c>
      <c r="I792" s="54" t="s">
        <v>3696</v>
      </c>
      <c r="J792">
        <f>VLOOKUP(A792,'County Acres Disturbed'!$A$2:$E$3146,5,FALSE)</f>
        <v>962.86348626982624</v>
      </c>
      <c r="K792" s="55" t="s">
        <v>5571</v>
      </c>
      <c r="L792">
        <f>IF(H792="PM10-PRI",VLOOKUP(A792,'County Emission Factors'!A$2:E$3145,5,FALSE),IF(H792="PM10-FIL",VLOOKUP(A792,'County Emission Factors'!A$2:E$3145,5,FALSE),VLOOKUP(A792,'County Emission Factors'!A$2:F$3145,6,FALSE)))</f>
        <v>0.38311279143037175</v>
      </c>
      <c r="M792" s="56" t="s">
        <v>5572</v>
      </c>
      <c r="N792" t="s">
        <v>5571</v>
      </c>
      <c r="O792">
        <f t="shared" si="17"/>
        <v>368.88531799121256</v>
      </c>
      <c r="P792" t="s">
        <v>5572</v>
      </c>
    </row>
    <row r="793" spans="1:16">
      <c r="A793" s="54" t="s">
        <v>3354</v>
      </c>
      <c r="B793" s="54" t="s">
        <v>2945</v>
      </c>
      <c r="C793" s="54" t="s">
        <v>3862</v>
      </c>
      <c r="D793" s="54" t="s">
        <v>2851</v>
      </c>
      <c r="E793" s="54" t="s">
        <v>3874</v>
      </c>
      <c r="F793" s="54" t="s">
        <v>3690</v>
      </c>
      <c r="G793" s="54">
        <v>2311020000</v>
      </c>
      <c r="H793" s="54" t="s">
        <v>3697</v>
      </c>
      <c r="I793" s="54" t="s">
        <v>3698</v>
      </c>
      <c r="J793">
        <f>VLOOKUP(A793,'County Acres Disturbed'!$A$2:$E$3146,5,FALSE)</f>
        <v>962.86348626982624</v>
      </c>
      <c r="K793" s="55" t="s">
        <v>5571</v>
      </c>
      <c r="L793">
        <f>IF(H793="PM10-PRI",VLOOKUP(A793,'County Emission Factors'!A$2:E$3145,5,FALSE),IF(H793="PM10-FIL",VLOOKUP(A793,'County Emission Factors'!A$2:E$3145,5,FALSE),VLOOKUP(A793,'County Emission Factors'!A$2:F$3145,6,FALSE)))</f>
        <v>3.8311279143037176E-2</v>
      </c>
      <c r="M793" s="56" t="s">
        <v>5572</v>
      </c>
      <c r="N793" t="s">
        <v>5571</v>
      </c>
      <c r="O793">
        <f t="shared" si="17"/>
        <v>36.888531799121253</v>
      </c>
      <c r="P793" t="s">
        <v>5572</v>
      </c>
    </row>
    <row r="794" spans="1:16">
      <c r="A794" s="54" t="s">
        <v>3355</v>
      </c>
      <c r="B794" s="54" t="s">
        <v>2945</v>
      </c>
      <c r="C794" s="54" t="s">
        <v>3862</v>
      </c>
      <c r="D794" s="54" t="s">
        <v>2852</v>
      </c>
      <c r="E794" s="54" t="s">
        <v>3875</v>
      </c>
      <c r="F794" s="54" t="s">
        <v>3690</v>
      </c>
      <c r="G794" s="54">
        <v>2311020000</v>
      </c>
      <c r="H794" s="54" t="s">
        <v>3691</v>
      </c>
      <c r="I794" s="54" t="s">
        <v>3692</v>
      </c>
      <c r="J794">
        <f>VLOOKUP(A794,'County Acres Disturbed'!$A$2:$E$3146,5,FALSE)</f>
        <v>689.26293279424738</v>
      </c>
      <c r="K794" s="55" t="s">
        <v>5571</v>
      </c>
      <c r="L794">
        <f>IF(H794="PM10-PRI",VLOOKUP(A794,'County Emission Factors'!A$2:E$3145,5,FALSE),IF(H794="PM10-FIL",VLOOKUP(A794,'County Emission Factors'!A$2:E$3145,5,FALSE),VLOOKUP(A794,'County Emission Factors'!A$2:F$3145,6,FALSE)))</f>
        <v>0.38311279143037186</v>
      </c>
      <c r="M794" s="56" t="s">
        <v>5572</v>
      </c>
      <c r="N794" t="s">
        <v>5571</v>
      </c>
      <c r="O794">
        <f t="shared" si="17"/>
        <v>264.06544621228892</v>
      </c>
      <c r="P794" t="s">
        <v>5572</v>
      </c>
    </row>
    <row r="795" spans="1:16">
      <c r="A795" s="54" t="s">
        <v>3355</v>
      </c>
      <c r="B795" s="54" t="s">
        <v>2945</v>
      </c>
      <c r="C795" s="54" t="s">
        <v>3862</v>
      </c>
      <c r="D795" s="54" t="s">
        <v>2852</v>
      </c>
      <c r="E795" s="54" t="s">
        <v>3875</v>
      </c>
      <c r="F795" s="54" t="s">
        <v>3690</v>
      </c>
      <c r="G795" s="54">
        <v>2311020000</v>
      </c>
      <c r="H795" s="54" t="s">
        <v>3693</v>
      </c>
      <c r="I795" s="54" t="s">
        <v>3694</v>
      </c>
      <c r="J795">
        <f>VLOOKUP(A795,'County Acres Disturbed'!$A$2:$E$3146,5,FALSE)</f>
        <v>689.26293279424738</v>
      </c>
      <c r="K795" s="55" t="s">
        <v>5571</v>
      </c>
      <c r="L795">
        <f>IF(H795="PM10-PRI",VLOOKUP(A795,'County Emission Factors'!A$2:E$3145,5,FALSE),IF(H795="PM10-FIL",VLOOKUP(A795,'County Emission Factors'!A$2:E$3145,5,FALSE),VLOOKUP(A795,'County Emission Factors'!A$2:F$3145,6,FALSE)))</f>
        <v>3.831127914303719E-2</v>
      </c>
      <c r="M795" s="56" t="s">
        <v>5572</v>
      </c>
      <c r="N795" t="s">
        <v>5571</v>
      </c>
      <c r="O795">
        <f t="shared" si="17"/>
        <v>26.406544621228893</v>
      </c>
      <c r="P795" t="s">
        <v>5572</v>
      </c>
    </row>
    <row r="796" spans="1:16">
      <c r="A796" s="54" t="s">
        <v>3355</v>
      </c>
      <c r="B796" s="54" t="s">
        <v>2945</v>
      </c>
      <c r="C796" s="54" t="s">
        <v>3862</v>
      </c>
      <c r="D796" s="54" t="s">
        <v>2852</v>
      </c>
      <c r="E796" s="54" t="s">
        <v>3875</v>
      </c>
      <c r="F796" s="54" t="s">
        <v>3690</v>
      </c>
      <c r="G796" s="54">
        <v>2311020000</v>
      </c>
      <c r="H796" s="54" t="s">
        <v>3695</v>
      </c>
      <c r="I796" s="54" t="s">
        <v>3696</v>
      </c>
      <c r="J796">
        <f>VLOOKUP(A796,'County Acres Disturbed'!$A$2:$E$3146,5,FALSE)</f>
        <v>689.26293279424738</v>
      </c>
      <c r="K796" s="55" t="s">
        <v>5571</v>
      </c>
      <c r="L796">
        <f>IF(H796="PM10-PRI",VLOOKUP(A796,'County Emission Factors'!A$2:E$3145,5,FALSE),IF(H796="PM10-FIL",VLOOKUP(A796,'County Emission Factors'!A$2:E$3145,5,FALSE),VLOOKUP(A796,'County Emission Factors'!A$2:F$3145,6,FALSE)))</f>
        <v>0.38311279143037186</v>
      </c>
      <c r="M796" s="56" t="s">
        <v>5572</v>
      </c>
      <c r="N796" t="s">
        <v>5571</v>
      </c>
      <c r="O796">
        <f t="shared" si="17"/>
        <v>264.06544621228892</v>
      </c>
      <c r="P796" t="s">
        <v>5572</v>
      </c>
    </row>
    <row r="797" spans="1:16">
      <c r="A797" s="54" t="s">
        <v>3355</v>
      </c>
      <c r="B797" s="54" t="s">
        <v>2945</v>
      </c>
      <c r="C797" s="54" t="s">
        <v>3862</v>
      </c>
      <c r="D797" s="54" t="s">
        <v>2852</v>
      </c>
      <c r="E797" s="54" t="s">
        <v>3875</v>
      </c>
      <c r="F797" s="54" t="s">
        <v>3690</v>
      </c>
      <c r="G797" s="54">
        <v>2311020000</v>
      </c>
      <c r="H797" s="54" t="s">
        <v>3697</v>
      </c>
      <c r="I797" s="54" t="s">
        <v>3698</v>
      </c>
      <c r="J797">
        <f>VLOOKUP(A797,'County Acres Disturbed'!$A$2:$E$3146,5,FALSE)</f>
        <v>689.26293279424738</v>
      </c>
      <c r="K797" s="55" t="s">
        <v>5571</v>
      </c>
      <c r="L797">
        <f>IF(H797="PM10-PRI",VLOOKUP(A797,'County Emission Factors'!A$2:E$3145,5,FALSE),IF(H797="PM10-FIL",VLOOKUP(A797,'County Emission Factors'!A$2:E$3145,5,FALSE),VLOOKUP(A797,'County Emission Factors'!A$2:F$3145,6,FALSE)))</f>
        <v>3.831127914303719E-2</v>
      </c>
      <c r="M797" s="56" t="s">
        <v>5572</v>
      </c>
      <c r="N797" t="s">
        <v>5571</v>
      </c>
      <c r="O797">
        <f t="shared" si="17"/>
        <v>26.406544621228893</v>
      </c>
      <c r="P797" t="s">
        <v>5572</v>
      </c>
    </row>
    <row r="798" spans="1:16">
      <c r="A798" s="54" t="s">
        <v>3356</v>
      </c>
      <c r="B798" s="54" t="s">
        <v>2945</v>
      </c>
      <c r="C798" s="54" t="s">
        <v>3862</v>
      </c>
      <c r="D798" s="54" t="s">
        <v>2932</v>
      </c>
      <c r="E798" s="54" t="s">
        <v>3876</v>
      </c>
      <c r="F798" s="54" t="s">
        <v>3690</v>
      </c>
      <c r="G798" s="54">
        <v>2311020000</v>
      </c>
      <c r="H798" s="54" t="s">
        <v>3691</v>
      </c>
      <c r="I798" s="54" t="s">
        <v>3692</v>
      </c>
      <c r="J798">
        <f>VLOOKUP(A798,'County Acres Disturbed'!$A$2:$E$3146,5,FALSE)</f>
        <v>21.046196421198392</v>
      </c>
      <c r="K798" s="55" t="s">
        <v>5571</v>
      </c>
      <c r="L798">
        <f>IF(H798="PM10-PRI",VLOOKUP(A798,'County Emission Factors'!A$2:E$3145,5,FALSE),IF(H798="PM10-FIL",VLOOKUP(A798,'County Emission Factors'!A$2:E$3145,5,FALSE),VLOOKUP(A798,'County Emission Factors'!A$2:F$3145,6,FALSE)))</f>
        <v>0.38311279143037186</v>
      </c>
      <c r="M798" s="56" t="s">
        <v>5572</v>
      </c>
      <c r="N798" t="s">
        <v>5571</v>
      </c>
      <c r="O798">
        <f t="shared" si="17"/>
        <v>8.0630670599172181</v>
      </c>
      <c r="P798" t="s">
        <v>5572</v>
      </c>
    </row>
    <row r="799" spans="1:16">
      <c r="A799" s="54" t="s">
        <v>3356</v>
      </c>
      <c r="B799" s="54" t="s">
        <v>2945</v>
      </c>
      <c r="C799" s="54" t="s">
        <v>3862</v>
      </c>
      <c r="D799" s="54" t="s">
        <v>2932</v>
      </c>
      <c r="E799" s="54" t="s">
        <v>3876</v>
      </c>
      <c r="F799" s="54" t="s">
        <v>3690</v>
      </c>
      <c r="G799" s="54">
        <v>2311020000</v>
      </c>
      <c r="H799" s="54" t="s">
        <v>3693</v>
      </c>
      <c r="I799" s="54" t="s">
        <v>3694</v>
      </c>
      <c r="J799">
        <f>VLOOKUP(A799,'County Acres Disturbed'!$A$2:$E$3146,5,FALSE)</f>
        <v>21.046196421198392</v>
      </c>
      <c r="K799" s="55" t="s">
        <v>5571</v>
      </c>
      <c r="L799">
        <f>IF(H799="PM10-PRI",VLOOKUP(A799,'County Emission Factors'!A$2:E$3145,5,FALSE),IF(H799="PM10-FIL",VLOOKUP(A799,'County Emission Factors'!A$2:E$3145,5,FALSE),VLOOKUP(A799,'County Emission Factors'!A$2:F$3145,6,FALSE)))</f>
        <v>3.831127914303719E-2</v>
      </c>
      <c r="M799" s="56" t="s">
        <v>5572</v>
      </c>
      <c r="N799" t="s">
        <v>5571</v>
      </c>
      <c r="O799">
        <f t="shared" ref="O799:O862" si="18">L799*J799</f>
        <v>0.80630670599172194</v>
      </c>
      <c r="P799" t="s">
        <v>5572</v>
      </c>
    </row>
    <row r="800" spans="1:16">
      <c r="A800" s="54" t="s">
        <v>3356</v>
      </c>
      <c r="B800" s="54" t="s">
        <v>2945</v>
      </c>
      <c r="C800" s="54" t="s">
        <v>3862</v>
      </c>
      <c r="D800" s="54" t="s">
        <v>2932</v>
      </c>
      <c r="E800" s="54" t="s">
        <v>3876</v>
      </c>
      <c r="F800" s="54" t="s">
        <v>3690</v>
      </c>
      <c r="G800" s="54">
        <v>2311020000</v>
      </c>
      <c r="H800" s="54" t="s">
        <v>3695</v>
      </c>
      <c r="I800" s="54" t="s">
        <v>3696</v>
      </c>
      <c r="J800">
        <f>VLOOKUP(A800,'County Acres Disturbed'!$A$2:$E$3146,5,FALSE)</f>
        <v>21.046196421198392</v>
      </c>
      <c r="K800" s="55" t="s">
        <v>5571</v>
      </c>
      <c r="L800">
        <f>IF(H800="PM10-PRI",VLOOKUP(A800,'County Emission Factors'!A$2:E$3145,5,FALSE),IF(H800="PM10-FIL",VLOOKUP(A800,'County Emission Factors'!A$2:E$3145,5,FALSE),VLOOKUP(A800,'County Emission Factors'!A$2:F$3145,6,FALSE)))</f>
        <v>0.38311279143037186</v>
      </c>
      <c r="M800" s="56" t="s">
        <v>5572</v>
      </c>
      <c r="N800" t="s">
        <v>5571</v>
      </c>
      <c r="O800">
        <f t="shared" si="18"/>
        <v>8.0630670599172181</v>
      </c>
      <c r="P800" t="s">
        <v>5572</v>
      </c>
    </row>
    <row r="801" spans="1:16">
      <c r="A801" s="54" t="s">
        <v>3356</v>
      </c>
      <c r="B801" s="54" t="s">
        <v>2945</v>
      </c>
      <c r="C801" s="54" t="s">
        <v>3862</v>
      </c>
      <c r="D801" s="54" t="s">
        <v>2932</v>
      </c>
      <c r="E801" s="54" t="s">
        <v>3876</v>
      </c>
      <c r="F801" s="54" t="s">
        <v>3690</v>
      </c>
      <c r="G801" s="54">
        <v>2311020000</v>
      </c>
      <c r="H801" s="54" t="s">
        <v>3697</v>
      </c>
      <c r="I801" s="54" t="s">
        <v>3698</v>
      </c>
      <c r="J801">
        <f>VLOOKUP(A801,'County Acres Disturbed'!$A$2:$E$3146,5,FALSE)</f>
        <v>21.046196421198392</v>
      </c>
      <c r="K801" s="55" t="s">
        <v>5571</v>
      </c>
      <c r="L801">
        <f>IF(H801="PM10-PRI",VLOOKUP(A801,'County Emission Factors'!A$2:E$3145,5,FALSE),IF(H801="PM10-FIL",VLOOKUP(A801,'County Emission Factors'!A$2:E$3145,5,FALSE),VLOOKUP(A801,'County Emission Factors'!A$2:F$3145,6,FALSE)))</f>
        <v>3.831127914303719E-2</v>
      </c>
      <c r="M801" s="56" t="s">
        <v>5572</v>
      </c>
      <c r="N801" t="s">
        <v>5571</v>
      </c>
      <c r="O801">
        <f t="shared" si="18"/>
        <v>0.80630670599172194</v>
      </c>
      <c r="P801" t="s">
        <v>5572</v>
      </c>
    </row>
    <row r="802" spans="1:16">
      <c r="A802" s="54" t="s">
        <v>3357</v>
      </c>
      <c r="B802" s="54" t="s">
        <v>2945</v>
      </c>
      <c r="C802" s="54" t="s">
        <v>3862</v>
      </c>
      <c r="D802" s="54" t="s">
        <v>2855</v>
      </c>
      <c r="E802" s="54" t="s">
        <v>3877</v>
      </c>
      <c r="F802" s="54" t="s">
        <v>3690</v>
      </c>
      <c r="G802" s="54">
        <v>2311020000</v>
      </c>
      <c r="H802" s="54" t="s">
        <v>3691</v>
      </c>
      <c r="I802" s="54" t="s">
        <v>3692</v>
      </c>
      <c r="J802">
        <f>VLOOKUP(A802,'County Acres Disturbed'!$A$2:$E$3146,5,FALSE)</f>
        <v>10196.88216607062</v>
      </c>
      <c r="K802" s="55" t="s">
        <v>5571</v>
      </c>
      <c r="L802">
        <f>IF(H802="PM10-PRI",VLOOKUP(A802,'County Emission Factors'!A$2:E$3145,5,FALSE),IF(H802="PM10-FIL",VLOOKUP(A802,'County Emission Factors'!A$2:E$3145,5,FALSE),VLOOKUP(A802,'County Emission Factors'!A$2:F$3145,6,FALSE)))</f>
        <v>0.38311279143037175</v>
      </c>
      <c r="M802" s="56" t="s">
        <v>5572</v>
      </c>
      <c r="N802" t="s">
        <v>5571</v>
      </c>
      <c r="O802">
        <f t="shared" si="18"/>
        <v>3906.5559905298906</v>
      </c>
      <c r="P802" t="s">
        <v>5572</v>
      </c>
    </row>
    <row r="803" spans="1:16">
      <c r="A803" s="54" t="s">
        <v>3357</v>
      </c>
      <c r="B803" s="54" t="s">
        <v>2945</v>
      </c>
      <c r="C803" s="54" t="s">
        <v>3862</v>
      </c>
      <c r="D803" s="54" t="s">
        <v>2855</v>
      </c>
      <c r="E803" s="54" t="s">
        <v>3877</v>
      </c>
      <c r="F803" s="54" t="s">
        <v>3690</v>
      </c>
      <c r="G803" s="54">
        <v>2311020000</v>
      </c>
      <c r="H803" s="54" t="s">
        <v>3693</v>
      </c>
      <c r="I803" s="54" t="s">
        <v>3694</v>
      </c>
      <c r="J803">
        <f>VLOOKUP(A803,'County Acres Disturbed'!$A$2:$E$3146,5,FALSE)</f>
        <v>10196.88216607062</v>
      </c>
      <c r="K803" s="55" t="s">
        <v>5571</v>
      </c>
      <c r="L803">
        <f>IF(H803="PM10-PRI",VLOOKUP(A803,'County Emission Factors'!A$2:E$3145,5,FALSE),IF(H803="PM10-FIL",VLOOKUP(A803,'County Emission Factors'!A$2:E$3145,5,FALSE),VLOOKUP(A803,'County Emission Factors'!A$2:F$3145,6,FALSE)))</f>
        <v>3.8311279143037176E-2</v>
      </c>
      <c r="M803" s="56" t="s">
        <v>5572</v>
      </c>
      <c r="N803" t="s">
        <v>5571</v>
      </c>
      <c r="O803">
        <f t="shared" si="18"/>
        <v>390.65559905298909</v>
      </c>
      <c r="P803" t="s">
        <v>5572</v>
      </c>
    </row>
    <row r="804" spans="1:16">
      <c r="A804" s="54" t="s">
        <v>3357</v>
      </c>
      <c r="B804" s="54" t="s">
        <v>2945</v>
      </c>
      <c r="C804" s="54" t="s">
        <v>3862</v>
      </c>
      <c r="D804" s="54" t="s">
        <v>2855</v>
      </c>
      <c r="E804" s="54" t="s">
        <v>3877</v>
      </c>
      <c r="F804" s="54" t="s">
        <v>3690</v>
      </c>
      <c r="G804" s="54">
        <v>2311020000</v>
      </c>
      <c r="H804" s="54" t="s">
        <v>3695</v>
      </c>
      <c r="I804" s="54" t="s">
        <v>3696</v>
      </c>
      <c r="J804">
        <f>VLOOKUP(A804,'County Acres Disturbed'!$A$2:$E$3146,5,FALSE)</f>
        <v>10196.88216607062</v>
      </c>
      <c r="K804" s="55" t="s">
        <v>5571</v>
      </c>
      <c r="L804">
        <f>IF(H804="PM10-PRI",VLOOKUP(A804,'County Emission Factors'!A$2:E$3145,5,FALSE),IF(H804="PM10-FIL",VLOOKUP(A804,'County Emission Factors'!A$2:E$3145,5,FALSE),VLOOKUP(A804,'County Emission Factors'!A$2:F$3145,6,FALSE)))</f>
        <v>0.38311279143037175</v>
      </c>
      <c r="M804" s="56" t="s">
        <v>5572</v>
      </c>
      <c r="N804" t="s">
        <v>5571</v>
      </c>
      <c r="O804">
        <f t="shared" si="18"/>
        <v>3906.5559905298906</v>
      </c>
      <c r="P804" t="s">
        <v>5572</v>
      </c>
    </row>
    <row r="805" spans="1:16">
      <c r="A805" s="54" t="s">
        <v>3357</v>
      </c>
      <c r="B805" s="54" t="s">
        <v>2945</v>
      </c>
      <c r="C805" s="54" t="s">
        <v>3862</v>
      </c>
      <c r="D805" s="54" t="s">
        <v>2855</v>
      </c>
      <c r="E805" s="54" t="s">
        <v>3877</v>
      </c>
      <c r="F805" s="54" t="s">
        <v>3690</v>
      </c>
      <c r="G805" s="54">
        <v>2311020000</v>
      </c>
      <c r="H805" s="54" t="s">
        <v>3697</v>
      </c>
      <c r="I805" s="54" t="s">
        <v>3698</v>
      </c>
      <c r="J805">
        <f>VLOOKUP(A805,'County Acres Disturbed'!$A$2:$E$3146,5,FALSE)</f>
        <v>10196.88216607062</v>
      </c>
      <c r="K805" s="55" t="s">
        <v>5571</v>
      </c>
      <c r="L805">
        <f>IF(H805="PM10-PRI",VLOOKUP(A805,'County Emission Factors'!A$2:E$3145,5,FALSE),IF(H805="PM10-FIL",VLOOKUP(A805,'County Emission Factors'!A$2:E$3145,5,FALSE),VLOOKUP(A805,'County Emission Factors'!A$2:F$3145,6,FALSE)))</f>
        <v>3.8311279143037176E-2</v>
      </c>
      <c r="M805" s="56" t="s">
        <v>5572</v>
      </c>
      <c r="N805" t="s">
        <v>5571</v>
      </c>
      <c r="O805">
        <f t="shared" si="18"/>
        <v>390.65559905298909</v>
      </c>
      <c r="P805" t="s">
        <v>5572</v>
      </c>
    </row>
    <row r="806" spans="1:16">
      <c r="A806" s="54" t="s">
        <v>3358</v>
      </c>
      <c r="B806" s="54" t="s">
        <v>2945</v>
      </c>
      <c r="C806" s="54" t="s">
        <v>3862</v>
      </c>
      <c r="D806" s="54" t="s">
        <v>2856</v>
      </c>
      <c r="E806" s="54" t="s">
        <v>3878</v>
      </c>
      <c r="F806" s="54" t="s">
        <v>3690</v>
      </c>
      <c r="G806" s="54">
        <v>2311020000</v>
      </c>
      <c r="H806" s="54" t="s">
        <v>3691</v>
      </c>
      <c r="I806" s="54" t="s">
        <v>3692</v>
      </c>
      <c r="J806">
        <f>VLOOKUP(A806,'County Acres Disturbed'!$A$2:$E$3146,5,FALSE)</f>
        <v>599.81659800415412</v>
      </c>
      <c r="K806" s="55" t="s">
        <v>5571</v>
      </c>
      <c r="L806">
        <f>IF(H806="PM10-PRI",VLOOKUP(A806,'County Emission Factors'!A$2:E$3145,5,FALSE),IF(H806="PM10-FIL",VLOOKUP(A806,'County Emission Factors'!A$2:E$3145,5,FALSE),VLOOKUP(A806,'County Emission Factors'!A$2:F$3145,6,FALSE)))</f>
        <v>0.38311279143037191</v>
      </c>
      <c r="M806" s="56" t="s">
        <v>5572</v>
      </c>
      <c r="N806" t="s">
        <v>5571</v>
      </c>
      <c r="O806">
        <f t="shared" si="18"/>
        <v>229.79741120764072</v>
      </c>
      <c r="P806" t="s">
        <v>5572</v>
      </c>
    </row>
    <row r="807" spans="1:16">
      <c r="A807" s="54" t="s">
        <v>3358</v>
      </c>
      <c r="B807" s="54" t="s">
        <v>2945</v>
      </c>
      <c r="C807" s="54" t="s">
        <v>3862</v>
      </c>
      <c r="D807" s="54" t="s">
        <v>2856</v>
      </c>
      <c r="E807" s="54" t="s">
        <v>3878</v>
      </c>
      <c r="F807" s="54" t="s">
        <v>3690</v>
      </c>
      <c r="G807" s="54">
        <v>2311020000</v>
      </c>
      <c r="H807" s="54" t="s">
        <v>3693</v>
      </c>
      <c r="I807" s="54" t="s">
        <v>3694</v>
      </c>
      <c r="J807">
        <f>VLOOKUP(A807,'County Acres Disturbed'!$A$2:$E$3146,5,FALSE)</f>
        <v>599.81659800415412</v>
      </c>
      <c r="K807" s="55" t="s">
        <v>5571</v>
      </c>
      <c r="L807">
        <f>IF(H807="PM10-PRI",VLOOKUP(A807,'County Emission Factors'!A$2:E$3145,5,FALSE),IF(H807="PM10-FIL",VLOOKUP(A807,'County Emission Factors'!A$2:E$3145,5,FALSE),VLOOKUP(A807,'County Emission Factors'!A$2:F$3145,6,FALSE)))</f>
        <v>3.8311279143037197E-2</v>
      </c>
      <c r="M807" s="56" t="s">
        <v>5572</v>
      </c>
      <c r="N807" t="s">
        <v>5571</v>
      </c>
      <c r="O807">
        <f t="shared" si="18"/>
        <v>22.979741120764075</v>
      </c>
      <c r="P807" t="s">
        <v>5572</v>
      </c>
    </row>
    <row r="808" spans="1:16">
      <c r="A808" s="54" t="s">
        <v>3358</v>
      </c>
      <c r="B808" s="54" t="s">
        <v>2945</v>
      </c>
      <c r="C808" s="54" t="s">
        <v>3862</v>
      </c>
      <c r="D808" s="54" t="s">
        <v>2856</v>
      </c>
      <c r="E808" s="54" t="s">
        <v>3878</v>
      </c>
      <c r="F808" s="54" t="s">
        <v>3690</v>
      </c>
      <c r="G808" s="54">
        <v>2311020000</v>
      </c>
      <c r="H808" s="54" t="s">
        <v>3695</v>
      </c>
      <c r="I808" s="54" t="s">
        <v>3696</v>
      </c>
      <c r="J808">
        <f>VLOOKUP(A808,'County Acres Disturbed'!$A$2:$E$3146,5,FALSE)</f>
        <v>599.81659800415412</v>
      </c>
      <c r="K808" s="55" t="s">
        <v>5571</v>
      </c>
      <c r="L808">
        <f>IF(H808="PM10-PRI",VLOOKUP(A808,'County Emission Factors'!A$2:E$3145,5,FALSE),IF(H808="PM10-FIL",VLOOKUP(A808,'County Emission Factors'!A$2:E$3145,5,FALSE),VLOOKUP(A808,'County Emission Factors'!A$2:F$3145,6,FALSE)))</f>
        <v>0.38311279143037191</v>
      </c>
      <c r="M808" s="56" t="s">
        <v>5572</v>
      </c>
      <c r="N808" t="s">
        <v>5571</v>
      </c>
      <c r="O808">
        <f t="shared" si="18"/>
        <v>229.79741120764072</v>
      </c>
      <c r="P808" t="s">
        <v>5572</v>
      </c>
    </row>
    <row r="809" spans="1:16">
      <c r="A809" s="54" t="s">
        <v>3358</v>
      </c>
      <c r="B809" s="54" t="s">
        <v>2945</v>
      </c>
      <c r="C809" s="54" t="s">
        <v>3862</v>
      </c>
      <c r="D809" s="54" t="s">
        <v>2856</v>
      </c>
      <c r="E809" s="54" t="s">
        <v>3878</v>
      </c>
      <c r="F809" s="54" t="s">
        <v>3690</v>
      </c>
      <c r="G809" s="54">
        <v>2311020000</v>
      </c>
      <c r="H809" s="54" t="s">
        <v>3697</v>
      </c>
      <c r="I809" s="54" t="s">
        <v>3698</v>
      </c>
      <c r="J809">
        <f>VLOOKUP(A809,'County Acres Disturbed'!$A$2:$E$3146,5,FALSE)</f>
        <v>599.81659800415412</v>
      </c>
      <c r="K809" s="55" t="s">
        <v>5571</v>
      </c>
      <c r="L809">
        <f>IF(H809="PM10-PRI",VLOOKUP(A809,'County Emission Factors'!A$2:E$3145,5,FALSE),IF(H809="PM10-FIL",VLOOKUP(A809,'County Emission Factors'!A$2:E$3145,5,FALSE),VLOOKUP(A809,'County Emission Factors'!A$2:F$3145,6,FALSE)))</f>
        <v>3.8311279143037197E-2</v>
      </c>
      <c r="M809" s="56" t="s">
        <v>5572</v>
      </c>
      <c r="N809" t="s">
        <v>5571</v>
      </c>
      <c r="O809">
        <f t="shared" si="18"/>
        <v>22.979741120764075</v>
      </c>
      <c r="P809" t="s">
        <v>5572</v>
      </c>
    </row>
    <row r="810" spans="1:16">
      <c r="A810" s="54" t="s">
        <v>3359</v>
      </c>
      <c r="B810" s="54" t="s">
        <v>2945</v>
      </c>
      <c r="C810" s="54" t="s">
        <v>3862</v>
      </c>
      <c r="D810" s="54" t="s">
        <v>2857</v>
      </c>
      <c r="E810" s="54" t="s">
        <v>3879</v>
      </c>
      <c r="F810" s="54" t="s">
        <v>3690</v>
      </c>
      <c r="G810" s="54">
        <v>2311020000</v>
      </c>
      <c r="H810" s="54" t="s">
        <v>3691</v>
      </c>
      <c r="I810" s="54" t="s">
        <v>3692</v>
      </c>
      <c r="J810">
        <f>VLOOKUP(A810,'County Acres Disturbed'!$A$2:$E$3146,5,FALSE)</f>
        <v>39.056883743185473</v>
      </c>
      <c r="K810" s="55" t="s">
        <v>5571</v>
      </c>
      <c r="L810">
        <f>IF(H810="PM10-PRI",VLOOKUP(A810,'County Emission Factors'!A$2:E$3145,5,FALSE),IF(H810="PM10-FIL",VLOOKUP(A810,'County Emission Factors'!A$2:E$3145,5,FALSE),VLOOKUP(A810,'County Emission Factors'!A$2:F$3145,6,FALSE)))</f>
        <v>0.38311279143037191</v>
      </c>
      <c r="M810" s="56" t="s">
        <v>5572</v>
      </c>
      <c r="N810" t="s">
        <v>5571</v>
      </c>
      <c r="O810">
        <f t="shared" si="18"/>
        <v>14.963191755423299</v>
      </c>
      <c r="P810" t="s">
        <v>5572</v>
      </c>
    </row>
    <row r="811" spans="1:16">
      <c r="A811" s="54" t="s">
        <v>3359</v>
      </c>
      <c r="B811" s="54" t="s">
        <v>2945</v>
      </c>
      <c r="C811" s="54" t="s">
        <v>3862</v>
      </c>
      <c r="D811" s="54" t="s">
        <v>2857</v>
      </c>
      <c r="E811" s="54" t="s">
        <v>3879</v>
      </c>
      <c r="F811" s="54" t="s">
        <v>3690</v>
      </c>
      <c r="G811" s="54">
        <v>2311020000</v>
      </c>
      <c r="H811" s="54" t="s">
        <v>3693</v>
      </c>
      <c r="I811" s="54" t="s">
        <v>3694</v>
      </c>
      <c r="J811">
        <f>VLOOKUP(A811,'County Acres Disturbed'!$A$2:$E$3146,5,FALSE)</f>
        <v>39.056883743185473</v>
      </c>
      <c r="K811" s="55" t="s">
        <v>5571</v>
      </c>
      <c r="L811">
        <f>IF(H811="PM10-PRI",VLOOKUP(A811,'County Emission Factors'!A$2:E$3145,5,FALSE),IF(H811="PM10-FIL",VLOOKUP(A811,'County Emission Factors'!A$2:E$3145,5,FALSE),VLOOKUP(A811,'County Emission Factors'!A$2:F$3145,6,FALSE)))</f>
        <v>3.8311279143037197E-2</v>
      </c>
      <c r="M811" s="56" t="s">
        <v>5572</v>
      </c>
      <c r="N811" t="s">
        <v>5571</v>
      </c>
      <c r="O811">
        <f t="shared" si="18"/>
        <v>1.4963191755423302</v>
      </c>
      <c r="P811" t="s">
        <v>5572</v>
      </c>
    </row>
    <row r="812" spans="1:16">
      <c r="A812" s="54" t="s">
        <v>3359</v>
      </c>
      <c r="B812" s="54" t="s">
        <v>2945</v>
      </c>
      <c r="C812" s="54" t="s">
        <v>3862</v>
      </c>
      <c r="D812" s="54" t="s">
        <v>2857</v>
      </c>
      <c r="E812" s="54" t="s">
        <v>3879</v>
      </c>
      <c r="F812" s="54" t="s">
        <v>3690</v>
      </c>
      <c r="G812" s="54">
        <v>2311020000</v>
      </c>
      <c r="H812" s="54" t="s">
        <v>3695</v>
      </c>
      <c r="I812" s="54" t="s">
        <v>3696</v>
      </c>
      <c r="J812">
        <f>VLOOKUP(A812,'County Acres Disturbed'!$A$2:$E$3146,5,FALSE)</f>
        <v>39.056883743185473</v>
      </c>
      <c r="K812" s="55" t="s">
        <v>5571</v>
      </c>
      <c r="L812">
        <f>IF(H812="PM10-PRI",VLOOKUP(A812,'County Emission Factors'!A$2:E$3145,5,FALSE),IF(H812="PM10-FIL",VLOOKUP(A812,'County Emission Factors'!A$2:E$3145,5,FALSE),VLOOKUP(A812,'County Emission Factors'!A$2:F$3145,6,FALSE)))</f>
        <v>0.38311279143037191</v>
      </c>
      <c r="M812" s="56" t="s">
        <v>5572</v>
      </c>
      <c r="N812" t="s">
        <v>5571</v>
      </c>
      <c r="O812">
        <f t="shared" si="18"/>
        <v>14.963191755423299</v>
      </c>
      <c r="P812" t="s">
        <v>5572</v>
      </c>
    </row>
    <row r="813" spans="1:16">
      <c r="A813" s="54" t="s">
        <v>3359</v>
      </c>
      <c r="B813" s="54" t="s">
        <v>2945</v>
      </c>
      <c r="C813" s="54" t="s">
        <v>3862</v>
      </c>
      <c r="D813" s="54" t="s">
        <v>2857</v>
      </c>
      <c r="E813" s="54" t="s">
        <v>3879</v>
      </c>
      <c r="F813" s="54" t="s">
        <v>3690</v>
      </c>
      <c r="G813" s="54">
        <v>2311020000</v>
      </c>
      <c r="H813" s="54" t="s">
        <v>3697</v>
      </c>
      <c r="I813" s="54" t="s">
        <v>3698</v>
      </c>
      <c r="J813">
        <f>VLOOKUP(A813,'County Acres Disturbed'!$A$2:$E$3146,5,FALSE)</f>
        <v>39.056883743185473</v>
      </c>
      <c r="K813" s="55" t="s">
        <v>5571</v>
      </c>
      <c r="L813">
        <f>IF(H813="PM10-PRI",VLOOKUP(A813,'County Emission Factors'!A$2:E$3145,5,FALSE),IF(H813="PM10-FIL",VLOOKUP(A813,'County Emission Factors'!A$2:E$3145,5,FALSE),VLOOKUP(A813,'County Emission Factors'!A$2:F$3145,6,FALSE)))</f>
        <v>3.8311279143037197E-2</v>
      </c>
      <c r="M813" s="56" t="s">
        <v>5572</v>
      </c>
      <c r="N813" t="s">
        <v>5571</v>
      </c>
      <c r="O813">
        <f t="shared" si="18"/>
        <v>1.4963191755423302</v>
      </c>
      <c r="P813" t="s">
        <v>5572</v>
      </c>
    </row>
    <row r="814" spans="1:16">
      <c r="A814" s="54" t="s">
        <v>3360</v>
      </c>
      <c r="B814" s="54" t="s">
        <v>2945</v>
      </c>
      <c r="C814" s="54" t="s">
        <v>3862</v>
      </c>
      <c r="D814" s="54" t="s">
        <v>2934</v>
      </c>
      <c r="E814" s="54" t="s">
        <v>3880</v>
      </c>
      <c r="F814" s="54" t="s">
        <v>3690</v>
      </c>
      <c r="G814" s="54">
        <v>2311020000</v>
      </c>
      <c r="H814" s="54" t="s">
        <v>3691</v>
      </c>
      <c r="I814" s="54" t="s">
        <v>3692</v>
      </c>
      <c r="J814">
        <f>VLOOKUP(A814,'County Acres Disturbed'!$A$2:$E$3146,5,FALSE)</f>
        <v>0</v>
      </c>
      <c r="K814" s="55" t="s">
        <v>5571</v>
      </c>
      <c r="L814">
        <f>IF(H814="PM10-PRI",VLOOKUP(A814,'County Emission Factors'!A$2:E$3145,5,FALSE),IF(H814="PM10-FIL",VLOOKUP(A814,'County Emission Factors'!A$2:E$3145,5,FALSE),VLOOKUP(A814,'County Emission Factors'!A$2:F$3145,6,FALSE)))</f>
        <v>0.49804662885948336</v>
      </c>
      <c r="M814" s="56" t="s">
        <v>5572</v>
      </c>
      <c r="N814" t="s">
        <v>5571</v>
      </c>
      <c r="O814">
        <f t="shared" si="18"/>
        <v>0</v>
      </c>
      <c r="P814" t="s">
        <v>5572</v>
      </c>
    </row>
    <row r="815" spans="1:16">
      <c r="A815" s="54" t="s">
        <v>3360</v>
      </c>
      <c r="B815" s="54" t="s">
        <v>2945</v>
      </c>
      <c r="C815" s="54" t="s">
        <v>3862</v>
      </c>
      <c r="D815" s="54" t="s">
        <v>2934</v>
      </c>
      <c r="E815" s="54" t="s">
        <v>3880</v>
      </c>
      <c r="F815" s="54" t="s">
        <v>3690</v>
      </c>
      <c r="G815" s="54">
        <v>2311020000</v>
      </c>
      <c r="H815" s="54" t="s">
        <v>3693</v>
      </c>
      <c r="I815" s="54" t="s">
        <v>3694</v>
      </c>
      <c r="J815">
        <f>VLOOKUP(A815,'County Acres Disturbed'!$A$2:$E$3146,5,FALSE)</f>
        <v>0</v>
      </c>
      <c r="K815" s="55" t="s">
        <v>5571</v>
      </c>
      <c r="L815">
        <f>IF(H815="PM10-PRI",VLOOKUP(A815,'County Emission Factors'!A$2:E$3145,5,FALSE),IF(H815="PM10-FIL",VLOOKUP(A815,'County Emission Factors'!A$2:E$3145,5,FALSE),VLOOKUP(A815,'County Emission Factors'!A$2:F$3145,6,FALSE)))</f>
        <v>4.9804662885948342E-2</v>
      </c>
      <c r="M815" s="56" t="s">
        <v>5572</v>
      </c>
      <c r="N815" t="s">
        <v>5571</v>
      </c>
      <c r="O815">
        <f t="shared" si="18"/>
        <v>0</v>
      </c>
      <c r="P815" t="s">
        <v>5572</v>
      </c>
    </row>
    <row r="816" spans="1:16">
      <c r="A816" s="54" t="s">
        <v>3360</v>
      </c>
      <c r="B816" s="54" t="s">
        <v>2945</v>
      </c>
      <c r="C816" s="54" t="s">
        <v>3862</v>
      </c>
      <c r="D816" s="54" t="s">
        <v>2934</v>
      </c>
      <c r="E816" s="54" t="s">
        <v>3880</v>
      </c>
      <c r="F816" s="54" t="s">
        <v>3690</v>
      </c>
      <c r="G816" s="54">
        <v>2311020000</v>
      </c>
      <c r="H816" s="54" t="s">
        <v>3695</v>
      </c>
      <c r="I816" s="54" t="s">
        <v>3696</v>
      </c>
      <c r="J816">
        <f>VLOOKUP(A816,'County Acres Disturbed'!$A$2:$E$3146,5,FALSE)</f>
        <v>0</v>
      </c>
      <c r="K816" s="55" t="s">
        <v>5571</v>
      </c>
      <c r="L816">
        <f>IF(H816="PM10-PRI",VLOOKUP(A816,'County Emission Factors'!A$2:E$3145,5,FALSE),IF(H816="PM10-FIL",VLOOKUP(A816,'County Emission Factors'!A$2:E$3145,5,FALSE),VLOOKUP(A816,'County Emission Factors'!A$2:F$3145,6,FALSE)))</f>
        <v>0.49804662885948336</v>
      </c>
      <c r="M816" s="56" t="s">
        <v>5572</v>
      </c>
      <c r="N816" t="s">
        <v>5571</v>
      </c>
      <c r="O816">
        <f t="shared" si="18"/>
        <v>0</v>
      </c>
      <c r="P816" t="s">
        <v>5572</v>
      </c>
    </row>
    <row r="817" spans="1:16">
      <c r="A817" s="54" t="s">
        <v>3360</v>
      </c>
      <c r="B817" s="54" t="s">
        <v>2945</v>
      </c>
      <c r="C817" s="54" t="s">
        <v>3862</v>
      </c>
      <c r="D817" s="54" t="s">
        <v>2934</v>
      </c>
      <c r="E817" s="54" t="s">
        <v>3880</v>
      </c>
      <c r="F817" s="54" t="s">
        <v>3690</v>
      </c>
      <c r="G817" s="54">
        <v>2311020000</v>
      </c>
      <c r="H817" s="54" t="s">
        <v>3697</v>
      </c>
      <c r="I817" s="54" t="s">
        <v>3698</v>
      </c>
      <c r="J817">
        <f>VLOOKUP(A817,'County Acres Disturbed'!$A$2:$E$3146,5,FALSE)</f>
        <v>0</v>
      </c>
      <c r="K817" s="55" t="s">
        <v>5571</v>
      </c>
      <c r="L817">
        <f>IF(H817="PM10-PRI",VLOOKUP(A817,'County Emission Factors'!A$2:E$3145,5,FALSE),IF(H817="PM10-FIL",VLOOKUP(A817,'County Emission Factors'!A$2:E$3145,5,FALSE),VLOOKUP(A817,'County Emission Factors'!A$2:F$3145,6,FALSE)))</f>
        <v>4.9804662885948342E-2</v>
      </c>
      <c r="M817" s="56" t="s">
        <v>5572</v>
      </c>
      <c r="N817" t="s">
        <v>5571</v>
      </c>
      <c r="O817">
        <f t="shared" si="18"/>
        <v>0</v>
      </c>
      <c r="P817" t="s">
        <v>5572</v>
      </c>
    </row>
    <row r="818" spans="1:16">
      <c r="A818" s="54" t="s">
        <v>3361</v>
      </c>
      <c r="B818" s="54" t="s">
        <v>2945</v>
      </c>
      <c r="C818" s="54" t="s">
        <v>3862</v>
      </c>
      <c r="D818" s="54" t="s">
        <v>2935</v>
      </c>
      <c r="E818" s="54" t="s">
        <v>3881</v>
      </c>
      <c r="F818" s="54" t="s">
        <v>3690</v>
      </c>
      <c r="G818" s="54">
        <v>2311020000</v>
      </c>
      <c r="H818" s="54" t="s">
        <v>3691</v>
      </c>
      <c r="I818" s="54" t="s">
        <v>3692</v>
      </c>
      <c r="J818">
        <f>VLOOKUP(A818,'County Acres Disturbed'!$A$2:$E$3146,5,FALSE)</f>
        <v>71635.99106865401</v>
      </c>
      <c r="K818" s="55" t="s">
        <v>5571</v>
      </c>
      <c r="L818">
        <f>IF(H818="PM10-PRI",VLOOKUP(A818,'County Emission Factors'!A$2:E$3145,5,FALSE),IF(H818="PM10-FIL",VLOOKUP(A818,'County Emission Factors'!A$2:E$3145,5,FALSE),VLOOKUP(A818,'County Emission Factors'!A$2:F$3145,6,FALSE)))</f>
        <v>0.31606805293005674</v>
      </c>
      <c r="M818" s="56" t="s">
        <v>5572</v>
      </c>
      <c r="N818" t="s">
        <v>5571</v>
      </c>
      <c r="O818">
        <f t="shared" si="18"/>
        <v>22641.848216784409</v>
      </c>
      <c r="P818" t="s">
        <v>5572</v>
      </c>
    </row>
    <row r="819" spans="1:16">
      <c r="A819" s="54" t="s">
        <v>3361</v>
      </c>
      <c r="B819" s="54" t="s">
        <v>2945</v>
      </c>
      <c r="C819" s="54" t="s">
        <v>3862</v>
      </c>
      <c r="D819" s="54" t="s">
        <v>2935</v>
      </c>
      <c r="E819" s="54" t="s">
        <v>3881</v>
      </c>
      <c r="F819" s="54" t="s">
        <v>3690</v>
      </c>
      <c r="G819" s="54">
        <v>2311020000</v>
      </c>
      <c r="H819" s="54" t="s">
        <v>3693</v>
      </c>
      <c r="I819" s="54" t="s">
        <v>3694</v>
      </c>
      <c r="J819">
        <f>VLOOKUP(A819,'County Acres Disturbed'!$A$2:$E$3146,5,FALSE)</f>
        <v>71635.99106865401</v>
      </c>
      <c r="K819" s="55" t="s">
        <v>5571</v>
      </c>
      <c r="L819">
        <f>IF(H819="PM10-PRI",VLOOKUP(A819,'County Emission Factors'!A$2:E$3145,5,FALSE),IF(H819="PM10-FIL",VLOOKUP(A819,'County Emission Factors'!A$2:E$3145,5,FALSE),VLOOKUP(A819,'County Emission Factors'!A$2:F$3145,6,FALSE)))</f>
        <v>3.1606805293005677E-2</v>
      </c>
      <c r="M819" s="56" t="s">
        <v>5572</v>
      </c>
      <c r="N819" t="s">
        <v>5571</v>
      </c>
      <c r="O819">
        <f t="shared" si="18"/>
        <v>2264.184821678441</v>
      </c>
      <c r="P819" t="s">
        <v>5572</v>
      </c>
    </row>
    <row r="820" spans="1:16">
      <c r="A820" s="54" t="s">
        <v>3361</v>
      </c>
      <c r="B820" s="54" t="s">
        <v>2945</v>
      </c>
      <c r="C820" s="54" t="s">
        <v>3862</v>
      </c>
      <c r="D820" s="54" t="s">
        <v>2935</v>
      </c>
      <c r="E820" s="54" t="s">
        <v>3881</v>
      </c>
      <c r="F820" s="54" t="s">
        <v>3690</v>
      </c>
      <c r="G820" s="54">
        <v>2311020000</v>
      </c>
      <c r="H820" s="54" t="s">
        <v>3695</v>
      </c>
      <c r="I820" s="54" t="s">
        <v>3696</v>
      </c>
      <c r="J820">
        <f>VLOOKUP(A820,'County Acres Disturbed'!$A$2:$E$3146,5,FALSE)</f>
        <v>71635.99106865401</v>
      </c>
      <c r="K820" s="55" t="s">
        <v>5571</v>
      </c>
      <c r="L820">
        <f>IF(H820="PM10-PRI",VLOOKUP(A820,'County Emission Factors'!A$2:E$3145,5,FALSE),IF(H820="PM10-FIL",VLOOKUP(A820,'County Emission Factors'!A$2:E$3145,5,FALSE),VLOOKUP(A820,'County Emission Factors'!A$2:F$3145,6,FALSE)))</f>
        <v>0.31606805293005674</v>
      </c>
      <c r="M820" s="56" t="s">
        <v>5572</v>
      </c>
      <c r="N820" t="s">
        <v>5571</v>
      </c>
      <c r="O820">
        <f t="shared" si="18"/>
        <v>22641.848216784409</v>
      </c>
      <c r="P820" t="s">
        <v>5572</v>
      </c>
    </row>
    <row r="821" spans="1:16">
      <c r="A821" s="54" t="s">
        <v>3361</v>
      </c>
      <c r="B821" s="54" t="s">
        <v>2945</v>
      </c>
      <c r="C821" s="54" t="s">
        <v>3862</v>
      </c>
      <c r="D821" s="54" t="s">
        <v>2935</v>
      </c>
      <c r="E821" s="54" t="s">
        <v>3881</v>
      </c>
      <c r="F821" s="54" t="s">
        <v>3690</v>
      </c>
      <c r="G821" s="54">
        <v>2311020000</v>
      </c>
      <c r="H821" s="54" t="s">
        <v>3697</v>
      </c>
      <c r="I821" s="54" t="s">
        <v>3698</v>
      </c>
      <c r="J821">
        <f>VLOOKUP(A821,'County Acres Disturbed'!$A$2:$E$3146,5,FALSE)</f>
        <v>71635.99106865401</v>
      </c>
      <c r="K821" s="55" t="s">
        <v>5571</v>
      </c>
      <c r="L821">
        <f>IF(H821="PM10-PRI",VLOOKUP(A821,'County Emission Factors'!A$2:E$3145,5,FALSE),IF(H821="PM10-FIL",VLOOKUP(A821,'County Emission Factors'!A$2:E$3145,5,FALSE),VLOOKUP(A821,'County Emission Factors'!A$2:F$3145,6,FALSE)))</f>
        <v>3.1606805293005677E-2</v>
      </c>
      <c r="M821" s="56" t="s">
        <v>5572</v>
      </c>
      <c r="N821" t="s">
        <v>5571</v>
      </c>
      <c r="O821">
        <f t="shared" si="18"/>
        <v>2264.184821678441</v>
      </c>
      <c r="P821" t="s">
        <v>5572</v>
      </c>
    </row>
    <row r="822" spans="1:16">
      <c r="A822" s="54" t="s">
        <v>3362</v>
      </c>
      <c r="B822" s="54" t="s">
        <v>2945</v>
      </c>
      <c r="C822" s="54" t="s">
        <v>3862</v>
      </c>
      <c r="D822" s="54" t="s">
        <v>2858</v>
      </c>
      <c r="E822" s="54" t="s">
        <v>3882</v>
      </c>
      <c r="F822" s="54" t="s">
        <v>3690</v>
      </c>
      <c r="G822" s="54">
        <v>2311020000</v>
      </c>
      <c r="H822" s="54" t="s">
        <v>3691</v>
      </c>
      <c r="I822" s="54" t="s">
        <v>3692</v>
      </c>
      <c r="J822">
        <f>VLOOKUP(A822,'County Acres Disturbed'!$A$2:$E$3146,5,FALSE)</f>
        <v>926.03264253272914</v>
      </c>
      <c r="K822" s="55" t="s">
        <v>5571</v>
      </c>
      <c r="L822">
        <f>IF(H822="PM10-PRI",VLOOKUP(A822,'County Emission Factors'!A$2:E$3145,5,FALSE),IF(H822="PM10-FIL",VLOOKUP(A822,'County Emission Factors'!A$2:E$3145,5,FALSE),VLOOKUP(A822,'County Emission Factors'!A$2:F$3145,6,FALSE)))</f>
        <v>0.3160680529300568</v>
      </c>
      <c r="M822" s="56" t="s">
        <v>5572</v>
      </c>
      <c r="N822" t="s">
        <v>5571</v>
      </c>
      <c r="O822">
        <f t="shared" si="18"/>
        <v>292.68933427499502</v>
      </c>
      <c r="P822" t="s">
        <v>5572</v>
      </c>
    </row>
    <row r="823" spans="1:16">
      <c r="A823" s="54" t="s">
        <v>3362</v>
      </c>
      <c r="B823" s="54" t="s">
        <v>2945</v>
      </c>
      <c r="C823" s="54" t="s">
        <v>3862</v>
      </c>
      <c r="D823" s="54" t="s">
        <v>2858</v>
      </c>
      <c r="E823" s="54" t="s">
        <v>3882</v>
      </c>
      <c r="F823" s="54" t="s">
        <v>3690</v>
      </c>
      <c r="G823" s="54">
        <v>2311020000</v>
      </c>
      <c r="H823" s="54" t="s">
        <v>3693</v>
      </c>
      <c r="I823" s="54" t="s">
        <v>3694</v>
      </c>
      <c r="J823">
        <f>VLOOKUP(A823,'County Acres Disturbed'!$A$2:$E$3146,5,FALSE)</f>
        <v>926.03264253272914</v>
      </c>
      <c r="K823" s="55" t="s">
        <v>5571</v>
      </c>
      <c r="L823">
        <f>IF(H823="PM10-PRI",VLOOKUP(A823,'County Emission Factors'!A$2:E$3145,5,FALSE),IF(H823="PM10-FIL",VLOOKUP(A823,'County Emission Factors'!A$2:E$3145,5,FALSE),VLOOKUP(A823,'County Emission Factors'!A$2:F$3145,6,FALSE)))</f>
        <v>3.1606805293005684E-2</v>
      </c>
      <c r="M823" s="56" t="s">
        <v>5572</v>
      </c>
      <c r="N823" t="s">
        <v>5571</v>
      </c>
      <c r="O823">
        <f t="shared" si="18"/>
        <v>29.268933427499505</v>
      </c>
      <c r="P823" t="s">
        <v>5572</v>
      </c>
    </row>
    <row r="824" spans="1:16">
      <c r="A824" s="54" t="s">
        <v>3362</v>
      </c>
      <c r="B824" s="54" t="s">
        <v>2945</v>
      </c>
      <c r="C824" s="54" t="s">
        <v>3862</v>
      </c>
      <c r="D824" s="54" t="s">
        <v>2858</v>
      </c>
      <c r="E824" s="54" t="s">
        <v>3882</v>
      </c>
      <c r="F824" s="54" t="s">
        <v>3690</v>
      </c>
      <c r="G824" s="54">
        <v>2311020000</v>
      </c>
      <c r="H824" s="54" t="s">
        <v>3695</v>
      </c>
      <c r="I824" s="54" t="s">
        <v>3696</v>
      </c>
      <c r="J824">
        <f>VLOOKUP(A824,'County Acres Disturbed'!$A$2:$E$3146,5,FALSE)</f>
        <v>926.03264253272914</v>
      </c>
      <c r="K824" s="55" t="s">
        <v>5571</v>
      </c>
      <c r="L824">
        <f>IF(H824="PM10-PRI",VLOOKUP(A824,'County Emission Factors'!A$2:E$3145,5,FALSE),IF(H824="PM10-FIL",VLOOKUP(A824,'County Emission Factors'!A$2:E$3145,5,FALSE),VLOOKUP(A824,'County Emission Factors'!A$2:F$3145,6,FALSE)))</f>
        <v>0.3160680529300568</v>
      </c>
      <c r="M824" s="56" t="s">
        <v>5572</v>
      </c>
      <c r="N824" t="s">
        <v>5571</v>
      </c>
      <c r="O824">
        <f t="shared" si="18"/>
        <v>292.68933427499502</v>
      </c>
      <c r="P824" t="s">
        <v>5572</v>
      </c>
    </row>
    <row r="825" spans="1:16">
      <c r="A825" s="54" t="s">
        <v>3362</v>
      </c>
      <c r="B825" s="54" t="s">
        <v>2945</v>
      </c>
      <c r="C825" s="54" t="s">
        <v>3862</v>
      </c>
      <c r="D825" s="54" t="s">
        <v>2858</v>
      </c>
      <c r="E825" s="54" t="s">
        <v>3882</v>
      </c>
      <c r="F825" s="54" t="s">
        <v>3690</v>
      </c>
      <c r="G825" s="54">
        <v>2311020000</v>
      </c>
      <c r="H825" s="54" t="s">
        <v>3697</v>
      </c>
      <c r="I825" s="54" t="s">
        <v>3698</v>
      </c>
      <c r="J825">
        <f>VLOOKUP(A825,'County Acres Disturbed'!$A$2:$E$3146,5,FALSE)</f>
        <v>926.03264253272914</v>
      </c>
      <c r="K825" s="55" t="s">
        <v>5571</v>
      </c>
      <c r="L825">
        <f>IF(H825="PM10-PRI",VLOOKUP(A825,'County Emission Factors'!A$2:E$3145,5,FALSE),IF(H825="PM10-FIL",VLOOKUP(A825,'County Emission Factors'!A$2:E$3145,5,FALSE),VLOOKUP(A825,'County Emission Factors'!A$2:F$3145,6,FALSE)))</f>
        <v>3.1606805293005684E-2</v>
      </c>
      <c r="M825" s="56" t="s">
        <v>5572</v>
      </c>
      <c r="N825" t="s">
        <v>5571</v>
      </c>
      <c r="O825">
        <f t="shared" si="18"/>
        <v>29.268933427499505</v>
      </c>
      <c r="P825" t="s">
        <v>5572</v>
      </c>
    </row>
    <row r="826" spans="1:16">
      <c r="A826" s="54" t="s">
        <v>3363</v>
      </c>
      <c r="B826" s="54" t="s">
        <v>2945</v>
      </c>
      <c r="C826" s="54" t="s">
        <v>3862</v>
      </c>
      <c r="D826" s="54" t="s">
        <v>2859</v>
      </c>
      <c r="E826" s="54" t="s">
        <v>3883</v>
      </c>
      <c r="F826" s="54" t="s">
        <v>3690</v>
      </c>
      <c r="G826" s="54">
        <v>2311020000</v>
      </c>
      <c r="H826" s="54" t="s">
        <v>3691</v>
      </c>
      <c r="I826" s="54" t="s">
        <v>3692</v>
      </c>
      <c r="J826">
        <f>VLOOKUP(A826,'County Acres Disturbed'!$A$2:$E$3146,5,FALSE)</f>
        <v>4303.9471681350706</v>
      </c>
      <c r="K826" s="55" t="s">
        <v>5571</v>
      </c>
      <c r="L826">
        <f>IF(H826="PM10-PRI",VLOOKUP(A826,'County Emission Factors'!A$2:E$3145,5,FALSE),IF(H826="PM10-FIL",VLOOKUP(A826,'County Emission Factors'!A$2:E$3145,5,FALSE),VLOOKUP(A826,'County Emission Factors'!A$2:F$3145,6,FALSE)))</f>
        <v>0.38311279143037191</v>
      </c>
      <c r="M826" s="56" t="s">
        <v>5572</v>
      </c>
      <c r="N826" t="s">
        <v>5571</v>
      </c>
      <c r="O826">
        <f t="shared" si="18"/>
        <v>1648.8972137530711</v>
      </c>
      <c r="P826" t="s">
        <v>5572</v>
      </c>
    </row>
    <row r="827" spans="1:16">
      <c r="A827" s="54" t="s">
        <v>3363</v>
      </c>
      <c r="B827" s="54" t="s">
        <v>2945</v>
      </c>
      <c r="C827" s="54" t="s">
        <v>3862</v>
      </c>
      <c r="D827" s="54" t="s">
        <v>2859</v>
      </c>
      <c r="E827" s="54" t="s">
        <v>3883</v>
      </c>
      <c r="F827" s="54" t="s">
        <v>3690</v>
      </c>
      <c r="G827" s="54">
        <v>2311020000</v>
      </c>
      <c r="H827" s="54" t="s">
        <v>3693</v>
      </c>
      <c r="I827" s="54" t="s">
        <v>3694</v>
      </c>
      <c r="J827">
        <f>VLOOKUP(A827,'County Acres Disturbed'!$A$2:$E$3146,5,FALSE)</f>
        <v>4303.9471681350706</v>
      </c>
      <c r="K827" s="55" t="s">
        <v>5571</v>
      </c>
      <c r="L827">
        <f>IF(H827="PM10-PRI",VLOOKUP(A827,'County Emission Factors'!A$2:E$3145,5,FALSE),IF(H827="PM10-FIL",VLOOKUP(A827,'County Emission Factors'!A$2:E$3145,5,FALSE),VLOOKUP(A827,'County Emission Factors'!A$2:F$3145,6,FALSE)))</f>
        <v>3.8311279143037197E-2</v>
      </c>
      <c r="M827" s="56" t="s">
        <v>5572</v>
      </c>
      <c r="N827" t="s">
        <v>5571</v>
      </c>
      <c r="O827">
        <f t="shared" si="18"/>
        <v>164.88972137530715</v>
      </c>
      <c r="P827" t="s">
        <v>5572</v>
      </c>
    </row>
    <row r="828" spans="1:16">
      <c r="A828" s="54" t="s">
        <v>3363</v>
      </c>
      <c r="B828" s="54" t="s">
        <v>2945</v>
      </c>
      <c r="C828" s="54" t="s">
        <v>3862</v>
      </c>
      <c r="D828" s="54" t="s">
        <v>2859</v>
      </c>
      <c r="E828" s="54" t="s">
        <v>3883</v>
      </c>
      <c r="F828" s="54" t="s">
        <v>3690</v>
      </c>
      <c r="G828" s="54">
        <v>2311020000</v>
      </c>
      <c r="H828" s="54" t="s">
        <v>3695</v>
      </c>
      <c r="I828" s="54" t="s">
        <v>3696</v>
      </c>
      <c r="J828">
        <f>VLOOKUP(A828,'County Acres Disturbed'!$A$2:$E$3146,5,FALSE)</f>
        <v>4303.9471681350706</v>
      </c>
      <c r="K828" s="55" t="s">
        <v>5571</v>
      </c>
      <c r="L828">
        <f>IF(H828="PM10-PRI",VLOOKUP(A828,'County Emission Factors'!A$2:E$3145,5,FALSE),IF(H828="PM10-FIL",VLOOKUP(A828,'County Emission Factors'!A$2:E$3145,5,FALSE),VLOOKUP(A828,'County Emission Factors'!A$2:F$3145,6,FALSE)))</f>
        <v>0.38311279143037191</v>
      </c>
      <c r="M828" s="56" t="s">
        <v>5572</v>
      </c>
      <c r="N828" t="s">
        <v>5571</v>
      </c>
      <c r="O828">
        <f t="shared" si="18"/>
        <v>1648.8972137530711</v>
      </c>
      <c r="P828" t="s">
        <v>5572</v>
      </c>
    </row>
    <row r="829" spans="1:16">
      <c r="A829" s="54" t="s">
        <v>3363</v>
      </c>
      <c r="B829" s="54" t="s">
        <v>2945</v>
      </c>
      <c r="C829" s="54" t="s">
        <v>3862</v>
      </c>
      <c r="D829" s="54" t="s">
        <v>2859</v>
      </c>
      <c r="E829" s="54" t="s">
        <v>3883</v>
      </c>
      <c r="F829" s="54" t="s">
        <v>3690</v>
      </c>
      <c r="G829" s="54">
        <v>2311020000</v>
      </c>
      <c r="H829" s="54" t="s">
        <v>3697</v>
      </c>
      <c r="I829" s="54" t="s">
        <v>3698</v>
      </c>
      <c r="J829">
        <f>VLOOKUP(A829,'County Acres Disturbed'!$A$2:$E$3146,5,FALSE)</f>
        <v>4303.9471681350706</v>
      </c>
      <c r="K829" s="55" t="s">
        <v>5571</v>
      </c>
      <c r="L829">
        <f>IF(H829="PM10-PRI",VLOOKUP(A829,'County Emission Factors'!A$2:E$3145,5,FALSE),IF(H829="PM10-FIL",VLOOKUP(A829,'County Emission Factors'!A$2:E$3145,5,FALSE),VLOOKUP(A829,'County Emission Factors'!A$2:F$3145,6,FALSE)))</f>
        <v>3.8311279143037197E-2</v>
      </c>
      <c r="M829" s="56" t="s">
        <v>5572</v>
      </c>
      <c r="N829" t="s">
        <v>5571</v>
      </c>
      <c r="O829">
        <f t="shared" si="18"/>
        <v>164.88972137530715</v>
      </c>
      <c r="P829" t="s">
        <v>5572</v>
      </c>
    </row>
    <row r="830" spans="1:16">
      <c r="A830" s="54" t="s">
        <v>3364</v>
      </c>
      <c r="B830" s="54" t="s">
        <v>2945</v>
      </c>
      <c r="C830" s="54" t="s">
        <v>3862</v>
      </c>
      <c r="D830" s="54" t="s">
        <v>2860</v>
      </c>
      <c r="E830" s="54" t="s">
        <v>3884</v>
      </c>
      <c r="F830" s="54" t="s">
        <v>3690</v>
      </c>
      <c r="G830" s="54">
        <v>2311020000</v>
      </c>
      <c r="H830" s="54" t="s">
        <v>3691</v>
      </c>
      <c r="I830" s="54" t="s">
        <v>3692</v>
      </c>
      <c r="J830">
        <f>VLOOKUP(A830,'County Acres Disturbed'!$A$2:$E$3146,5,FALSE)</f>
        <v>39.056883743185473</v>
      </c>
      <c r="K830" s="55" t="s">
        <v>5571</v>
      </c>
      <c r="L830">
        <f>IF(H830="PM10-PRI",VLOOKUP(A830,'County Emission Factors'!A$2:E$3145,5,FALSE),IF(H830="PM10-FIL",VLOOKUP(A830,'County Emission Factors'!A$2:E$3145,5,FALSE),VLOOKUP(A830,'County Emission Factors'!A$2:F$3145,6,FALSE)))</f>
        <v>0.31606805293005674</v>
      </c>
      <c r="M830" s="56" t="s">
        <v>5572</v>
      </c>
      <c r="N830" t="s">
        <v>5571</v>
      </c>
      <c r="O830">
        <f t="shared" si="18"/>
        <v>12.344633198224219</v>
      </c>
      <c r="P830" t="s">
        <v>5572</v>
      </c>
    </row>
    <row r="831" spans="1:16">
      <c r="A831" s="54" t="s">
        <v>3364</v>
      </c>
      <c r="B831" s="54" t="s">
        <v>2945</v>
      </c>
      <c r="C831" s="54" t="s">
        <v>3862</v>
      </c>
      <c r="D831" s="54" t="s">
        <v>2860</v>
      </c>
      <c r="E831" s="54" t="s">
        <v>3884</v>
      </c>
      <c r="F831" s="54" t="s">
        <v>3690</v>
      </c>
      <c r="G831" s="54">
        <v>2311020000</v>
      </c>
      <c r="H831" s="54" t="s">
        <v>3693</v>
      </c>
      <c r="I831" s="54" t="s">
        <v>3694</v>
      </c>
      <c r="J831">
        <f>VLOOKUP(A831,'County Acres Disturbed'!$A$2:$E$3146,5,FALSE)</f>
        <v>39.056883743185473</v>
      </c>
      <c r="K831" s="55" t="s">
        <v>5571</v>
      </c>
      <c r="L831">
        <f>IF(H831="PM10-PRI",VLOOKUP(A831,'County Emission Factors'!A$2:E$3145,5,FALSE),IF(H831="PM10-FIL",VLOOKUP(A831,'County Emission Factors'!A$2:E$3145,5,FALSE),VLOOKUP(A831,'County Emission Factors'!A$2:F$3145,6,FALSE)))</f>
        <v>3.1606805293005677E-2</v>
      </c>
      <c r="M831" s="56" t="s">
        <v>5572</v>
      </c>
      <c r="N831" t="s">
        <v>5571</v>
      </c>
      <c r="O831">
        <f t="shared" si="18"/>
        <v>1.234463319822422</v>
      </c>
      <c r="P831" t="s">
        <v>5572</v>
      </c>
    </row>
    <row r="832" spans="1:16">
      <c r="A832" s="54" t="s">
        <v>3364</v>
      </c>
      <c r="B832" s="54" t="s">
        <v>2945</v>
      </c>
      <c r="C832" s="54" t="s">
        <v>3862</v>
      </c>
      <c r="D832" s="54" t="s">
        <v>2860</v>
      </c>
      <c r="E832" s="54" t="s">
        <v>3884</v>
      </c>
      <c r="F832" s="54" t="s">
        <v>3690</v>
      </c>
      <c r="G832" s="54">
        <v>2311020000</v>
      </c>
      <c r="H832" s="54" t="s">
        <v>3695</v>
      </c>
      <c r="I832" s="54" t="s">
        <v>3696</v>
      </c>
      <c r="J832">
        <f>VLOOKUP(A832,'County Acres Disturbed'!$A$2:$E$3146,5,FALSE)</f>
        <v>39.056883743185473</v>
      </c>
      <c r="K832" s="55" t="s">
        <v>5571</v>
      </c>
      <c r="L832">
        <f>IF(H832="PM10-PRI",VLOOKUP(A832,'County Emission Factors'!A$2:E$3145,5,FALSE),IF(H832="PM10-FIL",VLOOKUP(A832,'County Emission Factors'!A$2:E$3145,5,FALSE),VLOOKUP(A832,'County Emission Factors'!A$2:F$3145,6,FALSE)))</f>
        <v>0.31606805293005674</v>
      </c>
      <c r="M832" s="56" t="s">
        <v>5572</v>
      </c>
      <c r="N832" t="s">
        <v>5571</v>
      </c>
      <c r="O832">
        <f t="shared" si="18"/>
        <v>12.344633198224219</v>
      </c>
      <c r="P832" t="s">
        <v>5572</v>
      </c>
    </row>
    <row r="833" spans="1:16">
      <c r="A833" s="54" t="s">
        <v>3364</v>
      </c>
      <c r="B833" s="54" t="s">
        <v>2945</v>
      </c>
      <c r="C833" s="54" t="s">
        <v>3862</v>
      </c>
      <c r="D833" s="54" t="s">
        <v>2860</v>
      </c>
      <c r="E833" s="54" t="s">
        <v>3884</v>
      </c>
      <c r="F833" s="54" t="s">
        <v>3690</v>
      </c>
      <c r="G833" s="54">
        <v>2311020000</v>
      </c>
      <c r="H833" s="54" t="s">
        <v>3697</v>
      </c>
      <c r="I833" s="54" t="s">
        <v>3698</v>
      </c>
      <c r="J833">
        <f>VLOOKUP(A833,'County Acres Disturbed'!$A$2:$E$3146,5,FALSE)</f>
        <v>39.056883743185473</v>
      </c>
      <c r="K833" s="55" t="s">
        <v>5571</v>
      </c>
      <c r="L833">
        <f>IF(H833="PM10-PRI",VLOOKUP(A833,'County Emission Factors'!A$2:E$3145,5,FALSE),IF(H833="PM10-FIL",VLOOKUP(A833,'County Emission Factors'!A$2:E$3145,5,FALSE),VLOOKUP(A833,'County Emission Factors'!A$2:F$3145,6,FALSE)))</f>
        <v>3.1606805293005677E-2</v>
      </c>
      <c r="M833" s="56" t="s">
        <v>5572</v>
      </c>
      <c r="N833" t="s">
        <v>5571</v>
      </c>
      <c r="O833">
        <f t="shared" si="18"/>
        <v>1.234463319822422</v>
      </c>
      <c r="P833" t="s">
        <v>5572</v>
      </c>
    </row>
    <row r="834" spans="1:16">
      <c r="A834" s="54" t="s">
        <v>3365</v>
      </c>
      <c r="B834" s="54" t="s">
        <v>2945</v>
      </c>
      <c r="C834" s="54" t="s">
        <v>3862</v>
      </c>
      <c r="D834" s="54" t="s">
        <v>2861</v>
      </c>
      <c r="E834" s="54" t="s">
        <v>3885</v>
      </c>
      <c r="F834" s="54" t="s">
        <v>3690</v>
      </c>
      <c r="G834" s="54">
        <v>2311020000</v>
      </c>
      <c r="H834" s="54" t="s">
        <v>3691</v>
      </c>
      <c r="I834" s="54" t="s">
        <v>3692</v>
      </c>
      <c r="J834">
        <f>VLOOKUP(A834,'County Acres Disturbed'!$A$2:$E$3146,5,FALSE)</f>
        <v>131.53872763248992</v>
      </c>
      <c r="K834" s="55" t="s">
        <v>5571</v>
      </c>
      <c r="L834">
        <f>IF(H834="PM10-PRI",VLOOKUP(A834,'County Emission Factors'!A$2:E$3145,5,FALSE),IF(H834="PM10-FIL",VLOOKUP(A834,'County Emission Factors'!A$2:E$3145,5,FALSE),VLOOKUP(A834,'County Emission Factors'!A$2:F$3145,6,FALSE)))</f>
        <v>0.31606805293005674</v>
      </c>
      <c r="M834" s="56" t="s">
        <v>5572</v>
      </c>
      <c r="N834" t="s">
        <v>5571</v>
      </c>
      <c r="O834">
        <f t="shared" si="18"/>
        <v>41.575189527698143</v>
      </c>
      <c r="P834" t="s">
        <v>5572</v>
      </c>
    </row>
    <row r="835" spans="1:16">
      <c r="A835" s="54" t="s">
        <v>3365</v>
      </c>
      <c r="B835" s="54" t="s">
        <v>2945</v>
      </c>
      <c r="C835" s="54" t="s">
        <v>3862</v>
      </c>
      <c r="D835" s="54" t="s">
        <v>2861</v>
      </c>
      <c r="E835" s="54" t="s">
        <v>3885</v>
      </c>
      <c r="F835" s="54" t="s">
        <v>3690</v>
      </c>
      <c r="G835" s="54">
        <v>2311020000</v>
      </c>
      <c r="H835" s="54" t="s">
        <v>3693</v>
      </c>
      <c r="I835" s="54" t="s">
        <v>3694</v>
      </c>
      <c r="J835">
        <f>VLOOKUP(A835,'County Acres Disturbed'!$A$2:$E$3146,5,FALSE)</f>
        <v>131.53872763248992</v>
      </c>
      <c r="K835" s="55" t="s">
        <v>5571</v>
      </c>
      <c r="L835">
        <f>IF(H835="PM10-PRI",VLOOKUP(A835,'County Emission Factors'!A$2:E$3145,5,FALSE),IF(H835="PM10-FIL",VLOOKUP(A835,'County Emission Factors'!A$2:E$3145,5,FALSE),VLOOKUP(A835,'County Emission Factors'!A$2:F$3145,6,FALSE)))</f>
        <v>3.1606805293005677E-2</v>
      </c>
      <c r="M835" s="56" t="s">
        <v>5572</v>
      </c>
      <c r="N835" t="s">
        <v>5571</v>
      </c>
      <c r="O835">
        <f t="shared" si="18"/>
        <v>4.1575189527698146</v>
      </c>
      <c r="P835" t="s">
        <v>5572</v>
      </c>
    </row>
    <row r="836" spans="1:16">
      <c r="A836" s="54" t="s">
        <v>3365</v>
      </c>
      <c r="B836" s="54" t="s">
        <v>2945</v>
      </c>
      <c r="C836" s="54" t="s">
        <v>3862</v>
      </c>
      <c r="D836" s="54" t="s">
        <v>2861</v>
      </c>
      <c r="E836" s="54" t="s">
        <v>3885</v>
      </c>
      <c r="F836" s="54" t="s">
        <v>3690</v>
      </c>
      <c r="G836" s="54">
        <v>2311020000</v>
      </c>
      <c r="H836" s="54" t="s">
        <v>3695</v>
      </c>
      <c r="I836" s="54" t="s">
        <v>3696</v>
      </c>
      <c r="J836">
        <f>VLOOKUP(A836,'County Acres Disturbed'!$A$2:$E$3146,5,FALSE)</f>
        <v>131.53872763248992</v>
      </c>
      <c r="K836" s="55" t="s">
        <v>5571</v>
      </c>
      <c r="L836">
        <f>IF(H836="PM10-PRI",VLOOKUP(A836,'County Emission Factors'!A$2:E$3145,5,FALSE),IF(H836="PM10-FIL",VLOOKUP(A836,'County Emission Factors'!A$2:E$3145,5,FALSE),VLOOKUP(A836,'County Emission Factors'!A$2:F$3145,6,FALSE)))</f>
        <v>0.31606805293005674</v>
      </c>
      <c r="M836" s="56" t="s">
        <v>5572</v>
      </c>
      <c r="N836" t="s">
        <v>5571</v>
      </c>
      <c r="O836">
        <f t="shared" si="18"/>
        <v>41.575189527698143</v>
      </c>
      <c r="P836" t="s">
        <v>5572</v>
      </c>
    </row>
    <row r="837" spans="1:16">
      <c r="A837" s="54" t="s">
        <v>3365</v>
      </c>
      <c r="B837" s="54" t="s">
        <v>2945</v>
      </c>
      <c r="C837" s="54" t="s">
        <v>3862</v>
      </c>
      <c r="D837" s="54" t="s">
        <v>2861</v>
      </c>
      <c r="E837" s="54" t="s">
        <v>3885</v>
      </c>
      <c r="F837" s="54" t="s">
        <v>3690</v>
      </c>
      <c r="G837" s="54">
        <v>2311020000</v>
      </c>
      <c r="H837" s="54" t="s">
        <v>3697</v>
      </c>
      <c r="I837" s="54" t="s">
        <v>3698</v>
      </c>
      <c r="J837">
        <f>VLOOKUP(A837,'County Acres Disturbed'!$A$2:$E$3146,5,FALSE)</f>
        <v>131.53872763248992</v>
      </c>
      <c r="K837" s="55" t="s">
        <v>5571</v>
      </c>
      <c r="L837">
        <f>IF(H837="PM10-PRI",VLOOKUP(A837,'County Emission Factors'!A$2:E$3145,5,FALSE),IF(H837="PM10-FIL",VLOOKUP(A837,'County Emission Factors'!A$2:E$3145,5,FALSE),VLOOKUP(A837,'County Emission Factors'!A$2:F$3145,6,FALSE)))</f>
        <v>3.1606805293005677E-2</v>
      </c>
      <c r="M837" s="56" t="s">
        <v>5572</v>
      </c>
      <c r="N837" t="s">
        <v>5571</v>
      </c>
      <c r="O837">
        <f t="shared" si="18"/>
        <v>4.1575189527698146</v>
      </c>
      <c r="P837" t="s">
        <v>5572</v>
      </c>
    </row>
    <row r="838" spans="1:16">
      <c r="A838" s="54" t="s">
        <v>3366</v>
      </c>
      <c r="B838" s="54" t="s">
        <v>2945</v>
      </c>
      <c r="C838" s="54" t="s">
        <v>3862</v>
      </c>
      <c r="D838" s="54" t="s">
        <v>2862</v>
      </c>
      <c r="E838" s="54" t="s">
        <v>3886</v>
      </c>
      <c r="F838" s="54" t="s">
        <v>3690</v>
      </c>
      <c r="G838" s="54">
        <v>2311020000</v>
      </c>
      <c r="H838" s="54" t="s">
        <v>3691</v>
      </c>
      <c r="I838" s="54" t="s">
        <v>3692</v>
      </c>
      <c r="J838">
        <f>VLOOKUP(A838,'County Acres Disturbed'!$A$2:$E$3146,5,FALSE)</f>
        <v>562.9857542670569</v>
      </c>
      <c r="K838" s="55" t="s">
        <v>5571</v>
      </c>
      <c r="L838">
        <f>IF(H838="PM10-PRI",VLOOKUP(A838,'County Emission Factors'!A$2:E$3145,5,FALSE),IF(H838="PM10-FIL",VLOOKUP(A838,'County Emission Factors'!A$2:E$3145,5,FALSE),VLOOKUP(A838,'County Emission Factors'!A$2:F$3145,6,FALSE)))</f>
        <v>0.38311279143037186</v>
      </c>
      <c r="M838" s="56" t="s">
        <v>5572</v>
      </c>
      <c r="N838" t="s">
        <v>5571</v>
      </c>
      <c r="O838">
        <f t="shared" si="18"/>
        <v>215.68704385278556</v>
      </c>
      <c r="P838" t="s">
        <v>5572</v>
      </c>
    </row>
    <row r="839" spans="1:16">
      <c r="A839" s="54" t="s">
        <v>3366</v>
      </c>
      <c r="B839" s="54" t="s">
        <v>2945</v>
      </c>
      <c r="C839" s="54" t="s">
        <v>3862</v>
      </c>
      <c r="D839" s="54" t="s">
        <v>2862</v>
      </c>
      <c r="E839" s="54" t="s">
        <v>3886</v>
      </c>
      <c r="F839" s="54" t="s">
        <v>3690</v>
      </c>
      <c r="G839" s="54">
        <v>2311020000</v>
      </c>
      <c r="H839" s="54" t="s">
        <v>3693</v>
      </c>
      <c r="I839" s="54" t="s">
        <v>3694</v>
      </c>
      <c r="J839">
        <f>VLOOKUP(A839,'County Acres Disturbed'!$A$2:$E$3146,5,FALSE)</f>
        <v>562.9857542670569</v>
      </c>
      <c r="K839" s="55" t="s">
        <v>5571</v>
      </c>
      <c r="L839">
        <f>IF(H839="PM10-PRI",VLOOKUP(A839,'County Emission Factors'!A$2:E$3145,5,FALSE),IF(H839="PM10-FIL",VLOOKUP(A839,'County Emission Factors'!A$2:E$3145,5,FALSE),VLOOKUP(A839,'County Emission Factors'!A$2:F$3145,6,FALSE)))</f>
        <v>3.831127914303719E-2</v>
      </c>
      <c r="M839" s="56" t="s">
        <v>5572</v>
      </c>
      <c r="N839" t="s">
        <v>5571</v>
      </c>
      <c r="O839">
        <f t="shared" si="18"/>
        <v>21.568704385278558</v>
      </c>
      <c r="P839" t="s">
        <v>5572</v>
      </c>
    </row>
    <row r="840" spans="1:16">
      <c r="A840" s="54" t="s">
        <v>3366</v>
      </c>
      <c r="B840" s="54" t="s">
        <v>2945</v>
      </c>
      <c r="C840" s="54" t="s">
        <v>3862</v>
      </c>
      <c r="D840" s="54" t="s">
        <v>2862</v>
      </c>
      <c r="E840" s="54" t="s">
        <v>3886</v>
      </c>
      <c r="F840" s="54" t="s">
        <v>3690</v>
      </c>
      <c r="G840" s="54">
        <v>2311020000</v>
      </c>
      <c r="H840" s="54" t="s">
        <v>3695</v>
      </c>
      <c r="I840" s="54" t="s">
        <v>3696</v>
      </c>
      <c r="J840">
        <f>VLOOKUP(A840,'County Acres Disturbed'!$A$2:$E$3146,5,FALSE)</f>
        <v>562.9857542670569</v>
      </c>
      <c r="K840" s="55" t="s">
        <v>5571</v>
      </c>
      <c r="L840">
        <f>IF(H840="PM10-PRI",VLOOKUP(A840,'County Emission Factors'!A$2:E$3145,5,FALSE),IF(H840="PM10-FIL",VLOOKUP(A840,'County Emission Factors'!A$2:E$3145,5,FALSE),VLOOKUP(A840,'County Emission Factors'!A$2:F$3145,6,FALSE)))</f>
        <v>0.38311279143037186</v>
      </c>
      <c r="M840" s="56" t="s">
        <v>5572</v>
      </c>
      <c r="N840" t="s">
        <v>5571</v>
      </c>
      <c r="O840">
        <f t="shared" si="18"/>
        <v>215.68704385278556</v>
      </c>
      <c r="P840" t="s">
        <v>5572</v>
      </c>
    </row>
    <row r="841" spans="1:16">
      <c r="A841" s="54" t="s">
        <v>3366</v>
      </c>
      <c r="B841" s="54" t="s">
        <v>2945</v>
      </c>
      <c r="C841" s="54" t="s">
        <v>3862</v>
      </c>
      <c r="D841" s="54" t="s">
        <v>2862</v>
      </c>
      <c r="E841" s="54" t="s">
        <v>3886</v>
      </c>
      <c r="F841" s="54" t="s">
        <v>3690</v>
      </c>
      <c r="G841" s="54">
        <v>2311020000</v>
      </c>
      <c r="H841" s="54" t="s">
        <v>3697</v>
      </c>
      <c r="I841" s="54" t="s">
        <v>3698</v>
      </c>
      <c r="J841">
        <f>VLOOKUP(A841,'County Acres Disturbed'!$A$2:$E$3146,5,FALSE)</f>
        <v>562.9857542670569</v>
      </c>
      <c r="K841" s="55" t="s">
        <v>5571</v>
      </c>
      <c r="L841">
        <f>IF(H841="PM10-PRI",VLOOKUP(A841,'County Emission Factors'!A$2:E$3145,5,FALSE),IF(H841="PM10-FIL",VLOOKUP(A841,'County Emission Factors'!A$2:E$3145,5,FALSE),VLOOKUP(A841,'County Emission Factors'!A$2:F$3145,6,FALSE)))</f>
        <v>3.831127914303719E-2</v>
      </c>
      <c r="M841" s="56" t="s">
        <v>5572</v>
      </c>
      <c r="N841" t="s">
        <v>5571</v>
      </c>
      <c r="O841">
        <f t="shared" si="18"/>
        <v>21.568704385278558</v>
      </c>
      <c r="P841" t="s">
        <v>5572</v>
      </c>
    </row>
    <row r="842" spans="1:16">
      <c r="A842" s="54" t="s">
        <v>2233</v>
      </c>
      <c r="B842" s="54" t="s">
        <v>2945</v>
      </c>
      <c r="C842" s="54" t="s">
        <v>3862</v>
      </c>
      <c r="D842" s="54" t="s">
        <v>2863</v>
      </c>
      <c r="E842" s="54" t="s">
        <v>3887</v>
      </c>
      <c r="F842" s="54" t="s">
        <v>3690</v>
      </c>
      <c r="G842" s="54">
        <v>2311020000</v>
      </c>
      <c r="H842" s="54" t="s">
        <v>3691</v>
      </c>
      <c r="I842" s="54" t="s">
        <v>3692</v>
      </c>
      <c r="J842">
        <f>VLOOKUP(A842,'County Acres Disturbed'!$A$2:$E$3146,5,FALSE)</f>
        <v>0</v>
      </c>
      <c r="K842" s="55" t="s">
        <v>5571</v>
      </c>
      <c r="L842">
        <f>IF(H842="PM10-PRI",VLOOKUP(A842,'County Emission Factors'!A$2:E$3145,5,FALSE),IF(H842="PM10-FIL",VLOOKUP(A842,'County Emission Factors'!A$2:E$3145,5,FALSE),VLOOKUP(A842,'County Emission Factors'!A$2:F$3145,6,FALSE)))</f>
        <v>0.4980466288594832</v>
      </c>
      <c r="M842" s="56" t="s">
        <v>5572</v>
      </c>
      <c r="N842" t="s">
        <v>5571</v>
      </c>
      <c r="O842">
        <f t="shared" si="18"/>
        <v>0</v>
      </c>
      <c r="P842" t="s">
        <v>5572</v>
      </c>
    </row>
    <row r="843" spans="1:16">
      <c r="A843" s="54" t="s">
        <v>2233</v>
      </c>
      <c r="B843" s="54" t="s">
        <v>2945</v>
      </c>
      <c r="C843" s="54" t="s">
        <v>3862</v>
      </c>
      <c r="D843" s="54" t="s">
        <v>2863</v>
      </c>
      <c r="E843" s="54" t="s">
        <v>3887</v>
      </c>
      <c r="F843" s="54" t="s">
        <v>3690</v>
      </c>
      <c r="G843" s="54">
        <v>2311020000</v>
      </c>
      <c r="H843" s="54" t="s">
        <v>3693</v>
      </c>
      <c r="I843" s="54" t="s">
        <v>3694</v>
      </c>
      <c r="J843">
        <f>VLOOKUP(A843,'County Acres Disturbed'!$A$2:$E$3146,5,FALSE)</f>
        <v>0</v>
      </c>
      <c r="K843" s="55" t="s">
        <v>5571</v>
      </c>
      <c r="L843">
        <f>IF(H843="PM10-PRI",VLOOKUP(A843,'County Emission Factors'!A$2:E$3145,5,FALSE),IF(H843="PM10-FIL",VLOOKUP(A843,'County Emission Factors'!A$2:E$3145,5,FALSE),VLOOKUP(A843,'County Emission Factors'!A$2:F$3145,6,FALSE)))</f>
        <v>4.9804662885948321E-2</v>
      </c>
      <c r="M843" s="56" t="s">
        <v>5572</v>
      </c>
      <c r="N843" t="s">
        <v>5571</v>
      </c>
      <c r="O843">
        <f t="shared" si="18"/>
        <v>0</v>
      </c>
      <c r="P843" t="s">
        <v>5572</v>
      </c>
    </row>
    <row r="844" spans="1:16">
      <c r="A844" s="54" t="s">
        <v>2233</v>
      </c>
      <c r="B844" s="54" t="s">
        <v>2945</v>
      </c>
      <c r="C844" s="54" t="s">
        <v>3862</v>
      </c>
      <c r="D844" s="54" t="s">
        <v>2863</v>
      </c>
      <c r="E844" s="54" t="s">
        <v>3887</v>
      </c>
      <c r="F844" s="54" t="s">
        <v>3690</v>
      </c>
      <c r="G844" s="54">
        <v>2311020000</v>
      </c>
      <c r="H844" s="54" t="s">
        <v>3695</v>
      </c>
      <c r="I844" s="54" t="s">
        <v>3696</v>
      </c>
      <c r="J844">
        <f>VLOOKUP(A844,'County Acres Disturbed'!$A$2:$E$3146,5,FALSE)</f>
        <v>0</v>
      </c>
      <c r="K844" s="55" t="s">
        <v>5571</v>
      </c>
      <c r="L844">
        <f>IF(H844="PM10-PRI",VLOOKUP(A844,'County Emission Factors'!A$2:E$3145,5,FALSE),IF(H844="PM10-FIL",VLOOKUP(A844,'County Emission Factors'!A$2:E$3145,5,FALSE),VLOOKUP(A844,'County Emission Factors'!A$2:F$3145,6,FALSE)))</f>
        <v>0.4980466288594832</v>
      </c>
      <c r="M844" s="56" t="s">
        <v>5572</v>
      </c>
      <c r="N844" t="s">
        <v>5571</v>
      </c>
      <c r="O844">
        <f t="shared" si="18"/>
        <v>0</v>
      </c>
      <c r="P844" t="s">
        <v>5572</v>
      </c>
    </row>
    <row r="845" spans="1:16">
      <c r="A845" s="54" t="s">
        <v>2233</v>
      </c>
      <c r="B845" s="54" t="s">
        <v>2945</v>
      </c>
      <c r="C845" s="54" t="s">
        <v>3862</v>
      </c>
      <c r="D845" s="54" t="s">
        <v>2863</v>
      </c>
      <c r="E845" s="54" t="s">
        <v>3887</v>
      </c>
      <c r="F845" s="54" t="s">
        <v>3690</v>
      </c>
      <c r="G845" s="54">
        <v>2311020000</v>
      </c>
      <c r="H845" s="54" t="s">
        <v>3697</v>
      </c>
      <c r="I845" s="54" t="s">
        <v>3698</v>
      </c>
      <c r="J845">
        <f>VLOOKUP(A845,'County Acres Disturbed'!$A$2:$E$3146,5,FALSE)</f>
        <v>0</v>
      </c>
      <c r="K845" s="55" t="s">
        <v>5571</v>
      </c>
      <c r="L845">
        <f>IF(H845="PM10-PRI",VLOOKUP(A845,'County Emission Factors'!A$2:E$3145,5,FALSE),IF(H845="PM10-FIL",VLOOKUP(A845,'County Emission Factors'!A$2:E$3145,5,FALSE),VLOOKUP(A845,'County Emission Factors'!A$2:F$3145,6,FALSE)))</f>
        <v>4.9804662885948321E-2</v>
      </c>
      <c r="M845" s="56" t="s">
        <v>5572</v>
      </c>
      <c r="N845" t="s">
        <v>5571</v>
      </c>
      <c r="O845">
        <f t="shared" si="18"/>
        <v>0</v>
      </c>
      <c r="P845" t="s">
        <v>5572</v>
      </c>
    </row>
    <row r="846" spans="1:16">
      <c r="A846" s="54" t="s">
        <v>2234</v>
      </c>
      <c r="B846" s="54" t="s">
        <v>2945</v>
      </c>
      <c r="C846" s="54" t="s">
        <v>3862</v>
      </c>
      <c r="D846" s="54" t="s">
        <v>2864</v>
      </c>
      <c r="E846" s="54" t="s">
        <v>3888</v>
      </c>
      <c r="F846" s="54" t="s">
        <v>3690</v>
      </c>
      <c r="G846" s="54">
        <v>2311020000</v>
      </c>
      <c r="H846" s="54" t="s">
        <v>3691</v>
      </c>
      <c r="I846" s="54" t="s">
        <v>3692</v>
      </c>
      <c r="J846">
        <f>VLOOKUP(A846,'County Acres Disturbed'!$A$2:$E$3146,5,FALSE)</f>
        <v>39.056883743185473</v>
      </c>
      <c r="K846" s="55" t="s">
        <v>5571</v>
      </c>
      <c r="L846">
        <f>IF(H846="PM10-PRI",VLOOKUP(A846,'County Emission Factors'!A$2:E$3145,5,FALSE),IF(H846="PM10-FIL",VLOOKUP(A846,'County Emission Factors'!A$2:E$3145,5,FALSE),VLOOKUP(A846,'County Emission Factors'!A$2:F$3145,6,FALSE)))</f>
        <v>0.3160680529300568</v>
      </c>
      <c r="M846" s="56" t="s">
        <v>5572</v>
      </c>
      <c r="N846" t="s">
        <v>5571</v>
      </c>
      <c r="O846">
        <f t="shared" si="18"/>
        <v>12.344633198224221</v>
      </c>
      <c r="P846" t="s">
        <v>5572</v>
      </c>
    </row>
    <row r="847" spans="1:16">
      <c r="A847" s="54" t="s">
        <v>2234</v>
      </c>
      <c r="B847" s="54" t="s">
        <v>2945</v>
      </c>
      <c r="C847" s="54" t="s">
        <v>3862</v>
      </c>
      <c r="D847" s="54" t="s">
        <v>2864</v>
      </c>
      <c r="E847" s="54" t="s">
        <v>3888</v>
      </c>
      <c r="F847" s="54" t="s">
        <v>3690</v>
      </c>
      <c r="G847" s="54">
        <v>2311020000</v>
      </c>
      <c r="H847" s="54" t="s">
        <v>3693</v>
      </c>
      <c r="I847" s="54" t="s">
        <v>3694</v>
      </c>
      <c r="J847">
        <f>VLOOKUP(A847,'County Acres Disturbed'!$A$2:$E$3146,5,FALSE)</f>
        <v>39.056883743185473</v>
      </c>
      <c r="K847" s="55" t="s">
        <v>5571</v>
      </c>
      <c r="L847">
        <f>IF(H847="PM10-PRI",VLOOKUP(A847,'County Emission Factors'!A$2:E$3145,5,FALSE),IF(H847="PM10-FIL",VLOOKUP(A847,'County Emission Factors'!A$2:E$3145,5,FALSE),VLOOKUP(A847,'County Emission Factors'!A$2:F$3145,6,FALSE)))</f>
        <v>3.1606805293005684E-2</v>
      </c>
      <c r="M847" s="56" t="s">
        <v>5572</v>
      </c>
      <c r="N847" t="s">
        <v>5571</v>
      </c>
      <c r="O847">
        <f t="shared" si="18"/>
        <v>1.2344633198224222</v>
      </c>
      <c r="P847" t="s">
        <v>5572</v>
      </c>
    </row>
    <row r="848" spans="1:16">
      <c r="A848" s="54" t="s">
        <v>2234</v>
      </c>
      <c r="B848" s="54" t="s">
        <v>2945</v>
      </c>
      <c r="C848" s="54" t="s">
        <v>3862</v>
      </c>
      <c r="D848" s="54" t="s">
        <v>2864</v>
      </c>
      <c r="E848" s="54" t="s">
        <v>3888</v>
      </c>
      <c r="F848" s="54" t="s">
        <v>3690</v>
      </c>
      <c r="G848" s="54">
        <v>2311020000</v>
      </c>
      <c r="H848" s="54" t="s">
        <v>3695</v>
      </c>
      <c r="I848" s="54" t="s">
        <v>3696</v>
      </c>
      <c r="J848">
        <f>VLOOKUP(A848,'County Acres Disturbed'!$A$2:$E$3146,5,FALSE)</f>
        <v>39.056883743185473</v>
      </c>
      <c r="K848" s="55" t="s">
        <v>5571</v>
      </c>
      <c r="L848">
        <f>IF(H848="PM10-PRI",VLOOKUP(A848,'County Emission Factors'!A$2:E$3145,5,FALSE),IF(H848="PM10-FIL",VLOOKUP(A848,'County Emission Factors'!A$2:E$3145,5,FALSE),VLOOKUP(A848,'County Emission Factors'!A$2:F$3145,6,FALSE)))</f>
        <v>0.3160680529300568</v>
      </c>
      <c r="M848" s="56" t="s">
        <v>5572</v>
      </c>
      <c r="N848" t="s">
        <v>5571</v>
      </c>
      <c r="O848">
        <f t="shared" si="18"/>
        <v>12.344633198224221</v>
      </c>
      <c r="P848" t="s">
        <v>5572</v>
      </c>
    </row>
    <row r="849" spans="1:16">
      <c r="A849" s="54" t="s">
        <v>2234</v>
      </c>
      <c r="B849" s="54" t="s">
        <v>2945</v>
      </c>
      <c r="C849" s="54" t="s">
        <v>3862</v>
      </c>
      <c r="D849" s="54" t="s">
        <v>2864</v>
      </c>
      <c r="E849" s="54" t="s">
        <v>3888</v>
      </c>
      <c r="F849" s="54" t="s">
        <v>3690</v>
      </c>
      <c r="G849" s="54">
        <v>2311020000</v>
      </c>
      <c r="H849" s="54" t="s">
        <v>3697</v>
      </c>
      <c r="I849" s="54" t="s">
        <v>3698</v>
      </c>
      <c r="J849">
        <f>VLOOKUP(A849,'County Acres Disturbed'!$A$2:$E$3146,5,FALSE)</f>
        <v>39.056883743185473</v>
      </c>
      <c r="K849" s="55" t="s">
        <v>5571</v>
      </c>
      <c r="L849">
        <f>IF(H849="PM10-PRI",VLOOKUP(A849,'County Emission Factors'!A$2:E$3145,5,FALSE),IF(H849="PM10-FIL",VLOOKUP(A849,'County Emission Factors'!A$2:E$3145,5,FALSE),VLOOKUP(A849,'County Emission Factors'!A$2:F$3145,6,FALSE)))</f>
        <v>3.1606805293005684E-2</v>
      </c>
      <c r="M849" s="56" t="s">
        <v>5572</v>
      </c>
      <c r="N849" t="s">
        <v>5571</v>
      </c>
      <c r="O849">
        <f t="shared" si="18"/>
        <v>1.2344633198224222</v>
      </c>
      <c r="P849" t="s">
        <v>5572</v>
      </c>
    </row>
    <row r="850" spans="1:16">
      <c r="A850" s="54" t="s">
        <v>3367</v>
      </c>
      <c r="B850" s="54" t="s">
        <v>2945</v>
      </c>
      <c r="C850" s="54" t="s">
        <v>3862</v>
      </c>
      <c r="D850" s="54" t="s">
        <v>2865</v>
      </c>
      <c r="E850" s="54" t="s">
        <v>3889</v>
      </c>
      <c r="F850" s="54" t="s">
        <v>3690</v>
      </c>
      <c r="G850" s="54">
        <v>2311020000</v>
      </c>
      <c r="H850" s="54" t="s">
        <v>3691</v>
      </c>
      <c r="I850" s="54" t="s">
        <v>3692</v>
      </c>
      <c r="J850">
        <f>VLOOKUP(A850,'County Acres Disturbed'!$A$2:$E$3146,5,FALSE)</f>
        <v>2151.9735840675353</v>
      </c>
      <c r="K850" s="55" t="s">
        <v>5571</v>
      </c>
      <c r="L850">
        <f>IF(H850="PM10-PRI",VLOOKUP(A850,'County Emission Factors'!A$2:E$3145,5,FALSE),IF(H850="PM10-FIL",VLOOKUP(A850,'County Emission Factors'!A$2:E$3145,5,FALSE),VLOOKUP(A850,'County Emission Factors'!A$2:F$3145,6,FALSE)))</f>
        <v>0.38311279143037175</v>
      </c>
      <c r="M850" s="56" t="s">
        <v>5572</v>
      </c>
      <c r="N850" t="s">
        <v>5571</v>
      </c>
      <c r="O850">
        <f t="shared" si="18"/>
        <v>824.44860687653522</v>
      </c>
      <c r="P850" t="s">
        <v>5572</v>
      </c>
    </row>
    <row r="851" spans="1:16">
      <c r="A851" s="54" t="s">
        <v>3367</v>
      </c>
      <c r="B851" s="54" t="s">
        <v>2945</v>
      </c>
      <c r="C851" s="54" t="s">
        <v>3862</v>
      </c>
      <c r="D851" s="54" t="s">
        <v>2865</v>
      </c>
      <c r="E851" s="54" t="s">
        <v>3889</v>
      </c>
      <c r="F851" s="54" t="s">
        <v>3690</v>
      </c>
      <c r="G851" s="54">
        <v>2311020000</v>
      </c>
      <c r="H851" s="54" t="s">
        <v>3693</v>
      </c>
      <c r="I851" s="54" t="s">
        <v>3694</v>
      </c>
      <c r="J851">
        <f>VLOOKUP(A851,'County Acres Disturbed'!$A$2:$E$3146,5,FALSE)</f>
        <v>2151.9735840675353</v>
      </c>
      <c r="K851" s="55" t="s">
        <v>5571</v>
      </c>
      <c r="L851">
        <f>IF(H851="PM10-PRI",VLOOKUP(A851,'County Emission Factors'!A$2:E$3145,5,FALSE),IF(H851="PM10-FIL",VLOOKUP(A851,'County Emission Factors'!A$2:E$3145,5,FALSE),VLOOKUP(A851,'County Emission Factors'!A$2:F$3145,6,FALSE)))</f>
        <v>3.8311279143037176E-2</v>
      </c>
      <c r="M851" s="56" t="s">
        <v>5572</v>
      </c>
      <c r="N851" t="s">
        <v>5571</v>
      </c>
      <c r="O851">
        <f t="shared" si="18"/>
        <v>82.444860687653517</v>
      </c>
      <c r="P851" t="s">
        <v>5572</v>
      </c>
    </row>
    <row r="852" spans="1:16">
      <c r="A852" s="54" t="s">
        <v>3367</v>
      </c>
      <c r="B852" s="54" t="s">
        <v>2945</v>
      </c>
      <c r="C852" s="54" t="s">
        <v>3862</v>
      </c>
      <c r="D852" s="54" t="s">
        <v>2865</v>
      </c>
      <c r="E852" s="54" t="s">
        <v>3889</v>
      </c>
      <c r="F852" s="54" t="s">
        <v>3690</v>
      </c>
      <c r="G852" s="54">
        <v>2311020000</v>
      </c>
      <c r="H852" s="54" t="s">
        <v>3695</v>
      </c>
      <c r="I852" s="54" t="s">
        <v>3696</v>
      </c>
      <c r="J852">
        <f>VLOOKUP(A852,'County Acres Disturbed'!$A$2:$E$3146,5,FALSE)</f>
        <v>2151.9735840675353</v>
      </c>
      <c r="K852" s="55" t="s">
        <v>5571</v>
      </c>
      <c r="L852">
        <f>IF(H852="PM10-PRI",VLOOKUP(A852,'County Emission Factors'!A$2:E$3145,5,FALSE),IF(H852="PM10-FIL",VLOOKUP(A852,'County Emission Factors'!A$2:E$3145,5,FALSE),VLOOKUP(A852,'County Emission Factors'!A$2:F$3145,6,FALSE)))</f>
        <v>0.38311279143037175</v>
      </c>
      <c r="M852" s="56" t="s">
        <v>5572</v>
      </c>
      <c r="N852" t="s">
        <v>5571</v>
      </c>
      <c r="O852">
        <f t="shared" si="18"/>
        <v>824.44860687653522</v>
      </c>
      <c r="P852" t="s">
        <v>5572</v>
      </c>
    </row>
    <row r="853" spans="1:16">
      <c r="A853" s="54" t="s">
        <v>3367</v>
      </c>
      <c r="B853" s="54" t="s">
        <v>2945</v>
      </c>
      <c r="C853" s="54" t="s">
        <v>3862</v>
      </c>
      <c r="D853" s="54" t="s">
        <v>2865</v>
      </c>
      <c r="E853" s="54" t="s">
        <v>3889</v>
      </c>
      <c r="F853" s="54" t="s">
        <v>3690</v>
      </c>
      <c r="G853" s="54">
        <v>2311020000</v>
      </c>
      <c r="H853" s="54" t="s">
        <v>3697</v>
      </c>
      <c r="I853" s="54" t="s">
        <v>3698</v>
      </c>
      <c r="J853">
        <f>VLOOKUP(A853,'County Acres Disturbed'!$A$2:$E$3146,5,FALSE)</f>
        <v>2151.9735840675353</v>
      </c>
      <c r="K853" s="55" t="s">
        <v>5571</v>
      </c>
      <c r="L853">
        <f>IF(H853="PM10-PRI",VLOOKUP(A853,'County Emission Factors'!A$2:E$3145,5,FALSE),IF(H853="PM10-FIL",VLOOKUP(A853,'County Emission Factors'!A$2:E$3145,5,FALSE),VLOOKUP(A853,'County Emission Factors'!A$2:F$3145,6,FALSE)))</f>
        <v>3.8311279143037176E-2</v>
      </c>
      <c r="M853" s="56" t="s">
        <v>5572</v>
      </c>
      <c r="N853" t="s">
        <v>5571</v>
      </c>
      <c r="O853">
        <f t="shared" si="18"/>
        <v>82.444860687653517</v>
      </c>
      <c r="P853" t="s">
        <v>5572</v>
      </c>
    </row>
    <row r="854" spans="1:16">
      <c r="A854" s="54" t="s">
        <v>3368</v>
      </c>
      <c r="B854" s="54" t="s">
        <v>2945</v>
      </c>
      <c r="C854" s="54" t="s">
        <v>3862</v>
      </c>
      <c r="D854" s="54" t="s">
        <v>2866</v>
      </c>
      <c r="E854" s="54" t="s">
        <v>3890</v>
      </c>
      <c r="F854" s="54" t="s">
        <v>3690</v>
      </c>
      <c r="G854" s="54">
        <v>2311020000</v>
      </c>
      <c r="H854" s="54" t="s">
        <v>3691</v>
      </c>
      <c r="I854" s="54" t="s">
        <v>3692</v>
      </c>
      <c r="J854">
        <f>VLOOKUP(A854,'County Acres Disturbed'!$A$2:$E$3146,5,FALSE)</f>
        <v>1031.2636246387212</v>
      </c>
      <c r="K854" s="55" t="s">
        <v>5571</v>
      </c>
      <c r="L854">
        <f>IF(H854="PM10-PRI",VLOOKUP(A854,'County Emission Factors'!A$2:E$3145,5,FALSE),IF(H854="PM10-FIL",VLOOKUP(A854,'County Emission Factors'!A$2:E$3145,5,FALSE),VLOOKUP(A854,'County Emission Factors'!A$2:F$3145,6,FALSE)))</f>
        <v>0.38311279143037191</v>
      </c>
      <c r="M854" s="56" t="s">
        <v>5572</v>
      </c>
      <c r="N854" t="s">
        <v>5571</v>
      </c>
      <c r="O854">
        <f t="shared" si="18"/>
        <v>395.09028593594377</v>
      </c>
      <c r="P854" t="s">
        <v>5572</v>
      </c>
    </row>
    <row r="855" spans="1:16">
      <c r="A855" s="54" t="s">
        <v>3368</v>
      </c>
      <c r="B855" s="54" t="s">
        <v>2945</v>
      </c>
      <c r="C855" s="54" t="s">
        <v>3862</v>
      </c>
      <c r="D855" s="54" t="s">
        <v>2866</v>
      </c>
      <c r="E855" s="54" t="s">
        <v>3890</v>
      </c>
      <c r="F855" s="54" t="s">
        <v>3690</v>
      </c>
      <c r="G855" s="54">
        <v>2311020000</v>
      </c>
      <c r="H855" s="54" t="s">
        <v>3693</v>
      </c>
      <c r="I855" s="54" t="s">
        <v>3694</v>
      </c>
      <c r="J855">
        <f>VLOOKUP(A855,'County Acres Disturbed'!$A$2:$E$3146,5,FALSE)</f>
        <v>1031.2636246387212</v>
      </c>
      <c r="K855" s="55" t="s">
        <v>5571</v>
      </c>
      <c r="L855">
        <f>IF(H855="PM10-PRI",VLOOKUP(A855,'County Emission Factors'!A$2:E$3145,5,FALSE),IF(H855="PM10-FIL",VLOOKUP(A855,'County Emission Factors'!A$2:E$3145,5,FALSE),VLOOKUP(A855,'County Emission Factors'!A$2:F$3145,6,FALSE)))</f>
        <v>3.8311279143037197E-2</v>
      </c>
      <c r="M855" s="56" t="s">
        <v>5572</v>
      </c>
      <c r="N855" t="s">
        <v>5571</v>
      </c>
      <c r="O855">
        <f t="shared" si="18"/>
        <v>39.50902859359438</v>
      </c>
      <c r="P855" t="s">
        <v>5572</v>
      </c>
    </row>
    <row r="856" spans="1:16">
      <c r="A856" s="54" t="s">
        <v>3368</v>
      </c>
      <c r="B856" s="54" t="s">
        <v>2945</v>
      </c>
      <c r="C856" s="54" t="s">
        <v>3862</v>
      </c>
      <c r="D856" s="54" t="s">
        <v>2866</v>
      </c>
      <c r="E856" s="54" t="s">
        <v>3890</v>
      </c>
      <c r="F856" s="54" t="s">
        <v>3690</v>
      </c>
      <c r="G856" s="54">
        <v>2311020000</v>
      </c>
      <c r="H856" s="54" t="s">
        <v>3695</v>
      </c>
      <c r="I856" s="54" t="s">
        <v>3696</v>
      </c>
      <c r="J856">
        <f>VLOOKUP(A856,'County Acres Disturbed'!$A$2:$E$3146,5,FALSE)</f>
        <v>1031.2636246387212</v>
      </c>
      <c r="K856" s="55" t="s">
        <v>5571</v>
      </c>
      <c r="L856">
        <f>IF(H856="PM10-PRI",VLOOKUP(A856,'County Emission Factors'!A$2:E$3145,5,FALSE),IF(H856="PM10-FIL",VLOOKUP(A856,'County Emission Factors'!A$2:E$3145,5,FALSE),VLOOKUP(A856,'County Emission Factors'!A$2:F$3145,6,FALSE)))</f>
        <v>0.38311279143037191</v>
      </c>
      <c r="M856" s="56" t="s">
        <v>5572</v>
      </c>
      <c r="N856" t="s">
        <v>5571</v>
      </c>
      <c r="O856">
        <f t="shared" si="18"/>
        <v>395.09028593594377</v>
      </c>
      <c r="P856" t="s">
        <v>5572</v>
      </c>
    </row>
    <row r="857" spans="1:16">
      <c r="A857" s="54" t="s">
        <v>3368</v>
      </c>
      <c r="B857" s="54" t="s">
        <v>2945</v>
      </c>
      <c r="C857" s="54" t="s">
        <v>3862</v>
      </c>
      <c r="D857" s="54" t="s">
        <v>2866</v>
      </c>
      <c r="E857" s="54" t="s">
        <v>3890</v>
      </c>
      <c r="F857" s="54" t="s">
        <v>3690</v>
      </c>
      <c r="G857" s="54">
        <v>2311020000</v>
      </c>
      <c r="H857" s="54" t="s">
        <v>3697</v>
      </c>
      <c r="I857" s="54" t="s">
        <v>3698</v>
      </c>
      <c r="J857">
        <f>VLOOKUP(A857,'County Acres Disturbed'!$A$2:$E$3146,5,FALSE)</f>
        <v>1031.2636246387212</v>
      </c>
      <c r="K857" s="55" t="s">
        <v>5571</v>
      </c>
      <c r="L857">
        <f>IF(H857="PM10-PRI",VLOOKUP(A857,'County Emission Factors'!A$2:E$3145,5,FALSE),IF(H857="PM10-FIL",VLOOKUP(A857,'County Emission Factors'!A$2:E$3145,5,FALSE),VLOOKUP(A857,'County Emission Factors'!A$2:F$3145,6,FALSE)))</f>
        <v>3.8311279143037197E-2</v>
      </c>
      <c r="M857" s="56" t="s">
        <v>5572</v>
      </c>
      <c r="N857" t="s">
        <v>5571</v>
      </c>
      <c r="O857">
        <f t="shared" si="18"/>
        <v>39.50902859359438</v>
      </c>
      <c r="P857" t="s">
        <v>5572</v>
      </c>
    </row>
    <row r="858" spans="1:16">
      <c r="A858" s="54" t="s">
        <v>3369</v>
      </c>
      <c r="B858" s="54" t="s">
        <v>2945</v>
      </c>
      <c r="C858" s="54" t="s">
        <v>3862</v>
      </c>
      <c r="D858" s="54" t="s">
        <v>2867</v>
      </c>
      <c r="E858" s="54" t="s">
        <v>2164</v>
      </c>
      <c r="F858" s="54" t="s">
        <v>3690</v>
      </c>
      <c r="G858" s="54">
        <v>2311020000</v>
      </c>
      <c r="H858" s="54" t="s">
        <v>3691</v>
      </c>
      <c r="I858" s="54" t="s">
        <v>3692</v>
      </c>
      <c r="J858">
        <f>VLOOKUP(A858,'County Acres Disturbed'!$A$2:$E$3146,5,FALSE)</f>
        <v>394.61618289746974</v>
      </c>
      <c r="K858" s="55" t="s">
        <v>5571</v>
      </c>
      <c r="L858">
        <f>IF(H858="PM10-PRI",VLOOKUP(A858,'County Emission Factors'!A$2:E$3145,5,FALSE),IF(H858="PM10-FIL",VLOOKUP(A858,'County Emission Factors'!A$2:E$3145,5,FALSE),VLOOKUP(A858,'County Emission Factors'!A$2:F$3145,6,FALSE)))</f>
        <v>0.31606805293005663</v>
      </c>
      <c r="M858" s="56" t="s">
        <v>5572</v>
      </c>
      <c r="N858" t="s">
        <v>5571</v>
      </c>
      <c r="O858">
        <f t="shared" si="18"/>
        <v>124.72556858309437</v>
      </c>
      <c r="P858" t="s">
        <v>5572</v>
      </c>
    </row>
    <row r="859" spans="1:16">
      <c r="A859" s="54" t="s">
        <v>3369</v>
      </c>
      <c r="B859" s="54" t="s">
        <v>2945</v>
      </c>
      <c r="C859" s="54" t="s">
        <v>3862</v>
      </c>
      <c r="D859" s="54" t="s">
        <v>2867</v>
      </c>
      <c r="E859" s="54" t="s">
        <v>2164</v>
      </c>
      <c r="F859" s="54" t="s">
        <v>3690</v>
      </c>
      <c r="G859" s="54">
        <v>2311020000</v>
      </c>
      <c r="H859" s="54" t="s">
        <v>3693</v>
      </c>
      <c r="I859" s="54" t="s">
        <v>3694</v>
      </c>
      <c r="J859">
        <f>VLOOKUP(A859,'County Acres Disturbed'!$A$2:$E$3146,5,FALSE)</f>
        <v>394.61618289746974</v>
      </c>
      <c r="K859" s="55" t="s">
        <v>5571</v>
      </c>
      <c r="L859">
        <f>IF(H859="PM10-PRI",VLOOKUP(A859,'County Emission Factors'!A$2:E$3145,5,FALSE),IF(H859="PM10-FIL",VLOOKUP(A859,'County Emission Factors'!A$2:E$3145,5,FALSE),VLOOKUP(A859,'County Emission Factors'!A$2:F$3145,6,FALSE)))</f>
        <v>3.1606805293005663E-2</v>
      </c>
      <c r="M859" s="56" t="s">
        <v>5572</v>
      </c>
      <c r="N859" t="s">
        <v>5571</v>
      </c>
      <c r="O859">
        <f t="shared" si="18"/>
        <v>12.472556858309437</v>
      </c>
      <c r="P859" t="s">
        <v>5572</v>
      </c>
    </row>
    <row r="860" spans="1:16">
      <c r="A860" s="54" t="s">
        <v>3369</v>
      </c>
      <c r="B860" s="54" t="s">
        <v>2945</v>
      </c>
      <c r="C860" s="54" t="s">
        <v>3862</v>
      </c>
      <c r="D860" s="54" t="s">
        <v>2867</v>
      </c>
      <c r="E860" s="54" t="s">
        <v>2164</v>
      </c>
      <c r="F860" s="54" t="s">
        <v>3690</v>
      </c>
      <c r="G860" s="54">
        <v>2311020000</v>
      </c>
      <c r="H860" s="54" t="s">
        <v>3695</v>
      </c>
      <c r="I860" s="54" t="s">
        <v>3696</v>
      </c>
      <c r="J860">
        <f>VLOOKUP(A860,'County Acres Disturbed'!$A$2:$E$3146,5,FALSE)</f>
        <v>394.61618289746974</v>
      </c>
      <c r="K860" s="55" t="s">
        <v>5571</v>
      </c>
      <c r="L860">
        <f>IF(H860="PM10-PRI",VLOOKUP(A860,'County Emission Factors'!A$2:E$3145,5,FALSE),IF(H860="PM10-FIL",VLOOKUP(A860,'County Emission Factors'!A$2:E$3145,5,FALSE),VLOOKUP(A860,'County Emission Factors'!A$2:F$3145,6,FALSE)))</f>
        <v>0.31606805293005663</v>
      </c>
      <c r="M860" s="56" t="s">
        <v>5572</v>
      </c>
      <c r="N860" t="s">
        <v>5571</v>
      </c>
      <c r="O860">
        <f t="shared" si="18"/>
        <v>124.72556858309437</v>
      </c>
      <c r="P860" t="s">
        <v>5572</v>
      </c>
    </row>
    <row r="861" spans="1:16">
      <c r="A861" s="54" t="s">
        <v>3369</v>
      </c>
      <c r="B861" s="54" t="s">
        <v>2945</v>
      </c>
      <c r="C861" s="54" t="s">
        <v>3862</v>
      </c>
      <c r="D861" s="54" t="s">
        <v>2867</v>
      </c>
      <c r="E861" s="54" t="s">
        <v>2164</v>
      </c>
      <c r="F861" s="54" t="s">
        <v>3690</v>
      </c>
      <c r="G861" s="54">
        <v>2311020000</v>
      </c>
      <c r="H861" s="54" t="s">
        <v>3697</v>
      </c>
      <c r="I861" s="54" t="s">
        <v>3698</v>
      </c>
      <c r="J861">
        <f>VLOOKUP(A861,'County Acres Disturbed'!$A$2:$E$3146,5,FALSE)</f>
        <v>394.61618289746974</v>
      </c>
      <c r="K861" s="55" t="s">
        <v>5571</v>
      </c>
      <c r="L861">
        <f>IF(H861="PM10-PRI",VLOOKUP(A861,'County Emission Factors'!A$2:E$3145,5,FALSE),IF(H861="PM10-FIL",VLOOKUP(A861,'County Emission Factors'!A$2:E$3145,5,FALSE),VLOOKUP(A861,'County Emission Factors'!A$2:F$3145,6,FALSE)))</f>
        <v>3.1606805293005663E-2</v>
      </c>
      <c r="M861" s="56" t="s">
        <v>5572</v>
      </c>
      <c r="N861" t="s">
        <v>5571</v>
      </c>
      <c r="O861">
        <f t="shared" si="18"/>
        <v>12.472556858309437</v>
      </c>
      <c r="P861" t="s">
        <v>5572</v>
      </c>
    </row>
    <row r="862" spans="1:16">
      <c r="A862" s="54" t="s">
        <v>3370</v>
      </c>
      <c r="B862" s="54" t="s">
        <v>2945</v>
      </c>
      <c r="C862" s="54" t="s">
        <v>3862</v>
      </c>
      <c r="D862" s="54" t="s">
        <v>2868</v>
      </c>
      <c r="E862" s="54" t="s">
        <v>3891</v>
      </c>
      <c r="F862" s="54" t="s">
        <v>3690</v>
      </c>
      <c r="G862" s="54">
        <v>2311020000</v>
      </c>
      <c r="H862" s="54" t="s">
        <v>3691</v>
      </c>
      <c r="I862" s="54" t="s">
        <v>3692</v>
      </c>
      <c r="J862">
        <f>VLOOKUP(A862,'County Acres Disturbed'!$A$2:$E$3146,5,FALSE)</f>
        <v>50058.378187820374</v>
      </c>
      <c r="K862" s="55" t="s">
        <v>5571</v>
      </c>
      <c r="L862">
        <f>IF(H862="PM10-PRI",VLOOKUP(A862,'County Emission Factors'!A$2:E$3145,5,FALSE),IF(H862="PM10-FIL",VLOOKUP(A862,'County Emission Factors'!A$2:E$3145,5,FALSE),VLOOKUP(A862,'County Emission Factors'!A$2:F$3145,6,FALSE)))</f>
        <v>0.31606805293005674</v>
      </c>
      <c r="M862" s="56" t="s">
        <v>5572</v>
      </c>
      <c r="N862" t="s">
        <v>5571</v>
      </c>
      <c r="O862">
        <f t="shared" si="18"/>
        <v>15821.854126660808</v>
      </c>
      <c r="P862" t="s">
        <v>5572</v>
      </c>
    </row>
    <row r="863" spans="1:16">
      <c r="A863" s="54" t="s">
        <v>3370</v>
      </c>
      <c r="B863" s="54" t="s">
        <v>2945</v>
      </c>
      <c r="C863" s="54" t="s">
        <v>3862</v>
      </c>
      <c r="D863" s="54" t="s">
        <v>2868</v>
      </c>
      <c r="E863" s="54" t="s">
        <v>3891</v>
      </c>
      <c r="F863" s="54" t="s">
        <v>3690</v>
      </c>
      <c r="G863" s="54">
        <v>2311020000</v>
      </c>
      <c r="H863" s="54" t="s">
        <v>3693</v>
      </c>
      <c r="I863" s="54" t="s">
        <v>3694</v>
      </c>
      <c r="J863">
        <f>VLOOKUP(A863,'County Acres Disturbed'!$A$2:$E$3146,5,FALSE)</f>
        <v>50058.378187820374</v>
      </c>
      <c r="K863" s="55" t="s">
        <v>5571</v>
      </c>
      <c r="L863">
        <f>IF(H863="PM10-PRI",VLOOKUP(A863,'County Emission Factors'!A$2:E$3145,5,FALSE),IF(H863="PM10-FIL",VLOOKUP(A863,'County Emission Factors'!A$2:E$3145,5,FALSE),VLOOKUP(A863,'County Emission Factors'!A$2:F$3145,6,FALSE)))</f>
        <v>3.1606805293005677E-2</v>
      </c>
      <c r="M863" s="56" t="s">
        <v>5572</v>
      </c>
      <c r="N863" t="s">
        <v>5571</v>
      </c>
      <c r="O863">
        <f t="shared" ref="O863:O926" si="19">L863*J863</f>
        <v>1582.185412666081</v>
      </c>
      <c r="P863" t="s">
        <v>5572</v>
      </c>
    </row>
    <row r="864" spans="1:16">
      <c r="A864" s="54" t="s">
        <v>3370</v>
      </c>
      <c r="B864" s="54" t="s">
        <v>2945</v>
      </c>
      <c r="C864" s="54" t="s">
        <v>3862</v>
      </c>
      <c r="D864" s="54" t="s">
        <v>2868</v>
      </c>
      <c r="E864" s="54" t="s">
        <v>3891</v>
      </c>
      <c r="F864" s="54" t="s">
        <v>3690</v>
      </c>
      <c r="G864" s="54">
        <v>2311020000</v>
      </c>
      <c r="H864" s="54" t="s">
        <v>3695</v>
      </c>
      <c r="I864" s="54" t="s">
        <v>3696</v>
      </c>
      <c r="J864">
        <f>VLOOKUP(A864,'County Acres Disturbed'!$A$2:$E$3146,5,FALSE)</f>
        <v>50058.378187820374</v>
      </c>
      <c r="K864" s="55" t="s">
        <v>5571</v>
      </c>
      <c r="L864">
        <f>IF(H864="PM10-PRI",VLOOKUP(A864,'County Emission Factors'!A$2:E$3145,5,FALSE),IF(H864="PM10-FIL",VLOOKUP(A864,'County Emission Factors'!A$2:E$3145,5,FALSE),VLOOKUP(A864,'County Emission Factors'!A$2:F$3145,6,FALSE)))</f>
        <v>0.31606805293005674</v>
      </c>
      <c r="M864" s="56" t="s">
        <v>5572</v>
      </c>
      <c r="N864" t="s">
        <v>5571</v>
      </c>
      <c r="O864">
        <f t="shared" si="19"/>
        <v>15821.854126660808</v>
      </c>
      <c r="P864" t="s">
        <v>5572</v>
      </c>
    </row>
    <row r="865" spans="1:16">
      <c r="A865" s="54" t="s">
        <v>3370</v>
      </c>
      <c r="B865" s="54" t="s">
        <v>2945</v>
      </c>
      <c r="C865" s="54" t="s">
        <v>3862</v>
      </c>
      <c r="D865" s="54" t="s">
        <v>2868</v>
      </c>
      <c r="E865" s="54" t="s">
        <v>3891</v>
      </c>
      <c r="F865" s="54" t="s">
        <v>3690</v>
      </c>
      <c r="G865" s="54">
        <v>2311020000</v>
      </c>
      <c r="H865" s="54" t="s">
        <v>3697</v>
      </c>
      <c r="I865" s="54" t="s">
        <v>3698</v>
      </c>
      <c r="J865">
        <f>VLOOKUP(A865,'County Acres Disturbed'!$A$2:$E$3146,5,FALSE)</f>
        <v>50058.378187820374</v>
      </c>
      <c r="K865" s="55" t="s">
        <v>5571</v>
      </c>
      <c r="L865">
        <f>IF(H865="PM10-PRI",VLOOKUP(A865,'County Emission Factors'!A$2:E$3145,5,FALSE),IF(H865="PM10-FIL",VLOOKUP(A865,'County Emission Factors'!A$2:E$3145,5,FALSE),VLOOKUP(A865,'County Emission Factors'!A$2:F$3145,6,FALSE)))</f>
        <v>3.1606805293005677E-2</v>
      </c>
      <c r="M865" s="56" t="s">
        <v>5572</v>
      </c>
      <c r="N865" t="s">
        <v>5571</v>
      </c>
      <c r="O865">
        <f t="shared" si="19"/>
        <v>1582.185412666081</v>
      </c>
      <c r="P865" t="s">
        <v>5572</v>
      </c>
    </row>
    <row r="866" spans="1:16">
      <c r="A866" s="54" t="s">
        <v>3371</v>
      </c>
      <c r="B866" s="54" t="s">
        <v>2945</v>
      </c>
      <c r="C866" s="54" t="s">
        <v>3862</v>
      </c>
      <c r="D866" s="54" t="s">
        <v>2869</v>
      </c>
      <c r="E866" s="54" t="s">
        <v>3892</v>
      </c>
      <c r="F866" s="54" t="s">
        <v>3690</v>
      </c>
      <c r="G866" s="54">
        <v>2311020000</v>
      </c>
      <c r="H866" s="54" t="s">
        <v>3691</v>
      </c>
      <c r="I866" s="54" t="s">
        <v>3692</v>
      </c>
      <c r="J866">
        <f>VLOOKUP(A866,'County Acres Disturbed'!$A$2:$E$3146,5,FALSE)</f>
        <v>5124.7488285618074</v>
      </c>
      <c r="K866" s="55" t="s">
        <v>5571</v>
      </c>
      <c r="L866">
        <f>IF(H866="PM10-PRI",VLOOKUP(A866,'County Emission Factors'!A$2:E$3145,5,FALSE),IF(H866="PM10-FIL",VLOOKUP(A866,'County Emission Factors'!A$2:E$3145,5,FALSE),VLOOKUP(A866,'County Emission Factors'!A$2:F$3145,6,FALSE)))</f>
        <v>0.31606805293005674</v>
      </c>
      <c r="M866" s="56" t="s">
        <v>5572</v>
      </c>
      <c r="N866" t="s">
        <v>5571</v>
      </c>
      <c r="O866">
        <f t="shared" si="19"/>
        <v>1619.7693839991196</v>
      </c>
      <c r="P866" t="s">
        <v>5572</v>
      </c>
    </row>
    <row r="867" spans="1:16">
      <c r="A867" s="54" t="s">
        <v>3371</v>
      </c>
      <c r="B867" s="54" t="s">
        <v>2945</v>
      </c>
      <c r="C867" s="54" t="s">
        <v>3862</v>
      </c>
      <c r="D867" s="54" t="s">
        <v>2869</v>
      </c>
      <c r="E867" s="54" t="s">
        <v>3892</v>
      </c>
      <c r="F867" s="54" t="s">
        <v>3690</v>
      </c>
      <c r="G867" s="54">
        <v>2311020000</v>
      </c>
      <c r="H867" s="54" t="s">
        <v>3693</v>
      </c>
      <c r="I867" s="54" t="s">
        <v>3694</v>
      </c>
      <c r="J867">
        <f>VLOOKUP(A867,'County Acres Disturbed'!$A$2:$E$3146,5,FALSE)</f>
        <v>5124.7488285618074</v>
      </c>
      <c r="K867" s="55" t="s">
        <v>5571</v>
      </c>
      <c r="L867">
        <f>IF(H867="PM10-PRI",VLOOKUP(A867,'County Emission Factors'!A$2:E$3145,5,FALSE),IF(H867="PM10-FIL",VLOOKUP(A867,'County Emission Factors'!A$2:E$3145,5,FALSE),VLOOKUP(A867,'County Emission Factors'!A$2:F$3145,6,FALSE)))</f>
        <v>3.1606805293005677E-2</v>
      </c>
      <c r="M867" s="56" t="s">
        <v>5572</v>
      </c>
      <c r="N867" t="s">
        <v>5571</v>
      </c>
      <c r="O867">
        <f t="shared" si="19"/>
        <v>161.97693839991197</v>
      </c>
      <c r="P867" t="s">
        <v>5572</v>
      </c>
    </row>
    <row r="868" spans="1:16">
      <c r="A868" s="54" t="s">
        <v>3371</v>
      </c>
      <c r="B868" s="54" t="s">
        <v>2945</v>
      </c>
      <c r="C868" s="54" t="s">
        <v>3862</v>
      </c>
      <c r="D868" s="54" t="s">
        <v>2869</v>
      </c>
      <c r="E868" s="54" t="s">
        <v>3892</v>
      </c>
      <c r="F868" s="54" t="s">
        <v>3690</v>
      </c>
      <c r="G868" s="54">
        <v>2311020000</v>
      </c>
      <c r="H868" s="54" t="s">
        <v>3695</v>
      </c>
      <c r="I868" s="54" t="s">
        <v>3696</v>
      </c>
      <c r="J868">
        <f>VLOOKUP(A868,'County Acres Disturbed'!$A$2:$E$3146,5,FALSE)</f>
        <v>5124.7488285618074</v>
      </c>
      <c r="K868" s="55" t="s">
        <v>5571</v>
      </c>
      <c r="L868">
        <f>IF(H868="PM10-PRI",VLOOKUP(A868,'County Emission Factors'!A$2:E$3145,5,FALSE),IF(H868="PM10-FIL",VLOOKUP(A868,'County Emission Factors'!A$2:E$3145,5,FALSE),VLOOKUP(A868,'County Emission Factors'!A$2:F$3145,6,FALSE)))</f>
        <v>0.31606805293005674</v>
      </c>
      <c r="M868" s="56" t="s">
        <v>5572</v>
      </c>
      <c r="N868" t="s">
        <v>5571</v>
      </c>
      <c r="O868">
        <f t="shared" si="19"/>
        <v>1619.7693839991196</v>
      </c>
      <c r="P868" t="s">
        <v>5572</v>
      </c>
    </row>
    <row r="869" spans="1:16">
      <c r="A869" s="54" t="s">
        <v>3371</v>
      </c>
      <c r="B869" s="54" t="s">
        <v>2945</v>
      </c>
      <c r="C869" s="54" t="s">
        <v>3862</v>
      </c>
      <c r="D869" s="54" t="s">
        <v>2869</v>
      </c>
      <c r="E869" s="54" t="s">
        <v>3892</v>
      </c>
      <c r="F869" s="54" t="s">
        <v>3690</v>
      </c>
      <c r="G869" s="54">
        <v>2311020000</v>
      </c>
      <c r="H869" s="54" t="s">
        <v>3697</v>
      </c>
      <c r="I869" s="54" t="s">
        <v>3698</v>
      </c>
      <c r="J869">
        <f>VLOOKUP(A869,'County Acres Disturbed'!$A$2:$E$3146,5,FALSE)</f>
        <v>5124.7488285618074</v>
      </c>
      <c r="K869" s="55" t="s">
        <v>5571</v>
      </c>
      <c r="L869">
        <f>IF(H869="PM10-PRI",VLOOKUP(A869,'County Emission Factors'!A$2:E$3145,5,FALSE),IF(H869="PM10-FIL",VLOOKUP(A869,'County Emission Factors'!A$2:E$3145,5,FALSE),VLOOKUP(A869,'County Emission Factors'!A$2:F$3145,6,FALSE)))</f>
        <v>3.1606805293005677E-2</v>
      </c>
      <c r="M869" s="56" t="s">
        <v>5572</v>
      </c>
      <c r="N869" t="s">
        <v>5571</v>
      </c>
      <c r="O869">
        <f t="shared" si="19"/>
        <v>161.97693839991197</v>
      </c>
      <c r="P869" t="s">
        <v>5572</v>
      </c>
    </row>
    <row r="870" spans="1:16">
      <c r="A870" s="54" t="s">
        <v>3372</v>
      </c>
      <c r="B870" s="54" t="s">
        <v>2945</v>
      </c>
      <c r="C870" s="54" t="s">
        <v>3862</v>
      </c>
      <c r="D870" s="54" t="s">
        <v>2936</v>
      </c>
      <c r="E870" s="54" t="s">
        <v>3893</v>
      </c>
      <c r="F870" s="54" t="s">
        <v>3690</v>
      </c>
      <c r="G870" s="54">
        <v>2311020000</v>
      </c>
      <c r="H870" s="54" t="s">
        <v>3691</v>
      </c>
      <c r="I870" s="54" t="s">
        <v>3692</v>
      </c>
      <c r="J870">
        <f>VLOOKUP(A870,'County Acres Disturbed'!$A$2:$E$3146,5,FALSE)</f>
        <v>39.056883743185473</v>
      </c>
      <c r="K870" s="55" t="s">
        <v>5571</v>
      </c>
      <c r="L870">
        <f>IF(H870="PM10-PRI",VLOOKUP(A870,'County Emission Factors'!A$2:E$3145,5,FALSE),IF(H870="PM10-FIL",VLOOKUP(A870,'County Emission Factors'!A$2:E$3145,5,FALSE),VLOOKUP(A870,'County Emission Factors'!A$2:F$3145,6,FALSE)))</f>
        <v>0.31606805293005663</v>
      </c>
      <c r="M870" s="56" t="s">
        <v>5572</v>
      </c>
      <c r="N870" t="s">
        <v>5571</v>
      </c>
      <c r="O870">
        <f t="shared" si="19"/>
        <v>12.344633198224214</v>
      </c>
      <c r="P870" t="s">
        <v>5572</v>
      </c>
    </row>
    <row r="871" spans="1:16">
      <c r="A871" s="54" t="s">
        <v>3372</v>
      </c>
      <c r="B871" s="54" t="s">
        <v>2945</v>
      </c>
      <c r="C871" s="54" t="s">
        <v>3862</v>
      </c>
      <c r="D871" s="54" t="s">
        <v>2936</v>
      </c>
      <c r="E871" s="54" t="s">
        <v>3893</v>
      </c>
      <c r="F871" s="54" t="s">
        <v>3690</v>
      </c>
      <c r="G871" s="54">
        <v>2311020000</v>
      </c>
      <c r="H871" s="54" t="s">
        <v>3693</v>
      </c>
      <c r="I871" s="54" t="s">
        <v>3694</v>
      </c>
      <c r="J871">
        <f>VLOOKUP(A871,'County Acres Disturbed'!$A$2:$E$3146,5,FALSE)</f>
        <v>39.056883743185473</v>
      </c>
      <c r="K871" s="55" t="s">
        <v>5571</v>
      </c>
      <c r="L871">
        <f>IF(H871="PM10-PRI",VLOOKUP(A871,'County Emission Factors'!A$2:E$3145,5,FALSE),IF(H871="PM10-FIL",VLOOKUP(A871,'County Emission Factors'!A$2:E$3145,5,FALSE),VLOOKUP(A871,'County Emission Factors'!A$2:F$3145,6,FALSE)))</f>
        <v>3.1606805293005663E-2</v>
      </c>
      <c r="M871" s="56" t="s">
        <v>5572</v>
      </c>
      <c r="N871" t="s">
        <v>5571</v>
      </c>
      <c r="O871">
        <f t="shared" si="19"/>
        <v>1.2344633198224215</v>
      </c>
      <c r="P871" t="s">
        <v>5572</v>
      </c>
    </row>
    <row r="872" spans="1:16">
      <c r="A872" s="54" t="s">
        <v>3372</v>
      </c>
      <c r="B872" s="54" t="s">
        <v>2945</v>
      </c>
      <c r="C872" s="54" t="s">
        <v>3862</v>
      </c>
      <c r="D872" s="54" t="s">
        <v>2936</v>
      </c>
      <c r="E872" s="54" t="s">
        <v>3893</v>
      </c>
      <c r="F872" s="54" t="s">
        <v>3690</v>
      </c>
      <c r="G872" s="54">
        <v>2311020000</v>
      </c>
      <c r="H872" s="54" t="s">
        <v>3695</v>
      </c>
      <c r="I872" s="54" t="s">
        <v>3696</v>
      </c>
      <c r="J872">
        <f>VLOOKUP(A872,'County Acres Disturbed'!$A$2:$E$3146,5,FALSE)</f>
        <v>39.056883743185473</v>
      </c>
      <c r="K872" s="55" t="s">
        <v>5571</v>
      </c>
      <c r="L872">
        <f>IF(H872="PM10-PRI",VLOOKUP(A872,'County Emission Factors'!A$2:E$3145,5,FALSE),IF(H872="PM10-FIL",VLOOKUP(A872,'County Emission Factors'!A$2:E$3145,5,FALSE),VLOOKUP(A872,'County Emission Factors'!A$2:F$3145,6,FALSE)))</f>
        <v>0.31606805293005663</v>
      </c>
      <c r="M872" s="56" t="s">
        <v>5572</v>
      </c>
      <c r="N872" t="s">
        <v>5571</v>
      </c>
      <c r="O872">
        <f t="shared" si="19"/>
        <v>12.344633198224214</v>
      </c>
      <c r="P872" t="s">
        <v>5572</v>
      </c>
    </row>
    <row r="873" spans="1:16">
      <c r="A873" s="54" t="s">
        <v>3372</v>
      </c>
      <c r="B873" s="54" t="s">
        <v>2945</v>
      </c>
      <c r="C873" s="54" t="s">
        <v>3862</v>
      </c>
      <c r="D873" s="54" t="s">
        <v>2936</v>
      </c>
      <c r="E873" s="54" t="s">
        <v>3893</v>
      </c>
      <c r="F873" s="54" t="s">
        <v>3690</v>
      </c>
      <c r="G873" s="54">
        <v>2311020000</v>
      </c>
      <c r="H873" s="54" t="s">
        <v>3697</v>
      </c>
      <c r="I873" s="54" t="s">
        <v>3698</v>
      </c>
      <c r="J873">
        <f>VLOOKUP(A873,'County Acres Disturbed'!$A$2:$E$3146,5,FALSE)</f>
        <v>39.056883743185473</v>
      </c>
      <c r="K873" s="55" t="s">
        <v>5571</v>
      </c>
      <c r="L873">
        <f>IF(H873="PM10-PRI",VLOOKUP(A873,'County Emission Factors'!A$2:E$3145,5,FALSE),IF(H873="PM10-FIL",VLOOKUP(A873,'County Emission Factors'!A$2:E$3145,5,FALSE),VLOOKUP(A873,'County Emission Factors'!A$2:F$3145,6,FALSE)))</f>
        <v>3.1606805293005663E-2</v>
      </c>
      <c r="M873" s="56" t="s">
        <v>5572</v>
      </c>
      <c r="N873" t="s">
        <v>5571</v>
      </c>
      <c r="O873">
        <f t="shared" si="19"/>
        <v>1.2344633198224215</v>
      </c>
      <c r="P873" t="s">
        <v>5572</v>
      </c>
    </row>
    <row r="874" spans="1:16">
      <c r="A874" s="54" t="s">
        <v>3373</v>
      </c>
      <c r="B874" s="54" t="s">
        <v>2945</v>
      </c>
      <c r="C874" s="54" t="s">
        <v>3862</v>
      </c>
      <c r="D874" s="54" t="s">
        <v>2870</v>
      </c>
      <c r="E874" s="54" t="s">
        <v>3894</v>
      </c>
      <c r="F874" s="54" t="s">
        <v>3690</v>
      </c>
      <c r="G874" s="54">
        <v>2311020000</v>
      </c>
      <c r="H874" s="54" t="s">
        <v>3691</v>
      </c>
      <c r="I874" s="54" t="s">
        <v>3692</v>
      </c>
      <c r="J874">
        <f>VLOOKUP(A874,'County Acres Disturbed'!$A$2:$E$3146,5,FALSE)</f>
        <v>16005.632378321374</v>
      </c>
      <c r="K874" s="55" t="s">
        <v>5571</v>
      </c>
      <c r="L874">
        <f>IF(H874="PM10-PRI",VLOOKUP(A874,'County Emission Factors'!A$2:E$3145,5,FALSE),IF(H874="PM10-FIL",VLOOKUP(A874,'County Emission Factors'!A$2:E$3145,5,FALSE),VLOOKUP(A874,'County Emission Factors'!A$2:F$3145,6,FALSE)))</f>
        <v>0.38311279143037191</v>
      </c>
      <c r="M874" s="56" t="s">
        <v>5572</v>
      </c>
      <c r="N874" t="s">
        <v>5571</v>
      </c>
      <c r="O874">
        <f t="shared" si="19"/>
        <v>6131.9624990670436</v>
      </c>
      <c r="P874" t="s">
        <v>5572</v>
      </c>
    </row>
    <row r="875" spans="1:16">
      <c r="A875" s="54" t="s">
        <v>3373</v>
      </c>
      <c r="B875" s="54" t="s">
        <v>2945</v>
      </c>
      <c r="C875" s="54" t="s">
        <v>3862</v>
      </c>
      <c r="D875" s="54" t="s">
        <v>2870</v>
      </c>
      <c r="E875" s="54" t="s">
        <v>3894</v>
      </c>
      <c r="F875" s="54" t="s">
        <v>3690</v>
      </c>
      <c r="G875" s="54">
        <v>2311020000</v>
      </c>
      <c r="H875" s="54" t="s">
        <v>3693</v>
      </c>
      <c r="I875" s="54" t="s">
        <v>3694</v>
      </c>
      <c r="J875">
        <f>VLOOKUP(A875,'County Acres Disturbed'!$A$2:$E$3146,5,FALSE)</f>
        <v>16005.632378321374</v>
      </c>
      <c r="K875" s="55" t="s">
        <v>5571</v>
      </c>
      <c r="L875">
        <f>IF(H875="PM10-PRI",VLOOKUP(A875,'County Emission Factors'!A$2:E$3145,5,FALSE),IF(H875="PM10-FIL",VLOOKUP(A875,'County Emission Factors'!A$2:E$3145,5,FALSE),VLOOKUP(A875,'County Emission Factors'!A$2:F$3145,6,FALSE)))</f>
        <v>3.8311279143037197E-2</v>
      </c>
      <c r="M875" s="56" t="s">
        <v>5572</v>
      </c>
      <c r="N875" t="s">
        <v>5571</v>
      </c>
      <c r="O875">
        <f t="shared" si="19"/>
        <v>613.19624990670445</v>
      </c>
      <c r="P875" t="s">
        <v>5572</v>
      </c>
    </row>
    <row r="876" spans="1:16">
      <c r="A876" s="54" t="s">
        <v>3373</v>
      </c>
      <c r="B876" s="54" t="s">
        <v>2945</v>
      </c>
      <c r="C876" s="54" t="s">
        <v>3862</v>
      </c>
      <c r="D876" s="54" t="s">
        <v>2870</v>
      </c>
      <c r="E876" s="54" t="s">
        <v>3894</v>
      </c>
      <c r="F876" s="54" t="s">
        <v>3690</v>
      </c>
      <c r="G876" s="54">
        <v>2311020000</v>
      </c>
      <c r="H876" s="54" t="s">
        <v>3695</v>
      </c>
      <c r="I876" s="54" t="s">
        <v>3696</v>
      </c>
      <c r="J876">
        <f>VLOOKUP(A876,'County Acres Disturbed'!$A$2:$E$3146,5,FALSE)</f>
        <v>16005.632378321374</v>
      </c>
      <c r="K876" s="55" t="s">
        <v>5571</v>
      </c>
      <c r="L876">
        <f>IF(H876="PM10-PRI",VLOOKUP(A876,'County Emission Factors'!A$2:E$3145,5,FALSE),IF(H876="PM10-FIL",VLOOKUP(A876,'County Emission Factors'!A$2:E$3145,5,FALSE),VLOOKUP(A876,'County Emission Factors'!A$2:F$3145,6,FALSE)))</f>
        <v>0.38311279143037191</v>
      </c>
      <c r="M876" s="56" t="s">
        <v>5572</v>
      </c>
      <c r="N876" t="s">
        <v>5571</v>
      </c>
      <c r="O876">
        <f t="shared" si="19"/>
        <v>6131.9624990670436</v>
      </c>
      <c r="P876" t="s">
        <v>5572</v>
      </c>
    </row>
    <row r="877" spans="1:16">
      <c r="A877" s="54" t="s">
        <v>3373</v>
      </c>
      <c r="B877" s="54" t="s">
        <v>2945</v>
      </c>
      <c r="C877" s="54" t="s">
        <v>3862</v>
      </c>
      <c r="D877" s="54" t="s">
        <v>2870</v>
      </c>
      <c r="E877" s="54" t="s">
        <v>3894</v>
      </c>
      <c r="F877" s="54" t="s">
        <v>3690</v>
      </c>
      <c r="G877" s="54">
        <v>2311020000</v>
      </c>
      <c r="H877" s="54" t="s">
        <v>3697</v>
      </c>
      <c r="I877" s="54" t="s">
        <v>3698</v>
      </c>
      <c r="J877">
        <f>VLOOKUP(A877,'County Acres Disturbed'!$A$2:$E$3146,5,FALSE)</f>
        <v>16005.632378321374</v>
      </c>
      <c r="K877" s="55" t="s">
        <v>5571</v>
      </c>
      <c r="L877">
        <f>IF(H877="PM10-PRI",VLOOKUP(A877,'County Emission Factors'!A$2:E$3145,5,FALSE),IF(H877="PM10-FIL",VLOOKUP(A877,'County Emission Factors'!A$2:E$3145,5,FALSE),VLOOKUP(A877,'County Emission Factors'!A$2:F$3145,6,FALSE)))</f>
        <v>3.8311279143037197E-2</v>
      </c>
      <c r="M877" s="56" t="s">
        <v>5572</v>
      </c>
      <c r="N877" t="s">
        <v>5571</v>
      </c>
      <c r="O877">
        <f t="shared" si="19"/>
        <v>613.19624990670445</v>
      </c>
      <c r="P877" t="s">
        <v>5572</v>
      </c>
    </row>
    <row r="878" spans="1:16">
      <c r="A878" s="54" t="s">
        <v>3374</v>
      </c>
      <c r="B878" s="54" t="s">
        <v>2945</v>
      </c>
      <c r="C878" s="54" t="s">
        <v>3862</v>
      </c>
      <c r="D878" s="54" t="s">
        <v>2871</v>
      </c>
      <c r="E878" s="54" t="s">
        <v>3895</v>
      </c>
      <c r="F878" s="54" t="s">
        <v>3690</v>
      </c>
      <c r="G878" s="54">
        <v>2311020000</v>
      </c>
      <c r="H878" s="54" t="s">
        <v>3691</v>
      </c>
      <c r="I878" s="54" t="s">
        <v>3692</v>
      </c>
      <c r="J878">
        <f>VLOOKUP(A878,'County Acres Disturbed'!$A$2:$E$3146,5,FALSE)</f>
        <v>16710.679958431523</v>
      </c>
      <c r="K878" s="55" t="s">
        <v>5571</v>
      </c>
      <c r="L878">
        <f>IF(H878="PM10-PRI",VLOOKUP(A878,'County Emission Factors'!A$2:E$3145,5,FALSE),IF(H878="PM10-FIL",VLOOKUP(A878,'County Emission Factors'!A$2:E$3145,5,FALSE),VLOOKUP(A878,'County Emission Factors'!A$2:F$3145,6,FALSE)))</f>
        <v>0.38311279143037158</v>
      </c>
      <c r="M878" s="56" t="s">
        <v>5572</v>
      </c>
      <c r="N878" t="s">
        <v>5571</v>
      </c>
      <c r="O878">
        <f t="shared" si="19"/>
        <v>6402.0752455742668</v>
      </c>
      <c r="P878" t="s">
        <v>5572</v>
      </c>
    </row>
    <row r="879" spans="1:16">
      <c r="A879" s="54" t="s">
        <v>3374</v>
      </c>
      <c r="B879" s="54" t="s">
        <v>2945</v>
      </c>
      <c r="C879" s="54" t="s">
        <v>3862</v>
      </c>
      <c r="D879" s="54" t="s">
        <v>2871</v>
      </c>
      <c r="E879" s="54" t="s">
        <v>3895</v>
      </c>
      <c r="F879" s="54" t="s">
        <v>3690</v>
      </c>
      <c r="G879" s="54">
        <v>2311020000</v>
      </c>
      <c r="H879" s="54" t="s">
        <v>3693</v>
      </c>
      <c r="I879" s="54" t="s">
        <v>3694</v>
      </c>
      <c r="J879">
        <f>VLOOKUP(A879,'County Acres Disturbed'!$A$2:$E$3146,5,FALSE)</f>
        <v>16710.679958431523</v>
      </c>
      <c r="K879" s="55" t="s">
        <v>5571</v>
      </c>
      <c r="L879">
        <f>IF(H879="PM10-PRI",VLOOKUP(A879,'County Emission Factors'!A$2:E$3145,5,FALSE),IF(H879="PM10-FIL",VLOOKUP(A879,'County Emission Factors'!A$2:E$3145,5,FALSE),VLOOKUP(A879,'County Emission Factors'!A$2:F$3145,6,FALSE)))</f>
        <v>3.8311279143037162E-2</v>
      </c>
      <c r="M879" s="56" t="s">
        <v>5572</v>
      </c>
      <c r="N879" t="s">
        <v>5571</v>
      </c>
      <c r="O879">
        <f t="shared" si="19"/>
        <v>640.20752455742672</v>
      </c>
      <c r="P879" t="s">
        <v>5572</v>
      </c>
    </row>
    <row r="880" spans="1:16">
      <c r="A880" s="54" t="s">
        <v>3374</v>
      </c>
      <c r="B880" s="54" t="s">
        <v>2945</v>
      </c>
      <c r="C880" s="54" t="s">
        <v>3862</v>
      </c>
      <c r="D880" s="54" t="s">
        <v>2871</v>
      </c>
      <c r="E880" s="54" t="s">
        <v>3895</v>
      </c>
      <c r="F880" s="54" t="s">
        <v>3690</v>
      </c>
      <c r="G880" s="54">
        <v>2311020000</v>
      </c>
      <c r="H880" s="54" t="s">
        <v>3695</v>
      </c>
      <c r="I880" s="54" t="s">
        <v>3696</v>
      </c>
      <c r="J880">
        <f>VLOOKUP(A880,'County Acres Disturbed'!$A$2:$E$3146,5,FALSE)</f>
        <v>16710.679958431523</v>
      </c>
      <c r="K880" s="55" t="s">
        <v>5571</v>
      </c>
      <c r="L880">
        <f>IF(H880="PM10-PRI",VLOOKUP(A880,'County Emission Factors'!A$2:E$3145,5,FALSE),IF(H880="PM10-FIL",VLOOKUP(A880,'County Emission Factors'!A$2:E$3145,5,FALSE),VLOOKUP(A880,'County Emission Factors'!A$2:F$3145,6,FALSE)))</f>
        <v>0.38311279143037158</v>
      </c>
      <c r="M880" s="56" t="s">
        <v>5572</v>
      </c>
      <c r="N880" t="s">
        <v>5571</v>
      </c>
      <c r="O880">
        <f t="shared" si="19"/>
        <v>6402.0752455742668</v>
      </c>
      <c r="P880" t="s">
        <v>5572</v>
      </c>
    </row>
    <row r="881" spans="1:16">
      <c r="A881" s="54" t="s">
        <v>3374</v>
      </c>
      <c r="B881" s="54" t="s">
        <v>2945</v>
      </c>
      <c r="C881" s="54" t="s">
        <v>3862</v>
      </c>
      <c r="D881" s="54" t="s">
        <v>2871</v>
      </c>
      <c r="E881" s="54" t="s">
        <v>3895</v>
      </c>
      <c r="F881" s="54" t="s">
        <v>3690</v>
      </c>
      <c r="G881" s="54">
        <v>2311020000</v>
      </c>
      <c r="H881" s="54" t="s">
        <v>3697</v>
      </c>
      <c r="I881" s="54" t="s">
        <v>3698</v>
      </c>
      <c r="J881">
        <f>VLOOKUP(A881,'County Acres Disturbed'!$A$2:$E$3146,5,FALSE)</f>
        <v>16710.679958431523</v>
      </c>
      <c r="K881" s="55" t="s">
        <v>5571</v>
      </c>
      <c r="L881">
        <f>IF(H881="PM10-PRI",VLOOKUP(A881,'County Emission Factors'!A$2:E$3145,5,FALSE),IF(H881="PM10-FIL",VLOOKUP(A881,'County Emission Factors'!A$2:E$3145,5,FALSE),VLOOKUP(A881,'County Emission Factors'!A$2:F$3145,6,FALSE)))</f>
        <v>3.8311279143037162E-2</v>
      </c>
      <c r="M881" s="56" t="s">
        <v>5572</v>
      </c>
      <c r="N881" t="s">
        <v>5571</v>
      </c>
      <c r="O881">
        <f t="shared" si="19"/>
        <v>640.20752455742672</v>
      </c>
      <c r="P881" t="s">
        <v>5572</v>
      </c>
    </row>
    <row r="882" spans="1:16">
      <c r="A882" s="54" t="s">
        <v>3375</v>
      </c>
      <c r="B882" s="54" t="s">
        <v>2945</v>
      </c>
      <c r="C882" s="54" t="s">
        <v>3862</v>
      </c>
      <c r="D882" s="54" t="s">
        <v>2872</v>
      </c>
      <c r="E882" s="54" t="s">
        <v>3896</v>
      </c>
      <c r="F882" s="54" t="s">
        <v>3690</v>
      </c>
      <c r="G882" s="54">
        <v>2311020000</v>
      </c>
      <c r="H882" s="54" t="s">
        <v>3691</v>
      </c>
      <c r="I882" s="54" t="s">
        <v>3692</v>
      </c>
      <c r="J882">
        <f>VLOOKUP(A882,'County Acres Disturbed'!$A$2:$E$3146,5,FALSE)</f>
        <v>234.34130245911288</v>
      </c>
      <c r="K882" s="55" t="s">
        <v>5571</v>
      </c>
      <c r="L882">
        <f>IF(H882="PM10-PRI",VLOOKUP(A882,'County Emission Factors'!A$2:E$3145,5,FALSE),IF(H882="PM10-FIL",VLOOKUP(A882,'County Emission Factors'!A$2:E$3145,5,FALSE),VLOOKUP(A882,'County Emission Factors'!A$2:F$3145,6,FALSE)))</f>
        <v>0.38311279143037186</v>
      </c>
      <c r="M882" s="56" t="s">
        <v>5572</v>
      </c>
      <c r="N882" t="s">
        <v>5571</v>
      </c>
      <c r="O882">
        <f t="shared" si="19"/>
        <v>89.779150532539802</v>
      </c>
      <c r="P882" t="s">
        <v>5572</v>
      </c>
    </row>
    <row r="883" spans="1:16">
      <c r="A883" s="54" t="s">
        <v>3375</v>
      </c>
      <c r="B883" s="54" t="s">
        <v>2945</v>
      </c>
      <c r="C883" s="54" t="s">
        <v>3862</v>
      </c>
      <c r="D883" s="54" t="s">
        <v>2872</v>
      </c>
      <c r="E883" s="54" t="s">
        <v>3896</v>
      </c>
      <c r="F883" s="54" t="s">
        <v>3690</v>
      </c>
      <c r="G883" s="54">
        <v>2311020000</v>
      </c>
      <c r="H883" s="54" t="s">
        <v>3693</v>
      </c>
      <c r="I883" s="54" t="s">
        <v>3694</v>
      </c>
      <c r="J883">
        <f>VLOOKUP(A883,'County Acres Disturbed'!$A$2:$E$3146,5,FALSE)</f>
        <v>234.34130245911288</v>
      </c>
      <c r="K883" s="55" t="s">
        <v>5571</v>
      </c>
      <c r="L883">
        <f>IF(H883="PM10-PRI",VLOOKUP(A883,'County Emission Factors'!A$2:E$3145,5,FALSE),IF(H883="PM10-FIL",VLOOKUP(A883,'County Emission Factors'!A$2:E$3145,5,FALSE),VLOOKUP(A883,'County Emission Factors'!A$2:F$3145,6,FALSE)))</f>
        <v>3.831127914303719E-2</v>
      </c>
      <c r="M883" s="56" t="s">
        <v>5572</v>
      </c>
      <c r="N883" t="s">
        <v>5571</v>
      </c>
      <c r="O883">
        <f t="shared" si="19"/>
        <v>8.9779150532539802</v>
      </c>
      <c r="P883" t="s">
        <v>5572</v>
      </c>
    </row>
    <row r="884" spans="1:16">
      <c r="A884" s="54" t="s">
        <v>3375</v>
      </c>
      <c r="B884" s="54" t="s">
        <v>2945</v>
      </c>
      <c r="C884" s="54" t="s">
        <v>3862</v>
      </c>
      <c r="D884" s="54" t="s">
        <v>2872</v>
      </c>
      <c r="E884" s="54" t="s">
        <v>3896</v>
      </c>
      <c r="F884" s="54" t="s">
        <v>3690</v>
      </c>
      <c r="G884" s="54">
        <v>2311020000</v>
      </c>
      <c r="H884" s="54" t="s">
        <v>3695</v>
      </c>
      <c r="I884" s="54" t="s">
        <v>3696</v>
      </c>
      <c r="J884">
        <f>VLOOKUP(A884,'County Acres Disturbed'!$A$2:$E$3146,5,FALSE)</f>
        <v>234.34130245911288</v>
      </c>
      <c r="K884" s="55" t="s">
        <v>5571</v>
      </c>
      <c r="L884">
        <f>IF(H884="PM10-PRI",VLOOKUP(A884,'County Emission Factors'!A$2:E$3145,5,FALSE),IF(H884="PM10-FIL",VLOOKUP(A884,'County Emission Factors'!A$2:E$3145,5,FALSE),VLOOKUP(A884,'County Emission Factors'!A$2:F$3145,6,FALSE)))</f>
        <v>0.38311279143037186</v>
      </c>
      <c r="M884" s="56" t="s">
        <v>5572</v>
      </c>
      <c r="N884" t="s">
        <v>5571</v>
      </c>
      <c r="O884">
        <f t="shared" si="19"/>
        <v>89.779150532539802</v>
      </c>
      <c r="P884" t="s">
        <v>5572</v>
      </c>
    </row>
    <row r="885" spans="1:16">
      <c r="A885" s="54" t="s">
        <v>3375</v>
      </c>
      <c r="B885" s="54" t="s">
        <v>2945</v>
      </c>
      <c r="C885" s="54" t="s">
        <v>3862</v>
      </c>
      <c r="D885" s="54" t="s">
        <v>2872</v>
      </c>
      <c r="E885" s="54" t="s">
        <v>3896</v>
      </c>
      <c r="F885" s="54" t="s">
        <v>3690</v>
      </c>
      <c r="G885" s="54">
        <v>2311020000</v>
      </c>
      <c r="H885" s="54" t="s">
        <v>3697</v>
      </c>
      <c r="I885" s="54" t="s">
        <v>3698</v>
      </c>
      <c r="J885">
        <f>VLOOKUP(A885,'County Acres Disturbed'!$A$2:$E$3146,5,FALSE)</f>
        <v>234.34130245911288</v>
      </c>
      <c r="K885" s="55" t="s">
        <v>5571</v>
      </c>
      <c r="L885">
        <f>IF(H885="PM10-PRI",VLOOKUP(A885,'County Emission Factors'!A$2:E$3145,5,FALSE),IF(H885="PM10-FIL",VLOOKUP(A885,'County Emission Factors'!A$2:E$3145,5,FALSE),VLOOKUP(A885,'County Emission Factors'!A$2:F$3145,6,FALSE)))</f>
        <v>3.831127914303719E-2</v>
      </c>
      <c r="M885" s="56" t="s">
        <v>5572</v>
      </c>
      <c r="N885" t="s">
        <v>5571</v>
      </c>
      <c r="O885">
        <f t="shared" si="19"/>
        <v>8.9779150532539802</v>
      </c>
      <c r="P885" t="s">
        <v>5572</v>
      </c>
    </row>
    <row r="886" spans="1:16">
      <c r="A886" s="54" t="s">
        <v>3376</v>
      </c>
      <c r="B886" s="54" t="s">
        <v>2945</v>
      </c>
      <c r="C886" s="54" t="s">
        <v>3862</v>
      </c>
      <c r="D886" s="54" t="s">
        <v>2873</v>
      </c>
      <c r="E886" s="54" t="s">
        <v>3897</v>
      </c>
      <c r="F886" s="54" t="s">
        <v>3690</v>
      </c>
      <c r="G886" s="54">
        <v>2311020000</v>
      </c>
      <c r="H886" s="54" t="s">
        <v>3691</v>
      </c>
      <c r="I886" s="54" t="s">
        <v>3692</v>
      </c>
      <c r="J886">
        <f>VLOOKUP(A886,'County Acres Disturbed'!$A$2:$E$3146,5,FALSE)</f>
        <v>13848.397245148544</v>
      </c>
      <c r="K886" s="55" t="s">
        <v>5571</v>
      </c>
      <c r="L886">
        <f>IF(H886="PM10-PRI",VLOOKUP(A886,'County Emission Factors'!A$2:E$3145,5,FALSE),IF(H886="PM10-FIL",VLOOKUP(A886,'County Emission Factors'!A$2:E$3145,5,FALSE),VLOOKUP(A886,'County Emission Factors'!A$2:F$3145,6,FALSE)))</f>
        <v>0.38311279143037186</v>
      </c>
      <c r="M886" s="56" t="s">
        <v>5572</v>
      </c>
      <c r="N886" t="s">
        <v>5571</v>
      </c>
      <c r="O886">
        <f t="shared" si="19"/>
        <v>5305.4981254255308</v>
      </c>
      <c r="P886" t="s">
        <v>5572</v>
      </c>
    </row>
    <row r="887" spans="1:16">
      <c r="A887" s="54" t="s">
        <v>3376</v>
      </c>
      <c r="B887" s="54" t="s">
        <v>2945</v>
      </c>
      <c r="C887" s="54" t="s">
        <v>3862</v>
      </c>
      <c r="D887" s="54" t="s">
        <v>2873</v>
      </c>
      <c r="E887" s="54" t="s">
        <v>3897</v>
      </c>
      <c r="F887" s="54" t="s">
        <v>3690</v>
      </c>
      <c r="G887" s="54">
        <v>2311020000</v>
      </c>
      <c r="H887" s="54" t="s">
        <v>3693</v>
      </c>
      <c r="I887" s="54" t="s">
        <v>3694</v>
      </c>
      <c r="J887">
        <f>VLOOKUP(A887,'County Acres Disturbed'!$A$2:$E$3146,5,FALSE)</f>
        <v>13848.397245148544</v>
      </c>
      <c r="K887" s="55" t="s">
        <v>5571</v>
      </c>
      <c r="L887">
        <f>IF(H887="PM10-PRI",VLOOKUP(A887,'County Emission Factors'!A$2:E$3145,5,FALSE),IF(H887="PM10-FIL",VLOOKUP(A887,'County Emission Factors'!A$2:E$3145,5,FALSE),VLOOKUP(A887,'County Emission Factors'!A$2:F$3145,6,FALSE)))</f>
        <v>3.831127914303719E-2</v>
      </c>
      <c r="M887" s="56" t="s">
        <v>5572</v>
      </c>
      <c r="N887" t="s">
        <v>5571</v>
      </c>
      <c r="O887">
        <f t="shared" si="19"/>
        <v>530.54981254255313</v>
      </c>
      <c r="P887" t="s">
        <v>5572</v>
      </c>
    </row>
    <row r="888" spans="1:16">
      <c r="A888" s="54" t="s">
        <v>3376</v>
      </c>
      <c r="B888" s="54" t="s">
        <v>2945</v>
      </c>
      <c r="C888" s="54" t="s">
        <v>3862</v>
      </c>
      <c r="D888" s="54" t="s">
        <v>2873</v>
      </c>
      <c r="E888" s="54" t="s">
        <v>3897</v>
      </c>
      <c r="F888" s="54" t="s">
        <v>3690</v>
      </c>
      <c r="G888" s="54">
        <v>2311020000</v>
      </c>
      <c r="H888" s="54" t="s">
        <v>3695</v>
      </c>
      <c r="I888" s="54" t="s">
        <v>3696</v>
      </c>
      <c r="J888">
        <f>VLOOKUP(A888,'County Acres Disturbed'!$A$2:$E$3146,5,FALSE)</f>
        <v>13848.397245148544</v>
      </c>
      <c r="K888" s="55" t="s">
        <v>5571</v>
      </c>
      <c r="L888">
        <f>IF(H888="PM10-PRI",VLOOKUP(A888,'County Emission Factors'!A$2:E$3145,5,FALSE),IF(H888="PM10-FIL",VLOOKUP(A888,'County Emission Factors'!A$2:E$3145,5,FALSE),VLOOKUP(A888,'County Emission Factors'!A$2:F$3145,6,FALSE)))</f>
        <v>0.38311279143037186</v>
      </c>
      <c r="M888" s="56" t="s">
        <v>5572</v>
      </c>
      <c r="N888" t="s">
        <v>5571</v>
      </c>
      <c r="O888">
        <f t="shared" si="19"/>
        <v>5305.4981254255308</v>
      </c>
      <c r="P888" t="s">
        <v>5572</v>
      </c>
    </row>
    <row r="889" spans="1:16">
      <c r="A889" s="54" t="s">
        <v>3376</v>
      </c>
      <c r="B889" s="54" t="s">
        <v>2945</v>
      </c>
      <c r="C889" s="54" t="s">
        <v>3862</v>
      </c>
      <c r="D889" s="54" t="s">
        <v>2873</v>
      </c>
      <c r="E889" s="54" t="s">
        <v>3897</v>
      </c>
      <c r="F889" s="54" t="s">
        <v>3690</v>
      </c>
      <c r="G889" s="54">
        <v>2311020000</v>
      </c>
      <c r="H889" s="54" t="s">
        <v>3697</v>
      </c>
      <c r="I889" s="54" t="s">
        <v>3698</v>
      </c>
      <c r="J889">
        <f>VLOOKUP(A889,'County Acres Disturbed'!$A$2:$E$3146,5,FALSE)</f>
        <v>13848.397245148544</v>
      </c>
      <c r="K889" s="55" t="s">
        <v>5571</v>
      </c>
      <c r="L889">
        <f>IF(H889="PM10-PRI",VLOOKUP(A889,'County Emission Factors'!A$2:E$3145,5,FALSE),IF(H889="PM10-FIL",VLOOKUP(A889,'County Emission Factors'!A$2:E$3145,5,FALSE),VLOOKUP(A889,'County Emission Factors'!A$2:F$3145,6,FALSE)))</f>
        <v>3.831127914303719E-2</v>
      </c>
      <c r="M889" s="56" t="s">
        <v>5572</v>
      </c>
      <c r="N889" t="s">
        <v>5571</v>
      </c>
      <c r="O889">
        <f t="shared" si="19"/>
        <v>530.54981254255313</v>
      </c>
      <c r="P889" t="s">
        <v>5572</v>
      </c>
    </row>
    <row r="890" spans="1:16">
      <c r="A890" s="54" t="s">
        <v>3377</v>
      </c>
      <c r="B890" s="54" t="s">
        <v>2945</v>
      </c>
      <c r="C890" s="54" t="s">
        <v>3862</v>
      </c>
      <c r="D890" s="54" t="s">
        <v>2874</v>
      </c>
      <c r="E890" s="54" t="s">
        <v>3898</v>
      </c>
      <c r="F890" s="54" t="s">
        <v>3690</v>
      </c>
      <c r="G890" s="54">
        <v>2311020000</v>
      </c>
      <c r="H890" s="54" t="s">
        <v>3691</v>
      </c>
      <c r="I890" s="54" t="s">
        <v>3692</v>
      </c>
      <c r="J890">
        <f>VLOOKUP(A890,'County Acres Disturbed'!$A$2:$E$3146,5,FALSE)</f>
        <v>40708.605427702991</v>
      </c>
      <c r="K890" s="55" t="s">
        <v>5571</v>
      </c>
      <c r="L890">
        <f>IF(H890="PM10-PRI",VLOOKUP(A890,'County Emission Factors'!A$2:E$3145,5,FALSE),IF(H890="PM10-FIL",VLOOKUP(A890,'County Emission Factors'!A$2:E$3145,5,FALSE),VLOOKUP(A890,'County Emission Factors'!A$2:F$3145,6,FALSE)))</f>
        <v>0.31606805293005674</v>
      </c>
      <c r="M890" s="56" t="s">
        <v>5572</v>
      </c>
      <c r="N890" t="s">
        <v>5571</v>
      </c>
      <c r="O890">
        <f t="shared" si="19"/>
        <v>12866.689655032023</v>
      </c>
      <c r="P890" t="s">
        <v>5572</v>
      </c>
    </row>
    <row r="891" spans="1:16">
      <c r="A891" s="54" t="s">
        <v>3377</v>
      </c>
      <c r="B891" s="54" t="s">
        <v>2945</v>
      </c>
      <c r="C891" s="54" t="s">
        <v>3862</v>
      </c>
      <c r="D891" s="54" t="s">
        <v>2874</v>
      </c>
      <c r="E891" s="54" t="s">
        <v>3898</v>
      </c>
      <c r="F891" s="54" t="s">
        <v>3690</v>
      </c>
      <c r="G891" s="54">
        <v>2311020000</v>
      </c>
      <c r="H891" s="54" t="s">
        <v>3693</v>
      </c>
      <c r="I891" s="54" t="s">
        <v>3694</v>
      </c>
      <c r="J891">
        <f>VLOOKUP(A891,'County Acres Disturbed'!$A$2:$E$3146,5,FALSE)</f>
        <v>40708.605427702991</v>
      </c>
      <c r="K891" s="55" t="s">
        <v>5571</v>
      </c>
      <c r="L891">
        <f>IF(H891="PM10-PRI",VLOOKUP(A891,'County Emission Factors'!A$2:E$3145,5,FALSE),IF(H891="PM10-FIL",VLOOKUP(A891,'County Emission Factors'!A$2:E$3145,5,FALSE),VLOOKUP(A891,'County Emission Factors'!A$2:F$3145,6,FALSE)))</f>
        <v>3.1606805293005677E-2</v>
      </c>
      <c r="M891" s="56" t="s">
        <v>5572</v>
      </c>
      <c r="N891" t="s">
        <v>5571</v>
      </c>
      <c r="O891">
        <f t="shared" si="19"/>
        <v>1286.6689655032026</v>
      </c>
      <c r="P891" t="s">
        <v>5572</v>
      </c>
    </row>
    <row r="892" spans="1:16">
      <c r="A892" s="54" t="s">
        <v>3377</v>
      </c>
      <c r="B892" s="54" t="s">
        <v>2945</v>
      </c>
      <c r="C892" s="54" t="s">
        <v>3862</v>
      </c>
      <c r="D892" s="54" t="s">
        <v>2874</v>
      </c>
      <c r="E892" s="54" t="s">
        <v>3898</v>
      </c>
      <c r="F892" s="54" t="s">
        <v>3690</v>
      </c>
      <c r="G892" s="54">
        <v>2311020000</v>
      </c>
      <c r="H892" s="54" t="s">
        <v>3695</v>
      </c>
      <c r="I892" s="54" t="s">
        <v>3696</v>
      </c>
      <c r="J892">
        <f>VLOOKUP(A892,'County Acres Disturbed'!$A$2:$E$3146,5,FALSE)</f>
        <v>40708.605427702991</v>
      </c>
      <c r="K892" s="55" t="s">
        <v>5571</v>
      </c>
      <c r="L892">
        <f>IF(H892="PM10-PRI",VLOOKUP(A892,'County Emission Factors'!A$2:E$3145,5,FALSE),IF(H892="PM10-FIL",VLOOKUP(A892,'County Emission Factors'!A$2:E$3145,5,FALSE),VLOOKUP(A892,'County Emission Factors'!A$2:F$3145,6,FALSE)))</f>
        <v>0.31606805293005674</v>
      </c>
      <c r="M892" s="56" t="s">
        <v>5572</v>
      </c>
      <c r="N892" t="s">
        <v>5571</v>
      </c>
      <c r="O892">
        <f t="shared" si="19"/>
        <v>12866.689655032023</v>
      </c>
      <c r="P892" t="s">
        <v>5572</v>
      </c>
    </row>
    <row r="893" spans="1:16">
      <c r="A893" s="54" t="s">
        <v>3377</v>
      </c>
      <c r="B893" s="54" t="s">
        <v>2945</v>
      </c>
      <c r="C893" s="54" t="s">
        <v>3862</v>
      </c>
      <c r="D893" s="54" t="s">
        <v>2874</v>
      </c>
      <c r="E893" s="54" t="s">
        <v>3898</v>
      </c>
      <c r="F893" s="54" t="s">
        <v>3690</v>
      </c>
      <c r="G893" s="54">
        <v>2311020000</v>
      </c>
      <c r="H893" s="54" t="s">
        <v>3697</v>
      </c>
      <c r="I893" s="54" t="s">
        <v>3698</v>
      </c>
      <c r="J893">
        <f>VLOOKUP(A893,'County Acres Disturbed'!$A$2:$E$3146,5,FALSE)</f>
        <v>40708.605427702991</v>
      </c>
      <c r="K893" s="55" t="s">
        <v>5571</v>
      </c>
      <c r="L893">
        <f>IF(H893="PM10-PRI",VLOOKUP(A893,'County Emission Factors'!A$2:E$3145,5,FALSE),IF(H893="PM10-FIL",VLOOKUP(A893,'County Emission Factors'!A$2:E$3145,5,FALSE),VLOOKUP(A893,'County Emission Factors'!A$2:F$3145,6,FALSE)))</f>
        <v>3.1606805293005677E-2</v>
      </c>
      <c r="M893" s="56" t="s">
        <v>5572</v>
      </c>
      <c r="N893" t="s">
        <v>5571</v>
      </c>
      <c r="O893">
        <f t="shared" si="19"/>
        <v>1286.6689655032026</v>
      </c>
      <c r="P893" t="s">
        <v>5572</v>
      </c>
    </row>
    <row r="894" spans="1:16">
      <c r="A894" s="54" t="s">
        <v>3378</v>
      </c>
      <c r="B894" s="54" t="s">
        <v>2945</v>
      </c>
      <c r="C894" s="54" t="s">
        <v>3862</v>
      </c>
      <c r="D894" s="54" t="s">
        <v>2875</v>
      </c>
      <c r="E894" s="54" t="s">
        <v>3899</v>
      </c>
      <c r="F894" s="54" t="s">
        <v>3690</v>
      </c>
      <c r="G894" s="54">
        <v>2311020000</v>
      </c>
      <c r="H894" s="54" t="s">
        <v>3691</v>
      </c>
      <c r="I894" s="54" t="s">
        <v>3692</v>
      </c>
      <c r="J894">
        <f>VLOOKUP(A894,'County Acres Disturbed'!$A$2:$E$3146,5,FALSE)</f>
        <v>15442.646624054321</v>
      </c>
      <c r="K894" s="55" t="s">
        <v>5571</v>
      </c>
      <c r="L894">
        <f>IF(H894="PM10-PRI",VLOOKUP(A894,'County Emission Factors'!A$2:E$3145,5,FALSE),IF(H894="PM10-FIL",VLOOKUP(A894,'County Emission Factors'!A$2:E$3145,5,FALSE),VLOOKUP(A894,'County Emission Factors'!A$2:F$3145,6,FALSE)))</f>
        <v>0.59382482671707615</v>
      </c>
      <c r="M894" s="56" t="s">
        <v>5572</v>
      </c>
      <c r="N894" t="s">
        <v>5571</v>
      </c>
      <c r="O894">
        <f t="shared" si="19"/>
        <v>9170.2269555820985</v>
      </c>
      <c r="P894" t="s">
        <v>5572</v>
      </c>
    </row>
    <row r="895" spans="1:16">
      <c r="A895" s="54" t="s">
        <v>3378</v>
      </c>
      <c r="B895" s="54" t="s">
        <v>2945</v>
      </c>
      <c r="C895" s="54" t="s">
        <v>3862</v>
      </c>
      <c r="D895" s="54" t="s">
        <v>2875</v>
      </c>
      <c r="E895" s="54" t="s">
        <v>3899</v>
      </c>
      <c r="F895" s="54" t="s">
        <v>3690</v>
      </c>
      <c r="G895" s="54">
        <v>2311020000</v>
      </c>
      <c r="H895" s="54" t="s">
        <v>3693</v>
      </c>
      <c r="I895" s="54" t="s">
        <v>3694</v>
      </c>
      <c r="J895">
        <f>VLOOKUP(A895,'County Acres Disturbed'!$A$2:$E$3146,5,FALSE)</f>
        <v>15442.646624054321</v>
      </c>
      <c r="K895" s="55" t="s">
        <v>5571</v>
      </c>
      <c r="L895">
        <f>IF(H895="PM10-PRI",VLOOKUP(A895,'County Emission Factors'!A$2:E$3145,5,FALSE),IF(H895="PM10-FIL",VLOOKUP(A895,'County Emission Factors'!A$2:E$3145,5,FALSE),VLOOKUP(A895,'County Emission Factors'!A$2:F$3145,6,FALSE)))</f>
        <v>5.938248267170762E-2</v>
      </c>
      <c r="M895" s="56" t="s">
        <v>5572</v>
      </c>
      <c r="N895" t="s">
        <v>5571</v>
      </c>
      <c r="O895">
        <f t="shared" si="19"/>
        <v>917.02269555820988</v>
      </c>
      <c r="P895" t="s">
        <v>5572</v>
      </c>
    </row>
    <row r="896" spans="1:16">
      <c r="A896" s="54" t="s">
        <v>3378</v>
      </c>
      <c r="B896" s="54" t="s">
        <v>2945</v>
      </c>
      <c r="C896" s="54" t="s">
        <v>3862</v>
      </c>
      <c r="D896" s="54" t="s">
        <v>2875</v>
      </c>
      <c r="E896" s="54" t="s">
        <v>3899</v>
      </c>
      <c r="F896" s="54" t="s">
        <v>3690</v>
      </c>
      <c r="G896" s="54">
        <v>2311020000</v>
      </c>
      <c r="H896" s="54" t="s">
        <v>3695</v>
      </c>
      <c r="I896" s="54" t="s">
        <v>3696</v>
      </c>
      <c r="J896">
        <f>VLOOKUP(A896,'County Acres Disturbed'!$A$2:$E$3146,5,FALSE)</f>
        <v>15442.646624054321</v>
      </c>
      <c r="K896" s="55" t="s">
        <v>5571</v>
      </c>
      <c r="L896">
        <f>IF(H896="PM10-PRI",VLOOKUP(A896,'County Emission Factors'!A$2:E$3145,5,FALSE),IF(H896="PM10-FIL",VLOOKUP(A896,'County Emission Factors'!A$2:E$3145,5,FALSE),VLOOKUP(A896,'County Emission Factors'!A$2:F$3145,6,FALSE)))</f>
        <v>0.59382482671707615</v>
      </c>
      <c r="M896" s="56" t="s">
        <v>5572</v>
      </c>
      <c r="N896" t="s">
        <v>5571</v>
      </c>
      <c r="O896">
        <f t="shared" si="19"/>
        <v>9170.2269555820985</v>
      </c>
      <c r="P896" t="s">
        <v>5572</v>
      </c>
    </row>
    <row r="897" spans="1:16">
      <c r="A897" s="54" t="s">
        <v>3378</v>
      </c>
      <c r="B897" s="54" t="s">
        <v>2945</v>
      </c>
      <c r="C897" s="54" t="s">
        <v>3862</v>
      </c>
      <c r="D897" s="54" t="s">
        <v>2875</v>
      </c>
      <c r="E897" s="54" t="s">
        <v>3899</v>
      </c>
      <c r="F897" s="54" t="s">
        <v>3690</v>
      </c>
      <c r="G897" s="54">
        <v>2311020000</v>
      </c>
      <c r="H897" s="54" t="s">
        <v>3697</v>
      </c>
      <c r="I897" s="54" t="s">
        <v>3698</v>
      </c>
      <c r="J897">
        <f>VLOOKUP(A897,'County Acres Disturbed'!$A$2:$E$3146,5,FALSE)</f>
        <v>15442.646624054321</v>
      </c>
      <c r="K897" s="55" t="s">
        <v>5571</v>
      </c>
      <c r="L897">
        <f>IF(H897="PM10-PRI",VLOOKUP(A897,'County Emission Factors'!A$2:E$3145,5,FALSE),IF(H897="PM10-FIL",VLOOKUP(A897,'County Emission Factors'!A$2:E$3145,5,FALSE),VLOOKUP(A897,'County Emission Factors'!A$2:F$3145,6,FALSE)))</f>
        <v>5.938248267170762E-2</v>
      </c>
      <c r="M897" s="56" t="s">
        <v>5572</v>
      </c>
      <c r="N897" t="s">
        <v>5571</v>
      </c>
      <c r="O897">
        <f t="shared" si="19"/>
        <v>917.02269555820988</v>
      </c>
      <c r="P897" t="s">
        <v>5572</v>
      </c>
    </row>
    <row r="898" spans="1:16">
      <c r="A898" s="54" t="s">
        <v>3379</v>
      </c>
      <c r="B898" s="54" t="s">
        <v>2945</v>
      </c>
      <c r="C898" s="54" t="s">
        <v>3862</v>
      </c>
      <c r="D898" s="54" t="s">
        <v>2876</v>
      </c>
      <c r="E898" s="54" t="s">
        <v>3900</v>
      </c>
      <c r="F898" s="54" t="s">
        <v>3690</v>
      </c>
      <c r="G898" s="54">
        <v>2311020000</v>
      </c>
      <c r="H898" s="54" t="s">
        <v>3691</v>
      </c>
      <c r="I898" s="54" t="s">
        <v>3692</v>
      </c>
      <c r="J898">
        <f>VLOOKUP(A898,'County Acres Disturbed'!$A$2:$E$3146,5,FALSE)</f>
        <v>4251.3316770820747</v>
      </c>
      <c r="K898" s="55" t="s">
        <v>5571</v>
      </c>
      <c r="L898">
        <f>IF(H898="PM10-PRI",VLOOKUP(A898,'County Emission Factors'!A$2:E$3145,5,FALSE),IF(H898="PM10-FIL",VLOOKUP(A898,'County Emission Factors'!A$2:E$3145,5,FALSE),VLOOKUP(A898,'County Emission Factors'!A$2:F$3145,6,FALSE)))</f>
        <v>0.38311279143037175</v>
      </c>
      <c r="M898" s="56" t="s">
        <v>5572</v>
      </c>
      <c r="N898" t="s">
        <v>5571</v>
      </c>
      <c r="O898">
        <f t="shared" si="19"/>
        <v>1628.7395461032775</v>
      </c>
      <c r="P898" t="s">
        <v>5572</v>
      </c>
    </row>
    <row r="899" spans="1:16">
      <c r="A899" s="54" t="s">
        <v>3379</v>
      </c>
      <c r="B899" s="54" t="s">
        <v>2945</v>
      </c>
      <c r="C899" s="54" t="s">
        <v>3862</v>
      </c>
      <c r="D899" s="54" t="s">
        <v>2876</v>
      </c>
      <c r="E899" s="54" t="s">
        <v>3900</v>
      </c>
      <c r="F899" s="54" t="s">
        <v>3690</v>
      </c>
      <c r="G899" s="54">
        <v>2311020000</v>
      </c>
      <c r="H899" s="54" t="s">
        <v>3693</v>
      </c>
      <c r="I899" s="54" t="s">
        <v>3694</v>
      </c>
      <c r="J899">
        <f>VLOOKUP(A899,'County Acres Disturbed'!$A$2:$E$3146,5,FALSE)</f>
        <v>4251.3316770820747</v>
      </c>
      <c r="K899" s="55" t="s">
        <v>5571</v>
      </c>
      <c r="L899">
        <f>IF(H899="PM10-PRI",VLOOKUP(A899,'County Emission Factors'!A$2:E$3145,5,FALSE),IF(H899="PM10-FIL",VLOOKUP(A899,'County Emission Factors'!A$2:E$3145,5,FALSE),VLOOKUP(A899,'County Emission Factors'!A$2:F$3145,6,FALSE)))</f>
        <v>3.8311279143037176E-2</v>
      </c>
      <c r="M899" s="56" t="s">
        <v>5572</v>
      </c>
      <c r="N899" t="s">
        <v>5571</v>
      </c>
      <c r="O899">
        <f t="shared" si="19"/>
        <v>162.87395461032776</v>
      </c>
      <c r="P899" t="s">
        <v>5572</v>
      </c>
    </row>
    <row r="900" spans="1:16">
      <c r="A900" s="54" t="s">
        <v>3379</v>
      </c>
      <c r="B900" s="54" t="s">
        <v>2945</v>
      </c>
      <c r="C900" s="54" t="s">
        <v>3862</v>
      </c>
      <c r="D900" s="54" t="s">
        <v>2876</v>
      </c>
      <c r="E900" s="54" t="s">
        <v>3900</v>
      </c>
      <c r="F900" s="54" t="s">
        <v>3690</v>
      </c>
      <c r="G900" s="54">
        <v>2311020000</v>
      </c>
      <c r="H900" s="54" t="s">
        <v>3695</v>
      </c>
      <c r="I900" s="54" t="s">
        <v>3696</v>
      </c>
      <c r="J900">
        <f>VLOOKUP(A900,'County Acres Disturbed'!$A$2:$E$3146,5,FALSE)</f>
        <v>4251.3316770820747</v>
      </c>
      <c r="K900" s="55" t="s">
        <v>5571</v>
      </c>
      <c r="L900">
        <f>IF(H900="PM10-PRI",VLOOKUP(A900,'County Emission Factors'!A$2:E$3145,5,FALSE),IF(H900="PM10-FIL",VLOOKUP(A900,'County Emission Factors'!A$2:E$3145,5,FALSE),VLOOKUP(A900,'County Emission Factors'!A$2:F$3145,6,FALSE)))</f>
        <v>0.38311279143037175</v>
      </c>
      <c r="M900" s="56" t="s">
        <v>5572</v>
      </c>
      <c r="N900" t="s">
        <v>5571</v>
      </c>
      <c r="O900">
        <f t="shared" si="19"/>
        <v>1628.7395461032775</v>
      </c>
      <c r="P900" t="s">
        <v>5572</v>
      </c>
    </row>
    <row r="901" spans="1:16">
      <c r="A901" s="54" t="s">
        <v>3379</v>
      </c>
      <c r="B901" s="54" t="s">
        <v>2945</v>
      </c>
      <c r="C901" s="54" t="s">
        <v>3862</v>
      </c>
      <c r="D901" s="54" t="s">
        <v>2876</v>
      </c>
      <c r="E901" s="54" t="s">
        <v>3900</v>
      </c>
      <c r="F901" s="54" t="s">
        <v>3690</v>
      </c>
      <c r="G901" s="54">
        <v>2311020000</v>
      </c>
      <c r="H901" s="54" t="s">
        <v>3697</v>
      </c>
      <c r="I901" s="54" t="s">
        <v>3698</v>
      </c>
      <c r="J901">
        <f>VLOOKUP(A901,'County Acres Disturbed'!$A$2:$E$3146,5,FALSE)</f>
        <v>4251.3316770820747</v>
      </c>
      <c r="K901" s="55" t="s">
        <v>5571</v>
      </c>
      <c r="L901">
        <f>IF(H901="PM10-PRI",VLOOKUP(A901,'County Emission Factors'!A$2:E$3145,5,FALSE),IF(H901="PM10-FIL",VLOOKUP(A901,'County Emission Factors'!A$2:E$3145,5,FALSE),VLOOKUP(A901,'County Emission Factors'!A$2:F$3145,6,FALSE)))</f>
        <v>3.8311279143037176E-2</v>
      </c>
      <c r="M901" s="56" t="s">
        <v>5572</v>
      </c>
      <c r="N901" t="s">
        <v>5571</v>
      </c>
      <c r="O901">
        <f t="shared" si="19"/>
        <v>162.87395461032776</v>
      </c>
      <c r="P901" t="s">
        <v>5572</v>
      </c>
    </row>
    <row r="902" spans="1:16">
      <c r="A902" s="54" t="s">
        <v>3380</v>
      </c>
      <c r="B902" s="54" t="s">
        <v>2945</v>
      </c>
      <c r="C902" s="54" t="s">
        <v>3862</v>
      </c>
      <c r="D902" s="54" t="s">
        <v>2877</v>
      </c>
      <c r="E902" s="54" t="s">
        <v>3901</v>
      </c>
      <c r="F902" s="54" t="s">
        <v>3690</v>
      </c>
      <c r="G902" s="54">
        <v>2311020000</v>
      </c>
      <c r="H902" s="54" t="s">
        <v>3691</v>
      </c>
      <c r="I902" s="54" t="s">
        <v>3692</v>
      </c>
      <c r="J902">
        <f>VLOOKUP(A902,'County Acres Disturbed'!$A$2:$E$3146,5,FALSE)</f>
        <v>3256.8988961804507</v>
      </c>
      <c r="K902" s="55" t="s">
        <v>5571</v>
      </c>
      <c r="L902">
        <f>IF(H902="PM10-PRI",VLOOKUP(A902,'County Emission Factors'!A$2:E$3145,5,FALSE),IF(H902="PM10-FIL",VLOOKUP(A902,'County Emission Factors'!A$2:E$3145,5,FALSE),VLOOKUP(A902,'County Emission Factors'!A$2:F$3145,6,FALSE)))</f>
        <v>0.38311279143037186</v>
      </c>
      <c r="M902" s="56" t="s">
        <v>5572</v>
      </c>
      <c r="N902" t="s">
        <v>5571</v>
      </c>
      <c r="O902">
        <f t="shared" si="19"/>
        <v>1247.7596275221892</v>
      </c>
      <c r="P902" t="s">
        <v>5572</v>
      </c>
    </row>
    <row r="903" spans="1:16">
      <c r="A903" s="54" t="s">
        <v>3380</v>
      </c>
      <c r="B903" s="54" t="s">
        <v>2945</v>
      </c>
      <c r="C903" s="54" t="s">
        <v>3862</v>
      </c>
      <c r="D903" s="54" t="s">
        <v>2877</v>
      </c>
      <c r="E903" s="54" t="s">
        <v>3901</v>
      </c>
      <c r="F903" s="54" t="s">
        <v>3690</v>
      </c>
      <c r="G903" s="54">
        <v>2311020000</v>
      </c>
      <c r="H903" s="54" t="s">
        <v>3693</v>
      </c>
      <c r="I903" s="54" t="s">
        <v>3694</v>
      </c>
      <c r="J903">
        <f>VLOOKUP(A903,'County Acres Disturbed'!$A$2:$E$3146,5,FALSE)</f>
        <v>3256.8988961804507</v>
      </c>
      <c r="K903" s="55" t="s">
        <v>5571</v>
      </c>
      <c r="L903">
        <f>IF(H903="PM10-PRI",VLOOKUP(A903,'County Emission Factors'!A$2:E$3145,5,FALSE),IF(H903="PM10-FIL",VLOOKUP(A903,'County Emission Factors'!A$2:E$3145,5,FALSE),VLOOKUP(A903,'County Emission Factors'!A$2:F$3145,6,FALSE)))</f>
        <v>3.831127914303719E-2</v>
      </c>
      <c r="M903" s="56" t="s">
        <v>5572</v>
      </c>
      <c r="N903" t="s">
        <v>5571</v>
      </c>
      <c r="O903">
        <f t="shared" si="19"/>
        <v>124.77596275221894</v>
      </c>
      <c r="P903" t="s">
        <v>5572</v>
      </c>
    </row>
    <row r="904" spans="1:16">
      <c r="A904" s="54" t="s">
        <v>3380</v>
      </c>
      <c r="B904" s="54" t="s">
        <v>2945</v>
      </c>
      <c r="C904" s="54" t="s">
        <v>3862</v>
      </c>
      <c r="D904" s="54" t="s">
        <v>2877</v>
      </c>
      <c r="E904" s="54" t="s">
        <v>3901</v>
      </c>
      <c r="F904" s="54" t="s">
        <v>3690</v>
      </c>
      <c r="G904" s="54">
        <v>2311020000</v>
      </c>
      <c r="H904" s="54" t="s">
        <v>3695</v>
      </c>
      <c r="I904" s="54" t="s">
        <v>3696</v>
      </c>
      <c r="J904">
        <f>VLOOKUP(A904,'County Acres Disturbed'!$A$2:$E$3146,5,FALSE)</f>
        <v>3256.8988961804507</v>
      </c>
      <c r="K904" s="55" t="s">
        <v>5571</v>
      </c>
      <c r="L904">
        <f>IF(H904="PM10-PRI",VLOOKUP(A904,'County Emission Factors'!A$2:E$3145,5,FALSE),IF(H904="PM10-FIL",VLOOKUP(A904,'County Emission Factors'!A$2:E$3145,5,FALSE),VLOOKUP(A904,'County Emission Factors'!A$2:F$3145,6,FALSE)))</f>
        <v>0.38311279143037186</v>
      </c>
      <c r="M904" s="56" t="s">
        <v>5572</v>
      </c>
      <c r="N904" t="s">
        <v>5571</v>
      </c>
      <c r="O904">
        <f t="shared" si="19"/>
        <v>1247.7596275221892</v>
      </c>
      <c r="P904" t="s">
        <v>5572</v>
      </c>
    </row>
    <row r="905" spans="1:16">
      <c r="A905" s="54" t="s">
        <v>3380</v>
      </c>
      <c r="B905" s="54" t="s">
        <v>2945</v>
      </c>
      <c r="C905" s="54" t="s">
        <v>3862</v>
      </c>
      <c r="D905" s="54" t="s">
        <v>2877</v>
      </c>
      <c r="E905" s="54" t="s">
        <v>3901</v>
      </c>
      <c r="F905" s="54" t="s">
        <v>3690</v>
      </c>
      <c r="G905" s="54">
        <v>2311020000</v>
      </c>
      <c r="H905" s="54" t="s">
        <v>3697</v>
      </c>
      <c r="I905" s="54" t="s">
        <v>3698</v>
      </c>
      <c r="J905">
        <f>VLOOKUP(A905,'County Acres Disturbed'!$A$2:$E$3146,5,FALSE)</f>
        <v>3256.8988961804507</v>
      </c>
      <c r="K905" s="55" t="s">
        <v>5571</v>
      </c>
      <c r="L905">
        <f>IF(H905="PM10-PRI",VLOOKUP(A905,'County Emission Factors'!A$2:E$3145,5,FALSE),IF(H905="PM10-FIL",VLOOKUP(A905,'County Emission Factors'!A$2:E$3145,5,FALSE),VLOOKUP(A905,'County Emission Factors'!A$2:F$3145,6,FALSE)))</f>
        <v>3.831127914303719E-2</v>
      </c>
      <c r="M905" s="56" t="s">
        <v>5572</v>
      </c>
      <c r="N905" t="s">
        <v>5571</v>
      </c>
      <c r="O905">
        <f t="shared" si="19"/>
        <v>124.77596275221894</v>
      </c>
      <c r="P905" t="s">
        <v>5572</v>
      </c>
    </row>
    <row r="906" spans="1:16">
      <c r="A906" s="54" t="s">
        <v>3381</v>
      </c>
      <c r="B906" s="54" t="s">
        <v>2945</v>
      </c>
      <c r="C906" s="54" t="s">
        <v>3862</v>
      </c>
      <c r="D906" s="54" t="s">
        <v>2878</v>
      </c>
      <c r="E906" s="54" t="s">
        <v>3902</v>
      </c>
      <c r="F906" s="54" t="s">
        <v>3690</v>
      </c>
      <c r="G906" s="54">
        <v>2311020000</v>
      </c>
      <c r="H906" s="54" t="s">
        <v>3691</v>
      </c>
      <c r="I906" s="54" t="s">
        <v>3692</v>
      </c>
      <c r="J906">
        <f>VLOOKUP(A906,'County Acres Disturbed'!$A$2:$E$3146,5,FALSE)</f>
        <v>14053.597660255224</v>
      </c>
      <c r="K906" s="55" t="s">
        <v>5571</v>
      </c>
      <c r="L906">
        <f>IF(H906="PM10-PRI",VLOOKUP(A906,'County Emission Factors'!A$2:E$3145,5,FALSE),IF(H906="PM10-FIL",VLOOKUP(A906,'County Emission Factors'!A$2:E$3145,5,FALSE),VLOOKUP(A906,'County Emission Factors'!A$2:F$3145,6,FALSE)))</f>
        <v>0.38311279143037186</v>
      </c>
      <c r="M906" s="56" t="s">
        <v>5572</v>
      </c>
      <c r="N906" t="s">
        <v>5571</v>
      </c>
      <c r="O906">
        <f t="shared" si="19"/>
        <v>5384.1130292597218</v>
      </c>
      <c r="P906" t="s">
        <v>5572</v>
      </c>
    </row>
    <row r="907" spans="1:16">
      <c r="A907" s="54" t="s">
        <v>3381</v>
      </c>
      <c r="B907" s="54" t="s">
        <v>2945</v>
      </c>
      <c r="C907" s="54" t="s">
        <v>3862</v>
      </c>
      <c r="D907" s="54" t="s">
        <v>2878</v>
      </c>
      <c r="E907" s="54" t="s">
        <v>3902</v>
      </c>
      <c r="F907" s="54" t="s">
        <v>3690</v>
      </c>
      <c r="G907" s="54">
        <v>2311020000</v>
      </c>
      <c r="H907" s="54" t="s">
        <v>3693</v>
      </c>
      <c r="I907" s="54" t="s">
        <v>3694</v>
      </c>
      <c r="J907">
        <f>VLOOKUP(A907,'County Acres Disturbed'!$A$2:$E$3146,5,FALSE)</f>
        <v>14053.597660255224</v>
      </c>
      <c r="K907" s="55" t="s">
        <v>5571</v>
      </c>
      <c r="L907">
        <f>IF(H907="PM10-PRI",VLOOKUP(A907,'County Emission Factors'!A$2:E$3145,5,FALSE),IF(H907="PM10-FIL",VLOOKUP(A907,'County Emission Factors'!A$2:E$3145,5,FALSE),VLOOKUP(A907,'County Emission Factors'!A$2:F$3145,6,FALSE)))</f>
        <v>3.831127914303719E-2</v>
      </c>
      <c r="M907" s="56" t="s">
        <v>5572</v>
      </c>
      <c r="N907" t="s">
        <v>5571</v>
      </c>
      <c r="O907">
        <f t="shared" si="19"/>
        <v>538.41130292597222</v>
      </c>
      <c r="P907" t="s">
        <v>5572</v>
      </c>
    </row>
    <row r="908" spans="1:16">
      <c r="A908" s="54" t="s">
        <v>3381</v>
      </c>
      <c r="B908" s="54" t="s">
        <v>2945</v>
      </c>
      <c r="C908" s="54" t="s">
        <v>3862</v>
      </c>
      <c r="D908" s="54" t="s">
        <v>2878</v>
      </c>
      <c r="E908" s="54" t="s">
        <v>3902</v>
      </c>
      <c r="F908" s="54" t="s">
        <v>3690</v>
      </c>
      <c r="G908" s="54">
        <v>2311020000</v>
      </c>
      <c r="H908" s="54" t="s">
        <v>3695</v>
      </c>
      <c r="I908" s="54" t="s">
        <v>3696</v>
      </c>
      <c r="J908">
        <f>VLOOKUP(A908,'County Acres Disturbed'!$A$2:$E$3146,5,FALSE)</f>
        <v>14053.597660255224</v>
      </c>
      <c r="K908" s="55" t="s">
        <v>5571</v>
      </c>
      <c r="L908">
        <f>IF(H908="PM10-PRI",VLOOKUP(A908,'County Emission Factors'!A$2:E$3145,5,FALSE),IF(H908="PM10-FIL",VLOOKUP(A908,'County Emission Factors'!A$2:E$3145,5,FALSE),VLOOKUP(A908,'County Emission Factors'!A$2:F$3145,6,FALSE)))</f>
        <v>0.38311279143037186</v>
      </c>
      <c r="M908" s="56" t="s">
        <v>5572</v>
      </c>
      <c r="N908" t="s">
        <v>5571</v>
      </c>
      <c r="O908">
        <f t="shared" si="19"/>
        <v>5384.1130292597218</v>
      </c>
      <c r="P908" t="s">
        <v>5572</v>
      </c>
    </row>
    <row r="909" spans="1:16">
      <c r="A909" s="54" t="s">
        <v>3381</v>
      </c>
      <c r="B909" s="54" t="s">
        <v>2945</v>
      </c>
      <c r="C909" s="54" t="s">
        <v>3862</v>
      </c>
      <c r="D909" s="54" t="s">
        <v>2878</v>
      </c>
      <c r="E909" s="54" t="s">
        <v>3902</v>
      </c>
      <c r="F909" s="54" t="s">
        <v>3690</v>
      </c>
      <c r="G909" s="54">
        <v>2311020000</v>
      </c>
      <c r="H909" s="54" t="s">
        <v>3697</v>
      </c>
      <c r="I909" s="54" t="s">
        <v>3698</v>
      </c>
      <c r="J909">
        <f>VLOOKUP(A909,'County Acres Disturbed'!$A$2:$E$3146,5,FALSE)</f>
        <v>14053.597660255224</v>
      </c>
      <c r="K909" s="55" t="s">
        <v>5571</v>
      </c>
      <c r="L909">
        <f>IF(H909="PM10-PRI",VLOOKUP(A909,'County Emission Factors'!A$2:E$3145,5,FALSE),IF(H909="PM10-FIL",VLOOKUP(A909,'County Emission Factors'!A$2:E$3145,5,FALSE),VLOOKUP(A909,'County Emission Factors'!A$2:F$3145,6,FALSE)))</f>
        <v>3.831127914303719E-2</v>
      </c>
      <c r="M909" s="56" t="s">
        <v>5572</v>
      </c>
      <c r="N909" t="s">
        <v>5571</v>
      </c>
      <c r="O909">
        <f t="shared" si="19"/>
        <v>538.41130292597222</v>
      </c>
      <c r="P909" t="s">
        <v>5572</v>
      </c>
    </row>
    <row r="910" spans="1:16">
      <c r="A910" s="54" t="s">
        <v>3382</v>
      </c>
      <c r="B910" s="54" t="s">
        <v>2945</v>
      </c>
      <c r="C910" s="54" t="s">
        <v>3862</v>
      </c>
      <c r="D910" s="54" t="s">
        <v>2879</v>
      </c>
      <c r="E910" s="54" t="s">
        <v>3903</v>
      </c>
      <c r="F910" s="54" t="s">
        <v>3690</v>
      </c>
      <c r="G910" s="54">
        <v>2311020000</v>
      </c>
      <c r="H910" s="54" t="s">
        <v>3691</v>
      </c>
      <c r="I910" s="54" t="s">
        <v>3692</v>
      </c>
      <c r="J910">
        <f>VLOOKUP(A910,'County Acres Disturbed'!$A$2:$E$3146,5,FALSE)</f>
        <v>2799.1441240193853</v>
      </c>
      <c r="K910" s="55" t="s">
        <v>5571</v>
      </c>
      <c r="L910">
        <f>IF(H910="PM10-PRI",VLOOKUP(A910,'County Emission Factors'!A$2:E$3145,5,FALSE),IF(H910="PM10-FIL",VLOOKUP(A910,'County Emission Factors'!A$2:E$3145,5,FALSE),VLOOKUP(A910,'County Emission Factors'!A$2:F$3145,6,FALSE)))</f>
        <v>0.3160680529300568</v>
      </c>
      <c r="M910" s="56" t="s">
        <v>5572</v>
      </c>
      <c r="N910" t="s">
        <v>5571</v>
      </c>
      <c r="O910">
        <f t="shared" si="19"/>
        <v>884.72003314941651</v>
      </c>
      <c r="P910" t="s">
        <v>5572</v>
      </c>
    </row>
    <row r="911" spans="1:16">
      <c r="A911" s="54" t="s">
        <v>3382</v>
      </c>
      <c r="B911" s="54" t="s">
        <v>2945</v>
      </c>
      <c r="C911" s="54" t="s">
        <v>3862</v>
      </c>
      <c r="D911" s="54" t="s">
        <v>2879</v>
      </c>
      <c r="E911" s="54" t="s">
        <v>3903</v>
      </c>
      <c r="F911" s="54" t="s">
        <v>3690</v>
      </c>
      <c r="G911" s="54">
        <v>2311020000</v>
      </c>
      <c r="H911" s="54" t="s">
        <v>3693</v>
      </c>
      <c r="I911" s="54" t="s">
        <v>3694</v>
      </c>
      <c r="J911">
        <f>VLOOKUP(A911,'County Acres Disturbed'!$A$2:$E$3146,5,FALSE)</f>
        <v>2799.1441240193853</v>
      </c>
      <c r="K911" s="55" t="s">
        <v>5571</v>
      </c>
      <c r="L911">
        <f>IF(H911="PM10-PRI",VLOOKUP(A911,'County Emission Factors'!A$2:E$3145,5,FALSE),IF(H911="PM10-FIL",VLOOKUP(A911,'County Emission Factors'!A$2:E$3145,5,FALSE),VLOOKUP(A911,'County Emission Factors'!A$2:F$3145,6,FALSE)))</f>
        <v>3.1606805293005684E-2</v>
      </c>
      <c r="M911" s="56" t="s">
        <v>5572</v>
      </c>
      <c r="N911" t="s">
        <v>5571</v>
      </c>
      <c r="O911">
        <f t="shared" si="19"/>
        <v>88.472003314941674</v>
      </c>
      <c r="P911" t="s">
        <v>5572</v>
      </c>
    </row>
    <row r="912" spans="1:16">
      <c r="A912" s="54" t="s">
        <v>3382</v>
      </c>
      <c r="B912" s="54" t="s">
        <v>2945</v>
      </c>
      <c r="C912" s="54" t="s">
        <v>3862</v>
      </c>
      <c r="D912" s="54" t="s">
        <v>2879</v>
      </c>
      <c r="E912" s="54" t="s">
        <v>3903</v>
      </c>
      <c r="F912" s="54" t="s">
        <v>3690</v>
      </c>
      <c r="G912" s="54">
        <v>2311020000</v>
      </c>
      <c r="H912" s="54" t="s">
        <v>3695</v>
      </c>
      <c r="I912" s="54" t="s">
        <v>3696</v>
      </c>
      <c r="J912">
        <f>VLOOKUP(A912,'County Acres Disturbed'!$A$2:$E$3146,5,FALSE)</f>
        <v>2799.1441240193853</v>
      </c>
      <c r="K912" s="55" t="s">
        <v>5571</v>
      </c>
      <c r="L912">
        <f>IF(H912="PM10-PRI",VLOOKUP(A912,'County Emission Factors'!A$2:E$3145,5,FALSE),IF(H912="PM10-FIL",VLOOKUP(A912,'County Emission Factors'!A$2:E$3145,5,FALSE),VLOOKUP(A912,'County Emission Factors'!A$2:F$3145,6,FALSE)))</f>
        <v>0.3160680529300568</v>
      </c>
      <c r="M912" s="56" t="s">
        <v>5572</v>
      </c>
      <c r="N912" t="s">
        <v>5571</v>
      </c>
      <c r="O912">
        <f t="shared" si="19"/>
        <v>884.72003314941651</v>
      </c>
      <c r="P912" t="s">
        <v>5572</v>
      </c>
    </row>
    <row r="913" spans="1:16">
      <c r="A913" s="54" t="s">
        <v>3382</v>
      </c>
      <c r="B913" s="54" t="s">
        <v>2945</v>
      </c>
      <c r="C913" s="54" t="s">
        <v>3862</v>
      </c>
      <c r="D913" s="54" t="s">
        <v>2879</v>
      </c>
      <c r="E913" s="54" t="s">
        <v>3903</v>
      </c>
      <c r="F913" s="54" t="s">
        <v>3690</v>
      </c>
      <c r="G913" s="54">
        <v>2311020000</v>
      </c>
      <c r="H913" s="54" t="s">
        <v>3697</v>
      </c>
      <c r="I913" s="54" t="s">
        <v>3698</v>
      </c>
      <c r="J913">
        <f>VLOOKUP(A913,'County Acres Disturbed'!$A$2:$E$3146,5,FALSE)</f>
        <v>2799.1441240193853</v>
      </c>
      <c r="K913" s="55" t="s">
        <v>5571</v>
      </c>
      <c r="L913">
        <f>IF(H913="PM10-PRI",VLOOKUP(A913,'County Emission Factors'!A$2:E$3145,5,FALSE),IF(H913="PM10-FIL",VLOOKUP(A913,'County Emission Factors'!A$2:E$3145,5,FALSE),VLOOKUP(A913,'County Emission Factors'!A$2:F$3145,6,FALSE)))</f>
        <v>3.1606805293005684E-2</v>
      </c>
      <c r="M913" s="56" t="s">
        <v>5572</v>
      </c>
      <c r="N913" t="s">
        <v>5571</v>
      </c>
      <c r="O913">
        <f t="shared" si="19"/>
        <v>88.472003314941674</v>
      </c>
      <c r="P913" t="s">
        <v>5572</v>
      </c>
    </row>
    <row r="914" spans="1:16">
      <c r="A914" s="54" t="s">
        <v>3383</v>
      </c>
      <c r="B914" s="54" t="s">
        <v>2945</v>
      </c>
      <c r="C914" s="54" t="s">
        <v>3862</v>
      </c>
      <c r="D914" s="54" t="s">
        <v>2880</v>
      </c>
      <c r="E914" s="54" t="s">
        <v>3904</v>
      </c>
      <c r="F914" s="54" t="s">
        <v>3690</v>
      </c>
      <c r="G914" s="54">
        <v>2311020000</v>
      </c>
      <c r="H914" s="54" t="s">
        <v>3691</v>
      </c>
      <c r="I914" s="54" t="s">
        <v>3692</v>
      </c>
      <c r="J914">
        <f>VLOOKUP(A914,'County Acres Disturbed'!$A$2:$E$3146,5,FALSE)</f>
        <v>18436.468064969791</v>
      </c>
      <c r="K914" s="55" t="s">
        <v>5571</v>
      </c>
      <c r="L914">
        <f>IF(H914="PM10-PRI",VLOOKUP(A914,'County Emission Factors'!A$2:E$3145,5,FALSE),IF(H914="PM10-FIL",VLOOKUP(A914,'County Emission Factors'!A$2:E$3145,5,FALSE),VLOOKUP(A914,'County Emission Factors'!A$2:F$3145,6,FALSE)))</f>
        <v>0.38311279143037175</v>
      </c>
      <c r="M914" s="56" t="s">
        <v>5572</v>
      </c>
      <c r="N914" t="s">
        <v>5571</v>
      </c>
      <c r="O914">
        <f t="shared" si="19"/>
        <v>7063.246744487481</v>
      </c>
      <c r="P914" t="s">
        <v>5572</v>
      </c>
    </row>
    <row r="915" spans="1:16">
      <c r="A915" s="54" t="s">
        <v>3383</v>
      </c>
      <c r="B915" s="54" t="s">
        <v>2945</v>
      </c>
      <c r="C915" s="54" t="s">
        <v>3862</v>
      </c>
      <c r="D915" s="54" t="s">
        <v>2880</v>
      </c>
      <c r="E915" s="54" t="s">
        <v>3904</v>
      </c>
      <c r="F915" s="54" t="s">
        <v>3690</v>
      </c>
      <c r="G915" s="54">
        <v>2311020000</v>
      </c>
      <c r="H915" s="54" t="s">
        <v>3693</v>
      </c>
      <c r="I915" s="54" t="s">
        <v>3694</v>
      </c>
      <c r="J915">
        <f>VLOOKUP(A915,'County Acres Disturbed'!$A$2:$E$3146,5,FALSE)</f>
        <v>18436.468064969791</v>
      </c>
      <c r="K915" s="55" t="s">
        <v>5571</v>
      </c>
      <c r="L915">
        <f>IF(H915="PM10-PRI",VLOOKUP(A915,'County Emission Factors'!A$2:E$3145,5,FALSE),IF(H915="PM10-FIL",VLOOKUP(A915,'County Emission Factors'!A$2:E$3145,5,FALSE),VLOOKUP(A915,'County Emission Factors'!A$2:F$3145,6,FALSE)))</f>
        <v>3.8311279143037176E-2</v>
      </c>
      <c r="M915" s="56" t="s">
        <v>5572</v>
      </c>
      <c r="N915" t="s">
        <v>5571</v>
      </c>
      <c r="O915">
        <f t="shared" si="19"/>
        <v>706.32467444874817</v>
      </c>
      <c r="P915" t="s">
        <v>5572</v>
      </c>
    </row>
    <row r="916" spans="1:16">
      <c r="A916" s="54" t="s">
        <v>3383</v>
      </c>
      <c r="B916" s="54" t="s">
        <v>2945</v>
      </c>
      <c r="C916" s="54" t="s">
        <v>3862</v>
      </c>
      <c r="D916" s="54" t="s">
        <v>2880</v>
      </c>
      <c r="E916" s="54" t="s">
        <v>3904</v>
      </c>
      <c r="F916" s="54" t="s">
        <v>3690</v>
      </c>
      <c r="G916" s="54">
        <v>2311020000</v>
      </c>
      <c r="H916" s="54" t="s">
        <v>3695</v>
      </c>
      <c r="I916" s="54" t="s">
        <v>3696</v>
      </c>
      <c r="J916">
        <f>VLOOKUP(A916,'County Acres Disturbed'!$A$2:$E$3146,5,FALSE)</f>
        <v>18436.468064969791</v>
      </c>
      <c r="K916" s="55" t="s">
        <v>5571</v>
      </c>
      <c r="L916">
        <f>IF(H916="PM10-PRI",VLOOKUP(A916,'County Emission Factors'!A$2:E$3145,5,FALSE),IF(H916="PM10-FIL",VLOOKUP(A916,'County Emission Factors'!A$2:E$3145,5,FALSE),VLOOKUP(A916,'County Emission Factors'!A$2:F$3145,6,FALSE)))</f>
        <v>0.38311279143037175</v>
      </c>
      <c r="M916" s="56" t="s">
        <v>5572</v>
      </c>
      <c r="N916" t="s">
        <v>5571</v>
      </c>
      <c r="O916">
        <f t="shared" si="19"/>
        <v>7063.246744487481</v>
      </c>
      <c r="P916" t="s">
        <v>5572</v>
      </c>
    </row>
    <row r="917" spans="1:16">
      <c r="A917" s="54" t="s">
        <v>3383</v>
      </c>
      <c r="B917" s="54" t="s">
        <v>2945</v>
      </c>
      <c r="C917" s="54" t="s">
        <v>3862</v>
      </c>
      <c r="D917" s="54" t="s">
        <v>2880</v>
      </c>
      <c r="E917" s="54" t="s">
        <v>3904</v>
      </c>
      <c r="F917" s="54" t="s">
        <v>3690</v>
      </c>
      <c r="G917" s="54">
        <v>2311020000</v>
      </c>
      <c r="H917" s="54" t="s">
        <v>3697</v>
      </c>
      <c r="I917" s="54" t="s">
        <v>3698</v>
      </c>
      <c r="J917">
        <f>VLOOKUP(A917,'County Acres Disturbed'!$A$2:$E$3146,5,FALSE)</f>
        <v>18436.468064969791</v>
      </c>
      <c r="K917" s="55" t="s">
        <v>5571</v>
      </c>
      <c r="L917">
        <f>IF(H917="PM10-PRI",VLOOKUP(A917,'County Emission Factors'!A$2:E$3145,5,FALSE),IF(H917="PM10-FIL",VLOOKUP(A917,'County Emission Factors'!A$2:E$3145,5,FALSE),VLOOKUP(A917,'County Emission Factors'!A$2:F$3145,6,FALSE)))</f>
        <v>3.8311279143037176E-2</v>
      </c>
      <c r="M917" s="56" t="s">
        <v>5572</v>
      </c>
      <c r="N917" t="s">
        <v>5571</v>
      </c>
      <c r="O917">
        <f t="shared" si="19"/>
        <v>706.32467444874817</v>
      </c>
      <c r="P917" t="s">
        <v>5572</v>
      </c>
    </row>
    <row r="918" spans="1:16">
      <c r="A918" s="54" t="s">
        <v>3384</v>
      </c>
      <c r="B918" s="54" t="s">
        <v>2945</v>
      </c>
      <c r="C918" s="54" t="s">
        <v>3862</v>
      </c>
      <c r="D918" s="54" t="s">
        <v>2881</v>
      </c>
      <c r="E918" s="54" t="s">
        <v>3804</v>
      </c>
      <c r="F918" s="54" t="s">
        <v>3690</v>
      </c>
      <c r="G918" s="54">
        <v>2311020000</v>
      </c>
      <c r="H918" s="54" t="s">
        <v>3691</v>
      </c>
      <c r="I918" s="54" t="s">
        <v>3692</v>
      </c>
      <c r="J918">
        <f>VLOOKUP(A918,'County Acres Disturbed'!$A$2:$E$3146,5,FALSE)</f>
        <v>1157.5408031659115</v>
      </c>
      <c r="K918" s="55" t="s">
        <v>5571</v>
      </c>
      <c r="L918">
        <f>IF(H918="PM10-PRI",VLOOKUP(A918,'County Emission Factors'!A$2:E$3145,5,FALSE),IF(H918="PM10-FIL",VLOOKUP(A918,'County Emission Factors'!A$2:E$3145,5,FALSE),VLOOKUP(A918,'County Emission Factors'!A$2:F$3145,6,FALSE)))</f>
        <v>0.38311279143037186</v>
      </c>
      <c r="M918" s="56" t="s">
        <v>5572</v>
      </c>
      <c r="N918" t="s">
        <v>5571</v>
      </c>
      <c r="O918">
        <f t="shared" si="19"/>
        <v>443.46868829544695</v>
      </c>
      <c r="P918" t="s">
        <v>5572</v>
      </c>
    </row>
    <row r="919" spans="1:16">
      <c r="A919" s="54" t="s">
        <v>3384</v>
      </c>
      <c r="B919" s="54" t="s">
        <v>2945</v>
      </c>
      <c r="C919" s="54" t="s">
        <v>3862</v>
      </c>
      <c r="D919" s="54" t="s">
        <v>2881</v>
      </c>
      <c r="E919" s="54" t="s">
        <v>3804</v>
      </c>
      <c r="F919" s="54" t="s">
        <v>3690</v>
      </c>
      <c r="G919" s="54">
        <v>2311020000</v>
      </c>
      <c r="H919" s="54" t="s">
        <v>3693</v>
      </c>
      <c r="I919" s="54" t="s">
        <v>3694</v>
      </c>
      <c r="J919">
        <f>VLOOKUP(A919,'County Acres Disturbed'!$A$2:$E$3146,5,FALSE)</f>
        <v>1157.5408031659115</v>
      </c>
      <c r="K919" s="55" t="s">
        <v>5571</v>
      </c>
      <c r="L919">
        <f>IF(H919="PM10-PRI",VLOOKUP(A919,'County Emission Factors'!A$2:E$3145,5,FALSE),IF(H919="PM10-FIL",VLOOKUP(A919,'County Emission Factors'!A$2:E$3145,5,FALSE),VLOOKUP(A919,'County Emission Factors'!A$2:F$3145,6,FALSE)))</f>
        <v>3.831127914303719E-2</v>
      </c>
      <c r="M919" s="56" t="s">
        <v>5572</v>
      </c>
      <c r="N919" t="s">
        <v>5571</v>
      </c>
      <c r="O919">
        <f t="shared" si="19"/>
        <v>44.346868829544704</v>
      </c>
      <c r="P919" t="s">
        <v>5572</v>
      </c>
    </row>
    <row r="920" spans="1:16">
      <c r="A920" s="54" t="s">
        <v>3384</v>
      </c>
      <c r="B920" s="54" t="s">
        <v>2945</v>
      </c>
      <c r="C920" s="54" t="s">
        <v>3862</v>
      </c>
      <c r="D920" s="54" t="s">
        <v>2881</v>
      </c>
      <c r="E920" s="54" t="s">
        <v>3804</v>
      </c>
      <c r="F920" s="54" t="s">
        <v>3690</v>
      </c>
      <c r="G920" s="54">
        <v>2311020000</v>
      </c>
      <c r="H920" s="54" t="s">
        <v>3695</v>
      </c>
      <c r="I920" s="54" t="s">
        <v>3696</v>
      </c>
      <c r="J920">
        <f>VLOOKUP(A920,'County Acres Disturbed'!$A$2:$E$3146,5,FALSE)</f>
        <v>1157.5408031659115</v>
      </c>
      <c r="K920" s="55" t="s">
        <v>5571</v>
      </c>
      <c r="L920">
        <f>IF(H920="PM10-PRI",VLOOKUP(A920,'County Emission Factors'!A$2:E$3145,5,FALSE),IF(H920="PM10-FIL",VLOOKUP(A920,'County Emission Factors'!A$2:E$3145,5,FALSE),VLOOKUP(A920,'County Emission Factors'!A$2:F$3145,6,FALSE)))</f>
        <v>0.38311279143037186</v>
      </c>
      <c r="M920" s="56" t="s">
        <v>5572</v>
      </c>
      <c r="N920" t="s">
        <v>5571</v>
      </c>
      <c r="O920">
        <f t="shared" si="19"/>
        <v>443.46868829544695</v>
      </c>
      <c r="P920" t="s">
        <v>5572</v>
      </c>
    </row>
    <row r="921" spans="1:16">
      <c r="A921" s="54" t="s">
        <v>3384</v>
      </c>
      <c r="B921" s="54" t="s">
        <v>2945</v>
      </c>
      <c r="C921" s="54" t="s">
        <v>3862</v>
      </c>
      <c r="D921" s="54" t="s">
        <v>2881</v>
      </c>
      <c r="E921" s="54" t="s">
        <v>3804</v>
      </c>
      <c r="F921" s="54" t="s">
        <v>3690</v>
      </c>
      <c r="G921" s="54">
        <v>2311020000</v>
      </c>
      <c r="H921" s="54" t="s">
        <v>3697</v>
      </c>
      <c r="I921" s="54" t="s">
        <v>3698</v>
      </c>
      <c r="J921">
        <f>VLOOKUP(A921,'County Acres Disturbed'!$A$2:$E$3146,5,FALSE)</f>
        <v>1157.5408031659115</v>
      </c>
      <c r="K921" s="55" t="s">
        <v>5571</v>
      </c>
      <c r="L921">
        <f>IF(H921="PM10-PRI",VLOOKUP(A921,'County Emission Factors'!A$2:E$3145,5,FALSE),IF(H921="PM10-FIL",VLOOKUP(A921,'County Emission Factors'!A$2:E$3145,5,FALSE),VLOOKUP(A921,'County Emission Factors'!A$2:F$3145,6,FALSE)))</f>
        <v>3.831127914303719E-2</v>
      </c>
      <c r="M921" s="56" t="s">
        <v>5572</v>
      </c>
      <c r="N921" t="s">
        <v>5571</v>
      </c>
      <c r="O921">
        <f t="shared" si="19"/>
        <v>44.346868829544704</v>
      </c>
      <c r="P921" t="s">
        <v>5572</v>
      </c>
    </row>
    <row r="922" spans="1:16">
      <c r="A922" s="54" t="s">
        <v>3385</v>
      </c>
      <c r="B922" s="54" t="s">
        <v>2945</v>
      </c>
      <c r="C922" s="54" t="s">
        <v>3862</v>
      </c>
      <c r="D922" s="54" t="s">
        <v>2882</v>
      </c>
      <c r="E922" s="54" t="s">
        <v>3905</v>
      </c>
      <c r="F922" s="54" t="s">
        <v>3690</v>
      </c>
      <c r="G922" s="54">
        <v>2311020000</v>
      </c>
      <c r="H922" s="54" t="s">
        <v>3691</v>
      </c>
      <c r="I922" s="54" t="s">
        <v>3692</v>
      </c>
      <c r="J922">
        <f>VLOOKUP(A922,'County Acres Disturbed'!$A$2:$E$3146,5,FALSE)</f>
        <v>705.0475801101461</v>
      </c>
      <c r="K922" s="55" t="s">
        <v>5571</v>
      </c>
      <c r="L922">
        <f>IF(H922="PM10-PRI",VLOOKUP(A922,'County Emission Factors'!A$2:E$3145,5,FALSE),IF(H922="PM10-FIL",VLOOKUP(A922,'County Emission Factors'!A$2:E$3145,5,FALSE),VLOOKUP(A922,'County Emission Factors'!A$2:F$3145,6,FALSE)))</f>
        <v>0.31606805293005663</v>
      </c>
      <c r="M922" s="56" t="s">
        <v>5572</v>
      </c>
      <c r="N922" t="s">
        <v>5571</v>
      </c>
      <c r="O922">
        <f t="shared" si="19"/>
        <v>222.843015868462</v>
      </c>
      <c r="P922" t="s">
        <v>5572</v>
      </c>
    </row>
    <row r="923" spans="1:16">
      <c r="A923" s="54" t="s">
        <v>3385</v>
      </c>
      <c r="B923" s="54" t="s">
        <v>2945</v>
      </c>
      <c r="C923" s="54" t="s">
        <v>3862</v>
      </c>
      <c r="D923" s="54" t="s">
        <v>2882</v>
      </c>
      <c r="E923" s="54" t="s">
        <v>3905</v>
      </c>
      <c r="F923" s="54" t="s">
        <v>3690</v>
      </c>
      <c r="G923" s="54">
        <v>2311020000</v>
      </c>
      <c r="H923" s="54" t="s">
        <v>3693</v>
      </c>
      <c r="I923" s="54" t="s">
        <v>3694</v>
      </c>
      <c r="J923">
        <f>VLOOKUP(A923,'County Acres Disturbed'!$A$2:$E$3146,5,FALSE)</f>
        <v>705.0475801101461</v>
      </c>
      <c r="K923" s="55" t="s">
        <v>5571</v>
      </c>
      <c r="L923">
        <f>IF(H923="PM10-PRI",VLOOKUP(A923,'County Emission Factors'!A$2:E$3145,5,FALSE),IF(H923="PM10-FIL",VLOOKUP(A923,'County Emission Factors'!A$2:E$3145,5,FALSE),VLOOKUP(A923,'County Emission Factors'!A$2:F$3145,6,FALSE)))</f>
        <v>3.1606805293005663E-2</v>
      </c>
      <c r="M923" s="56" t="s">
        <v>5572</v>
      </c>
      <c r="N923" t="s">
        <v>5571</v>
      </c>
      <c r="O923">
        <f t="shared" si="19"/>
        <v>22.284301586846201</v>
      </c>
      <c r="P923" t="s">
        <v>5572</v>
      </c>
    </row>
    <row r="924" spans="1:16">
      <c r="A924" s="54" t="s">
        <v>3385</v>
      </c>
      <c r="B924" s="54" t="s">
        <v>2945</v>
      </c>
      <c r="C924" s="54" t="s">
        <v>3862</v>
      </c>
      <c r="D924" s="54" t="s">
        <v>2882</v>
      </c>
      <c r="E924" s="54" t="s">
        <v>3905</v>
      </c>
      <c r="F924" s="54" t="s">
        <v>3690</v>
      </c>
      <c r="G924" s="54">
        <v>2311020000</v>
      </c>
      <c r="H924" s="54" t="s">
        <v>3695</v>
      </c>
      <c r="I924" s="54" t="s">
        <v>3696</v>
      </c>
      <c r="J924">
        <f>VLOOKUP(A924,'County Acres Disturbed'!$A$2:$E$3146,5,FALSE)</f>
        <v>705.0475801101461</v>
      </c>
      <c r="K924" s="55" t="s">
        <v>5571</v>
      </c>
      <c r="L924">
        <f>IF(H924="PM10-PRI",VLOOKUP(A924,'County Emission Factors'!A$2:E$3145,5,FALSE),IF(H924="PM10-FIL",VLOOKUP(A924,'County Emission Factors'!A$2:E$3145,5,FALSE),VLOOKUP(A924,'County Emission Factors'!A$2:F$3145,6,FALSE)))</f>
        <v>0.31606805293005663</v>
      </c>
      <c r="M924" s="56" t="s">
        <v>5572</v>
      </c>
      <c r="N924" t="s">
        <v>5571</v>
      </c>
      <c r="O924">
        <f t="shared" si="19"/>
        <v>222.843015868462</v>
      </c>
      <c r="P924" t="s">
        <v>5572</v>
      </c>
    </row>
    <row r="925" spans="1:16">
      <c r="A925" s="54" t="s">
        <v>3385</v>
      </c>
      <c r="B925" s="54" t="s">
        <v>2945</v>
      </c>
      <c r="C925" s="54" t="s">
        <v>3862</v>
      </c>
      <c r="D925" s="54" t="s">
        <v>2882</v>
      </c>
      <c r="E925" s="54" t="s">
        <v>3905</v>
      </c>
      <c r="F925" s="54" t="s">
        <v>3690</v>
      </c>
      <c r="G925" s="54">
        <v>2311020000</v>
      </c>
      <c r="H925" s="54" t="s">
        <v>3697</v>
      </c>
      <c r="I925" s="54" t="s">
        <v>3698</v>
      </c>
      <c r="J925">
        <f>VLOOKUP(A925,'County Acres Disturbed'!$A$2:$E$3146,5,FALSE)</f>
        <v>705.0475801101461</v>
      </c>
      <c r="K925" s="55" t="s">
        <v>5571</v>
      </c>
      <c r="L925">
        <f>IF(H925="PM10-PRI",VLOOKUP(A925,'County Emission Factors'!A$2:E$3145,5,FALSE),IF(H925="PM10-FIL",VLOOKUP(A925,'County Emission Factors'!A$2:E$3145,5,FALSE),VLOOKUP(A925,'County Emission Factors'!A$2:F$3145,6,FALSE)))</f>
        <v>3.1606805293005663E-2</v>
      </c>
      <c r="M925" s="56" t="s">
        <v>5572</v>
      </c>
      <c r="N925" t="s">
        <v>5571</v>
      </c>
      <c r="O925">
        <f t="shared" si="19"/>
        <v>22.284301586846201</v>
      </c>
      <c r="P925" t="s">
        <v>5572</v>
      </c>
    </row>
    <row r="926" spans="1:16">
      <c r="A926" s="54" t="s">
        <v>2235</v>
      </c>
      <c r="B926" s="54" t="s">
        <v>2945</v>
      </c>
      <c r="C926" s="54" t="s">
        <v>3862</v>
      </c>
      <c r="D926" s="54" t="s">
        <v>2883</v>
      </c>
      <c r="E926" s="54" t="s">
        <v>3906</v>
      </c>
      <c r="F926" s="54" t="s">
        <v>3690</v>
      </c>
      <c r="G926" s="54">
        <v>2311020000</v>
      </c>
      <c r="H926" s="54" t="s">
        <v>3691</v>
      </c>
      <c r="I926" s="54" t="s">
        <v>3692</v>
      </c>
      <c r="J926">
        <f>VLOOKUP(A926,'County Acres Disturbed'!$A$2:$E$3146,5,FALSE)</f>
        <v>0</v>
      </c>
      <c r="K926" s="55" t="s">
        <v>5571</v>
      </c>
      <c r="L926">
        <f>IF(H926="PM10-PRI",VLOOKUP(A926,'County Emission Factors'!A$2:E$3145,5,FALSE),IF(H926="PM10-FIL",VLOOKUP(A926,'County Emission Factors'!A$2:E$3145,5,FALSE),VLOOKUP(A926,'County Emission Factors'!A$2:F$3145,6,FALSE)))</f>
        <v>0.31606805293005663</v>
      </c>
      <c r="M926" s="56" t="s">
        <v>5572</v>
      </c>
      <c r="N926" t="s">
        <v>5571</v>
      </c>
      <c r="O926">
        <f t="shared" si="19"/>
        <v>0</v>
      </c>
      <c r="P926" t="s">
        <v>5572</v>
      </c>
    </row>
    <row r="927" spans="1:16">
      <c r="A927" s="54" t="s">
        <v>2235</v>
      </c>
      <c r="B927" s="54" t="s">
        <v>2945</v>
      </c>
      <c r="C927" s="54" t="s">
        <v>3862</v>
      </c>
      <c r="D927" s="54" t="s">
        <v>2883</v>
      </c>
      <c r="E927" s="54" t="s">
        <v>3906</v>
      </c>
      <c r="F927" s="54" t="s">
        <v>3690</v>
      </c>
      <c r="G927" s="54">
        <v>2311020000</v>
      </c>
      <c r="H927" s="54" t="s">
        <v>3693</v>
      </c>
      <c r="I927" s="54" t="s">
        <v>3694</v>
      </c>
      <c r="J927">
        <f>VLOOKUP(A927,'County Acres Disturbed'!$A$2:$E$3146,5,FALSE)</f>
        <v>0</v>
      </c>
      <c r="K927" s="55" t="s">
        <v>5571</v>
      </c>
      <c r="L927">
        <f>IF(H927="PM10-PRI",VLOOKUP(A927,'County Emission Factors'!A$2:E$3145,5,FALSE),IF(H927="PM10-FIL",VLOOKUP(A927,'County Emission Factors'!A$2:E$3145,5,FALSE),VLOOKUP(A927,'County Emission Factors'!A$2:F$3145,6,FALSE)))</f>
        <v>3.1606805293005663E-2</v>
      </c>
      <c r="M927" s="56" t="s">
        <v>5572</v>
      </c>
      <c r="N927" t="s">
        <v>5571</v>
      </c>
      <c r="O927">
        <f t="shared" ref="O927:O990" si="20">L927*J927</f>
        <v>0</v>
      </c>
      <c r="P927" t="s">
        <v>5572</v>
      </c>
    </row>
    <row r="928" spans="1:16">
      <c r="A928" s="54" t="s">
        <v>2235</v>
      </c>
      <c r="B928" s="54" t="s">
        <v>2945</v>
      </c>
      <c r="C928" s="54" t="s">
        <v>3862</v>
      </c>
      <c r="D928" s="54" t="s">
        <v>2883</v>
      </c>
      <c r="E928" s="54" t="s">
        <v>3906</v>
      </c>
      <c r="F928" s="54" t="s">
        <v>3690</v>
      </c>
      <c r="G928" s="54">
        <v>2311020000</v>
      </c>
      <c r="H928" s="54" t="s">
        <v>3695</v>
      </c>
      <c r="I928" s="54" t="s">
        <v>3696</v>
      </c>
      <c r="J928">
        <f>VLOOKUP(A928,'County Acres Disturbed'!$A$2:$E$3146,5,FALSE)</f>
        <v>0</v>
      </c>
      <c r="K928" s="55" t="s">
        <v>5571</v>
      </c>
      <c r="L928">
        <f>IF(H928="PM10-PRI",VLOOKUP(A928,'County Emission Factors'!A$2:E$3145,5,FALSE),IF(H928="PM10-FIL",VLOOKUP(A928,'County Emission Factors'!A$2:E$3145,5,FALSE),VLOOKUP(A928,'County Emission Factors'!A$2:F$3145,6,FALSE)))</f>
        <v>0.31606805293005663</v>
      </c>
      <c r="M928" s="56" t="s">
        <v>5572</v>
      </c>
      <c r="N928" t="s">
        <v>5571</v>
      </c>
      <c r="O928">
        <f t="shared" si="20"/>
        <v>0</v>
      </c>
      <c r="P928" t="s">
        <v>5572</v>
      </c>
    </row>
    <row r="929" spans="1:16">
      <c r="A929" s="54" t="s">
        <v>2235</v>
      </c>
      <c r="B929" s="54" t="s">
        <v>2945</v>
      </c>
      <c r="C929" s="54" t="s">
        <v>3862</v>
      </c>
      <c r="D929" s="54" t="s">
        <v>2883</v>
      </c>
      <c r="E929" s="54" t="s">
        <v>3906</v>
      </c>
      <c r="F929" s="54" t="s">
        <v>3690</v>
      </c>
      <c r="G929" s="54">
        <v>2311020000</v>
      </c>
      <c r="H929" s="54" t="s">
        <v>3697</v>
      </c>
      <c r="I929" s="54" t="s">
        <v>3698</v>
      </c>
      <c r="J929">
        <f>VLOOKUP(A929,'County Acres Disturbed'!$A$2:$E$3146,5,FALSE)</f>
        <v>0</v>
      </c>
      <c r="K929" s="55" t="s">
        <v>5571</v>
      </c>
      <c r="L929">
        <f>IF(H929="PM10-PRI",VLOOKUP(A929,'County Emission Factors'!A$2:E$3145,5,FALSE),IF(H929="PM10-FIL",VLOOKUP(A929,'County Emission Factors'!A$2:E$3145,5,FALSE),VLOOKUP(A929,'County Emission Factors'!A$2:F$3145,6,FALSE)))</f>
        <v>3.1606805293005663E-2</v>
      </c>
      <c r="M929" s="56" t="s">
        <v>5572</v>
      </c>
      <c r="N929" t="s">
        <v>5571</v>
      </c>
      <c r="O929">
        <f t="shared" si="20"/>
        <v>0</v>
      </c>
      <c r="P929" t="s">
        <v>5572</v>
      </c>
    </row>
    <row r="930" spans="1:16">
      <c r="A930" s="54" t="s">
        <v>3386</v>
      </c>
      <c r="B930" s="54" t="s">
        <v>2945</v>
      </c>
      <c r="C930" s="54" t="s">
        <v>3862</v>
      </c>
      <c r="D930" s="54" t="s">
        <v>2884</v>
      </c>
      <c r="E930" s="54" t="s">
        <v>3907</v>
      </c>
      <c r="F930" s="54" t="s">
        <v>3690</v>
      </c>
      <c r="G930" s="54">
        <v>2311020000</v>
      </c>
      <c r="H930" s="54" t="s">
        <v>3691</v>
      </c>
      <c r="I930" s="54" t="s">
        <v>3692</v>
      </c>
      <c r="J930">
        <f>VLOOKUP(A930,'County Acres Disturbed'!$A$2:$E$3146,5,FALSE)</f>
        <v>234.34130245911288</v>
      </c>
      <c r="K930" s="55" t="s">
        <v>5571</v>
      </c>
      <c r="L930">
        <f>IF(H930="PM10-PRI",VLOOKUP(A930,'County Emission Factors'!A$2:E$3145,5,FALSE),IF(H930="PM10-FIL",VLOOKUP(A930,'County Emission Factors'!A$2:E$3145,5,FALSE),VLOOKUP(A930,'County Emission Factors'!A$2:F$3145,6,FALSE)))</f>
        <v>0.31606805293005674</v>
      </c>
      <c r="M930" s="56" t="s">
        <v>5572</v>
      </c>
      <c r="N930" t="s">
        <v>5571</v>
      </c>
      <c r="O930">
        <f t="shared" si="20"/>
        <v>74.067799189345322</v>
      </c>
      <c r="P930" t="s">
        <v>5572</v>
      </c>
    </row>
    <row r="931" spans="1:16">
      <c r="A931" s="54" t="s">
        <v>3386</v>
      </c>
      <c r="B931" s="54" t="s">
        <v>2945</v>
      </c>
      <c r="C931" s="54" t="s">
        <v>3862</v>
      </c>
      <c r="D931" s="54" t="s">
        <v>2884</v>
      </c>
      <c r="E931" s="54" t="s">
        <v>3907</v>
      </c>
      <c r="F931" s="54" t="s">
        <v>3690</v>
      </c>
      <c r="G931" s="54">
        <v>2311020000</v>
      </c>
      <c r="H931" s="54" t="s">
        <v>3693</v>
      </c>
      <c r="I931" s="54" t="s">
        <v>3694</v>
      </c>
      <c r="J931">
        <f>VLOOKUP(A931,'County Acres Disturbed'!$A$2:$E$3146,5,FALSE)</f>
        <v>234.34130245911288</v>
      </c>
      <c r="K931" s="55" t="s">
        <v>5571</v>
      </c>
      <c r="L931">
        <f>IF(H931="PM10-PRI",VLOOKUP(A931,'County Emission Factors'!A$2:E$3145,5,FALSE),IF(H931="PM10-FIL",VLOOKUP(A931,'County Emission Factors'!A$2:E$3145,5,FALSE),VLOOKUP(A931,'County Emission Factors'!A$2:F$3145,6,FALSE)))</f>
        <v>3.1606805293005677E-2</v>
      </c>
      <c r="M931" s="56" t="s">
        <v>5572</v>
      </c>
      <c r="N931" t="s">
        <v>5571</v>
      </c>
      <c r="O931">
        <f t="shared" si="20"/>
        <v>7.4067799189345331</v>
      </c>
      <c r="P931" t="s">
        <v>5572</v>
      </c>
    </row>
    <row r="932" spans="1:16">
      <c r="A932" s="54" t="s">
        <v>3386</v>
      </c>
      <c r="B932" s="54" t="s">
        <v>2945</v>
      </c>
      <c r="C932" s="54" t="s">
        <v>3862</v>
      </c>
      <c r="D932" s="54" t="s">
        <v>2884</v>
      </c>
      <c r="E932" s="54" t="s">
        <v>3907</v>
      </c>
      <c r="F932" s="54" t="s">
        <v>3690</v>
      </c>
      <c r="G932" s="54">
        <v>2311020000</v>
      </c>
      <c r="H932" s="54" t="s">
        <v>3695</v>
      </c>
      <c r="I932" s="54" t="s">
        <v>3696</v>
      </c>
      <c r="J932">
        <f>VLOOKUP(A932,'County Acres Disturbed'!$A$2:$E$3146,5,FALSE)</f>
        <v>234.34130245911288</v>
      </c>
      <c r="K932" s="55" t="s">
        <v>5571</v>
      </c>
      <c r="L932">
        <f>IF(H932="PM10-PRI",VLOOKUP(A932,'County Emission Factors'!A$2:E$3145,5,FALSE),IF(H932="PM10-FIL",VLOOKUP(A932,'County Emission Factors'!A$2:E$3145,5,FALSE),VLOOKUP(A932,'County Emission Factors'!A$2:F$3145,6,FALSE)))</f>
        <v>0.31606805293005674</v>
      </c>
      <c r="M932" s="56" t="s">
        <v>5572</v>
      </c>
      <c r="N932" t="s">
        <v>5571</v>
      </c>
      <c r="O932">
        <f t="shared" si="20"/>
        <v>74.067799189345322</v>
      </c>
      <c r="P932" t="s">
        <v>5572</v>
      </c>
    </row>
    <row r="933" spans="1:16">
      <c r="A933" s="54" t="s">
        <v>3386</v>
      </c>
      <c r="B933" s="54" t="s">
        <v>2945</v>
      </c>
      <c r="C933" s="54" t="s">
        <v>3862</v>
      </c>
      <c r="D933" s="54" t="s">
        <v>2884</v>
      </c>
      <c r="E933" s="54" t="s">
        <v>3907</v>
      </c>
      <c r="F933" s="54" t="s">
        <v>3690</v>
      </c>
      <c r="G933" s="54">
        <v>2311020000</v>
      </c>
      <c r="H933" s="54" t="s">
        <v>3697</v>
      </c>
      <c r="I933" s="54" t="s">
        <v>3698</v>
      </c>
      <c r="J933">
        <f>VLOOKUP(A933,'County Acres Disturbed'!$A$2:$E$3146,5,FALSE)</f>
        <v>234.34130245911288</v>
      </c>
      <c r="K933" s="55" t="s">
        <v>5571</v>
      </c>
      <c r="L933">
        <f>IF(H933="PM10-PRI",VLOOKUP(A933,'County Emission Factors'!A$2:E$3145,5,FALSE),IF(H933="PM10-FIL",VLOOKUP(A933,'County Emission Factors'!A$2:E$3145,5,FALSE),VLOOKUP(A933,'County Emission Factors'!A$2:F$3145,6,FALSE)))</f>
        <v>3.1606805293005677E-2</v>
      </c>
      <c r="M933" s="56" t="s">
        <v>5572</v>
      </c>
      <c r="N933" t="s">
        <v>5571</v>
      </c>
      <c r="O933">
        <f t="shared" si="20"/>
        <v>7.4067799189345331</v>
      </c>
      <c r="P933" t="s">
        <v>5572</v>
      </c>
    </row>
    <row r="934" spans="1:16">
      <c r="A934" s="54" t="s">
        <v>3387</v>
      </c>
      <c r="B934" s="54" t="s">
        <v>2945</v>
      </c>
      <c r="C934" s="54" t="s">
        <v>3862</v>
      </c>
      <c r="D934" s="54" t="s">
        <v>2885</v>
      </c>
      <c r="E934" s="54" t="s">
        <v>3908</v>
      </c>
      <c r="F934" s="54" t="s">
        <v>3690</v>
      </c>
      <c r="G934" s="54">
        <v>2311020000</v>
      </c>
      <c r="H934" s="54" t="s">
        <v>3691</v>
      </c>
      <c r="I934" s="54" t="s">
        <v>3692</v>
      </c>
      <c r="J934">
        <f>VLOOKUP(A934,'County Acres Disturbed'!$A$2:$E$3146,5,FALSE)</f>
        <v>2878.06736059888</v>
      </c>
      <c r="K934" s="55" t="s">
        <v>5571</v>
      </c>
      <c r="L934">
        <f>IF(H934="PM10-PRI",VLOOKUP(A934,'County Emission Factors'!A$2:E$3145,5,FALSE),IF(H934="PM10-FIL",VLOOKUP(A934,'County Emission Factors'!A$2:E$3145,5,FALSE),VLOOKUP(A934,'County Emission Factors'!A$2:F$3145,6,FALSE)))</f>
        <v>0.38311279143037186</v>
      </c>
      <c r="M934" s="56" t="s">
        <v>5572</v>
      </c>
      <c r="N934" t="s">
        <v>5571</v>
      </c>
      <c r="O934">
        <f t="shared" si="20"/>
        <v>1102.6244204436796</v>
      </c>
      <c r="P934" t="s">
        <v>5572</v>
      </c>
    </row>
    <row r="935" spans="1:16">
      <c r="A935" s="54" t="s">
        <v>3387</v>
      </c>
      <c r="B935" s="54" t="s">
        <v>2945</v>
      </c>
      <c r="C935" s="54" t="s">
        <v>3862</v>
      </c>
      <c r="D935" s="54" t="s">
        <v>2885</v>
      </c>
      <c r="E935" s="54" t="s">
        <v>3908</v>
      </c>
      <c r="F935" s="54" t="s">
        <v>3690</v>
      </c>
      <c r="G935" s="54">
        <v>2311020000</v>
      </c>
      <c r="H935" s="54" t="s">
        <v>3693</v>
      </c>
      <c r="I935" s="54" t="s">
        <v>3694</v>
      </c>
      <c r="J935">
        <f>VLOOKUP(A935,'County Acres Disturbed'!$A$2:$E$3146,5,FALSE)</f>
        <v>2878.06736059888</v>
      </c>
      <c r="K935" s="55" t="s">
        <v>5571</v>
      </c>
      <c r="L935">
        <f>IF(H935="PM10-PRI",VLOOKUP(A935,'County Emission Factors'!A$2:E$3145,5,FALSE),IF(H935="PM10-FIL",VLOOKUP(A935,'County Emission Factors'!A$2:E$3145,5,FALSE),VLOOKUP(A935,'County Emission Factors'!A$2:F$3145,6,FALSE)))</f>
        <v>3.831127914303719E-2</v>
      </c>
      <c r="M935" s="56" t="s">
        <v>5572</v>
      </c>
      <c r="N935" t="s">
        <v>5571</v>
      </c>
      <c r="O935">
        <f t="shared" si="20"/>
        <v>110.26244204436797</v>
      </c>
      <c r="P935" t="s">
        <v>5572</v>
      </c>
    </row>
    <row r="936" spans="1:16">
      <c r="A936" s="54" t="s">
        <v>3387</v>
      </c>
      <c r="B936" s="54" t="s">
        <v>2945</v>
      </c>
      <c r="C936" s="54" t="s">
        <v>3862</v>
      </c>
      <c r="D936" s="54" t="s">
        <v>2885</v>
      </c>
      <c r="E936" s="54" t="s">
        <v>3908</v>
      </c>
      <c r="F936" s="54" t="s">
        <v>3690</v>
      </c>
      <c r="G936" s="54">
        <v>2311020000</v>
      </c>
      <c r="H936" s="54" t="s">
        <v>3695</v>
      </c>
      <c r="I936" s="54" t="s">
        <v>3696</v>
      </c>
      <c r="J936">
        <f>VLOOKUP(A936,'County Acres Disturbed'!$A$2:$E$3146,5,FALSE)</f>
        <v>2878.06736059888</v>
      </c>
      <c r="K936" s="55" t="s">
        <v>5571</v>
      </c>
      <c r="L936">
        <f>IF(H936="PM10-PRI",VLOOKUP(A936,'County Emission Factors'!A$2:E$3145,5,FALSE),IF(H936="PM10-FIL",VLOOKUP(A936,'County Emission Factors'!A$2:E$3145,5,FALSE),VLOOKUP(A936,'County Emission Factors'!A$2:F$3145,6,FALSE)))</f>
        <v>0.38311279143037186</v>
      </c>
      <c r="M936" s="56" t="s">
        <v>5572</v>
      </c>
      <c r="N936" t="s">
        <v>5571</v>
      </c>
      <c r="O936">
        <f t="shared" si="20"/>
        <v>1102.6244204436796</v>
      </c>
      <c r="P936" t="s">
        <v>5572</v>
      </c>
    </row>
    <row r="937" spans="1:16">
      <c r="A937" s="54" t="s">
        <v>3387</v>
      </c>
      <c r="B937" s="54" t="s">
        <v>2945</v>
      </c>
      <c r="C937" s="54" t="s">
        <v>3862</v>
      </c>
      <c r="D937" s="54" t="s">
        <v>2885</v>
      </c>
      <c r="E937" s="54" t="s">
        <v>3908</v>
      </c>
      <c r="F937" s="54" t="s">
        <v>3690</v>
      </c>
      <c r="G937" s="54">
        <v>2311020000</v>
      </c>
      <c r="H937" s="54" t="s">
        <v>3697</v>
      </c>
      <c r="I937" s="54" t="s">
        <v>3698</v>
      </c>
      <c r="J937">
        <f>VLOOKUP(A937,'County Acres Disturbed'!$A$2:$E$3146,5,FALSE)</f>
        <v>2878.06736059888</v>
      </c>
      <c r="K937" s="55" t="s">
        <v>5571</v>
      </c>
      <c r="L937">
        <f>IF(H937="PM10-PRI",VLOOKUP(A937,'County Emission Factors'!A$2:E$3145,5,FALSE),IF(H937="PM10-FIL",VLOOKUP(A937,'County Emission Factors'!A$2:E$3145,5,FALSE),VLOOKUP(A937,'County Emission Factors'!A$2:F$3145,6,FALSE)))</f>
        <v>3.831127914303719E-2</v>
      </c>
      <c r="M937" s="56" t="s">
        <v>5572</v>
      </c>
      <c r="N937" t="s">
        <v>5571</v>
      </c>
      <c r="O937">
        <f t="shared" si="20"/>
        <v>110.26244204436797</v>
      </c>
      <c r="P937" t="s">
        <v>5572</v>
      </c>
    </row>
    <row r="938" spans="1:16">
      <c r="A938" s="54" t="s">
        <v>3388</v>
      </c>
      <c r="B938" s="54" t="s">
        <v>2945</v>
      </c>
      <c r="C938" s="54" t="s">
        <v>3862</v>
      </c>
      <c r="D938" s="54" t="s">
        <v>2886</v>
      </c>
      <c r="E938" s="54" t="s">
        <v>3909</v>
      </c>
      <c r="F938" s="54" t="s">
        <v>3690</v>
      </c>
      <c r="G938" s="54">
        <v>2311020000</v>
      </c>
      <c r="H938" s="54" t="s">
        <v>3691</v>
      </c>
      <c r="I938" s="54" t="s">
        <v>3692</v>
      </c>
      <c r="J938">
        <f>VLOOKUP(A938,'County Acres Disturbed'!$A$2:$E$3146,5,FALSE)</f>
        <v>2567.6359633862039</v>
      </c>
      <c r="K938" s="55" t="s">
        <v>5571</v>
      </c>
      <c r="L938">
        <f>IF(H938="PM10-PRI",VLOOKUP(A938,'County Emission Factors'!A$2:E$3145,5,FALSE),IF(H938="PM10-FIL",VLOOKUP(A938,'County Emission Factors'!A$2:E$3145,5,FALSE),VLOOKUP(A938,'County Emission Factors'!A$2:F$3145,6,FALSE)))</f>
        <v>0.38311279143037169</v>
      </c>
      <c r="M938" s="56" t="s">
        <v>5572</v>
      </c>
      <c r="N938" t="s">
        <v>5571</v>
      </c>
      <c r="O938">
        <f t="shared" si="20"/>
        <v>983.69418130990027</v>
      </c>
      <c r="P938" t="s">
        <v>5572</v>
      </c>
    </row>
    <row r="939" spans="1:16">
      <c r="A939" s="54" t="s">
        <v>3388</v>
      </c>
      <c r="B939" s="54" t="s">
        <v>2945</v>
      </c>
      <c r="C939" s="54" t="s">
        <v>3862</v>
      </c>
      <c r="D939" s="54" t="s">
        <v>2886</v>
      </c>
      <c r="E939" s="54" t="s">
        <v>3909</v>
      </c>
      <c r="F939" s="54" t="s">
        <v>3690</v>
      </c>
      <c r="G939" s="54">
        <v>2311020000</v>
      </c>
      <c r="H939" s="54" t="s">
        <v>3693</v>
      </c>
      <c r="I939" s="54" t="s">
        <v>3694</v>
      </c>
      <c r="J939">
        <f>VLOOKUP(A939,'County Acres Disturbed'!$A$2:$E$3146,5,FALSE)</f>
        <v>2567.6359633862039</v>
      </c>
      <c r="K939" s="55" t="s">
        <v>5571</v>
      </c>
      <c r="L939">
        <f>IF(H939="PM10-PRI",VLOOKUP(A939,'County Emission Factors'!A$2:E$3145,5,FALSE),IF(H939="PM10-FIL",VLOOKUP(A939,'County Emission Factors'!A$2:E$3145,5,FALSE),VLOOKUP(A939,'County Emission Factors'!A$2:F$3145,6,FALSE)))</f>
        <v>3.8311279143037169E-2</v>
      </c>
      <c r="M939" s="56" t="s">
        <v>5572</v>
      </c>
      <c r="N939" t="s">
        <v>5571</v>
      </c>
      <c r="O939">
        <f t="shared" si="20"/>
        <v>98.369418130990027</v>
      </c>
      <c r="P939" t="s">
        <v>5572</v>
      </c>
    </row>
    <row r="940" spans="1:16">
      <c r="A940" s="54" t="s">
        <v>3388</v>
      </c>
      <c r="B940" s="54" t="s">
        <v>2945</v>
      </c>
      <c r="C940" s="54" t="s">
        <v>3862</v>
      </c>
      <c r="D940" s="54" t="s">
        <v>2886</v>
      </c>
      <c r="E940" s="54" t="s">
        <v>3909</v>
      </c>
      <c r="F940" s="54" t="s">
        <v>3690</v>
      </c>
      <c r="G940" s="54">
        <v>2311020000</v>
      </c>
      <c r="H940" s="54" t="s">
        <v>3695</v>
      </c>
      <c r="I940" s="54" t="s">
        <v>3696</v>
      </c>
      <c r="J940">
        <f>VLOOKUP(A940,'County Acres Disturbed'!$A$2:$E$3146,5,FALSE)</f>
        <v>2567.6359633862039</v>
      </c>
      <c r="K940" s="55" t="s">
        <v>5571</v>
      </c>
      <c r="L940">
        <f>IF(H940="PM10-PRI",VLOOKUP(A940,'County Emission Factors'!A$2:E$3145,5,FALSE),IF(H940="PM10-FIL",VLOOKUP(A940,'County Emission Factors'!A$2:E$3145,5,FALSE),VLOOKUP(A940,'County Emission Factors'!A$2:F$3145,6,FALSE)))</f>
        <v>0.38311279143037169</v>
      </c>
      <c r="M940" s="56" t="s">
        <v>5572</v>
      </c>
      <c r="N940" t="s">
        <v>5571</v>
      </c>
      <c r="O940">
        <f t="shared" si="20"/>
        <v>983.69418130990027</v>
      </c>
      <c r="P940" t="s">
        <v>5572</v>
      </c>
    </row>
    <row r="941" spans="1:16">
      <c r="A941" s="54" t="s">
        <v>3388</v>
      </c>
      <c r="B941" s="54" t="s">
        <v>2945</v>
      </c>
      <c r="C941" s="54" t="s">
        <v>3862</v>
      </c>
      <c r="D941" s="54" t="s">
        <v>2886</v>
      </c>
      <c r="E941" s="54" t="s">
        <v>3909</v>
      </c>
      <c r="F941" s="54" t="s">
        <v>3690</v>
      </c>
      <c r="G941" s="54">
        <v>2311020000</v>
      </c>
      <c r="H941" s="54" t="s">
        <v>3697</v>
      </c>
      <c r="I941" s="54" t="s">
        <v>3698</v>
      </c>
      <c r="J941">
        <f>VLOOKUP(A941,'County Acres Disturbed'!$A$2:$E$3146,5,FALSE)</f>
        <v>2567.6359633862039</v>
      </c>
      <c r="K941" s="55" t="s">
        <v>5571</v>
      </c>
      <c r="L941">
        <f>IF(H941="PM10-PRI",VLOOKUP(A941,'County Emission Factors'!A$2:E$3145,5,FALSE),IF(H941="PM10-FIL",VLOOKUP(A941,'County Emission Factors'!A$2:E$3145,5,FALSE),VLOOKUP(A941,'County Emission Factors'!A$2:F$3145,6,FALSE)))</f>
        <v>3.8311279143037169E-2</v>
      </c>
      <c r="M941" s="56" t="s">
        <v>5572</v>
      </c>
      <c r="N941" t="s">
        <v>5571</v>
      </c>
      <c r="O941">
        <f t="shared" si="20"/>
        <v>98.369418130990027</v>
      </c>
      <c r="P941" t="s">
        <v>5572</v>
      </c>
    </row>
    <row r="942" spans="1:16">
      <c r="A942" s="54" t="s">
        <v>3389</v>
      </c>
      <c r="B942" s="54" t="s">
        <v>2945</v>
      </c>
      <c r="C942" s="54" t="s">
        <v>3862</v>
      </c>
      <c r="D942" s="54" t="s">
        <v>2887</v>
      </c>
      <c r="E942" s="54" t="s">
        <v>3910</v>
      </c>
      <c r="F942" s="54" t="s">
        <v>3690</v>
      </c>
      <c r="G942" s="54">
        <v>2311020000</v>
      </c>
      <c r="H942" s="54" t="s">
        <v>3691</v>
      </c>
      <c r="I942" s="54" t="s">
        <v>3692</v>
      </c>
      <c r="J942">
        <f>VLOOKUP(A942,'County Acres Disturbed'!$A$2:$E$3146,5,FALSE)</f>
        <v>3725.1767665521156</v>
      </c>
      <c r="K942" s="55" t="s">
        <v>5571</v>
      </c>
      <c r="L942">
        <f>IF(H942="PM10-PRI",VLOOKUP(A942,'County Emission Factors'!A$2:E$3145,5,FALSE),IF(H942="PM10-FIL",VLOOKUP(A942,'County Emission Factors'!A$2:E$3145,5,FALSE),VLOOKUP(A942,'County Emission Factors'!A$2:F$3145,6,FALSE)))</f>
        <v>0.38311279143037186</v>
      </c>
      <c r="M942" s="56" t="s">
        <v>5572</v>
      </c>
      <c r="N942" t="s">
        <v>5571</v>
      </c>
      <c r="O942">
        <f t="shared" si="20"/>
        <v>1427.1628696053476</v>
      </c>
      <c r="P942" t="s">
        <v>5572</v>
      </c>
    </row>
    <row r="943" spans="1:16">
      <c r="A943" s="54" t="s">
        <v>3389</v>
      </c>
      <c r="B943" s="54" t="s">
        <v>2945</v>
      </c>
      <c r="C943" s="54" t="s">
        <v>3862</v>
      </c>
      <c r="D943" s="54" t="s">
        <v>2887</v>
      </c>
      <c r="E943" s="54" t="s">
        <v>3910</v>
      </c>
      <c r="F943" s="54" t="s">
        <v>3690</v>
      </c>
      <c r="G943" s="54">
        <v>2311020000</v>
      </c>
      <c r="H943" s="54" t="s">
        <v>3693</v>
      </c>
      <c r="I943" s="54" t="s">
        <v>3694</v>
      </c>
      <c r="J943">
        <f>VLOOKUP(A943,'County Acres Disturbed'!$A$2:$E$3146,5,FALSE)</f>
        <v>3725.1767665521156</v>
      </c>
      <c r="K943" s="55" t="s">
        <v>5571</v>
      </c>
      <c r="L943">
        <f>IF(H943="PM10-PRI",VLOOKUP(A943,'County Emission Factors'!A$2:E$3145,5,FALSE),IF(H943="PM10-FIL",VLOOKUP(A943,'County Emission Factors'!A$2:E$3145,5,FALSE),VLOOKUP(A943,'County Emission Factors'!A$2:F$3145,6,FALSE)))</f>
        <v>3.831127914303719E-2</v>
      </c>
      <c r="M943" s="56" t="s">
        <v>5572</v>
      </c>
      <c r="N943" t="s">
        <v>5571</v>
      </c>
      <c r="O943">
        <f t="shared" si="20"/>
        <v>142.71628696053477</v>
      </c>
      <c r="P943" t="s">
        <v>5572</v>
      </c>
    </row>
    <row r="944" spans="1:16">
      <c r="A944" s="54" t="s">
        <v>3389</v>
      </c>
      <c r="B944" s="54" t="s">
        <v>2945</v>
      </c>
      <c r="C944" s="54" t="s">
        <v>3862</v>
      </c>
      <c r="D944" s="54" t="s">
        <v>2887</v>
      </c>
      <c r="E944" s="54" t="s">
        <v>3910</v>
      </c>
      <c r="F944" s="54" t="s">
        <v>3690</v>
      </c>
      <c r="G944" s="54">
        <v>2311020000</v>
      </c>
      <c r="H944" s="54" t="s">
        <v>3695</v>
      </c>
      <c r="I944" s="54" t="s">
        <v>3696</v>
      </c>
      <c r="J944">
        <f>VLOOKUP(A944,'County Acres Disturbed'!$A$2:$E$3146,5,FALSE)</f>
        <v>3725.1767665521156</v>
      </c>
      <c r="K944" s="55" t="s">
        <v>5571</v>
      </c>
      <c r="L944">
        <f>IF(H944="PM10-PRI",VLOOKUP(A944,'County Emission Factors'!A$2:E$3145,5,FALSE),IF(H944="PM10-FIL",VLOOKUP(A944,'County Emission Factors'!A$2:E$3145,5,FALSE),VLOOKUP(A944,'County Emission Factors'!A$2:F$3145,6,FALSE)))</f>
        <v>0.38311279143037186</v>
      </c>
      <c r="M944" s="56" t="s">
        <v>5572</v>
      </c>
      <c r="N944" t="s">
        <v>5571</v>
      </c>
      <c r="O944">
        <f t="shared" si="20"/>
        <v>1427.1628696053476</v>
      </c>
      <c r="P944" t="s">
        <v>5572</v>
      </c>
    </row>
    <row r="945" spans="1:16">
      <c r="A945" s="54" t="s">
        <v>3389</v>
      </c>
      <c r="B945" s="54" t="s">
        <v>2945</v>
      </c>
      <c r="C945" s="54" t="s">
        <v>3862</v>
      </c>
      <c r="D945" s="54" t="s">
        <v>2887</v>
      </c>
      <c r="E945" s="54" t="s">
        <v>3910</v>
      </c>
      <c r="F945" s="54" t="s">
        <v>3690</v>
      </c>
      <c r="G945" s="54">
        <v>2311020000</v>
      </c>
      <c r="H945" s="54" t="s">
        <v>3697</v>
      </c>
      <c r="I945" s="54" t="s">
        <v>3698</v>
      </c>
      <c r="J945">
        <f>VLOOKUP(A945,'County Acres Disturbed'!$A$2:$E$3146,5,FALSE)</f>
        <v>3725.1767665521156</v>
      </c>
      <c r="K945" s="55" t="s">
        <v>5571</v>
      </c>
      <c r="L945">
        <f>IF(H945="PM10-PRI",VLOOKUP(A945,'County Emission Factors'!A$2:E$3145,5,FALSE),IF(H945="PM10-FIL",VLOOKUP(A945,'County Emission Factors'!A$2:E$3145,5,FALSE),VLOOKUP(A945,'County Emission Factors'!A$2:F$3145,6,FALSE)))</f>
        <v>3.831127914303719E-2</v>
      </c>
      <c r="M945" s="56" t="s">
        <v>5572</v>
      </c>
      <c r="N945" t="s">
        <v>5571</v>
      </c>
      <c r="O945">
        <f t="shared" si="20"/>
        <v>142.71628696053477</v>
      </c>
      <c r="P945" t="s">
        <v>5572</v>
      </c>
    </row>
    <row r="946" spans="1:16">
      <c r="A946" s="54" t="s">
        <v>3390</v>
      </c>
      <c r="B946" s="54" t="s">
        <v>2945</v>
      </c>
      <c r="C946" s="54" t="s">
        <v>3862</v>
      </c>
      <c r="D946" s="54" t="s">
        <v>2888</v>
      </c>
      <c r="E946" s="54" t="s">
        <v>3911</v>
      </c>
      <c r="F946" s="54" t="s">
        <v>3690</v>
      </c>
      <c r="G946" s="54">
        <v>2311020000</v>
      </c>
      <c r="H946" s="54" t="s">
        <v>3691</v>
      </c>
      <c r="I946" s="54" t="s">
        <v>3692</v>
      </c>
      <c r="J946">
        <f>VLOOKUP(A946,'County Acres Disturbed'!$A$2:$E$3146,5,FALSE)</f>
        <v>973.38658448042565</v>
      </c>
      <c r="K946" s="55" t="s">
        <v>5571</v>
      </c>
      <c r="L946">
        <f>IF(H946="PM10-PRI",VLOOKUP(A946,'County Emission Factors'!A$2:E$3145,5,FALSE),IF(H946="PM10-FIL",VLOOKUP(A946,'County Emission Factors'!A$2:E$3145,5,FALSE),VLOOKUP(A946,'County Emission Factors'!A$2:F$3145,6,FALSE)))</f>
        <v>0.38311279143037186</v>
      </c>
      <c r="M946" s="56" t="s">
        <v>5572</v>
      </c>
      <c r="N946" t="s">
        <v>5571</v>
      </c>
      <c r="O946">
        <f t="shared" si="20"/>
        <v>372.91685152117134</v>
      </c>
      <c r="P946" t="s">
        <v>5572</v>
      </c>
    </row>
    <row r="947" spans="1:16">
      <c r="A947" s="54" t="s">
        <v>3390</v>
      </c>
      <c r="B947" s="54" t="s">
        <v>2945</v>
      </c>
      <c r="C947" s="54" t="s">
        <v>3862</v>
      </c>
      <c r="D947" s="54" t="s">
        <v>2888</v>
      </c>
      <c r="E947" s="54" t="s">
        <v>3911</v>
      </c>
      <c r="F947" s="54" t="s">
        <v>3690</v>
      </c>
      <c r="G947" s="54">
        <v>2311020000</v>
      </c>
      <c r="H947" s="54" t="s">
        <v>3693</v>
      </c>
      <c r="I947" s="54" t="s">
        <v>3694</v>
      </c>
      <c r="J947">
        <f>VLOOKUP(A947,'County Acres Disturbed'!$A$2:$E$3146,5,FALSE)</f>
        <v>973.38658448042565</v>
      </c>
      <c r="K947" s="55" t="s">
        <v>5571</v>
      </c>
      <c r="L947">
        <f>IF(H947="PM10-PRI",VLOOKUP(A947,'County Emission Factors'!A$2:E$3145,5,FALSE),IF(H947="PM10-FIL",VLOOKUP(A947,'County Emission Factors'!A$2:E$3145,5,FALSE),VLOOKUP(A947,'County Emission Factors'!A$2:F$3145,6,FALSE)))</f>
        <v>3.831127914303719E-2</v>
      </c>
      <c r="M947" s="56" t="s">
        <v>5572</v>
      </c>
      <c r="N947" t="s">
        <v>5571</v>
      </c>
      <c r="O947">
        <f t="shared" si="20"/>
        <v>37.29168515211714</v>
      </c>
      <c r="P947" t="s">
        <v>5572</v>
      </c>
    </row>
    <row r="948" spans="1:16">
      <c r="A948" s="54" t="s">
        <v>3390</v>
      </c>
      <c r="B948" s="54" t="s">
        <v>2945</v>
      </c>
      <c r="C948" s="54" t="s">
        <v>3862</v>
      </c>
      <c r="D948" s="54" t="s">
        <v>2888</v>
      </c>
      <c r="E948" s="54" t="s">
        <v>3911</v>
      </c>
      <c r="F948" s="54" t="s">
        <v>3690</v>
      </c>
      <c r="G948" s="54">
        <v>2311020000</v>
      </c>
      <c r="H948" s="54" t="s">
        <v>3695</v>
      </c>
      <c r="I948" s="54" t="s">
        <v>3696</v>
      </c>
      <c r="J948">
        <f>VLOOKUP(A948,'County Acres Disturbed'!$A$2:$E$3146,5,FALSE)</f>
        <v>973.38658448042565</v>
      </c>
      <c r="K948" s="55" t="s">
        <v>5571</v>
      </c>
      <c r="L948">
        <f>IF(H948="PM10-PRI",VLOOKUP(A948,'County Emission Factors'!A$2:E$3145,5,FALSE),IF(H948="PM10-FIL",VLOOKUP(A948,'County Emission Factors'!A$2:E$3145,5,FALSE),VLOOKUP(A948,'County Emission Factors'!A$2:F$3145,6,FALSE)))</f>
        <v>0.38311279143037186</v>
      </c>
      <c r="M948" s="56" t="s">
        <v>5572</v>
      </c>
      <c r="N948" t="s">
        <v>5571</v>
      </c>
      <c r="O948">
        <f t="shared" si="20"/>
        <v>372.91685152117134</v>
      </c>
      <c r="P948" t="s">
        <v>5572</v>
      </c>
    </row>
    <row r="949" spans="1:16">
      <c r="A949" s="54" t="s">
        <v>3390</v>
      </c>
      <c r="B949" s="54" t="s">
        <v>2945</v>
      </c>
      <c r="C949" s="54" t="s">
        <v>3862</v>
      </c>
      <c r="D949" s="54" t="s">
        <v>2888</v>
      </c>
      <c r="E949" s="54" t="s">
        <v>3911</v>
      </c>
      <c r="F949" s="54" t="s">
        <v>3690</v>
      </c>
      <c r="G949" s="54">
        <v>2311020000</v>
      </c>
      <c r="H949" s="54" t="s">
        <v>3697</v>
      </c>
      <c r="I949" s="54" t="s">
        <v>3698</v>
      </c>
      <c r="J949">
        <f>VLOOKUP(A949,'County Acres Disturbed'!$A$2:$E$3146,5,FALSE)</f>
        <v>973.38658448042565</v>
      </c>
      <c r="K949" s="55" t="s">
        <v>5571</v>
      </c>
      <c r="L949">
        <f>IF(H949="PM10-PRI",VLOOKUP(A949,'County Emission Factors'!A$2:E$3145,5,FALSE),IF(H949="PM10-FIL",VLOOKUP(A949,'County Emission Factors'!A$2:E$3145,5,FALSE),VLOOKUP(A949,'County Emission Factors'!A$2:F$3145,6,FALSE)))</f>
        <v>3.831127914303719E-2</v>
      </c>
      <c r="M949" s="56" t="s">
        <v>5572</v>
      </c>
      <c r="N949" t="s">
        <v>5571</v>
      </c>
      <c r="O949">
        <f t="shared" si="20"/>
        <v>37.29168515211714</v>
      </c>
      <c r="P949" t="s">
        <v>5572</v>
      </c>
    </row>
    <row r="950" spans="1:16">
      <c r="A950" s="54" t="s">
        <v>3391</v>
      </c>
      <c r="B950" s="54" t="s">
        <v>2945</v>
      </c>
      <c r="C950" s="54" t="s">
        <v>3862</v>
      </c>
      <c r="D950" s="54" t="s">
        <v>2889</v>
      </c>
      <c r="E950" s="54" t="s">
        <v>3912</v>
      </c>
      <c r="F950" s="54" t="s">
        <v>3690</v>
      </c>
      <c r="G950" s="54">
        <v>2311020000</v>
      </c>
      <c r="H950" s="54" t="s">
        <v>3691</v>
      </c>
      <c r="I950" s="54" t="s">
        <v>3692</v>
      </c>
      <c r="J950">
        <f>VLOOKUP(A950,'County Acres Disturbed'!$A$2:$E$3146,5,FALSE)</f>
        <v>21.046196421198392</v>
      </c>
      <c r="K950" s="55" t="s">
        <v>5571</v>
      </c>
      <c r="L950">
        <f>IF(H950="PM10-PRI",VLOOKUP(A950,'County Emission Factors'!A$2:E$3145,5,FALSE),IF(H950="PM10-FIL",VLOOKUP(A950,'County Emission Factors'!A$2:E$3145,5,FALSE),VLOOKUP(A950,'County Emission Factors'!A$2:F$3145,6,FALSE)))</f>
        <v>0.38311279143037169</v>
      </c>
      <c r="M950" s="56" t="s">
        <v>5572</v>
      </c>
      <c r="N950" t="s">
        <v>5571</v>
      </c>
      <c r="O950">
        <f t="shared" si="20"/>
        <v>8.0630670599172145</v>
      </c>
      <c r="P950" t="s">
        <v>5572</v>
      </c>
    </row>
    <row r="951" spans="1:16">
      <c r="A951" s="54" t="s">
        <v>3391</v>
      </c>
      <c r="B951" s="54" t="s">
        <v>2945</v>
      </c>
      <c r="C951" s="54" t="s">
        <v>3862</v>
      </c>
      <c r="D951" s="54" t="s">
        <v>2889</v>
      </c>
      <c r="E951" s="54" t="s">
        <v>3912</v>
      </c>
      <c r="F951" s="54" t="s">
        <v>3690</v>
      </c>
      <c r="G951" s="54">
        <v>2311020000</v>
      </c>
      <c r="H951" s="54" t="s">
        <v>3693</v>
      </c>
      <c r="I951" s="54" t="s">
        <v>3694</v>
      </c>
      <c r="J951">
        <f>VLOOKUP(A951,'County Acres Disturbed'!$A$2:$E$3146,5,FALSE)</f>
        <v>21.046196421198392</v>
      </c>
      <c r="K951" s="55" t="s">
        <v>5571</v>
      </c>
      <c r="L951">
        <f>IF(H951="PM10-PRI",VLOOKUP(A951,'County Emission Factors'!A$2:E$3145,5,FALSE),IF(H951="PM10-FIL",VLOOKUP(A951,'County Emission Factors'!A$2:E$3145,5,FALSE),VLOOKUP(A951,'County Emission Factors'!A$2:F$3145,6,FALSE)))</f>
        <v>3.8311279143037169E-2</v>
      </c>
      <c r="M951" s="56" t="s">
        <v>5572</v>
      </c>
      <c r="N951" t="s">
        <v>5571</v>
      </c>
      <c r="O951">
        <f t="shared" si="20"/>
        <v>0.8063067059917215</v>
      </c>
      <c r="P951" t="s">
        <v>5572</v>
      </c>
    </row>
    <row r="952" spans="1:16">
      <c r="A952" s="54" t="s">
        <v>3391</v>
      </c>
      <c r="B952" s="54" t="s">
        <v>2945</v>
      </c>
      <c r="C952" s="54" t="s">
        <v>3862</v>
      </c>
      <c r="D952" s="54" t="s">
        <v>2889</v>
      </c>
      <c r="E952" s="54" t="s">
        <v>3912</v>
      </c>
      <c r="F952" s="54" t="s">
        <v>3690</v>
      </c>
      <c r="G952" s="54">
        <v>2311020000</v>
      </c>
      <c r="H952" s="54" t="s">
        <v>3695</v>
      </c>
      <c r="I952" s="54" t="s">
        <v>3696</v>
      </c>
      <c r="J952">
        <f>VLOOKUP(A952,'County Acres Disturbed'!$A$2:$E$3146,5,FALSE)</f>
        <v>21.046196421198392</v>
      </c>
      <c r="K952" s="55" t="s">
        <v>5571</v>
      </c>
      <c r="L952">
        <f>IF(H952="PM10-PRI",VLOOKUP(A952,'County Emission Factors'!A$2:E$3145,5,FALSE),IF(H952="PM10-FIL",VLOOKUP(A952,'County Emission Factors'!A$2:E$3145,5,FALSE),VLOOKUP(A952,'County Emission Factors'!A$2:F$3145,6,FALSE)))</f>
        <v>0.38311279143037169</v>
      </c>
      <c r="M952" s="56" t="s">
        <v>5572</v>
      </c>
      <c r="N952" t="s">
        <v>5571</v>
      </c>
      <c r="O952">
        <f t="shared" si="20"/>
        <v>8.0630670599172145</v>
      </c>
      <c r="P952" t="s">
        <v>5572</v>
      </c>
    </row>
    <row r="953" spans="1:16">
      <c r="A953" s="54" t="s">
        <v>3391</v>
      </c>
      <c r="B953" s="54" t="s">
        <v>2945</v>
      </c>
      <c r="C953" s="54" t="s">
        <v>3862</v>
      </c>
      <c r="D953" s="54" t="s">
        <v>2889</v>
      </c>
      <c r="E953" s="54" t="s">
        <v>3912</v>
      </c>
      <c r="F953" s="54" t="s">
        <v>3690</v>
      </c>
      <c r="G953" s="54">
        <v>2311020000</v>
      </c>
      <c r="H953" s="54" t="s">
        <v>3697</v>
      </c>
      <c r="I953" s="54" t="s">
        <v>3698</v>
      </c>
      <c r="J953">
        <f>VLOOKUP(A953,'County Acres Disturbed'!$A$2:$E$3146,5,FALSE)</f>
        <v>21.046196421198392</v>
      </c>
      <c r="K953" s="55" t="s">
        <v>5571</v>
      </c>
      <c r="L953">
        <f>IF(H953="PM10-PRI",VLOOKUP(A953,'County Emission Factors'!A$2:E$3145,5,FALSE),IF(H953="PM10-FIL",VLOOKUP(A953,'County Emission Factors'!A$2:E$3145,5,FALSE),VLOOKUP(A953,'County Emission Factors'!A$2:F$3145,6,FALSE)))</f>
        <v>3.8311279143037169E-2</v>
      </c>
      <c r="M953" s="56" t="s">
        <v>5572</v>
      </c>
      <c r="N953" t="s">
        <v>5571</v>
      </c>
      <c r="O953">
        <f t="shared" si="20"/>
        <v>0.8063067059917215</v>
      </c>
      <c r="P953" t="s">
        <v>5572</v>
      </c>
    </row>
    <row r="954" spans="1:16">
      <c r="A954" s="54" t="s">
        <v>3392</v>
      </c>
      <c r="B954" s="54" t="s">
        <v>2945</v>
      </c>
      <c r="C954" s="54" t="s">
        <v>3862</v>
      </c>
      <c r="D954" s="54" t="s">
        <v>2890</v>
      </c>
      <c r="E954" s="54" t="s">
        <v>3913</v>
      </c>
      <c r="F954" s="54" t="s">
        <v>3690</v>
      </c>
      <c r="G954" s="54">
        <v>2311020000</v>
      </c>
      <c r="H954" s="54" t="s">
        <v>3691</v>
      </c>
      <c r="I954" s="54" t="s">
        <v>3692</v>
      </c>
      <c r="J954">
        <f>VLOOKUP(A954,'County Acres Disturbed'!$A$2:$E$3146,5,FALSE)</f>
        <v>39.056883743185473</v>
      </c>
      <c r="K954" s="55" t="s">
        <v>5571</v>
      </c>
      <c r="L954">
        <f>IF(H954="PM10-PRI",VLOOKUP(A954,'County Emission Factors'!A$2:E$3145,5,FALSE),IF(H954="PM10-FIL",VLOOKUP(A954,'County Emission Factors'!A$2:E$3145,5,FALSE),VLOOKUP(A954,'County Emission Factors'!A$2:F$3145,6,FALSE)))</f>
        <v>0.31606805293005674</v>
      </c>
      <c r="M954" s="56" t="s">
        <v>5572</v>
      </c>
      <c r="N954" t="s">
        <v>5571</v>
      </c>
      <c r="O954">
        <f t="shared" si="20"/>
        <v>12.344633198224219</v>
      </c>
      <c r="P954" t="s">
        <v>5572</v>
      </c>
    </row>
    <row r="955" spans="1:16">
      <c r="A955" s="54" t="s">
        <v>3392</v>
      </c>
      <c r="B955" s="54" t="s">
        <v>2945</v>
      </c>
      <c r="C955" s="54" t="s">
        <v>3862</v>
      </c>
      <c r="D955" s="54" t="s">
        <v>2890</v>
      </c>
      <c r="E955" s="54" t="s">
        <v>3913</v>
      </c>
      <c r="F955" s="54" t="s">
        <v>3690</v>
      </c>
      <c r="G955" s="54">
        <v>2311020000</v>
      </c>
      <c r="H955" s="54" t="s">
        <v>3693</v>
      </c>
      <c r="I955" s="54" t="s">
        <v>3694</v>
      </c>
      <c r="J955">
        <f>VLOOKUP(A955,'County Acres Disturbed'!$A$2:$E$3146,5,FALSE)</f>
        <v>39.056883743185473</v>
      </c>
      <c r="K955" s="55" t="s">
        <v>5571</v>
      </c>
      <c r="L955">
        <f>IF(H955="PM10-PRI",VLOOKUP(A955,'County Emission Factors'!A$2:E$3145,5,FALSE),IF(H955="PM10-FIL",VLOOKUP(A955,'County Emission Factors'!A$2:E$3145,5,FALSE),VLOOKUP(A955,'County Emission Factors'!A$2:F$3145,6,FALSE)))</f>
        <v>3.1606805293005677E-2</v>
      </c>
      <c r="M955" s="56" t="s">
        <v>5572</v>
      </c>
      <c r="N955" t="s">
        <v>5571</v>
      </c>
      <c r="O955">
        <f t="shared" si="20"/>
        <v>1.234463319822422</v>
      </c>
      <c r="P955" t="s">
        <v>5572</v>
      </c>
    </row>
    <row r="956" spans="1:16">
      <c r="A956" s="54" t="s">
        <v>3392</v>
      </c>
      <c r="B956" s="54" t="s">
        <v>2945</v>
      </c>
      <c r="C956" s="54" t="s">
        <v>3862</v>
      </c>
      <c r="D956" s="54" t="s">
        <v>2890</v>
      </c>
      <c r="E956" s="54" t="s">
        <v>3913</v>
      </c>
      <c r="F956" s="54" t="s">
        <v>3690</v>
      </c>
      <c r="G956" s="54">
        <v>2311020000</v>
      </c>
      <c r="H956" s="54" t="s">
        <v>3695</v>
      </c>
      <c r="I956" s="54" t="s">
        <v>3696</v>
      </c>
      <c r="J956">
        <f>VLOOKUP(A956,'County Acres Disturbed'!$A$2:$E$3146,5,FALSE)</f>
        <v>39.056883743185473</v>
      </c>
      <c r="K956" s="55" t="s">
        <v>5571</v>
      </c>
      <c r="L956">
        <f>IF(H956="PM10-PRI",VLOOKUP(A956,'County Emission Factors'!A$2:E$3145,5,FALSE),IF(H956="PM10-FIL",VLOOKUP(A956,'County Emission Factors'!A$2:E$3145,5,FALSE),VLOOKUP(A956,'County Emission Factors'!A$2:F$3145,6,FALSE)))</f>
        <v>0.31606805293005674</v>
      </c>
      <c r="M956" s="56" t="s">
        <v>5572</v>
      </c>
      <c r="N956" t="s">
        <v>5571</v>
      </c>
      <c r="O956">
        <f t="shared" si="20"/>
        <v>12.344633198224219</v>
      </c>
      <c r="P956" t="s">
        <v>5572</v>
      </c>
    </row>
    <row r="957" spans="1:16">
      <c r="A957" s="54" t="s">
        <v>3392</v>
      </c>
      <c r="B957" s="54" t="s">
        <v>2945</v>
      </c>
      <c r="C957" s="54" t="s">
        <v>3862</v>
      </c>
      <c r="D957" s="54" t="s">
        <v>2890</v>
      </c>
      <c r="E957" s="54" t="s">
        <v>3913</v>
      </c>
      <c r="F957" s="54" t="s">
        <v>3690</v>
      </c>
      <c r="G957" s="54">
        <v>2311020000</v>
      </c>
      <c r="H957" s="54" t="s">
        <v>3697</v>
      </c>
      <c r="I957" s="54" t="s">
        <v>3698</v>
      </c>
      <c r="J957">
        <f>VLOOKUP(A957,'County Acres Disturbed'!$A$2:$E$3146,5,FALSE)</f>
        <v>39.056883743185473</v>
      </c>
      <c r="K957" s="55" t="s">
        <v>5571</v>
      </c>
      <c r="L957">
        <f>IF(H957="PM10-PRI",VLOOKUP(A957,'County Emission Factors'!A$2:E$3145,5,FALSE),IF(H957="PM10-FIL",VLOOKUP(A957,'County Emission Factors'!A$2:E$3145,5,FALSE),VLOOKUP(A957,'County Emission Factors'!A$2:F$3145,6,FALSE)))</f>
        <v>3.1606805293005677E-2</v>
      </c>
      <c r="M957" s="56" t="s">
        <v>5572</v>
      </c>
      <c r="N957" t="s">
        <v>5571</v>
      </c>
      <c r="O957">
        <f t="shared" si="20"/>
        <v>1.234463319822422</v>
      </c>
      <c r="P957" t="s">
        <v>5572</v>
      </c>
    </row>
    <row r="958" spans="1:16">
      <c r="A958" s="54" t="s">
        <v>3393</v>
      </c>
      <c r="B958" s="54" t="s">
        <v>2945</v>
      </c>
      <c r="C958" s="54" t="s">
        <v>3862</v>
      </c>
      <c r="D958" s="54" t="s">
        <v>2891</v>
      </c>
      <c r="E958" s="54" t="s">
        <v>3914</v>
      </c>
      <c r="F958" s="54" t="s">
        <v>3690</v>
      </c>
      <c r="G958" s="54">
        <v>2311020000</v>
      </c>
      <c r="H958" s="54" t="s">
        <v>3691</v>
      </c>
      <c r="I958" s="54" t="s">
        <v>3692</v>
      </c>
      <c r="J958">
        <f>VLOOKUP(A958,'County Acres Disturbed'!$A$2:$E$3146,5,FALSE)</f>
        <v>2236.1583697523288</v>
      </c>
      <c r="K958" s="55" t="s">
        <v>5571</v>
      </c>
      <c r="L958">
        <f>IF(H958="PM10-PRI",VLOOKUP(A958,'County Emission Factors'!A$2:E$3145,5,FALSE),IF(H958="PM10-FIL",VLOOKUP(A958,'County Emission Factors'!A$2:E$3145,5,FALSE),VLOOKUP(A958,'County Emission Factors'!A$2:F$3145,6,FALSE)))</f>
        <v>0.38311279143037186</v>
      </c>
      <c r="M958" s="56" t="s">
        <v>5572</v>
      </c>
      <c r="N958" t="s">
        <v>5571</v>
      </c>
      <c r="O958">
        <f t="shared" si="20"/>
        <v>856.70087511620432</v>
      </c>
      <c r="P958" t="s">
        <v>5572</v>
      </c>
    </row>
    <row r="959" spans="1:16">
      <c r="A959" s="54" t="s">
        <v>3393</v>
      </c>
      <c r="B959" s="54" t="s">
        <v>2945</v>
      </c>
      <c r="C959" s="54" t="s">
        <v>3862</v>
      </c>
      <c r="D959" s="54" t="s">
        <v>2891</v>
      </c>
      <c r="E959" s="54" t="s">
        <v>3914</v>
      </c>
      <c r="F959" s="54" t="s">
        <v>3690</v>
      </c>
      <c r="G959" s="54">
        <v>2311020000</v>
      </c>
      <c r="H959" s="54" t="s">
        <v>3693</v>
      </c>
      <c r="I959" s="54" t="s">
        <v>3694</v>
      </c>
      <c r="J959">
        <f>VLOOKUP(A959,'County Acres Disturbed'!$A$2:$E$3146,5,FALSE)</f>
        <v>2236.1583697523288</v>
      </c>
      <c r="K959" s="55" t="s">
        <v>5571</v>
      </c>
      <c r="L959">
        <f>IF(H959="PM10-PRI",VLOOKUP(A959,'County Emission Factors'!A$2:E$3145,5,FALSE),IF(H959="PM10-FIL",VLOOKUP(A959,'County Emission Factors'!A$2:E$3145,5,FALSE),VLOOKUP(A959,'County Emission Factors'!A$2:F$3145,6,FALSE)))</f>
        <v>3.831127914303719E-2</v>
      </c>
      <c r="M959" s="56" t="s">
        <v>5572</v>
      </c>
      <c r="N959" t="s">
        <v>5571</v>
      </c>
      <c r="O959">
        <f t="shared" si="20"/>
        <v>85.670087511620437</v>
      </c>
      <c r="P959" t="s">
        <v>5572</v>
      </c>
    </row>
    <row r="960" spans="1:16">
      <c r="A960" s="54" t="s">
        <v>3393</v>
      </c>
      <c r="B960" s="54" t="s">
        <v>2945</v>
      </c>
      <c r="C960" s="54" t="s">
        <v>3862</v>
      </c>
      <c r="D960" s="54" t="s">
        <v>2891</v>
      </c>
      <c r="E960" s="54" t="s">
        <v>3914</v>
      </c>
      <c r="F960" s="54" t="s">
        <v>3690</v>
      </c>
      <c r="G960" s="54">
        <v>2311020000</v>
      </c>
      <c r="H960" s="54" t="s">
        <v>3695</v>
      </c>
      <c r="I960" s="54" t="s">
        <v>3696</v>
      </c>
      <c r="J960">
        <f>VLOOKUP(A960,'County Acres Disturbed'!$A$2:$E$3146,5,FALSE)</f>
        <v>2236.1583697523288</v>
      </c>
      <c r="K960" s="55" t="s">
        <v>5571</v>
      </c>
      <c r="L960">
        <f>IF(H960="PM10-PRI",VLOOKUP(A960,'County Emission Factors'!A$2:E$3145,5,FALSE),IF(H960="PM10-FIL",VLOOKUP(A960,'County Emission Factors'!A$2:E$3145,5,FALSE),VLOOKUP(A960,'County Emission Factors'!A$2:F$3145,6,FALSE)))</f>
        <v>0.38311279143037186</v>
      </c>
      <c r="M960" s="56" t="s">
        <v>5572</v>
      </c>
      <c r="N960" t="s">
        <v>5571</v>
      </c>
      <c r="O960">
        <f t="shared" si="20"/>
        <v>856.70087511620432</v>
      </c>
      <c r="P960" t="s">
        <v>5572</v>
      </c>
    </row>
    <row r="961" spans="1:16">
      <c r="A961" s="54" t="s">
        <v>3393</v>
      </c>
      <c r="B961" s="54" t="s">
        <v>2945</v>
      </c>
      <c r="C961" s="54" t="s">
        <v>3862</v>
      </c>
      <c r="D961" s="54" t="s">
        <v>2891</v>
      </c>
      <c r="E961" s="54" t="s">
        <v>3914</v>
      </c>
      <c r="F961" s="54" t="s">
        <v>3690</v>
      </c>
      <c r="G961" s="54">
        <v>2311020000</v>
      </c>
      <c r="H961" s="54" t="s">
        <v>3697</v>
      </c>
      <c r="I961" s="54" t="s">
        <v>3698</v>
      </c>
      <c r="J961">
        <f>VLOOKUP(A961,'County Acres Disturbed'!$A$2:$E$3146,5,FALSE)</f>
        <v>2236.1583697523288</v>
      </c>
      <c r="K961" s="55" t="s">
        <v>5571</v>
      </c>
      <c r="L961">
        <f>IF(H961="PM10-PRI",VLOOKUP(A961,'County Emission Factors'!A$2:E$3145,5,FALSE),IF(H961="PM10-FIL",VLOOKUP(A961,'County Emission Factors'!A$2:E$3145,5,FALSE),VLOOKUP(A961,'County Emission Factors'!A$2:F$3145,6,FALSE)))</f>
        <v>3.831127914303719E-2</v>
      </c>
      <c r="M961" s="56" t="s">
        <v>5572</v>
      </c>
      <c r="N961" t="s">
        <v>5571</v>
      </c>
      <c r="O961">
        <f t="shared" si="20"/>
        <v>85.670087511620437</v>
      </c>
      <c r="P961" t="s">
        <v>5572</v>
      </c>
    </row>
    <row r="962" spans="1:16">
      <c r="A962" s="54" t="s">
        <v>3394</v>
      </c>
      <c r="B962" s="54" t="s">
        <v>2945</v>
      </c>
      <c r="C962" s="54" t="s">
        <v>3862</v>
      </c>
      <c r="D962" s="54" t="s">
        <v>2892</v>
      </c>
      <c r="E962" s="54" t="s">
        <v>3915</v>
      </c>
      <c r="F962" s="54" t="s">
        <v>3690</v>
      </c>
      <c r="G962" s="54">
        <v>2311020000</v>
      </c>
      <c r="H962" s="54" t="s">
        <v>3691</v>
      </c>
      <c r="I962" s="54" t="s">
        <v>3692</v>
      </c>
      <c r="J962">
        <f>VLOOKUP(A962,'County Acres Disturbed'!$A$2:$E$3146,5,FALSE)</f>
        <v>336.73914273917427</v>
      </c>
      <c r="K962" s="55" t="s">
        <v>5571</v>
      </c>
      <c r="L962">
        <f>IF(H962="PM10-PRI",VLOOKUP(A962,'County Emission Factors'!A$2:E$3145,5,FALSE),IF(H962="PM10-FIL",VLOOKUP(A962,'County Emission Factors'!A$2:E$3145,5,FALSE),VLOOKUP(A962,'County Emission Factors'!A$2:F$3145,6,FALSE)))</f>
        <v>0.31606805293005663</v>
      </c>
      <c r="M962" s="56" t="s">
        <v>5572</v>
      </c>
      <c r="N962" t="s">
        <v>5571</v>
      </c>
      <c r="O962">
        <f t="shared" si="20"/>
        <v>106.43248519090723</v>
      </c>
      <c r="P962" t="s">
        <v>5572</v>
      </c>
    </row>
    <row r="963" spans="1:16">
      <c r="A963" s="54" t="s">
        <v>3394</v>
      </c>
      <c r="B963" s="54" t="s">
        <v>2945</v>
      </c>
      <c r="C963" s="54" t="s">
        <v>3862</v>
      </c>
      <c r="D963" s="54" t="s">
        <v>2892</v>
      </c>
      <c r="E963" s="54" t="s">
        <v>3915</v>
      </c>
      <c r="F963" s="54" t="s">
        <v>3690</v>
      </c>
      <c r="G963" s="54">
        <v>2311020000</v>
      </c>
      <c r="H963" s="54" t="s">
        <v>3693</v>
      </c>
      <c r="I963" s="54" t="s">
        <v>3694</v>
      </c>
      <c r="J963">
        <f>VLOOKUP(A963,'County Acres Disturbed'!$A$2:$E$3146,5,FALSE)</f>
        <v>336.73914273917427</v>
      </c>
      <c r="K963" s="55" t="s">
        <v>5571</v>
      </c>
      <c r="L963">
        <f>IF(H963="PM10-PRI",VLOOKUP(A963,'County Emission Factors'!A$2:E$3145,5,FALSE),IF(H963="PM10-FIL",VLOOKUP(A963,'County Emission Factors'!A$2:E$3145,5,FALSE),VLOOKUP(A963,'County Emission Factors'!A$2:F$3145,6,FALSE)))</f>
        <v>3.1606805293005663E-2</v>
      </c>
      <c r="M963" s="56" t="s">
        <v>5572</v>
      </c>
      <c r="N963" t="s">
        <v>5571</v>
      </c>
      <c r="O963">
        <f t="shared" si="20"/>
        <v>10.643248519090722</v>
      </c>
      <c r="P963" t="s">
        <v>5572</v>
      </c>
    </row>
    <row r="964" spans="1:16">
      <c r="A964" s="54" t="s">
        <v>3394</v>
      </c>
      <c r="B964" s="54" t="s">
        <v>2945</v>
      </c>
      <c r="C964" s="54" t="s">
        <v>3862</v>
      </c>
      <c r="D964" s="54" t="s">
        <v>2892</v>
      </c>
      <c r="E964" s="54" t="s">
        <v>3915</v>
      </c>
      <c r="F964" s="54" t="s">
        <v>3690</v>
      </c>
      <c r="G964" s="54">
        <v>2311020000</v>
      </c>
      <c r="H964" s="54" t="s">
        <v>3695</v>
      </c>
      <c r="I964" s="54" t="s">
        <v>3696</v>
      </c>
      <c r="J964">
        <f>VLOOKUP(A964,'County Acres Disturbed'!$A$2:$E$3146,5,FALSE)</f>
        <v>336.73914273917427</v>
      </c>
      <c r="K964" s="55" t="s">
        <v>5571</v>
      </c>
      <c r="L964">
        <f>IF(H964="PM10-PRI",VLOOKUP(A964,'County Emission Factors'!A$2:E$3145,5,FALSE),IF(H964="PM10-FIL",VLOOKUP(A964,'County Emission Factors'!A$2:E$3145,5,FALSE),VLOOKUP(A964,'County Emission Factors'!A$2:F$3145,6,FALSE)))</f>
        <v>0.31606805293005663</v>
      </c>
      <c r="M964" s="56" t="s">
        <v>5572</v>
      </c>
      <c r="N964" t="s">
        <v>5571</v>
      </c>
      <c r="O964">
        <f t="shared" si="20"/>
        <v>106.43248519090723</v>
      </c>
      <c r="P964" t="s">
        <v>5572</v>
      </c>
    </row>
    <row r="965" spans="1:16">
      <c r="A965" s="54" t="s">
        <v>3394</v>
      </c>
      <c r="B965" s="54" t="s">
        <v>2945</v>
      </c>
      <c r="C965" s="54" t="s">
        <v>3862</v>
      </c>
      <c r="D965" s="54" t="s">
        <v>2892</v>
      </c>
      <c r="E965" s="54" t="s">
        <v>3915</v>
      </c>
      <c r="F965" s="54" t="s">
        <v>3690</v>
      </c>
      <c r="G965" s="54">
        <v>2311020000</v>
      </c>
      <c r="H965" s="54" t="s">
        <v>3697</v>
      </c>
      <c r="I965" s="54" t="s">
        <v>3698</v>
      </c>
      <c r="J965">
        <f>VLOOKUP(A965,'County Acres Disturbed'!$A$2:$E$3146,5,FALSE)</f>
        <v>336.73914273917427</v>
      </c>
      <c r="K965" s="55" t="s">
        <v>5571</v>
      </c>
      <c r="L965">
        <f>IF(H965="PM10-PRI",VLOOKUP(A965,'County Emission Factors'!A$2:E$3145,5,FALSE),IF(H965="PM10-FIL",VLOOKUP(A965,'County Emission Factors'!A$2:E$3145,5,FALSE),VLOOKUP(A965,'County Emission Factors'!A$2:F$3145,6,FALSE)))</f>
        <v>3.1606805293005663E-2</v>
      </c>
      <c r="M965" s="56" t="s">
        <v>5572</v>
      </c>
      <c r="N965" t="s">
        <v>5571</v>
      </c>
      <c r="O965">
        <f t="shared" si="20"/>
        <v>10.643248519090722</v>
      </c>
      <c r="P965" t="s">
        <v>5572</v>
      </c>
    </row>
    <row r="966" spans="1:16">
      <c r="A966" s="54" t="s">
        <v>3395</v>
      </c>
      <c r="B966" s="54" t="s">
        <v>2945</v>
      </c>
      <c r="C966" s="54" t="s">
        <v>3862</v>
      </c>
      <c r="D966" s="54" t="s">
        <v>2893</v>
      </c>
      <c r="E966" s="54" t="s">
        <v>3916</v>
      </c>
      <c r="F966" s="54" t="s">
        <v>3690</v>
      </c>
      <c r="G966" s="54">
        <v>2311020000</v>
      </c>
      <c r="H966" s="54" t="s">
        <v>3691</v>
      </c>
      <c r="I966" s="54" t="s">
        <v>3692</v>
      </c>
      <c r="J966">
        <f>VLOOKUP(A966,'County Acres Disturbed'!$A$2:$E$3146,5,FALSE)</f>
        <v>4756.4403911908366</v>
      </c>
      <c r="K966" s="55" t="s">
        <v>5571</v>
      </c>
      <c r="L966">
        <f>IF(H966="PM10-PRI",VLOOKUP(A966,'County Emission Factors'!A$2:E$3145,5,FALSE),IF(H966="PM10-FIL",VLOOKUP(A966,'County Emission Factors'!A$2:E$3145,5,FALSE),VLOOKUP(A966,'County Emission Factors'!A$2:F$3145,6,FALSE)))</f>
        <v>0.31606805293005674</v>
      </c>
      <c r="M966" s="56" t="s">
        <v>5572</v>
      </c>
      <c r="N966" t="s">
        <v>5571</v>
      </c>
      <c r="O966">
        <f t="shared" si="20"/>
        <v>1503.3588533215652</v>
      </c>
      <c r="P966" t="s">
        <v>5572</v>
      </c>
    </row>
    <row r="967" spans="1:16">
      <c r="A967" s="54" t="s">
        <v>3395</v>
      </c>
      <c r="B967" s="54" t="s">
        <v>2945</v>
      </c>
      <c r="C967" s="54" t="s">
        <v>3862</v>
      </c>
      <c r="D967" s="54" t="s">
        <v>2893</v>
      </c>
      <c r="E967" s="54" t="s">
        <v>3916</v>
      </c>
      <c r="F967" s="54" t="s">
        <v>3690</v>
      </c>
      <c r="G967" s="54">
        <v>2311020000</v>
      </c>
      <c r="H967" s="54" t="s">
        <v>3693</v>
      </c>
      <c r="I967" s="54" t="s">
        <v>3694</v>
      </c>
      <c r="J967">
        <f>VLOOKUP(A967,'County Acres Disturbed'!$A$2:$E$3146,5,FALSE)</f>
        <v>4756.4403911908366</v>
      </c>
      <c r="K967" s="55" t="s">
        <v>5571</v>
      </c>
      <c r="L967">
        <f>IF(H967="PM10-PRI",VLOOKUP(A967,'County Emission Factors'!A$2:E$3145,5,FALSE),IF(H967="PM10-FIL",VLOOKUP(A967,'County Emission Factors'!A$2:E$3145,5,FALSE),VLOOKUP(A967,'County Emission Factors'!A$2:F$3145,6,FALSE)))</f>
        <v>3.1606805293005677E-2</v>
      </c>
      <c r="M967" s="56" t="s">
        <v>5572</v>
      </c>
      <c r="N967" t="s">
        <v>5571</v>
      </c>
      <c r="O967">
        <f t="shared" si="20"/>
        <v>150.33588533215652</v>
      </c>
      <c r="P967" t="s">
        <v>5572</v>
      </c>
    </row>
    <row r="968" spans="1:16">
      <c r="A968" s="54" t="s">
        <v>3395</v>
      </c>
      <c r="B968" s="54" t="s">
        <v>2945</v>
      </c>
      <c r="C968" s="54" t="s">
        <v>3862</v>
      </c>
      <c r="D968" s="54" t="s">
        <v>2893</v>
      </c>
      <c r="E968" s="54" t="s">
        <v>3916</v>
      </c>
      <c r="F968" s="54" t="s">
        <v>3690</v>
      </c>
      <c r="G968" s="54">
        <v>2311020000</v>
      </c>
      <c r="H968" s="54" t="s">
        <v>3695</v>
      </c>
      <c r="I968" s="54" t="s">
        <v>3696</v>
      </c>
      <c r="J968">
        <f>VLOOKUP(A968,'County Acres Disturbed'!$A$2:$E$3146,5,FALSE)</f>
        <v>4756.4403911908366</v>
      </c>
      <c r="K968" s="55" t="s">
        <v>5571</v>
      </c>
      <c r="L968">
        <f>IF(H968="PM10-PRI",VLOOKUP(A968,'County Emission Factors'!A$2:E$3145,5,FALSE),IF(H968="PM10-FIL",VLOOKUP(A968,'County Emission Factors'!A$2:E$3145,5,FALSE),VLOOKUP(A968,'County Emission Factors'!A$2:F$3145,6,FALSE)))</f>
        <v>0.31606805293005674</v>
      </c>
      <c r="M968" s="56" t="s">
        <v>5572</v>
      </c>
      <c r="N968" t="s">
        <v>5571</v>
      </c>
      <c r="O968">
        <f t="shared" si="20"/>
        <v>1503.3588533215652</v>
      </c>
      <c r="P968" t="s">
        <v>5572</v>
      </c>
    </row>
    <row r="969" spans="1:16">
      <c r="A969" s="54" t="s">
        <v>3395</v>
      </c>
      <c r="B969" s="54" t="s">
        <v>2945</v>
      </c>
      <c r="C969" s="54" t="s">
        <v>3862</v>
      </c>
      <c r="D969" s="54" t="s">
        <v>2893</v>
      </c>
      <c r="E969" s="54" t="s">
        <v>3916</v>
      </c>
      <c r="F969" s="54" t="s">
        <v>3690</v>
      </c>
      <c r="G969" s="54">
        <v>2311020000</v>
      </c>
      <c r="H969" s="54" t="s">
        <v>3697</v>
      </c>
      <c r="I969" s="54" t="s">
        <v>3698</v>
      </c>
      <c r="J969">
        <f>VLOOKUP(A969,'County Acres Disturbed'!$A$2:$E$3146,5,FALSE)</f>
        <v>4756.4403911908366</v>
      </c>
      <c r="K969" s="55" t="s">
        <v>5571</v>
      </c>
      <c r="L969">
        <f>IF(H969="PM10-PRI",VLOOKUP(A969,'County Emission Factors'!A$2:E$3145,5,FALSE),IF(H969="PM10-FIL",VLOOKUP(A969,'County Emission Factors'!A$2:E$3145,5,FALSE),VLOOKUP(A969,'County Emission Factors'!A$2:F$3145,6,FALSE)))</f>
        <v>3.1606805293005677E-2</v>
      </c>
      <c r="M969" s="56" t="s">
        <v>5572</v>
      </c>
      <c r="N969" t="s">
        <v>5571</v>
      </c>
      <c r="O969">
        <f t="shared" si="20"/>
        <v>150.33588533215652</v>
      </c>
      <c r="P969" t="s">
        <v>5572</v>
      </c>
    </row>
    <row r="970" spans="1:16">
      <c r="A970" s="54" t="s">
        <v>3396</v>
      </c>
      <c r="B970" s="54" t="s">
        <v>2945</v>
      </c>
      <c r="C970" s="54" t="s">
        <v>3862</v>
      </c>
      <c r="D970" s="54" t="s">
        <v>2894</v>
      </c>
      <c r="E970" s="54" t="s">
        <v>3917</v>
      </c>
      <c r="F970" s="54" t="s">
        <v>3690</v>
      </c>
      <c r="G970" s="54">
        <v>2311020000</v>
      </c>
      <c r="H970" s="54" t="s">
        <v>3691</v>
      </c>
      <c r="I970" s="54" t="s">
        <v>3692</v>
      </c>
      <c r="J970">
        <f>VLOOKUP(A970,'County Acres Disturbed'!$A$2:$E$3146,5,FALSE)</f>
        <v>3551.5456460772275</v>
      </c>
      <c r="K970" s="55" t="s">
        <v>5571</v>
      </c>
      <c r="L970">
        <f>IF(H970="PM10-PRI",VLOOKUP(A970,'County Emission Factors'!A$2:E$3145,5,FALSE),IF(H970="PM10-FIL",VLOOKUP(A970,'County Emission Factors'!A$2:E$3145,5,FALSE),VLOOKUP(A970,'County Emission Factors'!A$2:F$3145,6,FALSE)))</f>
        <v>0.38311279143037186</v>
      </c>
      <c r="M970" s="56" t="s">
        <v>5572</v>
      </c>
      <c r="N970" t="s">
        <v>5571</v>
      </c>
      <c r="O970">
        <f t="shared" si="20"/>
        <v>1360.64256636103</v>
      </c>
      <c r="P970" t="s">
        <v>5572</v>
      </c>
    </row>
    <row r="971" spans="1:16">
      <c r="A971" s="54" t="s">
        <v>3396</v>
      </c>
      <c r="B971" s="54" t="s">
        <v>2945</v>
      </c>
      <c r="C971" s="54" t="s">
        <v>3862</v>
      </c>
      <c r="D971" s="54" t="s">
        <v>2894</v>
      </c>
      <c r="E971" s="54" t="s">
        <v>3917</v>
      </c>
      <c r="F971" s="54" t="s">
        <v>3690</v>
      </c>
      <c r="G971" s="54">
        <v>2311020000</v>
      </c>
      <c r="H971" s="54" t="s">
        <v>3693</v>
      </c>
      <c r="I971" s="54" t="s">
        <v>3694</v>
      </c>
      <c r="J971">
        <f>VLOOKUP(A971,'County Acres Disturbed'!$A$2:$E$3146,5,FALSE)</f>
        <v>3551.5456460772275</v>
      </c>
      <c r="K971" s="55" t="s">
        <v>5571</v>
      </c>
      <c r="L971">
        <f>IF(H971="PM10-PRI",VLOOKUP(A971,'County Emission Factors'!A$2:E$3145,5,FALSE),IF(H971="PM10-FIL",VLOOKUP(A971,'County Emission Factors'!A$2:E$3145,5,FALSE),VLOOKUP(A971,'County Emission Factors'!A$2:F$3145,6,FALSE)))</f>
        <v>3.831127914303719E-2</v>
      </c>
      <c r="M971" s="56" t="s">
        <v>5572</v>
      </c>
      <c r="N971" t="s">
        <v>5571</v>
      </c>
      <c r="O971">
        <f t="shared" si="20"/>
        <v>136.06425663610304</v>
      </c>
      <c r="P971" t="s">
        <v>5572</v>
      </c>
    </row>
    <row r="972" spans="1:16">
      <c r="A972" s="54" t="s">
        <v>3396</v>
      </c>
      <c r="B972" s="54" t="s">
        <v>2945</v>
      </c>
      <c r="C972" s="54" t="s">
        <v>3862</v>
      </c>
      <c r="D972" s="54" t="s">
        <v>2894</v>
      </c>
      <c r="E972" s="54" t="s">
        <v>3917</v>
      </c>
      <c r="F972" s="54" t="s">
        <v>3690</v>
      </c>
      <c r="G972" s="54">
        <v>2311020000</v>
      </c>
      <c r="H972" s="54" t="s">
        <v>3695</v>
      </c>
      <c r="I972" s="54" t="s">
        <v>3696</v>
      </c>
      <c r="J972">
        <f>VLOOKUP(A972,'County Acres Disturbed'!$A$2:$E$3146,5,FALSE)</f>
        <v>3551.5456460772275</v>
      </c>
      <c r="K972" s="55" t="s">
        <v>5571</v>
      </c>
      <c r="L972">
        <f>IF(H972="PM10-PRI",VLOOKUP(A972,'County Emission Factors'!A$2:E$3145,5,FALSE),IF(H972="PM10-FIL",VLOOKUP(A972,'County Emission Factors'!A$2:E$3145,5,FALSE),VLOOKUP(A972,'County Emission Factors'!A$2:F$3145,6,FALSE)))</f>
        <v>0.38311279143037186</v>
      </c>
      <c r="M972" s="56" t="s">
        <v>5572</v>
      </c>
      <c r="N972" t="s">
        <v>5571</v>
      </c>
      <c r="O972">
        <f t="shared" si="20"/>
        <v>1360.64256636103</v>
      </c>
      <c r="P972" t="s">
        <v>5572</v>
      </c>
    </row>
    <row r="973" spans="1:16">
      <c r="A973" s="54" t="s">
        <v>3396</v>
      </c>
      <c r="B973" s="54" t="s">
        <v>2945</v>
      </c>
      <c r="C973" s="54" t="s">
        <v>3862</v>
      </c>
      <c r="D973" s="54" t="s">
        <v>2894</v>
      </c>
      <c r="E973" s="54" t="s">
        <v>3917</v>
      </c>
      <c r="F973" s="54" t="s">
        <v>3690</v>
      </c>
      <c r="G973" s="54">
        <v>2311020000</v>
      </c>
      <c r="H973" s="54" t="s">
        <v>3697</v>
      </c>
      <c r="I973" s="54" t="s">
        <v>3698</v>
      </c>
      <c r="J973">
        <f>VLOOKUP(A973,'County Acres Disturbed'!$A$2:$E$3146,5,FALSE)</f>
        <v>3551.5456460772275</v>
      </c>
      <c r="K973" s="55" t="s">
        <v>5571</v>
      </c>
      <c r="L973">
        <f>IF(H973="PM10-PRI",VLOOKUP(A973,'County Emission Factors'!A$2:E$3145,5,FALSE),IF(H973="PM10-FIL",VLOOKUP(A973,'County Emission Factors'!A$2:E$3145,5,FALSE),VLOOKUP(A973,'County Emission Factors'!A$2:F$3145,6,FALSE)))</f>
        <v>3.831127914303719E-2</v>
      </c>
      <c r="M973" s="56" t="s">
        <v>5572</v>
      </c>
      <c r="N973" t="s">
        <v>5571</v>
      </c>
      <c r="O973">
        <f t="shared" si="20"/>
        <v>136.06425663610304</v>
      </c>
      <c r="P973" t="s">
        <v>5572</v>
      </c>
    </row>
    <row r="974" spans="1:16">
      <c r="A974" s="54" t="s">
        <v>3397</v>
      </c>
      <c r="B974" s="54" t="s">
        <v>2945</v>
      </c>
      <c r="C974" s="54" t="s">
        <v>3862</v>
      </c>
      <c r="D974" s="54" t="s">
        <v>2895</v>
      </c>
      <c r="E974" s="54" t="s">
        <v>3918</v>
      </c>
      <c r="F974" s="54" t="s">
        <v>3690</v>
      </c>
      <c r="G974" s="54">
        <v>2311020000</v>
      </c>
      <c r="H974" s="54" t="s">
        <v>3691</v>
      </c>
      <c r="I974" s="54" t="s">
        <v>3692</v>
      </c>
      <c r="J974">
        <f>VLOOKUP(A974,'County Acres Disturbed'!$A$2:$E$3146,5,FALSE)</f>
        <v>284.12365168617822</v>
      </c>
      <c r="K974" s="55" t="s">
        <v>5571</v>
      </c>
      <c r="L974">
        <f>IF(H974="PM10-PRI",VLOOKUP(A974,'County Emission Factors'!A$2:E$3145,5,FALSE),IF(H974="PM10-FIL",VLOOKUP(A974,'County Emission Factors'!A$2:E$3145,5,FALSE),VLOOKUP(A974,'County Emission Factors'!A$2:F$3145,6,FALSE)))</f>
        <v>0.3160680529300568</v>
      </c>
      <c r="M974" s="56" t="s">
        <v>5572</v>
      </c>
      <c r="N974" t="s">
        <v>5571</v>
      </c>
      <c r="O974">
        <f t="shared" si="20"/>
        <v>89.802409379827992</v>
      </c>
      <c r="P974" t="s">
        <v>5572</v>
      </c>
    </row>
    <row r="975" spans="1:16">
      <c r="A975" s="54" t="s">
        <v>3397</v>
      </c>
      <c r="B975" s="54" t="s">
        <v>2945</v>
      </c>
      <c r="C975" s="54" t="s">
        <v>3862</v>
      </c>
      <c r="D975" s="54" t="s">
        <v>2895</v>
      </c>
      <c r="E975" s="54" t="s">
        <v>3918</v>
      </c>
      <c r="F975" s="54" t="s">
        <v>3690</v>
      </c>
      <c r="G975" s="54">
        <v>2311020000</v>
      </c>
      <c r="H975" s="54" t="s">
        <v>3693</v>
      </c>
      <c r="I975" s="54" t="s">
        <v>3694</v>
      </c>
      <c r="J975">
        <f>VLOOKUP(A975,'County Acres Disturbed'!$A$2:$E$3146,5,FALSE)</f>
        <v>284.12365168617822</v>
      </c>
      <c r="K975" s="55" t="s">
        <v>5571</v>
      </c>
      <c r="L975">
        <f>IF(H975="PM10-PRI",VLOOKUP(A975,'County Emission Factors'!A$2:E$3145,5,FALSE),IF(H975="PM10-FIL",VLOOKUP(A975,'County Emission Factors'!A$2:E$3145,5,FALSE),VLOOKUP(A975,'County Emission Factors'!A$2:F$3145,6,FALSE)))</f>
        <v>3.1606805293005684E-2</v>
      </c>
      <c r="M975" s="56" t="s">
        <v>5572</v>
      </c>
      <c r="N975" t="s">
        <v>5571</v>
      </c>
      <c r="O975">
        <f t="shared" si="20"/>
        <v>8.980240937982801</v>
      </c>
      <c r="P975" t="s">
        <v>5572</v>
      </c>
    </row>
    <row r="976" spans="1:16">
      <c r="A976" s="54" t="s">
        <v>3397</v>
      </c>
      <c r="B976" s="54" t="s">
        <v>2945</v>
      </c>
      <c r="C976" s="54" t="s">
        <v>3862</v>
      </c>
      <c r="D976" s="54" t="s">
        <v>2895</v>
      </c>
      <c r="E976" s="54" t="s">
        <v>3918</v>
      </c>
      <c r="F976" s="54" t="s">
        <v>3690</v>
      </c>
      <c r="G976" s="54">
        <v>2311020000</v>
      </c>
      <c r="H976" s="54" t="s">
        <v>3695</v>
      </c>
      <c r="I976" s="54" t="s">
        <v>3696</v>
      </c>
      <c r="J976">
        <f>VLOOKUP(A976,'County Acres Disturbed'!$A$2:$E$3146,5,FALSE)</f>
        <v>284.12365168617822</v>
      </c>
      <c r="K976" s="55" t="s">
        <v>5571</v>
      </c>
      <c r="L976">
        <f>IF(H976="PM10-PRI",VLOOKUP(A976,'County Emission Factors'!A$2:E$3145,5,FALSE),IF(H976="PM10-FIL",VLOOKUP(A976,'County Emission Factors'!A$2:E$3145,5,FALSE),VLOOKUP(A976,'County Emission Factors'!A$2:F$3145,6,FALSE)))</f>
        <v>0.3160680529300568</v>
      </c>
      <c r="M976" s="56" t="s">
        <v>5572</v>
      </c>
      <c r="N976" t="s">
        <v>5571</v>
      </c>
      <c r="O976">
        <f t="shared" si="20"/>
        <v>89.802409379827992</v>
      </c>
      <c r="P976" t="s">
        <v>5572</v>
      </c>
    </row>
    <row r="977" spans="1:16">
      <c r="A977" s="54" t="s">
        <v>3397</v>
      </c>
      <c r="B977" s="54" t="s">
        <v>2945</v>
      </c>
      <c r="C977" s="54" t="s">
        <v>3862</v>
      </c>
      <c r="D977" s="54" t="s">
        <v>2895</v>
      </c>
      <c r="E977" s="54" t="s">
        <v>3918</v>
      </c>
      <c r="F977" s="54" t="s">
        <v>3690</v>
      </c>
      <c r="G977" s="54">
        <v>2311020000</v>
      </c>
      <c r="H977" s="54" t="s">
        <v>3697</v>
      </c>
      <c r="I977" s="54" t="s">
        <v>3698</v>
      </c>
      <c r="J977">
        <f>VLOOKUP(A977,'County Acres Disturbed'!$A$2:$E$3146,5,FALSE)</f>
        <v>284.12365168617822</v>
      </c>
      <c r="K977" s="55" t="s">
        <v>5571</v>
      </c>
      <c r="L977">
        <f>IF(H977="PM10-PRI",VLOOKUP(A977,'County Emission Factors'!A$2:E$3145,5,FALSE),IF(H977="PM10-FIL",VLOOKUP(A977,'County Emission Factors'!A$2:E$3145,5,FALSE),VLOOKUP(A977,'County Emission Factors'!A$2:F$3145,6,FALSE)))</f>
        <v>3.1606805293005684E-2</v>
      </c>
      <c r="M977" s="56" t="s">
        <v>5572</v>
      </c>
      <c r="N977" t="s">
        <v>5571</v>
      </c>
      <c r="O977">
        <f t="shared" si="20"/>
        <v>8.980240937982801</v>
      </c>
      <c r="P977" t="s">
        <v>5572</v>
      </c>
    </row>
    <row r="978" spans="1:16">
      <c r="A978" s="54" t="s">
        <v>3398</v>
      </c>
      <c r="B978" s="54" t="s">
        <v>2948</v>
      </c>
      <c r="C978" s="54" t="s">
        <v>3919</v>
      </c>
      <c r="D978" s="54" t="s">
        <v>2836</v>
      </c>
      <c r="E978" s="54" t="s">
        <v>3920</v>
      </c>
      <c r="F978" s="54" t="s">
        <v>3690</v>
      </c>
      <c r="G978" s="54">
        <v>2311020000</v>
      </c>
      <c r="H978" s="54" t="s">
        <v>3691</v>
      </c>
      <c r="I978" s="54" t="s">
        <v>3692</v>
      </c>
      <c r="J978">
        <f>VLOOKUP(A978,'County Acres Disturbed'!$A$2:$E$3146,5,FALSE)</f>
        <v>3030.6522846525677</v>
      </c>
      <c r="K978" s="55" t="s">
        <v>5571</v>
      </c>
      <c r="L978">
        <f>IF(H978="PM10-PRI",VLOOKUP(A978,'County Emission Factors'!A$2:E$3145,5,FALSE),IF(H978="PM10-FIL",VLOOKUP(A978,'County Emission Factors'!A$2:E$3145,5,FALSE),VLOOKUP(A978,'County Emission Factors'!A$2:F$3145,6,FALSE)))</f>
        <v>0.4757433489827857</v>
      </c>
      <c r="M978" s="56" t="s">
        <v>5572</v>
      </c>
      <c r="N978" t="s">
        <v>5571</v>
      </c>
      <c r="O978">
        <f t="shared" si="20"/>
        <v>1441.8126675029432</v>
      </c>
      <c r="P978" t="s">
        <v>5572</v>
      </c>
    </row>
    <row r="979" spans="1:16">
      <c r="A979" s="54" t="s">
        <v>3398</v>
      </c>
      <c r="B979" s="54" t="s">
        <v>2948</v>
      </c>
      <c r="C979" s="54" t="s">
        <v>3919</v>
      </c>
      <c r="D979" s="54" t="s">
        <v>2836</v>
      </c>
      <c r="E979" s="54" t="s">
        <v>3920</v>
      </c>
      <c r="F979" s="54" t="s">
        <v>3690</v>
      </c>
      <c r="G979" s="54">
        <v>2311020000</v>
      </c>
      <c r="H979" s="54" t="s">
        <v>3693</v>
      </c>
      <c r="I979" s="54" t="s">
        <v>3694</v>
      </c>
      <c r="J979">
        <f>VLOOKUP(A979,'County Acres Disturbed'!$A$2:$E$3146,5,FALSE)</f>
        <v>3030.6522846525677</v>
      </c>
      <c r="K979" s="55" t="s">
        <v>5571</v>
      </c>
      <c r="L979">
        <f>IF(H979="PM10-PRI",VLOOKUP(A979,'County Emission Factors'!A$2:E$3145,5,FALSE),IF(H979="PM10-FIL",VLOOKUP(A979,'County Emission Factors'!A$2:E$3145,5,FALSE),VLOOKUP(A979,'County Emission Factors'!A$2:F$3145,6,FALSE)))</f>
        <v>4.7574334898278572E-2</v>
      </c>
      <c r="M979" s="56" t="s">
        <v>5572</v>
      </c>
      <c r="N979" t="s">
        <v>5571</v>
      </c>
      <c r="O979">
        <f t="shared" si="20"/>
        <v>144.18126675029433</v>
      </c>
      <c r="P979" t="s">
        <v>5572</v>
      </c>
    </row>
    <row r="980" spans="1:16">
      <c r="A980" s="54" t="s">
        <v>3398</v>
      </c>
      <c r="B980" s="54" t="s">
        <v>2948</v>
      </c>
      <c r="C980" s="54" t="s">
        <v>3919</v>
      </c>
      <c r="D980" s="54" t="s">
        <v>2836</v>
      </c>
      <c r="E980" s="54" t="s">
        <v>3920</v>
      </c>
      <c r="F980" s="54" t="s">
        <v>3690</v>
      </c>
      <c r="G980" s="54">
        <v>2311020000</v>
      </c>
      <c r="H980" s="54" t="s">
        <v>3695</v>
      </c>
      <c r="I980" s="54" t="s">
        <v>3696</v>
      </c>
      <c r="J980">
        <f>VLOOKUP(A980,'County Acres Disturbed'!$A$2:$E$3146,5,FALSE)</f>
        <v>3030.6522846525677</v>
      </c>
      <c r="K980" s="55" t="s">
        <v>5571</v>
      </c>
      <c r="L980">
        <f>IF(H980="PM10-PRI",VLOOKUP(A980,'County Emission Factors'!A$2:E$3145,5,FALSE),IF(H980="PM10-FIL",VLOOKUP(A980,'County Emission Factors'!A$2:E$3145,5,FALSE),VLOOKUP(A980,'County Emission Factors'!A$2:F$3145,6,FALSE)))</f>
        <v>0.4757433489827857</v>
      </c>
      <c r="M980" s="56" t="s">
        <v>5572</v>
      </c>
      <c r="N980" t="s">
        <v>5571</v>
      </c>
      <c r="O980">
        <f t="shared" si="20"/>
        <v>1441.8126675029432</v>
      </c>
      <c r="P980" t="s">
        <v>5572</v>
      </c>
    </row>
    <row r="981" spans="1:16">
      <c r="A981" s="54" t="s">
        <v>3398</v>
      </c>
      <c r="B981" s="54" t="s">
        <v>2948</v>
      </c>
      <c r="C981" s="54" t="s">
        <v>3919</v>
      </c>
      <c r="D981" s="54" t="s">
        <v>2836</v>
      </c>
      <c r="E981" s="54" t="s">
        <v>3920</v>
      </c>
      <c r="F981" s="54" t="s">
        <v>3690</v>
      </c>
      <c r="G981" s="54">
        <v>2311020000</v>
      </c>
      <c r="H981" s="54" t="s">
        <v>3697</v>
      </c>
      <c r="I981" s="54" t="s">
        <v>3698</v>
      </c>
      <c r="J981">
        <f>VLOOKUP(A981,'County Acres Disturbed'!$A$2:$E$3146,5,FALSE)</f>
        <v>3030.6522846525677</v>
      </c>
      <c r="K981" s="55" t="s">
        <v>5571</v>
      </c>
      <c r="L981">
        <f>IF(H981="PM10-PRI",VLOOKUP(A981,'County Emission Factors'!A$2:E$3145,5,FALSE),IF(H981="PM10-FIL",VLOOKUP(A981,'County Emission Factors'!A$2:E$3145,5,FALSE),VLOOKUP(A981,'County Emission Factors'!A$2:F$3145,6,FALSE)))</f>
        <v>4.7574334898278572E-2</v>
      </c>
      <c r="M981" s="56" t="s">
        <v>5572</v>
      </c>
      <c r="N981" t="s">
        <v>5571</v>
      </c>
      <c r="O981">
        <f t="shared" si="20"/>
        <v>144.18126675029433</v>
      </c>
      <c r="P981" t="s">
        <v>5572</v>
      </c>
    </row>
    <row r="982" spans="1:16">
      <c r="A982" s="54" t="s">
        <v>3399</v>
      </c>
      <c r="B982" s="54" t="s">
        <v>2948</v>
      </c>
      <c r="C982" s="54" t="s">
        <v>3919</v>
      </c>
      <c r="D982" s="54" t="s">
        <v>2840</v>
      </c>
      <c r="E982" s="54" t="s">
        <v>3921</v>
      </c>
      <c r="F982" s="54" t="s">
        <v>3690</v>
      </c>
      <c r="G982" s="54">
        <v>2311020000</v>
      </c>
      <c r="H982" s="54" t="s">
        <v>3691</v>
      </c>
      <c r="I982" s="54" t="s">
        <v>3692</v>
      </c>
      <c r="J982">
        <f>VLOOKUP(A982,'County Acres Disturbed'!$A$2:$E$3146,5,FALSE)</f>
        <v>284.12365168617822</v>
      </c>
      <c r="K982" s="55" t="s">
        <v>5571</v>
      </c>
      <c r="L982">
        <f>IF(H982="PM10-PRI",VLOOKUP(A982,'County Emission Factors'!A$2:E$3145,5,FALSE),IF(H982="PM10-FIL",VLOOKUP(A982,'County Emission Factors'!A$2:E$3145,5,FALSE),VLOOKUP(A982,'County Emission Factors'!A$2:F$3145,6,FALSE)))</f>
        <v>0.47574334898278564</v>
      </c>
      <c r="M982" s="56" t="s">
        <v>5572</v>
      </c>
      <c r="N982" t="s">
        <v>5571</v>
      </c>
      <c r="O982">
        <f t="shared" si="20"/>
        <v>135.16993757840092</v>
      </c>
      <c r="P982" t="s">
        <v>5572</v>
      </c>
    </row>
    <row r="983" spans="1:16">
      <c r="A983" s="54" t="s">
        <v>3399</v>
      </c>
      <c r="B983" s="54" t="s">
        <v>2948</v>
      </c>
      <c r="C983" s="54" t="s">
        <v>3919</v>
      </c>
      <c r="D983" s="54" t="s">
        <v>2840</v>
      </c>
      <c r="E983" s="54" t="s">
        <v>3921</v>
      </c>
      <c r="F983" s="54" t="s">
        <v>3690</v>
      </c>
      <c r="G983" s="54">
        <v>2311020000</v>
      </c>
      <c r="H983" s="54" t="s">
        <v>3693</v>
      </c>
      <c r="I983" s="54" t="s">
        <v>3694</v>
      </c>
      <c r="J983">
        <f>VLOOKUP(A983,'County Acres Disturbed'!$A$2:$E$3146,5,FALSE)</f>
        <v>284.12365168617822</v>
      </c>
      <c r="K983" s="55" t="s">
        <v>5571</v>
      </c>
      <c r="L983">
        <f>IF(H983="PM10-PRI",VLOOKUP(A983,'County Emission Factors'!A$2:E$3145,5,FALSE),IF(H983="PM10-FIL",VLOOKUP(A983,'County Emission Factors'!A$2:E$3145,5,FALSE),VLOOKUP(A983,'County Emission Factors'!A$2:F$3145,6,FALSE)))</f>
        <v>4.7574334898278565E-2</v>
      </c>
      <c r="M983" s="56" t="s">
        <v>5572</v>
      </c>
      <c r="N983" t="s">
        <v>5571</v>
      </c>
      <c r="O983">
        <f t="shared" si="20"/>
        <v>13.516993757840092</v>
      </c>
      <c r="P983" t="s">
        <v>5572</v>
      </c>
    </row>
    <row r="984" spans="1:16">
      <c r="A984" s="54" t="s">
        <v>3399</v>
      </c>
      <c r="B984" s="54" t="s">
        <v>2948</v>
      </c>
      <c r="C984" s="54" t="s">
        <v>3919</v>
      </c>
      <c r="D984" s="54" t="s">
        <v>2840</v>
      </c>
      <c r="E984" s="54" t="s">
        <v>3921</v>
      </c>
      <c r="F984" s="54" t="s">
        <v>3690</v>
      </c>
      <c r="G984" s="54">
        <v>2311020000</v>
      </c>
      <c r="H984" s="54" t="s">
        <v>3695</v>
      </c>
      <c r="I984" s="54" t="s">
        <v>3696</v>
      </c>
      <c r="J984">
        <f>VLOOKUP(A984,'County Acres Disturbed'!$A$2:$E$3146,5,FALSE)</f>
        <v>284.12365168617822</v>
      </c>
      <c r="K984" s="55" t="s">
        <v>5571</v>
      </c>
      <c r="L984">
        <f>IF(H984="PM10-PRI",VLOOKUP(A984,'County Emission Factors'!A$2:E$3145,5,FALSE),IF(H984="PM10-FIL",VLOOKUP(A984,'County Emission Factors'!A$2:E$3145,5,FALSE),VLOOKUP(A984,'County Emission Factors'!A$2:F$3145,6,FALSE)))</f>
        <v>0.47574334898278564</v>
      </c>
      <c r="M984" s="56" t="s">
        <v>5572</v>
      </c>
      <c r="N984" t="s">
        <v>5571</v>
      </c>
      <c r="O984">
        <f t="shared" si="20"/>
        <v>135.16993757840092</v>
      </c>
      <c r="P984" t="s">
        <v>5572</v>
      </c>
    </row>
    <row r="985" spans="1:16">
      <c r="A985" s="54" t="s">
        <v>3399</v>
      </c>
      <c r="B985" s="54" t="s">
        <v>2948</v>
      </c>
      <c r="C985" s="54" t="s">
        <v>3919</v>
      </c>
      <c r="D985" s="54" t="s">
        <v>2840</v>
      </c>
      <c r="E985" s="54" t="s">
        <v>3921</v>
      </c>
      <c r="F985" s="54" t="s">
        <v>3690</v>
      </c>
      <c r="G985" s="54">
        <v>2311020000</v>
      </c>
      <c r="H985" s="54" t="s">
        <v>3697</v>
      </c>
      <c r="I985" s="54" t="s">
        <v>3698</v>
      </c>
      <c r="J985">
        <f>VLOOKUP(A985,'County Acres Disturbed'!$A$2:$E$3146,5,FALSE)</f>
        <v>284.12365168617822</v>
      </c>
      <c r="K985" s="55" t="s">
        <v>5571</v>
      </c>
      <c r="L985">
        <f>IF(H985="PM10-PRI",VLOOKUP(A985,'County Emission Factors'!A$2:E$3145,5,FALSE),IF(H985="PM10-FIL",VLOOKUP(A985,'County Emission Factors'!A$2:E$3145,5,FALSE),VLOOKUP(A985,'County Emission Factors'!A$2:F$3145,6,FALSE)))</f>
        <v>4.7574334898278565E-2</v>
      </c>
      <c r="M985" s="56" t="s">
        <v>5572</v>
      </c>
      <c r="N985" t="s">
        <v>5571</v>
      </c>
      <c r="O985">
        <f t="shared" si="20"/>
        <v>13.516993757840092</v>
      </c>
      <c r="P985" t="s">
        <v>5572</v>
      </c>
    </row>
    <row r="986" spans="1:16">
      <c r="A986" s="54" t="s">
        <v>3400</v>
      </c>
      <c r="B986" s="54" t="s">
        <v>2948</v>
      </c>
      <c r="C986" s="54" t="s">
        <v>3919</v>
      </c>
      <c r="D986" s="54" t="s">
        <v>2842</v>
      </c>
      <c r="E986" s="54" t="s">
        <v>3922</v>
      </c>
      <c r="F986" s="54" t="s">
        <v>3690</v>
      </c>
      <c r="G986" s="54">
        <v>2311020000</v>
      </c>
      <c r="H986" s="54" t="s">
        <v>3691</v>
      </c>
      <c r="I986" s="54" t="s">
        <v>3692</v>
      </c>
      <c r="J986">
        <f>VLOOKUP(A986,'County Acres Disturbed'!$A$2:$E$3146,5,FALSE)</f>
        <v>13737.904713937251</v>
      </c>
      <c r="K986" s="55" t="s">
        <v>5571</v>
      </c>
      <c r="L986">
        <f>IF(H986="PM10-PRI",VLOOKUP(A986,'County Emission Factors'!A$2:E$3145,5,FALSE),IF(H986="PM10-FIL",VLOOKUP(A986,'County Emission Factors'!A$2:E$3145,5,FALSE),VLOOKUP(A986,'County Emission Factors'!A$2:F$3145,6,FALSE)))</f>
        <v>0.47574334898278564</v>
      </c>
      <c r="M986" s="56" t="s">
        <v>5572</v>
      </c>
      <c r="N986" t="s">
        <v>5571</v>
      </c>
      <c r="O986">
        <f t="shared" si="20"/>
        <v>6535.7167966149054</v>
      </c>
      <c r="P986" t="s">
        <v>5572</v>
      </c>
    </row>
    <row r="987" spans="1:16">
      <c r="A987" s="54" t="s">
        <v>3400</v>
      </c>
      <c r="B987" s="54" t="s">
        <v>2948</v>
      </c>
      <c r="C987" s="54" t="s">
        <v>3919</v>
      </c>
      <c r="D987" s="54" t="s">
        <v>2842</v>
      </c>
      <c r="E987" s="54" t="s">
        <v>3922</v>
      </c>
      <c r="F987" s="54" t="s">
        <v>3690</v>
      </c>
      <c r="G987" s="54">
        <v>2311020000</v>
      </c>
      <c r="H987" s="54" t="s">
        <v>3693</v>
      </c>
      <c r="I987" s="54" t="s">
        <v>3694</v>
      </c>
      <c r="J987">
        <f>VLOOKUP(A987,'County Acres Disturbed'!$A$2:$E$3146,5,FALSE)</f>
        <v>13737.904713937251</v>
      </c>
      <c r="K987" s="55" t="s">
        <v>5571</v>
      </c>
      <c r="L987">
        <f>IF(H987="PM10-PRI",VLOOKUP(A987,'County Emission Factors'!A$2:E$3145,5,FALSE),IF(H987="PM10-FIL",VLOOKUP(A987,'County Emission Factors'!A$2:E$3145,5,FALSE),VLOOKUP(A987,'County Emission Factors'!A$2:F$3145,6,FALSE)))</f>
        <v>4.7574334898278565E-2</v>
      </c>
      <c r="M987" s="56" t="s">
        <v>5572</v>
      </c>
      <c r="N987" t="s">
        <v>5571</v>
      </c>
      <c r="O987">
        <f t="shared" si="20"/>
        <v>653.57167966149052</v>
      </c>
      <c r="P987" t="s">
        <v>5572</v>
      </c>
    </row>
    <row r="988" spans="1:16">
      <c r="A988" s="54" t="s">
        <v>3400</v>
      </c>
      <c r="B988" s="54" t="s">
        <v>2948</v>
      </c>
      <c r="C988" s="54" t="s">
        <v>3919</v>
      </c>
      <c r="D988" s="54" t="s">
        <v>2842</v>
      </c>
      <c r="E988" s="54" t="s">
        <v>3922</v>
      </c>
      <c r="F988" s="54" t="s">
        <v>3690</v>
      </c>
      <c r="G988" s="54">
        <v>2311020000</v>
      </c>
      <c r="H988" s="54" t="s">
        <v>3695</v>
      </c>
      <c r="I988" s="54" t="s">
        <v>3696</v>
      </c>
      <c r="J988">
        <f>VLOOKUP(A988,'County Acres Disturbed'!$A$2:$E$3146,5,FALSE)</f>
        <v>13737.904713937251</v>
      </c>
      <c r="K988" s="55" t="s">
        <v>5571</v>
      </c>
      <c r="L988">
        <f>IF(H988="PM10-PRI",VLOOKUP(A988,'County Emission Factors'!A$2:E$3145,5,FALSE),IF(H988="PM10-FIL",VLOOKUP(A988,'County Emission Factors'!A$2:E$3145,5,FALSE),VLOOKUP(A988,'County Emission Factors'!A$2:F$3145,6,FALSE)))</f>
        <v>0.47574334898278564</v>
      </c>
      <c r="M988" s="56" t="s">
        <v>5572</v>
      </c>
      <c r="N988" t="s">
        <v>5571</v>
      </c>
      <c r="O988">
        <f t="shared" si="20"/>
        <v>6535.7167966149054</v>
      </c>
      <c r="P988" t="s">
        <v>5572</v>
      </c>
    </row>
    <row r="989" spans="1:16">
      <c r="A989" s="54" t="s">
        <v>3400</v>
      </c>
      <c r="B989" s="54" t="s">
        <v>2948</v>
      </c>
      <c r="C989" s="54" t="s">
        <v>3919</v>
      </c>
      <c r="D989" s="54" t="s">
        <v>2842</v>
      </c>
      <c r="E989" s="54" t="s">
        <v>3922</v>
      </c>
      <c r="F989" s="54" t="s">
        <v>3690</v>
      </c>
      <c r="G989" s="54">
        <v>2311020000</v>
      </c>
      <c r="H989" s="54" t="s">
        <v>3697</v>
      </c>
      <c r="I989" s="54" t="s">
        <v>3698</v>
      </c>
      <c r="J989">
        <f>VLOOKUP(A989,'County Acres Disturbed'!$A$2:$E$3146,5,FALSE)</f>
        <v>13737.904713937251</v>
      </c>
      <c r="K989" s="55" t="s">
        <v>5571</v>
      </c>
      <c r="L989">
        <f>IF(H989="PM10-PRI",VLOOKUP(A989,'County Emission Factors'!A$2:E$3145,5,FALSE),IF(H989="PM10-FIL",VLOOKUP(A989,'County Emission Factors'!A$2:E$3145,5,FALSE),VLOOKUP(A989,'County Emission Factors'!A$2:F$3145,6,FALSE)))</f>
        <v>4.7574334898278565E-2</v>
      </c>
      <c r="M989" s="56" t="s">
        <v>5572</v>
      </c>
      <c r="N989" t="s">
        <v>5571</v>
      </c>
      <c r="O989">
        <f t="shared" si="20"/>
        <v>653.57167966149052</v>
      </c>
      <c r="P989" t="s">
        <v>5572</v>
      </c>
    </row>
    <row r="990" spans="1:16">
      <c r="A990" s="54" t="s">
        <v>3401</v>
      </c>
      <c r="B990" s="54" t="s">
        <v>2948</v>
      </c>
      <c r="C990" s="54" t="s">
        <v>3919</v>
      </c>
      <c r="D990" s="54" t="s">
        <v>2930</v>
      </c>
      <c r="E990" s="54" t="s">
        <v>3923</v>
      </c>
      <c r="F990" s="54" t="s">
        <v>3690</v>
      </c>
      <c r="G990" s="54">
        <v>2311020000</v>
      </c>
      <c r="H990" s="54" t="s">
        <v>3691</v>
      </c>
      <c r="I990" s="54" t="s">
        <v>3692</v>
      </c>
      <c r="J990">
        <f>VLOOKUP(A990,'County Acres Disturbed'!$A$2:$E$3146,5,FALSE)</f>
        <v>48.503015890233073</v>
      </c>
      <c r="K990" s="55" t="s">
        <v>5571</v>
      </c>
      <c r="L990">
        <f>IF(H990="PM10-PRI",VLOOKUP(A990,'County Emission Factors'!A$2:E$3145,5,FALSE),IF(H990="PM10-FIL",VLOOKUP(A990,'County Emission Factors'!A$2:E$3145,5,FALSE),VLOOKUP(A990,'County Emission Factors'!A$2:F$3145,6,FALSE)))</f>
        <v>0.47574334898278564</v>
      </c>
      <c r="M990" s="56" t="s">
        <v>5572</v>
      </c>
      <c r="N990" t="s">
        <v>5571</v>
      </c>
      <c r="O990">
        <f t="shared" si="20"/>
        <v>23.074987215384748</v>
      </c>
      <c r="P990" t="s">
        <v>5572</v>
      </c>
    </row>
    <row r="991" spans="1:16">
      <c r="A991" s="54" t="s">
        <v>3401</v>
      </c>
      <c r="B991" s="54" t="s">
        <v>2948</v>
      </c>
      <c r="C991" s="54" t="s">
        <v>3919</v>
      </c>
      <c r="D991" s="54" t="s">
        <v>2930</v>
      </c>
      <c r="E991" s="54" t="s">
        <v>3923</v>
      </c>
      <c r="F991" s="54" t="s">
        <v>3690</v>
      </c>
      <c r="G991" s="54">
        <v>2311020000</v>
      </c>
      <c r="H991" s="54" t="s">
        <v>3693</v>
      </c>
      <c r="I991" s="54" t="s">
        <v>3694</v>
      </c>
      <c r="J991">
        <f>VLOOKUP(A991,'County Acres Disturbed'!$A$2:$E$3146,5,FALSE)</f>
        <v>48.503015890233073</v>
      </c>
      <c r="K991" s="55" t="s">
        <v>5571</v>
      </c>
      <c r="L991">
        <f>IF(H991="PM10-PRI",VLOOKUP(A991,'County Emission Factors'!A$2:E$3145,5,FALSE),IF(H991="PM10-FIL",VLOOKUP(A991,'County Emission Factors'!A$2:E$3145,5,FALSE),VLOOKUP(A991,'County Emission Factors'!A$2:F$3145,6,FALSE)))</f>
        <v>4.7574334898278565E-2</v>
      </c>
      <c r="M991" s="56" t="s">
        <v>5572</v>
      </c>
      <c r="N991" t="s">
        <v>5571</v>
      </c>
      <c r="O991">
        <f t="shared" ref="O991:O1054" si="21">L991*J991</f>
        <v>2.307498721538475</v>
      </c>
      <c r="P991" t="s">
        <v>5572</v>
      </c>
    </row>
    <row r="992" spans="1:16">
      <c r="A992" s="54" t="s">
        <v>3401</v>
      </c>
      <c r="B992" s="54" t="s">
        <v>2948</v>
      </c>
      <c r="C992" s="54" t="s">
        <v>3919</v>
      </c>
      <c r="D992" s="54" t="s">
        <v>2930</v>
      </c>
      <c r="E992" s="54" t="s">
        <v>3923</v>
      </c>
      <c r="F992" s="54" t="s">
        <v>3690</v>
      </c>
      <c r="G992" s="54">
        <v>2311020000</v>
      </c>
      <c r="H992" s="54" t="s">
        <v>3695</v>
      </c>
      <c r="I992" s="54" t="s">
        <v>3696</v>
      </c>
      <c r="J992">
        <f>VLOOKUP(A992,'County Acres Disturbed'!$A$2:$E$3146,5,FALSE)</f>
        <v>48.503015890233073</v>
      </c>
      <c r="K992" s="55" t="s">
        <v>5571</v>
      </c>
      <c r="L992">
        <f>IF(H992="PM10-PRI",VLOOKUP(A992,'County Emission Factors'!A$2:E$3145,5,FALSE),IF(H992="PM10-FIL",VLOOKUP(A992,'County Emission Factors'!A$2:E$3145,5,FALSE),VLOOKUP(A992,'County Emission Factors'!A$2:F$3145,6,FALSE)))</f>
        <v>0.47574334898278564</v>
      </c>
      <c r="M992" s="56" t="s">
        <v>5572</v>
      </c>
      <c r="N992" t="s">
        <v>5571</v>
      </c>
      <c r="O992">
        <f t="shared" si="21"/>
        <v>23.074987215384748</v>
      </c>
      <c r="P992" t="s">
        <v>5572</v>
      </c>
    </row>
    <row r="993" spans="1:16">
      <c r="A993" s="54" t="s">
        <v>3401</v>
      </c>
      <c r="B993" s="54" t="s">
        <v>2948</v>
      </c>
      <c r="C993" s="54" t="s">
        <v>3919</v>
      </c>
      <c r="D993" s="54" t="s">
        <v>2930</v>
      </c>
      <c r="E993" s="54" t="s">
        <v>3923</v>
      </c>
      <c r="F993" s="54" t="s">
        <v>3690</v>
      </c>
      <c r="G993" s="54">
        <v>2311020000</v>
      </c>
      <c r="H993" s="54" t="s">
        <v>3697</v>
      </c>
      <c r="I993" s="54" t="s">
        <v>3698</v>
      </c>
      <c r="J993">
        <f>VLOOKUP(A993,'County Acres Disturbed'!$A$2:$E$3146,5,FALSE)</f>
        <v>48.503015890233073</v>
      </c>
      <c r="K993" s="55" t="s">
        <v>5571</v>
      </c>
      <c r="L993">
        <f>IF(H993="PM10-PRI",VLOOKUP(A993,'County Emission Factors'!A$2:E$3145,5,FALSE),IF(H993="PM10-FIL",VLOOKUP(A993,'County Emission Factors'!A$2:E$3145,5,FALSE),VLOOKUP(A993,'County Emission Factors'!A$2:F$3145,6,FALSE)))</f>
        <v>4.7574334898278565E-2</v>
      </c>
      <c r="M993" s="56" t="s">
        <v>5572</v>
      </c>
      <c r="N993" t="s">
        <v>5571</v>
      </c>
      <c r="O993">
        <f t="shared" si="21"/>
        <v>2.307498721538475</v>
      </c>
      <c r="P993" t="s">
        <v>5572</v>
      </c>
    </row>
    <row r="994" spans="1:16">
      <c r="A994" s="54" t="s">
        <v>2236</v>
      </c>
      <c r="B994" s="54" t="s">
        <v>2948</v>
      </c>
      <c r="C994" s="54" t="s">
        <v>3919</v>
      </c>
      <c r="D994" s="54" t="s">
        <v>2843</v>
      </c>
      <c r="E994" s="54" t="s">
        <v>3924</v>
      </c>
      <c r="F994" s="54" t="s">
        <v>3690</v>
      </c>
      <c r="G994" s="54">
        <v>2311020000</v>
      </c>
      <c r="H994" s="54" t="s">
        <v>3691</v>
      </c>
      <c r="I994" s="54" t="s">
        <v>3692</v>
      </c>
      <c r="J994">
        <f>VLOOKUP(A994,'County Acres Disturbed'!$A$2:$E$3146,5,FALSE)</f>
        <v>0</v>
      </c>
      <c r="K994" s="55" t="s">
        <v>5571</v>
      </c>
      <c r="L994">
        <f>IF(H994="PM10-PRI",VLOOKUP(A994,'County Emission Factors'!A$2:E$3145,5,FALSE),IF(H994="PM10-FIL",VLOOKUP(A994,'County Emission Factors'!A$2:E$3145,5,FALSE),VLOOKUP(A994,'County Emission Factors'!A$2:F$3145,6,FALSE)))</f>
        <v>0.47574334898278547</v>
      </c>
      <c r="M994" s="56" t="s">
        <v>5572</v>
      </c>
      <c r="N994" t="s">
        <v>5571</v>
      </c>
      <c r="O994">
        <f t="shared" si="21"/>
        <v>0</v>
      </c>
      <c r="P994" t="s">
        <v>5572</v>
      </c>
    </row>
    <row r="995" spans="1:16">
      <c r="A995" s="54" t="s">
        <v>2236</v>
      </c>
      <c r="B995" s="54" t="s">
        <v>2948</v>
      </c>
      <c r="C995" s="54" t="s">
        <v>3919</v>
      </c>
      <c r="D995" s="54" t="s">
        <v>2843</v>
      </c>
      <c r="E995" s="54" t="s">
        <v>3924</v>
      </c>
      <c r="F995" s="54" t="s">
        <v>3690</v>
      </c>
      <c r="G995" s="54">
        <v>2311020000</v>
      </c>
      <c r="H995" s="54" t="s">
        <v>3693</v>
      </c>
      <c r="I995" s="54" t="s">
        <v>3694</v>
      </c>
      <c r="J995">
        <f>VLOOKUP(A995,'County Acres Disturbed'!$A$2:$E$3146,5,FALSE)</f>
        <v>0</v>
      </c>
      <c r="K995" s="55" t="s">
        <v>5571</v>
      </c>
      <c r="L995">
        <f>IF(H995="PM10-PRI",VLOOKUP(A995,'County Emission Factors'!A$2:E$3145,5,FALSE),IF(H995="PM10-FIL",VLOOKUP(A995,'County Emission Factors'!A$2:E$3145,5,FALSE),VLOOKUP(A995,'County Emission Factors'!A$2:F$3145,6,FALSE)))</f>
        <v>4.7574334898278552E-2</v>
      </c>
      <c r="M995" s="56" t="s">
        <v>5572</v>
      </c>
      <c r="N995" t="s">
        <v>5571</v>
      </c>
      <c r="O995">
        <f t="shared" si="21"/>
        <v>0</v>
      </c>
      <c r="P995" t="s">
        <v>5572</v>
      </c>
    </row>
    <row r="996" spans="1:16">
      <c r="A996" s="54" t="s">
        <v>2236</v>
      </c>
      <c r="B996" s="54" t="s">
        <v>2948</v>
      </c>
      <c r="C996" s="54" t="s">
        <v>3919</v>
      </c>
      <c r="D996" s="54" t="s">
        <v>2843</v>
      </c>
      <c r="E996" s="54" t="s">
        <v>3924</v>
      </c>
      <c r="F996" s="54" t="s">
        <v>3690</v>
      </c>
      <c r="G996" s="54">
        <v>2311020000</v>
      </c>
      <c r="H996" s="54" t="s">
        <v>3695</v>
      </c>
      <c r="I996" s="54" t="s">
        <v>3696</v>
      </c>
      <c r="J996">
        <f>VLOOKUP(A996,'County Acres Disturbed'!$A$2:$E$3146,5,FALSE)</f>
        <v>0</v>
      </c>
      <c r="K996" s="55" t="s">
        <v>5571</v>
      </c>
      <c r="L996">
        <f>IF(H996="PM10-PRI",VLOOKUP(A996,'County Emission Factors'!A$2:E$3145,5,FALSE),IF(H996="PM10-FIL",VLOOKUP(A996,'County Emission Factors'!A$2:E$3145,5,FALSE),VLOOKUP(A996,'County Emission Factors'!A$2:F$3145,6,FALSE)))</f>
        <v>0.47574334898278547</v>
      </c>
      <c r="M996" s="56" t="s">
        <v>5572</v>
      </c>
      <c r="N996" t="s">
        <v>5571</v>
      </c>
      <c r="O996">
        <f t="shared" si="21"/>
        <v>0</v>
      </c>
      <c r="P996" t="s">
        <v>5572</v>
      </c>
    </row>
    <row r="997" spans="1:16">
      <c r="A997" s="54" t="s">
        <v>2236</v>
      </c>
      <c r="B997" s="54" t="s">
        <v>2948</v>
      </c>
      <c r="C997" s="54" t="s">
        <v>3919</v>
      </c>
      <c r="D997" s="54" t="s">
        <v>2843</v>
      </c>
      <c r="E997" s="54" t="s">
        <v>3924</v>
      </c>
      <c r="F997" s="54" t="s">
        <v>3690</v>
      </c>
      <c r="G997" s="54">
        <v>2311020000</v>
      </c>
      <c r="H997" s="54" t="s">
        <v>3697</v>
      </c>
      <c r="I997" s="54" t="s">
        <v>3698</v>
      </c>
      <c r="J997">
        <f>VLOOKUP(A997,'County Acres Disturbed'!$A$2:$E$3146,5,FALSE)</f>
        <v>0</v>
      </c>
      <c r="K997" s="55" t="s">
        <v>5571</v>
      </c>
      <c r="L997">
        <f>IF(H997="PM10-PRI",VLOOKUP(A997,'County Emission Factors'!A$2:E$3145,5,FALSE),IF(H997="PM10-FIL",VLOOKUP(A997,'County Emission Factors'!A$2:E$3145,5,FALSE),VLOOKUP(A997,'County Emission Factors'!A$2:F$3145,6,FALSE)))</f>
        <v>4.7574334898278552E-2</v>
      </c>
      <c r="M997" s="56" t="s">
        <v>5572</v>
      </c>
      <c r="N997" t="s">
        <v>5571</v>
      </c>
      <c r="O997">
        <f t="shared" si="21"/>
        <v>0</v>
      </c>
      <c r="P997" t="s">
        <v>5572</v>
      </c>
    </row>
    <row r="998" spans="1:16">
      <c r="A998" s="54" t="s">
        <v>3402</v>
      </c>
      <c r="B998" s="54" t="s">
        <v>2948</v>
      </c>
      <c r="C998" s="54" t="s">
        <v>3919</v>
      </c>
      <c r="D998" s="54" t="s">
        <v>2946</v>
      </c>
      <c r="E998" s="54" t="s">
        <v>3925</v>
      </c>
      <c r="F998" s="54" t="s">
        <v>3690</v>
      </c>
      <c r="G998" s="54">
        <v>2311020000</v>
      </c>
      <c r="H998" s="54" t="s">
        <v>3691</v>
      </c>
      <c r="I998" s="54" t="s">
        <v>3692</v>
      </c>
      <c r="J998">
        <f>VLOOKUP(A998,'County Acres Disturbed'!$A$2:$E$3146,5,FALSE)</f>
        <v>48.503015890233073</v>
      </c>
      <c r="K998" s="55" t="s">
        <v>5571</v>
      </c>
      <c r="L998">
        <f>IF(H998="PM10-PRI",VLOOKUP(A998,'County Emission Factors'!A$2:E$3145,5,FALSE),IF(H998="PM10-FIL",VLOOKUP(A998,'County Emission Factors'!A$2:E$3145,5,FALSE),VLOOKUP(A998,'County Emission Factors'!A$2:F$3145,6,FALSE)))</f>
        <v>0.47574334898278564</v>
      </c>
      <c r="M998" s="56" t="s">
        <v>5572</v>
      </c>
      <c r="N998" t="s">
        <v>5571</v>
      </c>
      <c r="O998">
        <f t="shared" si="21"/>
        <v>23.074987215384748</v>
      </c>
      <c r="P998" t="s">
        <v>5572</v>
      </c>
    </row>
    <row r="999" spans="1:16">
      <c r="A999" s="54" t="s">
        <v>3402</v>
      </c>
      <c r="B999" s="54" t="s">
        <v>2948</v>
      </c>
      <c r="C999" s="54" t="s">
        <v>3919</v>
      </c>
      <c r="D999" s="54" t="s">
        <v>2946</v>
      </c>
      <c r="E999" s="54" t="s">
        <v>3925</v>
      </c>
      <c r="F999" s="54" t="s">
        <v>3690</v>
      </c>
      <c r="G999" s="54">
        <v>2311020000</v>
      </c>
      <c r="H999" s="54" t="s">
        <v>3693</v>
      </c>
      <c r="I999" s="54" t="s">
        <v>3694</v>
      </c>
      <c r="J999">
        <f>VLOOKUP(A999,'County Acres Disturbed'!$A$2:$E$3146,5,FALSE)</f>
        <v>48.503015890233073</v>
      </c>
      <c r="K999" s="55" t="s">
        <v>5571</v>
      </c>
      <c r="L999">
        <f>IF(H999="PM10-PRI",VLOOKUP(A999,'County Emission Factors'!A$2:E$3145,5,FALSE),IF(H999="PM10-FIL",VLOOKUP(A999,'County Emission Factors'!A$2:E$3145,5,FALSE),VLOOKUP(A999,'County Emission Factors'!A$2:F$3145,6,FALSE)))</f>
        <v>4.7574334898278565E-2</v>
      </c>
      <c r="M999" s="56" t="s">
        <v>5572</v>
      </c>
      <c r="N999" t="s">
        <v>5571</v>
      </c>
      <c r="O999">
        <f t="shared" si="21"/>
        <v>2.307498721538475</v>
      </c>
      <c r="P999" t="s">
        <v>5572</v>
      </c>
    </row>
    <row r="1000" spans="1:16">
      <c r="A1000" s="54" t="s">
        <v>3402</v>
      </c>
      <c r="B1000" s="54" t="s">
        <v>2948</v>
      </c>
      <c r="C1000" s="54" t="s">
        <v>3919</v>
      </c>
      <c r="D1000" s="54" t="s">
        <v>2946</v>
      </c>
      <c r="E1000" s="54" t="s">
        <v>3925</v>
      </c>
      <c r="F1000" s="54" t="s">
        <v>3690</v>
      </c>
      <c r="G1000" s="54">
        <v>2311020000</v>
      </c>
      <c r="H1000" s="54" t="s">
        <v>3695</v>
      </c>
      <c r="I1000" s="54" t="s">
        <v>3696</v>
      </c>
      <c r="J1000">
        <f>VLOOKUP(A1000,'County Acres Disturbed'!$A$2:$E$3146,5,FALSE)</f>
        <v>48.503015890233073</v>
      </c>
      <c r="K1000" s="55" t="s">
        <v>5571</v>
      </c>
      <c r="L1000">
        <f>IF(H1000="PM10-PRI",VLOOKUP(A1000,'County Emission Factors'!A$2:E$3145,5,FALSE),IF(H1000="PM10-FIL",VLOOKUP(A1000,'County Emission Factors'!A$2:E$3145,5,FALSE),VLOOKUP(A1000,'County Emission Factors'!A$2:F$3145,6,FALSE)))</f>
        <v>0.47574334898278564</v>
      </c>
      <c r="M1000" s="56" t="s">
        <v>5572</v>
      </c>
      <c r="N1000" t="s">
        <v>5571</v>
      </c>
      <c r="O1000">
        <f t="shared" si="21"/>
        <v>23.074987215384748</v>
      </c>
      <c r="P1000" t="s">
        <v>5572</v>
      </c>
    </row>
    <row r="1001" spans="1:16">
      <c r="A1001" s="54" t="s">
        <v>3402</v>
      </c>
      <c r="B1001" s="54" t="s">
        <v>2948</v>
      </c>
      <c r="C1001" s="54" t="s">
        <v>3919</v>
      </c>
      <c r="D1001" s="54" t="s">
        <v>2946</v>
      </c>
      <c r="E1001" s="54" t="s">
        <v>3925</v>
      </c>
      <c r="F1001" s="54" t="s">
        <v>3690</v>
      </c>
      <c r="G1001" s="54">
        <v>2311020000</v>
      </c>
      <c r="H1001" s="54" t="s">
        <v>3697</v>
      </c>
      <c r="I1001" s="54" t="s">
        <v>3698</v>
      </c>
      <c r="J1001">
        <f>VLOOKUP(A1001,'County Acres Disturbed'!$A$2:$E$3146,5,FALSE)</f>
        <v>48.503015890233073</v>
      </c>
      <c r="K1001" s="55" t="s">
        <v>5571</v>
      </c>
      <c r="L1001">
        <f>IF(H1001="PM10-PRI",VLOOKUP(A1001,'County Emission Factors'!A$2:E$3145,5,FALSE),IF(H1001="PM10-FIL",VLOOKUP(A1001,'County Emission Factors'!A$2:E$3145,5,FALSE),VLOOKUP(A1001,'County Emission Factors'!A$2:F$3145,6,FALSE)))</f>
        <v>4.7574334898278565E-2</v>
      </c>
      <c r="M1001" s="56" t="s">
        <v>5572</v>
      </c>
      <c r="N1001" t="s">
        <v>5571</v>
      </c>
      <c r="O1001">
        <f t="shared" si="21"/>
        <v>2.307498721538475</v>
      </c>
      <c r="P1001" t="s">
        <v>5572</v>
      </c>
    </row>
    <row r="1002" spans="1:16">
      <c r="A1002" s="54" t="s">
        <v>3403</v>
      </c>
      <c r="B1002" s="54" t="s">
        <v>2948</v>
      </c>
      <c r="C1002" s="54" t="s">
        <v>3919</v>
      </c>
      <c r="D1002" s="54" t="s">
        <v>2844</v>
      </c>
      <c r="E1002" s="54" t="s">
        <v>3926</v>
      </c>
      <c r="F1002" s="54" t="s">
        <v>3690</v>
      </c>
      <c r="G1002" s="54">
        <v>2311020000</v>
      </c>
      <c r="H1002" s="54" t="s">
        <v>3691</v>
      </c>
      <c r="I1002" s="54" t="s">
        <v>3692</v>
      </c>
      <c r="J1002">
        <f>VLOOKUP(A1002,'County Acres Disturbed'!$A$2:$E$3146,5,FALSE)</f>
        <v>2088.8349948039404</v>
      </c>
      <c r="K1002" s="55" t="s">
        <v>5571</v>
      </c>
      <c r="L1002">
        <f>IF(H1002="PM10-PRI",VLOOKUP(A1002,'County Emission Factors'!A$2:E$3145,5,FALSE),IF(H1002="PM10-FIL",VLOOKUP(A1002,'County Emission Factors'!A$2:E$3145,5,FALSE),VLOOKUP(A1002,'County Emission Factors'!A$2:F$3145,6,FALSE)))</f>
        <v>0.47574334898278564</v>
      </c>
      <c r="M1002" s="56" t="s">
        <v>5572</v>
      </c>
      <c r="N1002" t="s">
        <v>5571</v>
      </c>
      <c r="O1002">
        <f t="shared" si="21"/>
        <v>993.7493559004663</v>
      </c>
      <c r="P1002" t="s">
        <v>5572</v>
      </c>
    </row>
    <row r="1003" spans="1:16">
      <c r="A1003" s="54" t="s">
        <v>3403</v>
      </c>
      <c r="B1003" s="54" t="s">
        <v>2948</v>
      </c>
      <c r="C1003" s="54" t="s">
        <v>3919</v>
      </c>
      <c r="D1003" s="54" t="s">
        <v>2844</v>
      </c>
      <c r="E1003" s="54" t="s">
        <v>3926</v>
      </c>
      <c r="F1003" s="54" t="s">
        <v>3690</v>
      </c>
      <c r="G1003" s="54">
        <v>2311020000</v>
      </c>
      <c r="H1003" s="54" t="s">
        <v>3693</v>
      </c>
      <c r="I1003" s="54" t="s">
        <v>3694</v>
      </c>
      <c r="J1003">
        <f>VLOOKUP(A1003,'County Acres Disturbed'!$A$2:$E$3146,5,FALSE)</f>
        <v>2088.8349948039404</v>
      </c>
      <c r="K1003" s="55" t="s">
        <v>5571</v>
      </c>
      <c r="L1003">
        <f>IF(H1003="PM10-PRI",VLOOKUP(A1003,'County Emission Factors'!A$2:E$3145,5,FALSE),IF(H1003="PM10-FIL",VLOOKUP(A1003,'County Emission Factors'!A$2:E$3145,5,FALSE),VLOOKUP(A1003,'County Emission Factors'!A$2:F$3145,6,FALSE)))</f>
        <v>4.7574334898278565E-2</v>
      </c>
      <c r="M1003" s="56" t="s">
        <v>5572</v>
      </c>
      <c r="N1003" t="s">
        <v>5571</v>
      </c>
      <c r="O1003">
        <f t="shared" si="21"/>
        <v>99.374935590046633</v>
      </c>
      <c r="P1003" t="s">
        <v>5572</v>
      </c>
    </row>
    <row r="1004" spans="1:16">
      <c r="A1004" s="54" t="s">
        <v>3403</v>
      </c>
      <c r="B1004" s="54" t="s">
        <v>2948</v>
      </c>
      <c r="C1004" s="54" t="s">
        <v>3919</v>
      </c>
      <c r="D1004" s="54" t="s">
        <v>2844</v>
      </c>
      <c r="E1004" s="54" t="s">
        <v>3926</v>
      </c>
      <c r="F1004" s="54" t="s">
        <v>3690</v>
      </c>
      <c r="G1004" s="54">
        <v>2311020000</v>
      </c>
      <c r="H1004" s="54" t="s">
        <v>3695</v>
      </c>
      <c r="I1004" s="54" t="s">
        <v>3696</v>
      </c>
      <c r="J1004">
        <f>VLOOKUP(A1004,'County Acres Disturbed'!$A$2:$E$3146,5,FALSE)</f>
        <v>2088.8349948039404</v>
      </c>
      <c r="K1004" s="55" t="s">
        <v>5571</v>
      </c>
      <c r="L1004">
        <f>IF(H1004="PM10-PRI",VLOOKUP(A1004,'County Emission Factors'!A$2:E$3145,5,FALSE),IF(H1004="PM10-FIL",VLOOKUP(A1004,'County Emission Factors'!A$2:E$3145,5,FALSE),VLOOKUP(A1004,'County Emission Factors'!A$2:F$3145,6,FALSE)))</f>
        <v>0.47574334898278564</v>
      </c>
      <c r="M1004" s="56" t="s">
        <v>5572</v>
      </c>
      <c r="N1004" t="s">
        <v>5571</v>
      </c>
      <c r="O1004">
        <f t="shared" si="21"/>
        <v>993.7493559004663</v>
      </c>
      <c r="P1004" t="s">
        <v>5572</v>
      </c>
    </row>
    <row r="1005" spans="1:16">
      <c r="A1005" s="54" t="s">
        <v>3403</v>
      </c>
      <c r="B1005" s="54" t="s">
        <v>2948</v>
      </c>
      <c r="C1005" s="54" t="s">
        <v>3919</v>
      </c>
      <c r="D1005" s="54" t="s">
        <v>2844</v>
      </c>
      <c r="E1005" s="54" t="s">
        <v>3926</v>
      </c>
      <c r="F1005" s="54" t="s">
        <v>3690</v>
      </c>
      <c r="G1005" s="54">
        <v>2311020000</v>
      </c>
      <c r="H1005" s="54" t="s">
        <v>3697</v>
      </c>
      <c r="I1005" s="54" t="s">
        <v>3698</v>
      </c>
      <c r="J1005">
        <f>VLOOKUP(A1005,'County Acres Disturbed'!$A$2:$E$3146,5,FALSE)</f>
        <v>2088.8349948039404</v>
      </c>
      <c r="K1005" s="55" t="s">
        <v>5571</v>
      </c>
      <c r="L1005">
        <f>IF(H1005="PM10-PRI",VLOOKUP(A1005,'County Emission Factors'!A$2:E$3145,5,FALSE),IF(H1005="PM10-FIL",VLOOKUP(A1005,'County Emission Factors'!A$2:E$3145,5,FALSE),VLOOKUP(A1005,'County Emission Factors'!A$2:F$3145,6,FALSE)))</f>
        <v>4.7574334898278565E-2</v>
      </c>
      <c r="M1005" s="56" t="s">
        <v>5572</v>
      </c>
      <c r="N1005" t="s">
        <v>5571</v>
      </c>
      <c r="O1005">
        <f t="shared" si="21"/>
        <v>99.374935590046633</v>
      </c>
      <c r="P1005" t="s">
        <v>5572</v>
      </c>
    </row>
    <row r="1006" spans="1:16">
      <c r="A1006" s="54" t="s">
        <v>3404</v>
      </c>
      <c r="B1006" s="54" t="s">
        <v>2948</v>
      </c>
      <c r="C1006" s="54" t="s">
        <v>3919</v>
      </c>
      <c r="D1006" s="54" t="s">
        <v>2949</v>
      </c>
      <c r="E1006" s="54" t="s">
        <v>3927</v>
      </c>
      <c r="F1006" s="54" t="s">
        <v>3690</v>
      </c>
      <c r="G1006" s="54">
        <v>2311020000</v>
      </c>
      <c r="H1006" s="54" t="s">
        <v>3691</v>
      </c>
      <c r="I1006" s="54" t="s">
        <v>3692</v>
      </c>
      <c r="J1006">
        <f>VLOOKUP(A1006,'County Acres Disturbed'!$A$2:$E$3146,5,FALSE)</f>
        <v>399.87773200276939</v>
      </c>
      <c r="K1006" s="55" t="s">
        <v>5571</v>
      </c>
      <c r="L1006">
        <f>IF(H1006="PM10-PRI",VLOOKUP(A1006,'County Emission Factors'!A$2:E$3145,5,FALSE),IF(H1006="PM10-FIL",VLOOKUP(A1006,'County Emission Factors'!A$2:E$3145,5,FALSE),VLOOKUP(A1006,'County Emission Factors'!A$2:F$3145,6,FALSE)))</f>
        <v>0.47574334898278564</v>
      </c>
      <c r="M1006" s="56" t="s">
        <v>5572</v>
      </c>
      <c r="N1006" t="s">
        <v>5571</v>
      </c>
      <c r="O1006">
        <f t="shared" si="21"/>
        <v>190.23917140663835</v>
      </c>
      <c r="P1006" t="s">
        <v>5572</v>
      </c>
    </row>
    <row r="1007" spans="1:16">
      <c r="A1007" s="54" t="s">
        <v>3404</v>
      </c>
      <c r="B1007" s="54" t="s">
        <v>2948</v>
      </c>
      <c r="C1007" s="54" t="s">
        <v>3919</v>
      </c>
      <c r="D1007" s="54" t="s">
        <v>2949</v>
      </c>
      <c r="E1007" s="54" t="s">
        <v>3927</v>
      </c>
      <c r="F1007" s="54" t="s">
        <v>3690</v>
      </c>
      <c r="G1007" s="54">
        <v>2311020000</v>
      </c>
      <c r="H1007" s="54" t="s">
        <v>3693</v>
      </c>
      <c r="I1007" s="54" t="s">
        <v>3694</v>
      </c>
      <c r="J1007">
        <f>VLOOKUP(A1007,'County Acres Disturbed'!$A$2:$E$3146,5,FALSE)</f>
        <v>399.87773200276939</v>
      </c>
      <c r="K1007" s="55" t="s">
        <v>5571</v>
      </c>
      <c r="L1007">
        <f>IF(H1007="PM10-PRI",VLOOKUP(A1007,'County Emission Factors'!A$2:E$3145,5,FALSE),IF(H1007="PM10-FIL",VLOOKUP(A1007,'County Emission Factors'!A$2:E$3145,5,FALSE),VLOOKUP(A1007,'County Emission Factors'!A$2:F$3145,6,FALSE)))</f>
        <v>4.7574334898278565E-2</v>
      </c>
      <c r="M1007" s="56" t="s">
        <v>5572</v>
      </c>
      <c r="N1007" t="s">
        <v>5571</v>
      </c>
      <c r="O1007">
        <f t="shared" si="21"/>
        <v>19.023917140663837</v>
      </c>
      <c r="P1007" t="s">
        <v>5572</v>
      </c>
    </row>
    <row r="1008" spans="1:16">
      <c r="A1008" s="54" t="s">
        <v>3404</v>
      </c>
      <c r="B1008" s="54" t="s">
        <v>2948</v>
      </c>
      <c r="C1008" s="54" t="s">
        <v>3919</v>
      </c>
      <c r="D1008" s="54" t="s">
        <v>2949</v>
      </c>
      <c r="E1008" s="54" t="s">
        <v>3927</v>
      </c>
      <c r="F1008" s="54" t="s">
        <v>3690</v>
      </c>
      <c r="G1008" s="54">
        <v>2311020000</v>
      </c>
      <c r="H1008" s="54" t="s">
        <v>3695</v>
      </c>
      <c r="I1008" s="54" t="s">
        <v>3696</v>
      </c>
      <c r="J1008">
        <f>VLOOKUP(A1008,'County Acres Disturbed'!$A$2:$E$3146,5,FALSE)</f>
        <v>399.87773200276939</v>
      </c>
      <c r="K1008" s="55" t="s">
        <v>5571</v>
      </c>
      <c r="L1008">
        <f>IF(H1008="PM10-PRI",VLOOKUP(A1008,'County Emission Factors'!A$2:E$3145,5,FALSE),IF(H1008="PM10-FIL",VLOOKUP(A1008,'County Emission Factors'!A$2:E$3145,5,FALSE),VLOOKUP(A1008,'County Emission Factors'!A$2:F$3145,6,FALSE)))</f>
        <v>0.47574334898278564</v>
      </c>
      <c r="M1008" s="56" t="s">
        <v>5572</v>
      </c>
      <c r="N1008" t="s">
        <v>5571</v>
      </c>
      <c r="O1008">
        <f t="shared" si="21"/>
        <v>190.23917140663835</v>
      </c>
      <c r="P1008" t="s">
        <v>5572</v>
      </c>
    </row>
    <row r="1009" spans="1:16">
      <c r="A1009" s="54" t="s">
        <v>3404</v>
      </c>
      <c r="B1009" s="54" t="s">
        <v>2948</v>
      </c>
      <c r="C1009" s="54" t="s">
        <v>3919</v>
      </c>
      <c r="D1009" s="54" t="s">
        <v>2949</v>
      </c>
      <c r="E1009" s="54" t="s">
        <v>3927</v>
      </c>
      <c r="F1009" s="54" t="s">
        <v>3690</v>
      </c>
      <c r="G1009" s="54">
        <v>2311020000</v>
      </c>
      <c r="H1009" s="54" t="s">
        <v>3697</v>
      </c>
      <c r="I1009" s="54" t="s">
        <v>3698</v>
      </c>
      <c r="J1009">
        <f>VLOOKUP(A1009,'County Acres Disturbed'!$A$2:$E$3146,5,FALSE)</f>
        <v>399.87773200276939</v>
      </c>
      <c r="K1009" s="55" t="s">
        <v>5571</v>
      </c>
      <c r="L1009">
        <f>IF(H1009="PM10-PRI",VLOOKUP(A1009,'County Emission Factors'!A$2:E$3145,5,FALSE),IF(H1009="PM10-FIL",VLOOKUP(A1009,'County Emission Factors'!A$2:E$3145,5,FALSE),VLOOKUP(A1009,'County Emission Factors'!A$2:F$3145,6,FALSE)))</f>
        <v>4.7574334898278565E-2</v>
      </c>
      <c r="M1009" s="56" t="s">
        <v>5572</v>
      </c>
      <c r="N1009" t="s">
        <v>5571</v>
      </c>
      <c r="O1009">
        <f t="shared" si="21"/>
        <v>19.023917140663837</v>
      </c>
      <c r="P1009" t="s">
        <v>5572</v>
      </c>
    </row>
    <row r="1010" spans="1:16">
      <c r="A1010" s="54" t="s">
        <v>3405</v>
      </c>
      <c r="B1010" s="54" t="s">
        <v>2948</v>
      </c>
      <c r="C1010" s="54" t="s">
        <v>3919</v>
      </c>
      <c r="D1010" s="54" t="s">
        <v>2845</v>
      </c>
      <c r="E1010" s="54" t="s">
        <v>3928</v>
      </c>
      <c r="F1010" s="54" t="s">
        <v>3690</v>
      </c>
      <c r="G1010" s="54">
        <v>2311020000</v>
      </c>
      <c r="H1010" s="54" t="s">
        <v>3691</v>
      </c>
      <c r="I1010" s="54" t="s">
        <v>3692</v>
      </c>
      <c r="J1010">
        <f>VLOOKUP(A1010,'County Acres Disturbed'!$A$2:$E$3146,5,FALSE)</f>
        <v>394.61618289746974</v>
      </c>
      <c r="K1010" s="55" t="s">
        <v>5571</v>
      </c>
      <c r="L1010">
        <f>IF(H1010="PM10-PRI",VLOOKUP(A1010,'County Emission Factors'!A$2:E$3145,5,FALSE),IF(H1010="PM10-FIL",VLOOKUP(A1010,'County Emission Factors'!A$2:E$3145,5,FALSE),VLOOKUP(A1010,'County Emission Factors'!A$2:F$3145,6,FALSE)))</f>
        <v>0.47574334898278564</v>
      </c>
      <c r="M1010" s="56" t="s">
        <v>5572</v>
      </c>
      <c r="N1010" t="s">
        <v>5571</v>
      </c>
      <c r="O1010">
        <f t="shared" si="21"/>
        <v>187.73602441444572</v>
      </c>
      <c r="P1010" t="s">
        <v>5572</v>
      </c>
    </row>
    <row r="1011" spans="1:16">
      <c r="A1011" s="54" t="s">
        <v>3405</v>
      </c>
      <c r="B1011" s="54" t="s">
        <v>2948</v>
      </c>
      <c r="C1011" s="54" t="s">
        <v>3919</v>
      </c>
      <c r="D1011" s="54" t="s">
        <v>2845</v>
      </c>
      <c r="E1011" s="54" t="s">
        <v>3928</v>
      </c>
      <c r="F1011" s="54" t="s">
        <v>3690</v>
      </c>
      <c r="G1011" s="54">
        <v>2311020000</v>
      </c>
      <c r="H1011" s="54" t="s">
        <v>3693</v>
      </c>
      <c r="I1011" s="54" t="s">
        <v>3694</v>
      </c>
      <c r="J1011">
        <f>VLOOKUP(A1011,'County Acres Disturbed'!$A$2:$E$3146,5,FALSE)</f>
        <v>394.61618289746974</v>
      </c>
      <c r="K1011" s="55" t="s">
        <v>5571</v>
      </c>
      <c r="L1011">
        <f>IF(H1011="PM10-PRI",VLOOKUP(A1011,'County Emission Factors'!A$2:E$3145,5,FALSE),IF(H1011="PM10-FIL",VLOOKUP(A1011,'County Emission Factors'!A$2:E$3145,5,FALSE),VLOOKUP(A1011,'County Emission Factors'!A$2:F$3145,6,FALSE)))</f>
        <v>4.7574334898278565E-2</v>
      </c>
      <c r="M1011" s="56" t="s">
        <v>5572</v>
      </c>
      <c r="N1011" t="s">
        <v>5571</v>
      </c>
      <c r="O1011">
        <f t="shared" si="21"/>
        <v>18.773602441444574</v>
      </c>
      <c r="P1011" t="s">
        <v>5572</v>
      </c>
    </row>
    <row r="1012" spans="1:16">
      <c r="A1012" s="54" t="s">
        <v>3405</v>
      </c>
      <c r="B1012" s="54" t="s">
        <v>2948</v>
      </c>
      <c r="C1012" s="54" t="s">
        <v>3919</v>
      </c>
      <c r="D1012" s="54" t="s">
        <v>2845</v>
      </c>
      <c r="E1012" s="54" t="s">
        <v>3928</v>
      </c>
      <c r="F1012" s="54" t="s">
        <v>3690</v>
      </c>
      <c r="G1012" s="54">
        <v>2311020000</v>
      </c>
      <c r="H1012" s="54" t="s">
        <v>3695</v>
      </c>
      <c r="I1012" s="54" t="s">
        <v>3696</v>
      </c>
      <c r="J1012">
        <f>VLOOKUP(A1012,'County Acres Disturbed'!$A$2:$E$3146,5,FALSE)</f>
        <v>394.61618289746974</v>
      </c>
      <c r="K1012" s="55" t="s">
        <v>5571</v>
      </c>
      <c r="L1012">
        <f>IF(H1012="PM10-PRI",VLOOKUP(A1012,'County Emission Factors'!A$2:E$3145,5,FALSE),IF(H1012="PM10-FIL",VLOOKUP(A1012,'County Emission Factors'!A$2:E$3145,5,FALSE),VLOOKUP(A1012,'County Emission Factors'!A$2:F$3145,6,FALSE)))</f>
        <v>0.47574334898278564</v>
      </c>
      <c r="M1012" s="56" t="s">
        <v>5572</v>
      </c>
      <c r="N1012" t="s">
        <v>5571</v>
      </c>
      <c r="O1012">
        <f t="shared" si="21"/>
        <v>187.73602441444572</v>
      </c>
      <c r="P1012" t="s">
        <v>5572</v>
      </c>
    </row>
    <row r="1013" spans="1:16">
      <c r="A1013" s="54" t="s">
        <v>3405</v>
      </c>
      <c r="B1013" s="54" t="s">
        <v>2948</v>
      </c>
      <c r="C1013" s="54" t="s">
        <v>3919</v>
      </c>
      <c r="D1013" s="54" t="s">
        <v>2845</v>
      </c>
      <c r="E1013" s="54" t="s">
        <v>3928</v>
      </c>
      <c r="F1013" s="54" t="s">
        <v>3690</v>
      </c>
      <c r="G1013" s="54">
        <v>2311020000</v>
      </c>
      <c r="H1013" s="54" t="s">
        <v>3697</v>
      </c>
      <c r="I1013" s="54" t="s">
        <v>3698</v>
      </c>
      <c r="J1013">
        <f>VLOOKUP(A1013,'County Acres Disturbed'!$A$2:$E$3146,5,FALSE)</f>
        <v>394.61618289746974</v>
      </c>
      <c r="K1013" s="55" t="s">
        <v>5571</v>
      </c>
      <c r="L1013">
        <f>IF(H1013="PM10-PRI",VLOOKUP(A1013,'County Emission Factors'!A$2:E$3145,5,FALSE),IF(H1013="PM10-FIL",VLOOKUP(A1013,'County Emission Factors'!A$2:E$3145,5,FALSE),VLOOKUP(A1013,'County Emission Factors'!A$2:F$3145,6,FALSE)))</f>
        <v>4.7574334898278565E-2</v>
      </c>
      <c r="M1013" s="56" t="s">
        <v>5572</v>
      </c>
      <c r="N1013" t="s">
        <v>5571</v>
      </c>
      <c r="O1013">
        <f t="shared" si="21"/>
        <v>18.773602441444574</v>
      </c>
      <c r="P1013" t="s">
        <v>5572</v>
      </c>
    </row>
    <row r="1014" spans="1:16">
      <c r="A1014" s="54" t="s">
        <v>2237</v>
      </c>
      <c r="B1014" s="54" t="s">
        <v>2948</v>
      </c>
      <c r="C1014" s="54" t="s">
        <v>3919</v>
      </c>
      <c r="D1014" s="54" t="s">
        <v>2846</v>
      </c>
      <c r="E1014" s="54" t="s">
        <v>3929</v>
      </c>
      <c r="F1014" s="54" t="s">
        <v>3690</v>
      </c>
      <c r="G1014" s="54">
        <v>2311020000</v>
      </c>
      <c r="H1014" s="54" t="s">
        <v>3691</v>
      </c>
      <c r="I1014" s="54" t="s">
        <v>3692</v>
      </c>
      <c r="J1014">
        <f>VLOOKUP(A1014,'County Acres Disturbed'!$A$2:$E$3146,5,FALSE)</f>
        <v>0</v>
      </c>
      <c r="K1014" s="55" t="s">
        <v>5571</v>
      </c>
      <c r="L1014">
        <f>IF(H1014="PM10-PRI",VLOOKUP(A1014,'County Emission Factors'!A$2:E$3145,5,FALSE),IF(H1014="PM10-FIL",VLOOKUP(A1014,'County Emission Factors'!A$2:E$3145,5,FALSE),VLOOKUP(A1014,'County Emission Factors'!A$2:F$3145,6,FALSE)))</f>
        <v>0.47574334898278564</v>
      </c>
      <c r="M1014" s="56" t="s">
        <v>5572</v>
      </c>
      <c r="N1014" t="s">
        <v>5571</v>
      </c>
      <c r="O1014">
        <f t="shared" si="21"/>
        <v>0</v>
      </c>
      <c r="P1014" t="s">
        <v>5572</v>
      </c>
    </row>
    <row r="1015" spans="1:16">
      <c r="A1015" s="54" t="s">
        <v>2237</v>
      </c>
      <c r="B1015" s="54" t="s">
        <v>2948</v>
      </c>
      <c r="C1015" s="54" t="s">
        <v>3919</v>
      </c>
      <c r="D1015" s="54" t="s">
        <v>2846</v>
      </c>
      <c r="E1015" s="54" t="s">
        <v>3929</v>
      </c>
      <c r="F1015" s="54" t="s">
        <v>3690</v>
      </c>
      <c r="G1015" s="54">
        <v>2311020000</v>
      </c>
      <c r="H1015" s="54" t="s">
        <v>3693</v>
      </c>
      <c r="I1015" s="54" t="s">
        <v>3694</v>
      </c>
      <c r="J1015">
        <f>VLOOKUP(A1015,'County Acres Disturbed'!$A$2:$E$3146,5,FALSE)</f>
        <v>0</v>
      </c>
      <c r="K1015" s="55" t="s">
        <v>5571</v>
      </c>
      <c r="L1015">
        <f>IF(H1015="PM10-PRI",VLOOKUP(A1015,'County Emission Factors'!A$2:E$3145,5,FALSE),IF(H1015="PM10-FIL",VLOOKUP(A1015,'County Emission Factors'!A$2:E$3145,5,FALSE),VLOOKUP(A1015,'County Emission Factors'!A$2:F$3145,6,FALSE)))</f>
        <v>4.7574334898278565E-2</v>
      </c>
      <c r="M1015" s="56" t="s">
        <v>5572</v>
      </c>
      <c r="N1015" t="s">
        <v>5571</v>
      </c>
      <c r="O1015">
        <f t="shared" si="21"/>
        <v>0</v>
      </c>
      <c r="P1015" t="s">
        <v>5572</v>
      </c>
    </row>
    <row r="1016" spans="1:16">
      <c r="A1016" s="54" t="s">
        <v>2237</v>
      </c>
      <c r="B1016" s="54" t="s">
        <v>2948</v>
      </c>
      <c r="C1016" s="54" t="s">
        <v>3919</v>
      </c>
      <c r="D1016" s="54" t="s">
        <v>2846</v>
      </c>
      <c r="E1016" s="54" t="s">
        <v>3929</v>
      </c>
      <c r="F1016" s="54" t="s">
        <v>3690</v>
      </c>
      <c r="G1016" s="54">
        <v>2311020000</v>
      </c>
      <c r="H1016" s="54" t="s">
        <v>3695</v>
      </c>
      <c r="I1016" s="54" t="s">
        <v>3696</v>
      </c>
      <c r="J1016">
        <f>VLOOKUP(A1016,'County Acres Disturbed'!$A$2:$E$3146,5,FALSE)</f>
        <v>0</v>
      </c>
      <c r="K1016" s="55" t="s">
        <v>5571</v>
      </c>
      <c r="L1016">
        <f>IF(H1016="PM10-PRI",VLOOKUP(A1016,'County Emission Factors'!A$2:E$3145,5,FALSE),IF(H1016="PM10-FIL",VLOOKUP(A1016,'County Emission Factors'!A$2:E$3145,5,FALSE),VLOOKUP(A1016,'County Emission Factors'!A$2:F$3145,6,FALSE)))</f>
        <v>0.47574334898278564</v>
      </c>
      <c r="M1016" s="56" t="s">
        <v>5572</v>
      </c>
      <c r="N1016" t="s">
        <v>5571</v>
      </c>
      <c r="O1016">
        <f t="shared" si="21"/>
        <v>0</v>
      </c>
      <c r="P1016" t="s">
        <v>5572</v>
      </c>
    </row>
    <row r="1017" spans="1:16">
      <c r="A1017" s="54" t="s">
        <v>2237</v>
      </c>
      <c r="B1017" s="54" t="s">
        <v>2948</v>
      </c>
      <c r="C1017" s="54" t="s">
        <v>3919</v>
      </c>
      <c r="D1017" s="54" t="s">
        <v>2846</v>
      </c>
      <c r="E1017" s="54" t="s">
        <v>3929</v>
      </c>
      <c r="F1017" s="54" t="s">
        <v>3690</v>
      </c>
      <c r="G1017" s="54">
        <v>2311020000</v>
      </c>
      <c r="H1017" s="54" t="s">
        <v>3697</v>
      </c>
      <c r="I1017" s="54" t="s">
        <v>3698</v>
      </c>
      <c r="J1017">
        <f>VLOOKUP(A1017,'County Acres Disturbed'!$A$2:$E$3146,5,FALSE)</f>
        <v>0</v>
      </c>
      <c r="K1017" s="55" t="s">
        <v>5571</v>
      </c>
      <c r="L1017">
        <f>IF(H1017="PM10-PRI",VLOOKUP(A1017,'County Emission Factors'!A$2:E$3145,5,FALSE),IF(H1017="PM10-FIL",VLOOKUP(A1017,'County Emission Factors'!A$2:E$3145,5,FALSE),VLOOKUP(A1017,'County Emission Factors'!A$2:F$3145,6,FALSE)))</f>
        <v>4.7574334898278565E-2</v>
      </c>
      <c r="M1017" s="56" t="s">
        <v>5572</v>
      </c>
      <c r="N1017" t="s">
        <v>5571</v>
      </c>
      <c r="O1017">
        <f t="shared" si="21"/>
        <v>0</v>
      </c>
      <c r="P1017" t="s">
        <v>5572</v>
      </c>
    </row>
    <row r="1018" spans="1:16">
      <c r="A1018" s="54" t="s">
        <v>3406</v>
      </c>
      <c r="B1018" s="54" t="s">
        <v>2948</v>
      </c>
      <c r="C1018" s="54" t="s">
        <v>3919</v>
      </c>
      <c r="D1018" s="54" t="s">
        <v>2847</v>
      </c>
      <c r="E1018" s="54" t="s">
        <v>3930</v>
      </c>
      <c r="F1018" s="54" t="s">
        <v>3690</v>
      </c>
      <c r="G1018" s="54">
        <v>2311020000</v>
      </c>
      <c r="H1018" s="54" t="s">
        <v>3691</v>
      </c>
      <c r="I1018" s="54" t="s">
        <v>3692</v>
      </c>
      <c r="J1018">
        <f>VLOOKUP(A1018,'County Acres Disturbed'!$A$2:$E$3146,5,FALSE)</f>
        <v>48.503015890233073</v>
      </c>
      <c r="K1018" s="55" t="s">
        <v>5571</v>
      </c>
      <c r="L1018">
        <f>IF(H1018="PM10-PRI",VLOOKUP(A1018,'County Emission Factors'!A$2:E$3145,5,FALSE),IF(H1018="PM10-FIL",VLOOKUP(A1018,'County Emission Factors'!A$2:E$3145,5,FALSE),VLOOKUP(A1018,'County Emission Factors'!A$2:F$3145,6,FALSE)))</f>
        <v>0.47574334898278564</v>
      </c>
      <c r="M1018" s="56" t="s">
        <v>5572</v>
      </c>
      <c r="N1018" t="s">
        <v>5571</v>
      </c>
      <c r="O1018">
        <f t="shared" si="21"/>
        <v>23.074987215384748</v>
      </c>
      <c r="P1018" t="s">
        <v>5572</v>
      </c>
    </row>
    <row r="1019" spans="1:16">
      <c r="A1019" s="54" t="s">
        <v>3406</v>
      </c>
      <c r="B1019" s="54" t="s">
        <v>2948</v>
      </c>
      <c r="C1019" s="54" t="s">
        <v>3919</v>
      </c>
      <c r="D1019" s="54" t="s">
        <v>2847</v>
      </c>
      <c r="E1019" s="54" t="s">
        <v>3930</v>
      </c>
      <c r="F1019" s="54" t="s">
        <v>3690</v>
      </c>
      <c r="G1019" s="54">
        <v>2311020000</v>
      </c>
      <c r="H1019" s="54" t="s">
        <v>3693</v>
      </c>
      <c r="I1019" s="54" t="s">
        <v>3694</v>
      </c>
      <c r="J1019">
        <f>VLOOKUP(A1019,'County Acres Disturbed'!$A$2:$E$3146,5,FALSE)</f>
        <v>48.503015890233073</v>
      </c>
      <c r="K1019" s="55" t="s">
        <v>5571</v>
      </c>
      <c r="L1019">
        <f>IF(H1019="PM10-PRI",VLOOKUP(A1019,'County Emission Factors'!A$2:E$3145,5,FALSE),IF(H1019="PM10-FIL",VLOOKUP(A1019,'County Emission Factors'!A$2:E$3145,5,FALSE),VLOOKUP(A1019,'County Emission Factors'!A$2:F$3145,6,FALSE)))</f>
        <v>4.7574334898278565E-2</v>
      </c>
      <c r="M1019" s="56" t="s">
        <v>5572</v>
      </c>
      <c r="N1019" t="s">
        <v>5571</v>
      </c>
      <c r="O1019">
        <f t="shared" si="21"/>
        <v>2.307498721538475</v>
      </c>
      <c r="P1019" t="s">
        <v>5572</v>
      </c>
    </row>
    <row r="1020" spans="1:16">
      <c r="A1020" s="54" t="s">
        <v>3406</v>
      </c>
      <c r="B1020" s="54" t="s">
        <v>2948</v>
      </c>
      <c r="C1020" s="54" t="s">
        <v>3919</v>
      </c>
      <c r="D1020" s="54" t="s">
        <v>2847</v>
      </c>
      <c r="E1020" s="54" t="s">
        <v>3930</v>
      </c>
      <c r="F1020" s="54" t="s">
        <v>3690</v>
      </c>
      <c r="G1020" s="54">
        <v>2311020000</v>
      </c>
      <c r="H1020" s="54" t="s">
        <v>3695</v>
      </c>
      <c r="I1020" s="54" t="s">
        <v>3696</v>
      </c>
      <c r="J1020">
        <f>VLOOKUP(A1020,'County Acres Disturbed'!$A$2:$E$3146,5,FALSE)</f>
        <v>48.503015890233073</v>
      </c>
      <c r="K1020" s="55" t="s">
        <v>5571</v>
      </c>
      <c r="L1020">
        <f>IF(H1020="PM10-PRI",VLOOKUP(A1020,'County Emission Factors'!A$2:E$3145,5,FALSE),IF(H1020="PM10-FIL",VLOOKUP(A1020,'County Emission Factors'!A$2:E$3145,5,FALSE),VLOOKUP(A1020,'County Emission Factors'!A$2:F$3145,6,FALSE)))</f>
        <v>0.47574334898278564</v>
      </c>
      <c r="M1020" s="56" t="s">
        <v>5572</v>
      </c>
      <c r="N1020" t="s">
        <v>5571</v>
      </c>
      <c r="O1020">
        <f t="shared" si="21"/>
        <v>23.074987215384748</v>
      </c>
      <c r="P1020" t="s">
        <v>5572</v>
      </c>
    </row>
    <row r="1021" spans="1:16">
      <c r="A1021" s="54" t="s">
        <v>3406</v>
      </c>
      <c r="B1021" s="54" t="s">
        <v>2948</v>
      </c>
      <c r="C1021" s="54" t="s">
        <v>3919</v>
      </c>
      <c r="D1021" s="54" t="s">
        <v>2847</v>
      </c>
      <c r="E1021" s="54" t="s">
        <v>3930</v>
      </c>
      <c r="F1021" s="54" t="s">
        <v>3690</v>
      </c>
      <c r="G1021" s="54">
        <v>2311020000</v>
      </c>
      <c r="H1021" s="54" t="s">
        <v>3697</v>
      </c>
      <c r="I1021" s="54" t="s">
        <v>3698</v>
      </c>
      <c r="J1021">
        <f>VLOOKUP(A1021,'County Acres Disturbed'!$A$2:$E$3146,5,FALSE)</f>
        <v>48.503015890233073</v>
      </c>
      <c r="K1021" s="55" t="s">
        <v>5571</v>
      </c>
      <c r="L1021">
        <f>IF(H1021="PM10-PRI",VLOOKUP(A1021,'County Emission Factors'!A$2:E$3145,5,FALSE),IF(H1021="PM10-FIL",VLOOKUP(A1021,'County Emission Factors'!A$2:E$3145,5,FALSE),VLOOKUP(A1021,'County Emission Factors'!A$2:F$3145,6,FALSE)))</f>
        <v>4.7574334898278565E-2</v>
      </c>
      <c r="M1021" s="56" t="s">
        <v>5572</v>
      </c>
      <c r="N1021" t="s">
        <v>5571</v>
      </c>
      <c r="O1021">
        <f t="shared" si="21"/>
        <v>2.307498721538475</v>
      </c>
      <c r="P1021" t="s">
        <v>5572</v>
      </c>
    </row>
    <row r="1022" spans="1:16">
      <c r="A1022" s="54" t="s">
        <v>3407</v>
      </c>
      <c r="B1022" s="54" t="s">
        <v>2948</v>
      </c>
      <c r="C1022" s="54" t="s">
        <v>3919</v>
      </c>
      <c r="D1022" s="54" t="s">
        <v>2850</v>
      </c>
      <c r="E1022" s="54" t="s">
        <v>3931</v>
      </c>
      <c r="F1022" s="54" t="s">
        <v>3690</v>
      </c>
      <c r="G1022" s="54">
        <v>2311020000</v>
      </c>
      <c r="H1022" s="54" t="s">
        <v>3691</v>
      </c>
      <c r="I1022" s="54" t="s">
        <v>3692</v>
      </c>
      <c r="J1022">
        <f>VLOOKUP(A1022,'County Acres Disturbed'!$A$2:$E$3146,5,FALSE)</f>
        <v>0</v>
      </c>
      <c r="K1022" s="55" t="s">
        <v>5571</v>
      </c>
      <c r="L1022">
        <f>IF(H1022="PM10-PRI",VLOOKUP(A1022,'County Emission Factors'!A$2:E$3145,5,FALSE),IF(H1022="PM10-FIL",VLOOKUP(A1022,'County Emission Factors'!A$2:E$3145,5,FALSE),VLOOKUP(A1022,'County Emission Factors'!A$2:F$3145,6,FALSE)))</f>
        <v>0.47574334898278564</v>
      </c>
      <c r="M1022" s="56" t="s">
        <v>5572</v>
      </c>
      <c r="N1022" t="s">
        <v>5571</v>
      </c>
      <c r="O1022">
        <f t="shared" si="21"/>
        <v>0</v>
      </c>
      <c r="P1022" t="s">
        <v>5572</v>
      </c>
    </row>
    <row r="1023" spans="1:16">
      <c r="A1023" s="54" t="s">
        <v>3407</v>
      </c>
      <c r="B1023" s="54" t="s">
        <v>2948</v>
      </c>
      <c r="C1023" s="54" t="s">
        <v>3919</v>
      </c>
      <c r="D1023" s="54" t="s">
        <v>2850</v>
      </c>
      <c r="E1023" s="54" t="s">
        <v>3931</v>
      </c>
      <c r="F1023" s="54" t="s">
        <v>3690</v>
      </c>
      <c r="G1023" s="54">
        <v>2311020000</v>
      </c>
      <c r="H1023" s="54" t="s">
        <v>3693</v>
      </c>
      <c r="I1023" s="54" t="s">
        <v>3694</v>
      </c>
      <c r="J1023">
        <f>VLOOKUP(A1023,'County Acres Disturbed'!$A$2:$E$3146,5,FALSE)</f>
        <v>0</v>
      </c>
      <c r="K1023" s="55" t="s">
        <v>5571</v>
      </c>
      <c r="L1023">
        <f>IF(H1023="PM10-PRI",VLOOKUP(A1023,'County Emission Factors'!A$2:E$3145,5,FALSE),IF(H1023="PM10-FIL",VLOOKUP(A1023,'County Emission Factors'!A$2:E$3145,5,FALSE),VLOOKUP(A1023,'County Emission Factors'!A$2:F$3145,6,FALSE)))</f>
        <v>4.7574334898278565E-2</v>
      </c>
      <c r="M1023" s="56" t="s">
        <v>5572</v>
      </c>
      <c r="N1023" t="s">
        <v>5571</v>
      </c>
      <c r="O1023">
        <f t="shared" si="21"/>
        <v>0</v>
      </c>
      <c r="P1023" t="s">
        <v>5572</v>
      </c>
    </row>
    <row r="1024" spans="1:16">
      <c r="A1024" s="54" t="s">
        <v>3407</v>
      </c>
      <c r="B1024" s="54" t="s">
        <v>2948</v>
      </c>
      <c r="C1024" s="54" t="s">
        <v>3919</v>
      </c>
      <c r="D1024" s="54" t="s">
        <v>2850</v>
      </c>
      <c r="E1024" s="54" t="s">
        <v>3931</v>
      </c>
      <c r="F1024" s="54" t="s">
        <v>3690</v>
      </c>
      <c r="G1024" s="54">
        <v>2311020000</v>
      </c>
      <c r="H1024" s="54" t="s">
        <v>3695</v>
      </c>
      <c r="I1024" s="54" t="s">
        <v>3696</v>
      </c>
      <c r="J1024">
        <f>VLOOKUP(A1024,'County Acres Disturbed'!$A$2:$E$3146,5,FALSE)</f>
        <v>0</v>
      </c>
      <c r="K1024" s="55" t="s">
        <v>5571</v>
      </c>
      <c r="L1024">
        <f>IF(H1024="PM10-PRI",VLOOKUP(A1024,'County Emission Factors'!A$2:E$3145,5,FALSE),IF(H1024="PM10-FIL",VLOOKUP(A1024,'County Emission Factors'!A$2:E$3145,5,FALSE),VLOOKUP(A1024,'County Emission Factors'!A$2:F$3145,6,FALSE)))</f>
        <v>0.47574334898278564</v>
      </c>
      <c r="M1024" s="56" t="s">
        <v>5572</v>
      </c>
      <c r="N1024" t="s">
        <v>5571</v>
      </c>
      <c r="O1024">
        <f t="shared" si="21"/>
        <v>0</v>
      </c>
      <c r="P1024" t="s">
        <v>5572</v>
      </c>
    </row>
    <row r="1025" spans="1:16">
      <c r="A1025" s="54" t="s">
        <v>3407</v>
      </c>
      <c r="B1025" s="54" t="s">
        <v>2948</v>
      </c>
      <c r="C1025" s="54" t="s">
        <v>3919</v>
      </c>
      <c r="D1025" s="54" t="s">
        <v>2850</v>
      </c>
      <c r="E1025" s="54" t="s">
        <v>3931</v>
      </c>
      <c r="F1025" s="54" t="s">
        <v>3690</v>
      </c>
      <c r="G1025" s="54">
        <v>2311020000</v>
      </c>
      <c r="H1025" s="54" t="s">
        <v>3697</v>
      </c>
      <c r="I1025" s="54" t="s">
        <v>3698</v>
      </c>
      <c r="J1025">
        <f>VLOOKUP(A1025,'County Acres Disturbed'!$A$2:$E$3146,5,FALSE)</f>
        <v>0</v>
      </c>
      <c r="K1025" s="55" t="s">
        <v>5571</v>
      </c>
      <c r="L1025">
        <f>IF(H1025="PM10-PRI",VLOOKUP(A1025,'County Emission Factors'!A$2:E$3145,5,FALSE),IF(H1025="PM10-FIL",VLOOKUP(A1025,'County Emission Factors'!A$2:E$3145,5,FALSE),VLOOKUP(A1025,'County Emission Factors'!A$2:F$3145,6,FALSE)))</f>
        <v>4.7574334898278565E-2</v>
      </c>
      <c r="M1025" s="56" t="s">
        <v>5572</v>
      </c>
      <c r="N1025" t="s">
        <v>5571</v>
      </c>
      <c r="O1025">
        <f t="shared" si="21"/>
        <v>0</v>
      </c>
      <c r="P1025" t="s">
        <v>5572</v>
      </c>
    </row>
    <row r="1026" spans="1:16">
      <c r="A1026" s="54" t="s">
        <v>2238</v>
      </c>
      <c r="B1026" s="54" t="s">
        <v>2948</v>
      </c>
      <c r="C1026" s="54" t="s">
        <v>3919</v>
      </c>
      <c r="D1026" s="54" t="s">
        <v>2851</v>
      </c>
      <c r="E1026" s="54" t="s">
        <v>3932</v>
      </c>
      <c r="F1026" s="54" t="s">
        <v>3690</v>
      </c>
      <c r="G1026" s="54">
        <v>2311020000</v>
      </c>
      <c r="H1026" s="54" t="s">
        <v>3691</v>
      </c>
      <c r="I1026" s="54" t="s">
        <v>3692</v>
      </c>
      <c r="J1026">
        <f>VLOOKUP(A1026,'County Acres Disturbed'!$A$2:$E$3146,5,FALSE)</f>
        <v>0</v>
      </c>
      <c r="K1026" s="55" t="s">
        <v>5571</v>
      </c>
      <c r="L1026">
        <f>IF(H1026="PM10-PRI",VLOOKUP(A1026,'County Emission Factors'!A$2:E$3145,5,FALSE),IF(H1026="PM10-FIL",VLOOKUP(A1026,'County Emission Factors'!A$2:E$3145,5,FALSE),VLOOKUP(A1026,'County Emission Factors'!A$2:F$3145,6,FALSE)))</f>
        <v>0.47574334898278564</v>
      </c>
      <c r="M1026" s="56" t="s">
        <v>5572</v>
      </c>
      <c r="N1026" t="s">
        <v>5571</v>
      </c>
      <c r="O1026">
        <f t="shared" si="21"/>
        <v>0</v>
      </c>
      <c r="P1026" t="s">
        <v>5572</v>
      </c>
    </row>
    <row r="1027" spans="1:16">
      <c r="A1027" s="54" t="s">
        <v>2238</v>
      </c>
      <c r="B1027" s="54" t="s">
        <v>2948</v>
      </c>
      <c r="C1027" s="54" t="s">
        <v>3919</v>
      </c>
      <c r="D1027" s="54" t="s">
        <v>2851</v>
      </c>
      <c r="E1027" s="54" t="s">
        <v>3932</v>
      </c>
      <c r="F1027" s="54" t="s">
        <v>3690</v>
      </c>
      <c r="G1027" s="54">
        <v>2311020000</v>
      </c>
      <c r="H1027" s="54" t="s">
        <v>3693</v>
      </c>
      <c r="I1027" s="54" t="s">
        <v>3694</v>
      </c>
      <c r="J1027">
        <f>VLOOKUP(A1027,'County Acres Disturbed'!$A$2:$E$3146,5,FALSE)</f>
        <v>0</v>
      </c>
      <c r="K1027" s="55" t="s">
        <v>5571</v>
      </c>
      <c r="L1027">
        <f>IF(H1027="PM10-PRI",VLOOKUP(A1027,'County Emission Factors'!A$2:E$3145,5,FALSE),IF(H1027="PM10-FIL",VLOOKUP(A1027,'County Emission Factors'!A$2:E$3145,5,FALSE),VLOOKUP(A1027,'County Emission Factors'!A$2:F$3145,6,FALSE)))</f>
        <v>4.7574334898278565E-2</v>
      </c>
      <c r="M1027" s="56" t="s">
        <v>5572</v>
      </c>
      <c r="N1027" t="s">
        <v>5571</v>
      </c>
      <c r="O1027">
        <f t="shared" si="21"/>
        <v>0</v>
      </c>
      <c r="P1027" t="s">
        <v>5572</v>
      </c>
    </row>
    <row r="1028" spans="1:16">
      <c r="A1028" s="54" t="s">
        <v>2238</v>
      </c>
      <c r="B1028" s="54" t="s">
        <v>2948</v>
      </c>
      <c r="C1028" s="54" t="s">
        <v>3919</v>
      </c>
      <c r="D1028" s="54" t="s">
        <v>2851</v>
      </c>
      <c r="E1028" s="54" t="s">
        <v>3932</v>
      </c>
      <c r="F1028" s="54" t="s">
        <v>3690</v>
      </c>
      <c r="G1028" s="54">
        <v>2311020000</v>
      </c>
      <c r="H1028" s="54" t="s">
        <v>3695</v>
      </c>
      <c r="I1028" s="54" t="s">
        <v>3696</v>
      </c>
      <c r="J1028">
        <f>VLOOKUP(A1028,'County Acres Disturbed'!$A$2:$E$3146,5,FALSE)</f>
        <v>0</v>
      </c>
      <c r="K1028" s="55" t="s">
        <v>5571</v>
      </c>
      <c r="L1028">
        <f>IF(H1028="PM10-PRI",VLOOKUP(A1028,'County Emission Factors'!A$2:E$3145,5,FALSE),IF(H1028="PM10-FIL",VLOOKUP(A1028,'County Emission Factors'!A$2:E$3145,5,FALSE),VLOOKUP(A1028,'County Emission Factors'!A$2:F$3145,6,FALSE)))</f>
        <v>0.47574334898278564</v>
      </c>
      <c r="M1028" s="56" t="s">
        <v>5572</v>
      </c>
      <c r="N1028" t="s">
        <v>5571</v>
      </c>
      <c r="O1028">
        <f t="shared" si="21"/>
        <v>0</v>
      </c>
      <c r="P1028" t="s">
        <v>5572</v>
      </c>
    </row>
    <row r="1029" spans="1:16">
      <c r="A1029" s="54" t="s">
        <v>2238</v>
      </c>
      <c r="B1029" s="54" t="s">
        <v>2948</v>
      </c>
      <c r="C1029" s="54" t="s">
        <v>3919</v>
      </c>
      <c r="D1029" s="54" t="s">
        <v>2851</v>
      </c>
      <c r="E1029" s="54" t="s">
        <v>3932</v>
      </c>
      <c r="F1029" s="54" t="s">
        <v>3690</v>
      </c>
      <c r="G1029" s="54">
        <v>2311020000</v>
      </c>
      <c r="H1029" s="54" t="s">
        <v>3697</v>
      </c>
      <c r="I1029" s="54" t="s">
        <v>3698</v>
      </c>
      <c r="J1029">
        <f>VLOOKUP(A1029,'County Acres Disturbed'!$A$2:$E$3146,5,FALSE)</f>
        <v>0</v>
      </c>
      <c r="K1029" s="55" t="s">
        <v>5571</v>
      </c>
      <c r="L1029">
        <f>IF(H1029="PM10-PRI",VLOOKUP(A1029,'County Emission Factors'!A$2:E$3145,5,FALSE),IF(H1029="PM10-FIL",VLOOKUP(A1029,'County Emission Factors'!A$2:E$3145,5,FALSE),VLOOKUP(A1029,'County Emission Factors'!A$2:F$3145,6,FALSE)))</f>
        <v>4.7574334898278565E-2</v>
      </c>
      <c r="M1029" s="56" t="s">
        <v>5572</v>
      </c>
      <c r="N1029" t="s">
        <v>5571</v>
      </c>
      <c r="O1029">
        <f t="shared" si="21"/>
        <v>0</v>
      </c>
      <c r="P1029" t="s">
        <v>5572</v>
      </c>
    </row>
    <row r="1030" spans="1:16">
      <c r="A1030" s="54" t="s">
        <v>2239</v>
      </c>
      <c r="B1030" s="54" t="s">
        <v>2948</v>
      </c>
      <c r="C1030" s="54" t="s">
        <v>3919</v>
      </c>
      <c r="D1030" s="54" t="s">
        <v>2852</v>
      </c>
      <c r="E1030" s="54" t="s">
        <v>3933</v>
      </c>
      <c r="F1030" s="54" t="s">
        <v>3690</v>
      </c>
      <c r="G1030" s="54">
        <v>2311020000</v>
      </c>
      <c r="H1030" s="54" t="s">
        <v>3691</v>
      </c>
      <c r="I1030" s="54" t="s">
        <v>3692</v>
      </c>
      <c r="J1030">
        <f>VLOOKUP(A1030,'County Acres Disturbed'!$A$2:$E$3146,5,FALSE)</f>
        <v>0</v>
      </c>
      <c r="K1030" s="55" t="s">
        <v>5571</v>
      </c>
      <c r="L1030">
        <f>IF(H1030="PM10-PRI",VLOOKUP(A1030,'County Emission Factors'!A$2:E$3145,5,FALSE),IF(H1030="PM10-FIL",VLOOKUP(A1030,'County Emission Factors'!A$2:E$3145,5,FALSE),VLOOKUP(A1030,'County Emission Factors'!A$2:F$3145,6,FALSE)))</f>
        <v>0.47574334898278564</v>
      </c>
      <c r="M1030" s="56" t="s">
        <v>5572</v>
      </c>
      <c r="N1030" t="s">
        <v>5571</v>
      </c>
      <c r="O1030">
        <f t="shared" si="21"/>
        <v>0</v>
      </c>
      <c r="P1030" t="s">
        <v>5572</v>
      </c>
    </row>
    <row r="1031" spans="1:16">
      <c r="A1031" s="54" t="s">
        <v>2239</v>
      </c>
      <c r="B1031" s="54" t="s">
        <v>2948</v>
      </c>
      <c r="C1031" s="54" t="s">
        <v>3919</v>
      </c>
      <c r="D1031" s="54" t="s">
        <v>2852</v>
      </c>
      <c r="E1031" s="54" t="s">
        <v>3933</v>
      </c>
      <c r="F1031" s="54" t="s">
        <v>3690</v>
      </c>
      <c r="G1031" s="54">
        <v>2311020000</v>
      </c>
      <c r="H1031" s="54" t="s">
        <v>3693</v>
      </c>
      <c r="I1031" s="54" t="s">
        <v>3694</v>
      </c>
      <c r="J1031">
        <f>VLOOKUP(A1031,'County Acres Disturbed'!$A$2:$E$3146,5,FALSE)</f>
        <v>0</v>
      </c>
      <c r="K1031" s="55" t="s">
        <v>5571</v>
      </c>
      <c r="L1031">
        <f>IF(H1031="PM10-PRI",VLOOKUP(A1031,'County Emission Factors'!A$2:E$3145,5,FALSE),IF(H1031="PM10-FIL",VLOOKUP(A1031,'County Emission Factors'!A$2:E$3145,5,FALSE),VLOOKUP(A1031,'County Emission Factors'!A$2:F$3145,6,FALSE)))</f>
        <v>4.7574334898278565E-2</v>
      </c>
      <c r="M1031" s="56" t="s">
        <v>5572</v>
      </c>
      <c r="N1031" t="s">
        <v>5571</v>
      </c>
      <c r="O1031">
        <f t="shared" si="21"/>
        <v>0</v>
      </c>
      <c r="P1031" t="s">
        <v>5572</v>
      </c>
    </row>
    <row r="1032" spans="1:16">
      <c r="A1032" s="54" t="s">
        <v>2239</v>
      </c>
      <c r="B1032" s="54" t="s">
        <v>2948</v>
      </c>
      <c r="C1032" s="54" t="s">
        <v>3919</v>
      </c>
      <c r="D1032" s="54" t="s">
        <v>2852</v>
      </c>
      <c r="E1032" s="54" t="s">
        <v>3933</v>
      </c>
      <c r="F1032" s="54" t="s">
        <v>3690</v>
      </c>
      <c r="G1032" s="54">
        <v>2311020000</v>
      </c>
      <c r="H1032" s="54" t="s">
        <v>3695</v>
      </c>
      <c r="I1032" s="54" t="s">
        <v>3696</v>
      </c>
      <c r="J1032">
        <f>VLOOKUP(A1032,'County Acres Disturbed'!$A$2:$E$3146,5,FALSE)</f>
        <v>0</v>
      </c>
      <c r="K1032" s="55" t="s">
        <v>5571</v>
      </c>
      <c r="L1032">
        <f>IF(H1032="PM10-PRI",VLOOKUP(A1032,'County Emission Factors'!A$2:E$3145,5,FALSE),IF(H1032="PM10-FIL",VLOOKUP(A1032,'County Emission Factors'!A$2:E$3145,5,FALSE),VLOOKUP(A1032,'County Emission Factors'!A$2:F$3145,6,FALSE)))</f>
        <v>0.47574334898278564</v>
      </c>
      <c r="M1032" s="56" t="s">
        <v>5572</v>
      </c>
      <c r="N1032" t="s">
        <v>5571</v>
      </c>
      <c r="O1032">
        <f t="shared" si="21"/>
        <v>0</v>
      </c>
      <c r="P1032" t="s">
        <v>5572</v>
      </c>
    </row>
    <row r="1033" spans="1:16">
      <c r="A1033" s="54" t="s">
        <v>2239</v>
      </c>
      <c r="B1033" s="54" t="s">
        <v>2948</v>
      </c>
      <c r="C1033" s="54" t="s">
        <v>3919</v>
      </c>
      <c r="D1033" s="54" t="s">
        <v>2852</v>
      </c>
      <c r="E1033" s="54" t="s">
        <v>3933</v>
      </c>
      <c r="F1033" s="54" t="s">
        <v>3690</v>
      </c>
      <c r="G1033" s="54">
        <v>2311020000</v>
      </c>
      <c r="H1033" s="54" t="s">
        <v>3697</v>
      </c>
      <c r="I1033" s="54" t="s">
        <v>3698</v>
      </c>
      <c r="J1033">
        <f>VLOOKUP(A1033,'County Acres Disturbed'!$A$2:$E$3146,5,FALSE)</f>
        <v>0</v>
      </c>
      <c r="K1033" s="55" t="s">
        <v>5571</v>
      </c>
      <c r="L1033">
        <f>IF(H1033="PM10-PRI",VLOOKUP(A1033,'County Emission Factors'!A$2:E$3145,5,FALSE),IF(H1033="PM10-FIL",VLOOKUP(A1033,'County Emission Factors'!A$2:E$3145,5,FALSE),VLOOKUP(A1033,'County Emission Factors'!A$2:F$3145,6,FALSE)))</f>
        <v>4.7574334898278565E-2</v>
      </c>
      <c r="M1033" s="56" t="s">
        <v>5572</v>
      </c>
      <c r="N1033" t="s">
        <v>5571</v>
      </c>
      <c r="O1033">
        <f t="shared" si="21"/>
        <v>0</v>
      </c>
      <c r="P1033" t="s">
        <v>5572</v>
      </c>
    </row>
    <row r="1034" spans="1:16">
      <c r="A1034" s="54" t="s">
        <v>3408</v>
      </c>
      <c r="B1034" s="54" t="s">
        <v>2948</v>
      </c>
      <c r="C1034" s="54" t="s">
        <v>3919</v>
      </c>
      <c r="D1034" s="54" t="s">
        <v>2932</v>
      </c>
      <c r="E1034" s="54" t="s">
        <v>3934</v>
      </c>
      <c r="F1034" s="54" t="s">
        <v>3690</v>
      </c>
      <c r="G1034" s="54">
        <v>2311020000</v>
      </c>
      <c r="H1034" s="54" t="s">
        <v>3691</v>
      </c>
      <c r="I1034" s="54" t="s">
        <v>3692</v>
      </c>
      <c r="J1034">
        <f>VLOOKUP(A1034,'County Acres Disturbed'!$A$2:$E$3146,5,FALSE)</f>
        <v>48.503015890233073</v>
      </c>
      <c r="K1034" s="55" t="s">
        <v>5571</v>
      </c>
      <c r="L1034">
        <f>IF(H1034="PM10-PRI",VLOOKUP(A1034,'County Emission Factors'!A$2:E$3145,5,FALSE),IF(H1034="PM10-FIL",VLOOKUP(A1034,'County Emission Factors'!A$2:E$3145,5,FALSE),VLOOKUP(A1034,'County Emission Factors'!A$2:F$3145,6,FALSE)))</f>
        <v>0.4757433489827857</v>
      </c>
      <c r="M1034" s="56" t="s">
        <v>5572</v>
      </c>
      <c r="N1034" t="s">
        <v>5571</v>
      </c>
      <c r="O1034">
        <f t="shared" si="21"/>
        <v>23.074987215384752</v>
      </c>
      <c r="P1034" t="s">
        <v>5572</v>
      </c>
    </row>
    <row r="1035" spans="1:16">
      <c r="A1035" s="54" t="s">
        <v>3408</v>
      </c>
      <c r="B1035" s="54" t="s">
        <v>2948</v>
      </c>
      <c r="C1035" s="54" t="s">
        <v>3919</v>
      </c>
      <c r="D1035" s="54" t="s">
        <v>2932</v>
      </c>
      <c r="E1035" s="54" t="s">
        <v>3934</v>
      </c>
      <c r="F1035" s="54" t="s">
        <v>3690</v>
      </c>
      <c r="G1035" s="54">
        <v>2311020000</v>
      </c>
      <c r="H1035" s="54" t="s">
        <v>3693</v>
      </c>
      <c r="I1035" s="54" t="s">
        <v>3694</v>
      </c>
      <c r="J1035">
        <f>VLOOKUP(A1035,'County Acres Disturbed'!$A$2:$E$3146,5,FALSE)</f>
        <v>48.503015890233073</v>
      </c>
      <c r="K1035" s="55" t="s">
        <v>5571</v>
      </c>
      <c r="L1035">
        <f>IF(H1035="PM10-PRI",VLOOKUP(A1035,'County Emission Factors'!A$2:E$3145,5,FALSE),IF(H1035="PM10-FIL",VLOOKUP(A1035,'County Emission Factors'!A$2:E$3145,5,FALSE),VLOOKUP(A1035,'County Emission Factors'!A$2:F$3145,6,FALSE)))</f>
        <v>4.7574334898278572E-2</v>
      </c>
      <c r="M1035" s="56" t="s">
        <v>5572</v>
      </c>
      <c r="N1035" t="s">
        <v>5571</v>
      </c>
      <c r="O1035">
        <f t="shared" si="21"/>
        <v>2.3074987215384755</v>
      </c>
      <c r="P1035" t="s">
        <v>5572</v>
      </c>
    </row>
    <row r="1036" spans="1:16">
      <c r="A1036" s="54" t="s">
        <v>3408</v>
      </c>
      <c r="B1036" s="54" t="s">
        <v>2948</v>
      </c>
      <c r="C1036" s="54" t="s">
        <v>3919</v>
      </c>
      <c r="D1036" s="54" t="s">
        <v>2932</v>
      </c>
      <c r="E1036" s="54" t="s">
        <v>3934</v>
      </c>
      <c r="F1036" s="54" t="s">
        <v>3690</v>
      </c>
      <c r="G1036" s="54">
        <v>2311020000</v>
      </c>
      <c r="H1036" s="54" t="s">
        <v>3695</v>
      </c>
      <c r="I1036" s="54" t="s">
        <v>3696</v>
      </c>
      <c r="J1036">
        <f>VLOOKUP(A1036,'County Acres Disturbed'!$A$2:$E$3146,5,FALSE)</f>
        <v>48.503015890233073</v>
      </c>
      <c r="K1036" s="55" t="s">
        <v>5571</v>
      </c>
      <c r="L1036">
        <f>IF(H1036="PM10-PRI",VLOOKUP(A1036,'County Emission Factors'!A$2:E$3145,5,FALSE),IF(H1036="PM10-FIL",VLOOKUP(A1036,'County Emission Factors'!A$2:E$3145,5,FALSE),VLOOKUP(A1036,'County Emission Factors'!A$2:F$3145,6,FALSE)))</f>
        <v>0.4757433489827857</v>
      </c>
      <c r="M1036" s="56" t="s">
        <v>5572</v>
      </c>
      <c r="N1036" t="s">
        <v>5571</v>
      </c>
      <c r="O1036">
        <f t="shared" si="21"/>
        <v>23.074987215384752</v>
      </c>
      <c r="P1036" t="s">
        <v>5572</v>
      </c>
    </row>
    <row r="1037" spans="1:16">
      <c r="A1037" s="54" t="s">
        <v>3408</v>
      </c>
      <c r="B1037" s="54" t="s">
        <v>2948</v>
      </c>
      <c r="C1037" s="54" t="s">
        <v>3919</v>
      </c>
      <c r="D1037" s="54" t="s">
        <v>2932</v>
      </c>
      <c r="E1037" s="54" t="s">
        <v>3934</v>
      </c>
      <c r="F1037" s="54" t="s">
        <v>3690</v>
      </c>
      <c r="G1037" s="54">
        <v>2311020000</v>
      </c>
      <c r="H1037" s="54" t="s">
        <v>3697</v>
      </c>
      <c r="I1037" s="54" t="s">
        <v>3698</v>
      </c>
      <c r="J1037">
        <f>VLOOKUP(A1037,'County Acres Disturbed'!$A$2:$E$3146,5,FALSE)</f>
        <v>48.503015890233073</v>
      </c>
      <c r="K1037" s="55" t="s">
        <v>5571</v>
      </c>
      <c r="L1037">
        <f>IF(H1037="PM10-PRI",VLOOKUP(A1037,'County Emission Factors'!A$2:E$3145,5,FALSE),IF(H1037="PM10-FIL",VLOOKUP(A1037,'County Emission Factors'!A$2:E$3145,5,FALSE),VLOOKUP(A1037,'County Emission Factors'!A$2:F$3145,6,FALSE)))</f>
        <v>4.7574334898278572E-2</v>
      </c>
      <c r="M1037" s="56" t="s">
        <v>5572</v>
      </c>
      <c r="N1037" t="s">
        <v>5571</v>
      </c>
      <c r="O1037">
        <f t="shared" si="21"/>
        <v>2.3074987215384755</v>
      </c>
      <c r="P1037" t="s">
        <v>5572</v>
      </c>
    </row>
    <row r="1038" spans="1:16">
      <c r="A1038" s="54" t="s">
        <v>3409</v>
      </c>
      <c r="B1038" s="54" t="s">
        <v>2948</v>
      </c>
      <c r="C1038" s="54" t="s">
        <v>3919</v>
      </c>
      <c r="D1038" s="54" t="s">
        <v>2855</v>
      </c>
      <c r="E1038" s="54" t="s">
        <v>3935</v>
      </c>
      <c r="F1038" s="54" t="s">
        <v>3690</v>
      </c>
      <c r="G1038" s="54">
        <v>2311020000</v>
      </c>
      <c r="H1038" s="54" t="s">
        <v>3691</v>
      </c>
      <c r="I1038" s="54" t="s">
        <v>3692</v>
      </c>
      <c r="J1038">
        <f>VLOOKUP(A1038,'County Acres Disturbed'!$A$2:$E$3146,5,FALSE)</f>
        <v>94.70788389539274</v>
      </c>
      <c r="K1038" s="55" t="s">
        <v>5571</v>
      </c>
      <c r="L1038">
        <f>IF(H1038="PM10-PRI",VLOOKUP(A1038,'County Emission Factors'!A$2:E$3145,5,FALSE),IF(H1038="PM10-FIL",VLOOKUP(A1038,'County Emission Factors'!A$2:E$3145,5,FALSE),VLOOKUP(A1038,'County Emission Factors'!A$2:F$3145,6,FALSE)))</f>
        <v>0.47574334898278564</v>
      </c>
      <c r="M1038" s="56" t="s">
        <v>5572</v>
      </c>
      <c r="N1038" t="s">
        <v>5571</v>
      </c>
      <c r="O1038">
        <f t="shared" si="21"/>
        <v>45.056645859466975</v>
      </c>
      <c r="P1038" t="s">
        <v>5572</v>
      </c>
    </row>
    <row r="1039" spans="1:16">
      <c r="A1039" s="54" t="s">
        <v>3409</v>
      </c>
      <c r="B1039" s="54" t="s">
        <v>2948</v>
      </c>
      <c r="C1039" s="54" t="s">
        <v>3919</v>
      </c>
      <c r="D1039" s="54" t="s">
        <v>2855</v>
      </c>
      <c r="E1039" s="54" t="s">
        <v>3935</v>
      </c>
      <c r="F1039" s="54" t="s">
        <v>3690</v>
      </c>
      <c r="G1039" s="54">
        <v>2311020000</v>
      </c>
      <c r="H1039" s="54" t="s">
        <v>3693</v>
      </c>
      <c r="I1039" s="54" t="s">
        <v>3694</v>
      </c>
      <c r="J1039">
        <f>VLOOKUP(A1039,'County Acres Disturbed'!$A$2:$E$3146,5,FALSE)</f>
        <v>94.70788389539274</v>
      </c>
      <c r="K1039" s="55" t="s">
        <v>5571</v>
      </c>
      <c r="L1039">
        <f>IF(H1039="PM10-PRI",VLOOKUP(A1039,'County Emission Factors'!A$2:E$3145,5,FALSE),IF(H1039="PM10-FIL",VLOOKUP(A1039,'County Emission Factors'!A$2:E$3145,5,FALSE),VLOOKUP(A1039,'County Emission Factors'!A$2:F$3145,6,FALSE)))</f>
        <v>4.7574334898278565E-2</v>
      </c>
      <c r="M1039" s="56" t="s">
        <v>5572</v>
      </c>
      <c r="N1039" t="s">
        <v>5571</v>
      </c>
      <c r="O1039">
        <f t="shared" si="21"/>
        <v>4.5056645859466977</v>
      </c>
      <c r="P1039" t="s">
        <v>5572</v>
      </c>
    </row>
    <row r="1040" spans="1:16">
      <c r="A1040" s="54" t="s">
        <v>3409</v>
      </c>
      <c r="B1040" s="54" t="s">
        <v>2948</v>
      </c>
      <c r="C1040" s="54" t="s">
        <v>3919</v>
      </c>
      <c r="D1040" s="54" t="s">
        <v>2855</v>
      </c>
      <c r="E1040" s="54" t="s">
        <v>3935</v>
      </c>
      <c r="F1040" s="54" t="s">
        <v>3690</v>
      </c>
      <c r="G1040" s="54">
        <v>2311020000</v>
      </c>
      <c r="H1040" s="54" t="s">
        <v>3695</v>
      </c>
      <c r="I1040" s="54" t="s">
        <v>3696</v>
      </c>
      <c r="J1040">
        <f>VLOOKUP(A1040,'County Acres Disturbed'!$A$2:$E$3146,5,FALSE)</f>
        <v>94.70788389539274</v>
      </c>
      <c r="K1040" s="55" t="s">
        <v>5571</v>
      </c>
      <c r="L1040">
        <f>IF(H1040="PM10-PRI",VLOOKUP(A1040,'County Emission Factors'!A$2:E$3145,5,FALSE),IF(H1040="PM10-FIL",VLOOKUP(A1040,'County Emission Factors'!A$2:E$3145,5,FALSE),VLOOKUP(A1040,'County Emission Factors'!A$2:F$3145,6,FALSE)))</f>
        <v>0.47574334898278564</v>
      </c>
      <c r="M1040" s="56" t="s">
        <v>5572</v>
      </c>
      <c r="N1040" t="s">
        <v>5571</v>
      </c>
      <c r="O1040">
        <f t="shared" si="21"/>
        <v>45.056645859466975</v>
      </c>
      <c r="P1040" t="s">
        <v>5572</v>
      </c>
    </row>
    <row r="1041" spans="1:16">
      <c r="A1041" s="54" t="s">
        <v>3409</v>
      </c>
      <c r="B1041" s="54" t="s">
        <v>2948</v>
      </c>
      <c r="C1041" s="54" t="s">
        <v>3919</v>
      </c>
      <c r="D1041" s="54" t="s">
        <v>2855</v>
      </c>
      <c r="E1041" s="54" t="s">
        <v>3935</v>
      </c>
      <c r="F1041" s="54" t="s">
        <v>3690</v>
      </c>
      <c r="G1041" s="54">
        <v>2311020000</v>
      </c>
      <c r="H1041" s="54" t="s">
        <v>3697</v>
      </c>
      <c r="I1041" s="54" t="s">
        <v>3698</v>
      </c>
      <c r="J1041">
        <f>VLOOKUP(A1041,'County Acres Disturbed'!$A$2:$E$3146,5,FALSE)</f>
        <v>94.70788389539274</v>
      </c>
      <c r="K1041" s="55" t="s">
        <v>5571</v>
      </c>
      <c r="L1041">
        <f>IF(H1041="PM10-PRI",VLOOKUP(A1041,'County Emission Factors'!A$2:E$3145,5,FALSE),IF(H1041="PM10-FIL",VLOOKUP(A1041,'County Emission Factors'!A$2:E$3145,5,FALSE),VLOOKUP(A1041,'County Emission Factors'!A$2:F$3145,6,FALSE)))</f>
        <v>4.7574334898278565E-2</v>
      </c>
      <c r="M1041" s="56" t="s">
        <v>5572</v>
      </c>
      <c r="N1041" t="s">
        <v>5571</v>
      </c>
      <c r="O1041">
        <f t="shared" si="21"/>
        <v>4.5056645859466977</v>
      </c>
      <c r="P1041" t="s">
        <v>5572</v>
      </c>
    </row>
    <row r="1042" spans="1:16">
      <c r="A1042" s="54" t="s">
        <v>3410</v>
      </c>
      <c r="B1042" s="54" t="s">
        <v>2948</v>
      </c>
      <c r="C1042" s="54" t="s">
        <v>3919</v>
      </c>
      <c r="D1042" s="54" t="s">
        <v>2856</v>
      </c>
      <c r="E1042" s="54" t="s">
        <v>3936</v>
      </c>
      <c r="F1042" s="54" t="s">
        <v>3690</v>
      </c>
      <c r="G1042" s="54">
        <v>2311020000</v>
      </c>
      <c r="H1042" s="54" t="s">
        <v>3691</v>
      </c>
      <c r="I1042" s="54" t="s">
        <v>3692</v>
      </c>
      <c r="J1042">
        <f>VLOOKUP(A1042,'County Acres Disturbed'!$A$2:$E$3146,5,FALSE)</f>
        <v>13222.272901617887</v>
      </c>
      <c r="K1042" s="55" t="s">
        <v>5571</v>
      </c>
      <c r="L1042">
        <f>IF(H1042="PM10-PRI",VLOOKUP(A1042,'County Emission Factors'!A$2:E$3145,5,FALSE),IF(H1042="PM10-FIL",VLOOKUP(A1042,'County Emission Factors'!A$2:E$3145,5,FALSE),VLOOKUP(A1042,'County Emission Factors'!A$2:F$3145,6,FALSE)))</f>
        <v>0.39248826291079814</v>
      </c>
      <c r="M1042" s="56" t="s">
        <v>5572</v>
      </c>
      <c r="N1042" t="s">
        <v>5571</v>
      </c>
      <c r="O1042">
        <f t="shared" si="21"/>
        <v>5189.5869228885231</v>
      </c>
      <c r="P1042" t="s">
        <v>5572</v>
      </c>
    </row>
    <row r="1043" spans="1:16">
      <c r="A1043" s="54" t="s">
        <v>3410</v>
      </c>
      <c r="B1043" s="54" t="s">
        <v>2948</v>
      </c>
      <c r="C1043" s="54" t="s">
        <v>3919</v>
      </c>
      <c r="D1043" s="54" t="s">
        <v>2856</v>
      </c>
      <c r="E1043" s="54" t="s">
        <v>3936</v>
      </c>
      <c r="F1043" s="54" t="s">
        <v>3690</v>
      </c>
      <c r="G1043" s="54">
        <v>2311020000</v>
      </c>
      <c r="H1043" s="54" t="s">
        <v>3693</v>
      </c>
      <c r="I1043" s="54" t="s">
        <v>3694</v>
      </c>
      <c r="J1043">
        <f>VLOOKUP(A1043,'County Acres Disturbed'!$A$2:$E$3146,5,FALSE)</f>
        <v>13222.272901617887</v>
      </c>
      <c r="K1043" s="55" t="s">
        <v>5571</v>
      </c>
      <c r="L1043">
        <f>IF(H1043="PM10-PRI",VLOOKUP(A1043,'County Emission Factors'!A$2:E$3145,5,FALSE),IF(H1043="PM10-FIL",VLOOKUP(A1043,'County Emission Factors'!A$2:E$3145,5,FALSE),VLOOKUP(A1043,'County Emission Factors'!A$2:F$3145,6,FALSE)))</f>
        <v>3.9248826291079814E-2</v>
      </c>
      <c r="M1043" s="56" t="s">
        <v>5572</v>
      </c>
      <c r="N1043" t="s">
        <v>5571</v>
      </c>
      <c r="O1043">
        <f t="shared" si="21"/>
        <v>518.95869228885226</v>
      </c>
      <c r="P1043" t="s">
        <v>5572</v>
      </c>
    </row>
    <row r="1044" spans="1:16">
      <c r="A1044" s="54" t="s">
        <v>3410</v>
      </c>
      <c r="B1044" s="54" t="s">
        <v>2948</v>
      </c>
      <c r="C1044" s="54" t="s">
        <v>3919</v>
      </c>
      <c r="D1044" s="54" t="s">
        <v>2856</v>
      </c>
      <c r="E1044" s="54" t="s">
        <v>3936</v>
      </c>
      <c r="F1044" s="54" t="s">
        <v>3690</v>
      </c>
      <c r="G1044" s="54">
        <v>2311020000</v>
      </c>
      <c r="H1044" s="54" t="s">
        <v>3695</v>
      </c>
      <c r="I1044" s="54" t="s">
        <v>3696</v>
      </c>
      <c r="J1044">
        <f>VLOOKUP(A1044,'County Acres Disturbed'!$A$2:$E$3146,5,FALSE)</f>
        <v>13222.272901617887</v>
      </c>
      <c r="K1044" s="55" t="s">
        <v>5571</v>
      </c>
      <c r="L1044">
        <f>IF(H1044="PM10-PRI",VLOOKUP(A1044,'County Emission Factors'!A$2:E$3145,5,FALSE),IF(H1044="PM10-FIL",VLOOKUP(A1044,'County Emission Factors'!A$2:E$3145,5,FALSE),VLOOKUP(A1044,'County Emission Factors'!A$2:F$3145,6,FALSE)))</f>
        <v>0.39248826291079814</v>
      </c>
      <c r="M1044" s="56" t="s">
        <v>5572</v>
      </c>
      <c r="N1044" t="s">
        <v>5571</v>
      </c>
      <c r="O1044">
        <f t="shared" si="21"/>
        <v>5189.5869228885231</v>
      </c>
      <c r="P1044" t="s">
        <v>5572</v>
      </c>
    </row>
    <row r="1045" spans="1:16">
      <c r="A1045" s="54" t="s">
        <v>3410</v>
      </c>
      <c r="B1045" s="54" t="s">
        <v>2948</v>
      </c>
      <c r="C1045" s="54" t="s">
        <v>3919</v>
      </c>
      <c r="D1045" s="54" t="s">
        <v>2856</v>
      </c>
      <c r="E1045" s="54" t="s">
        <v>3936</v>
      </c>
      <c r="F1045" s="54" t="s">
        <v>3690</v>
      </c>
      <c r="G1045" s="54">
        <v>2311020000</v>
      </c>
      <c r="H1045" s="54" t="s">
        <v>3697</v>
      </c>
      <c r="I1045" s="54" t="s">
        <v>3698</v>
      </c>
      <c r="J1045">
        <f>VLOOKUP(A1045,'County Acres Disturbed'!$A$2:$E$3146,5,FALSE)</f>
        <v>13222.272901617887</v>
      </c>
      <c r="K1045" s="55" t="s">
        <v>5571</v>
      </c>
      <c r="L1045">
        <f>IF(H1045="PM10-PRI",VLOOKUP(A1045,'County Emission Factors'!A$2:E$3145,5,FALSE),IF(H1045="PM10-FIL",VLOOKUP(A1045,'County Emission Factors'!A$2:E$3145,5,FALSE),VLOOKUP(A1045,'County Emission Factors'!A$2:F$3145,6,FALSE)))</f>
        <v>3.9248826291079814E-2</v>
      </c>
      <c r="M1045" s="56" t="s">
        <v>5572</v>
      </c>
      <c r="N1045" t="s">
        <v>5571</v>
      </c>
      <c r="O1045">
        <f t="shared" si="21"/>
        <v>518.95869228885226</v>
      </c>
      <c r="P1045" t="s">
        <v>5572</v>
      </c>
    </row>
    <row r="1046" spans="1:16">
      <c r="A1046" s="54" t="s">
        <v>2240</v>
      </c>
      <c r="B1046" s="54" t="s">
        <v>2948</v>
      </c>
      <c r="C1046" s="54" t="s">
        <v>3919</v>
      </c>
      <c r="D1046" s="54" t="s">
        <v>2857</v>
      </c>
      <c r="E1046" s="54" t="s">
        <v>3937</v>
      </c>
      <c r="F1046" s="54" t="s">
        <v>3690</v>
      </c>
      <c r="G1046" s="54">
        <v>2311020000</v>
      </c>
      <c r="H1046" s="54" t="s">
        <v>3691</v>
      </c>
      <c r="I1046" s="54" t="s">
        <v>3692</v>
      </c>
      <c r="J1046">
        <f>VLOOKUP(A1046,'County Acres Disturbed'!$A$2:$E$3146,5,FALSE)</f>
        <v>0</v>
      </c>
      <c r="K1046" s="55" t="s">
        <v>5571</v>
      </c>
      <c r="L1046">
        <f>IF(H1046="PM10-PRI",VLOOKUP(A1046,'County Emission Factors'!A$2:E$3145,5,FALSE),IF(H1046="PM10-FIL",VLOOKUP(A1046,'County Emission Factors'!A$2:E$3145,5,FALSE),VLOOKUP(A1046,'County Emission Factors'!A$2:F$3145,6,FALSE)))</f>
        <v>0.47574334898278564</v>
      </c>
      <c r="M1046" s="56" t="s">
        <v>5572</v>
      </c>
      <c r="N1046" t="s">
        <v>5571</v>
      </c>
      <c r="O1046">
        <f t="shared" si="21"/>
        <v>0</v>
      </c>
      <c r="P1046" t="s">
        <v>5572</v>
      </c>
    </row>
    <row r="1047" spans="1:16">
      <c r="A1047" s="54" t="s">
        <v>2240</v>
      </c>
      <c r="B1047" s="54" t="s">
        <v>2948</v>
      </c>
      <c r="C1047" s="54" t="s">
        <v>3919</v>
      </c>
      <c r="D1047" s="54" t="s">
        <v>2857</v>
      </c>
      <c r="E1047" s="54" t="s">
        <v>3937</v>
      </c>
      <c r="F1047" s="54" t="s">
        <v>3690</v>
      </c>
      <c r="G1047" s="54">
        <v>2311020000</v>
      </c>
      <c r="H1047" s="54" t="s">
        <v>3693</v>
      </c>
      <c r="I1047" s="54" t="s">
        <v>3694</v>
      </c>
      <c r="J1047">
        <f>VLOOKUP(A1047,'County Acres Disturbed'!$A$2:$E$3146,5,FALSE)</f>
        <v>0</v>
      </c>
      <c r="K1047" s="55" t="s">
        <v>5571</v>
      </c>
      <c r="L1047">
        <f>IF(H1047="PM10-PRI",VLOOKUP(A1047,'County Emission Factors'!A$2:E$3145,5,FALSE),IF(H1047="PM10-FIL",VLOOKUP(A1047,'County Emission Factors'!A$2:E$3145,5,FALSE),VLOOKUP(A1047,'County Emission Factors'!A$2:F$3145,6,FALSE)))</f>
        <v>4.7574334898278565E-2</v>
      </c>
      <c r="M1047" s="56" t="s">
        <v>5572</v>
      </c>
      <c r="N1047" t="s">
        <v>5571</v>
      </c>
      <c r="O1047">
        <f t="shared" si="21"/>
        <v>0</v>
      </c>
      <c r="P1047" t="s">
        <v>5572</v>
      </c>
    </row>
    <row r="1048" spans="1:16">
      <c r="A1048" s="54" t="s">
        <v>2240</v>
      </c>
      <c r="B1048" s="54" t="s">
        <v>2948</v>
      </c>
      <c r="C1048" s="54" t="s">
        <v>3919</v>
      </c>
      <c r="D1048" s="54" t="s">
        <v>2857</v>
      </c>
      <c r="E1048" s="54" t="s">
        <v>3937</v>
      </c>
      <c r="F1048" s="54" t="s">
        <v>3690</v>
      </c>
      <c r="G1048" s="54">
        <v>2311020000</v>
      </c>
      <c r="H1048" s="54" t="s">
        <v>3695</v>
      </c>
      <c r="I1048" s="54" t="s">
        <v>3696</v>
      </c>
      <c r="J1048">
        <f>VLOOKUP(A1048,'County Acres Disturbed'!$A$2:$E$3146,5,FALSE)</f>
        <v>0</v>
      </c>
      <c r="K1048" s="55" t="s">
        <v>5571</v>
      </c>
      <c r="L1048">
        <f>IF(H1048="PM10-PRI",VLOOKUP(A1048,'County Emission Factors'!A$2:E$3145,5,FALSE),IF(H1048="PM10-FIL",VLOOKUP(A1048,'County Emission Factors'!A$2:E$3145,5,FALSE),VLOOKUP(A1048,'County Emission Factors'!A$2:F$3145,6,FALSE)))</f>
        <v>0.47574334898278564</v>
      </c>
      <c r="M1048" s="56" t="s">
        <v>5572</v>
      </c>
      <c r="N1048" t="s">
        <v>5571</v>
      </c>
      <c r="O1048">
        <f t="shared" si="21"/>
        <v>0</v>
      </c>
      <c r="P1048" t="s">
        <v>5572</v>
      </c>
    </row>
    <row r="1049" spans="1:16">
      <c r="A1049" s="54" t="s">
        <v>2240</v>
      </c>
      <c r="B1049" s="54" t="s">
        <v>2948</v>
      </c>
      <c r="C1049" s="54" t="s">
        <v>3919</v>
      </c>
      <c r="D1049" s="54" t="s">
        <v>2857</v>
      </c>
      <c r="E1049" s="54" t="s">
        <v>3937</v>
      </c>
      <c r="F1049" s="54" t="s">
        <v>3690</v>
      </c>
      <c r="G1049" s="54">
        <v>2311020000</v>
      </c>
      <c r="H1049" s="54" t="s">
        <v>3697</v>
      </c>
      <c r="I1049" s="54" t="s">
        <v>3698</v>
      </c>
      <c r="J1049">
        <f>VLOOKUP(A1049,'County Acres Disturbed'!$A$2:$E$3146,5,FALSE)</f>
        <v>0</v>
      </c>
      <c r="K1049" s="55" t="s">
        <v>5571</v>
      </c>
      <c r="L1049">
        <f>IF(H1049="PM10-PRI",VLOOKUP(A1049,'County Emission Factors'!A$2:E$3145,5,FALSE),IF(H1049="PM10-FIL",VLOOKUP(A1049,'County Emission Factors'!A$2:E$3145,5,FALSE),VLOOKUP(A1049,'County Emission Factors'!A$2:F$3145,6,FALSE)))</f>
        <v>4.7574334898278565E-2</v>
      </c>
      <c r="M1049" s="56" t="s">
        <v>5572</v>
      </c>
      <c r="N1049" t="s">
        <v>5571</v>
      </c>
      <c r="O1049">
        <f t="shared" si="21"/>
        <v>0</v>
      </c>
      <c r="P1049" t="s">
        <v>5572</v>
      </c>
    </row>
    <row r="1050" spans="1:16">
      <c r="A1050" s="54" t="s">
        <v>3411</v>
      </c>
      <c r="B1050" s="54" t="s">
        <v>2948</v>
      </c>
      <c r="C1050" s="54" t="s">
        <v>3919</v>
      </c>
      <c r="D1050" s="54" t="s">
        <v>2934</v>
      </c>
      <c r="E1050" s="54" t="s">
        <v>3938</v>
      </c>
      <c r="F1050" s="54" t="s">
        <v>3690</v>
      </c>
      <c r="G1050" s="54">
        <v>2311020000</v>
      </c>
      <c r="H1050" s="54" t="s">
        <v>3691</v>
      </c>
      <c r="I1050" s="54" t="s">
        <v>3692</v>
      </c>
      <c r="J1050">
        <f>VLOOKUP(A1050,'County Acres Disturbed'!$A$2:$E$3146,5,FALSE)</f>
        <v>2730.7439856504911</v>
      </c>
      <c r="K1050" s="55" t="s">
        <v>5571</v>
      </c>
      <c r="L1050">
        <f>IF(H1050="PM10-PRI",VLOOKUP(A1050,'County Emission Factors'!A$2:E$3145,5,FALSE),IF(H1050="PM10-FIL",VLOOKUP(A1050,'County Emission Factors'!A$2:E$3145,5,FALSE),VLOOKUP(A1050,'County Emission Factors'!A$2:F$3145,6,FALSE)))</f>
        <v>0.39248826291079825</v>
      </c>
      <c r="M1050" s="56" t="s">
        <v>5572</v>
      </c>
      <c r="N1050" t="s">
        <v>5571</v>
      </c>
      <c r="O1050">
        <f t="shared" si="21"/>
        <v>1071.7849633820711</v>
      </c>
      <c r="P1050" t="s">
        <v>5572</v>
      </c>
    </row>
    <row r="1051" spans="1:16">
      <c r="A1051" s="54" t="s">
        <v>3411</v>
      </c>
      <c r="B1051" s="54" t="s">
        <v>2948</v>
      </c>
      <c r="C1051" s="54" t="s">
        <v>3919</v>
      </c>
      <c r="D1051" s="54" t="s">
        <v>2934</v>
      </c>
      <c r="E1051" s="54" t="s">
        <v>3938</v>
      </c>
      <c r="F1051" s="54" t="s">
        <v>3690</v>
      </c>
      <c r="G1051" s="54">
        <v>2311020000</v>
      </c>
      <c r="H1051" s="54" t="s">
        <v>3693</v>
      </c>
      <c r="I1051" s="54" t="s">
        <v>3694</v>
      </c>
      <c r="J1051">
        <f>VLOOKUP(A1051,'County Acres Disturbed'!$A$2:$E$3146,5,FALSE)</f>
        <v>2730.7439856504911</v>
      </c>
      <c r="K1051" s="55" t="s">
        <v>5571</v>
      </c>
      <c r="L1051">
        <f>IF(H1051="PM10-PRI",VLOOKUP(A1051,'County Emission Factors'!A$2:E$3145,5,FALSE),IF(H1051="PM10-FIL",VLOOKUP(A1051,'County Emission Factors'!A$2:E$3145,5,FALSE),VLOOKUP(A1051,'County Emission Factors'!A$2:F$3145,6,FALSE)))</f>
        <v>3.9248826291079827E-2</v>
      </c>
      <c r="M1051" s="56" t="s">
        <v>5572</v>
      </c>
      <c r="N1051" t="s">
        <v>5571</v>
      </c>
      <c r="O1051">
        <f t="shared" si="21"/>
        <v>107.17849633820711</v>
      </c>
      <c r="P1051" t="s">
        <v>5572</v>
      </c>
    </row>
    <row r="1052" spans="1:16">
      <c r="A1052" s="54" t="s">
        <v>3411</v>
      </c>
      <c r="B1052" s="54" t="s">
        <v>2948</v>
      </c>
      <c r="C1052" s="54" t="s">
        <v>3919</v>
      </c>
      <c r="D1052" s="54" t="s">
        <v>2934</v>
      </c>
      <c r="E1052" s="54" t="s">
        <v>3938</v>
      </c>
      <c r="F1052" s="54" t="s">
        <v>3690</v>
      </c>
      <c r="G1052" s="54">
        <v>2311020000</v>
      </c>
      <c r="H1052" s="54" t="s">
        <v>3695</v>
      </c>
      <c r="I1052" s="54" t="s">
        <v>3696</v>
      </c>
      <c r="J1052">
        <f>VLOOKUP(A1052,'County Acres Disturbed'!$A$2:$E$3146,5,FALSE)</f>
        <v>2730.7439856504911</v>
      </c>
      <c r="K1052" s="55" t="s">
        <v>5571</v>
      </c>
      <c r="L1052">
        <f>IF(H1052="PM10-PRI",VLOOKUP(A1052,'County Emission Factors'!A$2:E$3145,5,FALSE),IF(H1052="PM10-FIL",VLOOKUP(A1052,'County Emission Factors'!A$2:E$3145,5,FALSE),VLOOKUP(A1052,'County Emission Factors'!A$2:F$3145,6,FALSE)))</f>
        <v>0.39248826291079825</v>
      </c>
      <c r="M1052" s="56" t="s">
        <v>5572</v>
      </c>
      <c r="N1052" t="s">
        <v>5571</v>
      </c>
      <c r="O1052">
        <f t="shared" si="21"/>
        <v>1071.7849633820711</v>
      </c>
      <c r="P1052" t="s">
        <v>5572</v>
      </c>
    </row>
    <row r="1053" spans="1:16">
      <c r="A1053" s="54" t="s">
        <v>3411</v>
      </c>
      <c r="B1053" s="54" t="s">
        <v>2948</v>
      </c>
      <c r="C1053" s="54" t="s">
        <v>3919</v>
      </c>
      <c r="D1053" s="54" t="s">
        <v>2934</v>
      </c>
      <c r="E1053" s="54" t="s">
        <v>3938</v>
      </c>
      <c r="F1053" s="54" t="s">
        <v>3690</v>
      </c>
      <c r="G1053" s="54">
        <v>2311020000</v>
      </c>
      <c r="H1053" s="54" t="s">
        <v>3697</v>
      </c>
      <c r="I1053" s="54" t="s">
        <v>3698</v>
      </c>
      <c r="J1053">
        <f>VLOOKUP(A1053,'County Acres Disturbed'!$A$2:$E$3146,5,FALSE)</f>
        <v>2730.7439856504911</v>
      </c>
      <c r="K1053" s="55" t="s">
        <v>5571</v>
      </c>
      <c r="L1053">
        <f>IF(H1053="PM10-PRI",VLOOKUP(A1053,'County Emission Factors'!A$2:E$3145,5,FALSE),IF(H1053="PM10-FIL",VLOOKUP(A1053,'County Emission Factors'!A$2:E$3145,5,FALSE),VLOOKUP(A1053,'County Emission Factors'!A$2:F$3145,6,FALSE)))</f>
        <v>3.9248826291079827E-2</v>
      </c>
      <c r="M1053" s="56" t="s">
        <v>5572</v>
      </c>
      <c r="N1053" t="s">
        <v>5571</v>
      </c>
      <c r="O1053">
        <f t="shared" si="21"/>
        <v>107.17849633820711</v>
      </c>
      <c r="P1053" t="s">
        <v>5572</v>
      </c>
    </row>
    <row r="1054" spans="1:16">
      <c r="A1054" s="54" t="s">
        <v>3412</v>
      </c>
      <c r="B1054" s="54" t="s">
        <v>2948</v>
      </c>
      <c r="C1054" s="54" t="s">
        <v>3919</v>
      </c>
      <c r="D1054" s="54" t="s">
        <v>2935</v>
      </c>
      <c r="E1054" s="54" t="s">
        <v>3939</v>
      </c>
      <c r="F1054" s="54" t="s">
        <v>3690</v>
      </c>
      <c r="G1054" s="54">
        <v>2311020000</v>
      </c>
      <c r="H1054" s="54" t="s">
        <v>3691</v>
      </c>
      <c r="I1054" s="54" t="s">
        <v>3692</v>
      </c>
      <c r="J1054">
        <f>VLOOKUP(A1054,'County Acres Disturbed'!$A$2:$E$3146,5,FALSE)</f>
        <v>378.83153558157096</v>
      </c>
      <c r="K1054" s="55" t="s">
        <v>5571</v>
      </c>
      <c r="L1054">
        <f>IF(H1054="PM10-PRI",VLOOKUP(A1054,'County Emission Factors'!A$2:E$3145,5,FALSE),IF(H1054="PM10-FIL",VLOOKUP(A1054,'County Emission Factors'!A$2:E$3145,5,FALSE),VLOOKUP(A1054,'County Emission Factors'!A$2:F$3145,6,FALSE)))</f>
        <v>0.47574334898278564</v>
      </c>
      <c r="M1054" s="56" t="s">
        <v>5572</v>
      </c>
      <c r="N1054" t="s">
        <v>5571</v>
      </c>
      <c r="O1054">
        <f t="shared" si="21"/>
        <v>180.2265834378679</v>
      </c>
      <c r="P1054" t="s">
        <v>5572</v>
      </c>
    </row>
    <row r="1055" spans="1:16">
      <c r="A1055" s="54" t="s">
        <v>3412</v>
      </c>
      <c r="B1055" s="54" t="s">
        <v>2948</v>
      </c>
      <c r="C1055" s="54" t="s">
        <v>3919</v>
      </c>
      <c r="D1055" s="54" t="s">
        <v>2935</v>
      </c>
      <c r="E1055" s="54" t="s">
        <v>3939</v>
      </c>
      <c r="F1055" s="54" t="s">
        <v>3690</v>
      </c>
      <c r="G1055" s="54">
        <v>2311020000</v>
      </c>
      <c r="H1055" s="54" t="s">
        <v>3693</v>
      </c>
      <c r="I1055" s="54" t="s">
        <v>3694</v>
      </c>
      <c r="J1055">
        <f>VLOOKUP(A1055,'County Acres Disturbed'!$A$2:$E$3146,5,FALSE)</f>
        <v>378.83153558157096</v>
      </c>
      <c r="K1055" s="55" t="s">
        <v>5571</v>
      </c>
      <c r="L1055">
        <f>IF(H1055="PM10-PRI",VLOOKUP(A1055,'County Emission Factors'!A$2:E$3145,5,FALSE),IF(H1055="PM10-FIL",VLOOKUP(A1055,'County Emission Factors'!A$2:E$3145,5,FALSE),VLOOKUP(A1055,'County Emission Factors'!A$2:F$3145,6,FALSE)))</f>
        <v>4.7574334898278565E-2</v>
      </c>
      <c r="M1055" s="56" t="s">
        <v>5572</v>
      </c>
      <c r="N1055" t="s">
        <v>5571</v>
      </c>
      <c r="O1055">
        <f t="shared" ref="O1055:O1118" si="22">L1055*J1055</f>
        <v>18.022658343786791</v>
      </c>
      <c r="P1055" t="s">
        <v>5572</v>
      </c>
    </row>
    <row r="1056" spans="1:16">
      <c r="A1056" s="54" t="s">
        <v>3412</v>
      </c>
      <c r="B1056" s="54" t="s">
        <v>2948</v>
      </c>
      <c r="C1056" s="54" t="s">
        <v>3919</v>
      </c>
      <c r="D1056" s="54" t="s">
        <v>2935</v>
      </c>
      <c r="E1056" s="54" t="s">
        <v>3939</v>
      </c>
      <c r="F1056" s="54" t="s">
        <v>3690</v>
      </c>
      <c r="G1056" s="54">
        <v>2311020000</v>
      </c>
      <c r="H1056" s="54" t="s">
        <v>3695</v>
      </c>
      <c r="I1056" s="54" t="s">
        <v>3696</v>
      </c>
      <c r="J1056">
        <f>VLOOKUP(A1056,'County Acres Disturbed'!$A$2:$E$3146,5,FALSE)</f>
        <v>378.83153558157096</v>
      </c>
      <c r="K1056" s="55" t="s">
        <v>5571</v>
      </c>
      <c r="L1056">
        <f>IF(H1056="PM10-PRI",VLOOKUP(A1056,'County Emission Factors'!A$2:E$3145,5,FALSE),IF(H1056="PM10-FIL",VLOOKUP(A1056,'County Emission Factors'!A$2:E$3145,5,FALSE),VLOOKUP(A1056,'County Emission Factors'!A$2:F$3145,6,FALSE)))</f>
        <v>0.47574334898278564</v>
      </c>
      <c r="M1056" s="56" t="s">
        <v>5572</v>
      </c>
      <c r="N1056" t="s">
        <v>5571</v>
      </c>
      <c r="O1056">
        <f t="shared" si="22"/>
        <v>180.2265834378679</v>
      </c>
      <c r="P1056" t="s">
        <v>5572</v>
      </c>
    </row>
    <row r="1057" spans="1:16">
      <c r="A1057" s="54" t="s">
        <v>3412</v>
      </c>
      <c r="B1057" s="54" t="s">
        <v>2948</v>
      </c>
      <c r="C1057" s="54" t="s">
        <v>3919</v>
      </c>
      <c r="D1057" s="54" t="s">
        <v>2935</v>
      </c>
      <c r="E1057" s="54" t="s">
        <v>3939</v>
      </c>
      <c r="F1057" s="54" t="s">
        <v>3690</v>
      </c>
      <c r="G1057" s="54">
        <v>2311020000</v>
      </c>
      <c r="H1057" s="54" t="s">
        <v>3697</v>
      </c>
      <c r="I1057" s="54" t="s">
        <v>3698</v>
      </c>
      <c r="J1057">
        <f>VLOOKUP(A1057,'County Acres Disturbed'!$A$2:$E$3146,5,FALSE)</f>
        <v>378.83153558157096</v>
      </c>
      <c r="K1057" s="55" t="s">
        <v>5571</v>
      </c>
      <c r="L1057">
        <f>IF(H1057="PM10-PRI",VLOOKUP(A1057,'County Emission Factors'!A$2:E$3145,5,FALSE),IF(H1057="PM10-FIL",VLOOKUP(A1057,'County Emission Factors'!A$2:E$3145,5,FALSE),VLOOKUP(A1057,'County Emission Factors'!A$2:F$3145,6,FALSE)))</f>
        <v>4.7574334898278565E-2</v>
      </c>
      <c r="M1057" s="56" t="s">
        <v>5572</v>
      </c>
      <c r="N1057" t="s">
        <v>5571</v>
      </c>
      <c r="O1057">
        <f t="shared" si="22"/>
        <v>18.022658343786791</v>
      </c>
      <c r="P1057" t="s">
        <v>5572</v>
      </c>
    </row>
    <row r="1058" spans="1:16">
      <c r="A1058" s="54" t="s">
        <v>3413</v>
      </c>
      <c r="B1058" s="54" t="s">
        <v>2948</v>
      </c>
      <c r="C1058" s="54" t="s">
        <v>3919</v>
      </c>
      <c r="D1058" s="54" t="s">
        <v>2858</v>
      </c>
      <c r="E1058" s="54" t="s">
        <v>3940</v>
      </c>
      <c r="F1058" s="54" t="s">
        <v>3690</v>
      </c>
      <c r="G1058" s="54">
        <v>2311020000</v>
      </c>
      <c r="H1058" s="54" t="s">
        <v>3691</v>
      </c>
      <c r="I1058" s="54" t="s">
        <v>3692</v>
      </c>
      <c r="J1058">
        <f>VLOOKUP(A1058,'County Acres Disturbed'!$A$2:$E$3146,5,FALSE)</f>
        <v>105.23098210599194</v>
      </c>
      <c r="K1058" s="55" t="s">
        <v>5571</v>
      </c>
      <c r="L1058">
        <f>IF(H1058="PM10-PRI",VLOOKUP(A1058,'County Emission Factors'!A$2:E$3145,5,FALSE),IF(H1058="PM10-FIL",VLOOKUP(A1058,'County Emission Factors'!A$2:E$3145,5,FALSE),VLOOKUP(A1058,'County Emission Factors'!A$2:F$3145,6,FALSE)))</f>
        <v>0.39248826291079814</v>
      </c>
      <c r="M1058" s="56" t="s">
        <v>5572</v>
      </c>
      <c r="N1058" t="s">
        <v>5571</v>
      </c>
      <c r="O1058">
        <f t="shared" si="22"/>
        <v>41.301925371178058</v>
      </c>
      <c r="P1058" t="s">
        <v>5572</v>
      </c>
    </row>
    <row r="1059" spans="1:16">
      <c r="A1059" s="54" t="s">
        <v>3413</v>
      </c>
      <c r="B1059" s="54" t="s">
        <v>2948</v>
      </c>
      <c r="C1059" s="54" t="s">
        <v>3919</v>
      </c>
      <c r="D1059" s="54" t="s">
        <v>2858</v>
      </c>
      <c r="E1059" s="54" t="s">
        <v>3940</v>
      </c>
      <c r="F1059" s="54" t="s">
        <v>3690</v>
      </c>
      <c r="G1059" s="54">
        <v>2311020000</v>
      </c>
      <c r="H1059" s="54" t="s">
        <v>3693</v>
      </c>
      <c r="I1059" s="54" t="s">
        <v>3694</v>
      </c>
      <c r="J1059">
        <f>VLOOKUP(A1059,'County Acres Disturbed'!$A$2:$E$3146,5,FALSE)</f>
        <v>105.23098210599194</v>
      </c>
      <c r="K1059" s="55" t="s">
        <v>5571</v>
      </c>
      <c r="L1059">
        <f>IF(H1059="PM10-PRI",VLOOKUP(A1059,'County Emission Factors'!A$2:E$3145,5,FALSE),IF(H1059="PM10-FIL",VLOOKUP(A1059,'County Emission Factors'!A$2:E$3145,5,FALSE),VLOOKUP(A1059,'County Emission Factors'!A$2:F$3145,6,FALSE)))</f>
        <v>3.9248826291079814E-2</v>
      </c>
      <c r="M1059" s="56" t="s">
        <v>5572</v>
      </c>
      <c r="N1059" t="s">
        <v>5571</v>
      </c>
      <c r="O1059">
        <f t="shared" si="22"/>
        <v>4.1301925371178063</v>
      </c>
      <c r="P1059" t="s">
        <v>5572</v>
      </c>
    </row>
    <row r="1060" spans="1:16">
      <c r="A1060" s="54" t="s">
        <v>3413</v>
      </c>
      <c r="B1060" s="54" t="s">
        <v>2948</v>
      </c>
      <c r="C1060" s="54" t="s">
        <v>3919</v>
      </c>
      <c r="D1060" s="54" t="s">
        <v>2858</v>
      </c>
      <c r="E1060" s="54" t="s">
        <v>3940</v>
      </c>
      <c r="F1060" s="54" t="s">
        <v>3690</v>
      </c>
      <c r="G1060" s="54">
        <v>2311020000</v>
      </c>
      <c r="H1060" s="54" t="s">
        <v>3695</v>
      </c>
      <c r="I1060" s="54" t="s">
        <v>3696</v>
      </c>
      <c r="J1060">
        <f>VLOOKUP(A1060,'County Acres Disturbed'!$A$2:$E$3146,5,FALSE)</f>
        <v>105.23098210599194</v>
      </c>
      <c r="K1060" s="55" t="s">
        <v>5571</v>
      </c>
      <c r="L1060">
        <f>IF(H1060="PM10-PRI",VLOOKUP(A1060,'County Emission Factors'!A$2:E$3145,5,FALSE),IF(H1060="PM10-FIL",VLOOKUP(A1060,'County Emission Factors'!A$2:E$3145,5,FALSE),VLOOKUP(A1060,'County Emission Factors'!A$2:F$3145,6,FALSE)))</f>
        <v>0.39248826291079814</v>
      </c>
      <c r="M1060" s="56" t="s">
        <v>5572</v>
      </c>
      <c r="N1060" t="s">
        <v>5571</v>
      </c>
      <c r="O1060">
        <f t="shared" si="22"/>
        <v>41.301925371178058</v>
      </c>
      <c r="P1060" t="s">
        <v>5572</v>
      </c>
    </row>
    <row r="1061" spans="1:16">
      <c r="A1061" s="54" t="s">
        <v>3413</v>
      </c>
      <c r="B1061" s="54" t="s">
        <v>2948</v>
      </c>
      <c r="C1061" s="54" t="s">
        <v>3919</v>
      </c>
      <c r="D1061" s="54" t="s">
        <v>2858</v>
      </c>
      <c r="E1061" s="54" t="s">
        <v>3940</v>
      </c>
      <c r="F1061" s="54" t="s">
        <v>3690</v>
      </c>
      <c r="G1061" s="54">
        <v>2311020000</v>
      </c>
      <c r="H1061" s="54" t="s">
        <v>3697</v>
      </c>
      <c r="I1061" s="54" t="s">
        <v>3698</v>
      </c>
      <c r="J1061">
        <f>VLOOKUP(A1061,'County Acres Disturbed'!$A$2:$E$3146,5,FALSE)</f>
        <v>105.23098210599194</v>
      </c>
      <c r="K1061" s="55" t="s">
        <v>5571</v>
      </c>
      <c r="L1061">
        <f>IF(H1061="PM10-PRI",VLOOKUP(A1061,'County Emission Factors'!A$2:E$3145,5,FALSE),IF(H1061="PM10-FIL",VLOOKUP(A1061,'County Emission Factors'!A$2:E$3145,5,FALSE),VLOOKUP(A1061,'County Emission Factors'!A$2:F$3145,6,FALSE)))</f>
        <v>3.9248826291079814E-2</v>
      </c>
      <c r="M1061" s="56" t="s">
        <v>5572</v>
      </c>
      <c r="N1061" t="s">
        <v>5571</v>
      </c>
      <c r="O1061">
        <f t="shared" si="22"/>
        <v>4.1301925371178063</v>
      </c>
      <c r="P1061" t="s">
        <v>5572</v>
      </c>
    </row>
    <row r="1062" spans="1:16">
      <c r="A1062" s="54" t="s">
        <v>3414</v>
      </c>
      <c r="B1062" s="54" t="s">
        <v>2948</v>
      </c>
      <c r="C1062" s="54" t="s">
        <v>3919</v>
      </c>
      <c r="D1062" s="54" t="s">
        <v>2859</v>
      </c>
      <c r="E1062" s="54" t="s">
        <v>3941</v>
      </c>
      <c r="F1062" s="54" t="s">
        <v>3690</v>
      </c>
      <c r="G1062" s="54">
        <v>2311020000</v>
      </c>
      <c r="H1062" s="54" t="s">
        <v>3691</v>
      </c>
      <c r="I1062" s="54" t="s">
        <v>3692</v>
      </c>
      <c r="J1062">
        <f>VLOOKUP(A1062,'County Acres Disturbed'!$A$2:$E$3146,5,FALSE)</f>
        <v>9981.1586527533364</v>
      </c>
      <c r="K1062" s="55" t="s">
        <v>5571</v>
      </c>
      <c r="L1062">
        <f>IF(H1062="PM10-PRI",VLOOKUP(A1062,'County Emission Factors'!A$2:E$3145,5,FALSE),IF(H1062="PM10-FIL",VLOOKUP(A1062,'County Emission Factors'!A$2:E$3145,5,FALSE),VLOOKUP(A1062,'County Emission Factors'!A$2:F$3145,6,FALSE)))</f>
        <v>0.39248826291079814</v>
      </c>
      <c r="M1062" s="56" t="s">
        <v>5572</v>
      </c>
      <c r="N1062" t="s">
        <v>5571</v>
      </c>
      <c r="O1062">
        <f t="shared" si="22"/>
        <v>3917.4876214562391</v>
      </c>
      <c r="P1062" t="s">
        <v>5572</v>
      </c>
    </row>
    <row r="1063" spans="1:16">
      <c r="A1063" s="54" t="s">
        <v>3414</v>
      </c>
      <c r="B1063" s="54" t="s">
        <v>2948</v>
      </c>
      <c r="C1063" s="54" t="s">
        <v>3919</v>
      </c>
      <c r="D1063" s="54" t="s">
        <v>2859</v>
      </c>
      <c r="E1063" s="54" t="s">
        <v>3941</v>
      </c>
      <c r="F1063" s="54" t="s">
        <v>3690</v>
      </c>
      <c r="G1063" s="54">
        <v>2311020000</v>
      </c>
      <c r="H1063" s="54" t="s">
        <v>3693</v>
      </c>
      <c r="I1063" s="54" t="s">
        <v>3694</v>
      </c>
      <c r="J1063">
        <f>VLOOKUP(A1063,'County Acres Disturbed'!$A$2:$E$3146,5,FALSE)</f>
        <v>9981.1586527533364</v>
      </c>
      <c r="K1063" s="55" t="s">
        <v>5571</v>
      </c>
      <c r="L1063">
        <f>IF(H1063="PM10-PRI",VLOOKUP(A1063,'County Emission Factors'!A$2:E$3145,5,FALSE),IF(H1063="PM10-FIL",VLOOKUP(A1063,'County Emission Factors'!A$2:E$3145,5,FALSE),VLOOKUP(A1063,'County Emission Factors'!A$2:F$3145,6,FALSE)))</f>
        <v>3.9248826291079814E-2</v>
      </c>
      <c r="M1063" s="56" t="s">
        <v>5572</v>
      </c>
      <c r="N1063" t="s">
        <v>5571</v>
      </c>
      <c r="O1063">
        <f t="shared" si="22"/>
        <v>391.74876214562391</v>
      </c>
      <c r="P1063" t="s">
        <v>5572</v>
      </c>
    </row>
    <row r="1064" spans="1:16">
      <c r="A1064" s="54" t="s">
        <v>3414</v>
      </c>
      <c r="B1064" s="54" t="s">
        <v>2948</v>
      </c>
      <c r="C1064" s="54" t="s">
        <v>3919</v>
      </c>
      <c r="D1064" s="54" t="s">
        <v>2859</v>
      </c>
      <c r="E1064" s="54" t="s">
        <v>3941</v>
      </c>
      <c r="F1064" s="54" t="s">
        <v>3690</v>
      </c>
      <c r="G1064" s="54">
        <v>2311020000</v>
      </c>
      <c r="H1064" s="54" t="s">
        <v>3695</v>
      </c>
      <c r="I1064" s="54" t="s">
        <v>3696</v>
      </c>
      <c r="J1064">
        <f>VLOOKUP(A1064,'County Acres Disturbed'!$A$2:$E$3146,5,FALSE)</f>
        <v>9981.1586527533364</v>
      </c>
      <c r="K1064" s="55" t="s">
        <v>5571</v>
      </c>
      <c r="L1064">
        <f>IF(H1064="PM10-PRI",VLOOKUP(A1064,'County Emission Factors'!A$2:E$3145,5,FALSE),IF(H1064="PM10-FIL",VLOOKUP(A1064,'County Emission Factors'!A$2:E$3145,5,FALSE),VLOOKUP(A1064,'County Emission Factors'!A$2:F$3145,6,FALSE)))</f>
        <v>0.39248826291079814</v>
      </c>
      <c r="M1064" s="56" t="s">
        <v>5572</v>
      </c>
      <c r="N1064" t="s">
        <v>5571</v>
      </c>
      <c r="O1064">
        <f t="shared" si="22"/>
        <v>3917.4876214562391</v>
      </c>
      <c r="P1064" t="s">
        <v>5572</v>
      </c>
    </row>
    <row r="1065" spans="1:16">
      <c r="A1065" s="54" t="s">
        <v>3414</v>
      </c>
      <c r="B1065" s="54" t="s">
        <v>2948</v>
      </c>
      <c r="C1065" s="54" t="s">
        <v>3919</v>
      </c>
      <c r="D1065" s="54" t="s">
        <v>2859</v>
      </c>
      <c r="E1065" s="54" t="s">
        <v>3941</v>
      </c>
      <c r="F1065" s="54" t="s">
        <v>3690</v>
      </c>
      <c r="G1065" s="54">
        <v>2311020000</v>
      </c>
      <c r="H1065" s="54" t="s">
        <v>3697</v>
      </c>
      <c r="I1065" s="54" t="s">
        <v>3698</v>
      </c>
      <c r="J1065">
        <f>VLOOKUP(A1065,'County Acres Disturbed'!$A$2:$E$3146,5,FALSE)</f>
        <v>9981.1586527533364</v>
      </c>
      <c r="K1065" s="55" t="s">
        <v>5571</v>
      </c>
      <c r="L1065">
        <f>IF(H1065="PM10-PRI",VLOOKUP(A1065,'County Emission Factors'!A$2:E$3145,5,FALSE),IF(H1065="PM10-FIL",VLOOKUP(A1065,'County Emission Factors'!A$2:E$3145,5,FALSE),VLOOKUP(A1065,'County Emission Factors'!A$2:F$3145,6,FALSE)))</f>
        <v>3.9248826291079814E-2</v>
      </c>
      <c r="M1065" s="56" t="s">
        <v>5572</v>
      </c>
      <c r="N1065" t="s">
        <v>5571</v>
      </c>
      <c r="O1065">
        <f t="shared" si="22"/>
        <v>391.74876214562391</v>
      </c>
      <c r="P1065" t="s">
        <v>5572</v>
      </c>
    </row>
    <row r="1066" spans="1:16">
      <c r="A1066" s="54" t="s">
        <v>3415</v>
      </c>
      <c r="B1066" s="54" t="s">
        <v>2948</v>
      </c>
      <c r="C1066" s="54" t="s">
        <v>3919</v>
      </c>
      <c r="D1066" s="54" t="s">
        <v>2860</v>
      </c>
      <c r="E1066" s="54" t="s">
        <v>3942</v>
      </c>
      <c r="F1066" s="54" t="s">
        <v>3690</v>
      </c>
      <c r="G1066" s="54">
        <v>2311020000</v>
      </c>
      <c r="H1066" s="54" t="s">
        <v>3691</v>
      </c>
      <c r="I1066" s="54" t="s">
        <v>3692</v>
      </c>
      <c r="J1066">
        <f>VLOOKUP(A1066,'County Acres Disturbed'!$A$2:$E$3146,5,FALSE)</f>
        <v>147.32337494838873</v>
      </c>
      <c r="K1066" s="55" t="s">
        <v>5571</v>
      </c>
      <c r="L1066">
        <f>IF(H1066="PM10-PRI",VLOOKUP(A1066,'County Emission Factors'!A$2:E$3145,5,FALSE),IF(H1066="PM10-FIL",VLOOKUP(A1066,'County Emission Factors'!A$2:E$3145,5,FALSE),VLOOKUP(A1066,'County Emission Factors'!A$2:F$3145,6,FALSE)))</f>
        <v>0.47574334898278553</v>
      </c>
      <c r="M1066" s="56" t="s">
        <v>5572</v>
      </c>
      <c r="N1066" t="s">
        <v>5571</v>
      </c>
      <c r="O1066">
        <f t="shared" si="22"/>
        <v>70.088115781393057</v>
      </c>
      <c r="P1066" t="s">
        <v>5572</v>
      </c>
    </row>
    <row r="1067" spans="1:16">
      <c r="A1067" s="54" t="s">
        <v>3415</v>
      </c>
      <c r="B1067" s="54" t="s">
        <v>2948</v>
      </c>
      <c r="C1067" s="54" t="s">
        <v>3919</v>
      </c>
      <c r="D1067" s="54" t="s">
        <v>2860</v>
      </c>
      <c r="E1067" s="54" t="s">
        <v>3942</v>
      </c>
      <c r="F1067" s="54" t="s">
        <v>3690</v>
      </c>
      <c r="G1067" s="54">
        <v>2311020000</v>
      </c>
      <c r="H1067" s="54" t="s">
        <v>3693</v>
      </c>
      <c r="I1067" s="54" t="s">
        <v>3694</v>
      </c>
      <c r="J1067">
        <f>VLOOKUP(A1067,'County Acres Disturbed'!$A$2:$E$3146,5,FALSE)</f>
        <v>147.32337494838873</v>
      </c>
      <c r="K1067" s="55" t="s">
        <v>5571</v>
      </c>
      <c r="L1067">
        <f>IF(H1067="PM10-PRI",VLOOKUP(A1067,'County Emission Factors'!A$2:E$3145,5,FALSE),IF(H1067="PM10-FIL",VLOOKUP(A1067,'County Emission Factors'!A$2:E$3145,5,FALSE),VLOOKUP(A1067,'County Emission Factors'!A$2:F$3145,6,FALSE)))</f>
        <v>4.7574334898278559E-2</v>
      </c>
      <c r="M1067" s="56" t="s">
        <v>5572</v>
      </c>
      <c r="N1067" t="s">
        <v>5571</v>
      </c>
      <c r="O1067">
        <f t="shared" si="22"/>
        <v>7.0088115781393068</v>
      </c>
      <c r="P1067" t="s">
        <v>5572</v>
      </c>
    </row>
    <row r="1068" spans="1:16">
      <c r="A1068" s="54" t="s">
        <v>3415</v>
      </c>
      <c r="B1068" s="54" t="s">
        <v>2948</v>
      </c>
      <c r="C1068" s="54" t="s">
        <v>3919</v>
      </c>
      <c r="D1068" s="54" t="s">
        <v>2860</v>
      </c>
      <c r="E1068" s="54" t="s">
        <v>3942</v>
      </c>
      <c r="F1068" s="54" t="s">
        <v>3690</v>
      </c>
      <c r="G1068" s="54">
        <v>2311020000</v>
      </c>
      <c r="H1068" s="54" t="s">
        <v>3695</v>
      </c>
      <c r="I1068" s="54" t="s">
        <v>3696</v>
      </c>
      <c r="J1068">
        <f>VLOOKUP(A1068,'County Acres Disturbed'!$A$2:$E$3146,5,FALSE)</f>
        <v>147.32337494838873</v>
      </c>
      <c r="K1068" s="55" t="s">
        <v>5571</v>
      </c>
      <c r="L1068">
        <f>IF(H1068="PM10-PRI",VLOOKUP(A1068,'County Emission Factors'!A$2:E$3145,5,FALSE),IF(H1068="PM10-FIL",VLOOKUP(A1068,'County Emission Factors'!A$2:E$3145,5,FALSE),VLOOKUP(A1068,'County Emission Factors'!A$2:F$3145,6,FALSE)))</f>
        <v>0.47574334898278553</v>
      </c>
      <c r="M1068" s="56" t="s">
        <v>5572</v>
      </c>
      <c r="N1068" t="s">
        <v>5571</v>
      </c>
      <c r="O1068">
        <f t="shared" si="22"/>
        <v>70.088115781393057</v>
      </c>
      <c r="P1068" t="s">
        <v>5572</v>
      </c>
    </row>
    <row r="1069" spans="1:16">
      <c r="A1069" s="54" t="s">
        <v>3415</v>
      </c>
      <c r="B1069" s="54" t="s">
        <v>2948</v>
      </c>
      <c r="C1069" s="54" t="s">
        <v>3919</v>
      </c>
      <c r="D1069" s="54" t="s">
        <v>2860</v>
      </c>
      <c r="E1069" s="54" t="s">
        <v>3942</v>
      </c>
      <c r="F1069" s="54" t="s">
        <v>3690</v>
      </c>
      <c r="G1069" s="54">
        <v>2311020000</v>
      </c>
      <c r="H1069" s="54" t="s">
        <v>3697</v>
      </c>
      <c r="I1069" s="54" t="s">
        <v>3698</v>
      </c>
      <c r="J1069">
        <f>VLOOKUP(A1069,'County Acres Disturbed'!$A$2:$E$3146,5,FALSE)</f>
        <v>147.32337494838873</v>
      </c>
      <c r="K1069" s="55" t="s">
        <v>5571</v>
      </c>
      <c r="L1069">
        <f>IF(H1069="PM10-PRI",VLOOKUP(A1069,'County Emission Factors'!A$2:E$3145,5,FALSE),IF(H1069="PM10-FIL",VLOOKUP(A1069,'County Emission Factors'!A$2:E$3145,5,FALSE),VLOOKUP(A1069,'County Emission Factors'!A$2:F$3145,6,FALSE)))</f>
        <v>4.7574334898278559E-2</v>
      </c>
      <c r="M1069" s="56" t="s">
        <v>5572</v>
      </c>
      <c r="N1069" t="s">
        <v>5571</v>
      </c>
      <c r="O1069">
        <f t="shared" si="22"/>
        <v>7.0088115781393068</v>
      </c>
      <c r="P1069" t="s">
        <v>5572</v>
      </c>
    </row>
    <row r="1070" spans="1:16">
      <c r="A1070" s="54" t="s">
        <v>3416</v>
      </c>
      <c r="B1070" s="54" t="s">
        <v>2948</v>
      </c>
      <c r="C1070" s="54" t="s">
        <v>3919</v>
      </c>
      <c r="D1070" s="54" t="s">
        <v>2861</v>
      </c>
      <c r="E1070" s="54" t="s">
        <v>3943</v>
      </c>
      <c r="F1070" s="54" t="s">
        <v>3690</v>
      </c>
      <c r="G1070" s="54">
        <v>2311020000</v>
      </c>
      <c r="H1070" s="54" t="s">
        <v>3691</v>
      </c>
      <c r="I1070" s="54" t="s">
        <v>3692</v>
      </c>
      <c r="J1070">
        <f>VLOOKUP(A1070,'County Acres Disturbed'!$A$2:$E$3146,5,FALSE)</f>
        <v>3625.2073335514228</v>
      </c>
      <c r="K1070" s="55" t="s">
        <v>5571</v>
      </c>
      <c r="L1070">
        <f>IF(H1070="PM10-PRI",VLOOKUP(A1070,'County Emission Factors'!A$2:E$3145,5,FALSE),IF(H1070="PM10-FIL",VLOOKUP(A1070,'County Emission Factors'!A$2:E$3145,5,FALSE),VLOOKUP(A1070,'County Emission Factors'!A$2:F$3145,6,FALSE)))</f>
        <v>0.4757433489827857</v>
      </c>
      <c r="M1070" s="56" t="s">
        <v>5572</v>
      </c>
      <c r="N1070" t="s">
        <v>5571</v>
      </c>
      <c r="O1070">
        <f t="shared" si="22"/>
        <v>1724.6682776207085</v>
      </c>
      <c r="P1070" t="s">
        <v>5572</v>
      </c>
    </row>
    <row r="1071" spans="1:16">
      <c r="A1071" s="54" t="s">
        <v>3416</v>
      </c>
      <c r="B1071" s="54" t="s">
        <v>2948</v>
      </c>
      <c r="C1071" s="54" t="s">
        <v>3919</v>
      </c>
      <c r="D1071" s="54" t="s">
        <v>2861</v>
      </c>
      <c r="E1071" s="54" t="s">
        <v>3943</v>
      </c>
      <c r="F1071" s="54" t="s">
        <v>3690</v>
      </c>
      <c r="G1071" s="54">
        <v>2311020000</v>
      </c>
      <c r="H1071" s="54" t="s">
        <v>3693</v>
      </c>
      <c r="I1071" s="54" t="s">
        <v>3694</v>
      </c>
      <c r="J1071">
        <f>VLOOKUP(A1071,'County Acres Disturbed'!$A$2:$E$3146,5,FALSE)</f>
        <v>3625.2073335514228</v>
      </c>
      <c r="K1071" s="55" t="s">
        <v>5571</v>
      </c>
      <c r="L1071">
        <f>IF(H1071="PM10-PRI",VLOOKUP(A1071,'County Emission Factors'!A$2:E$3145,5,FALSE),IF(H1071="PM10-FIL",VLOOKUP(A1071,'County Emission Factors'!A$2:E$3145,5,FALSE),VLOOKUP(A1071,'County Emission Factors'!A$2:F$3145,6,FALSE)))</f>
        <v>4.7574334898278572E-2</v>
      </c>
      <c r="M1071" s="56" t="s">
        <v>5572</v>
      </c>
      <c r="N1071" t="s">
        <v>5571</v>
      </c>
      <c r="O1071">
        <f t="shared" si="22"/>
        <v>172.46682776207086</v>
      </c>
      <c r="P1071" t="s">
        <v>5572</v>
      </c>
    </row>
    <row r="1072" spans="1:16">
      <c r="A1072" s="54" t="s">
        <v>3416</v>
      </c>
      <c r="B1072" s="54" t="s">
        <v>2948</v>
      </c>
      <c r="C1072" s="54" t="s">
        <v>3919</v>
      </c>
      <c r="D1072" s="54" t="s">
        <v>2861</v>
      </c>
      <c r="E1072" s="54" t="s">
        <v>3943</v>
      </c>
      <c r="F1072" s="54" t="s">
        <v>3690</v>
      </c>
      <c r="G1072" s="54">
        <v>2311020000</v>
      </c>
      <c r="H1072" s="54" t="s">
        <v>3695</v>
      </c>
      <c r="I1072" s="54" t="s">
        <v>3696</v>
      </c>
      <c r="J1072">
        <f>VLOOKUP(A1072,'County Acres Disturbed'!$A$2:$E$3146,5,FALSE)</f>
        <v>3625.2073335514228</v>
      </c>
      <c r="K1072" s="55" t="s">
        <v>5571</v>
      </c>
      <c r="L1072">
        <f>IF(H1072="PM10-PRI",VLOOKUP(A1072,'County Emission Factors'!A$2:E$3145,5,FALSE),IF(H1072="PM10-FIL",VLOOKUP(A1072,'County Emission Factors'!A$2:E$3145,5,FALSE),VLOOKUP(A1072,'County Emission Factors'!A$2:F$3145,6,FALSE)))</f>
        <v>0.4757433489827857</v>
      </c>
      <c r="M1072" s="56" t="s">
        <v>5572</v>
      </c>
      <c r="N1072" t="s">
        <v>5571</v>
      </c>
      <c r="O1072">
        <f t="shared" si="22"/>
        <v>1724.6682776207085</v>
      </c>
      <c r="P1072" t="s">
        <v>5572</v>
      </c>
    </row>
    <row r="1073" spans="1:16">
      <c r="A1073" s="54" t="s">
        <v>3416</v>
      </c>
      <c r="B1073" s="54" t="s">
        <v>2948</v>
      </c>
      <c r="C1073" s="54" t="s">
        <v>3919</v>
      </c>
      <c r="D1073" s="54" t="s">
        <v>2861</v>
      </c>
      <c r="E1073" s="54" t="s">
        <v>3943</v>
      </c>
      <c r="F1073" s="54" t="s">
        <v>3690</v>
      </c>
      <c r="G1073" s="54">
        <v>2311020000</v>
      </c>
      <c r="H1073" s="54" t="s">
        <v>3697</v>
      </c>
      <c r="I1073" s="54" t="s">
        <v>3698</v>
      </c>
      <c r="J1073">
        <f>VLOOKUP(A1073,'County Acres Disturbed'!$A$2:$E$3146,5,FALSE)</f>
        <v>3625.2073335514228</v>
      </c>
      <c r="K1073" s="55" t="s">
        <v>5571</v>
      </c>
      <c r="L1073">
        <f>IF(H1073="PM10-PRI",VLOOKUP(A1073,'County Emission Factors'!A$2:E$3145,5,FALSE),IF(H1073="PM10-FIL",VLOOKUP(A1073,'County Emission Factors'!A$2:E$3145,5,FALSE),VLOOKUP(A1073,'County Emission Factors'!A$2:F$3145,6,FALSE)))</f>
        <v>4.7574334898278572E-2</v>
      </c>
      <c r="M1073" s="56" t="s">
        <v>5572</v>
      </c>
      <c r="N1073" t="s">
        <v>5571</v>
      </c>
      <c r="O1073">
        <f t="shared" si="22"/>
        <v>172.46682776207086</v>
      </c>
      <c r="P1073" t="s">
        <v>5572</v>
      </c>
    </row>
    <row r="1074" spans="1:16">
      <c r="A1074" s="54" t="s">
        <v>3417</v>
      </c>
      <c r="B1074" s="54" t="s">
        <v>2948</v>
      </c>
      <c r="C1074" s="54" t="s">
        <v>3919</v>
      </c>
      <c r="D1074" s="54" t="s">
        <v>2862</v>
      </c>
      <c r="E1074" s="54" t="s">
        <v>3944</v>
      </c>
      <c r="F1074" s="54" t="s">
        <v>3690</v>
      </c>
      <c r="G1074" s="54">
        <v>2311020000</v>
      </c>
      <c r="H1074" s="54" t="s">
        <v>3691</v>
      </c>
      <c r="I1074" s="54" t="s">
        <v>3692</v>
      </c>
      <c r="J1074">
        <f>VLOOKUP(A1074,'County Acres Disturbed'!$A$2:$E$3146,5,FALSE)</f>
        <v>0</v>
      </c>
      <c r="K1074" s="55" t="s">
        <v>5571</v>
      </c>
      <c r="L1074">
        <f>IF(H1074="PM10-PRI",VLOOKUP(A1074,'County Emission Factors'!A$2:E$3145,5,FALSE),IF(H1074="PM10-FIL",VLOOKUP(A1074,'County Emission Factors'!A$2:E$3145,5,FALSE),VLOOKUP(A1074,'County Emission Factors'!A$2:F$3145,6,FALSE)))</f>
        <v>0.47574334898278564</v>
      </c>
      <c r="M1074" s="56" t="s">
        <v>5572</v>
      </c>
      <c r="N1074" t="s">
        <v>5571</v>
      </c>
      <c r="O1074">
        <f t="shared" si="22"/>
        <v>0</v>
      </c>
      <c r="P1074" t="s">
        <v>5572</v>
      </c>
    </row>
    <row r="1075" spans="1:16">
      <c r="A1075" s="54" t="s">
        <v>3417</v>
      </c>
      <c r="B1075" s="54" t="s">
        <v>2948</v>
      </c>
      <c r="C1075" s="54" t="s">
        <v>3919</v>
      </c>
      <c r="D1075" s="54" t="s">
        <v>2862</v>
      </c>
      <c r="E1075" s="54" t="s">
        <v>3944</v>
      </c>
      <c r="F1075" s="54" t="s">
        <v>3690</v>
      </c>
      <c r="G1075" s="54">
        <v>2311020000</v>
      </c>
      <c r="H1075" s="54" t="s">
        <v>3693</v>
      </c>
      <c r="I1075" s="54" t="s">
        <v>3694</v>
      </c>
      <c r="J1075">
        <f>VLOOKUP(A1075,'County Acres Disturbed'!$A$2:$E$3146,5,FALSE)</f>
        <v>0</v>
      </c>
      <c r="K1075" s="55" t="s">
        <v>5571</v>
      </c>
      <c r="L1075">
        <f>IF(H1075="PM10-PRI",VLOOKUP(A1075,'County Emission Factors'!A$2:E$3145,5,FALSE),IF(H1075="PM10-FIL",VLOOKUP(A1075,'County Emission Factors'!A$2:E$3145,5,FALSE),VLOOKUP(A1075,'County Emission Factors'!A$2:F$3145,6,FALSE)))</f>
        <v>4.7574334898278565E-2</v>
      </c>
      <c r="M1075" s="56" t="s">
        <v>5572</v>
      </c>
      <c r="N1075" t="s">
        <v>5571</v>
      </c>
      <c r="O1075">
        <f t="shared" si="22"/>
        <v>0</v>
      </c>
      <c r="P1075" t="s">
        <v>5572</v>
      </c>
    </row>
    <row r="1076" spans="1:16">
      <c r="A1076" s="54" t="s">
        <v>3417</v>
      </c>
      <c r="B1076" s="54" t="s">
        <v>2948</v>
      </c>
      <c r="C1076" s="54" t="s">
        <v>3919</v>
      </c>
      <c r="D1076" s="54" t="s">
        <v>2862</v>
      </c>
      <c r="E1076" s="54" t="s">
        <v>3944</v>
      </c>
      <c r="F1076" s="54" t="s">
        <v>3690</v>
      </c>
      <c r="G1076" s="54">
        <v>2311020000</v>
      </c>
      <c r="H1076" s="54" t="s">
        <v>3695</v>
      </c>
      <c r="I1076" s="54" t="s">
        <v>3696</v>
      </c>
      <c r="J1076">
        <f>VLOOKUP(A1076,'County Acres Disturbed'!$A$2:$E$3146,5,FALSE)</f>
        <v>0</v>
      </c>
      <c r="K1076" s="55" t="s">
        <v>5571</v>
      </c>
      <c r="L1076">
        <f>IF(H1076="PM10-PRI",VLOOKUP(A1076,'County Emission Factors'!A$2:E$3145,5,FALSE),IF(H1076="PM10-FIL",VLOOKUP(A1076,'County Emission Factors'!A$2:E$3145,5,FALSE),VLOOKUP(A1076,'County Emission Factors'!A$2:F$3145,6,FALSE)))</f>
        <v>0.47574334898278564</v>
      </c>
      <c r="M1076" s="56" t="s">
        <v>5572</v>
      </c>
      <c r="N1076" t="s">
        <v>5571</v>
      </c>
      <c r="O1076">
        <f t="shared" si="22"/>
        <v>0</v>
      </c>
      <c r="P1076" t="s">
        <v>5572</v>
      </c>
    </row>
    <row r="1077" spans="1:16">
      <c r="A1077" s="54" t="s">
        <v>3417</v>
      </c>
      <c r="B1077" s="54" t="s">
        <v>2948</v>
      </c>
      <c r="C1077" s="54" t="s">
        <v>3919</v>
      </c>
      <c r="D1077" s="54" t="s">
        <v>2862</v>
      </c>
      <c r="E1077" s="54" t="s">
        <v>3944</v>
      </c>
      <c r="F1077" s="54" t="s">
        <v>3690</v>
      </c>
      <c r="G1077" s="54">
        <v>2311020000</v>
      </c>
      <c r="H1077" s="54" t="s">
        <v>3697</v>
      </c>
      <c r="I1077" s="54" t="s">
        <v>3698</v>
      </c>
      <c r="J1077">
        <f>VLOOKUP(A1077,'County Acres Disturbed'!$A$2:$E$3146,5,FALSE)</f>
        <v>0</v>
      </c>
      <c r="K1077" s="55" t="s">
        <v>5571</v>
      </c>
      <c r="L1077">
        <f>IF(H1077="PM10-PRI",VLOOKUP(A1077,'County Emission Factors'!A$2:E$3145,5,FALSE),IF(H1077="PM10-FIL",VLOOKUP(A1077,'County Emission Factors'!A$2:E$3145,5,FALSE),VLOOKUP(A1077,'County Emission Factors'!A$2:F$3145,6,FALSE)))</f>
        <v>4.7574334898278565E-2</v>
      </c>
      <c r="M1077" s="56" t="s">
        <v>5572</v>
      </c>
      <c r="N1077" t="s">
        <v>5571</v>
      </c>
      <c r="O1077">
        <f t="shared" si="22"/>
        <v>0</v>
      </c>
      <c r="P1077" t="s">
        <v>5572</v>
      </c>
    </row>
    <row r="1078" spans="1:16">
      <c r="A1078" s="54" t="s">
        <v>3418</v>
      </c>
      <c r="B1078" s="54" t="s">
        <v>2948</v>
      </c>
      <c r="C1078" s="54" t="s">
        <v>3919</v>
      </c>
      <c r="D1078" s="54" t="s">
        <v>2863</v>
      </c>
      <c r="E1078" s="54" t="s">
        <v>3945</v>
      </c>
      <c r="F1078" s="54" t="s">
        <v>3690</v>
      </c>
      <c r="G1078" s="54">
        <v>2311020000</v>
      </c>
      <c r="H1078" s="54" t="s">
        <v>3691</v>
      </c>
      <c r="I1078" s="54" t="s">
        <v>3692</v>
      </c>
      <c r="J1078">
        <f>VLOOKUP(A1078,'County Acres Disturbed'!$A$2:$E$3146,5,FALSE)</f>
        <v>48.503015890233073</v>
      </c>
      <c r="K1078" s="55" t="s">
        <v>5571</v>
      </c>
      <c r="L1078">
        <f>IF(H1078="PM10-PRI",VLOOKUP(A1078,'County Emission Factors'!A$2:E$3145,5,FALSE),IF(H1078="PM10-FIL",VLOOKUP(A1078,'County Emission Factors'!A$2:E$3145,5,FALSE),VLOOKUP(A1078,'County Emission Factors'!A$2:F$3145,6,FALSE)))</f>
        <v>0.47574334898278553</v>
      </c>
      <c r="M1078" s="56" t="s">
        <v>5572</v>
      </c>
      <c r="N1078" t="s">
        <v>5571</v>
      </c>
      <c r="O1078">
        <f t="shared" si="22"/>
        <v>23.074987215384745</v>
      </c>
      <c r="P1078" t="s">
        <v>5572</v>
      </c>
    </row>
    <row r="1079" spans="1:16">
      <c r="A1079" s="54" t="s">
        <v>3418</v>
      </c>
      <c r="B1079" s="54" t="s">
        <v>2948</v>
      </c>
      <c r="C1079" s="54" t="s">
        <v>3919</v>
      </c>
      <c r="D1079" s="54" t="s">
        <v>2863</v>
      </c>
      <c r="E1079" s="54" t="s">
        <v>3945</v>
      </c>
      <c r="F1079" s="54" t="s">
        <v>3690</v>
      </c>
      <c r="G1079" s="54">
        <v>2311020000</v>
      </c>
      <c r="H1079" s="54" t="s">
        <v>3693</v>
      </c>
      <c r="I1079" s="54" t="s">
        <v>3694</v>
      </c>
      <c r="J1079">
        <f>VLOOKUP(A1079,'County Acres Disturbed'!$A$2:$E$3146,5,FALSE)</f>
        <v>48.503015890233073</v>
      </c>
      <c r="K1079" s="55" t="s">
        <v>5571</v>
      </c>
      <c r="L1079">
        <f>IF(H1079="PM10-PRI",VLOOKUP(A1079,'County Emission Factors'!A$2:E$3145,5,FALSE),IF(H1079="PM10-FIL",VLOOKUP(A1079,'County Emission Factors'!A$2:E$3145,5,FALSE),VLOOKUP(A1079,'County Emission Factors'!A$2:F$3145,6,FALSE)))</f>
        <v>4.7574334898278559E-2</v>
      </c>
      <c r="M1079" s="56" t="s">
        <v>5572</v>
      </c>
      <c r="N1079" t="s">
        <v>5571</v>
      </c>
      <c r="O1079">
        <f t="shared" si="22"/>
        <v>2.3074987215384746</v>
      </c>
      <c r="P1079" t="s">
        <v>5572</v>
      </c>
    </row>
    <row r="1080" spans="1:16">
      <c r="A1080" s="54" t="s">
        <v>3418</v>
      </c>
      <c r="B1080" s="54" t="s">
        <v>2948</v>
      </c>
      <c r="C1080" s="54" t="s">
        <v>3919</v>
      </c>
      <c r="D1080" s="54" t="s">
        <v>2863</v>
      </c>
      <c r="E1080" s="54" t="s">
        <v>3945</v>
      </c>
      <c r="F1080" s="54" t="s">
        <v>3690</v>
      </c>
      <c r="G1080" s="54">
        <v>2311020000</v>
      </c>
      <c r="H1080" s="54" t="s">
        <v>3695</v>
      </c>
      <c r="I1080" s="54" t="s">
        <v>3696</v>
      </c>
      <c r="J1080">
        <f>VLOOKUP(A1080,'County Acres Disturbed'!$A$2:$E$3146,5,FALSE)</f>
        <v>48.503015890233073</v>
      </c>
      <c r="K1080" s="55" t="s">
        <v>5571</v>
      </c>
      <c r="L1080">
        <f>IF(H1080="PM10-PRI",VLOOKUP(A1080,'County Emission Factors'!A$2:E$3145,5,FALSE),IF(H1080="PM10-FIL",VLOOKUP(A1080,'County Emission Factors'!A$2:E$3145,5,FALSE),VLOOKUP(A1080,'County Emission Factors'!A$2:F$3145,6,FALSE)))</f>
        <v>0.47574334898278553</v>
      </c>
      <c r="M1080" s="56" t="s">
        <v>5572</v>
      </c>
      <c r="N1080" t="s">
        <v>5571</v>
      </c>
      <c r="O1080">
        <f t="shared" si="22"/>
        <v>23.074987215384745</v>
      </c>
      <c r="P1080" t="s">
        <v>5572</v>
      </c>
    </row>
    <row r="1081" spans="1:16">
      <c r="A1081" s="54" t="s">
        <v>3418</v>
      </c>
      <c r="B1081" s="54" t="s">
        <v>2948</v>
      </c>
      <c r="C1081" s="54" t="s">
        <v>3919</v>
      </c>
      <c r="D1081" s="54" t="s">
        <v>2863</v>
      </c>
      <c r="E1081" s="54" t="s">
        <v>3945</v>
      </c>
      <c r="F1081" s="54" t="s">
        <v>3690</v>
      </c>
      <c r="G1081" s="54">
        <v>2311020000</v>
      </c>
      <c r="H1081" s="54" t="s">
        <v>3697</v>
      </c>
      <c r="I1081" s="54" t="s">
        <v>3698</v>
      </c>
      <c r="J1081">
        <f>VLOOKUP(A1081,'County Acres Disturbed'!$A$2:$E$3146,5,FALSE)</f>
        <v>48.503015890233073</v>
      </c>
      <c r="K1081" s="55" t="s">
        <v>5571</v>
      </c>
      <c r="L1081">
        <f>IF(H1081="PM10-PRI",VLOOKUP(A1081,'County Emission Factors'!A$2:E$3145,5,FALSE),IF(H1081="PM10-FIL",VLOOKUP(A1081,'County Emission Factors'!A$2:E$3145,5,FALSE),VLOOKUP(A1081,'County Emission Factors'!A$2:F$3145,6,FALSE)))</f>
        <v>4.7574334898278559E-2</v>
      </c>
      <c r="M1081" s="56" t="s">
        <v>5572</v>
      </c>
      <c r="N1081" t="s">
        <v>5571</v>
      </c>
      <c r="O1081">
        <f t="shared" si="22"/>
        <v>2.3074987215384746</v>
      </c>
      <c r="P1081" t="s">
        <v>5572</v>
      </c>
    </row>
    <row r="1082" spans="1:16">
      <c r="A1082" s="54" t="s">
        <v>3419</v>
      </c>
      <c r="B1082" s="54" t="s">
        <v>2948</v>
      </c>
      <c r="C1082" s="54" t="s">
        <v>3919</v>
      </c>
      <c r="D1082" s="54" t="s">
        <v>2864</v>
      </c>
      <c r="E1082" s="54" t="s">
        <v>3946</v>
      </c>
      <c r="F1082" s="54" t="s">
        <v>3690</v>
      </c>
      <c r="G1082" s="54">
        <v>2311020000</v>
      </c>
      <c r="H1082" s="54" t="s">
        <v>3691</v>
      </c>
      <c r="I1082" s="54" t="s">
        <v>3692</v>
      </c>
      <c r="J1082">
        <f>VLOOKUP(A1082,'County Acres Disturbed'!$A$2:$E$3146,5,FALSE)</f>
        <v>48.503015890233073</v>
      </c>
      <c r="K1082" s="55" t="s">
        <v>5571</v>
      </c>
      <c r="L1082">
        <f>IF(H1082="PM10-PRI",VLOOKUP(A1082,'County Emission Factors'!A$2:E$3145,5,FALSE),IF(H1082="PM10-FIL",VLOOKUP(A1082,'County Emission Factors'!A$2:E$3145,5,FALSE),VLOOKUP(A1082,'County Emission Factors'!A$2:F$3145,6,FALSE)))</f>
        <v>0.47574334898278564</v>
      </c>
      <c r="M1082" s="56" t="s">
        <v>5572</v>
      </c>
      <c r="N1082" t="s">
        <v>5571</v>
      </c>
      <c r="O1082">
        <f t="shared" si="22"/>
        <v>23.074987215384748</v>
      </c>
      <c r="P1082" t="s">
        <v>5572</v>
      </c>
    </row>
    <row r="1083" spans="1:16">
      <c r="A1083" s="54" t="s">
        <v>3419</v>
      </c>
      <c r="B1083" s="54" t="s">
        <v>2948</v>
      </c>
      <c r="C1083" s="54" t="s">
        <v>3919</v>
      </c>
      <c r="D1083" s="54" t="s">
        <v>2864</v>
      </c>
      <c r="E1083" s="54" t="s">
        <v>3946</v>
      </c>
      <c r="F1083" s="54" t="s">
        <v>3690</v>
      </c>
      <c r="G1083" s="54">
        <v>2311020000</v>
      </c>
      <c r="H1083" s="54" t="s">
        <v>3693</v>
      </c>
      <c r="I1083" s="54" t="s">
        <v>3694</v>
      </c>
      <c r="J1083">
        <f>VLOOKUP(A1083,'County Acres Disturbed'!$A$2:$E$3146,5,FALSE)</f>
        <v>48.503015890233073</v>
      </c>
      <c r="K1083" s="55" t="s">
        <v>5571</v>
      </c>
      <c r="L1083">
        <f>IF(H1083="PM10-PRI",VLOOKUP(A1083,'County Emission Factors'!A$2:E$3145,5,FALSE),IF(H1083="PM10-FIL",VLOOKUP(A1083,'County Emission Factors'!A$2:E$3145,5,FALSE),VLOOKUP(A1083,'County Emission Factors'!A$2:F$3145,6,FALSE)))</f>
        <v>4.7574334898278565E-2</v>
      </c>
      <c r="M1083" s="56" t="s">
        <v>5572</v>
      </c>
      <c r="N1083" t="s">
        <v>5571</v>
      </c>
      <c r="O1083">
        <f t="shared" si="22"/>
        <v>2.307498721538475</v>
      </c>
      <c r="P1083" t="s">
        <v>5572</v>
      </c>
    </row>
    <row r="1084" spans="1:16">
      <c r="A1084" s="54" t="s">
        <v>3419</v>
      </c>
      <c r="B1084" s="54" t="s">
        <v>2948</v>
      </c>
      <c r="C1084" s="54" t="s">
        <v>3919</v>
      </c>
      <c r="D1084" s="54" t="s">
        <v>2864</v>
      </c>
      <c r="E1084" s="54" t="s">
        <v>3946</v>
      </c>
      <c r="F1084" s="54" t="s">
        <v>3690</v>
      </c>
      <c r="G1084" s="54">
        <v>2311020000</v>
      </c>
      <c r="H1084" s="54" t="s">
        <v>3695</v>
      </c>
      <c r="I1084" s="54" t="s">
        <v>3696</v>
      </c>
      <c r="J1084">
        <f>VLOOKUP(A1084,'County Acres Disturbed'!$A$2:$E$3146,5,FALSE)</f>
        <v>48.503015890233073</v>
      </c>
      <c r="K1084" s="55" t="s">
        <v>5571</v>
      </c>
      <c r="L1084">
        <f>IF(H1084="PM10-PRI",VLOOKUP(A1084,'County Emission Factors'!A$2:E$3145,5,FALSE),IF(H1084="PM10-FIL",VLOOKUP(A1084,'County Emission Factors'!A$2:E$3145,5,FALSE),VLOOKUP(A1084,'County Emission Factors'!A$2:F$3145,6,FALSE)))</f>
        <v>0.47574334898278564</v>
      </c>
      <c r="M1084" s="56" t="s">
        <v>5572</v>
      </c>
      <c r="N1084" t="s">
        <v>5571</v>
      </c>
      <c r="O1084">
        <f t="shared" si="22"/>
        <v>23.074987215384748</v>
      </c>
      <c r="P1084" t="s">
        <v>5572</v>
      </c>
    </row>
    <row r="1085" spans="1:16">
      <c r="A1085" s="54" t="s">
        <v>3419</v>
      </c>
      <c r="B1085" s="54" t="s">
        <v>2948</v>
      </c>
      <c r="C1085" s="54" t="s">
        <v>3919</v>
      </c>
      <c r="D1085" s="54" t="s">
        <v>2864</v>
      </c>
      <c r="E1085" s="54" t="s">
        <v>3946</v>
      </c>
      <c r="F1085" s="54" t="s">
        <v>3690</v>
      </c>
      <c r="G1085" s="54">
        <v>2311020000</v>
      </c>
      <c r="H1085" s="54" t="s">
        <v>3697</v>
      </c>
      <c r="I1085" s="54" t="s">
        <v>3698</v>
      </c>
      <c r="J1085">
        <f>VLOOKUP(A1085,'County Acres Disturbed'!$A$2:$E$3146,5,FALSE)</f>
        <v>48.503015890233073</v>
      </c>
      <c r="K1085" s="55" t="s">
        <v>5571</v>
      </c>
      <c r="L1085">
        <f>IF(H1085="PM10-PRI",VLOOKUP(A1085,'County Emission Factors'!A$2:E$3145,5,FALSE),IF(H1085="PM10-FIL",VLOOKUP(A1085,'County Emission Factors'!A$2:E$3145,5,FALSE),VLOOKUP(A1085,'County Emission Factors'!A$2:F$3145,6,FALSE)))</f>
        <v>4.7574334898278565E-2</v>
      </c>
      <c r="M1085" s="56" t="s">
        <v>5572</v>
      </c>
      <c r="N1085" t="s">
        <v>5571</v>
      </c>
      <c r="O1085">
        <f t="shared" si="22"/>
        <v>2.307498721538475</v>
      </c>
      <c r="P1085" t="s">
        <v>5572</v>
      </c>
    </row>
    <row r="1086" spans="1:16">
      <c r="A1086" s="54" t="s">
        <v>2241</v>
      </c>
      <c r="B1086" s="54" t="s">
        <v>2948</v>
      </c>
      <c r="C1086" s="54" t="s">
        <v>3919</v>
      </c>
      <c r="D1086" s="54" t="s">
        <v>2865</v>
      </c>
      <c r="E1086" s="54" t="s">
        <v>3947</v>
      </c>
      <c r="F1086" s="54" t="s">
        <v>3690</v>
      </c>
      <c r="G1086" s="54">
        <v>2311020000</v>
      </c>
      <c r="H1086" s="54" t="s">
        <v>3691</v>
      </c>
      <c r="I1086" s="54" t="s">
        <v>3692</v>
      </c>
      <c r="J1086">
        <f>VLOOKUP(A1086,'County Acres Disturbed'!$A$2:$E$3146,5,FALSE)</f>
        <v>0</v>
      </c>
      <c r="K1086" s="55" t="s">
        <v>5571</v>
      </c>
      <c r="L1086">
        <f>IF(H1086="PM10-PRI",VLOOKUP(A1086,'County Emission Factors'!A$2:E$3145,5,FALSE),IF(H1086="PM10-FIL",VLOOKUP(A1086,'County Emission Factors'!A$2:E$3145,5,FALSE),VLOOKUP(A1086,'County Emission Factors'!A$2:F$3145,6,FALSE)))</f>
        <v>0.47574334898278564</v>
      </c>
      <c r="M1086" s="56" t="s">
        <v>5572</v>
      </c>
      <c r="N1086" t="s">
        <v>5571</v>
      </c>
      <c r="O1086">
        <f t="shared" si="22"/>
        <v>0</v>
      </c>
      <c r="P1086" t="s">
        <v>5572</v>
      </c>
    </row>
    <row r="1087" spans="1:16">
      <c r="A1087" s="54" t="s">
        <v>2241</v>
      </c>
      <c r="B1087" s="54" t="s">
        <v>2948</v>
      </c>
      <c r="C1087" s="54" t="s">
        <v>3919</v>
      </c>
      <c r="D1087" s="54" t="s">
        <v>2865</v>
      </c>
      <c r="E1087" s="54" t="s">
        <v>3947</v>
      </c>
      <c r="F1087" s="54" t="s">
        <v>3690</v>
      </c>
      <c r="G1087" s="54">
        <v>2311020000</v>
      </c>
      <c r="H1087" s="54" t="s">
        <v>3693</v>
      </c>
      <c r="I1087" s="54" t="s">
        <v>3694</v>
      </c>
      <c r="J1087">
        <f>VLOOKUP(A1087,'County Acres Disturbed'!$A$2:$E$3146,5,FALSE)</f>
        <v>0</v>
      </c>
      <c r="K1087" s="55" t="s">
        <v>5571</v>
      </c>
      <c r="L1087">
        <f>IF(H1087="PM10-PRI",VLOOKUP(A1087,'County Emission Factors'!A$2:E$3145,5,FALSE),IF(H1087="PM10-FIL",VLOOKUP(A1087,'County Emission Factors'!A$2:E$3145,5,FALSE),VLOOKUP(A1087,'County Emission Factors'!A$2:F$3145,6,FALSE)))</f>
        <v>4.7574334898278565E-2</v>
      </c>
      <c r="M1087" s="56" t="s">
        <v>5572</v>
      </c>
      <c r="N1087" t="s">
        <v>5571</v>
      </c>
      <c r="O1087">
        <f t="shared" si="22"/>
        <v>0</v>
      </c>
      <c r="P1087" t="s">
        <v>5572</v>
      </c>
    </row>
    <row r="1088" spans="1:16">
      <c r="A1088" s="54" t="s">
        <v>2241</v>
      </c>
      <c r="B1088" s="54" t="s">
        <v>2948</v>
      </c>
      <c r="C1088" s="54" t="s">
        <v>3919</v>
      </c>
      <c r="D1088" s="54" t="s">
        <v>2865</v>
      </c>
      <c r="E1088" s="54" t="s">
        <v>3947</v>
      </c>
      <c r="F1088" s="54" t="s">
        <v>3690</v>
      </c>
      <c r="G1088" s="54">
        <v>2311020000</v>
      </c>
      <c r="H1088" s="54" t="s">
        <v>3695</v>
      </c>
      <c r="I1088" s="54" t="s">
        <v>3696</v>
      </c>
      <c r="J1088">
        <f>VLOOKUP(A1088,'County Acres Disturbed'!$A$2:$E$3146,5,FALSE)</f>
        <v>0</v>
      </c>
      <c r="K1088" s="55" t="s">
        <v>5571</v>
      </c>
      <c r="L1088">
        <f>IF(H1088="PM10-PRI",VLOOKUP(A1088,'County Emission Factors'!A$2:E$3145,5,FALSE),IF(H1088="PM10-FIL",VLOOKUP(A1088,'County Emission Factors'!A$2:E$3145,5,FALSE),VLOOKUP(A1088,'County Emission Factors'!A$2:F$3145,6,FALSE)))</f>
        <v>0.47574334898278564</v>
      </c>
      <c r="M1088" s="56" t="s">
        <v>5572</v>
      </c>
      <c r="N1088" t="s">
        <v>5571</v>
      </c>
      <c r="O1088">
        <f t="shared" si="22"/>
        <v>0</v>
      </c>
      <c r="P1088" t="s">
        <v>5572</v>
      </c>
    </row>
    <row r="1089" spans="1:16">
      <c r="A1089" s="54" t="s">
        <v>2241</v>
      </c>
      <c r="B1089" s="54" t="s">
        <v>2948</v>
      </c>
      <c r="C1089" s="54" t="s">
        <v>3919</v>
      </c>
      <c r="D1089" s="54" t="s">
        <v>2865</v>
      </c>
      <c r="E1089" s="54" t="s">
        <v>3947</v>
      </c>
      <c r="F1089" s="54" t="s">
        <v>3690</v>
      </c>
      <c r="G1089" s="54">
        <v>2311020000</v>
      </c>
      <c r="H1089" s="54" t="s">
        <v>3697</v>
      </c>
      <c r="I1089" s="54" t="s">
        <v>3698</v>
      </c>
      <c r="J1089">
        <f>VLOOKUP(A1089,'County Acres Disturbed'!$A$2:$E$3146,5,FALSE)</f>
        <v>0</v>
      </c>
      <c r="K1089" s="55" t="s">
        <v>5571</v>
      </c>
      <c r="L1089">
        <f>IF(H1089="PM10-PRI",VLOOKUP(A1089,'County Emission Factors'!A$2:E$3145,5,FALSE),IF(H1089="PM10-FIL",VLOOKUP(A1089,'County Emission Factors'!A$2:E$3145,5,FALSE),VLOOKUP(A1089,'County Emission Factors'!A$2:F$3145,6,FALSE)))</f>
        <v>4.7574334898278565E-2</v>
      </c>
      <c r="M1089" s="56" t="s">
        <v>5572</v>
      </c>
      <c r="N1089" t="s">
        <v>5571</v>
      </c>
      <c r="O1089">
        <f t="shared" si="22"/>
        <v>0</v>
      </c>
      <c r="P1089" t="s">
        <v>5572</v>
      </c>
    </row>
    <row r="1090" spans="1:16">
      <c r="A1090" s="54" t="s">
        <v>3420</v>
      </c>
      <c r="B1090" s="54" t="s">
        <v>2948</v>
      </c>
      <c r="C1090" s="54" t="s">
        <v>3919</v>
      </c>
      <c r="D1090" s="54" t="s">
        <v>2866</v>
      </c>
      <c r="E1090" s="54" t="s">
        <v>3948</v>
      </c>
      <c r="F1090" s="54" t="s">
        <v>3690</v>
      </c>
      <c r="G1090" s="54">
        <v>2311020000</v>
      </c>
      <c r="H1090" s="54" t="s">
        <v>3691</v>
      </c>
      <c r="I1090" s="54" t="s">
        <v>3692</v>
      </c>
      <c r="J1090">
        <f>VLOOKUP(A1090,'County Acres Disturbed'!$A$2:$E$3146,5,FALSE)</f>
        <v>48.503015890233073</v>
      </c>
      <c r="K1090" s="55" t="s">
        <v>5571</v>
      </c>
      <c r="L1090">
        <f>IF(H1090="PM10-PRI",VLOOKUP(A1090,'County Emission Factors'!A$2:E$3145,5,FALSE),IF(H1090="PM10-FIL",VLOOKUP(A1090,'County Emission Factors'!A$2:E$3145,5,FALSE),VLOOKUP(A1090,'County Emission Factors'!A$2:F$3145,6,FALSE)))</f>
        <v>0.39248826291079825</v>
      </c>
      <c r="M1090" s="56" t="s">
        <v>5572</v>
      </c>
      <c r="N1090" t="s">
        <v>5571</v>
      </c>
      <c r="O1090">
        <f t="shared" si="22"/>
        <v>19.036864452692424</v>
      </c>
      <c r="P1090" t="s">
        <v>5572</v>
      </c>
    </row>
    <row r="1091" spans="1:16">
      <c r="A1091" s="54" t="s">
        <v>3420</v>
      </c>
      <c r="B1091" s="54" t="s">
        <v>2948</v>
      </c>
      <c r="C1091" s="54" t="s">
        <v>3919</v>
      </c>
      <c r="D1091" s="54" t="s">
        <v>2866</v>
      </c>
      <c r="E1091" s="54" t="s">
        <v>3948</v>
      </c>
      <c r="F1091" s="54" t="s">
        <v>3690</v>
      </c>
      <c r="G1091" s="54">
        <v>2311020000</v>
      </c>
      <c r="H1091" s="54" t="s">
        <v>3693</v>
      </c>
      <c r="I1091" s="54" t="s">
        <v>3694</v>
      </c>
      <c r="J1091">
        <f>VLOOKUP(A1091,'County Acres Disturbed'!$A$2:$E$3146,5,FALSE)</f>
        <v>48.503015890233073</v>
      </c>
      <c r="K1091" s="55" t="s">
        <v>5571</v>
      </c>
      <c r="L1091">
        <f>IF(H1091="PM10-PRI",VLOOKUP(A1091,'County Emission Factors'!A$2:E$3145,5,FALSE),IF(H1091="PM10-FIL",VLOOKUP(A1091,'County Emission Factors'!A$2:E$3145,5,FALSE),VLOOKUP(A1091,'County Emission Factors'!A$2:F$3145,6,FALSE)))</f>
        <v>3.9248826291079827E-2</v>
      </c>
      <c r="M1091" s="56" t="s">
        <v>5572</v>
      </c>
      <c r="N1091" t="s">
        <v>5571</v>
      </c>
      <c r="O1091">
        <f t="shared" si="22"/>
        <v>1.9036864452692424</v>
      </c>
      <c r="P1091" t="s">
        <v>5572</v>
      </c>
    </row>
    <row r="1092" spans="1:16">
      <c r="A1092" s="54" t="s">
        <v>3420</v>
      </c>
      <c r="B1092" s="54" t="s">
        <v>2948</v>
      </c>
      <c r="C1092" s="54" t="s">
        <v>3919</v>
      </c>
      <c r="D1092" s="54" t="s">
        <v>2866</v>
      </c>
      <c r="E1092" s="54" t="s">
        <v>3948</v>
      </c>
      <c r="F1092" s="54" t="s">
        <v>3690</v>
      </c>
      <c r="G1092" s="54">
        <v>2311020000</v>
      </c>
      <c r="H1092" s="54" t="s">
        <v>3695</v>
      </c>
      <c r="I1092" s="54" t="s">
        <v>3696</v>
      </c>
      <c r="J1092">
        <f>VLOOKUP(A1092,'County Acres Disturbed'!$A$2:$E$3146,5,FALSE)</f>
        <v>48.503015890233073</v>
      </c>
      <c r="K1092" s="55" t="s">
        <v>5571</v>
      </c>
      <c r="L1092">
        <f>IF(H1092="PM10-PRI",VLOOKUP(A1092,'County Emission Factors'!A$2:E$3145,5,FALSE),IF(H1092="PM10-FIL",VLOOKUP(A1092,'County Emission Factors'!A$2:E$3145,5,FALSE),VLOOKUP(A1092,'County Emission Factors'!A$2:F$3145,6,FALSE)))</f>
        <v>0.39248826291079825</v>
      </c>
      <c r="M1092" s="56" t="s">
        <v>5572</v>
      </c>
      <c r="N1092" t="s">
        <v>5571</v>
      </c>
      <c r="O1092">
        <f t="shared" si="22"/>
        <v>19.036864452692424</v>
      </c>
      <c r="P1092" t="s">
        <v>5572</v>
      </c>
    </row>
    <row r="1093" spans="1:16">
      <c r="A1093" s="54" t="s">
        <v>3420</v>
      </c>
      <c r="B1093" s="54" t="s">
        <v>2948</v>
      </c>
      <c r="C1093" s="54" t="s">
        <v>3919</v>
      </c>
      <c r="D1093" s="54" t="s">
        <v>2866</v>
      </c>
      <c r="E1093" s="54" t="s">
        <v>3948</v>
      </c>
      <c r="F1093" s="54" t="s">
        <v>3690</v>
      </c>
      <c r="G1093" s="54">
        <v>2311020000</v>
      </c>
      <c r="H1093" s="54" t="s">
        <v>3697</v>
      </c>
      <c r="I1093" s="54" t="s">
        <v>3698</v>
      </c>
      <c r="J1093">
        <f>VLOOKUP(A1093,'County Acres Disturbed'!$A$2:$E$3146,5,FALSE)</f>
        <v>48.503015890233073</v>
      </c>
      <c r="K1093" s="55" t="s">
        <v>5571</v>
      </c>
      <c r="L1093">
        <f>IF(H1093="PM10-PRI",VLOOKUP(A1093,'County Emission Factors'!A$2:E$3145,5,FALSE),IF(H1093="PM10-FIL",VLOOKUP(A1093,'County Emission Factors'!A$2:E$3145,5,FALSE),VLOOKUP(A1093,'County Emission Factors'!A$2:F$3145,6,FALSE)))</f>
        <v>3.9248826291079827E-2</v>
      </c>
      <c r="M1093" s="56" t="s">
        <v>5572</v>
      </c>
      <c r="N1093" t="s">
        <v>5571</v>
      </c>
      <c r="O1093">
        <f t="shared" si="22"/>
        <v>1.9036864452692424</v>
      </c>
      <c r="P1093" t="s">
        <v>5572</v>
      </c>
    </row>
    <row r="1094" spans="1:16">
      <c r="A1094" s="54" t="s">
        <v>2242</v>
      </c>
      <c r="B1094" s="54" t="s">
        <v>2948</v>
      </c>
      <c r="C1094" s="54" t="s">
        <v>3919</v>
      </c>
      <c r="D1094" s="54" t="s">
        <v>2867</v>
      </c>
      <c r="E1094" s="54" t="s">
        <v>3733</v>
      </c>
      <c r="F1094" s="54" t="s">
        <v>3690</v>
      </c>
      <c r="G1094" s="54">
        <v>2311020000</v>
      </c>
      <c r="H1094" s="54" t="s">
        <v>3691</v>
      </c>
      <c r="I1094" s="54" t="s">
        <v>3692</v>
      </c>
      <c r="J1094">
        <f>VLOOKUP(A1094,'County Acres Disturbed'!$A$2:$E$3146,5,FALSE)</f>
        <v>0</v>
      </c>
      <c r="K1094" s="55" t="s">
        <v>5571</v>
      </c>
      <c r="L1094">
        <f>IF(H1094="PM10-PRI",VLOOKUP(A1094,'County Emission Factors'!A$2:E$3145,5,FALSE),IF(H1094="PM10-FIL",VLOOKUP(A1094,'County Emission Factors'!A$2:E$3145,5,FALSE),VLOOKUP(A1094,'County Emission Factors'!A$2:F$3145,6,FALSE)))</f>
        <v>0.47574334898278564</v>
      </c>
      <c r="M1094" s="56" t="s">
        <v>5572</v>
      </c>
      <c r="N1094" t="s">
        <v>5571</v>
      </c>
      <c r="O1094">
        <f t="shared" si="22"/>
        <v>0</v>
      </c>
      <c r="P1094" t="s">
        <v>5572</v>
      </c>
    </row>
    <row r="1095" spans="1:16">
      <c r="A1095" s="54" t="s">
        <v>2242</v>
      </c>
      <c r="B1095" s="54" t="s">
        <v>2948</v>
      </c>
      <c r="C1095" s="54" t="s">
        <v>3919</v>
      </c>
      <c r="D1095" s="54" t="s">
        <v>2867</v>
      </c>
      <c r="E1095" s="54" t="s">
        <v>3733</v>
      </c>
      <c r="F1095" s="54" t="s">
        <v>3690</v>
      </c>
      <c r="G1095" s="54">
        <v>2311020000</v>
      </c>
      <c r="H1095" s="54" t="s">
        <v>3693</v>
      </c>
      <c r="I1095" s="54" t="s">
        <v>3694</v>
      </c>
      <c r="J1095">
        <f>VLOOKUP(A1095,'County Acres Disturbed'!$A$2:$E$3146,5,FALSE)</f>
        <v>0</v>
      </c>
      <c r="K1095" s="55" t="s">
        <v>5571</v>
      </c>
      <c r="L1095">
        <f>IF(H1095="PM10-PRI",VLOOKUP(A1095,'County Emission Factors'!A$2:E$3145,5,FALSE),IF(H1095="PM10-FIL",VLOOKUP(A1095,'County Emission Factors'!A$2:E$3145,5,FALSE),VLOOKUP(A1095,'County Emission Factors'!A$2:F$3145,6,FALSE)))</f>
        <v>4.7574334898278565E-2</v>
      </c>
      <c r="M1095" s="56" t="s">
        <v>5572</v>
      </c>
      <c r="N1095" t="s">
        <v>5571</v>
      </c>
      <c r="O1095">
        <f t="shared" si="22"/>
        <v>0</v>
      </c>
      <c r="P1095" t="s">
        <v>5572</v>
      </c>
    </row>
    <row r="1096" spans="1:16">
      <c r="A1096" s="54" t="s">
        <v>2242</v>
      </c>
      <c r="B1096" s="54" t="s">
        <v>2948</v>
      </c>
      <c r="C1096" s="54" t="s">
        <v>3919</v>
      </c>
      <c r="D1096" s="54" t="s">
        <v>2867</v>
      </c>
      <c r="E1096" s="54" t="s">
        <v>3733</v>
      </c>
      <c r="F1096" s="54" t="s">
        <v>3690</v>
      </c>
      <c r="G1096" s="54">
        <v>2311020000</v>
      </c>
      <c r="H1096" s="54" t="s">
        <v>3695</v>
      </c>
      <c r="I1096" s="54" t="s">
        <v>3696</v>
      </c>
      <c r="J1096">
        <f>VLOOKUP(A1096,'County Acres Disturbed'!$A$2:$E$3146,5,FALSE)</f>
        <v>0</v>
      </c>
      <c r="K1096" s="55" t="s">
        <v>5571</v>
      </c>
      <c r="L1096">
        <f>IF(H1096="PM10-PRI",VLOOKUP(A1096,'County Emission Factors'!A$2:E$3145,5,FALSE),IF(H1096="PM10-FIL",VLOOKUP(A1096,'County Emission Factors'!A$2:E$3145,5,FALSE),VLOOKUP(A1096,'County Emission Factors'!A$2:F$3145,6,FALSE)))</f>
        <v>0.47574334898278564</v>
      </c>
      <c r="M1096" s="56" t="s">
        <v>5572</v>
      </c>
      <c r="N1096" t="s">
        <v>5571</v>
      </c>
      <c r="O1096">
        <f t="shared" si="22"/>
        <v>0</v>
      </c>
      <c r="P1096" t="s">
        <v>5572</v>
      </c>
    </row>
    <row r="1097" spans="1:16">
      <c r="A1097" s="54" t="s">
        <v>2242</v>
      </c>
      <c r="B1097" s="54" t="s">
        <v>2948</v>
      </c>
      <c r="C1097" s="54" t="s">
        <v>3919</v>
      </c>
      <c r="D1097" s="54" t="s">
        <v>2867</v>
      </c>
      <c r="E1097" s="54" t="s">
        <v>3733</v>
      </c>
      <c r="F1097" s="54" t="s">
        <v>3690</v>
      </c>
      <c r="G1097" s="54">
        <v>2311020000</v>
      </c>
      <c r="H1097" s="54" t="s">
        <v>3697</v>
      </c>
      <c r="I1097" s="54" t="s">
        <v>3698</v>
      </c>
      <c r="J1097">
        <f>VLOOKUP(A1097,'County Acres Disturbed'!$A$2:$E$3146,5,FALSE)</f>
        <v>0</v>
      </c>
      <c r="K1097" s="55" t="s">
        <v>5571</v>
      </c>
      <c r="L1097">
        <f>IF(H1097="PM10-PRI",VLOOKUP(A1097,'County Emission Factors'!A$2:E$3145,5,FALSE),IF(H1097="PM10-FIL",VLOOKUP(A1097,'County Emission Factors'!A$2:E$3145,5,FALSE),VLOOKUP(A1097,'County Emission Factors'!A$2:F$3145,6,FALSE)))</f>
        <v>4.7574334898278565E-2</v>
      </c>
      <c r="M1097" s="56" t="s">
        <v>5572</v>
      </c>
      <c r="N1097" t="s">
        <v>5571</v>
      </c>
      <c r="O1097">
        <f t="shared" si="22"/>
        <v>0</v>
      </c>
      <c r="P1097" t="s">
        <v>5572</v>
      </c>
    </row>
    <row r="1098" spans="1:16">
      <c r="A1098" s="54" t="s">
        <v>3421</v>
      </c>
      <c r="B1098" s="54" t="s">
        <v>2948</v>
      </c>
      <c r="C1098" s="54" t="s">
        <v>3919</v>
      </c>
      <c r="D1098" s="54" t="s">
        <v>2868</v>
      </c>
      <c r="E1098" s="54" t="s">
        <v>3734</v>
      </c>
      <c r="F1098" s="54" t="s">
        <v>3690</v>
      </c>
      <c r="G1098" s="54">
        <v>2311020000</v>
      </c>
      <c r="H1098" s="54" t="s">
        <v>3691</v>
      </c>
      <c r="I1098" s="54" t="s">
        <v>3692</v>
      </c>
      <c r="J1098">
        <f>VLOOKUP(A1098,'County Acres Disturbed'!$A$2:$E$3146,5,FALSE)</f>
        <v>4677.5171546113415</v>
      </c>
      <c r="K1098" s="55" t="s">
        <v>5571</v>
      </c>
      <c r="L1098">
        <f>IF(H1098="PM10-PRI",VLOOKUP(A1098,'County Emission Factors'!A$2:E$3145,5,FALSE),IF(H1098="PM10-FIL",VLOOKUP(A1098,'County Emission Factors'!A$2:E$3145,5,FALSE),VLOOKUP(A1098,'County Emission Factors'!A$2:F$3145,6,FALSE)))</f>
        <v>0.39248826291079814</v>
      </c>
      <c r="M1098" s="56" t="s">
        <v>5572</v>
      </c>
      <c r="N1098" t="s">
        <v>5571</v>
      </c>
      <c r="O1098">
        <f t="shared" si="22"/>
        <v>1835.8705827488645</v>
      </c>
      <c r="P1098" t="s">
        <v>5572</v>
      </c>
    </row>
    <row r="1099" spans="1:16">
      <c r="A1099" s="54" t="s">
        <v>3421</v>
      </c>
      <c r="B1099" s="54" t="s">
        <v>2948</v>
      </c>
      <c r="C1099" s="54" t="s">
        <v>3919</v>
      </c>
      <c r="D1099" s="54" t="s">
        <v>2868</v>
      </c>
      <c r="E1099" s="54" t="s">
        <v>3734</v>
      </c>
      <c r="F1099" s="54" t="s">
        <v>3690</v>
      </c>
      <c r="G1099" s="54">
        <v>2311020000</v>
      </c>
      <c r="H1099" s="54" t="s">
        <v>3693</v>
      </c>
      <c r="I1099" s="54" t="s">
        <v>3694</v>
      </c>
      <c r="J1099">
        <f>VLOOKUP(A1099,'County Acres Disturbed'!$A$2:$E$3146,5,FALSE)</f>
        <v>4677.5171546113415</v>
      </c>
      <c r="K1099" s="55" t="s">
        <v>5571</v>
      </c>
      <c r="L1099">
        <f>IF(H1099="PM10-PRI",VLOOKUP(A1099,'County Emission Factors'!A$2:E$3145,5,FALSE),IF(H1099="PM10-FIL",VLOOKUP(A1099,'County Emission Factors'!A$2:E$3145,5,FALSE),VLOOKUP(A1099,'County Emission Factors'!A$2:F$3145,6,FALSE)))</f>
        <v>3.9248826291079814E-2</v>
      </c>
      <c r="M1099" s="56" t="s">
        <v>5572</v>
      </c>
      <c r="N1099" t="s">
        <v>5571</v>
      </c>
      <c r="O1099">
        <f t="shared" si="22"/>
        <v>183.58705827488646</v>
      </c>
      <c r="P1099" t="s">
        <v>5572</v>
      </c>
    </row>
    <row r="1100" spans="1:16">
      <c r="A1100" s="54" t="s">
        <v>3421</v>
      </c>
      <c r="B1100" s="54" t="s">
        <v>2948</v>
      </c>
      <c r="C1100" s="54" t="s">
        <v>3919</v>
      </c>
      <c r="D1100" s="54" t="s">
        <v>2868</v>
      </c>
      <c r="E1100" s="54" t="s">
        <v>3734</v>
      </c>
      <c r="F1100" s="54" t="s">
        <v>3690</v>
      </c>
      <c r="G1100" s="54">
        <v>2311020000</v>
      </c>
      <c r="H1100" s="54" t="s">
        <v>3695</v>
      </c>
      <c r="I1100" s="54" t="s">
        <v>3696</v>
      </c>
      <c r="J1100">
        <f>VLOOKUP(A1100,'County Acres Disturbed'!$A$2:$E$3146,5,FALSE)</f>
        <v>4677.5171546113415</v>
      </c>
      <c r="K1100" s="55" t="s">
        <v>5571</v>
      </c>
      <c r="L1100">
        <f>IF(H1100="PM10-PRI",VLOOKUP(A1100,'County Emission Factors'!A$2:E$3145,5,FALSE),IF(H1100="PM10-FIL",VLOOKUP(A1100,'County Emission Factors'!A$2:E$3145,5,FALSE),VLOOKUP(A1100,'County Emission Factors'!A$2:F$3145,6,FALSE)))</f>
        <v>0.39248826291079814</v>
      </c>
      <c r="M1100" s="56" t="s">
        <v>5572</v>
      </c>
      <c r="N1100" t="s">
        <v>5571</v>
      </c>
      <c r="O1100">
        <f t="shared" si="22"/>
        <v>1835.8705827488645</v>
      </c>
      <c r="P1100" t="s">
        <v>5572</v>
      </c>
    </row>
    <row r="1101" spans="1:16">
      <c r="A1101" s="54" t="s">
        <v>3421</v>
      </c>
      <c r="B1101" s="54" t="s">
        <v>2948</v>
      </c>
      <c r="C1101" s="54" t="s">
        <v>3919</v>
      </c>
      <c r="D1101" s="54" t="s">
        <v>2868</v>
      </c>
      <c r="E1101" s="54" t="s">
        <v>3734</v>
      </c>
      <c r="F1101" s="54" t="s">
        <v>3690</v>
      </c>
      <c r="G1101" s="54">
        <v>2311020000</v>
      </c>
      <c r="H1101" s="54" t="s">
        <v>3697</v>
      </c>
      <c r="I1101" s="54" t="s">
        <v>3698</v>
      </c>
      <c r="J1101">
        <f>VLOOKUP(A1101,'County Acres Disturbed'!$A$2:$E$3146,5,FALSE)</f>
        <v>4677.5171546113415</v>
      </c>
      <c r="K1101" s="55" t="s">
        <v>5571</v>
      </c>
      <c r="L1101">
        <f>IF(H1101="PM10-PRI",VLOOKUP(A1101,'County Emission Factors'!A$2:E$3145,5,FALSE),IF(H1101="PM10-FIL",VLOOKUP(A1101,'County Emission Factors'!A$2:E$3145,5,FALSE),VLOOKUP(A1101,'County Emission Factors'!A$2:F$3145,6,FALSE)))</f>
        <v>3.9248826291079814E-2</v>
      </c>
      <c r="M1101" s="56" t="s">
        <v>5572</v>
      </c>
      <c r="N1101" t="s">
        <v>5571</v>
      </c>
      <c r="O1101">
        <f t="shared" si="22"/>
        <v>183.58705827488646</v>
      </c>
      <c r="P1101" t="s">
        <v>5572</v>
      </c>
    </row>
    <row r="1102" spans="1:16">
      <c r="A1102" s="54" t="s">
        <v>2243</v>
      </c>
      <c r="B1102" s="54" t="s">
        <v>2948</v>
      </c>
      <c r="C1102" s="54" t="s">
        <v>3919</v>
      </c>
      <c r="D1102" s="54" t="s">
        <v>2869</v>
      </c>
      <c r="E1102" s="54" t="s">
        <v>3949</v>
      </c>
      <c r="F1102" s="54" t="s">
        <v>3690</v>
      </c>
      <c r="G1102" s="54">
        <v>2311020000</v>
      </c>
      <c r="H1102" s="54" t="s">
        <v>3691</v>
      </c>
      <c r="I1102" s="54" t="s">
        <v>3692</v>
      </c>
      <c r="J1102">
        <f>VLOOKUP(A1102,'County Acres Disturbed'!$A$2:$E$3146,5,FALSE)</f>
        <v>0</v>
      </c>
      <c r="K1102" s="55" t="s">
        <v>5571</v>
      </c>
      <c r="L1102">
        <f>IF(H1102="PM10-PRI",VLOOKUP(A1102,'County Emission Factors'!A$2:E$3145,5,FALSE),IF(H1102="PM10-FIL",VLOOKUP(A1102,'County Emission Factors'!A$2:E$3145,5,FALSE),VLOOKUP(A1102,'County Emission Factors'!A$2:F$3145,6,FALSE)))</f>
        <v>0.47574334898278547</v>
      </c>
      <c r="M1102" s="56" t="s">
        <v>5572</v>
      </c>
      <c r="N1102" t="s">
        <v>5571</v>
      </c>
      <c r="O1102">
        <f t="shared" si="22"/>
        <v>0</v>
      </c>
      <c r="P1102" t="s">
        <v>5572</v>
      </c>
    </row>
    <row r="1103" spans="1:16">
      <c r="A1103" s="54" t="s">
        <v>2243</v>
      </c>
      <c r="B1103" s="54" t="s">
        <v>2948</v>
      </c>
      <c r="C1103" s="54" t="s">
        <v>3919</v>
      </c>
      <c r="D1103" s="54" t="s">
        <v>2869</v>
      </c>
      <c r="E1103" s="54" t="s">
        <v>3949</v>
      </c>
      <c r="F1103" s="54" t="s">
        <v>3690</v>
      </c>
      <c r="G1103" s="54">
        <v>2311020000</v>
      </c>
      <c r="H1103" s="54" t="s">
        <v>3693</v>
      </c>
      <c r="I1103" s="54" t="s">
        <v>3694</v>
      </c>
      <c r="J1103">
        <f>VLOOKUP(A1103,'County Acres Disturbed'!$A$2:$E$3146,5,FALSE)</f>
        <v>0</v>
      </c>
      <c r="K1103" s="55" t="s">
        <v>5571</v>
      </c>
      <c r="L1103">
        <f>IF(H1103="PM10-PRI",VLOOKUP(A1103,'County Emission Factors'!A$2:E$3145,5,FALSE),IF(H1103="PM10-FIL",VLOOKUP(A1103,'County Emission Factors'!A$2:E$3145,5,FALSE),VLOOKUP(A1103,'County Emission Factors'!A$2:F$3145,6,FALSE)))</f>
        <v>4.7574334898278552E-2</v>
      </c>
      <c r="M1103" s="56" t="s">
        <v>5572</v>
      </c>
      <c r="N1103" t="s">
        <v>5571</v>
      </c>
      <c r="O1103">
        <f t="shared" si="22"/>
        <v>0</v>
      </c>
      <c r="P1103" t="s">
        <v>5572</v>
      </c>
    </row>
    <row r="1104" spans="1:16">
      <c r="A1104" s="54" t="s">
        <v>2243</v>
      </c>
      <c r="B1104" s="54" t="s">
        <v>2948</v>
      </c>
      <c r="C1104" s="54" t="s">
        <v>3919</v>
      </c>
      <c r="D1104" s="54" t="s">
        <v>2869</v>
      </c>
      <c r="E1104" s="54" t="s">
        <v>3949</v>
      </c>
      <c r="F1104" s="54" t="s">
        <v>3690</v>
      </c>
      <c r="G1104" s="54">
        <v>2311020000</v>
      </c>
      <c r="H1104" s="54" t="s">
        <v>3695</v>
      </c>
      <c r="I1104" s="54" t="s">
        <v>3696</v>
      </c>
      <c r="J1104">
        <f>VLOOKUP(A1104,'County Acres Disturbed'!$A$2:$E$3146,5,FALSE)</f>
        <v>0</v>
      </c>
      <c r="K1104" s="55" t="s">
        <v>5571</v>
      </c>
      <c r="L1104">
        <f>IF(H1104="PM10-PRI",VLOOKUP(A1104,'County Emission Factors'!A$2:E$3145,5,FALSE),IF(H1104="PM10-FIL",VLOOKUP(A1104,'County Emission Factors'!A$2:E$3145,5,FALSE),VLOOKUP(A1104,'County Emission Factors'!A$2:F$3145,6,FALSE)))</f>
        <v>0.47574334898278547</v>
      </c>
      <c r="M1104" s="56" t="s">
        <v>5572</v>
      </c>
      <c r="N1104" t="s">
        <v>5571</v>
      </c>
      <c r="O1104">
        <f t="shared" si="22"/>
        <v>0</v>
      </c>
      <c r="P1104" t="s">
        <v>5572</v>
      </c>
    </row>
    <row r="1105" spans="1:16">
      <c r="A1105" s="54" t="s">
        <v>2243</v>
      </c>
      <c r="B1105" s="54" t="s">
        <v>2948</v>
      </c>
      <c r="C1105" s="54" t="s">
        <v>3919</v>
      </c>
      <c r="D1105" s="54" t="s">
        <v>2869</v>
      </c>
      <c r="E1105" s="54" t="s">
        <v>3949</v>
      </c>
      <c r="F1105" s="54" t="s">
        <v>3690</v>
      </c>
      <c r="G1105" s="54">
        <v>2311020000</v>
      </c>
      <c r="H1105" s="54" t="s">
        <v>3697</v>
      </c>
      <c r="I1105" s="54" t="s">
        <v>3698</v>
      </c>
      <c r="J1105">
        <f>VLOOKUP(A1105,'County Acres Disturbed'!$A$2:$E$3146,5,FALSE)</f>
        <v>0</v>
      </c>
      <c r="K1105" s="55" t="s">
        <v>5571</v>
      </c>
      <c r="L1105">
        <f>IF(H1105="PM10-PRI",VLOOKUP(A1105,'County Emission Factors'!A$2:E$3145,5,FALSE),IF(H1105="PM10-FIL",VLOOKUP(A1105,'County Emission Factors'!A$2:E$3145,5,FALSE),VLOOKUP(A1105,'County Emission Factors'!A$2:F$3145,6,FALSE)))</f>
        <v>4.7574334898278552E-2</v>
      </c>
      <c r="M1105" s="56" t="s">
        <v>5572</v>
      </c>
      <c r="N1105" t="s">
        <v>5571</v>
      </c>
      <c r="O1105">
        <f t="shared" si="22"/>
        <v>0</v>
      </c>
      <c r="P1105" t="s">
        <v>5572</v>
      </c>
    </row>
    <row r="1106" spans="1:16">
      <c r="A1106" s="54" t="s">
        <v>2244</v>
      </c>
      <c r="B1106" s="54" t="s">
        <v>2948</v>
      </c>
      <c r="C1106" s="54" t="s">
        <v>3919</v>
      </c>
      <c r="D1106" s="54" t="s">
        <v>2936</v>
      </c>
      <c r="E1106" s="54" t="s">
        <v>3950</v>
      </c>
      <c r="F1106" s="54" t="s">
        <v>3690</v>
      </c>
      <c r="G1106" s="54">
        <v>2311020000</v>
      </c>
      <c r="H1106" s="54" t="s">
        <v>3691</v>
      </c>
      <c r="I1106" s="54" t="s">
        <v>3692</v>
      </c>
      <c r="J1106">
        <f>VLOOKUP(A1106,'County Acres Disturbed'!$A$2:$E$3146,5,FALSE)</f>
        <v>0</v>
      </c>
      <c r="K1106" s="55" t="s">
        <v>5571</v>
      </c>
      <c r="L1106">
        <f>IF(H1106="PM10-PRI",VLOOKUP(A1106,'County Emission Factors'!A$2:E$3145,5,FALSE),IF(H1106="PM10-FIL",VLOOKUP(A1106,'County Emission Factors'!A$2:E$3145,5,FALSE),VLOOKUP(A1106,'County Emission Factors'!A$2:F$3145,6,FALSE)))</f>
        <v>0.4757433489827857</v>
      </c>
      <c r="M1106" s="56" t="s">
        <v>5572</v>
      </c>
      <c r="N1106" t="s">
        <v>5571</v>
      </c>
      <c r="O1106">
        <f t="shared" si="22"/>
        <v>0</v>
      </c>
      <c r="P1106" t="s">
        <v>5572</v>
      </c>
    </row>
    <row r="1107" spans="1:16">
      <c r="A1107" s="54" t="s">
        <v>2244</v>
      </c>
      <c r="B1107" s="54" t="s">
        <v>2948</v>
      </c>
      <c r="C1107" s="54" t="s">
        <v>3919</v>
      </c>
      <c r="D1107" s="54" t="s">
        <v>2936</v>
      </c>
      <c r="E1107" s="54" t="s">
        <v>3950</v>
      </c>
      <c r="F1107" s="54" t="s">
        <v>3690</v>
      </c>
      <c r="G1107" s="54">
        <v>2311020000</v>
      </c>
      <c r="H1107" s="54" t="s">
        <v>3693</v>
      </c>
      <c r="I1107" s="54" t="s">
        <v>3694</v>
      </c>
      <c r="J1107">
        <f>VLOOKUP(A1107,'County Acres Disturbed'!$A$2:$E$3146,5,FALSE)</f>
        <v>0</v>
      </c>
      <c r="K1107" s="55" t="s">
        <v>5571</v>
      </c>
      <c r="L1107">
        <f>IF(H1107="PM10-PRI",VLOOKUP(A1107,'County Emission Factors'!A$2:E$3145,5,FALSE),IF(H1107="PM10-FIL",VLOOKUP(A1107,'County Emission Factors'!A$2:E$3145,5,FALSE),VLOOKUP(A1107,'County Emission Factors'!A$2:F$3145,6,FALSE)))</f>
        <v>4.7574334898278572E-2</v>
      </c>
      <c r="M1107" s="56" t="s">
        <v>5572</v>
      </c>
      <c r="N1107" t="s">
        <v>5571</v>
      </c>
      <c r="O1107">
        <f t="shared" si="22"/>
        <v>0</v>
      </c>
      <c r="P1107" t="s">
        <v>5572</v>
      </c>
    </row>
    <row r="1108" spans="1:16">
      <c r="A1108" s="54" t="s">
        <v>2244</v>
      </c>
      <c r="B1108" s="54" t="s">
        <v>2948</v>
      </c>
      <c r="C1108" s="54" t="s">
        <v>3919</v>
      </c>
      <c r="D1108" s="54" t="s">
        <v>2936</v>
      </c>
      <c r="E1108" s="54" t="s">
        <v>3950</v>
      </c>
      <c r="F1108" s="54" t="s">
        <v>3690</v>
      </c>
      <c r="G1108" s="54">
        <v>2311020000</v>
      </c>
      <c r="H1108" s="54" t="s">
        <v>3695</v>
      </c>
      <c r="I1108" s="54" t="s">
        <v>3696</v>
      </c>
      <c r="J1108">
        <f>VLOOKUP(A1108,'County Acres Disturbed'!$A$2:$E$3146,5,FALSE)</f>
        <v>0</v>
      </c>
      <c r="K1108" s="55" t="s">
        <v>5571</v>
      </c>
      <c r="L1108">
        <f>IF(H1108="PM10-PRI",VLOOKUP(A1108,'County Emission Factors'!A$2:E$3145,5,FALSE),IF(H1108="PM10-FIL",VLOOKUP(A1108,'County Emission Factors'!A$2:E$3145,5,FALSE),VLOOKUP(A1108,'County Emission Factors'!A$2:F$3145,6,FALSE)))</f>
        <v>0.4757433489827857</v>
      </c>
      <c r="M1108" s="56" t="s">
        <v>5572</v>
      </c>
      <c r="N1108" t="s">
        <v>5571</v>
      </c>
      <c r="O1108">
        <f t="shared" si="22"/>
        <v>0</v>
      </c>
      <c r="P1108" t="s">
        <v>5572</v>
      </c>
    </row>
    <row r="1109" spans="1:16">
      <c r="A1109" s="54" t="s">
        <v>2244</v>
      </c>
      <c r="B1109" s="54" t="s">
        <v>2948</v>
      </c>
      <c r="C1109" s="54" t="s">
        <v>3919</v>
      </c>
      <c r="D1109" s="54" t="s">
        <v>2936</v>
      </c>
      <c r="E1109" s="54" t="s">
        <v>3950</v>
      </c>
      <c r="F1109" s="54" t="s">
        <v>3690</v>
      </c>
      <c r="G1109" s="54">
        <v>2311020000</v>
      </c>
      <c r="H1109" s="54" t="s">
        <v>3697</v>
      </c>
      <c r="I1109" s="54" t="s">
        <v>3698</v>
      </c>
      <c r="J1109">
        <f>VLOOKUP(A1109,'County Acres Disturbed'!$A$2:$E$3146,5,FALSE)</f>
        <v>0</v>
      </c>
      <c r="K1109" s="55" t="s">
        <v>5571</v>
      </c>
      <c r="L1109">
        <f>IF(H1109="PM10-PRI",VLOOKUP(A1109,'County Emission Factors'!A$2:E$3145,5,FALSE),IF(H1109="PM10-FIL",VLOOKUP(A1109,'County Emission Factors'!A$2:E$3145,5,FALSE),VLOOKUP(A1109,'County Emission Factors'!A$2:F$3145,6,FALSE)))</f>
        <v>4.7574334898278572E-2</v>
      </c>
      <c r="M1109" s="56" t="s">
        <v>5572</v>
      </c>
      <c r="N1109" t="s">
        <v>5571</v>
      </c>
      <c r="O1109">
        <f t="shared" si="22"/>
        <v>0</v>
      </c>
      <c r="P1109" t="s">
        <v>5572</v>
      </c>
    </row>
    <row r="1110" spans="1:16">
      <c r="A1110" s="54" t="s">
        <v>3422</v>
      </c>
      <c r="B1110" s="54" t="s">
        <v>2948</v>
      </c>
      <c r="C1110" s="54" t="s">
        <v>3919</v>
      </c>
      <c r="D1110" s="54" t="s">
        <v>2870</v>
      </c>
      <c r="E1110" s="54" t="s">
        <v>3879</v>
      </c>
      <c r="F1110" s="54" t="s">
        <v>3690</v>
      </c>
      <c r="G1110" s="54">
        <v>2311020000</v>
      </c>
      <c r="H1110" s="54" t="s">
        <v>3691</v>
      </c>
      <c r="I1110" s="54" t="s">
        <v>3692</v>
      </c>
      <c r="J1110">
        <f>VLOOKUP(A1110,'County Acres Disturbed'!$A$2:$E$3146,5,FALSE)</f>
        <v>48.503015890233073</v>
      </c>
      <c r="K1110" s="55" t="s">
        <v>5571</v>
      </c>
      <c r="L1110">
        <f>IF(H1110="PM10-PRI",VLOOKUP(A1110,'County Emission Factors'!A$2:E$3145,5,FALSE),IF(H1110="PM10-FIL",VLOOKUP(A1110,'County Emission Factors'!A$2:E$3145,5,FALSE),VLOOKUP(A1110,'County Emission Factors'!A$2:F$3145,6,FALSE)))</f>
        <v>0.39248826291079814</v>
      </c>
      <c r="M1110" s="56" t="s">
        <v>5572</v>
      </c>
      <c r="N1110" t="s">
        <v>5571</v>
      </c>
      <c r="O1110">
        <f t="shared" si="22"/>
        <v>19.036864452692416</v>
      </c>
      <c r="P1110" t="s">
        <v>5572</v>
      </c>
    </row>
    <row r="1111" spans="1:16">
      <c r="A1111" s="54" t="s">
        <v>3422</v>
      </c>
      <c r="B1111" s="54" t="s">
        <v>2948</v>
      </c>
      <c r="C1111" s="54" t="s">
        <v>3919</v>
      </c>
      <c r="D1111" s="54" t="s">
        <v>2870</v>
      </c>
      <c r="E1111" s="54" t="s">
        <v>3879</v>
      </c>
      <c r="F1111" s="54" t="s">
        <v>3690</v>
      </c>
      <c r="G1111" s="54">
        <v>2311020000</v>
      </c>
      <c r="H1111" s="54" t="s">
        <v>3693</v>
      </c>
      <c r="I1111" s="54" t="s">
        <v>3694</v>
      </c>
      <c r="J1111">
        <f>VLOOKUP(A1111,'County Acres Disturbed'!$A$2:$E$3146,5,FALSE)</f>
        <v>48.503015890233073</v>
      </c>
      <c r="K1111" s="55" t="s">
        <v>5571</v>
      </c>
      <c r="L1111">
        <f>IF(H1111="PM10-PRI",VLOOKUP(A1111,'County Emission Factors'!A$2:E$3145,5,FALSE),IF(H1111="PM10-FIL",VLOOKUP(A1111,'County Emission Factors'!A$2:E$3145,5,FALSE),VLOOKUP(A1111,'County Emission Factors'!A$2:F$3145,6,FALSE)))</f>
        <v>3.9248826291079814E-2</v>
      </c>
      <c r="M1111" s="56" t="s">
        <v>5572</v>
      </c>
      <c r="N1111" t="s">
        <v>5571</v>
      </c>
      <c r="O1111">
        <f t="shared" si="22"/>
        <v>1.9036864452692417</v>
      </c>
      <c r="P1111" t="s">
        <v>5572</v>
      </c>
    </row>
    <row r="1112" spans="1:16">
      <c r="A1112" s="54" t="s">
        <v>3422</v>
      </c>
      <c r="B1112" s="54" t="s">
        <v>2948</v>
      </c>
      <c r="C1112" s="54" t="s">
        <v>3919</v>
      </c>
      <c r="D1112" s="54" t="s">
        <v>2870</v>
      </c>
      <c r="E1112" s="54" t="s">
        <v>3879</v>
      </c>
      <c r="F1112" s="54" t="s">
        <v>3690</v>
      </c>
      <c r="G1112" s="54">
        <v>2311020000</v>
      </c>
      <c r="H1112" s="54" t="s">
        <v>3695</v>
      </c>
      <c r="I1112" s="54" t="s">
        <v>3696</v>
      </c>
      <c r="J1112">
        <f>VLOOKUP(A1112,'County Acres Disturbed'!$A$2:$E$3146,5,FALSE)</f>
        <v>48.503015890233073</v>
      </c>
      <c r="K1112" s="55" t="s">
        <v>5571</v>
      </c>
      <c r="L1112">
        <f>IF(H1112="PM10-PRI",VLOOKUP(A1112,'County Emission Factors'!A$2:E$3145,5,FALSE),IF(H1112="PM10-FIL",VLOOKUP(A1112,'County Emission Factors'!A$2:E$3145,5,FALSE),VLOOKUP(A1112,'County Emission Factors'!A$2:F$3145,6,FALSE)))</f>
        <v>0.39248826291079814</v>
      </c>
      <c r="M1112" s="56" t="s">
        <v>5572</v>
      </c>
      <c r="N1112" t="s">
        <v>5571</v>
      </c>
      <c r="O1112">
        <f t="shared" si="22"/>
        <v>19.036864452692416</v>
      </c>
      <c r="P1112" t="s">
        <v>5572</v>
      </c>
    </row>
    <row r="1113" spans="1:16">
      <c r="A1113" s="54" t="s">
        <v>3422</v>
      </c>
      <c r="B1113" s="54" t="s">
        <v>2948</v>
      </c>
      <c r="C1113" s="54" t="s">
        <v>3919</v>
      </c>
      <c r="D1113" s="54" t="s">
        <v>2870</v>
      </c>
      <c r="E1113" s="54" t="s">
        <v>3879</v>
      </c>
      <c r="F1113" s="54" t="s">
        <v>3690</v>
      </c>
      <c r="G1113" s="54">
        <v>2311020000</v>
      </c>
      <c r="H1113" s="54" t="s">
        <v>3697</v>
      </c>
      <c r="I1113" s="54" t="s">
        <v>3698</v>
      </c>
      <c r="J1113">
        <f>VLOOKUP(A1113,'County Acres Disturbed'!$A$2:$E$3146,5,FALSE)</f>
        <v>48.503015890233073</v>
      </c>
      <c r="K1113" s="55" t="s">
        <v>5571</v>
      </c>
      <c r="L1113">
        <f>IF(H1113="PM10-PRI",VLOOKUP(A1113,'County Emission Factors'!A$2:E$3145,5,FALSE),IF(H1113="PM10-FIL",VLOOKUP(A1113,'County Emission Factors'!A$2:E$3145,5,FALSE),VLOOKUP(A1113,'County Emission Factors'!A$2:F$3145,6,FALSE)))</f>
        <v>3.9248826291079814E-2</v>
      </c>
      <c r="M1113" s="56" t="s">
        <v>5572</v>
      </c>
      <c r="N1113" t="s">
        <v>5571</v>
      </c>
      <c r="O1113">
        <f t="shared" si="22"/>
        <v>1.9036864452692417</v>
      </c>
      <c r="P1113" t="s">
        <v>5572</v>
      </c>
    </row>
    <row r="1114" spans="1:16">
      <c r="A1114" s="54" t="s">
        <v>3423</v>
      </c>
      <c r="B1114" s="54" t="s">
        <v>2948</v>
      </c>
      <c r="C1114" s="54" t="s">
        <v>3919</v>
      </c>
      <c r="D1114" s="54" t="s">
        <v>2871</v>
      </c>
      <c r="E1114" s="54" t="s">
        <v>3951</v>
      </c>
      <c r="F1114" s="54" t="s">
        <v>3690</v>
      </c>
      <c r="G1114" s="54">
        <v>2311020000</v>
      </c>
      <c r="H1114" s="54" t="s">
        <v>3691</v>
      </c>
      <c r="I1114" s="54" t="s">
        <v>3692</v>
      </c>
      <c r="J1114">
        <f>VLOOKUP(A1114,'County Acres Disturbed'!$A$2:$E$3146,5,FALSE)</f>
        <v>736.61687474194378</v>
      </c>
      <c r="K1114" s="55" t="s">
        <v>5571</v>
      </c>
      <c r="L1114">
        <f>IF(H1114="PM10-PRI",VLOOKUP(A1114,'County Emission Factors'!A$2:E$3145,5,FALSE),IF(H1114="PM10-FIL",VLOOKUP(A1114,'County Emission Factors'!A$2:E$3145,5,FALSE),VLOOKUP(A1114,'County Emission Factors'!A$2:F$3145,6,FALSE)))</f>
        <v>0.47574334898278564</v>
      </c>
      <c r="M1114" s="56" t="s">
        <v>5572</v>
      </c>
      <c r="N1114" t="s">
        <v>5571</v>
      </c>
      <c r="O1114">
        <f t="shared" si="22"/>
        <v>350.44057890696547</v>
      </c>
      <c r="P1114" t="s">
        <v>5572</v>
      </c>
    </row>
    <row r="1115" spans="1:16">
      <c r="A1115" s="54" t="s">
        <v>3423</v>
      </c>
      <c r="B1115" s="54" t="s">
        <v>2948</v>
      </c>
      <c r="C1115" s="54" t="s">
        <v>3919</v>
      </c>
      <c r="D1115" s="54" t="s">
        <v>2871</v>
      </c>
      <c r="E1115" s="54" t="s">
        <v>3951</v>
      </c>
      <c r="F1115" s="54" t="s">
        <v>3690</v>
      </c>
      <c r="G1115" s="54">
        <v>2311020000</v>
      </c>
      <c r="H1115" s="54" t="s">
        <v>3693</v>
      </c>
      <c r="I1115" s="54" t="s">
        <v>3694</v>
      </c>
      <c r="J1115">
        <f>VLOOKUP(A1115,'County Acres Disturbed'!$A$2:$E$3146,5,FALSE)</f>
        <v>736.61687474194378</v>
      </c>
      <c r="K1115" s="55" t="s">
        <v>5571</v>
      </c>
      <c r="L1115">
        <f>IF(H1115="PM10-PRI",VLOOKUP(A1115,'County Emission Factors'!A$2:E$3145,5,FALSE),IF(H1115="PM10-FIL",VLOOKUP(A1115,'County Emission Factors'!A$2:E$3145,5,FALSE),VLOOKUP(A1115,'County Emission Factors'!A$2:F$3145,6,FALSE)))</f>
        <v>4.7574334898278565E-2</v>
      </c>
      <c r="M1115" s="56" t="s">
        <v>5572</v>
      </c>
      <c r="N1115" t="s">
        <v>5571</v>
      </c>
      <c r="O1115">
        <f t="shared" si="22"/>
        <v>35.04405789069655</v>
      </c>
      <c r="P1115" t="s">
        <v>5572</v>
      </c>
    </row>
    <row r="1116" spans="1:16">
      <c r="A1116" s="54" t="s">
        <v>3423</v>
      </c>
      <c r="B1116" s="54" t="s">
        <v>2948</v>
      </c>
      <c r="C1116" s="54" t="s">
        <v>3919</v>
      </c>
      <c r="D1116" s="54" t="s">
        <v>2871</v>
      </c>
      <c r="E1116" s="54" t="s">
        <v>3951</v>
      </c>
      <c r="F1116" s="54" t="s">
        <v>3690</v>
      </c>
      <c r="G1116" s="54">
        <v>2311020000</v>
      </c>
      <c r="H1116" s="54" t="s">
        <v>3695</v>
      </c>
      <c r="I1116" s="54" t="s">
        <v>3696</v>
      </c>
      <c r="J1116">
        <f>VLOOKUP(A1116,'County Acres Disturbed'!$A$2:$E$3146,5,FALSE)</f>
        <v>736.61687474194378</v>
      </c>
      <c r="K1116" s="55" t="s">
        <v>5571</v>
      </c>
      <c r="L1116">
        <f>IF(H1116="PM10-PRI",VLOOKUP(A1116,'County Emission Factors'!A$2:E$3145,5,FALSE),IF(H1116="PM10-FIL",VLOOKUP(A1116,'County Emission Factors'!A$2:E$3145,5,FALSE),VLOOKUP(A1116,'County Emission Factors'!A$2:F$3145,6,FALSE)))</f>
        <v>0.47574334898278564</v>
      </c>
      <c r="M1116" s="56" t="s">
        <v>5572</v>
      </c>
      <c r="N1116" t="s">
        <v>5571</v>
      </c>
      <c r="O1116">
        <f t="shared" si="22"/>
        <v>350.44057890696547</v>
      </c>
      <c r="P1116" t="s">
        <v>5572</v>
      </c>
    </row>
    <row r="1117" spans="1:16">
      <c r="A1117" s="54" t="s">
        <v>3423</v>
      </c>
      <c r="B1117" s="54" t="s">
        <v>2948</v>
      </c>
      <c r="C1117" s="54" t="s">
        <v>3919</v>
      </c>
      <c r="D1117" s="54" t="s">
        <v>2871</v>
      </c>
      <c r="E1117" s="54" t="s">
        <v>3951</v>
      </c>
      <c r="F1117" s="54" t="s">
        <v>3690</v>
      </c>
      <c r="G1117" s="54">
        <v>2311020000</v>
      </c>
      <c r="H1117" s="54" t="s">
        <v>3697</v>
      </c>
      <c r="I1117" s="54" t="s">
        <v>3698</v>
      </c>
      <c r="J1117">
        <f>VLOOKUP(A1117,'County Acres Disturbed'!$A$2:$E$3146,5,FALSE)</f>
        <v>736.61687474194378</v>
      </c>
      <c r="K1117" s="55" t="s">
        <v>5571</v>
      </c>
      <c r="L1117">
        <f>IF(H1117="PM10-PRI",VLOOKUP(A1117,'County Emission Factors'!A$2:E$3145,5,FALSE),IF(H1117="PM10-FIL",VLOOKUP(A1117,'County Emission Factors'!A$2:E$3145,5,FALSE),VLOOKUP(A1117,'County Emission Factors'!A$2:F$3145,6,FALSE)))</f>
        <v>4.7574334898278565E-2</v>
      </c>
      <c r="M1117" s="56" t="s">
        <v>5572</v>
      </c>
      <c r="N1117" t="s">
        <v>5571</v>
      </c>
      <c r="O1117">
        <f t="shared" si="22"/>
        <v>35.04405789069655</v>
      </c>
      <c r="P1117" t="s">
        <v>5572</v>
      </c>
    </row>
    <row r="1118" spans="1:16">
      <c r="A1118" s="54" t="s">
        <v>3424</v>
      </c>
      <c r="B1118" s="54" t="s">
        <v>2948</v>
      </c>
      <c r="C1118" s="54" t="s">
        <v>3919</v>
      </c>
      <c r="D1118" s="54" t="s">
        <v>2872</v>
      </c>
      <c r="E1118" s="54" t="s">
        <v>3952</v>
      </c>
      <c r="F1118" s="54" t="s">
        <v>3690</v>
      </c>
      <c r="G1118" s="54">
        <v>2311020000</v>
      </c>
      <c r="H1118" s="54" t="s">
        <v>3691</v>
      </c>
      <c r="I1118" s="54" t="s">
        <v>3692</v>
      </c>
      <c r="J1118">
        <f>VLOOKUP(A1118,'County Acres Disturbed'!$A$2:$E$3146,5,FALSE)</f>
        <v>2525.5435705438067</v>
      </c>
      <c r="K1118" s="55" t="s">
        <v>5571</v>
      </c>
      <c r="L1118">
        <f>IF(H1118="PM10-PRI",VLOOKUP(A1118,'County Emission Factors'!A$2:E$3145,5,FALSE),IF(H1118="PM10-FIL",VLOOKUP(A1118,'County Emission Factors'!A$2:E$3145,5,FALSE),VLOOKUP(A1118,'County Emission Factors'!A$2:F$3145,6,FALSE)))</f>
        <v>0.47574334898278553</v>
      </c>
      <c r="M1118" s="56" t="s">
        <v>5572</v>
      </c>
      <c r="N1118" t="s">
        <v>5571</v>
      </c>
      <c r="O1118">
        <f t="shared" si="22"/>
        <v>1201.5105562524525</v>
      </c>
      <c r="P1118" t="s">
        <v>5572</v>
      </c>
    </row>
    <row r="1119" spans="1:16">
      <c r="A1119" s="54" t="s">
        <v>3424</v>
      </c>
      <c r="B1119" s="54" t="s">
        <v>2948</v>
      </c>
      <c r="C1119" s="54" t="s">
        <v>3919</v>
      </c>
      <c r="D1119" s="54" t="s">
        <v>2872</v>
      </c>
      <c r="E1119" s="54" t="s">
        <v>3952</v>
      </c>
      <c r="F1119" s="54" t="s">
        <v>3690</v>
      </c>
      <c r="G1119" s="54">
        <v>2311020000</v>
      </c>
      <c r="H1119" s="54" t="s">
        <v>3693</v>
      </c>
      <c r="I1119" s="54" t="s">
        <v>3694</v>
      </c>
      <c r="J1119">
        <f>VLOOKUP(A1119,'County Acres Disturbed'!$A$2:$E$3146,5,FALSE)</f>
        <v>2525.5435705438067</v>
      </c>
      <c r="K1119" s="55" t="s">
        <v>5571</v>
      </c>
      <c r="L1119">
        <f>IF(H1119="PM10-PRI",VLOOKUP(A1119,'County Emission Factors'!A$2:E$3145,5,FALSE),IF(H1119="PM10-FIL",VLOOKUP(A1119,'County Emission Factors'!A$2:E$3145,5,FALSE),VLOOKUP(A1119,'County Emission Factors'!A$2:F$3145,6,FALSE)))</f>
        <v>4.7574334898278559E-2</v>
      </c>
      <c r="M1119" s="56" t="s">
        <v>5572</v>
      </c>
      <c r="N1119" t="s">
        <v>5571</v>
      </c>
      <c r="O1119">
        <f t="shared" ref="O1119:O1182" si="23">L1119*J1119</f>
        <v>120.15105562524526</v>
      </c>
      <c r="P1119" t="s">
        <v>5572</v>
      </c>
    </row>
    <row r="1120" spans="1:16">
      <c r="A1120" s="54" t="s">
        <v>3424</v>
      </c>
      <c r="B1120" s="54" t="s">
        <v>2948</v>
      </c>
      <c r="C1120" s="54" t="s">
        <v>3919</v>
      </c>
      <c r="D1120" s="54" t="s">
        <v>2872</v>
      </c>
      <c r="E1120" s="54" t="s">
        <v>3952</v>
      </c>
      <c r="F1120" s="54" t="s">
        <v>3690</v>
      </c>
      <c r="G1120" s="54">
        <v>2311020000</v>
      </c>
      <c r="H1120" s="54" t="s">
        <v>3695</v>
      </c>
      <c r="I1120" s="54" t="s">
        <v>3696</v>
      </c>
      <c r="J1120">
        <f>VLOOKUP(A1120,'County Acres Disturbed'!$A$2:$E$3146,5,FALSE)</f>
        <v>2525.5435705438067</v>
      </c>
      <c r="K1120" s="55" t="s">
        <v>5571</v>
      </c>
      <c r="L1120">
        <f>IF(H1120="PM10-PRI",VLOOKUP(A1120,'County Emission Factors'!A$2:E$3145,5,FALSE),IF(H1120="PM10-FIL",VLOOKUP(A1120,'County Emission Factors'!A$2:E$3145,5,FALSE),VLOOKUP(A1120,'County Emission Factors'!A$2:F$3145,6,FALSE)))</f>
        <v>0.47574334898278553</v>
      </c>
      <c r="M1120" s="56" t="s">
        <v>5572</v>
      </c>
      <c r="N1120" t="s">
        <v>5571</v>
      </c>
      <c r="O1120">
        <f t="shared" si="23"/>
        <v>1201.5105562524525</v>
      </c>
      <c r="P1120" t="s">
        <v>5572</v>
      </c>
    </row>
    <row r="1121" spans="1:16">
      <c r="A1121" s="54" t="s">
        <v>3424</v>
      </c>
      <c r="B1121" s="54" t="s">
        <v>2948</v>
      </c>
      <c r="C1121" s="54" t="s">
        <v>3919</v>
      </c>
      <c r="D1121" s="54" t="s">
        <v>2872</v>
      </c>
      <c r="E1121" s="54" t="s">
        <v>3952</v>
      </c>
      <c r="F1121" s="54" t="s">
        <v>3690</v>
      </c>
      <c r="G1121" s="54">
        <v>2311020000</v>
      </c>
      <c r="H1121" s="54" t="s">
        <v>3697</v>
      </c>
      <c r="I1121" s="54" t="s">
        <v>3698</v>
      </c>
      <c r="J1121">
        <f>VLOOKUP(A1121,'County Acres Disturbed'!$A$2:$E$3146,5,FALSE)</f>
        <v>2525.5435705438067</v>
      </c>
      <c r="K1121" s="55" t="s">
        <v>5571</v>
      </c>
      <c r="L1121">
        <f>IF(H1121="PM10-PRI",VLOOKUP(A1121,'County Emission Factors'!A$2:E$3145,5,FALSE),IF(H1121="PM10-FIL",VLOOKUP(A1121,'County Emission Factors'!A$2:E$3145,5,FALSE),VLOOKUP(A1121,'County Emission Factors'!A$2:F$3145,6,FALSE)))</f>
        <v>4.7574334898278559E-2</v>
      </c>
      <c r="M1121" s="56" t="s">
        <v>5572</v>
      </c>
      <c r="N1121" t="s">
        <v>5571</v>
      </c>
      <c r="O1121">
        <f t="shared" si="23"/>
        <v>120.15105562524526</v>
      </c>
      <c r="P1121" t="s">
        <v>5572</v>
      </c>
    </row>
    <row r="1122" spans="1:16">
      <c r="A1122" s="54" t="s">
        <v>3425</v>
      </c>
      <c r="B1122" s="54" t="s">
        <v>2948</v>
      </c>
      <c r="C1122" s="54" t="s">
        <v>3919</v>
      </c>
      <c r="D1122" s="54" t="s">
        <v>2873</v>
      </c>
      <c r="E1122" s="54" t="s">
        <v>3953</v>
      </c>
      <c r="F1122" s="54" t="s">
        <v>3690</v>
      </c>
      <c r="G1122" s="54">
        <v>2311020000</v>
      </c>
      <c r="H1122" s="54" t="s">
        <v>3691</v>
      </c>
      <c r="I1122" s="54" t="s">
        <v>3692</v>
      </c>
      <c r="J1122">
        <f>VLOOKUP(A1122,'County Acres Disturbed'!$A$2:$E$3146,5,FALSE)</f>
        <v>48.503015890233073</v>
      </c>
      <c r="K1122" s="55" t="s">
        <v>5571</v>
      </c>
      <c r="L1122">
        <f>IF(H1122="PM10-PRI",VLOOKUP(A1122,'County Emission Factors'!A$2:E$3145,5,FALSE),IF(H1122="PM10-FIL",VLOOKUP(A1122,'County Emission Factors'!A$2:E$3145,5,FALSE),VLOOKUP(A1122,'County Emission Factors'!A$2:F$3145,6,FALSE)))</f>
        <v>0.47574334898278553</v>
      </c>
      <c r="M1122" s="56" t="s">
        <v>5572</v>
      </c>
      <c r="N1122" t="s">
        <v>5571</v>
      </c>
      <c r="O1122">
        <f t="shared" si="23"/>
        <v>23.074987215384745</v>
      </c>
      <c r="P1122" t="s">
        <v>5572</v>
      </c>
    </row>
    <row r="1123" spans="1:16">
      <c r="A1123" s="54" t="s">
        <v>3425</v>
      </c>
      <c r="B1123" s="54" t="s">
        <v>2948</v>
      </c>
      <c r="C1123" s="54" t="s">
        <v>3919</v>
      </c>
      <c r="D1123" s="54" t="s">
        <v>2873</v>
      </c>
      <c r="E1123" s="54" t="s">
        <v>3953</v>
      </c>
      <c r="F1123" s="54" t="s">
        <v>3690</v>
      </c>
      <c r="G1123" s="54">
        <v>2311020000</v>
      </c>
      <c r="H1123" s="54" t="s">
        <v>3693</v>
      </c>
      <c r="I1123" s="54" t="s">
        <v>3694</v>
      </c>
      <c r="J1123">
        <f>VLOOKUP(A1123,'County Acres Disturbed'!$A$2:$E$3146,5,FALSE)</f>
        <v>48.503015890233073</v>
      </c>
      <c r="K1123" s="55" t="s">
        <v>5571</v>
      </c>
      <c r="L1123">
        <f>IF(H1123="PM10-PRI",VLOOKUP(A1123,'County Emission Factors'!A$2:E$3145,5,FALSE),IF(H1123="PM10-FIL",VLOOKUP(A1123,'County Emission Factors'!A$2:E$3145,5,FALSE),VLOOKUP(A1123,'County Emission Factors'!A$2:F$3145,6,FALSE)))</f>
        <v>4.7574334898278559E-2</v>
      </c>
      <c r="M1123" s="56" t="s">
        <v>5572</v>
      </c>
      <c r="N1123" t="s">
        <v>5571</v>
      </c>
      <c r="O1123">
        <f t="shared" si="23"/>
        <v>2.3074987215384746</v>
      </c>
      <c r="P1123" t="s">
        <v>5572</v>
      </c>
    </row>
    <row r="1124" spans="1:16">
      <c r="A1124" s="54" t="s">
        <v>3425</v>
      </c>
      <c r="B1124" s="54" t="s">
        <v>2948</v>
      </c>
      <c r="C1124" s="54" t="s">
        <v>3919</v>
      </c>
      <c r="D1124" s="54" t="s">
        <v>2873</v>
      </c>
      <c r="E1124" s="54" t="s">
        <v>3953</v>
      </c>
      <c r="F1124" s="54" t="s">
        <v>3690</v>
      </c>
      <c r="G1124" s="54">
        <v>2311020000</v>
      </c>
      <c r="H1124" s="54" t="s">
        <v>3695</v>
      </c>
      <c r="I1124" s="54" t="s">
        <v>3696</v>
      </c>
      <c r="J1124">
        <f>VLOOKUP(A1124,'County Acres Disturbed'!$A$2:$E$3146,5,FALSE)</f>
        <v>48.503015890233073</v>
      </c>
      <c r="K1124" s="55" t="s">
        <v>5571</v>
      </c>
      <c r="L1124">
        <f>IF(H1124="PM10-PRI",VLOOKUP(A1124,'County Emission Factors'!A$2:E$3145,5,FALSE),IF(H1124="PM10-FIL",VLOOKUP(A1124,'County Emission Factors'!A$2:E$3145,5,FALSE),VLOOKUP(A1124,'County Emission Factors'!A$2:F$3145,6,FALSE)))</f>
        <v>0.47574334898278553</v>
      </c>
      <c r="M1124" s="56" t="s">
        <v>5572</v>
      </c>
      <c r="N1124" t="s">
        <v>5571</v>
      </c>
      <c r="O1124">
        <f t="shared" si="23"/>
        <v>23.074987215384745</v>
      </c>
      <c r="P1124" t="s">
        <v>5572</v>
      </c>
    </row>
    <row r="1125" spans="1:16">
      <c r="A1125" s="54" t="s">
        <v>3425</v>
      </c>
      <c r="B1125" s="54" t="s">
        <v>2948</v>
      </c>
      <c r="C1125" s="54" t="s">
        <v>3919</v>
      </c>
      <c r="D1125" s="54" t="s">
        <v>2873</v>
      </c>
      <c r="E1125" s="54" t="s">
        <v>3953</v>
      </c>
      <c r="F1125" s="54" t="s">
        <v>3690</v>
      </c>
      <c r="G1125" s="54">
        <v>2311020000</v>
      </c>
      <c r="H1125" s="54" t="s">
        <v>3697</v>
      </c>
      <c r="I1125" s="54" t="s">
        <v>3698</v>
      </c>
      <c r="J1125">
        <f>VLOOKUP(A1125,'County Acres Disturbed'!$A$2:$E$3146,5,FALSE)</f>
        <v>48.503015890233073</v>
      </c>
      <c r="K1125" s="55" t="s">
        <v>5571</v>
      </c>
      <c r="L1125">
        <f>IF(H1125="PM10-PRI",VLOOKUP(A1125,'County Emission Factors'!A$2:E$3145,5,FALSE),IF(H1125="PM10-FIL",VLOOKUP(A1125,'County Emission Factors'!A$2:E$3145,5,FALSE),VLOOKUP(A1125,'County Emission Factors'!A$2:F$3145,6,FALSE)))</f>
        <v>4.7574334898278559E-2</v>
      </c>
      <c r="M1125" s="56" t="s">
        <v>5572</v>
      </c>
      <c r="N1125" t="s">
        <v>5571</v>
      </c>
      <c r="O1125">
        <f t="shared" si="23"/>
        <v>2.3074987215384746</v>
      </c>
      <c r="P1125" t="s">
        <v>5572</v>
      </c>
    </row>
    <row r="1126" spans="1:16">
      <c r="A1126" s="54" t="s">
        <v>2245</v>
      </c>
      <c r="B1126" s="54" t="s">
        <v>2948</v>
      </c>
      <c r="C1126" s="54" t="s">
        <v>3919</v>
      </c>
      <c r="D1126" s="54" t="s">
        <v>2874</v>
      </c>
      <c r="E1126" s="54" t="s">
        <v>3836</v>
      </c>
      <c r="F1126" s="54" t="s">
        <v>3690</v>
      </c>
      <c r="G1126" s="54">
        <v>2311020000</v>
      </c>
      <c r="H1126" s="54" t="s">
        <v>3691</v>
      </c>
      <c r="I1126" s="54" t="s">
        <v>3692</v>
      </c>
      <c r="J1126">
        <f>VLOOKUP(A1126,'County Acres Disturbed'!$A$2:$E$3146,5,FALSE)</f>
        <v>0</v>
      </c>
      <c r="K1126" s="55" t="s">
        <v>5571</v>
      </c>
      <c r="L1126">
        <f>IF(H1126="PM10-PRI",VLOOKUP(A1126,'County Emission Factors'!A$2:E$3145,5,FALSE),IF(H1126="PM10-FIL",VLOOKUP(A1126,'County Emission Factors'!A$2:E$3145,5,FALSE),VLOOKUP(A1126,'County Emission Factors'!A$2:F$3145,6,FALSE)))</f>
        <v>0.47574334898278564</v>
      </c>
      <c r="M1126" s="56" t="s">
        <v>5572</v>
      </c>
      <c r="N1126" t="s">
        <v>5571</v>
      </c>
      <c r="O1126">
        <f t="shared" si="23"/>
        <v>0</v>
      </c>
      <c r="P1126" t="s">
        <v>5572</v>
      </c>
    </row>
    <row r="1127" spans="1:16">
      <c r="A1127" s="54" t="s">
        <v>2245</v>
      </c>
      <c r="B1127" s="54" t="s">
        <v>2948</v>
      </c>
      <c r="C1127" s="54" t="s">
        <v>3919</v>
      </c>
      <c r="D1127" s="54" t="s">
        <v>2874</v>
      </c>
      <c r="E1127" s="54" t="s">
        <v>3836</v>
      </c>
      <c r="F1127" s="54" t="s">
        <v>3690</v>
      </c>
      <c r="G1127" s="54">
        <v>2311020000</v>
      </c>
      <c r="H1127" s="54" t="s">
        <v>3693</v>
      </c>
      <c r="I1127" s="54" t="s">
        <v>3694</v>
      </c>
      <c r="J1127">
        <f>VLOOKUP(A1127,'County Acres Disturbed'!$A$2:$E$3146,5,FALSE)</f>
        <v>0</v>
      </c>
      <c r="K1127" s="55" t="s">
        <v>5571</v>
      </c>
      <c r="L1127">
        <f>IF(H1127="PM10-PRI",VLOOKUP(A1127,'County Emission Factors'!A$2:E$3145,5,FALSE),IF(H1127="PM10-FIL",VLOOKUP(A1127,'County Emission Factors'!A$2:E$3145,5,FALSE),VLOOKUP(A1127,'County Emission Factors'!A$2:F$3145,6,FALSE)))</f>
        <v>4.7574334898278565E-2</v>
      </c>
      <c r="M1127" s="56" t="s">
        <v>5572</v>
      </c>
      <c r="N1127" t="s">
        <v>5571</v>
      </c>
      <c r="O1127">
        <f t="shared" si="23"/>
        <v>0</v>
      </c>
      <c r="P1127" t="s">
        <v>5572</v>
      </c>
    </row>
    <row r="1128" spans="1:16">
      <c r="A1128" s="54" t="s">
        <v>2245</v>
      </c>
      <c r="B1128" s="54" t="s">
        <v>2948</v>
      </c>
      <c r="C1128" s="54" t="s">
        <v>3919</v>
      </c>
      <c r="D1128" s="54" t="s">
        <v>2874</v>
      </c>
      <c r="E1128" s="54" t="s">
        <v>3836</v>
      </c>
      <c r="F1128" s="54" t="s">
        <v>3690</v>
      </c>
      <c r="G1128" s="54">
        <v>2311020000</v>
      </c>
      <c r="H1128" s="54" t="s">
        <v>3695</v>
      </c>
      <c r="I1128" s="54" t="s">
        <v>3696</v>
      </c>
      <c r="J1128">
        <f>VLOOKUP(A1128,'County Acres Disturbed'!$A$2:$E$3146,5,FALSE)</f>
        <v>0</v>
      </c>
      <c r="K1128" s="55" t="s">
        <v>5571</v>
      </c>
      <c r="L1128">
        <f>IF(H1128="PM10-PRI",VLOOKUP(A1128,'County Emission Factors'!A$2:E$3145,5,FALSE),IF(H1128="PM10-FIL",VLOOKUP(A1128,'County Emission Factors'!A$2:E$3145,5,FALSE),VLOOKUP(A1128,'County Emission Factors'!A$2:F$3145,6,FALSE)))</f>
        <v>0.47574334898278564</v>
      </c>
      <c r="M1128" s="56" t="s">
        <v>5572</v>
      </c>
      <c r="N1128" t="s">
        <v>5571</v>
      </c>
      <c r="O1128">
        <f t="shared" si="23"/>
        <v>0</v>
      </c>
      <c r="P1128" t="s">
        <v>5572</v>
      </c>
    </row>
    <row r="1129" spans="1:16">
      <c r="A1129" s="54" t="s">
        <v>2245</v>
      </c>
      <c r="B1129" s="54" t="s">
        <v>2948</v>
      </c>
      <c r="C1129" s="54" t="s">
        <v>3919</v>
      </c>
      <c r="D1129" s="54" t="s">
        <v>2874</v>
      </c>
      <c r="E1129" s="54" t="s">
        <v>3836</v>
      </c>
      <c r="F1129" s="54" t="s">
        <v>3690</v>
      </c>
      <c r="G1129" s="54">
        <v>2311020000</v>
      </c>
      <c r="H1129" s="54" t="s">
        <v>3697</v>
      </c>
      <c r="I1129" s="54" t="s">
        <v>3698</v>
      </c>
      <c r="J1129">
        <f>VLOOKUP(A1129,'County Acres Disturbed'!$A$2:$E$3146,5,FALSE)</f>
        <v>0</v>
      </c>
      <c r="K1129" s="55" t="s">
        <v>5571</v>
      </c>
      <c r="L1129">
        <f>IF(H1129="PM10-PRI",VLOOKUP(A1129,'County Emission Factors'!A$2:E$3145,5,FALSE),IF(H1129="PM10-FIL",VLOOKUP(A1129,'County Emission Factors'!A$2:E$3145,5,FALSE),VLOOKUP(A1129,'County Emission Factors'!A$2:F$3145,6,FALSE)))</f>
        <v>4.7574334898278565E-2</v>
      </c>
      <c r="M1129" s="56" t="s">
        <v>5572</v>
      </c>
      <c r="N1129" t="s">
        <v>5571</v>
      </c>
      <c r="O1129">
        <f t="shared" si="23"/>
        <v>0</v>
      </c>
      <c r="P1129" t="s">
        <v>5572</v>
      </c>
    </row>
    <row r="1130" spans="1:16">
      <c r="A1130" s="54" t="s">
        <v>3426</v>
      </c>
      <c r="B1130" s="54" t="s">
        <v>2948</v>
      </c>
      <c r="C1130" s="54" t="s">
        <v>3919</v>
      </c>
      <c r="D1130" s="54" t="s">
        <v>2875</v>
      </c>
      <c r="E1130" s="54" t="s">
        <v>3838</v>
      </c>
      <c r="F1130" s="54" t="s">
        <v>3690</v>
      </c>
      <c r="G1130" s="54">
        <v>2311020000</v>
      </c>
      <c r="H1130" s="54" t="s">
        <v>3691</v>
      </c>
      <c r="I1130" s="54" t="s">
        <v>3692</v>
      </c>
      <c r="J1130">
        <f>VLOOKUP(A1130,'County Acres Disturbed'!$A$2:$E$3146,5,FALSE)</f>
        <v>305.16984810737665</v>
      </c>
      <c r="K1130" s="55" t="s">
        <v>5571</v>
      </c>
      <c r="L1130">
        <f>IF(H1130="PM10-PRI",VLOOKUP(A1130,'County Emission Factors'!A$2:E$3145,5,FALSE),IF(H1130="PM10-FIL",VLOOKUP(A1130,'County Emission Factors'!A$2:E$3145,5,FALSE),VLOOKUP(A1130,'County Emission Factors'!A$2:F$3145,6,FALSE)))</f>
        <v>0.61846635367762148</v>
      </c>
      <c r="M1130" s="56" t="s">
        <v>5572</v>
      </c>
      <c r="N1130" t="s">
        <v>5571</v>
      </c>
      <c r="O1130">
        <f t="shared" si="23"/>
        <v>188.73728321132285</v>
      </c>
      <c r="P1130" t="s">
        <v>5572</v>
      </c>
    </row>
    <row r="1131" spans="1:16">
      <c r="A1131" s="54" t="s">
        <v>3426</v>
      </c>
      <c r="B1131" s="54" t="s">
        <v>2948</v>
      </c>
      <c r="C1131" s="54" t="s">
        <v>3919</v>
      </c>
      <c r="D1131" s="54" t="s">
        <v>2875</v>
      </c>
      <c r="E1131" s="54" t="s">
        <v>3838</v>
      </c>
      <c r="F1131" s="54" t="s">
        <v>3690</v>
      </c>
      <c r="G1131" s="54">
        <v>2311020000</v>
      </c>
      <c r="H1131" s="54" t="s">
        <v>3693</v>
      </c>
      <c r="I1131" s="54" t="s">
        <v>3694</v>
      </c>
      <c r="J1131">
        <f>VLOOKUP(A1131,'County Acres Disturbed'!$A$2:$E$3146,5,FALSE)</f>
        <v>305.16984810737665</v>
      </c>
      <c r="K1131" s="55" t="s">
        <v>5571</v>
      </c>
      <c r="L1131">
        <f>IF(H1131="PM10-PRI",VLOOKUP(A1131,'County Emission Factors'!A$2:E$3145,5,FALSE),IF(H1131="PM10-FIL",VLOOKUP(A1131,'County Emission Factors'!A$2:E$3145,5,FALSE),VLOOKUP(A1131,'County Emission Factors'!A$2:F$3145,6,FALSE)))</f>
        <v>6.1846635367762151E-2</v>
      </c>
      <c r="M1131" s="56" t="s">
        <v>5572</v>
      </c>
      <c r="N1131" t="s">
        <v>5571</v>
      </c>
      <c r="O1131">
        <f t="shared" si="23"/>
        <v>18.873728321132283</v>
      </c>
      <c r="P1131" t="s">
        <v>5572</v>
      </c>
    </row>
    <row r="1132" spans="1:16">
      <c r="A1132" s="54" t="s">
        <v>3426</v>
      </c>
      <c r="B1132" s="54" t="s">
        <v>2948</v>
      </c>
      <c r="C1132" s="54" t="s">
        <v>3919</v>
      </c>
      <c r="D1132" s="54" t="s">
        <v>2875</v>
      </c>
      <c r="E1132" s="54" t="s">
        <v>3838</v>
      </c>
      <c r="F1132" s="54" t="s">
        <v>3690</v>
      </c>
      <c r="G1132" s="54">
        <v>2311020000</v>
      </c>
      <c r="H1132" s="54" t="s">
        <v>3695</v>
      </c>
      <c r="I1132" s="54" t="s">
        <v>3696</v>
      </c>
      <c r="J1132">
        <f>VLOOKUP(A1132,'County Acres Disturbed'!$A$2:$E$3146,5,FALSE)</f>
        <v>305.16984810737665</v>
      </c>
      <c r="K1132" s="55" t="s">
        <v>5571</v>
      </c>
      <c r="L1132">
        <f>IF(H1132="PM10-PRI",VLOOKUP(A1132,'County Emission Factors'!A$2:E$3145,5,FALSE),IF(H1132="PM10-FIL",VLOOKUP(A1132,'County Emission Factors'!A$2:E$3145,5,FALSE),VLOOKUP(A1132,'County Emission Factors'!A$2:F$3145,6,FALSE)))</f>
        <v>0.61846635367762148</v>
      </c>
      <c r="M1132" s="56" t="s">
        <v>5572</v>
      </c>
      <c r="N1132" t="s">
        <v>5571</v>
      </c>
      <c r="O1132">
        <f t="shared" si="23"/>
        <v>188.73728321132285</v>
      </c>
      <c r="P1132" t="s">
        <v>5572</v>
      </c>
    </row>
    <row r="1133" spans="1:16">
      <c r="A1133" s="54" t="s">
        <v>3426</v>
      </c>
      <c r="B1133" s="54" t="s">
        <v>2948</v>
      </c>
      <c r="C1133" s="54" t="s">
        <v>3919</v>
      </c>
      <c r="D1133" s="54" t="s">
        <v>2875</v>
      </c>
      <c r="E1133" s="54" t="s">
        <v>3838</v>
      </c>
      <c r="F1133" s="54" t="s">
        <v>3690</v>
      </c>
      <c r="G1133" s="54">
        <v>2311020000</v>
      </c>
      <c r="H1133" s="54" t="s">
        <v>3697</v>
      </c>
      <c r="I1133" s="54" t="s">
        <v>3698</v>
      </c>
      <c r="J1133">
        <f>VLOOKUP(A1133,'County Acres Disturbed'!$A$2:$E$3146,5,FALSE)</f>
        <v>305.16984810737665</v>
      </c>
      <c r="K1133" s="55" t="s">
        <v>5571</v>
      </c>
      <c r="L1133">
        <f>IF(H1133="PM10-PRI",VLOOKUP(A1133,'County Emission Factors'!A$2:E$3145,5,FALSE),IF(H1133="PM10-FIL",VLOOKUP(A1133,'County Emission Factors'!A$2:E$3145,5,FALSE),VLOOKUP(A1133,'County Emission Factors'!A$2:F$3145,6,FALSE)))</f>
        <v>6.1846635367762151E-2</v>
      </c>
      <c r="M1133" s="56" t="s">
        <v>5572</v>
      </c>
      <c r="N1133" t="s">
        <v>5571</v>
      </c>
      <c r="O1133">
        <f t="shared" si="23"/>
        <v>18.873728321132283</v>
      </c>
      <c r="P1133" t="s">
        <v>5572</v>
      </c>
    </row>
    <row r="1134" spans="1:16">
      <c r="A1134" s="54" t="s">
        <v>3427</v>
      </c>
      <c r="B1134" s="54" t="s">
        <v>2948</v>
      </c>
      <c r="C1134" s="54" t="s">
        <v>3919</v>
      </c>
      <c r="D1134" s="54" t="s">
        <v>2876</v>
      </c>
      <c r="E1134" s="54" t="s">
        <v>3954</v>
      </c>
      <c r="F1134" s="54" t="s">
        <v>3690</v>
      </c>
      <c r="G1134" s="54">
        <v>2311020000</v>
      </c>
      <c r="H1134" s="54" t="s">
        <v>3691</v>
      </c>
      <c r="I1134" s="54" t="s">
        <v>3692</v>
      </c>
      <c r="J1134">
        <f>VLOOKUP(A1134,'County Acres Disturbed'!$A$2:$E$3146,5,FALSE)</f>
        <v>1883.6345796972564</v>
      </c>
      <c r="K1134" s="55" t="s">
        <v>5571</v>
      </c>
      <c r="L1134">
        <f>IF(H1134="PM10-PRI",VLOOKUP(A1134,'County Emission Factors'!A$2:E$3145,5,FALSE),IF(H1134="PM10-FIL",VLOOKUP(A1134,'County Emission Factors'!A$2:E$3145,5,FALSE),VLOOKUP(A1134,'County Emission Factors'!A$2:F$3145,6,FALSE)))</f>
        <v>0.47574334898278564</v>
      </c>
      <c r="M1134" s="56" t="s">
        <v>5572</v>
      </c>
      <c r="N1134" t="s">
        <v>5571</v>
      </c>
      <c r="O1134">
        <f t="shared" si="23"/>
        <v>896.12662320495463</v>
      </c>
      <c r="P1134" t="s">
        <v>5572</v>
      </c>
    </row>
    <row r="1135" spans="1:16">
      <c r="A1135" s="54" t="s">
        <v>3427</v>
      </c>
      <c r="B1135" s="54" t="s">
        <v>2948</v>
      </c>
      <c r="C1135" s="54" t="s">
        <v>3919</v>
      </c>
      <c r="D1135" s="54" t="s">
        <v>2876</v>
      </c>
      <c r="E1135" s="54" t="s">
        <v>3954</v>
      </c>
      <c r="F1135" s="54" t="s">
        <v>3690</v>
      </c>
      <c r="G1135" s="54">
        <v>2311020000</v>
      </c>
      <c r="H1135" s="54" t="s">
        <v>3693</v>
      </c>
      <c r="I1135" s="54" t="s">
        <v>3694</v>
      </c>
      <c r="J1135">
        <f>VLOOKUP(A1135,'County Acres Disturbed'!$A$2:$E$3146,5,FALSE)</f>
        <v>1883.6345796972564</v>
      </c>
      <c r="K1135" s="55" t="s">
        <v>5571</v>
      </c>
      <c r="L1135">
        <f>IF(H1135="PM10-PRI",VLOOKUP(A1135,'County Emission Factors'!A$2:E$3145,5,FALSE),IF(H1135="PM10-FIL",VLOOKUP(A1135,'County Emission Factors'!A$2:E$3145,5,FALSE),VLOOKUP(A1135,'County Emission Factors'!A$2:F$3145,6,FALSE)))</f>
        <v>4.7574334898278565E-2</v>
      </c>
      <c r="M1135" s="56" t="s">
        <v>5572</v>
      </c>
      <c r="N1135" t="s">
        <v>5571</v>
      </c>
      <c r="O1135">
        <f t="shared" si="23"/>
        <v>89.61266232049546</v>
      </c>
      <c r="P1135" t="s">
        <v>5572</v>
      </c>
    </row>
    <row r="1136" spans="1:16">
      <c r="A1136" s="54" t="s">
        <v>3427</v>
      </c>
      <c r="B1136" s="54" t="s">
        <v>2948</v>
      </c>
      <c r="C1136" s="54" t="s">
        <v>3919</v>
      </c>
      <c r="D1136" s="54" t="s">
        <v>2876</v>
      </c>
      <c r="E1136" s="54" t="s">
        <v>3954</v>
      </c>
      <c r="F1136" s="54" t="s">
        <v>3690</v>
      </c>
      <c r="G1136" s="54">
        <v>2311020000</v>
      </c>
      <c r="H1136" s="54" t="s">
        <v>3695</v>
      </c>
      <c r="I1136" s="54" t="s">
        <v>3696</v>
      </c>
      <c r="J1136">
        <f>VLOOKUP(A1136,'County Acres Disturbed'!$A$2:$E$3146,5,FALSE)</f>
        <v>1883.6345796972564</v>
      </c>
      <c r="K1136" s="55" t="s">
        <v>5571</v>
      </c>
      <c r="L1136">
        <f>IF(H1136="PM10-PRI",VLOOKUP(A1136,'County Emission Factors'!A$2:E$3145,5,FALSE),IF(H1136="PM10-FIL",VLOOKUP(A1136,'County Emission Factors'!A$2:E$3145,5,FALSE),VLOOKUP(A1136,'County Emission Factors'!A$2:F$3145,6,FALSE)))</f>
        <v>0.47574334898278564</v>
      </c>
      <c r="M1136" s="56" t="s">
        <v>5572</v>
      </c>
      <c r="N1136" t="s">
        <v>5571</v>
      </c>
      <c r="O1136">
        <f t="shared" si="23"/>
        <v>896.12662320495463</v>
      </c>
      <c r="P1136" t="s">
        <v>5572</v>
      </c>
    </row>
    <row r="1137" spans="1:16">
      <c r="A1137" s="54" t="s">
        <v>3427</v>
      </c>
      <c r="B1137" s="54" t="s">
        <v>2948</v>
      </c>
      <c r="C1137" s="54" t="s">
        <v>3919</v>
      </c>
      <c r="D1137" s="54" t="s">
        <v>2876</v>
      </c>
      <c r="E1137" s="54" t="s">
        <v>3954</v>
      </c>
      <c r="F1137" s="54" t="s">
        <v>3690</v>
      </c>
      <c r="G1137" s="54">
        <v>2311020000</v>
      </c>
      <c r="H1137" s="54" t="s">
        <v>3697</v>
      </c>
      <c r="I1137" s="54" t="s">
        <v>3698</v>
      </c>
      <c r="J1137">
        <f>VLOOKUP(A1137,'County Acres Disturbed'!$A$2:$E$3146,5,FALSE)</f>
        <v>1883.6345796972564</v>
      </c>
      <c r="K1137" s="55" t="s">
        <v>5571</v>
      </c>
      <c r="L1137">
        <f>IF(H1137="PM10-PRI",VLOOKUP(A1137,'County Emission Factors'!A$2:E$3145,5,FALSE),IF(H1137="PM10-FIL",VLOOKUP(A1137,'County Emission Factors'!A$2:E$3145,5,FALSE),VLOOKUP(A1137,'County Emission Factors'!A$2:F$3145,6,FALSE)))</f>
        <v>4.7574334898278565E-2</v>
      </c>
      <c r="M1137" s="56" t="s">
        <v>5572</v>
      </c>
      <c r="N1137" t="s">
        <v>5571</v>
      </c>
      <c r="O1137">
        <f t="shared" si="23"/>
        <v>89.61266232049546</v>
      </c>
      <c r="P1137" t="s">
        <v>5572</v>
      </c>
    </row>
    <row r="1138" spans="1:16">
      <c r="A1138" s="54" t="s">
        <v>2246</v>
      </c>
      <c r="B1138" s="54" t="s">
        <v>2948</v>
      </c>
      <c r="C1138" s="54" t="s">
        <v>3919</v>
      </c>
      <c r="D1138" s="54" t="s">
        <v>2877</v>
      </c>
      <c r="E1138" s="54" t="s">
        <v>3955</v>
      </c>
      <c r="F1138" s="54" t="s">
        <v>3690</v>
      </c>
      <c r="G1138" s="54">
        <v>2311020000</v>
      </c>
      <c r="H1138" s="54" t="s">
        <v>3691</v>
      </c>
      <c r="I1138" s="54" t="s">
        <v>3692</v>
      </c>
      <c r="J1138">
        <f>VLOOKUP(A1138,'County Acres Disturbed'!$A$2:$E$3146,5,FALSE)</f>
        <v>0</v>
      </c>
      <c r="K1138" s="55" t="s">
        <v>5571</v>
      </c>
      <c r="L1138">
        <f>IF(H1138="PM10-PRI",VLOOKUP(A1138,'County Emission Factors'!A$2:E$3145,5,FALSE),IF(H1138="PM10-FIL",VLOOKUP(A1138,'County Emission Factors'!A$2:E$3145,5,FALSE),VLOOKUP(A1138,'County Emission Factors'!A$2:F$3145,6,FALSE)))</f>
        <v>0.47574334898278564</v>
      </c>
      <c r="M1138" s="56" t="s">
        <v>5572</v>
      </c>
      <c r="N1138" t="s">
        <v>5571</v>
      </c>
      <c r="O1138">
        <f t="shared" si="23"/>
        <v>0</v>
      </c>
      <c r="P1138" t="s">
        <v>5572</v>
      </c>
    </row>
    <row r="1139" spans="1:16">
      <c r="A1139" s="54" t="s">
        <v>2246</v>
      </c>
      <c r="B1139" s="54" t="s">
        <v>2948</v>
      </c>
      <c r="C1139" s="54" t="s">
        <v>3919</v>
      </c>
      <c r="D1139" s="54" t="s">
        <v>2877</v>
      </c>
      <c r="E1139" s="54" t="s">
        <v>3955</v>
      </c>
      <c r="F1139" s="54" t="s">
        <v>3690</v>
      </c>
      <c r="G1139" s="54">
        <v>2311020000</v>
      </c>
      <c r="H1139" s="54" t="s">
        <v>3693</v>
      </c>
      <c r="I1139" s="54" t="s">
        <v>3694</v>
      </c>
      <c r="J1139">
        <f>VLOOKUP(A1139,'County Acres Disturbed'!$A$2:$E$3146,5,FALSE)</f>
        <v>0</v>
      </c>
      <c r="K1139" s="55" t="s">
        <v>5571</v>
      </c>
      <c r="L1139">
        <f>IF(H1139="PM10-PRI",VLOOKUP(A1139,'County Emission Factors'!A$2:E$3145,5,FALSE),IF(H1139="PM10-FIL",VLOOKUP(A1139,'County Emission Factors'!A$2:E$3145,5,FALSE),VLOOKUP(A1139,'County Emission Factors'!A$2:F$3145,6,FALSE)))</f>
        <v>4.7574334898278565E-2</v>
      </c>
      <c r="M1139" s="56" t="s">
        <v>5572</v>
      </c>
      <c r="N1139" t="s">
        <v>5571</v>
      </c>
      <c r="O1139">
        <f t="shared" si="23"/>
        <v>0</v>
      </c>
      <c r="P1139" t="s">
        <v>5572</v>
      </c>
    </row>
    <row r="1140" spans="1:16">
      <c r="A1140" s="54" t="s">
        <v>2246</v>
      </c>
      <c r="B1140" s="54" t="s">
        <v>2948</v>
      </c>
      <c r="C1140" s="54" t="s">
        <v>3919</v>
      </c>
      <c r="D1140" s="54" t="s">
        <v>2877</v>
      </c>
      <c r="E1140" s="54" t="s">
        <v>3955</v>
      </c>
      <c r="F1140" s="54" t="s">
        <v>3690</v>
      </c>
      <c r="G1140" s="54">
        <v>2311020000</v>
      </c>
      <c r="H1140" s="54" t="s">
        <v>3695</v>
      </c>
      <c r="I1140" s="54" t="s">
        <v>3696</v>
      </c>
      <c r="J1140">
        <f>VLOOKUP(A1140,'County Acres Disturbed'!$A$2:$E$3146,5,FALSE)</f>
        <v>0</v>
      </c>
      <c r="K1140" s="55" t="s">
        <v>5571</v>
      </c>
      <c r="L1140">
        <f>IF(H1140="PM10-PRI",VLOOKUP(A1140,'County Emission Factors'!A$2:E$3145,5,FALSE),IF(H1140="PM10-FIL",VLOOKUP(A1140,'County Emission Factors'!A$2:E$3145,5,FALSE),VLOOKUP(A1140,'County Emission Factors'!A$2:F$3145,6,FALSE)))</f>
        <v>0.47574334898278564</v>
      </c>
      <c r="M1140" s="56" t="s">
        <v>5572</v>
      </c>
      <c r="N1140" t="s">
        <v>5571</v>
      </c>
      <c r="O1140">
        <f t="shared" si="23"/>
        <v>0</v>
      </c>
      <c r="P1140" t="s">
        <v>5572</v>
      </c>
    </row>
    <row r="1141" spans="1:16">
      <c r="A1141" s="54" t="s">
        <v>2246</v>
      </c>
      <c r="B1141" s="54" t="s">
        <v>2948</v>
      </c>
      <c r="C1141" s="54" t="s">
        <v>3919</v>
      </c>
      <c r="D1141" s="54" t="s">
        <v>2877</v>
      </c>
      <c r="E1141" s="54" t="s">
        <v>3955</v>
      </c>
      <c r="F1141" s="54" t="s">
        <v>3690</v>
      </c>
      <c r="G1141" s="54">
        <v>2311020000</v>
      </c>
      <c r="H1141" s="54" t="s">
        <v>3697</v>
      </c>
      <c r="I1141" s="54" t="s">
        <v>3698</v>
      </c>
      <c r="J1141">
        <f>VLOOKUP(A1141,'County Acres Disturbed'!$A$2:$E$3146,5,FALSE)</f>
        <v>0</v>
      </c>
      <c r="K1141" s="55" t="s">
        <v>5571</v>
      </c>
      <c r="L1141">
        <f>IF(H1141="PM10-PRI",VLOOKUP(A1141,'County Emission Factors'!A$2:E$3145,5,FALSE),IF(H1141="PM10-FIL",VLOOKUP(A1141,'County Emission Factors'!A$2:E$3145,5,FALSE),VLOOKUP(A1141,'County Emission Factors'!A$2:F$3145,6,FALSE)))</f>
        <v>4.7574334898278565E-2</v>
      </c>
      <c r="M1141" s="56" t="s">
        <v>5572</v>
      </c>
      <c r="N1141" t="s">
        <v>5571</v>
      </c>
      <c r="O1141">
        <f t="shared" si="23"/>
        <v>0</v>
      </c>
      <c r="P1141" t="s">
        <v>5572</v>
      </c>
    </row>
    <row r="1142" spans="1:16">
      <c r="A1142" s="54" t="s">
        <v>3428</v>
      </c>
      <c r="B1142" s="54" t="s">
        <v>2948</v>
      </c>
      <c r="C1142" s="54" t="s">
        <v>3919</v>
      </c>
      <c r="D1142" s="54" t="s">
        <v>2878</v>
      </c>
      <c r="E1142" s="54" t="s">
        <v>3956</v>
      </c>
      <c r="F1142" s="54" t="s">
        <v>3690</v>
      </c>
      <c r="G1142" s="54">
        <v>2311020000</v>
      </c>
      <c r="H1142" s="54" t="s">
        <v>3691</v>
      </c>
      <c r="I1142" s="54" t="s">
        <v>3692</v>
      </c>
      <c r="J1142">
        <f>VLOOKUP(A1142,'County Acres Disturbed'!$A$2:$E$3146,5,FALSE)</f>
        <v>0</v>
      </c>
      <c r="K1142" s="55" t="s">
        <v>5571</v>
      </c>
      <c r="L1142">
        <f>IF(H1142="PM10-PRI",VLOOKUP(A1142,'County Emission Factors'!A$2:E$3145,5,FALSE),IF(H1142="PM10-FIL",VLOOKUP(A1142,'County Emission Factors'!A$2:E$3145,5,FALSE),VLOOKUP(A1142,'County Emission Factors'!A$2:F$3145,6,FALSE)))</f>
        <v>0.47574334898278564</v>
      </c>
      <c r="M1142" s="56" t="s">
        <v>5572</v>
      </c>
      <c r="N1142" t="s">
        <v>5571</v>
      </c>
      <c r="O1142">
        <f t="shared" si="23"/>
        <v>0</v>
      </c>
      <c r="P1142" t="s">
        <v>5572</v>
      </c>
    </row>
    <row r="1143" spans="1:16">
      <c r="A1143" s="54" t="s">
        <v>3428</v>
      </c>
      <c r="B1143" s="54" t="s">
        <v>2948</v>
      </c>
      <c r="C1143" s="54" t="s">
        <v>3919</v>
      </c>
      <c r="D1143" s="54" t="s">
        <v>2878</v>
      </c>
      <c r="E1143" s="54" t="s">
        <v>3956</v>
      </c>
      <c r="F1143" s="54" t="s">
        <v>3690</v>
      </c>
      <c r="G1143" s="54">
        <v>2311020000</v>
      </c>
      <c r="H1143" s="54" t="s">
        <v>3693</v>
      </c>
      <c r="I1143" s="54" t="s">
        <v>3694</v>
      </c>
      <c r="J1143">
        <f>VLOOKUP(A1143,'County Acres Disturbed'!$A$2:$E$3146,5,FALSE)</f>
        <v>0</v>
      </c>
      <c r="K1143" s="55" t="s">
        <v>5571</v>
      </c>
      <c r="L1143">
        <f>IF(H1143="PM10-PRI",VLOOKUP(A1143,'County Emission Factors'!A$2:E$3145,5,FALSE),IF(H1143="PM10-FIL",VLOOKUP(A1143,'County Emission Factors'!A$2:E$3145,5,FALSE),VLOOKUP(A1143,'County Emission Factors'!A$2:F$3145,6,FALSE)))</f>
        <v>4.7574334898278565E-2</v>
      </c>
      <c r="M1143" s="56" t="s">
        <v>5572</v>
      </c>
      <c r="N1143" t="s">
        <v>5571</v>
      </c>
      <c r="O1143">
        <f t="shared" si="23"/>
        <v>0</v>
      </c>
      <c r="P1143" t="s">
        <v>5572</v>
      </c>
    </row>
    <row r="1144" spans="1:16">
      <c r="A1144" s="54" t="s">
        <v>3428</v>
      </c>
      <c r="B1144" s="54" t="s">
        <v>2948</v>
      </c>
      <c r="C1144" s="54" t="s">
        <v>3919</v>
      </c>
      <c r="D1144" s="54" t="s">
        <v>2878</v>
      </c>
      <c r="E1144" s="54" t="s">
        <v>3956</v>
      </c>
      <c r="F1144" s="54" t="s">
        <v>3690</v>
      </c>
      <c r="G1144" s="54">
        <v>2311020000</v>
      </c>
      <c r="H1144" s="54" t="s">
        <v>3695</v>
      </c>
      <c r="I1144" s="54" t="s">
        <v>3696</v>
      </c>
      <c r="J1144">
        <f>VLOOKUP(A1144,'County Acres Disturbed'!$A$2:$E$3146,5,FALSE)</f>
        <v>0</v>
      </c>
      <c r="K1144" s="55" t="s">
        <v>5571</v>
      </c>
      <c r="L1144">
        <f>IF(H1144="PM10-PRI",VLOOKUP(A1144,'County Emission Factors'!A$2:E$3145,5,FALSE),IF(H1144="PM10-FIL",VLOOKUP(A1144,'County Emission Factors'!A$2:E$3145,5,FALSE),VLOOKUP(A1144,'County Emission Factors'!A$2:F$3145,6,FALSE)))</f>
        <v>0.47574334898278564</v>
      </c>
      <c r="M1144" s="56" t="s">
        <v>5572</v>
      </c>
      <c r="N1144" t="s">
        <v>5571</v>
      </c>
      <c r="O1144">
        <f t="shared" si="23"/>
        <v>0</v>
      </c>
      <c r="P1144" t="s">
        <v>5572</v>
      </c>
    </row>
    <row r="1145" spans="1:16">
      <c r="A1145" s="54" t="s">
        <v>3428</v>
      </c>
      <c r="B1145" s="54" t="s">
        <v>2948</v>
      </c>
      <c r="C1145" s="54" t="s">
        <v>3919</v>
      </c>
      <c r="D1145" s="54" t="s">
        <v>2878</v>
      </c>
      <c r="E1145" s="54" t="s">
        <v>3956</v>
      </c>
      <c r="F1145" s="54" t="s">
        <v>3690</v>
      </c>
      <c r="G1145" s="54">
        <v>2311020000</v>
      </c>
      <c r="H1145" s="54" t="s">
        <v>3697</v>
      </c>
      <c r="I1145" s="54" t="s">
        <v>3698</v>
      </c>
      <c r="J1145">
        <f>VLOOKUP(A1145,'County Acres Disturbed'!$A$2:$E$3146,5,FALSE)</f>
        <v>0</v>
      </c>
      <c r="K1145" s="55" t="s">
        <v>5571</v>
      </c>
      <c r="L1145">
        <f>IF(H1145="PM10-PRI",VLOOKUP(A1145,'County Emission Factors'!A$2:E$3145,5,FALSE),IF(H1145="PM10-FIL",VLOOKUP(A1145,'County Emission Factors'!A$2:E$3145,5,FALSE),VLOOKUP(A1145,'County Emission Factors'!A$2:F$3145,6,FALSE)))</f>
        <v>4.7574334898278565E-2</v>
      </c>
      <c r="M1145" s="56" t="s">
        <v>5572</v>
      </c>
      <c r="N1145" t="s">
        <v>5571</v>
      </c>
      <c r="O1145">
        <f t="shared" si="23"/>
        <v>0</v>
      </c>
      <c r="P1145" t="s">
        <v>5572</v>
      </c>
    </row>
    <row r="1146" spans="1:16">
      <c r="A1146" s="54" t="s">
        <v>3429</v>
      </c>
      <c r="B1146" s="54" t="s">
        <v>2948</v>
      </c>
      <c r="C1146" s="54" t="s">
        <v>3919</v>
      </c>
      <c r="D1146" s="54" t="s">
        <v>2879</v>
      </c>
      <c r="E1146" s="54" t="s">
        <v>3957</v>
      </c>
      <c r="F1146" s="54" t="s">
        <v>3690</v>
      </c>
      <c r="G1146" s="54">
        <v>2311020000</v>
      </c>
      <c r="H1146" s="54" t="s">
        <v>3691</v>
      </c>
      <c r="I1146" s="54" t="s">
        <v>3692</v>
      </c>
      <c r="J1146">
        <f>VLOOKUP(A1146,'County Acres Disturbed'!$A$2:$E$3146,5,FALSE)</f>
        <v>848.80277807907896</v>
      </c>
      <c r="K1146" s="55" t="s">
        <v>5571</v>
      </c>
      <c r="L1146">
        <f>IF(H1146="PM10-PRI",VLOOKUP(A1146,'County Emission Factors'!A$2:E$3145,5,FALSE),IF(H1146="PM10-FIL",VLOOKUP(A1146,'County Emission Factors'!A$2:E$3145,5,FALSE),VLOOKUP(A1146,'County Emission Factors'!A$2:F$3145,6,FALSE)))</f>
        <v>0.47574334898278547</v>
      </c>
      <c r="M1146" s="56" t="s">
        <v>5572</v>
      </c>
      <c r="N1146" t="s">
        <v>5571</v>
      </c>
      <c r="O1146">
        <f t="shared" si="23"/>
        <v>403.81227626923305</v>
      </c>
      <c r="P1146" t="s">
        <v>5572</v>
      </c>
    </row>
    <row r="1147" spans="1:16">
      <c r="A1147" s="54" t="s">
        <v>3429</v>
      </c>
      <c r="B1147" s="54" t="s">
        <v>2948</v>
      </c>
      <c r="C1147" s="54" t="s">
        <v>3919</v>
      </c>
      <c r="D1147" s="54" t="s">
        <v>2879</v>
      </c>
      <c r="E1147" s="54" t="s">
        <v>3957</v>
      </c>
      <c r="F1147" s="54" t="s">
        <v>3690</v>
      </c>
      <c r="G1147" s="54">
        <v>2311020000</v>
      </c>
      <c r="H1147" s="54" t="s">
        <v>3693</v>
      </c>
      <c r="I1147" s="54" t="s">
        <v>3694</v>
      </c>
      <c r="J1147">
        <f>VLOOKUP(A1147,'County Acres Disturbed'!$A$2:$E$3146,5,FALSE)</f>
        <v>848.80277807907896</v>
      </c>
      <c r="K1147" s="55" t="s">
        <v>5571</v>
      </c>
      <c r="L1147">
        <f>IF(H1147="PM10-PRI",VLOOKUP(A1147,'County Emission Factors'!A$2:E$3145,5,FALSE),IF(H1147="PM10-FIL",VLOOKUP(A1147,'County Emission Factors'!A$2:E$3145,5,FALSE),VLOOKUP(A1147,'County Emission Factors'!A$2:F$3145,6,FALSE)))</f>
        <v>4.7574334898278552E-2</v>
      </c>
      <c r="M1147" s="56" t="s">
        <v>5572</v>
      </c>
      <c r="N1147" t="s">
        <v>5571</v>
      </c>
      <c r="O1147">
        <f t="shared" si="23"/>
        <v>40.381227626923312</v>
      </c>
      <c r="P1147" t="s">
        <v>5572</v>
      </c>
    </row>
    <row r="1148" spans="1:16">
      <c r="A1148" s="54" t="s">
        <v>3429</v>
      </c>
      <c r="B1148" s="54" t="s">
        <v>2948</v>
      </c>
      <c r="C1148" s="54" t="s">
        <v>3919</v>
      </c>
      <c r="D1148" s="54" t="s">
        <v>2879</v>
      </c>
      <c r="E1148" s="54" t="s">
        <v>3957</v>
      </c>
      <c r="F1148" s="54" t="s">
        <v>3690</v>
      </c>
      <c r="G1148" s="54">
        <v>2311020000</v>
      </c>
      <c r="H1148" s="54" t="s">
        <v>3695</v>
      </c>
      <c r="I1148" s="54" t="s">
        <v>3696</v>
      </c>
      <c r="J1148">
        <f>VLOOKUP(A1148,'County Acres Disturbed'!$A$2:$E$3146,5,FALSE)</f>
        <v>848.80277807907896</v>
      </c>
      <c r="K1148" s="55" t="s">
        <v>5571</v>
      </c>
      <c r="L1148">
        <f>IF(H1148="PM10-PRI",VLOOKUP(A1148,'County Emission Factors'!A$2:E$3145,5,FALSE),IF(H1148="PM10-FIL",VLOOKUP(A1148,'County Emission Factors'!A$2:E$3145,5,FALSE),VLOOKUP(A1148,'County Emission Factors'!A$2:F$3145,6,FALSE)))</f>
        <v>0.47574334898278547</v>
      </c>
      <c r="M1148" s="56" t="s">
        <v>5572</v>
      </c>
      <c r="N1148" t="s">
        <v>5571</v>
      </c>
      <c r="O1148">
        <f t="shared" si="23"/>
        <v>403.81227626923305</v>
      </c>
      <c r="P1148" t="s">
        <v>5572</v>
      </c>
    </row>
    <row r="1149" spans="1:16">
      <c r="A1149" s="54" t="s">
        <v>3429</v>
      </c>
      <c r="B1149" s="54" t="s">
        <v>2948</v>
      </c>
      <c r="C1149" s="54" t="s">
        <v>3919</v>
      </c>
      <c r="D1149" s="54" t="s">
        <v>2879</v>
      </c>
      <c r="E1149" s="54" t="s">
        <v>3957</v>
      </c>
      <c r="F1149" s="54" t="s">
        <v>3690</v>
      </c>
      <c r="G1149" s="54">
        <v>2311020000</v>
      </c>
      <c r="H1149" s="54" t="s">
        <v>3697</v>
      </c>
      <c r="I1149" s="54" t="s">
        <v>3698</v>
      </c>
      <c r="J1149">
        <f>VLOOKUP(A1149,'County Acres Disturbed'!$A$2:$E$3146,5,FALSE)</f>
        <v>848.80277807907896</v>
      </c>
      <c r="K1149" s="55" t="s">
        <v>5571</v>
      </c>
      <c r="L1149">
        <f>IF(H1149="PM10-PRI",VLOOKUP(A1149,'County Emission Factors'!A$2:E$3145,5,FALSE),IF(H1149="PM10-FIL",VLOOKUP(A1149,'County Emission Factors'!A$2:E$3145,5,FALSE),VLOOKUP(A1149,'County Emission Factors'!A$2:F$3145,6,FALSE)))</f>
        <v>4.7574334898278552E-2</v>
      </c>
      <c r="M1149" s="56" t="s">
        <v>5572</v>
      </c>
      <c r="N1149" t="s">
        <v>5571</v>
      </c>
      <c r="O1149">
        <f t="shared" si="23"/>
        <v>40.381227626923312</v>
      </c>
      <c r="P1149" t="s">
        <v>5572</v>
      </c>
    </row>
    <row r="1150" spans="1:16">
      <c r="A1150" s="54" t="s">
        <v>3430</v>
      </c>
      <c r="B1150" s="54" t="s">
        <v>2948</v>
      </c>
      <c r="C1150" s="54" t="s">
        <v>3919</v>
      </c>
      <c r="D1150" s="54" t="s">
        <v>2880</v>
      </c>
      <c r="E1150" s="54" t="s">
        <v>3958</v>
      </c>
      <c r="F1150" s="54" t="s">
        <v>3690</v>
      </c>
      <c r="G1150" s="54">
        <v>2311020000</v>
      </c>
      <c r="H1150" s="54" t="s">
        <v>3691</v>
      </c>
      <c r="I1150" s="54" t="s">
        <v>3692</v>
      </c>
      <c r="J1150">
        <f>VLOOKUP(A1150,'County Acres Disturbed'!$A$2:$E$3146,5,FALSE)</f>
        <v>291.01809534139841</v>
      </c>
      <c r="K1150" s="55" t="s">
        <v>5571</v>
      </c>
      <c r="L1150">
        <f>IF(H1150="PM10-PRI",VLOOKUP(A1150,'County Emission Factors'!A$2:E$3145,5,FALSE),IF(H1150="PM10-FIL",VLOOKUP(A1150,'County Emission Factors'!A$2:E$3145,5,FALSE),VLOOKUP(A1150,'County Emission Factors'!A$2:F$3145,6,FALSE)))</f>
        <v>0.4757433489827857</v>
      </c>
      <c r="M1150" s="56" t="s">
        <v>5572</v>
      </c>
      <c r="N1150" t="s">
        <v>5571</v>
      </c>
      <c r="O1150">
        <f t="shared" si="23"/>
        <v>138.44992329230851</v>
      </c>
      <c r="P1150" t="s">
        <v>5572</v>
      </c>
    </row>
    <row r="1151" spans="1:16">
      <c r="A1151" s="54" t="s">
        <v>3430</v>
      </c>
      <c r="B1151" s="54" t="s">
        <v>2948</v>
      </c>
      <c r="C1151" s="54" t="s">
        <v>3919</v>
      </c>
      <c r="D1151" s="54" t="s">
        <v>2880</v>
      </c>
      <c r="E1151" s="54" t="s">
        <v>3958</v>
      </c>
      <c r="F1151" s="54" t="s">
        <v>3690</v>
      </c>
      <c r="G1151" s="54">
        <v>2311020000</v>
      </c>
      <c r="H1151" s="54" t="s">
        <v>3693</v>
      </c>
      <c r="I1151" s="54" t="s">
        <v>3694</v>
      </c>
      <c r="J1151">
        <f>VLOOKUP(A1151,'County Acres Disturbed'!$A$2:$E$3146,5,FALSE)</f>
        <v>291.01809534139841</v>
      </c>
      <c r="K1151" s="55" t="s">
        <v>5571</v>
      </c>
      <c r="L1151">
        <f>IF(H1151="PM10-PRI",VLOOKUP(A1151,'County Emission Factors'!A$2:E$3145,5,FALSE),IF(H1151="PM10-FIL",VLOOKUP(A1151,'County Emission Factors'!A$2:E$3145,5,FALSE),VLOOKUP(A1151,'County Emission Factors'!A$2:F$3145,6,FALSE)))</f>
        <v>4.7574334898278572E-2</v>
      </c>
      <c r="M1151" s="56" t="s">
        <v>5572</v>
      </c>
      <c r="N1151" t="s">
        <v>5571</v>
      </c>
      <c r="O1151">
        <f t="shared" si="23"/>
        <v>13.844992329230852</v>
      </c>
      <c r="P1151" t="s">
        <v>5572</v>
      </c>
    </row>
    <row r="1152" spans="1:16">
      <c r="A1152" s="54" t="s">
        <v>3430</v>
      </c>
      <c r="B1152" s="54" t="s">
        <v>2948</v>
      </c>
      <c r="C1152" s="54" t="s">
        <v>3919</v>
      </c>
      <c r="D1152" s="54" t="s">
        <v>2880</v>
      </c>
      <c r="E1152" s="54" t="s">
        <v>3958</v>
      </c>
      <c r="F1152" s="54" t="s">
        <v>3690</v>
      </c>
      <c r="G1152" s="54">
        <v>2311020000</v>
      </c>
      <c r="H1152" s="54" t="s">
        <v>3695</v>
      </c>
      <c r="I1152" s="54" t="s">
        <v>3696</v>
      </c>
      <c r="J1152">
        <f>VLOOKUP(A1152,'County Acres Disturbed'!$A$2:$E$3146,5,FALSE)</f>
        <v>291.01809534139841</v>
      </c>
      <c r="K1152" s="55" t="s">
        <v>5571</v>
      </c>
      <c r="L1152">
        <f>IF(H1152="PM10-PRI",VLOOKUP(A1152,'County Emission Factors'!A$2:E$3145,5,FALSE),IF(H1152="PM10-FIL",VLOOKUP(A1152,'County Emission Factors'!A$2:E$3145,5,FALSE),VLOOKUP(A1152,'County Emission Factors'!A$2:F$3145,6,FALSE)))</f>
        <v>0.4757433489827857</v>
      </c>
      <c r="M1152" s="56" t="s">
        <v>5572</v>
      </c>
      <c r="N1152" t="s">
        <v>5571</v>
      </c>
      <c r="O1152">
        <f t="shared" si="23"/>
        <v>138.44992329230851</v>
      </c>
      <c r="P1152" t="s">
        <v>5572</v>
      </c>
    </row>
    <row r="1153" spans="1:16">
      <c r="A1153" s="54" t="s">
        <v>3430</v>
      </c>
      <c r="B1153" s="54" t="s">
        <v>2948</v>
      </c>
      <c r="C1153" s="54" t="s">
        <v>3919</v>
      </c>
      <c r="D1153" s="54" t="s">
        <v>2880</v>
      </c>
      <c r="E1153" s="54" t="s">
        <v>3958</v>
      </c>
      <c r="F1153" s="54" t="s">
        <v>3690</v>
      </c>
      <c r="G1153" s="54">
        <v>2311020000</v>
      </c>
      <c r="H1153" s="54" t="s">
        <v>3697</v>
      </c>
      <c r="I1153" s="54" t="s">
        <v>3698</v>
      </c>
      <c r="J1153">
        <f>VLOOKUP(A1153,'County Acres Disturbed'!$A$2:$E$3146,5,FALSE)</f>
        <v>291.01809534139841</v>
      </c>
      <c r="K1153" s="55" t="s">
        <v>5571</v>
      </c>
      <c r="L1153">
        <f>IF(H1153="PM10-PRI",VLOOKUP(A1153,'County Emission Factors'!A$2:E$3145,5,FALSE),IF(H1153="PM10-FIL",VLOOKUP(A1153,'County Emission Factors'!A$2:E$3145,5,FALSE),VLOOKUP(A1153,'County Emission Factors'!A$2:F$3145,6,FALSE)))</f>
        <v>4.7574334898278572E-2</v>
      </c>
      <c r="M1153" s="56" t="s">
        <v>5572</v>
      </c>
      <c r="N1153" t="s">
        <v>5571</v>
      </c>
      <c r="O1153">
        <f t="shared" si="23"/>
        <v>13.844992329230852</v>
      </c>
      <c r="P1153" t="s">
        <v>5572</v>
      </c>
    </row>
    <row r="1154" spans="1:16">
      <c r="A1154" s="54" t="s">
        <v>3431</v>
      </c>
      <c r="B1154" s="54" t="s">
        <v>2948</v>
      </c>
      <c r="C1154" s="54" t="s">
        <v>3919</v>
      </c>
      <c r="D1154" s="54" t="s">
        <v>2881</v>
      </c>
      <c r="E1154" s="54" t="s">
        <v>3749</v>
      </c>
      <c r="F1154" s="54" t="s">
        <v>3690</v>
      </c>
      <c r="G1154" s="54">
        <v>2311020000</v>
      </c>
      <c r="H1154" s="54" t="s">
        <v>3691</v>
      </c>
      <c r="I1154" s="54" t="s">
        <v>3692</v>
      </c>
      <c r="J1154">
        <f>VLOOKUP(A1154,'County Acres Disturbed'!$A$2:$E$3146,5,FALSE)</f>
        <v>715.57067832074517</v>
      </c>
      <c r="K1154" s="55" t="s">
        <v>5571</v>
      </c>
      <c r="L1154">
        <f>IF(H1154="PM10-PRI",VLOOKUP(A1154,'County Emission Factors'!A$2:E$3145,5,FALSE),IF(H1154="PM10-FIL",VLOOKUP(A1154,'County Emission Factors'!A$2:E$3145,5,FALSE),VLOOKUP(A1154,'County Emission Factors'!A$2:F$3145,6,FALSE)))</f>
        <v>0.4757433489827857</v>
      </c>
      <c r="M1154" s="56" t="s">
        <v>5572</v>
      </c>
      <c r="N1154" t="s">
        <v>5571</v>
      </c>
      <c r="O1154">
        <f t="shared" si="23"/>
        <v>340.42799093819497</v>
      </c>
      <c r="P1154" t="s">
        <v>5572</v>
      </c>
    </row>
    <row r="1155" spans="1:16">
      <c r="A1155" s="54" t="s">
        <v>3431</v>
      </c>
      <c r="B1155" s="54" t="s">
        <v>2948</v>
      </c>
      <c r="C1155" s="54" t="s">
        <v>3919</v>
      </c>
      <c r="D1155" s="54" t="s">
        <v>2881</v>
      </c>
      <c r="E1155" s="54" t="s">
        <v>3749</v>
      </c>
      <c r="F1155" s="54" t="s">
        <v>3690</v>
      </c>
      <c r="G1155" s="54">
        <v>2311020000</v>
      </c>
      <c r="H1155" s="54" t="s">
        <v>3693</v>
      </c>
      <c r="I1155" s="54" t="s">
        <v>3694</v>
      </c>
      <c r="J1155">
        <f>VLOOKUP(A1155,'County Acres Disturbed'!$A$2:$E$3146,5,FALSE)</f>
        <v>715.57067832074517</v>
      </c>
      <c r="K1155" s="55" t="s">
        <v>5571</v>
      </c>
      <c r="L1155">
        <f>IF(H1155="PM10-PRI",VLOOKUP(A1155,'County Emission Factors'!A$2:E$3145,5,FALSE),IF(H1155="PM10-FIL",VLOOKUP(A1155,'County Emission Factors'!A$2:E$3145,5,FALSE),VLOOKUP(A1155,'County Emission Factors'!A$2:F$3145,6,FALSE)))</f>
        <v>4.7574334898278572E-2</v>
      </c>
      <c r="M1155" s="56" t="s">
        <v>5572</v>
      </c>
      <c r="N1155" t="s">
        <v>5571</v>
      </c>
      <c r="O1155">
        <f t="shared" si="23"/>
        <v>34.042799093819497</v>
      </c>
      <c r="P1155" t="s">
        <v>5572</v>
      </c>
    </row>
    <row r="1156" spans="1:16">
      <c r="A1156" s="54" t="s">
        <v>3431</v>
      </c>
      <c r="B1156" s="54" t="s">
        <v>2948</v>
      </c>
      <c r="C1156" s="54" t="s">
        <v>3919</v>
      </c>
      <c r="D1156" s="54" t="s">
        <v>2881</v>
      </c>
      <c r="E1156" s="54" t="s">
        <v>3749</v>
      </c>
      <c r="F1156" s="54" t="s">
        <v>3690</v>
      </c>
      <c r="G1156" s="54">
        <v>2311020000</v>
      </c>
      <c r="H1156" s="54" t="s">
        <v>3695</v>
      </c>
      <c r="I1156" s="54" t="s">
        <v>3696</v>
      </c>
      <c r="J1156">
        <f>VLOOKUP(A1156,'County Acres Disturbed'!$A$2:$E$3146,5,FALSE)</f>
        <v>715.57067832074517</v>
      </c>
      <c r="K1156" s="55" t="s">
        <v>5571</v>
      </c>
      <c r="L1156">
        <f>IF(H1156="PM10-PRI",VLOOKUP(A1156,'County Emission Factors'!A$2:E$3145,5,FALSE),IF(H1156="PM10-FIL",VLOOKUP(A1156,'County Emission Factors'!A$2:E$3145,5,FALSE),VLOOKUP(A1156,'County Emission Factors'!A$2:F$3145,6,FALSE)))</f>
        <v>0.4757433489827857</v>
      </c>
      <c r="M1156" s="56" t="s">
        <v>5572</v>
      </c>
      <c r="N1156" t="s">
        <v>5571</v>
      </c>
      <c r="O1156">
        <f t="shared" si="23"/>
        <v>340.42799093819497</v>
      </c>
      <c r="P1156" t="s">
        <v>5572</v>
      </c>
    </row>
    <row r="1157" spans="1:16">
      <c r="A1157" s="54" t="s">
        <v>3431</v>
      </c>
      <c r="B1157" s="54" t="s">
        <v>2948</v>
      </c>
      <c r="C1157" s="54" t="s">
        <v>3919</v>
      </c>
      <c r="D1157" s="54" t="s">
        <v>2881</v>
      </c>
      <c r="E1157" s="54" t="s">
        <v>3749</v>
      </c>
      <c r="F1157" s="54" t="s">
        <v>3690</v>
      </c>
      <c r="G1157" s="54">
        <v>2311020000</v>
      </c>
      <c r="H1157" s="54" t="s">
        <v>3697</v>
      </c>
      <c r="I1157" s="54" t="s">
        <v>3698</v>
      </c>
      <c r="J1157">
        <f>VLOOKUP(A1157,'County Acres Disturbed'!$A$2:$E$3146,5,FALSE)</f>
        <v>715.57067832074517</v>
      </c>
      <c r="K1157" s="55" t="s">
        <v>5571</v>
      </c>
      <c r="L1157">
        <f>IF(H1157="PM10-PRI",VLOOKUP(A1157,'County Emission Factors'!A$2:E$3145,5,FALSE),IF(H1157="PM10-FIL",VLOOKUP(A1157,'County Emission Factors'!A$2:E$3145,5,FALSE),VLOOKUP(A1157,'County Emission Factors'!A$2:F$3145,6,FALSE)))</f>
        <v>4.7574334898278572E-2</v>
      </c>
      <c r="M1157" s="56" t="s">
        <v>5572</v>
      </c>
      <c r="N1157" t="s">
        <v>5571</v>
      </c>
      <c r="O1157">
        <f t="shared" si="23"/>
        <v>34.042799093819497</v>
      </c>
      <c r="P1157" t="s">
        <v>5572</v>
      </c>
    </row>
    <row r="1158" spans="1:16">
      <c r="A1158" s="54" t="s">
        <v>3432</v>
      </c>
      <c r="B1158" s="54" t="s">
        <v>2948</v>
      </c>
      <c r="C1158" s="54" t="s">
        <v>3919</v>
      </c>
      <c r="D1158" s="54" t="s">
        <v>2882</v>
      </c>
      <c r="E1158" s="54" t="s">
        <v>3959</v>
      </c>
      <c r="F1158" s="54" t="s">
        <v>3690</v>
      </c>
      <c r="G1158" s="54">
        <v>2311020000</v>
      </c>
      <c r="H1158" s="54" t="s">
        <v>3691</v>
      </c>
      <c r="I1158" s="54" t="s">
        <v>3692</v>
      </c>
      <c r="J1158">
        <f>VLOOKUP(A1158,'County Acres Disturbed'!$A$2:$E$3146,5,FALSE)</f>
        <v>48.503015890233073</v>
      </c>
      <c r="K1158" s="55" t="s">
        <v>5571</v>
      </c>
      <c r="L1158">
        <f>IF(H1158="PM10-PRI",VLOOKUP(A1158,'County Emission Factors'!A$2:E$3145,5,FALSE),IF(H1158="PM10-FIL",VLOOKUP(A1158,'County Emission Factors'!A$2:E$3145,5,FALSE),VLOOKUP(A1158,'County Emission Factors'!A$2:F$3145,6,FALSE)))</f>
        <v>0.4757433489827857</v>
      </c>
      <c r="M1158" s="56" t="s">
        <v>5572</v>
      </c>
      <c r="N1158" t="s">
        <v>5571</v>
      </c>
      <c r="O1158">
        <f t="shared" si="23"/>
        <v>23.074987215384752</v>
      </c>
      <c r="P1158" t="s">
        <v>5572</v>
      </c>
    </row>
    <row r="1159" spans="1:16">
      <c r="A1159" s="54" t="s">
        <v>3432</v>
      </c>
      <c r="B1159" s="54" t="s">
        <v>2948</v>
      </c>
      <c r="C1159" s="54" t="s">
        <v>3919</v>
      </c>
      <c r="D1159" s="54" t="s">
        <v>2882</v>
      </c>
      <c r="E1159" s="54" t="s">
        <v>3959</v>
      </c>
      <c r="F1159" s="54" t="s">
        <v>3690</v>
      </c>
      <c r="G1159" s="54">
        <v>2311020000</v>
      </c>
      <c r="H1159" s="54" t="s">
        <v>3693</v>
      </c>
      <c r="I1159" s="54" t="s">
        <v>3694</v>
      </c>
      <c r="J1159">
        <f>VLOOKUP(A1159,'County Acres Disturbed'!$A$2:$E$3146,5,FALSE)</f>
        <v>48.503015890233073</v>
      </c>
      <c r="K1159" s="55" t="s">
        <v>5571</v>
      </c>
      <c r="L1159">
        <f>IF(H1159="PM10-PRI",VLOOKUP(A1159,'County Emission Factors'!A$2:E$3145,5,FALSE),IF(H1159="PM10-FIL",VLOOKUP(A1159,'County Emission Factors'!A$2:E$3145,5,FALSE),VLOOKUP(A1159,'County Emission Factors'!A$2:F$3145,6,FALSE)))</f>
        <v>4.7574334898278572E-2</v>
      </c>
      <c r="M1159" s="56" t="s">
        <v>5572</v>
      </c>
      <c r="N1159" t="s">
        <v>5571</v>
      </c>
      <c r="O1159">
        <f t="shared" si="23"/>
        <v>2.3074987215384755</v>
      </c>
      <c r="P1159" t="s">
        <v>5572</v>
      </c>
    </row>
    <row r="1160" spans="1:16">
      <c r="A1160" s="54" t="s">
        <v>3432</v>
      </c>
      <c r="B1160" s="54" t="s">
        <v>2948</v>
      </c>
      <c r="C1160" s="54" t="s">
        <v>3919</v>
      </c>
      <c r="D1160" s="54" t="s">
        <v>2882</v>
      </c>
      <c r="E1160" s="54" t="s">
        <v>3959</v>
      </c>
      <c r="F1160" s="54" t="s">
        <v>3690</v>
      </c>
      <c r="G1160" s="54">
        <v>2311020000</v>
      </c>
      <c r="H1160" s="54" t="s">
        <v>3695</v>
      </c>
      <c r="I1160" s="54" t="s">
        <v>3696</v>
      </c>
      <c r="J1160">
        <f>VLOOKUP(A1160,'County Acres Disturbed'!$A$2:$E$3146,5,FALSE)</f>
        <v>48.503015890233073</v>
      </c>
      <c r="K1160" s="55" t="s">
        <v>5571</v>
      </c>
      <c r="L1160">
        <f>IF(H1160="PM10-PRI",VLOOKUP(A1160,'County Emission Factors'!A$2:E$3145,5,FALSE),IF(H1160="PM10-FIL",VLOOKUP(A1160,'County Emission Factors'!A$2:E$3145,5,FALSE),VLOOKUP(A1160,'County Emission Factors'!A$2:F$3145,6,FALSE)))</f>
        <v>0.4757433489827857</v>
      </c>
      <c r="M1160" s="56" t="s">
        <v>5572</v>
      </c>
      <c r="N1160" t="s">
        <v>5571</v>
      </c>
      <c r="O1160">
        <f t="shared" si="23"/>
        <v>23.074987215384752</v>
      </c>
      <c r="P1160" t="s">
        <v>5572</v>
      </c>
    </row>
    <row r="1161" spans="1:16">
      <c r="A1161" s="54" t="s">
        <v>3432</v>
      </c>
      <c r="B1161" s="54" t="s">
        <v>2948</v>
      </c>
      <c r="C1161" s="54" t="s">
        <v>3919</v>
      </c>
      <c r="D1161" s="54" t="s">
        <v>2882</v>
      </c>
      <c r="E1161" s="54" t="s">
        <v>3959</v>
      </c>
      <c r="F1161" s="54" t="s">
        <v>3690</v>
      </c>
      <c r="G1161" s="54">
        <v>2311020000</v>
      </c>
      <c r="H1161" s="54" t="s">
        <v>3697</v>
      </c>
      <c r="I1161" s="54" t="s">
        <v>3698</v>
      </c>
      <c r="J1161">
        <f>VLOOKUP(A1161,'County Acres Disturbed'!$A$2:$E$3146,5,FALSE)</f>
        <v>48.503015890233073</v>
      </c>
      <c r="K1161" s="55" t="s">
        <v>5571</v>
      </c>
      <c r="L1161">
        <f>IF(H1161="PM10-PRI",VLOOKUP(A1161,'County Emission Factors'!A$2:E$3145,5,FALSE),IF(H1161="PM10-FIL",VLOOKUP(A1161,'County Emission Factors'!A$2:E$3145,5,FALSE),VLOOKUP(A1161,'County Emission Factors'!A$2:F$3145,6,FALSE)))</f>
        <v>4.7574334898278572E-2</v>
      </c>
      <c r="M1161" s="56" t="s">
        <v>5572</v>
      </c>
      <c r="N1161" t="s">
        <v>5571</v>
      </c>
      <c r="O1161">
        <f t="shared" si="23"/>
        <v>2.3074987215384755</v>
      </c>
      <c r="P1161" t="s">
        <v>5572</v>
      </c>
    </row>
    <row r="1162" spans="1:16">
      <c r="A1162" s="54" t="s">
        <v>2247</v>
      </c>
      <c r="B1162" s="54" t="s">
        <v>2948</v>
      </c>
      <c r="C1162" s="54" t="s">
        <v>3919</v>
      </c>
      <c r="D1162" s="54" t="s">
        <v>2883</v>
      </c>
      <c r="E1162" s="54" t="s">
        <v>3960</v>
      </c>
      <c r="F1162" s="54" t="s">
        <v>3690</v>
      </c>
      <c r="G1162" s="54">
        <v>2311020000</v>
      </c>
      <c r="H1162" s="54" t="s">
        <v>3691</v>
      </c>
      <c r="I1162" s="54" t="s">
        <v>3692</v>
      </c>
      <c r="J1162">
        <f>VLOOKUP(A1162,'County Acres Disturbed'!$A$2:$E$3146,5,FALSE)</f>
        <v>0</v>
      </c>
      <c r="K1162" s="55" t="s">
        <v>5571</v>
      </c>
      <c r="L1162">
        <f>IF(H1162="PM10-PRI",VLOOKUP(A1162,'County Emission Factors'!A$2:E$3145,5,FALSE),IF(H1162="PM10-FIL",VLOOKUP(A1162,'County Emission Factors'!A$2:E$3145,5,FALSE),VLOOKUP(A1162,'County Emission Factors'!A$2:F$3145,6,FALSE)))</f>
        <v>0.47574334898278564</v>
      </c>
      <c r="M1162" s="56" t="s">
        <v>5572</v>
      </c>
      <c r="N1162" t="s">
        <v>5571</v>
      </c>
      <c r="O1162">
        <f t="shared" si="23"/>
        <v>0</v>
      </c>
      <c r="P1162" t="s">
        <v>5572</v>
      </c>
    </row>
    <row r="1163" spans="1:16">
      <c r="A1163" s="54" t="s">
        <v>2247</v>
      </c>
      <c r="B1163" s="54" t="s">
        <v>2948</v>
      </c>
      <c r="C1163" s="54" t="s">
        <v>3919</v>
      </c>
      <c r="D1163" s="54" t="s">
        <v>2883</v>
      </c>
      <c r="E1163" s="54" t="s">
        <v>3960</v>
      </c>
      <c r="F1163" s="54" t="s">
        <v>3690</v>
      </c>
      <c r="G1163" s="54">
        <v>2311020000</v>
      </c>
      <c r="H1163" s="54" t="s">
        <v>3693</v>
      </c>
      <c r="I1163" s="54" t="s">
        <v>3694</v>
      </c>
      <c r="J1163">
        <f>VLOOKUP(A1163,'County Acres Disturbed'!$A$2:$E$3146,5,FALSE)</f>
        <v>0</v>
      </c>
      <c r="K1163" s="55" t="s">
        <v>5571</v>
      </c>
      <c r="L1163">
        <f>IF(H1163="PM10-PRI",VLOOKUP(A1163,'County Emission Factors'!A$2:E$3145,5,FALSE),IF(H1163="PM10-FIL",VLOOKUP(A1163,'County Emission Factors'!A$2:E$3145,5,FALSE),VLOOKUP(A1163,'County Emission Factors'!A$2:F$3145,6,FALSE)))</f>
        <v>4.7574334898278565E-2</v>
      </c>
      <c r="M1163" s="56" t="s">
        <v>5572</v>
      </c>
      <c r="N1163" t="s">
        <v>5571</v>
      </c>
      <c r="O1163">
        <f t="shared" si="23"/>
        <v>0</v>
      </c>
      <c r="P1163" t="s">
        <v>5572</v>
      </c>
    </row>
    <row r="1164" spans="1:16">
      <c r="A1164" s="54" t="s">
        <v>2247</v>
      </c>
      <c r="B1164" s="54" t="s">
        <v>2948</v>
      </c>
      <c r="C1164" s="54" t="s">
        <v>3919</v>
      </c>
      <c r="D1164" s="54" t="s">
        <v>2883</v>
      </c>
      <c r="E1164" s="54" t="s">
        <v>3960</v>
      </c>
      <c r="F1164" s="54" t="s">
        <v>3690</v>
      </c>
      <c r="G1164" s="54">
        <v>2311020000</v>
      </c>
      <c r="H1164" s="54" t="s">
        <v>3695</v>
      </c>
      <c r="I1164" s="54" t="s">
        <v>3696</v>
      </c>
      <c r="J1164">
        <f>VLOOKUP(A1164,'County Acres Disturbed'!$A$2:$E$3146,5,FALSE)</f>
        <v>0</v>
      </c>
      <c r="K1164" s="55" t="s">
        <v>5571</v>
      </c>
      <c r="L1164">
        <f>IF(H1164="PM10-PRI",VLOOKUP(A1164,'County Emission Factors'!A$2:E$3145,5,FALSE),IF(H1164="PM10-FIL",VLOOKUP(A1164,'County Emission Factors'!A$2:E$3145,5,FALSE),VLOOKUP(A1164,'County Emission Factors'!A$2:F$3145,6,FALSE)))</f>
        <v>0.47574334898278564</v>
      </c>
      <c r="M1164" s="56" t="s">
        <v>5572</v>
      </c>
      <c r="N1164" t="s">
        <v>5571</v>
      </c>
      <c r="O1164">
        <f t="shared" si="23"/>
        <v>0</v>
      </c>
      <c r="P1164" t="s">
        <v>5572</v>
      </c>
    </row>
    <row r="1165" spans="1:16">
      <c r="A1165" s="54" t="s">
        <v>2247</v>
      </c>
      <c r="B1165" s="54" t="s">
        <v>2948</v>
      </c>
      <c r="C1165" s="54" t="s">
        <v>3919</v>
      </c>
      <c r="D1165" s="54" t="s">
        <v>2883</v>
      </c>
      <c r="E1165" s="54" t="s">
        <v>3960</v>
      </c>
      <c r="F1165" s="54" t="s">
        <v>3690</v>
      </c>
      <c r="G1165" s="54">
        <v>2311020000</v>
      </c>
      <c r="H1165" s="54" t="s">
        <v>3697</v>
      </c>
      <c r="I1165" s="54" t="s">
        <v>3698</v>
      </c>
      <c r="J1165">
        <f>VLOOKUP(A1165,'County Acres Disturbed'!$A$2:$E$3146,5,FALSE)</f>
        <v>0</v>
      </c>
      <c r="K1165" s="55" t="s">
        <v>5571</v>
      </c>
      <c r="L1165">
        <f>IF(H1165="PM10-PRI",VLOOKUP(A1165,'County Emission Factors'!A$2:E$3145,5,FALSE),IF(H1165="PM10-FIL",VLOOKUP(A1165,'County Emission Factors'!A$2:E$3145,5,FALSE),VLOOKUP(A1165,'County Emission Factors'!A$2:F$3145,6,FALSE)))</f>
        <v>4.7574334898278565E-2</v>
      </c>
      <c r="M1165" s="56" t="s">
        <v>5572</v>
      </c>
      <c r="N1165" t="s">
        <v>5571</v>
      </c>
      <c r="O1165">
        <f t="shared" si="23"/>
        <v>0</v>
      </c>
      <c r="P1165" t="s">
        <v>5572</v>
      </c>
    </row>
    <row r="1166" spans="1:16">
      <c r="A1166" s="54" t="s">
        <v>3433</v>
      </c>
      <c r="B1166" s="54" t="s">
        <v>2948</v>
      </c>
      <c r="C1166" s="54" t="s">
        <v>3919</v>
      </c>
      <c r="D1166" s="54" t="s">
        <v>2884</v>
      </c>
      <c r="E1166" s="54" t="s">
        <v>3961</v>
      </c>
      <c r="F1166" s="54" t="s">
        <v>3690</v>
      </c>
      <c r="G1166" s="54">
        <v>2311020000</v>
      </c>
      <c r="H1166" s="54" t="s">
        <v>3691</v>
      </c>
      <c r="I1166" s="54" t="s">
        <v>3692</v>
      </c>
      <c r="J1166">
        <f>VLOOKUP(A1166,'County Acres Disturbed'!$A$2:$E$3146,5,FALSE)</f>
        <v>48.503015890233073</v>
      </c>
      <c r="K1166" s="55" t="s">
        <v>5571</v>
      </c>
      <c r="L1166">
        <f>IF(H1166="PM10-PRI",VLOOKUP(A1166,'County Emission Factors'!A$2:E$3145,5,FALSE),IF(H1166="PM10-FIL",VLOOKUP(A1166,'County Emission Factors'!A$2:E$3145,5,FALSE),VLOOKUP(A1166,'County Emission Factors'!A$2:F$3145,6,FALSE)))</f>
        <v>0.47574334898278564</v>
      </c>
      <c r="M1166" s="56" t="s">
        <v>5572</v>
      </c>
      <c r="N1166" t="s">
        <v>5571</v>
      </c>
      <c r="O1166">
        <f t="shared" si="23"/>
        <v>23.074987215384748</v>
      </c>
      <c r="P1166" t="s">
        <v>5572</v>
      </c>
    </row>
    <row r="1167" spans="1:16">
      <c r="A1167" s="54" t="s">
        <v>3433</v>
      </c>
      <c r="B1167" s="54" t="s">
        <v>2948</v>
      </c>
      <c r="C1167" s="54" t="s">
        <v>3919</v>
      </c>
      <c r="D1167" s="54" t="s">
        <v>2884</v>
      </c>
      <c r="E1167" s="54" t="s">
        <v>3961</v>
      </c>
      <c r="F1167" s="54" t="s">
        <v>3690</v>
      </c>
      <c r="G1167" s="54">
        <v>2311020000</v>
      </c>
      <c r="H1167" s="54" t="s">
        <v>3693</v>
      </c>
      <c r="I1167" s="54" t="s">
        <v>3694</v>
      </c>
      <c r="J1167">
        <f>VLOOKUP(A1167,'County Acres Disturbed'!$A$2:$E$3146,5,FALSE)</f>
        <v>48.503015890233073</v>
      </c>
      <c r="K1167" s="55" t="s">
        <v>5571</v>
      </c>
      <c r="L1167">
        <f>IF(H1167="PM10-PRI",VLOOKUP(A1167,'County Emission Factors'!A$2:E$3145,5,FALSE),IF(H1167="PM10-FIL",VLOOKUP(A1167,'County Emission Factors'!A$2:E$3145,5,FALSE),VLOOKUP(A1167,'County Emission Factors'!A$2:F$3145,6,FALSE)))</f>
        <v>4.7574334898278565E-2</v>
      </c>
      <c r="M1167" s="56" t="s">
        <v>5572</v>
      </c>
      <c r="N1167" t="s">
        <v>5571</v>
      </c>
      <c r="O1167">
        <f t="shared" si="23"/>
        <v>2.307498721538475</v>
      </c>
      <c r="P1167" t="s">
        <v>5572</v>
      </c>
    </row>
    <row r="1168" spans="1:16">
      <c r="A1168" s="54" t="s">
        <v>3433</v>
      </c>
      <c r="B1168" s="54" t="s">
        <v>2948</v>
      </c>
      <c r="C1168" s="54" t="s">
        <v>3919</v>
      </c>
      <c r="D1168" s="54" t="s">
        <v>2884</v>
      </c>
      <c r="E1168" s="54" t="s">
        <v>3961</v>
      </c>
      <c r="F1168" s="54" t="s">
        <v>3690</v>
      </c>
      <c r="G1168" s="54">
        <v>2311020000</v>
      </c>
      <c r="H1168" s="54" t="s">
        <v>3695</v>
      </c>
      <c r="I1168" s="54" t="s">
        <v>3696</v>
      </c>
      <c r="J1168">
        <f>VLOOKUP(A1168,'County Acres Disturbed'!$A$2:$E$3146,5,FALSE)</f>
        <v>48.503015890233073</v>
      </c>
      <c r="K1168" s="55" t="s">
        <v>5571</v>
      </c>
      <c r="L1168">
        <f>IF(H1168="PM10-PRI",VLOOKUP(A1168,'County Emission Factors'!A$2:E$3145,5,FALSE),IF(H1168="PM10-FIL",VLOOKUP(A1168,'County Emission Factors'!A$2:E$3145,5,FALSE),VLOOKUP(A1168,'County Emission Factors'!A$2:F$3145,6,FALSE)))</f>
        <v>0.47574334898278564</v>
      </c>
      <c r="M1168" s="56" t="s">
        <v>5572</v>
      </c>
      <c r="N1168" t="s">
        <v>5571</v>
      </c>
      <c r="O1168">
        <f t="shared" si="23"/>
        <v>23.074987215384748</v>
      </c>
      <c r="P1168" t="s">
        <v>5572</v>
      </c>
    </row>
    <row r="1169" spans="1:16">
      <c r="A1169" s="54" t="s">
        <v>3433</v>
      </c>
      <c r="B1169" s="54" t="s">
        <v>2948</v>
      </c>
      <c r="C1169" s="54" t="s">
        <v>3919</v>
      </c>
      <c r="D1169" s="54" t="s">
        <v>2884</v>
      </c>
      <c r="E1169" s="54" t="s">
        <v>3961</v>
      </c>
      <c r="F1169" s="54" t="s">
        <v>3690</v>
      </c>
      <c r="G1169" s="54">
        <v>2311020000</v>
      </c>
      <c r="H1169" s="54" t="s">
        <v>3697</v>
      </c>
      <c r="I1169" s="54" t="s">
        <v>3698</v>
      </c>
      <c r="J1169">
        <f>VLOOKUP(A1169,'County Acres Disturbed'!$A$2:$E$3146,5,FALSE)</f>
        <v>48.503015890233073</v>
      </c>
      <c r="K1169" s="55" t="s">
        <v>5571</v>
      </c>
      <c r="L1169">
        <f>IF(H1169="PM10-PRI",VLOOKUP(A1169,'County Emission Factors'!A$2:E$3145,5,FALSE),IF(H1169="PM10-FIL",VLOOKUP(A1169,'County Emission Factors'!A$2:E$3145,5,FALSE),VLOOKUP(A1169,'County Emission Factors'!A$2:F$3145,6,FALSE)))</f>
        <v>4.7574334898278565E-2</v>
      </c>
      <c r="M1169" s="56" t="s">
        <v>5572</v>
      </c>
      <c r="N1169" t="s">
        <v>5571</v>
      </c>
      <c r="O1169">
        <f t="shared" si="23"/>
        <v>2.307498721538475</v>
      </c>
      <c r="P1169" t="s">
        <v>5572</v>
      </c>
    </row>
    <row r="1170" spans="1:16">
      <c r="A1170" s="54" t="s">
        <v>3434</v>
      </c>
      <c r="B1170" s="54" t="s">
        <v>2948</v>
      </c>
      <c r="C1170" s="54" t="s">
        <v>3919</v>
      </c>
      <c r="D1170" s="54" t="s">
        <v>2885</v>
      </c>
      <c r="E1170" s="54" t="s">
        <v>3843</v>
      </c>
      <c r="F1170" s="54" t="s">
        <v>3690</v>
      </c>
      <c r="G1170" s="54">
        <v>2311020000</v>
      </c>
      <c r="H1170" s="54" t="s">
        <v>3691</v>
      </c>
      <c r="I1170" s="54" t="s">
        <v>3692</v>
      </c>
      <c r="J1170">
        <f>VLOOKUP(A1170,'County Acres Disturbed'!$A$2:$E$3146,5,FALSE)</f>
        <v>48.503015890233073</v>
      </c>
      <c r="K1170" s="55" t="s">
        <v>5571</v>
      </c>
      <c r="L1170">
        <f>IF(H1170="PM10-PRI",VLOOKUP(A1170,'County Emission Factors'!A$2:E$3145,5,FALSE),IF(H1170="PM10-FIL",VLOOKUP(A1170,'County Emission Factors'!A$2:E$3145,5,FALSE),VLOOKUP(A1170,'County Emission Factors'!A$2:F$3145,6,FALSE)))</f>
        <v>0.61846635367762148</v>
      </c>
      <c r="M1170" s="56" t="s">
        <v>5572</v>
      </c>
      <c r="N1170" t="s">
        <v>5571</v>
      </c>
      <c r="O1170">
        <f t="shared" si="23"/>
        <v>29.997483380000183</v>
      </c>
      <c r="P1170" t="s">
        <v>5572</v>
      </c>
    </row>
    <row r="1171" spans="1:16">
      <c r="A1171" s="54" t="s">
        <v>3434</v>
      </c>
      <c r="B1171" s="54" t="s">
        <v>2948</v>
      </c>
      <c r="C1171" s="54" t="s">
        <v>3919</v>
      </c>
      <c r="D1171" s="54" t="s">
        <v>2885</v>
      </c>
      <c r="E1171" s="54" t="s">
        <v>3843</v>
      </c>
      <c r="F1171" s="54" t="s">
        <v>3690</v>
      </c>
      <c r="G1171" s="54">
        <v>2311020000</v>
      </c>
      <c r="H1171" s="54" t="s">
        <v>3693</v>
      </c>
      <c r="I1171" s="54" t="s">
        <v>3694</v>
      </c>
      <c r="J1171">
        <f>VLOOKUP(A1171,'County Acres Disturbed'!$A$2:$E$3146,5,FALSE)</f>
        <v>48.503015890233073</v>
      </c>
      <c r="K1171" s="55" t="s">
        <v>5571</v>
      </c>
      <c r="L1171">
        <f>IF(H1171="PM10-PRI",VLOOKUP(A1171,'County Emission Factors'!A$2:E$3145,5,FALSE),IF(H1171="PM10-FIL",VLOOKUP(A1171,'County Emission Factors'!A$2:E$3145,5,FALSE),VLOOKUP(A1171,'County Emission Factors'!A$2:F$3145,6,FALSE)))</f>
        <v>6.1846635367762151E-2</v>
      </c>
      <c r="M1171" s="56" t="s">
        <v>5572</v>
      </c>
      <c r="N1171" t="s">
        <v>5571</v>
      </c>
      <c r="O1171">
        <f t="shared" si="23"/>
        <v>2.9997483380000185</v>
      </c>
      <c r="P1171" t="s">
        <v>5572</v>
      </c>
    </row>
    <row r="1172" spans="1:16">
      <c r="A1172" s="54" t="s">
        <v>3434</v>
      </c>
      <c r="B1172" s="54" t="s">
        <v>2948</v>
      </c>
      <c r="C1172" s="54" t="s">
        <v>3919</v>
      </c>
      <c r="D1172" s="54" t="s">
        <v>2885</v>
      </c>
      <c r="E1172" s="54" t="s">
        <v>3843</v>
      </c>
      <c r="F1172" s="54" t="s">
        <v>3690</v>
      </c>
      <c r="G1172" s="54">
        <v>2311020000</v>
      </c>
      <c r="H1172" s="54" t="s">
        <v>3695</v>
      </c>
      <c r="I1172" s="54" t="s">
        <v>3696</v>
      </c>
      <c r="J1172">
        <f>VLOOKUP(A1172,'County Acres Disturbed'!$A$2:$E$3146,5,FALSE)</f>
        <v>48.503015890233073</v>
      </c>
      <c r="K1172" s="55" t="s">
        <v>5571</v>
      </c>
      <c r="L1172">
        <f>IF(H1172="PM10-PRI",VLOOKUP(A1172,'County Emission Factors'!A$2:E$3145,5,FALSE),IF(H1172="PM10-FIL",VLOOKUP(A1172,'County Emission Factors'!A$2:E$3145,5,FALSE),VLOOKUP(A1172,'County Emission Factors'!A$2:F$3145,6,FALSE)))</f>
        <v>0.61846635367762148</v>
      </c>
      <c r="M1172" s="56" t="s">
        <v>5572</v>
      </c>
      <c r="N1172" t="s">
        <v>5571</v>
      </c>
      <c r="O1172">
        <f t="shared" si="23"/>
        <v>29.997483380000183</v>
      </c>
      <c r="P1172" t="s">
        <v>5572</v>
      </c>
    </row>
    <row r="1173" spans="1:16">
      <c r="A1173" s="54" t="s">
        <v>3434</v>
      </c>
      <c r="B1173" s="54" t="s">
        <v>2948</v>
      </c>
      <c r="C1173" s="54" t="s">
        <v>3919</v>
      </c>
      <c r="D1173" s="54" t="s">
        <v>2885</v>
      </c>
      <c r="E1173" s="54" t="s">
        <v>3843</v>
      </c>
      <c r="F1173" s="54" t="s">
        <v>3690</v>
      </c>
      <c r="G1173" s="54">
        <v>2311020000</v>
      </c>
      <c r="H1173" s="54" t="s">
        <v>3697</v>
      </c>
      <c r="I1173" s="54" t="s">
        <v>3698</v>
      </c>
      <c r="J1173">
        <f>VLOOKUP(A1173,'County Acres Disturbed'!$A$2:$E$3146,5,FALSE)</f>
        <v>48.503015890233073</v>
      </c>
      <c r="K1173" s="55" t="s">
        <v>5571</v>
      </c>
      <c r="L1173">
        <f>IF(H1173="PM10-PRI",VLOOKUP(A1173,'County Emission Factors'!A$2:E$3145,5,FALSE),IF(H1173="PM10-FIL",VLOOKUP(A1173,'County Emission Factors'!A$2:E$3145,5,FALSE),VLOOKUP(A1173,'County Emission Factors'!A$2:F$3145,6,FALSE)))</f>
        <v>6.1846635367762151E-2</v>
      </c>
      <c r="M1173" s="56" t="s">
        <v>5572</v>
      </c>
      <c r="N1173" t="s">
        <v>5571</v>
      </c>
      <c r="O1173">
        <f t="shared" si="23"/>
        <v>2.9997483380000185</v>
      </c>
      <c r="P1173" t="s">
        <v>5572</v>
      </c>
    </row>
    <row r="1174" spans="1:16">
      <c r="A1174" s="54" t="s">
        <v>3435</v>
      </c>
      <c r="B1174" s="54" t="s">
        <v>2948</v>
      </c>
      <c r="C1174" s="54" t="s">
        <v>3919</v>
      </c>
      <c r="D1174" s="54" t="s">
        <v>2886</v>
      </c>
      <c r="E1174" s="54" t="s">
        <v>3962</v>
      </c>
      <c r="F1174" s="54" t="s">
        <v>3690</v>
      </c>
      <c r="G1174" s="54">
        <v>2311020000</v>
      </c>
      <c r="H1174" s="54" t="s">
        <v>3691</v>
      </c>
      <c r="I1174" s="54" t="s">
        <v>3692</v>
      </c>
      <c r="J1174">
        <f>VLOOKUP(A1174,'County Acres Disturbed'!$A$2:$E$3146,5,FALSE)</f>
        <v>48.503015890233073</v>
      </c>
      <c r="K1174" s="55" t="s">
        <v>5571</v>
      </c>
      <c r="L1174">
        <f>IF(H1174="PM10-PRI",VLOOKUP(A1174,'County Emission Factors'!A$2:E$3145,5,FALSE),IF(H1174="PM10-FIL",VLOOKUP(A1174,'County Emission Factors'!A$2:E$3145,5,FALSE),VLOOKUP(A1174,'County Emission Factors'!A$2:F$3145,6,FALSE)))</f>
        <v>0.47574334898278564</v>
      </c>
      <c r="M1174" s="56" t="s">
        <v>5572</v>
      </c>
      <c r="N1174" t="s">
        <v>5571</v>
      </c>
      <c r="O1174">
        <f t="shared" si="23"/>
        <v>23.074987215384748</v>
      </c>
      <c r="P1174" t="s">
        <v>5572</v>
      </c>
    </row>
    <row r="1175" spans="1:16">
      <c r="A1175" s="54" t="s">
        <v>3435</v>
      </c>
      <c r="B1175" s="54" t="s">
        <v>2948</v>
      </c>
      <c r="C1175" s="54" t="s">
        <v>3919</v>
      </c>
      <c r="D1175" s="54" t="s">
        <v>2886</v>
      </c>
      <c r="E1175" s="54" t="s">
        <v>3962</v>
      </c>
      <c r="F1175" s="54" t="s">
        <v>3690</v>
      </c>
      <c r="G1175" s="54">
        <v>2311020000</v>
      </c>
      <c r="H1175" s="54" t="s">
        <v>3693</v>
      </c>
      <c r="I1175" s="54" t="s">
        <v>3694</v>
      </c>
      <c r="J1175">
        <f>VLOOKUP(A1175,'County Acres Disturbed'!$A$2:$E$3146,5,FALSE)</f>
        <v>48.503015890233073</v>
      </c>
      <c r="K1175" s="55" t="s">
        <v>5571</v>
      </c>
      <c r="L1175">
        <f>IF(H1175="PM10-PRI",VLOOKUP(A1175,'County Emission Factors'!A$2:E$3145,5,FALSE),IF(H1175="PM10-FIL",VLOOKUP(A1175,'County Emission Factors'!A$2:E$3145,5,FALSE),VLOOKUP(A1175,'County Emission Factors'!A$2:F$3145,6,FALSE)))</f>
        <v>4.7574334898278565E-2</v>
      </c>
      <c r="M1175" s="56" t="s">
        <v>5572</v>
      </c>
      <c r="N1175" t="s">
        <v>5571</v>
      </c>
      <c r="O1175">
        <f t="shared" si="23"/>
        <v>2.307498721538475</v>
      </c>
      <c r="P1175" t="s">
        <v>5572</v>
      </c>
    </row>
    <row r="1176" spans="1:16">
      <c r="A1176" s="54" t="s">
        <v>3435</v>
      </c>
      <c r="B1176" s="54" t="s">
        <v>2948</v>
      </c>
      <c r="C1176" s="54" t="s">
        <v>3919</v>
      </c>
      <c r="D1176" s="54" t="s">
        <v>2886</v>
      </c>
      <c r="E1176" s="54" t="s">
        <v>3962</v>
      </c>
      <c r="F1176" s="54" t="s">
        <v>3690</v>
      </c>
      <c r="G1176" s="54">
        <v>2311020000</v>
      </c>
      <c r="H1176" s="54" t="s">
        <v>3695</v>
      </c>
      <c r="I1176" s="54" t="s">
        <v>3696</v>
      </c>
      <c r="J1176">
        <f>VLOOKUP(A1176,'County Acres Disturbed'!$A$2:$E$3146,5,FALSE)</f>
        <v>48.503015890233073</v>
      </c>
      <c r="K1176" s="55" t="s">
        <v>5571</v>
      </c>
      <c r="L1176">
        <f>IF(H1176="PM10-PRI",VLOOKUP(A1176,'County Emission Factors'!A$2:E$3145,5,FALSE),IF(H1176="PM10-FIL",VLOOKUP(A1176,'County Emission Factors'!A$2:E$3145,5,FALSE),VLOOKUP(A1176,'County Emission Factors'!A$2:F$3145,6,FALSE)))</f>
        <v>0.47574334898278564</v>
      </c>
      <c r="M1176" s="56" t="s">
        <v>5572</v>
      </c>
      <c r="N1176" t="s">
        <v>5571</v>
      </c>
      <c r="O1176">
        <f t="shared" si="23"/>
        <v>23.074987215384748</v>
      </c>
      <c r="P1176" t="s">
        <v>5572</v>
      </c>
    </row>
    <row r="1177" spans="1:16">
      <c r="A1177" s="54" t="s">
        <v>3435</v>
      </c>
      <c r="B1177" s="54" t="s">
        <v>2948</v>
      </c>
      <c r="C1177" s="54" t="s">
        <v>3919</v>
      </c>
      <c r="D1177" s="54" t="s">
        <v>2886</v>
      </c>
      <c r="E1177" s="54" t="s">
        <v>3962</v>
      </c>
      <c r="F1177" s="54" t="s">
        <v>3690</v>
      </c>
      <c r="G1177" s="54">
        <v>2311020000</v>
      </c>
      <c r="H1177" s="54" t="s">
        <v>3697</v>
      </c>
      <c r="I1177" s="54" t="s">
        <v>3698</v>
      </c>
      <c r="J1177">
        <f>VLOOKUP(A1177,'County Acres Disturbed'!$A$2:$E$3146,5,FALSE)</f>
        <v>48.503015890233073</v>
      </c>
      <c r="K1177" s="55" t="s">
        <v>5571</v>
      </c>
      <c r="L1177">
        <f>IF(H1177="PM10-PRI",VLOOKUP(A1177,'County Emission Factors'!A$2:E$3145,5,FALSE),IF(H1177="PM10-FIL",VLOOKUP(A1177,'County Emission Factors'!A$2:E$3145,5,FALSE),VLOOKUP(A1177,'County Emission Factors'!A$2:F$3145,6,FALSE)))</f>
        <v>4.7574334898278565E-2</v>
      </c>
      <c r="M1177" s="56" t="s">
        <v>5572</v>
      </c>
      <c r="N1177" t="s">
        <v>5571</v>
      </c>
      <c r="O1177">
        <f t="shared" si="23"/>
        <v>2.307498721538475</v>
      </c>
      <c r="P1177" t="s">
        <v>5572</v>
      </c>
    </row>
    <row r="1178" spans="1:16">
      <c r="A1178" s="54" t="s">
        <v>3436</v>
      </c>
      <c r="B1178" s="54" t="s">
        <v>2948</v>
      </c>
      <c r="C1178" s="54" t="s">
        <v>3919</v>
      </c>
      <c r="D1178" s="54" t="s">
        <v>2887</v>
      </c>
      <c r="E1178" s="54" t="s">
        <v>3963</v>
      </c>
      <c r="F1178" s="54" t="s">
        <v>3690</v>
      </c>
      <c r="G1178" s="54">
        <v>2311020000</v>
      </c>
      <c r="H1178" s="54" t="s">
        <v>3691</v>
      </c>
      <c r="I1178" s="54" t="s">
        <v>3692</v>
      </c>
      <c r="J1178">
        <f>VLOOKUP(A1178,'County Acres Disturbed'!$A$2:$E$3146,5,FALSE)</f>
        <v>48.503015890233073</v>
      </c>
      <c r="K1178" s="55" t="s">
        <v>5571</v>
      </c>
      <c r="L1178">
        <f>IF(H1178="PM10-PRI",VLOOKUP(A1178,'County Emission Factors'!A$2:E$3145,5,FALSE),IF(H1178="PM10-FIL",VLOOKUP(A1178,'County Emission Factors'!A$2:E$3145,5,FALSE),VLOOKUP(A1178,'County Emission Factors'!A$2:F$3145,6,FALSE)))</f>
        <v>0.47574334898278564</v>
      </c>
      <c r="M1178" s="56" t="s">
        <v>5572</v>
      </c>
      <c r="N1178" t="s">
        <v>5571</v>
      </c>
      <c r="O1178">
        <f t="shared" si="23"/>
        <v>23.074987215384748</v>
      </c>
      <c r="P1178" t="s">
        <v>5572</v>
      </c>
    </row>
    <row r="1179" spans="1:16">
      <c r="A1179" s="54" t="s">
        <v>3436</v>
      </c>
      <c r="B1179" s="54" t="s">
        <v>2948</v>
      </c>
      <c r="C1179" s="54" t="s">
        <v>3919</v>
      </c>
      <c r="D1179" s="54" t="s">
        <v>2887</v>
      </c>
      <c r="E1179" s="54" t="s">
        <v>3963</v>
      </c>
      <c r="F1179" s="54" t="s">
        <v>3690</v>
      </c>
      <c r="G1179" s="54">
        <v>2311020000</v>
      </c>
      <c r="H1179" s="54" t="s">
        <v>3693</v>
      </c>
      <c r="I1179" s="54" t="s">
        <v>3694</v>
      </c>
      <c r="J1179">
        <f>VLOOKUP(A1179,'County Acres Disturbed'!$A$2:$E$3146,5,FALSE)</f>
        <v>48.503015890233073</v>
      </c>
      <c r="K1179" s="55" t="s">
        <v>5571</v>
      </c>
      <c r="L1179">
        <f>IF(H1179="PM10-PRI",VLOOKUP(A1179,'County Emission Factors'!A$2:E$3145,5,FALSE),IF(H1179="PM10-FIL",VLOOKUP(A1179,'County Emission Factors'!A$2:E$3145,5,FALSE),VLOOKUP(A1179,'County Emission Factors'!A$2:F$3145,6,FALSE)))</f>
        <v>4.7574334898278565E-2</v>
      </c>
      <c r="M1179" s="56" t="s">
        <v>5572</v>
      </c>
      <c r="N1179" t="s">
        <v>5571</v>
      </c>
      <c r="O1179">
        <f t="shared" si="23"/>
        <v>2.307498721538475</v>
      </c>
      <c r="P1179" t="s">
        <v>5572</v>
      </c>
    </row>
    <row r="1180" spans="1:16">
      <c r="A1180" s="54" t="s">
        <v>3436</v>
      </c>
      <c r="B1180" s="54" t="s">
        <v>2948</v>
      </c>
      <c r="C1180" s="54" t="s">
        <v>3919</v>
      </c>
      <c r="D1180" s="54" t="s">
        <v>2887</v>
      </c>
      <c r="E1180" s="54" t="s">
        <v>3963</v>
      </c>
      <c r="F1180" s="54" t="s">
        <v>3690</v>
      </c>
      <c r="G1180" s="54">
        <v>2311020000</v>
      </c>
      <c r="H1180" s="54" t="s">
        <v>3695</v>
      </c>
      <c r="I1180" s="54" t="s">
        <v>3696</v>
      </c>
      <c r="J1180">
        <f>VLOOKUP(A1180,'County Acres Disturbed'!$A$2:$E$3146,5,FALSE)</f>
        <v>48.503015890233073</v>
      </c>
      <c r="K1180" s="55" t="s">
        <v>5571</v>
      </c>
      <c r="L1180">
        <f>IF(H1180="PM10-PRI",VLOOKUP(A1180,'County Emission Factors'!A$2:E$3145,5,FALSE),IF(H1180="PM10-FIL",VLOOKUP(A1180,'County Emission Factors'!A$2:E$3145,5,FALSE),VLOOKUP(A1180,'County Emission Factors'!A$2:F$3145,6,FALSE)))</f>
        <v>0.47574334898278564</v>
      </c>
      <c r="M1180" s="56" t="s">
        <v>5572</v>
      </c>
      <c r="N1180" t="s">
        <v>5571</v>
      </c>
      <c r="O1180">
        <f t="shared" si="23"/>
        <v>23.074987215384748</v>
      </c>
      <c r="P1180" t="s">
        <v>5572</v>
      </c>
    </row>
    <row r="1181" spans="1:16">
      <c r="A1181" s="54" t="s">
        <v>3436</v>
      </c>
      <c r="B1181" s="54" t="s">
        <v>2948</v>
      </c>
      <c r="C1181" s="54" t="s">
        <v>3919</v>
      </c>
      <c r="D1181" s="54" t="s">
        <v>2887</v>
      </c>
      <c r="E1181" s="54" t="s">
        <v>3963</v>
      </c>
      <c r="F1181" s="54" t="s">
        <v>3690</v>
      </c>
      <c r="G1181" s="54">
        <v>2311020000</v>
      </c>
      <c r="H1181" s="54" t="s">
        <v>3697</v>
      </c>
      <c r="I1181" s="54" t="s">
        <v>3698</v>
      </c>
      <c r="J1181">
        <f>VLOOKUP(A1181,'County Acres Disturbed'!$A$2:$E$3146,5,FALSE)</f>
        <v>48.503015890233073</v>
      </c>
      <c r="K1181" s="55" t="s">
        <v>5571</v>
      </c>
      <c r="L1181">
        <f>IF(H1181="PM10-PRI",VLOOKUP(A1181,'County Emission Factors'!A$2:E$3145,5,FALSE),IF(H1181="PM10-FIL",VLOOKUP(A1181,'County Emission Factors'!A$2:E$3145,5,FALSE),VLOOKUP(A1181,'County Emission Factors'!A$2:F$3145,6,FALSE)))</f>
        <v>4.7574334898278565E-2</v>
      </c>
      <c r="M1181" s="56" t="s">
        <v>5572</v>
      </c>
      <c r="N1181" t="s">
        <v>5571</v>
      </c>
      <c r="O1181">
        <f t="shared" si="23"/>
        <v>2.307498721538475</v>
      </c>
      <c r="P1181" t="s">
        <v>5572</v>
      </c>
    </row>
    <row r="1182" spans="1:16">
      <c r="A1182" s="54" t="s">
        <v>3437</v>
      </c>
      <c r="B1182" s="54" t="s">
        <v>2948</v>
      </c>
      <c r="C1182" s="54" t="s">
        <v>3919</v>
      </c>
      <c r="D1182" s="54" t="s">
        <v>2888</v>
      </c>
      <c r="E1182" s="54" t="s">
        <v>3964</v>
      </c>
      <c r="F1182" s="54" t="s">
        <v>3690</v>
      </c>
      <c r="G1182" s="54">
        <v>2311020000</v>
      </c>
      <c r="H1182" s="54" t="s">
        <v>3691</v>
      </c>
      <c r="I1182" s="54" t="s">
        <v>3692</v>
      </c>
      <c r="J1182">
        <f>VLOOKUP(A1182,'County Acres Disturbed'!$A$2:$E$3146,5,FALSE)</f>
        <v>1688.9572628011708</v>
      </c>
      <c r="K1182" s="55" t="s">
        <v>5571</v>
      </c>
      <c r="L1182">
        <f>IF(H1182="PM10-PRI",VLOOKUP(A1182,'County Emission Factors'!A$2:E$3145,5,FALSE),IF(H1182="PM10-FIL",VLOOKUP(A1182,'County Emission Factors'!A$2:E$3145,5,FALSE),VLOOKUP(A1182,'County Emission Factors'!A$2:F$3145,6,FALSE)))</f>
        <v>0.47574334898278564</v>
      </c>
      <c r="M1182" s="56" t="s">
        <v>5572</v>
      </c>
      <c r="N1182" t="s">
        <v>5571</v>
      </c>
      <c r="O1182">
        <f t="shared" si="23"/>
        <v>803.51018449382786</v>
      </c>
      <c r="P1182" t="s">
        <v>5572</v>
      </c>
    </row>
    <row r="1183" spans="1:16">
      <c r="A1183" s="54" t="s">
        <v>3437</v>
      </c>
      <c r="B1183" s="54" t="s">
        <v>2948</v>
      </c>
      <c r="C1183" s="54" t="s">
        <v>3919</v>
      </c>
      <c r="D1183" s="54" t="s">
        <v>2888</v>
      </c>
      <c r="E1183" s="54" t="s">
        <v>3964</v>
      </c>
      <c r="F1183" s="54" t="s">
        <v>3690</v>
      </c>
      <c r="G1183" s="54">
        <v>2311020000</v>
      </c>
      <c r="H1183" s="54" t="s">
        <v>3693</v>
      </c>
      <c r="I1183" s="54" t="s">
        <v>3694</v>
      </c>
      <c r="J1183">
        <f>VLOOKUP(A1183,'County Acres Disturbed'!$A$2:$E$3146,5,FALSE)</f>
        <v>1688.9572628011708</v>
      </c>
      <c r="K1183" s="55" t="s">
        <v>5571</v>
      </c>
      <c r="L1183">
        <f>IF(H1183="PM10-PRI",VLOOKUP(A1183,'County Emission Factors'!A$2:E$3145,5,FALSE),IF(H1183="PM10-FIL",VLOOKUP(A1183,'County Emission Factors'!A$2:E$3145,5,FALSE),VLOOKUP(A1183,'County Emission Factors'!A$2:F$3145,6,FALSE)))</f>
        <v>4.7574334898278565E-2</v>
      </c>
      <c r="M1183" s="56" t="s">
        <v>5572</v>
      </c>
      <c r="N1183" t="s">
        <v>5571</v>
      </c>
      <c r="O1183">
        <f t="shared" ref="O1183:O1246" si="24">L1183*J1183</f>
        <v>80.351018449382778</v>
      </c>
      <c r="P1183" t="s">
        <v>5572</v>
      </c>
    </row>
    <row r="1184" spans="1:16">
      <c r="A1184" s="54" t="s">
        <v>3437</v>
      </c>
      <c r="B1184" s="54" t="s">
        <v>2948</v>
      </c>
      <c r="C1184" s="54" t="s">
        <v>3919</v>
      </c>
      <c r="D1184" s="54" t="s">
        <v>2888</v>
      </c>
      <c r="E1184" s="54" t="s">
        <v>3964</v>
      </c>
      <c r="F1184" s="54" t="s">
        <v>3690</v>
      </c>
      <c r="G1184" s="54">
        <v>2311020000</v>
      </c>
      <c r="H1184" s="54" t="s">
        <v>3695</v>
      </c>
      <c r="I1184" s="54" t="s">
        <v>3696</v>
      </c>
      <c r="J1184">
        <f>VLOOKUP(A1184,'County Acres Disturbed'!$A$2:$E$3146,5,FALSE)</f>
        <v>1688.9572628011708</v>
      </c>
      <c r="K1184" s="55" t="s">
        <v>5571</v>
      </c>
      <c r="L1184">
        <f>IF(H1184="PM10-PRI",VLOOKUP(A1184,'County Emission Factors'!A$2:E$3145,5,FALSE),IF(H1184="PM10-FIL",VLOOKUP(A1184,'County Emission Factors'!A$2:E$3145,5,FALSE),VLOOKUP(A1184,'County Emission Factors'!A$2:F$3145,6,FALSE)))</f>
        <v>0.47574334898278564</v>
      </c>
      <c r="M1184" s="56" t="s">
        <v>5572</v>
      </c>
      <c r="N1184" t="s">
        <v>5571</v>
      </c>
      <c r="O1184">
        <f t="shared" si="24"/>
        <v>803.51018449382786</v>
      </c>
      <c r="P1184" t="s">
        <v>5572</v>
      </c>
    </row>
    <row r="1185" spans="1:16">
      <c r="A1185" s="54" t="s">
        <v>3437</v>
      </c>
      <c r="B1185" s="54" t="s">
        <v>2948</v>
      </c>
      <c r="C1185" s="54" t="s">
        <v>3919</v>
      </c>
      <c r="D1185" s="54" t="s">
        <v>2888</v>
      </c>
      <c r="E1185" s="54" t="s">
        <v>3964</v>
      </c>
      <c r="F1185" s="54" t="s">
        <v>3690</v>
      </c>
      <c r="G1185" s="54">
        <v>2311020000</v>
      </c>
      <c r="H1185" s="54" t="s">
        <v>3697</v>
      </c>
      <c r="I1185" s="54" t="s">
        <v>3698</v>
      </c>
      <c r="J1185">
        <f>VLOOKUP(A1185,'County Acres Disturbed'!$A$2:$E$3146,5,FALSE)</f>
        <v>1688.9572628011708</v>
      </c>
      <c r="K1185" s="55" t="s">
        <v>5571</v>
      </c>
      <c r="L1185">
        <f>IF(H1185="PM10-PRI",VLOOKUP(A1185,'County Emission Factors'!A$2:E$3145,5,FALSE),IF(H1185="PM10-FIL",VLOOKUP(A1185,'County Emission Factors'!A$2:E$3145,5,FALSE),VLOOKUP(A1185,'County Emission Factors'!A$2:F$3145,6,FALSE)))</f>
        <v>4.7574334898278565E-2</v>
      </c>
      <c r="M1185" s="56" t="s">
        <v>5572</v>
      </c>
      <c r="N1185" t="s">
        <v>5571</v>
      </c>
      <c r="O1185">
        <f t="shared" si="24"/>
        <v>80.351018449382778</v>
      </c>
      <c r="P1185" t="s">
        <v>5572</v>
      </c>
    </row>
    <row r="1186" spans="1:16">
      <c r="A1186" s="54" t="s">
        <v>3438</v>
      </c>
      <c r="B1186" s="54" t="s">
        <v>2948</v>
      </c>
      <c r="C1186" s="54" t="s">
        <v>3919</v>
      </c>
      <c r="D1186" s="54" t="s">
        <v>2889</v>
      </c>
      <c r="E1186" s="54" t="s">
        <v>3965</v>
      </c>
      <c r="F1186" s="54" t="s">
        <v>3690</v>
      </c>
      <c r="G1186" s="54">
        <v>2311020000</v>
      </c>
      <c r="H1186" s="54" t="s">
        <v>3691</v>
      </c>
      <c r="I1186" s="54" t="s">
        <v>3692</v>
      </c>
      <c r="J1186">
        <f>VLOOKUP(A1186,'County Acres Disturbed'!$A$2:$E$3146,5,FALSE)</f>
        <v>48.503015890233073</v>
      </c>
      <c r="K1186" s="55" t="s">
        <v>5571</v>
      </c>
      <c r="L1186">
        <f>IF(H1186="PM10-PRI",VLOOKUP(A1186,'County Emission Factors'!A$2:E$3145,5,FALSE),IF(H1186="PM10-FIL",VLOOKUP(A1186,'County Emission Factors'!A$2:E$3145,5,FALSE),VLOOKUP(A1186,'County Emission Factors'!A$2:F$3145,6,FALSE)))</f>
        <v>0.47574334898278553</v>
      </c>
      <c r="M1186" s="56" t="s">
        <v>5572</v>
      </c>
      <c r="N1186" t="s">
        <v>5571</v>
      </c>
      <c r="O1186">
        <f t="shared" si="24"/>
        <v>23.074987215384745</v>
      </c>
      <c r="P1186" t="s">
        <v>5572</v>
      </c>
    </row>
    <row r="1187" spans="1:16">
      <c r="A1187" s="54" t="s">
        <v>3438</v>
      </c>
      <c r="B1187" s="54" t="s">
        <v>2948</v>
      </c>
      <c r="C1187" s="54" t="s">
        <v>3919</v>
      </c>
      <c r="D1187" s="54" t="s">
        <v>2889</v>
      </c>
      <c r="E1187" s="54" t="s">
        <v>3965</v>
      </c>
      <c r="F1187" s="54" t="s">
        <v>3690</v>
      </c>
      <c r="G1187" s="54">
        <v>2311020000</v>
      </c>
      <c r="H1187" s="54" t="s">
        <v>3693</v>
      </c>
      <c r="I1187" s="54" t="s">
        <v>3694</v>
      </c>
      <c r="J1187">
        <f>VLOOKUP(A1187,'County Acres Disturbed'!$A$2:$E$3146,5,FALSE)</f>
        <v>48.503015890233073</v>
      </c>
      <c r="K1187" s="55" t="s">
        <v>5571</v>
      </c>
      <c r="L1187">
        <f>IF(H1187="PM10-PRI",VLOOKUP(A1187,'County Emission Factors'!A$2:E$3145,5,FALSE),IF(H1187="PM10-FIL",VLOOKUP(A1187,'County Emission Factors'!A$2:E$3145,5,FALSE),VLOOKUP(A1187,'County Emission Factors'!A$2:F$3145,6,FALSE)))</f>
        <v>4.7574334898278559E-2</v>
      </c>
      <c r="M1187" s="56" t="s">
        <v>5572</v>
      </c>
      <c r="N1187" t="s">
        <v>5571</v>
      </c>
      <c r="O1187">
        <f t="shared" si="24"/>
        <v>2.3074987215384746</v>
      </c>
      <c r="P1187" t="s">
        <v>5572</v>
      </c>
    </row>
    <row r="1188" spans="1:16">
      <c r="A1188" s="54" t="s">
        <v>3438</v>
      </c>
      <c r="B1188" s="54" t="s">
        <v>2948</v>
      </c>
      <c r="C1188" s="54" t="s">
        <v>3919</v>
      </c>
      <c r="D1188" s="54" t="s">
        <v>2889</v>
      </c>
      <c r="E1188" s="54" t="s">
        <v>3965</v>
      </c>
      <c r="F1188" s="54" t="s">
        <v>3690</v>
      </c>
      <c r="G1188" s="54">
        <v>2311020000</v>
      </c>
      <c r="H1188" s="54" t="s">
        <v>3695</v>
      </c>
      <c r="I1188" s="54" t="s">
        <v>3696</v>
      </c>
      <c r="J1188">
        <f>VLOOKUP(A1188,'County Acres Disturbed'!$A$2:$E$3146,5,FALSE)</f>
        <v>48.503015890233073</v>
      </c>
      <c r="K1188" s="55" t="s">
        <v>5571</v>
      </c>
      <c r="L1188">
        <f>IF(H1188="PM10-PRI",VLOOKUP(A1188,'County Emission Factors'!A$2:E$3145,5,FALSE),IF(H1188="PM10-FIL",VLOOKUP(A1188,'County Emission Factors'!A$2:E$3145,5,FALSE),VLOOKUP(A1188,'County Emission Factors'!A$2:F$3145,6,FALSE)))</f>
        <v>0.47574334898278553</v>
      </c>
      <c r="M1188" s="56" t="s">
        <v>5572</v>
      </c>
      <c r="N1188" t="s">
        <v>5571</v>
      </c>
      <c r="O1188">
        <f t="shared" si="24"/>
        <v>23.074987215384745</v>
      </c>
      <c r="P1188" t="s">
        <v>5572</v>
      </c>
    </row>
    <row r="1189" spans="1:16">
      <c r="A1189" s="54" t="s">
        <v>3438</v>
      </c>
      <c r="B1189" s="54" t="s">
        <v>2948</v>
      </c>
      <c r="C1189" s="54" t="s">
        <v>3919</v>
      </c>
      <c r="D1189" s="54" t="s">
        <v>2889</v>
      </c>
      <c r="E1189" s="54" t="s">
        <v>3965</v>
      </c>
      <c r="F1189" s="54" t="s">
        <v>3690</v>
      </c>
      <c r="G1189" s="54">
        <v>2311020000</v>
      </c>
      <c r="H1189" s="54" t="s">
        <v>3697</v>
      </c>
      <c r="I1189" s="54" t="s">
        <v>3698</v>
      </c>
      <c r="J1189">
        <f>VLOOKUP(A1189,'County Acres Disturbed'!$A$2:$E$3146,5,FALSE)</f>
        <v>48.503015890233073</v>
      </c>
      <c r="K1189" s="55" t="s">
        <v>5571</v>
      </c>
      <c r="L1189">
        <f>IF(H1189="PM10-PRI",VLOOKUP(A1189,'County Emission Factors'!A$2:E$3145,5,FALSE),IF(H1189="PM10-FIL",VLOOKUP(A1189,'County Emission Factors'!A$2:E$3145,5,FALSE),VLOOKUP(A1189,'County Emission Factors'!A$2:F$3145,6,FALSE)))</f>
        <v>4.7574334898278559E-2</v>
      </c>
      <c r="M1189" s="56" t="s">
        <v>5572</v>
      </c>
      <c r="N1189" t="s">
        <v>5571</v>
      </c>
      <c r="O1189">
        <f t="shared" si="24"/>
        <v>2.3074987215384746</v>
      </c>
      <c r="P1189" t="s">
        <v>5572</v>
      </c>
    </row>
    <row r="1190" spans="1:16">
      <c r="A1190" s="54" t="s">
        <v>3439</v>
      </c>
      <c r="B1190" s="54" t="s">
        <v>2948</v>
      </c>
      <c r="C1190" s="54" t="s">
        <v>3919</v>
      </c>
      <c r="D1190" s="54" t="s">
        <v>2890</v>
      </c>
      <c r="E1190" s="54" t="s">
        <v>3966</v>
      </c>
      <c r="F1190" s="54" t="s">
        <v>3690</v>
      </c>
      <c r="G1190" s="54">
        <v>2311020000</v>
      </c>
      <c r="H1190" s="54" t="s">
        <v>3691</v>
      </c>
      <c r="I1190" s="54" t="s">
        <v>3692</v>
      </c>
      <c r="J1190">
        <f>VLOOKUP(A1190,'County Acres Disturbed'!$A$2:$E$3146,5,FALSE)</f>
        <v>48.503015890233073</v>
      </c>
      <c r="K1190" s="55" t="s">
        <v>5571</v>
      </c>
      <c r="L1190">
        <f>IF(H1190="PM10-PRI",VLOOKUP(A1190,'County Emission Factors'!A$2:E$3145,5,FALSE),IF(H1190="PM10-FIL",VLOOKUP(A1190,'County Emission Factors'!A$2:E$3145,5,FALSE),VLOOKUP(A1190,'County Emission Factors'!A$2:F$3145,6,FALSE)))</f>
        <v>0.47574334898278581</v>
      </c>
      <c r="M1190" s="56" t="s">
        <v>5572</v>
      </c>
      <c r="N1190" t="s">
        <v>5571</v>
      </c>
      <c r="O1190">
        <f t="shared" si="24"/>
        <v>23.074987215384759</v>
      </c>
      <c r="P1190" t="s">
        <v>5572</v>
      </c>
    </row>
    <row r="1191" spans="1:16">
      <c r="A1191" s="54" t="s">
        <v>3439</v>
      </c>
      <c r="B1191" s="54" t="s">
        <v>2948</v>
      </c>
      <c r="C1191" s="54" t="s">
        <v>3919</v>
      </c>
      <c r="D1191" s="54" t="s">
        <v>2890</v>
      </c>
      <c r="E1191" s="54" t="s">
        <v>3966</v>
      </c>
      <c r="F1191" s="54" t="s">
        <v>3690</v>
      </c>
      <c r="G1191" s="54">
        <v>2311020000</v>
      </c>
      <c r="H1191" s="54" t="s">
        <v>3693</v>
      </c>
      <c r="I1191" s="54" t="s">
        <v>3694</v>
      </c>
      <c r="J1191">
        <f>VLOOKUP(A1191,'County Acres Disturbed'!$A$2:$E$3146,5,FALSE)</f>
        <v>48.503015890233073</v>
      </c>
      <c r="K1191" s="55" t="s">
        <v>5571</v>
      </c>
      <c r="L1191">
        <f>IF(H1191="PM10-PRI",VLOOKUP(A1191,'County Emission Factors'!A$2:E$3145,5,FALSE),IF(H1191="PM10-FIL",VLOOKUP(A1191,'County Emission Factors'!A$2:E$3145,5,FALSE),VLOOKUP(A1191,'County Emission Factors'!A$2:F$3145,6,FALSE)))</f>
        <v>4.7574334898278586E-2</v>
      </c>
      <c r="M1191" s="56" t="s">
        <v>5572</v>
      </c>
      <c r="N1191" t="s">
        <v>5571</v>
      </c>
      <c r="O1191">
        <f t="shared" si="24"/>
        <v>2.3074987215384759</v>
      </c>
      <c r="P1191" t="s">
        <v>5572</v>
      </c>
    </row>
    <row r="1192" spans="1:16">
      <c r="A1192" s="54" t="s">
        <v>3439</v>
      </c>
      <c r="B1192" s="54" t="s">
        <v>2948</v>
      </c>
      <c r="C1192" s="54" t="s">
        <v>3919</v>
      </c>
      <c r="D1192" s="54" t="s">
        <v>2890</v>
      </c>
      <c r="E1192" s="54" t="s">
        <v>3966</v>
      </c>
      <c r="F1192" s="54" t="s">
        <v>3690</v>
      </c>
      <c r="G1192" s="54">
        <v>2311020000</v>
      </c>
      <c r="H1192" s="54" t="s">
        <v>3695</v>
      </c>
      <c r="I1192" s="54" t="s">
        <v>3696</v>
      </c>
      <c r="J1192">
        <f>VLOOKUP(A1192,'County Acres Disturbed'!$A$2:$E$3146,5,FALSE)</f>
        <v>48.503015890233073</v>
      </c>
      <c r="K1192" s="55" t="s">
        <v>5571</v>
      </c>
      <c r="L1192">
        <f>IF(H1192="PM10-PRI",VLOOKUP(A1192,'County Emission Factors'!A$2:E$3145,5,FALSE),IF(H1192="PM10-FIL",VLOOKUP(A1192,'County Emission Factors'!A$2:E$3145,5,FALSE),VLOOKUP(A1192,'County Emission Factors'!A$2:F$3145,6,FALSE)))</f>
        <v>0.47574334898278581</v>
      </c>
      <c r="M1192" s="56" t="s">
        <v>5572</v>
      </c>
      <c r="N1192" t="s">
        <v>5571</v>
      </c>
      <c r="O1192">
        <f t="shared" si="24"/>
        <v>23.074987215384759</v>
      </c>
      <c r="P1192" t="s">
        <v>5572</v>
      </c>
    </row>
    <row r="1193" spans="1:16">
      <c r="A1193" s="54" t="s">
        <v>3439</v>
      </c>
      <c r="B1193" s="54" t="s">
        <v>2948</v>
      </c>
      <c r="C1193" s="54" t="s">
        <v>3919</v>
      </c>
      <c r="D1193" s="54" t="s">
        <v>2890</v>
      </c>
      <c r="E1193" s="54" t="s">
        <v>3966</v>
      </c>
      <c r="F1193" s="54" t="s">
        <v>3690</v>
      </c>
      <c r="G1193" s="54">
        <v>2311020000</v>
      </c>
      <c r="H1193" s="54" t="s">
        <v>3697</v>
      </c>
      <c r="I1193" s="54" t="s">
        <v>3698</v>
      </c>
      <c r="J1193">
        <f>VLOOKUP(A1193,'County Acres Disturbed'!$A$2:$E$3146,5,FALSE)</f>
        <v>48.503015890233073</v>
      </c>
      <c r="K1193" s="55" t="s">
        <v>5571</v>
      </c>
      <c r="L1193">
        <f>IF(H1193="PM10-PRI",VLOOKUP(A1193,'County Emission Factors'!A$2:E$3145,5,FALSE),IF(H1193="PM10-FIL",VLOOKUP(A1193,'County Emission Factors'!A$2:E$3145,5,FALSE),VLOOKUP(A1193,'County Emission Factors'!A$2:F$3145,6,FALSE)))</f>
        <v>4.7574334898278586E-2</v>
      </c>
      <c r="M1193" s="56" t="s">
        <v>5572</v>
      </c>
      <c r="N1193" t="s">
        <v>5571</v>
      </c>
      <c r="O1193">
        <f t="shared" si="24"/>
        <v>2.3074987215384759</v>
      </c>
      <c r="P1193" t="s">
        <v>5572</v>
      </c>
    </row>
    <row r="1194" spans="1:16">
      <c r="A1194" s="54" t="s">
        <v>3440</v>
      </c>
      <c r="B1194" s="54" t="s">
        <v>2948</v>
      </c>
      <c r="C1194" s="54" t="s">
        <v>3919</v>
      </c>
      <c r="D1194" s="54" t="s">
        <v>2891</v>
      </c>
      <c r="E1194" s="54" t="s">
        <v>3967</v>
      </c>
      <c r="F1194" s="54" t="s">
        <v>3690</v>
      </c>
      <c r="G1194" s="54">
        <v>2311020000</v>
      </c>
      <c r="H1194" s="54" t="s">
        <v>3691</v>
      </c>
      <c r="I1194" s="54" t="s">
        <v>3692</v>
      </c>
      <c r="J1194">
        <f>VLOOKUP(A1194,'County Acres Disturbed'!$A$2:$E$3146,5,FALSE)</f>
        <v>1825.7575395389604</v>
      </c>
      <c r="K1194" s="55" t="s">
        <v>5571</v>
      </c>
      <c r="L1194">
        <f>IF(H1194="PM10-PRI",VLOOKUP(A1194,'County Emission Factors'!A$2:E$3145,5,FALSE),IF(H1194="PM10-FIL",VLOOKUP(A1194,'County Emission Factors'!A$2:E$3145,5,FALSE),VLOOKUP(A1194,'County Emission Factors'!A$2:F$3145,6,FALSE)))</f>
        <v>0.47574334898278553</v>
      </c>
      <c r="M1194" s="56" t="s">
        <v>5572</v>
      </c>
      <c r="N1194" t="s">
        <v>5571</v>
      </c>
      <c r="O1194">
        <f t="shared" si="24"/>
        <v>868.59200629083546</v>
      </c>
      <c r="P1194" t="s">
        <v>5572</v>
      </c>
    </row>
    <row r="1195" spans="1:16">
      <c r="A1195" s="54" t="s">
        <v>3440</v>
      </c>
      <c r="B1195" s="54" t="s">
        <v>2948</v>
      </c>
      <c r="C1195" s="54" t="s">
        <v>3919</v>
      </c>
      <c r="D1195" s="54" t="s">
        <v>2891</v>
      </c>
      <c r="E1195" s="54" t="s">
        <v>3967</v>
      </c>
      <c r="F1195" s="54" t="s">
        <v>3690</v>
      </c>
      <c r="G1195" s="54">
        <v>2311020000</v>
      </c>
      <c r="H1195" s="54" t="s">
        <v>3693</v>
      </c>
      <c r="I1195" s="54" t="s">
        <v>3694</v>
      </c>
      <c r="J1195">
        <f>VLOOKUP(A1195,'County Acres Disturbed'!$A$2:$E$3146,5,FALSE)</f>
        <v>1825.7575395389604</v>
      </c>
      <c r="K1195" s="55" t="s">
        <v>5571</v>
      </c>
      <c r="L1195">
        <f>IF(H1195="PM10-PRI",VLOOKUP(A1195,'County Emission Factors'!A$2:E$3145,5,FALSE),IF(H1195="PM10-FIL",VLOOKUP(A1195,'County Emission Factors'!A$2:E$3145,5,FALSE),VLOOKUP(A1195,'County Emission Factors'!A$2:F$3145,6,FALSE)))</f>
        <v>4.7574334898278559E-2</v>
      </c>
      <c r="M1195" s="56" t="s">
        <v>5572</v>
      </c>
      <c r="N1195" t="s">
        <v>5571</v>
      </c>
      <c r="O1195">
        <f t="shared" si="24"/>
        <v>86.85920062908356</v>
      </c>
      <c r="P1195" t="s">
        <v>5572</v>
      </c>
    </row>
    <row r="1196" spans="1:16">
      <c r="A1196" s="54" t="s">
        <v>3440</v>
      </c>
      <c r="B1196" s="54" t="s">
        <v>2948</v>
      </c>
      <c r="C1196" s="54" t="s">
        <v>3919</v>
      </c>
      <c r="D1196" s="54" t="s">
        <v>2891</v>
      </c>
      <c r="E1196" s="54" t="s">
        <v>3967</v>
      </c>
      <c r="F1196" s="54" t="s">
        <v>3690</v>
      </c>
      <c r="G1196" s="54">
        <v>2311020000</v>
      </c>
      <c r="H1196" s="54" t="s">
        <v>3695</v>
      </c>
      <c r="I1196" s="54" t="s">
        <v>3696</v>
      </c>
      <c r="J1196">
        <f>VLOOKUP(A1196,'County Acres Disturbed'!$A$2:$E$3146,5,FALSE)</f>
        <v>1825.7575395389604</v>
      </c>
      <c r="K1196" s="55" t="s">
        <v>5571</v>
      </c>
      <c r="L1196">
        <f>IF(H1196="PM10-PRI",VLOOKUP(A1196,'County Emission Factors'!A$2:E$3145,5,FALSE),IF(H1196="PM10-FIL",VLOOKUP(A1196,'County Emission Factors'!A$2:E$3145,5,FALSE),VLOOKUP(A1196,'County Emission Factors'!A$2:F$3145,6,FALSE)))</f>
        <v>0.47574334898278553</v>
      </c>
      <c r="M1196" s="56" t="s">
        <v>5572</v>
      </c>
      <c r="N1196" t="s">
        <v>5571</v>
      </c>
      <c r="O1196">
        <f t="shared" si="24"/>
        <v>868.59200629083546</v>
      </c>
      <c r="P1196" t="s">
        <v>5572</v>
      </c>
    </row>
    <row r="1197" spans="1:16">
      <c r="A1197" s="54" t="s">
        <v>3440</v>
      </c>
      <c r="B1197" s="54" t="s">
        <v>2948</v>
      </c>
      <c r="C1197" s="54" t="s">
        <v>3919</v>
      </c>
      <c r="D1197" s="54" t="s">
        <v>2891</v>
      </c>
      <c r="E1197" s="54" t="s">
        <v>3967</v>
      </c>
      <c r="F1197" s="54" t="s">
        <v>3690</v>
      </c>
      <c r="G1197" s="54">
        <v>2311020000</v>
      </c>
      <c r="H1197" s="54" t="s">
        <v>3697</v>
      </c>
      <c r="I1197" s="54" t="s">
        <v>3698</v>
      </c>
      <c r="J1197">
        <f>VLOOKUP(A1197,'County Acres Disturbed'!$A$2:$E$3146,5,FALSE)</f>
        <v>1825.7575395389604</v>
      </c>
      <c r="K1197" s="55" t="s">
        <v>5571</v>
      </c>
      <c r="L1197">
        <f>IF(H1197="PM10-PRI",VLOOKUP(A1197,'County Emission Factors'!A$2:E$3145,5,FALSE),IF(H1197="PM10-FIL",VLOOKUP(A1197,'County Emission Factors'!A$2:E$3145,5,FALSE),VLOOKUP(A1197,'County Emission Factors'!A$2:F$3145,6,FALSE)))</f>
        <v>4.7574334898278559E-2</v>
      </c>
      <c r="M1197" s="56" t="s">
        <v>5572</v>
      </c>
      <c r="N1197" t="s">
        <v>5571</v>
      </c>
      <c r="O1197">
        <f t="shared" si="24"/>
        <v>86.85920062908356</v>
      </c>
      <c r="P1197" t="s">
        <v>5572</v>
      </c>
    </row>
    <row r="1198" spans="1:16">
      <c r="A1198" s="54" t="s">
        <v>2248</v>
      </c>
      <c r="B1198" s="54" t="s">
        <v>2948</v>
      </c>
      <c r="C1198" s="54" t="s">
        <v>3919</v>
      </c>
      <c r="D1198" s="54" t="s">
        <v>2892</v>
      </c>
      <c r="E1198" s="54" t="s">
        <v>3968</v>
      </c>
      <c r="F1198" s="54" t="s">
        <v>3690</v>
      </c>
      <c r="G1198" s="54">
        <v>2311020000</v>
      </c>
      <c r="H1198" s="54" t="s">
        <v>3691</v>
      </c>
      <c r="I1198" s="54" t="s">
        <v>3692</v>
      </c>
      <c r="J1198">
        <f>VLOOKUP(A1198,'County Acres Disturbed'!$A$2:$E$3146,5,FALSE)</f>
        <v>0</v>
      </c>
      <c r="K1198" s="55" t="s">
        <v>5571</v>
      </c>
      <c r="L1198">
        <f>IF(H1198="PM10-PRI",VLOOKUP(A1198,'County Emission Factors'!A$2:E$3145,5,FALSE),IF(H1198="PM10-FIL",VLOOKUP(A1198,'County Emission Factors'!A$2:E$3145,5,FALSE),VLOOKUP(A1198,'County Emission Factors'!A$2:F$3145,6,FALSE)))</f>
        <v>0.47574334898278581</v>
      </c>
      <c r="M1198" s="56" t="s">
        <v>5572</v>
      </c>
      <c r="N1198" t="s">
        <v>5571</v>
      </c>
      <c r="O1198">
        <f t="shared" si="24"/>
        <v>0</v>
      </c>
      <c r="P1198" t="s">
        <v>5572</v>
      </c>
    </row>
    <row r="1199" spans="1:16">
      <c r="A1199" s="54" t="s">
        <v>2248</v>
      </c>
      <c r="B1199" s="54" t="s">
        <v>2948</v>
      </c>
      <c r="C1199" s="54" t="s">
        <v>3919</v>
      </c>
      <c r="D1199" s="54" t="s">
        <v>2892</v>
      </c>
      <c r="E1199" s="54" t="s">
        <v>3968</v>
      </c>
      <c r="F1199" s="54" t="s">
        <v>3690</v>
      </c>
      <c r="G1199" s="54">
        <v>2311020000</v>
      </c>
      <c r="H1199" s="54" t="s">
        <v>3693</v>
      </c>
      <c r="I1199" s="54" t="s">
        <v>3694</v>
      </c>
      <c r="J1199">
        <f>VLOOKUP(A1199,'County Acres Disturbed'!$A$2:$E$3146,5,FALSE)</f>
        <v>0</v>
      </c>
      <c r="K1199" s="55" t="s">
        <v>5571</v>
      </c>
      <c r="L1199">
        <f>IF(H1199="PM10-PRI",VLOOKUP(A1199,'County Emission Factors'!A$2:E$3145,5,FALSE),IF(H1199="PM10-FIL",VLOOKUP(A1199,'County Emission Factors'!A$2:E$3145,5,FALSE),VLOOKUP(A1199,'County Emission Factors'!A$2:F$3145,6,FALSE)))</f>
        <v>4.7574334898278586E-2</v>
      </c>
      <c r="M1199" s="56" t="s">
        <v>5572</v>
      </c>
      <c r="N1199" t="s">
        <v>5571</v>
      </c>
      <c r="O1199">
        <f t="shared" si="24"/>
        <v>0</v>
      </c>
      <c r="P1199" t="s">
        <v>5572</v>
      </c>
    </row>
    <row r="1200" spans="1:16">
      <c r="A1200" s="54" t="s">
        <v>2248</v>
      </c>
      <c r="B1200" s="54" t="s">
        <v>2948</v>
      </c>
      <c r="C1200" s="54" t="s">
        <v>3919</v>
      </c>
      <c r="D1200" s="54" t="s">
        <v>2892</v>
      </c>
      <c r="E1200" s="54" t="s">
        <v>3968</v>
      </c>
      <c r="F1200" s="54" t="s">
        <v>3690</v>
      </c>
      <c r="G1200" s="54">
        <v>2311020000</v>
      </c>
      <c r="H1200" s="54" t="s">
        <v>3695</v>
      </c>
      <c r="I1200" s="54" t="s">
        <v>3696</v>
      </c>
      <c r="J1200">
        <f>VLOOKUP(A1200,'County Acres Disturbed'!$A$2:$E$3146,5,FALSE)</f>
        <v>0</v>
      </c>
      <c r="K1200" s="55" t="s">
        <v>5571</v>
      </c>
      <c r="L1200">
        <f>IF(H1200="PM10-PRI",VLOOKUP(A1200,'County Emission Factors'!A$2:E$3145,5,FALSE),IF(H1200="PM10-FIL",VLOOKUP(A1200,'County Emission Factors'!A$2:E$3145,5,FALSE),VLOOKUP(A1200,'County Emission Factors'!A$2:F$3145,6,FALSE)))</f>
        <v>0.47574334898278581</v>
      </c>
      <c r="M1200" s="56" t="s">
        <v>5572</v>
      </c>
      <c r="N1200" t="s">
        <v>5571</v>
      </c>
      <c r="O1200">
        <f t="shared" si="24"/>
        <v>0</v>
      </c>
      <c r="P1200" t="s">
        <v>5572</v>
      </c>
    </row>
    <row r="1201" spans="1:16">
      <c r="A1201" s="54" t="s">
        <v>2248</v>
      </c>
      <c r="B1201" s="54" t="s">
        <v>2948</v>
      </c>
      <c r="C1201" s="54" t="s">
        <v>3919</v>
      </c>
      <c r="D1201" s="54" t="s">
        <v>2892</v>
      </c>
      <c r="E1201" s="54" t="s">
        <v>3968</v>
      </c>
      <c r="F1201" s="54" t="s">
        <v>3690</v>
      </c>
      <c r="G1201" s="54">
        <v>2311020000</v>
      </c>
      <c r="H1201" s="54" t="s">
        <v>3697</v>
      </c>
      <c r="I1201" s="54" t="s">
        <v>3698</v>
      </c>
      <c r="J1201">
        <f>VLOOKUP(A1201,'County Acres Disturbed'!$A$2:$E$3146,5,FALSE)</f>
        <v>0</v>
      </c>
      <c r="K1201" s="55" t="s">
        <v>5571</v>
      </c>
      <c r="L1201">
        <f>IF(H1201="PM10-PRI",VLOOKUP(A1201,'County Emission Factors'!A$2:E$3145,5,FALSE),IF(H1201="PM10-FIL",VLOOKUP(A1201,'County Emission Factors'!A$2:E$3145,5,FALSE),VLOOKUP(A1201,'County Emission Factors'!A$2:F$3145,6,FALSE)))</f>
        <v>4.7574334898278586E-2</v>
      </c>
      <c r="M1201" s="56" t="s">
        <v>5572</v>
      </c>
      <c r="N1201" t="s">
        <v>5571</v>
      </c>
      <c r="O1201">
        <f t="shared" si="24"/>
        <v>0</v>
      </c>
      <c r="P1201" t="s">
        <v>5572</v>
      </c>
    </row>
    <row r="1202" spans="1:16">
      <c r="A1202" s="54" t="s">
        <v>3441</v>
      </c>
      <c r="B1202" s="54" t="s">
        <v>2948</v>
      </c>
      <c r="C1202" s="54" t="s">
        <v>3919</v>
      </c>
      <c r="D1202" s="54" t="s">
        <v>2893</v>
      </c>
      <c r="E1202" s="54" t="s">
        <v>3969</v>
      </c>
      <c r="F1202" s="54" t="s">
        <v>3690</v>
      </c>
      <c r="G1202" s="54">
        <v>2311020000</v>
      </c>
      <c r="H1202" s="54" t="s">
        <v>3691</v>
      </c>
      <c r="I1202" s="54" t="s">
        <v>3692</v>
      </c>
      <c r="J1202">
        <f>VLOOKUP(A1202,'County Acres Disturbed'!$A$2:$E$3146,5,FALSE)</f>
        <v>48.503015890233073</v>
      </c>
      <c r="K1202" s="55" t="s">
        <v>5571</v>
      </c>
      <c r="L1202">
        <f>IF(H1202="PM10-PRI",VLOOKUP(A1202,'County Emission Factors'!A$2:E$3145,5,FALSE),IF(H1202="PM10-FIL",VLOOKUP(A1202,'County Emission Factors'!A$2:E$3145,5,FALSE),VLOOKUP(A1202,'County Emission Factors'!A$2:F$3145,6,FALSE)))</f>
        <v>0.47574334898278564</v>
      </c>
      <c r="M1202" s="56" t="s">
        <v>5572</v>
      </c>
      <c r="N1202" t="s">
        <v>5571</v>
      </c>
      <c r="O1202">
        <f t="shared" si="24"/>
        <v>23.074987215384748</v>
      </c>
      <c r="P1202" t="s">
        <v>5572</v>
      </c>
    </row>
    <row r="1203" spans="1:16">
      <c r="A1203" s="54" t="s">
        <v>3441</v>
      </c>
      <c r="B1203" s="54" t="s">
        <v>2948</v>
      </c>
      <c r="C1203" s="54" t="s">
        <v>3919</v>
      </c>
      <c r="D1203" s="54" t="s">
        <v>2893</v>
      </c>
      <c r="E1203" s="54" t="s">
        <v>3969</v>
      </c>
      <c r="F1203" s="54" t="s">
        <v>3690</v>
      </c>
      <c r="G1203" s="54">
        <v>2311020000</v>
      </c>
      <c r="H1203" s="54" t="s">
        <v>3693</v>
      </c>
      <c r="I1203" s="54" t="s">
        <v>3694</v>
      </c>
      <c r="J1203">
        <f>VLOOKUP(A1203,'County Acres Disturbed'!$A$2:$E$3146,5,FALSE)</f>
        <v>48.503015890233073</v>
      </c>
      <c r="K1203" s="55" t="s">
        <v>5571</v>
      </c>
      <c r="L1203">
        <f>IF(H1203="PM10-PRI",VLOOKUP(A1203,'County Emission Factors'!A$2:E$3145,5,FALSE),IF(H1203="PM10-FIL",VLOOKUP(A1203,'County Emission Factors'!A$2:E$3145,5,FALSE),VLOOKUP(A1203,'County Emission Factors'!A$2:F$3145,6,FALSE)))</f>
        <v>4.7574334898278565E-2</v>
      </c>
      <c r="M1203" s="56" t="s">
        <v>5572</v>
      </c>
      <c r="N1203" t="s">
        <v>5571</v>
      </c>
      <c r="O1203">
        <f t="shared" si="24"/>
        <v>2.307498721538475</v>
      </c>
      <c r="P1203" t="s">
        <v>5572</v>
      </c>
    </row>
    <row r="1204" spans="1:16">
      <c r="A1204" s="54" t="s">
        <v>3441</v>
      </c>
      <c r="B1204" s="54" t="s">
        <v>2948</v>
      </c>
      <c r="C1204" s="54" t="s">
        <v>3919</v>
      </c>
      <c r="D1204" s="54" t="s">
        <v>2893</v>
      </c>
      <c r="E1204" s="54" t="s">
        <v>3969</v>
      </c>
      <c r="F1204" s="54" t="s">
        <v>3690</v>
      </c>
      <c r="G1204" s="54">
        <v>2311020000</v>
      </c>
      <c r="H1204" s="54" t="s">
        <v>3695</v>
      </c>
      <c r="I1204" s="54" t="s">
        <v>3696</v>
      </c>
      <c r="J1204">
        <f>VLOOKUP(A1204,'County Acres Disturbed'!$A$2:$E$3146,5,FALSE)</f>
        <v>48.503015890233073</v>
      </c>
      <c r="K1204" s="55" t="s">
        <v>5571</v>
      </c>
      <c r="L1204">
        <f>IF(H1204="PM10-PRI",VLOOKUP(A1204,'County Emission Factors'!A$2:E$3145,5,FALSE),IF(H1204="PM10-FIL",VLOOKUP(A1204,'County Emission Factors'!A$2:E$3145,5,FALSE),VLOOKUP(A1204,'County Emission Factors'!A$2:F$3145,6,FALSE)))</f>
        <v>0.47574334898278564</v>
      </c>
      <c r="M1204" s="56" t="s">
        <v>5572</v>
      </c>
      <c r="N1204" t="s">
        <v>5571</v>
      </c>
      <c r="O1204">
        <f t="shared" si="24"/>
        <v>23.074987215384748</v>
      </c>
      <c r="P1204" t="s">
        <v>5572</v>
      </c>
    </row>
    <row r="1205" spans="1:16">
      <c r="A1205" s="54" t="s">
        <v>3441</v>
      </c>
      <c r="B1205" s="54" t="s">
        <v>2948</v>
      </c>
      <c r="C1205" s="54" t="s">
        <v>3919</v>
      </c>
      <c r="D1205" s="54" t="s">
        <v>2893</v>
      </c>
      <c r="E1205" s="54" t="s">
        <v>3969</v>
      </c>
      <c r="F1205" s="54" t="s">
        <v>3690</v>
      </c>
      <c r="G1205" s="54">
        <v>2311020000</v>
      </c>
      <c r="H1205" s="54" t="s">
        <v>3697</v>
      </c>
      <c r="I1205" s="54" t="s">
        <v>3698</v>
      </c>
      <c r="J1205">
        <f>VLOOKUP(A1205,'County Acres Disturbed'!$A$2:$E$3146,5,FALSE)</f>
        <v>48.503015890233073</v>
      </c>
      <c r="K1205" s="55" t="s">
        <v>5571</v>
      </c>
      <c r="L1205">
        <f>IF(H1205="PM10-PRI",VLOOKUP(A1205,'County Emission Factors'!A$2:E$3145,5,FALSE),IF(H1205="PM10-FIL",VLOOKUP(A1205,'County Emission Factors'!A$2:E$3145,5,FALSE),VLOOKUP(A1205,'County Emission Factors'!A$2:F$3145,6,FALSE)))</f>
        <v>4.7574334898278565E-2</v>
      </c>
      <c r="M1205" s="56" t="s">
        <v>5572</v>
      </c>
      <c r="N1205" t="s">
        <v>5571</v>
      </c>
      <c r="O1205">
        <f t="shared" si="24"/>
        <v>2.307498721538475</v>
      </c>
      <c r="P1205" t="s">
        <v>5572</v>
      </c>
    </row>
    <row r="1206" spans="1:16">
      <c r="A1206" s="54" t="s">
        <v>3442</v>
      </c>
      <c r="B1206" s="54" t="s">
        <v>2948</v>
      </c>
      <c r="C1206" s="54" t="s">
        <v>3919</v>
      </c>
      <c r="D1206" s="54" t="s">
        <v>2894</v>
      </c>
      <c r="E1206" s="54" t="s">
        <v>3970</v>
      </c>
      <c r="F1206" s="54" t="s">
        <v>3690</v>
      </c>
      <c r="G1206" s="54">
        <v>2311020000</v>
      </c>
      <c r="H1206" s="54" t="s">
        <v>3691</v>
      </c>
      <c r="I1206" s="54" t="s">
        <v>3692</v>
      </c>
      <c r="J1206">
        <f>VLOOKUP(A1206,'County Acres Disturbed'!$A$2:$E$3146,5,FALSE)</f>
        <v>48.503015890233073</v>
      </c>
      <c r="K1206" s="55" t="s">
        <v>5571</v>
      </c>
      <c r="L1206">
        <f>IF(H1206="PM10-PRI",VLOOKUP(A1206,'County Emission Factors'!A$2:E$3145,5,FALSE),IF(H1206="PM10-FIL",VLOOKUP(A1206,'County Emission Factors'!A$2:E$3145,5,FALSE),VLOOKUP(A1206,'County Emission Factors'!A$2:F$3145,6,FALSE)))</f>
        <v>0.47574334898278553</v>
      </c>
      <c r="M1206" s="56" t="s">
        <v>5572</v>
      </c>
      <c r="N1206" t="s">
        <v>5571</v>
      </c>
      <c r="O1206">
        <f t="shared" si="24"/>
        <v>23.074987215384745</v>
      </c>
      <c r="P1206" t="s">
        <v>5572</v>
      </c>
    </row>
    <row r="1207" spans="1:16">
      <c r="A1207" s="54" t="s">
        <v>3442</v>
      </c>
      <c r="B1207" s="54" t="s">
        <v>2948</v>
      </c>
      <c r="C1207" s="54" t="s">
        <v>3919</v>
      </c>
      <c r="D1207" s="54" t="s">
        <v>2894</v>
      </c>
      <c r="E1207" s="54" t="s">
        <v>3970</v>
      </c>
      <c r="F1207" s="54" t="s">
        <v>3690</v>
      </c>
      <c r="G1207" s="54">
        <v>2311020000</v>
      </c>
      <c r="H1207" s="54" t="s">
        <v>3693</v>
      </c>
      <c r="I1207" s="54" t="s">
        <v>3694</v>
      </c>
      <c r="J1207">
        <f>VLOOKUP(A1207,'County Acres Disturbed'!$A$2:$E$3146,5,FALSE)</f>
        <v>48.503015890233073</v>
      </c>
      <c r="K1207" s="55" t="s">
        <v>5571</v>
      </c>
      <c r="L1207">
        <f>IF(H1207="PM10-PRI",VLOOKUP(A1207,'County Emission Factors'!A$2:E$3145,5,FALSE),IF(H1207="PM10-FIL",VLOOKUP(A1207,'County Emission Factors'!A$2:E$3145,5,FALSE),VLOOKUP(A1207,'County Emission Factors'!A$2:F$3145,6,FALSE)))</f>
        <v>4.7574334898278559E-2</v>
      </c>
      <c r="M1207" s="56" t="s">
        <v>5572</v>
      </c>
      <c r="N1207" t="s">
        <v>5571</v>
      </c>
      <c r="O1207">
        <f t="shared" si="24"/>
        <v>2.3074987215384746</v>
      </c>
      <c r="P1207" t="s">
        <v>5572</v>
      </c>
    </row>
    <row r="1208" spans="1:16">
      <c r="A1208" s="54" t="s">
        <v>3442</v>
      </c>
      <c r="B1208" s="54" t="s">
        <v>2948</v>
      </c>
      <c r="C1208" s="54" t="s">
        <v>3919</v>
      </c>
      <c r="D1208" s="54" t="s">
        <v>2894</v>
      </c>
      <c r="E1208" s="54" t="s">
        <v>3970</v>
      </c>
      <c r="F1208" s="54" t="s">
        <v>3690</v>
      </c>
      <c r="G1208" s="54">
        <v>2311020000</v>
      </c>
      <c r="H1208" s="54" t="s">
        <v>3695</v>
      </c>
      <c r="I1208" s="54" t="s">
        <v>3696</v>
      </c>
      <c r="J1208">
        <f>VLOOKUP(A1208,'County Acres Disturbed'!$A$2:$E$3146,5,FALSE)</f>
        <v>48.503015890233073</v>
      </c>
      <c r="K1208" s="55" t="s">
        <v>5571</v>
      </c>
      <c r="L1208">
        <f>IF(H1208="PM10-PRI",VLOOKUP(A1208,'County Emission Factors'!A$2:E$3145,5,FALSE),IF(H1208="PM10-FIL",VLOOKUP(A1208,'County Emission Factors'!A$2:E$3145,5,FALSE),VLOOKUP(A1208,'County Emission Factors'!A$2:F$3145,6,FALSE)))</f>
        <v>0.47574334898278553</v>
      </c>
      <c r="M1208" s="56" t="s">
        <v>5572</v>
      </c>
      <c r="N1208" t="s">
        <v>5571</v>
      </c>
      <c r="O1208">
        <f t="shared" si="24"/>
        <v>23.074987215384745</v>
      </c>
      <c r="P1208" t="s">
        <v>5572</v>
      </c>
    </row>
    <row r="1209" spans="1:16">
      <c r="A1209" s="54" t="s">
        <v>3442</v>
      </c>
      <c r="B1209" s="54" t="s">
        <v>2948</v>
      </c>
      <c r="C1209" s="54" t="s">
        <v>3919</v>
      </c>
      <c r="D1209" s="54" t="s">
        <v>2894</v>
      </c>
      <c r="E1209" s="54" t="s">
        <v>3970</v>
      </c>
      <c r="F1209" s="54" t="s">
        <v>3690</v>
      </c>
      <c r="G1209" s="54">
        <v>2311020000</v>
      </c>
      <c r="H1209" s="54" t="s">
        <v>3697</v>
      </c>
      <c r="I1209" s="54" t="s">
        <v>3698</v>
      </c>
      <c r="J1209">
        <f>VLOOKUP(A1209,'County Acres Disturbed'!$A$2:$E$3146,5,FALSE)</f>
        <v>48.503015890233073</v>
      </c>
      <c r="K1209" s="55" t="s">
        <v>5571</v>
      </c>
      <c r="L1209">
        <f>IF(H1209="PM10-PRI",VLOOKUP(A1209,'County Emission Factors'!A$2:E$3145,5,FALSE),IF(H1209="PM10-FIL",VLOOKUP(A1209,'County Emission Factors'!A$2:E$3145,5,FALSE),VLOOKUP(A1209,'County Emission Factors'!A$2:F$3145,6,FALSE)))</f>
        <v>4.7574334898278559E-2</v>
      </c>
      <c r="M1209" s="56" t="s">
        <v>5572</v>
      </c>
      <c r="N1209" t="s">
        <v>5571</v>
      </c>
      <c r="O1209">
        <f t="shared" si="24"/>
        <v>2.3074987215384746</v>
      </c>
      <c r="P1209" t="s">
        <v>5572</v>
      </c>
    </row>
    <row r="1210" spans="1:16">
      <c r="A1210" s="54" t="s">
        <v>2249</v>
      </c>
      <c r="B1210" s="54" t="s">
        <v>2948</v>
      </c>
      <c r="C1210" s="54" t="s">
        <v>3919</v>
      </c>
      <c r="D1210" s="54" t="s">
        <v>2895</v>
      </c>
      <c r="E1210" s="54" t="s">
        <v>3971</v>
      </c>
      <c r="F1210" s="54" t="s">
        <v>3690</v>
      </c>
      <c r="G1210" s="54">
        <v>2311020000</v>
      </c>
      <c r="H1210" s="54" t="s">
        <v>3691</v>
      </c>
      <c r="I1210" s="54" t="s">
        <v>3692</v>
      </c>
      <c r="J1210">
        <f>VLOOKUP(A1210,'County Acres Disturbed'!$A$2:$E$3146,5,FALSE)</f>
        <v>0</v>
      </c>
      <c r="K1210" s="55" t="s">
        <v>5571</v>
      </c>
      <c r="L1210">
        <f>IF(H1210="PM10-PRI",VLOOKUP(A1210,'County Emission Factors'!A$2:E$3145,5,FALSE),IF(H1210="PM10-FIL",VLOOKUP(A1210,'County Emission Factors'!A$2:E$3145,5,FALSE),VLOOKUP(A1210,'County Emission Factors'!A$2:F$3145,6,FALSE)))</f>
        <v>0.61846635367762148</v>
      </c>
      <c r="M1210" s="56" t="s">
        <v>5572</v>
      </c>
      <c r="N1210" t="s">
        <v>5571</v>
      </c>
      <c r="O1210">
        <f t="shared" si="24"/>
        <v>0</v>
      </c>
      <c r="P1210" t="s">
        <v>5572</v>
      </c>
    </row>
    <row r="1211" spans="1:16">
      <c r="A1211" s="54" t="s">
        <v>2249</v>
      </c>
      <c r="B1211" s="54" t="s">
        <v>2948</v>
      </c>
      <c r="C1211" s="54" t="s">
        <v>3919</v>
      </c>
      <c r="D1211" s="54" t="s">
        <v>2895</v>
      </c>
      <c r="E1211" s="54" t="s">
        <v>3971</v>
      </c>
      <c r="F1211" s="54" t="s">
        <v>3690</v>
      </c>
      <c r="G1211" s="54">
        <v>2311020000</v>
      </c>
      <c r="H1211" s="54" t="s">
        <v>3693</v>
      </c>
      <c r="I1211" s="54" t="s">
        <v>3694</v>
      </c>
      <c r="J1211">
        <f>VLOOKUP(A1211,'County Acres Disturbed'!$A$2:$E$3146,5,FALSE)</f>
        <v>0</v>
      </c>
      <c r="K1211" s="55" t="s">
        <v>5571</v>
      </c>
      <c r="L1211">
        <f>IF(H1211="PM10-PRI",VLOOKUP(A1211,'County Emission Factors'!A$2:E$3145,5,FALSE),IF(H1211="PM10-FIL",VLOOKUP(A1211,'County Emission Factors'!A$2:E$3145,5,FALSE),VLOOKUP(A1211,'County Emission Factors'!A$2:F$3145,6,FALSE)))</f>
        <v>6.1846635367762151E-2</v>
      </c>
      <c r="M1211" s="56" t="s">
        <v>5572</v>
      </c>
      <c r="N1211" t="s">
        <v>5571</v>
      </c>
      <c r="O1211">
        <f t="shared" si="24"/>
        <v>0</v>
      </c>
      <c r="P1211" t="s">
        <v>5572</v>
      </c>
    </row>
    <row r="1212" spans="1:16">
      <c r="A1212" s="54" t="s">
        <v>2249</v>
      </c>
      <c r="B1212" s="54" t="s">
        <v>2948</v>
      </c>
      <c r="C1212" s="54" t="s">
        <v>3919</v>
      </c>
      <c r="D1212" s="54" t="s">
        <v>2895</v>
      </c>
      <c r="E1212" s="54" t="s">
        <v>3971</v>
      </c>
      <c r="F1212" s="54" t="s">
        <v>3690</v>
      </c>
      <c r="G1212" s="54">
        <v>2311020000</v>
      </c>
      <c r="H1212" s="54" t="s">
        <v>3695</v>
      </c>
      <c r="I1212" s="54" t="s">
        <v>3696</v>
      </c>
      <c r="J1212">
        <f>VLOOKUP(A1212,'County Acres Disturbed'!$A$2:$E$3146,5,FALSE)</f>
        <v>0</v>
      </c>
      <c r="K1212" s="55" t="s">
        <v>5571</v>
      </c>
      <c r="L1212">
        <f>IF(H1212="PM10-PRI",VLOOKUP(A1212,'County Emission Factors'!A$2:E$3145,5,FALSE),IF(H1212="PM10-FIL",VLOOKUP(A1212,'County Emission Factors'!A$2:E$3145,5,FALSE),VLOOKUP(A1212,'County Emission Factors'!A$2:F$3145,6,FALSE)))</f>
        <v>0.61846635367762148</v>
      </c>
      <c r="M1212" s="56" t="s">
        <v>5572</v>
      </c>
      <c r="N1212" t="s">
        <v>5571</v>
      </c>
      <c r="O1212">
        <f t="shared" si="24"/>
        <v>0</v>
      </c>
      <c r="P1212" t="s">
        <v>5572</v>
      </c>
    </row>
    <row r="1213" spans="1:16">
      <c r="A1213" s="54" t="s">
        <v>2249</v>
      </c>
      <c r="B1213" s="54" t="s">
        <v>2948</v>
      </c>
      <c r="C1213" s="54" t="s">
        <v>3919</v>
      </c>
      <c r="D1213" s="54" t="s">
        <v>2895</v>
      </c>
      <c r="E1213" s="54" t="s">
        <v>3971</v>
      </c>
      <c r="F1213" s="54" t="s">
        <v>3690</v>
      </c>
      <c r="G1213" s="54">
        <v>2311020000</v>
      </c>
      <c r="H1213" s="54" t="s">
        <v>3697</v>
      </c>
      <c r="I1213" s="54" t="s">
        <v>3698</v>
      </c>
      <c r="J1213">
        <f>VLOOKUP(A1213,'County Acres Disturbed'!$A$2:$E$3146,5,FALSE)</f>
        <v>0</v>
      </c>
      <c r="K1213" s="55" t="s">
        <v>5571</v>
      </c>
      <c r="L1213">
        <f>IF(H1213="PM10-PRI",VLOOKUP(A1213,'County Emission Factors'!A$2:E$3145,5,FALSE),IF(H1213="PM10-FIL",VLOOKUP(A1213,'County Emission Factors'!A$2:E$3145,5,FALSE),VLOOKUP(A1213,'County Emission Factors'!A$2:F$3145,6,FALSE)))</f>
        <v>6.1846635367762151E-2</v>
      </c>
      <c r="M1213" s="56" t="s">
        <v>5572</v>
      </c>
      <c r="N1213" t="s">
        <v>5571</v>
      </c>
      <c r="O1213">
        <f t="shared" si="24"/>
        <v>0</v>
      </c>
      <c r="P1213" t="s">
        <v>5572</v>
      </c>
    </row>
    <row r="1214" spans="1:16">
      <c r="A1214" s="54" t="s">
        <v>3443</v>
      </c>
      <c r="B1214" s="54" t="s">
        <v>2948</v>
      </c>
      <c r="C1214" s="54" t="s">
        <v>3919</v>
      </c>
      <c r="D1214" s="54" t="s">
        <v>2896</v>
      </c>
      <c r="E1214" s="54" t="s">
        <v>3972</v>
      </c>
      <c r="F1214" s="54" t="s">
        <v>3690</v>
      </c>
      <c r="G1214" s="54">
        <v>2311020000</v>
      </c>
      <c r="H1214" s="54" t="s">
        <v>3691</v>
      </c>
      <c r="I1214" s="54" t="s">
        <v>3692</v>
      </c>
      <c r="J1214">
        <f>VLOOKUP(A1214,'County Acres Disturbed'!$A$2:$E$3146,5,FALSE)</f>
        <v>210.46196421198388</v>
      </c>
      <c r="K1214" s="55" t="s">
        <v>5571</v>
      </c>
      <c r="L1214">
        <f>IF(H1214="PM10-PRI",VLOOKUP(A1214,'County Emission Factors'!A$2:E$3145,5,FALSE),IF(H1214="PM10-FIL",VLOOKUP(A1214,'County Emission Factors'!A$2:E$3145,5,FALSE),VLOOKUP(A1214,'County Emission Factors'!A$2:F$3145,6,FALSE)))</f>
        <v>0.47574334898278564</v>
      </c>
      <c r="M1214" s="56" t="s">
        <v>5572</v>
      </c>
      <c r="N1214" t="s">
        <v>5571</v>
      </c>
      <c r="O1214">
        <f t="shared" si="24"/>
        <v>100.12587968770438</v>
      </c>
      <c r="P1214" t="s">
        <v>5572</v>
      </c>
    </row>
    <row r="1215" spans="1:16">
      <c r="A1215" s="54" t="s">
        <v>3443</v>
      </c>
      <c r="B1215" s="54" t="s">
        <v>2948</v>
      </c>
      <c r="C1215" s="54" t="s">
        <v>3919</v>
      </c>
      <c r="D1215" s="54" t="s">
        <v>2896</v>
      </c>
      <c r="E1215" s="54" t="s">
        <v>3972</v>
      </c>
      <c r="F1215" s="54" t="s">
        <v>3690</v>
      </c>
      <c r="G1215" s="54">
        <v>2311020000</v>
      </c>
      <c r="H1215" s="54" t="s">
        <v>3693</v>
      </c>
      <c r="I1215" s="54" t="s">
        <v>3694</v>
      </c>
      <c r="J1215">
        <f>VLOOKUP(A1215,'County Acres Disturbed'!$A$2:$E$3146,5,FALSE)</f>
        <v>210.46196421198388</v>
      </c>
      <c r="K1215" s="55" t="s">
        <v>5571</v>
      </c>
      <c r="L1215">
        <f>IF(H1215="PM10-PRI",VLOOKUP(A1215,'County Emission Factors'!A$2:E$3145,5,FALSE),IF(H1215="PM10-FIL",VLOOKUP(A1215,'County Emission Factors'!A$2:E$3145,5,FALSE),VLOOKUP(A1215,'County Emission Factors'!A$2:F$3145,6,FALSE)))</f>
        <v>4.7574334898278565E-2</v>
      </c>
      <c r="M1215" s="56" t="s">
        <v>5572</v>
      </c>
      <c r="N1215" t="s">
        <v>5571</v>
      </c>
      <c r="O1215">
        <f t="shared" si="24"/>
        <v>10.01258796877044</v>
      </c>
      <c r="P1215" t="s">
        <v>5572</v>
      </c>
    </row>
    <row r="1216" spans="1:16">
      <c r="A1216" s="54" t="s">
        <v>3443</v>
      </c>
      <c r="B1216" s="54" t="s">
        <v>2948</v>
      </c>
      <c r="C1216" s="54" t="s">
        <v>3919</v>
      </c>
      <c r="D1216" s="54" t="s">
        <v>2896</v>
      </c>
      <c r="E1216" s="54" t="s">
        <v>3972</v>
      </c>
      <c r="F1216" s="54" t="s">
        <v>3690</v>
      </c>
      <c r="G1216" s="54">
        <v>2311020000</v>
      </c>
      <c r="H1216" s="54" t="s">
        <v>3695</v>
      </c>
      <c r="I1216" s="54" t="s">
        <v>3696</v>
      </c>
      <c r="J1216">
        <f>VLOOKUP(A1216,'County Acres Disturbed'!$A$2:$E$3146,5,FALSE)</f>
        <v>210.46196421198388</v>
      </c>
      <c r="K1216" s="55" t="s">
        <v>5571</v>
      </c>
      <c r="L1216">
        <f>IF(H1216="PM10-PRI",VLOOKUP(A1216,'County Emission Factors'!A$2:E$3145,5,FALSE),IF(H1216="PM10-FIL",VLOOKUP(A1216,'County Emission Factors'!A$2:E$3145,5,FALSE),VLOOKUP(A1216,'County Emission Factors'!A$2:F$3145,6,FALSE)))</f>
        <v>0.47574334898278564</v>
      </c>
      <c r="M1216" s="56" t="s">
        <v>5572</v>
      </c>
      <c r="N1216" t="s">
        <v>5571</v>
      </c>
      <c r="O1216">
        <f t="shared" si="24"/>
        <v>100.12587968770438</v>
      </c>
      <c r="P1216" t="s">
        <v>5572</v>
      </c>
    </row>
    <row r="1217" spans="1:16">
      <c r="A1217" s="54" t="s">
        <v>3443</v>
      </c>
      <c r="B1217" s="54" t="s">
        <v>2948</v>
      </c>
      <c r="C1217" s="54" t="s">
        <v>3919</v>
      </c>
      <c r="D1217" s="54" t="s">
        <v>2896</v>
      </c>
      <c r="E1217" s="54" t="s">
        <v>3972</v>
      </c>
      <c r="F1217" s="54" t="s">
        <v>3690</v>
      </c>
      <c r="G1217" s="54">
        <v>2311020000</v>
      </c>
      <c r="H1217" s="54" t="s">
        <v>3697</v>
      </c>
      <c r="I1217" s="54" t="s">
        <v>3698</v>
      </c>
      <c r="J1217">
        <f>VLOOKUP(A1217,'County Acres Disturbed'!$A$2:$E$3146,5,FALSE)</f>
        <v>210.46196421198388</v>
      </c>
      <c r="K1217" s="55" t="s">
        <v>5571</v>
      </c>
      <c r="L1217">
        <f>IF(H1217="PM10-PRI",VLOOKUP(A1217,'County Emission Factors'!A$2:E$3145,5,FALSE),IF(H1217="PM10-FIL",VLOOKUP(A1217,'County Emission Factors'!A$2:E$3145,5,FALSE),VLOOKUP(A1217,'County Emission Factors'!A$2:F$3145,6,FALSE)))</f>
        <v>4.7574334898278565E-2</v>
      </c>
      <c r="M1217" s="56" t="s">
        <v>5572</v>
      </c>
      <c r="N1217" t="s">
        <v>5571</v>
      </c>
      <c r="O1217">
        <f t="shared" si="24"/>
        <v>10.01258796877044</v>
      </c>
      <c r="P1217" t="s">
        <v>5572</v>
      </c>
    </row>
    <row r="1218" spans="1:16">
      <c r="A1218" s="54" t="s">
        <v>3444</v>
      </c>
      <c r="B1218" s="54" t="s">
        <v>2948</v>
      </c>
      <c r="C1218" s="54" t="s">
        <v>3919</v>
      </c>
      <c r="D1218" s="54" t="s">
        <v>2897</v>
      </c>
      <c r="E1218" s="54" t="s">
        <v>3973</v>
      </c>
      <c r="F1218" s="54" t="s">
        <v>3690</v>
      </c>
      <c r="G1218" s="54">
        <v>2311020000</v>
      </c>
      <c r="H1218" s="54" t="s">
        <v>3691</v>
      </c>
      <c r="I1218" s="54" t="s">
        <v>3692</v>
      </c>
      <c r="J1218">
        <f>VLOOKUP(A1218,'County Acres Disturbed'!$A$2:$E$3146,5,FALSE)</f>
        <v>48.503015890233073</v>
      </c>
      <c r="K1218" s="55" t="s">
        <v>5571</v>
      </c>
      <c r="L1218">
        <f>IF(H1218="PM10-PRI",VLOOKUP(A1218,'County Emission Factors'!A$2:E$3145,5,FALSE),IF(H1218="PM10-FIL",VLOOKUP(A1218,'County Emission Factors'!A$2:E$3145,5,FALSE),VLOOKUP(A1218,'County Emission Factors'!A$2:F$3145,6,FALSE)))</f>
        <v>0.47574334898278564</v>
      </c>
      <c r="M1218" s="56" t="s">
        <v>5572</v>
      </c>
      <c r="N1218" t="s">
        <v>5571</v>
      </c>
      <c r="O1218">
        <f t="shared" si="24"/>
        <v>23.074987215384748</v>
      </c>
      <c r="P1218" t="s">
        <v>5572</v>
      </c>
    </row>
    <row r="1219" spans="1:16">
      <c r="A1219" s="54" t="s">
        <v>3444</v>
      </c>
      <c r="B1219" s="54" t="s">
        <v>2948</v>
      </c>
      <c r="C1219" s="54" t="s">
        <v>3919</v>
      </c>
      <c r="D1219" s="54" t="s">
        <v>2897</v>
      </c>
      <c r="E1219" s="54" t="s">
        <v>3973</v>
      </c>
      <c r="F1219" s="54" t="s">
        <v>3690</v>
      </c>
      <c r="G1219" s="54">
        <v>2311020000</v>
      </c>
      <c r="H1219" s="54" t="s">
        <v>3693</v>
      </c>
      <c r="I1219" s="54" t="s">
        <v>3694</v>
      </c>
      <c r="J1219">
        <f>VLOOKUP(A1219,'County Acres Disturbed'!$A$2:$E$3146,5,FALSE)</f>
        <v>48.503015890233073</v>
      </c>
      <c r="K1219" s="55" t="s">
        <v>5571</v>
      </c>
      <c r="L1219">
        <f>IF(H1219="PM10-PRI",VLOOKUP(A1219,'County Emission Factors'!A$2:E$3145,5,FALSE),IF(H1219="PM10-FIL",VLOOKUP(A1219,'County Emission Factors'!A$2:E$3145,5,FALSE),VLOOKUP(A1219,'County Emission Factors'!A$2:F$3145,6,FALSE)))</f>
        <v>4.7574334898278565E-2</v>
      </c>
      <c r="M1219" s="56" t="s">
        <v>5572</v>
      </c>
      <c r="N1219" t="s">
        <v>5571</v>
      </c>
      <c r="O1219">
        <f t="shared" si="24"/>
        <v>2.307498721538475</v>
      </c>
      <c r="P1219" t="s">
        <v>5572</v>
      </c>
    </row>
    <row r="1220" spans="1:16">
      <c r="A1220" s="54" t="s">
        <v>3444</v>
      </c>
      <c r="B1220" s="54" t="s">
        <v>2948</v>
      </c>
      <c r="C1220" s="54" t="s">
        <v>3919</v>
      </c>
      <c r="D1220" s="54" t="s">
        <v>2897</v>
      </c>
      <c r="E1220" s="54" t="s">
        <v>3973</v>
      </c>
      <c r="F1220" s="54" t="s">
        <v>3690</v>
      </c>
      <c r="G1220" s="54">
        <v>2311020000</v>
      </c>
      <c r="H1220" s="54" t="s">
        <v>3695</v>
      </c>
      <c r="I1220" s="54" t="s">
        <v>3696</v>
      </c>
      <c r="J1220">
        <f>VLOOKUP(A1220,'County Acres Disturbed'!$A$2:$E$3146,5,FALSE)</f>
        <v>48.503015890233073</v>
      </c>
      <c r="K1220" s="55" t="s">
        <v>5571</v>
      </c>
      <c r="L1220">
        <f>IF(H1220="PM10-PRI",VLOOKUP(A1220,'County Emission Factors'!A$2:E$3145,5,FALSE),IF(H1220="PM10-FIL",VLOOKUP(A1220,'County Emission Factors'!A$2:E$3145,5,FALSE),VLOOKUP(A1220,'County Emission Factors'!A$2:F$3145,6,FALSE)))</f>
        <v>0.47574334898278564</v>
      </c>
      <c r="M1220" s="56" t="s">
        <v>5572</v>
      </c>
      <c r="N1220" t="s">
        <v>5571</v>
      </c>
      <c r="O1220">
        <f t="shared" si="24"/>
        <v>23.074987215384748</v>
      </c>
      <c r="P1220" t="s">
        <v>5572</v>
      </c>
    </row>
    <row r="1221" spans="1:16">
      <c r="A1221" s="54" t="s">
        <v>3444</v>
      </c>
      <c r="B1221" s="54" t="s">
        <v>2948</v>
      </c>
      <c r="C1221" s="54" t="s">
        <v>3919</v>
      </c>
      <c r="D1221" s="54" t="s">
        <v>2897</v>
      </c>
      <c r="E1221" s="54" t="s">
        <v>3973</v>
      </c>
      <c r="F1221" s="54" t="s">
        <v>3690</v>
      </c>
      <c r="G1221" s="54">
        <v>2311020000</v>
      </c>
      <c r="H1221" s="54" t="s">
        <v>3697</v>
      </c>
      <c r="I1221" s="54" t="s">
        <v>3698</v>
      </c>
      <c r="J1221">
        <f>VLOOKUP(A1221,'County Acres Disturbed'!$A$2:$E$3146,5,FALSE)</f>
        <v>48.503015890233073</v>
      </c>
      <c r="K1221" s="55" t="s">
        <v>5571</v>
      </c>
      <c r="L1221">
        <f>IF(H1221="PM10-PRI",VLOOKUP(A1221,'County Emission Factors'!A$2:E$3145,5,FALSE),IF(H1221="PM10-FIL",VLOOKUP(A1221,'County Emission Factors'!A$2:E$3145,5,FALSE),VLOOKUP(A1221,'County Emission Factors'!A$2:F$3145,6,FALSE)))</f>
        <v>4.7574334898278565E-2</v>
      </c>
      <c r="M1221" s="56" t="s">
        <v>5572</v>
      </c>
      <c r="N1221" t="s">
        <v>5571</v>
      </c>
      <c r="O1221">
        <f t="shared" si="24"/>
        <v>2.307498721538475</v>
      </c>
      <c r="P1221" t="s">
        <v>5572</v>
      </c>
    </row>
    <row r="1222" spans="1:16">
      <c r="A1222" s="54" t="s">
        <v>2250</v>
      </c>
      <c r="B1222" s="54" t="s">
        <v>2948</v>
      </c>
      <c r="C1222" s="54" t="s">
        <v>3919</v>
      </c>
      <c r="D1222" s="54" t="s">
        <v>2898</v>
      </c>
      <c r="E1222" s="54" t="s">
        <v>2189</v>
      </c>
      <c r="F1222" s="54" t="s">
        <v>3690</v>
      </c>
      <c r="G1222" s="54">
        <v>2311020000</v>
      </c>
      <c r="H1222" s="54" t="s">
        <v>3691</v>
      </c>
      <c r="I1222" s="54" t="s">
        <v>3692</v>
      </c>
      <c r="J1222">
        <f>VLOOKUP(A1222,'County Acres Disturbed'!$A$2:$E$3146,5,FALSE)</f>
        <v>0</v>
      </c>
      <c r="K1222" s="55" t="s">
        <v>5571</v>
      </c>
      <c r="L1222">
        <f>IF(H1222="PM10-PRI",VLOOKUP(A1222,'County Emission Factors'!A$2:E$3145,5,FALSE),IF(H1222="PM10-FIL",VLOOKUP(A1222,'County Emission Factors'!A$2:E$3145,5,FALSE),VLOOKUP(A1222,'County Emission Factors'!A$2:F$3145,6,FALSE)))</f>
        <v>0.4757433489827857</v>
      </c>
      <c r="M1222" s="56" t="s">
        <v>5572</v>
      </c>
      <c r="N1222" t="s">
        <v>5571</v>
      </c>
      <c r="O1222">
        <f t="shared" si="24"/>
        <v>0</v>
      </c>
      <c r="P1222" t="s">
        <v>5572</v>
      </c>
    </row>
    <row r="1223" spans="1:16">
      <c r="A1223" s="54" t="s">
        <v>2250</v>
      </c>
      <c r="B1223" s="54" t="s">
        <v>2948</v>
      </c>
      <c r="C1223" s="54" t="s">
        <v>3919</v>
      </c>
      <c r="D1223" s="54" t="s">
        <v>2898</v>
      </c>
      <c r="E1223" s="54" t="s">
        <v>2189</v>
      </c>
      <c r="F1223" s="54" t="s">
        <v>3690</v>
      </c>
      <c r="G1223" s="54">
        <v>2311020000</v>
      </c>
      <c r="H1223" s="54" t="s">
        <v>3693</v>
      </c>
      <c r="I1223" s="54" t="s">
        <v>3694</v>
      </c>
      <c r="J1223">
        <f>VLOOKUP(A1223,'County Acres Disturbed'!$A$2:$E$3146,5,FALSE)</f>
        <v>0</v>
      </c>
      <c r="K1223" s="55" t="s">
        <v>5571</v>
      </c>
      <c r="L1223">
        <f>IF(H1223="PM10-PRI",VLOOKUP(A1223,'County Emission Factors'!A$2:E$3145,5,FALSE),IF(H1223="PM10-FIL",VLOOKUP(A1223,'County Emission Factors'!A$2:E$3145,5,FALSE),VLOOKUP(A1223,'County Emission Factors'!A$2:F$3145,6,FALSE)))</f>
        <v>4.7574334898278572E-2</v>
      </c>
      <c r="M1223" s="56" t="s">
        <v>5572</v>
      </c>
      <c r="N1223" t="s">
        <v>5571</v>
      </c>
      <c r="O1223">
        <f t="shared" si="24"/>
        <v>0</v>
      </c>
      <c r="P1223" t="s">
        <v>5572</v>
      </c>
    </row>
    <row r="1224" spans="1:16">
      <c r="A1224" s="54" t="s">
        <v>2250</v>
      </c>
      <c r="B1224" s="54" t="s">
        <v>2948</v>
      </c>
      <c r="C1224" s="54" t="s">
        <v>3919</v>
      </c>
      <c r="D1224" s="54" t="s">
        <v>2898</v>
      </c>
      <c r="E1224" s="54" t="s">
        <v>2189</v>
      </c>
      <c r="F1224" s="54" t="s">
        <v>3690</v>
      </c>
      <c r="G1224" s="54">
        <v>2311020000</v>
      </c>
      <c r="H1224" s="54" t="s">
        <v>3695</v>
      </c>
      <c r="I1224" s="54" t="s">
        <v>3696</v>
      </c>
      <c r="J1224">
        <f>VLOOKUP(A1224,'County Acres Disturbed'!$A$2:$E$3146,5,FALSE)</f>
        <v>0</v>
      </c>
      <c r="K1224" s="55" t="s">
        <v>5571</v>
      </c>
      <c r="L1224">
        <f>IF(H1224="PM10-PRI",VLOOKUP(A1224,'County Emission Factors'!A$2:E$3145,5,FALSE),IF(H1224="PM10-FIL",VLOOKUP(A1224,'County Emission Factors'!A$2:E$3145,5,FALSE),VLOOKUP(A1224,'County Emission Factors'!A$2:F$3145,6,FALSE)))</f>
        <v>0.4757433489827857</v>
      </c>
      <c r="M1224" s="56" t="s">
        <v>5572</v>
      </c>
      <c r="N1224" t="s">
        <v>5571</v>
      </c>
      <c r="O1224">
        <f t="shared" si="24"/>
        <v>0</v>
      </c>
      <c r="P1224" t="s">
        <v>5572</v>
      </c>
    </row>
    <row r="1225" spans="1:16">
      <c r="A1225" s="54" t="s">
        <v>2250</v>
      </c>
      <c r="B1225" s="54" t="s">
        <v>2948</v>
      </c>
      <c r="C1225" s="54" t="s">
        <v>3919</v>
      </c>
      <c r="D1225" s="54" t="s">
        <v>2898</v>
      </c>
      <c r="E1225" s="54" t="s">
        <v>2189</v>
      </c>
      <c r="F1225" s="54" t="s">
        <v>3690</v>
      </c>
      <c r="G1225" s="54">
        <v>2311020000</v>
      </c>
      <c r="H1225" s="54" t="s">
        <v>3697</v>
      </c>
      <c r="I1225" s="54" t="s">
        <v>3698</v>
      </c>
      <c r="J1225">
        <f>VLOOKUP(A1225,'County Acres Disturbed'!$A$2:$E$3146,5,FALSE)</f>
        <v>0</v>
      </c>
      <c r="K1225" s="55" t="s">
        <v>5571</v>
      </c>
      <c r="L1225">
        <f>IF(H1225="PM10-PRI",VLOOKUP(A1225,'County Emission Factors'!A$2:E$3145,5,FALSE),IF(H1225="PM10-FIL",VLOOKUP(A1225,'County Emission Factors'!A$2:E$3145,5,FALSE),VLOOKUP(A1225,'County Emission Factors'!A$2:F$3145,6,FALSE)))</f>
        <v>4.7574334898278572E-2</v>
      </c>
      <c r="M1225" s="56" t="s">
        <v>5572</v>
      </c>
      <c r="N1225" t="s">
        <v>5571</v>
      </c>
      <c r="O1225">
        <f t="shared" si="24"/>
        <v>0</v>
      </c>
      <c r="P1225" t="s">
        <v>5572</v>
      </c>
    </row>
    <row r="1226" spans="1:16">
      <c r="A1226" s="54" t="s">
        <v>3445</v>
      </c>
      <c r="B1226" s="54" t="s">
        <v>2948</v>
      </c>
      <c r="C1226" s="54" t="s">
        <v>3919</v>
      </c>
      <c r="D1226" s="54" t="s">
        <v>2899</v>
      </c>
      <c r="E1226" s="54" t="s">
        <v>3974</v>
      </c>
      <c r="F1226" s="54" t="s">
        <v>3690</v>
      </c>
      <c r="G1226" s="54">
        <v>2311020000</v>
      </c>
      <c r="H1226" s="54" t="s">
        <v>3691</v>
      </c>
      <c r="I1226" s="54" t="s">
        <v>3692</v>
      </c>
      <c r="J1226">
        <f>VLOOKUP(A1226,'County Acres Disturbed'!$A$2:$E$3146,5,FALSE)</f>
        <v>19283.577470923025</v>
      </c>
      <c r="K1226" s="55" t="s">
        <v>5571</v>
      </c>
      <c r="L1226">
        <f>IF(H1226="PM10-PRI",VLOOKUP(A1226,'County Emission Factors'!A$2:E$3145,5,FALSE),IF(H1226="PM10-FIL",VLOOKUP(A1226,'County Emission Factors'!A$2:E$3145,5,FALSE),VLOOKUP(A1226,'County Emission Factors'!A$2:F$3145,6,FALSE)))</f>
        <v>0.47574334898278553</v>
      </c>
      <c r="M1226" s="56" t="s">
        <v>5572</v>
      </c>
      <c r="N1226" t="s">
        <v>5571</v>
      </c>
      <c r="O1226">
        <f t="shared" si="24"/>
        <v>9174.0337263859128</v>
      </c>
      <c r="P1226" t="s">
        <v>5572</v>
      </c>
    </row>
    <row r="1227" spans="1:16">
      <c r="A1227" s="54" t="s">
        <v>3445</v>
      </c>
      <c r="B1227" s="54" t="s">
        <v>2948</v>
      </c>
      <c r="C1227" s="54" t="s">
        <v>3919</v>
      </c>
      <c r="D1227" s="54" t="s">
        <v>2899</v>
      </c>
      <c r="E1227" s="54" t="s">
        <v>3974</v>
      </c>
      <c r="F1227" s="54" t="s">
        <v>3690</v>
      </c>
      <c r="G1227" s="54">
        <v>2311020000</v>
      </c>
      <c r="H1227" s="54" t="s">
        <v>3693</v>
      </c>
      <c r="I1227" s="54" t="s">
        <v>3694</v>
      </c>
      <c r="J1227">
        <f>VLOOKUP(A1227,'County Acres Disturbed'!$A$2:$E$3146,5,FALSE)</f>
        <v>19283.577470923025</v>
      </c>
      <c r="K1227" s="55" t="s">
        <v>5571</v>
      </c>
      <c r="L1227">
        <f>IF(H1227="PM10-PRI",VLOOKUP(A1227,'County Emission Factors'!A$2:E$3145,5,FALSE),IF(H1227="PM10-FIL",VLOOKUP(A1227,'County Emission Factors'!A$2:E$3145,5,FALSE),VLOOKUP(A1227,'County Emission Factors'!A$2:F$3145,6,FALSE)))</f>
        <v>4.7574334898278559E-2</v>
      </c>
      <c r="M1227" s="56" t="s">
        <v>5572</v>
      </c>
      <c r="N1227" t="s">
        <v>5571</v>
      </c>
      <c r="O1227">
        <f t="shared" si="24"/>
        <v>917.40337263859146</v>
      </c>
      <c r="P1227" t="s">
        <v>5572</v>
      </c>
    </row>
    <row r="1228" spans="1:16">
      <c r="A1228" s="54" t="s">
        <v>3445</v>
      </c>
      <c r="B1228" s="54" t="s">
        <v>2948</v>
      </c>
      <c r="C1228" s="54" t="s">
        <v>3919</v>
      </c>
      <c r="D1228" s="54" t="s">
        <v>2899</v>
      </c>
      <c r="E1228" s="54" t="s">
        <v>3974</v>
      </c>
      <c r="F1228" s="54" t="s">
        <v>3690</v>
      </c>
      <c r="G1228" s="54">
        <v>2311020000</v>
      </c>
      <c r="H1228" s="54" t="s">
        <v>3695</v>
      </c>
      <c r="I1228" s="54" t="s">
        <v>3696</v>
      </c>
      <c r="J1228">
        <f>VLOOKUP(A1228,'County Acres Disturbed'!$A$2:$E$3146,5,FALSE)</f>
        <v>19283.577470923025</v>
      </c>
      <c r="K1228" s="55" t="s">
        <v>5571</v>
      </c>
      <c r="L1228">
        <f>IF(H1228="PM10-PRI",VLOOKUP(A1228,'County Emission Factors'!A$2:E$3145,5,FALSE),IF(H1228="PM10-FIL",VLOOKUP(A1228,'County Emission Factors'!A$2:E$3145,5,FALSE),VLOOKUP(A1228,'County Emission Factors'!A$2:F$3145,6,FALSE)))</f>
        <v>0.47574334898278553</v>
      </c>
      <c r="M1228" s="56" t="s">
        <v>5572</v>
      </c>
      <c r="N1228" t="s">
        <v>5571</v>
      </c>
      <c r="O1228">
        <f t="shared" si="24"/>
        <v>9174.0337263859128</v>
      </c>
      <c r="P1228" t="s">
        <v>5572</v>
      </c>
    </row>
    <row r="1229" spans="1:16">
      <c r="A1229" s="54" t="s">
        <v>3445</v>
      </c>
      <c r="B1229" s="54" t="s">
        <v>2948</v>
      </c>
      <c r="C1229" s="54" t="s">
        <v>3919</v>
      </c>
      <c r="D1229" s="54" t="s">
        <v>2899</v>
      </c>
      <c r="E1229" s="54" t="s">
        <v>3974</v>
      </c>
      <c r="F1229" s="54" t="s">
        <v>3690</v>
      </c>
      <c r="G1229" s="54">
        <v>2311020000</v>
      </c>
      <c r="H1229" s="54" t="s">
        <v>3697</v>
      </c>
      <c r="I1229" s="54" t="s">
        <v>3698</v>
      </c>
      <c r="J1229">
        <f>VLOOKUP(A1229,'County Acres Disturbed'!$A$2:$E$3146,5,FALSE)</f>
        <v>19283.577470923025</v>
      </c>
      <c r="K1229" s="55" t="s">
        <v>5571</v>
      </c>
      <c r="L1229">
        <f>IF(H1229="PM10-PRI",VLOOKUP(A1229,'County Emission Factors'!A$2:E$3145,5,FALSE),IF(H1229="PM10-FIL",VLOOKUP(A1229,'County Emission Factors'!A$2:E$3145,5,FALSE),VLOOKUP(A1229,'County Emission Factors'!A$2:F$3145,6,FALSE)))</f>
        <v>4.7574334898278559E-2</v>
      </c>
      <c r="M1229" s="56" t="s">
        <v>5572</v>
      </c>
      <c r="N1229" t="s">
        <v>5571</v>
      </c>
      <c r="O1229">
        <f t="shared" si="24"/>
        <v>917.40337263859146</v>
      </c>
      <c r="P1229" t="s">
        <v>5572</v>
      </c>
    </row>
    <row r="1230" spans="1:16">
      <c r="A1230" s="54" t="s">
        <v>3446</v>
      </c>
      <c r="B1230" s="54" t="s">
        <v>2948</v>
      </c>
      <c r="C1230" s="54" t="s">
        <v>3919</v>
      </c>
      <c r="D1230" s="54" t="s">
        <v>2900</v>
      </c>
      <c r="E1230" s="54" t="s">
        <v>3806</v>
      </c>
      <c r="F1230" s="54" t="s">
        <v>3690</v>
      </c>
      <c r="G1230" s="54">
        <v>2311020000</v>
      </c>
      <c r="H1230" s="54" t="s">
        <v>3691</v>
      </c>
      <c r="I1230" s="54" t="s">
        <v>3692</v>
      </c>
      <c r="J1230">
        <f>VLOOKUP(A1230,'County Acres Disturbed'!$A$2:$E$3146,5,FALSE)</f>
        <v>48.503015890233073</v>
      </c>
      <c r="K1230" s="55" t="s">
        <v>5571</v>
      </c>
      <c r="L1230">
        <f>IF(H1230="PM10-PRI",VLOOKUP(A1230,'County Emission Factors'!A$2:E$3145,5,FALSE),IF(H1230="PM10-FIL",VLOOKUP(A1230,'County Emission Factors'!A$2:E$3145,5,FALSE),VLOOKUP(A1230,'County Emission Factors'!A$2:F$3145,6,FALSE)))</f>
        <v>0.61846635367762115</v>
      </c>
      <c r="M1230" s="56" t="s">
        <v>5572</v>
      </c>
      <c r="N1230" t="s">
        <v>5571</v>
      </c>
      <c r="O1230">
        <f t="shared" si="24"/>
        <v>29.997483380000165</v>
      </c>
      <c r="P1230" t="s">
        <v>5572</v>
      </c>
    </row>
    <row r="1231" spans="1:16">
      <c r="A1231" s="54" t="s">
        <v>3446</v>
      </c>
      <c r="B1231" s="54" t="s">
        <v>2948</v>
      </c>
      <c r="C1231" s="54" t="s">
        <v>3919</v>
      </c>
      <c r="D1231" s="54" t="s">
        <v>2900</v>
      </c>
      <c r="E1231" s="54" t="s">
        <v>3806</v>
      </c>
      <c r="F1231" s="54" t="s">
        <v>3690</v>
      </c>
      <c r="G1231" s="54">
        <v>2311020000</v>
      </c>
      <c r="H1231" s="54" t="s">
        <v>3693</v>
      </c>
      <c r="I1231" s="54" t="s">
        <v>3694</v>
      </c>
      <c r="J1231">
        <f>VLOOKUP(A1231,'County Acres Disturbed'!$A$2:$E$3146,5,FALSE)</f>
        <v>48.503015890233073</v>
      </c>
      <c r="K1231" s="55" t="s">
        <v>5571</v>
      </c>
      <c r="L1231">
        <f>IF(H1231="PM10-PRI",VLOOKUP(A1231,'County Emission Factors'!A$2:E$3145,5,FALSE),IF(H1231="PM10-FIL",VLOOKUP(A1231,'County Emission Factors'!A$2:E$3145,5,FALSE),VLOOKUP(A1231,'County Emission Factors'!A$2:F$3145,6,FALSE)))</f>
        <v>6.1846635367762116E-2</v>
      </c>
      <c r="M1231" s="56" t="s">
        <v>5572</v>
      </c>
      <c r="N1231" t="s">
        <v>5571</v>
      </c>
      <c r="O1231">
        <f t="shared" si="24"/>
        <v>2.9997483380000167</v>
      </c>
      <c r="P1231" t="s">
        <v>5572</v>
      </c>
    </row>
    <row r="1232" spans="1:16">
      <c r="A1232" s="54" t="s">
        <v>3446</v>
      </c>
      <c r="B1232" s="54" t="s">
        <v>2948</v>
      </c>
      <c r="C1232" s="54" t="s">
        <v>3919</v>
      </c>
      <c r="D1232" s="54" t="s">
        <v>2900</v>
      </c>
      <c r="E1232" s="54" t="s">
        <v>3806</v>
      </c>
      <c r="F1232" s="54" t="s">
        <v>3690</v>
      </c>
      <c r="G1232" s="54">
        <v>2311020000</v>
      </c>
      <c r="H1232" s="54" t="s">
        <v>3695</v>
      </c>
      <c r="I1232" s="54" t="s">
        <v>3696</v>
      </c>
      <c r="J1232">
        <f>VLOOKUP(A1232,'County Acres Disturbed'!$A$2:$E$3146,5,FALSE)</f>
        <v>48.503015890233073</v>
      </c>
      <c r="K1232" s="55" t="s">
        <v>5571</v>
      </c>
      <c r="L1232">
        <f>IF(H1232="PM10-PRI",VLOOKUP(A1232,'County Emission Factors'!A$2:E$3145,5,FALSE),IF(H1232="PM10-FIL",VLOOKUP(A1232,'County Emission Factors'!A$2:E$3145,5,FALSE),VLOOKUP(A1232,'County Emission Factors'!A$2:F$3145,6,FALSE)))</f>
        <v>0.61846635367762115</v>
      </c>
      <c r="M1232" s="56" t="s">
        <v>5572</v>
      </c>
      <c r="N1232" t="s">
        <v>5571</v>
      </c>
      <c r="O1232">
        <f t="shared" si="24"/>
        <v>29.997483380000165</v>
      </c>
      <c r="P1232" t="s">
        <v>5572</v>
      </c>
    </row>
    <row r="1233" spans="1:16">
      <c r="A1233" s="54" t="s">
        <v>3446</v>
      </c>
      <c r="B1233" s="54" t="s">
        <v>2948</v>
      </c>
      <c r="C1233" s="54" t="s">
        <v>3919</v>
      </c>
      <c r="D1233" s="54" t="s">
        <v>2900</v>
      </c>
      <c r="E1233" s="54" t="s">
        <v>3806</v>
      </c>
      <c r="F1233" s="54" t="s">
        <v>3690</v>
      </c>
      <c r="G1233" s="54">
        <v>2311020000</v>
      </c>
      <c r="H1233" s="54" t="s">
        <v>3697</v>
      </c>
      <c r="I1233" s="54" t="s">
        <v>3698</v>
      </c>
      <c r="J1233">
        <f>VLOOKUP(A1233,'County Acres Disturbed'!$A$2:$E$3146,5,FALSE)</f>
        <v>48.503015890233073</v>
      </c>
      <c r="K1233" s="55" t="s">
        <v>5571</v>
      </c>
      <c r="L1233">
        <f>IF(H1233="PM10-PRI",VLOOKUP(A1233,'County Emission Factors'!A$2:E$3145,5,FALSE),IF(H1233="PM10-FIL",VLOOKUP(A1233,'County Emission Factors'!A$2:E$3145,5,FALSE),VLOOKUP(A1233,'County Emission Factors'!A$2:F$3145,6,FALSE)))</f>
        <v>6.1846635367762116E-2</v>
      </c>
      <c r="M1233" s="56" t="s">
        <v>5572</v>
      </c>
      <c r="N1233" t="s">
        <v>5571</v>
      </c>
      <c r="O1233">
        <f t="shared" si="24"/>
        <v>2.9997483380000167</v>
      </c>
      <c r="P1233" t="s">
        <v>5572</v>
      </c>
    </row>
    <row r="1234" spans="1:16">
      <c r="A1234" s="54" t="s">
        <v>3447</v>
      </c>
      <c r="B1234" s="54" t="s">
        <v>2950</v>
      </c>
      <c r="C1234" s="54" t="s">
        <v>3975</v>
      </c>
      <c r="D1234" s="54" t="s">
        <v>2836</v>
      </c>
      <c r="E1234" s="54" t="s">
        <v>3976</v>
      </c>
      <c r="F1234" s="54" t="s">
        <v>3690</v>
      </c>
      <c r="G1234" s="54">
        <v>2311020000</v>
      </c>
      <c r="H1234" s="54" t="s">
        <v>3691</v>
      </c>
      <c r="I1234" s="54" t="s">
        <v>3692</v>
      </c>
      <c r="J1234">
        <f>VLOOKUP(A1234,'County Acres Disturbed'!$A$2:$E$3146,5,FALSE)</f>
        <v>5345.7338909843911</v>
      </c>
      <c r="K1234" s="55" t="s">
        <v>5571</v>
      </c>
      <c r="L1234">
        <f>IF(H1234="PM10-PRI",VLOOKUP(A1234,'County Emission Factors'!A$2:E$3145,5,FALSE),IF(H1234="PM10-FIL",VLOOKUP(A1234,'County Emission Factors'!A$2:E$3145,5,FALSE),VLOOKUP(A1234,'County Emission Factors'!A$2:F$3145,6,FALSE)))</f>
        <v>0.1145205479452055</v>
      </c>
      <c r="M1234" s="56" t="s">
        <v>5572</v>
      </c>
      <c r="N1234" t="s">
        <v>5571</v>
      </c>
      <c r="O1234">
        <f t="shared" si="24"/>
        <v>612.19637436478786</v>
      </c>
      <c r="P1234" t="s">
        <v>5572</v>
      </c>
    </row>
    <row r="1235" spans="1:16">
      <c r="A1235" s="54" t="s">
        <v>3447</v>
      </c>
      <c r="B1235" s="54" t="s">
        <v>2950</v>
      </c>
      <c r="C1235" s="54" t="s">
        <v>3975</v>
      </c>
      <c r="D1235" s="54" t="s">
        <v>2836</v>
      </c>
      <c r="E1235" s="54" t="s">
        <v>3976</v>
      </c>
      <c r="F1235" s="54" t="s">
        <v>3690</v>
      </c>
      <c r="G1235" s="54">
        <v>2311020000</v>
      </c>
      <c r="H1235" s="54" t="s">
        <v>3693</v>
      </c>
      <c r="I1235" s="54" t="s">
        <v>3694</v>
      </c>
      <c r="J1235">
        <f>VLOOKUP(A1235,'County Acres Disturbed'!$A$2:$E$3146,5,FALSE)</f>
        <v>5345.7338909843911</v>
      </c>
      <c r="K1235" s="55" t="s">
        <v>5571</v>
      </c>
      <c r="L1235">
        <f>IF(H1235="PM10-PRI",VLOOKUP(A1235,'County Emission Factors'!A$2:E$3145,5,FALSE),IF(H1235="PM10-FIL",VLOOKUP(A1235,'County Emission Factors'!A$2:E$3145,5,FALSE),VLOOKUP(A1235,'County Emission Factors'!A$2:F$3145,6,FALSE)))</f>
        <v>1.145205479452055E-2</v>
      </c>
      <c r="M1235" s="56" t="s">
        <v>5572</v>
      </c>
      <c r="N1235" t="s">
        <v>5571</v>
      </c>
      <c r="O1235">
        <f t="shared" si="24"/>
        <v>61.219637436478791</v>
      </c>
      <c r="P1235" t="s">
        <v>5572</v>
      </c>
    </row>
    <row r="1236" spans="1:16">
      <c r="A1236" s="54" t="s">
        <v>3447</v>
      </c>
      <c r="B1236" s="54" t="s">
        <v>2950</v>
      </c>
      <c r="C1236" s="54" t="s">
        <v>3975</v>
      </c>
      <c r="D1236" s="54" t="s">
        <v>2836</v>
      </c>
      <c r="E1236" s="54" t="s">
        <v>3976</v>
      </c>
      <c r="F1236" s="54" t="s">
        <v>3690</v>
      </c>
      <c r="G1236" s="54">
        <v>2311020000</v>
      </c>
      <c r="H1236" s="54" t="s">
        <v>3695</v>
      </c>
      <c r="I1236" s="54" t="s">
        <v>3696</v>
      </c>
      <c r="J1236">
        <f>VLOOKUP(A1236,'County Acres Disturbed'!$A$2:$E$3146,5,FALSE)</f>
        <v>5345.7338909843911</v>
      </c>
      <c r="K1236" s="55" t="s">
        <v>5571</v>
      </c>
      <c r="L1236">
        <f>IF(H1236="PM10-PRI",VLOOKUP(A1236,'County Emission Factors'!A$2:E$3145,5,FALSE),IF(H1236="PM10-FIL",VLOOKUP(A1236,'County Emission Factors'!A$2:E$3145,5,FALSE),VLOOKUP(A1236,'County Emission Factors'!A$2:F$3145,6,FALSE)))</f>
        <v>0.1145205479452055</v>
      </c>
      <c r="M1236" s="56" t="s">
        <v>5572</v>
      </c>
      <c r="N1236" t="s">
        <v>5571</v>
      </c>
      <c r="O1236">
        <f t="shared" si="24"/>
        <v>612.19637436478786</v>
      </c>
      <c r="P1236" t="s">
        <v>5572</v>
      </c>
    </row>
    <row r="1237" spans="1:16">
      <c r="A1237" s="54" t="s">
        <v>3447</v>
      </c>
      <c r="B1237" s="54" t="s">
        <v>2950</v>
      </c>
      <c r="C1237" s="54" t="s">
        <v>3975</v>
      </c>
      <c r="D1237" s="54" t="s">
        <v>2836</v>
      </c>
      <c r="E1237" s="54" t="s">
        <v>3976</v>
      </c>
      <c r="F1237" s="54" t="s">
        <v>3690</v>
      </c>
      <c r="G1237" s="54">
        <v>2311020000</v>
      </c>
      <c r="H1237" s="54" t="s">
        <v>3697</v>
      </c>
      <c r="I1237" s="54" t="s">
        <v>3698</v>
      </c>
      <c r="J1237">
        <f>VLOOKUP(A1237,'County Acres Disturbed'!$A$2:$E$3146,5,FALSE)</f>
        <v>5345.7338909843911</v>
      </c>
      <c r="K1237" s="55" t="s">
        <v>5571</v>
      </c>
      <c r="L1237">
        <f>IF(H1237="PM10-PRI",VLOOKUP(A1237,'County Emission Factors'!A$2:E$3145,5,FALSE),IF(H1237="PM10-FIL",VLOOKUP(A1237,'County Emission Factors'!A$2:E$3145,5,FALSE),VLOOKUP(A1237,'County Emission Factors'!A$2:F$3145,6,FALSE)))</f>
        <v>1.145205479452055E-2</v>
      </c>
      <c r="M1237" s="56" t="s">
        <v>5572</v>
      </c>
      <c r="N1237" t="s">
        <v>5571</v>
      </c>
      <c r="O1237">
        <f t="shared" si="24"/>
        <v>61.219637436478791</v>
      </c>
      <c r="P1237" t="s">
        <v>5572</v>
      </c>
    </row>
    <row r="1238" spans="1:16">
      <c r="A1238" s="54" t="s">
        <v>3448</v>
      </c>
      <c r="B1238" s="54" t="s">
        <v>2950</v>
      </c>
      <c r="C1238" s="54" t="s">
        <v>3975</v>
      </c>
      <c r="D1238" s="54" t="s">
        <v>2840</v>
      </c>
      <c r="E1238" s="54" t="s">
        <v>3977</v>
      </c>
      <c r="F1238" s="54" t="s">
        <v>3690</v>
      </c>
      <c r="G1238" s="54">
        <v>2311020000</v>
      </c>
      <c r="H1238" s="54" t="s">
        <v>3691</v>
      </c>
      <c r="I1238" s="54" t="s">
        <v>3692</v>
      </c>
      <c r="J1238">
        <f>VLOOKUP(A1238,'County Acres Disturbed'!$A$2:$E$3146,5,FALSE)</f>
        <v>7981.7699927394906</v>
      </c>
      <c r="K1238" s="55" t="s">
        <v>5571</v>
      </c>
      <c r="L1238">
        <f>IF(H1238="PM10-PRI",VLOOKUP(A1238,'County Emission Factors'!A$2:E$3145,5,FALSE),IF(H1238="PM10-FIL",VLOOKUP(A1238,'County Emission Factors'!A$2:E$3145,5,FALSE),VLOOKUP(A1238,'County Emission Factors'!A$2:F$3145,6,FALSE)))</f>
        <v>0.11452054794520543</v>
      </c>
      <c r="M1238" s="56" t="s">
        <v>5572</v>
      </c>
      <c r="N1238" t="s">
        <v>5571</v>
      </c>
      <c r="O1238">
        <f t="shared" si="24"/>
        <v>914.07667314112484</v>
      </c>
      <c r="P1238" t="s">
        <v>5572</v>
      </c>
    </row>
    <row r="1239" spans="1:16">
      <c r="A1239" s="54" t="s">
        <v>3448</v>
      </c>
      <c r="B1239" s="54" t="s">
        <v>2950</v>
      </c>
      <c r="C1239" s="54" t="s">
        <v>3975</v>
      </c>
      <c r="D1239" s="54" t="s">
        <v>2840</v>
      </c>
      <c r="E1239" s="54" t="s">
        <v>3977</v>
      </c>
      <c r="F1239" s="54" t="s">
        <v>3690</v>
      </c>
      <c r="G1239" s="54">
        <v>2311020000</v>
      </c>
      <c r="H1239" s="54" t="s">
        <v>3693</v>
      </c>
      <c r="I1239" s="54" t="s">
        <v>3694</v>
      </c>
      <c r="J1239">
        <f>VLOOKUP(A1239,'County Acres Disturbed'!$A$2:$E$3146,5,FALSE)</f>
        <v>7981.7699927394906</v>
      </c>
      <c r="K1239" s="55" t="s">
        <v>5571</v>
      </c>
      <c r="L1239">
        <f>IF(H1239="PM10-PRI",VLOOKUP(A1239,'County Emission Factors'!A$2:E$3145,5,FALSE),IF(H1239="PM10-FIL",VLOOKUP(A1239,'County Emission Factors'!A$2:E$3145,5,FALSE),VLOOKUP(A1239,'County Emission Factors'!A$2:F$3145,6,FALSE)))</f>
        <v>1.1452054794520543E-2</v>
      </c>
      <c r="M1239" s="56" t="s">
        <v>5572</v>
      </c>
      <c r="N1239" t="s">
        <v>5571</v>
      </c>
      <c r="O1239">
        <f t="shared" si="24"/>
        <v>91.407667314112487</v>
      </c>
      <c r="P1239" t="s">
        <v>5572</v>
      </c>
    </row>
    <row r="1240" spans="1:16">
      <c r="A1240" s="54" t="s">
        <v>3448</v>
      </c>
      <c r="B1240" s="54" t="s">
        <v>2950</v>
      </c>
      <c r="C1240" s="54" t="s">
        <v>3975</v>
      </c>
      <c r="D1240" s="54" t="s">
        <v>2840</v>
      </c>
      <c r="E1240" s="54" t="s">
        <v>3977</v>
      </c>
      <c r="F1240" s="54" t="s">
        <v>3690</v>
      </c>
      <c r="G1240" s="54">
        <v>2311020000</v>
      </c>
      <c r="H1240" s="54" t="s">
        <v>3695</v>
      </c>
      <c r="I1240" s="54" t="s">
        <v>3696</v>
      </c>
      <c r="J1240">
        <f>VLOOKUP(A1240,'County Acres Disturbed'!$A$2:$E$3146,5,FALSE)</f>
        <v>7981.7699927394906</v>
      </c>
      <c r="K1240" s="55" t="s">
        <v>5571</v>
      </c>
      <c r="L1240">
        <f>IF(H1240="PM10-PRI",VLOOKUP(A1240,'County Emission Factors'!A$2:E$3145,5,FALSE),IF(H1240="PM10-FIL",VLOOKUP(A1240,'County Emission Factors'!A$2:E$3145,5,FALSE),VLOOKUP(A1240,'County Emission Factors'!A$2:F$3145,6,FALSE)))</f>
        <v>0.11452054794520543</v>
      </c>
      <c r="M1240" s="56" t="s">
        <v>5572</v>
      </c>
      <c r="N1240" t="s">
        <v>5571</v>
      </c>
      <c r="O1240">
        <f t="shared" si="24"/>
        <v>914.07667314112484</v>
      </c>
      <c r="P1240" t="s">
        <v>5572</v>
      </c>
    </row>
    <row r="1241" spans="1:16">
      <c r="A1241" s="54" t="s">
        <v>3448</v>
      </c>
      <c r="B1241" s="54" t="s">
        <v>2950</v>
      </c>
      <c r="C1241" s="54" t="s">
        <v>3975</v>
      </c>
      <c r="D1241" s="54" t="s">
        <v>2840</v>
      </c>
      <c r="E1241" s="54" t="s">
        <v>3977</v>
      </c>
      <c r="F1241" s="54" t="s">
        <v>3690</v>
      </c>
      <c r="G1241" s="54">
        <v>2311020000</v>
      </c>
      <c r="H1241" s="54" t="s">
        <v>3697</v>
      </c>
      <c r="I1241" s="54" t="s">
        <v>3698</v>
      </c>
      <c r="J1241">
        <f>VLOOKUP(A1241,'County Acres Disturbed'!$A$2:$E$3146,5,FALSE)</f>
        <v>7981.7699927394906</v>
      </c>
      <c r="K1241" s="55" t="s">
        <v>5571</v>
      </c>
      <c r="L1241">
        <f>IF(H1241="PM10-PRI",VLOOKUP(A1241,'County Emission Factors'!A$2:E$3145,5,FALSE),IF(H1241="PM10-FIL",VLOOKUP(A1241,'County Emission Factors'!A$2:E$3145,5,FALSE),VLOOKUP(A1241,'County Emission Factors'!A$2:F$3145,6,FALSE)))</f>
        <v>1.1452054794520543E-2</v>
      </c>
      <c r="M1241" s="56" t="s">
        <v>5572</v>
      </c>
      <c r="N1241" t="s">
        <v>5571</v>
      </c>
      <c r="O1241">
        <f t="shared" si="24"/>
        <v>91.407667314112487</v>
      </c>
      <c r="P1241" t="s">
        <v>5572</v>
      </c>
    </row>
    <row r="1242" spans="1:16">
      <c r="A1242" s="54" t="s">
        <v>3449</v>
      </c>
      <c r="B1242" s="54" t="s">
        <v>2950</v>
      </c>
      <c r="C1242" s="54" t="s">
        <v>3975</v>
      </c>
      <c r="D1242" s="54" t="s">
        <v>2842</v>
      </c>
      <c r="E1242" s="54" t="s">
        <v>3978</v>
      </c>
      <c r="F1242" s="54" t="s">
        <v>3690</v>
      </c>
      <c r="G1242" s="54">
        <v>2311020000</v>
      </c>
      <c r="H1242" s="54" t="s">
        <v>3691</v>
      </c>
      <c r="I1242" s="54" t="s">
        <v>3692</v>
      </c>
      <c r="J1242">
        <f>VLOOKUP(A1242,'County Acres Disturbed'!$A$2:$E$3146,5,FALSE)</f>
        <v>1588.9878298004785</v>
      </c>
      <c r="K1242" s="55" t="s">
        <v>5571</v>
      </c>
      <c r="L1242">
        <f>IF(H1242="PM10-PRI",VLOOKUP(A1242,'County Emission Factors'!A$2:E$3145,5,FALSE),IF(H1242="PM10-FIL",VLOOKUP(A1242,'County Emission Factors'!A$2:E$3145,5,FALSE),VLOOKUP(A1242,'County Emission Factors'!A$2:F$3145,6,FALSE)))</f>
        <v>0.11452054794520543</v>
      </c>
      <c r="M1242" s="56" t="s">
        <v>5572</v>
      </c>
      <c r="N1242" t="s">
        <v>5571</v>
      </c>
      <c r="O1242">
        <f t="shared" si="24"/>
        <v>181.97175694701363</v>
      </c>
      <c r="P1242" t="s">
        <v>5572</v>
      </c>
    </row>
    <row r="1243" spans="1:16">
      <c r="A1243" s="54" t="s">
        <v>3449</v>
      </c>
      <c r="B1243" s="54" t="s">
        <v>2950</v>
      </c>
      <c r="C1243" s="54" t="s">
        <v>3975</v>
      </c>
      <c r="D1243" s="54" t="s">
        <v>2842</v>
      </c>
      <c r="E1243" s="54" t="s">
        <v>3978</v>
      </c>
      <c r="F1243" s="54" t="s">
        <v>3690</v>
      </c>
      <c r="G1243" s="54">
        <v>2311020000</v>
      </c>
      <c r="H1243" s="54" t="s">
        <v>3693</v>
      </c>
      <c r="I1243" s="54" t="s">
        <v>3694</v>
      </c>
      <c r="J1243">
        <f>VLOOKUP(A1243,'County Acres Disturbed'!$A$2:$E$3146,5,FALSE)</f>
        <v>1588.9878298004785</v>
      </c>
      <c r="K1243" s="55" t="s">
        <v>5571</v>
      </c>
      <c r="L1243">
        <f>IF(H1243="PM10-PRI",VLOOKUP(A1243,'County Emission Factors'!A$2:E$3145,5,FALSE),IF(H1243="PM10-FIL",VLOOKUP(A1243,'County Emission Factors'!A$2:E$3145,5,FALSE),VLOOKUP(A1243,'County Emission Factors'!A$2:F$3145,6,FALSE)))</f>
        <v>1.1452054794520543E-2</v>
      </c>
      <c r="M1243" s="56" t="s">
        <v>5572</v>
      </c>
      <c r="N1243" t="s">
        <v>5571</v>
      </c>
      <c r="O1243">
        <f t="shared" si="24"/>
        <v>18.197175694701361</v>
      </c>
      <c r="P1243" t="s">
        <v>5572</v>
      </c>
    </row>
    <row r="1244" spans="1:16">
      <c r="A1244" s="54" t="s">
        <v>3449</v>
      </c>
      <c r="B1244" s="54" t="s">
        <v>2950</v>
      </c>
      <c r="C1244" s="54" t="s">
        <v>3975</v>
      </c>
      <c r="D1244" s="54" t="s">
        <v>2842</v>
      </c>
      <c r="E1244" s="54" t="s">
        <v>3978</v>
      </c>
      <c r="F1244" s="54" t="s">
        <v>3690</v>
      </c>
      <c r="G1244" s="54">
        <v>2311020000</v>
      </c>
      <c r="H1244" s="54" t="s">
        <v>3695</v>
      </c>
      <c r="I1244" s="54" t="s">
        <v>3696</v>
      </c>
      <c r="J1244">
        <f>VLOOKUP(A1244,'County Acres Disturbed'!$A$2:$E$3146,5,FALSE)</f>
        <v>1588.9878298004785</v>
      </c>
      <c r="K1244" s="55" t="s">
        <v>5571</v>
      </c>
      <c r="L1244">
        <f>IF(H1244="PM10-PRI",VLOOKUP(A1244,'County Emission Factors'!A$2:E$3145,5,FALSE),IF(H1244="PM10-FIL",VLOOKUP(A1244,'County Emission Factors'!A$2:E$3145,5,FALSE),VLOOKUP(A1244,'County Emission Factors'!A$2:F$3145,6,FALSE)))</f>
        <v>0.11452054794520543</v>
      </c>
      <c r="M1244" s="56" t="s">
        <v>5572</v>
      </c>
      <c r="N1244" t="s">
        <v>5571</v>
      </c>
      <c r="O1244">
        <f t="shared" si="24"/>
        <v>181.97175694701363</v>
      </c>
      <c r="P1244" t="s">
        <v>5572</v>
      </c>
    </row>
    <row r="1245" spans="1:16">
      <c r="A1245" s="54" t="s">
        <v>3449</v>
      </c>
      <c r="B1245" s="54" t="s">
        <v>2950</v>
      </c>
      <c r="C1245" s="54" t="s">
        <v>3975</v>
      </c>
      <c r="D1245" s="54" t="s">
        <v>2842</v>
      </c>
      <c r="E1245" s="54" t="s">
        <v>3978</v>
      </c>
      <c r="F1245" s="54" t="s">
        <v>3690</v>
      </c>
      <c r="G1245" s="54">
        <v>2311020000</v>
      </c>
      <c r="H1245" s="54" t="s">
        <v>3697</v>
      </c>
      <c r="I1245" s="54" t="s">
        <v>3698</v>
      </c>
      <c r="J1245">
        <f>VLOOKUP(A1245,'County Acres Disturbed'!$A$2:$E$3146,5,FALSE)</f>
        <v>1588.9878298004785</v>
      </c>
      <c r="K1245" s="55" t="s">
        <v>5571</v>
      </c>
      <c r="L1245">
        <f>IF(H1245="PM10-PRI",VLOOKUP(A1245,'County Emission Factors'!A$2:E$3145,5,FALSE),IF(H1245="PM10-FIL",VLOOKUP(A1245,'County Emission Factors'!A$2:E$3145,5,FALSE),VLOOKUP(A1245,'County Emission Factors'!A$2:F$3145,6,FALSE)))</f>
        <v>1.1452054794520543E-2</v>
      </c>
      <c r="M1245" s="56" t="s">
        <v>5572</v>
      </c>
      <c r="N1245" t="s">
        <v>5571</v>
      </c>
      <c r="O1245">
        <f t="shared" si="24"/>
        <v>18.197175694701361</v>
      </c>
      <c r="P1245" t="s">
        <v>5572</v>
      </c>
    </row>
    <row r="1246" spans="1:16">
      <c r="A1246" s="54" t="s">
        <v>3450</v>
      </c>
      <c r="B1246" s="54" t="s">
        <v>2950</v>
      </c>
      <c r="C1246" s="54" t="s">
        <v>3975</v>
      </c>
      <c r="D1246" s="54" t="s">
        <v>2930</v>
      </c>
      <c r="E1246" s="54" t="s">
        <v>3979</v>
      </c>
      <c r="F1246" s="54" t="s">
        <v>3690</v>
      </c>
      <c r="G1246" s="54">
        <v>2311020000</v>
      </c>
      <c r="H1246" s="54" t="s">
        <v>3691</v>
      </c>
      <c r="I1246" s="54" t="s">
        <v>3692</v>
      </c>
      <c r="J1246">
        <f>VLOOKUP(A1246,'County Acres Disturbed'!$A$2:$E$3146,5,FALSE)</f>
        <v>1047.0482719546198</v>
      </c>
      <c r="K1246" s="55" t="s">
        <v>5571</v>
      </c>
      <c r="L1246">
        <f>IF(H1246="PM10-PRI",VLOOKUP(A1246,'County Emission Factors'!A$2:E$3145,5,FALSE),IF(H1246="PM10-FIL",VLOOKUP(A1246,'County Emission Factors'!A$2:E$3145,5,FALSE),VLOOKUP(A1246,'County Emission Factors'!A$2:F$3145,6,FALSE)))</f>
        <v>0.11452054794520547</v>
      </c>
      <c r="M1246" s="56" t="s">
        <v>5572</v>
      </c>
      <c r="N1246" t="s">
        <v>5571</v>
      </c>
      <c r="O1246">
        <f t="shared" si="24"/>
        <v>119.90854182932358</v>
      </c>
      <c r="P1246" t="s">
        <v>5572</v>
      </c>
    </row>
    <row r="1247" spans="1:16">
      <c r="A1247" s="54" t="s">
        <v>3450</v>
      </c>
      <c r="B1247" s="54" t="s">
        <v>2950</v>
      </c>
      <c r="C1247" s="54" t="s">
        <v>3975</v>
      </c>
      <c r="D1247" s="54" t="s">
        <v>2930</v>
      </c>
      <c r="E1247" s="54" t="s">
        <v>3979</v>
      </c>
      <c r="F1247" s="54" t="s">
        <v>3690</v>
      </c>
      <c r="G1247" s="54">
        <v>2311020000</v>
      </c>
      <c r="H1247" s="54" t="s">
        <v>3693</v>
      </c>
      <c r="I1247" s="54" t="s">
        <v>3694</v>
      </c>
      <c r="J1247">
        <f>VLOOKUP(A1247,'County Acres Disturbed'!$A$2:$E$3146,5,FALSE)</f>
        <v>1047.0482719546198</v>
      </c>
      <c r="K1247" s="55" t="s">
        <v>5571</v>
      </c>
      <c r="L1247">
        <f>IF(H1247="PM10-PRI",VLOOKUP(A1247,'County Emission Factors'!A$2:E$3145,5,FALSE),IF(H1247="PM10-FIL",VLOOKUP(A1247,'County Emission Factors'!A$2:E$3145,5,FALSE),VLOOKUP(A1247,'County Emission Factors'!A$2:F$3145,6,FALSE)))</f>
        <v>1.1452054794520548E-2</v>
      </c>
      <c r="M1247" s="56" t="s">
        <v>5572</v>
      </c>
      <c r="N1247" t="s">
        <v>5571</v>
      </c>
      <c r="O1247">
        <f t="shared" ref="O1247:O1310" si="25">L1247*J1247</f>
        <v>11.99085418293236</v>
      </c>
      <c r="P1247" t="s">
        <v>5572</v>
      </c>
    </row>
    <row r="1248" spans="1:16">
      <c r="A1248" s="54" t="s">
        <v>3450</v>
      </c>
      <c r="B1248" s="54" t="s">
        <v>2950</v>
      </c>
      <c r="C1248" s="54" t="s">
        <v>3975</v>
      </c>
      <c r="D1248" s="54" t="s">
        <v>2930</v>
      </c>
      <c r="E1248" s="54" t="s">
        <v>3979</v>
      </c>
      <c r="F1248" s="54" t="s">
        <v>3690</v>
      </c>
      <c r="G1248" s="54">
        <v>2311020000</v>
      </c>
      <c r="H1248" s="54" t="s">
        <v>3695</v>
      </c>
      <c r="I1248" s="54" t="s">
        <v>3696</v>
      </c>
      <c r="J1248">
        <f>VLOOKUP(A1248,'County Acres Disturbed'!$A$2:$E$3146,5,FALSE)</f>
        <v>1047.0482719546198</v>
      </c>
      <c r="K1248" s="55" t="s">
        <v>5571</v>
      </c>
      <c r="L1248">
        <f>IF(H1248="PM10-PRI",VLOOKUP(A1248,'County Emission Factors'!A$2:E$3145,5,FALSE),IF(H1248="PM10-FIL",VLOOKUP(A1248,'County Emission Factors'!A$2:E$3145,5,FALSE),VLOOKUP(A1248,'County Emission Factors'!A$2:F$3145,6,FALSE)))</f>
        <v>0.11452054794520547</v>
      </c>
      <c r="M1248" s="56" t="s">
        <v>5572</v>
      </c>
      <c r="N1248" t="s">
        <v>5571</v>
      </c>
      <c r="O1248">
        <f t="shared" si="25"/>
        <v>119.90854182932358</v>
      </c>
      <c r="P1248" t="s">
        <v>5572</v>
      </c>
    </row>
    <row r="1249" spans="1:16">
      <c r="A1249" s="54" t="s">
        <v>3450</v>
      </c>
      <c r="B1249" s="54" t="s">
        <v>2950</v>
      </c>
      <c r="C1249" s="54" t="s">
        <v>3975</v>
      </c>
      <c r="D1249" s="54" t="s">
        <v>2930</v>
      </c>
      <c r="E1249" s="54" t="s">
        <v>3979</v>
      </c>
      <c r="F1249" s="54" t="s">
        <v>3690</v>
      </c>
      <c r="G1249" s="54">
        <v>2311020000</v>
      </c>
      <c r="H1249" s="54" t="s">
        <v>3697</v>
      </c>
      <c r="I1249" s="54" t="s">
        <v>3698</v>
      </c>
      <c r="J1249">
        <f>VLOOKUP(A1249,'County Acres Disturbed'!$A$2:$E$3146,5,FALSE)</f>
        <v>1047.0482719546198</v>
      </c>
      <c r="K1249" s="55" t="s">
        <v>5571</v>
      </c>
      <c r="L1249">
        <f>IF(H1249="PM10-PRI",VLOOKUP(A1249,'County Emission Factors'!A$2:E$3145,5,FALSE),IF(H1249="PM10-FIL",VLOOKUP(A1249,'County Emission Factors'!A$2:E$3145,5,FALSE),VLOOKUP(A1249,'County Emission Factors'!A$2:F$3145,6,FALSE)))</f>
        <v>1.1452054794520548E-2</v>
      </c>
      <c r="M1249" s="56" t="s">
        <v>5572</v>
      </c>
      <c r="N1249" t="s">
        <v>5571</v>
      </c>
      <c r="O1249">
        <f t="shared" si="25"/>
        <v>11.99085418293236</v>
      </c>
      <c r="P1249" t="s">
        <v>5572</v>
      </c>
    </row>
    <row r="1250" spans="1:16">
      <c r="A1250" s="54" t="s">
        <v>3451</v>
      </c>
      <c r="B1250" s="54" t="s">
        <v>2950</v>
      </c>
      <c r="C1250" s="54" t="s">
        <v>3975</v>
      </c>
      <c r="D1250" s="54" t="s">
        <v>2843</v>
      </c>
      <c r="E1250" s="54" t="s">
        <v>3980</v>
      </c>
      <c r="F1250" s="54" t="s">
        <v>3690</v>
      </c>
      <c r="G1250" s="54">
        <v>2311020000</v>
      </c>
      <c r="H1250" s="54" t="s">
        <v>3691</v>
      </c>
      <c r="I1250" s="54" t="s">
        <v>3692</v>
      </c>
      <c r="J1250">
        <f>VLOOKUP(A1250,'County Acres Disturbed'!$A$2:$E$3146,5,FALSE)</f>
        <v>6976.8141136272661</v>
      </c>
      <c r="K1250" s="55" t="s">
        <v>5571</v>
      </c>
      <c r="L1250">
        <f>IF(H1250="PM10-PRI",VLOOKUP(A1250,'County Emission Factors'!A$2:E$3145,5,FALSE),IF(H1250="PM10-FIL",VLOOKUP(A1250,'County Emission Factors'!A$2:E$3145,5,FALSE),VLOOKUP(A1250,'County Emission Factors'!A$2:F$3145,6,FALSE)))</f>
        <v>0.11452054794520543</v>
      </c>
      <c r="M1250" s="56" t="s">
        <v>5572</v>
      </c>
      <c r="N1250" t="s">
        <v>5571</v>
      </c>
      <c r="O1250">
        <f t="shared" si="25"/>
        <v>798.98857520443721</v>
      </c>
      <c r="P1250" t="s">
        <v>5572</v>
      </c>
    </row>
    <row r="1251" spans="1:16">
      <c r="A1251" s="54" t="s">
        <v>3451</v>
      </c>
      <c r="B1251" s="54" t="s">
        <v>2950</v>
      </c>
      <c r="C1251" s="54" t="s">
        <v>3975</v>
      </c>
      <c r="D1251" s="54" t="s">
        <v>2843</v>
      </c>
      <c r="E1251" s="54" t="s">
        <v>3980</v>
      </c>
      <c r="F1251" s="54" t="s">
        <v>3690</v>
      </c>
      <c r="G1251" s="54">
        <v>2311020000</v>
      </c>
      <c r="H1251" s="54" t="s">
        <v>3693</v>
      </c>
      <c r="I1251" s="54" t="s">
        <v>3694</v>
      </c>
      <c r="J1251">
        <f>VLOOKUP(A1251,'County Acres Disturbed'!$A$2:$E$3146,5,FALSE)</f>
        <v>6976.8141136272661</v>
      </c>
      <c r="K1251" s="55" t="s">
        <v>5571</v>
      </c>
      <c r="L1251">
        <f>IF(H1251="PM10-PRI",VLOOKUP(A1251,'County Emission Factors'!A$2:E$3145,5,FALSE),IF(H1251="PM10-FIL",VLOOKUP(A1251,'County Emission Factors'!A$2:E$3145,5,FALSE),VLOOKUP(A1251,'County Emission Factors'!A$2:F$3145,6,FALSE)))</f>
        <v>1.1452054794520543E-2</v>
      </c>
      <c r="M1251" s="56" t="s">
        <v>5572</v>
      </c>
      <c r="N1251" t="s">
        <v>5571</v>
      </c>
      <c r="O1251">
        <f t="shared" si="25"/>
        <v>79.898857520443727</v>
      </c>
      <c r="P1251" t="s">
        <v>5572</v>
      </c>
    </row>
    <row r="1252" spans="1:16">
      <c r="A1252" s="54" t="s">
        <v>3451</v>
      </c>
      <c r="B1252" s="54" t="s">
        <v>2950</v>
      </c>
      <c r="C1252" s="54" t="s">
        <v>3975</v>
      </c>
      <c r="D1252" s="54" t="s">
        <v>2843</v>
      </c>
      <c r="E1252" s="54" t="s">
        <v>3980</v>
      </c>
      <c r="F1252" s="54" t="s">
        <v>3690</v>
      </c>
      <c r="G1252" s="54">
        <v>2311020000</v>
      </c>
      <c r="H1252" s="54" t="s">
        <v>3695</v>
      </c>
      <c r="I1252" s="54" t="s">
        <v>3696</v>
      </c>
      <c r="J1252">
        <f>VLOOKUP(A1252,'County Acres Disturbed'!$A$2:$E$3146,5,FALSE)</f>
        <v>6976.8141136272661</v>
      </c>
      <c r="K1252" s="55" t="s">
        <v>5571</v>
      </c>
      <c r="L1252">
        <f>IF(H1252="PM10-PRI",VLOOKUP(A1252,'County Emission Factors'!A$2:E$3145,5,FALSE),IF(H1252="PM10-FIL",VLOOKUP(A1252,'County Emission Factors'!A$2:E$3145,5,FALSE),VLOOKUP(A1252,'County Emission Factors'!A$2:F$3145,6,FALSE)))</f>
        <v>0.11452054794520543</v>
      </c>
      <c r="M1252" s="56" t="s">
        <v>5572</v>
      </c>
      <c r="N1252" t="s">
        <v>5571</v>
      </c>
      <c r="O1252">
        <f t="shared" si="25"/>
        <v>798.98857520443721</v>
      </c>
      <c r="P1252" t="s">
        <v>5572</v>
      </c>
    </row>
    <row r="1253" spans="1:16">
      <c r="A1253" s="54" t="s">
        <v>3451</v>
      </c>
      <c r="B1253" s="54" t="s">
        <v>2950</v>
      </c>
      <c r="C1253" s="54" t="s">
        <v>3975</v>
      </c>
      <c r="D1253" s="54" t="s">
        <v>2843</v>
      </c>
      <c r="E1253" s="54" t="s">
        <v>3980</v>
      </c>
      <c r="F1253" s="54" t="s">
        <v>3690</v>
      </c>
      <c r="G1253" s="54">
        <v>2311020000</v>
      </c>
      <c r="H1253" s="54" t="s">
        <v>3697</v>
      </c>
      <c r="I1253" s="54" t="s">
        <v>3698</v>
      </c>
      <c r="J1253">
        <f>VLOOKUP(A1253,'County Acres Disturbed'!$A$2:$E$3146,5,FALSE)</f>
        <v>6976.8141136272661</v>
      </c>
      <c r="K1253" s="55" t="s">
        <v>5571</v>
      </c>
      <c r="L1253">
        <f>IF(H1253="PM10-PRI",VLOOKUP(A1253,'County Emission Factors'!A$2:E$3145,5,FALSE),IF(H1253="PM10-FIL",VLOOKUP(A1253,'County Emission Factors'!A$2:E$3145,5,FALSE),VLOOKUP(A1253,'County Emission Factors'!A$2:F$3145,6,FALSE)))</f>
        <v>1.1452054794520543E-2</v>
      </c>
      <c r="M1253" s="56" t="s">
        <v>5572</v>
      </c>
      <c r="N1253" t="s">
        <v>5571</v>
      </c>
      <c r="O1253">
        <f t="shared" si="25"/>
        <v>79.898857520443727</v>
      </c>
      <c r="P1253" t="s">
        <v>5572</v>
      </c>
    </row>
    <row r="1254" spans="1:16">
      <c r="A1254" s="54" t="s">
        <v>3452</v>
      </c>
      <c r="B1254" s="54" t="s">
        <v>2950</v>
      </c>
      <c r="C1254" s="54" t="s">
        <v>3975</v>
      </c>
      <c r="D1254" s="54" t="s">
        <v>2946</v>
      </c>
      <c r="E1254" s="54" t="s">
        <v>3981</v>
      </c>
      <c r="F1254" s="54" t="s">
        <v>3690</v>
      </c>
      <c r="G1254" s="54">
        <v>2311020000</v>
      </c>
      <c r="H1254" s="54" t="s">
        <v>3691</v>
      </c>
      <c r="I1254" s="54" t="s">
        <v>3692</v>
      </c>
      <c r="J1254">
        <f>VLOOKUP(A1254,'County Acres Disturbed'!$A$2:$E$3146,5,FALSE)</f>
        <v>3083.2677757055644</v>
      </c>
      <c r="K1254" s="55" t="s">
        <v>5571</v>
      </c>
      <c r="L1254">
        <f>IF(H1254="PM10-PRI",VLOOKUP(A1254,'County Emission Factors'!A$2:E$3145,5,FALSE),IF(H1254="PM10-FIL",VLOOKUP(A1254,'County Emission Factors'!A$2:E$3145,5,FALSE),VLOOKUP(A1254,'County Emission Factors'!A$2:F$3145,6,FALSE)))</f>
        <v>0.11452054794520547</v>
      </c>
      <c r="M1254" s="56" t="s">
        <v>5572</v>
      </c>
      <c r="N1254" t="s">
        <v>5571</v>
      </c>
      <c r="O1254">
        <f t="shared" si="25"/>
        <v>353.0975151355961</v>
      </c>
      <c r="P1254" t="s">
        <v>5572</v>
      </c>
    </row>
    <row r="1255" spans="1:16">
      <c r="A1255" s="54" t="s">
        <v>3452</v>
      </c>
      <c r="B1255" s="54" t="s">
        <v>2950</v>
      </c>
      <c r="C1255" s="54" t="s">
        <v>3975</v>
      </c>
      <c r="D1255" s="54" t="s">
        <v>2946</v>
      </c>
      <c r="E1255" s="54" t="s">
        <v>3981</v>
      </c>
      <c r="F1255" s="54" t="s">
        <v>3690</v>
      </c>
      <c r="G1255" s="54">
        <v>2311020000</v>
      </c>
      <c r="H1255" s="54" t="s">
        <v>3693</v>
      </c>
      <c r="I1255" s="54" t="s">
        <v>3694</v>
      </c>
      <c r="J1255">
        <f>VLOOKUP(A1255,'County Acres Disturbed'!$A$2:$E$3146,5,FALSE)</f>
        <v>3083.2677757055644</v>
      </c>
      <c r="K1255" s="55" t="s">
        <v>5571</v>
      </c>
      <c r="L1255">
        <f>IF(H1255="PM10-PRI",VLOOKUP(A1255,'County Emission Factors'!A$2:E$3145,5,FALSE),IF(H1255="PM10-FIL",VLOOKUP(A1255,'County Emission Factors'!A$2:E$3145,5,FALSE),VLOOKUP(A1255,'County Emission Factors'!A$2:F$3145,6,FALSE)))</f>
        <v>1.1452054794520548E-2</v>
      </c>
      <c r="M1255" s="56" t="s">
        <v>5572</v>
      </c>
      <c r="N1255" t="s">
        <v>5571</v>
      </c>
      <c r="O1255">
        <f t="shared" si="25"/>
        <v>35.309751513559611</v>
      </c>
      <c r="P1255" t="s">
        <v>5572</v>
      </c>
    </row>
    <row r="1256" spans="1:16">
      <c r="A1256" s="54" t="s">
        <v>3452</v>
      </c>
      <c r="B1256" s="54" t="s">
        <v>2950</v>
      </c>
      <c r="C1256" s="54" t="s">
        <v>3975</v>
      </c>
      <c r="D1256" s="54" t="s">
        <v>2946</v>
      </c>
      <c r="E1256" s="54" t="s">
        <v>3981</v>
      </c>
      <c r="F1256" s="54" t="s">
        <v>3690</v>
      </c>
      <c r="G1256" s="54">
        <v>2311020000</v>
      </c>
      <c r="H1256" s="54" t="s">
        <v>3695</v>
      </c>
      <c r="I1256" s="54" t="s">
        <v>3696</v>
      </c>
      <c r="J1256">
        <f>VLOOKUP(A1256,'County Acres Disturbed'!$A$2:$E$3146,5,FALSE)</f>
        <v>3083.2677757055644</v>
      </c>
      <c r="K1256" s="55" t="s">
        <v>5571</v>
      </c>
      <c r="L1256">
        <f>IF(H1256="PM10-PRI",VLOOKUP(A1256,'County Emission Factors'!A$2:E$3145,5,FALSE),IF(H1256="PM10-FIL",VLOOKUP(A1256,'County Emission Factors'!A$2:E$3145,5,FALSE),VLOOKUP(A1256,'County Emission Factors'!A$2:F$3145,6,FALSE)))</f>
        <v>0.11452054794520547</v>
      </c>
      <c r="M1256" s="56" t="s">
        <v>5572</v>
      </c>
      <c r="N1256" t="s">
        <v>5571</v>
      </c>
      <c r="O1256">
        <f t="shared" si="25"/>
        <v>353.0975151355961</v>
      </c>
      <c r="P1256" t="s">
        <v>5572</v>
      </c>
    </row>
    <row r="1257" spans="1:16">
      <c r="A1257" s="54" t="s">
        <v>3452</v>
      </c>
      <c r="B1257" s="54" t="s">
        <v>2950</v>
      </c>
      <c r="C1257" s="54" t="s">
        <v>3975</v>
      </c>
      <c r="D1257" s="54" t="s">
        <v>2946</v>
      </c>
      <c r="E1257" s="54" t="s">
        <v>3981</v>
      </c>
      <c r="F1257" s="54" t="s">
        <v>3690</v>
      </c>
      <c r="G1257" s="54">
        <v>2311020000</v>
      </c>
      <c r="H1257" s="54" t="s">
        <v>3697</v>
      </c>
      <c r="I1257" s="54" t="s">
        <v>3698</v>
      </c>
      <c r="J1257">
        <f>VLOOKUP(A1257,'County Acres Disturbed'!$A$2:$E$3146,5,FALSE)</f>
        <v>3083.2677757055644</v>
      </c>
      <c r="K1257" s="55" t="s">
        <v>5571</v>
      </c>
      <c r="L1257">
        <f>IF(H1257="PM10-PRI",VLOOKUP(A1257,'County Emission Factors'!A$2:E$3145,5,FALSE),IF(H1257="PM10-FIL",VLOOKUP(A1257,'County Emission Factors'!A$2:E$3145,5,FALSE),VLOOKUP(A1257,'County Emission Factors'!A$2:F$3145,6,FALSE)))</f>
        <v>1.1452054794520548E-2</v>
      </c>
      <c r="M1257" s="56" t="s">
        <v>5572</v>
      </c>
      <c r="N1257" t="s">
        <v>5571</v>
      </c>
      <c r="O1257">
        <f t="shared" si="25"/>
        <v>35.309751513559611</v>
      </c>
      <c r="P1257" t="s">
        <v>5572</v>
      </c>
    </row>
    <row r="1258" spans="1:16">
      <c r="A1258" s="54" t="s">
        <v>3453</v>
      </c>
      <c r="B1258" s="54" t="s">
        <v>2950</v>
      </c>
      <c r="C1258" s="54" t="s">
        <v>3975</v>
      </c>
      <c r="D1258" s="54" t="s">
        <v>2844</v>
      </c>
      <c r="E1258" s="54" t="s">
        <v>3982</v>
      </c>
      <c r="F1258" s="54" t="s">
        <v>3690</v>
      </c>
      <c r="G1258" s="54">
        <v>2311020000</v>
      </c>
      <c r="H1258" s="54" t="s">
        <v>3691</v>
      </c>
      <c r="I1258" s="54" t="s">
        <v>3692</v>
      </c>
      <c r="J1258">
        <f>VLOOKUP(A1258,'County Acres Disturbed'!$A$2:$E$3146,5,FALSE)</f>
        <v>941.81728984862821</v>
      </c>
      <c r="K1258" s="55" t="s">
        <v>5571</v>
      </c>
      <c r="L1258">
        <f>IF(H1258="PM10-PRI",VLOOKUP(A1258,'County Emission Factors'!A$2:E$3145,5,FALSE),IF(H1258="PM10-FIL",VLOOKUP(A1258,'County Emission Factors'!A$2:E$3145,5,FALSE),VLOOKUP(A1258,'County Emission Factors'!A$2:F$3145,6,FALSE)))</f>
        <v>0.11452054794520547</v>
      </c>
      <c r="M1258" s="56" t="s">
        <v>5572</v>
      </c>
      <c r="N1258" t="s">
        <v>5571</v>
      </c>
      <c r="O1258">
        <f t="shared" si="25"/>
        <v>107.85743209773331</v>
      </c>
      <c r="P1258" t="s">
        <v>5572</v>
      </c>
    </row>
    <row r="1259" spans="1:16">
      <c r="A1259" s="54" t="s">
        <v>3453</v>
      </c>
      <c r="B1259" s="54" t="s">
        <v>2950</v>
      </c>
      <c r="C1259" s="54" t="s">
        <v>3975</v>
      </c>
      <c r="D1259" s="54" t="s">
        <v>2844</v>
      </c>
      <c r="E1259" s="54" t="s">
        <v>3982</v>
      </c>
      <c r="F1259" s="54" t="s">
        <v>3690</v>
      </c>
      <c r="G1259" s="54">
        <v>2311020000</v>
      </c>
      <c r="H1259" s="54" t="s">
        <v>3693</v>
      </c>
      <c r="I1259" s="54" t="s">
        <v>3694</v>
      </c>
      <c r="J1259">
        <f>VLOOKUP(A1259,'County Acres Disturbed'!$A$2:$E$3146,5,FALSE)</f>
        <v>941.81728984862821</v>
      </c>
      <c r="K1259" s="55" t="s">
        <v>5571</v>
      </c>
      <c r="L1259">
        <f>IF(H1259="PM10-PRI",VLOOKUP(A1259,'County Emission Factors'!A$2:E$3145,5,FALSE),IF(H1259="PM10-FIL",VLOOKUP(A1259,'County Emission Factors'!A$2:E$3145,5,FALSE),VLOOKUP(A1259,'County Emission Factors'!A$2:F$3145,6,FALSE)))</f>
        <v>1.1452054794520548E-2</v>
      </c>
      <c r="M1259" s="56" t="s">
        <v>5572</v>
      </c>
      <c r="N1259" t="s">
        <v>5571</v>
      </c>
      <c r="O1259">
        <f t="shared" si="25"/>
        <v>10.785743209773331</v>
      </c>
      <c r="P1259" t="s">
        <v>5572</v>
      </c>
    </row>
    <row r="1260" spans="1:16">
      <c r="A1260" s="54" t="s">
        <v>3453</v>
      </c>
      <c r="B1260" s="54" t="s">
        <v>2950</v>
      </c>
      <c r="C1260" s="54" t="s">
        <v>3975</v>
      </c>
      <c r="D1260" s="54" t="s">
        <v>2844</v>
      </c>
      <c r="E1260" s="54" t="s">
        <v>3982</v>
      </c>
      <c r="F1260" s="54" t="s">
        <v>3690</v>
      </c>
      <c r="G1260" s="54">
        <v>2311020000</v>
      </c>
      <c r="H1260" s="54" t="s">
        <v>3695</v>
      </c>
      <c r="I1260" s="54" t="s">
        <v>3696</v>
      </c>
      <c r="J1260">
        <f>VLOOKUP(A1260,'County Acres Disturbed'!$A$2:$E$3146,5,FALSE)</f>
        <v>941.81728984862821</v>
      </c>
      <c r="K1260" s="55" t="s">
        <v>5571</v>
      </c>
      <c r="L1260">
        <f>IF(H1260="PM10-PRI",VLOOKUP(A1260,'County Emission Factors'!A$2:E$3145,5,FALSE),IF(H1260="PM10-FIL",VLOOKUP(A1260,'County Emission Factors'!A$2:E$3145,5,FALSE),VLOOKUP(A1260,'County Emission Factors'!A$2:F$3145,6,FALSE)))</f>
        <v>0.11452054794520547</v>
      </c>
      <c r="M1260" s="56" t="s">
        <v>5572</v>
      </c>
      <c r="N1260" t="s">
        <v>5571</v>
      </c>
      <c r="O1260">
        <f t="shared" si="25"/>
        <v>107.85743209773331</v>
      </c>
      <c r="P1260" t="s">
        <v>5572</v>
      </c>
    </row>
    <row r="1261" spans="1:16">
      <c r="A1261" s="54" t="s">
        <v>3453</v>
      </c>
      <c r="B1261" s="54" t="s">
        <v>2950</v>
      </c>
      <c r="C1261" s="54" t="s">
        <v>3975</v>
      </c>
      <c r="D1261" s="54" t="s">
        <v>2844</v>
      </c>
      <c r="E1261" s="54" t="s">
        <v>3982</v>
      </c>
      <c r="F1261" s="54" t="s">
        <v>3690</v>
      </c>
      <c r="G1261" s="54">
        <v>2311020000</v>
      </c>
      <c r="H1261" s="54" t="s">
        <v>3697</v>
      </c>
      <c r="I1261" s="54" t="s">
        <v>3698</v>
      </c>
      <c r="J1261">
        <f>VLOOKUP(A1261,'County Acres Disturbed'!$A$2:$E$3146,5,FALSE)</f>
        <v>941.81728984862821</v>
      </c>
      <c r="K1261" s="55" t="s">
        <v>5571</v>
      </c>
      <c r="L1261">
        <f>IF(H1261="PM10-PRI",VLOOKUP(A1261,'County Emission Factors'!A$2:E$3145,5,FALSE),IF(H1261="PM10-FIL",VLOOKUP(A1261,'County Emission Factors'!A$2:E$3145,5,FALSE),VLOOKUP(A1261,'County Emission Factors'!A$2:F$3145,6,FALSE)))</f>
        <v>1.1452054794520548E-2</v>
      </c>
      <c r="M1261" s="56" t="s">
        <v>5572</v>
      </c>
      <c r="N1261" t="s">
        <v>5571</v>
      </c>
      <c r="O1261">
        <f t="shared" si="25"/>
        <v>10.785743209773331</v>
      </c>
      <c r="P1261" t="s">
        <v>5572</v>
      </c>
    </row>
    <row r="1262" spans="1:16">
      <c r="A1262" s="54" t="s">
        <v>3454</v>
      </c>
      <c r="B1262" s="54" t="s">
        <v>2950</v>
      </c>
      <c r="C1262" s="54" t="s">
        <v>3975</v>
      </c>
      <c r="D1262" s="54" t="s">
        <v>2845</v>
      </c>
      <c r="E1262" s="54" t="s">
        <v>3983</v>
      </c>
      <c r="F1262" s="54" t="s">
        <v>3690</v>
      </c>
      <c r="G1262" s="54">
        <v>2311020000</v>
      </c>
      <c r="H1262" s="54" t="s">
        <v>3691</v>
      </c>
      <c r="I1262" s="54" t="s">
        <v>3692</v>
      </c>
      <c r="J1262">
        <f>VLOOKUP(A1262,'County Acres Disturbed'!$A$2:$E$3146,5,FALSE)</f>
        <v>478.80096858226329</v>
      </c>
      <c r="K1262" s="55" t="s">
        <v>5571</v>
      </c>
      <c r="L1262">
        <f>IF(H1262="PM10-PRI",VLOOKUP(A1262,'County Emission Factors'!A$2:E$3145,5,FALSE),IF(H1262="PM10-FIL",VLOOKUP(A1262,'County Emission Factors'!A$2:E$3145,5,FALSE),VLOOKUP(A1262,'County Emission Factors'!A$2:F$3145,6,FALSE)))</f>
        <v>0.11452054794520547</v>
      </c>
      <c r="M1262" s="56" t="s">
        <v>5572</v>
      </c>
      <c r="N1262" t="s">
        <v>5571</v>
      </c>
      <c r="O1262">
        <f t="shared" si="25"/>
        <v>54.832549278735904</v>
      </c>
      <c r="P1262" t="s">
        <v>5572</v>
      </c>
    </row>
    <row r="1263" spans="1:16">
      <c r="A1263" s="54" t="s">
        <v>3454</v>
      </c>
      <c r="B1263" s="54" t="s">
        <v>2950</v>
      </c>
      <c r="C1263" s="54" t="s">
        <v>3975</v>
      </c>
      <c r="D1263" s="54" t="s">
        <v>2845</v>
      </c>
      <c r="E1263" s="54" t="s">
        <v>3983</v>
      </c>
      <c r="F1263" s="54" t="s">
        <v>3690</v>
      </c>
      <c r="G1263" s="54">
        <v>2311020000</v>
      </c>
      <c r="H1263" s="54" t="s">
        <v>3693</v>
      </c>
      <c r="I1263" s="54" t="s">
        <v>3694</v>
      </c>
      <c r="J1263">
        <f>VLOOKUP(A1263,'County Acres Disturbed'!$A$2:$E$3146,5,FALSE)</f>
        <v>478.80096858226329</v>
      </c>
      <c r="K1263" s="55" t="s">
        <v>5571</v>
      </c>
      <c r="L1263">
        <f>IF(H1263="PM10-PRI",VLOOKUP(A1263,'County Emission Factors'!A$2:E$3145,5,FALSE),IF(H1263="PM10-FIL",VLOOKUP(A1263,'County Emission Factors'!A$2:E$3145,5,FALSE),VLOOKUP(A1263,'County Emission Factors'!A$2:F$3145,6,FALSE)))</f>
        <v>1.1452054794520548E-2</v>
      </c>
      <c r="M1263" s="56" t="s">
        <v>5572</v>
      </c>
      <c r="N1263" t="s">
        <v>5571</v>
      </c>
      <c r="O1263">
        <f t="shared" si="25"/>
        <v>5.4832549278735909</v>
      </c>
      <c r="P1263" t="s">
        <v>5572</v>
      </c>
    </row>
    <row r="1264" spans="1:16">
      <c r="A1264" s="54" t="s">
        <v>3454</v>
      </c>
      <c r="B1264" s="54" t="s">
        <v>2950</v>
      </c>
      <c r="C1264" s="54" t="s">
        <v>3975</v>
      </c>
      <c r="D1264" s="54" t="s">
        <v>2845</v>
      </c>
      <c r="E1264" s="54" t="s">
        <v>3983</v>
      </c>
      <c r="F1264" s="54" t="s">
        <v>3690</v>
      </c>
      <c r="G1264" s="54">
        <v>2311020000</v>
      </c>
      <c r="H1264" s="54" t="s">
        <v>3695</v>
      </c>
      <c r="I1264" s="54" t="s">
        <v>3696</v>
      </c>
      <c r="J1264">
        <f>VLOOKUP(A1264,'County Acres Disturbed'!$A$2:$E$3146,5,FALSE)</f>
        <v>478.80096858226329</v>
      </c>
      <c r="K1264" s="55" t="s">
        <v>5571</v>
      </c>
      <c r="L1264">
        <f>IF(H1264="PM10-PRI",VLOOKUP(A1264,'County Emission Factors'!A$2:E$3145,5,FALSE),IF(H1264="PM10-FIL",VLOOKUP(A1264,'County Emission Factors'!A$2:E$3145,5,FALSE),VLOOKUP(A1264,'County Emission Factors'!A$2:F$3145,6,FALSE)))</f>
        <v>0.11452054794520547</v>
      </c>
      <c r="M1264" s="56" t="s">
        <v>5572</v>
      </c>
      <c r="N1264" t="s">
        <v>5571</v>
      </c>
      <c r="O1264">
        <f t="shared" si="25"/>
        <v>54.832549278735904</v>
      </c>
      <c r="P1264" t="s">
        <v>5572</v>
      </c>
    </row>
    <row r="1265" spans="1:16">
      <c r="A1265" s="54" t="s">
        <v>3454</v>
      </c>
      <c r="B1265" s="54" t="s">
        <v>2950</v>
      </c>
      <c r="C1265" s="54" t="s">
        <v>3975</v>
      </c>
      <c r="D1265" s="54" t="s">
        <v>2845</v>
      </c>
      <c r="E1265" s="54" t="s">
        <v>3983</v>
      </c>
      <c r="F1265" s="54" t="s">
        <v>3690</v>
      </c>
      <c r="G1265" s="54">
        <v>2311020000</v>
      </c>
      <c r="H1265" s="54" t="s">
        <v>3697</v>
      </c>
      <c r="I1265" s="54" t="s">
        <v>3698</v>
      </c>
      <c r="J1265">
        <f>VLOOKUP(A1265,'County Acres Disturbed'!$A$2:$E$3146,5,FALSE)</f>
        <v>478.80096858226329</v>
      </c>
      <c r="K1265" s="55" t="s">
        <v>5571</v>
      </c>
      <c r="L1265">
        <f>IF(H1265="PM10-PRI",VLOOKUP(A1265,'County Emission Factors'!A$2:E$3145,5,FALSE),IF(H1265="PM10-FIL",VLOOKUP(A1265,'County Emission Factors'!A$2:E$3145,5,FALSE),VLOOKUP(A1265,'County Emission Factors'!A$2:F$3145,6,FALSE)))</f>
        <v>1.1452054794520548E-2</v>
      </c>
      <c r="M1265" s="56" t="s">
        <v>5572</v>
      </c>
      <c r="N1265" t="s">
        <v>5571</v>
      </c>
      <c r="O1265">
        <f t="shared" si="25"/>
        <v>5.4832549278735909</v>
      </c>
      <c r="P1265" t="s">
        <v>5572</v>
      </c>
    </row>
    <row r="1266" spans="1:16">
      <c r="A1266" s="54" t="s">
        <v>3455</v>
      </c>
      <c r="B1266" s="54" t="s">
        <v>2951</v>
      </c>
      <c r="C1266" s="54" t="s">
        <v>3984</v>
      </c>
      <c r="D1266" s="54" t="s">
        <v>2836</v>
      </c>
      <c r="E1266" s="54" t="s">
        <v>3985</v>
      </c>
      <c r="F1266" s="54" t="s">
        <v>3690</v>
      </c>
      <c r="G1266" s="54">
        <v>2311020000</v>
      </c>
      <c r="H1266" s="54" t="s">
        <v>3691</v>
      </c>
      <c r="I1266" s="54" t="s">
        <v>3692</v>
      </c>
      <c r="J1266">
        <f>VLOOKUP(A1266,'County Acres Disturbed'!$A$2:$E$3146,5,FALSE)</f>
        <v>783.97081668964006</v>
      </c>
      <c r="K1266" s="55" t="s">
        <v>5571</v>
      </c>
      <c r="L1266">
        <f>IF(H1266="PM10-PRI",VLOOKUP(A1266,'County Emission Factors'!A$2:E$3145,5,FALSE),IF(H1266="PM10-FIL",VLOOKUP(A1266,'County Emission Factors'!A$2:E$3145,5,FALSE),VLOOKUP(A1266,'County Emission Factors'!A$2:F$3145,6,FALSE)))</f>
        <v>0.14290598290598291</v>
      </c>
      <c r="M1266" s="56" t="s">
        <v>5572</v>
      </c>
      <c r="N1266" t="s">
        <v>5571</v>
      </c>
      <c r="O1266">
        <f t="shared" si="25"/>
        <v>112.03412012863917</v>
      </c>
      <c r="P1266" t="s">
        <v>5572</v>
      </c>
    </row>
    <row r="1267" spans="1:16">
      <c r="A1267" s="54" t="s">
        <v>3455</v>
      </c>
      <c r="B1267" s="54" t="s">
        <v>2951</v>
      </c>
      <c r="C1267" s="54" t="s">
        <v>3984</v>
      </c>
      <c r="D1267" s="54" t="s">
        <v>2836</v>
      </c>
      <c r="E1267" s="54" t="s">
        <v>3985</v>
      </c>
      <c r="F1267" s="54" t="s">
        <v>3690</v>
      </c>
      <c r="G1267" s="54">
        <v>2311020000</v>
      </c>
      <c r="H1267" s="54" t="s">
        <v>3693</v>
      </c>
      <c r="I1267" s="54" t="s">
        <v>3694</v>
      </c>
      <c r="J1267">
        <f>VLOOKUP(A1267,'County Acres Disturbed'!$A$2:$E$3146,5,FALSE)</f>
        <v>783.97081668964006</v>
      </c>
      <c r="K1267" s="55" t="s">
        <v>5571</v>
      </c>
      <c r="L1267">
        <f>IF(H1267="PM10-PRI",VLOOKUP(A1267,'County Emission Factors'!A$2:E$3145,5,FALSE),IF(H1267="PM10-FIL",VLOOKUP(A1267,'County Emission Factors'!A$2:E$3145,5,FALSE),VLOOKUP(A1267,'County Emission Factors'!A$2:F$3145,6,FALSE)))</f>
        <v>1.4290598290598292E-2</v>
      </c>
      <c r="M1267" s="56" t="s">
        <v>5572</v>
      </c>
      <c r="N1267" t="s">
        <v>5571</v>
      </c>
      <c r="O1267">
        <f t="shared" si="25"/>
        <v>11.203412012863916</v>
      </c>
      <c r="P1267" t="s">
        <v>5572</v>
      </c>
    </row>
    <row r="1268" spans="1:16">
      <c r="A1268" s="54" t="s">
        <v>3455</v>
      </c>
      <c r="B1268" s="54" t="s">
        <v>2951</v>
      </c>
      <c r="C1268" s="54" t="s">
        <v>3984</v>
      </c>
      <c r="D1268" s="54" t="s">
        <v>2836</v>
      </c>
      <c r="E1268" s="54" t="s">
        <v>3985</v>
      </c>
      <c r="F1268" s="54" t="s">
        <v>3690</v>
      </c>
      <c r="G1268" s="54">
        <v>2311020000</v>
      </c>
      <c r="H1268" s="54" t="s">
        <v>3695</v>
      </c>
      <c r="I1268" s="54" t="s">
        <v>3696</v>
      </c>
      <c r="J1268">
        <f>VLOOKUP(A1268,'County Acres Disturbed'!$A$2:$E$3146,5,FALSE)</f>
        <v>783.97081668964006</v>
      </c>
      <c r="K1268" s="55" t="s">
        <v>5571</v>
      </c>
      <c r="L1268">
        <f>IF(H1268="PM10-PRI",VLOOKUP(A1268,'County Emission Factors'!A$2:E$3145,5,FALSE),IF(H1268="PM10-FIL",VLOOKUP(A1268,'County Emission Factors'!A$2:E$3145,5,FALSE),VLOOKUP(A1268,'County Emission Factors'!A$2:F$3145,6,FALSE)))</f>
        <v>0.14290598290598291</v>
      </c>
      <c r="M1268" s="56" t="s">
        <v>5572</v>
      </c>
      <c r="N1268" t="s">
        <v>5571</v>
      </c>
      <c r="O1268">
        <f t="shared" si="25"/>
        <v>112.03412012863917</v>
      </c>
      <c r="P1268" t="s">
        <v>5572</v>
      </c>
    </row>
    <row r="1269" spans="1:16">
      <c r="A1269" s="54" t="s">
        <v>3455</v>
      </c>
      <c r="B1269" s="54" t="s">
        <v>2951</v>
      </c>
      <c r="C1269" s="54" t="s">
        <v>3984</v>
      </c>
      <c r="D1269" s="54" t="s">
        <v>2836</v>
      </c>
      <c r="E1269" s="54" t="s">
        <v>3985</v>
      </c>
      <c r="F1269" s="54" t="s">
        <v>3690</v>
      </c>
      <c r="G1269" s="54">
        <v>2311020000</v>
      </c>
      <c r="H1269" s="54" t="s">
        <v>3697</v>
      </c>
      <c r="I1269" s="54" t="s">
        <v>3698</v>
      </c>
      <c r="J1269">
        <f>VLOOKUP(A1269,'County Acres Disturbed'!$A$2:$E$3146,5,FALSE)</f>
        <v>783.97081668964006</v>
      </c>
      <c r="K1269" s="55" t="s">
        <v>5571</v>
      </c>
      <c r="L1269">
        <f>IF(H1269="PM10-PRI",VLOOKUP(A1269,'County Emission Factors'!A$2:E$3145,5,FALSE),IF(H1269="PM10-FIL",VLOOKUP(A1269,'County Emission Factors'!A$2:E$3145,5,FALSE),VLOOKUP(A1269,'County Emission Factors'!A$2:F$3145,6,FALSE)))</f>
        <v>1.4290598290598292E-2</v>
      </c>
      <c r="M1269" s="56" t="s">
        <v>5572</v>
      </c>
      <c r="N1269" t="s">
        <v>5571</v>
      </c>
      <c r="O1269">
        <f t="shared" si="25"/>
        <v>11.203412012863916</v>
      </c>
      <c r="P1269" t="s">
        <v>5572</v>
      </c>
    </row>
    <row r="1270" spans="1:16">
      <c r="A1270" s="54" t="s">
        <v>3456</v>
      </c>
      <c r="B1270" s="54" t="s">
        <v>2951</v>
      </c>
      <c r="C1270" s="54" t="s">
        <v>3984</v>
      </c>
      <c r="D1270" s="54" t="s">
        <v>2840</v>
      </c>
      <c r="E1270" s="54" t="s">
        <v>3986</v>
      </c>
      <c r="F1270" s="54" t="s">
        <v>3690</v>
      </c>
      <c r="G1270" s="54">
        <v>2311020000</v>
      </c>
      <c r="H1270" s="54" t="s">
        <v>3691</v>
      </c>
      <c r="I1270" s="54" t="s">
        <v>3692</v>
      </c>
      <c r="J1270">
        <f>VLOOKUP(A1270,'County Acres Disturbed'!$A$2:$E$3146,5,FALSE)</f>
        <v>6413.8283593602091</v>
      </c>
      <c r="K1270" s="55" t="s">
        <v>5571</v>
      </c>
      <c r="L1270">
        <f>IF(H1270="PM10-PRI",VLOOKUP(A1270,'County Emission Factors'!A$2:E$3145,5,FALSE),IF(H1270="PM10-FIL",VLOOKUP(A1270,'County Emission Factors'!A$2:E$3145,5,FALSE),VLOOKUP(A1270,'County Emission Factors'!A$2:F$3145,6,FALSE)))</f>
        <v>0.14290598290598291</v>
      </c>
      <c r="M1270" s="56" t="s">
        <v>5572</v>
      </c>
      <c r="N1270" t="s">
        <v>5571</v>
      </c>
      <c r="O1270">
        <f t="shared" si="25"/>
        <v>916.57444588463852</v>
      </c>
      <c r="P1270" t="s">
        <v>5572</v>
      </c>
    </row>
    <row r="1271" spans="1:16">
      <c r="A1271" s="54" t="s">
        <v>3456</v>
      </c>
      <c r="B1271" s="54" t="s">
        <v>2951</v>
      </c>
      <c r="C1271" s="54" t="s">
        <v>3984</v>
      </c>
      <c r="D1271" s="54" t="s">
        <v>2840</v>
      </c>
      <c r="E1271" s="54" t="s">
        <v>3986</v>
      </c>
      <c r="F1271" s="54" t="s">
        <v>3690</v>
      </c>
      <c r="G1271" s="54">
        <v>2311020000</v>
      </c>
      <c r="H1271" s="54" t="s">
        <v>3693</v>
      </c>
      <c r="I1271" s="54" t="s">
        <v>3694</v>
      </c>
      <c r="J1271">
        <f>VLOOKUP(A1271,'County Acres Disturbed'!$A$2:$E$3146,5,FALSE)</f>
        <v>6413.8283593602091</v>
      </c>
      <c r="K1271" s="55" t="s">
        <v>5571</v>
      </c>
      <c r="L1271">
        <f>IF(H1271="PM10-PRI",VLOOKUP(A1271,'County Emission Factors'!A$2:E$3145,5,FALSE),IF(H1271="PM10-FIL",VLOOKUP(A1271,'County Emission Factors'!A$2:E$3145,5,FALSE),VLOOKUP(A1271,'County Emission Factors'!A$2:F$3145,6,FALSE)))</f>
        <v>1.4290598290598292E-2</v>
      </c>
      <c r="M1271" s="56" t="s">
        <v>5572</v>
      </c>
      <c r="N1271" t="s">
        <v>5571</v>
      </c>
      <c r="O1271">
        <f t="shared" si="25"/>
        <v>91.657444588463846</v>
      </c>
      <c r="P1271" t="s">
        <v>5572</v>
      </c>
    </row>
    <row r="1272" spans="1:16">
      <c r="A1272" s="54" t="s">
        <v>3456</v>
      </c>
      <c r="B1272" s="54" t="s">
        <v>2951</v>
      </c>
      <c r="C1272" s="54" t="s">
        <v>3984</v>
      </c>
      <c r="D1272" s="54" t="s">
        <v>2840</v>
      </c>
      <c r="E1272" s="54" t="s">
        <v>3986</v>
      </c>
      <c r="F1272" s="54" t="s">
        <v>3690</v>
      </c>
      <c r="G1272" s="54">
        <v>2311020000</v>
      </c>
      <c r="H1272" s="54" t="s">
        <v>3695</v>
      </c>
      <c r="I1272" s="54" t="s">
        <v>3696</v>
      </c>
      <c r="J1272">
        <f>VLOOKUP(A1272,'County Acres Disturbed'!$A$2:$E$3146,5,FALSE)</f>
        <v>6413.8283593602091</v>
      </c>
      <c r="K1272" s="55" t="s">
        <v>5571</v>
      </c>
      <c r="L1272">
        <f>IF(H1272="PM10-PRI",VLOOKUP(A1272,'County Emission Factors'!A$2:E$3145,5,FALSE),IF(H1272="PM10-FIL",VLOOKUP(A1272,'County Emission Factors'!A$2:E$3145,5,FALSE),VLOOKUP(A1272,'County Emission Factors'!A$2:F$3145,6,FALSE)))</f>
        <v>0.14290598290598291</v>
      </c>
      <c r="M1272" s="56" t="s">
        <v>5572</v>
      </c>
      <c r="N1272" t="s">
        <v>5571</v>
      </c>
      <c r="O1272">
        <f t="shared" si="25"/>
        <v>916.57444588463852</v>
      </c>
      <c r="P1272" t="s">
        <v>5572</v>
      </c>
    </row>
    <row r="1273" spans="1:16">
      <c r="A1273" s="54" t="s">
        <v>3456</v>
      </c>
      <c r="B1273" s="54" t="s">
        <v>2951</v>
      </c>
      <c r="C1273" s="54" t="s">
        <v>3984</v>
      </c>
      <c r="D1273" s="54" t="s">
        <v>2840</v>
      </c>
      <c r="E1273" s="54" t="s">
        <v>3986</v>
      </c>
      <c r="F1273" s="54" t="s">
        <v>3690</v>
      </c>
      <c r="G1273" s="54">
        <v>2311020000</v>
      </c>
      <c r="H1273" s="54" t="s">
        <v>3697</v>
      </c>
      <c r="I1273" s="54" t="s">
        <v>3698</v>
      </c>
      <c r="J1273">
        <f>VLOOKUP(A1273,'County Acres Disturbed'!$A$2:$E$3146,5,FALSE)</f>
        <v>6413.8283593602091</v>
      </c>
      <c r="K1273" s="55" t="s">
        <v>5571</v>
      </c>
      <c r="L1273">
        <f>IF(H1273="PM10-PRI",VLOOKUP(A1273,'County Emission Factors'!A$2:E$3145,5,FALSE),IF(H1273="PM10-FIL",VLOOKUP(A1273,'County Emission Factors'!A$2:E$3145,5,FALSE),VLOOKUP(A1273,'County Emission Factors'!A$2:F$3145,6,FALSE)))</f>
        <v>1.4290598290598292E-2</v>
      </c>
      <c r="M1273" s="56" t="s">
        <v>5572</v>
      </c>
      <c r="N1273" t="s">
        <v>5571</v>
      </c>
      <c r="O1273">
        <f t="shared" si="25"/>
        <v>91.657444588463846</v>
      </c>
      <c r="P1273" t="s">
        <v>5572</v>
      </c>
    </row>
    <row r="1274" spans="1:16">
      <c r="A1274" s="54" t="s">
        <v>3457</v>
      </c>
      <c r="B1274" s="54" t="s">
        <v>2951</v>
      </c>
      <c r="C1274" s="54" t="s">
        <v>3984</v>
      </c>
      <c r="D1274" s="54" t="s">
        <v>2842</v>
      </c>
      <c r="E1274" s="54" t="s">
        <v>3987</v>
      </c>
      <c r="F1274" s="54" t="s">
        <v>3690</v>
      </c>
      <c r="G1274" s="54">
        <v>2311020000</v>
      </c>
      <c r="H1274" s="54" t="s">
        <v>3691</v>
      </c>
      <c r="I1274" s="54" t="s">
        <v>3692</v>
      </c>
      <c r="J1274">
        <f>VLOOKUP(A1274,'County Acres Disturbed'!$A$2:$E$3146,5,FALSE)</f>
        <v>957.60193716452659</v>
      </c>
      <c r="K1274" s="55" t="s">
        <v>5571</v>
      </c>
      <c r="L1274">
        <f>IF(H1274="PM10-PRI",VLOOKUP(A1274,'County Emission Factors'!A$2:E$3145,5,FALSE),IF(H1274="PM10-FIL",VLOOKUP(A1274,'County Emission Factors'!A$2:E$3145,5,FALSE),VLOOKUP(A1274,'County Emission Factors'!A$2:F$3145,6,FALSE)))</f>
        <v>0.14290598290598291</v>
      </c>
      <c r="M1274" s="56" t="s">
        <v>5572</v>
      </c>
      <c r="N1274" t="s">
        <v>5571</v>
      </c>
      <c r="O1274">
        <f t="shared" si="25"/>
        <v>136.84704606316996</v>
      </c>
      <c r="P1274" t="s">
        <v>5572</v>
      </c>
    </row>
    <row r="1275" spans="1:16">
      <c r="A1275" s="54" t="s">
        <v>3457</v>
      </c>
      <c r="B1275" s="54" t="s">
        <v>2951</v>
      </c>
      <c r="C1275" s="54" t="s">
        <v>3984</v>
      </c>
      <c r="D1275" s="54" t="s">
        <v>2842</v>
      </c>
      <c r="E1275" s="54" t="s">
        <v>3987</v>
      </c>
      <c r="F1275" s="54" t="s">
        <v>3690</v>
      </c>
      <c r="G1275" s="54">
        <v>2311020000</v>
      </c>
      <c r="H1275" s="54" t="s">
        <v>3693</v>
      </c>
      <c r="I1275" s="54" t="s">
        <v>3694</v>
      </c>
      <c r="J1275">
        <f>VLOOKUP(A1275,'County Acres Disturbed'!$A$2:$E$3146,5,FALSE)</f>
        <v>957.60193716452659</v>
      </c>
      <c r="K1275" s="55" t="s">
        <v>5571</v>
      </c>
      <c r="L1275">
        <f>IF(H1275="PM10-PRI",VLOOKUP(A1275,'County Emission Factors'!A$2:E$3145,5,FALSE),IF(H1275="PM10-FIL",VLOOKUP(A1275,'County Emission Factors'!A$2:E$3145,5,FALSE),VLOOKUP(A1275,'County Emission Factors'!A$2:F$3145,6,FALSE)))</f>
        <v>1.4290598290598292E-2</v>
      </c>
      <c r="M1275" s="56" t="s">
        <v>5572</v>
      </c>
      <c r="N1275" t="s">
        <v>5571</v>
      </c>
      <c r="O1275">
        <f t="shared" si="25"/>
        <v>13.684704606316997</v>
      </c>
      <c r="P1275" t="s">
        <v>5572</v>
      </c>
    </row>
    <row r="1276" spans="1:16">
      <c r="A1276" s="54" t="s">
        <v>3457</v>
      </c>
      <c r="B1276" s="54" t="s">
        <v>2951</v>
      </c>
      <c r="C1276" s="54" t="s">
        <v>3984</v>
      </c>
      <c r="D1276" s="54" t="s">
        <v>2842</v>
      </c>
      <c r="E1276" s="54" t="s">
        <v>3987</v>
      </c>
      <c r="F1276" s="54" t="s">
        <v>3690</v>
      </c>
      <c r="G1276" s="54">
        <v>2311020000</v>
      </c>
      <c r="H1276" s="54" t="s">
        <v>3695</v>
      </c>
      <c r="I1276" s="54" t="s">
        <v>3696</v>
      </c>
      <c r="J1276">
        <f>VLOOKUP(A1276,'County Acres Disturbed'!$A$2:$E$3146,5,FALSE)</f>
        <v>957.60193716452659</v>
      </c>
      <c r="K1276" s="55" t="s">
        <v>5571</v>
      </c>
      <c r="L1276">
        <f>IF(H1276="PM10-PRI",VLOOKUP(A1276,'County Emission Factors'!A$2:E$3145,5,FALSE),IF(H1276="PM10-FIL",VLOOKUP(A1276,'County Emission Factors'!A$2:E$3145,5,FALSE),VLOOKUP(A1276,'County Emission Factors'!A$2:F$3145,6,FALSE)))</f>
        <v>0.14290598290598291</v>
      </c>
      <c r="M1276" s="56" t="s">
        <v>5572</v>
      </c>
      <c r="N1276" t="s">
        <v>5571</v>
      </c>
      <c r="O1276">
        <f t="shared" si="25"/>
        <v>136.84704606316996</v>
      </c>
      <c r="P1276" t="s">
        <v>5572</v>
      </c>
    </row>
    <row r="1277" spans="1:16">
      <c r="A1277" s="54" t="s">
        <v>3457</v>
      </c>
      <c r="B1277" s="54" t="s">
        <v>2951</v>
      </c>
      <c r="C1277" s="54" t="s">
        <v>3984</v>
      </c>
      <c r="D1277" s="54" t="s">
        <v>2842</v>
      </c>
      <c r="E1277" s="54" t="s">
        <v>3987</v>
      </c>
      <c r="F1277" s="54" t="s">
        <v>3690</v>
      </c>
      <c r="G1277" s="54">
        <v>2311020000</v>
      </c>
      <c r="H1277" s="54" t="s">
        <v>3697</v>
      </c>
      <c r="I1277" s="54" t="s">
        <v>3698</v>
      </c>
      <c r="J1277">
        <f>VLOOKUP(A1277,'County Acres Disturbed'!$A$2:$E$3146,5,FALSE)</f>
        <v>957.60193716452659</v>
      </c>
      <c r="K1277" s="55" t="s">
        <v>5571</v>
      </c>
      <c r="L1277">
        <f>IF(H1277="PM10-PRI",VLOOKUP(A1277,'County Emission Factors'!A$2:E$3145,5,FALSE),IF(H1277="PM10-FIL",VLOOKUP(A1277,'County Emission Factors'!A$2:E$3145,5,FALSE),VLOOKUP(A1277,'County Emission Factors'!A$2:F$3145,6,FALSE)))</f>
        <v>1.4290598290598292E-2</v>
      </c>
      <c r="M1277" s="56" t="s">
        <v>5572</v>
      </c>
      <c r="N1277" t="s">
        <v>5571</v>
      </c>
      <c r="O1277">
        <f t="shared" si="25"/>
        <v>13.684704606316997</v>
      </c>
      <c r="P1277" t="s">
        <v>5572</v>
      </c>
    </row>
    <row r="1278" spans="1:16">
      <c r="A1278" s="54" t="s">
        <v>3458</v>
      </c>
      <c r="B1278" s="54" t="s">
        <v>2952</v>
      </c>
      <c r="C1278" s="54" t="s">
        <v>3988</v>
      </c>
      <c r="D1278" s="54" t="s">
        <v>2836</v>
      </c>
      <c r="E1278" s="54" t="s">
        <v>3989</v>
      </c>
      <c r="F1278" s="54" t="s">
        <v>3990</v>
      </c>
      <c r="G1278" s="54">
        <v>2311020000</v>
      </c>
      <c r="H1278" s="54" t="s">
        <v>3691</v>
      </c>
      <c r="I1278" s="54" t="s">
        <v>3692</v>
      </c>
      <c r="J1278">
        <f>VLOOKUP(A1278,'County Acres Disturbed'!$A$2:$E$3146,5,FALSE)</f>
        <v>7950.200698107692</v>
      </c>
      <c r="K1278" s="55" t="s">
        <v>5571</v>
      </c>
      <c r="L1278">
        <f>IF(H1278="PM10-PRI",VLOOKUP(A1278,'County Emission Factors'!A$2:E$3145,5,FALSE),IF(H1278="PM10-FIL",VLOOKUP(A1278,'County Emission Factors'!A$2:E$3145,5,FALSE),VLOOKUP(A1278,'County Emission Factors'!A$2:F$3145,6,FALSE)))</f>
        <v>0.15863377609108159</v>
      </c>
      <c r="M1278" s="56" t="s">
        <v>5572</v>
      </c>
      <c r="N1278" t="s">
        <v>5571</v>
      </c>
      <c r="O1278">
        <f t="shared" si="25"/>
        <v>1261.1703574227761</v>
      </c>
      <c r="P1278" t="s">
        <v>5572</v>
      </c>
    </row>
    <row r="1279" spans="1:16">
      <c r="A1279" s="54" t="s">
        <v>3458</v>
      </c>
      <c r="B1279" s="54" t="s">
        <v>2952</v>
      </c>
      <c r="C1279" s="54" t="s">
        <v>3988</v>
      </c>
      <c r="D1279" s="54" t="s">
        <v>2836</v>
      </c>
      <c r="E1279" s="54" t="s">
        <v>3989</v>
      </c>
      <c r="F1279" s="54" t="s">
        <v>3990</v>
      </c>
      <c r="G1279" s="54">
        <v>2311020000</v>
      </c>
      <c r="H1279" s="54" t="s">
        <v>3693</v>
      </c>
      <c r="I1279" s="54" t="s">
        <v>3694</v>
      </c>
      <c r="J1279">
        <f>VLOOKUP(A1279,'County Acres Disturbed'!$A$2:$E$3146,5,FALSE)</f>
        <v>7950.200698107692</v>
      </c>
      <c r="K1279" s="55" t="s">
        <v>5571</v>
      </c>
      <c r="L1279">
        <f>IF(H1279="PM10-PRI",VLOOKUP(A1279,'County Emission Factors'!A$2:E$3145,5,FALSE),IF(H1279="PM10-FIL",VLOOKUP(A1279,'County Emission Factors'!A$2:E$3145,5,FALSE),VLOOKUP(A1279,'County Emission Factors'!A$2:F$3145,6,FALSE)))</f>
        <v>1.5863377609108161E-2</v>
      </c>
      <c r="M1279" s="56" t="s">
        <v>5572</v>
      </c>
      <c r="N1279" t="s">
        <v>5571</v>
      </c>
      <c r="O1279">
        <f t="shared" si="25"/>
        <v>126.11703574227764</v>
      </c>
      <c r="P1279" t="s">
        <v>5572</v>
      </c>
    </row>
    <row r="1280" spans="1:16">
      <c r="A1280" s="54" t="s">
        <v>3458</v>
      </c>
      <c r="B1280" s="54" t="s">
        <v>2952</v>
      </c>
      <c r="C1280" s="54" t="s">
        <v>3988</v>
      </c>
      <c r="D1280" s="54" t="s">
        <v>2836</v>
      </c>
      <c r="E1280" s="54" t="s">
        <v>3989</v>
      </c>
      <c r="F1280" s="54" t="s">
        <v>3990</v>
      </c>
      <c r="G1280" s="54">
        <v>2311020000</v>
      </c>
      <c r="H1280" s="54" t="s">
        <v>3695</v>
      </c>
      <c r="I1280" s="54" t="s">
        <v>3696</v>
      </c>
      <c r="J1280">
        <f>VLOOKUP(A1280,'County Acres Disturbed'!$A$2:$E$3146,5,FALSE)</f>
        <v>7950.200698107692</v>
      </c>
      <c r="K1280" s="55" t="s">
        <v>5571</v>
      </c>
      <c r="L1280">
        <f>IF(H1280="PM10-PRI",VLOOKUP(A1280,'County Emission Factors'!A$2:E$3145,5,FALSE),IF(H1280="PM10-FIL",VLOOKUP(A1280,'County Emission Factors'!A$2:E$3145,5,FALSE),VLOOKUP(A1280,'County Emission Factors'!A$2:F$3145,6,FALSE)))</f>
        <v>0.15863377609108159</v>
      </c>
      <c r="M1280" s="56" t="s">
        <v>5572</v>
      </c>
      <c r="N1280" t="s">
        <v>5571</v>
      </c>
      <c r="O1280">
        <f t="shared" si="25"/>
        <v>1261.1703574227761</v>
      </c>
      <c r="P1280" t="s">
        <v>5572</v>
      </c>
    </row>
    <row r="1281" spans="1:16">
      <c r="A1281" s="54" t="s">
        <v>3458</v>
      </c>
      <c r="B1281" s="54" t="s">
        <v>2952</v>
      </c>
      <c r="C1281" s="54" t="s">
        <v>3988</v>
      </c>
      <c r="D1281" s="54" t="s">
        <v>2836</v>
      </c>
      <c r="E1281" s="54" t="s">
        <v>3989</v>
      </c>
      <c r="F1281" s="54" t="s">
        <v>3990</v>
      </c>
      <c r="G1281" s="54">
        <v>2311020000</v>
      </c>
      <c r="H1281" s="54" t="s">
        <v>3697</v>
      </c>
      <c r="I1281" s="54" t="s">
        <v>3698</v>
      </c>
      <c r="J1281">
        <f>VLOOKUP(A1281,'County Acres Disturbed'!$A$2:$E$3146,5,FALSE)</f>
        <v>7950.200698107692</v>
      </c>
      <c r="K1281" s="55" t="s">
        <v>5571</v>
      </c>
      <c r="L1281">
        <f>IF(H1281="PM10-PRI",VLOOKUP(A1281,'County Emission Factors'!A$2:E$3145,5,FALSE),IF(H1281="PM10-FIL",VLOOKUP(A1281,'County Emission Factors'!A$2:E$3145,5,FALSE),VLOOKUP(A1281,'County Emission Factors'!A$2:F$3145,6,FALSE)))</f>
        <v>1.5863377609108161E-2</v>
      </c>
      <c r="M1281" s="56" t="s">
        <v>5572</v>
      </c>
      <c r="N1281" t="s">
        <v>5571</v>
      </c>
      <c r="O1281">
        <f t="shared" si="25"/>
        <v>126.11703574227764</v>
      </c>
      <c r="P1281" t="s">
        <v>5572</v>
      </c>
    </row>
    <row r="1282" spans="1:16">
      <c r="A1282" s="54" t="s">
        <v>3459</v>
      </c>
      <c r="B1282" s="54" t="s">
        <v>2953</v>
      </c>
      <c r="C1282" s="54" t="s">
        <v>3991</v>
      </c>
      <c r="D1282" s="54" t="s">
        <v>2836</v>
      </c>
      <c r="E1282" s="54" t="s">
        <v>3992</v>
      </c>
      <c r="F1282" s="54" t="s">
        <v>3690</v>
      </c>
      <c r="G1282" s="54">
        <v>2311020000</v>
      </c>
      <c r="H1282" s="54" t="s">
        <v>3691</v>
      </c>
      <c r="I1282" s="54" t="s">
        <v>3692</v>
      </c>
      <c r="J1282">
        <f>VLOOKUP(A1282,'County Acres Disturbed'!$A$2:$E$3146,5,FALSE)</f>
        <v>2278.2507625947255</v>
      </c>
      <c r="K1282" s="55" t="s">
        <v>5571</v>
      </c>
      <c r="L1282">
        <f>IF(H1282="PM10-PRI",VLOOKUP(A1282,'County Emission Factors'!A$2:E$3145,5,FALSE),IF(H1282="PM10-FIL",VLOOKUP(A1282,'County Emission Factors'!A$2:E$3145,5,FALSE),VLOOKUP(A1282,'County Emission Factors'!A$2:F$3145,6,FALSE)))</f>
        <v>5.8237547892720301E-2</v>
      </c>
      <c r="M1282" s="56" t="s">
        <v>5572</v>
      </c>
      <c r="N1282" t="s">
        <v>5571</v>
      </c>
      <c r="O1282">
        <f t="shared" si="25"/>
        <v>132.67973789823688</v>
      </c>
      <c r="P1282" t="s">
        <v>5572</v>
      </c>
    </row>
    <row r="1283" spans="1:16">
      <c r="A1283" s="54" t="s">
        <v>3459</v>
      </c>
      <c r="B1283" s="54" t="s">
        <v>2953</v>
      </c>
      <c r="C1283" s="54" t="s">
        <v>3991</v>
      </c>
      <c r="D1283" s="54" t="s">
        <v>2836</v>
      </c>
      <c r="E1283" s="54" t="s">
        <v>3992</v>
      </c>
      <c r="F1283" s="54" t="s">
        <v>3690</v>
      </c>
      <c r="G1283" s="54">
        <v>2311020000</v>
      </c>
      <c r="H1283" s="54" t="s">
        <v>3693</v>
      </c>
      <c r="I1283" s="54" t="s">
        <v>3694</v>
      </c>
      <c r="J1283">
        <f>VLOOKUP(A1283,'County Acres Disturbed'!$A$2:$E$3146,5,FALSE)</f>
        <v>2278.2507625947255</v>
      </c>
      <c r="K1283" s="55" t="s">
        <v>5571</v>
      </c>
      <c r="L1283">
        <f>IF(H1283="PM10-PRI",VLOOKUP(A1283,'County Emission Factors'!A$2:E$3145,5,FALSE),IF(H1283="PM10-FIL",VLOOKUP(A1283,'County Emission Factors'!A$2:E$3145,5,FALSE),VLOOKUP(A1283,'County Emission Factors'!A$2:F$3145,6,FALSE)))</f>
        <v>5.8237547892720301E-3</v>
      </c>
      <c r="M1283" s="56" t="s">
        <v>5572</v>
      </c>
      <c r="N1283" t="s">
        <v>5571</v>
      </c>
      <c r="O1283">
        <f t="shared" si="25"/>
        <v>13.267973789823687</v>
      </c>
      <c r="P1283" t="s">
        <v>5572</v>
      </c>
    </row>
    <row r="1284" spans="1:16">
      <c r="A1284" s="54" t="s">
        <v>3459</v>
      </c>
      <c r="B1284" s="54" t="s">
        <v>2953</v>
      </c>
      <c r="C1284" s="54" t="s">
        <v>3991</v>
      </c>
      <c r="D1284" s="54" t="s">
        <v>2836</v>
      </c>
      <c r="E1284" s="54" t="s">
        <v>3992</v>
      </c>
      <c r="F1284" s="54" t="s">
        <v>3690</v>
      </c>
      <c r="G1284" s="54">
        <v>2311020000</v>
      </c>
      <c r="H1284" s="54" t="s">
        <v>3695</v>
      </c>
      <c r="I1284" s="54" t="s">
        <v>3696</v>
      </c>
      <c r="J1284">
        <f>VLOOKUP(A1284,'County Acres Disturbed'!$A$2:$E$3146,5,FALSE)</f>
        <v>2278.2507625947255</v>
      </c>
      <c r="K1284" s="55" t="s">
        <v>5571</v>
      </c>
      <c r="L1284">
        <f>IF(H1284="PM10-PRI",VLOOKUP(A1284,'County Emission Factors'!A$2:E$3145,5,FALSE),IF(H1284="PM10-FIL",VLOOKUP(A1284,'County Emission Factors'!A$2:E$3145,5,FALSE),VLOOKUP(A1284,'County Emission Factors'!A$2:F$3145,6,FALSE)))</f>
        <v>5.8237547892720301E-2</v>
      </c>
      <c r="M1284" s="56" t="s">
        <v>5572</v>
      </c>
      <c r="N1284" t="s">
        <v>5571</v>
      </c>
      <c r="O1284">
        <f t="shared" si="25"/>
        <v>132.67973789823688</v>
      </c>
      <c r="P1284" t="s">
        <v>5572</v>
      </c>
    </row>
    <row r="1285" spans="1:16">
      <c r="A1285" s="54" t="s">
        <v>3459</v>
      </c>
      <c r="B1285" s="54" t="s">
        <v>2953</v>
      </c>
      <c r="C1285" s="54" t="s">
        <v>3991</v>
      </c>
      <c r="D1285" s="54" t="s">
        <v>2836</v>
      </c>
      <c r="E1285" s="54" t="s">
        <v>3992</v>
      </c>
      <c r="F1285" s="54" t="s">
        <v>3690</v>
      </c>
      <c r="G1285" s="54">
        <v>2311020000</v>
      </c>
      <c r="H1285" s="54" t="s">
        <v>3697</v>
      </c>
      <c r="I1285" s="54" t="s">
        <v>3698</v>
      </c>
      <c r="J1285">
        <f>VLOOKUP(A1285,'County Acres Disturbed'!$A$2:$E$3146,5,FALSE)</f>
        <v>2278.2507625947255</v>
      </c>
      <c r="K1285" s="55" t="s">
        <v>5571</v>
      </c>
      <c r="L1285">
        <f>IF(H1285="PM10-PRI",VLOOKUP(A1285,'County Emission Factors'!A$2:E$3145,5,FALSE),IF(H1285="PM10-FIL",VLOOKUP(A1285,'County Emission Factors'!A$2:E$3145,5,FALSE),VLOOKUP(A1285,'County Emission Factors'!A$2:F$3145,6,FALSE)))</f>
        <v>5.8237547892720301E-3</v>
      </c>
      <c r="M1285" s="56" t="s">
        <v>5572</v>
      </c>
      <c r="N1285" t="s">
        <v>5571</v>
      </c>
      <c r="O1285">
        <f t="shared" si="25"/>
        <v>13.267973789823687</v>
      </c>
      <c r="P1285" t="s">
        <v>5572</v>
      </c>
    </row>
    <row r="1286" spans="1:16">
      <c r="A1286" s="54" t="s">
        <v>3460</v>
      </c>
      <c r="B1286" s="54" t="s">
        <v>2953</v>
      </c>
      <c r="C1286" s="54" t="s">
        <v>3991</v>
      </c>
      <c r="D1286" s="54" t="s">
        <v>2840</v>
      </c>
      <c r="E1286" s="54" t="s">
        <v>3993</v>
      </c>
      <c r="F1286" s="54" t="s">
        <v>3690</v>
      </c>
      <c r="G1286" s="54">
        <v>2311020000</v>
      </c>
      <c r="H1286" s="54" t="s">
        <v>3691</v>
      </c>
      <c r="I1286" s="54" t="s">
        <v>3692</v>
      </c>
      <c r="J1286">
        <f>VLOOKUP(A1286,'County Acres Disturbed'!$A$2:$E$3146,5,FALSE)</f>
        <v>289.38520079147787</v>
      </c>
      <c r="K1286" s="55" t="s">
        <v>5571</v>
      </c>
      <c r="L1286">
        <f>IF(H1286="PM10-PRI",VLOOKUP(A1286,'County Emission Factors'!A$2:E$3145,5,FALSE),IF(H1286="PM10-FIL",VLOOKUP(A1286,'County Emission Factors'!A$2:E$3145,5,FALSE),VLOOKUP(A1286,'County Emission Factors'!A$2:F$3145,6,FALSE)))</f>
        <v>5.8237547892720301E-2</v>
      </c>
      <c r="M1286" s="56" t="s">
        <v>5572</v>
      </c>
      <c r="N1286" t="s">
        <v>5571</v>
      </c>
      <c r="O1286">
        <f t="shared" si="25"/>
        <v>16.853084490538173</v>
      </c>
      <c r="P1286" t="s">
        <v>5572</v>
      </c>
    </row>
    <row r="1287" spans="1:16">
      <c r="A1287" s="54" t="s">
        <v>3460</v>
      </c>
      <c r="B1287" s="54" t="s">
        <v>2953</v>
      </c>
      <c r="C1287" s="54" t="s">
        <v>3991</v>
      </c>
      <c r="D1287" s="54" t="s">
        <v>2840</v>
      </c>
      <c r="E1287" s="54" t="s">
        <v>3993</v>
      </c>
      <c r="F1287" s="54" t="s">
        <v>3690</v>
      </c>
      <c r="G1287" s="54">
        <v>2311020000</v>
      </c>
      <c r="H1287" s="54" t="s">
        <v>3693</v>
      </c>
      <c r="I1287" s="54" t="s">
        <v>3694</v>
      </c>
      <c r="J1287">
        <f>VLOOKUP(A1287,'County Acres Disturbed'!$A$2:$E$3146,5,FALSE)</f>
        <v>289.38520079147787</v>
      </c>
      <c r="K1287" s="55" t="s">
        <v>5571</v>
      </c>
      <c r="L1287">
        <f>IF(H1287="PM10-PRI",VLOOKUP(A1287,'County Emission Factors'!A$2:E$3145,5,FALSE),IF(H1287="PM10-FIL",VLOOKUP(A1287,'County Emission Factors'!A$2:E$3145,5,FALSE),VLOOKUP(A1287,'County Emission Factors'!A$2:F$3145,6,FALSE)))</f>
        <v>5.8237547892720301E-3</v>
      </c>
      <c r="M1287" s="56" t="s">
        <v>5572</v>
      </c>
      <c r="N1287" t="s">
        <v>5571</v>
      </c>
      <c r="O1287">
        <f t="shared" si="25"/>
        <v>1.6853084490538173</v>
      </c>
      <c r="P1287" t="s">
        <v>5572</v>
      </c>
    </row>
    <row r="1288" spans="1:16">
      <c r="A1288" s="54" t="s">
        <v>3460</v>
      </c>
      <c r="B1288" s="54" t="s">
        <v>2953</v>
      </c>
      <c r="C1288" s="54" t="s">
        <v>3991</v>
      </c>
      <c r="D1288" s="54" t="s">
        <v>2840</v>
      </c>
      <c r="E1288" s="54" t="s">
        <v>3993</v>
      </c>
      <c r="F1288" s="54" t="s">
        <v>3690</v>
      </c>
      <c r="G1288" s="54">
        <v>2311020000</v>
      </c>
      <c r="H1288" s="54" t="s">
        <v>3695</v>
      </c>
      <c r="I1288" s="54" t="s">
        <v>3696</v>
      </c>
      <c r="J1288">
        <f>VLOOKUP(A1288,'County Acres Disturbed'!$A$2:$E$3146,5,FALSE)</f>
        <v>289.38520079147787</v>
      </c>
      <c r="K1288" s="55" t="s">
        <v>5571</v>
      </c>
      <c r="L1288">
        <f>IF(H1288="PM10-PRI",VLOOKUP(A1288,'County Emission Factors'!A$2:E$3145,5,FALSE),IF(H1288="PM10-FIL",VLOOKUP(A1288,'County Emission Factors'!A$2:E$3145,5,FALSE),VLOOKUP(A1288,'County Emission Factors'!A$2:F$3145,6,FALSE)))</f>
        <v>5.8237547892720301E-2</v>
      </c>
      <c r="M1288" s="56" t="s">
        <v>5572</v>
      </c>
      <c r="N1288" t="s">
        <v>5571</v>
      </c>
      <c r="O1288">
        <f t="shared" si="25"/>
        <v>16.853084490538173</v>
      </c>
      <c r="P1288" t="s">
        <v>5572</v>
      </c>
    </row>
    <row r="1289" spans="1:16">
      <c r="A1289" s="54" t="s">
        <v>3460</v>
      </c>
      <c r="B1289" s="54" t="s">
        <v>2953</v>
      </c>
      <c r="C1289" s="54" t="s">
        <v>3991</v>
      </c>
      <c r="D1289" s="54" t="s">
        <v>2840</v>
      </c>
      <c r="E1289" s="54" t="s">
        <v>3993</v>
      </c>
      <c r="F1289" s="54" t="s">
        <v>3690</v>
      </c>
      <c r="G1289" s="54">
        <v>2311020000</v>
      </c>
      <c r="H1289" s="54" t="s">
        <v>3697</v>
      </c>
      <c r="I1289" s="54" t="s">
        <v>3698</v>
      </c>
      <c r="J1289">
        <f>VLOOKUP(A1289,'County Acres Disturbed'!$A$2:$E$3146,5,FALSE)</f>
        <v>289.38520079147787</v>
      </c>
      <c r="K1289" s="55" t="s">
        <v>5571</v>
      </c>
      <c r="L1289">
        <f>IF(H1289="PM10-PRI",VLOOKUP(A1289,'County Emission Factors'!A$2:E$3145,5,FALSE),IF(H1289="PM10-FIL",VLOOKUP(A1289,'County Emission Factors'!A$2:E$3145,5,FALSE),VLOOKUP(A1289,'County Emission Factors'!A$2:F$3145,6,FALSE)))</f>
        <v>5.8237547892720301E-3</v>
      </c>
      <c r="M1289" s="56" t="s">
        <v>5572</v>
      </c>
      <c r="N1289" t="s">
        <v>5571</v>
      </c>
      <c r="O1289">
        <f t="shared" si="25"/>
        <v>1.6853084490538173</v>
      </c>
      <c r="P1289" t="s">
        <v>5572</v>
      </c>
    </row>
    <row r="1290" spans="1:16">
      <c r="A1290" s="54" t="s">
        <v>3461</v>
      </c>
      <c r="B1290" s="54" t="s">
        <v>2953</v>
      </c>
      <c r="C1290" s="54" t="s">
        <v>3991</v>
      </c>
      <c r="D1290" s="54" t="s">
        <v>2842</v>
      </c>
      <c r="E1290" s="54" t="s">
        <v>3994</v>
      </c>
      <c r="F1290" s="54" t="s">
        <v>3690</v>
      </c>
      <c r="G1290" s="54">
        <v>2311020000</v>
      </c>
      <c r="H1290" s="54" t="s">
        <v>3691</v>
      </c>
      <c r="I1290" s="54" t="s">
        <v>3692</v>
      </c>
      <c r="J1290">
        <f>VLOOKUP(A1290,'County Acres Disturbed'!$A$2:$E$3146,5,FALSE)</f>
        <v>787.16901320462603</v>
      </c>
      <c r="K1290" s="55" t="s">
        <v>5571</v>
      </c>
      <c r="L1290">
        <f>IF(H1290="PM10-PRI",VLOOKUP(A1290,'County Emission Factors'!A$2:E$3145,5,FALSE),IF(H1290="PM10-FIL",VLOOKUP(A1290,'County Emission Factors'!A$2:E$3145,5,FALSE),VLOOKUP(A1290,'County Emission Factors'!A$2:F$3145,6,FALSE)))</f>
        <v>0.16015325670498085</v>
      </c>
      <c r="M1290" s="56" t="s">
        <v>5572</v>
      </c>
      <c r="N1290" t="s">
        <v>5571</v>
      </c>
      <c r="O1290">
        <f t="shared" si="25"/>
        <v>126.06768104196694</v>
      </c>
      <c r="P1290" t="s">
        <v>5572</v>
      </c>
    </row>
    <row r="1291" spans="1:16">
      <c r="A1291" s="54" t="s">
        <v>3461</v>
      </c>
      <c r="B1291" s="54" t="s">
        <v>2953</v>
      </c>
      <c r="C1291" s="54" t="s">
        <v>3991</v>
      </c>
      <c r="D1291" s="54" t="s">
        <v>2842</v>
      </c>
      <c r="E1291" s="54" t="s">
        <v>3994</v>
      </c>
      <c r="F1291" s="54" t="s">
        <v>3690</v>
      </c>
      <c r="G1291" s="54">
        <v>2311020000</v>
      </c>
      <c r="H1291" s="54" t="s">
        <v>3693</v>
      </c>
      <c r="I1291" s="54" t="s">
        <v>3694</v>
      </c>
      <c r="J1291">
        <f>VLOOKUP(A1291,'County Acres Disturbed'!$A$2:$E$3146,5,FALSE)</f>
        <v>787.16901320462603</v>
      </c>
      <c r="K1291" s="55" t="s">
        <v>5571</v>
      </c>
      <c r="L1291">
        <f>IF(H1291="PM10-PRI",VLOOKUP(A1291,'County Emission Factors'!A$2:E$3145,5,FALSE),IF(H1291="PM10-FIL",VLOOKUP(A1291,'County Emission Factors'!A$2:E$3145,5,FALSE),VLOOKUP(A1291,'County Emission Factors'!A$2:F$3145,6,FALSE)))</f>
        <v>1.6015325670498085E-2</v>
      </c>
      <c r="M1291" s="56" t="s">
        <v>5572</v>
      </c>
      <c r="N1291" t="s">
        <v>5571</v>
      </c>
      <c r="O1291">
        <f t="shared" si="25"/>
        <v>12.606768104196693</v>
      </c>
      <c r="P1291" t="s">
        <v>5572</v>
      </c>
    </row>
    <row r="1292" spans="1:16">
      <c r="A1292" s="54" t="s">
        <v>3461</v>
      </c>
      <c r="B1292" s="54" t="s">
        <v>2953</v>
      </c>
      <c r="C1292" s="54" t="s">
        <v>3991</v>
      </c>
      <c r="D1292" s="54" t="s">
        <v>2842</v>
      </c>
      <c r="E1292" s="54" t="s">
        <v>3994</v>
      </c>
      <c r="F1292" s="54" t="s">
        <v>3690</v>
      </c>
      <c r="G1292" s="54">
        <v>2311020000</v>
      </c>
      <c r="H1292" s="54" t="s">
        <v>3695</v>
      </c>
      <c r="I1292" s="54" t="s">
        <v>3696</v>
      </c>
      <c r="J1292">
        <f>VLOOKUP(A1292,'County Acres Disturbed'!$A$2:$E$3146,5,FALSE)</f>
        <v>787.16901320462603</v>
      </c>
      <c r="K1292" s="55" t="s">
        <v>5571</v>
      </c>
      <c r="L1292">
        <f>IF(H1292="PM10-PRI",VLOOKUP(A1292,'County Emission Factors'!A$2:E$3145,5,FALSE),IF(H1292="PM10-FIL",VLOOKUP(A1292,'County Emission Factors'!A$2:E$3145,5,FALSE),VLOOKUP(A1292,'County Emission Factors'!A$2:F$3145,6,FALSE)))</f>
        <v>0.16015325670498085</v>
      </c>
      <c r="M1292" s="56" t="s">
        <v>5572</v>
      </c>
      <c r="N1292" t="s">
        <v>5571</v>
      </c>
      <c r="O1292">
        <f t="shared" si="25"/>
        <v>126.06768104196694</v>
      </c>
      <c r="P1292" t="s">
        <v>5572</v>
      </c>
    </row>
    <row r="1293" spans="1:16">
      <c r="A1293" s="54" t="s">
        <v>3461</v>
      </c>
      <c r="B1293" s="54" t="s">
        <v>2953</v>
      </c>
      <c r="C1293" s="54" t="s">
        <v>3991</v>
      </c>
      <c r="D1293" s="54" t="s">
        <v>2842</v>
      </c>
      <c r="E1293" s="54" t="s">
        <v>3994</v>
      </c>
      <c r="F1293" s="54" t="s">
        <v>3690</v>
      </c>
      <c r="G1293" s="54">
        <v>2311020000</v>
      </c>
      <c r="H1293" s="54" t="s">
        <v>3697</v>
      </c>
      <c r="I1293" s="54" t="s">
        <v>3698</v>
      </c>
      <c r="J1293">
        <f>VLOOKUP(A1293,'County Acres Disturbed'!$A$2:$E$3146,5,FALSE)</f>
        <v>787.16901320462603</v>
      </c>
      <c r="K1293" s="55" t="s">
        <v>5571</v>
      </c>
      <c r="L1293">
        <f>IF(H1293="PM10-PRI",VLOOKUP(A1293,'County Emission Factors'!A$2:E$3145,5,FALSE),IF(H1293="PM10-FIL",VLOOKUP(A1293,'County Emission Factors'!A$2:E$3145,5,FALSE),VLOOKUP(A1293,'County Emission Factors'!A$2:F$3145,6,FALSE)))</f>
        <v>1.6015325670498085E-2</v>
      </c>
      <c r="M1293" s="56" t="s">
        <v>5572</v>
      </c>
      <c r="N1293" t="s">
        <v>5571</v>
      </c>
      <c r="O1293">
        <f t="shared" si="25"/>
        <v>12.606768104196693</v>
      </c>
      <c r="P1293" t="s">
        <v>5572</v>
      </c>
    </row>
    <row r="1294" spans="1:16">
      <c r="A1294" s="54" t="s">
        <v>3462</v>
      </c>
      <c r="B1294" s="54" t="s">
        <v>2953</v>
      </c>
      <c r="C1294" s="54" t="s">
        <v>3991</v>
      </c>
      <c r="D1294" s="54" t="s">
        <v>2930</v>
      </c>
      <c r="E1294" s="54" t="s">
        <v>3995</v>
      </c>
      <c r="F1294" s="54" t="s">
        <v>3690</v>
      </c>
      <c r="G1294" s="54">
        <v>2311020000</v>
      </c>
      <c r="H1294" s="54" t="s">
        <v>3691</v>
      </c>
      <c r="I1294" s="54" t="s">
        <v>3692</v>
      </c>
      <c r="J1294">
        <f>VLOOKUP(A1294,'County Acres Disturbed'!$A$2:$E$3146,5,FALSE)</f>
        <v>121.01562942189074</v>
      </c>
      <c r="K1294" s="55" t="s">
        <v>5571</v>
      </c>
      <c r="L1294">
        <f>IF(H1294="PM10-PRI",VLOOKUP(A1294,'County Emission Factors'!A$2:E$3145,5,FALSE),IF(H1294="PM10-FIL",VLOOKUP(A1294,'County Emission Factors'!A$2:E$3145,5,FALSE),VLOOKUP(A1294,'County Emission Factors'!A$2:F$3145,6,FALSE)))</f>
        <v>5.8237547892720322E-2</v>
      </c>
      <c r="M1294" s="56" t="s">
        <v>5572</v>
      </c>
      <c r="N1294" t="s">
        <v>5571</v>
      </c>
      <c r="O1294">
        <f t="shared" si="25"/>
        <v>7.0476535142250558</v>
      </c>
      <c r="P1294" t="s">
        <v>5572</v>
      </c>
    </row>
    <row r="1295" spans="1:16">
      <c r="A1295" s="54" t="s">
        <v>3462</v>
      </c>
      <c r="B1295" s="54" t="s">
        <v>2953</v>
      </c>
      <c r="C1295" s="54" t="s">
        <v>3991</v>
      </c>
      <c r="D1295" s="54" t="s">
        <v>2930</v>
      </c>
      <c r="E1295" s="54" t="s">
        <v>3995</v>
      </c>
      <c r="F1295" s="54" t="s">
        <v>3690</v>
      </c>
      <c r="G1295" s="54">
        <v>2311020000</v>
      </c>
      <c r="H1295" s="54" t="s">
        <v>3693</v>
      </c>
      <c r="I1295" s="54" t="s">
        <v>3694</v>
      </c>
      <c r="J1295">
        <f>VLOOKUP(A1295,'County Acres Disturbed'!$A$2:$E$3146,5,FALSE)</f>
        <v>121.01562942189074</v>
      </c>
      <c r="K1295" s="55" t="s">
        <v>5571</v>
      </c>
      <c r="L1295">
        <f>IF(H1295="PM10-PRI",VLOOKUP(A1295,'County Emission Factors'!A$2:E$3145,5,FALSE),IF(H1295="PM10-FIL",VLOOKUP(A1295,'County Emission Factors'!A$2:E$3145,5,FALSE),VLOOKUP(A1295,'County Emission Factors'!A$2:F$3145,6,FALSE)))</f>
        <v>5.8237547892720327E-3</v>
      </c>
      <c r="M1295" s="56" t="s">
        <v>5572</v>
      </c>
      <c r="N1295" t="s">
        <v>5571</v>
      </c>
      <c r="O1295">
        <f t="shared" si="25"/>
        <v>0.70476535142250574</v>
      </c>
      <c r="P1295" t="s">
        <v>5572</v>
      </c>
    </row>
    <row r="1296" spans="1:16">
      <c r="A1296" s="54" t="s">
        <v>3462</v>
      </c>
      <c r="B1296" s="54" t="s">
        <v>2953</v>
      </c>
      <c r="C1296" s="54" t="s">
        <v>3991</v>
      </c>
      <c r="D1296" s="54" t="s">
        <v>2930</v>
      </c>
      <c r="E1296" s="54" t="s">
        <v>3995</v>
      </c>
      <c r="F1296" s="54" t="s">
        <v>3690</v>
      </c>
      <c r="G1296" s="54">
        <v>2311020000</v>
      </c>
      <c r="H1296" s="54" t="s">
        <v>3695</v>
      </c>
      <c r="I1296" s="54" t="s">
        <v>3696</v>
      </c>
      <c r="J1296">
        <f>VLOOKUP(A1296,'County Acres Disturbed'!$A$2:$E$3146,5,FALSE)</f>
        <v>121.01562942189074</v>
      </c>
      <c r="K1296" s="55" t="s">
        <v>5571</v>
      </c>
      <c r="L1296">
        <f>IF(H1296="PM10-PRI",VLOOKUP(A1296,'County Emission Factors'!A$2:E$3145,5,FALSE),IF(H1296="PM10-FIL",VLOOKUP(A1296,'County Emission Factors'!A$2:E$3145,5,FALSE),VLOOKUP(A1296,'County Emission Factors'!A$2:F$3145,6,FALSE)))</f>
        <v>5.8237547892720322E-2</v>
      </c>
      <c r="M1296" s="56" t="s">
        <v>5572</v>
      </c>
      <c r="N1296" t="s">
        <v>5571</v>
      </c>
      <c r="O1296">
        <f t="shared" si="25"/>
        <v>7.0476535142250558</v>
      </c>
      <c r="P1296" t="s">
        <v>5572</v>
      </c>
    </row>
    <row r="1297" spans="1:16">
      <c r="A1297" s="54" t="s">
        <v>3462</v>
      </c>
      <c r="B1297" s="54" t="s">
        <v>2953</v>
      </c>
      <c r="C1297" s="54" t="s">
        <v>3991</v>
      </c>
      <c r="D1297" s="54" t="s">
        <v>2930</v>
      </c>
      <c r="E1297" s="54" t="s">
        <v>3995</v>
      </c>
      <c r="F1297" s="54" t="s">
        <v>3690</v>
      </c>
      <c r="G1297" s="54">
        <v>2311020000</v>
      </c>
      <c r="H1297" s="54" t="s">
        <v>3697</v>
      </c>
      <c r="I1297" s="54" t="s">
        <v>3698</v>
      </c>
      <c r="J1297">
        <f>VLOOKUP(A1297,'County Acres Disturbed'!$A$2:$E$3146,5,FALSE)</f>
        <v>121.01562942189074</v>
      </c>
      <c r="K1297" s="55" t="s">
        <v>5571</v>
      </c>
      <c r="L1297">
        <f>IF(H1297="PM10-PRI",VLOOKUP(A1297,'County Emission Factors'!A$2:E$3145,5,FALSE),IF(H1297="PM10-FIL",VLOOKUP(A1297,'County Emission Factors'!A$2:E$3145,5,FALSE),VLOOKUP(A1297,'County Emission Factors'!A$2:F$3145,6,FALSE)))</f>
        <v>5.8237547892720327E-3</v>
      </c>
      <c r="M1297" s="56" t="s">
        <v>5572</v>
      </c>
      <c r="N1297" t="s">
        <v>5571</v>
      </c>
      <c r="O1297">
        <f t="shared" si="25"/>
        <v>0.70476535142250574</v>
      </c>
      <c r="P1297" t="s">
        <v>5572</v>
      </c>
    </row>
    <row r="1298" spans="1:16">
      <c r="A1298" s="54" t="s">
        <v>3463</v>
      </c>
      <c r="B1298" s="54" t="s">
        <v>2953</v>
      </c>
      <c r="C1298" s="54" t="s">
        <v>3991</v>
      </c>
      <c r="D1298" s="54" t="s">
        <v>2843</v>
      </c>
      <c r="E1298" s="54" t="s">
        <v>3996</v>
      </c>
      <c r="F1298" s="54" t="s">
        <v>3690</v>
      </c>
      <c r="G1298" s="54">
        <v>2311020000</v>
      </c>
      <c r="H1298" s="54" t="s">
        <v>3691</v>
      </c>
      <c r="I1298" s="54" t="s">
        <v>3692</v>
      </c>
      <c r="J1298">
        <f>VLOOKUP(A1298,'County Acres Disturbed'!$A$2:$E$3146,5,FALSE)</f>
        <v>3883.0232397111031</v>
      </c>
      <c r="K1298" s="55" t="s">
        <v>5571</v>
      </c>
      <c r="L1298">
        <f>IF(H1298="PM10-PRI",VLOOKUP(A1298,'County Emission Factors'!A$2:E$3145,5,FALSE),IF(H1298="PM10-FIL",VLOOKUP(A1298,'County Emission Factors'!A$2:E$3145,5,FALSE),VLOOKUP(A1298,'County Emission Factors'!A$2:F$3145,6,FALSE)))</f>
        <v>5.8237547892720322E-2</v>
      </c>
      <c r="M1298" s="56" t="s">
        <v>5572</v>
      </c>
      <c r="N1298" t="s">
        <v>5571</v>
      </c>
      <c r="O1298">
        <f t="shared" si="25"/>
        <v>226.1377518912214</v>
      </c>
      <c r="P1298" t="s">
        <v>5572</v>
      </c>
    </row>
    <row r="1299" spans="1:16">
      <c r="A1299" s="54" t="s">
        <v>3463</v>
      </c>
      <c r="B1299" s="54" t="s">
        <v>2953</v>
      </c>
      <c r="C1299" s="54" t="s">
        <v>3991</v>
      </c>
      <c r="D1299" s="54" t="s">
        <v>2843</v>
      </c>
      <c r="E1299" s="54" t="s">
        <v>3996</v>
      </c>
      <c r="F1299" s="54" t="s">
        <v>3690</v>
      </c>
      <c r="G1299" s="54">
        <v>2311020000</v>
      </c>
      <c r="H1299" s="54" t="s">
        <v>3693</v>
      </c>
      <c r="I1299" s="54" t="s">
        <v>3694</v>
      </c>
      <c r="J1299">
        <f>VLOOKUP(A1299,'County Acres Disturbed'!$A$2:$E$3146,5,FALSE)</f>
        <v>3883.0232397111031</v>
      </c>
      <c r="K1299" s="55" t="s">
        <v>5571</v>
      </c>
      <c r="L1299">
        <f>IF(H1299="PM10-PRI",VLOOKUP(A1299,'County Emission Factors'!A$2:E$3145,5,FALSE),IF(H1299="PM10-FIL",VLOOKUP(A1299,'County Emission Factors'!A$2:E$3145,5,FALSE),VLOOKUP(A1299,'County Emission Factors'!A$2:F$3145,6,FALSE)))</f>
        <v>5.8237547892720327E-3</v>
      </c>
      <c r="M1299" s="56" t="s">
        <v>5572</v>
      </c>
      <c r="N1299" t="s">
        <v>5571</v>
      </c>
      <c r="O1299">
        <f t="shared" si="25"/>
        <v>22.613775189122141</v>
      </c>
      <c r="P1299" t="s">
        <v>5572</v>
      </c>
    </row>
    <row r="1300" spans="1:16">
      <c r="A1300" s="54" t="s">
        <v>3463</v>
      </c>
      <c r="B1300" s="54" t="s">
        <v>2953</v>
      </c>
      <c r="C1300" s="54" t="s">
        <v>3991</v>
      </c>
      <c r="D1300" s="54" t="s">
        <v>2843</v>
      </c>
      <c r="E1300" s="54" t="s">
        <v>3996</v>
      </c>
      <c r="F1300" s="54" t="s">
        <v>3690</v>
      </c>
      <c r="G1300" s="54">
        <v>2311020000</v>
      </c>
      <c r="H1300" s="54" t="s">
        <v>3695</v>
      </c>
      <c r="I1300" s="54" t="s">
        <v>3696</v>
      </c>
      <c r="J1300">
        <f>VLOOKUP(A1300,'County Acres Disturbed'!$A$2:$E$3146,5,FALSE)</f>
        <v>3883.0232397111031</v>
      </c>
      <c r="K1300" s="55" t="s">
        <v>5571</v>
      </c>
      <c r="L1300">
        <f>IF(H1300="PM10-PRI",VLOOKUP(A1300,'County Emission Factors'!A$2:E$3145,5,FALSE),IF(H1300="PM10-FIL",VLOOKUP(A1300,'County Emission Factors'!A$2:E$3145,5,FALSE),VLOOKUP(A1300,'County Emission Factors'!A$2:F$3145,6,FALSE)))</f>
        <v>5.8237547892720322E-2</v>
      </c>
      <c r="M1300" s="56" t="s">
        <v>5572</v>
      </c>
      <c r="N1300" t="s">
        <v>5571</v>
      </c>
      <c r="O1300">
        <f t="shared" si="25"/>
        <v>226.1377518912214</v>
      </c>
      <c r="P1300" t="s">
        <v>5572</v>
      </c>
    </row>
    <row r="1301" spans="1:16">
      <c r="A1301" s="54" t="s">
        <v>3463</v>
      </c>
      <c r="B1301" s="54" t="s">
        <v>2953</v>
      </c>
      <c r="C1301" s="54" t="s">
        <v>3991</v>
      </c>
      <c r="D1301" s="54" t="s">
        <v>2843</v>
      </c>
      <c r="E1301" s="54" t="s">
        <v>3996</v>
      </c>
      <c r="F1301" s="54" t="s">
        <v>3690</v>
      </c>
      <c r="G1301" s="54">
        <v>2311020000</v>
      </c>
      <c r="H1301" s="54" t="s">
        <v>3697</v>
      </c>
      <c r="I1301" s="54" t="s">
        <v>3698</v>
      </c>
      <c r="J1301">
        <f>VLOOKUP(A1301,'County Acres Disturbed'!$A$2:$E$3146,5,FALSE)</f>
        <v>3883.0232397111031</v>
      </c>
      <c r="K1301" s="55" t="s">
        <v>5571</v>
      </c>
      <c r="L1301">
        <f>IF(H1301="PM10-PRI",VLOOKUP(A1301,'County Emission Factors'!A$2:E$3145,5,FALSE),IF(H1301="PM10-FIL",VLOOKUP(A1301,'County Emission Factors'!A$2:E$3145,5,FALSE),VLOOKUP(A1301,'County Emission Factors'!A$2:F$3145,6,FALSE)))</f>
        <v>5.8237547892720327E-3</v>
      </c>
      <c r="M1301" s="56" t="s">
        <v>5572</v>
      </c>
      <c r="N1301" t="s">
        <v>5571</v>
      </c>
      <c r="O1301">
        <f t="shared" si="25"/>
        <v>22.613775189122141</v>
      </c>
      <c r="P1301" t="s">
        <v>5572</v>
      </c>
    </row>
    <row r="1302" spans="1:16">
      <c r="A1302" s="54" t="s">
        <v>3464</v>
      </c>
      <c r="B1302" s="54" t="s">
        <v>2953</v>
      </c>
      <c r="C1302" s="54" t="s">
        <v>3991</v>
      </c>
      <c r="D1302" s="54" t="s">
        <v>2946</v>
      </c>
      <c r="E1302" s="54" t="s">
        <v>3997</v>
      </c>
      <c r="F1302" s="54" t="s">
        <v>3690</v>
      </c>
      <c r="G1302" s="54">
        <v>2311020000</v>
      </c>
      <c r="H1302" s="54" t="s">
        <v>3691</v>
      </c>
      <c r="I1302" s="54" t="s">
        <v>3692</v>
      </c>
      <c r="J1302">
        <f>VLOOKUP(A1302,'County Acres Disturbed'!$A$2:$E$3146,5,FALSE)</f>
        <v>14406.121450310296</v>
      </c>
      <c r="K1302" s="55" t="s">
        <v>5571</v>
      </c>
      <c r="L1302">
        <f>IF(H1302="PM10-PRI",VLOOKUP(A1302,'County Emission Factors'!A$2:E$3145,5,FALSE),IF(H1302="PM10-FIL",VLOOKUP(A1302,'County Emission Factors'!A$2:E$3145,5,FALSE),VLOOKUP(A1302,'County Emission Factors'!A$2:F$3145,6,FALSE)))</f>
        <v>6.7943805874840363E-2</v>
      </c>
      <c r="M1302" s="56" t="s">
        <v>5572</v>
      </c>
      <c r="N1302" t="s">
        <v>5571</v>
      </c>
      <c r="O1302">
        <f t="shared" si="25"/>
        <v>978.80671922925649</v>
      </c>
      <c r="P1302" t="s">
        <v>5572</v>
      </c>
    </row>
    <row r="1303" spans="1:16">
      <c r="A1303" s="54" t="s">
        <v>3464</v>
      </c>
      <c r="B1303" s="54" t="s">
        <v>2953</v>
      </c>
      <c r="C1303" s="54" t="s">
        <v>3991</v>
      </c>
      <c r="D1303" s="54" t="s">
        <v>2946</v>
      </c>
      <c r="E1303" s="54" t="s">
        <v>3997</v>
      </c>
      <c r="F1303" s="54" t="s">
        <v>3690</v>
      </c>
      <c r="G1303" s="54">
        <v>2311020000</v>
      </c>
      <c r="H1303" s="54" t="s">
        <v>3693</v>
      </c>
      <c r="I1303" s="54" t="s">
        <v>3694</v>
      </c>
      <c r="J1303">
        <f>VLOOKUP(A1303,'County Acres Disturbed'!$A$2:$E$3146,5,FALSE)</f>
        <v>14406.121450310296</v>
      </c>
      <c r="K1303" s="55" t="s">
        <v>5571</v>
      </c>
      <c r="L1303">
        <f>IF(H1303="PM10-PRI",VLOOKUP(A1303,'County Emission Factors'!A$2:E$3145,5,FALSE),IF(H1303="PM10-FIL",VLOOKUP(A1303,'County Emission Factors'!A$2:E$3145,5,FALSE),VLOOKUP(A1303,'County Emission Factors'!A$2:F$3145,6,FALSE)))</f>
        <v>6.7943805874840363E-3</v>
      </c>
      <c r="M1303" s="56" t="s">
        <v>5572</v>
      </c>
      <c r="N1303" t="s">
        <v>5571</v>
      </c>
      <c r="O1303">
        <f t="shared" si="25"/>
        <v>97.880671922925643</v>
      </c>
      <c r="P1303" t="s">
        <v>5572</v>
      </c>
    </row>
    <row r="1304" spans="1:16">
      <c r="A1304" s="54" t="s">
        <v>3464</v>
      </c>
      <c r="B1304" s="54" t="s">
        <v>2953</v>
      </c>
      <c r="C1304" s="54" t="s">
        <v>3991</v>
      </c>
      <c r="D1304" s="54" t="s">
        <v>2946</v>
      </c>
      <c r="E1304" s="54" t="s">
        <v>3997</v>
      </c>
      <c r="F1304" s="54" t="s">
        <v>3690</v>
      </c>
      <c r="G1304" s="54">
        <v>2311020000</v>
      </c>
      <c r="H1304" s="54" t="s">
        <v>3695</v>
      </c>
      <c r="I1304" s="54" t="s">
        <v>3696</v>
      </c>
      <c r="J1304">
        <f>VLOOKUP(A1304,'County Acres Disturbed'!$A$2:$E$3146,5,FALSE)</f>
        <v>14406.121450310296</v>
      </c>
      <c r="K1304" s="55" t="s">
        <v>5571</v>
      </c>
      <c r="L1304">
        <f>IF(H1304="PM10-PRI",VLOOKUP(A1304,'County Emission Factors'!A$2:E$3145,5,FALSE),IF(H1304="PM10-FIL",VLOOKUP(A1304,'County Emission Factors'!A$2:E$3145,5,FALSE),VLOOKUP(A1304,'County Emission Factors'!A$2:F$3145,6,FALSE)))</f>
        <v>6.7943805874840363E-2</v>
      </c>
      <c r="M1304" s="56" t="s">
        <v>5572</v>
      </c>
      <c r="N1304" t="s">
        <v>5571</v>
      </c>
      <c r="O1304">
        <f t="shared" si="25"/>
        <v>978.80671922925649</v>
      </c>
      <c r="P1304" t="s">
        <v>5572</v>
      </c>
    </row>
    <row r="1305" spans="1:16">
      <c r="A1305" s="54" t="s">
        <v>3464</v>
      </c>
      <c r="B1305" s="54" t="s">
        <v>2953</v>
      </c>
      <c r="C1305" s="54" t="s">
        <v>3991</v>
      </c>
      <c r="D1305" s="54" t="s">
        <v>2946</v>
      </c>
      <c r="E1305" s="54" t="s">
        <v>3997</v>
      </c>
      <c r="F1305" s="54" t="s">
        <v>3690</v>
      </c>
      <c r="G1305" s="54">
        <v>2311020000</v>
      </c>
      <c r="H1305" s="54" t="s">
        <v>3697</v>
      </c>
      <c r="I1305" s="54" t="s">
        <v>3698</v>
      </c>
      <c r="J1305">
        <f>VLOOKUP(A1305,'County Acres Disturbed'!$A$2:$E$3146,5,FALSE)</f>
        <v>14406.121450310296</v>
      </c>
      <c r="K1305" s="55" t="s">
        <v>5571</v>
      </c>
      <c r="L1305">
        <f>IF(H1305="PM10-PRI",VLOOKUP(A1305,'County Emission Factors'!A$2:E$3145,5,FALSE),IF(H1305="PM10-FIL",VLOOKUP(A1305,'County Emission Factors'!A$2:E$3145,5,FALSE),VLOOKUP(A1305,'County Emission Factors'!A$2:F$3145,6,FALSE)))</f>
        <v>6.7943805874840363E-3</v>
      </c>
      <c r="M1305" s="56" t="s">
        <v>5572</v>
      </c>
      <c r="N1305" t="s">
        <v>5571</v>
      </c>
      <c r="O1305">
        <f t="shared" si="25"/>
        <v>97.880671922925643</v>
      </c>
      <c r="P1305" t="s">
        <v>5572</v>
      </c>
    </row>
    <row r="1306" spans="1:16">
      <c r="A1306" s="54" t="s">
        <v>3465</v>
      </c>
      <c r="B1306" s="54" t="s">
        <v>2953</v>
      </c>
      <c r="C1306" s="54" t="s">
        <v>3991</v>
      </c>
      <c r="D1306" s="54" t="s">
        <v>2844</v>
      </c>
      <c r="E1306" s="54" t="s">
        <v>3705</v>
      </c>
      <c r="F1306" s="54" t="s">
        <v>3690</v>
      </c>
      <c r="G1306" s="54">
        <v>2311020000</v>
      </c>
      <c r="H1306" s="54" t="s">
        <v>3691</v>
      </c>
      <c r="I1306" s="54" t="s">
        <v>3692</v>
      </c>
      <c r="J1306">
        <f>VLOOKUP(A1306,'County Acres Disturbed'!$A$2:$E$3146,5,FALSE)</f>
        <v>0</v>
      </c>
      <c r="K1306" s="55" t="s">
        <v>5571</v>
      </c>
      <c r="L1306">
        <f>IF(H1306="PM10-PRI",VLOOKUP(A1306,'County Emission Factors'!A$2:E$3145,5,FALSE),IF(H1306="PM10-FIL",VLOOKUP(A1306,'County Emission Factors'!A$2:E$3145,5,FALSE),VLOOKUP(A1306,'County Emission Factors'!A$2:F$3145,6,FALSE)))</f>
        <v>0.16015325670498087</v>
      </c>
      <c r="M1306" s="56" t="s">
        <v>5572</v>
      </c>
      <c r="N1306" t="s">
        <v>5571</v>
      </c>
      <c r="O1306">
        <f t="shared" si="25"/>
        <v>0</v>
      </c>
      <c r="P1306" t="s">
        <v>5572</v>
      </c>
    </row>
    <row r="1307" spans="1:16">
      <c r="A1307" s="54" t="s">
        <v>3465</v>
      </c>
      <c r="B1307" s="54" t="s">
        <v>2953</v>
      </c>
      <c r="C1307" s="54" t="s">
        <v>3991</v>
      </c>
      <c r="D1307" s="54" t="s">
        <v>2844</v>
      </c>
      <c r="E1307" s="54" t="s">
        <v>3705</v>
      </c>
      <c r="F1307" s="54" t="s">
        <v>3690</v>
      </c>
      <c r="G1307" s="54">
        <v>2311020000</v>
      </c>
      <c r="H1307" s="54" t="s">
        <v>3693</v>
      </c>
      <c r="I1307" s="54" t="s">
        <v>3694</v>
      </c>
      <c r="J1307">
        <f>VLOOKUP(A1307,'County Acres Disturbed'!$A$2:$E$3146,5,FALSE)</f>
        <v>0</v>
      </c>
      <c r="K1307" s="55" t="s">
        <v>5571</v>
      </c>
      <c r="L1307">
        <f>IF(H1307="PM10-PRI",VLOOKUP(A1307,'County Emission Factors'!A$2:E$3145,5,FALSE),IF(H1307="PM10-FIL",VLOOKUP(A1307,'County Emission Factors'!A$2:E$3145,5,FALSE),VLOOKUP(A1307,'County Emission Factors'!A$2:F$3145,6,FALSE)))</f>
        <v>1.6015325670498088E-2</v>
      </c>
      <c r="M1307" s="56" t="s">
        <v>5572</v>
      </c>
      <c r="N1307" t="s">
        <v>5571</v>
      </c>
      <c r="O1307">
        <f t="shared" si="25"/>
        <v>0</v>
      </c>
      <c r="P1307" t="s">
        <v>5572</v>
      </c>
    </row>
    <row r="1308" spans="1:16">
      <c r="A1308" s="54" t="s">
        <v>3465</v>
      </c>
      <c r="B1308" s="54" t="s">
        <v>2953</v>
      </c>
      <c r="C1308" s="54" t="s">
        <v>3991</v>
      </c>
      <c r="D1308" s="54" t="s">
        <v>2844</v>
      </c>
      <c r="E1308" s="54" t="s">
        <v>3705</v>
      </c>
      <c r="F1308" s="54" t="s">
        <v>3690</v>
      </c>
      <c r="G1308" s="54">
        <v>2311020000</v>
      </c>
      <c r="H1308" s="54" t="s">
        <v>3695</v>
      </c>
      <c r="I1308" s="54" t="s">
        <v>3696</v>
      </c>
      <c r="J1308">
        <f>VLOOKUP(A1308,'County Acres Disturbed'!$A$2:$E$3146,5,FALSE)</f>
        <v>0</v>
      </c>
      <c r="K1308" s="55" t="s">
        <v>5571</v>
      </c>
      <c r="L1308">
        <f>IF(H1308="PM10-PRI",VLOOKUP(A1308,'County Emission Factors'!A$2:E$3145,5,FALSE),IF(H1308="PM10-FIL",VLOOKUP(A1308,'County Emission Factors'!A$2:E$3145,5,FALSE),VLOOKUP(A1308,'County Emission Factors'!A$2:F$3145,6,FALSE)))</f>
        <v>0.16015325670498087</v>
      </c>
      <c r="M1308" s="56" t="s">
        <v>5572</v>
      </c>
      <c r="N1308" t="s">
        <v>5571</v>
      </c>
      <c r="O1308">
        <f t="shared" si="25"/>
        <v>0</v>
      </c>
      <c r="P1308" t="s">
        <v>5572</v>
      </c>
    </row>
    <row r="1309" spans="1:16">
      <c r="A1309" s="54" t="s">
        <v>3465</v>
      </c>
      <c r="B1309" s="54" t="s">
        <v>2953</v>
      </c>
      <c r="C1309" s="54" t="s">
        <v>3991</v>
      </c>
      <c r="D1309" s="54" t="s">
        <v>2844</v>
      </c>
      <c r="E1309" s="54" t="s">
        <v>3705</v>
      </c>
      <c r="F1309" s="54" t="s">
        <v>3690</v>
      </c>
      <c r="G1309" s="54">
        <v>2311020000</v>
      </c>
      <c r="H1309" s="54" t="s">
        <v>3697</v>
      </c>
      <c r="I1309" s="54" t="s">
        <v>3698</v>
      </c>
      <c r="J1309">
        <f>VLOOKUP(A1309,'County Acres Disturbed'!$A$2:$E$3146,5,FALSE)</f>
        <v>0</v>
      </c>
      <c r="K1309" s="55" t="s">
        <v>5571</v>
      </c>
      <c r="L1309">
        <f>IF(H1309="PM10-PRI",VLOOKUP(A1309,'County Emission Factors'!A$2:E$3145,5,FALSE),IF(H1309="PM10-FIL",VLOOKUP(A1309,'County Emission Factors'!A$2:E$3145,5,FALSE),VLOOKUP(A1309,'County Emission Factors'!A$2:F$3145,6,FALSE)))</f>
        <v>1.6015325670498088E-2</v>
      </c>
      <c r="M1309" s="56" t="s">
        <v>5572</v>
      </c>
      <c r="N1309" t="s">
        <v>5571</v>
      </c>
      <c r="O1309">
        <f t="shared" si="25"/>
        <v>0</v>
      </c>
      <c r="P1309" t="s">
        <v>5572</v>
      </c>
    </row>
    <row r="1310" spans="1:16">
      <c r="A1310" s="54" t="s">
        <v>3466</v>
      </c>
      <c r="B1310" s="54" t="s">
        <v>2953</v>
      </c>
      <c r="C1310" s="54" t="s">
        <v>3991</v>
      </c>
      <c r="D1310" s="54" t="s">
        <v>2845</v>
      </c>
      <c r="E1310" s="54" t="s">
        <v>3998</v>
      </c>
      <c r="F1310" s="54" t="s">
        <v>3690</v>
      </c>
      <c r="G1310" s="54">
        <v>2311020000</v>
      </c>
      <c r="H1310" s="54" t="s">
        <v>3691</v>
      </c>
      <c r="I1310" s="54" t="s">
        <v>3692</v>
      </c>
      <c r="J1310">
        <f>VLOOKUP(A1310,'County Acres Disturbed'!$A$2:$E$3146,5,FALSE)</f>
        <v>426.18547752926747</v>
      </c>
      <c r="K1310" s="55" t="s">
        <v>5571</v>
      </c>
      <c r="L1310">
        <f>IF(H1310="PM10-PRI",VLOOKUP(A1310,'County Emission Factors'!A$2:E$3145,5,FALSE),IF(H1310="PM10-FIL",VLOOKUP(A1310,'County Emission Factors'!A$2:E$3145,5,FALSE),VLOOKUP(A1310,'County Emission Factors'!A$2:F$3145,6,FALSE)))</f>
        <v>5.8237547892720322E-2</v>
      </c>
      <c r="M1310" s="56" t="s">
        <v>5572</v>
      </c>
      <c r="N1310" t="s">
        <v>5571</v>
      </c>
      <c r="O1310">
        <f t="shared" si="25"/>
        <v>24.819997158792596</v>
      </c>
      <c r="P1310" t="s">
        <v>5572</v>
      </c>
    </row>
    <row r="1311" spans="1:16">
      <c r="A1311" s="54" t="s">
        <v>3466</v>
      </c>
      <c r="B1311" s="54" t="s">
        <v>2953</v>
      </c>
      <c r="C1311" s="54" t="s">
        <v>3991</v>
      </c>
      <c r="D1311" s="54" t="s">
        <v>2845</v>
      </c>
      <c r="E1311" s="54" t="s">
        <v>3998</v>
      </c>
      <c r="F1311" s="54" t="s">
        <v>3690</v>
      </c>
      <c r="G1311" s="54">
        <v>2311020000</v>
      </c>
      <c r="H1311" s="54" t="s">
        <v>3693</v>
      </c>
      <c r="I1311" s="54" t="s">
        <v>3694</v>
      </c>
      <c r="J1311">
        <f>VLOOKUP(A1311,'County Acres Disturbed'!$A$2:$E$3146,5,FALSE)</f>
        <v>426.18547752926747</v>
      </c>
      <c r="K1311" s="55" t="s">
        <v>5571</v>
      </c>
      <c r="L1311">
        <f>IF(H1311="PM10-PRI",VLOOKUP(A1311,'County Emission Factors'!A$2:E$3145,5,FALSE),IF(H1311="PM10-FIL",VLOOKUP(A1311,'County Emission Factors'!A$2:E$3145,5,FALSE),VLOOKUP(A1311,'County Emission Factors'!A$2:F$3145,6,FALSE)))</f>
        <v>5.8237547892720327E-3</v>
      </c>
      <c r="M1311" s="56" t="s">
        <v>5572</v>
      </c>
      <c r="N1311" t="s">
        <v>5571</v>
      </c>
      <c r="O1311">
        <f t="shared" ref="O1311:O1374" si="26">L1311*J1311</f>
        <v>2.4819997158792599</v>
      </c>
      <c r="P1311" t="s">
        <v>5572</v>
      </c>
    </row>
    <row r="1312" spans="1:16">
      <c r="A1312" s="54" t="s">
        <v>3466</v>
      </c>
      <c r="B1312" s="54" t="s">
        <v>2953</v>
      </c>
      <c r="C1312" s="54" t="s">
        <v>3991</v>
      </c>
      <c r="D1312" s="54" t="s">
        <v>2845</v>
      </c>
      <c r="E1312" s="54" t="s">
        <v>3998</v>
      </c>
      <c r="F1312" s="54" t="s">
        <v>3690</v>
      </c>
      <c r="G1312" s="54">
        <v>2311020000</v>
      </c>
      <c r="H1312" s="54" t="s">
        <v>3695</v>
      </c>
      <c r="I1312" s="54" t="s">
        <v>3696</v>
      </c>
      <c r="J1312">
        <f>VLOOKUP(A1312,'County Acres Disturbed'!$A$2:$E$3146,5,FALSE)</f>
        <v>426.18547752926747</v>
      </c>
      <c r="K1312" s="55" t="s">
        <v>5571</v>
      </c>
      <c r="L1312">
        <f>IF(H1312="PM10-PRI",VLOOKUP(A1312,'County Emission Factors'!A$2:E$3145,5,FALSE),IF(H1312="PM10-FIL",VLOOKUP(A1312,'County Emission Factors'!A$2:E$3145,5,FALSE),VLOOKUP(A1312,'County Emission Factors'!A$2:F$3145,6,FALSE)))</f>
        <v>5.8237547892720322E-2</v>
      </c>
      <c r="M1312" s="56" t="s">
        <v>5572</v>
      </c>
      <c r="N1312" t="s">
        <v>5571</v>
      </c>
      <c r="O1312">
        <f t="shared" si="26"/>
        <v>24.819997158792596</v>
      </c>
      <c r="P1312" t="s">
        <v>5572</v>
      </c>
    </row>
    <row r="1313" spans="1:16">
      <c r="A1313" s="54" t="s">
        <v>3466</v>
      </c>
      <c r="B1313" s="54" t="s">
        <v>2953</v>
      </c>
      <c r="C1313" s="54" t="s">
        <v>3991</v>
      </c>
      <c r="D1313" s="54" t="s">
        <v>2845</v>
      </c>
      <c r="E1313" s="54" t="s">
        <v>3998</v>
      </c>
      <c r="F1313" s="54" t="s">
        <v>3690</v>
      </c>
      <c r="G1313" s="54">
        <v>2311020000</v>
      </c>
      <c r="H1313" s="54" t="s">
        <v>3697</v>
      </c>
      <c r="I1313" s="54" t="s">
        <v>3698</v>
      </c>
      <c r="J1313">
        <f>VLOOKUP(A1313,'County Acres Disturbed'!$A$2:$E$3146,5,FALSE)</f>
        <v>426.18547752926747</v>
      </c>
      <c r="K1313" s="55" t="s">
        <v>5571</v>
      </c>
      <c r="L1313">
        <f>IF(H1313="PM10-PRI",VLOOKUP(A1313,'County Emission Factors'!A$2:E$3145,5,FALSE),IF(H1313="PM10-FIL",VLOOKUP(A1313,'County Emission Factors'!A$2:E$3145,5,FALSE),VLOOKUP(A1313,'County Emission Factors'!A$2:F$3145,6,FALSE)))</f>
        <v>5.8237547892720327E-3</v>
      </c>
      <c r="M1313" s="56" t="s">
        <v>5572</v>
      </c>
      <c r="N1313" t="s">
        <v>5571</v>
      </c>
      <c r="O1313">
        <f t="shared" si="26"/>
        <v>2.4819997158792599</v>
      </c>
      <c r="P1313" t="s">
        <v>5572</v>
      </c>
    </row>
    <row r="1314" spans="1:16">
      <c r="A1314" s="54" t="s">
        <v>3467</v>
      </c>
      <c r="B1314" s="54" t="s">
        <v>2953</v>
      </c>
      <c r="C1314" s="54" t="s">
        <v>3991</v>
      </c>
      <c r="D1314" s="54" t="s">
        <v>2846</v>
      </c>
      <c r="E1314" s="54" t="s">
        <v>3999</v>
      </c>
      <c r="F1314" s="54" t="s">
        <v>3690</v>
      </c>
      <c r="G1314" s="54">
        <v>2311020000</v>
      </c>
      <c r="H1314" s="54" t="s">
        <v>3691</v>
      </c>
      <c r="I1314" s="54" t="s">
        <v>3692</v>
      </c>
      <c r="J1314">
        <f>VLOOKUP(A1314,'County Acres Disturbed'!$A$2:$E$3146,5,FALSE)</f>
        <v>269.88651881301462</v>
      </c>
      <c r="K1314" s="55" t="s">
        <v>5571</v>
      </c>
      <c r="L1314">
        <f>IF(H1314="PM10-PRI",VLOOKUP(A1314,'County Emission Factors'!A$2:E$3145,5,FALSE),IF(H1314="PM10-FIL",VLOOKUP(A1314,'County Emission Factors'!A$2:E$3145,5,FALSE),VLOOKUP(A1314,'County Emission Factors'!A$2:F$3145,6,FALSE)))</f>
        <v>5.8237547892720322E-2</v>
      </c>
      <c r="M1314" s="56" t="s">
        <v>5572</v>
      </c>
      <c r="N1314" t="s">
        <v>5571</v>
      </c>
      <c r="O1314">
        <f t="shared" si="26"/>
        <v>15.717529064972503</v>
      </c>
      <c r="P1314" t="s">
        <v>5572</v>
      </c>
    </row>
    <row r="1315" spans="1:16">
      <c r="A1315" s="54" t="s">
        <v>3467</v>
      </c>
      <c r="B1315" s="54" t="s">
        <v>2953</v>
      </c>
      <c r="C1315" s="54" t="s">
        <v>3991</v>
      </c>
      <c r="D1315" s="54" t="s">
        <v>2846</v>
      </c>
      <c r="E1315" s="54" t="s">
        <v>3999</v>
      </c>
      <c r="F1315" s="54" t="s">
        <v>3690</v>
      </c>
      <c r="G1315" s="54">
        <v>2311020000</v>
      </c>
      <c r="H1315" s="54" t="s">
        <v>3693</v>
      </c>
      <c r="I1315" s="54" t="s">
        <v>3694</v>
      </c>
      <c r="J1315">
        <f>VLOOKUP(A1315,'County Acres Disturbed'!$A$2:$E$3146,5,FALSE)</f>
        <v>269.88651881301462</v>
      </c>
      <c r="K1315" s="55" t="s">
        <v>5571</v>
      </c>
      <c r="L1315">
        <f>IF(H1315="PM10-PRI",VLOOKUP(A1315,'County Emission Factors'!A$2:E$3145,5,FALSE),IF(H1315="PM10-FIL",VLOOKUP(A1315,'County Emission Factors'!A$2:E$3145,5,FALSE),VLOOKUP(A1315,'County Emission Factors'!A$2:F$3145,6,FALSE)))</f>
        <v>5.8237547892720327E-3</v>
      </c>
      <c r="M1315" s="56" t="s">
        <v>5572</v>
      </c>
      <c r="N1315" t="s">
        <v>5571</v>
      </c>
      <c r="O1315">
        <f t="shared" si="26"/>
        <v>1.5717529064972504</v>
      </c>
      <c r="P1315" t="s">
        <v>5572</v>
      </c>
    </row>
    <row r="1316" spans="1:16">
      <c r="A1316" s="54" t="s">
        <v>3467</v>
      </c>
      <c r="B1316" s="54" t="s">
        <v>2953</v>
      </c>
      <c r="C1316" s="54" t="s">
        <v>3991</v>
      </c>
      <c r="D1316" s="54" t="s">
        <v>2846</v>
      </c>
      <c r="E1316" s="54" t="s">
        <v>3999</v>
      </c>
      <c r="F1316" s="54" t="s">
        <v>3690</v>
      </c>
      <c r="G1316" s="54">
        <v>2311020000</v>
      </c>
      <c r="H1316" s="54" t="s">
        <v>3695</v>
      </c>
      <c r="I1316" s="54" t="s">
        <v>3696</v>
      </c>
      <c r="J1316">
        <f>VLOOKUP(A1316,'County Acres Disturbed'!$A$2:$E$3146,5,FALSE)</f>
        <v>269.88651881301462</v>
      </c>
      <c r="K1316" s="55" t="s">
        <v>5571</v>
      </c>
      <c r="L1316">
        <f>IF(H1316="PM10-PRI",VLOOKUP(A1316,'County Emission Factors'!A$2:E$3145,5,FALSE),IF(H1316="PM10-FIL",VLOOKUP(A1316,'County Emission Factors'!A$2:E$3145,5,FALSE),VLOOKUP(A1316,'County Emission Factors'!A$2:F$3145,6,FALSE)))</f>
        <v>5.8237547892720322E-2</v>
      </c>
      <c r="M1316" s="56" t="s">
        <v>5572</v>
      </c>
      <c r="N1316" t="s">
        <v>5571</v>
      </c>
      <c r="O1316">
        <f t="shared" si="26"/>
        <v>15.717529064972503</v>
      </c>
      <c r="P1316" t="s">
        <v>5572</v>
      </c>
    </row>
    <row r="1317" spans="1:16">
      <c r="A1317" s="54" t="s">
        <v>3467</v>
      </c>
      <c r="B1317" s="54" t="s">
        <v>2953</v>
      </c>
      <c r="C1317" s="54" t="s">
        <v>3991</v>
      </c>
      <c r="D1317" s="54" t="s">
        <v>2846</v>
      </c>
      <c r="E1317" s="54" t="s">
        <v>3999</v>
      </c>
      <c r="F1317" s="54" t="s">
        <v>3690</v>
      </c>
      <c r="G1317" s="54">
        <v>2311020000</v>
      </c>
      <c r="H1317" s="54" t="s">
        <v>3697</v>
      </c>
      <c r="I1317" s="54" t="s">
        <v>3698</v>
      </c>
      <c r="J1317">
        <f>VLOOKUP(A1317,'County Acres Disturbed'!$A$2:$E$3146,5,FALSE)</f>
        <v>269.88651881301462</v>
      </c>
      <c r="K1317" s="55" t="s">
        <v>5571</v>
      </c>
      <c r="L1317">
        <f>IF(H1317="PM10-PRI",VLOOKUP(A1317,'County Emission Factors'!A$2:E$3145,5,FALSE),IF(H1317="PM10-FIL",VLOOKUP(A1317,'County Emission Factors'!A$2:E$3145,5,FALSE),VLOOKUP(A1317,'County Emission Factors'!A$2:F$3145,6,FALSE)))</f>
        <v>5.8237547892720327E-3</v>
      </c>
      <c r="M1317" s="56" t="s">
        <v>5572</v>
      </c>
      <c r="N1317" t="s">
        <v>5571</v>
      </c>
      <c r="O1317">
        <f t="shared" si="26"/>
        <v>1.5717529064972504</v>
      </c>
      <c r="P1317" t="s">
        <v>5572</v>
      </c>
    </row>
    <row r="1318" spans="1:16">
      <c r="A1318" s="54" t="s">
        <v>3468</v>
      </c>
      <c r="B1318" s="54" t="s">
        <v>2953</v>
      </c>
      <c r="C1318" s="54" t="s">
        <v>3991</v>
      </c>
      <c r="D1318" s="54" t="s">
        <v>2847</v>
      </c>
      <c r="E1318" s="54" t="s">
        <v>3711</v>
      </c>
      <c r="F1318" s="54" t="s">
        <v>3690</v>
      </c>
      <c r="G1318" s="54">
        <v>2311020000</v>
      </c>
      <c r="H1318" s="54" t="s">
        <v>3691</v>
      </c>
      <c r="I1318" s="54" t="s">
        <v>3692</v>
      </c>
      <c r="J1318">
        <f>VLOOKUP(A1318,'County Acres Disturbed'!$A$2:$E$3146,5,FALSE)</f>
        <v>473.53941947696376</v>
      </c>
      <c r="K1318" s="55" t="s">
        <v>5571</v>
      </c>
      <c r="L1318">
        <f>IF(H1318="PM10-PRI",VLOOKUP(A1318,'County Emission Factors'!A$2:E$3145,5,FALSE),IF(H1318="PM10-FIL",VLOOKUP(A1318,'County Emission Factors'!A$2:E$3145,5,FALSE),VLOOKUP(A1318,'County Emission Factors'!A$2:F$3145,6,FALSE)))</f>
        <v>5.8237547892720301E-2</v>
      </c>
      <c r="M1318" s="56" t="s">
        <v>5572</v>
      </c>
      <c r="N1318" t="s">
        <v>5571</v>
      </c>
      <c r="O1318">
        <f t="shared" si="26"/>
        <v>27.577774620880646</v>
      </c>
      <c r="P1318" t="s">
        <v>5572</v>
      </c>
    </row>
    <row r="1319" spans="1:16">
      <c r="A1319" s="54" t="s">
        <v>3468</v>
      </c>
      <c r="B1319" s="54" t="s">
        <v>2953</v>
      </c>
      <c r="C1319" s="54" t="s">
        <v>3991</v>
      </c>
      <c r="D1319" s="54" t="s">
        <v>2847</v>
      </c>
      <c r="E1319" s="54" t="s">
        <v>3711</v>
      </c>
      <c r="F1319" s="54" t="s">
        <v>3690</v>
      </c>
      <c r="G1319" s="54">
        <v>2311020000</v>
      </c>
      <c r="H1319" s="54" t="s">
        <v>3693</v>
      </c>
      <c r="I1319" s="54" t="s">
        <v>3694</v>
      </c>
      <c r="J1319">
        <f>VLOOKUP(A1319,'County Acres Disturbed'!$A$2:$E$3146,5,FALSE)</f>
        <v>473.53941947696376</v>
      </c>
      <c r="K1319" s="55" t="s">
        <v>5571</v>
      </c>
      <c r="L1319">
        <f>IF(H1319="PM10-PRI",VLOOKUP(A1319,'County Emission Factors'!A$2:E$3145,5,FALSE),IF(H1319="PM10-FIL",VLOOKUP(A1319,'County Emission Factors'!A$2:E$3145,5,FALSE),VLOOKUP(A1319,'County Emission Factors'!A$2:F$3145,6,FALSE)))</f>
        <v>5.8237547892720301E-3</v>
      </c>
      <c r="M1319" s="56" t="s">
        <v>5572</v>
      </c>
      <c r="N1319" t="s">
        <v>5571</v>
      </c>
      <c r="O1319">
        <f t="shared" si="26"/>
        <v>2.7577774620880646</v>
      </c>
      <c r="P1319" t="s">
        <v>5572</v>
      </c>
    </row>
    <row r="1320" spans="1:16">
      <c r="A1320" s="54" t="s">
        <v>3468</v>
      </c>
      <c r="B1320" s="54" t="s">
        <v>2953</v>
      </c>
      <c r="C1320" s="54" t="s">
        <v>3991</v>
      </c>
      <c r="D1320" s="54" t="s">
        <v>2847</v>
      </c>
      <c r="E1320" s="54" t="s">
        <v>3711</v>
      </c>
      <c r="F1320" s="54" t="s">
        <v>3690</v>
      </c>
      <c r="G1320" s="54">
        <v>2311020000</v>
      </c>
      <c r="H1320" s="54" t="s">
        <v>3695</v>
      </c>
      <c r="I1320" s="54" t="s">
        <v>3696</v>
      </c>
      <c r="J1320">
        <f>VLOOKUP(A1320,'County Acres Disturbed'!$A$2:$E$3146,5,FALSE)</f>
        <v>473.53941947696376</v>
      </c>
      <c r="K1320" s="55" t="s">
        <v>5571</v>
      </c>
      <c r="L1320">
        <f>IF(H1320="PM10-PRI",VLOOKUP(A1320,'County Emission Factors'!A$2:E$3145,5,FALSE),IF(H1320="PM10-FIL",VLOOKUP(A1320,'County Emission Factors'!A$2:E$3145,5,FALSE),VLOOKUP(A1320,'County Emission Factors'!A$2:F$3145,6,FALSE)))</f>
        <v>5.8237547892720301E-2</v>
      </c>
      <c r="M1320" s="56" t="s">
        <v>5572</v>
      </c>
      <c r="N1320" t="s">
        <v>5571</v>
      </c>
      <c r="O1320">
        <f t="shared" si="26"/>
        <v>27.577774620880646</v>
      </c>
      <c r="P1320" t="s">
        <v>5572</v>
      </c>
    </row>
    <row r="1321" spans="1:16">
      <c r="A1321" s="54" t="s">
        <v>3468</v>
      </c>
      <c r="B1321" s="54" t="s">
        <v>2953</v>
      </c>
      <c r="C1321" s="54" t="s">
        <v>3991</v>
      </c>
      <c r="D1321" s="54" t="s">
        <v>2847</v>
      </c>
      <c r="E1321" s="54" t="s">
        <v>3711</v>
      </c>
      <c r="F1321" s="54" t="s">
        <v>3690</v>
      </c>
      <c r="G1321" s="54">
        <v>2311020000</v>
      </c>
      <c r="H1321" s="54" t="s">
        <v>3697</v>
      </c>
      <c r="I1321" s="54" t="s">
        <v>3698</v>
      </c>
      <c r="J1321">
        <f>VLOOKUP(A1321,'County Acres Disturbed'!$A$2:$E$3146,5,FALSE)</f>
        <v>473.53941947696376</v>
      </c>
      <c r="K1321" s="55" t="s">
        <v>5571</v>
      </c>
      <c r="L1321">
        <f>IF(H1321="PM10-PRI",VLOOKUP(A1321,'County Emission Factors'!A$2:E$3145,5,FALSE),IF(H1321="PM10-FIL",VLOOKUP(A1321,'County Emission Factors'!A$2:E$3145,5,FALSE),VLOOKUP(A1321,'County Emission Factors'!A$2:F$3145,6,FALSE)))</f>
        <v>5.8237547892720301E-3</v>
      </c>
      <c r="M1321" s="56" t="s">
        <v>5572</v>
      </c>
      <c r="N1321" t="s">
        <v>5571</v>
      </c>
      <c r="O1321">
        <f t="shared" si="26"/>
        <v>2.7577774620880646</v>
      </c>
      <c r="P1321" t="s">
        <v>5572</v>
      </c>
    </row>
    <row r="1322" spans="1:16">
      <c r="A1322" s="54" t="s">
        <v>3469</v>
      </c>
      <c r="B1322" s="54" t="s">
        <v>2953</v>
      </c>
      <c r="C1322" s="54" t="s">
        <v>3991</v>
      </c>
      <c r="D1322" s="54" t="s">
        <v>2850</v>
      </c>
      <c r="E1322" s="54" t="s">
        <v>4000</v>
      </c>
      <c r="F1322" s="54" t="s">
        <v>3690</v>
      </c>
      <c r="G1322" s="54">
        <v>2311020000</v>
      </c>
      <c r="H1322" s="54" t="s">
        <v>3691</v>
      </c>
      <c r="I1322" s="54" t="s">
        <v>3692</v>
      </c>
      <c r="J1322">
        <f>VLOOKUP(A1322,'County Acres Disturbed'!$A$2:$E$3146,5,FALSE)</f>
        <v>1715.2650083276685</v>
      </c>
      <c r="K1322" s="55" t="s">
        <v>5571</v>
      </c>
      <c r="L1322">
        <f>IF(H1322="PM10-PRI",VLOOKUP(A1322,'County Emission Factors'!A$2:E$3145,5,FALSE),IF(H1322="PM10-FIL",VLOOKUP(A1322,'County Emission Factors'!A$2:E$3145,5,FALSE),VLOOKUP(A1322,'County Emission Factors'!A$2:F$3145,6,FALSE)))</f>
        <v>0.16500638569604092</v>
      </c>
      <c r="M1322" s="56" t="s">
        <v>5572</v>
      </c>
      <c r="N1322" t="s">
        <v>5571</v>
      </c>
      <c r="O1322">
        <f t="shared" si="26"/>
        <v>283.0296795350381</v>
      </c>
      <c r="P1322" t="s">
        <v>5572</v>
      </c>
    </row>
    <row r="1323" spans="1:16">
      <c r="A1323" s="54" t="s">
        <v>3469</v>
      </c>
      <c r="B1323" s="54" t="s">
        <v>2953</v>
      </c>
      <c r="C1323" s="54" t="s">
        <v>3991</v>
      </c>
      <c r="D1323" s="54" t="s">
        <v>2850</v>
      </c>
      <c r="E1323" s="54" t="s">
        <v>4000</v>
      </c>
      <c r="F1323" s="54" t="s">
        <v>3690</v>
      </c>
      <c r="G1323" s="54">
        <v>2311020000</v>
      </c>
      <c r="H1323" s="54" t="s">
        <v>3693</v>
      </c>
      <c r="I1323" s="54" t="s">
        <v>3694</v>
      </c>
      <c r="J1323">
        <f>VLOOKUP(A1323,'County Acres Disturbed'!$A$2:$E$3146,5,FALSE)</f>
        <v>1715.2650083276685</v>
      </c>
      <c r="K1323" s="55" t="s">
        <v>5571</v>
      </c>
      <c r="L1323">
        <f>IF(H1323="PM10-PRI",VLOOKUP(A1323,'County Emission Factors'!A$2:E$3145,5,FALSE),IF(H1323="PM10-FIL",VLOOKUP(A1323,'County Emission Factors'!A$2:E$3145,5,FALSE),VLOOKUP(A1323,'County Emission Factors'!A$2:F$3145,6,FALSE)))</f>
        <v>1.6500638569604095E-2</v>
      </c>
      <c r="M1323" s="56" t="s">
        <v>5572</v>
      </c>
      <c r="N1323" t="s">
        <v>5571</v>
      </c>
      <c r="O1323">
        <f t="shared" si="26"/>
        <v>28.302967953503817</v>
      </c>
      <c r="P1323" t="s">
        <v>5572</v>
      </c>
    </row>
    <row r="1324" spans="1:16">
      <c r="A1324" s="54" t="s">
        <v>3469</v>
      </c>
      <c r="B1324" s="54" t="s">
        <v>2953</v>
      </c>
      <c r="C1324" s="54" t="s">
        <v>3991</v>
      </c>
      <c r="D1324" s="54" t="s">
        <v>2850</v>
      </c>
      <c r="E1324" s="54" t="s">
        <v>4000</v>
      </c>
      <c r="F1324" s="54" t="s">
        <v>3690</v>
      </c>
      <c r="G1324" s="54">
        <v>2311020000</v>
      </c>
      <c r="H1324" s="54" t="s">
        <v>3695</v>
      </c>
      <c r="I1324" s="54" t="s">
        <v>3696</v>
      </c>
      <c r="J1324">
        <f>VLOOKUP(A1324,'County Acres Disturbed'!$A$2:$E$3146,5,FALSE)</f>
        <v>1715.2650083276685</v>
      </c>
      <c r="K1324" s="55" t="s">
        <v>5571</v>
      </c>
      <c r="L1324">
        <f>IF(H1324="PM10-PRI",VLOOKUP(A1324,'County Emission Factors'!A$2:E$3145,5,FALSE),IF(H1324="PM10-FIL",VLOOKUP(A1324,'County Emission Factors'!A$2:E$3145,5,FALSE),VLOOKUP(A1324,'County Emission Factors'!A$2:F$3145,6,FALSE)))</f>
        <v>0.16500638569604092</v>
      </c>
      <c r="M1324" s="56" t="s">
        <v>5572</v>
      </c>
      <c r="N1324" t="s">
        <v>5571</v>
      </c>
      <c r="O1324">
        <f t="shared" si="26"/>
        <v>283.0296795350381</v>
      </c>
      <c r="P1324" t="s">
        <v>5572</v>
      </c>
    </row>
    <row r="1325" spans="1:16">
      <c r="A1325" s="54" t="s">
        <v>3469</v>
      </c>
      <c r="B1325" s="54" t="s">
        <v>2953</v>
      </c>
      <c r="C1325" s="54" t="s">
        <v>3991</v>
      </c>
      <c r="D1325" s="54" t="s">
        <v>2850</v>
      </c>
      <c r="E1325" s="54" t="s">
        <v>4000</v>
      </c>
      <c r="F1325" s="54" t="s">
        <v>3690</v>
      </c>
      <c r="G1325" s="54">
        <v>2311020000</v>
      </c>
      <c r="H1325" s="54" t="s">
        <v>3697</v>
      </c>
      <c r="I1325" s="54" t="s">
        <v>3698</v>
      </c>
      <c r="J1325">
        <f>VLOOKUP(A1325,'County Acres Disturbed'!$A$2:$E$3146,5,FALSE)</f>
        <v>1715.2650083276685</v>
      </c>
      <c r="K1325" s="55" t="s">
        <v>5571</v>
      </c>
      <c r="L1325">
        <f>IF(H1325="PM10-PRI",VLOOKUP(A1325,'County Emission Factors'!A$2:E$3145,5,FALSE),IF(H1325="PM10-FIL",VLOOKUP(A1325,'County Emission Factors'!A$2:E$3145,5,FALSE),VLOOKUP(A1325,'County Emission Factors'!A$2:F$3145,6,FALSE)))</f>
        <v>1.6500638569604095E-2</v>
      </c>
      <c r="M1325" s="56" t="s">
        <v>5572</v>
      </c>
      <c r="N1325" t="s">
        <v>5571</v>
      </c>
      <c r="O1325">
        <f t="shared" si="26"/>
        <v>28.302967953503817</v>
      </c>
      <c r="P1325" t="s">
        <v>5572</v>
      </c>
    </row>
    <row r="1326" spans="1:16">
      <c r="A1326" s="54" t="s">
        <v>3470</v>
      </c>
      <c r="B1326" s="54" t="s">
        <v>2953</v>
      </c>
      <c r="C1326" s="54" t="s">
        <v>3991</v>
      </c>
      <c r="D1326" s="54" t="s">
        <v>2851</v>
      </c>
      <c r="E1326" s="54" t="s">
        <v>3817</v>
      </c>
      <c r="F1326" s="54" t="s">
        <v>3690</v>
      </c>
      <c r="G1326" s="54">
        <v>2311020000</v>
      </c>
      <c r="H1326" s="54" t="s">
        <v>3691</v>
      </c>
      <c r="I1326" s="54" t="s">
        <v>3692</v>
      </c>
      <c r="J1326">
        <f>VLOOKUP(A1326,'County Acres Disturbed'!$A$2:$E$3146,5,FALSE)</f>
        <v>205.20041510668432</v>
      </c>
      <c r="K1326" s="55" t="s">
        <v>5571</v>
      </c>
      <c r="L1326">
        <f>IF(H1326="PM10-PRI",VLOOKUP(A1326,'County Emission Factors'!A$2:E$3145,5,FALSE),IF(H1326="PM10-FIL",VLOOKUP(A1326,'County Emission Factors'!A$2:E$3145,5,FALSE),VLOOKUP(A1326,'County Emission Factors'!A$2:F$3145,6,FALSE)))</f>
        <v>5.8237547892720301E-2</v>
      </c>
      <c r="M1326" s="56" t="s">
        <v>5572</v>
      </c>
      <c r="N1326" t="s">
        <v>5571</v>
      </c>
      <c r="O1326">
        <f t="shared" si="26"/>
        <v>11.950369002381615</v>
      </c>
      <c r="P1326" t="s">
        <v>5572</v>
      </c>
    </row>
    <row r="1327" spans="1:16">
      <c r="A1327" s="54" t="s">
        <v>3470</v>
      </c>
      <c r="B1327" s="54" t="s">
        <v>2953</v>
      </c>
      <c r="C1327" s="54" t="s">
        <v>3991</v>
      </c>
      <c r="D1327" s="54" t="s">
        <v>2851</v>
      </c>
      <c r="E1327" s="54" t="s">
        <v>3817</v>
      </c>
      <c r="F1327" s="54" t="s">
        <v>3690</v>
      </c>
      <c r="G1327" s="54">
        <v>2311020000</v>
      </c>
      <c r="H1327" s="54" t="s">
        <v>3693</v>
      </c>
      <c r="I1327" s="54" t="s">
        <v>3694</v>
      </c>
      <c r="J1327">
        <f>VLOOKUP(A1327,'County Acres Disturbed'!$A$2:$E$3146,5,FALSE)</f>
        <v>205.20041510668432</v>
      </c>
      <c r="K1327" s="55" t="s">
        <v>5571</v>
      </c>
      <c r="L1327">
        <f>IF(H1327="PM10-PRI",VLOOKUP(A1327,'County Emission Factors'!A$2:E$3145,5,FALSE),IF(H1327="PM10-FIL",VLOOKUP(A1327,'County Emission Factors'!A$2:E$3145,5,FALSE),VLOOKUP(A1327,'County Emission Factors'!A$2:F$3145,6,FALSE)))</f>
        <v>5.8237547892720301E-3</v>
      </c>
      <c r="M1327" s="56" t="s">
        <v>5572</v>
      </c>
      <c r="N1327" t="s">
        <v>5571</v>
      </c>
      <c r="O1327">
        <f t="shared" si="26"/>
        <v>1.1950369002381613</v>
      </c>
      <c r="P1327" t="s">
        <v>5572</v>
      </c>
    </row>
    <row r="1328" spans="1:16">
      <c r="A1328" s="54" t="s">
        <v>3470</v>
      </c>
      <c r="B1328" s="54" t="s">
        <v>2953</v>
      </c>
      <c r="C1328" s="54" t="s">
        <v>3991</v>
      </c>
      <c r="D1328" s="54" t="s">
        <v>2851</v>
      </c>
      <c r="E1328" s="54" t="s">
        <v>3817</v>
      </c>
      <c r="F1328" s="54" t="s">
        <v>3690</v>
      </c>
      <c r="G1328" s="54">
        <v>2311020000</v>
      </c>
      <c r="H1328" s="54" t="s">
        <v>3695</v>
      </c>
      <c r="I1328" s="54" t="s">
        <v>3696</v>
      </c>
      <c r="J1328">
        <f>VLOOKUP(A1328,'County Acres Disturbed'!$A$2:$E$3146,5,FALSE)</f>
        <v>205.20041510668432</v>
      </c>
      <c r="K1328" s="55" t="s">
        <v>5571</v>
      </c>
      <c r="L1328">
        <f>IF(H1328="PM10-PRI",VLOOKUP(A1328,'County Emission Factors'!A$2:E$3145,5,FALSE),IF(H1328="PM10-FIL",VLOOKUP(A1328,'County Emission Factors'!A$2:E$3145,5,FALSE),VLOOKUP(A1328,'County Emission Factors'!A$2:F$3145,6,FALSE)))</f>
        <v>5.8237547892720301E-2</v>
      </c>
      <c r="M1328" s="56" t="s">
        <v>5572</v>
      </c>
      <c r="N1328" t="s">
        <v>5571</v>
      </c>
      <c r="O1328">
        <f t="shared" si="26"/>
        <v>11.950369002381615</v>
      </c>
      <c r="P1328" t="s">
        <v>5572</v>
      </c>
    </row>
    <row r="1329" spans="1:16">
      <c r="A1329" s="54" t="s">
        <v>3470</v>
      </c>
      <c r="B1329" s="54" t="s">
        <v>2953</v>
      </c>
      <c r="C1329" s="54" t="s">
        <v>3991</v>
      </c>
      <c r="D1329" s="54" t="s">
        <v>2851</v>
      </c>
      <c r="E1329" s="54" t="s">
        <v>3817</v>
      </c>
      <c r="F1329" s="54" t="s">
        <v>3690</v>
      </c>
      <c r="G1329" s="54">
        <v>2311020000</v>
      </c>
      <c r="H1329" s="54" t="s">
        <v>3697</v>
      </c>
      <c r="I1329" s="54" t="s">
        <v>3698</v>
      </c>
      <c r="J1329">
        <f>VLOOKUP(A1329,'County Acres Disturbed'!$A$2:$E$3146,5,FALSE)</f>
        <v>205.20041510668432</v>
      </c>
      <c r="K1329" s="55" t="s">
        <v>5571</v>
      </c>
      <c r="L1329">
        <f>IF(H1329="PM10-PRI",VLOOKUP(A1329,'County Emission Factors'!A$2:E$3145,5,FALSE),IF(H1329="PM10-FIL",VLOOKUP(A1329,'County Emission Factors'!A$2:E$3145,5,FALSE),VLOOKUP(A1329,'County Emission Factors'!A$2:F$3145,6,FALSE)))</f>
        <v>5.8237547892720301E-3</v>
      </c>
      <c r="M1329" s="56" t="s">
        <v>5572</v>
      </c>
      <c r="N1329" t="s">
        <v>5571</v>
      </c>
      <c r="O1329">
        <f t="shared" si="26"/>
        <v>1.1950369002381613</v>
      </c>
      <c r="P1329" t="s">
        <v>5572</v>
      </c>
    </row>
    <row r="1330" spans="1:16">
      <c r="A1330" s="54" t="s">
        <v>3471</v>
      </c>
      <c r="B1330" s="54" t="s">
        <v>2953</v>
      </c>
      <c r="C1330" s="54" t="s">
        <v>3991</v>
      </c>
      <c r="D1330" s="54" t="s">
        <v>2932</v>
      </c>
      <c r="E1330" s="54" t="s">
        <v>4001</v>
      </c>
      <c r="F1330" s="54" t="s">
        <v>3690</v>
      </c>
      <c r="G1330" s="54">
        <v>2311020000</v>
      </c>
      <c r="H1330" s="54" t="s">
        <v>3691</v>
      </c>
      <c r="I1330" s="54" t="s">
        <v>3692</v>
      </c>
      <c r="J1330">
        <f>VLOOKUP(A1330,'County Acres Disturbed'!$A$2:$E$3146,5,FALSE)</f>
        <v>44.98108646883577</v>
      </c>
      <c r="K1330" s="55" t="s">
        <v>5571</v>
      </c>
      <c r="L1330">
        <f>IF(H1330="PM10-PRI",VLOOKUP(A1330,'County Emission Factors'!A$2:E$3145,5,FALSE),IF(H1330="PM10-FIL",VLOOKUP(A1330,'County Emission Factors'!A$2:E$3145,5,FALSE),VLOOKUP(A1330,'County Emission Factors'!A$2:F$3145,6,FALSE)))</f>
        <v>5.8237547892720322E-2</v>
      </c>
      <c r="M1330" s="56" t="s">
        <v>5572</v>
      </c>
      <c r="N1330" t="s">
        <v>5571</v>
      </c>
      <c r="O1330">
        <f t="shared" si="26"/>
        <v>2.6195881774954173</v>
      </c>
      <c r="P1330" t="s">
        <v>5572</v>
      </c>
    </row>
    <row r="1331" spans="1:16">
      <c r="A1331" s="54" t="s">
        <v>3471</v>
      </c>
      <c r="B1331" s="54" t="s">
        <v>2953</v>
      </c>
      <c r="C1331" s="54" t="s">
        <v>3991</v>
      </c>
      <c r="D1331" s="54" t="s">
        <v>2932</v>
      </c>
      <c r="E1331" s="54" t="s">
        <v>4001</v>
      </c>
      <c r="F1331" s="54" t="s">
        <v>3690</v>
      </c>
      <c r="G1331" s="54">
        <v>2311020000</v>
      </c>
      <c r="H1331" s="54" t="s">
        <v>3693</v>
      </c>
      <c r="I1331" s="54" t="s">
        <v>3694</v>
      </c>
      <c r="J1331">
        <f>VLOOKUP(A1331,'County Acres Disturbed'!$A$2:$E$3146,5,FALSE)</f>
        <v>44.98108646883577</v>
      </c>
      <c r="K1331" s="55" t="s">
        <v>5571</v>
      </c>
      <c r="L1331">
        <f>IF(H1331="PM10-PRI",VLOOKUP(A1331,'County Emission Factors'!A$2:E$3145,5,FALSE),IF(H1331="PM10-FIL",VLOOKUP(A1331,'County Emission Factors'!A$2:E$3145,5,FALSE),VLOOKUP(A1331,'County Emission Factors'!A$2:F$3145,6,FALSE)))</f>
        <v>5.8237547892720327E-3</v>
      </c>
      <c r="M1331" s="56" t="s">
        <v>5572</v>
      </c>
      <c r="N1331" t="s">
        <v>5571</v>
      </c>
      <c r="O1331">
        <f t="shared" si="26"/>
        <v>0.26195881774954172</v>
      </c>
      <c r="P1331" t="s">
        <v>5572</v>
      </c>
    </row>
    <row r="1332" spans="1:16">
      <c r="A1332" s="54" t="s">
        <v>3471</v>
      </c>
      <c r="B1332" s="54" t="s">
        <v>2953</v>
      </c>
      <c r="C1332" s="54" t="s">
        <v>3991</v>
      </c>
      <c r="D1332" s="54" t="s">
        <v>2932</v>
      </c>
      <c r="E1332" s="54" t="s">
        <v>4001</v>
      </c>
      <c r="F1332" s="54" t="s">
        <v>3690</v>
      </c>
      <c r="G1332" s="54">
        <v>2311020000</v>
      </c>
      <c r="H1332" s="54" t="s">
        <v>3695</v>
      </c>
      <c r="I1332" s="54" t="s">
        <v>3696</v>
      </c>
      <c r="J1332">
        <f>VLOOKUP(A1332,'County Acres Disturbed'!$A$2:$E$3146,5,FALSE)</f>
        <v>44.98108646883577</v>
      </c>
      <c r="K1332" s="55" t="s">
        <v>5571</v>
      </c>
      <c r="L1332">
        <f>IF(H1332="PM10-PRI",VLOOKUP(A1332,'County Emission Factors'!A$2:E$3145,5,FALSE),IF(H1332="PM10-FIL",VLOOKUP(A1332,'County Emission Factors'!A$2:E$3145,5,FALSE),VLOOKUP(A1332,'County Emission Factors'!A$2:F$3145,6,FALSE)))</f>
        <v>5.8237547892720322E-2</v>
      </c>
      <c r="M1332" s="56" t="s">
        <v>5572</v>
      </c>
      <c r="N1332" t="s">
        <v>5571</v>
      </c>
      <c r="O1332">
        <f t="shared" si="26"/>
        <v>2.6195881774954173</v>
      </c>
      <c r="P1332" t="s">
        <v>5572</v>
      </c>
    </row>
    <row r="1333" spans="1:16">
      <c r="A1333" s="54" t="s">
        <v>3471</v>
      </c>
      <c r="B1333" s="54" t="s">
        <v>2953</v>
      </c>
      <c r="C1333" s="54" t="s">
        <v>3991</v>
      </c>
      <c r="D1333" s="54" t="s">
        <v>2932</v>
      </c>
      <c r="E1333" s="54" t="s">
        <v>4001</v>
      </c>
      <c r="F1333" s="54" t="s">
        <v>3690</v>
      </c>
      <c r="G1333" s="54">
        <v>2311020000</v>
      </c>
      <c r="H1333" s="54" t="s">
        <v>3697</v>
      </c>
      <c r="I1333" s="54" t="s">
        <v>3698</v>
      </c>
      <c r="J1333">
        <f>VLOOKUP(A1333,'County Acres Disturbed'!$A$2:$E$3146,5,FALSE)</f>
        <v>44.98108646883577</v>
      </c>
      <c r="K1333" s="55" t="s">
        <v>5571</v>
      </c>
      <c r="L1333">
        <f>IF(H1333="PM10-PRI",VLOOKUP(A1333,'County Emission Factors'!A$2:E$3145,5,FALSE),IF(H1333="PM10-FIL",VLOOKUP(A1333,'County Emission Factors'!A$2:E$3145,5,FALSE),VLOOKUP(A1333,'County Emission Factors'!A$2:F$3145,6,FALSE)))</f>
        <v>5.8237547892720327E-3</v>
      </c>
      <c r="M1333" s="56" t="s">
        <v>5572</v>
      </c>
      <c r="N1333" t="s">
        <v>5571</v>
      </c>
      <c r="O1333">
        <f t="shared" si="26"/>
        <v>0.26195881774954172</v>
      </c>
      <c r="P1333" t="s">
        <v>5572</v>
      </c>
    </row>
    <row r="1334" spans="1:16">
      <c r="A1334" s="54" t="s">
        <v>2251</v>
      </c>
      <c r="B1334" s="54" t="s">
        <v>2953</v>
      </c>
      <c r="C1334" s="54" t="s">
        <v>3991</v>
      </c>
      <c r="D1334" s="54" t="s">
        <v>2855</v>
      </c>
      <c r="E1334" s="54" t="s">
        <v>4002</v>
      </c>
      <c r="F1334" s="54" t="s">
        <v>3690</v>
      </c>
      <c r="G1334" s="54">
        <v>2311020000</v>
      </c>
      <c r="H1334" s="54" t="s">
        <v>3691</v>
      </c>
      <c r="I1334" s="54" t="s">
        <v>3692</v>
      </c>
      <c r="J1334">
        <f>VLOOKUP(A1334,'County Acres Disturbed'!$A$2:$E$3146,5,FALSE)</f>
        <v>0</v>
      </c>
      <c r="K1334" s="55" t="s">
        <v>5571</v>
      </c>
      <c r="L1334">
        <f>IF(H1334="PM10-PRI",VLOOKUP(A1334,'County Emission Factors'!A$2:E$3145,5,FALSE),IF(H1334="PM10-FIL",VLOOKUP(A1334,'County Emission Factors'!A$2:E$3145,5,FALSE),VLOOKUP(A1334,'County Emission Factors'!A$2:F$3145,6,FALSE)))</f>
        <v>5.8237547892720322E-2</v>
      </c>
      <c r="M1334" s="56" t="s">
        <v>5572</v>
      </c>
      <c r="N1334" t="s">
        <v>5571</v>
      </c>
      <c r="O1334">
        <f t="shared" si="26"/>
        <v>0</v>
      </c>
      <c r="P1334" t="s">
        <v>5572</v>
      </c>
    </row>
    <row r="1335" spans="1:16">
      <c r="A1335" s="54" t="s">
        <v>2251</v>
      </c>
      <c r="B1335" s="54" t="s">
        <v>2953</v>
      </c>
      <c r="C1335" s="54" t="s">
        <v>3991</v>
      </c>
      <c r="D1335" s="54" t="s">
        <v>2855</v>
      </c>
      <c r="E1335" s="54" t="s">
        <v>4002</v>
      </c>
      <c r="F1335" s="54" t="s">
        <v>3690</v>
      </c>
      <c r="G1335" s="54">
        <v>2311020000</v>
      </c>
      <c r="H1335" s="54" t="s">
        <v>3693</v>
      </c>
      <c r="I1335" s="54" t="s">
        <v>3694</v>
      </c>
      <c r="J1335">
        <f>VLOOKUP(A1335,'County Acres Disturbed'!$A$2:$E$3146,5,FALSE)</f>
        <v>0</v>
      </c>
      <c r="K1335" s="55" t="s">
        <v>5571</v>
      </c>
      <c r="L1335">
        <f>IF(H1335="PM10-PRI",VLOOKUP(A1335,'County Emission Factors'!A$2:E$3145,5,FALSE),IF(H1335="PM10-FIL",VLOOKUP(A1335,'County Emission Factors'!A$2:E$3145,5,FALSE),VLOOKUP(A1335,'County Emission Factors'!A$2:F$3145,6,FALSE)))</f>
        <v>5.8237547892720327E-3</v>
      </c>
      <c r="M1335" s="56" t="s">
        <v>5572</v>
      </c>
      <c r="N1335" t="s">
        <v>5571</v>
      </c>
      <c r="O1335">
        <f t="shared" si="26"/>
        <v>0</v>
      </c>
      <c r="P1335" t="s">
        <v>5572</v>
      </c>
    </row>
    <row r="1336" spans="1:16">
      <c r="A1336" s="54" t="s">
        <v>2251</v>
      </c>
      <c r="B1336" s="54" t="s">
        <v>2953</v>
      </c>
      <c r="C1336" s="54" t="s">
        <v>3991</v>
      </c>
      <c r="D1336" s="54" t="s">
        <v>2855</v>
      </c>
      <c r="E1336" s="54" t="s">
        <v>4002</v>
      </c>
      <c r="F1336" s="54" t="s">
        <v>3690</v>
      </c>
      <c r="G1336" s="54">
        <v>2311020000</v>
      </c>
      <c r="H1336" s="54" t="s">
        <v>3695</v>
      </c>
      <c r="I1336" s="54" t="s">
        <v>3696</v>
      </c>
      <c r="J1336">
        <f>VLOOKUP(A1336,'County Acres Disturbed'!$A$2:$E$3146,5,FALSE)</f>
        <v>0</v>
      </c>
      <c r="K1336" s="55" t="s">
        <v>5571</v>
      </c>
      <c r="L1336">
        <f>IF(H1336="PM10-PRI",VLOOKUP(A1336,'County Emission Factors'!A$2:E$3145,5,FALSE),IF(H1336="PM10-FIL",VLOOKUP(A1336,'County Emission Factors'!A$2:E$3145,5,FALSE),VLOOKUP(A1336,'County Emission Factors'!A$2:F$3145,6,FALSE)))</f>
        <v>5.8237547892720322E-2</v>
      </c>
      <c r="M1336" s="56" t="s">
        <v>5572</v>
      </c>
      <c r="N1336" t="s">
        <v>5571</v>
      </c>
      <c r="O1336">
        <f t="shared" si="26"/>
        <v>0</v>
      </c>
      <c r="P1336" t="s">
        <v>5572</v>
      </c>
    </row>
    <row r="1337" spans="1:16">
      <c r="A1337" s="54" t="s">
        <v>2251</v>
      </c>
      <c r="B1337" s="54" t="s">
        <v>2953</v>
      </c>
      <c r="C1337" s="54" t="s">
        <v>3991</v>
      </c>
      <c r="D1337" s="54" t="s">
        <v>2855</v>
      </c>
      <c r="E1337" s="54" t="s">
        <v>4002</v>
      </c>
      <c r="F1337" s="54" t="s">
        <v>3690</v>
      </c>
      <c r="G1337" s="54">
        <v>2311020000</v>
      </c>
      <c r="H1337" s="54" t="s">
        <v>3697</v>
      </c>
      <c r="I1337" s="54" t="s">
        <v>3698</v>
      </c>
      <c r="J1337">
        <f>VLOOKUP(A1337,'County Acres Disturbed'!$A$2:$E$3146,5,FALSE)</f>
        <v>0</v>
      </c>
      <c r="K1337" s="55" t="s">
        <v>5571</v>
      </c>
      <c r="L1337">
        <f>IF(H1337="PM10-PRI",VLOOKUP(A1337,'County Emission Factors'!A$2:E$3145,5,FALSE),IF(H1337="PM10-FIL",VLOOKUP(A1337,'County Emission Factors'!A$2:E$3145,5,FALSE),VLOOKUP(A1337,'County Emission Factors'!A$2:F$3145,6,FALSE)))</f>
        <v>5.8237547892720327E-3</v>
      </c>
      <c r="M1337" s="56" t="s">
        <v>5572</v>
      </c>
      <c r="N1337" t="s">
        <v>5571</v>
      </c>
      <c r="O1337">
        <f t="shared" si="26"/>
        <v>0</v>
      </c>
      <c r="P1337" t="s">
        <v>5572</v>
      </c>
    </row>
    <row r="1338" spans="1:16">
      <c r="A1338" s="54" t="s">
        <v>3472</v>
      </c>
      <c r="B1338" s="54" t="s">
        <v>2953</v>
      </c>
      <c r="C1338" s="54" t="s">
        <v>3991</v>
      </c>
      <c r="D1338" s="54" t="s">
        <v>2856</v>
      </c>
      <c r="E1338" s="54" t="s">
        <v>4003</v>
      </c>
      <c r="F1338" s="54" t="s">
        <v>3690</v>
      </c>
      <c r="G1338" s="54">
        <v>2311020000</v>
      </c>
      <c r="H1338" s="54" t="s">
        <v>3691</v>
      </c>
      <c r="I1338" s="54" t="s">
        <v>3692</v>
      </c>
      <c r="J1338">
        <f>VLOOKUP(A1338,'County Acres Disturbed'!$A$2:$E$3146,5,FALSE)</f>
        <v>14553.444825258684</v>
      </c>
      <c r="K1338" s="55" t="s">
        <v>5571</v>
      </c>
      <c r="L1338">
        <f>IF(H1338="PM10-PRI",VLOOKUP(A1338,'County Emission Factors'!A$2:E$3145,5,FALSE),IF(H1338="PM10-FIL",VLOOKUP(A1338,'County Emission Factors'!A$2:E$3145,5,FALSE),VLOOKUP(A1338,'County Emission Factors'!A$2:F$3145,6,FALSE)))</f>
        <v>5.8237547892720322E-2</v>
      </c>
      <c r="M1338" s="56" t="s">
        <v>5572</v>
      </c>
      <c r="N1338" t="s">
        <v>5571</v>
      </c>
      <c r="O1338">
        <f t="shared" si="26"/>
        <v>847.55694001506538</v>
      </c>
      <c r="P1338" t="s">
        <v>5572</v>
      </c>
    </row>
    <row r="1339" spans="1:16">
      <c r="A1339" s="54" t="s">
        <v>3472</v>
      </c>
      <c r="B1339" s="54" t="s">
        <v>2953</v>
      </c>
      <c r="C1339" s="54" t="s">
        <v>3991</v>
      </c>
      <c r="D1339" s="54" t="s">
        <v>2856</v>
      </c>
      <c r="E1339" s="54" t="s">
        <v>4003</v>
      </c>
      <c r="F1339" s="54" t="s">
        <v>3690</v>
      </c>
      <c r="G1339" s="54">
        <v>2311020000</v>
      </c>
      <c r="H1339" s="54" t="s">
        <v>3693</v>
      </c>
      <c r="I1339" s="54" t="s">
        <v>3694</v>
      </c>
      <c r="J1339">
        <f>VLOOKUP(A1339,'County Acres Disturbed'!$A$2:$E$3146,5,FALSE)</f>
        <v>14553.444825258684</v>
      </c>
      <c r="K1339" s="55" t="s">
        <v>5571</v>
      </c>
      <c r="L1339">
        <f>IF(H1339="PM10-PRI",VLOOKUP(A1339,'County Emission Factors'!A$2:E$3145,5,FALSE),IF(H1339="PM10-FIL",VLOOKUP(A1339,'County Emission Factors'!A$2:E$3145,5,FALSE),VLOOKUP(A1339,'County Emission Factors'!A$2:F$3145,6,FALSE)))</f>
        <v>5.8237547892720327E-3</v>
      </c>
      <c r="M1339" s="56" t="s">
        <v>5572</v>
      </c>
      <c r="N1339" t="s">
        <v>5571</v>
      </c>
      <c r="O1339">
        <f t="shared" si="26"/>
        <v>84.755694001506541</v>
      </c>
      <c r="P1339" t="s">
        <v>5572</v>
      </c>
    </row>
    <row r="1340" spans="1:16">
      <c r="A1340" s="54" t="s">
        <v>3472</v>
      </c>
      <c r="B1340" s="54" t="s">
        <v>2953</v>
      </c>
      <c r="C1340" s="54" t="s">
        <v>3991</v>
      </c>
      <c r="D1340" s="54" t="s">
        <v>2856</v>
      </c>
      <c r="E1340" s="54" t="s">
        <v>4003</v>
      </c>
      <c r="F1340" s="54" t="s">
        <v>3690</v>
      </c>
      <c r="G1340" s="54">
        <v>2311020000</v>
      </c>
      <c r="H1340" s="54" t="s">
        <v>3695</v>
      </c>
      <c r="I1340" s="54" t="s">
        <v>3696</v>
      </c>
      <c r="J1340">
        <f>VLOOKUP(A1340,'County Acres Disturbed'!$A$2:$E$3146,5,FALSE)</f>
        <v>14553.444825258684</v>
      </c>
      <c r="K1340" s="55" t="s">
        <v>5571</v>
      </c>
      <c r="L1340">
        <f>IF(H1340="PM10-PRI",VLOOKUP(A1340,'County Emission Factors'!A$2:E$3145,5,FALSE),IF(H1340="PM10-FIL",VLOOKUP(A1340,'County Emission Factors'!A$2:E$3145,5,FALSE),VLOOKUP(A1340,'County Emission Factors'!A$2:F$3145,6,FALSE)))</f>
        <v>5.8237547892720322E-2</v>
      </c>
      <c r="M1340" s="56" t="s">
        <v>5572</v>
      </c>
      <c r="N1340" t="s">
        <v>5571</v>
      </c>
      <c r="O1340">
        <f t="shared" si="26"/>
        <v>847.55694001506538</v>
      </c>
      <c r="P1340" t="s">
        <v>5572</v>
      </c>
    </row>
    <row r="1341" spans="1:16">
      <c r="A1341" s="54" t="s">
        <v>3472</v>
      </c>
      <c r="B1341" s="54" t="s">
        <v>2953</v>
      </c>
      <c r="C1341" s="54" t="s">
        <v>3991</v>
      </c>
      <c r="D1341" s="54" t="s">
        <v>2856</v>
      </c>
      <c r="E1341" s="54" t="s">
        <v>4003</v>
      </c>
      <c r="F1341" s="54" t="s">
        <v>3690</v>
      </c>
      <c r="G1341" s="54">
        <v>2311020000</v>
      </c>
      <c r="H1341" s="54" t="s">
        <v>3697</v>
      </c>
      <c r="I1341" s="54" t="s">
        <v>3698</v>
      </c>
      <c r="J1341">
        <f>VLOOKUP(A1341,'County Acres Disturbed'!$A$2:$E$3146,5,FALSE)</f>
        <v>14553.444825258684</v>
      </c>
      <c r="K1341" s="55" t="s">
        <v>5571</v>
      </c>
      <c r="L1341">
        <f>IF(H1341="PM10-PRI",VLOOKUP(A1341,'County Emission Factors'!A$2:E$3145,5,FALSE),IF(H1341="PM10-FIL",VLOOKUP(A1341,'County Emission Factors'!A$2:E$3145,5,FALSE),VLOOKUP(A1341,'County Emission Factors'!A$2:F$3145,6,FALSE)))</f>
        <v>5.8237547892720327E-3</v>
      </c>
      <c r="M1341" s="56" t="s">
        <v>5572</v>
      </c>
      <c r="N1341" t="s">
        <v>5571</v>
      </c>
      <c r="O1341">
        <f t="shared" si="26"/>
        <v>84.755694001506541</v>
      </c>
      <c r="P1341" t="s">
        <v>5572</v>
      </c>
    </row>
    <row r="1342" spans="1:16">
      <c r="A1342" s="54" t="s">
        <v>3473</v>
      </c>
      <c r="B1342" s="54" t="s">
        <v>2953</v>
      </c>
      <c r="C1342" s="54" t="s">
        <v>3991</v>
      </c>
      <c r="D1342" s="54" t="s">
        <v>2857</v>
      </c>
      <c r="E1342" s="54" t="s">
        <v>3724</v>
      </c>
      <c r="F1342" s="54" t="s">
        <v>3690</v>
      </c>
      <c r="G1342" s="54">
        <v>2311020000</v>
      </c>
      <c r="H1342" s="54" t="s">
        <v>3691</v>
      </c>
      <c r="I1342" s="54" t="s">
        <v>3692</v>
      </c>
      <c r="J1342">
        <f>VLOOKUP(A1342,'County Acres Disturbed'!$A$2:$E$3146,5,FALSE)</f>
        <v>3930.3771816587991</v>
      </c>
      <c r="K1342" s="55" t="s">
        <v>5571</v>
      </c>
      <c r="L1342">
        <f>IF(H1342="PM10-PRI",VLOOKUP(A1342,'County Emission Factors'!A$2:E$3145,5,FALSE),IF(H1342="PM10-FIL",VLOOKUP(A1342,'County Emission Factors'!A$2:E$3145,5,FALSE),VLOOKUP(A1342,'County Emission Factors'!A$2:F$3145,6,FALSE)))</f>
        <v>0.1601532567049809</v>
      </c>
      <c r="M1342" s="56" t="s">
        <v>5572</v>
      </c>
      <c r="N1342" t="s">
        <v>5571</v>
      </c>
      <c r="O1342">
        <f t="shared" si="26"/>
        <v>629.46270572160097</v>
      </c>
      <c r="P1342" t="s">
        <v>5572</v>
      </c>
    </row>
    <row r="1343" spans="1:16">
      <c r="A1343" s="54" t="s">
        <v>3473</v>
      </c>
      <c r="B1343" s="54" t="s">
        <v>2953</v>
      </c>
      <c r="C1343" s="54" t="s">
        <v>3991</v>
      </c>
      <c r="D1343" s="54" t="s">
        <v>2857</v>
      </c>
      <c r="E1343" s="54" t="s">
        <v>3724</v>
      </c>
      <c r="F1343" s="54" t="s">
        <v>3690</v>
      </c>
      <c r="G1343" s="54">
        <v>2311020000</v>
      </c>
      <c r="H1343" s="54" t="s">
        <v>3693</v>
      </c>
      <c r="I1343" s="54" t="s">
        <v>3694</v>
      </c>
      <c r="J1343">
        <f>VLOOKUP(A1343,'County Acres Disturbed'!$A$2:$E$3146,5,FALSE)</f>
        <v>3930.3771816587991</v>
      </c>
      <c r="K1343" s="55" t="s">
        <v>5571</v>
      </c>
      <c r="L1343">
        <f>IF(H1343="PM10-PRI",VLOOKUP(A1343,'County Emission Factors'!A$2:E$3145,5,FALSE),IF(H1343="PM10-FIL",VLOOKUP(A1343,'County Emission Factors'!A$2:E$3145,5,FALSE),VLOOKUP(A1343,'County Emission Factors'!A$2:F$3145,6,FALSE)))</f>
        <v>1.6015325670498091E-2</v>
      </c>
      <c r="M1343" s="56" t="s">
        <v>5572</v>
      </c>
      <c r="N1343" t="s">
        <v>5571</v>
      </c>
      <c r="O1343">
        <f t="shared" si="26"/>
        <v>62.94627057216011</v>
      </c>
      <c r="P1343" t="s">
        <v>5572</v>
      </c>
    </row>
    <row r="1344" spans="1:16">
      <c r="A1344" s="54" t="s">
        <v>3473</v>
      </c>
      <c r="B1344" s="54" t="s">
        <v>2953</v>
      </c>
      <c r="C1344" s="54" t="s">
        <v>3991</v>
      </c>
      <c r="D1344" s="54" t="s">
        <v>2857</v>
      </c>
      <c r="E1344" s="54" t="s">
        <v>3724</v>
      </c>
      <c r="F1344" s="54" t="s">
        <v>3690</v>
      </c>
      <c r="G1344" s="54">
        <v>2311020000</v>
      </c>
      <c r="H1344" s="54" t="s">
        <v>3695</v>
      </c>
      <c r="I1344" s="54" t="s">
        <v>3696</v>
      </c>
      <c r="J1344">
        <f>VLOOKUP(A1344,'County Acres Disturbed'!$A$2:$E$3146,5,FALSE)</f>
        <v>3930.3771816587991</v>
      </c>
      <c r="K1344" s="55" t="s">
        <v>5571</v>
      </c>
      <c r="L1344">
        <f>IF(H1344="PM10-PRI",VLOOKUP(A1344,'County Emission Factors'!A$2:E$3145,5,FALSE),IF(H1344="PM10-FIL",VLOOKUP(A1344,'County Emission Factors'!A$2:E$3145,5,FALSE),VLOOKUP(A1344,'County Emission Factors'!A$2:F$3145,6,FALSE)))</f>
        <v>0.1601532567049809</v>
      </c>
      <c r="M1344" s="56" t="s">
        <v>5572</v>
      </c>
      <c r="N1344" t="s">
        <v>5571</v>
      </c>
      <c r="O1344">
        <f t="shared" si="26"/>
        <v>629.46270572160097</v>
      </c>
      <c r="P1344" t="s">
        <v>5572</v>
      </c>
    </row>
    <row r="1345" spans="1:16">
      <c r="A1345" s="54" t="s">
        <v>3473</v>
      </c>
      <c r="B1345" s="54" t="s">
        <v>2953</v>
      </c>
      <c r="C1345" s="54" t="s">
        <v>3991</v>
      </c>
      <c r="D1345" s="54" t="s">
        <v>2857</v>
      </c>
      <c r="E1345" s="54" t="s">
        <v>3724</v>
      </c>
      <c r="F1345" s="54" t="s">
        <v>3690</v>
      </c>
      <c r="G1345" s="54">
        <v>2311020000</v>
      </c>
      <c r="H1345" s="54" t="s">
        <v>3697</v>
      </c>
      <c r="I1345" s="54" t="s">
        <v>3698</v>
      </c>
      <c r="J1345">
        <f>VLOOKUP(A1345,'County Acres Disturbed'!$A$2:$E$3146,5,FALSE)</f>
        <v>3930.3771816587991</v>
      </c>
      <c r="K1345" s="55" t="s">
        <v>5571</v>
      </c>
      <c r="L1345">
        <f>IF(H1345="PM10-PRI",VLOOKUP(A1345,'County Emission Factors'!A$2:E$3145,5,FALSE),IF(H1345="PM10-FIL",VLOOKUP(A1345,'County Emission Factors'!A$2:E$3145,5,FALSE),VLOOKUP(A1345,'County Emission Factors'!A$2:F$3145,6,FALSE)))</f>
        <v>1.6015325670498091E-2</v>
      </c>
      <c r="M1345" s="56" t="s">
        <v>5572</v>
      </c>
      <c r="N1345" t="s">
        <v>5571</v>
      </c>
      <c r="O1345">
        <f t="shared" si="26"/>
        <v>62.94627057216011</v>
      </c>
      <c r="P1345" t="s">
        <v>5572</v>
      </c>
    </row>
    <row r="1346" spans="1:16">
      <c r="A1346" s="54" t="s">
        <v>3474</v>
      </c>
      <c r="B1346" s="54" t="s">
        <v>2953</v>
      </c>
      <c r="C1346" s="54" t="s">
        <v>3991</v>
      </c>
      <c r="D1346" s="54" t="s">
        <v>2934</v>
      </c>
      <c r="E1346" s="54" t="s">
        <v>4004</v>
      </c>
      <c r="F1346" s="54" t="s">
        <v>3690</v>
      </c>
      <c r="G1346" s="54">
        <v>2311020000</v>
      </c>
      <c r="H1346" s="54" t="s">
        <v>3691</v>
      </c>
      <c r="I1346" s="54" t="s">
        <v>3692</v>
      </c>
      <c r="J1346">
        <f>VLOOKUP(A1346,'County Acres Disturbed'!$A$2:$E$3146,5,FALSE)</f>
        <v>269.88651881301462</v>
      </c>
      <c r="K1346" s="55" t="s">
        <v>5571</v>
      </c>
      <c r="L1346">
        <f>IF(H1346="PM10-PRI",VLOOKUP(A1346,'County Emission Factors'!A$2:E$3145,5,FALSE),IF(H1346="PM10-FIL",VLOOKUP(A1346,'County Emission Factors'!A$2:E$3145,5,FALSE),VLOOKUP(A1346,'County Emission Factors'!A$2:F$3145,6,FALSE)))</f>
        <v>5.8237547892720301E-2</v>
      </c>
      <c r="M1346" s="56" t="s">
        <v>5572</v>
      </c>
      <c r="N1346" t="s">
        <v>5571</v>
      </c>
      <c r="O1346">
        <f t="shared" si="26"/>
        <v>15.717529064972497</v>
      </c>
      <c r="P1346" t="s">
        <v>5572</v>
      </c>
    </row>
    <row r="1347" spans="1:16">
      <c r="A1347" s="54" t="s">
        <v>3474</v>
      </c>
      <c r="B1347" s="54" t="s">
        <v>2953</v>
      </c>
      <c r="C1347" s="54" t="s">
        <v>3991</v>
      </c>
      <c r="D1347" s="54" t="s">
        <v>2934</v>
      </c>
      <c r="E1347" s="54" t="s">
        <v>4004</v>
      </c>
      <c r="F1347" s="54" t="s">
        <v>3690</v>
      </c>
      <c r="G1347" s="54">
        <v>2311020000</v>
      </c>
      <c r="H1347" s="54" t="s">
        <v>3693</v>
      </c>
      <c r="I1347" s="54" t="s">
        <v>3694</v>
      </c>
      <c r="J1347">
        <f>VLOOKUP(A1347,'County Acres Disturbed'!$A$2:$E$3146,5,FALSE)</f>
        <v>269.88651881301462</v>
      </c>
      <c r="K1347" s="55" t="s">
        <v>5571</v>
      </c>
      <c r="L1347">
        <f>IF(H1347="PM10-PRI",VLOOKUP(A1347,'County Emission Factors'!A$2:E$3145,5,FALSE),IF(H1347="PM10-FIL",VLOOKUP(A1347,'County Emission Factors'!A$2:E$3145,5,FALSE),VLOOKUP(A1347,'County Emission Factors'!A$2:F$3145,6,FALSE)))</f>
        <v>5.8237547892720301E-3</v>
      </c>
      <c r="M1347" s="56" t="s">
        <v>5572</v>
      </c>
      <c r="N1347" t="s">
        <v>5571</v>
      </c>
      <c r="O1347">
        <f t="shared" si="26"/>
        <v>1.5717529064972497</v>
      </c>
      <c r="P1347" t="s">
        <v>5572</v>
      </c>
    </row>
    <row r="1348" spans="1:16">
      <c r="A1348" s="54" t="s">
        <v>3474</v>
      </c>
      <c r="B1348" s="54" t="s">
        <v>2953</v>
      </c>
      <c r="C1348" s="54" t="s">
        <v>3991</v>
      </c>
      <c r="D1348" s="54" t="s">
        <v>2934</v>
      </c>
      <c r="E1348" s="54" t="s">
        <v>4004</v>
      </c>
      <c r="F1348" s="54" t="s">
        <v>3690</v>
      </c>
      <c r="G1348" s="54">
        <v>2311020000</v>
      </c>
      <c r="H1348" s="54" t="s">
        <v>3695</v>
      </c>
      <c r="I1348" s="54" t="s">
        <v>3696</v>
      </c>
      <c r="J1348">
        <f>VLOOKUP(A1348,'County Acres Disturbed'!$A$2:$E$3146,5,FALSE)</f>
        <v>269.88651881301462</v>
      </c>
      <c r="K1348" s="55" t="s">
        <v>5571</v>
      </c>
      <c r="L1348">
        <f>IF(H1348="PM10-PRI",VLOOKUP(A1348,'County Emission Factors'!A$2:E$3145,5,FALSE),IF(H1348="PM10-FIL",VLOOKUP(A1348,'County Emission Factors'!A$2:E$3145,5,FALSE),VLOOKUP(A1348,'County Emission Factors'!A$2:F$3145,6,FALSE)))</f>
        <v>5.8237547892720301E-2</v>
      </c>
      <c r="M1348" s="56" t="s">
        <v>5572</v>
      </c>
      <c r="N1348" t="s">
        <v>5571</v>
      </c>
      <c r="O1348">
        <f t="shared" si="26"/>
        <v>15.717529064972497</v>
      </c>
      <c r="P1348" t="s">
        <v>5572</v>
      </c>
    </row>
    <row r="1349" spans="1:16">
      <c r="A1349" s="54" t="s">
        <v>3474</v>
      </c>
      <c r="B1349" s="54" t="s">
        <v>2953</v>
      </c>
      <c r="C1349" s="54" t="s">
        <v>3991</v>
      </c>
      <c r="D1349" s="54" t="s">
        <v>2934</v>
      </c>
      <c r="E1349" s="54" t="s">
        <v>4004</v>
      </c>
      <c r="F1349" s="54" t="s">
        <v>3690</v>
      </c>
      <c r="G1349" s="54">
        <v>2311020000</v>
      </c>
      <c r="H1349" s="54" t="s">
        <v>3697</v>
      </c>
      <c r="I1349" s="54" t="s">
        <v>3698</v>
      </c>
      <c r="J1349">
        <f>VLOOKUP(A1349,'County Acres Disturbed'!$A$2:$E$3146,5,FALSE)</f>
        <v>269.88651881301462</v>
      </c>
      <c r="K1349" s="55" t="s">
        <v>5571</v>
      </c>
      <c r="L1349">
        <f>IF(H1349="PM10-PRI",VLOOKUP(A1349,'County Emission Factors'!A$2:E$3145,5,FALSE),IF(H1349="PM10-FIL",VLOOKUP(A1349,'County Emission Factors'!A$2:E$3145,5,FALSE),VLOOKUP(A1349,'County Emission Factors'!A$2:F$3145,6,FALSE)))</f>
        <v>5.8237547892720301E-3</v>
      </c>
      <c r="M1349" s="56" t="s">
        <v>5572</v>
      </c>
      <c r="N1349" t="s">
        <v>5571</v>
      </c>
      <c r="O1349">
        <f t="shared" si="26"/>
        <v>1.5717529064972497</v>
      </c>
      <c r="P1349" t="s">
        <v>5572</v>
      </c>
    </row>
    <row r="1350" spans="1:16">
      <c r="A1350" s="54" t="s">
        <v>2252</v>
      </c>
      <c r="B1350" s="54" t="s">
        <v>2953</v>
      </c>
      <c r="C1350" s="54" t="s">
        <v>3991</v>
      </c>
      <c r="D1350" s="54" t="s">
        <v>2935</v>
      </c>
      <c r="E1350" s="54" t="s">
        <v>3727</v>
      </c>
      <c r="F1350" s="54" t="s">
        <v>3690</v>
      </c>
      <c r="G1350" s="54">
        <v>2311020000</v>
      </c>
      <c r="H1350" s="54" t="s">
        <v>3691</v>
      </c>
      <c r="I1350" s="54" t="s">
        <v>3692</v>
      </c>
      <c r="J1350">
        <f>VLOOKUP(A1350,'County Acres Disturbed'!$A$2:$E$3146,5,FALSE)</f>
        <v>0</v>
      </c>
      <c r="K1350" s="55" t="s">
        <v>5571</v>
      </c>
      <c r="L1350">
        <f>IF(H1350="PM10-PRI",VLOOKUP(A1350,'County Emission Factors'!A$2:E$3145,5,FALSE),IF(H1350="PM10-FIL",VLOOKUP(A1350,'County Emission Factors'!A$2:E$3145,5,FALSE),VLOOKUP(A1350,'County Emission Factors'!A$2:F$3145,6,FALSE)))</f>
        <v>5.8237547892720301E-2</v>
      </c>
      <c r="M1350" s="56" t="s">
        <v>5572</v>
      </c>
      <c r="N1350" t="s">
        <v>5571</v>
      </c>
      <c r="O1350">
        <f t="shared" si="26"/>
        <v>0</v>
      </c>
      <c r="P1350" t="s">
        <v>5572</v>
      </c>
    </row>
    <row r="1351" spans="1:16">
      <c r="A1351" s="54" t="s">
        <v>2252</v>
      </c>
      <c r="B1351" s="54" t="s">
        <v>2953</v>
      </c>
      <c r="C1351" s="54" t="s">
        <v>3991</v>
      </c>
      <c r="D1351" s="54" t="s">
        <v>2935</v>
      </c>
      <c r="E1351" s="54" t="s">
        <v>3727</v>
      </c>
      <c r="F1351" s="54" t="s">
        <v>3690</v>
      </c>
      <c r="G1351" s="54">
        <v>2311020000</v>
      </c>
      <c r="H1351" s="54" t="s">
        <v>3693</v>
      </c>
      <c r="I1351" s="54" t="s">
        <v>3694</v>
      </c>
      <c r="J1351">
        <f>VLOOKUP(A1351,'County Acres Disturbed'!$A$2:$E$3146,5,FALSE)</f>
        <v>0</v>
      </c>
      <c r="K1351" s="55" t="s">
        <v>5571</v>
      </c>
      <c r="L1351">
        <f>IF(H1351="PM10-PRI",VLOOKUP(A1351,'County Emission Factors'!A$2:E$3145,5,FALSE),IF(H1351="PM10-FIL",VLOOKUP(A1351,'County Emission Factors'!A$2:E$3145,5,FALSE),VLOOKUP(A1351,'County Emission Factors'!A$2:F$3145,6,FALSE)))</f>
        <v>5.8237547892720301E-3</v>
      </c>
      <c r="M1351" s="56" t="s">
        <v>5572</v>
      </c>
      <c r="N1351" t="s">
        <v>5571</v>
      </c>
      <c r="O1351">
        <f t="shared" si="26"/>
        <v>0</v>
      </c>
      <c r="P1351" t="s">
        <v>5572</v>
      </c>
    </row>
    <row r="1352" spans="1:16">
      <c r="A1352" s="54" t="s">
        <v>2252</v>
      </c>
      <c r="B1352" s="54" t="s">
        <v>2953</v>
      </c>
      <c r="C1352" s="54" t="s">
        <v>3991</v>
      </c>
      <c r="D1352" s="54" t="s">
        <v>2935</v>
      </c>
      <c r="E1352" s="54" t="s">
        <v>3727</v>
      </c>
      <c r="F1352" s="54" t="s">
        <v>3690</v>
      </c>
      <c r="G1352" s="54">
        <v>2311020000</v>
      </c>
      <c r="H1352" s="54" t="s">
        <v>3695</v>
      </c>
      <c r="I1352" s="54" t="s">
        <v>3696</v>
      </c>
      <c r="J1352">
        <f>VLOOKUP(A1352,'County Acres Disturbed'!$A$2:$E$3146,5,FALSE)</f>
        <v>0</v>
      </c>
      <c r="K1352" s="55" t="s">
        <v>5571</v>
      </c>
      <c r="L1352">
        <f>IF(H1352="PM10-PRI",VLOOKUP(A1352,'County Emission Factors'!A$2:E$3145,5,FALSE),IF(H1352="PM10-FIL",VLOOKUP(A1352,'County Emission Factors'!A$2:E$3145,5,FALSE),VLOOKUP(A1352,'County Emission Factors'!A$2:F$3145,6,FALSE)))</f>
        <v>5.8237547892720301E-2</v>
      </c>
      <c r="M1352" s="56" t="s">
        <v>5572</v>
      </c>
      <c r="N1352" t="s">
        <v>5571</v>
      </c>
      <c r="O1352">
        <f t="shared" si="26"/>
        <v>0</v>
      </c>
      <c r="P1352" t="s">
        <v>5572</v>
      </c>
    </row>
    <row r="1353" spans="1:16">
      <c r="A1353" s="54" t="s">
        <v>2252</v>
      </c>
      <c r="B1353" s="54" t="s">
        <v>2953</v>
      </c>
      <c r="C1353" s="54" t="s">
        <v>3991</v>
      </c>
      <c r="D1353" s="54" t="s">
        <v>2935</v>
      </c>
      <c r="E1353" s="54" t="s">
        <v>3727</v>
      </c>
      <c r="F1353" s="54" t="s">
        <v>3690</v>
      </c>
      <c r="G1353" s="54">
        <v>2311020000</v>
      </c>
      <c r="H1353" s="54" t="s">
        <v>3697</v>
      </c>
      <c r="I1353" s="54" t="s">
        <v>3698</v>
      </c>
      <c r="J1353">
        <f>VLOOKUP(A1353,'County Acres Disturbed'!$A$2:$E$3146,5,FALSE)</f>
        <v>0</v>
      </c>
      <c r="K1353" s="55" t="s">
        <v>5571</v>
      </c>
      <c r="L1353">
        <f>IF(H1353="PM10-PRI",VLOOKUP(A1353,'County Emission Factors'!A$2:E$3145,5,FALSE),IF(H1353="PM10-FIL",VLOOKUP(A1353,'County Emission Factors'!A$2:E$3145,5,FALSE),VLOOKUP(A1353,'County Emission Factors'!A$2:F$3145,6,FALSE)))</f>
        <v>5.8237547892720301E-3</v>
      </c>
      <c r="M1353" s="56" t="s">
        <v>5572</v>
      </c>
      <c r="N1353" t="s">
        <v>5571</v>
      </c>
      <c r="O1353">
        <f t="shared" si="26"/>
        <v>0</v>
      </c>
      <c r="P1353" t="s">
        <v>5572</v>
      </c>
    </row>
    <row r="1354" spans="1:16">
      <c r="A1354" s="54" t="s">
        <v>3475</v>
      </c>
      <c r="B1354" s="54" t="s">
        <v>2953</v>
      </c>
      <c r="C1354" s="54" t="s">
        <v>3991</v>
      </c>
      <c r="D1354" s="54" t="s">
        <v>2858</v>
      </c>
      <c r="E1354" s="54" t="s">
        <v>4005</v>
      </c>
      <c r="F1354" s="54" t="s">
        <v>3690</v>
      </c>
      <c r="G1354" s="54">
        <v>2311020000</v>
      </c>
      <c r="H1354" s="54" t="s">
        <v>3691</v>
      </c>
      <c r="I1354" s="54" t="s">
        <v>3692</v>
      </c>
      <c r="J1354">
        <f>VLOOKUP(A1354,'County Acres Disturbed'!$A$2:$E$3146,5,FALSE)</f>
        <v>1089.1406647970166</v>
      </c>
      <c r="K1354" s="55" t="s">
        <v>5571</v>
      </c>
      <c r="L1354">
        <f>IF(H1354="PM10-PRI",VLOOKUP(A1354,'County Emission Factors'!A$2:E$3145,5,FALSE),IF(H1354="PM10-FIL",VLOOKUP(A1354,'County Emission Factors'!A$2:E$3145,5,FALSE),VLOOKUP(A1354,'County Emission Factors'!A$2:F$3145,6,FALSE)))</f>
        <v>0.16015325670498085</v>
      </c>
      <c r="M1354" s="56" t="s">
        <v>5572</v>
      </c>
      <c r="N1354" t="s">
        <v>5571</v>
      </c>
      <c r="O1354">
        <f t="shared" si="26"/>
        <v>174.42942447707009</v>
      </c>
      <c r="P1354" t="s">
        <v>5572</v>
      </c>
    </row>
    <row r="1355" spans="1:16">
      <c r="A1355" s="54" t="s">
        <v>3475</v>
      </c>
      <c r="B1355" s="54" t="s">
        <v>2953</v>
      </c>
      <c r="C1355" s="54" t="s">
        <v>3991</v>
      </c>
      <c r="D1355" s="54" t="s">
        <v>2858</v>
      </c>
      <c r="E1355" s="54" t="s">
        <v>4005</v>
      </c>
      <c r="F1355" s="54" t="s">
        <v>3690</v>
      </c>
      <c r="G1355" s="54">
        <v>2311020000</v>
      </c>
      <c r="H1355" s="54" t="s">
        <v>3693</v>
      </c>
      <c r="I1355" s="54" t="s">
        <v>3694</v>
      </c>
      <c r="J1355">
        <f>VLOOKUP(A1355,'County Acres Disturbed'!$A$2:$E$3146,5,FALSE)</f>
        <v>1089.1406647970166</v>
      </c>
      <c r="K1355" s="55" t="s">
        <v>5571</v>
      </c>
      <c r="L1355">
        <f>IF(H1355="PM10-PRI",VLOOKUP(A1355,'County Emission Factors'!A$2:E$3145,5,FALSE),IF(H1355="PM10-FIL",VLOOKUP(A1355,'County Emission Factors'!A$2:E$3145,5,FALSE),VLOOKUP(A1355,'County Emission Factors'!A$2:F$3145,6,FALSE)))</f>
        <v>1.6015325670498085E-2</v>
      </c>
      <c r="M1355" s="56" t="s">
        <v>5572</v>
      </c>
      <c r="N1355" t="s">
        <v>5571</v>
      </c>
      <c r="O1355">
        <f t="shared" si="26"/>
        <v>17.442942447707008</v>
      </c>
      <c r="P1355" t="s">
        <v>5572</v>
      </c>
    </row>
    <row r="1356" spans="1:16">
      <c r="A1356" s="54" t="s">
        <v>3475</v>
      </c>
      <c r="B1356" s="54" t="s">
        <v>2953</v>
      </c>
      <c r="C1356" s="54" t="s">
        <v>3991</v>
      </c>
      <c r="D1356" s="54" t="s">
        <v>2858</v>
      </c>
      <c r="E1356" s="54" t="s">
        <v>4005</v>
      </c>
      <c r="F1356" s="54" t="s">
        <v>3690</v>
      </c>
      <c r="G1356" s="54">
        <v>2311020000</v>
      </c>
      <c r="H1356" s="54" t="s">
        <v>3695</v>
      </c>
      <c r="I1356" s="54" t="s">
        <v>3696</v>
      </c>
      <c r="J1356">
        <f>VLOOKUP(A1356,'County Acres Disturbed'!$A$2:$E$3146,5,FALSE)</f>
        <v>1089.1406647970166</v>
      </c>
      <c r="K1356" s="55" t="s">
        <v>5571</v>
      </c>
      <c r="L1356">
        <f>IF(H1356="PM10-PRI",VLOOKUP(A1356,'County Emission Factors'!A$2:E$3145,5,FALSE),IF(H1356="PM10-FIL",VLOOKUP(A1356,'County Emission Factors'!A$2:E$3145,5,FALSE),VLOOKUP(A1356,'County Emission Factors'!A$2:F$3145,6,FALSE)))</f>
        <v>0.16015325670498085</v>
      </c>
      <c r="M1356" s="56" t="s">
        <v>5572</v>
      </c>
      <c r="N1356" t="s">
        <v>5571</v>
      </c>
      <c r="O1356">
        <f t="shared" si="26"/>
        <v>174.42942447707009</v>
      </c>
      <c r="P1356" t="s">
        <v>5572</v>
      </c>
    </row>
    <row r="1357" spans="1:16">
      <c r="A1357" s="54" t="s">
        <v>3475</v>
      </c>
      <c r="B1357" s="54" t="s">
        <v>2953</v>
      </c>
      <c r="C1357" s="54" t="s">
        <v>3991</v>
      </c>
      <c r="D1357" s="54" t="s">
        <v>2858</v>
      </c>
      <c r="E1357" s="54" t="s">
        <v>4005</v>
      </c>
      <c r="F1357" s="54" t="s">
        <v>3690</v>
      </c>
      <c r="G1357" s="54">
        <v>2311020000</v>
      </c>
      <c r="H1357" s="54" t="s">
        <v>3697</v>
      </c>
      <c r="I1357" s="54" t="s">
        <v>3698</v>
      </c>
      <c r="J1357">
        <f>VLOOKUP(A1357,'County Acres Disturbed'!$A$2:$E$3146,5,FALSE)</f>
        <v>1089.1406647970166</v>
      </c>
      <c r="K1357" s="55" t="s">
        <v>5571</v>
      </c>
      <c r="L1357">
        <f>IF(H1357="PM10-PRI",VLOOKUP(A1357,'County Emission Factors'!A$2:E$3145,5,FALSE),IF(H1357="PM10-FIL",VLOOKUP(A1357,'County Emission Factors'!A$2:E$3145,5,FALSE),VLOOKUP(A1357,'County Emission Factors'!A$2:F$3145,6,FALSE)))</f>
        <v>1.6015325670498085E-2</v>
      </c>
      <c r="M1357" s="56" t="s">
        <v>5572</v>
      </c>
      <c r="N1357" t="s">
        <v>5571</v>
      </c>
      <c r="O1357">
        <f t="shared" si="26"/>
        <v>17.442942447707008</v>
      </c>
      <c r="P1357" t="s">
        <v>5572</v>
      </c>
    </row>
    <row r="1358" spans="1:16">
      <c r="A1358" s="54" t="s">
        <v>3476</v>
      </c>
      <c r="B1358" s="54" t="s">
        <v>2953</v>
      </c>
      <c r="C1358" s="54" t="s">
        <v>3991</v>
      </c>
      <c r="D1358" s="54" t="s">
        <v>2859</v>
      </c>
      <c r="E1358" s="54" t="s">
        <v>4006</v>
      </c>
      <c r="F1358" s="54" t="s">
        <v>3690</v>
      </c>
      <c r="G1358" s="54">
        <v>2311020000</v>
      </c>
      <c r="H1358" s="54" t="s">
        <v>3691</v>
      </c>
      <c r="I1358" s="54" t="s">
        <v>3692</v>
      </c>
      <c r="J1358">
        <f>VLOOKUP(A1358,'County Acres Disturbed'!$A$2:$E$3146,5,FALSE)</f>
        <v>44.98108646883577</v>
      </c>
      <c r="K1358" s="55" t="s">
        <v>5571</v>
      </c>
      <c r="L1358">
        <f>IF(H1358="PM10-PRI",VLOOKUP(A1358,'County Emission Factors'!A$2:E$3145,5,FALSE),IF(H1358="PM10-FIL",VLOOKUP(A1358,'County Emission Factors'!A$2:E$3145,5,FALSE),VLOOKUP(A1358,'County Emission Factors'!A$2:F$3145,6,FALSE)))</f>
        <v>5.823754789272028E-2</v>
      </c>
      <c r="M1358" s="56" t="s">
        <v>5572</v>
      </c>
      <c r="N1358" t="s">
        <v>5571</v>
      </c>
      <c r="O1358">
        <f t="shared" si="26"/>
        <v>2.6195881774954155</v>
      </c>
      <c r="P1358" t="s">
        <v>5572</v>
      </c>
    </row>
    <row r="1359" spans="1:16">
      <c r="A1359" s="54" t="s">
        <v>3476</v>
      </c>
      <c r="B1359" s="54" t="s">
        <v>2953</v>
      </c>
      <c r="C1359" s="54" t="s">
        <v>3991</v>
      </c>
      <c r="D1359" s="54" t="s">
        <v>2859</v>
      </c>
      <c r="E1359" s="54" t="s">
        <v>4006</v>
      </c>
      <c r="F1359" s="54" t="s">
        <v>3690</v>
      </c>
      <c r="G1359" s="54">
        <v>2311020000</v>
      </c>
      <c r="H1359" s="54" t="s">
        <v>3693</v>
      </c>
      <c r="I1359" s="54" t="s">
        <v>3694</v>
      </c>
      <c r="J1359">
        <f>VLOOKUP(A1359,'County Acres Disturbed'!$A$2:$E$3146,5,FALSE)</f>
        <v>44.98108646883577</v>
      </c>
      <c r="K1359" s="55" t="s">
        <v>5571</v>
      </c>
      <c r="L1359">
        <f>IF(H1359="PM10-PRI",VLOOKUP(A1359,'County Emission Factors'!A$2:E$3145,5,FALSE),IF(H1359="PM10-FIL",VLOOKUP(A1359,'County Emission Factors'!A$2:E$3145,5,FALSE),VLOOKUP(A1359,'County Emission Factors'!A$2:F$3145,6,FALSE)))</f>
        <v>5.8237547892720284E-3</v>
      </c>
      <c r="M1359" s="56" t="s">
        <v>5572</v>
      </c>
      <c r="N1359" t="s">
        <v>5571</v>
      </c>
      <c r="O1359">
        <f t="shared" si="26"/>
        <v>0.26195881774954155</v>
      </c>
      <c r="P1359" t="s">
        <v>5572</v>
      </c>
    </row>
    <row r="1360" spans="1:16">
      <c r="A1360" s="54" t="s">
        <v>3476</v>
      </c>
      <c r="B1360" s="54" t="s">
        <v>2953</v>
      </c>
      <c r="C1360" s="54" t="s">
        <v>3991</v>
      </c>
      <c r="D1360" s="54" t="s">
        <v>2859</v>
      </c>
      <c r="E1360" s="54" t="s">
        <v>4006</v>
      </c>
      <c r="F1360" s="54" t="s">
        <v>3690</v>
      </c>
      <c r="G1360" s="54">
        <v>2311020000</v>
      </c>
      <c r="H1360" s="54" t="s">
        <v>3695</v>
      </c>
      <c r="I1360" s="54" t="s">
        <v>3696</v>
      </c>
      <c r="J1360">
        <f>VLOOKUP(A1360,'County Acres Disturbed'!$A$2:$E$3146,5,FALSE)</f>
        <v>44.98108646883577</v>
      </c>
      <c r="K1360" s="55" t="s">
        <v>5571</v>
      </c>
      <c r="L1360">
        <f>IF(H1360="PM10-PRI",VLOOKUP(A1360,'County Emission Factors'!A$2:E$3145,5,FALSE),IF(H1360="PM10-FIL",VLOOKUP(A1360,'County Emission Factors'!A$2:E$3145,5,FALSE),VLOOKUP(A1360,'County Emission Factors'!A$2:F$3145,6,FALSE)))</f>
        <v>5.823754789272028E-2</v>
      </c>
      <c r="M1360" s="56" t="s">
        <v>5572</v>
      </c>
      <c r="N1360" t="s">
        <v>5571</v>
      </c>
      <c r="O1360">
        <f t="shared" si="26"/>
        <v>2.6195881774954155</v>
      </c>
      <c r="P1360" t="s">
        <v>5572</v>
      </c>
    </row>
    <row r="1361" spans="1:16">
      <c r="A1361" s="54" t="s">
        <v>3476</v>
      </c>
      <c r="B1361" s="54" t="s">
        <v>2953</v>
      </c>
      <c r="C1361" s="54" t="s">
        <v>3991</v>
      </c>
      <c r="D1361" s="54" t="s">
        <v>2859</v>
      </c>
      <c r="E1361" s="54" t="s">
        <v>4006</v>
      </c>
      <c r="F1361" s="54" t="s">
        <v>3690</v>
      </c>
      <c r="G1361" s="54">
        <v>2311020000</v>
      </c>
      <c r="H1361" s="54" t="s">
        <v>3697</v>
      </c>
      <c r="I1361" s="54" t="s">
        <v>3698</v>
      </c>
      <c r="J1361">
        <f>VLOOKUP(A1361,'County Acres Disturbed'!$A$2:$E$3146,5,FALSE)</f>
        <v>44.98108646883577</v>
      </c>
      <c r="K1361" s="55" t="s">
        <v>5571</v>
      </c>
      <c r="L1361">
        <f>IF(H1361="PM10-PRI",VLOOKUP(A1361,'County Emission Factors'!A$2:E$3145,5,FALSE),IF(H1361="PM10-FIL",VLOOKUP(A1361,'County Emission Factors'!A$2:E$3145,5,FALSE),VLOOKUP(A1361,'County Emission Factors'!A$2:F$3145,6,FALSE)))</f>
        <v>5.8237547892720284E-3</v>
      </c>
      <c r="M1361" s="56" t="s">
        <v>5572</v>
      </c>
      <c r="N1361" t="s">
        <v>5571</v>
      </c>
      <c r="O1361">
        <f t="shared" si="26"/>
        <v>0.26195881774954155</v>
      </c>
      <c r="P1361" t="s">
        <v>5572</v>
      </c>
    </row>
    <row r="1362" spans="1:16">
      <c r="A1362" s="54" t="s">
        <v>3477</v>
      </c>
      <c r="B1362" s="54" t="s">
        <v>2953</v>
      </c>
      <c r="C1362" s="54" t="s">
        <v>3991</v>
      </c>
      <c r="D1362" s="54" t="s">
        <v>2860</v>
      </c>
      <c r="E1362" s="54" t="s">
        <v>4007</v>
      </c>
      <c r="F1362" s="54" t="s">
        <v>3690</v>
      </c>
      <c r="G1362" s="54">
        <v>2311020000</v>
      </c>
      <c r="H1362" s="54" t="s">
        <v>3691</v>
      </c>
      <c r="I1362" s="54" t="s">
        <v>3692</v>
      </c>
      <c r="J1362">
        <f>VLOOKUP(A1362,'County Acres Disturbed'!$A$2:$E$3146,5,FALSE)</f>
        <v>0</v>
      </c>
      <c r="K1362" s="55" t="s">
        <v>5571</v>
      </c>
      <c r="L1362">
        <f>IF(H1362="PM10-PRI",VLOOKUP(A1362,'County Emission Factors'!A$2:E$3145,5,FALSE),IF(H1362="PM10-FIL",VLOOKUP(A1362,'County Emission Factors'!A$2:E$3145,5,FALSE),VLOOKUP(A1362,'County Emission Factors'!A$2:F$3145,6,FALSE)))</f>
        <v>5.8237547892720301E-2</v>
      </c>
      <c r="M1362" s="56" t="s">
        <v>5572</v>
      </c>
      <c r="N1362" t="s">
        <v>5571</v>
      </c>
      <c r="O1362">
        <f t="shared" si="26"/>
        <v>0</v>
      </c>
      <c r="P1362" t="s">
        <v>5572</v>
      </c>
    </row>
    <row r="1363" spans="1:16">
      <c r="A1363" s="54" t="s">
        <v>3477</v>
      </c>
      <c r="B1363" s="54" t="s">
        <v>2953</v>
      </c>
      <c r="C1363" s="54" t="s">
        <v>3991</v>
      </c>
      <c r="D1363" s="54" t="s">
        <v>2860</v>
      </c>
      <c r="E1363" s="54" t="s">
        <v>4007</v>
      </c>
      <c r="F1363" s="54" t="s">
        <v>3690</v>
      </c>
      <c r="G1363" s="54">
        <v>2311020000</v>
      </c>
      <c r="H1363" s="54" t="s">
        <v>3693</v>
      </c>
      <c r="I1363" s="54" t="s">
        <v>3694</v>
      </c>
      <c r="J1363">
        <f>VLOOKUP(A1363,'County Acres Disturbed'!$A$2:$E$3146,5,FALSE)</f>
        <v>0</v>
      </c>
      <c r="K1363" s="55" t="s">
        <v>5571</v>
      </c>
      <c r="L1363">
        <f>IF(H1363="PM10-PRI",VLOOKUP(A1363,'County Emission Factors'!A$2:E$3145,5,FALSE),IF(H1363="PM10-FIL",VLOOKUP(A1363,'County Emission Factors'!A$2:E$3145,5,FALSE),VLOOKUP(A1363,'County Emission Factors'!A$2:F$3145,6,FALSE)))</f>
        <v>5.8237547892720301E-3</v>
      </c>
      <c r="M1363" s="56" t="s">
        <v>5572</v>
      </c>
      <c r="N1363" t="s">
        <v>5571</v>
      </c>
      <c r="O1363">
        <f t="shared" si="26"/>
        <v>0</v>
      </c>
      <c r="P1363" t="s">
        <v>5572</v>
      </c>
    </row>
    <row r="1364" spans="1:16">
      <c r="A1364" s="54" t="s">
        <v>3477</v>
      </c>
      <c r="B1364" s="54" t="s">
        <v>2953</v>
      </c>
      <c r="C1364" s="54" t="s">
        <v>3991</v>
      </c>
      <c r="D1364" s="54" t="s">
        <v>2860</v>
      </c>
      <c r="E1364" s="54" t="s">
        <v>4007</v>
      </c>
      <c r="F1364" s="54" t="s">
        <v>3690</v>
      </c>
      <c r="G1364" s="54">
        <v>2311020000</v>
      </c>
      <c r="H1364" s="54" t="s">
        <v>3695</v>
      </c>
      <c r="I1364" s="54" t="s">
        <v>3696</v>
      </c>
      <c r="J1364">
        <f>VLOOKUP(A1364,'County Acres Disturbed'!$A$2:$E$3146,5,FALSE)</f>
        <v>0</v>
      </c>
      <c r="K1364" s="55" t="s">
        <v>5571</v>
      </c>
      <c r="L1364">
        <f>IF(H1364="PM10-PRI",VLOOKUP(A1364,'County Emission Factors'!A$2:E$3145,5,FALSE),IF(H1364="PM10-FIL",VLOOKUP(A1364,'County Emission Factors'!A$2:E$3145,5,FALSE),VLOOKUP(A1364,'County Emission Factors'!A$2:F$3145,6,FALSE)))</f>
        <v>5.8237547892720301E-2</v>
      </c>
      <c r="M1364" s="56" t="s">
        <v>5572</v>
      </c>
      <c r="N1364" t="s">
        <v>5571</v>
      </c>
      <c r="O1364">
        <f t="shared" si="26"/>
        <v>0</v>
      </c>
      <c r="P1364" t="s">
        <v>5572</v>
      </c>
    </row>
    <row r="1365" spans="1:16">
      <c r="A1365" s="54" t="s">
        <v>3477</v>
      </c>
      <c r="B1365" s="54" t="s">
        <v>2953</v>
      </c>
      <c r="C1365" s="54" t="s">
        <v>3991</v>
      </c>
      <c r="D1365" s="54" t="s">
        <v>2860</v>
      </c>
      <c r="E1365" s="54" t="s">
        <v>4007</v>
      </c>
      <c r="F1365" s="54" t="s">
        <v>3690</v>
      </c>
      <c r="G1365" s="54">
        <v>2311020000</v>
      </c>
      <c r="H1365" s="54" t="s">
        <v>3697</v>
      </c>
      <c r="I1365" s="54" t="s">
        <v>3698</v>
      </c>
      <c r="J1365">
        <f>VLOOKUP(A1365,'County Acres Disturbed'!$A$2:$E$3146,5,FALSE)</f>
        <v>0</v>
      </c>
      <c r="K1365" s="55" t="s">
        <v>5571</v>
      </c>
      <c r="L1365">
        <f>IF(H1365="PM10-PRI",VLOOKUP(A1365,'County Emission Factors'!A$2:E$3145,5,FALSE),IF(H1365="PM10-FIL",VLOOKUP(A1365,'County Emission Factors'!A$2:E$3145,5,FALSE),VLOOKUP(A1365,'County Emission Factors'!A$2:F$3145,6,FALSE)))</f>
        <v>5.8237547892720301E-3</v>
      </c>
      <c r="M1365" s="56" t="s">
        <v>5572</v>
      </c>
      <c r="N1365" t="s">
        <v>5571</v>
      </c>
      <c r="O1365">
        <f t="shared" si="26"/>
        <v>0</v>
      </c>
      <c r="P1365" t="s">
        <v>5572</v>
      </c>
    </row>
    <row r="1366" spans="1:16">
      <c r="A1366" s="54" t="s">
        <v>2253</v>
      </c>
      <c r="B1366" s="54" t="s">
        <v>2953</v>
      </c>
      <c r="C1366" s="54" t="s">
        <v>3991</v>
      </c>
      <c r="D1366" s="54" t="s">
        <v>2861</v>
      </c>
      <c r="E1366" s="54" t="s">
        <v>4008</v>
      </c>
      <c r="F1366" s="54" t="s">
        <v>3690</v>
      </c>
      <c r="G1366" s="54">
        <v>2311020000</v>
      </c>
      <c r="H1366" s="54" t="s">
        <v>3691</v>
      </c>
      <c r="I1366" s="54" t="s">
        <v>3692</v>
      </c>
      <c r="J1366">
        <f>VLOOKUP(A1366,'County Acres Disturbed'!$A$2:$E$3146,5,FALSE)</f>
        <v>44.98108646883577</v>
      </c>
      <c r="K1366" s="55" t="s">
        <v>5571</v>
      </c>
      <c r="L1366">
        <f>IF(H1366="PM10-PRI",VLOOKUP(A1366,'County Emission Factors'!A$2:E$3145,5,FALSE),IF(H1366="PM10-FIL",VLOOKUP(A1366,'County Emission Factors'!A$2:E$3145,5,FALSE),VLOOKUP(A1366,'County Emission Factors'!A$2:F$3145,6,FALSE)))</f>
        <v>5.8237547892720301E-2</v>
      </c>
      <c r="M1366" s="56" t="s">
        <v>5572</v>
      </c>
      <c r="N1366" t="s">
        <v>5571</v>
      </c>
      <c r="O1366">
        <f t="shared" si="26"/>
        <v>2.6195881774954164</v>
      </c>
      <c r="P1366" t="s">
        <v>5572</v>
      </c>
    </row>
    <row r="1367" spans="1:16">
      <c r="A1367" s="54" t="s">
        <v>2253</v>
      </c>
      <c r="B1367" s="54" t="s">
        <v>2953</v>
      </c>
      <c r="C1367" s="54" t="s">
        <v>3991</v>
      </c>
      <c r="D1367" s="54" t="s">
        <v>2861</v>
      </c>
      <c r="E1367" s="54" t="s">
        <v>4008</v>
      </c>
      <c r="F1367" s="54" t="s">
        <v>3690</v>
      </c>
      <c r="G1367" s="54">
        <v>2311020000</v>
      </c>
      <c r="H1367" s="54" t="s">
        <v>3693</v>
      </c>
      <c r="I1367" s="54" t="s">
        <v>3694</v>
      </c>
      <c r="J1367">
        <f>VLOOKUP(A1367,'County Acres Disturbed'!$A$2:$E$3146,5,FALSE)</f>
        <v>44.98108646883577</v>
      </c>
      <c r="K1367" s="55" t="s">
        <v>5571</v>
      </c>
      <c r="L1367">
        <f>IF(H1367="PM10-PRI",VLOOKUP(A1367,'County Emission Factors'!A$2:E$3145,5,FALSE),IF(H1367="PM10-FIL",VLOOKUP(A1367,'County Emission Factors'!A$2:E$3145,5,FALSE),VLOOKUP(A1367,'County Emission Factors'!A$2:F$3145,6,FALSE)))</f>
        <v>5.8237547892720301E-3</v>
      </c>
      <c r="M1367" s="56" t="s">
        <v>5572</v>
      </c>
      <c r="N1367" t="s">
        <v>5571</v>
      </c>
      <c r="O1367">
        <f t="shared" si="26"/>
        <v>0.26195881774954161</v>
      </c>
      <c r="P1367" t="s">
        <v>5572</v>
      </c>
    </row>
    <row r="1368" spans="1:16">
      <c r="A1368" s="54" t="s">
        <v>2253</v>
      </c>
      <c r="B1368" s="54" t="s">
        <v>2953</v>
      </c>
      <c r="C1368" s="54" t="s">
        <v>3991</v>
      </c>
      <c r="D1368" s="54" t="s">
        <v>2861</v>
      </c>
      <c r="E1368" s="54" t="s">
        <v>4008</v>
      </c>
      <c r="F1368" s="54" t="s">
        <v>3690</v>
      </c>
      <c r="G1368" s="54">
        <v>2311020000</v>
      </c>
      <c r="H1368" s="54" t="s">
        <v>3695</v>
      </c>
      <c r="I1368" s="54" t="s">
        <v>3696</v>
      </c>
      <c r="J1368">
        <f>VLOOKUP(A1368,'County Acres Disturbed'!$A$2:$E$3146,5,FALSE)</f>
        <v>44.98108646883577</v>
      </c>
      <c r="K1368" s="55" t="s">
        <v>5571</v>
      </c>
      <c r="L1368">
        <f>IF(H1368="PM10-PRI",VLOOKUP(A1368,'County Emission Factors'!A$2:E$3145,5,FALSE),IF(H1368="PM10-FIL",VLOOKUP(A1368,'County Emission Factors'!A$2:E$3145,5,FALSE),VLOOKUP(A1368,'County Emission Factors'!A$2:F$3145,6,FALSE)))</f>
        <v>5.8237547892720301E-2</v>
      </c>
      <c r="M1368" s="56" t="s">
        <v>5572</v>
      </c>
      <c r="N1368" t="s">
        <v>5571</v>
      </c>
      <c r="O1368">
        <f t="shared" si="26"/>
        <v>2.6195881774954164</v>
      </c>
      <c r="P1368" t="s">
        <v>5572</v>
      </c>
    </row>
    <row r="1369" spans="1:16">
      <c r="A1369" s="54" t="s">
        <v>2253</v>
      </c>
      <c r="B1369" s="54" t="s">
        <v>2953</v>
      </c>
      <c r="C1369" s="54" t="s">
        <v>3991</v>
      </c>
      <c r="D1369" s="54" t="s">
        <v>2861</v>
      </c>
      <c r="E1369" s="54" t="s">
        <v>4008</v>
      </c>
      <c r="F1369" s="54" t="s">
        <v>3690</v>
      </c>
      <c r="G1369" s="54">
        <v>2311020000</v>
      </c>
      <c r="H1369" s="54" t="s">
        <v>3697</v>
      </c>
      <c r="I1369" s="54" t="s">
        <v>3698</v>
      </c>
      <c r="J1369">
        <f>VLOOKUP(A1369,'County Acres Disturbed'!$A$2:$E$3146,5,FALSE)</f>
        <v>44.98108646883577</v>
      </c>
      <c r="K1369" s="55" t="s">
        <v>5571</v>
      </c>
      <c r="L1369">
        <f>IF(H1369="PM10-PRI",VLOOKUP(A1369,'County Emission Factors'!A$2:E$3145,5,FALSE),IF(H1369="PM10-FIL",VLOOKUP(A1369,'County Emission Factors'!A$2:E$3145,5,FALSE),VLOOKUP(A1369,'County Emission Factors'!A$2:F$3145,6,FALSE)))</f>
        <v>5.8237547892720301E-3</v>
      </c>
      <c r="M1369" s="56" t="s">
        <v>5572</v>
      </c>
      <c r="N1369" t="s">
        <v>5571</v>
      </c>
      <c r="O1369">
        <f t="shared" si="26"/>
        <v>0.26195881774954161</v>
      </c>
      <c r="P1369" t="s">
        <v>5572</v>
      </c>
    </row>
    <row r="1370" spans="1:16">
      <c r="A1370" s="54" t="s">
        <v>2254</v>
      </c>
      <c r="B1370" s="54" t="s">
        <v>2953</v>
      </c>
      <c r="C1370" s="54" t="s">
        <v>3991</v>
      </c>
      <c r="D1370" s="54" t="s">
        <v>2862</v>
      </c>
      <c r="E1370" s="54" t="s">
        <v>4009</v>
      </c>
      <c r="F1370" s="54" t="s">
        <v>3690</v>
      </c>
      <c r="G1370" s="54">
        <v>2311020000</v>
      </c>
      <c r="H1370" s="54" t="s">
        <v>3691</v>
      </c>
      <c r="I1370" s="54" t="s">
        <v>3692</v>
      </c>
      <c r="J1370">
        <f>VLOOKUP(A1370,'County Acres Disturbed'!$A$2:$E$3146,5,FALSE)</f>
        <v>269.88651881301462</v>
      </c>
      <c r="K1370" s="55" t="s">
        <v>5571</v>
      </c>
      <c r="L1370">
        <f>IF(H1370="PM10-PRI",VLOOKUP(A1370,'County Emission Factors'!A$2:E$3145,5,FALSE),IF(H1370="PM10-FIL",VLOOKUP(A1370,'County Emission Factors'!A$2:E$3145,5,FALSE),VLOOKUP(A1370,'County Emission Factors'!A$2:F$3145,6,FALSE)))</f>
        <v>5.8237547892720322E-2</v>
      </c>
      <c r="M1370" s="56" t="s">
        <v>5572</v>
      </c>
      <c r="N1370" t="s">
        <v>5571</v>
      </c>
      <c r="O1370">
        <f t="shared" si="26"/>
        <v>15.717529064972503</v>
      </c>
      <c r="P1370" t="s">
        <v>5572</v>
      </c>
    </row>
    <row r="1371" spans="1:16">
      <c r="A1371" s="54" t="s">
        <v>2254</v>
      </c>
      <c r="B1371" s="54" t="s">
        <v>2953</v>
      </c>
      <c r="C1371" s="54" t="s">
        <v>3991</v>
      </c>
      <c r="D1371" s="54" t="s">
        <v>2862</v>
      </c>
      <c r="E1371" s="54" t="s">
        <v>4009</v>
      </c>
      <c r="F1371" s="54" t="s">
        <v>3690</v>
      </c>
      <c r="G1371" s="54">
        <v>2311020000</v>
      </c>
      <c r="H1371" s="54" t="s">
        <v>3693</v>
      </c>
      <c r="I1371" s="54" t="s">
        <v>3694</v>
      </c>
      <c r="J1371">
        <f>VLOOKUP(A1371,'County Acres Disturbed'!$A$2:$E$3146,5,FALSE)</f>
        <v>269.88651881301462</v>
      </c>
      <c r="K1371" s="55" t="s">
        <v>5571</v>
      </c>
      <c r="L1371">
        <f>IF(H1371="PM10-PRI",VLOOKUP(A1371,'County Emission Factors'!A$2:E$3145,5,FALSE),IF(H1371="PM10-FIL",VLOOKUP(A1371,'County Emission Factors'!A$2:E$3145,5,FALSE),VLOOKUP(A1371,'County Emission Factors'!A$2:F$3145,6,FALSE)))</f>
        <v>5.8237547892720327E-3</v>
      </c>
      <c r="M1371" s="56" t="s">
        <v>5572</v>
      </c>
      <c r="N1371" t="s">
        <v>5571</v>
      </c>
      <c r="O1371">
        <f t="shared" si="26"/>
        <v>1.5717529064972504</v>
      </c>
      <c r="P1371" t="s">
        <v>5572</v>
      </c>
    </row>
    <row r="1372" spans="1:16">
      <c r="A1372" s="54" t="s">
        <v>2254</v>
      </c>
      <c r="B1372" s="54" t="s">
        <v>2953</v>
      </c>
      <c r="C1372" s="54" t="s">
        <v>3991</v>
      </c>
      <c r="D1372" s="54" t="s">
        <v>2862</v>
      </c>
      <c r="E1372" s="54" t="s">
        <v>4009</v>
      </c>
      <c r="F1372" s="54" t="s">
        <v>3690</v>
      </c>
      <c r="G1372" s="54">
        <v>2311020000</v>
      </c>
      <c r="H1372" s="54" t="s">
        <v>3695</v>
      </c>
      <c r="I1372" s="54" t="s">
        <v>3696</v>
      </c>
      <c r="J1372">
        <f>VLOOKUP(A1372,'County Acres Disturbed'!$A$2:$E$3146,5,FALSE)</f>
        <v>269.88651881301462</v>
      </c>
      <c r="K1372" s="55" t="s">
        <v>5571</v>
      </c>
      <c r="L1372">
        <f>IF(H1372="PM10-PRI",VLOOKUP(A1372,'County Emission Factors'!A$2:E$3145,5,FALSE),IF(H1372="PM10-FIL",VLOOKUP(A1372,'County Emission Factors'!A$2:E$3145,5,FALSE),VLOOKUP(A1372,'County Emission Factors'!A$2:F$3145,6,FALSE)))</f>
        <v>5.8237547892720322E-2</v>
      </c>
      <c r="M1372" s="56" t="s">
        <v>5572</v>
      </c>
      <c r="N1372" t="s">
        <v>5571</v>
      </c>
      <c r="O1372">
        <f t="shared" si="26"/>
        <v>15.717529064972503</v>
      </c>
      <c r="P1372" t="s">
        <v>5572</v>
      </c>
    </row>
    <row r="1373" spans="1:16">
      <c r="A1373" s="54" t="s">
        <v>2254</v>
      </c>
      <c r="B1373" s="54" t="s">
        <v>2953</v>
      </c>
      <c r="C1373" s="54" t="s">
        <v>3991</v>
      </c>
      <c r="D1373" s="54" t="s">
        <v>2862</v>
      </c>
      <c r="E1373" s="54" t="s">
        <v>4009</v>
      </c>
      <c r="F1373" s="54" t="s">
        <v>3690</v>
      </c>
      <c r="G1373" s="54">
        <v>2311020000</v>
      </c>
      <c r="H1373" s="54" t="s">
        <v>3697</v>
      </c>
      <c r="I1373" s="54" t="s">
        <v>3698</v>
      </c>
      <c r="J1373">
        <f>VLOOKUP(A1373,'County Acres Disturbed'!$A$2:$E$3146,5,FALSE)</f>
        <v>269.88651881301462</v>
      </c>
      <c r="K1373" s="55" t="s">
        <v>5571</v>
      </c>
      <c r="L1373">
        <f>IF(H1373="PM10-PRI",VLOOKUP(A1373,'County Emission Factors'!A$2:E$3145,5,FALSE),IF(H1373="PM10-FIL",VLOOKUP(A1373,'County Emission Factors'!A$2:E$3145,5,FALSE),VLOOKUP(A1373,'County Emission Factors'!A$2:F$3145,6,FALSE)))</f>
        <v>5.8237547892720327E-3</v>
      </c>
      <c r="M1373" s="56" t="s">
        <v>5572</v>
      </c>
      <c r="N1373" t="s">
        <v>5571</v>
      </c>
      <c r="O1373">
        <f t="shared" si="26"/>
        <v>1.5717529064972504</v>
      </c>
      <c r="P1373" t="s">
        <v>5572</v>
      </c>
    </row>
    <row r="1374" spans="1:16">
      <c r="A1374" s="54" t="s">
        <v>3478</v>
      </c>
      <c r="B1374" s="54" t="s">
        <v>2953</v>
      </c>
      <c r="C1374" s="54" t="s">
        <v>3991</v>
      </c>
      <c r="D1374" s="54" t="s">
        <v>2863</v>
      </c>
      <c r="E1374" s="54" t="s">
        <v>4010</v>
      </c>
      <c r="F1374" s="54" t="s">
        <v>3690</v>
      </c>
      <c r="G1374" s="54">
        <v>2311020000</v>
      </c>
      <c r="H1374" s="54" t="s">
        <v>3691</v>
      </c>
      <c r="I1374" s="54" t="s">
        <v>3692</v>
      </c>
      <c r="J1374">
        <f>VLOOKUP(A1374,'County Acres Disturbed'!$A$2:$E$3146,5,FALSE)</f>
        <v>44.98108646883577</v>
      </c>
      <c r="K1374" s="55" t="s">
        <v>5571</v>
      </c>
      <c r="L1374">
        <f>IF(H1374="PM10-PRI",VLOOKUP(A1374,'County Emission Factors'!A$2:E$3145,5,FALSE),IF(H1374="PM10-FIL",VLOOKUP(A1374,'County Emission Factors'!A$2:E$3145,5,FALSE),VLOOKUP(A1374,'County Emission Factors'!A$2:F$3145,6,FALSE)))</f>
        <v>5.8237547892720322E-2</v>
      </c>
      <c r="M1374" s="56" t="s">
        <v>5572</v>
      </c>
      <c r="N1374" t="s">
        <v>5571</v>
      </c>
      <c r="O1374">
        <f t="shared" si="26"/>
        <v>2.6195881774954173</v>
      </c>
      <c r="P1374" t="s">
        <v>5572</v>
      </c>
    </row>
    <row r="1375" spans="1:16">
      <c r="A1375" s="54" t="s">
        <v>3478</v>
      </c>
      <c r="B1375" s="54" t="s">
        <v>2953</v>
      </c>
      <c r="C1375" s="54" t="s">
        <v>3991</v>
      </c>
      <c r="D1375" s="54" t="s">
        <v>2863</v>
      </c>
      <c r="E1375" s="54" t="s">
        <v>4010</v>
      </c>
      <c r="F1375" s="54" t="s">
        <v>3690</v>
      </c>
      <c r="G1375" s="54">
        <v>2311020000</v>
      </c>
      <c r="H1375" s="54" t="s">
        <v>3693</v>
      </c>
      <c r="I1375" s="54" t="s">
        <v>3694</v>
      </c>
      <c r="J1375">
        <f>VLOOKUP(A1375,'County Acres Disturbed'!$A$2:$E$3146,5,FALSE)</f>
        <v>44.98108646883577</v>
      </c>
      <c r="K1375" s="55" t="s">
        <v>5571</v>
      </c>
      <c r="L1375">
        <f>IF(H1375="PM10-PRI",VLOOKUP(A1375,'County Emission Factors'!A$2:E$3145,5,FALSE),IF(H1375="PM10-FIL",VLOOKUP(A1375,'County Emission Factors'!A$2:E$3145,5,FALSE),VLOOKUP(A1375,'County Emission Factors'!A$2:F$3145,6,FALSE)))</f>
        <v>5.8237547892720327E-3</v>
      </c>
      <c r="M1375" s="56" t="s">
        <v>5572</v>
      </c>
      <c r="N1375" t="s">
        <v>5571</v>
      </c>
      <c r="O1375">
        <f t="shared" ref="O1375:O1438" si="27">L1375*J1375</f>
        <v>0.26195881774954172</v>
      </c>
      <c r="P1375" t="s">
        <v>5572</v>
      </c>
    </row>
    <row r="1376" spans="1:16">
      <c r="A1376" s="54" t="s">
        <v>3478</v>
      </c>
      <c r="B1376" s="54" t="s">
        <v>2953</v>
      </c>
      <c r="C1376" s="54" t="s">
        <v>3991</v>
      </c>
      <c r="D1376" s="54" t="s">
        <v>2863</v>
      </c>
      <c r="E1376" s="54" t="s">
        <v>4010</v>
      </c>
      <c r="F1376" s="54" t="s">
        <v>3690</v>
      </c>
      <c r="G1376" s="54">
        <v>2311020000</v>
      </c>
      <c r="H1376" s="54" t="s">
        <v>3695</v>
      </c>
      <c r="I1376" s="54" t="s">
        <v>3696</v>
      </c>
      <c r="J1376">
        <f>VLOOKUP(A1376,'County Acres Disturbed'!$A$2:$E$3146,5,FALSE)</f>
        <v>44.98108646883577</v>
      </c>
      <c r="K1376" s="55" t="s">
        <v>5571</v>
      </c>
      <c r="L1376">
        <f>IF(H1376="PM10-PRI",VLOOKUP(A1376,'County Emission Factors'!A$2:E$3145,5,FALSE),IF(H1376="PM10-FIL",VLOOKUP(A1376,'County Emission Factors'!A$2:E$3145,5,FALSE),VLOOKUP(A1376,'County Emission Factors'!A$2:F$3145,6,FALSE)))</f>
        <v>5.8237547892720322E-2</v>
      </c>
      <c r="M1376" s="56" t="s">
        <v>5572</v>
      </c>
      <c r="N1376" t="s">
        <v>5571</v>
      </c>
      <c r="O1376">
        <f t="shared" si="27"/>
        <v>2.6195881774954173</v>
      </c>
      <c r="P1376" t="s">
        <v>5572</v>
      </c>
    </row>
    <row r="1377" spans="1:16">
      <c r="A1377" s="54" t="s">
        <v>3478</v>
      </c>
      <c r="B1377" s="54" t="s">
        <v>2953</v>
      </c>
      <c r="C1377" s="54" t="s">
        <v>3991</v>
      </c>
      <c r="D1377" s="54" t="s">
        <v>2863</v>
      </c>
      <c r="E1377" s="54" t="s">
        <v>4010</v>
      </c>
      <c r="F1377" s="54" t="s">
        <v>3690</v>
      </c>
      <c r="G1377" s="54">
        <v>2311020000</v>
      </c>
      <c r="H1377" s="54" t="s">
        <v>3697</v>
      </c>
      <c r="I1377" s="54" t="s">
        <v>3698</v>
      </c>
      <c r="J1377">
        <f>VLOOKUP(A1377,'County Acres Disturbed'!$A$2:$E$3146,5,FALSE)</f>
        <v>44.98108646883577</v>
      </c>
      <c r="K1377" s="55" t="s">
        <v>5571</v>
      </c>
      <c r="L1377">
        <f>IF(H1377="PM10-PRI",VLOOKUP(A1377,'County Emission Factors'!A$2:E$3145,5,FALSE),IF(H1377="PM10-FIL",VLOOKUP(A1377,'County Emission Factors'!A$2:E$3145,5,FALSE),VLOOKUP(A1377,'County Emission Factors'!A$2:F$3145,6,FALSE)))</f>
        <v>5.8237547892720327E-3</v>
      </c>
      <c r="M1377" s="56" t="s">
        <v>5572</v>
      </c>
      <c r="N1377" t="s">
        <v>5571</v>
      </c>
      <c r="O1377">
        <f t="shared" si="27"/>
        <v>0.26195881774954172</v>
      </c>
      <c r="P1377" t="s">
        <v>5572</v>
      </c>
    </row>
    <row r="1378" spans="1:16">
      <c r="A1378" s="54" t="s">
        <v>3479</v>
      </c>
      <c r="B1378" s="54" t="s">
        <v>2953</v>
      </c>
      <c r="C1378" s="54" t="s">
        <v>3991</v>
      </c>
      <c r="D1378" s="54" t="s">
        <v>2864</v>
      </c>
      <c r="E1378" s="54" t="s">
        <v>4011</v>
      </c>
      <c r="F1378" s="54" t="s">
        <v>3690</v>
      </c>
      <c r="G1378" s="54">
        <v>2311020000</v>
      </c>
      <c r="H1378" s="54" t="s">
        <v>3691</v>
      </c>
      <c r="I1378" s="54" t="s">
        <v>3692</v>
      </c>
      <c r="J1378">
        <f>VLOOKUP(A1378,'County Acres Disturbed'!$A$2:$E$3146,5,FALSE)</f>
        <v>84.184785684793567</v>
      </c>
      <c r="K1378" s="55" t="s">
        <v>5571</v>
      </c>
      <c r="L1378">
        <f>IF(H1378="PM10-PRI",VLOOKUP(A1378,'County Emission Factors'!A$2:E$3145,5,FALSE),IF(H1378="PM10-FIL",VLOOKUP(A1378,'County Emission Factors'!A$2:E$3145,5,FALSE),VLOOKUP(A1378,'County Emission Factors'!A$2:F$3145,6,FALSE)))</f>
        <v>5.8237547892720301E-2</v>
      </c>
      <c r="M1378" s="56" t="s">
        <v>5572</v>
      </c>
      <c r="N1378" t="s">
        <v>5571</v>
      </c>
      <c r="O1378">
        <f t="shared" si="27"/>
        <v>4.9027154881565602</v>
      </c>
      <c r="P1378" t="s">
        <v>5572</v>
      </c>
    </row>
    <row r="1379" spans="1:16">
      <c r="A1379" s="54" t="s">
        <v>3479</v>
      </c>
      <c r="B1379" s="54" t="s">
        <v>2953</v>
      </c>
      <c r="C1379" s="54" t="s">
        <v>3991</v>
      </c>
      <c r="D1379" s="54" t="s">
        <v>2864</v>
      </c>
      <c r="E1379" s="54" t="s">
        <v>4011</v>
      </c>
      <c r="F1379" s="54" t="s">
        <v>3690</v>
      </c>
      <c r="G1379" s="54">
        <v>2311020000</v>
      </c>
      <c r="H1379" s="54" t="s">
        <v>3693</v>
      </c>
      <c r="I1379" s="54" t="s">
        <v>3694</v>
      </c>
      <c r="J1379">
        <f>VLOOKUP(A1379,'County Acres Disturbed'!$A$2:$E$3146,5,FALSE)</f>
        <v>84.184785684793567</v>
      </c>
      <c r="K1379" s="55" t="s">
        <v>5571</v>
      </c>
      <c r="L1379">
        <f>IF(H1379="PM10-PRI",VLOOKUP(A1379,'County Emission Factors'!A$2:E$3145,5,FALSE),IF(H1379="PM10-FIL",VLOOKUP(A1379,'County Emission Factors'!A$2:E$3145,5,FALSE),VLOOKUP(A1379,'County Emission Factors'!A$2:F$3145,6,FALSE)))</f>
        <v>5.8237547892720301E-3</v>
      </c>
      <c r="M1379" s="56" t="s">
        <v>5572</v>
      </c>
      <c r="N1379" t="s">
        <v>5571</v>
      </c>
      <c r="O1379">
        <f t="shared" si="27"/>
        <v>0.49027154881565599</v>
      </c>
      <c r="P1379" t="s">
        <v>5572</v>
      </c>
    </row>
    <row r="1380" spans="1:16">
      <c r="A1380" s="54" t="s">
        <v>3479</v>
      </c>
      <c r="B1380" s="54" t="s">
        <v>2953</v>
      </c>
      <c r="C1380" s="54" t="s">
        <v>3991</v>
      </c>
      <c r="D1380" s="54" t="s">
        <v>2864</v>
      </c>
      <c r="E1380" s="54" t="s">
        <v>4011</v>
      </c>
      <c r="F1380" s="54" t="s">
        <v>3690</v>
      </c>
      <c r="G1380" s="54">
        <v>2311020000</v>
      </c>
      <c r="H1380" s="54" t="s">
        <v>3695</v>
      </c>
      <c r="I1380" s="54" t="s">
        <v>3696</v>
      </c>
      <c r="J1380">
        <f>VLOOKUP(A1380,'County Acres Disturbed'!$A$2:$E$3146,5,FALSE)</f>
        <v>84.184785684793567</v>
      </c>
      <c r="K1380" s="55" t="s">
        <v>5571</v>
      </c>
      <c r="L1380">
        <f>IF(H1380="PM10-PRI",VLOOKUP(A1380,'County Emission Factors'!A$2:E$3145,5,FALSE),IF(H1380="PM10-FIL",VLOOKUP(A1380,'County Emission Factors'!A$2:E$3145,5,FALSE),VLOOKUP(A1380,'County Emission Factors'!A$2:F$3145,6,FALSE)))</f>
        <v>5.8237547892720301E-2</v>
      </c>
      <c r="M1380" s="56" t="s">
        <v>5572</v>
      </c>
      <c r="N1380" t="s">
        <v>5571</v>
      </c>
      <c r="O1380">
        <f t="shared" si="27"/>
        <v>4.9027154881565602</v>
      </c>
      <c r="P1380" t="s">
        <v>5572</v>
      </c>
    </row>
    <row r="1381" spans="1:16">
      <c r="A1381" s="54" t="s">
        <v>3479</v>
      </c>
      <c r="B1381" s="54" t="s">
        <v>2953</v>
      </c>
      <c r="C1381" s="54" t="s">
        <v>3991</v>
      </c>
      <c r="D1381" s="54" t="s">
        <v>2864</v>
      </c>
      <c r="E1381" s="54" t="s">
        <v>4011</v>
      </c>
      <c r="F1381" s="54" t="s">
        <v>3690</v>
      </c>
      <c r="G1381" s="54">
        <v>2311020000</v>
      </c>
      <c r="H1381" s="54" t="s">
        <v>3697</v>
      </c>
      <c r="I1381" s="54" t="s">
        <v>3698</v>
      </c>
      <c r="J1381">
        <f>VLOOKUP(A1381,'County Acres Disturbed'!$A$2:$E$3146,5,FALSE)</f>
        <v>84.184785684793567</v>
      </c>
      <c r="K1381" s="55" t="s">
        <v>5571</v>
      </c>
      <c r="L1381">
        <f>IF(H1381="PM10-PRI",VLOOKUP(A1381,'County Emission Factors'!A$2:E$3145,5,FALSE),IF(H1381="PM10-FIL",VLOOKUP(A1381,'County Emission Factors'!A$2:E$3145,5,FALSE),VLOOKUP(A1381,'County Emission Factors'!A$2:F$3145,6,FALSE)))</f>
        <v>5.8237547892720301E-3</v>
      </c>
      <c r="M1381" s="56" t="s">
        <v>5572</v>
      </c>
      <c r="N1381" t="s">
        <v>5571</v>
      </c>
      <c r="O1381">
        <f t="shared" si="27"/>
        <v>0.49027154881565599</v>
      </c>
      <c r="P1381" t="s">
        <v>5572</v>
      </c>
    </row>
    <row r="1382" spans="1:16">
      <c r="A1382" s="54" t="s">
        <v>3480</v>
      </c>
      <c r="B1382" s="54" t="s">
        <v>2953</v>
      </c>
      <c r="C1382" s="54" t="s">
        <v>3991</v>
      </c>
      <c r="D1382" s="54" t="s">
        <v>2865</v>
      </c>
      <c r="E1382" s="54" t="s">
        <v>4012</v>
      </c>
      <c r="F1382" s="54" t="s">
        <v>3690</v>
      </c>
      <c r="G1382" s="54">
        <v>2311020000</v>
      </c>
      <c r="H1382" s="54" t="s">
        <v>3691</v>
      </c>
      <c r="I1382" s="54" t="s">
        <v>3692</v>
      </c>
      <c r="J1382">
        <f>VLOOKUP(A1382,'County Acres Disturbed'!$A$2:$E$3146,5,FALSE)</f>
        <v>342.00069184447386</v>
      </c>
      <c r="K1382" s="55" t="s">
        <v>5571</v>
      </c>
      <c r="L1382">
        <f>IF(H1382="PM10-PRI",VLOOKUP(A1382,'County Emission Factors'!A$2:E$3145,5,FALSE),IF(H1382="PM10-FIL",VLOOKUP(A1382,'County Emission Factors'!A$2:E$3145,5,FALSE),VLOOKUP(A1382,'County Emission Factors'!A$2:F$3145,6,FALSE)))</f>
        <v>5.8237547892720301E-2</v>
      </c>
      <c r="M1382" s="56" t="s">
        <v>5572</v>
      </c>
      <c r="N1382" t="s">
        <v>5571</v>
      </c>
      <c r="O1382">
        <f t="shared" si="27"/>
        <v>19.917281670636022</v>
      </c>
      <c r="P1382" t="s">
        <v>5572</v>
      </c>
    </row>
    <row r="1383" spans="1:16">
      <c r="A1383" s="54" t="s">
        <v>3480</v>
      </c>
      <c r="B1383" s="54" t="s">
        <v>2953</v>
      </c>
      <c r="C1383" s="54" t="s">
        <v>3991</v>
      </c>
      <c r="D1383" s="54" t="s">
        <v>2865</v>
      </c>
      <c r="E1383" s="54" t="s">
        <v>4012</v>
      </c>
      <c r="F1383" s="54" t="s">
        <v>3690</v>
      </c>
      <c r="G1383" s="54">
        <v>2311020000</v>
      </c>
      <c r="H1383" s="54" t="s">
        <v>3693</v>
      </c>
      <c r="I1383" s="54" t="s">
        <v>3694</v>
      </c>
      <c r="J1383">
        <f>VLOOKUP(A1383,'County Acres Disturbed'!$A$2:$E$3146,5,FALSE)</f>
        <v>342.00069184447386</v>
      </c>
      <c r="K1383" s="55" t="s">
        <v>5571</v>
      </c>
      <c r="L1383">
        <f>IF(H1383="PM10-PRI",VLOOKUP(A1383,'County Emission Factors'!A$2:E$3145,5,FALSE),IF(H1383="PM10-FIL",VLOOKUP(A1383,'County Emission Factors'!A$2:E$3145,5,FALSE),VLOOKUP(A1383,'County Emission Factors'!A$2:F$3145,6,FALSE)))</f>
        <v>5.8237547892720301E-3</v>
      </c>
      <c r="M1383" s="56" t="s">
        <v>5572</v>
      </c>
      <c r="N1383" t="s">
        <v>5571</v>
      </c>
      <c r="O1383">
        <f t="shared" si="27"/>
        <v>1.9917281670636025</v>
      </c>
      <c r="P1383" t="s">
        <v>5572</v>
      </c>
    </row>
    <row r="1384" spans="1:16">
      <c r="A1384" s="54" t="s">
        <v>3480</v>
      </c>
      <c r="B1384" s="54" t="s">
        <v>2953</v>
      </c>
      <c r="C1384" s="54" t="s">
        <v>3991</v>
      </c>
      <c r="D1384" s="54" t="s">
        <v>2865</v>
      </c>
      <c r="E1384" s="54" t="s">
        <v>4012</v>
      </c>
      <c r="F1384" s="54" t="s">
        <v>3690</v>
      </c>
      <c r="G1384" s="54">
        <v>2311020000</v>
      </c>
      <c r="H1384" s="54" t="s">
        <v>3695</v>
      </c>
      <c r="I1384" s="54" t="s">
        <v>3696</v>
      </c>
      <c r="J1384">
        <f>VLOOKUP(A1384,'County Acres Disturbed'!$A$2:$E$3146,5,FALSE)</f>
        <v>342.00069184447386</v>
      </c>
      <c r="K1384" s="55" t="s">
        <v>5571</v>
      </c>
      <c r="L1384">
        <f>IF(H1384="PM10-PRI",VLOOKUP(A1384,'County Emission Factors'!A$2:E$3145,5,FALSE),IF(H1384="PM10-FIL",VLOOKUP(A1384,'County Emission Factors'!A$2:E$3145,5,FALSE),VLOOKUP(A1384,'County Emission Factors'!A$2:F$3145,6,FALSE)))</f>
        <v>5.8237547892720301E-2</v>
      </c>
      <c r="M1384" s="56" t="s">
        <v>5572</v>
      </c>
      <c r="N1384" t="s">
        <v>5571</v>
      </c>
      <c r="O1384">
        <f t="shared" si="27"/>
        <v>19.917281670636022</v>
      </c>
      <c r="P1384" t="s">
        <v>5572</v>
      </c>
    </row>
    <row r="1385" spans="1:16">
      <c r="A1385" s="54" t="s">
        <v>3480</v>
      </c>
      <c r="B1385" s="54" t="s">
        <v>2953</v>
      </c>
      <c r="C1385" s="54" t="s">
        <v>3991</v>
      </c>
      <c r="D1385" s="54" t="s">
        <v>2865</v>
      </c>
      <c r="E1385" s="54" t="s">
        <v>4012</v>
      </c>
      <c r="F1385" s="54" t="s">
        <v>3690</v>
      </c>
      <c r="G1385" s="54">
        <v>2311020000</v>
      </c>
      <c r="H1385" s="54" t="s">
        <v>3697</v>
      </c>
      <c r="I1385" s="54" t="s">
        <v>3698</v>
      </c>
      <c r="J1385">
        <f>VLOOKUP(A1385,'County Acres Disturbed'!$A$2:$E$3146,5,FALSE)</f>
        <v>342.00069184447386</v>
      </c>
      <c r="K1385" s="55" t="s">
        <v>5571</v>
      </c>
      <c r="L1385">
        <f>IF(H1385="PM10-PRI",VLOOKUP(A1385,'County Emission Factors'!A$2:E$3145,5,FALSE),IF(H1385="PM10-FIL",VLOOKUP(A1385,'County Emission Factors'!A$2:E$3145,5,FALSE),VLOOKUP(A1385,'County Emission Factors'!A$2:F$3145,6,FALSE)))</f>
        <v>5.8237547892720301E-3</v>
      </c>
      <c r="M1385" s="56" t="s">
        <v>5572</v>
      </c>
      <c r="N1385" t="s">
        <v>5571</v>
      </c>
      <c r="O1385">
        <f t="shared" si="27"/>
        <v>1.9917281670636025</v>
      </c>
      <c r="P1385" t="s">
        <v>5572</v>
      </c>
    </row>
    <row r="1386" spans="1:16">
      <c r="A1386" s="54" t="s">
        <v>3481</v>
      </c>
      <c r="B1386" s="54" t="s">
        <v>2953</v>
      </c>
      <c r="C1386" s="54" t="s">
        <v>3991</v>
      </c>
      <c r="D1386" s="54" t="s">
        <v>2866</v>
      </c>
      <c r="E1386" s="54" t="s">
        <v>4013</v>
      </c>
      <c r="F1386" s="54" t="s">
        <v>3690</v>
      </c>
      <c r="G1386" s="54">
        <v>2311020000</v>
      </c>
      <c r="H1386" s="54" t="s">
        <v>3691</v>
      </c>
      <c r="I1386" s="54" t="s">
        <v>3692</v>
      </c>
      <c r="J1386">
        <f>VLOOKUP(A1386,'County Acres Disturbed'!$A$2:$E$3146,5,FALSE)</f>
        <v>252.55435705438066</v>
      </c>
      <c r="K1386" s="55" t="s">
        <v>5571</v>
      </c>
      <c r="L1386">
        <f>IF(H1386="PM10-PRI",VLOOKUP(A1386,'County Emission Factors'!A$2:E$3145,5,FALSE),IF(H1386="PM10-FIL",VLOOKUP(A1386,'County Emission Factors'!A$2:E$3145,5,FALSE),VLOOKUP(A1386,'County Emission Factors'!A$2:F$3145,6,FALSE)))</f>
        <v>5.8237547892720322E-2</v>
      </c>
      <c r="M1386" s="56" t="s">
        <v>5572</v>
      </c>
      <c r="N1386" t="s">
        <v>5571</v>
      </c>
      <c r="O1386">
        <f t="shared" si="27"/>
        <v>14.708146464469682</v>
      </c>
      <c r="P1386" t="s">
        <v>5572</v>
      </c>
    </row>
    <row r="1387" spans="1:16">
      <c r="A1387" s="54" t="s">
        <v>3481</v>
      </c>
      <c r="B1387" s="54" t="s">
        <v>2953</v>
      </c>
      <c r="C1387" s="54" t="s">
        <v>3991</v>
      </c>
      <c r="D1387" s="54" t="s">
        <v>2866</v>
      </c>
      <c r="E1387" s="54" t="s">
        <v>4013</v>
      </c>
      <c r="F1387" s="54" t="s">
        <v>3690</v>
      </c>
      <c r="G1387" s="54">
        <v>2311020000</v>
      </c>
      <c r="H1387" s="54" t="s">
        <v>3693</v>
      </c>
      <c r="I1387" s="54" t="s">
        <v>3694</v>
      </c>
      <c r="J1387">
        <f>VLOOKUP(A1387,'County Acres Disturbed'!$A$2:$E$3146,5,FALSE)</f>
        <v>252.55435705438066</v>
      </c>
      <c r="K1387" s="55" t="s">
        <v>5571</v>
      </c>
      <c r="L1387">
        <f>IF(H1387="PM10-PRI",VLOOKUP(A1387,'County Emission Factors'!A$2:E$3145,5,FALSE),IF(H1387="PM10-FIL",VLOOKUP(A1387,'County Emission Factors'!A$2:E$3145,5,FALSE),VLOOKUP(A1387,'County Emission Factors'!A$2:F$3145,6,FALSE)))</f>
        <v>5.8237547892720327E-3</v>
      </c>
      <c r="M1387" s="56" t="s">
        <v>5572</v>
      </c>
      <c r="N1387" t="s">
        <v>5571</v>
      </c>
      <c r="O1387">
        <f t="shared" si="27"/>
        <v>1.4708146464469682</v>
      </c>
      <c r="P1387" t="s">
        <v>5572</v>
      </c>
    </row>
    <row r="1388" spans="1:16">
      <c r="A1388" s="54" t="s">
        <v>3481</v>
      </c>
      <c r="B1388" s="54" t="s">
        <v>2953</v>
      </c>
      <c r="C1388" s="54" t="s">
        <v>3991</v>
      </c>
      <c r="D1388" s="54" t="s">
        <v>2866</v>
      </c>
      <c r="E1388" s="54" t="s">
        <v>4013</v>
      </c>
      <c r="F1388" s="54" t="s">
        <v>3690</v>
      </c>
      <c r="G1388" s="54">
        <v>2311020000</v>
      </c>
      <c r="H1388" s="54" t="s">
        <v>3695</v>
      </c>
      <c r="I1388" s="54" t="s">
        <v>3696</v>
      </c>
      <c r="J1388">
        <f>VLOOKUP(A1388,'County Acres Disturbed'!$A$2:$E$3146,5,FALSE)</f>
        <v>252.55435705438066</v>
      </c>
      <c r="K1388" s="55" t="s">
        <v>5571</v>
      </c>
      <c r="L1388">
        <f>IF(H1388="PM10-PRI",VLOOKUP(A1388,'County Emission Factors'!A$2:E$3145,5,FALSE),IF(H1388="PM10-FIL",VLOOKUP(A1388,'County Emission Factors'!A$2:E$3145,5,FALSE),VLOOKUP(A1388,'County Emission Factors'!A$2:F$3145,6,FALSE)))</f>
        <v>5.8237547892720322E-2</v>
      </c>
      <c r="M1388" s="56" t="s">
        <v>5572</v>
      </c>
      <c r="N1388" t="s">
        <v>5571</v>
      </c>
      <c r="O1388">
        <f t="shared" si="27"/>
        <v>14.708146464469682</v>
      </c>
      <c r="P1388" t="s">
        <v>5572</v>
      </c>
    </row>
    <row r="1389" spans="1:16">
      <c r="A1389" s="54" t="s">
        <v>3481</v>
      </c>
      <c r="B1389" s="54" t="s">
        <v>2953</v>
      </c>
      <c r="C1389" s="54" t="s">
        <v>3991</v>
      </c>
      <c r="D1389" s="54" t="s">
        <v>2866</v>
      </c>
      <c r="E1389" s="54" t="s">
        <v>4013</v>
      </c>
      <c r="F1389" s="54" t="s">
        <v>3690</v>
      </c>
      <c r="G1389" s="54">
        <v>2311020000</v>
      </c>
      <c r="H1389" s="54" t="s">
        <v>3697</v>
      </c>
      <c r="I1389" s="54" t="s">
        <v>3698</v>
      </c>
      <c r="J1389">
        <f>VLOOKUP(A1389,'County Acres Disturbed'!$A$2:$E$3146,5,FALSE)</f>
        <v>252.55435705438066</v>
      </c>
      <c r="K1389" s="55" t="s">
        <v>5571</v>
      </c>
      <c r="L1389">
        <f>IF(H1389="PM10-PRI",VLOOKUP(A1389,'County Emission Factors'!A$2:E$3145,5,FALSE),IF(H1389="PM10-FIL",VLOOKUP(A1389,'County Emission Factors'!A$2:E$3145,5,FALSE),VLOOKUP(A1389,'County Emission Factors'!A$2:F$3145,6,FALSE)))</f>
        <v>5.8237547892720327E-3</v>
      </c>
      <c r="M1389" s="56" t="s">
        <v>5572</v>
      </c>
      <c r="N1389" t="s">
        <v>5571</v>
      </c>
      <c r="O1389">
        <f t="shared" si="27"/>
        <v>1.4708146464469682</v>
      </c>
      <c r="P1389" t="s">
        <v>5572</v>
      </c>
    </row>
    <row r="1390" spans="1:16">
      <c r="A1390" s="54" t="s">
        <v>3482</v>
      </c>
      <c r="B1390" s="54" t="s">
        <v>2953</v>
      </c>
      <c r="C1390" s="54" t="s">
        <v>3991</v>
      </c>
      <c r="D1390" s="54" t="s">
        <v>2867</v>
      </c>
      <c r="E1390" s="54" t="s">
        <v>4014</v>
      </c>
      <c r="F1390" s="54" t="s">
        <v>3690</v>
      </c>
      <c r="G1390" s="54">
        <v>2311020000</v>
      </c>
      <c r="H1390" s="54" t="s">
        <v>3691</v>
      </c>
      <c r="I1390" s="54" t="s">
        <v>3692</v>
      </c>
      <c r="J1390">
        <f>VLOOKUP(A1390,'County Acres Disturbed'!$A$2:$E$3146,5,FALSE)</f>
        <v>13117.041919511896</v>
      </c>
      <c r="K1390" s="55" t="s">
        <v>5571</v>
      </c>
      <c r="L1390">
        <f>IF(H1390="PM10-PRI",VLOOKUP(A1390,'County Emission Factors'!A$2:E$3145,5,FALSE),IF(H1390="PM10-FIL",VLOOKUP(A1390,'County Emission Factors'!A$2:E$3145,5,FALSE),VLOOKUP(A1390,'County Emission Factors'!A$2:F$3145,6,FALSE)))</f>
        <v>5.8237547892720322E-2</v>
      </c>
      <c r="M1390" s="56" t="s">
        <v>5572</v>
      </c>
      <c r="N1390" t="s">
        <v>5571</v>
      </c>
      <c r="O1390">
        <f t="shared" si="27"/>
        <v>763.90435699839418</v>
      </c>
      <c r="P1390" t="s">
        <v>5572</v>
      </c>
    </row>
    <row r="1391" spans="1:16">
      <c r="A1391" s="54" t="s">
        <v>3482</v>
      </c>
      <c r="B1391" s="54" t="s">
        <v>2953</v>
      </c>
      <c r="C1391" s="54" t="s">
        <v>3991</v>
      </c>
      <c r="D1391" s="54" t="s">
        <v>2867</v>
      </c>
      <c r="E1391" s="54" t="s">
        <v>4014</v>
      </c>
      <c r="F1391" s="54" t="s">
        <v>3690</v>
      </c>
      <c r="G1391" s="54">
        <v>2311020000</v>
      </c>
      <c r="H1391" s="54" t="s">
        <v>3693</v>
      </c>
      <c r="I1391" s="54" t="s">
        <v>3694</v>
      </c>
      <c r="J1391">
        <f>VLOOKUP(A1391,'County Acres Disturbed'!$A$2:$E$3146,5,FALSE)</f>
        <v>13117.041919511896</v>
      </c>
      <c r="K1391" s="55" t="s">
        <v>5571</v>
      </c>
      <c r="L1391">
        <f>IF(H1391="PM10-PRI",VLOOKUP(A1391,'County Emission Factors'!A$2:E$3145,5,FALSE),IF(H1391="PM10-FIL",VLOOKUP(A1391,'County Emission Factors'!A$2:E$3145,5,FALSE),VLOOKUP(A1391,'County Emission Factors'!A$2:F$3145,6,FALSE)))</f>
        <v>5.8237547892720327E-3</v>
      </c>
      <c r="M1391" s="56" t="s">
        <v>5572</v>
      </c>
      <c r="N1391" t="s">
        <v>5571</v>
      </c>
      <c r="O1391">
        <f t="shared" si="27"/>
        <v>76.390435699839415</v>
      </c>
      <c r="P1391" t="s">
        <v>5572</v>
      </c>
    </row>
    <row r="1392" spans="1:16">
      <c r="A1392" s="54" t="s">
        <v>3482</v>
      </c>
      <c r="B1392" s="54" t="s">
        <v>2953</v>
      </c>
      <c r="C1392" s="54" t="s">
        <v>3991</v>
      </c>
      <c r="D1392" s="54" t="s">
        <v>2867</v>
      </c>
      <c r="E1392" s="54" t="s">
        <v>4014</v>
      </c>
      <c r="F1392" s="54" t="s">
        <v>3690</v>
      </c>
      <c r="G1392" s="54">
        <v>2311020000</v>
      </c>
      <c r="H1392" s="54" t="s">
        <v>3695</v>
      </c>
      <c r="I1392" s="54" t="s">
        <v>3696</v>
      </c>
      <c r="J1392">
        <f>VLOOKUP(A1392,'County Acres Disturbed'!$A$2:$E$3146,5,FALSE)</f>
        <v>13117.041919511896</v>
      </c>
      <c r="K1392" s="55" t="s">
        <v>5571</v>
      </c>
      <c r="L1392">
        <f>IF(H1392="PM10-PRI",VLOOKUP(A1392,'County Emission Factors'!A$2:E$3145,5,FALSE),IF(H1392="PM10-FIL",VLOOKUP(A1392,'County Emission Factors'!A$2:E$3145,5,FALSE),VLOOKUP(A1392,'County Emission Factors'!A$2:F$3145,6,FALSE)))</f>
        <v>5.8237547892720322E-2</v>
      </c>
      <c r="M1392" s="56" t="s">
        <v>5572</v>
      </c>
      <c r="N1392" t="s">
        <v>5571</v>
      </c>
      <c r="O1392">
        <f t="shared" si="27"/>
        <v>763.90435699839418</v>
      </c>
      <c r="P1392" t="s">
        <v>5572</v>
      </c>
    </row>
    <row r="1393" spans="1:16">
      <c r="A1393" s="54" t="s">
        <v>3482</v>
      </c>
      <c r="B1393" s="54" t="s">
        <v>2953</v>
      </c>
      <c r="C1393" s="54" t="s">
        <v>3991</v>
      </c>
      <c r="D1393" s="54" t="s">
        <v>2867</v>
      </c>
      <c r="E1393" s="54" t="s">
        <v>4014</v>
      </c>
      <c r="F1393" s="54" t="s">
        <v>3690</v>
      </c>
      <c r="G1393" s="54">
        <v>2311020000</v>
      </c>
      <c r="H1393" s="54" t="s">
        <v>3697</v>
      </c>
      <c r="I1393" s="54" t="s">
        <v>3698</v>
      </c>
      <c r="J1393">
        <f>VLOOKUP(A1393,'County Acres Disturbed'!$A$2:$E$3146,5,FALSE)</f>
        <v>13117.041919511896</v>
      </c>
      <c r="K1393" s="55" t="s">
        <v>5571</v>
      </c>
      <c r="L1393">
        <f>IF(H1393="PM10-PRI",VLOOKUP(A1393,'County Emission Factors'!A$2:E$3145,5,FALSE),IF(H1393="PM10-FIL",VLOOKUP(A1393,'County Emission Factors'!A$2:E$3145,5,FALSE),VLOOKUP(A1393,'County Emission Factors'!A$2:F$3145,6,FALSE)))</f>
        <v>5.8237547892720327E-3</v>
      </c>
      <c r="M1393" s="56" t="s">
        <v>5572</v>
      </c>
      <c r="N1393" t="s">
        <v>5571</v>
      </c>
      <c r="O1393">
        <f t="shared" si="27"/>
        <v>76.390435699839415</v>
      </c>
      <c r="P1393" t="s">
        <v>5572</v>
      </c>
    </row>
    <row r="1394" spans="1:16">
      <c r="A1394" s="54" t="s">
        <v>3483</v>
      </c>
      <c r="B1394" s="54" t="s">
        <v>2953</v>
      </c>
      <c r="C1394" s="54" t="s">
        <v>3991</v>
      </c>
      <c r="D1394" s="54" t="s">
        <v>2868</v>
      </c>
      <c r="E1394" s="54" t="s">
        <v>4015</v>
      </c>
      <c r="F1394" s="54" t="s">
        <v>3690</v>
      </c>
      <c r="G1394" s="54">
        <v>2311020000</v>
      </c>
      <c r="H1394" s="54" t="s">
        <v>3691</v>
      </c>
      <c r="I1394" s="54" t="s">
        <v>3692</v>
      </c>
      <c r="J1394">
        <f>VLOOKUP(A1394,'County Acres Disturbed'!$A$2:$E$3146,5,FALSE)</f>
        <v>0</v>
      </c>
      <c r="K1394" s="55" t="s">
        <v>5571</v>
      </c>
      <c r="L1394">
        <f>IF(H1394="PM10-PRI",VLOOKUP(A1394,'County Emission Factors'!A$2:E$3145,5,FALSE),IF(H1394="PM10-FIL",VLOOKUP(A1394,'County Emission Factors'!A$2:E$3145,5,FALSE),VLOOKUP(A1394,'County Emission Factors'!A$2:F$3145,6,FALSE)))</f>
        <v>0.1601532567049809</v>
      </c>
      <c r="M1394" s="56" t="s">
        <v>5572</v>
      </c>
      <c r="N1394" t="s">
        <v>5571</v>
      </c>
      <c r="O1394">
        <f t="shared" si="27"/>
        <v>0</v>
      </c>
      <c r="P1394" t="s">
        <v>5572</v>
      </c>
    </row>
    <row r="1395" spans="1:16">
      <c r="A1395" s="54" t="s">
        <v>3483</v>
      </c>
      <c r="B1395" s="54" t="s">
        <v>2953</v>
      </c>
      <c r="C1395" s="54" t="s">
        <v>3991</v>
      </c>
      <c r="D1395" s="54" t="s">
        <v>2868</v>
      </c>
      <c r="E1395" s="54" t="s">
        <v>4015</v>
      </c>
      <c r="F1395" s="54" t="s">
        <v>3690</v>
      </c>
      <c r="G1395" s="54">
        <v>2311020000</v>
      </c>
      <c r="H1395" s="54" t="s">
        <v>3693</v>
      </c>
      <c r="I1395" s="54" t="s">
        <v>3694</v>
      </c>
      <c r="J1395">
        <f>VLOOKUP(A1395,'County Acres Disturbed'!$A$2:$E$3146,5,FALSE)</f>
        <v>0</v>
      </c>
      <c r="K1395" s="55" t="s">
        <v>5571</v>
      </c>
      <c r="L1395">
        <f>IF(H1395="PM10-PRI",VLOOKUP(A1395,'County Emission Factors'!A$2:E$3145,5,FALSE),IF(H1395="PM10-FIL",VLOOKUP(A1395,'County Emission Factors'!A$2:E$3145,5,FALSE),VLOOKUP(A1395,'County Emission Factors'!A$2:F$3145,6,FALSE)))</f>
        <v>1.6015325670498091E-2</v>
      </c>
      <c r="M1395" s="56" t="s">
        <v>5572</v>
      </c>
      <c r="N1395" t="s">
        <v>5571</v>
      </c>
      <c r="O1395">
        <f t="shared" si="27"/>
        <v>0</v>
      </c>
      <c r="P1395" t="s">
        <v>5572</v>
      </c>
    </row>
    <row r="1396" spans="1:16">
      <c r="A1396" s="54" t="s">
        <v>3483</v>
      </c>
      <c r="B1396" s="54" t="s">
        <v>2953</v>
      </c>
      <c r="C1396" s="54" t="s">
        <v>3991</v>
      </c>
      <c r="D1396" s="54" t="s">
        <v>2868</v>
      </c>
      <c r="E1396" s="54" t="s">
        <v>4015</v>
      </c>
      <c r="F1396" s="54" t="s">
        <v>3690</v>
      </c>
      <c r="G1396" s="54">
        <v>2311020000</v>
      </c>
      <c r="H1396" s="54" t="s">
        <v>3695</v>
      </c>
      <c r="I1396" s="54" t="s">
        <v>3696</v>
      </c>
      <c r="J1396">
        <f>VLOOKUP(A1396,'County Acres Disturbed'!$A$2:$E$3146,5,FALSE)</f>
        <v>0</v>
      </c>
      <c r="K1396" s="55" t="s">
        <v>5571</v>
      </c>
      <c r="L1396">
        <f>IF(H1396="PM10-PRI",VLOOKUP(A1396,'County Emission Factors'!A$2:E$3145,5,FALSE),IF(H1396="PM10-FIL",VLOOKUP(A1396,'County Emission Factors'!A$2:E$3145,5,FALSE),VLOOKUP(A1396,'County Emission Factors'!A$2:F$3145,6,FALSE)))</f>
        <v>0.1601532567049809</v>
      </c>
      <c r="M1396" s="56" t="s">
        <v>5572</v>
      </c>
      <c r="N1396" t="s">
        <v>5571</v>
      </c>
      <c r="O1396">
        <f t="shared" si="27"/>
        <v>0</v>
      </c>
      <c r="P1396" t="s">
        <v>5572</v>
      </c>
    </row>
    <row r="1397" spans="1:16">
      <c r="A1397" s="54" t="s">
        <v>3483</v>
      </c>
      <c r="B1397" s="54" t="s">
        <v>2953</v>
      </c>
      <c r="C1397" s="54" t="s">
        <v>3991</v>
      </c>
      <c r="D1397" s="54" t="s">
        <v>2868</v>
      </c>
      <c r="E1397" s="54" t="s">
        <v>4015</v>
      </c>
      <c r="F1397" s="54" t="s">
        <v>3690</v>
      </c>
      <c r="G1397" s="54">
        <v>2311020000</v>
      </c>
      <c r="H1397" s="54" t="s">
        <v>3697</v>
      </c>
      <c r="I1397" s="54" t="s">
        <v>3698</v>
      </c>
      <c r="J1397">
        <f>VLOOKUP(A1397,'County Acres Disturbed'!$A$2:$E$3146,5,FALSE)</f>
        <v>0</v>
      </c>
      <c r="K1397" s="55" t="s">
        <v>5571</v>
      </c>
      <c r="L1397">
        <f>IF(H1397="PM10-PRI",VLOOKUP(A1397,'County Emission Factors'!A$2:E$3145,5,FALSE),IF(H1397="PM10-FIL",VLOOKUP(A1397,'County Emission Factors'!A$2:E$3145,5,FALSE),VLOOKUP(A1397,'County Emission Factors'!A$2:F$3145,6,FALSE)))</f>
        <v>1.6015325670498091E-2</v>
      </c>
      <c r="M1397" s="56" t="s">
        <v>5572</v>
      </c>
      <c r="N1397" t="s">
        <v>5571</v>
      </c>
      <c r="O1397">
        <f t="shared" si="27"/>
        <v>0</v>
      </c>
      <c r="P1397" t="s">
        <v>5572</v>
      </c>
    </row>
    <row r="1398" spans="1:16">
      <c r="A1398" s="54" t="s">
        <v>3484</v>
      </c>
      <c r="B1398" s="54" t="s">
        <v>2953</v>
      </c>
      <c r="C1398" s="54" t="s">
        <v>3991</v>
      </c>
      <c r="D1398" s="54" t="s">
        <v>2869</v>
      </c>
      <c r="E1398" s="54" t="s">
        <v>4016</v>
      </c>
      <c r="F1398" s="54" t="s">
        <v>3690</v>
      </c>
      <c r="G1398" s="54">
        <v>2311020000</v>
      </c>
      <c r="H1398" s="54" t="s">
        <v>3691</v>
      </c>
      <c r="I1398" s="54" t="s">
        <v>3692</v>
      </c>
      <c r="J1398">
        <f>VLOOKUP(A1398,'County Acres Disturbed'!$A$2:$E$3146,5,FALSE)</f>
        <v>657.69363816244959</v>
      </c>
      <c r="K1398" s="55" t="s">
        <v>5571</v>
      </c>
      <c r="L1398">
        <f>IF(H1398="PM10-PRI",VLOOKUP(A1398,'County Emission Factors'!A$2:E$3145,5,FALSE),IF(H1398="PM10-FIL",VLOOKUP(A1398,'County Emission Factors'!A$2:E$3145,5,FALSE),VLOOKUP(A1398,'County Emission Factors'!A$2:F$3145,6,FALSE)))</f>
        <v>5.8237547892720301E-2</v>
      </c>
      <c r="M1398" s="56" t="s">
        <v>5572</v>
      </c>
      <c r="N1398" t="s">
        <v>5571</v>
      </c>
      <c r="O1398">
        <f t="shared" si="27"/>
        <v>38.302464751223113</v>
      </c>
      <c r="P1398" t="s">
        <v>5572</v>
      </c>
    </row>
    <row r="1399" spans="1:16">
      <c r="A1399" s="54" t="s">
        <v>3484</v>
      </c>
      <c r="B1399" s="54" t="s">
        <v>2953</v>
      </c>
      <c r="C1399" s="54" t="s">
        <v>3991</v>
      </c>
      <c r="D1399" s="54" t="s">
        <v>2869</v>
      </c>
      <c r="E1399" s="54" t="s">
        <v>4016</v>
      </c>
      <c r="F1399" s="54" t="s">
        <v>3690</v>
      </c>
      <c r="G1399" s="54">
        <v>2311020000</v>
      </c>
      <c r="H1399" s="54" t="s">
        <v>3693</v>
      </c>
      <c r="I1399" s="54" t="s">
        <v>3694</v>
      </c>
      <c r="J1399">
        <f>VLOOKUP(A1399,'County Acres Disturbed'!$A$2:$E$3146,5,FALSE)</f>
        <v>657.69363816244959</v>
      </c>
      <c r="K1399" s="55" t="s">
        <v>5571</v>
      </c>
      <c r="L1399">
        <f>IF(H1399="PM10-PRI",VLOOKUP(A1399,'County Emission Factors'!A$2:E$3145,5,FALSE),IF(H1399="PM10-FIL",VLOOKUP(A1399,'County Emission Factors'!A$2:E$3145,5,FALSE),VLOOKUP(A1399,'County Emission Factors'!A$2:F$3145,6,FALSE)))</f>
        <v>5.8237547892720301E-3</v>
      </c>
      <c r="M1399" s="56" t="s">
        <v>5572</v>
      </c>
      <c r="N1399" t="s">
        <v>5571</v>
      </c>
      <c r="O1399">
        <f t="shared" si="27"/>
        <v>3.8302464751223115</v>
      </c>
      <c r="P1399" t="s">
        <v>5572</v>
      </c>
    </row>
    <row r="1400" spans="1:16">
      <c r="A1400" s="54" t="s">
        <v>3484</v>
      </c>
      <c r="B1400" s="54" t="s">
        <v>2953</v>
      </c>
      <c r="C1400" s="54" t="s">
        <v>3991</v>
      </c>
      <c r="D1400" s="54" t="s">
        <v>2869</v>
      </c>
      <c r="E1400" s="54" t="s">
        <v>4016</v>
      </c>
      <c r="F1400" s="54" t="s">
        <v>3690</v>
      </c>
      <c r="G1400" s="54">
        <v>2311020000</v>
      </c>
      <c r="H1400" s="54" t="s">
        <v>3695</v>
      </c>
      <c r="I1400" s="54" t="s">
        <v>3696</v>
      </c>
      <c r="J1400">
        <f>VLOOKUP(A1400,'County Acres Disturbed'!$A$2:$E$3146,5,FALSE)</f>
        <v>657.69363816244959</v>
      </c>
      <c r="K1400" s="55" t="s">
        <v>5571</v>
      </c>
      <c r="L1400">
        <f>IF(H1400="PM10-PRI",VLOOKUP(A1400,'County Emission Factors'!A$2:E$3145,5,FALSE),IF(H1400="PM10-FIL",VLOOKUP(A1400,'County Emission Factors'!A$2:E$3145,5,FALSE),VLOOKUP(A1400,'County Emission Factors'!A$2:F$3145,6,FALSE)))</f>
        <v>5.8237547892720301E-2</v>
      </c>
      <c r="M1400" s="56" t="s">
        <v>5572</v>
      </c>
      <c r="N1400" t="s">
        <v>5571</v>
      </c>
      <c r="O1400">
        <f t="shared" si="27"/>
        <v>38.302464751223113</v>
      </c>
      <c r="P1400" t="s">
        <v>5572</v>
      </c>
    </row>
    <row r="1401" spans="1:16">
      <c r="A1401" s="54" t="s">
        <v>3484</v>
      </c>
      <c r="B1401" s="54" t="s">
        <v>2953</v>
      </c>
      <c r="C1401" s="54" t="s">
        <v>3991</v>
      </c>
      <c r="D1401" s="54" t="s">
        <v>2869</v>
      </c>
      <c r="E1401" s="54" t="s">
        <v>4016</v>
      </c>
      <c r="F1401" s="54" t="s">
        <v>3690</v>
      </c>
      <c r="G1401" s="54">
        <v>2311020000</v>
      </c>
      <c r="H1401" s="54" t="s">
        <v>3697</v>
      </c>
      <c r="I1401" s="54" t="s">
        <v>3698</v>
      </c>
      <c r="J1401">
        <f>VLOOKUP(A1401,'County Acres Disturbed'!$A$2:$E$3146,5,FALSE)</f>
        <v>657.69363816244959</v>
      </c>
      <c r="K1401" s="55" t="s">
        <v>5571</v>
      </c>
      <c r="L1401">
        <f>IF(H1401="PM10-PRI",VLOOKUP(A1401,'County Emission Factors'!A$2:E$3145,5,FALSE),IF(H1401="PM10-FIL",VLOOKUP(A1401,'County Emission Factors'!A$2:E$3145,5,FALSE),VLOOKUP(A1401,'County Emission Factors'!A$2:F$3145,6,FALSE)))</f>
        <v>5.8237547892720301E-3</v>
      </c>
      <c r="M1401" s="56" t="s">
        <v>5572</v>
      </c>
      <c r="N1401" t="s">
        <v>5571</v>
      </c>
      <c r="O1401">
        <f t="shared" si="27"/>
        <v>3.8302464751223115</v>
      </c>
      <c r="P1401" t="s">
        <v>5572</v>
      </c>
    </row>
    <row r="1402" spans="1:16">
      <c r="A1402" s="54" t="s">
        <v>3485</v>
      </c>
      <c r="B1402" s="54" t="s">
        <v>2953</v>
      </c>
      <c r="C1402" s="54" t="s">
        <v>3991</v>
      </c>
      <c r="D1402" s="54" t="s">
        <v>2936</v>
      </c>
      <c r="E1402" s="54" t="s">
        <v>3733</v>
      </c>
      <c r="F1402" s="54" t="s">
        <v>3690</v>
      </c>
      <c r="G1402" s="54">
        <v>2311020000</v>
      </c>
      <c r="H1402" s="54" t="s">
        <v>3691</v>
      </c>
      <c r="I1402" s="54" t="s">
        <v>3692</v>
      </c>
      <c r="J1402">
        <f>VLOOKUP(A1402,'County Acres Disturbed'!$A$2:$E$3146,5,FALSE)</f>
        <v>44.98108646883577</v>
      </c>
      <c r="K1402" s="55" t="s">
        <v>5571</v>
      </c>
      <c r="L1402">
        <f>IF(H1402="PM10-PRI",VLOOKUP(A1402,'County Emission Factors'!A$2:E$3145,5,FALSE),IF(H1402="PM10-FIL",VLOOKUP(A1402,'County Emission Factors'!A$2:E$3145,5,FALSE),VLOOKUP(A1402,'County Emission Factors'!A$2:F$3145,6,FALSE)))</f>
        <v>0.16015325670498085</v>
      </c>
      <c r="M1402" s="56" t="s">
        <v>5572</v>
      </c>
      <c r="N1402" t="s">
        <v>5571</v>
      </c>
      <c r="O1402">
        <f t="shared" si="27"/>
        <v>7.2038674881123956</v>
      </c>
      <c r="P1402" t="s">
        <v>5572</v>
      </c>
    </row>
    <row r="1403" spans="1:16">
      <c r="A1403" s="54" t="s">
        <v>3485</v>
      </c>
      <c r="B1403" s="54" t="s">
        <v>2953</v>
      </c>
      <c r="C1403" s="54" t="s">
        <v>3991</v>
      </c>
      <c r="D1403" s="54" t="s">
        <v>2936</v>
      </c>
      <c r="E1403" s="54" t="s">
        <v>3733</v>
      </c>
      <c r="F1403" s="54" t="s">
        <v>3690</v>
      </c>
      <c r="G1403" s="54">
        <v>2311020000</v>
      </c>
      <c r="H1403" s="54" t="s">
        <v>3693</v>
      </c>
      <c r="I1403" s="54" t="s">
        <v>3694</v>
      </c>
      <c r="J1403">
        <f>VLOOKUP(A1403,'County Acres Disturbed'!$A$2:$E$3146,5,FALSE)</f>
        <v>44.98108646883577</v>
      </c>
      <c r="K1403" s="55" t="s">
        <v>5571</v>
      </c>
      <c r="L1403">
        <f>IF(H1403="PM10-PRI",VLOOKUP(A1403,'County Emission Factors'!A$2:E$3145,5,FALSE),IF(H1403="PM10-FIL",VLOOKUP(A1403,'County Emission Factors'!A$2:E$3145,5,FALSE),VLOOKUP(A1403,'County Emission Factors'!A$2:F$3145,6,FALSE)))</f>
        <v>1.6015325670498085E-2</v>
      </c>
      <c r="M1403" s="56" t="s">
        <v>5572</v>
      </c>
      <c r="N1403" t="s">
        <v>5571</v>
      </c>
      <c r="O1403">
        <f t="shared" si="27"/>
        <v>0.72038674881123954</v>
      </c>
      <c r="P1403" t="s">
        <v>5572</v>
      </c>
    </row>
    <row r="1404" spans="1:16">
      <c r="A1404" s="54" t="s">
        <v>3485</v>
      </c>
      <c r="B1404" s="54" t="s">
        <v>2953</v>
      </c>
      <c r="C1404" s="54" t="s">
        <v>3991</v>
      </c>
      <c r="D1404" s="54" t="s">
        <v>2936</v>
      </c>
      <c r="E1404" s="54" t="s">
        <v>3733</v>
      </c>
      <c r="F1404" s="54" t="s">
        <v>3690</v>
      </c>
      <c r="G1404" s="54">
        <v>2311020000</v>
      </c>
      <c r="H1404" s="54" t="s">
        <v>3695</v>
      </c>
      <c r="I1404" s="54" t="s">
        <v>3696</v>
      </c>
      <c r="J1404">
        <f>VLOOKUP(A1404,'County Acres Disturbed'!$A$2:$E$3146,5,FALSE)</f>
        <v>44.98108646883577</v>
      </c>
      <c r="K1404" s="55" t="s">
        <v>5571</v>
      </c>
      <c r="L1404">
        <f>IF(H1404="PM10-PRI",VLOOKUP(A1404,'County Emission Factors'!A$2:E$3145,5,FALSE),IF(H1404="PM10-FIL",VLOOKUP(A1404,'County Emission Factors'!A$2:E$3145,5,FALSE),VLOOKUP(A1404,'County Emission Factors'!A$2:F$3145,6,FALSE)))</f>
        <v>0.16015325670498085</v>
      </c>
      <c r="M1404" s="56" t="s">
        <v>5572</v>
      </c>
      <c r="N1404" t="s">
        <v>5571</v>
      </c>
      <c r="O1404">
        <f t="shared" si="27"/>
        <v>7.2038674881123956</v>
      </c>
      <c r="P1404" t="s">
        <v>5572</v>
      </c>
    </row>
    <row r="1405" spans="1:16">
      <c r="A1405" s="54" t="s">
        <v>3485</v>
      </c>
      <c r="B1405" s="54" t="s">
        <v>2953</v>
      </c>
      <c r="C1405" s="54" t="s">
        <v>3991</v>
      </c>
      <c r="D1405" s="54" t="s">
        <v>2936</v>
      </c>
      <c r="E1405" s="54" t="s">
        <v>3733</v>
      </c>
      <c r="F1405" s="54" t="s">
        <v>3690</v>
      </c>
      <c r="G1405" s="54">
        <v>2311020000</v>
      </c>
      <c r="H1405" s="54" t="s">
        <v>3697</v>
      </c>
      <c r="I1405" s="54" t="s">
        <v>3698</v>
      </c>
      <c r="J1405">
        <f>VLOOKUP(A1405,'County Acres Disturbed'!$A$2:$E$3146,5,FALSE)</f>
        <v>44.98108646883577</v>
      </c>
      <c r="K1405" s="55" t="s">
        <v>5571</v>
      </c>
      <c r="L1405">
        <f>IF(H1405="PM10-PRI",VLOOKUP(A1405,'County Emission Factors'!A$2:E$3145,5,FALSE),IF(H1405="PM10-FIL",VLOOKUP(A1405,'County Emission Factors'!A$2:E$3145,5,FALSE),VLOOKUP(A1405,'County Emission Factors'!A$2:F$3145,6,FALSE)))</f>
        <v>1.6015325670498085E-2</v>
      </c>
      <c r="M1405" s="56" t="s">
        <v>5572</v>
      </c>
      <c r="N1405" t="s">
        <v>5571</v>
      </c>
      <c r="O1405">
        <f t="shared" si="27"/>
        <v>0.72038674881123954</v>
      </c>
      <c r="P1405" t="s">
        <v>5572</v>
      </c>
    </row>
    <row r="1406" spans="1:16">
      <c r="A1406" s="54" t="s">
        <v>2255</v>
      </c>
      <c r="B1406" s="54" t="s">
        <v>2953</v>
      </c>
      <c r="C1406" s="54" t="s">
        <v>3991</v>
      </c>
      <c r="D1406" s="54" t="s">
        <v>2870</v>
      </c>
      <c r="E1406" s="54" t="s">
        <v>3734</v>
      </c>
      <c r="F1406" s="54" t="s">
        <v>3690</v>
      </c>
      <c r="G1406" s="54">
        <v>2311020000</v>
      </c>
      <c r="H1406" s="54" t="s">
        <v>3691</v>
      </c>
      <c r="I1406" s="54" t="s">
        <v>3692</v>
      </c>
      <c r="J1406">
        <f>VLOOKUP(A1406,'County Acres Disturbed'!$A$2:$E$3146,5,FALSE)</f>
        <v>0</v>
      </c>
      <c r="K1406" s="55" t="s">
        <v>5571</v>
      </c>
      <c r="L1406">
        <f>IF(H1406="PM10-PRI",VLOOKUP(A1406,'County Emission Factors'!A$2:E$3145,5,FALSE),IF(H1406="PM10-FIL",VLOOKUP(A1406,'County Emission Factors'!A$2:E$3145,5,FALSE),VLOOKUP(A1406,'County Emission Factors'!A$2:F$3145,6,FALSE)))</f>
        <v>0.16015325670498085</v>
      </c>
      <c r="M1406" s="56" t="s">
        <v>5572</v>
      </c>
      <c r="N1406" t="s">
        <v>5571</v>
      </c>
      <c r="O1406">
        <f t="shared" si="27"/>
        <v>0</v>
      </c>
      <c r="P1406" t="s">
        <v>5572</v>
      </c>
    </row>
    <row r="1407" spans="1:16">
      <c r="A1407" s="54" t="s">
        <v>2255</v>
      </c>
      <c r="B1407" s="54" t="s">
        <v>2953</v>
      </c>
      <c r="C1407" s="54" t="s">
        <v>3991</v>
      </c>
      <c r="D1407" s="54" t="s">
        <v>2870</v>
      </c>
      <c r="E1407" s="54" t="s">
        <v>3734</v>
      </c>
      <c r="F1407" s="54" t="s">
        <v>3690</v>
      </c>
      <c r="G1407" s="54">
        <v>2311020000</v>
      </c>
      <c r="H1407" s="54" t="s">
        <v>3693</v>
      </c>
      <c r="I1407" s="54" t="s">
        <v>3694</v>
      </c>
      <c r="J1407">
        <f>VLOOKUP(A1407,'County Acres Disturbed'!$A$2:$E$3146,5,FALSE)</f>
        <v>0</v>
      </c>
      <c r="K1407" s="55" t="s">
        <v>5571</v>
      </c>
      <c r="L1407">
        <f>IF(H1407="PM10-PRI",VLOOKUP(A1407,'County Emission Factors'!A$2:E$3145,5,FALSE),IF(H1407="PM10-FIL",VLOOKUP(A1407,'County Emission Factors'!A$2:E$3145,5,FALSE),VLOOKUP(A1407,'County Emission Factors'!A$2:F$3145,6,FALSE)))</f>
        <v>1.6015325670498085E-2</v>
      </c>
      <c r="M1407" s="56" t="s">
        <v>5572</v>
      </c>
      <c r="N1407" t="s">
        <v>5571</v>
      </c>
      <c r="O1407">
        <f t="shared" si="27"/>
        <v>0</v>
      </c>
      <c r="P1407" t="s">
        <v>5572</v>
      </c>
    </row>
    <row r="1408" spans="1:16">
      <c r="A1408" s="54" t="s">
        <v>2255</v>
      </c>
      <c r="B1408" s="54" t="s">
        <v>2953</v>
      </c>
      <c r="C1408" s="54" t="s">
        <v>3991</v>
      </c>
      <c r="D1408" s="54" t="s">
        <v>2870</v>
      </c>
      <c r="E1408" s="54" t="s">
        <v>3734</v>
      </c>
      <c r="F1408" s="54" t="s">
        <v>3690</v>
      </c>
      <c r="G1408" s="54">
        <v>2311020000</v>
      </c>
      <c r="H1408" s="54" t="s">
        <v>3695</v>
      </c>
      <c r="I1408" s="54" t="s">
        <v>3696</v>
      </c>
      <c r="J1408">
        <f>VLOOKUP(A1408,'County Acres Disturbed'!$A$2:$E$3146,5,FALSE)</f>
        <v>0</v>
      </c>
      <c r="K1408" s="55" t="s">
        <v>5571</v>
      </c>
      <c r="L1408">
        <f>IF(H1408="PM10-PRI",VLOOKUP(A1408,'County Emission Factors'!A$2:E$3145,5,FALSE),IF(H1408="PM10-FIL",VLOOKUP(A1408,'County Emission Factors'!A$2:E$3145,5,FALSE),VLOOKUP(A1408,'County Emission Factors'!A$2:F$3145,6,FALSE)))</f>
        <v>0.16015325670498085</v>
      </c>
      <c r="M1408" s="56" t="s">
        <v>5572</v>
      </c>
      <c r="N1408" t="s">
        <v>5571</v>
      </c>
      <c r="O1408">
        <f t="shared" si="27"/>
        <v>0</v>
      </c>
      <c r="P1408" t="s">
        <v>5572</v>
      </c>
    </row>
    <row r="1409" spans="1:16">
      <c r="A1409" s="54" t="s">
        <v>2255</v>
      </c>
      <c r="B1409" s="54" t="s">
        <v>2953</v>
      </c>
      <c r="C1409" s="54" t="s">
        <v>3991</v>
      </c>
      <c r="D1409" s="54" t="s">
        <v>2870</v>
      </c>
      <c r="E1409" s="54" t="s">
        <v>3734</v>
      </c>
      <c r="F1409" s="54" t="s">
        <v>3690</v>
      </c>
      <c r="G1409" s="54">
        <v>2311020000</v>
      </c>
      <c r="H1409" s="54" t="s">
        <v>3697</v>
      </c>
      <c r="I1409" s="54" t="s">
        <v>3698</v>
      </c>
      <c r="J1409">
        <f>VLOOKUP(A1409,'County Acres Disturbed'!$A$2:$E$3146,5,FALSE)</f>
        <v>0</v>
      </c>
      <c r="K1409" s="55" t="s">
        <v>5571</v>
      </c>
      <c r="L1409">
        <f>IF(H1409="PM10-PRI",VLOOKUP(A1409,'County Emission Factors'!A$2:E$3145,5,FALSE),IF(H1409="PM10-FIL",VLOOKUP(A1409,'County Emission Factors'!A$2:E$3145,5,FALSE),VLOOKUP(A1409,'County Emission Factors'!A$2:F$3145,6,FALSE)))</f>
        <v>1.6015325670498085E-2</v>
      </c>
      <c r="M1409" s="56" t="s">
        <v>5572</v>
      </c>
      <c r="N1409" t="s">
        <v>5571</v>
      </c>
      <c r="O1409">
        <f t="shared" si="27"/>
        <v>0</v>
      </c>
      <c r="P1409" t="s">
        <v>5572</v>
      </c>
    </row>
    <row r="1410" spans="1:16">
      <c r="A1410" s="54" t="s">
        <v>3486</v>
      </c>
      <c r="B1410" s="54" t="s">
        <v>2953</v>
      </c>
      <c r="C1410" s="54" t="s">
        <v>3991</v>
      </c>
      <c r="D1410" s="54" t="s">
        <v>2871</v>
      </c>
      <c r="E1410" s="54" t="s">
        <v>3835</v>
      </c>
      <c r="F1410" s="54" t="s">
        <v>3690</v>
      </c>
      <c r="G1410" s="54">
        <v>2311020000</v>
      </c>
      <c r="H1410" s="54" t="s">
        <v>3691</v>
      </c>
      <c r="I1410" s="54" t="s">
        <v>3692</v>
      </c>
      <c r="J1410">
        <f>VLOOKUP(A1410,'County Acres Disturbed'!$A$2:$E$3146,5,FALSE)</f>
        <v>44.98108646883577</v>
      </c>
      <c r="K1410" s="55" t="s">
        <v>5571</v>
      </c>
      <c r="L1410">
        <f>IF(H1410="PM10-PRI",VLOOKUP(A1410,'County Emission Factors'!A$2:E$3145,5,FALSE),IF(H1410="PM10-FIL",VLOOKUP(A1410,'County Emission Factors'!A$2:E$3145,5,FALSE),VLOOKUP(A1410,'County Emission Factors'!A$2:F$3145,6,FALSE)))</f>
        <v>5.8237547892720301E-2</v>
      </c>
      <c r="M1410" s="56" t="s">
        <v>5572</v>
      </c>
      <c r="N1410" t="s">
        <v>5571</v>
      </c>
      <c r="O1410">
        <f t="shared" si="27"/>
        <v>2.6195881774954164</v>
      </c>
      <c r="P1410" t="s">
        <v>5572</v>
      </c>
    </row>
    <row r="1411" spans="1:16">
      <c r="A1411" s="54" t="s">
        <v>3486</v>
      </c>
      <c r="B1411" s="54" t="s">
        <v>2953</v>
      </c>
      <c r="C1411" s="54" t="s">
        <v>3991</v>
      </c>
      <c r="D1411" s="54" t="s">
        <v>2871</v>
      </c>
      <c r="E1411" s="54" t="s">
        <v>3835</v>
      </c>
      <c r="F1411" s="54" t="s">
        <v>3690</v>
      </c>
      <c r="G1411" s="54">
        <v>2311020000</v>
      </c>
      <c r="H1411" s="54" t="s">
        <v>3693</v>
      </c>
      <c r="I1411" s="54" t="s">
        <v>3694</v>
      </c>
      <c r="J1411">
        <f>VLOOKUP(A1411,'County Acres Disturbed'!$A$2:$E$3146,5,FALSE)</f>
        <v>44.98108646883577</v>
      </c>
      <c r="K1411" s="55" t="s">
        <v>5571</v>
      </c>
      <c r="L1411">
        <f>IF(H1411="PM10-PRI",VLOOKUP(A1411,'County Emission Factors'!A$2:E$3145,5,FALSE),IF(H1411="PM10-FIL",VLOOKUP(A1411,'County Emission Factors'!A$2:E$3145,5,FALSE),VLOOKUP(A1411,'County Emission Factors'!A$2:F$3145,6,FALSE)))</f>
        <v>5.8237547892720301E-3</v>
      </c>
      <c r="M1411" s="56" t="s">
        <v>5572</v>
      </c>
      <c r="N1411" t="s">
        <v>5571</v>
      </c>
      <c r="O1411">
        <f t="shared" si="27"/>
        <v>0.26195881774954161</v>
      </c>
      <c r="P1411" t="s">
        <v>5572</v>
      </c>
    </row>
    <row r="1412" spans="1:16">
      <c r="A1412" s="54" t="s">
        <v>3486</v>
      </c>
      <c r="B1412" s="54" t="s">
        <v>2953</v>
      </c>
      <c r="C1412" s="54" t="s">
        <v>3991</v>
      </c>
      <c r="D1412" s="54" t="s">
        <v>2871</v>
      </c>
      <c r="E1412" s="54" t="s">
        <v>3835</v>
      </c>
      <c r="F1412" s="54" t="s">
        <v>3690</v>
      </c>
      <c r="G1412" s="54">
        <v>2311020000</v>
      </c>
      <c r="H1412" s="54" t="s">
        <v>3695</v>
      </c>
      <c r="I1412" s="54" t="s">
        <v>3696</v>
      </c>
      <c r="J1412">
        <f>VLOOKUP(A1412,'County Acres Disturbed'!$A$2:$E$3146,5,FALSE)</f>
        <v>44.98108646883577</v>
      </c>
      <c r="K1412" s="55" t="s">
        <v>5571</v>
      </c>
      <c r="L1412">
        <f>IF(H1412="PM10-PRI",VLOOKUP(A1412,'County Emission Factors'!A$2:E$3145,5,FALSE),IF(H1412="PM10-FIL",VLOOKUP(A1412,'County Emission Factors'!A$2:E$3145,5,FALSE),VLOOKUP(A1412,'County Emission Factors'!A$2:F$3145,6,FALSE)))</f>
        <v>5.8237547892720301E-2</v>
      </c>
      <c r="M1412" s="56" t="s">
        <v>5572</v>
      </c>
      <c r="N1412" t="s">
        <v>5571</v>
      </c>
      <c r="O1412">
        <f t="shared" si="27"/>
        <v>2.6195881774954164</v>
      </c>
      <c r="P1412" t="s">
        <v>5572</v>
      </c>
    </row>
    <row r="1413" spans="1:16">
      <c r="A1413" s="54" t="s">
        <v>3486</v>
      </c>
      <c r="B1413" s="54" t="s">
        <v>2953</v>
      </c>
      <c r="C1413" s="54" t="s">
        <v>3991</v>
      </c>
      <c r="D1413" s="54" t="s">
        <v>2871</v>
      </c>
      <c r="E1413" s="54" t="s">
        <v>3835</v>
      </c>
      <c r="F1413" s="54" t="s">
        <v>3690</v>
      </c>
      <c r="G1413" s="54">
        <v>2311020000</v>
      </c>
      <c r="H1413" s="54" t="s">
        <v>3697</v>
      </c>
      <c r="I1413" s="54" t="s">
        <v>3698</v>
      </c>
      <c r="J1413">
        <f>VLOOKUP(A1413,'County Acres Disturbed'!$A$2:$E$3146,5,FALSE)</f>
        <v>44.98108646883577</v>
      </c>
      <c r="K1413" s="55" t="s">
        <v>5571</v>
      </c>
      <c r="L1413">
        <f>IF(H1413="PM10-PRI",VLOOKUP(A1413,'County Emission Factors'!A$2:E$3145,5,FALSE),IF(H1413="PM10-FIL",VLOOKUP(A1413,'County Emission Factors'!A$2:E$3145,5,FALSE),VLOOKUP(A1413,'County Emission Factors'!A$2:F$3145,6,FALSE)))</f>
        <v>5.8237547892720301E-3</v>
      </c>
      <c r="M1413" s="56" t="s">
        <v>5572</v>
      </c>
      <c r="N1413" t="s">
        <v>5571</v>
      </c>
      <c r="O1413">
        <f t="shared" si="27"/>
        <v>0.26195881774954161</v>
      </c>
      <c r="P1413" t="s">
        <v>5572</v>
      </c>
    </row>
    <row r="1414" spans="1:16">
      <c r="A1414" s="54" t="s">
        <v>3487</v>
      </c>
      <c r="B1414" s="54" t="s">
        <v>2953</v>
      </c>
      <c r="C1414" s="54" t="s">
        <v>3991</v>
      </c>
      <c r="D1414" s="54" t="s">
        <v>2872</v>
      </c>
      <c r="E1414" s="54" t="s">
        <v>3879</v>
      </c>
      <c r="F1414" s="54" t="s">
        <v>3690</v>
      </c>
      <c r="G1414" s="54">
        <v>2311020000</v>
      </c>
      <c r="H1414" s="54" t="s">
        <v>3691</v>
      </c>
      <c r="I1414" s="54" t="s">
        <v>3692</v>
      </c>
      <c r="J1414">
        <f>VLOOKUP(A1414,'County Acres Disturbed'!$A$2:$E$3146,5,FALSE)</f>
        <v>1125.9715085341138</v>
      </c>
      <c r="K1414" s="55" t="s">
        <v>5571</v>
      </c>
      <c r="L1414">
        <f>IF(H1414="PM10-PRI",VLOOKUP(A1414,'County Emission Factors'!A$2:E$3145,5,FALSE),IF(H1414="PM10-FIL",VLOOKUP(A1414,'County Emission Factors'!A$2:E$3145,5,FALSE),VLOOKUP(A1414,'County Emission Factors'!A$2:F$3145,6,FALSE)))</f>
        <v>5.8237547892720322E-2</v>
      </c>
      <c r="M1414" s="56" t="s">
        <v>5572</v>
      </c>
      <c r="N1414" t="s">
        <v>5571</v>
      </c>
      <c r="O1414">
        <f t="shared" si="27"/>
        <v>65.573819654093995</v>
      </c>
      <c r="P1414" t="s">
        <v>5572</v>
      </c>
    </row>
    <row r="1415" spans="1:16">
      <c r="A1415" s="54" t="s">
        <v>3487</v>
      </c>
      <c r="B1415" s="54" t="s">
        <v>2953</v>
      </c>
      <c r="C1415" s="54" t="s">
        <v>3991</v>
      </c>
      <c r="D1415" s="54" t="s">
        <v>2872</v>
      </c>
      <c r="E1415" s="54" t="s">
        <v>3879</v>
      </c>
      <c r="F1415" s="54" t="s">
        <v>3690</v>
      </c>
      <c r="G1415" s="54">
        <v>2311020000</v>
      </c>
      <c r="H1415" s="54" t="s">
        <v>3693</v>
      </c>
      <c r="I1415" s="54" t="s">
        <v>3694</v>
      </c>
      <c r="J1415">
        <f>VLOOKUP(A1415,'County Acres Disturbed'!$A$2:$E$3146,5,FALSE)</f>
        <v>1125.9715085341138</v>
      </c>
      <c r="K1415" s="55" t="s">
        <v>5571</v>
      </c>
      <c r="L1415">
        <f>IF(H1415="PM10-PRI",VLOOKUP(A1415,'County Emission Factors'!A$2:E$3145,5,FALSE),IF(H1415="PM10-FIL",VLOOKUP(A1415,'County Emission Factors'!A$2:E$3145,5,FALSE),VLOOKUP(A1415,'County Emission Factors'!A$2:F$3145,6,FALSE)))</f>
        <v>5.8237547892720327E-3</v>
      </c>
      <c r="M1415" s="56" t="s">
        <v>5572</v>
      </c>
      <c r="N1415" t="s">
        <v>5571</v>
      </c>
      <c r="O1415">
        <f t="shared" si="27"/>
        <v>6.5573819654094008</v>
      </c>
      <c r="P1415" t="s">
        <v>5572</v>
      </c>
    </row>
    <row r="1416" spans="1:16">
      <c r="A1416" s="54" t="s">
        <v>3487</v>
      </c>
      <c r="B1416" s="54" t="s">
        <v>2953</v>
      </c>
      <c r="C1416" s="54" t="s">
        <v>3991</v>
      </c>
      <c r="D1416" s="54" t="s">
        <v>2872</v>
      </c>
      <c r="E1416" s="54" t="s">
        <v>3879</v>
      </c>
      <c r="F1416" s="54" t="s">
        <v>3690</v>
      </c>
      <c r="G1416" s="54">
        <v>2311020000</v>
      </c>
      <c r="H1416" s="54" t="s">
        <v>3695</v>
      </c>
      <c r="I1416" s="54" t="s">
        <v>3696</v>
      </c>
      <c r="J1416">
        <f>VLOOKUP(A1416,'County Acres Disturbed'!$A$2:$E$3146,5,FALSE)</f>
        <v>1125.9715085341138</v>
      </c>
      <c r="K1416" s="55" t="s">
        <v>5571</v>
      </c>
      <c r="L1416">
        <f>IF(H1416="PM10-PRI",VLOOKUP(A1416,'County Emission Factors'!A$2:E$3145,5,FALSE),IF(H1416="PM10-FIL",VLOOKUP(A1416,'County Emission Factors'!A$2:E$3145,5,FALSE),VLOOKUP(A1416,'County Emission Factors'!A$2:F$3145,6,FALSE)))</f>
        <v>5.8237547892720322E-2</v>
      </c>
      <c r="M1416" s="56" t="s">
        <v>5572</v>
      </c>
      <c r="N1416" t="s">
        <v>5571</v>
      </c>
      <c r="O1416">
        <f t="shared" si="27"/>
        <v>65.573819654093995</v>
      </c>
      <c r="P1416" t="s">
        <v>5572</v>
      </c>
    </row>
    <row r="1417" spans="1:16">
      <c r="A1417" s="54" t="s">
        <v>3487</v>
      </c>
      <c r="B1417" s="54" t="s">
        <v>2953</v>
      </c>
      <c r="C1417" s="54" t="s">
        <v>3991</v>
      </c>
      <c r="D1417" s="54" t="s">
        <v>2872</v>
      </c>
      <c r="E1417" s="54" t="s">
        <v>3879</v>
      </c>
      <c r="F1417" s="54" t="s">
        <v>3690</v>
      </c>
      <c r="G1417" s="54">
        <v>2311020000</v>
      </c>
      <c r="H1417" s="54" t="s">
        <v>3697</v>
      </c>
      <c r="I1417" s="54" t="s">
        <v>3698</v>
      </c>
      <c r="J1417">
        <f>VLOOKUP(A1417,'County Acres Disturbed'!$A$2:$E$3146,5,FALSE)</f>
        <v>1125.9715085341138</v>
      </c>
      <c r="K1417" s="55" t="s">
        <v>5571</v>
      </c>
      <c r="L1417">
        <f>IF(H1417="PM10-PRI",VLOOKUP(A1417,'County Emission Factors'!A$2:E$3145,5,FALSE),IF(H1417="PM10-FIL",VLOOKUP(A1417,'County Emission Factors'!A$2:E$3145,5,FALSE),VLOOKUP(A1417,'County Emission Factors'!A$2:F$3145,6,FALSE)))</f>
        <v>5.8237547892720327E-3</v>
      </c>
      <c r="M1417" s="56" t="s">
        <v>5572</v>
      </c>
      <c r="N1417" t="s">
        <v>5571</v>
      </c>
      <c r="O1417">
        <f t="shared" si="27"/>
        <v>6.5573819654094008</v>
      </c>
      <c r="P1417" t="s">
        <v>5572</v>
      </c>
    </row>
    <row r="1418" spans="1:16">
      <c r="A1418" s="54" t="s">
        <v>3488</v>
      </c>
      <c r="B1418" s="54" t="s">
        <v>2953</v>
      </c>
      <c r="C1418" s="54" t="s">
        <v>3991</v>
      </c>
      <c r="D1418" s="54" t="s">
        <v>2873</v>
      </c>
      <c r="E1418" s="54" t="s">
        <v>3738</v>
      </c>
      <c r="F1418" s="54" t="s">
        <v>3690</v>
      </c>
      <c r="G1418" s="54">
        <v>2311020000</v>
      </c>
      <c r="H1418" s="54" t="s">
        <v>3691</v>
      </c>
      <c r="I1418" s="54" t="s">
        <v>3692</v>
      </c>
      <c r="J1418">
        <f>VLOOKUP(A1418,'County Acres Disturbed'!$A$2:$E$3146,5,FALSE)</f>
        <v>4135.5775967654827</v>
      </c>
      <c r="K1418" s="55" t="s">
        <v>5571</v>
      </c>
      <c r="L1418">
        <f>IF(H1418="PM10-PRI",VLOOKUP(A1418,'County Emission Factors'!A$2:E$3145,5,FALSE),IF(H1418="PM10-FIL",VLOOKUP(A1418,'County Emission Factors'!A$2:E$3145,5,FALSE),VLOOKUP(A1418,'County Emission Factors'!A$2:F$3145,6,FALSE)))</f>
        <v>5.8237547892720301E-2</v>
      </c>
      <c r="M1418" s="56" t="s">
        <v>5572</v>
      </c>
      <c r="N1418" t="s">
        <v>5571</v>
      </c>
      <c r="O1418">
        <f t="shared" si="27"/>
        <v>240.84589835569093</v>
      </c>
      <c r="P1418" t="s">
        <v>5572</v>
      </c>
    </row>
    <row r="1419" spans="1:16">
      <c r="A1419" s="54" t="s">
        <v>3488</v>
      </c>
      <c r="B1419" s="54" t="s">
        <v>2953</v>
      </c>
      <c r="C1419" s="54" t="s">
        <v>3991</v>
      </c>
      <c r="D1419" s="54" t="s">
        <v>2873</v>
      </c>
      <c r="E1419" s="54" t="s">
        <v>3738</v>
      </c>
      <c r="F1419" s="54" t="s">
        <v>3690</v>
      </c>
      <c r="G1419" s="54">
        <v>2311020000</v>
      </c>
      <c r="H1419" s="54" t="s">
        <v>3693</v>
      </c>
      <c r="I1419" s="54" t="s">
        <v>3694</v>
      </c>
      <c r="J1419">
        <f>VLOOKUP(A1419,'County Acres Disturbed'!$A$2:$E$3146,5,FALSE)</f>
        <v>4135.5775967654827</v>
      </c>
      <c r="K1419" s="55" t="s">
        <v>5571</v>
      </c>
      <c r="L1419">
        <f>IF(H1419="PM10-PRI",VLOOKUP(A1419,'County Emission Factors'!A$2:E$3145,5,FALSE),IF(H1419="PM10-FIL",VLOOKUP(A1419,'County Emission Factors'!A$2:E$3145,5,FALSE),VLOOKUP(A1419,'County Emission Factors'!A$2:F$3145,6,FALSE)))</f>
        <v>5.8237547892720301E-3</v>
      </c>
      <c r="M1419" s="56" t="s">
        <v>5572</v>
      </c>
      <c r="N1419" t="s">
        <v>5571</v>
      </c>
      <c r="O1419">
        <f t="shared" si="27"/>
        <v>24.084589835569091</v>
      </c>
      <c r="P1419" t="s">
        <v>5572</v>
      </c>
    </row>
    <row r="1420" spans="1:16">
      <c r="A1420" s="54" t="s">
        <v>3488</v>
      </c>
      <c r="B1420" s="54" t="s">
        <v>2953</v>
      </c>
      <c r="C1420" s="54" t="s">
        <v>3991</v>
      </c>
      <c r="D1420" s="54" t="s">
        <v>2873</v>
      </c>
      <c r="E1420" s="54" t="s">
        <v>3738</v>
      </c>
      <c r="F1420" s="54" t="s">
        <v>3690</v>
      </c>
      <c r="G1420" s="54">
        <v>2311020000</v>
      </c>
      <c r="H1420" s="54" t="s">
        <v>3695</v>
      </c>
      <c r="I1420" s="54" t="s">
        <v>3696</v>
      </c>
      <c r="J1420">
        <f>VLOOKUP(A1420,'County Acres Disturbed'!$A$2:$E$3146,5,FALSE)</f>
        <v>4135.5775967654827</v>
      </c>
      <c r="K1420" s="55" t="s">
        <v>5571</v>
      </c>
      <c r="L1420">
        <f>IF(H1420="PM10-PRI",VLOOKUP(A1420,'County Emission Factors'!A$2:E$3145,5,FALSE),IF(H1420="PM10-FIL",VLOOKUP(A1420,'County Emission Factors'!A$2:E$3145,5,FALSE),VLOOKUP(A1420,'County Emission Factors'!A$2:F$3145,6,FALSE)))</f>
        <v>5.8237547892720301E-2</v>
      </c>
      <c r="M1420" s="56" t="s">
        <v>5572</v>
      </c>
      <c r="N1420" t="s">
        <v>5571</v>
      </c>
      <c r="O1420">
        <f t="shared" si="27"/>
        <v>240.84589835569093</v>
      </c>
      <c r="P1420" t="s">
        <v>5572</v>
      </c>
    </row>
    <row r="1421" spans="1:16">
      <c r="A1421" s="54" t="s">
        <v>3488</v>
      </c>
      <c r="B1421" s="54" t="s">
        <v>2953</v>
      </c>
      <c r="C1421" s="54" t="s">
        <v>3991</v>
      </c>
      <c r="D1421" s="54" t="s">
        <v>2873</v>
      </c>
      <c r="E1421" s="54" t="s">
        <v>3738</v>
      </c>
      <c r="F1421" s="54" t="s">
        <v>3690</v>
      </c>
      <c r="G1421" s="54">
        <v>2311020000</v>
      </c>
      <c r="H1421" s="54" t="s">
        <v>3697</v>
      </c>
      <c r="I1421" s="54" t="s">
        <v>3698</v>
      </c>
      <c r="J1421">
        <f>VLOOKUP(A1421,'County Acres Disturbed'!$A$2:$E$3146,5,FALSE)</f>
        <v>4135.5775967654827</v>
      </c>
      <c r="K1421" s="55" t="s">
        <v>5571</v>
      </c>
      <c r="L1421">
        <f>IF(H1421="PM10-PRI",VLOOKUP(A1421,'County Emission Factors'!A$2:E$3145,5,FALSE),IF(H1421="PM10-FIL",VLOOKUP(A1421,'County Emission Factors'!A$2:E$3145,5,FALSE),VLOOKUP(A1421,'County Emission Factors'!A$2:F$3145,6,FALSE)))</f>
        <v>5.8237547892720301E-3</v>
      </c>
      <c r="M1421" s="56" t="s">
        <v>5572</v>
      </c>
      <c r="N1421" t="s">
        <v>5571</v>
      </c>
      <c r="O1421">
        <f t="shared" si="27"/>
        <v>24.084589835569091</v>
      </c>
      <c r="P1421" t="s">
        <v>5572</v>
      </c>
    </row>
    <row r="1422" spans="1:16">
      <c r="A1422" s="54" t="s">
        <v>3489</v>
      </c>
      <c r="B1422" s="54" t="s">
        <v>2953</v>
      </c>
      <c r="C1422" s="54" t="s">
        <v>3991</v>
      </c>
      <c r="D1422" s="54" t="s">
        <v>2874</v>
      </c>
      <c r="E1422" s="54" t="s">
        <v>4017</v>
      </c>
      <c r="F1422" s="54" t="s">
        <v>3690</v>
      </c>
      <c r="G1422" s="54">
        <v>2311020000</v>
      </c>
      <c r="H1422" s="54" t="s">
        <v>3691</v>
      </c>
      <c r="I1422" s="54" t="s">
        <v>3692</v>
      </c>
      <c r="J1422">
        <f>VLOOKUP(A1422,'County Acres Disturbed'!$A$2:$E$3146,5,FALSE)</f>
        <v>3362.1298782864428</v>
      </c>
      <c r="K1422" s="55" t="s">
        <v>5571</v>
      </c>
      <c r="L1422">
        <f>IF(H1422="PM10-PRI",VLOOKUP(A1422,'County Emission Factors'!A$2:E$3145,5,FALSE),IF(H1422="PM10-FIL",VLOOKUP(A1422,'County Emission Factors'!A$2:E$3145,5,FALSE),VLOOKUP(A1422,'County Emission Factors'!A$2:F$3145,6,FALSE)))</f>
        <v>0.16015325670498087</v>
      </c>
      <c r="M1422" s="56" t="s">
        <v>5572</v>
      </c>
      <c r="N1422" t="s">
        <v>5571</v>
      </c>
      <c r="O1422">
        <f t="shared" si="27"/>
        <v>538.45604947269476</v>
      </c>
      <c r="P1422" t="s">
        <v>5572</v>
      </c>
    </row>
    <row r="1423" spans="1:16">
      <c r="A1423" s="54" t="s">
        <v>3489</v>
      </c>
      <c r="B1423" s="54" t="s">
        <v>2953</v>
      </c>
      <c r="C1423" s="54" t="s">
        <v>3991</v>
      </c>
      <c r="D1423" s="54" t="s">
        <v>2874</v>
      </c>
      <c r="E1423" s="54" t="s">
        <v>4017</v>
      </c>
      <c r="F1423" s="54" t="s">
        <v>3690</v>
      </c>
      <c r="G1423" s="54">
        <v>2311020000</v>
      </c>
      <c r="H1423" s="54" t="s">
        <v>3693</v>
      </c>
      <c r="I1423" s="54" t="s">
        <v>3694</v>
      </c>
      <c r="J1423">
        <f>VLOOKUP(A1423,'County Acres Disturbed'!$A$2:$E$3146,5,FALSE)</f>
        <v>3362.1298782864428</v>
      </c>
      <c r="K1423" s="55" t="s">
        <v>5571</v>
      </c>
      <c r="L1423">
        <f>IF(H1423="PM10-PRI",VLOOKUP(A1423,'County Emission Factors'!A$2:E$3145,5,FALSE),IF(H1423="PM10-FIL",VLOOKUP(A1423,'County Emission Factors'!A$2:E$3145,5,FALSE),VLOOKUP(A1423,'County Emission Factors'!A$2:F$3145,6,FALSE)))</f>
        <v>1.6015325670498088E-2</v>
      </c>
      <c r="M1423" s="56" t="s">
        <v>5572</v>
      </c>
      <c r="N1423" t="s">
        <v>5571</v>
      </c>
      <c r="O1423">
        <f t="shared" si="27"/>
        <v>53.845604947269479</v>
      </c>
      <c r="P1423" t="s">
        <v>5572</v>
      </c>
    </row>
    <row r="1424" spans="1:16">
      <c r="A1424" s="54" t="s">
        <v>3489</v>
      </c>
      <c r="B1424" s="54" t="s">
        <v>2953</v>
      </c>
      <c r="C1424" s="54" t="s">
        <v>3991</v>
      </c>
      <c r="D1424" s="54" t="s">
        <v>2874</v>
      </c>
      <c r="E1424" s="54" t="s">
        <v>4017</v>
      </c>
      <c r="F1424" s="54" t="s">
        <v>3690</v>
      </c>
      <c r="G1424" s="54">
        <v>2311020000</v>
      </c>
      <c r="H1424" s="54" t="s">
        <v>3695</v>
      </c>
      <c r="I1424" s="54" t="s">
        <v>3696</v>
      </c>
      <c r="J1424">
        <f>VLOOKUP(A1424,'County Acres Disturbed'!$A$2:$E$3146,5,FALSE)</f>
        <v>3362.1298782864428</v>
      </c>
      <c r="K1424" s="55" t="s">
        <v>5571</v>
      </c>
      <c r="L1424">
        <f>IF(H1424="PM10-PRI",VLOOKUP(A1424,'County Emission Factors'!A$2:E$3145,5,FALSE),IF(H1424="PM10-FIL",VLOOKUP(A1424,'County Emission Factors'!A$2:E$3145,5,FALSE),VLOOKUP(A1424,'County Emission Factors'!A$2:F$3145,6,FALSE)))</f>
        <v>0.16015325670498087</v>
      </c>
      <c r="M1424" s="56" t="s">
        <v>5572</v>
      </c>
      <c r="N1424" t="s">
        <v>5571</v>
      </c>
      <c r="O1424">
        <f t="shared" si="27"/>
        <v>538.45604947269476</v>
      </c>
      <c r="P1424" t="s">
        <v>5572</v>
      </c>
    </row>
    <row r="1425" spans="1:16">
      <c r="A1425" s="54" t="s">
        <v>3489</v>
      </c>
      <c r="B1425" s="54" t="s">
        <v>2953</v>
      </c>
      <c r="C1425" s="54" t="s">
        <v>3991</v>
      </c>
      <c r="D1425" s="54" t="s">
        <v>2874</v>
      </c>
      <c r="E1425" s="54" t="s">
        <v>4017</v>
      </c>
      <c r="F1425" s="54" t="s">
        <v>3690</v>
      </c>
      <c r="G1425" s="54">
        <v>2311020000</v>
      </c>
      <c r="H1425" s="54" t="s">
        <v>3697</v>
      </c>
      <c r="I1425" s="54" t="s">
        <v>3698</v>
      </c>
      <c r="J1425">
        <f>VLOOKUP(A1425,'County Acres Disturbed'!$A$2:$E$3146,5,FALSE)</f>
        <v>3362.1298782864428</v>
      </c>
      <c r="K1425" s="55" t="s">
        <v>5571</v>
      </c>
      <c r="L1425">
        <f>IF(H1425="PM10-PRI",VLOOKUP(A1425,'County Emission Factors'!A$2:E$3145,5,FALSE),IF(H1425="PM10-FIL",VLOOKUP(A1425,'County Emission Factors'!A$2:E$3145,5,FALSE),VLOOKUP(A1425,'County Emission Factors'!A$2:F$3145,6,FALSE)))</f>
        <v>1.6015325670498088E-2</v>
      </c>
      <c r="M1425" s="56" t="s">
        <v>5572</v>
      </c>
      <c r="N1425" t="s">
        <v>5571</v>
      </c>
      <c r="O1425">
        <f t="shared" si="27"/>
        <v>53.845604947269479</v>
      </c>
      <c r="P1425" t="s">
        <v>5572</v>
      </c>
    </row>
    <row r="1426" spans="1:16">
      <c r="A1426" s="54" t="s">
        <v>3490</v>
      </c>
      <c r="B1426" s="54" t="s">
        <v>2953</v>
      </c>
      <c r="C1426" s="54" t="s">
        <v>3991</v>
      </c>
      <c r="D1426" s="54" t="s">
        <v>2875</v>
      </c>
      <c r="E1426" s="54" t="s">
        <v>4018</v>
      </c>
      <c r="F1426" s="54" t="s">
        <v>3690</v>
      </c>
      <c r="G1426" s="54">
        <v>2311020000</v>
      </c>
      <c r="H1426" s="54" t="s">
        <v>3691</v>
      </c>
      <c r="I1426" s="54" t="s">
        <v>3692</v>
      </c>
      <c r="J1426">
        <f>VLOOKUP(A1426,'County Acres Disturbed'!$A$2:$E$3146,5,FALSE)</f>
        <v>44.98108646883577</v>
      </c>
      <c r="K1426" s="55" t="s">
        <v>5571</v>
      </c>
      <c r="L1426">
        <f>IF(H1426="PM10-PRI",VLOOKUP(A1426,'County Emission Factors'!A$2:E$3145,5,FALSE),IF(H1426="PM10-FIL",VLOOKUP(A1426,'County Emission Factors'!A$2:E$3145,5,FALSE),VLOOKUP(A1426,'County Emission Factors'!A$2:F$3145,6,FALSE)))</f>
        <v>5.8237547892720322E-2</v>
      </c>
      <c r="M1426" s="56" t="s">
        <v>5572</v>
      </c>
      <c r="N1426" t="s">
        <v>5571</v>
      </c>
      <c r="O1426">
        <f t="shared" si="27"/>
        <v>2.6195881774954173</v>
      </c>
      <c r="P1426" t="s">
        <v>5572</v>
      </c>
    </row>
    <row r="1427" spans="1:16">
      <c r="A1427" s="54" t="s">
        <v>3490</v>
      </c>
      <c r="B1427" s="54" t="s">
        <v>2953</v>
      </c>
      <c r="C1427" s="54" t="s">
        <v>3991</v>
      </c>
      <c r="D1427" s="54" t="s">
        <v>2875</v>
      </c>
      <c r="E1427" s="54" t="s">
        <v>4018</v>
      </c>
      <c r="F1427" s="54" t="s">
        <v>3690</v>
      </c>
      <c r="G1427" s="54">
        <v>2311020000</v>
      </c>
      <c r="H1427" s="54" t="s">
        <v>3693</v>
      </c>
      <c r="I1427" s="54" t="s">
        <v>3694</v>
      </c>
      <c r="J1427">
        <f>VLOOKUP(A1427,'County Acres Disturbed'!$A$2:$E$3146,5,FALSE)</f>
        <v>44.98108646883577</v>
      </c>
      <c r="K1427" s="55" t="s">
        <v>5571</v>
      </c>
      <c r="L1427">
        <f>IF(H1427="PM10-PRI",VLOOKUP(A1427,'County Emission Factors'!A$2:E$3145,5,FALSE),IF(H1427="PM10-FIL",VLOOKUP(A1427,'County Emission Factors'!A$2:E$3145,5,FALSE),VLOOKUP(A1427,'County Emission Factors'!A$2:F$3145,6,FALSE)))</f>
        <v>5.8237547892720327E-3</v>
      </c>
      <c r="M1427" s="56" t="s">
        <v>5572</v>
      </c>
      <c r="N1427" t="s">
        <v>5571</v>
      </c>
      <c r="O1427">
        <f t="shared" si="27"/>
        <v>0.26195881774954172</v>
      </c>
      <c r="P1427" t="s">
        <v>5572</v>
      </c>
    </row>
    <row r="1428" spans="1:16">
      <c r="A1428" s="54" t="s">
        <v>3490</v>
      </c>
      <c r="B1428" s="54" t="s">
        <v>2953</v>
      </c>
      <c r="C1428" s="54" t="s">
        <v>3991</v>
      </c>
      <c r="D1428" s="54" t="s">
        <v>2875</v>
      </c>
      <c r="E1428" s="54" t="s">
        <v>4018</v>
      </c>
      <c r="F1428" s="54" t="s">
        <v>3690</v>
      </c>
      <c r="G1428" s="54">
        <v>2311020000</v>
      </c>
      <c r="H1428" s="54" t="s">
        <v>3695</v>
      </c>
      <c r="I1428" s="54" t="s">
        <v>3696</v>
      </c>
      <c r="J1428">
        <f>VLOOKUP(A1428,'County Acres Disturbed'!$A$2:$E$3146,5,FALSE)</f>
        <v>44.98108646883577</v>
      </c>
      <c r="K1428" s="55" t="s">
        <v>5571</v>
      </c>
      <c r="L1428">
        <f>IF(H1428="PM10-PRI",VLOOKUP(A1428,'County Emission Factors'!A$2:E$3145,5,FALSE),IF(H1428="PM10-FIL",VLOOKUP(A1428,'County Emission Factors'!A$2:E$3145,5,FALSE),VLOOKUP(A1428,'County Emission Factors'!A$2:F$3145,6,FALSE)))</f>
        <v>5.8237547892720322E-2</v>
      </c>
      <c r="M1428" s="56" t="s">
        <v>5572</v>
      </c>
      <c r="N1428" t="s">
        <v>5571</v>
      </c>
      <c r="O1428">
        <f t="shared" si="27"/>
        <v>2.6195881774954173</v>
      </c>
      <c r="P1428" t="s">
        <v>5572</v>
      </c>
    </row>
    <row r="1429" spans="1:16">
      <c r="A1429" s="54" t="s">
        <v>3490</v>
      </c>
      <c r="B1429" s="54" t="s">
        <v>2953</v>
      </c>
      <c r="C1429" s="54" t="s">
        <v>3991</v>
      </c>
      <c r="D1429" s="54" t="s">
        <v>2875</v>
      </c>
      <c r="E1429" s="54" t="s">
        <v>4018</v>
      </c>
      <c r="F1429" s="54" t="s">
        <v>3690</v>
      </c>
      <c r="G1429" s="54">
        <v>2311020000</v>
      </c>
      <c r="H1429" s="54" t="s">
        <v>3697</v>
      </c>
      <c r="I1429" s="54" t="s">
        <v>3698</v>
      </c>
      <c r="J1429">
        <f>VLOOKUP(A1429,'County Acres Disturbed'!$A$2:$E$3146,5,FALSE)</f>
        <v>44.98108646883577</v>
      </c>
      <c r="K1429" s="55" t="s">
        <v>5571</v>
      </c>
      <c r="L1429">
        <f>IF(H1429="PM10-PRI",VLOOKUP(A1429,'County Emission Factors'!A$2:E$3145,5,FALSE),IF(H1429="PM10-FIL",VLOOKUP(A1429,'County Emission Factors'!A$2:E$3145,5,FALSE),VLOOKUP(A1429,'County Emission Factors'!A$2:F$3145,6,FALSE)))</f>
        <v>5.8237547892720327E-3</v>
      </c>
      <c r="M1429" s="56" t="s">
        <v>5572</v>
      </c>
      <c r="N1429" t="s">
        <v>5571</v>
      </c>
      <c r="O1429">
        <f t="shared" si="27"/>
        <v>0.26195881774954172</v>
      </c>
      <c r="P1429" t="s">
        <v>5572</v>
      </c>
    </row>
    <row r="1430" spans="1:16">
      <c r="A1430" s="54" t="s">
        <v>3491</v>
      </c>
      <c r="B1430" s="54" t="s">
        <v>2953</v>
      </c>
      <c r="C1430" s="54" t="s">
        <v>3991</v>
      </c>
      <c r="D1430" s="54" t="s">
        <v>2876</v>
      </c>
      <c r="E1430" s="54" t="s">
        <v>4019</v>
      </c>
      <c r="F1430" s="54" t="s">
        <v>3690</v>
      </c>
      <c r="G1430" s="54">
        <v>2311020000</v>
      </c>
      <c r="H1430" s="54" t="s">
        <v>3691</v>
      </c>
      <c r="I1430" s="54" t="s">
        <v>3692</v>
      </c>
      <c r="J1430">
        <f>VLOOKUP(A1430,'County Acres Disturbed'!$A$2:$E$3146,5,FALSE)</f>
        <v>44.98108646883577</v>
      </c>
      <c r="K1430" s="55" t="s">
        <v>5571</v>
      </c>
      <c r="L1430">
        <f>IF(H1430="PM10-PRI",VLOOKUP(A1430,'County Emission Factors'!A$2:E$3145,5,FALSE),IF(H1430="PM10-FIL",VLOOKUP(A1430,'County Emission Factors'!A$2:E$3145,5,FALSE),VLOOKUP(A1430,'County Emission Factors'!A$2:F$3145,6,FALSE)))</f>
        <v>5.8237547892720322E-2</v>
      </c>
      <c r="M1430" s="56" t="s">
        <v>5572</v>
      </c>
      <c r="N1430" t="s">
        <v>5571</v>
      </c>
      <c r="O1430">
        <f t="shared" si="27"/>
        <v>2.6195881774954173</v>
      </c>
      <c r="P1430" t="s">
        <v>5572</v>
      </c>
    </row>
    <row r="1431" spans="1:16">
      <c r="A1431" s="54" t="s">
        <v>3491</v>
      </c>
      <c r="B1431" s="54" t="s">
        <v>2953</v>
      </c>
      <c r="C1431" s="54" t="s">
        <v>3991</v>
      </c>
      <c r="D1431" s="54" t="s">
        <v>2876</v>
      </c>
      <c r="E1431" s="54" t="s">
        <v>4019</v>
      </c>
      <c r="F1431" s="54" t="s">
        <v>3690</v>
      </c>
      <c r="G1431" s="54">
        <v>2311020000</v>
      </c>
      <c r="H1431" s="54" t="s">
        <v>3693</v>
      </c>
      <c r="I1431" s="54" t="s">
        <v>3694</v>
      </c>
      <c r="J1431">
        <f>VLOOKUP(A1431,'County Acres Disturbed'!$A$2:$E$3146,5,FALSE)</f>
        <v>44.98108646883577</v>
      </c>
      <c r="K1431" s="55" t="s">
        <v>5571</v>
      </c>
      <c r="L1431">
        <f>IF(H1431="PM10-PRI",VLOOKUP(A1431,'County Emission Factors'!A$2:E$3145,5,FALSE),IF(H1431="PM10-FIL",VLOOKUP(A1431,'County Emission Factors'!A$2:E$3145,5,FALSE),VLOOKUP(A1431,'County Emission Factors'!A$2:F$3145,6,FALSE)))</f>
        <v>5.8237547892720327E-3</v>
      </c>
      <c r="M1431" s="56" t="s">
        <v>5572</v>
      </c>
      <c r="N1431" t="s">
        <v>5571</v>
      </c>
      <c r="O1431">
        <f t="shared" si="27"/>
        <v>0.26195881774954172</v>
      </c>
      <c r="P1431" t="s">
        <v>5572</v>
      </c>
    </row>
    <row r="1432" spans="1:16">
      <c r="A1432" s="54" t="s">
        <v>3491</v>
      </c>
      <c r="B1432" s="54" t="s">
        <v>2953</v>
      </c>
      <c r="C1432" s="54" t="s">
        <v>3991</v>
      </c>
      <c r="D1432" s="54" t="s">
        <v>2876</v>
      </c>
      <c r="E1432" s="54" t="s">
        <v>4019</v>
      </c>
      <c r="F1432" s="54" t="s">
        <v>3690</v>
      </c>
      <c r="G1432" s="54">
        <v>2311020000</v>
      </c>
      <c r="H1432" s="54" t="s">
        <v>3695</v>
      </c>
      <c r="I1432" s="54" t="s">
        <v>3696</v>
      </c>
      <c r="J1432">
        <f>VLOOKUP(A1432,'County Acres Disturbed'!$A$2:$E$3146,5,FALSE)</f>
        <v>44.98108646883577</v>
      </c>
      <c r="K1432" s="55" t="s">
        <v>5571</v>
      </c>
      <c r="L1432">
        <f>IF(H1432="PM10-PRI",VLOOKUP(A1432,'County Emission Factors'!A$2:E$3145,5,FALSE),IF(H1432="PM10-FIL",VLOOKUP(A1432,'County Emission Factors'!A$2:E$3145,5,FALSE),VLOOKUP(A1432,'County Emission Factors'!A$2:F$3145,6,FALSE)))</f>
        <v>5.8237547892720322E-2</v>
      </c>
      <c r="M1432" s="56" t="s">
        <v>5572</v>
      </c>
      <c r="N1432" t="s">
        <v>5571</v>
      </c>
      <c r="O1432">
        <f t="shared" si="27"/>
        <v>2.6195881774954173</v>
      </c>
      <c r="P1432" t="s">
        <v>5572</v>
      </c>
    </row>
    <row r="1433" spans="1:16">
      <c r="A1433" s="54" t="s">
        <v>3491</v>
      </c>
      <c r="B1433" s="54" t="s">
        <v>2953</v>
      </c>
      <c r="C1433" s="54" t="s">
        <v>3991</v>
      </c>
      <c r="D1433" s="54" t="s">
        <v>2876</v>
      </c>
      <c r="E1433" s="54" t="s">
        <v>4019</v>
      </c>
      <c r="F1433" s="54" t="s">
        <v>3690</v>
      </c>
      <c r="G1433" s="54">
        <v>2311020000</v>
      </c>
      <c r="H1433" s="54" t="s">
        <v>3697</v>
      </c>
      <c r="I1433" s="54" t="s">
        <v>3698</v>
      </c>
      <c r="J1433">
        <f>VLOOKUP(A1433,'County Acres Disturbed'!$A$2:$E$3146,5,FALSE)</f>
        <v>44.98108646883577</v>
      </c>
      <c r="K1433" s="55" t="s">
        <v>5571</v>
      </c>
      <c r="L1433">
        <f>IF(H1433="PM10-PRI",VLOOKUP(A1433,'County Emission Factors'!A$2:E$3145,5,FALSE),IF(H1433="PM10-FIL",VLOOKUP(A1433,'County Emission Factors'!A$2:E$3145,5,FALSE),VLOOKUP(A1433,'County Emission Factors'!A$2:F$3145,6,FALSE)))</f>
        <v>5.8237547892720327E-3</v>
      </c>
      <c r="M1433" s="56" t="s">
        <v>5572</v>
      </c>
      <c r="N1433" t="s">
        <v>5571</v>
      </c>
      <c r="O1433">
        <f t="shared" si="27"/>
        <v>0.26195881774954172</v>
      </c>
      <c r="P1433" t="s">
        <v>5572</v>
      </c>
    </row>
    <row r="1434" spans="1:16">
      <c r="A1434" s="54" t="s">
        <v>3492</v>
      </c>
      <c r="B1434" s="54" t="s">
        <v>2953</v>
      </c>
      <c r="C1434" s="54" t="s">
        <v>3991</v>
      </c>
      <c r="D1434" s="54" t="s">
        <v>2877</v>
      </c>
      <c r="E1434" s="54" t="s">
        <v>3742</v>
      </c>
      <c r="F1434" s="54" t="s">
        <v>3690</v>
      </c>
      <c r="G1434" s="54">
        <v>2311020000</v>
      </c>
      <c r="H1434" s="54" t="s">
        <v>3691</v>
      </c>
      <c r="I1434" s="54" t="s">
        <v>3692</v>
      </c>
      <c r="J1434">
        <f>VLOOKUP(A1434,'County Acres Disturbed'!$A$2:$E$3146,5,FALSE)</f>
        <v>0</v>
      </c>
      <c r="K1434" s="55" t="s">
        <v>5571</v>
      </c>
      <c r="L1434">
        <f>IF(H1434="PM10-PRI",VLOOKUP(A1434,'County Emission Factors'!A$2:E$3145,5,FALSE),IF(H1434="PM10-FIL",VLOOKUP(A1434,'County Emission Factors'!A$2:E$3145,5,FALSE),VLOOKUP(A1434,'County Emission Factors'!A$2:F$3145,6,FALSE)))</f>
        <v>0.16015325670498085</v>
      </c>
      <c r="M1434" s="56" t="s">
        <v>5572</v>
      </c>
      <c r="N1434" t="s">
        <v>5571</v>
      </c>
      <c r="O1434">
        <f t="shared" si="27"/>
        <v>0</v>
      </c>
      <c r="P1434" t="s">
        <v>5572</v>
      </c>
    </row>
    <row r="1435" spans="1:16">
      <c r="A1435" s="54" t="s">
        <v>3492</v>
      </c>
      <c r="B1435" s="54" t="s">
        <v>2953</v>
      </c>
      <c r="C1435" s="54" t="s">
        <v>3991</v>
      </c>
      <c r="D1435" s="54" t="s">
        <v>2877</v>
      </c>
      <c r="E1435" s="54" t="s">
        <v>3742</v>
      </c>
      <c r="F1435" s="54" t="s">
        <v>3690</v>
      </c>
      <c r="G1435" s="54">
        <v>2311020000</v>
      </c>
      <c r="H1435" s="54" t="s">
        <v>3693</v>
      </c>
      <c r="I1435" s="54" t="s">
        <v>3694</v>
      </c>
      <c r="J1435">
        <f>VLOOKUP(A1435,'County Acres Disturbed'!$A$2:$E$3146,5,FALSE)</f>
        <v>0</v>
      </c>
      <c r="K1435" s="55" t="s">
        <v>5571</v>
      </c>
      <c r="L1435">
        <f>IF(H1435="PM10-PRI",VLOOKUP(A1435,'County Emission Factors'!A$2:E$3145,5,FALSE),IF(H1435="PM10-FIL",VLOOKUP(A1435,'County Emission Factors'!A$2:E$3145,5,FALSE),VLOOKUP(A1435,'County Emission Factors'!A$2:F$3145,6,FALSE)))</f>
        <v>1.6015325670498085E-2</v>
      </c>
      <c r="M1435" s="56" t="s">
        <v>5572</v>
      </c>
      <c r="N1435" t="s">
        <v>5571</v>
      </c>
      <c r="O1435">
        <f t="shared" si="27"/>
        <v>0</v>
      </c>
      <c r="P1435" t="s">
        <v>5572</v>
      </c>
    </row>
    <row r="1436" spans="1:16">
      <c r="A1436" s="54" t="s">
        <v>3492</v>
      </c>
      <c r="B1436" s="54" t="s">
        <v>2953</v>
      </c>
      <c r="C1436" s="54" t="s">
        <v>3991</v>
      </c>
      <c r="D1436" s="54" t="s">
        <v>2877</v>
      </c>
      <c r="E1436" s="54" t="s">
        <v>3742</v>
      </c>
      <c r="F1436" s="54" t="s">
        <v>3690</v>
      </c>
      <c r="G1436" s="54">
        <v>2311020000</v>
      </c>
      <c r="H1436" s="54" t="s">
        <v>3695</v>
      </c>
      <c r="I1436" s="54" t="s">
        <v>3696</v>
      </c>
      <c r="J1436">
        <f>VLOOKUP(A1436,'County Acres Disturbed'!$A$2:$E$3146,5,FALSE)</f>
        <v>0</v>
      </c>
      <c r="K1436" s="55" t="s">
        <v>5571</v>
      </c>
      <c r="L1436">
        <f>IF(H1436="PM10-PRI",VLOOKUP(A1436,'County Emission Factors'!A$2:E$3145,5,FALSE),IF(H1436="PM10-FIL",VLOOKUP(A1436,'County Emission Factors'!A$2:E$3145,5,FALSE),VLOOKUP(A1436,'County Emission Factors'!A$2:F$3145,6,FALSE)))</f>
        <v>0.16015325670498085</v>
      </c>
      <c r="M1436" s="56" t="s">
        <v>5572</v>
      </c>
      <c r="N1436" t="s">
        <v>5571</v>
      </c>
      <c r="O1436">
        <f t="shared" si="27"/>
        <v>0</v>
      </c>
      <c r="P1436" t="s">
        <v>5572</v>
      </c>
    </row>
    <row r="1437" spans="1:16">
      <c r="A1437" s="54" t="s">
        <v>3492</v>
      </c>
      <c r="B1437" s="54" t="s">
        <v>2953</v>
      </c>
      <c r="C1437" s="54" t="s">
        <v>3991</v>
      </c>
      <c r="D1437" s="54" t="s">
        <v>2877</v>
      </c>
      <c r="E1437" s="54" t="s">
        <v>3742</v>
      </c>
      <c r="F1437" s="54" t="s">
        <v>3690</v>
      </c>
      <c r="G1437" s="54">
        <v>2311020000</v>
      </c>
      <c r="H1437" s="54" t="s">
        <v>3697</v>
      </c>
      <c r="I1437" s="54" t="s">
        <v>3698</v>
      </c>
      <c r="J1437">
        <f>VLOOKUP(A1437,'County Acres Disturbed'!$A$2:$E$3146,5,FALSE)</f>
        <v>0</v>
      </c>
      <c r="K1437" s="55" t="s">
        <v>5571</v>
      </c>
      <c r="L1437">
        <f>IF(H1437="PM10-PRI",VLOOKUP(A1437,'County Emission Factors'!A$2:E$3145,5,FALSE),IF(H1437="PM10-FIL",VLOOKUP(A1437,'County Emission Factors'!A$2:E$3145,5,FALSE),VLOOKUP(A1437,'County Emission Factors'!A$2:F$3145,6,FALSE)))</f>
        <v>1.6015325670498085E-2</v>
      </c>
      <c r="M1437" s="56" t="s">
        <v>5572</v>
      </c>
      <c r="N1437" t="s">
        <v>5571</v>
      </c>
      <c r="O1437">
        <f t="shared" si="27"/>
        <v>0</v>
      </c>
      <c r="P1437" t="s">
        <v>5572</v>
      </c>
    </row>
    <row r="1438" spans="1:16">
      <c r="A1438" s="54" t="s">
        <v>3493</v>
      </c>
      <c r="B1438" s="54" t="s">
        <v>2953</v>
      </c>
      <c r="C1438" s="54" t="s">
        <v>3991</v>
      </c>
      <c r="D1438" s="54" t="s">
        <v>2878</v>
      </c>
      <c r="E1438" s="54" t="s">
        <v>4020</v>
      </c>
      <c r="F1438" s="54" t="s">
        <v>3690</v>
      </c>
      <c r="G1438" s="54">
        <v>2311020000</v>
      </c>
      <c r="H1438" s="54" t="s">
        <v>3691</v>
      </c>
      <c r="I1438" s="54" t="s">
        <v>3692</v>
      </c>
      <c r="J1438">
        <f>VLOOKUP(A1438,'County Acres Disturbed'!$A$2:$E$3146,5,FALSE)</f>
        <v>2557.1128651756048</v>
      </c>
      <c r="K1438" s="55" t="s">
        <v>5571</v>
      </c>
      <c r="L1438">
        <f>IF(H1438="PM10-PRI",VLOOKUP(A1438,'County Emission Factors'!A$2:E$3145,5,FALSE),IF(H1438="PM10-FIL",VLOOKUP(A1438,'County Emission Factors'!A$2:E$3145,5,FALSE),VLOOKUP(A1438,'County Emission Factors'!A$2:F$3145,6,FALSE)))</f>
        <v>5.8237547892720301E-2</v>
      </c>
      <c r="M1438" s="56" t="s">
        <v>5572</v>
      </c>
      <c r="N1438" t="s">
        <v>5571</v>
      </c>
      <c r="O1438">
        <f t="shared" si="27"/>
        <v>148.9199829527555</v>
      </c>
      <c r="P1438" t="s">
        <v>5572</v>
      </c>
    </row>
    <row r="1439" spans="1:16">
      <c r="A1439" s="54" t="s">
        <v>3493</v>
      </c>
      <c r="B1439" s="54" t="s">
        <v>2953</v>
      </c>
      <c r="C1439" s="54" t="s">
        <v>3991</v>
      </c>
      <c r="D1439" s="54" t="s">
        <v>2878</v>
      </c>
      <c r="E1439" s="54" t="s">
        <v>4020</v>
      </c>
      <c r="F1439" s="54" t="s">
        <v>3690</v>
      </c>
      <c r="G1439" s="54">
        <v>2311020000</v>
      </c>
      <c r="H1439" s="54" t="s">
        <v>3693</v>
      </c>
      <c r="I1439" s="54" t="s">
        <v>3694</v>
      </c>
      <c r="J1439">
        <f>VLOOKUP(A1439,'County Acres Disturbed'!$A$2:$E$3146,5,FALSE)</f>
        <v>2557.1128651756048</v>
      </c>
      <c r="K1439" s="55" t="s">
        <v>5571</v>
      </c>
      <c r="L1439">
        <f>IF(H1439="PM10-PRI",VLOOKUP(A1439,'County Emission Factors'!A$2:E$3145,5,FALSE),IF(H1439="PM10-FIL",VLOOKUP(A1439,'County Emission Factors'!A$2:E$3145,5,FALSE),VLOOKUP(A1439,'County Emission Factors'!A$2:F$3145,6,FALSE)))</f>
        <v>5.8237547892720301E-3</v>
      </c>
      <c r="M1439" s="56" t="s">
        <v>5572</v>
      </c>
      <c r="N1439" t="s">
        <v>5571</v>
      </c>
      <c r="O1439">
        <f t="shared" ref="O1439:O1502" si="28">L1439*J1439</f>
        <v>14.891998295275553</v>
      </c>
      <c r="P1439" t="s">
        <v>5572</v>
      </c>
    </row>
    <row r="1440" spans="1:16">
      <c r="A1440" s="54" t="s">
        <v>3493</v>
      </c>
      <c r="B1440" s="54" t="s">
        <v>2953</v>
      </c>
      <c r="C1440" s="54" t="s">
        <v>3991</v>
      </c>
      <c r="D1440" s="54" t="s">
        <v>2878</v>
      </c>
      <c r="E1440" s="54" t="s">
        <v>4020</v>
      </c>
      <c r="F1440" s="54" t="s">
        <v>3690</v>
      </c>
      <c r="G1440" s="54">
        <v>2311020000</v>
      </c>
      <c r="H1440" s="54" t="s">
        <v>3695</v>
      </c>
      <c r="I1440" s="54" t="s">
        <v>3696</v>
      </c>
      <c r="J1440">
        <f>VLOOKUP(A1440,'County Acres Disturbed'!$A$2:$E$3146,5,FALSE)</f>
        <v>2557.1128651756048</v>
      </c>
      <c r="K1440" s="55" t="s">
        <v>5571</v>
      </c>
      <c r="L1440">
        <f>IF(H1440="PM10-PRI",VLOOKUP(A1440,'County Emission Factors'!A$2:E$3145,5,FALSE),IF(H1440="PM10-FIL",VLOOKUP(A1440,'County Emission Factors'!A$2:E$3145,5,FALSE),VLOOKUP(A1440,'County Emission Factors'!A$2:F$3145,6,FALSE)))</f>
        <v>5.8237547892720301E-2</v>
      </c>
      <c r="M1440" s="56" t="s">
        <v>5572</v>
      </c>
      <c r="N1440" t="s">
        <v>5571</v>
      </c>
      <c r="O1440">
        <f t="shared" si="28"/>
        <v>148.9199829527555</v>
      </c>
      <c r="P1440" t="s">
        <v>5572</v>
      </c>
    </row>
    <row r="1441" spans="1:16">
      <c r="A1441" s="54" t="s">
        <v>3493</v>
      </c>
      <c r="B1441" s="54" t="s">
        <v>2953</v>
      </c>
      <c r="C1441" s="54" t="s">
        <v>3991</v>
      </c>
      <c r="D1441" s="54" t="s">
        <v>2878</v>
      </c>
      <c r="E1441" s="54" t="s">
        <v>4020</v>
      </c>
      <c r="F1441" s="54" t="s">
        <v>3690</v>
      </c>
      <c r="G1441" s="54">
        <v>2311020000</v>
      </c>
      <c r="H1441" s="54" t="s">
        <v>3697</v>
      </c>
      <c r="I1441" s="54" t="s">
        <v>3698</v>
      </c>
      <c r="J1441">
        <f>VLOOKUP(A1441,'County Acres Disturbed'!$A$2:$E$3146,5,FALSE)</f>
        <v>2557.1128651756048</v>
      </c>
      <c r="K1441" s="55" t="s">
        <v>5571</v>
      </c>
      <c r="L1441">
        <f>IF(H1441="PM10-PRI",VLOOKUP(A1441,'County Emission Factors'!A$2:E$3145,5,FALSE),IF(H1441="PM10-FIL",VLOOKUP(A1441,'County Emission Factors'!A$2:E$3145,5,FALSE),VLOOKUP(A1441,'County Emission Factors'!A$2:F$3145,6,FALSE)))</f>
        <v>5.8237547892720301E-3</v>
      </c>
      <c r="M1441" s="56" t="s">
        <v>5572</v>
      </c>
      <c r="N1441" t="s">
        <v>5571</v>
      </c>
      <c r="O1441">
        <f t="shared" si="28"/>
        <v>14.891998295275553</v>
      </c>
      <c r="P1441" t="s">
        <v>5572</v>
      </c>
    </row>
    <row r="1442" spans="1:16">
      <c r="A1442" s="54" t="s">
        <v>3494</v>
      </c>
      <c r="B1442" s="54" t="s">
        <v>2953</v>
      </c>
      <c r="C1442" s="54" t="s">
        <v>3991</v>
      </c>
      <c r="D1442" s="54" t="s">
        <v>2879</v>
      </c>
      <c r="E1442" s="54" t="s">
        <v>3744</v>
      </c>
      <c r="F1442" s="54" t="s">
        <v>3690</v>
      </c>
      <c r="G1442" s="54">
        <v>2311020000</v>
      </c>
      <c r="H1442" s="54" t="s">
        <v>3691</v>
      </c>
      <c r="I1442" s="54" t="s">
        <v>3692</v>
      </c>
      <c r="J1442">
        <f>VLOOKUP(A1442,'County Acres Disturbed'!$A$2:$E$3146,5,FALSE)</f>
        <v>1494.2799459050857</v>
      </c>
      <c r="K1442" s="55" t="s">
        <v>5571</v>
      </c>
      <c r="L1442">
        <f>IF(H1442="PM10-PRI",VLOOKUP(A1442,'County Emission Factors'!A$2:E$3145,5,FALSE),IF(H1442="PM10-FIL",VLOOKUP(A1442,'County Emission Factors'!A$2:E$3145,5,FALSE),VLOOKUP(A1442,'County Emission Factors'!A$2:F$3145,6,FALSE)))</f>
        <v>5.8237547892720301E-2</v>
      </c>
      <c r="M1442" s="56" t="s">
        <v>5572</v>
      </c>
      <c r="N1442" t="s">
        <v>5571</v>
      </c>
      <c r="O1442">
        <f t="shared" si="28"/>
        <v>87.023199914778928</v>
      </c>
      <c r="P1442" t="s">
        <v>5572</v>
      </c>
    </row>
    <row r="1443" spans="1:16">
      <c r="A1443" s="54" t="s">
        <v>3494</v>
      </c>
      <c r="B1443" s="54" t="s">
        <v>2953</v>
      </c>
      <c r="C1443" s="54" t="s">
        <v>3991</v>
      </c>
      <c r="D1443" s="54" t="s">
        <v>2879</v>
      </c>
      <c r="E1443" s="54" t="s">
        <v>3744</v>
      </c>
      <c r="F1443" s="54" t="s">
        <v>3690</v>
      </c>
      <c r="G1443" s="54">
        <v>2311020000</v>
      </c>
      <c r="H1443" s="54" t="s">
        <v>3693</v>
      </c>
      <c r="I1443" s="54" t="s">
        <v>3694</v>
      </c>
      <c r="J1443">
        <f>VLOOKUP(A1443,'County Acres Disturbed'!$A$2:$E$3146,5,FALSE)</f>
        <v>1494.2799459050857</v>
      </c>
      <c r="K1443" s="55" t="s">
        <v>5571</v>
      </c>
      <c r="L1443">
        <f>IF(H1443="PM10-PRI",VLOOKUP(A1443,'County Emission Factors'!A$2:E$3145,5,FALSE),IF(H1443="PM10-FIL",VLOOKUP(A1443,'County Emission Factors'!A$2:E$3145,5,FALSE),VLOOKUP(A1443,'County Emission Factors'!A$2:F$3145,6,FALSE)))</f>
        <v>5.8237547892720301E-3</v>
      </c>
      <c r="M1443" s="56" t="s">
        <v>5572</v>
      </c>
      <c r="N1443" t="s">
        <v>5571</v>
      </c>
      <c r="O1443">
        <f t="shared" si="28"/>
        <v>8.7023199914778928</v>
      </c>
      <c r="P1443" t="s">
        <v>5572</v>
      </c>
    </row>
    <row r="1444" spans="1:16">
      <c r="A1444" s="54" t="s">
        <v>3494</v>
      </c>
      <c r="B1444" s="54" t="s">
        <v>2953</v>
      </c>
      <c r="C1444" s="54" t="s">
        <v>3991</v>
      </c>
      <c r="D1444" s="54" t="s">
        <v>2879</v>
      </c>
      <c r="E1444" s="54" t="s">
        <v>3744</v>
      </c>
      <c r="F1444" s="54" t="s">
        <v>3690</v>
      </c>
      <c r="G1444" s="54">
        <v>2311020000</v>
      </c>
      <c r="H1444" s="54" t="s">
        <v>3695</v>
      </c>
      <c r="I1444" s="54" t="s">
        <v>3696</v>
      </c>
      <c r="J1444">
        <f>VLOOKUP(A1444,'County Acres Disturbed'!$A$2:$E$3146,5,FALSE)</f>
        <v>1494.2799459050857</v>
      </c>
      <c r="K1444" s="55" t="s">
        <v>5571</v>
      </c>
      <c r="L1444">
        <f>IF(H1444="PM10-PRI",VLOOKUP(A1444,'County Emission Factors'!A$2:E$3145,5,FALSE),IF(H1444="PM10-FIL",VLOOKUP(A1444,'County Emission Factors'!A$2:E$3145,5,FALSE),VLOOKUP(A1444,'County Emission Factors'!A$2:F$3145,6,FALSE)))</f>
        <v>5.8237547892720301E-2</v>
      </c>
      <c r="M1444" s="56" t="s">
        <v>5572</v>
      </c>
      <c r="N1444" t="s">
        <v>5571</v>
      </c>
      <c r="O1444">
        <f t="shared" si="28"/>
        <v>87.023199914778928</v>
      </c>
      <c r="P1444" t="s">
        <v>5572</v>
      </c>
    </row>
    <row r="1445" spans="1:16">
      <c r="A1445" s="54" t="s">
        <v>3494</v>
      </c>
      <c r="B1445" s="54" t="s">
        <v>2953</v>
      </c>
      <c r="C1445" s="54" t="s">
        <v>3991</v>
      </c>
      <c r="D1445" s="54" t="s">
        <v>2879</v>
      </c>
      <c r="E1445" s="54" t="s">
        <v>3744</v>
      </c>
      <c r="F1445" s="54" t="s">
        <v>3690</v>
      </c>
      <c r="G1445" s="54">
        <v>2311020000</v>
      </c>
      <c r="H1445" s="54" t="s">
        <v>3697</v>
      </c>
      <c r="I1445" s="54" t="s">
        <v>3698</v>
      </c>
      <c r="J1445">
        <f>VLOOKUP(A1445,'County Acres Disturbed'!$A$2:$E$3146,5,FALSE)</f>
        <v>1494.2799459050857</v>
      </c>
      <c r="K1445" s="55" t="s">
        <v>5571</v>
      </c>
      <c r="L1445">
        <f>IF(H1445="PM10-PRI",VLOOKUP(A1445,'County Emission Factors'!A$2:E$3145,5,FALSE),IF(H1445="PM10-FIL",VLOOKUP(A1445,'County Emission Factors'!A$2:E$3145,5,FALSE),VLOOKUP(A1445,'County Emission Factors'!A$2:F$3145,6,FALSE)))</f>
        <v>5.8237547892720301E-3</v>
      </c>
      <c r="M1445" s="56" t="s">
        <v>5572</v>
      </c>
      <c r="N1445" t="s">
        <v>5571</v>
      </c>
      <c r="O1445">
        <f t="shared" si="28"/>
        <v>8.7023199914778928</v>
      </c>
      <c r="P1445" t="s">
        <v>5572</v>
      </c>
    </row>
    <row r="1446" spans="1:16">
      <c r="A1446" s="54" t="s">
        <v>3495</v>
      </c>
      <c r="B1446" s="54" t="s">
        <v>2953</v>
      </c>
      <c r="C1446" s="54" t="s">
        <v>3991</v>
      </c>
      <c r="D1446" s="54" t="s">
        <v>2880</v>
      </c>
      <c r="E1446" s="54" t="s">
        <v>4021</v>
      </c>
      <c r="F1446" s="54" t="s">
        <v>3690</v>
      </c>
      <c r="G1446" s="54">
        <v>2311020000</v>
      </c>
      <c r="H1446" s="54" t="s">
        <v>3691</v>
      </c>
      <c r="I1446" s="54" t="s">
        <v>3692</v>
      </c>
      <c r="J1446">
        <f>VLOOKUP(A1446,'County Acres Disturbed'!$A$2:$E$3146,5,FALSE)</f>
        <v>1567.9416333792801</v>
      </c>
      <c r="K1446" s="55" t="s">
        <v>5571</v>
      </c>
      <c r="L1446">
        <f>IF(H1446="PM10-PRI",VLOOKUP(A1446,'County Emission Factors'!A$2:E$3145,5,FALSE),IF(H1446="PM10-FIL",VLOOKUP(A1446,'County Emission Factors'!A$2:E$3145,5,FALSE),VLOOKUP(A1446,'County Emission Factors'!A$2:F$3145,6,FALSE)))</f>
        <v>5.8237547892720301E-2</v>
      </c>
      <c r="M1446" s="56" t="s">
        <v>5572</v>
      </c>
      <c r="N1446" t="s">
        <v>5571</v>
      </c>
      <c r="O1446">
        <f t="shared" si="28"/>
        <v>91.313075966915918</v>
      </c>
      <c r="P1446" t="s">
        <v>5572</v>
      </c>
    </row>
    <row r="1447" spans="1:16">
      <c r="A1447" s="54" t="s">
        <v>3495</v>
      </c>
      <c r="B1447" s="54" t="s">
        <v>2953</v>
      </c>
      <c r="C1447" s="54" t="s">
        <v>3991</v>
      </c>
      <c r="D1447" s="54" t="s">
        <v>2880</v>
      </c>
      <c r="E1447" s="54" t="s">
        <v>4021</v>
      </c>
      <c r="F1447" s="54" t="s">
        <v>3690</v>
      </c>
      <c r="G1447" s="54">
        <v>2311020000</v>
      </c>
      <c r="H1447" s="54" t="s">
        <v>3693</v>
      </c>
      <c r="I1447" s="54" t="s">
        <v>3694</v>
      </c>
      <c r="J1447">
        <f>VLOOKUP(A1447,'County Acres Disturbed'!$A$2:$E$3146,5,FALSE)</f>
        <v>1567.9416333792801</v>
      </c>
      <c r="K1447" s="55" t="s">
        <v>5571</v>
      </c>
      <c r="L1447">
        <f>IF(H1447="PM10-PRI",VLOOKUP(A1447,'County Emission Factors'!A$2:E$3145,5,FALSE),IF(H1447="PM10-FIL",VLOOKUP(A1447,'County Emission Factors'!A$2:E$3145,5,FALSE),VLOOKUP(A1447,'County Emission Factors'!A$2:F$3145,6,FALSE)))</f>
        <v>5.8237547892720301E-3</v>
      </c>
      <c r="M1447" s="56" t="s">
        <v>5572</v>
      </c>
      <c r="N1447" t="s">
        <v>5571</v>
      </c>
      <c r="O1447">
        <f t="shared" si="28"/>
        <v>9.1313075966915918</v>
      </c>
      <c r="P1447" t="s">
        <v>5572</v>
      </c>
    </row>
    <row r="1448" spans="1:16">
      <c r="A1448" s="54" t="s">
        <v>3495</v>
      </c>
      <c r="B1448" s="54" t="s">
        <v>2953</v>
      </c>
      <c r="C1448" s="54" t="s">
        <v>3991</v>
      </c>
      <c r="D1448" s="54" t="s">
        <v>2880</v>
      </c>
      <c r="E1448" s="54" t="s">
        <v>4021</v>
      </c>
      <c r="F1448" s="54" t="s">
        <v>3690</v>
      </c>
      <c r="G1448" s="54">
        <v>2311020000</v>
      </c>
      <c r="H1448" s="54" t="s">
        <v>3695</v>
      </c>
      <c r="I1448" s="54" t="s">
        <v>3696</v>
      </c>
      <c r="J1448">
        <f>VLOOKUP(A1448,'County Acres Disturbed'!$A$2:$E$3146,5,FALSE)</f>
        <v>1567.9416333792801</v>
      </c>
      <c r="K1448" s="55" t="s">
        <v>5571</v>
      </c>
      <c r="L1448">
        <f>IF(H1448="PM10-PRI",VLOOKUP(A1448,'County Emission Factors'!A$2:E$3145,5,FALSE),IF(H1448="PM10-FIL",VLOOKUP(A1448,'County Emission Factors'!A$2:E$3145,5,FALSE),VLOOKUP(A1448,'County Emission Factors'!A$2:F$3145,6,FALSE)))</f>
        <v>5.8237547892720301E-2</v>
      </c>
      <c r="M1448" s="56" t="s">
        <v>5572</v>
      </c>
      <c r="N1448" t="s">
        <v>5571</v>
      </c>
      <c r="O1448">
        <f t="shared" si="28"/>
        <v>91.313075966915918</v>
      </c>
      <c r="P1448" t="s">
        <v>5572</v>
      </c>
    </row>
    <row r="1449" spans="1:16">
      <c r="A1449" s="54" t="s">
        <v>3495</v>
      </c>
      <c r="B1449" s="54" t="s">
        <v>2953</v>
      </c>
      <c r="C1449" s="54" t="s">
        <v>3991</v>
      </c>
      <c r="D1449" s="54" t="s">
        <v>2880</v>
      </c>
      <c r="E1449" s="54" t="s">
        <v>4021</v>
      </c>
      <c r="F1449" s="54" t="s">
        <v>3690</v>
      </c>
      <c r="G1449" s="54">
        <v>2311020000</v>
      </c>
      <c r="H1449" s="54" t="s">
        <v>3697</v>
      </c>
      <c r="I1449" s="54" t="s">
        <v>3698</v>
      </c>
      <c r="J1449">
        <f>VLOOKUP(A1449,'County Acres Disturbed'!$A$2:$E$3146,5,FALSE)</f>
        <v>1567.9416333792801</v>
      </c>
      <c r="K1449" s="55" t="s">
        <v>5571</v>
      </c>
      <c r="L1449">
        <f>IF(H1449="PM10-PRI",VLOOKUP(A1449,'County Emission Factors'!A$2:E$3145,5,FALSE),IF(H1449="PM10-FIL",VLOOKUP(A1449,'County Emission Factors'!A$2:E$3145,5,FALSE),VLOOKUP(A1449,'County Emission Factors'!A$2:F$3145,6,FALSE)))</f>
        <v>5.8237547892720301E-3</v>
      </c>
      <c r="M1449" s="56" t="s">
        <v>5572</v>
      </c>
      <c r="N1449" t="s">
        <v>5571</v>
      </c>
      <c r="O1449">
        <f t="shared" si="28"/>
        <v>9.1313075966915918</v>
      </c>
      <c r="P1449" t="s">
        <v>5572</v>
      </c>
    </row>
    <row r="1450" spans="1:16">
      <c r="A1450" s="54" t="s">
        <v>3496</v>
      </c>
      <c r="B1450" s="54" t="s">
        <v>2953</v>
      </c>
      <c r="C1450" s="54" t="s">
        <v>3991</v>
      </c>
      <c r="D1450" s="54" t="s">
        <v>2954</v>
      </c>
      <c r="E1450" s="54" t="s">
        <v>4022</v>
      </c>
      <c r="F1450" s="54" t="s">
        <v>3690</v>
      </c>
      <c r="G1450" s="54">
        <v>2311020000</v>
      </c>
      <c r="H1450" s="54" t="s">
        <v>3691</v>
      </c>
      <c r="I1450" s="54" t="s">
        <v>3692</v>
      </c>
      <c r="J1450">
        <f>VLOOKUP(A1450,'County Acres Disturbed'!$A$2:$E$3146,5,FALSE)</f>
        <v>17420.989087646969</v>
      </c>
      <c r="K1450" s="55" t="s">
        <v>5571</v>
      </c>
      <c r="L1450">
        <f>IF(H1450="PM10-PRI",VLOOKUP(A1450,'County Emission Factors'!A$2:E$3145,5,FALSE),IF(H1450="PM10-FIL",VLOOKUP(A1450,'County Emission Factors'!A$2:E$3145,5,FALSE),VLOOKUP(A1450,'County Emission Factors'!A$2:F$3145,6,FALSE)))</f>
        <v>0.17956577266922097</v>
      </c>
      <c r="M1450" s="56" t="s">
        <v>5572</v>
      </c>
      <c r="N1450" t="s">
        <v>5571</v>
      </c>
      <c r="O1450">
        <f t="shared" si="28"/>
        <v>3128.213366185395</v>
      </c>
      <c r="P1450" t="s">
        <v>5572</v>
      </c>
    </row>
    <row r="1451" spans="1:16">
      <c r="A1451" s="54" t="s">
        <v>3496</v>
      </c>
      <c r="B1451" s="54" t="s">
        <v>2953</v>
      </c>
      <c r="C1451" s="54" t="s">
        <v>3991</v>
      </c>
      <c r="D1451" s="54" t="s">
        <v>2954</v>
      </c>
      <c r="E1451" s="54" t="s">
        <v>4022</v>
      </c>
      <c r="F1451" s="54" t="s">
        <v>3690</v>
      </c>
      <c r="G1451" s="54">
        <v>2311020000</v>
      </c>
      <c r="H1451" s="54" t="s">
        <v>3693</v>
      </c>
      <c r="I1451" s="54" t="s">
        <v>3694</v>
      </c>
      <c r="J1451">
        <f>VLOOKUP(A1451,'County Acres Disturbed'!$A$2:$E$3146,5,FALSE)</f>
        <v>17420.989087646969</v>
      </c>
      <c r="K1451" s="55" t="s">
        <v>5571</v>
      </c>
      <c r="L1451">
        <f>IF(H1451="PM10-PRI",VLOOKUP(A1451,'County Emission Factors'!A$2:E$3145,5,FALSE),IF(H1451="PM10-FIL",VLOOKUP(A1451,'County Emission Factors'!A$2:E$3145,5,FALSE),VLOOKUP(A1451,'County Emission Factors'!A$2:F$3145,6,FALSE)))</f>
        <v>1.7956577266922097E-2</v>
      </c>
      <c r="M1451" s="56" t="s">
        <v>5572</v>
      </c>
      <c r="N1451" t="s">
        <v>5571</v>
      </c>
      <c r="O1451">
        <f t="shared" si="28"/>
        <v>312.82133661853948</v>
      </c>
      <c r="P1451" t="s">
        <v>5572</v>
      </c>
    </row>
    <row r="1452" spans="1:16">
      <c r="A1452" s="54" t="s">
        <v>3496</v>
      </c>
      <c r="B1452" s="54" t="s">
        <v>2953</v>
      </c>
      <c r="C1452" s="54" t="s">
        <v>3991</v>
      </c>
      <c r="D1452" s="54" t="s">
        <v>2954</v>
      </c>
      <c r="E1452" s="54" t="s">
        <v>4022</v>
      </c>
      <c r="F1452" s="54" t="s">
        <v>3690</v>
      </c>
      <c r="G1452" s="54">
        <v>2311020000</v>
      </c>
      <c r="H1452" s="54" t="s">
        <v>3695</v>
      </c>
      <c r="I1452" s="54" t="s">
        <v>3696</v>
      </c>
      <c r="J1452">
        <f>VLOOKUP(A1452,'County Acres Disturbed'!$A$2:$E$3146,5,FALSE)</f>
        <v>17420.989087646969</v>
      </c>
      <c r="K1452" s="55" t="s">
        <v>5571</v>
      </c>
      <c r="L1452">
        <f>IF(H1452="PM10-PRI",VLOOKUP(A1452,'County Emission Factors'!A$2:E$3145,5,FALSE),IF(H1452="PM10-FIL",VLOOKUP(A1452,'County Emission Factors'!A$2:E$3145,5,FALSE),VLOOKUP(A1452,'County Emission Factors'!A$2:F$3145,6,FALSE)))</f>
        <v>0.17956577266922097</v>
      </c>
      <c r="M1452" s="56" t="s">
        <v>5572</v>
      </c>
      <c r="N1452" t="s">
        <v>5571</v>
      </c>
      <c r="O1452">
        <f t="shared" si="28"/>
        <v>3128.213366185395</v>
      </c>
      <c r="P1452" t="s">
        <v>5572</v>
      </c>
    </row>
    <row r="1453" spans="1:16">
      <c r="A1453" s="54" t="s">
        <v>3496</v>
      </c>
      <c r="B1453" s="54" t="s">
        <v>2953</v>
      </c>
      <c r="C1453" s="54" t="s">
        <v>3991</v>
      </c>
      <c r="D1453" s="54" t="s">
        <v>2954</v>
      </c>
      <c r="E1453" s="54" t="s">
        <v>4022</v>
      </c>
      <c r="F1453" s="54" t="s">
        <v>3690</v>
      </c>
      <c r="G1453" s="54">
        <v>2311020000</v>
      </c>
      <c r="H1453" s="54" t="s">
        <v>3697</v>
      </c>
      <c r="I1453" s="54" t="s">
        <v>3698</v>
      </c>
      <c r="J1453">
        <f>VLOOKUP(A1453,'County Acres Disturbed'!$A$2:$E$3146,5,FALSE)</f>
        <v>17420.989087646969</v>
      </c>
      <c r="K1453" s="55" t="s">
        <v>5571</v>
      </c>
      <c r="L1453">
        <f>IF(H1453="PM10-PRI",VLOOKUP(A1453,'County Emission Factors'!A$2:E$3145,5,FALSE),IF(H1453="PM10-FIL",VLOOKUP(A1453,'County Emission Factors'!A$2:E$3145,5,FALSE),VLOOKUP(A1453,'County Emission Factors'!A$2:F$3145,6,FALSE)))</f>
        <v>1.7956577266922097E-2</v>
      </c>
      <c r="M1453" s="56" t="s">
        <v>5572</v>
      </c>
      <c r="N1453" t="s">
        <v>5571</v>
      </c>
      <c r="O1453">
        <f t="shared" si="28"/>
        <v>312.82133661853948</v>
      </c>
      <c r="P1453" t="s">
        <v>5572</v>
      </c>
    </row>
    <row r="1454" spans="1:16">
      <c r="A1454" s="54" t="s">
        <v>3497</v>
      </c>
      <c r="B1454" s="54" t="s">
        <v>2953</v>
      </c>
      <c r="C1454" s="54" t="s">
        <v>3991</v>
      </c>
      <c r="D1454" s="54" t="s">
        <v>2881</v>
      </c>
      <c r="E1454" s="54" t="s">
        <v>3747</v>
      </c>
      <c r="F1454" s="54" t="s">
        <v>3690</v>
      </c>
      <c r="G1454" s="54">
        <v>2311020000</v>
      </c>
      <c r="H1454" s="54" t="s">
        <v>3691</v>
      </c>
      <c r="I1454" s="54" t="s">
        <v>3692</v>
      </c>
      <c r="J1454">
        <f>VLOOKUP(A1454,'County Acres Disturbed'!$A$2:$E$3146,5,FALSE)</f>
        <v>269.88651881301462</v>
      </c>
      <c r="K1454" s="55" t="s">
        <v>5571</v>
      </c>
      <c r="L1454">
        <f>IF(H1454="PM10-PRI",VLOOKUP(A1454,'County Emission Factors'!A$2:E$3145,5,FALSE),IF(H1454="PM10-FIL",VLOOKUP(A1454,'County Emission Factors'!A$2:E$3145,5,FALSE),VLOOKUP(A1454,'County Emission Factors'!A$2:F$3145,6,FALSE)))</f>
        <v>0.3251596424010218</v>
      </c>
      <c r="M1454" s="56" t="s">
        <v>5572</v>
      </c>
      <c r="N1454" t="s">
        <v>5571</v>
      </c>
      <c r="O1454">
        <f t="shared" si="28"/>
        <v>87.756203946096477</v>
      </c>
      <c r="P1454" t="s">
        <v>5572</v>
      </c>
    </row>
    <row r="1455" spans="1:16">
      <c r="A1455" s="54" t="s">
        <v>3497</v>
      </c>
      <c r="B1455" s="54" t="s">
        <v>2953</v>
      </c>
      <c r="C1455" s="54" t="s">
        <v>3991</v>
      </c>
      <c r="D1455" s="54" t="s">
        <v>2881</v>
      </c>
      <c r="E1455" s="54" t="s">
        <v>3747</v>
      </c>
      <c r="F1455" s="54" t="s">
        <v>3690</v>
      </c>
      <c r="G1455" s="54">
        <v>2311020000</v>
      </c>
      <c r="H1455" s="54" t="s">
        <v>3693</v>
      </c>
      <c r="I1455" s="54" t="s">
        <v>3694</v>
      </c>
      <c r="J1455">
        <f>VLOOKUP(A1455,'County Acres Disturbed'!$A$2:$E$3146,5,FALSE)</f>
        <v>269.88651881301462</v>
      </c>
      <c r="K1455" s="55" t="s">
        <v>5571</v>
      </c>
      <c r="L1455">
        <f>IF(H1455="PM10-PRI",VLOOKUP(A1455,'County Emission Factors'!A$2:E$3145,5,FALSE),IF(H1455="PM10-FIL",VLOOKUP(A1455,'County Emission Factors'!A$2:E$3145,5,FALSE),VLOOKUP(A1455,'County Emission Factors'!A$2:F$3145,6,FALSE)))</f>
        <v>3.2515964240102183E-2</v>
      </c>
      <c r="M1455" s="56" t="s">
        <v>5572</v>
      </c>
      <c r="N1455" t="s">
        <v>5571</v>
      </c>
      <c r="O1455">
        <f t="shared" si="28"/>
        <v>8.775620394609648</v>
      </c>
      <c r="P1455" t="s">
        <v>5572</v>
      </c>
    </row>
    <row r="1456" spans="1:16">
      <c r="A1456" s="54" t="s">
        <v>3497</v>
      </c>
      <c r="B1456" s="54" t="s">
        <v>2953</v>
      </c>
      <c r="C1456" s="54" t="s">
        <v>3991</v>
      </c>
      <c r="D1456" s="54" t="s">
        <v>2881</v>
      </c>
      <c r="E1456" s="54" t="s">
        <v>3747</v>
      </c>
      <c r="F1456" s="54" t="s">
        <v>3690</v>
      </c>
      <c r="G1456" s="54">
        <v>2311020000</v>
      </c>
      <c r="H1456" s="54" t="s">
        <v>3695</v>
      </c>
      <c r="I1456" s="54" t="s">
        <v>3696</v>
      </c>
      <c r="J1456">
        <f>VLOOKUP(A1456,'County Acres Disturbed'!$A$2:$E$3146,5,FALSE)</f>
        <v>269.88651881301462</v>
      </c>
      <c r="K1456" s="55" t="s">
        <v>5571</v>
      </c>
      <c r="L1456">
        <f>IF(H1456="PM10-PRI",VLOOKUP(A1456,'County Emission Factors'!A$2:E$3145,5,FALSE),IF(H1456="PM10-FIL",VLOOKUP(A1456,'County Emission Factors'!A$2:E$3145,5,FALSE),VLOOKUP(A1456,'County Emission Factors'!A$2:F$3145,6,FALSE)))</f>
        <v>0.3251596424010218</v>
      </c>
      <c r="M1456" s="56" t="s">
        <v>5572</v>
      </c>
      <c r="N1456" t="s">
        <v>5571</v>
      </c>
      <c r="O1456">
        <f t="shared" si="28"/>
        <v>87.756203946096477</v>
      </c>
      <c r="P1456" t="s">
        <v>5572</v>
      </c>
    </row>
    <row r="1457" spans="1:16">
      <c r="A1457" s="54" t="s">
        <v>3497</v>
      </c>
      <c r="B1457" s="54" t="s">
        <v>2953</v>
      </c>
      <c r="C1457" s="54" t="s">
        <v>3991</v>
      </c>
      <c r="D1457" s="54" t="s">
        <v>2881</v>
      </c>
      <c r="E1457" s="54" t="s">
        <v>3747</v>
      </c>
      <c r="F1457" s="54" t="s">
        <v>3690</v>
      </c>
      <c r="G1457" s="54">
        <v>2311020000</v>
      </c>
      <c r="H1457" s="54" t="s">
        <v>3697</v>
      </c>
      <c r="I1457" s="54" t="s">
        <v>3698</v>
      </c>
      <c r="J1457">
        <f>VLOOKUP(A1457,'County Acres Disturbed'!$A$2:$E$3146,5,FALSE)</f>
        <v>269.88651881301462</v>
      </c>
      <c r="K1457" s="55" t="s">
        <v>5571</v>
      </c>
      <c r="L1457">
        <f>IF(H1457="PM10-PRI",VLOOKUP(A1457,'County Emission Factors'!A$2:E$3145,5,FALSE),IF(H1457="PM10-FIL",VLOOKUP(A1457,'County Emission Factors'!A$2:E$3145,5,FALSE),VLOOKUP(A1457,'County Emission Factors'!A$2:F$3145,6,FALSE)))</f>
        <v>3.2515964240102183E-2</v>
      </c>
      <c r="M1457" s="56" t="s">
        <v>5572</v>
      </c>
      <c r="N1457" t="s">
        <v>5571</v>
      </c>
      <c r="O1457">
        <f t="shared" si="28"/>
        <v>8.775620394609648</v>
      </c>
      <c r="P1457" t="s">
        <v>5572</v>
      </c>
    </row>
    <row r="1458" spans="1:16">
      <c r="A1458" s="54" t="s">
        <v>3498</v>
      </c>
      <c r="B1458" s="54" t="s">
        <v>2953</v>
      </c>
      <c r="C1458" s="54" t="s">
        <v>3991</v>
      </c>
      <c r="D1458" s="54" t="s">
        <v>2882</v>
      </c>
      <c r="E1458" s="54" t="s">
        <v>4023</v>
      </c>
      <c r="F1458" s="54" t="s">
        <v>3690</v>
      </c>
      <c r="G1458" s="54">
        <v>2311020000</v>
      </c>
      <c r="H1458" s="54" t="s">
        <v>3691</v>
      </c>
      <c r="I1458" s="54" t="s">
        <v>3692</v>
      </c>
      <c r="J1458">
        <f>VLOOKUP(A1458,'County Acres Disturbed'!$A$2:$E$3146,5,FALSE)</f>
        <v>269.88651881301462</v>
      </c>
      <c r="K1458" s="55" t="s">
        <v>5571</v>
      </c>
      <c r="L1458">
        <f>IF(H1458="PM10-PRI",VLOOKUP(A1458,'County Emission Factors'!A$2:E$3145,5,FALSE),IF(H1458="PM10-FIL",VLOOKUP(A1458,'County Emission Factors'!A$2:E$3145,5,FALSE),VLOOKUP(A1458,'County Emission Factors'!A$2:F$3145,6,FALSE)))</f>
        <v>5.8237547892720322E-2</v>
      </c>
      <c r="M1458" s="56" t="s">
        <v>5572</v>
      </c>
      <c r="N1458" t="s">
        <v>5571</v>
      </c>
      <c r="O1458">
        <f t="shared" si="28"/>
        <v>15.717529064972503</v>
      </c>
      <c r="P1458" t="s">
        <v>5572</v>
      </c>
    </row>
    <row r="1459" spans="1:16">
      <c r="A1459" s="54" t="s">
        <v>3498</v>
      </c>
      <c r="B1459" s="54" t="s">
        <v>2953</v>
      </c>
      <c r="C1459" s="54" t="s">
        <v>3991</v>
      </c>
      <c r="D1459" s="54" t="s">
        <v>2882</v>
      </c>
      <c r="E1459" s="54" t="s">
        <v>4023</v>
      </c>
      <c r="F1459" s="54" t="s">
        <v>3690</v>
      </c>
      <c r="G1459" s="54">
        <v>2311020000</v>
      </c>
      <c r="H1459" s="54" t="s">
        <v>3693</v>
      </c>
      <c r="I1459" s="54" t="s">
        <v>3694</v>
      </c>
      <c r="J1459">
        <f>VLOOKUP(A1459,'County Acres Disturbed'!$A$2:$E$3146,5,FALSE)</f>
        <v>269.88651881301462</v>
      </c>
      <c r="K1459" s="55" t="s">
        <v>5571</v>
      </c>
      <c r="L1459">
        <f>IF(H1459="PM10-PRI",VLOOKUP(A1459,'County Emission Factors'!A$2:E$3145,5,FALSE),IF(H1459="PM10-FIL",VLOOKUP(A1459,'County Emission Factors'!A$2:E$3145,5,FALSE),VLOOKUP(A1459,'County Emission Factors'!A$2:F$3145,6,FALSE)))</f>
        <v>5.8237547892720327E-3</v>
      </c>
      <c r="M1459" s="56" t="s">
        <v>5572</v>
      </c>
      <c r="N1459" t="s">
        <v>5571</v>
      </c>
      <c r="O1459">
        <f t="shared" si="28"/>
        <v>1.5717529064972504</v>
      </c>
      <c r="P1459" t="s">
        <v>5572</v>
      </c>
    </row>
    <row r="1460" spans="1:16">
      <c r="A1460" s="54" t="s">
        <v>3498</v>
      </c>
      <c r="B1460" s="54" t="s">
        <v>2953</v>
      </c>
      <c r="C1460" s="54" t="s">
        <v>3991</v>
      </c>
      <c r="D1460" s="54" t="s">
        <v>2882</v>
      </c>
      <c r="E1460" s="54" t="s">
        <v>4023</v>
      </c>
      <c r="F1460" s="54" t="s">
        <v>3690</v>
      </c>
      <c r="G1460" s="54">
        <v>2311020000</v>
      </c>
      <c r="H1460" s="54" t="s">
        <v>3695</v>
      </c>
      <c r="I1460" s="54" t="s">
        <v>3696</v>
      </c>
      <c r="J1460">
        <f>VLOOKUP(A1460,'County Acres Disturbed'!$A$2:$E$3146,5,FALSE)</f>
        <v>269.88651881301462</v>
      </c>
      <c r="K1460" s="55" t="s">
        <v>5571</v>
      </c>
      <c r="L1460">
        <f>IF(H1460="PM10-PRI",VLOOKUP(A1460,'County Emission Factors'!A$2:E$3145,5,FALSE),IF(H1460="PM10-FIL",VLOOKUP(A1460,'County Emission Factors'!A$2:E$3145,5,FALSE),VLOOKUP(A1460,'County Emission Factors'!A$2:F$3145,6,FALSE)))</f>
        <v>5.8237547892720322E-2</v>
      </c>
      <c r="M1460" s="56" t="s">
        <v>5572</v>
      </c>
      <c r="N1460" t="s">
        <v>5571</v>
      </c>
      <c r="O1460">
        <f t="shared" si="28"/>
        <v>15.717529064972503</v>
      </c>
      <c r="P1460" t="s">
        <v>5572</v>
      </c>
    </row>
    <row r="1461" spans="1:16">
      <c r="A1461" s="54" t="s">
        <v>3498</v>
      </c>
      <c r="B1461" s="54" t="s">
        <v>2953</v>
      </c>
      <c r="C1461" s="54" t="s">
        <v>3991</v>
      </c>
      <c r="D1461" s="54" t="s">
        <v>2882</v>
      </c>
      <c r="E1461" s="54" t="s">
        <v>4023</v>
      </c>
      <c r="F1461" s="54" t="s">
        <v>3690</v>
      </c>
      <c r="G1461" s="54">
        <v>2311020000</v>
      </c>
      <c r="H1461" s="54" t="s">
        <v>3697</v>
      </c>
      <c r="I1461" s="54" t="s">
        <v>3698</v>
      </c>
      <c r="J1461">
        <f>VLOOKUP(A1461,'County Acres Disturbed'!$A$2:$E$3146,5,FALSE)</f>
        <v>269.88651881301462</v>
      </c>
      <c r="K1461" s="55" t="s">
        <v>5571</v>
      </c>
      <c r="L1461">
        <f>IF(H1461="PM10-PRI",VLOOKUP(A1461,'County Emission Factors'!A$2:E$3145,5,FALSE),IF(H1461="PM10-FIL",VLOOKUP(A1461,'County Emission Factors'!A$2:E$3145,5,FALSE),VLOOKUP(A1461,'County Emission Factors'!A$2:F$3145,6,FALSE)))</f>
        <v>5.8237547892720327E-3</v>
      </c>
      <c r="M1461" s="56" t="s">
        <v>5572</v>
      </c>
      <c r="N1461" t="s">
        <v>5571</v>
      </c>
      <c r="O1461">
        <f t="shared" si="28"/>
        <v>1.5717529064972504</v>
      </c>
      <c r="P1461" t="s">
        <v>5572</v>
      </c>
    </row>
    <row r="1462" spans="1:16">
      <c r="A1462" s="54" t="s">
        <v>3499</v>
      </c>
      <c r="B1462" s="54" t="s">
        <v>2953</v>
      </c>
      <c r="C1462" s="54" t="s">
        <v>3991</v>
      </c>
      <c r="D1462" s="54" t="s">
        <v>2883</v>
      </c>
      <c r="E1462" s="54" t="s">
        <v>4024</v>
      </c>
      <c r="F1462" s="54" t="s">
        <v>3690</v>
      </c>
      <c r="G1462" s="54">
        <v>2311020000</v>
      </c>
      <c r="H1462" s="54" t="s">
        <v>3691</v>
      </c>
      <c r="I1462" s="54" t="s">
        <v>3692</v>
      </c>
      <c r="J1462">
        <f>VLOOKUP(A1462,'County Acres Disturbed'!$A$2:$E$3146,5,FALSE)</f>
        <v>1457.4491021679887</v>
      </c>
      <c r="K1462" s="55" t="s">
        <v>5571</v>
      </c>
      <c r="L1462">
        <f>IF(H1462="PM10-PRI",VLOOKUP(A1462,'County Emission Factors'!A$2:E$3145,5,FALSE),IF(H1462="PM10-FIL",VLOOKUP(A1462,'County Emission Factors'!A$2:E$3145,5,FALSE),VLOOKUP(A1462,'County Emission Factors'!A$2:F$3145,6,FALSE)))</f>
        <v>0.16015325670498085</v>
      </c>
      <c r="M1462" s="56" t="s">
        <v>5572</v>
      </c>
      <c r="N1462" t="s">
        <v>5571</v>
      </c>
      <c r="O1462">
        <f t="shared" si="28"/>
        <v>233.41522019395376</v>
      </c>
      <c r="P1462" t="s">
        <v>5572</v>
      </c>
    </row>
    <row r="1463" spans="1:16">
      <c r="A1463" s="54" t="s">
        <v>3499</v>
      </c>
      <c r="B1463" s="54" t="s">
        <v>2953</v>
      </c>
      <c r="C1463" s="54" t="s">
        <v>3991</v>
      </c>
      <c r="D1463" s="54" t="s">
        <v>2883</v>
      </c>
      <c r="E1463" s="54" t="s">
        <v>4024</v>
      </c>
      <c r="F1463" s="54" t="s">
        <v>3690</v>
      </c>
      <c r="G1463" s="54">
        <v>2311020000</v>
      </c>
      <c r="H1463" s="54" t="s">
        <v>3693</v>
      </c>
      <c r="I1463" s="54" t="s">
        <v>3694</v>
      </c>
      <c r="J1463">
        <f>VLOOKUP(A1463,'County Acres Disturbed'!$A$2:$E$3146,5,FALSE)</f>
        <v>1457.4491021679887</v>
      </c>
      <c r="K1463" s="55" t="s">
        <v>5571</v>
      </c>
      <c r="L1463">
        <f>IF(H1463="PM10-PRI",VLOOKUP(A1463,'County Emission Factors'!A$2:E$3145,5,FALSE),IF(H1463="PM10-FIL",VLOOKUP(A1463,'County Emission Factors'!A$2:E$3145,5,FALSE),VLOOKUP(A1463,'County Emission Factors'!A$2:F$3145,6,FALSE)))</f>
        <v>1.6015325670498085E-2</v>
      </c>
      <c r="M1463" s="56" t="s">
        <v>5572</v>
      </c>
      <c r="N1463" t="s">
        <v>5571</v>
      </c>
      <c r="O1463">
        <f t="shared" si="28"/>
        <v>23.341522019395374</v>
      </c>
      <c r="P1463" t="s">
        <v>5572</v>
      </c>
    </row>
    <row r="1464" spans="1:16">
      <c r="A1464" s="54" t="s">
        <v>3499</v>
      </c>
      <c r="B1464" s="54" t="s">
        <v>2953</v>
      </c>
      <c r="C1464" s="54" t="s">
        <v>3991</v>
      </c>
      <c r="D1464" s="54" t="s">
        <v>2883</v>
      </c>
      <c r="E1464" s="54" t="s">
        <v>4024</v>
      </c>
      <c r="F1464" s="54" t="s">
        <v>3690</v>
      </c>
      <c r="G1464" s="54">
        <v>2311020000</v>
      </c>
      <c r="H1464" s="54" t="s">
        <v>3695</v>
      </c>
      <c r="I1464" s="54" t="s">
        <v>3696</v>
      </c>
      <c r="J1464">
        <f>VLOOKUP(A1464,'County Acres Disturbed'!$A$2:$E$3146,5,FALSE)</f>
        <v>1457.4491021679887</v>
      </c>
      <c r="K1464" s="55" t="s">
        <v>5571</v>
      </c>
      <c r="L1464">
        <f>IF(H1464="PM10-PRI",VLOOKUP(A1464,'County Emission Factors'!A$2:E$3145,5,FALSE),IF(H1464="PM10-FIL",VLOOKUP(A1464,'County Emission Factors'!A$2:E$3145,5,FALSE),VLOOKUP(A1464,'County Emission Factors'!A$2:F$3145,6,FALSE)))</f>
        <v>0.16015325670498085</v>
      </c>
      <c r="M1464" s="56" t="s">
        <v>5572</v>
      </c>
      <c r="N1464" t="s">
        <v>5571</v>
      </c>
      <c r="O1464">
        <f t="shared" si="28"/>
        <v>233.41522019395376</v>
      </c>
      <c r="P1464" t="s">
        <v>5572</v>
      </c>
    </row>
    <row r="1465" spans="1:16">
      <c r="A1465" s="54" t="s">
        <v>3499</v>
      </c>
      <c r="B1465" s="54" t="s">
        <v>2953</v>
      </c>
      <c r="C1465" s="54" t="s">
        <v>3991</v>
      </c>
      <c r="D1465" s="54" t="s">
        <v>2883</v>
      </c>
      <c r="E1465" s="54" t="s">
        <v>4024</v>
      </c>
      <c r="F1465" s="54" t="s">
        <v>3690</v>
      </c>
      <c r="G1465" s="54">
        <v>2311020000</v>
      </c>
      <c r="H1465" s="54" t="s">
        <v>3697</v>
      </c>
      <c r="I1465" s="54" t="s">
        <v>3698</v>
      </c>
      <c r="J1465">
        <f>VLOOKUP(A1465,'County Acres Disturbed'!$A$2:$E$3146,5,FALSE)</f>
        <v>1457.4491021679887</v>
      </c>
      <c r="K1465" s="55" t="s">
        <v>5571</v>
      </c>
      <c r="L1465">
        <f>IF(H1465="PM10-PRI",VLOOKUP(A1465,'County Emission Factors'!A$2:E$3145,5,FALSE),IF(H1465="PM10-FIL",VLOOKUP(A1465,'County Emission Factors'!A$2:E$3145,5,FALSE),VLOOKUP(A1465,'County Emission Factors'!A$2:F$3145,6,FALSE)))</f>
        <v>1.6015325670498085E-2</v>
      </c>
      <c r="M1465" s="56" t="s">
        <v>5572</v>
      </c>
      <c r="N1465" t="s">
        <v>5571</v>
      </c>
      <c r="O1465">
        <f t="shared" si="28"/>
        <v>23.341522019395374</v>
      </c>
      <c r="P1465" t="s">
        <v>5572</v>
      </c>
    </row>
    <row r="1466" spans="1:16">
      <c r="A1466" s="54" t="s">
        <v>3500</v>
      </c>
      <c r="B1466" s="54" t="s">
        <v>2953</v>
      </c>
      <c r="C1466" s="54" t="s">
        <v>3991</v>
      </c>
      <c r="D1466" s="54" t="s">
        <v>2884</v>
      </c>
      <c r="E1466" s="54" t="s">
        <v>4025</v>
      </c>
      <c r="F1466" s="54" t="s">
        <v>3690</v>
      </c>
      <c r="G1466" s="54">
        <v>2311020000</v>
      </c>
      <c r="H1466" s="54" t="s">
        <v>3691</v>
      </c>
      <c r="I1466" s="54" t="s">
        <v>3692</v>
      </c>
      <c r="J1466">
        <f>VLOOKUP(A1466,'County Acres Disturbed'!$A$2:$E$3146,5,FALSE)</f>
        <v>269.88651881301462</v>
      </c>
      <c r="K1466" s="55" t="s">
        <v>5571</v>
      </c>
      <c r="L1466">
        <f>IF(H1466="PM10-PRI",VLOOKUP(A1466,'County Emission Factors'!A$2:E$3145,5,FALSE),IF(H1466="PM10-FIL",VLOOKUP(A1466,'County Emission Factors'!A$2:E$3145,5,FALSE),VLOOKUP(A1466,'County Emission Factors'!A$2:F$3145,6,FALSE)))</f>
        <v>5.8237547892720301E-2</v>
      </c>
      <c r="M1466" s="56" t="s">
        <v>5572</v>
      </c>
      <c r="N1466" t="s">
        <v>5571</v>
      </c>
      <c r="O1466">
        <f t="shared" si="28"/>
        <v>15.717529064972497</v>
      </c>
      <c r="P1466" t="s">
        <v>5572</v>
      </c>
    </row>
    <row r="1467" spans="1:16">
      <c r="A1467" s="54" t="s">
        <v>3500</v>
      </c>
      <c r="B1467" s="54" t="s">
        <v>2953</v>
      </c>
      <c r="C1467" s="54" t="s">
        <v>3991</v>
      </c>
      <c r="D1467" s="54" t="s">
        <v>2884</v>
      </c>
      <c r="E1467" s="54" t="s">
        <v>4025</v>
      </c>
      <c r="F1467" s="54" t="s">
        <v>3690</v>
      </c>
      <c r="G1467" s="54">
        <v>2311020000</v>
      </c>
      <c r="H1467" s="54" t="s">
        <v>3693</v>
      </c>
      <c r="I1467" s="54" t="s">
        <v>3694</v>
      </c>
      <c r="J1467">
        <f>VLOOKUP(A1467,'County Acres Disturbed'!$A$2:$E$3146,5,FALSE)</f>
        <v>269.88651881301462</v>
      </c>
      <c r="K1467" s="55" t="s">
        <v>5571</v>
      </c>
      <c r="L1467">
        <f>IF(H1467="PM10-PRI",VLOOKUP(A1467,'County Emission Factors'!A$2:E$3145,5,FALSE),IF(H1467="PM10-FIL",VLOOKUP(A1467,'County Emission Factors'!A$2:E$3145,5,FALSE),VLOOKUP(A1467,'County Emission Factors'!A$2:F$3145,6,FALSE)))</f>
        <v>5.8237547892720301E-3</v>
      </c>
      <c r="M1467" s="56" t="s">
        <v>5572</v>
      </c>
      <c r="N1467" t="s">
        <v>5571</v>
      </c>
      <c r="O1467">
        <f t="shared" si="28"/>
        <v>1.5717529064972497</v>
      </c>
      <c r="P1467" t="s">
        <v>5572</v>
      </c>
    </row>
    <row r="1468" spans="1:16">
      <c r="A1468" s="54" t="s">
        <v>3500</v>
      </c>
      <c r="B1468" s="54" t="s">
        <v>2953</v>
      </c>
      <c r="C1468" s="54" t="s">
        <v>3991</v>
      </c>
      <c r="D1468" s="54" t="s">
        <v>2884</v>
      </c>
      <c r="E1468" s="54" t="s">
        <v>4025</v>
      </c>
      <c r="F1468" s="54" t="s">
        <v>3690</v>
      </c>
      <c r="G1468" s="54">
        <v>2311020000</v>
      </c>
      <c r="H1468" s="54" t="s">
        <v>3695</v>
      </c>
      <c r="I1468" s="54" t="s">
        <v>3696</v>
      </c>
      <c r="J1468">
        <f>VLOOKUP(A1468,'County Acres Disturbed'!$A$2:$E$3146,5,FALSE)</f>
        <v>269.88651881301462</v>
      </c>
      <c r="K1468" s="55" t="s">
        <v>5571</v>
      </c>
      <c r="L1468">
        <f>IF(H1468="PM10-PRI",VLOOKUP(A1468,'County Emission Factors'!A$2:E$3145,5,FALSE),IF(H1468="PM10-FIL",VLOOKUP(A1468,'County Emission Factors'!A$2:E$3145,5,FALSE),VLOOKUP(A1468,'County Emission Factors'!A$2:F$3145,6,FALSE)))</f>
        <v>5.8237547892720301E-2</v>
      </c>
      <c r="M1468" s="56" t="s">
        <v>5572</v>
      </c>
      <c r="N1468" t="s">
        <v>5571</v>
      </c>
      <c r="O1468">
        <f t="shared" si="28"/>
        <v>15.717529064972497</v>
      </c>
      <c r="P1468" t="s">
        <v>5572</v>
      </c>
    </row>
    <row r="1469" spans="1:16">
      <c r="A1469" s="54" t="s">
        <v>3500</v>
      </c>
      <c r="B1469" s="54" t="s">
        <v>2953</v>
      </c>
      <c r="C1469" s="54" t="s">
        <v>3991</v>
      </c>
      <c r="D1469" s="54" t="s">
        <v>2884</v>
      </c>
      <c r="E1469" s="54" t="s">
        <v>4025</v>
      </c>
      <c r="F1469" s="54" t="s">
        <v>3690</v>
      </c>
      <c r="G1469" s="54">
        <v>2311020000</v>
      </c>
      <c r="H1469" s="54" t="s">
        <v>3697</v>
      </c>
      <c r="I1469" s="54" t="s">
        <v>3698</v>
      </c>
      <c r="J1469">
        <f>VLOOKUP(A1469,'County Acres Disturbed'!$A$2:$E$3146,5,FALSE)</f>
        <v>269.88651881301462</v>
      </c>
      <c r="K1469" s="55" t="s">
        <v>5571</v>
      </c>
      <c r="L1469">
        <f>IF(H1469="PM10-PRI",VLOOKUP(A1469,'County Emission Factors'!A$2:E$3145,5,FALSE),IF(H1469="PM10-FIL",VLOOKUP(A1469,'County Emission Factors'!A$2:E$3145,5,FALSE),VLOOKUP(A1469,'County Emission Factors'!A$2:F$3145,6,FALSE)))</f>
        <v>5.8237547892720301E-3</v>
      </c>
      <c r="M1469" s="56" t="s">
        <v>5572</v>
      </c>
      <c r="N1469" t="s">
        <v>5571</v>
      </c>
      <c r="O1469">
        <f t="shared" si="28"/>
        <v>1.5717529064972497</v>
      </c>
      <c r="P1469" t="s">
        <v>5572</v>
      </c>
    </row>
    <row r="1470" spans="1:16">
      <c r="A1470" s="54" t="s">
        <v>3501</v>
      </c>
      <c r="B1470" s="54" t="s">
        <v>2953</v>
      </c>
      <c r="C1470" s="54" t="s">
        <v>3991</v>
      </c>
      <c r="D1470" s="54" t="s">
        <v>2885</v>
      </c>
      <c r="E1470" s="54" t="s">
        <v>3891</v>
      </c>
      <c r="F1470" s="54" t="s">
        <v>3690</v>
      </c>
      <c r="G1470" s="54">
        <v>2311020000</v>
      </c>
      <c r="H1470" s="54" t="s">
        <v>3691</v>
      </c>
      <c r="I1470" s="54" t="s">
        <v>3692</v>
      </c>
      <c r="J1470">
        <f>VLOOKUP(A1470,'County Acres Disturbed'!$A$2:$E$3146,5,FALSE)</f>
        <v>16736.987703958021</v>
      </c>
      <c r="K1470" s="55" t="s">
        <v>5571</v>
      </c>
      <c r="L1470">
        <f>IF(H1470="PM10-PRI",VLOOKUP(A1470,'County Emission Factors'!A$2:E$3145,5,FALSE),IF(H1470="PM10-FIL",VLOOKUP(A1470,'County Emission Factors'!A$2:E$3145,5,FALSE),VLOOKUP(A1470,'County Emission Factors'!A$2:F$3145,6,FALSE)))</f>
        <v>5.8237547892720301E-2</v>
      </c>
      <c r="M1470" s="56" t="s">
        <v>5572</v>
      </c>
      <c r="N1470" t="s">
        <v>5571</v>
      </c>
      <c r="O1470">
        <f t="shared" si="28"/>
        <v>974.721122989126</v>
      </c>
      <c r="P1470" t="s">
        <v>5572</v>
      </c>
    </row>
    <row r="1471" spans="1:16">
      <c r="A1471" s="54" t="s">
        <v>3501</v>
      </c>
      <c r="B1471" s="54" t="s">
        <v>2953</v>
      </c>
      <c r="C1471" s="54" t="s">
        <v>3991</v>
      </c>
      <c r="D1471" s="54" t="s">
        <v>2885</v>
      </c>
      <c r="E1471" s="54" t="s">
        <v>3891</v>
      </c>
      <c r="F1471" s="54" t="s">
        <v>3690</v>
      </c>
      <c r="G1471" s="54">
        <v>2311020000</v>
      </c>
      <c r="H1471" s="54" t="s">
        <v>3693</v>
      </c>
      <c r="I1471" s="54" t="s">
        <v>3694</v>
      </c>
      <c r="J1471">
        <f>VLOOKUP(A1471,'County Acres Disturbed'!$A$2:$E$3146,5,FALSE)</f>
        <v>16736.987703958021</v>
      </c>
      <c r="K1471" s="55" t="s">
        <v>5571</v>
      </c>
      <c r="L1471">
        <f>IF(H1471="PM10-PRI",VLOOKUP(A1471,'County Emission Factors'!A$2:E$3145,5,FALSE),IF(H1471="PM10-FIL",VLOOKUP(A1471,'County Emission Factors'!A$2:E$3145,5,FALSE),VLOOKUP(A1471,'County Emission Factors'!A$2:F$3145,6,FALSE)))</f>
        <v>5.8237547892720301E-3</v>
      </c>
      <c r="M1471" s="56" t="s">
        <v>5572</v>
      </c>
      <c r="N1471" t="s">
        <v>5571</v>
      </c>
      <c r="O1471">
        <f t="shared" si="28"/>
        <v>97.472112298912606</v>
      </c>
      <c r="P1471" t="s">
        <v>5572</v>
      </c>
    </row>
    <row r="1472" spans="1:16">
      <c r="A1472" s="54" t="s">
        <v>3501</v>
      </c>
      <c r="B1472" s="54" t="s">
        <v>2953</v>
      </c>
      <c r="C1472" s="54" t="s">
        <v>3991</v>
      </c>
      <c r="D1472" s="54" t="s">
        <v>2885</v>
      </c>
      <c r="E1472" s="54" t="s">
        <v>3891</v>
      </c>
      <c r="F1472" s="54" t="s">
        <v>3690</v>
      </c>
      <c r="G1472" s="54">
        <v>2311020000</v>
      </c>
      <c r="H1472" s="54" t="s">
        <v>3695</v>
      </c>
      <c r="I1472" s="54" t="s">
        <v>3696</v>
      </c>
      <c r="J1472">
        <f>VLOOKUP(A1472,'County Acres Disturbed'!$A$2:$E$3146,5,FALSE)</f>
        <v>16736.987703958021</v>
      </c>
      <c r="K1472" s="55" t="s">
        <v>5571</v>
      </c>
      <c r="L1472">
        <f>IF(H1472="PM10-PRI",VLOOKUP(A1472,'County Emission Factors'!A$2:E$3145,5,FALSE),IF(H1472="PM10-FIL",VLOOKUP(A1472,'County Emission Factors'!A$2:E$3145,5,FALSE),VLOOKUP(A1472,'County Emission Factors'!A$2:F$3145,6,FALSE)))</f>
        <v>5.8237547892720301E-2</v>
      </c>
      <c r="M1472" s="56" t="s">
        <v>5572</v>
      </c>
      <c r="N1472" t="s">
        <v>5571</v>
      </c>
      <c r="O1472">
        <f t="shared" si="28"/>
        <v>974.721122989126</v>
      </c>
      <c r="P1472" t="s">
        <v>5572</v>
      </c>
    </row>
    <row r="1473" spans="1:16">
      <c r="A1473" s="54" t="s">
        <v>3501</v>
      </c>
      <c r="B1473" s="54" t="s">
        <v>2953</v>
      </c>
      <c r="C1473" s="54" t="s">
        <v>3991</v>
      </c>
      <c r="D1473" s="54" t="s">
        <v>2885</v>
      </c>
      <c r="E1473" s="54" t="s">
        <v>3891</v>
      </c>
      <c r="F1473" s="54" t="s">
        <v>3690</v>
      </c>
      <c r="G1473" s="54">
        <v>2311020000</v>
      </c>
      <c r="H1473" s="54" t="s">
        <v>3697</v>
      </c>
      <c r="I1473" s="54" t="s">
        <v>3698</v>
      </c>
      <c r="J1473">
        <f>VLOOKUP(A1473,'County Acres Disturbed'!$A$2:$E$3146,5,FALSE)</f>
        <v>16736.987703958021</v>
      </c>
      <c r="K1473" s="55" t="s">
        <v>5571</v>
      </c>
      <c r="L1473">
        <f>IF(H1473="PM10-PRI",VLOOKUP(A1473,'County Emission Factors'!A$2:E$3145,5,FALSE),IF(H1473="PM10-FIL",VLOOKUP(A1473,'County Emission Factors'!A$2:E$3145,5,FALSE),VLOOKUP(A1473,'County Emission Factors'!A$2:F$3145,6,FALSE)))</f>
        <v>5.8237547892720301E-3</v>
      </c>
      <c r="M1473" s="56" t="s">
        <v>5572</v>
      </c>
      <c r="N1473" t="s">
        <v>5571</v>
      </c>
      <c r="O1473">
        <f t="shared" si="28"/>
        <v>97.472112298912606</v>
      </c>
      <c r="P1473" t="s">
        <v>5572</v>
      </c>
    </row>
    <row r="1474" spans="1:16">
      <c r="A1474" s="54" t="s">
        <v>3502</v>
      </c>
      <c r="B1474" s="54" t="s">
        <v>2953</v>
      </c>
      <c r="C1474" s="54" t="s">
        <v>3991</v>
      </c>
      <c r="D1474" s="54" t="s">
        <v>2886</v>
      </c>
      <c r="E1474" s="54" t="s">
        <v>4026</v>
      </c>
      <c r="F1474" s="54" t="s">
        <v>3690</v>
      </c>
      <c r="G1474" s="54">
        <v>2311020000</v>
      </c>
      <c r="H1474" s="54" t="s">
        <v>3691</v>
      </c>
      <c r="I1474" s="54" t="s">
        <v>3692</v>
      </c>
      <c r="J1474">
        <f>VLOOKUP(A1474,'County Acres Disturbed'!$A$2:$E$3146,5,FALSE)</f>
        <v>269.88651881301462</v>
      </c>
      <c r="K1474" s="55" t="s">
        <v>5571</v>
      </c>
      <c r="L1474">
        <f>IF(H1474="PM10-PRI",VLOOKUP(A1474,'County Emission Factors'!A$2:E$3145,5,FALSE),IF(H1474="PM10-FIL",VLOOKUP(A1474,'County Emission Factors'!A$2:E$3145,5,FALSE),VLOOKUP(A1474,'County Emission Factors'!A$2:F$3145,6,FALSE)))</f>
        <v>5.8237547892720322E-2</v>
      </c>
      <c r="M1474" s="56" t="s">
        <v>5572</v>
      </c>
      <c r="N1474" t="s">
        <v>5571</v>
      </c>
      <c r="O1474">
        <f t="shared" si="28"/>
        <v>15.717529064972503</v>
      </c>
      <c r="P1474" t="s">
        <v>5572</v>
      </c>
    </row>
    <row r="1475" spans="1:16">
      <c r="A1475" s="54" t="s">
        <v>3502</v>
      </c>
      <c r="B1475" s="54" t="s">
        <v>2953</v>
      </c>
      <c r="C1475" s="54" t="s">
        <v>3991</v>
      </c>
      <c r="D1475" s="54" t="s">
        <v>2886</v>
      </c>
      <c r="E1475" s="54" t="s">
        <v>4026</v>
      </c>
      <c r="F1475" s="54" t="s">
        <v>3690</v>
      </c>
      <c r="G1475" s="54">
        <v>2311020000</v>
      </c>
      <c r="H1475" s="54" t="s">
        <v>3693</v>
      </c>
      <c r="I1475" s="54" t="s">
        <v>3694</v>
      </c>
      <c r="J1475">
        <f>VLOOKUP(A1475,'County Acres Disturbed'!$A$2:$E$3146,5,FALSE)</f>
        <v>269.88651881301462</v>
      </c>
      <c r="K1475" s="55" t="s">
        <v>5571</v>
      </c>
      <c r="L1475">
        <f>IF(H1475="PM10-PRI",VLOOKUP(A1475,'County Emission Factors'!A$2:E$3145,5,FALSE),IF(H1475="PM10-FIL",VLOOKUP(A1475,'County Emission Factors'!A$2:E$3145,5,FALSE),VLOOKUP(A1475,'County Emission Factors'!A$2:F$3145,6,FALSE)))</f>
        <v>5.8237547892720327E-3</v>
      </c>
      <c r="M1475" s="56" t="s">
        <v>5572</v>
      </c>
      <c r="N1475" t="s">
        <v>5571</v>
      </c>
      <c r="O1475">
        <f t="shared" si="28"/>
        <v>1.5717529064972504</v>
      </c>
      <c r="P1475" t="s">
        <v>5572</v>
      </c>
    </row>
    <row r="1476" spans="1:16">
      <c r="A1476" s="54" t="s">
        <v>3502</v>
      </c>
      <c r="B1476" s="54" t="s">
        <v>2953</v>
      </c>
      <c r="C1476" s="54" t="s">
        <v>3991</v>
      </c>
      <c r="D1476" s="54" t="s">
        <v>2886</v>
      </c>
      <c r="E1476" s="54" t="s">
        <v>4026</v>
      </c>
      <c r="F1476" s="54" t="s">
        <v>3690</v>
      </c>
      <c r="G1476" s="54">
        <v>2311020000</v>
      </c>
      <c r="H1476" s="54" t="s">
        <v>3695</v>
      </c>
      <c r="I1476" s="54" t="s">
        <v>3696</v>
      </c>
      <c r="J1476">
        <f>VLOOKUP(A1476,'County Acres Disturbed'!$A$2:$E$3146,5,FALSE)</f>
        <v>269.88651881301462</v>
      </c>
      <c r="K1476" s="55" t="s">
        <v>5571</v>
      </c>
      <c r="L1476">
        <f>IF(H1476="PM10-PRI",VLOOKUP(A1476,'County Emission Factors'!A$2:E$3145,5,FALSE),IF(H1476="PM10-FIL",VLOOKUP(A1476,'County Emission Factors'!A$2:E$3145,5,FALSE),VLOOKUP(A1476,'County Emission Factors'!A$2:F$3145,6,FALSE)))</f>
        <v>5.8237547892720322E-2</v>
      </c>
      <c r="M1476" s="56" t="s">
        <v>5572</v>
      </c>
      <c r="N1476" t="s">
        <v>5571</v>
      </c>
      <c r="O1476">
        <f t="shared" si="28"/>
        <v>15.717529064972503</v>
      </c>
      <c r="P1476" t="s">
        <v>5572</v>
      </c>
    </row>
    <row r="1477" spans="1:16">
      <c r="A1477" s="54" t="s">
        <v>3502</v>
      </c>
      <c r="B1477" s="54" t="s">
        <v>2953</v>
      </c>
      <c r="C1477" s="54" t="s">
        <v>3991</v>
      </c>
      <c r="D1477" s="54" t="s">
        <v>2886</v>
      </c>
      <c r="E1477" s="54" t="s">
        <v>4026</v>
      </c>
      <c r="F1477" s="54" t="s">
        <v>3690</v>
      </c>
      <c r="G1477" s="54">
        <v>2311020000</v>
      </c>
      <c r="H1477" s="54" t="s">
        <v>3697</v>
      </c>
      <c r="I1477" s="54" t="s">
        <v>3698</v>
      </c>
      <c r="J1477">
        <f>VLOOKUP(A1477,'County Acres Disturbed'!$A$2:$E$3146,5,FALSE)</f>
        <v>269.88651881301462</v>
      </c>
      <c r="K1477" s="55" t="s">
        <v>5571</v>
      </c>
      <c r="L1477">
        <f>IF(H1477="PM10-PRI",VLOOKUP(A1477,'County Emission Factors'!A$2:E$3145,5,FALSE),IF(H1477="PM10-FIL",VLOOKUP(A1477,'County Emission Factors'!A$2:E$3145,5,FALSE),VLOOKUP(A1477,'County Emission Factors'!A$2:F$3145,6,FALSE)))</f>
        <v>5.8237547892720327E-3</v>
      </c>
      <c r="M1477" s="56" t="s">
        <v>5572</v>
      </c>
      <c r="N1477" t="s">
        <v>5571</v>
      </c>
      <c r="O1477">
        <f t="shared" si="28"/>
        <v>1.5717529064972504</v>
      </c>
      <c r="P1477" t="s">
        <v>5572</v>
      </c>
    </row>
    <row r="1478" spans="1:16">
      <c r="A1478" s="54" t="s">
        <v>3503</v>
      </c>
      <c r="B1478" s="54" t="s">
        <v>2953</v>
      </c>
      <c r="C1478" s="54" t="s">
        <v>3991</v>
      </c>
      <c r="D1478" s="54" t="s">
        <v>2887</v>
      </c>
      <c r="E1478" s="54" t="s">
        <v>4027</v>
      </c>
      <c r="F1478" s="54" t="s">
        <v>3690</v>
      </c>
      <c r="G1478" s="54">
        <v>2311020000</v>
      </c>
      <c r="H1478" s="54" t="s">
        <v>3691</v>
      </c>
      <c r="I1478" s="54" t="s">
        <v>3692</v>
      </c>
      <c r="J1478">
        <f>VLOOKUP(A1478,'County Acres Disturbed'!$A$2:$E$3146,5,FALSE)</f>
        <v>10039.035692911633</v>
      </c>
      <c r="K1478" s="55" t="s">
        <v>5571</v>
      </c>
      <c r="L1478">
        <f>IF(H1478="PM10-PRI",VLOOKUP(A1478,'County Emission Factors'!A$2:E$3145,5,FALSE),IF(H1478="PM10-FIL",VLOOKUP(A1478,'County Emission Factors'!A$2:E$3145,5,FALSE),VLOOKUP(A1478,'County Emission Factors'!A$2:F$3145,6,FALSE)))</f>
        <v>4.8531289910600267E-2</v>
      </c>
      <c r="M1478" s="56" t="s">
        <v>5572</v>
      </c>
      <c r="N1478" t="s">
        <v>5571</v>
      </c>
      <c r="O1478">
        <f t="shared" si="28"/>
        <v>487.20735163555833</v>
      </c>
      <c r="P1478" t="s">
        <v>5572</v>
      </c>
    </row>
    <row r="1479" spans="1:16">
      <c r="A1479" s="54" t="s">
        <v>3503</v>
      </c>
      <c r="B1479" s="54" t="s">
        <v>2953</v>
      </c>
      <c r="C1479" s="54" t="s">
        <v>3991</v>
      </c>
      <c r="D1479" s="54" t="s">
        <v>2887</v>
      </c>
      <c r="E1479" s="54" t="s">
        <v>4027</v>
      </c>
      <c r="F1479" s="54" t="s">
        <v>3690</v>
      </c>
      <c r="G1479" s="54">
        <v>2311020000</v>
      </c>
      <c r="H1479" s="54" t="s">
        <v>3693</v>
      </c>
      <c r="I1479" s="54" t="s">
        <v>3694</v>
      </c>
      <c r="J1479">
        <f>VLOOKUP(A1479,'County Acres Disturbed'!$A$2:$E$3146,5,FALSE)</f>
        <v>10039.035692911633</v>
      </c>
      <c r="K1479" s="55" t="s">
        <v>5571</v>
      </c>
      <c r="L1479">
        <f>IF(H1479="PM10-PRI",VLOOKUP(A1479,'County Emission Factors'!A$2:E$3145,5,FALSE),IF(H1479="PM10-FIL",VLOOKUP(A1479,'County Emission Factors'!A$2:E$3145,5,FALSE),VLOOKUP(A1479,'County Emission Factors'!A$2:F$3145,6,FALSE)))</f>
        <v>4.8531289910600274E-3</v>
      </c>
      <c r="M1479" s="56" t="s">
        <v>5572</v>
      </c>
      <c r="N1479" t="s">
        <v>5571</v>
      </c>
      <c r="O1479">
        <f t="shared" si="28"/>
        <v>48.720735163555837</v>
      </c>
      <c r="P1479" t="s">
        <v>5572</v>
      </c>
    </row>
    <row r="1480" spans="1:16">
      <c r="A1480" s="54" t="s">
        <v>3503</v>
      </c>
      <c r="B1480" s="54" t="s">
        <v>2953</v>
      </c>
      <c r="C1480" s="54" t="s">
        <v>3991</v>
      </c>
      <c r="D1480" s="54" t="s">
        <v>2887</v>
      </c>
      <c r="E1480" s="54" t="s">
        <v>4027</v>
      </c>
      <c r="F1480" s="54" t="s">
        <v>3690</v>
      </c>
      <c r="G1480" s="54">
        <v>2311020000</v>
      </c>
      <c r="H1480" s="54" t="s">
        <v>3695</v>
      </c>
      <c r="I1480" s="54" t="s">
        <v>3696</v>
      </c>
      <c r="J1480">
        <f>VLOOKUP(A1480,'County Acres Disturbed'!$A$2:$E$3146,5,FALSE)</f>
        <v>10039.035692911633</v>
      </c>
      <c r="K1480" s="55" t="s">
        <v>5571</v>
      </c>
      <c r="L1480">
        <f>IF(H1480="PM10-PRI",VLOOKUP(A1480,'County Emission Factors'!A$2:E$3145,5,FALSE),IF(H1480="PM10-FIL",VLOOKUP(A1480,'County Emission Factors'!A$2:E$3145,5,FALSE),VLOOKUP(A1480,'County Emission Factors'!A$2:F$3145,6,FALSE)))</f>
        <v>4.8531289910600267E-2</v>
      </c>
      <c r="M1480" s="56" t="s">
        <v>5572</v>
      </c>
      <c r="N1480" t="s">
        <v>5571</v>
      </c>
      <c r="O1480">
        <f t="shared" si="28"/>
        <v>487.20735163555833</v>
      </c>
      <c r="P1480" t="s">
        <v>5572</v>
      </c>
    </row>
    <row r="1481" spans="1:16">
      <c r="A1481" s="54" t="s">
        <v>3503</v>
      </c>
      <c r="B1481" s="54" t="s">
        <v>2953</v>
      </c>
      <c r="C1481" s="54" t="s">
        <v>3991</v>
      </c>
      <c r="D1481" s="54" t="s">
        <v>2887</v>
      </c>
      <c r="E1481" s="54" t="s">
        <v>4027</v>
      </c>
      <c r="F1481" s="54" t="s">
        <v>3690</v>
      </c>
      <c r="G1481" s="54">
        <v>2311020000</v>
      </c>
      <c r="H1481" s="54" t="s">
        <v>3697</v>
      </c>
      <c r="I1481" s="54" t="s">
        <v>3698</v>
      </c>
      <c r="J1481">
        <f>VLOOKUP(A1481,'County Acres Disturbed'!$A$2:$E$3146,5,FALSE)</f>
        <v>10039.035692911633</v>
      </c>
      <c r="K1481" s="55" t="s">
        <v>5571</v>
      </c>
      <c r="L1481">
        <f>IF(H1481="PM10-PRI",VLOOKUP(A1481,'County Emission Factors'!A$2:E$3145,5,FALSE),IF(H1481="PM10-FIL",VLOOKUP(A1481,'County Emission Factors'!A$2:E$3145,5,FALSE),VLOOKUP(A1481,'County Emission Factors'!A$2:F$3145,6,FALSE)))</f>
        <v>4.8531289910600274E-3</v>
      </c>
      <c r="M1481" s="56" t="s">
        <v>5572</v>
      </c>
      <c r="N1481" t="s">
        <v>5571</v>
      </c>
      <c r="O1481">
        <f t="shared" si="28"/>
        <v>48.720735163555837</v>
      </c>
      <c r="P1481" t="s">
        <v>5572</v>
      </c>
    </row>
    <row r="1482" spans="1:16">
      <c r="A1482" s="54" t="s">
        <v>3504</v>
      </c>
      <c r="B1482" s="54" t="s">
        <v>2953</v>
      </c>
      <c r="C1482" s="54" t="s">
        <v>3991</v>
      </c>
      <c r="D1482" s="54" t="s">
        <v>2888</v>
      </c>
      <c r="E1482" s="54" t="s">
        <v>4028</v>
      </c>
      <c r="F1482" s="54" t="s">
        <v>3690</v>
      </c>
      <c r="G1482" s="54">
        <v>2311020000</v>
      </c>
      <c r="H1482" s="54" t="s">
        <v>3691</v>
      </c>
      <c r="I1482" s="54" t="s">
        <v>3692</v>
      </c>
      <c r="J1482">
        <f>VLOOKUP(A1482,'County Acres Disturbed'!$A$2:$E$3146,5,FALSE)</f>
        <v>1289.0795307984015</v>
      </c>
      <c r="K1482" s="55" t="s">
        <v>5571</v>
      </c>
      <c r="L1482">
        <f>IF(H1482="PM10-PRI",VLOOKUP(A1482,'County Emission Factors'!A$2:E$3145,5,FALSE),IF(H1482="PM10-FIL",VLOOKUP(A1482,'County Emission Factors'!A$2:E$3145,5,FALSE),VLOOKUP(A1482,'County Emission Factors'!A$2:F$3145,6,FALSE)))</f>
        <v>5.8237547892720294E-2</v>
      </c>
      <c r="M1482" s="56" t="s">
        <v>5572</v>
      </c>
      <c r="N1482" t="s">
        <v>5571</v>
      </c>
      <c r="O1482">
        <f t="shared" si="28"/>
        <v>75.072830912397308</v>
      </c>
      <c r="P1482" t="s">
        <v>5572</v>
      </c>
    </row>
    <row r="1483" spans="1:16">
      <c r="A1483" s="54" t="s">
        <v>3504</v>
      </c>
      <c r="B1483" s="54" t="s">
        <v>2953</v>
      </c>
      <c r="C1483" s="54" t="s">
        <v>3991</v>
      </c>
      <c r="D1483" s="54" t="s">
        <v>2888</v>
      </c>
      <c r="E1483" s="54" t="s">
        <v>4028</v>
      </c>
      <c r="F1483" s="54" t="s">
        <v>3690</v>
      </c>
      <c r="G1483" s="54">
        <v>2311020000</v>
      </c>
      <c r="H1483" s="54" t="s">
        <v>3693</v>
      </c>
      <c r="I1483" s="54" t="s">
        <v>3694</v>
      </c>
      <c r="J1483">
        <f>VLOOKUP(A1483,'County Acres Disturbed'!$A$2:$E$3146,5,FALSE)</f>
        <v>1289.0795307984015</v>
      </c>
      <c r="K1483" s="55" t="s">
        <v>5571</v>
      </c>
      <c r="L1483">
        <f>IF(H1483="PM10-PRI",VLOOKUP(A1483,'County Emission Factors'!A$2:E$3145,5,FALSE),IF(H1483="PM10-FIL",VLOOKUP(A1483,'County Emission Factors'!A$2:E$3145,5,FALSE),VLOOKUP(A1483,'County Emission Factors'!A$2:F$3145,6,FALSE)))</f>
        <v>5.8237547892720301E-3</v>
      </c>
      <c r="M1483" s="56" t="s">
        <v>5572</v>
      </c>
      <c r="N1483" t="s">
        <v>5571</v>
      </c>
      <c r="O1483">
        <f t="shared" si="28"/>
        <v>7.5072830912397324</v>
      </c>
      <c r="P1483" t="s">
        <v>5572</v>
      </c>
    </row>
    <row r="1484" spans="1:16">
      <c r="A1484" s="54" t="s">
        <v>3504</v>
      </c>
      <c r="B1484" s="54" t="s">
        <v>2953</v>
      </c>
      <c r="C1484" s="54" t="s">
        <v>3991</v>
      </c>
      <c r="D1484" s="54" t="s">
        <v>2888</v>
      </c>
      <c r="E1484" s="54" t="s">
        <v>4028</v>
      </c>
      <c r="F1484" s="54" t="s">
        <v>3690</v>
      </c>
      <c r="G1484" s="54">
        <v>2311020000</v>
      </c>
      <c r="H1484" s="54" t="s">
        <v>3695</v>
      </c>
      <c r="I1484" s="54" t="s">
        <v>3696</v>
      </c>
      <c r="J1484">
        <f>VLOOKUP(A1484,'County Acres Disturbed'!$A$2:$E$3146,5,FALSE)</f>
        <v>1289.0795307984015</v>
      </c>
      <c r="K1484" s="55" t="s">
        <v>5571</v>
      </c>
      <c r="L1484">
        <f>IF(H1484="PM10-PRI",VLOOKUP(A1484,'County Emission Factors'!A$2:E$3145,5,FALSE),IF(H1484="PM10-FIL",VLOOKUP(A1484,'County Emission Factors'!A$2:E$3145,5,FALSE),VLOOKUP(A1484,'County Emission Factors'!A$2:F$3145,6,FALSE)))</f>
        <v>5.8237547892720294E-2</v>
      </c>
      <c r="M1484" s="56" t="s">
        <v>5572</v>
      </c>
      <c r="N1484" t="s">
        <v>5571</v>
      </c>
      <c r="O1484">
        <f t="shared" si="28"/>
        <v>75.072830912397308</v>
      </c>
      <c r="P1484" t="s">
        <v>5572</v>
      </c>
    </row>
    <row r="1485" spans="1:16">
      <c r="A1485" s="54" t="s">
        <v>3504</v>
      </c>
      <c r="B1485" s="54" t="s">
        <v>2953</v>
      </c>
      <c r="C1485" s="54" t="s">
        <v>3991</v>
      </c>
      <c r="D1485" s="54" t="s">
        <v>2888</v>
      </c>
      <c r="E1485" s="54" t="s">
        <v>4028</v>
      </c>
      <c r="F1485" s="54" t="s">
        <v>3690</v>
      </c>
      <c r="G1485" s="54">
        <v>2311020000</v>
      </c>
      <c r="H1485" s="54" t="s">
        <v>3697</v>
      </c>
      <c r="I1485" s="54" t="s">
        <v>3698</v>
      </c>
      <c r="J1485">
        <f>VLOOKUP(A1485,'County Acres Disturbed'!$A$2:$E$3146,5,FALSE)</f>
        <v>1289.0795307984015</v>
      </c>
      <c r="K1485" s="55" t="s">
        <v>5571</v>
      </c>
      <c r="L1485">
        <f>IF(H1485="PM10-PRI",VLOOKUP(A1485,'County Emission Factors'!A$2:E$3145,5,FALSE),IF(H1485="PM10-FIL",VLOOKUP(A1485,'County Emission Factors'!A$2:E$3145,5,FALSE),VLOOKUP(A1485,'County Emission Factors'!A$2:F$3145,6,FALSE)))</f>
        <v>5.8237547892720301E-3</v>
      </c>
      <c r="M1485" s="56" t="s">
        <v>5572</v>
      </c>
      <c r="N1485" t="s">
        <v>5571</v>
      </c>
      <c r="O1485">
        <f t="shared" si="28"/>
        <v>7.5072830912397324</v>
      </c>
      <c r="P1485" t="s">
        <v>5572</v>
      </c>
    </row>
    <row r="1486" spans="1:16">
      <c r="A1486" s="54" t="s">
        <v>3505</v>
      </c>
      <c r="B1486" s="54" t="s">
        <v>2953</v>
      </c>
      <c r="C1486" s="54" t="s">
        <v>3991</v>
      </c>
      <c r="D1486" s="54" t="s">
        <v>2889</v>
      </c>
      <c r="E1486" s="54" t="s">
        <v>4029</v>
      </c>
      <c r="F1486" s="54" t="s">
        <v>3690</v>
      </c>
      <c r="G1486" s="54">
        <v>2311020000</v>
      </c>
      <c r="H1486" s="54" t="s">
        <v>3691</v>
      </c>
      <c r="I1486" s="54" t="s">
        <v>3692</v>
      </c>
      <c r="J1486">
        <f>VLOOKUP(A1486,'County Acres Disturbed'!$A$2:$E$3146,5,FALSE)</f>
        <v>8486.8787068482507</v>
      </c>
      <c r="K1486" s="55" t="s">
        <v>5571</v>
      </c>
      <c r="L1486">
        <f>IF(H1486="PM10-PRI",VLOOKUP(A1486,'County Emission Factors'!A$2:E$3145,5,FALSE),IF(H1486="PM10-FIL",VLOOKUP(A1486,'County Emission Factors'!A$2:E$3145,5,FALSE),VLOOKUP(A1486,'County Emission Factors'!A$2:F$3145,6,FALSE)))</f>
        <v>2.426564495530013E-2</v>
      </c>
      <c r="M1486" s="56" t="s">
        <v>5572</v>
      </c>
      <c r="N1486" t="s">
        <v>5571</v>
      </c>
      <c r="O1486">
        <f t="shared" si="28"/>
        <v>205.93958547907636</v>
      </c>
      <c r="P1486" t="s">
        <v>5572</v>
      </c>
    </row>
    <row r="1487" spans="1:16">
      <c r="A1487" s="54" t="s">
        <v>3505</v>
      </c>
      <c r="B1487" s="54" t="s">
        <v>2953</v>
      </c>
      <c r="C1487" s="54" t="s">
        <v>3991</v>
      </c>
      <c r="D1487" s="54" t="s">
        <v>2889</v>
      </c>
      <c r="E1487" s="54" t="s">
        <v>4029</v>
      </c>
      <c r="F1487" s="54" t="s">
        <v>3690</v>
      </c>
      <c r="G1487" s="54">
        <v>2311020000</v>
      </c>
      <c r="H1487" s="54" t="s">
        <v>3693</v>
      </c>
      <c r="I1487" s="54" t="s">
        <v>3694</v>
      </c>
      <c r="J1487">
        <f>VLOOKUP(A1487,'County Acres Disturbed'!$A$2:$E$3146,5,FALSE)</f>
        <v>8486.8787068482507</v>
      </c>
      <c r="K1487" s="55" t="s">
        <v>5571</v>
      </c>
      <c r="L1487">
        <f>IF(H1487="PM10-PRI",VLOOKUP(A1487,'County Emission Factors'!A$2:E$3145,5,FALSE),IF(H1487="PM10-FIL",VLOOKUP(A1487,'County Emission Factors'!A$2:E$3145,5,FALSE),VLOOKUP(A1487,'County Emission Factors'!A$2:F$3145,6,FALSE)))</f>
        <v>2.4265644955300133E-3</v>
      </c>
      <c r="M1487" s="56" t="s">
        <v>5572</v>
      </c>
      <c r="N1487" t="s">
        <v>5571</v>
      </c>
      <c r="O1487">
        <f t="shared" si="28"/>
        <v>20.593958547907636</v>
      </c>
      <c r="P1487" t="s">
        <v>5572</v>
      </c>
    </row>
    <row r="1488" spans="1:16">
      <c r="A1488" s="54" t="s">
        <v>3505</v>
      </c>
      <c r="B1488" s="54" t="s">
        <v>2953</v>
      </c>
      <c r="C1488" s="54" t="s">
        <v>3991</v>
      </c>
      <c r="D1488" s="54" t="s">
        <v>2889</v>
      </c>
      <c r="E1488" s="54" t="s">
        <v>4029</v>
      </c>
      <c r="F1488" s="54" t="s">
        <v>3690</v>
      </c>
      <c r="G1488" s="54">
        <v>2311020000</v>
      </c>
      <c r="H1488" s="54" t="s">
        <v>3695</v>
      </c>
      <c r="I1488" s="54" t="s">
        <v>3696</v>
      </c>
      <c r="J1488">
        <f>VLOOKUP(A1488,'County Acres Disturbed'!$A$2:$E$3146,5,FALSE)</f>
        <v>8486.8787068482507</v>
      </c>
      <c r="K1488" s="55" t="s">
        <v>5571</v>
      </c>
      <c r="L1488">
        <f>IF(H1488="PM10-PRI",VLOOKUP(A1488,'County Emission Factors'!A$2:E$3145,5,FALSE),IF(H1488="PM10-FIL",VLOOKUP(A1488,'County Emission Factors'!A$2:E$3145,5,FALSE),VLOOKUP(A1488,'County Emission Factors'!A$2:F$3145,6,FALSE)))</f>
        <v>2.426564495530013E-2</v>
      </c>
      <c r="M1488" s="56" t="s">
        <v>5572</v>
      </c>
      <c r="N1488" t="s">
        <v>5571</v>
      </c>
      <c r="O1488">
        <f t="shared" si="28"/>
        <v>205.93958547907636</v>
      </c>
      <c r="P1488" t="s">
        <v>5572</v>
      </c>
    </row>
    <row r="1489" spans="1:16">
      <c r="A1489" s="54" t="s">
        <v>3505</v>
      </c>
      <c r="B1489" s="54" t="s">
        <v>2953</v>
      </c>
      <c r="C1489" s="54" t="s">
        <v>3991</v>
      </c>
      <c r="D1489" s="54" t="s">
        <v>2889</v>
      </c>
      <c r="E1489" s="54" t="s">
        <v>4029</v>
      </c>
      <c r="F1489" s="54" t="s">
        <v>3690</v>
      </c>
      <c r="G1489" s="54">
        <v>2311020000</v>
      </c>
      <c r="H1489" s="54" t="s">
        <v>3697</v>
      </c>
      <c r="I1489" s="54" t="s">
        <v>3698</v>
      </c>
      <c r="J1489">
        <f>VLOOKUP(A1489,'County Acres Disturbed'!$A$2:$E$3146,5,FALSE)</f>
        <v>8486.8787068482507</v>
      </c>
      <c r="K1489" s="55" t="s">
        <v>5571</v>
      </c>
      <c r="L1489">
        <f>IF(H1489="PM10-PRI",VLOOKUP(A1489,'County Emission Factors'!A$2:E$3145,5,FALSE),IF(H1489="PM10-FIL",VLOOKUP(A1489,'County Emission Factors'!A$2:E$3145,5,FALSE),VLOOKUP(A1489,'County Emission Factors'!A$2:F$3145,6,FALSE)))</f>
        <v>2.4265644955300133E-3</v>
      </c>
      <c r="M1489" s="56" t="s">
        <v>5572</v>
      </c>
      <c r="N1489" t="s">
        <v>5571</v>
      </c>
      <c r="O1489">
        <f t="shared" si="28"/>
        <v>20.593958547907636</v>
      </c>
      <c r="P1489" t="s">
        <v>5572</v>
      </c>
    </row>
    <row r="1490" spans="1:16">
      <c r="A1490" s="54" t="s">
        <v>3506</v>
      </c>
      <c r="B1490" s="54" t="s">
        <v>2953</v>
      </c>
      <c r="C1490" s="54" t="s">
        <v>3991</v>
      </c>
      <c r="D1490" s="54" t="s">
        <v>2890</v>
      </c>
      <c r="E1490" s="54" t="s">
        <v>3845</v>
      </c>
      <c r="F1490" s="54" t="s">
        <v>3690</v>
      </c>
      <c r="G1490" s="54">
        <v>2311020000</v>
      </c>
      <c r="H1490" s="54" t="s">
        <v>3691</v>
      </c>
      <c r="I1490" s="54" t="s">
        <v>3692</v>
      </c>
      <c r="J1490">
        <f>VLOOKUP(A1490,'County Acres Disturbed'!$A$2:$E$3146,5,FALSE)</f>
        <v>3835.6692977634066</v>
      </c>
      <c r="K1490" s="55" t="s">
        <v>5571</v>
      </c>
      <c r="L1490">
        <f>IF(H1490="PM10-PRI",VLOOKUP(A1490,'County Emission Factors'!A$2:E$3145,5,FALSE),IF(H1490="PM10-FIL",VLOOKUP(A1490,'County Emission Factors'!A$2:E$3145,5,FALSE),VLOOKUP(A1490,'County Emission Factors'!A$2:F$3145,6,FALSE)))</f>
        <v>5.8237547892720322E-2</v>
      </c>
      <c r="M1490" s="56" t="s">
        <v>5572</v>
      </c>
      <c r="N1490" t="s">
        <v>5571</v>
      </c>
      <c r="O1490">
        <f t="shared" si="28"/>
        <v>223.37997442913331</v>
      </c>
      <c r="P1490" t="s">
        <v>5572</v>
      </c>
    </row>
    <row r="1491" spans="1:16">
      <c r="A1491" s="54" t="s">
        <v>3506</v>
      </c>
      <c r="B1491" s="54" t="s">
        <v>2953</v>
      </c>
      <c r="C1491" s="54" t="s">
        <v>3991</v>
      </c>
      <c r="D1491" s="54" t="s">
        <v>2890</v>
      </c>
      <c r="E1491" s="54" t="s">
        <v>3845</v>
      </c>
      <c r="F1491" s="54" t="s">
        <v>3690</v>
      </c>
      <c r="G1491" s="54">
        <v>2311020000</v>
      </c>
      <c r="H1491" s="54" t="s">
        <v>3693</v>
      </c>
      <c r="I1491" s="54" t="s">
        <v>3694</v>
      </c>
      <c r="J1491">
        <f>VLOOKUP(A1491,'County Acres Disturbed'!$A$2:$E$3146,5,FALSE)</f>
        <v>3835.6692977634066</v>
      </c>
      <c r="K1491" s="55" t="s">
        <v>5571</v>
      </c>
      <c r="L1491">
        <f>IF(H1491="PM10-PRI",VLOOKUP(A1491,'County Emission Factors'!A$2:E$3145,5,FALSE),IF(H1491="PM10-FIL",VLOOKUP(A1491,'County Emission Factors'!A$2:E$3145,5,FALSE),VLOOKUP(A1491,'County Emission Factors'!A$2:F$3145,6,FALSE)))</f>
        <v>5.8237547892720327E-3</v>
      </c>
      <c r="M1491" s="56" t="s">
        <v>5572</v>
      </c>
      <c r="N1491" t="s">
        <v>5571</v>
      </c>
      <c r="O1491">
        <f t="shared" si="28"/>
        <v>22.337997442913334</v>
      </c>
      <c r="P1491" t="s">
        <v>5572</v>
      </c>
    </row>
    <row r="1492" spans="1:16">
      <c r="A1492" s="54" t="s">
        <v>3506</v>
      </c>
      <c r="B1492" s="54" t="s">
        <v>2953</v>
      </c>
      <c r="C1492" s="54" t="s">
        <v>3991</v>
      </c>
      <c r="D1492" s="54" t="s">
        <v>2890</v>
      </c>
      <c r="E1492" s="54" t="s">
        <v>3845</v>
      </c>
      <c r="F1492" s="54" t="s">
        <v>3690</v>
      </c>
      <c r="G1492" s="54">
        <v>2311020000</v>
      </c>
      <c r="H1492" s="54" t="s">
        <v>3695</v>
      </c>
      <c r="I1492" s="54" t="s">
        <v>3696</v>
      </c>
      <c r="J1492">
        <f>VLOOKUP(A1492,'County Acres Disturbed'!$A$2:$E$3146,5,FALSE)</f>
        <v>3835.6692977634066</v>
      </c>
      <c r="K1492" s="55" t="s">
        <v>5571</v>
      </c>
      <c r="L1492">
        <f>IF(H1492="PM10-PRI",VLOOKUP(A1492,'County Emission Factors'!A$2:E$3145,5,FALSE),IF(H1492="PM10-FIL",VLOOKUP(A1492,'County Emission Factors'!A$2:E$3145,5,FALSE),VLOOKUP(A1492,'County Emission Factors'!A$2:F$3145,6,FALSE)))</f>
        <v>5.8237547892720322E-2</v>
      </c>
      <c r="M1492" s="56" t="s">
        <v>5572</v>
      </c>
      <c r="N1492" t="s">
        <v>5571</v>
      </c>
      <c r="O1492">
        <f t="shared" si="28"/>
        <v>223.37997442913331</v>
      </c>
      <c r="P1492" t="s">
        <v>5572</v>
      </c>
    </row>
    <row r="1493" spans="1:16">
      <c r="A1493" s="54" t="s">
        <v>3506</v>
      </c>
      <c r="B1493" s="54" t="s">
        <v>2953</v>
      </c>
      <c r="C1493" s="54" t="s">
        <v>3991</v>
      </c>
      <c r="D1493" s="54" t="s">
        <v>2890</v>
      </c>
      <c r="E1493" s="54" t="s">
        <v>3845</v>
      </c>
      <c r="F1493" s="54" t="s">
        <v>3690</v>
      </c>
      <c r="G1493" s="54">
        <v>2311020000</v>
      </c>
      <c r="H1493" s="54" t="s">
        <v>3697</v>
      </c>
      <c r="I1493" s="54" t="s">
        <v>3698</v>
      </c>
      <c r="J1493">
        <f>VLOOKUP(A1493,'County Acres Disturbed'!$A$2:$E$3146,5,FALSE)</f>
        <v>3835.6692977634066</v>
      </c>
      <c r="K1493" s="55" t="s">
        <v>5571</v>
      </c>
      <c r="L1493">
        <f>IF(H1493="PM10-PRI",VLOOKUP(A1493,'County Emission Factors'!A$2:E$3145,5,FALSE),IF(H1493="PM10-FIL",VLOOKUP(A1493,'County Emission Factors'!A$2:E$3145,5,FALSE),VLOOKUP(A1493,'County Emission Factors'!A$2:F$3145,6,FALSE)))</f>
        <v>5.8237547892720327E-3</v>
      </c>
      <c r="M1493" s="56" t="s">
        <v>5572</v>
      </c>
      <c r="N1493" t="s">
        <v>5571</v>
      </c>
      <c r="O1493">
        <f t="shared" si="28"/>
        <v>22.337997442913334</v>
      </c>
      <c r="P1493" t="s">
        <v>5572</v>
      </c>
    </row>
    <row r="1494" spans="1:16">
      <c r="A1494" s="54" t="s">
        <v>3507</v>
      </c>
      <c r="B1494" s="54" t="s">
        <v>2953</v>
      </c>
      <c r="C1494" s="54" t="s">
        <v>3991</v>
      </c>
      <c r="D1494" s="54" t="s">
        <v>2891</v>
      </c>
      <c r="E1494" s="54" t="s">
        <v>4030</v>
      </c>
      <c r="F1494" s="54" t="s">
        <v>3690</v>
      </c>
      <c r="G1494" s="54">
        <v>2311020000</v>
      </c>
      <c r="H1494" s="54" t="s">
        <v>3691</v>
      </c>
      <c r="I1494" s="54" t="s">
        <v>3692</v>
      </c>
      <c r="J1494">
        <f>VLOOKUP(A1494,'County Acres Disturbed'!$A$2:$E$3146,5,FALSE)</f>
        <v>269.88651881301462</v>
      </c>
      <c r="K1494" s="55" t="s">
        <v>5571</v>
      </c>
      <c r="L1494">
        <f>IF(H1494="PM10-PRI",VLOOKUP(A1494,'County Emission Factors'!A$2:E$3145,5,FALSE),IF(H1494="PM10-FIL",VLOOKUP(A1494,'County Emission Factors'!A$2:E$3145,5,FALSE),VLOOKUP(A1494,'County Emission Factors'!A$2:F$3145,6,FALSE)))</f>
        <v>5.8237547892720301E-2</v>
      </c>
      <c r="M1494" s="56" t="s">
        <v>5572</v>
      </c>
      <c r="N1494" t="s">
        <v>5571</v>
      </c>
      <c r="O1494">
        <f t="shared" si="28"/>
        <v>15.717529064972497</v>
      </c>
      <c r="P1494" t="s">
        <v>5572</v>
      </c>
    </row>
    <row r="1495" spans="1:16">
      <c r="A1495" s="54" t="s">
        <v>3507</v>
      </c>
      <c r="B1495" s="54" t="s">
        <v>2953</v>
      </c>
      <c r="C1495" s="54" t="s">
        <v>3991</v>
      </c>
      <c r="D1495" s="54" t="s">
        <v>2891</v>
      </c>
      <c r="E1495" s="54" t="s">
        <v>4030</v>
      </c>
      <c r="F1495" s="54" t="s">
        <v>3690</v>
      </c>
      <c r="G1495" s="54">
        <v>2311020000</v>
      </c>
      <c r="H1495" s="54" t="s">
        <v>3693</v>
      </c>
      <c r="I1495" s="54" t="s">
        <v>3694</v>
      </c>
      <c r="J1495">
        <f>VLOOKUP(A1495,'County Acres Disturbed'!$A$2:$E$3146,5,FALSE)</f>
        <v>269.88651881301462</v>
      </c>
      <c r="K1495" s="55" t="s">
        <v>5571</v>
      </c>
      <c r="L1495">
        <f>IF(H1495="PM10-PRI",VLOOKUP(A1495,'County Emission Factors'!A$2:E$3145,5,FALSE),IF(H1495="PM10-FIL",VLOOKUP(A1495,'County Emission Factors'!A$2:E$3145,5,FALSE),VLOOKUP(A1495,'County Emission Factors'!A$2:F$3145,6,FALSE)))</f>
        <v>5.8237547892720301E-3</v>
      </c>
      <c r="M1495" s="56" t="s">
        <v>5572</v>
      </c>
      <c r="N1495" t="s">
        <v>5571</v>
      </c>
      <c r="O1495">
        <f t="shared" si="28"/>
        <v>1.5717529064972497</v>
      </c>
      <c r="P1495" t="s">
        <v>5572</v>
      </c>
    </row>
    <row r="1496" spans="1:16">
      <c r="A1496" s="54" t="s">
        <v>3507</v>
      </c>
      <c r="B1496" s="54" t="s">
        <v>2953</v>
      </c>
      <c r="C1496" s="54" t="s">
        <v>3991</v>
      </c>
      <c r="D1496" s="54" t="s">
        <v>2891</v>
      </c>
      <c r="E1496" s="54" t="s">
        <v>4030</v>
      </c>
      <c r="F1496" s="54" t="s">
        <v>3690</v>
      </c>
      <c r="G1496" s="54">
        <v>2311020000</v>
      </c>
      <c r="H1496" s="54" t="s">
        <v>3695</v>
      </c>
      <c r="I1496" s="54" t="s">
        <v>3696</v>
      </c>
      <c r="J1496">
        <f>VLOOKUP(A1496,'County Acres Disturbed'!$A$2:$E$3146,5,FALSE)</f>
        <v>269.88651881301462</v>
      </c>
      <c r="K1496" s="55" t="s">
        <v>5571</v>
      </c>
      <c r="L1496">
        <f>IF(H1496="PM10-PRI",VLOOKUP(A1496,'County Emission Factors'!A$2:E$3145,5,FALSE),IF(H1496="PM10-FIL",VLOOKUP(A1496,'County Emission Factors'!A$2:E$3145,5,FALSE),VLOOKUP(A1496,'County Emission Factors'!A$2:F$3145,6,FALSE)))</f>
        <v>5.8237547892720301E-2</v>
      </c>
      <c r="M1496" s="56" t="s">
        <v>5572</v>
      </c>
      <c r="N1496" t="s">
        <v>5571</v>
      </c>
      <c r="O1496">
        <f t="shared" si="28"/>
        <v>15.717529064972497</v>
      </c>
      <c r="P1496" t="s">
        <v>5572</v>
      </c>
    </row>
    <row r="1497" spans="1:16">
      <c r="A1497" s="54" t="s">
        <v>3507</v>
      </c>
      <c r="B1497" s="54" t="s">
        <v>2953</v>
      </c>
      <c r="C1497" s="54" t="s">
        <v>3991</v>
      </c>
      <c r="D1497" s="54" t="s">
        <v>2891</v>
      </c>
      <c r="E1497" s="54" t="s">
        <v>4030</v>
      </c>
      <c r="F1497" s="54" t="s">
        <v>3690</v>
      </c>
      <c r="G1497" s="54">
        <v>2311020000</v>
      </c>
      <c r="H1497" s="54" t="s">
        <v>3697</v>
      </c>
      <c r="I1497" s="54" t="s">
        <v>3698</v>
      </c>
      <c r="J1497">
        <f>VLOOKUP(A1497,'County Acres Disturbed'!$A$2:$E$3146,5,FALSE)</f>
        <v>269.88651881301462</v>
      </c>
      <c r="K1497" s="55" t="s">
        <v>5571</v>
      </c>
      <c r="L1497">
        <f>IF(H1497="PM10-PRI",VLOOKUP(A1497,'County Emission Factors'!A$2:E$3145,5,FALSE),IF(H1497="PM10-FIL",VLOOKUP(A1497,'County Emission Factors'!A$2:E$3145,5,FALSE),VLOOKUP(A1497,'County Emission Factors'!A$2:F$3145,6,FALSE)))</f>
        <v>5.8237547892720301E-3</v>
      </c>
      <c r="M1497" s="56" t="s">
        <v>5572</v>
      </c>
      <c r="N1497" t="s">
        <v>5571</v>
      </c>
      <c r="O1497">
        <f t="shared" si="28"/>
        <v>1.5717529064972497</v>
      </c>
      <c r="P1497" t="s">
        <v>5572</v>
      </c>
    </row>
    <row r="1498" spans="1:16">
      <c r="A1498" s="54" t="s">
        <v>3508</v>
      </c>
      <c r="B1498" s="54" t="s">
        <v>2953</v>
      </c>
      <c r="C1498" s="54" t="s">
        <v>3991</v>
      </c>
      <c r="D1498" s="54" t="s">
        <v>2892</v>
      </c>
      <c r="E1498" s="54" t="s">
        <v>4031</v>
      </c>
      <c r="F1498" s="54" t="s">
        <v>3690</v>
      </c>
      <c r="G1498" s="54">
        <v>2311020000</v>
      </c>
      <c r="H1498" s="54" t="s">
        <v>3691</v>
      </c>
      <c r="I1498" s="54" t="s">
        <v>3692</v>
      </c>
      <c r="J1498">
        <f>VLOOKUP(A1498,'County Acres Disturbed'!$A$2:$E$3146,5,FALSE)</f>
        <v>331.47759363387468</v>
      </c>
      <c r="K1498" s="55" t="s">
        <v>5571</v>
      </c>
      <c r="L1498">
        <f>IF(H1498="PM10-PRI",VLOOKUP(A1498,'County Emission Factors'!A$2:E$3145,5,FALSE),IF(H1498="PM10-FIL",VLOOKUP(A1498,'County Emission Factors'!A$2:E$3145,5,FALSE),VLOOKUP(A1498,'County Emission Factors'!A$2:F$3145,6,FALSE)))</f>
        <v>5.8237547892720322E-2</v>
      </c>
      <c r="M1498" s="56" t="s">
        <v>5572</v>
      </c>
      <c r="N1498" t="s">
        <v>5571</v>
      </c>
      <c r="O1498">
        <f t="shared" si="28"/>
        <v>19.304442234616463</v>
      </c>
      <c r="P1498" t="s">
        <v>5572</v>
      </c>
    </row>
    <row r="1499" spans="1:16">
      <c r="A1499" s="54" t="s">
        <v>3508</v>
      </c>
      <c r="B1499" s="54" t="s">
        <v>2953</v>
      </c>
      <c r="C1499" s="54" t="s">
        <v>3991</v>
      </c>
      <c r="D1499" s="54" t="s">
        <v>2892</v>
      </c>
      <c r="E1499" s="54" t="s">
        <v>4031</v>
      </c>
      <c r="F1499" s="54" t="s">
        <v>3690</v>
      </c>
      <c r="G1499" s="54">
        <v>2311020000</v>
      </c>
      <c r="H1499" s="54" t="s">
        <v>3693</v>
      </c>
      <c r="I1499" s="54" t="s">
        <v>3694</v>
      </c>
      <c r="J1499">
        <f>VLOOKUP(A1499,'County Acres Disturbed'!$A$2:$E$3146,5,FALSE)</f>
        <v>331.47759363387468</v>
      </c>
      <c r="K1499" s="55" t="s">
        <v>5571</v>
      </c>
      <c r="L1499">
        <f>IF(H1499="PM10-PRI",VLOOKUP(A1499,'County Emission Factors'!A$2:E$3145,5,FALSE),IF(H1499="PM10-FIL",VLOOKUP(A1499,'County Emission Factors'!A$2:E$3145,5,FALSE),VLOOKUP(A1499,'County Emission Factors'!A$2:F$3145,6,FALSE)))</f>
        <v>5.8237547892720327E-3</v>
      </c>
      <c r="M1499" s="56" t="s">
        <v>5572</v>
      </c>
      <c r="N1499" t="s">
        <v>5571</v>
      </c>
      <c r="O1499">
        <f t="shared" si="28"/>
        <v>1.9304442234616463</v>
      </c>
      <c r="P1499" t="s">
        <v>5572</v>
      </c>
    </row>
    <row r="1500" spans="1:16">
      <c r="A1500" s="54" t="s">
        <v>3508</v>
      </c>
      <c r="B1500" s="54" t="s">
        <v>2953</v>
      </c>
      <c r="C1500" s="54" t="s">
        <v>3991</v>
      </c>
      <c r="D1500" s="54" t="s">
        <v>2892</v>
      </c>
      <c r="E1500" s="54" t="s">
        <v>4031</v>
      </c>
      <c r="F1500" s="54" t="s">
        <v>3690</v>
      </c>
      <c r="G1500" s="54">
        <v>2311020000</v>
      </c>
      <c r="H1500" s="54" t="s">
        <v>3695</v>
      </c>
      <c r="I1500" s="54" t="s">
        <v>3696</v>
      </c>
      <c r="J1500">
        <f>VLOOKUP(A1500,'County Acres Disturbed'!$A$2:$E$3146,5,FALSE)</f>
        <v>331.47759363387468</v>
      </c>
      <c r="K1500" s="55" t="s">
        <v>5571</v>
      </c>
      <c r="L1500">
        <f>IF(H1500="PM10-PRI",VLOOKUP(A1500,'County Emission Factors'!A$2:E$3145,5,FALSE),IF(H1500="PM10-FIL",VLOOKUP(A1500,'County Emission Factors'!A$2:E$3145,5,FALSE),VLOOKUP(A1500,'County Emission Factors'!A$2:F$3145,6,FALSE)))</f>
        <v>5.8237547892720322E-2</v>
      </c>
      <c r="M1500" s="56" t="s">
        <v>5572</v>
      </c>
      <c r="N1500" t="s">
        <v>5571</v>
      </c>
      <c r="O1500">
        <f t="shared" si="28"/>
        <v>19.304442234616463</v>
      </c>
      <c r="P1500" t="s">
        <v>5572</v>
      </c>
    </row>
    <row r="1501" spans="1:16">
      <c r="A1501" s="54" t="s">
        <v>3508</v>
      </c>
      <c r="B1501" s="54" t="s">
        <v>2953</v>
      </c>
      <c r="C1501" s="54" t="s">
        <v>3991</v>
      </c>
      <c r="D1501" s="54" t="s">
        <v>2892</v>
      </c>
      <c r="E1501" s="54" t="s">
        <v>4031</v>
      </c>
      <c r="F1501" s="54" t="s">
        <v>3690</v>
      </c>
      <c r="G1501" s="54">
        <v>2311020000</v>
      </c>
      <c r="H1501" s="54" t="s">
        <v>3697</v>
      </c>
      <c r="I1501" s="54" t="s">
        <v>3698</v>
      </c>
      <c r="J1501">
        <f>VLOOKUP(A1501,'County Acres Disturbed'!$A$2:$E$3146,5,FALSE)</f>
        <v>331.47759363387468</v>
      </c>
      <c r="K1501" s="55" t="s">
        <v>5571</v>
      </c>
      <c r="L1501">
        <f>IF(H1501="PM10-PRI",VLOOKUP(A1501,'County Emission Factors'!A$2:E$3145,5,FALSE),IF(H1501="PM10-FIL",VLOOKUP(A1501,'County Emission Factors'!A$2:E$3145,5,FALSE),VLOOKUP(A1501,'County Emission Factors'!A$2:F$3145,6,FALSE)))</f>
        <v>5.8237547892720327E-3</v>
      </c>
      <c r="M1501" s="56" t="s">
        <v>5572</v>
      </c>
      <c r="N1501" t="s">
        <v>5571</v>
      </c>
      <c r="O1501">
        <f t="shared" si="28"/>
        <v>1.9304442234616463</v>
      </c>
      <c r="P1501" t="s">
        <v>5572</v>
      </c>
    </row>
    <row r="1502" spans="1:16">
      <c r="A1502" s="54" t="s">
        <v>3509</v>
      </c>
      <c r="B1502" s="54" t="s">
        <v>2953</v>
      </c>
      <c r="C1502" s="54" t="s">
        <v>3991</v>
      </c>
      <c r="D1502" s="54" t="s">
        <v>2893</v>
      </c>
      <c r="E1502" s="54" t="s">
        <v>4032</v>
      </c>
      <c r="F1502" s="54" t="s">
        <v>3690</v>
      </c>
      <c r="G1502" s="54">
        <v>2311020000</v>
      </c>
      <c r="H1502" s="54" t="s">
        <v>3691</v>
      </c>
      <c r="I1502" s="54" t="s">
        <v>3692</v>
      </c>
      <c r="J1502">
        <f>VLOOKUP(A1502,'County Acres Disturbed'!$A$2:$E$3146,5,FALSE)</f>
        <v>484.06251768756294</v>
      </c>
      <c r="K1502" s="55" t="s">
        <v>5571</v>
      </c>
      <c r="L1502">
        <f>IF(H1502="PM10-PRI",VLOOKUP(A1502,'County Emission Factors'!A$2:E$3145,5,FALSE),IF(H1502="PM10-FIL",VLOOKUP(A1502,'County Emission Factors'!A$2:E$3145,5,FALSE),VLOOKUP(A1502,'County Emission Factors'!A$2:F$3145,6,FALSE)))</f>
        <v>5.8237547892720301E-2</v>
      </c>
      <c r="M1502" s="56" t="s">
        <v>5572</v>
      </c>
      <c r="N1502" t="s">
        <v>5571</v>
      </c>
      <c r="O1502">
        <f t="shared" si="28"/>
        <v>28.190614056900216</v>
      </c>
      <c r="P1502" t="s">
        <v>5572</v>
      </c>
    </row>
    <row r="1503" spans="1:16">
      <c r="A1503" s="54" t="s">
        <v>3509</v>
      </c>
      <c r="B1503" s="54" t="s">
        <v>2953</v>
      </c>
      <c r="C1503" s="54" t="s">
        <v>3991</v>
      </c>
      <c r="D1503" s="54" t="s">
        <v>2893</v>
      </c>
      <c r="E1503" s="54" t="s">
        <v>4032</v>
      </c>
      <c r="F1503" s="54" t="s">
        <v>3690</v>
      </c>
      <c r="G1503" s="54">
        <v>2311020000</v>
      </c>
      <c r="H1503" s="54" t="s">
        <v>3693</v>
      </c>
      <c r="I1503" s="54" t="s">
        <v>3694</v>
      </c>
      <c r="J1503">
        <f>VLOOKUP(A1503,'County Acres Disturbed'!$A$2:$E$3146,5,FALSE)</f>
        <v>484.06251768756294</v>
      </c>
      <c r="K1503" s="55" t="s">
        <v>5571</v>
      </c>
      <c r="L1503">
        <f>IF(H1503="PM10-PRI",VLOOKUP(A1503,'County Emission Factors'!A$2:E$3145,5,FALSE),IF(H1503="PM10-FIL",VLOOKUP(A1503,'County Emission Factors'!A$2:E$3145,5,FALSE),VLOOKUP(A1503,'County Emission Factors'!A$2:F$3145,6,FALSE)))</f>
        <v>5.8237547892720301E-3</v>
      </c>
      <c r="M1503" s="56" t="s">
        <v>5572</v>
      </c>
      <c r="N1503" t="s">
        <v>5571</v>
      </c>
      <c r="O1503">
        <f t="shared" ref="O1503:O1566" si="29">L1503*J1503</f>
        <v>2.8190614056900216</v>
      </c>
      <c r="P1503" t="s">
        <v>5572</v>
      </c>
    </row>
    <row r="1504" spans="1:16">
      <c r="A1504" s="54" t="s">
        <v>3509</v>
      </c>
      <c r="B1504" s="54" t="s">
        <v>2953</v>
      </c>
      <c r="C1504" s="54" t="s">
        <v>3991</v>
      </c>
      <c r="D1504" s="54" t="s">
        <v>2893</v>
      </c>
      <c r="E1504" s="54" t="s">
        <v>4032</v>
      </c>
      <c r="F1504" s="54" t="s">
        <v>3690</v>
      </c>
      <c r="G1504" s="54">
        <v>2311020000</v>
      </c>
      <c r="H1504" s="54" t="s">
        <v>3695</v>
      </c>
      <c r="I1504" s="54" t="s">
        <v>3696</v>
      </c>
      <c r="J1504">
        <f>VLOOKUP(A1504,'County Acres Disturbed'!$A$2:$E$3146,5,FALSE)</f>
        <v>484.06251768756294</v>
      </c>
      <c r="K1504" s="55" t="s">
        <v>5571</v>
      </c>
      <c r="L1504">
        <f>IF(H1504="PM10-PRI",VLOOKUP(A1504,'County Emission Factors'!A$2:E$3145,5,FALSE),IF(H1504="PM10-FIL",VLOOKUP(A1504,'County Emission Factors'!A$2:E$3145,5,FALSE),VLOOKUP(A1504,'County Emission Factors'!A$2:F$3145,6,FALSE)))</f>
        <v>5.8237547892720301E-2</v>
      </c>
      <c r="M1504" s="56" t="s">
        <v>5572</v>
      </c>
      <c r="N1504" t="s">
        <v>5571</v>
      </c>
      <c r="O1504">
        <f t="shared" si="29"/>
        <v>28.190614056900216</v>
      </c>
      <c r="P1504" t="s">
        <v>5572</v>
      </c>
    </row>
    <row r="1505" spans="1:16">
      <c r="A1505" s="54" t="s">
        <v>3509</v>
      </c>
      <c r="B1505" s="54" t="s">
        <v>2953</v>
      </c>
      <c r="C1505" s="54" t="s">
        <v>3991</v>
      </c>
      <c r="D1505" s="54" t="s">
        <v>2893</v>
      </c>
      <c r="E1505" s="54" t="s">
        <v>4032</v>
      </c>
      <c r="F1505" s="54" t="s">
        <v>3690</v>
      </c>
      <c r="G1505" s="54">
        <v>2311020000</v>
      </c>
      <c r="H1505" s="54" t="s">
        <v>3697</v>
      </c>
      <c r="I1505" s="54" t="s">
        <v>3698</v>
      </c>
      <c r="J1505">
        <f>VLOOKUP(A1505,'County Acres Disturbed'!$A$2:$E$3146,5,FALSE)</f>
        <v>484.06251768756294</v>
      </c>
      <c r="K1505" s="55" t="s">
        <v>5571</v>
      </c>
      <c r="L1505">
        <f>IF(H1505="PM10-PRI",VLOOKUP(A1505,'County Emission Factors'!A$2:E$3145,5,FALSE),IF(H1505="PM10-FIL",VLOOKUP(A1505,'County Emission Factors'!A$2:E$3145,5,FALSE),VLOOKUP(A1505,'County Emission Factors'!A$2:F$3145,6,FALSE)))</f>
        <v>5.8237547892720301E-3</v>
      </c>
      <c r="M1505" s="56" t="s">
        <v>5572</v>
      </c>
      <c r="N1505" t="s">
        <v>5571</v>
      </c>
      <c r="O1505">
        <f t="shared" si="29"/>
        <v>2.8190614056900216</v>
      </c>
      <c r="P1505" t="s">
        <v>5572</v>
      </c>
    </row>
    <row r="1506" spans="1:16">
      <c r="A1506" s="54" t="s">
        <v>3510</v>
      </c>
      <c r="B1506" s="54" t="s">
        <v>2953</v>
      </c>
      <c r="C1506" s="54" t="s">
        <v>3991</v>
      </c>
      <c r="D1506" s="54" t="s">
        <v>2894</v>
      </c>
      <c r="E1506" s="54" t="s">
        <v>4033</v>
      </c>
      <c r="F1506" s="54" t="s">
        <v>3690</v>
      </c>
      <c r="G1506" s="54">
        <v>2311020000</v>
      </c>
      <c r="H1506" s="54" t="s">
        <v>3691</v>
      </c>
      <c r="I1506" s="54" t="s">
        <v>3692</v>
      </c>
      <c r="J1506">
        <f>VLOOKUP(A1506,'County Acres Disturbed'!$A$2:$E$3146,5,FALSE)</f>
        <v>420.92392842396777</v>
      </c>
      <c r="K1506" s="55" t="s">
        <v>5571</v>
      </c>
      <c r="L1506">
        <f>IF(H1506="PM10-PRI",VLOOKUP(A1506,'County Emission Factors'!A$2:E$3145,5,FALSE),IF(H1506="PM10-FIL",VLOOKUP(A1506,'County Emission Factors'!A$2:E$3145,5,FALSE),VLOOKUP(A1506,'County Emission Factors'!A$2:F$3145,6,FALSE)))</f>
        <v>0.16015325670498085</v>
      </c>
      <c r="M1506" s="56" t="s">
        <v>5572</v>
      </c>
      <c r="N1506" t="s">
        <v>5571</v>
      </c>
      <c r="O1506">
        <f t="shared" si="29"/>
        <v>67.412337962152691</v>
      </c>
      <c r="P1506" t="s">
        <v>5572</v>
      </c>
    </row>
    <row r="1507" spans="1:16">
      <c r="A1507" s="54" t="s">
        <v>3510</v>
      </c>
      <c r="B1507" s="54" t="s">
        <v>2953</v>
      </c>
      <c r="C1507" s="54" t="s">
        <v>3991</v>
      </c>
      <c r="D1507" s="54" t="s">
        <v>2894</v>
      </c>
      <c r="E1507" s="54" t="s">
        <v>4033</v>
      </c>
      <c r="F1507" s="54" t="s">
        <v>3690</v>
      </c>
      <c r="G1507" s="54">
        <v>2311020000</v>
      </c>
      <c r="H1507" s="54" t="s">
        <v>3693</v>
      </c>
      <c r="I1507" s="54" t="s">
        <v>3694</v>
      </c>
      <c r="J1507">
        <f>VLOOKUP(A1507,'County Acres Disturbed'!$A$2:$E$3146,5,FALSE)</f>
        <v>420.92392842396777</v>
      </c>
      <c r="K1507" s="55" t="s">
        <v>5571</v>
      </c>
      <c r="L1507">
        <f>IF(H1507="PM10-PRI",VLOOKUP(A1507,'County Emission Factors'!A$2:E$3145,5,FALSE),IF(H1507="PM10-FIL",VLOOKUP(A1507,'County Emission Factors'!A$2:E$3145,5,FALSE),VLOOKUP(A1507,'County Emission Factors'!A$2:F$3145,6,FALSE)))</f>
        <v>1.6015325670498085E-2</v>
      </c>
      <c r="M1507" s="56" t="s">
        <v>5572</v>
      </c>
      <c r="N1507" t="s">
        <v>5571</v>
      </c>
      <c r="O1507">
        <f t="shared" si="29"/>
        <v>6.7412337962152691</v>
      </c>
      <c r="P1507" t="s">
        <v>5572</v>
      </c>
    </row>
    <row r="1508" spans="1:16">
      <c r="A1508" s="54" t="s">
        <v>3510</v>
      </c>
      <c r="B1508" s="54" t="s">
        <v>2953</v>
      </c>
      <c r="C1508" s="54" t="s">
        <v>3991</v>
      </c>
      <c r="D1508" s="54" t="s">
        <v>2894</v>
      </c>
      <c r="E1508" s="54" t="s">
        <v>4033</v>
      </c>
      <c r="F1508" s="54" t="s">
        <v>3690</v>
      </c>
      <c r="G1508" s="54">
        <v>2311020000</v>
      </c>
      <c r="H1508" s="54" t="s">
        <v>3695</v>
      </c>
      <c r="I1508" s="54" t="s">
        <v>3696</v>
      </c>
      <c r="J1508">
        <f>VLOOKUP(A1508,'County Acres Disturbed'!$A$2:$E$3146,5,FALSE)</f>
        <v>420.92392842396777</v>
      </c>
      <c r="K1508" s="55" t="s">
        <v>5571</v>
      </c>
      <c r="L1508">
        <f>IF(H1508="PM10-PRI",VLOOKUP(A1508,'County Emission Factors'!A$2:E$3145,5,FALSE),IF(H1508="PM10-FIL",VLOOKUP(A1508,'County Emission Factors'!A$2:E$3145,5,FALSE),VLOOKUP(A1508,'County Emission Factors'!A$2:F$3145,6,FALSE)))</f>
        <v>0.16015325670498085</v>
      </c>
      <c r="M1508" s="56" t="s">
        <v>5572</v>
      </c>
      <c r="N1508" t="s">
        <v>5571</v>
      </c>
      <c r="O1508">
        <f t="shared" si="29"/>
        <v>67.412337962152691</v>
      </c>
      <c r="P1508" t="s">
        <v>5572</v>
      </c>
    </row>
    <row r="1509" spans="1:16">
      <c r="A1509" s="54" t="s">
        <v>3510</v>
      </c>
      <c r="B1509" s="54" t="s">
        <v>2953</v>
      </c>
      <c r="C1509" s="54" t="s">
        <v>3991</v>
      </c>
      <c r="D1509" s="54" t="s">
        <v>2894</v>
      </c>
      <c r="E1509" s="54" t="s">
        <v>4033</v>
      </c>
      <c r="F1509" s="54" t="s">
        <v>3690</v>
      </c>
      <c r="G1509" s="54">
        <v>2311020000</v>
      </c>
      <c r="H1509" s="54" t="s">
        <v>3697</v>
      </c>
      <c r="I1509" s="54" t="s">
        <v>3698</v>
      </c>
      <c r="J1509">
        <f>VLOOKUP(A1509,'County Acres Disturbed'!$A$2:$E$3146,5,FALSE)</f>
        <v>420.92392842396777</v>
      </c>
      <c r="K1509" s="55" t="s">
        <v>5571</v>
      </c>
      <c r="L1509">
        <f>IF(H1509="PM10-PRI",VLOOKUP(A1509,'County Emission Factors'!A$2:E$3145,5,FALSE),IF(H1509="PM10-FIL",VLOOKUP(A1509,'County Emission Factors'!A$2:E$3145,5,FALSE),VLOOKUP(A1509,'County Emission Factors'!A$2:F$3145,6,FALSE)))</f>
        <v>1.6015325670498085E-2</v>
      </c>
      <c r="M1509" s="56" t="s">
        <v>5572</v>
      </c>
      <c r="N1509" t="s">
        <v>5571</v>
      </c>
      <c r="O1509">
        <f t="shared" si="29"/>
        <v>6.7412337962152691</v>
      </c>
      <c r="P1509" t="s">
        <v>5572</v>
      </c>
    </row>
    <row r="1510" spans="1:16">
      <c r="A1510" s="54" t="s">
        <v>3511</v>
      </c>
      <c r="B1510" s="54" t="s">
        <v>2953</v>
      </c>
      <c r="C1510" s="54" t="s">
        <v>3991</v>
      </c>
      <c r="D1510" s="54" t="s">
        <v>2895</v>
      </c>
      <c r="E1510" s="54" t="s">
        <v>4034</v>
      </c>
      <c r="F1510" s="54" t="s">
        <v>3690</v>
      </c>
      <c r="G1510" s="54">
        <v>2311020000</v>
      </c>
      <c r="H1510" s="54" t="s">
        <v>3691</v>
      </c>
      <c r="I1510" s="54" t="s">
        <v>3692</v>
      </c>
      <c r="J1510">
        <f>VLOOKUP(A1510,'County Acres Disturbed'!$A$2:$E$3146,5,FALSE)</f>
        <v>3009.60608823137</v>
      </c>
      <c r="K1510" s="55" t="s">
        <v>5571</v>
      </c>
      <c r="L1510">
        <f>IF(H1510="PM10-PRI",VLOOKUP(A1510,'County Emission Factors'!A$2:E$3145,5,FALSE),IF(H1510="PM10-FIL",VLOOKUP(A1510,'County Emission Factors'!A$2:E$3145,5,FALSE),VLOOKUP(A1510,'County Emission Factors'!A$2:F$3145,6,FALSE)))</f>
        <v>5.8237547892720322E-2</v>
      </c>
      <c r="M1510" s="56" t="s">
        <v>5572</v>
      </c>
      <c r="N1510" t="s">
        <v>5571</v>
      </c>
      <c r="O1510">
        <f t="shared" si="29"/>
        <v>175.27207870159708</v>
      </c>
      <c r="P1510" t="s">
        <v>5572</v>
      </c>
    </row>
    <row r="1511" spans="1:16">
      <c r="A1511" s="54" t="s">
        <v>3511</v>
      </c>
      <c r="B1511" s="54" t="s">
        <v>2953</v>
      </c>
      <c r="C1511" s="54" t="s">
        <v>3991</v>
      </c>
      <c r="D1511" s="54" t="s">
        <v>2895</v>
      </c>
      <c r="E1511" s="54" t="s">
        <v>4034</v>
      </c>
      <c r="F1511" s="54" t="s">
        <v>3690</v>
      </c>
      <c r="G1511" s="54">
        <v>2311020000</v>
      </c>
      <c r="H1511" s="54" t="s">
        <v>3693</v>
      </c>
      <c r="I1511" s="54" t="s">
        <v>3694</v>
      </c>
      <c r="J1511">
        <f>VLOOKUP(A1511,'County Acres Disturbed'!$A$2:$E$3146,5,FALSE)</f>
        <v>3009.60608823137</v>
      </c>
      <c r="K1511" s="55" t="s">
        <v>5571</v>
      </c>
      <c r="L1511">
        <f>IF(H1511="PM10-PRI",VLOOKUP(A1511,'County Emission Factors'!A$2:E$3145,5,FALSE),IF(H1511="PM10-FIL",VLOOKUP(A1511,'County Emission Factors'!A$2:E$3145,5,FALSE),VLOOKUP(A1511,'County Emission Factors'!A$2:F$3145,6,FALSE)))</f>
        <v>5.8237547892720327E-3</v>
      </c>
      <c r="M1511" s="56" t="s">
        <v>5572</v>
      </c>
      <c r="N1511" t="s">
        <v>5571</v>
      </c>
      <c r="O1511">
        <f t="shared" si="29"/>
        <v>17.52720787015971</v>
      </c>
      <c r="P1511" t="s">
        <v>5572</v>
      </c>
    </row>
    <row r="1512" spans="1:16">
      <c r="A1512" s="54" t="s">
        <v>3511</v>
      </c>
      <c r="B1512" s="54" t="s">
        <v>2953</v>
      </c>
      <c r="C1512" s="54" t="s">
        <v>3991</v>
      </c>
      <c r="D1512" s="54" t="s">
        <v>2895</v>
      </c>
      <c r="E1512" s="54" t="s">
        <v>4034</v>
      </c>
      <c r="F1512" s="54" t="s">
        <v>3690</v>
      </c>
      <c r="G1512" s="54">
        <v>2311020000</v>
      </c>
      <c r="H1512" s="54" t="s">
        <v>3695</v>
      </c>
      <c r="I1512" s="54" t="s">
        <v>3696</v>
      </c>
      <c r="J1512">
        <f>VLOOKUP(A1512,'County Acres Disturbed'!$A$2:$E$3146,5,FALSE)</f>
        <v>3009.60608823137</v>
      </c>
      <c r="K1512" s="55" t="s">
        <v>5571</v>
      </c>
      <c r="L1512">
        <f>IF(H1512="PM10-PRI",VLOOKUP(A1512,'County Emission Factors'!A$2:E$3145,5,FALSE),IF(H1512="PM10-FIL",VLOOKUP(A1512,'County Emission Factors'!A$2:E$3145,5,FALSE),VLOOKUP(A1512,'County Emission Factors'!A$2:F$3145,6,FALSE)))</f>
        <v>5.8237547892720322E-2</v>
      </c>
      <c r="M1512" s="56" t="s">
        <v>5572</v>
      </c>
      <c r="N1512" t="s">
        <v>5571</v>
      </c>
      <c r="O1512">
        <f t="shared" si="29"/>
        <v>175.27207870159708</v>
      </c>
      <c r="P1512" t="s">
        <v>5572</v>
      </c>
    </row>
    <row r="1513" spans="1:16">
      <c r="A1513" s="54" t="s">
        <v>3511</v>
      </c>
      <c r="B1513" s="54" t="s">
        <v>2953</v>
      </c>
      <c r="C1513" s="54" t="s">
        <v>3991</v>
      </c>
      <c r="D1513" s="54" t="s">
        <v>2895</v>
      </c>
      <c r="E1513" s="54" t="s">
        <v>4034</v>
      </c>
      <c r="F1513" s="54" t="s">
        <v>3690</v>
      </c>
      <c r="G1513" s="54">
        <v>2311020000</v>
      </c>
      <c r="H1513" s="54" t="s">
        <v>3697</v>
      </c>
      <c r="I1513" s="54" t="s">
        <v>3698</v>
      </c>
      <c r="J1513">
        <f>VLOOKUP(A1513,'County Acres Disturbed'!$A$2:$E$3146,5,FALSE)</f>
        <v>3009.60608823137</v>
      </c>
      <c r="K1513" s="55" t="s">
        <v>5571</v>
      </c>
      <c r="L1513">
        <f>IF(H1513="PM10-PRI",VLOOKUP(A1513,'County Emission Factors'!A$2:E$3145,5,FALSE),IF(H1513="PM10-FIL",VLOOKUP(A1513,'County Emission Factors'!A$2:E$3145,5,FALSE),VLOOKUP(A1513,'County Emission Factors'!A$2:F$3145,6,FALSE)))</f>
        <v>5.8237547892720327E-3</v>
      </c>
      <c r="M1513" s="56" t="s">
        <v>5572</v>
      </c>
      <c r="N1513" t="s">
        <v>5571</v>
      </c>
      <c r="O1513">
        <f t="shared" si="29"/>
        <v>17.52720787015971</v>
      </c>
      <c r="P1513" t="s">
        <v>5572</v>
      </c>
    </row>
    <row r="1514" spans="1:16">
      <c r="A1514" s="54" t="s">
        <v>3512</v>
      </c>
      <c r="B1514" s="54" t="s">
        <v>2953</v>
      </c>
      <c r="C1514" s="54" t="s">
        <v>3991</v>
      </c>
      <c r="D1514" s="54" t="s">
        <v>2896</v>
      </c>
      <c r="E1514" s="54" t="s">
        <v>4035</v>
      </c>
      <c r="F1514" s="54" t="s">
        <v>3690</v>
      </c>
      <c r="G1514" s="54">
        <v>2311020000</v>
      </c>
      <c r="H1514" s="54" t="s">
        <v>3691</v>
      </c>
      <c r="I1514" s="54" t="s">
        <v>3692</v>
      </c>
      <c r="J1514">
        <f>VLOOKUP(A1514,'County Acres Disturbed'!$A$2:$E$3146,5,FALSE)</f>
        <v>7345.1225509982378</v>
      </c>
      <c r="K1514" s="55" t="s">
        <v>5571</v>
      </c>
      <c r="L1514">
        <f>IF(H1514="PM10-PRI",VLOOKUP(A1514,'County Emission Factors'!A$2:E$3145,5,FALSE),IF(H1514="PM10-FIL",VLOOKUP(A1514,'County Emission Factors'!A$2:E$3145,5,FALSE),VLOOKUP(A1514,'County Emission Factors'!A$2:F$3145,6,FALSE)))</f>
        <v>5.8237547892720301E-2</v>
      </c>
      <c r="M1514" s="56" t="s">
        <v>5572</v>
      </c>
      <c r="N1514" t="s">
        <v>5571</v>
      </c>
      <c r="O1514">
        <f t="shared" si="29"/>
        <v>427.76192634165977</v>
      </c>
      <c r="P1514" t="s">
        <v>5572</v>
      </c>
    </row>
    <row r="1515" spans="1:16">
      <c r="A1515" s="54" t="s">
        <v>3512</v>
      </c>
      <c r="B1515" s="54" t="s">
        <v>2953</v>
      </c>
      <c r="C1515" s="54" t="s">
        <v>3991</v>
      </c>
      <c r="D1515" s="54" t="s">
        <v>2896</v>
      </c>
      <c r="E1515" s="54" t="s">
        <v>4035</v>
      </c>
      <c r="F1515" s="54" t="s">
        <v>3690</v>
      </c>
      <c r="G1515" s="54">
        <v>2311020000</v>
      </c>
      <c r="H1515" s="54" t="s">
        <v>3693</v>
      </c>
      <c r="I1515" s="54" t="s">
        <v>3694</v>
      </c>
      <c r="J1515">
        <f>VLOOKUP(A1515,'County Acres Disturbed'!$A$2:$E$3146,5,FALSE)</f>
        <v>7345.1225509982378</v>
      </c>
      <c r="K1515" s="55" t="s">
        <v>5571</v>
      </c>
      <c r="L1515">
        <f>IF(H1515="PM10-PRI",VLOOKUP(A1515,'County Emission Factors'!A$2:E$3145,5,FALSE),IF(H1515="PM10-FIL",VLOOKUP(A1515,'County Emission Factors'!A$2:E$3145,5,FALSE),VLOOKUP(A1515,'County Emission Factors'!A$2:F$3145,6,FALSE)))</f>
        <v>5.8237547892720301E-3</v>
      </c>
      <c r="M1515" s="56" t="s">
        <v>5572</v>
      </c>
      <c r="N1515" t="s">
        <v>5571</v>
      </c>
      <c r="O1515">
        <f t="shared" si="29"/>
        <v>42.77619263416598</v>
      </c>
      <c r="P1515" t="s">
        <v>5572</v>
      </c>
    </row>
    <row r="1516" spans="1:16">
      <c r="A1516" s="54" t="s">
        <v>3512</v>
      </c>
      <c r="B1516" s="54" t="s">
        <v>2953</v>
      </c>
      <c r="C1516" s="54" t="s">
        <v>3991</v>
      </c>
      <c r="D1516" s="54" t="s">
        <v>2896</v>
      </c>
      <c r="E1516" s="54" t="s">
        <v>4035</v>
      </c>
      <c r="F1516" s="54" t="s">
        <v>3690</v>
      </c>
      <c r="G1516" s="54">
        <v>2311020000</v>
      </c>
      <c r="H1516" s="54" t="s">
        <v>3695</v>
      </c>
      <c r="I1516" s="54" t="s">
        <v>3696</v>
      </c>
      <c r="J1516">
        <f>VLOOKUP(A1516,'County Acres Disturbed'!$A$2:$E$3146,5,FALSE)</f>
        <v>7345.1225509982378</v>
      </c>
      <c r="K1516" s="55" t="s">
        <v>5571</v>
      </c>
      <c r="L1516">
        <f>IF(H1516="PM10-PRI",VLOOKUP(A1516,'County Emission Factors'!A$2:E$3145,5,FALSE),IF(H1516="PM10-FIL",VLOOKUP(A1516,'County Emission Factors'!A$2:E$3145,5,FALSE),VLOOKUP(A1516,'County Emission Factors'!A$2:F$3145,6,FALSE)))</f>
        <v>5.8237547892720301E-2</v>
      </c>
      <c r="M1516" s="56" t="s">
        <v>5572</v>
      </c>
      <c r="N1516" t="s">
        <v>5571</v>
      </c>
      <c r="O1516">
        <f t="shared" si="29"/>
        <v>427.76192634165977</v>
      </c>
      <c r="P1516" t="s">
        <v>5572</v>
      </c>
    </row>
    <row r="1517" spans="1:16">
      <c r="A1517" s="54" t="s">
        <v>3512</v>
      </c>
      <c r="B1517" s="54" t="s">
        <v>2953</v>
      </c>
      <c r="C1517" s="54" t="s">
        <v>3991</v>
      </c>
      <c r="D1517" s="54" t="s">
        <v>2896</v>
      </c>
      <c r="E1517" s="54" t="s">
        <v>4035</v>
      </c>
      <c r="F1517" s="54" t="s">
        <v>3690</v>
      </c>
      <c r="G1517" s="54">
        <v>2311020000</v>
      </c>
      <c r="H1517" s="54" t="s">
        <v>3697</v>
      </c>
      <c r="I1517" s="54" t="s">
        <v>3698</v>
      </c>
      <c r="J1517">
        <f>VLOOKUP(A1517,'County Acres Disturbed'!$A$2:$E$3146,5,FALSE)</f>
        <v>7345.1225509982378</v>
      </c>
      <c r="K1517" s="55" t="s">
        <v>5571</v>
      </c>
      <c r="L1517">
        <f>IF(H1517="PM10-PRI",VLOOKUP(A1517,'County Emission Factors'!A$2:E$3145,5,FALSE),IF(H1517="PM10-FIL",VLOOKUP(A1517,'County Emission Factors'!A$2:E$3145,5,FALSE),VLOOKUP(A1517,'County Emission Factors'!A$2:F$3145,6,FALSE)))</f>
        <v>5.8237547892720301E-3</v>
      </c>
      <c r="M1517" s="56" t="s">
        <v>5572</v>
      </c>
      <c r="N1517" t="s">
        <v>5571</v>
      </c>
      <c r="O1517">
        <f t="shared" si="29"/>
        <v>42.77619263416598</v>
      </c>
      <c r="P1517" t="s">
        <v>5572</v>
      </c>
    </row>
    <row r="1518" spans="1:16">
      <c r="A1518" s="54" t="s">
        <v>3513</v>
      </c>
      <c r="B1518" s="54" t="s">
        <v>2953</v>
      </c>
      <c r="C1518" s="54" t="s">
        <v>3991</v>
      </c>
      <c r="D1518" s="54" t="s">
        <v>2897</v>
      </c>
      <c r="E1518" s="54" t="s">
        <v>3757</v>
      </c>
      <c r="F1518" s="54" t="s">
        <v>3690</v>
      </c>
      <c r="G1518" s="54">
        <v>2311020000</v>
      </c>
      <c r="H1518" s="54" t="s">
        <v>3691</v>
      </c>
      <c r="I1518" s="54" t="s">
        <v>3692</v>
      </c>
      <c r="J1518">
        <f>VLOOKUP(A1518,'County Acres Disturbed'!$A$2:$E$3146,5,FALSE)</f>
        <v>431.44702663456695</v>
      </c>
      <c r="K1518" s="55" t="s">
        <v>5571</v>
      </c>
      <c r="L1518">
        <f>IF(H1518="PM10-PRI",VLOOKUP(A1518,'County Emission Factors'!A$2:E$3145,5,FALSE),IF(H1518="PM10-FIL",VLOOKUP(A1518,'County Emission Factors'!A$2:E$3145,5,FALSE),VLOOKUP(A1518,'County Emission Factors'!A$2:F$3145,6,FALSE)))</f>
        <v>5.8237547892720322E-2</v>
      </c>
      <c r="M1518" s="56" t="s">
        <v>5572</v>
      </c>
      <c r="N1518" t="s">
        <v>5571</v>
      </c>
      <c r="O1518">
        <f t="shared" si="29"/>
        <v>25.126416876802374</v>
      </c>
      <c r="P1518" t="s">
        <v>5572</v>
      </c>
    </row>
    <row r="1519" spans="1:16">
      <c r="A1519" s="54" t="s">
        <v>3513</v>
      </c>
      <c r="B1519" s="54" t="s">
        <v>2953</v>
      </c>
      <c r="C1519" s="54" t="s">
        <v>3991</v>
      </c>
      <c r="D1519" s="54" t="s">
        <v>2897</v>
      </c>
      <c r="E1519" s="54" t="s">
        <v>3757</v>
      </c>
      <c r="F1519" s="54" t="s">
        <v>3690</v>
      </c>
      <c r="G1519" s="54">
        <v>2311020000</v>
      </c>
      <c r="H1519" s="54" t="s">
        <v>3693</v>
      </c>
      <c r="I1519" s="54" t="s">
        <v>3694</v>
      </c>
      <c r="J1519">
        <f>VLOOKUP(A1519,'County Acres Disturbed'!$A$2:$E$3146,5,FALSE)</f>
        <v>431.44702663456695</v>
      </c>
      <c r="K1519" s="55" t="s">
        <v>5571</v>
      </c>
      <c r="L1519">
        <f>IF(H1519="PM10-PRI",VLOOKUP(A1519,'County Emission Factors'!A$2:E$3145,5,FALSE),IF(H1519="PM10-FIL",VLOOKUP(A1519,'County Emission Factors'!A$2:E$3145,5,FALSE),VLOOKUP(A1519,'County Emission Factors'!A$2:F$3145,6,FALSE)))</f>
        <v>5.8237547892720327E-3</v>
      </c>
      <c r="M1519" s="56" t="s">
        <v>5572</v>
      </c>
      <c r="N1519" t="s">
        <v>5571</v>
      </c>
      <c r="O1519">
        <f t="shared" si="29"/>
        <v>2.5126416876802375</v>
      </c>
      <c r="P1519" t="s">
        <v>5572</v>
      </c>
    </row>
    <row r="1520" spans="1:16">
      <c r="A1520" s="54" t="s">
        <v>3513</v>
      </c>
      <c r="B1520" s="54" t="s">
        <v>2953</v>
      </c>
      <c r="C1520" s="54" t="s">
        <v>3991</v>
      </c>
      <c r="D1520" s="54" t="s">
        <v>2897</v>
      </c>
      <c r="E1520" s="54" t="s">
        <v>3757</v>
      </c>
      <c r="F1520" s="54" t="s">
        <v>3690</v>
      </c>
      <c r="G1520" s="54">
        <v>2311020000</v>
      </c>
      <c r="H1520" s="54" t="s">
        <v>3695</v>
      </c>
      <c r="I1520" s="54" t="s">
        <v>3696</v>
      </c>
      <c r="J1520">
        <f>VLOOKUP(A1520,'County Acres Disturbed'!$A$2:$E$3146,5,FALSE)</f>
        <v>431.44702663456695</v>
      </c>
      <c r="K1520" s="55" t="s">
        <v>5571</v>
      </c>
      <c r="L1520">
        <f>IF(H1520="PM10-PRI",VLOOKUP(A1520,'County Emission Factors'!A$2:E$3145,5,FALSE),IF(H1520="PM10-FIL",VLOOKUP(A1520,'County Emission Factors'!A$2:E$3145,5,FALSE),VLOOKUP(A1520,'County Emission Factors'!A$2:F$3145,6,FALSE)))</f>
        <v>5.8237547892720322E-2</v>
      </c>
      <c r="M1520" s="56" t="s">
        <v>5572</v>
      </c>
      <c r="N1520" t="s">
        <v>5571</v>
      </c>
      <c r="O1520">
        <f t="shared" si="29"/>
        <v>25.126416876802374</v>
      </c>
      <c r="P1520" t="s">
        <v>5572</v>
      </c>
    </row>
    <row r="1521" spans="1:16">
      <c r="A1521" s="54" t="s">
        <v>3513</v>
      </c>
      <c r="B1521" s="54" t="s">
        <v>2953</v>
      </c>
      <c r="C1521" s="54" t="s">
        <v>3991</v>
      </c>
      <c r="D1521" s="54" t="s">
        <v>2897</v>
      </c>
      <c r="E1521" s="54" t="s">
        <v>3757</v>
      </c>
      <c r="F1521" s="54" t="s">
        <v>3690</v>
      </c>
      <c r="G1521" s="54">
        <v>2311020000</v>
      </c>
      <c r="H1521" s="54" t="s">
        <v>3697</v>
      </c>
      <c r="I1521" s="54" t="s">
        <v>3698</v>
      </c>
      <c r="J1521">
        <f>VLOOKUP(A1521,'County Acres Disturbed'!$A$2:$E$3146,5,FALSE)</f>
        <v>431.44702663456695</v>
      </c>
      <c r="K1521" s="55" t="s">
        <v>5571</v>
      </c>
      <c r="L1521">
        <f>IF(H1521="PM10-PRI",VLOOKUP(A1521,'County Emission Factors'!A$2:E$3145,5,FALSE),IF(H1521="PM10-FIL",VLOOKUP(A1521,'County Emission Factors'!A$2:E$3145,5,FALSE),VLOOKUP(A1521,'County Emission Factors'!A$2:F$3145,6,FALSE)))</f>
        <v>5.8237547892720327E-3</v>
      </c>
      <c r="M1521" s="56" t="s">
        <v>5572</v>
      </c>
      <c r="N1521" t="s">
        <v>5571</v>
      </c>
      <c r="O1521">
        <f t="shared" si="29"/>
        <v>2.5126416876802375</v>
      </c>
      <c r="P1521" t="s">
        <v>5572</v>
      </c>
    </row>
    <row r="1522" spans="1:16">
      <c r="A1522" s="54" t="s">
        <v>3514</v>
      </c>
      <c r="B1522" s="54" t="s">
        <v>2953</v>
      </c>
      <c r="C1522" s="54" t="s">
        <v>3991</v>
      </c>
      <c r="D1522" s="54" t="s">
        <v>2898</v>
      </c>
      <c r="E1522" s="54" t="s">
        <v>4036</v>
      </c>
      <c r="F1522" s="54" t="s">
        <v>3690</v>
      </c>
      <c r="G1522" s="54">
        <v>2311020000</v>
      </c>
      <c r="H1522" s="54" t="s">
        <v>3691</v>
      </c>
      <c r="I1522" s="54" t="s">
        <v>3692</v>
      </c>
      <c r="J1522">
        <f>VLOOKUP(A1522,'County Acres Disturbed'!$A$2:$E$3146,5,FALSE)</f>
        <v>194.67731689608513</v>
      </c>
      <c r="K1522" s="55" t="s">
        <v>5571</v>
      </c>
      <c r="L1522">
        <f>IF(H1522="PM10-PRI",VLOOKUP(A1522,'County Emission Factors'!A$2:E$3145,5,FALSE),IF(H1522="PM10-FIL",VLOOKUP(A1522,'County Emission Factors'!A$2:E$3145,5,FALSE),VLOOKUP(A1522,'County Emission Factors'!A$2:F$3145,6,FALSE)))</f>
        <v>5.8237547892720322E-2</v>
      </c>
      <c r="M1522" s="56" t="s">
        <v>5572</v>
      </c>
      <c r="N1522" t="s">
        <v>5571</v>
      </c>
      <c r="O1522">
        <f t="shared" si="29"/>
        <v>11.337529566362049</v>
      </c>
      <c r="P1522" t="s">
        <v>5572</v>
      </c>
    </row>
    <row r="1523" spans="1:16">
      <c r="A1523" s="54" t="s">
        <v>3514</v>
      </c>
      <c r="B1523" s="54" t="s">
        <v>2953</v>
      </c>
      <c r="C1523" s="54" t="s">
        <v>3991</v>
      </c>
      <c r="D1523" s="54" t="s">
        <v>2898</v>
      </c>
      <c r="E1523" s="54" t="s">
        <v>4036</v>
      </c>
      <c r="F1523" s="54" t="s">
        <v>3690</v>
      </c>
      <c r="G1523" s="54">
        <v>2311020000</v>
      </c>
      <c r="H1523" s="54" t="s">
        <v>3693</v>
      </c>
      <c r="I1523" s="54" t="s">
        <v>3694</v>
      </c>
      <c r="J1523">
        <f>VLOOKUP(A1523,'County Acres Disturbed'!$A$2:$E$3146,5,FALSE)</f>
        <v>194.67731689608513</v>
      </c>
      <c r="K1523" s="55" t="s">
        <v>5571</v>
      </c>
      <c r="L1523">
        <f>IF(H1523="PM10-PRI",VLOOKUP(A1523,'County Emission Factors'!A$2:E$3145,5,FALSE),IF(H1523="PM10-FIL",VLOOKUP(A1523,'County Emission Factors'!A$2:E$3145,5,FALSE),VLOOKUP(A1523,'County Emission Factors'!A$2:F$3145,6,FALSE)))</f>
        <v>5.8237547892720327E-3</v>
      </c>
      <c r="M1523" s="56" t="s">
        <v>5572</v>
      </c>
      <c r="N1523" t="s">
        <v>5571</v>
      </c>
      <c r="O1523">
        <f t="shared" si="29"/>
        <v>1.133752956636205</v>
      </c>
      <c r="P1523" t="s">
        <v>5572</v>
      </c>
    </row>
    <row r="1524" spans="1:16">
      <c r="A1524" s="54" t="s">
        <v>3514</v>
      </c>
      <c r="B1524" s="54" t="s">
        <v>2953</v>
      </c>
      <c r="C1524" s="54" t="s">
        <v>3991</v>
      </c>
      <c r="D1524" s="54" t="s">
        <v>2898</v>
      </c>
      <c r="E1524" s="54" t="s">
        <v>4036</v>
      </c>
      <c r="F1524" s="54" t="s">
        <v>3690</v>
      </c>
      <c r="G1524" s="54">
        <v>2311020000</v>
      </c>
      <c r="H1524" s="54" t="s">
        <v>3695</v>
      </c>
      <c r="I1524" s="54" t="s">
        <v>3696</v>
      </c>
      <c r="J1524">
        <f>VLOOKUP(A1524,'County Acres Disturbed'!$A$2:$E$3146,5,FALSE)</f>
        <v>194.67731689608513</v>
      </c>
      <c r="K1524" s="55" t="s">
        <v>5571</v>
      </c>
      <c r="L1524">
        <f>IF(H1524="PM10-PRI",VLOOKUP(A1524,'County Emission Factors'!A$2:E$3145,5,FALSE),IF(H1524="PM10-FIL",VLOOKUP(A1524,'County Emission Factors'!A$2:E$3145,5,FALSE),VLOOKUP(A1524,'County Emission Factors'!A$2:F$3145,6,FALSE)))</f>
        <v>5.8237547892720322E-2</v>
      </c>
      <c r="M1524" s="56" t="s">
        <v>5572</v>
      </c>
      <c r="N1524" t="s">
        <v>5571</v>
      </c>
      <c r="O1524">
        <f t="shared" si="29"/>
        <v>11.337529566362049</v>
      </c>
      <c r="P1524" t="s">
        <v>5572</v>
      </c>
    </row>
    <row r="1525" spans="1:16">
      <c r="A1525" s="54" t="s">
        <v>3514</v>
      </c>
      <c r="B1525" s="54" t="s">
        <v>2953</v>
      </c>
      <c r="C1525" s="54" t="s">
        <v>3991</v>
      </c>
      <c r="D1525" s="54" t="s">
        <v>2898</v>
      </c>
      <c r="E1525" s="54" t="s">
        <v>4036</v>
      </c>
      <c r="F1525" s="54" t="s">
        <v>3690</v>
      </c>
      <c r="G1525" s="54">
        <v>2311020000</v>
      </c>
      <c r="H1525" s="54" t="s">
        <v>3697</v>
      </c>
      <c r="I1525" s="54" t="s">
        <v>3698</v>
      </c>
      <c r="J1525">
        <f>VLOOKUP(A1525,'County Acres Disturbed'!$A$2:$E$3146,5,FALSE)</f>
        <v>194.67731689608513</v>
      </c>
      <c r="K1525" s="55" t="s">
        <v>5571</v>
      </c>
      <c r="L1525">
        <f>IF(H1525="PM10-PRI",VLOOKUP(A1525,'County Emission Factors'!A$2:E$3145,5,FALSE),IF(H1525="PM10-FIL",VLOOKUP(A1525,'County Emission Factors'!A$2:E$3145,5,FALSE),VLOOKUP(A1525,'County Emission Factors'!A$2:F$3145,6,FALSE)))</f>
        <v>5.8237547892720327E-3</v>
      </c>
      <c r="M1525" s="56" t="s">
        <v>5572</v>
      </c>
      <c r="N1525" t="s">
        <v>5571</v>
      </c>
      <c r="O1525">
        <f t="shared" si="29"/>
        <v>1.133752956636205</v>
      </c>
      <c r="P1525" t="s">
        <v>5572</v>
      </c>
    </row>
    <row r="1526" spans="1:16">
      <c r="A1526" s="54" t="s">
        <v>3515</v>
      </c>
      <c r="B1526" s="54" t="s">
        <v>2953</v>
      </c>
      <c r="C1526" s="54" t="s">
        <v>3991</v>
      </c>
      <c r="D1526" s="54" t="s">
        <v>2899</v>
      </c>
      <c r="E1526" s="54" t="s">
        <v>4037</v>
      </c>
      <c r="F1526" s="54" t="s">
        <v>3690</v>
      </c>
      <c r="G1526" s="54">
        <v>2311020000</v>
      </c>
      <c r="H1526" s="54" t="s">
        <v>3691</v>
      </c>
      <c r="I1526" s="54" t="s">
        <v>3692</v>
      </c>
      <c r="J1526">
        <f>VLOOKUP(A1526,'County Acres Disturbed'!$A$2:$E$3146,5,FALSE)</f>
        <v>44.98108646883577</v>
      </c>
      <c r="K1526" s="55" t="s">
        <v>5571</v>
      </c>
      <c r="L1526">
        <f>IF(H1526="PM10-PRI",VLOOKUP(A1526,'County Emission Factors'!A$2:E$3145,5,FALSE),IF(H1526="PM10-FIL",VLOOKUP(A1526,'County Emission Factors'!A$2:E$3145,5,FALSE),VLOOKUP(A1526,'County Emission Factors'!A$2:F$3145,6,FALSE)))</f>
        <v>5.8237547892720301E-2</v>
      </c>
      <c r="M1526" s="56" t="s">
        <v>5572</v>
      </c>
      <c r="N1526" t="s">
        <v>5571</v>
      </c>
      <c r="O1526">
        <f t="shared" si="29"/>
        <v>2.6195881774954164</v>
      </c>
      <c r="P1526" t="s">
        <v>5572</v>
      </c>
    </row>
    <row r="1527" spans="1:16">
      <c r="A1527" s="54" t="s">
        <v>3515</v>
      </c>
      <c r="B1527" s="54" t="s">
        <v>2953</v>
      </c>
      <c r="C1527" s="54" t="s">
        <v>3991</v>
      </c>
      <c r="D1527" s="54" t="s">
        <v>2899</v>
      </c>
      <c r="E1527" s="54" t="s">
        <v>4037</v>
      </c>
      <c r="F1527" s="54" t="s">
        <v>3690</v>
      </c>
      <c r="G1527" s="54">
        <v>2311020000</v>
      </c>
      <c r="H1527" s="54" t="s">
        <v>3693</v>
      </c>
      <c r="I1527" s="54" t="s">
        <v>3694</v>
      </c>
      <c r="J1527">
        <f>VLOOKUP(A1527,'County Acres Disturbed'!$A$2:$E$3146,5,FALSE)</f>
        <v>44.98108646883577</v>
      </c>
      <c r="K1527" s="55" t="s">
        <v>5571</v>
      </c>
      <c r="L1527">
        <f>IF(H1527="PM10-PRI",VLOOKUP(A1527,'County Emission Factors'!A$2:E$3145,5,FALSE),IF(H1527="PM10-FIL",VLOOKUP(A1527,'County Emission Factors'!A$2:E$3145,5,FALSE),VLOOKUP(A1527,'County Emission Factors'!A$2:F$3145,6,FALSE)))</f>
        <v>5.8237547892720301E-3</v>
      </c>
      <c r="M1527" s="56" t="s">
        <v>5572</v>
      </c>
      <c r="N1527" t="s">
        <v>5571</v>
      </c>
      <c r="O1527">
        <f t="shared" si="29"/>
        <v>0.26195881774954161</v>
      </c>
      <c r="P1527" t="s">
        <v>5572</v>
      </c>
    </row>
    <row r="1528" spans="1:16">
      <c r="A1528" s="54" t="s">
        <v>3515</v>
      </c>
      <c r="B1528" s="54" t="s">
        <v>2953</v>
      </c>
      <c r="C1528" s="54" t="s">
        <v>3991</v>
      </c>
      <c r="D1528" s="54" t="s">
        <v>2899</v>
      </c>
      <c r="E1528" s="54" t="s">
        <v>4037</v>
      </c>
      <c r="F1528" s="54" t="s">
        <v>3690</v>
      </c>
      <c r="G1528" s="54">
        <v>2311020000</v>
      </c>
      <c r="H1528" s="54" t="s">
        <v>3695</v>
      </c>
      <c r="I1528" s="54" t="s">
        <v>3696</v>
      </c>
      <c r="J1528">
        <f>VLOOKUP(A1528,'County Acres Disturbed'!$A$2:$E$3146,5,FALSE)</f>
        <v>44.98108646883577</v>
      </c>
      <c r="K1528" s="55" t="s">
        <v>5571</v>
      </c>
      <c r="L1528">
        <f>IF(H1528="PM10-PRI",VLOOKUP(A1528,'County Emission Factors'!A$2:E$3145,5,FALSE),IF(H1528="PM10-FIL",VLOOKUP(A1528,'County Emission Factors'!A$2:E$3145,5,FALSE),VLOOKUP(A1528,'County Emission Factors'!A$2:F$3145,6,FALSE)))</f>
        <v>5.8237547892720301E-2</v>
      </c>
      <c r="M1528" s="56" t="s">
        <v>5572</v>
      </c>
      <c r="N1528" t="s">
        <v>5571</v>
      </c>
      <c r="O1528">
        <f t="shared" si="29"/>
        <v>2.6195881774954164</v>
      </c>
      <c r="P1528" t="s">
        <v>5572</v>
      </c>
    </row>
    <row r="1529" spans="1:16">
      <c r="A1529" s="54" t="s">
        <v>3515</v>
      </c>
      <c r="B1529" s="54" t="s">
        <v>2953</v>
      </c>
      <c r="C1529" s="54" t="s">
        <v>3991</v>
      </c>
      <c r="D1529" s="54" t="s">
        <v>2899</v>
      </c>
      <c r="E1529" s="54" t="s">
        <v>4037</v>
      </c>
      <c r="F1529" s="54" t="s">
        <v>3690</v>
      </c>
      <c r="G1529" s="54">
        <v>2311020000</v>
      </c>
      <c r="H1529" s="54" t="s">
        <v>3697</v>
      </c>
      <c r="I1529" s="54" t="s">
        <v>3698</v>
      </c>
      <c r="J1529">
        <f>VLOOKUP(A1529,'County Acres Disturbed'!$A$2:$E$3146,5,FALSE)</f>
        <v>44.98108646883577</v>
      </c>
      <c r="K1529" s="55" t="s">
        <v>5571</v>
      </c>
      <c r="L1529">
        <f>IF(H1529="PM10-PRI",VLOOKUP(A1529,'County Emission Factors'!A$2:E$3145,5,FALSE),IF(H1529="PM10-FIL",VLOOKUP(A1529,'County Emission Factors'!A$2:E$3145,5,FALSE),VLOOKUP(A1529,'County Emission Factors'!A$2:F$3145,6,FALSE)))</f>
        <v>5.8237547892720301E-3</v>
      </c>
      <c r="M1529" s="56" t="s">
        <v>5572</v>
      </c>
      <c r="N1529" t="s">
        <v>5571</v>
      </c>
      <c r="O1529">
        <f t="shared" si="29"/>
        <v>0.26195881774954161</v>
      </c>
      <c r="P1529" t="s">
        <v>5572</v>
      </c>
    </row>
    <row r="1530" spans="1:16">
      <c r="A1530" s="54" t="s">
        <v>2256</v>
      </c>
      <c r="B1530" s="54" t="s">
        <v>2953</v>
      </c>
      <c r="C1530" s="54" t="s">
        <v>3991</v>
      </c>
      <c r="D1530" s="54" t="s">
        <v>2900</v>
      </c>
      <c r="E1530" s="54" t="s">
        <v>3857</v>
      </c>
      <c r="F1530" s="54" t="s">
        <v>3690</v>
      </c>
      <c r="G1530" s="54">
        <v>2311020000</v>
      </c>
      <c r="H1530" s="54" t="s">
        <v>3691</v>
      </c>
      <c r="I1530" s="54" t="s">
        <v>3692</v>
      </c>
      <c r="J1530">
        <f>VLOOKUP(A1530,'County Acres Disturbed'!$A$2:$E$3146,5,FALSE)</f>
        <v>0</v>
      </c>
      <c r="K1530" s="55" t="s">
        <v>5571</v>
      </c>
      <c r="L1530">
        <f>IF(H1530="PM10-PRI",VLOOKUP(A1530,'County Emission Factors'!A$2:E$3145,5,FALSE),IF(H1530="PM10-FIL",VLOOKUP(A1530,'County Emission Factors'!A$2:E$3145,5,FALSE),VLOOKUP(A1530,'County Emission Factors'!A$2:F$3145,6,FALSE)))</f>
        <v>5.8237547892720322E-2</v>
      </c>
      <c r="M1530" s="56" t="s">
        <v>5572</v>
      </c>
      <c r="N1530" t="s">
        <v>5571</v>
      </c>
      <c r="O1530">
        <f t="shared" si="29"/>
        <v>0</v>
      </c>
      <c r="P1530" t="s">
        <v>5572</v>
      </c>
    </row>
    <row r="1531" spans="1:16">
      <c r="A1531" s="54" t="s">
        <v>2256</v>
      </c>
      <c r="B1531" s="54" t="s">
        <v>2953</v>
      </c>
      <c r="C1531" s="54" t="s">
        <v>3991</v>
      </c>
      <c r="D1531" s="54" t="s">
        <v>2900</v>
      </c>
      <c r="E1531" s="54" t="s">
        <v>3857</v>
      </c>
      <c r="F1531" s="54" t="s">
        <v>3690</v>
      </c>
      <c r="G1531" s="54">
        <v>2311020000</v>
      </c>
      <c r="H1531" s="54" t="s">
        <v>3693</v>
      </c>
      <c r="I1531" s="54" t="s">
        <v>3694</v>
      </c>
      <c r="J1531">
        <f>VLOOKUP(A1531,'County Acres Disturbed'!$A$2:$E$3146,5,FALSE)</f>
        <v>0</v>
      </c>
      <c r="K1531" s="55" t="s">
        <v>5571</v>
      </c>
      <c r="L1531">
        <f>IF(H1531="PM10-PRI",VLOOKUP(A1531,'County Emission Factors'!A$2:E$3145,5,FALSE),IF(H1531="PM10-FIL",VLOOKUP(A1531,'County Emission Factors'!A$2:E$3145,5,FALSE),VLOOKUP(A1531,'County Emission Factors'!A$2:F$3145,6,FALSE)))</f>
        <v>5.8237547892720327E-3</v>
      </c>
      <c r="M1531" s="56" t="s">
        <v>5572</v>
      </c>
      <c r="N1531" t="s">
        <v>5571</v>
      </c>
      <c r="O1531">
        <f t="shared" si="29"/>
        <v>0</v>
      </c>
      <c r="P1531" t="s">
        <v>5572</v>
      </c>
    </row>
    <row r="1532" spans="1:16">
      <c r="A1532" s="54" t="s">
        <v>2256</v>
      </c>
      <c r="B1532" s="54" t="s">
        <v>2953</v>
      </c>
      <c r="C1532" s="54" t="s">
        <v>3991</v>
      </c>
      <c r="D1532" s="54" t="s">
        <v>2900</v>
      </c>
      <c r="E1532" s="54" t="s">
        <v>3857</v>
      </c>
      <c r="F1532" s="54" t="s">
        <v>3690</v>
      </c>
      <c r="G1532" s="54">
        <v>2311020000</v>
      </c>
      <c r="H1532" s="54" t="s">
        <v>3695</v>
      </c>
      <c r="I1532" s="54" t="s">
        <v>3696</v>
      </c>
      <c r="J1532">
        <f>VLOOKUP(A1532,'County Acres Disturbed'!$A$2:$E$3146,5,FALSE)</f>
        <v>0</v>
      </c>
      <c r="K1532" s="55" t="s">
        <v>5571</v>
      </c>
      <c r="L1532">
        <f>IF(H1532="PM10-PRI",VLOOKUP(A1532,'County Emission Factors'!A$2:E$3145,5,FALSE),IF(H1532="PM10-FIL",VLOOKUP(A1532,'County Emission Factors'!A$2:E$3145,5,FALSE),VLOOKUP(A1532,'County Emission Factors'!A$2:F$3145,6,FALSE)))</f>
        <v>5.8237547892720322E-2</v>
      </c>
      <c r="M1532" s="56" t="s">
        <v>5572</v>
      </c>
      <c r="N1532" t="s">
        <v>5571</v>
      </c>
      <c r="O1532">
        <f t="shared" si="29"/>
        <v>0</v>
      </c>
      <c r="P1532" t="s">
        <v>5572</v>
      </c>
    </row>
    <row r="1533" spans="1:16">
      <c r="A1533" s="54" t="s">
        <v>2256</v>
      </c>
      <c r="B1533" s="54" t="s">
        <v>2953</v>
      </c>
      <c r="C1533" s="54" t="s">
        <v>3991</v>
      </c>
      <c r="D1533" s="54" t="s">
        <v>2900</v>
      </c>
      <c r="E1533" s="54" t="s">
        <v>3857</v>
      </c>
      <c r="F1533" s="54" t="s">
        <v>3690</v>
      </c>
      <c r="G1533" s="54">
        <v>2311020000</v>
      </c>
      <c r="H1533" s="54" t="s">
        <v>3697</v>
      </c>
      <c r="I1533" s="54" t="s">
        <v>3698</v>
      </c>
      <c r="J1533">
        <f>VLOOKUP(A1533,'County Acres Disturbed'!$A$2:$E$3146,5,FALSE)</f>
        <v>0</v>
      </c>
      <c r="K1533" s="55" t="s">
        <v>5571</v>
      </c>
      <c r="L1533">
        <f>IF(H1533="PM10-PRI",VLOOKUP(A1533,'County Emission Factors'!A$2:E$3145,5,FALSE),IF(H1533="PM10-FIL",VLOOKUP(A1533,'County Emission Factors'!A$2:E$3145,5,FALSE),VLOOKUP(A1533,'County Emission Factors'!A$2:F$3145,6,FALSE)))</f>
        <v>5.8237547892720327E-3</v>
      </c>
      <c r="M1533" s="56" t="s">
        <v>5572</v>
      </c>
      <c r="N1533" t="s">
        <v>5571</v>
      </c>
      <c r="O1533">
        <f t="shared" si="29"/>
        <v>0</v>
      </c>
      <c r="P1533" t="s">
        <v>5572</v>
      </c>
    </row>
    <row r="1534" spans="1:16">
      <c r="A1534" s="54" t="s">
        <v>3516</v>
      </c>
      <c r="B1534" s="54" t="s">
        <v>2953</v>
      </c>
      <c r="C1534" s="54" t="s">
        <v>3991</v>
      </c>
      <c r="D1534" s="54" t="s">
        <v>2901</v>
      </c>
      <c r="E1534" s="54" t="s">
        <v>4038</v>
      </c>
      <c r="F1534" s="54" t="s">
        <v>3690</v>
      </c>
      <c r="G1534" s="54">
        <v>2311020000</v>
      </c>
      <c r="H1534" s="54" t="s">
        <v>3691</v>
      </c>
      <c r="I1534" s="54" t="s">
        <v>3692</v>
      </c>
      <c r="J1534">
        <f>VLOOKUP(A1534,'County Acres Disturbed'!$A$2:$E$3146,5,FALSE)</f>
        <v>2609.7283562286002</v>
      </c>
      <c r="K1534" s="55" t="s">
        <v>5571</v>
      </c>
      <c r="L1534">
        <f>IF(H1534="PM10-PRI",VLOOKUP(A1534,'County Emission Factors'!A$2:E$3145,5,FALSE),IF(H1534="PM10-FIL",VLOOKUP(A1534,'County Emission Factors'!A$2:E$3145,5,FALSE),VLOOKUP(A1534,'County Emission Factors'!A$2:F$3145,6,FALSE)))</f>
        <v>5.8237547892720301E-2</v>
      </c>
      <c r="M1534" s="56" t="s">
        <v>5572</v>
      </c>
      <c r="N1534" t="s">
        <v>5571</v>
      </c>
      <c r="O1534">
        <f t="shared" si="29"/>
        <v>151.98418013285334</v>
      </c>
      <c r="P1534" t="s">
        <v>5572</v>
      </c>
    </row>
    <row r="1535" spans="1:16">
      <c r="A1535" s="54" t="s">
        <v>3516</v>
      </c>
      <c r="B1535" s="54" t="s">
        <v>2953</v>
      </c>
      <c r="C1535" s="54" t="s">
        <v>3991</v>
      </c>
      <c r="D1535" s="54" t="s">
        <v>2901</v>
      </c>
      <c r="E1535" s="54" t="s">
        <v>4038</v>
      </c>
      <c r="F1535" s="54" t="s">
        <v>3690</v>
      </c>
      <c r="G1535" s="54">
        <v>2311020000</v>
      </c>
      <c r="H1535" s="54" t="s">
        <v>3693</v>
      </c>
      <c r="I1535" s="54" t="s">
        <v>3694</v>
      </c>
      <c r="J1535">
        <f>VLOOKUP(A1535,'County Acres Disturbed'!$A$2:$E$3146,5,FALSE)</f>
        <v>2609.7283562286002</v>
      </c>
      <c r="K1535" s="55" t="s">
        <v>5571</v>
      </c>
      <c r="L1535">
        <f>IF(H1535="PM10-PRI",VLOOKUP(A1535,'County Emission Factors'!A$2:E$3145,5,FALSE),IF(H1535="PM10-FIL",VLOOKUP(A1535,'County Emission Factors'!A$2:E$3145,5,FALSE),VLOOKUP(A1535,'County Emission Factors'!A$2:F$3145,6,FALSE)))</f>
        <v>5.8237547892720301E-3</v>
      </c>
      <c r="M1535" s="56" t="s">
        <v>5572</v>
      </c>
      <c r="N1535" t="s">
        <v>5571</v>
      </c>
      <c r="O1535">
        <f t="shared" si="29"/>
        <v>15.198418013285334</v>
      </c>
      <c r="P1535" t="s">
        <v>5572</v>
      </c>
    </row>
    <row r="1536" spans="1:16">
      <c r="A1536" s="54" t="s">
        <v>3516</v>
      </c>
      <c r="B1536" s="54" t="s">
        <v>2953</v>
      </c>
      <c r="C1536" s="54" t="s">
        <v>3991</v>
      </c>
      <c r="D1536" s="54" t="s">
        <v>2901</v>
      </c>
      <c r="E1536" s="54" t="s">
        <v>4038</v>
      </c>
      <c r="F1536" s="54" t="s">
        <v>3690</v>
      </c>
      <c r="G1536" s="54">
        <v>2311020000</v>
      </c>
      <c r="H1536" s="54" t="s">
        <v>3695</v>
      </c>
      <c r="I1536" s="54" t="s">
        <v>3696</v>
      </c>
      <c r="J1536">
        <f>VLOOKUP(A1536,'County Acres Disturbed'!$A$2:$E$3146,5,FALSE)</f>
        <v>2609.7283562286002</v>
      </c>
      <c r="K1536" s="55" t="s">
        <v>5571</v>
      </c>
      <c r="L1536">
        <f>IF(H1536="PM10-PRI",VLOOKUP(A1536,'County Emission Factors'!A$2:E$3145,5,FALSE),IF(H1536="PM10-FIL",VLOOKUP(A1536,'County Emission Factors'!A$2:E$3145,5,FALSE),VLOOKUP(A1536,'County Emission Factors'!A$2:F$3145,6,FALSE)))</f>
        <v>5.8237547892720301E-2</v>
      </c>
      <c r="M1536" s="56" t="s">
        <v>5572</v>
      </c>
      <c r="N1536" t="s">
        <v>5571</v>
      </c>
      <c r="O1536">
        <f t="shared" si="29"/>
        <v>151.98418013285334</v>
      </c>
      <c r="P1536" t="s">
        <v>5572</v>
      </c>
    </row>
    <row r="1537" spans="1:16">
      <c r="A1537" s="54" t="s">
        <v>3516</v>
      </c>
      <c r="B1537" s="54" t="s">
        <v>2953</v>
      </c>
      <c r="C1537" s="54" t="s">
        <v>3991</v>
      </c>
      <c r="D1537" s="54" t="s">
        <v>2901</v>
      </c>
      <c r="E1537" s="54" t="s">
        <v>4038</v>
      </c>
      <c r="F1537" s="54" t="s">
        <v>3690</v>
      </c>
      <c r="G1537" s="54">
        <v>2311020000</v>
      </c>
      <c r="H1537" s="54" t="s">
        <v>3697</v>
      </c>
      <c r="I1537" s="54" t="s">
        <v>3698</v>
      </c>
      <c r="J1537">
        <f>VLOOKUP(A1537,'County Acres Disturbed'!$A$2:$E$3146,5,FALSE)</f>
        <v>2609.7283562286002</v>
      </c>
      <c r="K1537" s="55" t="s">
        <v>5571</v>
      </c>
      <c r="L1537">
        <f>IF(H1537="PM10-PRI",VLOOKUP(A1537,'County Emission Factors'!A$2:E$3145,5,FALSE),IF(H1537="PM10-FIL",VLOOKUP(A1537,'County Emission Factors'!A$2:E$3145,5,FALSE),VLOOKUP(A1537,'County Emission Factors'!A$2:F$3145,6,FALSE)))</f>
        <v>5.8237547892720301E-3</v>
      </c>
      <c r="M1537" s="56" t="s">
        <v>5572</v>
      </c>
      <c r="N1537" t="s">
        <v>5571</v>
      </c>
      <c r="O1537">
        <f t="shared" si="29"/>
        <v>15.198418013285334</v>
      </c>
      <c r="P1537" t="s">
        <v>5572</v>
      </c>
    </row>
    <row r="1538" spans="1:16">
      <c r="A1538" s="54" t="s">
        <v>3517</v>
      </c>
      <c r="B1538" s="54" t="s">
        <v>2953</v>
      </c>
      <c r="C1538" s="54" t="s">
        <v>3991</v>
      </c>
      <c r="D1538" s="54" t="s">
        <v>2902</v>
      </c>
      <c r="E1538" s="54" t="s">
        <v>4039</v>
      </c>
      <c r="F1538" s="54" t="s">
        <v>3690</v>
      </c>
      <c r="G1538" s="54">
        <v>2311020000</v>
      </c>
      <c r="H1538" s="54" t="s">
        <v>3691</v>
      </c>
      <c r="I1538" s="54" t="s">
        <v>3692</v>
      </c>
      <c r="J1538">
        <f>VLOOKUP(A1538,'County Acres Disturbed'!$A$2:$E$3146,5,FALSE)</f>
        <v>44.98108646883577</v>
      </c>
      <c r="K1538" s="55" t="s">
        <v>5571</v>
      </c>
      <c r="L1538">
        <f>IF(H1538="PM10-PRI",VLOOKUP(A1538,'County Emission Factors'!A$2:E$3145,5,FALSE),IF(H1538="PM10-FIL",VLOOKUP(A1538,'County Emission Factors'!A$2:E$3145,5,FALSE),VLOOKUP(A1538,'County Emission Factors'!A$2:F$3145,6,FALSE)))</f>
        <v>5.8237547892720322E-2</v>
      </c>
      <c r="M1538" s="56" t="s">
        <v>5572</v>
      </c>
      <c r="N1538" t="s">
        <v>5571</v>
      </c>
      <c r="O1538">
        <f t="shared" si="29"/>
        <v>2.6195881774954173</v>
      </c>
      <c r="P1538" t="s">
        <v>5572</v>
      </c>
    </row>
    <row r="1539" spans="1:16">
      <c r="A1539" s="54" t="s">
        <v>3517</v>
      </c>
      <c r="B1539" s="54" t="s">
        <v>2953</v>
      </c>
      <c r="C1539" s="54" t="s">
        <v>3991</v>
      </c>
      <c r="D1539" s="54" t="s">
        <v>2902</v>
      </c>
      <c r="E1539" s="54" t="s">
        <v>4039</v>
      </c>
      <c r="F1539" s="54" t="s">
        <v>3690</v>
      </c>
      <c r="G1539" s="54">
        <v>2311020000</v>
      </c>
      <c r="H1539" s="54" t="s">
        <v>3693</v>
      </c>
      <c r="I1539" s="54" t="s">
        <v>3694</v>
      </c>
      <c r="J1539">
        <f>VLOOKUP(A1539,'County Acres Disturbed'!$A$2:$E$3146,5,FALSE)</f>
        <v>44.98108646883577</v>
      </c>
      <c r="K1539" s="55" t="s">
        <v>5571</v>
      </c>
      <c r="L1539">
        <f>IF(H1539="PM10-PRI",VLOOKUP(A1539,'County Emission Factors'!A$2:E$3145,5,FALSE),IF(H1539="PM10-FIL",VLOOKUP(A1539,'County Emission Factors'!A$2:E$3145,5,FALSE),VLOOKUP(A1539,'County Emission Factors'!A$2:F$3145,6,FALSE)))</f>
        <v>5.8237547892720327E-3</v>
      </c>
      <c r="M1539" s="56" t="s">
        <v>5572</v>
      </c>
      <c r="N1539" t="s">
        <v>5571</v>
      </c>
      <c r="O1539">
        <f t="shared" si="29"/>
        <v>0.26195881774954172</v>
      </c>
      <c r="P1539" t="s">
        <v>5572</v>
      </c>
    </row>
    <row r="1540" spans="1:16">
      <c r="A1540" s="54" t="s">
        <v>3517</v>
      </c>
      <c r="B1540" s="54" t="s">
        <v>2953</v>
      </c>
      <c r="C1540" s="54" t="s">
        <v>3991</v>
      </c>
      <c r="D1540" s="54" t="s">
        <v>2902</v>
      </c>
      <c r="E1540" s="54" t="s">
        <v>4039</v>
      </c>
      <c r="F1540" s="54" t="s">
        <v>3690</v>
      </c>
      <c r="G1540" s="54">
        <v>2311020000</v>
      </c>
      <c r="H1540" s="54" t="s">
        <v>3695</v>
      </c>
      <c r="I1540" s="54" t="s">
        <v>3696</v>
      </c>
      <c r="J1540">
        <f>VLOOKUP(A1540,'County Acres Disturbed'!$A$2:$E$3146,5,FALSE)</f>
        <v>44.98108646883577</v>
      </c>
      <c r="K1540" s="55" t="s">
        <v>5571</v>
      </c>
      <c r="L1540">
        <f>IF(H1540="PM10-PRI",VLOOKUP(A1540,'County Emission Factors'!A$2:E$3145,5,FALSE),IF(H1540="PM10-FIL",VLOOKUP(A1540,'County Emission Factors'!A$2:E$3145,5,FALSE),VLOOKUP(A1540,'County Emission Factors'!A$2:F$3145,6,FALSE)))</f>
        <v>5.8237547892720322E-2</v>
      </c>
      <c r="M1540" s="56" t="s">
        <v>5572</v>
      </c>
      <c r="N1540" t="s">
        <v>5571</v>
      </c>
      <c r="O1540">
        <f t="shared" si="29"/>
        <v>2.6195881774954173</v>
      </c>
      <c r="P1540" t="s">
        <v>5572</v>
      </c>
    </row>
    <row r="1541" spans="1:16">
      <c r="A1541" s="54" t="s">
        <v>3517</v>
      </c>
      <c r="B1541" s="54" t="s">
        <v>2953</v>
      </c>
      <c r="C1541" s="54" t="s">
        <v>3991</v>
      </c>
      <c r="D1541" s="54" t="s">
        <v>2902</v>
      </c>
      <c r="E1541" s="54" t="s">
        <v>4039</v>
      </c>
      <c r="F1541" s="54" t="s">
        <v>3690</v>
      </c>
      <c r="G1541" s="54">
        <v>2311020000</v>
      </c>
      <c r="H1541" s="54" t="s">
        <v>3697</v>
      </c>
      <c r="I1541" s="54" t="s">
        <v>3698</v>
      </c>
      <c r="J1541">
        <f>VLOOKUP(A1541,'County Acres Disturbed'!$A$2:$E$3146,5,FALSE)</f>
        <v>44.98108646883577</v>
      </c>
      <c r="K1541" s="55" t="s">
        <v>5571</v>
      </c>
      <c r="L1541">
        <f>IF(H1541="PM10-PRI",VLOOKUP(A1541,'County Emission Factors'!A$2:E$3145,5,FALSE),IF(H1541="PM10-FIL",VLOOKUP(A1541,'County Emission Factors'!A$2:E$3145,5,FALSE),VLOOKUP(A1541,'County Emission Factors'!A$2:F$3145,6,FALSE)))</f>
        <v>5.8237547892720327E-3</v>
      </c>
      <c r="M1541" s="56" t="s">
        <v>5572</v>
      </c>
      <c r="N1541" t="s">
        <v>5571</v>
      </c>
      <c r="O1541">
        <f t="shared" si="29"/>
        <v>0.26195881774954172</v>
      </c>
      <c r="P1541" t="s">
        <v>5572</v>
      </c>
    </row>
    <row r="1542" spans="1:16">
      <c r="A1542" s="54" t="s">
        <v>3518</v>
      </c>
      <c r="B1542" s="54" t="s">
        <v>2953</v>
      </c>
      <c r="C1542" s="54" t="s">
        <v>3991</v>
      </c>
      <c r="D1542" s="54" t="s">
        <v>2903</v>
      </c>
      <c r="E1542" s="54" t="s">
        <v>4040</v>
      </c>
      <c r="F1542" s="54" t="s">
        <v>3690</v>
      </c>
      <c r="G1542" s="54">
        <v>2311020000</v>
      </c>
      <c r="H1542" s="54" t="s">
        <v>3691</v>
      </c>
      <c r="I1542" s="54" t="s">
        <v>3692</v>
      </c>
      <c r="J1542">
        <f>VLOOKUP(A1542,'County Acres Disturbed'!$A$2:$E$3146,5,FALSE)</f>
        <v>326.21604452857503</v>
      </c>
      <c r="K1542" s="55" t="s">
        <v>5571</v>
      </c>
      <c r="L1542">
        <f>IF(H1542="PM10-PRI",VLOOKUP(A1542,'County Emission Factors'!A$2:E$3145,5,FALSE),IF(H1542="PM10-FIL",VLOOKUP(A1542,'County Emission Factors'!A$2:E$3145,5,FALSE),VLOOKUP(A1542,'County Emission Factors'!A$2:F$3145,6,FALSE)))</f>
        <v>0.16015325670498085</v>
      </c>
      <c r="M1542" s="56" t="s">
        <v>5572</v>
      </c>
      <c r="N1542" t="s">
        <v>5571</v>
      </c>
      <c r="O1542">
        <f t="shared" si="29"/>
        <v>52.244561920668339</v>
      </c>
      <c r="P1542" t="s">
        <v>5572</v>
      </c>
    </row>
    <row r="1543" spans="1:16">
      <c r="A1543" s="54" t="s">
        <v>3518</v>
      </c>
      <c r="B1543" s="54" t="s">
        <v>2953</v>
      </c>
      <c r="C1543" s="54" t="s">
        <v>3991</v>
      </c>
      <c r="D1543" s="54" t="s">
        <v>2903</v>
      </c>
      <c r="E1543" s="54" t="s">
        <v>4040</v>
      </c>
      <c r="F1543" s="54" t="s">
        <v>3690</v>
      </c>
      <c r="G1543" s="54">
        <v>2311020000</v>
      </c>
      <c r="H1543" s="54" t="s">
        <v>3693</v>
      </c>
      <c r="I1543" s="54" t="s">
        <v>3694</v>
      </c>
      <c r="J1543">
        <f>VLOOKUP(A1543,'County Acres Disturbed'!$A$2:$E$3146,5,FALSE)</f>
        <v>326.21604452857503</v>
      </c>
      <c r="K1543" s="55" t="s">
        <v>5571</v>
      </c>
      <c r="L1543">
        <f>IF(H1543="PM10-PRI",VLOOKUP(A1543,'County Emission Factors'!A$2:E$3145,5,FALSE),IF(H1543="PM10-FIL",VLOOKUP(A1543,'County Emission Factors'!A$2:E$3145,5,FALSE),VLOOKUP(A1543,'County Emission Factors'!A$2:F$3145,6,FALSE)))</f>
        <v>1.6015325670498085E-2</v>
      </c>
      <c r="M1543" s="56" t="s">
        <v>5572</v>
      </c>
      <c r="N1543" t="s">
        <v>5571</v>
      </c>
      <c r="O1543">
        <f t="shared" si="29"/>
        <v>5.2244561920668335</v>
      </c>
      <c r="P1543" t="s">
        <v>5572</v>
      </c>
    </row>
    <row r="1544" spans="1:16">
      <c r="A1544" s="54" t="s">
        <v>3518</v>
      </c>
      <c r="B1544" s="54" t="s">
        <v>2953</v>
      </c>
      <c r="C1544" s="54" t="s">
        <v>3991</v>
      </c>
      <c r="D1544" s="54" t="s">
        <v>2903</v>
      </c>
      <c r="E1544" s="54" t="s">
        <v>4040</v>
      </c>
      <c r="F1544" s="54" t="s">
        <v>3690</v>
      </c>
      <c r="G1544" s="54">
        <v>2311020000</v>
      </c>
      <c r="H1544" s="54" t="s">
        <v>3695</v>
      </c>
      <c r="I1544" s="54" t="s">
        <v>3696</v>
      </c>
      <c r="J1544">
        <f>VLOOKUP(A1544,'County Acres Disturbed'!$A$2:$E$3146,5,FALSE)</f>
        <v>326.21604452857503</v>
      </c>
      <c r="K1544" s="55" t="s">
        <v>5571</v>
      </c>
      <c r="L1544">
        <f>IF(H1544="PM10-PRI",VLOOKUP(A1544,'County Emission Factors'!A$2:E$3145,5,FALSE),IF(H1544="PM10-FIL",VLOOKUP(A1544,'County Emission Factors'!A$2:E$3145,5,FALSE),VLOOKUP(A1544,'County Emission Factors'!A$2:F$3145,6,FALSE)))</f>
        <v>0.16015325670498085</v>
      </c>
      <c r="M1544" s="56" t="s">
        <v>5572</v>
      </c>
      <c r="N1544" t="s">
        <v>5571</v>
      </c>
      <c r="O1544">
        <f t="shared" si="29"/>
        <v>52.244561920668339</v>
      </c>
      <c r="P1544" t="s">
        <v>5572</v>
      </c>
    </row>
    <row r="1545" spans="1:16">
      <c r="A1545" s="54" t="s">
        <v>3518</v>
      </c>
      <c r="B1545" s="54" t="s">
        <v>2953</v>
      </c>
      <c r="C1545" s="54" t="s">
        <v>3991</v>
      </c>
      <c r="D1545" s="54" t="s">
        <v>2903</v>
      </c>
      <c r="E1545" s="54" t="s">
        <v>4040</v>
      </c>
      <c r="F1545" s="54" t="s">
        <v>3690</v>
      </c>
      <c r="G1545" s="54">
        <v>2311020000</v>
      </c>
      <c r="H1545" s="54" t="s">
        <v>3697</v>
      </c>
      <c r="I1545" s="54" t="s">
        <v>3698</v>
      </c>
      <c r="J1545">
        <f>VLOOKUP(A1545,'County Acres Disturbed'!$A$2:$E$3146,5,FALSE)</f>
        <v>326.21604452857503</v>
      </c>
      <c r="K1545" s="55" t="s">
        <v>5571</v>
      </c>
      <c r="L1545">
        <f>IF(H1545="PM10-PRI",VLOOKUP(A1545,'County Emission Factors'!A$2:E$3145,5,FALSE),IF(H1545="PM10-FIL",VLOOKUP(A1545,'County Emission Factors'!A$2:E$3145,5,FALSE),VLOOKUP(A1545,'County Emission Factors'!A$2:F$3145,6,FALSE)))</f>
        <v>1.6015325670498085E-2</v>
      </c>
      <c r="M1545" s="56" t="s">
        <v>5572</v>
      </c>
      <c r="N1545" t="s">
        <v>5571</v>
      </c>
      <c r="O1545">
        <f t="shared" si="29"/>
        <v>5.2244561920668335</v>
      </c>
      <c r="P1545" t="s">
        <v>5572</v>
      </c>
    </row>
    <row r="1546" spans="1:16">
      <c r="A1546" s="54" t="s">
        <v>3519</v>
      </c>
      <c r="B1546" s="54" t="s">
        <v>2953</v>
      </c>
      <c r="C1546" s="54" t="s">
        <v>3991</v>
      </c>
      <c r="D1546" s="54" t="s">
        <v>2904</v>
      </c>
      <c r="E1546" s="54" t="s">
        <v>2189</v>
      </c>
      <c r="F1546" s="54" t="s">
        <v>3690</v>
      </c>
      <c r="G1546" s="54">
        <v>2311020000</v>
      </c>
      <c r="H1546" s="54" t="s">
        <v>3691</v>
      </c>
      <c r="I1546" s="54" t="s">
        <v>3692</v>
      </c>
      <c r="J1546">
        <f>VLOOKUP(A1546,'County Acres Disturbed'!$A$2:$E$3146,5,FALSE)</f>
        <v>44.98108646883577</v>
      </c>
      <c r="K1546" s="55" t="s">
        <v>5571</v>
      </c>
      <c r="L1546">
        <f>IF(H1546="PM10-PRI",VLOOKUP(A1546,'County Emission Factors'!A$2:E$3145,5,FALSE),IF(H1546="PM10-FIL",VLOOKUP(A1546,'County Emission Factors'!A$2:E$3145,5,FALSE),VLOOKUP(A1546,'County Emission Factors'!A$2:F$3145,6,FALSE)))</f>
        <v>0.16015325670498085</v>
      </c>
      <c r="M1546" s="56" t="s">
        <v>5572</v>
      </c>
      <c r="N1546" t="s">
        <v>5571</v>
      </c>
      <c r="O1546">
        <f t="shared" si="29"/>
        <v>7.2038674881123956</v>
      </c>
      <c r="P1546" t="s">
        <v>5572</v>
      </c>
    </row>
    <row r="1547" spans="1:16">
      <c r="A1547" s="54" t="s">
        <v>3519</v>
      </c>
      <c r="B1547" s="54" t="s">
        <v>2953</v>
      </c>
      <c r="C1547" s="54" t="s">
        <v>3991</v>
      </c>
      <c r="D1547" s="54" t="s">
        <v>2904</v>
      </c>
      <c r="E1547" s="54" t="s">
        <v>2189</v>
      </c>
      <c r="F1547" s="54" t="s">
        <v>3690</v>
      </c>
      <c r="G1547" s="54">
        <v>2311020000</v>
      </c>
      <c r="H1547" s="54" t="s">
        <v>3693</v>
      </c>
      <c r="I1547" s="54" t="s">
        <v>3694</v>
      </c>
      <c r="J1547">
        <f>VLOOKUP(A1547,'County Acres Disturbed'!$A$2:$E$3146,5,FALSE)</f>
        <v>44.98108646883577</v>
      </c>
      <c r="K1547" s="55" t="s">
        <v>5571</v>
      </c>
      <c r="L1547">
        <f>IF(H1547="PM10-PRI",VLOOKUP(A1547,'County Emission Factors'!A$2:E$3145,5,FALSE),IF(H1547="PM10-FIL",VLOOKUP(A1547,'County Emission Factors'!A$2:E$3145,5,FALSE),VLOOKUP(A1547,'County Emission Factors'!A$2:F$3145,6,FALSE)))</f>
        <v>1.6015325670498085E-2</v>
      </c>
      <c r="M1547" s="56" t="s">
        <v>5572</v>
      </c>
      <c r="N1547" t="s">
        <v>5571</v>
      </c>
      <c r="O1547">
        <f t="shared" si="29"/>
        <v>0.72038674881123954</v>
      </c>
      <c r="P1547" t="s">
        <v>5572</v>
      </c>
    </row>
    <row r="1548" spans="1:16">
      <c r="A1548" s="54" t="s">
        <v>3519</v>
      </c>
      <c r="B1548" s="54" t="s">
        <v>2953</v>
      </c>
      <c r="C1548" s="54" t="s">
        <v>3991</v>
      </c>
      <c r="D1548" s="54" t="s">
        <v>2904</v>
      </c>
      <c r="E1548" s="54" t="s">
        <v>2189</v>
      </c>
      <c r="F1548" s="54" t="s">
        <v>3690</v>
      </c>
      <c r="G1548" s="54">
        <v>2311020000</v>
      </c>
      <c r="H1548" s="54" t="s">
        <v>3695</v>
      </c>
      <c r="I1548" s="54" t="s">
        <v>3696</v>
      </c>
      <c r="J1548">
        <f>VLOOKUP(A1548,'County Acres Disturbed'!$A$2:$E$3146,5,FALSE)</f>
        <v>44.98108646883577</v>
      </c>
      <c r="K1548" s="55" t="s">
        <v>5571</v>
      </c>
      <c r="L1548">
        <f>IF(H1548="PM10-PRI",VLOOKUP(A1548,'County Emission Factors'!A$2:E$3145,5,FALSE),IF(H1548="PM10-FIL",VLOOKUP(A1548,'County Emission Factors'!A$2:E$3145,5,FALSE),VLOOKUP(A1548,'County Emission Factors'!A$2:F$3145,6,FALSE)))</f>
        <v>0.16015325670498085</v>
      </c>
      <c r="M1548" s="56" t="s">
        <v>5572</v>
      </c>
      <c r="N1548" t="s">
        <v>5571</v>
      </c>
      <c r="O1548">
        <f t="shared" si="29"/>
        <v>7.2038674881123956</v>
      </c>
      <c r="P1548" t="s">
        <v>5572</v>
      </c>
    </row>
    <row r="1549" spans="1:16">
      <c r="A1549" s="54" t="s">
        <v>3519</v>
      </c>
      <c r="B1549" s="54" t="s">
        <v>2953</v>
      </c>
      <c r="C1549" s="54" t="s">
        <v>3991</v>
      </c>
      <c r="D1549" s="54" t="s">
        <v>2904</v>
      </c>
      <c r="E1549" s="54" t="s">
        <v>2189</v>
      </c>
      <c r="F1549" s="54" t="s">
        <v>3690</v>
      </c>
      <c r="G1549" s="54">
        <v>2311020000</v>
      </c>
      <c r="H1549" s="54" t="s">
        <v>3697</v>
      </c>
      <c r="I1549" s="54" t="s">
        <v>3698</v>
      </c>
      <c r="J1549">
        <f>VLOOKUP(A1549,'County Acres Disturbed'!$A$2:$E$3146,5,FALSE)</f>
        <v>44.98108646883577</v>
      </c>
      <c r="K1549" s="55" t="s">
        <v>5571</v>
      </c>
      <c r="L1549">
        <f>IF(H1549="PM10-PRI",VLOOKUP(A1549,'County Emission Factors'!A$2:E$3145,5,FALSE),IF(H1549="PM10-FIL",VLOOKUP(A1549,'County Emission Factors'!A$2:E$3145,5,FALSE),VLOOKUP(A1549,'County Emission Factors'!A$2:F$3145,6,FALSE)))</f>
        <v>1.6015325670498085E-2</v>
      </c>
      <c r="M1549" s="56" t="s">
        <v>5572</v>
      </c>
      <c r="N1549" t="s">
        <v>5571</v>
      </c>
      <c r="O1549">
        <f t="shared" si="29"/>
        <v>0.72038674881123954</v>
      </c>
      <c r="P1549" t="s">
        <v>5572</v>
      </c>
    </row>
    <row r="1550" spans="1:16">
      <c r="A1550" s="54" t="s">
        <v>3520</v>
      </c>
      <c r="B1550" s="54" t="s">
        <v>2955</v>
      </c>
      <c r="C1550" s="54" t="s">
        <v>4041</v>
      </c>
      <c r="D1550" s="54" t="s">
        <v>2836</v>
      </c>
      <c r="E1550" s="54" t="s">
        <v>4042</v>
      </c>
      <c r="F1550" s="54" t="s">
        <v>3690</v>
      </c>
      <c r="G1550" s="54">
        <v>2311020000</v>
      </c>
      <c r="H1550" s="54" t="s">
        <v>3691</v>
      </c>
      <c r="I1550" s="54" t="s">
        <v>3692</v>
      </c>
      <c r="J1550">
        <f>VLOOKUP(A1550,'County Acres Disturbed'!$A$2:$E$3146,5,FALSE)</f>
        <v>726.09377653134447</v>
      </c>
      <c r="K1550" s="55" t="s">
        <v>5571</v>
      </c>
      <c r="L1550">
        <f>IF(H1550="PM10-PRI",VLOOKUP(A1550,'County Emission Factors'!A$2:E$3145,5,FALSE),IF(H1550="PM10-FIL",VLOOKUP(A1550,'County Emission Factors'!A$2:E$3145,5,FALSE),VLOOKUP(A1550,'County Emission Factors'!A$2:F$3145,6,FALSE)))</f>
        <v>0.16217264791464592</v>
      </c>
      <c r="M1550" s="56" t="s">
        <v>5572</v>
      </c>
      <c r="N1550" t="s">
        <v>5571</v>
      </c>
      <c r="O1550">
        <f t="shared" si="29"/>
        <v>117.75255037443333</v>
      </c>
      <c r="P1550" t="s">
        <v>5572</v>
      </c>
    </row>
    <row r="1551" spans="1:16">
      <c r="A1551" s="54" t="s">
        <v>3520</v>
      </c>
      <c r="B1551" s="54" t="s">
        <v>2955</v>
      </c>
      <c r="C1551" s="54" t="s">
        <v>4041</v>
      </c>
      <c r="D1551" s="54" t="s">
        <v>2836</v>
      </c>
      <c r="E1551" s="54" t="s">
        <v>4042</v>
      </c>
      <c r="F1551" s="54" t="s">
        <v>3690</v>
      </c>
      <c r="G1551" s="54">
        <v>2311020000</v>
      </c>
      <c r="H1551" s="54" t="s">
        <v>3693</v>
      </c>
      <c r="I1551" s="54" t="s">
        <v>3694</v>
      </c>
      <c r="J1551">
        <f>VLOOKUP(A1551,'County Acres Disturbed'!$A$2:$E$3146,5,FALSE)</f>
        <v>726.09377653134447</v>
      </c>
      <c r="K1551" s="55" t="s">
        <v>5571</v>
      </c>
      <c r="L1551">
        <f>IF(H1551="PM10-PRI",VLOOKUP(A1551,'County Emission Factors'!A$2:E$3145,5,FALSE),IF(H1551="PM10-FIL",VLOOKUP(A1551,'County Emission Factors'!A$2:E$3145,5,FALSE),VLOOKUP(A1551,'County Emission Factors'!A$2:F$3145,6,FALSE)))</f>
        <v>1.6217264791464594E-2</v>
      </c>
      <c r="M1551" s="56" t="s">
        <v>5572</v>
      </c>
      <c r="N1551" t="s">
        <v>5571</v>
      </c>
      <c r="O1551">
        <f t="shared" si="29"/>
        <v>11.775255037443333</v>
      </c>
      <c r="P1551" t="s">
        <v>5572</v>
      </c>
    </row>
    <row r="1552" spans="1:16">
      <c r="A1552" s="54" t="s">
        <v>3520</v>
      </c>
      <c r="B1552" s="54" t="s">
        <v>2955</v>
      </c>
      <c r="C1552" s="54" t="s">
        <v>4041</v>
      </c>
      <c r="D1552" s="54" t="s">
        <v>2836</v>
      </c>
      <c r="E1552" s="54" t="s">
        <v>4042</v>
      </c>
      <c r="F1552" s="54" t="s">
        <v>3690</v>
      </c>
      <c r="G1552" s="54">
        <v>2311020000</v>
      </c>
      <c r="H1552" s="54" t="s">
        <v>3695</v>
      </c>
      <c r="I1552" s="54" t="s">
        <v>3696</v>
      </c>
      <c r="J1552">
        <f>VLOOKUP(A1552,'County Acres Disturbed'!$A$2:$E$3146,5,FALSE)</f>
        <v>726.09377653134447</v>
      </c>
      <c r="K1552" s="55" t="s">
        <v>5571</v>
      </c>
      <c r="L1552">
        <f>IF(H1552="PM10-PRI",VLOOKUP(A1552,'County Emission Factors'!A$2:E$3145,5,FALSE),IF(H1552="PM10-FIL",VLOOKUP(A1552,'County Emission Factors'!A$2:E$3145,5,FALSE),VLOOKUP(A1552,'County Emission Factors'!A$2:F$3145,6,FALSE)))</f>
        <v>0.16217264791464592</v>
      </c>
      <c r="M1552" s="56" t="s">
        <v>5572</v>
      </c>
      <c r="N1552" t="s">
        <v>5571</v>
      </c>
      <c r="O1552">
        <f t="shared" si="29"/>
        <v>117.75255037443333</v>
      </c>
      <c r="P1552" t="s">
        <v>5572</v>
      </c>
    </row>
    <row r="1553" spans="1:16">
      <c r="A1553" s="54" t="s">
        <v>3520</v>
      </c>
      <c r="B1553" s="54" t="s">
        <v>2955</v>
      </c>
      <c r="C1553" s="54" t="s">
        <v>4041</v>
      </c>
      <c r="D1553" s="54" t="s">
        <v>2836</v>
      </c>
      <c r="E1553" s="54" t="s">
        <v>4042</v>
      </c>
      <c r="F1553" s="54" t="s">
        <v>3690</v>
      </c>
      <c r="G1553" s="54">
        <v>2311020000</v>
      </c>
      <c r="H1553" s="54" t="s">
        <v>3697</v>
      </c>
      <c r="I1553" s="54" t="s">
        <v>3698</v>
      </c>
      <c r="J1553">
        <f>VLOOKUP(A1553,'County Acres Disturbed'!$A$2:$E$3146,5,FALSE)</f>
        <v>726.09377653134447</v>
      </c>
      <c r="K1553" s="55" t="s">
        <v>5571</v>
      </c>
      <c r="L1553">
        <f>IF(H1553="PM10-PRI",VLOOKUP(A1553,'County Emission Factors'!A$2:E$3145,5,FALSE),IF(H1553="PM10-FIL",VLOOKUP(A1553,'County Emission Factors'!A$2:E$3145,5,FALSE),VLOOKUP(A1553,'County Emission Factors'!A$2:F$3145,6,FALSE)))</f>
        <v>1.6217264791464594E-2</v>
      </c>
      <c r="M1553" s="56" t="s">
        <v>5572</v>
      </c>
      <c r="N1553" t="s">
        <v>5571</v>
      </c>
      <c r="O1553">
        <f t="shared" si="29"/>
        <v>11.775255037443333</v>
      </c>
      <c r="P1553" t="s">
        <v>5572</v>
      </c>
    </row>
    <row r="1554" spans="1:16">
      <c r="A1554" s="54" t="s">
        <v>2257</v>
      </c>
      <c r="B1554" s="54" t="s">
        <v>2955</v>
      </c>
      <c r="C1554" s="54" t="s">
        <v>4041</v>
      </c>
      <c r="D1554" s="54" t="s">
        <v>2840</v>
      </c>
      <c r="E1554" s="54" t="s">
        <v>4043</v>
      </c>
      <c r="F1554" s="54" t="s">
        <v>3690</v>
      </c>
      <c r="G1554" s="54">
        <v>2311020000</v>
      </c>
      <c r="H1554" s="54" t="s">
        <v>3691</v>
      </c>
      <c r="I1554" s="54" t="s">
        <v>3692</v>
      </c>
      <c r="J1554">
        <f>VLOOKUP(A1554,'County Acres Disturbed'!$A$2:$E$3146,5,FALSE)</f>
        <v>709.33476827001982</v>
      </c>
      <c r="K1554" s="55" t="s">
        <v>5571</v>
      </c>
      <c r="L1554">
        <f>IF(H1554="PM10-PRI",VLOOKUP(A1554,'County Emission Factors'!A$2:E$3145,5,FALSE),IF(H1554="PM10-FIL",VLOOKUP(A1554,'County Emission Factors'!A$2:E$3145,5,FALSE),VLOOKUP(A1554,'County Emission Factors'!A$2:F$3145,6,FALSE)))</f>
        <v>0.16217264791464592</v>
      </c>
      <c r="M1554" s="56" t="s">
        <v>5572</v>
      </c>
      <c r="N1554" t="s">
        <v>5571</v>
      </c>
      <c r="O1554">
        <f t="shared" si="29"/>
        <v>115.03469762827088</v>
      </c>
      <c r="P1554" t="s">
        <v>5572</v>
      </c>
    </row>
    <row r="1555" spans="1:16">
      <c r="A1555" s="54" t="s">
        <v>2257</v>
      </c>
      <c r="B1555" s="54" t="s">
        <v>2955</v>
      </c>
      <c r="C1555" s="54" t="s">
        <v>4041</v>
      </c>
      <c r="D1555" s="54" t="s">
        <v>2840</v>
      </c>
      <c r="E1555" s="54" t="s">
        <v>4043</v>
      </c>
      <c r="F1555" s="54" t="s">
        <v>3690</v>
      </c>
      <c r="G1555" s="54">
        <v>2311020000</v>
      </c>
      <c r="H1555" s="54" t="s">
        <v>3693</v>
      </c>
      <c r="I1555" s="54" t="s">
        <v>3694</v>
      </c>
      <c r="J1555">
        <f>VLOOKUP(A1555,'County Acres Disturbed'!$A$2:$E$3146,5,FALSE)</f>
        <v>709.33476827001982</v>
      </c>
      <c r="K1555" s="55" t="s">
        <v>5571</v>
      </c>
      <c r="L1555">
        <f>IF(H1555="PM10-PRI",VLOOKUP(A1555,'County Emission Factors'!A$2:E$3145,5,FALSE),IF(H1555="PM10-FIL",VLOOKUP(A1555,'County Emission Factors'!A$2:E$3145,5,FALSE),VLOOKUP(A1555,'County Emission Factors'!A$2:F$3145,6,FALSE)))</f>
        <v>1.6217264791464594E-2</v>
      </c>
      <c r="M1555" s="56" t="s">
        <v>5572</v>
      </c>
      <c r="N1555" t="s">
        <v>5571</v>
      </c>
      <c r="O1555">
        <f t="shared" si="29"/>
        <v>11.503469762827089</v>
      </c>
      <c r="P1555" t="s">
        <v>5572</v>
      </c>
    </row>
    <row r="1556" spans="1:16">
      <c r="A1556" s="54" t="s">
        <v>2257</v>
      </c>
      <c r="B1556" s="54" t="s">
        <v>2955</v>
      </c>
      <c r="C1556" s="54" t="s">
        <v>4041</v>
      </c>
      <c r="D1556" s="54" t="s">
        <v>2840</v>
      </c>
      <c r="E1556" s="54" t="s">
        <v>4043</v>
      </c>
      <c r="F1556" s="54" t="s">
        <v>3690</v>
      </c>
      <c r="G1556" s="54">
        <v>2311020000</v>
      </c>
      <c r="H1556" s="54" t="s">
        <v>3695</v>
      </c>
      <c r="I1556" s="54" t="s">
        <v>3696</v>
      </c>
      <c r="J1556">
        <f>VLOOKUP(A1556,'County Acres Disturbed'!$A$2:$E$3146,5,FALSE)</f>
        <v>709.33476827001982</v>
      </c>
      <c r="K1556" s="55" t="s">
        <v>5571</v>
      </c>
      <c r="L1556">
        <f>IF(H1556="PM10-PRI",VLOOKUP(A1556,'County Emission Factors'!A$2:E$3145,5,FALSE),IF(H1556="PM10-FIL",VLOOKUP(A1556,'County Emission Factors'!A$2:E$3145,5,FALSE),VLOOKUP(A1556,'County Emission Factors'!A$2:F$3145,6,FALSE)))</f>
        <v>0.16217264791464592</v>
      </c>
      <c r="M1556" s="56" t="s">
        <v>5572</v>
      </c>
      <c r="N1556" t="s">
        <v>5571</v>
      </c>
      <c r="O1556">
        <f t="shared" si="29"/>
        <v>115.03469762827088</v>
      </c>
      <c r="P1556" t="s">
        <v>5572</v>
      </c>
    </row>
    <row r="1557" spans="1:16">
      <c r="A1557" s="54" t="s">
        <v>2257</v>
      </c>
      <c r="B1557" s="54" t="s">
        <v>2955</v>
      </c>
      <c r="C1557" s="54" t="s">
        <v>4041</v>
      </c>
      <c r="D1557" s="54" t="s">
        <v>2840</v>
      </c>
      <c r="E1557" s="54" t="s">
        <v>4043</v>
      </c>
      <c r="F1557" s="54" t="s">
        <v>3690</v>
      </c>
      <c r="G1557" s="54">
        <v>2311020000</v>
      </c>
      <c r="H1557" s="54" t="s">
        <v>3697</v>
      </c>
      <c r="I1557" s="54" t="s">
        <v>3698</v>
      </c>
      <c r="J1557">
        <f>VLOOKUP(A1557,'County Acres Disturbed'!$A$2:$E$3146,5,FALSE)</f>
        <v>709.33476827001982</v>
      </c>
      <c r="K1557" s="55" t="s">
        <v>5571</v>
      </c>
      <c r="L1557">
        <f>IF(H1557="PM10-PRI",VLOOKUP(A1557,'County Emission Factors'!A$2:E$3145,5,FALSE),IF(H1557="PM10-FIL",VLOOKUP(A1557,'County Emission Factors'!A$2:E$3145,5,FALSE),VLOOKUP(A1557,'County Emission Factors'!A$2:F$3145,6,FALSE)))</f>
        <v>1.6217264791464594E-2</v>
      </c>
      <c r="M1557" s="56" t="s">
        <v>5572</v>
      </c>
      <c r="N1557" t="s">
        <v>5571</v>
      </c>
      <c r="O1557">
        <f t="shared" si="29"/>
        <v>11.503469762827089</v>
      </c>
      <c r="P1557" t="s">
        <v>5572</v>
      </c>
    </row>
    <row r="1558" spans="1:16">
      <c r="A1558" s="54" t="s">
        <v>3521</v>
      </c>
      <c r="B1558" s="54" t="s">
        <v>2955</v>
      </c>
      <c r="C1558" s="54" t="s">
        <v>4041</v>
      </c>
      <c r="D1558" s="54" t="s">
        <v>2842</v>
      </c>
      <c r="E1558" s="54" t="s">
        <v>4044</v>
      </c>
      <c r="F1558" s="54" t="s">
        <v>3690</v>
      </c>
      <c r="G1558" s="54">
        <v>2311020000</v>
      </c>
      <c r="H1558" s="54" t="s">
        <v>3691</v>
      </c>
      <c r="I1558" s="54" t="s">
        <v>3692</v>
      </c>
      <c r="J1558">
        <f>VLOOKUP(A1558,'County Acres Disturbed'!$A$2:$E$3146,5,FALSE)</f>
        <v>40.533415329715417</v>
      </c>
      <c r="K1558" s="55" t="s">
        <v>5571</v>
      </c>
      <c r="L1558">
        <f>IF(H1558="PM10-PRI",VLOOKUP(A1558,'County Emission Factors'!A$2:E$3145,5,FALSE),IF(H1558="PM10-FIL",VLOOKUP(A1558,'County Emission Factors'!A$2:E$3145,5,FALSE),VLOOKUP(A1558,'County Emission Factors'!A$2:F$3145,6,FALSE)))</f>
        <v>0.16217264791464592</v>
      </c>
      <c r="M1558" s="56" t="s">
        <v>5572</v>
      </c>
      <c r="N1558" t="s">
        <v>5571</v>
      </c>
      <c r="O1558">
        <f t="shared" si="29"/>
        <v>6.5734112930440496</v>
      </c>
      <c r="P1558" t="s">
        <v>5572</v>
      </c>
    </row>
    <row r="1559" spans="1:16">
      <c r="A1559" s="54" t="s">
        <v>3521</v>
      </c>
      <c r="B1559" s="54" t="s">
        <v>2955</v>
      </c>
      <c r="C1559" s="54" t="s">
        <v>4041</v>
      </c>
      <c r="D1559" s="54" t="s">
        <v>2842</v>
      </c>
      <c r="E1559" s="54" t="s">
        <v>4044</v>
      </c>
      <c r="F1559" s="54" t="s">
        <v>3690</v>
      </c>
      <c r="G1559" s="54">
        <v>2311020000</v>
      </c>
      <c r="H1559" s="54" t="s">
        <v>3693</v>
      </c>
      <c r="I1559" s="54" t="s">
        <v>3694</v>
      </c>
      <c r="J1559">
        <f>VLOOKUP(A1559,'County Acres Disturbed'!$A$2:$E$3146,5,FALSE)</f>
        <v>40.533415329715417</v>
      </c>
      <c r="K1559" s="55" t="s">
        <v>5571</v>
      </c>
      <c r="L1559">
        <f>IF(H1559="PM10-PRI",VLOOKUP(A1559,'County Emission Factors'!A$2:E$3145,5,FALSE),IF(H1559="PM10-FIL",VLOOKUP(A1559,'County Emission Factors'!A$2:E$3145,5,FALSE),VLOOKUP(A1559,'County Emission Factors'!A$2:F$3145,6,FALSE)))</f>
        <v>1.6217264791464594E-2</v>
      </c>
      <c r="M1559" s="56" t="s">
        <v>5572</v>
      </c>
      <c r="N1559" t="s">
        <v>5571</v>
      </c>
      <c r="O1559">
        <f t="shared" si="29"/>
        <v>0.65734112930440503</v>
      </c>
      <c r="P1559" t="s">
        <v>5572</v>
      </c>
    </row>
    <row r="1560" spans="1:16">
      <c r="A1560" s="54" t="s">
        <v>3521</v>
      </c>
      <c r="B1560" s="54" t="s">
        <v>2955</v>
      </c>
      <c r="C1560" s="54" t="s">
        <v>4041</v>
      </c>
      <c r="D1560" s="54" t="s">
        <v>2842</v>
      </c>
      <c r="E1560" s="54" t="s">
        <v>4044</v>
      </c>
      <c r="F1560" s="54" t="s">
        <v>3690</v>
      </c>
      <c r="G1560" s="54">
        <v>2311020000</v>
      </c>
      <c r="H1560" s="54" t="s">
        <v>3695</v>
      </c>
      <c r="I1560" s="54" t="s">
        <v>3696</v>
      </c>
      <c r="J1560">
        <f>VLOOKUP(A1560,'County Acres Disturbed'!$A$2:$E$3146,5,FALSE)</f>
        <v>40.533415329715417</v>
      </c>
      <c r="K1560" s="55" t="s">
        <v>5571</v>
      </c>
      <c r="L1560">
        <f>IF(H1560="PM10-PRI",VLOOKUP(A1560,'County Emission Factors'!A$2:E$3145,5,FALSE),IF(H1560="PM10-FIL",VLOOKUP(A1560,'County Emission Factors'!A$2:E$3145,5,FALSE),VLOOKUP(A1560,'County Emission Factors'!A$2:F$3145,6,FALSE)))</f>
        <v>0.16217264791464592</v>
      </c>
      <c r="M1560" s="56" t="s">
        <v>5572</v>
      </c>
      <c r="N1560" t="s">
        <v>5571</v>
      </c>
      <c r="O1560">
        <f t="shared" si="29"/>
        <v>6.5734112930440496</v>
      </c>
      <c r="P1560" t="s">
        <v>5572</v>
      </c>
    </row>
    <row r="1561" spans="1:16">
      <c r="A1561" s="54" t="s">
        <v>3521</v>
      </c>
      <c r="B1561" s="54" t="s">
        <v>2955</v>
      </c>
      <c r="C1561" s="54" t="s">
        <v>4041</v>
      </c>
      <c r="D1561" s="54" t="s">
        <v>2842</v>
      </c>
      <c r="E1561" s="54" t="s">
        <v>4044</v>
      </c>
      <c r="F1561" s="54" t="s">
        <v>3690</v>
      </c>
      <c r="G1561" s="54">
        <v>2311020000</v>
      </c>
      <c r="H1561" s="54" t="s">
        <v>3697</v>
      </c>
      <c r="I1561" s="54" t="s">
        <v>3698</v>
      </c>
      <c r="J1561">
        <f>VLOOKUP(A1561,'County Acres Disturbed'!$A$2:$E$3146,5,FALSE)</f>
        <v>40.533415329715417</v>
      </c>
      <c r="K1561" s="55" t="s">
        <v>5571</v>
      </c>
      <c r="L1561">
        <f>IF(H1561="PM10-PRI",VLOOKUP(A1561,'County Emission Factors'!A$2:E$3145,5,FALSE),IF(H1561="PM10-FIL",VLOOKUP(A1561,'County Emission Factors'!A$2:E$3145,5,FALSE),VLOOKUP(A1561,'County Emission Factors'!A$2:F$3145,6,FALSE)))</f>
        <v>1.6217264791464594E-2</v>
      </c>
      <c r="M1561" s="56" t="s">
        <v>5572</v>
      </c>
      <c r="N1561" t="s">
        <v>5571</v>
      </c>
      <c r="O1561">
        <f t="shared" si="29"/>
        <v>0.65734112930440503</v>
      </c>
      <c r="P1561" t="s">
        <v>5572</v>
      </c>
    </row>
    <row r="1562" spans="1:16">
      <c r="A1562" s="54" t="s">
        <v>2258</v>
      </c>
      <c r="B1562" s="54" t="s">
        <v>2955</v>
      </c>
      <c r="C1562" s="54" t="s">
        <v>4041</v>
      </c>
      <c r="D1562" s="54" t="s">
        <v>2930</v>
      </c>
      <c r="E1562" s="54" t="s">
        <v>3993</v>
      </c>
      <c r="F1562" s="54" t="s">
        <v>3690</v>
      </c>
      <c r="G1562" s="54">
        <v>2311020000</v>
      </c>
      <c r="H1562" s="54" t="s">
        <v>3691</v>
      </c>
      <c r="I1562" s="54" t="s">
        <v>3692</v>
      </c>
      <c r="J1562">
        <f>VLOOKUP(A1562,'County Acres Disturbed'!$A$2:$E$3146,5,FALSE)</f>
        <v>0</v>
      </c>
      <c r="K1562" s="55" t="s">
        <v>5571</v>
      </c>
      <c r="L1562">
        <f>IF(H1562="PM10-PRI",VLOOKUP(A1562,'County Emission Factors'!A$2:E$3145,5,FALSE),IF(H1562="PM10-FIL",VLOOKUP(A1562,'County Emission Factors'!A$2:E$3145,5,FALSE),VLOOKUP(A1562,'County Emission Factors'!A$2:F$3145,6,FALSE)))</f>
        <v>0.162172647914646</v>
      </c>
      <c r="M1562" s="56" t="s">
        <v>5572</v>
      </c>
      <c r="N1562" t="s">
        <v>5571</v>
      </c>
      <c r="O1562">
        <f t="shared" si="29"/>
        <v>0</v>
      </c>
      <c r="P1562" t="s">
        <v>5572</v>
      </c>
    </row>
    <row r="1563" spans="1:16">
      <c r="A1563" s="54" t="s">
        <v>2258</v>
      </c>
      <c r="B1563" s="54" t="s">
        <v>2955</v>
      </c>
      <c r="C1563" s="54" t="s">
        <v>4041</v>
      </c>
      <c r="D1563" s="54" t="s">
        <v>2930</v>
      </c>
      <c r="E1563" s="54" t="s">
        <v>3993</v>
      </c>
      <c r="F1563" s="54" t="s">
        <v>3690</v>
      </c>
      <c r="G1563" s="54">
        <v>2311020000</v>
      </c>
      <c r="H1563" s="54" t="s">
        <v>3693</v>
      </c>
      <c r="I1563" s="54" t="s">
        <v>3694</v>
      </c>
      <c r="J1563">
        <f>VLOOKUP(A1563,'County Acres Disturbed'!$A$2:$E$3146,5,FALSE)</f>
        <v>0</v>
      </c>
      <c r="K1563" s="55" t="s">
        <v>5571</v>
      </c>
      <c r="L1563">
        <f>IF(H1563="PM10-PRI",VLOOKUP(A1563,'County Emission Factors'!A$2:E$3145,5,FALSE),IF(H1563="PM10-FIL",VLOOKUP(A1563,'County Emission Factors'!A$2:E$3145,5,FALSE),VLOOKUP(A1563,'County Emission Factors'!A$2:F$3145,6,FALSE)))</f>
        <v>1.6217264791464601E-2</v>
      </c>
      <c r="M1563" s="56" t="s">
        <v>5572</v>
      </c>
      <c r="N1563" t="s">
        <v>5571</v>
      </c>
      <c r="O1563">
        <f t="shared" si="29"/>
        <v>0</v>
      </c>
      <c r="P1563" t="s">
        <v>5572</v>
      </c>
    </row>
    <row r="1564" spans="1:16">
      <c r="A1564" s="54" t="s">
        <v>2258</v>
      </c>
      <c r="B1564" s="54" t="s">
        <v>2955</v>
      </c>
      <c r="C1564" s="54" t="s">
        <v>4041</v>
      </c>
      <c r="D1564" s="54" t="s">
        <v>2930</v>
      </c>
      <c r="E1564" s="54" t="s">
        <v>3993</v>
      </c>
      <c r="F1564" s="54" t="s">
        <v>3690</v>
      </c>
      <c r="G1564" s="54">
        <v>2311020000</v>
      </c>
      <c r="H1564" s="54" t="s">
        <v>3695</v>
      </c>
      <c r="I1564" s="54" t="s">
        <v>3696</v>
      </c>
      <c r="J1564">
        <f>VLOOKUP(A1564,'County Acres Disturbed'!$A$2:$E$3146,5,FALSE)</f>
        <v>0</v>
      </c>
      <c r="K1564" s="55" t="s">
        <v>5571</v>
      </c>
      <c r="L1564">
        <f>IF(H1564="PM10-PRI",VLOOKUP(A1564,'County Emission Factors'!A$2:E$3145,5,FALSE),IF(H1564="PM10-FIL",VLOOKUP(A1564,'County Emission Factors'!A$2:E$3145,5,FALSE),VLOOKUP(A1564,'County Emission Factors'!A$2:F$3145,6,FALSE)))</f>
        <v>0.162172647914646</v>
      </c>
      <c r="M1564" s="56" t="s">
        <v>5572</v>
      </c>
      <c r="N1564" t="s">
        <v>5571</v>
      </c>
      <c r="O1564">
        <f t="shared" si="29"/>
        <v>0</v>
      </c>
      <c r="P1564" t="s">
        <v>5572</v>
      </c>
    </row>
    <row r="1565" spans="1:16">
      <c r="A1565" s="54" t="s">
        <v>2258</v>
      </c>
      <c r="B1565" s="54" t="s">
        <v>2955</v>
      </c>
      <c r="C1565" s="54" t="s">
        <v>4041</v>
      </c>
      <c r="D1565" s="54" t="s">
        <v>2930</v>
      </c>
      <c r="E1565" s="54" t="s">
        <v>3993</v>
      </c>
      <c r="F1565" s="54" t="s">
        <v>3690</v>
      </c>
      <c r="G1565" s="54">
        <v>2311020000</v>
      </c>
      <c r="H1565" s="54" t="s">
        <v>3697</v>
      </c>
      <c r="I1565" s="54" t="s">
        <v>3698</v>
      </c>
      <c r="J1565">
        <f>VLOOKUP(A1565,'County Acres Disturbed'!$A$2:$E$3146,5,FALSE)</f>
        <v>0</v>
      </c>
      <c r="K1565" s="55" t="s">
        <v>5571</v>
      </c>
      <c r="L1565">
        <f>IF(H1565="PM10-PRI",VLOOKUP(A1565,'County Emission Factors'!A$2:E$3145,5,FALSE),IF(H1565="PM10-FIL",VLOOKUP(A1565,'County Emission Factors'!A$2:E$3145,5,FALSE),VLOOKUP(A1565,'County Emission Factors'!A$2:F$3145,6,FALSE)))</f>
        <v>1.6217264791464601E-2</v>
      </c>
      <c r="M1565" s="56" t="s">
        <v>5572</v>
      </c>
      <c r="N1565" t="s">
        <v>5571</v>
      </c>
      <c r="O1565">
        <f t="shared" si="29"/>
        <v>0</v>
      </c>
      <c r="P1565" t="s">
        <v>5572</v>
      </c>
    </row>
    <row r="1566" spans="1:16">
      <c r="A1566" s="54" t="s">
        <v>3522</v>
      </c>
      <c r="B1566" s="54" t="s">
        <v>2955</v>
      </c>
      <c r="C1566" s="54" t="s">
        <v>4041</v>
      </c>
      <c r="D1566" s="54" t="s">
        <v>2843</v>
      </c>
      <c r="E1566" s="54" t="s">
        <v>3699</v>
      </c>
      <c r="F1566" s="54" t="s">
        <v>3690</v>
      </c>
      <c r="G1566" s="54">
        <v>2311020000</v>
      </c>
      <c r="H1566" s="54" t="s">
        <v>3691</v>
      </c>
      <c r="I1566" s="54" t="s">
        <v>3692</v>
      </c>
      <c r="J1566">
        <f>VLOOKUP(A1566,'County Acres Disturbed'!$A$2:$E$3146,5,FALSE)</f>
        <v>243.20049197829246</v>
      </c>
      <c r="K1566" s="55" t="s">
        <v>5571</v>
      </c>
      <c r="L1566">
        <f>IF(H1566="PM10-PRI",VLOOKUP(A1566,'County Emission Factors'!A$2:E$3145,5,FALSE),IF(H1566="PM10-FIL",VLOOKUP(A1566,'County Emission Factors'!A$2:E$3145,5,FALSE),VLOOKUP(A1566,'County Emission Factors'!A$2:F$3145,6,FALSE)))</f>
        <v>5.897187196896219E-2</v>
      </c>
      <c r="M1566" s="56" t="s">
        <v>5572</v>
      </c>
      <c r="N1566" t="s">
        <v>5571</v>
      </c>
      <c r="O1566">
        <f t="shared" si="29"/>
        <v>14.341988275732479</v>
      </c>
      <c r="P1566" t="s">
        <v>5572</v>
      </c>
    </row>
    <row r="1567" spans="1:16">
      <c r="A1567" s="54" t="s">
        <v>3522</v>
      </c>
      <c r="B1567" s="54" t="s">
        <v>2955</v>
      </c>
      <c r="C1567" s="54" t="s">
        <v>4041</v>
      </c>
      <c r="D1567" s="54" t="s">
        <v>2843</v>
      </c>
      <c r="E1567" s="54" t="s">
        <v>3699</v>
      </c>
      <c r="F1567" s="54" t="s">
        <v>3690</v>
      </c>
      <c r="G1567" s="54">
        <v>2311020000</v>
      </c>
      <c r="H1567" s="54" t="s">
        <v>3693</v>
      </c>
      <c r="I1567" s="54" t="s">
        <v>3694</v>
      </c>
      <c r="J1567">
        <f>VLOOKUP(A1567,'County Acres Disturbed'!$A$2:$E$3146,5,FALSE)</f>
        <v>243.20049197829246</v>
      </c>
      <c r="K1567" s="55" t="s">
        <v>5571</v>
      </c>
      <c r="L1567">
        <f>IF(H1567="PM10-PRI",VLOOKUP(A1567,'County Emission Factors'!A$2:E$3145,5,FALSE),IF(H1567="PM10-FIL",VLOOKUP(A1567,'County Emission Factors'!A$2:E$3145,5,FALSE),VLOOKUP(A1567,'County Emission Factors'!A$2:F$3145,6,FALSE)))</f>
        <v>5.8971871968962197E-3</v>
      </c>
      <c r="M1567" s="56" t="s">
        <v>5572</v>
      </c>
      <c r="N1567" t="s">
        <v>5571</v>
      </c>
      <c r="O1567">
        <f t="shared" ref="O1567:O1630" si="30">L1567*J1567</f>
        <v>1.434198827573248</v>
      </c>
      <c r="P1567" t="s">
        <v>5572</v>
      </c>
    </row>
    <row r="1568" spans="1:16">
      <c r="A1568" s="54" t="s">
        <v>3522</v>
      </c>
      <c r="B1568" s="54" t="s">
        <v>2955</v>
      </c>
      <c r="C1568" s="54" t="s">
        <v>4041</v>
      </c>
      <c r="D1568" s="54" t="s">
        <v>2843</v>
      </c>
      <c r="E1568" s="54" t="s">
        <v>3699</v>
      </c>
      <c r="F1568" s="54" t="s">
        <v>3690</v>
      </c>
      <c r="G1568" s="54">
        <v>2311020000</v>
      </c>
      <c r="H1568" s="54" t="s">
        <v>3695</v>
      </c>
      <c r="I1568" s="54" t="s">
        <v>3696</v>
      </c>
      <c r="J1568">
        <f>VLOOKUP(A1568,'County Acres Disturbed'!$A$2:$E$3146,5,FALSE)</f>
        <v>243.20049197829246</v>
      </c>
      <c r="K1568" s="55" t="s">
        <v>5571</v>
      </c>
      <c r="L1568">
        <f>IF(H1568="PM10-PRI",VLOOKUP(A1568,'County Emission Factors'!A$2:E$3145,5,FALSE),IF(H1568="PM10-FIL",VLOOKUP(A1568,'County Emission Factors'!A$2:E$3145,5,FALSE),VLOOKUP(A1568,'County Emission Factors'!A$2:F$3145,6,FALSE)))</f>
        <v>5.897187196896219E-2</v>
      </c>
      <c r="M1568" s="56" t="s">
        <v>5572</v>
      </c>
      <c r="N1568" t="s">
        <v>5571</v>
      </c>
      <c r="O1568">
        <f t="shared" si="30"/>
        <v>14.341988275732479</v>
      </c>
      <c r="P1568" t="s">
        <v>5572</v>
      </c>
    </row>
    <row r="1569" spans="1:16">
      <c r="A1569" s="54" t="s">
        <v>3522</v>
      </c>
      <c r="B1569" s="54" t="s">
        <v>2955</v>
      </c>
      <c r="C1569" s="54" t="s">
        <v>4041</v>
      </c>
      <c r="D1569" s="54" t="s">
        <v>2843</v>
      </c>
      <c r="E1569" s="54" t="s">
        <v>3699</v>
      </c>
      <c r="F1569" s="54" t="s">
        <v>3690</v>
      </c>
      <c r="G1569" s="54">
        <v>2311020000</v>
      </c>
      <c r="H1569" s="54" t="s">
        <v>3697</v>
      </c>
      <c r="I1569" s="54" t="s">
        <v>3698</v>
      </c>
      <c r="J1569">
        <f>VLOOKUP(A1569,'County Acres Disturbed'!$A$2:$E$3146,5,FALSE)</f>
        <v>243.20049197829246</v>
      </c>
      <c r="K1569" s="55" t="s">
        <v>5571</v>
      </c>
      <c r="L1569">
        <f>IF(H1569="PM10-PRI",VLOOKUP(A1569,'County Emission Factors'!A$2:E$3145,5,FALSE),IF(H1569="PM10-FIL",VLOOKUP(A1569,'County Emission Factors'!A$2:E$3145,5,FALSE),VLOOKUP(A1569,'County Emission Factors'!A$2:F$3145,6,FALSE)))</f>
        <v>5.8971871968962197E-3</v>
      </c>
      <c r="M1569" s="56" t="s">
        <v>5572</v>
      </c>
      <c r="N1569" t="s">
        <v>5571</v>
      </c>
      <c r="O1569">
        <f t="shared" si="30"/>
        <v>1.434198827573248</v>
      </c>
      <c r="P1569" t="s">
        <v>5572</v>
      </c>
    </row>
    <row r="1570" spans="1:16">
      <c r="A1570" s="54" t="s">
        <v>3523</v>
      </c>
      <c r="B1570" s="54" t="s">
        <v>2955</v>
      </c>
      <c r="C1570" s="54" t="s">
        <v>4041</v>
      </c>
      <c r="D1570" s="54" t="s">
        <v>2946</v>
      </c>
      <c r="E1570" s="54" t="s">
        <v>4045</v>
      </c>
      <c r="F1570" s="54" t="s">
        <v>3690</v>
      </c>
      <c r="G1570" s="54">
        <v>2311020000</v>
      </c>
      <c r="H1570" s="54" t="s">
        <v>3691</v>
      </c>
      <c r="I1570" s="54" t="s">
        <v>3692</v>
      </c>
      <c r="J1570">
        <f>VLOOKUP(A1570,'County Acres Disturbed'!$A$2:$E$3146,5,FALSE)</f>
        <v>40.533415329715417</v>
      </c>
      <c r="K1570" s="55" t="s">
        <v>5571</v>
      </c>
      <c r="L1570">
        <f>IF(H1570="PM10-PRI",VLOOKUP(A1570,'County Emission Factors'!A$2:E$3145,5,FALSE),IF(H1570="PM10-FIL",VLOOKUP(A1570,'County Emission Factors'!A$2:E$3145,5,FALSE),VLOOKUP(A1570,'County Emission Factors'!A$2:F$3145,6,FALSE)))</f>
        <v>0.16217264791464592</v>
      </c>
      <c r="M1570" s="56" t="s">
        <v>5572</v>
      </c>
      <c r="N1570" t="s">
        <v>5571</v>
      </c>
      <c r="O1570">
        <f t="shared" si="30"/>
        <v>6.5734112930440496</v>
      </c>
      <c r="P1570" t="s">
        <v>5572</v>
      </c>
    </row>
    <row r="1571" spans="1:16">
      <c r="A1571" s="54" t="s">
        <v>3523</v>
      </c>
      <c r="B1571" s="54" t="s">
        <v>2955</v>
      </c>
      <c r="C1571" s="54" t="s">
        <v>4041</v>
      </c>
      <c r="D1571" s="54" t="s">
        <v>2946</v>
      </c>
      <c r="E1571" s="54" t="s">
        <v>4045</v>
      </c>
      <c r="F1571" s="54" t="s">
        <v>3690</v>
      </c>
      <c r="G1571" s="54">
        <v>2311020000</v>
      </c>
      <c r="H1571" s="54" t="s">
        <v>3693</v>
      </c>
      <c r="I1571" s="54" t="s">
        <v>3694</v>
      </c>
      <c r="J1571">
        <f>VLOOKUP(A1571,'County Acres Disturbed'!$A$2:$E$3146,5,FALSE)</f>
        <v>40.533415329715417</v>
      </c>
      <c r="K1571" s="55" t="s">
        <v>5571</v>
      </c>
      <c r="L1571">
        <f>IF(H1571="PM10-PRI",VLOOKUP(A1571,'County Emission Factors'!A$2:E$3145,5,FALSE),IF(H1571="PM10-FIL",VLOOKUP(A1571,'County Emission Factors'!A$2:E$3145,5,FALSE),VLOOKUP(A1571,'County Emission Factors'!A$2:F$3145,6,FALSE)))</f>
        <v>1.6217264791464594E-2</v>
      </c>
      <c r="M1571" s="56" t="s">
        <v>5572</v>
      </c>
      <c r="N1571" t="s">
        <v>5571</v>
      </c>
      <c r="O1571">
        <f t="shared" si="30"/>
        <v>0.65734112930440503</v>
      </c>
      <c r="P1571" t="s">
        <v>5572</v>
      </c>
    </row>
    <row r="1572" spans="1:16">
      <c r="A1572" s="54" t="s">
        <v>3523</v>
      </c>
      <c r="B1572" s="54" t="s">
        <v>2955</v>
      </c>
      <c r="C1572" s="54" t="s">
        <v>4041</v>
      </c>
      <c r="D1572" s="54" t="s">
        <v>2946</v>
      </c>
      <c r="E1572" s="54" t="s">
        <v>4045</v>
      </c>
      <c r="F1572" s="54" t="s">
        <v>3690</v>
      </c>
      <c r="G1572" s="54">
        <v>2311020000</v>
      </c>
      <c r="H1572" s="54" t="s">
        <v>3695</v>
      </c>
      <c r="I1572" s="54" t="s">
        <v>3696</v>
      </c>
      <c r="J1572">
        <f>VLOOKUP(A1572,'County Acres Disturbed'!$A$2:$E$3146,5,FALSE)</f>
        <v>40.533415329715417</v>
      </c>
      <c r="K1572" s="55" t="s">
        <v>5571</v>
      </c>
      <c r="L1572">
        <f>IF(H1572="PM10-PRI",VLOOKUP(A1572,'County Emission Factors'!A$2:E$3145,5,FALSE),IF(H1572="PM10-FIL",VLOOKUP(A1572,'County Emission Factors'!A$2:E$3145,5,FALSE),VLOOKUP(A1572,'County Emission Factors'!A$2:F$3145,6,FALSE)))</f>
        <v>0.16217264791464592</v>
      </c>
      <c r="M1572" s="56" t="s">
        <v>5572</v>
      </c>
      <c r="N1572" t="s">
        <v>5571</v>
      </c>
      <c r="O1572">
        <f t="shared" si="30"/>
        <v>6.5734112930440496</v>
      </c>
      <c r="P1572" t="s">
        <v>5572</v>
      </c>
    </row>
    <row r="1573" spans="1:16">
      <c r="A1573" s="54" t="s">
        <v>3523</v>
      </c>
      <c r="B1573" s="54" t="s">
        <v>2955</v>
      </c>
      <c r="C1573" s="54" t="s">
        <v>4041</v>
      </c>
      <c r="D1573" s="54" t="s">
        <v>2946</v>
      </c>
      <c r="E1573" s="54" t="s">
        <v>4045</v>
      </c>
      <c r="F1573" s="54" t="s">
        <v>3690</v>
      </c>
      <c r="G1573" s="54">
        <v>2311020000</v>
      </c>
      <c r="H1573" s="54" t="s">
        <v>3697</v>
      </c>
      <c r="I1573" s="54" t="s">
        <v>3698</v>
      </c>
      <c r="J1573">
        <f>VLOOKUP(A1573,'County Acres Disturbed'!$A$2:$E$3146,5,FALSE)</f>
        <v>40.533415329715417</v>
      </c>
      <c r="K1573" s="55" t="s">
        <v>5571</v>
      </c>
      <c r="L1573">
        <f>IF(H1573="PM10-PRI",VLOOKUP(A1573,'County Emission Factors'!A$2:E$3145,5,FALSE),IF(H1573="PM10-FIL",VLOOKUP(A1573,'County Emission Factors'!A$2:E$3145,5,FALSE),VLOOKUP(A1573,'County Emission Factors'!A$2:F$3145,6,FALSE)))</f>
        <v>1.6217264791464594E-2</v>
      </c>
      <c r="M1573" s="56" t="s">
        <v>5572</v>
      </c>
      <c r="N1573" t="s">
        <v>5571</v>
      </c>
      <c r="O1573">
        <f t="shared" si="30"/>
        <v>0.65734112930440503</v>
      </c>
      <c r="P1573" t="s">
        <v>5572</v>
      </c>
    </row>
    <row r="1574" spans="1:16">
      <c r="A1574" s="54" t="s">
        <v>3524</v>
      </c>
      <c r="B1574" s="54" t="s">
        <v>2955</v>
      </c>
      <c r="C1574" s="54" t="s">
        <v>4041</v>
      </c>
      <c r="D1574" s="54" t="s">
        <v>2844</v>
      </c>
      <c r="E1574" s="54" t="s">
        <v>4046</v>
      </c>
      <c r="F1574" s="54" t="s">
        <v>3690</v>
      </c>
      <c r="G1574" s="54">
        <v>2311020000</v>
      </c>
      <c r="H1574" s="54" t="s">
        <v>3691</v>
      </c>
      <c r="I1574" s="54" t="s">
        <v>3692</v>
      </c>
      <c r="J1574">
        <f>VLOOKUP(A1574,'County Acres Disturbed'!$A$2:$E$3146,5,FALSE)</f>
        <v>263.07745526497985</v>
      </c>
      <c r="K1574" s="55" t="s">
        <v>5571</v>
      </c>
      <c r="L1574">
        <f>IF(H1574="PM10-PRI",VLOOKUP(A1574,'County Emission Factors'!A$2:E$3145,5,FALSE),IF(H1574="PM10-FIL",VLOOKUP(A1574,'County Emission Factors'!A$2:E$3145,5,FALSE),VLOOKUP(A1574,'County Emission Factors'!A$2:F$3145,6,FALSE)))</f>
        <v>0.16217264791464592</v>
      </c>
      <c r="M1574" s="56" t="s">
        <v>5572</v>
      </c>
      <c r="N1574" t="s">
        <v>5571</v>
      </c>
      <c r="O1574">
        <f t="shared" si="30"/>
        <v>42.663967526968591</v>
      </c>
      <c r="P1574" t="s">
        <v>5572</v>
      </c>
    </row>
    <row r="1575" spans="1:16">
      <c r="A1575" s="54" t="s">
        <v>3524</v>
      </c>
      <c r="B1575" s="54" t="s">
        <v>2955</v>
      </c>
      <c r="C1575" s="54" t="s">
        <v>4041</v>
      </c>
      <c r="D1575" s="54" t="s">
        <v>2844</v>
      </c>
      <c r="E1575" s="54" t="s">
        <v>4046</v>
      </c>
      <c r="F1575" s="54" t="s">
        <v>3690</v>
      </c>
      <c r="G1575" s="54">
        <v>2311020000</v>
      </c>
      <c r="H1575" s="54" t="s">
        <v>3693</v>
      </c>
      <c r="I1575" s="54" t="s">
        <v>3694</v>
      </c>
      <c r="J1575">
        <f>VLOOKUP(A1575,'County Acres Disturbed'!$A$2:$E$3146,5,FALSE)</f>
        <v>263.07745526497985</v>
      </c>
      <c r="K1575" s="55" t="s">
        <v>5571</v>
      </c>
      <c r="L1575">
        <f>IF(H1575="PM10-PRI",VLOOKUP(A1575,'County Emission Factors'!A$2:E$3145,5,FALSE),IF(H1575="PM10-FIL",VLOOKUP(A1575,'County Emission Factors'!A$2:E$3145,5,FALSE),VLOOKUP(A1575,'County Emission Factors'!A$2:F$3145,6,FALSE)))</f>
        <v>1.6217264791464594E-2</v>
      </c>
      <c r="M1575" s="56" t="s">
        <v>5572</v>
      </c>
      <c r="N1575" t="s">
        <v>5571</v>
      </c>
      <c r="O1575">
        <f t="shared" si="30"/>
        <v>4.2663967526968598</v>
      </c>
      <c r="P1575" t="s">
        <v>5572</v>
      </c>
    </row>
    <row r="1576" spans="1:16">
      <c r="A1576" s="54" t="s">
        <v>3524</v>
      </c>
      <c r="B1576" s="54" t="s">
        <v>2955</v>
      </c>
      <c r="C1576" s="54" t="s">
        <v>4041</v>
      </c>
      <c r="D1576" s="54" t="s">
        <v>2844</v>
      </c>
      <c r="E1576" s="54" t="s">
        <v>4046</v>
      </c>
      <c r="F1576" s="54" t="s">
        <v>3690</v>
      </c>
      <c r="G1576" s="54">
        <v>2311020000</v>
      </c>
      <c r="H1576" s="54" t="s">
        <v>3695</v>
      </c>
      <c r="I1576" s="54" t="s">
        <v>3696</v>
      </c>
      <c r="J1576">
        <f>VLOOKUP(A1576,'County Acres Disturbed'!$A$2:$E$3146,5,FALSE)</f>
        <v>263.07745526497985</v>
      </c>
      <c r="K1576" s="55" t="s">
        <v>5571</v>
      </c>
      <c r="L1576">
        <f>IF(H1576="PM10-PRI",VLOOKUP(A1576,'County Emission Factors'!A$2:E$3145,5,FALSE),IF(H1576="PM10-FIL",VLOOKUP(A1576,'County Emission Factors'!A$2:E$3145,5,FALSE),VLOOKUP(A1576,'County Emission Factors'!A$2:F$3145,6,FALSE)))</f>
        <v>0.16217264791464592</v>
      </c>
      <c r="M1576" s="56" t="s">
        <v>5572</v>
      </c>
      <c r="N1576" t="s">
        <v>5571</v>
      </c>
      <c r="O1576">
        <f t="shared" si="30"/>
        <v>42.663967526968591</v>
      </c>
      <c r="P1576" t="s">
        <v>5572</v>
      </c>
    </row>
    <row r="1577" spans="1:16">
      <c r="A1577" s="54" t="s">
        <v>3524</v>
      </c>
      <c r="B1577" s="54" t="s">
        <v>2955</v>
      </c>
      <c r="C1577" s="54" t="s">
        <v>4041</v>
      </c>
      <c r="D1577" s="54" t="s">
        <v>2844</v>
      </c>
      <c r="E1577" s="54" t="s">
        <v>4046</v>
      </c>
      <c r="F1577" s="54" t="s">
        <v>3690</v>
      </c>
      <c r="G1577" s="54">
        <v>2311020000</v>
      </c>
      <c r="H1577" s="54" t="s">
        <v>3697</v>
      </c>
      <c r="I1577" s="54" t="s">
        <v>3698</v>
      </c>
      <c r="J1577">
        <f>VLOOKUP(A1577,'County Acres Disturbed'!$A$2:$E$3146,5,FALSE)</f>
        <v>263.07745526497985</v>
      </c>
      <c r="K1577" s="55" t="s">
        <v>5571</v>
      </c>
      <c r="L1577">
        <f>IF(H1577="PM10-PRI",VLOOKUP(A1577,'County Emission Factors'!A$2:E$3145,5,FALSE),IF(H1577="PM10-FIL",VLOOKUP(A1577,'County Emission Factors'!A$2:E$3145,5,FALSE),VLOOKUP(A1577,'County Emission Factors'!A$2:F$3145,6,FALSE)))</f>
        <v>1.6217264791464594E-2</v>
      </c>
      <c r="M1577" s="56" t="s">
        <v>5572</v>
      </c>
      <c r="N1577" t="s">
        <v>5571</v>
      </c>
      <c r="O1577">
        <f t="shared" si="30"/>
        <v>4.2663967526968598</v>
      </c>
      <c r="P1577" t="s">
        <v>5572</v>
      </c>
    </row>
    <row r="1578" spans="1:16">
      <c r="A1578" s="54" t="s">
        <v>3525</v>
      </c>
      <c r="B1578" s="54" t="s">
        <v>2955</v>
      </c>
      <c r="C1578" s="54" t="s">
        <v>4041</v>
      </c>
      <c r="D1578" s="54" t="s">
        <v>2845</v>
      </c>
      <c r="E1578" s="54" t="s">
        <v>4047</v>
      </c>
      <c r="F1578" s="54" t="s">
        <v>3690</v>
      </c>
      <c r="G1578" s="54">
        <v>2311020000</v>
      </c>
      <c r="H1578" s="54" t="s">
        <v>3691</v>
      </c>
      <c r="I1578" s="54" t="s">
        <v>3692</v>
      </c>
      <c r="J1578">
        <f>VLOOKUP(A1578,'County Acres Disturbed'!$A$2:$E$3146,5,FALSE)</f>
        <v>447.23167395046579</v>
      </c>
      <c r="K1578" s="55" t="s">
        <v>5571</v>
      </c>
      <c r="L1578">
        <f>IF(H1578="PM10-PRI",VLOOKUP(A1578,'County Emission Factors'!A$2:E$3145,5,FALSE),IF(H1578="PM10-FIL",VLOOKUP(A1578,'County Emission Factors'!A$2:E$3145,5,FALSE),VLOOKUP(A1578,'County Emission Factors'!A$2:F$3145,6,FALSE)))</f>
        <v>0.25554477853216939</v>
      </c>
      <c r="M1578" s="56" t="s">
        <v>5572</v>
      </c>
      <c r="N1578" t="s">
        <v>5571</v>
      </c>
      <c r="O1578">
        <f t="shared" si="30"/>
        <v>114.28771907224318</v>
      </c>
      <c r="P1578" t="s">
        <v>5572</v>
      </c>
    </row>
    <row r="1579" spans="1:16">
      <c r="A1579" s="54" t="s">
        <v>3525</v>
      </c>
      <c r="B1579" s="54" t="s">
        <v>2955</v>
      </c>
      <c r="C1579" s="54" t="s">
        <v>4041</v>
      </c>
      <c r="D1579" s="54" t="s">
        <v>2845</v>
      </c>
      <c r="E1579" s="54" t="s">
        <v>4047</v>
      </c>
      <c r="F1579" s="54" t="s">
        <v>3690</v>
      </c>
      <c r="G1579" s="54">
        <v>2311020000</v>
      </c>
      <c r="H1579" s="54" t="s">
        <v>3693</v>
      </c>
      <c r="I1579" s="54" t="s">
        <v>3694</v>
      </c>
      <c r="J1579">
        <f>VLOOKUP(A1579,'County Acres Disturbed'!$A$2:$E$3146,5,FALSE)</f>
        <v>447.23167395046579</v>
      </c>
      <c r="K1579" s="55" t="s">
        <v>5571</v>
      </c>
      <c r="L1579">
        <f>IF(H1579="PM10-PRI",VLOOKUP(A1579,'County Emission Factors'!A$2:E$3145,5,FALSE),IF(H1579="PM10-FIL",VLOOKUP(A1579,'County Emission Factors'!A$2:E$3145,5,FALSE),VLOOKUP(A1579,'County Emission Factors'!A$2:F$3145,6,FALSE)))</f>
        <v>2.5554477853216941E-2</v>
      </c>
      <c r="M1579" s="56" t="s">
        <v>5572</v>
      </c>
      <c r="N1579" t="s">
        <v>5571</v>
      </c>
      <c r="O1579">
        <f t="shared" si="30"/>
        <v>11.428771907224318</v>
      </c>
      <c r="P1579" t="s">
        <v>5572</v>
      </c>
    </row>
    <row r="1580" spans="1:16">
      <c r="A1580" s="54" t="s">
        <v>3525</v>
      </c>
      <c r="B1580" s="54" t="s">
        <v>2955</v>
      </c>
      <c r="C1580" s="54" t="s">
        <v>4041</v>
      </c>
      <c r="D1580" s="54" t="s">
        <v>2845</v>
      </c>
      <c r="E1580" s="54" t="s">
        <v>4047</v>
      </c>
      <c r="F1580" s="54" t="s">
        <v>3690</v>
      </c>
      <c r="G1580" s="54">
        <v>2311020000</v>
      </c>
      <c r="H1580" s="54" t="s">
        <v>3695</v>
      </c>
      <c r="I1580" s="54" t="s">
        <v>3696</v>
      </c>
      <c r="J1580">
        <f>VLOOKUP(A1580,'County Acres Disturbed'!$A$2:$E$3146,5,FALSE)</f>
        <v>447.23167395046579</v>
      </c>
      <c r="K1580" s="55" t="s">
        <v>5571</v>
      </c>
      <c r="L1580">
        <f>IF(H1580="PM10-PRI",VLOOKUP(A1580,'County Emission Factors'!A$2:E$3145,5,FALSE),IF(H1580="PM10-FIL",VLOOKUP(A1580,'County Emission Factors'!A$2:E$3145,5,FALSE),VLOOKUP(A1580,'County Emission Factors'!A$2:F$3145,6,FALSE)))</f>
        <v>0.25554477853216939</v>
      </c>
      <c r="M1580" s="56" t="s">
        <v>5572</v>
      </c>
      <c r="N1580" t="s">
        <v>5571</v>
      </c>
      <c r="O1580">
        <f t="shared" si="30"/>
        <v>114.28771907224318</v>
      </c>
      <c r="P1580" t="s">
        <v>5572</v>
      </c>
    </row>
    <row r="1581" spans="1:16">
      <c r="A1581" s="54" t="s">
        <v>3525</v>
      </c>
      <c r="B1581" s="54" t="s">
        <v>2955</v>
      </c>
      <c r="C1581" s="54" t="s">
        <v>4041</v>
      </c>
      <c r="D1581" s="54" t="s">
        <v>2845</v>
      </c>
      <c r="E1581" s="54" t="s">
        <v>4047</v>
      </c>
      <c r="F1581" s="54" t="s">
        <v>3690</v>
      </c>
      <c r="G1581" s="54">
        <v>2311020000</v>
      </c>
      <c r="H1581" s="54" t="s">
        <v>3697</v>
      </c>
      <c r="I1581" s="54" t="s">
        <v>3698</v>
      </c>
      <c r="J1581">
        <f>VLOOKUP(A1581,'County Acres Disturbed'!$A$2:$E$3146,5,FALSE)</f>
        <v>447.23167395046579</v>
      </c>
      <c r="K1581" s="55" t="s">
        <v>5571</v>
      </c>
      <c r="L1581">
        <f>IF(H1581="PM10-PRI",VLOOKUP(A1581,'County Emission Factors'!A$2:E$3145,5,FALSE),IF(H1581="PM10-FIL",VLOOKUP(A1581,'County Emission Factors'!A$2:E$3145,5,FALSE),VLOOKUP(A1581,'County Emission Factors'!A$2:F$3145,6,FALSE)))</f>
        <v>2.5554477853216941E-2</v>
      </c>
      <c r="M1581" s="56" t="s">
        <v>5572</v>
      </c>
      <c r="N1581" t="s">
        <v>5571</v>
      </c>
      <c r="O1581">
        <f t="shared" si="30"/>
        <v>11.428771907224318</v>
      </c>
      <c r="P1581" t="s">
        <v>5572</v>
      </c>
    </row>
    <row r="1582" spans="1:16">
      <c r="A1582" s="54" t="s">
        <v>3526</v>
      </c>
      <c r="B1582" s="54" t="s">
        <v>2955</v>
      </c>
      <c r="C1582" s="54" t="s">
        <v>4041</v>
      </c>
      <c r="D1582" s="54" t="s">
        <v>2846</v>
      </c>
      <c r="E1582" s="54" t="s">
        <v>4048</v>
      </c>
      <c r="F1582" s="54" t="s">
        <v>3690</v>
      </c>
      <c r="G1582" s="54">
        <v>2311020000</v>
      </c>
      <c r="H1582" s="54" t="s">
        <v>3691</v>
      </c>
      <c r="I1582" s="54" t="s">
        <v>3692</v>
      </c>
      <c r="J1582">
        <f>VLOOKUP(A1582,'County Acres Disturbed'!$A$2:$E$3146,5,FALSE)</f>
        <v>40.533415329715417</v>
      </c>
      <c r="K1582" s="55" t="s">
        <v>5571</v>
      </c>
      <c r="L1582">
        <f>IF(H1582="PM10-PRI",VLOOKUP(A1582,'County Emission Factors'!A$2:E$3145,5,FALSE),IF(H1582="PM10-FIL",VLOOKUP(A1582,'County Emission Factors'!A$2:E$3145,5,FALSE),VLOOKUP(A1582,'County Emission Factors'!A$2:F$3145,6,FALSE)))</f>
        <v>0.16217264791464592</v>
      </c>
      <c r="M1582" s="56" t="s">
        <v>5572</v>
      </c>
      <c r="N1582" t="s">
        <v>5571</v>
      </c>
      <c r="O1582">
        <f t="shared" si="30"/>
        <v>6.5734112930440496</v>
      </c>
      <c r="P1582" t="s">
        <v>5572</v>
      </c>
    </row>
    <row r="1583" spans="1:16">
      <c r="A1583" s="54" t="s">
        <v>3526</v>
      </c>
      <c r="B1583" s="54" t="s">
        <v>2955</v>
      </c>
      <c r="C1583" s="54" t="s">
        <v>4041</v>
      </c>
      <c r="D1583" s="54" t="s">
        <v>2846</v>
      </c>
      <c r="E1583" s="54" t="s">
        <v>4048</v>
      </c>
      <c r="F1583" s="54" t="s">
        <v>3690</v>
      </c>
      <c r="G1583" s="54">
        <v>2311020000</v>
      </c>
      <c r="H1583" s="54" t="s">
        <v>3693</v>
      </c>
      <c r="I1583" s="54" t="s">
        <v>3694</v>
      </c>
      <c r="J1583">
        <f>VLOOKUP(A1583,'County Acres Disturbed'!$A$2:$E$3146,5,FALSE)</f>
        <v>40.533415329715417</v>
      </c>
      <c r="K1583" s="55" t="s">
        <v>5571</v>
      </c>
      <c r="L1583">
        <f>IF(H1583="PM10-PRI",VLOOKUP(A1583,'County Emission Factors'!A$2:E$3145,5,FALSE),IF(H1583="PM10-FIL",VLOOKUP(A1583,'County Emission Factors'!A$2:E$3145,5,FALSE),VLOOKUP(A1583,'County Emission Factors'!A$2:F$3145,6,FALSE)))</f>
        <v>1.6217264791464594E-2</v>
      </c>
      <c r="M1583" s="56" t="s">
        <v>5572</v>
      </c>
      <c r="N1583" t="s">
        <v>5571</v>
      </c>
      <c r="O1583">
        <f t="shared" si="30"/>
        <v>0.65734112930440503</v>
      </c>
      <c r="P1583" t="s">
        <v>5572</v>
      </c>
    </row>
    <row r="1584" spans="1:16">
      <c r="A1584" s="54" t="s">
        <v>3526</v>
      </c>
      <c r="B1584" s="54" t="s">
        <v>2955</v>
      </c>
      <c r="C1584" s="54" t="s">
        <v>4041</v>
      </c>
      <c r="D1584" s="54" t="s">
        <v>2846</v>
      </c>
      <c r="E1584" s="54" t="s">
        <v>4048</v>
      </c>
      <c r="F1584" s="54" t="s">
        <v>3690</v>
      </c>
      <c r="G1584" s="54">
        <v>2311020000</v>
      </c>
      <c r="H1584" s="54" t="s">
        <v>3695</v>
      </c>
      <c r="I1584" s="54" t="s">
        <v>3696</v>
      </c>
      <c r="J1584">
        <f>VLOOKUP(A1584,'County Acres Disturbed'!$A$2:$E$3146,5,FALSE)</f>
        <v>40.533415329715417</v>
      </c>
      <c r="K1584" s="55" t="s">
        <v>5571</v>
      </c>
      <c r="L1584">
        <f>IF(H1584="PM10-PRI",VLOOKUP(A1584,'County Emission Factors'!A$2:E$3145,5,FALSE),IF(H1584="PM10-FIL",VLOOKUP(A1584,'County Emission Factors'!A$2:E$3145,5,FALSE),VLOOKUP(A1584,'County Emission Factors'!A$2:F$3145,6,FALSE)))</f>
        <v>0.16217264791464592</v>
      </c>
      <c r="M1584" s="56" t="s">
        <v>5572</v>
      </c>
      <c r="N1584" t="s">
        <v>5571</v>
      </c>
      <c r="O1584">
        <f t="shared" si="30"/>
        <v>6.5734112930440496</v>
      </c>
      <c r="P1584" t="s">
        <v>5572</v>
      </c>
    </row>
    <row r="1585" spans="1:16">
      <c r="A1585" s="54" t="s">
        <v>3526</v>
      </c>
      <c r="B1585" s="54" t="s">
        <v>2955</v>
      </c>
      <c r="C1585" s="54" t="s">
        <v>4041</v>
      </c>
      <c r="D1585" s="54" t="s">
        <v>2846</v>
      </c>
      <c r="E1585" s="54" t="s">
        <v>4048</v>
      </c>
      <c r="F1585" s="54" t="s">
        <v>3690</v>
      </c>
      <c r="G1585" s="54">
        <v>2311020000</v>
      </c>
      <c r="H1585" s="54" t="s">
        <v>3697</v>
      </c>
      <c r="I1585" s="54" t="s">
        <v>3698</v>
      </c>
      <c r="J1585">
        <f>VLOOKUP(A1585,'County Acres Disturbed'!$A$2:$E$3146,5,FALSE)</f>
        <v>40.533415329715417</v>
      </c>
      <c r="K1585" s="55" t="s">
        <v>5571</v>
      </c>
      <c r="L1585">
        <f>IF(H1585="PM10-PRI",VLOOKUP(A1585,'County Emission Factors'!A$2:E$3145,5,FALSE),IF(H1585="PM10-FIL",VLOOKUP(A1585,'County Emission Factors'!A$2:E$3145,5,FALSE),VLOOKUP(A1585,'County Emission Factors'!A$2:F$3145,6,FALSE)))</f>
        <v>1.6217264791464594E-2</v>
      </c>
      <c r="M1585" s="56" t="s">
        <v>5572</v>
      </c>
      <c r="N1585" t="s">
        <v>5571</v>
      </c>
      <c r="O1585">
        <f t="shared" si="30"/>
        <v>0.65734112930440503</v>
      </c>
      <c r="P1585" t="s">
        <v>5572</v>
      </c>
    </row>
    <row r="1586" spans="1:16">
      <c r="A1586" s="54" t="s">
        <v>3527</v>
      </c>
      <c r="B1586" s="54" t="s">
        <v>2955</v>
      </c>
      <c r="C1586" s="54" t="s">
        <v>4041</v>
      </c>
      <c r="D1586" s="54" t="s">
        <v>2847</v>
      </c>
      <c r="E1586" s="54" t="s">
        <v>4049</v>
      </c>
      <c r="F1586" s="54" t="s">
        <v>3690</v>
      </c>
      <c r="G1586" s="54">
        <v>2311020000</v>
      </c>
      <c r="H1586" s="54" t="s">
        <v>3691</v>
      </c>
      <c r="I1586" s="54" t="s">
        <v>3692</v>
      </c>
      <c r="J1586">
        <f>VLOOKUP(A1586,'County Acres Disturbed'!$A$2:$E$3146,5,FALSE)</f>
        <v>163.10802226428751</v>
      </c>
      <c r="K1586" s="55" t="s">
        <v>5571</v>
      </c>
      <c r="L1586">
        <f>IF(H1586="PM10-PRI",VLOOKUP(A1586,'County Emission Factors'!A$2:E$3145,5,FALSE),IF(H1586="PM10-FIL",VLOOKUP(A1586,'County Emission Factors'!A$2:E$3145,5,FALSE),VLOOKUP(A1586,'County Emission Factors'!A$2:F$3145,6,FALSE)))</f>
        <v>0.162172647914646</v>
      </c>
      <c r="M1586" s="56" t="s">
        <v>5572</v>
      </c>
      <c r="N1586" t="s">
        <v>5571</v>
      </c>
      <c r="O1586">
        <f t="shared" si="30"/>
        <v>26.45165986672054</v>
      </c>
      <c r="P1586" t="s">
        <v>5572</v>
      </c>
    </row>
    <row r="1587" spans="1:16">
      <c r="A1587" s="54" t="s">
        <v>3527</v>
      </c>
      <c r="B1587" s="54" t="s">
        <v>2955</v>
      </c>
      <c r="C1587" s="54" t="s">
        <v>4041</v>
      </c>
      <c r="D1587" s="54" t="s">
        <v>2847</v>
      </c>
      <c r="E1587" s="54" t="s">
        <v>4049</v>
      </c>
      <c r="F1587" s="54" t="s">
        <v>3690</v>
      </c>
      <c r="G1587" s="54">
        <v>2311020000</v>
      </c>
      <c r="H1587" s="54" t="s">
        <v>3693</v>
      </c>
      <c r="I1587" s="54" t="s">
        <v>3694</v>
      </c>
      <c r="J1587">
        <f>VLOOKUP(A1587,'County Acres Disturbed'!$A$2:$E$3146,5,FALSE)</f>
        <v>163.10802226428751</v>
      </c>
      <c r="K1587" s="55" t="s">
        <v>5571</v>
      </c>
      <c r="L1587">
        <f>IF(H1587="PM10-PRI",VLOOKUP(A1587,'County Emission Factors'!A$2:E$3145,5,FALSE),IF(H1587="PM10-FIL",VLOOKUP(A1587,'County Emission Factors'!A$2:E$3145,5,FALSE),VLOOKUP(A1587,'County Emission Factors'!A$2:F$3145,6,FALSE)))</f>
        <v>1.6217264791464601E-2</v>
      </c>
      <c r="M1587" s="56" t="s">
        <v>5572</v>
      </c>
      <c r="N1587" t="s">
        <v>5571</v>
      </c>
      <c r="O1587">
        <f t="shared" si="30"/>
        <v>2.6451659866720543</v>
      </c>
      <c r="P1587" t="s">
        <v>5572</v>
      </c>
    </row>
    <row r="1588" spans="1:16">
      <c r="A1588" s="54" t="s">
        <v>3527</v>
      </c>
      <c r="B1588" s="54" t="s">
        <v>2955</v>
      </c>
      <c r="C1588" s="54" t="s">
        <v>4041</v>
      </c>
      <c r="D1588" s="54" t="s">
        <v>2847</v>
      </c>
      <c r="E1588" s="54" t="s">
        <v>4049</v>
      </c>
      <c r="F1588" s="54" t="s">
        <v>3690</v>
      </c>
      <c r="G1588" s="54">
        <v>2311020000</v>
      </c>
      <c r="H1588" s="54" t="s">
        <v>3695</v>
      </c>
      <c r="I1588" s="54" t="s">
        <v>3696</v>
      </c>
      <c r="J1588">
        <f>VLOOKUP(A1588,'County Acres Disturbed'!$A$2:$E$3146,5,FALSE)</f>
        <v>163.10802226428751</v>
      </c>
      <c r="K1588" s="55" t="s">
        <v>5571</v>
      </c>
      <c r="L1588">
        <f>IF(H1588="PM10-PRI",VLOOKUP(A1588,'County Emission Factors'!A$2:E$3145,5,FALSE),IF(H1588="PM10-FIL",VLOOKUP(A1588,'County Emission Factors'!A$2:E$3145,5,FALSE),VLOOKUP(A1588,'County Emission Factors'!A$2:F$3145,6,FALSE)))</f>
        <v>0.162172647914646</v>
      </c>
      <c r="M1588" s="56" t="s">
        <v>5572</v>
      </c>
      <c r="N1588" t="s">
        <v>5571</v>
      </c>
      <c r="O1588">
        <f t="shared" si="30"/>
        <v>26.45165986672054</v>
      </c>
      <c r="P1588" t="s">
        <v>5572</v>
      </c>
    </row>
    <row r="1589" spans="1:16">
      <c r="A1589" s="54" t="s">
        <v>3527</v>
      </c>
      <c r="B1589" s="54" t="s">
        <v>2955</v>
      </c>
      <c r="C1589" s="54" t="s">
        <v>4041</v>
      </c>
      <c r="D1589" s="54" t="s">
        <v>2847</v>
      </c>
      <c r="E1589" s="54" t="s">
        <v>4049</v>
      </c>
      <c r="F1589" s="54" t="s">
        <v>3690</v>
      </c>
      <c r="G1589" s="54">
        <v>2311020000</v>
      </c>
      <c r="H1589" s="54" t="s">
        <v>3697</v>
      </c>
      <c r="I1589" s="54" t="s">
        <v>3698</v>
      </c>
      <c r="J1589">
        <f>VLOOKUP(A1589,'County Acres Disturbed'!$A$2:$E$3146,5,FALSE)</f>
        <v>163.10802226428751</v>
      </c>
      <c r="K1589" s="55" t="s">
        <v>5571</v>
      </c>
      <c r="L1589">
        <f>IF(H1589="PM10-PRI",VLOOKUP(A1589,'County Emission Factors'!A$2:E$3145,5,FALSE),IF(H1589="PM10-FIL",VLOOKUP(A1589,'County Emission Factors'!A$2:E$3145,5,FALSE),VLOOKUP(A1589,'County Emission Factors'!A$2:F$3145,6,FALSE)))</f>
        <v>1.6217264791464601E-2</v>
      </c>
      <c r="M1589" s="56" t="s">
        <v>5572</v>
      </c>
      <c r="N1589" t="s">
        <v>5571</v>
      </c>
      <c r="O1589">
        <f t="shared" si="30"/>
        <v>2.6451659866720543</v>
      </c>
      <c r="P1589" t="s">
        <v>5572</v>
      </c>
    </row>
    <row r="1590" spans="1:16">
      <c r="A1590" s="54" t="s">
        <v>3528</v>
      </c>
      <c r="B1590" s="54" t="s">
        <v>2955</v>
      </c>
      <c r="C1590" s="54" t="s">
        <v>4041</v>
      </c>
      <c r="D1590" s="54" t="s">
        <v>2850</v>
      </c>
      <c r="E1590" s="54" t="s">
        <v>3701</v>
      </c>
      <c r="F1590" s="54" t="s">
        <v>3690</v>
      </c>
      <c r="G1590" s="54">
        <v>2311020000</v>
      </c>
      <c r="H1590" s="54" t="s">
        <v>3691</v>
      </c>
      <c r="I1590" s="54" t="s">
        <v>3692</v>
      </c>
      <c r="J1590">
        <f>VLOOKUP(A1590,'County Acres Disturbed'!$A$2:$E$3146,5,FALSE)</f>
        <v>1804.7113431177615</v>
      </c>
      <c r="K1590" s="55" t="s">
        <v>5571</v>
      </c>
      <c r="L1590">
        <f>IF(H1590="PM10-PRI",VLOOKUP(A1590,'County Emission Factors'!A$2:E$3145,5,FALSE),IF(H1590="PM10-FIL",VLOOKUP(A1590,'County Emission Factors'!A$2:E$3145,5,FALSE),VLOOKUP(A1590,'County Emission Factors'!A$2:F$3145,6,FALSE)))</f>
        <v>0.162172647914646</v>
      </c>
      <c r="M1590" s="56" t="s">
        <v>5572</v>
      </c>
      <c r="N1590" t="s">
        <v>5571</v>
      </c>
      <c r="O1590">
        <f t="shared" si="30"/>
        <v>292.67481723500464</v>
      </c>
      <c r="P1590" t="s">
        <v>5572</v>
      </c>
    </row>
    <row r="1591" spans="1:16">
      <c r="A1591" s="54" t="s">
        <v>3528</v>
      </c>
      <c r="B1591" s="54" t="s">
        <v>2955</v>
      </c>
      <c r="C1591" s="54" t="s">
        <v>4041</v>
      </c>
      <c r="D1591" s="54" t="s">
        <v>2850</v>
      </c>
      <c r="E1591" s="54" t="s">
        <v>3701</v>
      </c>
      <c r="F1591" s="54" t="s">
        <v>3690</v>
      </c>
      <c r="G1591" s="54">
        <v>2311020000</v>
      </c>
      <c r="H1591" s="54" t="s">
        <v>3693</v>
      </c>
      <c r="I1591" s="54" t="s">
        <v>3694</v>
      </c>
      <c r="J1591">
        <f>VLOOKUP(A1591,'County Acres Disturbed'!$A$2:$E$3146,5,FALSE)</f>
        <v>1804.7113431177615</v>
      </c>
      <c r="K1591" s="55" t="s">
        <v>5571</v>
      </c>
      <c r="L1591">
        <f>IF(H1591="PM10-PRI",VLOOKUP(A1591,'County Emission Factors'!A$2:E$3145,5,FALSE),IF(H1591="PM10-FIL",VLOOKUP(A1591,'County Emission Factors'!A$2:E$3145,5,FALSE),VLOOKUP(A1591,'County Emission Factors'!A$2:F$3145,6,FALSE)))</f>
        <v>1.6217264791464601E-2</v>
      </c>
      <c r="M1591" s="56" t="s">
        <v>5572</v>
      </c>
      <c r="N1591" t="s">
        <v>5571</v>
      </c>
      <c r="O1591">
        <f t="shared" si="30"/>
        <v>29.267481723500463</v>
      </c>
      <c r="P1591" t="s">
        <v>5572</v>
      </c>
    </row>
    <row r="1592" spans="1:16">
      <c r="A1592" s="54" t="s">
        <v>3528</v>
      </c>
      <c r="B1592" s="54" t="s">
        <v>2955</v>
      </c>
      <c r="C1592" s="54" t="s">
        <v>4041</v>
      </c>
      <c r="D1592" s="54" t="s">
        <v>2850</v>
      </c>
      <c r="E1592" s="54" t="s">
        <v>3701</v>
      </c>
      <c r="F1592" s="54" t="s">
        <v>3690</v>
      </c>
      <c r="G1592" s="54">
        <v>2311020000</v>
      </c>
      <c r="H1592" s="54" t="s">
        <v>3695</v>
      </c>
      <c r="I1592" s="54" t="s">
        <v>3696</v>
      </c>
      <c r="J1592">
        <f>VLOOKUP(A1592,'County Acres Disturbed'!$A$2:$E$3146,5,FALSE)</f>
        <v>1804.7113431177615</v>
      </c>
      <c r="K1592" s="55" t="s">
        <v>5571</v>
      </c>
      <c r="L1592">
        <f>IF(H1592="PM10-PRI",VLOOKUP(A1592,'County Emission Factors'!A$2:E$3145,5,FALSE),IF(H1592="PM10-FIL",VLOOKUP(A1592,'County Emission Factors'!A$2:E$3145,5,FALSE),VLOOKUP(A1592,'County Emission Factors'!A$2:F$3145,6,FALSE)))</f>
        <v>0.162172647914646</v>
      </c>
      <c r="M1592" s="56" t="s">
        <v>5572</v>
      </c>
      <c r="N1592" t="s">
        <v>5571</v>
      </c>
      <c r="O1592">
        <f t="shared" si="30"/>
        <v>292.67481723500464</v>
      </c>
      <c r="P1592" t="s">
        <v>5572</v>
      </c>
    </row>
    <row r="1593" spans="1:16">
      <c r="A1593" s="54" t="s">
        <v>3528</v>
      </c>
      <c r="B1593" s="54" t="s">
        <v>2955</v>
      </c>
      <c r="C1593" s="54" t="s">
        <v>4041</v>
      </c>
      <c r="D1593" s="54" t="s">
        <v>2850</v>
      </c>
      <c r="E1593" s="54" t="s">
        <v>3701</v>
      </c>
      <c r="F1593" s="54" t="s">
        <v>3690</v>
      </c>
      <c r="G1593" s="54">
        <v>2311020000</v>
      </c>
      <c r="H1593" s="54" t="s">
        <v>3697</v>
      </c>
      <c r="I1593" s="54" t="s">
        <v>3698</v>
      </c>
      <c r="J1593">
        <f>VLOOKUP(A1593,'County Acres Disturbed'!$A$2:$E$3146,5,FALSE)</f>
        <v>1804.7113431177615</v>
      </c>
      <c r="K1593" s="55" t="s">
        <v>5571</v>
      </c>
      <c r="L1593">
        <f>IF(H1593="PM10-PRI",VLOOKUP(A1593,'County Emission Factors'!A$2:E$3145,5,FALSE),IF(H1593="PM10-FIL",VLOOKUP(A1593,'County Emission Factors'!A$2:E$3145,5,FALSE),VLOOKUP(A1593,'County Emission Factors'!A$2:F$3145,6,FALSE)))</f>
        <v>1.6217264791464601E-2</v>
      </c>
      <c r="M1593" s="56" t="s">
        <v>5572</v>
      </c>
      <c r="N1593" t="s">
        <v>5571</v>
      </c>
      <c r="O1593">
        <f t="shared" si="30"/>
        <v>29.267481723500463</v>
      </c>
      <c r="P1593" t="s">
        <v>5572</v>
      </c>
    </row>
    <row r="1594" spans="1:16">
      <c r="A1594" s="54" t="s">
        <v>3529</v>
      </c>
      <c r="B1594" s="54" t="s">
        <v>2955</v>
      </c>
      <c r="C1594" s="54" t="s">
        <v>4041</v>
      </c>
      <c r="D1594" s="54" t="s">
        <v>2851</v>
      </c>
      <c r="E1594" s="54" t="s">
        <v>4050</v>
      </c>
      <c r="F1594" s="54" t="s">
        <v>3690</v>
      </c>
      <c r="G1594" s="54">
        <v>2311020000</v>
      </c>
      <c r="H1594" s="54" t="s">
        <v>3691</v>
      </c>
      <c r="I1594" s="54" t="s">
        <v>3692</v>
      </c>
      <c r="J1594">
        <f>VLOOKUP(A1594,'County Acres Disturbed'!$A$2:$E$3146,5,FALSE)</f>
        <v>40.533415329715417</v>
      </c>
      <c r="K1594" s="55" t="s">
        <v>5571</v>
      </c>
      <c r="L1594">
        <f>IF(H1594="PM10-PRI",VLOOKUP(A1594,'County Emission Factors'!A$2:E$3145,5,FALSE),IF(H1594="PM10-FIL",VLOOKUP(A1594,'County Emission Factors'!A$2:E$3145,5,FALSE),VLOOKUP(A1594,'County Emission Factors'!A$2:F$3145,6,FALSE)))</f>
        <v>0.162172647914646</v>
      </c>
      <c r="M1594" s="56" t="s">
        <v>5572</v>
      </c>
      <c r="N1594" t="s">
        <v>5571</v>
      </c>
      <c r="O1594">
        <f t="shared" si="30"/>
        <v>6.5734112930440531</v>
      </c>
      <c r="P1594" t="s">
        <v>5572</v>
      </c>
    </row>
    <row r="1595" spans="1:16">
      <c r="A1595" s="54" t="s">
        <v>3529</v>
      </c>
      <c r="B1595" s="54" t="s">
        <v>2955</v>
      </c>
      <c r="C1595" s="54" t="s">
        <v>4041</v>
      </c>
      <c r="D1595" s="54" t="s">
        <v>2851</v>
      </c>
      <c r="E1595" s="54" t="s">
        <v>4050</v>
      </c>
      <c r="F1595" s="54" t="s">
        <v>3690</v>
      </c>
      <c r="G1595" s="54">
        <v>2311020000</v>
      </c>
      <c r="H1595" s="54" t="s">
        <v>3693</v>
      </c>
      <c r="I1595" s="54" t="s">
        <v>3694</v>
      </c>
      <c r="J1595">
        <f>VLOOKUP(A1595,'County Acres Disturbed'!$A$2:$E$3146,5,FALSE)</f>
        <v>40.533415329715417</v>
      </c>
      <c r="K1595" s="55" t="s">
        <v>5571</v>
      </c>
      <c r="L1595">
        <f>IF(H1595="PM10-PRI",VLOOKUP(A1595,'County Emission Factors'!A$2:E$3145,5,FALSE),IF(H1595="PM10-FIL",VLOOKUP(A1595,'County Emission Factors'!A$2:E$3145,5,FALSE),VLOOKUP(A1595,'County Emission Factors'!A$2:F$3145,6,FALSE)))</f>
        <v>1.6217264791464601E-2</v>
      </c>
      <c r="M1595" s="56" t="s">
        <v>5572</v>
      </c>
      <c r="N1595" t="s">
        <v>5571</v>
      </c>
      <c r="O1595">
        <f t="shared" si="30"/>
        <v>0.65734112930440536</v>
      </c>
      <c r="P1595" t="s">
        <v>5572</v>
      </c>
    </row>
    <row r="1596" spans="1:16">
      <c r="A1596" s="54" t="s">
        <v>3529</v>
      </c>
      <c r="B1596" s="54" t="s">
        <v>2955</v>
      </c>
      <c r="C1596" s="54" t="s">
        <v>4041</v>
      </c>
      <c r="D1596" s="54" t="s">
        <v>2851</v>
      </c>
      <c r="E1596" s="54" t="s">
        <v>4050</v>
      </c>
      <c r="F1596" s="54" t="s">
        <v>3690</v>
      </c>
      <c r="G1596" s="54">
        <v>2311020000</v>
      </c>
      <c r="H1596" s="54" t="s">
        <v>3695</v>
      </c>
      <c r="I1596" s="54" t="s">
        <v>3696</v>
      </c>
      <c r="J1596">
        <f>VLOOKUP(A1596,'County Acres Disturbed'!$A$2:$E$3146,5,FALSE)</f>
        <v>40.533415329715417</v>
      </c>
      <c r="K1596" s="55" t="s">
        <v>5571</v>
      </c>
      <c r="L1596">
        <f>IF(H1596="PM10-PRI",VLOOKUP(A1596,'County Emission Factors'!A$2:E$3145,5,FALSE),IF(H1596="PM10-FIL",VLOOKUP(A1596,'County Emission Factors'!A$2:E$3145,5,FALSE),VLOOKUP(A1596,'County Emission Factors'!A$2:F$3145,6,FALSE)))</f>
        <v>0.162172647914646</v>
      </c>
      <c r="M1596" s="56" t="s">
        <v>5572</v>
      </c>
      <c r="N1596" t="s">
        <v>5571</v>
      </c>
      <c r="O1596">
        <f t="shared" si="30"/>
        <v>6.5734112930440531</v>
      </c>
      <c r="P1596" t="s">
        <v>5572</v>
      </c>
    </row>
    <row r="1597" spans="1:16">
      <c r="A1597" s="54" t="s">
        <v>3529</v>
      </c>
      <c r="B1597" s="54" t="s">
        <v>2955</v>
      </c>
      <c r="C1597" s="54" t="s">
        <v>4041</v>
      </c>
      <c r="D1597" s="54" t="s">
        <v>2851</v>
      </c>
      <c r="E1597" s="54" t="s">
        <v>4050</v>
      </c>
      <c r="F1597" s="54" t="s">
        <v>3690</v>
      </c>
      <c r="G1597" s="54">
        <v>2311020000</v>
      </c>
      <c r="H1597" s="54" t="s">
        <v>3697</v>
      </c>
      <c r="I1597" s="54" t="s">
        <v>3698</v>
      </c>
      <c r="J1597">
        <f>VLOOKUP(A1597,'County Acres Disturbed'!$A$2:$E$3146,5,FALSE)</f>
        <v>40.533415329715417</v>
      </c>
      <c r="K1597" s="55" t="s">
        <v>5571</v>
      </c>
      <c r="L1597">
        <f>IF(H1597="PM10-PRI",VLOOKUP(A1597,'County Emission Factors'!A$2:E$3145,5,FALSE),IF(H1597="PM10-FIL",VLOOKUP(A1597,'County Emission Factors'!A$2:E$3145,5,FALSE),VLOOKUP(A1597,'County Emission Factors'!A$2:F$3145,6,FALSE)))</f>
        <v>1.6217264791464601E-2</v>
      </c>
      <c r="M1597" s="56" t="s">
        <v>5572</v>
      </c>
      <c r="N1597" t="s">
        <v>5571</v>
      </c>
      <c r="O1597">
        <f t="shared" si="30"/>
        <v>0.65734112930440536</v>
      </c>
      <c r="P1597" t="s">
        <v>5572</v>
      </c>
    </row>
    <row r="1598" spans="1:16">
      <c r="A1598" s="54" t="s">
        <v>2259</v>
      </c>
      <c r="B1598" s="54" t="s">
        <v>2955</v>
      </c>
      <c r="C1598" s="54" t="s">
        <v>4041</v>
      </c>
      <c r="D1598" s="54" t="s">
        <v>2852</v>
      </c>
      <c r="E1598" s="54" t="s">
        <v>4051</v>
      </c>
      <c r="F1598" s="54" t="s">
        <v>3690</v>
      </c>
      <c r="G1598" s="54">
        <v>2311020000</v>
      </c>
      <c r="H1598" s="54" t="s">
        <v>3691</v>
      </c>
      <c r="I1598" s="54" t="s">
        <v>3692</v>
      </c>
      <c r="J1598">
        <f>VLOOKUP(A1598,'County Acres Disturbed'!$A$2:$E$3146,5,FALSE)</f>
        <v>0</v>
      </c>
      <c r="K1598" s="55" t="s">
        <v>5571</v>
      </c>
      <c r="L1598">
        <f>IF(H1598="PM10-PRI",VLOOKUP(A1598,'County Emission Factors'!A$2:E$3145,5,FALSE),IF(H1598="PM10-FIL",VLOOKUP(A1598,'County Emission Factors'!A$2:E$3145,5,FALSE),VLOOKUP(A1598,'County Emission Factors'!A$2:F$3145,6,FALSE)))</f>
        <v>0.162172647914646</v>
      </c>
      <c r="M1598" s="56" t="s">
        <v>5572</v>
      </c>
      <c r="N1598" t="s">
        <v>5571</v>
      </c>
      <c r="O1598">
        <f t="shared" si="30"/>
        <v>0</v>
      </c>
      <c r="P1598" t="s">
        <v>5572</v>
      </c>
    </row>
    <row r="1599" spans="1:16">
      <c r="A1599" s="54" t="s">
        <v>2259</v>
      </c>
      <c r="B1599" s="54" t="s">
        <v>2955</v>
      </c>
      <c r="C1599" s="54" t="s">
        <v>4041</v>
      </c>
      <c r="D1599" s="54" t="s">
        <v>2852</v>
      </c>
      <c r="E1599" s="54" t="s">
        <v>4051</v>
      </c>
      <c r="F1599" s="54" t="s">
        <v>3690</v>
      </c>
      <c r="G1599" s="54">
        <v>2311020000</v>
      </c>
      <c r="H1599" s="54" t="s">
        <v>3693</v>
      </c>
      <c r="I1599" s="54" t="s">
        <v>3694</v>
      </c>
      <c r="J1599">
        <f>VLOOKUP(A1599,'County Acres Disturbed'!$A$2:$E$3146,5,FALSE)</f>
        <v>0</v>
      </c>
      <c r="K1599" s="55" t="s">
        <v>5571</v>
      </c>
      <c r="L1599">
        <f>IF(H1599="PM10-PRI",VLOOKUP(A1599,'County Emission Factors'!A$2:E$3145,5,FALSE),IF(H1599="PM10-FIL",VLOOKUP(A1599,'County Emission Factors'!A$2:E$3145,5,FALSE),VLOOKUP(A1599,'County Emission Factors'!A$2:F$3145,6,FALSE)))</f>
        <v>1.6217264791464601E-2</v>
      </c>
      <c r="M1599" s="56" t="s">
        <v>5572</v>
      </c>
      <c r="N1599" t="s">
        <v>5571</v>
      </c>
      <c r="O1599">
        <f t="shared" si="30"/>
        <v>0</v>
      </c>
      <c r="P1599" t="s">
        <v>5572</v>
      </c>
    </row>
    <row r="1600" spans="1:16">
      <c r="A1600" s="54" t="s">
        <v>2259</v>
      </c>
      <c r="B1600" s="54" t="s">
        <v>2955</v>
      </c>
      <c r="C1600" s="54" t="s">
        <v>4041</v>
      </c>
      <c r="D1600" s="54" t="s">
        <v>2852</v>
      </c>
      <c r="E1600" s="54" t="s">
        <v>4051</v>
      </c>
      <c r="F1600" s="54" t="s">
        <v>3690</v>
      </c>
      <c r="G1600" s="54">
        <v>2311020000</v>
      </c>
      <c r="H1600" s="54" t="s">
        <v>3695</v>
      </c>
      <c r="I1600" s="54" t="s">
        <v>3696</v>
      </c>
      <c r="J1600">
        <f>VLOOKUP(A1600,'County Acres Disturbed'!$A$2:$E$3146,5,FALSE)</f>
        <v>0</v>
      </c>
      <c r="K1600" s="55" t="s">
        <v>5571</v>
      </c>
      <c r="L1600">
        <f>IF(H1600="PM10-PRI",VLOOKUP(A1600,'County Emission Factors'!A$2:E$3145,5,FALSE),IF(H1600="PM10-FIL",VLOOKUP(A1600,'County Emission Factors'!A$2:E$3145,5,FALSE),VLOOKUP(A1600,'County Emission Factors'!A$2:F$3145,6,FALSE)))</f>
        <v>0.162172647914646</v>
      </c>
      <c r="M1600" s="56" t="s">
        <v>5572</v>
      </c>
      <c r="N1600" t="s">
        <v>5571</v>
      </c>
      <c r="O1600">
        <f t="shared" si="30"/>
        <v>0</v>
      </c>
      <c r="P1600" t="s">
        <v>5572</v>
      </c>
    </row>
    <row r="1601" spans="1:16">
      <c r="A1601" s="54" t="s">
        <v>2259</v>
      </c>
      <c r="B1601" s="54" t="s">
        <v>2955</v>
      </c>
      <c r="C1601" s="54" t="s">
        <v>4041</v>
      </c>
      <c r="D1601" s="54" t="s">
        <v>2852</v>
      </c>
      <c r="E1601" s="54" t="s">
        <v>4051</v>
      </c>
      <c r="F1601" s="54" t="s">
        <v>3690</v>
      </c>
      <c r="G1601" s="54">
        <v>2311020000</v>
      </c>
      <c r="H1601" s="54" t="s">
        <v>3697</v>
      </c>
      <c r="I1601" s="54" t="s">
        <v>3698</v>
      </c>
      <c r="J1601">
        <f>VLOOKUP(A1601,'County Acres Disturbed'!$A$2:$E$3146,5,FALSE)</f>
        <v>0</v>
      </c>
      <c r="K1601" s="55" t="s">
        <v>5571</v>
      </c>
      <c r="L1601">
        <f>IF(H1601="PM10-PRI",VLOOKUP(A1601,'County Emission Factors'!A$2:E$3145,5,FALSE),IF(H1601="PM10-FIL",VLOOKUP(A1601,'County Emission Factors'!A$2:E$3145,5,FALSE),VLOOKUP(A1601,'County Emission Factors'!A$2:F$3145,6,FALSE)))</f>
        <v>1.6217264791464601E-2</v>
      </c>
      <c r="M1601" s="56" t="s">
        <v>5572</v>
      </c>
      <c r="N1601" t="s">
        <v>5571</v>
      </c>
      <c r="O1601">
        <f t="shared" si="30"/>
        <v>0</v>
      </c>
      <c r="P1601" t="s">
        <v>5572</v>
      </c>
    </row>
    <row r="1602" spans="1:16">
      <c r="A1602" s="54" t="s">
        <v>3530</v>
      </c>
      <c r="B1602" s="54" t="s">
        <v>2955</v>
      </c>
      <c r="C1602" s="54" t="s">
        <v>4041</v>
      </c>
      <c r="D1602" s="54" t="s">
        <v>2932</v>
      </c>
      <c r="E1602" s="54" t="s">
        <v>4052</v>
      </c>
      <c r="F1602" s="54" t="s">
        <v>3690</v>
      </c>
      <c r="G1602" s="54">
        <v>2311020000</v>
      </c>
      <c r="H1602" s="54" t="s">
        <v>3691</v>
      </c>
      <c r="I1602" s="54" t="s">
        <v>3692</v>
      </c>
      <c r="J1602">
        <f>VLOOKUP(A1602,'County Acres Disturbed'!$A$2:$E$3146,5,FALSE)</f>
        <v>40.533415329715417</v>
      </c>
      <c r="K1602" s="55" t="s">
        <v>5571</v>
      </c>
      <c r="L1602">
        <f>IF(H1602="PM10-PRI",VLOOKUP(A1602,'County Emission Factors'!A$2:E$3145,5,FALSE),IF(H1602="PM10-FIL",VLOOKUP(A1602,'County Emission Factors'!A$2:E$3145,5,FALSE),VLOOKUP(A1602,'County Emission Factors'!A$2:F$3145,6,FALSE)))</f>
        <v>0.162172647914646</v>
      </c>
      <c r="M1602" s="56" t="s">
        <v>5572</v>
      </c>
      <c r="N1602" t="s">
        <v>5571</v>
      </c>
      <c r="O1602">
        <f t="shared" si="30"/>
        <v>6.5734112930440531</v>
      </c>
      <c r="P1602" t="s">
        <v>5572</v>
      </c>
    </row>
    <row r="1603" spans="1:16">
      <c r="A1603" s="54" t="s">
        <v>3530</v>
      </c>
      <c r="B1603" s="54" t="s">
        <v>2955</v>
      </c>
      <c r="C1603" s="54" t="s">
        <v>4041</v>
      </c>
      <c r="D1603" s="54" t="s">
        <v>2932</v>
      </c>
      <c r="E1603" s="54" t="s">
        <v>4052</v>
      </c>
      <c r="F1603" s="54" t="s">
        <v>3690</v>
      </c>
      <c r="G1603" s="54">
        <v>2311020000</v>
      </c>
      <c r="H1603" s="54" t="s">
        <v>3693</v>
      </c>
      <c r="I1603" s="54" t="s">
        <v>3694</v>
      </c>
      <c r="J1603">
        <f>VLOOKUP(A1603,'County Acres Disturbed'!$A$2:$E$3146,5,FALSE)</f>
        <v>40.533415329715417</v>
      </c>
      <c r="K1603" s="55" t="s">
        <v>5571</v>
      </c>
      <c r="L1603">
        <f>IF(H1603="PM10-PRI",VLOOKUP(A1603,'County Emission Factors'!A$2:E$3145,5,FALSE),IF(H1603="PM10-FIL",VLOOKUP(A1603,'County Emission Factors'!A$2:E$3145,5,FALSE),VLOOKUP(A1603,'County Emission Factors'!A$2:F$3145,6,FALSE)))</f>
        <v>1.6217264791464601E-2</v>
      </c>
      <c r="M1603" s="56" t="s">
        <v>5572</v>
      </c>
      <c r="N1603" t="s">
        <v>5571</v>
      </c>
      <c r="O1603">
        <f t="shared" si="30"/>
        <v>0.65734112930440536</v>
      </c>
      <c r="P1603" t="s">
        <v>5572</v>
      </c>
    </row>
    <row r="1604" spans="1:16">
      <c r="A1604" s="54" t="s">
        <v>3530</v>
      </c>
      <c r="B1604" s="54" t="s">
        <v>2955</v>
      </c>
      <c r="C1604" s="54" t="s">
        <v>4041</v>
      </c>
      <c r="D1604" s="54" t="s">
        <v>2932</v>
      </c>
      <c r="E1604" s="54" t="s">
        <v>4052</v>
      </c>
      <c r="F1604" s="54" t="s">
        <v>3690</v>
      </c>
      <c r="G1604" s="54">
        <v>2311020000</v>
      </c>
      <c r="H1604" s="54" t="s">
        <v>3695</v>
      </c>
      <c r="I1604" s="54" t="s">
        <v>3696</v>
      </c>
      <c r="J1604">
        <f>VLOOKUP(A1604,'County Acres Disturbed'!$A$2:$E$3146,5,FALSE)</f>
        <v>40.533415329715417</v>
      </c>
      <c r="K1604" s="55" t="s">
        <v>5571</v>
      </c>
      <c r="L1604">
        <f>IF(H1604="PM10-PRI",VLOOKUP(A1604,'County Emission Factors'!A$2:E$3145,5,FALSE),IF(H1604="PM10-FIL",VLOOKUP(A1604,'County Emission Factors'!A$2:E$3145,5,FALSE),VLOOKUP(A1604,'County Emission Factors'!A$2:F$3145,6,FALSE)))</f>
        <v>0.162172647914646</v>
      </c>
      <c r="M1604" s="56" t="s">
        <v>5572</v>
      </c>
      <c r="N1604" t="s">
        <v>5571</v>
      </c>
      <c r="O1604">
        <f t="shared" si="30"/>
        <v>6.5734112930440531</v>
      </c>
      <c r="P1604" t="s">
        <v>5572</v>
      </c>
    </row>
    <row r="1605" spans="1:16">
      <c r="A1605" s="54" t="s">
        <v>3530</v>
      </c>
      <c r="B1605" s="54" t="s">
        <v>2955</v>
      </c>
      <c r="C1605" s="54" t="s">
        <v>4041</v>
      </c>
      <c r="D1605" s="54" t="s">
        <v>2932</v>
      </c>
      <c r="E1605" s="54" t="s">
        <v>4052</v>
      </c>
      <c r="F1605" s="54" t="s">
        <v>3690</v>
      </c>
      <c r="G1605" s="54">
        <v>2311020000</v>
      </c>
      <c r="H1605" s="54" t="s">
        <v>3697</v>
      </c>
      <c r="I1605" s="54" t="s">
        <v>3698</v>
      </c>
      <c r="J1605">
        <f>VLOOKUP(A1605,'County Acres Disturbed'!$A$2:$E$3146,5,FALSE)</f>
        <v>40.533415329715417</v>
      </c>
      <c r="K1605" s="55" t="s">
        <v>5571</v>
      </c>
      <c r="L1605">
        <f>IF(H1605="PM10-PRI",VLOOKUP(A1605,'County Emission Factors'!A$2:E$3145,5,FALSE),IF(H1605="PM10-FIL",VLOOKUP(A1605,'County Emission Factors'!A$2:E$3145,5,FALSE),VLOOKUP(A1605,'County Emission Factors'!A$2:F$3145,6,FALSE)))</f>
        <v>1.6217264791464601E-2</v>
      </c>
      <c r="M1605" s="56" t="s">
        <v>5572</v>
      </c>
      <c r="N1605" t="s">
        <v>5571</v>
      </c>
      <c r="O1605">
        <f t="shared" si="30"/>
        <v>0.65734112930440536</v>
      </c>
      <c r="P1605" t="s">
        <v>5572</v>
      </c>
    </row>
    <row r="1606" spans="1:16">
      <c r="A1606" s="54" t="s">
        <v>3531</v>
      </c>
      <c r="B1606" s="54" t="s">
        <v>2955</v>
      </c>
      <c r="C1606" s="54" t="s">
        <v>4041</v>
      </c>
      <c r="D1606" s="54" t="s">
        <v>2855</v>
      </c>
      <c r="E1606" s="54" t="s">
        <v>4053</v>
      </c>
      <c r="F1606" s="54" t="s">
        <v>3690</v>
      </c>
      <c r="G1606" s="54">
        <v>2311020000</v>
      </c>
      <c r="H1606" s="54" t="s">
        <v>3691</v>
      </c>
      <c r="I1606" s="54" t="s">
        <v>3692</v>
      </c>
      <c r="J1606">
        <f>VLOOKUP(A1606,'County Acres Disturbed'!$A$2:$E$3146,5,FALSE)</f>
        <v>40.533415329715417</v>
      </c>
      <c r="K1606" s="55" t="s">
        <v>5571</v>
      </c>
      <c r="L1606">
        <f>IF(H1606="PM10-PRI",VLOOKUP(A1606,'County Emission Factors'!A$2:E$3145,5,FALSE),IF(H1606="PM10-FIL",VLOOKUP(A1606,'County Emission Factors'!A$2:E$3145,5,FALSE),VLOOKUP(A1606,'County Emission Factors'!A$2:F$3145,6,FALSE)))</f>
        <v>0.16217264791464592</v>
      </c>
      <c r="M1606" s="56" t="s">
        <v>5572</v>
      </c>
      <c r="N1606" t="s">
        <v>5571</v>
      </c>
      <c r="O1606">
        <f t="shared" si="30"/>
        <v>6.5734112930440496</v>
      </c>
      <c r="P1606" t="s">
        <v>5572</v>
      </c>
    </row>
    <row r="1607" spans="1:16">
      <c r="A1607" s="54" t="s">
        <v>3531</v>
      </c>
      <c r="B1607" s="54" t="s">
        <v>2955</v>
      </c>
      <c r="C1607" s="54" t="s">
        <v>4041</v>
      </c>
      <c r="D1607" s="54" t="s">
        <v>2855</v>
      </c>
      <c r="E1607" s="54" t="s">
        <v>4053</v>
      </c>
      <c r="F1607" s="54" t="s">
        <v>3690</v>
      </c>
      <c r="G1607" s="54">
        <v>2311020000</v>
      </c>
      <c r="H1607" s="54" t="s">
        <v>3693</v>
      </c>
      <c r="I1607" s="54" t="s">
        <v>3694</v>
      </c>
      <c r="J1607">
        <f>VLOOKUP(A1607,'County Acres Disturbed'!$A$2:$E$3146,5,FALSE)</f>
        <v>40.533415329715417</v>
      </c>
      <c r="K1607" s="55" t="s">
        <v>5571</v>
      </c>
      <c r="L1607">
        <f>IF(H1607="PM10-PRI",VLOOKUP(A1607,'County Emission Factors'!A$2:E$3145,5,FALSE),IF(H1607="PM10-FIL",VLOOKUP(A1607,'County Emission Factors'!A$2:E$3145,5,FALSE),VLOOKUP(A1607,'County Emission Factors'!A$2:F$3145,6,FALSE)))</f>
        <v>1.6217264791464594E-2</v>
      </c>
      <c r="M1607" s="56" t="s">
        <v>5572</v>
      </c>
      <c r="N1607" t="s">
        <v>5571</v>
      </c>
      <c r="O1607">
        <f t="shared" si="30"/>
        <v>0.65734112930440503</v>
      </c>
      <c r="P1607" t="s">
        <v>5572</v>
      </c>
    </row>
    <row r="1608" spans="1:16">
      <c r="A1608" s="54" t="s">
        <v>3531</v>
      </c>
      <c r="B1608" s="54" t="s">
        <v>2955</v>
      </c>
      <c r="C1608" s="54" t="s">
        <v>4041</v>
      </c>
      <c r="D1608" s="54" t="s">
        <v>2855</v>
      </c>
      <c r="E1608" s="54" t="s">
        <v>4053</v>
      </c>
      <c r="F1608" s="54" t="s">
        <v>3690</v>
      </c>
      <c r="G1608" s="54">
        <v>2311020000</v>
      </c>
      <c r="H1608" s="54" t="s">
        <v>3695</v>
      </c>
      <c r="I1608" s="54" t="s">
        <v>3696</v>
      </c>
      <c r="J1608">
        <f>VLOOKUP(A1608,'County Acres Disturbed'!$A$2:$E$3146,5,FALSE)</f>
        <v>40.533415329715417</v>
      </c>
      <c r="K1608" s="55" t="s">
        <v>5571</v>
      </c>
      <c r="L1608">
        <f>IF(H1608="PM10-PRI",VLOOKUP(A1608,'County Emission Factors'!A$2:E$3145,5,FALSE),IF(H1608="PM10-FIL",VLOOKUP(A1608,'County Emission Factors'!A$2:E$3145,5,FALSE),VLOOKUP(A1608,'County Emission Factors'!A$2:F$3145,6,FALSE)))</f>
        <v>0.16217264791464592</v>
      </c>
      <c r="M1608" s="56" t="s">
        <v>5572</v>
      </c>
      <c r="N1608" t="s">
        <v>5571</v>
      </c>
      <c r="O1608">
        <f t="shared" si="30"/>
        <v>6.5734112930440496</v>
      </c>
      <c r="P1608" t="s">
        <v>5572</v>
      </c>
    </row>
    <row r="1609" spans="1:16">
      <c r="A1609" s="54" t="s">
        <v>3531</v>
      </c>
      <c r="B1609" s="54" t="s">
        <v>2955</v>
      </c>
      <c r="C1609" s="54" t="s">
        <v>4041</v>
      </c>
      <c r="D1609" s="54" t="s">
        <v>2855</v>
      </c>
      <c r="E1609" s="54" t="s">
        <v>4053</v>
      </c>
      <c r="F1609" s="54" t="s">
        <v>3690</v>
      </c>
      <c r="G1609" s="54">
        <v>2311020000</v>
      </c>
      <c r="H1609" s="54" t="s">
        <v>3697</v>
      </c>
      <c r="I1609" s="54" t="s">
        <v>3698</v>
      </c>
      <c r="J1609">
        <f>VLOOKUP(A1609,'County Acres Disturbed'!$A$2:$E$3146,5,FALSE)</f>
        <v>40.533415329715417</v>
      </c>
      <c r="K1609" s="55" t="s">
        <v>5571</v>
      </c>
      <c r="L1609">
        <f>IF(H1609="PM10-PRI",VLOOKUP(A1609,'County Emission Factors'!A$2:E$3145,5,FALSE),IF(H1609="PM10-FIL",VLOOKUP(A1609,'County Emission Factors'!A$2:E$3145,5,FALSE),VLOOKUP(A1609,'County Emission Factors'!A$2:F$3145,6,FALSE)))</f>
        <v>1.6217264791464594E-2</v>
      </c>
      <c r="M1609" s="56" t="s">
        <v>5572</v>
      </c>
      <c r="N1609" t="s">
        <v>5571</v>
      </c>
      <c r="O1609">
        <f t="shared" si="30"/>
        <v>0.65734112930440503</v>
      </c>
      <c r="P1609" t="s">
        <v>5572</v>
      </c>
    </row>
    <row r="1610" spans="1:16">
      <c r="A1610" s="54" t="s">
        <v>3532</v>
      </c>
      <c r="B1610" s="54" t="s">
        <v>2955</v>
      </c>
      <c r="C1610" s="54" t="s">
        <v>4041</v>
      </c>
      <c r="D1610" s="54" t="s">
        <v>2856</v>
      </c>
      <c r="E1610" s="54" t="s">
        <v>4054</v>
      </c>
      <c r="F1610" s="54" t="s">
        <v>3690</v>
      </c>
      <c r="G1610" s="54">
        <v>2311020000</v>
      </c>
      <c r="H1610" s="54" t="s">
        <v>3691</v>
      </c>
      <c r="I1610" s="54" t="s">
        <v>3692</v>
      </c>
      <c r="J1610">
        <f>VLOOKUP(A1610,'County Acres Disturbed'!$A$2:$E$3146,5,FALSE)</f>
        <v>1036.5251737440208</v>
      </c>
      <c r="K1610" s="55" t="s">
        <v>5571</v>
      </c>
      <c r="L1610">
        <f>IF(H1610="PM10-PRI",VLOOKUP(A1610,'County Emission Factors'!A$2:E$3145,5,FALSE),IF(H1610="PM10-FIL",VLOOKUP(A1610,'County Emission Factors'!A$2:E$3145,5,FALSE),VLOOKUP(A1610,'County Emission Factors'!A$2:F$3145,6,FALSE)))</f>
        <v>0.162172647914646</v>
      </c>
      <c r="M1610" s="56" t="s">
        <v>5572</v>
      </c>
      <c r="N1610" t="s">
        <v>5571</v>
      </c>
      <c r="O1610">
        <f t="shared" si="30"/>
        <v>168.09603205625635</v>
      </c>
      <c r="P1610" t="s">
        <v>5572</v>
      </c>
    </row>
    <row r="1611" spans="1:16">
      <c r="A1611" s="54" t="s">
        <v>3532</v>
      </c>
      <c r="B1611" s="54" t="s">
        <v>2955</v>
      </c>
      <c r="C1611" s="54" t="s">
        <v>4041</v>
      </c>
      <c r="D1611" s="54" t="s">
        <v>2856</v>
      </c>
      <c r="E1611" s="54" t="s">
        <v>4054</v>
      </c>
      <c r="F1611" s="54" t="s">
        <v>3690</v>
      </c>
      <c r="G1611" s="54">
        <v>2311020000</v>
      </c>
      <c r="H1611" s="54" t="s">
        <v>3693</v>
      </c>
      <c r="I1611" s="54" t="s">
        <v>3694</v>
      </c>
      <c r="J1611">
        <f>VLOOKUP(A1611,'County Acres Disturbed'!$A$2:$E$3146,5,FALSE)</f>
        <v>1036.5251737440208</v>
      </c>
      <c r="K1611" s="55" t="s">
        <v>5571</v>
      </c>
      <c r="L1611">
        <f>IF(H1611="PM10-PRI",VLOOKUP(A1611,'County Emission Factors'!A$2:E$3145,5,FALSE),IF(H1611="PM10-FIL",VLOOKUP(A1611,'County Emission Factors'!A$2:E$3145,5,FALSE),VLOOKUP(A1611,'County Emission Factors'!A$2:F$3145,6,FALSE)))</f>
        <v>1.6217264791464601E-2</v>
      </c>
      <c r="M1611" s="56" t="s">
        <v>5572</v>
      </c>
      <c r="N1611" t="s">
        <v>5571</v>
      </c>
      <c r="O1611">
        <f t="shared" si="30"/>
        <v>16.809603205625635</v>
      </c>
      <c r="P1611" t="s">
        <v>5572</v>
      </c>
    </row>
    <row r="1612" spans="1:16">
      <c r="A1612" s="54" t="s">
        <v>3532</v>
      </c>
      <c r="B1612" s="54" t="s">
        <v>2955</v>
      </c>
      <c r="C1612" s="54" t="s">
        <v>4041</v>
      </c>
      <c r="D1612" s="54" t="s">
        <v>2856</v>
      </c>
      <c r="E1612" s="54" t="s">
        <v>4054</v>
      </c>
      <c r="F1612" s="54" t="s">
        <v>3690</v>
      </c>
      <c r="G1612" s="54">
        <v>2311020000</v>
      </c>
      <c r="H1612" s="54" t="s">
        <v>3695</v>
      </c>
      <c r="I1612" s="54" t="s">
        <v>3696</v>
      </c>
      <c r="J1612">
        <f>VLOOKUP(A1612,'County Acres Disturbed'!$A$2:$E$3146,5,FALSE)</f>
        <v>1036.5251737440208</v>
      </c>
      <c r="K1612" s="55" t="s">
        <v>5571</v>
      </c>
      <c r="L1612">
        <f>IF(H1612="PM10-PRI",VLOOKUP(A1612,'County Emission Factors'!A$2:E$3145,5,FALSE),IF(H1612="PM10-FIL",VLOOKUP(A1612,'County Emission Factors'!A$2:E$3145,5,FALSE),VLOOKUP(A1612,'County Emission Factors'!A$2:F$3145,6,FALSE)))</f>
        <v>0.162172647914646</v>
      </c>
      <c r="M1612" s="56" t="s">
        <v>5572</v>
      </c>
      <c r="N1612" t="s">
        <v>5571</v>
      </c>
      <c r="O1612">
        <f t="shared" si="30"/>
        <v>168.09603205625635</v>
      </c>
      <c r="P1612" t="s">
        <v>5572</v>
      </c>
    </row>
    <row r="1613" spans="1:16">
      <c r="A1613" s="54" t="s">
        <v>3532</v>
      </c>
      <c r="B1613" s="54" t="s">
        <v>2955</v>
      </c>
      <c r="C1613" s="54" t="s">
        <v>4041</v>
      </c>
      <c r="D1613" s="54" t="s">
        <v>2856</v>
      </c>
      <c r="E1613" s="54" t="s">
        <v>4054</v>
      </c>
      <c r="F1613" s="54" t="s">
        <v>3690</v>
      </c>
      <c r="G1613" s="54">
        <v>2311020000</v>
      </c>
      <c r="H1613" s="54" t="s">
        <v>3697</v>
      </c>
      <c r="I1613" s="54" t="s">
        <v>3698</v>
      </c>
      <c r="J1613">
        <f>VLOOKUP(A1613,'County Acres Disturbed'!$A$2:$E$3146,5,FALSE)</f>
        <v>1036.5251737440208</v>
      </c>
      <c r="K1613" s="55" t="s">
        <v>5571</v>
      </c>
      <c r="L1613">
        <f>IF(H1613="PM10-PRI",VLOOKUP(A1613,'County Emission Factors'!A$2:E$3145,5,FALSE),IF(H1613="PM10-FIL",VLOOKUP(A1613,'County Emission Factors'!A$2:E$3145,5,FALSE),VLOOKUP(A1613,'County Emission Factors'!A$2:F$3145,6,FALSE)))</f>
        <v>1.6217264791464601E-2</v>
      </c>
      <c r="M1613" s="56" t="s">
        <v>5572</v>
      </c>
      <c r="N1613" t="s">
        <v>5571</v>
      </c>
      <c r="O1613">
        <f t="shared" si="30"/>
        <v>16.809603205625635</v>
      </c>
      <c r="P1613" t="s">
        <v>5572</v>
      </c>
    </row>
    <row r="1614" spans="1:16">
      <c r="A1614" s="54" t="s">
        <v>2260</v>
      </c>
      <c r="B1614" s="54" t="s">
        <v>2955</v>
      </c>
      <c r="C1614" s="54" t="s">
        <v>4041</v>
      </c>
      <c r="D1614" s="54" t="s">
        <v>2857</v>
      </c>
      <c r="E1614" s="54" t="s">
        <v>4055</v>
      </c>
      <c r="F1614" s="54" t="s">
        <v>3690</v>
      </c>
      <c r="G1614" s="54">
        <v>2311020000</v>
      </c>
      <c r="H1614" s="54" t="s">
        <v>3691</v>
      </c>
      <c r="I1614" s="54" t="s">
        <v>3692</v>
      </c>
      <c r="J1614">
        <f>VLOOKUP(A1614,'County Acres Disturbed'!$A$2:$E$3146,5,FALSE)</f>
        <v>0</v>
      </c>
      <c r="K1614" s="55" t="s">
        <v>5571</v>
      </c>
      <c r="L1614">
        <f>IF(H1614="PM10-PRI",VLOOKUP(A1614,'County Emission Factors'!A$2:E$3145,5,FALSE),IF(H1614="PM10-FIL",VLOOKUP(A1614,'County Emission Factors'!A$2:E$3145,5,FALSE),VLOOKUP(A1614,'County Emission Factors'!A$2:F$3145,6,FALSE)))</f>
        <v>0.16217264791464592</v>
      </c>
      <c r="M1614" s="56" t="s">
        <v>5572</v>
      </c>
      <c r="N1614" t="s">
        <v>5571</v>
      </c>
      <c r="O1614">
        <f t="shared" si="30"/>
        <v>0</v>
      </c>
      <c r="P1614" t="s">
        <v>5572</v>
      </c>
    </row>
    <row r="1615" spans="1:16">
      <c r="A1615" s="54" t="s">
        <v>2260</v>
      </c>
      <c r="B1615" s="54" t="s">
        <v>2955</v>
      </c>
      <c r="C1615" s="54" t="s">
        <v>4041</v>
      </c>
      <c r="D1615" s="54" t="s">
        <v>2857</v>
      </c>
      <c r="E1615" s="54" t="s">
        <v>4055</v>
      </c>
      <c r="F1615" s="54" t="s">
        <v>3690</v>
      </c>
      <c r="G1615" s="54">
        <v>2311020000</v>
      </c>
      <c r="H1615" s="54" t="s">
        <v>3693</v>
      </c>
      <c r="I1615" s="54" t="s">
        <v>3694</v>
      </c>
      <c r="J1615">
        <f>VLOOKUP(A1615,'County Acres Disturbed'!$A$2:$E$3146,5,FALSE)</f>
        <v>0</v>
      </c>
      <c r="K1615" s="55" t="s">
        <v>5571</v>
      </c>
      <c r="L1615">
        <f>IF(H1615="PM10-PRI",VLOOKUP(A1615,'County Emission Factors'!A$2:E$3145,5,FALSE),IF(H1615="PM10-FIL",VLOOKUP(A1615,'County Emission Factors'!A$2:E$3145,5,FALSE),VLOOKUP(A1615,'County Emission Factors'!A$2:F$3145,6,FALSE)))</f>
        <v>1.6217264791464594E-2</v>
      </c>
      <c r="M1615" s="56" t="s">
        <v>5572</v>
      </c>
      <c r="N1615" t="s">
        <v>5571</v>
      </c>
      <c r="O1615">
        <f t="shared" si="30"/>
        <v>0</v>
      </c>
      <c r="P1615" t="s">
        <v>5572</v>
      </c>
    </row>
    <row r="1616" spans="1:16">
      <c r="A1616" s="54" t="s">
        <v>2260</v>
      </c>
      <c r="B1616" s="54" t="s">
        <v>2955</v>
      </c>
      <c r="C1616" s="54" t="s">
        <v>4041</v>
      </c>
      <c r="D1616" s="54" t="s">
        <v>2857</v>
      </c>
      <c r="E1616" s="54" t="s">
        <v>4055</v>
      </c>
      <c r="F1616" s="54" t="s">
        <v>3690</v>
      </c>
      <c r="G1616" s="54">
        <v>2311020000</v>
      </c>
      <c r="H1616" s="54" t="s">
        <v>3695</v>
      </c>
      <c r="I1616" s="54" t="s">
        <v>3696</v>
      </c>
      <c r="J1616">
        <f>VLOOKUP(A1616,'County Acres Disturbed'!$A$2:$E$3146,5,FALSE)</f>
        <v>0</v>
      </c>
      <c r="K1616" s="55" t="s">
        <v>5571</v>
      </c>
      <c r="L1616">
        <f>IF(H1616="PM10-PRI",VLOOKUP(A1616,'County Emission Factors'!A$2:E$3145,5,FALSE),IF(H1616="PM10-FIL",VLOOKUP(A1616,'County Emission Factors'!A$2:E$3145,5,FALSE),VLOOKUP(A1616,'County Emission Factors'!A$2:F$3145,6,FALSE)))</f>
        <v>0.16217264791464592</v>
      </c>
      <c r="M1616" s="56" t="s">
        <v>5572</v>
      </c>
      <c r="N1616" t="s">
        <v>5571</v>
      </c>
      <c r="O1616">
        <f t="shared" si="30"/>
        <v>0</v>
      </c>
      <c r="P1616" t="s">
        <v>5572</v>
      </c>
    </row>
    <row r="1617" spans="1:16">
      <c r="A1617" s="54" t="s">
        <v>2260</v>
      </c>
      <c r="B1617" s="54" t="s">
        <v>2955</v>
      </c>
      <c r="C1617" s="54" t="s">
        <v>4041</v>
      </c>
      <c r="D1617" s="54" t="s">
        <v>2857</v>
      </c>
      <c r="E1617" s="54" t="s">
        <v>4055</v>
      </c>
      <c r="F1617" s="54" t="s">
        <v>3690</v>
      </c>
      <c r="G1617" s="54">
        <v>2311020000</v>
      </c>
      <c r="H1617" s="54" t="s">
        <v>3697</v>
      </c>
      <c r="I1617" s="54" t="s">
        <v>3698</v>
      </c>
      <c r="J1617">
        <f>VLOOKUP(A1617,'County Acres Disturbed'!$A$2:$E$3146,5,FALSE)</f>
        <v>0</v>
      </c>
      <c r="K1617" s="55" t="s">
        <v>5571</v>
      </c>
      <c r="L1617">
        <f>IF(H1617="PM10-PRI",VLOOKUP(A1617,'County Emission Factors'!A$2:E$3145,5,FALSE),IF(H1617="PM10-FIL",VLOOKUP(A1617,'County Emission Factors'!A$2:E$3145,5,FALSE),VLOOKUP(A1617,'County Emission Factors'!A$2:F$3145,6,FALSE)))</f>
        <v>1.6217264791464594E-2</v>
      </c>
      <c r="M1617" s="56" t="s">
        <v>5572</v>
      </c>
      <c r="N1617" t="s">
        <v>5571</v>
      </c>
      <c r="O1617">
        <f t="shared" si="30"/>
        <v>0</v>
      </c>
      <c r="P1617" t="s">
        <v>5572</v>
      </c>
    </row>
    <row r="1618" spans="1:16">
      <c r="A1618" s="54" t="s">
        <v>3533</v>
      </c>
      <c r="B1618" s="54" t="s">
        <v>2955</v>
      </c>
      <c r="C1618" s="54" t="s">
        <v>4041</v>
      </c>
      <c r="D1618" s="54" t="s">
        <v>2934</v>
      </c>
      <c r="E1618" s="54" t="s">
        <v>4056</v>
      </c>
      <c r="F1618" s="54" t="s">
        <v>3690</v>
      </c>
      <c r="G1618" s="54">
        <v>2311020000</v>
      </c>
      <c r="H1618" s="54" t="s">
        <v>3691</v>
      </c>
      <c r="I1618" s="54" t="s">
        <v>3692</v>
      </c>
      <c r="J1618">
        <f>VLOOKUP(A1618,'County Acres Disturbed'!$A$2:$E$3146,5,FALSE)</f>
        <v>40.533415329715417</v>
      </c>
      <c r="K1618" s="55" t="s">
        <v>5571</v>
      </c>
      <c r="L1618">
        <f>IF(H1618="PM10-PRI",VLOOKUP(A1618,'County Emission Factors'!A$2:E$3145,5,FALSE),IF(H1618="PM10-FIL",VLOOKUP(A1618,'County Emission Factors'!A$2:E$3145,5,FALSE),VLOOKUP(A1618,'County Emission Factors'!A$2:F$3145,6,FALSE)))</f>
        <v>0.16217264791464592</v>
      </c>
      <c r="M1618" s="56" t="s">
        <v>5572</v>
      </c>
      <c r="N1618" t="s">
        <v>5571</v>
      </c>
      <c r="O1618">
        <f t="shared" si="30"/>
        <v>6.5734112930440496</v>
      </c>
      <c r="P1618" t="s">
        <v>5572</v>
      </c>
    </row>
    <row r="1619" spans="1:16">
      <c r="A1619" s="54" t="s">
        <v>3533</v>
      </c>
      <c r="B1619" s="54" t="s">
        <v>2955</v>
      </c>
      <c r="C1619" s="54" t="s">
        <v>4041</v>
      </c>
      <c r="D1619" s="54" t="s">
        <v>2934</v>
      </c>
      <c r="E1619" s="54" t="s">
        <v>4056</v>
      </c>
      <c r="F1619" s="54" t="s">
        <v>3690</v>
      </c>
      <c r="G1619" s="54">
        <v>2311020000</v>
      </c>
      <c r="H1619" s="54" t="s">
        <v>3693</v>
      </c>
      <c r="I1619" s="54" t="s">
        <v>3694</v>
      </c>
      <c r="J1619">
        <f>VLOOKUP(A1619,'County Acres Disturbed'!$A$2:$E$3146,5,FALSE)</f>
        <v>40.533415329715417</v>
      </c>
      <c r="K1619" s="55" t="s">
        <v>5571</v>
      </c>
      <c r="L1619">
        <f>IF(H1619="PM10-PRI",VLOOKUP(A1619,'County Emission Factors'!A$2:E$3145,5,FALSE),IF(H1619="PM10-FIL",VLOOKUP(A1619,'County Emission Factors'!A$2:E$3145,5,FALSE),VLOOKUP(A1619,'County Emission Factors'!A$2:F$3145,6,FALSE)))</f>
        <v>1.6217264791464594E-2</v>
      </c>
      <c r="M1619" s="56" t="s">
        <v>5572</v>
      </c>
      <c r="N1619" t="s">
        <v>5571</v>
      </c>
      <c r="O1619">
        <f t="shared" si="30"/>
        <v>0.65734112930440503</v>
      </c>
      <c r="P1619" t="s">
        <v>5572</v>
      </c>
    </row>
    <row r="1620" spans="1:16">
      <c r="A1620" s="54" t="s">
        <v>3533</v>
      </c>
      <c r="B1620" s="54" t="s">
        <v>2955</v>
      </c>
      <c r="C1620" s="54" t="s">
        <v>4041</v>
      </c>
      <c r="D1620" s="54" t="s">
        <v>2934</v>
      </c>
      <c r="E1620" s="54" t="s">
        <v>4056</v>
      </c>
      <c r="F1620" s="54" t="s">
        <v>3690</v>
      </c>
      <c r="G1620" s="54">
        <v>2311020000</v>
      </c>
      <c r="H1620" s="54" t="s">
        <v>3695</v>
      </c>
      <c r="I1620" s="54" t="s">
        <v>3696</v>
      </c>
      <c r="J1620">
        <f>VLOOKUP(A1620,'County Acres Disturbed'!$A$2:$E$3146,5,FALSE)</f>
        <v>40.533415329715417</v>
      </c>
      <c r="K1620" s="55" t="s">
        <v>5571</v>
      </c>
      <c r="L1620">
        <f>IF(H1620="PM10-PRI",VLOOKUP(A1620,'County Emission Factors'!A$2:E$3145,5,FALSE),IF(H1620="PM10-FIL",VLOOKUP(A1620,'County Emission Factors'!A$2:E$3145,5,FALSE),VLOOKUP(A1620,'County Emission Factors'!A$2:F$3145,6,FALSE)))</f>
        <v>0.16217264791464592</v>
      </c>
      <c r="M1620" s="56" t="s">
        <v>5572</v>
      </c>
      <c r="N1620" t="s">
        <v>5571</v>
      </c>
      <c r="O1620">
        <f t="shared" si="30"/>
        <v>6.5734112930440496</v>
      </c>
      <c r="P1620" t="s">
        <v>5572</v>
      </c>
    </row>
    <row r="1621" spans="1:16">
      <c r="A1621" s="54" t="s">
        <v>3533</v>
      </c>
      <c r="B1621" s="54" t="s">
        <v>2955</v>
      </c>
      <c r="C1621" s="54" t="s">
        <v>4041</v>
      </c>
      <c r="D1621" s="54" t="s">
        <v>2934</v>
      </c>
      <c r="E1621" s="54" t="s">
        <v>4056</v>
      </c>
      <c r="F1621" s="54" t="s">
        <v>3690</v>
      </c>
      <c r="G1621" s="54">
        <v>2311020000</v>
      </c>
      <c r="H1621" s="54" t="s">
        <v>3697</v>
      </c>
      <c r="I1621" s="54" t="s">
        <v>3698</v>
      </c>
      <c r="J1621">
        <f>VLOOKUP(A1621,'County Acres Disturbed'!$A$2:$E$3146,5,FALSE)</f>
        <v>40.533415329715417</v>
      </c>
      <c r="K1621" s="55" t="s">
        <v>5571</v>
      </c>
      <c r="L1621">
        <f>IF(H1621="PM10-PRI",VLOOKUP(A1621,'County Emission Factors'!A$2:E$3145,5,FALSE),IF(H1621="PM10-FIL",VLOOKUP(A1621,'County Emission Factors'!A$2:E$3145,5,FALSE),VLOOKUP(A1621,'County Emission Factors'!A$2:F$3145,6,FALSE)))</f>
        <v>1.6217264791464594E-2</v>
      </c>
      <c r="M1621" s="56" t="s">
        <v>5572</v>
      </c>
      <c r="N1621" t="s">
        <v>5571</v>
      </c>
      <c r="O1621">
        <f t="shared" si="30"/>
        <v>0.65734112930440503</v>
      </c>
      <c r="P1621" t="s">
        <v>5572</v>
      </c>
    </row>
    <row r="1622" spans="1:16">
      <c r="A1622" s="54" t="s">
        <v>2261</v>
      </c>
      <c r="B1622" s="54" t="s">
        <v>2955</v>
      </c>
      <c r="C1622" s="54" t="s">
        <v>4041</v>
      </c>
      <c r="D1622" s="54" t="s">
        <v>2935</v>
      </c>
      <c r="E1622" s="54" t="s">
        <v>3705</v>
      </c>
      <c r="F1622" s="54" t="s">
        <v>3690</v>
      </c>
      <c r="G1622" s="54">
        <v>2311020000</v>
      </c>
      <c r="H1622" s="54" t="s">
        <v>3691</v>
      </c>
      <c r="I1622" s="54" t="s">
        <v>3692</v>
      </c>
      <c r="J1622">
        <f>VLOOKUP(A1622,'County Acres Disturbed'!$A$2:$E$3146,5,FALSE)</f>
        <v>0</v>
      </c>
      <c r="K1622" s="55" t="s">
        <v>5571</v>
      </c>
      <c r="L1622">
        <f>IF(H1622="PM10-PRI",VLOOKUP(A1622,'County Emission Factors'!A$2:E$3145,5,FALSE),IF(H1622="PM10-FIL",VLOOKUP(A1622,'County Emission Factors'!A$2:E$3145,5,FALSE),VLOOKUP(A1622,'County Emission Factors'!A$2:F$3145,6,FALSE)))</f>
        <v>0.16217264791464592</v>
      </c>
      <c r="M1622" s="56" t="s">
        <v>5572</v>
      </c>
      <c r="N1622" t="s">
        <v>5571</v>
      </c>
      <c r="O1622">
        <f t="shared" si="30"/>
        <v>0</v>
      </c>
      <c r="P1622" t="s">
        <v>5572</v>
      </c>
    </row>
    <row r="1623" spans="1:16">
      <c r="A1623" s="54" t="s">
        <v>2261</v>
      </c>
      <c r="B1623" s="54" t="s">
        <v>2955</v>
      </c>
      <c r="C1623" s="54" t="s">
        <v>4041</v>
      </c>
      <c r="D1623" s="54" t="s">
        <v>2935</v>
      </c>
      <c r="E1623" s="54" t="s">
        <v>3705</v>
      </c>
      <c r="F1623" s="54" t="s">
        <v>3690</v>
      </c>
      <c r="G1623" s="54">
        <v>2311020000</v>
      </c>
      <c r="H1623" s="54" t="s">
        <v>3693</v>
      </c>
      <c r="I1623" s="54" t="s">
        <v>3694</v>
      </c>
      <c r="J1623">
        <f>VLOOKUP(A1623,'County Acres Disturbed'!$A$2:$E$3146,5,FALSE)</f>
        <v>0</v>
      </c>
      <c r="K1623" s="55" t="s">
        <v>5571</v>
      </c>
      <c r="L1623">
        <f>IF(H1623="PM10-PRI",VLOOKUP(A1623,'County Emission Factors'!A$2:E$3145,5,FALSE),IF(H1623="PM10-FIL",VLOOKUP(A1623,'County Emission Factors'!A$2:E$3145,5,FALSE),VLOOKUP(A1623,'County Emission Factors'!A$2:F$3145,6,FALSE)))</f>
        <v>1.6217264791464594E-2</v>
      </c>
      <c r="M1623" s="56" t="s">
        <v>5572</v>
      </c>
      <c r="N1623" t="s">
        <v>5571</v>
      </c>
      <c r="O1623">
        <f t="shared" si="30"/>
        <v>0</v>
      </c>
      <c r="P1623" t="s">
        <v>5572</v>
      </c>
    </row>
    <row r="1624" spans="1:16">
      <c r="A1624" s="54" t="s">
        <v>2261</v>
      </c>
      <c r="B1624" s="54" t="s">
        <v>2955</v>
      </c>
      <c r="C1624" s="54" t="s">
        <v>4041</v>
      </c>
      <c r="D1624" s="54" t="s">
        <v>2935</v>
      </c>
      <c r="E1624" s="54" t="s">
        <v>3705</v>
      </c>
      <c r="F1624" s="54" t="s">
        <v>3690</v>
      </c>
      <c r="G1624" s="54">
        <v>2311020000</v>
      </c>
      <c r="H1624" s="54" t="s">
        <v>3695</v>
      </c>
      <c r="I1624" s="54" t="s">
        <v>3696</v>
      </c>
      <c r="J1624">
        <f>VLOOKUP(A1624,'County Acres Disturbed'!$A$2:$E$3146,5,FALSE)</f>
        <v>0</v>
      </c>
      <c r="K1624" s="55" t="s">
        <v>5571</v>
      </c>
      <c r="L1624">
        <f>IF(H1624="PM10-PRI",VLOOKUP(A1624,'County Emission Factors'!A$2:E$3145,5,FALSE),IF(H1624="PM10-FIL",VLOOKUP(A1624,'County Emission Factors'!A$2:E$3145,5,FALSE),VLOOKUP(A1624,'County Emission Factors'!A$2:F$3145,6,FALSE)))</f>
        <v>0.16217264791464592</v>
      </c>
      <c r="M1624" s="56" t="s">
        <v>5572</v>
      </c>
      <c r="N1624" t="s">
        <v>5571</v>
      </c>
      <c r="O1624">
        <f t="shared" si="30"/>
        <v>0</v>
      </c>
      <c r="P1624" t="s">
        <v>5572</v>
      </c>
    </row>
    <row r="1625" spans="1:16">
      <c r="A1625" s="54" t="s">
        <v>2261</v>
      </c>
      <c r="B1625" s="54" t="s">
        <v>2955</v>
      </c>
      <c r="C1625" s="54" t="s">
        <v>4041</v>
      </c>
      <c r="D1625" s="54" t="s">
        <v>2935</v>
      </c>
      <c r="E1625" s="54" t="s">
        <v>3705</v>
      </c>
      <c r="F1625" s="54" t="s">
        <v>3690</v>
      </c>
      <c r="G1625" s="54">
        <v>2311020000</v>
      </c>
      <c r="H1625" s="54" t="s">
        <v>3697</v>
      </c>
      <c r="I1625" s="54" t="s">
        <v>3698</v>
      </c>
      <c r="J1625">
        <f>VLOOKUP(A1625,'County Acres Disturbed'!$A$2:$E$3146,5,FALSE)</f>
        <v>0</v>
      </c>
      <c r="K1625" s="55" t="s">
        <v>5571</v>
      </c>
      <c r="L1625">
        <f>IF(H1625="PM10-PRI",VLOOKUP(A1625,'County Emission Factors'!A$2:E$3145,5,FALSE),IF(H1625="PM10-FIL",VLOOKUP(A1625,'County Emission Factors'!A$2:E$3145,5,FALSE),VLOOKUP(A1625,'County Emission Factors'!A$2:F$3145,6,FALSE)))</f>
        <v>1.6217264791464594E-2</v>
      </c>
      <c r="M1625" s="56" t="s">
        <v>5572</v>
      </c>
      <c r="N1625" t="s">
        <v>5571</v>
      </c>
      <c r="O1625">
        <f t="shared" si="30"/>
        <v>0</v>
      </c>
      <c r="P1625" t="s">
        <v>5572</v>
      </c>
    </row>
    <row r="1626" spans="1:16">
      <c r="A1626" s="54" t="s">
        <v>3534</v>
      </c>
      <c r="B1626" s="54" t="s">
        <v>2955</v>
      </c>
      <c r="C1626" s="54" t="s">
        <v>4041</v>
      </c>
      <c r="D1626" s="54" t="s">
        <v>2858</v>
      </c>
      <c r="E1626" s="54" t="s">
        <v>4057</v>
      </c>
      <c r="F1626" s="54" t="s">
        <v>3690</v>
      </c>
      <c r="G1626" s="54">
        <v>2311020000</v>
      </c>
      <c r="H1626" s="54" t="s">
        <v>3691</v>
      </c>
      <c r="I1626" s="54" t="s">
        <v>3692</v>
      </c>
      <c r="J1626">
        <f>VLOOKUP(A1626,'County Acres Disturbed'!$A$2:$E$3146,5,FALSE)</f>
        <v>243.20049197829246</v>
      </c>
      <c r="K1626" s="55" t="s">
        <v>5571</v>
      </c>
      <c r="L1626">
        <f>IF(H1626="PM10-PRI",VLOOKUP(A1626,'County Emission Factors'!A$2:E$3145,5,FALSE),IF(H1626="PM10-FIL",VLOOKUP(A1626,'County Emission Factors'!A$2:E$3145,5,FALSE),VLOOKUP(A1626,'County Emission Factors'!A$2:F$3145,6,FALSE)))</f>
        <v>0.16217264791464592</v>
      </c>
      <c r="M1626" s="56" t="s">
        <v>5572</v>
      </c>
      <c r="N1626" t="s">
        <v>5571</v>
      </c>
      <c r="O1626">
        <f t="shared" si="30"/>
        <v>39.44046775826429</v>
      </c>
      <c r="P1626" t="s">
        <v>5572</v>
      </c>
    </row>
    <row r="1627" spans="1:16">
      <c r="A1627" s="54" t="s">
        <v>3534</v>
      </c>
      <c r="B1627" s="54" t="s">
        <v>2955</v>
      </c>
      <c r="C1627" s="54" t="s">
        <v>4041</v>
      </c>
      <c r="D1627" s="54" t="s">
        <v>2858</v>
      </c>
      <c r="E1627" s="54" t="s">
        <v>4057</v>
      </c>
      <c r="F1627" s="54" t="s">
        <v>3690</v>
      </c>
      <c r="G1627" s="54">
        <v>2311020000</v>
      </c>
      <c r="H1627" s="54" t="s">
        <v>3693</v>
      </c>
      <c r="I1627" s="54" t="s">
        <v>3694</v>
      </c>
      <c r="J1627">
        <f>VLOOKUP(A1627,'County Acres Disturbed'!$A$2:$E$3146,5,FALSE)</f>
        <v>243.20049197829246</v>
      </c>
      <c r="K1627" s="55" t="s">
        <v>5571</v>
      </c>
      <c r="L1627">
        <f>IF(H1627="PM10-PRI",VLOOKUP(A1627,'County Emission Factors'!A$2:E$3145,5,FALSE),IF(H1627="PM10-FIL",VLOOKUP(A1627,'County Emission Factors'!A$2:E$3145,5,FALSE),VLOOKUP(A1627,'County Emission Factors'!A$2:F$3145,6,FALSE)))</f>
        <v>1.6217264791464594E-2</v>
      </c>
      <c r="M1627" s="56" t="s">
        <v>5572</v>
      </c>
      <c r="N1627" t="s">
        <v>5571</v>
      </c>
      <c r="O1627">
        <f t="shared" si="30"/>
        <v>3.9440467758264299</v>
      </c>
      <c r="P1627" t="s">
        <v>5572</v>
      </c>
    </row>
    <row r="1628" spans="1:16">
      <c r="A1628" s="54" t="s">
        <v>3534</v>
      </c>
      <c r="B1628" s="54" t="s">
        <v>2955</v>
      </c>
      <c r="C1628" s="54" t="s">
        <v>4041</v>
      </c>
      <c r="D1628" s="54" t="s">
        <v>2858</v>
      </c>
      <c r="E1628" s="54" t="s">
        <v>4057</v>
      </c>
      <c r="F1628" s="54" t="s">
        <v>3690</v>
      </c>
      <c r="G1628" s="54">
        <v>2311020000</v>
      </c>
      <c r="H1628" s="54" t="s">
        <v>3695</v>
      </c>
      <c r="I1628" s="54" t="s">
        <v>3696</v>
      </c>
      <c r="J1628">
        <f>VLOOKUP(A1628,'County Acres Disturbed'!$A$2:$E$3146,5,FALSE)</f>
        <v>243.20049197829246</v>
      </c>
      <c r="K1628" s="55" t="s">
        <v>5571</v>
      </c>
      <c r="L1628">
        <f>IF(H1628="PM10-PRI",VLOOKUP(A1628,'County Emission Factors'!A$2:E$3145,5,FALSE),IF(H1628="PM10-FIL",VLOOKUP(A1628,'County Emission Factors'!A$2:E$3145,5,FALSE),VLOOKUP(A1628,'County Emission Factors'!A$2:F$3145,6,FALSE)))</f>
        <v>0.16217264791464592</v>
      </c>
      <c r="M1628" s="56" t="s">
        <v>5572</v>
      </c>
      <c r="N1628" t="s">
        <v>5571</v>
      </c>
      <c r="O1628">
        <f t="shared" si="30"/>
        <v>39.44046775826429</v>
      </c>
      <c r="P1628" t="s">
        <v>5572</v>
      </c>
    </row>
    <row r="1629" spans="1:16">
      <c r="A1629" s="54" t="s">
        <v>3534</v>
      </c>
      <c r="B1629" s="54" t="s">
        <v>2955</v>
      </c>
      <c r="C1629" s="54" t="s">
        <v>4041</v>
      </c>
      <c r="D1629" s="54" t="s">
        <v>2858</v>
      </c>
      <c r="E1629" s="54" t="s">
        <v>4057</v>
      </c>
      <c r="F1629" s="54" t="s">
        <v>3690</v>
      </c>
      <c r="G1629" s="54">
        <v>2311020000</v>
      </c>
      <c r="H1629" s="54" t="s">
        <v>3697</v>
      </c>
      <c r="I1629" s="54" t="s">
        <v>3698</v>
      </c>
      <c r="J1629">
        <f>VLOOKUP(A1629,'County Acres Disturbed'!$A$2:$E$3146,5,FALSE)</f>
        <v>243.20049197829246</v>
      </c>
      <c r="K1629" s="55" t="s">
        <v>5571</v>
      </c>
      <c r="L1629">
        <f>IF(H1629="PM10-PRI",VLOOKUP(A1629,'County Emission Factors'!A$2:E$3145,5,FALSE),IF(H1629="PM10-FIL",VLOOKUP(A1629,'County Emission Factors'!A$2:E$3145,5,FALSE),VLOOKUP(A1629,'County Emission Factors'!A$2:F$3145,6,FALSE)))</f>
        <v>1.6217264791464594E-2</v>
      </c>
      <c r="M1629" s="56" t="s">
        <v>5572</v>
      </c>
      <c r="N1629" t="s">
        <v>5571</v>
      </c>
      <c r="O1629">
        <f t="shared" si="30"/>
        <v>3.9440467758264299</v>
      </c>
      <c r="P1629" t="s">
        <v>5572</v>
      </c>
    </row>
    <row r="1630" spans="1:16">
      <c r="A1630" s="54" t="s">
        <v>3535</v>
      </c>
      <c r="B1630" s="54" t="s">
        <v>2955</v>
      </c>
      <c r="C1630" s="54" t="s">
        <v>4041</v>
      </c>
      <c r="D1630" s="54" t="s">
        <v>2860</v>
      </c>
      <c r="E1630" s="54" t="s">
        <v>4058</v>
      </c>
      <c r="F1630" s="54" t="s">
        <v>3690</v>
      </c>
      <c r="G1630" s="54">
        <v>2311020000</v>
      </c>
      <c r="H1630" s="54" t="s">
        <v>3691</v>
      </c>
      <c r="I1630" s="54" t="s">
        <v>3692</v>
      </c>
      <c r="J1630">
        <f>VLOOKUP(A1630,'County Acres Disturbed'!$A$2:$E$3146,5,FALSE)</f>
        <v>0</v>
      </c>
      <c r="K1630" s="55" t="s">
        <v>5571</v>
      </c>
      <c r="L1630">
        <f>IF(H1630="PM10-PRI",VLOOKUP(A1630,'County Emission Factors'!A$2:E$3145,5,FALSE),IF(H1630="PM10-FIL",VLOOKUP(A1630,'County Emission Factors'!A$2:E$3145,5,FALSE),VLOOKUP(A1630,'County Emission Factors'!A$2:F$3145,6,FALSE)))</f>
        <v>0.16217264791464592</v>
      </c>
      <c r="M1630" s="56" t="s">
        <v>5572</v>
      </c>
      <c r="N1630" t="s">
        <v>5571</v>
      </c>
      <c r="O1630">
        <f t="shared" si="30"/>
        <v>0</v>
      </c>
      <c r="P1630" t="s">
        <v>5572</v>
      </c>
    </row>
    <row r="1631" spans="1:16">
      <c r="A1631" s="54" t="s">
        <v>3535</v>
      </c>
      <c r="B1631" s="54" t="s">
        <v>2955</v>
      </c>
      <c r="C1631" s="54" t="s">
        <v>4041</v>
      </c>
      <c r="D1631" s="54" t="s">
        <v>2860</v>
      </c>
      <c r="E1631" s="54" t="s">
        <v>4058</v>
      </c>
      <c r="F1631" s="54" t="s">
        <v>3690</v>
      </c>
      <c r="G1631" s="54">
        <v>2311020000</v>
      </c>
      <c r="H1631" s="54" t="s">
        <v>3693</v>
      </c>
      <c r="I1631" s="54" t="s">
        <v>3694</v>
      </c>
      <c r="J1631">
        <f>VLOOKUP(A1631,'County Acres Disturbed'!$A$2:$E$3146,5,FALSE)</f>
        <v>0</v>
      </c>
      <c r="K1631" s="55" t="s">
        <v>5571</v>
      </c>
      <c r="L1631">
        <f>IF(H1631="PM10-PRI",VLOOKUP(A1631,'County Emission Factors'!A$2:E$3145,5,FALSE),IF(H1631="PM10-FIL",VLOOKUP(A1631,'County Emission Factors'!A$2:E$3145,5,FALSE),VLOOKUP(A1631,'County Emission Factors'!A$2:F$3145,6,FALSE)))</f>
        <v>1.6217264791464594E-2</v>
      </c>
      <c r="M1631" s="56" t="s">
        <v>5572</v>
      </c>
      <c r="N1631" t="s">
        <v>5571</v>
      </c>
      <c r="O1631">
        <f t="shared" ref="O1631:O1694" si="31">L1631*J1631</f>
        <v>0</v>
      </c>
      <c r="P1631" t="s">
        <v>5572</v>
      </c>
    </row>
    <row r="1632" spans="1:16">
      <c r="A1632" s="54" t="s">
        <v>3535</v>
      </c>
      <c r="B1632" s="54" t="s">
        <v>2955</v>
      </c>
      <c r="C1632" s="54" t="s">
        <v>4041</v>
      </c>
      <c r="D1632" s="54" t="s">
        <v>2860</v>
      </c>
      <c r="E1632" s="54" t="s">
        <v>4058</v>
      </c>
      <c r="F1632" s="54" t="s">
        <v>3690</v>
      </c>
      <c r="G1632" s="54">
        <v>2311020000</v>
      </c>
      <c r="H1632" s="54" t="s">
        <v>3695</v>
      </c>
      <c r="I1632" s="54" t="s">
        <v>3696</v>
      </c>
      <c r="J1632">
        <f>VLOOKUP(A1632,'County Acres Disturbed'!$A$2:$E$3146,5,FALSE)</f>
        <v>0</v>
      </c>
      <c r="K1632" s="55" t="s">
        <v>5571</v>
      </c>
      <c r="L1632">
        <f>IF(H1632="PM10-PRI",VLOOKUP(A1632,'County Emission Factors'!A$2:E$3145,5,FALSE),IF(H1632="PM10-FIL",VLOOKUP(A1632,'County Emission Factors'!A$2:E$3145,5,FALSE),VLOOKUP(A1632,'County Emission Factors'!A$2:F$3145,6,FALSE)))</f>
        <v>0.16217264791464592</v>
      </c>
      <c r="M1632" s="56" t="s">
        <v>5572</v>
      </c>
      <c r="N1632" t="s">
        <v>5571</v>
      </c>
      <c r="O1632">
        <f t="shared" si="31"/>
        <v>0</v>
      </c>
      <c r="P1632" t="s">
        <v>5572</v>
      </c>
    </row>
    <row r="1633" spans="1:16">
      <c r="A1633" s="54" t="s">
        <v>3535</v>
      </c>
      <c r="B1633" s="54" t="s">
        <v>2955</v>
      </c>
      <c r="C1633" s="54" t="s">
        <v>4041</v>
      </c>
      <c r="D1633" s="54" t="s">
        <v>2860</v>
      </c>
      <c r="E1633" s="54" t="s">
        <v>4058</v>
      </c>
      <c r="F1633" s="54" t="s">
        <v>3690</v>
      </c>
      <c r="G1633" s="54">
        <v>2311020000</v>
      </c>
      <c r="H1633" s="54" t="s">
        <v>3697</v>
      </c>
      <c r="I1633" s="54" t="s">
        <v>3698</v>
      </c>
      <c r="J1633">
        <f>VLOOKUP(A1633,'County Acres Disturbed'!$A$2:$E$3146,5,FALSE)</f>
        <v>0</v>
      </c>
      <c r="K1633" s="55" t="s">
        <v>5571</v>
      </c>
      <c r="L1633">
        <f>IF(H1633="PM10-PRI",VLOOKUP(A1633,'County Emission Factors'!A$2:E$3145,5,FALSE),IF(H1633="PM10-FIL",VLOOKUP(A1633,'County Emission Factors'!A$2:E$3145,5,FALSE),VLOOKUP(A1633,'County Emission Factors'!A$2:F$3145,6,FALSE)))</f>
        <v>1.6217264791464594E-2</v>
      </c>
      <c r="M1633" s="56" t="s">
        <v>5572</v>
      </c>
      <c r="N1633" t="s">
        <v>5571</v>
      </c>
      <c r="O1633">
        <f t="shared" si="31"/>
        <v>0</v>
      </c>
      <c r="P1633" t="s">
        <v>5572</v>
      </c>
    </row>
    <row r="1634" spans="1:16">
      <c r="A1634" s="54" t="s">
        <v>3536</v>
      </c>
      <c r="B1634" s="54" t="s">
        <v>2955</v>
      </c>
      <c r="C1634" s="54" t="s">
        <v>4041</v>
      </c>
      <c r="D1634" s="54" t="s">
        <v>2861</v>
      </c>
      <c r="E1634" s="54" t="s">
        <v>3813</v>
      </c>
      <c r="F1634" s="54" t="s">
        <v>3690</v>
      </c>
      <c r="G1634" s="54">
        <v>2311020000</v>
      </c>
      <c r="H1634" s="54" t="s">
        <v>3691</v>
      </c>
      <c r="I1634" s="54" t="s">
        <v>3692</v>
      </c>
      <c r="J1634">
        <f>VLOOKUP(A1634,'County Acres Disturbed'!$A$2:$E$3146,5,FALSE)</f>
        <v>1567.9416333792801</v>
      </c>
      <c r="K1634" s="55" t="s">
        <v>5571</v>
      </c>
      <c r="L1634">
        <f>IF(H1634="PM10-PRI",VLOOKUP(A1634,'County Emission Factors'!A$2:E$3145,5,FALSE),IF(H1634="PM10-FIL",VLOOKUP(A1634,'County Emission Factors'!A$2:E$3145,5,FALSE),VLOOKUP(A1634,'County Emission Factors'!A$2:F$3145,6,FALSE)))</f>
        <v>0.162172647914646</v>
      </c>
      <c r="M1634" s="56" t="s">
        <v>5572</v>
      </c>
      <c r="N1634" t="s">
        <v>5571</v>
      </c>
      <c r="O1634">
        <f t="shared" si="31"/>
        <v>254.27724646073295</v>
      </c>
      <c r="P1634" t="s">
        <v>5572</v>
      </c>
    </row>
    <row r="1635" spans="1:16">
      <c r="A1635" s="54" t="s">
        <v>3536</v>
      </c>
      <c r="B1635" s="54" t="s">
        <v>2955</v>
      </c>
      <c r="C1635" s="54" t="s">
        <v>4041</v>
      </c>
      <c r="D1635" s="54" t="s">
        <v>2861</v>
      </c>
      <c r="E1635" s="54" t="s">
        <v>3813</v>
      </c>
      <c r="F1635" s="54" t="s">
        <v>3690</v>
      </c>
      <c r="G1635" s="54">
        <v>2311020000</v>
      </c>
      <c r="H1635" s="54" t="s">
        <v>3693</v>
      </c>
      <c r="I1635" s="54" t="s">
        <v>3694</v>
      </c>
      <c r="J1635">
        <f>VLOOKUP(A1635,'County Acres Disturbed'!$A$2:$E$3146,5,FALSE)</f>
        <v>1567.9416333792801</v>
      </c>
      <c r="K1635" s="55" t="s">
        <v>5571</v>
      </c>
      <c r="L1635">
        <f>IF(H1635="PM10-PRI",VLOOKUP(A1635,'County Emission Factors'!A$2:E$3145,5,FALSE),IF(H1635="PM10-FIL",VLOOKUP(A1635,'County Emission Factors'!A$2:E$3145,5,FALSE),VLOOKUP(A1635,'County Emission Factors'!A$2:F$3145,6,FALSE)))</f>
        <v>1.6217264791464601E-2</v>
      </c>
      <c r="M1635" s="56" t="s">
        <v>5572</v>
      </c>
      <c r="N1635" t="s">
        <v>5571</v>
      </c>
      <c r="O1635">
        <f t="shared" si="31"/>
        <v>25.427724646073298</v>
      </c>
      <c r="P1635" t="s">
        <v>5572</v>
      </c>
    </row>
    <row r="1636" spans="1:16">
      <c r="A1636" s="54" t="s">
        <v>3536</v>
      </c>
      <c r="B1636" s="54" t="s">
        <v>2955</v>
      </c>
      <c r="C1636" s="54" t="s">
        <v>4041</v>
      </c>
      <c r="D1636" s="54" t="s">
        <v>2861</v>
      </c>
      <c r="E1636" s="54" t="s">
        <v>3813</v>
      </c>
      <c r="F1636" s="54" t="s">
        <v>3690</v>
      </c>
      <c r="G1636" s="54">
        <v>2311020000</v>
      </c>
      <c r="H1636" s="54" t="s">
        <v>3695</v>
      </c>
      <c r="I1636" s="54" t="s">
        <v>3696</v>
      </c>
      <c r="J1636">
        <f>VLOOKUP(A1636,'County Acres Disturbed'!$A$2:$E$3146,5,FALSE)</f>
        <v>1567.9416333792801</v>
      </c>
      <c r="K1636" s="55" t="s">
        <v>5571</v>
      </c>
      <c r="L1636">
        <f>IF(H1636="PM10-PRI",VLOOKUP(A1636,'County Emission Factors'!A$2:E$3145,5,FALSE),IF(H1636="PM10-FIL",VLOOKUP(A1636,'County Emission Factors'!A$2:E$3145,5,FALSE),VLOOKUP(A1636,'County Emission Factors'!A$2:F$3145,6,FALSE)))</f>
        <v>0.162172647914646</v>
      </c>
      <c r="M1636" s="56" t="s">
        <v>5572</v>
      </c>
      <c r="N1636" t="s">
        <v>5571</v>
      </c>
      <c r="O1636">
        <f t="shared" si="31"/>
        <v>254.27724646073295</v>
      </c>
      <c r="P1636" t="s">
        <v>5572</v>
      </c>
    </row>
    <row r="1637" spans="1:16">
      <c r="A1637" s="54" t="s">
        <v>3536</v>
      </c>
      <c r="B1637" s="54" t="s">
        <v>2955</v>
      </c>
      <c r="C1637" s="54" t="s">
        <v>4041</v>
      </c>
      <c r="D1637" s="54" t="s">
        <v>2861</v>
      </c>
      <c r="E1637" s="54" t="s">
        <v>3813</v>
      </c>
      <c r="F1637" s="54" t="s">
        <v>3690</v>
      </c>
      <c r="G1637" s="54">
        <v>2311020000</v>
      </c>
      <c r="H1637" s="54" t="s">
        <v>3697</v>
      </c>
      <c r="I1637" s="54" t="s">
        <v>3698</v>
      </c>
      <c r="J1637">
        <f>VLOOKUP(A1637,'County Acres Disturbed'!$A$2:$E$3146,5,FALSE)</f>
        <v>1567.9416333792801</v>
      </c>
      <c r="K1637" s="55" t="s">
        <v>5571</v>
      </c>
      <c r="L1637">
        <f>IF(H1637="PM10-PRI",VLOOKUP(A1637,'County Emission Factors'!A$2:E$3145,5,FALSE),IF(H1637="PM10-FIL",VLOOKUP(A1637,'County Emission Factors'!A$2:E$3145,5,FALSE),VLOOKUP(A1637,'County Emission Factors'!A$2:F$3145,6,FALSE)))</f>
        <v>1.6217264791464601E-2</v>
      </c>
      <c r="M1637" s="56" t="s">
        <v>5572</v>
      </c>
      <c r="N1637" t="s">
        <v>5571</v>
      </c>
      <c r="O1637">
        <f t="shared" si="31"/>
        <v>25.427724646073298</v>
      </c>
      <c r="P1637" t="s">
        <v>5572</v>
      </c>
    </row>
    <row r="1638" spans="1:16">
      <c r="A1638" s="54" t="s">
        <v>3537</v>
      </c>
      <c r="B1638" s="54" t="s">
        <v>2955</v>
      </c>
      <c r="C1638" s="54" t="s">
        <v>4041</v>
      </c>
      <c r="D1638" s="54" t="s">
        <v>2862</v>
      </c>
      <c r="E1638" s="54" t="s">
        <v>4059</v>
      </c>
      <c r="F1638" s="54" t="s">
        <v>3690</v>
      </c>
      <c r="G1638" s="54">
        <v>2311020000</v>
      </c>
      <c r="H1638" s="54" t="s">
        <v>3691</v>
      </c>
      <c r="I1638" s="54" t="s">
        <v>3692</v>
      </c>
      <c r="J1638">
        <f>VLOOKUP(A1638,'County Acres Disturbed'!$A$2:$E$3146,5,FALSE)</f>
        <v>40.533415329715417</v>
      </c>
      <c r="K1638" s="55" t="s">
        <v>5571</v>
      </c>
      <c r="L1638">
        <f>IF(H1638="PM10-PRI",VLOOKUP(A1638,'County Emission Factors'!A$2:E$3145,5,FALSE),IF(H1638="PM10-FIL",VLOOKUP(A1638,'County Emission Factors'!A$2:E$3145,5,FALSE),VLOOKUP(A1638,'County Emission Factors'!A$2:F$3145,6,FALSE)))</f>
        <v>0.25554477853216945</v>
      </c>
      <c r="M1638" s="56" t="s">
        <v>5572</v>
      </c>
      <c r="N1638" t="s">
        <v>5571</v>
      </c>
      <c r="O1638">
        <f t="shared" si="31"/>
        <v>10.358102643584568</v>
      </c>
      <c r="P1638" t="s">
        <v>5572</v>
      </c>
    </row>
    <row r="1639" spans="1:16">
      <c r="A1639" s="54" t="s">
        <v>3537</v>
      </c>
      <c r="B1639" s="54" t="s">
        <v>2955</v>
      </c>
      <c r="C1639" s="54" t="s">
        <v>4041</v>
      </c>
      <c r="D1639" s="54" t="s">
        <v>2862</v>
      </c>
      <c r="E1639" s="54" t="s">
        <v>4059</v>
      </c>
      <c r="F1639" s="54" t="s">
        <v>3690</v>
      </c>
      <c r="G1639" s="54">
        <v>2311020000</v>
      </c>
      <c r="H1639" s="54" t="s">
        <v>3693</v>
      </c>
      <c r="I1639" s="54" t="s">
        <v>3694</v>
      </c>
      <c r="J1639">
        <f>VLOOKUP(A1639,'County Acres Disturbed'!$A$2:$E$3146,5,FALSE)</f>
        <v>40.533415329715417</v>
      </c>
      <c r="K1639" s="55" t="s">
        <v>5571</v>
      </c>
      <c r="L1639">
        <f>IF(H1639="PM10-PRI",VLOOKUP(A1639,'County Emission Factors'!A$2:E$3145,5,FALSE),IF(H1639="PM10-FIL",VLOOKUP(A1639,'County Emission Factors'!A$2:E$3145,5,FALSE),VLOOKUP(A1639,'County Emission Factors'!A$2:F$3145,6,FALSE)))</f>
        <v>2.5554477853216948E-2</v>
      </c>
      <c r="M1639" s="56" t="s">
        <v>5572</v>
      </c>
      <c r="N1639" t="s">
        <v>5571</v>
      </c>
      <c r="O1639">
        <f t="shared" si="31"/>
        <v>1.035810264358457</v>
      </c>
      <c r="P1639" t="s">
        <v>5572</v>
      </c>
    </row>
    <row r="1640" spans="1:16">
      <c r="A1640" s="54" t="s">
        <v>3537</v>
      </c>
      <c r="B1640" s="54" t="s">
        <v>2955</v>
      </c>
      <c r="C1640" s="54" t="s">
        <v>4041</v>
      </c>
      <c r="D1640" s="54" t="s">
        <v>2862</v>
      </c>
      <c r="E1640" s="54" t="s">
        <v>4059</v>
      </c>
      <c r="F1640" s="54" t="s">
        <v>3690</v>
      </c>
      <c r="G1640" s="54">
        <v>2311020000</v>
      </c>
      <c r="H1640" s="54" t="s">
        <v>3695</v>
      </c>
      <c r="I1640" s="54" t="s">
        <v>3696</v>
      </c>
      <c r="J1640">
        <f>VLOOKUP(A1640,'County Acres Disturbed'!$A$2:$E$3146,5,FALSE)</f>
        <v>40.533415329715417</v>
      </c>
      <c r="K1640" s="55" t="s">
        <v>5571</v>
      </c>
      <c r="L1640">
        <f>IF(H1640="PM10-PRI",VLOOKUP(A1640,'County Emission Factors'!A$2:E$3145,5,FALSE),IF(H1640="PM10-FIL",VLOOKUP(A1640,'County Emission Factors'!A$2:E$3145,5,FALSE),VLOOKUP(A1640,'County Emission Factors'!A$2:F$3145,6,FALSE)))</f>
        <v>0.25554477853216945</v>
      </c>
      <c r="M1640" s="56" t="s">
        <v>5572</v>
      </c>
      <c r="N1640" t="s">
        <v>5571</v>
      </c>
      <c r="O1640">
        <f t="shared" si="31"/>
        <v>10.358102643584568</v>
      </c>
      <c r="P1640" t="s">
        <v>5572</v>
      </c>
    </row>
    <row r="1641" spans="1:16">
      <c r="A1641" s="54" t="s">
        <v>3537</v>
      </c>
      <c r="B1641" s="54" t="s">
        <v>2955</v>
      </c>
      <c r="C1641" s="54" t="s">
        <v>4041</v>
      </c>
      <c r="D1641" s="54" t="s">
        <v>2862</v>
      </c>
      <c r="E1641" s="54" t="s">
        <v>4059</v>
      </c>
      <c r="F1641" s="54" t="s">
        <v>3690</v>
      </c>
      <c r="G1641" s="54">
        <v>2311020000</v>
      </c>
      <c r="H1641" s="54" t="s">
        <v>3697</v>
      </c>
      <c r="I1641" s="54" t="s">
        <v>3698</v>
      </c>
      <c r="J1641">
        <f>VLOOKUP(A1641,'County Acres Disturbed'!$A$2:$E$3146,5,FALSE)</f>
        <v>40.533415329715417</v>
      </c>
      <c r="K1641" s="55" t="s">
        <v>5571</v>
      </c>
      <c r="L1641">
        <f>IF(H1641="PM10-PRI",VLOOKUP(A1641,'County Emission Factors'!A$2:E$3145,5,FALSE),IF(H1641="PM10-FIL",VLOOKUP(A1641,'County Emission Factors'!A$2:E$3145,5,FALSE),VLOOKUP(A1641,'County Emission Factors'!A$2:F$3145,6,FALSE)))</f>
        <v>2.5554477853216948E-2</v>
      </c>
      <c r="M1641" s="56" t="s">
        <v>5572</v>
      </c>
      <c r="N1641" t="s">
        <v>5571</v>
      </c>
      <c r="O1641">
        <f t="shared" si="31"/>
        <v>1.035810264358457</v>
      </c>
      <c r="P1641" t="s">
        <v>5572</v>
      </c>
    </row>
    <row r="1642" spans="1:16">
      <c r="A1642" s="54" t="s">
        <v>2262</v>
      </c>
      <c r="B1642" s="54" t="s">
        <v>2955</v>
      </c>
      <c r="C1642" s="54" t="s">
        <v>4041</v>
      </c>
      <c r="D1642" s="54" t="s">
        <v>2863</v>
      </c>
      <c r="E1642" s="54" t="s">
        <v>4060</v>
      </c>
      <c r="F1642" s="54" t="s">
        <v>3690</v>
      </c>
      <c r="G1642" s="54">
        <v>2311020000</v>
      </c>
      <c r="H1642" s="54" t="s">
        <v>3691</v>
      </c>
      <c r="I1642" s="54" t="s">
        <v>3692</v>
      </c>
      <c r="J1642">
        <f>VLOOKUP(A1642,'County Acres Disturbed'!$A$2:$E$3146,5,FALSE)</f>
        <v>0</v>
      </c>
      <c r="K1642" s="55" t="s">
        <v>5571</v>
      </c>
      <c r="L1642">
        <f>IF(H1642="PM10-PRI",VLOOKUP(A1642,'County Emission Factors'!A$2:E$3145,5,FALSE),IF(H1642="PM10-FIL",VLOOKUP(A1642,'County Emission Factors'!A$2:E$3145,5,FALSE),VLOOKUP(A1642,'County Emission Factors'!A$2:F$3145,6,FALSE)))</f>
        <v>0.162172647914646</v>
      </c>
      <c r="M1642" s="56" t="s">
        <v>5572</v>
      </c>
      <c r="N1642" t="s">
        <v>5571</v>
      </c>
      <c r="O1642">
        <f t="shared" si="31"/>
        <v>0</v>
      </c>
      <c r="P1642" t="s">
        <v>5572</v>
      </c>
    </row>
    <row r="1643" spans="1:16">
      <c r="A1643" s="54" t="s">
        <v>2262</v>
      </c>
      <c r="B1643" s="54" t="s">
        <v>2955</v>
      </c>
      <c r="C1643" s="54" t="s">
        <v>4041</v>
      </c>
      <c r="D1643" s="54" t="s">
        <v>2863</v>
      </c>
      <c r="E1643" s="54" t="s">
        <v>4060</v>
      </c>
      <c r="F1643" s="54" t="s">
        <v>3690</v>
      </c>
      <c r="G1643" s="54">
        <v>2311020000</v>
      </c>
      <c r="H1643" s="54" t="s">
        <v>3693</v>
      </c>
      <c r="I1643" s="54" t="s">
        <v>3694</v>
      </c>
      <c r="J1643">
        <f>VLOOKUP(A1643,'County Acres Disturbed'!$A$2:$E$3146,5,FALSE)</f>
        <v>0</v>
      </c>
      <c r="K1643" s="55" t="s">
        <v>5571</v>
      </c>
      <c r="L1643">
        <f>IF(H1643="PM10-PRI",VLOOKUP(A1643,'County Emission Factors'!A$2:E$3145,5,FALSE),IF(H1643="PM10-FIL",VLOOKUP(A1643,'County Emission Factors'!A$2:E$3145,5,FALSE),VLOOKUP(A1643,'County Emission Factors'!A$2:F$3145,6,FALSE)))</f>
        <v>1.6217264791464601E-2</v>
      </c>
      <c r="M1643" s="56" t="s">
        <v>5572</v>
      </c>
      <c r="N1643" t="s">
        <v>5571</v>
      </c>
      <c r="O1643">
        <f t="shared" si="31"/>
        <v>0</v>
      </c>
      <c r="P1643" t="s">
        <v>5572</v>
      </c>
    </row>
    <row r="1644" spans="1:16">
      <c r="A1644" s="54" t="s">
        <v>2262</v>
      </c>
      <c r="B1644" s="54" t="s">
        <v>2955</v>
      </c>
      <c r="C1644" s="54" t="s">
        <v>4041</v>
      </c>
      <c r="D1644" s="54" t="s">
        <v>2863</v>
      </c>
      <c r="E1644" s="54" t="s">
        <v>4060</v>
      </c>
      <c r="F1644" s="54" t="s">
        <v>3690</v>
      </c>
      <c r="G1644" s="54">
        <v>2311020000</v>
      </c>
      <c r="H1644" s="54" t="s">
        <v>3695</v>
      </c>
      <c r="I1644" s="54" t="s">
        <v>3696</v>
      </c>
      <c r="J1644">
        <f>VLOOKUP(A1644,'County Acres Disturbed'!$A$2:$E$3146,5,FALSE)</f>
        <v>0</v>
      </c>
      <c r="K1644" s="55" t="s">
        <v>5571</v>
      </c>
      <c r="L1644">
        <f>IF(H1644="PM10-PRI",VLOOKUP(A1644,'County Emission Factors'!A$2:E$3145,5,FALSE),IF(H1644="PM10-FIL",VLOOKUP(A1644,'County Emission Factors'!A$2:E$3145,5,FALSE),VLOOKUP(A1644,'County Emission Factors'!A$2:F$3145,6,FALSE)))</f>
        <v>0.162172647914646</v>
      </c>
      <c r="M1644" s="56" t="s">
        <v>5572</v>
      </c>
      <c r="N1644" t="s">
        <v>5571</v>
      </c>
      <c r="O1644">
        <f t="shared" si="31"/>
        <v>0</v>
      </c>
      <c r="P1644" t="s">
        <v>5572</v>
      </c>
    </row>
    <row r="1645" spans="1:16">
      <c r="A1645" s="54" t="s">
        <v>2262</v>
      </c>
      <c r="B1645" s="54" t="s">
        <v>2955</v>
      </c>
      <c r="C1645" s="54" t="s">
        <v>4041</v>
      </c>
      <c r="D1645" s="54" t="s">
        <v>2863</v>
      </c>
      <c r="E1645" s="54" t="s">
        <v>4060</v>
      </c>
      <c r="F1645" s="54" t="s">
        <v>3690</v>
      </c>
      <c r="G1645" s="54">
        <v>2311020000</v>
      </c>
      <c r="H1645" s="54" t="s">
        <v>3697</v>
      </c>
      <c r="I1645" s="54" t="s">
        <v>3698</v>
      </c>
      <c r="J1645">
        <f>VLOOKUP(A1645,'County Acres Disturbed'!$A$2:$E$3146,5,FALSE)</f>
        <v>0</v>
      </c>
      <c r="K1645" s="55" t="s">
        <v>5571</v>
      </c>
      <c r="L1645">
        <f>IF(H1645="PM10-PRI",VLOOKUP(A1645,'County Emission Factors'!A$2:E$3145,5,FALSE),IF(H1645="PM10-FIL",VLOOKUP(A1645,'County Emission Factors'!A$2:E$3145,5,FALSE),VLOOKUP(A1645,'County Emission Factors'!A$2:F$3145,6,FALSE)))</f>
        <v>1.6217264791464601E-2</v>
      </c>
      <c r="M1645" s="56" t="s">
        <v>5572</v>
      </c>
      <c r="N1645" t="s">
        <v>5571</v>
      </c>
      <c r="O1645">
        <f t="shared" si="31"/>
        <v>0</v>
      </c>
      <c r="P1645" t="s">
        <v>5572</v>
      </c>
    </row>
    <row r="1646" spans="1:16">
      <c r="A1646" s="54" t="s">
        <v>3538</v>
      </c>
      <c r="B1646" s="54" t="s">
        <v>2955</v>
      </c>
      <c r="C1646" s="54" t="s">
        <v>4041</v>
      </c>
      <c r="D1646" s="54" t="s">
        <v>2864</v>
      </c>
      <c r="E1646" s="54" t="s">
        <v>4061</v>
      </c>
      <c r="F1646" s="54" t="s">
        <v>3690</v>
      </c>
      <c r="G1646" s="54">
        <v>2311020000</v>
      </c>
      <c r="H1646" s="54" t="s">
        <v>3691</v>
      </c>
      <c r="I1646" s="54" t="s">
        <v>3692</v>
      </c>
      <c r="J1646">
        <f>VLOOKUP(A1646,'County Acres Disturbed'!$A$2:$E$3146,5,FALSE)</f>
        <v>6292.8127299383177</v>
      </c>
      <c r="K1646" s="55" t="s">
        <v>5571</v>
      </c>
      <c r="L1646">
        <f>IF(H1646="PM10-PRI",VLOOKUP(A1646,'County Emission Factors'!A$2:E$3145,5,FALSE),IF(H1646="PM10-FIL",VLOOKUP(A1646,'County Emission Factors'!A$2:E$3145,5,FALSE),VLOOKUP(A1646,'County Emission Factors'!A$2:F$3145,6,FALSE)))</f>
        <v>0.16217264791464592</v>
      </c>
      <c r="M1646" s="56" t="s">
        <v>5572</v>
      </c>
      <c r="N1646" t="s">
        <v>5571</v>
      </c>
      <c r="O1646">
        <f t="shared" si="31"/>
        <v>1020.5221032450886</v>
      </c>
      <c r="P1646" t="s">
        <v>5572</v>
      </c>
    </row>
    <row r="1647" spans="1:16">
      <c r="A1647" s="54" t="s">
        <v>3538</v>
      </c>
      <c r="B1647" s="54" t="s">
        <v>2955</v>
      </c>
      <c r="C1647" s="54" t="s">
        <v>4041</v>
      </c>
      <c r="D1647" s="54" t="s">
        <v>2864</v>
      </c>
      <c r="E1647" s="54" t="s">
        <v>4061</v>
      </c>
      <c r="F1647" s="54" t="s">
        <v>3690</v>
      </c>
      <c r="G1647" s="54">
        <v>2311020000</v>
      </c>
      <c r="H1647" s="54" t="s">
        <v>3693</v>
      </c>
      <c r="I1647" s="54" t="s">
        <v>3694</v>
      </c>
      <c r="J1647">
        <f>VLOOKUP(A1647,'County Acres Disturbed'!$A$2:$E$3146,5,FALSE)</f>
        <v>6292.8127299383177</v>
      </c>
      <c r="K1647" s="55" t="s">
        <v>5571</v>
      </c>
      <c r="L1647">
        <f>IF(H1647="PM10-PRI",VLOOKUP(A1647,'County Emission Factors'!A$2:E$3145,5,FALSE),IF(H1647="PM10-FIL",VLOOKUP(A1647,'County Emission Factors'!A$2:E$3145,5,FALSE),VLOOKUP(A1647,'County Emission Factors'!A$2:F$3145,6,FALSE)))</f>
        <v>1.6217264791464594E-2</v>
      </c>
      <c r="M1647" s="56" t="s">
        <v>5572</v>
      </c>
      <c r="N1647" t="s">
        <v>5571</v>
      </c>
      <c r="O1647">
        <f t="shared" si="31"/>
        <v>102.05221032450888</v>
      </c>
      <c r="P1647" t="s">
        <v>5572</v>
      </c>
    </row>
    <row r="1648" spans="1:16">
      <c r="A1648" s="54" t="s">
        <v>3538</v>
      </c>
      <c r="B1648" s="54" t="s">
        <v>2955</v>
      </c>
      <c r="C1648" s="54" t="s">
        <v>4041</v>
      </c>
      <c r="D1648" s="54" t="s">
        <v>2864</v>
      </c>
      <c r="E1648" s="54" t="s">
        <v>4061</v>
      </c>
      <c r="F1648" s="54" t="s">
        <v>3690</v>
      </c>
      <c r="G1648" s="54">
        <v>2311020000</v>
      </c>
      <c r="H1648" s="54" t="s">
        <v>3695</v>
      </c>
      <c r="I1648" s="54" t="s">
        <v>3696</v>
      </c>
      <c r="J1648">
        <f>VLOOKUP(A1648,'County Acres Disturbed'!$A$2:$E$3146,5,FALSE)</f>
        <v>6292.8127299383177</v>
      </c>
      <c r="K1648" s="55" t="s">
        <v>5571</v>
      </c>
      <c r="L1648">
        <f>IF(H1648="PM10-PRI",VLOOKUP(A1648,'County Emission Factors'!A$2:E$3145,5,FALSE),IF(H1648="PM10-FIL",VLOOKUP(A1648,'County Emission Factors'!A$2:E$3145,5,FALSE),VLOOKUP(A1648,'County Emission Factors'!A$2:F$3145,6,FALSE)))</f>
        <v>0.16217264791464592</v>
      </c>
      <c r="M1648" s="56" t="s">
        <v>5572</v>
      </c>
      <c r="N1648" t="s">
        <v>5571</v>
      </c>
      <c r="O1648">
        <f t="shared" si="31"/>
        <v>1020.5221032450886</v>
      </c>
      <c r="P1648" t="s">
        <v>5572</v>
      </c>
    </row>
    <row r="1649" spans="1:16">
      <c r="A1649" s="54" t="s">
        <v>3538</v>
      </c>
      <c r="B1649" s="54" t="s">
        <v>2955</v>
      </c>
      <c r="C1649" s="54" t="s">
        <v>4041</v>
      </c>
      <c r="D1649" s="54" t="s">
        <v>2864</v>
      </c>
      <c r="E1649" s="54" t="s">
        <v>4061</v>
      </c>
      <c r="F1649" s="54" t="s">
        <v>3690</v>
      </c>
      <c r="G1649" s="54">
        <v>2311020000</v>
      </c>
      <c r="H1649" s="54" t="s">
        <v>3697</v>
      </c>
      <c r="I1649" s="54" t="s">
        <v>3698</v>
      </c>
      <c r="J1649">
        <f>VLOOKUP(A1649,'County Acres Disturbed'!$A$2:$E$3146,5,FALSE)</f>
        <v>6292.8127299383177</v>
      </c>
      <c r="K1649" s="55" t="s">
        <v>5571</v>
      </c>
      <c r="L1649">
        <f>IF(H1649="PM10-PRI",VLOOKUP(A1649,'County Emission Factors'!A$2:E$3145,5,FALSE),IF(H1649="PM10-FIL",VLOOKUP(A1649,'County Emission Factors'!A$2:E$3145,5,FALSE),VLOOKUP(A1649,'County Emission Factors'!A$2:F$3145,6,FALSE)))</f>
        <v>1.6217264791464594E-2</v>
      </c>
      <c r="M1649" s="56" t="s">
        <v>5572</v>
      </c>
      <c r="N1649" t="s">
        <v>5571</v>
      </c>
      <c r="O1649">
        <f t="shared" si="31"/>
        <v>102.05221032450888</v>
      </c>
      <c r="P1649" t="s">
        <v>5572</v>
      </c>
    </row>
    <row r="1650" spans="1:16">
      <c r="A1650" s="54" t="s">
        <v>3539</v>
      </c>
      <c r="B1650" s="54" t="s">
        <v>2955</v>
      </c>
      <c r="C1650" s="54" t="s">
        <v>4041</v>
      </c>
      <c r="D1650" s="54" t="s">
        <v>2865</v>
      </c>
      <c r="E1650" s="54" t="s">
        <v>4062</v>
      </c>
      <c r="F1650" s="54" t="s">
        <v>3690</v>
      </c>
      <c r="G1650" s="54">
        <v>2311020000</v>
      </c>
      <c r="H1650" s="54" t="s">
        <v>3691</v>
      </c>
      <c r="I1650" s="54" t="s">
        <v>3692</v>
      </c>
      <c r="J1650">
        <f>VLOOKUP(A1650,'County Acres Disturbed'!$A$2:$E$3146,5,FALSE)</f>
        <v>40.533415329715417</v>
      </c>
      <c r="K1650" s="55" t="s">
        <v>5571</v>
      </c>
      <c r="L1650">
        <f>IF(H1650="PM10-PRI",VLOOKUP(A1650,'County Emission Factors'!A$2:E$3145,5,FALSE),IF(H1650="PM10-FIL",VLOOKUP(A1650,'County Emission Factors'!A$2:E$3145,5,FALSE),VLOOKUP(A1650,'County Emission Factors'!A$2:F$3145,6,FALSE)))</f>
        <v>0.16217264791464592</v>
      </c>
      <c r="M1650" s="56" t="s">
        <v>5572</v>
      </c>
      <c r="N1650" t="s">
        <v>5571</v>
      </c>
      <c r="O1650">
        <f t="shared" si="31"/>
        <v>6.5734112930440496</v>
      </c>
      <c r="P1650" t="s">
        <v>5572</v>
      </c>
    </row>
    <row r="1651" spans="1:16">
      <c r="A1651" s="54" t="s">
        <v>3539</v>
      </c>
      <c r="B1651" s="54" t="s">
        <v>2955</v>
      </c>
      <c r="C1651" s="54" t="s">
        <v>4041</v>
      </c>
      <c r="D1651" s="54" t="s">
        <v>2865</v>
      </c>
      <c r="E1651" s="54" t="s">
        <v>4062</v>
      </c>
      <c r="F1651" s="54" t="s">
        <v>3690</v>
      </c>
      <c r="G1651" s="54">
        <v>2311020000</v>
      </c>
      <c r="H1651" s="54" t="s">
        <v>3693</v>
      </c>
      <c r="I1651" s="54" t="s">
        <v>3694</v>
      </c>
      <c r="J1651">
        <f>VLOOKUP(A1651,'County Acres Disturbed'!$A$2:$E$3146,5,FALSE)</f>
        <v>40.533415329715417</v>
      </c>
      <c r="K1651" s="55" t="s">
        <v>5571</v>
      </c>
      <c r="L1651">
        <f>IF(H1651="PM10-PRI",VLOOKUP(A1651,'County Emission Factors'!A$2:E$3145,5,FALSE),IF(H1651="PM10-FIL",VLOOKUP(A1651,'County Emission Factors'!A$2:E$3145,5,FALSE),VLOOKUP(A1651,'County Emission Factors'!A$2:F$3145,6,FALSE)))</f>
        <v>1.6217264791464594E-2</v>
      </c>
      <c r="M1651" s="56" t="s">
        <v>5572</v>
      </c>
      <c r="N1651" t="s">
        <v>5571</v>
      </c>
      <c r="O1651">
        <f t="shared" si="31"/>
        <v>0.65734112930440503</v>
      </c>
      <c r="P1651" t="s">
        <v>5572</v>
      </c>
    </row>
    <row r="1652" spans="1:16">
      <c r="A1652" s="54" t="s">
        <v>3539</v>
      </c>
      <c r="B1652" s="54" t="s">
        <v>2955</v>
      </c>
      <c r="C1652" s="54" t="s">
        <v>4041</v>
      </c>
      <c r="D1652" s="54" t="s">
        <v>2865</v>
      </c>
      <c r="E1652" s="54" t="s">
        <v>4062</v>
      </c>
      <c r="F1652" s="54" t="s">
        <v>3690</v>
      </c>
      <c r="G1652" s="54">
        <v>2311020000</v>
      </c>
      <c r="H1652" s="54" t="s">
        <v>3695</v>
      </c>
      <c r="I1652" s="54" t="s">
        <v>3696</v>
      </c>
      <c r="J1652">
        <f>VLOOKUP(A1652,'County Acres Disturbed'!$A$2:$E$3146,5,FALSE)</f>
        <v>40.533415329715417</v>
      </c>
      <c r="K1652" s="55" t="s">
        <v>5571</v>
      </c>
      <c r="L1652">
        <f>IF(H1652="PM10-PRI",VLOOKUP(A1652,'County Emission Factors'!A$2:E$3145,5,FALSE),IF(H1652="PM10-FIL",VLOOKUP(A1652,'County Emission Factors'!A$2:E$3145,5,FALSE),VLOOKUP(A1652,'County Emission Factors'!A$2:F$3145,6,FALSE)))</f>
        <v>0.16217264791464592</v>
      </c>
      <c r="M1652" s="56" t="s">
        <v>5572</v>
      </c>
      <c r="N1652" t="s">
        <v>5571</v>
      </c>
      <c r="O1652">
        <f t="shared" si="31"/>
        <v>6.5734112930440496</v>
      </c>
      <c r="P1652" t="s">
        <v>5572</v>
      </c>
    </row>
    <row r="1653" spans="1:16">
      <c r="A1653" s="54" t="s">
        <v>3539</v>
      </c>
      <c r="B1653" s="54" t="s">
        <v>2955</v>
      </c>
      <c r="C1653" s="54" t="s">
        <v>4041</v>
      </c>
      <c r="D1653" s="54" t="s">
        <v>2865</v>
      </c>
      <c r="E1653" s="54" t="s">
        <v>4062</v>
      </c>
      <c r="F1653" s="54" t="s">
        <v>3690</v>
      </c>
      <c r="G1653" s="54">
        <v>2311020000</v>
      </c>
      <c r="H1653" s="54" t="s">
        <v>3697</v>
      </c>
      <c r="I1653" s="54" t="s">
        <v>3698</v>
      </c>
      <c r="J1653">
        <f>VLOOKUP(A1653,'County Acres Disturbed'!$A$2:$E$3146,5,FALSE)</f>
        <v>40.533415329715417</v>
      </c>
      <c r="K1653" s="55" t="s">
        <v>5571</v>
      </c>
      <c r="L1653">
        <f>IF(H1653="PM10-PRI",VLOOKUP(A1653,'County Emission Factors'!A$2:E$3145,5,FALSE),IF(H1653="PM10-FIL",VLOOKUP(A1653,'County Emission Factors'!A$2:E$3145,5,FALSE),VLOOKUP(A1653,'County Emission Factors'!A$2:F$3145,6,FALSE)))</f>
        <v>1.6217264791464594E-2</v>
      </c>
      <c r="M1653" s="56" t="s">
        <v>5572</v>
      </c>
      <c r="N1653" t="s">
        <v>5571</v>
      </c>
      <c r="O1653">
        <f t="shared" si="31"/>
        <v>0.65734112930440503</v>
      </c>
      <c r="P1653" t="s">
        <v>5572</v>
      </c>
    </row>
    <row r="1654" spans="1:16">
      <c r="A1654" s="54" t="s">
        <v>3540</v>
      </c>
      <c r="B1654" s="54" t="s">
        <v>2955</v>
      </c>
      <c r="C1654" s="54" t="s">
        <v>4041</v>
      </c>
      <c r="D1654" s="54" t="s">
        <v>2866</v>
      </c>
      <c r="E1654" s="54" t="s">
        <v>4063</v>
      </c>
      <c r="F1654" s="54" t="s">
        <v>3690</v>
      </c>
      <c r="G1654" s="54">
        <v>2311020000</v>
      </c>
      <c r="H1654" s="54" t="s">
        <v>3691</v>
      </c>
      <c r="I1654" s="54" t="s">
        <v>3692</v>
      </c>
      <c r="J1654">
        <f>VLOOKUP(A1654,'County Acres Disturbed'!$A$2:$E$3146,5,FALSE)</f>
        <v>40.533415329715417</v>
      </c>
      <c r="K1654" s="55" t="s">
        <v>5571</v>
      </c>
      <c r="L1654">
        <f>IF(H1654="PM10-PRI",VLOOKUP(A1654,'County Emission Factors'!A$2:E$3145,5,FALSE),IF(H1654="PM10-FIL",VLOOKUP(A1654,'County Emission Factors'!A$2:E$3145,5,FALSE),VLOOKUP(A1654,'County Emission Factors'!A$2:F$3145,6,FALSE)))</f>
        <v>0.2555447785321695</v>
      </c>
      <c r="M1654" s="56" t="s">
        <v>5572</v>
      </c>
      <c r="N1654" t="s">
        <v>5571</v>
      </c>
      <c r="O1654">
        <f t="shared" si="31"/>
        <v>10.358102643584571</v>
      </c>
      <c r="P1654" t="s">
        <v>5572</v>
      </c>
    </row>
    <row r="1655" spans="1:16">
      <c r="A1655" s="54" t="s">
        <v>3540</v>
      </c>
      <c r="B1655" s="54" t="s">
        <v>2955</v>
      </c>
      <c r="C1655" s="54" t="s">
        <v>4041</v>
      </c>
      <c r="D1655" s="54" t="s">
        <v>2866</v>
      </c>
      <c r="E1655" s="54" t="s">
        <v>4063</v>
      </c>
      <c r="F1655" s="54" t="s">
        <v>3690</v>
      </c>
      <c r="G1655" s="54">
        <v>2311020000</v>
      </c>
      <c r="H1655" s="54" t="s">
        <v>3693</v>
      </c>
      <c r="I1655" s="54" t="s">
        <v>3694</v>
      </c>
      <c r="J1655">
        <f>VLOOKUP(A1655,'County Acres Disturbed'!$A$2:$E$3146,5,FALSE)</f>
        <v>40.533415329715417</v>
      </c>
      <c r="K1655" s="55" t="s">
        <v>5571</v>
      </c>
      <c r="L1655">
        <f>IF(H1655="PM10-PRI",VLOOKUP(A1655,'County Emission Factors'!A$2:E$3145,5,FALSE),IF(H1655="PM10-FIL",VLOOKUP(A1655,'County Emission Factors'!A$2:E$3145,5,FALSE),VLOOKUP(A1655,'County Emission Factors'!A$2:F$3145,6,FALSE)))</f>
        <v>2.5554477853216951E-2</v>
      </c>
      <c r="M1655" s="56" t="s">
        <v>5572</v>
      </c>
      <c r="N1655" t="s">
        <v>5571</v>
      </c>
      <c r="O1655">
        <f t="shared" si="31"/>
        <v>1.035810264358457</v>
      </c>
      <c r="P1655" t="s">
        <v>5572</v>
      </c>
    </row>
    <row r="1656" spans="1:16">
      <c r="A1656" s="54" t="s">
        <v>3540</v>
      </c>
      <c r="B1656" s="54" t="s">
        <v>2955</v>
      </c>
      <c r="C1656" s="54" t="s">
        <v>4041</v>
      </c>
      <c r="D1656" s="54" t="s">
        <v>2866</v>
      </c>
      <c r="E1656" s="54" t="s">
        <v>4063</v>
      </c>
      <c r="F1656" s="54" t="s">
        <v>3690</v>
      </c>
      <c r="G1656" s="54">
        <v>2311020000</v>
      </c>
      <c r="H1656" s="54" t="s">
        <v>3695</v>
      </c>
      <c r="I1656" s="54" t="s">
        <v>3696</v>
      </c>
      <c r="J1656">
        <f>VLOOKUP(A1656,'County Acres Disturbed'!$A$2:$E$3146,5,FALSE)</f>
        <v>40.533415329715417</v>
      </c>
      <c r="K1656" s="55" t="s">
        <v>5571</v>
      </c>
      <c r="L1656">
        <f>IF(H1656="PM10-PRI",VLOOKUP(A1656,'County Emission Factors'!A$2:E$3145,5,FALSE),IF(H1656="PM10-FIL",VLOOKUP(A1656,'County Emission Factors'!A$2:E$3145,5,FALSE),VLOOKUP(A1656,'County Emission Factors'!A$2:F$3145,6,FALSE)))</f>
        <v>0.2555447785321695</v>
      </c>
      <c r="M1656" s="56" t="s">
        <v>5572</v>
      </c>
      <c r="N1656" t="s">
        <v>5571</v>
      </c>
      <c r="O1656">
        <f t="shared" si="31"/>
        <v>10.358102643584571</v>
      </c>
      <c r="P1656" t="s">
        <v>5572</v>
      </c>
    </row>
    <row r="1657" spans="1:16">
      <c r="A1657" s="54" t="s">
        <v>3540</v>
      </c>
      <c r="B1657" s="54" t="s">
        <v>2955</v>
      </c>
      <c r="C1657" s="54" t="s">
        <v>4041</v>
      </c>
      <c r="D1657" s="54" t="s">
        <v>2866</v>
      </c>
      <c r="E1657" s="54" t="s">
        <v>4063</v>
      </c>
      <c r="F1657" s="54" t="s">
        <v>3690</v>
      </c>
      <c r="G1657" s="54">
        <v>2311020000</v>
      </c>
      <c r="H1657" s="54" t="s">
        <v>3697</v>
      </c>
      <c r="I1657" s="54" t="s">
        <v>3698</v>
      </c>
      <c r="J1657">
        <f>VLOOKUP(A1657,'County Acres Disturbed'!$A$2:$E$3146,5,FALSE)</f>
        <v>40.533415329715417</v>
      </c>
      <c r="K1657" s="55" t="s">
        <v>5571</v>
      </c>
      <c r="L1657">
        <f>IF(H1657="PM10-PRI",VLOOKUP(A1657,'County Emission Factors'!A$2:E$3145,5,FALSE),IF(H1657="PM10-FIL",VLOOKUP(A1657,'County Emission Factors'!A$2:E$3145,5,FALSE),VLOOKUP(A1657,'County Emission Factors'!A$2:F$3145,6,FALSE)))</f>
        <v>2.5554477853216951E-2</v>
      </c>
      <c r="M1657" s="56" t="s">
        <v>5572</v>
      </c>
      <c r="N1657" t="s">
        <v>5571</v>
      </c>
      <c r="O1657">
        <f t="shared" si="31"/>
        <v>1.035810264358457</v>
      </c>
      <c r="P1657" t="s">
        <v>5572</v>
      </c>
    </row>
    <row r="1658" spans="1:16">
      <c r="A1658" s="54" t="s">
        <v>3541</v>
      </c>
      <c r="B1658" s="54" t="s">
        <v>2955</v>
      </c>
      <c r="C1658" s="54" t="s">
        <v>4041</v>
      </c>
      <c r="D1658" s="54" t="s">
        <v>2867</v>
      </c>
      <c r="E1658" s="54" t="s">
        <v>3707</v>
      </c>
      <c r="F1658" s="54" t="s">
        <v>3690</v>
      </c>
      <c r="G1658" s="54">
        <v>2311020000</v>
      </c>
      <c r="H1658" s="54" t="s">
        <v>3691</v>
      </c>
      <c r="I1658" s="54" t="s">
        <v>3692</v>
      </c>
      <c r="J1658">
        <f>VLOOKUP(A1658,'County Acres Disturbed'!$A$2:$E$3146,5,FALSE)</f>
        <v>1341.6950218513973</v>
      </c>
      <c r="K1658" s="55" t="s">
        <v>5571</v>
      </c>
      <c r="L1658">
        <f>IF(H1658="PM10-PRI",VLOOKUP(A1658,'County Emission Factors'!A$2:E$3145,5,FALSE),IF(H1658="PM10-FIL",VLOOKUP(A1658,'County Emission Factors'!A$2:E$3145,5,FALSE),VLOOKUP(A1658,'County Emission Factors'!A$2:F$3145,6,FALSE)))</f>
        <v>0.25554477853216945</v>
      </c>
      <c r="M1658" s="56" t="s">
        <v>5572</v>
      </c>
      <c r="N1658" t="s">
        <v>5571</v>
      </c>
      <c r="O1658">
        <f t="shared" si="31"/>
        <v>342.86315721672958</v>
      </c>
      <c r="P1658" t="s">
        <v>5572</v>
      </c>
    </row>
    <row r="1659" spans="1:16">
      <c r="A1659" s="54" t="s">
        <v>3541</v>
      </c>
      <c r="B1659" s="54" t="s">
        <v>2955</v>
      </c>
      <c r="C1659" s="54" t="s">
        <v>4041</v>
      </c>
      <c r="D1659" s="54" t="s">
        <v>2867</v>
      </c>
      <c r="E1659" s="54" t="s">
        <v>3707</v>
      </c>
      <c r="F1659" s="54" t="s">
        <v>3690</v>
      </c>
      <c r="G1659" s="54">
        <v>2311020000</v>
      </c>
      <c r="H1659" s="54" t="s">
        <v>3693</v>
      </c>
      <c r="I1659" s="54" t="s">
        <v>3694</v>
      </c>
      <c r="J1659">
        <f>VLOOKUP(A1659,'County Acres Disturbed'!$A$2:$E$3146,5,FALSE)</f>
        <v>1341.6950218513973</v>
      </c>
      <c r="K1659" s="55" t="s">
        <v>5571</v>
      </c>
      <c r="L1659">
        <f>IF(H1659="PM10-PRI",VLOOKUP(A1659,'County Emission Factors'!A$2:E$3145,5,FALSE),IF(H1659="PM10-FIL",VLOOKUP(A1659,'County Emission Factors'!A$2:E$3145,5,FALSE),VLOOKUP(A1659,'County Emission Factors'!A$2:F$3145,6,FALSE)))</f>
        <v>2.5554477853216948E-2</v>
      </c>
      <c r="M1659" s="56" t="s">
        <v>5572</v>
      </c>
      <c r="N1659" t="s">
        <v>5571</v>
      </c>
      <c r="O1659">
        <f t="shared" si="31"/>
        <v>34.286315721672963</v>
      </c>
      <c r="P1659" t="s">
        <v>5572</v>
      </c>
    </row>
    <row r="1660" spans="1:16">
      <c r="A1660" s="54" t="s">
        <v>3541</v>
      </c>
      <c r="B1660" s="54" t="s">
        <v>2955</v>
      </c>
      <c r="C1660" s="54" t="s">
        <v>4041</v>
      </c>
      <c r="D1660" s="54" t="s">
        <v>2867</v>
      </c>
      <c r="E1660" s="54" t="s">
        <v>3707</v>
      </c>
      <c r="F1660" s="54" t="s">
        <v>3690</v>
      </c>
      <c r="G1660" s="54">
        <v>2311020000</v>
      </c>
      <c r="H1660" s="54" t="s">
        <v>3695</v>
      </c>
      <c r="I1660" s="54" t="s">
        <v>3696</v>
      </c>
      <c r="J1660">
        <f>VLOOKUP(A1660,'County Acres Disturbed'!$A$2:$E$3146,5,FALSE)</f>
        <v>1341.6950218513973</v>
      </c>
      <c r="K1660" s="55" t="s">
        <v>5571</v>
      </c>
      <c r="L1660">
        <f>IF(H1660="PM10-PRI",VLOOKUP(A1660,'County Emission Factors'!A$2:E$3145,5,FALSE),IF(H1660="PM10-FIL",VLOOKUP(A1660,'County Emission Factors'!A$2:E$3145,5,FALSE),VLOOKUP(A1660,'County Emission Factors'!A$2:F$3145,6,FALSE)))</f>
        <v>0.25554477853216945</v>
      </c>
      <c r="M1660" s="56" t="s">
        <v>5572</v>
      </c>
      <c r="N1660" t="s">
        <v>5571</v>
      </c>
      <c r="O1660">
        <f t="shared" si="31"/>
        <v>342.86315721672958</v>
      </c>
      <c r="P1660" t="s">
        <v>5572</v>
      </c>
    </row>
    <row r="1661" spans="1:16">
      <c r="A1661" s="54" t="s">
        <v>3541</v>
      </c>
      <c r="B1661" s="54" t="s">
        <v>2955</v>
      </c>
      <c r="C1661" s="54" t="s">
        <v>4041</v>
      </c>
      <c r="D1661" s="54" t="s">
        <v>2867</v>
      </c>
      <c r="E1661" s="54" t="s">
        <v>3707</v>
      </c>
      <c r="F1661" s="54" t="s">
        <v>3690</v>
      </c>
      <c r="G1661" s="54">
        <v>2311020000</v>
      </c>
      <c r="H1661" s="54" t="s">
        <v>3697</v>
      </c>
      <c r="I1661" s="54" t="s">
        <v>3698</v>
      </c>
      <c r="J1661">
        <f>VLOOKUP(A1661,'County Acres Disturbed'!$A$2:$E$3146,5,FALSE)</f>
        <v>1341.6950218513973</v>
      </c>
      <c r="K1661" s="55" t="s">
        <v>5571</v>
      </c>
      <c r="L1661">
        <f>IF(H1661="PM10-PRI",VLOOKUP(A1661,'County Emission Factors'!A$2:E$3145,5,FALSE),IF(H1661="PM10-FIL",VLOOKUP(A1661,'County Emission Factors'!A$2:E$3145,5,FALSE),VLOOKUP(A1661,'County Emission Factors'!A$2:F$3145,6,FALSE)))</f>
        <v>2.5554477853216948E-2</v>
      </c>
      <c r="M1661" s="56" t="s">
        <v>5572</v>
      </c>
      <c r="N1661" t="s">
        <v>5571</v>
      </c>
      <c r="O1661">
        <f t="shared" si="31"/>
        <v>34.286315721672963</v>
      </c>
      <c r="P1661" t="s">
        <v>5572</v>
      </c>
    </row>
    <row r="1662" spans="1:16">
      <c r="A1662" s="54" t="s">
        <v>3542</v>
      </c>
      <c r="B1662" s="54" t="s">
        <v>2955</v>
      </c>
      <c r="C1662" s="54" t="s">
        <v>4041</v>
      </c>
      <c r="D1662" s="54" t="s">
        <v>2868</v>
      </c>
      <c r="E1662" s="54" t="s">
        <v>3710</v>
      </c>
      <c r="F1662" s="54" t="s">
        <v>3690</v>
      </c>
      <c r="G1662" s="54">
        <v>2311020000</v>
      </c>
      <c r="H1662" s="54" t="s">
        <v>3691</v>
      </c>
      <c r="I1662" s="54" t="s">
        <v>3692</v>
      </c>
      <c r="J1662">
        <f>VLOOKUP(A1662,'County Acres Disturbed'!$A$2:$E$3146,5,FALSE)</f>
        <v>694.52448189954691</v>
      </c>
      <c r="K1662" s="55" t="s">
        <v>5571</v>
      </c>
      <c r="L1662">
        <f>IF(H1662="PM10-PRI",VLOOKUP(A1662,'County Emission Factors'!A$2:E$3145,5,FALSE),IF(H1662="PM10-FIL",VLOOKUP(A1662,'County Emission Factors'!A$2:E$3145,5,FALSE),VLOOKUP(A1662,'County Emission Factors'!A$2:F$3145,6,FALSE)))</f>
        <v>0.16217264791464592</v>
      </c>
      <c r="M1662" s="56" t="s">
        <v>5572</v>
      </c>
      <c r="N1662" t="s">
        <v>5571</v>
      </c>
      <c r="O1662">
        <f t="shared" si="31"/>
        <v>112.6328742711971</v>
      </c>
      <c r="P1662" t="s">
        <v>5572</v>
      </c>
    </row>
    <row r="1663" spans="1:16">
      <c r="A1663" s="54" t="s">
        <v>3542</v>
      </c>
      <c r="B1663" s="54" t="s">
        <v>2955</v>
      </c>
      <c r="C1663" s="54" t="s">
        <v>4041</v>
      </c>
      <c r="D1663" s="54" t="s">
        <v>2868</v>
      </c>
      <c r="E1663" s="54" t="s">
        <v>3710</v>
      </c>
      <c r="F1663" s="54" t="s">
        <v>3690</v>
      </c>
      <c r="G1663" s="54">
        <v>2311020000</v>
      </c>
      <c r="H1663" s="54" t="s">
        <v>3693</v>
      </c>
      <c r="I1663" s="54" t="s">
        <v>3694</v>
      </c>
      <c r="J1663">
        <f>VLOOKUP(A1663,'County Acres Disturbed'!$A$2:$E$3146,5,FALSE)</f>
        <v>694.52448189954691</v>
      </c>
      <c r="K1663" s="55" t="s">
        <v>5571</v>
      </c>
      <c r="L1663">
        <f>IF(H1663="PM10-PRI",VLOOKUP(A1663,'County Emission Factors'!A$2:E$3145,5,FALSE),IF(H1663="PM10-FIL",VLOOKUP(A1663,'County Emission Factors'!A$2:E$3145,5,FALSE),VLOOKUP(A1663,'County Emission Factors'!A$2:F$3145,6,FALSE)))</f>
        <v>1.6217264791464594E-2</v>
      </c>
      <c r="M1663" s="56" t="s">
        <v>5572</v>
      </c>
      <c r="N1663" t="s">
        <v>5571</v>
      </c>
      <c r="O1663">
        <f t="shared" si="31"/>
        <v>11.26328742711971</v>
      </c>
      <c r="P1663" t="s">
        <v>5572</v>
      </c>
    </row>
    <row r="1664" spans="1:16">
      <c r="A1664" s="54" t="s">
        <v>3542</v>
      </c>
      <c r="B1664" s="54" t="s">
        <v>2955</v>
      </c>
      <c r="C1664" s="54" t="s">
        <v>4041</v>
      </c>
      <c r="D1664" s="54" t="s">
        <v>2868</v>
      </c>
      <c r="E1664" s="54" t="s">
        <v>3710</v>
      </c>
      <c r="F1664" s="54" t="s">
        <v>3690</v>
      </c>
      <c r="G1664" s="54">
        <v>2311020000</v>
      </c>
      <c r="H1664" s="54" t="s">
        <v>3695</v>
      </c>
      <c r="I1664" s="54" t="s">
        <v>3696</v>
      </c>
      <c r="J1664">
        <f>VLOOKUP(A1664,'County Acres Disturbed'!$A$2:$E$3146,5,FALSE)</f>
        <v>694.52448189954691</v>
      </c>
      <c r="K1664" s="55" t="s">
        <v>5571</v>
      </c>
      <c r="L1664">
        <f>IF(H1664="PM10-PRI",VLOOKUP(A1664,'County Emission Factors'!A$2:E$3145,5,FALSE),IF(H1664="PM10-FIL",VLOOKUP(A1664,'County Emission Factors'!A$2:E$3145,5,FALSE),VLOOKUP(A1664,'County Emission Factors'!A$2:F$3145,6,FALSE)))</f>
        <v>0.16217264791464592</v>
      </c>
      <c r="M1664" s="56" t="s">
        <v>5572</v>
      </c>
      <c r="N1664" t="s">
        <v>5571</v>
      </c>
      <c r="O1664">
        <f t="shared" si="31"/>
        <v>112.6328742711971</v>
      </c>
      <c r="P1664" t="s">
        <v>5572</v>
      </c>
    </row>
    <row r="1665" spans="1:16">
      <c r="A1665" s="54" t="s">
        <v>3542</v>
      </c>
      <c r="B1665" s="54" t="s">
        <v>2955</v>
      </c>
      <c r="C1665" s="54" t="s">
        <v>4041</v>
      </c>
      <c r="D1665" s="54" t="s">
        <v>2868</v>
      </c>
      <c r="E1665" s="54" t="s">
        <v>3710</v>
      </c>
      <c r="F1665" s="54" t="s">
        <v>3690</v>
      </c>
      <c r="G1665" s="54">
        <v>2311020000</v>
      </c>
      <c r="H1665" s="54" t="s">
        <v>3697</v>
      </c>
      <c r="I1665" s="54" t="s">
        <v>3698</v>
      </c>
      <c r="J1665">
        <f>VLOOKUP(A1665,'County Acres Disturbed'!$A$2:$E$3146,5,FALSE)</f>
        <v>694.52448189954691</v>
      </c>
      <c r="K1665" s="55" t="s">
        <v>5571</v>
      </c>
      <c r="L1665">
        <f>IF(H1665="PM10-PRI",VLOOKUP(A1665,'County Emission Factors'!A$2:E$3145,5,FALSE),IF(H1665="PM10-FIL",VLOOKUP(A1665,'County Emission Factors'!A$2:E$3145,5,FALSE),VLOOKUP(A1665,'County Emission Factors'!A$2:F$3145,6,FALSE)))</f>
        <v>1.6217264791464594E-2</v>
      </c>
      <c r="M1665" s="56" t="s">
        <v>5572</v>
      </c>
      <c r="N1665" t="s">
        <v>5571</v>
      </c>
      <c r="O1665">
        <f t="shared" si="31"/>
        <v>11.26328742711971</v>
      </c>
      <c r="P1665" t="s">
        <v>5572</v>
      </c>
    </row>
    <row r="1666" spans="1:16">
      <c r="A1666" s="54" t="s">
        <v>3543</v>
      </c>
      <c r="B1666" s="54" t="s">
        <v>2955</v>
      </c>
      <c r="C1666" s="54" t="s">
        <v>4041</v>
      </c>
      <c r="D1666" s="54" t="s">
        <v>2869</v>
      </c>
      <c r="E1666" s="54" t="s">
        <v>3711</v>
      </c>
      <c r="F1666" s="54" t="s">
        <v>3690</v>
      </c>
      <c r="G1666" s="54">
        <v>2311020000</v>
      </c>
      <c r="H1666" s="54" t="s">
        <v>3691</v>
      </c>
      <c r="I1666" s="54" t="s">
        <v>3692</v>
      </c>
      <c r="J1666">
        <f>VLOOKUP(A1666,'County Acres Disturbed'!$A$2:$E$3146,5,FALSE)</f>
        <v>709.33476827001982</v>
      </c>
      <c r="K1666" s="55" t="s">
        <v>5571</v>
      </c>
      <c r="L1666">
        <f>IF(H1666="PM10-PRI",VLOOKUP(A1666,'County Emission Factors'!A$2:E$3145,5,FALSE),IF(H1666="PM10-FIL",VLOOKUP(A1666,'County Emission Factors'!A$2:E$3145,5,FALSE),VLOOKUP(A1666,'County Emission Factors'!A$2:F$3145,6,FALSE)))</f>
        <v>0.162172647914646</v>
      </c>
      <c r="M1666" s="56" t="s">
        <v>5572</v>
      </c>
      <c r="N1666" t="s">
        <v>5571</v>
      </c>
      <c r="O1666">
        <f t="shared" si="31"/>
        <v>115.03469762827093</v>
      </c>
      <c r="P1666" t="s">
        <v>5572</v>
      </c>
    </row>
    <row r="1667" spans="1:16">
      <c r="A1667" s="54" t="s">
        <v>3543</v>
      </c>
      <c r="B1667" s="54" t="s">
        <v>2955</v>
      </c>
      <c r="C1667" s="54" t="s">
        <v>4041</v>
      </c>
      <c r="D1667" s="54" t="s">
        <v>2869</v>
      </c>
      <c r="E1667" s="54" t="s">
        <v>3711</v>
      </c>
      <c r="F1667" s="54" t="s">
        <v>3690</v>
      </c>
      <c r="G1667" s="54">
        <v>2311020000</v>
      </c>
      <c r="H1667" s="54" t="s">
        <v>3693</v>
      </c>
      <c r="I1667" s="54" t="s">
        <v>3694</v>
      </c>
      <c r="J1667">
        <f>VLOOKUP(A1667,'County Acres Disturbed'!$A$2:$E$3146,5,FALSE)</f>
        <v>709.33476827001982</v>
      </c>
      <c r="K1667" s="55" t="s">
        <v>5571</v>
      </c>
      <c r="L1667">
        <f>IF(H1667="PM10-PRI",VLOOKUP(A1667,'County Emission Factors'!A$2:E$3145,5,FALSE),IF(H1667="PM10-FIL",VLOOKUP(A1667,'County Emission Factors'!A$2:E$3145,5,FALSE),VLOOKUP(A1667,'County Emission Factors'!A$2:F$3145,6,FALSE)))</f>
        <v>1.6217264791464601E-2</v>
      </c>
      <c r="M1667" s="56" t="s">
        <v>5572</v>
      </c>
      <c r="N1667" t="s">
        <v>5571</v>
      </c>
      <c r="O1667">
        <f t="shared" si="31"/>
        <v>11.503469762827095</v>
      </c>
      <c r="P1667" t="s">
        <v>5572</v>
      </c>
    </row>
    <row r="1668" spans="1:16">
      <c r="A1668" s="54" t="s">
        <v>3543</v>
      </c>
      <c r="B1668" s="54" t="s">
        <v>2955</v>
      </c>
      <c r="C1668" s="54" t="s">
        <v>4041</v>
      </c>
      <c r="D1668" s="54" t="s">
        <v>2869</v>
      </c>
      <c r="E1668" s="54" t="s">
        <v>3711</v>
      </c>
      <c r="F1668" s="54" t="s">
        <v>3690</v>
      </c>
      <c r="G1668" s="54">
        <v>2311020000</v>
      </c>
      <c r="H1668" s="54" t="s">
        <v>3695</v>
      </c>
      <c r="I1668" s="54" t="s">
        <v>3696</v>
      </c>
      <c r="J1668">
        <f>VLOOKUP(A1668,'County Acres Disturbed'!$A$2:$E$3146,5,FALSE)</f>
        <v>709.33476827001982</v>
      </c>
      <c r="K1668" s="55" t="s">
        <v>5571</v>
      </c>
      <c r="L1668">
        <f>IF(H1668="PM10-PRI",VLOOKUP(A1668,'County Emission Factors'!A$2:E$3145,5,FALSE),IF(H1668="PM10-FIL",VLOOKUP(A1668,'County Emission Factors'!A$2:E$3145,5,FALSE),VLOOKUP(A1668,'County Emission Factors'!A$2:F$3145,6,FALSE)))</f>
        <v>0.162172647914646</v>
      </c>
      <c r="M1668" s="56" t="s">
        <v>5572</v>
      </c>
      <c r="N1668" t="s">
        <v>5571</v>
      </c>
      <c r="O1668">
        <f t="shared" si="31"/>
        <v>115.03469762827093</v>
      </c>
      <c r="P1668" t="s">
        <v>5572</v>
      </c>
    </row>
    <row r="1669" spans="1:16">
      <c r="A1669" s="54" t="s">
        <v>3543</v>
      </c>
      <c r="B1669" s="54" t="s">
        <v>2955</v>
      </c>
      <c r="C1669" s="54" t="s">
        <v>4041</v>
      </c>
      <c r="D1669" s="54" t="s">
        <v>2869</v>
      </c>
      <c r="E1669" s="54" t="s">
        <v>3711</v>
      </c>
      <c r="F1669" s="54" t="s">
        <v>3690</v>
      </c>
      <c r="G1669" s="54">
        <v>2311020000</v>
      </c>
      <c r="H1669" s="54" t="s">
        <v>3697</v>
      </c>
      <c r="I1669" s="54" t="s">
        <v>3698</v>
      </c>
      <c r="J1669">
        <f>VLOOKUP(A1669,'County Acres Disturbed'!$A$2:$E$3146,5,FALSE)</f>
        <v>709.33476827001982</v>
      </c>
      <c r="K1669" s="55" t="s">
        <v>5571</v>
      </c>
      <c r="L1669">
        <f>IF(H1669="PM10-PRI",VLOOKUP(A1669,'County Emission Factors'!A$2:E$3145,5,FALSE),IF(H1669="PM10-FIL",VLOOKUP(A1669,'County Emission Factors'!A$2:E$3145,5,FALSE),VLOOKUP(A1669,'County Emission Factors'!A$2:F$3145,6,FALSE)))</f>
        <v>1.6217264791464601E-2</v>
      </c>
      <c r="M1669" s="56" t="s">
        <v>5572</v>
      </c>
      <c r="N1669" t="s">
        <v>5571</v>
      </c>
      <c r="O1669">
        <f t="shared" si="31"/>
        <v>11.503469762827095</v>
      </c>
      <c r="P1669" t="s">
        <v>5572</v>
      </c>
    </row>
    <row r="1670" spans="1:16">
      <c r="A1670" s="54" t="s">
        <v>3544</v>
      </c>
      <c r="B1670" s="54" t="s">
        <v>2955</v>
      </c>
      <c r="C1670" s="54" t="s">
        <v>4041</v>
      </c>
      <c r="D1670" s="54" t="s">
        <v>2936</v>
      </c>
      <c r="E1670" s="54" t="s">
        <v>4064</v>
      </c>
      <c r="F1670" s="54" t="s">
        <v>3690</v>
      </c>
      <c r="G1670" s="54">
        <v>2311020000</v>
      </c>
      <c r="H1670" s="54" t="s">
        <v>3691</v>
      </c>
      <c r="I1670" s="54" t="s">
        <v>3692</v>
      </c>
      <c r="J1670">
        <f>VLOOKUP(A1670,'County Acres Disturbed'!$A$2:$E$3146,5,FALSE)</f>
        <v>709.33476827001982</v>
      </c>
      <c r="K1670" s="55" t="s">
        <v>5571</v>
      </c>
      <c r="L1670">
        <f>IF(H1670="PM10-PRI",VLOOKUP(A1670,'County Emission Factors'!A$2:E$3145,5,FALSE),IF(H1670="PM10-FIL",VLOOKUP(A1670,'County Emission Factors'!A$2:E$3145,5,FALSE),VLOOKUP(A1670,'County Emission Factors'!A$2:F$3145,6,FALSE)))</f>
        <v>0.162172647914646</v>
      </c>
      <c r="M1670" s="56" t="s">
        <v>5572</v>
      </c>
      <c r="N1670" t="s">
        <v>5571</v>
      </c>
      <c r="O1670">
        <f t="shared" si="31"/>
        <v>115.03469762827093</v>
      </c>
      <c r="P1670" t="s">
        <v>5572</v>
      </c>
    </row>
    <row r="1671" spans="1:16">
      <c r="A1671" s="54" t="s">
        <v>3544</v>
      </c>
      <c r="B1671" s="54" t="s">
        <v>2955</v>
      </c>
      <c r="C1671" s="54" t="s">
        <v>4041</v>
      </c>
      <c r="D1671" s="54" t="s">
        <v>2936</v>
      </c>
      <c r="E1671" s="54" t="s">
        <v>4064</v>
      </c>
      <c r="F1671" s="54" t="s">
        <v>3690</v>
      </c>
      <c r="G1671" s="54">
        <v>2311020000</v>
      </c>
      <c r="H1671" s="54" t="s">
        <v>3693</v>
      </c>
      <c r="I1671" s="54" t="s">
        <v>3694</v>
      </c>
      <c r="J1671">
        <f>VLOOKUP(A1671,'County Acres Disturbed'!$A$2:$E$3146,5,FALSE)</f>
        <v>709.33476827001982</v>
      </c>
      <c r="K1671" s="55" t="s">
        <v>5571</v>
      </c>
      <c r="L1671">
        <f>IF(H1671="PM10-PRI",VLOOKUP(A1671,'County Emission Factors'!A$2:E$3145,5,FALSE),IF(H1671="PM10-FIL",VLOOKUP(A1671,'County Emission Factors'!A$2:E$3145,5,FALSE),VLOOKUP(A1671,'County Emission Factors'!A$2:F$3145,6,FALSE)))</f>
        <v>1.6217264791464601E-2</v>
      </c>
      <c r="M1671" s="56" t="s">
        <v>5572</v>
      </c>
      <c r="N1671" t="s">
        <v>5571</v>
      </c>
      <c r="O1671">
        <f t="shared" si="31"/>
        <v>11.503469762827095</v>
      </c>
      <c r="P1671" t="s">
        <v>5572</v>
      </c>
    </row>
    <row r="1672" spans="1:16">
      <c r="A1672" s="54" t="s">
        <v>3544</v>
      </c>
      <c r="B1672" s="54" t="s">
        <v>2955</v>
      </c>
      <c r="C1672" s="54" t="s">
        <v>4041</v>
      </c>
      <c r="D1672" s="54" t="s">
        <v>2936</v>
      </c>
      <c r="E1672" s="54" t="s">
        <v>4064</v>
      </c>
      <c r="F1672" s="54" t="s">
        <v>3690</v>
      </c>
      <c r="G1672" s="54">
        <v>2311020000</v>
      </c>
      <c r="H1672" s="54" t="s">
        <v>3695</v>
      </c>
      <c r="I1672" s="54" t="s">
        <v>3696</v>
      </c>
      <c r="J1672">
        <f>VLOOKUP(A1672,'County Acres Disturbed'!$A$2:$E$3146,5,FALSE)</f>
        <v>709.33476827001982</v>
      </c>
      <c r="K1672" s="55" t="s">
        <v>5571</v>
      </c>
      <c r="L1672">
        <f>IF(H1672="PM10-PRI",VLOOKUP(A1672,'County Emission Factors'!A$2:E$3145,5,FALSE),IF(H1672="PM10-FIL",VLOOKUP(A1672,'County Emission Factors'!A$2:E$3145,5,FALSE),VLOOKUP(A1672,'County Emission Factors'!A$2:F$3145,6,FALSE)))</f>
        <v>0.162172647914646</v>
      </c>
      <c r="M1672" s="56" t="s">
        <v>5572</v>
      </c>
      <c r="N1672" t="s">
        <v>5571</v>
      </c>
      <c r="O1672">
        <f t="shared" si="31"/>
        <v>115.03469762827093</v>
      </c>
      <c r="P1672" t="s">
        <v>5572</v>
      </c>
    </row>
    <row r="1673" spans="1:16">
      <c r="A1673" s="54" t="s">
        <v>3544</v>
      </c>
      <c r="B1673" s="54" t="s">
        <v>2955</v>
      </c>
      <c r="C1673" s="54" t="s">
        <v>4041</v>
      </c>
      <c r="D1673" s="54" t="s">
        <v>2936</v>
      </c>
      <c r="E1673" s="54" t="s">
        <v>4064</v>
      </c>
      <c r="F1673" s="54" t="s">
        <v>3690</v>
      </c>
      <c r="G1673" s="54">
        <v>2311020000</v>
      </c>
      <c r="H1673" s="54" t="s">
        <v>3697</v>
      </c>
      <c r="I1673" s="54" t="s">
        <v>3698</v>
      </c>
      <c r="J1673">
        <f>VLOOKUP(A1673,'County Acres Disturbed'!$A$2:$E$3146,5,FALSE)</f>
        <v>709.33476827001982</v>
      </c>
      <c r="K1673" s="55" t="s">
        <v>5571</v>
      </c>
      <c r="L1673">
        <f>IF(H1673="PM10-PRI",VLOOKUP(A1673,'County Emission Factors'!A$2:E$3145,5,FALSE),IF(H1673="PM10-FIL",VLOOKUP(A1673,'County Emission Factors'!A$2:E$3145,5,FALSE),VLOOKUP(A1673,'County Emission Factors'!A$2:F$3145,6,FALSE)))</f>
        <v>1.6217264791464601E-2</v>
      </c>
      <c r="M1673" s="56" t="s">
        <v>5572</v>
      </c>
      <c r="N1673" t="s">
        <v>5571</v>
      </c>
      <c r="O1673">
        <f t="shared" si="31"/>
        <v>11.503469762827095</v>
      </c>
      <c r="P1673" t="s">
        <v>5572</v>
      </c>
    </row>
    <row r="1674" spans="1:16">
      <c r="A1674" s="54" t="s">
        <v>2263</v>
      </c>
      <c r="B1674" s="54" t="s">
        <v>2955</v>
      </c>
      <c r="C1674" s="54" t="s">
        <v>4041</v>
      </c>
      <c r="D1674" s="54" t="s">
        <v>2870</v>
      </c>
      <c r="E1674" s="54" t="s">
        <v>4065</v>
      </c>
      <c r="F1674" s="54" t="s">
        <v>3690</v>
      </c>
      <c r="G1674" s="54">
        <v>2311020000</v>
      </c>
      <c r="H1674" s="54" t="s">
        <v>3691</v>
      </c>
      <c r="I1674" s="54" t="s">
        <v>3692</v>
      </c>
      <c r="J1674">
        <f>VLOOKUP(A1674,'County Acres Disturbed'!$A$2:$E$3146,5,FALSE)</f>
        <v>0</v>
      </c>
      <c r="K1674" s="55" t="s">
        <v>5571</v>
      </c>
      <c r="L1674">
        <f>IF(H1674="PM10-PRI",VLOOKUP(A1674,'County Emission Factors'!A$2:E$3145,5,FALSE),IF(H1674="PM10-FIL",VLOOKUP(A1674,'County Emission Factors'!A$2:E$3145,5,FALSE),VLOOKUP(A1674,'County Emission Factors'!A$2:F$3145,6,FALSE)))</f>
        <v>0.162172647914646</v>
      </c>
      <c r="M1674" s="56" t="s">
        <v>5572</v>
      </c>
      <c r="N1674" t="s">
        <v>5571</v>
      </c>
      <c r="O1674">
        <f t="shared" si="31"/>
        <v>0</v>
      </c>
      <c r="P1674" t="s">
        <v>5572</v>
      </c>
    </row>
    <row r="1675" spans="1:16">
      <c r="A1675" s="54" t="s">
        <v>2263</v>
      </c>
      <c r="B1675" s="54" t="s">
        <v>2955</v>
      </c>
      <c r="C1675" s="54" t="s">
        <v>4041</v>
      </c>
      <c r="D1675" s="54" t="s">
        <v>2870</v>
      </c>
      <c r="E1675" s="54" t="s">
        <v>4065</v>
      </c>
      <c r="F1675" s="54" t="s">
        <v>3690</v>
      </c>
      <c r="G1675" s="54">
        <v>2311020000</v>
      </c>
      <c r="H1675" s="54" t="s">
        <v>3693</v>
      </c>
      <c r="I1675" s="54" t="s">
        <v>3694</v>
      </c>
      <c r="J1675">
        <f>VLOOKUP(A1675,'County Acres Disturbed'!$A$2:$E$3146,5,FALSE)</f>
        <v>0</v>
      </c>
      <c r="K1675" s="55" t="s">
        <v>5571</v>
      </c>
      <c r="L1675">
        <f>IF(H1675="PM10-PRI",VLOOKUP(A1675,'County Emission Factors'!A$2:E$3145,5,FALSE),IF(H1675="PM10-FIL",VLOOKUP(A1675,'County Emission Factors'!A$2:E$3145,5,FALSE),VLOOKUP(A1675,'County Emission Factors'!A$2:F$3145,6,FALSE)))</f>
        <v>1.6217264791464601E-2</v>
      </c>
      <c r="M1675" s="56" t="s">
        <v>5572</v>
      </c>
      <c r="N1675" t="s">
        <v>5571</v>
      </c>
      <c r="O1675">
        <f t="shared" si="31"/>
        <v>0</v>
      </c>
      <c r="P1675" t="s">
        <v>5572</v>
      </c>
    </row>
    <row r="1676" spans="1:16">
      <c r="A1676" s="54" t="s">
        <v>2263</v>
      </c>
      <c r="B1676" s="54" t="s">
        <v>2955</v>
      </c>
      <c r="C1676" s="54" t="s">
        <v>4041</v>
      </c>
      <c r="D1676" s="54" t="s">
        <v>2870</v>
      </c>
      <c r="E1676" s="54" t="s">
        <v>4065</v>
      </c>
      <c r="F1676" s="54" t="s">
        <v>3690</v>
      </c>
      <c r="G1676" s="54">
        <v>2311020000</v>
      </c>
      <c r="H1676" s="54" t="s">
        <v>3695</v>
      </c>
      <c r="I1676" s="54" t="s">
        <v>3696</v>
      </c>
      <c r="J1676">
        <f>VLOOKUP(A1676,'County Acres Disturbed'!$A$2:$E$3146,5,FALSE)</f>
        <v>0</v>
      </c>
      <c r="K1676" s="55" t="s">
        <v>5571</v>
      </c>
      <c r="L1676">
        <f>IF(H1676="PM10-PRI",VLOOKUP(A1676,'County Emission Factors'!A$2:E$3145,5,FALSE),IF(H1676="PM10-FIL",VLOOKUP(A1676,'County Emission Factors'!A$2:E$3145,5,FALSE),VLOOKUP(A1676,'County Emission Factors'!A$2:F$3145,6,FALSE)))</f>
        <v>0.162172647914646</v>
      </c>
      <c r="M1676" s="56" t="s">
        <v>5572</v>
      </c>
      <c r="N1676" t="s">
        <v>5571</v>
      </c>
      <c r="O1676">
        <f t="shared" si="31"/>
        <v>0</v>
      </c>
      <c r="P1676" t="s">
        <v>5572</v>
      </c>
    </row>
    <row r="1677" spans="1:16">
      <c r="A1677" s="54" t="s">
        <v>2263</v>
      </c>
      <c r="B1677" s="54" t="s">
        <v>2955</v>
      </c>
      <c r="C1677" s="54" t="s">
        <v>4041</v>
      </c>
      <c r="D1677" s="54" t="s">
        <v>2870</v>
      </c>
      <c r="E1677" s="54" t="s">
        <v>4065</v>
      </c>
      <c r="F1677" s="54" t="s">
        <v>3690</v>
      </c>
      <c r="G1677" s="54">
        <v>2311020000</v>
      </c>
      <c r="H1677" s="54" t="s">
        <v>3697</v>
      </c>
      <c r="I1677" s="54" t="s">
        <v>3698</v>
      </c>
      <c r="J1677">
        <f>VLOOKUP(A1677,'County Acres Disturbed'!$A$2:$E$3146,5,FALSE)</f>
        <v>0</v>
      </c>
      <c r="K1677" s="55" t="s">
        <v>5571</v>
      </c>
      <c r="L1677">
        <f>IF(H1677="PM10-PRI",VLOOKUP(A1677,'County Emission Factors'!A$2:E$3145,5,FALSE),IF(H1677="PM10-FIL",VLOOKUP(A1677,'County Emission Factors'!A$2:E$3145,5,FALSE),VLOOKUP(A1677,'County Emission Factors'!A$2:F$3145,6,FALSE)))</f>
        <v>1.6217264791464601E-2</v>
      </c>
      <c r="M1677" s="56" t="s">
        <v>5572</v>
      </c>
      <c r="N1677" t="s">
        <v>5571</v>
      </c>
      <c r="O1677">
        <f t="shared" si="31"/>
        <v>0</v>
      </c>
      <c r="P1677" t="s">
        <v>5572</v>
      </c>
    </row>
    <row r="1678" spans="1:16">
      <c r="A1678" s="54" t="s">
        <v>3545</v>
      </c>
      <c r="B1678" s="54" t="s">
        <v>2955</v>
      </c>
      <c r="C1678" s="54" t="s">
        <v>4041</v>
      </c>
      <c r="D1678" s="54" t="s">
        <v>2871</v>
      </c>
      <c r="E1678" s="54" t="s">
        <v>4066</v>
      </c>
      <c r="F1678" s="54" t="s">
        <v>3690</v>
      </c>
      <c r="G1678" s="54">
        <v>2311020000</v>
      </c>
      <c r="H1678" s="54" t="s">
        <v>3691</v>
      </c>
      <c r="I1678" s="54" t="s">
        <v>3692</v>
      </c>
      <c r="J1678">
        <f>VLOOKUP(A1678,'County Acres Disturbed'!$A$2:$E$3146,5,FALSE)</f>
        <v>18936.31522997325</v>
      </c>
      <c r="K1678" s="55" t="s">
        <v>5571</v>
      </c>
      <c r="L1678">
        <f>IF(H1678="PM10-PRI",VLOOKUP(A1678,'County Emission Factors'!A$2:E$3145,5,FALSE),IF(H1678="PM10-FIL",VLOOKUP(A1678,'County Emission Factors'!A$2:E$3145,5,FALSE),VLOOKUP(A1678,'County Emission Factors'!A$2:F$3145,6,FALSE)))</f>
        <v>0.162172647914646</v>
      </c>
      <c r="M1678" s="56" t="s">
        <v>5572</v>
      </c>
      <c r="N1678" t="s">
        <v>5571</v>
      </c>
      <c r="O1678">
        <f t="shared" si="31"/>
        <v>3070.9523825912006</v>
      </c>
      <c r="P1678" t="s">
        <v>5572</v>
      </c>
    </row>
    <row r="1679" spans="1:16">
      <c r="A1679" s="54" t="s">
        <v>3545</v>
      </c>
      <c r="B1679" s="54" t="s">
        <v>2955</v>
      </c>
      <c r="C1679" s="54" t="s">
        <v>4041</v>
      </c>
      <c r="D1679" s="54" t="s">
        <v>2871</v>
      </c>
      <c r="E1679" s="54" t="s">
        <v>4066</v>
      </c>
      <c r="F1679" s="54" t="s">
        <v>3690</v>
      </c>
      <c r="G1679" s="54">
        <v>2311020000</v>
      </c>
      <c r="H1679" s="54" t="s">
        <v>3693</v>
      </c>
      <c r="I1679" s="54" t="s">
        <v>3694</v>
      </c>
      <c r="J1679">
        <f>VLOOKUP(A1679,'County Acres Disturbed'!$A$2:$E$3146,5,FALSE)</f>
        <v>18936.31522997325</v>
      </c>
      <c r="K1679" s="55" t="s">
        <v>5571</v>
      </c>
      <c r="L1679">
        <f>IF(H1679="PM10-PRI",VLOOKUP(A1679,'County Emission Factors'!A$2:E$3145,5,FALSE),IF(H1679="PM10-FIL",VLOOKUP(A1679,'County Emission Factors'!A$2:E$3145,5,FALSE),VLOOKUP(A1679,'County Emission Factors'!A$2:F$3145,6,FALSE)))</f>
        <v>1.6217264791464601E-2</v>
      </c>
      <c r="M1679" s="56" t="s">
        <v>5572</v>
      </c>
      <c r="N1679" t="s">
        <v>5571</v>
      </c>
      <c r="O1679">
        <f t="shared" si="31"/>
        <v>307.09523825912009</v>
      </c>
      <c r="P1679" t="s">
        <v>5572</v>
      </c>
    </row>
    <row r="1680" spans="1:16">
      <c r="A1680" s="54" t="s">
        <v>3545</v>
      </c>
      <c r="B1680" s="54" t="s">
        <v>2955</v>
      </c>
      <c r="C1680" s="54" t="s">
        <v>4041</v>
      </c>
      <c r="D1680" s="54" t="s">
        <v>2871</v>
      </c>
      <c r="E1680" s="54" t="s">
        <v>4066</v>
      </c>
      <c r="F1680" s="54" t="s">
        <v>3690</v>
      </c>
      <c r="G1680" s="54">
        <v>2311020000</v>
      </c>
      <c r="H1680" s="54" t="s">
        <v>3695</v>
      </c>
      <c r="I1680" s="54" t="s">
        <v>3696</v>
      </c>
      <c r="J1680">
        <f>VLOOKUP(A1680,'County Acres Disturbed'!$A$2:$E$3146,5,FALSE)</f>
        <v>18936.31522997325</v>
      </c>
      <c r="K1680" s="55" t="s">
        <v>5571</v>
      </c>
      <c r="L1680">
        <f>IF(H1680="PM10-PRI",VLOOKUP(A1680,'County Emission Factors'!A$2:E$3145,5,FALSE),IF(H1680="PM10-FIL",VLOOKUP(A1680,'County Emission Factors'!A$2:E$3145,5,FALSE),VLOOKUP(A1680,'County Emission Factors'!A$2:F$3145,6,FALSE)))</f>
        <v>0.162172647914646</v>
      </c>
      <c r="M1680" s="56" t="s">
        <v>5572</v>
      </c>
      <c r="N1680" t="s">
        <v>5571</v>
      </c>
      <c r="O1680">
        <f t="shared" si="31"/>
        <v>3070.9523825912006</v>
      </c>
      <c r="P1680" t="s">
        <v>5572</v>
      </c>
    </row>
    <row r="1681" spans="1:16">
      <c r="A1681" s="54" t="s">
        <v>3545</v>
      </c>
      <c r="B1681" s="54" t="s">
        <v>2955</v>
      </c>
      <c r="C1681" s="54" t="s">
        <v>4041</v>
      </c>
      <c r="D1681" s="54" t="s">
        <v>2871</v>
      </c>
      <c r="E1681" s="54" t="s">
        <v>4066</v>
      </c>
      <c r="F1681" s="54" t="s">
        <v>3690</v>
      </c>
      <c r="G1681" s="54">
        <v>2311020000</v>
      </c>
      <c r="H1681" s="54" t="s">
        <v>3697</v>
      </c>
      <c r="I1681" s="54" t="s">
        <v>3698</v>
      </c>
      <c r="J1681">
        <f>VLOOKUP(A1681,'County Acres Disturbed'!$A$2:$E$3146,5,FALSE)</f>
        <v>18936.31522997325</v>
      </c>
      <c r="K1681" s="55" t="s">
        <v>5571</v>
      </c>
      <c r="L1681">
        <f>IF(H1681="PM10-PRI",VLOOKUP(A1681,'County Emission Factors'!A$2:E$3145,5,FALSE),IF(H1681="PM10-FIL",VLOOKUP(A1681,'County Emission Factors'!A$2:E$3145,5,FALSE),VLOOKUP(A1681,'County Emission Factors'!A$2:F$3145,6,FALSE)))</f>
        <v>1.6217264791464601E-2</v>
      </c>
      <c r="M1681" s="56" t="s">
        <v>5572</v>
      </c>
      <c r="N1681" t="s">
        <v>5571</v>
      </c>
      <c r="O1681">
        <f t="shared" si="31"/>
        <v>307.09523825912009</v>
      </c>
      <c r="P1681" t="s">
        <v>5572</v>
      </c>
    </row>
    <row r="1682" spans="1:16">
      <c r="A1682" s="54" t="s">
        <v>3546</v>
      </c>
      <c r="B1682" s="54" t="s">
        <v>2955</v>
      </c>
      <c r="C1682" s="54" t="s">
        <v>4041</v>
      </c>
      <c r="D1682" s="54" t="s">
        <v>2872</v>
      </c>
      <c r="E1682" s="54" t="s">
        <v>3713</v>
      </c>
      <c r="F1682" s="54" t="s">
        <v>3690</v>
      </c>
      <c r="G1682" s="54">
        <v>2311020000</v>
      </c>
      <c r="H1682" s="54" t="s">
        <v>3691</v>
      </c>
      <c r="I1682" s="54" t="s">
        <v>3692</v>
      </c>
      <c r="J1682">
        <f>VLOOKUP(A1682,'County Acres Disturbed'!$A$2:$E$3146,5,FALSE)</f>
        <v>536.67800874055899</v>
      </c>
      <c r="K1682" s="55" t="s">
        <v>5571</v>
      </c>
      <c r="L1682">
        <f>IF(H1682="PM10-PRI",VLOOKUP(A1682,'County Emission Factors'!A$2:E$3145,5,FALSE),IF(H1682="PM10-FIL",VLOOKUP(A1682,'County Emission Factors'!A$2:E$3145,5,FALSE),VLOOKUP(A1682,'County Emission Factors'!A$2:F$3145,6,FALSE)))</f>
        <v>0.162172647914646</v>
      </c>
      <c r="M1682" s="56" t="s">
        <v>5572</v>
      </c>
      <c r="N1682" t="s">
        <v>5571</v>
      </c>
      <c r="O1682">
        <f t="shared" si="31"/>
        <v>87.034493755015987</v>
      </c>
      <c r="P1682" t="s">
        <v>5572</v>
      </c>
    </row>
    <row r="1683" spans="1:16">
      <c r="A1683" s="54" t="s">
        <v>3546</v>
      </c>
      <c r="B1683" s="54" t="s">
        <v>2955</v>
      </c>
      <c r="C1683" s="54" t="s">
        <v>4041</v>
      </c>
      <c r="D1683" s="54" t="s">
        <v>2872</v>
      </c>
      <c r="E1683" s="54" t="s">
        <v>3713</v>
      </c>
      <c r="F1683" s="54" t="s">
        <v>3690</v>
      </c>
      <c r="G1683" s="54">
        <v>2311020000</v>
      </c>
      <c r="H1683" s="54" t="s">
        <v>3693</v>
      </c>
      <c r="I1683" s="54" t="s">
        <v>3694</v>
      </c>
      <c r="J1683">
        <f>VLOOKUP(A1683,'County Acres Disturbed'!$A$2:$E$3146,5,FALSE)</f>
        <v>536.67800874055899</v>
      </c>
      <c r="K1683" s="55" t="s">
        <v>5571</v>
      </c>
      <c r="L1683">
        <f>IF(H1683="PM10-PRI",VLOOKUP(A1683,'County Emission Factors'!A$2:E$3145,5,FALSE),IF(H1683="PM10-FIL",VLOOKUP(A1683,'County Emission Factors'!A$2:E$3145,5,FALSE),VLOOKUP(A1683,'County Emission Factors'!A$2:F$3145,6,FALSE)))</f>
        <v>1.6217264791464601E-2</v>
      </c>
      <c r="M1683" s="56" t="s">
        <v>5572</v>
      </c>
      <c r="N1683" t="s">
        <v>5571</v>
      </c>
      <c r="O1683">
        <f t="shared" si="31"/>
        <v>8.7034493755015987</v>
      </c>
      <c r="P1683" t="s">
        <v>5572</v>
      </c>
    </row>
    <row r="1684" spans="1:16">
      <c r="A1684" s="54" t="s">
        <v>3546</v>
      </c>
      <c r="B1684" s="54" t="s">
        <v>2955</v>
      </c>
      <c r="C1684" s="54" t="s">
        <v>4041</v>
      </c>
      <c r="D1684" s="54" t="s">
        <v>2872</v>
      </c>
      <c r="E1684" s="54" t="s">
        <v>3713</v>
      </c>
      <c r="F1684" s="54" t="s">
        <v>3690</v>
      </c>
      <c r="G1684" s="54">
        <v>2311020000</v>
      </c>
      <c r="H1684" s="54" t="s">
        <v>3695</v>
      </c>
      <c r="I1684" s="54" t="s">
        <v>3696</v>
      </c>
      <c r="J1684">
        <f>VLOOKUP(A1684,'County Acres Disturbed'!$A$2:$E$3146,5,FALSE)</f>
        <v>536.67800874055899</v>
      </c>
      <c r="K1684" s="55" t="s">
        <v>5571</v>
      </c>
      <c r="L1684">
        <f>IF(H1684="PM10-PRI",VLOOKUP(A1684,'County Emission Factors'!A$2:E$3145,5,FALSE),IF(H1684="PM10-FIL",VLOOKUP(A1684,'County Emission Factors'!A$2:E$3145,5,FALSE),VLOOKUP(A1684,'County Emission Factors'!A$2:F$3145,6,FALSE)))</f>
        <v>0.162172647914646</v>
      </c>
      <c r="M1684" s="56" t="s">
        <v>5572</v>
      </c>
      <c r="N1684" t="s">
        <v>5571</v>
      </c>
      <c r="O1684">
        <f t="shared" si="31"/>
        <v>87.034493755015987</v>
      </c>
      <c r="P1684" t="s">
        <v>5572</v>
      </c>
    </row>
    <row r="1685" spans="1:16">
      <c r="A1685" s="54" t="s">
        <v>3546</v>
      </c>
      <c r="B1685" s="54" t="s">
        <v>2955</v>
      </c>
      <c r="C1685" s="54" t="s">
        <v>4041</v>
      </c>
      <c r="D1685" s="54" t="s">
        <v>2872</v>
      </c>
      <c r="E1685" s="54" t="s">
        <v>3713</v>
      </c>
      <c r="F1685" s="54" t="s">
        <v>3690</v>
      </c>
      <c r="G1685" s="54">
        <v>2311020000</v>
      </c>
      <c r="H1685" s="54" t="s">
        <v>3697</v>
      </c>
      <c r="I1685" s="54" t="s">
        <v>3698</v>
      </c>
      <c r="J1685">
        <f>VLOOKUP(A1685,'County Acres Disturbed'!$A$2:$E$3146,5,FALSE)</f>
        <v>536.67800874055899</v>
      </c>
      <c r="K1685" s="55" t="s">
        <v>5571</v>
      </c>
      <c r="L1685">
        <f>IF(H1685="PM10-PRI",VLOOKUP(A1685,'County Emission Factors'!A$2:E$3145,5,FALSE),IF(H1685="PM10-FIL",VLOOKUP(A1685,'County Emission Factors'!A$2:E$3145,5,FALSE),VLOOKUP(A1685,'County Emission Factors'!A$2:F$3145,6,FALSE)))</f>
        <v>1.6217264791464601E-2</v>
      </c>
      <c r="M1685" s="56" t="s">
        <v>5572</v>
      </c>
      <c r="N1685" t="s">
        <v>5571</v>
      </c>
      <c r="O1685">
        <f t="shared" si="31"/>
        <v>8.7034493755015987</v>
      </c>
      <c r="P1685" t="s">
        <v>5572</v>
      </c>
    </row>
    <row r="1686" spans="1:16">
      <c r="A1686" s="54" t="s">
        <v>3547</v>
      </c>
      <c r="B1686" s="54" t="s">
        <v>2955</v>
      </c>
      <c r="C1686" s="54" t="s">
        <v>4041</v>
      </c>
      <c r="D1686" s="54" t="s">
        <v>2873</v>
      </c>
      <c r="E1686" s="54" t="s">
        <v>4067</v>
      </c>
      <c r="F1686" s="54" t="s">
        <v>3690</v>
      </c>
      <c r="G1686" s="54">
        <v>2311020000</v>
      </c>
      <c r="H1686" s="54" t="s">
        <v>3691</v>
      </c>
      <c r="I1686" s="54" t="s">
        <v>3692</v>
      </c>
      <c r="J1686">
        <f>VLOOKUP(A1686,'County Acres Disturbed'!$A$2:$E$3146,5,FALSE)</f>
        <v>243.20049197829246</v>
      </c>
      <c r="K1686" s="55" t="s">
        <v>5571</v>
      </c>
      <c r="L1686">
        <f>IF(H1686="PM10-PRI",VLOOKUP(A1686,'County Emission Factors'!A$2:E$3145,5,FALSE),IF(H1686="PM10-FIL",VLOOKUP(A1686,'County Emission Factors'!A$2:E$3145,5,FALSE),VLOOKUP(A1686,'County Emission Factors'!A$2:F$3145,6,FALSE)))</f>
        <v>0.162172647914646</v>
      </c>
      <c r="M1686" s="56" t="s">
        <v>5572</v>
      </c>
      <c r="N1686" t="s">
        <v>5571</v>
      </c>
      <c r="O1686">
        <f t="shared" si="31"/>
        <v>39.440467758264312</v>
      </c>
      <c r="P1686" t="s">
        <v>5572</v>
      </c>
    </row>
    <row r="1687" spans="1:16">
      <c r="A1687" s="54" t="s">
        <v>3547</v>
      </c>
      <c r="B1687" s="54" t="s">
        <v>2955</v>
      </c>
      <c r="C1687" s="54" t="s">
        <v>4041</v>
      </c>
      <c r="D1687" s="54" t="s">
        <v>2873</v>
      </c>
      <c r="E1687" s="54" t="s">
        <v>4067</v>
      </c>
      <c r="F1687" s="54" t="s">
        <v>3690</v>
      </c>
      <c r="G1687" s="54">
        <v>2311020000</v>
      </c>
      <c r="H1687" s="54" t="s">
        <v>3693</v>
      </c>
      <c r="I1687" s="54" t="s">
        <v>3694</v>
      </c>
      <c r="J1687">
        <f>VLOOKUP(A1687,'County Acres Disturbed'!$A$2:$E$3146,5,FALSE)</f>
        <v>243.20049197829246</v>
      </c>
      <c r="K1687" s="55" t="s">
        <v>5571</v>
      </c>
      <c r="L1687">
        <f>IF(H1687="PM10-PRI",VLOOKUP(A1687,'County Emission Factors'!A$2:E$3145,5,FALSE),IF(H1687="PM10-FIL",VLOOKUP(A1687,'County Emission Factors'!A$2:E$3145,5,FALSE),VLOOKUP(A1687,'County Emission Factors'!A$2:F$3145,6,FALSE)))</f>
        <v>1.6217264791464601E-2</v>
      </c>
      <c r="M1687" s="56" t="s">
        <v>5572</v>
      </c>
      <c r="N1687" t="s">
        <v>5571</v>
      </c>
      <c r="O1687">
        <f t="shared" si="31"/>
        <v>3.9440467758264313</v>
      </c>
      <c r="P1687" t="s">
        <v>5572</v>
      </c>
    </row>
    <row r="1688" spans="1:16">
      <c r="A1688" s="54" t="s">
        <v>3547</v>
      </c>
      <c r="B1688" s="54" t="s">
        <v>2955</v>
      </c>
      <c r="C1688" s="54" t="s">
        <v>4041</v>
      </c>
      <c r="D1688" s="54" t="s">
        <v>2873</v>
      </c>
      <c r="E1688" s="54" t="s">
        <v>4067</v>
      </c>
      <c r="F1688" s="54" t="s">
        <v>3690</v>
      </c>
      <c r="G1688" s="54">
        <v>2311020000</v>
      </c>
      <c r="H1688" s="54" t="s">
        <v>3695</v>
      </c>
      <c r="I1688" s="54" t="s">
        <v>3696</v>
      </c>
      <c r="J1688">
        <f>VLOOKUP(A1688,'County Acres Disturbed'!$A$2:$E$3146,5,FALSE)</f>
        <v>243.20049197829246</v>
      </c>
      <c r="K1688" s="55" t="s">
        <v>5571</v>
      </c>
      <c r="L1688">
        <f>IF(H1688="PM10-PRI",VLOOKUP(A1688,'County Emission Factors'!A$2:E$3145,5,FALSE),IF(H1688="PM10-FIL",VLOOKUP(A1688,'County Emission Factors'!A$2:E$3145,5,FALSE),VLOOKUP(A1688,'County Emission Factors'!A$2:F$3145,6,FALSE)))</f>
        <v>0.162172647914646</v>
      </c>
      <c r="M1688" s="56" t="s">
        <v>5572</v>
      </c>
      <c r="N1688" t="s">
        <v>5571</v>
      </c>
      <c r="O1688">
        <f t="shared" si="31"/>
        <v>39.440467758264312</v>
      </c>
      <c r="P1688" t="s">
        <v>5572</v>
      </c>
    </row>
    <row r="1689" spans="1:16">
      <c r="A1689" s="54" t="s">
        <v>3547</v>
      </c>
      <c r="B1689" s="54" t="s">
        <v>2955</v>
      </c>
      <c r="C1689" s="54" t="s">
        <v>4041</v>
      </c>
      <c r="D1689" s="54" t="s">
        <v>2873</v>
      </c>
      <c r="E1689" s="54" t="s">
        <v>4067</v>
      </c>
      <c r="F1689" s="54" t="s">
        <v>3690</v>
      </c>
      <c r="G1689" s="54">
        <v>2311020000</v>
      </c>
      <c r="H1689" s="54" t="s">
        <v>3697</v>
      </c>
      <c r="I1689" s="54" t="s">
        <v>3698</v>
      </c>
      <c r="J1689">
        <f>VLOOKUP(A1689,'County Acres Disturbed'!$A$2:$E$3146,5,FALSE)</f>
        <v>243.20049197829246</v>
      </c>
      <c r="K1689" s="55" t="s">
        <v>5571</v>
      </c>
      <c r="L1689">
        <f>IF(H1689="PM10-PRI",VLOOKUP(A1689,'County Emission Factors'!A$2:E$3145,5,FALSE),IF(H1689="PM10-FIL",VLOOKUP(A1689,'County Emission Factors'!A$2:E$3145,5,FALSE),VLOOKUP(A1689,'County Emission Factors'!A$2:F$3145,6,FALSE)))</f>
        <v>1.6217264791464601E-2</v>
      </c>
      <c r="M1689" s="56" t="s">
        <v>5572</v>
      </c>
      <c r="N1689" t="s">
        <v>5571</v>
      </c>
      <c r="O1689">
        <f t="shared" si="31"/>
        <v>3.9440467758264313</v>
      </c>
      <c r="P1689" t="s">
        <v>5572</v>
      </c>
    </row>
    <row r="1690" spans="1:16">
      <c r="A1690" s="54" t="s">
        <v>3548</v>
      </c>
      <c r="B1690" s="54" t="s">
        <v>2955</v>
      </c>
      <c r="C1690" s="54" t="s">
        <v>4041</v>
      </c>
      <c r="D1690" s="54" t="s">
        <v>2874</v>
      </c>
      <c r="E1690" s="54" t="s">
        <v>3817</v>
      </c>
      <c r="F1690" s="54" t="s">
        <v>3690</v>
      </c>
      <c r="G1690" s="54">
        <v>2311020000</v>
      </c>
      <c r="H1690" s="54" t="s">
        <v>3691</v>
      </c>
      <c r="I1690" s="54" t="s">
        <v>3692</v>
      </c>
      <c r="J1690">
        <f>VLOOKUP(A1690,'County Acres Disturbed'!$A$2:$E$3146,5,FALSE)</f>
        <v>1346.9565709566971</v>
      </c>
      <c r="K1690" s="55" t="s">
        <v>5571</v>
      </c>
      <c r="L1690">
        <f>IF(H1690="PM10-PRI",VLOOKUP(A1690,'County Emission Factors'!A$2:E$3145,5,FALSE),IF(H1690="PM10-FIL",VLOOKUP(A1690,'County Emission Factors'!A$2:E$3145,5,FALSE),VLOOKUP(A1690,'County Emission Factors'!A$2:F$3145,6,FALSE)))</f>
        <v>5.897187196896217E-2</v>
      </c>
      <c r="M1690" s="56" t="s">
        <v>5572</v>
      </c>
      <c r="N1690" t="s">
        <v>5571</v>
      </c>
      <c r="O1690">
        <f t="shared" si="31"/>
        <v>79.432550450210641</v>
      </c>
      <c r="P1690" t="s">
        <v>5572</v>
      </c>
    </row>
    <row r="1691" spans="1:16">
      <c r="A1691" s="54" t="s">
        <v>3548</v>
      </c>
      <c r="B1691" s="54" t="s">
        <v>2955</v>
      </c>
      <c r="C1691" s="54" t="s">
        <v>4041</v>
      </c>
      <c r="D1691" s="54" t="s">
        <v>2874</v>
      </c>
      <c r="E1691" s="54" t="s">
        <v>3817</v>
      </c>
      <c r="F1691" s="54" t="s">
        <v>3690</v>
      </c>
      <c r="G1691" s="54">
        <v>2311020000</v>
      </c>
      <c r="H1691" s="54" t="s">
        <v>3693</v>
      </c>
      <c r="I1691" s="54" t="s">
        <v>3694</v>
      </c>
      <c r="J1691">
        <f>VLOOKUP(A1691,'County Acres Disturbed'!$A$2:$E$3146,5,FALSE)</f>
        <v>1346.9565709566971</v>
      </c>
      <c r="K1691" s="55" t="s">
        <v>5571</v>
      </c>
      <c r="L1691">
        <f>IF(H1691="PM10-PRI",VLOOKUP(A1691,'County Emission Factors'!A$2:E$3145,5,FALSE),IF(H1691="PM10-FIL",VLOOKUP(A1691,'County Emission Factors'!A$2:E$3145,5,FALSE),VLOOKUP(A1691,'County Emission Factors'!A$2:F$3145,6,FALSE)))</f>
        <v>5.8971871968962171E-3</v>
      </c>
      <c r="M1691" s="56" t="s">
        <v>5572</v>
      </c>
      <c r="N1691" t="s">
        <v>5571</v>
      </c>
      <c r="O1691">
        <f t="shared" si="31"/>
        <v>7.9432550450210648</v>
      </c>
      <c r="P1691" t="s">
        <v>5572</v>
      </c>
    </row>
    <row r="1692" spans="1:16">
      <c r="A1692" s="54" t="s">
        <v>3548</v>
      </c>
      <c r="B1692" s="54" t="s">
        <v>2955</v>
      </c>
      <c r="C1692" s="54" t="s">
        <v>4041</v>
      </c>
      <c r="D1692" s="54" t="s">
        <v>2874</v>
      </c>
      <c r="E1692" s="54" t="s">
        <v>3817</v>
      </c>
      <c r="F1692" s="54" t="s">
        <v>3690</v>
      </c>
      <c r="G1692" s="54">
        <v>2311020000</v>
      </c>
      <c r="H1692" s="54" t="s">
        <v>3695</v>
      </c>
      <c r="I1692" s="54" t="s">
        <v>3696</v>
      </c>
      <c r="J1692">
        <f>VLOOKUP(A1692,'County Acres Disturbed'!$A$2:$E$3146,5,FALSE)</f>
        <v>1346.9565709566971</v>
      </c>
      <c r="K1692" s="55" t="s">
        <v>5571</v>
      </c>
      <c r="L1692">
        <f>IF(H1692="PM10-PRI",VLOOKUP(A1692,'County Emission Factors'!A$2:E$3145,5,FALSE),IF(H1692="PM10-FIL",VLOOKUP(A1692,'County Emission Factors'!A$2:E$3145,5,FALSE),VLOOKUP(A1692,'County Emission Factors'!A$2:F$3145,6,FALSE)))</f>
        <v>5.897187196896217E-2</v>
      </c>
      <c r="M1692" s="56" t="s">
        <v>5572</v>
      </c>
      <c r="N1692" t="s">
        <v>5571</v>
      </c>
      <c r="O1692">
        <f t="shared" si="31"/>
        <v>79.432550450210641</v>
      </c>
      <c r="P1692" t="s">
        <v>5572</v>
      </c>
    </row>
    <row r="1693" spans="1:16">
      <c r="A1693" s="54" t="s">
        <v>3548</v>
      </c>
      <c r="B1693" s="54" t="s">
        <v>2955</v>
      </c>
      <c r="C1693" s="54" t="s">
        <v>4041</v>
      </c>
      <c r="D1693" s="54" t="s">
        <v>2874</v>
      </c>
      <c r="E1693" s="54" t="s">
        <v>3817</v>
      </c>
      <c r="F1693" s="54" t="s">
        <v>3690</v>
      </c>
      <c r="G1693" s="54">
        <v>2311020000</v>
      </c>
      <c r="H1693" s="54" t="s">
        <v>3697</v>
      </c>
      <c r="I1693" s="54" t="s">
        <v>3698</v>
      </c>
      <c r="J1693">
        <f>VLOOKUP(A1693,'County Acres Disturbed'!$A$2:$E$3146,5,FALSE)</f>
        <v>1346.9565709566971</v>
      </c>
      <c r="K1693" s="55" t="s">
        <v>5571</v>
      </c>
      <c r="L1693">
        <f>IF(H1693="PM10-PRI",VLOOKUP(A1693,'County Emission Factors'!A$2:E$3145,5,FALSE),IF(H1693="PM10-FIL",VLOOKUP(A1693,'County Emission Factors'!A$2:E$3145,5,FALSE),VLOOKUP(A1693,'County Emission Factors'!A$2:F$3145,6,FALSE)))</f>
        <v>5.8971871968962171E-3</v>
      </c>
      <c r="M1693" s="56" t="s">
        <v>5572</v>
      </c>
      <c r="N1693" t="s">
        <v>5571</v>
      </c>
      <c r="O1693">
        <f t="shared" si="31"/>
        <v>7.9432550450210648</v>
      </c>
      <c r="P1693" t="s">
        <v>5572</v>
      </c>
    </row>
    <row r="1694" spans="1:16">
      <c r="A1694" s="54" t="s">
        <v>3549</v>
      </c>
      <c r="B1694" s="54" t="s">
        <v>2955</v>
      </c>
      <c r="C1694" s="54" t="s">
        <v>4041</v>
      </c>
      <c r="D1694" s="54" t="s">
        <v>2875</v>
      </c>
      <c r="E1694" s="54" t="s">
        <v>4068</v>
      </c>
      <c r="F1694" s="54" t="s">
        <v>3690</v>
      </c>
      <c r="G1694" s="54">
        <v>2311020000</v>
      </c>
      <c r="H1694" s="54" t="s">
        <v>3691</v>
      </c>
      <c r="I1694" s="54" t="s">
        <v>3692</v>
      </c>
      <c r="J1694">
        <f>VLOOKUP(A1694,'County Acres Disturbed'!$A$2:$E$3146,5,FALSE)</f>
        <v>40.533415329715417</v>
      </c>
      <c r="K1694" s="55" t="s">
        <v>5571</v>
      </c>
      <c r="L1694">
        <f>IF(H1694="PM10-PRI",VLOOKUP(A1694,'County Emission Factors'!A$2:E$3145,5,FALSE),IF(H1694="PM10-FIL",VLOOKUP(A1694,'County Emission Factors'!A$2:E$3145,5,FALSE),VLOOKUP(A1694,'County Emission Factors'!A$2:F$3145,6,FALSE)))</f>
        <v>0.16217264791464592</v>
      </c>
      <c r="M1694" s="56" t="s">
        <v>5572</v>
      </c>
      <c r="N1694" t="s">
        <v>5571</v>
      </c>
      <c r="O1694">
        <f t="shared" si="31"/>
        <v>6.5734112930440496</v>
      </c>
      <c r="P1694" t="s">
        <v>5572</v>
      </c>
    </row>
    <row r="1695" spans="1:16">
      <c r="A1695" s="54" t="s">
        <v>3549</v>
      </c>
      <c r="B1695" s="54" t="s">
        <v>2955</v>
      </c>
      <c r="C1695" s="54" t="s">
        <v>4041</v>
      </c>
      <c r="D1695" s="54" t="s">
        <v>2875</v>
      </c>
      <c r="E1695" s="54" t="s">
        <v>4068</v>
      </c>
      <c r="F1695" s="54" t="s">
        <v>3690</v>
      </c>
      <c r="G1695" s="54">
        <v>2311020000</v>
      </c>
      <c r="H1695" s="54" t="s">
        <v>3693</v>
      </c>
      <c r="I1695" s="54" t="s">
        <v>3694</v>
      </c>
      <c r="J1695">
        <f>VLOOKUP(A1695,'County Acres Disturbed'!$A$2:$E$3146,5,FALSE)</f>
        <v>40.533415329715417</v>
      </c>
      <c r="K1695" s="55" t="s">
        <v>5571</v>
      </c>
      <c r="L1695">
        <f>IF(H1695="PM10-PRI",VLOOKUP(A1695,'County Emission Factors'!A$2:E$3145,5,FALSE),IF(H1695="PM10-FIL",VLOOKUP(A1695,'County Emission Factors'!A$2:E$3145,5,FALSE),VLOOKUP(A1695,'County Emission Factors'!A$2:F$3145,6,FALSE)))</f>
        <v>1.6217264791464594E-2</v>
      </c>
      <c r="M1695" s="56" t="s">
        <v>5572</v>
      </c>
      <c r="N1695" t="s">
        <v>5571</v>
      </c>
      <c r="O1695">
        <f t="shared" ref="O1695:O1758" si="32">L1695*J1695</f>
        <v>0.65734112930440503</v>
      </c>
      <c r="P1695" t="s">
        <v>5572</v>
      </c>
    </row>
    <row r="1696" spans="1:16">
      <c r="A1696" s="54" t="s">
        <v>3549</v>
      </c>
      <c r="B1696" s="54" t="s">
        <v>2955</v>
      </c>
      <c r="C1696" s="54" t="s">
        <v>4041</v>
      </c>
      <c r="D1696" s="54" t="s">
        <v>2875</v>
      </c>
      <c r="E1696" s="54" t="s">
        <v>4068</v>
      </c>
      <c r="F1696" s="54" t="s">
        <v>3690</v>
      </c>
      <c r="G1696" s="54">
        <v>2311020000</v>
      </c>
      <c r="H1696" s="54" t="s">
        <v>3695</v>
      </c>
      <c r="I1696" s="54" t="s">
        <v>3696</v>
      </c>
      <c r="J1696">
        <f>VLOOKUP(A1696,'County Acres Disturbed'!$A$2:$E$3146,5,FALSE)</f>
        <v>40.533415329715417</v>
      </c>
      <c r="K1696" s="55" t="s">
        <v>5571</v>
      </c>
      <c r="L1696">
        <f>IF(H1696="PM10-PRI",VLOOKUP(A1696,'County Emission Factors'!A$2:E$3145,5,FALSE),IF(H1696="PM10-FIL",VLOOKUP(A1696,'County Emission Factors'!A$2:E$3145,5,FALSE),VLOOKUP(A1696,'County Emission Factors'!A$2:F$3145,6,FALSE)))</f>
        <v>0.16217264791464592</v>
      </c>
      <c r="M1696" s="56" t="s">
        <v>5572</v>
      </c>
      <c r="N1696" t="s">
        <v>5571</v>
      </c>
      <c r="O1696">
        <f t="shared" si="32"/>
        <v>6.5734112930440496</v>
      </c>
      <c r="P1696" t="s">
        <v>5572</v>
      </c>
    </row>
    <row r="1697" spans="1:16">
      <c r="A1697" s="54" t="s">
        <v>3549</v>
      </c>
      <c r="B1697" s="54" t="s">
        <v>2955</v>
      </c>
      <c r="C1697" s="54" t="s">
        <v>4041</v>
      </c>
      <c r="D1697" s="54" t="s">
        <v>2875</v>
      </c>
      <c r="E1697" s="54" t="s">
        <v>4068</v>
      </c>
      <c r="F1697" s="54" t="s">
        <v>3690</v>
      </c>
      <c r="G1697" s="54">
        <v>2311020000</v>
      </c>
      <c r="H1697" s="54" t="s">
        <v>3697</v>
      </c>
      <c r="I1697" s="54" t="s">
        <v>3698</v>
      </c>
      <c r="J1697">
        <f>VLOOKUP(A1697,'County Acres Disturbed'!$A$2:$E$3146,5,FALSE)</f>
        <v>40.533415329715417</v>
      </c>
      <c r="K1697" s="55" t="s">
        <v>5571</v>
      </c>
      <c r="L1697">
        <f>IF(H1697="PM10-PRI",VLOOKUP(A1697,'County Emission Factors'!A$2:E$3145,5,FALSE),IF(H1697="PM10-FIL",VLOOKUP(A1697,'County Emission Factors'!A$2:E$3145,5,FALSE),VLOOKUP(A1697,'County Emission Factors'!A$2:F$3145,6,FALSE)))</f>
        <v>1.6217264791464594E-2</v>
      </c>
      <c r="M1697" s="56" t="s">
        <v>5572</v>
      </c>
      <c r="N1697" t="s">
        <v>5571</v>
      </c>
      <c r="O1697">
        <f t="shared" si="32"/>
        <v>0.65734112930440503</v>
      </c>
      <c r="P1697" t="s">
        <v>5572</v>
      </c>
    </row>
    <row r="1698" spans="1:16">
      <c r="A1698" s="54" t="s">
        <v>3550</v>
      </c>
      <c r="B1698" s="54" t="s">
        <v>2955</v>
      </c>
      <c r="C1698" s="54" t="s">
        <v>4041</v>
      </c>
      <c r="D1698" s="54" t="s">
        <v>2876</v>
      </c>
      <c r="E1698" s="54" t="s">
        <v>4069</v>
      </c>
      <c r="F1698" s="54" t="s">
        <v>3690</v>
      </c>
      <c r="G1698" s="54">
        <v>2311020000</v>
      </c>
      <c r="H1698" s="54" t="s">
        <v>3691</v>
      </c>
      <c r="I1698" s="54" t="s">
        <v>3692</v>
      </c>
      <c r="J1698">
        <f>VLOOKUP(A1698,'County Acres Disturbed'!$A$2:$E$3146,5,FALSE)</f>
        <v>347.26224094977346</v>
      </c>
      <c r="K1698" s="55" t="s">
        <v>5571</v>
      </c>
      <c r="L1698">
        <f>IF(H1698="PM10-PRI",VLOOKUP(A1698,'County Emission Factors'!A$2:E$3145,5,FALSE),IF(H1698="PM10-FIL",VLOOKUP(A1698,'County Emission Factors'!A$2:E$3145,5,FALSE),VLOOKUP(A1698,'County Emission Factors'!A$2:F$3145,6,FALSE)))</f>
        <v>0.162172647914646</v>
      </c>
      <c r="M1698" s="56" t="s">
        <v>5572</v>
      </c>
      <c r="N1698" t="s">
        <v>5571</v>
      </c>
      <c r="O1698">
        <f t="shared" si="32"/>
        <v>56.316437135598576</v>
      </c>
      <c r="P1698" t="s">
        <v>5572</v>
      </c>
    </row>
    <row r="1699" spans="1:16">
      <c r="A1699" s="54" t="s">
        <v>3550</v>
      </c>
      <c r="B1699" s="54" t="s">
        <v>2955</v>
      </c>
      <c r="C1699" s="54" t="s">
        <v>4041</v>
      </c>
      <c r="D1699" s="54" t="s">
        <v>2876</v>
      </c>
      <c r="E1699" s="54" t="s">
        <v>4069</v>
      </c>
      <c r="F1699" s="54" t="s">
        <v>3690</v>
      </c>
      <c r="G1699" s="54">
        <v>2311020000</v>
      </c>
      <c r="H1699" s="54" t="s">
        <v>3693</v>
      </c>
      <c r="I1699" s="54" t="s">
        <v>3694</v>
      </c>
      <c r="J1699">
        <f>VLOOKUP(A1699,'County Acres Disturbed'!$A$2:$E$3146,5,FALSE)</f>
        <v>347.26224094977346</v>
      </c>
      <c r="K1699" s="55" t="s">
        <v>5571</v>
      </c>
      <c r="L1699">
        <f>IF(H1699="PM10-PRI",VLOOKUP(A1699,'County Emission Factors'!A$2:E$3145,5,FALSE),IF(H1699="PM10-FIL",VLOOKUP(A1699,'County Emission Factors'!A$2:E$3145,5,FALSE),VLOOKUP(A1699,'County Emission Factors'!A$2:F$3145,6,FALSE)))</f>
        <v>1.6217264791464601E-2</v>
      </c>
      <c r="M1699" s="56" t="s">
        <v>5572</v>
      </c>
      <c r="N1699" t="s">
        <v>5571</v>
      </c>
      <c r="O1699">
        <f t="shared" si="32"/>
        <v>5.6316437135598578</v>
      </c>
      <c r="P1699" t="s">
        <v>5572</v>
      </c>
    </row>
    <row r="1700" spans="1:16">
      <c r="A1700" s="54" t="s">
        <v>3550</v>
      </c>
      <c r="B1700" s="54" t="s">
        <v>2955</v>
      </c>
      <c r="C1700" s="54" t="s">
        <v>4041</v>
      </c>
      <c r="D1700" s="54" t="s">
        <v>2876</v>
      </c>
      <c r="E1700" s="54" t="s">
        <v>4069</v>
      </c>
      <c r="F1700" s="54" t="s">
        <v>3690</v>
      </c>
      <c r="G1700" s="54">
        <v>2311020000</v>
      </c>
      <c r="H1700" s="54" t="s">
        <v>3695</v>
      </c>
      <c r="I1700" s="54" t="s">
        <v>3696</v>
      </c>
      <c r="J1700">
        <f>VLOOKUP(A1700,'County Acres Disturbed'!$A$2:$E$3146,5,FALSE)</f>
        <v>347.26224094977346</v>
      </c>
      <c r="K1700" s="55" t="s">
        <v>5571</v>
      </c>
      <c r="L1700">
        <f>IF(H1700="PM10-PRI",VLOOKUP(A1700,'County Emission Factors'!A$2:E$3145,5,FALSE),IF(H1700="PM10-FIL",VLOOKUP(A1700,'County Emission Factors'!A$2:E$3145,5,FALSE),VLOOKUP(A1700,'County Emission Factors'!A$2:F$3145,6,FALSE)))</f>
        <v>0.162172647914646</v>
      </c>
      <c r="M1700" s="56" t="s">
        <v>5572</v>
      </c>
      <c r="N1700" t="s">
        <v>5571</v>
      </c>
      <c r="O1700">
        <f t="shared" si="32"/>
        <v>56.316437135598576</v>
      </c>
      <c r="P1700" t="s">
        <v>5572</v>
      </c>
    </row>
    <row r="1701" spans="1:16">
      <c r="A1701" s="54" t="s">
        <v>3550</v>
      </c>
      <c r="B1701" s="54" t="s">
        <v>2955</v>
      </c>
      <c r="C1701" s="54" t="s">
        <v>4041</v>
      </c>
      <c r="D1701" s="54" t="s">
        <v>2876</v>
      </c>
      <c r="E1701" s="54" t="s">
        <v>4069</v>
      </c>
      <c r="F1701" s="54" t="s">
        <v>3690</v>
      </c>
      <c r="G1701" s="54">
        <v>2311020000</v>
      </c>
      <c r="H1701" s="54" t="s">
        <v>3697</v>
      </c>
      <c r="I1701" s="54" t="s">
        <v>3698</v>
      </c>
      <c r="J1701">
        <f>VLOOKUP(A1701,'County Acres Disturbed'!$A$2:$E$3146,5,FALSE)</f>
        <v>347.26224094977346</v>
      </c>
      <c r="K1701" s="55" t="s">
        <v>5571</v>
      </c>
      <c r="L1701">
        <f>IF(H1701="PM10-PRI",VLOOKUP(A1701,'County Emission Factors'!A$2:E$3145,5,FALSE),IF(H1701="PM10-FIL",VLOOKUP(A1701,'County Emission Factors'!A$2:E$3145,5,FALSE),VLOOKUP(A1701,'County Emission Factors'!A$2:F$3145,6,FALSE)))</f>
        <v>1.6217264791464601E-2</v>
      </c>
      <c r="M1701" s="56" t="s">
        <v>5572</v>
      </c>
      <c r="N1701" t="s">
        <v>5571</v>
      </c>
      <c r="O1701">
        <f t="shared" si="32"/>
        <v>5.6316437135598578</v>
      </c>
      <c r="P1701" t="s">
        <v>5572</v>
      </c>
    </row>
    <row r="1702" spans="1:16">
      <c r="A1702" s="54" t="s">
        <v>3551</v>
      </c>
      <c r="B1702" s="54" t="s">
        <v>2955</v>
      </c>
      <c r="C1702" s="54" t="s">
        <v>4041</v>
      </c>
      <c r="D1702" s="54" t="s">
        <v>2877</v>
      </c>
      <c r="E1702" s="54" t="s">
        <v>3820</v>
      </c>
      <c r="F1702" s="54" t="s">
        <v>3690</v>
      </c>
      <c r="G1702" s="54">
        <v>2311020000</v>
      </c>
      <c r="H1702" s="54" t="s">
        <v>3691</v>
      </c>
      <c r="I1702" s="54" t="s">
        <v>3692</v>
      </c>
      <c r="J1702">
        <f>VLOOKUP(A1702,'County Acres Disturbed'!$A$2:$E$3146,5,FALSE)</f>
        <v>0</v>
      </c>
      <c r="K1702" s="55" t="s">
        <v>5571</v>
      </c>
      <c r="L1702">
        <f>IF(H1702="PM10-PRI",VLOOKUP(A1702,'County Emission Factors'!A$2:E$3145,5,FALSE),IF(H1702="PM10-FIL",VLOOKUP(A1702,'County Emission Factors'!A$2:E$3145,5,FALSE),VLOOKUP(A1702,'County Emission Factors'!A$2:F$3145,6,FALSE)))</f>
        <v>0.162172647914646</v>
      </c>
      <c r="M1702" s="56" t="s">
        <v>5572</v>
      </c>
      <c r="N1702" t="s">
        <v>5571</v>
      </c>
      <c r="O1702">
        <f t="shared" si="32"/>
        <v>0</v>
      </c>
      <c r="P1702" t="s">
        <v>5572</v>
      </c>
    </row>
    <row r="1703" spans="1:16">
      <c r="A1703" s="54" t="s">
        <v>3551</v>
      </c>
      <c r="B1703" s="54" t="s">
        <v>2955</v>
      </c>
      <c r="C1703" s="54" t="s">
        <v>4041</v>
      </c>
      <c r="D1703" s="54" t="s">
        <v>2877</v>
      </c>
      <c r="E1703" s="54" t="s">
        <v>3820</v>
      </c>
      <c r="F1703" s="54" t="s">
        <v>3690</v>
      </c>
      <c r="G1703" s="54">
        <v>2311020000</v>
      </c>
      <c r="H1703" s="54" t="s">
        <v>3693</v>
      </c>
      <c r="I1703" s="54" t="s">
        <v>3694</v>
      </c>
      <c r="J1703">
        <f>VLOOKUP(A1703,'County Acres Disturbed'!$A$2:$E$3146,5,FALSE)</f>
        <v>0</v>
      </c>
      <c r="K1703" s="55" t="s">
        <v>5571</v>
      </c>
      <c r="L1703">
        <f>IF(H1703="PM10-PRI",VLOOKUP(A1703,'County Emission Factors'!A$2:E$3145,5,FALSE),IF(H1703="PM10-FIL",VLOOKUP(A1703,'County Emission Factors'!A$2:E$3145,5,FALSE),VLOOKUP(A1703,'County Emission Factors'!A$2:F$3145,6,FALSE)))</f>
        <v>1.6217264791464601E-2</v>
      </c>
      <c r="M1703" s="56" t="s">
        <v>5572</v>
      </c>
      <c r="N1703" t="s">
        <v>5571</v>
      </c>
      <c r="O1703">
        <f t="shared" si="32"/>
        <v>0</v>
      </c>
      <c r="P1703" t="s">
        <v>5572</v>
      </c>
    </row>
    <row r="1704" spans="1:16">
      <c r="A1704" s="54" t="s">
        <v>3551</v>
      </c>
      <c r="B1704" s="54" t="s">
        <v>2955</v>
      </c>
      <c r="C1704" s="54" t="s">
        <v>4041</v>
      </c>
      <c r="D1704" s="54" t="s">
        <v>2877</v>
      </c>
      <c r="E1704" s="54" t="s">
        <v>3820</v>
      </c>
      <c r="F1704" s="54" t="s">
        <v>3690</v>
      </c>
      <c r="G1704" s="54">
        <v>2311020000</v>
      </c>
      <c r="H1704" s="54" t="s">
        <v>3695</v>
      </c>
      <c r="I1704" s="54" t="s">
        <v>3696</v>
      </c>
      <c r="J1704">
        <f>VLOOKUP(A1704,'County Acres Disturbed'!$A$2:$E$3146,5,FALSE)</f>
        <v>0</v>
      </c>
      <c r="K1704" s="55" t="s">
        <v>5571</v>
      </c>
      <c r="L1704">
        <f>IF(H1704="PM10-PRI",VLOOKUP(A1704,'County Emission Factors'!A$2:E$3145,5,FALSE),IF(H1704="PM10-FIL",VLOOKUP(A1704,'County Emission Factors'!A$2:E$3145,5,FALSE),VLOOKUP(A1704,'County Emission Factors'!A$2:F$3145,6,FALSE)))</f>
        <v>0.162172647914646</v>
      </c>
      <c r="M1704" s="56" t="s">
        <v>5572</v>
      </c>
      <c r="N1704" t="s">
        <v>5571</v>
      </c>
      <c r="O1704">
        <f t="shared" si="32"/>
        <v>0</v>
      </c>
      <c r="P1704" t="s">
        <v>5572</v>
      </c>
    </row>
    <row r="1705" spans="1:16">
      <c r="A1705" s="54" t="s">
        <v>3551</v>
      </c>
      <c r="B1705" s="54" t="s">
        <v>2955</v>
      </c>
      <c r="C1705" s="54" t="s">
        <v>4041</v>
      </c>
      <c r="D1705" s="54" t="s">
        <v>2877</v>
      </c>
      <c r="E1705" s="54" t="s">
        <v>3820</v>
      </c>
      <c r="F1705" s="54" t="s">
        <v>3690</v>
      </c>
      <c r="G1705" s="54">
        <v>2311020000</v>
      </c>
      <c r="H1705" s="54" t="s">
        <v>3697</v>
      </c>
      <c r="I1705" s="54" t="s">
        <v>3698</v>
      </c>
      <c r="J1705">
        <f>VLOOKUP(A1705,'County Acres Disturbed'!$A$2:$E$3146,5,FALSE)</f>
        <v>0</v>
      </c>
      <c r="K1705" s="55" t="s">
        <v>5571</v>
      </c>
      <c r="L1705">
        <f>IF(H1705="PM10-PRI",VLOOKUP(A1705,'County Emission Factors'!A$2:E$3145,5,FALSE),IF(H1705="PM10-FIL",VLOOKUP(A1705,'County Emission Factors'!A$2:E$3145,5,FALSE),VLOOKUP(A1705,'County Emission Factors'!A$2:F$3145,6,FALSE)))</f>
        <v>1.6217264791464601E-2</v>
      </c>
      <c r="M1705" s="56" t="s">
        <v>5572</v>
      </c>
      <c r="N1705" t="s">
        <v>5571</v>
      </c>
      <c r="O1705">
        <f t="shared" si="32"/>
        <v>0</v>
      </c>
      <c r="P1705" t="s">
        <v>5572</v>
      </c>
    </row>
    <row r="1706" spans="1:16">
      <c r="A1706" s="54" t="s">
        <v>3552</v>
      </c>
      <c r="B1706" s="54" t="s">
        <v>2955</v>
      </c>
      <c r="C1706" s="54" t="s">
        <v>4041</v>
      </c>
      <c r="D1706" s="54" t="s">
        <v>2878</v>
      </c>
      <c r="E1706" s="54" t="s">
        <v>4070</v>
      </c>
      <c r="F1706" s="54" t="s">
        <v>3690</v>
      </c>
      <c r="G1706" s="54">
        <v>2311020000</v>
      </c>
      <c r="H1706" s="54" t="s">
        <v>3691</v>
      </c>
      <c r="I1706" s="54" t="s">
        <v>3692</v>
      </c>
      <c r="J1706">
        <f>VLOOKUP(A1706,'County Acres Disturbed'!$A$2:$E$3146,5,FALSE)</f>
        <v>0</v>
      </c>
      <c r="K1706" s="55" t="s">
        <v>5571</v>
      </c>
      <c r="L1706">
        <f>IF(H1706="PM10-PRI",VLOOKUP(A1706,'County Emission Factors'!A$2:E$3145,5,FALSE),IF(H1706="PM10-FIL",VLOOKUP(A1706,'County Emission Factors'!A$2:E$3145,5,FALSE),VLOOKUP(A1706,'County Emission Factors'!A$2:F$3145,6,FALSE)))</f>
        <v>0.162172647914646</v>
      </c>
      <c r="M1706" s="56" t="s">
        <v>5572</v>
      </c>
      <c r="N1706" t="s">
        <v>5571</v>
      </c>
      <c r="O1706">
        <f t="shared" si="32"/>
        <v>0</v>
      </c>
      <c r="P1706" t="s">
        <v>5572</v>
      </c>
    </row>
    <row r="1707" spans="1:16">
      <c r="A1707" s="54" t="s">
        <v>3552</v>
      </c>
      <c r="B1707" s="54" t="s">
        <v>2955</v>
      </c>
      <c r="C1707" s="54" t="s">
        <v>4041</v>
      </c>
      <c r="D1707" s="54" t="s">
        <v>2878</v>
      </c>
      <c r="E1707" s="54" t="s">
        <v>4070</v>
      </c>
      <c r="F1707" s="54" t="s">
        <v>3690</v>
      </c>
      <c r="G1707" s="54">
        <v>2311020000</v>
      </c>
      <c r="H1707" s="54" t="s">
        <v>3693</v>
      </c>
      <c r="I1707" s="54" t="s">
        <v>3694</v>
      </c>
      <c r="J1707">
        <f>VLOOKUP(A1707,'County Acres Disturbed'!$A$2:$E$3146,5,FALSE)</f>
        <v>0</v>
      </c>
      <c r="K1707" s="55" t="s">
        <v>5571</v>
      </c>
      <c r="L1707">
        <f>IF(H1707="PM10-PRI",VLOOKUP(A1707,'County Emission Factors'!A$2:E$3145,5,FALSE),IF(H1707="PM10-FIL",VLOOKUP(A1707,'County Emission Factors'!A$2:E$3145,5,FALSE),VLOOKUP(A1707,'County Emission Factors'!A$2:F$3145,6,FALSE)))</f>
        <v>1.6217264791464601E-2</v>
      </c>
      <c r="M1707" s="56" t="s">
        <v>5572</v>
      </c>
      <c r="N1707" t="s">
        <v>5571</v>
      </c>
      <c r="O1707">
        <f t="shared" si="32"/>
        <v>0</v>
      </c>
      <c r="P1707" t="s">
        <v>5572</v>
      </c>
    </row>
    <row r="1708" spans="1:16">
      <c r="A1708" s="54" t="s">
        <v>3552</v>
      </c>
      <c r="B1708" s="54" t="s">
        <v>2955</v>
      </c>
      <c r="C1708" s="54" t="s">
        <v>4041</v>
      </c>
      <c r="D1708" s="54" t="s">
        <v>2878</v>
      </c>
      <c r="E1708" s="54" t="s">
        <v>4070</v>
      </c>
      <c r="F1708" s="54" t="s">
        <v>3690</v>
      </c>
      <c r="G1708" s="54">
        <v>2311020000</v>
      </c>
      <c r="H1708" s="54" t="s">
        <v>3695</v>
      </c>
      <c r="I1708" s="54" t="s">
        <v>3696</v>
      </c>
      <c r="J1708">
        <f>VLOOKUP(A1708,'County Acres Disturbed'!$A$2:$E$3146,5,FALSE)</f>
        <v>0</v>
      </c>
      <c r="K1708" s="55" t="s">
        <v>5571</v>
      </c>
      <c r="L1708">
        <f>IF(H1708="PM10-PRI",VLOOKUP(A1708,'County Emission Factors'!A$2:E$3145,5,FALSE),IF(H1708="PM10-FIL",VLOOKUP(A1708,'County Emission Factors'!A$2:E$3145,5,FALSE),VLOOKUP(A1708,'County Emission Factors'!A$2:F$3145,6,FALSE)))</f>
        <v>0.162172647914646</v>
      </c>
      <c r="M1708" s="56" t="s">
        <v>5572</v>
      </c>
      <c r="N1708" t="s">
        <v>5571</v>
      </c>
      <c r="O1708">
        <f t="shared" si="32"/>
        <v>0</v>
      </c>
      <c r="P1708" t="s">
        <v>5572</v>
      </c>
    </row>
    <row r="1709" spans="1:16">
      <c r="A1709" s="54" t="s">
        <v>3552</v>
      </c>
      <c r="B1709" s="54" t="s">
        <v>2955</v>
      </c>
      <c r="C1709" s="54" t="s">
        <v>4041</v>
      </c>
      <c r="D1709" s="54" t="s">
        <v>2878</v>
      </c>
      <c r="E1709" s="54" t="s">
        <v>4070</v>
      </c>
      <c r="F1709" s="54" t="s">
        <v>3690</v>
      </c>
      <c r="G1709" s="54">
        <v>2311020000</v>
      </c>
      <c r="H1709" s="54" t="s">
        <v>3697</v>
      </c>
      <c r="I1709" s="54" t="s">
        <v>3698</v>
      </c>
      <c r="J1709">
        <f>VLOOKUP(A1709,'County Acres Disturbed'!$A$2:$E$3146,5,FALSE)</f>
        <v>0</v>
      </c>
      <c r="K1709" s="55" t="s">
        <v>5571</v>
      </c>
      <c r="L1709">
        <f>IF(H1709="PM10-PRI",VLOOKUP(A1709,'County Emission Factors'!A$2:E$3145,5,FALSE),IF(H1709="PM10-FIL",VLOOKUP(A1709,'County Emission Factors'!A$2:E$3145,5,FALSE),VLOOKUP(A1709,'County Emission Factors'!A$2:F$3145,6,FALSE)))</f>
        <v>1.6217264791464601E-2</v>
      </c>
      <c r="M1709" s="56" t="s">
        <v>5572</v>
      </c>
      <c r="N1709" t="s">
        <v>5571</v>
      </c>
      <c r="O1709">
        <f t="shared" si="32"/>
        <v>0</v>
      </c>
      <c r="P1709" t="s">
        <v>5572</v>
      </c>
    </row>
    <row r="1710" spans="1:16">
      <c r="A1710" s="54" t="s">
        <v>2264</v>
      </c>
      <c r="B1710" s="54" t="s">
        <v>2955</v>
      </c>
      <c r="C1710" s="54" t="s">
        <v>4041</v>
      </c>
      <c r="D1710" s="54" t="s">
        <v>2879</v>
      </c>
      <c r="E1710" s="54" t="s">
        <v>4071</v>
      </c>
      <c r="F1710" s="54" t="s">
        <v>3690</v>
      </c>
      <c r="G1710" s="54">
        <v>2311020000</v>
      </c>
      <c r="H1710" s="54" t="s">
        <v>3691</v>
      </c>
      <c r="I1710" s="54" t="s">
        <v>3692</v>
      </c>
      <c r="J1710">
        <f>VLOOKUP(A1710,'County Acres Disturbed'!$A$2:$E$3146,5,FALSE)</f>
        <v>40.533415329715417</v>
      </c>
      <c r="K1710" s="55" t="s">
        <v>5571</v>
      </c>
      <c r="L1710">
        <f>IF(H1710="PM10-PRI",VLOOKUP(A1710,'County Emission Factors'!A$2:E$3145,5,FALSE),IF(H1710="PM10-FIL",VLOOKUP(A1710,'County Emission Factors'!A$2:E$3145,5,FALSE),VLOOKUP(A1710,'County Emission Factors'!A$2:F$3145,6,FALSE)))</f>
        <v>0.25554477853216945</v>
      </c>
      <c r="M1710" s="56" t="s">
        <v>5572</v>
      </c>
      <c r="N1710" t="s">
        <v>5571</v>
      </c>
      <c r="O1710">
        <f t="shared" si="32"/>
        <v>10.358102643584568</v>
      </c>
      <c r="P1710" t="s">
        <v>5572</v>
      </c>
    </row>
    <row r="1711" spans="1:16">
      <c r="A1711" s="54" t="s">
        <v>2264</v>
      </c>
      <c r="B1711" s="54" t="s">
        <v>2955</v>
      </c>
      <c r="C1711" s="54" t="s">
        <v>4041</v>
      </c>
      <c r="D1711" s="54" t="s">
        <v>2879</v>
      </c>
      <c r="E1711" s="54" t="s">
        <v>4071</v>
      </c>
      <c r="F1711" s="54" t="s">
        <v>3690</v>
      </c>
      <c r="G1711" s="54">
        <v>2311020000</v>
      </c>
      <c r="H1711" s="54" t="s">
        <v>3693</v>
      </c>
      <c r="I1711" s="54" t="s">
        <v>3694</v>
      </c>
      <c r="J1711">
        <f>VLOOKUP(A1711,'County Acres Disturbed'!$A$2:$E$3146,5,FALSE)</f>
        <v>40.533415329715417</v>
      </c>
      <c r="K1711" s="55" t="s">
        <v>5571</v>
      </c>
      <c r="L1711">
        <f>IF(H1711="PM10-PRI",VLOOKUP(A1711,'County Emission Factors'!A$2:E$3145,5,FALSE),IF(H1711="PM10-FIL",VLOOKUP(A1711,'County Emission Factors'!A$2:E$3145,5,FALSE),VLOOKUP(A1711,'County Emission Factors'!A$2:F$3145,6,FALSE)))</f>
        <v>2.5554477853216948E-2</v>
      </c>
      <c r="M1711" s="56" t="s">
        <v>5572</v>
      </c>
      <c r="N1711" t="s">
        <v>5571</v>
      </c>
      <c r="O1711">
        <f t="shared" si="32"/>
        <v>1.035810264358457</v>
      </c>
      <c r="P1711" t="s">
        <v>5572</v>
      </c>
    </row>
    <row r="1712" spans="1:16">
      <c r="A1712" s="54" t="s">
        <v>2264</v>
      </c>
      <c r="B1712" s="54" t="s">
        <v>2955</v>
      </c>
      <c r="C1712" s="54" t="s">
        <v>4041</v>
      </c>
      <c r="D1712" s="54" t="s">
        <v>2879</v>
      </c>
      <c r="E1712" s="54" t="s">
        <v>4071</v>
      </c>
      <c r="F1712" s="54" t="s">
        <v>3690</v>
      </c>
      <c r="G1712" s="54">
        <v>2311020000</v>
      </c>
      <c r="H1712" s="54" t="s">
        <v>3695</v>
      </c>
      <c r="I1712" s="54" t="s">
        <v>3696</v>
      </c>
      <c r="J1712">
        <f>VLOOKUP(A1712,'County Acres Disturbed'!$A$2:$E$3146,5,FALSE)</f>
        <v>40.533415329715417</v>
      </c>
      <c r="K1712" s="55" t="s">
        <v>5571</v>
      </c>
      <c r="L1712">
        <f>IF(H1712="PM10-PRI",VLOOKUP(A1712,'County Emission Factors'!A$2:E$3145,5,FALSE),IF(H1712="PM10-FIL",VLOOKUP(A1712,'County Emission Factors'!A$2:E$3145,5,FALSE),VLOOKUP(A1712,'County Emission Factors'!A$2:F$3145,6,FALSE)))</f>
        <v>0.25554477853216945</v>
      </c>
      <c r="M1712" s="56" t="s">
        <v>5572</v>
      </c>
      <c r="N1712" t="s">
        <v>5571</v>
      </c>
      <c r="O1712">
        <f t="shared" si="32"/>
        <v>10.358102643584568</v>
      </c>
      <c r="P1712" t="s">
        <v>5572</v>
      </c>
    </row>
    <row r="1713" spans="1:16">
      <c r="A1713" s="54" t="s">
        <v>2264</v>
      </c>
      <c r="B1713" s="54" t="s">
        <v>2955</v>
      </c>
      <c r="C1713" s="54" t="s">
        <v>4041</v>
      </c>
      <c r="D1713" s="54" t="s">
        <v>2879</v>
      </c>
      <c r="E1713" s="54" t="s">
        <v>4071</v>
      </c>
      <c r="F1713" s="54" t="s">
        <v>3690</v>
      </c>
      <c r="G1713" s="54">
        <v>2311020000</v>
      </c>
      <c r="H1713" s="54" t="s">
        <v>3697</v>
      </c>
      <c r="I1713" s="54" t="s">
        <v>3698</v>
      </c>
      <c r="J1713">
        <f>VLOOKUP(A1713,'County Acres Disturbed'!$A$2:$E$3146,5,FALSE)</f>
        <v>40.533415329715417</v>
      </c>
      <c r="K1713" s="55" t="s">
        <v>5571</v>
      </c>
      <c r="L1713">
        <f>IF(H1713="PM10-PRI",VLOOKUP(A1713,'County Emission Factors'!A$2:E$3145,5,FALSE),IF(H1713="PM10-FIL",VLOOKUP(A1713,'County Emission Factors'!A$2:E$3145,5,FALSE),VLOOKUP(A1713,'County Emission Factors'!A$2:F$3145,6,FALSE)))</f>
        <v>2.5554477853216948E-2</v>
      </c>
      <c r="M1713" s="56" t="s">
        <v>5572</v>
      </c>
      <c r="N1713" t="s">
        <v>5571</v>
      </c>
      <c r="O1713">
        <f t="shared" si="32"/>
        <v>1.035810264358457</v>
      </c>
      <c r="P1713" t="s">
        <v>5572</v>
      </c>
    </row>
    <row r="1714" spans="1:16">
      <c r="A1714" s="54" t="s">
        <v>3553</v>
      </c>
      <c r="B1714" s="54" t="s">
        <v>2955</v>
      </c>
      <c r="C1714" s="54" t="s">
        <v>4041</v>
      </c>
      <c r="D1714" s="54" t="s">
        <v>2880</v>
      </c>
      <c r="E1714" s="54" t="s">
        <v>4072</v>
      </c>
      <c r="F1714" s="54" t="s">
        <v>3690</v>
      </c>
      <c r="G1714" s="54">
        <v>2311020000</v>
      </c>
      <c r="H1714" s="54" t="s">
        <v>3691</v>
      </c>
      <c r="I1714" s="54" t="s">
        <v>3692</v>
      </c>
      <c r="J1714">
        <f>VLOOKUP(A1714,'County Acres Disturbed'!$A$2:$E$3146,5,FALSE)</f>
        <v>452.49322305576544</v>
      </c>
      <c r="K1714" s="55" t="s">
        <v>5571</v>
      </c>
      <c r="L1714">
        <f>IF(H1714="PM10-PRI",VLOOKUP(A1714,'County Emission Factors'!A$2:E$3145,5,FALSE),IF(H1714="PM10-FIL",VLOOKUP(A1714,'County Emission Factors'!A$2:E$3145,5,FALSE),VLOOKUP(A1714,'County Emission Factors'!A$2:F$3145,6,FALSE)))</f>
        <v>0.19657290656320725</v>
      </c>
      <c r="M1714" s="56" t="s">
        <v>5572</v>
      </c>
      <c r="N1714" t="s">
        <v>5571</v>
      </c>
      <c r="O1714">
        <f t="shared" si="32"/>
        <v>88.947908056225472</v>
      </c>
      <c r="P1714" t="s">
        <v>5572</v>
      </c>
    </row>
    <row r="1715" spans="1:16">
      <c r="A1715" s="54" t="s">
        <v>3553</v>
      </c>
      <c r="B1715" s="54" t="s">
        <v>2955</v>
      </c>
      <c r="C1715" s="54" t="s">
        <v>4041</v>
      </c>
      <c r="D1715" s="54" t="s">
        <v>2880</v>
      </c>
      <c r="E1715" s="54" t="s">
        <v>4072</v>
      </c>
      <c r="F1715" s="54" t="s">
        <v>3690</v>
      </c>
      <c r="G1715" s="54">
        <v>2311020000</v>
      </c>
      <c r="H1715" s="54" t="s">
        <v>3693</v>
      </c>
      <c r="I1715" s="54" t="s">
        <v>3694</v>
      </c>
      <c r="J1715">
        <f>VLOOKUP(A1715,'County Acres Disturbed'!$A$2:$E$3146,5,FALSE)</f>
        <v>452.49322305576544</v>
      </c>
      <c r="K1715" s="55" t="s">
        <v>5571</v>
      </c>
      <c r="L1715">
        <f>IF(H1715="PM10-PRI",VLOOKUP(A1715,'County Emission Factors'!A$2:E$3145,5,FALSE),IF(H1715="PM10-FIL",VLOOKUP(A1715,'County Emission Factors'!A$2:E$3145,5,FALSE),VLOOKUP(A1715,'County Emission Factors'!A$2:F$3145,6,FALSE)))</f>
        <v>1.9657290656320728E-2</v>
      </c>
      <c r="M1715" s="56" t="s">
        <v>5572</v>
      </c>
      <c r="N1715" t="s">
        <v>5571</v>
      </c>
      <c r="O1715">
        <f t="shared" si="32"/>
        <v>8.8947908056225486</v>
      </c>
      <c r="P1715" t="s">
        <v>5572</v>
      </c>
    </row>
    <row r="1716" spans="1:16">
      <c r="A1716" s="54" t="s">
        <v>3553</v>
      </c>
      <c r="B1716" s="54" t="s">
        <v>2955</v>
      </c>
      <c r="C1716" s="54" t="s">
        <v>4041</v>
      </c>
      <c r="D1716" s="54" t="s">
        <v>2880</v>
      </c>
      <c r="E1716" s="54" t="s">
        <v>4072</v>
      </c>
      <c r="F1716" s="54" t="s">
        <v>3690</v>
      </c>
      <c r="G1716" s="54">
        <v>2311020000</v>
      </c>
      <c r="H1716" s="54" t="s">
        <v>3695</v>
      </c>
      <c r="I1716" s="54" t="s">
        <v>3696</v>
      </c>
      <c r="J1716">
        <f>VLOOKUP(A1716,'County Acres Disturbed'!$A$2:$E$3146,5,FALSE)</f>
        <v>452.49322305576544</v>
      </c>
      <c r="K1716" s="55" t="s">
        <v>5571</v>
      </c>
      <c r="L1716">
        <f>IF(H1716="PM10-PRI",VLOOKUP(A1716,'County Emission Factors'!A$2:E$3145,5,FALSE),IF(H1716="PM10-FIL",VLOOKUP(A1716,'County Emission Factors'!A$2:E$3145,5,FALSE),VLOOKUP(A1716,'County Emission Factors'!A$2:F$3145,6,FALSE)))</f>
        <v>0.19657290656320725</v>
      </c>
      <c r="M1716" s="56" t="s">
        <v>5572</v>
      </c>
      <c r="N1716" t="s">
        <v>5571</v>
      </c>
      <c r="O1716">
        <f t="shared" si="32"/>
        <v>88.947908056225472</v>
      </c>
      <c r="P1716" t="s">
        <v>5572</v>
      </c>
    </row>
    <row r="1717" spans="1:16">
      <c r="A1717" s="54" t="s">
        <v>3553</v>
      </c>
      <c r="B1717" s="54" t="s">
        <v>2955</v>
      </c>
      <c r="C1717" s="54" t="s">
        <v>4041</v>
      </c>
      <c r="D1717" s="54" t="s">
        <v>2880</v>
      </c>
      <c r="E1717" s="54" t="s">
        <v>4072</v>
      </c>
      <c r="F1717" s="54" t="s">
        <v>3690</v>
      </c>
      <c r="G1717" s="54">
        <v>2311020000</v>
      </c>
      <c r="H1717" s="54" t="s">
        <v>3697</v>
      </c>
      <c r="I1717" s="54" t="s">
        <v>3698</v>
      </c>
      <c r="J1717">
        <f>VLOOKUP(A1717,'County Acres Disturbed'!$A$2:$E$3146,5,FALSE)</f>
        <v>452.49322305576544</v>
      </c>
      <c r="K1717" s="55" t="s">
        <v>5571</v>
      </c>
      <c r="L1717">
        <f>IF(H1717="PM10-PRI",VLOOKUP(A1717,'County Emission Factors'!A$2:E$3145,5,FALSE),IF(H1717="PM10-FIL",VLOOKUP(A1717,'County Emission Factors'!A$2:E$3145,5,FALSE),VLOOKUP(A1717,'County Emission Factors'!A$2:F$3145,6,FALSE)))</f>
        <v>1.9657290656320728E-2</v>
      </c>
      <c r="M1717" s="56" t="s">
        <v>5572</v>
      </c>
      <c r="N1717" t="s">
        <v>5571</v>
      </c>
      <c r="O1717">
        <f t="shared" si="32"/>
        <v>8.8947908056225486</v>
      </c>
      <c r="P1717" t="s">
        <v>5572</v>
      </c>
    </row>
    <row r="1718" spans="1:16">
      <c r="A1718" s="54" t="s">
        <v>3554</v>
      </c>
      <c r="B1718" s="54" t="s">
        <v>2955</v>
      </c>
      <c r="C1718" s="54" t="s">
        <v>4041</v>
      </c>
      <c r="D1718" s="54" t="s">
        <v>2881</v>
      </c>
      <c r="E1718" s="54" t="s">
        <v>4073</v>
      </c>
      <c r="F1718" s="54" t="s">
        <v>3690</v>
      </c>
      <c r="G1718" s="54">
        <v>2311020000</v>
      </c>
      <c r="H1718" s="54" t="s">
        <v>3691</v>
      </c>
      <c r="I1718" s="54" t="s">
        <v>3692</v>
      </c>
      <c r="J1718">
        <f>VLOOKUP(A1718,'County Acres Disturbed'!$A$2:$E$3146,5,FALSE)</f>
        <v>899.72489700623123</v>
      </c>
      <c r="K1718" s="55" t="s">
        <v>5571</v>
      </c>
      <c r="L1718">
        <f>IF(H1718="PM10-PRI",VLOOKUP(A1718,'County Emission Factors'!A$2:E$3145,5,FALSE),IF(H1718="PM10-FIL",VLOOKUP(A1718,'County Emission Factors'!A$2:E$3145,5,FALSE),VLOOKUP(A1718,'County Emission Factors'!A$2:F$3145,6,FALSE)))</f>
        <v>0.162172647914646</v>
      </c>
      <c r="M1718" s="56" t="s">
        <v>5572</v>
      </c>
      <c r="N1718" t="s">
        <v>5571</v>
      </c>
      <c r="O1718">
        <f t="shared" si="32"/>
        <v>145.91076894223266</v>
      </c>
      <c r="P1718" t="s">
        <v>5572</v>
      </c>
    </row>
    <row r="1719" spans="1:16">
      <c r="A1719" s="54" t="s">
        <v>3554</v>
      </c>
      <c r="B1719" s="54" t="s">
        <v>2955</v>
      </c>
      <c r="C1719" s="54" t="s">
        <v>4041</v>
      </c>
      <c r="D1719" s="54" t="s">
        <v>2881</v>
      </c>
      <c r="E1719" s="54" t="s">
        <v>4073</v>
      </c>
      <c r="F1719" s="54" t="s">
        <v>3690</v>
      </c>
      <c r="G1719" s="54">
        <v>2311020000</v>
      </c>
      <c r="H1719" s="54" t="s">
        <v>3693</v>
      </c>
      <c r="I1719" s="54" t="s">
        <v>3694</v>
      </c>
      <c r="J1719">
        <f>VLOOKUP(A1719,'County Acres Disturbed'!$A$2:$E$3146,5,FALSE)</f>
        <v>899.72489700623123</v>
      </c>
      <c r="K1719" s="55" t="s">
        <v>5571</v>
      </c>
      <c r="L1719">
        <f>IF(H1719="PM10-PRI",VLOOKUP(A1719,'County Emission Factors'!A$2:E$3145,5,FALSE),IF(H1719="PM10-FIL",VLOOKUP(A1719,'County Emission Factors'!A$2:E$3145,5,FALSE),VLOOKUP(A1719,'County Emission Factors'!A$2:F$3145,6,FALSE)))</f>
        <v>1.6217264791464601E-2</v>
      </c>
      <c r="M1719" s="56" t="s">
        <v>5572</v>
      </c>
      <c r="N1719" t="s">
        <v>5571</v>
      </c>
      <c r="O1719">
        <f t="shared" si="32"/>
        <v>14.591076894223267</v>
      </c>
      <c r="P1719" t="s">
        <v>5572</v>
      </c>
    </row>
    <row r="1720" spans="1:16">
      <c r="A1720" s="54" t="s">
        <v>3554</v>
      </c>
      <c r="B1720" s="54" t="s">
        <v>2955</v>
      </c>
      <c r="C1720" s="54" t="s">
        <v>4041</v>
      </c>
      <c r="D1720" s="54" t="s">
        <v>2881</v>
      </c>
      <c r="E1720" s="54" t="s">
        <v>4073</v>
      </c>
      <c r="F1720" s="54" t="s">
        <v>3690</v>
      </c>
      <c r="G1720" s="54">
        <v>2311020000</v>
      </c>
      <c r="H1720" s="54" t="s">
        <v>3695</v>
      </c>
      <c r="I1720" s="54" t="s">
        <v>3696</v>
      </c>
      <c r="J1720">
        <f>VLOOKUP(A1720,'County Acres Disturbed'!$A$2:$E$3146,5,FALSE)</f>
        <v>899.72489700623123</v>
      </c>
      <c r="K1720" s="55" t="s">
        <v>5571</v>
      </c>
      <c r="L1720">
        <f>IF(H1720="PM10-PRI",VLOOKUP(A1720,'County Emission Factors'!A$2:E$3145,5,FALSE),IF(H1720="PM10-FIL",VLOOKUP(A1720,'County Emission Factors'!A$2:E$3145,5,FALSE),VLOOKUP(A1720,'County Emission Factors'!A$2:F$3145,6,FALSE)))</f>
        <v>0.162172647914646</v>
      </c>
      <c r="M1720" s="56" t="s">
        <v>5572</v>
      </c>
      <c r="N1720" t="s">
        <v>5571</v>
      </c>
      <c r="O1720">
        <f t="shared" si="32"/>
        <v>145.91076894223266</v>
      </c>
      <c r="P1720" t="s">
        <v>5572</v>
      </c>
    </row>
    <row r="1721" spans="1:16">
      <c r="A1721" s="54" t="s">
        <v>3554</v>
      </c>
      <c r="B1721" s="54" t="s">
        <v>2955</v>
      </c>
      <c r="C1721" s="54" t="s">
        <v>4041</v>
      </c>
      <c r="D1721" s="54" t="s">
        <v>2881</v>
      </c>
      <c r="E1721" s="54" t="s">
        <v>4073</v>
      </c>
      <c r="F1721" s="54" t="s">
        <v>3690</v>
      </c>
      <c r="G1721" s="54">
        <v>2311020000</v>
      </c>
      <c r="H1721" s="54" t="s">
        <v>3697</v>
      </c>
      <c r="I1721" s="54" t="s">
        <v>3698</v>
      </c>
      <c r="J1721">
        <f>VLOOKUP(A1721,'County Acres Disturbed'!$A$2:$E$3146,5,FALSE)</f>
        <v>899.72489700623123</v>
      </c>
      <c r="K1721" s="55" t="s">
        <v>5571</v>
      </c>
      <c r="L1721">
        <f>IF(H1721="PM10-PRI",VLOOKUP(A1721,'County Emission Factors'!A$2:E$3145,5,FALSE),IF(H1721="PM10-FIL",VLOOKUP(A1721,'County Emission Factors'!A$2:E$3145,5,FALSE),VLOOKUP(A1721,'County Emission Factors'!A$2:F$3145,6,FALSE)))</f>
        <v>1.6217264791464601E-2</v>
      </c>
      <c r="M1721" s="56" t="s">
        <v>5572</v>
      </c>
      <c r="N1721" t="s">
        <v>5571</v>
      </c>
      <c r="O1721">
        <f t="shared" si="32"/>
        <v>14.591076894223267</v>
      </c>
      <c r="P1721" t="s">
        <v>5572</v>
      </c>
    </row>
    <row r="1722" spans="1:16">
      <c r="A1722" s="54" t="s">
        <v>3555</v>
      </c>
      <c r="B1722" s="54" t="s">
        <v>2955</v>
      </c>
      <c r="C1722" s="54" t="s">
        <v>4041</v>
      </c>
      <c r="D1722" s="54" t="s">
        <v>2882</v>
      </c>
      <c r="E1722" s="54" t="s">
        <v>3722</v>
      </c>
      <c r="F1722" s="54" t="s">
        <v>3690</v>
      </c>
      <c r="G1722" s="54">
        <v>2311020000</v>
      </c>
      <c r="H1722" s="54" t="s">
        <v>3691</v>
      </c>
      <c r="I1722" s="54" t="s">
        <v>3692</v>
      </c>
      <c r="J1722">
        <f>VLOOKUP(A1722,'County Acres Disturbed'!$A$2:$E$3146,5,FALSE)</f>
        <v>5982.381332725643</v>
      </c>
      <c r="K1722" s="55" t="s">
        <v>5571</v>
      </c>
      <c r="L1722">
        <f>IF(H1722="PM10-PRI",VLOOKUP(A1722,'County Emission Factors'!A$2:E$3145,5,FALSE),IF(H1722="PM10-FIL",VLOOKUP(A1722,'County Emission Factors'!A$2:E$3145,5,FALSE),VLOOKUP(A1722,'County Emission Factors'!A$2:F$3145,6,FALSE)))</f>
        <v>0.162172647914646</v>
      </c>
      <c r="M1722" s="56" t="s">
        <v>5572</v>
      </c>
      <c r="N1722" t="s">
        <v>5571</v>
      </c>
      <c r="O1722">
        <f t="shared" si="32"/>
        <v>970.17862156326646</v>
      </c>
      <c r="P1722" t="s">
        <v>5572</v>
      </c>
    </row>
    <row r="1723" spans="1:16">
      <c r="A1723" s="54" t="s">
        <v>3555</v>
      </c>
      <c r="B1723" s="54" t="s">
        <v>2955</v>
      </c>
      <c r="C1723" s="54" t="s">
        <v>4041</v>
      </c>
      <c r="D1723" s="54" t="s">
        <v>2882</v>
      </c>
      <c r="E1723" s="54" t="s">
        <v>3722</v>
      </c>
      <c r="F1723" s="54" t="s">
        <v>3690</v>
      </c>
      <c r="G1723" s="54">
        <v>2311020000</v>
      </c>
      <c r="H1723" s="54" t="s">
        <v>3693</v>
      </c>
      <c r="I1723" s="54" t="s">
        <v>3694</v>
      </c>
      <c r="J1723">
        <f>VLOOKUP(A1723,'County Acres Disturbed'!$A$2:$E$3146,5,FALSE)</f>
        <v>5982.381332725643</v>
      </c>
      <c r="K1723" s="55" t="s">
        <v>5571</v>
      </c>
      <c r="L1723">
        <f>IF(H1723="PM10-PRI",VLOOKUP(A1723,'County Emission Factors'!A$2:E$3145,5,FALSE),IF(H1723="PM10-FIL",VLOOKUP(A1723,'County Emission Factors'!A$2:E$3145,5,FALSE),VLOOKUP(A1723,'County Emission Factors'!A$2:F$3145,6,FALSE)))</f>
        <v>1.6217264791464601E-2</v>
      </c>
      <c r="M1723" s="56" t="s">
        <v>5572</v>
      </c>
      <c r="N1723" t="s">
        <v>5571</v>
      </c>
      <c r="O1723">
        <f t="shared" si="32"/>
        <v>97.017862156326643</v>
      </c>
      <c r="P1723" t="s">
        <v>5572</v>
      </c>
    </row>
    <row r="1724" spans="1:16">
      <c r="A1724" s="54" t="s">
        <v>3555</v>
      </c>
      <c r="B1724" s="54" t="s">
        <v>2955</v>
      </c>
      <c r="C1724" s="54" t="s">
        <v>4041</v>
      </c>
      <c r="D1724" s="54" t="s">
        <v>2882</v>
      </c>
      <c r="E1724" s="54" t="s">
        <v>3722</v>
      </c>
      <c r="F1724" s="54" t="s">
        <v>3690</v>
      </c>
      <c r="G1724" s="54">
        <v>2311020000</v>
      </c>
      <c r="H1724" s="54" t="s">
        <v>3695</v>
      </c>
      <c r="I1724" s="54" t="s">
        <v>3696</v>
      </c>
      <c r="J1724">
        <f>VLOOKUP(A1724,'County Acres Disturbed'!$A$2:$E$3146,5,FALSE)</f>
        <v>5982.381332725643</v>
      </c>
      <c r="K1724" s="55" t="s">
        <v>5571</v>
      </c>
      <c r="L1724">
        <f>IF(H1724="PM10-PRI",VLOOKUP(A1724,'County Emission Factors'!A$2:E$3145,5,FALSE),IF(H1724="PM10-FIL",VLOOKUP(A1724,'County Emission Factors'!A$2:E$3145,5,FALSE),VLOOKUP(A1724,'County Emission Factors'!A$2:F$3145,6,FALSE)))</f>
        <v>0.162172647914646</v>
      </c>
      <c r="M1724" s="56" t="s">
        <v>5572</v>
      </c>
      <c r="N1724" t="s">
        <v>5571</v>
      </c>
      <c r="O1724">
        <f t="shared" si="32"/>
        <v>970.17862156326646</v>
      </c>
      <c r="P1724" t="s">
        <v>5572</v>
      </c>
    </row>
    <row r="1725" spans="1:16">
      <c r="A1725" s="54" t="s">
        <v>3555</v>
      </c>
      <c r="B1725" s="54" t="s">
        <v>2955</v>
      </c>
      <c r="C1725" s="54" t="s">
        <v>4041</v>
      </c>
      <c r="D1725" s="54" t="s">
        <v>2882</v>
      </c>
      <c r="E1725" s="54" t="s">
        <v>3722</v>
      </c>
      <c r="F1725" s="54" t="s">
        <v>3690</v>
      </c>
      <c r="G1725" s="54">
        <v>2311020000</v>
      </c>
      <c r="H1725" s="54" t="s">
        <v>3697</v>
      </c>
      <c r="I1725" s="54" t="s">
        <v>3698</v>
      </c>
      <c r="J1725">
        <f>VLOOKUP(A1725,'County Acres Disturbed'!$A$2:$E$3146,5,FALSE)</f>
        <v>5982.381332725643</v>
      </c>
      <c r="K1725" s="55" t="s">
        <v>5571</v>
      </c>
      <c r="L1725">
        <f>IF(H1725="PM10-PRI",VLOOKUP(A1725,'County Emission Factors'!A$2:E$3145,5,FALSE),IF(H1725="PM10-FIL",VLOOKUP(A1725,'County Emission Factors'!A$2:E$3145,5,FALSE),VLOOKUP(A1725,'County Emission Factors'!A$2:F$3145,6,FALSE)))</f>
        <v>1.6217264791464601E-2</v>
      </c>
      <c r="M1725" s="56" t="s">
        <v>5572</v>
      </c>
      <c r="N1725" t="s">
        <v>5571</v>
      </c>
      <c r="O1725">
        <f t="shared" si="32"/>
        <v>97.017862156326643</v>
      </c>
      <c r="P1725" t="s">
        <v>5572</v>
      </c>
    </row>
    <row r="1726" spans="1:16">
      <c r="A1726" s="54" t="s">
        <v>3556</v>
      </c>
      <c r="B1726" s="54" t="s">
        <v>2955</v>
      </c>
      <c r="C1726" s="54" t="s">
        <v>4041</v>
      </c>
      <c r="D1726" s="54" t="s">
        <v>2883</v>
      </c>
      <c r="E1726" s="54" t="s">
        <v>4074</v>
      </c>
      <c r="F1726" s="54" t="s">
        <v>3690</v>
      </c>
      <c r="G1726" s="54">
        <v>2311020000</v>
      </c>
      <c r="H1726" s="54" t="s">
        <v>3691</v>
      </c>
      <c r="I1726" s="54" t="s">
        <v>3692</v>
      </c>
      <c r="J1726">
        <f>VLOOKUP(A1726,'County Acres Disturbed'!$A$2:$E$3146,5,FALSE)</f>
        <v>243.20049197829246</v>
      </c>
      <c r="K1726" s="55" t="s">
        <v>5571</v>
      </c>
      <c r="L1726">
        <f>IF(H1726="PM10-PRI",VLOOKUP(A1726,'County Emission Factors'!A$2:E$3145,5,FALSE),IF(H1726="PM10-FIL",VLOOKUP(A1726,'County Emission Factors'!A$2:E$3145,5,FALSE),VLOOKUP(A1726,'County Emission Factors'!A$2:F$3145,6,FALSE)))</f>
        <v>0.162172647914646</v>
      </c>
      <c r="M1726" s="56" t="s">
        <v>5572</v>
      </c>
      <c r="N1726" t="s">
        <v>5571</v>
      </c>
      <c r="O1726">
        <f t="shared" si="32"/>
        <v>39.440467758264312</v>
      </c>
      <c r="P1726" t="s">
        <v>5572</v>
      </c>
    </row>
    <row r="1727" spans="1:16">
      <c r="A1727" s="54" t="s">
        <v>3556</v>
      </c>
      <c r="B1727" s="54" t="s">
        <v>2955</v>
      </c>
      <c r="C1727" s="54" t="s">
        <v>4041</v>
      </c>
      <c r="D1727" s="54" t="s">
        <v>2883</v>
      </c>
      <c r="E1727" s="54" t="s">
        <v>4074</v>
      </c>
      <c r="F1727" s="54" t="s">
        <v>3690</v>
      </c>
      <c r="G1727" s="54">
        <v>2311020000</v>
      </c>
      <c r="H1727" s="54" t="s">
        <v>3693</v>
      </c>
      <c r="I1727" s="54" t="s">
        <v>3694</v>
      </c>
      <c r="J1727">
        <f>VLOOKUP(A1727,'County Acres Disturbed'!$A$2:$E$3146,5,FALSE)</f>
        <v>243.20049197829246</v>
      </c>
      <c r="K1727" s="55" t="s">
        <v>5571</v>
      </c>
      <c r="L1727">
        <f>IF(H1727="PM10-PRI",VLOOKUP(A1727,'County Emission Factors'!A$2:E$3145,5,FALSE),IF(H1727="PM10-FIL",VLOOKUP(A1727,'County Emission Factors'!A$2:E$3145,5,FALSE),VLOOKUP(A1727,'County Emission Factors'!A$2:F$3145,6,FALSE)))</f>
        <v>1.6217264791464601E-2</v>
      </c>
      <c r="M1727" s="56" t="s">
        <v>5572</v>
      </c>
      <c r="N1727" t="s">
        <v>5571</v>
      </c>
      <c r="O1727">
        <f t="shared" si="32"/>
        <v>3.9440467758264313</v>
      </c>
      <c r="P1727" t="s">
        <v>5572</v>
      </c>
    </row>
    <row r="1728" spans="1:16">
      <c r="A1728" s="54" t="s">
        <v>3556</v>
      </c>
      <c r="B1728" s="54" t="s">
        <v>2955</v>
      </c>
      <c r="C1728" s="54" t="s">
        <v>4041</v>
      </c>
      <c r="D1728" s="54" t="s">
        <v>2883</v>
      </c>
      <c r="E1728" s="54" t="s">
        <v>4074</v>
      </c>
      <c r="F1728" s="54" t="s">
        <v>3690</v>
      </c>
      <c r="G1728" s="54">
        <v>2311020000</v>
      </c>
      <c r="H1728" s="54" t="s">
        <v>3695</v>
      </c>
      <c r="I1728" s="54" t="s">
        <v>3696</v>
      </c>
      <c r="J1728">
        <f>VLOOKUP(A1728,'County Acres Disturbed'!$A$2:$E$3146,5,FALSE)</f>
        <v>243.20049197829246</v>
      </c>
      <c r="K1728" s="55" t="s">
        <v>5571</v>
      </c>
      <c r="L1728">
        <f>IF(H1728="PM10-PRI",VLOOKUP(A1728,'County Emission Factors'!A$2:E$3145,5,FALSE),IF(H1728="PM10-FIL",VLOOKUP(A1728,'County Emission Factors'!A$2:E$3145,5,FALSE),VLOOKUP(A1728,'County Emission Factors'!A$2:F$3145,6,FALSE)))</f>
        <v>0.162172647914646</v>
      </c>
      <c r="M1728" s="56" t="s">
        <v>5572</v>
      </c>
      <c r="N1728" t="s">
        <v>5571</v>
      </c>
      <c r="O1728">
        <f t="shared" si="32"/>
        <v>39.440467758264312</v>
      </c>
      <c r="P1728" t="s">
        <v>5572</v>
      </c>
    </row>
    <row r="1729" spans="1:16">
      <c r="A1729" s="54" t="s">
        <v>3556</v>
      </c>
      <c r="B1729" s="54" t="s">
        <v>2955</v>
      </c>
      <c r="C1729" s="54" t="s">
        <v>4041</v>
      </c>
      <c r="D1729" s="54" t="s">
        <v>2883</v>
      </c>
      <c r="E1729" s="54" t="s">
        <v>4074</v>
      </c>
      <c r="F1729" s="54" t="s">
        <v>3690</v>
      </c>
      <c r="G1729" s="54">
        <v>2311020000</v>
      </c>
      <c r="H1729" s="54" t="s">
        <v>3697</v>
      </c>
      <c r="I1729" s="54" t="s">
        <v>3698</v>
      </c>
      <c r="J1729">
        <f>VLOOKUP(A1729,'County Acres Disturbed'!$A$2:$E$3146,5,FALSE)</f>
        <v>243.20049197829246</v>
      </c>
      <c r="K1729" s="55" t="s">
        <v>5571</v>
      </c>
      <c r="L1729">
        <f>IF(H1729="PM10-PRI",VLOOKUP(A1729,'County Emission Factors'!A$2:E$3145,5,FALSE),IF(H1729="PM10-FIL",VLOOKUP(A1729,'County Emission Factors'!A$2:E$3145,5,FALSE),VLOOKUP(A1729,'County Emission Factors'!A$2:F$3145,6,FALSE)))</f>
        <v>1.6217264791464601E-2</v>
      </c>
      <c r="M1729" s="56" t="s">
        <v>5572</v>
      </c>
      <c r="N1729" t="s">
        <v>5571</v>
      </c>
      <c r="O1729">
        <f t="shared" si="32"/>
        <v>3.9440467758264313</v>
      </c>
      <c r="P1729" t="s">
        <v>5572</v>
      </c>
    </row>
    <row r="1730" spans="1:16">
      <c r="A1730" s="54" t="s">
        <v>3557</v>
      </c>
      <c r="B1730" s="54" t="s">
        <v>2955</v>
      </c>
      <c r="C1730" s="54" t="s">
        <v>4041</v>
      </c>
      <c r="D1730" s="54" t="s">
        <v>2884</v>
      </c>
      <c r="E1730" s="54" t="s">
        <v>4075</v>
      </c>
      <c r="F1730" s="54" t="s">
        <v>3690</v>
      </c>
      <c r="G1730" s="54">
        <v>2311020000</v>
      </c>
      <c r="H1730" s="54" t="s">
        <v>3691</v>
      </c>
      <c r="I1730" s="54" t="s">
        <v>3692</v>
      </c>
      <c r="J1730">
        <f>VLOOKUP(A1730,'County Acres Disturbed'!$A$2:$E$3146,5,FALSE)</f>
        <v>0</v>
      </c>
      <c r="K1730" s="55" t="s">
        <v>5571</v>
      </c>
      <c r="L1730">
        <f>IF(H1730="PM10-PRI",VLOOKUP(A1730,'County Emission Factors'!A$2:E$3145,5,FALSE),IF(H1730="PM10-FIL",VLOOKUP(A1730,'County Emission Factors'!A$2:E$3145,5,FALSE),VLOOKUP(A1730,'County Emission Factors'!A$2:F$3145,6,FALSE)))</f>
        <v>0.162172647914646</v>
      </c>
      <c r="M1730" s="56" t="s">
        <v>5572</v>
      </c>
      <c r="N1730" t="s">
        <v>5571</v>
      </c>
      <c r="O1730">
        <f t="shared" si="32"/>
        <v>0</v>
      </c>
      <c r="P1730" t="s">
        <v>5572</v>
      </c>
    </row>
    <row r="1731" spans="1:16">
      <c r="A1731" s="54" t="s">
        <v>3557</v>
      </c>
      <c r="B1731" s="54" t="s">
        <v>2955</v>
      </c>
      <c r="C1731" s="54" t="s">
        <v>4041</v>
      </c>
      <c r="D1731" s="54" t="s">
        <v>2884</v>
      </c>
      <c r="E1731" s="54" t="s">
        <v>4075</v>
      </c>
      <c r="F1731" s="54" t="s">
        <v>3690</v>
      </c>
      <c r="G1731" s="54">
        <v>2311020000</v>
      </c>
      <c r="H1731" s="54" t="s">
        <v>3693</v>
      </c>
      <c r="I1731" s="54" t="s">
        <v>3694</v>
      </c>
      <c r="J1731">
        <f>VLOOKUP(A1731,'County Acres Disturbed'!$A$2:$E$3146,5,FALSE)</f>
        <v>0</v>
      </c>
      <c r="K1731" s="55" t="s">
        <v>5571</v>
      </c>
      <c r="L1731">
        <f>IF(H1731="PM10-PRI",VLOOKUP(A1731,'County Emission Factors'!A$2:E$3145,5,FALSE),IF(H1731="PM10-FIL",VLOOKUP(A1731,'County Emission Factors'!A$2:E$3145,5,FALSE),VLOOKUP(A1731,'County Emission Factors'!A$2:F$3145,6,FALSE)))</f>
        <v>1.6217264791464601E-2</v>
      </c>
      <c r="M1731" s="56" t="s">
        <v>5572</v>
      </c>
      <c r="N1731" t="s">
        <v>5571</v>
      </c>
      <c r="O1731">
        <f t="shared" si="32"/>
        <v>0</v>
      </c>
      <c r="P1731" t="s">
        <v>5572</v>
      </c>
    </row>
    <row r="1732" spans="1:16">
      <c r="A1732" s="54" t="s">
        <v>3557</v>
      </c>
      <c r="B1732" s="54" t="s">
        <v>2955</v>
      </c>
      <c r="C1732" s="54" t="s">
        <v>4041</v>
      </c>
      <c r="D1732" s="54" t="s">
        <v>2884</v>
      </c>
      <c r="E1732" s="54" t="s">
        <v>4075</v>
      </c>
      <c r="F1732" s="54" t="s">
        <v>3690</v>
      </c>
      <c r="G1732" s="54">
        <v>2311020000</v>
      </c>
      <c r="H1732" s="54" t="s">
        <v>3695</v>
      </c>
      <c r="I1732" s="54" t="s">
        <v>3696</v>
      </c>
      <c r="J1732">
        <f>VLOOKUP(A1732,'County Acres Disturbed'!$A$2:$E$3146,5,FALSE)</f>
        <v>0</v>
      </c>
      <c r="K1732" s="55" t="s">
        <v>5571</v>
      </c>
      <c r="L1732">
        <f>IF(H1732="PM10-PRI",VLOOKUP(A1732,'County Emission Factors'!A$2:E$3145,5,FALSE),IF(H1732="PM10-FIL",VLOOKUP(A1732,'County Emission Factors'!A$2:E$3145,5,FALSE),VLOOKUP(A1732,'County Emission Factors'!A$2:F$3145,6,FALSE)))</f>
        <v>0.162172647914646</v>
      </c>
      <c r="M1732" s="56" t="s">
        <v>5572</v>
      </c>
      <c r="N1732" t="s">
        <v>5571</v>
      </c>
      <c r="O1732">
        <f t="shared" si="32"/>
        <v>0</v>
      </c>
      <c r="P1732" t="s">
        <v>5572</v>
      </c>
    </row>
    <row r="1733" spans="1:16">
      <c r="A1733" s="54" t="s">
        <v>3557</v>
      </c>
      <c r="B1733" s="54" t="s">
        <v>2955</v>
      </c>
      <c r="C1733" s="54" t="s">
        <v>4041</v>
      </c>
      <c r="D1733" s="54" t="s">
        <v>2884</v>
      </c>
      <c r="E1733" s="54" t="s">
        <v>4075</v>
      </c>
      <c r="F1733" s="54" t="s">
        <v>3690</v>
      </c>
      <c r="G1733" s="54">
        <v>2311020000</v>
      </c>
      <c r="H1733" s="54" t="s">
        <v>3697</v>
      </c>
      <c r="I1733" s="54" t="s">
        <v>3698</v>
      </c>
      <c r="J1733">
        <f>VLOOKUP(A1733,'County Acres Disturbed'!$A$2:$E$3146,5,FALSE)</f>
        <v>0</v>
      </c>
      <c r="K1733" s="55" t="s">
        <v>5571</v>
      </c>
      <c r="L1733">
        <f>IF(H1733="PM10-PRI",VLOOKUP(A1733,'County Emission Factors'!A$2:E$3145,5,FALSE),IF(H1733="PM10-FIL",VLOOKUP(A1733,'County Emission Factors'!A$2:E$3145,5,FALSE),VLOOKUP(A1733,'County Emission Factors'!A$2:F$3145,6,FALSE)))</f>
        <v>1.6217264791464601E-2</v>
      </c>
      <c r="M1733" s="56" t="s">
        <v>5572</v>
      </c>
      <c r="N1733" t="s">
        <v>5571</v>
      </c>
      <c r="O1733">
        <f t="shared" si="32"/>
        <v>0</v>
      </c>
      <c r="P1733" t="s">
        <v>5572</v>
      </c>
    </row>
    <row r="1734" spans="1:16">
      <c r="A1734" s="54" t="s">
        <v>3558</v>
      </c>
      <c r="B1734" s="54" t="s">
        <v>2955</v>
      </c>
      <c r="C1734" s="54" t="s">
        <v>4041</v>
      </c>
      <c r="D1734" s="54" t="s">
        <v>2885</v>
      </c>
      <c r="E1734" s="54" t="s">
        <v>4076</v>
      </c>
      <c r="F1734" s="54" t="s">
        <v>3690</v>
      </c>
      <c r="G1734" s="54">
        <v>2311020000</v>
      </c>
      <c r="H1734" s="54" t="s">
        <v>3691</v>
      </c>
      <c r="I1734" s="54" t="s">
        <v>3692</v>
      </c>
      <c r="J1734">
        <f>VLOOKUP(A1734,'County Acres Disturbed'!$A$2:$E$3146,5,FALSE)</f>
        <v>978.64813358572519</v>
      </c>
      <c r="K1734" s="55" t="s">
        <v>5571</v>
      </c>
      <c r="L1734">
        <f>IF(H1734="PM10-PRI",VLOOKUP(A1734,'County Emission Factors'!A$2:E$3145,5,FALSE),IF(H1734="PM10-FIL",VLOOKUP(A1734,'County Emission Factors'!A$2:E$3145,5,FALSE),VLOOKUP(A1734,'County Emission Factors'!A$2:F$3145,6,FALSE)))</f>
        <v>0.162172647914646</v>
      </c>
      <c r="M1734" s="56" t="s">
        <v>5572</v>
      </c>
      <c r="N1734" t="s">
        <v>5571</v>
      </c>
      <c r="O1734">
        <f t="shared" si="32"/>
        <v>158.70995920032325</v>
      </c>
      <c r="P1734" t="s">
        <v>5572</v>
      </c>
    </row>
    <row r="1735" spans="1:16">
      <c r="A1735" s="54" t="s">
        <v>3558</v>
      </c>
      <c r="B1735" s="54" t="s">
        <v>2955</v>
      </c>
      <c r="C1735" s="54" t="s">
        <v>4041</v>
      </c>
      <c r="D1735" s="54" t="s">
        <v>2885</v>
      </c>
      <c r="E1735" s="54" t="s">
        <v>4076</v>
      </c>
      <c r="F1735" s="54" t="s">
        <v>3690</v>
      </c>
      <c r="G1735" s="54">
        <v>2311020000</v>
      </c>
      <c r="H1735" s="54" t="s">
        <v>3693</v>
      </c>
      <c r="I1735" s="54" t="s">
        <v>3694</v>
      </c>
      <c r="J1735">
        <f>VLOOKUP(A1735,'County Acres Disturbed'!$A$2:$E$3146,5,FALSE)</f>
        <v>978.64813358572519</v>
      </c>
      <c r="K1735" s="55" t="s">
        <v>5571</v>
      </c>
      <c r="L1735">
        <f>IF(H1735="PM10-PRI",VLOOKUP(A1735,'County Emission Factors'!A$2:E$3145,5,FALSE),IF(H1735="PM10-FIL",VLOOKUP(A1735,'County Emission Factors'!A$2:E$3145,5,FALSE),VLOOKUP(A1735,'County Emission Factors'!A$2:F$3145,6,FALSE)))</f>
        <v>1.6217264791464601E-2</v>
      </c>
      <c r="M1735" s="56" t="s">
        <v>5572</v>
      </c>
      <c r="N1735" t="s">
        <v>5571</v>
      </c>
      <c r="O1735">
        <f t="shared" si="32"/>
        <v>15.870995920032327</v>
      </c>
      <c r="P1735" t="s">
        <v>5572</v>
      </c>
    </row>
    <row r="1736" spans="1:16">
      <c r="A1736" s="54" t="s">
        <v>3558</v>
      </c>
      <c r="B1736" s="54" t="s">
        <v>2955</v>
      </c>
      <c r="C1736" s="54" t="s">
        <v>4041</v>
      </c>
      <c r="D1736" s="54" t="s">
        <v>2885</v>
      </c>
      <c r="E1736" s="54" t="s">
        <v>4076</v>
      </c>
      <c r="F1736" s="54" t="s">
        <v>3690</v>
      </c>
      <c r="G1736" s="54">
        <v>2311020000</v>
      </c>
      <c r="H1736" s="54" t="s">
        <v>3695</v>
      </c>
      <c r="I1736" s="54" t="s">
        <v>3696</v>
      </c>
      <c r="J1736">
        <f>VLOOKUP(A1736,'County Acres Disturbed'!$A$2:$E$3146,5,FALSE)</f>
        <v>978.64813358572519</v>
      </c>
      <c r="K1736" s="55" t="s">
        <v>5571</v>
      </c>
      <c r="L1736">
        <f>IF(H1736="PM10-PRI",VLOOKUP(A1736,'County Emission Factors'!A$2:E$3145,5,FALSE),IF(H1736="PM10-FIL",VLOOKUP(A1736,'County Emission Factors'!A$2:E$3145,5,FALSE),VLOOKUP(A1736,'County Emission Factors'!A$2:F$3145,6,FALSE)))</f>
        <v>0.162172647914646</v>
      </c>
      <c r="M1736" s="56" t="s">
        <v>5572</v>
      </c>
      <c r="N1736" t="s">
        <v>5571</v>
      </c>
      <c r="O1736">
        <f t="shared" si="32"/>
        <v>158.70995920032325</v>
      </c>
      <c r="P1736" t="s">
        <v>5572</v>
      </c>
    </row>
    <row r="1737" spans="1:16">
      <c r="A1737" s="54" t="s">
        <v>3558</v>
      </c>
      <c r="B1737" s="54" t="s">
        <v>2955</v>
      </c>
      <c r="C1737" s="54" t="s">
        <v>4041</v>
      </c>
      <c r="D1737" s="54" t="s">
        <v>2885</v>
      </c>
      <c r="E1737" s="54" t="s">
        <v>4076</v>
      </c>
      <c r="F1737" s="54" t="s">
        <v>3690</v>
      </c>
      <c r="G1737" s="54">
        <v>2311020000</v>
      </c>
      <c r="H1737" s="54" t="s">
        <v>3697</v>
      </c>
      <c r="I1737" s="54" t="s">
        <v>3698</v>
      </c>
      <c r="J1737">
        <f>VLOOKUP(A1737,'County Acres Disturbed'!$A$2:$E$3146,5,FALSE)</f>
        <v>978.64813358572519</v>
      </c>
      <c r="K1737" s="55" t="s">
        <v>5571</v>
      </c>
      <c r="L1737">
        <f>IF(H1737="PM10-PRI",VLOOKUP(A1737,'County Emission Factors'!A$2:E$3145,5,FALSE),IF(H1737="PM10-FIL",VLOOKUP(A1737,'County Emission Factors'!A$2:E$3145,5,FALSE),VLOOKUP(A1737,'County Emission Factors'!A$2:F$3145,6,FALSE)))</f>
        <v>1.6217264791464601E-2</v>
      </c>
      <c r="M1737" s="56" t="s">
        <v>5572</v>
      </c>
      <c r="N1737" t="s">
        <v>5571</v>
      </c>
      <c r="O1737">
        <f t="shared" si="32"/>
        <v>15.870995920032327</v>
      </c>
      <c r="P1737" t="s">
        <v>5572</v>
      </c>
    </row>
    <row r="1738" spans="1:16">
      <c r="A1738" s="54" t="s">
        <v>3559</v>
      </c>
      <c r="B1738" s="54" t="s">
        <v>2955</v>
      </c>
      <c r="C1738" s="54" t="s">
        <v>4041</v>
      </c>
      <c r="D1738" s="54" t="s">
        <v>2886</v>
      </c>
      <c r="E1738" s="54" t="s">
        <v>3938</v>
      </c>
      <c r="F1738" s="54" t="s">
        <v>3690</v>
      </c>
      <c r="G1738" s="54">
        <v>2311020000</v>
      </c>
      <c r="H1738" s="54" t="s">
        <v>3691</v>
      </c>
      <c r="I1738" s="54" t="s">
        <v>3692</v>
      </c>
      <c r="J1738">
        <f>VLOOKUP(A1738,'County Acres Disturbed'!$A$2:$E$3146,5,FALSE)</f>
        <v>489.3240667928626</v>
      </c>
      <c r="K1738" s="55" t="s">
        <v>5571</v>
      </c>
      <c r="L1738">
        <f>IF(H1738="PM10-PRI",VLOOKUP(A1738,'County Emission Factors'!A$2:E$3145,5,FALSE),IF(H1738="PM10-FIL",VLOOKUP(A1738,'County Emission Factors'!A$2:E$3145,5,FALSE),VLOOKUP(A1738,'County Emission Factors'!A$2:F$3145,6,FALSE)))</f>
        <v>0.162172647914646</v>
      </c>
      <c r="M1738" s="56" t="s">
        <v>5572</v>
      </c>
      <c r="N1738" t="s">
        <v>5571</v>
      </c>
      <c r="O1738">
        <f t="shared" si="32"/>
        <v>79.354979600161627</v>
      </c>
      <c r="P1738" t="s">
        <v>5572</v>
      </c>
    </row>
    <row r="1739" spans="1:16">
      <c r="A1739" s="54" t="s">
        <v>3559</v>
      </c>
      <c r="B1739" s="54" t="s">
        <v>2955</v>
      </c>
      <c r="C1739" s="54" t="s">
        <v>4041</v>
      </c>
      <c r="D1739" s="54" t="s">
        <v>2886</v>
      </c>
      <c r="E1739" s="54" t="s">
        <v>3938</v>
      </c>
      <c r="F1739" s="54" t="s">
        <v>3690</v>
      </c>
      <c r="G1739" s="54">
        <v>2311020000</v>
      </c>
      <c r="H1739" s="54" t="s">
        <v>3693</v>
      </c>
      <c r="I1739" s="54" t="s">
        <v>3694</v>
      </c>
      <c r="J1739">
        <f>VLOOKUP(A1739,'County Acres Disturbed'!$A$2:$E$3146,5,FALSE)</f>
        <v>489.3240667928626</v>
      </c>
      <c r="K1739" s="55" t="s">
        <v>5571</v>
      </c>
      <c r="L1739">
        <f>IF(H1739="PM10-PRI",VLOOKUP(A1739,'County Emission Factors'!A$2:E$3145,5,FALSE),IF(H1739="PM10-FIL",VLOOKUP(A1739,'County Emission Factors'!A$2:E$3145,5,FALSE),VLOOKUP(A1739,'County Emission Factors'!A$2:F$3145,6,FALSE)))</f>
        <v>1.6217264791464601E-2</v>
      </c>
      <c r="M1739" s="56" t="s">
        <v>5572</v>
      </c>
      <c r="N1739" t="s">
        <v>5571</v>
      </c>
      <c r="O1739">
        <f t="shared" si="32"/>
        <v>7.9354979600161633</v>
      </c>
      <c r="P1739" t="s">
        <v>5572</v>
      </c>
    </row>
    <row r="1740" spans="1:16">
      <c r="A1740" s="54" t="s">
        <v>3559</v>
      </c>
      <c r="B1740" s="54" t="s">
        <v>2955</v>
      </c>
      <c r="C1740" s="54" t="s">
        <v>4041</v>
      </c>
      <c r="D1740" s="54" t="s">
        <v>2886</v>
      </c>
      <c r="E1740" s="54" t="s">
        <v>3938</v>
      </c>
      <c r="F1740" s="54" t="s">
        <v>3690</v>
      </c>
      <c r="G1740" s="54">
        <v>2311020000</v>
      </c>
      <c r="H1740" s="54" t="s">
        <v>3695</v>
      </c>
      <c r="I1740" s="54" t="s">
        <v>3696</v>
      </c>
      <c r="J1740">
        <f>VLOOKUP(A1740,'County Acres Disturbed'!$A$2:$E$3146,5,FALSE)</f>
        <v>489.3240667928626</v>
      </c>
      <c r="K1740" s="55" t="s">
        <v>5571</v>
      </c>
      <c r="L1740">
        <f>IF(H1740="PM10-PRI",VLOOKUP(A1740,'County Emission Factors'!A$2:E$3145,5,FALSE),IF(H1740="PM10-FIL",VLOOKUP(A1740,'County Emission Factors'!A$2:E$3145,5,FALSE),VLOOKUP(A1740,'County Emission Factors'!A$2:F$3145,6,FALSE)))</f>
        <v>0.162172647914646</v>
      </c>
      <c r="M1740" s="56" t="s">
        <v>5572</v>
      </c>
      <c r="N1740" t="s">
        <v>5571</v>
      </c>
      <c r="O1740">
        <f t="shared" si="32"/>
        <v>79.354979600161627</v>
      </c>
      <c r="P1740" t="s">
        <v>5572</v>
      </c>
    </row>
    <row r="1741" spans="1:16">
      <c r="A1741" s="54" t="s">
        <v>3559</v>
      </c>
      <c r="B1741" s="54" t="s">
        <v>2955</v>
      </c>
      <c r="C1741" s="54" t="s">
        <v>4041</v>
      </c>
      <c r="D1741" s="54" t="s">
        <v>2886</v>
      </c>
      <c r="E1741" s="54" t="s">
        <v>3938</v>
      </c>
      <c r="F1741" s="54" t="s">
        <v>3690</v>
      </c>
      <c r="G1741" s="54">
        <v>2311020000</v>
      </c>
      <c r="H1741" s="54" t="s">
        <v>3697</v>
      </c>
      <c r="I1741" s="54" t="s">
        <v>3698</v>
      </c>
      <c r="J1741">
        <f>VLOOKUP(A1741,'County Acres Disturbed'!$A$2:$E$3146,5,FALSE)</f>
        <v>489.3240667928626</v>
      </c>
      <c r="K1741" s="55" t="s">
        <v>5571</v>
      </c>
      <c r="L1741">
        <f>IF(H1741="PM10-PRI",VLOOKUP(A1741,'County Emission Factors'!A$2:E$3145,5,FALSE),IF(H1741="PM10-FIL",VLOOKUP(A1741,'County Emission Factors'!A$2:E$3145,5,FALSE),VLOOKUP(A1741,'County Emission Factors'!A$2:F$3145,6,FALSE)))</f>
        <v>1.6217264791464601E-2</v>
      </c>
      <c r="M1741" s="56" t="s">
        <v>5572</v>
      </c>
      <c r="N1741" t="s">
        <v>5571</v>
      </c>
      <c r="O1741">
        <f t="shared" si="32"/>
        <v>7.9354979600161633</v>
      </c>
      <c r="P1741" t="s">
        <v>5572</v>
      </c>
    </row>
    <row r="1742" spans="1:16">
      <c r="A1742" s="54" t="s">
        <v>3560</v>
      </c>
      <c r="B1742" s="54" t="s">
        <v>2955</v>
      </c>
      <c r="C1742" s="54" t="s">
        <v>4041</v>
      </c>
      <c r="D1742" s="54" t="s">
        <v>2887</v>
      </c>
      <c r="E1742" s="54" t="s">
        <v>4077</v>
      </c>
      <c r="F1742" s="54" t="s">
        <v>3690</v>
      </c>
      <c r="G1742" s="54">
        <v>2311020000</v>
      </c>
      <c r="H1742" s="54" t="s">
        <v>3691</v>
      </c>
      <c r="I1742" s="54" t="s">
        <v>3692</v>
      </c>
      <c r="J1742">
        <f>VLOOKUP(A1742,'County Acres Disturbed'!$A$2:$E$3146,5,FALSE)</f>
        <v>243.20049197829246</v>
      </c>
      <c r="K1742" s="55" t="s">
        <v>5571</v>
      </c>
      <c r="L1742">
        <f>IF(H1742="PM10-PRI",VLOOKUP(A1742,'County Emission Factors'!A$2:E$3145,5,FALSE),IF(H1742="PM10-FIL",VLOOKUP(A1742,'County Emission Factors'!A$2:E$3145,5,FALSE),VLOOKUP(A1742,'County Emission Factors'!A$2:F$3145,6,FALSE)))</f>
        <v>0.162172647914646</v>
      </c>
      <c r="M1742" s="56" t="s">
        <v>5572</v>
      </c>
      <c r="N1742" t="s">
        <v>5571</v>
      </c>
      <c r="O1742">
        <f t="shared" si="32"/>
        <v>39.440467758264312</v>
      </c>
      <c r="P1742" t="s">
        <v>5572</v>
      </c>
    </row>
    <row r="1743" spans="1:16">
      <c r="A1743" s="54" t="s">
        <v>3560</v>
      </c>
      <c r="B1743" s="54" t="s">
        <v>2955</v>
      </c>
      <c r="C1743" s="54" t="s">
        <v>4041</v>
      </c>
      <c r="D1743" s="54" t="s">
        <v>2887</v>
      </c>
      <c r="E1743" s="54" t="s">
        <v>4077</v>
      </c>
      <c r="F1743" s="54" t="s">
        <v>3690</v>
      </c>
      <c r="G1743" s="54">
        <v>2311020000</v>
      </c>
      <c r="H1743" s="54" t="s">
        <v>3693</v>
      </c>
      <c r="I1743" s="54" t="s">
        <v>3694</v>
      </c>
      <c r="J1743">
        <f>VLOOKUP(A1743,'County Acres Disturbed'!$A$2:$E$3146,5,FALSE)</f>
        <v>243.20049197829246</v>
      </c>
      <c r="K1743" s="55" t="s">
        <v>5571</v>
      </c>
      <c r="L1743">
        <f>IF(H1743="PM10-PRI",VLOOKUP(A1743,'County Emission Factors'!A$2:E$3145,5,FALSE),IF(H1743="PM10-FIL",VLOOKUP(A1743,'County Emission Factors'!A$2:E$3145,5,FALSE),VLOOKUP(A1743,'County Emission Factors'!A$2:F$3145,6,FALSE)))</f>
        <v>1.6217264791464601E-2</v>
      </c>
      <c r="M1743" s="56" t="s">
        <v>5572</v>
      </c>
      <c r="N1743" t="s">
        <v>5571</v>
      </c>
      <c r="O1743">
        <f t="shared" si="32"/>
        <v>3.9440467758264313</v>
      </c>
      <c r="P1743" t="s">
        <v>5572</v>
      </c>
    </row>
    <row r="1744" spans="1:16">
      <c r="A1744" s="54" t="s">
        <v>3560</v>
      </c>
      <c r="B1744" s="54" t="s">
        <v>2955</v>
      </c>
      <c r="C1744" s="54" t="s">
        <v>4041</v>
      </c>
      <c r="D1744" s="54" t="s">
        <v>2887</v>
      </c>
      <c r="E1744" s="54" t="s">
        <v>4077</v>
      </c>
      <c r="F1744" s="54" t="s">
        <v>3690</v>
      </c>
      <c r="G1744" s="54">
        <v>2311020000</v>
      </c>
      <c r="H1744" s="54" t="s">
        <v>3695</v>
      </c>
      <c r="I1744" s="54" t="s">
        <v>3696</v>
      </c>
      <c r="J1744">
        <f>VLOOKUP(A1744,'County Acres Disturbed'!$A$2:$E$3146,5,FALSE)</f>
        <v>243.20049197829246</v>
      </c>
      <c r="K1744" s="55" t="s">
        <v>5571</v>
      </c>
      <c r="L1744">
        <f>IF(H1744="PM10-PRI",VLOOKUP(A1744,'County Emission Factors'!A$2:E$3145,5,FALSE),IF(H1744="PM10-FIL",VLOOKUP(A1744,'County Emission Factors'!A$2:E$3145,5,FALSE),VLOOKUP(A1744,'County Emission Factors'!A$2:F$3145,6,FALSE)))</f>
        <v>0.162172647914646</v>
      </c>
      <c r="M1744" s="56" t="s">
        <v>5572</v>
      </c>
      <c r="N1744" t="s">
        <v>5571</v>
      </c>
      <c r="O1744">
        <f t="shared" si="32"/>
        <v>39.440467758264312</v>
      </c>
      <c r="P1744" t="s">
        <v>5572</v>
      </c>
    </row>
    <row r="1745" spans="1:16">
      <c r="A1745" s="54" t="s">
        <v>3560</v>
      </c>
      <c r="B1745" s="54" t="s">
        <v>2955</v>
      </c>
      <c r="C1745" s="54" t="s">
        <v>4041</v>
      </c>
      <c r="D1745" s="54" t="s">
        <v>2887</v>
      </c>
      <c r="E1745" s="54" t="s">
        <v>4077</v>
      </c>
      <c r="F1745" s="54" t="s">
        <v>3690</v>
      </c>
      <c r="G1745" s="54">
        <v>2311020000</v>
      </c>
      <c r="H1745" s="54" t="s">
        <v>3697</v>
      </c>
      <c r="I1745" s="54" t="s">
        <v>3698</v>
      </c>
      <c r="J1745">
        <f>VLOOKUP(A1745,'County Acres Disturbed'!$A$2:$E$3146,5,FALSE)</f>
        <v>243.20049197829246</v>
      </c>
      <c r="K1745" s="55" t="s">
        <v>5571</v>
      </c>
      <c r="L1745">
        <f>IF(H1745="PM10-PRI",VLOOKUP(A1745,'County Emission Factors'!A$2:E$3145,5,FALSE),IF(H1745="PM10-FIL",VLOOKUP(A1745,'County Emission Factors'!A$2:E$3145,5,FALSE),VLOOKUP(A1745,'County Emission Factors'!A$2:F$3145,6,FALSE)))</f>
        <v>1.6217264791464601E-2</v>
      </c>
      <c r="M1745" s="56" t="s">
        <v>5572</v>
      </c>
      <c r="N1745" t="s">
        <v>5571</v>
      </c>
      <c r="O1745">
        <f t="shared" si="32"/>
        <v>3.9440467758264313</v>
      </c>
      <c r="P1745" t="s">
        <v>5572</v>
      </c>
    </row>
    <row r="1746" spans="1:16">
      <c r="A1746" s="54" t="s">
        <v>2265</v>
      </c>
      <c r="B1746" s="54" t="s">
        <v>2955</v>
      </c>
      <c r="C1746" s="54" t="s">
        <v>4041</v>
      </c>
      <c r="D1746" s="54" t="s">
        <v>2888</v>
      </c>
      <c r="E1746" s="54" t="s">
        <v>4078</v>
      </c>
      <c r="F1746" s="54" t="s">
        <v>3690</v>
      </c>
      <c r="G1746" s="54">
        <v>2311020000</v>
      </c>
      <c r="H1746" s="54" t="s">
        <v>3691</v>
      </c>
      <c r="I1746" s="54" t="s">
        <v>3692</v>
      </c>
      <c r="J1746">
        <f>VLOOKUP(A1746,'County Acres Disturbed'!$A$2:$E$3146,5,FALSE)</f>
        <v>0</v>
      </c>
      <c r="K1746" s="55" t="s">
        <v>5571</v>
      </c>
      <c r="L1746">
        <f>IF(H1746="PM10-PRI",VLOOKUP(A1746,'County Emission Factors'!A$2:E$3145,5,FALSE),IF(H1746="PM10-FIL",VLOOKUP(A1746,'County Emission Factors'!A$2:E$3145,5,FALSE),VLOOKUP(A1746,'County Emission Factors'!A$2:F$3145,6,FALSE)))</f>
        <v>0.16217264791464592</v>
      </c>
      <c r="M1746" s="56" t="s">
        <v>5572</v>
      </c>
      <c r="N1746" t="s">
        <v>5571</v>
      </c>
      <c r="O1746">
        <f t="shared" si="32"/>
        <v>0</v>
      </c>
      <c r="P1746" t="s">
        <v>5572</v>
      </c>
    </row>
    <row r="1747" spans="1:16">
      <c r="A1747" s="54" t="s">
        <v>2265</v>
      </c>
      <c r="B1747" s="54" t="s">
        <v>2955</v>
      </c>
      <c r="C1747" s="54" t="s">
        <v>4041</v>
      </c>
      <c r="D1747" s="54" t="s">
        <v>2888</v>
      </c>
      <c r="E1747" s="54" t="s">
        <v>4078</v>
      </c>
      <c r="F1747" s="54" t="s">
        <v>3690</v>
      </c>
      <c r="G1747" s="54">
        <v>2311020000</v>
      </c>
      <c r="H1747" s="54" t="s">
        <v>3693</v>
      </c>
      <c r="I1747" s="54" t="s">
        <v>3694</v>
      </c>
      <c r="J1747">
        <f>VLOOKUP(A1747,'County Acres Disturbed'!$A$2:$E$3146,5,FALSE)</f>
        <v>0</v>
      </c>
      <c r="K1747" s="55" t="s">
        <v>5571</v>
      </c>
      <c r="L1747">
        <f>IF(H1747="PM10-PRI",VLOOKUP(A1747,'County Emission Factors'!A$2:E$3145,5,FALSE),IF(H1747="PM10-FIL",VLOOKUP(A1747,'County Emission Factors'!A$2:E$3145,5,FALSE),VLOOKUP(A1747,'County Emission Factors'!A$2:F$3145,6,FALSE)))</f>
        <v>1.6217264791464594E-2</v>
      </c>
      <c r="M1747" s="56" t="s">
        <v>5572</v>
      </c>
      <c r="N1747" t="s">
        <v>5571</v>
      </c>
      <c r="O1747">
        <f t="shared" si="32"/>
        <v>0</v>
      </c>
      <c r="P1747" t="s">
        <v>5572</v>
      </c>
    </row>
    <row r="1748" spans="1:16">
      <c r="A1748" s="54" t="s">
        <v>2265</v>
      </c>
      <c r="B1748" s="54" t="s">
        <v>2955</v>
      </c>
      <c r="C1748" s="54" t="s">
        <v>4041</v>
      </c>
      <c r="D1748" s="54" t="s">
        <v>2888</v>
      </c>
      <c r="E1748" s="54" t="s">
        <v>4078</v>
      </c>
      <c r="F1748" s="54" t="s">
        <v>3690</v>
      </c>
      <c r="G1748" s="54">
        <v>2311020000</v>
      </c>
      <c r="H1748" s="54" t="s">
        <v>3695</v>
      </c>
      <c r="I1748" s="54" t="s">
        <v>3696</v>
      </c>
      <c r="J1748">
        <f>VLOOKUP(A1748,'County Acres Disturbed'!$A$2:$E$3146,5,FALSE)</f>
        <v>0</v>
      </c>
      <c r="K1748" s="55" t="s">
        <v>5571</v>
      </c>
      <c r="L1748">
        <f>IF(H1748="PM10-PRI",VLOOKUP(A1748,'County Emission Factors'!A$2:E$3145,5,FALSE),IF(H1748="PM10-FIL",VLOOKUP(A1748,'County Emission Factors'!A$2:E$3145,5,FALSE),VLOOKUP(A1748,'County Emission Factors'!A$2:F$3145,6,FALSE)))</f>
        <v>0.16217264791464592</v>
      </c>
      <c r="M1748" s="56" t="s">
        <v>5572</v>
      </c>
      <c r="N1748" t="s">
        <v>5571</v>
      </c>
      <c r="O1748">
        <f t="shared" si="32"/>
        <v>0</v>
      </c>
      <c r="P1748" t="s">
        <v>5572</v>
      </c>
    </row>
    <row r="1749" spans="1:16">
      <c r="A1749" s="54" t="s">
        <v>2265</v>
      </c>
      <c r="B1749" s="54" t="s">
        <v>2955</v>
      </c>
      <c r="C1749" s="54" t="s">
        <v>4041</v>
      </c>
      <c r="D1749" s="54" t="s">
        <v>2888</v>
      </c>
      <c r="E1749" s="54" t="s">
        <v>4078</v>
      </c>
      <c r="F1749" s="54" t="s">
        <v>3690</v>
      </c>
      <c r="G1749" s="54">
        <v>2311020000</v>
      </c>
      <c r="H1749" s="54" t="s">
        <v>3697</v>
      </c>
      <c r="I1749" s="54" t="s">
        <v>3698</v>
      </c>
      <c r="J1749">
        <f>VLOOKUP(A1749,'County Acres Disturbed'!$A$2:$E$3146,5,FALSE)</f>
        <v>0</v>
      </c>
      <c r="K1749" s="55" t="s">
        <v>5571</v>
      </c>
      <c r="L1749">
        <f>IF(H1749="PM10-PRI",VLOOKUP(A1749,'County Emission Factors'!A$2:E$3145,5,FALSE),IF(H1749="PM10-FIL",VLOOKUP(A1749,'County Emission Factors'!A$2:E$3145,5,FALSE),VLOOKUP(A1749,'County Emission Factors'!A$2:F$3145,6,FALSE)))</f>
        <v>1.6217264791464594E-2</v>
      </c>
      <c r="M1749" s="56" t="s">
        <v>5572</v>
      </c>
      <c r="N1749" t="s">
        <v>5571</v>
      </c>
      <c r="O1749">
        <f t="shared" si="32"/>
        <v>0</v>
      </c>
      <c r="P1749" t="s">
        <v>5572</v>
      </c>
    </row>
    <row r="1750" spans="1:16">
      <c r="A1750" s="54" t="s">
        <v>3561</v>
      </c>
      <c r="B1750" s="54" t="s">
        <v>2955</v>
      </c>
      <c r="C1750" s="54" t="s">
        <v>4041</v>
      </c>
      <c r="D1750" s="54" t="s">
        <v>2889</v>
      </c>
      <c r="E1750" s="54" t="s">
        <v>4079</v>
      </c>
      <c r="F1750" s="54" t="s">
        <v>3690</v>
      </c>
      <c r="G1750" s="54">
        <v>2311020000</v>
      </c>
      <c r="H1750" s="54" t="s">
        <v>3691</v>
      </c>
      <c r="I1750" s="54" t="s">
        <v>3692</v>
      </c>
      <c r="J1750">
        <f>VLOOKUP(A1750,'County Acres Disturbed'!$A$2:$E$3146,5,FALSE)</f>
        <v>168.36957136958713</v>
      </c>
      <c r="K1750" s="55" t="s">
        <v>5571</v>
      </c>
      <c r="L1750">
        <f>IF(H1750="PM10-PRI",VLOOKUP(A1750,'County Emission Factors'!A$2:E$3145,5,FALSE),IF(H1750="PM10-FIL",VLOOKUP(A1750,'County Emission Factors'!A$2:E$3145,5,FALSE),VLOOKUP(A1750,'County Emission Factors'!A$2:F$3145,6,FALSE)))</f>
        <v>0.16217264791464592</v>
      </c>
      <c r="M1750" s="56" t="s">
        <v>5572</v>
      </c>
      <c r="N1750" t="s">
        <v>5571</v>
      </c>
      <c r="O1750">
        <f t="shared" si="32"/>
        <v>27.304939217259903</v>
      </c>
      <c r="P1750" t="s">
        <v>5572</v>
      </c>
    </row>
    <row r="1751" spans="1:16">
      <c r="A1751" s="54" t="s">
        <v>3561</v>
      </c>
      <c r="B1751" s="54" t="s">
        <v>2955</v>
      </c>
      <c r="C1751" s="54" t="s">
        <v>4041</v>
      </c>
      <c r="D1751" s="54" t="s">
        <v>2889</v>
      </c>
      <c r="E1751" s="54" t="s">
        <v>4079</v>
      </c>
      <c r="F1751" s="54" t="s">
        <v>3690</v>
      </c>
      <c r="G1751" s="54">
        <v>2311020000</v>
      </c>
      <c r="H1751" s="54" t="s">
        <v>3693</v>
      </c>
      <c r="I1751" s="54" t="s">
        <v>3694</v>
      </c>
      <c r="J1751">
        <f>VLOOKUP(A1751,'County Acres Disturbed'!$A$2:$E$3146,5,FALSE)</f>
        <v>168.36957136958713</v>
      </c>
      <c r="K1751" s="55" t="s">
        <v>5571</v>
      </c>
      <c r="L1751">
        <f>IF(H1751="PM10-PRI",VLOOKUP(A1751,'County Emission Factors'!A$2:E$3145,5,FALSE),IF(H1751="PM10-FIL",VLOOKUP(A1751,'County Emission Factors'!A$2:E$3145,5,FALSE),VLOOKUP(A1751,'County Emission Factors'!A$2:F$3145,6,FALSE)))</f>
        <v>1.6217264791464594E-2</v>
      </c>
      <c r="M1751" s="56" t="s">
        <v>5572</v>
      </c>
      <c r="N1751" t="s">
        <v>5571</v>
      </c>
      <c r="O1751">
        <f t="shared" si="32"/>
        <v>2.7304939217259907</v>
      </c>
      <c r="P1751" t="s">
        <v>5572</v>
      </c>
    </row>
    <row r="1752" spans="1:16">
      <c r="A1752" s="54" t="s">
        <v>3561</v>
      </c>
      <c r="B1752" s="54" t="s">
        <v>2955</v>
      </c>
      <c r="C1752" s="54" t="s">
        <v>4041</v>
      </c>
      <c r="D1752" s="54" t="s">
        <v>2889</v>
      </c>
      <c r="E1752" s="54" t="s">
        <v>4079</v>
      </c>
      <c r="F1752" s="54" t="s">
        <v>3690</v>
      </c>
      <c r="G1752" s="54">
        <v>2311020000</v>
      </c>
      <c r="H1752" s="54" t="s">
        <v>3695</v>
      </c>
      <c r="I1752" s="54" t="s">
        <v>3696</v>
      </c>
      <c r="J1752">
        <f>VLOOKUP(A1752,'County Acres Disturbed'!$A$2:$E$3146,5,FALSE)</f>
        <v>168.36957136958713</v>
      </c>
      <c r="K1752" s="55" t="s">
        <v>5571</v>
      </c>
      <c r="L1752">
        <f>IF(H1752="PM10-PRI",VLOOKUP(A1752,'County Emission Factors'!A$2:E$3145,5,FALSE),IF(H1752="PM10-FIL",VLOOKUP(A1752,'County Emission Factors'!A$2:E$3145,5,FALSE),VLOOKUP(A1752,'County Emission Factors'!A$2:F$3145,6,FALSE)))</f>
        <v>0.16217264791464592</v>
      </c>
      <c r="M1752" s="56" t="s">
        <v>5572</v>
      </c>
      <c r="N1752" t="s">
        <v>5571</v>
      </c>
      <c r="O1752">
        <f t="shared" si="32"/>
        <v>27.304939217259903</v>
      </c>
      <c r="P1752" t="s">
        <v>5572</v>
      </c>
    </row>
    <row r="1753" spans="1:16">
      <c r="A1753" s="54" t="s">
        <v>3561</v>
      </c>
      <c r="B1753" s="54" t="s">
        <v>2955</v>
      </c>
      <c r="C1753" s="54" t="s">
        <v>4041</v>
      </c>
      <c r="D1753" s="54" t="s">
        <v>2889</v>
      </c>
      <c r="E1753" s="54" t="s">
        <v>4079</v>
      </c>
      <c r="F1753" s="54" t="s">
        <v>3690</v>
      </c>
      <c r="G1753" s="54">
        <v>2311020000</v>
      </c>
      <c r="H1753" s="54" t="s">
        <v>3697</v>
      </c>
      <c r="I1753" s="54" t="s">
        <v>3698</v>
      </c>
      <c r="J1753">
        <f>VLOOKUP(A1753,'County Acres Disturbed'!$A$2:$E$3146,5,FALSE)</f>
        <v>168.36957136958713</v>
      </c>
      <c r="K1753" s="55" t="s">
        <v>5571</v>
      </c>
      <c r="L1753">
        <f>IF(H1753="PM10-PRI",VLOOKUP(A1753,'County Emission Factors'!A$2:E$3145,5,FALSE),IF(H1753="PM10-FIL",VLOOKUP(A1753,'County Emission Factors'!A$2:E$3145,5,FALSE),VLOOKUP(A1753,'County Emission Factors'!A$2:F$3145,6,FALSE)))</f>
        <v>1.6217264791464594E-2</v>
      </c>
      <c r="M1753" s="56" t="s">
        <v>5572</v>
      </c>
      <c r="N1753" t="s">
        <v>5571</v>
      </c>
      <c r="O1753">
        <f t="shared" si="32"/>
        <v>2.7304939217259907</v>
      </c>
      <c r="P1753" t="s">
        <v>5572</v>
      </c>
    </row>
    <row r="1754" spans="1:16">
      <c r="A1754" s="54" t="s">
        <v>3562</v>
      </c>
      <c r="B1754" s="54" t="s">
        <v>2955</v>
      </c>
      <c r="C1754" s="54" t="s">
        <v>4041</v>
      </c>
      <c r="D1754" s="54" t="s">
        <v>2890</v>
      </c>
      <c r="E1754" s="54" t="s">
        <v>3940</v>
      </c>
      <c r="F1754" s="54" t="s">
        <v>3690</v>
      </c>
      <c r="G1754" s="54">
        <v>2311020000</v>
      </c>
      <c r="H1754" s="54" t="s">
        <v>3691</v>
      </c>
      <c r="I1754" s="54" t="s">
        <v>3692</v>
      </c>
      <c r="J1754">
        <f>VLOOKUP(A1754,'County Acres Disturbed'!$A$2:$E$3146,5,FALSE)</f>
        <v>40.533415329715417</v>
      </c>
      <c r="K1754" s="55" t="s">
        <v>5571</v>
      </c>
      <c r="L1754">
        <f>IF(H1754="PM10-PRI",VLOOKUP(A1754,'County Emission Factors'!A$2:E$3145,5,FALSE),IF(H1754="PM10-FIL",VLOOKUP(A1754,'County Emission Factors'!A$2:E$3145,5,FALSE),VLOOKUP(A1754,'County Emission Factors'!A$2:F$3145,6,FALSE)))</f>
        <v>0.162172647914646</v>
      </c>
      <c r="M1754" s="56" t="s">
        <v>5572</v>
      </c>
      <c r="N1754" t="s">
        <v>5571</v>
      </c>
      <c r="O1754">
        <f t="shared" si="32"/>
        <v>6.5734112930440531</v>
      </c>
      <c r="P1754" t="s">
        <v>5572</v>
      </c>
    </row>
    <row r="1755" spans="1:16">
      <c r="A1755" s="54" t="s">
        <v>3562</v>
      </c>
      <c r="B1755" s="54" t="s">
        <v>2955</v>
      </c>
      <c r="C1755" s="54" t="s">
        <v>4041</v>
      </c>
      <c r="D1755" s="54" t="s">
        <v>2890</v>
      </c>
      <c r="E1755" s="54" t="s">
        <v>3940</v>
      </c>
      <c r="F1755" s="54" t="s">
        <v>3690</v>
      </c>
      <c r="G1755" s="54">
        <v>2311020000</v>
      </c>
      <c r="H1755" s="54" t="s">
        <v>3693</v>
      </c>
      <c r="I1755" s="54" t="s">
        <v>3694</v>
      </c>
      <c r="J1755">
        <f>VLOOKUP(A1755,'County Acres Disturbed'!$A$2:$E$3146,5,FALSE)</f>
        <v>40.533415329715417</v>
      </c>
      <c r="K1755" s="55" t="s">
        <v>5571</v>
      </c>
      <c r="L1755">
        <f>IF(H1755="PM10-PRI",VLOOKUP(A1755,'County Emission Factors'!A$2:E$3145,5,FALSE),IF(H1755="PM10-FIL",VLOOKUP(A1755,'County Emission Factors'!A$2:E$3145,5,FALSE),VLOOKUP(A1755,'County Emission Factors'!A$2:F$3145,6,FALSE)))</f>
        <v>1.6217264791464601E-2</v>
      </c>
      <c r="M1755" s="56" t="s">
        <v>5572</v>
      </c>
      <c r="N1755" t="s">
        <v>5571</v>
      </c>
      <c r="O1755">
        <f t="shared" si="32"/>
        <v>0.65734112930440536</v>
      </c>
      <c r="P1755" t="s">
        <v>5572</v>
      </c>
    </row>
    <row r="1756" spans="1:16">
      <c r="A1756" s="54" t="s">
        <v>3562</v>
      </c>
      <c r="B1756" s="54" t="s">
        <v>2955</v>
      </c>
      <c r="C1756" s="54" t="s">
        <v>4041</v>
      </c>
      <c r="D1756" s="54" t="s">
        <v>2890</v>
      </c>
      <c r="E1756" s="54" t="s">
        <v>3940</v>
      </c>
      <c r="F1756" s="54" t="s">
        <v>3690</v>
      </c>
      <c r="G1756" s="54">
        <v>2311020000</v>
      </c>
      <c r="H1756" s="54" t="s">
        <v>3695</v>
      </c>
      <c r="I1756" s="54" t="s">
        <v>3696</v>
      </c>
      <c r="J1756">
        <f>VLOOKUP(A1756,'County Acres Disturbed'!$A$2:$E$3146,5,FALSE)</f>
        <v>40.533415329715417</v>
      </c>
      <c r="K1756" s="55" t="s">
        <v>5571</v>
      </c>
      <c r="L1756">
        <f>IF(H1756="PM10-PRI",VLOOKUP(A1756,'County Emission Factors'!A$2:E$3145,5,FALSE),IF(H1756="PM10-FIL",VLOOKUP(A1756,'County Emission Factors'!A$2:E$3145,5,FALSE),VLOOKUP(A1756,'County Emission Factors'!A$2:F$3145,6,FALSE)))</f>
        <v>0.162172647914646</v>
      </c>
      <c r="M1756" s="56" t="s">
        <v>5572</v>
      </c>
      <c r="N1756" t="s">
        <v>5571</v>
      </c>
      <c r="O1756">
        <f t="shared" si="32"/>
        <v>6.5734112930440531</v>
      </c>
      <c r="P1756" t="s">
        <v>5572</v>
      </c>
    </row>
    <row r="1757" spans="1:16">
      <c r="A1757" s="54" t="s">
        <v>3562</v>
      </c>
      <c r="B1757" s="54" t="s">
        <v>2955</v>
      </c>
      <c r="C1757" s="54" t="s">
        <v>4041</v>
      </c>
      <c r="D1757" s="54" t="s">
        <v>2890</v>
      </c>
      <c r="E1757" s="54" t="s">
        <v>3940</v>
      </c>
      <c r="F1757" s="54" t="s">
        <v>3690</v>
      </c>
      <c r="G1757" s="54">
        <v>2311020000</v>
      </c>
      <c r="H1757" s="54" t="s">
        <v>3697</v>
      </c>
      <c r="I1757" s="54" t="s">
        <v>3698</v>
      </c>
      <c r="J1757">
        <f>VLOOKUP(A1757,'County Acres Disturbed'!$A$2:$E$3146,5,FALSE)</f>
        <v>40.533415329715417</v>
      </c>
      <c r="K1757" s="55" t="s">
        <v>5571</v>
      </c>
      <c r="L1757">
        <f>IF(H1757="PM10-PRI",VLOOKUP(A1757,'County Emission Factors'!A$2:E$3145,5,FALSE),IF(H1757="PM10-FIL",VLOOKUP(A1757,'County Emission Factors'!A$2:E$3145,5,FALSE),VLOOKUP(A1757,'County Emission Factors'!A$2:F$3145,6,FALSE)))</f>
        <v>1.6217264791464601E-2</v>
      </c>
      <c r="M1757" s="56" t="s">
        <v>5572</v>
      </c>
      <c r="N1757" t="s">
        <v>5571</v>
      </c>
      <c r="O1757">
        <f t="shared" si="32"/>
        <v>0.65734112930440536</v>
      </c>
      <c r="P1757" t="s">
        <v>5572</v>
      </c>
    </row>
    <row r="1758" spans="1:16">
      <c r="A1758" s="54" t="s">
        <v>2266</v>
      </c>
      <c r="B1758" s="54" t="s">
        <v>2955</v>
      </c>
      <c r="C1758" s="54" t="s">
        <v>4041</v>
      </c>
      <c r="D1758" s="54" t="s">
        <v>2891</v>
      </c>
      <c r="E1758" s="54" t="s">
        <v>4080</v>
      </c>
      <c r="F1758" s="54" t="s">
        <v>3690</v>
      </c>
      <c r="G1758" s="54">
        <v>2311020000</v>
      </c>
      <c r="H1758" s="54" t="s">
        <v>3691</v>
      </c>
      <c r="I1758" s="54" t="s">
        <v>3692</v>
      </c>
      <c r="J1758">
        <f>VLOOKUP(A1758,'County Acres Disturbed'!$A$2:$E$3146,5,FALSE)</f>
        <v>0</v>
      </c>
      <c r="K1758" s="55" t="s">
        <v>5571</v>
      </c>
      <c r="L1758">
        <f>IF(H1758="PM10-PRI",VLOOKUP(A1758,'County Emission Factors'!A$2:E$3145,5,FALSE),IF(H1758="PM10-FIL",VLOOKUP(A1758,'County Emission Factors'!A$2:E$3145,5,FALSE),VLOOKUP(A1758,'County Emission Factors'!A$2:F$3145,6,FALSE)))</f>
        <v>0.162172647914646</v>
      </c>
      <c r="M1758" s="56" t="s">
        <v>5572</v>
      </c>
      <c r="N1758" t="s">
        <v>5571</v>
      </c>
      <c r="O1758">
        <f t="shared" si="32"/>
        <v>0</v>
      </c>
      <c r="P1758" t="s">
        <v>5572</v>
      </c>
    </row>
    <row r="1759" spans="1:16">
      <c r="A1759" s="54" t="s">
        <v>2266</v>
      </c>
      <c r="B1759" s="54" t="s">
        <v>2955</v>
      </c>
      <c r="C1759" s="54" t="s">
        <v>4041</v>
      </c>
      <c r="D1759" s="54" t="s">
        <v>2891</v>
      </c>
      <c r="E1759" s="54" t="s">
        <v>4080</v>
      </c>
      <c r="F1759" s="54" t="s">
        <v>3690</v>
      </c>
      <c r="G1759" s="54">
        <v>2311020000</v>
      </c>
      <c r="H1759" s="54" t="s">
        <v>3693</v>
      </c>
      <c r="I1759" s="54" t="s">
        <v>3694</v>
      </c>
      <c r="J1759">
        <f>VLOOKUP(A1759,'County Acres Disturbed'!$A$2:$E$3146,5,FALSE)</f>
        <v>0</v>
      </c>
      <c r="K1759" s="55" t="s">
        <v>5571</v>
      </c>
      <c r="L1759">
        <f>IF(H1759="PM10-PRI",VLOOKUP(A1759,'County Emission Factors'!A$2:E$3145,5,FALSE),IF(H1759="PM10-FIL",VLOOKUP(A1759,'County Emission Factors'!A$2:E$3145,5,FALSE),VLOOKUP(A1759,'County Emission Factors'!A$2:F$3145,6,FALSE)))</f>
        <v>1.6217264791464601E-2</v>
      </c>
      <c r="M1759" s="56" t="s">
        <v>5572</v>
      </c>
      <c r="N1759" t="s">
        <v>5571</v>
      </c>
      <c r="O1759">
        <f t="shared" ref="O1759:O1822" si="33">L1759*J1759</f>
        <v>0</v>
      </c>
      <c r="P1759" t="s">
        <v>5572</v>
      </c>
    </row>
    <row r="1760" spans="1:16">
      <c r="A1760" s="54" t="s">
        <v>2266</v>
      </c>
      <c r="B1760" s="54" t="s">
        <v>2955</v>
      </c>
      <c r="C1760" s="54" t="s">
        <v>4041</v>
      </c>
      <c r="D1760" s="54" t="s">
        <v>2891</v>
      </c>
      <c r="E1760" s="54" t="s">
        <v>4080</v>
      </c>
      <c r="F1760" s="54" t="s">
        <v>3690</v>
      </c>
      <c r="G1760" s="54">
        <v>2311020000</v>
      </c>
      <c r="H1760" s="54" t="s">
        <v>3695</v>
      </c>
      <c r="I1760" s="54" t="s">
        <v>3696</v>
      </c>
      <c r="J1760">
        <f>VLOOKUP(A1760,'County Acres Disturbed'!$A$2:$E$3146,5,FALSE)</f>
        <v>0</v>
      </c>
      <c r="K1760" s="55" t="s">
        <v>5571</v>
      </c>
      <c r="L1760">
        <f>IF(H1760="PM10-PRI",VLOOKUP(A1760,'County Emission Factors'!A$2:E$3145,5,FALSE),IF(H1760="PM10-FIL",VLOOKUP(A1760,'County Emission Factors'!A$2:E$3145,5,FALSE),VLOOKUP(A1760,'County Emission Factors'!A$2:F$3145,6,FALSE)))</f>
        <v>0.162172647914646</v>
      </c>
      <c r="M1760" s="56" t="s">
        <v>5572</v>
      </c>
      <c r="N1760" t="s">
        <v>5571</v>
      </c>
      <c r="O1760">
        <f t="shared" si="33"/>
        <v>0</v>
      </c>
      <c r="P1760" t="s">
        <v>5572</v>
      </c>
    </row>
    <row r="1761" spans="1:16">
      <c r="A1761" s="54" t="s">
        <v>2266</v>
      </c>
      <c r="B1761" s="54" t="s">
        <v>2955</v>
      </c>
      <c r="C1761" s="54" t="s">
        <v>4041</v>
      </c>
      <c r="D1761" s="54" t="s">
        <v>2891</v>
      </c>
      <c r="E1761" s="54" t="s">
        <v>4080</v>
      </c>
      <c r="F1761" s="54" t="s">
        <v>3690</v>
      </c>
      <c r="G1761" s="54">
        <v>2311020000</v>
      </c>
      <c r="H1761" s="54" t="s">
        <v>3697</v>
      </c>
      <c r="I1761" s="54" t="s">
        <v>3698</v>
      </c>
      <c r="J1761">
        <f>VLOOKUP(A1761,'County Acres Disturbed'!$A$2:$E$3146,5,FALSE)</f>
        <v>0</v>
      </c>
      <c r="K1761" s="55" t="s">
        <v>5571</v>
      </c>
      <c r="L1761">
        <f>IF(H1761="PM10-PRI",VLOOKUP(A1761,'County Emission Factors'!A$2:E$3145,5,FALSE),IF(H1761="PM10-FIL",VLOOKUP(A1761,'County Emission Factors'!A$2:E$3145,5,FALSE),VLOOKUP(A1761,'County Emission Factors'!A$2:F$3145,6,FALSE)))</f>
        <v>1.6217264791464601E-2</v>
      </c>
      <c r="M1761" s="56" t="s">
        <v>5572</v>
      </c>
      <c r="N1761" t="s">
        <v>5571</v>
      </c>
      <c r="O1761">
        <f t="shared" si="33"/>
        <v>0</v>
      </c>
      <c r="P1761" t="s">
        <v>5572</v>
      </c>
    </row>
    <row r="1762" spans="1:16">
      <c r="A1762" s="54" t="s">
        <v>3563</v>
      </c>
      <c r="B1762" s="54" t="s">
        <v>2955</v>
      </c>
      <c r="C1762" s="54" t="s">
        <v>4041</v>
      </c>
      <c r="D1762" s="54" t="s">
        <v>2892</v>
      </c>
      <c r="E1762" s="54" t="s">
        <v>4081</v>
      </c>
      <c r="F1762" s="54" t="s">
        <v>3690</v>
      </c>
      <c r="G1762" s="54">
        <v>2311020000</v>
      </c>
      <c r="H1762" s="54" t="s">
        <v>3691</v>
      </c>
      <c r="I1762" s="54" t="s">
        <v>3692</v>
      </c>
      <c r="J1762">
        <f>VLOOKUP(A1762,'County Acres Disturbed'!$A$2:$E$3146,5,FALSE)</f>
        <v>168.36957136958713</v>
      </c>
      <c r="K1762" s="55" t="s">
        <v>5571</v>
      </c>
      <c r="L1762">
        <f>IF(H1762="PM10-PRI",VLOOKUP(A1762,'County Emission Factors'!A$2:E$3145,5,FALSE),IF(H1762="PM10-FIL",VLOOKUP(A1762,'County Emission Factors'!A$2:E$3145,5,FALSE),VLOOKUP(A1762,'County Emission Factors'!A$2:F$3145,6,FALSE)))</f>
        <v>0.16217264791464592</v>
      </c>
      <c r="M1762" s="56" t="s">
        <v>5572</v>
      </c>
      <c r="N1762" t="s">
        <v>5571</v>
      </c>
      <c r="O1762">
        <f t="shared" si="33"/>
        <v>27.304939217259903</v>
      </c>
      <c r="P1762" t="s">
        <v>5572</v>
      </c>
    </row>
    <row r="1763" spans="1:16">
      <c r="A1763" s="54" t="s">
        <v>3563</v>
      </c>
      <c r="B1763" s="54" t="s">
        <v>2955</v>
      </c>
      <c r="C1763" s="54" t="s">
        <v>4041</v>
      </c>
      <c r="D1763" s="54" t="s">
        <v>2892</v>
      </c>
      <c r="E1763" s="54" t="s">
        <v>4081</v>
      </c>
      <c r="F1763" s="54" t="s">
        <v>3690</v>
      </c>
      <c r="G1763" s="54">
        <v>2311020000</v>
      </c>
      <c r="H1763" s="54" t="s">
        <v>3693</v>
      </c>
      <c r="I1763" s="54" t="s">
        <v>3694</v>
      </c>
      <c r="J1763">
        <f>VLOOKUP(A1763,'County Acres Disturbed'!$A$2:$E$3146,5,FALSE)</f>
        <v>168.36957136958713</v>
      </c>
      <c r="K1763" s="55" t="s">
        <v>5571</v>
      </c>
      <c r="L1763">
        <f>IF(H1763="PM10-PRI",VLOOKUP(A1763,'County Emission Factors'!A$2:E$3145,5,FALSE),IF(H1763="PM10-FIL",VLOOKUP(A1763,'County Emission Factors'!A$2:E$3145,5,FALSE),VLOOKUP(A1763,'County Emission Factors'!A$2:F$3145,6,FALSE)))</f>
        <v>1.6217264791464594E-2</v>
      </c>
      <c r="M1763" s="56" t="s">
        <v>5572</v>
      </c>
      <c r="N1763" t="s">
        <v>5571</v>
      </c>
      <c r="O1763">
        <f t="shared" si="33"/>
        <v>2.7304939217259907</v>
      </c>
      <c r="P1763" t="s">
        <v>5572</v>
      </c>
    </row>
    <row r="1764" spans="1:16">
      <c r="A1764" s="54" t="s">
        <v>3563</v>
      </c>
      <c r="B1764" s="54" t="s">
        <v>2955</v>
      </c>
      <c r="C1764" s="54" t="s">
        <v>4041</v>
      </c>
      <c r="D1764" s="54" t="s">
        <v>2892</v>
      </c>
      <c r="E1764" s="54" t="s">
        <v>4081</v>
      </c>
      <c r="F1764" s="54" t="s">
        <v>3690</v>
      </c>
      <c r="G1764" s="54">
        <v>2311020000</v>
      </c>
      <c r="H1764" s="54" t="s">
        <v>3695</v>
      </c>
      <c r="I1764" s="54" t="s">
        <v>3696</v>
      </c>
      <c r="J1764">
        <f>VLOOKUP(A1764,'County Acres Disturbed'!$A$2:$E$3146,5,FALSE)</f>
        <v>168.36957136958713</v>
      </c>
      <c r="K1764" s="55" t="s">
        <v>5571</v>
      </c>
      <c r="L1764">
        <f>IF(H1764="PM10-PRI",VLOOKUP(A1764,'County Emission Factors'!A$2:E$3145,5,FALSE),IF(H1764="PM10-FIL",VLOOKUP(A1764,'County Emission Factors'!A$2:E$3145,5,FALSE),VLOOKUP(A1764,'County Emission Factors'!A$2:F$3145,6,FALSE)))</f>
        <v>0.16217264791464592</v>
      </c>
      <c r="M1764" s="56" t="s">
        <v>5572</v>
      </c>
      <c r="N1764" t="s">
        <v>5571</v>
      </c>
      <c r="O1764">
        <f t="shared" si="33"/>
        <v>27.304939217259903</v>
      </c>
      <c r="P1764" t="s">
        <v>5572</v>
      </c>
    </row>
    <row r="1765" spans="1:16">
      <c r="A1765" s="54" t="s">
        <v>3563</v>
      </c>
      <c r="B1765" s="54" t="s">
        <v>2955</v>
      </c>
      <c r="C1765" s="54" t="s">
        <v>4041</v>
      </c>
      <c r="D1765" s="54" t="s">
        <v>2892</v>
      </c>
      <c r="E1765" s="54" t="s">
        <v>4081</v>
      </c>
      <c r="F1765" s="54" t="s">
        <v>3690</v>
      </c>
      <c r="G1765" s="54">
        <v>2311020000</v>
      </c>
      <c r="H1765" s="54" t="s">
        <v>3697</v>
      </c>
      <c r="I1765" s="54" t="s">
        <v>3698</v>
      </c>
      <c r="J1765">
        <f>VLOOKUP(A1765,'County Acres Disturbed'!$A$2:$E$3146,5,FALSE)</f>
        <v>168.36957136958713</v>
      </c>
      <c r="K1765" s="55" t="s">
        <v>5571</v>
      </c>
      <c r="L1765">
        <f>IF(H1765="PM10-PRI",VLOOKUP(A1765,'County Emission Factors'!A$2:E$3145,5,FALSE),IF(H1765="PM10-FIL",VLOOKUP(A1765,'County Emission Factors'!A$2:E$3145,5,FALSE),VLOOKUP(A1765,'County Emission Factors'!A$2:F$3145,6,FALSE)))</f>
        <v>1.6217264791464594E-2</v>
      </c>
      <c r="M1765" s="56" t="s">
        <v>5572</v>
      </c>
      <c r="N1765" t="s">
        <v>5571</v>
      </c>
      <c r="O1765">
        <f t="shared" si="33"/>
        <v>2.7304939217259907</v>
      </c>
      <c r="P1765" t="s">
        <v>5572</v>
      </c>
    </row>
    <row r="1766" spans="1:16">
      <c r="A1766" s="54" t="s">
        <v>3564</v>
      </c>
      <c r="B1766" s="54" t="s">
        <v>2955</v>
      </c>
      <c r="C1766" s="54" t="s">
        <v>4041</v>
      </c>
      <c r="D1766" s="54" t="s">
        <v>2893</v>
      </c>
      <c r="E1766" s="54" t="s">
        <v>4082</v>
      </c>
      <c r="F1766" s="54" t="s">
        <v>3690</v>
      </c>
      <c r="G1766" s="54">
        <v>2311020000</v>
      </c>
      <c r="H1766" s="54" t="s">
        <v>3691</v>
      </c>
      <c r="I1766" s="54" t="s">
        <v>3692</v>
      </c>
      <c r="J1766">
        <f>VLOOKUP(A1766,'County Acres Disturbed'!$A$2:$E$3146,5,FALSE)</f>
        <v>40.533415329715417</v>
      </c>
      <c r="K1766" s="55" t="s">
        <v>5571</v>
      </c>
      <c r="L1766">
        <f>IF(H1766="PM10-PRI",VLOOKUP(A1766,'County Emission Factors'!A$2:E$3145,5,FALSE),IF(H1766="PM10-FIL",VLOOKUP(A1766,'County Emission Factors'!A$2:E$3145,5,FALSE),VLOOKUP(A1766,'County Emission Factors'!A$2:F$3145,6,FALSE)))</f>
        <v>0.19657290656320717</v>
      </c>
      <c r="M1766" s="56" t="s">
        <v>5572</v>
      </c>
      <c r="N1766" t="s">
        <v>5571</v>
      </c>
      <c r="O1766">
        <f t="shared" si="33"/>
        <v>7.9677712642958181</v>
      </c>
      <c r="P1766" t="s">
        <v>5572</v>
      </c>
    </row>
    <row r="1767" spans="1:16">
      <c r="A1767" s="54" t="s">
        <v>3564</v>
      </c>
      <c r="B1767" s="54" t="s">
        <v>2955</v>
      </c>
      <c r="C1767" s="54" t="s">
        <v>4041</v>
      </c>
      <c r="D1767" s="54" t="s">
        <v>2893</v>
      </c>
      <c r="E1767" s="54" t="s">
        <v>4082</v>
      </c>
      <c r="F1767" s="54" t="s">
        <v>3690</v>
      </c>
      <c r="G1767" s="54">
        <v>2311020000</v>
      </c>
      <c r="H1767" s="54" t="s">
        <v>3693</v>
      </c>
      <c r="I1767" s="54" t="s">
        <v>3694</v>
      </c>
      <c r="J1767">
        <f>VLOOKUP(A1767,'County Acres Disturbed'!$A$2:$E$3146,5,FALSE)</f>
        <v>40.533415329715417</v>
      </c>
      <c r="K1767" s="55" t="s">
        <v>5571</v>
      </c>
      <c r="L1767">
        <f>IF(H1767="PM10-PRI",VLOOKUP(A1767,'County Emission Factors'!A$2:E$3145,5,FALSE),IF(H1767="PM10-FIL",VLOOKUP(A1767,'County Emission Factors'!A$2:E$3145,5,FALSE),VLOOKUP(A1767,'County Emission Factors'!A$2:F$3145,6,FALSE)))</f>
        <v>1.9657290656320717E-2</v>
      </c>
      <c r="M1767" s="56" t="s">
        <v>5572</v>
      </c>
      <c r="N1767" t="s">
        <v>5571</v>
      </c>
      <c r="O1767">
        <f t="shared" si="33"/>
        <v>0.79677712642958176</v>
      </c>
      <c r="P1767" t="s">
        <v>5572</v>
      </c>
    </row>
    <row r="1768" spans="1:16">
      <c r="A1768" s="54" t="s">
        <v>3564</v>
      </c>
      <c r="B1768" s="54" t="s">
        <v>2955</v>
      </c>
      <c r="C1768" s="54" t="s">
        <v>4041</v>
      </c>
      <c r="D1768" s="54" t="s">
        <v>2893</v>
      </c>
      <c r="E1768" s="54" t="s">
        <v>4082</v>
      </c>
      <c r="F1768" s="54" t="s">
        <v>3690</v>
      </c>
      <c r="G1768" s="54">
        <v>2311020000</v>
      </c>
      <c r="H1768" s="54" t="s">
        <v>3695</v>
      </c>
      <c r="I1768" s="54" t="s">
        <v>3696</v>
      </c>
      <c r="J1768">
        <f>VLOOKUP(A1768,'County Acres Disturbed'!$A$2:$E$3146,5,FALSE)</f>
        <v>40.533415329715417</v>
      </c>
      <c r="K1768" s="55" t="s">
        <v>5571</v>
      </c>
      <c r="L1768">
        <f>IF(H1768="PM10-PRI",VLOOKUP(A1768,'County Emission Factors'!A$2:E$3145,5,FALSE),IF(H1768="PM10-FIL",VLOOKUP(A1768,'County Emission Factors'!A$2:E$3145,5,FALSE),VLOOKUP(A1768,'County Emission Factors'!A$2:F$3145,6,FALSE)))</f>
        <v>0.19657290656320717</v>
      </c>
      <c r="M1768" s="56" t="s">
        <v>5572</v>
      </c>
      <c r="N1768" t="s">
        <v>5571</v>
      </c>
      <c r="O1768">
        <f t="shared" si="33"/>
        <v>7.9677712642958181</v>
      </c>
      <c r="P1768" t="s">
        <v>5572</v>
      </c>
    </row>
    <row r="1769" spans="1:16">
      <c r="A1769" s="54" t="s">
        <v>3564</v>
      </c>
      <c r="B1769" s="54" t="s">
        <v>2955</v>
      </c>
      <c r="C1769" s="54" t="s">
        <v>4041</v>
      </c>
      <c r="D1769" s="54" t="s">
        <v>2893</v>
      </c>
      <c r="E1769" s="54" t="s">
        <v>4082</v>
      </c>
      <c r="F1769" s="54" t="s">
        <v>3690</v>
      </c>
      <c r="G1769" s="54">
        <v>2311020000</v>
      </c>
      <c r="H1769" s="54" t="s">
        <v>3697</v>
      </c>
      <c r="I1769" s="54" t="s">
        <v>3698</v>
      </c>
      <c r="J1769">
        <f>VLOOKUP(A1769,'County Acres Disturbed'!$A$2:$E$3146,5,FALSE)</f>
        <v>40.533415329715417</v>
      </c>
      <c r="K1769" s="55" t="s">
        <v>5571</v>
      </c>
      <c r="L1769">
        <f>IF(H1769="PM10-PRI",VLOOKUP(A1769,'County Emission Factors'!A$2:E$3145,5,FALSE),IF(H1769="PM10-FIL",VLOOKUP(A1769,'County Emission Factors'!A$2:E$3145,5,FALSE),VLOOKUP(A1769,'County Emission Factors'!A$2:F$3145,6,FALSE)))</f>
        <v>1.9657290656320717E-2</v>
      </c>
      <c r="M1769" s="56" t="s">
        <v>5572</v>
      </c>
      <c r="N1769" t="s">
        <v>5571</v>
      </c>
      <c r="O1769">
        <f t="shared" si="33"/>
        <v>0.79677712642958176</v>
      </c>
      <c r="P1769" t="s">
        <v>5572</v>
      </c>
    </row>
    <row r="1770" spans="1:16">
      <c r="A1770" s="54" t="s">
        <v>3565</v>
      </c>
      <c r="B1770" s="54" t="s">
        <v>2955</v>
      </c>
      <c r="C1770" s="54" t="s">
        <v>4041</v>
      </c>
      <c r="D1770" s="54" t="s">
        <v>2894</v>
      </c>
      <c r="E1770" s="54" t="s">
        <v>3726</v>
      </c>
      <c r="F1770" s="54" t="s">
        <v>3690</v>
      </c>
      <c r="G1770" s="54">
        <v>2311020000</v>
      </c>
      <c r="H1770" s="54" t="s">
        <v>3691</v>
      </c>
      <c r="I1770" s="54" t="s">
        <v>3692</v>
      </c>
      <c r="J1770">
        <f>VLOOKUP(A1770,'County Acres Disturbed'!$A$2:$E$3146,5,FALSE)</f>
        <v>1483.7568476944864</v>
      </c>
      <c r="K1770" s="55" t="s">
        <v>5571</v>
      </c>
      <c r="L1770">
        <f>IF(H1770="PM10-PRI",VLOOKUP(A1770,'County Emission Factors'!A$2:E$3145,5,FALSE),IF(H1770="PM10-FIL",VLOOKUP(A1770,'County Emission Factors'!A$2:E$3145,5,FALSE),VLOOKUP(A1770,'County Emission Factors'!A$2:F$3145,6,FALSE)))</f>
        <v>0.16217264791464592</v>
      </c>
      <c r="M1770" s="56" t="s">
        <v>5572</v>
      </c>
      <c r="N1770" t="s">
        <v>5571</v>
      </c>
      <c r="O1770">
        <f t="shared" si="33"/>
        <v>240.62477685210285</v>
      </c>
      <c r="P1770" t="s">
        <v>5572</v>
      </c>
    </row>
    <row r="1771" spans="1:16">
      <c r="A1771" s="54" t="s">
        <v>3565</v>
      </c>
      <c r="B1771" s="54" t="s">
        <v>2955</v>
      </c>
      <c r="C1771" s="54" t="s">
        <v>4041</v>
      </c>
      <c r="D1771" s="54" t="s">
        <v>2894</v>
      </c>
      <c r="E1771" s="54" t="s">
        <v>3726</v>
      </c>
      <c r="F1771" s="54" t="s">
        <v>3690</v>
      </c>
      <c r="G1771" s="54">
        <v>2311020000</v>
      </c>
      <c r="H1771" s="54" t="s">
        <v>3693</v>
      </c>
      <c r="I1771" s="54" t="s">
        <v>3694</v>
      </c>
      <c r="J1771">
        <f>VLOOKUP(A1771,'County Acres Disturbed'!$A$2:$E$3146,5,FALSE)</f>
        <v>1483.7568476944864</v>
      </c>
      <c r="K1771" s="55" t="s">
        <v>5571</v>
      </c>
      <c r="L1771">
        <f>IF(H1771="PM10-PRI",VLOOKUP(A1771,'County Emission Factors'!A$2:E$3145,5,FALSE),IF(H1771="PM10-FIL",VLOOKUP(A1771,'County Emission Factors'!A$2:E$3145,5,FALSE),VLOOKUP(A1771,'County Emission Factors'!A$2:F$3145,6,FALSE)))</f>
        <v>1.6217264791464594E-2</v>
      </c>
      <c r="M1771" s="56" t="s">
        <v>5572</v>
      </c>
      <c r="N1771" t="s">
        <v>5571</v>
      </c>
      <c r="O1771">
        <f t="shared" si="33"/>
        <v>24.06247768521029</v>
      </c>
      <c r="P1771" t="s">
        <v>5572</v>
      </c>
    </row>
    <row r="1772" spans="1:16">
      <c r="A1772" s="54" t="s">
        <v>3565</v>
      </c>
      <c r="B1772" s="54" t="s">
        <v>2955</v>
      </c>
      <c r="C1772" s="54" t="s">
        <v>4041</v>
      </c>
      <c r="D1772" s="54" t="s">
        <v>2894</v>
      </c>
      <c r="E1772" s="54" t="s">
        <v>3726</v>
      </c>
      <c r="F1772" s="54" t="s">
        <v>3690</v>
      </c>
      <c r="G1772" s="54">
        <v>2311020000</v>
      </c>
      <c r="H1772" s="54" t="s">
        <v>3695</v>
      </c>
      <c r="I1772" s="54" t="s">
        <v>3696</v>
      </c>
      <c r="J1772">
        <f>VLOOKUP(A1772,'County Acres Disturbed'!$A$2:$E$3146,5,FALSE)</f>
        <v>1483.7568476944864</v>
      </c>
      <c r="K1772" s="55" t="s">
        <v>5571</v>
      </c>
      <c r="L1772">
        <f>IF(H1772="PM10-PRI",VLOOKUP(A1772,'County Emission Factors'!A$2:E$3145,5,FALSE),IF(H1772="PM10-FIL",VLOOKUP(A1772,'County Emission Factors'!A$2:E$3145,5,FALSE),VLOOKUP(A1772,'County Emission Factors'!A$2:F$3145,6,FALSE)))</f>
        <v>0.16217264791464592</v>
      </c>
      <c r="M1772" s="56" t="s">
        <v>5572</v>
      </c>
      <c r="N1772" t="s">
        <v>5571</v>
      </c>
      <c r="O1772">
        <f t="shared" si="33"/>
        <v>240.62477685210285</v>
      </c>
      <c r="P1772" t="s">
        <v>5572</v>
      </c>
    </row>
    <row r="1773" spans="1:16">
      <c r="A1773" s="54" t="s">
        <v>3565</v>
      </c>
      <c r="B1773" s="54" t="s">
        <v>2955</v>
      </c>
      <c r="C1773" s="54" t="s">
        <v>4041</v>
      </c>
      <c r="D1773" s="54" t="s">
        <v>2894</v>
      </c>
      <c r="E1773" s="54" t="s">
        <v>3726</v>
      </c>
      <c r="F1773" s="54" t="s">
        <v>3690</v>
      </c>
      <c r="G1773" s="54">
        <v>2311020000</v>
      </c>
      <c r="H1773" s="54" t="s">
        <v>3697</v>
      </c>
      <c r="I1773" s="54" t="s">
        <v>3698</v>
      </c>
      <c r="J1773">
        <f>VLOOKUP(A1773,'County Acres Disturbed'!$A$2:$E$3146,5,FALSE)</f>
        <v>1483.7568476944864</v>
      </c>
      <c r="K1773" s="55" t="s">
        <v>5571</v>
      </c>
      <c r="L1773">
        <f>IF(H1773="PM10-PRI",VLOOKUP(A1773,'County Emission Factors'!A$2:E$3145,5,FALSE),IF(H1773="PM10-FIL",VLOOKUP(A1773,'County Emission Factors'!A$2:E$3145,5,FALSE),VLOOKUP(A1773,'County Emission Factors'!A$2:F$3145,6,FALSE)))</f>
        <v>1.6217264791464594E-2</v>
      </c>
      <c r="M1773" s="56" t="s">
        <v>5572</v>
      </c>
      <c r="N1773" t="s">
        <v>5571</v>
      </c>
      <c r="O1773">
        <f t="shared" si="33"/>
        <v>24.06247768521029</v>
      </c>
      <c r="P1773" t="s">
        <v>5572</v>
      </c>
    </row>
    <row r="1774" spans="1:16">
      <c r="A1774" s="54" t="s">
        <v>3566</v>
      </c>
      <c r="B1774" s="54" t="s">
        <v>2955</v>
      </c>
      <c r="C1774" s="54" t="s">
        <v>4041</v>
      </c>
      <c r="D1774" s="54" t="s">
        <v>2895</v>
      </c>
      <c r="E1774" s="54" t="s">
        <v>4083</v>
      </c>
      <c r="F1774" s="54" t="s">
        <v>3690</v>
      </c>
      <c r="G1774" s="54">
        <v>2311020000</v>
      </c>
      <c r="H1774" s="54" t="s">
        <v>3691</v>
      </c>
      <c r="I1774" s="54" t="s">
        <v>3692</v>
      </c>
      <c r="J1774">
        <f>VLOOKUP(A1774,'County Acres Disturbed'!$A$2:$E$3146,5,FALSE)</f>
        <v>457.75477216106498</v>
      </c>
      <c r="K1774" s="55" t="s">
        <v>5571</v>
      </c>
      <c r="L1774">
        <f>IF(H1774="PM10-PRI",VLOOKUP(A1774,'County Emission Factors'!A$2:E$3145,5,FALSE),IF(H1774="PM10-FIL",VLOOKUP(A1774,'County Emission Factors'!A$2:E$3145,5,FALSE),VLOOKUP(A1774,'County Emission Factors'!A$2:F$3145,6,FALSE)))</f>
        <v>0.2555447785321695</v>
      </c>
      <c r="M1774" s="56" t="s">
        <v>5572</v>
      </c>
      <c r="N1774" t="s">
        <v>5571</v>
      </c>
      <c r="O1774">
        <f t="shared" si="33"/>
        <v>116.97684187394306</v>
      </c>
      <c r="P1774" t="s">
        <v>5572</v>
      </c>
    </row>
    <row r="1775" spans="1:16">
      <c r="A1775" s="54" t="s">
        <v>3566</v>
      </c>
      <c r="B1775" s="54" t="s">
        <v>2955</v>
      </c>
      <c r="C1775" s="54" t="s">
        <v>4041</v>
      </c>
      <c r="D1775" s="54" t="s">
        <v>2895</v>
      </c>
      <c r="E1775" s="54" t="s">
        <v>4083</v>
      </c>
      <c r="F1775" s="54" t="s">
        <v>3690</v>
      </c>
      <c r="G1775" s="54">
        <v>2311020000</v>
      </c>
      <c r="H1775" s="54" t="s">
        <v>3693</v>
      </c>
      <c r="I1775" s="54" t="s">
        <v>3694</v>
      </c>
      <c r="J1775">
        <f>VLOOKUP(A1775,'County Acres Disturbed'!$A$2:$E$3146,5,FALSE)</f>
        <v>457.75477216106498</v>
      </c>
      <c r="K1775" s="55" t="s">
        <v>5571</v>
      </c>
      <c r="L1775">
        <f>IF(H1775="PM10-PRI",VLOOKUP(A1775,'County Emission Factors'!A$2:E$3145,5,FALSE),IF(H1775="PM10-FIL",VLOOKUP(A1775,'County Emission Factors'!A$2:E$3145,5,FALSE),VLOOKUP(A1775,'County Emission Factors'!A$2:F$3145,6,FALSE)))</f>
        <v>2.5554477853216951E-2</v>
      </c>
      <c r="M1775" s="56" t="s">
        <v>5572</v>
      </c>
      <c r="N1775" t="s">
        <v>5571</v>
      </c>
      <c r="O1775">
        <f t="shared" si="33"/>
        <v>11.697684187394307</v>
      </c>
      <c r="P1775" t="s">
        <v>5572</v>
      </c>
    </row>
    <row r="1776" spans="1:16">
      <c r="A1776" s="54" t="s">
        <v>3566</v>
      </c>
      <c r="B1776" s="54" t="s">
        <v>2955</v>
      </c>
      <c r="C1776" s="54" t="s">
        <v>4041</v>
      </c>
      <c r="D1776" s="54" t="s">
        <v>2895</v>
      </c>
      <c r="E1776" s="54" t="s">
        <v>4083</v>
      </c>
      <c r="F1776" s="54" t="s">
        <v>3690</v>
      </c>
      <c r="G1776" s="54">
        <v>2311020000</v>
      </c>
      <c r="H1776" s="54" t="s">
        <v>3695</v>
      </c>
      <c r="I1776" s="54" t="s">
        <v>3696</v>
      </c>
      <c r="J1776">
        <f>VLOOKUP(A1776,'County Acres Disturbed'!$A$2:$E$3146,5,FALSE)</f>
        <v>457.75477216106498</v>
      </c>
      <c r="K1776" s="55" t="s">
        <v>5571</v>
      </c>
      <c r="L1776">
        <f>IF(H1776="PM10-PRI",VLOOKUP(A1776,'County Emission Factors'!A$2:E$3145,5,FALSE),IF(H1776="PM10-FIL",VLOOKUP(A1776,'County Emission Factors'!A$2:E$3145,5,FALSE),VLOOKUP(A1776,'County Emission Factors'!A$2:F$3145,6,FALSE)))</f>
        <v>0.2555447785321695</v>
      </c>
      <c r="M1776" s="56" t="s">
        <v>5572</v>
      </c>
      <c r="N1776" t="s">
        <v>5571</v>
      </c>
      <c r="O1776">
        <f t="shared" si="33"/>
        <v>116.97684187394306</v>
      </c>
      <c r="P1776" t="s">
        <v>5572</v>
      </c>
    </row>
    <row r="1777" spans="1:16">
      <c r="A1777" s="54" t="s">
        <v>3566</v>
      </c>
      <c r="B1777" s="54" t="s">
        <v>2955</v>
      </c>
      <c r="C1777" s="54" t="s">
        <v>4041</v>
      </c>
      <c r="D1777" s="54" t="s">
        <v>2895</v>
      </c>
      <c r="E1777" s="54" t="s">
        <v>4083</v>
      </c>
      <c r="F1777" s="54" t="s">
        <v>3690</v>
      </c>
      <c r="G1777" s="54">
        <v>2311020000</v>
      </c>
      <c r="H1777" s="54" t="s">
        <v>3697</v>
      </c>
      <c r="I1777" s="54" t="s">
        <v>3698</v>
      </c>
      <c r="J1777">
        <f>VLOOKUP(A1777,'County Acres Disturbed'!$A$2:$E$3146,5,FALSE)</f>
        <v>457.75477216106498</v>
      </c>
      <c r="K1777" s="55" t="s">
        <v>5571</v>
      </c>
      <c r="L1777">
        <f>IF(H1777="PM10-PRI",VLOOKUP(A1777,'County Emission Factors'!A$2:E$3145,5,FALSE),IF(H1777="PM10-FIL",VLOOKUP(A1777,'County Emission Factors'!A$2:E$3145,5,FALSE),VLOOKUP(A1777,'County Emission Factors'!A$2:F$3145,6,FALSE)))</f>
        <v>2.5554477853216951E-2</v>
      </c>
      <c r="M1777" s="56" t="s">
        <v>5572</v>
      </c>
      <c r="N1777" t="s">
        <v>5571</v>
      </c>
      <c r="O1777">
        <f t="shared" si="33"/>
        <v>11.697684187394307</v>
      </c>
      <c r="P1777" t="s">
        <v>5572</v>
      </c>
    </row>
    <row r="1778" spans="1:16">
      <c r="A1778" s="54" t="s">
        <v>3567</v>
      </c>
      <c r="B1778" s="54" t="s">
        <v>2955</v>
      </c>
      <c r="C1778" s="54" t="s">
        <v>4041</v>
      </c>
      <c r="D1778" s="54" t="s">
        <v>2896</v>
      </c>
      <c r="E1778" s="54" t="s">
        <v>4084</v>
      </c>
      <c r="F1778" s="54" t="s">
        <v>3690</v>
      </c>
      <c r="G1778" s="54">
        <v>2311020000</v>
      </c>
      <c r="H1778" s="54" t="s">
        <v>3691</v>
      </c>
      <c r="I1778" s="54" t="s">
        <v>3692</v>
      </c>
      <c r="J1778">
        <f>VLOOKUP(A1778,'County Acres Disturbed'!$A$2:$E$3146,5,FALSE)</f>
        <v>2872.8058114935802</v>
      </c>
      <c r="K1778" s="55" t="s">
        <v>5571</v>
      </c>
      <c r="L1778">
        <f>IF(H1778="PM10-PRI",VLOOKUP(A1778,'County Emission Factors'!A$2:E$3145,5,FALSE),IF(H1778="PM10-FIL",VLOOKUP(A1778,'County Emission Factors'!A$2:E$3145,5,FALSE),VLOOKUP(A1778,'County Emission Factors'!A$2:F$3145,6,FALSE)))</f>
        <v>0.162172647914646</v>
      </c>
      <c r="M1778" s="56" t="s">
        <v>5572</v>
      </c>
      <c r="N1778" t="s">
        <v>5571</v>
      </c>
      <c r="O1778">
        <f t="shared" si="33"/>
        <v>465.89052539449727</v>
      </c>
      <c r="P1778" t="s">
        <v>5572</v>
      </c>
    </row>
    <row r="1779" spans="1:16">
      <c r="A1779" s="54" t="s">
        <v>3567</v>
      </c>
      <c r="B1779" s="54" t="s">
        <v>2955</v>
      </c>
      <c r="C1779" s="54" t="s">
        <v>4041</v>
      </c>
      <c r="D1779" s="54" t="s">
        <v>2896</v>
      </c>
      <c r="E1779" s="54" t="s">
        <v>4084</v>
      </c>
      <c r="F1779" s="54" t="s">
        <v>3690</v>
      </c>
      <c r="G1779" s="54">
        <v>2311020000</v>
      </c>
      <c r="H1779" s="54" t="s">
        <v>3693</v>
      </c>
      <c r="I1779" s="54" t="s">
        <v>3694</v>
      </c>
      <c r="J1779">
        <f>VLOOKUP(A1779,'County Acres Disturbed'!$A$2:$E$3146,5,FALSE)</f>
        <v>2872.8058114935802</v>
      </c>
      <c r="K1779" s="55" t="s">
        <v>5571</v>
      </c>
      <c r="L1779">
        <f>IF(H1779="PM10-PRI",VLOOKUP(A1779,'County Emission Factors'!A$2:E$3145,5,FALSE),IF(H1779="PM10-FIL",VLOOKUP(A1779,'County Emission Factors'!A$2:E$3145,5,FALSE),VLOOKUP(A1779,'County Emission Factors'!A$2:F$3145,6,FALSE)))</f>
        <v>1.6217264791464601E-2</v>
      </c>
      <c r="M1779" s="56" t="s">
        <v>5572</v>
      </c>
      <c r="N1779" t="s">
        <v>5571</v>
      </c>
      <c r="O1779">
        <f t="shared" si="33"/>
        <v>46.589052539449732</v>
      </c>
      <c r="P1779" t="s">
        <v>5572</v>
      </c>
    </row>
    <row r="1780" spans="1:16">
      <c r="A1780" s="54" t="s">
        <v>3567</v>
      </c>
      <c r="B1780" s="54" t="s">
        <v>2955</v>
      </c>
      <c r="C1780" s="54" t="s">
        <v>4041</v>
      </c>
      <c r="D1780" s="54" t="s">
        <v>2896</v>
      </c>
      <c r="E1780" s="54" t="s">
        <v>4084</v>
      </c>
      <c r="F1780" s="54" t="s">
        <v>3690</v>
      </c>
      <c r="G1780" s="54">
        <v>2311020000</v>
      </c>
      <c r="H1780" s="54" t="s">
        <v>3695</v>
      </c>
      <c r="I1780" s="54" t="s">
        <v>3696</v>
      </c>
      <c r="J1780">
        <f>VLOOKUP(A1780,'County Acres Disturbed'!$A$2:$E$3146,5,FALSE)</f>
        <v>2872.8058114935802</v>
      </c>
      <c r="K1780" s="55" t="s">
        <v>5571</v>
      </c>
      <c r="L1780">
        <f>IF(H1780="PM10-PRI",VLOOKUP(A1780,'County Emission Factors'!A$2:E$3145,5,FALSE),IF(H1780="PM10-FIL",VLOOKUP(A1780,'County Emission Factors'!A$2:E$3145,5,FALSE),VLOOKUP(A1780,'County Emission Factors'!A$2:F$3145,6,FALSE)))</f>
        <v>0.162172647914646</v>
      </c>
      <c r="M1780" s="56" t="s">
        <v>5572</v>
      </c>
      <c r="N1780" t="s">
        <v>5571</v>
      </c>
      <c r="O1780">
        <f t="shared" si="33"/>
        <v>465.89052539449727</v>
      </c>
      <c r="P1780" t="s">
        <v>5572</v>
      </c>
    </row>
    <row r="1781" spans="1:16">
      <c r="A1781" s="54" t="s">
        <v>3567</v>
      </c>
      <c r="B1781" s="54" t="s">
        <v>2955</v>
      </c>
      <c r="C1781" s="54" t="s">
        <v>4041</v>
      </c>
      <c r="D1781" s="54" t="s">
        <v>2896</v>
      </c>
      <c r="E1781" s="54" t="s">
        <v>4084</v>
      </c>
      <c r="F1781" s="54" t="s">
        <v>3690</v>
      </c>
      <c r="G1781" s="54">
        <v>2311020000</v>
      </c>
      <c r="H1781" s="54" t="s">
        <v>3697</v>
      </c>
      <c r="I1781" s="54" t="s">
        <v>3698</v>
      </c>
      <c r="J1781">
        <f>VLOOKUP(A1781,'County Acres Disturbed'!$A$2:$E$3146,5,FALSE)</f>
        <v>2872.8058114935802</v>
      </c>
      <c r="K1781" s="55" t="s">
        <v>5571</v>
      </c>
      <c r="L1781">
        <f>IF(H1781="PM10-PRI",VLOOKUP(A1781,'County Emission Factors'!A$2:E$3145,5,FALSE),IF(H1781="PM10-FIL",VLOOKUP(A1781,'County Emission Factors'!A$2:E$3145,5,FALSE),VLOOKUP(A1781,'County Emission Factors'!A$2:F$3145,6,FALSE)))</f>
        <v>1.6217264791464601E-2</v>
      </c>
      <c r="M1781" s="56" t="s">
        <v>5572</v>
      </c>
      <c r="N1781" t="s">
        <v>5571</v>
      </c>
      <c r="O1781">
        <f t="shared" si="33"/>
        <v>46.589052539449732</v>
      </c>
      <c r="P1781" t="s">
        <v>5572</v>
      </c>
    </row>
    <row r="1782" spans="1:16">
      <c r="A1782" s="54" t="s">
        <v>3568</v>
      </c>
      <c r="B1782" s="54" t="s">
        <v>2955</v>
      </c>
      <c r="C1782" s="54" t="s">
        <v>4041</v>
      </c>
      <c r="D1782" s="54" t="s">
        <v>2897</v>
      </c>
      <c r="E1782" s="54" t="s">
        <v>3727</v>
      </c>
      <c r="F1782" s="54" t="s">
        <v>3690</v>
      </c>
      <c r="G1782" s="54">
        <v>2311020000</v>
      </c>
      <c r="H1782" s="54" t="s">
        <v>3691</v>
      </c>
      <c r="I1782" s="54" t="s">
        <v>3692</v>
      </c>
      <c r="J1782">
        <f>VLOOKUP(A1782,'County Acres Disturbed'!$A$2:$E$3146,5,FALSE)</f>
        <v>78.92323657949396</v>
      </c>
      <c r="K1782" s="55" t="s">
        <v>5571</v>
      </c>
      <c r="L1782">
        <f>IF(H1782="PM10-PRI",VLOOKUP(A1782,'County Emission Factors'!A$2:E$3145,5,FALSE),IF(H1782="PM10-FIL",VLOOKUP(A1782,'County Emission Factors'!A$2:E$3145,5,FALSE),VLOOKUP(A1782,'County Emission Factors'!A$2:F$3145,6,FALSE)))</f>
        <v>0.16217264791464592</v>
      </c>
      <c r="M1782" s="56" t="s">
        <v>5572</v>
      </c>
      <c r="N1782" t="s">
        <v>5571</v>
      </c>
      <c r="O1782">
        <f t="shared" si="33"/>
        <v>12.799190258090578</v>
      </c>
      <c r="P1782" t="s">
        <v>5572</v>
      </c>
    </row>
    <row r="1783" spans="1:16">
      <c r="A1783" s="54" t="s">
        <v>3568</v>
      </c>
      <c r="B1783" s="54" t="s">
        <v>2955</v>
      </c>
      <c r="C1783" s="54" t="s">
        <v>4041</v>
      </c>
      <c r="D1783" s="54" t="s">
        <v>2897</v>
      </c>
      <c r="E1783" s="54" t="s">
        <v>3727</v>
      </c>
      <c r="F1783" s="54" t="s">
        <v>3690</v>
      </c>
      <c r="G1783" s="54">
        <v>2311020000</v>
      </c>
      <c r="H1783" s="54" t="s">
        <v>3693</v>
      </c>
      <c r="I1783" s="54" t="s">
        <v>3694</v>
      </c>
      <c r="J1783">
        <f>VLOOKUP(A1783,'County Acres Disturbed'!$A$2:$E$3146,5,FALSE)</f>
        <v>78.92323657949396</v>
      </c>
      <c r="K1783" s="55" t="s">
        <v>5571</v>
      </c>
      <c r="L1783">
        <f>IF(H1783="PM10-PRI",VLOOKUP(A1783,'County Emission Factors'!A$2:E$3145,5,FALSE),IF(H1783="PM10-FIL",VLOOKUP(A1783,'County Emission Factors'!A$2:E$3145,5,FALSE),VLOOKUP(A1783,'County Emission Factors'!A$2:F$3145,6,FALSE)))</f>
        <v>1.6217264791464594E-2</v>
      </c>
      <c r="M1783" s="56" t="s">
        <v>5572</v>
      </c>
      <c r="N1783" t="s">
        <v>5571</v>
      </c>
      <c r="O1783">
        <f t="shared" si="33"/>
        <v>1.2799190258090578</v>
      </c>
      <c r="P1783" t="s">
        <v>5572</v>
      </c>
    </row>
    <row r="1784" spans="1:16">
      <c r="A1784" s="54" t="s">
        <v>3568</v>
      </c>
      <c r="B1784" s="54" t="s">
        <v>2955</v>
      </c>
      <c r="C1784" s="54" t="s">
        <v>4041</v>
      </c>
      <c r="D1784" s="54" t="s">
        <v>2897</v>
      </c>
      <c r="E1784" s="54" t="s">
        <v>3727</v>
      </c>
      <c r="F1784" s="54" t="s">
        <v>3690</v>
      </c>
      <c r="G1784" s="54">
        <v>2311020000</v>
      </c>
      <c r="H1784" s="54" t="s">
        <v>3695</v>
      </c>
      <c r="I1784" s="54" t="s">
        <v>3696</v>
      </c>
      <c r="J1784">
        <f>VLOOKUP(A1784,'County Acres Disturbed'!$A$2:$E$3146,5,FALSE)</f>
        <v>78.92323657949396</v>
      </c>
      <c r="K1784" s="55" t="s">
        <v>5571</v>
      </c>
      <c r="L1784">
        <f>IF(H1784="PM10-PRI",VLOOKUP(A1784,'County Emission Factors'!A$2:E$3145,5,FALSE),IF(H1784="PM10-FIL",VLOOKUP(A1784,'County Emission Factors'!A$2:E$3145,5,FALSE),VLOOKUP(A1784,'County Emission Factors'!A$2:F$3145,6,FALSE)))</f>
        <v>0.16217264791464592</v>
      </c>
      <c r="M1784" s="56" t="s">
        <v>5572</v>
      </c>
      <c r="N1784" t="s">
        <v>5571</v>
      </c>
      <c r="O1784">
        <f t="shared" si="33"/>
        <v>12.799190258090578</v>
      </c>
      <c r="P1784" t="s">
        <v>5572</v>
      </c>
    </row>
    <row r="1785" spans="1:16">
      <c r="A1785" s="54" t="s">
        <v>3568</v>
      </c>
      <c r="B1785" s="54" t="s">
        <v>2955</v>
      </c>
      <c r="C1785" s="54" t="s">
        <v>4041</v>
      </c>
      <c r="D1785" s="54" t="s">
        <v>2897</v>
      </c>
      <c r="E1785" s="54" t="s">
        <v>3727</v>
      </c>
      <c r="F1785" s="54" t="s">
        <v>3690</v>
      </c>
      <c r="G1785" s="54">
        <v>2311020000</v>
      </c>
      <c r="H1785" s="54" t="s">
        <v>3697</v>
      </c>
      <c r="I1785" s="54" t="s">
        <v>3698</v>
      </c>
      <c r="J1785">
        <f>VLOOKUP(A1785,'County Acres Disturbed'!$A$2:$E$3146,5,FALSE)</f>
        <v>78.92323657949396</v>
      </c>
      <c r="K1785" s="55" t="s">
        <v>5571</v>
      </c>
      <c r="L1785">
        <f>IF(H1785="PM10-PRI",VLOOKUP(A1785,'County Emission Factors'!A$2:E$3145,5,FALSE),IF(H1785="PM10-FIL",VLOOKUP(A1785,'County Emission Factors'!A$2:E$3145,5,FALSE),VLOOKUP(A1785,'County Emission Factors'!A$2:F$3145,6,FALSE)))</f>
        <v>1.6217264791464594E-2</v>
      </c>
      <c r="M1785" s="56" t="s">
        <v>5572</v>
      </c>
      <c r="N1785" t="s">
        <v>5571</v>
      </c>
      <c r="O1785">
        <f t="shared" si="33"/>
        <v>1.2799190258090578</v>
      </c>
      <c r="P1785" t="s">
        <v>5572</v>
      </c>
    </row>
    <row r="1786" spans="1:16">
      <c r="A1786" s="54" t="s">
        <v>3569</v>
      </c>
      <c r="B1786" s="54" t="s">
        <v>2955</v>
      </c>
      <c r="C1786" s="54" t="s">
        <v>4041</v>
      </c>
      <c r="D1786" s="54" t="s">
        <v>2898</v>
      </c>
      <c r="E1786" s="54" t="s">
        <v>3826</v>
      </c>
      <c r="F1786" s="54" t="s">
        <v>3690</v>
      </c>
      <c r="G1786" s="54">
        <v>2311020000</v>
      </c>
      <c r="H1786" s="54" t="s">
        <v>3691</v>
      </c>
      <c r="I1786" s="54" t="s">
        <v>3692</v>
      </c>
      <c r="J1786">
        <f>VLOOKUP(A1786,'County Acres Disturbed'!$A$2:$E$3146,5,FALSE)</f>
        <v>23724.324915795885</v>
      </c>
      <c r="K1786" s="55" t="s">
        <v>5571</v>
      </c>
      <c r="L1786">
        <f>IF(H1786="PM10-PRI",VLOOKUP(A1786,'County Emission Factors'!A$2:E$3145,5,FALSE),IF(H1786="PM10-FIL",VLOOKUP(A1786,'County Emission Factors'!A$2:E$3145,5,FALSE),VLOOKUP(A1786,'County Emission Factors'!A$2:F$3145,6,FALSE)))</f>
        <v>0.16217264791464592</v>
      </c>
      <c r="M1786" s="56" t="s">
        <v>5572</v>
      </c>
      <c r="N1786" t="s">
        <v>5571</v>
      </c>
      <c r="O1786">
        <f t="shared" si="33"/>
        <v>3847.4365915820276</v>
      </c>
      <c r="P1786" t="s">
        <v>5572</v>
      </c>
    </row>
    <row r="1787" spans="1:16">
      <c r="A1787" s="54" t="s">
        <v>3569</v>
      </c>
      <c r="B1787" s="54" t="s">
        <v>2955</v>
      </c>
      <c r="C1787" s="54" t="s">
        <v>4041</v>
      </c>
      <c r="D1787" s="54" t="s">
        <v>2898</v>
      </c>
      <c r="E1787" s="54" t="s">
        <v>3826</v>
      </c>
      <c r="F1787" s="54" t="s">
        <v>3690</v>
      </c>
      <c r="G1787" s="54">
        <v>2311020000</v>
      </c>
      <c r="H1787" s="54" t="s">
        <v>3693</v>
      </c>
      <c r="I1787" s="54" t="s">
        <v>3694</v>
      </c>
      <c r="J1787">
        <f>VLOOKUP(A1787,'County Acres Disturbed'!$A$2:$E$3146,5,FALSE)</f>
        <v>23724.324915795885</v>
      </c>
      <c r="K1787" s="55" t="s">
        <v>5571</v>
      </c>
      <c r="L1787">
        <f>IF(H1787="PM10-PRI",VLOOKUP(A1787,'County Emission Factors'!A$2:E$3145,5,FALSE),IF(H1787="PM10-FIL",VLOOKUP(A1787,'County Emission Factors'!A$2:E$3145,5,FALSE),VLOOKUP(A1787,'County Emission Factors'!A$2:F$3145,6,FALSE)))</f>
        <v>1.6217264791464594E-2</v>
      </c>
      <c r="M1787" s="56" t="s">
        <v>5572</v>
      </c>
      <c r="N1787" t="s">
        <v>5571</v>
      </c>
      <c r="O1787">
        <f t="shared" si="33"/>
        <v>384.74365915820283</v>
      </c>
      <c r="P1787" t="s">
        <v>5572</v>
      </c>
    </row>
    <row r="1788" spans="1:16">
      <c r="A1788" s="54" t="s">
        <v>3569</v>
      </c>
      <c r="B1788" s="54" t="s">
        <v>2955</v>
      </c>
      <c r="C1788" s="54" t="s">
        <v>4041</v>
      </c>
      <c r="D1788" s="54" t="s">
        <v>2898</v>
      </c>
      <c r="E1788" s="54" t="s">
        <v>3826</v>
      </c>
      <c r="F1788" s="54" t="s">
        <v>3690</v>
      </c>
      <c r="G1788" s="54">
        <v>2311020000</v>
      </c>
      <c r="H1788" s="54" t="s">
        <v>3695</v>
      </c>
      <c r="I1788" s="54" t="s">
        <v>3696</v>
      </c>
      <c r="J1788">
        <f>VLOOKUP(A1788,'County Acres Disturbed'!$A$2:$E$3146,5,FALSE)</f>
        <v>23724.324915795885</v>
      </c>
      <c r="K1788" s="55" t="s">
        <v>5571</v>
      </c>
      <c r="L1788">
        <f>IF(H1788="PM10-PRI",VLOOKUP(A1788,'County Emission Factors'!A$2:E$3145,5,FALSE),IF(H1788="PM10-FIL",VLOOKUP(A1788,'County Emission Factors'!A$2:E$3145,5,FALSE),VLOOKUP(A1788,'County Emission Factors'!A$2:F$3145,6,FALSE)))</f>
        <v>0.16217264791464592</v>
      </c>
      <c r="M1788" s="56" t="s">
        <v>5572</v>
      </c>
      <c r="N1788" t="s">
        <v>5571</v>
      </c>
      <c r="O1788">
        <f t="shared" si="33"/>
        <v>3847.4365915820276</v>
      </c>
      <c r="P1788" t="s">
        <v>5572</v>
      </c>
    </row>
    <row r="1789" spans="1:16">
      <c r="A1789" s="54" t="s">
        <v>3569</v>
      </c>
      <c r="B1789" s="54" t="s">
        <v>2955</v>
      </c>
      <c r="C1789" s="54" t="s">
        <v>4041</v>
      </c>
      <c r="D1789" s="54" t="s">
        <v>2898</v>
      </c>
      <c r="E1789" s="54" t="s">
        <v>3826</v>
      </c>
      <c r="F1789" s="54" t="s">
        <v>3690</v>
      </c>
      <c r="G1789" s="54">
        <v>2311020000</v>
      </c>
      <c r="H1789" s="54" t="s">
        <v>3697</v>
      </c>
      <c r="I1789" s="54" t="s">
        <v>3698</v>
      </c>
      <c r="J1789">
        <f>VLOOKUP(A1789,'County Acres Disturbed'!$A$2:$E$3146,5,FALSE)</f>
        <v>23724.324915795885</v>
      </c>
      <c r="K1789" s="55" t="s">
        <v>5571</v>
      </c>
      <c r="L1789">
        <f>IF(H1789="PM10-PRI",VLOOKUP(A1789,'County Emission Factors'!A$2:E$3145,5,FALSE),IF(H1789="PM10-FIL",VLOOKUP(A1789,'County Emission Factors'!A$2:E$3145,5,FALSE),VLOOKUP(A1789,'County Emission Factors'!A$2:F$3145,6,FALSE)))</f>
        <v>1.6217264791464594E-2</v>
      </c>
      <c r="M1789" s="56" t="s">
        <v>5572</v>
      </c>
      <c r="N1789" t="s">
        <v>5571</v>
      </c>
      <c r="O1789">
        <f t="shared" si="33"/>
        <v>384.74365915820283</v>
      </c>
      <c r="P1789" t="s">
        <v>5572</v>
      </c>
    </row>
    <row r="1790" spans="1:16">
      <c r="A1790" s="54" t="s">
        <v>3570</v>
      </c>
      <c r="B1790" s="54" t="s">
        <v>2955</v>
      </c>
      <c r="C1790" s="54" t="s">
        <v>4041</v>
      </c>
      <c r="D1790" s="54" t="s">
        <v>2899</v>
      </c>
      <c r="E1790" s="54" t="s">
        <v>4085</v>
      </c>
      <c r="F1790" s="54" t="s">
        <v>3690</v>
      </c>
      <c r="G1790" s="54">
        <v>2311020000</v>
      </c>
      <c r="H1790" s="54" t="s">
        <v>3691</v>
      </c>
      <c r="I1790" s="54" t="s">
        <v>3692</v>
      </c>
      <c r="J1790">
        <f>VLOOKUP(A1790,'County Acres Disturbed'!$A$2:$E$3146,5,FALSE)</f>
        <v>152.58492405368833</v>
      </c>
      <c r="K1790" s="55" t="s">
        <v>5571</v>
      </c>
      <c r="L1790">
        <f>IF(H1790="PM10-PRI",VLOOKUP(A1790,'County Emission Factors'!A$2:E$3145,5,FALSE),IF(H1790="PM10-FIL",VLOOKUP(A1790,'County Emission Factors'!A$2:E$3145,5,FALSE),VLOOKUP(A1790,'County Emission Factors'!A$2:F$3145,6,FALSE)))</f>
        <v>0.25554477853216945</v>
      </c>
      <c r="M1790" s="56" t="s">
        <v>5572</v>
      </c>
      <c r="N1790" t="s">
        <v>5571</v>
      </c>
      <c r="O1790">
        <f t="shared" si="33"/>
        <v>38.992280624647677</v>
      </c>
      <c r="P1790" t="s">
        <v>5572</v>
      </c>
    </row>
    <row r="1791" spans="1:16">
      <c r="A1791" s="54" t="s">
        <v>3570</v>
      </c>
      <c r="B1791" s="54" t="s">
        <v>2955</v>
      </c>
      <c r="C1791" s="54" t="s">
        <v>4041</v>
      </c>
      <c r="D1791" s="54" t="s">
        <v>2899</v>
      </c>
      <c r="E1791" s="54" t="s">
        <v>4085</v>
      </c>
      <c r="F1791" s="54" t="s">
        <v>3690</v>
      </c>
      <c r="G1791" s="54">
        <v>2311020000</v>
      </c>
      <c r="H1791" s="54" t="s">
        <v>3693</v>
      </c>
      <c r="I1791" s="54" t="s">
        <v>3694</v>
      </c>
      <c r="J1791">
        <f>VLOOKUP(A1791,'County Acres Disturbed'!$A$2:$E$3146,5,FALSE)</f>
        <v>152.58492405368833</v>
      </c>
      <c r="K1791" s="55" t="s">
        <v>5571</v>
      </c>
      <c r="L1791">
        <f>IF(H1791="PM10-PRI",VLOOKUP(A1791,'County Emission Factors'!A$2:E$3145,5,FALSE),IF(H1791="PM10-FIL",VLOOKUP(A1791,'County Emission Factors'!A$2:E$3145,5,FALSE),VLOOKUP(A1791,'County Emission Factors'!A$2:F$3145,6,FALSE)))</f>
        <v>2.5554477853216948E-2</v>
      </c>
      <c r="M1791" s="56" t="s">
        <v>5572</v>
      </c>
      <c r="N1791" t="s">
        <v>5571</v>
      </c>
      <c r="O1791">
        <f t="shared" si="33"/>
        <v>3.8992280624647684</v>
      </c>
      <c r="P1791" t="s">
        <v>5572</v>
      </c>
    </row>
    <row r="1792" spans="1:16">
      <c r="A1792" s="54" t="s">
        <v>3570</v>
      </c>
      <c r="B1792" s="54" t="s">
        <v>2955</v>
      </c>
      <c r="C1792" s="54" t="s">
        <v>4041</v>
      </c>
      <c r="D1792" s="54" t="s">
        <v>2899</v>
      </c>
      <c r="E1792" s="54" t="s">
        <v>4085</v>
      </c>
      <c r="F1792" s="54" t="s">
        <v>3690</v>
      </c>
      <c r="G1792" s="54">
        <v>2311020000</v>
      </c>
      <c r="H1792" s="54" t="s">
        <v>3695</v>
      </c>
      <c r="I1792" s="54" t="s">
        <v>3696</v>
      </c>
      <c r="J1792">
        <f>VLOOKUP(A1792,'County Acres Disturbed'!$A$2:$E$3146,5,FALSE)</f>
        <v>152.58492405368833</v>
      </c>
      <c r="K1792" s="55" t="s">
        <v>5571</v>
      </c>
      <c r="L1792">
        <f>IF(H1792="PM10-PRI",VLOOKUP(A1792,'County Emission Factors'!A$2:E$3145,5,FALSE),IF(H1792="PM10-FIL",VLOOKUP(A1792,'County Emission Factors'!A$2:E$3145,5,FALSE),VLOOKUP(A1792,'County Emission Factors'!A$2:F$3145,6,FALSE)))</f>
        <v>0.25554477853216945</v>
      </c>
      <c r="M1792" s="56" t="s">
        <v>5572</v>
      </c>
      <c r="N1792" t="s">
        <v>5571</v>
      </c>
      <c r="O1792">
        <f t="shared" si="33"/>
        <v>38.992280624647677</v>
      </c>
      <c r="P1792" t="s">
        <v>5572</v>
      </c>
    </row>
    <row r="1793" spans="1:16">
      <c r="A1793" s="54" t="s">
        <v>3570</v>
      </c>
      <c r="B1793" s="54" t="s">
        <v>2955</v>
      </c>
      <c r="C1793" s="54" t="s">
        <v>4041</v>
      </c>
      <c r="D1793" s="54" t="s">
        <v>2899</v>
      </c>
      <c r="E1793" s="54" t="s">
        <v>4085</v>
      </c>
      <c r="F1793" s="54" t="s">
        <v>3690</v>
      </c>
      <c r="G1793" s="54">
        <v>2311020000</v>
      </c>
      <c r="H1793" s="54" t="s">
        <v>3697</v>
      </c>
      <c r="I1793" s="54" t="s">
        <v>3698</v>
      </c>
      <c r="J1793">
        <f>VLOOKUP(A1793,'County Acres Disturbed'!$A$2:$E$3146,5,FALSE)</f>
        <v>152.58492405368833</v>
      </c>
      <c r="K1793" s="55" t="s">
        <v>5571</v>
      </c>
      <c r="L1793">
        <f>IF(H1793="PM10-PRI",VLOOKUP(A1793,'County Emission Factors'!A$2:E$3145,5,FALSE),IF(H1793="PM10-FIL",VLOOKUP(A1793,'County Emission Factors'!A$2:E$3145,5,FALSE),VLOOKUP(A1793,'County Emission Factors'!A$2:F$3145,6,FALSE)))</f>
        <v>2.5554477853216948E-2</v>
      </c>
      <c r="M1793" s="56" t="s">
        <v>5572</v>
      </c>
      <c r="N1793" t="s">
        <v>5571</v>
      </c>
      <c r="O1793">
        <f t="shared" si="33"/>
        <v>3.8992280624647684</v>
      </c>
      <c r="P1793" t="s">
        <v>5572</v>
      </c>
    </row>
    <row r="1794" spans="1:16">
      <c r="A1794" s="54" t="s">
        <v>2267</v>
      </c>
      <c r="B1794" s="54" t="s">
        <v>2955</v>
      </c>
      <c r="C1794" s="54" t="s">
        <v>4041</v>
      </c>
      <c r="D1794" s="54" t="s">
        <v>2900</v>
      </c>
      <c r="E1794" s="54" t="s">
        <v>4086</v>
      </c>
      <c r="F1794" s="54" t="s">
        <v>3690</v>
      </c>
      <c r="G1794" s="54">
        <v>2311020000</v>
      </c>
      <c r="H1794" s="54" t="s">
        <v>3691</v>
      </c>
      <c r="I1794" s="54" t="s">
        <v>3692</v>
      </c>
      <c r="J1794">
        <f>VLOOKUP(A1794,'County Acres Disturbed'!$A$2:$E$3146,5,FALSE)</f>
        <v>0</v>
      </c>
      <c r="K1794" s="55" t="s">
        <v>5571</v>
      </c>
      <c r="L1794">
        <f>IF(H1794="PM10-PRI",VLOOKUP(A1794,'County Emission Factors'!A$2:E$3145,5,FALSE),IF(H1794="PM10-FIL",VLOOKUP(A1794,'County Emission Factors'!A$2:E$3145,5,FALSE),VLOOKUP(A1794,'County Emission Factors'!A$2:F$3145,6,FALSE)))</f>
        <v>0.162172647914646</v>
      </c>
      <c r="M1794" s="56" t="s">
        <v>5572</v>
      </c>
      <c r="N1794" t="s">
        <v>5571</v>
      </c>
      <c r="O1794">
        <f t="shared" si="33"/>
        <v>0</v>
      </c>
      <c r="P1794" t="s">
        <v>5572</v>
      </c>
    </row>
    <row r="1795" spans="1:16">
      <c r="A1795" s="54" t="s">
        <v>2267</v>
      </c>
      <c r="B1795" s="54" t="s">
        <v>2955</v>
      </c>
      <c r="C1795" s="54" t="s">
        <v>4041</v>
      </c>
      <c r="D1795" s="54" t="s">
        <v>2900</v>
      </c>
      <c r="E1795" s="54" t="s">
        <v>4086</v>
      </c>
      <c r="F1795" s="54" t="s">
        <v>3690</v>
      </c>
      <c r="G1795" s="54">
        <v>2311020000</v>
      </c>
      <c r="H1795" s="54" t="s">
        <v>3693</v>
      </c>
      <c r="I1795" s="54" t="s">
        <v>3694</v>
      </c>
      <c r="J1795">
        <f>VLOOKUP(A1795,'County Acres Disturbed'!$A$2:$E$3146,5,FALSE)</f>
        <v>0</v>
      </c>
      <c r="K1795" s="55" t="s">
        <v>5571</v>
      </c>
      <c r="L1795">
        <f>IF(H1795="PM10-PRI",VLOOKUP(A1795,'County Emission Factors'!A$2:E$3145,5,FALSE),IF(H1795="PM10-FIL",VLOOKUP(A1795,'County Emission Factors'!A$2:E$3145,5,FALSE),VLOOKUP(A1795,'County Emission Factors'!A$2:F$3145,6,FALSE)))</f>
        <v>1.6217264791464601E-2</v>
      </c>
      <c r="M1795" s="56" t="s">
        <v>5572</v>
      </c>
      <c r="N1795" t="s">
        <v>5571</v>
      </c>
      <c r="O1795">
        <f t="shared" si="33"/>
        <v>0</v>
      </c>
      <c r="P1795" t="s">
        <v>5572</v>
      </c>
    </row>
    <row r="1796" spans="1:16">
      <c r="A1796" s="54" t="s">
        <v>2267</v>
      </c>
      <c r="B1796" s="54" t="s">
        <v>2955</v>
      </c>
      <c r="C1796" s="54" t="s">
        <v>4041</v>
      </c>
      <c r="D1796" s="54" t="s">
        <v>2900</v>
      </c>
      <c r="E1796" s="54" t="s">
        <v>4086</v>
      </c>
      <c r="F1796" s="54" t="s">
        <v>3690</v>
      </c>
      <c r="G1796" s="54">
        <v>2311020000</v>
      </c>
      <c r="H1796" s="54" t="s">
        <v>3695</v>
      </c>
      <c r="I1796" s="54" t="s">
        <v>3696</v>
      </c>
      <c r="J1796">
        <f>VLOOKUP(A1796,'County Acres Disturbed'!$A$2:$E$3146,5,FALSE)</f>
        <v>0</v>
      </c>
      <c r="K1796" s="55" t="s">
        <v>5571</v>
      </c>
      <c r="L1796">
        <f>IF(H1796="PM10-PRI",VLOOKUP(A1796,'County Emission Factors'!A$2:E$3145,5,FALSE),IF(H1796="PM10-FIL",VLOOKUP(A1796,'County Emission Factors'!A$2:E$3145,5,FALSE),VLOOKUP(A1796,'County Emission Factors'!A$2:F$3145,6,FALSE)))</f>
        <v>0.162172647914646</v>
      </c>
      <c r="M1796" s="56" t="s">
        <v>5572</v>
      </c>
      <c r="N1796" t="s">
        <v>5571</v>
      </c>
      <c r="O1796">
        <f t="shared" si="33"/>
        <v>0</v>
      </c>
      <c r="P1796" t="s">
        <v>5572</v>
      </c>
    </row>
    <row r="1797" spans="1:16">
      <c r="A1797" s="54" t="s">
        <v>2267</v>
      </c>
      <c r="B1797" s="54" t="s">
        <v>2955</v>
      </c>
      <c r="C1797" s="54" t="s">
        <v>4041</v>
      </c>
      <c r="D1797" s="54" t="s">
        <v>2900</v>
      </c>
      <c r="E1797" s="54" t="s">
        <v>4086</v>
      </c>
      <c r="F1797" s="54" t="s">
        <v>3690</v>
      </c>
      <c r="G1797" s="54">
        <v>2311020000</v>
      </c>
      <c r="H1797" s="54" t="s">
        <v>3697</v>
      </c>
      <c r="I1797" s="54" t="s">
        <v>3698</v>
      </c>
      <c r="J1797">
        <f>VLOOKUP(A1797,'County Acres Disturbed'!$A$2:$E$3146,5,FALSE)</f>
        <v>0</v>
      </c>
      <c r="K1797" s="55" t="s">
        <v>5571</v>
      </c>
      <c r="L1797">
        <f>IF(H1797="PM10-PRI",VLOOKUP(A1797,'County Emission Factors'!A$2:E$3145,5,FALSE),IF(H1797="PM10-FIL",VLOOKUP(A1797,'County Emission Factors'!A$2:E$3145,5,FALSE),VLOOKUP(A1797,'County Emission Factors'!A$2:F$3145,6,FALSE)))</f>
        <v>1.6217264791464601E-2</v>
      </c>
      <c r="M1797" s="56" t="s">
        <v>5572</v>
      </c>
      <c r="N1797" t="s">
        <v>5571</v>
      </c>
      <c r="O1797">
        <f t="shared" si="33"/>
        <v>0</v>
      </c>
      <c r="P1797" t="s">
        <v>5572</v>
      </c>
    </row>
    <row r="1798" spans="1:16">
      <c r="A1798" s="54" t="s">
        <v>3571</v>
      </c>
      <c r="B1798" s="54" t="s">
        <v>2955</v>
      </c>
      <c r="C1798" s="54" t="s">
        <v>4041</v>
      </c>
      <c r="D1798" s="54" t="s">
        <v>2901</v>
      </c>
      <c r="E1798" s="54" t="s">
        <v>4087</v>
      </c>
      <c r="F1798" s="54" t="s">
        <v>3690</v>
      </c>
      <c r="G1798" s="54">
        <v>2311020000</v>
      </c>
      <c r="H1798" s="54" t="s">
        <v>3691</v>
      </c>
      <c r="I1798" s="54" t="s">
        <v>3692</v>
      </c>
      <c r="J1798">
        <f>VLOOKUP(A1798,'County Acres Disturbed'!$A$2:$E$3146,5,FALSE)</f>
        <v>1520.0030748643285</v>
      </c>
      <c r="K1798" s="55" t="s">
        <v>5571</v>
      </c>
      <c r="L1798">
        <f>IF(H1798="PM10-PRI",VLOOKUP(A1798,'County Emission Factors'!A$2:E$3145,5,FALSE),IF(H1798="PM10-FIL",VLOOKUP(A1798,'County Emission Factors'!A$2:E$3145,5,FALSE),VLOOKUP(A1798,'County Emission Factors'!A$2:F$3145,6,FALSE)))</f>
        <v>0.16217264791464592</v>
      </c>
      <c r="M1798" s="56" t="s">
        <v>5572</v>
      </c>
      <c r="N1798" t="s">
        <v>5571</v>
      </c>
      <c r="O1798">
        <f t="shared" si="33"/>
        <v>246.50292348915193</v>
      </c>
      <c r="P1798" t="s">
        <v>5572</v>
      </c>
    </row>
    <row r="1799" spans="1:16">
      <c r="A1799" s="54" t="s">
        <v>3571</v>
      </c>
      <c r="B1799" s="54" t="s">
        <v>2955</v>
      </c>
      <c r="C1799" s="54" t="s">
        <v>4041</v>
      </c>
      <c r="D1799" s="54" t="s">
        <v>2901</v>
      </c>
      <c r="E1799" s="54" t="s">
        <v>4087</v>
      </c>
      <c r="F1799" s="54" t="s">
        <v>3690</v>
      </c>
      <c r="G1799" s="54">
        <v>2311020000</v>
      </c>
      <c r="H1799" s="54" t="s">
        <v>3693</v>
      </c>
      <c r="I1799" s="54" t="s">
        <v>3694</v>
      </c>
      <c r="J1799">
        <f>VLOOKUP(A1799,'County Acres Disturbed'!$A$2:$E$3146,5,FALSE)</f>
        <v>1520.0030748643285</v>
      </c>
      <c r="K1799" s="55" t="s">
        <v>5571</v>
      </c>
      <c r="L1799">
        <f>IF(H1799="PM10-PRI",VLOOKUP(A1799,'County Emission Factors'!A$2:E$3145,5,FALSE),IF(H1799="PM10-FIL",VLOOKUP(A1799,'County Emission Factors'!A$2:E$3145,5,FALSE),VLOOKUP(A1799,'County Emission Factors'!A$2:F$3145,6,FALSE)))</f>
        <v>1.6217264791464594E-2</v>
      </c>
      <c r="M1799" s="56" t="s">
        <v>5572</v>
      </c>
      <c r="N1799" t="s">
        <v>5571</v>
      </c>
      <c r="O1799">
        <f t="shared" si="33"/>
        <v>24.650292348915194</v>
      </c>
      <c r="P1799" t="s">
        <v>5572</v>
      </c>
    </row>
    <row r="1800" spans="1:16">
      <c r="A1800" s="54" t="s">
        <v>3571</v>
      </c>
      <c r="B1800" s="54" t="s">
        <v>2955</v>
      </c>
      <c r="C1800" s="54" t="s">
        <v>4041</v>
      </c>
      <c r="D1800" s="54" t="s">
        <v>2901</v>
      </c>
      <c r="E1800" s="54" t="s">
        <v>4087</v>
      </c>
      <c r="F1800" s="54" t="s">
        <v>3690</v>
      </c>
      <c r="G1800" s="54">
        <v>2311020000</v>
      </c>
      <c r="H1800" s="54" t="s">
        <v>3695</v>
      </c>
      <c r="I1800" s="54" t="s">
        <v>3696</v>
      </c>
      <c r="J1800">
        <f>VLOOKUP(A1800,'County Acres Disturbed'!$A$2:$E$3146,5,FALSE)</f>
        <v>1520.0030748643285</v>
      </c>
      <c r="K1800" s="55" t="s">
        <v>5571</v>
      </c>
      <c r="L1800">
        <f>IF(H1800="PM10-PRI",VLOOKUP(A1800,'County Emission Factors'!A$2:E$3145,5,FALSE),IF(H1800="PM10-FIL",VLOOKUP(A1800,'County Emission Factors'!A$2:E$3145,5,FALSE),VLOOKUP(A1800,'County Emission Factors'!A$2:F$3145,6,FALSE)))</f>
        <v>0.16217264791464592</v>
      </c>
      <c r="M1800" s="56" t="s">
        <v>5572</v>
      </c>
      <c r="N1800" t="s">
        <v>5571</v>
      </c>
      <c r="O1800">
        <f t="shared" si="33"/>
        <v>246.50292348915193</v>
      </c>
      <c r="P1800" t="s">
        <v>5572</v>
      </c>
    </row>
    <row r="1801" spans="1:16">
      <c r="A1801" s="54" t="s">
        <v>3571</v>
      </c>
      <c r="B1801" s="54" t="s">
        <v>2955</v>
      </c>
      <c r="C1801" s="54" t="s">
        <v>4041</v>
      </c>
      <c r="D1801" s="54" t="s">
        <v>2901</v>
      </c>
      <c r="E1801" s="54" t="s">
        <v>4087</v>
      </c>
      <c r="F1801" s="54" t="s">
        <v>3690</v>
      </c>
      <c r="G1801" s="54">
        <v>2311020000</v>
      </c>
      <c r="H1801" s="54" t="s">
        <v>3697</v>
      </c>
      <c r="I1801" s="54" t="s">
        <v>3698</v>
      </c>
      <c r="J1801">
        <f>VLOOKUP(A1801,'County Acres Disturbed'!$A$2:$E$3146,5,FALSE)</f>
        <v>1520.0030748643285</v>
      </c>
      <c r="K1801" s="55" t="s">
        <v>5571</v>
      </c>
      <c r="L1801">
        <f>IF(H1801="PM10-PRI",VLOOKUP(A1801,'County Emission Factors'!A$2:E$3145,5,FALSE),IF(H1801="PM10-FIL",VLOOKUP(A1801,'County Emission Factors'!A$2:E$3145,5,FALSE),VLOOKUP(A1801,'County Emission Factors'!A$2:F$3145,6,FALSE)))</f>
        <v>1.6217264791464594E-2</v>
      </c>
      <c r="M1801" s="56" t="s">
        <v>5572</v>
      </c>
      <c r="N1801" t="s">
        <v>5571</v>
      </c>
      <c r="O1801">
        <f t="shared" si="33"/>
        <v>24.650292348915194</v>
      </c>
      <c r="P1801" t="s">
        <v>5572</v>
      </c>
    </row>
    <row r="1802" spans="1:16">
      <c r="A1802" s="54" t="s">
        <v>3572</v>
      </c>
      <c r="B1802" s="54" t="s">
        <v>2955</v>
      </c>
      <c r="C1802" s="54" t="s">
        <v>4041</v>
      </c>
      <c r="D1802" s="54" t="s">
        <v>2902</v>
      </c>
      <c r="E1802" s="54" t="s">
        <v>4088</v>
      </c>
      <c r="F1802" s="54" t="s">
        <v>3690</v>
      </c>
      <c r="G1802" s="54">
        <v>2311020000</v>
      </c>
      <c r="H1802" s="54" t="s">
        <v>3691</v>
      </c>
      <c r="I1802" s="54" t="s">
        <v>3692</v>
      </c>
      <c r="J1802">
        <f>VLOOKUP(A1802,'County Acres Disturbed'!$A$2:$E$3146,5,FALSE)</f>
        <v>431.44702663456695</v>
      </c>
      <c r="K1802" s="55" t="s">
        <v>5571</v>
      </c>
      <c r="L1802">
        <f>IF(H1802="PM10-PRI",VLOOKUP(A1802,'County Emission Factors'!A$2:E$3145,5,FALSE),IF(H1802="PM10-FIL",VLOOKUP(A1802,'County Emission Factors'!A$2:E$3145,5,FALSE),VLOOKUP(A1802,'County Emission Factors'!A$2:F$3145,6,FALSE)))</f>
        <v>0.25554477853216945</v>
      </c>
      <c r="M1802" s="56" t="s">
        <v>5572</v>
      </c>
      <c r="N1802" t="s">
        <v>5571</v>
      </c>
      <c r="O1802">
        <f t="shared" si="33"/>
        <v>110.25403486969343</v>
      </c>
      <c r="P1802" t="s">
        <v>5572</v>
      </c>
    </row>
    <row r="1803" spans="1:16">
      <c r="A1803" s="54" t="s">
        <v>3572</v>
      </c>
      <c r="B1803" s="54" t="s">
        <v>2955</v>
      </c>
      <c r="C1803" s="54" t="s">
        <v>4041</v>
      </c>
      <c r="D1803" s="54" t="s">
        <v>2902</v>
      </c>
      <c r="E1803" s="54" t="s">
        <v>4088</v>
      </c>
      <c r="F1803" s="54" t="s">
        <v>3690</v>
      </c>
      <c r="G1803" s="54">
        <v>2311020000</v>
      </c>
      <c r="H1803" s="54" t="s">
        <v>3693</v>
      </c>
      <c r="I1803" s="54" t="s">
        <v>3694</v>
      </c>
      <c r="J1803">
        <f>VLOOKUP(A1803,'County Acres Disturbed'!$A$2:$E$3146,5,FALSE)</f>
        <v>431.44702663456695</v>
      </c>
      <c r="K1803" s="55" t="s">
        <v>5571</v>
      </c>
      <c r="L1803">
        <f>IF(H1803="PM10-PRI",VLOOKUP(A1803,'County Emission Factors'!A$2:E$3145,5,FALSE),IF(H1803="PM10-FIL",VLOOKUP(A1803,'County Emission Factors'!A$2:E$3145,5,FALSE),VLOOKUP(A1803,'County Emission Factors'!A$2:F$3145,6,FALSE)))</f>
        <v>2.5554477853216948E-2</v>
      </c>
      <c r="M1803" s="56" t="s">
        <v>5572</v>
      </c>
      <c r="N1803" t="s">
        <v>5571</v>
      </c>
      <c r="O1803">
        <f t="shared" si="33"/>
        <v>11.025403486969344</v>
      </c>
      <c r="P1803" t="s">
        <v>5572</v>
      </c>
    </row>
    <row r="1804" spans="1:16">
      <c r="A1804" s="54" t="s">
        <v>3572</v>
      </c>
      <c r="B1804" s="54" t="s">
        <v>2955</v>
      </c>
      <c r="C1804" s="54" t="s">
        <v>4041</v>
      </c>
      <c r="D1804" s="54" t="s">
        <v>2902</v>
      </c>
      <c r="E1804" s="54" t="s">
        <v>4088</v>
      </c>
      <c r="F1804" s="54" t="s">
        <v>3690</v>
      </c>
      <c r="G1804" s="54">
        <v>2311020000</v>
      </c>
      <c r="H1804" s="54" t="s">
        <v>3695</v>
      </c>
      <c r="I1804" s="54" t="s">
        <v>3696</v>
      </c>
      <c r="J1804">
        <f>VLOOKUP(A1804,'County Acres Disturbed'!$A$2:$E$3146,5,FALSE)</f>
        <v>431.44702663456695</v>
      </c>
      <c r="K1804" s="55" t="s">
        <v>5571</v>
      </c>
      <c r="L1804">
        <f>IF(H1804="PM10-PRI",VLOOKUP(A1804,'County Emission Factors'!A$2:E$3145,5,FALSE),IF(H1804="PM10-FIL",VLOOKUP(A1804,'County Emission Factors'!A$2:E$3145,5,FALSE),VLOOKUP(A1804,'County Emission Factors'!A$2:F$3145,6,FALSE)))</f>
        <v>0.25554477853216945</v>
      </c>
      <c r="M1804" s="56" t="s">
        <v>5572</v>
      </c>
      <c r="N1804" t="s">
        <v>5571</v>
      </c>
      <c r="O1804">
        <f t="shared" si="33"/>
        <v>110.25403486969343</v>
      </c>
      <c r="P1804" t="s">
        <v>5572</v>
      </c>
    </row>
    <row r="1805" spans="1:16">
      <c r="A1805" s="54" t="s">
        <v>3572</v>
      </c>
      <c r="B1805" s="54" t="s">
        <v>2955</v>
      </c>
      <c r="C1805" s="54" t="s">
        <v>4041</v>
      </c>
      <c r="D1805" s="54" t="s">
        <v>2902</v>
      </c>
      <c r="E1805" s="54" t="s">
        <v>4088</v>
      </c>
      <c r="F1805" s="54" t="s">
        <v>3690</v>
      </c>
      <c r="G1805" s="54">
        <v>2311020000</v>
      </c>
      <c r="H1805" s="54" t="s">
        <v>3697</v>
      </c>
      <c r="I1805" s="54" t="s">
        <v>3698</v>
      </c>
      <c r="J1805">
        <f>VLOOKUP(A1805,'County Acres Disturbed'!$A$2:$E$3146,5,FALSE)</f>
        <v>431.44702663456695</v>
      </c>
      <c r="K1805" s="55" t="s">
        <v>5571</v>
      </c>
      <c r="L1805">
        <f>IF(H1805="PM10-PRI",VLOOKUP(A1805,'County Emission Factors'!A$2:E$3145,5,FALSE),IF(H1805="PM10-FIL",VLOOKUP(A1805,'County Emission Factors'!A$2:E$3145,5,FALSE),VLOOKUP(A1805,'County Emission Factors'!A$2:F$3145,6,FALSE)))</f>
        <v>2.5554477853216948E-2</v>
      </c>
      <c r="M1805" s="56" t="s">
        <v>5572</v>
      </c>
      <c r="N1805" t="s">
        <v>5571</v>
      </c>
      <c r="O1805">
        <f t="shared" si="33"/>
        <v>11.025403486969344</v>
      </c>
      <c r="P1805" t="s">
        <v>5572</v>
      </c>
    </row>
    <row r="1806" spans="1:16">
      <c r="A1806" s="54" t="s">
        <v>3573</v>
      </c>
      <c r="B1806" s="54" t="s">
        <v>2955</v>
      </c>
      <c r="C1806" s="54" t="s">
        <v>4041</v>
      </c>
      <c r="D1806" s="54" t="s">
        <v>2903</v>
      </c>
      <c r="E1806" s="54" t="s">
        <v>4089</v>
      </c>
      <c r="F1806" s="54" t="s">
        <v>3690</v>
      </c>
      <c r="G1806" s="54">
        <v>2311020000</v>
      </c>
      <c r="H1806" s="54" t="s">
        <v>3691</v>
      </c>
      <c r="I1806" s="54" t="s">
        <v>3692</v>
      </c>
      <c r="J1806">
        <f>VLOOKUP(A1806,'County Acres Disturbed'!$A$2:$E$3146,5,FALSE)</f>
        <v>40.533415329715417</v>
      </c>
      <c r="K1806" s="55" t="s">
        <v>5571</v>
      </c>
      <c r="L1806">
        <f>IF(H1806="PM10-PRI",VLOOKUP(A1806,'County Emission Factors'!A$2:E$3145,5,FALSE),IF(H1806="PM10-FIL",VLOOKUP(A1806,'County Emission Factors'!A$2:E$3145,5,FALSE),VLOOKUP(A1806,'County Emission Factors'!A$2:F$3145,6,FALSE)))</f>
        <v>0.162172647914646</v>
      </c>
      <c r="M1806" s="56" t="s">
        <v>5572</v>
      </c>
      <c r="N1806" t="s">
        <v>5571</v>
      </c>
      <c r="O1806">
        <f t="shared" si="33"/>
        <v>6.5734112930440531</v>
      </c>
      <c r="P1806" t="s">
        <v>5572</v>
      </c>
    </row>
    <row r="1807" spans="1:16">
      <c r="A1807" s="54" t="s">
        <v>3573</v>
      </c>
      <c r="B1807" s="54" t="s">
        <v>2955</v>
      </c>
      <c r="C1807" s="54" t="s">
        <v>4041</v>
      </c>
      <c r="D1807" s="54" t="s">
        <v>2903</v>
      </c>
      <c r="E1807" s="54" t="s">
        <v>4089</v>
      </c>
      <c r="F1807" s="54" t="s">
        <v>3690</v>
      </c>
      <c r="G1807" s="54">
        <v>2311020000</v>
      </c>
      <c r="H1807" s="54" t="s">
        <v>3693</v>
      </c>
      <c r="I1807" s="54" t="s">
        <v>3694</v>
      </c>
      <c r="J1807">
        <f>VLOOKUP(A1807,'County Acres Disturbed'!$A$2:$E$3146,5,FALSE)</f>
        <v>40.533415329715417</v>
      </c>
      <c r="K1807" s="55" t="s">
        <v>5571</v>
      </c>
      <c r="L1807">
        <f>IF(H1807="PM10-PRI",VLOOKUP(A1807,'County Emission Factors'!A$2:E$3145,5,FALSE),IF(H1807="PM10-FIL",VLOOKUP(A1807,'County Emission Factors'!A$2:E$3145,5,FALSE),VLOOKUP(A1807,'County Emission Factors'!A$2:F$3145,6,FALSE)))</f>
        <v>1.6217264791464601E-2</v>
      </c>
      <c r="M1807" s="56" t="s">
        <v>5572</v>
      </c>
      <c r="N1807" t="s">
        <v>5571</v>
      </c>
      <c r="O1807">
        <f t="shared" si="33"/>
        <v>0.65734112930440536</v>
      </c>
      <c r="P1807" t="s">
        <v>5572</v>
      </c>
    </row>
    <row r="1808" spans="1:16">
      <c r="A1808" s="54" t="s">
        <v>3573</v>
      </c>
      <c r="B1808" s="54" t="s">
        <v>2955</v>
      </c>
      <c r="C1808" s="54" t="s">
        <v>4041</v>
      </c>
      <c r="D1808" s="54" t="s">
        <v>2903</v>
      </c>
      <c r="E1808" s="54" t="s">
        <v>4089</v>
      </c>
      <c r="F1808" s="54" t="s">
        <v>3690</v>
      </c>
      <c r="G1808" s="54">
        <v>2311020000</v>
      </c>
      <c r="H1808" s="54" t="s">
        <v>3695</v>
      </c>
      <c r="I1808" s="54" t="s">
        <v>3696</v>
      </c>
      <c r="J1808">
        <f>VLOOKUP(A1808,'County Acres Disturbed'!$A$2:$E$3146,5,FALSE)</f>
        <v>40.533415329715417</v>
      </c>
      <c r="K1808" s="55" t="s">
        <v>5571</v>
      </c>
      <c r="L1808">
        <f>IF(H1808="PM10-PRI",VLOOKUP(A1808,'County Emission Factors'!A$2:E$3145,5,FALSE),IF(H1808="PM10-FIL",VLOOKUP(A1808,'County Emission Factors'!A$2:E$3145,5,FALSE),VLOOKUP(A1808,'County Emission Factors'!A$2:F$3145,6,FALSE)))</f>
        <v>0.162172647914646</v>
      </c>
      <c r="M1808" s="56" t="s">
        <v>5572</v>
      </c>
      <c r="N1808" t="s">
        <v>5571</v>
      </c>
      <c r="O1808">
        <f t="shared" si="33"/>
        <v>6.5734112930440531</v>
      </c>
      <c r="P1808" t="s">
        <v>5572</v>
      </c>
    </row>
    <row r="1809" spans="1:16">
      <c r="A1809" s="54" t="s">
        <v>3573</v>
      </c>
      <c r="B1809" s="54" t="s">
        <v>2955</v>
      </c>
      <c r="C1809" s="54" t="s">
        <v>4041</v>
      </c>
      <c r="D1809" s="54" t="s">
        <v>2903</v>
      </c>
      <c r="E1809" s="54" t="s">
        <v>4089</v>
      </c>
      <c r="F1809" s="54" t="s">
        <v>3690</v>
      </c>
      <c r="G1809" s="54">
        <v>2311020000</v>
      </c>
      <c r="H1809" s="54" t="s">
        <v>3697</v>
      </c>
      <c r="I1809" s="54" t="s">
        <v>3698</v>
      </c>
      <c r="J1809">
        <f>VLOOKUP(A1809,'County Acres Disturbed'!$A$2:$E$3146,5,FALSE)</f>
        <v>40.533415329715417</v>
      </c>
      <c r="K1809" s="55" t="s">
        <v>5571</v>
      </c>
      <c r="L1809">
        <f>IF(H1809="PM10-PRI",VLOOKUP(A1809,'County Emission Factors'!A$2:E$3145,5,FALSE),IF(H1809="PM10-FIL",VLOOKUP(A1809,'County Emission Factors'!A$2:E$3145,5,FALSE),VLOOKUP(A1809,'County Emission Factors'!A$2:F$3145,6,FALSE)))</f>
        <v>1.6217264791464601E-2</v>
      </c>
      <c r="M1809" s="56" t="s">
        <v>5572</v>
      </c>
      <c r="N1809" t="s">
        <v>5571</v>
      </c>
      <c r="O1809">
        <f t="shared" si="33"/>
        <v>0.65734112930440536</v>
      </c>
      <c r="P1809" t="s">
        <v>5572</v>
      </c>
    </row>
    <row r="1810" spans="1:16">
      <c r="A1810" s="54" t="s">
        <v>2268</v>
      </c>
      <c r="B1810" s="54" t="s">
        <v>2955</v>
      </c>
      <c r="C1810" s="54" t="s">
        <v>4041</v>
      </c>
      <c r="D1810" s="54" t="s">
        <v>2904</v>
      </c>
      <c r="E1810" s="54" t="s">
        <v>3729</v>
      </c>
      <c r="F1810" s="54" t="s">
        <v>3690</v>
      </c>
      <c r="G1810" s="54">
        <v>2311020000</v>
      </c>
      <c r="H1810" s="54" t="s">
        <v>3691</v>
      </c>
      <c r="I1810" s="54" t="s">
        <v>3692</v>
      </c>
      <c r="J1810">
        <f>VLOOKUP(A1810,'County Acres Disturbed'!$A$2:$E$3146,5,FALSE)</f>
        <v>40.533415329715417</v>
      </c>
      <c r="K1810" s="55" t="s">
        <v>5571</v>
      </c>
      <c r="L1810">
        <f>IF(H1810="PM10-PRI",VLOOKUP(A1810,'County Emission Factors'!A$2:E$3145,5,FALSE),IF(H1810="PM10-FIL",VLOOKUP(A1810,'County Emission Factors'!A$2:E$3145,5,FALSE),VLOOKUP(A1810,'County Emission Factors'!A$2:F$3145,6,FALSE)))</f>
        <v>0.162172647914646</v>
      </c>
      <c r="M1810" s="56" t="s">
        <v>5572</v>
      </c>
      <c r="N1810" t="s">
        <v>5571</v>
      </c>
      <c r="O1810">
        <f t="shared" si="33"/>
        <v>6.5734112930440531</v>
      </c>
      <c r="P1810" t="s">
        <v>5572</v>
      </c>
    </row>
    <row r="1811" spans="1:16">
      <c r="A1811" s="54" t="s">
        <v>2268</v>
      </c>
      <c r="B1811" s="54" t="s">
        <v>2955</v>
      </c>
      <c r="C1811" s="54" t="s">
        <v>4041</v>
      </c>
      <c r="D1811" s="54" t="s">
        <v>2904</v>
      </c>
      <c r="E1811" s="54" t="s">
        <v>3729</v>
      </c>
      <c r="F1811" s="54" t="s">
        <v>3690</v>
      </c>
      <c r="G1811" s="54">
        <v>2311020000</v>
      </c>
      <c r="H1811" s="54" t="s">
        <v>3693</v>
      </c>
      <c r="I1811" s="54" t="s">
        <v>3694</v>
      </c>
      <c r="J1811">
        <f>VLOOKUP(A1811,'County Acres Disturbed'!$A$2:$E$3146,5,FALSE)</f>
        <v>40.533415329715417</v>
      </c>
      <c r="K1811" s="55" t="s">
        <v>5571</v>
      </c>
      <c r="L1811">
        <f>IF(H1811="PM10-PRI",VLOOKUP(A1811,'County Emission Factors'!A$2:E$3145,5,FALSE),IF(H1811="PM10-FIL",VLOOKUP(A1811,'County Emission Factors'!A$2:E$3145,5,FALSE),VLOOKUP(A1811,'County Emission Factors'!A$2:F$3145,6,FALSE)))</f>
        <v>1.6217264791464601E-2</v>
      </c>
      <c r="M1811" s="56" t="s">
        <v>5572</v>
      </c>
      <c r="N1811" t="s">
        <v>5571</v>
      </c>
      <c r="O1811">
        <f t="shared" si="33"/>
        <v>0.65734112930440536</v>
      </c>
      <c r="P1811" t="s">
        <v>5572</v>
      </c>
    </row>
    <row r="1812" spans="1:16">
      <c r="A1812" s="54" t="s">
        <v>2268</v>
      </c>
      <c r="B1812" s="54" t="s">
        <v>2955</v>
      </c>
      <c r="C1812" s="54" t="s">
        <v>4041</v>
      </c>
      <c r="D1812" s="54" t="s">
        <v>2904</v>
      </c>
      <c r="E1812" s="54" t="s">
        <v>3729</v>
      </c>
      <c r="F1812" s="54" t="s">
        <v>3690</v>
      </c>
      <c r="G1812" s="54">
        <v>2311020000</v>
      </c>
      <c r="H1812" s="54" t="s">
        <v>3695</v>
      </c>
      <c r="I1812" s="54" t="s">
        <v>3696</v>
      </c>
      <c r="J1812">
        <f>VLOOKUP(A1812,'County Acres Disturbed'!$A$2:$E$3146,5,FALSE)</f>
        <v>40.533415329715417</v>
      </c>
      <c r="K1812" s="55" t="s">
        <v>5571</v>
      </c>
      <c r="L1812">
        <f>IF(H1812="PM10-PRI",VLOOKUP(A1812,'County Emission Factors'!A$2:E$3145,5,FALSE),IF(H1812="PM10-FIL",VLOOKUP(A1812,'County Emission Factors'!A$2:E$3145,5,FALSE),VLOOKUP(A1812,'County Emission Factors'!A$2:F$3145,6,FALSE)))</f>
        <v>0.162172647914646</v>
      </c>
      <c r="M1812" s="56" t="s">
        <v>5572</v>
      </c>
      <c r="N1812" t="s">
        <v>5571</v>
      </c>
      <c r="O1812">
        <f t="shared" si="33"/>
        <v>6.5734112930440531</v>
      </c>
      <c r="P1812" t="s">
        <v>5572</v>
      </c>
    </row>
    <row r="1813" spans="1:16">
      <c r="A1813" s="54" t="s">
        <v>2268</v>
      </c>
      <c r="B1813" s="54" t="s">
        <v>2955</v>
      </c>
      <c r="C1813" s="54" t="s">
        <v>4041</v>
      </c>
      <c r="D1813" s="54" t="s">
        <v>2904</v>
      </c>
      <c r="E1813" s="54" t="s">
        <v>3729</v>
      </c>
      <c r="F1813" s="54" t="s">
        <v>3690</v>
      </c>
      <c r="G1813" s="54">
        <v>2311020000</v>
      </c>
      <c r="H1813" s="54" t="s">
        <v>3697</v>
      </c>
      <c r="I1813" s="54" t="s">
        <v>3698</v>
      </c>
      <c r="J1813">
        <f>VLOOKUP(A1813,'County Acres Disturbed'!$A$2:$E$3146,5,FALSE)</f>
        <v>40.533415329715417</v>
      </c>
      <c r="K1813" s="55" t="s">
        <v>5571</v>
      </c>
      <c r="L1813">
        <f>IF(H1813="PM10-PRI",VLOOKUP(A1813,'County Emission Factors'!A$2:E$3145,5,FALSE),IF(H1813="PM10-FIL",VLOOKUP(A1813,'County Emission Factors'!A$2:E$3145,5,FALSE),VLOOKUP(A1813,'County Emission Factors'!A$2:F$3145,6,FALSE)))</f>
        <v>1.6217264791464601E-2</v>
      </c>
      <c r="M1813" s="56" t="s">
        <v>5572</v>
      </c>
      <c r="N1813" t="s">
        <v>5571</v>
      </c>
      <c r="O1813">
        <f t="shared" si="33"/>
        <v>0.65734112930440536</v>
      </c>
      <c r="P1813" t="s">
        <v>5572</v>
      </c>
    </row>
    <row r="1814" spans="1:16">
      <c r="A1814" s="54" t="s">
        <v>3574</v>
      </c>
      <c r="B1814" s="54" t="s">
        <v>2955</v>
      </c>
      <c r="C1814" s="54" t="s">
        <v>4041</v>
      </c>
      <c r="D1814" s="54" t="s">
        <v>2937</v>
      </c>
      <c r="E1814" s="54" t="s">
        <v>4090</v>
      </c>
      <c r="F1814" s="54" t="s">
        <v>3690</v>
      </c>
      <c r="G1814" s="54">
        <v>2311020000</v>
      </c>
      <c r="H1814" s="54" t="s">
        <v>3691</v>
      </c>
      <c r="I1814" s="54" t="s">
        <v>3692</v>
      </c>
      <c r="J1814">
        <f>VLOOKUP(A1814,'County Acres Disturbed'!$A$2:$E$3146,5,FALSE)</f>
        <v>8265.8936444256669</v>
      </c>
      <c r="K1814" s="55" t="s">
        <v>5571</v>
      </c>
      <c r="L1814">
        <f>IF(H1814="PM10-PRI",VLOOKUP(A1814,'County Emission Factors'!A$2:E$3145,5,FALSE),IF(H1814="PM10-FIL",VLOOKUP(A1814,'County Emission Factors'!A$2:E$3145,5,FALSE),VLOOKUP(A1814,'County Emission Factors'!A$2:F$3145,6,FALSE)))</f>
        <v>0.162172647914646</v>
      </c>
      <c r="M1814" s="56" t="s">
        <v>5572</v>
      </c>
      <c r="N1814" t="s">
        <v>5571</v>
      </c>
      <c r="O1814">
        <f t="shared" si="33"/>
        <v>1340.5018596973537</v>
      </c>
      <c r="P1814" t="s">
        <v>5572</v>
      </c>
    </row>
    <row r="1815" spans="1:16">
      <c r="A1815" s="54" t="s">
        <v>3574</v>
      </c>
      <c r="B1815" s="54" t="s">
        <v>2955</v>
      </c>
      <c r="C1815" s="54" t="s">
        <v>4041</v>
      </c>
      <c r="D1815" s="54" t="s">
        <v>2937</v>
      </c>
      <c r="E1815" s="54" t="s">
        <v>4090</v>
      </c>
      <c r="F1815" s="54" t="s">
        <v>3690</v>
      </c>
      <c r="G1815" s="54">
        <v>2311020000</v>
      </c>
      <c r="H1815" s="54" t="s">
        <v>3693</v>
      </c>
      <c r="I1815" s="54" t="s">
        <v>3694</v>
      </c>
      <c r="J1815">
        <f>VLOOKUP(A1815,'County Acres Disturbed'!$A$2:$E$3146,5,FALSE)</f>
        <v>8265.8936444256669</v>
      </c>
      <c r="K1815" s="55" t="s">
        <v>5571</v>
      </c>
      <c r="L1815">
        <f>IF(H1815="PM10-PRI",VLOOKUP(A1815,'County Emission Factors'!A$2:E$3145,5,FALSE),IF(H1815="PM10-FIL",VLOOKUP(A1815,'County Emission Factors'!A$2:E$3145,5,FALSE),VLOOKUP(A1815,'County Emission Factors'!A$2:F$3145,6,FALSE)))</f>
        <v>1.6217264791464601E-2</v>
      </c>
      <c r="M1815" s="56" t="s">
        <v>5572</v>
      </c>
      <c r="N1815" t="s">
        <v>5571</v>
      </c>
      <c r="O1815">
        <f t="shared" si="33"/>
        <v>134.0501859697354</v>
      </c>
      <c r="P1815" t="s">
        <v>5572</v>
      </c>
    </row>
    <row r="1816" spans="1:16">
      <c r="A1816" s="54" t="s">
        <v>3574</v>
      </c>
      <c r="B1816" s="54" t="s">
        <v>2955</v>
      </c>
      <c r="C1816" s="54" t="s">
        <v>4041</v>
      </c>
      <c r="D1816" s="54" t="s">
        <v>2937</v>
      </c>
      <c r="E1816" s="54" t="s">
        <v>4090</v>
      </c>
      <c r="F1816" s="54" t="s">
        <v>3690</v>
      </c>
      <c r="G1816" s="54">
        <v>2311020000</v>
      </c>
      <c r="H1816" s="54" t="s">
        <v>3695</v>
      </c>
      <c r="I1816" s="54" t="s">
        <v>3696</v>
      </c>
      <c r="J1816">
        <f>VLOOKUP(A1816,'County Acres Disturbed'!$A$2:$E$3146,5,FALSE)</f>
        <v>8265.8936444256669</v>
      </c>
      <c r="K1816" s="55" t="s">
        <v>5571</v>
      </c>
      <c r="L1816">
        <f>IF(H1816="PM10-PRI",VLOOKUP(A1816,'County Emission Factors'!A$2:E$3145,5,FALSE),IF(H1816="PM10-FIL",VLOOKUP(A1816,'County Emission Factors'!A$2:E$3145,5,FALSE),VLOOKUP(A1816,'County Emission Factors'!A$2:F$3145,6,FALSE)))</f>
        <v>0.162172647914646</v>
      </c>
      <c r="M1816" s="56" t="s">
        <v>5572</v>
      </c>
      <c r="N1816" t="s">
        <v>5571</v>
      </c>
      <c r="O1816">
        <f t="shared" si="33"/>
        <v>1340.5018596973537</v>
      </c>
      <c r="P1816" t="s">
        <v>5572</v>
      </c>
    </row>
    <row r="1817" spans="1:16">
      <c r="A1817" s="54" t="s">
        <v>3574</v>
      </c>
      <c r="B1817" s="54" t="s">
        <v>2955</v>
      </c>
      <c r="C1817" s="54" t="s">
        <v>4041</v>
      </c>
      <c r="D1817" s="54" t="s">
        <v>2937</v>
      </c>
      <c r="E1817" s="54" t="s">
        <v>4090</v>
      </c>
      <c r="F1817" s="54" t="s">
        <v>3690</v>
      </c>
      <c r="G1817" s="54">
        <v>2311020000</v>
      </c>
      <c r="H1817" s="54" t="s">
        <v>3697</v>
      </c>
      <c r="I1817" s="54" t="s">
        <v>3698</v>
      </c>
      <c r="J1817">
        <f>VLOOKUP(A1817,'County Acres Disturbed'!$A$2:$E$3146,5,FALSE)</f>
        <v>8265.8936444256669</v>
      </c>
      <c r="K1817" s="55" t="s">
        <v>5571</v>
      </c>
      <c r="L1817">
        <f>IF(H1817="PM10-PRI",VLOOKUP(A1817,'County Emission Factors'!A$2:E$3145,5,FALSE),IF(H1817="PM10-FIL",VLOOKUP(A1817,'County Emission Factors'!A$2:E$3145,5,FALSE),VLOOKUP(A1817,'County Emission Factors'!A$2:F$3145,6,FALSE)))</f>
        <v>1.6217264791464601E-2</v>
      </c>
      <c r="M1817" s="56" t="s">
        <v>5572</v>
      </c>
      <c r="N1817" t="s">
        <v>5571</v>
      </c>
      <c r="O1817">
        <f t="shared" si="33"/>
        <v>134.0501859697354</v>
      </c>
      <c r="P1817" t="s">
        <v>5572</v>
      </c>
    </row>
    <row r="1818" spans="1:16">
      <c r="A1818" s="54" t="s">
        <v>3575</v>
      </c>
      <c r="B1818" s="54" t="s">
        <v>2955</v>
      </c>
      <c r="C1818" s="54" t="s">
        <v>4041</v>
      </c>
      <c r="D1818" s="54" t="s">
        <v>2956</v>
      </c>
      <c r="E1818" s="54" t="s">
        <v>4091</v>
      </c>
      <c r="F1818" s="54" t="s">
        <v>3690</v>
      </c>
      <c r="G1818" s="54">
        <v>2311020000</v>
      </c>
      <c r="H1818" s="54" t="s">
        <v>3691</v>
      </c>
      <c r="I1818" s="54" t="s">
        <v>3692</v>
      </c>
      <c r="J1818">
        <f>VLOOKUP(A1818,'County Acres Disturbed'!$A$2:$E$3146,5,FALSE)</f>
        <v>40.533415329715417</v>
      </c>
      <c r="K1818" s="55" t="s">
        <v>5571</v>
      </c>
      <c r="L1818">
        <f>IF(H1818="PM10-PRI",VLOOKUP(A1818,'County Emission Factors'!A$2:E$3145,5,FALSE),IF(H1818="PM10-FIL",VLOOKUP(A1818,'County Emission Factors'!A$2:E$3145,5,FALSE),VLOOKUP(A1818,'County Emission Factors'!A$2:F$3145,6,FALSE)))</f>
        <v>0.162172647914646</v>
      </c>
      <c r="M1818" s="56" t="s">
        <v>5572</v>
      </c>
      <c r="N1818" t="s">
        <v>5571</v>
      </c>
      <c r="O1818">
        <f t="shared" si="33"/>
        <v>6.5734112930440531</v>
      </c>
      <c r="P1818" t="s">
        <v>5572</v>
      </c>
    </row>
    <row r="1819" spans="1:16">
      <c r="A1819" s="54" t="s">
        <v>3575</v>
      </c>
      <c r="B1819" s="54" t="s">
        <v>2955</v>
      </c>
      <c r="C1819" s="54" t="s">
        <v>4041</v>
      </c>
      <c r="D1819" s="54" t="s">
        <v>2956</v>
      </c>
      <c r="E1819" s="54" t="s">
        <v>4091</v>
      </c>
      <c r="F1819" s="54" t="s">
        <v>3690</v>
      </c>
      <c r="G1819" s="54">
        <v>2311020000</v>
      </c>
      <c r="H1819" s="54" t="s">
        <v>3693</v>
      </c>
      <c r="I1819" s="54" t="s">
        <v>3694</v>
      </c>
      <c r="J1819">
        <f>VLOOKUP(A1819,'County Acres Disturbed'!$A$2:$E$3146,5,FALSE)</f>
        <v>40.533415329715417</v>
      </c>
      <c r="K1819" s="55" t="s">
        <v>5571</v>
      </c>
      <c r="L1819">
        <f>IF(H1819="PM10-PRI",VLOOKUP(A1819,'County Emission Factors'!A$2:E$3145,5,FALSE),IF(H1819="PM10-FIL",VLOOKUP(A1819,'County Emission Factors'!A$2:E$3145,5,FALSE),VLOOKUP(A1819,'County Emission Factors'!A$2:F$3145,6,FALSE)))</f>
        <v>1.6217264791464601E-2</v>
      </c>
      <c r="M1819" s="56" t="s">
        <v>5572</v>
      </c>
      <c r="N1819" t="s">
        <v>5571</v>
      </c>
      <c r="O1819">
        <f t="shared" si="33"/>
        <v>0.65734112930440536</v>
      </c>
      <c r="P1819" t="s">
        <v>5572</v>
      </c>
    </row>
    <row r="1820" spans="1:16">
      <c r="A1820" s="54" t="s">
        <v>3575</v>
      </c>
      <c r="B1820" s="54" t="s">
        <v>2955</v>
      </c>
      <c r="C1820" s="54" t="s">
        <v>4041</v>
      </c>
      <c r="D1820" s="54" t="s">
        <v>2956</v>
      </c>
      <c r="E1820" s="54" t="s">
        <v>4091</v>
      </c>
      <c r="F1820" s="54" t="s">
        <v>3690</v>
      </c>
      <c r="G1820" s="54">
        <v>2311020000</v>
      </c>
      <c r="H1820" s="54" t="s">
        <v>3695</v>
      </c>
      <c r="I1820" s="54" t="s">
        <v>3696</v>
      </c>
      <c r="J1820">
        <f>VLOOKUP(A1820,'County Acres Disturbed'!$A$2:$E$3146,5,FALSE)</f>
        <v>40.533415329715417</v>
      </c>
      <c r="K1820" s="55" t="s">
        <v>5571</v>
      </c>
      <c r="L1820">
        <f>IF(H1820="PM10-PRI",VLOOKUP(A1820,'County Emission Factors'!A$2:E$3145,5,FALSE),IF(H1820="PM10-FIL",VLOOKUP(A1820,'County Emission Factors'!A$2:E$3145,5,FALSE),VLOOKUP(A1820,'County Emission Factors'!A$2:F$3145,6,FALSE)))</f>
        <v>0.162172647914646</v>
      </c>
      <c r="M1820" s="56" t="s">
        <v>5572</v>
      </c>
      <c r="N1820" t="s">
        <v>5571</v>
      </c>
      <c r="O1820">
        <f t="shared" si="33"/>
        <v>6.5734112930440531</v>
      </c>
      <c r="P1820" t="s">
        <v>5572</v>
      </c>
    </row>
    <row r="1821" spans="1:16">
      <c r="A1821" s="54" t="s">
        <v>3575</v>
      </c>
      <c r="B1821" s="54" t="s">
        <v>2955</v>
      </c>
      <c r="C1821" s="54" t="s">
        <v>4041</v>
      </c>
      <c r="D1821" s="54" t="s">
        <v>2956</v>
      </c>
      <c r="E1821" s="54" t="s">
        <v>4091</v>
      </c>
      <c r="F1821" s="54" t="s">
        <v>3690</v>
      </c>
      <c r="G1821" s="54">
        <v>2311020000</v>
      </c>
      <c r="H1821" s="54" t="s">
        <v>3697</v>
      </c>
      <c r="I1821" s="54" t="s">
        <v>3698</v>
      </c>
      <c r="J1821">
        <f>VLOOKUP(A1821,'County Acres Disturbed'!$A$2:$E$3146,5,FALSE)</f>
        <v>40.533415329715417</v>
      </c>
      <c r="K1821" s="55" t="s">
        <v>5571</v>
      </c>
      <c r="L1821">
        <f>IF(H1821="PM10-PRI",VLOOKUP(A1821,'County Emission Factors'!A$2:E$3145,5,FALSE),IF(H1821="PM10-FIL",VLOOKUP(A1821,'County Emission Factors'!A$2:E$3145,5,FALSE),VLOOKUP(A1821,'County Emission Factors'!A$2:F$3145,6,FALSE)))</f>
        <v>1.6217264791464601E-2</v>
      </c>
      <c r="M1821" s="56" t="s">
        <v>5572</v>
      </c>
      <c r="N1821" t="s">
        <v>5571</v>
      </c>
      <c r="O1821">
        <f t="shared" si="33"/>
        <v>0.65734112930440536</v>
      </c>
      <c r="P1821" t="s">
        <v>5572</v>
      </c>
    </row>
    <row r="1822" spans="1:16">
      <c r="A1822" s="54" t="s">
        <v>3576</v>
      </c>
      <c r="B1822" s="54" t="s">
        <v>2955</v>
      </c>
      <c r="C1822" s="54" t="s">
        <v>4041</v>
      </c>
      <c r="D1822" s="54" t="s">
        <v>2938</v>
      </c>
      <c r="E1822" s="54" t="s">
        <v>4092</v>
      </c>
      <c r="F1822" s="54" t="s">
        <v>3690</v>
      </c>
      <c r="G1822" s="54">
        <v>2311020000</v>
      </c>
      <c r="H1822" s="54" t="s">
        <v>3691</v>
      </c>
      <c r="I1822" s="54" t="s">
        <v>3692</v>
      </c>
      <c r="J1822">
        <f>VLOOKUP(A1822,'County Acres Disturbed'!$A$2:$E$3146,5,FALSE)</f>
        <v>1199.6331960083082</v>
      </c>
      <c r="K1822" s="55" t="s">
        <v>5571</v>
      </c>
      <c r="L1822">
        <f>IF(H1822="PM10-PRI",VLOOKUP(A1822,'County Emission Factors'!A$2:E$3145,5,FALSE),IF(H1822="PM10-FIL",VLOOKUP(A1822,'County Emission Factors'!A$2:E$3145,5,FALSE),VLOOKUP(A1822,'County Emission Factors'!A$2:F$3145,6,FALSE)))</f>
        <v>0.162172647914646</v>
      </c>
      <c r="M1822" s="56" t="s">
        <v>5572</v>
      </c>
      <c r="N1822" t="s">
        <v>5571</v>
      </c>
      <c r="O1822">
        <f t="shared" si="33"/>
        <v>194.5476919229769</v>
      </c>
      <c r="P1822" t="s">
        <v>5572</v>
      </c>
    </row>
    <row r="1823" spans="1:16">
      <c r="A1823" s="54" t="s">
        <v>3576</v>
      </c>
      <c r="B1823" s="54" t="s">
        <v>2955</v>
      </c>
      <c r="C1823" s="54" t="s">
        <v>4041</v>
      </c>
      <c r="D1823" s="54" t="s">
        <v>2938</v>
      </c>
      <c r="E1823" s="54" t="s">
        <v>4092</v>
      </c>
      <c r="F1823" s="54" t="s">
        <v>3690</v>
      </c>
      <c r="G1823" s="54">
        <v>2311020000</v>
      </c>
      <c r="H1823" s="54" t="s">
        <v>3693</v>
      </c>
      <c r="I1823" s="54" t="s">
        <v>3694</v>
      </c>
      <c r="J1823">
        <f>VLOOKUP(A1823,'County Acres Disturbed'!$A$2:$E$3146,5,FALSE)</f>
        <v>1199.6331960083082</v>
      </c>
      <c r="K1823" s="55" t="s">
        <v>5571</v>
      </c>
      <c r="L1823">
        <f>IF(H1823="PM10-PRI",VLOOKUP(A1823,'County Emission Factors'!A$2:E$3145,5,FALSE),IF(H1823="PM10-FIL",VLOOKUP(A1823,'County Emission Factors'!A$2:E$3145,5,FALSE),VLOOKUP(A1823,'County Emission Factors'!A$2:F$3145,6,FALSE)))</f>
        <v>1.6217264791464601E-2</v>
      </c>
      <c r="M1823" s="56" t="s">
        <v>5572</v>
      </c>
      <c r="N1823" t="s">
        <v>5571</v>
      </c>
      <c r="O1823">
        <f t="shared" ref="O1823:O1886" si="34">L1823*J1823</f>
        <v>19.45476919229769</v>
      </c>
      <c r="P1823" t="s">
        <v>5572</v>
      </c>
    </row>
    <row r="1824" spans="1:16">
      <c r="A1824" s="54" t="s">
        <v>3576</v>
      </c>
      <c r="B1824" s="54" t="s">
        <v>2955</v>
      </c>
      <c r="C1824" s="54" t="s">
        <v>4041</v>
      </c>
      <c r="D1824" s="54" t="s">
        <v>2938</v>
      </c>
      <c r="E1824" s="54" t="s">
        <v>4092</v>
      </c>
      <c r="F1824" s="54" t="s">
        <v>3690</v>
      </c>
      <c r="G1824" s="54">
        <v>2311020000</v>
      </c>
      <c r="H1824" s="54" t="s">
        <v>3695</v>
      </c>
      <c r="I1824" s="54" t="s">
        <v>3696</v>
      </c>
      <c r="J1824">
        <f>VLOOKUP(A1824,'County Acres Disturbed'!$A$2:$E$3146,5,FALSE)</f>
        <v>1199.6331960083082</v>
      </c>
      <c r="K1824" s="55" t="s">
        <v>5571</v>
      </c>
      <c r="L1824">
        <f>IF(H1824="PM10-PRI",VLOOKUP(A1824,'County Emission Factors'!A$2:E$3145,5,FALSE),IF(H1824="PM10-FIL",VLOOKUP(A1824,'County Emission Factors'!A$2:E$3145,5,FALSE),VLOOKUP(A1824,'County Emission Factors'!A$2:F$3145,6,FALSE)))</f>
        <v>0.162172647914646</v>
      </c>
      <c r="M1824" s="56" t="s">
        <v>5572</v>
      </c>
      <c r="N1824" t="s">
        <v>5571</v>
      </c>
      <c r="O1824">
        <f t="shared" si="34"/>
        <v>194.5476919229769</v>
      </c>
      <c r="P1824" t="s">
        <v>5572</v>
      </c>
    </row>
    <row r="1825" spans="1:16">
      <c r="A1825" s="54" t="s">
        <v>3576</v>
      </c>
      <c r="B1825" s="54" t="s">
        <v>2955</v>
      </c>
      <c r="C1825" s="54" t="s">
        <v>4041</v>
      </c>
      <c r="D1825" s="54" t="s">
        <v>2938</v>
      </c>
      <c r="E1825" s="54" t="s">
        <v>4092</v>
      </c>
      <c r="F1825" s="54" t="s">
        <v>3690</v>
      </c>
      <c r="G1825" s="54">
        <v>2311020000</v>
      </c>
      <c r="H1825" s="54" t="s">
        <v>3697</v>
      </c>
      <c r="I1825" s="54" t="s">
        <v>3698</v>
      </c>
      <c r="J1825">
        <f>VLOOKUP(A1825,'County Acres Disturbed'!$A$2:$E$3146,5,FALSE)</f>
        <v>1199.6331960083082</v>
      </c>
      <c r="K1825" s="55" t="s">
        <v>5571</v>
      </c>
      <c r="L1825">
        <f>IF(H1825="PM10-PRI",VLOOKUP(A1825,'County Emission Factors'!A$2:E$3145,5,FALSE),IF(H1825="PM10-FIL",VLOOKUP(A1825,'County Emission Factors'!A$2:E$3145,5,FALSE),VLOOKUP(A1825,'County Emission Factors'!A$2:F$3145,6,FALSE)))</f>
        <v>1.6217264791464601E-2</v>
      </c>
      <c r="M1825" s="56" t="s">
        <v>5572</v>
      </c>
      <c r="N1825" t="s">
        <v>5571</v>
      </c>
      <c r="O1825">
        <f t="shared" si="34"/>
        <v>19.45476919229769</v>
      </c>
      <c r="P1825" t="s">
        <v>5572</v>
      </c>
    </row>
    <row r="1826" spans="1:16">
      <c r="A1826" s="54" t="s">
        <v>2269</v>
      </c>
      <c r="B1826" s="54" t="s">
        <v>2955</v>
      </c>
      <c r="C1826" s="54" t="s">
        <v>4041</v>
      </c>
      <c r="D1826" s="54" t="s">
        <v>2941</v>
      </c>
      <c r="E1826" s="54" t="s">
        <v>4093</v>
      </c>
      <c r="F1826" s="54" t="s">
        <v>3690</v>
      </c>
      <c r="G1826" s="54">
        <v>2311020000</v>
      </c>
      <c r="H1826" s="54" t="s">
        <v>3691</v>
      </c>
      <c r="I1826" s="54" t="s">
        <v>3692</v>
      </c>
      <c r="J1826">
        <f>VLOOKUP(A1826,'County Acres Disturbed'!$A$2:$E$3146,5,FALSE)</f>
        <v>0</v>
      </c>
      <c r="K1826" s="55" t="s">
        <v>5571</v>
      </c>
      <c r="L1826">
        <f>IF(H1826="PM10-PRI",VLOOKUP(A1826,'County Emission Factors'!A$2:E$3145,5,FALSE),IF(H1826="PM10-FIL",VLOOKUP(A1826,'County Emission Factors'!A$2:E$3145,5,FALSE),VLOOKUP(A1826,'County Emission Factors'!A$2:F$3145,6,FALSE)))</f>
        <v>5.897187196896219E-2</v>
      </c>
      <c r="M1826" s="56" t="s">
        <v>5572</v>
      </c>
      <c r="N1826" t="s">
        <v>5571</v>
      </c>
      <c r="O1826">
        <f t="shared" si="34"/>
        <v>0</v>
      </c>
      <c r="P1826" t="s">
        <v>5572</v>
      </c>
    </row>
    <row r="1827" spans="1:16">
      <c r="A1827" s="54" t="s">
        <v>2269</v>
      </c>
      <c r="B1827" s="54" t="s">
        <v>2955</v>
      </c>
      <c r="C1827" s="54" t="s">
        <v>4041</v>
      </c>
      <c r="D1827" s="54" t="s">
        <v>2941</v>
      </c>
      <c r="E1827" s="54" t="s">
        <v>4093</v>
      </c>
      <c r="F1827" s="54" t="s">
        <v>3690</v>
      </c>
      <c r="G1827" s="54">
        <v>2311020000</v>
      </c>
      <c r="H1827" s="54" t="s">
        <v>3693</v>
      </c>
      <c r="I1827" s="54" t="s">
        <v>3694</v>
      </c>
      <c r="J1827">
        <f>VLOOKUP(A1827,'County Acres Disturbed'!$A$2:$E$3146,5,FALSE)</f>
        <v>0</v>
      </c>
      <c r="K1827" s="55" t="s">
        <v>5571</v>
      </c>
      <c r="L1827">
        <f>IF(H1827="PM10-PRI",VLOOKUP(A1827,'County Emission Factors'!A$2:E$3145,5,FALSE),IF(H1827="PM10-FIL",VLOOKUP(A1827,'County Emission Factors'!A$2:E$3145,5,FALSE),VLOOKUP(A1827,'County Emission Factors'!A$2:F$3145,6,FALSE)))</f>
        <v>5.8971871968962197E-3</v>
      </c>
      <c r="M1827" s="56" t="s">
        <v>5572</v>
      </c>
      <c r="N1827" t="s">
        <v>5571</v>
      </c>
      <c r="O1827">
        <f t="shared" si="34"/>
        <v>0</v>
      </c>
      <c r="P1827" t="s">
        <v>5572</v>
      </c>
    </row>
    <row r="1828" spans="1:16">
      <c r="A1828" s="54" t="s">
        <v>2269</v>
      </c>
      <c r="B1828" s="54" t="s">
        <v>2955</v>
      </c>
      <c r="C1828" s="54" t="s">
        <v>4041</v>
      </c>
      <c r="D1828" s="54" t="s">
        <v>2941</v>
      </c>
      <c r="E1828" s="54" t="s">
        <v>4093</v>
      </c>
      <c r="F1828" s="54" t="s">
        <v>3690</v>
      </c>
      <c r="G1828" s="54">
        <v>2311020000</v>
      </c>
      <c r="H1828" s="54" t="s">
        <v>3695</v>
      </c>
      <c r="I1828" s="54" t="s">
        <v>3696</v>
      </c>
      <c r="J1828">
        <f>VLOOKUP(A1828,'County Acres Disturbed'!$A$2:$E$3146,5,FALSE)</f>
        <v>0</v>
      </c>
      <c r="K1828" s="55" t="s">
        <v>5571</v>
      </c>
      <c r="L1828">
        <f>IF(H1828="PM10-PRI",VLOOKUP(A1828,'County Emission Factors'!A$2:E$3145,5,FALSE),IF(H1828="PM10-FIL",VLOOKUP(A1828,'County Emission Factors'!A$2:E$3145,5,FALSE),VLOOKUP(A1828,'County Emission Factors'!A$2:F$3145,6,FALSE)))</f>
        <v>5.897187196896219E-2</v>
      </c>
      <c r="M1828" s="56" t="s">
        <v>5572</v>
      </c>
      <c r="N1828" t="s">
        <v>5571</v>
      </c>
      <c r="O1828">
        <f t="shared" si="34"/>
        <v>0</v>
      </c>
      <c r="P1828" t="s">
        <v>5572</v>
      </c>
    </row>
    <row r="1829" spans="1:16">
      <c r="A1829" s="54" t="s">
        <v>2269</v>
      </c>
      <c r="B1829" s="54" t="s">
        <v>2955</v>
      </c>
      <c r="C1829" s="54" t="s">
        <v>4041</v>
      </c>
      <c r="D1829" s="54" t="s">
        <v>2941</v>
      </c>
      <c r="E1829" s="54" t="s">
        <v>4093</v>
      </c>
      <c r="F1829" s="54" t="s">
        <v>3690</v>
      </c>
      <c r="G1829" s="54">
        <v>2311020000</v>
      </c>
      <c r="H1829" s="54" t="s">
        <v>3697</v>
      </c>
      <c r="I1829" s="54" t="s">
        <v>3698</v>
      </c>
      <c r="J1829">
        <f>VLOOKUP(A1829,'County Acres Disturbed'!$A$2:$E$3146,5,FALSE)</f>
        <v>0</v>
      </c>
      <c r="K1829" s="55" t="s">
        <v>5571</v>
      </c>
      <c r="L1829">
        <f>IF(H1829="PM10-PRI",VLOOKUP(A1829,'County Emission Factors'!A$2:E$3145,5,FALSE),IF(H1829="PM10-FIL",VLOOKUP(A1829,'County Emission Factors'!A$2:E$3145,5,FALSE),VLOOKUP(A1829,'County Emission Factors'!A$2:F$3145,6,FALSE)))</f>
        <v>5.8971871968962197E-3</v>
      </c>
      <c r="M1829" s="56" t="s">
        <v>5572</v>
      </c>
      <c r="N1829" t="s">
        <v>5571</v>
      </c>
      <c r="O1829">
        <f t="shared" si="34"/>
        <v>0</v>
      </c>
      <c r="P1829" t="s">
        <v>5572</v>
      </c>
    </row>
    <row r="1830" spans="1:16">
      <c r="A1830" s="54" t="s">
        <v>3577</v>
      </c>
      <c r="B1830" s="54" t="s">
        <v>2955</v>
      </c>
      <c r="C1830" s="54" t="s">
        <v>4041</v>
      </c>
      <c r="D1830" s="54" t="s">
        <v>2942</v>
      </c>
      <c r="E1830" s="54" t="s">
        <v>4094</v>
      </c>
      <c r="F1830" s="54" t="s">
        <v>3690</v>
      </c>
      <c r="G1830" s="54">
        <v>2311020000</v>
      </c>
      <c r="H1830" s="54" t="s">
        <v>3691</v>
      </c>
      <c r="I1830" s="54" t="s">
        <v>3692</v>
      </c>
      <c r="J1830">
        <f>VLOOKUP(A1830,'County Acres Disturbed'!$A$2:$E$3146,5,FALSE)</f>
        <v>243.20049197829246</v>
      </c>
      <c r="K1830" s="55" t="s">
        <v>5571</v>
      </c>
      <c r="L1830">
        <f>IF(H1830="PM10-PRI",VLOOKUP(A1830,'County Emission Factors'!A$2:E$3145,5,FALSE),IF(H1830="PM10-FIL",VLOOKUP(A1830,'County Emission Factors'!A$2:E$3145,5,FALSE),VLOOKUP(A1830,'County Emission Factors'!A$2:F$3145,6,FALSE)))</f>
        <v>0.25554477853216945</v>
      </c>
      <c r="M1830" s="56" t="s">
        <v>5572</v>
      </c>
      <c r="N1830" t="s">
        <v>5571</v>
      </c>
      <c r="O1830">
        <f t="shared" si="34"/>
        <v>62.148615861507402</v>
      </c>
      <c r="P1830" t="s">
        <v>5572</v>
      </c>
    </row>
    <row r="1831" spans="1:16">
      <c r="A1831" s="54" t="s">
        <v>3577</v>
      </c>
      <c r="B1831" s="54" t="s">
        <v>2955</v>
      </c>
      <c r="C1831" s="54" t="s">
        <v>4041</v>
      </c>
      <c r="D1831" s="54" t="s">
        <v>2942</v>
      </c>
      <c r="E1831" s="54" t="s">
        <v>4094</v>
      </c>
      <c r="F1831" s="54" t="s">
        <v>3690</v>
      </c>
      <c r="G1831" s="54">
        <v>2311020000</v>
      </c>
      <c r="H1831" s="54" t="s">
        <v>3693</v>
      </c>
      <c r="I1831" s="54" t="s">
        <v>3694</v>
      </c>
      <c r="J1831">
        <f>VLOOKUP(A1831,'County Acres Disturbed'!$A$2:$E$3146,5,FALSE)</f>
        <v>243.20049197829246</v>
      </c>
      <c r="K1831" s="55" t="s">
        <v>5571</v>
      </c>
      <c r="L1831">
        <f>IF(H1831="PM10-PRI",VLOOKUP(A1831,'County Emission Factors'!A$2:E$3145,5,FALSE),IF(H1831="PM10-FIL",VLOOKUP(A1831,'County Emission Factors'!A$2:E$3145,5,FALSE),VLOOKUP(A1831,'County Emission Factors'!A$2:F$3145,6,FALSE)))</f>
        <v>2.5554477853216948E-2</v>
      </c>
      <c r="M1831" s="56" t="s">
        <v>5572</v>
      </c>
      <c r="N1831" t="s">
        <v>5571</v>
      </c>
      <c r="O1831">
        <f t="shared" si="34"/>
        <v>6.2148615861507404</v>
      </c>
      <c r="P1831" t="s">
        <v>5572</v>
      </c>
    </row>
    <row r="1832" spans="1:16">
      <c r="A1832" s="54" t="s">
        <v>3577</v>
      </c>
      <c r="B1832" s="54" t="s">
        <v>2955</v>
      </c>
      <c r="C1832" s="54" t="s">
        <v>4041</v>
      </c>
      <c r="D1832" s="54" t="s">
        <v>2942</v>
      </c>
      <c r="E1832" s="54" t="s">
        <v>4094</v>
      </c>
      <c r="F1832" s="54" t="s">
        <v>3690</v>
      </c>
      <c r="G1832" s="54">
        <v>2311020000</v>
      </c>
      <c r="H1832" s="54" t="s">
        <v>3695</v>
      </c>
      <c r="I1832" s="54" t="s">
        <v>3696</v>
      </c>
      <c r="J1832">
        <f>VLOOKUP(A1832,'County Acres Disturbed'!$A$2:$E$3146,5,FALSE)</f>
        <v>243.20049197829246</v>
      </c>
      <c r="K1832" s="55" t="s">
        <v>5571</v>
      </c>
      <c r="L1832">
        <f>IF(H1832="PM10-PRI",VLOOKUP(A1832,'County Emission Factors'!A$2:E$3145,5,FALSE),IF(H1832="PM10-FIL",VLOOKUP(A1832,'County Emission Factors'!A$2:E$3145,5,FALSE),VLOOKUP(A1832,'County Emission Factors'!A$2:F$3145,6,FALSE)))</f>
        <v>0.25554477853216945</v>
      </c>
      <c r="M1832" s="56" t="s">
        <v>5572</v>
      </c>
      <c r="N1832" t="s">
        <v>5571</v>
      </c>
      <c r="O1832">
        <f t="shared" si="34"/>
        <v>62.148615861507402</v>
      </c>
      <c r="P1832" t="s">
        <v>5572</v>
      </c>
    </row>
    <row r="1833" spans="1:16">
      <c r="A1833" s="54" t="s">
        <v>3577</v>
      </c>
      <c r="B1833" s="54" t="s">
        <v>2955</v>
      </c>
      <c r="C1833" s="54" t="s">
        <v>4041</v>
      </c>
      <c r="D1833" s="54" t="s">
        <v>2942</v>
      </c>
      <c r="E1833" s="54" t="s">
        <v>4094</v>
      </c>
      <c r="F1833" s="54" t="s">
        <v>3690</v>
      </c>
      <c r="G1833" s="54">
        <v>2311020000</v>
      </c>
      <c r="H1833" s="54" t="s">
        <v>3697</v>
      </c>
      <c r="I1833" s="54" t="s">
        <v>3698</v>
      </c>
      <c r="J1833">
        <f>VLOOKUP(A1833,'County Acres Disturbed'!$A$2:$E$3146,5,FALSE)</f>
        <v>243.20049197829246</v>
      </c>
      <c r="K1833" s="55" t="s">
        <v>5571</v>
      </c>
      <c r="L1833">
        <f>IF(H1833="PM10-PRI",VLOOKUP(A1833,'County Emission Factors'!A$2:E$3145,5,FALSE),IF(H1833="PM10-FIL",VLOOKUP(A1833,'County Emission Factors'!A$2:E$3145,5,FALSE),VLOOKUP(A1833,'County Emission Factors'!A$2:F$3145,6,FALSE)))</f>
        <v>2.5554477853216948E-2</v>
      </c>
      <c r="M1833" s="56" t="s">
        <v>5572</v>
      </c>
      <c r="N1833" t="s">
        <v>5571</v>
      </c>
      <c r="O1833">
        <f t="shared" si="34"/>
        <v>6.2148615861507404</v>
      </c>
      <c r="P1833" t="s">
        <v>5572</v>
      </c>
    </row>
    <row r="1834" spans="1:16">
      <c r="A1834" s="54" t="s">
        <v>3578</v>
      </c>
      <c r="B1834" s="54" t="s">
        <v>2955</v>
      </c>
      <c r="C1834" s="54" t="s">
        <v>4041</v>
      </c>
      <c r="D1834" s="54" t="s">
        <v>2943</v>
      </c>
      <c r="E1834" s="54" t="s">
        <v>4095</v>
      </c>
      <c r="F1834" s="54" t="s">
        <v>3690</v>
      </c>
      <c r="G1834" s="54">
        <v>2311020000</v>
      </c>
      <c r="H1834" s="54" t="s">
        <v>3691</v>
      </c>
      <c r="I1834" s="54" t="s">
        <v>3692</v>
      </c>
      <c r="J1834">
        <f>VLOOKUP(A1834,'County Acres Disturbed'!$A$2:$E$3146,5,FALSE)</f>
        <v>610.3396962147533</v>
      </c>
      <c r="K1834" s="55" t="s">
        <v>5571</v>
      </c>
      <c r="L1834">
        <f>IF(H1834="PM10-PRI",VLOOKUP(A1834,'County Emission Factors'!A$2:E$3145,5,FALSE),IF(H1834="PM10-FIL",VLOOKUP(A1834,'County Emission Factors'!A$2:E$3145,5,FALSE),VLOOKUP(A1834,'County Emission Factors'!A$2:F$3145,6,FALSE)))</f>
        <v>5.897187196896219E-2</v>
      </c>
      <c r="M1834" s="56" t="s">
        <v>5572</v>
      </c>
      <c r="N1834" t="s">
        <v>5571</v>
      </c>
      <c r="O1834">
        <f t="shared" si="34"/>
        <v>35.992874422751711</v>
      </c>
      <c r="P1834" t="s">
        <v>5572</v>
      </c>
    </row>
    <row r="1835" spans="1:16">
      <c r="A1835" s="54" t="s">
        <v>3578</v>
      </c>
      <c r="B1835" s="54" t="s">
        <v>2955</v>
      </c>
      <c r="C1835" s="54" t="s">
        <v>4041</v>
      </c>
      <c r="D1835" s="54" t="s">
        <v>2943</v>
      </c>
      <c r="E1835" s="54" t="s">
        <v>4095</v>
      </c>
      <c r="F1835" s="54" t="s">
        <v>3690</v>
      </c>
      <c r="G1835" s="54">
        <v>2311020000</v>
      </c>
      <c r="H1835" s="54" t="s">
        <v>3693</v>
      </c>
      <c r="I1835" s="54" t="s">
        <v>3694</v>
      </c>
      <c r="J1835">
        <f>VLOOKUP(A1835,'County Acres Disturbed'!$A$2:$E$3146,5,FALSE)</f>
        <v>610.3396962147533</v>
      </c>
      <c r="K1835" s="55" t="s">
        <v>5571</v>
      </c>
      <c r="L1835">
        <f>IF(H1835="PM10-PRI",VLOOKUP(A1835,'County Emission Factors'!A$2:E$3145,5,FALSE),IF(H1835="PM10-FIL",VLOOKUP(A1835,'County Emission Factors'!A$2:E$3145,5,FALSE),VLOOKUP(A1835,'County Emission Factors'!A$2:F$3145,6,FALSE)))</f>
        <v>5.8971871968962197E-3</v>
      </c>
      <c r="M1835" s="56" t="s">
        <v>5572</v>
      </c>
      <c r="N1835" t="s">
        <v>5571</v>
      </c>
      <c r="O1835">
        <f t="shared" si="34"/>
        <v>3.5992874422751715</v>
      </c>
      <c r="P1835" t="s">
        <v>5572</v>
      </c>
    </row>
    <row r="1836" spans="1:16">
      <c r="A1836" s="54" t="s">
        <v>3578</v>
      </c>
      <c r="B1836" s="54" t="s">
        <v>2955</v>
      </c>
      <c r="C1836" s="54" t="s">
        <v>4041</v>
      </c>
      <c r="D1836" s="54" t="s">
        <v>2943</v>
      </c>
      <c r="E1836" s="54" t="s">
        <v>4095</v>
      </c>
      <c r="F1836" s="54" t="s">
        <v>3690</v>
      </c>
      <c r="G1836" s="54">
        <v>2311020000</v>
      </c>
      <c r="H1836" s="54" t="s">
        <v>3695</v>
      </c>
      <c r="I1836" s="54" t="s">
        <v>3696</v>
      </c>
      <c r="J1836">
        <f>VLOOKUP(A1836,'County Acres Disturbed'!$A$2:$E$3146,5,FALSE)</f>
        <v>610.3396962147533</v>
      </c>
      <c r="K1836" s="55" t="s">
        <v>5571</v>
      </c>
      <c r="L1836">
        <f>IF(H1836="PM10-PRI",VLOOKUP(A1836,'County Emission Factors'!A$2:E$3145,5,FALSE),IF(H1836="PM10-FIL",VLOOKUP(A1836,'County Emission Factors'!A$2:E$3145,5,FALSE),VLOOKUP(A1836,'County Emission Factors'!A$2:F$3145,6,FALSE)))</f>
        <v>5.897187196896219E-2</v>
      </c>
      <c r="M1836" s="56" t="s">
        <v>5572</v>
      </c>
      <c r="N1836" t="s">
        <v>5571</v>
      </c>
      <c r="O1836">
        <f t="shared" si="34"/>
        <v>35.992874422751711</v>
      </c>
      <c r="P1836" t="s">
        <v>5572</v>
      </c>
    </row>
    <row r="1837" spans="1:16">
      <c r="A1837" s="54" t="s">
        <v>3578</v>
      </c>
      <c r="B1837" s="54" t="s">
        <v>2955</v>
      </c>
      <c r="C1837" s="54" t="s">
        <v>4041</v>
      </c>
      <c r="D1837" s="54" t="s">
        <v>2943</v>
      </c>
      <c r="E1837" s="54" t="s">
        <v>4095</v>
      </c>
      <c r="F1837" s="54" t="s">
        <v>3690</v>
      </c>
      <c r="G1837" s="54">
        <v>2311020000</v>
      </c>
      <c r="H1837" s="54" t="s">
        <v>3697</v>
      </c>
      <c r="I1837" s="54" t="s">
        <v>3698</v>
      </c>
      <c r="J1837">
        <f>VLOOKUP(A1837,'County Acres Disturbed'!$A$2:$E$3146,5,FALSE)</f>
        <v>610.3396962147533</v>
      </c>
      <c r="K1837" s="55" t="s">
        <v>5571</v>
      </c>
      <c r="L1837">
        <f>IF(H1837="PM10-PRI",VLOOKUP(A1837,'County Emission Factors'!A$2:E$3145,5,FALSE),IF(H1837="PM10-FIL",VLOOKUP(A1837,'County Emission Factors'!A$2:E$3145,5,FALSE),VLOOKUP(A1837,'County Emission Factors'!A$2:F$3145,6,FALSE)))</f>
        <v>5.8971871968962197E-3</v>
      </c>
      <c r="M1837" s="56" t="s">
        <v>5572</v>
      </c>
      <c r="N1837" t="s">
        <v>5571</v>
      </c>
      <c r="O1837">
        <f t="shared" si="34"/>
        <v>3.5992874422751715</v>
      </c>
      <c r="P1837" t="s">
        <v>5572</v>
      </c>
    </row>
    <row r="1838" spans="1:16">
      <c r="A1838" s="54" t="s">
        <v>3579</v>
      </c>
      <c r="B1838" s="54" t="s">
        <v>2955</v>
      </c>
      <c r="C1838" s="54" t="s">
        <v>4041</v>
      </c>
      <c r="D1838" s="54" t="s">
        <v>2957</v>
      </c>
      <c r="E1838" s="54" t="s">
        <v>4096</v>
      </c>
      <c r="F1838" s="54" t="s">
        <v>3690</v>
      </c>
      <c r="G1838" s="54">
        <v>2311020000</v>
      </c>
      <c r="H1838" s="54" t="s">
        <v>3691</v>
      </c>
      <c r="I1838" s="54" t="s">
        <v>3692</v>
      </c>
      <c r="J1838">
        <f>VLOOKUP(A1838,'County Acres Disturbed'!$A$2:$E$3146,5,FALSE)</f>
        <v>243.20049197829246</v>
      </c>
      <c r="K1838" s="55" t="s">
        <v>5571</v>
      </c>
      <c r="L1838">
        <f>IF(H1838="PM10-PRI",VLOOKUP(A1838,'County Emission Factors'!A$2:E$3145,5,FALSE),IF(H1838="PM10-FIL",VLOOKUP(A1838,'County Emission Factors'!A$2:E$3145,5,FALSE),VLOOKUP(A1838,'County Emission Factors'!A$2:F$3145,6,FALSE)))</f>
        <v>0.16217264791464592</v>
      </c>
      <c r="M1838" s="56" t="s">
        <v>5572</v>
      </c>
      <c r="N1838" t="s">
        <v>5571</v>
      </c>
      <c r="O1838">
        <f t="shared" si="34"/>
        <v>39.44046775826429</v>
      </c>
      <c r="P1838" t="s">
        <v>5572</v>
      </c>
    </row>
    <row r="1839" spans="1:16">
      <c r="A1839" s="54" t="s">
        <v>3579</v>
      </c>
      <c r="B1839" s="54" t="s">
        <v>2955</v>
      </c>
      <c r="C1839" s="54" t="s">
        <v>4041</v>
      </c>
      <c r="D1839" s="54" t="s">
        <v>2957</v>
      </c>
      <c r="E1839" s="54" t="s">
        <v>4096</v>
      </c>
      <c r="F1839" s="54" t="s">
        <v>3690</v>
      </c>
      <c r="G1839" s="54">
        <v>2311020000</v>
      </c>
      <c r="H1839" s="54" t="s">
        <v>3693</v>
      </c>
      <c r="I1839" s="54" t="s">
        <v>3694</v>
      </c>
      <c r="J1839">
        <f>VLOOKUP(A1839,'County Acres Disturbed'!$A$2:$E$3146,5,FALSE)</f>
        <v>243.20049197829246</v>
      </c>
      <c r="K1839" s="55" t="s">
        <v>5571</v>
      </c>
      <c r="L1839">
        <f>IF(H1839="PM10-PRI",VLOOKUP(A1839,'County Emission Factors'!A$2:E$3145,5,FALSE),IF(H1839="PM10-FIL",VLOOKUP(A1839,'County Emission Factors'!A$2:E$3145,5,FALSE),VLOOKUP(A1839,'County Emission Factors'!A$2:F$3145,6,FALSE)))</f>
        <v>1.6217264791464594E-2</v>
      </c>
      <c r="M1839" s="56" t="s">
        <v>5572</v>
      </c>
      <c r="N1839" t="s">
        <v>5571</v>
      </c>
      <c r="O1839">
        <f t="shared" si="34"/>
        <v>3.9440467758264299</v>
      </c>
      <c r="P1839" t="s">
        <v>5572</v>
      </c>
    </row>
    <row r="1840" spans="1:16">
      <c r="A1840" s="54" t="s">
        <v>3579</v>
      </c>
      <c r="B1840" s="54" t="s">
        <v>2955</v>
      </c>
      <c r="C1840" s="54" t="s">
        <v>4041</v>
      </c>
      <c r="D1840" s="54" t="s">
        <v>2957</v>
      </c>
      <c r="E1840" s="54" t="s">
        <v>4096</v>
      </c>
      <c r="F1840" s="54" t="s">
        <v>3690</v>
      </c>
      <c r="G1840" s="54">
        <v>2311020000</v>
      </c>
      <c r="H1840" s="54" t="s">
        <v>3695</v>
      </c>
      <c r="I1840" s="54" t="s">
        <v>3696</v>
      </c>
      <c r="J1840">
        <f>VLOOKUP(A1840,'County Acres Disturbed'!$A$2:$E$3146,5,FALSE)</f>
        <v>243.20049197829246</v>
      </c>
      <c r="K1840" s="55" t="s">
        <v>5571</v>
      </c>
      <c r="L1840">
        <f>IF(H1840="PM10-PRI",VLOOKUP(A1840,'County Emission Factors'!A$2:E$3145,5,FALSE),IF(H1840="PM10-FIL",VLOOKUP(A1840,'County Emission Factors'!A$2:E$3145,5,FALSE),VLOOKUP(A1840,'County Emission Factors'!A$2:F$3145,6,FALSE)))</f>
        <v>0.16217264791464592</v>
      </c>
      <c r="M1840" s="56" t="s">
        <v>5572</v>
      </c>
      <c r="N1840" t="s">
        <v>5571</v>
      </c>
      <c r="O1840">
        <f t="shared" si="34"/>
        <v>39.44046775826429</v>
      </c>
      <c r="P1840" t="s">
        <v>5572</v>
      </c>
    </row>
    <row r="1841" spans="1:16">
      <c r="A1841" s="54" t="s">
        <v>3579</v>
      </c>
      <c r="B1841" s="54" t="s">
        <v>2955</v>
      </c>
      <c r="C1841" s="54" t="s">
        <v>4041</v>
      </c>
      <c r="D1841" s="54" t="s">
        <v>2957</v>
      </c>
      <c r="E1841" s="54" t="s">
        <v>4096</v>
      </c>
      <c r="F1841" s="54" t="s">
        <v>3690</v>
      </c>
      <c r="G1841" s="54">
        <v>2311020000</v>
      </c>
      <c r="H1841" s="54" t="s">
        <v>3697</v>
      </c>
      <c r="I1841" s="54" t="s">
        <v>3698</v>
      </c>
      <c r="J1841">
        <f>VLOOKUP(A1841,'County Acres Disturbed'!$A$2:$E$3146,5,FALSE)</f>
        <v>243.20049197829246</v>
      </c>
      <c r="K1841" s="55" t="s">
        <v>5571</v>
      </c>
      <c r="L1841">
        <f>IF(H1841="PM10-PRI",VLOOKUP(A1841,'County Emission Factors'!A$2:E$3145,5,FALSE),IF(H1841="PM10-FIL",VLOOKUP(A1841,'County Emission Factors'!A$2:E$3145,5,FALSE),VLOOKUP(A1841,'County Emission Factors'!A$2:F$3145,6,FALSE)))</f>
        <v>1.6217264791464594E-2</v>
      </c>
      <c r="M1841" s="56" t="s">
        <v>5572</v>
      </c>
      <c r="N1841" t="s">
        <v>5571</v>
      </c>
      <c r="O1841">
        <f t="shared" si="34"/>
        <v>3.9440467758264299</v>
      </c>
      <c r="P1841" t="s">
        <v>5572</v>
      </c>
    </row>
    <row r="1842" spans="1:16">
      <c r="A1842" s="54" t="s">
        <v>2270</v>
      </c>
      <c r="B1842" s="54" t="s">
        <v>2955</v>
      </c>
      <c r="C1842" s="54" t="s">
        <v>4041</v>
      </c>
      <c r="D1842" s="54" t="s">
        <v>2944</v>
      </c>
      <c r="E1842" s="54" t="s">
        <v>4097</v>
      </c>
      <c r="F1842" s="54" t="s">
        <v>3690</v>
      </c>
      <c r="G1842" s="54">
        <v>2311020000</v>
      </c>
      <c r="H1842" s="54" t="s">
        <v>3691</v>
      </c>
      <c r="I1842" s="54" t="s">
        <v>3692</v>
      </c>
      <c r="J1842">
        <f>VLOOKUP(A1842,'County Acres Disturbed'!$A$2:$E$3146,5,FALSE)</f>
        <v>0</v>
      </c>
      <c r="K1842" s="55" t="s">
        <v>5571</v>
      </c>
      <c r="L1842">
        <f>IF(H1842="PM10-PRI",VLOOKUP(A1842,'County Emission Factors'!A$2:E$3145,5,FALSE),IF(H1842="PM10-FIL",VLOOKUP(A1842,'County Emission Factors'!A$2:E$3145,5,FALSE),VLOOKUP(A1842,'County Emission Factors'!A$2:F$3145,6,FALSE)))</f>
        <v>0.16217264791464592</v>
      </c>
      <c r="M1842" s="56" t="s">
        <v>5572</v>
      </c>
      <c r="N1842" t="s">
        <v>5571</v>
      </c>
      <c r="O1842">
        <f t="shared" si="34"/>
        <v>0</v>
      </c>
      <c r="P1842" t="s">
        <v>5572</v>
      </c>
    </row>
    <row r="1843" spans="1:16">
      <c r="A1843" s="54" t="s">
        <v>2270</v>
      </c>
      <c r="B1843" s="54" t="s">
        <v>2955</v>
      </c>
      <c r="C1843" s="54" t="s">
        <v>4041</v>
      </c>
      <c r="D1843" s="54" t="s">
        <v>2944</v>
      </c>
      <c r="E1843" s="54" t="s">
        <v>4097</v>
      </c>
      <c r="F1843" s="54" t="s">
        <v>3690</v>
      </c>
      <c r="G1843" s="54">
        <v>2311020000</v>
      </c>
      <c r="H1843" s="54" t="s">
        <v>3693</v>
      </c>
      <c r="I1843" s="54" t="s">
        <v>3694</v>
      </c>
      <c r="J1843">
        <f>VLOOKUP(A1843,'County Acres Disturbed'!$A$2:$E$3146,5,FALSE)</f>
        <v>0</v>
      </c>
      <c r="K1843" s="55" t="s">
        <v>5571</v>
      </c>
      <c r="L1843">
        <f>IF(H1843="PM10-PRI",VLOOKUP(A1843,'County Emission Factors'!A$2:E$3145,5,FALSE),IF(H1843="PM10-FIL",VLOOKUP(A1843,'County Emission Factors'!A$2:E$3145,5,FALSE),VLOOKUP(A1843,'County Emission Factors'!A$2:F$3145,6,FALSE)))</f>
        <v>1.6217264791464594E-2</v>
      </c>
      <c r="M1843" s="56" t="s">
        <v>5572</v>
      </c>
      <c r="N1843" t="s">
        <v>5571</v>
      </c>
      <c r="O1843">
        <f t="shared" si="34"/>
        <v>0</v>
      </c>
      <c r="P1843" t="s">
        <v>5572</v>
      </c>
    </row>
    <row r="1844" spans="1:16">
      <c r="A1844" s="54" t="s">
        <v>2270</v>
      </c>
      <c r="B1844" s="54" t="s">
        <v>2955</v>
      </c>
      <c r="C1844" s="54" t="s">
        <v>4041</v>
      </c>
      <c r="D1844" s="54" t="s">
        <v>2944</v>
      </c>
      <c r="E1844" s="54" t="s">
        <v>4097</v>
      </c>
      <c r="F1844" s="54" t="s">
        <v>3690</v>
      </c>
      <c r="G1844" s="54">
        <v>2311020000</v>
      </c>
      <c r="H1844" s="54" t="s">
        <v>3695</v>
      </c>
      <c r="I1844" s="54" t="s">
        <v>3696</v>
      </c>
      <c r="J1844">
        <f>VLOOKUP(A1844,'County Acres Disturbed'!$A$2:$E$3146,5,FALSE)</f>
        <v>0</v>
      </c>
      <c r="K1844" s="55" t="s">
        <v>5571</v>
      </c>
      <c r="L1844">
        <f>IF(H1844="PM10-PRI",VLOOKUP(A1844,'County Emission Factors'!A$2:E$3145,5,FALSE),IF(H1844="PM10-FIL",VLOOKUP(A1844,'County Emission Factors'!A$2:E$3145,5,FALSE),VLOOKUP(A1844,'County Emission Factors'!A$2:F$3145,6,FALSE)))</f>
        <v>0.16217264791464592</v>
      </c>
      <c r="M1844" s="56" t="s">
        <v>5572</v>
      </c>
      <c r="N1844" t="s">
        <v>5571</v>
      </c>
      <c r="O1844">
        <f t="shared" si="34"/>
        <v>0</v>
      </c>
      <c r="P1844" t="s">
        <v>5572</v>
      </c>
    </row>
    <row r="1845" spans="1:16">
      <c r="A1845" s="54" t="s">
        <v>2270</v>
      </c>
      <c r="B1845" s="54" t="s">
        <v>2955</v>
      </c>
      <c r="C1845" s="54" t="s">
        <v>4041</v>
      </c>
      <c r="D1845" s="54" t="s">
        <v>2944</v>
      </c>
      <c r="E1845" s="54" t="s">
        <v>4097</v>
      </c>
      <c r="F1845" s="54" t="s">
        <v>3690</v>
      </c>
      <c r="G1845" s="54">
        <v>2311020000</v>
      </c>
      <c r="H1845" s="54" t="s">
        <v>3697</v>
      </c>
      <c r="I1845" s="54" t="s">
        <v>3698</v>
      </c>
      <c r="J1845">
        <f>VLOOKUP(A1845,'County Acres Disturbed'!$A$2:$E$3146,5,FALSE)</f>
        <v>0</v>
      </c>
      <c r="K1845" s="55" t="s">
        <v>5571</v>
      </c>
      <c r="L1845">
        <f>IF(H1845="PM10-PRI",VLOOKUP(A1845,'County Emission Factors'!A$2:E$3145,5,FALSE),IF(H1845="PM10-FIL",VLOOKUP(A1845,'County Emission Factors'!A$2:E$3145,5,FALSE),VLOOKUP(A1845,'County Emission Factors'!A$2:F$3145,6,FALSE)))</f>
        <v>1.6217264791464594E-2</v>
      </c>
      <c r="M1845" s="56" t="s">
        <v>5572</v>
      </c>
      <c r="N1845" t="s">
        <v>5571</v>
      </c>
      <c r="O1845">
        <f t="shared" si="34"/>
        <v>0</v>
      </c>
      <c r="P1845" t="s">
        <v>5572</v>
      </c>
    </row>
    <row r="1846" spans="1:16">
      <c r="A1846" s="54" t="s">
        <v>3580</v>
      </c>
      <c r="B1846" s="54" t="s">
        <v>2955</v>
      </c>
      <c r="C1846" s="54" t="s">
        <v>4041</v>
      </c>
      <c r="D1846" s="54" t="s">
        <v>2958</v>
      </c>
      <c r="E1846" s="54" t="s">
        <v>3731</v>
      </c>
      <c r="F1846" s="54" t="s">
        <v>3690</v>
      </c>
      <c r="G1846" s="54">
        <v>2311020000</v>
      </c>
      <c r="H1846" s="54" t="s">
        <v>3691</v>
      </c>
      <c r="I1846" s="54" t="s">
        <v>3692</v>
      </c>
      <c r="J1846">
        <f>VLOOKUP(A1846,'County Acres Disturbed'!$A$2:$E$3146,5,FALSE)</f>
        <v>505.10871410876132</v>
      </c>
      <c r="K1846" s="55" t="s">
        <v>5571</v>
      </c>
      <c r="L1846">
        <f>IF(H1846="PM10-PRI",VLOOKUP(A1846,'County Emission Factors'!A$2:E$3145,5,FALSE),IF(H1846="PM10-FIL",VLOOKUP(A1846,'County Emission Factors'!A$2:E$3145,5,FALSE),VLOOKUP(A1846,'County Emission Factors'!A$2:F$3145,6,FALSE)))</f>
        <v>0.162172647914646</v>
      </c>
      <c r="M1846" s="56" t="s">
        <v>5572</v>
      </c>
      <c r="N1846" t="s">
        <v>5571</v>
      </c>
      <c r="O1846">
        <f t="shared" si="34"/>
        <v>81.914817651779728</v>
      </c>
      <c r="P1846" t="s">
        <v>5572</v>
      </c>
    </row>
    <row r="1847" spans="1:16">
      <c r="A1847" s="54" t="s">
        <v>3580</v>
      </c>
      <c r="B1847" s="54" t="s">
        <v>2955</v>
      </c>
      <c r="C1847" s="54" t="s">
        <v>4041</v>
      </c>
      <c r="D1847" s="54" t="s">
        <v>2958</v>
      </c>
      <c r="E1847" s="54" t="s">
        <v>3731</v>
      </c>
      <c r="F1847" s="54" t="s">
        <v>3690</v>
      </c>
      <c r="G1847" s="54">
        <v>2311020000</v>
      </c>
      <c r="H1847" s="54" t="s">
        <v>3693</v>
      </c>
      <c r="I1847" s="54" t="s">
        <v>3694</v>
      </c>
      <c r="J1847">
        <f>VLOOKUP(A1847,'County Acres Disturbed'!$A$2:$E$3146,5,FALSE)</f>
        <v>505.10871410876132</v>
      </c>
      <c r="K1847" s="55" t="s">
        <v>5571</v>
      </c>
      <c r="L1847">
        <f>IF(H1847="PM10-PRI",VLOOKUP(A1847,'County Emission Factors'!A$2:E$3145,5,FALSE),IF(H1847="PM10-FIL",VLOOKUP(A1847,'County Emission Factors'!A$2:E$3145,5,FALSE),VLOOKUP(A1847,'County Emission Factors'!A$2:F$3145,6,FALSE)))</f>
        <v>1.6217264791464601E-2</v>
      </c>
      <c r="M1847" s="56" t="s">
        <v>5572</v>
      </c>
      <c r="N1847" t="s">
        <v>5571</v>
      </c>
      <c r="O1847">
        <f t="shared" si="34"/>
        <v>8.1914817651779739</v>
      </c>
      <c r="P1847" t="s">
        <v>5572</v>
      </c>
    </row>
    <row r="1848" spans="1:16">
      <c r="A1848" s="54" t="s">
        <v>3580</v>
      </c>
      <c r="B1848" s="54" t="s">
        <v>2955</v>
      </c>
      <c r="C1848" s="54" t="s">
        <v>4041</v>
      </c>
      <c r="D1848" s="54" t="s">
        <v>2958</v>
      </c>
      <c r="E1848" s="54" t="s">
        <v>3731</v>
      </c>
      <c r="F1848" s="54" t="s">
        <v>3690</v>
      </c>
      <c r="G1848" s="54">
        <v>2311020000</v>
      </c>
      <c r="H1848" s="54" t="s">
        <v>3695</v>
      </c>
      <c r="I1848" s="54" t="s">
        <v>3696</v>
      </c>
      <c r="J1848">
        <f>VLOOKUP(A1848,'County Acres Disturbed'!$A$2:$E$3146,5,FALSE)</f>
        <v>505.10871410876132</v>
      </c>
      <c r="K1848" s="55" t="s">
        <v>5571</v>
      </c>
      <c r="L1848">
        <f>IF(H1848="PM10-PRI",VLOOKUP(A1848,'County Emission Factors'!A$2:E$3145,5,FALSE),IF(H1848="PM10-FIL",VLOOKUP(A1848,'County Emission Factors'!A$2:E$3145,5,FALSE),VLOOKUP(A1848,'County Emission Factors'!A$2:F$3145,6,FALSE)))</f>
        <v>0.162172647914646</v>
      </c>
      <c r="M1848" s="56" t="s">
        <v>5572</v>
      </c>
      <c r="N1848" t="s">
        <v>5571</v>
      </c>
      <c r="O1848">
        <f t="shared" si="34"/>
        <v>81.914817651779728</v>
      </c>
      <c r="P1848" t="s">
        <v>5572</v>
      </c>
    </row>
    <row r="1849" spans="1:16">
      <c r="A1849" s="54" t="s">
        <v>3580</v>
      </c>
      <c r="B1849" s="54" t="s">
        <v>2955</v>
      </c>
      <c r="C1849" s="54" t="s">
        <v>4041</v>
      </c>
      <c r="D1849" s="54" t="s">
        <v>2958</v>
      </c>
      <c r="E1849" s="54" t="s">
        <v>3731</v>
      </c>
      <c r="F1849" s="54" t="s">
        <v>3690</v>
      </c>
      <c r="G1849" s="54">
        <v>2311020000</v>
      </c>
      <c r="H1849" s="54" t="s">
        <v>3697</v>
      </c>
      <c r="I1849" s="54" t="s">
        <v>3698</v>
      </c>
      <c r="J1849">
        <f>VLOOKUP(A1849,'County Acres Disturbed'!$A$2:$E$3146,5,FALSE)</f>
        <v>505.10871410876132</v>
      </c>
      <c r="K1849" s="55" t="s">
        <v>5571</v>
      </c>
      <c r="L1849">
        <f>IF(H1849="PM10-PRI",VLOOKUP(A1849,'County Emission Factors'!A$2:E$3145,5,FALSE),IF(H1849="PM10-FIL",VLOOKUP(A1849,'County Emission Factors'!A$2:E$3145,5,FALSE),VLOOKUP(A1849,'County Emission Factors'!A$2:F$3145,6,FALSE)))</f>
        <v>1.6217264791464601E-2</v>
      </c>
      <c r="M1849" s="56" t="s">
        <v>5572</v>
      </c>
      <c r="N1849" t="s">
        <v>5571</v>
      </c>
      <c r="O1849">
        <f t="shared" si="34"/>
        <v>8.1914817651779739</v>
      </c>
      <c r="P1849" t="s">
        <v>5572</v>
      </c>
    </row>
    <row r="1850" spans="1:16">
      <c r="A1850" s="54" t="s">
        <v>3581</v>
      </c>
      <c r="B1850" s="54" t="s">
        <v>2955</v>
      </c>
      <c r="C1850" s="54" t="s">
        <v>4041</v>
      </c>
      <c r="D1850" s="54" t="s">
        <v>2959</v>
      </c>
      <c r="E1850" s="54" t="s">
        <v>3732</v>
      </c>
      <c r="F1850" s="54" t="s">
        <v>3690</v>
      </c>
      <c r="G1850" s="54">
        <v>2311020000</v>
      </c>
      <c r="H1850" s="54" t="s">
        <v>3691</v>
      </c>
      <c r="I1850" s="54" t="s">
        <v>3692</v>
      </c>
      <c r="J1850">
        <f>VLOOKUP(A1850,'County Acres Disturbed'!$A$2:$E$3146,5,FALSE)</f>
        <v>243.20049197829246</v>
      </c>
      <c r="K1850" s="55" t="s">
        <v>5571</v>
      </c>
      <c r="L1850">
        <f>IF(H1850="PM10-PRI",VLOOKUP(A1850,'County Emission Factors'!A$2:E$3145,5,FALSE),IF(H1850="PM10-FIL",VLOOKUP(A1850,'County Emission Factors'!A$2:E$3145,5,FALSE),VLOOKUP(A1850,'County Emission Factors'!A$2:F$3145,6,FALSE)))</f>
        <v>0.16217264791464592</v>
      </c>
      <c r="M1850" s="56" t="s">
        <v>5572</v>
      </c>
      <c r="N1850" t="s">
        <v>5571</v>
      </c>
      <c r="O1850">
        <f t="shared" si="34"/>
        <v>39.44046775826429</v>
      </c>
      <c r="P1850" t="s">
        <v>5572</v>
      </c>
    </row>
    <row r="1851" spans="1:16">
      <c r="A1851" s="54" t="s">
        <v>3581</v>
      </c>
      <c r="B1851" s="54" t="s">
        <v>2955</v>
      </c>
      <c r="C1851" s="54" t="s">
        <v>4041</v>
      </c>
      <c r="D1851" s="54" t="s">
        <v>2959</v>
      </c>
      <c r="E1851" s="54" t="s">
        <v>3732</v>
      </c>
      <c r="F1851" s="54" t="s">
        <v>3690</v>
      </c>
      <c r="G1851" s="54">
        <v>2311020000</v>
      </c>
      <c r="H1851" s="54" t="s">
        <v>3693</v>
      </c>
      <c r="I1851" s="54" t="s">
        <v>3694</v>
      </c>
      <c r="J1851">
        <f>VLOOKUP(A1851,'County Acres Disturbed'!$A$2:$E$3146,5,FALSE)</f>
        <v>243.20049197829246</v>
      </c>
      <c r="K1851" s="55" t="s">
        <v>5571</v>
      </c>
      <c r="L1851">
        <f>IF(H1851="PM10-PRI",VLOOKUP(A1851,'County Emission Factors'!A$2:E$3145,5,FALSE),IF(H1851="PM10-FIL",VLOOKUP(A1851,'County Emission Factors'!A$2:E$3145,5,FALSE),VLOOKUP(A1851,'County Emission Factors'!A$2:F$3145,6,FALSE)))</f>
        <v>1.6217264791464594E-2</v>
      </c>
      <c r="M1851" s="56" t="s">
        <v>5572</v>
      </c>
      <c r="N1851" t="s">
        <v>5571</v>
      </c>
      <c r="O1851">
        <f t="shared" si="34"/>
        <v>3.9440467758264299</v>
      </c>
      <c r="P1851" t="s">
        <v>5572</v>
      </c>
    </row>
    <row r="1852" spans="1:16">
      <c r="A1852" s="54" t="s">
        <v>3581</v>
      </c>
      <c r="B1852" s="54" t="s">
        <v>2955</v>
      </c>
      <c r="C1852" s="54" t="s">
        <v>4041</v>
      </c>
      <c r="D1852" s="54" t="s">
        <v>2959</v>
      </c>
      <c r="E1852" s="54" t="s">
        <v>3732</v>
      </c>
      <c r="F1852" s="54" t="s">
        <v>3690</v>
      </c>
      <c r="G1852" s="54">
        <v>2311020000</v>
      </c>
      <c r="H1852" s="54" t="s">
        <v>3695</v>
      </c>
      <c r="I1852" s="54" t="s">
        <v>3696</v>
      </c>
      <c r="J1852">
        <f>VLOOKUP(A1852,'County Acres Disturbed'!$A$2:$E$3146,5,FALSE)</f>
        <v>243.20049197829246</v>
      </c>
      <c r="K1852" s="55" t="s">
        <v>5571</v>
      </c>
      <c r="L1852">
        <f>IF(H1852="PM10-PRI",VLOOKUP(A1852,'County Emission Factors'!A$2:E$3145,5,FALSE),IF(H1852="PM10-FIL",VLOOKUP(A1852,'County Emission Factors'!A$2:E$3145,5,FALSE),VLOOKUP(A1852,'County Emission Factors'!A$2:F$3145,6,FALSE)))</f>
        <v>0.16217264791464592</v>
      </c>
      <c r="M1852" s="56" t="s">
        <v>5572</v>
      </c>
      <c r="N1852" t="s">
        <v>5571</v>
      </c>
      <c r="O1852">
        <f t="shared" si="34"/>
        <v>39.44046775826429</v>
      </c>
      <c r="P1852" t="s">
        <v>5572</v>
      </c>
    </row>
    <row r="1853" spans="1:16">
      <c r="A1853" s="54" t="s">
        <v>3581</v>
      </c>
      <c r="B1853" s="54" t="s">
        <v>2955</v>
      </c>
      <c r="C1853" s="54" t="s">
        <v>4041</v>
      </c>
      <c r="D1853" s="54" t="s">
        <v>2959</v>
      </c>
      <c r="E1853" s="54" t="s">
        <v>3732</v>
      </c>
      <c r="F1853" s="54" t="s">
        <v>3690</v>
      </c>
      <c r="G1853" s="54">
        <v>2311020000</v>
      </c>
      <c r="H1853" s="54" t="s">
        <v>3697</v>
      </c>
      <c r="I1853" s="54" t="s">
        <v>3698</v>
      </c>
      <c r="J1853">
        <f>VLOOKUP(A1853,'County Acres Disturbed'!$A$2:$E$3146,5,FALSE)</f>
        <v>243.20049197829246</v>
      </c>
      <c r="K1853" s="55" t="s">
        <v>5571</v>
      </c>
      <c r="L1853">
        <f>IF(H1853="PM10-PRI",VLOOKUP(A1853,'County Emission Factors'!A$2:E$3145,5,FALSE),IF(H1853="PM10-FIL",VLOOKUP(A1853,'County Emission Factors'!A$2:E$3145,5,FALSE),VLOOKUP(A1853,'County Emission Factors'!A$2:F$3145,6,FALSE)))</f>
        <v>1.6217264791464594E-2</v>
      </c>
      <c r="M1853" s="56" t="s">
        <v>5572</v>
      </c>
      <c r="N1853" t="s">
        <v>5571</v>
      </c>
      <c r="O1853">
        <f t="shared" si="34"/>
        <v>3.9440467758264299</v>
      </c>
      <c r="P1853" t="s">
        <v>5572</v>
      </c>
    </row>
    <row r="1854" spans="1:16">
      <c r="A1854" s="54" t="s">
        <v>3582</v>
      </c>
      <c r="B1854" s="54" t="s">
        <v>2955</v>
      </c>
      <c r="C1854" s="54" t="s">
        <v>4041</v>
      </c>
      <c r="D1854" s="54" t="s">
        <v>2960</v>
      </c>
      <c r="E1854" s="54" t="s">
        <v>4098</v>
      </c>
      <c r="F1854" s="54" t="s">
        <v>3690</v>
      </c>
      <c r="G1854" s="54">
        <v>2311020000</v>
      </c>
      <c r="H1854" s="54" t="s">
        <v>3691</v>
      </c>
      <c r="I1854" s="54" t="s">
        <v>3692</v>
      </c>
      <c r="J1854">
        <f>VLOOKUP(A1854,'County Acres Disturbed'!$A$2:$E$3146,5,FALSE)</f>
        <v>40.533415329715417</v>
      </c>
      <c r="K1854" s="55" t="s">
        <v>5571</v>
      </c>
      <c r="L1854">
        <f>IF(H1854="PM10-PRI",VLOOKUP(A1854,'County Emission Factors'!A$2:E$3145,5,FALSE),IF(H1854="PM10-FIL",VLOOKUP(A1854,'County Emission Factors'!A$2:E$3145,5,FALSE),VLOOKUP(A1854,'County Emission Factors'!A$2:F$3145,6,FALSE)))</f>
        <v>0.162172647914646</v>
      </c>
      <c r="M1854" s="56" t="s">
        <v>5572</v>
      </c>
      <c r="N1854" t="s">
        <v>5571</v>
      </c>
      <c r="O1854">
        <f t="shared" si="34"/>
        <v>6.5734112930440531</v>
      </c>
      <c r="P1854" t="s">
        <v>5572</v>
      </c>
    </row>
    <row r="1855" spans="1:16">
      <c r="A1855" s="54" t="s">
        <v>3582</v>
      </c>
      <c r="B1855" s="54" t="s">
        <v>2955</v>
      </c>
      <c r="C1855" s="54" t="s">
        <v>4041</v>
      </c>
      <c r="D1855" s="54" t="s">
        <v>2960</v>
      </c>
      <c r="E1855" s="54" t="s">
        <v>4098</v>
      </c>
      <c r="F1855" s="54" t="s">
        <v>3690</v>
      </c>
      <c r="G1855" s="54">
        <v>2311020000</v>
      </c>
      <c r="H1855" s="54" t="s">
        <v>3693</v>
      </c>
      <c r="I1855" s="54" t="s">
        <v>3694</v>
      </c>
      <c r="J1855">
        <f>VLOOKUP(A1855,'County Acres Disturbed'!$A$2:$E$3146,5,FALSE)</f>
        <v>40.533415329715417</v>
      </c>
      <c r="K1855" s="55" t="s">
        <v>5571</v>
      </c>
      <c r="L1855">
        <f>IF(H1855="PM10-PRI",VLOOKUP(A1855,'County Emission Factors'!A$2:E$3145,5,FALSE),IF(H1855="PM10-FIL",VLOOKUP(A1855,'County Emission Factors'!A$2:E$3145,5,FALSE),VLOOKUP(A1855,'County Emission Factors'!A$2:F$3145,6,FALSE)))</f>
        <v>1.6217264791464601E-2</v>
      </c>
      <c r="M1855" s="56" t="s">
        <v>5572</v>
      </c>
      <c r="N1855" t="s">
        <v>5571</v>
      </c>
      <c r="O1855">
        <f t="shared" si="34"/>
        <v>0.65734112930440536</v>
      </c>
      <c r="P1855" t="s">
        <v>5572</v>
      </c>
    </row>
    <row r="1856" spans="1:16">
      <c r="A1856" s="54" t="s">
        <v>3582</v>
      </c>
      <c r="B1856" s="54" t="s">
        <v>2955</v>
      </c>
      <c r="C1856" s="54" t="s">
        <v>4041</v>
      </c>
      <c r="D1856" s="54" t="s">
        <v>2960</v>
      </c>
      <c r="E1856" s="54" t="s">
        <v>4098</v>
      </c>
      <c r="F1856" s="54" t="s">
        <v>3690</v>
      </c>
      <c r="G1856" s="54">
        <v>2311020000</v>
      </c>
      <c r="H1856" s="54" t="s">
        <v>3695</v>
      </c>
      <c r="I1856" s="54" t="s">
        <v>3696</v>
      </c>
      <c r="J1856">
        <f>VLOOKUP(A1856,'County Acres Disturbed'!$A$2:$E$3146,5,FALSE)</f>
        <v>40.533415329715417</v>
      </c>
      <c r="K1856" s="55" t="s">
        <v>5571</v>
      </c>
      <c r="L1856">
        <f>IF(H1856="PM10-PRI",VLOOKUP(A1856,'County Emission Factors'!A$2:E$3145,5,FALSE),IF(H1856="PM10-FIL",VLOOKUP(A1856,'County Emission Factors'!A$2:E$3145,5,FALSE),VLOOKUP(A1856,'County Emission Factors'!A$2:F$3145,6,FALSE)))</f>
        <v>0.162172647914646</v>
      </c>
      <c r="M1856" s="56" t="s">
        <v>5572</v>
      </c>
      <c r="N1856" t="s">
        <v>5571</v>
      </c>
      <c r="O1856">
        <f t="shared" si="34"/>
        <v>6.5734112930440531</v>
      </c>
      <c r="P1856" t="s">
        <v>5572</v>
      </c>
    </row>
    <row r="1857" spans="1:16">
      <c r="A1857" s="54" t="s">
        <v>3582</v>
      </c>
      <c r="B1857" s="54" t="s">
        <v>2955</v>
      </c>
      <c r="C1857" s="54" t="s">
        <v>4041</v>
      </c>
      <c r="D1857" s="54" t="s">
        <v>2960</v>
      </c>
      <c r="E1857" s="54" t="s">
        <v>4098</v>
      </c>
      <c r="F1857" s="54" t="s">
        <v>3690</v>
      </c>
      <c r="G1857" s="54">
        <v>2311020000</v>
      </c>
      <c r="H1857" s="54" t="s">
        <v>3697</v>
      </c>
      <c r="I1857" s="54" t="s">
        <v>3698</v>
      </c>
      <c r="J1857">
        <f>VLOOKUP(A1857,'County Acres Disturbed'!$A$2:$E$3146,5,FALSE)</f>
        <v>40.533415329715417</v>
      </c>
      <c r="K1857" s="55" t="s">
        <v>5571</v>
      </c>
      <c r="L1857">
        <f>IF(H1857="PM10-PRI",VLOOKUP(A1857,'County Emission Factors'!A$2:E$3145,5,FALSE),IF(H1857="PM10-FIL",VLOOKUP(A1857,'County Emission Factors'!A$2:E$3145,5,FALSE),VLOOKUP(A1857,'County Emission Factors'!A$2:F$3145,6,FALSE)))</f>
        <v>1.6217264791464601E-2</v>
      </c>
      <c r="M1857" s="56" t="s">
        <v>5572</v>
      </c>
      <c r="N1857" t="s">
        <v>5571</v>
      </c>
      <c r="O1857">
        <f t="shared" si="34"/>
        <v>0.65734112930440536</v>
      </c>
      <c r="P1857" t="s">
        <v>5572</v>
      </c>
    </row>
    <row r="1858" spans="1:16">
      <c r="A1858" s="54" t="s">
        <v>3583</v>
      </c>
      <c r="B1858" s="54" t="s">
        <v>2955</v>
      </c>
      <c r="C1858" s="54" t="s">
        <v>4041</v>
      </c>
      <c r="D1858" s="54" t="s">
        <v>2961</v>
      </c>
      <c r="E1858" s="54" t="s">
        <v>3733</v>
      </c>
      <c r="F1858" s="54" t="s">
        <v>3690</v>
      </c>
      <c r="G1858" s="54">
        <v>2311020000</v>
      </c>
      <c r="H1858" s="54" t="s">
        <v>3691</v>
      </c>
      <c r="I1858" s="54" t="s">
        <v>3692</v>
      </c>
      <c r="J1858">
        <f>VLOOKUP(A1858,'County Acres Disturbed'!$A$2:$E$3146,5,FALSE)</f>
        <v>247.29280794908109</v>
      </c>
      <c r="K1858" s="55" t="s">
        <v>5571</v>
      </c>
      <c r="L1858">
        <f>IF(H1858="PM10-PRI",VLOOKUP(A1858,'County Emission Factors'!A$2:E$3145,5,FALSE),IF(H1858="PM10-FIL",VLOOKUP(A1858,'County Emission Factors'!A$2:E$3145,5,FALSE),VLOOKUP(A1858,'County Emission Factors'!A$2:F$3145,6,FALSE)))</f>
        <v>0.16217264791464592</v>
      </c>
      <c r="M1858" s="56" t="s">
        <v>5572</v>
      </c>
      <c r="N1858" t="s">
        <v>5571</v>
      </c>
      <c r="O1858">
        <f t="shared" si="34"/>
        <v>40.104129475350483</v>
      </c>
      <c r="P1858" t="s">
        <v>5572</v>
      </c>
    </row>
    <row r="1859" spans="1:16">
      <c r="A1859" s="54" t="s">
        <v>3583</v>
      </c>
      <c r="B1859" s="54" t="s">
        <v>2955</v>
      </c>
      <c r="C1859" s="54" t="s">
        <v>4041</v>
      </c>
      <c r="D1859" s="54" t="s">
        <v>2961</v>
      </c>
      <c r="E1859" s="54" t="s">
        <v>3733</v>
      </c>
      <c r="F1859" s="54" t="s">
        <v>3690</v>
      </c>
      <c r="G1859" s="54">
        <v>2311020000</v>
      </c>
      <c r="H1859" s="54" t="s">
        <v>3693</v>
      </c>
      <c r="I1859" s="54" t="s">
        <v>3694</v>
      </c>
      <c r="J1859">
        <f>VLOOKUP(A1859,'County Acres Disturbed'!$A$2:$E$3146,5,FALSE)</f>
        <v>247.29280794908109</v>
      </c>
      <c r="K1859" s="55" t="s">
        <v>5571</v>
      </c>
      <c r="L1859">
        <f>IF(H1859="PM10-PRI",VLOOKUP(A1859,'County Emission Factors'!A$2:E$3145,5,FALSE),IF(H1859="PM10-FIL",VLOOKUP(A1859,'County Emission Factors'!A$2:E$3145,5,FALSE),VLOOKUP(A1859,'County Emission Factors'!A$2:F$3145,6,FALSE)))</f>
        <v>1.6217264791464594E-2</v>
      </c>
      <c r="M1859" s="56" t="s">
        <v>5572</v>
      </c>
      <c r="N1859" t="s">
        <v>5571</v>
      </c>
      <c r="O1859">
        <f t="shared" si="34"/>
        <v>4.0104129475350483</v>
      </c>
      <c r="P1859" t="s">
        <v>5572</v>
      </c>
    </row>
    <row r="1860" spans="1:16">
      <c r="A1860" s="54" t="s">
        <v>3583</v>
      </c>
      <c r="B1860" s="54" t="s">
        <v>2955</v>
      </c>
      <c r="C1860" s="54" t="s">
        <v>4041</v>
      </c>
      <c r="D1860" s="54" t="s">
        <v>2961</v>
      </c>
      <c r="E1860" s="54" t="s">
        <v>3733</v>
      </c>
      <c r="F1860" s="54" t="s">
        <v>3690</v>
      </c>
      <c r="G1860" s="54">
        <v>2311020000</v>
      </c>
      <c r="H1860" s="54" t="s">
        <v>3695</v>
      </c>
      <c r="I1860" s="54" t="s">
        <v>3696</v>
      </c>
      <c r="J1860">
        <f>VLOOKUP(A1860,'County Acres Disturbed'!$A$2:$E$3146,5,FALSE)</f>
        <v>247.29280794908109</v>
      </c>
      <c r="K1860" s="55" t="s">
        <v>5571</v>
      </c>
      <c r="L1860">
        <f>IF(H1860="PM10-PRI",VLOOKUP(A1860,'County Emission Factors'!A$2:E$3145,5,FALSE),IF(H1860="PM10-FIL",VLOOKUP(A1860,'County Emission Factors'!A$2:E$3145,5,FALSE),VLOOKUP(A1860,'County Emission Factors'!A$2:F$3145,6,FALSE)))</f>
        <v>0.16217264791464592</v>
      </c>
      <c r="M1860" s="56" t="s">
        <v>5572</v>
      </c>
      <c r="N1860" t="s">
        <v>5571</v>
      </c>
      <c r="O1860">
        <f t="shared" si="34"/>
        <v>40.104129475350483</v>
      </c>
      <c r="P1860" t="s">
        <v>5572</v>
      </c>
    </row>
    <row r="1861" spans="1:16">
      <c r="A1861" s="54" t="s">
        <v>3583</v>
      </c>
      <c r="B1861" s="54" t="s">
        <v>2955</v>
      </c>
      <c r="C1861" s="54" t="s">
        <v>4041</v>
      </c>
      <c r="D1861" s="54" t="s">
        <v>2961</v>
      </c>
      <c r="E1861" s="54" t="s">
        <v>3733</v>
      </c>
      <c r="F1861" s="54" t="s">
        <v>3690</v>
      </c>
      <c r="G1861" s="54">
        <v>2311020000</v>
      </c>
      <c r="H1861" s="54" t="s">
        <v>3697</v>
      </c>
      <c r="I1861" s="54" t="s">
        <v>3698</v>
      </c>
      <c r="J1861">
        <f>VLOOKUP(A1861,'County Acres Disturbed'!$A$2:$E$3146,5,FALSE)</f>
        <v>247.29280794908109</v>
      </c>
      <c r="K1861" s="55" t="s">
        <v>5571</v>
      </c>
      <c r="L1861">
        <f>IF(H1861="PM10-PRI",VLOOKUP(A1861,'County Emission Factors'!A$2:E$3145,5,FALSE),IF(H1861="PM10-FIL",VLOOKUP(A1861,'County Emission Factors'!A$2:E$3145,5,FALSE),VLOOKUP(A1861,'County Emission Factors'!A$2:F$3145,6,FALSE)))</f>
        <v>1.6217264791464594E-2</v>
      </c>
      <c r="M1861" s="56" t="s">
        <v>5572</v>
      </c>
      <c r="N1861" t="s">
        <v>5571</v>
      </c>
      <c r="O1861">
        <f t="shared" si="34"/>
        <v>4.0104129475350483</v>
      </c>
      <c r="P1861" t="s">
        <v>5572</v>
      </c>
    </row>
    <row r="1862" spans="1:16">
      <c r="A1862" s="54" t="s">
        <v>3584</v>
      </c>
      <c r="B1862" s="54" t="s">
        <v>2955</v>
      </c>
      <c r="C1862" s="54" t="s">
        <v>4041</v>
      </c>
      <c r="D1862" s="54" t="s">
        <v>2962</v>
      </c>
      <c r="E1862" s="54" t="s">
        <v>4099</v>
      </c>
      <c r="F1862" s="54" t="s">
        <v>3690</v>
      </c>
      <c r="G1862" s="54">
        <v>2311020000</v>
      </c>
      <c r="H1862" s="54" t="s">
        <v>3691</v>
      </c>
      <c r="I1862" s="54" t="s">
        <v>3692</v>
      </c>
      <c r="J1862">
        <f>VLOOKUP(A1862,'County Acres Disturbed'!$A$2:$E$3146,5,FALSE)</f>
        <v>0</v>
      </c>
      <c r="K1862" s="55" t="s">
        <v>5571</v>
      </c>
      <c r="L1862">
        <f>IF(H1862="PM10-PRI",VLOOKUP(A1862,'County Emission Factors'!A$2:E$3145,5,FALSE),IF(H1862="PM10-FIL",VLOOKUP(A1862,'County Emission Factors'!A$2:E$3145,5,FALSE),VLOOKUP(A1862,'County Emission Factors'!A$2:F$3145,6,FALSE)))</f>
        <v>0.16217264791464592</v>
      </c>
      <c r="M1862" s="56" t="s">
        <v>5572</v>
      </c>
      <c r="N1862" t="s">
        <v>5571</v>
      </c>
      <c r="O1862">
        <f t="shared" si="34"/>
        <v>0</v>
      </c>
      <c r="P1862" t="s">
        <v>5572</v>
      </c>
    </row>
    <row r="1863" spans="1:16">
      <c r="A1863" s="54" t="s">
        <v>3584</v>
      </c>
      <c r="B1863" s="54" t="s">
        <v>2955</v>
      </c>
      <c r="C1863" s="54" t="s">
        <v>4041</v>
      </c>
      <c r="D1863" s="54" t="s">
        <v>2962</v>
      </c>
      <c r="E1863" s="54" t="s">
        <v>4099</v>
      </c>
      <c r="F1863" s="54" t="s">
        <v>3690</v>
      </c>
      <c r="G1863" s="54">
        <v>2311020000</v>
      </c>
      <c r="H1863" s="54" t="s">
        <v>3693</v>
      </c>
      <c r="I1863" s="54" t="s">
        <v>3694</v>
      </c>
      <c r="J1863">
        <f>VLOOKUP(A1863,'County Acres Disturbed'!$A$2:$E$3146,5,FALSE)</f>
        <v>0</v>
      </c>
      <c r="K1863" s="55" t="s">
        <v>5571</v>
      </c>
      <c r="L1863">
        <f>IF(H1863="PM10-PRI",VLOOKUP(A1863,'County Emission Factors'!A$2:E$3145,5,FALSE),IF(H1863="PM10-FIL",VLOOKUP(A1863,'County Emission Factors'!A$2:E$3145,5,FALSE),VLOOKUP(A1863,'County Emission Factors'!A$2:F$3145,6,FALSE)))</f>
        <v>1.6217264791464594E-2</v>
      </c>
      <c r="M1863" s="56" t="s">
        <v>5572</v>
      </c>
      <c r="N1863" t="s">
        <v>5571</v>
      </c>
      <c r="O1863">
        <f t="shared" si="34"/>
        <v>0</v>
      </c>
      <c r="P1863" t="s">
        <v>5572</v>
      </c>
    </row>
    <row r="1864" spans="1:16">
      <c r="A1864" s="54" t="s">
        <v>3584</v>
      </c>
      <c r="B1864" s="54" t="s">
        <v>2955</v>
      </c>
      <c r="C1864" s="54" t="s">
        <v>4041</v>
      </c>
      <c r="D1864" s="54" t="s">
        <v>2962</v>
      </c>
      <c r="E1864" s="54" t="s">
        <v>4099</v>
      </c>
      <c r="F1864" s="54" t="s">
        <v>3690</v>
      </c>
      <c r="G1864" s="54">
        <v>2311020000</v>
      </c>
      <c r="H1864" s="54" t="s">
        <v>3695</v>
      </c>
      <c r="I1864" s="54" t="s">
        <v>3696</v>
      </c>
      <c r="J1864">
        <f>VLOOKUP(A1864,'County Acres Disturbed'!$A$2:$E$3146,5,FALSE)</f>
        <v>0</v>
      </c>
      <c r="K1864" s="55" t="s">
        <v>5571</v>
      </c>
      <c r="L1864">
        <f>IF(H1864="PM10-PRI",VLOOKUP(A1864,'County Emission Factors'!A$2:E$3145,5,FALSE),IF(H1864="PM10-FIL",VLOOKUP(A1864,'County Emission Factors'!A$2:E$3145,5,FALSE),VLOOKUP(A1864,'County Emission Factors'!A$2:F$3145,6,FALSE)))</f>
        <v>0.16217264791464592</v>
      </c>
      <c r="M1864" s="56" t="s">
        <v>5572</v>
      </c>
      <c r="N1864" t="s">
        <v>5571</v>
      </c>
      <c r="O1864">
        <f t="shared" si="34"/>
        <v>0</v>
      </c>
      <c r="P1864" t="s">
        <v>5572</v>
      </c>
    </row>
    <row r="1865" spans="1:16">
      <c r="A1865" s="54" t="s">
        <v>3584</v>
      </c>
      <c r="B1865" s="54" t="s">
        <v>2955</v>
      </c>
      <c r="C1865" s="54" t="s">
        <v>4041</v>
      </c>
      <c r="D1865" s="54" t="s">
        <v>2962</v>
      </c>
      <c r="E1865" s="54" t="s">
        <v>4099</v>
      </c>
      <c r="F1865" s="54" t="s">
        <v>3690</v>
      </c>
      <c r="G1865" s="54">
        <v>2311020000</v>
      </c>
      <c r="H1865" s="54" t="s">
        <v>3697</v>
      </c>
      <c r="I1865" s="54" t="s">
        <v>3698</v>
      </c>
      <c r="J1865">
        <f>VLOOKUP(A1865,'County Acres Disturbed'!$A$2:$E$3146,5,FALSE)</f>
        <v>0</v>
      </c>
      <c r="K1865" s="55" t="s">
        <v>5571</v>
      </c>
      <c r="L1865">
        <f>IF(H1865="PM10-PRI",VLOOKUP(A1865,'County Emission Factors'!A$2:E$3145,5,FALSE),IF(H1865="PM10-FIL",VLOOKUP(A1865,'County Emission Factors'!A$2:E$3145,5,FALSE),VLOOKUP(A1865,'County Emission Factors'!A$2:F$3145,6,FALSE)))</f>
        <v>1.6217264791464594E-2</v>
      </c>
      <c r="M1865" s="56" t="s">
        <v>5572</v>
      </c>
      <c r="N1865" t="s">
        <v>5571</v>
      </c>
      <c r="O1865">
        <f t="shared" si="34"/>
        <v>0</v>
      </c>
      <c r="P1865" t="s">
        <v>5572</v>
      </c>
    </row>
    <row r="1866" spans="1:16">
      <c r="A1866" s="54" t="s">
        <v>3585</v>
      </c>
      <c r="B1866" s="54" t="s">
        <v>2955</v>
      </c>
      <c r="C1866" s="54" t="s">
        <v>4041</v>
      </c>
      <c r="D1866" s="54" t="s">
        <v>2963</v>
      </c>
      <c r="E1866" s="54" t="s">
        <v>4100</v>
      </c>
      <c r="F1866" s="54" t="s">
        <v>3690</v>
      </c>
      <c r="G1866" s="54">
        <v>2311020000</v>
      </c>
      <c r="H1866" s="54" t="s">
        <v>3691</v>
      </c>
      <c r="I1866" s="54" t="s">
        <v>3692</v>
      </c>
      <c r="J1866">
        <f>VLOOKUP(A1866,'County Acres Disturbed'!$A$2:$E$3146,5,FALSE)</f>
        <v>40.533415329715417</v>
      </c>
      <c r="K1866" s="55" t="s">
        <v>5571</v>
      </c>
      <c r="L1866">
        <f>IF(H1866="PM10-PRI",VLOOKUP(A1866,'County Emission Factors'!A$2:E$3145,5,FALSE),IF(H1866="PM10-FIL",VLOOKUP(A1866,'County Emission Factors'!A$2:E$3145,5,FALSE),VLOOKUP(A1866,'County Emission Factors'!A$2:F$3145,6,FALSE)))</f>
        <v>0.16217264791464592</v>
      </c>
      <c r="M1866" s="56" t="s">
        <v>5572</v>
      </c>
      <c r="N1866" t="s">
        <v>5571</v>
      </c>
      <c r="O1866">
        <f t="shared" si="34"/>
        <v>6.5734112930440496</v>
      </c>
      <c r="P1866" t="s">
        <v>5572</v>
      </c>
    </row>
    <row r="1867" spans="1:16">
      <c r="A1867" s="54" t="s">
        <v>3585</v>
      </c>
      <c r="B1867" s="54" t="s">
        <v>2955</v>
      </c>
      <c r="C1867" s="54" t="s">
        <v>4041</v>
      </c>
      <c r="D1867" s="54" t="s">
        <v>2963</v>
      </c>
      <c r="E1867" s="54" t="s">
        <v>4100</v>
      </c>
      <c r="F1867" s="54" t="s">
        <v>3690</v>
      </c>
      <c r="G1867" s="54">
        <v>2311020000</v>
      </c>
      <c r="H1867" s="54" t="s">
        <v>3693</v>
      </c>
      <c r="I1867" s="54" t="s">
        <v>3694</v>
      </c>
      <c r="J1867">
        <f>VLOOKUP(A1867,'County Acres Disturbed'!$A$2:$E$3146,5,FALSE)</f>
        <v>40.533415329715417</v>
      </c>
      <c r="K1867" s="55" t="s">
        <v>5571</v>
      </c>
      <c r="L1867">
        <f>IF(H1867="PM10-PRI",VLOOKUP(A1867,'County Emission Factors'!A$2:E$3145,5,FALSE),IF(H1867="PM10-FIL",VLOOKUP(A1867,'County Emission Factors'!A$2:E$3145,5,FALSE),VLOOKUP(A1867,'County Emission Factors'!A$2:F$3145,6,FALSE)))</f>
        <v>1.6217264791464594E-2</v>
      </c>
      <c r="M1867" s="56" t="s">
        <v>5572</v>
      </c>
      <c r="N1867" t="s">
        <v>5571</v>
      </c>
      <c r="O1867">
        <f t="shared" si="34"/>
        <v>0.65734112930440503</v>
      </c>
      <c r="P1867" t="s">
        <v>5572</v>
      </c>
    </row>
    <row r="1868" spans="1:16">
      <c r="A1868" s="54" t="s">
        <v>3585</v>
      </c>
      <c r="B1868" s="54" t="s">
        <v>2955</v>
      </c>
      <c r="C1868" s="54" t="s">
        <v>4041</v>
      </c>
      <c r="D1868" s="54" t="s">
        <v>2963</v>
      </c>
      <c r="E1868" s="54" t="s">
        <v>4100</v>
      </c>
      <c r="F1868" s="54" t="s">
        <v>3690</v>
      </c>
      <c r="G1868" s="54">
        <v>2311020000</v>
      </c>
      <c r="H1868" s="54" t="s">
        <v>3695</v>
      </c>
      <c r="I1868" s="54" t="s">
        <v>3696</v>
      </c>
      <c r="J1868">
        <f>VLOOKUP(A1868,'County Acres Disturbed'!$A$2:$E$3146,5,FALSE)</f>
        <v>40.533415329715417</v>
      </c>
      <c r="K1868" s="55" t="s">
        <v>5571</v>
      </c>
      <c r="L1868">
        <f>IF(H1868="PM10-PRI",VLOOKUP(A1868,'County Emission Factors'!A$2:E$3145,5,FALSE),IF(H1868="PM10-FIL",VLOOKUP(A1868,'County Emission Factors'!A$2:E$3145,5,FALSE),VLOOKUP(A1868,'County Emission Factors'!A$2:F$3145,6,FALSE)))</f>
        <v>0.16217264791464592</v>
      </c>
      <c r="M1868" s="56" t="s">
        <v>5572</v>
      </c>
      <c r="N1868" t="s">
        <v>5571</v>
      </c>
      <c r="O1868">
        <f t="shared" si="34"/>
        <v>6.5734112930440496</v>
      </c>
      <c r="P1868" t="s">
        <v>5572</v>
      </c>
    </row>
    <row r="1869" spans="1:16">
      <c r="A1869" s="54" t="s">
        <v>3585</v>
      </c>
      <c r="B1869" s="54" t="s">
        <v>2955</v>
      </c>
      <c r="C1869" s="54" t="s">
        <v>4041</v>
      </c>
      <c r="D1869" s="54" t="s">
        <v>2963</v>
      </c>
      <c r="E1869" s="54" t="s">
        <v>4100</v>
      </c>
      <c r="F1869" s="54" t="s">
        <v>3690</v>
      </c>
      <c r="G1869" s="54">
        <v>2311020000</v>
      </c>
      <c r="H1869" s="54" t="s">
        <v>3697</v>
      </c>
      <c r="I1869" s="54" t="s">
        <v>3698</v>
      </c>
      <c r="J1869">
        <f>VLOOKUP(A1869,'County Acres Disturbed'!$A$2:$E$3146,5,FALSE)</f>
        <v>40.533415329715417</v>
      </c>
      <c r="K1869" s="55" t="s">
        <v>5571</v>
      </c>
      <c r="L1869">
        <f>IF(H1869="PM10-PRI",VLOOKUP(A1869,'County Emission Factors'!A$2:E$3145,5,FALSE),IF(H1869="PM10-FIL",VLOOKUP(A1869,'County Emission Factors'!A$2:E$3145,5,FALSE),VLOOKUP(A1869,'County Emission Factors'!A$2:F$3145,6,FALSE)))</f>
        <v>1.6217264791464594E-2</v>
      </c>
      <c r="M1869" s="56" t="s">
        <v>5572</v>
      </c>
      <c r="N1869" t="s">
        <v>5571</v>
      </c>
      <c r="O1869">
        <f t="shared" si="34"/>
        <v>0.65734112930440503</v>
      </c>
      <c r="P1869" t="s">
        <v>5572</v>
      </c>
    </row>
    <row r="1870" spans="1:16">
      <c r="A1870" s="54" t="s">
        <v>3586</v>
      </c>
      <c r="B1870" s="54" t="s">
        <v>2955</v>
      </c>
      <c r="C1870" s="54" t="s">
        <v>4041</v>
      </c>
      <c r="D1870" s="54" t="s">
        <v>2964</v>
      </c>
      <c r="E1870" s="54" t="s">
        <v>3734</v>
      </c>
      <c r="F1870" s="54" t="s">
        <v>3690</v>
      </c>
      <c r="G1870" s="54">
        <v>2311020000</v>
      </c>
      <c r="H1870" s="54" t="s">
        <v>3691</v>
      </c>
      <c r="I1870" s="54" t="s">
        <v>3692</v>
      </c>
      <c r="J1870">
        <f>VLOOKUP(A1870,'County Acres Disturbed'!$A$2:$E$3146,5,FALSE)</f>
        <v>243.20049197829246</v>
      </c>
      <c r="K1870" s="55" t="s">
        <v>5571</v>
      </c>
      <c r="L1870">
        <f>IF(H1870="PM10-PRI",VLOOKUP(A1870,'County Emission Factors'!A$2:E$3145,5,FALSE),IF(H1870="PM10-FIL",VLOOKUP(A1870,'County Emission Factors'!A$2:E$3145,5,FALSE),VLOOKUP(A1870,'County Emission Factors'!A$2:F$3145,6,FALSE)))</f>
        <v>0.162172647914646</v>
      </c>
      <c r="M1870" s="56" t="s">
        <v>5572</v>
      </c>
      <c r="N1870" t="s">
        <v>5571</v>
      </c>
      <c r="O1870">
        <f t="shared" si="34"/>
        <v>39.440467758264312</v>
      </c>
      <c r="P1870" t="s">
        <v>5572</v>
      </c>
    </row>
    <row r="1871" spans="1:16">
      <c r="A1871" s="54" t="s">
        <v>3586</v>
      </c>
      <c r="B1871" s="54" t="s">
        <v>2955</v>
      </c>
      <c r="C1871" s="54" t="s">
        <v>4041</v>
      </c>
      <c r="D1871" s="54" t="s">
        <v>2964</v>
      </c>
      <c r="E1871" s="54" t="s">
        <v>3734</v>
      </c>
      <c r="F1871" s="54" t="s">
        <v>3690</v>
      </c>
      <c r="G1871" s="54">
        <v>2311020000</v>
      </c>
      <c r="H1871" s="54" t="s">
        <v>3693</v>
      </c>
      <c r="I1871" s="54" t="s">
        <v>3694</v>
      </c>
      <c r="J1871">
        <f>VLOOKUP(A1871,'County Acres Disturbed'!$A$2:$E$3146,5,FALSE)</f>
        <v>243.20049197829246</v>
      </c>
      <c r="K1871" s="55" t="s">
        <v>5571</v>
      </c>
      <c r="L1871">
        <f>IF(H1871="PM10-PRI",VLOOKUP(A1871,'County Emission Factors'!A$2:E$3145,5,FALSE),IF(H1871="PM10-FIL",VLOOKUP(A1871,'County Emission Factors'!A$2:E$3145,5,FALSE),VLOOKUP(A1871,'County Emission Factors'!A$2:F$3145,6,FALSE)))</f>
        <v>1.6217264791464601E-2</v>
      </c>
      <c r="M1871" s="56" t="s">
        <v>5572</v>
      </c>
      <c r="N1871" t="s">
        <v>5571</v>
      </c>
      <c r="O1871">
        <f t="shared" si="34"/>
        <v>3.9440467758264313</v>
      </c>
      <c r="P1871" t="s">
        <v>5572</v>
      </c>
    </row>
    <row r="1872" spans="1:16">
      <c r="A1872" s="54" t="s">
        <v>3586</v>
      </c>
      <c r="B1872" s="54" t="s">
        <v>2955</v>
      </c>
      <c r="C1872" s="54" t="s">
        <v>4041</v>
      </c>
      <c r="D1872" s="54" t="s">
        <v>2964</v>
      </c>
      <c r="E1872" s="54" t="s">
        <v>3734</v>
      </c>
      <c r="F1872" s="54" t="s">
        <v>3690</v>
      </c>
      <c r="G1872" s="54">
        <v>2311020000</v>
      </c>
      <c r="H1872" s="54" t="s">
        <v>3695</v>
      </c>
      <c r="I1872" s="54" t="s">
        <v>3696</v>
      </c>
      <c r="J1872">
        <f>VLOOKUP(A1872,'County Acres Disturbed'!$A$2:$E$3146,5,FALSE)</f>
        <v>243.20049197829246</v>
      </c>
      <c r="K1872" s="55" t="s">
        <v>5571</v>
      </c>
      <c r="L1872">
        <f>IF(H1872="PM10-PRI",VLOOKUP(A1872,'County Emission Factors'!A$2:E$3145,5,FALSE),IF(H1872="PM10-FIL",VLOOKUP(A1872,'County Emission Factors'!A$2:E$3145,5,FALSE),VLOOKUP(A1872,'County Emission Factors'!A$2:F$3145,6,FALSE)))</f>
        <v>0.162172647914646</v>
      </c>
      <c r="M1872" s="56" t="s">
        <v>5572</v>
      </c>
      <c r="N1872" t="s">
        <v>5571</v>
      </c>
      <c r="O1872">
        <f t="shared" si="34"/>
        <v>39.440467758264312</v>
      </c>
      <c r="P1872" t="s">
        <v>5572</v>
      </c>
    </row>
    <row r="1873" spans="1:16">
      <c r="A1873" s="54" t="s">
        <v>3586</v>
      </c>
      <c r="B1873" s="54" t="s">
        <v>2955</v>
      </c>
      <c r="C1873" s="54" t="s">
        <v>4041</v>
      </c>
      <c r="D1873" s="54" t="s">
        <v>2964</v>
      </c>
      <c r="E1873" s="54" t="s">
        <v>3734</v>
      </c>
      <c r="F1873" s="54" t="s">
        <v>3690</v>
      </c>
      <c r="G1873" s="54">
        <v>2311020000</v>
      </c>
      <c r="H1873" s="54" t="s">
        <v>3697</v>
      </c>
      <c r="I1873" s="54" t="s">
        <v>3698</v>
      </c>
      <c r="J1873">
        <f>VLOOKUP(A1873,'County Acres Disturbed'!$A$2:$E$3146,5,FALSE)</f>
        <v>243.20049197829246</v>
      </c>
      <c r="K1873" s="55" t="s">
        <v>5571</v>
      </c>
      <c r="L1873">
        <f>IF(H1873="PM10-PRI",VLOOKUP(A1873,'County Emission Factors'!A$2:E$3145,5,FALSE),IF(H1873="PM10-FIL",VLOOKUP(A1873,'County Emission Factors'!A$2:E$3145,5,FALSE),VLOOKUP(A1873,'County Emission Factors'!A$2:F$3145,6,FALSE)))</f>
        <v>1.6217264791464601E-2</v>
      </c>
      <c r="M1873" s="56" t="s">
        <v>5572</v>
      </c>
      <c r="N1873" t="s">
        <v>5571</v>
      </c>
      <c r="O1873">
        <f t="shared" si="34"/>
        <v>3.9440467758264313</v>
      </c>
      <c r="P1873" t="s">
        <v>5572</v>
      </c>
    </row>
    <row r="1874" spans="1:16">
      <c r="A1874" s="54" t="s">
        <v>3587</v>
      </c>
      <c r="B1874" s="54" t="s">
        <v>2955</v>
      </c>
      <c r="C1874" s="54" t="s">
        <v>4041</v>
      </c>
      <c r="D1874" s="54" t="s">
        <v>2965</v>
      </c>
      <c r="E1874" s="54" t="s">
        <v>4101</v>
      </c>
      <c r="F1874" s="54" t="s">
        <v>3690</v>
      </c>
      <c r="G1874" s="54">
        <v>2311020000</v>
      </c>
      <c r="H1874" s="54" t="s">
        <v>3691</v>
      </c>
      <c r="I1874" s="54" t="s">
        <v>3692</v>
      </c>
      <c r="J1874">
        <f>VLOOKUP(A1874,'County Acres Disturbed'!$A$2:$E$3146,5,FALSE)</f>
        <v>40.533415329715417</v>
      </c>
      <c r="K1874" s="55" t="s">
        <v>5571</v>
      </c>
      <c r="L1874">
        <f>IF(H1874="PM10-PRI",VLOOKUP(A1874,'County Emission Factors'!A$2:E$3145,5,FALSE),IF(H1874="PM10-FIL",VLOOKUP(A1874,'County Emission Factors'!A$2:E$3145,5,FALSE),VLOOKUP(A1874,'County Emission Factors'!A$2:F$3145,6,FALSE)))</f>
        <v>0.162172647914646</v>
      </c>
      <c r="M1874" s="56" t="s">
        <v>5572</v>
      </c>
      <c r="N1874" t="s">
        <v>5571</v>
      </c>
      <c r="O1874">
        <f t="shared" si="34"/>
        <v>6.5734112930440531</v>
      </c>
      <c r="P1874" t="s">
        <v>5572</v>
      </c>
    </row>
    <row r="1875" spans="1:16">
      <c r="A1875" s="54" t="s">
        <v>3587</v>
      </c>
      <c r="B1875" s="54" t="s">
        <v>2955</v>
      </c>
      <c r="C1875" s="54" t="s">
        <v>4041</v>
      </c>
      <c r="D1875" s="54" t="s">
        <v>2965</v>
      </c>
      <c r="E1875" s="54" t="s">
        <v>4101</v>
      </c>
      <c r="F1875" s="54" t="s">
        <v>3690</v>
      </c>
      <c r="G1875" s="54">
        <v>2311020000</v>
      </c>
      <c r="H1875" s="54" t="s">
        <v>3693</v>
      </c>
      <c r="I1875" s="54" t="s">
        <v>3694</v>
      </c>
      <c r="J1875">
        <f>VLOOKUP(A1875,'County Acres Disturbed'!$A$2:$E$3146,5,FALSE)</f>
        <v>40.533415329715417</v>
      </c>
      <c r="K1875" s="55" t="s">
        <v>5571</v>
      </c>
      <c r="L1875">
        <f>IF(H1875="PM10-PRI",VLOOKUP(A1875,'County Emission Factors'!A$2:E$3145,5,FALSE),IF(H1875="PM10-FIL",VLOOKUP(A1875,'County Emission Factors'!A$2:E$3145,5,FALSE),VLOOKUP(A1875,'County Emission Factors'!A$2:F$3145,6,FALSE)))</f>
        <v>1.6217264791464601E-2</v>
      </c>
      <c r="M1875" s="56" t="s">
        <v>5572</v>
      </c>
      <c r="N1875" t="s">
        <v>5571</v>
      </c>
      <c r="O1875">
        <f t="shared" si="34"/>
        <v>0.65734112930440536</v>
      </c>
      <c r="P1875" t="s">
        <v>5572</v>
      </c>
    </row>
    <row r="1876" spans="1:16">
      <c r="A1876" s="54" t="s">
        <v>3587</v>
      </c>
      <c r="B1876" s="54" t="s">
        <v>2955</v>
      </c>
      <c r="C1876" s="54" t="s">
        <v>4041</v>
      </c>
      <c r="D1876" s="54" t="s">
        <v>2965</v>
      </c>
      <c r="E1876" s="54" t="s">
        <v>4101</v>
      </c>
      <c r="F1876" s="54" t="s">
        <v>3690</v>
      </c>
      <c r="G1876" s="54">
        <v>2311020000</v>
      </c>
      <c r="H1876" s="54" t="s">
        <v>3695</v>
      </c>
      <c r="I1876" s="54" t="s">
        <v>3696</v>
      </c>
      <c r="J1876">
        <f>VLOOKUP(A1876,'County Acres Disturbed'!$A$2:$E$3146,5,FALSE)</f>
        <v>40.533415329715417</v>
      </c>
      <c r="K1876" s="55" t="s">
        <v>5571</v>
      </c>
      <c r="L1876">
        <f>IF(H1876="PM10-PRI",VLOOKUP(A1876,'County Emission Factors'!A$2:E$3145,5,FALSE),IF(H1876="PM10-FIL",VLOOKUP(A1876,'County Emission Factors'!A$2:E$3145,5,FALSE),VLOOKUP(A1876,'County Emission Factors'!A$2:F$3145,6,FALSE)))</f>
        <v>0.162172647914646</v>
      </c>
      <c r="M1876" s="56" t="s">
        <v>5572</v>
      </c>
      <c r="N1876" t="s">
        <v>5571</v>
      </c>
      <c r="O1876">
        <f t="shared" si="34"/>
        <v>6.5734112930440531</v>
      </c>
      <c r="P1876" t="s">
        <v>5572</v>
      </c>
    </row>
    <row r="1877" spans="1:16">
      <c r="A1877" s="54" t="s">
        <v>3587</v>
      </c>
      <c r="B1877" s="54" t="s">
        <v>2955</v>
      </c>
      <c r="C1877" s="54" t="s">
        <v>4041</v>
      </c>
      <c r="D1877" s="54" t="s">
        <v>2965</v>
      </c>
      <c r="E1877" s="54" t="s">
        <v>4101</v>
      </c>
      <c r="F1877" s="54" t="s">
        <v>3690</v>
      </c>
      <c r="G1877" s="54">
        <v>2311020000</v>
      </c>
      <c r="H1877" s="54" t="s">
        <v>3697</v>
      </c>
      <c r="I1877" s="54" t="s">
        <v>3698</v>
      </c>
      <c r="J1877">
        <f>VLOOKUP(A1877,'County Acres Disturbed'!$A$2:$E$3146,5,FALSE)</f>
        <v>40.533415329715417</v>
      </c>
      <c r="K1877" s="55" t="s">
        <v>5571</v>
      </c>
      <c r="L1877">
        <f>IF(H1877="PM10-PRI",VLOOKUP(A1877,'County Emission Factors'!A$2:E$3145,5,FALSE),IF(H1877="PM10-FIL",VLOOKUP(A1877,'County Emission Factors'!A$2:E$3145,5,FALSE),VLOOKUP(A1877,'County Emission Factors'!A$2:F$3145,6,FALSE)))</f>
        <v>1.6217264791464601E-2</v>
      </c>
      <c r="M1877" s="56" t="s">
        <v>5572</v>
      </c>
      <c r="N1877" t="s">
        <v>5571</v>
      </c>
      <c r="O1877">
        <f t="shared" si="34"/>
        <v>0.65734112930440536</v>
      </c>
      <c r="P1877" t="s">
        <v>5572</v>
      </c>
    </row>
    <row r="1878" spans="1:16">
      <c r="A1878" s="54" t="s">
        <v>3588</v>
      </c>
      <c r="B1878" s="54" t="s">
        <v>2955</v>
      </c>
      <c r="C1878" s="54" t="s">
        <v>4041</v>
      </c>
      <c r="D1878" s="54" t="s">
        <v>2966</v>
      </c>
      <c r="E1878" s="54" t="s">
        <v>3834</v>
      </c>
      <c r="F1878" s="54" t="s">
        <v>3690</v>
      </c>
      <c r="G1878" s="54">
        <v>2311020000</v>
      </c>
      <c r="H1878" s="54" t="s">
        <v>3691</v>
      </c>
      <c r="I1878" s="54" t="s">
        <v>3692</v>
      </c>
      <c r="J1878">
        <f>VLOOKUP(A1878,'County Acres Disturbed'!$A$2:$E$3146,5,FALSE)</f>
        <v>40.533415329715417</v>
      </c>
      <c r="K1878" s="55" t="s">
        <v>5571</v>
      </c>
      <c r="L1878">
        <f>IF(H1878="PM10-PRI",VLOOKUP(A1878,'County Emission Factors'!A$2:E$3145,5,FALSE),IF(H1878="PM10-FIL",VLOOKUP(A1878,'County Emission Factors'!A$2:E$3145,5,FALSE),VLOOKUP(A1878,'County Emission Factors'!A$2:F$3145,6,FALSE)))</f>
        <v>0.162172647914646</v>
      </c>
      <c r="M1878" s="56" t="s">
        <v>5572</v>
      </c>
      <c r="N1878" t="s">
        <v>5571</v>
      </c>
      <c r="O1878">
        <f t="shared" si="34"/>
        <v>6.5734112930440531</v>
      </c>
      <c r="P1878" t="s">
        <v>5572</v>
      </c>
    </row>
    <row r="1879" spans="1:16">
      <c r="A1879" s="54" t="s">
        <v>3588</v>
      </c>
      <c r="B1879" s="54" t="s">
        <v>2955</v>
      </c>
      <c r="C1879" s="54" t="s">
        <v>4041</v>
      </c>
      <c r="D1879" s="54" t="s">
        <v>2966</v>
      </c>
      <c r="E1879" s="54" t="s">
        <v>3834</v>
      </c>
      <c r="F1879" s="54" t="s">
        <v>3690</v>
      </c>
      <c r="G1879" s="54">
        <v>2311020000</v>
      </c>
      <c r="H1879" s="54" t="s">
        <v>3693</v>
      </c>
      <c r="I1879" s="54" t="s">
        <v>3694</v>
      </c>
      <c r="J1879">
        <f>VLOOKUP(A1879,'County Acres Disturbed'!$A$2:$E$3146,5,FALSE)</f>
        <v>40.533415329715417</v>
      </c>
      <c r="K1879" s="55" t="s">
        <v>5571</v>
      </c>
      <c r="L1879">
        <f>IF(H1879="PM10-PRI",VLOOKUP(A1879,'County Emission Factors'!A$2:E$3145,5,FALSE),IF(H1879="PM10-FIL",VLOOKUP(A1879,'County Emission Factors'!A$2:E$3145,5,FALSE),VLOOKUP(A1879,'County Emission Factors'!A$2:F$3145,6,FALSE)))</f>
        <v>1.6217264791464601E-2</v>
      </c>
      <c r="M1879" s="56" t="s">
        <v>5572</v>
      </c>
      <c r="N1879" t="s">
        <v>5571</v>
      </c>
      <c r="O1879">
        <f t="shared" si="34"/>
        <v>0.65734112930440536</v>
      </c>
      <c r="P1879" t="s">
        <v>5572</v>
      </c>
    </row>
    <row r="1880" spans="1:16">
      <c r="A1880" s="54" t="s">
        <v>3588</v>
      </c>
      <c r="B1880" s="54" t="s">
        <v>2955</v>
      </c>
      <c r="C1880" s="54" t="s">
        <v>4041</v>
      </c>
      <c r="D1880" s="54" t="s">
        <v>2966</v>
      </c>
      <c r="E1880" s="54" t="s">
        <v>3834</v>
      </c>
      <c r="F1880" s="54" t="s">
        <v>3690</v>
      </c>
      <c r="G1880" s="54">
        <v>2311020000</v>
      </c>
      <c r="H1880" s="54" t="s">
        <v>3695</v>
      </c>
      <c r="I1880" s="54" t="s">
        <v>3696</v>
      </c>
      <c r="J1880">
        <f>VLOOKUP(A1880,'County Acres Disturbed'!$A$2:$E$3146,5,FALSE)</f>
        <v>40.533415329715417</v>
      </c>
      <c r="K1880" s="55" t="s">
        <v>5571</v>
      </c>
      <c r="L1880">
        <f>IF(H1880="PM10-PRI",VLOOKUP(A1880,'County Emission Factors'!A$2:E$3145,5,FALSE),IF(H1880="PM10-FIL",VLOOKUP(A1880,'County Emission Factors'!A$2:E$3145,5,FALSE),VLOOKUP(A1880,'County Emission Factors'!A$2:F$3145,6,FALSE)))</f>
        <v>0.162172647914646</v>
      </c>
      <c r="M1880" s="56" t="s">
        <v>5572</v>
      </c>
      <c r="N1880" t="s">
        <v>5571</v>
      </c>
      <c r="O1880">
        <f t="shared" si="34"/>
        <v>6.5734112930440531</v>
      </c>
      <c r="P1880" t="s">
        <v>5572</v>
      </c>
    </row>
    <row r="1881" spans="1:16">
      <c r="A1881" s="54" t="s">
        <v>3588</v>
      </c>
      <c r="B1881" s="54" t="s">
        <v>2955</v>
      </c>
      <c r="C1881" s="54" t="s">
        <v>4041</v>
      </c>
      <c r="D1881" s="54" t="s">
        <v>2966</v>
      </c>
      <c r="E1881" s="54" t="s">
        <v>3834</v>
      </c>
      <c r="F1881" s="54" t="s">
        <v>3690</v>
      </c>
      <c r="G1881" s="54">
        <v>2311020000</v>
      </c>
      <c r="H1881" s="54" t="s">
        <v>3697</v>
      </c>
      <c r="I1881" s="54" t="s">
        <v>3698</v>
      </c>
      <c r="J1881">
        <f>VLOOKUP(A1881,'County Acres Disturbed'!$A$2:$E$3146,5,FALSE)</f>
        <v>40.533415329715417</v>
      </c>
      <c r="K1881" s="55" t="s">
        <v>5571</v>
      </c>
      <c r="L1881">
        <f>IF(H1881="PM10-PRI",VLOOKUP(A1881,'County Emission Factors'!A$2:E$3145,5,FALSE),IF(H1881="PM10-FIL",VLOOKUP(A1881,'County Emission Factors'!A$2:E$3145,5,FALSE),VLOOKUP(A1881,'County Emission Factors'!A$2:F$3145,6,FALSE)))</f>
        <v>1.6217264791464601E-2</v>
      </c>
      <c r="M1881" s="56" t="s">
        <v>5572</v>
      </c>
      <c r="N1881" t="s">
        <v>5571</v>
      </c>
      <c r="O1881">
        <f t="shared" si="34"/>
        <v>0.65734112930440536</v>
      </c>
      <c r="P1881" t="s">
        <v>5572</v>
      </c>
    </row>
    <row r="1882" spans="1:16">
      <c r="A1882" s="54" t="s">
        <v>2271</v>
      </c>
      <c r="B1882" s="54" t="s">
        <v>2955</v>
      </c>
      <c r="C1882" s="54" t="s">
        <v>4041</v>
      </c>
      <c r="D1882" s="54" t="s">
        <v>3028</v>
      </c>
      <c r="E1882" s="54" t="s">
        <v>4102</v>
      </c>
      <c r="F1882" s="54" t="s">
        <v>3690</v>
      </c>
      <c r="G1882" s="54">
        <v>2311020000</v>
      </c>
      <c r="H1882" s="54" t="s">
        <v>3691</v>
      </c>
      <c r="I1882" s="54" t="s">
        <v>3692</v>
      </c>
      <c r="J1882">
        <f>VLOOKUP(A1882,'County Acres Disturbed'!$A$2:$E$3146,5,FALSE)</f>
        <v>0</v>
      </c>
      <c r="K1882" s="55" t="s">
        <v>5571</v>
      </c>
      <c r="L1882">
        <f>IF(H1882="PM10-PRI",VLOOKUP(A1882,'County Emission Factors'!A$2:E$3145,5,FALSE),IF(H1882="PM10-FIL",VLOOKUP(A1882,'County Emission Factors'!A$2:E$3145,5,FALSE),VLOOKUP(A1882,'County Emission Factors'!A$2:F$3145,6,FALSE)))</f>
        <v>5.897187196896217E-2</v>
      </c>
      <c r="M1882" s="56" t="s">
        <v>5572</v>
      </c>
      <c r="N1882" t="s">
        <v>5571</v>
      </c>
      <c r="O1882">
        <f t="shared" si="34"/>
        <v>0</v>
      </c>
      <c r="P1882" t="s">
        <v>5572</v>
      </c>
    </row>
    <row r="1883" spans="1:16">
      <c r="A1883" s="54" t="s">
        <v>2271</v>
      </c>
      <c r="B1883" s="54" t="s">
        <v>2955</v>
      </c>
      <c r="C1883" s="54" t="s">
        <v>4041</v>
      </c>
      <c r="D1883" s="54" t="s">
        <v>3028</v>
      </c>
      <c r="E1883" s="54" t="s">
        <v>4102</v>
      </c>
      <c r="F1883" s="54" t="s">
        <v>3690</v>
      </c>
      <c r="G1883" s="54">
        <v>2311020000</v>
      </c>
      <c r="H1883" s="54" t="s">
        <v>3693</v>
      </c>
      <c r="I1883" s="54" t="s">
        <v>3694</v>
      </c>
      <c r="J1883">
        <f>VLOOKUP(A1883,'County Acres Disturbed'!$A$2:$E$3146,5,FALSE)</f>
        <v>0</v>
      </c>
      <c r="K1883" s="55" t="s">
        <v>5571</v>
      </c>
      <c r="L1883">
        <f>IF(H1883="PM10-PRI",VLOOKUP(A1883,'County Emission Factors'!A$2:E$3145,5,FALSE),IF(H1883="PM10-FIL",VLOOKUP(A1883,'County Emission Factors'!A$2:E$3145,5,FALSE),VLOOKUP(A1883,'County Emission Factors'!A$2:F$3145,6,FALSE)))</f>
        <v>5.8971871968962171E-3</v>
      </c>
      <c r="M1883" s="56" t="s">
        <v>5572</v>
      </c>
      <c r="N1883" t="s">
        <v>5571</v>
      </c>
      <c r="O1883">
        <f t="shared" si="34"/>
        <v>0</v>
      </c>
      <c r="P1883" t="s">
        <v>5572</v>
      </c>
    </row>
    <row r="1884" spans="1:16">
      <c r="A1884" s="54" t="s">
        <v>2271</v>
      </c>
      <c r="B1884" s="54" t="s">
        <v>2955</v>
      </c>
      <c r="C1884" s="54" t="s">
        <v>4041</v>
      </c>
      <c r="D1884" s="54" t="s">
        <v>3028</v>
      </c>
      <c r="E1884" s="54" t="s">
        <v>4102</v>
      </c>
      <c r="F1884" s="54" t="s">
        <v>3690</v>
      </c>
      <c r="G1884" s="54">
        <v>2311020000</v>
      </c>
      <c r="H1884" s="54" t="s">
        <v>3695</v>
      </c>
      <c r="I1884" s="54" t="s">
        <v>3696</v>
      </c>
      <c r="J1884">
        <f>VLOOKUP(A1884,'County Acres Disturbed'!$A$2:$E$3146,5,FALSE)</f>
        <v>0</v>
      </c>
      <c r="K1884" s="55" t="s">
        <v>5571</v>
      </c>
      <c r="L1884">
        <f>IF(H1884="PM10-PRI",VLOOKUP(A1884,'County Emission Factors'!A$2:E$3145,5,FALSE),IF(H1884="PM10-FIL",VLOOKUP(A1884,'County Emission Factors'!A$2:E$3145,5,FALSE),VLOOKUP(A1884,'County Emission Factors'!A$2:F$3145,6,FALSE)))</f>
        <v>5.897187196896217E-2</v>
      </c>
      <c r="M1884" s="56" t="s">
        <v>5572</v>
      </c>
      <c r="N1884" t="s">
        <v>5571</v>
      </c>
      <c r="O1884">
        <f t="shared" si="34"/>
        <v>0</v>
      </c>
      <c r="P1884" t="s">
        <v>5572</v>
      </c>
    </row>
    <row r="1885" spans="1:16">
      <c r="A1885" s="54" t="s">
        <v>2271</v>
      </c>
      <c r="B1885" s="54" t="s">
        <v>2955</v>
      </c>
      <c r="C1885" s="54" t="s">
        <v>4041</v>
      </c>
      <c r="D1885" s="54" t="s">
        <v>3028</v>
      </c>
      <c r="E1885" s="54" t="s">
        <v>4102</v>
      </c>
      <c r="F1885" s="54" t="s">
        <v>3690</v>
      </c>
      <c r="G1885" s="54">
        <v>2311020000</v>
      </c>
      <c r="H1885" s="54" t="s">
        <v>3697</v>
      </c>
      <c r="I1885" s="54" t="s">
        <v>3698</v>
      </c>
      <c r="J1885">
        <f>VLOOKUP(A1885,'County Acres Disturbed'!$A$2:$E$3146,5,FALSE)</f>
        <v>0</v>
      </c>
      <c r="K1885" s="55" t="s">
        <v>5571</v>
      </c>
      <c r="L1885">
        <f>IF(H1885="PM10-PRI",VLOOKUP(A1885,'County Emission Factors'!A$2:E$3145,5,FALSE),IF(H1885="PM10-FIL",VLOOKUP(A1885,'County Emission Factors'!A$2:E$3145,5,FALSE),VLOOKUP(A1885,'County Emission Factors'!A$2:F$3145,6,FALSE)))</f>
        <v>5.8971871968962171E-3</v>
      </c>
      <c r="M1885" s="56" t="s">
        <v>5572</v>
      </c>
      <c r="N1885" t="s">
        <v>5571</v>
      </c>
      <c r="O1885">
        <f t="shared" si="34"/>
        <v>0</v>
      </c>
      <c r="P1885" t="s">
        <v>5572</v>
      </c>
    </row>
    <row r="1886" spans="1:16">
      <c r="A1886" s="54" t="s">
        <v>3589</v>
      </c>
      <c r="B1886" s="54" t="s">
        <v>2955</v>
      </c>
      <c r="C1886" s="54" t="s">
        <v>4041</v>
      </c>
      <c r="D1886" s="54" t="s">
        <v>2967</v>
      </c>
      <c r="E1886" s="54" t="s">
        <v>3735</v>
      </c>
      <c r="F1886" s="54" t="s">
        <v>3690</v>
      </c>
      <c r="G1886" s="54">
        <v>2311020000</v>
      </c>
      <c r="H1886" s="54" t="s">
        <v>3691</v>
      </c>
      <c r="I1886" s="54" t="s">
        <v>3692</v>
      </c>
      <c r="J1886">
        <f>VLOOKUP(A1886,'County Acres Disturbed'!$A$2:$E$3146,5,FALSE)</f>
        <v>40.533415329715417</v>
      </c>
      <c r="K1886" s="55" t="s">
        <v>5571</v>
      </c>
      <c r="L1886">
        <f>IF(H1886="PM10-PRI",VLOOKUP(A1886,'County Emission Factors'!A$2:E$3145,5,FALSE),IF(H1886="PM10-FIL",VLOOKUP(A1886,'County Emission Factors'!A$2:E$3145,5,FALSE),VLOOKUP(A1886,'County Emission Factors'!A$2:F$3145,6,FALSE)))</f>
        <v>0.162172647914646</v>
      </c>
      <c r="M1886" s="56" t="s">
        <v>5572</v>
      </c>
      <c r="N1886" t="s">
        <v>5571</v>
      </c>
      <c r="O1886">
        <f t="shared" si="34"/>
        <v>6.5734112930440531</v>
      </c>
      <c r="P1886" t="s">
        <v>5572</v>
      </c>
    </row>
    <row r="1887" spans="1:16">
      <c r="A1887" s="54" t="s">
        <v>3589</v>
      </c>
      <c r="B1887" s="54" t="s">
        <v>2955</v>
      </c>
      <c r="C1887" s="54" t="s">
        <v>4041</v>
      </c>
      <c r="D1887" s="54" t="s">
        <v>2967</v>
      </c>
      <c r="E1887" s="54" t="s">
        <v>3735</v>
      </c>
      <c r="F1887" s="54" t="s">
        <v>3690</v>
      </c>
      <c r="G1887" s="54">
        <v>2311020000</v>
      </c>
      <c r="H1887" s="54" t="s">
        <v>3693</v>
      </c>
      <c r="I1887" s="54" t="s">
        <v>3694</v>
      </c>
      <c r="J1887">
        <f>VLOOKUP(A1887,'County Acres Disturbed'!$A$2:$E$3146,5,FALSE)</f>
        <v>40.533415329715417</v>
      </c>
      <c r="K1887" s="55" t="s">
        <v>5571</v>
      </c>
      <c r="L1887">
        <f>IF(H1887="PM10-PRI",VLOOKUP(A1887,'County Emission Factors'!A$2:E$3145,5,FALSE),IF(H1887="PM10-FIL",VLOOKUP(A1887,'County Emission Factors'!A$2:E$3145,5,FALSE),VLOOKUP(A1887,'County Emission Factors'!A$2:F$3145,6,FALSE)))</f>
        <v>1.6217264791464601E-2</v>
      </c>
      <c r="M1887" s="56" t="s">
        <v>5572</v>
      </c>
      <c r="N1887" t="s">
        <v>5571</v>
      </c>
      <c r="O1887">
        <f t="shared" ref="O1887:O1950" si="35">L1887*J1887</f>
        <v>0.65734112930440536</v>
      </c>
      <c r="P1887" t="s">
        <v>5572</v>
      </c>
    </row>
    <row r="1888" spans="1:16">
      <c r="A1888" s="54" t="s">
        <v>3589</v>
      </c>
      <c r="B1888" s="54" t="s">
        <v>2955</v>
      </c>
      <c r="C1888" s="54" t="s">
        <v>4041</v>
      </c>
      <c r="D1888" s="54" t="s">
        <v>2967</v>
      </c>
      <c r="E1888" s="54" t="s">
        <v>3735</v>
      </c>
      <c r="F1888" s="54" t="s">
        <v>3690</v>
      </c>
      <c r="G1888" s="54">
        <v>2311020000</v>
      </c>
      <c r="H1888" s="54" t="s">
        <v>3695</v>
      </c>
      <c r="I1888" s="54" t="s">
        <v>3696</v>
      </c>
      <c r="J1888">
        <f>VLOOKUP(A1888,'County Acres Disturbed'!$A$2:$E$3146,5,FALSE)</f>
        <v>40.533415329715417</v>
      </c>
      <c r="K1888" s="55" t="s">
        <v>5571</v>
      </c>
      <c r="L1888">
        <f>IF(H1888="PM10-PRI",VLOOKUP(A1888,'County Emission Factors'!A$2:E$3145,5,FALSE),IF(H1888="PM10-FIL",VLOOKUP(A1888,'County Emission Factors'!A$2:E$3145,5,FALSE),VLOOKUP(A1888,'County Emission Factors'!A$2:F$3145,6,FALSE)))</f>
        <v>0.162172647914646</v>
      </c>
      <c r="M1888" s="56" t="s">
        <v>5572</v>
      </c>
      <c r="N1888" t="s">
        <v>5571</v>
      </c>
      <c r="O1888">
        <f t="shared" si="35"/>
        <v>6.5734112930440531</v>
      </c>
      <c r="P1888" t="s">
        <v>5572</v>
      </c>
    </row>
    <row r="1889" spans="1:16">
      <c r="A1889" s="54" t="s">
        <v>3589</v>
      </c>
      <c r="B1889" s="54" t="s">
        <v>2955</v>
      </c>
      <c r="C1889" s="54" t="s">
        <v>4041</v>
      </c>
      <c r="D1889" s="54" t="s">
        <v>2967</v>
      </c>
      <c r="E1889" s="54" t="s">
        <v>3735</v>
      </c>
      <c r="F1889" s="54" t="s">
        <v>3690</v>
      </c>
      <c r="G1889" s="54">
        <v>2311020000</v>
      </c>
      <c r="H1889" s="54" t="s">
        <v>3697</v>
      </c>
      <c r="I1889" s="54" t="s">
        <v>3698</v>
      </c>
      <c r="J1889">
        <f>VLOOKUP(A1889,'County Acres Disturbed'!$A$2:$E$3146,5,FALSE)</f>
        <v>40.533415329715417</v>
      </c>
      <c r="K1889" s="55" t="s">
        <v>5571</v>
      </c>
      <c r="L1889">
        <f>IF(H1889="PM10-PRI",VLOOKUP(A1889,'County Emission Factors'!A$2:E$3145,5,FALSE),IF(H1889="PM10-FIL",VLOOKUP(A1889,'County Emission Factors'!A$2:E$3145,5,FALSE),VLOOKUP(A1889,'County Emission Factors'!A$2:F$3145,6,FALSE)))</f>
        <v>1.6217264791464601E-2</v>
      </c>
      <c r="M1889" s="56" t="s">
        <v>5572</v>
      </c>
      <c r="N1889" t="s">
        <v>5571</v>
      </c>
      <c r="O1889">
        <f t="shared" si="35"/>
        <v>0.65734112930440536</v>
      </c>
      <c r="P1889" t="s">
        <v>5572</v>
      </c>
    </row>
    <row r="1890" spans="1:16">
      <c r="A1890" s="54" t="s">
        <v>3590</v>
      </c>
      <c r="B1890" s="54" t="s">
        <v>2955</v>
      </c>
      <c r="C1890" s="54" t="s">
        <v>4041</v>
      </c>
      <c r="D1890" s="54" t="s">
        <v>2968</v>
      </c>
      <c r="E1890" s="54" t="s">
        <v>4103</v>
      </c>
      <c r="F1890" s="54" t="s">
        <v>3690</v>
      </c>
      <c r="G1890" s="54">
        <v>2311020000</v>
      </c>
      <c r="H1890" s="54" t="s">
        <v>3691</v>
      </c>
      <c r="I1890" s="54" t="s">
        <v>3692</v>
      </c>
      <c r="J1890">
        <f>VLOOKUP(A1890,'County Acres Disturbed'!$A$2:$E$3146,5,FALSE)</f>
        <v>40.533415329715417</v>
      </c>
      <c r="K1890" s="55" t="s">
        <v>5571</v>
      </c>
      <c r="L1890">
        <f>IF(H1890="PM10-PRI",VLOOKUP(A1890,'County Emission Factors'!A$2:E$3145,5,FALSE),IF(H1890="PM10-FIL",VLOOKUP(A1890,'County Emission Factors'!A$2:E$3145,5,FALSE),VLOOKUP(A1890,'County Emission Factors'!A$2:F$3145,6,FALSE)))</f>
        <v>0.162172647914646</v>
      </c>
      <c r="M1890" s="56" t="s">
        <v>5572</v>
      </c>
      <c r="N1890" t="s">
        <v>5571</v>
      </c>
      <c r="O1890">
        <f t="shared" si="35"/>
        <v>6.5734112930440531</v>
      </c>
      <c r="P1890" t="s">
        <v>5572</v>
      </c>
    </row>
    <row r="1891" spans="1:16">
      <c r="A1891" s="54" t="s">
        <v>3590</v>
      </c>
      <c r="B1891" s="54" t="s">
        <v>2955</v>
      </c>
      <c r="C1891" s="54" t="s">
        <v>4041</v>
      </c>
      <c r="D1891" s="54" t="s">
        <v>2968</v>
      </c>
      <c r="E1891" s="54" t="s">
        <v>4103</v>
      </c>
      <c r="F1891" s="54" t="s">
        <v>3690</v>
      </c>
      <c r="G1891" s="54">
        <v>2311020000</v>
      </c>
      <c r="H1891" s="54" t="s">
        <v>3693</v>
      </c>
      <c r="I1891" s="54" t="s">
        <v>3694</v>
      </c>
      <c r="J1891">
        <f>VLOOKUP(A1891,'County Acres Disturbed'!$A$2:$E$3146,5,FALSE)</f>
        <v>40.533415329715417</v>
      </c>
      <c r="K1891" s="55" t="s">
        <v>5571</v>
      </c>
      <c r="L1891">
        <f>IF(H1891="PM10-PRI",VLOOKUP(A1891,'County Emission Factors'!A$2:E$3145,5,FALSE),IF(H1891="PM10-FIL",VLOOKUP(A1891,'County Emission Factors'!A$2:E$3145,5,FALSE),VLOOKUP(A1891,'County Emission Factors'!A$2:F$3145,6,FALSE)))</f>
        <v>1.6217264791464601E-2</v>
      </c>
      <c r="M1891" s="56" t="s">
        <v>5572</v>
      </c>
      <c r="N1891" t="s">
        <v>5571</v>
      </c>
      <c r="O1891">
        <f t="shared" si="35"/>
        <v>0.65734112930440536</v>
      </c>
      <c r="P1891" t="s">
        <v>5572</v>
      </c>
    </row>
    <row r="1892" spans="1:16">
      <c r="A1892" s="54" t="s">
        <v>3590</v>
      </c>
      <c r="B1892" s="54" t="s">
        <v>2955</v>
      </c>
      <c r="C1892" s="54" t="s">
        <v>4041</v>
      </c>
      <c r="D1892" s="54" t="s">
        <v>2968</v>
      </c>
      <c r="E1892" s="54" t="s">
        <v>4103</v>
      </c>
      <c r="F1892" s="54" t="s">
        <v>3690</v>
      </c>
      <c r="G1892" s="54">
        <v>2311020000</v>
      </c>
      <c r="H1892" s="54" t="s">
        <v>3695</v>
      </c>
      <c r="I1892" s="54" t="s">
        <v>3696</v>
      </c>
      <c r="J1892">
        <f>VLOOKUP(A1892,'County Acres Disturbed'!$A$2:$E$3146,5,FALSE)</f>
        <v>40.533415329715417</v>
      </c>
      <c r="K1892" s="55" t="s">
        <v>5571</v>
      </c>
      <c r="L1892">
        <f>IF(H1892="PM10-PRI",VLOOKUP(A1892,'County Emission Factors'!A$2:E$3145,5,FALSE),IF(H1892="PM10-FIL",VLOOKUP(A1892,'County Emission Factors'!A$2:E$3145,5,FALSE),VLOOKUP(A1892,'County Emission Factors'!A$2:F$3145,6,FALSE)))</f>
        <v>0.162172647914646</v>
      </c>
      <c r="M1892" s="56" t="s">
        <v>5572</v>
      </c>
      <c r="N1892" t="s">
        <v>5571</v>
      </c>
      <c r="O1892">
        <f t="shared" si="35"/>
        <v>6.5734112930440531</v>
      </c>
      <c r="P1892" t="s">
        <v>5572</v>
      </c>
    </row>
    <row r="1893" spans="1:16">
      <c r="A1893" s="54" t="s">
        <v>3590</v>
      </c>
      <c r="B1893" s="54" t="s">
        <v>2955</v>
      </c>
      <c r="C1893" s="54" t="s">
        <v>4041</v>
      </c>
      <c r="D1893" s="54" t="s">
        <v>2968</v>
      </c>
      <c r="E1893" s="54" t="s">
        <v>4103</v>
      </c>
      <c r="F1893" s="54" t="s">
        <v>3690</v>
      </c>
      <c r="G1893" s="54">
        <v>2311020000</v>
      </c>
      <c r="H1893" s="54" t="s">
        <v>3697</v>
      </c>
      <c r="I1893" s="54" t="s">
        <v>3698</v>
      </c>
      <c r="J1893">
        <f>VLOOKUP(A1893,'County Acres Disturbed'!$A$2:$E$3146,5,FALSE)</f>
        <v>40.533415329715417</v>
      </c>
      <c r="K1893" s="55" t="s">
        <v>5571</v>
      </c>
      <c r="L1893">
        <f>IF(H1893="PM10-PRI",VLOOKUP(A1893,'County Emission Factors'!A$2:E$3145,5,FALSE),IF(H1893="PM10-FIL",VLOOKUP(A1893,'County Emission Factors'!A$2:E$3145,5,FALSE),VLOOKUP(A1893,'County Emission Factors'!A$2:F$3145,6,FALSE)))</f>
        <v>1.6217264791464601E-2</v>
      </c>
      <c r="M1893" s="56" t="s">
        <v>5572</v>
      </c>
      <c r="N1893" t="s">
        <v>5571</v>
      </c>
      <c r="O1893">
        <f t="shared" si="35"/>
        <v>0.65734112930440536</v>
      </c>
      <c r="P1893" t="s">
        <v>5572</v>
      </c>
    </row>
    <row r="1894" spans="1:16">
      <c r="A1894" s="54" t="s">
        <v>3591</v>
      </c>
      <c r="B1894" s="54" t="s">
        <v>2955</v>
      </c>
      <c r="C1894" s="54" t="s">
        <v>4041</v>
      </c>
      <c r="D1894" s="54" t="s">
        <v>2969</v>
      </c>
      <c r="E1894" s="54" t="s">
        <v>4104</v>
      </c>
      <c r="F1894" s="54" t="s">
        <v>3690</v>
      </c>
      <c r="G1894" s="54">
        <v>2311020000</v>
      </c>
      <c r="H1894" s="54" t="s">
        <v>3691</v>
      </c>
      <c r="I1894" s="54" t="s">
        <v>3692</v>
      </c>
      <c r="J1894">
        <f>VLOOKUP(A1894,'County Acres Disturbed'!$A$2:$E$3146,5,FALSE)</f>
        <v>1383.7874146937941</v>
      </c>
      <c r="K1894" s="55" t="s">
        <v>5571</v>
      </c>
      <c r="L1894">
        <f>IF(H1894="PM10-PRI",VLOOKUP(A1894,'County Emission Factors'!A$2:E$3145,5,FALSE),IF(H1894="PM10-FIL",VLOOKUP(A1894,'County Emission Factors'!A$2:E$3145,5,FALSE),VLOOKUP(A1894,'County Emission Factors'!A$2:F$3145,6,FALSE)))</f>
        <v>0.162172647914646</v>
      </c>
      <c r="M1894" s="56" t="s">
        <v>5572</v>
      </c>
      <c r="N1894" t="s">
        <v>5571</v>
      </c>
      <c r="O1894">
        <f t="shared" si="35"/>
        <v>224.41246919185491</v>
      </c>
      <c r="P1894" t="s">
        <v>5572</v>
      </c>
    </row>
    <row r="1895" spans="1:16">
      <c r="A1895" s="54" t="s">
        <v>3591</v>
      </c>
      <c r="B1895" s="54" t="s">
        <v>2955</v>
      </c>
      <c r="C1895" s="54" t="s">
        <v>4041</v>
      </c>
      <c r="D1895" s="54" t="s">
        <v>2969</v>
      </c>
      <c r="E1895" s="54" t="s">
        <v>4104</v>
      </c>
      <c r="F1895" s="54" t="s">
        <v>3690</v>
      </c>
      <c r="G1895" s="54">
        <v>2311020000</v>
      </c>
      <c r="H1895" s="54" t="s">
        <v>3693</v>
      </c>
      <c r="I1895" s="54" t="s">
        <v>3694</v>
      </c>
      <c r="J1895">
        <f>VLOOKUP(A1895,'County Acres Disturbed'!$A$2:$E$3146,5,FALSE)</f>
        <v>1383.7874146937941</v>
      </c>
      <c r="K1895" s="55" t="s">
        <v>5571</v>
      </c>
      <c r="L1895">
        <f>IF(H1895="PM10-PRI",VLOOKUP(A1895,'County Emission Factors'!A$2:E$3145,5,FALSE),IF(H1895="PM10-FIL",VLOOKUP(A1895,'County Emission Factors'!A$2:E$3145,5,FALSE),VLOOKUP(A1895,'County Emission Factors'!A$2:F$3145,6,FALSE)))</f>
        <v>1.6217264791464601E-2</v>
      </c>
      <c r="M1895" s="56" t="s">
        <v>5572</v>
      </c>
      <c r="N1895" t="s">
        <v>5571</v>
      </c>
      <c r="O1895">
        <f t="shared" si="35"/>
        <v>22.441246919185492</v>
      </c>
      <c r="P1895" t="s">
        <v>5572</v>
      </c>
    </row>
    <row r="1896" spans="1:16">
      <c r="A1896" s="54" t="s">
        <v>3591</v>
      </c>
      <c r="B1896" s="54" t="s">
        <v>2955</v>
      </c>
      <c r="C1896" s="54" t="s">
        <v>4041</v>
      </c>
      <c r="D1896" s="54" t="s">
        <v>2969</v>
      </c>
      <c r="E1896" s="54" t="s">
        <v>4104</v>
      </c>
      <c r="F1896" s="54" t="s">
        <v>3690</v>
      </c>
      <c r="G1896" s="54">
        <v>2311020000</v>
      </c>
      <c r="H1896" s="54" t="s">
        <v>3695</v>
      </c>
      <c r="I1896" s="54" t="s">
        <v>3696</v>
      </c>
      <c r="J1896">
        <f>VLOOKUP(A1896,'County Acres Disturbed'!$A$2:$E$3146,5,FALSE)</f>
        <v>1383.7874146937941</v>
      </c>
      <c r="K1896" s="55" t="s">
        <v>5571</v>
      </c>
      <c r="L1896">
        <f>IF(H1896="PM10-PRI",VLOOKUP(A1896,'County Emission Factors'!A$2:E$3145,5,FALSE),IF(H1896="PM10-FIL",VLOOKUP(A1896,'County Emission Factors'!A$2:E$3145,5,FALSE),VLOOKUP(A1896,'County Emission Factors'!A$2:F$3145,6,FALSE)))</f>
        <v>0.162172647914646</v>
      </c>
      <c r="M1896" s="56" t="s">
        <v>5572</v>
      </c>
      <c r="N1896" t="s">
        <v>5571</v>
      </c>
      <c r="O1896">
        <f t="shared" si="35"/>
        <v>224.41246919185491</v>
      </c>
      <c r="P1896" t="s">
        <v>5572</v>
      </c>
    </row>
    <row r="1897" spans="1:16">
      <c r="A1897" s="54" t="s">
        <v>3591</v>
      </c>
      <c r="B1897" s="54" t="s">
        <v>2955</v>
      </c>
      <c r="C1897" s="54" t="s">
        <v>4041</v>
      </c>
      <c r="D1897" s="54" t="s">
        <v>2969</v>
      </c>
      <c r="E1897" s="54" t="s">
        <v>4104</v>
      </c>
      <c r="F1897" s="54" t="s">
        <v>3690</v>
      </c>
      <c r="G1897" s="54">
        <v>2311020000</v>
      </c>
      <c r="H1897" s="54" t="s">
        <v>3697</v>
      </c>
      <c r="I1897" s="54" t="s">
        <v>3698</v>
      </c>
      <c r="J1897">
        <f>VLOOKUP(A1897,'County Acres Disturbed'!$A$2:$E$3146,5,FALSE)</f>
        <v>1383.7874146937941</v>
      </c>
      <c r="K1897" s="55" t="s">
        <v>5571</v>
      </c>
      <c r="L1897">
        <f>IF(H1897="PM10-PRI",VLOOKUP(A1897,'County Emission Factors'!A$2:E$3145,5,FALSE),IF(H1897="PM10-FIL",VLOOKUP(A1897,'County Emission Factors'!A$2:E$3145,5,FALSE),VLOOKUP(A1897,'County Emission Factors'!A$2:F$3145,6,FALSE)))</f>
        <v>1.6217264791464601E-2</v>
      </c>
      <c r="M1897" s="56" t="s">
        <v>5572</v>
      </c>
      <c r="N1897" t="s">
        <v>5571</v>
      </c>
      <c r="O1897">
        <f t="shared" si="35"/>
        <v>22.441246919185492</v>
      </c>
      <c r="P1897" t="s">
        <v>5572</v>
      </c>
    </row>
    <row r="1898" spans="1:16">
      <c r="A1898" s="54" t="s">
        <v>3592</v>
      </c>
      <c r="B1898" s="54" t="s">
        <v>2955</v>
      </c>
      <c r="C1898" s="54" t="s">
        <v>4041</v>
      </c>
      <c r="D1898" s="54" t="s">
        <v>2970</v>
      </c>
      <c r="E1898" s="54" t="s">
        <v>3738</v>
      </c>
      <c r="F1898" s="54" t="s">
        <v>3690</v>
      </c>
      <c r="G1898" s="54">
        <v>2311020000</v>
      </c>
      <c r="H1898" s="54" t="s">
        <v>3691</v>
      </c>
      <c r="I1898" s="54" t="s">
        <v>3692</v>
      </c>
      <c r="J1898">
        <f>VLOOKUP(A1898,'County Acres Disturbed'!$A$2:$E$3146,5,FALSE)</f>
        <v>243.20049197829246</v>
      </c>
      <c r="K1898" s="55" t="s">
        <v>5571</v>
      </c>
      <c r="L1898">
        <f>IF(H1898="PM10-PRI",VLOOKUP(A1898,'County Emission Factors'!A$2:E$3145,5,FALSE),IF(H1898="PM10-FIL",VLOOKUP(A1898,'County Emission Factors'!A$2:E$3145,5,FALSE),VLOOKUP(A1898,'County Emission Factors'!A$2:F$3145,6,FALSE)))</f>
        <v>0.16217264791464592</v>
      </c>
      <c r="M1898" s="56" t="s">
        <v>5572</v>
      </c>
      <c r="N1898" t="s">
        <v>5571</v>
      </c>
      <c r="O1898">
        <f t="shared" si="35"/>
        <v>39.44046775826429</v>
      </c>
      <c r="P1898" t="s">
        <v>5572</v>
      </c>
    </row>
    <row r="1899" spans="1:16">
      <c r="A1899" s="54" t="s">
        <v>3592</v>
      </c>
      <c r="B1899" s="54" t="s">
        <v>2955</v>
      </c>
      <c r="C1899" s="54" t="s">
        <v>4041</v>
      </c>
      <c r="D1899" s="54" t="s">
        <v>2970</v>
      </c>
      <c r="E1899" s="54" t="s">
        <v>3738</v>
      </c>
      <c r="F1899" s="54" t="s">
        <v>3690</v>
      </c>
      <c r="G1899" s="54">
        <v>2311020000</v>
      </c>
      <c r="H1899" s="54" t="s">
        <v>3693</v>
      </c>
      <c r="I1899" s="54" t="s">
        <v>3694</v>
      </c>
      <c r="J1899">
        <f>VLOOKUP(A1899,'County Acres Disturbed'!$A$2:$E$3146,5,FALSE)</f>
        <v>243.20049197829246</v>
      </c>
      <c r="K1899" s="55" t="s">
        <v>5571</v>
      </c>
      <c r="L1899">
        <f>IF(H1899="PM10-PRI",VLOOKUP(A1899,'County Emission Factors'!A$2:E$3145,5,FALSE),IF(H1899="PM10-FIL",VLOOKUP(A1899,'County Emission Factors'!A$2:E$3145,5,FALSE),VLOOKUP(A1899,'County Emission Factors'!A$2:F$3145,6,FALSE)))</f>
        <v>1.6217264791464594E-2</v>
      </c>
      <c r="M1899" s="56" t="s">
        <v>5572</v>
      </c>
      <c r="N1899" t="s">
        <v>5571</v>
      </c>
      <c r="O1899">
        <f t="shared" si="35"/>
        <v>3.9440467758264299</v>
      </c>
      <c r="P1899" t="s">
        <v>5572</v>
      </c>
    </row>
    <row r="1900" spans="1:16">
      <c r="A1900" s="54" t="s">
        <v>3592</v>
      </c>
      <c r="B1900" s="54" t="s">
        <v>2955</v>
      </c>
      <c r="C1900" s="54" t="s">
        <v>4041</v>
      </c>
      <c r="D1900" s="54" t="s">
        <v>2970</v>
      </c>
      <c r="E1900" s="54" t="s">
        <v>3738</v>
      </c>
      <c r="F1900" s="54" t="s">
        <v>3690</v>
      </c>
      <c r="G1900" s="54">
        <v>2311020000</v>
      </c>
      <c r="H1900" s="54" t="s">
        <v>3695</v>
      </c>
      <c r="I1900" s="54" t="s">
        <v>3696</v>
      </c>
      <c r="J1900">
        <f>VLOOKUP(A1900,'County Acres Disturbed'!$A$2:$E$3146,5,FALSE)</f>
        <v>243.20049197829246</v>
      </c>
      <c r="K1900" s="55" t="s">
        <v>5571</v>
      </c>
      <c r="L1900">
        <f>IF(H1900="PM10-PRI",VLOOKUP(A1900,'County Emission Factors'!A$2:E$3145,5,FALSE),IF(H1900="PM10-FIL",VLOOKUP(A1900,'County Emission Factors'!A$2:E$3145,5,FALSE),VLOOKUP(A1900,'County Emission Factors'!A$2:F$3145,6,FALSE)))</f>
        <v>0.16217264791464592</v>
      </c>
      <c r="M1900" s="56" t="s">
        <v>5572</v>
      </c>
      <c r="N1900" t="s">
        <v>5571</v>
      </c>
      <c r="O1900">
        <f t="shared" si="35"/>
        <v>39.44046775826429</v>
      </c>
      <c r="P1900" t="s">
        <v>5572</v>
      </c>
    </row>
    <row r="1901" spans="1:16">
      <c r="A1901" s="54" t="s">
        <v>3592</v>
      </c>
      <c r="B1901" s="54" t="s">
        <v>2955</v>
      </c>
      <c r="C1901" s="54" t="s">
        <v>4041</v>
      </c>
      <c r="D1901" s="54" t="s">
        <v>2970</v>
      </c>
      <c r="E1901" s="54" t="s">
        <v>3738</v>
      </c>
      <c r="F1901" s="54" t="s">
        <v>3690</v>
      </c>
      <c r="G1901" s="54">
        <v>2311020000</v>
      </c>
      <c r="H1901" s="54" t="s">
        <v>3697</v>
      </c>
      <c r="I1901" s="54" t="s">
        <v>3698</v>
      </c>
      <c r="J1901">
        <f>VLOOKUP(A1901,'County Acres Disturbed'!$A$2:$E$3146,5,FALSE)</f>
        <v>243.20049197829246</v>
      </c>
      <c r="K1901" s="55" t="s">
        <v>5571</v>
      </c>
      <c r="L1901">
        <f>IF(H1901="PM10-PRI",VLOOKUP(A1901,'County Emission Factors'!A$2:E$3145,5,FALSE),IF(H1901="PM10-FIL",VLOOKUP(A1901,'County Emission Factors'!A$2:E$3145,5,FALSE),VLOOKUP(A1901,'County Emission Factors'!A$2:F$3145,6,FALSE)))</f>
        <v>1.6217264791464594E-2</v>
      </c>
      <c r="M1901" s="56" t="s">
        <v>5572</v>
      </c>
      <c r="N1901" t="s">
        <v>5571</v>
      </c>
      <c r="O1901">
        <f t="shared" si="35"/>
        <v>3.9440467758264299</v>
      </c>
      <c r="P1901" t="s">
        <v>5572</v>
      </c>
    </row>
    <row r="1902" spans="1:16">
      <c r="A1902" s="54" t="s">
        <v>3593</v>
      </c>
      <c r="B1902" s="54" t="s">
        <v>2955</v>
      </c>
      <c r="C1902" s="54" t="s">
        <v>4041</v>
      </c>
      <c r="D1902" s="54" t="s">
        <v>2971</v>
      </c>
      <c r="E1902" s="54" t="s">
        <v>4019</v>
      </c>
      <c r="F1902" s="54" t="s">
        <v>3690</v>
      </c>
      <c r="G1902" s="54">
        <v>2311020000</v>
      </c>
      <c r="H1902" s="54" t="s">
        <v>3691</v>
      </c>
      <c r="I1902" s="54" t="s">
        <v>3692</v>
      </c>
      <c r="J1902">
        <f>VLOOKUP(A1902,'County Acres Disturbed'!$A$2:$E$3146,5,FALSE)</f>
        <v>978.64813358572519</v>
      </c>
      <c r="K1902" s="55" t="s">
        <v>5571</v>
      </c>
      <c r="L1902">
        <f>IF(H1902="PM10-PRI",VLOOKUP(A1902,'County Emission Factors'!A$2:E$3145,5,FALSE),IF(H1902="PM10-FIL",VLOOKUP(A1902,'County Emission Factors'!A$2:E$3145,5,FALSE),VLOOKUP(A1902,'County Emission Factors'!A$2:F$3145,6,FALSE)))</f>
        <v>0.162172647914646</v>
      </c>
      <c r="M1902" s="56" t="s">
        <v>5572</v>
      </c>
      <c r="N1902" t="s">
        <v>5571</v>
      </c>
      <c r="O1902">
        <f t="shared" si="35"/>
        <v>158.70995920032325</v>
      </c>
      <c r="P1902" t="s">
        <v>5572</v>
      </c>
    </row>
    <row r="1903" spans="1:16">
      <c r="A1903" s="54" t="s">
        <v>3593</v>
      </c>
      <c r="B1903" s="54" t="s">
        <v>2955</v>
      </c>
      <c r="C1903" s="54" t="s">
        <v>4041</v>
      </c>
      <c r="D1903" s="54" t="s">
        <v>2971</v>
      </c>
      <c r="E1903" s="54" t="s">
        <v>4019</v>
      </c>
      <c r="F1903" s="54" t="s">
        <v>3690</v>
      </c>
      <c r="G1903" s="54">
        <v>2311020000</v>
      </c>
      <c r="H1903" s="54" t="s">
        <v>3693</v>
      </c>
      <c r="I1903" s="54" t="s">
        <v>3694</v>
      </c>
      <c r="J1903">
        <f>VLOOKUP(A1903,'County Acres Disturbed'!$A$2:$E$3146,5,FALSE)</f>
        <v>978.64813358572519</v>
      </c>
      <c r="K1903" s="55" t="s">
        <v>5571</v>
      </c>
      <c r="L1903">
        <f>IF(H1903="PM10-PRI",VLOOKUP(A1903,'County Emission Factors'!A$2:E$3145,5,FALSE),IF(H1903="PM10-FIL",VLOOKUP(A1903,'County Emission Factors'!A$2:E$3145,5,FALSE),VLOOKUP(A1903,'County Emission Factors'!A$2:F$3145,6,FALSE)))</f>
        <v>1.6217264791464601E-2</v>
      </c>
      <c r="M1903" s="56" t="s">
        <v>5572</v>
      </c>
      <c r="N1903" t="s">
        <v>5571</v>
      </c>
      <c r="O1903">
        <f t="shared" si="35"/>
        <v>15.870995920032327</v>
      </c>
      <c r="P1903" t="s">
        <v>5572</v>
      </c>
    </row>
    <row r="1904" spans="1:16">
      <c r="A1904" s="54" t="s">
        <v>3593</v>
      </c>
      <c r="B1904" s="54" t="s">
        <v>2955</v>
      </c>
      <c r="C1904" s="54" t="s">
        <v>4041</v>
      </c>
      <c r="D1904" s="54" t="s">
        <v>2971</v>
      </c>
      <c r="E1904" s="54" t="s">
        <v>4019</v>
      </c>
      <c r="F1904" s="54" t="s">
        <v>3690</v>
      </c>
      <c r="G1904" s="54">
        <v>2311020000</v>
      </c>
      <c r="H1904" s="54" t="s">
        <v>3695</v>
      </c>
      <c r="I1904" s="54" t="s">
        <v>3696</v>
      </c>
      <c r="J1904">
        <f>VLOOKUP(A1904,'County Acres Disturbed'!$A$2:$E$3146,5,FALSE)</f>
        <v>978.64813358572519</v>
      </c>
      <c r="K1904" s="55" t="s">
        <v>5571</v>
      </c>
      <c r="L1904">
        <f>IF(H1904="PM10-PRI",VLOOKUP(A1904,'County Emission Factors'!A$2:E$3145,5,FALSE),IF(H1904="PM10-FIL",VLOOKUP(A1904,'County Emission Factors'!A$2:E$3145,5,FALSE),VLOOKUP(A1904,'County Emission Factors'!A$2:F$3145,6,FALSE)))</f>
        <v>0.162172647914646</v>
      </c>
      <c r="M1904" s="56" t="s">
        <v>5572</v>
      </c>
      <c r="N1904" t="s">
        <v>5571</v>
      </c>
      <c r="O1904">
        <f t="shared" si="35"/>
        <v>158.70995920032325</v>
      </c>
      <c r="P1904" t="s">
        <v>5572</v>
      </c>
    </row>
    <row r="1905" spans="1:16">
      <c r="A1905" s="54" t="s">
        <v>3593</v>
      </c>
      <c r="B1905" s="54" t="s">
        <v>2955</v>
      </c>
      <c r="C1905" s="54" t="s">
        <v>4041</v>
      </c>
      <c r="D1905" s="54" t="s">
        <v>2971</v>
      </c>
      <c r="E1905" s="54" t="s">
        <v>4019</v>
      </c>
      <c r="F1905" s="54" t="s">
        <v>3690</v>
      </c>
      <c r="G1905" s="54">
        <v>2311020000</v>
      </c>
      <c r="H1905" s="54" t="s">
        <v>3697</v>
      </c>
      <c r="I1905" s="54" t="s">
        <v>3698</v>
      </c>
      <c r="J1905">
        <f>VLOOKUP(A1905,'County Acres Disturbed'!$A$2:$E$3146,5,FALSE)</f>
        <v>978.64813358572519</v>
      </c>
      <c r="K1905" s="55" t="s">
        <v>5571</v>
      </c>
      <c r="L1905">
        <f>IF(H1905="PM10-PRI",VLOOKUP(A1905,'County Emission Factors'!A$2:E$3145,5,FALSE),IF(H1905="PM10-FIL",VLOOKUP(A1905,'County Emission Factors'!A$2:E$3145,5,FALSE),VLOOKUP(A1905,'County Emission Factors'!A$2:F$3145,6,FALSE)))</f>
        <v>1.6217264791464601E-2</v>
      </c>
      <c r="M1905" s="56" t="s">
        <v>5572</v>
      </c>
      <c r="N1905" t="s">
        <v>5571</v>
      </c>
      <c r="O1905">
        <f t="shared" si="35"/>
        <v>15.870995920032327</v>
      </c>
      <c r="P1905" t="s">
        <v>5572</v>
      </c>
    </row>
    <row r="1906" spans="1:16">
      <c r="A1906" s="54" t="s">
        <v>3594</v>
      </c>
      <c r="B1906" s="54" t="s">
        <v>2955</v>
      </c>
      <c r="C1906" s="54" t="s">
        <v>4041</v>
      </c>
      <c r="D1906" s="54" t="s">
        <v>2972</v>
      </c>
      <c r="E1906" s="54" t="s">
        <v>3836</v>
      </c>
      <c r="F1906" s="54" t="s">
        <v>3690</v>
      </c>
      <c r="G1906" s="54">
        <v>2311020000</v>
      </c>
      <c r="H1906" s="54" t="s">
        <v>3691</v>
      </c>
      <c r="I1906" s="54" t="s">
        <v>3692</v>
      </c>
      <c r="J1906">
        <f>VLOOKUP(A1906,'County Acres Disturbed'!$A$2:$E$3146,5,FALSE)</f>
        <v>40.533415329715417</v>
      </c>
      <c r="K1906" s="55" t="s">
        <v>5571</v>
      </c>
      <c r="L1906">
        <f>IF(H1906="PM10-PRI",VLOOKUP(A1906,'County Emission Factors'!A$2:E$3145,5,FALSE),IF(H1906="PM10-FIL",VLOOKUP(A1906,'County Emission Factors'!A$2:E$3145,5,FALSE),VLOOKUP(A1906,'County Emission Factors'!A$2:F$3145,6,FALSE)))</f>
        <v>5.897187196896219E-2</v>
      </c>
      <c r="M1906" s="56" t="s">
        <v>5572</v>
      </c>
      <c r="N1906" t="s">
        <v>5571</v>
      </c>
      <c r="O1906">
        <f t="shared" si="35"/>
        <v>2.3903313792887468</v>
      </c>
      <c r="P1906" t="s">
        <v>5572</v>
      </c>
    </row>
    <row r="1907" spans="1:16">
      <c r="A1907" s="54" t="s">
        <v>3594</v>
      </c>
      <c r="B1907" s="54" t="s">
        <v>2955</v>
      </c>
      <c r="C1907" s="54" t="s">
        <v>4041</v>
      </c>
      <c r="D1907" s="54" t="s">
        <v>2972</v>
      </c>
      <c r="E1907" s="54" t="s">
        <v>3836</v>
      </c>
      <c r="F1907" s="54" t="s">
        <v>3690</v>
      </c>
      <c r="G1907" s="54">
        <v>2311020000</v>
      </c>
      <c r="H1907" s="54" t="s">
        <v>3693</v>
      </c>
      <c r="I1907" s="54" t="s">
        <v>3694</v>
      </c>
      <c r="J1907">
        <f>VLOOKUP(A1907,'County Acres Disturbed'!$A$2:$E$3146,5,FALSE)</f>
        <v>40.533415329715417</v>
      </c>
      <c r="K1907" s="55" t="s">
        <v>5571</v>
      </c>
      <c r="L1907">
        <f>IF(H1907="PM10-PRI",VLOOKUP(A1907,'County Emission Factors'!A$2:E$3145,5,FALSE),IF(H1907="PM10-FIL",VLOOKUP(A1907,'County Emission Factors'!A$2:E$3145,5,FALSE),VLOOKUP(A1907,'County Emission Factors'!A$2:F$3145,6,FALSE)))</f>
        <v>5.8971871968962197E-3</v>
      </c>
      <c r="M1907" s="56" t="s">
        <v>5572</v>
      </c>
      <c r="N1907" t="s">
        <v>5571</v>
      </c>
      <c r="O1907">
        <f t="shared" si="35"/>
        <v>0.23903313792887473</v>
      </c>
      <c r="P1907" t="s">
        <v>5572</v>
      </c>
    </row>
    <row r="1908" spans="1:16">
      <c r="A1908" s="54" t="s">
        <v>3594</v>
      </c>
      <c r="B1908" s="54" t="s">
        <v>2955</v>
      </c>
      <c r="C1908" s="54" t="s">
        <v>4041</v>
      </c>
      <c r="D1908" s="54" t="s">
        <v>2972</v>
      </c>
      <c r="E1908" s="54" t="s">
        <v>3836</v>
      </c>
      <c r="F1908" s="54" t="s">
        <v>3690</v>
      </c>
      <c r="G1908" s="54">
        <v>2311020000</v>
      </c>
      <c r="H1908" s="54" t="s">
        <v>3695</v>
      </c>
      <c r="I1908" s="54" t="s">
        <v>3696</v>
      </c>
      <c r="J1908">
        <f>VLOOKUP(A1908,'County Acres Disturbed'!$A$2:$E$3146,5,FALSE)</f>
        <v>40.533415329715417</v>
      </c>
      <c r="K1908" s="55" t="s">
        <v>5571</v>
      </c>
      <c r="L1908">
        <f>IF(H1908="PM10-PRI",VLOOKUP(A1908,'County Emission Factors'!A$2:E$3145,5,FALSE),IF(H1908="PM10-FIL",VLOOKUP(A1908,'County Emission Factors'!A$2:E$3145,5,FALSE),VLOOKUP(A1908,'County Emission Factors'!A$2:F$3145,6,FALSE)))</f>
        <v>5.897187196896219E-2</v>
      </c>
      <c r="M1908" s="56" t="s">
        <v>5572</v>
      </c>
      <c r="N1908" t="s">
        <v>5571</v>
      </c>
      <c r="O1908">
        <f t="shared" si="35"/>
        <v>2.3903313792887468</v>
      </c>
      <c r="P1908" t="s">
        <v>5572</v>
      </c>
    </row>
    <row r="1909" spans="1:16">
      <c r="A1909" s="54" t="s">
        <v>3594</v>
      </c>
      <c r="B1909" s="54" t="s">
        <v>2955</v>
      </c>
      <c r="C1909" s="54" t="s">
        <v>4041</v>
      </c>
      <c r="D1909" s="54" t="s">
        <v>2972</v>
      </c>
      <c r="E1909" s="54" t="s">
        <v>3836</v>
      </c>
      <c r="F1909" s="54" t="s">
        <v>3690</v>
      </c>
      <c r="G1909" s="54">
        <v>2311020000</v>
      </c>
      <c r="H1909" s="54" t="s">
        <v>3697</v>
      </c>
      <c r="I1909" s="54" t="s">
        <v>3698</v>
      </c>
      <c r="J1909">
        <f>VLOOKUP(A1909,'County Acres Disturbed'!$A$2:$E$3146,5,FALSE)</f>
        <v>40.533415329715417</v>
      </c>
      <c r="K1909" s="55" t="s">
        <v>5571</v>
      </c>
      <c r="L1909">
        <f>IF(H1909="PM10-PRI",VLOOKUP(A1909,'County Emission Factors'!A$2:E$3145,5,FALSE),IF(H1909="PM10-FIL",VLOOKUP(A1909,'County Emission Factors'!A$2:E$3145,5,FALSE),VLOOKUP(A1909,'County Emission Factors'!A$2:F$3145,6,FALSE)))</f>
        <v>5.8971871968962197E-3</v>
      </c>
      <c r="M1909" s="56" t="s">
        <v>5572</v>
      </c>
      <c r="N1909" t="s">
        <v>5571</v>
      </c>
      <c r="O1909">
        <f t="shared" si="35"/>
        <v>0.23903313792887473</v>
      </c>
      <c r="P1909" t="s">
        <v>5572</v>
      </c>
    </row>
    <row r="1910" spans="1:16">
      <c r="A1910" s="54" t="s">
        <v>2272</v>
      </c>
      <c r="B1910" s="54" t="s">
        <v>2955</v>
      </c>
      <c r="C1910" s="54" t="s">
        <v>4041</v>
      </c>
      <c r="D1910" s="54" t="s">
        <v>3025</v>
      </c>
      <c r="E1910" s="54" t="s">
        <v>4105</v>
      </c>
      <c r="F1910" s="54" t="s">
        <v>3690</v>
      </c>
      <c r="G1910" s="54">
        <v>2311020000</v>
      </c>
      <c r="H1910" s="54" t="s">
        <v>3691</v>
      </c>
      <c r="I1910" s="54" t="s">
        <v>3692</v>
      </c>
      <c r="J1910">
        <f>VLOOKUP(A1910,'County Acres Disturbed'!$A$2:$E$3146,5,FALSE)</f>
        <v>40.533415329715417</v>
      </c>
      <c r="K1910" s="55" t="s">
        <v>5571</v>
      </c>
      <c r="L1910">
        <f>IF(H1910="PM10-PRI",VLOOKUP(A1910,'County Emission Factors'!A$2:E$3145,5,FALSE),IF(H1910="PM10-FIL",VLOOKUP(A1910,'County Emission Factors'!A$2:E$3145,5,FALSE),VLOOKUP(A1910,'County Emission Factors'!A$2:F$3145,6,FALSE)))</f>
        <v>0.16217264791464592</v>
      </c>
      <c r="M1910" s="56" t="s">
        <v>5572</v>
      </c>
      <c r="N1910" t="s">
        <v>5571</v>
      </c>
      <c r="O1910">
        <f t="shared" si="35"/>
        <v>6.5734112930440496</v>
      </c>
      <c r="P1910" t="s">
        <v>5572</v>
      </c>
    </row>
    <row r="1911" spans="1:16">
      <c r="A1911" s="54" t="s">
        <v>2272</v>
      </c>
      <c r="B1911" s="54" t="s">
        <v>2955</v>
      </c>
      <c r="C1911" s="54" t="s">
        <v>4041</v>
      </c>
      <c r="D1911" s="54" t="s">
        <v>3025</v>
      </c>
      <c r="E1911" s="54" t="s">
        <v>4105</v>
      </c>
      <c r="F1911" s="54" t="s">
        <v>3690</v>
      </c>
      <c r="G1911" s="54">
        <v>2311020000</v>
      </c>
      <c r="H1911" s="54" t="s">
        <v>3693</v>
      </c>
      <c r="I1911" s="54" t="s">
        <v>3694</v>
      </c>
      <c r="J1911">
        <f>VLOOKUP(A1911,'County Acres Disturbed'!$A$2:$E$3146,5,FALSE)</f>
        <v>40.533415329715417</v>
      </c>
      <c r="K1911" s="55" t="s">
        <v>5571</v>
      </c>
      <c r="L1911">
        <f>IF(H1911="PM10-PRI",VLOOKUP(A1911,'County Emission Factors'!A$2:E$3145,5,FALSE),IF(H1911="PM10-FIL",VLOOKUP(A1911,'County Emission Factors'!A$2:E$3145,5,FALSE),VLOOKUP(A1911,'County Emission Factors'!A$2:F$3145,6,FALSE)))</f>
        <v>1.6217264791464594E-2</v>
      </c>
      <c r="M1911" s="56" t="s">
        <v>5572</v>
      </c>
      <c r="N1911" t="s">
        <v>5571</v>
      </c>
      <c r="O1911">
        <f t="shared" si="35"/>
        <v>0.65734112930440503</v>
      </c>
      <c r="P1911" t="s">
        <v>5572</v>
      </c>
    </row>
    <row r="1912" spans="1:16">
      <c r="A1912" s="54" t="s">
        <v>2272</v>
      </c>
      <c r="B1912" s="54" t="s">
        <v>2955</v>
      </c>
      <c r="C1912" s="54" t="s">
        <v>4041</v>
      </c>
      <c r="D1912" s="54" t="s">
        <v>3025</v>
      </c>
      <c r="E1912" s="54" t="s">
        <v>4105</v>
      </c>
      <c r="F1912" s="54" t="s">
        <v>3690</v>
      </c>
      <c r="G1912" s="54">
        <v>2311020000</v>
      </c>
      <c r="H1912" s="54" t="s">
        <v>3695</v>
      </c>
      <c r="I1912" s="54" t="s">
        <v>3696</v>
      </c>
      <c r="J1912">
        <f>VLOOKUP(A1912,'County Acres Disturbed'!$A$2:$E$3146,5,FALSE)</f>
        <v>40.533415329715417</v>
      </c>
      <c r="K1912" s="55" t="s">
        <v>5571</v>
      </c>
      <c r="L1912">
        <f>IF(H1912="PM10-PRI",VLOOKUP(A1912,'County Emission Factors'!A$2:E$3145,5,FALSE),IF(H1912="PM10-FIL",VLOOKUP(A1912,'County Emission Factors'!A$2:E$3145,5,FALSE),VLOOKUP(A1912,'County Emission Factors'!A$2:F$3145,6,FALSE)))</f>
        <v>0.16217264791464592</v>
      </c>
      <c r="M1912" s="56" t="s">
        <v>5572</v>
      </c>
      <c r="N1912" t="s">
        <v>5571</v>
      </c>
      <c r="O1912">
        <f t="shared" si="35"/>
        <v>6.5734112930440496</v>
      </c>
      <c r="P1912" t="s">
        <v>5572</v>
      </c>
    </row>
    <row r="1913" spans="1:16">
      <c r="A1913" s="54" t="s">
        <v>2272</v>
      </c>
      <c r="B1913" s="54" t="s">
        <v>2955</v>
      </c>
      <c r="C1913" s="54" t="s">
        <v>4041</v>
      </c>
      <c r="D1913" s="54" t="s">
        <v>3025</v>
      </c>
      <c r="E1913" s="54" t="s">
        <v>4105</v>
      </c>
      <c r="F1913" s="54" t="s">
        <v>3690</v>
      </c>
      <c r="G1913" s="54">
        <v>2311020000</v>
      </c>
      <c r="H1913" s="54" t="s">
        <v>3697</v>
      </c>
      <c r="I1913" s="54" t="s">
        <v>3698</v>
      </c>
      <c r="J1913">
        <f>VLOOKUP(A1913,'County Acres Disturbed'!$A$2:$E$3146,5,FALSE)</f>
        <v>40.533415329715417</v>
      </c>
      <c r="K1913" s="55" t="s">
        <v>5571</v>
      </c>
      <c r="L1913">
        <f>IF(H1913="PM10-PRI",VLOOKUP(A1913,'County Emission Factors'!A$2:E$3145,5,FALSE),IF(H1913="PM10-FIL",VLOOKUP(A1913,'County Emission Factors'!A$2:E$3145,5,FALSE),VLOOKUP(A1913,'County Emission Factors'!A$2:F$3145,6,FALSE)))</f>
        <v>1.6217264791464594E-2</v>
      </c>
      <c r="M1913" s="56" t="s">
        <v>5572</v>
      </c>
      <c r="N1913" t="s">
        <v>5571</v>
      </c>
      <c r="O1913">
        <f t="shared" si="35"/>
        <v>0.65734112930440503</v>
      </c>
      <c r="P1913" t="s">
        <v>5572</v>
      </c>
    </row>
    <row r="1914" spans="1:16">
      <c r="A1914" s="54" t="s">
        <v>3595</v>
      </c>
      <c r="B1914" s="54" t="s">
        <v>2955</v>
      </c>
      <c r="C1914" s="54" t="s">
        <v>4041</v>
      </c>
      <c r="D1914" s="54" t="s">
        <v>2921</v>
      </c>
      <c r="E1914" s="54" t="s">
        <v>3740</v>
      </c>
      <c r="F1914" s="54" t="s">
        <v>3690</v>
      </c>
      <c r="G1914" s="54">
        <v>2311020000</v>
      </c>
      <c r="H1914" s="54" t="s">
        <v>3691</v>
      </c>
      <c r="I1914" s="54" t="s">
        <v>3692</v>
      </c>
      <c r="J1914">
        <f>VLOOKUP(A1914,'County Acres Disturbed'!$A$2:$E$3146,5,FALSE)</f>
        <v>1904.6807761184541</v>
      </c>
      <c r="K1914" s="55" t="s">
        <v>5571</v>
      </c>
      <c r="L1914">
        <f>IF(H1914="PM10-PRI",VLOOKUP(A1914,'County Emission Factors'!A$2:E$3145,5,FALSE),IF(H1914="PM10-FIL",VLOOKUP(A1914,'County Emission Factors'!A$2:E$3145,5,FALSE),VLOOKUP(A1914,'County Emission Factors'!A$2:F$3145,6,FALSE)))</f>
        <v>0.162172647914646</v>
      </c>
      <c r="M1914" s="56" t="s">
        <v>5572</v>
      </c>
      <c r="N1914" t="s">
        <v>5571</v>
      </c>
      <c r="O1914">
        <f t="shared" si="35"/>
        <v>308.88712489525273</v>
      </c>
      <c r="P1914" t="s">
        <v>5572</v>
      </c>
    </row>
    <row r="1915" spans="1:16">
      <c r="A1915" s="54" t="s">
        <v>3595</v>
      </c>
      <c r="B1915" s="54" t="s">
        <v>2955</v>
      </c>
      <c r="C1915" s="54" t="s">
        <v>4041</v>
      </c>
      <c r="D1915" s="54" t="s">
        <v>2921</v>
      </c>
      <c r="E1915" s="54" t="s">
        <v>3740</v>
      </c>
      <c r="F1915" s="54" t="s">
        <v>3690</v>
      </c>
      <c r="G1915" s="54">
        <v>2311020000</v>
      </c>
      <c r="H1915" s="54" t="s">
        <v>3693</v>
      </c>
      <c r="I1915" s="54" t="s">
        <v>3694</v>
      </c>
      <c r="J1915">
        <f>VLOOKUP(A1915,'County Acres Disturbed'!$A$2:$E$3146,5,FALSE)</f>
        <v>1904.6807761184541</v>
      </c>
      <c r="K1915" s="55" t="s">
        <v>5571</v>
      </c>
      <c r="L1915">
        <f>IF(H1915="PM10-PRI",VLOOKUP(A1915,'County Emission Factors'!A$2:E$3145,5,FALSE),IF(H1915="PM10-FIL",VLOOKUP(A1915,'County Emission Factors'!A$2:E$3145,5,FALSE),VLOOKUP(A1915,'County Emission Factors'!A$2:F$3145,6,FALSE)))</f>
        <v>1.6217264791464601E-2</v>
      </c>
      <c r="M1915" s="56" t="s">
        <v>5572</v>
      </c>
      <c r="N1915" t="s">
        <v>5571</v>
      </c>
      <c r="O1915">
        <f t="shared" si="35"/>
        <v>30.888712489525275</v>
      </c>
      <c r="P1915" t="s">
        <v>5572</v>
      </c>
    </row>
    <row r="1916" spans="1:16">
      <c r="A1916" s="54" t="s">
        <v>3595</v>
      </c>
      <c r="B1916" s="54" t="s">
        <v>2955</v>
      </c>
      <c r="C1916" s="54" t="s">
        <v>4041</v>
      </c>
      <c r="D1916" s="54" t="s">
        <v>2921</v>
      </c>
      <c r="E1916" s="54" t="s">
        <v>3740</v>
      </c>
      <c r="F1916" s="54" t="s">
        <v>3690</v>
      </c>
      <c r="G1916" s="54">
        <v>2311020000</v>
      </c>
      <c r="H1916" s="54" t="s">
        <v>3695</v>
      </c>
      <c r="I1916" s="54" t="s">
        <v>3696</v>
      </c>
      <c r="J1916">
        <f>VLOOKUP(A1916,'County Acres Disturbed'!$A$2:$E$3146,5,FALSE)</f>
        <v>1904.6807761184541</v>
      </c>
      <c r="K1916" s="55" t="s">
        <v>5571</v>
      </c>
      <c r="L1916">
        <f>IF(H1916="PM10-PRI",VLOOKUP(A1916,'County Emission Factors'!A$2:E$3145,5,FALSE),IF(H1916="PM10-FIL",VLOOKUP(A1916,'County Emission Factors'!A$2:E$3145,5,FALSE),VLOOKUP(A1916,'County Emission Factors'!A$2:F$3145,6,FALSE)))</f>
        <v>0.162172647914646</v>
      </c>
      <c r="M1916" s="56" t="s">
        <v>5572</v>
      </c>
      <c r="N1916" t="s">
        <v>5571</v>
      </c>
      <c r="O1916">
        <f t="shared" si="35"/>
        <v>308.88712489525273</v>
      </c>
      <c r="P1916" t="s">
        <v>5572</v>
      </c>
    </row>
    <row r="1917" spans="1:16">
      <c r="A1917" s="54" t="s">
        <v>3595</v>
      </c>
      <c r="B1917" s="54" t="s">
        <v>2955</v>
      </c>
      <c r="C1917" s="54" t="s">
        <v>4041</v>
      </c>
      <c r="D1917" s="54" t="s">
        <v>2921</v>
      </c>
      <c r="E1917" s="54" t="s">
        <v>3740</v>
      </c>
      <c r="F1917" s="54" t="s">
        <v>3690</v>
      </c>
      <c r="G1917" s="54">
        <v>2311020000</v>
      </c>
      <c r="H1917" s="54" t="s">
        <v>3697</v>
      </c>
      <c r="I1917" s="54" t="s">
        <v>3698</v>
      </c>
      <c r="J1917">
        <f>VLOOKUP(A1917,'County Acres Disturbed'!$A$2:$E$3146,5,FALSE)</f>
        <v>1904.6807761184541</v>
      </c>
      <c r="K1917" s="55" t="s">
        <v>5571</v>
      </c>
      <c r="L1917">
        <f>IF(H1917="PM10-PRI",VLOOKUP(A1917,'County Emission Factors'!A$2:E$3145,5,FALSE),IF(H1917="PM10-FIL",VLOOKUP(A1917,'County Emission Factors'!A$2:E$3145,5,FALSE),VLOOKUP(A1917,'County Emission Factors'!A$2:F$3145,6,FALSE)))</f>
        <v>1.6217264791464601E-2</v>
      </c>
      <c r="M1917" s="56" t="s">
        <v>5572</v>
      </c>
      <c r="N1917" t="s">
        <v>5571</v>
      </c>
      <c r="O1917">
        <f t="shared" si="35"/>
        <v>30.888712489525275</v>
      </c>
      <c r="P1917" t="s">
        <v>5572</v>
      </c>
    </row>
    <row r="1918" spans="1:16">
      <c r="A1918" s="54" t="s">
        <v>3596</v>
      </c>
      <c r="B1918" s="54" t="s">
        <v>2955</v>
      </c>
      <c r="C1918" s="54" t="s">
        <v>4041</v>
      </c>
      <c r="D1918" s="54" t="s">
        <v>2973</v>
      </c>
      <c r="E1918" s="54" t="s">
        <v>4106</v>
      </c>
      <c r="F1918" s="54" t="s">
        <v>3690</v>
      </c>
      <c r="G1918" s="54">
        <v>2311020000</v>
      </c>
      <c r="H1918" s="54" t="s">
        <v>3691</v>
      </c>
      <c r="I1918" s="54" t="s">
        <v>3692</v>
      </c>
      <c r="J1918">
        <f>VLOOKUP(A1918,'County Acres Disturbed'!$A$2:$E$3146,5,FALSE)</f>
        <v>40.533415329715417</v>
      </c>
      <c r="K1918" s="55" t="s">
        <v>5571</v>
      </c>
      <c r="L1918">
        <f>IF(H1918="PM10-PRI",VLOOKUP(A1918,'County Emission Factors'!A$2:E$3145,5,FALSE),IF(H1918="PM10-FIL",VLOOKUP(A1918,'County Emission Factors'!A$2:E$3145,5,FALSE),VLOOKUP(A1918,'County Emission Factors'!A$2:F$3145,6,FALSE)))</f>
        <v>0.19657290656320728</v>
      </c>
      <c r="M1918" s="56" t="s">
        <v>5572</v>
      </c>
      <c r="N1918" t="s">
        <v>5571</v>
      </c>
      <c r="O1918">
        <f t="shared" si="35"/>
        <v>7.9677712642958225</v>
      </c>
      <c r="P1918" t="s">
        <v>5572</v>
      </c>
    </row>
    <row r="1919" spans="1:16">
      <c r="A1919" s="54" t="s">
        <v>3596</v>
      </c>
      <c r="B1919" s="54" t="s">
        <v>2955</v>
      </c>
      <c r="C1919" s="54" t="s">
        <v>4041</v>
      </c>
      <c r="D1919" s="54" t="s">
        <v>2973</v>
      </c>
      <c r="E1919" s="54" t="s">
        <v>4106</v>
      </c>
      <c r="F1919" s="54" t="s">
        <v>3690</v>
      </c>
      <c r="G1919" s="54">
        <v>2311020000</v>
      </c>
      <c r="H1919" s="54" t="s">
        <v>3693</v>
      </c>
      <c r="I1919" s="54" t="s">
        <v>3694</v>
      </c>
      <c r="J1919">
        <f>VLOOKUP(A1919,'County Acres Disturbed'!$A$2:$E$3146,5,FALSE)</f>
        <v>40.533415329715417</v>
      </c>
      <c r="K1919" s="55" t="s">
        <v>5571</v>
      </c>
      <c r="L1919">
        <f>IF(H1919="PM10-PRI",VLOOKUP(A1919,'County Emission Factors'!A$2:E$3145,5,FALSE),IF(H1919="PM10-FIL",VLOOKUP(A1919,'County Emission Factors'!A$2:E$3145,5,FALSE),VLOOKUP(A1919,'County Emission Factors'!A$2:F$3145,6,FALSE)))</f>
        <v>1.9657290656320728E-2</v>
      </c>
      <c r="M1919" s="56" t="s">
        <v>5572</v>
      </c>
      <c r="N1919" t="s">
        <v>5571</v>
      </c>
      <c r="O1919">
        <f t="shared" si="35"/>
        <v>0.79677712642958221</v>
      </c>
      <c r="P1919" t="s">
        <v>5572</v>
      </c>
    </row>
    <row r="1920" spans="1:16">
      <c r="A1920" s="54" t="s">
        <v>3596</v>
      </c>
      <c r="B1920" s="54" t="s">
        <v>2955</v>
      </c>
      <c r="C1920" s="54" t="s">
        <v>4041</v>
      </c>
      <c r="D1920" s="54" t="s">
        <v>2973</v>
      </c>
      <c r="E1920" s="54" t="s">
        <v>4106</v>
      </c>
      <c r="F1920" s="54" t="s">
        <v>3690</v>
      </c>
      <c r="G1920" s="54">
        <v>2311020000</v>
      </c>
      <c r="H1920" s="54" t="s">
        <v>3695</v>
      </c>
      <c r="I1920" s="54" t="s">
        <v>3696</v>
      </c>
      <c r="J1920">
        <f>VLOOKUP(A1920,'County Acres Disturbed'!$A$2:$E$3146,5,FALSE)</f>
        <v>40.533415329715417</v>
      </c>
      <c r="K1920" s="55" t="s">
        <v>5571</v>
      </c>
      <c r="L1920">
        <f>IF(H1920="PM10-PRI",VLOOKUP(A1920,'County Emission Factors'!A$2:E$3145,5,FALSE),IF(H1920="PM10-FIL",VLOOKUP(A1920,'County Emission Factors'!A$2:E$3145,5,FALSE),VLOOKUP(A1920,'County Emission Factors'!A$2:F$3145,6,FALSE)))</f>
        <v>0.19657290656320728</v>
      </c>
      <c r="M1920" s="56" t="s">
        <v>5572</v>
      </c>
      <c r="N1920" t="s">
        <v>5571</v>
      </c>
      <c r="O1920">
        <f t="shared" si="35"/>
        <v>7.9677712642958225</v>
      </c>
      <c r="P1920" t="s">
        <v>5572</v>
      </c>
    </row>
    <row r="1921" spans="1:16">
      <c r="A1921" s="54" t="s">
        <v>3596</v>
      </c>
      <c r="B1921" s="54" t="s">
        <v>2955</v>
      </c>
      <c r="C1921" s="54" t="s">
        <v>4041</v>
      </c>
      <c r="D1921" s="54" t="s">
        <v>2973</v>
      </c>
      <c r="E1921" s="54" t="s">
        <v>4106</v>
      </c>
      <c r="F1921" s="54" t="s">
        <v>3690</v>
      </c>
      <c r="G1921" s="54">
        <v>2311020000</v>
      </c>
      <c r="H1921" s="54" t="s">
        <v>3697</v>
      </c>
      <c r="I1921" s="54" t="s">
        <v>3698</v>
      </c>
      <c r="J1921">
        <f>VLOOKUP(A1921,'County Acres Disturbed'!$A$2:$E$3146,5,FALSE)</f>
        <v>40.533415329715417</v>
      </c>
      <c r="K1921" s="55" t="s">
        <v>5571</v>
      </c>
      <c r="L1921">
        <f>IF(H1921="PM10-PRI",VLOOKUP(A1921,'County Emission Factors'!A$2:E$3145,5,FALSE),IF(H1921="PM10-FIL",VLOOKUP(A1921,'County Emission Factors'!A$2:E$3145,5,FALSE),VLOOKUP(A1921,'County Emission Factors'!A$2:F$3145,6,FALSE)))</f>
        <v>1.9657290656320728E-2</v>
      </c>
      <c r="M1921" s="56" t="s">
        <v>5572</v>
      </c>
      <c r="N1921" t="s">
        <v>5571</v>
      </c>
      <c r="O1921">
        <f t="shared" si="35"/>
        <v>0.79677712642958221</v>
      </c>
      <c r="P1921" t="s">
        <v>5572</v>
      </c>
    </row>
    <row r="1922" spans="1:16">
      <c r="A1922" s="54" t="s">
        <v>3597</v>
      </c>
      <c r="B1922" s="54" t="s">
        <v>2955</v>
      </c>
      <c r="C1922" s="54" t="s">
        <v>4041</v>
      </c>
      <c r="D1922" s="54" t="s">
        <v>2974</v>
      </c>
      <c r="E1922" s="54" t="s">
        <v>4107</v>
      </c>
      <c r="F1922" s="54" t="s">
        <v>3690</v>
      </c>
      <c r="G1922" s="54">
        <v>2311020000</v>
      </c>
      <c r="H1922" s="54" t="s">
        <v>3691</v>
      </c>
      <c r="I1922" s="54" t="s">
        <v>3692</v>
      </c>
      <c r="J1922">
        <f>VLOOKUP(A1922,'County Acres Disturbed'!$A$2:$E$3146,5,FALSE)</f>
        <v>709.33476827001982</v>
      </c>
      <c r="K1922" s="55" t="s">
        <v>5571</v>
      </c>
      <c r="L1922">
        <f>IF(H1922="PM10-PRI",VLOOKUP(A1922,'County Emission Factors'!A$2:E$3145,5,FALSE),IF(H1922="PM10-FIL",VLOOKUP(A1922,'County Emission Factors'!A$2:E$3145,5,FALSE),VLOOKUP(A1922,'County Emission Factors'!A$2:F$3145,6,FALSE)))</f>
        <v>0.162172647914646</v>
      </c>
      <c r="M1922" s="56" t="s">
        <v>5572</v>
      </c>
      <c r="N1922" t="s">
        <v>5571</v>
      </c>
      <c r="O1922">
        <f t="shared" si="35"/>
        <v>115.03469762827093</v>
      </c>
      <c r="P1922" t="s">
        <v>5572</v>
      </c>
    </row>
    <row r="1923" spans="1:16">
      <c r="A1923" s="54" t="s">
        <v>3597</v>
      </c>
      <c r="B1923" s="54" t="s">
        <v>2955</v>
      </c>
      <c r="C1923" s="54" t="s">
        <v>4041</v>
      </c>
      <c r="D1923" s="54" t="s">
        <v>2974</v>
      </c>
      <c r="E1923" s="54" t="s">
        <v>4107</v>
      </c>
      <c r="F1923" s="54" t="s">
        <v>3690</v>
      </c>
      <c r="G1923" s="54">
        <v>2311020000</v>
      </c>
      <c r="H1923" s="54" t="s">
        <v>3693</v>
      </c>
      <c r="I1923" s="54" t="s">
        <v>3694</v>
      </c>
      <c r="J1923">
        <f>VLOOKUP(A1923,'County Acres Disturbed'!$A$2:$E$3146,5,FALSE)</f>
        <v>709.33476827001982</v>
      </c>
      <c r="K1923" s="55" t="s">
        <v>5571</v>
      </c>
      <c r="L1923">
        <f>IF(H1923="PM10-PRI",VLOOKUP(A1923,'County Emission Factors'!A$2:E$3145,5,FALSE),IF(H1923="PM10-FIL",VLOOKUP(A1923,'County Emission Factors'!A$2:E$3145,5,FALSE),VLOOKUP(A1923,'County Emission Factors'!A$2:F$3145,6,FALSE)))</f>
        <v>1.6217264791464601E-2</v>
      </c>
      <c r="M1923" s="56" t="s">
        <v>5572</v>
      </c>
      <c r="N1923" t="s">
        <v>5571</v>
      </c>
      <c r="O1923">
        <f t="shared" si="35"/>
        <v>11.503469762827095</v>
      </c>
      <c r="P1923" t="s">
        <v>5572</v>
      </c>
    </row>
    <row r="1924" spans="1:16">
      <c r="A1924" s="54" t="s">
        <v>3597</v>
      </c>
      <c r="B1924" s="54" t="s">
        <v>2955</v>
      </c>
      <c r="C1924" s="54" t="s">
        <v>4041</v>
      </c>
      <c r="D1924" s="54" t="s">
        <v>2974</v>
      </c>
      <c r="E1924" s="54" t="s">
        <v>4107</v>
      </c>
      <c r="F1924" s="54" t="s">
        <v>3690</v>
      </c>
      <c r="G1924" s="54">
        <v>2311020000</v>
      </c>
      <c r="H1924" s="54" t="s">
        <v>3695</v>
      </c>
      <c r="I1924" s="54" t="s">
        <v>3696</v>
      </c>
      <c r="J1924">
        <f>VLOOKUP(A1924,'County Acres Disturbed'!$A$2:$E$3146,5,FALSE)</f>
        <v>709.33476827001982</v>
      </c>
      <c r="K1924" s="55" t="s">
        <v>5571</v>
      </c>
      <c r="L1924">
        <f>IF(H1924="PM10-PRI",VLOOKUP(A1924,'County Emission Factors'!A$2:E$3145,5,FALSE),IF(H1924="PM10-FIL",VLOOKUP(A1924,'County Emission Factors'!A$2:E$3145,5,FALSE),VLOOKUP(A1924,'County Emission Factors'!A$2:F$3145,6,FALSE)))</f>
        <v>0.162172647914646</v>
      </c>
      <c r="M1924" s="56" t="s">
        <v>5572</v>
      </c>
      <c r="N1924" t="s">
        <v>5571</v>
      </c>
      <c r="O1924">
        <f t="shared" si="35"/>
        <v>115.03469762827093</v>
      </c>
      <c r="P1924" t="s">
        <v>5572</v>
      </c>
    </row>
    <row r="1925" spans="1:16">
      <c r="A1925" s="54" t="s">
        <v>3597</v>
      </c>
      <c r="B1925" s="54" t="s">
        <v>2955</v>
      </c>
      <c r="C1925" s="54" t="s">
        <v>4041</v>
      </c>
      <c r="D1925" s="54" t="s">
        <v>2974</v>
      </c>
      <c r="E1925" s="54" t="s">
        <v>4107</v>
      </c>
      <c r="F1925" s="54" t="s">
        <v>3690</v>
      </c>
      <c r="G1925" s="54">
        <v>2311020000</v>
      </c>
      <c r="H1925" s="54" t="s">
        <v>3697</v>
      </c>
      <c r="I1925" s="54" t="s">
        <v>3698</v>
      </c>
      <c r="J1925">
        <f>VLOOKUP(A1925,'County Acres Disturbed'!$A$2:$E$3146,5,FALSE)</f>
        <v>709.33476827001982</v>
      </c>
      <c r="K1925" s="55" t="s">
        <v>5571</v>
      </c>
      <c r="L1925">
        <f>IF(H1925="PM10-PRI",VLOOKUP(A1925,'County Emission Factors'!A$2:E$3145,5,FALSE),IF(H1925="PM10-FIL",VLOOKUP(A1925,'County Emission Factors'!A$2:E$3145,5,FALSE),VLOOKUP(A1925,'County Emission Factors'!A$2:F$3145,6,FALSE)))</f>
        <v>1.6217264791464601E-2</v>
      </c>
      <c r="M1925" s="56" t="s">
        <v>5572</v>
      </c>
      <c r="N1925" t="s">
        <v>5571</v>
      </c>
      <c r="O1925">
        <f t="shared" si="35"/>
        <v>11.503469762827095</v>
      </c>
      <c r="P1925" t="s">
        <v>5572</v>
      </c>
    </row>
    <row r="1926" spans="1:16">
      <c r="A1926" s="54" t="s">
        <v>3598</v>
      </c>
      <c r="B1926" s="54" t="s">
        <v>2955</v>
      </c>
      <c r="C1926" s="54" t="s">
        <v>4041</v>
      </c>
      <c r="D1926" s="54" t="s">
        <v>2975</v>
      </c>
      <c r="E1926" s="54" t="s">
        <v>4108</v>
      </c>
      <c r="F1926" s="54" t="s">
        <v>3690</v>
      </c>
      <c r="G1926" s="54">
        <v>2311020000</v>
      </c>
      <c r="H1926" s="54" t="s">
        <v>3691</v>
      </c>
      <c r="I1926" s="54" t="s">
        <v>3692</v>
      </c>
      <c r="J1926">
        <f>VLOOKUP(A1926,'County Acres Disturbed'!$A$2:$E$3146,5,FALSE)</f>
        <v>0</v>
      </c>
      <c r="K1926" s="55" t="s">
        <v>5571</v>
      </c>
      <c r="L1926">
        <f>IF(H1926="PM10-PRI",VLOOKUP(A1926,'County Emission Factors'!A$2:E$3145,5,FALSE),IF(H1926="PM10-FIL",VLOOKUP(A1926,'County Emission Factors'!A$2:E$3145,5,FALSE),VLOOKUP(A1926,'County Emission Factors'!A$2:F$3145,6,FALSE)))</f>
        <v>0.16217264791464592</v>
      </c>
      <c r="M1926" s="56" t="s">
        <v>5572</v>
      </c>
      <c r="N1926" t="s">
        <v>5571</v>
      </c>
      <c r="O1926">
        <f t="shared" si="35"/>
        <v>0</v>
      </c>
      <c r="P1926" t="s">
        <v>5572</v>
      </c>
    </row>
    <row r="1927" spans="1:16">
      <c r="A1927" s="54" t="s">
        <v>3598</v>
      </c>
      <c r="B1927" s="54" t="s">
        <v>2955</v>
      </c>
      <c r="C1927" s="54" t="s">
        <v>4041</v>
      </c>
      <c r="D1927" s="54" t="s">
        <v>2975</v>
      </c>
      <c r="E1927" s="54" t="s">
        <v>4108</v>
      </c>
      <c r="F1927" s="54" t="s">
        <v>3690</v>
      </c>
      <c r="G1927" s="54">
        <v>2311020000</v>
      </c>
      <c r="H1927" s="54" t="s">
        <v>3693</v>
      </c>
      <c r="I1927" s="54" t="s">
        <v>3694</v>
      </c>
      <c r="J1927">
        <f>VLOOKUP(A1927,'County Acres Disturbed'!$A$2:$E$3146,5,FALSE)</f>
        <v>0</v>
      </c>
      <c r="K1927" s="55" t="s">
        <v>5571</v>
      </c>
      <c r="L1927">
        <f>IF(H1927="PM10-PRI",VLOOKUP(A1927,'County Emission Factors'!A$2:E$3145,5,FALSE),IF(H1927="PM10-FIL",VLOOKUP(A1927,'County Emission Factors'!A$2:E$3145,5,FALSE),VLOOKUP(A1927,'County Emission Factors'!A$2:F$3145,6,FALSE)))</f>
        <v>1.6217264791464594E-2</v>
      </c>
      <c r="M1927" s="56" t="s">
        <v>5572</v>
      </c>
      <c r="N1927" t="s">
        <v>5571</v>
      </c>
      <c r="O1927">
        <f t="shared" si="35"/>
        <v>0</v>
      </c>
      <c r="P1927" t="s">
        <v>5572</v>
      </c>
    </row>
    <row r="1928" spans="1:16">
      <c r="A1928" s="54" t="s">
        <v>3598</v>
      </c>
      <c r="B1928" s="54" t="s">
        <v>2955</v>
      </c>
      <c r="C1928" s="54" t="s">
        <v>4041</v>
      </c>
      <c r="D1928" s="54" t="s">
        <v>2975</v>
      </c>
      <c r="E1928" s="54" t="s">
        <v>4108</v>
      </c>
      <c r="F1928" s="54" t="s">
        <v>3690</v>
      </c>
      <c r="G1928" s="54">
        <v>2311020000</v>
      </c>
      <c r="H1928" s="54" t="s">
        <v>3695</v>
      </c>
      <c r="I1928" s="54" t="s">
        <v>3696</v>
      </c>
      <c r="J1928">
        <f>VLOOKUP(A1928,'County Acres Disturbed'!$A$2:$E$3146,5,FALSE)</f>
        <v>0</v>
      </c>
      <c r="K1928" s="55" t="s">
        <v>5571</v>
      </c>
      <c r="L1928">
        <f>IF(H1928="PM10-PRI",VLOOKUP(A1928,'County Emission Factors'!A$2:E$3145,5,FALSE),IF(H1928="PM10-FIL",VLOOKUP(A1928,'County Emission Factors'!A$2:E$3145,5,FALSE),VLOOKUP(A1928,'County Emission Factors'!A$2:F$3145,6,FALSE)))</f>
        <v>0.16217264791464592</v>
      </c>
      <c r="M1928" s="56" t="s">
        <v>5572</v>
      </c>
      <c r="N1928" t="s">
        <v>5571</v>
      </c>
      <c r="O1928">
        <f t="shared" si="35"/>
        <v>0</v>
      </c>
      <c r="P1928" t="s">
        <v>5572</v>
      </c>
    </row>
    <row r="1929" spans="1:16">
      <c r="A1929" s="54" t="s">
        <v>3598</v>
      </c>
      <c r="B1929" s="54" t="s">
        <v>2955</v>
      </c>
      <c r="C1929" s="54" t="s">
        <v>4041</v>
      </c>
      <c r="D1929" s="54" t="s">
        <v>2975</v>
      </c>
      <c r="E1929" s="54" t="s">
        <v>4108</v>
      </c>
      <c r="F1929" s="54" t="s">
        <v>3690</v>
      </c>
      <c r="G1929" s="54">
        <v>2311020000</v>
      </c>
      <c r="H1929" s="54" t="s">
        <v>3697</v>
      </c>
      <c r="I1929" s="54" t="s">
        <v>3698</v>
      </c>
      <c r="J1929">
        <f>VLOOKUP(A1929,'County Acres Disturbed'!$A$2:$E$3146,5,FALSE)</f>
        <v>0</v>
      </c>
      <c r="K1929" s="55" t="s">
        <v>5571</v>
      </c>
      <c r="L1929">
        <f>IF(H1929="PM10-PRI",VLOOKUP(A1929,'County Emission Factors'!A$2:E$3145,5,FALSE),IF(H1929="PM10-FIL",VLOOKUP(A1929,'County Emission Factors'!A$2:E$3145,5,FALSE),VLOOKUP(A1929,'County Emission Factors'!A$2:F$3145,6,FALSE)))</f>
        <v>1.6217264791464594E-2</v>
      </c>
      <c r="M1929" s="56" t="s">
        <v>5572</v>
      </c>
      <c r="N1929" t="s">
        <v>5571</v>
      </c>
      <c r="O1929">
        <f t="shared" si="35"/>
        <v>0</v>
      </c>
      <c r="P1929" t="s">
        <v>5572</v>
      </c>
    </row>
    <row r="1930" spans="1:16">
      <c r="A1930" s="54" t="s">
        <v>3599</v>
      </c>
      <c r="B1930" s="54" t="s">
        <v>2955</v>
      </c>
      <c r="C1930" s="54" t="s">
        <v>4041</v>
      </c>
      <c r="D1930" s="54" t="s">
        <v>2976</v>
      </c>
      <c r="E1930" s="54" t="s">
        <v>3741</v>
      </c>
      <c r="F1930" s="54" t="s">
        <v>3690</v>
      </c>
      <c r="G1930" s="54">
        <v>2311020000</v>
      </c>
      <c r="H1930" s="54" t="s">
        <v>3691</v>
      </c>
      <c r="I1930" s="54" t="s">
        <v>3692</v>
      </c>
      <c r="J1930">
        <f>VLOOKUP(A1930,'County Acres Disturbed'!$A$2:$E$3146,5,FALSE)</f>
        <v>243.20049197829246</v>
      </c>
      <c r="K1930" s="55" t="s">
        <v>5571</v>
      </c>
      <c r="L1930">
        <f>IF(H1930="PM10-PRI",VLOOKUP(A1930,'County Emission Factors'!A$2:E$3145,5,FALSE),IF(H1930="PM10-FIL",VLOOKUP(A1930,'County Emission Factors'!A$2:E$3145,5,FALSE),VLOOKUP(A1930,'County Emission Factors'!A$2:F$3145,6,FALSE)))</f>
        <v>0.162172647914646</v>
      </c>
      <c r="M1930" s="56" t="s">
        <v>5572</v>
      </c>
      <c r="N1930" t="s">
        <v>5571</v>
      </c>
      <c r="O1930">
        <f t="shared" si="35"/>
        <v>39.440467758264312</v>
      </c>
      <c r="P1930" t="s">
        <v>5572</v>
      </c>
    </row>
    <row r="1931" spans="1:16">
      <c r="A1931" s="54" t="s">
        <v>3599</v>
      </c>
      <c r="B1931" s="54" t="s">
        <v>2955</v>
      </c>
      <c r="C1931" s="54" t="s">
        <v>4041</v>
      </c>
      <c r="D1931" s="54" t="s">
        <v>2976</v>
      </c>
      <c r="E1931" s="54" t="s">
        <v>3741</v>
      </c>
      <c r="F1931" s="54" t="s">
        <v>3690</v>
      </c>
      <c r="G1931" s="54">
        <v>2311020000</v>
      </c>
      <c r="H1931" s="54" t="s">
        <v>3693</v>
      </c>
      <c r="I1931" s="54" t="s">
        <v>3694</v>
      </c>
      <c r="J1931">
        <f>VLOOKUP(A1931,'County Acres Disturbed'!$A$2:$E$3146,5,FALSE)</f>
        <v>243.20049197829246</v>
      </c>
      <c r="K1931" s="55" t="s">
        <v>5571</v>
      </c>
      <c r="L1931">
        <f>IF(H1931="PM10-PRI",VLOOKUP(A1931,'County Emission Factors'!A$2:E$3145,5,FALSE),IF(H1931="PM10-FIL",VLOOKUP(A1931,'County Emission Factors'!A$2:E$3145,5,FALSE),VLOOKUP(A1931,'County Emission Factors'!A$2:F$3145,6,FALSE)))</f>
        <v>1.6217264791464601E-2</v>
      </c>
      <c r="M1931" s="56" t="s">
        <v>5572</v>
      </c>
      <c r="N1931" t="s">
        <v>5571</v>
      </c>
      <c r="O1931">
        <f t="shared" si="35"/>
        <v>3.9440467758264313</v>
      </c>
      <c r="P1931" t="s">
        <v>5572</v>
      </c>
    </row>
    <row r="1932" spans="1:16">
      <c r="A1932" s="54" t="s">
        <v>3599</v>
      </c>
      <c r="B1932" s="54" t="s">
        <v>2955</v>
      </c>
      <c r="C1932" s="54" t="s">
        <v>4041</v>
      </c>
      <c r="D1932" s="54" t="s">
        <v>2976</v>
      </c>
      <c r="E1932" s="54" t="s">
        <v>3741</v>
      </c>
      <c r="F1932" s="54" t="s">
        <v>3690</v>
      </c>
      <c r="G1932" s="54">
        <v>2311020000</v>
      </c>
      <c r="H1932" s="54" t="s">
        <v>3695</v>
      </c>
      <c r="I1932" s="54" t="s">
        <v>3696</v>
      </c>
      <c r="J1932">
        <f>VLOOKUP(A1932,'County Acres Disturbed'!$A$2:$E$3146,5,FALSE)</f>
        <v>243.20049197829246</v>
      </c>
      <c r="K1932" s="55" t="s">
        <v>5571</v>
      </c>
      <c r="L1932">
        <f>IF(H1932="PM10-PRI",VLOOKUP(A1932,'County Emission Factors'!A$2:E$3145,5,FALSE),IF(H1932="PM10-FIL",VLOOKUP(A1932,'County Emission Factors'!A$2:E$3145,5,FALSE),VLOOKUP(A1932,'County Emission Factors'!A$2:F$3145,6,FALSE)))</f>
        <v>0.162172647914646</v>
      </c>
      <c r="M1932" s="56" t="s">
        <v>5572</v>
      </c>
      <c r="N1932" t="s">
        <v>5571</v>
      </c>
      <c r="O1932">
        <f t="shared" si="35"/>
        <v>39.440467758264312</v>
      </c>
      <c r="P1932" t="s">
        <v>5572</v>
      </c>
    </row>
    <row r="1933" spans="1:16">
      <c r="A1933" s="54" t="s">
        <v>3599</v>
      </c>
      <c r="B1933" s="54" t="s">
        <v>2955</v>
      </c>
      <c r="C1933" s="54" t="s">
        <v>4041</v>
      </c>
      <c r="D1933" s="54" t="s">
        <v>2976</v>
      </c>
      <c r="E1933" s="54" t="s">
        <v>3741</v>
      </c>
      <c r="F1933" s="54" t="s">
        <v>3690</v>
      </c>
      <c r="G1933" s="54">
        <v>2311020000</v>
      </c>
      <c r="H1933" s="54" t="s">
        <v>3697</v>
      </c>
      <c r="I1933" s="54" t="s">
        <v>3698</v>
      </c>
      <c r="J1933">
        <f>VLOOKUP(A1933,'County Acres Disturbed'!$A$2:$E$3146,5,FALSE)</f>
        <v>243.20049197829246</v>
      </c>
      <c r="K1933" s="55" t="s">
        <v>5571</v>
      </c>
      <c r="L1933">
        <f>IF(H1933="PM10-PRI",VLOOKUP(A1933,'County Emission Factors'!A$2:E$3145,5,FALSE),IF(H1933="PM10-FIL",VLOOKUP(A1933,'County Emission Factors'!A$2:E$3145,5,FALSE),VLOOKUP(A1933,'County Emission Factors'!A$2:F$3145,6,FALSE)))</f>
        <v>1.6217264791464601E-2</v>
      </c>
      <c r="M1933" s="56" t="s">
        <v>5572</v>
      </c>
      <c r="N1933" t="s">
        <v>5571</v>
      </c>
      <c r="O1933">
        <f t="shared" si="35"/>
        <v>3.9440467758264313</v>
      </c>
      <c r="P1933" t="s">
        <v>5572</v>
      </c>
    </row>
    <row r="1934" spans="1:16">
      <c r="A1934" s="54" t="s">
        <v>3600</v>
      </c>
      <c r="B1934" s="54" t="s">
        <v>2955</v>
      </c>
      <c r="C1934" s="54" t="s">
        <v>4041</v>
      </c>
      <c r="D1934" s="54" t="s">
        <v>2977</v>
      </c>
      <c r="E1934" s="54" t="s">
        <v>3742</v>
      </c>
      <c r="F1934" s="54" t="s">
        <v>3690</v>
      </c>
      <c r="G1934" s="54">
        <v>2311020000</v>
      </c>
      <c r="H1934" s="54" t="s">
        <v>3691</v>
      </c>
      <c r="I1934" s="54" t="s">
        <v>3692</v>
      </c>
      <c r="J1934">
        <f>VLOOKUP(A1934,'County Acres Disturbed'!$A$2:$E$3146,5,FALSE)</f>
        <v>243.20049197829246</v>
      </c>
      <c r="K1934" s="55" t="s">
        <v>5571</v>
      </c>
      <c r="L1934">
        <f>IF(H1934="PM10-PRI",VLOOKUP(A1934,'County Emission Factors'!A$2:E$3145,5,FALSE),IF(H1934="PM10-FIL",VLOOKUP(A1934,'County Emission Factors'!A$2:E$3145,5,FALSE),VLOOKUP(A1934,'County Emission Factors'!A$2:F$3145,6,FALSE)))</f>
        <v>0.162172647914646</v>
      </c>
      <c r="M1934" s="56" t="s">
        <v>5572</v>
      </c>
      <c r="N1934" t="s">
        <v>5571</v>
      </c>
      <c r="O1934">
        <f t="shared" si="35"/>
        <v>39.440467758264312</v>
      </c>
      <c r="P1934" t="s">
        <v>5572</v>
      </c>
    </row>
    <row r="1935" spans="1:16">
      <c r="A1935" s="54" t="s">
        <v>3600</v>
      </c>
      <c r="B1935" s="54" t="s">
        <v>2955</v>
      </c>
      <c r="C1935" s="54" t="s">
        <v>4041</v>
      </c>
      <c r="D1935" s="54" t="s">
        <v>2977</v>
      </c>
      <c r="E1935" s="54" t="s">
        <v>3742</v>
      </c>
      <c r="F1935" s="54" t="s">
        <v>3690</v>
      </c>
      <c r="G1935" s="54">
        <v>2311020000</v>
      </c>
      <c r="H1935" s="54" t="s">
        <v>3693</v>
      </c>
      <c r="I1935" s="54" t="s">
        <v>3694</v>
      </c>
      <c r="J1935">
        <f>VLOOKUP(A1935,'County Acres Disturbed'!$A$2:$E$3146,5,FALSE)</f>
        <v>243.20049197829246</v>
      </c>
      <c r="K1935" s="55" t="s">
        <v>5571</v>
      </c>
      <c r="L1935">
        <f>IF(H1935="PM10-PRI",VLOOKUP(A1935,'County Emission Factors'!A$2:E$3145,5,FALSE),IF(H1935="PM10-FIL",VLOOKUP(A1935,'County Emission Factors'!A$2:E$3145,5,FALSE),VLOOKUP(A1935,'County Emission Factors'!A$2:F$3145,6,FALSE)))</f>
        <v>1.6217264791464601E-2</v>
      </c>
      <c r="M1935" s="56" t="s">
        <v>5572</v>
      </c>
      <c r="N1935" t="s">
        <v>5571</v>
      </c>
      <c r="O1935">
        <f t="shared" si="35"/>
        <v>3.9440467758264313</v>
      </c>
      <c r="P1935" t="s">
        <v>5572</v>
      </c>
    </row>
    <row r="1936" spans="1:16">
      <c r="A1936" s="54" t="s">
        <v>3600</v>
      </c>
      <c r="B1936" s="54" t="s">
        <v>2955</v>
      </c>
      <c r="C1936" s="54" t="s">
        <v>4041</v>
      </c>
      <c r="D1936" s="54" t="s">
        <v>2977</v>
      </c>
      <c r="E1936" s="54" t="s">
        <v>3742</v>
      </c>
      <c r="F1936" s="54" t="s">
        <v>3690</v>
      </c>
      <c r="G1936" s="54">
        <v>2311020000</v>
      </c>
      <c r="H1936" s="54" t="s">
        <v>3695</v>
      </c>
      <c r="I1936" s="54" t="s">
        <v>3696</v>
      </c>
      <c r="J1936">
        <f>VLOOKUP(A1936,'County Acres Disturbed'!$A$2:$E$3146,5,FALSE)</f>
        <v>243.20049197829246</v>
      </c>
      <c r="K1936" s="55" t="s">
        <v>5571</v>
      </c>
      <c r="L1936">
        <f>IF(H1936="PM10-PRI",VLOOKUP(A1936,'County Emission Factors'!A$2:E$3145,5,FALSE),IF(H1936="PM10-FIL",VLOOKUP(A1936,'County Emission Factors'!A$2:E$3145,5,FALSE),VLOOKUP(A1936,'County Emission Factors'!A$2:F$3145,6,FALSE)))</f>
        <v>0.162172647914646</v>
      </c>
      <c r="M1936" s="56" t="s">
        <v>5572</v>
      </c>
      <c r="N1936" t="s">
        <v>5571</v>
      </c>
      <c r="O1936">
        <f t="shared" si="35"/>
        <v>39.440467758264312</v>
      </c>
      <c r="P1936" t="s">
        <v>5572</v>
      </c>
    </row>
    <row r="1937" spans="1:16">
      <c r="A1937" s="54" t="s">
        <v>3600</v>
      </c>
      <c r="B1937" s="54" t="s">
        <v>2955</v>
      </c>
      <c r="C1937" s="54" t="s">
        <v>4041</v>
      </c>
      <c r="D1937" s="54" t="s">
        <v>2977</v>
      </c>
      <c r="E1937" s="54" t="s">
        <v>3742</v>
      </c>
      <c r="F1937" s="54" t="s">
        <v>3690</v>
      </c>
      <c r="G1937" s="54">
        <v>2311020000</v>
      </c>
      <c r="H1937" s="54" t="s">
        <v>3697</v>
      </c>
      <c r="I1937" s="54" t="s">
        <v>3698</v>
      </c>
      <c r="J1937">
        <f>VLOOKUP(A1937,'County Acres Disturbed'!$A$2:$E$3146,5,FALSE)</f>
        <v>243.20049197829246</v>
      </c>
      <c r="K1937" s="55" t="s">
        <v>5571</v>
      </c>
      <c r="L1937">
        <f>IF(H1937="PM10-PRI",VLOOKUP(A1937,'County Emission Factors'!A$2:E$3145,5,FALSE),IF(H1937="PM10-FIL",VLOOKUP(A1937,'County Emission Factors'!A$2:E$3145,5,FALSE),VLOOKUP(A1937,'County Emission Factors'!A$2:F$3145,6,FALSE)))</f>
        <v>1.6217264791464601E-2</v>
      </c>
      <c r="M1937" s="56" t="s">
        <v>5572</v>
      </c>
      <c r="N1937" t="s">
        <v>5571</v>
      </c>
      <c r="O1937">
        <f t="shared" si="35"/>
        <v>3.9440467758264313</v>
      </c>
      <c r="P1937" t="s">
        <v>5572</v>
      </c>
    </row>
    <row r="1938" spans="1:16">
      <c r="A1938" s="54" t="s">
        <v>3601</v>
      </c>
      <c r="B1938" s="54" t="s">
        <v>2955</v>
      </c>
      <c r="C1938" s="54" t="s">
        <v>4041</v>
      </c>
      <c r="D1938" s="54" t="s">
        <v>2978</v>
      </c>
      <c r="E1938" s="54" t="s">
        <v>3744</v>
      </c>
      <c r="F1938" s="54" t="s">
        <v>3690</v>
      </c>
      <c r="G1938" s="54">
        <v>2311020000</v>
      </c>
      <c r="H1938" s="54" t="s">
        <v>3691</v>
      </c>
      <c r="I1938" s="54" t="s">
        <v>3692</v>
      </c>
      <c r="J1938">
        <f>VLOOKUP(A1938,'County Acres Disturbed'!$A$2:$E$3146,5,FALSE)</f>
        <v>40.533415329715417</v>
      </c>
      <c r="K1938" s="55" t="s">
        <v>5571</v>
      </c>
      <c r="L1938">
        <f>IF(H1938="PM10-PRI",VLOOKUP(A1938,'County Emission Factors'!A$2:E$3145,5,FALSE),IF(H1938="PM10-FIL",VLOOKUP(A1938,'County Emission Factors'!A$2:E$3145,5,FALSE),VLOOKUP(A1938,'County Emission Factors'!A$2:F$3145,6,FALSE)))</f>
        <v>0.16217264791464608</v>
      </c>
      <c r="M1938" s="56" t="s">
        <v>5572</v>
      </c>
      <c r="N1938" t="s">
        <v>5571</v>
      </c>
      <c r="O1938">
        <f t="shared" si="35"/>
        <v>6.5734112930440567</v>
      </c>
      <c r="P1938" t="s">
        <v>5572</v>
      </c>
    </row>
    <row r="1939" spans="1:16">
      <c r="A1939" s="54" t="s">
        <v>3601</v>
      </c>
      <c r="B1939" s="54" t="s">
        <v>2955</v>
      </c>
      <c r="C1939" s="54" t="s">
        <v>4041</v>
      </c>
      <c r="D1939" s="54" t="s">
        <v>2978</v>
      </c>
      <c r="E1939" s="54" t="s">
        <v>3744</v>
      </c>
      <c r="F1939" s="54" t="s">
        <v>3690</v>
      </c>
      <c r="G1939" s="54">
        <v>2311020000</v>
      </c>
      <c r="H1939" s="54" t="s">
        <v>3693</v>
      </c>
      <c r="I1939" s="54" t="s">
        <v>3694</v>
      </c>
      <c r="J1939">
        <f>VLOOKUP(A1939,'County Acres Disturbed'!$A$2:$E$3146,5,FALSE)</f>
        <v>40.533415329715417</v>
      </c>
      <c r="K1939" s="55" t="s">
        <v>5571</v>
      </c>
      <c r="L1939">
        <f>IF(H1939="PM10-PRI",VLOOKUP(A1939,'County Emission Factors'!A$2:E$3145,5,FALSE),IF(H1939="PM10-FIL",VLOOKUP(A1939,'County Emission Factors'!A$2:E$3145,5,FALSE),VLOOKUP(A1939,'County Emission Factors'!A$2:F$3145,6,FALSE)))</f>
        <v>1.6217264791464608E-2</v>
      </c>
      <c r="M1939" s="56" t="s">
        <v>5572</v>
      </c>
      <c r="N1939" t="s">
        <v>5571</v>
      </c>
      <c r="O1939">
        <f t="shared" si="35"/>
        <v>0.65734112930440558</v>
      </c>
      <c r="P1939" t="s">
        <v>5572</v>
      </c>
    </row>
    <row r="1940" spans="1:16">
      <c r="A1940" s="54" t="s">
        <v>3601</v>
      </c>
      <c r="B1940" s="54" t="s">
        <v>2955</v>
      </c>
      <c r="C1940" s="54" t="s">
        <v>4041</v>
      </c>
      <c r="D1940" s="54" t="s">
        <v>2978</v>
      </c>
      <c r="E1940" s="54" t="s">
        <v>3744</v>
      </c>
      <c r="F1940" s="54" t="s">
        <v>3690</v>
      </c>
      <c r="G1940" s="54">
        <v>2311020000</v>
      </c>
      <c r="H1940" s="54" t="s">
        <v>3695</v>
      </c>
      <c r="I1940" s="54" t="s">
        <v>3696</v>
      </c>
      <c r="J1940">
        <f>VLOOKUP(A1940,'County Acres Disturbed'!$A$2:$E$3146,5,FALSE)</f>
        <v>40.533415329715417</v>
      </c>
      <c r="K1940" s="55" t="s">
        <v>5571</v>
      </c>
      <c r="L1940">
        <f>IF(H1940="PM10-PRI",VLOOKUP(A1940,'County Emission Factors'!A$2:E$3145,5,FALSE),IF(H1940="PM10-FIL",VLOOKUP(A1940,'County Emission Factors'!A$2:E$3145,5,FALSE),VLOOKUP(A1940,'County Emission Factors'!A$2:F$3145,6,FALSE)))</f>
        <v>0.16217264791464608</v>
      </c>
      <c r="M1940" s="56" t="s">
        <v>5572</v>
      </c>
      <c r="N1940" t="s">
        <v>5571</v>
      </c>
      <c r="O1940">
        <f t="shared" si="35"/>
        <v>6.5734112930440567</v>
      </c>
      <c r="P1940" t="s">
        <v>5572</v>
      </c>
    </row>
    <row r="1941" spans="1:16">
      <c r="A1941" s="54" t="s">
        <v>3601</v>
      </c>
      <c r="B1941" s="54" t="s">
        <v>2955</v>
      </c>
      <c r="C1941" s="54" t="s">
        <v>4041</v>
      </c>
      <c r="D1941" s="54" t="s">
        <v>2978</v>
      </c>
      <c r="E1941" s="54" t="s">
        <v>3744</v>
      </c>
      <c r="F1941" s="54" t="s">
        <v>3690</v>
      </c>
      <c r="G1941" s="54">
        <v>2311020000</v>
      </c>
      <c r="H1941" s="54" t="s">
        <v>3697</v>
      </c>
      <c r="I1941" s="54" t="s">
        <v>3698</v>
      </c>
      <c r="J1941">
        <f>VLOOKUP(A1941,'County Acres Disturbed'!$A$2:$E$3146,5,FALSE)</f>
        <v>40.533415329715417</v>
      </c>
      <c r="K1941" s="55" t="s">
        <v>5571</v>
      </c>
      <c r="L1941">
        <f>IF(H1941="PM10-PRI",VLOOKUP(A1941,'County Emission Factors'!A$2:E$3145,5,FALSE),IF(H1941="PM10-FIL",VLOOKUP(A1941,'County Emission Factors'!A$2:E$3145,5,FALSE),VLOOKUP(A1941,'County Emission Factors'!A$2:F$3145,6,FALSE)))</f>
        <v>1.6217264791464608E-2</v>
      </c>
      <c r="M1941" s="56" t="s">
        <v>5572</v>
      </c>
      <c r="N1941" t="s">
        <v>5571</v>
      </c>
      <c r="O1941">
        <f t="shared" si="35"/>
        <v>0.65734112930440558</v>
      </c>
      <c r="P1941" t="s">
        <v>5572</v>
      </c>
    </row>
    <row r="1942" spans="1:16">
      <c r="A1942" s="54" t="s">
        <v>3602</v>
      </c>
      <c r="B1942" s="54" t="s">
        <v>2955</v>
      </c>
      <c r="C1942" s="54" t="s">
        <v>4041</v>
      </c>
      <c r="D1942" s="54" t="s">
        <v>2979</v>
      </c>
      <c r="E1942" s="54" t="s">
        <v>4109</v>
      </c>
      <c r="F1942" s="54" t="s">
        <v>3690</v>
      </c>
      <c r="G1942" s="54">
        <v>2311020000</v>
      </c>
      <c r="H1942" s="54" t="s">
        <v>3691</v>
      </c>
      <c r="I1942" s="54" t="s">
        <v>3692</v>
      </c>
      <c r="J1942">
        <f>VLOOKUP(A1942,'County Acres Disturbed'!$A$2:$E$3146,5,FALSE)</f>
        <v>243.20049197829246</v>
      </c>
      <c r="K1942" s="55" t="s">
        <v>5571</v>
      </c>
      <c r="L1942">
        <f>IF(H1942="PM10-PRI",VLOOKUP(A1942,'County Emission Factors'!A$2:E$3145,5,FALSE),IF(H1942="PM10-FIL",VLOOKUP(A1942,'County Emission Factors'!A$2:E$3145,5,FALSE),VLOOKUP(A1942,'County Emission Factors'!A$2:F$3145,6,FALSE)))</f>
        <v>0.16217264791464592</v>
      </c>
      <c r="M1942" s="56" t="s">
        <v>5572</v>
      </c>
      <c r="N1942" t="s">
        <v>5571</v>
      </c>
      <c r="O1942">
        <f t="shared" si="35"/>
        <v>39.44046775826429</v>
      </c>
      <c r="P1942" t="s">
        <v>5572</v>
      </c>
    </row>
    <row r="1943" spans="1:16">
      <c r="A1943" s="54" t="s">
        <v>3602</v>
      </c>
      <c r="B1943" s="54" t="s">
        <v>2955</v>
      </c>
      <c r="C1943" s="54" t="s">
        <v>4041</v>
      </c>
      <c r="D1943" s="54" t="s">
        <v>2979</v>
      </c>
      <c r="E1943" s="54" t="s">
        <v>4109</v>
      </c>
      <c r="F1943" s="54" t="s">
        <v>3690</v>
      </c>
      <c r="G1943" s="54">
        <v>2311020000</v>
      </c>
      <c r="H1943" s="54" t="s">
        <v>3693</v>
      </c>
      <c r="I1943" s="54" t="s">
        <v>3694</v>
      </c>
      <c r="J1943">
        <f>VLOOKUP(A1943,'County Acres Disturbed'!$A$2:$E$3146,5,FALSE)</f>
        <v>243.20049197829246</v>
      </c>
      <c r="K1943" s="55" t="s">
        <v>5571</v>
      </c>
      <c r="L1943">
        <f>IF(H1943="PM10-PRI",VLOOKUP(A1943,'County Emission Factors'!A$2:E$3145,5,FALSE),IF(H1943="PM10-FIL",VLOOKUP(A1943,'County Emission Factors'!A$2:E$3145,5,FALSE),VLOOKUP(A1943,'County Emission Factors'!A$2:F$3145,6,FALSE)))</f>
        <v>1.6217264791464594E-2</v>
      </c>
      <c r="M1943" s="56" t="s">
        <v>5572</v>
      </c>
      <c r="N1943" t="s">
        <v>5571</v>
      </c>
      <c r="O1943">
        <f t="shared" si="35"/>
        <v>3.9440467758264299</v>
      </c>
      <c r="P1943" t="s">
        <v>5572</v>
      </c>
    </row>
    <row r="1944" spans="1:16">
      <c r="A1944" s="54" t="s">
        <v>3602</v>
      </c>
      <c r="B1944" s="54" t="s">
        <v>2955</v>
      </c>
      <c r="C1944" s="54" t="s">
        <v>4041</v>
      </c>
      <c r="D1944" s="54" t="s">
        <v>2979</v>
      </c>
      <c r="E1944" s="54" t="s">
        <v>4109</v>
      </c>
      <c r="F1944" s="54" t="s">
        <v>3690</v>
      </c>
      <c r="G1944" s="54">
        <v>2311020000</v>
      </c>
      <c r="H1944" s="54" t="s">
        <v>3695</v>
      </c>
      <c r="I1944" s="54" t="s">
        <v>3696</v>
      </c>
      <c r="J1944">
        <f>VLOOKUP(A1944,'County Acres Disturbed'!$A$2:$E$3146,5,FALSE)</f>
        <v>243.20049197829246</v>
      </c>
      <c r="K1944" s="55" t="s">
        <v>5571</v>
      </c>
      <c r="L1944">
        <f>IF(H1944="PM10-PRI",VLOOKUP(A1944,'County Emission Factors'!A$2:E$3145,5,FALSE),IF(H1944="PM10-FIL",VLOOKUP(A1944,'County Emission Factors'!A$2:E$3145,5,FALSE),VLOOKUP(A1944,'County Emission Factors'!A$2:F$3145,6,FALSE)))</f>
        <v>0.16217264791464592</v>
      </c>
      <c r="M1944" s="56" t="s">
        <v>5572</v>
      </c>
      <c r="N1944" t="s">
        <v>5571</v>
      </c>
      <c r="O1944">
        <f t="shared" si="35"/>
        <v>39.44046775826429</v>
      </c>
      <c r="P1944" t="s">
        <v>5572</v>
      </c>
    </row>
    <row r="1945" spans="1:16">
      <c r="A1945" s="54" t="s">
        <v>3602</v>
      </c>
      <c r="B1945" s="54" t="s">
        <v>2955</v>
      </c>
      <c r="C1945" s="54" t="s">
        <v>4041</v>
      </c>
      <c r="D1945" s="54" t="s">
        <v>2979</v>
      </c>
      <c r="E1945" s="54" t="s">
        <v>4109</v>
      </c>
      <c r="F1945" s="54" t="s">
        <v>3690</v>
      </c>
      <c r="G1945" s="54">
        <v>2311020000</v>
      </c>
      <c r="H1945" s="54" t="s">
        <v>3697</v>
      </c>
      <c r="I1945" s="54" t="s">
        <v>3698</v>
      </c>
      <c r="J1945">
        <f>VLOOKUP(A1945,'County Acres Disturbed'!$A$2:$E$3146,5,FALSE)</f>
        <v>243.20049197829246</v>
      </c>
      <c r="K1945" s="55" t="s">
        <v>5571</v>
      </c>
      <c r="L1945">
        <f>IF(H1945="PM10-PRI",VLOOKUP(A1945,'County Emission Factors'!A$2:E$3145,5,FALSE),IF(H1945="PM10-FIL",VLOOKUP(A1945,'County Emission Factors'!A$2:E$3145,5,FALSE),VLOOKUP(A1945,'County Emission Factors'!A$2:F$3145,6,FALSE)))</f>
        <v>1.6217264791464594E-2</v>
      </c>
      <c r="M1945" s="56" t="s">
        <v>5572</v>
      </c>
      <c r="N1945" t="s">
        <v>5571</v>
      </c>
      <c r="O1945">
        <f t="shared" si="35"/>
        <v>3.9440467758264299</v>
      </c>
      <c r="P1945" t="s">
        <v>5572</v>
      </c>
    </row>
    <row r="1946" spans="1:16">
      <c r="A1946" s="54" t="s">
        <v>3603</v>
      </c>
      <c r="B1946" s="54" t="s">
        <v>2955</v>
      </c>
      <c r="C1946" s="54" t="s">
        <v>4041</v>
      </c>
      <c r="D1946" s="54" t="s">
        <v>2923</v>
      </c>
      <c r="E1946" s="54" t="s">
        <v>3840</v>
      </c>
      <c r="F1946" s="54" t="s">
        <v>3690</v>
      </c>
      <c r="G1946" s="54">
        <v>2311020000</v>
      </c>
      <c r="H1946" s="54" t="s">
        <v>3691</v>
      </c>
      <c r="I1946" s="54" t="s">
        <v>3692</v>
      </c>
      <c r="J1946">
        <f>VLOOKUP(A1946,'County Acres Disturbed'!$A$2:$E$3146,5,FALSE)</f>
        <v>243.20049197829246</v>
      </c>
      <c r="K1946" s="55" t="s">
        <v>5571</v>
      </c>
      <c r="L1946">
        <f>IF(H1946="PM10-PRI",VLOOKUP(A1946,'County Emission Factors'!A$2:E$3145,5,FALSE),IF(H1946="PM10-FIL",VLOOKUP(A1946,'County Emission Factors'!A$2:E$3145,5,FALSE),VLOOKUP(A1946,'County Emission Factors'!A$2:F$3145,6,FALSE)))</f>
        <v>0.16217264791464603</v>
      </c>
      <c r="M1946" s="56" t="s">
        <v>5572</v>
      </c>
      <c r="N1946" t="s">
        <v>5571</v>
      </c>
      <c r="O1946">
        <f t="shared" si="35"/>
        <v>39.440467758264319</v>
      </c>
      <c r="P1946" t="s">
        <v>5572</v>
      </c>
    </row>
    <row r="1947" spans="1:16">
      <c r="A1947" s="54" t="s">
        <v>3603</v>
      </c>
      <c r="B1947" s="54" t="s">
        <v>2955</v>
      </c>
      <c r="C1947" s="54" t="s">
        <v>4041</v>
      </c>
      <c r="D1947" s="54" t="s">
        <v>2923</v>
      </c>
      <c r="E1947" s="54" t="s">
        <v>3840</v>
      </c>
      <c r="F1947" s="54" t="s">
        <v>3690</v>
      </c>
      <c r="G1947" s="54">
        <v>2311020000</v>
      </c>
      <c r="H1947" s="54" t="s">
        <v>3693</v>
      </c>
      <c r="I1947" s="54" t="s">
        <v>3694</v>
      </c>
      <c r="J1947">
        <f>VLOOKUP(A1947,'County Acres Disturbed'!$A$2:$E$3146,5,FALSE)</f>
        <v>243.20049197829246</v>
      </c>
      <c r="K1947" s="55" t="s">
        <v>5571</v>
      </c>
      <c r="L1947">
        <f>IF(H1947="PM10-PRI",VLOOKUP(A1947,'County Emission Factors'!A$2:E$3145,5,FALSE),IF(H1947="PM10-FIL",VLOOKUP(A1947,'County Emission Factors'!A$2:E$3145,5,FALSE),VLOOKUP(A1947,'County Emission Factors'!A$2:F$3145,6,FALSE)))</f>
        <v>1.6217264791464604E-2</v>
      </c>
      <c r="M1947" s="56" t="s">
        <v>5572</v>
      </c>
      <c r="N1947" t="s">
        <v>5571</v>
      </c>
      <c r="O1947">
        <f t="shared" si="35"/>
        <v>3.9440467758264321</v>
      </c>
      <c r="P1947" t="s">
        <v>5572</v>
      </c>
    </row>
    <row r="1948" spans="1:16">
      <c r="A1948" s="54" t="s">
        <v>3603</v>
      </c>
      <c r="B1948" s="54" t="s">
        <v>2955</v>
      </c>
      <c r="C1948" s="54" t="s">
        <v>4041</v>
      </c>
      <c r="D1948" s="54" t="s">
        <v>2923</v>
      </c>
      <c r="E1948" s="54" t="s">
        <v>3840</v>
      </c>
      <c r="F1948" s="54" t="s">
        <v>3690</v>
      </c>
      <c r="G1948" s="54">
        <v>2311020000</v>
      </c>
      <c r="H1948" s="54" t="s">
        <v>3695</v>
      </c>
      <c r="I1948" s="54" t="s">
        <v>3696</v>
      </c>
      <c r="J1948">
        <f>VLOOKUP(A1948,'County Acres Disturbed'!$A$2:$E$3146,5,FALSE)</f>
        <v>243.20049197829246</v>
      </c>
      <c r="K1948" s="55" t="s">
        <v>5571</v>
      </c>
      <c r="L1948">
        <f>IF(H1948="PM10-PRI",VLOOKUP(A1948,'County Emission Factors'!A$2:E$3145,5,FALSE),IF(H1948="PM10-FIL",VLOOKUP(A1948,'County Emission Factors'!A$2:E$3145,5,FALSE),VLOOKUP(A1948,'County Emission Factors'!A$2:F$3145,6,FALSE)))</f>
        <v>0.16217264791464603</v>
      </c>
      <c r="M1948" s="56" t="s">
        <v>5572</v>
      </c>
      <c r="N1948" t="s">
        <v>5571</v>
      </c>
      <c r="O1948">
        <f t="shared" si="35"/>
        <v>39.440467758264319</v>
      </c>
      <c r="P1948" t="s">
        <v>5572</v>
      </c>
    </row>
    <row r="1949" spans="1:16">
      <c r="A1949" s="54" t="s">
        <v>3603</v>
      </c>
      <c r="B1949" s="54" t="s">
        <v>2955</v>
      </c>
      <c r="C1949" s="54" t="s">
        <v>4041</v>
      </c>
      <c r="D1949" s="54" t="s">
        <v>2923</v>
      </c>
      <c r="E1949" s="54" t="s">
        <v>3840</v>
      </c>
      <c r="F1949" s="54" t="s">
        <v>3690</v>
      </c>
      <c r="G1949" s="54">
        <v>2311020000</v>
      </c>
      <c r="H1949" s="54" t="s">
        <v>3697</v>
      </c>
      <c r="I1949" s="54" t="s">
        <v>3698</v>
      </c>
      <c r="J1949">
        <f>VLOOKUP(A1949,'County Acres Disturbed'!$A$2:$E$3146,5,FALSE)</f>
        <v>243.20049197829246</v>
      </c>
      <c r="K1949" s="55" t="s">
        <v>5571</v>
      </c>
      <c r="L1949">
        <f>IF(H1949="PM10-PRI",VLOOKUP(A1949,'County Emission Factors'!A$2:E$3145,5,FALSE),IF(H1949="PM10-FIL",VLOOKUP(A1949,'County Emission Factors'!A$2:E$3145,5,FALSE),VLOOKUP(A1949,'County Emission Factors'!A$2:F$3145,6,FALSE)))</f>
        <v>1.6217264791464604E-2</v>
      </c>
      <c r="M1949" s="56" t="s">
        <v>5572</v>
      </c>
      <c r="N1949" t="s">
        <v>5571</v>
      </c>
      <c r="O1949">
        <f t="shared" si="35"/>
        <v>3.9440467758264321</v>
      </c>
      <c r="P1949" t="s">
        <v>5572</v>
      </c>
    </row>
    <row r="1950" spans="1:16">
      <c r="A1950" s="54" t="s">
        <v>3604</v>
      </c>
      <c r="B1950" s="54" t="s">
        <v>2955</v>
      </c>
      <c r="C1950" s="54" t="s">
        <v>4041</v>
      </c>
      <c r="D1950" s="54" t="s">
        <v>2980</v>
      </c>
      <c r="E1950" s="54" t="s">
        <v>4110</v>
      </c>
      <c r="F1950" s="54" t="s">
        <v>3690</v>
      </c>
      <c r="G1950" s="54">
        <v>2311020000</v>
      </c>
      <c r="H1950" s="54" t="s">
        <v>3691</v>
      </c>
      <c r="I1950" s="54" t="s">
        <v>3692</v>
      </c>
      <c r="J1950">
        <f>VLOOKUP(A1950,'County Acres Disturbed'!$A$2:$E$3146,5,FALSE)</f>
        <v>40.533415329715417</v>
      </c>
      <c r="K1950" s="55" t="s">
        <v>5571</v>
      </c>
      <c r="L1950">
        <f>IF(H1950="PM10-PRI",VLOOKUP(A1950,'County Emission Factors'!A$2:E$3145,5,FALSE),IF(H1950="PM10-FIL",VLOOKUP(A1950,'County Emission Factors'!A$2:E$3145,5,FALSE),VLOOKUP(A1950,'County Emission Factors'!A$2:F$3145,6,FALSE)))</f>
        <v>0.16217264791464592</v>
      </c>
      <c r="M1950" s="56" t="s">
        <v>5572</v>
      </c>
      <c r="N1950" t="s">
        <v>5571</v>
      </c>
      <c r="O1950">
        <f t="shared" si="35"/>
        <v>6.5734112930440496</v>
      </c>
      <c r="P1950" t="s">
        <v>5572</v>
      </c>
    </row>
    <row r="1951" spans="1:16">
      <c r="A1951" s="54" t="s">
        <v>3604</v>
      </c>
      <c r="B1951" s="54" t="s">
        <v>2955</v>
      </c>
      <c r="C1951" s="54" t="s">
        <v>4041</v>
      </c>
      <c r="D1951" s="54" t="s">
        <v>2980</v>
      </c>
      <c r="E1951" s="54" t="s">
        <v>4110</v>
      </c>
      <c r="F1951" s="54" t="s">
        <v>3690</v>
      </c>
      <c r="G1951" s="54">
        <v>2311020000</v>
      </c>
      <c r="H1951" s="54" t="s">
        <v>3693</v>
      </c>
      <c r="I1951" s="54" t="s">
        <v>3694</v>
      </c>
      <c r="J1951">
        <f>VLOOKUP(A1951,'County Acres Disturbed'!$A$2:$E$3146,5,FALSE)</f>
        <v>40.533415329715417</v>
      </c>
      <c r="K1951" s="55" t="s">
        <v>5571</v>
      </c>
      <c r="L1951">
        <f>IF(H1951="PM10-PRI",VLOOKUP(A1951,'County Emission Factors'!A$2:E$3145,5,FALSE),IF(H1951="PM10-FIL",VLOOKUP(A1951,'County Emission Factors'!A$2:E$3145,5,FALSE),VLOOKUP(A1951,'County Emission Factors'!A$2:F$3145,6,FALSE)))</f>
        <v>1.6217264791464594E-2</v>
      </c>
      <c r="M1951" s="56" t="s">
        <v>5572</v>
      </c>
      <c r="N1951" t="s">
        <v>5571</v>
      </c>
      <c r="O1951">
        <f t="shared" ref="O1951:O2014" si="36">L1951*J1951</f>
        <v>0.65734112930440503</v>
      </c>
      <c r="P1951" t="s">
        <v>5572</v>
      </c>
    </row>
    <row r="1952" spans="1:16">
      <c r="A1952" s="54" t="s">
        <v>3604</v>
      </c>
      <c r="B1952" s="54" t="s">
        <v>2955</v>
      </c>
      <c r="C1952" s="54" t="s">
        <v>4041</v>
      </c>
      <c r="D1952" s="54" t="s">
        <v>2980</v>
      </c>
      <c r="E1952" s="54" t="s">
        <v>4110</v>
      </c>
      <c r="F1952" s="54" t="s">
        <v>3690</v>
      </c>
      <c r="G1952" s="54">
        <v>2311020000</v>
      </c>
      <c r="H1952" s="54" t="s">
        <v>3695</v>
      </c>
      <c r="I1952" s="54" t="s">
        <v>3696</v>
      </c>
      <c r="J1952">
        <f>VLOOKUP(A1952,'County Acres Disturbed'!$A$2:$E$3146,5,FALSE)</f>
        <v>40.533415329715417</v>
      </c>
      <c r="K1952" s="55" t="s">
        <v>5571</v>
      </c>
      <c r="L1952">
        <f>IF(H1952="PM10-PRI",VLOOKUP(A1952,'County Emission Factors'!A$2:E$3145,5,FALSE),IF(H1952="PM10-FIL",VLOOKUP(A1952,'County Emission Factors'!A$2:E$3145,5,FALSE),VLOOKUP(A1952,'County Emission Factors'!A$2:F$3145,6,FALSE)))</f>
        <v>0.16217264791464592</v>
      </c>
      <c r="M1952" s="56" t="s">
        <v>5572</v>
      </c>
      <c r="N1952" t="s">
        <v>5571</v>
      </c>
      <c r="O1952">
        <f t="shared" si="36"/>
        <v>6.5734112930440496</v>
      </c>
      <c r="P1952" t="s">
        <v>5572</v>
      </c>
    </row>
    <row r="1953" spans="1:16">
      <c r="A1953" s="54" t="s">
        <v>3604</v>
      </c>
      <c r="B1953" s="54" t="s">
        <v>2955</v>
      </c>
      <c r="C1953" s="54" t="s">
        <v>4041</v>
      </c>
      <c r="D1953" s="54" t="s">
        <v>2980</v>
      </c>
      <c r="E1953" s="54" t="s">
        <v>4110</v>
      </c>
      <c r="F1953" s="54" t="s">
        <v>3690</v>
      </c>
      <c r="G1953" s="54">
        <v>2311020000</v>
      </c>
      <c r="H1953" s="54" t="s">
        <v>3697</v>
      </c>
      <c r="I1953" s="54" t="s">
        <v>3698</v>
      </c>
      <c r="J1953">
        <f>VLOOKUP(A1953,'County Acres Disturbed'!$A$2:$E$3146,5,FALSE)</f>
        <v>40.533415329715417</v>
      </c>
      <c r="K1953" s="55" t="s">
        <v>5571</v>
      </c>
      <c r="L1953">
        <f>IF(H1953="PM10-PRI",VLOOKUP(A1953,'County Emission Factors'!A$2:E$3145,5,FALSE),IF(H1953="PM10-FIL",VLOOKUP(A1953,'County Emission Factors'!A$2:E$3145,5,FALSE),VLOOKUP(A1953,'County Emission Factors'!A$2:F$3145,6,FALSE)))</f>
        <v>1.6217264791464594E-2</v>
      </c>
      <c r="M1953" s="56" t="s">
        <v>5572</v>
      </c>
      <c r="N1953" t="s">
        <v>5571</v>
      </c>
      <c r="O1953">
        <f t="shared" si="36"/>
        <v>0.65734112930440503</v>
      </c>
      <c r="P1953" t="s">
        <v>5572</v>
      </c>
    </row>
    <row r="1954" spans="1:16">
      <c r="A1954" s="54" t="s">
        <v>3605</v>
      </c>
      <c r="B1954" s="54" t="s">
        <v>2955</v>
      </c>
      <c r="C1954" s="54" t="s">
        <v>4041</v>
      </c>
      <c r="D1954" s="54" t="s">
        <v>2981</v>
      </c>
      <c r="E1954" s="54" t="s">
        <v>3747</v>
      </c>
      <c r="F1954" s="54" t="s">
        <v>3690</v>
      </c>
      <c r="G1954" s="54">
        <v>2311020000</v>
      </c>
      <c r="H1954" s="54" t="s">
        <v>3691</v>
      </c>
      <c r="I1954" s="54" t="s">
        <v>3692</v>
      </c>
      <c r="J1954">
        <f>VLOOKUP(A1954,'County Acres Disturbed'!$A$2:$E$3146,5,FALSE)</f>
        <v>40.533415329715417</v>
      </c>
      <c r="K1954" s="55" t="s">
        <v>5571</v>
      </c>
      <c r="L1954">
        <f>IF(H1954="PM10-PRI",VLOOKUP(A1954,'County Emission Factors'!A$2:E$3145,5,FALSE),IF(H1954="PM10-FIL",VLOOKUP(A1954,'County Emission Factors'!A$2:E$3145,5,FALSE),VLOOKUP(A1954,'County Emission Factors'!A$2:F$3145,6,FALSE)))</f>
        <v>5.897187196896217E-2</v>
      </c>
      <c r="M1954" s="56" t="s">
        <v>5572</v>
      </c>
      <c r="N1954" t="s">
        <v>5571</v>
      </c>
      <c r="O1954">
        <f t="shared" si="36"/>
        <v>2.3903313792887459</v>
      </c>
      <c r="P1954" t="s">
        <v>5572</v>
      </c>
    </row>
    <row r="1955" spans="1:16">
      <c r="A1955" s="54" t="s">
        <v>3605</v>
      </c>
      <c r="B1955" s="54" t="s">
        <v>2955</v>
      </c>
      <c r="C1955" s="54" t="s">
        <v>4041</v>
      </c>
      <c r="D1955" s="54" t="s">
        <v>2981</v>
      </c>
      <c r="E1955" s="54" t="s">
        <v>3747</v>
      </c>
      <c r="F1955" s="54" t="s">
        <v>3690</v>
      </c>
      <c r="G1955" s="54">
        <v>2311020000</v>
      </c>
      <c r="H1955" s="54" t="s">
        <v>3693</v>
      </c>
      <c r="I1955" s="54" t="s">
        <v>3694</v>
      </c>
      <c r="J1955">
        <f>VLOOKUP(A1955,'County Acres Disturbed'!$A$2:$E$3146,5,FALSE)</f>
        <v>40.533415329715417</v>
      </c>
      <c r="K1955" s="55" t="s">
        <v>5571</v>
      </c>
      <c r="L1955">
        <f>IF(H1955="PM10-PRI",VLOOKUP(A1955,'County Emission Factors'!A$2:E$3145,5,FALSE),IF(H1955="PM10-FIL",VLOOKUP(A1955,'County Emission Factors'!A$2:E$3145,5,FALSE),VLOOKUP(A1955,'County Emission Factors'!A$2:F$3145,6,FALSE)))</f>
        <v>5.8971871968962171E-3</v>
      </c>
      <c r="M1955" s="56" t="s">
        <v>5572</v>
      </c>
      <c r="N1955" t="s">
        <v>5571</v>
      </c>
      <c r="O1955">
        <f t="shared" si="36"/>
        <v>0.23903313792887462</v>
      </c>
      <c r="P1955" t="s">
        <v>5572</v>
      </c>
    </row>
    <row r="1956" spans="1:16">
      <c r="A1956" s="54" t="s">
        <v>3605</v>
      </c>
      <c r="B1956" s="54" t="s">
        <v>2955</v>
      </c>
      <c r="C1956" s="54" t="s">
        <v>4041</v>
      </c>
      <c r="D1956" s="54" t="s">
        <v>2981</v>
      </c>
      <c r="E1956" s="54" t="s">
        <v>3747</v>
      </c>
      <c r="F1956" s="54" t="s">
        <v>3690</v>
      </c>
      <c r="G1956" s="54">
        <v>2311020000</v>
      </c>
      <c r="H1956" s="54" t="s">
        <v>3695</v>
      </c>
      <c r="I1956" s="54" t="s">
        <v>3696</v>
      </c>
      <c r="J1956">
        <f>VLOOKUP(A1956,'County Acres Disturbed'!$A$2:$E$3146,5,FALSE)</f>
        <v>40.533415329715417</v>
      </c>
      <c r="K1956" s="55" t="s">
        <v>5571</v>
      </c>
      <c r="L1956">
        <f>IF(H1956="PM10-PRI",VLOOKUP(A1956,'County Emission Factors'!A$2:E$3145,5,FALSE),IF(H1956="PM10-FIL",VLOOKUP(A1956,'County Emission Factors'!A$2:E$3145,5,FALSE),VLOOKUP(A1956,'County Emission Factors'!A$2:F$3145,6,FALSE)))</f>
        <v>5.897187196896217E-2</v>
      </c>
      <c r="M1956" s="56" t="s">
        <v>5572</v>
      </c>
      <c r="N1956" t="s">
        <v>5571</v>
      </c>
      <c r="O1956">
        <f t="shared" si="36"/>
        <v>2.3903313792887459</v>
      </c>
      <c r="P1956" t="s">
        <v>5572</v>
      </c>
    </row>
    <row r="1957" spans="1:16">
      <c r="A1957" s="54" t="s">
        <v>3605</v>
      </c>
      <c r="B1957" s="54" t="s">
        <v>2955</v>
      </c>
      <c r="C1957" s="54" t="s">
        <v>4041</v>
      </c>
      <c r="D1957" s="54" t="s">
        <v>2981</v>
      </c>
      <c r="E1957" s="54" t="s">
        <v>3747</v>
      </c>
      <c r="F1957" s="54" t="s">
        <v>3690</v>
      </c>
      <c r="G1957" s="54">
        <v>2311020000</v>
      </c>
      <c r="H1957" s="54" t="s">
        <v>3697</v>
      </c>
      <c r="I1957" s="54" t="s">
        <v>3698</v>
      </c>
      <c r="J1957">
        <f>VLOOKUP(A1957,'County Acres Disturbed'!$A$2:$E$3146,5,FALSE)</f>
        <v>40.533415329715417</v>
      </c>
      <c r="K1957" s="55" t="s">
        <v>5571</v>
      </c>
      <c r="L1957">
        <f>IF(H1957="PM10-PRI",VLOOKUP(A1957,'County Emission Factors'!A$2:E$3145,5,FALSE),IF(H1957="PM10-FIL",VLOOKUP(A1957,'County Emission Factors'!A$2:E$3145,5,FALSE),VLOOKUP(A1957,'County Emission Factors'!A$2:F$3145,6,FALSE)))</f>
        <v>5.8971871968962171E-3</v>
      </c>
      <c r="M1957" s="56" t="s">
        <v>5572</v>
      </c>
      <c r="N1957" t="s">
        <v>5571</v>
      </c>
      <c r="O1957">
        <f t="shared" si="36"/>
        <v>0.23903313792887462</v>
      </c>
      <c r="P1957" t="s">
        <v>5572</v>
      </c>
    </row>
    <row r="1958" spans="1:16">
      <c r="A1958" s="54" t="s">
        <v>2273</v>
      </c>
      <c r="B1958" s="54" t="s">
        <v>2955</v>
      </c>
      <c r="C1958" s="54" t="s">
        <v>4041</v>
      </c>
      <c r="D1958" s="54" t="s">
        <v>3033</v>
      </c>
      <c r="E1958" s="54" t="s">
        <v>3748</v>
      </c>
      <c r="F1958" s="54" t="s">
        <v>3690</v>
      </c>
      <c r="G1958" s="54">
        <v>2311020000</v>
      </c>
      <c r="H1958" s="54" t="s">
        <v>3691</v>
      </c>
      <c r="I1958" s="54" t="s">
        <v>3692</v>
      </c>
      <c r="J1958">
        <f>VLOOKUP(A1958,'County Acres Disturbed'!$A$2:$E$3146,5,FALSE)</f>
        <v>243.20049197829246</v>
      </c>
      <c r="K1958" s="55" t="s">
        <v>5571</v>
      </c>
      <c r="L1958">
        <f>IF(H1958="PM10-PRI",VLOOKUP(A1958,'County Emission Factors'!A$2:E$3145,5,FALSE),IF(H1958="PM10-FIL",VLOOKUP(A1958,'County Emission Factors'!A$2:E$3145,5,FALSE),VLOOKUP(A1958,'County Emission Factors'!A$2:F$3145,6,FALSE)))</f>
        <v>0.162172647914646</v>
      </c>
      <c r="M1958" s="56" t="s">
        <v>5572</v>
      </c>
      <c r="N1958" t="s">
        <v>5571</v>
      </c>
      <c r="O1958">
        <f t="shared" si="36"/>
        <v>39.440467758264312</v>
      </c>
      <c r="P1958" t="s">
        <v>5572</v>
      </c>
    </row>
    <row r="1959" spans="1:16">
      <c r="A1959" s="54" t="s">
        <v>2273</v>
      </c>
      <c r="B1959" s="54" t="s">
        <v>2955</v>
      </c>
      <c r="C1959" s="54" t="s">
        <v>4041</v>
      </c>
      <c r="D1959" s="54" t="s">
        <v>3033</v>
      </c>
      <c r="E1959" s="54" t="s">
        <v>3748</v>
      </c>
      <c r="F1959" s="54" t="s">
        <v>3690</v>
      </c>
      <c r="G1959" s="54">
        <v>2311020000</v>
      </c>
      <c r="H1959" s="54" t="s">
        <v>3693</v>
      </c>
      <c r="I1959" s="54" t="s">
        <v>3694</v>
      </c>
      <c r="J1959">
        <f>VLOOKUP(A1959,'County Acres Disturbed'!$A$2:$E$3146,5,FALSE)</f>
        <v>243.20049197829246</v>
      </c>
      <c r="K1959" s="55" t="s">
        <v>5571</v>
      </c>
      <c r="L1959">
        <f>IF(H1959="PM10-PRI",VLOOKUP(A1959,'County Emission Factors'!A$2:E$3145,5,FALSE),IF(H1959="PM10-FIL",VLOOKUP(A1959,'County Emission Factors'!A$2:E$3145,5,FALSE),VLOOKUP(A1959,'County Emission Factors'!A$2:F$3145,6,FALSE)))</f>
        <v>1.6217264791464601E-2</v>
      </c>
      <c r="M1959" s="56" t="s">
        <v>5572</v>
      </c>
      <c r="N1959" t="s">
        <v>5571</v>
      </c>
      <c r="O1959">
        <f t="shared" si="36"/>
        <v>3.9440467758264313</v>
      </c>
      <c r="P1959" t="s">
        <v>5572</v>
      </c>
    </row>
    <row r="1960" spans="1:16">
      <c r="A1960" s="54" t="s">
        <v>2273</v>
      </c>
      <c r="B1960" s="54" t="s">
        <v>2955</v>
      </c>
      <c r="C1960" s="54" t="s">
        <v>4041</v>
      </c>
      <c r="D1960" s="54" t="s">
        <v>3033</v>
      </c>
      <c r="E1960" s="54" t="s">
        <v>3748</v>
      </c>
      <c r="F1960" s="54" t="s">
        <v>3690</v>
      </c>
      <c r="G1960" s="54">
        <v>2311020000</v>
      </c>
      <c r="H1960" s="54" t="s">
        <v>3695</v>
      </c>
      <c r="I1960" s="54" t="s">
        <v>3696</v>
      </c>
      <c r="J1960">
        <f>VLOOKUP(A1960,'County Acres Disturbed'!$A$2:$E$3146,5,FALSE)</f>
        <v>243.20049197829246</v>
      </c>
      <c r="K1960" s="55" t="s">
        <v>5571</v>
      </c>
      <c r="L1960">
        <f>IF(H1960="PM10-PRI",VLOOKUP(A1960,'County Emission Factors'!A$2:E$3145,5,FALSE),IF(H1960="PM10-FIL",VLOOKUP(A1960,'County Emission Factors'!A$2:E$3145,5,FALSE),VLOOKUP(A1960,'County Emission Factors'!A$2:F$3145,6,FALSE)))</f>
        <v>0.162172647914646</v>
      </c>
      <c r="M1960" s="56" t="s">
        <v>5572</v>
      </c>
      <c r="N1960" t="s">
        <v>5571</v>
      </c>
      <c r="O1960">
        <f t="shared" si="36"/>
        <v>39.440467758264312</v>
      </c>
      <c r="P1960" t="s">
        <v>5572</v>
      </c>
    </row>
    <row r="1961" spans="1:16">
      <c r="A1961" s="54" t="s">
        <v>2273</v>
      </c>
      <c r="B1961" s="54" t="s">
        <v>2955</v>
      </c>
      <c r="C1961" s="54" t="s">
        <v>4041</v>
      </c>
      <c r="D1961" s="54" t="s">
        <v>3033</v>
      </c>
      <c r="E1961" s="54" t="s">
        <v>3748</v>
      </c>
      <c r="F1961" s="54" t="s">
        <v>3690</v>
      </c>
      <c r="G1961" s="54">
        <v>2311020000</v>
      </c>
      <c r="H1961" s="54" t="s">
        <v>3697</v>
      </c>
      <c r="I1961" s="54" t="s">
        <v>3698</v>
      </c>
      <c r="J1961">
        <f>VLOOKUP(A1961,'County Acres Disturbed'!$A$2:$E$3146,5,FALSE)</f>
        <v>243.20049197829246</v>
      </c>
      <c r="K1961" s="55" t="s">
        <v>5571</v>
      </c>
      <c r="L1961">
        <f>IF(H1961="PM10-PRI",VLOOKUP(A1961,'County Emission Factors'!A$2:E$3145,5,FALSE),IF(H1961="PM10-FIL",VLOOKUP(A1961,'County Emission Factors'!A$2:E$3145,5,FALSE),VLOOKUP(A1961,'County Emission Factors'!A$2:F$3145,6,FALSE)))</f>
        <v>1.6217264791464601E-2</v>
      </c>
      <c r="M1961" s="56" t="s">
        <v>5572</v>
      </c>
      <c r="N1961" t="s">
        <v>5571</v>
      </c>
      <c r="O1961">
        <f t="shared" si="36"/>
        <v>3.9440467758264313</v>
      </c>
      <c r="P1961" t="s">
        <v>5572</v>
      </c>
    </row>
    <row r="1962" spans="1:16">
      <c r="A1962" s="54" t="s">
        <v>3606</v>
      </c>
      <c r="B1962" s="54" t="s">
        <v>2955</v>
      </c>
      <c r="C1962" s="54" t="s">
        <v>4041</v>
      </c>
      <c r="D1962" s="54" t="s">
        <v>2982</v>
      </c>
      <c r="E1962" s="54" t="s">
        <v>3749</v>
      </c>
      <c r="F1962" s="54" t="s">
        <v>3690</v>
      </c>
      <c r="G1962" s="54">
        <v>2311020000</v>
      </c>
      <c r="H1962" s="54" t="s">
        <v>3691</v>
      </c>
      <c r="I1962" s="54" t="s">
        <v>3692</v>
      </c>
      <c r="J1962">
        <f>VLOOKUP(A1962,'County Acres Disturbed'!$A$2:$E$3146,5,FALSE)</f>
        <v>243.20049197829246</v>
      </c>
      <c r="K1962" s="55" t="s">
        <v>5571</v>
      </c>
      <c r="L1962">
        <f>IF(H1962="PM10-PRI",VLOOKUP(A1962,'County Emission Factors'!A$2:E$3145,5,FALSE),IF(H1962="PM10-FIL",VLOOKUP(A1962,'County Emission Factors'!A$2:E$3145,5,FALSE),VLOOKUP(A1962,'County Emission Factors'!A$2:F$3145,6,FALSE)))</f>
        <v>0.16217264791464603</v>
      </c>
      <c r="M1962" s="56" t="s">
        <v>5572</v>
      </c>
      <c r="N1962" t="s">
        <v>5571</v>
      </c>
      <c r="O1962">
        <f t="shared" si="36"/>
        <v>39.440467758264319</v>
      </c>
      <c r="P1962" t="s">
        <v>5572</v>
      </c>
    </row>
    <row r="1963" spans="1:16">
      <c r="A1963" s="54" t="s">
        <v>3606</v>
      </c>
      <c r="B1963" s="54" t="s">
        <v>2955</v>
      </c>
      <c r="C1963" s="54" t="s">
        <v>4041</v>
      </c>
      <c r="D1963" s="54" t="s">
        <v>2982</v>
      </c>
      <c r="E1963" s="54" t="s">
        <v>3749</v>
      </c>
      <c r="F1963" s="54" t="s">
        <v>3690</v>
      </c>
      <c r="G1963" s="54">
        <v>2311020000</v>
      </c>
      <c r="H1963" s="54" t="s">
        <v>3693</v>
      </c>
      <c r="I1963" s="54" t="s">
        <v>3694</v>
      </c>
      <c r="J1963">
        <f>VLOOKUP(A1963,'County Acres Disturbed'!$A$2:$E$3146,5,FALSE)</f>
        <v>243.20049197829246</v>
      </c>
      <c r="K1963" s="55" t="s">
        <v>5571</v>
      </c>
      <c r="L1963">
        <f>IF(H1963="PM10-PRI",VLOOKUP(A1963,'County Emission Factors'!A$2:E$3145,5,FALSE),IF(H1963="PM10-FIL",VLOOKUP(A1963,'County Emission Factors'!A$2:E$3145,5,FALSE),VLOOKUP(A1963,'County Emission Factors'!A$2:F$3145,6,FALSE)))</f>
        <v>1.6217264791464604E-2</v>
      </c>
      <c r="M1963" s="56" t="s">
        <v>5572</v>
      </c>
      <c r="N1963" t="s">
        <v>5571</v>
      </c>
      <c r="O1963">
        <f t="shared" si="36"/>
        <v>3.9440467758264321</v>
      </c>
      <c r="P1963" t="s">
        <v>5572</v>
      </c>
    </row>
    <row r="1964" spans="1:16">
      <c r="A1964" s="54" t="s">
        <v>3606</v>
      </c>
      <c r="B1964" s="54" t="s">
        <v>2955</v>
      </c>
      <c r="C1964" s="54" t="s">
        <v>4041</v>
      </c>
      <c r="D1964" s="54" t="s">
        <v>2982</v>
      </c>
      <c r="E1964" s="54" t="s">
        <v>3749</v>
      </c>
      <c r="F1964" s="54" t="s">
        <v>3690</v>
      </c>
      <c r="G1964" s="54">
        <v>2311020000</v>
      </c>
      <c r="H1964" s="54" t="s">
        <v>3695</v>
      </c>
      <c r="I1964" s="54" t="s">
        <v>3696</v>
      </c>
      <c r="J1964">
        <f>VLOOKUP(A1964,'County Acres Disturbed'!$A$2:$E$3146,5,FALSE)</f>
        <v>243.20049197829246</v>
      </c>
      <c r="K1964" s="55" t="s">
        <v>5571</v>
      </c>
      <c r="L1964">
        <f>IF(H1964="PM10-PRI",VLOOKUP(A1964,'County Emission Factors'!A$2:E$3145,5,FALSE),IF(H1964="PM10-FIL",VLOOKUP(A1964,'County Emission Factors'!A$2:E$3145,5,FALSE),VLOOKUP(A1964,'County Emission Factors'!A$2:F$3145,6,FALSE)))</f>
        <v>0.16217264791464603</v>
      </c>
      <c r="M1964" s="56" t="s">
        <v>5572</v>
      </c>
      <c r="N1964" t="s">
        <v>5571</v>
      </c>
      <c r="O1964">
        <f t="shared" si="36"/>
        <v>39.440467758264319</v>
      </c>
      <c r="P1964" t="s">
        <v>5572</v>
      </c>
    </row>
    <row r="1965" spans="1:16">
      <c r="A1965" s="54" t="s">
        <v>3606</v>
      </c>
      <c r="B1965" s="54" t="s">
        <v>2955</v>
      </c>
      <c r="C1965" s="54" t="s">
        <v>4041</v>
      </c>
      <c r="D1965" s="54" t="s">
        <v>2982</v>
      </c>
      <c r="E1965" s="54" t="s">
        <v>3749</v>
      </c>
      <c r="F1965" s="54" t="s">
        <v>3690</v>
      </c>
      <c r="G1965" s="54">
        <v>2311020000</v>
      </c>
      <c r="H1965" s="54" t="s">
        <v>3697</v>
      </c>
      <c r="I1965" s="54" t="s">
        <v>3698</v>
      </c>
      <c r="J1965">
        <f>VLOOKUP(A1965,'County Acres Disturbed'!$A$2:$E$3146,5,FALSE)</f>
        <v>243.20049197829246</v>
      </c>
      <c r="K1965" s="55" t="s">
        <v>5571</v>
      </c>
      <c r="L1965">
        <f>IF(H1965="PM10-PRI",VLOOKUP(A1965,'County Emission Factors'!A$2:E$3145,5,FALSE),IF(H1965="PM10-FIL",VLOOKUP(A1965,'County Emission Factors'!A$2:E$3145,5,FALSE),VLOOKUP(A1965,'County Emission Factors'!A$2:F$3145,6,FALSE)))</f>
        <v>1.6217264791464604E-2</v>
      </c>
      <c r="M1965" s="56" t="s">
        <v>5572</v>
      </c>
      <c r="N1965" t="s">
        <v>5571</v>
      </c>
      <c r="O1965">
        <f t="shared" si="36"/>
        <v>3.9440467758264321</v>
      </c>
      <c r="P1965" t="s">
        <v>5572</v>
      </c>
    </row>
    <row r="1966" spans="1:16">
      <c r="A1966" s="54" t="s">
        <v>3607</v>
      </c>
      <c r="B1966" s="54" t="s">
        <v>2955</v>
      </c>
      <c r="C1966" s="54" t="s">
        <v>4041</v>
      </c>
      <c r="D1966" s="54" t="s">
        <v>2983</v>
      </c>
      <c r="E1966" s="54" t="s">
        <v>4111</v>
      </c>
      <c r="F1966" s="54" t="s">
        <v>3690</v>
      </c>
      <c r="G1966" s="54">
        <v>2311020000</v>
      </c>
      <c r="H1966" s="54" t="s">
        <v>3691</v>
      </c>
      <c r="I1966" s="54" t="s">
        <v>3692</v>
      </c>
      <c r="J1966">
        <f>VLOOKUP(A1966,'County Acres Disturbed'!$A$2:$E$3146,5,FALSE)</f>
        <v>243.20049197829246</v>
      </c>
      <c r="K1966" s="55" t="s">
        <v>5571</v>
      </c>
      <c r="L1966">
        <f>IF(H1966="PM10-PRI",VLOOKUP(A1966,'County Emission Factors'!A$2:E$3145,5,FALSE),IF(H1966="PM10-FIL",VLOOKUP(A1966,'County Emission Factors'!A$2:E$3145,5,FALSE),VLOOKUP(A1966,'County Emission Factors'!A$2:F$3145,6,FALSE)))</f>
        <v>0.162172647914646</v>
      </c>
      <c r="M1966" s="56" t="s">
        <v>5572</v>
      </c>
      <c r="N1966" t="s">
        <v>5571</v>
      </c>
      <c r="O1966">
        <f t="shared" si="36"/>
        <v>39.440467758264312</v>
      </c>
      <c r="P1966" t="s">
        <v>5572</v>
      </c>
    </row>
    <row r="1967" spans="1:16">
      <c r="A1967" s="54" t="s">
        <v>3607</v>
      </c>
      <c r="B1967" s="54" t="s">
        <v>2955</v>
      </c>
      <c r="C1967" s="54" t="s">
        <v>4041</v>
      </c>
      <c r="D1967" s="54" t="s">
        <v>2983</v>
      </c>
      <c r="E1967" s="54" t="s">
        <v>4111</v>
      </c>
      <c r="F1967" s="54" t="s">
        <v>3690</v>
      </c>
      <c r="G1967" s="54">
        <v>2311020000</v>
      </c>
      <c r="H1967" s="54" t="s">
        <v>3693</v>
      </c>
      <c r="I1967" s="54" t="s">
        <v>3694</v>
      </c>
      <c r="J1967">
        <f>VLOOKUP(A1967,'County Acres Disturbed'!$A$2:$E$3146,5,FALSE)</f>
        <v>243.20049197829246</v>
      </c>
      <c r="K1967" s="55" t="s">
        <v>5571</v>
      </c>
      <c r="L1967">
        <f>IF(H1967="PM10-PRI",VLOOKUP(A1967,'County Emission Factors'!A$2:E$3145,5,FALSE),IF(H1967="PM10-FIL",VLOOKUP(A1967,'County Emission Factors'!A$2:E$3145,5,FALSE),VLOOKUP(A1967,'County Emission Factors'!A$2:F$3145,6,FALSE)))</f>
        <v>1.6217264791464601E-2</v>
      </c>
      <c r="M1967" s="56" t="s">
        <v>5572</v>
      </c>
      <c r="N1967" t="s">
        <v>5571</v>
      </c>
      <c r="O1967">
        <f t="shared" si="36"/>
        <v>3.9440467758264313</v>
      </c>
      <c r="P1967" t="s">
        <v>5572</v>
      </c>
    </row>
    <row r="1968" spans="1:16">
      <c r="A1968" s="54" t="s">
        <v>3607</v>
      </c>
      <c r="B1968" s="54" t="s">
        <v>2955</v>
      </c>
      <c r="C1968" s="54" t="s">
        <v>4041</v>
      </c>
      <c r="D1968" s="54" t="s">
        <v>2983</v>
      </c>
      <c r="E1968" s="54" t="s">
        <v>4111</v>
      </c>
      <c r="F1968" s="54" t="s">
        <v>3690</v>
      </c>
      <c r="G1968" s="54">
        <v>2311020000</v>
      </c>
      <c r="H1968" s="54" t="s">
        <v>3695</v>
      </c>
      <c r="I1968" s="54" t="s">
        <v>3696</v>
      </c>
      <c r="J1968">
        <f>VLOOKUP(A1968,'County Acres Disturbed'!$A$2:$E$3146,5,FALSE)</f>
        <v>243.20049197829246</v>
      </c>
      <c r="K1968" s="55" t="s">
        <v>5571</v>
      </c>
      <c r="L1968">
        <f>IF(H1968="PM10-PRI",VLOOKUP(A1968,'County Emission Factors'!A$2:E$3145,5,FALSE),IF(H1968="PM10-FIL",VLOOKUP(A1968,'County Emission Factors'!A$2:E$3145,5,FALSE),VLOOKUP(A1968,'County Emission Factors'!A$2:F$3145,6,FALSE)))</f>
        <v>0.162172647914646</v>
      </c>
      <c r="M1968" s="56" t="s">
        <v>5572</v>
      </c>
      <c r="N1968" t="s">
        <v>5571</v>
      </c>
      <c r="O1968">
        <f t="shared" si="36"/>
        <v>39.440467758264312</v>
      </c>
      <c r="P1968" t="s">
        <v>5572</v>
      </c>
    </row>
    <row r="1969" spans="1:16">
      <c r="A1969" s="54" t="s">
        <v>3607</v>
      </c>
      <c r="B1969" s="54" t="s">
        <v>2955</v>
      </c>
      <c r="C1969" s="54" t="s">
        <v>4041</v>
      </c>
      <c r="D1969" s="54" t="s">
        <v>2983</v>
      </c>
      <c r="E1969" s="54" t="s">
        <v>4111</v>
      </c>
      <c r="F1969" s="54" t="s">
        <v>3690</v>
      </c>
      <c r="G1969" s="54">
        <v>2311020000</v>
      </c>
      <c r="H1969" s="54" t="s">
        <v>3697</v>
      </c>
      <c r="I1969" s="54" t="s">
        <v>3698</v>
      </c>
      <c r="J1969">
        <f>VLOOKUP(A1969,'County Acres Disturbed'!$A$2:$E$3146,5,FALSE)</f>
        <v>243.20049197829246</v>
      </c>
      <c r="K1969" s="55" t="s">
        <v>5571</v>
      </c>
      <c r="L1969">
        <f>IF(H1969="PM10-PRI",VLOOKUP(A1969,'County Emission Factors'!A$2:E$3145,5,FALSE),IF(H1969="PM10-FIL",VLOOKUP(A1969,'County Emission Factors'!A$2:E$3145,5,FALSE),VLOOKUP(A1969,'County Emission Factors'!A$2:F$3145,6,FALSE)))</f>
        <v>1.6217264791464601E-2</v>
      </c>
      <c r="M1969" s="56" t="s">
        <v>5572</v>
      </c>
      <c r="N1969" t="s">
        <v>5571</v>
      </c>
      <c r="O1969">
        <f t="shared" si="36"/>
        <v>3.9440467758264313</v>
      </c>
      <c r="P1969" t="s">
        <v>5572</v>
      </c>
    </row>
    <row r="1970" spans="1:16">
      <c r="A1970" s="54" t="s">
        <v>3608</v>
      </c>
      <c r="B1970" s="54" t="s">
        <v>2955</v>
      </c>
      <c r="C1970" s="54" t="s">
        <v>4041</v>
      </c>
      <c r="D1970" s="54" t="s">
        <v>2984</v>
      </c>
      <c r="E1970" s="54" t="s">
        <v>4112</v>
      </c>
      <c r="F1970" s="54" t="s">
        <v>3690</v>
      </c>
      <c r="G1970" s="54">
        <v>2311020000</v>
      </c>
      <c r="H1970" s="54" t="s">
        <v>3691</v>
      </c>
      <c r="I1970" s="54" t="s">
        <v>3692</v>
      </c>
      <c r="J1970">
        <f>VLOOKUP(A1970,'County Acres Disturbed'!$A$2:$E$3146,5,FALSE)</f>
        <v>2515.0204723332076</v>
      </c>
      <c r="K1970" s="55" t="s">
        <v>5571</v>
      </c>
      <c r="L1970">
        <f>IF(H1970="PM10-PRI",VLOOKUP(A1970,'County Emission Factors'!A$2:E$3145,5,FALSE),IF(H1970="PM10-FIL",VLOOKUP(A1970,'County Emission Factors'!A$2:E$3145,5,FALSE),VLOOKUP(A1970,'County Emission Factors'!A$2:F$3145,6,FALSE)))</f>
        <v>0.162172647914646</v>
      </c>
      <c r="M1970" s="56" t="s">
        <v>5572</v>
      </c>
      <c r="N1970" t="s">
        <v>5571</v>
      </c>
      <c r="O1970">
        <f t="shared" si="36"/>
        <v>407.86752955781998</v>
      </c>
      <c r="P1970" t="s">
        <v>5572</v>
      </c>
    </row>
    <row r="1971" spans="1:16">
      <c r="A1971" s="54" t="s">
        <v>3608</v>
      </c>
      <c r="B1971" s="54" t="s">
        <v>2955</v>
      </c>
      <c r="C1971" s="54" t="s">
        <v>4041</v>
      </c>
      <c r="D1971" s="54" t="s">
        <v>2984</v>
      </c>
      <c r="E1971" s="54" t="s">
        <v>4112</v>
      </c>
      <c r="F1971" s="54" t="s">
        <v>3690</v>
      </c>
      <c r="G1971" s="54">
        <v>2311020000</v>
      </c>
      <c r="H1971" s="54" t="s">
        <v>3693</v>
      </c>
      <c r="I1971" s="54" t="s">
        <v>3694</v>
      </c>
      <c r="J1971">
        <f>VLOOKUP(A1971,'County Acres Disturbed'!$A$2:$E$3146,5,FALSE)</f>
        <v>2515.0204723332076</v>
      </c>
      <c r="K1971" s="55" t="s">
        <v>5571</v>
      </c>
      <c r="L1971">
        <f>IF(H1971="PM10-PRI",VLOOKUP(A1971,'County Emission Factors'!A$2:E$3145,5,FALSE),IF(H1971="PM10-FIL",VLOOKUP(A1971,'County Emission Factors'!A$2:E$3145,5,FALSE),VLOOKUP(A1971,'County Emission Factors'!A$2:F$3145,6,FALSE)))</f>
        <v>1.6217264791464601E-2</v>
      </c>
      <c r="M1971" s="56" t="s">
        <v>5572</v>
      </c>
      <c r="N1971" t="s">
        <v>5571</v>
      </c>
      <c r="O1971">
        <f t="shared" si="36"/>
        <v>40.786752955781999</v>
      </c>
      <c r="P1971" t="s">
        <v>5572</v>
      </c>
    </row>
    <row r="1972" spans="1:16">
      <c r="A1972" s="54" t="s">
        <v>3608</v>
      </c>
      <c r="B1972" s="54" t="s">
        <v>2955</v>
      </c>
      <c r="C1972" s="54" t="s">
        <v>4041</v>
      </c>
      <c r="D1972" s="54" t="s">
        <v>2984</v>
      </c>
      <c r="E1972" s="54" t="s">
        <v>4112</v>
      </c>
      <c r="F1972" s="54" t="s">
        <v>3690</v>
      </c>
      <c r="G1972" s="54">
        <v>2311020000</v>
      </c>
      <c r="H1972" s="54" t="s">
        <v>3695</v>
      </c>
      <c r="I1972" s="54" t="s">
        <v>3696</v>
      </c>
      <c r="J1972">
        <f>VLOOKUP(A1972,'County Acres Disturbed'!$A$2:$E$3146,5,FALSE)</f>
        <v>2515.0204723332076</v>
      </c>
      <c r="K1972" s="55" t="s">
        <v>5571</v>
      </c>
      <c r="L1972">
        <f>IF(H1972="PM10-PRI",VLOOKUP(A1972,'County Emission Factors'!A$2:E$3145,5,FALSE),IF(H1972="PM10-FIL",VLOOKUP(A1972,'County Emission Factors'!A$2:E$3145,5,FALSE),VLOOKUP(A1972,'County Emission Factors'!A$2:F$3145,6,FALSE)))</f>
        <v>0.162172647914646</v>
      </c>
      <c r="M1972" s="56" t="s">
        <v>5572</v>
      </c>
      <c r="N1972" t="s">
        <v>5571</v>
      </c>
      <c r="O1972">
        <f t="shared" si="36"/>
        <v>407.86752955781998</v>
      </c>
      <c r="P1972" t="s">
        <v>5572</v>
      </c>
    </row>
    <row r="1973" spans="1:16">
      <c r="A1973" s="54" t="s">
        <v>3608</v>
      </c>
      <c r="B1973" s="54" t="s">
        <v>2955</v>
      </c>
      <c r="C1973" s="54" t="s">
        <v>4041</v>
      </c>
      <c r="D1973" s="54" t="s">
        <v>2984</v>
      </c>
      <c r="E1973" s="54" t="s">
        <v>4112</v>
      </c>
      <c r="F1973" s="54" t="s">
        <v>3690</v>
      </c>
      <c r="G1973" s="54">
        <v>2311020000</v>
      </c>
      <c r="H1973" s="54" t="s">
        <v>3697</v>
      </c>
      <c r="I1973" s="54" t="s">
        <v>3698</v>
      </c>
      <c r="J1973">
        <f>VLOOKUP(A1973,'County Acres Disturbed'!$A$2:$E$3146,5,FALSE)</f>
        <v>2515.0204723332076</v>
      </c>
      <c r="K1973" s="55" t="s">
        <v>5571</v>
      </c>
      <c r="L1973">
        <f>IF(H1973="PM10-PRI",VLOOKUP(A1973,'County Emission Factors'!A$2:E$3145,5,FALSE),IF(H1973="PM10-FIL",VLOOKUP(A1973,'County Emission Factors'!A$2:E$3145,5,FALSE),VLOOKUP(A1973,'County Emission Factors'!A$2:F$3145,6,FALSE)))</f>
        <v>1.6217264791464601E-2</v>
      </c>
      <c r="M1973" s="56" t="s">
        <v>5572</v>
      </c>
      <c r="N1973" t="s">
        <v>5571</v>
      </c>
      <c r="O1973">
        <f t="shared" si="36"/>
        <v>40.786752955781999</v>
      </c>
      <c r="P1973" t="s">
        <v>5572</v>
      </c>
    </row>
    <row r="1974" spans="1:16">
      <c r="A1974" s="54" t="s">
        <v>3609</v>
      </c>
      <c r="B1974" s="54" t="s">
        <v>2955</v>
      </c>
      <c r="C1974" s="54" t="s">
        <v>4041</v>
      </c>
      <c r="D1974" s="54" t="s">
        <v>2985</v>
      </c>
      <c r="E1974" s="54" t="s">
        <v>3841</v>
      </c>
      <c r="F1974" s="54" t="s">
        <v>3690</v>
      </c>
      <c r="G1974" s="54">
        <v>2311020000</v>
      </c>
      <c r="H1974" s="54" t="s">
        <v>3691</v>
      </c>
      <c r="I1974" s="54" t="s">
        <v>3692</v>
      </c>
      <c r="J1974">
        <f>VLOOKUP(A1974,'County Acres Disturbed'!$A$2:$E$3146,5,FALSE)</f>
        <v>557.72420516175737</v>
      </c>
      <c r="K1974" s="55" t="s">
        <v>5571</v>
      </c>
      <c r="L1974">
        <f>IF(H1974="PM10-PRI",VLOOKUP(A1974,'County Emission Factors'!A$2:E$3145,5,FALSE),IF(H1974="PM10-FIL",VLOOKUP(A1974,'County Emission Factors'!A$2:E$3145,5,FALSE),VLOOKUP(A1974,'County Emission Factors'!A$2:F$3145,6,FALSE)))</f>
        <v>0.16217264791464592</v>
      </c>
      <c r="M1974" s="56" t="s">
        <v>5572</v>
      </c>
      <c r="N1974" t="s">
        <v>5571</v>
      </c>
      <c r="O1974">
        <f t="shared" si="36"/>
        <v>90.447611157173426</v>
      </c>
      <c r="P1974" t="s">
        <v>5572</v>
      </c>
    </row>
    <row r="1975" spans="1:16">
      <c r="A1975" s="54" t="s">
        <v>3609</v>
      </c>
      <c r="B1975" s="54" t="s">
        <v>2955</v>
      </c>
      <c r="C1975" s="54" t="s">
        <v>4041</v>
      </c>
      <c r="D1975" s="54" t="s">
        <v>2985</v>
      </c>
      <c r="E1975" s="54" t="s">
        <v>3841</v>
      </c>
      <c r="F1975" s="54" t="s">
        <v>3690</v>
      </c>
      <c r="G1975" s="54">
        <v>2311020000</v>
      </c>
      <c r="H1975" s="54" t="s">
        <v>3693</v>
      </c>
      <c r="I1975" s="54" t="s">
        <v>3694</v>
      </c>
      <c r="J1975">
        <f>VLOOKUP(A1975,'County Acres Disturbed'!$A$2:$E$3146,5,FALSE)</f>
        <v>557.72420516175737</v>
      </c>
      <c r="K1975" s="55" t="s">
        <v>5571</v>
      </c>
      <c r="L1975">
        <f>IF(H1975="PM10-PRI",VLOOKUP(A1975,'County Emission Factors'!A$2:E$3145,5,FALSE),IF(H1975="PM10-FIL",VLOOKUP(A1975,'County Emission Factors'!A$2:E$3145,5,FALSE),VLOOKUP(A1975,'County Emission Factors'!A$2:F$3145,6,FALSE)))</f>
        <v>1.6217264791464594E-2</v>
      </c>
      <c r="M1975" s="56" t="s">
        <v>5572</v>
      </c>
      <c r="N1975" t="s">
        <v>5571</v>
      </c>
      <c r="O1975">
        <f t="shared" si="36"/>
        <v>9.0447611157173426</v>
      </c>
      <c r="P1975" t="s">
        <v>5572</v>
      </c>
    </row>
    <row r="1976" spans="1:16">
      <c r="A1976" s="54" t="s">
        <v>3609</v>
      </c>
      <c r="B1976" s="54" t="s">
        <v>2955</v>
      </c>
      <c r="C1976" s="54" t="s">
        <v>4041</v>
      </c>
      <c r="D1976" s="54" t="s">
        <v>2985</v>
      </c>
      <c r="E1976" s="54" t="s">
        <v>3841</v>
      </c>
      <c r="F1976" s="54" t="s">
        <v>3690</v>
      </c>
      <c r="G1976" s="54">
        <v>2311020000</v>
      </c>
      <c r="H1976" s="54" t="s">
        <v>3695</v>
      </c>
      <c r="I1976" s="54" t="s">
        <v>3696</v>
      </c>
      <c r="J1976">
        <f>VLOOKUP(A1976,'County Acres Disturbed'!$A$2:$E$3146,5,FALSE)</f>
        <v>557.72420516175737</v>
      </c>
      <c r="K1976" s="55" t="s">
        <v>5571</v>
      </c>
      <c r="L1976">
        <f>IF(H1976="PM10-PRI",VLOOKUP(A1976,'County Emission Factors'!A$2:E$3145,5,FALSE),IF(H1976="PM10-FIL",VLOOKUP(A1976,'County Emission Factors'!A$2:E$3145,5,FALSE),VLOOKUP(A1976,'County Emission Factors'!A$2:F$3145,6,FALSE)))</f>
        <v>0.16217264791464592</v>
      </c>
      <c r="M1976" s="56" t="s">
        <v>5572</v>
      </c>
      <c r="N1976" t="s">
        <v>5571</v>
      </c>
      <c r="O1976">
        <f t="shared" si="36"/>
        <v>90.447611157173426</v>
      </c>
      <c r="P1976" t="s">
        <v>5572</v>
      </c>
    </row>
    <row r="1977" spans="1:16">
      <c r="A1977" s="54" t="s">
        <v>3609</v>
      </c>
      <c r="B1977" s="54" t="s">
        <v>2955</v>
      </c>
      <c r="C1977" s="54" t="s">
        <v>4041</v>
      </c>
      <c r="D1977" s="54" t="s">
        <v>2985</v>
      </c>
      <c r="E1977" s="54" t="s">
        <v>3841</v>
      </c>
      <c r="F1977" s="54" t="s">
        <v>3690</v>
      </c>
      <c r="G1977" s="54">
        <v>2311020000</v>
      </c>
      <c r="H1977" s="54" t="s">
        <v>3697</v>
      </c>
      <c r="I1977" s="54" t="s">
        <v>3698</v>
      </c>
      <c r="J1977">
        <f>VLOOKUP(A1977,'County Acres Disturbed'!$A$2:$E$3146,5,FALSE)</f>
        <v>557.72420516175737</v>
      </c>
      <c r="K1977" s="55" t="s">
        <v>5571</v>
      </c>
      <c r="L1977">
        <f>IF(H1977="PM10-PRI",VLOOKUP(A1977,'County Emission Factors'!A$2:E$3145,5,FALSE),IF(H1977="PM10-FIL",VLOOKUP(A1977,'County Emission Factors'!A$2:E$3145,5,FALSE),VLOOKUP(A1977,'County Emission Factors'!A$2:F$3145,6,FALSE)))</f>
        <v>1.6217264791464594E-2</v>
      </c>
      <c r="M1977" s="56" t="s">
        <v>5572</v>
      </c>
      <c r="N1977" t="s">
        <v>5571</v>
      </c>
      <c r="O1977">
        <f t="shared" si="36"/>
        <v>9.0447611157173426</v>
      </c>
      <c r="P1977" t="s">
        <v>5572</v>
      </c>
    </row>
    <row r="1978" spans="1:16">
      <c r="A1978" s="54" t="s">
        <v>3610</v>
      </c>
      <c r="B1978" s="54" t="s">
        <v>2955</v>
      </c>
      <c r="C1978" s="54" t="s">
        <v>4041</v>
      </c>
      <c r="D1978" s="54" t="s">
        <v>2986</v>
      </c>
      <c r="E1978" s="54" t="s">
        <v>4113</v>
      </c>
      <c r="F1978" s="54" t="s">
        <v>3690</v>
      </c>
      <c r="G1978" s="54">
        <v>2311020000</v>
      </c>
      <c r="H1978" s="54" t="s">
        <v>3691</v>
      </c>
      <c r="I1978" s="54" t="s">
        <v>3692</v>
      </c>
      <c r="J1978">
        <f>VLOOKUP(A1978,'County Acres Disturbed'!$A$2:$E$3146,5,FALSE)</f>
        <v>243.20049197829246</v>
      </c>
      <c r="K1978" s="55" t="s">
        <v>5571</v>
      </c>
      <c r="L1978">
        <f>IF(H1978="PM10-PRI",VLOOKUP(A1978,'County Emission Factors'!A$2:E$3145,5,FALSE),IF(H1978="PM10-FIL",VLOOKUP(A1978,'County Emission Factors'!A$2:E$3145,5,FALSE),VLOOKUP(A1978,'County Emission Factors'!A$2:F$3145,6,FALSE)))</f>
        <v>0.162172647914646</v>
      </c>
      <c r="M1978" s="56" t="s">
        <v>5572</v>
      </c>
      <c r="N1978" t="s">
        <v>5571</v>
      </c>
      <c r="O1978">
        <f t="shared" si="36"/>
        <v>39.440467758264312</v>
      </c>
      <c r="P1978" t="s">
        <v>5572</v>
      </c>
    </row>
    <row r="1979" spans="1:16">
      <c r="A1979" s="54" t="s">
        <v>3610</v>
      </c>
      <c r="B1979" s="54" t="s">
        <v>2955</v>
      </c>
      <c r="C1979" s="54" t="s">
        <v>4041</v>
      </c>
      <c r="D1979" s="54" t="s">
        <v>2986</v>
      </c>
      <c r="E1979" s="54" t="s">
        <v>4113</v>
      </c>
      <c r="F1979" s="54" t="s">
        <v>3690</v>
      </c>
      <c r="G1979" s="54">
        <v>2311020000</v>
      </c>
      <c r="H1979" s="54" t="s">
        <v>3693</v>
      </c>
      <c r="I1979" s="54" t="s">
        <v>3694</v>
      </c>
      <c r="J1979">
        <f>VLOOKUP(A1979,'County Acres Disturbed'!$A$2:$E$3146,5,FALSE)</f>
        <v>243.20049197829246</v>
      </c>
      <c r="K1979" s="55" t="s">
        <v>5571</v>
      </c>
      <c r="L1979">
        <f>IF(H1979="PM10-PRI",VLOOKUP(A1979,'County Emission Factors'!A$2:E$3145,5,FALSE),IF(H1979="PM10-FIL",VLOOKUP(A1979,'County Emission Factors'!A$2:E$3145,5,FALSE),VLOOKUP(A1979,'County Emission Factors'!A$2:F$3145,6,FALSE)))</f>
        <v>1.6217264791464601E-2</v>
      </c>
      <c r="M1979" s="56" t="s">
        <v>5572</v>
      </c>
      <c r="N1979" t="s">
        <v>5571</v>
      </c>
      <c r="O1979">
        <f t="shared" si="36"/>
        <v>3.9440467758264313</v>
      </c>
      <c r="P1979" t="s">
        <v>5572</v>
      </c>
    </row>
    <row r="1980" spans="1:16">
      <c r="A1980" s="54" t="s">
        <v>3610</v>
      </c>
      <c r="B1980" s="54" t="s">
        <v>2955</v>
      </c>
      <c r="C1980" s="54" t="s">
        <v>4041</v>
      </c>
      <c r="D1980" s="54" t="s">
        <v>2986</v>
      </c>
      <c r="E1980" s="54" t="s">
        <v>4113</v>
      </c>
      <c r="F1980" s="54" t="s">
        <v>3690</v>
      </c>
      <c r="G1980" s="54">
        <v>2311020000</v>
      </c>
      <c r="H1980" s="54" t="s">
        <v>3695</v>
      </c>
      <c r="I1980" s="54" t="s">
        <v>3696</v>
      </c>
      <c r="J1980">
        <f>VLOOKUP(A1980,'County Acres Disturbed'!$A$2:$E$3146,5,FALSE)</f>
        <v>243.20049197829246</v>
      </c>
      <c r="K1980" s="55" t="s">
        <v>5571</v>
      </c>
      <c r="L1980">
        <f>IF(H1980="PM10-PRI",VLOOKUP(A1980,'County Emission Factors'!A$2:E$3145,5,FALSE),IF(H1980="PM10-FIL",VLOOKUP(A1980,'County Emission Factors'!A$2:E$3145,5,FALSE),VLOOKUP(A1980,'County Emission Factors'!A$2:F$3145,6,FALSE)))</f>
        <v>0.162172647914646</v>
      </c>
      <c r="M1980" s="56" t="s">
        <v>5572</v>
      </c>
      <c r="N1980" t="s">
        <v>5571</v>
      </c>
      <c r="O1980">
        <f t="shared" si="36"/>
        <v>39.440467758264312</v>
      </c>
      <c r="P1980" t="s">
        <v>5572</v>
      </c>
    </row>
    <row r="1981" spans="1:16">
      <c r="A1981" s="54" t="s">
        <v>3610</v>
      </c>
      <c r="B1981" s="54" t="s">
        <v>2955</v>
      </c>
      <c r="C1981" s="54" t="s">
        <v>4041</v>
      </c>
      <c r="D1981" s="54" t="s">
        <v>2986</v>
      </c>
      <c r="E1981" s="54" t="s">
        <v>4113</v>
      </c>
      <c r="F1981" s="54" t="s">
        <v>3690</v>
      </c>
      <c r="G1981" s="54">
        <v>2311020000</v>
      </c>
      <c r="H1981" s="54" t="s">
        <v>3697</v>
      </c>
      <c r="I1981" s="54" t="s">
        <v>3698</v>
      </c>
      <c r="J1981">
        <f>VLOOKUP(A1981,'County Acres Disturbed'!$A$2:$E$3146,5,FALSE)</f>
        <v>243.20049197829246</v>
      </c>
      <c r="K1981" s="55" t="s">
        <v>5571</v>
      </c>
      <c r="L1981">
        <f>IF(H1981="PM10-PRI",VLOOKUP(A1981,'County Emission Factors'!A$2:E$3145,5,FALSE),IF(H1981="PM10-FIL",VLOOKUP(A1981,'County Emission Factors'!A$2:E$3145,5,FALSE),VLOOKUP(A1981,'County Emission Factors'!A$2:F$3145,6,FALSE)))</f>
        <v>1.6217264791464601E-2</v>
      </c>
      <c r="M1981" s="56" t="s">
        <v>5572</v>
      </c>
      <c r="N1981" t="s">
        <v>5571</v>
      </c>
      <c r="O1981">
        <f t="shared" si="36"/>
        <v>3.9440467758264313</v>
      </c>
      <c r="P1981" t="s">
        <v>5572</v>
      </c>
    </row>
    <row r="1982" spans="1:16">
      <c r="A1982" s="54" t="s">
        <v>2274</v>
      </c>
      <c r="B1982" s="54" t="s">
        <v>2955</v>
      </c>
      <c r="C1982" s="54" t="s">
        <v>4041</v>
      </c>
      <c r="D1982" s="54" t="s">
        <v>3035</v>
      </c>
      <c r="E1982" s="54" t="s">
        <v>4114</v>
      </c>
      <c r="F1982" s="54" t="s">
        <v>3690</v>
      </c>
      <c r="G1982" s="54">
        <v>2311020000</v>
      </c>
      <c r="H1982" s="54" t="s">
        <v>3691</v>
      </c>
      <c r="I1982" s="54" t="s">
        <v>3692</v>
      </c>
      <c r="J1982">
        <f>VLOOKUP(A1982,'County Acres Disturbed'!$A$2:$E$3146,5,FALSE)</f>
        <v>0</v>
      </c>
      <c r="K1982" s="55" t="s">
        <v>5571</v>
      </c>
      <c r="L1982">
        <f>IF(H1982="PM10-PRI",VLOOKUP(A1982,'County Emission Factors'!A$2:E$3145,5,FALSE),IF(H1982="PM10-FIL",VLOOKUP(A1982,'County Emission Factors'!A$2:E$3145,5,FALSE),VLOOKUP(A1982,'County Emission Factors'!A$2:F$3145,6,FALSE)))</f>
        <v>0.162172647914646</v>
      </c>
      <c r="M1982" s="56" t="s">
        <v>5572</v>
      </c>
      <c r="N1982" t="s">
        <v>5571</v>
      </c>
      <c r="O1982">
        <f t="shared" si="36"/>
        <v>0</v>
      </c>
      <c r="P1982" t="s">
        <v>5572</v>
      </c>
    </row>
    <row r="1983" spans="1:16">
      <c r="A1983" s="54" t="s">
        <v>2274</v>
      </c>
      <c r="B1983" s="54" t="s">
        <v>2955</v>
      </c>
      <c r="C1983" s="54" t="s">
        <v>4041</v>
      </c>
      <c r="D1983" s="54" t="s">
        <v>3035</v>
      </c>
      <c r="E1983" s="54" t="s">
        <v>4114</v>
      </c>
      <c r="F1983" s="54" t="s">
        <v>3690</v>
      </c>
      <c r="G1983" s="54">
        <v>2311020000</v>
      </c>
      <c r="H1983" s="54" t="s">
        <v>3693</v>
      </c>
      <c r="I1983" s="54" t="s">
        <v>3694</v>
      </c>
      <c r="J1983">
        <f>VLOOKUP(A1983,'County Acres Disturbed'!$A$2:$E$3146,5,FALSE)</f>
        <v>0</v>
      </c>
      <c r="K1983" s="55" t="s">
        <v>5571</v>
      </c>
      <c r="L1983">
        <f>IF(H1983="PM10-PRI",VLOOKUP(A1983,'County Emission Factors'!A$2:E$3145,5,FALSE),IF(H1983="PM10-FIL",VLOOKUP(A1983,'County Emission Factors'!A$2:E$3145,5,FALSE),VLOOKUP(A1983,'County Emission Factors'!A$2:F$3145,6,FALSE)))</f>
        <v>1.6217264791464601E-2</v>
      </c>
      <c r="M1983" s="56" t="s">
        <v>5572</v>
      </c>
      <c r="N1983" t="s">
        <v>5571</v>
      </c>
      <c r="O1983">
        <f t="shared" si="36"/>
        <v>0</v>
      </c>
      <c r="P1983" t="s">
        <v>5572</v>
      </c>
    </row>
    <row r="1984" spans="1:16">
      <c r="A1984" s="54" t="s">
        <v>2274</v>
      </c>
      <c r="B1984" s="54" t="s">
        <v>2955</v>
      </c>
      <c r="C1984" s="54" t="s">
        <v>4041</v>
      </c>
      <c r="D1984" s="54" t="s">
        <v>3035</v>
      </c>
      <c r="E1984" s="54" t="s">
        <v>4114</v>
      </c>
      <c r="F1984" s="54" t="s">
        <v>3690</v>
      </c>
      <c r="G1984" s="54">
        <v>2311020000</v>
      </c>
      <c r="H1984" s="54" t="s">
        <v>3695</v>
      </c>
      <c r="I1984" s="54" t="s">
        <v>3696</v>
      </c>
      <c r="J1984">
        <f>VLOOKUP(A1984,'County Acres Disturbed'!$A$2:$E$3146,5,FALSE)</f>
        <v>0</v>
      </c>
      <c r="K1984" s="55" t="s">
        <v>5571</v>
      </c>
      <c r="L1984">
        <f>IF(H1984="PM10-PRI",VLOOKUP(A1984,'County Emission Factors'!A$2:E$3145,5,FALSE),IF(H1984="PM10-FIL",VLOOKUP(A1984,'County Emission Factors'!A$2:E$3145,5,FALSE),VLOOKUP(A1984,'County Emission Factors'!A$2:F$3145,6,FALSE)))</f>
        <v>0.162172647914646</v>
      </c>
      <c r="M1984" s="56" t="s">
        <v>5572</v>
      </c>
      <c r="N1984" t="s">
        <v>5571</v>
      </c>
      <c r="O1984">
        <f t="shared" si="36"/>
        <v>0</v>
      </c>
      <c r="P1984" t="s">
        <v>5572</v>
      </c>
    </row>
    <row r="1985" spans="1:16">
      <c r="A1985" s="54" t="s">
        <v>2274</v>
      </c>
      <c r="B1985" s="54" t="s">
        <v>2955</v>
      </c>
      <c r="C1985" s="54" t="s">
        <v>4041</v>
      </c>
      <c r="D1985" s="54" t="s">
        <v>3035</v>
      </c>
      <c r="E1985" s="54" t="s">
        <v>4114</v>
      </c>
      <c r="F1985" s="54" t="s">
        <v>3690</v>
      </c>
      <c r="G1985" s="54">
        <v>2311020000</v>
      </c>
      <c r="H1985" s="54" t="s">
        <v>3697</v>
      </c>
      <c r="I1985" s="54" t="s">
        <v>3698</v>
      </c>
      <c r="J1985">
        <f>VLOOKUP(A1985,'County Acres Disturbed'!$A$2:$E$3146,5,FALSE)</f>
        <v>0</v>
      </c>
      <c r="K1985" s="55" t="s">
        <v>5571</v>
      </c>
      <c r="L1985">
        <f>IF(H1985="PM10-PRI",VLOOKUP(A1985,'County Emission Factors'!A$2:E$3145,5,FALSE),IF(H1985="PM10-FIL",VLOOKUP(A1985,'County Emission Factors'!A$2:E$3145,5,FALSE),VLOOKUP(A1985,'County Emission Factors'!A$2:F$3145,6,FALSE)))</f>
        <v>1.6217264791464601E-2</v>
      </c>
      <c r="M1985" s="56" t="s">
        <v>5572</v>
      </c>
      <c r="N1985" t="s">
        <v>5571</v>
      </c>
      <c r="O1985">
        <f t="shared" si="36"/>
        <v>0</v>
      </c>
      <c r="P1985" t="s">
        <v>5572</v>
      </c>
    </row>
    <row r="1986" spans="1:16">
      <c r="A1986" s="54" t="s">
        <v>3611</v>
      </c>
      <c r="B1986" s="54" t="s">
        <v>2955</v>
      </c>
      <c r="C1986" s="54" t="s">
        <v>4041</v>
      </c>
      <c r="D1986" s="54" t="s">
        <v>2987</v>
      </c>
      <c r="E1986" s="54" t="s">
        <v>4115</v>
      </c>
      <c r="F1986" s="54" t="s">
        <v>3690</v>
      </c>
      <c r="G1986" s="54">
        <v>2311020000</v>
      </c>
      <c r="H1986" s="54" t="s">
        <v>3691</v>
      </c>
      <c r="I1986" s="54" t="s">
        <v>3692</v>
      </c>
      <c r="J1986">
        <f>VLOOKUP(A1986,'County Acres Disturbed'!$A$2:$E$3146,5,FALSE)</f>
        <v>826.06320953203681</v>
      </c>
      <c r="K1986" s="55" t="s">
        <v>5571</v>
      </c>
      <c r="L1986">
        <f>IF(H1986="PM10-PRI",VLOOKUP(A1986,'County Emission Factors'!A$2:E$3145,5,FALSE),IF(H1986="PM10-FIL",VLOOKUP(A1986,'County Emission Factors'!A$2:E$3145,5,FALSE),VLOOKUP(A1986,'County Emission Factors'!A$2:F$3145,6,FALSE)))</f>
        <v>0.16217264791464592</v>
      </c>
      <c r="M1986" s="56" t="s">
        <v>5572</v>
      </c>
      <c r="N1986" t="s">
        <v>5571</v>
      </c>
      <c r="O1986">
        <f t="shared" si="36"/>
        <v>133.96485803468138</v>
      </c>
      <c r="P1986" t="s">
        <v>5572</v>
      </c>
    </row>
    <row r="1987" spans="1:16">
      <c r="A1987" s="54" t="s">
        <v>3611</v>
      </c>
      <c r="B1987" s="54" t="s">
        <v>2955</v>
      </c>
      <c r="C1987" s="54" t="s">
        <v>4041</v>
      </c>
      <c r="D1987" s="54" t="s">
        <v>2987</v>
      </c>
      <c r="E1987" s="54" t="s">
        <v>4115</v>
      </c>
      <c r="F1987" s="54" t="s">
        <v>3690</v>
      </c>
      <c r="G1987" s="54">
        <v>2311020000</v>
      </c>
      <c r="H1987" s="54" t="s">
        <v>3693</v>
      </c>
      <c r="I1987" s="54" t="s">
        <v>3694</v>
      </c>
      <c r="J1987">
        <f>VLOOKUP(A1987,'County Acres Disturbed'!$A$2:$E$3146,5,FALSE)</f>
        <v>826.06320953203681</v>
      </c>
      <c r="K1987" s="55" t="s">
        <v>5571</v>
      </c>
      <c r="L1987">
        <f>IF(H1987="PM10-PRI",VLOOKUP(A1987,'County Emission Factors'!A$2:E$3145,5,FALSE),IF(H1987="PM10-FIL",VLOOKUP(A1987,'County Emission Factors'!A$2:E$3145,5,FALSE),VLOOKUP(A1987,'County Emission Factors'!A$2:F$3145,6,FALSE)))</f>
        <v>1.6217264791464594E-2</v>
      </c>
      <c r="M1987" s="56" t="s">
        <v>5572</v>
      </c>
      <c r="N1987" t="s">
        <v>5571</v>
      </c>
      <c r="O1987">
        <f t="shared" si="36"/>
        <v>13.39648580346814</v>
      </c>
      <c r="P1987" t="s">
        <v>5572</v>
      </c>
    </row>
    <row r="1988" spans="1:16">
      <c r="A1988" s="54" t="s">
        <v>3611</v>
      </c>
      <c r="B1988" s="54" t="s">
        <v>2955</v>
      </c>
      <c r="C1988" s="54" t="s">
        <v>4041</v>
      </c>
      <c r="D1988" s="54" t="s">
        <v>2987</v>
      </c>
      <c r="E1988" s="54" t="s">
        <v>4115</v>
      </c>
      <c r="F1988" s="54" t="s">
        <v>3690</v>
      </c>
      <c r="G1988" s="54">
        <v>2311020000</v>
      </c>
      <c r="H1988" s="54" t="s">
        <v>3695</v>
      </c>
      <c r="I1988" s="54" t="s">
        <v>3696</v>
      </c>
      <c r="J1988">
        <f>VLOOKUP(A1988,'County Acres Disturbed'!$A$2:$E$3146,5,FALSE)</f>
        <v>826.06320953203681</v>
      </c>
      <c r="K1988" s="55" t="s">
        <v>5571</v>
      </c>
      <c r="L1988">
        <f>IF(H1988="PM10-PRI",VLOOKUP(A1988,'County Emission Factors'!A$2:E$3145,5,FALSE),IF(H1988="PM10-FIL",VLOOKUP(A1988,'County Emission Factors'!A$2:E$3145,5,FALSE),VLOOKUP(A1988,'County Emission Factors'!A$2:F$3145,6,FALSE)))</f>
        <v>0.16217264791464592</v>
      </c>
      <c r="M1988" s="56" t="s">
        <v>5572</v>
      </c>
      <c r="N1988" t="s">
        <v>5571</v>
      </c>
      <c r="O1988">
        <f t="shared" si="36"/>
        <v>133.96485803468138</v>
      </c>
      <c r="P1988" t="s">
        <v>5572</v>
      </c>
    </row>
    <row r="1989" spans="1:16">
      <c r="A1989" s="54" t="s">
        <v>3611</v>
      </c>
      <c r="B1989" s="54" t="s">
        <v>2955</v>
      </c>
      <c r="C1989" s="54" t="s">
        <v>4041</v>
      </c>
      <c r="D1989" s="54" t="s">
        <v>2987</v>
      </c>
      <c r="E1989" s="54" t="s">
        <v>4115</v>
      </c>
      <c r="F1989" s="54" t="s">
        <v>3690</v>
      </c>
      <c r="G1989" s="54">
        <v>2311020000</v>
      </c>
      <c r="H1989" s="54" t="s">
        <v>3697</v>
      </c>
      <c r="I1989" s="54" t="s">
        <v>3698</v>
      </c>
      <c r="J1989">
        <f>VLOOKUP(A1989,'County Acres Disturbed'!$A$2:$E$3146,5,FALSE)</f>
        <v>826.06320953203681</v>
      </c>
      <c r="K1989" s="55" t="s">
        <v>5571</v>
      </c>
      <c r="L1989">
        <f>IF(H1989="PM10-PRI",VLOOKUP(A1989,'County Emission Factors'!A$2:E$3145,5,FALSE),IF(H1989="PM10-FIL",VLOOKUP(A1989,'County Emission Factors'!A$2:E$3145,5,FALSE),VLOOKUP(A1989,'County Emission Factors'!A$2:F$3145,6,FALSE)))</f>
        <v>1.6217264791464594E-2</v>
      </c>
      <c r="M1989" s="56" t="s">
        <v>5572</v>
      </c>
      <c r="N1989" t="s">
        <v>5571</v>
      </c>
      <c r="O1989">
        <f t="shared" si="36"/>
        <v>13.39648580346814</v>
      </c>
      <c r="P1989" t="s">
        <v>5572</v>
      </c>
    </row>
    <row r="1990" spans="1:16">
      <c r="A1990" s="54" t="s">
        <v>3612</v>
      </c>
      <c r="B1990" s="54" t="s">
        <v>2955</v>
      </c>
      <c r="C1990" s="54" t="s">
        <v>4041</v>
      </c>
      <c r="D1990" s="54" t="s">
        <v>2988</v>
      </c>
      <c r="E1990" s="54" t="s">
        <v>4116</v>
      </c>
      <c r="F1990" s="54" t="s">
        <v>3690</v>
      </c>
      <c r="G1990" s="54">
        <v>2311020000</v>
      </c>
      <c r="H1990" s="54" t="s">
        <v>3691</v>
      </c>
      <c r="I1990" s="54" t="s">
        <v>3692</v>
      </c>
      <c r="J1990">
        <f>VLOOKUP(A1990,'County Acres Disturbed'!$A$2:$E$3146,5,FALSE)</f>
        <v>40.533415329715417</v>
      </c>
      <c r="K1990" s="55" t="s">
        <v>5571</v>
      </c>
      <c r="L1990">
        <f>IF(H1990="PM10-PRI",VLOOKUP(A1990,'County Emission Factors'!A$2:E$3145,5,FALSE),IF(H1990="PM10-FIL",VLOOKUP(A1990,'County Emission Factors'!A$2:E$3145,5,FALSE),VLOOKUP(A1990,'County Emission Factors'!A$2:F$3145,6,FALSE)))</f>
        <v>0.162172647914646</v>
      </c>
      <c r="M1990" s="56" t="s">
        <v>5572</v>
      </c>
      <c r="N1990" t="s">
        <v>5571</v>
      </c>
      <c r="O1990">
        <f t="shared" si="36"/>
        <v>6.5734112930440531</v>
      </c>
      <c r="P1990" t="s">
        <v>5572</v>
      </c>
    </row>
    <row r="1991" spans="1:16">
      <c r="A1991" s="54" t="s">
        <v>3612</v>
      </c>
      <c r="B1991" s="54" t="s">
        <v>2955</v>
      </c>
      <c r="C1991" s="54" t="s">
        <v>4041</v>
      </c>
      <c r="D1991" s="54" t="s">
        <v>2988</v>
      </c>
      <c r="E1991" s="54" t="s">
        <v>4116</v>
      </c>
      <c r="F1991" s="54" t="s">
        <v>3690</v>
      </c>
      <c r="G1991" s="54">
        <v>2311020000</v>
      </c>
      <c r="H1991" s="54" t="s">
        <v>3693</v>
      </c>
      <c r="I1991" s="54" t="s">
        <v>3694</v>
      </c>
      <c r="J1991">
        <f>VLOOKUP(A1991,'County Acres Disturbed'!$A$2:$E$3146,5,FALSE)</f>
        <v>40.533415329715417</v>
      </c>
      <c r="K1991" s="55" t="s">
        <v>5571</v>
      </c>
      <c r="L1991">
        <f>IF(H1991="PM10-PRI",VLOOKUP(A1991,'County Emission Factors'!A$2:E$3145,5,FALSE),IF(H1991="PM10-FIL",VLOOKUP(A1991,'County Emission Factors'!A$2:E$3145,5,FALSE),VLOOKUP(A1991,'County Emission Factors'!A$2:F$3145,6,FALSE)))</f>
        <v>1.6217264791464601E-2</v>
      </c>
      <c r="M1991" s="56" t="s">
        <v>5572</v>
      </c>
      <c r="N1991" t="s">
        <v>5571</v>
      </c>
      <c r="O1991">
        <f t="shared" si="36"/>
        <v>0.65734112930440536</v>
      </c>
      <c r="P1991" t="s">
        <v>5572</v>
      </c>
    </row>
    <row r="1992" spans="1:16">
      <c r="A1992" s="54" t="s">
        <v>3612</v>
      </c>
      <c r="B1992" s="54" t="s">
        <v>2955</v>
      </c>
      <c r="C1992" s="54" t="s">
        <v>4041</v>
      </c>
      <c r="D1992" s="54" t="s">
        <v>2988</v>
      </c>
      <c r="E1992" s="54" t="s">
        <v>4116</v>
      </c>
      <c r="F1992" s="54" t="s">
        <v>3690</v>
      </c>
      <c r="G1992" s="54">
        <v>2311020000</v>
      </c>
      <c r="H1992" s="54" t="s">
        <v>3695</v>
      </c>
      <c r="I1992" s="54" t="s">
        <v>3696</v>
      </c>
      <c r="J1992">
        <f>VLOOKUP(A1992,'County Acres Disturbed'!$A$2:$E$3146,5,FALSE)</f>
        <v>40.533415329715417</v>
      </c>
      <c r="K1992" s="55" t="s">
        <v>5571</v>
      </c>
      <c r="L1992">
        <f>IF(H1992="PM10-PRI",VLOOKUP(A1992,'County Emission Factors'!A$2:E$3145,5,FALSE),IF(H1992="PM10-FIL",VLOOKUP(A1992,'County Emission Factors'!A$2:E$3145,5,FALSE),VLOOKUP(A1992,'County Emission Factors'!A$2:F$3145,6,FALSE)))</f>
        <v>0.162172647914646</v>
      </c>
      <c r="M1992" s="56" t="s">
        <v>5572</v>
      </c>
      <c r="N1992" t="s">
        <v>5571</v>
      </c>
      <c r="O1992">
        <f t="shared" si="36"/>
        <v>6.5734112930440531</v>
      </c>
      <c r="P1992" t="s">
        <v>5572</v>
      </c>
    </row>
    <row r="1993" spans="1:16">
      <c r="A1993" s="54" t="s">
        <v>3612</v>
      </c>
      <c r="B1993" s="54" t="s">
        <v>2955</v>
      </c>
      <c r="C1993" s="54" t="s">
        <v>4041</v>
      </c>
      <c r="D1993" s="54" t="s">
        <v>2988</v>
      </c>
      <c r="E1993" s="54" t="s">
        <v>4116</v>
      </c>
      <c r="F1993" s="54" t="s">
        <v>3690</v>
      </c>
      <c r="G1993" s="54">
        <v>2311020000</v>
      </c>
      <c r="H1993" s="54" t="s">
        <v>3697</v>
      </c>
      <c r="I1993" s="54" t="s">
        <v>3698</v>
      </c>
      <c r="J1993">
        <f>VLOOKUP(A1993,'County Acres Disturbed'!$A$2:$E$3146,5,FALSE)</f>
        <v>40.533415329715417</v>
      </c>
      <c r="K1993" s="55" t="s">
        <v>5571</v>
      </c>
      <c r="L1993">
        <f>IF(H1993="PM10-PRI",VLOOKUP(A1993,'County Emission Factors'!A$2:E$3145,5,FALSE),IF(H1993="PM10-FIL",VLOOKUP(A1993,'County Emission Factors'!A$2:E$3145,5,FALSE),VLOOKUP(A1993,'County Emission Factors'!A$2:F$3145,6,FALSE)))</f>
        <v>1.6217264791464601E-2</v>
      </c>
      <c r="M1993" s="56" t="s">
        <v>5572</v>
      </c>
      <c r="N1993" t="s">
        <v>5571</v>
      </c>
      <c r="O1993">
        <f t="shared" si="36"/>
        <v>0.65734112930440536</v>
      </c>
      <c r="P1993" t="s">
        <v>5572</v>
      </c>
    </row>
    <row r="1994" spans="1:16">
      <c r="A1994" s="54" t="s">
        <v>3613</v>
      </c>
      <c r="B1994" s="54" t="s">
        <v>2955</v>
      </c>
      <c r="C1994" s="54" t="s">
        <v>4041</v>
      </c>
      <c r="D1994" s="54" t="s">
        <v>2989</v>
      </c>
      <c r="E1994" s="54" t="s">
        <v>3751</v>
      </c>
      <c r="F1994" s="54" t="s">
        <v>3690</v>
      </c>
      <c r="G1994" s="54">
        <v>2311020000</v>
      </c>
      <c r="H1994" s="54" t="s">
        <v>3691</v>
      </c>
      <c r="I1994" s="54" t="s">
        <v>3692</v>
      </c>
      <c r="J1994">
        <f>VLOOKUP(A1994,'County Acres Disturbed'!$A$2:$E$3146,5,FALSE)</f>
        <v>709.33476827001982</v>
      </c>
      <c r="K1994" s="55" t="s">
        <v>5571</v>
      </c>
      <c r="L1994">
        <f>IF(H1994="PM10-PRI",VLOOKUP(A1994,'County Emission Factors'!A$2:E$3145,5,FALSE),IF(H1994="PM10-FIL",VLOOKUP(A1994,'County Emission Factors'!A$2:E$3145,5,FALSE),VLOOKUP(A1994,'County Emission Factors'!A$2:F$3145,6,FALSE)))</f>
        <v>0.25554477853216939</v>
      </c>
      <c r="M1994" s="56" t="s">
        <v>5572</v>
      </c>
      <c r="N1994" t="s">
        <v>5571</v>
      </c>
      <c r="O1994">
        <f t="shared" si="36"/>
        <v>181.26679626272991</v>
      </c>
      <c r="P1994" t="s">
        <v>5572</v>
      </c>
    </row>
    <row r="1995" spans="1:16">
      <c r="A1995" s="54" t="s">
        <v>3613</v>
      </c>
      <c r="B1995" s="54" t="s">
        <v>2955</v>
      </c>
      <c r="C1995" s="54" t="s">
        <v>4041</v>
      </c>
      <c r="D1995" s="54" t="s">
        <v>2989</v>
      </c>
      <c r="E1995" s="54" t="s">
        <v>3751</v>
      </c>
      <c r="F1995" s="54" t="s">
        <v>3690</v>
      </c>
      <c r="G1995" s="54">
        <v>2311020000</v>
      </c>
      <c r="H1995" s="54" t="s">
        <v>3693</v>
      </c>
      <c r="I1995" s="54" t="s">
        <v>3694</v>
      </c>
      <c r="J1995">
        <f>VLOOKUP(A1995,'County Acres Disturbed'!$A$2:$E$3146,5,FALSE)</f>
        <v>709.33476827001982</v>
      </c>
      <c r="K1995" s="55" t="s">
        <v>5571</v>
      </c>
      <c r="L1995">
        <f>IF(H1995="PM10-PRI",VLOOKUP(A1995,'County Emission Factors'!A$2:E$3145,5,FALSE),IF(H1995="PM10-FIL",VLOOKUP(A1995,'County Emission Factors'!A$2:E$3145,5,FALSE),VLOOKUP(A1995,'County Emission Factors'!A$2:F$3145,6,FALSE)))</f>
        <v>2.5554477853216941E-2</v>
      </c>
      <c r="M1995" s="56" t="s">
        <v>5572</v>
      </c>
      <c r="N1995" t="s">
        <v>5571</v>
      </c>
      <c r="O1995">
        <f t="shared" si="36"/>
        <v>18.126679626272992</v>
      </c>
      <c r="P1995" t="s">
        <v>5572</v>
      </c>
    </row>
    <row r="1996" spans="1:16">
      <c r="A1996" s="54" t="s">
        <v>3613</v>
      </c>
      <c r="B1996" s="54" t="s">
        <v>2955</v>
      </c>
      <c r="C1996" s="54" t="s">
        <v>4041</v>
      </c>
      <c r="D1996" s="54" t="s">
        <v>2989</v>
      </c>
      <c r="E1996" s="54" t="s">
        <v>3751</v>
      </c>
      <c r="F1996" s="54" t="s">
        <v>3690</v>
      </c>
      <c r="G1996" s="54">
        <v>2311020000</v>
      </c>
      <c r="H1996" s="54" t="s">
        <v>3695</v>
      </c>
      <c r="I1996" s="54" t="s">
        <v>3696</v>
      </c>
      <c r="J1996">
        <f>VLOOKUP(A1996,'County Acres Disturbed'!$A$2:$E$3146,5,FALSE)</f>
        <v>709.33476827001982</v>
      </c>
      <c r="K1996" s="55" t="s">
        <v>5571</v>
      </c>
      <c r="L1996">
        <f>IF(H1996="PM10-PRI",VLOOKUP(A1996,'County Emission Factors'!A$2:E$3145,5,FALSE),IF(H1996="PM10-FIL",VLOOKUP(A1996,'County Emission Factors'!A$2:E$3145,5,FALSE),VLOOKUP(A1996,'County Emission Factors'!A$2:F$3145,6,FALSE)))</f>
        <v>0.25554477853216939</v>
      </c>
      <c r="M1996" s="56" t="s">
        <v>5572</v>
      </c>
      <c r="N1996" t="s">
        <v>5571</v>
      </c>
      <c r="O1996">
        <f t="shared" si="36"/>
        <v>181.26679626272991</v>
      </c>
      <c r="P1996" t="s">
        <v>5572</v>
      </c>
    </row>
    <row r="1997" spans="1:16">
      <c r="A1997" s="54" t="s">
        <v>3613</v>
      </c>
      <c r="B1997" s="54" t="s">
        <v>2955</v>
      </c>
      <c r="C1997" s="54" t="s">
        <v>4041</v>
      </c>
      <c r="D1997" s="54" t="s">
        <v>2989</v>
      </c>
      <c r="E1997" s="54" t="s">
        <v>3751</v>
      </c>
      <c r="F1997" s="54" t="s">
        <v>3690</v>
      </c>
      <c r="G1997" s="54">
        <v>2311020000</v>
      </c>
      <c r="H1997" s="54" t="s">
        <v>3697</v>
      </c>
      <c r="I1997" s="54" t="s">
        <v>3698</v>
      </c>
      <c r="J1997">
        <f>VLOOKUP(A1997,'County Acres Disturbed'!$A$2:$E$3146,5,FALSE)</f>
        <v>709.33476827001982</v>
      </c>
      <c r="K1997" s="55" t="s">
        <v>5571</v>
      </c>
      <c r="L1997">
        <f>IF(H1997="PM10-PRI",VLOOKUP(A1997,'County Emission Factors'!A$2:E$3145,5,FALSE),IF(H1997="PM10-FIL",VLOOKUP(A1997,'County Emission Factors'!A$2:E$3145,5,FALSE),VLOOKUP(A1997,'County Emission Factors'!A$2:F$3145,6,FALSE)))</f>
        <v>2.5554477853216941E-2</v>
      </c>
      <c r="M1997" s="56" t="s">
        <v>5572</v>
      </c>
      <c r="N1997" t="s">
        <v>5571</v>
      </c>
      <c r="O1997">
        <f t="shared" si="36"/>
        <v>18.126679626272992</v>
      </c>
      <c r="P1997" t="s">
        <v>5572</v>
      </c>
    </row>
    <row r="1998" spans="1:16">
      <c r="A1998" s="54" t="s">
        <v>3614</v>
      </c>
      <c r="B1998" s="54" t="s">
        <v>2955</v>
      </c>
      <c r="C1998" s="54" t="s">
        <v>4041</v>
      </c>
      <c r="D1998" s="54" t="s">
        <v>2990</v>
      </c>
      <c r="E1998" s="54" t="s">
        <v>4117</v>
      </c>
      <c r="F1998" s="54" t="s">
        <v>3690</v>
      </c>
      <c r="G1998" s="54">
        <v>2311020000</v>
      </c>
      <c r="H1998" s="54" t="s">
        <v>3691</v>
      </c>
      <c r="I1998" s="54" t="s">
        <v>3692</v>
      </c>
      <c r="J1998">
        <f>VLOOKUP(A1998,'County Acres Disturbed'!$A$2:$E$3146,5,FALSE)</f>
        <v>243.20049197829246</v>
      </c>
      <c r="K1998" s="55" t="s">
        <v>5571</v>
      </c>
      <c r="L1998">
        <f>IF(H1998="PM10-PRI",VLOOKUP(A1998,'County Emission Factors'!A$2:E$3145,5,FALSE),IF(H1998="PM10-FIL",VLOOKUP(A1998,'County Emission Factors'!A$2:E$3145,5,FALSE),VLOOKUP(A1998,'County Emission Factors'!A$2:F$3145,6,FALSE)))</f>
        <v>0.16217264791464603</v>
      </c>
      <c r="M1998" s="56" t="s">
        <v>5572</v>
      </c>
      <c r="N1998" t="s">
        <v>5571</v>
      </c>
      <c r="O1998">
        <f t="shared" si="36"/>
        <v>39.440467758264319</v>
      </c>
      <c r="P1998" t="s">
        <v>5572</v>
      </c>
    </row>
    <row r="1999" spans="1:16">
      <c r="A1999" s="54" t="s">
        <v>3614</v>
      </c>
      <c r="B1999" s="54" t="s">
        <v>2955</v>
      </c>
      <c r="C1999" s="54" t="s">
        <v>4041</v>
      </c>
      <c r="D1999" s="54" t="s">
        <v>2990</v>
      </c>
      <c r="E1999" s="54" t="s">
        <v>4117</v>
      </c>
      <c r="F1999" s="54" t="s">
        <v>3690</v>
      </c>
      <c r="G1999" s="54">
        <v>2311020000</v>
      </c>
      <c r="H1999" s="54" t="s">
        <v>3693</v>
      </c>
      <c r="I1999" s="54" t="s">
        <v>3694</v>
      </c>
      <c r="J1999">
        <f>VLOOKUP(A1999,'County Acres Disturbed'!$A$2:$E$3146,5,FALSE)</f>
        <v>243.20049197829246</v>
      </c>
      <c r="K1999" s="55" t="s">
        <v>5571</v>
      </c>
      <c r="L1999">
        <f>IF(H1999="PM10-PRI",VLOOKUP(A1999,'County Emission Factors'!A$2:E$3145,5,FALSE),IF(H1999="PM10-FIL",VLOOKUP(A1999,'County Emission Factors'!A$2:E$3145,5,FALSE),VLOOKUP(A1999,'County Emission Factors'!A$2:F$3145,6,FALSE)))</f>
        <v>1.6217264791464604E-2</v>
      </c>
      <c r="M1999" s="56" t="s">
        <v>5572</v>
      </c>
      <c r="N1999" t="s">
        <v>5571</v>
      </c>
      <c r="O1999">
        <f t="shared" si="36"/>
        <v>3.9440467758264321</v>
      </c>
      <c r="P1999" t="s">
        <v>5572</v>
      </c>
    </row>
    <row r="2000" spans="1:16">
      <c r="A2000" s="54" t="s">
        <v>3614</v>
      </c>
      <c r="B2000" s="54" t="s">
        <v>2955</v>
      </c>
      <c r="C2000" s="54" t="s">
        <v>4041</v>
      </c>
      <c r="D2000" s="54" t="s">
        <v>2990</v>
      </c>
      <c r="E2000" s="54" t="s">
        <v>4117</v>
      </c>
      <c r="F2000" s="54" t="s">
        <v>3690</v>
      </c>
      <c r="G2000" s="54">
        <v>2311020000</v>
      </c>
      <c r="H2000" s="54" t="s">
        <v>3695</v>
      </c>
      <c r="I2000" s="54" t="s">
        <v>3696</v>
      </c>
      <c r="J2000">
        <f>VLOOKUP(A2000,'County Acres Disturbed'!$A$2:$E$3146,5,FALSE)</f>
        <v>243.20049197829246</v>
      </c>
      <c r="K2000" s="55" t="s">
        <v>5571</v>
      </c>
      <c r="L2000">
        <f>IF(H2000="PM10-PRI",VLOOKUP(A2000,'County Emission Factors'!A$2:E$3145,5,FALSE),IF(H2000="PM10-FIL",VLOOKUP(A2000,'County Emission Factors'!A$2:E$3145,5,FALSE),VLOOKUP(A2000,'County Emission Factors'!A$2:F$3145,6,FALSE)))</f>
        <v>0.16217264791464603</v>
      </c>
      <c r="M2000" s="56" t="s">
        <v>5572</v>
      </c>
      <c r="N2000" t="s">
        <v>5571</v>
      </c>
      <c r="O2000">
        <f t="shared" si="36"/>
        <v>39.440467758264319</v>
      </c>
      <c r="P2000" t="s">
        <v>5572</v>
      </c>
    </row>
    <row r="2001" spans="1:16">
      <c r="A2001" s="54" t="s">
        <v>3614</v>
      </c>
      <c r="B2001" s="54" t="s">
        <v>2955</v>
      </c>
      <c r="C2001" s="54" t="s">
        <v>4041</v>
      </c>
      <c r="D2001" s="54" t="s">
        <v>2990</v>
      </c>
      <c r="E2001" s="54" t="s">
        <v>4117</v>
      </c>
      <c r="F2001" s="54" t="s">
        <v>3690</v>
      </c>
      <c r="G2001" s="54">
        <v>2311020000</v>
      </c>
      <c r="H2001" s="54" t="s">
        <v>3697</v>
      </c>
      <c r="I2001" s="54" t="s">
        <v>3698</v>
      </c>
      <c r="J2001">
        <f>VLOOKUP(A2001,'County Acres Disturbed'!$A$2:$E$3146,5,FALSE)</f>
        <v>243.20049197829246</v>
      </c>
      <c r="K2001" s="55" t="s">
        <v>5571</v>
      </c>
      <c r="L2001">
        <f>IF(H2001="PM10-PRI",VLOOKUP(A2001,'County Emission Factors'!A$2:E$3145,5,FALSE),IF(H2001="PM10-FIL",VLOOKUP(A2001,'County Emission Factors'!A$2:E$3145,5,FALSE),VLOOKUP(A2001,'County Emission Factors'!A$2:F$3145,6,FALSE)))</f>
        <v>1.6217264791464604E-2</v>
      </c>
      <c r="M2001" s="56" t="s">
        <v>5572</v>
      </c>
      <c r="N2001" t="s">
        <v>5571</v>
      </c>
      <c r="O2001">
        <f t="shared" si="36"/>
        <v>3.9440467758264321</v>
      </c>
      <c r="P2001" t="s">
        <v>5572</v>
      </c>
    </row>
    <row r="2002" spans="1:16">
      <c r="A2002" s="54" t="s">
        <v>3615</v>
      </c>
      <c r="B2002" s="54" t="s">
        <v>2955</v>
      </c>
      <c r="C2002" s="54" t="s">
        <v>4041</v>
      </c>
      <c r="D2002" s="54" t="s">
        <v>2991</v>
      </c>
      <c r="E2002" s="54" t="s">
        <v>3752</v>
      </c>
      <c r="F2002" s="54" t="s">
        <v>3690</v>
      </c>
      <c r="G2002" s="54">
        <v>2311020000</v>
      </c>
      <c r="H2002" s="54" t="s">
        <v>3691</v>
      </c>
      <c r="I2002" s="54" t="s">
        <v>3692</v>
      </c>
      <c r="J2002">
        <f>VLOOKUP(A2002,'County Acres Disturbed'!$A$2:$E$3146,5,FALSE)</f>
        <v>40.533415329715417</v>
      </c>
      <c r="K2002" s="55" t="s">
        <v>5571</v>
      </c>
      <c r="L2002">
        <f>IF(H2002="PM10-PRI",VLOOKUP(A2002,'County Emission Factors'!A$2:E$3145,5,FALSE),IF(H2002="PM10-FIL",VLOOKUP(A2002,'County Emission Factors'!A$2:E$3145,5,FALSE),VLOOKUP(A2002,'County Emission Factors'!A$2:F$3145,6,FALSE)))</f>
        <v>0.16217264791464592</v>
      </c>
      <c r="M2002" s="56" t="s">
        <v>5572</v>
      </c>
      <c r="N2002" t="s">
        <v>5571</v>
      </c>
      <c r="O2002">
        <f t="shared" si="36"/>
        <v>6.5734112930440496</v>
      </c>
      <c r="P2002" t="s">
        <v>5572</v>
      </c>
    </row>
    <row r="2003" spans="1:16">
      <c r="A2003" s="54" t="s">
        <v>3615</v>
      </c>
      <c r="B2003" s="54" t="s">
        <v>2955</v>
      </c>
      <c r="C2003" s="54" t="s">
        <v>4041</v>
      </c>
      <c r="D2003" s="54" t="s">
        <v>2991</v>
      </c>
      <c r="E2003" s="54" t="s">
        <v>3752</v>
      </c>
      <c r="F2003" s="54" t="s">
        <v>3690</v>
      </c>
      <c r="G2003" s="54">
        <v>2311020000</v>
      </c>
      <c r="H2003" s="54" t="s">
        <v>3693</v>
      </c>
      <c r="I2003" s="54" t="s">
        <v>3694</v>
      </c>
      <c r="J2003">
        <f>VLOOKUP(A2003,'County Acres Disturbed'!$A$2:$E$3146,5,FALSE)</f>
        <v>40.533415329715417</v>
      </c>
      <c r="K2003" s="55" t="s">
        <v>5571</v>
      </c>
      <c r="L2003">
        <f>IF(H2003="PM10-PRI",VLOOKUP(A2003,'County Emission Factors'!A$2:E$3145,5,FALSE),IF(H2003="PM10-FIL",VLOOKUP(A2003,'County Emission Factors'!A$2:E$3145,5,FALSE),VLOOKUP(A2003,'County Emission Factors'!A$2:F$3145,6,FALSE)))</f>
        <v>1.6217264791464594E-2</v>
      </c>
      <c r="M2003" s="56" t="s">
        <v>5572</v>
      </c>
      <c r="N2003" t="s">
        <v>5571</v>
      </c>
      <c r="O2003">
        <f t="shared" si="36"/>
        <v>0.65734112930440503</v>
      </c>
      <c r="P2003" t="s">
        <v>5572</v>
      </c>
    </row>
    <row r="2004" spans="1:16">
      <c r="A2004" s="54" t="s">
        <v>3615</v>
      </c>
      <c r="B2004" s="54" t="s">
        <v>2955</v>
      </c>
      <c r="C2004" s="54" t="s">
        <v>4041</v>
      </c>
      <c r="D2004" s="54" t="s">
        <v>2991</v>
      </c>
      <c r="E2004" s="54" t="s">
        <v>3752</v>
      </c>
      <c r="F2004" s="54" t="s">
        <v>3690</v>
      </c>
      <c r="G2004" s="54">
        <v>2311020000</v>
      </c>
      <c r="H2004" s="54" t="s">
        <v>3695</v>
      </c>
      <c r="I2004" s="54" t="s">
        <v>3696</v>
      </c>
      <c r="J2004">
        <f>VLOOKUP(A2004,'County Acres Disturbed'!$A$2:$E$3146,5,FALSE)</f>
        <v>40.533415329715417</v>
      </c>
      <c r="K2004" s="55" t="s">
        <v>5571</v>
      </c>
      <c r="L2004">
        <f>IF(H2004="PM10-PRI",VLOOKUP(A2004,'County Emission Factors'!A$2:E$3145,5,FALSE),IF(H2004="PM10-FIL",VLOOKUP(A2004,'County Emission Factors'!A$2:E$3145,5,FALSE),VLOOKUP(A2004,'County Emission Factors'!A$2:F$3145,6,FALSE)))</f>
        <v>0.16217264791464592</v>
      </c>
      <c r="M2004" s="56" t="s">
        <v>5572</v>
      </c>
      <c r="N2004" t="s">
        <v>5571</v>
      </c>
      <c r="O2004">
        <f t="shared" si="36"/>
        <v>6.5734112930440496</v>
      </c>
      <c r="P2004" t="s">
        <v>5572</v>
      </c>
    </row>
    <row r="2005" spans="1:16">
      <c r="A2005" s="54" t="s">
        <v>3615</v>
      </c>
      <c r="B2005" s="54" t="s">
        <v>2955</v>
      </c>
      <c r="C2005" s="54" t="s">
        <v>4041</v>
      </c>
      <c r="D2005" s="54" t="s">
        <v>2991</v>
      </c>
      <c r="E2005" s="54" t="s">
        <v>3752</v>
      </c>
      <c r="F2005" s="54" t="s">
        <v>3690</v>
      </c>
      <c r="G2005" s="54">
        <v>2311020000</v>
      </c>
      <c r="H2005" s="54" t="s">
        <v>3697</v>
      </c>
      <c r="I2005" s="54" t="s">
        <v>3698</v>
      </c>
      <c r="J2005">
        <f>VLOOKUP(A2005,'County Acres Disturbed'!$A$2:$E$3146,5,FALSE)</f>
        <v>40.533415329715417</v>
      </c>
      <c r="K2005" s="55" t="s">
        <v>5571</v>
      </c>
      <c r="L2005">
        <f>IF(H2005="PM10-PRI",VLOOKUP(A2005,'County Emission Factors'!A$2:E$3145,5,FALSE),IF(H2005="PM10-FIL",VLOOKUP(A2005,'County Emission Factors'!A$2:E$3145,5,FALSE),VLOOKUP(A2005,'County Emission Factors'!A$2:F$3145,6,FALSE)))</f>
        <v>1.6217264791464594E-2</v>
      </c>
      <c r="M2005" s="56" t="s">
        <v>5572</v>
      </c>
      <c r="N2005" t="s">
        <v>5571</v>
      </c>
      <c r="O2005">
        <f t="shared" si="36"/>
        <v>0.65734112930440503</v>
      </c>
      <c r="P2005" t="s">
        <v>5572</v>
      </c>
    </row>
    <row r="2006" spans="1:16">
      <c r="A2006" s="54" t="s">
        <v>3616</v>
      </c>
      <c r="B2006" s="54" t="s">
        <v>2955</v>
      </c>
      <c r="C2006" s="54" t="s">
        <v>4041</v>
      </c>
      <c r="D2006" s="54" t="s">
        <v>2992</v>
      </c>
      <c r="E2006" s="54" t="s">
        <v>3845</v>
      </c>
      <c r="F2006" s="54" t="s">
        <v>3690</v>
      </c>
      <c r="G2006" s="54">
        <v>2311020000</v>
      </c>
      <c r="H2006" s="54" t="s">
        <v>3691</v>
      </c>
      <c r="I2006" s="54" t="s">
        <v>3692</v>
      </c>
      <c r="J2006">
        <f>VLOOKUP(A2006,'County Acres Disturbed'!$A$2:$E$3146,5,FALSE)</f>
        <v>363.04688826567224</v>
      </c>
      <c r="K2006" s="55" t="s">
        <v>5571</v>
      </c>
      <c r="L2006">
        <f>IF(H2006="PM10-PRI",VLOOKUP(A2006,'County Emission Factors'!A$2:E$3145,5,FALSE),IF(H2006="PM10-FIL",VLOOKUP(A2006,'County Emission Factors'!A$2:E$3145,5,FALSE),VLOOKUP(A2006,'County Emission Factors'!A$2:F$3145,6,FALSE)))</f>
        <v>0.162172647914646</v>
      </c>
      <c r="M2006" s="56" t="s">
        <v>5572</v>
      </c>
      <c r="N2006" t="s">
        <v>5571</v>
      </c>
      <c r="O2006">
        <f t="shared" si="36"/>
        <v>58.876275187216692</v>
      </c>
      <c r="P2006" t="s">
        <v>5572</v>
      </c>
    </row>
    <row r="2007" spans="1:16">
      <c r="A2007" s="54" t="s">
        <v>3616</v>
      </c>
      <c r="B2007" s="54" t="s">
        <v>2955</v>
      </c>
      <c r="C2007" s="54" t="s">
        <v>4041</v>
      </c>
      <c r="D2007" s="54" t="s">
        <v>2992</v>
      </c>
      <c r="E2007" s="54" t="s">
        <v>3845</v>
      </c>
      <c r="F2007" s="54" t="s">
        <v>3690</v>
      </c>
      <c r="G2007" s="54">
        <v>2311020000</v>
      </c>
      <c r="H2007" s="54" t="s">
        <v>3693</v>
      </c>
      <c r="I2007" s="54" t="s">
        <v>3694</v>
      </c>
      <c r="J2007">
        <f>VLOOKUP(A2007,'County Acres Disturbed'!$A$2:$E$3146,5,FALSE)</f>
        <v>363.04688826567224</v>
      </c>
      <c r="K2007" s="55" t="s">
        <v>5571</v>
      </c>
      <c r="L2007">
        <f>IF(H2007="PM10-PRI",VLOOKUP(A2007,'County Emission Factors'!A$2:E$3145,5,FALSE),IF(H2007="PM10-FIL",VLOOKUP(A2007,'County Emission Factors'!A$2:E$3145,5,FALSE),VLOOKUP(A2007,'County Emission Factors'!A$2:F$3145,6,FALSE)))</f>
        <v>1.6217264791464601E-2</v>
      </c>
      <c r="M2007" s="56" t="s">
        <v>5572</v>
      </c>
      <c r="N2007" t="s">
        <v>5571</v>
      </c>
      <c r="O2007">
        <f t="shared" si="36"/>
        <v>5.8876275187216693</v>
      </c>
      <c r="P2007" t="s">
        <v>5572</v>
      </c>
    </row>
    <row r="2008" spans="1:16">
      <c r="A2008" s="54" t="s">
        <v>3616</v>
      </c>
      <c r="B2008" s="54" t="s">
        <v>2955</v>
      </c>
      <c r="C2008" s="54" t="s">
        <v>4041</v>
      </c>
      <c r="D2008" s="54" t="s">
        <v>2992</v>
      </c>
      <c r="E2008" s="54" t="s">
        <v>3845</v>
      </c>
      <c r="F2008" s="54" t="s">
        <v>3690</v>
      </c>
      <c r="G2008" s="54">
        <v>2311020000</v>
      </c>
      <c r="H2008" s="54" t="s">
        <v>3695</v>
      </c>
      <c r="I2008" s="54" t="s">
        <v>3696</v>
      </c>
      <c r="J2008">
        <f>VLOOKUP(A2008,'County Acres Disturbed'!$A$2:$E$3146,5,FALSE)</f>
        <v>363.04688826567224</v>
      </c>
      <c r="K2008" s="55" t="s">
        <v>5571</v>
      </c>
      <c r="L2008">
        <f>IF(H2008="PM10-PRI",VLOOKUP(A2008,'County Emission Factors'!A$2:E$3145,5,FALSE),IF(H2008="PM10-FIL",VLOOKUP(A2008,'County Emission Factors'!A$2:E$3145,5,FALSE),VLOOKUP(A2008,'County Emission Factors'!A$2:F$3145,6,FALSE)))</f>
        <v>0.162172647914646</v>
      </c>
      <c r="M2008" s="56" t="s">
        <v>5572</v>
      </c>
      <c r="N2008" t="s">
        <v>5571</v>
      </c>
      <c r="O2008">
        <f t="shared" si="36"/>
        <v>58.876275187216692</v>
      </c>
      <c r="P2008" t="s">
        <v>5572</v>
      </c>
    </row>
    <row r="2009" spans="1:16">
      <c r="A2009" s="54" t="s">
        <v>3616</v>
      </c>
      <c r="B2009" s="54" t="s">
        <v>2955</v>
      </c>
      <c r="C2009" s="54" t="s">
        <v>4041</v>
      </c>
      <c r="D2009" s="54" t="s">
        <v>2992</v>
      </c>
      <c r="E2009" s="54" t="s">
        <v>3845</v>
      </c>
      <c r="F2009" s="54" t="s">
        <v>3690</v>
      </c>
      <c r="G2009" s="54">
        <v>2311020000</v>
      </c>
      <c r="H2009" s="54" t="s">
        <v>3697</v>
      </c>
      <c r="I2009" s="54" t="s">
        <v>3698</v>
      </c>
      <c r="J2009">
        <f>VLOOKUP(A2009,'County Acres Disturbed'!$A$2:$E$3146,5,FALSE)</f>
        <v>363.04688826567224</v>
      </c>
      <c r="K2009" s="55" t="s">
        <v>5571</v>
      </c>
      <c r="L2009">
        <f>IF(H2009="PM10-PRI",VLOOKUP(A2009,'County Emission Factors'!A$2:E$3145,5,FALSE),IF(H2009="PM10-FIL",VLOOKUP(A2009,'County Emission Factors'!A$2:E$3145,5,FALSE),VLOOKUP(A2009,'County Emission Factors'!A$2:F$3145,6,FALSE)))</f>
        <v>1.6217264791464601E-2</v>
      </c>
      <c r="M2009" s="56" t="s">
        <v>5572</v>
      </c>
      <c r="N2009" t="s">
        <v>5571</v>
      </c>
      <c r="O2009">
        <f t="shared" si="36"/>
        <v>5.8876275187216693</v>
      </c>
      <c r="P2009" t="s">
        <v>5572</v>
      </c>
    </row>
    <row r="2010" spans="1:16">
      <c r="A2010" s="54" t="s">
        <v>3617</v>
      </c>
      <c r="B2010" s="54" t="s">
        <v>2955</v>
      </c>
      <c r="C2010" s="54" t="s">
        <v>4041</v>
      </c>
      <c r="D2010" s="54" t="s">
        <v>2993</v>
      </c>
      <c r="E2010" s="54" t="s">
        <v>3848</v>
      </c>
      <c r="F2010" s="54" t="s">
        <v>3690</v>
      </c>
      <c r="G2010" s="54">
        <v>2311020000</v>
      </c>
      <c r="H2010" s="54" t="s">
        <v>3691</v>
      </c>
      <c r="I2010" s="54" t="s">
        <v>3692</v>
      </c>
      <c r="J2010">
        <f>VLOOKUP(A2010,'County Acres Disturbed'!$A$2:$E$3146,5,FALSE)</f>
        <v>40.533415329715417</v>
      </c>
      <c r="K2010" s="55" t="s">
        <v>5571</v>
      </c>
      <c r="L2010">
        <f>IF(H2010="PM10-PRI",VLOOKUP(A2010,'County Emission Factors'!A$2:E$3145,5,FALSE),IF(H2010="PM10-FIL",VLOOKUP(A2010,'County Emission Factors'!A$2:E$3145,5,FALSE),VLOOKUP(A2010,'County Emission Factors'!A$2:F$3145,6,FALSE)))</f>
        <v>0.162172647914646</v>
      </c>
      <c r="M2010" s="56" t="s">
        <v>5572</v>
      </c>
      <c r="N2010" t="s">
        <v>5571</v>
      </c>
      <c r="O2010">
        <f t="shared" si="36"/>
        <v>6.5734112930440531</v>
      </c>
      <c r="P2010" t="s">
        <v>5572</v>
      </c>
    </row>
    <row r="2011" spans="1:16">
      <c r="A2011" s="54" t="s">
        <v>3617</v>
      </c>
      <c r="B2011" s="54" t="s">
        <v>2955</v>
      </c>
      <c r="C2011" s="54" t="s">
        <v>4041</v>
      </c>
      <c r="D2011" s="54" t="s">
        <v>2993</v>
      </c>
      <c r="E2011" s="54" t="s">
        <v>3848</v>
      </c>
      <c r="F2011" s="54" t="s">
        <v>3690</v>
      </c>
      <c r="G2011" s="54">
        <v>2311020000</v>
      </c>
      <c r="H2011" s="54" t="s">
        <v>3693</v>
      </c>
      <c r="I2011" s="54" t="s">
        <v>3694</v>
      </c>
      <c r="J2011">
        <f>VLOOKUP(A2011,'County Acres Disturbed'!$A$2:$E$3146,5,FALSE)</f>
        <v>40.533415329715417</v>
      </c>
      <c r="K2011" s="55" t="s">
        <v>5571</v>
      </c>
      <c r="L2011">
        <f>IF(H2011="PM10-PRI",VLOOKUP(A2011,'County Emission Factors'!A$2:E$3145,5,FALSE),IF(H2011="PM10-FIL",VLOOKUP(A2011,'County Emission Factors'!A$2:E$3145,5,FALSE),VLOOKUP(A2011,'County Emission Factors'!A$2:F$3145,6,FALSE)))</f>
        <v>1.6217264791464601E-2</v>
      </c>
      <c r="M2011" s="56" t="s">
        <v>5572</v>
      </c>
      <c r="N2011" t="s">
        <v>5571</v>
      </c>
      <c r="O2011">
        <f t="shared" si="36"/>
        <v>0.65734112930440536</v>
      </c>
      <c r="P2011" t="s">
        <v>5572</v>
      </c>
    </row>
    <row r="2012" spans="1:16">
      <c r="A2012" s="54" t="s">
        <v>3617</v>
      </c>
      <c r="B2012" s="54" t="s">
        <v>2955</v>
      </c>
      <c r="C2012" s="54" t="s">
        <v>4041</v>
      </c>
      <c r="D2012" s="54" t="s">
        <v>2993</v>
      </c>
      <c r="E2012" s="54" t="s">
        <v>3848</v>
      </c>
      <c r="F2012" s="54" t="s">
        <v>3690</v>
      </c>
      <c r="G2012" s="54">
        <v>2311020000</v>
      </c>
      <c r="H2012" s="54" t="s">
        <v>3695</v>
      </c>
      <c r="I2012" s="54" t="s">
        <v>3696</v>
      </c>
      <c r="J2012">
        <f>VLOOKUP(A2012,'County Acres Disturbed'!$A$2:$E$3146,5,FALSE)</f>
        <v>40.533415329715417</v>
      </c>
      <c r="K2012" s="55" t="s">
        <v>5571</v>
      </c>
      <c r="L2012">
        <f>IF(H2012="PM10-PRI",VLOOKUP(A2012,'County Emission Factors'!A$2:E$3145,5,FALSE),IF(H2012="PM10-FIL",VLOOKUP(A2012,'County Emission Factors'!A$2:E$3145,5,FALSE),VLOOKUP(A2012,'County Emission Factors'!A$2:F$3145,6,FALSE)))</f>
        <v>0.162172647914646</v>
      </c>
      <c r="M2012" s="56" t="s">
        <v>5572</v>
      </c>
      <c r="N2012" t="s">
        <v>5571</v>
      </c>
      <c r="O2012">
        <f t="shared" si="36"/>
        <v>6.5734112930440531</v>
      </c>
      <c r="P2012" t="s">
        <v>5572</v>
      </c>
    </row>
    <row r="2013" spans="1:16">
      <c r="A2013" s="54" t="s">
        <v>3617</v>
      </c>
      <c r="B2013" s="54" t="s">
        <v>2955</v>
      </c>
      <c r="C2013" s="54" t="s">
        <v>4041</v>
      </c>
      <c r="D2013" s="54" t="s">
        <v>2993</v>
      </c>
      <c r="E2013" s="54" t="s">
        <v>3848</v>
      </c>
      <c r="F2013" s="54" t="s">
        <v>3690</v>
      </c>
      <c r="G2013" s="54">
        <v>2311020000</v>
      </c>
      <c r="H2013" s="54" t="s">
        <v>3697</v>
      </c>
      <c r="I2013" s="54" t="s">
        <v>3698</v>
      </c>
      <c r="J2013">
        <f>VLOOKUP(A2013,'County Acres Disturbed'!$A$2:$E$3146,5,FALSE)</f>
        <v>40.533415329715417</v>
      </c>
      <c r="K2013" s="55" t="s">
        <v>5571</v>
      </c>
      <c r="L2013">
        <f>IF(H2013="PM10-PRI",VLOOKUP(A2013,'County Emission Factors'!A$2:E$3145,5,FALSE),IF(H2013="PM10-FIL",VLOOKUP(A2013,'County Emission Factors'!A$2:E$3145,5,FALSE),VLOOKUP(A2013,'County Emission Factors'!A$2:F$3145,6,FALSE)))</f>
        <v>1.6217264791464601E-2</v>
      </c>
      <c r="M2013" s="56" t="s">
        <v>5572</v>
      </c>
      <c r="N2013" t="s">
        <v>5571</v>
      </c>
      <c r="O2013">
        <f t="shared" si="36"/>
        <v>0.65734112930440536</v>
      </c>
      <c r="P2013" t="s">
        <v>5572</v>
      </c>
    </row>
    <row r="2014" spans="1:16">
      <c r="A2014" s="54" t="s">
        <v>3618</v>
      </c>
      <c r="B2014" s="54" t="s">
        <v>2955</v>
      </c>
      <c r="C2014" s="54" t="s">
        <v>4041</v>
      </c>
      <c r="D2014" s="54" t="s">
        <v>2994</v>
      </c>
      <c r="E2014" s="54" t="s">
        <v>4030</v>
      </c>
      <c r="F2014" s="54" t="s">
        <v>3690</v>
      </c>
      <c r="G2014" s="54">
        <v>2311020000</v>
      </c>
      <c r="H2014" s="54" t="s">
        <v>3691</v>
      </c>
      <c r="I2014" s="54" t="s">
        <v>3692</v>
      </c>
      <c r="J2014">
        <f>VLOOKUP(A2014,'County Acres Disturbed'!$A$2:$E$3146,5,FALSE)</f>
        <v>40.533415329715417</v>
      </c>
      <c r="K2014" s="55" t="s">
        <v>5571</v>
      </c>
      <c r="L2014">
        <f>IF(H2014="PM10-PRI",VLOOKUP(A2014,'County Emission Factors'!A$2:E$3145,5,FALSE),IF(H2014="PM10-FIL",VLOOKUP(A2014,'County Emission Factors'!A$2:E$3145,5,FALSE),VLOOKUP(A2014,'County Emission Factors'!A$2:F$3145,6,FALSE)))</f>
        <v>0.16217264791464592</v>
      </c>
      <c r="M2014" s="56" t="s">
        <v>5572</v>
      </c>
      <c r="N2014" t="s">
        <v>5571</v>
      </c>
      <c r="O2014">
        <f t="shared" si="36"/>
        <v>6.5734112930440496</v>
      </c>
      <c r="P2014" t="s">
        <v>5572</v>
      </c>
    </row>
    <row r="2015" spans="1:16">
      <c r="A2015" s="54" t="s">
        <v>3618</v>
      </c>
      <c r="B2015" s="54" t="s">
        <v>2955</v>
      </c>
      <c r="C2015" s="54" t="s">
        <v>4041</v>
      </c>
      <c r="D2015" s="54" t="s">
        <v>2994</v>
      </c>
      <c r="E2015" s="54" t="s">
        <v>4030</v>
      </c>
      <c r="F2015" s="54" t="s">
        <v>3690</v>
      </c>
      <c r="G2015" s="54">
        <v>2311020000</v>
      </c>
      <c r="H2015" s="54" t="s">
        <v>3693</v>
      </c>
      <c r="I2015" s="54" t="s">
        <v>3694</v>
      </c>
      <c r="J2015">
        <f>VLOOKUP(A2015,'County Acres Disturbed'!$A$2:$E$3146,5,FALSE)</f>
        <v>40.533415329715417</v>
      </c>
      <c r="K2015" s="55" t="s">
        <v>5571</v>
      </c>
      <c r="L2015">
        <f>IF(H2015="PM10-PRI",VLOOKUP(A2015,'County Emission Factors'!A$2:E$3145,5,FALSE),IF(H2015="PM10-FIL",VLOOKUP(A2015,'County Emission Factors'!A$2:E$3145,5,FALSE),VLOOKUP(A2015,'County Emission Factors'!A$2:F$3145,6,FALSE)))</f>
        <v>1.6217264791464594E-2</v>
      </c>
      <c r="M2015" s="56" t="s">
        <v>5572</v>
      </c>
      <c r="N2015" t="s">
        <v>5571</v>
      </c>
      <c r="O2015">
        <f t="shared" ref="O2015:O2078" si="37">L2015*J2015</f>
        <v>0.65734112930440503</v>
      </c>
      <c r="P2015" t="s">
        <v>5572</v>
      </c>
    </row>
    <row r="2016" spans="1:16">
      <c r="A2016" s="54" t="s">
        <v>3618</v>
      </c>
      <c r="B2016" s="54" t="s">
        <v>2955</v>
      </c>
      <c r="C2016" s="54" t="s">
        <v>4041</v>
      </c>
      <c r="D2016" s="54" t="s">
        <v>2994</v>
      </c>
      <c r="E2016" s="54" t="s">
        <v>4030</v>
      </c>
      <c r="F2016" s="54" t="s">
        <v>3690</v>
      </c>
      <c r="G2016" s="54">
        <v>2311020000</v>
      </c>
      <c r="H2016" s="54" t="s">
        <v>3695</v>
      </c>
      <c r="I2016" s="54" t="s">
        <v>3696</v>
      </c>
      <c r="J2016">
        <f>VLOOKUP(A2016,'County Acres Disturbed'!$A$2:$E$3146,5,FALSE)</f>
        <v>40.533415329715417</v>
      </c>
      <c r="K2016" s="55" t="s">
        <v>5571</v>
      </c>
      <c r="L2016">
        <f>IF(H2016="PM10-PRI",VLOOKUP(A2016,'County Emission Factors'!A$2:E$3145,5,FALSE),IF(H2016="PM10-FIL",VLOOKUP(A2016,'County Emission Factors'!A$2:E$3145,5,FALSE),VLOOKUP(A2016,'County Emission Factors'!A$2:F$3145,6,FALSE)))</f>
        <v>0.16217264791464592</v>
      </c>
      <c r="M2016" s="56" t="s">
        <v>5572</v>
      </c>
      <c r="N2016" t="s">
        <v>5571</v>
      </c>
      <c r="O2016">
        <f t="shared" si="37"/>
        <v>6.5734112930440496</v>
      </c>
      <c r="P2016" t="s">
        <v>5572</v>
      </c>
    </row>
    <row r="2017" spans="1:16">
      <c r="A2017" s="54" t="s">
        <v>3618</v>
      </c>
      <c r="B2017" s="54" t="s">
        <v>2955</v>
      </c>
      <c r="C2017" s="54" t="s">
        <v>4041</v>
      </c>
      <c r="D2017" s="54" t="s">
        <v>2994</v>
      </c>
      <c r="E2017" s="54" t="s">
        <v>4030</v>
      </c>
      <c r="F2017" s="54" t="s">
        <v>3690</v>
      </c>
      <c r="G2017" s="54">
        <v>2311020000</v>
      </c>
      <c r="H2017" s="54" t="s">
        <v>3697</v>
      </c>
      <c r="I2017" s="54" t="s">
        <v>3698</v>
      </c>
      <c r="J2017">
        <f>VLOOKUP(A2017,'County Acres Disturbed'!$A$2:$E$3146,5,FALSE)</f>
        <v>40.533415329715417</v>
      </c>
      <c r="K2017" s="55" t="s">
        <v>5571</v>
      </c>
      <c r="L2017">
        <f>IF(H2017="PM10-PRI",VLOOKUP(A2017,'County Emission Factors'!A$2:E$3145,5,FALSE),IF(H2017="PM10-FIL",VLOOKUP(A2017,'County Emission Factors'!A$2:E$3145,5,FALSE),VLOOKUP(A2017,'County Emission Factors'!A$2:F$3145,6,FALSE)))</f>
        <v>1.6217264791464594E-2</v>
      </c>
      <c r="M2017" s="56" t="s">
        <v>5572</v>
      </c>
      <c r="N2017" t="s">
        <v>5571</v>
      </c>
      <c r="O2017">
        <f t="shared" si="37"/>
        <v>0.65734112930440503</v>
      </c>
      <c r="P2017" t="s">
        <v>5572</v>
      </c>
    </row>
    <row r="2018" spans="1:16">
      <c r="A2018" s="54" t="s">
        <v>2275</v>
      </c>
      <c r="B2018" s="54" t="s">
        <v>2955</v>
      </c>
      <c r="C2018" s="54" t="s">
        <v>4041</v>
      </c>
      <c r="D2018" s="54" t="s">
        <v>3036</v>
      </c>
      <c r="E2018" s="54" t="s">
        <v>4118</v>
      </c>
      <c r="F2018" s="54" t="s">
        <v>3690</v>
      </c>
      <c r="G2018" s="54">
        <v>2311020000</v>
      </c>
      <c r="H2018" s="54" t="s">
        <v>3691</v>
      </c>
      <c r="I2018" s="54" t="s">
        <v>3692</v>
      </c>
      <c r="J2018">
        <f>VLOOKUP(A2018,'County Acres Disturbed'!$A$2:$E$3146,5,FALSE)</f>
        <v>0</v>
      </c>
      <c r="K2018" s="55" t="s">
        <v>5571</v>
      </c>
      <c r="L2018">
        <f>IF(H2018="PM10-PRI",VLOOKUP(A2018,'County Emission Factors'!A$2:E$3145,5,FALSE),IF(H2018="PM10-FIL",VLOOKUP(A2018,'County Emission Factors'!A$2:E$3145,5,FALSE),VLOOKUP(A2018,'County Emission Factors'!A$2:F$3145,6,FALSE)))</f>
        <v>0.16217264791464603</v>
      </c>
      <c r="M2018" s="56" t="s">
        <v>5572</v>
      </c>
      <c r="N2018" t="s">
        <v>5571</v>
      </c>
      <c r="O2018">
        <f t="shared" si="37"/>
        <v>0</v>
      </c>
      <c r="P2018" t="s">
        <v>5572</v>
      </c>
    </row>
    <row r="2019" spans="1:16">
      <c r="A2019" s="54" t="s">
        <v>2275</v>
      </c>
      <c r="B2019" s="54" t="s">
        <v>2955</v>
      </c>
      <c r="C2019" s="54" t="s">
        <v>4041</v>
      </c>
      <c r="D2019" s="54" t="s">
        <v>3036</v>
      </c>
      <c r="E2019" s="54" t="s">
        <v>4118</v>
      </c>
      <c r="F2019" s="54" t="s">
        <v>3690</v>
      </c>
      <c r="G2019" s="54">
        <v>2311020000</v>
      </c>
      <c r="H2019" s="54" t="s">
        <v>3693</v>
      </c>
      <c r="I2019" s="54" t="s">
        <v>3694</v>
      </c>
      <c r="J2019">
        <f>VLOOKUP(A2019,'County Acres Disturbed'!$A$2:$E$3146,5,FALSE)</f>
        <v>0</v>
      </c>
      <c r="K2019" s="55" t="s">
        <v>5571</v>
      </c>
      <c r="L2019">
        <f>IF(H2019="PM10-PRI",VLOOKUP(A2019,'County Emission Factors'!A$2:E$3145,5,FALSE),IF(H2019="PM10-FIL",VLOOKUP(A2019,'County Emission Factors'!A$2:E$3145,5,FALSE),VLOOKUP(A2019,'County Emission Factors'!A$2:F$3145,6,FALSE)))</f>
        <v>1.6217264791464604E-2</v>
      </c>
      <c r="M2019" s="56" t="s">
        <v>5572</v>
      </c>
      <c r="N2019" t="s">
        <v>5571</v>
      </c>
      <c r="O2019">
        <f t="shared" si="37"/>
        <v>0</v>
      </c>
      <c r="P2019" t="s">
        <v>5572</v>
      </c>
    </row>
    <row r="2020" spans="1:16">
      <c r="A2020" s="54" t="s">
        <v>2275</v>
      </c>
      <c r="B2020" s="54" t="s">
        <v>2955</v>
      </c>
      <c r="C2020" s="54" t="s">
        <v>4041</v>
      </c>
      <c r="D2020" s="54" t="s">
        <v>3036</v>
      </c>
      <c r="E2020" s="54" t="s">
        <v>4118</v>
      </c>
      <c r="F2020" s="54" t="s">
        <v>3690</v>
      </c>
      <c r="G2020" s="54">
        <v>2311020000</v>
      </c>
      <c r="H2020" s="54" t="s">
        <v>3695</v>
      </c>
      <c r="I2020" s="54" t="s">
        <v>3696</v>
      </c>
      <c r="J2020">
        <f>VLOOKUP(A2020,'County Acres Disturbed'!$A$2:$E$3146,5,FALSE)</f>
        <v>0</v>
      </c>
      <c r="K2020" s="55" t="s">
        <v>5571</v>
      </c>
      <c r="L2020">
        <f>IF(H2020="PM10-PRI",VLOOKUP(A2020,'County Emission Factors'!A$2:E$3145,5,FALSE),IF(H2020="PM10-FIL",VLOOKUP(A2020,'County Emission Factors'!A$2:E$3145,5,FALSE),VLOOKUP(A2020,'County Emission Factors'!A$2:F$3145,6,FALSE)))</f>
        <v>0.16217264791464603</v>
      </c>
      <c r="M2020" s="56" t="s">
        <v>5572</v>
      </c>
      <c r="N2020" t="s">
        <v>5571</v>
      </c>
      <c r="O2020">
        <f t="shared" si="37"/>
        <v>0</v>
      </c>
      <c r="P2020" t="s">
        <v>5572</v>
      </c>
    </row>
    <row r="2021" spans="1:16">
      <c r="A2021" s="54" t="s">
        <v>2275</v>
      </c>
      <c r="B2021" s="54" t="s">
        <v>2955</v>
      </c>
      <c r="C2021" s="54" t="s">
        <v>4041</v>
      </c>
      <c r="D2021" s="54" t="s">
        <v>3036</v>
      </c>
      <c r="E2021" s="54" t="s">
        <v>4118</v>
      </c>
      <c r="F2021" s="54" t="s">
        <v>3690</v>
      </c>
      <c r="G2021" s="54">
        <v>2311020000</v>
      </c>
      <c r="H2021" s="54" t="s">
        <v>3697</v>
      </c>
      <c r="I2021" s="54" t="s">
        <v>3698</v>
      </c>
      <c r="J2021">
        <f>VLOOKUP(A2021,'County Acres Disturbed'!$A$2:$E$3146,5,FALSE)</f>
        <v>0</v>
      </c>
      <c r="K2021" s="55" t="s">
        <v>5571</v>
      </c>
      <c r="L2021">
        <f>IF(H2021="PM10-PRI",VLOOKUP(A2021,'County Emission Factors'!A$2:E$3145,5,FALSE),IF(H2021="PM10-FIL",VLOOKUP(A2021,'County Emission Factors'!A$2:E$3145,5,FALSE),VLOOKUP(A2021,'County Emission Factors'!A$2:F$3145,6,FALSE)))</f>
        <v>1.6217264791464604E-2</v>
      </c>
      <c r="M2021" s="56" t="s">
        <v>5572</v>
      </c>
      <c r="N2021" t="s">
        <v>5571</v>
      </c>
      <c r="O2021">
        <f t="shared" si="37"/>
        <v>0</v>
      </c>
      <c r="P2021" t="s">
        <v>5572</v>
      </c>
    </row>
    <row r="2022" spans="1:16">
      <c r="A2022" s="54" t="s">
        <v>3619</v>
      </c>
      <c r="B2022" s="54" t="s">
        <v>2955</v>
      </c>
      <c r="C2022" s="54" t="s">
        <v>4041</v>
      </c>
      <c r="D2022" s="54" t="s">
        <v>2995</v>
      </c>
      <c r="E2022" s="54" t="s">
        <v>4119</v>
      </c>
      <c r="F2022" s="54" t="s">
        <v>3690</v>
      </c>
      <c r="G2022" s="54">
        <v>2311020000</v>
      </c>
      <c r="H2022" s="54" t="s">
        <v>3691</v>
      </c>
      <c r="I2022" s="54" t="s">
        <v>3692</v>
      </c>
      <c r="J2022">
        <f>VLOOKUP(A2022,'County Acres Disturbed'!$A$2:$E$3146,5,FALSE)</f>
        <v>40.533415329715417</v>
      </c>
      <c r="K2022" s="55" t="s">
        <v>5571</v>
      </c>
      <c r="L2022">
        <f>IF(H2022="PM10-PRI",VLOOKUP(A2022,'County Emission Factors'!A$2:E$3145,5,FALSE),IF(H2022="PM10-FIL",VLOOKUP(A2022,'County Emission Factors'!A$2:E$3145,5,FALSE),VLOOKUP(A2022,'County Emission Factors'!A$2:F$3145,6,FALSE)))</f>
        <v>0.19657290656320719</v>
      </c>
      <c r="M2022" s="56" t="s">
        <v>5572</v>
      </c>
      <c r="N2022" t="s">
        <v>5571</v>
      </c>
      <c r="O2022">
        <f t="shared" si="37"/>
        <v>7.9677712642958189</v>
      </c>
      <c r="P2022" t="s">
        <v>5572</v>
      </c>
    </row>
    <row r="2023" spans="1:16">
      <c r="A2023" s="54" t="s">
        <v>3619</v>
      </c>
      <c r="B2023" s="54" t="s">
        <v>2955</v>
      </c>
      <c r="C2023" s="54" t="s">
        <v>4041</v>
      </c>
      <c r="D2023" s="54" t="s">
        <v>2995</v>
      </c>
      <c r="E2023" s="54" t="s">
        <v>4119</v>
      </c>
      <c r="F2023" s="54" t="s">
        <v>3690</v>
      </c>
      <c r="G2023" s="54">
        <v>2311020000</v>
      </c>
      <c r="H2023" s="54" t="s">
        <v>3693</v>
      </c>
      <c r="I2023" s="54" t="s">
        <v>3694</v>
      </c>
      <c r="J2023">
        <f>VLOOKUP(A2023,'County Acres Disturbed'!$A$2:$E$3146,5,FALSE)</f>
        <v>40.533415329715417</v>
      </c>
      <c r="K2023" s="55" t="s">
        <v>5571</v>
      </c>
      <c r="L2023">
        <f>IF(H2023="PM10-PRI",VLOOKUP(A2023,'County Emission Factors'!A$2:E$3145,5,FALSE),IF(H2023="PM10-FIL",VLOOKUP(A2023,'County Emission Factors'!A$2:E$3145,5,FALSE),VLOOKUP(A2023,'County Emission Factors'!A$2:F$3145,6,FALSE)))</f>
        <v>1.9657290656320721E-2</v>
      </c>
      <c r="M2023" s="56" t="s">
        <v>5572</v>
      </c>
      <c r="N2023" t="s">
        <v>5571</v>
      </c>
      <c r="O2023">
        <f t="shared" si="37"/>
        <v>0.79677712642958198</v>
      </c>
      <c r="P2023" t="s">
        <v>5572</v>
      </c>
    </row>
    <row r="2024" spans="1:16">
      <c r="A2024" s="54" t="s">
        <v>3619</v>
      </c>
      <c r="B2024" s="54" t="s">
        <v>2955</v>
      </c>
      <c r="C2024" s="54" t="s">
        <v>4041</v>
      </c>
      <c r="D2024" s="54" t="s">
        <v>2995</v>
      </c>
      <c r="E2024" s="54" t="s">
        <v>4119</v>
      </c>
      <c r="F2024" s="54" t="s">
        <v>3690</v>
      </c>
      <c r="G2024" s="54">
        <v>2311020000</v>
      </c>
      <c r="H2024" s="54" t="s">
        <v>3695</v>
      </c>
      <c r="I2024" s="54" t="s">
        <v>3696</v>
      </c>
      <c r="J2024">
        <f>VLOOKUP(A2024,'County Acres Disturbed'!$A$2:$E$3146,5,FALSE)</f>
        <v>40.533415329715417</v>
      </c>
      <c r="K2024" s="55" t="s">
        <v>5571</v>
      </c>
      <c r="L2024">
        <f>IF(H2024="PM10-PRI",VLOOKUP(A2024,'County Emission Factors'!A$2:E$3145,5,FALSE),IF(H2024="PM10-FIL",VLOOKUP(A2024,'County Emission Factors'!A$2:E$3145,5,FALSE),VLOOKUP(A2024,'County Emission Factors'!A$2:F$3145,6,FALSE)))</f>
        <v>0.19657290656320719</v>
      </c>
      <c r="M2024" s="56" t="s">
        <v>5572</v>
      </c>
      <c r="N2024" t="s">
        <v>5571</v>
      </c>
      <c r="O2024">
        <f t="shared" si="37"/>
        <v>7.9677712642958189</v>
      </c>
      <c r="P2024" t="s">
        <v>5572</v>
      </c>
    </row>
    <row r="2025" spans="1:16">
      <c r="A2025" s="54" t="s">
        <v>3619</v>
      </c>
      <c r="B2025" s="54" t="s">
        <v>2955</v>
      </c>
      <c r="C2025" s="54" t="s">
        <v>4041</v>
      </c>
      <c r="D2025" s="54" t="s">
        <v>2995</v>
      </c>
      <c r="E2025" s="54" t="s">
        <v>4119</v>
      </c>
      <c r="F2025" s="54" t="s">
        <v>3690</v>
      </c>
      <c r="G2025" s="54">
        <v>2311020000</v>
      </c>
      <c r="H2025" s="54" t="s">
        <v>3697</v>
      </c>
      <c r="I2025" s="54" t="s">
        <v>3698</v>
      </c>
      <c r="J2025">
        <f>VLOOKUP(A2025,'County Acres Disturbed'!$A$2:$E$3146,5,FALSE)</f>
        <v>40.533415329715417</v>
      </c>
      <c r="K2025" s="55" t="s">
        <v>5571</v>
      </c>
      <c r="L2025">
        <f>IF(H2025="PM10-PRI",VLOOKUP(A2025,'County Emission Factors'!A$2:E$3145,5,FALSE),IF(H2025="PM10-FIL",VLOOKUP(A2025,'County Emission Factors'!A$2:E$3145,5,FALSE),VLOOKUP(A2025,'County Emission Factors'!A$2:F$3145,6,FALSE)))</f>
        <v>1.9657290656320721E-2</v>
      </c>
      <c r="M2025" s="56" t="s">
        <v>5572</v>
      </c>
      <c r="N2025" t="s">
        <v>5571</v>
      </c>
      <c r="O2025">
        <f t="shared" si="37"/>
        <v>0.79677712642958198</v>
      </c>
      <c r="P2025" t="s">
        <v>5572</v>
      </c>
    </row>
    <row r="2026" spans="1:16">
      <c r="A2026" s="54" t="s">
        <v>2276</v>
      </c>
      <c r="B2026" s="54" t="s">
        <v>2955</v>
      </c>
      <c r="C2026" s="54" t="s">
        <v>4041</v>
      </c>
      <c r="D2026" s="54" t="s">
        <v>3067</v>
      </c>
      <c r="E2026" s="54" t="s">
        <v>3753</v>
      </c>
      <c r="F2026" s="54" t="s">
        <v>3690</v>
      </c>
      <c r="G2026" s="54">
        <v>2311020000</v>
      </c>
      <c r="H2026" s="54" t="s">
        <v>3691</v>
      </c>
      <c r="I2026" s="54" t="s">
        <v>3692</v>
      </c>
      <c r="J2026">
        <f>VLOOKUP(A2026,'County Acres Disturbed'!$A$2:$E$3146,5,FALSE)</f>
        <v>0</v>
      </c>
      <c r="K2026" s="55" t="s">
        <v>5571</v>
      </c>
      <c r="L2026">
        <f>IF(H2026="PM10-PRI",VLOOKUP(A2026,'County Emission Factors'!A$2:E$3145,5,FALSE),IF(H2026="PM10-FIL",VLOOKUP(A2026,'County Emission Factors'!A$2:E$3145,5,FALSE),VLOOKUP(A2026,'County Emission Factors'!A$2:F$3145,6,FALSE)))</f>
        <v>0.162172647914646</v>
      </c>
      <c r="M2026" s="56" t="s">
        <v>5572</v>
      </c>
      <c r="N2026" t="s">
        <v>5571</v>
      </c>
      <c r="O2026">
        <f t="shared" si="37"/>
        <v>0</v>
      </c>
      <c r="P2026" t="s">
        <v>5572</v>
      </c>
    </row>
    <row r="2027" spans="1:16">
      <c r="A2027" s="54" t="s">
        <v>2276</v>
      </c>
      <c r="B2027" s="54" t="s">
        <v>2955</v>
      </c>
      <c r="C2027" s="54" t="s">
        <v>4041</v>
      </c>
      <c r="D2027" s="54" t="s">
        <v>3067</v>
      </c>
      <c r="E2027" s="54" t="s">
        <v>3753</v>
      </c>
      <c r="F2027" s="54" t="s">
        <v>3690</v>
      </c>
      <c r="G2027" s="54">
        <v>2311020000</v>
      </c>
      <c r="H2027" s="54" t="s">
        <v>3693</v>
      </c>
      <c r="I2027" s="54" t="s">
        <v>3694</v>
      </c>
      <c r="J2027">
        <f>VLOOKUP(A2027,'County Acres Disturbed'!$A$2:$E$3146,5,FALSE)</f>
        <v>0</v>
      </c>
      <c r="K2027" s="55" t="s">
        <v>5571</v>
      </c>
      <c r="L2027">
        <f>IF(H2027="PM10-PRI",VLOOKUP(A2027,'County Emission Factors'!A$2:E$3145,5,FALSE),IF(H2027="PM10-FIL",VLOOKUP(A2027,'County Emission Factors'!A$2:E$3145,5,FALSE),VLOOKUP(A2027,'County Emission Factors'!A$2:F$3145,6,FALSE)))</f>
        <v>1.6217264791464601E-2</v>
      </c>
      <c r="M2027" s="56" t="s">
        <v>5572</v>
      </c>
      <c r="N2027" t="s">
        <v>5571</v>
      </c>
      <c r="O2027">
        <f t="shared" si="37"/>
        <v>0</v>
      </c>
      <c r="P2027" t="s">
        <v>5572</v>
      </c>
    </row>
    <row r="2028" spans="1:16">
      <c r="A2028" s="54" t="s">
        <v>2276</v>
      </c>
      <c r="B2028" s="54" t="s">
        <v>2955</v>
      </c>
      <c r="C2028" s="54" t="s">
        <v>4041</v>
      </c>
      <c r="D2028" s="54" t="s">
        <v>3067</v>
      </c>
      <c r="E2028" s="54" t="s">
        <v>3753</v>
      </c>
      <c r="F2028" s="54" t="s">
        <v>3690</v>
      </c>
      <c r="G2028" s="54">
        <v>2311020000</v>
      </c>
      <c r="H2028" s="54" t="s">
        <v>3695</v>
      </c>
      <c r="I2028" s="54" t="s">
        <v>3696</v>
      </c>
      <c r="J2028">
        <f>VLOOKUP(A2028,'County Acres Disturbed'!$A$2:$E$3146,5,FALSE)</f>
        <v>0</v>
      </c>
      <c r="K2028" s="55" t="s">
        <v>5571</v>
      </c>
      <c r="L2028">
        <f>IF(H2028="PM10-PRI",VLOOKUP(A2028,'County Emission Factors'!A$2:E$3145,5,FALSE),IF(H2028="PM10-FIL",VLOOKUP(A2028,'County Emission Factors'!A$2:E$3145,5,FALSE),VLOOKUP(A2028,'County Emission Factors'!A$2:F$3145,6,FALSE)))</f>
        <v>0.162172647914646</v>
      </c>
      <c r="M2028" s="56" t="s">
        <v>5572</v>
      </c>
      <c r="N2028" t="s">
        <v>5571</v>
      </c>
      <c r="O2028">
        <f t="shared" si="37"/>
        <v>0</v>
      </c>
      <c r="P2028" t="s">
        <v>5572</v>
      </c>
    </row>
    <row r="2029" spans="1:16">
      <c r="A2029" s="54" t="s">
        <v>2276</v>
      </c>
      <c r="B2029" s="54" t="s">
        <v>2955</v>
      </c>
      <c r="C2029" s="54" t="s">
        <v>4041</v>
      </c>
      <c r="D2029" s="54" t="s">
        <v>3067</v>
      </c>
      <c r="E2029" s="54" t="s">
        <v>3753</v>
      </c>
      <c r="F2029" s="54" t="s">
        <v>3690</v>
      </c>
      <c r="G2029" s="54">
        <v>2311020000</v>
      </c>
      <c r="H2029" s="54" t="s">
        <v>3697</v>
      </c>
      <c r="I2029" s="54" t="s">
        <v>3698</v>
      </c>
      <c r="J2029">
        <f>VLOOKUP(A2029,'County Acres Disturbed'!$A$2:$E$3146,5,FALSE)</f>
        <v>0</v>
      </c>
      <c r="K2029" s="55" t="s">
        <v>5571</v>
      </c>
      <c r="L2029">
        <f>IF(H2029="PM10-PRI",VLOOKUP(A2029,'County Emission Factors'!A$2:E$3145,5,FALSE),IF(H2029="PM10-FIL",VLOOKUP(A2029,'County Emission Factors'!A$2:E$3145,5,FALSE),VLOOKUP(A2029,'County Emission Factors'!A$2:F$3145,6,FALSE)))</f>
        <v>1.6217264791464601E-2</v>
      </c>
      <c r="M2029" s="56" t="s">
        <v>5572</v>
      </c>
      <c r="N2029" t="s">
        <v>5571</v>
      </c>
      <c r="O2029">
        <f t="shared" si="37"/>
        <v>0</v>
      </c>
      <c r="P2029" t="s">
        <v>5572</v>
      </c>
    </row>
    <row r="2030" spans="1:16">
      <c r="A2030" s="54" t="s">
        <v>3620</v>
      </c>
      <c r="B2030" s="54" t="s">
        <v>2955</v>
      </c>
      <c r="C2030" s="54" t="s">
        <v>4041</v>
      </c>
      <c r="D2030" s="54" t="s">
        <v>2996</v>
      </c>
      <c r="E2030" s="54" t="s">
        <v>4120</v>
      </c>
      <c r="F2030" s="54" t="s">
        <v>3690</v>
      </c>
      <c r="G2030" s="54">
        <v>2311020000</v>
      </c>
      <c r="H2030" s="54" t="s">
        <v>3691</v>
      </c>
      <c r="I2030" s="54" t="s">
        <v>3692</v>
      </c>
      <c r="J2030">
        <f>VLOOKUP(A2030,'County Acres Disturbed'!$A$2:$E$3146,5,FALSE)</f>
        <v>3030.6522846525677</v>
      </c>
      <c r="K2030" s="55" t="s">
        <v>5571</v>
      </c>
      <c r="L2030">
        <f>IF(H2030="PM10-PRI",VLOOKUP(A2030,'County Emission Factors'!A$2:E$3145,5,FALSE),IF(H2030="PM10-FIL",VLOOKUP(A2030,'County Emission Factors'!A$2:E$3145,5,FALSE),VLOOKUP(A2030,'County Emission Factors'!A$2:F$3145,6,FALSE)))</f>
        <v>0.16217264791464592</v>
      </c>
      <c r="M2030" s="56" t="s">
        <v>5572</v>
      </c>
      <c r="N2030" t="s">
        <v>5571</v>
      </c>
      <c r="O2030">
        <f t="shared" si="37"/>
        <v>491.48890591067811</v>
      </c>
      <c r="P2030" t="s">
        <v>5572</v>
      </c>
    </row>
    <row r="2031" spans="1:16">
      <c r="A2031" s="54" t="s">
        <v>3620</v>
      </c>
      <c r="B2031" s="54" t="s">
        <v>2955</v>
      </c>
      <c r="C2031" s="54" t="s">
        <v>4041</v>
      </c>
      <c r="D2031" s="54" t="s">
        <v>2996</v>
      </c>
      <c r="E2031" s="54" t="s">
        <v>4120</v>
      </c>
      <c r="F2031" s="54" t="s">
        <v>3690</v>
      </c>
      <c r="G2031" s="54">
        <v>2311020000</v>
      </c>
      <c r="H2031" s="54" t="s">
        <v>3693</v>
      </c>
      <c r="I2031" s="54" t="s">
        <v>3694</v>
      </c>
      <c r="J2031">
        <f>VLOOKUP(A2031,'County Acres Disturbed'!$A$2:$E$3146,5,FALSE)</f>
        <v>3030.6522846525677</v>
      </c>
      <c r="K2031" s="55" t="s">
        <v>5571</v>
      </c>
      <c r="L2031">
        <f>IF(H2031="PM10-PRI",VLOOKUP(A2031,'County Emission Factors'!A$2:E$3145,5,FALSE),IF(H2031="PM10-FIL",VLOOKUP(A2031,'County Emission Factors'!A$2:E$3145,5,FALSE),VLOOKUP(A2031,'County Emission Factors'!A$2:F$3145,6,FALSE)))</f>
        <v>1.6217264791464594E-2</v>
      </c>
      <c r="M2031" s="56" t="s">
        <v>5572</v>
      </c>
      <c r="N2031" t="s">
        <v>5571</v>
      </c>
      <c r="O2031">
        <f t="shared" si="37"/>
        <v>49.148890591067818</v>
      </c>
      <c r="P2031" t="s">
        <v>5572</v>
      </c>
    </row>
    <row r="2032" spans="1:16">
      <c r="A2032" s="54" t="s">
        <v>3620</v>
      </c>
      <c r="B2032" s="54" t="s">
        <v>2955</v>
      </c>
      <c r="C2032" s="54" t="s">
        <v>4041</v>
      </c>
      <c r="D2032" s="54" t="s">
        <v>2996</v>
      </c>
      <c r="E2032" s="54" t="s">
        <v>4120</v>
      </c>
      <c r="F2032" s="54" t="s">
        <v>3690</v>
      </c>
      <c r="G2032" s="54">
        <v>2311020000</v>
      </c>
      <c r="H2032" s="54" t="s">
        <v>3695</v>
      </c>
      <c r="I2032" s="54" t="s">
        <v>3696</v>
      </c>
      <c r="J2032">
        <f>VLOOKUP(A2032,'County Acres Disturbed'!$A$2:$E$3146,5,FALSE)</f>
        <v>3030.6522846525677</v>
      </c>
      <c r="K2032" s="55" t="s">
        <v>5571</v>
      </c>
      <c r="L2032">
        <f>IF(H2032="PM10-PRI",VLOOKUP(A2032,'County Emission Factors'!A$2:E$3145,5,FALSE),IF(H2032="PM10-FIL",VLOOKUP(A2032,'County Emission Factors'!A$2:E$3145,5,FALSE),VLOOKUP(A2032,'County Emission Factors'!A$2:F$3145,6,FALSE)))</f>
        <v>0.16217264791464592</v>
      </c>
      <c r="M2032" s="56" t="s">
        <v>5572</v>
      </c>
      <c r="N2032" t="s">
        <v>5571</v>
      </c>
      <c r="O2032">
        <f t="shared" si="37"/>
        <v>491.48890591067811</v>
      </c>
      <c r="P2032" t="s">
        <v>5572</v>
      </c>
    </row>
    <row r="2033" spans="1:16">
      <c r="A2033" s="54" t="s">
        <v>3620</v>
      </c>
      <c r="B2033" s="54" t="s">
        <v>2955</v>
      </c>
      <c r="C2033" s="54" t="s">
        <v>4041</v>
      </c>
      <c r="D2033" s="54" t="s">
        <v>2996</v>
      </c>
      <c r="E2033" s="54" t="s">
        <v>4120</v>
      </c>
      <c r="F2033" s="54" t="s">
        <v>3690</v>
      </c>
      <c r="G2033" s="54">
        <v>2311020000</v>
      </c>
      <c r="H2033" s="54" t="s">
        <v>3697</v>
      </c>
      <c r="I2033" s="54" t="s">
        <v>3698</v>
      </c>
      <c r="J2033">
        <f>VLOOKUP(A2033,'County Acres Disturbed'!$A$2:$E$3146,5,FALSE)</f>
        <v>3030.6522846525677</v>
      </c>
      <c r="K2033" s="55" t="s">
        <v>5571</v>
      </c>
      <c r="L2033">
        <f>IF(H2033="PM10-PRI",VLOOKUP(A2033,'County Emission Factors'!A$2:E$3145,5,FALSE),IF(H2033="PM10-FIL",VLOOKUP(A2033,'County Emission Factors'!A$2:E$3145,5,FALSE),VLOOKUP(A2033,'County Emission Factors'!A$2:F$3145,6,FALSE)))</f>
        <v>1.6217264791464594E-2</v>
      </c>
      <c r="M2033" s="56" t="s">
        <v>5572</v>
      </c>
      <c r="N2033" t="s">
        <v>5571</v>
      </c>
      <c r="O2033">
        <f t="shared" si="37"/>
        <v>49.148890591067818</v>
      </c>
      <c r="P2033" t="s">
        <v>5572</v>
      </c>
    </row>
    <row r="2034" spans="1:16">
      <c r="A2034" s="54" t="s">
        <v>3621</v>
      </c>
      <c r="B2034" s="54" t="s">
        <v>2955</v>
      </c>
      <c r="C2034" s="54" t="s">
        <v>4041</v>
      </c>
      <c r="D2034" s="54" t="s">
        <v>2997</v>
      </c>
      <c r="E2034" s="54" t="s">
        <v>4121</v>
      </c>
      <c r="F2034" s="54" t="s">
        <v>3690</v>
      </c>
      <c r="G2034" s="54">
        <v>2311020000</v>
      </c>
      <c r="H2034" s="54" t="s">
        <v>3691</v>
      </c>
      <c r="I2034" s="54" t="s">
        <v>3692</v>
      </c>
      <c r="J2034">
        <f>VLOOKUP(A2034,'County Acres Disturbed'!$A$2:$E$3146,5,FALSE)</f>
        <v>1194.3716469030087</v>
      </c>
      <c r="K2034" s="55" t="s">
        <v>5571</v>
      </c>
      <c r="L2034">
        <f>IF(H2034="PM10-PRI",VLOOKUP(A2034,'County Emission Factors'!A$2:E$3145,5,FALSE),IF(H2034="PM10-FIL",VLOOKUP(A2034,'County Emission Factors'!A$2:E$3145,5,FALSE),VLOOKUP(A2034,'County Emission Factors'!A$2:F$3145,6,FALSE)))</f>
        <v>0.162172647914646</v>
      </c>
      <c r="M2034" s="56" t="s">
        <v>5572</v>
      </c>
      <c r="N2034" t="s">
        <v>5571</v>
      </c>
      <c r="O2034">
        <f t="shared" si="37"/>
        <v>193.69441257243753</v>
      </c>
      <c r="P2034" t="s">
        <v>5572</v>
      </c>
    </row>
    <row r="2035" spans="1:16">
      <c r="A2035" s="54" t="s">
        <v>3621</v>
      </c>
      <c r="B2035" s="54" t="s">
        <v>2955</v>
      </c>
      <c r="C2035" s="54" t="s">
        <v>4041</v>
      </c>
      <c r="D2035" s="54" t="s">
        <v>2997</v>
      </c>
      <c r="E2035" s="54" t="s">
        <v>4121</v>
      </c>
      <c r="F2035" s="54" t="s">
        <v>3690</v>
      </c>
      <c r="G2035" s="54">
        <v>2311020000</v>
      </c>
      <c r="H2035" s="54" t="s">
        <v>3693</v>
      </c>
      <c r="I2035" s="54" t="s">
        <v>3694</v>
      </c>
      <c r="J2035">
        <f>VLOOKUP(A2035,'County Acres Disturbed'!$A$2:$E$3146,5,FALSE)</f>
        <v>1194.3716469030087</v>
      </c>
      <c r="K2035" s="55" t="s">
        <v>5571</v>
      </c>
      <c r="L2035">
        <f>IF(H2035="PM10-PRI",VLOOKUP(A2035,'County Emission Factors'!A$2:E$3145,5,FALSE),IF(H2035="PM10-FIL",VLOOKUP(A2035,'County Emission Factors'!A$2:E$3145,5,FALSE),VLOOKUP(A2035,'County Emission Factors'!A$2:F$3145,6,FALSE)))</f>
        <v>1.6217264791464601E-2</v>
      </c>
      <c r="M2035" s="56" t="s">
        <v>5572</v>
      </c>
      <c r="N2035" t="s">
        <v>5571</v>
      </c>
      <c r="O2035">
        <f t="shared" si="37"/>
        <v>19.369441257243754</v>
      </c>
      <c r="P2035" t="s">
        <v>5572</v>
      </c>
    </row>
    <row r="2036" spans="1:16">
      <c r="A2036" s="54" t="s">
        <v>3621</v>
      </c>
      <c r="B2036" s="54" t="s">
        <v>2955</v>
      </c>
      <c r="C2036" s="54" t="s">
        <v>4041</v>
      </c>
      <c r="D2036" s="54" t="s">
        <v>2997</v>
      </c>
      <c r="E2036" s="54" t="s">
        <v>4121</v>
      </c>
      <c r="F2036" s="54" t="s">
        <v>3690</v>
      </c>
      <c r="G2036" s="54">
        <v>2311020000</v>
      </c>
      <c r="H2036" s="54" t="s">
        <v>3695</v>
      </c>
      <c r="I2036" s="54" t="s">
        <v>3696</v>
      </c>
      <c r="J2036">
        <f>VLOOKUP(A2036,'County Acres Disturbed'!$A$2:$E$3146,5,FALSE)</f>
        <v>1194.3716469030087</v>
      </c>
      <c r="K2036" s="55" t="s">
        <v>5571</v>
      </c>
      <c r="L2036">
        <f>IF(H2036="PM10-PRI",VLOOKUP(A2036,'County Emission Factors'!A$2:E$3145,5,FALSE),IF(H2036="PM10-FIL",VLOOKUP(A2036,'County Emission Factors'!A$2:E$3145,5,FALSE),VLOOKUP(A2036,'County Emission Factors'!A$2:F$3145,6,FALSE)))</f>
        <v>0.162172647914646</v>
      </c>
      <c r="M2036" s="56" t="s">
        <v>5572</v>
      </c>
      <c r="N2036" t="s">
        <v>5571</v>
      </c>
      <c r="O2036">
        <f t="shared" si="37"/>
        <v>193.69441257243753</v>
      </c>
      <c r="P2036" t="s">
        <v>5572</v>
      </c>
    </row>
    <row r="2037" spans="1:16">
      <c r="A2037" s="54" t="s">
        <v>3621</v>
      </c>
      <c r="B2037" s="54" t="s">
        <v>2955</v>
      </c>
      <c r="C2037" s="54" t="s">
        <v>4041</v>
      </c>
      <c r="D2037" s="54" t="s">
        <v>2997</v>
      </c>
      <c r="E2037" s="54" t="s">
        <v>4121</v>
      </c>
      <c r="F2037" s="54" t="s">
        <v>3690</v>
      </c>
      <c r="G2037" s="54">
        <v>2311020000</v>
      </c>
      <c r="H2037" s="54" t="s">
        <v>3697</v>
      </c>
      <c r="I2037" s="54" t="s">
        <v>3698</v>
      </c>
      <c r="J2037">
        <f>VLOOKUP(A2037,'County Acres Disturbed'!$A$2:$E$3146,5,FALSE)</f>
        <v>1194.3716469030087</v>
      </c>
      <c r="K2037" s="55" t="s">
        <v>5571</v>
      </c>
      <c r="L2037">
        <f>IF(H2037="PM10-PRI",VLOOKUP(A2037,'County Emission Factors'!A$2:E$3145,5,FALSE),IF(H2037="PM10-FIL",VLOOKUP(A2037,'County Emission Factors'!A$2:E$3145,5,FALSE),VLOOKUP(A2037,'County Emission Factors'!A$2:F$3145,6,FALSE)))</f>
        <v>1.6217264791464601E-2</v>
      </c>
      <c r="M2037" s="56" t="s">
        <v>5572</v>
      </c>
      <c r="N2037" t="s">
        <v>5571</v>
      </c>
      <c r="O2037">
        <f t="shared" si="37"/>
        <v>19.369441257243754</v>
      </c>
      <c r="P2037" t="s">
        <v>5572</v>
      </c>
    </row>
    <row r="2038" spans="1:16">
      <c r="A2038" s="54" t="s">
        <v>2277</v>
      </c>
      <c r="B2038" s="54" t="s">
        <v>2955</v>
      </c>
      <c r="C2038" s="54" t="s">
        <v>4041</v>
      </c>
      <c r="D2038" s="54" t="s">
        <v>2278</v>
      </c>
      <c r="E2038" s="54" t="s">
        <v>4122</v>
      </c>
      <c r="F2038" s="54" t="s">
        <v>3690</v>
      </c>
      <c r="G2038" s="54">
        <v>2311020000</v>
      </c>
      <c r="H2038" s="54" t="s">
        <v>3691</v>
      </c>
      <c r="I2038" s="54" t="s">
        <v>3692</v>
      </c>
      <c r="J2038">
        <f>VLOOKUP(A2038,'County Acres Disturbed'!$A$2:$E$3146,5,FALSE)</f>
        <v>40.533415329715417</v>
      </c>
      <c r="K2038" s="55" t="s">
        <v>5571</v>
      </c>
      <c r="L2038">
        <f>IF(H2038="PM10-PRI",VLOOKUP(A2038,'County Emission Factors'!A$2:E$3145,5,FALSE),IF(H2038="PM10-FIL",VLOOKUP(A2038,'County Emission Factors'!A$2:E$3145,5,FALSE),VLOOKUP(A2038,'County Emission Factors'!A$2:F$3145,6,FALSE)))</f>
        <v>0.162172647914646</v>
      </c>
      <c r="M2038" s="56" t="s">
        <v>5572</v>
      </c>
      <c r="N2038" t="s">
        <v>5571</v>
      </c>
      <c r="O2038">
        <f t="shared" si="37"/>
        <v>6.5734112930440531</v>
      </c>
      <c r="P2038" t="s">
        <v>5572</v>
      </c>
    </row>
    <row r="2039" spans="1:16">
      <c r="A2039" s="54" t="s">
        <v>2277</v>
      </c>
      <c r="B2039" s="54" t="s">
        <v>2955</v>
      </c>
      <c r="C2039" s="54" t="s">
        <v>4041</v>
      </c>
      <c r="D2039" s="54" t="s">
        <v>2278</v>
      </c>
      <c r="E2039" s="54" t="s">
        <v>4122</v>
      </c>
      <c r="F2039" s="54" t="s">
        <v>3690</v>
      </c>
      <c r="G2039" s="54">
        <v>2311020000</v>
      </c>
      <c r="H2039" s="54" t="s">
        <v>3693</v>
      </c>
      <c r="I2039" s="54" t="s">
        <v>3694</v>
      </c>
      <c r="J2039">
        <f>VLOOKUP(A2039,'County Acres Disturbed'!$A$2:$E$3146,5,FALSE)</f>
        <v>40.533415329715417</v>
      </c>
      <c r="K2039" s="55" t="s">
        <v>5571</v>
      </c>
      <c r="L2039">
        <f>IF(H2039="PM10-PRI",VLOOKUP(A2039,'County Emission Factors'!A$2:E$3145,5,FALSE),IF(H2039="PM10-FIL",VLOOKUP(A2039,'County Emission Factors'!A$2:E$3145,5,FALSE),VLOOKUP(A2039,'County Emission Factors'!A$2:F$3145,6,FALSE)))</f>
        <v>1.6217264791464601E-2</v>
      </c>
      <c r="M2039" s="56" t="s">
        <v>5572</v>
      </c>
      <c r="N2039" t="s">
        <v>5571</v>
      </c>
      <c r="O2039">
        <f t="shared" si="37"/>
        <v>0.65734112930440536</v>
      </c>
      <c r="P2039" t="s">
        <v>5572</v>
      </c>
    </row>
    <row r="2040" spans="1:16">
      <c r="A2040" s="54" t="s">
        <v>2277</v>
      </c>
      <c r="B2040" s="54" t="s">
        <v>2955</v>
      </c>
      <c r="C2040" s="54" t="s">
        <v>4041</v>
      </c>
      <c r="D2040" s="54" t="s">
        <v>2278</v>
      </c>
      <c r="E2040" s="54" t="s">
        <v>4122</v>
      </c>
      <c r="F2040" s="54" t="s">
        <v>3690</v>
      </c>
      <c r="G2040" s="54">
        <v>2311020000</v>
      </c>
      <c r="H2040" s="54" t="s">
        <v>3695</v>
      </c>
      <c r="I2040" s="54" t="s">
        <v>3696</v>
      </c>
      <c r="J2040">
        <f>VLOOKUP(A2040,'County Acres Disturbed'!$A$2:$E$3146,5,FALSE)</f>
        <v>40.533415329715417</v>
      </c>
      <c r="K2040" s="55" t="s">
        <v>5571</v>
      </c>
      <c r="L2040">
        <f>IF(H2040="PM10-PRI",VLOOKUP(A2040,'County Emission Factors'!A$2:E$3145,5,FALSE),IF(H2040="PM10-FIL",VLOOKUP(A2040,'County Emission Factors'!A$2:E$3145,5,FALSE),VLOOKUP(A2040,'County Emission Factors'!A$2:F$3145,6,FALSE)))</f>
        <v>0.162172647914646</v>
      </c>
      <c r="M2040" s="56" t="s">
        <v>5572</v>
      </c>
      <c r="N2040" t="s">
        <v>5571</v>
      </c>
      <c r="O2040">
        <f t="shared" si="37"/>
        <v>6.5734112930440531</v>
      </c>
      <c r="P2040" t="s">
        <v>5572</v>
      </c>
    </row>
    <row r="2041" spans="1:16">
      <c r="A2041" s="54" t="s">
        <v>2277</v>
      </c>
      <c r="B2041" s="54" t="s">
        <v>2955</v>
      </c>
      <c r="C2041" s="54" t="s">
        <v>4041</v>
      </c>
      <c r="D2041" s="54" t="s">
        <v>2278</v>
      </c>
      <c r="E2041" s="54" t="s">
        <v>4122</v>
      </c>
      <c r="F2041" s="54" t="s">
        <v>3690</v>
      </c>
      <c r="G2041" s="54">
        <v>2311020000</v>
      </c>
      <c r="H2041" s="54" t="s">
        <v>3697</v>
      </c>
      <c r="I2041" s="54" t="s">
        <v>3698</v>
      </c>
      <c r="J2041">
        <f>VLOOKUP(A2041,'County Acres Disturbed'!$A$2:$E$3146,5,FALSE)</f>
        <v>40.533415329715417</v>
      </c>
      <c r="K2041" s="55" t="s">
        <v>5571</v>
      </c>
      <c r="L2041">
        <f>IF(H2041="PM10-PRI",VLOOKUP(A2041,'County Emission Factors'!A$2:E$3145,5,FALSE),IF(H2041="PM10-FIL",VLOOKUP(A2041,'County Emission Factors'!A$2:E$3145,5,FALSE),VLOOKUP(A2041,'County Emission Factors'!A$2:F$3145,6,FALSE)))</f>
        <v>1.6217264791464601E-2</v>
      </c>
      <c r="M2041" s="56" t="s">
        <v>5572</v>
      </c>
      <c r="N2041" t="s">
        <v>5571</v>
      </c>
      <c r="O2041">
        <f t="shared" si="37"/>
        <v>0.65734112930440536</v>
      </c>
      <c r="P2041" t="s">
        <v>5572</v>
      </c>
    </row>
    <row r="2042" spans="1:16">
      <c r="A2042" s="54" t="s">
        <v>3622</v>
      </c>
      <c r="B2042" s="54" t="s">
        <v>2955</v>
      </c>
      <c r="C2042" s="54" t="s">
        <v>4041</v>
      </c>
      <c r="D2042" s="54" t="s">
        <v>2998</v>
      </c>
      <c r="E2042" s="54" t="s">
        <v>4123</v>
      </c>
      <c r="F2042" s="54" t="s">
        <v>3690</v>
      </c>
      <c r="G2042" s="54">
        <v>2311020000</v>
      </c>
      <c r="H2042" s="54" t="s">
        <v>3691</v>
      </c>
      <c r="I2042" s="54" t="s">
        <v>3692</v>
      </c>
      <c r="J2042">
        <f>VLOOKUP(A2042,'County Acres Disturbed'!$A$2:$E$3146,5,FALSE)</f>
        <v>40.533415329715417</v>
      </c>
      <c r="K2042" s="55" t="s">
        <v>5571</v>
      </c>
      <c r="L2042">
        <f>IF(H2042="PM10-PRI",VLOOKUP(A2042,'County Emission Factors'!A$2:E$3145,5,FALSE),IF(H2042="PM10-FIL",VLOOKUP(A2042,'County Emission Factors'!A$2:E$3145,5,FALSE),VLOOKUP(A2042,'County Emission Factors'!A$2:F$3145,6,FALSE)))</f>
        <v>0.16217264791464603</v>
      </c>
      <c r="M2042" s="56" t="s">
        <v>5572</v>
      </c>
      <c r="N2042" t="s">
        <v>5571</v>
      </c>
      <c r="O2042">
        <f t="shared" si="37"/>
        <v>6.573411293044054</v>
      </c>
      <c r="P2042" t="s">
        <v>5572</v>
      </c>
    </row>
    <row r="2043" spans="1:16">
      <c r="A2043" s="54" t="s">
        <v>3622</v>
      </c>
      <c r="B2043" s="54" t="s">
        <v>2955</v>
      </c>
      <c r="C2043" s="54" t="s">
        <v>4041</v>
      </c>
      <c r="D2043" s="54" t="s">
        <v>2998</v>
      </c>
      <c r="E2043" s="54" t="s">
        <v>4123</v>
      </c>
      <c r="F2043" s="54" t="s">
        <v>3690</v>
      </c>
      <c r="G2043" s="54">
        <v>2311020000</v>
      </c>
      <c r="H2043" s="54" t="s">
        <v>3693</v>
      </c>
      <c r="I2043" s="54" t="s">
        <v>3694</v>
      </c>
      <c r="J2043">
        <f>VLOOKUP(A2043,'County Acres Disturbed'!$A$2:$E$3146,5,FALSE)</f>
        <v>40.533415329715417</v>
      </c>
      <c r="K2043" s="55" t="s">
        <v>5571</v>
      </c>
      <c r="L2043">
        <f>IF(H2043="PM10-PRI",VLOOKUP(A2043,'County Emission Factors'!A$2:E$3145,5,FALSE),IF(H2043="PM10-FIL",VLOOKUP(A2043,'County Emission Factors'!A$2:E$3145,5,FALSE),VLOOKUP(A2043,'County Emission Factors'!A$2:F$3145,6,FALSE)))</f>
        <v>1.6217264791464604E-2</v>
      </c>
      <c r="M2043" s="56" t="s">
        <v>5572</v>
      </c>
      <c r="N2043" t="s">
        <v>5571</v>
      </c>
      <c r="O2043">
        <f t="shared" si="37"/>
        <v>0.65734112930440547</v>
      </c>
      <c r="P2043" t="s">
        <v>5572</v>
      </c>
    </row>
    <row r="2044" spans="1:16">
      <c r="A2044" s="54" t="s">
        <v>3622</v>
      </c>
      <c r="B2044" s="54" t="s">
        <v>2955</v>
      </c>
      <c r="C2044" s="54" t="s">
        <v>4041</v>
      </c>
      <c r="D2044" s="54" t="s">
        <v>2998</v>
      </c>
      <c r="E2044" s="54" t="s">
        <v>4123</v>
      </c>
      <c r="F2044" s="54" t="s">
        <v>3690</v>
      </c>
      <c r="G2044" s="54">
        <v>2311020000</v>
      </c>
      <c r="H2044" s="54" t="s">
        <v>3695</v>
      </c>
      <c r="I2044" s="54" t="s">
        <v>3696</v>
      </c>
      <c r="J2044">
        <f>VLOOKUP(A2044,'County Acres Disturbed'!$A$2:$E$3146,5,FALSE)</f>
        <v>40.533415329715417</v>
      </c>
      <c r="K2044" s="55" t="s">
        <v>5571</v>
      </c>
      <c r="L2044">
        <f>IF(H2044="PM10-PRI",VLOOKUP(A2044,'County Emission Factors'!A$2:E$3145,5,FALSE),IF(H2044="PM10-FIL",VLOOKUP(A2044,'County Emission Factors'!A$2:E$3145,5,FALSE),VLOOKUP(A2044,'County Emission Factors'!A$2:F$3145,6,FALSE)))</f>
        <v>0.16217264791464603</v>
      </c>
      <c r="M2044" s="56" t="s">
        <v>5572</v>
      </c>
      <c r="N2044" t="s">
        <v>5571</v>
      </c>
      <c r="O2044">
        <f t="shared" si="37"/>
        <v>6.573411293044054</v>
      </c>
      <c r="P2044" t="s">
        <v>5572</v>
      </c>
    </row>
    <row r="2045" spans="1:16">
      <c r="A2045" s="54" t="s">
        <v>3622</v>
      </c>
      <c r="B2045" s="54" t="s">
        <v>2955</v>
      </c>
      <c r="C2045" s="54" t="s">
        <v>4041</v>
      </c>
      <c r="D2045" s="54" t="s">
        <v>2998</v>
      </c>
      <c r="E2045" s="54" t="s">
        <v>4123</v>
      </c>
      <c r="F2045" s="54" t="s">
        <v>3690</v>
      </c>
      <c r="G2045" s="54">
        <v>2311020000</v>
      </c>
      <c r="H2045" s="54" t="s">
        <v>3697</v>
      </c>
      <c r="I2045" s="54" t="s">
        <v>3698</v>
      </c>
      <c r="J2045">
        <f>VLOOKUP(A2045,'County Acres Disturbed'!$A$2:$E$3146,5,FALSE)</f>
        <v>40.533415329715417</v>
      </c>
      <c r="K2045" s="55" t="s">
        <v>5571</v>
      </c>
      <c r="L2045">
        <f>IF(H2045="PM10-PRI",VLOOKUP(A2045,'County Emission Factors'!A$2:E$3145,5,FALSE),IF(H2045="PM10-FIL",VLOOKUP(A2045,'County Emission Factors'!A$2:E$3145,5,FALSE),VLOOKUP(A2045,'County Emission Factors'!A$2:F$3145,6,FALSE)))</f>
        <v>1.6217264791464604E-2</v>
      </c>
      <c r="M2045" s="56" t="s">
        <v>5572</v>
      </c>
      <c r="N2045" t="s">
        <v>5571</v>
      </c>
      <c r="O2045">
        <f t="shared" si="37"/>
        <v>0.65734112930440547</v>
      </c>
      <c r="P2045" t="s">
        <v>5572</v>
      </c>
    </row>
    <row r="2046" spans="1:16">
      <c r="A2046" s="54" t="s">
        <v>2279</v>
      </c>
      <c r="B2046" s="54" t="s">
        <v>2955</v>
      </c>
      <c r="C2046" s="54" t="s">
        <v>4041</v>
      </c>
      <c r="D2046" s="54" t="s">
        <v>3068</v>
      </c>
      <c r="E2046" s="54" t="s">
        <v>4035</v>
      </c>
      <c r="F2046" s="54" t="s">
        <v>3690</v>
      </c>
      <c r="G2046" s="54">
        <v>2311020000</v>
      </c>
      <c r="H2046" s="54" t="s">
        <v>3691</v>
      </c>
      <c r="I2046" s="54" t="s">
        <v>3692</v>
      </c>
      <c r="J2046">
        <f>VLOOKUP(A2046,'County Acres Disturbed'!$A$2:$E$3146,5,FALSE)</f>
        <v>0</v>
      </c>
      <c r="K2046" s="55" t="s">
        <v>5571</v>
      </c>
      <c r="L2046">
        <f>IF(H2046="PM10-PRI",VLOOKUP(A2046,'County Emission Factors'!A$2:E$3145,5,FALSE),IF(H2046="PM10-FIL",VLOOKUP(A2046,'County Emission Factors'!A$2:E$3145,5,FALSE),VLOOKUP(A2046,'County Emission Factors'!A$2:F$3145,6,FALSE)))</f>
        <v>0.162172647914646</v>
      </c>
      <c r="M2046" s="56" t="s">
        <v>5572</v>
      </c>
      <c r="N2046" t="s">
        <v>5571</v>
      </c>
      <c r="O2046">
        <f t="shared" si="37"/>
        <v>0</v>
      </c>
      <c r="P2046" t="s">
        <v>5572</v>
      </c>
    </row>
    <row r="2047" spans="1:16">
      <c r="A2047" s="54" t="s">
        <v>2279</v>
      </c>
      <c r="B2047" s="54" t="s">
        <v>2955</v>
      </c>
      <c r="C2047" s="54" t="s">
        <v>4041</v>
      </c>
      <c r="D2047" s="54" t="s">
        <v>3068</v>
      </c>
      <c r="E2047" s="54" t="s">
        <v>4035</v>
      </c>
      <c r="F2047" s="54" t="s">
        <v>3690</v>
      </c>
      <c r="G2047" s="54">
        <v>2311020000</v>
      </c>
      <c r="H2047" s="54" t="s">
        <v>3693</v>
      </c>
      <c r="I2047" s="54" t="s">
        <v>3694</v>
      </c>
      <c r="J2047">
        <f>VLOOKUP(A2047,'County Acres Disturbed'!$A$2:$E$3146,5,FALSE)</f>
        <v>0</v>
      </c>
      <c r="K2047" s="55" t="s">
        <v>5571</v>
      </c>
      <c r="L2047">
        <f>IF(H2047="PM10-PRI",VLOOKUP(A2047,'County Emission Factors'!A$2:E$3145,5,FALSE),IF(H2047="PM10-FIL",VLOOKUP(A2047,'County Emission Factors'!A$2:E$3145,5,FALSE),VLOOKUP(A2047,'County Emission Factors'!A$2:F$3145,6,FALSE)))</f>
        <v>1.6217264791464601E-2</v>
      </c>
      <c r="M2047" s="56" t="s">
        <v>5572</v>
      </c>
      <c r="N2047" t="s">
        <v>5571</v>
      </c>
      <c r="O2047">
        <f t="shared" si="37"/>
        <v>0</v>
      </c>
      <c r="P2047" t="s">
        <v>5572</v>
      </c>
    </row>
    <row r="2048" spans="1:16">
      <c r="A2048" s="54" t="s">
        <v>2279</v>
      </c>
      <c r="B2048" s="54" t="s">
        <v>2955</v>
      </c>
      <c r="C2048" s="54" t="s">
        <v>4041</v>
      </c>
      <c r="D2048" s="54" t="s">
        <v>3068</v>
      </c>
      <c r="E2048" s="54" t="s">
        <v>4035</v>
      </c>
      <c r="F2048" s="54" t="s">
        <v>3690</v>
      </c>
      <c r="G2048" s="54">
        <v>2311020000</v>
      </c>
      <c r="H2048" s="54" t="s">
        <v>3695</v>
      </c>
      <c r="I2048" s="54" t="s">
        <v>3696</v>
      </c>
      <c r="J2048">
        <f>VLOOKUP(A2048,'County Acres Disturbed'!$A$2:$E$3146,5,FALSE)</f>
        <v>0</v>
      </c>
      <c r="K2048" s="55" t="s">
        <v>5571</v>
      </c>
      <c r="L2048">
        <f>IF(H2048="PM10-PRI",VLOOKUP(A2048,'County Emission Factors'!A$2:E$3145,5,FALSE),IF(H2048="PM10-FIL",VLOOKUP(A2048,'County Emission Factors'!A$2:E$3145,5,FALSE),VLOOKUP(A2048,'County Emission Factors'!A$2:F$3145,6,FALSE)))</f>
        <v>0.162172647914646</v>
      </c>
      <c r="M2048" s="56" t="s">
        <v>5572</v>
      </c>
      <c r="N2048" t="s">
        <v>5571</v>
      </c>
      <c r="O2048">
        <f t="shared" si="37"/>
        <v>0</v>
      </c>
      <c r="P2048" t="s">
        <v>5572</v>
      </c>
    </row>
    <row r="2049" spans="1:16">
      <c r="A2049" s="54" t="s">
        <v>2279</v>
      </c>
      <c r="B2049" s="54" t="s">
        <v>2955</v>
      </c>
      <c r="C2049" s="54" t="s">
        <v>4041</v>
      </c>
      <c r="D2049" s="54" t="s">
        <v>3068</v>
      </c>
      <c r="E2049" s="54" t="s">
        <v>4035</v>
      </c>
      <c r="F2049" s="54" t="s">
        <v>3690</v>
      </c>
      <c r="G2049" s="54">
        <v>2311020000</v>
      </c>
      <c r="H2049" s="54" t="s">
        <v>3697</v>
      </c>
      <c r="I2049" s="54" t="s">
        <v>3698</v>
      </c>
      <c r="J2049">
        <f>VLOOKUP(A2049,'County Acres Disturbed'!$A$2:$E$3146,5,FALSE)</f>
        <v>0</v>
      </c>
      <c r="K2049" s="55" t="s">
        <v>5571</v>
      </c>
      <c r="L2049">
        <f>IF(H2049="PM10-PRI",VLOOKUP(A2049,'County Emission Factors'!A$2:E$3145,5,FALSE),IF(H2049="PM10-FIL",VLOOKUP(A2049,'County Emission Factors'!A$2:E$3145,5,FALSE),VLOOKUP(A2049,'County Emission Factors'!A$2:F$3145,6,FALSE)))</f>
        <v>1.6217264791464601E-2</v>
      </c>
      <c r="M2049" s="56" t="s">
        <v>5572</v>
      </c>
      <c r="N2049" t="s">
        <v>5571</v>
      </c>
      <c r="O2049">
        <f t="shared" si="37"/>
        <v>0</v>
      </c>
      <c r="P2049" t="s">
        <v>5572</v>
      </c>
    </row>
    <row r="2050" spans="1:16">
      <c r="A2050" s="54" t="s">
        <v>3623</v>
      </c>
      <c r="B2050" s="54" t="s">
        <v>2955</v>
      </c>
      <c r="C2050" s="54" t="s">
        <v>4041</v>
      </c>
      <c r="D2050" s="54" t="s">
        <v>2999</v>
      </c>
      <c r="E2050" s="54" t="s">
        <v>4124</v>
      </c>
      <c r="F2050" s="54" t="s">
        <v>3690</v>
      </c>
      <c r="G2050" s="54">
        <v>2311020000</v>
      </c>
      <c r="H2050" s="54" t="s">
        <v>3691</v>
      </c>
      <c r="I2050" s="54" t="s">
        <v>3692</v>
      </c>
      <c r="J2050">
        <f>VLOOKUP(A2050,'County Acres Disturbed'!$A$2:$E$3146,5,FALSE)</f>
        <v>147.32337494838873</v>
      </c>
      <c r="K2050" s="55" t="s">
        <v>5571</v>
      </c>
      <c r="L2050">
        <f>IF(H2050="PM10-PRI",VLOOKUP(A2050,'County Emission Factors'!A$2:E$3145,5,FALSE),IF(H2050="PM10-FIL",VLOOKUP(A2050,'County Emission Factors'!A$2:E$3145,5,FALSE),VLOOKUP(A2050,'County Emission Factors'!A$2:F$3145,6,FALSE)))</f>
        <v>0.162172647914646</v>
      </c>
      <c r="M2050" s="56" t="s">
        <v>5572</v>
      </c>
      <c r="N2050" t="s">
        <v>5571</v>
      </c>
      <c r="O2050">
        <f t="shared" si="37"/>
        <v>23.891821815102425</v>
      </c>
      <c r="P2050" t="s">
        <v>5572</v>
      </c>
    </row>
    <row r="2051" spans="1:16">
      <c r="A2051" s="54" t="s">
        <v>3623</v>
      </c>
      <c r="B2051" s="54" t="s">
        <v>2955</v>
      </c>
      <c r="C2051" s="54" t="s">
        <v>4041</v>
      </c>
      <c r="D2051" s="54" t="s">
        <v>2999</v>
      </c>
      <c r="E2051" s="54" t="s">
        <v>4124</v>
      </c>
      <c r="F2051" s="54" t="s">
        <v>3690</v>
      </c>
      <c r="G2051" s="54">
        <v>2311020000</v>
      </c>
      <c r="H2051" s="54" t="s">
        <v>3693</v>
      </c>
      <c r="I2051" s="54" t="s">
        <v>3694</v>
      </c>
      <c r="J2051">
        <f>VLOOKUP(A2051,'County Acres Disturbed'!$A$2:$E$3146,5,FALSE)</f>
        <v>147.32337494838873</v>
      </c>
      <c r="K2051" s="55" t="s">
        <v>5571</v>
      </c>
      <c r="L2051">
        <f>IF(H2051="PM10-PRI",VLOOKUP(A2051,'County Emission Factors'!A$2:E$3145,5,FALSE),IF(H2051="PM10-FIL",VLOOKUP(A2051,'County Emission Factors'!A$2:E$3145,5,FALSE),VLOOKUP(A2051,'County Emission Factors'!A$2:F$3145,6,FALSE)))</f>
        <v>1.6217264791464601E-2</v>
      </c>
      <c r="M2051" s="56" t="s">
        <v>5572</v>
      </c>
      <c r="N2051" t="s">
        <v>5571</v>
      </c>
      <c r="O2051">
        <f t="shared" si="37"/>
        <v>2.3891821815102428</v>
      </c>
      <c r="P2051" t="s">
        <v>5572</v>
      </c>
    </row>
    <row r="2052" spans="1:16">
      <c r="A2052" s="54" t="s">
        <v>3623</v>
      </c>
      <c r="B2052" s="54" t="s">
        <v>2955</v>
      </c>
      <c r="C2052" s="54" t="s">
        <v>4041</v>
      </c>
      <c r="D2052" s="54" t="s">
        <v>2999</v>
      </c>
      <c r="E2052" s="54" t="s">
        <v>4124</v>
      </c>
      <c r="F2052" s="54" t="s">
        <v>3690</v>
      </c>
      <c r="G2052" s="54">
        <v>2311020000</v>
      </c>
      <c r="H2052" s="54" t="s">
        <v>3695</v>
      </c>
      <c r="I2052" s="54" t="s">
        <v>3696</v>
      </c>
      <c r="J2052">
        <f>VLOOKUP(A2052,'County Acres Disturbed'!$A$2:$E$3146,5,FALSE)</f>
        <v>147.32337494838873</v>
      </c>
      <c r="K2052" s="55" t="s">
        <v>5571</v>
      </c>
      <c r="L2052">
        <f>IF(H2052="PM10-PRI",VLOOKUP(A2052,'County Emission Factors'!A$2:E$3145,5,FALSE),IF(H2052="PM10-FIL",VLOOKUP(A2052,'County Emission Factors'!A$2:E$3145,5,FALSE),VLOOKUP(A2052,'County Emission Factors'!A$2:F$3145,6,FALSE)))</f>
        <v>0.162172647914646</v>
      </c>
      <c r="M2052" s="56" t="s">
        <v>5572</v>
      </c>
      <c r="N2052" t="s">
        <v>5571</v>
      </c>
      <c r="O2052">
        <f t="shared" si="37"/>
        <v>23.891821815102425</v>
      </c>
      <c r="P2052" t="s">
        <v>5572</v>
      </c>
    </row>
    <row r="2053" spans="1:16">
      <c r="A2053" s="54" t="s">
        <v>3623</v>
      </c>
      <c r="B2053" s="54" t="s">
        <v>2955</v>
      </c>
      <c r="C2053" s="54" t="s">
        <v>4041</v>
      </c>
      <c r="D2053" s="54" t="s">
        <v>2999</v>
      </c>
      <c r="E2053" s="54" t="s">
        <v>4124</v>
      </c>
      <c r="F2053" s="54" t="s">
        <v>3690</v>
      </c>
      <c r="G2053" s="54">
        <v>2311020000</v>
      </c>
      <c r="H2053" s="54" t="s">
        <v>3697</v>
      </c>
      <c r="I2053" s="54" t="s">
        <v>3698</v>
      </c>
      <c r="J2053">
        <f>VLOOKUP(A2053,'County Acres Disturbed'!$A$2:$E$3146,5,FALSE)</f>
        <v>147.32337494838873</v>
      </c>
      <c r="K2053" s="55" t="s">
        <v>5571</v>
      </c>
      <c r="L2053">
        <f>IF(H2053="PM10-PRI",VLOOKUP(A2053,'County Emission Factors'!A$2:E$3145,5,FALSE),IF(H2053="PM10-FIL",VLOOKUP(A2053,'County Emission Factors'!A$2:E$3145,5,FALSE),VLOOKUP(A2053,'County Emission Factors'!A$2:F$3145,6,FALSE)))</f>
        <v>1.6217264791464601E-2</v>
      </c>
      <c r="M2053" s="56" t="s">
        <v>5572</v>
      </c>
      <c r="N2053" t="s">
        <v>5571</v>
      </c>
      <c r="O2053">
        <f t="shared" si="37"/>
        <v>2.3891821815102428</v>
      </c>
      <c r="P2053" t="s">
        <v>5572</v>
      </c>
    </row>
    <row r="2054" spans="1:16">
      <c r="A2054" s="54" t="s">
        <v>3624</v>
      </c>
      <c r="B2054" s="54" t="s">
        <v>2955</v>
      </c>
      <c r="C2054" s="54" t="s">
        <v>4041</v>
      </c>
      <c r="D2054" s="54" t="s">
        <v>3000</v>
      </c>
      <c r="E2054" s="54" t="s">
        <v>4125</v>
      </c>
      <c r="F2054" s="54" t="s">
        <v>3690</v>
      </c>
      <c r="G2054" s="54">
        <v>2311020000</v>
      </c>
      <c r="H2054" s="54" t="s">
        <v>3691</v>
      </c>
      <c r="I2054" s="54" t="s">
        <v>3692</v>
      </c>
      <c r="J2054">
        <f>VLOOKUP(A2054,'County Acres Disturbed'!$A$2:$E$3146,5,FALSE)</f>
        <v>243.20049197829246</v>
      </c>
      <c r="K2054" s="55" t="s">
        <v>5571</v>
      </c>
      <c r="L2054">
        <f>IF(H2054="PM10-PRI",VLOOKUP(A2054,'County Emission Factors'!A$2:E$3145,5,FALSE),IF(H2054="PM10-FIL",VLOOKUP(A2054,'County Emission Factors'!A$2:E$3145,5,FALSE),VLOOKUP(A2054,'County Emission Factors'!A$2:F$3145,6,FALSE)))</f>
        <v>0.16217264791464592</v>
      </c>
      <c r="M2054" s="56" t="s">
        <v>5572</v>
      </c>
      <c r="N2054" t="s">
        <v>5571</v>
      </c>
      <c r="O2054">
        <f t="shared" si="37"/>
        <v>39.44046775826429</v>
      </c>
      <c r="P2054" t="s">
        <v>5572</v>
      </c>
    </row>
    <row r="2055" spans="1:16">
      <c r="A2055" s="54" t="s">
        <v>3624</v>
      </c>
      <c r="B2055" s="54" t="s">
        <v>2955</v>
      </c>
      <c r="C2055" s="54" t="s">
        <v>4041</v>
      </c>
      <c r="D2055" s="54" t="s">
        <v>3000</v>
      </c>
      <c r="E2055" s="54" t="s">
        <v>4125</v>
      </c>
      <c r="F2055" s="54" t="s">
        <v>3690</v>
      </c>
      <c r="G2055" s="54">
        <v>2311020000</v>
      </c>
      <c r="H2055" s="54" t="s">
        <v>3693</v>
      </c>
      <c r="I2055" s="54" t="s">
        <v>3694</v>
      </c>
      <c r="J2055">
        <f>VLOOKUP(A2055,'County Acres Disturbed'!$A$2:$E$3146,5,FALSE)</f>
        <v>243.20049197829246</v>
      </c>
      <c r="K2055" s="55" t="s">
        <v>5571</v>
      </c>
      <c r="L2055">
        <f>IF(H2055="PM10-PRI",VLOOKUP(A2055,'County Emission Factors'!A$2:E$3145,5,FALSE),IF(H2055="PM10-FIL",VLOOKUP(A2055,'County Emission Factors'!A$2:E$3145,5,FALSE),VLOOKUP(A2055,'County Emission Factors'!A$2:F$3145,6,FALSE)))</f>
        <v>1.6217264791464594E-2</v>
      </c>
      <c r="M2055" s="56" t="s">
        <v>5572</v>
      </c>
      <c r="N2055" t="s">
        <v>5571</v>
      </c>
      <c r="O2055">
        <f t="shared" si="37"/>
        <v>3.9440467758264299</v>
      </c>
      <c r="P2055" t="s">
        <v>5572</v>
      </c>
    </row>
    <row r="2056" spans="1:16">
      <c r="A2056" s="54" t="s">
        <v>3624</v>
      </c>
      <c r="B2056" s="54" t="s">
        <v>2955</v>
      </c>
      <c r="C2056" s="54" t="s">
        <v>4041</v>
      </c>
      <c r="D2056" s="54" t="s">
        <v>3000</v>
      </c>
      <c r="E2056" s="54" t="s">
        <v>4125</v>
      </c>
      <c r="F2056" s="54" t="s">
        <v>3690</v>
      </c>
      <c r="G2056" s="54">
        <v>2311020000</v>
      </c>
      <c r="H2056" s="54" t="s">
        <v>3695</v>
      </c>
      <c r="I2056" s="54" t="s">
        <v>3696</v>
      </c>
      <c r="J2056">
        <f>VLOOKUP(A2056,'County Acres Disturbed'!$A$2:$E$3146,5,FALSE)</f>
        <v>243.20049197829246</v>
      </c>
      <c r="K2056" s="55" t="s">
        <v>5571</v>
      </c>
      <c r="L2056">
        <f>IF(H2056="PM10-PRI",VLOOKUP(A2056,'County Emission Factors'!A$2:E$3145,5,FALSE),IF(H2056="PM10-FIL",VLOOKUP(A2056,'County Emission Factors'!A$2:E$3145,5,FALSE),VLOOKUP(A2056,'County Emission Factors'!A$2:F$3145,6,FALSE)))</f>
        <v>0.16217264791464592</v>
      </c>
      <c r="M2056" s="56" t="s">
        <v>5572</v>
      </c>
      <c r="N2056" t="s">
        <v>5571</v>
      </c>
      <c r="O2056">
        <f t="shared" si="37"/>
        <v>39.44046775826429</v>
      </c>
      <c r="P2056" t="s">
        <v>5572</v>
      </c>
    </row>
    <row r="2057" spans="1:16">
      <c r="A2057" s="54" t="s">
        <v>3624</v>
      </c>
      <c r="B2057" s="54" t="s">
        <v>2955</v>
      </c>
      <c r="C2057" s="54" t="s">
        <v>4041</v>
      </c>
      <c r="D2057" s="54" t="s">
        <v>3000</v>
      </c>
      <c r="E2057" s="54" t="s">
        <v>4125</v>
      </c>
      <c r="F2057" s="54" t="s">
        <v>3690</v>
      </c>
      <c r="G2057" s="54">
        <v>2311020000</v>
      </c>
      <c r="H2057" s="54" t="s">
        <v>3697</v>
      </c>
      <c r="I2057" s="54" t="s">
        <v>3698</v>
      </c>
      <c r="J2057">
        <f>VLOOKUP(A2057,'County Acres Disturbed'!$A$2:$E$3146,5,FALSE)</f>
        <v>243.20049197829246</v>
      </c>
      <c r="K2057" s="55" t="s">
        <v>5571</v>
      </c>
      <c r="L2057">
        <f>IF(H2057="PM10-PRI",VLOOKUP(A2057,'County Emission Factors'!A$2:E$3145,5,FALSE),IF(H2057="PM10-FIL",VLOOKUP(A2057,'County Emission Factors'!A$2:E$3145,5,FALSE),VLOOKUP(A2057,'County Emission Factors'!A$2:F$3145,6,FALSE)))</f>
        <v>1.6217264791464594E-2</v>
      </c>
      <c r="M2057" s="56" t="s">
        <v>5572</v>
      </c>
      <c r="N2057" t="s">
        <v>5571</v>
      </c>
      <c r="O2057">
        <f t="shared" si="37"/>
        <v>3.9440467758264299</v>
      </c>
      <c r="P2057" t="s">
        <v>5572</v>
      </c>
    </row>
    <row r="2058" spans="1:16">
      <c r="A2058" s="54" t="s">
        <v>2280</v>
      </c>
      <c r="B2058" s="54" t="s">
        <v>2955</v>
      </c>
      <c r="C2058" s="54" t="s">
        <v>4041</v>
      </c>
      <c r="D2058" s="54" t="s">
        <v>3069</v>
      </c>
      <c r="E2058" s="54" t="s">
        <v>4126</v>
      </c>
      <c r="F2058" s="54" t="s">
        <v>3690</v>
      </c>
      <c r="G2058" s="54">
        <v>2311020000</v>
      </c>
      <c r="H2058" s="54" t="s">
        <v>3691</v>
      </c>
      <c r="I2058" s="54" t="s">
        <v>3692</v>
      </c>
      <c r="J2058">
        <f>VLOOKUP(A2058,'County Acres Disturbed'!$A$2:$E$3146,5,FALSE)</f>
        <v>0</v>
      </c>
      <c r="K2058" s="55" t="s">
        <v>5571</v>
      </c>
      <c r="L2058">
        <f>IF(H2058="PM10-PRI",VLOOKUP(A2058,'County Emission Factors'!A$2:E$3145,5,FALSE),IF(H2058="PM10-FIL",VLOOKUP(A2058,'County Emission Factors'!A$2:E$3145,5,FALSE),VLOOKUP(A2058,'County Emission Factors'!A$2:F$3145,6,FALSE)))</f>
        <v>0.162172647914646</v>
      </c>
      <c r="M2058" s="56" t="s">
        <v>5572</v>
      </c>
      <c r="N2058" t="s">
        <v>5571</v>
      </c>
      <c r="O2058">
        <f t="shared" si="37"/>
        <v>0</v>
      </c>
      <c r="P2058" t="s">
        <v>5572</v>
      </c>
    </row>
    <row r="2059" spans="1:16">
      <c r="A2059" s="54" t="s">
        <v>2280</v>
      </c>
      <c r="B2059" s="54" t="s">
        <v>2955</v>
      </c>
      <c r="C2059" s="54" t="s">
        <v>4041</v>
      </c>
      <c r="D2059" s="54" t="s">
        <v>3069</v>
      </c>
      <c r="E2059" s="54" t="s">
        <v>4126</v>
      </c>
      <c r="F2059" s="54" t="s">
        <v>3690</v>
      </c>
      <c r="G2059" s="54">
        <v>2311020000</v>
      </c>
      <c r="H2059" s="54" t="s">
        <v>3693</v>
      </c>
      <c r="I2059" s="54" t="s">
        <v>3694</v>
      </c>
      <c r="J2059">
        <f>VLOOKUP(A2059,'County Acres Disturbed'!$A$2:$E$3146,5,FALSE)</f>
        <v>0</v>
      </c>
      <c r="K2059" s="55" t="s">
        <v>5571</v>
      </c>
      <c r="L2059">
        <f>IF(H2059="PM10-PRI",VLOOKUP(A2059,'County Emission Factors'!A$2:E$3145,5,FALSE),IF(H2059="PM10-FIL",VLOOKUP(A2059,'County Emission Factors'!A$2:E$3145,5,FALSE),VLOOKUP(A2059,'County Emission Factors'!A$2:F$3145,6,FALSE)))</f>
        <v>1.6217264791464601E-2</v>
      </c>
      <c r="M2059" s="56" t="s">
        <v>5572</v>
      </c>
      <c r="N2059" t="s">
        <v>5571</v>
      </c>
      <c r="O2059">
        <f t="shared" si="37"/>
        <v>0</v>
      </c>
      <c r="P2059" t="s">
        <v>5572</v>
      </c>
    </row>
    <row r="2060" spans="1:16">
      <c r="A2060" s="54" t="s">
        <v>2280</v>
      </c>
      <c r="B2060" s="54" t="s">
        <v>2955</v>
      </c>
      <c r="C2060" s="54" t="s">
        <v>4041</v>
      </c>
      <c r="D2060" s="54" t="s">
        <v>3069</v>
      </c>
      <c r="E2060" s="54" t="s">
        <v>4126</v>
      </c>
      <c r="F2060" s="54" t="s">
        <v>3690</v>
      </c>
      <c r="G2060" s="54">
        <v>2311020000</v>
      </c>
      <c r="H2060" s="54" t="s">
        <v>3695</v>
      </c>
      <c r="I2060" s="54" t="s">
        <v>3696</v>
      </c>
      <c r="J2060">
        <f>VLOOKUP(A2060,'County Acres Disturbed'!$A$2:$E$3146,5,FALSE)</f>
        <v>0</v>
      </c>
      <c r="K2060" s="55" t="s">
        <v>5571</v>
      </c>
      <c r="L2060">
        <f>IF(H2060="PM10-PRI",VLOOKUP(A2060,'County Emission Factors'!A$2:E$3145,5,FALSE),IF(H2060="PM10-FIL",VLOOKUP(A2060,'County Emission Factors'!A$2:E$3145,5,FALSE),VLOOKUP(A2060,'County Emission Factors'!A$2:F$3145,6,FALSE)))</f>
        <v>0.162172647914646</v>
      </c>
      <c r="M2060" s="56" t="s">
        <v>5572</v>
      </c>
      <c r="N2060" t="s">
        <v>5571</v>
      </c>
      <c r="O2060">
        <f t="shared" si="37"/>
        <v>0</v>
      </c>
      <c r="P2060" t="s">
        <v>5572</v>
      </c>
    </row>
    <row r="2061" spans="1:16">
      <c r="A2061" s="54" t="s">
        <v>2280</v>
      </c>
      <c r="B2061" s="54" t="s">
        <v>2955</v>
      </c>
      <c r="C2061" s="54" t="s">
        <v>4041</v>
      </c>
      <c r="D2061" s="54" t="s">
        <v>3069</v>
      </c>
      <c r="E2061" s="54" t="s">
        <v>4126</v>
      </c>
      <c r="F2061" s="54" t="s">
        <v>3690</v>
      </c>
      <c r="G2061" s="54">
        <v>2311020000</v>
      </c>
      <c r="H2061" s="54" t="s">
        <v>3697</v>
      </c>
      <c r="I2061" s="54" t="s">
        <v>3698</v>
      </c>
      <c r="J2061">
        <f>VLOOKUP(A2061,'County Acres Disturbed'!$A$2:$E$3146,5,FALSE)</f>
        <v>0</v>
      </c>
      <c r="K2061" s="55" t="s">
        <v>5571</v>
      </c>
      <c r="L2061">
        <f>IF(H2061="PM10-PRI",VLOOKUP(A2061,'County Emission Factors'!A$2:E$3145,5,FALSE),IF(H2061="PM10-FIL",VLOOKUP(A2061,'County Emission Factors'!A$2:E$3145,5,FALSE),VLOOKUP(A2061,'County Emission Factors'!A$2:F$3145,6,FALSE)))</f>
        <v>1.6217264791464601E-2</v>
      </c>
      <c r="M2061" s="56" t="s">
        <v>5572</v>
      </c>
      <c r="N2061" t="s">
        <v>5571</v>
      </c>
      <c r="O2061">
        <f t="shared" si="37"/>
        <v>0</v>
      </c>
      <c r="P2061" t="s">
        <v>5572</v>
      </c>
    </row>
    <row r="2062" spans="1:16">
      <c r="A2062" s="54" t="s">
        <v>3625</v>
      </c>
      <c r="B2062" s="54" t="s">
        <v>2955</v>
      </c>
      <c r="C2062" s="54" t="s">
        <v>4041</v>
      </c>
      <c r="D2062" s="54" t="s">
        <v>2927</v>
      </c>
      <c r="E2062" s="54" t="s">
        <v>3757</v>
      </c>
      <c r="F2062" s="54" t="s">
        <v>3690</v>
      </c>
      <c r="G2062" s="54">
        <v>2311020000</v>
      </c>
      <c r="H2062" s="54" t="s">
        <v>3691</v>
      </c>
      <c r="I2062" s="54" t="s">
        <v>3692</v>
      </c>
      <c r="J2062">
        <f>VLOOKUP(A2062,'County Acres Disturbed'!$A$2:$E$3146,5,FALSE)</f>
        <v>243.20049197829246</v>
      </c>
      <c r="K2062" s="55" t="s">
        <v>5571</v>
      </c>
      <c r="L2062">
        <f>IF(H2062="PM10-PRI",VLOOKUP(A2062,'County Emission Factors'!A$2:E$3145,5,FALSE),IF(H2062="PM10-FIL",VLOOKUP(A2062,'County Emission Factors'!A$2:E$3145,5,FALSE),VLOOKUP(A2062,'County Emission Factors'!A$2:F$3145,6,FALSE)))</f>
        <v>0.162172647914646</v>
      </c>
      <c r="M2062" s="56" t="s">
        <v>5572</v>
      </c>
      <c r="N2062" t="s">
        <v>5571</v>
      </c>
      <c r="O2062">
        <f t="shared" si="37"/>
        <v>39.440467758264312</v>
      </c>
      <c r="P2062" t="s">
        <v>5572</v>
      </c>
    </row>
    <row r="2063" spans="1:16">
      <c r="A2063" s="54" t="s">
        <v>3625</v>
      </c>
      <c r="B2063" s="54" t="s">
        <v>2955</v>
      </c>
      <c r="C2063" s="54" t="s">
        <v>4041</v>
      </c>
      <c r="D2063" s="54" t="s">
        <v>2927</v>
      </c>
      <c r="E2063" s="54" t="s">
        <v>3757</v>
      </c>
      <c r="F2063" s="54" t="s">
        <v>3690</v>
      </c>
      <c r="G2063" s="54">
        <v>2311020000</v>
      </c>
      <c r="H2063" s="54" t="s">
        <v>3693</v>
      </c>
      <c r="I2063" s="54" t="s">
        <v>3694</v>
      </c>
      <c r="J2063">
        <f>VLOOKUP(A2063,'County Acres Disturbed'!$A$2:$E$3146,5,FALSE)</f>
        <v>243.20049197829246</v>
      </c>
      <c r="K2063" s="55" t="s">
        <v>5571</v>
      </c>
      <c r="L2063">
        <f>IF(H2063="PM10-PRI",VLOOKUP(A2063,'County Emission Factors'!A$2:E$3145,5,FALSE),IF(H2063="PM10-FIL",VLOOKUP(A2063,'County Emission Factors'!A$2:E$3145,5,FALSE),VLOOKUP(A2063,'County Emission Factors'!A$2:F$3145,6,FALSE)))</f>
        <v>1.6217264791464601E-2</v>
      </c>
      <c r="M2063" s="56" t="s">
        <v>5572</v>
      </c>
      <c r="N2063" t="s">
        <v>5571</v>
      </c>
      <c r="O2063">
        <f t="shared" si="37"/>
        <v>3.9440467758264313</v>
      </c>
      <c r="P2063" t="s">
        <v>5572</v>
      </c>
    </row>
    <row r="2064" spans="1:16">
      <c r="A2064" s="54" t="s">
        <v>3625</v>
      </c>
      <c r="B2064" s="54" t="s">
        <v>2955</v>
      </c>
      <c r="C2064" s="54" t="s">
        <v>4041</v>
      </c>
      <c r="D2064" s="54" t="s">
        <v>2927</v>
      </c>
      <c r="E2064" s="54" t="s">
        <v>3757</v>
      </c>
      <c r="F2064" s="54" t="s">
        <v>3690</v>
      </c>
      <c r="G2064" s="54">
        <v>2311020000</v>
      </c>
      <c r="H2064" s="54" t="s">
        <v>3695</v>
      </c>
      <c r="I2064" s="54" t="s">
        <v>3696</v>
      </c>
      <c r="J2064">
        <f>VLOOKUP(A2064,'County Acres Disturbed'!$A$2:$E$3146,5,FALSE)</f>
        <v>243.20049197829246</v>
      </c>
      <c r="K2064" s="55" t="s">
        <v>5571</v>
      </c>
      <c r="L2064">
        <f>IF(H2064="PM10-PRI",VLOOKUP(A2064,'County Emission Factors'!A$2:E$3145,5,FALSE),IF(H2064="PM10-FIL",VLOOKUP(A2064,'County Emission Factors'!A$2:E$3145,5,FALSE),VLOOKUP(A2064,'County Emission Factors'!A$2:F$3145,6,FALSE)))</f>
        <v>0.162172647914646</v>
      </c>
      <c r="M2064" s="56" t="s">
        <v>5572</v>
      </c>
      <c r="N2064" t="s">
        <v>5571</v>
      </c>
      <c r="O2064">
        <f t="shared" si="37"/>
        <v>39.440467758264312</v>
      </c>
      <c r="P2064" t="s">
        <v>5572</v>
      </c>
    </row>
    <row r="2065" spans="1:16">
      <c r="A2065" s="54" t="s">
        <v>3625</v>
      </c>
      <c r="B2065" s="54" t="s">
        <v>2955</v>
      </c>
      <c r="C2065" s="54" t="s">
        <v>4041</v>
      </c>
      <c r="D2065" s="54" t="s">
        <v>2927</v>
      </c>
      <c r="E2065" s="54" t="s">
        <v>3757</v>
      </c>
      <c r="F2065" s="54" t="s">
        <v>3690</v>
      </c>
      <c r="G2065" s="54">
        <v>2311020000</v>
      </c>
      <c r="H2065" s="54" t="s">
        <v>3697</v>
      </c>
      <c r="I2065" s="54" t="s">
        <v>3698</v>
      </c>
      <c r="J2065">
        <f>VLOOKUP(A2065,'County Acres Disturbed'!$A$2:$E$3146,5,FALSE)</f>
        <v>243.20049197829246</v>
      </c>
      <c r="K2065" s="55" t="s">
        <v>5571</v>
      </c>
      <c r="L2065">
        <f>IF(H2065="PM10-PRI",VLOOKUP(A2065,'County Emission Factors'!A$2:E$3145,5,FALSE),IF(H2065="PM10-FIL",VLOOKUP(A2065,'County Emission Factors'!A$2:E$3145,5,FALSE),VLOOKUP(A2065,'County Emission Factors'!A$2:F$3145,6,FALSE)))</f>
        <v>1.6217264791464601E-2</v>
      </c>
      <c r="M2065" s="56" t="s">
        <v>5572</v>
      </c>
      <c r="N2065" t="s">
        <v>5571</v>
      </c>
      <c r="O2065">
        <f t="shared" si="37"/>
        <v>3.9440467758264313</v>
      </c>
      <c r="P2065" t="s">
        <v>5572</v>
      </c>
    </row>
    <row r="2066" spans="1:16">
      <c r="A2066" s="54" t="s">
        <v>2281</v>
      </c>
      <c r="B2066" s="54" t="s">
        <v>2955</v>
      </c>
      <c r="C2066" s="54" t="s">
        <v>4041</v>
      </c>
      <c r="D2066" s="54" t="s">
        <v>2282</v>
      </c>
      <c r="E2066" s="54" t="s">
        <v>4127</v>
      </c>
      <c r="F2066" s="54" t="s">
        <v>3690</v>
      </c>
      <c r="G2066" s="54">
        <v>2311020000</v>
      </c>
      <c r="H2066" s="54" t="s">
        <v>3691</v>
      </c>
      <c r="I2066" s="54" t="s">
        <v>3692</v>
      </c>
      <c r="J2066">
        <f>VLOOKUP(A2066,'County Acres Disturbed'!$A$2:$E$3146,5,FALSE)</f>
        <v>40.533415329715417</v>
      </c>
      <c r="K2066" s="55" t="s">
        <v>5571</v>
      </c>
      <c r="L2066">
        <f>IF(H2066="PM10-PRI",VLOOKUP(A2066,'County Emission Factors'!A$2:E$3145,5,FALSE),IF(H2066="PM10-FIL",VLOOKUP(A2066,'County Emission Factors'!A$2:E$3145,5,FALSE),VLOOKUP(A2066,'County Emission Factors'!A$2:F$3145,6,FALSE)))</f>
        <v>5.8971871968962197E-2</v>
      </c>
      <c r="M2066" s="56" t="s">
        <v>5572</v>
      </c>
      <c r="N2066" t="s">
        <v>5571</v>
      </c>
      <c r="O2066">
        <f t="shared" si="37"/>
        <v>2.3903313792887473</v>
      </c>
      <c r="P2066" t="s">
        <v>5572</v>
      </c>
    </row>
    <row r="2067" spans="1:16">
      <c r="A2067" s="54" t="s">
        <v>2281</v>
      </c>
      <c r="B2067" s="54" t="s">
        <v>2955</v>
      </c>
      <c r="C2067" s="54" t="s">
        <v>4041</v>
      </c>
      <c r="D2067" s="54" t="s">
        <v>2282</v>
      </c>
      <c r="E2067" s="54" t="s">
        <v>4127</v>
      </c>
      <c r="F2067" s="54" t="s">
        <v>3690</v>
      </c>
      <c r="G2067" s="54">
        <v>2311020000</v>
      </c>
      <c r="H2067" s="54" t="s">
        <v>3693</v>
      </c>
      <c r="I2067" s="54" t="s">
        <v>3694</v>
      </c>
      <c r="J2067">
        <f>VLOOKUP(A2067,'County Acres Disturbed'!$A$2:$E$3146,5,FALSE)</f>
        <v>40.533415329715417</v>
      </c>
      <c r="K2067" s="55" t="s">
        <v>5571</v>
      </c>
      <c r="L2067">
        <f>IF(H2067="PM10-PRI",VLOOKUP(A2067,'County Emission Factors'!A$2:E$3145,5,FALSE),IF(H2067="PM10-FIL",VLOOKUP(A2067,'County Emission Factors'!A$2:E$3145,5,FALSE),VLOOKUP(A2067,'County Emission Factors'!A$2:F$3145,6,FALSE)))</f>
        <v>5.8971871968962197E-3</v>
      </c>
      <c r="M2067" s="56" t="s">
        <v>5572</v>
      </c>
      <c r="N2067" t="s">
        <v>5571</v>
      </c>
      <c r="O2067">
        <f t="shared" si="37"/>
        <v>0.23903313792887473</v>
      </c>
      <c r="P2067" t="s">
        <v>5572</v>
      </c>
    </row>
    <row r="2068" spans="1:16">
      <c r="A2068" s="54" t="s">
        <v>2281</v>
      </c>
      <c r="B2068" s="54" t="s">
        <v>2955</v>
      </c>
      <c r="C2068" s="54" t="s">
        <v>4041</v>
      </c>
      <c r="D2068" s="54" t="s">
        <v>2282</v>
      </c>
      <c r="E2068" s="54" t="s">
        <v>4127</v>
      </c>
      <c r="F2068" s="54" t="s">
        <v>3690</v>
      </c>
      <c r="G2068" s="54">
        <v>2311020000</v>
      </c>
      <c r="H2068" s="54" t="s">
        <v>3695</v>
      </c>
      <c r="I2068" s="54" t="s">
        <v>3696</v>
      </c>
      <c r="J2068">
        <f>VLOOKUP(A2068,'County Acres Disturbed'!$A$2:$E$3146,5,FALSE)</f>
        <v>40.533415329715417</v>
      </c>
      <c r="K2068" s="55" t="s">
        <v>5571</v>
      </c>
      <c r="L2068">
        <f>IF(H2068="PM10-PRI",VLOOKUP(A2068,'County Emission Factors'!A$2:E$3145,5,FALSE),IF(H2068="PM10-FIL",VLOOKUP(A2068,'County Emission Factors'!A$2:E$3145,5,FALSE),VLOOKUP(A2068,'County Emission Factors'!A$2:F$3145,6,FALSE)))</f>
        <v>5.8971871968962197E-2</v>
      </c>
      <c r="M2068" s="56" t="s">
        <v>5572</v>
      </c>
      <c r="N2068" t="s">
        <v>5571</v>
      </c>
      <c r="O2068">
        <f t="shared" si="37"/>
        <v>2.3903313792887473</v>
      </c>
      <c r="P2068" t="s">
        <v>5572</v>
      </c>
    </row>
    <row r="2069" spans="1:16">
      <c r="A2069" s="54" t="s">
        <v>2281</v>
      </c>
      <c r="B2069" s="54" t="s">
        <v>2955</v>
      </c>
      <c r="C2069" s="54" t="s">
        <v>4041</v>
      </c>
      <c r="D2069" s="54" t="s">
        <v>2282</v>
      </c>
      <c r="E2069" s="54" t="s">
        <v>4127</v>
      </c>
      <c r="F2069" s="54" t="s">
        <v>3690</v>
      </c>
      <c r="G2069" s="54">
        <v>2311020000</v>
      </c>
      <c r="H2069" s="54" t="s">
        <v>3697</v>
      </c>
      <c r="I2069" s="54" t="s">
        <v>3698</v>
      </c>
      <c r="J2069">
        <f>VLOOKUP(A2069,'County Acres Disturbed'!$A$2:$E$3146,5,FALSE)</f>
        <v>40.533415329715417</v>
      </c>
      <c r="K2069" s="55" t="s">
        <v>5571</v>
      </c>
      <c r="L2069">
        <f>IF(H2069="PM10-PRI",VLOOKUP(A2069,'County Emission Factors'!A$2:E$3145,5,FALSE),IF(H2069="PM10-FIL",VLOOKUP(A2069,'County Emission Factors'!A$2:E$3145,5,FALSE),VLOOKUP(A2069,'County Emission Factors'!A$2:F$3145,6,FALSE)))</f>
        <v>5.8971871968962197E-3</v>
      </c>
      <c r="M2069" s="56" t="s">
        <v>5572</v>
      </c>
      <c r="N2069" t="s">
        <v>5571</v>
      </c>
      <c r="O2069">
        <f t="shared" si="37"/>
        <v>0.23903313792887473</v>
      </c>
      <c r="P2069" t="s">
        <v>5572</v>
      </c>
    </row>
    <row r="2070" spans="1:16">
      <c r="A2070" s="54" t="s">
        <v>2283</v>
      </c>
      <c r="B2070" s="54" t="s">
        <v>2955</v>
      </c>
      <c r="C2070" s="54" t="s">
        <v>4041</v>
      </c>
      <c r="D2070" s="54" t="s">
        <v>3070</v>
      </c>
      <c r="E2070" s="54" t="s">
        <v>4128</v>
      </c>
      <c r="F2070" s="54" t="s">
        <v>3690</v>
      </c>
      <c r="G2070" s="54">
        <v>2311020000</v>
      </c>
      <c r="H2070" s="54" t="s">
        <v>3691</v>
      </c>
      <c r="I2070" s="54" t="s">
        <v>3692</v>
      </c>
      <c r="J2070">
        <f>VLOOKUP(A2070,'County Acres Disturbed'!$A$2:$E$3146,5,FALSE)</f>
        <v>0</v>
      </c>
      <c r="K2070" s="55" t="s">
        <v>5571</v>
      </c>
      <c r="L2070">
        <f>IF(H2070="PM10-PRI",VLOOKUP(A2070,'County Emission Factors'!A$2:E$3145,5,FALSE),IF(H2070="PM10-FIL",VLOOKUP(A2070,'County Emission Factors'!A$2:E$3145,5,FALSE),VLOOKUP(A2070,'County Emission Factors'!A$2:F$3145,6,FALSE)))</f>
        <v>0.16217264791464592</v>
      </c>
      <c r="M2070" s="56" t="s">
        <v>5572</v>
      </c>
      <c r="N2070" t="s">
        <v>5571</v>
      </c>
      <c r="O2070">
        <f t="shared" si="37"/>
        <v>0</v>
      </c>
      <c r="P2070" t="s">
        <v>5572</v>
      </c>
    </row>
    <row r="2071" spans="1:16">
      <c r="A2071" s="54" t="s">
        <v>2283</v>
      </c>
      <c r="B2071" s="54" t="s">
        <v>2955</v>
      </c>
      <c r="C2071" s="54" t="s">
        <v>4041</v>
      </c>
      <c r="D2071" s="54" t="s">
        <v>3070</v>
      </c>
      <c r="E2071" s="54" t="s">
        <v>4128</v>
      </c>
      <c r="F2071" s="54" t="s">
        <v>3690</v>
      </c>
      <c r="G2071" s="54">
        <v>2311020000</v>
      </c>
      <c r="H2071" s="54" t="s">
        <v>3693</v>
      </c>
      <c r="I2071" s="54" t="s">
        <v>3694</v>
      </c>
      <c r="J2071">
        <f>VLOOKUP(A2071,'County Acres Disturbed'!$A$2:$E$3146,5,FALSE)</f>
        <v>0</v>
      </c>
      <c r="K2071" s="55" t="s">
        <v>5571</v>
      </c>
      <c r="L2071">
        <f>IF(H2071="PM10-PRI",VLOOKUP(A2071,'County Emission Factors'!A$2:E$3145,5,FALSE),IF(H2071="PM10-FIL",VLOOKUP(A2071,'County Emission Factors'!A$2:E$3145,5,FALSE),VLOOKUP(A2071,'County Emission Factors'!A$2:F$3145,6,FALSE)))</f>
        <v>1.6217264791464594E-2</v>
      </c>
      <c r="M2071" s="56" t="s">
        <v>5572</v>
      </c>
      <c r="N2071" t="s">
        <v>5571</v>
      </c>
      <c r="O2071">
        <f t="shared" si="37"/>
        <v>0</v>
      </c>
      <c r="P2071" t="s">
        <v>5572</v>
      </c>
    </row>
    <row r="2072" spans="1:16">
      <c r="A2072" s="54" t="s">
        <v>2283</v>
      </c>
      <c r="B2072" s="54" t="s">
        <v>2955</v>
      </c>
      <c r="C2072" s="54" t="s">
        <v>4041</v>
      </c>
      <c r="D2072" s="54" t="s">
        <v>3070</v>
      </c>
      <c r="E2072" s="54" t="s">
        <v>4128</v>
      </c>
      <c r="F2072" s="54" t="s">
        <v>3690</v>
      </c>
      <c r="G2072" s="54">
        <v>2311020000</v>
      </c>
      <c r="H2072" s="54" t="s">
        <v>3695</v>
      </c>
      <c r="I2072" s="54" t="s">
        <v>3696</v>
      </c>
      <c r="J2072">
        <f>VLOOKUP(A2072,'County Acres Disturbed'!$A$2:$E$3146,5,FALSE)</f>
        <v>0</v>
      </c>
      <c r="K2072" s="55" t="s">
        <v>5571</v>
      </c>
      <c r="L2072">
        <f>IF(H2072="PM10-PRI",VLOOKUP(A2072,'County Emission Factors'!A$2:E$3145,5,FALSE),IF(H2072="PM10-FIL",VLOOKUP(A2072,'County Emission Factors'!A$2:E$3145,5,FALSE),VLOOKUP(A2072,'County Emission Factors'!A$2:F$3145,6,FALSE)))</f>
        <v>0.16217264791464592</v>
      </c>
      <c r="M2072" s="56" t="s">
        <v>5572</v>
      </c>
      <c r="N2072" t="s">
        <v>5571</v>
      </c>
      <c r="O2072">
        <f t="shared" si="37"/>
        <v>0</v>
      </c>
      <c r="P2072" t="s">
        <v>5572</v>
      </c>
    </row>
    <row r="2073" spans="1:16">
      <c r="A2073" s="54" t="s">
        <v>2283</v>
      </c>
      <c r="B2073" s="54" t="s">
        <v>2955</v>
      </c>
      <c r="C2073" s="54" t="s">
        <v>4041</v>
      </c>
      <c r="D2073" s="54" t="s">
        <v>3070</v>
      </c>
      <c r="E2073" s="54" t="s">
        <v>4128</v>
      </c>
      <c r="F2073" s="54" t="s">
        <v>3690</v>
      </c>
      <c r="G2073" s="54">
        <v>2311020000</v>
      </c>
      <c r="H2073" s="54" t="s">
        <v>3697</v>
      </c>
      <c r="I2073" s="54" t="s">
        <v>3698</v>
      </c>
      <c r="J2073">
        <f>VLOOKUP(A2073,'County Acres Disturbed'!$A$2:$E$3146,5,FALSE)</f>
        <v>0</v>
      </c>
      <c r="K2073" s="55" t="s">
        <v>5571</v>
      </c>
      <c r="L2073">
        <f>IF(H2073="PM10-PRI",VLOOKUP(A2073,'County Emission Factors'!A$2:E$3145,5,FALSE),IF(H2073="PM10-FIL",VLOOKUP(A2073,'County Emission Factors'!A$2:E$3145,5,FALSE),VLOOKUP(A2073,'County Emission Factors'!A$2:F$3145,6,FALSE)))</f>
        <v>1.6217264791464594E-2</v>
      </c>
      <c r="M2073" s="56" t="s">
        <v>5572</v>
      </c>
      <c r="N2073" t="s">
        <v>5571</v>
      </c>
      <c r="O2073">
        <f t="shared" si="37"/>
        <v>0</v>
      </c>
      <c r="P2073" t="s">
        <v>5572</v>
      </c>
    </row>
    <row r="2074" spans="1:16">
      <c r="A2074" s="54" t="s">
        <v>3626</v>
      </c>
      <c r="B2074" s="54" t="s">
        <v>2955</v>
      </c>
      <c r="C2074" s="54" t="s">
        <v>4041</v>
      </c>
      <c r="D2074" s="54" t="s">
        <v>3001</v>
      </c>
      <c r="E2074" s="54" t="s">
        <v>4129</v>
      </c>
      <c r="F2074" s="54" t="s">
        <v>3690</v>
      </c>
      <c r="G2074" s="54">
        <v>2311020000</v>
      </c>
      <c r="H2074" s="54" t="s">
        <v>3691</v>
      </c>
      <c r="I2074" s="54" t="s">
        <v>3692</v>
      </c>
      <c r="J2074">
        <f>VLOOKUP(A2074,'County Acres Disturbed'!$A$2:$E$3146,5,FALSE)</f>
        <v>243.20049197829246</v>
      </c>
      <c r="K2074" s="55" t="s">
        <v>5571</v>
      </c>
      <c r="L2074">
        <f>IF(H2074="PM10-PRI",VLOOKUP(A2074,'County Emission Factors'!A$2:E$3145,5,FALSE),IF(H2074="PM10-FIL",VLOOKUP(A2074,'County Emission Factors'!A$2:E$3145,5,FALSE),VLOOKUP(A2074,'County Emission Factors'!A$2:F$3145,6,FALSE)))</f>
        <v>0.162172647914646</v>
      </c>
      <c r="M2074" s="56" t="s">
        <v>5572</v>
      </c>
      <c r="N2074" t="s">
        <v>5571</v>
      </c>
      <c r="O2074">
        <f t="shared" si="37"/>
        <v>39.440467758264312</v>
      </c>
      <c r="P2074" t="s">
        <v>5572</v>
      </c>
    </row>
    <row r="2075" spans="1:16">
      <c r="A2075" s="54" t="s">
        <v>3626</v>
      </c>
      <c r="B2075" s="54" t="s">
        <v>2955</v>
      </c>
      <c r="C2075" s="54" t="s">
        <v>4041</v>
      </c>
      <c r="D2075" s="54" t="s">
        <v>3001</v>
      </c>
      <c r="E2075" s="54" t="s">
        <v>4129</v>
      </c>
      <c r="F2075" s="54" t="s">
        <v>3690</v>
      </c>
      <c r="G2075" s="54">
        <v>2311020000</v>
      </c>
      <c r="H2075" s="54" t="s">
        <v>3693</v>
      </c>
      <c r="I2075" s="54" t="s">
        <v>3694</v>
      </c>
      <c r="J2075">
        <f>VLOOKUP(A2075,'County Acres Disturbed'!$A$2:$E$3146,5,FALSE)</f>
        <v>243.20049197829246</v>
      </c>
      <c r="K2075" s="55" t="s">
        <v>5571</v>
      </c>
      <c r="L2075">
        <f>IF(H2075="PM10-PRI",VLOOKUP(A2075,'County Emission Factors'!A$2:E$3145,5,FALSE),IF(H2075="PM10-FIL",VLOOKUP(A2075,'County Emission Factors'!A$2:E$3145,5,FALSE),VLOOKUP(A2075,'County Emission Factors'!A$2:F$3145,6,FALSE)))</f>
        <v>1.6217264791464601E-2</v>
      </c>
      <c r="M2075" s="56" t="s">
        <v>5572</v>
      </c>
      <c r="N2075" t="s">
        <v>5571</v>
      </c>
      <c r="O2075">
        <f t="shared" si="37"/>
        <v>3.9440467758264313</v>
      </c>
      <c r="P2075" t="s">
        <v>5572</v>
      </c>
    </row>
    <row r="2076" spans="1:16">
      <c r="A2076" s="54" t="s">
        <v>3626</v>
      </c>
      <c r="B2076" s="54" t="s">
        <v>2955</v>
      </c>
      <c r="C2076" s="54" t="s">
        <v>4041</v>
      </c>
      <c r="D2076" s="54" t="s">
        <v>3001</v>
      </c>
      <c r="E2076" s="54" t="s">
        <v>4129</v>
      </c>
      <c r="F2076" s="54" t="s">
        <v>3690</v>
      </c>
      <c r="G2076" s="54">
        <v>2311020000</v>
      </c>
      <c r="H2076" s="54" t="s">
        <v>3695</v>
      </c>
      <c r="I2076" s="54" t="s">
        <v>3696</v>
      </c>
      <c r="J2076">
        <f>VLOOKUP(A2076,'County Acres Disturbed'!$A$2:$E$3146,5,FALSE)</f>
        <v>243.20049197829246</v>
      </c>
      <c r="K2076" s="55" t="s">
        <v>5571</v>
      </c>
      <c r="L2076">
        <f>IF(H2076="PM10-PRI",VLOOKUP(A2076,'County Emission Factors'!A$2:E$3145,5,FALSE),IF(H2076="PM10-FIL",VLOOKUP(A2076,'County Emission Factors'!A$2:E$3145,5,FALSE),VLOOKUP(A2076,'County Emission Factors'!A$2:F$3145,6,FALSE)))</f>
        <v>0.162172647914646</v>
      </c>
      <c r="M2076" s="56" t="s">
        <v>5572</v>
      </c>
      <c r="N2076" t="s">
        <v>5571</v>
      </c>
      <c r="O2076">
        <f t="shared" si="37"/>
        <v>39.440467758264312</v>
      </c>
      <c r="P2076" t="s">
        <v>5572</v>
      </c>
    </row>
    <row r="2077" spans="1:16">
      <c r="A2077" s="54" t="s">
        <v>3626</v>
      </c>
      <c r="B2077" s="54" t="s">
        <v>2955</v>
      </c>
      <c r="C2077" s="54" t="s">
        <v>4041</v>
      </c>
      <c r="D2077" s="54" t="s">
        <v>3001</v>
      </c>
      <c r="E2077" s="54" t="s">
        <v>4129</v>
      </c>
      <c r="F2077" s="54" t="s">
        <v>3690</v>
      </c>
      <c r="G2077" s="54">
        <v>2311020000</v>
      </c>
      <c r="H2077" s="54" t="s">
        <v>3697</v>
      </c>
      <c r="I2077" s="54" t="s">
        <v>3698</v>
      </c>
      <c r="J2077">
        <f>VLOOKUP(A2077,'County Acres Disturbed'!$A$2:$E$3146,5,FALSE)</f>
        <v>243.20049197829246</v>
      </c>
      <c r="K2077" s="55" t="s">
        <v>5571</v>
      </c>
      <c r="L2077">
        <f>IF(H2077="PM10-PRI",VLOOKUP(A2077,'County Emission Factors'!A$2:E$3145,5,FALSE),IF(H2077="PM10-FIL",VLOOKUP(A2077,'County Emission Factors'!A$2:E$3145,5,FALSE),VLOOKUP(A2077,'County Emission Factors'!A$2:F$3145,6,FALSE)))</f>
        <v>1.6217264791464601E-2</v>
      </c>
      <c r="M2077" s="56" t="s">
        <v>5572</v>
      </c>
      <c r="N2077" t="s">
        <v>5571</v>
      </c>
      <c r="O2077">
        <f t="shared" si="37"/>
        <v>3.9440467758264313</v>
      </c>
      <c r="P2077" t="s">
        <v>5572</v>
      </c>
    </row>
    <row r="2078" spans="1:16">
      <c r="A2078" s="54" t="s">
        <v>2284</v>
      </c>
      <c r="B2078" s="54" t="s">
        <v>2955</v>
      </c>
      <c r="C2078" s="54" t="s">
        <v>4041</v>
      </c>
      <c r="D2078" s="54" t="s">
        <v>2285</v>
      </c>
      <c r="E2078" s="54" t="s">
        <v>4037</v>
      </c>
      <c r="F2078" s="54" t="s">
        <v>3690</v>
      </c>
      <c r="G2078" s="54">
        <v>2311020000</v>
      </c>
      <c r="H2078" s="54" t="s">
        <v>3691</v>
      </c>
      <c r="I2078" s="54" t="s">
        <v>3692</v>
      </c>
      <c r="J2078">
        <f>VLOOKUP(A2078,'County Acres Disturbed'!$A$2:$E$3146,5,FALSE)</f>
        <v>0</v>
      </c>
      <c r="K2078" s="55" t="s">
        <v>5571</v>
      </c>
      <c r="L2078">
        <f>IF(H2078="PM10-PRI",VLOOKUP(A2078,'County Emission Factors'!A$2:E$3145,5,FALSE),IF(H2078="PM10-FIL",VLOOKUP(A2078,'County Emission Factors'!A$2:E$3145,5,FALSE),VLOOKUP(A2078,'County Emission Factors'!A$2:F$3145,6,FALSE)))</f>
        <v>0.162172647914646</v>
      </c>
      <c r="M2078" s="56" t="s">
        <v>5572</v>
      </c>
      <c r="N2078" t="s">
        <v>5571</v>
      </c>
      <c r="O2078">
        <f t="shared" si="37"/>
        <v>0</v>
      </c>
      <c r="P2078" t="s">
        <v>5572</v>
      </c>
    </row>
    <row r="2079" spans="1:16">
      <c r="A2079" s="54" t="s">
        <v>2284</v>
      </c>
      <c r="B2079" s="54" t="s">
        <v>2955</v>
      </c>
      <c r="C2079" s="54" t="s">
        <v>4041</v>
      </c>
      <c r="D2079" s="54" t="s">
        <v>2285</v>
      </c>
      <c r="E2079" s="54" t="s">
        <v>4037</v>
      </c>
      <c r="F2079" s="54" t="s">
        <v>3690</v>
      </c>
      <c r="G2079" s="54">
        <v>2311020000</v>
      </c>
      <c r="H2079" s="54" t="s">
        <v>3693</v>
      </c>
      <c r="I2079" s="54" t="s">
        <v>3694</v>
      </c>
      <c r="J2079">
        <f>VLOOKUP(A2079,'County Acres Disturbed'!$A$2:$E$3146,5,FALSE)</f>
        <v>0</v>
      </c>
      <c r="K2079" s="55" t="s">
        <v>5571</v>
      </c>
      <c r="L2079">
        <f>IF(H2079="PM10-PRI",VLOOKUP(A2079,'County Emission Factors'!A$2:E$3145,5,FALSE),IF(H2079="PM10-FIL",VLOOKUP(A2079,'County Emission Factors'!A$2:E$3145,5,FALSE),VLOOKUP(A2079,'County Emission Factors'!A$2:F$3145,6,FALSE)))</f>
        <v>1.6217264791464601E-2</v>
      </c>
      <c r="M2079" s="56" t="s">
        <v>5572</v>
      </c>
      <c r="N2079" t="s">
        <v>5571</v>
      </c>
      <c r="O2079">
        <f t="shared" ref="O2079:O2142" si="38">L2079*J2079</f>
        <v>0</v>
      </c>
      <c r="P2079" t="s">
        <v>5572</v>
      </c>
    </row>
    <row r="2080" spans="1:16">
      <c r="A2080" s="54" t="s">
        <v>2284</v>
      </c>
      <c r="B2080" s="54" t="s">
        <v>2955</v>
      </c>
      <c r="C2080" s="54" t="s">
        <v>4041</v>
      </c>
      <c r="D2080" s="54" t="s">
        <v>2285</v>
      </c>
      <c r="E2080" s="54" t="s">
        <v>4037</v>
      </c>
      <c r="F2080" s="54" t="s">
        <v>3690</v>
      </c>
      <c r="G2080" s="54">
        <v>2311020000</v>
      </c>
      <c r="H2080" s="54" t="s">
        <v>3695</v>
      </c>
      <c r="I2080" s="54" t="s">
        <v>3696</v>
      </c>
      <c r="J2080">
        <f>VLOOKUP(A2080,'County Acres Disturbed'!$A$2:$E$3146,5,FALSE)</f>
        <v>0</v>
      </c>
      <c r="K2080" s="55" t="s">
        <v>5571</v>
      </c>
      <c r="L2080">
        <f>IF(H2080="PM10-PRI",VLOOKUP(A2080,'County Emission Factors'!A$2:E$3145,5,FALSE),IF(H2080="PM10-FIL",VLOOKUP(A2080,'County Emission Factors'!A$2:E$3145,5,FALSE),VLOOKUP(A2080,'County Emission Factors'!A$2:F$3145,6,FALSE)))</f>
        <v>0.162172647914646</v>
      </c>
      <c r="M2080" s="56" t="s">
        <v>5572</v>
      </c>
      <c r="N2080" t="s">
        <v>5571</v>
      </c>
      <c r="O2080">
        <f t="shared" si="38"/>
        <v>0</v>
      </c>
      <c r="P2080" t="s">
        <v>5572</v>
      </c>
    </row>
    <row r="2081" spans="1:16">
      <c r="A2081" s="54" t="s">
        <v>2284</v>
      </c>
      <c r="B2081" s="54" t="s">
        <v>2955</v>
      </c>
      <c r="C2081" s="54" t="s">
        <v>4041</v>
      </c>
      <c r="D2081" s="54" t="s">
        <v>2285</v>
      </c>
      <c r="E2081" s="54" t="s">
        <v>4037</v>
      </c>
      <c r="F2081" s="54" t="s">
        <v>3690</v>
      </c>
      <c r="G2081" s="54">
        <v>2311020000</v>
      </c>
      <c r="H2081" s="54" t="s">
        <v>3697</v>
      </c>
      <c r="I2081" s="54" t="s">
        <v>3698</v>
      </c>
      <c r="J2081">
        <f>VLOOKUP(A2081,'County Acres Disturbed'!$A$2:$E$3146,5,FALSE)</f>
        <v>0</v>
      </c>
      <c r="K2081" s="55" t="s">
        <v>5571</v>
      </c>
      <c r="L2081">
        <f>IF(H2081="PM10-PRI",VLOOKUP(A2081,'County Emission Factors'!A$2:E$3145,5,FALSE),IF(H2081="PM10-FIL",VLOOKUP(A2081,'County Emission Factors'!A$2:E$3145,5,FALSE),VLOOKUP(A2081,'County Emission Factors'!A$2:F$3145,6,FALSE)))</f>
        <v>1.6217264791464601E-2</v>
      </c>
      <c r="M2081" s="56" t="s">
        <v>5572</v>
      </c>
      <c r="N2081" t="s">
        <v>5571</v>
      </c>
      <c r="O2081">
        <f t="shared" si="38"/>
        <v>0</v>
      </c>
      <c r="P2081" t="s">
        <v>5572</v>
      </c>
    </row>
    <row r="2082" spans="1:16">
      <c r="A2082" s="54" t="s">
        <v>3627</v>
      </c>
      <c r="B2082" s="54" t="s">
        <v>2955</v>
      </c>
      <c r="C2082" s="54" t="s">
        <v>4041</v>
      </c>
      <c r="D2082" s="54" t="s">
        <v>3002</v>
      </c>
      <c r="E2082" s="54" t="s">
        <v>4130</v>
      </c>
      <c r="F2082" s="54" t="s">
        <v>3690</v>
      </c>
      <c r="G2082" s="54">
        <v>2311020000</v>
      </c>
      <c r="H2082" s="54" t="s">
        <v>3691</v>
      </c>
      <c r="I2082" s="54" t="s">
        <v>3692</v>
      </c>
      <c r="J2082">
        <f>VLOOKUP(A2082,'County Acres Disturbed'!$A$2:$E$3146,5,FALSE)</f>
        <v>40.533415329715417</v>
      </c>
      <c r="K2082" s="55" t="s">
        <v>5571</v>
      </c>
      <c r="L2082">
        <f>IF(H2082="PM10-PRI",VLOOKUP(A2082,'County Emission Factors'!A$2:E$3145,5,FALSE),IF(H2082="PM10-FIL",VLOOKUP(A2082,'County Emission Factors'!A$2:E$3145,5,FALSE),VLOOKUP(A2082,'County Emission Factors'!A$2:F$3145,6,FALSE)))</f>
        <v>0.16217264791464592</v>
      </c>
      <c r="M2082" s="56" t="s">
        <v>5572</v>
      </c>
      <c r="N2082" t="s">
        <v>5571</v>
      </c>
      <c r="O2082">
        <f t="shared" si="38"/>
        <v>6.5734112930440496</v>
      </c>
      <c r="P2082" t="s">
        <v>5572</v>
      </c>
    </row>
    <row r="2083" spans="1:16">
      <c r="A2083" s="54" t="s">
        <v>3627</v>
      </c>
      <c r="B2083" s="54" t="s">
        <v>2955</v>
      </c>
      <c r="C2083" s="54" t="s">
        <v>4041</v>
      </c>
      <c r="D2083" s="54" t="s">
        <v>3002</v>
      </c>
      <c r="E2083" s="54" t="s">
        <v>4130</v>
      </c>
      <c r="F2083" s="54" t="s">
        <v>3690</v>
      </c>
      <c r="G2083" s="54">
        <v>2311020000</v>
      </c>
      <c r="H2083" s="54" t="s">
        <v>3693</v>
      </c>
      <c r="I2083" s="54" t="s">
        <v>3694</v>
      </c>
      <c r="J2083">
        <f>VLOOKUP(A2083,'County Acres Disturbed'!$A$2:$E$3146,5,FALSE)</f>
        <v>40.533415329715417</v>
      </c>
      <c r="K2083" s="55" t="s">
        <v>5571</v>
      </c>
      <c r="L2083">
        <f>IF(H2083="PM10-PRI",VLOOKUP(A2083,'County Emission Factors'!A$2:E$3145,5,FALSE),IF(H2083="PM10-FIL",VLOOKUP(A2083,'County Emission Factors'!A$2:E$3145,5,FALSE),VLOOKUP(A2083,'County Emission Factors'!A$2:F$3145,6,FALSE)))</f>
        <v>1.6217264791464594E-2</v>
      </c>
      <c r="M2083" s="56" t="s">
        <v>5572</v>
      </c>
      <c r="N2083" t="s">
        <v>5571</v>
      </c>
      <c r="O2083">
        <f t="shared" si="38"/>
        <v>0.65734112930440503</v>
      </c>
      <c r="P2083" t="s">
        <v>5572</v>
      </c>
    </row>
    <row r="2084" spans="1:16">
      <c r="A2084" s="54" t="s">
        <v>3627</v>
      </c>
      <c r="B2084" s="54" t="s">
        <v>2955</v>
      </c>
      <c r="C2084" s="54" t="s">
        <v>4041</v>
      </c>
      <c r="D2084" s="54" t="s">
        <v>3002</v>
      </c>
      <c r="E2084" s="54" t="s">
        <v>4130</v>
      </c>
      <c r="F2084" s="54" t="s">
        <v>3690</v>
      </c>
      <c r="G2084" s="54">
        <v>2311020000</v>
      </c>
      <c r="H2084" s="54" t="s">
        <v>3695</v>
      </c>
      <c r="I2084" s="54" t="s">
        <v>3696</v>
      </c>
      <c r="J2084">
        <f>VLOOKUP(A2084,'County Acres Disturbed'!$A$2:$E$3146,5,FALSE)</f>
        <v>40.533415329715417</v>
      </c>
      <c r="K2084" s="55" t="s">
        <v>5571</v>
      </c>
      <c r="L2084">
        <f>IF(H2084="PM10-PRI",VLOOKUP(A2084,'County Emission Factors'!A$2:E$3145,5,FALSE),IF(H2084="PM10-FIL",VLOOKUP(A2084,'County Emission Factors'!A$2:E$3145,5,FALSE),VLOOKUP(A2084,'County Emission Factors'!A$2:F$3145,6,FALSE)))</f>
        <v>0.16217264791464592</v>
      </c>
      <c r="M2084" s="56" t="s">
        <v>5572</v>
      </c>
      <c r="N2084" t="s">
        <v>5571</v>
      </c>
      <c r="O2084">
        <f t="shared" si="38"/>
        <v>6.5734112930440496</v>
      </c>
      <c r="P2084" t="s">
        <v>5572</v>
      </c>
    </row>
    <row r="2085" spans="1:16">
      <c r="A2085" s="54" t="s">
        <v>3627</v>
      </c>
      <c r="B2085" s="54" t="s">
        <v>2955</v>
      </c>
      <c r="C2085" s="54" t="s">
        <v>4041</v>
      </c>
      <c r="D2085" s="54" t="s">
        <v>3002</v>
      </c>
      <c r="E2085" s="54" t="s">
        <v>4130</v>
      </c>
      <c r="F2085" s="54" t="s">
        <v>3690</v>
      </c>
      <c r="G2085" s="54">
        <v>2311020000</v>
      </c>
      <c r="H2085" s="54" t="s">
        <v>3697</v>
      </c>
      <c r="I2085" s="54" t="s">
        <v>3698</v>
      </c>
      <c r="J2085">
        <f>VLOOKUP(A2085,'County Acres Disturbed'!$A$2:$E$3146,5,FALSE)</f>
        <v>40.533415329715417</v>
      </c>
      <c r="K2085" s="55" t="s">
        <v>5571</v>
      </c>
      <c r="L2085">
        <f>IF(H2085="PM10-PRI",VLOOKUP(A2085,'County Emission Factors'!A$2:E$3145,5,FALSE),IF(H2085="PM10-FIL",VLOOKUP(A2085,'County Emission Factors'!A$2:E$3145,5,FALSE),VLOOKUP(A2085,'County Emission Factors'!A$2:F$3145,6,FALSE)))</f>
        <v>1.6217264791464594E-2</v>
      </c>
      <c r="M2085" s="56" t="s">
        <v>5572</v>
      </c>
      <c r="N2085" t="s">
        <v>5571</v>
      </c>
      <c r="O2085">
        <f t="shared" si="38"/>
        <v>0.65734112930440503</v>
      </c>
      <c r="P2085" t="s">
        <v>5572</v>
      </c>
    </row>
    <row r="2086" spans="1:16">
      <c r="A2086" s="54" t="s">
        <v>3628</v>
      </c>
      <c r="B2086" s="54" t="s">
        <v>2955</v>
      </c>
      <c r="C2086" s="54" t="s">
        <v>4041</v>
      </c>
      <c r="D2086" s="54" t="s">
        <v>3003</v>
      </c>
      <c r="E2086" s="54" t="s">
        <v>4131</v>
      </c>
      <c r="F2086" s="54" t="s">
        <v>3690</v>
      </c>
      <c r="G2086" s="54">
        <v>2311020000</v>
      </c>
      <c r="H2086" s="54" t="s">
        <v>3691</v>
      </c>
      <c r="I2086" s="54" t="s">
        <v>3692</v>
      </c>
      <c r="J2086">
        <f>VLOOKUP(A2086,'County Acres Disturbed'!$A$2:$E$3146,5,FALSE)</f>
        <v>40.533415329715417</v>
      </c>
      <c r="K2086" s="55" t="s">
        <v>5571</v>
      </c>
      <c r="L2086">
        <f>IF(H2086="PM10-PRI",VLOOKUP(A2086,'County Emission Factors'!A$2:E$3145,5,FALSE),IF(H2086="PM10-FIL",VLOOKUP(A2086,'County Emission Factors'!A$2:E$3145,5,FALSE),VLOOKUP(A2086,'County Emission Factors'!A$2:F$3145,6,FALSE)))</f>
        <v>0.16217264791464592</v>
      </c>
      <c r="M2086" s="56" t="s">
        <v>5572</v>
      </c>
      <c r="N2086" t="s">
        <v>5571</v>
      </c>
      <c r="O2086">
        <f t="shared" si="38"/>
        <v>6.5734112930440496</v>
      </c>
      <c r="P2086" t="s">
        <v>5572</v>
      </c>
    </row>
    <row r="2087" spans="1:16">
      <c r="A2087" s="54" t="s">
        <v>3628</v>
      </c>
      <c r="B2087" s="54" t="s">
        <v>2955</v>
      </c>
      <c r="C2087" s="54" t="s">
        <v>4041</v>
      </c>
      <c r="D2087" s="54" t="s">
        <v>3003</v>
      </c>
      <c r="E2087" s="54" t="s">
        <v>4131</v>
      </c>
      <c r="F2087" s="54" t="s">
        <v>3690</v>
      </c>
      <c r="G2087" s="54">
        <v>2311020000</v>
      </c>
      <c r="H2087" s="54" t="s">
        <v>3693</v>
      </c>
      <c r="I2087" s="54" t="s">
        <v>3694</v>
      </c>
      <c r="J2087">
        <f>VLOOKUP(A2087,'County Acres Disturbed'!$A$2:$E$3146,5,FALSE)</f>
        <v>40.533415329715417</v>
      </c>
      <c r="K2087" s="55" t="s">
        <v>5571</v>
      </c>
      <c r="L2087">
        <f>IF(H2087="PM10-PRI",VLOOKUP(A2087,'County Emission Factors'!A$2:E$3145,5,FALSE),IF(H2087="PM10-FIL",VLOOKUP(A2087,'County Emission Factors'!A$2:E$3145,5,FALSE),VLOOKUP(A2087,'County Emission Factors'!A$2:F$3145,6,FALSE)))</f>
        <v>1.6217264791464594E-2</v>
      </c>
      <c r="M2087" s="56" t="s">
        <v>5572</v>
      </c>
      <c r="N2087" t="s">
        <v>5571</v>
      </c>
      <c r="O2087">
        <f t="shared" si="38"/>
        <v>0.65734112930440503</v>
      </c>
      <c r="P2087" t="s">
        <v>5572</v>
      </c>
    </row>
    <row r="2088" spans="1:16">
      <c r="A2088" s="54" t="s">
        <v>3628</v>
      </c>
      <c r="B2088" s="54" t="s">
        <v>2955</v>
      </c>
      <c r="C2088" s="54" t="s">
        <v>4041</v>
      </c>
      <c r="D2088" s="54" t="s">
        <v>3003</v>
      </c>
      <c r="E2088" s="54" t="s">
        <v>4131</v>
      </c>
      <c r="F2088" s="54" t="s">
        <v>3690</v>
      </c>
      <c r="G2088" s="54">
        <v>2311020000</v>
      </c>
      <c r="H2088" s="54" t="s">
        <v>3695</v>
      </c>
      <c r="I2088" s="54" t="s">
        <v>3696</v>
      </c>
      <c r="J2088">
        <f>VLOOKUP(A2088,'County Acres Disturbed'!$A$2:$E$3146,5,FALSE)</f>
        <v>40.533415329715417</v>
      </c>
      <c r="K2088" s="55" t="s">
        <v>5571</v>
      </c>
      <c r="L2088">
        <f>IF(H2088="PM10-PRI",VLOOKUP(A2088,'County Emission Factors'!A$2:E$3145,5,FALSE),IF(H2088="PM10-FIL",VLOOKUP(A2088,'County Emission Factors'!A$2:E$3145,5,FALSE),VLOOKUP(A2088,'County Emission Factors'!A$2:F$3145,6,FALSE)))</f>
        <v>0.16217264791464592</v>
      </c>
      <c r="M2088" s="56" t="s">
        <v>5572</v>
      </c>
      <c r="N2088" t="s">
        <v>5571</v>
      </c>
      <c r="O2088">
        <f t="shared" si="38"/>
        <v>6.5734112930440496</v>
      </c>
      <c r="P2088" t="s">
        <v>5572</v>
      </c>
    </row>
    <row r="2089" spans="1:16">
      <c r="A2089" s="54" t="s">
        <v>3628</v>
      </c>
      <c r="B2089" s="54" t="s">
        <v>2955</v>
      </c>
      <c r="C2089" s="54" t="s">
        <v>4041</v>
      </c>
      <c r="D2089" s="54" t="s">
        <v>3003</v>
      </c>
      <c r="E2089" s="54" t="s">
        <v>4131</v>
      </c>
      <c r="F2089" s="54" t="s">
        <v>3690</v>
      </c>
      <c r="G2089" s="54">
        <v>2311020000</v>
      </c>
      <c r="H2089" s="54" t="s">
        <v>3697</v>
      </c>
      <c r="I2089" s="54" t="s">
        <v>3698</v>
      </c>
      <c r="J2089">
        <f>VLOOKUP(A2089,'County Acres Disturbed'!$A$2:$E$3146,5,FALSE)</f>
        <v>40.533415329715417</v>
      </c>
      <c r="K2089" s="55" t="s">
        <v>5571</v>
      </c>
      <c r="L2089">
        <f>IF(H2089="PM10-PRI",VLOOKUP(A2089,'County Emission Factors'!A$2:E$3145,5,FALSE),IF(H2089="PM10-FIL",VLOOKUP(A2089,'County Emission Factors'!A$2:E$3145,5,FALSE),VLOOKUP(A2089,'County Emission Factors'!A$2:F$3145,6,FALSE)))</f>
        <v>1.6217264791464594E-2</v>
      </c>
      <c r="M2089" s="56" t="s">
        <v>5572</v>
      </c>
      <c r="N2089" t="s">
        <v>5571</v>
      </c>
      <c r="O2089">
        <f t="shared" si="38"/>
        <v>0.65734112930440503</v>
      </c>
      <c r="P2089" t="s">
        <v>5572</v>
      </c>
    </row>
    <row r="2090" spans="1:16">
      <c r="A2090" s="54" t="s">
        <v>3629</v>
      </c>
      <c r="B2090" s="54" t="s">
        <v>2955</v>
      </c>
      <c r="C2090" s="54" t="s">
        <v>4041</v>
      </c>
      <c r="D2090" s="54" t="s">
        <v>3004</v>
      </c>
      <c r="E2090" s="54" t="s">
        <v>4132</v>
      </c>
      <c r="F2090" s="54" t="s">
        <v>3690</v>
      </c>
      <c r="G2090" s="54">
        <v>2311020000</v>
      </c>
      <c r="H2090" s="54" t="s">
        <v>3691</v>
      </c>
      <c r="I2090" s="54" t="s">
        <v>3692</v>
      </c>
      <c r="J2090">
        <f>VLOOKUP(A2090,'County Acres Disturbed'!$A$2:$E$3146,5,FALSE)</f>
        <v>178.89266958018629</v>
      </c>
      <c r="K2090" s="55" t="s">
        <v>5571</v>
      </c>
      <c r="L2090">
        <f>IF(H2090="PM10-PRI",VLOOKUP(A2090,'County Emission Factors'!A$2:E$3145,5,FALSE),IF(H2090="PM10-FIL",VLOOKUP(A2090,'County Emission Factors'!A$2:E$3145,5,FALSE),VLOOKUP(A2090,'County Emission Factors'!A$2:F$3145,6,FALSE)))</f>
        <v>0.162172647914646</v>
      </c>
      <c r="M2090" s="56" t="s">
        <v>5572</v>
      </c>
      <c r="N2090" t="s">
        <v>5571</v>
      </c>
      <c r="O2090">
        <f t="shared" si="38"/>
        <v>29.011497918338655</v>
      </c>
      <c r="P2090" t="s">
        <v>5572</v>
      </c>
    </row>
    <row r="2091" spans="1:16">
      <c r="A2091" s="54" t="s">
        <v>3629</v>
      </c>
      <c r="B2091" s="54" t="s">
        <v>2955</v>
      </c>
      <c r="C2091" s="54" t="s">
        <v>4041</v>
      </c>
      <c r="D2091" s="54" t="s">
        <v>3004</v>
      </c>
      <c r="E2091" s="54" t="s">
        <v>4132</v>
      </c>
      <c r="F2091" s="54" t="s">
        <v>3690</v>
      </c>
      <c r="G2091" s="54">
        <v>2311020000</v>
      </c>
      <c r="H2091" s="54" t="s">
        <v>3693</v>
      </c>
      <c r="I2091" s="54" t="s">
        <v>3694</v>
      </c>
      <c r="J2091">
        <f>VLOOKUP(A2091,'County Acres Disturbed'!$A$2:$E$3146,5,FALSE)</f>
        <v>178.89266958018629</v>
      </c>
      <c r="K2091" s="55" t="s">
        <v>5571</v>
      </c>
      <c r="L2091">
        <f>IF(H2091="PM10-PRI",VLOOKUP(A2091,'County Emission Factors'!A$2:E$3145,5,FALSE),IF(H2091="PM10-FIL",VLOOKUP(A2091,'County Emission Factors'!A$2:E$3145,5,FALSE),VLOOKUP(A2091,'County Emission Factors'!A$2:F$3145,6,FALSE)))</f>
        <v>1.6217264791464601E-2</v>
      </c>
      <c r="M2091" s="56" t="s">
        <v>5572</v>
      </c>
      <c r="N2091" t="s">
        <v>5571</v>
      </c>
      <c r="O2091">
        <f t="shared" si="38"/>
        <v>2.9011497918338658</v>
      </c>
      <c r="P2091" t="s">
        <v>5572</v>
      </c>
    </row>
    <row r="2092" spans="1:16">
      <c r="A2092" s="54" t="s">
        <v>3629</v>
      </c>
      <c r="B2092" s="54" t="s">
        <v>2955</v>
      </c>
      <c r="C2092" s="54" t="s">
        <v>4041</v>
      </c>
      <c r="D2092" s="54" t="s">
        <v>3004</v>
      </c>
      <c r="E2092" s="54" t="s">
        <v>4132</v>
      </c>
      <c r="F2092" s="54" t="s">
        <v>3690</v>
      </c>
      <c r="G2092" s="54">
        <v>2311020000</v>
      </c>
      <c r="H2092" s="54" t="s">
        <v>3695</v>
      </c>
      <c r="I2092" s="54" t="s">
        <v>3696</v>
      </c>
      <c r="J2092">
        <f>VLOOKUP(A2092,'County Acres Disturbed'!$A$2:$E$3146,5,FALSE)</f>
        <v>178.89266958018629</v>
      </c>
      <c r="K2092" s="55" t="s">
        <v>5571</v>
      </c>
      <c r="L2092">
        <f>IF(H2092="PM10-PRI",VLOOKUP(A2092,'County Emission Factors'!A$2:E$3145,5,FALSE),IF(H2092="PM10-FIL",VLOOKUP(A2092,'County Emission Factors'!A$2:E$3145,5,FALSE),VLOOKUP(A2092,'County Emission Factors'!A$2:F$3145,6,FALSE)))</f>
        <v>0.162172647914646</v>
      </c>
      <c r="M2092" s="56" t="s">
        <v>5572</v>
      </c>
      <c r="N2092" t="s">
        <v>5571</v>
      </c>
      <c r="O2092">
        <f t="shared" si="38"/>
        <v>29.011497918338655</v>
      </c>
      <c r="P2092" t="s">
        <v>5572</v>
      </c>
    </row>
    <row r="2093" spans="1:16">
      <c r="A2093" s="54" t="s">
        <v>3629</v>
      </c>
      <c r="B2093" s="54" t="s">
        <v>2955</v>
      </c>
      <c r="C2093" s="54" t="s">
        <v>4041</v>
      </c>
      <c r="D2093" s="54" t="s">
        <v>3004</v>
      </c>
      <c r="E2093" s="54" t="s">
        <v>4132</v>
      </c>
      <c r="F2093" s="54" t="s">
        <v>3690</v>
      </c>
      <c r="G2093" s="54">
        <v>2311020000</v>
      </c>
      <c r="H2093" s="54" t="s">
        <v>3697</v>
      </c>
      <c r="I2093" s="54" t="s">
        <v>3698</v>
      </c>
      <c r="J2093">
        <f>VLOOKUP(A2093,'County Acres Disturbed'!$A$2:$E$3146,5,FALSE)</f>
        <v>178.89266958018629</v>
      </c>
      <c r="K2093" s="55" t="s">
        <v>5571</v>
      </c>
      <c r="L2093">
        <f>IF(H2093="PM10-PRI",VLOOKUP(A2093,'County Emission Factors'!A$2:E$3145,5,FALSE),IF(H2093="PM10-FIL",VLOOKUP(A2093,'County Emission Factors'!A$2:E$3145,5,FALSE),VLOOKUP(A2093,'County Emission Factors'!A$2:F$3145,6,FALSE)))</f>
        <v>1.6217264791464601E-2</v>
      </c>
      <c r="M2093" s="56" t="s">
        <v>5572</v>
      </c>
      <c r="N2093" t="s">
        <v>5571</v>
      </c>
      <c r="O2093">
        <f t="shared" si="38"/>
        <v>2.9011497918338658</v>
      </c>
      <c r="P2093" t="s">
        <v>5572</v>
      </c>
    </row>
    <row r="2094" spans="1:16">
      <c r="A2094" s="54" t="s">
        <v>3630</v>
      </c>
      <c r="B2094" s="54" t="s">
        <v>2955</v>
      </c>
      <c r="C2094" s="54" t="s">
        <v>4041</v>
      </c>
      <c r="D2094" s="54" t="s">
        <v>3005</v>
      </c>
      <c r="E2094" s="54" t="s">
        <v>4133</v>
      </c>
      <c r="F2094" s="54" t="s">
        <v>3690</v>
      </c>
      <c r="G2094" s="54">
        <v>2311020000</v>
      </c>
      <c r="H2094" s="54" t="s">
        <v>3691</v>
      </c>
      <c r="I2094" s="54" t="s">
        <v>3692</v>
      </c>
      <c r="J2094">
        <f>VLOOKUP(A2094,'County Acres Disturbed'!$A$2:$E$3146,5,FALSE)</f>
        <v>405.13928110806899</v>
      </c>
      <c r="K2094" s="55" t="s">
        <v>5571</v>
      </c>
      <c r="L2094">
        <f>IF(H2094="PM10-PRI",VLOOKUP(A2094,'County Emission Factors'!A$2:E$3145,5,FALSE),IF(H2094="PM10-FIL",VLOOKUP(A2094,'County Emission Factors'!A$2:E$3145,5,FALSE),VLOOKUP(A2094,'County Emission Factors'!A$2:F$3145,6,FALSE)))</f>
        <v>0.16217264791464603</v>
      </c>
      <c r="M2094" s="56" t="s">
        <v>5572</v>
      </c>
      <c r="N2094" t="s">
        <v>5571</v>
      </c>
      <c r="O2094">
        <f t="shared" si="38"/>
        <v>65.70250999153167</v>
      </c>
      <c r="P2094" t="s">
        <v>5572</v>
      </c>
    </row>
    <row r="2095" spans="1:16">
      <c r="A2095" s="54" t="s">
        <v>3630</v>
      </c>
      <c r="B2095" s="54" t="s">
        <v>2955</v>
      </c>
      <c r="C2095" s="54" t="s">
        <v>4041</v>
      </c>
      <c r="D2095" s="54" t="s">
        <v>3005</v>
      </c>
      <c r="E2095" s="54" t="s">
        <v>4133</v>
      </c>
      <c r="F2095" s="54" t="s">
        <v>3690</v>
      </c>
      <c r="G2095" s="54">
        <v>2311020000</v>
      </c>
      <c r="H2095" s="54" t="s">
        <v>3693</v>
      </c>
      <c r="I2095" s="54" t="s">
        <v>3694</v>
      </c>
      <c r="J2095">
        <f>VLOOKUP(A2095,'County Acres Disturbed'!$A$2:$E$3146,5,FALSE)</f>
        <v>405.13928110806899</v>
      </c>
      <c r="K2095" s="55" t="s">
        <v>5571</v>
      </c>
      <c r="L2095">
        <f>IF(H2095="PM10-PRI",VLOOKUP(A2095,'County Emission Factors'!A$2:E$3145,5,FALSE),IF(H2095="PM10-FIL",VLOOKUP(A2095,'County Emission Factors'!A$2:E$3145,5,FALSE),VLOOKUP(A2095,'County Emission Factors'!A$2:F$3145,6,FALSE)))</f>
        <v>1.6217264791464604E-2</v>
      </c>
      <c r="M2095" s="56" t="s">
        <v>5572</v>
      </c>
      <c r="N2095" t="s">
        <v>5571</v>
      </c>
      <c r="O2095">
        <f t="shared" si="38"/>
        <v>6.5702509991531679</v>
      </c>
      <c r="P2095" t="s">
        <v>5572</v>
      </c>
    </row>
    <row r="2096" spans="1:16">
      <c r="A2096" s="54" t="s">
        <v>3630</v>
      </c>
      <c r="B2096" s="54" t="s">
        <v>2955</v>
      </c>
      <c r="C2096" s="54" t="s">
        <v>4041</v>
      </c>
      <c r="D2096" s="54" t="s">
        <v>3005</v>
      </c>
      <c r="E2096" s="54" t="s">
        <v>4133</v>
      </c>
      <c r="F2096" s="54" t="s">
        <v>3690</v>
      </c>
      <c r="G2096" s="54">
        <v>2311020000</v>
      </c>
      <c r="H2096" s="54" t="s">
        <v>3695</v>
      </c>
      <c r="I2096" s="54" t="s">
        <v>3696</v>
      </c>
      <c r="J2096">
        <f>VLOOKUP(A2096,'County Acres Disturbed'!$A$2:$E$3146,5,FALSE)</f>
        <v>405.13928110806899</v>
      </c>
      <c r="K2096" s="55" t="s">
        <v>5571</v>
      </c>
      <c r="L2096">
        <f>IF(H2096="PM10-PRI",VLOOKUP(A2096,'County Emission Factors'!A$2:E$3145,5,FALSE),IF(H2096="PM10-FIL",VLOOKUP(A2096,'County Emission Factors'!A$2:E$3145,5,FALSE),VLOOKUP(A2096,'County Emission Factors'!A$2:F$3145,6,FALSE)))</f>
        <v>0.16217264791464603</v>
      </c>
      <c r="M2096" s="56" t="s">
        <v>5572</v>
      </c>
      <c r="N2096" t="s">
        <v>5571</v>
      </c>
      <c r="O2096">
        <f t="shared" si="38"/>
        <v>65.70250999153167</v>
      </c>
      <c r="P2096" t="s">
        <v>5572</v>
      </c>
    </row>
    <row r="2097" spans="1:16">
      <c r="A2097" s="54" t="s">
        <v>3630</v>
      </c>
      <c r="B2097" s="54" t="s">
        <v>2955</v>
      </c>
      <c r="C2097" s="54" t="s">
        <v>4041</v>
      </c>
      <c r="D2097" s="54" t="s">
        <v>3005</v>
      </c>
      <c r="E2097" s="54" t="s">
        <v>4133</v>
      </c>
      <c r="F2097" s="54" t="s">
        <v>3690</v>
      </c>
      <c r="G2097" s="54">
        <v>2311020000</v>
      </c>
      <c r="H2097" s="54" t="s">
        <v>3697</v>
      </c>
      <c r="I2097" s="54" t="s">
        <v>3698</v>
      </c>
      <c r="J2097">
        <f>VLOOKUP(A2097,'County Acres Disturbed'!$A$2:$E$3146,5,FALSE)</f>
        <v>405.13928110806899</v>
      </c>
      <c r="K2097" s="55" t="s">
        <v>5571</v>
      </c>
      <c r="L2097">
        <f>IF(H2097="PM10-PRI",VLOOKUP(A2097,'County Emission Factors'!A$2:E$3145,5,FALSE),IF(H2097="PM10-FIL",VLOOKUP(A2097,'County Emission Factors'!A$2:E$3145,5,FALSE),VLOOKUP(A2097,'County Emission Factors'!A$2:F$3145,6,FALSE)))</f>
        <v>1.6217264791464604E-2</v>
      </c>
      <c r="M2097" s="56" t="s">
        <v>5572</v>
      </c>
      <c r="N2097" t="s">
        <v>5571</v>
      </c>
      <c r="O2097">
        <f t="shared" si="38"/>
        <v>6.5702509991531679</v>
      </c>
      <c r="P2097" t="s">
        <v>5572</v>
      </c>
    </row>
    <row r="2098" spans="1:16">
      <c r="A2098" s="54" t="s">
        <v>3631</v>
      </c>
      <c r="B2098" s="54" t="s">
        <v>2955</v>
      </c>
      <c r="C2098" s="54" t="s">
        <v>4041</v>
      </c>
      <c r="D2098" s="54" t="s">
        <v>3006</v>
      </c>
      <c r="E2098" s="54" t="s">
        <v>4134</v>
      </c>
      <c r="F2098" s="54" t="s">
        <v>3690</v>
      </c>
      <c r="G2098" s="54">
        <v>2311020000</v>
      </c>
      <c r="H2098" s="54" t="s">
        <v>3691</v>
      </c>
      <c r="I2098" s="54" t="s">
        <v>3692</v>
      </c>
      <c r="J2098">
        <f>VLOOKUP(A2098,'County Acres Disturbed'!$A$2:$E$3146,5,FALSE)</f>
        <v>243.20049197829246</v>
      </c>
      <c r="K2098" s="55" t="s">
        <v>5571</v>
      </c>
      <c r="L2098">
        <f>IF(H2098="PM10-PRI",VLOOKUP(A2098,'County Emission Factors'!A$2:E$3145,5,FALSE),IF(H2098="PM10-FIL",VLOOKUP(A2098,'County Emission Factors'!A$2:E$3145,5,FALSE),VLOOKUP(A2098,'County Emission Factors'!A$2:F$3145,6,FALSE)))</f>
        <v>0.162172647914646</v>
      </c>
      <c r="M2098" s="56" t="s">
        <v>5572</v>
      </c>
      <c r="N2098" t="s">
        <v>5571</v>
      </c>
      <c r="O2098">
        <f t="shared" si="38"/>
        <v>39.440467758264312</v>
      </c>
      <c r="P2098" t="s">
        <v>5572</v>
      </c>
    </row>
    <row r="2099" spans="1:16">
      <c r="A2099" s="54" t="s">
        <v>3631</v>
      </c>
      <c r="B2099" s="54" t="s">
        <v>2955</v>
      </c>
      <c r="C2099" s="54" t="s">
        <v>4041</v>
      </c>
      <c r="D2099" s="54" t="s">
        <v>3006</v>
      </c>
      <c r="E2099" s="54" t="s">
        <v>4134</v>
      </c>
      <c r="F2099" s="54" t="s">
        <v>3690</v>
      </c>
      <c r="G2099" s="54">
        <v>2311020000</v>
      </c>
      <c r="H2099" s="54" t="s">
        <v>3693</v>
      </c>
      <c r="I2099" s="54" t="s">
        <v>3694</v>
      </c>
      <c r="J2099">
        <f>VLOOKUP(A2099,'County Acres Disturbed'!$A$2:$E$3146,5,FALSE)</f>
        <v>243.20049197829246</v>
      </c>
      <c r="K2099" s="55" t="s">
        <v>5571</v>
      </c>
      <c r="L2099">
        <f>IF(H2099="PM10-PRI",VLOOKUP(A2099,'County Emission Factors'!A$2:E$3145,5,FALSE),IF(H2099="PM10-FIL",VLOOKUP(A2099,'County Emission Factors'!A$2:E$3145,5,FALSE),VLOOKUP(A2099,'County Emission Factors'!A$2:F$3145,6,FALSE)))</f>
        <v>1.6217264791464601E-2</v>
      </c>
      <c r="M2099" s="56" t="s">
        <v>5572</v>
      </c>
      <c r="N2099" t="s">
        <v>5571</v>
      </c>
      <c r="O2099">
        <f t="shared" si="38"/>
        <v>3.9440467758264313</v>
      </c>
      <c r="P2099" t="s">
        <v>5572</v>
      </c>
    </row>
    <row r="2100" spans="1:16">
      <c r="A2100" s="54" t="s">
        <v>3631</v>
      </c>
      <c r="B2100" s="54" t="s">
        <v>2955</v>
      </c>
      <c r="C2100" s="54" t="s">
        <v>4041</v>
      </c>
      <c r="D2100" s="54" t="s">
        <v>3006</v>
      </c>
      <c r="E2100" s="54" t="s">
        <v>4134</v>
      </c>
      <c r="F2100" s="54" t="s">
        <v>3690</v>
      </c>
      <c r="G2100" s="54">
        <v>2311020000</v>
      </c>
      <c r="H2100" s="54" t="s">
        <v>3695</v>
      </c>
      <c r="I2100" s="54" t="s">
        <v>3696</v>
      </c>
      <c r="J2100">
        <f>VLOOKUP(A2100,'County Acres Disturbed'!$A$2:$E$3146,5,FALSE)</f>
        <v>243.20049197829246</v>
      </c>
      <c r="K2100" s="55" t="s">
        <v>5571</v>
      </c>
      <c r="L2100">
        <f>IF(H2100="PM10-PRI",VLOOKUP(A2100,'County Emission Factors'!A$2:E$3145,5,FALSE),IF(H2100="PM10-FIL",VLOOKUP(A2100,'County Emission Factors'!A$2:E$3145,5,FALSE),VLOOKUP(A2100,'County Emission Factors'!A$2:F$3145,6,FALSE)))</f>
        <v>0.162172647914646</v>
      </c>
      <c r="M2100" s="56" t="s">
        <v>5572</v>
      </c>
      <c r="N2100" t="s">
        <v>5571</v>
      </c>
      <c r="O2100">
        <f t="shared" si="38"/>
        <v>39.440467758264312</v>
      </c>
      <c r="P2100" t="s">
        <v>5572</v>
      </c>
    </row>
    <row r="2101" spans="1:16">
      <c r="A2101" s="54" t="s">
        <v>3631</v>
      </c>
      <c r="B2101" s="54" t="s">
        <v>2955</v>
      </c>
      <c r="C2101" s="54" t="s">
        <v>4041</v>
      </c>
      <c r="D2101" s="54" t="s">
        <v>3006</v>
      </c>
      <c r="E2101" s="54" t="s">
        <v>4134</v>
      </c>
      <c r="F2101" s="54" t="s">
        <v>3690</v>
      </c>
      <c r="G2101" s="54">
        <v>2311020000</v>
      </c>
      <c r="H2101" s="54" t="s">
        <v>3697</v>
      </c>
      <c r="I2101" s="54" t="s">
        <v>3698</v>
      </c>
      <c r="J2101">
        <f>VLOOKUP(A2101,'County Acres Disturbed'!$A$2:$E$3146,5,FALSE)</f>
        <v>243.20049197829246</v>
      </c>
      <c r="K2101" s="55" t="s">
        <v>5571</v>
      </c>
      <c r="L2101">
        <f>IF(H2101="PM10-PRI",VLOOKUP(A2101,'County Emission Factors'!A$2:E$3145,5,FALSE),IF(H2101="PM10-FIL",VLOOKUP(A2101,'County Emission Factors'!A$2:E$3145,5,FALSE),VLOOKUP(A2101,'County Emission Factors'!A$2:F$3145,6,FALSE)))</f>
        <v>1.6217264791464601E-2</v>
      </c>
      <c r="M2101" s="56" t="s">
        <v>5572</v>
      </c>
      <c r="N2101" t="s">
        <v>5571</v>
      </c>
      <c r="O2101">
        <f t="shared" si="38"/>
        <v>3.9440467758264313</v>
      </c>
      <c r="P2101" t="s">
        <v>5572</v>
      </c>
    </row>
    <row r="2102" spans="1:16">
      <c r="A2102" s="54" t="s">
        <v>2286</v>
      </c>
      <c r="B2102" s="54" t="s">
        <v>2955</v>
      </c>
      <c r="C2102" s="54" t="s">
        <v>4041</v>
      </c>
      <c r="D2102" s="54" t="s">
        <v>3071</v>
      </c>
      <c r="E2102" s="54" t="s">
        <v>4135</v>
      </c>
      <c r="F2102" s="54" t="s">
        <v>3690</v>
      </c>
      <c r="G2102" s="54">
        <v>2311020000</v>
      </c>
      <c r="H2102" s="54" t="s">
        <v>3691</v>
      </c>
      <c r="I2102" s="54" t="s">
        <v>3692</v>
      </c>
      <c r="J2102">
        <f>VLOOKUP(A2102,'County Acres Disturbed'!$A$2:$E$3146,5,FALSE)</f>
        <v>0</v>
      </c>
      <c r="K2102" s="55" t="s">
        <v>5571</v>
      </c>
      <c r="L2102">
        <f>IF(H2102="PM10-PRI",VLOOKUP(A2102,'County Emission Factors'!A$2:E$3145,5,FALSE),IF(H2102="PM10-FIL",VLOOKUP(A2102,'County Emission Factors'!A$2:E$3145,5,FALSE),VLOOKUP(A2102,'County Emission Factors'!A$2:F$3145,6,FALSE)))</f>
        <v>0.19657290656320728</v>
      </c>
      <c r="M2102" s="56" t="s">
        <v>5572</v>
      </c>
      <c r="N2102" t="s">
        <v>5571</v>
      </c>
      <c r="O2102">
        <f t="shared" si="38"/>
        <v>0</v>
      </c>
      <c r="P2102" t="s">
        <v>5572</v>
      </c>
    </row>
    <row r="2103" spans="1:16">
      <c r="A2103" s="54" t="s">
        <v>2286</v>
      </c>
      <c r="B2103" s="54" t="s">
        <v>2955</v>
      </c>
      <c r="C2103" s="54" t="s">
        <v>4041</v>
      </c>
      <c r="D2103" s="54" t="s">
        <v>3071</v>
      </c>
      <c r="E2103" s="54" t="s">
        <v>4135</v>
      </c>
      <c r="F2103" s="54" t="s">
        <v>3690</v>
      </c>
      <c r="G2103" s="54">
        <v>2311020000</v>
      </c>
      <c r="H2103" s="54" t="s">
        <v>3693</v>
      </c>
      <c r="I2103" s="54" t="s">
        <v>3694</v>
      </c>
      <c r="J2103">
        <f>VLOOKUP(A2103,'County Acres Disturbed'!$A$2:$E$3146,5,FALSE)</f>
        <v>0</v>
      </c>
      <c r="K2103" s="55" t="s">
        <v>5571</v>
      </c>
      <c r="L2103">
        <f>IF(H2103="PM10-PRI",VLOOKUP(A2103,'County Emission Factors'!A$2:E$3145,5,FALSE),IF(H2103="PM10-FIL",VLOOKUP(A2103,'County Emission Factors'!A$2:E$3145,5,FALSE),VLOOKUP(A2103,'County Emission Factors'!A$2:F$3145,6,FALSE)))</f>
        <v>1.9657290656320728E-2</v>
      </c>
      <c r="M2103" s="56" t="s">
        <v>5572</v>
      </c>
      <c r="N2103" t="s">
        <v>5571</v>
      </c>
      <c r="O2103">
        <f t="shared" si="38"/>
        <v>0</v>
      </c>
      <c r="P2103" t="s">
        <v>5572</v>
      </c>
    </row>
    <row r="2104" spans="1:16">
      <c r="A2104" s="54" t="s">
        <v>2286</v>
      </c>
      <c r="B2104" s="54" t="s">
        <v>2955</v>
      </c>
      <c r="C2104" s="54" t="s">
        <v>4041</v>
      </c>
      <c r="D2104" s="54" t="s">
        <v>3071</v>
      </c>
      <c r="E2104" s="54" t="s">
        <v>4135</v>
      </c>
      <c r="F2104" s="54" t="s">
        <v>3690</v>
      </c>
      <c r="G2104" s="54">
        <v>2311020000</v>
      </c>
      <c r="H2104" s="54" t="s">
        <v>3695</v>
      </c>
      <c r="I2104" s="54" t="s">
        <v>3696</v>
      </c>
      <c r="J2104">
        <f>VLOOKUP(A2104,'County Acres Disturbed'!$A$2:$E$3146,5,FALSE)</f>
        <v>0</v>
      </c>
      <c r="K2104" s="55" t="s">
        <v>5571</v>
      </c>
      <c r="L2104">
        <f>IF(H2104="PM10-PRI",VLOOKUP(A2104,'County Emission Factors'!A$2:E$3145,5,FALSE),IF(H2104="PM10-FIL",VLOOKUP(A2104,'County Emission Factors'!A$2:E$3145,5,FALSE),VLOOKUP(A2104,'County Emission Factors'!A$2:F$3145,6,FALSE)))</f>
        <v>0.19657290656320728</v>
      </c>
      <c r="M2104" s="56" t="s">
        <v>5572</v>
      </c>
      <c r="N2104" t="s">
        <v>5571</v>
      </c>
      <c r="O2104">
        <f t="shared" si="38"/>
        <v>0</v>
      </c>
      <c r="P2104" t="s">
        <v>5572</v>
      </c>
    </row>
    <row r="2105" spans="1:16">
      <c r="A2105" s="54" t="s">
        <v>2286</v>
      </c>
      <c r="B2105" s="54" t="s">
        <v>2955</v>
      </c>
      <c r="C2105" s="54" t="s">
        <v>4041</v>
      </c>
      <c r="D2105" s="54" t="s">
        <v>3071</v>
      </c>
      <c r="E2105" s="54" t="s">
        <v>4135</v>
      </c>
      <c r="F2105" s="54" t="s">
        <v>3690</v>
      </c>
      <c r="G2105" s="54">
        <v>2311020000</v>
      </c>
      <c r="H2105" s="54" t="s">
        <v>3697</v>
      </c>
      <c r="I2105" s="54" t="s">
        <v>3698</v>
      </c>
      <c r="J2105">
        <f>VLOOKUP(A2105,'County Acres Disturbed'!$A$2:$E$3146,5,FALSE)</f>
        <v>0</v>
      </c>
      <c r="K2105" s="55" t="s">
        <v>5571</v>
      </c>
      <c r="L2105">
        <f>IF(H2105="PM10-PRI",VLOOKUP(A2105,'County Emission Factors'!A$2:E$3145,5,FALSE),IF(H2105="PM10-FIL",VLOOKUP(A2105,'County Emission Factors'!A$2:E$3145,5,FALSE),VLOOKUP(A2105,'County Emission Factors'!A$2:F$3145,6,FALSE)))</f>
        <v>1.9657290656320728E-2</v>
      </c>
      <c r="M2105" s="56" t="s">
        <v>5572</v>
      </c>
      <c r="N2105" t="s">
        <v>5571</v>
      </c>
      <c r="O2105">
        <f t="shared" si="38"/>
        <v>0</v>
      </c>
      <c r="P2105" t="s">
        <v>5572</v>
      </c>
    </row>
    <row r="2106" spans="1:16">
      <c r="A2106" s="54" t="s">
        <v>2287</v>
      </c>
      <c r="B2106" s="54" t="s">
        <v>2955</v>
      </c>
      <c r="C2106" s="54" t="s">
        <v>4041</v>
      </c>
      <c r="D2106" s="54" t="s">
        <v>2288</v>
      </c>
      <c r="E2106" s="54" t="s">
        <v>4136</v>
      </c>
      <c r="F2106" s="54" t="s">
        <v>3690</v>
      </c>
      <c r="G2106" s="54">
        <v>2311020000</v>
      </c>
      <c r="H2106" s="54" t="s">
        <v>3691</v>
      </c>
      <c r="I2106" s="54" t="s">
        <v>3692</v>
      </c>
      <c r="J2106">
        <f>VLOOKUP(A2106,'County Acres Disturbed'!$A$2:$E$3146,5,FALSE)</f>
        <v>0</v>
      </c>
      <c r="K2106" s="55" t="s">
        <v>5571</v>
      </c>
      <c r="L2106">
        <f>IF(H2106="PM10-PRI",VLOOKUP(A2106,'County Emission Factors'!A$2:E$3145,5,FALSE),IF(H2106="PM10-FIL",VLOOKUP(A2106,'County Emission Factors'!A$2:E$3145,5,FALSE),VLOOKUP(A2106,'County Emission Factors'!A$2:F$3145,6,FALSE)))</f>
        <v>0.162172647914646</v>
      </c>
      <c r="M2106" s="56" t="s">
        <v>5572</v>
      </c>
      <c r="N2106" t="s">
        <v>5571</v>
      </c>
      <c r="O2106">
        <f t="shared" si="38"/>
        <v>0</v>
      </c>
      <c r="P2106" t="s">
        <v>5572</v>
      </c>
    </row>
    <row r="2107" spans="1:16">
      <c r="A2107" s="54" t="s">
        <v>2287</v>
      </c>
      <c r="B2107" s="54" t="s">
        <v>2955</v>
      </c>
      <c r="C2107" s="54" t="s">
        <v>4041</v>
      </c>
      <c r="D2107" s="54" t="s">
        <v>2288</v>
      </c>
      <c r="E2107" s="54" t="s">
        <v>4136</v>
      </c>
      <c r="F2107" s="54" t="s">
        <v>3690</v>
      </c>
      <c r="G2107" s="54">
        <v>2311020000</v>
      </c>
      <c r="H2107" s="54" t="s">
        <v>3693</v>
      </c>
      <c r="I2107" s="54" t="s">
        <v>3694</v>
      </c>
      <c r="J2107">
        <f>VLOOKUP(A2107,'County Acres Disturbed'!$A$2:$E$3146,5,FALSE)</f>
        <v>0</v>
      </c>
      <c r="K2107" s="55" t="s">
        <v>5571</v>
      </c>
      <c r="L2107">
        <f>IF(H2107="PM10-PRI",VLOOKUP(A2107,'County Emission Factors'!A$2:E$3145,5,FALSE),IF(H2107="PM10-FIL",VLOOKUP(A2107,'County Emission Factors'!A$2:E$3145,5,FALSE),VLOOKUP(A2107,'County Emission Factors'!A$2:F$3145,6,FALSE)))</f>
        <v>1.6217264791464601E-2</v>
      </c>
      <c r="M2107" s="56" t="s">
        <v>5572</v>
      </c>
      <c r="N2107" t="s">
        <v>5571</v>
      </c>
      <c r="O2107">
        <f t="shared" si="38"/>
        <v>0</v>
      </c>
      <c r="P2107" t="s">
        <v>5572</v>
      </c>
    </row>
    <row r="2108" spans="1:16">
      <c r="A2108" s="54" t="s">
        <v>2287</v>
      </c>
      <c r="B2108" s="54" t="s">
        <v>2955</v>
      </c>
      <c r="C2108" s="54" t="s">
        <v>4041</v>
      </c>
      <c r="D2108" s="54" t="s">
        <v>2288</v>
      </c>
      <c r="E2108" s="54" t="s">
        <v>4136</v>
      </c>
      <c r="F2108" s="54" t="s">
        <v>3690</v>
      </c>
      <c r="G2108" s="54">
        <v>2311020000</v>
      </c>
      <c r="H2108" s="54" t="s">
        <v>3695</v>
      </c>
      <c r="I2108" s="54" t="s">
        <v>3696</v>
      </c>
      <c r="J2108">
        <f>VLOOKUP(A2108,'County Acres Disturbed'!$A$2:$E$3146,5,FALSE)</f>
        <v>0</v>
      </c>
      <c r="K2108" s="55" t="s">
        <v>5571</v>
      </c>
      <c r="L2108">
        <f>IF(H2108="PM10-PRI",VLOOKUP(A2108,'County Emission Factors'!A$2:E$3145,5,FALSE),IF(H2108="PM10-FIL",VLOOKUP(A2108,'County Emission Factors'!A$2:E$3145,5,FALSE),VLOOKUP(A2108,'County Emission Factors'!A$2:F$3145,6,FALSE)))</f>
        <v>0.162172647914646</v>
      </c>
      <c r="M2108" s="56" t="s">
        <v>5572</v>
      </c>
      <c r="N2108" t="s">
        <v>5571</v>
      </c>
      <c r="O2108">
        <f t="shared" si="38"/>
        <v>0</v>
      </c>
      <c r="P2108" t="s">
        <v>5572</v>
      </c>
    </row>
    <row r="2109" spans="1:16">
      <c r="A2109" s="54" t="s">
        <v>2287</v>
      </c>
      <c r="B2109" s="54" t="s">
        <v>2955</v>
      </c>
      <c r="C2109" s="54" t="s">
        <v>4041</v>
      </c>
      <c r="D2109" s="54" t="s">
        <v>2288</v>
      </c>
      <c r="E2109" s="54" t="s">
        <v>4136</v>
      </c>
      <c r="F2109" s="54" t="s">
        <v>3690</v>
      </c>
      <c r="G2109" s="54">
        <v>2311020000</v>
      </c>
      <c r="H2109" s="54" t="s">
        <v>3697</v>
      </c>
      <c r="I2109" s="54" t="s">
        <v>3698</v>
      </c>
      <c r="J2109">
        <f>VLOOKUP(A2109,'County Acres Disturbed'!$A$2:$E$3146,5,FALSE)</f>
        <v>0</v>
      </c>
      <c r="K2109" s="55" t="s">
        <v>5571</v>
      </c>
      <c r="L2109">
        <f>IF(H2109="PM10-PRI",VLOOKUP(A2109,'County Emission Factors'!A$2:E$3145,5,FALSE),IF(H2109="PM10-FIL",VLOOKUP(A2109,'County Emission Factors'!A$2:E$3145,5,FALSE),VLOOKUP(A2109,'County Emission Factors'!A$2:F$3145,6,FALSE)))</f>
        <v>1.6217264791464601E-2</v>
      </c>
      <c r="M2109" s="56" t="s">
        <v>5572</v>
      </c>
      <c r="N2109" t="s">
        <v>5571</v>
      </c>
      <c r="O2109">
        <f t="shared" si="38"/>
        <v>0</v>
      </c>
      <c r="P2109" t="s">
        <v>5572</v>
      </c>
    </row>
    <row r="2110" spans="1:16">
      <c r="A2110" s="54" t="s">
        <v>3632</v>
      </c>
      <c r="B2110" s="54" t="s">
        <v>2955</v>
      </c>
      <c r="C2110" s="54" t="s">
        <v>4041</v>
      </c>
      <c r="D2110" s="54" t="s">
        <v>3007</v>
      </c>
      <c r="E2110" s="54" t="s">
        <v>4137</v>
      </c>
      <c r="F2110" s="54" t="s">
        <v>3690</v>
      </c>
      <c r="G2110" s="54">
        <v>2311020000</v>
      </c>
      <c r="H2110" s="54" t="s">
        <v>3691</v>
      </c>
      <c r="I2110" s="54" t="s">
        <v>3692</v>
      </c>
      <c r="J2110">
        <f>VLOOKUP(A2110,'County Acres Disturbed'!$A$2:$E$3146,5,FALSE)</f>
        <v>709.33476827001982</v>
      </c>
      <c r="K2110" s="55" t="s">
        <v>5571</v>
      </c>
      <c r="L2110">
        <f>IF(H2110="PM10-PRI",VLOOKUP(A2110,'County Emission Factors'!A$2:E$3145,5,FALSE),IF(H2110="PM10-FIL",VLOOKUP(A2110,'County Emission Factors'!A$2:E$3145,5,FALSE),VLOOKUP(A2110,'County Emission Factors'!A$2:F$3145,6,FALSE)))</f>
        <v>0.162172647914646</v>
      </c>
      <c r="M2110" s="56" t="s">
        <v>5572</v>
      </c>
      <c r="N2110" t="s">
        <v>5571</v>
      </c>
      <c r="O2110">
        <f t="shared" si="38"/>
        <v>115.03469762827093</v>
      </c>
      <c r="P2110" t="s">
        <v>5572</v>
      </c>
    </row>
    <row r="2111" spans="1:16">
      <c r="A2111" s="54" t="s">
        <v>3632</v>
      </c>
      <c r="B2111" s="54" t="s">
        <v>2955</v>
      </c>
      <c r="C2111" s="54" t="s">
        <v>4041</v>
      </c>
      <c r="D2111" s="54" t="s">
        <v>3007</v>
      </c>
      <c r="E2111" s="54" t="s">
        <v>4137</v>
      </c>
      <c r="F2111" s="54" t="s">
        <v>3690</v>
      </c>
      <c r="G2111" s="54">
        <v>2311020000</v>
      </c>
      <c r="H2111" s="54" t="s">
        <v>3693</v>
      </c>
      <c r="I2111" s="54" t="s">
        <v>3694</v>
      </c>
      <c r="J2111">
        <f>VLOOKUP(A2111,'County Acres Disturbed'!$A$2:$E$3146,5,FALSE)</f>
        <v>709.33476827001982</v>
      </c>
      <c r="K2111" s="55" t="s">
        <v>5571</v>
      </c>
      <c r="L2111">
        <f>IF(H2111="PM10-PRI",VLOOKUP(A2111,'County Emission Factors'!A$2:E$3145,5,FALSE),IF(H2111="PM10-FIL",VLOOKUP(A2111,'County Emission Factors'!A$2:E$3145,5,FALSE),VLOOKUP(A2111,'County Emission Factors'!A$2:F$3145,6,FALSE)))</f>
        <v>1.6217264791464601E-2</v>
      </c>
      <c r="M2111" s="56" t="s">
        <v>5572</v>
      </c>
      <c r="N2111" t="s">
        <v>5571</v>
      </c>
      <c r="O2111">
        <f t="shared" si="38"/>
        <v>11.503469762827095</v>
      </c>
      <c r="P2111" t="s">
        <v>5572</v>
      </c>
    </row>
    <row r="2112" spans="1:16">
      <c r="A2112" s="54" t="s">
        <v>3632</v>
      </c>
      <c r="B2112" s="54" t="s">
        <v>2955</v>
      </c>
      <c r="C2112" s="54" t="s">
        <v>4041</v>
      </c>
      <c r="D2112" s="54" t="s">
        <v>3007</v>
      </c>
      <c r="E2112" s="54" t="s">
        <v>4137</v>
      </c>
      <c r="F2112" s="54" t="s">
        <v>3690</v>
      </c>
      <c r="G2112" s="54">
        <v>2311020000</v>
      </c>
      <c r="H2112" s="54" t="s">
        <v>3695</v>
      </c>
      <c r="I2112" s="54" t="s">
        <v>3696</v>
      </c>
      <c r="J2112">
        <f>VLOOKUP(A2112,'County Acres Disturbed'!$A$2:$E$3146,5,FALSE)</f>
        <v>709.33476827001982</v>
      </c>
      <c r="K2112" s="55" t="s">
        <v>5571</v>
      </c>
      <c r="L2112">
        <f>IF(H2112="PM10-PRI",VLOOKUP(A2112,'County Emission Factors'!A$2:E$3145,5,FALSE),IF(H2112="PM10-FIL",VLOOKUP(A2112,'County Emission Factors'!A$2:E$3145,5,FALSE),VLOOKUP(A2112,'County Emission Factors'!A$2:F$3145,6,FALSE)))</f>
        <v>0.162172647914646</v>
      </c>
      <c r="M2112" s="56" t="s">
        <v>5572</v>
      </c>
      <c r="N2112" t="s">
        <v>5571</v>
      </c>
      <c r="O2112">
        <f t="shared" si="38"/>
        <v>115.03469762827093</v>
      </c>
      <c r="P2112" t="s">
        <v>5572</v>
      </c>
    </row>
    <row r="2113" spans="1:16">
      <c r="A2113" s="54" t="s">
        <v>3632</v>
      </c>
      <c r="B2113" s="54" t="s">
        <v>2955</v>
      </c>
      <c r="C2113" s="54" t="s">
        <v>4041</v>
      </c>
      <c r="D2113" s="54" t="s">
        <v>3007</v>
      </c>
      <c r="E2113" s="54" t="s">
        <v>4137</v>
      </c>
      <c r="F2113" s="54" t="s">
        <v>3690</v>
      </c>
      <c r="G2113" s="54">
        <v>2311020000</v>
      </c>
      <c r="H2113" s="54" t="s">
        <v>3697</v>
      </c>
      <c r="I2113" s="54" t="s">
        <v>3698</v>
      </c>
      <c r="J2113">
        <f>VLOOKUP(A2113,'County Acres Disturbed'!$A$2:$E$3146,5,FALSE)</f>
        <v>709.33476827001982</v>
      </c>
      <c r="K2113" s="55" t="s">
        <v>5571</v>
      </c>
      <c r="L2113">
        <f>IF(H2113="PM10-PRI",VLOOKUP(A2113,'County Emission Factors'!A$2:E$3145,5,FALSE),IF(H2113="PM10-FIL",VLOOKUP(A2113,'County Emission Factors'!A$2:E$3145,5,FALSE),VLOOKUP(A2113,'County Emission Factors'!A$2:F$3145,6,FALSE)))</f>
        <v>1.6217264791464601E-2</v>
      </c>
      <c r="M2113" s="56" t="s">
        <v>5572</v>
      </c>
      <c r="N2113" t="s">
        <v>5571</v>
      </c>
      <c r="O2113">
        <f t="shared" si="38"/>
        <v>11.503469762827095</v>
      </c>
      <c r="P2113" t="s">
        <v>5572</v>
      </c>
    </row>
    <row r="2114" spans="1:16">
      <c r="A2114" s="54" t="s">
        <v>3633</v>
      </c>
      <c r="B2114" s="54" t="s">
        <v>2955</v>
      </c>
      <c r="C2114" s="54" t="s">
        <v>4041</v>
      </c>
      <c r="D2114" s="54" t="s">
        <v>3008</v>
      </c>
      <c r="E2114" s="54" t="s">
        <v>4138</v>
      </c>
      <c r="F2114" s="54" t="s">
        <v>3690</v>
      </c>
      <c r="G2114" s="54">
        <v>2311020000</v>
      </c>
      <c r="H2114" s="54" t="s">
        <v>3691</v>
      </c>
      <c r="I2114" s="54" t="s">
        <v>3692</v>
      </c>
      <c r="J2114">
        <f>VLOOKUP(A2114,'County Acres Disturbed'!$A$2:$E$3146,5,FALSE)</f>
        <v>40.533415329715417</v>
      </c>
      <c r="K2114" s="55" t="s">
        <v>5571</v>
      </c>
      <c r="L2114">
        <f>IF(H2114="PM10-PRI",VLOOKUP(A2114,'County Emission Factors'!A$2:E$3145,5,FALSE),IF(H2114="PM10-FIL",VLOOKUP(A2114,'County Emission Factors'!A$2:E$3145,5,FALSE),VLOOKUP(A2114,'County Emission Factors'!A$2:F$3145,6,FALSE)))</f>
        <v>0.162172647914646</v>
      </c>
      <c r="M2114" s="56" t="s">
        <v>5572</v>
      </c>
      <c r="N2114" t="s">
        <v>5571</v>
      </c>
      <c r="O2114">
        <f t="shared" si="38"/>
        <v>6.5734112930440531</v>
      </c>
      <c r="P2114" t="s">
        <v>5572</v>
      </c>
    </row>
    <row r="2115" spans="1:16">
      <c r="A2115" s="54" t="s">
        <v>3633</v>
      </c>
      <c r="B2115" s="54" t="s">
        <v>2955</v>
      </c>
      <c r="C2115" s="54" t="s">
        <v>4041</v>
      </c>
      <c r="D2115" s="54" t="s">
        <v>3008</v>
      </c>
      <c r="E2115" s="54" t="s">
        <v>4138</v>
      </c>
      <c r="F2115" s="54" t="s">
        <v>3690</v>
      </c>
      <c r="G2115" s="54">
        <v>2311020000</v>
      </c>
      <c r="H2115" s="54" t="s">
        <v>3693</v>
      </c>
      <c r="I2115" s="54" t="s">
        <v>3694</v>
      </c>
      <c r="J2115">
        <f>VLOOKUP(A2115,'County Acres Disturbed'!$A$2:$E$3146,5,FALSE)</f>
        <v>40.533415329715417</v>
      </c>
      <c r="K2115" s="55" t="s">
        <v>5571</v>
      </c>
      <c r="L2115">
        <f>IF(H2115="PM10-PRI",VLOOKUP(A2115,'County Emission Factors'!A$2:E$3145,5,FALSE),IF(H2115="PM10-FIL",VLOOKUP(A2115,'County Emission Factors'!A$2:E$3145,5,FALSE),VLOOKUP(A2115,'County Emission Factors'!A$2:F$3145,6,FALSE)))</f>
        <v>1.6217264791464601E-2</v>
      </c>
      <c r="M2115" s="56" t="s">
        <v>5572</v>
      </c>
      <c r="N2115" t="s">
        <v>5571</v>
      </c>
      <c r="O2115">
        <f t="shared" si="38"/>
        <v>0.65734112930440536</v>
      </c>
      <c r="P2115" t="s">
        <v>5572</v>
      </c>
    </row>
    <row r="2116" spans="1:16">
      <c r="A2116" s="54" t="s">
        <v>3633</v>
      </c>
      <c r="B2116" s="54" t="s">
        <v>2955</v>
      </c>
      <c r="C2116" s="54" t="s">
        <v>4041</v>
      </c>
      <c r="D2116" s="54" t="s">
        <v>3008</v>
      </c>
      <c r="E2116" s="54" t="s">
        <v>4138</v>
      </c>
      <c r="F2116" s="54" t="s">
        <v>3690</v>
      </c>
      <c r="G2116" s="54">
        <v>2311020000</v>
      </c>
      <c r="H2116" s="54" t="s">
        <v>3695</v>
      </c>
      <c r="I2116" s="54" t="s">
        <v>3696</v>
      </c>
      <c r="J2116">
        <f>VLOOKUP(A2116,'County Acres Disturbed'!$A$2:$E$3146,5,FALSE)</f>
        <v>40.533415329715417</v>
      </c>
      <c r="K2116" s="55" t="s">
        <v>5571</v>
      </c>
      <c r="L2116">
        <f>IF(H2116="PM10-PRI",VLOOKUP(A2116,'County Emission Factors'!A$2:E$3145,5,FALSE),IF(H2116="PM10-FIL",VLOOKUP(A2116,'County Emission Factors'!A$2:E$3145,5,FALSE),VLOOKUP(A2116,'County Emission Factors'!A$2:F$3145,6,FALSE)))</f>
        <v>0.162172647914646</v>
      </c>
      <c r="M2116" s="56" t="s">
        <v>5572</v>
      </c>
      <c r="N2116" t="s">
        <v>5571</v>
      </c>
      <c r="O2116">
        <f t="shared" si="38"/>
        <v>6.5734112930440531</v>
      </c>
      <c r="P2116" t="s">
        <v>5572</v>
      </c>
    </row>
    <row r="2117" spans="1:16">
      <c r="A2117" s="54" t="s">
        <v>3633</v>
      </c>
      <c r="B2117" s="54" t="s">
        <v>2955</v>
      </c>
      <c r="C2117" s="54" t="s">
        <v>4041</v>
      </c>
      <c r="D2117" s="54" t="s">
        <v>3008</v>
      </c>
      <c r="E2117" s="54" t="s">
        <v>4138</v>
      </c>
      <c r="F2117" s="54" t="s">
        <v>3690</v>
      </c>
      <c r="G2117" s="54">
        <v>2311020000</v>
      </c>
      <c r="H2117" s="54" t="s">
        <v>3697</v>
      </c>
      <c r="I2117" s="54" t="s">
        <v>3698</v>
      </c>
      <c r="J2117">
        <f>VLOOKUP(A2117,'County Acres Disturbed'!$A$2:$E$3146,5,FALSE)</f>
        <v>40.533415329715417</v>
      </c>
      <c r="K2117" s="55" t="s">
        <v>5571</v>
      </c>
      <c r="L2117">
        <f>IF(H2117="PM10-PRI",VLOOKUP(A2117,'County Emission Factors'!A$2:E$3145,5,FALSE),IF(H2117="PM10-FIL",VLOOKUP(A2117,'County Emission Factors'!A$2:E$3145,5,FALSE),VLOOKUP(A2117,'County Emission Factors'!A$2:F$3145,6,FALSE)))</f>
        <v>1.6217264791464601E-2</v>
      </c>
      <c r="M2117" s="56" t="s">
        <v>5572</v>
      </c>
      <c r="N2117" t="s">
        <v>5571</v>
      </c>
      <c r="O2117">
        <f t="shared" si="38"/>
        <v>0.65734112930440536</v>
      </c>
      <c r="P2117" t="s">
        <v>5572</v>
      </c>
    </row>
    <row r="2118" spans="1:16">
      <c r="A2118" s="54" t="s">
        <v>3634</v>
      </c>
      <c r="B2118" s="54" t="s">
        <v>2955</v>
      </c>
      <c r="C2118" s="54" t="s">
        <v>4041</v>
      </c>
      <c r="D2118" s="54" t="s">
        <v>3009</v>
      </c>
      <c r="E2118" s="54" t="s">
        <v>4139</v>
      </c>
      <c r="F2118" s="54" t="s">
        <v>3690</v>
      </c>
      <c r="G2118" s="54">
        <v>2311020000</v>
      </c>
      <c r="H2118" s="54" t="s">
        <v>3691</v>
      </c>
      <c r="I2118" s="54" t="s">
        <v>3692</v>
      </c>
      <c r="J2118">
        <f>VLOOKUP(A2118,'County Acres Disturbed'!$A$2:$E$3146,5,FALSE)</f>
        <v>40.533415329715417</v>
      </c>
      <c r="K2118" s="55" t="s">
        <v>5571</v>
      </c>
      <c r="L2118">
        <f>IF(H2118="PM10-PRI",VLOOKUP(A2118,'County Emission Factors'!A$2:E$3145,5,FALSE),IF(H2118="PM10-FIL",VLOOKUP(A2118,'County Emission Factors'!A$2:E$3145,5,FALSE),VLOOKUP(A2118,'County Emission Factors'!A$2:F$3145,6,FALSE)))</f>
        <v>0.162172647914646</v>
      </c>
      <c r="M2118" s="56" t="s">
        <v>5572</v>
      </c>
      <c r="N2118" t="s">
        <v>5571</v>
      </c>
      <c r="O2118">
        <f t="shared" si="38"/>
        <v>6.5734112930440531</v>
      </c>
      <c r="P2118" t="s">
        <v>5572</v>
      </c>
    </row>
    <row r="2119" spans="1:16">
      <c r="A2119" s="54" t="s">
        <v>3634</v>
      </c>
      <c r="B2119" s="54" t="s">
        <v>2955</v>
      </c>
      <c r="C2119" s="54" t="s">
        <v>4041</v>
      </c>
      <c r="D2119" s="54" t="s">
        <v>3009</v>
      </c>
      <c r="E2119" s="54" t="s">
        <v>4139</v>
      </c>
      <c r="F2119" s="54" t="s">
        <v>3690</v>
      </c>
      <c r="G2119" s="54">
        <v>2311020000</v>
      </c>
      <c r="H2119" s="54" t="s">
        <v>3693</v>
      </c>
      <c r="I2119" s="54" t="s">
        <v>3694</v>
      </c>
      <c r="J2119">
        <f>VLOOKUP(A2119,'County Acres Disturbed'!$A$2:$E$3146,5,FALSE)</f>
        <v>40.533415329715417</v>
      </c>
      <c r="K2119" s="55" t="s">
        <v>5571</v>
      </c>
      <c r="L2119">
        <f>IF(H2119="PM10-PRI",VLOOKUP(A2119,'County Emission Factors'!A$2:E$3145,5,FALSE),IF(H2119="PM10-FIL",VLOOKUP(A2119,'County Emission Factors'!A$2:E$3145,5,FALSE),VLOOKUP(A2119,'County Emission Factors'!A$2:F$3145,6,FALSE)))</f>
        <v>1.6217264791464601E-2</v>
      </c>
      <c r="M2119" s="56" t="s">
        <v>5572</v>
      </c>
      <c r="N2119" t="s">
        <v>5571</v>
      </c>
      <c r="O2119">
        <f t="shared" si="38"/>
        <v>0.65734112930440536</v>
      </c>
      <c r="P2119" t="s">
        <v>5572</v>
      </c>
    </row>
    <row r="2120" spans="1:16">
      <c r="A2120" s="54" t="s">
        <v>3634</v>
      </c>
      <c r="B2120" s="54" t="s">
        <v>2955</v>
      </c>
      <c r="C2120" s="54" t="s">
        <v>4041</v>
      </c>
      <c r="D2120" s="54" t="s">
        <v>3009</v>
      </c>
      <c r="E2120" s="54" t="s">
        <v>4139</v>
      </c>
      <c r="F2120" s="54" t="s">
        <v>3690</v>
      </c>
      <c r="G2120" s="54">
        <v>2311020000</v>
      </c>
      <c r="H2120" s="54" t="s">
        <v>3695</v>
      </c>
      <c r="I2120" s="54" t="s">
        <v>3696</v>
      </c>
      <c r="J2120">
        <f>VLOOKUP(A2120,'County Acres Disturbed'!$A$2:$E$3146,5,FALSE)</f>
        <v>40.533415329715417</v>
      </c>
      <c r="K2120" s="55" t="s">
        <v>5571</v>
      </c>
      <c r="L2120">
        <f>IF(H2120="PM10-PRI",VLOOKUP(A2120,'County Emission Factors'!A$2:E$3145,5,FALSE),IF(H2120="PM10-FIL",VLOOKUP(A2120,'County Emission Factors'!A$2:E$3145,5,FALSE),VLOOKUP(A2120,'County Emission Factors'!A$2:F$3145,6,FALSE)))</f>
        <v>0.162172647914646</v>
      </c>
      <c r="M2120" s="56" t="s">
        <v>5572</v>
      </c>
      <c r="N2120" t="s">
        <v>5571</v>
      </c>
      <c r="O2120">
        <f t="shared" si="38"/>
        <v>6.5734112930440531</v>
      </c>
      <c r="P2120" t="s">
        <v>5572</v>
      </c>
    </row>
    <row r="2121" spans="1:16">
      <c r="A2121" s="54" t="s">
        <v>3634</v>
      </c>
      <c r="B2121" s="54" t="s">
        <v>2955</v>
      </c>
      <c r="C2121" s="54" t="s">
        <v>4041</v>
      </c>
      <c r="D2121" s="54" t="s">
        <v>3009</v>
      </c>
      <c r="E2121" s="54" t="s">
        <v>4139</v>
      </c>
      <c r="F2121" s="54" t="s">
        <v>3690</v>
      </c>
      <c r="G2121" s="54">
        <v>2311020000</v>
      </c>
      <c r="H2121" s="54" t="s">
        <v>3697</v>
      </c>
      <c r="I2121" s="54" t="s">
        <v>3698</v>
      </c>
      <c r="J2121">
        <f>VLOOKUP(A2121,'County Acres Disturbed'!$A$2:$E$3146,5,FALSE)</f>
        <v>40.533415329715417</v>
      </c>
      <c r="K2121" s="55" t="s">
        <v>5571</v>
      </c>
      <c r="L2121">
        <f>IF(H2121="PM10-PRI",VLOOKUP(A2121,'County Emission Factors'!A$2:E$3145,5,FALSE),IF(H2121="PM10-FIL",VLOOKUP(A2121,'County Emission Factors'!A$2:E$3145,5,FALSE),VLOOKUP(A2121,'County Emission Factors'!A$2:F$3145,6,FALSE)))</f>
        <v>1.6217264791464601E-2</v>
      </c>
      <c r="M2121" s="56" t="s">
        <v>5572</v>
      </c>
      <c r="N2121" t="s">
        <v>5571</v>
      </c>
      <c r="O2121">
        <f t="shared" si="38"/>
        <v>0.65734112930440536</v>
      </c>
      <c r="P2121" t="s">
        <v>5572</v>
      </c>
    </row>
    <row r="2122" spans="1:16">
      <c r="A2122" s="54" t="s">
        <v>3635</v>
      </c>
      <c r="B2122" s="54" t="s">
        <v>2955</v>
      </c>
      <c r="C2122" s="54" t="s">
        <v>4041</v>
      </c>
      <c r="D2122" s="54" t="s">
        <v>3010</v>
      </c>
      <c r="E2122" s="54" t="s">
        <v>3857</v>
      </c>
      <c r="F2122" s="54" t="s">
        <v>3690</v>
      </c>
      <c r="G2122" s="54">
        <v>2311020000</v>
      </c>
      <c r="H2122" s="54" t="s">
        <v>3691</v>
      </c>
      <c r="I2122" s="54" t="s">
        <v>3692</v>
      </c>
      <c r="J2122">
        <f>VLOOKUP(A2122,'County Acres Disturbed'!$A$2:$E$3146,5,FALSE)</f>
        <v>115.75408031659114</v>
      </c>
      <c r="K2122" s="55" t="s">
        <v>5571</v>
      </c>
      <c r="L2122">
        <f>IF(H2122="PM10-PRI",VLOOKUP(A2122,'County Emission Factors'!A$2:E$3145,5,FALSE),IF(H2122="PM10-FIL",VLOOKUP(A2122,'County Emission Factors'!A$2:E$3145,5,FALSE),VLOOKUP(A2122,'County Emission Factors'!A$2:F$3145,6,FALSE)))</f>
        <v>0.19657290656320725</v>
      </c>
      <c r="M2122" s="56" t="s">
        <v>5572</v>
      </c>
      <c r="N2122" t="s">
        <v>5571</v>
      </c>
      <c r="O2122">
        <f t="shared" si="38"/>
        <v>22.754116014383257</v>
      </c>
      <c r="P2122" t="s">
        <v>5572</v>
      </c>
    </row>
    <row r="2123" spans="1:16">
      <c r="A2123" s="54" t="s">
        <v>3635</v>
      </c>
      <c r="B2123" s="54" t="s">
        <v>2955</v>
      </c>
      <c r="C2123" s="54" t="s">
        <v>4041</v>
      </c>
      <c r="D2123" s="54" t="s">
        <v>3010</v>
      </c>
      <c r="E2123" s="54" t="s">
        <v>3857</v>
      </c>
      <c r="F2123" s="54" t="s">
        <v>3690</v>
      </c>
      <c r="G2123" s="54">
        <v>2311020000</v>
      </c>
      <c r="H2123" s="54" t="s">
        <v>3693</v>
      </c>
      <c r="I2123" s="54" t="s">
        <v>3694</v>
      </c>
      <c r="J2123">
        <f>VLOOKUP(A2123,'County Acres Disturbed'!$A$2:$E$3146,5,FALSE)</f>
        <v>115.75408031659114</v>
      </c>
      <c r="K2123" s="55" t="s">
        <v>5571</v>
      </c>
      <c r="L2123">
        <f>IF(H2123="PM10-PRI",VLOOKUP(A2123,'County Emission Factors'!A$2:E$3145,5,FALSE),IF(H2123="PM10-FIL",VLOOKUP(A2123,'County Emission Factors'!A$2:E$3145,5,FALSE),VLOOKUP(A2123,'County Emission Factors'!A$2:F$3145,6,FALSE)))</f>
        <v>1.9657290656320728E-2</v>
      </c>
      <c r="M2123" s="56" t="s">
        <v>5572</v>
      </c>
      <c r="N2123" t="s">
        <v>5571</v>
      </c>
      <c r="O2123">
        <f t="shared" si="38"/>
        <v>2.2754116014383263</v>
      </c>
      <c r="P2123" t="s">
        <v>5572</v>
      </c>
    </row>
    <row r="2124" spans="1:16">
      <c r="A2124" s="54" t="s">
        <v>3635</v>
      </c>
      <c r="B2124" s="54" t="s">
        <v>2955</v>
      </c>
      <c r="C2124" s="54" t="s">
        <v>4041</v>
      </c>
      <c r="D2124" s="54" t="s">
        <v>3010</v>
      </c>
      <c r="E2124" s="54" t="s">
        <v>3857</v>
      </c>
      <c r="F2124" s="54" t="s">
        <v>3690</v>
      </c>
      <c r="G2124" s="54">
        <v>2311020000</v>
      </c>
      <c r="H2124" s="54" t="s">
        <v>3695</v>
      </c>
      <c r="I2124" s="54" t="s">
        <v>3696</v>
      </c>
      <c r="J2124">
        <f>VLOOKUP(A2124,'County Acres Disturbed'!$A$2:$E$3146,5,FALSE)</f>
        <v>115.75408031659114</v>
      </c>
      <c r="K2124" s="55" t="s">
        <v>5571</v>
      </c>
      <c r="L2124">
        <f>IF(H2124="PM10-PRI",VLOOKUP(A2124,'County Emission Factors'!A$2:E$3145,5,FALSE),IF(H2124="PM10-FIL",VLOOKUP(A2124,'County Emission Factors'!A$2:E$3145,5,FALSE),VLOOKUP(A2124,'County Emission Factors'!A$2:F$3145,6,FALSE)))</f>
        <v>0.19657290656320725</v>
      </c>
      <c r="M2124" s="56" t="s">
        <v>5572</v>
      </c>
      <c r="N2124" t="s">
        <v>5571</v>
      </c>
      <c r="O2124">
        <f t="shared" si="38"/>
        <v>22.754116014383257</v>
      </c>
      <c r="P2124" t="s">
        <v>5572</v>
      </c>
    </row>
    <row r="2125" spans="1:16">
      <c r="A2125" s="54" t="s">
        <v>3635</v>
      </c>
      <c r="B2125" s="54" t="s">
        <v>2955</v>
      </c>
      <c r="C2125" s="54" t="s">
        <v>4041</v>
      </c>
      <c r="D2125" s="54" t="s">
        <v>3010</v>
      </c>
      <c r="E2125" s="54" t="s">
        <v>3857</v>
      </c>
      <c r="F2125" s="54" t="s">
        <v>3690</v>
      </c>
      <c r="G2125" s="54">
        <v>2311020000</v>
      </c>
      <c r="H2125" s="54" t="s">
        <v>3697</v>
      </c>
      <c r="I2125" s="54" t="s">
        <v>3698</v>
      </c>
      <c r="J2125">
        <f>VLOOKUP(A2125,'County Acres Disturbed'!$A$2:$E$3146,5,FALSE)</f>
        <v>115.75408031659114</v>
      </c>
      <c r="K2125" s="55" t="s">
        <v>5571</v>
      </c>
      <c r="L2125">
        <f>IF(H2125="PM10-PRI",VLOOKUP(A2125,'County Emission Factors'!A$2:E$3145,5,FALSE),IF(H2125="PM10-FIL",VLOOKUP(A2125,'County Emission Factors'!A$2:E$3145,5,FALSE),VLOOKUP(A2125,'County Emission Factors'!A$2:F$3145,6,FALSE)))</f>
        <v>1.9657290656320728E-2</v>
      </c>
      <c r="M2125" s="56" t="s">
        <v>5572</v>
      </c>
      <c r="N2125" t="s">
        <v>5571</v>
      </c>
      <c r="O2125">
        <f t="shared" si="38"/>
        <v>2.2754116014383263</v>
      </c>
      <c r="P2125" t="s">
        <v>5572</v>
      </c>
    </row>
    <row r="2126" spans="1:16">
      <c r="A2126" s="54" t="s">
        <v>3636</v>
      </c>
      <c r="B2126" s="54" t="s">
        <v>2955</v>
      </c>
      <c r="C2126" s="54" t="s">
        <v>4041</v>
      </c>
      <c r="D2126" s="54" t="s">
        <v>3011</v>
      </c>
      <c r="E2126" s="54" t="s">
        <v>4140</v>
      </c>
      <c r="F2126" s="54" t="s">
        <v>3690</v>
      </c>
      <c r="G2126" s="54">
        <v>2311020000</v>
      </c>
      <c r="H2126" s="54" t="s">
        <v>3691</v>
      </c>
      <c r="I2126" s="54" t="s">
        <v>3692</v>
      </c>
      <c r="J2126">
        <f>VLOOKUP(A2126,'County Acres Disturbed'!$A$2:$E$3146,5,FALSE)</f>
        <v>40.533415329715417</v>
      </c>
      <c r="K2126" s="55" t="s">
        <v>5571</v>
      </c>
      <c r="L2126">
        <f>IF(H2126="PM10-PRI",VLOOKUP(A2126,'County Emission Factors'!A$2:E$3145,5,FALSE),IF(H2126="PM10-FIL",VLOOKUP(A2126,'County Emission Factors'!A$2:E$3145,5,FALSE),VLOOKUP(A2126,'County Emission Factors'!A$2:F$3145,6,FALSE)))</f>
        <v>5.897187196896217E-2</v>
      </c>
      <c r="M2126" s="56" t="s">
        <v>5572</v>
      </c>
      <c r="N2126" t="s">
        <v>5571</v>
      </c>
      <c r="O2126">
        <f t="shared" si="38"/>
        <v>2.3903313792887459</v>
      </c>
      <c r="P2126" t="s">
        <v>5572</v>
      </c>
    </row>
    <row r="2127" spans="1:16">
      <c r="A2127" s="54" t="s">
        <v>3636</v>
      </c>
      <c r="B2127" s="54" t="s">
        <v>2955</v>
      </c>
      <c r="C2127" s="54" t="s">
        <v>4041</v>
      </c>
      <c r="D2127" s="54" t="s">
        <v>3011</v>
      </c>
      <c r="E2127" s="54" t="s">
        <v>4140</v>
      </c>
      <c r="F2127" s="54" t="s">
        <v>3690</v>
      </c>
      <c r="G2127" s="54">
        <v>2311020000</v>
      </c>
      <c r="H2127" s="54" t="s">
        <v>3693</v>
      </c>
      <c r="I2127" s="54" t="s">
        <v>3694</v>
      </c>
      <c r="J2127">
        <f>VLOOKUP(A2127,'County Acres Disturbed'!$A$2:$E$3146,5,FALSE)</f>
        <v>40.533415329715417</v>
      </c>
      <c r="K2127" s="55" t="s">
        <v>5571</v>
      </c>
      <c r="L2127">
        <f>IF(H2127="PM10-PRI",VLOOKUP(A2127,'County Emission Factors'!A$2:E$3145,5,FALSE),IF(H2127="PM10-FIL",VLOOKUP(A2127,'County Emission Factors'!A$2:E$3145,5,FALSE),VLOOKUP(A2127,'County Emission Factors'!A$2:F$3145,6,FALSE)))</f>
        <v>5.8971871968962171E-3</v>
      </c>
      <c r="M2127" s="56" t="s">
        <v>5572</v>
      </c>
      <c r="N2127" t="s">
        <v>5571</v>
      </c>
      <c r="O2127">
        <f t="shared" si="38"/>
        <v>0.23903313792887462</v>
      </c>
      <c r="P2127" t="s">
        <v>5572</v>
      </c>
    </row>
    <row r="2128" spans="1:16">
      <c r="A2128" s="54" t="s">
        <v>3636</v>
      </c>
      <c r="B2128" s="54" t="s">
        <v>2955</v>
      </c>
      <c r="C2128" s="54" t="s">
        <v>4041</v>
      </c>
      <c r="D2128" s="54" t="s">
        <v>3011</v>
      </c>
      <c r="E2128" s="54" t="s">
        <v>4140</v>
      </c>
      <c r="F2128" s="54" t="s">
        <v>3690</v>
      </c>
      <c r="G2128" s="54">
        <v>2311020000</v>
      </c>
      <c r="H2128" s="54" t="s">
        <v>3695</v>
      </c>
      <c r="I2128" s="54" t="s">
        <v>3696</v>
      </c>
      <c r="J2128">
        <f>VLOOKUP(A2128,'County Acres Disturbed'!$A$2:$E$3146,5,FALSE)</f>
        <v>40.533415329715417</v>
      </c>
      <c r="K2128" s="55" t="s">
        <v>5571</v>
      </c>
      <c r="L2128">
        <f>IF(H2128="PM10-PRI",VLOOKUP(A2128,'County Emission Factors'!A$2:E$3145,5,FALSE),IF(H2128="PM10-FIL",VLOOKUP(A2128,'County Emission Factors'!A$2:E$3145,5,FALSE),VLOOKUP(A2128,'County Emission Factors'!A$2:F$3145,6,FALSE)))</f>
        <v>5.897187196896217E-2</v>
      </c>
      <c r="M2128" s="56" t="s">
        <v>5572</v>
      </c>
      <c r="N2128" t="s">
        <v>5571</v>
      </c>
      <c r="O2128">
        <f t="shared" si="38"/>
        <v>2.3903313792887459</v>
      </c>
      <c r="P2128" t="s">
        <v>5572</v>
      </c>
    </row>
    <row r="2129" spans="1:16">
      <c r="A2129" s="54" t="s">
        <v>3636</v>
      </c>
      <c r="B2129" s="54" t="s">
        <v>2955</v>
      </c>
      <c r="C2129" s="54" t="s">
        <v>4041</v>
      </c>
      <c r="D2129" s="54" t="s">
        <v>3011</v>
      </c>
      <c r="E2129" s="54" t="s">
        <v>4140</v>
      </c>
      <c r="F2129" s="54" t="s">
        <v>3690</v>
      </c>
      <c r="G2129" s="54">
        <v>2311020000</v>
      </c>
      <c r="H2129" s="54" t="s">
        <v>3697</v>
      </c>
      <c r="I2129" s="54" t="s">
        <v>3698</v>
      </c>
      <c r="J2129">
        <f>VLOOKUP(A2129,'County Acres Disturbed'!$A$2:$E$3146,5,FALSE)</f>
        <v>40.533415329715417</v>
      </c>
      <c r="K2129" s="55" t="s">
        <v>5571</v>
      </c>
      <c r="L2129">
        <f>IF(H2129="PM10-PRI",VLOOKUP(A2129,'County Emission Factors'!A$2:E$3145,5,FALSE),IF(H2129="PM10-FIL",VLOOKUP(A2129,'County Emission Factors'!A$2:E$3145,5,FALSE),VLOOKUP(A2129,'County Emission Factors'!A$2:F$3145,6,FALSE)))</f>
        <v>5.8971871968962171E-3</v>
      </c>
      <c r="M2129" s="56" t="s">
        <v>5572</v>
      </c>
      <c r="N2129" t="s">
        <v>5571</v>
      </c>
      <c r="O2129">
        <f t="shared" si="38"/>
        <v>0.23903313792887462</v>
      </c>
      <c r="P2129" t="s">
        <v>5572</v>
      </c>
    </row>
    <row r="2130" spans="1:16">
      <c r="A2130" s="54" t="s">
        <v>3637</v>
      </c>
      <c r="B2130" s="54" t="s">
        <v>2955</v>
      </c>
      <c r="C2130" s="54" t="s">
        <v>4041</v>
      </c>
      <c r="D2130" s="54" t="s">
        <v>3012</v>
      </c>
      <c r="E2130" s="54" t="s">
        <v>3761</v>
      </c>
      <c r="F2130" s="54" t="s">
        <v>3690</v>
      </c>
      <c r="G2130" s="54">
        <v>2311020000</v>
      </c>
      <c r="H2130" s="54" t="s">
        <v>3691</v>
      </c>
      <c r="I2130" s="54" t="s">
        <v>3692</v>
      </c>
      <c r="J2130">
        <f>VLOOKUP(A2130,'County Acres Disturbed'!$A$2:$E$3146,5,FALSE)</f>
        <v>40.533415329715417</v>
      </c>
      <c r="K2130" s="55" t="s">
        <v>5571</v>
      </c>
      <c r="L2130">
        <f>IF(H2130="PM10-PRI",VLOOKUP(A2130,'County Emission Factors'!A$2:E$3145,5,FALSE),IF(H2130="PM10-FIL",VLOOKUP(A2130,'County Emission Factors'!A$2:E$3145,5,FALSE),VLOOKUP(A2130,'County Emission Factors'!A$2:F$3145,6,FALSE)))</f>
        <v>0.162172647914646</v>
      </c>
      <c r="M2130" s="56" t="s">
        <v>5572</v>
      </c>
      <c r="N2130" t="s">
        <v>5571</v>
      </c>
      <c r="O2130">
        <f t="shared" si="38"/>
        <v>6.5734112930440531</v>
      </c>
      <c r="P2130" t="s">
        <v>5572</v>
      </c>
    </row>
    <row r="2131" spans="1:16">
      <c r="A2131" s="54" t="s">
        <v>3637</v>
      </c>
      <c r="B2131" s="54" t="s">
        <v>2955</v>
      </c>
      <c r="C2131" s="54" t="s">
        <v>4041</v>
      </c>
      <c r="D2131" s="54" t="s">
        <v>3012</v>
      </c>
      <c r="E2131" s="54" t="s">
        <v>3761</v>
      </c>
      <c r="F2131" s="54" t="s">
        <v>3690</v>
      </c>
      <c r="G2131" s="54">
        <v>2311020000</v>
      </c>
      <c r="H2131" s="54" t="s">
        <v>3693</v>
      </c>
      <c r="I2131" s="54" t="s">
        <v>3694</v>
      </c>
      <c r="J2131">
        <f>VLOOKUP(A2131,'County Acres Disturbed'!$A$2:$E$3146,5,FALSE)</f>
        <v>40.533415329715417</v>
      </c>
      <c r="K2131" s="55" t="s">
        <v>5571</v>
      </c>
      <c r="L2131">
        <f>IF(H2131="PM10-PRI",VLOOKUP(A2131,'County Emission Factors'!A$2:E$3145,5,FALSE),IF(H2131="PM10-FIL",VLOOKUP(A2131,'County Emission Factors'!A$2:E$3145,5,FALSE),VLOOKUP(A2131,'County Emission Factors'!A$2:F$3145,6,FALSE)))</f>
        <v>1.6217264791464601E-2</v>
      </c>
      <c r="M2131" s="56" t="s">
        <v>5572</v>
      </c>
      <c r="N2131" t="s">
        <v>5571</v>
      </c>
      <c r="O2131">
        <f t="shared" si="38"/>
        <v>0.65734112930440536</v>
      </c>
      <c r="P2131" t="s">
        <v>5572</v>
      </c>
    </row>
    <row r="2132" spans="1:16">
      <c r="A2132" s="54" t="s">
        <v>3637</v>
      </c>
      <c r="B2132" s="54" t="s">
        <v>2955</v>
      </c>
      <c r="C2132" s="54" t="s">
        <v>4041</v>
      </c>
      <c r="D2132" s="54" t="s">
        <v>3012</v>
      </c>
      <c r="E2132" s="54" t="s">
        <v>3761</v>
      </c>
      <c r="F2132" s="54" t="s">
        <v>3690</v>
      </c>
      <c r="G2132" s="54">
        <v>2311020000</v>
      </c>
      <c r="H2132" s="54" t="s">
        <v>3695</v>
      </c>
      <c r="I2132" s="54" t="s">
        <v>3696</v>
      </c>
      <c r="J2132">
        <f>VLOOKUP(A2132,'County Acres Disturbed'!$A$2:$E$3146,5,FALSE)</f>
        <v>40.533415329715417</v>
      </c>
      <c r="K2132" s="55" t="s">
        <v>5571</v>
      </c>
      <c r="L2132">
        <f>IF(H2132="PM10-PRI",VLOOKUP(A2132,'County Emission Factors'!A$2:E$3145,5,FALSE),IF(H2132="PM10-FIL",VLOOKUP(A2132,'County Emission Factors'!A$2:E$3145,5,FALSE),VLOOKUP(A2132,'County Emission Factors'!A$2:F$3145,6,FALSE)))</f>
        <v>0.162172647914646</v>
      </c>
      <c r="M2132" s="56" t="s">
        <v>5572</v>
      </c>
      <c r="N2132" t="s">
        <v>5571</v>
      </c>
      <c r="O2132">
        <f t="shared" si="38"/>
        <v>6.5734112930440531</v>
      </c>
      <c r="P2132" t="s">
        <v>5572</v>
      </c>
    </row>
    <row r="2133" spans="1:16">
      <c r="A2133" s="54" t="s">
        <v>3637</v>
      </c>
      <c r="B2133" s="54" t="s">
        <v>2955</v>
      </c>
      <c r="C2133" s="54" t="s">
        <v>4041</v>
      </c>
      <c r="D2133" s="54" t="s">
        <v>3012</v>
      </c>
      <c r="E2133" s="54" t="s">
        <v>3761</v>
      </c>
      <c r="F2133" s="54" t="s">
        <v>3690</v>
      </c>
      <c r="G2133" s="54">
        <v>2311020000</v>
      </c>
      <c r="H2133" s="54" t="s">
        <v>3697</v>
      </c>
      <c r="I2133" s="54" t="s">
        <v>3698</v>
      </c>
      <c r="J2133">
        <f>VLOOKUP(A2133,'County Acres Disturbed'!$A$2:$E$3146,5,FALSE)</f>
        <v>40.533415329715417</v>
      </c>
      <c r="K2133" s="55" t="s">
        <v>5571</v>
      </c>
      <c r="L2133">
        <f>IF(H2133="PM10-PRI",VLOOKUP(A2133,'County Emission Factors'!A$2:E$3145,5,FALSE),IF(H2133="PM10-FIL",VLOOKUP(A2133,'County Emission Factors'!A$2:E$3145,5,FALSE),VLOOKUP(A2133,'County Emission Factors'!A$2:F$3145,6,FALSE)))</f>
        <v>1.6217264791464601E-2</v>
      </c>
      <c r="M2133" s="56" t="s">
        <v>5572</v>
      </c>
      <c r="N2133" t="s">
        <v>5571</v>
      </c>
      <c r="O2133">
        <f t="shared" si="38"/>
        <v>0.65734112930440536</v>
      </c>
      <c r="P2133" t="s">
        <v>5572</v>
      </c>
    </row>
    <row r="2134" spans="1:16">
      <c r="A2134" s="54" t="s">
        <v>3638</v>
      </c>
      <c r="B2134" s="54" t="s">
        <v>2955</v>
      </c>
      <c r="C2134" s="54" t="s">
        <v>4041</v>
      </c>
      <c r="D2134" s="54" t="s">
        <v>3013</v>
      </c>
      <c r="E2134" s="54" t="s">
        <v>4040</v>
      </c>
      <c r="F2134" s="54" t="s">
        <v>3690</v>
      </c>
      <c r="G2134" s="54">
        <v>2311020000</v>
      </c>
      <c r="H2134" s="54" t="s">
        <v>3691</v>
      </c>
      <c r="I2134" s="54" t="s">
        <v>3692</v>
      </c>
      <c r="J2134">
        <f>VLOOKUP(A2134,'County Acres Disturbed'!$A$2:$E$3146,5,FALSE)</f>
        <v>305.16984810737665</v>
      </c>
      <c r="K2134" s="55" t="s">
        <v>5571</v>
      </c>
      <c r="L2134">
        <f>IF(H2134="PM10-PRI",VLOOKUP(A2134,'County Emission Factors'!A$2:E$3145,5,FALSE),IF(H2134="PM10-FIL",VLOOKUP(A2134,'County Emission Factors'!A$2:E$3145,5,FALSE),VLOOKUP(A2134,'County Emission Factors'!A$2:F$3145,6,FALSE)))</f>
        <v>0.162172647914646</v>
      </c>
      <c r="M2134" s="56" t="s">
        <v>5572</v>
      </c>
      <c r="N2134" t="s">
        <v>5571</v>
      </c>
      <c r="O2134">
        <f t="shared" si="38"/>
        <v>49.490202331283591</v>
      </c>
      <c r="P2134" t="s">
        <v>5572</v>
      </c>
    </row>
    <row r="2135" spans="1:16">
      <c r="A2135" s="54" t="s">
        <v>3638</v>
      </c>
      <c r="B2135" s="54" t="s">
        <v>2955</v>
      </c>
      <c r="C2135" s="54" t="s">
        <v>4041</v>
      </c>
      <c r="D2135" s="54" t="s">
        <v>3013</v>
      </c>
      <c r="E2135" s="54" t="s">
        <v>4040</v>
      </c>
      <c r="F2135" s="54" t="s">
        <v>3690</v>
      </c>
      <c r="G2135" s="54">
        <v>2311020000</v>
      </c>
      <c r="H2135" s="54" t="s">
        <v>3693</v>
      </c>
      <c r="I2135" s="54" t="s">
        <v>3694</v>
      </c>
      <c r="J2135">
        <f>VLOOKUP(A2135,'County Acres Disturbed'!$A$2:$E$3146,5,FALSE)</f>
        <v>305.16984810737665</v>
      </c>
      <c r="K2135" s="55" t="s">
        <v>5571</v>
      </c>
      <c r="L2135">
        <f>IF(H2135="PM10-PRI",VLOOKUP(A2135,'County Emission Factors'!A$2:E$3145,5,FALSE),IF(H2135="PM10-FIL",VLOOKUP(A2135,'County Emission Factors'!A$2:E$3145,5,FALSE),VLOOKUP(A2135,'County Emission Factors'!A$2:F$3145,6,FALSE)))</f>
        <v>1.6217264791464601E-2</v>
      </c>
      <c r="M2135" s="56" t="s">
        <v>5572</v>
      </c>
      <c r="N2135" t="s">
        <v>5571</v>
      </c>
      <c r="O2135">
        <f t="shared" si="38"/>
        <v>4.9490202331283593</v>
      </c>
      <c r="P2135" t="s">
        <v>5572</v>
      </c>
    </row>
    <row r="2136" spans="1:16">
      <c r="A2136" s="54" t="s">
        <v>3638</v>
      </c>
      <c r="B2136" s="54" t="s">
        <v>2955</v>
      </c>
      <c r="C2136" s="54" t="s">
        <v>4041</v>
      </c>
      <c r="D2136" s="54" t="s">
        <v>3013</v>
      </c>
      <c r="E2136" s="54" t="s">
        <v>4040</v>
      </c>
      <c r="F2136" s="54" t="s">
        <v>3690</v>
      </c>
      <c r="G2136" s="54">
        <v>2311020000</v>
      </c>
      <c r="H2136" s="54" t="s">
        <v>3695</v>
      </c>
      <c r="I2136" s="54" t="s">
        <v>3696</v>
      </c>
      <c r="J2136">
        <f>VLOOKUP(A2136,'County Acres Disturbed'!$A$2:$E$3146,5,FALSE)</f>
        <v>305.16984810737665</v>
      </c>
      <c r="K2136" s="55" t="s">
        <v>5571</v>
      </c>
      <c r="L2136">
        <f>IF(H2136="PM10-PRI",VLOOKUP(A2136,'County Emission Factors'!A$2:E$3145,5,FALSE),IF(H2136="PM10-FIL",VLOOKUP(A2136,'County Emission Factors'!A$2:E$3145,5,FALSE),VLOOKUP(A2136,'County Emission Factors'!A$2:F$3145,6,FALSE)))</f>
        <v>0.162172647914646</v>
      </c>
      <c r="M2136" s="56" t="s">
        <v>5572</v>
      </c>
      <c r="N2136" t="s">
        <v>5571</v>
      </c>
      <c r="O2136">
        <f t="shared" si="38"/>
        <v>49.490202331283591</v>
      </c>
      <c r="P2136" t="s">
        <v>5572</v>
      </c>
    </row>
    <row r="2137" spans="1:16">
      <c r="A2137" s="54" t="s">
        <v>3638</v>
      </c>
      <c r="B2137" s="54" t="s">
        <v>2955</v>
      </c>
      <c r="C2137" s="54" t="s">
        <v>4041</v>
      </c>
      <c r="D2137" s="54" t="s">
        <v>3013</v>
      </c>
      <c r="E2137" s="54" t="s">
        <v>4040</v>
      </c>
      <c r="F2137" s="54" t="s">
        <v>3690</v>
      </c>
      <c r="G2137" s="54">
        <v>2311020000</v>
      </c>
      <c r="H2137" s="54" t="s">
        <v>3697</v>
      </c>
      <c r="I2137" s="54" t="s">
        <v>3698</v>
      </c>
      <c r="J2137">
        <f>VLOOKUP(A2137,'County Acres Disturbed'!$A$2:$E$3146,5,FALSE)</f>
        <v>305.16984810737665</v>
      </c>
      <c r="K2137" s="55" t="s">
        <v>5571</v>
      </c>
      <c r="L2137">
        <f>IF(H2137="PM10-PRI",VLOOKUP(A2137,'County Emission Factors'!A$2:E$3145,5,FALSE),IF(H2137="PM10-FIL",VLOOKUP(A2137,'County Emission Factors'!A$2:E$3145,5,FALSE),VLOOKUP(A2137,'County Emission Factors'!A$2:F$3145,6,FALSE)))</f>
        <v>1.6217264791464601E-2</v>
      </c>
      <c r="M2137" s="56" t="s">
        <v>5572</v>
      </c>
      <c r="N2137" t="s">
        <v>5571</v>
      </c>
      <c r="O2137">
        <f t="shared" si="38"/>
        <v>4.9490202331283593</v>
      </c>
      <c r="P2137" t="s">
        <v>5572</v>
      </c>
    </row>
    <row r="2138" spans="1:16">
      <c r="A2138" s="54" t="s">
        <v>3639</v>
      </c>
      <c r="B2138" s="54" t="s">
        <v>2955</v>
      </c>
      <c r="C2138" s="54" t="s">
        <v>4041</v>
      </c>
      <c r="D2138" s="54" t="s">
        <v>3014</v>
      </c>
      <c r="E2138" s="54" t="s">
        <v>4141</v>
      </c>
      <c r="F2138" s="54" t="s">
        <v>3690</v>
      </c>
      <c r="G2138" s="54">
        <v>2311020000</v>
      </c>
      <c r="H2138" s="54" t="s">
        <v>3691</v>
      </c>
      <c r="I2138" s="54" t="s">
        <v>3692</v>
      </c>
      <c r="J2138">
        <f>VLOOKUP(A2138,'County Acres Disturbed'!$A$2:$E$3146,5,FALSE)</f>
        <v>243.20049197829246</v>
      </c>
      <c r="K2138" s="55" t="s">
        <v>5571</v>
      </c>
      <c r="L2138">
        <f>IF(H2138="PM10-PRI",VLOOKUP(A2138,'County Emission Factors'!A$2:E$3145,5,FALSE),IF(H2138="PM10-FIL",VLOOKUP(A2138,'County Emission Factors'!A$2:E$3145,5,FALSE),VLOOKUP(A2138,'County Emission Factors'!A$2:F$3145,6,FALSE)))</f>
        <v>0.162172647914646</v>
      </c>
      <c r="M2138" s="56" t="s">
        <v>5572</v>
      </c>
      <c r="N2138" t="s">
        <v>5571</v>
      </c>
      <c r="O2138">
        <f t="shared" si="38"/>
        <v>39.440467758264312</v>
      </c>
      <c r="P2138" t="s">
        <v>5572</v>
      </c>
    </row>
    <row r="2139" spans="1:16">
      <c r="A2139" s="54" t="s">
        <v>3639</v>
      </c>
      <c r="B2139" s="54" t="s">
        <v>2955</v>
      </c>
      <c r="C2139" s="54" t="s">
        <v>4041</v>
      </c>
      <c r="D2139" s="54" t="s">
        <v>3014</v>
      </c>
      <c r="E2139" s="54" t="s">
        <v>4141</v>
      </c>
      <c r="F2139" s="54" t="s">
        <v>3690</v>
      </c>
      <c r="G2139" s="54">
        <v>2311020000</v>
      </c>
      <c r="H2139" s="54" t="s">
        <v>3693</v>
      </c>
      <c r="I2139" s="54" t="s">
        <v>3694</v>
      </c>
      <c r="J2139">
        <f>VLOOKUP(A2139,'County Acres Disturbed'!$A$2:$E$3146,5,FALSE)</f>
        <v>243.20049197829246</v>
      </c>
      <c r="K2139" s="55" t="s">
        <v>5571</v>
      </c>
      <c r="L2139">
        <f>IF(H2139="PM10-PRI",VLOOKUP(A2139,'County Emission Factors'!A$2:E$3145,5,FALSE),IF(H2139="PM10-FIL",VLOOKUP(A2139,'County Emission Factors'!A$2:E$3145,5,FALSE),VLOOKUP(A2139,'County Emission Factors'!A$2:F$3145,6,FALSE)))</f>
        <v>1.6217264791464601E-2</v>
      </c>
      <c r="M2139" s="56" t="s">
        <v>5572</v>
      </c>
      <c r="N2139" t="s">
        <v>5571</v>
      </c>
      <c r="O2139">
        <f t="shared" si="38"/>
        <v>3.9440467758264313</v>
      </c>
      <c r="P2139" t="s">
        <v>5572</v>
      </c>
    </row>
    <row r="2140" spans="1:16">
      <c r="A2140" s="54" t="s">
        <v>3639</v>
      </c>
      <c r="B2140" s="54" t="s">
        <v>2955</v>
      </c>
      <c r="C2140" s="54" t="s">
        <v>4041</v>
      </c>
      <c r="D2140" s="54" t="s">
        <v>3014</v>
      </c>
      <c r="E2140" s="54" t="s">
        <v>4141</v>
      </c>
      <c r="F2140" s="54" t="s">
        <v>3690</v>
      </c>
      <c r="G2140" s="54">
        <v>2311020000</v>
      </c>
      <c r="H2140" s="54" t="s">
        <v>3695</v>
      </c>
      <c r="I2140" s="54" t="s">
        <v>3696</v>
      </c>
      <c r="J2140">
        <f>VLOOKUP(A2140,'County Acres Disturbed'!$A$2:$E$3146,5,FALSE)</f>
        <v>243.20049197829246</v>
      </c>
      <c r="K2140" s="55" t="s">
        <v>5571</v>
      </c>
      <c r="L2140">
        <f>IF(H2140="PM10-PRI",VLOOKUP(A2140,'County Emission Factors'!A$2:E$3145,5,FALSE),IF(H2140="PM10-FIL",VLOOKUP(A2140,'County Emission Factors'!A$2:E$3145,5,FALSE),VLOOKUP(A2140,'County Emission Factors'!A$2:F$3145,6,FALSE)))</f>
        <v>0.162172647914646</v>
      </c>
      <c r="M2140" s="56" t="s">
        <v>5572</v>
      </c>
      <c r="N2140" t="s">
        <v>5571</v>
      </c>
      <c r="O2140">
        <f t="shared" si="38"/>
        <v>39.440467758264312</v>
      </c>
      <c r="P2140" t="s">
        <v>5572</v>
      </c>
    </row>
    <row r="2141" spans="1:16">
      <c r="A2141" s="54" t="s">
        <v>3639</v>
      </c>
      <c r="B2141" s="54" t="s">
        <v>2955</v>
      </c>
      <c r="C2141" s="54" t="s">
        <v>4041</v>
      </c>
      <c r="D2141" s="54" t="s">
        <v>3014</v>
      </c>
      <c r="E2141" s="54" t="s">
        <v>4141</v>
      </c>
      <c r="F2141" s="54" t="s">
        <v>3690</v>
      </c>
      <c r="G2141" s="54">
        <v>2311020000</v>
      </c>
      <c r="H2141" s="54" t="s">
        <v>3697</v>
      </c>
      <c r="I2141" s="54" t="s">
        <v>3698</v>
      </c>
      <c r="J2141">
        <f>VLOOKUP(A2141,'County Acres Disturbed'!$A$2:$E$3146,5,FALSE)</f>
        <v>243.20049197829246</v>
      </c>
      <c r="K2141" s="55" t="s">
        <v>5571</v>
      </c>
      <c r="L2141">
        <f>IF(H2141="PM10-PRI",VLOOKUP(A2141,'County Emission Factors'!A$2:E$3145,5,FALSE),IF(H2141="PM10-FIL",VLOOKUP(A2141,'County Emission Factors'!A$2:E$3145,5,FALSE),VLOOKUP(A2141,'County Emission Factors'!A$2:F$3145,6,FALSE)))</f>
        <v>1.6217264791464601E-2</v>
      </c>
      <c r="M2141" s="56" t="s">
        <v>5572</v>
      </c>
      <c r="N2141" t="s">
        <v>5571</v>
      </c>
      <c r="O2141">
        <f t="shared" si="38"/>
        <v>3.9440467758264313</v>
      </c>
      <c r="P2141" t="s">
        <v>5572</v>
      </c>
    </row>
    <row r="2142" spans="1:16">
      <c r="A2142" s="54" t="s">
        <v>2289</v>
      </c>
      <c r="B2142" s="54" t="s">
        <v>2955</v>
      </c>
      <c r="C2142" s="54" t="s">
        <v>4041</v>
      </c>
      <c r="D2142" s="54" t="s">
        <v>2290</v>
      </c>
      <c r="E2142" s="54" t="s">
        <v>4142</v>
      </c>
      <c r="F2142" s="54" t="s">
        <v>3690</v>
      </c>
      <c r="G2142" s="54">
        <v>2311020000</v>
      </c>
      <c r="H2142" s="54" t="s">
        <v>3691</v>
      </c>
      <c r="I2142" s="54" t="s">
        <v>3692</v>
      </c>
      <c r="J2142">
        <f>VLOOKUP(A2142,'County Acres Disturbed'!$A$2:$E$3146,5,FALSE)</f>
        <v>0</v>
      </c>
      <c r="K2142" s="55" t="s">
        <v>5571</v>
      </c>
      <c r="L2142">
        <f>IF(H2142="PM10-PRI",VLOOKUP(A2142,'County Emission Factors'!A$2:E$3145,5,FALSE),IF(H2142="PM10-FIL",VLOOKUP(A2142,'County Emission Factors'!A$2:E$3145,5,FALSE),VLOOKUP(A2142,'County Emission Factors'!A$2:F$3145,6,FALSE)))</f>
        <v>5.897187196896217E-2</v>
      </c>
      <c r="M2142" s="56" t="s">
        <v>5572</v>
      </c>
      <c r="N2142" t="s">
        <v>5571</v>
      </c>
      <c r="O2142">
        <f t="shared" si="38"/>
        <v>0</v>
      </c>
      <c r="P2142" t="s">
        <v>5572</v>
      </c>
    </row>
    <row r="2143" spans="1:16">
      <c r="A2143" s="54" t="s">
        <v>2289</v>
      </c>
      <c r="B2143" s="54" t="s">
        <v>2955</v>
      </c>
      <c r="C2143" s="54" t="s">
        <v>4041</v>
      </c>
      <c r="D2143" s="54" t="s">
        <v>2290</v>
      </c>
      <c r="E2143" s="54" t="s">
        <v>4142</v>
      </c>
      <c r="F2143" s="54" t="s">
        <v>3690</v>
      </c>
      <c r="G2143" s="54">
        <v>2311020000</v>
      </c>
      <c r="H2143" s="54" t="s">
        <v>3693</v>
      </c>
      <c r="I2143" s="54" t="s">
        <v>3694</v>
      </c>
      <c r="J2143">
        <f>VLOOKUP(A2143,'County Acres Disturbed'!$A$2:$E$3146,5,FALSE)</f>
        <v>0</v>
      </c>
      <c r="K2143" s="55" t="s">
        <v>5571</v>
      </c>
      <c r="L2143">
        <f>IF(H2143="PM10-PRI",VLOOKUP(A2143,'County Emission Factors'!A$2:E$3145,5,FALSE),IF(H2143="PM10-FIL",VLOOKUP(A2143,'County Emission Factors'!A$2:E$3145,5,FALSE),VLOOKUP(A2143,'County Emission Factors'!A$2:F$3145,6,FALSE)))</f>
        <v>5.8971871968962171E-3</v>
      </c>
      <c r="M2143" s="56" t="s">
        <v>5572</v>
      </c>
      <c r="N2143" t="s">
        <v>5571</v>
      </c>
      <c r="O2143">
        <f t="shared" ref="O2143:O2206" si="39">L2143*J2143</f>
        <v>0</v>
      </c>
      <c r="P2143" t="s">
        <v>5572</v>
      </c>
    </row>
    <row r="2144" spans="1:16">
      <c r="A2144" s="54" t="s">
        <v>2289</v>
      </c>
      <c r="B2144" s="54" t="s">
        <v>2955</v>
      </c>
      <c r="C2144" s="54" t="s">
        <v>4041</v>
      </c>
      <c r="D2144" s="54" t="s">
        <v>2290</v>
      </c>
      <c r="E2144" s="54" t="s">
        <v>4142</v>
      </c>
      <c r="F2144" s="54" t="s">
        <v>3690</v>
      </c>
      <c r="G2144" s="54">
        <v>2311020000</v>
      </c>
      <c r="H2144" s="54" t="s">
        <v>3695</v>
      </c>
      <c r="I2144" s="54" t="s">
        <v>3696</v>
      </c>
      <c r="J2144">
        <f>VLOOKUP(A2144,'County Acres Disturbed'!$A$2:$E$3146,5,FALSE)</f>
        <v>0</v>
      </c>
      <c r="K2144" s="55" t="s">
        <v>5571</v>
      </c>
      <c r="L2144">
        <f>IF(H2144="PM10-PRI",VLOOKUP(A2144,'County Emission Factors'!A$2:E$3145,5,FALSE),IF(H2144="PM10-FIL",VLOOKUP(A2144,'County Emission Factors'!A$2:E$3145,5,FALSE),VLOOKUP(A2144,'County Emission Factors'!A$2:F$3145,6,FALSE)))</f>
        <v>5.897187196896217E-2</v>
      </c>
      <c r="M2144" s="56" t="s">
        <v>5572</v>
      </c>
      <c r="N2144" t="s">
        <v>5571</v>
      </c>
      <c r="O2144">
        <f t="shared" si="39"/>
        <v>0</v>
      </c>
      <c r="P2144" t="s">
        <v>5572</v>
      </c>
    </row>
    <row r="2145" spans="1:16">
      <c r="A2145" s="54" t="s">
        <v>2289</v>
      </c>
      <c r="B2145" s="54" t="s">
        <v>2955</v>
      </c>
      <c r="C2145" s="54" t="s">
        <v>4041</v>
      </c>
      <c r="D2145" s="54" t="s">
        <v>2290</v>
      </c>
      <c r="E2145" s="54" t="s">
        <v>4142</v>
      </c>
      <c r="F2145" s="54" t="s">
        <v>3690</v>
      </c>
      <c r="G2145" s="54">
        <v>2311020000</v>
      </c>
      <c r="H2145" s="54" t="s">
        <v>3697</v>
      </c>
      <c r="I2145" s="54" t="s">
        <v>3698</v>
      </c>
      <c r="J2145">
        <f>VLOOKUP(A2145,'County Acres Disturbed'!$A$2:$E$3146,5,FALSE)</f>
        <v>0</v>
      </c>
      <c r="K2145" s="55" t="s">
        <v>5571</v>
      </c>
      <c r="L2145">
        <f>IF(H2145="PM10-PRI",VLOOKUP(A2145,'County Emission Factors'!A$2:E$3145,5,FALSE),IF(H2145="PM10-FIL",VLOOKUP(A2145,'County Emission Factors'!A$2:E$3145,5,FALSE),VLOOKUP(A2145,'County Emission Factors'!A$2:F$3145,6,FALSE)))</f>
        <v>5.8971871968962171E-3</v>
      </c>
      <c r="M2145" s="56" t="s">
        <v>5572</v>
      </c>
      <c r="N2145" t="s">
        <v>5571</v>
      </c>
      <c r="O2145">
        <f t="shared" si="39"/>
        <v>0</v>
      </c>
      <c r="P2145" t="s">
        <v>5572</v>
      </c>
    </row>
    <row r="2146" spans="1:16">
      <c r="A2146" s="54" t="s">
        <v>2291</v>
      </c>
      <c r="B2146" s="54" t="s">
        <v>2955</v>
      </c>
      <c r="C2146" s="54" t="s">
        <v>4041</v>
      </c>
      <c r="D2146" s="54" t="s">
        <v>3072</v>
      </c>
      <c r="E2146" s="54" t="s">
        <v>2189</v>
      </c>
      <c r="F2146" s="54" t="s">
        <v>3690</v>
      </c>
      <c r="G2146" s="54">
        <v>2311020000</v>
      </c>
      <c r="H2146" s="54" t="s">
        <v>3691</v>
      </c>
      <c r="I2146" s="54" t="s">
        <v>3692</v>
      </c>
      <c r="J2146">
        <f>VLOOKUP(A2146,'County Acres Disturbed'!$A$2:$E$3146,5,FALSE)</f>
        <v>0</v>
      </c>
      <c r="K2146" s="55" t="s">
        <v>5571</v>
      </c>
      <c r="L2146">
        <f>IF(H2146="PM10-PRI",VLOOKUP(A2146,'County Emission Factors'!A$2:E$3145,5,FALSE),IF(H2146="PM10-FIL",VLOOKUP(A2146,'County Emission Factors'!A$2:E$3145,5,FALSE),VLOOKUP(A2146,'County Emission Factors'!A$2:F$3145,6,FALSE)))</f>
        <v>0.162172647914646</v>
      </c>
      <c r="M2146" s="56" t="s">
        <v>5572</v>
      </c>
      <c r="N2146" t="s">
        <v>5571</v>
      </c>
      <c r="O2146">
        <f t="shared" si="39"/>
        <v>0</v>
      </c>
      <c r="P2146" t="s">
        <v>5572</v>
      </c>
    </row>
    <row r="2147" spans="1:16">
      <c r="A2147" s="54" t="s">
        <v>2291</v>
      </c>
      <c r="B2147" s="54" t="s">
        <v>2955</v>
      </c>
      <c r="C2147" s="54" t="s">
        <v>4041</v>
      </c>
      <c r="D2147" s="54" t="s">
        <v>3072</v>
      </c>
      <c r="E2147" s="54" t="s">
        <v>2189</v>
      </c>
      <c r="F2147" s="54" t="s">
        <v>3690</v>
      </c>
      <c r="G2147" s="54">
        <v>2311020000</v>
      </c>
      <c r="H2147" s="54" t="s">
        <v>3693</v>
      </c>
      <c r="I2147" s="54" t="s">
        <v>3694</v>
      </c>
      <c r="J2147">
        <f>VLOOKUP(A2147,'County Acres Disturbed'!$A$2:$E$3146,5,FALSE)</f>
        <v>0</v>
      </c>
      <c r="K2147" s="55" t="s">
        <v>5571</v>
      </c>
      <c r="L2147">
        <f>IF(H2147="PM10-PRI",VLOOKUP(A2147,'County Emission Factors'!A$2:E$3145,5,FALSE),IF(H2147="PM10-FIL",VLOOKUP(A2147,'County Emission Factors'!A$2:E$3145,5,FALSE),VLOOKUP(A2147,'County Emission Factors'!A$2:F$3145,6,FALSE)))</f>
        <v>1.6217264791464601E-2</v>
      </c>
      <c r="M2147" s="56" t="s">
        <v>5572</v>
      </c>
      <c r="N2147" t="s">
        <v>5571</v>
      </c>
      <c r="O2147">
        <f t="shared" si="39"/>
        <v>0</v>
      </c>
      <c r="P2147" t="s">
        <v>5572</v>
      </c>
    </row>
    <row r="2148" spans="1:16">
      <c r="A2148" s="54" t="s">
        <v>2291</v>
      </c>
      <c r="B2148" s="54" t="s">
        <v>2955</v>
      </c>
      <c r="C2148" s="54" t="s">
        <v>4041</v>
      </c>
      <c r="D2148" s="54" t="s">
        <v>3072</v>
      </c>
      <c r="E2148" s="54" t="s">
        <v>2189</v>
      </c>
      <c r="F2148" s="54" t="s">
        <v>3690</v>
      </c>
      <c r="G2148" s="54">
        <v>2311020000</v>
      </c>
      <c r="H2148" s="54" t="s">
        <v>3695</v>
      </c>
      <c r="I2148" s="54" t="s">
        <v>3696</v>
      </c>
      <c r="J2148">
        <f>VLOOKUP(A2148,'County Acres Disturbed'!$A$2:$E$3146,5,FALSE)</f>
        <v>0</v>
      </c>
      <c r="K2148" s="55" t="s">
        <v>5571</v>
      </c>
      <c r="L2148">
        <f>IF(H2148="PM10-PRI",VLOOKUP(A2148,'County Emission Factors'!A$2:E$3145,5,FALSE),IF(H2148="PM10-FIL",VLOOKUP(A2148,'County Emission Factors'!A$2:E$3145,5,FALSE),VLOOKUP(A2148,'County Emission Factors'!A$2:F$3145,6,FALSE)))</f>
        <v>0.162172647914646</v>
      </c>
      <c r="M2148" s="56" t="s">
        <v>5572</v>
      </c>
      <c r="N2148" t="s">
        <v>5571</v>
      </c>
      <c r="O2148">
        <f t="shared" si="39"/>
        <v>0</v>
      </c>
      <c r="P2148" t="s">
        <v>5572</v>
      </c>
    </row>
    <row r="2149" spans="1:16">
      <c r="A2149" s="54" t="s">
        <v>2291</v>
      </c>
      <c r="B2149" s="54" t="s">
        <v>2955</v>
      </c>
      <c r="C2149" s="54" t="s">
        <v>4041</v>
      </c>
      <c r="D2149" s="54" t="s">
        <v>3072</v>
      </c>
      <c r="E2149" s="54" t="s">
        <v>2189</v>
      </c>
      <c r="F2149" s="54" t="s">
        <v>3690</v>
      </c>
      <c r="G2149" s="54">
        <v>2311020000</v>
      </c>
      <c r="H2149" s="54" t="s">
        <v>3697</v>
      </c>
      <c r="I2149" s="54" t="s">
        <v>3698</v>
      </c>
      <c r="J2149">
        <f>VLOOKUP(A2149,'County Acres Disturbed'!$A$2:$E$3146,5,FALSE)</f>
        <v>0</v>
      </c>
      <c r="K2149" s="55" t="s">
        <v>5571</v>
      </c>
      <c r="L2149">
        <f>IF(H2149="PM10-PRI",VLOOKUP(A2149,'County Emission Factors'!A$2:E$3145,5,FALSE),IF(H2149="PM10-FIL",VLOOKUP(A2149,'County Emission Factors'!A$2:E$3145,5,FALSE),VLOOKUP(A2149,'County Emission Factors'!A$2:F$3145,6,FALSE)))</f>
        <v>1.6217264791464601E-2</v>
      </c>
      <c r="M2149" s="56" t="s">
        <v>5572</v>
      </c>
      <c r="N2149" t="s">
        <v>5571</v>
      </c>
      <c r="O2149">
        <f t="shared" si="39"/>
        <v>0</v>
      </c>
      <c r="P2149" t="s">
        <v>5572</v>
      </c>
    </row>
    <row r="2150" spans="1:16">
      <c r="A2150" s="54" t="s">
        <v>3640</v>
      </c>
      <c r="B2150" s="54" t="s">
        <v>2955</v>
      </c>
      <c r="C2150" s="54" t="s">
        <v>4041</v>
      </c>
      <c r="D2150" s="54" t="s">
        <v>3015</v>
      </c>
      <c r="E2150" s="54" t="s">
        <v>4143</v>
      </c>
      <c r="F2150" s="54" t="s">
        <v>3690</v>
      </c>
      <c r="G2150" s="54">
        <v>2311020000</v>
      </c>
      <c r="H2150" s="54" t="s">
        <v>3691</v>
      </c>
      <c r="I2150" s="54" t="s">
        <v>3692</v>
      </c>
      <c r="J2150">
        <f>VLOOKUP(A2150,'County Acres Disturbed'!$A$2:$E$3146,5,FALSE)</f>
        <v>147.32337494838873</v>
      </c>
      <c r="K2150" s="55" t="s">
        <v>5571</v>
      </c>
      <c r="L2150">
        <f>IF(H2150="PM10-PRI",VLOOKUP(A2150,'County Emission Factors'!A$2:E$3145,5,FALSE),IF(H2150="PM10-FIL",VLOOKUP(A2150,'County Emission Factors'!A$2:E$3145,5,FALSE),VLOOKUP(A2150,'County Emission Factors'!A$2:F$3145,6,FALSE)))</f>
        <v>0.162172647914646</v>
      </c>
      <c r="M2150" s="56" t="s">
        <v>5572</v>
      </c>
      <c r="N2150" t="s">
        <v>5571</v>
      </c>
      <c r="O2150">
        <f t="shared" si="39"/>
        <v>23.891821815102425</v>
      </c>
      <c r="P2150" t="s">
        <v>5572</v>
      </c>
    </row>
    <row r="2151" spans="1:16">
      <c r="A2151" s="54" t="s">
        <v>3640</v>
      </c>
      <c r="B2151" s="54" t="s">
        <v>2955</v>
      </c>
      <c r="C2151" s="54" t="s">
        <v>4041</v>
      </c>
      <c r="D2151" s="54" t="s">
        <v>3015</v>
      </c>
      <c r="E2151" s="54" t="s">
        <v>4143</v>
      </c>
      <c r="F2151" s="54" t="s">
        <v>3690</v>
      </c>
      <c r="G2151" s="54">
        <v>2311020000</v>
      </c>
      <c r="H2151" s="54" t="s">
        <v>3693</v>
      </c>
      <c r="I2151" s="54" t="s">
        <v>3694</v>
      </c>
      <c r="J2151">
        <f>VLOOKUP(A2151,'County Acres Disturbed'!$A$2:$E$3146,5,FALSE)</f>
        <v>147.32337494838873</v>
      </c>
      <c r="K2151" s="55" t="s">
        <v>5571</v>
      </c>
      <c r="L2151">
        <f>IF(H2151="PM10-PRI",VLOOKUP(A2151,'County Emission Factors'!A$2:E$3145,5,FALSE),IF(H2151="PM10-FIL",VLOOKUP(A2151,'County Emission Factors'!A$2:E$3145,5,FALSE),VLOOKUP(A2151,'County Emission Factors'!A$2:F$3145,6,FALSE)))</f>
        <v>1.6217264791464601E-2</v>
      </c>
      <c r="M2151" s="56" t="s">
        <v>5572</v>
      </c>
      <c r="N2151" t="s">
        <v>5571</v>
      </c>
      <c r="O2151">
        <f t="shared" si="39"/>
        <v>2.3891821815102428</v>
      </c>
      <c r="P2151" t="s">
        <v>5572</v>
      </c>
    </row>
    <row r="2152" spans="1:16">
      <c r="A2152" s="54" t="s">
        <v>3640</v>
      </c>
      <c r="B2152" s="54" t="s">
        <v>2955</v>
      </c>
      <c r="C2152" s="54" t="s">
        <v>4041</v>
      </c>
      <c r="D2152" s="54" t="s">
        <v>3015</v>
      </c>
      <c r="E2152" s="54" t="s">
        <v>4143</v>
      </c>
      <c r="F2152" s="54" t="s">
        <v>3690</v>
      </c>
      <c r="G2152" s="54">
        <v>2311020000</v>
      </c>
      <c r="H2152" s="54" t="s">
        <v>3695</v>
      </c>
      <c r="I2152" s="54" t="s">
        <v>3696</v>
      </c>
      <c r="J2152">
        <f>VLOOKUP(A2152,'County Acres Disturbed'!$A$2:$E$3146,5,FALSE)</f>
        <v>147.32337494838873</v>
      </c>
      <c r="K2152" s="55" t="s">
        <v>5571</v>
      </c>
      <c r="L2152">
        <f>IF(H2152="PM10-PRI",VLOOKUP(A2152,'County Emission Factors'!A$2:E$3145,5,FALSE),IF(H2152="PM10-FIL",VLOOKUP(A2152,'County Emission Factors'!A$2:E$3145,5,FALSE),VLOOKUP(A2152,'County Emission Factors'!A$2:F$3145,6,FALSE)))</f>
        <v>0.162172647914646</v>
      </c>
      <c r="M2152" s="56" t="s">
        <v>5572</v>
      </c>
      <c r="N2152" t="s">
        <v>5571</v>
      </c>
      <c r="O2152">
        <f t="shared" si="39"/>
        <v>23.891821815102425</v>
      </c>
      <c r="P2152" t="s">
        <v>5572</v>
      </c>
    </row>
    <row r="2153" spans="1:16">
      <c r="A2153" s="54" t="s">
        <v>3640</v>
      </c>
      <c r="B2153" s="54" t="s">
        <v>2955</v>
      </c>
      <c r="C2153" s="54" t="s">
        <v>4041</v>
      </c>
      <c r="D2153" s="54" t="s">
        <v>3015</v>
      </c>
      <c r="E2153" s="54" t="s">
        <v>4143</v>
      </c>
      <c r="F2153" s="54" t="s">
        <v>3690</v>
      </c>
      <c r="G2153" s="54">
        <v>2311020000</v>
      </c>
      <c r="H2153" s="54" t="s">
        <v>3697</v>
      </c>
      <c r="I2153" s="54" t="s">
        <v>3698</v>
      </c>
      <c r="J2153">
        <f>VLOOKUP(A2153,'County Acres Disturbed'!$A$2:$E$3146,5,FALSE)</f>
        <v>147.32337494838873</v>
      </c>
      <c r="K2153" s="55" t="s">
        <v>5571</v>
      </c>
      <c r="L2153">
        <f>IF(H2153="PM10-PRI",VLOOKUP(A2153,'County Emission Factors'!A$2:E$3145,5,FALSE),IF(H2153="PM10-FIL",VLOOKUP(A2153,'County Emission Factors'!A$2:E$3145,5,FALSE),VLOOKUP(A2153,'County Emission Factors'!A$2:F$3145,6,FALSE)))</f>
        <v>1.6217264791464601E-2</v>
      </c>
      <c r="M2153" s="56" t="s">
        <v>5572</v>
      </c>
      <c r="N2153" t="s">
        <v>5571</v>
      </c>
      <c r="O2153">
        <f t="shared" si="39"/>
        <v>2.3891821815102428</v>
      </c>
      <c r="P2153" t="s">
        <v>5572</v>
      </c>
    </row>
    <row r="2154" spans="1:16">
      <c r="A2154" s="54" t="s">
        <v>2292</v>
      </c>
      <c r="B2154" s="54" t="s">
        <v>2955</v>
      </c>
      <c r="C2154" s="54" t="s">
        <v>4041</v>
      </c>
      <c r="D2154" s="54" t="s">
        <v>3073</v>
      </c>
      <c r="E2154" s="54" t="s">
        <v>4144</v>
      </c>
      <c r="F2154" s="54" t="s">
        <v>3690</v>
      </c>
      <c r="G2154" s="54">
        <v>2311020000</v>
      </c>
      <c r="H2154" s="54" t="s">
        <v>3691</v>
      </c>
      <c r="I2154" s="54" t="s">
        <v>3692</v>
      </c>
      <c r="J2154">
        <f>VLOOKUP(A2154,'County Acres Disturbed'!$A$2:$E$3146,5,FALSE)</f>
        <v>0</v>
      </c>
      <c r="K2154" s="55" t="s">
        <v>5571</v>
      </c>
      <c r="L2154">
        <f>IF(H2154="PM10-PRI",VLOOKUP(A2154,'County Emission Factors'!A$2:E$3145,5,FALSE),IF(H2154="PM10-FIL",VLOOKUP(A2154,'County Emission Factors'!A$2:E$3145,5,FALSE),VLOOKUP(A2154,'County Emission Factors'!A$2:F$3145,6,FALSE)))</f>
        <v>0.16217264791464592</v>
      </c>
      <c r="M2154" s="56" t="s">
        <v>5572</v>
      </c>
      <c r="N2154" t="s">
        <v>5571</v>
      </c>
      <c r="O2154">
        <f t="shared" si="39"/>
        <v>0</v>
      </c>
      <c r="P2154" t="s">
        <v>5572</v>
      </c>
    </row>
    <row r="2155" spans="1:16">
      <c r="A2155" s="54" t="s">
        <v>2292</v>
      </c>
      <c r="B2155" s="54" t="s">
        <v>2955</v>
      </c>
      <c r="C2155" s="54" t="s">
        <v>4041</v>
      </c>
      <c r="D2155" s="54" t="s">
        <v>3073</v>
      </c>
      <c r="E2155" s="54" t="s">
        <v>4144</v>
      </c>
      <c r="F2155" s="54" t="s">
        <v>3690</v>
      </c>
      <c r="G2155" s="54">
        <v>2311020000</v>
      </c>
      <c r="H2155" s="54" t="s">
        <v>3693</v>
      </c>
      <c r="I2155" s="54" t="s">
        <v>3694</v>
      </c>
      <c r="J2155">
        <f>VLOOKUP(A2155,'County Acres Disturbed'!$A$2:$E$3146,5,FALSE)</f>
        <v>0</v>
      </c>
      <c r="K2155" s="55" t="s">
        <v>5571</v>
      </c>
      <c r="L2155">
        <f>IF(H2155="PM10-PRI",VLOOKUP(A2155,'County Emission Factors'!A$2:E$3145,5,FALSE),IF(H2155="PM10-FIL",VLOOKUP(A2155,'County Emission Factors'!A$2:E$3145,5,FALSE),VLOOKUP(A2155,'County Emission Factors'!A$2:F$3145,6,FALSE)))</f>
        <v>1.6217264791464594E-2</v>
      </c>
      <c r="M2155" s="56" t="s">
        <v>5572</v>
      </c>
      <c r="N2155" t="s">
        <v>5571</v>
      </c>
      <c r="O2155">
        <f t="shared" si="39"/>
        <v>0</v>
      </c>
      <c r="P2155" t="s">
        <v>5572</v>
      </c>
    </row>
    <row r="2156" spans="1:16">
      <c r="A2156" s="54" t="s">
        <v>2292</v>
      </c>
      <c r="B2156" s="54" t="s">
        <v>2955</v>
      </c>
      <c r="C2156" s="54" t="s">
        <v>4041</v>
      </c>
      <c r="D2156" s="54" t="s">
        <v>3073</v>
      </c>
      <c r="E2156" s="54" t="s">
        <v>4144</v>
      </c>
      <c r="F2156" s="54" t="s">
        <v>3690</v>
      </c>
      <c r="G2156" s="54">
        <v>2311020000</v>
      </c>
      <c r="H2156" s="54" t="s">
        <v>3695</v>
      </c>
      <c r="I2156" s="54" t="s">
        <v>3696</v>
      </c>
      <c r="J2156">
        <f>VLOOKUP(A2156,'County Acres Disturbed'!$A$2:$E$3146,5,FALSE)</f>
        <v>0</v>
      </c>
      <c r="K2156" s="55" t="s">
        <v>5571</v>
      </c>
      <c r="L2156">
        <f>IF(H2156="PM10-PRI",VLOOKUP(A2156,'County Emission Factors'!A$2:E$3145,5,FALSE),IF(H2156="PM10-FIL",VLOOKUP(A2156,'County Emission Factors'!A$2:E$3145,5,FALSE),VLOOKUP(A2156,'County Emission Factors'!A$2:F$3145,6,FALSE)))</f>
        <v>0.16217264791464592</v>
      </c>
      <c r="M2156" s="56" t="s">
        <v>5572</v>
      </c>
      <c r="N2156" t="s">
        <v>5571</v>
      </c>
      <c r="O2156">
        <f t="shared" si="39"/>
        <v>0</v>
      </c>
      <c r="P2156" t="s">
        <v>5572</v>
      </c>
    </row>
    <row r="2157" spans="1:16">
      <c r="A2157" s="54" t="s">
        <v>2292</v>
      </c>
      <c r="B2157" s="54" t="s">
        <v>2955</v>
      </c>
      <c r="C2157" s="54" t="s">
        <v>4041</v>
      </c>
      <c r="D2157" s="54" t="s">
        <v>3073</v>
      </c>
      <c r="E2157" s="54" t="s">
        <v>4144</v>
      </c>
      <c r="F2157" s="54" t="s">
        <v>3690</v>
      </c>
      <c r="G2157" s="54">
        <v>2311020000</v>
      </c>
      <c r="H2157" s="54" t="s">
        <v>3697</v>
      </c>
      <c r="I2157" s="54" t="s">
        <v>3698</v>
      </c>
      <c r="J2157">
        <f>VLOOKUP(A2157,'County Acres Disturbed'!$A$2:$E$3146,5,FALSE)</f>
        <v>0</v>
      </c>
      <c r="K2157" s="55" t="s">
        <v>5571</v>
      </c>
      <c r="L2157">
        <f>IF(H2157="PM10-PRI",VLOOKUP(A2157,'County Emission Factors'!A$2:E$3145,5,FALSE),IF(H2157="PM10-FIL",VLOOKUP(A2157,'County Emission Factors'!A$2:E$3145,5,FALSE),VLOOKUP(A2157,'County Emission Factors'!A$2:F$3145,6,FALSE)))</f>
        <v>1.6217264791464594E-2</v>
      </c>
      <c r="M2157" s="56" t="s">
        <v>5572</v>
      </c>
      <c r="N2157" t="s">
        <v>5571</v>
      </c>
      <c r="O2157">
        <f t="shared" si="39"/>
        <v>0</v>
      </c>
      <c r="P2157" t="s">
        <v>5572</v>
      </c>
    </row>
    <row r="2158" spans="1:16">
      <c r="A2158" s="54" t="s">
        <v>3641</v>
      </c>
      <c r="B2158" s="54" t="s">
        <v>2955</v>
      </c>
      <c r="C2158" s="54" t="s">
        <v>4041</v>
      </c>
      <c r="D2158" s="54" t="s">
        <v>3016</v>
      </c>
      <c r="E2158" s="54" t="s">
        <v>4145</v>
      </c>
      <c r="F2158" s="54" t="s">
        <v>3690</v>
      </c>
      <c r="G2158" s="54">
        <v>2311020000</v>
      </c>
      <c r="H2158" s="54" t="s">
        <v>3691</v>
      </c>
      <c r="I2158" s="54" t="s">
        <v>3692</v>
      </c>
      <c r="J2158">
        <f>VLOOKUP(A2158,'County Acres Disturbed'!$A$2:$E$3146,5,FALSE)</f>
        <v>0</v>
      </c>
      <c r="K2158" s="55" t="s">
        <v>5571</v>
      </c>
      <c r="L2158">
        <f>IF(H2158="PM10-PRI",VLOOKUP(A2158,'County Emission Factors'!A$2:E$3145,5,FALSE),IF(H2158="PM10-FIL",VLOOKUP(A2158,'County Emission Factors'!A$2:E$3145,5,FALSE),VLOOKUP(A2158,'County Emission Factors'!A$2:F$3145,6,FALSE)))</f>
        <v>0.162172647914646</v>
      </c>
      <c r="M2158" s="56" t="s">
        <v>5572</v>
      </c>
      <c r="N2158" t="s">
        <v>5571</v>
      </c>
      <c r="O2158">
        <f t="shared" si="39"/>
        <v>0</v>
      </c>
      <c r="P2158" t="s">
        <v>5572</v>
      </c>
    </row>
    <row r="2159" spans="1:16">
      <c r="A2159" s="54" t="s">
        <v>3641</v>
      </c>
      <c r="B2159" s="54" t="s">
        <v>2955</v>
      </c>
      <c r="C2159" s="54" t="s">
        <v>4041</v>
      </c>
      <c r="D2159" s="54" t="s">
        <v>3016</v>
      </c>
      <c r="E2159" s="54" t="s">
        <v>4145</v>
      </c>
      <c r="F2159" s="54" t="s">
        <v>3690</v>
      </c>
      <c r="G2159" s="54">
        <v>2311020000</v>
      </c>
      <c r="H2159" s="54" t="s">
        <v>3693</v>
      </c>
      <c r="I2159" s="54" t="s">
        <v>3694</v>
      </c>
      <c r="J2159">
        <f>VLOOKUP(A2159,'County Acres Disturbed'!$A$2:$E$3146,5,FALSE)</f>
        <v>0</v>
      </c>
      <c r="K2159" s="55" t="s">
        <v>5571</v>
      </c>
      <c r="L2159">
        <f>IF(H2159="PM10-PRI",VLOOKUP(A2159,'County Emission Factors'!A$2:E$3145,5,FALSE),IF(H2159="PM10-FIL",VLOOKUP(A2159,'County Emission Factors'!A$2:E$3145,5,FALSE),VLOOKUP(A2159,'County Emission Factors'!A$2:F$3145,6,FALSE)))</f>
        <v>1.6217264791464601E-2</v>
      </c>
      <c r="M2159" s="56" t="s">
        <v>5572</v>
      </c>
      <c r="N2159" t="s">
        <v>5571</v>
      </c>
      <c r="O2159">
        <f t="shared" si="39"/>
        <v>0</v>
      </c>
      <c r="P2159" t="s">
        <v>5572</v>
      </c>
    </row>
    <row r="2160" spans="1:16">
      <c r="A2160" s="54" t="s">
        <v>3641</v>
      </c>
      <c r="B2160" s="54" t="s">
        <v>2955</v>
      </c>
      <c r="C2160" s="54" t="s">
        <v>4041</v>
      </c>
      <c r="D2160" s="54" t="s">
        <v>3016</v>
      </c>
      <c r="E2160" s="54" t="s">
        <v>4145</v>
      </c>
      <c r="F2160" s="54" t="s">
        <v>3690</v>
      </c>
      <c r="G2160" s="54">
        <v>2311020000</v>
      </c>
      <c r="H2160" s="54" t="s">
        <v>3695</v>
      </c>
      <c r="I2160" s="54" t="s">
        <v>3696</v>
      </c>
      <c r="J2160">
        <f>VLOOKUP(A2160,'County Acres Disturbed'!$A$2:$E$3146,5,FALSE)</f>
        <v>0</v>
      </c>
      <c r="K2160" s="55" t="s">
        <v>5571</v>
      </c>
      <c r="L2160">
        <f>IF(H2160="PM10-PRI",VLOOKUP(A2160,'County Emission Factors'!A$2:E$3145,5,FALSE),IF(H2160="PM10-FIL",VLOOKUP(A2160,'County Emission Factors'!A$2:E$3145,5,FALSE),VLOOKUP(A2160,'County Emission Factors'!A$2:F$3145,6,FALSE)))</f>
        <v>0.162172647914646</v>
      </c>
      <c r="M2160" s="56" t="s">
        <v>5572</v>
      </c>
      <c r="N2160" t="s">
        <v>5571</v>
      </c>
      <c r="O2160">
        <f t="shared" si="39"/>
        <v>0</v>
      </c>
      <c r="P2160" t="s">
        <v>5572</v>
      </c>
    </row>
    <row r="2161" spans="1:16">
      <c r="A2161" s="54" t="s">
        <v>3641</v>
      </c>
      <c r="B2161" s="54" t="s">
        <v>2955</v>
      </c>
      <c r="C2161" s="54" t="s">
        <v>4041</v>
      </c>
      <c r="D2161" s="54" t="s">
        <v>3016</v>
      </c>
      <c r="E2161" s="54" t="s">
        <v>4145</v>
      </c>
      <c r="F2161" s="54" t="s">
        <v>3690</v>
      </c>
      <c r="G2161" s="54">
        <v>2311020000</v>
      </c>
      <c r="H2161" s="54" t="s">
        <v>3697</v>
      </c>
      <c r="I2161" s="54" t="s">
        <v>3698</v>
      </c>
      <c r="J2161">
        <f>VLOOKUP(A2161,'County Acres Disturbed'!$A$2:$E$3146,5,FALSE)</f>
        <v>0</v>
      </c>
      <c r="K2161" s="55" t="s">
        <v>5571</v>
      </c>
      <c r="L2161">
        <f>IF(H2161="PM10-PRI",VLOOKUP(A2161,'County Emission Factors'!A$2:E$3145,5,FALSE),IF(H2161="PM10-FIL",VLOOKUP(A2161,'County Emission Factors'!A$2:E$3145,5,FALSE),VLOOKUP(A2161,'County Emission Factors'!A$2:F$3145,6,FALSE)))</f>
        <v>1.6217264791464601E-2</v>
      </c>
      <c r="M2161" s="56" t="s">
        <v>5572</v>
      </c>
      <c r="N2161" t="s">
        <v>5571</v>
      </c>
      <c r="O2161">
        <f t="shared" si="39"/>
        <v>0</v>
      </c>
      <c r="P2161" t="s">
        <v>5572</v>
      </c>
    </row>
    <row r="2162" spans="1:16">
      <c r="A2162" s="54" t="s">
        <v>3642</v>
      </c>
      <c r="B2162" s="54" t="s">
        <v>2955</v>
      </c>
      <c r="C2162" s="54" t="s">
        <v>4041</v>
      </c>
      <c r="D2162" s="54" t="s">
        <v>3017</v>
      </c>
      <c r="E2162" s="54" t="s">
        <v>3859</v>
      </c>
      <c r="F2162" s="54" t="s">
        <v>3690</v>
      </c>
      <c r="G2162" s="54">
        <v>2311020000</v>
      </c>
      <c r="H2162" s="54" t="s">
        <v>3691</v>
      </c>
      <c r="I2162" s="54" t="s">
        <v>3692</v>
      </c>
      <c r="J2162">
        <f>VLOOKUP(A2162,'County Acres Disturbed'!$A$2:$E$3146,5,FALSE)</f>
        <v>615.60124532005284</v>
      </c>
      <c r="K2162" s="55" t="s">
        <v>5571</v>
      </c>
      <c r="L2162">
        <f>IF(H2162="PM10-PRI",VLOOKUP(A2162,'County Emission Factors'!A$2:E$3145,5,FALSE),IF(H2162="PM10-FIL",VLOOKUP(A2162,'County Emission Factors'!A$2:E$3145,5,FALSE),VLOOKUP(A2162,'County Emission Factors'!A$2:F$3145,6,FALSE)))</f>
        <v>0.162172647914646</v>
      </c>
      <c r="M2162" s="56" t="s">
        <v>5572</v>
      </c>
      <c r="N2162" t="s">
        <v>5571</v>
      </c>
      <c r="O2162">
        <f t="shared" si="39"/>
        <v>99.833684013106549</v>
      </c>
      <c r="P2162" t="s">
        <v>5572</v>
      </c>
    </row>
    <row r="2163" spans="1:16">
      <c r="A2163" s="54" t="s">
        <v>3642</v>
      </c>
      <c r="B2163" s="54" t="s">
        <v>2955</v>
      </c>
      <c r="C2163" s="54" t="s">
        <v>4041</v>
      </c>
      <c r="D2163" s="54" t="s">
        <v>3017</v>
      </c>
      <c r="E2163" s="54" t="s">
        <v>3859</v>
      </c>
      <c r="F2163" s="54" t="s">
        <v>3690</v>
      </c>
      <c r="G2163" s="54">
        <v>2311020000</v>
      </c>
      <c r="H2163" s="54" t="s">
        <v>3693</v>
      </c>
      <c r="I2163" s="54" t="s">
        <v>3694</v>
      </c>
      <c r="J2163">
        <f>VLOOKUP(A2163,'County Acres Disturbed'!$A$2:$E$3146,5,FALSE)</f>
        <v>615.60124532005284</v>
      </c>
      <c r="K2163" s="55" t="s">
        <v>5571</v>
      </c>
      <c r="L2163">
        <f>IF(H2163="PM10-PRI",VLOOKUP(A2163,'County Emission Factors'!A$2:E$3145,5,FALSE),IF(H2163="PM10-FIL",VLOOKUP(A2163,'County Emission Factors'!A$2:E$3145,5,FALSE),VLOOKUP(A2163,'County Emission Factors'!A$2:F$3145,6,FALSE)))</f>
        <v>1.6217264791464601E-2</v>
      </c>
      <c r="M2163" s="56" t="s">
        <v>5572</v>
      </c>
      <c r="N2163" t="s">
        <v>5571</v>
      </c>
      <c r="O2163">
        <f t="shared" si="39"/>
        <v>9.9833684013106545</v>
      </c>
      <c r="P2163" t="s">
        <v>5572</v>
      </c>
    </row>
    <row r="2164" spans="1:16">
      <c r="A2164" s="54" t="s">
        <v>3642</v>
      </c>
      <c r="B2164" s="54" t="s">
        <v>2955</v>
      </c>
      <c r="C2164" s="54" t="s">
        <v>4041</v>
      </c>
      <c r="D2164" s="54" t="s">
        <v>3017</v>
      </c>
      <c r="E2164" s="54" t="s">
        <v>3859</v>
      </c>
      <c r="F2164" s="54" t="s">
        <v>3690</v>
      </c>
      <c r="G2164" s="54">
        <v>2311020000</v>
      </c>
      <c r="H2164" s="54" t="s">
        <v>3695</v>
      </c>
      <c r="I2164" s="54" t="s">
        <v>3696</v>
      </c>
      <c r="J2164">
        <f>VLOOKUP(A2164,'County Acres Disturbed'!$A$2:$E$3146,5,FALSE)</f>
        <v>615.60124532005284</v>
      </c>
      <c r="K2164" s="55" t="s">
        <v>5571</v>
      </c>
      <c r="L2164">
        <f>IF(H2164="PM10-PRI",VLOOKUP(A2164,'County Emission Factors'!A$2:E$3145,5,FALSE),IF(H2164="PM10-FIL",VLOOKUP(A2164,'County Emission Factors'!A$2:E$3145,5,FALSE),VLOOKUP(A2164,'County Emission Factors'!A$2:F$3145,6,FALSE)))</f>
        <v>0.162172647914646</v>
      </c>
      <c r="M2164" s="56" t="s">
        <v>5572</v>
      </c>
      <c r="N2164" t="s">
        <v>5571</v>
      </c>
      <c r="O2164">
        <f t="shared" si="39"/>
        <v>99.833684013106549</v>
      </c>
      <c r="P2164" t="s">
        <v>5572</v>
      </c>
    </row>
    <row r="2165" spans="1:16">
      <c r="A2165" s="54" t="s">
        <v>3642</v>
      </c>
      <c r="B2165" s="54" t="s">
        <v>2955</v>
      </c>
      <c r="C2165" s="54" t="s">
        <v>4041</v>
      </c>
      <c r="D2165" s="54" t="s">
        <v>3017</v>
      </c>
      <c r="E2165" s="54" t="s">
        <v>3859</v>
      </c>
      <c r="F2165" s="54" t="s">
        <v>3690</v>
      </c>
      <c r="G2165" s="54">
        <v>2311020000</v>
      </c>
      <c r="H2165" s="54" t="s">
        <v>3697</v>
      </c>
      <c r="I2165" s="54" t="s">
        <v>3698</v>
      </c>
      <c r="J2165">
        <f>VLOOKUP(A2165,'County Acres Disturbed'!$A$2:$E$3146,5,FALSE)</f>
        <v>615.60124532005284</v>
      </c>
      <c r="K2165" s="55" t="s">
        <v>5571</v>
      </c>
      <c r="L2165">
        <f>IF(H2165="PM10-PRI",VLOOKUP(A2165,'County Emission Factors'!A$2:E$3145,5,FALSE),IF(H2165="PM10-FIL",VLOOKUP(A2165,'County Emission Factors'!A$2:E$3145,5,FALSE),VLOOKUP(A2165,'County Emission Factors'!A$2:F$3145,6,FALSE)))</f>
        <v>1.6217264791464601E-2</v>
      </c>
      <c r="M2165" s="56" t="s">
        <v>5572</v>
      </c>
      <c r="N2165" t="s">
        <v>5571</v>
      </c>
      <c r="O2165">
        <f t="shared" si="39"/>
        <v>9.9833684013106545</v>
      </c>
      <c r="P2165" t="s">
        <v>5572</v>
      </c>
    </row>
    <row r="2166" spans="1:16">
      <c r="A2166" s="54" t="s">
        <v>3643</v>
      </c>
      <c r="B2166" s="54" t="s">
        <v>2955</v>
      </c>
      <c r="C2166" s="54" t="s">
        <v>4041</v>
      </c>
      <c r="D2166" s="54" t="s">
        <v>3018</v>
      </c>
      <c r="E2166" s="54" t="s">
        <v>4146</v>
      </c>
      <c r="F2166" s="54" t="s">
        <v>3690</v>
      </c>
      <c r="G2166" s="54">
        <v>2311020000</v>
      </c>
      <c r="H2166" s="54" t="s">
        <v>3691</v>
      </c>
      <c r="I2166" s="54" t="s">
        <v>3692</v>
      </c>
      <c r="J2166">
        <f>VLOOKUP(A2166,'County Acres Disturbed'!$A$2:$E$3146,5,FALSE)</f>
        <v>531.41645963525934</v>
      </c>
      <c r="K2166" s="55" t="s">
        <v>5571</v>
      </c>
      <c r="L2166">
        <f>IF(H2166="PM10-PRI",VLOOKUP(A2166,'County Emission Factors'!A$2:E$3145,5,FALSE),IF(H2166="PM10-FIL",VLOOKUP(A2166,'County Emission Factors'!A$2:E$3145,5,FALSE),VLOOKUP(A2166,'County Emission Factors'!A$2:F$3145,6,FALSE)))</f>
        <v>0.25554477853216945</v>
      </c>
      <c r="M2166" s="56" t="s">
        <v>5572</v>
      </c>
      <c r="N2166" t="s">
        <v>5571</v>
      </c>
      <c r="O2166">
        <f t="shared" si="39"/>
        <v>135.80070148584193</v>
      </c>
      <c r="P2166" t="s">
        <v>5572</v>
      </c>
    </row>
    <row r="2167" spans="1:16">
      <c r="A2167" s="54" t="s">
        <v>3643</v>
      </c>
      <c r="B2167" s="54" t="s">
        <v>2955</v>
      </c>
      <c r="C2167" s="54" t="s">
        <v>4041</v>
      </c>
      <c r="D2167" s="54" t="s">
        <v>3018</v>
      </c>
      <c r="E2167" s="54" t="s">
        <v>4146</v>
      </c>
      <c r="F2167" s="54" t="s">
        <v>3690</v>
      </c>
      <c r="G2167" s="54">
        <v>2311020000</v>
      </c>
      <c r="H2167" s="54" t="s">
        <v>3693</v>
      </c>
      <c r="I2167" s="54" t="s">
        <v>3694</v>
      </c>
      <c r="J2167">
        <f>VLOOKUP(A2167,'County Acres Disturbed'!$A$2:$E$3146,5,FALSE)</f>
        <v>531.41645963525934</v>
      </c>
      <c r="K2167" s="55" t="s">
        <v>5571</v>
      </c>
      <c r="L2167">
        <f>IF(H2167="PM10-PRI",VLOOKUP(A2167,'County Emission Factors'!A$2:E$3145,5,FALSE),IF(H2167="PM10-FIL",VLOOKUP(A2167,'County Emission Factors'!A$2:E$3145,5,FALSE),VLOOKUP(A2167,'County Emission Factors'!A$2:F$3145,6,FALSE)))</f>
        <v>2.5554477853216948E-2</v>
      </c>
      <c r="M2167" s="56" t="s">
        <v>5572</v>
      </c>
      <c r="N2167" t="s">
        <v>5571</v>
      </c>
      <c r="O2167">
        <f t="shared" si="39"/>
        <v>13.580070148584193</v>
      </c>
      <c r="P2167" t="s">
        <v>5572</v>
      </c>
    </row>
    <row r="2168" spans="1:16">
      <c r="A2168" s="54" t="s">
        <v>3643</v>
      </c>
      <c r="B2168" s="54" t="s">
        <v>2955</v>
      </c>
      <c r="C2168" s="54" t="s">
        <v>4041</v>
      </c>
      <c r="D2168" s="54" t="s">
        <v>3018</v>
      </c>
      <c r="E2168" s="54" t="s">
        <v>4146</v>
      </c>
      <c r="F2168" s="54" t="s">
        <v>3690</v>
      </c>
      <c r="G2168" s="54">
        <v>2311020000</v>
      </c>
      <c r="H2168" s="54" t="s">
        <v>3695</v>
      </c>
      <c r="I2168" s="54" t="s">
        <v>3696</v>
      </c>
      <c r="J2168">
        <f>VLOOKUP(A2168,'County Acres Disturbed'!$A$2:$E$3146,5,FALSE)</f>
        <v>531.41645963525934</v>
      </c>
      <c r="K2168" s="55" t="s">
        <v>5571</v>
      </c>
      <c r="L2168">
        <f>IF(H2168="PM10-PRI",VLOOKUP(A2168,'County Emission Factors'!A$2:E$3145,5,FALSE),IF(H2168="PM10-FIL",VLOOKUP(A2168,'County Emission Factors'!A$2:E$3145,5,FALSE),VLOOKUP(A2168,'County Emission Factors'!A$2:F$3145,6,FALSE)))</f>
        <v>0.25554477853216945</v>
      </c>
      <c r="M2168" s="56" t="s">
        <v>5572</v>
      </c>
      <c r="N2168" t="s">
        <v>5571</v>
      </c>
      <c r="O2168">
        <f t="shared" si="39"/>
        <v>135.80070148584193</v>
      </c>
      <c r="P2168" t="s">
        <v>5572</v>
      </c>
    </row>
    <row r="2169" spans="1:16">
      <c r="A2169" s="54" t="s">
        <v>3643</v>
      </c>
      <c r="B2169" s="54" t="s">
        <v>2955</v>
      </c>
      <c r="C2169" s="54" t="s">
        <v>4041</v>
      </c>
      <c r="D2169" s="54" t="s">
        <v>3018</v>
      </c>
      <c r="E2169" s="54" t="s">
        <v>4146</v>
      </c>
      <c r="F2169" s="54" t="s">
        <v>3690</v>
      </c>
      <c r="G2169" s="54">
        <v>2311020000</v>
      </c>
      <c r="H2169" s="54" t="s">
        <v>3697</v>
      </c>
      <c r="I2169" s="54" t="s">
        <v>3698</v>
      </c>
      <c r="J2169">
        <f>VLOOKUP(A2169,'County Acres Disturbed'!$A$2:$E$3146,5,FALSE)</f>
        <v>531.41645963525934</v>
      </c>
      <c r="K2169" s="55" t="s">
        <v>5571</v>
      </c>
      <c r="L2169">
        <f>IF(H2169="PM10-PRI",VLOOKUP(A2169,'County Emission Factors'!A$2:E$3145,5,FALSE),IF(H2169="PM10-FIL",VLOOKUP(A2169,'County Emission Factors'!A$2:E$3145,5,FALSE),VLOOKUP(A2169,'County Emission Factors'!A$2:F$3145,6,FALSE)))</f>
        <v>2.5554477853216948E-2</v>
      </c>
      <c r="M2169" s="56" t="s">
        <v>5572</v>
      </c>
      <c r="N2169" t="s">
        <v>5571</v>
      </c>
      <c r="O2169">
        <f t="shared" si="39"/>
        <v>13.580070148584193</v>
      </c>
      <c r="P2169" t="s">
        <v>5572</v>
      </c>
    </row>
    <row r="2170" spans="1:16">
      <c r="A2170" s="54" t="s">
        <v>2293</v>
      </c>
      <c r="B2170" s="54" t="s">
        <v>2955</v>
      </c>
      <c r="C2170" s="54" t="s">
        <v>4041</v>
      </c>
      <c r="D2170" s="54" t="s">
        <v>2294</v>
      </c>
      <c r="E2170" s="54" t="s">
        <v>3762</v>
      </c>
      <c r="F2170" s="54" t="s">
        <v>3690</v>
      </c>
      <c r="G2170" s="54">
        <v>2311020000</v>
      </c>
      <c r="H2170" s="54" t="s">
        <v>3691</v>
      </c>
      <c r="I2170" s="54" t="s">
        <v>3692</v>
      </c>
      <c r="J2170">
        <f>VLOOKUP(A2170,'County Acres Disturbed'!$A$2:$E$3146,5,FALSE)</f>
        <v>0</v>
      </c>
      <c r="K2170" s="55" t="s">
        <v>5571</v>
      </c>
      <c r="L2170">
        <f>IF(H2170="PM10-PRI",VLOOKUP(A2170,'County Emission Factors'!A$2:E$3145,5,FALSE),IF(H2170="PM10-FIL",VLOOKUP(A2170,'County Emission Factors'!A$2:E$3145,5,FALSE),VLOOKUP(A2170,'County Emission Factors'!A$2:F$3145,6,FALSE)))</f>
        <v>0.162172647914646</v>
      </c>
      <c r="M2170" s="56" t="s">
        <v>5572</v>
      </c>
      <c r="N2170" t="s">
        <v>5571</v>
      </c>
      <c r="O2170">
        <f t="shared" si="39"/>
        <v>0</v>
      </c>
      <c r="P2170" t="s">
        <v>5572</v>
      </c>
    </row>
    <row r="2171" spans="1:16">
      <c r="A2171" s="54" t="s">
        <v>2293</v>
      </c>
      <c r="B2171" s="54" t="s">
        <v>2955</v>
      </c>
      <c r="C2171" s="54" t="s">
        <v>4041</v>
      </c>
      <c r="D2171" s="54" t="s">
        <v>2294</v>
      </c>
      <c r="E2171" s="54" t="s">
        <v>3762</v>
      </c>
      <c r="F2171" s="54" t="s">
        <v>3690</v>
      </c>
      <c r="G2171" s="54">
        <v>2311020000</v>
      </c>
      <c r="H2171" s="54" t="s">
        <v>3693</v>
      </c>
      <c r="I2171" s="54" t="s">
        <v>3694</v>
      </c>
      <c r="J2171">
        <f>VLOOKUP(A2171,'County Acres Disturbed'!$A$2:$E$3146,5,FALSE)</f>
        <v>0</v>
      </c>
      <c r="K2171" s="55" t="s">
        <v>5571</v>
      </c>
      <c r="L2171">
        <f>IF(H2171="PM10-PRI",VLOOKUP(A2171,'County Emission Factors'!A$2:E$3145,5,FALSE),IF(H2171="PM10-FIL",VLOOKUP(A2171,'County Emission Factors'!A$2:E$3145,5,FALSE),VLOOKUP(A2171,'County Emission Factors'!A$2:F$3145,6,FALSE)))</f>
        <v>1.6217264791464601E-2</v>
      </c>
      <c r="M2171" s="56" t="s">
        <v>5572</v>
      </c>
      <c r="N2171" t="s">
        <v>5571</v>
      </c>
      <c r="O2171">
        <f t="shared" si="39"/>
        <v>0</v>
      </c>
      <c r="P2171" t="s">
        <v>5572</v>
      </c>
    </row>
    <row r="2172" spans="1:16">
      <c r="A2172" s="54" t="s">
        <v>2293</v>
      </c>
      <c r="B2172" s="54" t="s">
        <v>2955</v>
      </c>
      <c r="C2172" s="54" t="s">
        <v>4041</v>
      </c>
      <c r="D2172" s="54" t="s">
        <v>2294</v>
      </c>
      <c r="E2172" s="54" t="s">
        <v>3762</v>
      </c>
      <c r="F2172" s="54" t="s">
        <v>3690</v>
      </c>
      <c r="G2172" s="54">
        <v>2311020000</v>
      </c>
      <c r="H2172" s="54" t="s">
        <v>3695</v>
      </c>
      <c r="I2172" s="54" t="s">
        <v>3696</v>
      </c>
      <c r="J2172">
        <f>VLOOKUP(A2172,'County Acres Disturbed'!$A$2:$E$3146,5,FALSE)</f>
        <v>0</v>
      </c>
      <c r="K2172" s="55" t="s">
        <v>5571</v>
      </c>
      <c r="L2172">
        <f>IF(H2172="PM10-PRI",VLOOKUP(A2172,'County Emission Factors'!A$2:E$3145,5,FALSE),IF(H2172="PM10-FIL",VLOOKUP(A2172,'County Emission Factors'!A$2:E$3145,5,FALSE),VLOOKUP(A2172,'County Emission Factors'!A$2:F$3145,6,FALSE)))</f>
        <v>0.162172647914646</v>
      </c>
      <c r="M2172" s="56" t="s">
        <v>5572</v>
      </c>
      <c r="N2172" t="s">
        <v>5571</v>
      </c>
      <c r="O2172">
        <f t="shared" si="39"/>
        <v>0</v>
      </c>
      <c r="P2172" t="s">
        <v>5572</v>
      </c>
    </row>
    <row r="2173" spans="1:16">
      <c r="A2173" s="54" t="s">
        <v>2293</v>
      </c>
      <c r="B2173" s="54" t="s">
        <v>2955</v>
      </c>
      <c r="C2173" s="54" t="s">
        <v>4041</v>
      </c>
      <c r="D2173" s="54" t="s">
        <v>2294</v>
      </c>
      <c r="E2173" s="54" t="s">
        <v>3762</v>
      </c>
      <c r="F2173" s="54" t="s">
        <v>3690</v>
      </c>
      <c r="G2173" s="54">
        <v>2311020000</v>
      </c>
      <c r="H2173" s="54" t="s">
        <v>3697</v>
      </c>
      <c r="I2173" s="54" t="s">
        <v>3698</v>
      </c>
      <c r="J2173">
        <f>VLOOKUP(A2173,'County Acres Disturbed'!$A$2:$E$3146,5,FALSE)</f>
        <v>0</v>
      </c>
      <c r="K2173" s="55" t="s">
        <v>5571</v>
      </c>
      <c r="L2173">
        <f>IF(H2173="PM10-PRI",VLOOKUP(A2173,'County Emission Factors'!A$2:E$3145,5,FALSE),IF(H2173="PM10-FIL",VLOOKUP(A2173,'County Emission Factors'!A$2:E$3145,5,FALSE),VLOOKUP(A2173,'County Emission Factors'!A$2:F$3145,6,FALSE)))</f>
        <v>1.6217264791464601E-2</v>
      </c>
      <c r="M2173" s="56" t="s">
        <v>5572</v>
      </c>
      <c r="N2173" t="s">
        <v>5571</v>
      </c>
      <c r="O2173">
        <f t="shared" si="39"/>
        <v>0</v>
      </c>
      <c r="P2173" t="s">
        <v>5572</v>
      </c>
    </row>
    <row r="2174" spans="1:16">
      <c r="A2174" s="54" t="s">
        <v>3644</v>
      </c>
      <c r="B2174" s="54" t="s">
        <v>2955</v>
      </c>
      <c r="C2174" s="54" t="s">
        <v>4041</v>
      </c>
      <c r="D2174" s="54" t="s">
        <v>3019</v>
      </c>
      <c r="E2174" s="54" t="s">
        <v>4147</v>
      </c>
      <c r="F2174" s="54" t="s">
        <v>3690</v>
      </c>
      <c r="G2174" s="54">
        <v>2311020000</v>
      </c>
      <c r="H2174" s="54" t="s">
        <v>3691</v>
      </c>
      <c r="I2174" s="54" t="s">
        <v>3692</v>
      </c>
      <c r="J2174">
        <f>VLOOKUP(A2174,'County Acres Disturbed'!$A$2:$E$3146,5,FALSE)</f>
        <v>40.533415329715417</v>
      </c>
      <c r="K2174" s="55" t="s">
        <v>5571</v>
      </c>
      <c r="L2174">
        <f>IF(H2174="PM10-PRI",VLOOKUP(A2174,'County Emission Factors'!A$2:E$3145,5,FALSE),IF(H2174="PM10-FIL",VLOOKUP(A2174,'County Emission Factors'!A$2:E$3145,5,FALSE),VLOOKUP(A2174,'County Emission Factors'!A$2:F$3145,6,FALSE)))</f>
        <v>0.162172647914646</v>
      </c>
      <c r="M2174" s="56" t="s">
        <v>5572</v>
      </c>
      <c r="N2174" t="s">
        <v>5571</v>
      </c>
      <c r="O2174">
        <f t="shared" si="39"/>
        <v>6.5734112930440531</v>
      </c>
      <c r="P2174" t="s">
        <v>5572</v>
      </c>
    </row>
    <row r="2175" spans="1:16">
      <c r="A2175" s="54" t="s">
        <v>3644</v>
      </c>
      <c r="B2175" s="54" t="s">
        <v>2955</v>
      </c>
      <c r="C2175" s="54" t="s">
        <v>4041</v>
      </c>
      <c r="D2175" s="54" t="s">
        <v>3019</v>
      </c>
      <c r="E2175" s="54" t="s">
        <v>4147</v>
      </c>
      <c r="F2175" s="54" t="s">
        <v>3690</v>
      </c>
      <c r="G2175" s="54">
        <v>2311020000</v>
      </c>
      <c r="H2175" s="54" t="s">
        <v>3693</v>
      </c>
      <c r="I2175" s="54" t="s">
        <v>3694</v>
      </c>
      <c r="J2175">
        <f>VLOOKUP(A2175,'County Acres Disturbed'!$A$2:$E$3146,5,FALSE)</f>
        <v>40.533415329715417</v>
      </c>
      <c r="K2175" s="55" t="s">
        <v>5571</v>
      </c>
      <c r="L2175">
        <f>IF(H2175="PM10-PRI",VLOOKUP(A2175,'County Emission Factors'!A$2:E$3145,5,FALSE),IF(H2175="PM10-FIL",VLOOKUP(A2175,'County Emission Factors'!A$2:E$3145,5,FALSE),VLOOKUP(A2175,'County Emission Factors'!A$2:F$3145,6,FALSE)))</f>
        <v>1.6217264791464601E-2</v>
      </c>
      <c r="M2175" s="56" t="s">
        <v>5572</v>
      </c>
      <c r="N2175" t="s">
        <v>5571</v>
      </c>
      <c r="O2175">
        <f t="shared" si="39"/>
        <v>0.65734112930440536</v>
      </c>
      <c r="P2175" t="s">
        <v>5572</v>
      </c>
    </row>
    <row r="2176" spans="1:16">
      <c r="A2176" s="54" t="s">
        <v>3644</v>
      </c>
      <c r="B2176" s="54" t="s">
        <v>2955</v>
      </c>
      <c r="C2176" s="54" t="s">
        <v>4041</v>
      </c>
      <c r="D2176" s="54" t="s">
        <v>3019</v>
      </c>
      <c r="E2176" s="54" t="s">
        <v>4147</v>
      </c>
      <c r="F2176" s="54" t="s">
        <v>3690</v>
      </c>
      <c r="G2176" s="54">
        <v>2311020000</v>
      </c>
      <c r="H2176" s="54" t="s">
        <v>3695</v>
      </c>
      <c r="I2176" s="54" t="s">
        <v>3696</v>
      </c>
      <c r="J2176">
        <f>VLOOKUP(A2176,'County Acres Disturbed'!$A$2:$E$3146,5,FALSE)</f>
        <v>40.533415329715417</v>
      </c>
      <c r="K2176" s="55" t="s">
        <v>5571</v>
      </c>
      <c r="L2176">
        <f>IF(H2176="PM10-PRI",VLOOKUP(A2176,'County Emission Factors'!A$2:E$3145,5,FALSE),IF(H2176="PM10-FIL",VLOOKUP(A2176,'County Emission Factors'!A$2:E$3145,5,FALSE),VLOOKUP(A2176,'County Emission Factors'!A$2:F$3145,6,FALSE)))</f>
        <v>0.162172647914646</v>
      </c>
      <c r="M2176" s="56" t="s">
        <v>5572</v>
      </c>
      <c r="N2176" t="s">
        <v>5571</v>
      </c>
      <c r="O2176">
        <f t="shared" si="39"/>
        <v>6.5734112930440531</v>
      </c>
      <c r="P2176" t="s">
        <v>5572</v>
      </c>
    </row>
    <row r="2177" spans="1:16">
      <c r="A2177" s="54" t="s">
        <v>3644</v>
      </c>
      <c r="B2177" s="54" t="s">
        <v>2955</v>
      </c>
      <c r="C2177" s="54" t="s">
        <v>4041</v>
      </c>
      <c r="D2177" s="54" t="s">
        <v>3019</v>
      </c>
      <c r="E2177" s="54" t="s">
        <v>4147</v>
      </c>
      <c r="F2177" s="54" t="s">
        <v>3690</v>
      </c>
      <c r="G2177" s="54">
        <v>2311020000</v>
      </c>
      <c r="H2177" s="54" t="s">
        <v>3697</v>
      </c>
      <c r="I2177" s="54" t="s">
        <v>3698</v>
      </c>
      <c r="J2177">
        <f>VLOOKUP(A2177,'County Acres Disturbed'!$A$2:$E$3146,5,FALSE)</f>
        <v>40.533415329715417</v>
      </c>
      <c r="K2177" s="55" t="s">
        <v>5571</v>
      </c>
      <c r="L2177">
        <f>IF(H2177="PM10-PRI",VLOOKUP(A2177,'County Emission Factors'!A$2:E$3145,5,FALSE),IF(H2177="PM10-FIL",VLOOKUP(A2177,'County Emission Factors'!A$2:E$3145,5,FALSE),VLOOKUP(A2177,'County Emission Factors'!A$2:F$3145,6,FALSE)))</f>
        <v>1.6217264791464601E-2</v>
      </c>
      <c r="M2177" s="56" t="s">
        <v>5572</v>
      </c>
      <c r="N2177" t="s">
        <v>5571</v>
      </c>
      <c r="O2177">
        <f t="shared" si="39"/>
        <v>0.65734112930440536</v>
      </c>
      <c r="P2177" t="s">
        <v>5572</v>
      </c>
    </row>
    <row r="2178" spans="1:16">
      <c r="A2178" s="54" t="s">
        <v>3645</v>
      </c>
      <c r="B2178" s="54" t="s">
        <v>2955</v>
      </c>
      <c r="C2178" s="54" t="s">
        <v>4041</v>
      </c>
      <c r="D2178" s="54" t="s">
        <v>3020</v>
      </c>
      <c r="E2178" s="54" t="s">
        <v>4148</v>
      </c>
      <c r="F2178" s="54" t="s">
        <v>3690</v>
      </c>
      <c r="G2178" s="54">
        <v>2311020000</v>
      </c>
      <c r="H2178" s="54" t="s">
        <v>3691</v>
      </c>
      <c r="I2178" s="54" t="s">
        <v>3692</v>
      </c>
      <c r="J2178">
        <f>VLOOKUP(A2178,'County Acres Disturbed'!$A$2:$E$3146,5,FALSE)</f>
        <v>243.20049197829246</v>
      </c>
      <c r="K2178" s="55" t="s">
        <v>5571</v>
      </c>
      <c r="L2178">
        <f>IF(H2178="PM10-PRI",VLOOKUP(A2178,'County Emission Factors'!A$2:E$3145,5,FALSE),IF(H2178="PM10-FIL",VLOOKUP(A2178,'County Emission Factors'!A$2:E$3145,5,FALSE),VLOOKUP(A2178,'County Emission Factors'!A$2:F$3145,6,FALSE)))</f>
        <v>0.16217264791464592</v>
      </c>
      <c r="M2178" s="56" t="s">
        <v>5572</v>
      </c>
      <c r="N2178" t="s">
        <v>5571</v>
      </c>
      <c r="O2178">
        <f t="shared" si="39"/>
        <v>39.44046775826429</v>
      </c>
      <c r="P2178" t="s">
        <v>5572</v>
      </c>
    </row>
    <row r="2179" spans="1:16">
      <c r="A2179" s="54" t="s">
        <v>3645</v>
      </c>
      <c r="B2179" s="54" t="s">
        <v>2955</v>
      </c>
      <c r="C2179" s="54" t="s">
        <v>4041</v>
      </c>
      <c r="D2179" s="54" t="s">
        <v>3020</v>
      </c>
      <c r="E2179" s="54" t="s">
        <v>4148</v>
      </c>
      <c r="F2179" s="54" t="s">
        <v>3690</v>
      </c>
      <c r="G2179" s="54">
        <v>2311020000</v>
      </c>
      <c r="H2179" s="54" t="s">
        <v>3693</v>
      </c>
      <c r="I2179" s="54" t="s">
        <v>3694</v>
      </c>
      <c r="J2179">
        <f>VLOOKUP(A2179,'County Acres Disturbed'!$A$2:$E$3146,5,FALSE)</f>
        <v>243.20049197829246</v>
      </c>
      <c r="K2179" s="55" t="s">
        <v>5571</v>
      </c>
      <c r="L2179">
        <f>IF(H2179="PM10-PRI",VLOOKUP(A2179,'County Emission Factors'!A$2:E$3145,5,FALSE),IF(H2179="PM10-FIL",VLOOKUP(A2179,'County Emission Factors'!A$2:E$3145,5,FALSE),VLOOKUP(A2179,'County Emission Factors'!A$2:F$3145,6,FALSE)))</f>
        <v>1.6217264791464594E-2</v>
      </c>
      <c r="M2179" s="56" t="s">
        <v>5572</v>
      </c>
      <c r="N2179" t="s">
        <v>5571</v>
      </c>
      <c r="O2179">
        <f t="shared" si="39"/>
        <v>3.9440467758264299</v>
      </c>
      <c r="P2179" t="s">
        <v>5572</v>
      </c>
    </row>
    <row r="2180" spans="1:16">
      <c r="A2180" s="54" t="s">
        <v>3645</v>
      </c>
      <c r="B2180" s="54" t="s">
        <v>2955</v>
      </c>
      <c r="C2180" s="54" t="s">
        <v>4041</v>
      </c>
      <c r="D2180" s="54" t="s">
        <v>3020</v>
      </c>
      <c r="E2180" s="54" t="s">
        <v>4148</v>
      </c>
      <c r="F2180" s="54" t="s">
        <v>3690</v>
      </c>
      <c r="G2180" s="54">
        <v>2311020000</v>
      </c>
      <c r="H2180" s="54" t="s">
        <v>3695</v>
      </c>
      <c r="I2180" s="54" t="s">
        <v>3696</v>
      </c>
      <c r="J2180">
        <f>VLOOKUP(A2180,'County Acres Disturbed'!$A$2:$E$3146,5,FALSE)</f>
        <v>243.20049197829246</v>
      </c>
      <c r="K2180" s="55" t="s">
        <v>5571</v>
      </c>
      <c r="L2180">
        <f>IF(H2180="PM10-PRI",VLOOKUP(A2180,'County Emission Factors'!A$2:E$3145,5,FALSE),IF(H2180="PM10-FIL",VLOOKUP(A2180,'County Emission Factors'!A$2:E$3145,5,FALSE),VLOOKUP(A2180,'County Emission Factors'!A$2:F$3145,6,FALSE)))</f>
        <v>0.16217264791464592</v>
      </c>
      <c r="M2180" s="56" t="s">
        <v>5572</v>
      </c>
      <c r="N2180" t="s">
        <v>5571</v>
      </c>
      <c r="O2180">
        <f t="shared" si="39"/>
        <v>39.44046775826429</v>
      </c>
      <c r="P2180" t="s">
        <v>5572</v>
      </c>
    </row>
    <row r="2181" spans="1:16">
      <c r="A2181" s="54" t="s">
        <v>3645</v>
      </c>
      <c r="B2181" s="54" t="s">
        <v>2955</v>
      </c>
      <c r="C2181" s="54" t="s">
        <v>4041</v>
      </c>
      <c r="D2181" s="54" t="s">
        <v>3020</v>
      </c>
      <c r="E2181" s="54" t="s">
        <v>4148</v>
      </c>
      <c r="F2181" s="54" t="s">
        <v>3690</v>
      </c>
      <c r="G2181" s="54">
        <v>2311020000</v>
      </c>
      <c r="H2181" s="54" t="s">
        <v>3697</v>
      </c>
      <c r="I2181" s="54" t="s">
        <v>3698</v>
      </c>
      <c r="J2181">
        <f>VLOOKUP(A2181,'County Acres Disturbed'!$A$2:$E$3146,5,FALSE)</f>
        <v>243.20049197829246</v>
      </c>
      <c r="K2181" s="55" t="s">
        <v>5571</v>
      </c>
      <c r="L2181">
        <f>IF(H2181="PM10-PRI",VLOOKUP(A2181,'County Emission Factors'!A$2:E$3145,5,FALSE),IF(H2181="PM10-FIL",VLOOKUP(A2181,'County Emission Factors'!A$2:E$3145,5,FALSE),VLOOKUP(A2181,'County Emission Factors'!A$2:F$3145,6,FALSE)))</f>
        <v>1.6217264791464594E-2</v>
      </c>
      <c r="M2181" s="56" t="s">
        <v>5572</v>
      </c>
      <c r="N2181" t="s">
        <v>5571</v>
      </c>
      <c r="O2181">
        <f t="shared" si="39"/>
        <v>3.9440467758264299</v>
      </c>
      <c r="P2181" t="s">
        <v>5572</v>
      </c>
    </row>
    <row r="2182" spans="1:16">
      <c r="A2182" s="54" t="s">
        <v>3646</v>
      </c>
      <c r="B2182" s="54" t="s">
        <v>2955</v>
      </c>
      <c r="C2182" s="54" t="s">
        <v>4041</v>
      </c>
      <c r="D2182" s="54" t="s">
        <v>3021</v>
      </c>
      <c r="E2182" s="54" t="s">
        <v>4149</v>
      </c>
      <c r="F2182" s="54" t="s">
        <v>3690</v>
      </c>
      <c r="G2182" s="54">
        <v>2311020000</v>
      </c>
      <c r="H2182" s="54" t="s">
        <v>3691</v>
      </c>
      <c r="I2182" s="54" t="s">
        <v>3692</v>
      </c>
      <c r="J2182">
        <f>VLOOKUP(A2182,'County Acres Disturbed'!$A$2:$E$3146,5,FALSE)</f>
        <v>40.533415329715417</v>
      </c>
      <c r="K2182" s="55" t="s">
        <v>5571</v>
      </c>
      <c r="L2182">
        <f>IF(H2182="PM10-PRI",VLOOKUP(A2182,'County Emission Factors'!A$2:E$3145,5,FALSE),IF(H2182="PM10-FIL",VLOOKUP(A2182,'County Emission Factors'!A$2:E$3145,5,FALSE),VLOOKUP(A2182,'County Emission Factors'!A$2:F$3145,6,FALSE)))</f>
        <v>0.162172647914646</v>
      </c>
      <c r="M2182" s="56" t="s">
        <v>5572</v>
      </c>
      <c r="N2182" t="s">
        <v>5571</v>
      </c>
      <c r="O2182">
        <f t="shared" si="39"/>
        <v>6.5734112930440531</v>
      </c>
      <c r="P2182" t="s">
        <v>5572</v>
      </c>
    </row>
    <row r="2183" spans="1:16">
      <c r="A2183" s="54" t="s">
        <v>3646</v>
      </c>
      <c r="B2183" s="54" t="s">
        <v>2955</v>
      </c>
      <c r="C2183" s="54" t="s">
        <v>4041</v>
      </c>
      <c r="D2183" s="54" t="s">
        <v>3021</v>
      </c>
      <c r="E2183" s="54" t="s">
        <v>4149</v>
      </c>
      <c r="F2183" s="54" t="s">
        <v>3690</v>
      </c>
      <c r="G2183" s="54">
        <v>2311020000</v>
      </c>
      <c r="H2183" s="54" t="s">
        <v>3693</v>
      </c>
      <c r="I2183" s="54" t="s">
        <v>3694</v>
      </c>
      <c r="J2183">
        <f>VLOOKUP(A2183,'County Acres Disturbed'!$A$2:$E$3146,5,FALSE)</f>
        <v>40.533415329715417</v>
      </c>
      <c r="K2183" s="55" t="s">
        <v>5571</v>
      </c>
      <c r="L2183">
        <f>IF(H2183="PM10-PRI",VLOOKUP(A2183,'County Emission Factors'!A$2:E$3145,5,FALSE),IF(H2183="PM10-FIL",VLOOKUP(A2183,'County Emission Factors'!A$2:E$3145,5,FALSE),VLOOKUP(A2183,'County Emission Factors'!A$2:F$3145,6,FALSE)))</f>
        <v>1.6217264791464601E-2</v>
      </c>
      <c r="M2183" s="56" t="s">
        <v>5572</v>
      </c>
      <c r="N2183" t="s">
        <v>5571</v>
      </c>
      <c r="O2183">
        <f t="shared" si="39"/>
        <v>0.65734112930440536</v>
      </c>
      <c r="P2183" t="s">
        <v>5572</v>
      </c>
    </row>
    <row r="2184" spans="1:16">
      <c r="A2184" s="54" t="s">
        <v>3646</v>
      </c>
      <c r="B2184" s="54" t="s">
        <v>2955</v>
      </c>
      <c r="C2184" s="54" t="s">
        <v>4041</v>
      </c>
      <c r="D2184" s="54" t="s">
        <v>3021</v>
      </c>
      <c r="E2184" s="54" t="s">
        <v>4149</v>
      </c>
      <c r="F2184" s="54" t="s">
        <v>3690</v>
      </c>
      <c r="G2184" s="54">
        <v>2311020000</v>
      </c>
      <c r="H2184" s="54" t="s">
        <v>3695</v>
      </c>
      <c r="I2184" s="54" t="s">
        <v>3696</v>
      </c>
      <c r="J2184">
        <f>VLOOKUP(A2184,'County Acres Disturbed'!$A$2:$E$3146,5,FALSE)</f>
        <v>40.533415329715417</v>
      </c>
      <c r="K2184" s="55" t="s">
        <v>5571</v>
      </c>
      <c r="L2184">
        <f>IF(H2184="PM10-PRI",VLOOKUP(A2184,'County Emission Factors'!A$2:E$3145,5,FALSE),IF(H2184="PM10-FIL",VLOOKUP(A2184,'County Emission Factors'!A$2:E$3145,5,FALSE),VLOOKUP(A2184,'County Emission Factors'!A$2:F$3145,6,FALSE)))</f>
        <v>0.162172647914646</v>
      </c>
      <c r="M2184" s="56" t="s">
        <v>5572</v>
      </c>
      <c r="N2184" t="s">
        <v>5571</v>
      </c>
      <c r="O2184">
        <f t="shared" si="39"/>
        <v>6.5734112930440531</v>
      </c>
      <c r="P2184" t="s">
        <v>5572</v>
      </c>
    </row>
    <row r="2185" spans="1:16">
      <c r="A2185" s="54" t="s">
        <v>3646</v>
      </c>
      <c r="B2185" s="54" t="s">
        <v>2955</v>
      </c>
      <c r="C2185" s="54" t="s">
        <v>4041</v>
      </c>
      <c r="D2185" s="54" t="s">
        <v>3021</v>
      </c>
      <c r="E2185" s="54" t="s">
        <v>4149</v>
      </c>
      <c r="F2185" s="54" t="s">
        <v>3690</v>
      </c>
      <c r="G2185" s="54">
        <v>2311020000</v>
      </c>
      <c r="H2185" s="54" t="s">
        <v>3697</v>
      </c>
      <c r="I2185" s="54" t="s">
        <v>3698</v>
      </c>
      <c r="J2185">
        <f>VLOOKUP(A2185,'County Acres Disturbed'!$A$2:$E$3146,5,FALSE)</f>
        <v>40.533415329715417</v>
      </c>
      <c r="K2185" s="55" t="s">
        <v>5571</v>
      </c>
      <c r="L2185">
        <f>IF(H2185="PM10-PRI",VLOOKUP(A2185,'County Emission Factors'!A$2:E$3145,5,FALSE),IF(H2185="PM10-FIL",VLOOKUP(A2185,'County Emission Factors'!A$2:E$3145,5,FALSE),VLOOKUP(A2185,'County Emission Factors'!A$2:F$3145,6,FALSE)))</f>
        <v>1.6217264791464601E-2</v>
      </c>
      <c r="M2185" s="56" t="s">
        <v>5572</v>
      </c>
      <c r="N2185" t="s">
        <v>5571</v>
      </c>
      <c r="O2185">
        <f t="shared" si="39"/>
        <v>0.65734112930440536</v>
      </c>
      <c r="P2185" t="s">
        <v>5572</v>
      </c>
    </row>
    <row r="2186" spans="1:16">
      <c r="A2186" s="54" t="s">
        <v>3647</v>
      </c>
      <c r="B2186" s="54" t="s">
        <v>3022</v>
      </c>
      <c r="C2186" s="54" t="s">
        <v>4150</v>
      </c>
      <c r="D2186" s="54" t="s">
        <v>2836</v>
      </c>
      <c r="E2186" s="54" t="s">
        <v>2147</v>
      </c>
      <c r="F2186" s="54" t="s">
        <v>3690</v>
      </c>
      <c r="G2186" s="54">
        <v>2311020000</v>
      </c>
      <c r="H2186" s="54" t="s">
        <v>3691</v>
      </c>
      <c r="I2186" s="54" t="s">
        <v>3692</v>
      </c>
      <c r="J2186">
        <f>VLOOKUP(A2186,'County Acres Disturbed'!$A$2:$E$3146,5,FALSE)</f>
        <v>1094.4022139023161</v>
      </c>
      <c r="K2186" s="55" t="s">
        <v>5571</v>
      </c>
      <c r="L2186">
        <f>IF(H2186="PM10-PRI",VLOOKUP(A2186,'County Emission Factors'!A$2:E$3145,5,FALSE),IF(H2186="PM10-FIL",VLOOKUP(A2186,'County Emission Factors'!A$2:E$3145,5,FALSE),VLOOKUP(A2186,'County Emission Factors'!A$2:F$3145,6,FALSE)))</f>
        <v>0.34127806563039731</v>
      </c>
      <c r="M2186" s="56" t="s">
        <v>5572</v>
      </c>
      <c r="N2186" t="s">
        <v>5571</v>
      </c>
      <c r="O2186">
        <f t="shared" si="39"/>
        <v>373.49547058220674</v>
      </c>
      <c r="P2186" t="s">
        <v>5572</v>
      </c>
    </row>
    <row r="2187" spans="1:16">
      <c r="A2187" s="54" t="s">
        <v>3647</v>
      </c>
      <c r="B2187" s="54" t="s">
        <v>3022</v>
      </c>
      <c r="C2187" s="54" t="s">
        <v>4150</v>
      </c>
      <c r="D2187" s="54" t="s">
        <v>2836</v>
      </c>
      <c r="E2187" s="54" t="s">
        <v>2147</v>
      </c>
      <c r="F2187" s="54" t="s">
        <v>3690</v>
      </c>
      <c r="G2187" s="54">
        <v>2311020000</v>
      </c>
      <c r="H2187" s="54" t="s">
        <v>3693</v>
      </c>
      <c r="I2187" s="54" t="s">
        <v>3694</v>
      </c>
      <c r="J2187">
        <f>VLOOKUP(A2187,'County Acres Disturbed'!$A$2:$E$3146,5,FALSE)</f>
        <v>1094.4022139023161</v>
      </c>
      <c r="K2187" s="55" t="s">
        <v>5571</v>
      </c>
      <c r="L2187">
        <f>IF(H2187="PM10-PRI",VLOOKUP(A2187,'County Emission Factors'!A$2:E$3145,5,FALSE),IF(H2187="PM10-FIL",VLOOKUP(A2187,'County Emission Factors'!A$2:E$3145,5,FALSE),VLOOKUP(A2187,'County Emission Factors'!A$2:F$3145,6,FALSE)))</f>
        <v>3.412780656303973E-2</v>
      </c>
      <c r="M2187" s="56" t="s">
        <v>5572</v>
      </c>
      <c r="N2187" t="s">
        <v>5571</v>
      </c>
      <c r="O2187">
        <f t="shared" si="39"/>
        <v>37.349547058220672</v>
      </c>
      <c r="P2187" t="s">
        <v>5572</v>
      </c>
    </row>
    <row r="2188" spans="1:16">
      <c r="A2188" s="54" t="s">
        <v>3647</v>
      </c>
      <c r="B2188" s="54" t="s">
        <v>3022</v>
      </c>
      <c r="C2188" s="54" t="s">
        <v>4150</v>
      </c>
      <c r="D2188" s="54" t="s">
        <v>2836</v>
      </c>
      <c r="E2188" s="54" t="s">
        <v>2147</v>
      </c>
      <c r="F2188" s="54" t="s">
        <v>3690</v>
      </c>
      <c r="G2188" s="54">
        <v>2311020000</v>
      </c>
      <c r="H2188" s="54" t="s">
        <v>3695</v>
      </c>
      <c r="I2188" s="54" t="s">
        <v>3696</v>
      </c>
      <c r="J2188">
        <f>VLOOKUP(A2188,'County Acres Disturbed'!$A$2:$E$3146,5,FALSE)</f>
        <v>1094.4022139023161</v>
      </c>
      <c r="K2188" s="55" t="s">
        <v>5571</v>
      </c>
      <c r="L2188">
        <f>IF(H2188="PM10-PRI",VLOOKUP(A2188,'County Emission Factors'!A$2:E$3145,5,FALSE),IF(H2188="PM10-FIL",VLOOKUP(A2188,'County Emission Factors'!A$2:E$3145,5,FALSE),VLOOKUP(A2188,'County Emission Factors'!A$2:F$3145,6,FALSE)))</f>
        <v>0.34127806563039731</v>
      </c>
      <c r="M2188" s="56" t="s">
        <v>5572</v>
      </c>
      <c r="N2188" t="s">
        <v>5571</v>
      </c>
      <c r="O2188">
        <f t="shared" si="39"/>
        <v>373.49547058220674</v>
      </c>
      <c r="P2188" t="s">
        <v>5572</v>
      </c>
    </row>
    <row r="2189" spans="1:16">
      <c r="A2189" s="54" t="s">
        <v>3647</v>
      </c>
      <c r="B2189" s="54" t="s">
        <v>3022</v>
      </c>
      <c r="C2189" s="54" t="s">
        <v>4150</v>
      </c>
      <c r="D2189" s="54" t="s">
        <v>2836</v>
      </c>
      <c r="E2189" s="54" t="s">
        <v>2147</v>
      </c>
      <c r="F2189" s="54" t="s">
        <v>3690</v>
      </c>
      <c r="G2189" s="54">
        <v>2311020000</v>
      </c>
      <c r="H2189" s="54" t="s">
        <v>3697</v>
      </c>
      <c r="I2189" s="54" t="s">
        <v>3698</v>
      </c>
      <c r="J2189">
        <f>VLOOKUP(A2189,'County Acres Disturbed'!$A$2:$E$3146,5,FALSE)</f>
        <v>1094.4022139023161</v>
      </c>
      <c r="K2189" s="55" t="s">
        <v>5571</v>
      </c>
      <c r="L2189">
        <f>IF(H2189="PM10-PRI",VLOOKUP(A2189,'County Emission Factors'!A$2:E$3145,5,FALSE),IF(H2189="PM10-FIL",VLOOKUP(A2189,'County Emission Factors'!A$2:E$3145,5,FALSE),VLOOKUP(A2189,'County Emission Factors'!A$2:F$3145,6,FALSE)))</f>
        <v>3.412780656303973E-2</v>
      </c>
      <c r="M2189" s="56" t="s">
        <v>5572</v>
      </c>
      <c r="N2189" t="s">
        <v>5571</v>
      </c>
      <c r="O2189">
        <f t="shared" si="39"/>
        <v>37.349547058220672</v>
      </c>
      <c r="P2189" t="s">
        <v>5572</v>
      </c>
    </row>
    <row r="2190" spans="1:16">
      <c r="A2190" s="54" t="s">
        <v>3648</v>
      </c>
      <c r="B2190" s="54" t="s">
        <v>3022</v>
      </c>
      <c r="C2190" s="54" t="s">
        <v>4150</v>
      </c>
      <c r="D2190" s="54" t="s">
        <v>2840</v>
      </c>
      <c r="E2190" s="54" t="s">
        <v>4151</v>
      </c>
      <c r="F2190" s="54" t="s">
        <v>3690</v>
      </c>
      <c r="G2190" s="54">
        <v>2311020000</v>
      </c>
      <c r="H2190" s="54" t="s">
        <v>3691</v>
      </c>
      <c r="I2190" s="54" t="s">
        <v>3692</v>
      </c>
      <c r="J2190">
        <f>VLOOKUP(A2190,'County Acres Disturbed'!$A$2:$E$3146,5,FALSE)</f>
        <v>19736.070693978792</v>
      </c>
      <c r="K2190" s="55" t="s">
        <v>5571</v>
      </c>
      <c r="L2190">
        <f>IF(H2190="PM10-PRI",VLOOKUP(A2190,'County Emission Factors'!A$2:E$3145,5,FALSE),IF(H2190="PM10-FIL",VLOOKUP(A2190,'County Emission Factors'!A$2:E$3145,5,FALSE),VLOOKUP(A2190,'County Emission Factors'!A$2:F$3145,6,FALSE)))</f>
        <v>0.34127806563039731</v>
      </c>
      <c r="M2190" s="56" t="s">
        <v>5572</v>
      </c>
      <c r="N2190" t="s">
        <v>5571</v>
      </c>
      <c r="O2190">
        <f t="shared" si="39"/>
        <v>6735.4880295858557</v>
      </c>
      <c r="P2190" t="s">
        <v>5572</v>
      </c>
    </row>
    <row r="2191" spans="1:16">
      <c r="A2191" s="54" t="s">
        <v>3648</v>
      </c>
      <c r="B2191" s="54" t="s">
        <v>3022</v>
      </c>
      <c r="C2191" s="54" t="s">
        <v>4150</v>
      </c>
      <c r="D2191" s="54" t="s">
        <v>2840</v>
      </c>
      <c r="E2191" s="54" t="s">
        <v>4151</v>
      </c>
      <c r="F2191" s="54" t="s">
        <v>3690</v>
      </c>
      <c r="G2191" s="54">
        <v>2311020000</v>
      </c>
      <c r="H2191" s="54" t="s">
        <v>3693</v>
      </c>
      <c r="I2191" s="54" t="s">
        <v>3694</v>
      </c>
      <c r="J2191">
        <f>VLOOKUP(A2191,'County Acres Disturbed'!$A$2:$E$3146,5,FALSE)</f>
        <v>19736.070693978792</v>
      </c>
      <c r="K2191" s="55" t="s">
        <v>5571</v>
      </c>
      <c r="L2191">
        <f>IF(H2191="PM10-PRI",VLOOKUP(A2191,'County Emission Factors'!A$2:E$3145,5,FALSE),IF(H2191="PM10-FIL",VLOOKUP(A2191,'County Emission Factors'!A$2:E$3145,5,FALSE),VLOOKUP(A2191,'County Emission Factors'!A$2:F$3145,6,FALSE)))</f>
        <v>3.412780656303973E-2</v>
      </c>
      <c r="M2191" s="56" t="s">
        <v>5572</v>
      </c>
      <c r="N2191" t="s">
        <v>5571</v>
      </c>
      <c r="O2191">
        <f t="shared" si="39"/>
        <v>673.5488029585855</v>
      </c>
      <c r="P2191" t="s">
        <v>5572</v>
      </c>
    </row>
    <row r="2192" spans="1:16">
      <c r="A2192" s="54" t="s">
        <v>3648</v>
      </c>
      <c r="B2192" s="54" t="s">
        <v>3022</v>
      </c>
      <c r="C2192" s="54" t="s">
        <v>4150</v>
      </c>
      <c r="D2192" s="54" t="s">
        <v>2840</v>
      </c>
      <c r="E2192" s="54" t="s">
        <v>4151</v>
      </c>
      <c r="F2192" s="54" t="s">
        <v>3690</v>
      </c>
      <c r="G2192" s="54">
        <v>2311020000</v>
      </c>
      <c r="H2192" s="54" t="s">
        <v>3695</v>
      </c>
      <c r="I2192" s="54" t="s">
        <v>3696</v>
      </c>
      <c r="J2192">
        <f>VLOOKUP(A2192,'County Acres Disturbed'!$A$2:$E$3146,5,FALSE)</f>
        <v>19736.070693978792</v>
      </c>
      <c r="K2192" s="55" t="s">
        <v>5571</v>
      </c>
      <c r="L2192">
        <f>IF(H2192="PM10-PRI",VLOOKUP(A2192,'County Emission Factors'!A$2:E$3145,5,FALSE),IF(H2192="PM10-FIL",VLOOKUP(A2192,'County Emission Factors'!A$2:E$3145,5,FALSE),VLOOKUP(A2192,'County Emission Factors'!A$2:F$3145,6,FALSE)))</f>
        <v>0.34127806563039731</v>
      </c>
      <c r="M2192" s="56" t="s">
        <v>5572</v>
      </c>
      <c r="N2192" t="s">
        <v>5571</v>
      </c>
      <c r="O2192">
        <f t="shared" si="39"/>
        <v>6735.4880295858557</v>
      </c>
      <c r="P2192" t="s">
        <v>5572</v>
      </c>
    </row>
    <row r="2193" spans="1:16">
      <c r="A2193" s="54" t="s">
        <v>3648</v>
      </c>
      <c r="B2193" s="54" t="s">
        <v>3022</v>
      </c>
      <c r="C2193" s="54" t="s">
        <v>4150</v>
      </c>
      <c r="D2193" s="54" t="s">
        <v>2840</v>
      </c>
      <c r="E2193" s="54" t="s">
        <v>4151</v>
      </c>
      <c r="F2193" s="54" t="s">
        <v>3690</v>
      </c>
      <c r="G2193" s="54">
        <v>2311020000</v>
      </c>
      <c r="H2193" s="54" t="s">
        <v>3697</v>
      </c>
      <c r="I2193" s="54" t="s">
        <v>3698</v>
      </c>
      <c r="J2193">
        <f>VLOOKUP(A2193,'County Acres Disturbed'!$A$2:$E$3146,5,FALSE)</f>
        <v>19736.070693978792</v>
      </c>
      <c r="K2193" s="55" t="s">
        <v>5571</v>
      </c>
      <c r="L2193">
        <f>IF(H2193="PM10-PRI",VLOOKUP(A2193,'County Emission Factors'!A$2:E$3145,5,FALSE),IF(H2193="PM10-FIL",VLOOKUP(A2193,'County Emission Factors'!A$2:E$3145,5,FALSE),VLOOKUP(A2193,'County Emission Factors'!A$2:F$3145,6,FALSE)))</f>
        <v>3.412780656303973E-2</v>
      </c>
      <c r="M2193" s="56" t="s">
        <v>5572</v>
      </c>
      <c r="N2193" t="s">
        <v>5571</v>
      </c>
      <c r="O2193">
        <f t="shared" si="39"/>
        <v>673.5488029585855</v>
      </c>
      <c r="P2193" t="s">
        <v>5572</v>
      </c>
    </row>
    <row r="2194" spans="1:16">
      <c r="A2194" s="54" t="s">
        <v>2295</v>
      </c>
      <c r="B2194" s="54" t="s">
        <v>3022</v>
      </c>
      <c r="C2194" s="54" t="s">
        <v>4150</v>
      </c>
      <c r="D2194" s="54" t="s">
        <v>2842</v>
      </c>
      <c r="E2194" s="54" t="s">
        <v>4152</v>
      </c>
      <c r="F2194" s="54" t="s">
        <v>3690</v>
      </c>
      <c r="G2194" s="54">
        <v>2311020000</v>
      </c>
      <c r="H2194" s="54" t="s">
        <v>3691</v>
      </c>
      <c r="I2194" s="54" t="s">
        <v>3692</v>
      </c>
      <c r="J2194">
        <f>VLOOKUP(A2194,'County Acres Disturbed'!$A$2:$E$3146,5,FALSE)</f>
        <v>0</v>
      </c>
      <c r="K2194" s="55" t="s">
        <v>5571</v>
      </c>
      <c r="L2194">
        <f>IF(H2194="PM10-PRI",VLOOKUP(A2194,'County Emission Factors'!A$2:E$3145,5,FALSE),IF(H2194="PM10-FIL",VLOOKUP(A2194,'County Emission Factors'!A$2:E$3145,5,FALSE),VLOOKUP(A2194,'County Emission Factors'!A$2:F$3145,6,FALSE)))</f>
        <v>0.34127806563039731</v>
      </c>
      <c r="M2194" s="56" t="s">
        <v>5572</v>
      </c>
      <c r="N2194" t="s">
        <v>5571</v>
      </c>
      <c r="O2194">
        <f t="shared" si="39"/>
        <v>0</v>
      </c>
      <c r="P2194" t="s">
        <v>5572</v>
      </c>
    </row>
    <row r="2195" spans="1:16">
      <c r="A2195" s="54" t="s">
        <v>2295</v>
      </c>
      <c r="B2195" s="54" t="s">
        <v>3022</v>
      </c>
      <c r="C2195" s="54" t="s">
        <v>4150</v>
      </c>
      <c r="D2195" s="54" t="s">
        <v>2842</v>
      </c>
      <c r="E2195" s="54" t="s">
        <v>4152</v>
      </c>
      <c r="F2195" s="54" t="s">
        <v>3690</v>
      </c>
      <c r="G2195" s="54">
        <v>2311020000</v>
      </c>
      <c r="H2195" s="54" t="s">
        <v>3693</v>
      </c>
      <c r="I2195" s="54" t="s">
        <v>3694</v>
      </c>
      <c r="J2195">
        <f>VLOOKUP(A2195,'County Acres Disturbed'!$A$2:$E$3146,5,FALSE)</f>
        <v>0</v>
      </c>
      <c r="K2195" s="55" t="s">
        <v>5571</v>
      </c>
      <c r="L2195">
        <f>IF(H2195="PM10-PRI",VLOOKUP(A2195,'County Emission Factors'!A$2:E$3145,5,FALSE),IF(H2195="PM10-FIL",VLOOKUP(A2195,'County Emission Factors'!A$2:E$3145,5,FALSE),VLOOKUP(A2195,'County Emission Factors'!A$2:F$3145,6,FALSE)))</f>
        <v>3.412780656303973E-2</v>
      </c>
      <c r="M2195" s="56" t="s">
        <v>5572</v>
      </c>
      <c r="N2195" t="s">
        <v>5571</v>
      </c>
      <c r="O2195">
        <f t="shared" si="39"/>
        <v>0</v>
      </c>
      <c r="P2195" t="s">
        <v>5572</v>
      </c>
    </row>
    <row r="2196" spans="1:16">
      <c r="A2196" s="54" t="s">
        <v>2295</v>
      </c>
      <c r="B2196" s="54" t="s">
        <v>3022</v>
      </c>
      <c r="C2196" s="54" t="s">
        <v>4150</v>
      </c>
      <c r="D2196" s="54" t="s">
        <v>2842</v>
      </c>
      <c r="E2196" s="54" t="s">
        <v>4152</v>
      </c>
      <c r="F2196" s="54" t="s">
        <v>3690</v>
      </c>
      <c r="G2196" s="54">
        <v>2311020000</v>
      </c>
      <c r="H2196" s="54" t="s">
        <v>3695</v>
      </c>
      <c r="I2196" s="54" t="s">
        <v>3696</v>
      </c>
      <c r="J2196">
        <f>VLOOKUP(A2196,'County Acres Disturbed'!$A$2:$E$3146,5,FALSE)</f>
        <v>0</v>
      </c>
      <c r="K2196" s="55" t="s">
        <v>5571</v>
      </c>
      <c r="L2196">
        <f>IF(H2196="PM10-PRI",VLOOKUP(A2196,'County Emission Factors'!A$2:E$3145,5,FALSE),IF(H2196="PM10-FIL",VLOOKUP(A2196,'County Emission Factors'!A$2:E$3145,5,FALSE),VLOOKUP(A2196,'County Emission Factors'!A$2:F$3145,6,FALSE)))</f>
        <v>0.34127806563039731</v>
      </c>
      <c r="M2196" s="56" t="s">
        <v>5572</v>
      </c>
      <c r="N2196" t="s">
        <v>5571</v>
      </c>
      <c r="O2196">
        <f t="shared" si="39"/>
        <v>0</v>
      </c>
      <c r="P2196" t="s">
        <v>5572</v>
      </c>
    </row>
    <row r="2197" spans="1:16">
      <c r="A2197" s="54" t="s">
        <v>2295</v>
      </c>
      <c r="B2197" s="54" t="s">
        <v>3022</v>
      </c>
      <c r="C2197" s="54" t="s">
        <v>4150</v>
      </c>
      <c r="D2197" s="54" t="s">
        <v>2842</v>
      </c>
      <c r="E2197" s="54" t="s">
        <v>4152</v>
      </c>
      <c r="F2197" s="54" t="s">
        <v>3690</v>
      </c>
      <c r="G2197" s="54">
        <v>2311020000</v>
      </c>
      <c r="H2197" s="54" t="s">
        <v>3697</v>
      </c>
      <c r="I2197" s="54" t="s">
        <v>3698</v>
      </c>
      <c r="J2197">
        <f>VLOOKUP(A2197,'County Acres Disturbed'!$A$2:$E$3146,5,FALSE)</f>
        <v>0</v>
      </c>
      <c r="K2197" s="55" t="s">
        <v>5571</v>
      </c>
      <c r="L2197">
        <f>IF(H2197="PM10-PRI",VLOOKUP(A2197,'County Emission Factors'!A$2:E$3145,5,FALSE),IF(H2197="PM10-FIL",VLOOKUP(A2197,'County Emission Factors'!A$2:E$3145,5,FALSE),VLOOKUP(A2197,'County Emission Factors'!A$2:F$3145,6,FALSE)))</f>
        <v>3.412780656303973E-2</v>
      </c>
      <c r="M2197" s="56" t="s">
        <v>5572</v>
      </c>
      <c r="N2197" t="s">
        <v>5571</v>
      </c>
      <c r="O2197">
        <f t="shared" si="39"/>
        <v>0</v>
      </c>
      <c r="P2197" t="s">
        <v>5572</v>
      </c>
    </row>
    <row r="2198" spans="1:16">
      <c r="A2198" s="54" t="s">
        <v>3649</v>
      </c>
      <c r="B2198" s="54" t="s">
        <v>3022</v>
      </c>
      <c r="C2198" s="54" t="s">
        <v>4150</v>
      </c>
      <c r="D2198" s="54" t="s">
        <v>2930</v>
      </c>
      <c r="E2198" s="54" t="s">
        <v>4153</v>
      </c>
      <c r="F2198" s="54" t="s">
        <v>3690</v>
      </c>
      <c r="G2198" s="54">
        <v>2311020000</v>
      </c>
      <c r="H2198" s="54" t="s">
        <v>3691</v>
      </c>
      <c r="I2198" s="54" t="s">
        <v>3692</v>
      </c>
      <c r="J2198">
        <f>VLOOKUP(A2198,'County Acres Disturbed'!$A$2:$E$3146,5,FALSE)</f>
        <v>384.09308468687061</v>
      </c>
      <c r="K2198" s="55" t="s">
        <v>5571</v>
      </c>
      <c r="L2198">
        <f>IF(H2198="PM10-PRI",VLOOKUP(A2198,'County Emission Factors'!A$2:E$3145,5,FALSE),IF(H2198="PM10-FIL",VLOOKUP(A2198,'County Emission Factors'!A$2:E$3145,5,FALSE),VLOOKUP(A2198,'County Emission Factors'!A$2:F$3145,6,FALSE)))</f>
        <v>0.34127806563039731</v>
      </c>
      <c r="M2198" s="56" t="s">
        <v>5572</v>
      </c>
      <c r="N2198" t="s">
        <v>5571</v>
      </c>
      <c r="O2198">
        <f t="shared" si="39"/>
        <v>131.08254496394758</v>
      </c>
      <c r="P2198" t="s">
        <v>5572</v>
      </c>
    </row>
    <row r="2199" spans="1:16">
      <c r="A2199" s="54" t="s">
        <v>3649</v>
      </c>
      <c r="B2199" s="54" t="s">
        <v>3022</v>
      </c>
      <c r="C2199" s="54" t="s">
        <v>4150</v>
      </c>
      <c r="D2199" s="54" t="s">
        <v>2930</v>
      </c>
      <c r="E2199" s="54" t="s">
        <v>4153</v>
      </c>
      <c r="F2199" s="54" t="s">
        <v>3690</v>
      </c>
      <c r="G2199" s="54">
        <v>2311020000</v>
      </c>
      <c r="H2199" s="54" t="s">
        <v>3693</v>
      </c>
      <c r="I2199" s="54" t="s">
        <v>3694</v>
      </c>
      <c r="J2199">
        <f>VLOOKUP(A2199,'County Acres Disturbed'!$A$2:$E$3146,5,FALSE)</f>
        <v>384.09308468687061</v>
      </c>
      <c r="K2199" s="55" t="s">
        <v>5571</v>
      </c>
      <c r="L2199">
        <f>IF(H2199="PM10-PRI",VLOOKUP(A2199,'County Emission Factors'!A$2:E$3145,5,FALSE),IF(H2199="PM10-FIL",VLOOKUP(A2199,'County Emission Factors'!A$2:E$3145,5,FALSE),VLOOKUP(A2199,'County Emission Factors'!A$2:F$3145,6,FALSE)))</f>
        <v>3.412780656303973E-2</v>
      </c>
      <c r="M2199" s="56" t="s">
        <v>5572</v>
      </c>
      <c r="N2199" t="s">
        <v>5571</v>
      </c>
      <c r="O2199">
        <f t="shared" si="39"/>
        <v>13.108254496394757</v>
      </c>
      <c r="P2199" t="s">
        <v>5572</v>
      </c>
    </row>
    <row r="2200" spans="1:16">
      <c r="A2200" s="54" t="s">
        <v>3649</v>
      </c>
      <c r="B2200" s="54" t="s">
        <v>3022</v>
      </c>
      <c r="C2200" s="54" t="s">
        <v>4150</v>
      </c>
      <c r="D2200" s="54" t="s">
        <v>2930</v>
      </c>
      <c r="E2200" s="54" t="s">
        <v>4153</v>
      </c>
      <c r="F2200" s="54" t="s">
        <v>3690</v>
      </c>
      <c r="G2200" s="54">
        <v>2311020000</v>
      </c>
      <c r="H2200" s="54" t="s">
        <v>3695</v>
      </c>
      <c r="I2200" s="54" t="s">
        <v>3696</v>
      </c>
      <c r="J2200">
        <f>VLOOKUP(A2200,'County Acres Disturbed'!$A$2:$E$3146,5,FALSE)</f>
        <v>384.09308468687061</v>
      </c>
      <c r="K2200" s="55" t="s">
        <v>5571</v>
      </c>
      <c r="L2200">
        <f>IF(H2200="PM10-PRI",VLOOKUP(A2200,'County Emission Factors'!A$2:E$3145,5,FALSE),IF(H2200="PM10-FIL",VLOOKUP(A2200,'County Emission Factors'!A$2:E$3145,5,FALSE),VLOOKUP(A2200,'County Emission Factors'!A$2:F$3145,6,FALSE)))</f>
        <v>0.34127806563039731</v>
      </c>
      <c r="M2200" s="56" t="s">
        <v>5572</v>
      </c>
      <c r="N2200" t="s">
        <v>5571</v>
      </c>
      <c r="O2200">
        <f t="shared" si="39"/>
        <v>131.08254496394758</v>
      </c>
      <c r="P2200" t="s">
        <v>5572</v>
      </c>
    </row>
    <row r="2201" spans="1:16">
      <c r="A2201" s="54" t="s">
        <v>3649</v>
      </c>
      <c r="B2201" s="54" t="s">
        <v>3022</v>
      </c>
      <c r="C2201" s="54" t="s">
        <v>4150</v>
      </c>
      <c r="D2201" s="54" t="s">
        <v>2930</v>
      </c>
      <c r="E2201" s="54" t="s">
        <v>4153</v>
      </c>
      <c r="F2201" s="54" t="s">
        <v>3690</v>
      </c>
      <c r="G2201" s="54">
        <v>2311020000</v>
      </c>
      <c r="H2201" s="54" t="s">
        <v>3697</v>
      </c>
      <c r="I2201" s="54" t="s">
        <v>3698</v>
      </c>
      <c r="J2201">
        <f>VLOOKUP(A2201,'County Acres Disturbed'!$A$2:$E$3146,5,FALSE)</f>
        <v>384.09308468687061</v>
      </c>
      <c r="K2201" s="55" t="s">
        <v>5571</v>
      </c>
      <c r="L2201">
        <f>IF(H2201="PM10-PRI",VLOOKUP(A2201,'County Emission Factors'!A$2:E$3145,5,FALSE),IF(H2201="PM10-FIL",VLOOKUP(A2201,'County Emission Factors'!A$2:E$3145,5,FALSE),VLOOKUP(A2201,'County Emission Factors'!A$2:F$3145,6,FALSE)))</f>
        <v>3.412780656303973E-2</v>
      </c>
      <c r="M2201" s="56" t="s">
        <v>5572</v>
      </c>
      <c r="N2201" t="s">
        <v>5571</v>
      </c>
      <c r="O2201">
        <f t="shared" si="39"/>
        <v>13.108254496394757</v>
      </c>
      <c r="P2201" t="s">
        <v>5572</v>
      </c>
    </row>
    <row r="2202" spans="1:16">
      <c r="A2202" s="54" t="s">
        <v>3650</v>
      </c>
      <c r="B2202" s="54" t="s">
        <v>3022</v>
      </c>
      <c r="C2202" s="54" t="s">
        <v>4150</v>
      </c>
      <c r="D2202" s="54" t="s">
        <v>2843</v>
      </c>
      <c r="E2202" s="54" t="s">
        <v>4154</v>
      </c>
      <c r="F2202" s="54" t="s">
        <v>3690</v>
      </c>
      <c r="G2202" s="54">
        <v>2311020000</v>
      </c>
      <c r="H2202" s="54" t="s">
        <v>3691</v>
      </c>
      <c r="I2202" s="54" t="s">
        <v>3692</v>
      </c>
      <c r="J2202">
        <f>VLOOKUP(A2202,'County Acres Disturbed'!$A$2:$E$3146,5,FALSE)</f>
        <v>1252.2486870613043</v>
      </c>
      <c r="K2202" s="55" t="s">
        <v>5571</v>
      </c>
      <c r="L2202">
        <f>IF(H2202="PM10-PRI",VLOOKUP(A2202,'County Emission Factors'!A$2:E$3145,5,FALSE),IF(H2202="PM10-FIL",VLOOKUP(A2202,'County Emission Factors'!A$2:E$3145,5,FALSE),VLOOKUP(A2202,'County Emission Factors'!A$2:F$3145,6,FALSE)))</f>
        <v>0.34127806563039731</v>
      </c>
      <c r="M2202" s="56" t="s">
        <v>5572</v>
      </c>
      <c r="N2202" t="s">
        <v>5571</v>
      </c>
      <c r="O2202">
        <f t="shared" si="39"/>
        <v>427.36500960848667</v>
      </c>
      <c r="P2202" t="s">
        <v>5572</v>
      </c>
    </row>
    <row r="2203" spans="1:16">
      <c r="A2203" s="54" t="s">
        <v>3650</v>
      </c>
      <c r="B2203" s="54" t="s">
        <v>3022</v>
      </c>
      <c r="C2203" s="54" t="s">
        <v>4150</v>
      </c>
      <c r="D2203" s="54" t="s">
        <v>2843</v>
      </c>
      <c r="E2203" s="54" t="s">
        <v>4154</v>
      </c>
      <c r="F2203" s="54" t="s">
        <v>3690</v>
      </c>
      <c r="G2203" s="54">
        <v>2311020000</v>
      </c>
      <c r="H2203" s="54" t="s">
        <v>3693</v>
      </c>
      <c r="I2203" s="54" t="s">
        <v>3694</v>
      </c>
      <c r="J2203">
        <f>VLOOKUP(A2203,'County Acres Disturbed'!$A$2:$E$3146,5,FALSE)</f>
        <v>1252.2486870613043</v>
      </c>
      <c r="K2203" s="55" t="s">
        <v>5571</v>
      </c>
      <c r="L2203">
        <f>IF(H2203="PM10-PRI",VLOOKUP(A2203,'County Emission Factors'!A$2:E$3145,5,FALSE),IF(H2203="PM10-FIL",VLOOKUP(A2203,'County Emission Factors'!A$2:E$3145,5,FALSE),VLOOKUP(A2203,'County Emission Factors'!A$2:F$3145,6,FALSE)))</f>
        <v>3.412780656303973E-2</v>
      </c>
      <c r="M2203" s="56" t="s">
        <v>5572</v>
      </c>
      <c r="N2203" t="s">
        <v>5571</v>
      </c>
      <c r="O2203">
        <f t="shared" si="39"/>
        <v>42.736500960848666</v>
      </c>
      <c r="P2203" t="s">
        <v>5572</v>
      </c>
    </row>
    <row r="2204" spans="1:16">
      <c r="A2204" s="54" t="s">
        <v>3650</v>
      </c>
      <c r="B2204" s="54" t="s">
        <v>3022</v>
      </c>
      <c r="C2204" s="54" t="s">
        <v>4150</v>
      </c>
      <c r="D2204" s="54" t="s">
        <v>2843</v>
      </c>
      <c r="E2204" s="54" t="s">
        <v>4154</v>
      </c>
      <c r="F2204" s="54" t="s">
        <v>3690</v>
      </c>
      <c r="G2204" s="54">
        <v>2311020000</v>
      </c>
      <c r="H2204" s="54" t="s">
        <v>3695</v>
      </c>
      <c r="I2204" s="54" t="s">
        <v>3696</v>
      </c>
      <c r="J2204">
        <f>VLOOKUP(A2204,'County Acres Disturbed'!$A$2:$E$3146,5,FALSE)</f>
        <v>1252.2486870613043</v>
      </c>
      <c r="K2204" s="55" t="s">
        <v>5571</v>
      </c>
      <c r="L2204">
        <f>IF(H2204="PM10-PRI",VLOOKUP(A2204,'County Emission Factors'!A$2:E$3145,5,FALSE),IF(H2204="PM10-FIL",VLOOKUP(A2204,'County Emission Factors'!A$2:E$3145,5,FALSE),VLOOKUP(A2204,'County Emission Factors'!A$2:F$3145,6,FALSE)))</f>
        <v>0.34127806563039731</v>
      </c>
      <c r="M2204" s="56" t="s">
        <v>5572</v>
      </c>
      <c r="N2204" t="s">
        <v>5571</v>
      </c>
      <c r="O2204">
        <f t="shared" si="39"/>
        <v>427.36500960848667</v>
      </c>
      <c r="P2204" t="s">
        <v>5572</v>
      </c>
    </row>
    <row r="2205" spans="1:16">
      <c r="A2205" s="54" t="s">
        <v>3650</v>
      </c>
      <c r="B2205" s="54" t="s">
        <v>3022</v>
      </c>
      <c r="C2205" s="54" t="s">
        <v>4150</v>
      </c>
      <c r="D2205" s="54" t="s">
        <v>2843</v>
      </c>
      <c r="E2205" s="54" t="s">
        <v>4154</v>
      </c>
      <c r="F2205" s="54" t="s">
        <v>3690</v>
      </c>
      <c r="G2205" s="54">
        <v>2311020000</v>
      </c>
      <c r="H2205" s="54" t="s">
        <v>3697</v>
      </c>
      <c r="I2205" s="54" t="s">
        <v>3698</v>
      </c>
      <c r="J2205">
        <f>VLOOKUP(A2205,'County Acres Disturbed'!$A$2:$E$3146,5,FALSE)</f>
        <v>1252.2486870613043</v>
      </c>
      <c r="K2205" s="55" t="s">
        <v>5571</v>
      </c>
      <c r="L2205">
        <f>IF(H2205="PM10-PRI",VLOOKUP(A2205,'County Emission Factors'!A$2:E$3145,5,FALSE),IF(H2205="PM10-FIL",VLOOKUP(A2205,'County Emission Factors'!A$2:E$3145,5,FALSE),VLOOKUP(A2205,'County Emission Factors'!A$2:F$3145,6,FALSE)))</f>
        <v>3.412780656303973E-2</v>
      </c>
      <c r="M2205" s="56" t="s">
        <v>5572</v>
      </c>
      <c r="N2205" t="s">
        <v>5571</v>
      </c>
      <c r="O2205">
        <f t="shared" si="39"/>
        <v>42.736500960848666</v>
      </c>
      <c r="P2205" t="s">
        <v>5572</v>
      </c>
    </row>
    <row r="2206" spans="1:16">
      <c r="A2206" s="54" t="s">
        <v>3651</v>
      </c>
      <c r="B2206" s="54" t="s">
        <v>3023</v>
      </c>
      <c r="C2206" s="54" t="s">
        <v>4155</v>
      </c>
      <c r="D2206" s="54" t="s">
        <v>2836</v>
      </c>
      <c r="E2206" s="54" t="s">
        <v>4156</v>
      </c>
      <c r="F2206" s="54" t="s">
        <v>3690</v>
      </c>
      <c r="G2206" s="54">
        <v>2311020000</v>
      </c>
      <c r="H2206" s="54" t="s">
        <v>3691</v>
      </c>
      <c r="I2206" s="54" t="s">
        <v>3692</v>
      </c>
      <c r="J2206">
        <f>VLOOKUP(A2206,'County Acres Disturbed'!$A$2:$E$3146,5,FALSE)</f>
        <v>6613.7672253615929</v>
      </c>
      <c r="K2206" s="55" t="s">
        <v>5571</v>
      </c>
      <c r="L2206">
        <f>IF(H2206="PM10-PRI",VLOOKUP(A2206,'County Emission Factors'!A$2:E$3145,5,FALSE),IF(H2206="PM10-FIL",VLOOKUP(A2206,'County Emission Factors'!A$2:E$3145,5,FALSE),VLOOKUP(A2206,'County Emission Factors'!A$2:F$3145,6,FALSE)))</f>
        <v>0.52068511198945999</v>
      </c>
      <c r="M2206" s="56" t="s">
        <v>5572</v>
      </c>
      <c r="N2206" t="s">
        <v>5571</v>
      </c>
      <c r="O2206">
        <f t="shared" si="39"/>
        <v>3443.6901284096211</v>
      </c>
      <c r="P2206" t="s">
        <v>5572</v>
      </c>
    </row>
    <row r="2207" spans="1:16">
      <c r="A2207" s="54" t="s">
        <v>3651</v>
      </c>
      <c r="B2207" s="54" t="s">
        <v>3023</v>
      </c>
      <c r="C2207" s="54" t="s">
        <v>4155</v>
      </c>
      <c r="D2207" s="54" t="s">
        <v>2836</v>
      </c>
      <c r="E2207" s="54" t="s">
        <v>4156</v>
      </c>
      <c r="F2207" s="54" t="s">
        <v>3690</v>
      </c>
      <c r="G2207" s="54">
        <v>2311020000</v>
      </c>
      <c r="H2207" s="54" t="s">
        <v>3693</v>
      </c>
      <c r="I2207" s="54" t="s">
        <v>3694</v>
      </c>
      <c r="J2207">
        <f>VLOOKUP(A2207,'County Acres Disturbed'!$A$2:$E$3146,5,FALSE)</f>
        <v>6613.7672253615929</v>
      </c>
      <c r="K2207" s="55" t="s">
        <v>5571</v>
      </c>
      <c r="L2207">
        <f>IF(H2207="PM10-PRI",VLOOKUP(A2207,'County Emission Factors'!A$2:E$3145,5,FALSE),IF(H2207="PM10-FIL",VLOOKUP(A2207,'County Emission Factors'!A$2:E$3145,5,FALSE),VLOOKUP(A2207,'County Emission Factors'!A$2:F$3145,6,FALSE)))</f>
        <v>5.2068511198946003E-2</v>
      </c>
      <c r="M2207" s="56" t="s">
        <v>5572</v>
      </c>
      <c r="N2207" t="s">
        <v>5571</v>
      </c>
      <c r="O2207">
        <f t="shared" ref="O2207:O2270" si="40">L2207*J2207</f>
        <v>344.36901284096211</v>
      </c>
      <c r="P2207" t="s">
        <v>5572</v>
      </c>
    </row>
    <row r="2208" spans="1:16">
      <c r="A2208" s="54" t="s">
        <v>3651</v>
      </c>
      <c r="B2208" s="54" t="s">
        <v>3023</v>
      </c>
      <c r="C2208" s="54" t="s">
        <v>4155</v>
      </c>
      <c r="D2208" s="54" t="s">
        <v>2836</v>
      </c>
      <c r="E2208" s="54" t="s">
        <v>4156</v>
      </c>
      <c r="F2208" s="54" t="s">
        <v>3690</v>
      </c>
      <c r="G2208" s="54">
        <v>2311020000</v>
      </c>
      <c r="H2208" s="54" t="s">
        <v>3695</v>
      </c>
      <c r="I2208" s="54" t="s">
        <v>3696</v>
      </c>
      <c r="J2208">
        <f>VLOOKUP(A2208,'County Acres Disturbed'!$A$2:$E$3146,5,FALSE)</f>
        <v>6613.7672253615929</v>
      </c>
      <c r="K2208" s="55" t="s">
        <v>5571</v>
      </c>
      <c r="L2208">
        <f>IF(H2208="PM10-PRI",VLOOKUP(A2208,'County Emission Factors'!A$2:E$3145,5,FALSE),IF(H2208="PM10-FIL",VLOOKUP(A2208,'County Emission Factors'!A$2:E$3145,5,FALSE),VLOOKUP(A2208,'County Emission Factors'!A$2:F$3145,6,FALSE)))</f>
        <v>0.52068511198945999</v>
      </c>
      <c r="M2208" s="56" t="s">
        <v>5572</v>
      </c>
      <c r="N2208" t="s">
        <v>5571</v>
      </c>
      <c r="O2208">
        <f t="shared" si="40"/>
        <v>3443.6901284096211</v>
      </c>
      <c r="P2208" t="s">
        <v>5572</v>
      </c>
    </row>
    <row r="2209" spans="1:16">
      <c r="A2209" s="54" t="s">
        <v>3651</v>
      </c>
      <c r="B2209" s="54" t="s">
        <v>3023</v>
      </c>
      <c r="C2209" s="54" t="s">
        <v>4155</v>
      </c>
      <c r="D2209" s="54" t="s">
        <v>2836</v>
      </c>
      <c r="E2209" s="54" t="s">
        <v>4156</v>
      </c>
      <c r="F2209" s="54" t="s">
        <v>3690</v>
      </c>
      <c r="G2209" s="54">
        <v>2311020000</v>
      </c>
      <c r="H2209" s="54" t="s">
        <v>3697</v>
      </c>
      <c r="I2209" s="54" t="s">
        <v>3698</v>
      </c>
      <c r="J2209">
        <f>VLOOKUP(A2209,'County Acres Disturbed'!$A$2:$E$3146,5,FALSE)</f>
        <v>6613.7672253615929</v>
      </c>
      <c r="K2209" s="55" t="s">
        <v>5571</v>
      </c>
      <c r="L2209">
        <f>IF(H2209="PM10-PRI",VLOOKUP(A2209,'County Emission Factors'!A$2:E$3145,5,FALSE),IF(H2209="PM10-FIL",VLOOKUP(A2209,'County Emission Factors'!A$2:E$3145,5,FALSE),VLOOKUP(A2209,'County Emission Factors'!A$2:F$3145,6,FALSE)))</f>
        <v>5.2068511198946003E-2</v>
      </c>
      <c r="M2209" s="56" t="s">
        <v>5572</v>
      </c>
      <c r="N2209" t="s">
        <v>5571</v>
      </c>
      <c r="O2209">
        <f t="shared" si="40"/>
        <v>344.36901284096211</v>
      </c>
      <c r="P2209" t="s">
        <v>5572</v>
      </c>
    </row>
    <row r="2210" spans="1:16">
      <c r="A2210" s="54" t="s">
        <v>3652</v>
      </c>
      <c r="B2210" s="54" t="s">
        <v>3023</v>
      </c>
      <c r="C2210" s="54" t="s">
        <v>4155</v>
      </c>
      <c r="D2210" s="54" t="s">
        <v>2840</v>
      </c>
      <c r="E2210" s="54" t="s">
        <v>3920</v>
      </c>
      <c r="F2210" s="54" t="s">
        <v>3690</v>
      </c>
      <c r="G2210" s="54">
        <v>2311020000</v>
      </c>
      <c r="H2210" s="54" t="s">
        <v>3691</v>
      </c>
      <c r="I2210" s="54" t="s">
        <v>3692</v>
      </c>
      <c r="J2210">
        <f>VLOOKUP(A2210,'County Acres Disturbed'!$A$2:$E$3146,5,FALSE)</f>
        <v>31.942895751700508</v>
      </c>
      <c r="K2210" s="55" t="s">
        <v>5571</v>
      </c>
      <c r="L2210">
        <f>IF(H2210="PM10-PRI",VLOOKUP(A2210,'County Emission Factors'!A$2:E$3145,5,FALSE),IF(H2210="PM10-FIL",VLOOKUP(A2210,'County Emission Factors'!A$2:E$3145,5,FALSE),VLOOKUP(A2210,'County Emission Factors'!A$2:F$3145,6,FALSE)))</f>
        <v>0.40052700922266143</v>
      </c>
      <c r="M2210" s="56" t="s">
        <v>5572</v>
      </c>
      <c r="N2210" t="s">
        <v>5571</v>
      </c>
      <c r="O2210">
        <f t="shared" si="40"/>
        <v>12.793992501339861</v>
      </c>
      <c r="P2210" t="s">
        <v>5572</v>
      </c>
    </row>
    <row r="2211" spans="1:16">
      <c r="A2211" s="54" t="s">
        <v>3652</v>
      </c>
      <c r="B2211" s="54" t="s">
        <v>3023</v>
      </c>
      <c r="C2211" s="54" t="s">
        <v>4155</v>
      </c>
      <c r="D2211" s="54" t="s">
        <v>2840</v>
      </c>
      <c r="E2211" s="54" t="s">
        <v>3920</v>
      </c>
      <c r="F2211" s="54" t="s">
        <v>3690</v>
      </c>
      <c r="G2211" s="54">
        <v>2311020000</v>
      </c>
      <c r="H2211" s="54" t="s">
        <v>3693</v>
      </c>
      <c r="I2211" s="54" t="s">
        <v>3694</v>
      </c>
      <c r="J2211">
        <f>VLOOKUP(A2211,'County Acres Disturbed'!$A$2:$E$3146,5,FALSE)</f>
        <v>31.942895751700508</v>
      </c>
      <c r="K2211" s="55" t="s">
        <v>5571</v>
      </c>
      <c r="L2211">
        <f>IF(H2211="PM10-PRI",VLOOKUP(A2211,'County Emission Factors'!A$2:E$3145,5,FALSE),IF(H2211="PM10-FIL",VLOOKUP(A2211,'County Emission Factors'!A$2:E$3145,5,FALSE),VLOOKUP(A2211,'County Emission Factors'!A$2:F$3145,6,FALSE)))</f>
        <v>4.0052700922266149E-2</v>
      </c>
      <c r="M2211" s="56" t="s">
        <v>5572</v>
      </c>
      <c r="N2211" t="s">
        <v>5571</v>
      </c>
      <c r="O2211">
        <f t="shared" si="40"/>
        <v>1.2793992501339864</v>
      </c>
      <c r="P2211" t="s">
        <v>5572</v>
      </c>
    </row>
    <row r="2212" spans="1:16">
      <c r="A2212" s="54" t="s">
        <v>3652</v>
      </c>
      <c r="B2212" s="54" t="s">
        <v>3023</v>
      </c>
      <c r="C2212" s="54" t="s">
        <v>4155</v>
      </c>
      <c r="D2212" s="54" t="s">
        <v>2840</v>
      </c>
      <c r="E2212" s="54" t="s">
        <v>3920</v>
      </c>
      <c r="F2212" s="54" t="s">
        <v>3690</v>
      </c>
      <c r="G2212" s="54">
        <v>2311020000</v>
      </c>
      <c r="H2212" s="54" t="s">
        <v>3695</v>
      </c>
      <c r="I2212" s="54" t="s">
        <v>3696</v>
      </c>
      <c r="J2212">
        <f>VLOOKUP(A2212,'County Acres Disturbed'!$A$2:$E$3146,5,FALSE)</f>
        <v>31.942895751700508</v>
      </c>
      <c r="K2212" s="55" t="s">
        <v>5571</v>
      </c>
      <c r="L2212">
        <f>IF(H2212="PM10-PRI",VLOOKUP(A2212,'County Emission Factors'!A$2:E$3145,5,FALSE),IF(H2212="PM10-FIL",VLOOKUP(A2212,'County Emission Factors'!A$2:E$3145,5,FALSE),VLOOKUP(A2212,'County Emission Factors'!A$2:F$3145,6,FALSE)))</f>
        <v>0.40052700922266143</v>
      </c>
      <c r="M2212" s="56" t="s">
        <v>5572</v>
      </c>
      <c r="N2212" t="s">
        <v>5571</v>
      </c>
      <c r="O2212">
        <f t="shared" si="40"/>
        <v>12.793992501339861</v>
      </c>
      <c r="P2212" t="s">
        <v>5572</v>
      </c>
    </row>
    <row r="2213" spans="1:16">
      <c r="A2213" s="54" t="s">
        <v>3652</v>
      </c>
      <c r="B2213" s="54" t="s">
        <v>3023</v>
      </c>
      <c r="C2213" s="54" t="s">
        <v>4155</v>
      </c>
      <c r="D2213" s="54" t="s">
        <v>2840</v>
      </c>
      <c r="E2213" s="54" t="s">
        <v>3920</v>
      </c>
      <c r="F2213" s="54" t="s">
        <v>3690</v>
      </c>
      <c r="G2213" s="54">
        <v>2311020000</v>
      </c>
      <c r="H2213" s="54" t="s">
        <v>3697</v>
      </c>
      <c r="I2213" s="54" t="s">
        <v>3698</v>
      </c>
      <c r="J2213">
        <f>VLOOKUP(A2213,'County Acres Disturbed'!$A$2:$E$3146,5,FALSE)</f>
        <v>31.942895751700508</v>
      </c>
      <c r="K2213" s="55" t="s">
        <v>5571</v>
      </c>
      <c r="L2213">
        <f>IF(H2213="PM10-PRI",VLOOKUP(A2213,'County Emission Factors'!A$2:E$3145,5,FALSE),IF(H2213="PM10-FIL",VLOOKUP(A2213,'County Emission Factors'!A$2:E$3145,5,FALSE),VLOOKUP(A2213,'County Emission Factors'!A$2:F$3145,6,FALSE)))</f>
        <v>4.0052700922266149E-2</v>
      </c>
      <c r="M2213" s="56" t="s">
        <v>5572</v>
      </c>
      <c r="N2213" t="s">
        <v>5571</v>
      </c>
      <c r="O2213">
        <f t="shared" si="40"/>
        <v>1.2793992501339864</v>
      </c>
      <c r="P2213" t="s">
        <v>5572</v>
      </c>
    </row>
    <row r="2214" spans="1:16">
      <c r="A2214" s="54" t="s">
        <v>3653</v>
      </c>
      <c r="B2214" s="54" t="s">
        <v>3023</v>
      </c>
      <c r="C2214" s="54" t="s">
        <v>4155</v>
      </c>
      <c r="D2214" s="54" t="s">
        <v>2842</v>
      </c>
      <c r="E2214" s="54" t="s">
        <v>4157</v>
      </c>
      <c r="F2214" s="54" t="s">
        <v>3690</v>
      </c>
      <c r="G2214" s="54">
        <v>2311020000</v>
      </c>
      <c r="H2214" s="54" t="s">
        <v>3691</v>
      </c>
      <c r="I2214" s="54" t="s">
        <v>3692</v>
      </c>
      <c r="J2214">
        <f>VLOOKUP(A2214,'County Acres Disturbed'!$A$2:$E$3146,5,FALSE)</f>
        <v>499.84716500346178</v>
      </c>
      <c r="K2214" s="55" t="s">
        <v>5571</v>
      </c>
      <c r="L2214">
        <f>IF(H2214="PM10-PRI",VLOOKUP(A2214,'County Emission Factors'!A$2:E$3145,5,FALSE),IF(H2214="PM10-FIL",VLOOKUP(A2214,'County Emission Factors'!A$2:E$3145,5,FALSE),VLOOKUP(A2214,'County Emission Factors'!A$2:F$3145,6,FALSE)))</f>
        <v>0.52068511198945999</v>
      </c>
      <c r="M2214" s="56" t="s">
        <v>5572</v>
      </c>
      <c r="N2214" t="s">
        <v>5571</v>
      </c>
      <c r="O2214">
        <f t="shared" si="40"/>
        <v>260.26297708744158</v>
      </c>
      <c r="P2214" t="s">
        <v>5572</v>
      </c>
    </row>
    <row r="2215" spans="1:16">
      <c r="A2215" s="54" t="s">
        <v>3653</v>
      </c>
      <c r="B2215" s="54" t="s">
        <v>3023</v>
      </c>
      <c r="C2215" s="54" t="s">
        <v>4155</v>
      </c>
      <c r="D2215" s="54" t="s">
        <v>2842</v>
      </c>
      <c r="E2215" s="54" t="s">
        <v>4157</v>
      </c>
      <c r="F2215" s="54" t="s">
        <v>3690</v>
      </c>
      <c r="G2215" s="54">
        <v>2311020000</v>
      </c>
      <c r="H2215" s="54" t="s">
        <v>3693</v>
      </c>
      <c r="I2215" s="54" t="s">
        <v>3694</v>
      </c>
      <c r="J2215">
        <f>VLOOKUP(A2215,'County Acres Disturbed'!$A$2:$E$3146,5,FALSE)</f>
        <v>499.84716500346178</v>
      </c>
      <c r="K2215" s="55" t="s">
        <v>5571</v>
      </c>
      <c r="L2215">
        <f>IF(H2215="PM10-PRI",VLOOKUP(A2215,'County Emission Factors'!A$2:E$3145,5,FALSE),IF(H2215="PM10-FIL",VLOOKUP(A2215,'County Emission Factors'!A$2:E$3145,5,FALSE),VLOOKUP(A2215,'County Emission Factors'!A$2:F$3145,6,FALSE)))</f>
        <v>5.2068511198946003E-2</v>
      </c>
      <c r="M2215" s="56" t="s">
        <v>5572</v>
      </c>
      <c r="N2215" t="s">
        <v>5571</v>
      </c>
      <c r="O2215">
        <f t="shared" si="40"/>
        <v>26.02629770874416</v>
      </c>
      <c r="P2215" t="s">
        <v>5572</v>
      </c>
    </row>
    <row r="2216" spans="1:16">
      <c r="A2216" s="54" t="s">
        <v>3653</v>
      </c>
      <c r="B2216" s="54" t="s">
        <v>3023</v>
      </c>
      <c r="C2216" s="54" t="s">
        <v>4155</v>
      </c>
      <c r="D2216" s="54" t="s">
        <v>2842</v>
      </c>
      <c r="E2216" s="54" t="s">
        <v>4157</v>
      </c>
      <c r="F2216" s="54" t="s">
        <v>3690</v>
      </c>
      <c r="G2216" s="54">
        <v>2311020000</v>
      </c>
      <c r="H2216" s="54" t="s">
        <v>3695</v>
      </c>
      <c r="I2216" s="54" t="s">
        <v>3696</v>
      </c>
      <c r="J2216">
        <f>VLOOKUP(A2216,'County Acres Disturbed'!$A$2:$E$3146,5,FALSE)</f>
        <v>499.84716500346178</v>
      </c>
      <c r="K2216" s="55" t="s">
        <v>5571</v>
      </c>
      <c r="L2216">
        <f>IF(H2216="PM10-PRI",VLOOKUP(A2216,'County Emission Factors'!A$2:E$3145,5,FALSE),IF(H2216="PM10-FIL",VLOOKUP(A2216,'County Emission Factors'!A$2:E$3145,5,FALSE),VLOOKUP(A2216,'County Emission Factors'!A$2:F$3145,6,FALSE)))</f>
        <v>0.52068511198945999</v>
      </c>
      <c r="M2216" s="56" t="s">
        <v>5572</v>
      </c>
      <c r="N2216" t="s">
        <v>5571</v>
      </c>
      <c r="O2216">
        <f t="shared" si="40"/>
        <v>260.26297708744158</v>
      </c>
      <c r="P2216" t="s">
        <v>5572</v>
      </c>
    </row>
    <row r="2217" spans="1:16">
      <c r="A2217" s="54" t="s">
        <v>3653</v>
      </c>
      <c r="B2217" s="54" t="s">
        <v>3023</v>
      </c>
      <c r="C2217" s="54" t="s">
        <v>4155</v>
      </c>
      <c r="D2217" s="54" t="s">
        <v>2842</v>
      </c>
      <c r="E2217" s="54" t="s">
        <v>4157</v>
      </c>
      <c r="F2217" s="54" t="s">
        <v>3690</v>
      </c>
      <c r="G2217" s="54">
        <v>2311020000</v>
      </c>
      <c r="H2217" s="54" t="s">
        <v>3697</v>
      </c>
      <c r="I2217" s="54" t="s">
        <v>3698</v>
      </c>
      <c r="J2217">
        <f>VLOOKUP(A2217,'County Acres Disturbed'!$A$2:$E$3146,5,FALSE)</f>
        <v>499.84716500346178</v>
      </c>
      <c r="K2217" s="55" t="s">
        <v>5571</v>
      </c>
      <c r="L2217">
        <f>IF(H2217="PM10-PRI",VLOOKUP(A2217,'County Emission Factors'!A$2:E$3145,5,FALSE),IF(H2217="PM10-FIL",VLOOKUP(A2217,'County Emission Factors'!A$2:E$3145,5,FALSE),VLOOKUP(A2217,'County Emission Factors'!A$2:F$3145,6,FALSE)))</f>
        <v>5.2068511198946003E-2</v>
      </c>
      <c r="M2217" s="56" t="s">
        <v>5572</v>
      </c>
      <c r="N2217" t="s">
        <v>5571</v>
      </c>
      <c r="O2217">
        <f t="shared" si="40"/>
        <v>26.02629770874416</v>
      </c>
      <c r="P2217" t="s">
        <v>5572</v>
      </c>
    </row>
    <row r="2218" spans="1:16">
      <c r="A2218" s="54" t="s">
        <v>2296</v>
      </c>
      <c r="B2218" s="54" t="s">
        <v>3023</v>
      </c>
      <c r="C2218" s="54" t="s">
        <v>4155</v>
      </c>
      <c r="D2218" s="54" t="s">
        <v>2930</v>
      </c>
      <c r="E2218" s="54" t="s">
        <v>4158</v>
      </c>
      <c r="F2218" s="54" t="s">
        <v>3690</v>
      </c>
      <c r="G2218" s="54">
        <v>2311020000</v>
      </c>
      <c r="H2218" s="54" t="s">
        <v>3691</v>
      </c>
      <c r="I2218" s="54" t="s">
        <v>3692</v>
      </c>
      <c r="J2218">
        <f>VLOOKUP(A2218,'County Acres Disturbed'!$A$2:$E$3146,5,FALSE)</f>
        <v>0</v>
      </c>
      <c r="K2218" s="55" t="s">
        <v>5571</v>
      </c>
      <c r="L2218">
        <f>IF(H2218="PM10-PRI",VLOOKUP(A2218,'County Emission Factors'!A$2:E$3145,5,FALSE),IF(H2218="PM10-FIL",VLOOKUP(A2218,'County Emission Factors'!A$2:E$3145,5,FALSE),VLOOKUP(A2218,'County Emission Factors'!A$2:F$3145,6,FALSE)))</f>
        <v>0.40052700922266143</v>
      </c>
      <c r="M2218" s="56" t="s">
        <v>5572</v>
      </c>
      <c r="N2218" t="s">
        <v>5571</v>
      </c>
      <c r="O2218">
        <f t="shared" si="40"/>
        <v>0</v>
      </c>
      <c r="P2218" t="s">
        <v>5572</v>
      </c>
    </row>
    <row r="2219" spans="1:16">
      <c r="A2219" s="54" t="s">
        <v>2296</v>
      </c>
      <c r="B2219" s="54" t="s">
        <v>3023</v>
      </c>
      <c r="C2219" s="54" t="s">
        <v>4155</v>
      </c>
      <c r="D2219" s="54" t="s">
        <v>2930</v>
      </c>
      <c r="E2219" s="54" t="s">
        <v>4158</v>
      </c>
      <c r="F2219" s="54" t="s">
        <v>3690</v>
      </c>
      <c r="G2219" s="54">
        <v>2311020000</v>
      </c>
      <c r="H2219" s="54" t="s">
        <v>3693</v>
      </c>
      <c r="I2219" s="54" t="s">
        <v>3694</v>
      </c>
      <c r="J2219">
        <f>VLOOKUP(A2219,'County Acres Disturbed'!$A$2:$E$3146,5,FALSE)</f>
        <v>0</v>
      </c>
      <c r="K2219" s="55" t="s">
        <v>5571</v>
      </c>
      <c r="L2219">
        <f>IF(H2219="PM10-PRI",VLOOKUP(A2219,'County Emission Factors'!A$2:E$3145,5,FALSE),IF(H2219="PM10-FIL",VLOOKUP(A2219,'County Emission Factors'!A$2:E$3145,5,FALSE),VLOOKUP(A2219,'County Emission Factors'!A$2:F$3145,6,FALSE)))</f>
        <v>4.0052700922266149E-2</v>
      </c>
      <c r="M2219" s="56" t="s">
        <v>5572</v>
      </c>
      <c r="N2219" t="s">
        <v>5571</v>
      </c>
      <c r="O2219">
        <f t="shared" si="40"/>
        <v>0</v>
      </c>
      <c r="P2219" t="s">
        <v>5572</v>
      </c>
    </row>
    <row r="2220" spans="1:16">
      <c r="A2220" s="54" t="s">
        <v>2296</v>
      </c>
      <c r="B2220" s="54" t="s">
        <v>3023</v>
      </c>
      <c r="C2220" s="54" t="s">
        <v>4155</v>
      </c>
      <c r="D2220" s="54" t="s">
        <v>2930</v>
      </c>
      <c r="E2220" s="54" t="s">
        <v>4158</v>
      </c>
      <c r="F2220" s="54" t="s">
        <v>3690</v>
      </c>
      <c r="G2220" s="54">
        <v>2311020000</v>
      </c>
      <c r="H2220" s="54" t="s">
        <v>3695</v>
      </c>
      <c r="I2220" s="54" t="s">
        <v>3696</v>
      </c>
      <c r="J2220">
        <f>VLOOKUP(A2220,'County Acres Disturbed'!$A$2:$E$3146,5,FALSE)</f>
        <v>0</v>
      </c>
      <c r="K2220" s="55" t="s">
        <v>5571</v>
      </c>
      <c r="L2220">
        <f>IF(H2220="PM10-PRI",VLOOKUP(A2220,'County Emission Factors'!A$2:E$3145,5,FALSE),IF(H2220="PM10-FIL",VLOOKUP(A2220,'County Emission Factors'!A$2:E$3145,5,FALSE),VLOOKUP(A2220,'County Emission Factors'!A$2:F$3145,6,FALSE)))</f>
        <v>0.40052700922266143</v>
      </c>
      <c r="M2220" s="56" t="s">
        <v>5572</v>
      </c>
      <c r="N2220" t="s">
        <v>5571</v>
      </c>
      <c r="O2220">
        <f t="shared" si="40"/>
        <v>0</v>
      </c>
      <c r="P2220" t="s">
        <v>5572</v>
      </c>
    </row>
    <row r="2221" spans="1:16">
      <c r="A2221" s="54" t="s">
        <v>2296</v>
      </c>
      <c r="B2221" s="54" t="s">
        <v>3023</v>
      </c>
      <c r="C2221" s="54" t="s">
        <v>4155</v>
      </c>
      <c r="D2221" s="54" t="s">
        <v>2930</v>
      </c>
      <c r="E2221" s="54" t="s">
        <v>4158</v>
      </c>
      <c r="F2221" s="54" t="s">
        <v>3690</v>
      </c>
      <c r="G2221" s="54">
        <v>2311020000</v>
      </c>
      <c r="H2221" s="54" t="s">
        <v>3697</v>
      </c>
      <c r="I2221" s="54" t="s">
        <v>3698</v>
      </c>
      <c r="J2221">
        <f>VLOOKUP(A2221,'County Acres Disturbed'!$A$2:$E$3146,5,FALSE)</f>
        <v>0</v>
      </c>
      <c r="K2221" s="55" t="s">
        <v>5571</v>
      </c>
      <c r="L2221">
        <f>IF(H2221="PM10-PRI",VLOOKUP(A2221,'County Emission Factors'!A$2:E$3145,5,FALSE),IF(H2221="PM10-FIL",VLOOKUP(A2221,'County Emission Factors'!A$2:E$3145,5,FALSE),VLOOKUP(A2221,'County Emission Factors'!A$2:F$3145,6,FALSE)))</f>
        <v>4.0052700922266149E-2</v>
      </c>
      <c r="M2221" s="56" t="s">
        <v>5572</v>
      </c>
      <c r="N2221" t="s">
        <v>5571</v>
      </c>
      <c r="O2221">
        <f t="shared" si="40"/>
        <v>0</v>
      </c>
      <c r="P2221" t="s">
        <v>5572</v>
      </c>
    </row>
    <row r="2222" spans="1:16">
      <c r="A2222" s="54" t="s">
        <v>3654</v>
      </c>
      <c r="B2222" s="54" t="s">
        <v>3023</v>
      </c>
      <c r="C2222" s="54" t="s">
        <v>4155</v>
      </c>
      <c r="D2222" s="54" t="s">
        <v>2843</v>
      </c>
      <c r="E2222" s="54" t="s">
        <v>4159</v>
      </c>
      <c r="F2222" s="54" t="s">
        <v>3690</v>
      </c>
      <c r="G2222" s="54">
        <v>2311020000</v>
      </c>
      <c r="H2222" s="54" t="s">
        <v>3691</v>
      </c>
      <c r="I2222" s="54" t="s">
        <v>3692</v>
      </c>
      <c r="J2222">
        <f>VLOOKUP(A2222,'County Acres Disturbed'!$A$2:$E$3146,5,FALSE)</f>
        <v>31.942895751700508</v>
      </c>
      <c r="K2222" s="55" t="s">
        <v>5571</v>
      </c>
      <c r="L2222">
        <f>IF(H2222="PM10-PRI",VLOOKUP(A2222,'County Emission Factors'!A$2:E$3145,5,FALSE),IF(H2222="PM10-FIL",VLOOKUP(A2222,'County Emission Factors'!A$2:E$3145,5,FALSE),VLOOKUP(A2222,'County Emission Factors'!A$2:F$3145,6,FALSE)))</f>
        <v>0.40052700922266143</v>
      </c>
      <c r="M2222" s="56" t="s">
        <v>5572</v>
      </c>
      <c r="N2222" t="s">
        <v>5571</v>
      </c>
      <c r="O2222">
        <f t="shared" si="40"/>
        <v>12.793992501339861</v>
      </c>
      <c r="P2222" t="s">
        <v>5572</v>
      </c>
    </row>
    <row r="2223" spans="1:16">
      <c r="A2223" s="54" t="s">
        <v>3654</v>
      </c>
      <c r="B2223" s="54" t="s">
        <v>3023</v>
      </c>
      <c r="C2223" s="54" t="s">
        <v>4155</v>
      </c>
      <c r="D2223" s="54" t="s">
        <v>2843</v>
      </c>
      <c r="E2223" s="54" t="s">
        <v>4159</v>
      </c>
      <c r="F2223" s="54" t="s">
        <v>3690</v>
      </c>
      <c r="G2223" s="54">
        <v>2311020000</v>
      </c>
      <c r="H2223" s="54" t="s">
        <v>3693</v>
      </c>
      <c r="I2223" s="54" t="s">
        <v>3694</v>
      </c>
      <c r="J2223">
        <f>VLOOKUP(A2223,'County Acres Disturbed'!$A$2:$E$3146,5,FALSE)</f>
        <v>31.942895751700508</v>
      </c>
      <c r="K2223" s="55" t="s">
        <v>5571</v>
      </c>
      <c r="L2223">
        <f>IF(H2223="PM10-PRI",VLOOKUP(A2223,'County Emission Factors'!A$2:E$3145,5,FALSE),IF(H2223="PM10-FIL",VLOOKUP(A2223,'County Emission Factors'!A$2:E$3145,5,FALSE),VLOOKUP(A2223,'County Emission Factors'!A$2:F$3145,6,FALSE)))</f>
        <v>4.0052700922266149E-2</v>
      </c>
      <c r="M2223" s="56" t="s">
        <v>5572</v>
      </c>
      <c r="N2223" t="s">
        <v>5571</v>
      </c>
      <c r="O2223">
        <f t="shared" si="40"/>
        <v>1.2793992501339864</v>
      </c>
      <c r="P2223" t="s">
        <v>5572</v>
      </c>
    </row>
    <row r="2224" spans="1:16">
      <c r="A2224" s="54" t="s">
        <v>3654</v>
      </c>
      <c r="B2224" s="54" t="s">
        <v>3023</v>
      </c>
      <c r="C2224" s="54" t="s">
        <v>4155</v>
      </c>
      <c r="D2224" s="54" t="s">
        <v>2843</v>
      </c>
      <c r="E2224" s="54" t="s">
        <v>4159</v>
      </c>
      <c r="F2224" s="54" t="s">
        <v>3690</v>
      </c>
      <c r="G2224" s="54">
        <v>2311020000</v>
      </c>
      <c r="H2224" s="54" t="s">
        <v>3695</v>
      </c>
      <c r="I2224" s="54" t="s">
        <v>3696</v>
      </c>
      <c r="J2224">
        <f>VLOOKUP(A2224,'County Acres Disturbed'!$A$2:$E$3146,5,FALSE)</f>
        <v>31.942895751700508</v>
      </c>
      <c r="K2224" s="55" t="s">
        <v>5571</v>
      </c>
      <c r="L2224">
        <f>IF(H2224="PM10-PRI",VLOOKUP(A2224,'County Emission Factors'!A$2:E$3145,5,FALSE),IF(H2224="PM10-FIL",VLOOKUP(A2224,'County Emission Factors'!A$2:E$3145,5,FALSE),VLOOKUP(A2224,'County Emission Factors'!A$2:F$3145,6,FALSE)))</f>
        <v>0.40052700922266143</v>
      </c>
      <c r="M2224" s="56" t="s">
        <v>5572</v>
      </c>
      <c r="N2224" t="s">
        <v>5571</v>
      </c>
      <c r="O2224">
        <f t="shared" si="40"/>
        <v>12.793992501339861</v>
      </c>
      <c r="P2224" t="s">
        <v>5572</v>
      </c>
    </row>
    <row r="2225" spans="1:16">
      <c r="A2225" s="54" t="s">
        <v>3654</v>
      </c>
      <c r="B2225" s="54" t="s">
        <v>3023</v>
      </c>
      <c r="C2225" s="54" t="s">
        <v>4155</v>
      </c>
      <c r="D2225" s="54" t="s">
        <v>2843</v>
      </c>
      <c r="E2225" s="54" t="s">
        <v>4159</v>
      </c>
      <c r="F2225" s="54" t="s">
        <v>3690</v>
      </c>
      <c r="G2225" s="54">
        <v>2311020000</v>
      </c>
      <c r="H2225" s="54" t="s">
        <v>3697</v>
      </c>
      <c r="I2225" s="54" t="s">
        <v>3698</v>
      </c>
      <c r="J2225">
        <f>VLOOKUP(A2225,'County Acres Disturbed'!$A$2:$E$3146,5,FALSE)</f>
        <v>31.942895751700508</v>
      </c>
      <c r="K2225" s="55" t="s">
        <v>5571</v>
      </c>
      <c r="L2225">
        <f>IF(H2225="PM10-PRI",VLOOKUP(A2225,'County Emission Factors'!A$2:E$3145,5,FALSE),IF(H2225="PM10-FIL",VLOOKUP(A2225,'County Emission Factors'!A$2:E$3145,5,FALSE),VLOOKUP(A2225,'County Emission Factors'!A$2:F$3145,6,FALSE)))</f>
        <v>4.0052700922266149E-2</v>
      </c>
      <c r="M2225" s="56" t="s">
        <v>5572</v>
      </c>
      <c r="N2225" t="s">
        <v>5571</v>
      </c>
      <c r="O2225">
        <f t="shared" si="40"/>
        <v>1.2793992501339864</v>
      </c>
      <c r="P2225" t="s">
        <v>5572</v>
      </c>
    </row>
    <row r="2226" spans="1:16">
      <c r="A2226" s="54" t="s">
        <v>3655</v>
      </c>
      <c r="B2226" s="54" t="s">
        <v>3023</v>
      </c>
      <c r="C2226" s="54" t="s">
        <v>4155</v>
      </c>
      <c r="D2226" s="54" t="s">
        <v>2946</v>
      </c>
      <c r="E2226" s="54" t="s">
        <v>4160</v>
      </c>
      <c r="F2226" s="54" t="s">
        <v>3690</v>
      </c>
      <c r="G2226" s="54">
        <v>2311020000</v>
      </c>
      <c r="H2226" s="54" t="s">
        <v>3691</v>
      </c>
      <c r="I2226" s="54" t="s">
        <v>3692</v>
      </c>
      <c r="J2226">
        <f>VLOOKUP(A2226,'County Acres Disturbed'!$A$2:$E$3146,5,FALSE)</f>
        <v>294.64674989677746</v>
      </c>
      <c r="K2226" s="55" t="s">
        <v>5571</v>
      </c>
      <c r="L2226">
        <f>IF(H2226="PM10-PRI",VLOOKUP(A2226,'County Emission Factors'!A$2:E$3145,5,FALSE),IF(H2226="PM10-FIL",VLOOKUP(A2226,'County Emission Factors'!A$2:E$3145,5,FALSE),VLOOKUP(A2226,'County Emission Factors'!A$2:F$3145,6,FALSE)))</f>
        <v>0.52068511198945977</v>
      </c>
      <c r="M2226" s="56" t="s">
        <v>5572</v>
      </c>
      <c r="N2226" t="s">
        <v>5571</v>
      </c>
      <c r="O2226">
        <f t="shared" si="40"/>
        <v>153.41817596733392</v>
      </c>
      <c r="P2226" t="s">
        <v>5572</v>
      </c>
    </row>
    <row r="2227" spans="1:16">
      <c r="A2227" s="54" t="s">
        <v>3655</v>
      </c>
      <c r="B2227" s="54" t="s">
        <v>3023</v>
      </c>
      <c r="C2227" s="54" t="s">
        <v>4155</v>
      </c>
      <c r="D2227" s="54" t="s">
        <v>2946</v>
      </c>
      <c r="E2227" s="54" t="s">
        <v>4160</v>
      </c>
      <c r="F2227" s="54" t="s">
        <v>3690</v>
      </c>
      <c r="G2227" s="54">
        <v>2311020000</v>
      </c>
      <c r="H2227" s="54" t="s">
        <v>3693</v>
      </c>
      <c r="I2227" s="54" t="s">
        <v>3694</v>
      </c>
      <c r="J2227">
        <f>VLOOKUP(A2227,'County Acres Disturbed'!$A$2:$E$3146,5,FALSE)</f>
        <v>294.64674989677746</v>
      </c>
      <c r="K2227" s="55" t="s">
        <v>5571</v>
      </c>
      <c r="L2227">
        <f>IF(H2227="PM10-PRI",VLOOKUP(A2227,'County Emission Factors'!A$2:E$3145,5,FALSE),IF(H2227="PM10-FIL",VLOOKUP(A2227,'County Emission Factors'!A$2:E$3145,5,FALSE),VLOOKUP(A2227,'County Emission Factors'!A$2:F$3145,6,FALSE)))</f>
        <v>5.2068511198945983E-2</v>
      </c>
      <c r="M2227" s="56" t="s">
        <v>5572</v>
      </c>
      <c r="N2227" t="s">
        <v>5571</v>
      </c>
      <c r="O2227">
        <f t="shared" si="40"/>
        <v>15.341817596733394</v>
      </c>
      <c r="P2227" t="s">
        <v>5572</v>
      </c>
    </row>
    <row r="2228" spans="1:16">
      <c r="A2228" s="54" t="s">
        <v>3655</v>
      </c>
      <c r="B2228" s="54" t="s">
        <v>3023</v>
      </c>
      <c r="C2228" s="54" t="s">
        <v>4155</v>
      </c>
      <c r="D2228" s="54" t="s">
        <v>2946</v>
      </c>
      <c r="E2228" s="54" t="s">
        <v>4160</v>
      </c>
      <c r="F2228" s="54" t="s">
        <v>3690</v>
      </c>
      <c r="G2228" s="54">
        <v>2311020000</v>
      </c>
      <c r="H2228" s="54" t="s">
        <v>3695</v>
      </c>
      <c r="I2228" s="54" t="s">
        <v>3696</v>
      </c>
      <c r="J2228">
        <f>VLOOKUP(A2228,'County Acres Disturbed'!$A$2:$E$3146,5,FALSE)</f>
        <v>294.64674989677746</v>
      </c>
      <c r="K2228" s="55" t="s">
        <v>5571</v>
      </c>
      <c r="L2228">
        <f>IF(H2228="PM10-PRI",VLOOKUP(A2228,'County Emission Factors'!A$2:E$3145,5,FALSE),IF(H2228="PM10-FIL",VLOOKUP(A2228,'County Emission Factors'!A$2:E$3145,5,FALSE),VLOOKUP(A2228,'County Emission Factors'!A$2:F$3145,6,FALSE)))</f>
        <v>0.52068511198945977</v>
      </c>
      <c r="M2228" s="56" t="s">
        <v>5572</v>
      </c>
      <c r="N2228" t="s">
        <v>5571</v>
      </c>
      <c r="O2228">
        <f t="shared" si="40"/>
        <v>153.41817596733392</v>
      </c>
      <c r="P2228" t="s">
        <v>5572</v>
      </c>
    </row>
    <row r="2229" spans="1:16">
      <c r="A2229" s="54" t="s">
        <v>3655</v>
      </c>
      <c r="B2229" s="54" t="s">
        <v>3023</v>
      </c>
      <c r="C2229" s="54" t="s">
        <v>4155</v>
      </c>
      <c r="D2229" s="54" t="s">
        <v>2946</v>
      </c>
      <c r="E2229" s="54" t="s">
        <v>4160</v>
      </c>
      <c r="F2229" s="54" t="s">
        <v>3690</v>
      </c>
      <c r="G2229" s="54">
        <v>2311020000</v>
      </c>
      <c r="H2229" s="54" t="s">
        <v>3697</v>
      </c>
      <c r="I2229" s="54" t="s">
        <v>3698</v>
      </c>
      <c r="J2229">
        <f>VLOOKUP(A2229,'County Acres Disturbed'!$A$2:$E$3146,5,FALSE)</f>
        <v>294.64674989677746</v>
      </c>
      <c r="K2229" s="55" t="s">
        <v>5571</v>
      </c>
      <c r="L2229">
        <f>IF(H2229="PM10-PRI",VLOOKUP(A2229,'County Emission Factors'!A$2:E$3145,5,FALSE),IF(H2229="PM10-FIL",VLOOKUP(A2229,'County Emission Factors'!A$2:E$3145,5,FALSE),VLOOKUP(A2229,'County Emission Factors'!A$2:F$3145,6,FALSE)))</f>
        <v>5.2068511198945983E-2</v>
      </c>
      <c r="M2229" s="56" t="s">
        <v>5572</v>
      </c>
      <c r="N2229" t="s">
        <v>5571</v>
      </c>
      <c r="O2229">
        <f t="shared" si="40"/>
        <v>15.341817596733394</v>
      </c>
      <c r="P2229" t="s">
        <v>5572</v>
      </c>
    </row>
    <row r="2230" spans="1:16">
      <c r="A2230" s="54" t="s">
        <v>3656</v>
      </c>
      <c r="B2230" s="54" t="s">
        <v>3023</v>
      </c>
      <c r="C2230" s="54" t="s">
        <v>4155</v>
      </c>
      <c r="D2230" s="54" t="s">
        <v>2844</v>
      </c>
      <c r="E2230" s="54" t="s">
        <v>4161</v>
      </c>
      <c r="F2230" s="54" t="s">
        <v>3690</v>
      </c>
      <c r="G2230" s="54">
        <v>2311020000</v>
      </c>
      <c r="H2230" s="54" t="s">
        <v>3691</v>
      </c>
      <c r="I2230" s="54" t="s">
        <v>3692</v>
      </c>
      <c r="J2230">
        <f>VLOOKUP(A2230,'County Acres Disturbed'!$A$2:$E$3146,5,FALSE)</f>
        <v>191.65737451020306</v>
      </c>
      <c r="K2230" s="55" t="s">
        <v>5571</v>
      </c>
      <c r="L2230">
        <f>IF(H2230="PM10-PRI",VLOOKUP(A2230,'County Emission Factors'!A$2:E$3145,5,FALSE),IF(H2230="PM10-FIL",VLOOKUP(A2230,'County Emission Factors'!A$2:E$3145,5,FALSE),VLOOKUP(A2230,'County Emission Factors'!A$2:F$3145,6,FALSE)))</f>
        <v>0.40052700922266149</v>
      </c>
      <c r="M2230" s="56" t="s">
        <v>5572</v>
      </c>
      <c r="N2230" t="s">
        <v>5571</v>
      </c>
      <c r="O2230">
        <f t="shared" si="40"/>
        <v>76.76395500803919</v>
      </c>
      <c r="P2230" t="s">
        <v>5572</v>
      </c>
    </row>
    <row r="2231" spans="1:16">
      <c r="A2231" s="54" t="s">
        <v>3656</v>
      </c>
      <c r="B2231" s="54" t="s">
        <v>3023</v>
      </c>
      <c r="C2231" s="54" t="s">
        <v>4155</v>
      </c>
      <c r="D2231" s="54" t="s">
        <v>2844</v>
      </c>
      <c r="E2231" s="54" t="s">
        <v>4161</v>
      </c>
      <c r="F2231" s="54" t="s">
        <v>3690</v>
      </c>
      <c r="G2231" s="54">
        <v>2311020000</v>
      </c>
      <c r="H2231" s="54" t="s">
        <v>3693</v>
      </c>
      <c r="I2231" s="54" t="s">
        <v>3694</v>
      </c>
      <c r="J2231">
        <f>VLOOKUP(A2231,'County Acres Disturbed'!$A$2:$E$3146,5,FALSE)</f>
        <v>191.65737451020306</v>
      </c>
      <c r="K2231" s="55" t="s">
        <v>5571</v>
      </c>
      <c r="L2231">
        <f>IF(H2231="PM10-PRI",VLOOKUP(A2231,'County Emission Factors'!A$2:E$3145,5,FALSE),IF(H2231="PM10-FIL",VLOOKUP(A2231,'County Emission Factors'!A$2:E$3145,5,FALSE),VLOOKUP(A2231,'County Emission Factors'!A$2:F$3145,6,FALSE)))</f>
        <v>4.0052700922266149E-2</v>
      </c>
      <c r="M2231" s="56" t="s">
        <v>5572</v>
      </c>
      <c r="N2231" t="s">
        <v>5571</v>
      </c>
      <c r="O2231">
        <f t="shared" si="40"/>
        <v>7.6763955008039186</v>
      </c>
      <c r="P2231" t="s">
        <v>5572</v>
      </c>
    </row>
    <row r="2232" spans="1:16">
      <c r="A2232" s="54" t="s">
        <v>3656</v>
      </c>
      <c r="B2232" s="54" t="s">
        <v>3023</v>
      </c>
      <c r="C2232" s="54" t="s">
        <v>4155</v>
      </c>
      <c r="D2232" s="54" t="s">
        <v>2844</v>
      </c>
      <c r="E2232" s="54" t="s">
        <v>4161</v>
      </c>
      <c r="F2232" s="54" t="s">
        <v>3690</v>
      </c>
      <c r="G2232" s="54">
        <v>2311020000</v>
      </c>
      <c r="H2232" s="54" t="s">
        <v>3695</v>
      </c>
      <c r="I2232" s="54" t="s">
        <v>3696</v>
      </c>
      <c r="J2232">
        <f>VLOOKUP(A2232,'County Acres Disturbed'!$A$2:$E$3146,5,FALSE)</f>
        <v>191.65737451020306</v>
      </c>
      <c r="K2232" s="55" t="s">
        <v>5571</v>
      </c>
      <c r="L2232">
        <f>IF(H2232="PM10-PRI",VLOOKUP(A2232,'County Emission Factors'!A$2:E$3145,5,FALSE),IF(H2232="PM10-FIL",VLOOKUP(A2232,'County Emission Factors'!A$2:E$3145,5,FALSE),VLOOKUP(A2232,'County Emission Factors'!A$2:F$3145,6,FALSE)))</f>
        <v>0.40052700922266149</v>
      </c>
      <c r="M2232" s="56" t="s">
        <v>5572</v>
      </c>
      <c r="N2232" t="s">
        <v>5571</v>
      </c>
      <c r="O2232">
        <f t="shared" si="40"/>
        <v>76.76395500803919</v>
      </c>
      <c r="P2232" t="s">
        <v>5572</v>
      </c>
    </row>
    <row r="2233" spans="1:16">
      <c r="A2233" s="54" t="s">
        <v>3656</v>
      </c>
      <c r="B2233" s="54" t="s">
        <v>3023</v>
      </c>
      <c r="C2233" s="54" t="s">
        <v>4155</v>
      </c>
      <c r="D2233" s="54" t="s">
        <v>2844</v>
      </c>
      <c r="E2233" s="54" t="s">
        <v>4161</v>
      </c>
      <c r="F2233" s="54" t="s">
        <v>3690</v>
      </c>
      <c r="G2233" s="54">
        <v>2311020000</v>
      </c>
      <c r="H2233" s="54" t="s">
        <v>3697</v>
      </c>
      <c r="I2233" s="54" t="s">
        <v>3698</v>
      </c>
      <c r="J2233">
        <f>VLOOKUP(A2233,'County Acres Disturbed'!$A$2:$E$3146,5,FALSE)</f>
        <v>191.65737451020306</v>
      </c>
      <c r="K2233" s="55" t="s">
        <v>5571</v>
      </c>
      <c r="L2233">
        <f>IF(H2233="PM10-PRI",VLOOKUP(A2233,'County Emission Factors'!A$2:E$3145,5,FALSE),IF(H2233="PM10-FIL",VLOOKUP(A2233,'County Emission Factors'!A$2:E$3145,5,FALSE),VLOOKUP(A2233,'County Emission Factors'!A$2:F$3145,6,FALSE)))</f>
        <v>4.0052700922266149E-2</v>
      </c>
      <c r="M2233" s="56" t="s">
        <v>5572</v>
      </c>
      <c r="N2233" t="s">
        <v>5571</v>
      </c>
      <c r="O2233">
        <f t="shared" si="40"/>
        <v>7.6763955008039186</v>
      </c>
      <c r="P2233" t="s">
        <v>5572</v>
      </c>
    </row>
    <row r="2234" spans="1:16">
      <c r="A2234" s="54" t="s">
        <v>2297</v>
      </c>
      <c r="B2234" s="54" t="s">
        <v>3023</v>
      </c>
      <c r="C2234" s="54" t="s">
        <v>4155</v>
      </c>
      <c r="D2234" s="54" t="s">
        <v>2845</v>
      </c>
      <c r="E2234" s="54" t="s">
        <v>4162</v>
      </c>
      <c r="F2234" s="54" t="s">
        <v>3690</v>
      </c>
      <c r="G2234" s="54">
        <v>2311020000</v>
      </c>
      <c r="H2234" s="54" t="s">
        <v>3691</v>
      </c>
      <c r="I2234" s="54" t="s">
        <v>3692</v>
      </c>
      <c r="J2234">
        <f>VLOOKUP(A2234,'County Acres Disturbed'!$A$2:$E$3146,5,FALSE)</f>
        <v>0</v>
      </c>
      <c r="K2234" s="55" t="s">
        <v>5571</v>
      </c>
      <c r="L2234">
        <f>IF(H2234="PM10-PRI",VLOOKUP(A2234,'County Emission Factors'!A$2:E$3145,5,FALSE),IF(H2234="PM10-FIL",VLOOKUP(A2234,'County Emission Factors'!A$2:E$3145,5,FALSE),VLOOKUP(A2234,'County Emission Factors'!A$2:F$3145,6,FALSE)))</f>
        <v>0.40052700922266143</v>
      </c>
      <c r="M2234" s="56" t="s">
        <v>5572</v>
      </c>
      <c r="N2234" t="s">
        <v>5571</v>
      </c>
      <c r="O2234">
        <f t="shared" si="40"/>
        <v>0</v>
      </c>
      <c r="P2234" t="s">
        <v>5572</v>
      </c>
    </row>
    <row r="2235" spans="1:16">
      <c r="A2235" s="54" t="s">
        <v>2297</v>
      </c>
      <c r="B2235" s="54" t="s">
        <v>3023</v>
      </c>
      <c r="C2235" s="54" t="s">
        <v>4155</v>
      </c>
      <c r="D2235" s="54" t="s">
        <v>2845</v>
      </c>
      <c r="E2235" s="54" t="s">
        <v>4162</v>
      </c>
      <c r="F2235" s="54" t="s">
        <v>3690</v>
      </c>
      <c r="G2235" s="54">
        <v>2311020000</v>
      </c>
      <c r="H2235" s="54" t="s">
        <v>3693</v>
      </c>
      <c r="I2235" s="54" t="s">
        <v>3694</v>
      </c>
      <c r="J2235">
        <f>VLOOKUP(A2235,'County Acres Disturbed'!$A$2:$E$3146,5,FALSE)</f>
        <v>0</v>
      </c>
      <c r="K2235" s="55" t="s">
        <v>5571</v>
      </c>
      <c r="L2235">
        <f>IF(H2235="PM10-PRI",VLOOKUP(A2235,'County Emission Factors'!A$2:E$3145,5,FALSE),IF(H2235="PM10-FIL",VLOOKUP(A2235,'County Emission Factors'!A$2:E$3145,5,FALSE),VLOOKUP(A2235,'County Emission Factors'!A$2:F$3145,6,FALSE)))</f>
        <v>4.0052700922266149E-2</v>
      </c>
      <c r="M2235" s="56" t="s">
        <v>5572</v>
      </c>
      <c r="N2235" t="s">
        <v>5571</v>
      </c>
      <c r="O2235">
        <f t="shared" si="40"/>
        <v>0</v>
      </c>
      <c r="P2235" t="s">
        <v>5572</v>
      </c>
    </row>
    <row r="2236" spans="1:16">
      <c r="A2236" s="54" t="s">
        <v>2297</v>
      </c>
      <c r="B2236" s="54" t="s">
        <v>3023</v>
      </c>
      <c r="C2236" s="54" t="s">
        <v>4155</v>
      </c>
      <c r="D2236" s="54" t="s">
        <v>2845</v>
      </c>
      <c r="E2236" s="54" t="s">
        <v>4162</v>
      </c>
      <c r="F2236" s="54" t="s">
        <v>3690</v>
      </c>
      <c r="G2236" s="54">
        <v>2311020000</v>
      </c>
      <c r="H2236" s="54" t="s">
        <v>3695</v>
      </c>
      <c r="I2236" s="54" t="s">
        <v>3696</v>
      </c>
      <c r="J2236">
        <f>VLOOKUP(A2236,'County Acres Disturbed'!$A$2:$E$3146,5,FALSE)</f>
        <v>0</v>
      </c>
      <c r="K2236" s="55" t="s">
        <v>5571</v>
      </c>
      <c r="L2236">
        <f>IF(H2236="PM10-PRI",VLOOKUP(A2236,'County Emission Factors'!A$2:E$3145,5,FALSE),IF(H2236="PM10-FIL",VLOOKUP(A2236,'County Emission Factors'!A$2:E$3145,5,FALSE),VLOOKUP(A2236,'County Emission Factors'!A$2:F$3145,6,FALSE)))</f>
        <v>0.40052700922266143</v>
      </c>
      <c r="M2236" s="56" t="s">
        <v>5572</v>
      </c>
      <c r="N2236" t="s">
        <v>5571</v>
      </c>
      <c r="O2236">
        <f t="shared" si="40"/>
        <v>0</v>
      </c>
      <c r="P2236" t="s">
        <v>5572</v>
      </c>
    </row>
    <row r="2237" spans="1:16">
      <c r="A2237" s="54" t="s">
        <v>2297</v>
      </c>
      <c r="B2237" s="54" t="s">
        <v>3023</v>
      </c>
      <c r="C2237" s="54" t="s">
        <v>4155</v>
      </c>
      <c r="D2237" s="54" t="s">
        <v>2845</v>
      </c>
      <c r="E2237" s="54" t="s">
        <v>4162</v>
      </c>
      <c r="F2237" s="54" t="s">
        <v>3690</v>
      </c>
      <c r="G2237" s="54">
        <v>2311020000</v>
      </c>
      <c r="H2237" s="54" t="s">
        <v>3697</v>
      </c>
      <c r="I2237" s="54" t="s">
        <v>3698</v>
      </c>
      <c r="J2237">
        <f>VLOOKUP(A2237,'County Acres Disturbed'!$A$2:$E$3146,5,FALSE)</f>
        <v>0</v>
      </c>
      <c r="K2237" s="55" t="s">
        <v>5571</v>
      </c>
      <c r="L2237">
        <f>IF(H2237="PM10-PRI",VLOOKUP(A2237,'County Emission Factors'!A$2:E$3145,5,FALSE),IF(H2237="PM10-FIL",VLOOKUP(A2237,'County Emission Factors'!A$2:E$3145,5,FALSE),VLOOKUP(A2237,'County Emission Factors'!A$2:F$3145,6,FALSE)))</f>
        <v>4.0052700922266149E-2</v>
      </c>
      <c r="M2237" s="56" t="s">
        <v>5572</v>
      </c>
      <c r="N2237" t="s">
        <v>5571</v>
      </c>
      <c r="O2237">
        <f t="shared" si="40"/>
        <v>0</v>
      </c>
      <c r="P2237" t="s">
        <v>5572</v>
      </c>
    </row>
    <row r="2238" spans="1:16">
      <c r="A2238" s="54" t="s">
        <v>3657</v>
      </c>
      <c r="B2238" s="54" t="s">
        <v>3023</v>
      </c>
      <c r="C2238" s="54" t="s">
        <v>4155</v>
      </c>
      <c r="D2238" s="54" t="s">
        <v>2846</v>
      </c>
      <c r="E2238" s="54" t="s">
        <v>4163</v>
      </c>
      <c r="F2238" s="54" t="s">
        <v>3690</v>
      </c>
      <c r="G2238" s="54">
        <v>2311020000</v>
      </c>
      <c r="H2238" s="54" t="s">
        <v>3691</v>
      </c>
      <c r="I2238" s="54" t="s">
        <v>3692</v>
      </c>
      <c r="J2238">
        <f>VLOOKUP(A2238,'County Acres Disturbed'!$A$2:$E$3146,5,FALSE)</f>
        <v>1197.8585906887695</v>
      </c>
      <c r="K2238" s="55" t="s">
        <v>5571</v>
      </c>
      <c r="L2238">
        <f>IF(H2238="PM10-PRI",VLOOKUP(A2238,'County Emission Factors'!A$2:E$3145,5,FALSE),IF(H2238="PM10-FIL",VLOOKUP(A2238,'County Emission Factors'!A$2:E$3145,5,FALSE),VLOOKUP(A2238,'County Emission Factors'!A$2:F$3145,6,FALSE)))</f>
        <v>0.40052700922266143</v>
      </c>
      <c r="M2238" s="56" t="s">
        <v>5572</v>
      </c>
      <c r="N2238" t="s">
        <v>5571</v>
      </c>
      <c r="O2238">
        <f t="shared" si="40"/>
        <v>479.77471880024501</v>
      </c>
      <c r="P2238" t="s">
        <v>5572</v>
      </c>
    </row>
    <row r="2239" spans="1:16">
      <c r="A2239" s="54" t="s">
        <v>3657</v>
      </c>
      <c r="B2239" s="54" t="s">
        <v>3023</v>
      </c>
      <c r="C2239" s="54" t="s">
        <v>4155</v>
      </c>
      <c r="D2239" s="54" t="s">
        <v>2846</v>
      </c>
      <c r="E2239" s="54" t="s">
        <v>4163</v>
      </c>
      <c r="F2239" s="54" t="s">
        <v>3690</v>
      </c>
      <c r="G2239" s="54">
        <v>2311020000</v>
      </c>
      <c r="H2239" s="54" t="s">
        <v>3693</v>
      </c>
      <c r="I2239" s="54" t="s">
        <v>3694</v>
      </c>
      <c r="J2239">
        <f>VLOOKUP(A2239,'County Acres Disturbed'!$A$2:$E$3146,5,FALSE)</f>
        <v>1197.8585906887695</v>
      </c>
      <c r="K2239" s="55" t="s">
        <v>5571</v>
      </c>
      <c r="L2239">
        <f>IF(H2239="PM10-PRI",VLOOKUP(A2239,'County Emission Factors'!A$2:E$3145,5,FALSE),IF(H2239="PM10-FIL",VLOOKUP(A2239,'County Emission Factors'!A$2:E$3145,5,FALSE),VLOOKUP(A2239,'County Emission Factors'!A$2:F$3145,6,FALSE)))</f>
        <v>4.0052700922266149E-2</v>
      </c>
      <c r="M2239" s="56" t="s">
        <v>5572</v>
      </c>
      <c r="N2239" t="s">
        <v>5571</v>
      </c>
      <c r="O2239">
        <f t="shared" si="40"/>
        <v>47.97747188002451</v>
      </c>
      <c r="P2239" t="s">
        <v>5572</v>
      </c>
    </row>
    <row r="2240" spans="1:16">
      <c r="A2240" s="54" t="s">
        <v>3657</v>
      </c>
      <c r="B2240" s="54" t="s">
        <v>3023</v>
      </c>
      <c r="C2240" s="54" t="s">
        <v>4155</v>
      </c>
      <c r="D2240" s="54" t="s">
        <v>2846</v>
      </c>
      <c r="E2240" s="54" t="s">
        <v>4163</v>
      </c>
      <c r="F2240" s="54" t="s">
        <v>3690</v>
      </c>
      <c r="G2240" s="54">
        <v>2311020000</v>
      </c>
      <c r="H2240" s="54" t="s">
        <v>3695</v>
      </c>
      <c r="I2240" s="54" t="s">
        <v>3696</v>
      </c>
      <c r="J2240">
        <f>VLOOKUP(A2240,'County Acres Disturbed'!$A$2:$E$3146,5,FALSE)</f>
        <v>1197.8585906887695</v>
      </c>
      <c r="K2240" s="55" t="s">
        <v>5571</v>
      </c>
      <c r="L2240">
        <f>IF(H2240="PM10-PRI",VLOOKUP(A2240,'County Emission Factors'!A$2:E$3145,5,FALSE),IF(H2240="PM10-FIL",VLOOKUP(A2240,'County Emission Factors'!A$2:E$3145,5,FALSE),VLOOKUP(A2240,'County Emission Factors'!A$2:F$3145,6,FALSE)))</f>
        <v>0.40052700922266143</v>
      </c>
      <c r="M2240" s="56" t="s">
        <v>5572</v>
      </c>
      <c r="N2240" t="s">
        <v>5571</v>
      </c>
      <c r="O2240">
        <f t="shared" si="40"/>
        <v>479.77471880024501</v>
      </c>
      <c r="P2240" t="s">
        <v>5572</v>
      </c>
    </row>
    <row r="2241" spans="1:16">
      <c r="A2241" s="54" t="s">
        <v>3657</v>
      </c>
      <c r="B2241" s="54" t="s">
        <v>3023</v>
      </c>
      <c r="C2241" s="54" t="s">
        <v>4155</v>
      </c>
      <c r="D2241" s="54" t="s">
        <v>2846</v>
      </c>
      <c r="E2241" s="54" t="s">
        <v>4163</v>
      </c>
      <c r="F2241" s="54" t="s">
        <v>3690</v>
      </c>
      <c r="G2241" s="54">
        <v>2311020000</v>
      </c>
      <c r="H2241" s="54" t="s">
        <v>3697</v>
      </c>
      <c r="I2241" s="54" t="s">
        <v>3698</v>
      </c>
      <c r="J2241">
        <f>VLOOKUP(A2241,'County Acres Disturbed'!$A$2:$E$3146,5,FALSE)</f>
        <v>1197.8585906887695</v>
      </c>
      <c r="K2241" s="55" t="s">
        <v>5571</v>
      </c>
      <c r="L2241">
        <f>IF(H2241="PM10-PRI",VLOOKUP(A2241,'County Emission Factors'!A$2:E$3145,5,FALSE),IF(H2241="PM10-FIL",VLOOKUP(A2241,'County Emission Factors'!A$2:E$3145,5,FALSE),VLOOKUP(A2241,'County Emission Factors'!A$2:F$3145,6,FALSE)))</f>
        <v>4.0052700922266149E-2</v>
      </c>
      <c r="M2241" s="56" t="s">
        <v>5572</v>
      </c>
      <c r="N2241" t="s">
        <v>5571</v>
      </c>
      <c r="O2241">
        <f t="shared" si="40"/>
        <v>47.97747188002451</v>
      </c>
      <c r="P2241" t="s">
        <v>5572</v>
      </c>
    </row>
    <row r="2242" spans="1:16">
      <c r="A2242" s="54" t="s">
        <v>3658</v>
      </c>
      <c r="B2242" s="54" t="s">
        <v>3023</v>
      </c>
      <c r="C2242" s="54" t="s">
        <v>4155</v>
      </c>
      <c r="D2242" s="54" t="s">
        <v>2847</v>
      </c>
      <c r="E2242" s="54" t="s">
        <v>4164</v>
      </c>
      <c r="F2242" s="54" t="s">
        <v>3690</v>
      </c>
      <c r="G2242" s="54">
        <v>2311020000</v>
      </c>
      <c r="H2242" s="54" t="s">
        <v>3691</v>
      </c>
      <c r="I2242" s="54" t="s">
        <v>3692</v>
      </c>
      <c r="J2242">
        <f>VLOOKUP(A2242,'County Acres Disturbed'!$A$2:$E$3146,5,FALSE)</f>
        <v>1930.9885216449525</v>
      </c>
      <c r="K2242" s="55" t="s">
        <v>5571</v>
      </c>
      <c r="L2242">
        <f>IF(H2242="PM10-PRI",VLOOKUP(A2242,'County Emission Factors'!A$2:E$3145,5,FALSE),IF(H2242="PM10-FIL",VLOOKUP(A2242,'County Emission Factors'!A$2:E$3145,5,FALSE),VLOOKUP(A2242,'County Emission Factors'!A$2:F$3145,6,FALSE)))</f>
        <v>0.52068511198945988</v>
      </c>
      <c r="M2242" s="56" t="s">
        <v>5572</v>
      </c>
      <c r="N2242" t="s">
        <v>5571</v>
      </c>
      <c r="O2242">
        <f t="shared" si="40"/>
        <v>1005.4369746430636</v>
      </c>
      <c r="P2242" t="s">
        <v>5572</v>
      </c>
    </row>
    <row r="2243" spans="1:16">
      <c r="A2243" s="54" t="s">
        <v>3658</v>
      </c>
      <c r="B2243" s="54" t="s">
        <v>3023</v>
      </c>
      <c r="C2243" s="54" t="s">
        <v>4155</v>
      </c>
      <c r="D2243" s="54" t="s">
        <v>2847</v>
      </c>
      <c r="E2243" s="54" t="s">
        <v>4164</v>
      </c>
      <c r="F2243" s="54" t="s">
        <v>3690</v>
      </c>
      <c r="G2243" s="54">
        <v>2311020000</v>
      </c>
      <c r="H2243" s="54" t="s">
        <v>3693</v>
      </c>
      <c r="I2243" s="54" t="s">
        <v>3694</v>
      </c>
      <c r="J2243">
        <f>VLOOKUP(A2243,'County Acres Disturbed'!$A$2:$E$3146,5,FALSE)</f>
        <v>1930.9885216449525</v>
      </c>
      <c r="K2243" s="55" t="s">
        <v>5571</v>
      </c>
      <c r="L2243">
        <f>IF(H2243="PM10-PRI",VLOOKUP(A2243,'County Emission Factors'!A$2:E$3145,5,FALSE),IF(H2243="PM10-FIL",VLOOKUP(A2243,'County Emission Factors'!A$2:E$3145,5,FALSE),VLOOKUP(A2243,'County Emission Factors'!A$2:F$3145,6,FALSE)))</f>
        <v>5.206851119894599E-2</v>
      </c>
      <c r="M2243" s="56" t="s">
        <v>5572</v>
      </c>
      <c r="N2243" t="s">
        <v>5571</v>
      </c>
      <c r="O2243">
        <f t="shared" si="40"/>
        <v>100.54369746430636</v>
      </c>
      <c r="P2243" t="s">
        <v>5572</v>
      </c>
    </row>
    <row r="2244" spans="1:16">
      <c r="A2244" s="54" t="s">
        <v>3658</v>
      </c>
      <c r="B2244" s="54" t="s">
        <v>3023</v>
      </c>
      <c r="C2244" s="54" t="s">
        <v>4155</v>
      </c>
      <c r="D2244" s="54" t="s">
        <v>2847</v>
      </c>
      <c r="E2244" s="54" t="s">
        <v>4164</v>
      </c>
      <c r="F2244" s="54" t="s">
        <v>3690</v>
      </c>
      <c r="G2244" s="54">
        <v>2311020000</v>
      </c>
      <c r="H2244" s="54" t="s">
        <v>3695</v>
      </c>
      <c r="I2244" s="54" t="s">
        <v>3696</v>
      </c>
      <c r="J2244">
        <f>VLOOKUP(A2244,'County Acres Disturbed'!$A$2:$E$3146,5,FALSE)</f>
        <v>1930.9885216449525</v>
      </c>
      <c r="K2244" s="55" t="s">
        <v>5571</v>
      </c>
      <c r="L2244">
        <f>IF(H2244="PM10-PRI",VLOOKUP(A2244,'County Emission Factors'!A$2:E$3145,5,FALSE),IF(H2244="PM10-FIL",VLOOKUP(A2244,'County Emission Factors'!A$2:E$3145,5,FALSE),VLOOKUP(A2244,'County Emission Factors'!A$2:F$3145,6,FALSE)))</f>
        <v>0.52068511198945988</v>
      </c>
      <c r="M2244" s="56" t="s">
        <v>5572</v>
      </c>
      <c r="N2244" t="s">
        <v>5571</v>
      </c>
      <c r="O2244">
        <f t="shared" si="40"/>
        <v>1005.4369746430636</v>
      </c>
      <c r="P2244" t="s">
        <v>5572</v>
      </c>
    </row>
    <row r="2245" spans="1:16">
      <c r="A2245" s="54" t="s">
        <v>3658</v>
      </c>
      <c r="B2245" s="54" t="s">
        <v>3023</v>
      </c>
      <c r="C2245" s="54" t="s">
        <v>4155</v>
      </c>
      <c r="D2245" s="54" t="s">
        <v>2847</v>
      </c>
      <c r="E2245" s="54" t="s">
        <v>4164</v>
      </c>
      <c r="F2245" s="54" t="s">
        <v>3690</v>
      </c>
      <c r="G2245" s="54">
        <v>2311020000</v>
      </c>
      <c r="H2245" s="54" t="s">
        <v>3697</v>
      </c>
      <c r="I2245" s="54" t="s">
        <v>3698</v>
      </c>
      <c r="J2245">
        <f>VLOOKUP(A2245,'County Acres Disturbed'!$A$2:$E$3146,5,FALSE)</f>
        <v>1930.9885216449525</v>
      </c>
      <c r="K2245" s="55" t="s">
        <v>5571</v>
      </c>
      <c r="L2245">
        <f>IF(H2245="PM10-PRI",VLOOKUP(A2245,'County Emission Factors'!A$2:E$3145,5,FALSE),IF(H2245="PM10-FIL",VLOOKUP(A2245,'County Emission Factors'!A$2:E$3145,5,FALSE),VLOOKUP(A2245,'County Emission Factors'!A$2:F$3145,6,FALSE)))</f>
        <v>5.206851119894599E-2</v>
      </c>
      <c r="M2245" s="56" t="s">
        <v>5572</v>
      </c>
      <c r="N2245" t="s">
        <v>5571</v>
      </c>
      <c r="O2245">
        <f t="shared" si="40"/>
        <v>100.54369746430636</v>
      </c>
      <c r="P2245" t="s">
        <v>5572</v>
      </c>
    </row>
    <row r="2246" spans="1:16">
      <c r="A2246" s="54" t="s">
        <v>3659</v>
      </c>
      <c r="B2246" s="54" t="s">
        <v>3023</v>
      </c>
      <c r="C2246" s="54" t="s">
        <v>4155</v>
      </c>
      <c r="D2246" s="54" t="s">
        <v>2850</v>
      </c>
      <c r="E2246" s="54" t="s">
        <v>4165</v>
      </c>
      <c r="F2246" s="54" t="s">
        <v>3690</v>
      </c>
      <c r="G2246" s="54">
        <v>2311020000</v>
      </c>
      <c r="H2246" s="54" t="s">
        <v>3691</v>
      </c>
      <c r="I2246" s="54" t="s">
        <v>3692</v>
      </c>
      <c r="J2246">
        <f>VLOOKUP(A2246,'County Acres Disturbed'!$A$2:$E$3146,5,FALSE)</f>
        <v>0</v>
      </c>
      <c r="K2246" s="55" t="s">
        <v>5571</v>
      </c>
      <c r="L2246">
        <f>IF(H2246="PM10-PRI",VLOOKUP(A2246,'County Emission Factors'!A$2:E$3145,5,FALSE),IF(H2246="PM10-FIL",VLOOKUP(A2246,'County Emission Factors'!A$2:E$3145,5,FALSE),VLOOKUP(A2246,'County Emission Factors'!A$2:F$3145,6,FALSE)))</f>
        <v>0.40052700922266143</v>
      </c>
      <c r="M2246" s="56" t="s">
        <v>5572</v>
      </c>
      <c r="N2246" t="s">
        <v>5571</v>
      </c>
      <c r="O2246">
        <f t="shared" si="40"/>
        <v>0</v>
      </c>
      <c r="P2246" t="s">
        <v>5572</v>
      </c>
    </row>
    <row r="2247" spans="1:16">
      <c r="A2247" s="54" t="s">
        <v>3659</v>
      </c>
      <c r="B2247" s="54" t="s">
        <v>3023</v>
      </c>
      <c r="C2247" s="54" t="s">
        <v>4155</v>
      </c>
      <c r="D2247" s="54" t="s">
        <v>2850</v>
      </c>
      <c r="E2247" s="54" t="s">
        <v>4165</v>
      </c>
      <c r="F2247" s="54" t="s">
        <v>3690</v>
      </c>
      <c r="G2247" s="54">
        <v>2311020000</v>
      </c>
      <c r="H2247" s="54" t="s">
        <v>3693</v>
      </c>
      <c r="I2247" s="54" t="s">
        <v>3694</v>
      </c>
      <c r="J2247">
        <f>VLOOKUP(A2247,'County Acres Disturbed'!$A$2:$E$3146,5,FALSE)</f>
        <v>0</v>
      </c>
      <c r="K2247" s="55" t="s">
        <v>5571</v>
      </c>
      <c r="L2247">
        <f>IF(H2247="PM10-PRI",VLOOKUP(A2247,'County Emission Factors'!A$2:E$3145,5,FALSE),IF(H2247="PM10-FIL",VLOOKUP(A2247,'County Emission Factors'!A$2:E$3145,5,FALSE),VLOOKUP(A2247,'County Emission Factors'!A$2:F$3145,6,FALSE)))</f>
        <v>4.0052700922266149E-2</v>
      </c>
      <c r="M2247" s="56" t="s">
        <v>5572</v>
      </c>
      <c r="N2247" t="s">
        <v>5571</v>
      </c>
      <c r="O2247">
        <f t="shared" si="40"/>
        <v>0</v>
      </c>
      <c r="P2247" t="s">
        <v>5572</v>
      </c>
    </row>
    <row r="2248" spans="1:16">
      <c r="A2248" s="54" t="s">
        <v>3659</v>
      </c>
      <c r="B2248" s="54" t="s">
        <v>3023</v>
      </c>
      <c r="C2248" s="54" t="s">
        <v>4155</v>
      </c>
      <c r="D2248" s="54" t="s">
        <v>2850</v>
      </c>
      <c r="E2248" s="54" t="s">
        <v>4165</v>
      </c>
      <c r="F2248" s="54" t="s">
        <v>3690</v>
      </c>
      <c r="G2248" s="54">
        <v>2311020000</v>
      </c>
      <c r="H2248" s="54" t="s">
        <v>3695</v>
      </c>
      <c r="I2248" s="54" t="s">
        <v>3696</v>
      </c>
      <c r="J2248">
        <f>VLOOKUP(A2248,'County Acres Disturbed'!$A$2:$E$3146,5,FALSE)</f>
        <v>0</v>
      </c>
      <c r="K2248" s="55" t="s">
        <v>5571</v>
      </c>
      <c r="L2248">
        <f>IF(H2248="PM10-PRI",VLOOKUP(A2248,'County Emission Factors'!A$2:E$3145,5,FALSE),IF(H2248="PM10-FIL",VLOOKUP(A2248,'County Emission Factors'!A$2:E$3145,5,FALSE),VLOOKUP(A2248,'County Emission Factors'!A$2:F$3145,6,FALSE)))</f>
        <v>0.40052700922266143</v>
      </c>
      <c r="M2248" s="56" t="s">
        <v>5572</v>
      </c>
      <c r="N2248" t="s">
        <v>5571</v>
      </c>
      <c r="O2248">
        <f t="shared" si="40"/>
        <v>0</v>
      </c>
      <c r="P2248" t="s">
        <v>5572</v>
      </c>
    </row>
    <row r="2249" spans="1:16">
      <c r="A2249" s="54" t="s">
        <v>3659</v>
      </c>
      <c r="B2249" s="54" t="s">
        <v>3023</v>
      </c>
      <c r="C2249" s="54" t="s">
        <v>4155</v>
      </c>
      <c r="D2249" s="54" t="s">
        <v>2850</v>
      </c>
      <c r="E2249" s="54" t="s">
        <v>4165</v>
      </c>
      <c r="F2249" s="54" t="s">
        <v>3690</v>
      </c>
      <c r="G2249" s="54">
        <v>2311020000</v>
      </c>
      <c r="H2249" s="54" t="s">
        <v>3697</v>
      </c>
      <c r="I2249" s="54" t="s">
        <v>3698</v>
      </c>
      <c r="J2249">
        <f>VLOOKUP(A2249,'County Acres Disturbed'!$A$2:$E$3146,5,FALSE)</f>
        <v>0</v>
      </c>
      <c r="K2249" s="55" t="s">
        <v>5571</v>
      </c>
      <c r="L2249">
        <f>IF(H2249="PM10-PRI",VLOOKUP(A2249,'County Emission Factors'!A$2:E$3145,5,FALSE),IF(H2249="PM10-FIL",VLOOKUP(A2249,'County Emission Factors'!A$2:E$3145,5,FALSE),VLOOKUP(A2249,'County Emission Factors'!A$2:F$3145,6,FALSE)))</f>
        <v>4.0052700922266149E-2</v>
      </c>
      <c r="M2249" s="56" t="s">
        <v>5572</v>
      </c>
      <c r="N2249" t="s">
        <v>5571</v>
      </c>
      <c r="O2249">
        <f t="shared" si="40"/>
        <v>0</v>
      </c>
      <c r="P2249" t="s">
        <v>5572</v>
      </c>
    </row>
    <row r="2250" spans="1:16">
      <c r="A2250" s="54" t="s">
        <v>2298</v>
      </c>
      <c r="B2250" s="54" t="s">
        <v>3023</v>
      </c>
      <c r="C2250" s="54" t="s">
        <v>4155</v>
      </c>
      <c r="D2250" s="54" t="s">
        <v>2851</v>
      </c>
      <c r="E2250" s="54" t="s">
        <v>3866</v>
      </c>
      <c r="F2250" s="54" t="s">
        <v>3690</v>
      </c>
      <c r="G2250" s="54">
        <v>2311020000</v>
      </c>
      <c r="H2250" s="54" t="s">
        <v>3691</v>
      </c>
      <c r="I2250" s="54" t="s">
        <v>3692</v>
      </c>
      <c r="J2250">
        <f>VLOOKUP(A2250,'County Acres Disturbed'!$A$2:$E$3146,5,FALSE)</f>
        <v>0</v>
      </c>
      <c r="K2250" s="55" t="s">
        <v>5571</v>
      </c>
      <c r="L2250">
        <f>IF(H2250="PM10-PRI",VLOOKUP(A2250,'County Emission Factors'!A$2:E$3145,5,FALSE),IF(H2250="PM10-FIL",VLOOKUP(A2250,'County Emission Factors'!A$2:E$3145,5,FALSE),VLOOKUP(A2250,'County Emission Factors'!A$2:F$3145,6,FALSE)))</f>
        <v>0.40052700922266132</v>
      </c>
      <c r="M2250" s="56" t="s">
        <v>5572</v>
      </c>
      <c r="N2250" t="s">
        <v>5571</v>
      </c>
      <c r="O2250">
        <f t="shared" si="40"/>
        <v>0</v>
      </c>
      <c r="P2250" t="s">
        <v>5572</v>
      </c>
    </row>
    <row r="2251" spans="1:16">
      <c r="A2251" s="54" t="s">
        <v>2298</v>
      </c>
      <c r="B2251" s="54" t="s">
        <v>3023</v>
      </c>
      <c r="C2251" s="54" t="s">
        <v>4155</v>
      </c>
      <c r="D2251" s="54" t="s">
        <v>2851</v>
      </c>
      <c r="E2251" s="54" t="s">
        <v>3866</v>
      </c>
      <c r="F2251" s="54" t="s">
        <v>3690</v>
      </c>
      <c r="G2251" s="54">
        <v>2311020000</v>
      </c>
      <c r="H2251" s="54" t="s">
        <v>3693</v>
      </c>
      <c r="I2251" s="54" t="s">
        <v>3694</v>
      </c>
      <c r="J2251">
        <f>VLOOKUP(A2251,'County Acres Disturbed'!$A$2:$E$3146,5,FALSE)</f>
        <v>0</v>
      </c>
      <c r="K2251" s="55" t="s">
        <v>5571</v>
      </c>
      <c r="L2251">
        <f>IF(H2251="PM10-PRI",VLOOKUP(A2251,'County Emission Factors'!A$2:E$3145,5,FALSE),IF(H2251="PM10-FIL",VLOOKUP(A2251,'County Emission Factors'!A$2:E$3145,5,FALSE),VLOOKUP(A2251,'County Emission Factors'!A$2:F$3145,6,FALSE)))</f>
        <v>4.0052700922266135E-2</v>
      </c>
      <c r="M2251" s="56" t="s">
        <v>5572</v>
      </c>
      <c r="N2251" t="s">
        <v>5571</v>
      </c>
      <c r="O2251">
        <f t="shared" si="40"/>
        <v>0</v>
      </c>
      <c r="P2251" t="s">
        <v>5572</v>
      </c>
    </row>
    <row r="2252" spans="1:16">
      <c r="A2252" s="54" t="s">
        <v>2298</v>
      </c>
      <c r="B2252" s="54" t="s">
        <v>3023</v>
      </c>
      <c r="C2252" s="54" t="s">
        <v>4155</v>
      </c>
      <c r="D2252" s="54" t="s">
        <v>2851</v>
      </c>
      <c r="E2252" s="54" t="s">
        <v>3866</v>
      </c>
      <c r="F2252" s="54" t="s">
        <v>3690</v>
      </c>
      <c r="G2252" s="54">
        <v>2311020000</v>
      </c>
      <c r="H2252" s="54" t="s">
        <v>3695</v>
      </c>
      <c r="I2252" s="54" t="s">
        <v>3696</v>
      </c>
      <c r="J2252">
        <f>VLOOKUP(A2252,'County Acres Disturbed'!$A$2:$E$3146,5,FALSE)</f>
        <v>0</v>
      </c>
      <c r="K2252" s="55" t="s">
        <v>5571</v>
      </c>
      <c r="L2252">
        <f>IF(H2252="PM10-PRI",VLOOKUP(A2252,'County Emission Factors'!A$2:E$3145,5,FALSE),IF(H2252="PM10-FIL",VLOOKUP(A2252,'County Emission Factors'!A$2:E$3145,5,FALSE),VLOOKUP(A2252,'County Emission Factors'!A$2:F$3145,6,FALSE)))</f>
        <v>0.40052700922266132</v>
      </c>
      <c r="M2252" s="56" t="s">
        <v>5572</v>
      </c>
      <c r="N2252" t="s">
        <v>5571</v>
      </c>
      <c r="O2252">
        <f t="shared" si="40"/>
        <v>0</v>
      </c>
      <c r="P2252" t="s">
        <v>5572</v>
      </c>
    </row>
    <row r="2253" spans="1:16">
      <c r="A2253" s="54" t="s">
        <v>2298</v>
      </c>
      <c r="B2253" s="54" t="s">
        <v>3023</v>
      </c>
      <c r="C2253" s="54" t="s">
        <v>4155</v>
      </c>
      <c r="D2253" s="54" t="s">
        <v>2851</v>
      </c>
      <c r="E2253" s="54" t="s">
        <v>3866</v>
      </c>
      <c r="F2253" s="54" t="s">
        <v>3690</v>
      </c>
      <c r="G2253" s="54">
        <v>2311020000</v>
      </c>
      <c r="H2253" s="54" t="s">
        <v>3697</v>
      </c>
      <c r="I2253" s="54" t="s">
        <v>3698</v>
      </c>
      <c r="J2253">
        <f>VLOOKUP(A2253,'County Acres Disturbed'!$A$2:$E$3146,5,FALSE)</f>
        <v>0</v>
      </c>
      <c r="K2253" s="55" t="s">
        <v>5571</v>
      </c>
      <c r="L2253">
        <f>IF(H2253="PM10-PRI",VLOOKUP(A2253,'County Emission Factors'!A$2:E$3145,5,FALSE),IF(H2253="PM10-FIL",VLOOKUP(A2253,'County Emission Factors'!A$2:E$3145,5,FALSE),VLOOKUP(A2253,'County Emission Factors'!A$2:F$3145,6,FALSE)))</f>
        <v>4.0052700922266135E-2</v>
      </c>
      <c r="M2253" s="56" t="s">
        <v>5572</v>
      </c>
      <c r="N2253" t="s">
        <v>5571</v>
      </c>
      <c r="O2253">
        <f t="shared" si="40"/>
        <v>0</v>
      </c>
      <c r="P2253" t="s">
        <v>5572</v>
      </c>
    </row>
    <row r="2254" spans="1:16">
      <c r="A2254" s="54" t="s">
        <v>2299</v>
      </c>
      <c r="B2254" s="54" t="s">
        <v>3023</v>
      </c>
      <c r="C2254" s="54" t="s">
        <v>4155</v>
      </c>
      <c r="D2254" s="54" t="s">
        <v>2852</v>
      </c>
      <c r="E2254" s="54" t="s">
        <v>4166</v>
      </c>
      <c r="F2254" s="54" t="s">
        <v>3690</v>
      </c>
      <c r="G2254" s="54">
        <v>2311020000</v>
      </c>
      <c r="H2254" s="54" t="s">
        <v>3691</v>
      </c>
      <c r="I2254" s="54" t="s">
        <v>3692</v>
      </c>
      <c r="J2254">
        <f>VLOOKUP(A2254,'County Acres Disturbed'!$A$2:$E$3146,5,FALSE)</f>
        <v>0</v>
      </c>
      <c r="K2254" s="55" t="s">
        <v>5571</v>
      </c>
      <c r="L2254">
        <f>IF(H2254="PM10-PRI",VLOOKUP(A2254,'County Emission Factors'!A$2:E$3145,5,FALSE),IF(H2254="PM10-FIL",VLOOKUP(A2254,'County Emission Factors'!A$2:E$3145,5,FALSE),VLOOKUP(A2254,'County Emission Factors'!A$2:F$3145,6,FALSE)))</f>
        <v>0.40052700922266143</v>
      </c>
      <c r="M2254" s="56" t="s">
        <v>5572</v>
      </c>
      <c r="N2254" t="s">
        <v>5571</v>
      </c>
      <c r="O2254">
        <f t="shared" si="40"/>
        <v>0</v>
      </c>
      <c r="P2254" t="s">
        <v>5572</v>
      </c>
    </row>
    <row r="2255" spans="1:16">
      <c r="A2255" s="54" t="s">
        <v>2299</v>
      </c>
      <c r="B2255" s="54" t="s">
        <v>3023</v>
      </c>
      <c r="C2255" s="54" t="s">
        <v>4155</v>
      </c>
      <c r="D2255" s="54" t="s">
        <v>2852</v>
      </c>
      <c r="E2255" s="54" t="s">
        <v>4166</v>
      </c>
      <c r="F2255" s="54" t="s">
        <v>3690</v>
      </c>
      <c r="G2255" s="54">
        <v>2311020000</v>
      </c>
      <c r="H2255" s="54" t="s">
        <v>3693</v>
      </c>
      <c r="I2255" s="54" t="s">
        <v>3694</v>
      </c>
      <c r="J2255">
        <f>VLOOKUP(A2255,'County Acres Disturbed'!$A$2:$E$3146,5,FALSE)</f>
        <v>0</v>
      </c>
      <c r="K2255" s="55" t="s">
        <v>5571</v>
      </c>
      <c r="L2255">
        <f>IF(H2255="PM10-PRI",VLOOKUP(A2255,'County Emission Factors'!A$2:E$3145,5,FALSE),IF(H2255="PM10-FIL",VLOOKUP(A2255,'County Emission Factors'!A$2:E$3145,5,FALSE),VLOOKUP(A2255,'County Emission Factors'!A$2:F$3145,6,FALSE)))</f>
        <v>4.0052700922266149E-2</v>
      </c>
      <c r="M2255" s="56" t="s">
        <v>5572</v>
      </c>
      <c r="N2255" t="s">
        <v>5571</v>
      </c>
      <c r="O2255">
        <f t="shared" si="40"/>
        <v>0</v>
      </c>
      <c r="P2255" t="s">
        <v>5572</v>
      </c>
    </row>
    <row r="2256" spans="1:16">
      <c r="A2256" s="54" t="s">
        <v>2299</v>
      </c>
      <c r="B2256" s="54" t="s">
        <v>3023</v>
      </c>
      <c r="C2256" s="54" t="s">
        <v>4155</v>
      </c>
      <c r="D2256" s="54" t="s">
        <v>2852</v>
      </c>
      <c r="E2256" s="54" t="s">
        <v>4166</v>
      </c>
      <c r="F2256" s="54" t="s">
        <v>3690</v>
      </c>
      <c r="G2256" s="54">
        <v>2311020000</v>
      </c>
      <c r="H2256" s="54" t="s">
        <v>3695</v>
      </c>
      <c r="I2256" s="54" t="s">
        <v>3696</v>
      </c>
      <c r="J2256">
        <f>VLOOKUP(A2256,'County Acres Disturbed'!$A$2:$E$3146,5,FALSE)</f>
        <v>0</v>
      </c>
      <c r="K2256" s="55" t="s">
        <v>5571</v>
      </c>
      <c r="L2256">
        <f>IF(H2256="PM10-PRI",VLOOKUP(A2256,'County Emission Factors'!A$2:E$3145,5,FALSE),IF(H2256="PM10-FIL",VLOOKUP(A2256,'County Emission Factors'!A$2:E$3145,5,FALSE),VLOOKUP(A2256,'County Emission Factors'!A$2:F$3145,6,FALSE)))</f>
        <v>0.40052700922266143</v>
      </c>
      <c r="M2256" s="56" t="s">
        <v>5572</v>
      </c>
      <c r="N2256" t="s">
        <v>5571</v>
      </c>
      <c r="O2256">
        <f t="shared" si="40"/>
        <v>0</v>
      </c>
      <c r="P2256" t="s">
        <v>5572</v>
      </c>
    </row>
    <row r="2257" spans="1:16">
      <c r="A2257" s="54" t="s">
        <v>2299</v>
      </c>
      <c r="B2257" s="54" t="s">
        <v>3023</v>
      </c>
      <c r="C2257" s="54" t="s">
        <v>4155</v>
      </c>
      <c r="D2257" s="54" t="s">
        <v>2852</v>
      </c>
      <c r="E2257" s="54" t="s">
        <v>4166</v>
      </c>
      <c r="F2257" s="54" t="s">
        <v>3690</v>
      </c>
      <c r="G2257" s="54">
        <v>2311020000</v>
      </c>
      <c r="H2257" s="54" t="s">
        <v>3697</v>
      </c>
      <c r="I2257" s="54" t="s">
        <v>3698</v>
      </c>
      <c r="J2257">
        <f>VLOOKUP(A2257,'County Acres Disturbed'!$A$2:$E$3146,5,FALSE)</f>
        <v>0</v>
      </c>
      <c r="K2257" s="55" t="s">
        <v>5571</v>
      </c>
      <c r="L2257">
        <f>IF(H2257="PM10-PRI",VLOOKUP(A2257,'County Emission Factors'!A$2:E$3145,5,FALSE),IF(H2257="PM10-FIL",VLOOKUP(A2257,'County Emission Factors'!A$2:E$3145,5,FALSE),VLOOKUP(A2257,'County Emission Factors'!A$2:F$3145,6,FALSE)))</f>
        <v>4.0052700922266149E-2</v>
      </c>
      <c r="M2257" s="56" t="s">
        <v>5572</v>
      </c>
      <c r="N2257" t="s">
        <v>5571</v>
      </c>
      <c r="O2257">
        <f t="shared" si="40"/>
        <v>0</v>
      </c>
      <c r="P2257" t="s">
        <v>5572</v>
      </c>
    </row>
    <row r="2258" spans="1:16">
      <c r="A2258" s="54" t="s">
        <v>3660</v>
      </c>
      <c r="B2258" s="54" t="s">
        <v>3023</v>
      </c>
      <c r="C2258" s="54" t="s">
        <v>4155</v>
      </c>
      <c r="D2258" s="54" t="s">
        <v>2932</v>
      </c>
      <c r="E2258" s="54" t="s">
        <v>4167</v>
      </c>
      <c r="F2258" s="54" t="s">
        <v>3690</v>
      </c>
      <c r="G2258" s="54">
        <v>2311020000</v>
      </c>
      <c r="H2258" s="54" t="s">
        <v>3691</v>
      </c>
      <c r="I2258" s="54" t="s">
        <v>3692</v>
      </c>
      <c r="J2258">
        <f>VLOOKUP(A2258,'County Acres Disturbed'!$A$2:$E$3146,5,FALSE)</f>
        <v>1341.6950218513973</v>
      </c>
      <c r="K2258" s="55" t="s">
        <v>5571</v>
      </c>
      <c r="L2258">
        <f>IF(H2258="PM10-PRI",VLOOKUP(A2258,'County Emission Factors'!A$2:E$3145,5,FALSE),IF(H2258="PM10-FIL",VLOOKUP(A2258,'County Emission Factors'!A$2:E$3145,5,FALSE),VLOOKUP(A2258,'County Emission Factors'!A$2:F$3145,6,FALSE)))</f>
        <v>0.52068511198945988</v>
      </c>
      <c r="M2258" s="56" t="s">
        <v>5572</v>
      </c>
      <c r="N2258" t="s">
        <v>5571</v>
      </c>
      <c r="O2258">
        <f t="shared" si="40"/>
        <v>698.60062270839558</v>
      </c>
      <c r="P2258" t="s">
        <v>5572</v>
      </c>
    </row>
    <row r="2259" spans="1:16">
      <c r="A2259" s="54" t="s">
        <v>3660</v>
      </c>
      <c r="B2259" s="54" t="s">
        <v>3023</v>
      </c>
      <c r="C2259" s="54" t="s">
        <v>4155</v>
      </c>
      <c r="D2259" s="54" t="s">
        <v>2932</v>
      </c>
      <c r="E2259" s="54" t="s">
        <v>4167</v>
      </c>
      <c r="F2259" s="54" t="s">
        <v>3690</v>
      </c>
      <c r="G2259" s="54">
        <v>2311020000</v>
      </c>
      <c r="H2259" s="54" t="s">
        <v>3693</v>
      </c>
      <c r="I2259" s="54" t="s">
        <v>3694</v>
      </c>
      <c r="J2259">
        <f>VLOOKUP(A2259,'County Acres Disturbed'!$A$2:$E$3146,5,FALSE)</f>
        <v>1341.6950218513973</v>
      </c>
      <c r="K2259" s="55" t="s">
        <v>5571</v>
      </c>
      <c r="L2259">
        <f>IF(H2259="PM10-PRI",VLOOKUP(A2259,'County Emission Factors'!A$2:E$3145,5,FALSE),IF(H2259="PM10-FIL",VLOOKUP(A2259,'County Emission Factors'!A$2:E$3145,5,FALSE),VLOOKUP(A2259,'County Emission Factors'!A$2:F$3145,6,FALSE)))</f>
        <v>5.206851119894599E-2</v>
      </c>
      <c r="M2259" s="56" t="s">
        <v>5572</v>
      </c>
      <c r="N2259" t="s">
        <v>5571</v>
      </c>
      <c r="O2259">
        <f t="shared" si="40"/>
        <v>69.860062270839563</v>
      </c>
      <c r="P2259" t="s">
        <v>5572</v>
      </c>
    </row>
    <row r="2260" spans="1:16">
      <c r="A2260" s="54" t="s">
        <v>3660</v>
      </c>
      <c r="B2260" s="54" t="s">
        <v>3023</v>
      </c>
      <c r="C2260" s="54" t="s">
        <v>4155</v>
      </c>
      <c r="D2260" s="54" t="s">
        <v>2932</v>
      </c>
      <c r="E2260" s="54" t="s">
        <v>4167</v>
      </c>
      <c r="F2260" s="54" t="s">
        <v>3690</v>
      </c>
      <c r="G2260" s="54">
        <v>2311020000</v>
      </c>
      <c r="H2260" s="54" t="s">
        <v>3695</v>
      </c>
      <c r="I2260" s="54" t="s">
        <v>3696</v>
      </c>
      <c r="J2260">
        <f>VLOOKUP(A2260,'County Acres Disturbed'!$A$2:$E$3146,5,FALSE)</f>
        <v>1341.6950218513973</v>
      </c>
      <c r="K2260" s="55" t="s">
        <v>5571</v>
      </c>
      <c r="L2260">
        <f>IF(H2260="PM10-PRI",VLOOKUP(A2260,'County Emission Factors'!A$2:E$3145,5,FALSE),IF(H2260="PM10-FIL",VLOOKUP(A2260,'County Emission Factors'!A$2:E$3145,5,FALSE),VLOOKUP(A2260,'County Emission Factors'!A$2:F$3145,6,FALSE)))</f>
        <v>0.52068511198945988</v>
      </c>
      <c r="M2260" s="56" t="s">
        <v>5572</v>
      </c>
      <c r="N2260" t="s">
        <v>5571</v>
      </c>
      <c r="O2260">
        <f t="shared" si="40"/>
        <v>698.60062270839558</v>
      </c>
      <c r="P2260" t="s">
        <v>5572</v>
      </c>
    </row>
    <row r="2261" spans="1:16">
      <c r="A2261" s="54" t="s">
        <v>3660</v>
      </c>
      <c r="B2261" s="54" t="s">
        <v>3023</v>
      </c>
      <c r="C2261" s="54" t="s">
        <v>4155</v>
      </c>
      <c r="D2261" s="54" t="s">
        <v>2932</v>
      </c>
      <c r="E2261" s="54" t="s">
        <v>4167</v>
      </c>
      <c r="F2261" s="54" t="s">
        <v>3690</v>
      </c>
      <c r="G2261" s="54">
        <v>2311020000</v>
      </c>
      <c r="H2261" s="54" t="s">
        <v>3697</v>
      </c>
      <c r="I2261" s="54" t="s">
        <v>3698</v>
      </c>
      <c r="J2261">
        <f>VLOOKUP(A2261,'County Acres Disturbed'!$A$2:$E$3146,5,FALSE)</f>
        <v>1341.6950218513973</v>
      </c>
      <c r="K2261" s="55" t="s">
        <v>5571</v>
      </c>
      <c r="L2261">
        <f>IF(H2261="PM10-PRI",VLOOKUP(A2261,'County Emission Factors'!A$2:E$3145,5,FALSE),IF(H2261="PM10-FIL",VLOOKUP(A2261,'County Emission Factors'!A$2:E$3145,5,FALSE),VLOOKUP(A2261,'County Emission Factors'!A$2:F$3145,6,FALSE)))</f>
        <v>5.206851119894599E-2</v>
      </c>
      <c r="M2261" s="56" t="s">
        <v>5572</v>
      </c>
      <c r="N2261" t="s">
        <v>5571</v>
      </c>
      <c r="O2261">
        <f t="shared" si="40"/>
        <v>69.860062270839563</v>
      </c>
      <c r="P2261" t="s">
        <v>5572</v>
      </c>
    </row>
    <row r="2262" spans="1:16">
      <c r="A2262" s="54" t="s">
        <v>3661</v>
      </c>
      <c r="B2262" s="54" t="s">
        <v>3023</v>
      </c>
      <c r="C2262" s="54" t="s">
        <v>4155</v>
      </c>
      <c r="D2262" s="54" t="s">
        <v>2855</v>
      </c>
      <c r="E2262" s="54" t="s">
        <v>4168</v>
      </c>
      <c r="F2262" s="54" t="s">
        <v>3690</v>
      </c>
      <c r="G2262" s="54">
        <v>2311020000</v>
      </c>
      <c r="H2262" s="54" t="s">
        <v>3691</v>
      </c>
      <c r="I2262" s="54" t="s">
        <v>3692</v>
      </c>
      <c r="J2262">
        <f>VLOOKUP(A2262,'County Acres Disturbed'!$A$2:$E$3146,5,FALSE)</f>
        <v>31.942895751700508</v>
      </c>
      <c r="K2262" s="55" t="s">
        <v>5571</v>
      </c>
      <c r="L2262">
        <f>IF(H2262="PM10-PRI",VLOOKUP(A2262,'County Emission Factors'!A$2:E$3145,5,FALSE),IF(H2262="PM10-FIL",VLOOKUP(A2262,'County Emission Factors'!A$2:E$3145,5,FALSE),VLOOKUP(A2262,'County Emission Factors'!A$2:F$3145,6,FALSE)))</f>
        <v>0.52068511198945988</v>
      </c>
      <c r="M2262" s="56" t="s">
        <v>5572</v>
      </c>
      <c r="N2262" t="s">
        <v>5571</v>
      </c>
      <c r="O2262">
        <f t="shared" si="40"/>
        <v>16.632190251741822</v>
      </c>
      <c r="P2262" t="s">
        <v>5572</v>
      </c>
    </row>
    <row r="2263" spans="1:16">
      <c r="A2263" s="54" t="s">
        <v>3661</v>
      </c>
      <c r="B2263" s="54" t="s">
        <v>3023</v>
      </c>
      <c r="C2263" s="54" t="s">
        <v>4155</v>
      </c>
      <c r="D2263" s="54" t="s">
        <v>2855</v>
      </c>
      <c r="E2263" s="54" t="s">
        <v>4168</v>
      </c>
      <c r="F2263" s="54" t="s">
        <v>3690</v>
      </c>
      <c r="G2263" s="54">
        <v>2311020000</v>
      </c>
      <c r="H2263" s="54" t="s">
        <v>3693</v>
      </c>
      <c r="I2263" s="54" t="s">
        <v>3694</v>
      </c>
      <c r="J2263">
        <f>VLOOKUP(A2263,'County Acres Disturbed'!$A$2:$E$3146,5,FALSE)</f>
        <v>31.942895751700508</v>
      </c>
      <c r="K2263" s="55" t="s">
        <v>5571</v>
      </c>
      <c r="L2263">
        <f>IF(H2263="PM10-PRI",VLOOKUP(A2263,'County Emission Factors'!A$2:E$3145,5,FALSE),IF(H2263="PM10-FIL",VLOOKUP(A2263,'County Emission Factors'!A$2:E$3145,5,FALSE),VLOOKUP(A2263,'County Emission Factors'!A$2:F$3145,6,FALSE)))</f>
        <v>5.206851119894599E-2</v>
      </c>
      <c r="M2263" s="56" t="s">
        <v>5572</v>
      </c>
      <c r="N2263" t="s">
        <v>5571</v>
      </c>
      <c r="O2263">
        <f t="shared" si="40"/>
        <v>1.6632190251741821</v>
      </c>
      <c r="P2263" t="s">
        <v>5572</v>
      </c>
    </row>
    <row r="2264" spans="1:16">
      <c r="A2264" s="54" t="s">
        <v>3661</v>
      </c>
      <c r="B2264" s="54" t="s">
        <v>3023</v>
      </c>
      <c r="C2264" s="54" t="s">
        <v>4155</v>
      </c>
      <c r="D2264" s="54" t="s">
        <v>2855</v>
      </c>
      <c r="E2264" s="54" t="s">
        <v>4168</v>
      </c>
      <c r="F2264" s="54" t="s">
        <v>3690</v>
      </c>
      <c r="G2264" s="54">
        <v>2311020000</v>
      </c>
      <c r="H2264" s="54" t="s">
        <v>3695</v>
      </c>
      <c r="I2264" s="54" t="s">
        <v>3696</v>
      </c>
      <c r="J2264">
        <f>VLOOKUP(A2264,'County Acres Disturbed'!$A$2:$E$3146,5,FALSE)</f>
        <v>31.942895751700508</v>
      </c>
      <c r="K2264" s="55" t="s">
        <v>5571</v>
      </c>
      <c r="L2264">
        <f>IF(H2264="PM10-PRI",VLOOKUP(A2264,'County Emission Factors'!A$2:E$3145,5,FALSE),IF(H2264="PM10-FIL",VLOOKUP(A2264,'County Emission Factors'!A$2:E$3145,5,FALSE),VLOOKUP(A2264,'County Emission Factors'!A$2:F$3145,6,FALSE)))</f>
        <v>0.52068511198945988</v>
      </c>
      <c r="M2264" s="56" t="s">
        <v>5572</v>
      </c>
      <c r="N2264" t="s">
        <v>5571</v>
      </c>
      <c r="O2264">
        <f t="shared" si="40"/>
        <v>16.632190251741822</v>
      </c>
      <c r="P2264" t="s">
        <v>5572</v>
      </c>
    </row>
    <row r="2265" spans="1:16">
      <c r="A2265" s="54" t="s">
        <v>3661</v>
      </c>
      <c r="B2265" s="54" t="s">
        <v>3023</v>
      </c>
      <c r="C2265" s="54" t="s">
        <v>4155</v>
      </c>
      <c r="D2265" s="54" t="s">
        <v>2855</v>
      </c>
      <c r="E2265" s="54" t="s">
        <v>4168</v>
      </c>
      <c r="F2265" s="54" t="s">
        <v>3690</v>
      </c>
      <c r="G2265" s="54">
        <v>2311020000</v>
      </c>
      <c r="H2265" s="54" t="s">
        <v>3697</v>
      </c>
      <c r="I2265" s="54" t="s">
        <v>3698</v>
      </c>
      <c r="J2265">
        <f>VLOOKUP(A2265,'County Acres Disturbed'!$A$2:$E$3146,5,FALSE)</f>
        <v>31.942895751700508</v>
      </c>
      <c r="K2265" s="55" t="s">
        <v>5571</v>
      </c>
      <c r="L2265">
        <f>IF(H2265="PM10-PRI",VLOOKUP(A2265,'County Emission Factors'!A$2:E$3145,5,FALSE),IF(H2265="PM10-FIL",VLOOKUP(A2265,'County Emission Factors'!A$2:E$3145,5,FALSE),VLOOKUP(A2265,'County Emission Factors'!A$2:F$3145,6,FALSE)))</f>
        <v>5.206851119894599E-2</v>
      </c>
      <c r="M2265" s="56" t="s">
        <v>5572</v>
      </c>
      <c r="N2265" t="s">
        <v>5571</v>
      </c>
      <c r="O2265">
        <f t="shared" si="40"/>
        <v>1.6632190251741821</v>
      </c>
      <c r="P2265" t="s">
        <v>5572</v>
      </c>
    </row>
    <row r="2266" spans="1:16">
      <c r="A2266" s="54" t="s">
        <v>3662</v>
      </c>
      <c r="B2266" s="54" t="s">
        <v>3023</v>
      </c>
      <c r="C2266" s="54" t="s">
        <v>4155</v>
      </c>
      <c r="D2266" s="54" t="s">
        <v>2856</v>
      </c>
      <c r="E2266" s="54" t="s">
        <v>4169</v>
      </c>
      <c r="F2266" s="54" t="s">
        <v>3690</v>
      </c>
      <c r="G2266" s="54">
        <v>2311020000</v>
      </c>
      <c r="H2266" s="54" t="s">
        <v>3691</v>
      </c>
      <c r="I2266" s="54" t="s">
        <v>3692</v>
      </c>
      <c r="J2266">
        <f>VLOOKUP(A2266,'County Acres Disturbed'!$A$2:$E$3146,5,FALSE)</f>
        <v>191.65737451020306</v>
      </c>
      <c r="K2266" s="55" t="s">
        <v>5571</v>
      </c>
      <c r="L2266">
        <f>IF(H2266="PM10-PRI",VLOOKUP(A2266,'County Emission Factors'!A$2:E$3145,5,FALSE),IF(H2266="PM10-FIL",VLOOKUP(A2266,'County Emission Factors'!A$2:E$3145,5,FALSE),VLOOKUP(A2266,'County Emission Factors'!A$2:F$3145,6,FALSE)))</f>
        <v>0.40052700922266132</v>
      </c>
      <c r="M2266" s="56" t="s">
        <v>5572</v>
      </c>
      <c r="N2266" t="s">
        <v>5571</v>
      </c>
      <c r="O2266">
        <f t="shared" si="40"/>
        <v>76.763955008039161</v>
      </c>
      <c r="P2266" t="s">
        <v>5572</v>
      </c>
    </row>
    <row r="2267" spans="1:16">
      <c r="A2267" s="54" t="s">
        <v>3662</v>
      </c>
      <c r="B2267" s="54" t="s">
        <v>3023</v>
      </c>
      <c r="C2267" s="54" t="s">
        <v>4155</v>
      </c>
      <c r="D2267" s="54" t="s">
        <v>2856</v>
      </c>
      <c r="E2267" s="54" t="s">
        <v>4169</v>
      </c>
      <c r="F2267" s="54" t="s">
        <v>3690</v>
      </c>
      <c r="G2267" s="54">
        <v>2311020000</v>
      </c>
      <c r="H2267" s="54" t="s">
        <v>3693</v>
      </c>
      <c r="I2267" s="54" t="s">
        <v>3694</v>
      </c>
      <c r="J2267">
        <f>VLOOKUP(A2267,'County Acres Disturbed'!$A$2:$E$3146,5,FALSE)</f>
        <v>191.65737451020306</v>
      </c>
      <c r="K2267" s="55" t="s">
        <v>5571</v>
      </c>
      <c r="L2267">
        <f>IF(H2267="PM10-PRI",VLOOKUP(A2267,'County Emission Factors'!A$2:E$3145,5,FALSE),IF(H2267="PM10-FIL",VLOOKUP(A2267,'County Emission Factors'!A$2:E$3145,5,FALSE),VLOOKUP(A2267,'County Emission Factors'!A$2:F$3145,6,FALSE)))</f>
        <v>4.0052700922266135E-2</v>
      </c>
      <c r="M2267" s="56" t="s">
        <v>5572</v>
      </c>
      <c r="N2267" t="s">
        <v>5571</v>
      </c>
      <c r="O2267">
        <f t="shared" si="40"/>
        <v>7.676395500803916</v>
      </c>
      <c r="P2267" t="s">
        <v>5572</v>
      </c>
    </row>
    <row r="2268" spans="1:16">
      <c r="A2268" s="54" t="s">
        <v>3662</v>
      </c>
      <c r="B2268" s="54" t="s">
        <v>3023</v>
      </c>
      <c r="C2268" s="54" t="s">
        <v>4155</v>
      </c>
      <c r="D2268" s="54" t="s">
        <v>2856</v>
      </c>
      <c r="E2268" s="54" t="s">
        <v>4169</v>
      </c>
      <c r="F2268" s="54" t="s">
        <v>3690</v>
      </c>
      <c r="G2268" s="54">
        <v>2311020000</v>
      </c>
      <c r="H2268" s="54" t="s">
        <v>3695</v>
      </c>
      <c r="I2268" s="54" t="s">
        <v>3696</v>
      </c>
      <c r="J2268">
        <f>VLOOKUP(A2268,'County Acres Disturbed'!$A$2:$E$3146,5,FALSE)</f>
        <v>191.65737451020306</v>
      </c>
      <c r="K2268" s="55" t="s">
        <v>5571</v>
      </c>
      <c r="L2268">
        <f>IF(H2268="PM10-PRI",VLOOKUP(A2268,'County Emission Factors'!A$2:E$3145,5,FALSE),IF(H2268="PM10-FIL",VLOOKUP(A2268,'County Emission Factors'!A$2:E$3145,5,FALSE),VLOOKUP(A2268,'County Emission Factors'!A$2:F$3145,6,FALSE)))</f>
        <v>0.40052700922266132</v>
      </c>
      <c r="M2268" s="56" t="s">
        <v>5572</v>
      </c>
      <c r="N2268" t="s">
        <v>5571</v>
      </c>
      <c r="O2268">
        <f t="shared" si="40"/>
        <v>76.763955008039161</v>
      </c>
      <c r="P2268" t="s">
        <v>5572</v>
      </c>
    </row>
    <row r="2269" spans="1:16">
      <c r="A2269" s="54" t="s">
        <v>3662</v>
      </c>
      <c r="B2269" s="54" t="s">
        <v>3023</v>
      </c>
      <c r="C2269" s="54" t="s">
        <v>4155</v>
      </c>
      <c r="D2269" s="54" t="s">
        <v>2856</v>
      </c>
      <c r="E2269" s="54" t="s">
        <v>4169</v>
      </c>
      <c r="F2269" s="54" t="s">
        <v>3690</v>
      </c>
      <c r="G2269" s="54">
        <v>2311020000</v>
      </c>
      <c r="H2269" s="54" t="s">
        <v>3697</v>
      </c>
      <c r="I2269" s="54" t="s">
        <v>3698</v>
      </c>
      <c r="J2269">
        <f>VLOOKUP(A2269,'County Acres Disturbed'!$A$2:$E$3146,5,FALSE)</f>
        <v>191.65737451020306</v>
      </c>
      <c r="K2269" s="55" t="s">
        <v>5571</v>
      </c>
      <c r="L2269">
        <f>IF(H2269="PM10-PRI",VLOOKUP(A2269,'County Emission Factors'!A$2:E$3145,5,FALSE),IF(H2269="PM10-FIL",VLOOKUP(A2269,'County Emission Factors'!A$2:E$3145,5,FALSE),VLOOKUP(A2269,'County Emission Factors'!A$2:F$3145,6,FALSE)))</f>
        <v>4.0052700922266135E-2</v>
      </c>
      <c r="M2269" s="56" t="s">
        <v>5572</v>
      </c>
      <c r="N2269" t="s">
        <v>5571</v>
      </c>
      <c r="O2269">
        <f t="shared" si="40"/>
        <v>7.676395500803916</v>
      </c>
      <c r="P2269" t="s">
        <v>5572</v>
      </c>
    </row>
    <row r="2270" spans="1:16">
      <c r="A2270" s="54" t="s">
        <v>2300</v>
      </c>
      <c r="B2270" s="54" t="s">
        <v>3023</v>
      </c>
      <c r="C2270" s="54" t="s">
        <v>4155</v>
      </c>
      <c r="D2270" s="54" t="s">
        <v>2857</v>
      </c>
      <c r="E2270" s="54" t="s">
        <v>3815</v>
      </c>
      <c r="F2270" s="54" t="s">
        <v>3690</v>
      </c>
      <c r="G2270" s="54">
        <v>2311020000</v>
      </c>
      <c r="H2270" s="54" t="s">
        <v>3691</v>
      </c>
      <c r="I2270" s="54" t="s">
        <v>3692</v>
      </c>
      <c r="J2270">
        <f>VLOOKUP(A2270,'County Acres Disturbed'!$A$2:$E$3146,5,FALSE)</f>
        <v>0</v>
      </c>
      <c r="K2270" s="55" t="s">
        <v>5571</v>
      </c>
      <c r="L2270">
        <f>IF(H2270="PM10-PRI",VLOOKUP(A2270,'County Emission Factors'!A$2:E$3145,5,FALSE),IF(H2270="PM10-FIL",VLOOKUP(A2270,'County Emission Factors'!A$2:E$3145,5,FALSE),VLOOKUP(A2270,'County Emission Factors'!A$2:F$3145,6,FALSE)))</f>
        <v>0.40052700922266143</v>
      </c>
      <c r="M2270" s="56" t="s">
        <v>5572</v>
      </c>
      <c r="N2270" t="s">
        <v>5571</v>
      </c>
      <c r="O2270">
        <f t="shared" si="40"/>
        <v>0</v>
      </c>
      <c r="P2270" t="s">
        <v>5572</v>
      </c>
    </row>
    <row r="2271" spans="1:16">
      <c r="A2271" s="54" t="s">
        <v>2300</v>
      </c>
      <c r="B2271" s="54" t="s">
        <v>3023</v>
      </c>
      <c r="C2271" s="54" t="s">
        <v>4155</v>
      </c>
      <c r="D2271" s="54" t="s">
        <v>2857</v>
      </c>
      <c r="E2271" s="54" t="s">
        <v>3815</v>
      </c>
      <c r="F2271" s="54" t="s">
        <v>3690</v>
      </c>
      <c r="G2271" s="54">
        <v>2311020000</v>
      </c>
      <c r="H2271" s="54" t="s">
        <v>3693</v>
      </c>
      <c r="I2271" s="54" t="s">
        <v>3694</v>
      </c>
      <c r="J2271">
        <f>VLOOKUP(A2271,'County Acres Disturbed'!$A$2:$E$3146,5,FALSE)</f>
        <v>0</v>
      </c>
      <c r="K2271" s="55" t="s">
        <v>5571</v>
      </c>
      <c r="L2271">
        <f>IF(H2271="PM10-PRI",VLOOKUP(A2271,'County Emission Factors'!A$2:E$3145,5,FALSE),IF(H2271="PM10-FIL",VLOOKUP(A2271,'County Emission Factors'!A$2:E$3145,5,FALSE),VLOOKUP(A2271,'County Emission Factors'!A$2:F$3145,6,FALSE)))</f>
        <v>4.0052700922266149E-2</v>
      </c>
      <c r="M2271" s="56" t="s">
        <v>5572</v>
      </c>
      <c r="N2271" t="s">
        <v>5571</v>
      </c>
      <c r="O2271">
        <f t="shared" ref="O2271:O2334" si="41">L2271*J2271</f>
        <v>0</v>
      </c>
      <c r="P2271" t="s">
        <v>5572</v>
      </c>
    </row>
    <row r="2272" spans="1:16">
      <c r="A2272" s="54" t="s">
        <v>2300</v>
      </c>
      <c r="B2272" s="54" t="s">
        <v>3023</v>
      </c>
      <c r="C2272" s="54" t="s">
        <v>4155</v>
      </c>
      <c r="D2272" s="54" t="s">
        <v>2857</v>
      </c>
      <c r="E2272" s="54" t="s">
        <v>3815</v>
      </c>
      <c r="F2272" s="54" t="s">
        <v>3690</v>
      </c>
      <c r="G2272" s="54">
        <v>2311020000</v>
      </c>
      <c r="H2272" s="54" t="s">
        <v>3695</v>
      </c>
      <c r="I2272" s="54" t="s">
        <v>3696</v>
      </c>
      <c r="J2272">
        <f>VLOOKUP(A2272,'County Acres Disturbed'!$A$2:$E$3146,5,FALSE)</f>
        <v>0</v>
      </c>
      <c r="K2272" s="55" t="s">
        <v>5571</v>
      </c>
      <c r="L2272">
        <f>IF(H2272="PM10-PRI",VLOOKUP(A2272,'County Emission Factors'!A$2:E$3145,5,FALSE),IF(H2272="PM10-FIL",VLOOKUP(A2272,'County Emission Factors'!A$2:E$3145,5,FALSE),VLOOKUP(A2272,'County Emission Factors'!A$2:F$3145,6,FALSE)))</f>
        <v>0.40052700922266143</v>
      </c>
      <c r="M2272" s="56" t="s">
        <v>5572</v>
      </c>
      <c r="N2272" t="s">
        <v>5571</v>
      </c>
      <c r="O2272">
        <f t="shared" si="41"/>
        <v>0</v>
      </c>
      <c r="P2272" t="s">
        <v>5572</v>
      </c>
    </row>
    <row r="2273" spans="1:16">
      <c r="A2273" s="54" t="s">
        <v>2300</v>
      </c>
      <c r="B2273" s="54" t="s">
        <v>3023</v>
      </c>
      <c r="C2273" s="54" t="s">
        <v>4155</v>
      </c>
      <c r="D2273" s="54" t="s">
        <v>2857</v>
      </c>
      <c r="E2273" s="54" t="s">
        <v>3815</v>
      </c>
      <c r="F2273" s="54" t="s">
        <v>3690</v>
      </c>
      <c r="G2273" s="54">
        <v>2311020000</v>
      </c>
      <c r="H2273" s="54" t="s">
        <v>3697</v>
      </c>
      <c r="I2273" s="54" t="s">
        <v>3698</v>
      </c>
      <c r="J2273">
        <f>VLOOKUP(A2273,'County Acres Disturbed'!$A$2:$E$3146,5,FALSE)</f>
        <v>0</v>
      </c>
      <c r="K2273" s="55" t="s">
        <v>5571</v>
      </c>
      <c r="L2273">
        <f>IF(H2273="PM10-PRI",VLOOKUP(A2273,'County Emission Factors'!A$2:E$3145,5,FALSE),IF(H2273="PM10-FIL",VLOOKUP(A2273,'County Emission Factors'!A$2:E$3145,5,FALSE),VLOOKUP(A2273,'County Emission Factors'!A$2:F$3145,6,FALSE)))</f>
        <v>4.0052700922266149E-2</v>
      </c>
      <c r="M2273" s="56" t="s">
        <v>5572</v>
      </c>
      <c r="N2273" t="s">
        <v>5571</v>
      </c>
      <c r="O2273">
        <f t="shared" si="41"/>
        <v>0</v>
      </c>
      <c r="P2273" t="s">
        <v>5572</v>
      </c>
    </row>
    <row r="2274" spans="1:16">
      <c r="A2274" s="54" t="s">
        <v>3663</v>
      </c>
      <c r="B2274" s="54" t="s">
        <v>3023</v>
      </c>
      <c r="C2274" s="54" t="s">
        <v>4155</v>
      </c>
      <c r="D2274" s="54" t="s">
        <v>2934</v>
      </c>
      <c r="E2274" s="54" t="s">
        <v>4170</v>
      </c>
      <c r="F2274" s="54" t="s">
        <v>3690</v>
      </c>
      <c r="G2274" s="54">
        <v>2311020000</v>
      </c>
      <c r="H2274" s="54" t="s">
        <v>3691</v>
      </c>
      <c r="I2274" s="54" t="s">
        <v>3692</v>
      </c>
      <c r="J2274">
        <f>VLOOKUP(A2274,'County Acres Disturbed'!$A$2:$E$3146,5,FALSE)</f>
        <v>31.942895751700508</v>
      </c>
      <c r="K2274" s="55" t="s">
        <v>5571</v>
      </c>
      <c r="L2274">
        <f>IF(H2274="PM10-PRI",VLOOKUP(A2274,'County Emission Factors'!A$2:E$3145,5,FALSE),IF(H2274="PM10-FIL",VLOOKUP(A2274,'County Emission Factors'!A$2:E$3145,5,FALSE),VLOOKUP(A2274,'County Emission Factors'!A$2:F$3145,6,FALSE)))</f>
        <v>0.40052700922266143</v>
      </c>
      <c r="M2274" s="56" t="s">
        <v>5572</v>
      </c>
      <c r="N2274" t="s">
        <v>5571</v>
      </c>
      <c r="O2274">
        <f t="shared" si="41"/>
        <v>12.793992501339861</v>
      </c>
      <c r="P2274" t="s">
        <v>5572</v>
      </c>
    </row>
    <row r="2275" spans="1:16">
      <c r="A2275" s="54" t="s">
        <v>3663</v>
      </c>
      <c r="B2275" s="54" t="s">
        <v>3023</v>
      </c>
      <c r="C2275" s="54" t="s">
        <v>4155</v>
      </c>
      <c r="D2275" s="54" t="s">
        <v>2934</v>
      </c>
      <c r="E2275" s="54" t="s">
        <v>4170</v>
      </c>
      <c r="F2275" s="54" t="s">
        <v>3690</v>
      </c>
      <c r="G2275" s="54">
        <v>2311020000</v>
      </c>
      <c r="H2275" s="54" t="s">
        <v>3693</v>
      </c>
      <c r="I2275" s="54" t="s">
        <v>3694</v>
      </c>
      <c r="J2275">
        <f>VLOOKUP(A2275,'County Acres Disturbed'!$A$2:$E$3146,5,FALSE)</f>
        <v>31.942895751700508</v>
      </c>
      <c r="K2275" s="55" t="s">
        <v>5571</v>
      </c>
      <c r="L2275">
        <f>IF(H2275="PM10-PRI",VLOOKUP(A2275,'County Emission Factors'!A$2:E$3145,5,FALSE),IF(H2275="PM10-FIL",VLOOKUP(A2275,'County Emission Factors'!A$2:E$3145,5,FALSE),VLOOKUP(A2275,'County Emission Factors'!A$2:F$3145,6,FALSE)))</f>
        <v>4.0052700922266149E-2</v>
      </c>
      <c r="M2275" s="56" t="s">
        <v>5572</v>
      </c>
      <c r="N2275" t="s">
        <v>5571</v>
      </c>
      <c r="O2275">
        <f t="shared" si="41"/>
        <v>1.2793992501339864</v>
      </c>
      <c r="P2275" t="s">
        <v>5572</v>
      </c>
    </row>
    <row r="2276" spans="1:16">
      <c r="A2276" s="54" t="s">
        <v>3663</v>
      </c>
      <c r="B2276" s="54" t="s">
        <v>3023</v>
      </c>
      <c r="C2276" s="54" t="s">
        <v>4155</v>
      </c>
      <c r="D2276" s="54" t="s">
        <v>2934</v>
      </c>
      <c r="E2276" s="54" t="s">
        <v>4170</v>
      </c>
      <c r="F2276" s="54" t="s">
        <v>3690</v>
      </c>
      <c r="G2276" s="54">
        <v>2311020000</v>
      </c>
      <c r="H2276" s="54" t="s">
        <v>3695</v>
      </c>
      <c r="I2276" s="54" t="s">
        <v>3696</v>
      </c>
      <c r="J2276">
        <f>VLOOKUP(A2276,'County Acres Disturbed'!$A$2:$E$3146,5,FALSE)</f>
        <v>31.942895751700508</v>
      </c>
      <c r="K2276" s="55" t="s">
        <v>5571</v>
      </c>
      <c r="L2276">
        <f>IF(H2276="PM10-PRI",VLOOKUP(A2276,'County Emission Factors'!A$2:E$3145,5,FALSE),IF(H2276="PM10-FIL",VLOOKUP(A2276,'County Emission Factors'!A$2:E$3145,5,FALSE),VLOOKUP(A2276,'County Emission Factors'!A$2:F$3145,6,FALSE)))</f>
        <v>0.40052700922266143</v>
      </c>
      <c r="M2276" s="56" t="s">
        <v>5572</v>
      </c>
      <c r="N2276" t="s">
        <v>5571</v>
      </c>
      <c r="O2276">
        <f t="shared" si="41"/>
        <v>12.793992501339861</v>
      </c>
      <c r="P2276" t="s">
        <v>5572</v>
      </c>
    </row>
    <row r="2277" spans="1:16">
      <c r="A2277" s="54" t="s">
        <v>3663</v>
      </c>
      <c r="B2277" s="54" t="s">
        <v>3023</v>
      </c>
      <c r="C2277" s="54" t="s">
        <v>4155</v>
      </c>
      <c r="D2277" s="54" t="s">
        <v>2934</v>
      </c>
      <c r="E2277" s="54" t="s">
        <v>4170</v>
      </c>
      <c r="F2277" s="54" t="s">
        <v>3690</v>
      </c>
      <c r="G2277" s="54">
        <v>2311020000</v>
      </c>
      <c r="H2277" s="54" t="s">
        <v>3697</v>
      </c>
      <c r="I2277" s="54" t="s">
        <v>3698</v>
      </c>
      <c r="J2277">
        <f>VLOOKUP(A2277,'County Acres Disturbed'!$A$2:$E$3146,5,FALSE)</f>
        <v>31.942895751700508</v>
      </c>
      <c r="K2277" s="55" t="s">
        <v>5571</v>
      </c>
      <c r="L2277">
        <f>IF(H2277="PM10-PRI",VLOOKUP(A2277,'County Emission Factors'!A$2:E$3145,5,FALSE),IF(H2277="PM10-FIL",VLOOKUP(A2277,'County Emission Factors'!A$2:E$3145,5,FALSE),VLOOKUP(A2277,'County Emission Factors'!A$2:F$3145,6,FALSE)))</f>
        <v>4.0052700922266149E-2</v>
      </c>
      <c r="M2277" s="56" t="s">
        <v>5572</v>
      </c>
      <c r="N2277" t="s">
        <v>5571</v>
      </c>
      <c r="O2277">
        <f t="shared" si="41"/>
        <v>1.2793992501339864</v>
      </c>
      <c r="P2277" t="s">
        <v>5572</v>
      </c>
    </row>
    <row r="2278" spans="1:16">
      <c r="A2278" s="54" t="s">
        <v>3664</v>
      </c>
      <c r="B2278" s="54" t="s">
        <v>3023</v>
      </c>
      <c r="C2278" s="54" t="s">
        <v>4155</v>
      </c>
      <c r="D2278" s="54" t="s">
        <v>2935</v>
      </c>
      <c r="E2278" s="54" t="s">
        <v>3934</v>
      </c>
      <c r="F2278" s="54" t="s">
        <v>3690</v>
      </c>
      <c r="G2278" s="54">
        <v>2311020000</v>
      </c>
      <c r="H2278" s="54" t="s">
        <v>3691</v>
      </c>
      <c r="I2278" s="54" t="s">
        <v>3692</v>
      </c>
      <c r="J2278">
        <f>VLOOKUP(A2278,'County Acres Disturbed'!$A$2:$E$3146,5,FALSE)</f>
        <v>31.942895751700508</v>
      </c>
      <c r="K2278" s="55" t="s">
        <v>5571</v>
      </c>
      <c r="L2278">
        <f>IF(H2278="PM10-PRI",VLOOKUP(A2278,'County Emission Factors'!A$2:E$3145,5,FALSE),IF(H2278="PM10-FIL",VLOOKUP(A2278,'County Emission Factors'!A$2:E$3145,5,FALSE),VLOOKUP(A2278,'County Emission Factors'!A$2:F$3145,6,FALSE)))</f>
        <v>0.40052700922266149</v>
      </c>
      <c r="M2278" s="56" t="s">
        <v>5572</v>
      </c>
      <c r="N2278" t="s">
        <v>5571</v>
      </c>
      <c r="O2278">
        <f t="shared" si="41"/>
        <v>12.793992501339863</v>
      </c>
      <c r="P2278" t="s">
        <v>5572</v>
      </c>
    </row>
    <row r="2279" spans="1:16">
      <c r="A2279" s="54" t="s">
        <v>3664</v>
      </c>
      <c r="B2279" s="54" t="s">
        <v>3023</v>
      </c>
      <c r="C2279" s="54" t="s">
        <v>4155</v>
      </c>
      <c r="D2279" s="54" t="s">
        <v>2935</v>
      </c>
      <c r="E2279" s="54" t="s">
        <v>3934</v>
      </c>
      <c r="F2279" s="54" t="s">
        <v>3690</v>
      </c>
      <c r="G2279" s="54">
        <v>2311020000</v>
      </c>
      <c r="H2279" s="54" t="s">
        <v>3693</v>
      </c>
      <c r="I2279" s="54" t="s">
        <v>3694</v>
      </c>
      <c r="J2279">
        <f>VLOOKUP(A2279,'County Acres Disturbed'!$A$2:$E$3146,5,FALSE)</f>
        <v>31.942895751700508</v>
      </c>
      <c r="K2279" s="55" t="s">
        <v>5571</v>
      </c>
      <c r="L2279">
        <f>IF(H2279="PM10-PRI",VLOOKUP(A2279,'County Emission Factors'!A$2:E$3145,5,FALSE),IF(H2279="PM10-FIL",VLOOKUP(A2279,'County Emission Factors'!A$2:E$3145,5,FALSE),VLOOKUP(A2279,'County Emission Factors'!A$2:F$3145,6,FALSE)))</f>
        <v>4.0052700922266149E-2</v>
      </c>
      <c r="M2279" s="56" t="s">
        <v>5572</v>
      </c>
      <c r="N2279" t="s">
        <v>5571</v>
      </c>
      <c r="O2279">
        <f t="shared" si="41"/>
        <v>1.2793992501339864</v>
      </c>
      <c r="P2279" t="s">
        <v>5572</v>
      </c>
    </row>
    <row r="2280" spans="1:16">
      <c r="A2280" s="54" t="s">
        <v>3664</v>
      </c>
      <c r="B2280" s="54" t="s">
        <v>3023</v>
      </c>
      <c r="C2280" s="54" t="s">
        <v>4155</v>
      </c>
      <c r="D2280" s="54" t="s">
        <v>2935</v>
      </c>
      <c r="E2280" s="54" t="s">
        <v>3934</v>
      </c>
      <c r="F2280" s="54" t="s">
        <v>3690</v>
      </c>
      <c r="G2280" s="54">
        <v>2311020000</v>
      </c>
      <c r="H2280" s="54" t="s">
        <v>3695</v>
      </c>
      <c r="I2280" s="54" t="s">
        <v>3696</v>
      </c>
      <c r="J2280">
        <f>VLOOKUP(A2280,'County Acres Disturbed'!$A$2:$E$3146,5,FALSE)</f>
        <v>31.942895751700508</v>
      </c>
      <c r="K2280" s="55" t="s">
        <v>5571</v>
      </c>
      <c r="L2280">
        <f>IF(H2280="PM10-PRI",VLOOKUP(A2280,'County Emission Factors'!A$2:E$3145,5,FALSE),IF(H2280="PM10-FIL",VLOOKUP(A2280,'County Emission Factors'!A$2:E$3145,5,FALSE),VLOOKUP(A2280,'County Emission Factors'!A$2:F$3145,6,FALSE)))</f>
        <v>0.40052700922266149</v>
      </c>
      <c r="M2280" s="56" t="s">
        <v>5572</v>
      </c>
      <c r="N2280" t="s">
        <v>5571</v>
      </c>
      <c r="O2280">
        <f t="shared" si="41"/>
        <v>12.793992501339863</v>
      </c>
      <c r="P2280" t="s">
        <v>5572</v>
      </c>
    </row>
    <row r="2281" spans="1:16">
      <c r="A2281" s="54" t="s">
        <v>3664</v>
      </c>
      <c r="B2281" s="54" t="s">
        <v>3023</v>
      </c>
      <c r="C2281" s="54" t="s">
        <v>4155</v>
      </c>
      <c r="D2281" s="54" t="s">
        <v>2935</v>
      </c>
      <c r="E2281" s="54" t="s">
        <v>3934</v>
      </c>
      <c r="F2281" s="54" t="s">
        <v>3690</v>
      </c>
      <c r="G2281" s="54">
        <v>2311020000</v>
      </c>
      <c r="H2281" s="54" t="s">
        <v>3697</v>
      </c>
      <c r="I2281" s="54" t="s">
        <v>3698</v>
      </c>
      <c r="J2281">
        <f>VLOOKUP(A2281,'County Acres Disturbed'!$A$2:$E$3146,5,FALSE)</f>
        <v>31.942895751700508</v>
      </c>
      <c r="K2281" s="55" t="s">
        <v>5571</v>
      </c>
      <c r="L2281">
        <f>IF(H2281="PM10-PRI",VLOOKUP(A2281,'County Emission Factors'!A$2:E$3145,5,FALSE),IF(H2281="PM10-FIL",VLOOKUP(A2281,'County Emission Factors'!A$2:E$3145,5,FALSE),VLOOKUP(A2281,'County Emission Factors'!A$2:F$3145,6,FALSE)))</f>
        <v>4.0052700922266149E-2</v>
      </c>
      <c r="M2281" s="56" t="s">
        <v>5572</v>
      </c>
      <c r="N2281" t="s">
        <v>5571</v>
      </c>
      <c r="O2281">
        <f t="shared" si="41"/>
        <v>1.2793992501339864</v>
      </c>
      <c r="P2281" t="s">
        <v>5572</v>
      </c>
    </row>
    <row r="2282" spans="1:16">
      <c r="A2282" s="54" t="s">
        <v>3665</v>
      </c>
      <c r="B2282" s="54" t="s">
        <v>3023</v>
      </c>
      <c r="C2282" s="54" t="s">
        <v>4155</v>
      </c>
      <c r="D2282" s="54" t="s">
        <v>2858</v>
      </c>
      <c r="E2282" s="54" t="s">
        <v>3723</v>
      </c>
      <c r="F2282" s="54" t="s">
        <v>3690</v>
      </c>
      <c r="G2282" s="54">
        <v>2311020000</v>
      </c>
      <c r="H2282" s="54" t="s">
        <v>3691</v>
      </c>
      <c r="I2282" s="54" t="s">
        <v>3692</v>
      </c>
      <c r="J2282">
        <f>VLOOKUP(A2282,'County Acres Disturbed'!$A$2:$E$3146,5,FALSE)</f>
        <v>268.3390043702795</v>
      </c>
      <c r="K2282" s="55" t="s">
        <v>5571</v>
      </c>
      <c r="L2282">
        <f>IF(H2282="PM10-PRI",VLOOKUP(A2282,'County Emission Factors'!A$2:E$3145,5,FALSE),IF(H2282="PM10-FIL",VLOOKUP(A2282,'County Emission Factors'!A$2:E$3145,5,FALSE),VLOOKUP(A2282,'County Emission Factors'!A$2:F$3145,6,FALSE)))</f>
        <v>0.52068511198945999</v>
      </c>
      <c r="M2282" s="56" t="s">
        <v>5572</v>
      </c>
      <c r="N2282" t="s">
        <v>5571</v>
      </c>
      <c r="O2282">
        <f t="shared" si="41"/>
        <v>139.72012454167918</v>
      </c>
      <c r="P2282" t="s">
        <v>5572</v>
      </c>
    </row>
    <row r="2283" spans="1:16">
      <c r="A2283" s="54" t="s">
        <v>3665</v>
      </c>
      <c r="B2283" s="54" t="s">
        <v>3023</v>
      </c>
      <c r="C2283" s="54" t="s">
        <v>4155</v>
      </c>
      <c r="D2283" s="54" t="s">
        <v>2858</v>
      </c>
      <c r="E2283" s="54" t="s">
        <v>3723</v>
      </c>
      <c r="F2283" s="54" t="s">
        <v>3690</v>
      </c>
      <c r="G2283" s="54">
        <v>2311020000</v>
      </c>
      <c r="H2283" s="54" t="s">
        <v>3693</v>
      </c>
      <c r="I2283" s="54" t="s">
        <v>3694</v>
      </c>
      <c r="J2283">
        <f>VLOOKUP(A2283,'County Acres Disturbed'!$A$2:$E$3146,5,FALSE)</f>
        <v>268.3390043702795</v>
      </c>
      <c r="K2283" s="55" t="s">
        <v>5571</v>
      </c>
      <c r="L2283">
        <f>IF(H2283="PM10-PRI",VLOOKUP(A2283,'County Emission Factors'!A$2:E$3145,5,FALSE),IF(H2283="PM10-FIL",VLOOKUP(A2283,'County Emission Factors'!A$2:E$3145,5,FALSE),VLOOKUP(A2283,'County Emission Factors'!A$2:F$3145,6,FALSE)))</f>
        <v>5.2068511198946003E-2</v>
      </c>
      <c r="M2283" s="56" t="s">
        <v>5572</v>
      </c>
      <c r="N2283" t="s">
        <v>5571</v>
      </c>
      <c r="O2283">
        <f t="shared" si="41"/>
        <v>13.972012454167919</v>
      </c>
      <c r="P2283" t="s">
        <v>5572</v>
      </c>
    </row>
    <row r="2284" spans="1:16">
      <c r="A2284" s="54" t="s">
        <v>3665</v>
      </c>
      <c r="B2284" s="54" t="s">
        <v>3023</v>
      </c>
      <c r="C2284" s="54" t="s">
        <v>4155</v>
      </c>
      <c r="D2284" s="54" t="s">
        <v>2858</v>
      </c>
      <c r="E2284" s="54" t="s">
        <v>3723</v>
      </c>
      <c r="F2284" s="54" t="s">
        <v>3690</v>
      </c>
      <c r="G2284" s="54">
        <v>2311020000</v>
      </c>
      <c r="H2284" s="54" t="s">
        <v>3695</v>
      </c>
      <c r="I2284" s="54" t="s">
        <v>3696</v>
      </c>
      <c r="J2284">
        <f>VLOOKUP(A2284,'County Acres Disturbed'!$A$2:$E$3146,5,FALSE)</f>
        <v>268.3390043702795</v>
      </c>
      <c r="K2284" s="55" t="s">
        <v>5571</v>
      </c>
      <c r="L2284">
        <f>IF(H2284="PM10-PRI",VLOOKUP(A2284,'County Emission Factors'!A$2:E$3145,5,FALSE),IF(H2284="PM10-FIL",VLOOKUP(A2284,'County Emission Factors'!A$2:E$3145,5,FALSE),VLOOKUP(A2284,'County Emission Factors'!A$2:F$3145,6,FALSE)))</f>
        <v>0.52068511198945999</v>
      </c>
      <c r="M2284" s="56" t="s">
        <v>5572</v>
      </c>
      <c r="N2284" t="s">
        <v>5571</v>
      </c>
      <c r="O2284">
        <f t="shared" si="41"/>
        <v>139.72012454167918</v>
      </c>
      <c r="P2284" t="s">
        <v>5572</v>
      </c>
    </row>
    <row r="2285" spans="1:16">
      <c r="A2285" s="54" t="s">
        <v>3665</v>
      </c>
      <c r="B2285" s="54" t="s">
        <v>3023</v>
      </c>
      <c r="C2285" s="54" t="s">
        <v>4155</v>
      </c>
      <c r="D2285" s="54" t="s">
        <v>2858</v>
      </c>
      <c r="E2285" s="54" t="s">
        <v>3723</v>
      </c>
      <c r="F2285" s="54" t="s">
        <v>3690</v>
      </c>
      <c r="G2285" s="54">
        <v>2311020000</v>
      </c>
      <c r="H2285" s="54" t="s">
        <v>3697</v>
      </c>
      <c r="I2285" s="54" t="s">
        <v>3698</v>
      </c>
      <c r="J2285">
        <f>VLOOKUP(A2285,'County Acres Disturbed'!$A$2:$E$3146,5,FALSE)</f>
        <v>268.3390043702795</v>
      </c>
      <c r="K2285" s="55" t="s">
        <v>5571</v>
      </c>
      <c r="L2285">
        <f>IF(H2285="PM10-PRI",VLOOKUP(A2285,'County Emission Factors'!A$2:E$3145,5,FALSE),IF(H2285="PM10-FIL",VLOOKUP(A2285,'County Emission Factors'!A$2:E$3145,5,FALSE),VLOOKUP(A2285,'County Emission Factors'!A$2:F$3145,6,FALSE)))</f>
        <v>5.2068511198946003E-2</v>
      </c>
      <c r="M2285" s="56" t="s">
        <v>5572</v>
      </c>
      <c r="N2285" t="s">
        <v>5571</v>
      </c>
      <c r="O2285">
        <f t="shared" si="41"/>
        <v>13.972012454167919</v>
      </c>
      <c r="P2285" t="s">
        <v>5572</v>
      </c>
    </row>
    <row r="2286" spans="1:16">
      <c r="A2286" s="54" t="s">
        <v>3666</v>
      </c>
      <c r="B2286" s="54" t="s">
        <v>3023</v>
      </c>
      <c r="C2286" s="54" t="s">
        <v>4155</v>
      </c>
      <c r="D2286" s="54" t="s">
        <v>2859</v>
      </c>
      <c r="E2286" s="54" t="s">
        <v>3727</v>
      </c>
      <c r="F2286" s="54" t="s">
        <v>3690</v>
      </c>
      <c r="G2286" s="54">
        <v>2311020000</v>
      </c>
      <c r="H2286" s="54" t="s">
        <v>3691</v>
      </c>
      <c r="I2286" s="54" t="s">
        <v>3692</v>
      </c>
      <c r="J2286">
        <f>VLOOKUP(A2286,'County Acres Disturbed'!$A$2:$E$3146,5,FALSE)</f>
        <v>31.942895751700508</v>
      </c>
      <c r="K2286" s="55" t="s">
        <v>5571</v>
      </c>
      <c r="L2286">
        <f>IF(H2286="PM10-PRI",VLOOKUP(A2286,'County Emission Factors'!A$2:E$3145,5,FALSE),IF(H2286="PM10-FIL",VLOOKUP(A2286,'County Emission Factors'!A$2:E$3145,5,FALSE),VLOOKUP(A2286,'County Emission Factors'!A$2:F$3145,6,FALSE)))</f>
        <v>0.40052700922266143</v>
      </c>
      <c r="M2286" s="56" t="s">
        <v>5572</v>
      </c>
      <c r="N2286" t="s">
        <v>5571</v>
      </c>
      <c r="O2286">
        <f t="shared" si="41"/>
        <v>12.793992501339861</v>
      </c>
      <c r="P2286" t="s">
        <v>5572</v>
      </c>
    </row>
    <row r="2287" spans="1:16">
      <c r="A2287" s="54" t="s">
        <v>3666</v>
      </c>
      <c r="B2287" s="54" t="s">
        <v>3023</v>
      </c>
      <c r="C2287" s="54" t="s">
        <v>4155</v>
      </c>
      <c r="D2287" s="54" t="s">
        <v>2859</v>
      </c>
      <c r="E2287" s="54" t="s">
        <v>3727</v>
      </c>
      <c r="F2287" s="54" t="s">
        <v>3690</v>
      </c>
      <c r="G2287" s="54">
        <v>2311020000</v>
      </c>
      <c r="H2287" s="54" t="s">
        <v>3693</v>
      </c>
      <c r="I2287" s="54" t="s">
        <v>3694</v>
      </c>
      <c r="J2287">
        <f>VLOOKUP(A2287,'County Acres Disturbed'!$A$2:$E$3146,5,FALSE)</f>
        <v>31.942895751700508</v>
      </c>
      <c r="K2287" s="55" t="s">
        <v>5571</v>
      </c>
      <c r="L2287">
        <f>IF(H2287="PM10-PRI",VLOOKUP(A2287,'County Emission Factors'!A$2:E$3145,5,FALSE),IF(H2287="PM10-FIL",VLOOKUP(A2287,'County Emission Factors'!A$2:E$3145,5,FALSE),VLOOKUP(A2287,'County Emission Factors'!A$2:F$3145,6,FALSE)))</f>
        <v>4.0052700922266149E-2</v>
      </c>
      <c r="M2287" s="56" t="s">
        <v>5572</v>
      </c>
      <c r="N2287" t="s">
        <v>5571</v>
      </c>
      <c r="O2287">
        <f t="shared" si="41"/>
        <v>1.2793992501339864</v>
      </c>
      <c r="P2287" t="s">
        <v>5572</v>
      </c>
    </row>
    <row r="2288" spans="1:16">
      <c r="A2288" s="54" t="s">
        <v>3666</v>
      </c>
      <c r="B2288" s="54" t="s">
        <v>3023</v>
      </c>
      <c r="C2288" s="54" t="s">
        <v>4155</v>
      </c>
      <c r="D2288" s="54" t="s">
        <v>2859</v>
      </c>
      <c r="E2288" s="54" t="s">
        <v>3727</v>
      </c>
      <c r="F2288" s="54" t="s">
        <v>3690</v>
      </c>
      <c r="G2288" s="54">
        <v>2311020000</v>
      </c>
      <c r="H2288" s="54" t="s">
        <v>3695</v>
      </c>
      <c r="I2288" s="54" t="s">
        <v>3696</v>
      </c>
      <c r="J2288">
        <f>VLOOKUP(A2288,'County Acres Disturbed'!$A$2:$E$3146,5,FALSE)</f>
        <v>31.942895751700508</v>
      </c>
      <c r="K2288" s="55" t="s">
        <v>5571</v>
      </c>
      <c r="L2288">
        <f>IF(H2288="PM10-PRI",VLOOKUP(A2288,'County Emission Factors'!A$2:E$3145,5,FALSE),IF(H2288="PM10-FIL",VLOOKUP(A2288,'County Emission Factors'!A$2:E$3145,5,FALSE),VLOOKUP(A2288,'County Emission Factors'!A$2:F$3145,6,FALSE)))</f>
        <v>0.40052700922266143</v>
      </c>
      <c r="M2288" s="56" t="s">
        <v>5572</v>
      </c>
      <c r="N2288" t="s">
        <v>5571</v>
      </c>
      <c r="O2288">
        <f t="shared" si="41"/>
        <v>12.793992501339861</v>
      </c>
      <c r="P2288" t="s">
        <v>5572</v>
      </c>
    </row>
    <row r="2289" spans="1:16">
      <c r="A2289" s="54" t="s">
        <v>3666</v>
      </c>
      <c r="B2289" s="54" t="s">
        <v>3023</v>
      </c>
      <c r="C2289" s="54" t="s">
        <v>4155</v>
      </c>
      <c r="D2289" s="54" t="s">
        <v>2859</v>
      </c>
      <c r="E2289" s="54" t="s">
        <v>3727</v>
      </c>
      <c r="F2289" s="54" t="s">
        <v>3690</v>
      </c>
      <c r="G2289" s="54">
        <v>2311020000</v>
      </c>
      <c r="H2289" s="54" t="s">
        <v>3697</v>
      </c>
      <c r="I2289" s="54" t="s">
        <v>3698</v>
      </c>
      <c r="J2289">
        <f>VLOOKUP(A2289,'County Acres Disturbed'!$A$2:$E$3146,5,FALSE)</f>
        <v>31.942895751700508</v>
      </c>
      <c r="K2289" s="55" t="s">
        <v>5571</v>
      </c>
      <c r="L2289">
        <f>IF(H2289="PM10-PRI",VLOOKUP(A2289,'County Emission Factors'!A$2:E$3145,5,FALSE),IF(H2289="PM10-FIL",VLOOKUP(A2289,'County Emission Factors'!A$2:E$3145,5,FALSE),VLOOKUP(A2289,'County Emission Factors'!A$2:F$3145,6,FALSE)))</f>
        <v>4.0052700922266149E-2</v>
      </c>
      <c r="M2289" s="56" t="s">
        <v>5572</v>
      </c>
      <c r="N2289" t="s">
        <v>5571</v>
      </c>
      <c r="O2289">
        <f t="shared" si="41"/>
        <v>1.2793992501339864</v>
      </c>
      <c r="P2289" t="s">
        <v>5572</v>
      </c>
    </row>
    <row r="2290" spans="1:16">
      <c r="A2290" s="54" t="s">
        <v>3667</v>
      </c>
      <c r="B2290" s="54" t="s">
        <v>3023</v>
      </c>
      <c r="C2290" s="54" t="s">
        <v>4155</v>
      </c>
      <c r="D2290" s="54" t="s">
        <v>2860</v>
      </c>
      <c r="E2290" s="54" t="s">
        <v>3942</v>
      </c>
      <c r="F2290" s="54" t="s">
        <v>3690</v>
      </c>
      <c r="G2290" s="54">
        <v>2311020000</v>
      </c>
      <c r="H2290" s="54" t="s">
        <v>3691</v>
      </c>
      <c r="I2290" s="54" t="s">
        <v>3692</v>
      </c>
      <c r="J2290">
        <f>VLOOKUP(A2290,'County Acres Disturbed'!$A$2:$E$3146,5,FALSE)</f>
        <v>31.942895751700508</v>
      </c>
      <c r="K2290" s="55" t="s">
        <v>5571</v>
      </c>
      <c r="L2290">
        <f>IF(H2290="PM10-PRI",VLOOKUP(A2290,'County Emission Factors'!A$2:E$3145,5,FALSE),IF(H2290="PM10-FIL",VLOOKUP(A2290,'County Emission Factors'!A$2:E$3145,5,FALSE),VLOOKUP(A2290,'County Emission Factors'!A$2:F$3145,6,FALSE)))</f>
        <v>0.52068511198945977</v>
      </c>
      <c r="M2290" s="56" t="s">
        <v>5572</v>
      </c>
      <c r="N2290" t="s">
        <v>5571</v>
      </c>
      <c r="O2290">
        <f t="shared" si="41"/>
        <v>16.632190251741818</v>
      </c>
      <c r="P2290" t="s">
        <v>5572</v>
      </c>
    </row>
    <row r="2291" spans="1:16">
      <c r="A2291" s="54" t="s">
        <v>3667</v>
      </c>
      <c r="B2291" s="54" t="s">
        <v>3023</v>
      </c>
      <c r="C2291" s="54" t="s">
        <v>4155</v>
      </c>
      <c r="D2291" s="54" t="s">
        <v>2860</v>
      </c>
      <c r="E2291" s="54" t="s">
        <v>3942</v>
      </c>
      <c r="F2291" s="54" t="s">
        <v>3690</v>
      </c>
      <c r="G2291" s="54">
        <v>2311020000</v>
      </c>
      <c r="H2291" s="54" t="s">
        <v>3693</v>
      </c>
      <c r="I2291" s="54" t="s">
        <v>3694</v>
      </c>
      <c r="J2291">
        <f>VLOOKUP(A2291,'County Acres Disturbed'!$A$2:$E$3146,5,FALSE)</f>
        <v>31.942895751700508</v>
      </c>
      <c r="K2291" s="55" t="s">
        <v>5571</v>
      </c>
      <c r="L2291">
        <f>IF(H2291="PM10-PRI",VLOOKUP(A2291,'County Emission Factors'!A$2:E$3145,5,FALSE),IF(H2291="PM10-FIL",VLOOKUP(A2291,'County Emission Factors'!A$2:E$3145,5,FALSE),VLOOKUP(A2291,'County Emission Factors'!A$2:F$3145,6,FALSE)))</f>
        <v>5.2068511198945983E-2</v>
      </c>
      <c r="M2291" s="56" t="s">
        <v>5572</v>
      </c>
      <c r="N2291" t="s">
        <v>5571</v>
      </c>
      <c r="O2291">
        <f t="shared" si="41"/>
        <v>1.6632190251741819</v>
      </c>
      <c r="P2291" t="s">
        <v>5572</v>
      </c>
    </row>
    <row r="2292" spans="1:16">
      <c r="A2292" s="54" t="s">
        <v>3667</v>
      </c>
      <c r="B2292" s="54" t="s">
        <v>3023</v>
      </c>
      <c r="C2292" s="54" t="s">
        <v>4155</v>
      </c>
      <c r="D2292" s="54" t="s">
        <v>2860</v>
      </c>
      <c r="E2292" s="54" t="s">
        <v>3942</v>
      </c>
      <c r="F2292" s="54" t="s">
        <v>3690</v>
      </c>
      <c r="G2292" s="54">
        <v>2311020000</v>
      </c>
      <c r="H2292" s="54" t="s">
        <v>3695</v>
      </c>
      <c r="I2292" s="54" t="s">
        <v>3696</v>
      </c>
      <c r="J2292">
        <f>VLOOKUP(A2292,'County Acres Disturbed'!$A$2:$E$3146,5,FALSE)</f>
        <v>31.942895751700508</v>
      </c>
      <c r="K2292" s="55" t="s">
        <v>5571</v>
      </c>
      <c r="L2292">
        <f>IF(H2292="PM10-PRI",VLOOKUP(A2292,'County Emission Factors'!A$2:E$3145,5,FALSE),IF(H2292="PM10-FIL",VLOOKUP(A2292,'County Emission Factors'!A$2:E$3145,5,FALSE),VLOOKUP(A2292,'County Emission Factors'!A$2:F$3145,6,FALSE)))</f>
        <v>0.52068511198945977</v>
      </c>
      <c r="M2292" s="56" t="s">
        <v>5572</v>
      </c>
      <c r="N2292" t="s">
        <v>5571</v>
      </c>
      <c r="O2292">
        <f t="shared" si="41"/>
        <v>16.632190251741818</v>
      </c>
      <c r="P2292" t="s">
        <v>5572</v>
      </c>
    </row>
    <row r="2293" spans="1:16">
      <c r="A2293" s="54" t="s">
        <v>3667</v>
      </c>
      <c r="B2293" s="54" t="s">
        <v>3023</v>
      </c>
      <c r="C2293" s="54" t="s">
        <v>4155</v>
      </c>
      <c r="D2293" s="54" t="s">
        <v>2860</v>
      </c>
      <c r="E2293" s="54" t="s">
        <v>3942</v>
      </c>
      <c r="F2293" s="54" t="s">
        <v>3690</v>
      </c>
      <c r="G2293" s="54">
        <v>2311020000</v>
      </c>
      <c r="H2293" s="54" t="s">
        <v>3697</v>
      </c>
      <c r="I2293" s="54" t="s">
        <v>3698</v>
      </c>
      <c r="J2293">
        <f>VLOOKUP(A2293,'County Acres Disturbed'!$A$2:$E$3146,5,FALSE)</f>
        <v>31.942895751700508</v>
      </c>
      <c r="K2293" s="55" t="s">
        <v>5571</v>
      </c>
      <c r="L2293">
        <f>IF(H2293="PM10-PRI",VLOOKUP(A2293,'County Emission Factors'!A$2:E$3145,5,FALSE),IF(H2293="PM10-FIL",VLOOKUP(A2293,'County Emission Factors'!A$2:E$3145,5,FALSE),VLOOKUP(A2293,'County Emission Factors'!A$2:F$3145,6,FALSE)))</f>
        <v>5.2068511198945983E-2</v>
      </c>
      <c r="M2293" s="56" t="s">
        <v>5572</v>
      </c>
      <c r="N2293" t="s">
        <v>5571</v>
      </c>
      <c r="O2293">
        <f t="shared" si="41"/>
        <v>1.6632190251741819</v>
      </c>
      <c r="P2293" t="s">
        <v>5572</v>
      </c>
    </row>
    <row r="2294" spans="1:16">
      <c r="A2294" s="54" t="s">
        <v>3668</v>
      </c>
      <c r="B2294" s="54" t="s">
        <v>3023</v>
      </c>
      <c r="C2294" s="54" t="s">
        <v>4155</v>
      </c>
      <c r="D2294" s="54" t="s">
        <v>2861</v>
      </c>
      <c r="E2294" s="54" t="s">
        <v>4171</v>
      </c>
      <c r="F2294" s="54" t="s">
        <v>3690</v>
      </c>
      <c r="G2294" s="54">
        <v>2311020000</v>
      </c>
      <c r="H2294" s="54" t="s">
        <v>3691</v>
      </c>
      <c r="I2294" s="54" t="s">
        <v>3692</v>
      </c>
      <c r="J2294">
        <f>VLOOKUP(A2294,'County Acres Disturbed'!$A$2:$E$3146,5,FALSE)</f>
        <v>31.942895751700508</v>
      </c>
      <c r="K2294" s="55" t="s">
        <v>5571</v>
      </c>
      <c r="L2294">
        <f>IF(H2294="PM10-PRI",VLOOKUP(A2294,'County Emission Factors'!A$2:E$3145,5,FALSE),IF(H2294="PM10-FIL",VLOOKUP(A2294,'County Emission Factors'!A$2:E$3145,5,FALSE),VLOOKUP(A2294,'County Emission Factors'!A$2:F$3145,6,FALSE)))</f>
        <v>0.52068511198945988</v>
      </c>
      <c r="M2294" s="56" t="s">
        <v>5572</v>
      </c>
      <c r="N2294" t="s">
        <v>5571</v>
      </c>
      <c r="O2294">
        <f t="shared" si="41"/>
        <v>16.632190251741822</v>
      </c>
      <c r="P2294" t="s">
        <v>5572</v>
      </c>
    </row>
    <row r="2295" spans="1:16">
      <c r="A2295" s="54" t="s">
        <v>3668</v>
      </c>
      <c r="B2295" s="54" t="s">
        <v>3023</v>
      </c>
      <c r="C2295" s="54" t="s">
        <v>4155</v>
      </c>
      <c r="D2295" s="54" t="s">
        <v>2861</v>
      </c>
      <c r="E2295" s="54" t="s">
        <v>4171</v>
      </c>
      <c r="F2295" s="54" t="s">
        <v>3690</v>
      </c>
      <c r="G2295" s="54">
        <v>2311020000</v>
      </c>
      <c r="H2295" s="54" t="s">
        <v>3693</v>
      </c>
      <c r="I2295" s="54" t="s">
        <v>3694</v>
      </c>
      <c r="J2295">
        <f>VLOOKUP(A2295,'County Acres Disturbed'!$A$2:$E$3146,5,FALSE)</f>
        <v>31.942895751700508</v>
      </c>
      <c r="K2295" s="55" t="s">
        <v>5571</v>
      </c>
      <c r="L2295">
        <f>IF(H2295="PM10-PRI",VLOOKUP(A2295,'County Emission Factors'!A$2:E$3145,5,FALSE),IF(H2295="PM10-FIL",VLOOKUP(A2295,'County Emission Factors'!A$2:E$3145,5,FALSE),VLOOKUP(A2295,'County Emission Factors'!A$2:F$3145,6,FALSE)))</f>
        <v>5.206851119894599E-2</v>
      </c>
      <c r="M2295" s="56" t="s">
        <v>5572</v>
      </c>
      <c r="N2295" t="s">
        <v>5571</v>
      </c>
      <c r="O2295">
        <f t="shared" si="41"/>
        <v>1.6632190251741821</v>
      </c>
      <c r="P2295" t="s">
        <v>5572</v>
      </c>
    </row>
    <row r="2296" spans="1:16">
      <c r="A2296" s="54" t="s">
        <v>3668</v>
      </c>
      <c r="B2296" s="54" t="s">
        <v>3023</v>
      </c>
      <c r="C2296" s="54" t="s">
        <v>4155</v>
      </c>
      <c r="D2296" s="54" t="s">
        <v>2861</v>
      </c>
      <c r="E2296" s="54" t="s">
        <v>4171</v>
      </c>
      <c r="F2296" s="54" t="s">
        <v>3690</v>
      </c>
      <c r="G2296" s="54">
        <v>2311020000</v>
      </c>
      <c r="H2296" s="54" t="s">
        <v>3695</v>
      </c>
      <c r="I2296" s="54" t="s">
        <v>3696</v>
      </c>
      <c r="J2296">
        <f>VLOOKUP(A2296,'County Acres Disturbed'!$A$2:$E$3146,5,FALSE)</f>
        <v>31.942895751700508</v>
      </c>
      <c r="K2296" s="55" t="s">
        <v>5571</v>
      </c>
      <c r="L2296">
        <f>IF(H2296="PM10-PRI",VLOOKUP(A2296,'County Emission Factors'!A$2:E$3145,5,FALSE),IF(H2296="PM10-FIL",VLOOKUP(A2296,'County Emission Factors'!A$2:E$3145,5,FALSE),VLOOKUP(A2296,'County Emission Factors'!A$2:F$3145,6,FALSE)))</f>
        <v>0.52068511198945988</v>
      </c>
      <c r="M2296" s="56" t="s">
        <v>5572</v>
      </c>
      <c r="N2296" t="s">
        <v>5571</v>
      </c>
      <c r="O2296">
        <f t="shared" si="41"/>
        <v>16.632190251741822</v>
      </c>
      <c r="P2296" t="s">
        <v>5572</v>
      </c>
    </row>
    <row r="2297" spans="1:16">
      <c r="A2297" s="54" t="s">
        <v>3668</v>
      </c>
      <c r="B2297" s="54" t="s">
        <v>3023</v>
      </c>
      <c r="C2297" s="54" t="s">
        <v>4155</v>
      </c>
      <c r="D2297" s="54" t="s">
        <v>2861</v>
      </c>
      <c r="E2297" s="54" t="s">
        <v>4171</v>
      </c>
      <c r="F2297" s="54" t="s">
        <v>3690</v>
      </c>
      <c r="G2297" s="54">
        <v>2311020000</v>
      </c>
      <c r="H2297" s="54" t="s">
        <v>3697</v>
      </c>
      <c r="I2297" s="54" t="s">
        <v>3698</v>
      </c>
      <c r="J2297">
        <f>VLOOKUP(A2297,'County Acres Disturbed'!$A$2:$E$3146,5,FALSE)</f>
        <v>31.942895751700508</v>
      </c>
      <c r="K2297" s="55" t="s">
        <v>5571</v>
      </c>
      <c r="L2297">
        <f>IF(H2297="PM10-PRI",VLOOKUP(A2297,'County Emission Factors'!A$2:E$3145,5,FALSE),IF(H2297="PM10-FIL",VLOOKUP(A2297,'County Emission Factors'!A$2:E$3145,5,FALSE),VLOOKUP(A2297,'County Emission Factors'!A$2:F$3145,6,FALSE)))</f>
        <v>5.206851119894599E-2</v>
      </c>
      <c r="M2297" s="56" t="s">
        <v>5572</v>
      </c>
      <c r="N2297" t="s">
        <v>5571</v>
      </c>
      <c r="O2297">
        <f t="shared" si="41"/>
        <v>1.6632190251741821</v>
      </c>
      <c r="P2297" t="s">
        <v>5572</v>
      </c>
    </row>
    <row r="2298" spans="1:16">
      <c r="A2298" s="54" t="s">
        <v>3669</v>
      </c>
      <c r="B2298" s="54" t="s">
        <v>3023</v>
      </c>
      <c r="C2298" s="54" t="s">
        <v>4155</v>
      </c>
      <c r="D2298" s="54" t="s">
        <v>2862</v>
      </c>
      <c r="E2298" s="54" t="s">
        <v>4172</v>
      </c>
      <c r="F2298" s="54" t="s">
        <v>3690</v>
      </c>
      <c r="G2298" s="54">
        <v>2311020000</v>
      </c>
      <c r="H2298" s="54" t="s">
        <v>3691</v>
      </c>
      <c r="I2298" s="54" t="s">
        <v>3692</v>
      </c>
      <c r="J2298">
        <f>VLOOKUP(A2298,'County Acres Disturbed'!$A$2:$E$3146,5,FALSE)</f>
        <v>31.942895751700508</v>
      </c>
      <c r="K2298" s="55" t="s">
        <v>5571</v>
      </c>
      <c r="L2298">
        <f>IF(H2298="PM10-PRI",VLOOKUP(A2298,'County Emission Factors'!A$2:E$3145,5,FALSE),IF(H2298="PM10-FIL",VLOOKUP(A2298,'County Emission Factors'!A$2:E$3145,5,FALSE),VLOOKUP(A2298,'County Emission Factors'!A$2:F$3145,6,FALSE)))</f>
        <v>0.52068511198945999</v>
      </c>
      <c r="M2298" s="56" t="s">
        <v>5572</v>
      </c>
      <c r="N2298" t="s">
        <v>5571</v>
      </c>
      <c r="O2298">
        <f t="shared" si="41"/>
        <v>16.632190251741825</v>
      </c>
      <c r="P2298" t="s">
        <v>5572</v>
      </c>
    </row>
    <row r="2299" spans="1:16">
      <c r="A2299" s="54" t="s">
        <v>3669</v>
      </c>
      <c r="B2299" s="54" t="s">
        <v>3023</v>
      </c>
      <c r="C2299" s="54" t="s">
        <v>4155</v>
      </c>
      <c r="D2299" s="54" t="s">
        <v>2862</v>
      </c>
      <c r="E2299" s="54" t="s">
        <v>4172</v>
      </c>
      <c r="F2299" s="54" t="s">
        <v>3690</v>
      </c>
      <c r="G2299" s="54">
        <v>2311020000</v>
      </c>
      <c r="H2299" s="54" t="s">
        <v>3693</v>
      </c>
      <c r="I2299" s="54" t="s">
        <v>3694</v>
      </c>
      <c r="J2299">
        <f>VLOOKUP(A2299,'County Acres Disturbed'!$A$2:$E$3146,5,FALSE)</f>
        <v>31.942895751700508</v>
      </c>
      <c r="K2299" s="55" t="s">
        <v>5571</v>
      </c>
      <c r="L2299">
        <f>IF(H2299="PM10-PRI",VLOOKUP(A2299,'County Emission Factors'!A$2:E$3145,5,FALSE),IF(H2299="PM10-FIL",VLOOKUP(A2299,'County Emission Factors'!A$2:E$3145,5,FALSE),VLOOKUP(A2299,'County Emission Factors'!A$2:F$3145,6,FALSE)))</f>
        <v>5.2068511198946003E-2</v>
      </c>
      <c r="M2299" s="56" t="s">
        <v>5572</v>
      </c>
      <c r="N2299" t="s">
        <v>5571</v>
      </c>
      <c r="O2299">
        <f t="shared" si="41"/>
        <v>1.6632190251741825</v>
      </c>
      <c r="P2299" t="s">
        <v>5572</v>
      </c>
    </row>
    <row r="2300" spans="1:16">
      <c r="A2300" s="54" t="s">
        <v>3669</v>
      </c>
      <c r="B2300" s="54" t="s">
        <v>3023</v>
      </c>
      <c r="C2300" s="54" t="s">
        <v>4155</v>
      </c>
      <c r="D2300" s="54" t="s">
        <v>2862</v>
      </c>
      <c r="E2300" s="54" t="s">
        <v>4172</v>
      </c>
      <c r="F2300" s="54" t="s">
        <v>3690</v>
      </c>
      <c r="G2300" s="54">
        <v>2311020000</v>
      </c>
      <c r="H2300" s="54" t="s">
        <v>3695</v>
      </c>
      <c r="I2300" s="54" t="s">
        <v>3696</v>
      </c>
      <c r="J2300">
        <f>VLOOKUP(A2300,'County Acres Disturbed'!$A$2:$E$3146,5,FALSE)</f>
        <v>31.942895751700508</v>
      </c>
      <c r="K2300" s="55" t="s">
        <v>5571</v>
      </c>
      <c r="L2300">
        <f>IF(H2300="PM10-PRI",VLOOKUP(A2300,'County Emission Factors'!A$2:E$3145,5,FALSE),IF(H2300="PM10-FIL",VLOOKUP(A2300,'County Emission Factors'!A$2:E$3145,5,FALSE),VLOOKUP(A2300,'County Emission Factors'!A$2:F$3145,6,FALSE)))</f>
        <v>0.52068511198945999</v>
      </c>
      <c r="M2300" s="56" t="s">
        <v>5572</v>
      </c>
      <c r="N2300" t="s">
        <v>5571</v>
      </c>
      <c r="O2300">
        <f t="shared" si="41"/>
        <v>16.632190251741825</v>
      </c>
      <c r="P2300" t="s">
        <v>5572</v>
      </c>
    </row>
    <row r="2301" spans="1:16">
      <c r="A2301" s="54" t="s">
        <v>3669</v>
      </c>
      <c r="B2301" s="54" t="s">
        <v>3023</v>
      </c>
      <c r="C2301" s="54" t="s">
        <v>4155</v>
      </c>
      <c r="D2301" s="54" t="s">
        <v>2862</v>
      </c>
      <c r="E2301" s="54" t="s">
        <v>4172</v>
      </c>
      <c r="F2301" s="54" t="s">
        <v>3690</v>
      </c>
      <c r="G2301" s="54">
        <v>2311020000</v>
      </c>
      <c r="H2301" s="54" t="s">
        <v>3697</v>
      </c>
      <c r="I2301" s="54" t="s">
        <v>3698</v>
      </c>
      <c r="J2301">
        <f>VLOOKUP(A2301,'County Acres Disturbed'!$A$2:$E$3146,5,FALSE)</f>
        <v>31.942895751700508</v>
      </c>
      <c r="K2301" s="55" t="s">
        <v>5571</v>
      </c>
      <c r="L2301">
        <f>IF(H2301="PM10-PRI",VLOOKUP(A2301,'County Emission Factors'!A$2:E$3145,5,FALSE),IF(H2301="PM10-FIL",VLOOKUP(A2301,'County Emission Factors'!A$2:E$3145,5,FALSE),VLOOKUP(A2301,'County Emission Factors'!A$2:F$3145,6,FALSE)))</f>
        <v>5.2068511198946003E-2</v>
      </c>
      <c r="M2301" s="56" t="s">
        <v>5572</v>
      </c>
      <c r="N2301" t="s">
        <v>5571</v>
      </c>
      <c r="O2301">
        <f t="shared" si="41"/>
        <v>1.6632190251741825</v>
      </c>
      <c r="P2301" t="s">
        <v>5572</v>
      </c>
    </row>
    <row r="2302" spans="1:16">
      <c r="A2302" s="54" t="s">
        <v>3670</v>
      </c>
      <c r="B2302" s="54" t="s">
        <v>3023</v>
      </c>
      <c r="C2302" s="54" t="s">
        <v>4155</v>
      </c>
      <c r="D2302" s="54" t="s">
        <v>2863</v>
      </c>
      <c r="E2302" s="54" t="s">
        <v>2148</v>
      </c>
      <c r="F2302" s="54" t="s">
        <v>3690</v>
      </c>
      <c r="G2302" s="54">
        <v>2311020000</v>
      </c>
      <c r="H2302" s="54" t="s">
        <v>3691</v>
      </c>
      <c r="I2302" s="54" t="s">
        <v>3692</v>
      </c>
      <c r="J2302">
        <f>VLOOKUP(A2302,'County Acres Disturbed'!$A$2:$E$3146,5,FALSE)</f>
        <v>31.942895751700508</v>
      </c>
      <c r="K2302" s="55" t="s">
        <v>5571</v>
      </c>
      <c r="L2302">
        <f>IF(H2302="PM10-PRI",VLOOKUP(A2302,'County Emission Factors'!A$2:E$3145,5,FALSE),IF(H2302="PM10-FIL",VLOOKUP(A2302,'County Emission Factors'!A$2:E$3145,5,FALSE),VLOOKUP(A2302,'County Emission Factors'!A$2:F$3145,6,FALSE)))</f>
        <v>0.40052700922266149</v>
      </c>
      <c r="M2302" s="56" t="s">
        <v>5572</v>
      </c>
      <c r="N2302" t="s">
        <v>5571</v>
      </c>
      <c r="O2302">
        <f t="shared" si="41"/>
        <v>12.793992501339863</v>
      </c>
      <c r="P2302" t="s">
        <v>5572</v>
      </c>
    </row>
    <row r="2303" spans="1:16">
      <c r="A2303" s="54" t="s">
        <v>3670</v>
      </c>
      <c r="B2303" s="54" t="s">
        <v>3023</v>
      </c>
      <c r="C2303" s="54" t="s">
        <v>4155</v>
      </c>
      <c r="D2303" s="54" t="s">
        <v>2863</v>
      </c>
      <c r="E2303" s="54" t="s">
        <v>2148</v>
      </c>
      <c r="F2303" s="54" t="s">
        <v>3690</v>
      </c>
      <c r="G2303" s="54">
        <v>2311020000</v>
      </c>
      <c r="H2303" s="54" t="s">
        <v>3693</v>
      </c>
      <c r="I2303" s="54" t="s">
        <v>3694</v>
      </c>
      <c r="J2303">
        <f>VLOOKUP(A2303,'County Acres Disturbed'!$A$2:$E$3146,5,FALSE)</f>
        <v>31.942895751700508</v>
      </c>
      <c r="K2303" s="55" t="s">
        <v>5571</v>
      </c>
      <c r="L2303">
        <f>IF(H2303="PM10-PRI",VLOOKUP(A2303,'County Emission Factors'!A$2:E$3145,5,FALSE),IF(H2303="PM10-FIL",VLOOKUP(A2303,'County Emission Factors'!A$2:E$3145,5,FALSE),VLOOKUP(A2303,'County Emission Factors'!A$2:F$3145,6,FALSE)))</f>
        <v>4.0052700922266149E-2</v>
      </c>
      <c r="M2303" s="56" t="s">
        <v>5572</v>
      </c>
      <c r="N2303" t="s">
        <v>5571</v>
      </c>
      <c r="O2303">
        <f t="shared" si="41"/>
        <v>1.2793992501339864</v>
      </c>
      <c r="P2303" t="s">
        <v>5572</v>
      </c>
    </row>
    <row r="2304" spans="1:16">
      <c r="A2304" s="54" t="s">
        <v>3670</v>
      </c>
      <c r="B2304" s="54" t="s">
        <v>3023</v>
      </c>
      <c r="C2304" s="54" t="s">
        <v>4155</v>
      </c>
      <c r="D2304" s="54" t="s">
        <v>2863</v>
      </c>
      <c r="E2304" s="54" t="s">
        <v>2148</v>
      </c>
      <c r="F2304" s="54" t="s">
        <v>3690</v>
      </c>
      <c r="G2304" s="54">
        <v>2311020000</v>
      </c>
      <c r="H2304" s="54" t="s">
        <v>3695</v>
      </c>
      <c r="I2304" s="54" t="s">
        <v>3696</v>
      </c>
      <c r="J2304">
        <f>VLOOKUP(A2304,'County Acres Disturbed'!$A$2:$E$3146,5,FALSE)</f>
        <v>31.942895751700508</v>
      </c>
      <c r="K2304" s="55" t="s">
        <v>5571</v>
      </c>
      <c r="L2304">
        <f>IF(H2304="PM10-PRI",VLOOKUP(A2304,'County Emission Factors'!A$2:E$3145,5,FALSE),IF(H2304="PM10-FIL",VLOOKUP(A2304,'County Emission Factors'!A$2:E$3145,5,FALSE),VLOOKUP(A2304,'County Emission Factors'!A$2:F$3145,6,FALSE)))</f>
        <v>0.40052700922266149</v>
      </c>
      <c r="M2304" s="56" t="s">
        <v>5572</v>
      </c>
      <c r="N2304" t="s">
        <v>5571</v>
      </c>
      <c r="O2304">
        <f t="shared" si="41"/>
        <v>12.793992501339863</v>
      </c>
      <c r="P2304" t="s">
        <v>5572</v>
      </c>
    </row>
    <row r="2305" spans="1:16">
      <c r="A2305" s="54" t="s">
        <v>3670</v>
      </c>
      <c r="B2305" s="54" t="s">
        <v>3023</v>
      </c>
      <c r="C2305" s="54" t="s">
        <v>4155</v>
      </c>
      <c r="D2305" s="54" t="s">
        <v>2863</v>
      </c>
      <c r="E2305" s="54" t="s">
        <v>2148</v>
      </c>
      <c r="F2305" s="54" t="s">
        <v>3690</v>
      </c>
      <c r="G2305" s="54">
        <v>2311020000</v>
      </c>
      <c r="H2305" s="54" t="s">
        <v>3697</v>
      </c>
      <c r="I2305" s="54" t="s">
        <v>3698</v>
      </c>
      <c r="J2305">
        <f>VLOOKUP(A2305,'County Acres Disturbed'!$A$2:$E$3146,5,FALSE)</f>
        <v>31.942895751700508</v>
      </c>
      <c r="K2305" s="55" t="s">
        <v>5571</v>
      </c>
      <c r="L2305">
        <f>IF(H2305="PM10-PRI",VLOOKUP(A2305,'County Emission Factors'!A$2:E$3145,5,FALSE),IF(H2305="PM10-FIL",VLOOKUP(A2305,'County Emission Factors'!A$2:E$3145,5,FALSE),VLOOKUP(A2305,'County Emission Factors'!A$2:F$3145,6,FALSE)))</f>
        <v>4.0052700922266149E-2</v>
      </c>
      <c r="M2305" s="56" t="s">
        <v>5572</v>
      </c>
      <c r="N2305" t="s">
        <v>5571</v>
      </c>
      <c r="O2305">
        <f t="shared" si="41"/>
        <v>1.2793992501339864</v>
      </c>
      <c r="P2305" t="s">
        <v>5572</v>
      </c>
    </row>
    <row r="2306" spans="1:16">
      <c r="A2306" s="54" t="s">
        <v>3671</v>
      </c>
      <c r="B2306" s="54" t="s">
        <v>3023</v>
      </c>
      <c r="C2306" s="54" t="s">
        <v>4155</v>
      </c>
      <c r="D2306" s="54" t="s">
        <v>2864</v>
      </c>
      <c r="E2306" s="54" t="s">
        <v>3734</v>
      </c>
      <c r="F2306" s="54" t="s">
        <v>3690</v>
      </c>
      <c r="G2306" s="54">
        <v>2311020000</v>
      </c>
      <c r="H2306" s="54" t="s">
        <v>3691</v>
      </c>
      <c r="I2306" s="54" t="s">
        <v>3692</v>
      </c>
      <c r="J2306">
        <f>VLOOKUP(A2306,'County Acres Disturbed'!$A$2:$E$3146,5,FALSE)</f>
        <v>191.65737451020306</v>
      </c>
      <c r="K2306" s="55" t="s">
        <v>5571</v>
      </c>
      <c r="L2306">
        <f>IF(H2306="PM10-PRI",VLOOKUP(A2306,'County Emission Factors'!A$2:E$3145,5,FALSE),IF(H2306="PM10-FIL",VLOOKUP(A2306,'County Emission Factors'!A$2:E$3145,5,FALSE),VLOOKUP(A2306,'County Emission Factors'!A$2:F$3145,6,FALSE)))</f>
        <v>0.52068511198945988</v>
      </c>
      <c r="M2306" s="56" t="s">
        <v>5572</v>
      </c>
      <c r="N2306" t="s">
        <v>5571</v>
      </c>
      <c r="O2306">
        <f t="shared" si="41"/>
        <v>99.793141510450937</v>
      </c>
      <c r="P2306" t="s">
        <v>5572</v>
      </c>
    </row>
    <row r="2307" spans="1:16">
      <c r="A2307" s="54" t="s">
        <v>3671</v>
      </c>
      <c r="B2307" s="54" t="s">
        <v>3023</v>
      </c>
      <c r="C2307" s="54" t="s">
        <v>4155</v>
      </c>
      <c r="D2307" s="54" t="s">
        <v>2864</v>
      </c>
      <c r="E2307" s="54" t="s">
        <v>3734</v>
      </c>
      <c r="F2307" s="54" t="s">
        <v>3690</v>
      </c>
      <c r="G2307" s="54">
        <v>2311020000</v>
      </c>
      <c r="H2307" s="54" t="s">
        <v>3693</v>
      </c>
      <c r="I2307" s="54" t="s">
        <v>3694</v>
      </c>
      <c r="J2307">
        <f>VLOOKUP(A2307,'County Acres Disturbed'!$A$2:$E$3146,5,FALSE)</f>
        <v>191.65737451020306</v>
      </c>
      <c r="K2307" s="55" t="s">
        <v>5571</v>
      </c>
      <c r="L2307">
        <f>IF(H2307="PM10-PRI",VLOOKUP(A2307,'County Emission Factors'!A$2:E$3145,5,FALSE),IF(H2307="PM10-FIL",VLOOKUP(A2307,'County Emission Factors'!A$2:E$3145,5,FALSE),VLOOKUP(A2307,'County Emission Factors'!A$2:F$3145,6,FALSE)))</f>
        <v>5.206851119894599E-2</v>
      </c>
      <c r="M2307" s="56" t="s">
        <v>5572</v>
      </c>
      <c r="N2307" t="s">
        <v>5571</v>
      </c>
      <c r="O2307">
        <f t="shared" si="41"/>
        <v>9.9793141510450933</v>
      </c>
      <c r="P2307" t="s">
        <v>5572</v>
      </c>
    </row>
    <row r="2308" spans="1:16">
      <c r="A2308" s="54" t="s">
        <v>3671</v>
      </c>
      <c r="B2308" s="54" t="s">
        <v>3023</v>
      </c>
      <c r="C2308" s="54" t="s">
        <v>4155</v>
      </c>
      <c r="D2308" s="54" t="s">
        <v>2864</v>
      </c>
      <c r="E2308" s="54" t="s">
        <v>3734</v>
      </c>
      <c r="F2308" s="54" t="s">
        <v>3690</v>
      </c>
      <c r="G2308" s="54">
        <v>2311020000</v>
      </c>
      <c r="H2308" s="54" t="s">
        <v>3695</v>
      </c>
      <c r="I2308" s="54" t="s">
        <v>3696</v>
      </c>
      <c r="J2308">
        <f>VLOOKUP(A2308,'County Acres Disturbed'!$A$2:$E$3146,5,FALSE)</f>
        <v>191.65737451020306</v>
      </c>
      <c r="K2308" s="55" t="s">
        <v>5571</v>
      </c>
      <c r="L2308">
        <f>IF(H2308="PM10-PRI",VLOOKUP(A2308,'County Emission Factors'!A$2:E$3145,5,FALSE),IF(H2308="PM10-FIL",VLOOKUP(A2308,'County Emission Factors'!A$2:E$3145,5,FALSE),VLOOKUP(A2308,'County Emission Factors'!A$2:F$3145,6,FALSE)))</f>
        <v>0.52068511198945988</v>
      </c>
      <c r="M2308" s="56" t="s">
        <v>5572</v>
      </c>
      <c r="N2308" t="s">
        <v>5571</v>
      </c>
      <c r="O2308">
        <f t="shared" si="41"/>
        <v>99.793141510450937</v>
      </c>
      <c r="P2308" t="s">
        <v>5572</v>
      </c>
    </row>
    <row r="2309" spans="1:16">
      <c r="A2309" s="54" t="s">
        <v>3671</v>
      </c>
      <c r="B2309" s="54" t="s">
        <v>3023</v>
      </c>
      <c r="C2309" s="54" t="s">
        <v>4155</v>
      </c>
      <c r="D2309" s="54" t="s">
        <v>2864</v>
      </c>
      <c r="E2309" s="54" t="s">
        <v>3734</v>
      </c>
      <c r="F2309" s="54" t="s">
        <v>3690</v>
      </c>
      <c r="G2309" s="54">
        <v>2311020000</v>
      </c>
      <c r="H2309" s="54" t="s">
        <v>3697</v>
      </c>
      <c r="I2309" s="54" t="s">
        <v>3698</v>
      </c>
      <c r="J2309">
        <f>VLOOKUP(A2309,'County Acres Disturbed'!$A$2:$E$3146,5,FALSE)</f>
        <v>191.65737451020306</v>
      </c>
      <c r="K2309" s="55" t="s">
        <v>5571</v>
      </c>
      <c r="L2309">
        <f>IF(H2309="PM10-PRI",VLOOKUP(A2309,'County Emission Factors'!A$2:E$3145,5,FALSE),IF(H2309="PM10-FIL",VLOOKUP(A2309,'County Emission Factors'!A$2:E$3145,5,FALSE),VLOOKUP(A2309,'County Emission Factors'!A$2:F$3145,6,FALSE)))</f>
        <v>5.206851119894599E-2</v>
      </c>
      <c r="M2309" s="56" t="s">
        <v>5572</v>
      </c>
      <c r="N2309" t="s">
        <v>5571</v>
      </c>
      <c r="O2309">
        <f t="shared" si="41"/>
        <v>9.9793141510450933</v>
      </c>
      <c r="P2309" t="s">
        <v>5572</v>
      </c>
    </row>
    <row r="2310" spans="1:16">
      <c r="A2310" s="54" t="s">
        <v>3672</v>
      </c>
      <c r="B2310" s="54" t="s">
        <v>3023</v>
      </c>
      <c r="C2310" s="54" t="s">
        <v>4155</v>
      </c>
      <c r="D2310" s="54" t="s">
        <v>2865</v>
      </c>
      <c r="E2310" s="54" t="s">
        <v>4173</v>
      </c>
      <c r="F2310" s="54" t="s">
        <v>3690</v>
      </c>
      <c r="G2310" s="54">
        <v>2311020000</v>
      </c>
      <c r="H2310" s="54" t="s">
        <v>3691</v>
      </c>
      <c r="I2310" s="54" t="s">
        <v>3692</v>
      </c>
      <c r="J2310">
        <f>VLOOKUP(A2310,'County Acres Disturbed'!$A$2:$E$3146,5,FALSE)</f>
        <v>284.12365168617822</v>
      </c>
      <c r="K2310" s="55" t="s">
        <v>5571</v>
      </c>
      <c r="L2310">
        <f>IF(H2310="PM10-PRI",VLOOKUP(A2310,'County Emission Factors'!A$2:E$3145,5,FALSE),IF(H2310="PM10-FIL",VLOOKUP(A2310,'County Emission Factors'!A$2:E$3145,5,FALSE),VLOOKUP(A2310,'County Emission Factors'!A$2:F$3145,6,FALSE)))</f>
        <v>0.52068511198945988</v>
      </c>
      <c r="M2310" s="56" t="s">
        <v>5572</v>
      </c>
      <c r="N2310" t="s">
        <v>5571</v>
      </c>
      <c r="O2310">
        <f t="shared" si="41"/>
        <v>147.93895539707199</v>
      </c>
      <c r="P2310" t="s">
        <v>5572</v>
      </c>
    </row>
    <row r="2311" spans="1:16">
      <c r="A2311" s="54" t="s">
        <v>3672</v>
      </c>
      <c r="B2311" s="54" t="s">
        <v>3023</v>
      </c>
      <c r="C2311" s="54" t="s">
        <v>4155</v>
      </c>
      <c r="D2311" s="54" t="s">
        <v>2865</v>
      </c>
      <c r="E2311" s="54" t="s">
        <v>4173</v>
      </c>
      <c r="F2311" s="54" t="s">
        <v>3690</v>
      </c>
      <c r="G2311" s="54">
        <v>2311020000</v>
      </c>
      <c r="H2311" s="54" t="s">
        <v>3693</v>
      </c>
      <c r="I2311" s="54" t="s">
        <v>3694</v>
      </c>
      <c r="J2311">
        <f>VLOOKUP(A2311,'County Acres Disturbed'!$A$2:$E$3146,5,FALSE)</f>
        <v>284.12365168617822</v>
      </c>
      <c r="K2311" s="55" t="s">
        <v>5571</v>
      </c>
      <c r="L2311">
        <f>IF(H2311="PM10-PRI",VLOOKUP(A2311,'County Emission Factors'!A$2:E$3145,5,FALSE),IF(H2311="PM10-FIL",VLOOKUP(A2311,'County Emission Factors'!A$2:E$3145,5,FALSE),VLOOKUP(A2311,'County Emission Factors'!A$2:F$3145,6,FALSE)))</f>
        <v>5.206851119894599E-2</v>
      </c>
      <c r="M2311" s="56" t="s">
        <v>5572</v>
      </c>
      <c r="N2311" t="s">
        <v>5571</v>
      </c>
      <c r="O2311">
        <f t="shared" si="41"/>
        <v>14.793895539707201</v>
      </c>
      <c r="P2311" t="s">
        <v>5572</v>
      </c>
    </row>
    <row r="2312" spans="1:16">
      <c r="A2312" s="54" t="s">
        <v>3672</v>
      </c>
      <c r="B2312" s="54" t="s">
        <v>3023</v>
      </c>
      <c r="C2312" s="54" t="s">
        <v>4155</v>
      </c>
      <c r="D2312" s="54" t="s">
        <v>2865</v>
      </c>
      <c r="E2312" s="54" t="s">
        <v>4173</v>
      </c>
      <c r="F2312" s="54" t="s">
        <v>3690</v>
      </c>
      <c r="G2312" s="54">
        <v>2311020000</v>
      </c>
      <c r="H2312" s="54" t="s">
        <v>3695</v>
      </c>
      <c r="I2312" s="54" t="s">
        <v>3696</v>
      </c>
      <c r="J2312">
        <f>VLOOKUP(A2312,'County Acres Disturbed'!$A$2:$E$3146,5,FALSE)</f>
        <v>284.12365168617822</v>
      </c>
      <c r="K2312" s="55" t="s">
        <v>5571</v>
      </c>
      <c r="L2312">
        <f>IF(H2312="PM10-PRI",VLOOKUP(A2312,'County Emission Factors'!A$2:E$3145,5,FALSE),IF(H2312="PM10-FIL",VLOOKUP(A2312,'County Emission Factors'!A$2:E$3145,5,FALSE),VLOOKUP(A2312,'County Emission Factors'!A$2:F$3145,6,FALSE)))</f>
        <v>0.52068511198945988</v>
      </c>
      <c r="M2312" s="56" t="s">
        <v>5572</v>
      </c>
      <c r="N2312" t="s">
        <v>5571</v>
      </c>
      <c r="O2312">
        <f t="shared" si="41"/>
        <v>147.93895539707199</v>
      </c>
      <c r="P2312" t="s">
        <v>5572</v>
      </c>
    </row>
    <row r="2313" spans="1:16">
      <c r="A2313" s="54" t="s">
        <v>3672</v>
      </c>
      <c r="B2313" s="54" t="s">
        <v>3023</v>
      </c>
      <c r="C2313" s="54" t="s">
        <v>4155</v>
      </c>
      <c r="D2313" s="54" t="s">
        <v>2865</v>
      </c>
      <c r="E2313" s="54" t="s">
        <v>4173</v>
      </c>
      <c r="F2313" s="54" t="s">
        <v>3690</v>
      </c>
      <c r="G2313" s="54">
        <v>2311020000</v>
      </c>
      <c r="H2313" s="54" t="s">
        <v>3697</v>
      </c>
      <c r="I2313" s="54" t="s">
        <v>3698</v>
      </c>
      <c r="J2313">
        <f>VLOOKUP(A2313,'County Acres Disturbed'!$A$2:$E$3146,5,FALSE)</f>
        <v>284.12365168617822</v>
      </c>
      <c r="K2313" s="55" t="s">
        <v>5571</v>
      </c>
      <c r="L2313">
        <f>IF(H2313="PM10-PRI",VLOOKUP(A2313,'County Emission Factors'!A$2:E$3145,5,FALSE),IF(H2313="PM10-FIL",VLOOKUP(A2313,'County Emission Factors'!A$2:E$3145,5,FALSE),VLOOKUP(A2313,'County Emission Factors'!A$2:F$3145,6,FALSE)))</f>
        <v>5.206851119894599E-2</v>
      </c>
      <c r="M2313" s="56" t="s">
        <v>5572</v>
      </c>
      <c r="N2313" t="s">
        <v>5571</v>
      </c>
      <c r="O2313">
        <f t="shared" si="41"/>
        <v>14.793895539707201</v>
      </c>
      <c r="P2313" t="s">
        <v>5572</v>
      </c>
    </row>
    <row r="2314" spans="1:16">
      <c r="A2314" s="54" t="s">
        <v>3673</v>
      </c>
      <c r="B2314" s="54" t="s">
        <v>3023</v>
      </c>
      <c r="C2314" s="54" t="s">
        <v>4155</v>
      </c>
      <c r="D2314" s="54" t="s">
        <v>2866</v>
      </c>
      <c r="E2314" s="54" t="s">
        <v>4174</v>
      </c>
      <c r="F2314" s="54" t="s">
        <v>3690</v>
      </c>
      <c r="G2314" s="54">
        <v>2311020000</v>
      </c>
      <c r="H2314" s="54" t="s">
        <v>3691</v>
      </c>
      <c r="I2314" s="54" t="s">
        <v>3692</v>
      </c>
      <c r="J2314">
        <f>VLOOKUP(A2314,'County Acres Disturbed'!$A$2:$E$3146,5,FALSE)</f>
        <v>1820.4959904336606</v>
      </c>
      <c r="K2314" s="55" t="s">
        <v>5571</v>
      </c>
      <c r="L2314">
        <f>IF(H2314="PM10-PRI",VLOOKUP(A2314,'County Emission Factors'!A$2:E$3145,5,FALSE),IF(H2314="PM10-FIL",VLOOKUP(A2314,'County Emission Factors'!A$2:E$3145,5,FALSE),VLOOKUP(A2314,'County Emission Factors'!A$2:F$3145,6,FALSE)))</f>
        <v>0.40052700922266132</v>
      </c>
      <c r="M2314" s="56" t="s">
        <v>5572</v>
      </c>
      <c r="N2314" t="s">
        <v>5571</v>
      </c>
      <c r="O2314">
        <f t="shared" si="41"/>
        <v>729.15781435024076</v>
      </c>
      <c r="P2314" t="s">
        <v>5572</v>
      </c>
    </row>
    <row r="2315" spans="1:16">
      <c r="A2315" s="54" t="s">
        <v>3673</v>
      </c>
      <c r="B2315" s="54" t="s">
        <v>3023</v>
      </c>
      <c r="C2315" s="54" t="s">
        <v>4155</v>
      </c>
      <c r="D2315" s="54" t="s">
        <v>2866</v>
      </c>
      <c r="E2315" s="54" t="s">
        <v>4174</v>
      </c>
      <c r="F2315" s="54" t="s">
        <v>3690</v>
      </c>
      <c r="G2315" s="54">
        <v>2311020000</v>
      </c>
      <c r="H2315" s="54" t="s">
        <v>3693</v>
      </c>
      <c r="I2315" s="54" t="s">
        <v>3694</v>
      </c>
      <c r="J2315">
        <f>VLOOKUP(A2315,'County Acres Disturbed'!$A$2:$E$3146,5,FALSE)</f>
        <v>1820.4959904336606</v>
      </c>
      <c r="K2315" s="55" t="s">
        <v>5571</v>
      </c>
      <c r="L2315">
        <f>IF(H2315="PM10-PRI",VLOOKUP(A2315,'County Emission Factors'!A$2:E$3145,5,FALSE),IF(H2315="PM10-FIL",VLOOKUP(A2315,'County Emission Factors'!A$2:E$3145,5,FALSE),VLOOKUP(A2315,'County Emission Factors'!A$2:F$3145,6,FALSE)))</f>
        <v>4.0052700922266135E-2</v>
      </c>
      <c r="M2315" s="56" t="s">
        <v>5572</v>
      </c>
      <c r="N2315" t="s">
        <v>5571</v>
      </c>
      <c r="O2315">
        <f t="shared" si="41"/>
        <v>72.915781435024073</v>
      </c>
      <c r="P2315" t="s">
        <v>5572</v>
      </c>
    </row>
    <row r="2316" spans="1:16">
      <c r="A2316" s="54" t="s">
        <v>3673</v>
      </c>
      <c r="B2316" s="54" t="s">
        <v>3023</v>
      </c>
      <c r="C2316" s="54" t="s">
        <v>4155</v>
      </c>
      <c r="D2316" s="54" t="s">
        <v>2866</v>
      </c>
      <c r="E2316" s="54" t="s">
        <v>4174</v>
      </c>
      <c r="F2316" s="54" t="s">
        <v>3690</v>
      </c>
      <c r="G2316" s="54">
        <v>2311020000</v>
      </c>
      <c r="H2316" s="54" t="s">
        <v>3695</v>
      </c>
      <c r="I2316" s="54" t="s">
        <v>3696</v>
      </c>
      <c r="J2316">
        <f>VLOOKUP(A2316,'County Acres Disturbed'!$A$2:$E$3146,5,FALSE)</f>
        <v>1820.4959904336606</v>
      </c>
      <c r="K2316" s="55" t="s">
        <v>5571</v>
      </c>
      <c r="L2316">
        <f>IF(H2316="PM10-PRI",VLOOKUP(A2316,'County Emission Factors'!A$2:E$3145,5,FALSE),IF(H2316="PM10-FIL",VLOOKUP(A2316,'County Emission Factors'!A$2:E$3145,5,FALSE),VLOOKUP(A2316,'County Emission Factors'!A$2:F$3145,6,FALSE)))</f>
        <v>0.40052700922266132</v>
      </c>
      <c r="M2316" s="56" t="s">
        <v>5572</v>
      </c>
      <c r="N2316" t="s">
        <v>5571</v>
      </c>
      <c r="O2316">
        <f t="shared" si="41"/>
        <v>729.15781435024076</v>
      </c>
      <c r="P2316" t="s">
        <v>5572</v>
      </c>
    </row>
    <row r="2317" spans="1:16">
      <c r="A2317" s="54" t="s">
        <v>3673</v>
      </c>
      <c r="B2317" s="54" t="s">
        <v>3023</v>
      </c>
      <c r="C2317" s="54" t="s">
        <v>4155</v>
      </c>
      <c r="D2317" s="54" t="s">
        <v>2866</v>
      </c>
      <c r="E2317" s="54" t="s">
        <v>4174</v>
      </c>
      <c r="F2317" s="54" t="s">
        <v>3690</v>
      </c>
      <c r="G2317" s="54">
        <v>2311020000</v>
      </c>
      <c r="H2317" s="54" t="s">
        <v>3697</v>
      </c>
      <c r="I2317" s="54" t="s">
        <v>3698</v>
      </c>
      <c r="J2317">
        <f>VLOOKUP(A2317,'County Acres Disturbed'!$A$2:$E$3146,5,FALSE)</f>
        <v>1820.4959904336606</v>
      </c>
      <c r="K2317" s="55" t="s">
        <v>5571</v>
      </c>
      <c r="L2317">
        <f>IF(H2317="PM10-PRI",VLOOKUP(A2317,'County Emission Factors'!A$2:E$3145,5,FALSE),IF(H2317="PM10-FIL",VLOOKUP(A2317,'County Emission Factors'!A$2:E$3145,5,FALSE),VLOOKUP(A2317,'County Emission Factors'!A$2:F$3145,6,FALSE)))</f>
        <v>4.0052700922266135E-2</v>
      </c>
      <c r="M2317" s="56" t="s">
        <v>5572</v>
      </c>
      <c r="N2317" t="s">
        <v>5571</v>
      </c>
      <c r="O2317">
        <f t="shared" si="41"/>
        <v>72.915781435024073</v>
      </c>
      <c r="P2317" t="s">
        <v>5572</v>
      </c>
    </row>
    <row r="2318" spans="1:16">
      <c r="A2318" s="54" t="s">
        <v>3674</v>
      </c>
      <c r="B2318" s="54" t="s">
        <v>3023</v>
      </c>
      <c r="C2318" s="54" t="s">
        <v>4155</v>
      </c>
      <c r="D2318" s="54" t="s">
        <v>2867</v>
      </c>
      <c r="E2318" s="54" t="s">
        <v>4175</v>
      </c>
      <c r="F2318" s="54" t="s">
        <v>3690</v>
      </c>
      <c r="G2318" s="54">
        <v>2311020000</v>
      </c>
      <c r="H2318" s="54" t="s">
        <v>3691</v>
      </c>
      <c r="I2318" s="54" t="s">
        <v>3692</v>
      </c>
      <c r="J2318">
        <f>VLOOKUP(A2318,'County Acres Disturbed'!$A$2:$E$3146,5,FALSE)</f>
        <v>31.942895751700508</v>
      </c>
      <c r="K2318" s="55" t="s">
        <v>5571</v>
      </c>
      <c r="L2318">
        <f>IF(H2318="PM10-PRI",VLOOKUP(A2318,'County Emission Factors'!A$2:E$3145,5,FALSE),IF(H2318="PM10-FIL",VLOOKUP(A2318,'County Emission Factors'!A$2:E$3145,5,FALSE),VLOOKUP(A2318,'County Emission Factors'!A$2:F$3145,6,FALSE)))</f>
        <v>0.52068511198945977</v>
      </c>
      <c r="M2318" s="56" t="s">
        <v>5572</v>
      </c>
      <c r="N2318" t="s">
        <v>5571</v>
      </c>
      <c r="O2318">
        <f t="shared" si="41"/>
        <v>16.632190251741818</v>
      </c>
      <c r="P2318" t="s">
        <v>5572</v>
      </c>
    </row>
    <row r="2319" spans="1:16">
      <c r="A2319" s="54" t="s">
        <v>3674</v>
      </c>
      <c r="B2319" s="54" t="s">
        <v>3023</v>
      </c>
      <c r="C2319" s="54" t="s">
        <v>4155</v>
      </c>
      <c r="D2319" s="54" t="s">
        <v>2867</v>
      </c>
      <c r="E2319" s="54" t="s">
        <v>4175</v>
      </c>
      <c r="F2319" s="54" t="s">
        <v>3690</v>
      </c>
      <c r="G2319" s="54">
        <v>2311020000</v>
      </c>
      <c r="H2319" s="54" t="s">
        <v>3693</v>
      </c>
      <c r="I2319" s="54" t="s">
        <v>3694</v>
      </c>
      <c r="J2319">
        <f>VLOOKUP(A2319,'County Acres Disturbed'!$A$2:$E$3146,5,FALSE)</f>
        <v>31.942895751700508</v>
      </c>
      <c r="K2319" s="55" t="s">
        <v>5571</v>
      </c>
      <c r="L2319">
        <f>IF(H2319="PM10-PRI",VLOOKUP(A2319,'County Emission Factors'!A$2:E$3145,5,FALSE),IF(H2319="PM10-FIL",VLOOKUP(A2319,'County Emission Factors'!A$2:E$3145,5,FALSE),VLOOKUP(A2319,'County Emission Factors'!A$2:F$3145,6,FALSE)))</f>
        <v>5.2068511198945983E-2</v>
      </c>
      <c r="M2319" s="56" t="s">
        <v>5572</v>
      </c>
      <c r="N2319" t="s">
        <v>5571</v>
      </c>
      <c r="O2319">
        <f t="shared" si="41"/>
        <v>1.6632190251741819</v>
      </c>
      <c r="P2319" t="s">
        <v>5572</v>
      </c>
    </row>
    <row r="2320" spans="1:16">
      <c r="A2320" s="54" t="s">
        <v>3674</v>
      </c>
      <c r="B2320" s="54" t="s">
        <v>3023</v>
      </c>
      <c r="C2320" s="54" t="s">
        <v>4155</v>
      </c>
      <c r="D2320" s="54" t="s">
        <v>2867</v>
      </c>
      <c r="E2320" s="54" t="s">
        <v>4175</v>
      </c>
      <c r="F2320" s="54" t="s">
        <v>3690</v>
      </c>
      <c r="G2320" s="54">
        <v>2311020000</v>
      </c>
      <c r="H2320" s="54" t="s">
        <v>3695</v>
      </c>
      <c r="I2320" s="54" t="s">
        <v>3696</v>
      </c>
      <c r="J2320">
        <f>VLOOKUP(A2320,'County Acres Disturbed'!$A$2:$E$3146,5,FALSE)</f>
        <v>31.942895751700508</v>
      </c>
      <c r="K2320" s="55" t="s">
        <v>5571</v>
      </c>
      <c r="L2320">
        <f>IF(H2320="PM10-PRI",VLOOKUP(A2320,'County Emission Factors'!A$2:E$3145,5,FALSE),IF(H2320="PM10-FIL",VLOOKUP(A2320,'County Emission Factors'!A$2:E$3145,5,FALSE),VLOOKUP(A2320,'County Emission Factors'!A$2:F$3145,6,FALSE)))</f>
        <v>0.52068511198945977</v>
      </c>
      <c r="M2320" s="56" t="s">
        <v>5572</v>
      </c>
      <c r="N2320" t="s">
        <v>5571</v>
      </c>
      <c r="O2320">
        <f t="shared" si="41"/>
        <v>16.632190251741818</v>
      </c>
      <c r="P2320" t="s">
        <v>5572</v>
      </c>
    </row>
    <row r="2321" spans="1:16">
      <c r="A2321" s="54" t="s">
        <v>3674</v>
      </c>
      <c r="B2321" s="54" t="s">
        <v>3023</v>
      </c>
      <c r="C2321" s="54" t="s">
        <v>4155</v>
      </c>
      <c r="D2321" s="54" t="s">
        <v>2867</v>
      </c>
      <c r="E2321" s="54" t="s">
        <v>4175</v>
      </c>
      <c r="F2321" s="54" t="s">
        <v>3690</v>
      </c>
      <c r="G2321" s="54">
        <v>2311020000</v>
      </c>
      <c r="H2321" s="54" t="s">
        <v>3697</v>
      </c>
      <c r="I2321" s="54" t="s">
        <v>3698</v>
      </c>
      <c r="J2321">
        <f>VLOOKUP(A2321,'County Acres Disturbed'!$A$2:$E$3146,5,FALSE)</f>
        <v>31.942895751700508</v>
      </c>
      <c r="K2321" s="55" t="s">
        <v>5571</v>
      </c>
      <c r="L2321">
        <f>IF(H2321="PM10-PRI",VLOOKUP(A2321,'County Emission Factors'!A$2:E$3145,5,FALSE),IF(H2321="PM10-FIL",VLOOKUP(A2321,'County Emission Factors'!A$2:E$3145,5,FALSE),VLOOKUP(A2321,'County Emission Factors'!A$2:F$3145,6,FALSE)))</f>
        <v>5.2068511198945983E-2</v>
      </c>
      <c r="M2321" s="56" t="s">
        <v>5572</v>
      </c>
      <c r="N2321" t="s">
        <v>5571</v>
      </c>
      <c r="O2321">
        <f t="shared" si="41"/>
        <v>1.6632190251741819</v>
      </c>
      <c r="P2321" t="s">
        <v>5572</v>
      </c>
    </row>
    <row r="2322" spans="1:16">
      <c r="A2322" s="54" t="s">
        <v>0</v>
      </c>
      <c r="B2322" s="54" t="s">
        <v>3023</v>
      </c>
      <c r="C2322" s="54" t="s">
        <v>4155</v>
      </c>
      <c r="D2322" s="54" t="s">
        <v>2868</v>
      </c>
      <c r="E2322" s="54" t="s">
        <v>4176</v>
      </c>
      <c r="F2322" s="54" t="s">
        <v>3690</v>
      </c>
      <c r="G2322" s="54">
        <v>2311020000</v>
      </c>
      <c r="H2322" s="54" t="s">
        <v>3691</v>
      </c>
      <c r="I2322" s="54" t="s">
        <v>3692</v>
      </c>
      <c r="J2322">
        <f>VLOOKUP(A2322,'County Acres Disturbed'!$A$2:$E$3146,5,FALSE)</f>
        <v>36.830843737097183</v>
      </c>
      <c r="K2322" s="55" t="s">
        <v>5571</v>
      </c>
      <c r="L2322">
        <f>IF(H2322="PM10-PRI",VLOOKUP(A2322,'County Emission Factors'!A$2:E$3145,5,FALSE),IF(H2322="PM10-FIL",VLOOKUP(A2322,'County Emission Factors'!A$2:E$3145,5,FALSE),VLOOKUP(A2322,'County Emission Factors'!A$2:F$3145,6,FALSE)))</f>
        <v>0.40052700922266149</v>
      </c>
      <c r="M2322" s="56" t="s">
        <v>5572</v>
      </c>
      <c r="N2322" t="s">
        <v>5571</v>
      </c>
      <c r="O2322">
        <f t="shared" si="41"/>
        <v>14.751747689166727</v>
      </c>
      <c r="P2322" t="s">
        <v>5572</v>
      </c>
    </row>
    <row r="2323" spans="1:16">
      <c r="A2323" s="54" t="s">
        <v>0</v>
      </c>
      <c r="B2323" s="54" t="s">
        <v>3023</v>
      </c>
      <c r="C2323" s="54" t="s">
        <v>4155</v>
      </c>
      <c r="D2323" s="54" t="s">
        <v>2868</v>
      </c>
      <c r="E2323" s="54" t="s">
        <v>4176</v>
      </c>
      <c r="F2323" s="54" t="s">
        <v>3690</v>
      </c>
      <c r="G2323" s="54">
        <v>2311020000</v>
      </c>
      <c r="H2323" s="54" t="s">
        <v>3693</v>
      </c>
      <c r="I2323" s="54" t="s">
        <v>3694</v>
      </c>
      <c r="J2323">
        <f>VLOOKUP(A2323,'County Acres Disturbed'!$A$2:$E$3146,5,FALSE)</f>
        <v>36.830843737097183</v>
      </c>
      <c r="K2323" s="55" t="s">
        <v>5571</v>
      </c>
      <c r="L2323">
        <f>IF(H2323="PM10-PRI",VLOOKUP(A2323,'County Emission Factors'!A$2:E$3145,5,FALSE),IF(H2323="PM10-FIL",VLOOKUP(A2323,'County Emission Factors'!A$2:E$3145,5,FALSE),VLOOKUP(A2323,'County Emission Factors'!A$2:F$3145,6,FALSE)))</f>
        <v>4.0052700922266149E-2</v>
      </c>
      <c r="M2323" s="56" t="s">
        <v>5572</v>
      </c>
      <c r="N2323" t="s">
        <v>5571</v>
      </c>
      <c r="O2323">
        <f t="shared" si="41"/>
        <v>1.4751747689166728</v>
      </c>
      <c r="P2323" t="s">
        <v>5572</v>
      </c>
    </row>
    <row r="2324" spans="1:16">
      <c r="A2324" s="54" t="s">
        <v>0</v>
      </c>
      <c r="B2324" s="54" t="s">
        <v>3023</v>
      </c>
      <c r="C2324" s="54" t="s">
        <v>4155</v>
      </c>
      <c r="D2324" s="54" t="s">
        <v>2868</v>
      </c>
      <c r="E2324" s="54" t="s">
        <v>4176</v>
      </c>
      <c r="F2324" s="54" t="s">
        <v>3690</v>
      </c>
      <c r="G2324" s="54">
        <v>2311020000</v>
      </c>
      <c r="H2324" s="54" t="s">
        <v>3695</v>
      </c>
      <c r="I2324" s="54" t="s">
        <v>3696</v>
      </c>
      <c r="J2324">
        <f>VLOOKUP(A2324,'County Acres Disturbed'!$A$2:$E$3146,5,FALSE)</f>
        <v>36.830843737097183</v>
      </c>
      <c r="K2324" s="55" t="s">
        <v>5571</v>
      </c>
      <c r="L2324">
        <f>IF(H2324="PM10-PRI",VLOOKUP(A2324,'County Emission Factors'!A$2:E$3145,5,FALSE),IF(H2324="PM10-FIL",VLOOKUP(A2324,'County Emission Factors'!A$2:E$3145,5,FALSE),VLOOKUP(A2324,'County Emission Factors'!A$2:F$3145,6,FALSE)))</f>
        <v>0.40052700922266149</v>
      </c>
      <c r="M2324" s="56" t="s">
        <v>5572</v>
      </c>
      <c r="N2324" t="s">
        <v>5571</v>
      </c>
      <c r="O2324">
        <f t="shared" si="41"/>
        <v>14.751747689166727</v>
      </c>
      <c r="P2324" t="s">
        <v>5572</v>
      </c>
    </row>
    <row r="2325" spans="1:16">
      <c r="A2325" s="54" t="s">
        <v>0</v>
      </c>
      <c r="B2325" s="54" t="s">
        <v>3023</v>
      </c>
      <c r="C2325" s="54" t="s">
        <v>4155</v>
      </c>
      <c r="D2325" s="54" t="s">
        <v>2868</v>
      </c>
      <c r="E2325" s="54" t="s">
        <v>4176</v>
      </c>
      <c r="F2325" s="54" t="s">
        <v>3690</v>
      </c>
      <c r="G2325" s="54">
        <v>2311020000</v>
      </c>
      <c r="H2325" s="54" t="s">
        <v>3697</v>
      </c>
      <c r="I2325" s="54" t="s">
        <v>3698</v>
      </c>
      <c r="J2325">
        <f>VLOOKUP(A2325,'County Acres Disturbed'!$A$2:$E$3146,5,FALSE)</f>
        <v>36.830843737097183</v>
      </c>
      <c r="K2325" s="55" t="s">
        <v>5571</v>
      </c>
      <c r="L2325">
        <f>IF(H2325="PM10-PRI",VLOOKUP(A2325,'County Emission Factors'!A$2:E$3145,5,FALSE),IF(H2325="PM10-FIL",VLOOKUP(A2325,'County Emission Factors'!A$2:E$3145,5,FALSE),VLOOKUP(A2325,'County Emission Factors'!A$2:F$3145,6,FALSE)))</f>
        <v>4.0052700922266149E-2</v>
      </c>
      <c r="M2325" s="56" t="s">
        <v>5572</v>
      </c>
      <c r="N2325" t="s">
        <v>5571</v>
      </c>
      <c r="O2325">
        <f t="shared" si="41"/>
        <v>1.4751747689166728</v>
      </c>
      <c r="P2325" t="s">
        <v>5572</v>
      </c>
    </row>
    <row r="2326" spans="1:16">
      <c r="A2326" s="54" t="s">
        <v>2301</v>
      </c>
      <c r="B2326" s="54" t="s">
        <v>3023</v>
      </c>
      <c r="C2326" s="54" t="s">
        <v>4155</v>
      </c>
      <c r="D2326" s="54" t="s">
        <v>2869</v>
      </c>
      <c r="E2326" s="54" t="s">
        <v>4177</v>
      </c>
      <c r="F2326" s="54" t="s">
        <v>3690</v>
      </c>
      <c r="G2326" s="54">
        <v>2311020000</v>
      </c>
      <c r="H2326" s="54" t="s">
        <v>3691</v>
      </c>
      <c r="I2326" s="54" t="s">
        <v>3692</v>
      </c>
      <c r="J2326">
        <f>VLOOKUP(A2326,'County Acres Disturbed'!$A$2:$E$3146,5,FALSE)</f>
        <v>0</v>
      </c>
      <c r="K2326" s="55" t="s">
        <v>5571</v>
      </c>
      <c r="L2326">
        <f>IF(H2326="PM10-PRI",VLOOKUP(A2326,'County Emission Factors'!A$2:E$3145,5,FALSE),IF(H2326="PM10-FIL",VLOOKUP(A2326,'County Emission Factors'!A$2:E$3145,5,FALSE),VLOOKUP(A2326,'County Emission Factors'!A$2:F$3145,6,FALSE)))</f>
        <v>0.40052700922266143</v>
      </c>
      <c r="M2326" s="56" t="s">
        <v>5572</v>
      </c>
      <c r="N2326" t="s">
        <v>5571</v>
      </c>
      <c r="O2326">
        <f t="shared" si="41"/>
        <v>0</v>
      </c>
      <c r="P2326" t="s">
        <v>5572</v>
      </c>
    </row>
    <row r="2327" spans="1:16">
      <c r="A2327" s="54" t="s">
        <v>2301</v>
      </c>
      <c r="B2327" s="54" t="s">
        <v>3023</v>
      </c>
      <c r="C2327" s="54" t="s">
        <v>4155</v>
      </c>
      <c r="D2327" s="54" t="s">
        <v>2869</v>
      </c>
      <c r="E2327" s="54" t="s">
        <v>4177</v>
      </c>
      <c r="F2327" s="54" t="s">
        <v>3690</v>
      </c>
      <c r="G2327" s="54">
        <v>2311020000</v>
      </c>
      <c r="H2327" s="54" t="s">
        <v>3693</v>
      </c>
      <c r="I2327" s="54" t="s">
        <v>3694</v>
      </c>
      <c r="J2327">
        <f>VLOOKUP(A2327,'County Acres Disturbed'!$A$2:$E$3146,5,FALSE)</f>
        <v>0</v>
      </c>
      <c r="K2327" s="55" t="s">
        <v>5571</v>
      </c>
      <c r="L2327">
        <f>IF(H2327="PM10-PRI",VLOOKUP(A2327,'County Emission Factors'!A$2:E$3145,5,FALSE),IF(H2327="PM10-FIL",VLOOKUP(A2327,'County Emission Factors'!A$2:E$3145,5,FALSE),VLOOKUP(A2327,'County Emission Factors'!A$2:F$3145,6,FALSE)))</f>
        <v>4.0052700922266149E-2</v>
      </c>
      <c r="M2327" s="56" t="s">
        <v>5572</v>
      </c>
      <c r="N2327" t="s">
        <v>5571</v>
      </c>
      <c r="O2327">
        <f t="shared" si="41"/>
        <v>0</v>
      </c>
      <c r="P2327" t="s">
        <v>5572</v>
      </c>
    </row>
    <row r="2328" spans="1:16">
      <c r="A2328" s="54" t="s">
        <v>2301</v>
      </c>
      <c r="B2328" s="54" t="s">
        <v>3023</v>
      </c>
      <c r="C2328" s="54" t="s">
        <v>4155</v>
      </c>
      <c r="D2328" s="54" t="s">
        <v>2869</v>
      </c>
      <c r="E2328" s="54" t="s">
        <v>4177</v>
      </c>
      <c r="F2328" s="54" t="s">
        <v>3690</v>
      </c>
      <c r="G2328" s="54">
        <v>2311020000</v>
      </c>
      <c r="H2328" s="54" t="s">
        <v>3695</v>
      </c>
      <c r="I2328" s="54" t="s">
        <v>3696</v>
      </c>
      <c r="J2328">
        <f>VLOOKUP(A2328,'County Acres Disturbed'!$A$2:$E$3146,5,FALSE)</f>
        <v>0</v>
      </c>
      <c r="K2328" s="55" t="s">
        <v>5571</v>
      </c>
      <c r="L2328">
        <f>IF(H2328="PM10-PRI",VLOOKUP(A2328,'County Emission Factors'!A$2:E$3145,5,FALSE),IF(H2328="PM10-FIL",VLOOKUP(A2328,'County Emission Factors'!A$2:E$3145,5,FALSE),VLOOKUP(A2328,'County Emission Factors'!A$2:F$3145,6,FALSE)))</f>
        <v>0.40052700922266143</v>
      </c>
      <c r="M2328" s="56" t="s">
        <v>5572</v>
      </c>
      <c r="N2328" t="s">
        <v>5571</v>
      </c>
      <c r="O2328">
        <f t="shared" si="41"/>
        <v>0</v>
      </c>
      <c r="P2328" t="s">
        <v>5572</v>
      </c>
    </row>
    <row r="2329" spans="1:16">
      <c r="A2329" s="54" t="s">
        <v>2301</v>
      </c>
      <c r="B2329" s="54" t="s">
        <v>3023</v>
      </c>
      <c r="C2329" s="54" t="s">
        <v>4155</v>
      </c>
      <c r="D2329" s="54" t="s">
        <v>2869</v>
      </c>
      <c r="E2329" s="54" t="s">
        <v>4177</v>
      </c>
      <c r="F2329" s="54" t="s">
        <v>3690</v>
      </c>
      <c r="G2329" s="54">
        <v>2311020000</v>
      </c>
      <c r="H2329" s="54" t="s">
        <v>3697</v>
      </c>
      <c r="I2329" s="54" t="s">
        <v>3698</v>
      </c>
      <c r="J2329">
        <f>VLOOKUP(A2329,'County Acres Disturbed'!$A$2:$E$3146,5,FALSE)</f>
        <v>0</v>
      </c>
      <c r="K2329" s="55" t="s">
        <v>5571</v>
      </c>
      <c r="L2329">
        <f>IF(H2329="PM10-PRI",VLOOKUP(A2329,'County Emission Factors'!A$2:E$3145,5,FALSE),IF(H2329="PM10-FIL",VLOOKUP(A2329,'County Emission Factors'!A$2:E$3145,5,FALSE),VLOOKUP(A2329,'County Emission Factors'!A$2:F$3145,6,FALSE)))</f>
        <v>4.0052700922266149E-2</v>
      </c>
      <c r="M2329" s="56" t="s">
        <v>5572</v>
      </c>
      <c r="N2329" t="s">
        <v>5571</v>
      </c>
      <c r="O2329">
        <f t="shared" si="41"/>
        <v>0</v>
      </c>
      <c r="P2329" t="s">
        <v>5572</v>
      </c>
    </row>
    <row r="2330" spans="1:16">
      <c r="A2330" s="54" t="s">
        <v>2302</v>
      </c>
      <c r="B2330" s="54" t="s">
        <v>3023</v>
      </c>
      <c r="C2330" s="54" t="s">
        <v>4155</v>
      </c>
      <c r="D2330" s="54" t="s">
        <v>2936</v>
      </c>
      <c r="E2330" s="54" t="s">
        <v>3836</v>
      </c>
      <c r="F2330" s="54" t="s">
        <v>3690</v>
      </c>
      <c r="G2330" s="54">
        <v>2311020000</v>
      </c>
      <c r="H2330" s="54" t="s">
        <v>3691</v>
      </c>
      <c r="I2330" s="54" t="s">
        <v>3692</v>
      </c>
      <c r="J2330">
        <f>VLOOKUP(A2330,'County Acres Disturbed'!$A$2:$E$3146,5,FALSE)</f>
        <v>0</v>
      </c>
      <c r="K2330" s="55" t="s">
        <v>5571</v>
      </c>
      <c r="L2330">
        <f>IF(H2330="PM10-PRI",VLOOKUP(A2330,'County Emission Factors'!A$2:E$3145,5,FALSE),IF(H2330="PM10-FIL",VLOOKUP(A2330,'County Emission Factors'!A$2:E$3145,5,FALSE),VLOOKUP(A2330,'County Emission Factors'!A$2:F$3145,6,FALSE)))</f>
        <v>0.52068511198945977</v>
      </c>
      <c r="M2330" s="56" t="s">
        <v>5572</v>
      </c>
      <c r="N2330" t="s">
        <v>5571</v>
      </c>
      <c r="O2330">
        <f t="shared" si="41"/>
        <v>0</v>
      </c>
      <c r="P2330" t="s">
        <v>5572</v>
      </c>
    </row>
    <row r="2331" spans="1:16">
      <c r="A2331" s="54" t="s">
        <v>2302</v>
      </c>
      <c r="B2331" s="54" t="s">
        <v>3023</v>
      </c>
      <c r="C2331" s="54" t="s">
        <v>4155</v>
      </c>
      <c r="D2331" s="54" t="s">
        <v>2936</v>
      </c>
      <c r="E2331" s="54" t="s">
        <v>3836</v>
      </c>
      <c r="F2331" s="54" t="s">
        <v>3690</v>
      </c>
      <c r="G2331" s="54">
        <v>2311020000</v>
      </c>
      <c r="H2331" s="54" t="s">
        <v>3693</v>
      </c>
      <c r="I2331" s="54" t="s">
        <v>3694</v>
      </c>
      <c r="J2331">
        <f>VLOOKUP(A2331,'County Acres Disturbed'!$A$2:$E$3146,5,FALSE)</f>
        <v>0</v>
      </c>
      <c r="K2331" s="55" t="s">
        <v>5571</v>
      </c>
      <c r="L2331">
        <f>IF(H2331="PM10-PRI",VLOOKUP(A2331,'County Emission Factors'!A$2:E$3145,5,FALSE),IF(H2331="PM10-FIL",VLOOKUP(A2331,'County Emission Factors'!A$2:E$3145,5,FALSE),VLOOKUP(A2331,'County Emission Factors'!A$2:F$3145,6,FALSE)))</f>
        <v>5.2068511198945983E-2</v>
      </c>
      <c r="M2331" s="56" t="s">
        <v>5572</v>
      </c>
      <c r="N2331" t="s">
        <v>5571</v>
      </c>
      <c r="O2331">
        <f t="shared" si="41"/>
        <v>0</v>
      </c>
      <c r="P2331" t="s">
        <v>5572</v>
      </c>
    </row>
    <row r="2332" spans="1:16">
      <c r="A2332" s="54" t="s">
        <v>2302</v>
      </c>
      <c r="B2332" s="54" t="s">
        <v>3023</v>
      </c>
      <c r="C2332" s="54" t="s">
        <v>4155</v>
      </c>
      <c r="D2332" s="54" t="s">
        <v>2936</v>
      </c>
      <c r="E2332" s="54" t="s">
        <v>3836</v>
      </c>
      <c r="F2332" s="54" t="s">
        <v>3690</v>
      </c>
      <c r="G2332" s="54">
        <v>2311020000</v>
      </c>
      <c r="H2332" s="54" t="s">
        <v>3695</v>
      </c>
      <c r="I2332" s="54" t="s">
        <v>3696</v>
      </c>
      <c r="J2332">
        <f>VLOOKUP(A2332,'County Acres Disturbed'!$A$2:$E$3146,5,FALSE)</f>
        <v>0</v>
      </c>
      <c r="K2332" s="55" t="s">
        <v>5571</v>
      </c>
      <c r="L2332">
        <f>IF(H2332="PM10-PRI",VLOOKUP(A2332,'County Emission Factors'!A$2:E$3145,5,FALSE),IF(H2332="PM10-FIL",VLOOKUP(A2332,'County Emission Factors'!A$2:E$3145,5,FALSE),VLOOKUP(A2332,'County Emission Factors'!A$2:F$3145,6,FALSE)))</f>
        <v>0.52068511198945977</v>
      </c>
      <c r="M2332" s="56" t="s">
        <v>5572</v>
      </c>
      <c r="N2332" t="s">
        <v>5571</v>
      </c>
      <c r="O2332">
        <f t="shared" si="41"/>
        <v>0</v>
      </c>
      <c r="P2332" t="s">
        <v>5572</v>
      </c>
    </row>
    <row r="2333" spans="1:16">
      <c r="A2333" s="54" t="s">
        <v>2302</v>
      </c>
      <c r="B2333" s="54" t="s">
        <v>3023</v>
      </c>
      <c r="C2333" s="54" t="s">
        <v>4155</v>
      </c>
      <c r="D2333" s="54" t="s">
        <v>2936</v>
      </c>
      <c r="E2333" s="54" t="s">
        <v>3836</v>
      </c>
      <c r="F2333" s="54" t="s">
        <v>3690</v>
      </c>
      <c r="G2333" s="54">
        <v>2311020000</v>
      </c>
      <c r="H2333" s="54" t="s">
        <v>3697</v>
      </c>
      <c r="I2333" s="54" t="s">
        <v>3698</v>
      </c>
      <c r="J2333">
        <f>VLOOKUP(A2333,'County Acres Disturbed'!$A$2:$E$3146,5,FALSE)</f>
        <v>0</v>
      </c>
      <c r="K2333" s="55" t="s">
        <v>5571</v>
      </c>
      <c r="L2333">
        <f>IF(H2333="PM10-PRI",VLOOKUP(A2333,'County Emission Factors'!A$2:E$3145,5,FALSE),IF(H2333="PM10-FIL",VLOOKUP(A2333,'County Emission Factors'!A$2:E$3145,5,FALSE),VLOOKUP(A2333,'County Emission Factors'!A$2:F$3145,6,FALSE)))</f>
        <v>5.2068511198945983E-2</v>
      </c>
      <c r="M2333" s="56" t="s">
        <v>5572</v>
      </c>
      <c r="N2333" t="s">
        <v>5571</v>
      </c>
      <c r="O2333">
        <f t="shared" si="41"/>
        <v>0</v>
      </c>
      <c r="P2333" t="s">
        <v>5572</v>
      </c>
    </row>
    <row r="2334" spans="1:16">
      <c r="A2334" s="54" t="s">
        <v>1</v>
      </c>
      <c r="B2334" s="54" t="s">
        <v>3023</v>
      </c>
      <c r="C2334" s="54" t="s">
        <v>4155</v>
      </c>
      <c r="D2334" s="54" t="s">
        <v>2870</v>
      </c>
      <c r="E2334" s="54" t="s">
        <v>3742</v>
      </c>
      <c r="F2334" s="54" t="s">
        <v>3690</v>
      </c>
      <c r="G2334" s="54">
        <v>2311020000</v>
      </c>
      <c r="H2334" s="54" t="s">
        <v>3691</v>
      </c>
      <c r="I2334" s="54" t="s">
        <v>3692</v>
      </c>
      <c r="J2334">
        <f>VLOOKUP(A2334,'County Acres Disturbed'!$A$2:$E$3146,5,FALSE)</f>
        <v>94.70788389539274</v>
      </c>
      <c r="K2334" s="55" t="s">
        <v>5571</v>
      </c>
      <c r="L2334">
        <f>IF(H2334="PM10-PRI",VLOOKUP(A2334,'County Emission Factors'!A$2:E$3145,5,FALSE),IF(H2334="PM10-FIL",VLOOKUP(A2334,'County Emission Factors'!A$2:E$3145,5,FALSE),VLOOKUP(A2334,'County Emission Factors'!A$2:F$3145,6,FALSE)))</f>
        <v>0.40052700922266149</v>
      </c>
      <c r="M2334" s="56" t="s">
        <v>5572</v>
      </c>
      <c r="N2334" t="s">
        <v>5571</v>
      </c>
      <c r="O2334">
        <f t="shared" si="41"/>
        <v>37.933065486428724</v>
      </c>
      <c r="P2334" t="s">
        <v>5572</v>
      </c>
    </row>
    <row r="2335" spans="1:16">
      <c r="A2335" s="54" t="s">
        <v>1</v>
      </c>
      <c r="B2335" s="54" t="s">
        <v>3023</v>
      </c>
      <c r="C2335" s="54" t="s">
        <v>4155</v>
      </c>
      <c r="D2335" s="54" t="s">
        <v>2870</v>
      </c>
      <c r="E2335" s="54" t="s">
        <v>3742</v>
      </c>
      <c r="F2335" s="54" t="s">
        <v>3690</v>
      </c>
      <c r="G2335" s="54">
        <v>2311020000</v>
      </c>
      <c r="H2335" s="54" t="s">
        <v>3693</v>
      </c>
      <c r="I2335" s="54" t="s">
        <v>3694</v>
      </c>
      <c r="J2335">
        <f>VLOOKUP(A2335,'County Acres Disturbed'!$A$2:$E$3146,5,FALSE)</f>
        <v>94.70788389539274</v>
      </c>
      <c r="K2335" s="55" t="s">
        <v>5571</v>
      </c>
      <c r="L2335">
        <f>IF(H2335="PM10-PRI",VLOOKUP(A2335,'County Emission Factors'!A$2:E$3145,5,FALSE),IF(H2335="PM10-FIL",VLOOKUP(A2335,'County Emission Factors'!A$2:E$3145,5,FALSE),VLOOKUP(A2335,'County Emission Factors'!A$2:F$3145,6,FALSE)))</f>
        <v>4.0052700922266149E-2</v>
      </c>
      <c r="M2335" s="56" t="s">
        <v>5572</v>
      </c>
      <c r="N2335" t="s">
        <v>5571</v>
      </c>
      <c r="O2335">
        <f t="shared" ref="O2335:O2398" si="42">L2335*J2335</f>
        <v>3.7933065486428723</v>
      </c>
      <c r="P2335" t="s">
        <v>5572</v>
      </c>
    </row>
    <row r="2336" spans="1:16">
      <c r="A2336" s="54" t="s">
        <v>1</v>
      </c>
      <c r="B2336" s="54" t="s">
        <v>3023</v>
      </c>
      <c r="C2336" s="54" t="s">
        <v>4155</v>
      </c>
      <c r="D2336" s="54" t="s">
        <v>2870</v>
      </c>
      <c r="E2336" s="54" t="s">
        <v>3742</v>
      </c>
      <c r="F2336" s="54" t="s">
        <v>3690</v>
      </c>
      <c r="G2336" s="54">
        <v>2311020000</v>
      </c>
      <c r="H2336" s="54" t="s">
        <v>3695</v>
      </c>
      <c r="I2336" s="54" t="s">
        <v>3696</v>
      </c>
      <c r="J2336">
        <f>VLOOKUP(A2336,'County Acres Disturbed'!$A$2:$E$3146,5,FALSE)</f>
        <v>94.70788389539274</v>
      </c>
      <c r="K2336" s="55" t="s">
        <v>5571</v>
      </c>
      <c r="L2336">
        <f>IF(H2336="PM10-PRI",VLOOKUP(A2336,'County Emission Factors'!A$2:E$3145,5,FALSE),IF(H2336="PM10-FIL",VLOOKUP(A2336,'County Emission Factors'!A$2:E$3145,5,FALSE),VLOOKUP(A2336,'County Emission Factors'!A$2:F$3145,6,FALSE)))</f>
        <v>0.40052700922266149</v>
      </c>
      <c r="M2336" s="56" t="s">
        <v>5572</v>
      </c>
      <c r="N2336" t="s">
        <v>5571</v>
      </c>
      <c r="O2336">
        <f t="shared" si="42"/>
        <v>37.933065486428724</v>
      </c>
      <c r="P2336" t="s">
        <v>5572</v>
      </c>
    </row>
    <row r="2337" spans="1:16">
      <c r="A2337" s="54" t="s">
        <v>1</v>
      </c>
      <c r="B2337" s="54" t="s">
        <v>3023</v>
      </c>
      <c r="C2337" s="54" t="s">
        <v>4155</v>
      </c>
      <c r="D2337" s="54" t="s">
        <v>2870</v>
      </c>
      <c r="E2337" s="54" t="s">
        <v>3742</v>
      </c>
      <c r="F2337" s="54" t="s">
        <v>3690</v>
      </c>
      <c r="G2337" s="54">
        <v>2311020000</v>
      </c>
      <c r="H2337" s="54" t="s">
        <v>3697</v>
      </c>
      <c r="I2337" s="54" t="s">
        <v>3698</v>
      </c>
      <c r="J2337">
        <f>VLOOKUP(A2337,'County Acres Disturbed'!$A$2:$E$3146,5,FALSE)</f>
        <v>94.70788389539274</v>
      </c>
      <c r="K2337" s="55" t="s">
        <v>5571</v>
      </c>
      <c r="L2337">
        <f>IF(H2337="PM10-PRI",VLOOKUP(A2337,'County Emission Factors'!A$2:E$3145,5,FALSE),IF(H2337="PM10-FIL",VLOOKUP(A2337,'County Emission Factors'!A$2:E$3145,5,FALSE),VLOOKUP(A2337,'County Emission Factors'!A$2:F$3145,6,FALSE)))</f>
        <v>4.0052700922266149E-2</v>
      </c>
      <c r="M2337" s="56" t="s">
        <v>5572</v>
      </c>
      <c r="N2337" t="s">
        <v>5571</v>
      </c>
      <c r="O2337">
        <f t="shared" si="42"/>
        <v>3.7933065486428723</v>
      </c>
      <c r="P2337" t="s">
        <v>5572</v>
      </c>
    </row>
    <row r="2338" spans="1:16">
      <c r="A2338" s="54" t="s">
        <v>2</v>
      </c>
      <c r="B2338" s="54" t="s">
        <v>3023</v>
      </c>
      <c r="C2338" s="54" t="s">
        <v>4155</v>
      </c>
      <c r="D2338" s="54" t="s">
        <v>2871</v>
      </c>
      <c r="E2338" s="54" t="s">
        <v>4178</v>
      </c>
      <c r="F2338" s="54" t="s">
        <v>3690</v>
      </c>
      <c r="G2338" s="54">
        <v>2311020000</v>
      </c>
      <c r="H2338" s="54" t="s">
        <v>3691</v>
      </c>
      <c r="I2338" s="54" t="s">
        <v>3692</v>
      </c>
      <c r="J2338">
        <f>VLOOKUP(A2338,'County Acres Disturbed'!$A$2:$E$3146,5,FALSE)</f>
        <v>31.942895751700508</v>
      </c>
      <c r="K2338" s="55" t="s">
        <v>5571</v>
      </c>
      <c r="L2338">
        <f>IF(H2338="PM10-PRI",VLOOKUP(A2338,'County Emission Factors'!A$2:E$3145,5,FALSE),IF(H2338="PM10-FIL",VLOOKUP(A2338,'County Emission Factors'!A$2:E$3145,5,FALSE),VLOOKUP(A2338,'County Emission Factors'!A$2:F$3145,6,FALSE)))</f>
        <v>0.52068511198945977</v>
      </c>
      <c r="M2338" s="56" t="s">
        <v>5572</v>
      </c>
      <c r="N2338" t="s">
        <v>5571</v>
      </c>
      <c r="O2338">
        <f t="shared" si="42"/>
        <v>16.632190251741818</v>
      </c>
      <c r="P2338" t="s">
        <v>5572</v>
      </c>
    </row>
    <row r="2339" spans="1:16">
      <c r="A2339" s="54" t="s">
        <v>2</v>
      </c>
      <c r="B2339" s="54" t="s">
        <v>3023</v>
      </c>
      <c r="C2339" s="54" t="s">
        <v>4155</v>
      </c>
      <c r="D2339" s="54" t="s">
        <v>2871</v>
      </c>
      <c r="E2339" s="54" t="s">
        <v>4178</v>
      </c>
      <c r="F2339" s="54" t="s">
        <v>3690</v>
      </c>
      <c r="G2339" s="54">
        <v>2311020000</v>
      </c>
      <c r="H2339" s="54" t="s">
        <v>3693</v>
      </c>
      <c r="I2339" s="54" t="s">
        <v>3694</v>
      </c>
      <c r="J2339">
        <f>VLOOKUP(A2339,'County Acres Disturbed'!$A$2:$E$3146,5,FALSE)</f>
        <v>31.942895751700508</v>
      </c>
      <c r="K2339" s="55" t="s">
        <v>5571</v>
      </c>
      <c r="L2339">
        <f>IF(H2339="PM10-PRI",VLOOKUP(A2339,'County Emission Factors'!A$2:E$3145,5,FALSE),IF(H2339="PM10-FIL",VLOOKUP(A2339,'County Emission Factors'!A$2:E$3145,5,FALSE),VLOOKUP(A2339,'County Emission Factors'!A$2:F$3145,6,FALSE)))</f>
        <v>5.2068511198945983E-2</v>
      </c>
      <c r="M2339" s="56" t="s">
        <v>5572</v>
      </c>
      <c r="N2339" t="s">
        <v>5571</v>
      </c>
      <c r="O2339">
        <f t="shared" si="42"/>
        <v>1.6632190251741819</v>
      </c>
      <c r="P2339" t="s">
        <v>5572</v>
      </c>
    </row>
    <row r="2340" spans="1:16">
      <c r="A2340" s="54" t="s">
        <v>2</v>
      </c>
      <c r="B2340" s="54" t="s">
        <v>3023</v>
      </c>
      <c r="C2340" s="54" t="s">
        <v>4155</v>
      </c>
      <c r="D2340" s="54" t="s">
        <v>2871</v>
      </c>
      <c r="E2340" s="54" t="s">
        <v>4178</v>
      </c>
      <c r="F2340" s="54" t="s">
        <v>3690</v>
      </c>
      <c r="G2340" s="54">
        <v>2311020000</v>
      </c>
      <c r="H2340" s="54" t="s">
        <v>3695</v>
      </c>
      <c r="I2340" s="54" t="s">
        <v>3696</v>
      </c>
      <c r="J2340">
        <f>VLOOKUP(A2340,'County Acres Disturbed'!$A$2:$E$3146,5,FALSE)</f>
        <v>31.942895751700508</v>
      </c>
      <c r="K2340" s="55" t="s">
        <v>5571</v>
      </c>
      <c r="L2340">
        <f>IF(H2340="PM10-PRI",VLOOKUP(A2340,'County Emission Factors'!A$2:E$3145,5,FALSE),IF(H2340="PM10-FIL",VLOOKUP(A2340,'County Emission Factors'!A$2:E$3145,5,FALSE),VLOOKUP(A2340,'County Emission Factors'!A$2:F$3145,6,FALSE)))</f>
        <v>0.52068511198945977</v>
      </c>
      <c r="M2340" s="56" t="s">
        <v>5572</v>
      </c>
      <c r="N2340" t="s">
        <v>5571</v>
      </c>
      <c r="O2340">
        <f t="shared" si="42"/>
        <v>16.632190251741818</v>
      </c>
      <c r="P2340" t="s">
        <v>5572</v>
      </c>
    </row>
    <row r="2341" spans="1:16">
      <c r="A2341" s="54" t="s">
        <v>2</v>
      </c>
      <c r="B2341" s="54" t="s">
        <v>3023</v>
      </c>
      <c r="C2341" s="54" t="s">
        <v>4155</v>
      </c>
      <c r="D2341" s="54" t="s">
        <v>2871</v>
      </c>
      <c r="E2341" s="54" t="s">
        <v>4178</v>
      </c>
      <c r="F2341" s="54" t="s">
        <v>3690</v>
      </c>
      <c r="G2341" s="54">
        <v>2311020000</v>
      </c>
      <c r="H2341" s="54" t="s">
        <v>3697</v>
      </c>
      <c r="I2341" s="54" t="s">
        <v>3698</v>
      </c>
      <c r="J2341">
        <f>VLOOKUP(A2341,'County Acres Disturbed'!$A$2:$E$3146,5,FALSE)</f>
        <v>31.942895751700508</v>
      </c>
      <c r="K2341" s="55" t="s">
        <v>5571</v>
      </c>
      <c r="L2341">
        <f>IF(H2341="PM10-PRI",VLOOKUP(A2341,'County Emission Factors'!A$2:E$3145,5,FALSE),IF(H2341="PM10-FIL",VLOOKUP(A2341,'County Emission Factors'!A$2:E$3145,5,FALSE),VLOOKUP(A2341,'County Emission Factors'!A$2:F$3145,6,FALSE)))</f>
        <v>5.2068511198945983E-2</v>
      </c>
      <c r="M2341" s="56" t="s">
        <v>5572</v>
      </c>
      <c r="N2341" t="s">
        <v>5571</v>
      </c>
      <c r="O2341">
        <f t="shared" si="42"/>
        <v>1.6632190251741819</v>
      </c>
      <c r="P2341" t="s">
        <v>5572</v>
      </c>
    </row>
    <row r="2342" spans="1:16">
      <c r="A2342" s="54" t="s">
        <v>3</v>
      </c>
      <c r="B2342" s="54" t="s">
        <v>3023</v>
      </c>
      <c r="C2342" s="54" t="s">
        <v>4155</v>
      </c>
      <c r="D2342" s="54" t="s">
        <v>2872</v>
      </c>
      <c r="E2342" s="54" t="s">
        <v>4179</v>
      </c>
      <c r="F2342" s="54" t="s">
        <v>3690</v>
      </c>
      <c r="G2342" s="54">
        <v>2311020000</v>
      </c>
      <c r="H2342" s="54" t="s">
        <v>3691</v>
      </c>
      <c r="I2342" s="54" t="s">
        <v>3692</v>
      </c>
      <c r="J2342">
        <f>VLOOKUP(A2342,'County Acres Disturbed'!$A$2:$E$3146,5,FALSE)</f>
        <v>268.3390043702795</v>
      </c>
      <c r="K2342" s="55" t="s">
        <v>5571</v>
      </c>
      <c r="L2342">
        <f>IF(H2342="PM10-PRI",VLOOKUP(A2342,'County Emission Factors'!A$2:E$3145,5,FALSE),IF(H2342="PM10-FIL",VLOOKUP(A2342,'County Emission Factors'!A$2:E$3145,5,FALSE),VLOOKUP(A2342,'County Emission Factors'!A$2:F$3145,6,FALSE)))</f>
        <v>0.52068511198945977</v>
      </c>
      <c r="M2342" s="56" t="s">
        <v>5572</v>
      </c>
      <c r="N2342" t="s">
        <v>5571</v>
      </c>
      <c r="O2342">
        <f t="shared" si="42"/>
        <v>139.72012454167913</v>
      </c>
      <c r="P2342" t="s">
        <v>5572</v>
      </c>
    </row>
    <row r="2343" spans="1:16">
      <c r="A2343" s="54" t="s">
        <v>3</v>
      </c>
      <c r="B2343" s="54" t="s">
        <v>3023</v>
      </c>
      <c r="C2343" s="54" t="s">
        <v>4155</v>
      </c>
      <c r="D2343" s="54" t="s">
        <v>2872</v>
      </c>
      <c r="E2343" s="54" t="s">
        <v>4179</v>
      </c>
      <c r="F2343" s="54" t="s">
        <v>3690</v>
      </c>
      <c r="G2343" s="54">
        <v>2311020000</v>
      </c>
      <c r="H2343" s="54" t="s">
        <v>3693</v>
      </c>
      <c r="I2343" s="54" t="s">
        <v>3694</v>
      </c>
      <c r="J2343">
        <f>VLOOKUP(A2343,'County Acres Disturbed'!$A$2:$E$3146,5,FALSE)</f>
        <v>268.3390043702795</v>
      </c>
      <c r="K2343" s="55" t="s">
        <v>5571</v>
      </c>
      <c r="L2343">
        <f>IF(H2343="PM10-PRI",VLOOKUP(A2343,'County Emission Factors'!A$2:E$3145,5,FALSE),IF(H2343="PM10-FIL",VLOOKUP(A2343,'County Emission Factors'!A$2:E$3145,5,FALSE),VLOOKUP(A2343,'County Emission Factors'!A$2:F$3145,6,FALSE)))</f>
        <v>5.2068511198945983E-2</v>
      </c>
      <c r="M2343" s="56" t="s">
        <v>5572</v>
      </c>
      <c r="N2343" t="s">
        <v>5571</v>
      </c>
      <c r="O2343">
        <f t="shared" si="42"/>
        <v>13.972012454167913</v>
      </c>
      <c r="P2343" t="s">
        <v>5572</v>
      </c>
    </row>
    <row r="2344" spans="1:16">
      <c r="A2344" s="54" t="s">
        <v>3</v>
      </c>
      <c r="B2344" s="54" t="s">
        <v>3023</v>
      </c>
      <c r="C2344" s="54" t="s">
        <v>4155</v>
      </c>
      <c r="D2344" s="54" t="s">
        <v>2872</v>
      </c>
      <c r="E2344" s="54" t="s">
        <v>4179</v>
      </c>
      <c r="F2344" s="54" t="s">
        <v>3690</v>
      </c>
      <c r="G2344" s="54">
        <v>2311020000</v>
      </c>
      <c r="H2344" s="54" t="s">
        <v>3695</v>
      </c>
      <c r="I2344" s="54" t="s">
        <v>3696</v>
      </c>
      <c r="J2344">
        <f>VLOOKUP(A2344,'County Acres Disturbed'!$A$2:$E$3146,5,FALSE)</f>
        <v>268.3390043702795</v>
      </c>
      <c r="K2344" s="55" t="s">
        <v>5571</v>
      </c>
      <c r="L2344">
        <f>IF(H2344="PM10-PRI",VLOOKUP(A2344,'County Emission Factors'!A$2:E$3145,5,FALSE),IF(H2344="PM10-FIL",VLOOKUP(A2344,'County Emission Factors'!A$2:E$3145,5,FALSE),VLOOKUP(A2344,'County Emission Factors'!A$2:F$3145,6,FALSE)))</f>
        <v>0.52068511198945977</v>
      </c>
      <c r="M2344" s="56" t="s">
        <v>5572</v>
      </c>
      <c r="N2344" t="s">
        <v>5571</v>
      </c>
      <c r="O2344">
        <f t="shared" si="42"/>
        <v>139.72012454167913</v>
      </c>
      <c r="P2344" t="s">
        <v>5572</v>
      </c>
    </row>
    <row r="2345" spans="1:16">
      <c r="A2345" s="54" t="s">
        <v>3</v>
      </c>
      <c r="B2345" s="54" t="s">
        <v>3023</v>
      </c>
      <c r="C2345" s="54" t="s">
        <v>4155</v>
      </c>
      <c r="D2345" s="54" t="s">
        <v>2872</v>
      </c>
      <c r="E2345" s="54" t="s">
        <v>4179</v>
      </c>
      <c r="F2345" s="54" t="s">
        <v>3690</v>
      </c>
      <c r="G2345" s="54">
        <v>2311020000</v>
      </c>
      <c r="H2345" s="54" t="s">
        <v>3697</v>
      </c>
      <c r="I2345" s="54" t="s">
        <v>3698</v>
      </c>
      <c r="J2345">
        <f>VLOOKUP(A2345,'County Acres Disturbed'!$A$2:$E$3146,5,FALSE)</f>
        <v>268.3390043702795</v>
      </c>
      <c r="K2345" s="55" t="s">
        <v>5571</v>
      </c>
      <c r="L2345">
        <f>IF(H2345="PM10-PRI",VLOOKUP(A2345,'County Emission Factors'!A$2:E$3145,5,FALSE),IF(H2345="PM10-FIL",VLOOKUP(A2345,'County Emission Factors'!A$2:E$3145,5,FALSE),VLOOKUP(A2345,'County Emission Factors'!A$2:F$3145,6,FALSE)))</f>
        <v>5.2068511198945983E-2</v>
      </c>
      <c r="M2345" s="56" t="s">
        <v>5572</v>
      </c>
      <c r="N2345" t="s">
        <v>5571</v>
      </c>
      <c r="O2345">
        <f t="shared" si="42"/>
        <v>13.972012454167913</v>
      </c>
      <c r="P2345" t="s">
        <v>5572</v>
      </c>
    </row>
    <row r="2346" spans="1:16">
      <c r="A2346" s="54" t="s">
        <v>2303</v>
      </c>
      <c r="B2346" s="54" t="s">
        <v>3023</v>
      </c>
      <c r="C2346" s="54" t="s">
        <v>4155</v>
      </c>
      <c r="D2346" s="54" t="s">
        <v>2873</v>
      </c>
      <c r="E2346" s="54" t="s">
        <v>4180</v>
      </c>
      <c r="F2346" s="54" t="s">
        <v>3690</v>
      </c>
      <c r="G2346" s="54">
        <v>2311020000</v>
      </c>
      <c r="H2346" s="54" t="s">
        <v>3691</v>
      </c>
      <c r="I2346" s="54" t="s">
        <v>3692</v>
      </c>
      <c r="J2346">
        <f>VLOOKUP(A2346,'County Acres Disturbed'!$A$2:$E$3146,5,FALSE)</f>
        <v>0</v>
      </c>
      <c r="K2346" s="55" t="s">
        <v>5571</v>
      </c>
      <c r="L2346">
        <f>IF(H2346="PM10-PRI",VLOOKUP(A2346,'County Emission Factors'!A$2:E$3145,5,FALSE),IF(H2346="PM10-FIL",VLOOKUP(A2346,'County Emission Factors'!A$2:E$3145,5,FALSE),VLOOKUP(A2346,'County Emission Factors'!A$2:F$3145,6,FALSE)))</f>
        <v>0.40052700922266132</v>
      </c>
      <c r="M2346" s="56" t="s">
        <v>5572</v>
      </c>
      <c r="N2346" t="s">
        <v>5571</v>
      </c>
      <c r="O2346">
        <f t="shared" si="42"/>
        <v>0</v>
      </c>
      <c r="P2346" t="s">
        <v>5572</v>
      </c>
    </row>
    <row r="2347" spans="1:16">
      <c r="A2347" s="54" t="s">
        <v>2303</v>
      </c>
      <c r="B2347" s="54" t="s">
        <v>3023</v>
      </c>
      <c r="C2347" s="54" t="s">
        <v>4155</v>
      </c>
      <c r="D2347" s="54" t="s">
        <v>2873</v>
      </c>
      <c r="E2347" s="54" t="s">
        <v>4180</v>
      </c>
      <c r="F2347" s="54" t="s">
        <v>3690</v>
      </c>
      <c r="G2347" s="54">
        <v>2311020000</v>
      </c>
      <c r="H2347" s="54" t="s">
        <v>3693</v>
      </c>
      <c r="I2347" s="54" t="s">
        <v>3694</v>
      </c>
      <c r="J2347">
        <f>VLOOKUP(A2347,'County Acres Disturbed'!$A$2:$E$3146,5,FALSE)</f>
        <v>0</v>
      </c>
      <c r="K2347" s="55" t="s">
        <v>5571</v>
      </c>
      <c r="L2347">
        <f>IF(H2347="PM10-PRI",VLOOKUP(A2347,'County Emission Factors'!A$2:E$3145,5,FALSE),IF(H2347="PM10-FIL",VLOOKUP(A2347,'County Emission Factors'!A$2:E$3145,5,FALSE),VLOOKUP(A2347,'County Emission Factors'!A$2:F$3145,6,FALSE)))</f>
        <v>4.0052700922266135E-2</v>
      </c>
      <c r="M2347" s="56" t="s">
        <v>5572</v>
      </c>
      <c r="N2347" t="s">
        <v>5571</v>
      </c>
      <c r="O2347">
        <f t="shared" si="42"/>
        <v>0</v>
      </c>
      <c r="P2347" t="s">
        <v>5572</v>
      </c>
    </row>
    <row r="2348" spans="1:16">
      <c r="A2348" s="54" t="s">
        <v>2303</v>
      </c>
      <c r="B2348" s="54" t="s">
        <v>3023</v>
      </c>
      <c r="C2348" s="54" t="s">
        <v>4155</v>
      </c>
      <c r="D2348" s="54" t="s">
        <v>2873</v>
      </c>
      <c r="E2348" s="54" t="s">
        <v>4180</v>
      </c>
      <c r="F2348" s="54" t="s">
        <v>3690</v>
      </c>
      <c r="G2348" s="54">
        <v>2311020000</v>
      </c>
      <c r="H2348" s="54" t="s">
        <v>3695</v>
      </c>
      <c r="I2348" s="54" t="s">
        <v>3696</v>
      </c>
      <c r="J2348">
        <f>VLOOKUP(A2348,'County Acres Disturbed'!$A$2:$E$3146,5,FALSE)</f>
        <v>0</v>
      </c>
      <c r="K2348" s="55" t="s">
        <v>5571</v>
      </c>
      <c r="L2348">
        <f>IF(H2348="PM10-PRI",VLOOKUP(A2348,'County Emission Factors'!A$2:E$3145,5,FALSE),IF(H2348="PM10-FIL",VLOOKUP(A2348,'County Emission Factors'!A$2:E$3145,5,FALSE),VLOOKUP(A2348,'County Emission Factors'!A$2:F$3145,6,FALSE)))</f>
        <v>0.40052700922266132</v>
      </c>
      <c r="M2348" s="56" t="s">
        <v>5572</v>
      </c>
      <c r="N2348" t="s">
        <v>5571</v>
      </c>
      <c r="O2348">
        <f t="shared" si="42"/>
        <v>0</v>
      </c>
      <c r="P2348" t="s">
        <v>5572</v>
      </c>
    </row>
    <row r="2349" spans="1:16">
      <c r="A2349" s="54" t="s">
        <v>2303</v>
      </c>
      <c r="B2349" s="54" t="s">
        <v>3023</v>
      </c>
      <c r="C2349" s="54" t="s">
        <v>4155</v>
      </c>
      <c r="D2349" s="54" t="s">
        <v>2873</v>
      </c>
      <c r="E2349" s="54" t="s">
        <v>4180</v>
      </c>
      <c r="F2349" s="54" t="s">
        <v>3690</v>
      </c>
      <c r="G2349" s="54">
        <v>2311020000</v>
      </c>
      <c r="H2349" s="54" t="s">
        <v>3697</v>
      </c>
      <c r="I2349" s="54" t="s">
        <v>3698</v>
      </c>
      <c r="J2349">
        <f>VLOOKUP(A2349,'County Acres Disturbed'!$A$2:$E$3146,5,FALSE)</f>
        <v>0</v>
      </c>
      <c r="K2349" s="55" t="s">
        <v>5571</v>
      </c>
      <c r="L2349">
        <f>IF(H2349="PM10-PRI",VLOOKUP(A2349,'County Emission Factors'!A$2:E$3145,5,FALSE),IF(H2349="PM10-FIL",VLOOKUP(A2349,'County Emission Factors'!A$2:E$3145,5,FALSE),VLOOKUP(A2349,'County Emission Factors'!A$2:F$3145,6,FALSE)))</f>
        <v>4.0052700922266135E-2</v>
      </c>
      <c r="M2349" s="56" t="s">
        <v>5572</v>
      </c>
      <c r="N2349" t="s">
        <v>5571</v>
      </c>
      <c r="O2349">
        <f t="shared" si="42"/>
        <v>0</v>
      </c>
      <c r="P2349" t="s">
        <v>5572</v>
      </c>
    </row>
    <row r="2350" spans="1:16">
      <c r="A2350" s="54" t="s">
        <v>4</v>
      </c>
      <c r="B2350" s="54" t="s">
        <v>3023</v>
      </c>
      <c r="C2350" s="54" t="s">
        <v>4155</v>
      </c>
      <c r="D2350" s="54" t="s">
        <v>2874</v>
      </c>
      <c r="E2350" s="54" t="s">
        <v>4181</v>
      </c>
      <c r="F2350" s="54" t="s">
        <v>3690</v>
      </c>
      <c r="G2350" s="54">
        <v>2311020000</v>
      </c>
      <c r="H2350" s="54" t="s">
        <v>3691</v>
      </c>
      <c r="I2350" s="54" t="s">
        <v>3692</v>
      </c>
      <c r="J2350">
        <f>VLOOKUP(A2350,'County Acres Disturbed'!$A$2:$E$3146,5,FALSE)</f>
        <v>31.942895751700508</v>
      </c>
      <c r="K2350" s="55" t="s">
        <v>5571</v>
      </c>
      <c r="L2350">
        <f>IF(H2350="PM10-PRI",VLOOKUP(A2350,'County Emission Factors'!A$2:E$3145,5,FALSE),IF(H2350="PM10-FIL",VLOOKUP(A2350,'County Emission Factors'!A$2:E$3145,5,FALSE),VLOOKUP(A2350,'County Emission Factors'!A$2:F$3145,6,FALSE)))</f>
        <v>0.40052700922266143</v>
      </c>
      <c r="M2350" s="56" t="s">
        <v>5572</v>
      </c>
      <c r="N2350" t="s">
        <v>5571</v>
      </c>
      <c r="O2350">
        <f t="shared" si="42"/>
        <v>12.793992501339861</v>
      </c>
      <c r="P2350" t="s">
        <v>5572</v>
      </c>
    </row>
    <row r="2351" spans="1:16">
      <c r="A2351" s="54" t="s">
        <v>4</v>
      </c>
      <c r="B2351" s="54" t="s">
        <v>3023</v>
      </c>
      <c r="C2351" s="54" t="s">
        <v>4155</v>
      </c>
      <c r="D2351" s="54" t="s">
        <v>2874</v>
      </c>
      <c r="E2351" s="54" t="s">
        <v>4181</v>
      </c>
      <c r="F2351" s="54" t="s">
        <v>3690</v>
      </c>
      <c r="G2351" s="54">
        <v>2311020000</v>
      </c>
      <c r="H2351" s="54" t="s">
        <v>3693</v>
      </c>
      <c r="I2351" s="54" t="s">
        <v>3694</v>
      </c>
      <c r="J2351">
        <f>VLOOKUP(A2351,'County Acres Disturbed'!$A$2:$E$3146,5,FALSE)</f>
        <v>31.942895751700508</v>
      </c>
      <c r="K2351" s="55" t="s">
        <v>5571</v>
      </c>
      <c r="L2351">
        <f>IF(H2351="PM10-PRI",VLOOKUP(A2351,'County Emission Factors'!A$2:E$3145,5,FALSE),IF(H2351="PM10-FIL",VLOOKUP(A2351,'County Emission Factors'!A$2:E$3145,5,FALSE),VLOOKUP(A2351,'County Emission Factors'!A$2:F$3145,6,FALSE)))</f>
        <v>4.0052700922266149E-2</v>
      </c>
      <c r="M2351" s="56" t="s">
        <v>5572</v>
      </c>
      <c r="N2351" t="s">
        <v>5571</v>
      </c>
      <c r="O2351">
        <f t="shared" si="42"/>
        <v>1.2793992501339864</v>
      </c>
      <c r="P2351" t="s">
        <v>5572</v>
      </c>
    </row>
    <row r="2352" spans="1:16">
      <c r="A2352" s="54" t="s">
        <v>4</v>
      </c>
      <c r="B2352" s="54" t="s">
        <v>3023</v>
      </c>
      <c r="C2352" s="54" t="s">
        <v>4155</v>
      </c>
      <c r="D2352" s="54" t="s">
        <v>2874</v>
      </c>
      <c r="E2352" s="54" t="s">
        <v>4181</v>
      </c>
      <c r="F2352" s="54" t="s">
        <v>3690</v>
      </c>
      <c r="G2352" s="54">
        <v>2311020000</v>
      </c>
      <c r="H2352" s="54" t="s">
        <v>3695</v>
      </c>
      <c r="I2352" s="54" t="s">
        <v>3696</v>
      </c>
      <c r="J2352">
        <f>VLOOKUP(A2352,'County Acres Disturbed'!$A$2:$E$3146,5,FALSE)</f>
        <v>31.942895751700508</v>
      </c>
      <c r="K2352" s="55" t="s">
        <v>5571</v>
      </c>
      <c r="L2352">
        <f>IF(H2352="PM10-PRI",VLOOKUP(A2352,'County Emission Factors'!A$2:E$3145,5,FALSE),IF(H2352="PM10-FIL",VLOOKUP(A2352,'County Emission Factors'!A$2:E$3145,5,FALSE),VLOOKUP(A2352,'County Emission Factors'!A$2:F$3145,6,FALSE)))</f>
        <v>0.40052700922266143</v>
      </c>
      <c r="M2352" s="56" t="s">
        <v>5572</v>
      </c>
      <c r="N2352" t="s">
        <v>5571</v>
      </c>
      <c r="O2352">
        <f t="shared" si="42"/>
        <v>12.793992501339861</v>
      </c>
      <c r="P2352" t="s">
        <v>5572</v>
      </c>
    </row>
    <row r="2353" spans="1:16">
      <c r="A2353" s="54" t="s">
        <v>4</v>
      </c>
      <c r="B2353" s="54" t="s">
        <v>3023</v>
      </c>
      <c r="C2353" s="54" t="s">
        <v>4155</v>
      </c>
      <c r="D2353" s="54" t="s">
        <v>2874</v>
      </c>
      <c r="E2353" s="54" t="s">
        <v>4181</v>
      </c>
      <c r="F2353" s="54" t="s">
        <v>3690</v>
      </c>
      <c r="G2353" s="54">
        <v>2311020000</v>
      </c>
      <c r="H2353" s="54" t="s">
        <v>3697</v>
      </c>
      <c r="I2353" s="54" t="s">
        <v>3698</v>
      </c>
      <c r="J2353">
        <f>VLOOKUP(A2353,'County Acres Disturbed'!$A$2:$E$3146,5,FALSE)</f>
        <v>31.942895751700508</v>
      </c>
      <c r="K2353" s="55" t="s">
        <v>5571</v>
      </c>
      <c r="L2353">
        <f>IF(H2353="PM10-PRI",VLOOKUP(A2353,'County Emission Factors'!A$2:E$3145,5,FALSE),IF(H2353="PM10-FIL",VLOOKUP(A2353,'County Emission Factors'!A$2:E$3145,5,FALSE),VLOOKUP(A2353,'County Emission Factors'!A$2:F$3145,6,FALSE)))</f>
        <v>4.0052700922266149E-2</v>
      </c>
      <c r="M2353" s="56" t="s">
        <v>5572</v>
      </c>
      <c r="N2353" t="s">
        <v>5571</v>
      </c>
      <c r="O2353">
        <f t="shared" si="42"/>
        <v>1.2793992501339864</v>
      </c>
      <c r="P2353" t="s">
        <v>5572</v>
      </c>
    </row>
    <row r="2354" spans="1:16">
      <c r="A2354" s="54" t="s">
        <v>5</v>
      </c>
      <c r="B2354" s="54" t="s">
        <v>3023</v>
      </c>
      <c r="C2354" s="54" t="s">
        <v>4155</v>
      </c>
      <c r="D2354" s="54" t="s">
        <v>2875</v>
      </c>
      <c r="E2354" s="54" t="s">
        <v>4182</v>
      </c>
      <c r="F2354" s="54" t="s">
        <v>3690</v>
      </c>
      <c r="G2354" s="54">
        <v>2311020000</v>
      </c>
      <c r="H2354" s="54" t="s">
        <v>3691</v>
      </c>
      <c r="I2354" s="54" t="s">
        <v>3692</v>
      </c>
      <c r="J2354">
        <f>VLOOKUP(A2354,'County Acres Disturbed'!$A$2:$E$3146,5,FALSE)</f>
        <v>191.65737451020306</v>
      </c>
      <c r="K2354" s="55" t="s">
        <v>5571</v>
      </c>
      <c r="L2354">
        <f>IF(H2354="PM10-PRI",VLOOKUP(A2354,'County Emission Factors'!A$2:E$3145,5,FALSE),IF(H2354="PM10-FIL",VLOOKUP(A2354,'County Emission Factors'!A$2:E$3145,5,FALSE),VLOOKUP(A2354,'County Emission Factors'!A$2:F$3145,6,FALSE)))</f>
        <v>0.40052700922266127</v>
      </c>
      <c r="M2354" s="56" t="s">
        <v>5572</v>
      </c>
      <c r="N2354" t="s">
        <v>5571</v>
      </c>
      <c r="O2354">
        <f t="shared" si="42"/>
        <v>76.763955008039147</v>
      </c>
      <c r="P2354" t="s">
        <v>5572</v>
      </c>
    </row>
    <row r="2355" spans="1:16">
      <c r="A2355" s="54" t="s">
        <v>5</v>
      </c>
      <c r="B2355" s="54" t="s">
        <v>3023</v>
      </c>
      <c r="C2355" s="54" t="s">
        <v>4155</v>
      </c>
      <c r="D2355" s="54" t="s">
        <v>2875</v>
      </c>
      <c r="E2355" s="54" t="s">
        <v>4182</v>
      </c>
      <c r="F2355" s="54" t="s">
        <v>3690</v>
      </c>
      <c r="G2355" s="54">
        <v>2311020000</v>
      </c>
      <c r="H2355" s="54" t="s">
        <v>3693</v>
      </c>
      <c r="I2355" s="54" t="s">
        <v>3694</v>
      </c>
      <c r="J2355">
        <f>VLOOKUP(A2355,'County Acres Disturbed'!$A$2:$E$3146,5,FALSE)</f>
        <v>191.65737451020306</v>
      </c>
      <c r="K2355" s="55" t="s">
        <v>5571</v>
      </c>
      <c r="L2355">
        <f>IF(H2355="PM10-PRI",VLOOKUP(A2355,'County Emission Factors'!A$2:E$3145,5,FALSE),IF(H2355="PM10-FIL",VLOOKUP(A2355,'County Emission Factors'!A$2:E$3145,5,FALSE),VLOOKUP(A2355,'County Emission Factors'!A$2:F$3145,6,FALSE)))</f>
        <v>4.0052700922266128E-2</v>
      </c>
      <c r="M2355" s="56" t="s">
        <v>5572</v>
      </c>
      <c r="N2355" t="s">
        <v>5571</v>
      </c>
      <c r="O2355">
        <f t="shared" si="42"/>
        <v>7.6763955008039151</v>
      </c>
      <c r="P2355" t="s">
        <v>5572</v>
      </c>
    </row>
    <row r="2356" spans="1:16">
      <c r="A2356" s="54" t="s">
        <v>5</v>
      </c>
      <c r="B2356" s="54" t="s">
        <v>3023</v>
      </c>
      <c r="C2356" s="54" t="s">
        <v>4155</v>
      </c>
      <c r="D2356" s="54" t="s">
        <v>2875</v>
      </c>
      <c r="E2356" s="54" t="s">
        <v>4182</v>
      </c>
      <c r="F2356" s="54" t="s">
        <v>3690</v>
      </c>
      <c r="G2356" s="54">
        <v>2311020000</v>
      </c>
      <c r="H2356" s="54" t="s">
        <v>3695</v>
      </c>
      <c r="I2356" s="54" t="s">
        <v>3696</v>
      </c>
      <c r="J2356">
        <f>VLOOKUP(A2356,'County Acres Disturbed'!$A$2:$E$3146,5,FALSE)</f>
        <v>191.65737451020306</v>
      </c>
      <c r="K2356" s="55" t="s">
        <v>5571</v>
      </c>
      <c r="L2356">
        <f>IF(H2356="PM10-PRI",VLOOKUP(A2356,'County Emission Factors'!A$2:E$3145,5,FALSE),IF(H2356="PM10-FIL",VLOOKUP(A2356,'County Emission Factors'!A$2:E$3145,5,FALSE),VLOOKUP(A2356,'County Emission Factors'!A$2:F$3145,6,FALSE)))</f>
        <v>0.40052700922266127</v>
      </c>
      <c r="M2356" s="56" t="s">
        <v>5572</v>
      </c>
      <c r="N2356" t="s">
        <v>5571</v>
      </c>
      <c r="O2356">
        <f t="shared" si="42"/>
        <v>76.763955008039147</v>
      </c>
      <c r="P2356" t="s">
        <v>5572</v>
      </c>
    </row>
    <row r="2357" spans="1:16">
      <c r="A2357" s="54" t="s">
        <v>5</v>
      </c>
      <c r="B2357" s="54" t="s">
        <v>3023</v>
      </c>
      <c r="C2357" s="54" t="s">
        <v>4155</v>
      </c>
      <c r="D2357" s="54" t="s">
        <v>2875</v>
      </c>
      <c r="E2357" s="54" t="s">
        <v>4182</v>
      </c>
      <c r="F2357" s="54" t="s">
        <v>3690</v>
      </c>
      <c r="G2357" s="54">
        <v>2311020000</v>
      </c>
      <c r="H2357" s="54" t="s">
        <v>3697</v>
      </c>
      <c r="I2357" s="54" t="s">
        <v>3698</v>
      </c>
      <c r="J2357">
        <f>VLOOKUP(A2357,'County Acres Disturbed'!$A$2:$E$3146,5,FALSE)</f>
        <v>191.65737451020306</v>
      </c>
      <c r="K2357" s="55" t="s">
        <v>5571</v>
      </c>
      <c r="L2357">
        <f>IF(H2357="PM10-PRI",VLOOKUP(A2357,'County Emission Factors'!A$2:E$3145,5,FALSE),IF(H2357="PM10-FIL",VLOOKUP(A2357,'County Emission Factors'!A$2:E$3145,5,FALSE),VLOOKUP(A2357,'County Emission Factors'!A$2:F$3145,6,FALSE)))</f>
        <v>4.0052700922266128E-2</v>
      </c>
      <c r="M2357" s="56" t="s">
        <v>5572</v>
      </c>
      <c r="N2357" t="s">
        <v>5571</v>
      </c>
      <c r="O2357">
        <f t="shared" si="42"/>
        <v>7.6763955008039151</v>
      </c>
      <c r="P2357" t="s">
        <v>5572</v>
      </c>
    </row>
    <row r="2358" spans="1:16">
      <c r="A2358" s="54" t="s">
        <v>6</v>
      </c>
      <c r="B2358" s="54" t="s">
        <v>3023</v>
      </c>
      <c r="C2358" s="54" t="s">
        <v>4155</v>
      </c>
      <c r="D2358" s="54" t="s">
        <v>2876</v>
      </c>
      <c r="E2358" s="54" t="s">
        <v>4183</v>
      </c>
      <c r="F2358" s="54" t="s">
        <v>3690</v>
      </c>
      <c r="G2358" s="54">
        <v>2311020000</v>
      </c>
      <c r="H2358" s="54" t="s">
        <v>3691</v>
      </c>
      <c r="I2358" s="54" t="s">
        <v>3692</v>
      </c>
      <c r="J2358">
        <f>VLOOKUP(A2358,'County Acres Disturbed'!$A$2:$E$3146,5,FALSE)</f>
        <v>31.942895751700508</v>
      </c>
      <c r="K2358" s="55" t="s">
        <v>5571</v>
      </c>
      <c r="L2358">
        <f>IF(H2358="PM10-PRI",VLOOKUP(A2358,'County Emission Factors'!A$2:E$3145,5,FALSE),IF(H2358="PM10-FIL",VLOOKUP(A2358,'County Emission Factors'!A$2:E$3145,5,FALSE),VLOOKUP(A2358,'County Emission Factors'!A$2:F$3145,6,FALSE)))</f>
        <v>0.52068511198945988</v>
      </c>
      <c r="M2358" s="56" t="s">
        <v>5572</v>
      </c>
      <c r="N2358" t="s">
        <v>5571</v>
      </c>
      <c r="O2358">
        <f t="shared" si="42"/>
        <v>16.632190251741822</v>
      </c>
      <c r="P2358" t="s">
        <v>5572</v>
      </c>
    </row>
    <row r="2359" spans="1:16">
      <c r="A2359" s="54" t="s">
        <v>6</v>
      </c>
      <c r="B2359" s="54" t="s">
        <v>3023</v>
      </c>
      <c r="C2359" s="54" t="s">
        <v>4155</v>
      </c>
      <c r="D2359" s="54" t="s">
        <v>2876</v>
      </c>
      <c r="E2359" s="54" t="s">
        <v>4183</v>
      </c>
      <c r="F2359" s="54" t="s">
        <v>3690</v>
      </c>
      <c r="G2359" s="54">
        <v>2311020000</v>
      </c>
      <c r="H2359" s="54" t="s">
        <v>3693</v>
      </c>
      <c r="I2359" s="54" t="s">
        <v>3694</v>
      </c>
      <c r="J2359">
        <f>VLOOKUP(A2359,'County Acres Disturbed'!$A$2:$E$3146,5,FALSE)</f>
        <v>31.942895751700508</v>
      </c>
      <c r="K2359" s="55" t="s">
        <v>5571</v>
      </c>
      <c r="L2359">
        <f>IF(H2359="PM10-PRI",VLOOKUP(A2359,'County Emission Factors'!A$2:E$3145,5,FALSE),IF(H2359="PM10-FIL",VLOOKUP(A2359,'County Emission Factors'!A$2:E$3145,5,FALSE),VLOOKUP(A2359,'County Emission Factors'!A$2:F$3145,6,FALSE)))</f>
        <v>5.206851119894599E-2</v>
      </c>
      <c r="M2359" s="56" t="s">
        <v>5572</v>
      </c>
      <c r="N2359" t="s">
        <v>5571</v>
      </c>
      <c r="O2359">
        <f t="shared" si="42"/>
        <v>1.6632190251741821</v>
      </c>
      <c r="P2359" t="s">
        <v>5572</v>
      </c>
    </row>
    <row r="2360" spans="1:16">
      <c r="A2360" s="54" t="s">
        <v>6</v>
      </c>
      <c r="B2360" s="54" t="s">
        <v>3023</v>
      </c>
      <c r="C2360" s="54" t="s">
        <v>4155</v>
      </c>
      <c r="D2360" s="54" t="s">
        <v>2876</v>
      </c>
      <c r="E2360" s="54" t="s">
        <v>4183</v>
      </c>
      <c r="F2360" s="54" t="s">
        <v>3690</v>
      </c>
      <c r="G2360" s="54">
        <v>2311020000</v>
      </c>
      <c r="H2360" s="54" t="s">
        <v>3695</v>
      </c>
      <c r="I2360" s="54" t="s">
        <v>3696</v>
      </c>
      <c r="J2360">
        <f>VLOOKUP(A2360,'County Acres Disturbed'!$A$2:$E$3146,5,FALSE)</f>
        <v>31.942895751700508</v>
      </c>
      <c r="K2360" s="55" t="s">
        <v>5571</v>
      </c>
      <c r="L2360">
        <f>IF(H2360="PM10-PRI",VLOOKUP(A2360,'County Emission Factors'!A$2:E$3145,5,FALSE),IF(H2360="PM10-FIL",VLOOKUP(A2360,'County Emission Factors'!A$2:E$3145,5,FALSE),VLOOKUP(A2360,'County Emission Factors'!A$2:F$3145,6,FALSE)))</f>
        <v>0.52068511198945988</v>
      </c>
      <c r="M2360" s="56" t="s">
        <v>5572</v>
      </c>
      <c r="N2360" t="s">
        <v>5571</v>
      </c>
      <c r="O2360">
        <f t="shared" si="42"/>
        <v>16.632190251741822</v>
      </c>
      <c r="P2360" t="s">
        <v>5572</v>
      </c>
    </row>
    <row r="2361" spans="1:16">
      <c r="A2361" s="54" t="s">
        <v>6</v>
      </c>
      <c r="B2361" s="54" t="s">
        <v>3023</v>
      </c>
      <c r="C2361" s="54" t="s">
        <v>4155</v>
      </c>
      <c r="D2361" s="54" t="s">
        <v>2876</v>
      </c>
      <c r="E2361" s="54" t="s">
        <v>4183</v>
      </c>
      <c r="F2361" s="54" t="s">
        <v>3690</v>
      </c>
      <c r="G2361" s="54">
        <v>2311020000</v>
      </c>
      <c r="H2361" s="54" t="s">
        <v>3697</v>
      </c>
      <c r="I2361" s="54" t="s">
        <v>3698</v>
      </c>
      <c r="J2361">
        <f>VLOOKUP(A2361,'County Acres Disturbed'!$A$2:$E$3146,5,FALSE)</f>
        <v>31.942895751700508</v>
      </c>
      <c r="K2361" s="55" t="s">
        <v>5571</v>
      </c>
      <c r="L2361">
        <f>IF(H2361="PM10-PRI",VLOOKUP(A2361,'County Emission Factors'!A$2:E$3145,5,FALSE),IF(H2361="PM10-FIL",VLOOKUP(A2361,'County Emission Factors'!A$2:E$3145,5,FALSE),VLOOKUP(A2361,'County Emission Factors'!A$2:F$3145,6,FALSE)))</f>
        <v>5.206851119894599E-2</v>
      </c>
      <c r="M2361" s="56" t="s">
        <v>5572</v>
      </c>
      <c r="N2361" t="s">
        <v>5571</v>
      </c>
      <c r="O2361">
        <f t="shared" si="42"/>
        <v>1.6632190251741821</v>
      </c>
      <c r="P2361" t="s">
        <v>5572</v>
      </c>
    </row>
    <row r="2362" spans="1:16">
      <c r="A2362" s="54" t="s">
        <v>7</v>
      </c>
      <c r="B2362" s="54" t="s">
        <v>3023</v>
      </c>
      <c r="C2362" s="54" t="s">
        <v>4155</v>
      </c>
      <c r="D2362" s="54" t="s">
        <v>2877</v>
      </c>
      <c r="E2362" s="54" t="s">
        <v>4184</v>
      </c>
      <c r="F2362" s="54" t="s">
        <v>3690</v>
      </c>
      <c r="G2362" s="54">
        <v>2311020000</v>
      </c>
      <c r="H2362" s="54" t="s">
        <v>3691</v>
      </c>
      <c r="I2362" s="54" t="s">
        <v>3692</v>
      </c>
      <c r="J2362">
        <f>VLOOKUP(A2362,'County Acres Disturbed'!$A$2:$E$3146,5,FALSE)</f>
        <v>31.942895751700508</v>
      </c>
      <c r="K2362" s="55" t="s">
        <v>5571</v>
      </c>
      <c r="L2362">
        <f>IF(H2362="PM10-PRI",VLOOKUP(A2362,'County Emission Factors'!A$2:E$3145,5,FALSE),IF(H2362="PM10-FIL",VLOOKUP(A2362,'County Emission Factors'!A$2:E$3145,5,FALSE),VLOOKUP(A2362,'County Emission Factors'!A$2:F$3145,6,FALSE)))</f>
        <v>0.40052700922266132</v>
      </c>
      <c r="M2362" s="56" t="s">
        <v>5572</v>
      </c>
      <c r="N2362" t="s">
        <v>5571</v>
      </c>
      <c r="O2362">
        <f t="shared" si="42"/>
        <v>12.793992501339858</v>
      </c>
      <c r="P2362" t="s">
        <v>5572</v>
      </c>
    </row>
    <row r="2363" spans="1:16">
      <c r="A2363" s="54" t="s">
        <v>7</v>
      </c>
      <c r="B2363" s="54" t="s">
        <v>3023</v>
      </c>
      <c r="C2363" s="54" t="s">
        <v>4155</v>
      </c>
      <c r="D2363" s="54" t="s">
        <v>2877</v>
      </c>
      <c r="E2363" s="54" t="s">
        <v>4184</v>
      </c>
      <c r="F2363" s="54" t="s">
        <v>3690</v>
      </c>
      <c r="G2363" s="54">
        <v>2311020000</v>
      </c>
      <c r="H2363" s="54" t="s">
        <v>3693</v>
      </c>
      <c r="I2363" s="54" t="s">
        <v>3694</v>
      </c>
      <c r="J2363">
        <f>VLOOKUP(A2363,'County Acres Disturbed'!$A$2:$E$3146,5,FALSE)</f>
        <v>31.942895751700508</v>
      </c>
      <c r="K2363" s="55" t="s">
        <v>5571</v>
      </c>
      <c r="L2363">
        <f>IF(H2363="PM10-PRI",VLOOKUP(A2363,'County Emission Factors'!A$2:E$3145,5,FALSE),IF(H2363="PM10-FIL",VLOOKUP(A2363,'County Emission Factors'!A$2:E$3145,5,FALSE),VLOOKUP(A2363,'County Emission Factors'!A$2:F$3145,6,FALSE)))</f>
        <v>4.0052700922266135E-2</v>
      </c>
      <c r="M2363" s="56" t="s">
        <v>5572</v>
      </c>
      <c r="N2363" t="s">
        <v>5571</v>
      </c>
      <c r="O2363">
        <f t="shared" si="42"/>
        <v>1.2793992501339859</v>
      </c>
      <c r="P2363" t="s">
        <v>5572</v>
      </c>
    </row>
    <row r="2364" spans="1:16">
      <c r="A2364" s="54" t="s">
        <v>7</v>
      </c>
      <c r="B2364" s="54" t="s">
        <v>3023</v>
      </c>
      <c r="C2364" s="54" t="s">
        <v>4155</v>
      </c>
      <c r="D2364" s="54" t="s">
        <v>2877</v>
      </c>
      <c r="E2364" s="54" t="s">
        <v>4184</v>
      </c>
      <c r="F2364" s="54" t="s">
        <v>3690</v>
      </c>
      <c r="G2364" s="54">
        <v>2311020000</v>
      </c>
      <c r="H2364" s="54" t="s">
        <v>3695</v>
      </c>
      <c r="I2364" s="54" t="s">
        <v>3696</v>
      </c>
      <c r="J2364">
        <f>VLOOKUP(A2364,'County Acres Disturbed'!$A$2:$E$3146,5,FALSE)</f>
        <v>31.942895751700508</v>
      </c>
      <c r="K2364" s="55" t="s">
        <v>5571</v>
      </c>
      <c r="L2364">
        <f>IF(H2364="PM10-PRI",VLOOKUP(A2364,'County Emission Factors'!A$2:E$3145,5,FALSE),IF(H2364="PM10-FIL",VLOOKUP(A2364,'County Emission Factors'!A$2:E$3145,5,FALSE),VLOOKUP(A2364,'County Emission Factors'!A$2:F$3145,6,FALSE)))</f>
        <v>0.40052700922266132</v>
      </c>
      <c r="M2364" s="56" t="s">
        <v>5572</v>
      </c>
      <c r="N2364" t="s">
        <v>5571</v>
      </c>
      <c r="O2364">
        <f t="shared" si="42"/>
        <v>12.793992501339858</v>
      </c>
      <c r="P2364" t="s">
        <v>5572</v>
      </c>
    </row>
    <row r="2365" spans="1:16">
      <c r="A2365" s="54" t="s">
        <v>7</v>
      </c>
      <c r="B2365" s="54" t="s">
        <v>3023</v>
      </c>
      <c r="C2365" s="54" t="s">
        <v>4155</v>
      </c>
      <c r="D2365" s="54" t="s">
        <v>2877</v>
      </c>
      <c r="E2365" s="54" t="s">
        <v>4184</v>
      </c>
      <c r="F2365" s="54" t="s">
        <v>3690</v>
      </c>
      <c r="G2365" s="54">
        <v>2311020000</v>
      </c>
      <c r="H2365" s="54" t="s">
        <v>3697</v>
      </c>
      <c r="I2365" s="54" t="s">
        <v>3698</v>
      </c>
      <c r="J2365">
        <f>VLOOKUP(A2365,'County Acres Disturbed'!$A$2:$E$3146,5,FALSE)</f>
        <v>31.942895751700508</v>
      </c>
      <c r="K2365" s="55" t="s">
        <v>5571</v>
      </c>
      <c r="L2365">
        <f>IF(H2365="PM10-PRI",VLOOKUP(A2365,'County Emission Factors'!A$2:E$3145,5,FALSE),IF(H2365="PM10-FIL",VLOOKUP(A2365,'County Emission Factors'!A$2:E$3145,5,FALSE),VLOOKUP(A2365,'County Emission Factors'!A$2:F$3145,6,FALSE)))</f>
        <v>4.0052700922266135E-2</v>
      </c>
      <c r="M2365" s="56" t="s">
        <v>5572</v>
      </c>
      <c r="N2365" t="s">
        <v>5571</v>
      </c>
      <c r="O2365">
        <f t="shared" si="42"/>
        <v>1.2793992501339859</v>
      </c>
      <c r="P2365" t="s">
        <v>5572</v>
      </c>
    </row>
    <row r="2366" spans="1:16">
      <c r="A2366" s="54" t="s">
        <v>2304</v>
      </c>
      <c r="B2366" s="54" t="s">
        <v>3023</v>
      </c>
      <c r="C2366" s="54" t="s">
        <v>4155</v>
      </c>
      <c r="D2366" s="54" t="s">
        <v>2878</v>
      </c>
      <c r="E2366" s="54" t="s">
        <v>4185</v>
      </c>
      <c r="F2366" s="54" t="s">
        <v>3690</v>
      </c>
      <c r="G2366" s="54">
        <v>2311020000</v>
      </c>
      <c r="H2366" s="54" t="s">
        <v>3691</v>
      </c>
      <c r="I2366" s="54" t="s">
        <v>3692</v>
      </c>
      <c r="J2366">
        <f>VLOOKUP(A2366,'County Acres Disturbed'!$A$2:$E$3146,5,FALSE)</f>
        <v>191.65737451020306</v>
      </c>
      <c r="K2366" s="55" t="s">
        <v>5571</v>
      </c>
      <c r="L2366">
        <f>IF(H2366="PM10-PRI",VLOOKUP(A2366,'County Emission Factors'!A$2:E$3145,5,FALSE),IF(H2366="PM10-FIL",VLOOKUP(A2366,'County Emission Factors'!A$2:E$3145,5,FALSE),VLOOKUP(A2366,'County Emission Factors'!A$2:F$3145,6,FALSE)))</f>
        <v>0.52068511198945988</v>
      </c>
      <c r="M2366" s="56" t="s">
        <v>5572</v>
      </c>
      <c r="N2366" t="s">
        <v>5571</v>
      </c>
      <c r="O2366">
        <f t="shared" si="42"/>
        <v>99.793141510450937</v>
      </c>
      <c r="P2366" t="s">
        <v>5572</v>
      </c>
    </row>
    <row r="2367" spans="1:16">
      <c r="A2367" s="54" t="s">
        <v>2304</v>
      </c>
      <c r="B2367" s="54" t="s">
        <v>3023</v>
      </c>
      <c r="C2367" s="54" t="s">
        <v>4155</v>
      </c>
      <c r="D2367" s="54" t="s">
        <v>2878</v>
      </c>
      <c r="E2367" s="54" t="s">
        <v>4185</v>
      </c>
      <c r="F2367" s="54" t="s">
        <v>3690</v>
      </c>
      <c r="G2367" s="54">
        <v>2311020000</v>
      </c>
      <c r="H2367" s="54" t="s">
        <v>3693</v>
      </c>
      <c r="I2367" s="54" t="s">
        <v>3694</v>
      </c>
      <c r="J2367">
        <f>VLOOKUP(A2367,'County Acres Disturbed'!$A$2:$E$3146,5,FALSE)</f>
        <v>191.65737451020306</v>
      </c>
      <c r="K2367" s="55" t="s">
        <v>5571</v>
      </c>
      <c r="L2367">
        <f>IF(H2367="PM10-PRI",VLOOKUP(A2367,'County Emission Factors'!A$2:E$3145,5,FALSE),IF(H2367="PM10-FIL",VLOOKUP(A2367,'County Emission Factors'!A$2:E$3145,5,FALSE),VLOOKUP(A2367,'County Emission Factors'!A$2:F$3145,6,FALSE)))</f>
        <v>5.206851119894599E-2</v>
      </c>
      <c r="M2367" s="56" t="s">
        <v>5572</v>
      </c>
      <c r="N2367" t="s">
        <v>5571</v>
      </c>
      <c r="O2367">
        <f t="shared" si="42"/>
        <v>9.9793141510450933</v>
      </c>
      <c r="P2367" t="s">
        <v>5572</v>
      </c>
    </row>
    <row r="2368" spans="1:16">
      <c r="A2368" s="54" t="s">
        <v>2304</v>
      </c>
      <c r="B2368" s="54" t="s">
        <v>3023</v>
      </c>
      <c r="C2368" s="54" t="s">
        <v>4155</v>
      </c>
      <c r="D2368" s="54" t="s">
        <v>2878</v>
      </c>
      <c r="E2368" s="54" t="s">
        <v>4185</v>
      </c>
      <c r="F2368" s="54" t="s">
        <v>3690</v>
      </c>
      <c r="G2368" s="54">
        <v>2311020000</v>
      </c>
      <c r="H2368" s="54" t="s">
        <v>3695</v>
      </c>
      <c r="I2368" s="54" t="s">
        <v>3696</v>
      </c>
      <c r="J2368">
        <f>VLOOKUP(A2368,'County Acres Disturbed'!$A$2:$E$3146,5,FALSE)</f>
        <v>191.65737451020306</v>
      </c>
      <c r="K2368" s="55" t="s">
        <v>5571</v>
      </c>
      <c r="L2368">
        <f>IF(H2368="PM10-PRI",VLOOKUP(A2368,'County Emission Factors'!A$2:E$3145,5,FALSE),IF(H2368="PM10-FIL",VLOOKUP(A2368,'County Emission Factors'!A$2:E$3145,5,FALSE),VLOOKUP(A2368,'County Emission Factors'!A$2:F$3145,6,FALSE)))</f>
        <v>0.52068511198945988</v>
      </c>
      <c r="M2368" s="56" t="s">
        <v>5572</v>
      </c>
      <c r="N2368" t="s">
        <v>5571</v>
      </c>
      <c r="O2368">
        <f t="shared" si="42"/>
        <v>99.793141510450937</v>
      </c>
      <c r="P2368" t="s">
        <v>5572</v>
      </c>
    </row>
    <row r="2369" spans="1:16">
      <c r="A2369" s="54" t="s">
        <v>2304</v>
      </c>
      <c r="B2369" s="54" t="s">
        <v>3023</v>
      </c>
      <c r="C2369" s="54" t="s">
        <v>4155</v>
      </c>
      <c r="D2369" s="54" t="s">
        <v>2878</v>
      </c>
      <c r="E2369" s="54" t="s">
        <v>4185</v>
      </c>
      <c r="F2369" s="54" t="s">
        <v>3690</v>
      </c>
      <c r="G2369" s="54">
        <v>2311020000</v>
      </c>
      <c r="H2369" s="54" t="s">
        <v>3697</v>
      </c>
      <c r="I2369" s="54" t="s">
        <v>3698</v>
      </c>
      <c r="J2369">
        <f>VLOOKUP(A2369,'County Acres Disturbed'!$A$2:$E$3146,5,FALSE)</f>
        <v>191.65737451020306</v>
      </c>
      <c r="K2369" s="55" t="s">
        <v>5571</v>
      </c>
      <c r="L2369">
        <f>IF(H2369="PM10-PRI",VLOOKUP(A2369,'County Emission Factors'!A$2:E$3145,5,FALSE),IF(H2369="PM10-FIL",VLOOKUP(A2369,'County Emission Factors'!A$2:E$3145,5,FALSE),VLOOKUP(A2369,'County Emission Factors'!A$2:F$3145,6,FALSE)))</f>
        <v>5.206851119894599E-2</v>
      </c>
      <c r="M2369" s="56" t="s">
        <v>5572</v>
      </c>
      <c r="N2369" t="s">
        <v>5571</v>
      </c>
      <c r="O2369">
        <f t="shared" si="42"/>
        <v>9.9793141510450933</v>
      </c>
      <c r="P2369" t="s">
        <v>5572</v>
      </c>
    </row>
    <row r="2370" spans="1:16">
      <c r="A2370" s="54" t="s">
        <v>8</v>
      </c>
      <c r="B2370" s="54" t="s">
        <v>3023</v>
      </c>
      <c r="C2370" s="54" t="s">
        <v>4155</v>
      </c>
      <c r="D2370" s="54" t="s">
        <v>2879</v>
      </c>
      <c r="E2370" s="54" t="s">
        <v>4186</v>
      </c>
      <c r="F2370" s="54" t="s">
        <v>3690</v>
      </c>
      <c r="G2370" s="54">
        <v>2311020000</v>
      </c>
      <c r="H2370" s="54" t="s">
        <v>3691</v>
      </c>
      <c r="I2370" s="54" t="s">
        <v>3692</v>
      </c>
      <c r="J2370">
        <f>VLOOKUP(A2370,'County Acres Disturbed'!$A$2:$E$3146,5,FALSE)</f>
        <v>626.12434353065214</v>
      </c>
      <c r="K2370" s="55" t="s">
        <v>5571</v>
      </c>
      <c r="L2370">
        <f>IF(H2370="PM10-PRI",VLOOKUP(A2370,'County Emission Factors'!A$2:E$3145,5,FALSE),IF(H2370="PM10-FIL",VLOOKUP(A2370,'County Emission Factors'!A$2:E$3145,5,FALSE),VLOOKUP(A2370,'County Emission Factors'!A$2:F$3145,6,FALSE)))</f>
        <v>0.40052700922266149</v>
      </c>
      <c r="M2370" s="56" t="s">
        <v>5572</v>
      </c>
      <c r="N2370" t="s">
        <v>5571</v>
      </c>
      <c r="O2370">
        <f t="shared" si="42"/>
        <v>250.77971071583437</v>
      </c>
      <c r="P2370" t="s">
        <v>5572</v>
      </c>
    </row>
    <row r="2371" spans="1:16">
      <c r="A2371" s="54" t="s">
        <v>8</v>
      </c>
      <c r="B2371" s="54" t="s">
        <v>3023</v>
      </c>
      <c r="C2371" s="54" t="s">
        <v>4155</v>
      </c>
      <c r="D2371" s="54" t="s">
        <v>2879</v>
      </c>
      <c r="E2371" s="54" t="s">
        <v>4186</v>
      </c>
      <c r="F2371" s="54" t="s">
        <v>3690</v>
      </c>
      <c r="G2371" s="54">
        <v>2311020000</v>
      </c>
      <c r="H2371" s="54" t="s">
        <v>3693</v>
      </c>
      <c r="I2371" s="54" t="s">
        <v>3694</v>
      </c>
      <c r="J2371">
        <f>VLOOKUP(A2371,'County Acres Disturbed'!$A$2:$E$3146,5,FALSE)</f>
        <v>626.12434353065214</v>
      </c>
      <c r="K2371" s="55" t="s">
        <v>5571</v>
      </c>
      <c r="L2371">
        <f>IF(H2371="PM10-PRI",VLOOKUP(A2371,'County Emission Factors'!A$2:E$3145,5,FALSE),IF(H2371="PM10-FIL",VLOOKUP(A2371,'County Emission Factors'!A$2:E$3145,5,FALSE),VLOOKUP(A2371,'County Emission Factors'!A$2:F$3145,6,FALSE)))</f>
        <v>4.0052700922266149E-2</v>
      </c>
      <c r="M2371" s="56" t="s">
        <v>5572</v>
      </c>
      <c r="N2371" t="s">
        <v>5571</v>
      </c>
      <c r="O2371">
        <f t="shared" si="42"/>
        <v>25.077971071583438</v>
      </c>
      <c r="P2371" t="s">
        <v>5572</v>
      </c>
    </row>
    <row r="2372" spans="1:16">
      <c r="A2372" s="54" t="s">
        <v>8</v>
      </c>
      <c r="B2372" s="54" t="s">
        <v>3023</v>
      </c>
      <c r="C2372" s="54" t="s">
        <v>4155</v>
      </c>
      <c r="D2372" s="54" t="s">
        <v>2879</v>
      </c>
      <c r="E2372" s="54" t="s">
        <v>4186</v>
      </c>
      <c r="F2372" s="54" t="s">
        <v>3690</v>
      </c>
      <c r="G2372" s="54">
        <v>2311020000</v>
      </c>
      <c r="H2372" s="54" t="s">
        <v>3695</v>
      </c>
      <c r="I2372" s="54" t="s">
        <v>3696</v>
      </c>
      <c r="J2372">
        <f>VLOOKUP(A2372,'County Acres Disturbed'!$A$2:$E$3146,5,FALSE)</f>
        <v>626.12434353065214</v>
      </c>
      <c r="K2372" s="55" t="s">
        <v>5571</v>
      </c>
      <c r="L2372">
        <f>IF(H2372="PM10-PRI",VLOOKUP(A2372,'County Emission Factors'!A$2:E$3145,5,FALSE),IF(H2372="PM10-FIL",VLOOKUP(A2372,'County Emission Factors'!A$2:E$3145,5,FALSE),VLOOKUP(A2372,'County Emission Factors'!A$2:F$3145,6,FALSE)))</f>
        <v>0.40052700922266149</v>
      </c>
      <c r="M2372" s="56" t="s">
        <v>5572</v>
      </c>
      <c r="N2372" t="s">
        <v>5571</v>
      </c>
      <c r="O2372">
        <f t="shared" si="42"/>
        <v>250.77971071583437</v>
      </c>
      <c r="P2372" t="s">
        <v>5572</v>
      </c>
    </row>
    <row r="2373" spans="1:16">
      <c r="A2373" s="54" t="s">
        <v>8</v>
      </c>
      <c r="B2373" s="54" t="s">
        <v>3023</v>
      </c>
      <c r="C2373" s="54" t="s">
        <v>4155</v>
      </c>
      <c r="D2373" s="54" t="s">
        <v>2879</v>
      </c>
      <c r="E2373" s="54" t="s">
        <v>4186</v>
      </c>
      <c r="F2373" s="54" t="s">
        <v>3690</v>
      </c>
      <c r="G2373" s="54">
        <v>2311020000</v>
      </c>
      <c r="H2373" s="54" t="s">
        <v>3697</v>
      </c>
      <c r="I2373" s="54" t="s">
        <v>3698</v>
      </c>
      <c r="J2373">
        <f>VLOOKUP(A2373,'County Acres Disturbed'!$A$2:$E$3146,5,FALSE)</f>
        <v>626.12434353065214</v>
      </c>
      <c r="K2373" s="55" t="s">
        <v>5571</v>
      </c>
      <c r="L2373">
        <f>IF(H2373="PM10-PRI",VLOOKUP(A2373,'County Emission Factors'!A$2:E$3145,5,FALSE),IF(H2373="PM10-FIL",VLOOKUP(A2373,'County Emission Factors'!A$2:E$3145,5,FALSE),VLOOKUP(A2373,'County Emission Factors'!A$2:F$3145,6,FALSE)))</f>
        <v>4.0052700922266149E-2</v>
      </c>
      <c r="M2373" s="56" t="s">
        <v>5572</v>
      </c>
      <c r="N2373" t="s">
        <v>5571</v>
      </c>
      <c r="O2373">
        <f t="shared" si="42"/>
        <v>25.077971071583438</v>
      </c>
      <c r="P2373" t="s">
        <v>5572</v>
      </c>
    </row>
    <row r="2374" spans="1:16">
      <c r="A2374" s="54" t="s">
        <v>9</v>
      </c>
      <c r="B2374" s="54" t="s">
        <v>3023</v>
      </c>
      <c r="C2374" s="54" t="s">
        <v>4155</v>
      </c>
      <c r="D2374" s="54" t="s">
        <v>2880</v>
      </c>
      <c r="E2374" s="54" t="s">
        <v>4187</v>
      </c>
      <c r="F2374" s="54" t="s">
        <v>3690</v>
      </c>
      <c r="G2374" s="54">
        <v>2311020000</v>
      </c>
      <c r="H2374" s="54" t="s">
        <v>3691</v>
      </c>
      <c r="I2374" s="54" t="s">
        <v>3692</v>
      </c>
      <c r="J2374">
        <f>VLOOKUP(A2374,'County Acres Disturbed'!$A$2:$E$3146,5,FALSE)</f>
        <v>31.942895751700508</v>
      </c>
      <c r="K2374" s="55" t="s">
        <v>5571</v>
      </c>
      <c r="L2374">
        <f>IF(H2374="PM10-PRI",VLOOKUP(A2374,'County Emission Factors'!A$2:E$3145,5,FALSE),IF(H2374="PM10-FIL",VLOOKUP(A2374,'County Emission Factors'!A$2:E$3145,5,FALSE),VLOOKUP(A2374,'County Emission Factors'!A$2:F$3145,6,FALSE)))</f>
        <v>0.40052700922266143</v>
      </c>
      <c r="M2374" s="56" t="s">
        <v>5572</v>
      </c>
      <c r="N2374" t="s">
        <v>5571</v>
      </c>
      <c r="O2374">
        <f t="shared" si="42"/>
        <v>12.793992501339861</v>
      </c>
      <c r="P2374" t="s">
        <v>5572</v>
      </c>
    </row>
    <row r="2375" spans="1:16">
      <c r="A2375" s="54" t="s">
        <v>9</v>
      </c>
      <c r="B2375" s="54" t="s">
        <v>3023</v>
      </c>
      <c r="C2375" s="54" t="s">
        <v>4155</v>
      </c>
      <c r="D2375" s="54" t="s">
        <v>2880</v>
      </c>
      <c r="E2375" s="54" t="s">
        <v>4187</v>
      </c>
      <c r="F2375" s="54" t="s">
        <v>3690</v>
      </c>
      <c r="G2375" s="54">
        <v>2311020000</v>
      </c>
      <c r="H2375" s="54" t="s">
        <v>3693</v>
      </c>
      <c r="I2375" s="54" t="s">
        <v>3694</v>
      </c>
      <c r="J2375">
        <f>VLOOKUP(A2375,'County Acres Disturbed'!$A$2:$E$3146,5,FALSE)</f>
        <v>31.942895751700508</v>
      </c>
      <c r="K2375" s="55" t="s">
        <v>5571</v>
      </c>
      <c r="L2375">
        <f>IF(H2375="PM10-PRI",VLOOKUP(A2375,'County Emission Factors'!A$2:E$3145,5,FALSE),IF(H2375="PM10-FIL",VLOOKUP(A2375,'County Emission Factors'!A$2:E$3145,5,FALSE),VLOOKUP(A2375,'County Emission Factors'!A$2:F$3145,6,FALSE)))</f>
        <v>4.0052700922266149E-2</v>
      </c>
      <c r="M2375" s="56" t="s">
        <v>5572</v>
      </c>
      <c r="N2375" t="s">
        <v>5571</v>
      </c>
      <c r="O2375">
        <f t="shared" si="42"/>
        <v>1.2793992501339864</v>
      </c>
      <c r="P2375" t="s">
        <v>5572</v>
      </c>
    </row>
    <row r="2376" spans="1:16">
      <c r="A2376" s="54" t="s">
        <v>9</v>
      </c>
      <c r="B2376" s="54" t="s">
        <v>3023</v>
      </c>
      <c r="C2376" s="54" t="s">
        <v>4155</v>
      </c>
      <c r="D2376" s="54" t="s">
        <v>2880</v>
      </c>
      <c r="E2376" s="54" t="s">
        <v>4187</v>
      </c>
      <c r="F2376" s="54" t="s">
        <v>3690</v>
      </c>
      <c r="G2376" s="54">
        <v>2311020000</v>
      </c>
      <c r="H2376" s="54" t="s">
        <v>3695</v>
      </c>
      <c r="I2376" s="54" t="s">
        <v>3696</v>
      </c>
      <c r="J2376">
        <f>VLOOKUP(A2376,'County Acres Disturbed'!$A$2:$E$3146,5,FALSE)</f>
        <v>31.942895751700508</v>
      </c>
      <c r="K2376" s="55" t="s">
        <v>5571</v>
      </c>
      <c r="L2376">
        <f>IF(H2376="PM10-PRI",VLOOKUP(A2376,'County Emission Factors'!A$2:E$3145,5,FALSE),IF(H2376="PM10-FIL",VLOOKUP(A2376,'County Emission Factors'!A$2:E$3145,5,FALSE),VLOOKUP(A2376,'County Emission Factors'!A$2:F$3145,6,FALSE)))</f>
        <v>0.40052700922266143</v>
      </c>
      <c r="M2376" s="56" t="s">
        <v>5572</v>
      </c>
      <c r="N2376" t="s">
        <v>5571</v>
      </c>
      <c r="O2376">
        <f t="shared" si="42"/>
        <v>12.793992501339861</v>
      </c>
      <c r="P2376" t="s">
        <v>5572</v>
      </c>
    </row>
    <row r="2377" spans="1:16">
      <c r="A2377" s="54" t="s">
        <v>9</v>
      </c>
      <c r="B2377" s="54" t="s">
        <v>3023</v>
      </c>
      <c r="C2377" s="54" t="s">
        <v>4155</v>
      </c>
      <c r="D2377" s="54" t="s">
        <v>2880</v>
      </c>
      <c r="E2377" s="54" t="s">
        <v>4187</v>
      </c>
      <c r="F2377" s="54" t="s">
        <v>3690</v>
      </c>
      <c r="G2377" s="54">
        <v>2311020000</v>
      </c>
      <c r="H2377" s="54" t="s">
        <v>3697</v>
      </c>
      <c r="I2377" s="54" t="s">
        <v>3698</v>
      </c>
      <c r="J2377">
        <f>VLOOKUP(A2377,'County Acres Disturbed'!$A$2:$E$3146,5,FALSE)</f>
        <v>31.942895751700508</v>
      </c>
      <c r="K2377" s="55" t="s">
        <v>5571</v>
      </c>
      <c r="L2377">
        <f>IF(H2377="PM10-PRI",VLOOKUP(A2377,'County Emission Factors'!A$2:E$3145,5,FALSE),IF(H2377="PM10-FIL",VLOOKUP(A2377,'County Emission Factors'!A$2:E$3145,5,FALSE),VLOOKUP(A2377,'County Emission Factors'!A$2:F$3145,6,FALSE)))</f>
        <v>4.0052700922266149E-2</v>
      </c>
      <c r="M2377" s="56" t="s">
        <v>5572</v>
      </c>
      <c r="N2377" t="s">
        <v>5571</v>
      </c>
      <c r="O2377">
        <f t="shared" si="42"/>
        <v>1.2793992501339864</v>
      </c>
      <c r="P2377" t="s">
        <v>5572</v>
      </c>
    </row>
    <row r="2378" spans="1:16">
      <c r="A2378" s="54" t="s">
        <v>2305</v>
      </c>
      <c r="B2378" s="54" t="s">
        <v>3023</v>
      </c>
      <c r="C2378" s="54" t="s">
        <v>4155</v>
      </c>
      <c r="D2378" s="54" t="s">
        <v>2881</v>
      </c>
      <c r="E2378" s="54" t="s">
        <v>2189</v>
      </c>
      <c r="F2378" s="54" t="s">
        <v>3690</v>
      </c>
      <c r="G2378" s="54">
        <v>2311020000</v>
      </c>
      <c r="H2378" s="54" t="s">
        <v>3691</v>
      </c>
      <c r="I2378" s="54" t="s">
        <v>3692</v>
      </c>
      <c r="J2378">
        <f>VLOOKUP(A2378,'County Acres Disturbed'!$A$2:$E$3146,5,FALSE)</f>
        <v>0</v>
      </c>
      <c r="K2378" s="55" t="s">
        <v>5571</v>
      </c>
      <c r="L2378">
        <f>IF(H2378="PM10-PRI",VLOOKUP(A2378,'County Emission Factors'!A$2:E$3145,5,FALSE),IF(H2378="PM10-FIL",VLOOKUP(A2378,'County Emission Factors'!A$2:E$3145,5,FALSE),VLOOKUP(A2378,'County Emission Factors'!A$2:F$3145,6,FALSE)))</f>
        <v>0.40052700922266149</v>
      </c>
      <c r="M2378" s="56" t="s">
        <v>5572</v>
      </c>
      <c r="N2378" t="s">
        <v>5571</v>
      </c>
      <c r="O2378">
        <f t="shared" si="42"/>
        <v>0</v>
      </c>
      <c r="P2378" t="s">
        <v>5572</v>
      </c>
    </row>
    <row r="2379" spans="1:16">
      <c r="A2379" s="54" t="s">
        <v>2305</v>
      </c>
      <c r="B2379" s="54" t="s">
        <v>3023</v>
      </c>
      <c r="C2379" s="54" t="s">
        <v>4155</v>
      </c>
      <c r="D2379" s="54" t="s">
        <v>2881</v>
      </c>
      <c r="E2379" s="54" t="s">
        <v>2189</v>
      </c>
      <c r="F2379" s="54" t="s">
        <v>3690</v>
      </c>
      <c r="G2379" s="54">
        <v>2311020000</v>
      </c>
      <c r="H2379" s="54" t="s">
        <v>3693</v>
      </c>
      <c r="I2379" s="54" t="s">
        <v>3694</v>
      </c>
      <c r="J2379">
        <f>VLOOKUP(A2379,'County Acres Disturbed'!$A$2:$E$3146,5,FALSE)</f>
        <v>0</v>
      </c>
      <c r="K2379" s="55" t="s">
        <v>5571</v>
      </c>
      <c r="L2379">
        <f>IF(H2379="PM10-PRI",VLOOKUP(A2379,'County Emission Factors'!A$2:E$3145,5,FALSE),IF(H2379="PM10-FIL",VLOOKUP(A2379,'County Emission Factors'!A$2:E$3145,5,FALSE),VLOOKUP(A2379,'County Emission Factors'!A$2:F$3145,6,FALSE)))</f>
        <v>4.0052700922266149E-2</v>
      </c>
      <c r="M2379" s="56" t="s">
        <v>5572</v>
      </c>
      <c r="N2379" t="s">
        <v>5571</v>
      </c>
      <c r="O2379">
        <f t="shared" si="42"/>
        <v>0</v>
      </c>
      <c r="P2379" t="s">
        <v>5572</v>
      </c>
    </row>
    <row r="2380" spans="1:16">
      <c r="A2380" s="54" t="s">
        <v>2305</v>
      </c>
      <c r="B2380" s="54" t="s">
        <v>3023</v>
      </c>
      <c r="C2380" s="54" t="s">
        <v>4155</v>
      </c>
      <c r="D2380" s="54" t="s">
        <v>2881</v>
      </c>
      <c r="E2380" s="54" t="s">
        <v>2189</v>
      </c>
      <c r="F2380" s="54" t="s">
        <v>3690</v>
      </c>
      <c r="G2380" s="54">
        <v>2311020000</v>
      </c>
      <c r="H2380" s="54" t="s">
        <v>3695</v>
      </c>
      <c r="I2380" s="54" t="s">
        <v>3696</v>
      </c>
      <c r="J2380">
        <f>VLOOKUP(A2380,'County Acres Disturbed'!$A$2:$E$3146,5,FALSE)</f>
        <v>0</v>
      </c>
      <c r="K2380" s="55" t="s">
        <v>5571</v>
      </c>
      <c r="L2380">
        <f>IF(H2380="PM10-PRI",VLOOKUP(A2380,'County Emission Factors'!A$2:E$3145,5,FALSE),IF(H2380="PM10-FIL",VLOOKUP(A2380,'County Emission Factors'!A$2:E$3145,5,FALSE),VLOOKUP(A2380,'County Emission Factors'!A$2:F$3145,6,FALSE)))</f>
        <v>0.40052700922266149</v>
      </c>
      <c r="M2380" s="56" t="s">
        <v>5572</v>
      </c>
      <c r="N2380" t="s">
        <v>5571</v>
      </c>
      <c r="O2380">
        <f t="shared" si="42"/>
        <v>0</v>
      </c>
      <c r="P2380" t="s">
        <v>5572</v>
      </c>
    </row>
    <row r="2381" spans="1:16">
      <c r="A2381" s="54" t="s">
        <v>2305</v>
      </c>
      <c r="B2381" s="54" t="s">
        <v>3023</v>
      </c>
      <c r="C2381" s="54" t="s">
        <v>4155</v>
      </c>
      <c r="D2381" s="54" t="s">
        <v>2881</v>
      </c>
      <c r="E2381" s="54" t="s">
        <v>2189</v>
      </c>
      <c r="F2381" s="54" t="s">
        <v>3690</v>
      </c>
      <c r="G2381" s="54">
        <v>2311020000</v>
      </c>
      <c r="H2381" s="54" t="s">
        <v>3697</v>
      </c>
      <c r="I2381" s="54" t="s">
        <v>3698</v>
      </c>
      <c r="J2381">
        <f>VLOOKUP(A2381,'County Acres Disturbed'!$A$2:$E$3146,5,FALSE)</f>
        <v>0</v>
      </c>
      <c r="K2381" s="55" t="s">
        <v>5571</v>
      </c>
      <c r="L2381">
        <f>IF(H2381="PM10-PRI",VLOOKUP(A2381,'County Emission Factors'!A$2:E$3145,5,FALSE),IF(H2381="PM10-FIL",VLOOKUP(A2381,'County Emission Factors'!A$2:E$3145,5,FALSE),VLOOKUP(A2381,'County Emission Factors'!A$2:F$3145,6,FALSE)))</f>
        <v>4.0052700922266149E-2</v>
      </c>
      <c r="M2381" s="56" t="s">
        <v>5572</v>
      </c>
      <c r="N2381" t="s">
        <v>5571</v>
      </c>
      <c r="O2381">
        <f t="shared" si="42"/>
        <v>0</v>
      </c>
      <c r="P2381" t="s">
        <v>5572</v>
      </c>
    </row>
    <row r="2382" spans="1:16">
      <c r="A2382" s="54" t="s">
        <v>10</v>
      </c>
      <c r="B2382" s="54" t="s">
        <v>3024</v>
      </c>
      <c r="C2382" s="54" t="s">
        <v>4188</v>
      </c>
      <c r="D2382" s="54" t="s">
        <v>2836</v>
      </c>
      <c r="E2382" s="54" t="s">
        <v>3920</v>
      </c>
      <c r="F2382" s="54" t="s">
        <v>3690</v>
      </c>
      <c r="G2382" s="54">
        <v>2311020000</v>
      </c>
      <c r="H2382" s="54" t="s">
        <v>3691</v>
      </c>
      <c r="I2382" s="54" t="s">
        <v>3692</v>
      </c>
      <c r="J2382">
        <f>VLOOKUP(A2382,'County Acres Disturbed'!$A$2:$E$3146,5,FALSE)</f>
        <v>620.86279442535249</v>
      </c>
      <c r="K2382" s="55" t="s">
        <v>5571</v>
      </c>
      <c r="L2382">
        <f>IF(H2382="PM10-PRI",VLOOKUP(A2382,'County Emission Factors'!A$2:E$3145,5,FALSE),IF(H2382="PM10-FIL",VLOOKUP(A2382,'County Emission Factors'!A$2:E$3145,5,FALSE),VLOOKUP(A2382,'County Emission Factors'!A$2:F$3145,6,FALSE)))</f>
        <v>0.2655913978494624</v>
      </c>
      <c r="M2382" s="56" t="s">
        <v>5572</v>
      </c>
      <c r="N2382" t="s">
        <v>5571</v>
      </c>
      <c r="O2382">
        <f t="shared" si="42"/>
        <v>164.89581744415278</v>
      </c>
      <c r="P2382" t="s">
        <v>5572</v>
      </c>
    </row>
    <row r="2383" spans="1:16">
      <c r="A2383" s="54" t="s">
        <v>10</v>
      </c>
      <c r="B2383" s="54" t="s">
        <v>3024</v>
      </c>
      <c r="C2383" s="54" t="s">
        <v>4188</v>
      </c>
      <c r="D2383" s="54" t="s">
        <v>2836</v>
      </c>
      <c r="E2383" s="54" t="s">
        <v>3920</v>
      </c>
      <c r="F2383" s="54" t="s">
        <v>3690</v>
      </c>
      <c r="G2383" s="54">
        <v>2311020000</v>
      </c>
      <c r="H2383" s="54" t="s">
        <v>3693</v>
      </c>
      <c r="I2383" s="54" t="s">
        <v>3694</v>
      </c>
      <c r="J2383">
        <f>VLOOKUP(A2383,'County Acres Disturbed'!$A$2:$E$3146,5,FALSE)</f>
        <v>620.86279442535249</v>
      </c>
      <c r="K2383" s="55" t="s">
        <v>5571</v>
      </c>
      <c r="L2383">
        <f>IF(H2383="PM10-PRI",VLOOKUP(A2383,'County Emission Factors'!A$2:E$3145,5,FALSE),IF(H2383="PM10-FIL",VLOOKUP(A2383,'County Emission Factors'!A$2:E$3145,5,FALSE),VLOOKUP(A2383,'County Emission Factors'!A$2:F$3145,6,FALSE)))</f>
        <v>2.6559139784946242E-2</v>
      </c>
      <c r="M2383" s="56" t="s">
        <v>5572</v>
      </c>
      <c r="N2383" t="s">
        <v>5571</v>
      </c>
      <c r="O2383">
        <f t="shared" si="42"/>
        <v>16.489581744415279</v>
      </c>
      <c r="P2383" t="s">
        <v>5572</v>
      </c>
    </row>
    <row r="2384" spans="1:16">
      <c r="A2384" s="54" t="s">
        <v>10</v>
      </c>
      <c r="B2384" s="54" t="s">
        <v>3024</v>
      </c>
      <c r="C2384" s="54" t="s">
        <v>4188</v>
      </c>
      <c r="D2384" s="54" t="s">
        <v>2836</v>
      </c>
      <c r="E2384" s="54" t="s">
        <v>3920</v>
      </c>
      <c r="F2384" s="54" t="s">
        <v>3690</v>
      </c>
      <c r="G2384" s="54">
        <v>2311020000</v>
      </c>
      <c r="H2384" s="54" t="s">
        <v>3695</v>
      </c>
      <c r="I2384" s="54" t="s">
        <v>3696</v>
      </c>
      <c r="J2384">
        <f>VLOOKUP(A2384,'County Acres Disturbed'!$A$2:$E$3146,5,FALSE)</f>
        <v>620.86279442535249</v>
      </c>
      <c r="K2384" s="55" t="s">
        <v>5571</v>
      </c>
      <c r="L2384">
        <f>IF(H2384="PM10-PRI",VLOOKUP(A2384,'County Emission Factors'!A$2:E$3145,5,FALSE),IF(H2384="PM10-FIL",VLOOKUP(A2384,'County Emission Factors'!A$2:E$3145,5,FALSE),VLOOKUP(A2384,'County Emission Factors'!A$2:F$3145,6,FALSE)))</f>
        <v>0.2655913978494624</v>
      </c>
      <c r="M2384" s="56" t="s">
        <v>5572</v>
      </c>
      <c r="N2384" t="s">
        <v>5571</v>
      </c>
      <c r="O2384">
        <f t="shared" si="42"/>
        <v>164.89581744415278</v>
      </c>
      <c r="P2384" t="s">
        <v>5572</v>
      </c>
    </row>
    <row r="2385" spans="1:16">
      <c r="A2385" s="54" t="s">
        <v>10</v>
      </c>
      <c r="B2385" s="54" t="s">
        <v>3024</v>
      </c>
      <c r="C2385" s="54" t="s">
        <v>4188</v>
      </c>
      <c r="D2385" s="54" t="s">
        <v>2836</v>
      </c>
      <c r="E2385" s="54" t="s">
        <v>3920</v>
      </c>
      <c r="F2385" s="54" t="s">
        <v>3690</v>
      </c>
      <c r="G2385" s="54">
        <v>2311020000</v>
      </c>
      <c r="H2385" s="54" t="s">
        <v>3697</v>
      </c>
      <c r="I2385" s="54" t="s">
        <v>3698</v>
      </c>
      <c r="J2385">
        <f>VLOOKUP(A2385,'County Acres Disturbed'!$A$2:$E$3146,5,FALSE)</f>
        <v>620.86279442535249</v>
      </c>
      <c r="K2385" s="55" t="s">
        <v>5571</v>
      </c>
      <c r="L2385">
        <f>IF(H2385="PM10-PRI",VLOOKUP(A2385,'County Emission Factors'!A$2:E$3145,5,FALSE),IF(H2385="PM10-FIL",VLOOKUP(A2385,'County Emission Factors'!A$2:E$3145,5,FALSE),VLOOKUP(A2385,'County Emission Factors'!A$2:F$3145,6,FALSE)))</f>
        <v>2.6559139784946242E-2</v>
      </c>
      <c r="M2385" s="56" t="s">
        <v>5572</v>
      </c>
      <c r="N2385" t="s">
        <v>5571</v>
      </c>
      <c r="O2385">
        <f t="shared" si="42"/>
        <v>16.489581744415279</v>
      </c>
      <c r="P2385" t="s">
        <v>5572</v>
      </c>
    </row>
    <row r="2386" spans="1:16">
      <c r="A2386" s="54" t="s">
        <v>2306</v>
      </c>
      <c r="B2386" s="54" t="s">
        <v>3024</v>
      </c>
      <c r="C2386" s="54" t="s">
        <v>4188</v>
      </c>
      <c r="D2386" s="54" t="s">
        <v>2840</v>
      </c>
      <c r="E2386" s="54" t="s">
        <v>4189</v>
      </c>
      <c r="F2386" s="54" t="s">
        <v>3690</v>
      </c>
      <c r="G2386" s="54">
        <v>2311020000</v>
      </c>
      <c r="H2386" s="54" t="s">
        <v>3691</v>
      </c>
      <c r="I2386" s="54" t="s">
        <v>3692</v>
      </c>
      <c r="J2386">
        <f>VLOOKUP(A2386,'County Acres Disturbed'!$A$2:$E$3146,5,FALSE)</f>
        <v>0</v>
      </c>
      <c r="K2386" s="55" t="s">
        <v>5571</v>
      </c>
      <c r="L2386">
        <f>IF(H2386="PM10-PRI",VLOOKUP(A2386,'County Emission Factors'!A$2:E$3145,5,FALSE),IF(H2386="PM10-FIL",VLOOKUP(A2386,'County Emission Factors'!A$2:E$3145,5,FALSE),VLOOKUP(A2386,'County Emission Factors'!A$2:F$3145,6,FALSE)))</f>
        <v>0.26559139784946229</v>
      </c>
      <c r="M2386" s="56" t="s">
        <v>5572</v>
      </c>
      <c r="N2386" t="s">
        <v>5571</v>
      </c>
      <c r="O2386">
        <f t="shared" si="42"/>
        <v>0</v>
      </c>
      <c r="P2386" t="s">
        <v>5572</v>
      </c>
    </row>
    <row r="2387" spans="1:16">
      <c r="A2387" s="54" t="s">
        <v>2306</v>
      </c>
      <c r="B2387" s="54" t="s">
        <v>3024</v>
      </c>
      <c r="C2387" s="54" t="s">
        <v>4188</v>
      </c>
      <c r="D2387" s="54" t="s">
        <v>2840</v>
      </c>
      <c r="E2387" s="54" t="s">
        <v>4189</v>
      </c>
      <c r="F2387" s="54" t="s">
        <v>3690</v>
      </c>
      <c r="G2387" s="54">
        <v>2311020000</v>
      </c>
      <c r="H2387" s="54" t="s">
        <v>3693</v>
      </c>
      <c r="I2387" s="54" t="s">
        <v>3694</v>
      </c>
      <c r="J2387">
        <f>VLOOKUP(A2387,'County Acres Disturbed'!$A$2:$E$3146,5,FALSE)</f>
        <v>0</v>
      </c>
      <c r="K2387" s="55" t="s">
        <v>5571</v>
      </c>
      <c r="L2387">
        <f>IF(H2387="PM10-PRI",VLOOKUP(A2387,'County Emission Factors'!A$2:E$3145,5,FALSE),IF(H2387="PM10-FIL",VLOOKUP(A2387,'County Emission Factors'!A$2:E$3145,5,FALSE),VLOOKUP(A2387,'County Emission Factors'!A$2:F$3145,6,FALSE)))</f>
        <v>2.6559139784946229E-2</v>
      </c>
      <c r="M2387" s="56" t="s">
        <v>5572</v>
      </c>
      <c r="N2387" t="s">
        <v>5571</v>
      </c>
      <c r="O2387">
        <f t="shared" si="42"/>
        <v>0</v>
      </c>
      <c r="P2387" t="s">
        <v>5572</v>
      </c>
    </row>
    <row r="2388" spans="1:16">
      <c r="A2388" s="54" t="s">
        <v>2306</v>
      </c>
      <c r="B2388" s="54" t="s">
        <v>3024</v>
      </c>
      <c r="C2388" s="54" t="s">
        <v>4188</v>
      </c>
      <c r="D2388" s="54" t="s">
        <v>2840</v>
      </c>
      <c r="E2388" s="54" t="s">
        <v>4189</v>
      </c>
      <c r="F2388" s="54" t="s">
        <v>3690</v>
      </c>
      <c r="G2388" s="54">
        <v>2311020000</v>
      </c>
      <c r="H2388" s="54" t="s">
        <v>3695</v>
      </c>
      <c r="I2388" s="54" t="s">
        <v>3696</v>
      </c>
      <c r="J2388">
        <f>VLOOKUP(A2388,'County Acres Disturbed'!$A$2:$E$3146,5,FALSE)</f>
        <v>0</v>
      </c>
      <c r="K2388" s="55" t="s">
        <v>5571</v>
      </c>
      <c r="L2388">
        <f>IF(H2388="PM10-PRI",VLOOKUP(A2388,'County Emission Factors'!A$2:E$3145,5,FALSE),IF(H2388="PM10-FIL",VLOOKUP(A2388,'County Emission Factors'!A$2:E$3145,5,FALSE),VLOOKUP(A2388,'County Emission Factors'!A$2:F$3145,6,FALSE)))</f>
        <v>0.26559139784946229</v>
      </c>
      <c r="M2388" s="56" t="s">
        <v>5572</v>
      </c>
      <c r="N2388" t="s">
        <v>5571</v>
      </c>
      <c r="O2388">
        <f t="shared" si="42"/>
        <v>0</v>
      </c>
      <c r="P2388" t="s">
        <v>5572</v>
      </c>
    </row>
    <row r="2389" spans="1:16">
      <c r="A2389" s="54" t="s">
        <v>2306</v>
      </c>
      <c r="B2389" s="54" t="s">
        <v>3024</v>
      </c>
      <c r="C2389" s="54" t="s">
        <v>4188</v>
      </c>
      <c r="D2389" s="54" t="s">
        <v>2840</v>
      </c>
      <c r="E2389" s="54" t="s">
        <v>4189</v>
      </c>
      <c r="F2389" s="54" t="s">
        <v>3690</v>
      </c>
      <c r="G2389" s="54">
        <v>2311020000</v>
      </c>
      <c r="H2389" s="54" t="s">
        <v>3697</v>
      </c>
      <c r="I2389" s="54" t="s">
        <v>3698</v>
      </c>
      <c r="J2389">
        <f>VLOOKUP(A2389,'County Acres Disturbed'!$A$2:$E$3146,5,FALSE)</f>
        <v>0</v>
      </c>
      <c r="K2389" s="55" t="s">
        <v>5571</v>
      </c>
      <c r="L2389">
        <f>IF(H2389="PM10-PRI",VLOOKUP(A2389,'County Emission Factors'!A$2:E$3145,5,FALSE),IF(H2389="PM10-FIL",VLOOKUP(A2389,'County Emission Factors'!A$2:E$3145,5,FALSE),VLOOKUP(A2389,'County Emission Factors'!A$2:F$3145,6,FALSE)))</f>
        <v>2.6559139784946229E-2</v>
      </c>
      <c r="M2389" s="56" t="s">
        <v>5572</v>
      </c>
      <c r="N2389" t="s">
        <v>5571</v>
      </c>
      <c r="O2389">
        <f t="shared" si="42"/>
        <v>0</v>
      </c>
      <c r="P2389" t="s">
        <v>5572</v>
      </c>
    </row>
    <row r="2390" spans="1:16">
      <c r="A2390" s="54" t="s">
        <v>11</v>
      </c>
      <c r="B2390" s="54" t="s">
        <v>3024</v>
      </c>
      <c r="C2390" s="54" t="s">
        <v>4188</v>
      </c>
      <c r="D2390" s="54" t="s">
        <v>2842</v>
      </c>
      <c r="E2390" s="54" t="s">
        <v>4190</v>
      </c>
      <c r="F2390" s="54" t="s">
        <v>3690</v>
      </c>
      <c r="G2390" s="54">
        <v>2311020000</v>
      </c>
      <c r="H2390" s="54" t="s">
        <v>3691</v>
      </c>
      <c r="I2390" s="54" t="s">
        <v>3692</v>
      </c>
      <c r="J2390">
        <f>VLOOKUP(A2390,'County Acres Disturbed'!$A$2:$E$3146,5,FALSE)</f>
        <v>38.806232348560542</v>
      </c>
      <c r="K2390" s="55" t="s">
        <v>5571</v>
      </c>
      <c r="L2390">
        <f>IF(H2390="PM10-PRI",VLOOKUP(A2390,'County Emission Factors'!A$2:E$3145,5,FALSE),IF(H2390="PM10-FIL",VLOOKUP(A2390,'County Emission Factors'!A$2:E$3145,5,FALSE),VLOOKUP(A2390,'County Emission Factors'!A$2:F$3145,6,FALSE)))</f>
        <v>0.2655913978494624</v>
      </c>
      <c r="M2390" s="56" t="s">
        <v>5572</v>
      </c>
      <c r="N2390" t="s">
        <v>5571</v>
      </c>
      <c r="O2390">
        <f t="shared" si="42"/>
        <v>10.30660149472522</v>
      </c>
      <c r="P2390" t="s">
        <v>5572</v>
      </c>
    </row>
    <row r="2391" spans="1:16">
      <c r="A2391" s="54" t="s">
        <v>11</v>
      </c>
      <c r="B2391" s="54" t="s">
        <v>3024</v>
      </c>
      <c r="C2391" s="54" t="s">
        <v>4188</v>
      </c>
      <c r="D2391" s="54" t="s">
        <v>2842</v>
      </c>
      <c r="E2391" s="54" t="s">
        <v>4190</v>
      </c>
      <c r="F2391" s="54" t="s">
        <v>3690</v>
      </c>
      <c r="G2391" s="54">
        <v>2311020000</v>
      </c>
      <c r="H2391" s="54" t="s">
        <v>3693</v>
      </c>
      <c r="I2391" s="54" t="s">
        <v>3694</v>
      </c>
      <c r="J2391">
        <f>VLOOKUP(A2391,'County Acres Disturbed'!$A$2:$E$3146,5,FALSE)</f>
        <v>38.806232348560542</v>
      </c>
      <c r="K2391" s="55" t="s">
        <v>5571</v>
      </c>
      <c r="L2391">
        <f>IF(H2391="PM10-PRI",VLOOKUP(A2391,'County Emission Factors'!A$2:E$3145,5,FALSE),IF(H2391="PM10-FIL",VLOOKUP(A2391,'County Emission Factors'!A$2:E$3145,5,FALSE),VLOOKUP(A2391,'County Emission Factors'!A$2:F$3145,6,FALSE)))</f>
        <v>2.6559139784946242E-2</v>
      </c>
      <c r="M2391" s="56" t="s">
        <v>5572</v>
      </c>
      <c r="N2391" t="s">
        <v>5571</v>
      </c>
      <c r="O2391">
        <f t="shared" si="42"/>
        <v>1.030660149472522</v>
      </c>
      <c r="P2391" t="s">
        <v>5572</v>
      </c>
    </row>
    <row r="2392" spans="1:16">
      <c r="A2392" s="54" t="s">
        <v>11</v>
      </c>
      <c r="B2392" s="54" t="s">
        <v>3024</v>
      </c>
      <c r="C2392" s="54" t="s">
        <v>4188</v>
      </c>
      <c r="D2392" s="54" t="s">
        <v>2842</v>
      </c>
      <c r="E2392" s="54" t="s">
        <v>4190</v>
      </c>
      <c r="F2392" s="54" t="s">
        <v>3690</v>
      </c>
      <c r="G2392" s="54">
        <v>2311020000</v>
      </c>
      <c r="H2392" s="54" t="s">
        <v>3695</v>
      </c>
      <c r="I2392" s="54" t="s">
        <v>3696</v>
      </c>
      <c r="J2392">
        <f>VLOOKUP(A2392,'County Acres Disturbed'!$A$2:$E$3146,5,FALSE)</f>
        <v>38.806232348560542</v>
      </c>
      <c r="K2392" s="55" t="s">
        <v>5571</v>
      </c>
      <c r="L2392">
        <f>IF(H2392="PM10-PRI",VLOOKUP(A2392,'County Emission Factors'!A$2:E$3145,5,FALSE),IF(H2392="PM10-FIL",VLOOKUP(A2392,'County Emission Factors'!A$2:E$3145,5,FALSE),VLOOKUP(A2392,'County Emission Factors'!A$2:F$3145,6,FALSE)))</f>
        <v>0.2655913978494624</v>
      </c>
      <c r="M2392" s="56" t="s">
        <v>5572</v>
      </c>
      <c r="N2392" t="s">
        <v>5571</v>
      </c>
      <c r="O2392">
        <f t="shared" si="42"/>
        <v>10.30660149472522</v>
      </c>
      <c r="P2392" t="s">
        <v>5572</v>
      </c>
    </row>
    <row r="2393" spans="1:16">
      <c r="A2393" s="54" t="s">
        <v>11</v>
      </c>
      <c r="B2393" s="54" t="s">
        <v>3024</v>
      </c>
      <c r="C2393" s="54" t="s">
        <v>4188</v>
      </c>
      <c r="D2393" s="54" t="s">
        <v>2842</v>
      </c>
      <c r="E2393" s="54" t="s">
        <v>4190</v>
      </c>
      <c r="F2393" s="54" t="s">
        <v>3690</v>
      </c>
      <c r="G2393" s="54">
        <v>2311020000</v>
      </c>
      <c r="H2393" s="54" t="s">
        <v>3697</v>
      </c>
      <c r="I2393" s="54" t="s">
        <v>3698</v>
      </c>
      <c r="J2393">
        <f>VLOOKUP(A2393,'County Acres Disturbed'!$A$2:$E$3146,5,FALSE)</f>
        <v>38.806232348560542</v>
      </c>
      <c r="K2393" s="55" t="s">
        <v>5571</v>
      </c>
      <c r="L2393">
        <f>IF(H2393="PM10-PRI",VLOOKUP(A2393,'County Emission Factors'!A$2:E$3145,5,FALSE),IF(H2393="PM10-FIL",VLOOKUP(A2393,'County Emission Factors'!A$2:E$3145,5,FALSE),VLOOKUP(A2393,'County Emission Factors'!A$2:F$3145,6,FALSE)))</f>
        <v>2.6559139784946242E-2</v>
      </c>
      <c r="M2393" s="56" t="s">
        <v>5572</v>
      </c>
      <c r="N2393" t="s">
        <v>5571</v>
      </c>
      <c r="O2393">
        <f t="shared" si="42"/>
        <v>1.030660149472522</v>
      </c>
      <c r="P2393" t="s">
        <v>5572</v>
      </c>
    </row>
    <row r="2394" spans="1:16">
      <c r="A2394" s="54" t="s">
        <v>12</v>
      </c>
      <c r="B2394" s="54" t="s">
        <v>3024</v>
      </c>
      <c r="C2394" s="54" t="s">
        <v>4188</v>
      </c>
      <c r="D2394" s="54" t="s">
        <v>2930</v>
      </c>
      <c r="E2394" s="54" t="s">
        <v>3811</v>
      </c>
      <c r="F2394" s="54" t="s">
        <v>3690</v>
      </c>
      <c r="G2394" s="54">
        <v>2311020000</v>
      </c>
      <c r="H2394" s="54" t="s">
        <v>3691</v>
      </c>
      <c r="I2394" s="54" t="s">
        <v>3692</v>
      </c>
      <c r="J2394">
        <f>VLOOKUP(A2394,'County Acres Disturbed'!$A$2:$E$3146,5,FALSE)</f>
        <v>232.83739409136328</v>
      </c>
      <c r="K2394" s="55" t="s">
        <v>5571</v>
      </c>
      <c r="L2394">
        <f>IF(H2394="PM10-PRI",VLOOKUP(A2394,'County Emission Factors'!A$2:E$3145,5,FALSE),IF(H2394="PM10-FIL",VLOOKUP(A2394,'County Emission Factors'!A$2:E$3145,5,FALSE),VLOOKUP(A2394,'County Emission Factors'!A$2:F$3145,6,FALSE)))</f>
        <v>0.26559139784946245</v>
      </c>
      <c r="M2394" s="56" t="s">
        <v>5572</v>
      </c>
      <c r="N2394" t="s">
        <v>5571</v>
      </c>
      <c r="O2394">
        <f t="shared" si="42"/>
        <v>61.839608968351342</v>
      </c>
      <c r="P2394" t="s">
        <v>5572</v>
      </c>
    </row>
    <row r="2395" spans="1:16">
      <c r="A2395" s="54" t="s">
        <v>12</v>
      </c>
      <c r="B2395" s="54" t="s">
        <v>3024</v>
      </c>
      <c r="C2395" s="54" t="s">
        <v>4188</v>
      </c>
      <c r="D2395" s="54" t="s">
        <v>2930</v>
      </c>
      <c r="E2395" s="54" t="s">
        <v>3811</v>
      </c>
      <c r="F2395" s="54" t="s">
        <v>3690</v>
      </c>
      <c r="G2395" s="54">
        <v>2311020000</v>
      </c>
      <c r="H2395" s="54" t="s">
        <v>3693</v>
      </c>
      <c r="I2395" s="54" t="s">
        <v>3694</v>
      </c>
      <c r="J2395">
        <f>VLOOKUP(A2395,'County Acres Disturbed'!$A$2:$E$3146,5,FALSE)</f>
        <v>232.83739409136328</v>
      </c>
      <c r="K2395" s="55" t="s">
        <v>5571</v>
      </c>
      <c r="L2395">
        <f>IF(H2395="PM10-PRI",VLOOKUP(A2395,'County Emission Factors'!A$2:E$3145,5,FALSE),IF(H2395="PM10-FIL",VLOOKUP(A2395,'County Emission Factors'!A$2:E$3145,5,FALSE),VLOOKUP(A2395,'County Emission Factors'!A$2:F$3145,6,FALSE)))</f>
        <v>2.6559139784946246E-2</v>
      </c>
      <c r="M2395" s="56" t="s">
        <v>5572</v>
      </c>
      <c r="N2395" t="s">
        <v>5571</v>
      </c>
      <c r="O2395">
        <f t="shared" si="42"/>
        <v>6.1839608968351341</v>
      </c>
      <c r="P2395" t="s">
        <v>5572</v>
      </c>
    </row>
    <row r="2396" spans="1:16">
      <c r="A2396" s="54" t="s">
        <v>12</v>
      </c>
      <c r="B2396" s="54" t="s">
        <v>3024</v>
      </c>
      <c r="C2396" s="54" t="s">
        <v>4188</v>
      </c>
      <c r="D2396" s="54" t="s">
        <v>2930</v>
      </c>
      <c r="E2396" s="54" t="s">
        <v>3811</v>
      </c>
      <c r="F2396" s="54" t="s">
        <v>3690</v>
      </c>
      <c r="G2396" s="54">
        <v>2311020000</v>
      </c>
      <c r="H2396" s="54" t="s">
        <v>3695</v>
      </c>
      <c r="I2396" s="54" t="s">
        <v>3696</v>
      </c>
      <c r="J2396">
        <f>VLOOKUP(A2396,'County Acres Disturbed'!$A$2:$E$3146,5,FALSE)</f>
        <v>232.83739409136328</v>
      </c>
      <c r="K2396" s="55" t="s">
        <v>5571</v>
      </c>
      <c r="L2396">
        <f>IF(H2396="PM10-PRI",VLOOKUP(A2396,'County Emission Factors'!A$2:E$3145,5,FALSE),IF(H2396="PM10-FIL",VLOOKUP(A2396,'County Emission Factors'!A$2:E$3145,5,FALSE),VLOOKUP(A2396,'County Emission Factors'!A$2:F$3145,6,FALSE)))</f>
        <v>0.26559139784946245</v>
      </c>
      <c r="M2396" s="56" t="s">
        <v>5572</v>
      </c>
      <c r="N2396" t="s">
        <v>5571</v>
      </c>
      <c r="O2396">
        <f t="shared" si="42"/>
        <v>61.839608968351342</v>
      </c>
      <c r="P2396" t="s">
        <v>5572</v>
      </c>
    </row>
    <row r="2397" spans="1:16">
      <c r="A2397" s="54" t="s">
        <v>12</v>
      </c>
      <c r="B2397" s="54" t="s">
        <v>3024</v>
      </c>
      <c r="C2397" s="54" t="s">
        <v>4188</v>
      </c>
      <c r="D2397" s="54" t="s">
        <v>2930</v>
      </c>
      <c r="E2397" s="54" t="s">
        <v>3811</v>
      </c>
      <c r="F2397" s="54" t="s">
        <v>3690</v>
      </c>
      <c r="G2397" s="54">
        <v>2311020000</v>
      </c>
      <c r="H2397" s="54" t="s">
        <v>3697</v>
      </c>
      <c r="I2397" s="54" t="s">
        <v>3698</v>
      </c>
      <c r="J2397">
        <f>VLOOKUP(A2397,'County Acres Disturbed'!$A$2:$E$3146,5,FALSE)</f>
        <v>232.83739409136328</v>
      </c>
      <c r="K2397" s="55" t="s">
        <v>5571</v>
      </c>
      <c r="L2397">
        <f>IF(H2397="PM10-PRI",VLOOKUP(A2397,'County Emission Factors'!A$2:E$3145,5,FALSE),IF(H2397="PM10-FIL",VLOOKUP(A2397,'County Emission Factors'!A$2:E$3145,5,FALSE),VLOOKUP(A2397,'County Emission Factors'!A$2:F$3145,6,FALSE)))</f>
        <v>2.6559139784946246E-2</v>
      </c>
      <c r="M2397" s="56" t="s">
        <v>5572</v>
      </c>
      <c r="N2397" t="s">
        <v>5571</v>
      </c>
      <c r="O2397">
        <f t="shared" si="42"/>
        <v>6.1839608968351341</v>
      </c>
      <c r="P2397" t="s">
        <v>5572</v>
      </c>
    </row>
    <row r="2398" spans="1:16">
      <c r="A2398" s="54" t="s">
        <v>2307</v>
      </c>
      <c r="B2398" s="54" t="s">
        <v>3024</v>
      </c>
      <c r="C2398" s="54" t="s">
        <v>4188</v>
      </c>
      <c r="D2398" s="54" t="s">
        <v>2843</v>
      </c>
      <c r="E2398" s="54" t="s">
        <v>4191</v>
      </c>
      <c r="F2398" s="54" t="s">
        <v>3690</v>
      </c>
      <c r="G2398" s="54">
        <v>2311020000</v>
      </c>
      <c r="H2398" s="54" t="s">
        <v>3691</v>
      </c>
      <c r="I2398" s="54" t="s">
        <v>3692</v>
      </c>
      <c r="J2398">
        <f>VLOOKUP(A2398,'County Acres Disturbed'!$A$2:$E$3146,5,FALSE)</f>
        <v>0</v>
      </c>
      <c r="K2398" s="55" t="s">
        <v>5571</v>
      </c>
      <c r="L2398">
        <f>IF(H2398="PM10-PRI",VLOOKUP(A2398,'County Emission Factors'!A$2:E$3145,5,FALSE),IF(H2398="PM10-FIL",VLOOKUP(A2398,'County Emission Factors'!A$2:E$3145,5,FALSE),VLOOKUP(A2398,'County Emission Factors'!A$2:F$3145,6,FALSE)))</f>
        <v>0.26559139784946229</v>
      </c>
      <c r="M2398" s="56" t="s">
        <v>5572</v>
      </c>
      <c r="N2398" t="s">
        <v>5571</v>
      </c>
      <c r="O2398">
        <f t="shared" si="42"/>
        <v>0</v>
      </c>
      <c r="P2398" t="s">
        <v>5572</v>
      </c>
    </row>
    <row r="2399" spans="1:16">
      <c r="A2399" s="54" t="s">
        <v>2307</v>
      </c>
      <c r="B2399" s="54" t="s">
        <v>3024</v>
      </c>
      <c r="C2399" s="54" t="s">
        <v>4188</v>
      </c>
      <c r="D2399" s="54" t="s">
        <v>2843</v>
      </c>
      <c r="E2399" s="54" t="s">
        <v>4191</v>
      </c>
      <c r="F2399" s="54" t="s">
        <v>3690</v>
      </c>
      <c r="G2399" s="54">
        <v>2311020000</v>
      </c>
      <c r="H2399" s="54" t="s">
        <v>3693</v>
      </c>
      <c r="I2399" s="54" t="s">
        <v>3694</v>
      </c>
      <c r="J2399">
        <f>VLOOKUP(A2399,'County Acres Disturbed'!$A$2:$E$3146,5,FALSE)</f>
        <v>0</v>
      </c>
      <c r="K2399" s="55" t="s">
        <v>5571</v>
      </c>
      <c r="L2399">
        <f>IF(H2399="PM10-PRI",VLOOKUP(A2399,'County Emission Factors'!A$2:E$3145,5,FALSE),IF(H2399="PM10-FIL",VLOOKUP(A2399,'County Emission Factors'!A$2:E$3145,5,FALSE),VLOOKUP(A2399,'County Emission Factors'!A$2:F$3145,6,FALSE)))</f>
        <v>2.6559139784946229E-2</v>
      </c>
      <c r="M2399" s="56" t="s">
        <v>5572</v>
      </c>
      <c r="N2399" t="s">
        <v>5571</v>
      </c>
      <c r="O2399">
        <f t="shared" ref="O2399:O2462" si="43">L2399*J2399</f>
        <v>0</v>
      </c>
      <c r="P2399" t="s">
        <v>5572</v>
      </c>
    </row>
    <row r="2400" spans="1:16">
      <c r="A2400" s="54" t="s">
        <v>2307</v>
      </c>
      <c r="B2400" s="54" t="s">
        <v>3024</v>
      </c>
      <c r="C2400" s="54" t="s">
        <v>4188</v>
      </c>
      <c r="D2400" s="54" t="s">
        <v>2843</v>
      </c>
      <c r="E2400" s="54" t="s">
        <v>4191</v>
      </c>
      <c r="F2400" s="54" t="s">
        <v>3690</v>
      </c>
      <c r="G2400" s="54">
        <v>2311020000</v>
      </c>
      <c r="H2400" s="54" t="s">
        <v>3695</v>
      </c>
      <c r="I2400" s="54" t="s">
        <v>3696</v>
      </c>
      <c r="J2400">
        <f>VLOOKUP(A2400,'County Acres Disturbed'!$A$2:$E$3146,5,FALSE)</f>
        <v>0</v>
      </c>
      <c r="K2400" s="55" t="s">
        <v>5571</v>
      </c>
      <c r="L2400">
        <f>IF(H2400="PM10-PRI",VLOOKUP(A2400,'County Emission Factors'!A$2:E$3145,5,FALSE),IF(H2400="PM10-FIL",VLOOKUP(A2400,'County Emission Factors'!A$2:E$3145,5,FALSE),VLOOKUP(A2400,'County Emission Factors'!A$2:F$3145,6,FALSE)))</f>
        <v>0.26559139784946229</v>
      </c>
      <c r="M2400" s="56" t="s">
        <v>5572</v>
      </c>
      <c r="N2400" t="s">
        <v>5571</v>
      </c>
      <c r="O2400">
        <f t="shared" si="43"/>
        <v>0</v>
      </c>
      <c r="P2400" t="s">
        <v>5572</v>
      </c>
    </row>
    <row r="2401" spans="1:16">
      <c r="A2401" s="54" t="s">
        <v>2307</v>
      </c>
      <c r="B2401" s="54" t="s">
        <v>3024</v>
      </c>
      <c r="C2401" s="54" t="s">
        <v>4188</v>
      </c>
      <c r="D2401" s="54" t="s">
        <v>2843</v>
      </c>
      <c r="E2401" s="54" t="s">
        <v>4191</v>
      </c>
      <c r="F2401" s="54" t="s">
        <v>3690</v>
      </c>
      <c r="G2401" s="54">
        <v>2311020000</v>
      </c>
      <c r="H2401" s="54" t="s">
        <v>3697</v>
      </c>
      <c r="I2401" s="54" t="s">
        <v>3698</v>
      </c>
      <c r="J2401">
        <f>VLOOKUP(A2401,'County Acres Disturbed'!$A$2:$E$3146,5,FALSE)</f>
        <v>0</v>
      </c>
      <c r="K2401" s="55" t="s">
        <v>5571</v>
      </c>
      <c r="L2401">
        <f>IF(H2401="PM10-PRI",VLOOKUP(A2401,'County Emission Factors'!A$2:E$3145,5,FALSE),IF(H2401="PM10-FIL",VLOOKUP(A2401,'County Emission Factors'!A$2:E$3145,5,FALSE),VLOOKUP(A2401,'County Emission Factors'!A$2:F$3145,6,FALSE)))</f>
        <v>2.6559139784946229E-2</v>
      </c>
      <c r="M2401" s="56" t="s">
        <v>5572</v>
      </c>
      <c r="N2401" t="s">
        <v>5571</v>
      </c>
      <c r="O2401">
        <f t="shared" si="43"/>
        <v>0</v>
      </c>
      <c r="P2401" t="s">
        <v>5572</v>
      </c>
    </row>
    <row r="2402" spans="1:16">
      <c r="A2402" s="54" t="s">
        <v>13</v>
      </c>
      <c r="B2402" s="54" t="s">
        <v>3024</v>
      </c>
      <c r="C2402" s="54" t="s">
        <v>4188</v>
      </c>
      <c r="D2402" s="54" t="s">
        <v>2946</v>
      </c>
      <c r="E2402" s="54" t="s">
        <v>4192</v>
      </c>
      <c r="F2402" s="54" t="s">
        <v>3690</v>
      </c>
      <c r="G2402" s="54">
        <v>2311020000</v>
      </c>
      <c r="H2402" s="54" t="s">
        <v>3691</v>
      </c>
      <c r="I2402" s="54" t="s">
        <v>3692</v>
      </c>
      <c r="J2402">
        <f>VLOOKUP(A2402,'County Acres Disturbed'!$A$2:$E$3146,5,FALSE)</f>
        <v>232.83739409136328</v>
      </c>
      <c r="K2402" s="55" t="s">
        <v>5571</v>
      </c>
      <c r="L2402">
        <f>IF(H2402="PM10-PRI",VLOOKUP(A2402,'County Emission Factors'!A$2:E$3145,5,FALSE),IF(H2402="PM10-FIL",VLOOKUP(A2402,'County Emission Factors'!A$2:E$3145,5,FALSE),VLOOKUP(A2402,'County Emission Factors'!A$2:F$3145,6,FALSE)))</f>
        <v>0.2655913978494624</v>
      </c>
      <c r="M2402" s="56" t="s">
        <v>5572</v>
      </c>
      <c r="N2402" t="s">
        <v>5571</v>
      </c>
      <c r="O2402">
        <f t="shared" si="43"/>
        <v>61.839608968351328</v>
      </c>
      <c r="P2402" t="s">
        <v>5572</v>
      </c>
    </row>
    <row r="2403" spans="1:16">
      <c r="A2403" s="54" t="s">
        <v>13</v>
      </c>
      <c r="B2403" s="54" t="s">
        <v>3024</v>
      </c>
      <c r="C2403" s="54" t="s">
        <v>4188</v>
      </c>
      <c r="D2403" s="54" t="s">
        <v>2946</v>
      </c>
      <c r="E2403" s="54" t="s">
        <v>4192</v>
      </c>
      <c r="F2403" s="54" t="s">
        <v>3690</v>
      </c>
      <c r="G2403" s="54">
        <v>2311020000</v>
      </c>
      <c r="H2403" s="54" t="s">
        <v>3693</v>
      </c>
      <c r="I2403" s="54" t="s">
        <v>3694</v>
      </c>
      <c r="J2403">
        <f>VLOOKUP(A2403,'County Acres Disturbed'!$A$2:$E$3146,5,FALSE)</f>
        <v>232.83739409136328</v>
      </c>
      <c r="K2403" s="55" t="s">
        <v>5571</v>
      </c>
      <c r="L2403">
        <f>IF(H2403="PM10-PRI",VLOOKUP(A2403,'County Emission Factors'!A$2:E$3145,5,FALSE),IF(H2403="PM10-FIL",VLOOKUP(A2403,'County Emission Factors'!A$2:E$3145,5,FALSE),VLOOKUP(A2403,'County Emission Factors'!A$2:F$3145,6,FALSE)))</f>
        <v>2.6559139784946242E-2</v>
      </c>
      <c r="M2403" s="56" t="s">
        <v>5572</v>
      </c>
      <c r="N2403" t="s">
        <v>5571</v>
      </c>
      <c r="O2403">
        <f t="shared" si="43"/>
        <v>6.1839608968351341</v>
      </c>
      <c r="P2403" t="s">
        <v>5572</v>
      </c>
    </row>
    <row r="2404" spans="1:16">
      <c r="A2404" s="54" t="s">
        <v>13</v>
      </c>
      <c r="B2404" s="54" t="s">
        <v>3024</v>
      </c>
      <c r="C2404" s="54" t="s">
        <v>4188</v>
      </c>
      <c r="D2404" s="54" t="s">
        <v>2946</v>
      </c>
      <c r="E2404" s="54" t="s">
        <v>4192</v>
      </c>
      <c r="F2404" s="54" t="s">
        <v>3690</v>
      </c>
      <c r="G2404" s="54">
        <v>2311020000</v>
      </c>
      <c r="H2404" s="54" t="s">
        <v>3695</v>
      </c>
      <c r="I2404" s="54" t="s">
        <v>3696</v>
      </c>
      <c r="J2404">
        <f>VLOOKUP(A2404,'County Acres Disturbed'!$A$2:$E$3146,5,FALSE)</f>
        <v>232.83739409136328</v>
      </c>
      <c r="K2404" s="55" t="s">
        <v>5571</v>
      </c>
      <c r="L2404">
        <f>IF(H2404="PM10-PRI",VLOOKUP(A2404,'County Emission Factors'!A$2:E$3145,5,FALSE),IF(H2404="PM10-FIL",VLOOKUP(A2404,'County Emission Factors'!A$2:E$3145,5,FALSE),VLOOKUP(A2404,'County Emission Factors'!A$2:F$3145,6,FALSE)))</f>
        <v>0.2655913978494624</v>
      </c>
      <c r="M2404" s="56" t="s">
        <v>5572</v>
      </c>
      <c r="N2404" t="s">
        <v>5571</v>
      </c>
      <c r="O2404">
        <f t="shared" si="43"/>
        <v>61.839608968351328</v>
      </c>
      <c r="P2404" t="s">
        <v>5572</v>
      </c>
    </row>
    <row r="2405" spans="1:16">
      <c r="A2405" s="54" t="s">
        <v>13</v>
      </c>
      <c r="B2405" s="54" t="s">
        <v>3024</v>
      </c>
      <c r="C2405" s="54" t="s">
        <v>4188</v>
      </c>
      <c r="D2405" s="54" t="s">
        <v>2946</v>
      </c>
      <c r="E2405" s="54" t="s">
        <v>4192</v>
      </c>
      <c r="F2405" s="54" t="s">
        <v>3690</v>
      </c>
      <c r="G2405" s="54">
        <v>2311020000</v>
      </c>
      <c r="H2405" s="54" t="s">
        <v>3697</v>
      </c>
      <c r="I2405" s="54" t="s">
        <v>3698</v>
      </c>
      <c r="J2405">
        <f>VLOOKUP(A2405,'County Acres Disturbed'!$A$2:$E$3146,5,FALSE)</f>
        <v>232.83739409136328</v>
      </c>
      <c r="K2405" s="55" t="s">
        <v>5571</v>
      </c>
      <c r="L2405">
        <f>IF(H2405="PM10-PRI",VLOOKUP(A2405,'County Emission Factors'!A$2:E$3145,5,FALSE),IF(H2405="PM10-FIL",VLOOKUP(A2405,'County Emission Factors'!A$2:E$3145,5,FALSE),VLOOKUP(A2405,'County Emission Factors'!A$2:F$3145,6,FALSE)))</f>
        <v>2.6559139784946242E-2</v>
      </c>
      <c r="M2405" s="56" t="s">
        <v>5572</v>
      </c>
      <c r="N2405" t="s">
        <v>5571</v>
      </c>
      <c r="O2405">
        <f t="shared" si="43"/>
        <v>6.1839608968351341</v>
      </c>
      <c r="P2405" t="s">
        <v>5572</v>
      </c>
    </row>
    <row r="2406" spans="1:16">
      <c r="A2406" s="54" t="s">
        <v>2308</v>
      </c>
      <c r="B2406" s="54" t="s">
        <v>3024</v>
      </c>
      <c r="C2406" s="54" t="s">
        <v>4188</v>
      </c>
      <c r="D2406" s="54" t="s">
        <v>2844</v>
      </c>
      <c r="E2406" s="54" t="s">
        <v>3705</v>
      </c>
      <c r="F2406" s="54" t="s">
        <v>3690</v>
      </c>
      <c r="G2406" s="54">
        <v>2311020000</v>
      </c>
      <c r="H2406" s="54" t="s">
        <v>3691</v>
      </c>
      <c r="I2406" s="54" t="s">
        <v>3692</v>
      </c>
      <c r="J2406">
        <f>VLOOKUP(A2406,'County Acres Disturbed'!$A$2:$E$3146,5,FALSE)</f>
        <v>0</v>
      </c>
      <c r="K2406" s="55" t="s">
        <v>5571</v>
      </c>
      <c r="L2406">
        <f>IF(H2406="PM10-PRI",VLOOKUP(A2406,'County Emission Factors'!A$2:E$3145,5,FALSE),IF(H2406="PM10-FIL",VLOOKUP(A2406,'County Emission Factors'!A$2:E$3145,5,FALSE),VLOOKUP(A2406,'County Emission Factors'!A$2:F$3145,6,FALSE)))</f>
        <v>0.26559139784946245</v>
      </c>
      <c r="M2406" s="56" t="s">
        <v>5572</v>
      </c>
      <c r="N2406" t="s">
        <v>5571</v>
      </c>
      <c r="O2406">
        <f t="shared" si="43"/>
        <v>0</v>
      </c>
      <c r="P2406" t="s">
        <v>5572</v>
      </c>
    </row>
    <row r="2407" spans="1:16">
      <c r="A2407" s="54" t="s">
        <v>2308</v>
      </c>
      <c r="B2407" s="54" t="s">
        <v>3024</v>
      </c>
      <c r="C2407" s="54" t="s">
        <v>4188</v>
      </c>
      <c r="D2407" s="54" t="s">
        <v>2844</v>
      </c>
      <c r="E2407" s="54" t="s">
        <v>3705</v>
      </c>
      <c r="F2407" s="54" t="s">
        <v>3690</v>
      </c>
      <c r="G2407" s="54">
        <v>2311020000</v>
      </c>
      <c r="H2407" s="54" t="s">
        <v>3693</v>
      </c>
      <c r="I2407" s="54" t="s">
        <v>3694</v>
      </c>
      <c r="J2407">
        <f>VLOOKUP(A2407,'County Acres Disturbed'!$A$2:$E$3146,5,FALSE)</f>
        <v>0</v>
      </c>
      <c r="K2407" s="55" t="s">
        <v>5571</v>
      </c>
      <c r="L2407">
        <f>IF(H2407="PM10-PRI",VLOOKUP(A2407,'County Emission Factors'!A$2:E$3145,5,FALSE),IF(H2407="PM10-FIL",VLOOKUP(A2407,'County Emission Factors'!A$2:E$3145,5,FALSE),VLOOKUP(A2407,'County Emission Factors'!A$2:F$3145,6,FALSE)))</f>
        <v>2.6559139784946246E-2</v>
      </c>
      <c r="M2407" s="56" t="s">
        <v>5572</v>
      </c>
      <c r="N2407" t="s">
        <v>5571</v>
      </c>
      <c r="O2407">
        <f t="shared" si="43"/>
        <v>0</v>
      </c>
      <c r="P2407" t="s">
        <v>5572</v>
      </c>
    </row>
    <row r="2408" spans="1:16">
      <c r="A2408" s="54" t="s">
        <v>2308</v>
      </c>
      <c r="B2408" s="54" t="s">
        <v>3024</v>
      </c>
      <c r="C2408" s="54" t="s">
        <v>4188</v>
      </c>
      <c r="D2408" s="54" t="s">
        <v>2844</v>
      </c>
      <c r="E2408" s="54" t="s">
        <v>3705</v>
      </c>
      <c r="F2408" s="54" t="s">
        <v>3690</v>
      </c>
      <c r="G2408" s="54">
        <v>2311020000</v>
      </c>
      <c r="H2408" s="54" t="s">
        <v>3695</v>
      </c>
      <c r="I2408" s="54" t="s">
        <v>3696</v>
      </c>
      <c r="J2408">
        <f>VLOOKUP(A2408,'County Acres Disturbed'!$A$2:$E$3146,5,FALSE)</f>
        <v>0</v>
      </c>
      <c r="K2408" s="55" t="s">
        <v>5571</v>
      </c>
      <c r="L2408">
        <f>IF(H2408="PM10-PRI",VLOOKUP(A2408,'County Emission Factors'!A$2:E$3145,5,FALSE),IF(H2408="PM10-FIL",VLOOKUP(A2408,'County Emission Factors'!A$2:E$3145,5,FALSE),VLOOKUP(A2408,'County Emission Factors'!A$2:F$3145,6,FALSE)))</f>
        <v>0.26559139784946245</v>
      </c>
      <c r="M2408" s="56" t="s">
        <v>5572</v>
      </c>
      <c r="N2408" t="s">
        <v>5571</v>
      </c>
      <c r="O2408">
        <f t="shared" si="43"/>
        <v>0</v>
      </c>
      <c r="P2408" t="s">
        <v>5572</v>
      </c>
    </row>
    <row r="2409" spans="1:16">
      <c r="A2409" s="54" t="s">
        <v>2308</v>
      </c>
      <c r="B2409" s="54" t="s">
        <v>3024</v>
      </c>
      <c r="C2409" s="54" t="s">
        <v>4188</v>
      </c>
      <c r="D2409" s="54" t="s">
        <v>2844</v>
      </c>
      <c r="E2409" s="54" t="s">
        <v>3705</v>
      </c>
      <c r="F2409" s="54" t="s">
        <v>3690</v>
      </c>
      <c r="G2409" s="54">
        <v>2311020000</v>
      </c>
      <c r="H2409" s="54" t="s">
        <v>3697</v>
      </c>
      <c r="I2409" s="54" t="s">
        <v>3698</v>
      </c>
      <c r="J2409">
        <f>VLOOKUP(A2409,'County Acres Disturbed'!$A$2:$E$3146,5,FALSE)</f>
        <v>0</v>
      </c>
      <c r="K2409" s="55" t="s">
        <v>5571</v>
      </c>
      <c r="L2409">
        <f>IF(H2409="PM10-PRI",VLOOKUP(A2409,'County Emission Factors'!A$2:E$3145,5,FALSE),IF(H2409="PM10-FIL",VLOOKUP(A2409,'County Emission Factors'!A$2:E$3145,5,FALSE),VLOOKUP(A2409,'County Emission Factors'!A$2:F$3145,6,FALSE)))</f>
        <v>2.6559139784946246E-2</v>
      </c>
      <c r="M2409" s="56" t="s">
        <v>5572</v>
      </c>
      <c r="N2409" t="s">
        <v>5571</v>
      </c>
      <c r="O2409">
        <f t="shared" si="43"/>
        <v>0</v>
      </c>
      <c r="P2409" t="s">
        <v>5572</v>
      </c>
    </row>
    <row r="2410" spans="1:16">
      <c r="A2410" s="54" t="s">
        <v>14</v>
      </c>
      <c r="B2410" s="54" t="s">
        <v>3024</v>
      </c>
      <c r="C2410" s="54" t="s">
        <v>4188</v>
      </c>
      <c r="D2410" s="54" t="s">
        <v>2845</v>
      </c>
      <c r="E2410" s="54" t="s">
        <v>3813</v>
      </c>
      <c r="F2410" s="54" t="s">
        <v>3690</v>
      </c>
      <c r="G2410" s="54">
        <v>2311020000</v>
      </c>
      <c r="H2410" s="54" t="s">
        <v>3691</v>
      </c>
      <c r="I2410" s="54" t="s">
        <v>3692</v>
      </c>
      <c r="J2410">
        <f>VLOOKUP(A2410,'County Acres Disturbed'!$A$2:$E$3146,5,FALSE)</f>
        <v>232.83739409136328</v>
      </c>
      <c r="K2410" s="55" t="s">
        <v>5571</v>
      </c>
      <c r="L2410">
        <f>IF(H2410="PM10-PRI",VLOOKUP(A2410,'County Emission Factors'!A$2:E$3145,5,FALSE),IF(H2410="PM10-FIL",VLOOKUP(A2410,'County Emission Factors'!A$2:E$3145,5,FALSE),VLOOKUP(A2410,'County Emission Factors'!A$2:F$3145,6,FALSE)))</f>
        <v>0.2655913978494624</v>
      </c>
      <c r="M2410" s="56" t="s">
        <v>5572</v>
      </c>
      <c r="N2410" t="s">
        <v>5571</v>
      </c>
      <c r="O2410">
        <f t="shared" si="43"/>
        <v>61.839608968351328</v>
      </c>
      <c r="P2410" t="s">
        <v>5572</v>
      </c>
    </row>
    <row r="2411" spans="1:16">
      <c r="A2411" s="54" t="s">
        <v>14</v>
      </c>
      <c r="B2411" s="54" t="s">
        <v>3024</v>
      </c>
      <c r="C2411" s="54" t="s">
        <v>4188</v>
      </c>
      <c r="D2411" s="54" t="s">
        <v>2845</v>
      </c>
      <c r="E2411" s="54" t="s">
        <v>3813</v>
      </c>
      <c r="F2411" s="54" t="s">
        <v>3690</v>
      </c>
      <c r="G2411" s="54">
        <v>2311020000</v>
      </c>
      <c r="H2411" s="54" t="s">
        <v>3693</v>
      </c>
      <c r="I2411" s="54" t="s">
        <v>3694</v>
      </c>
      <c r="J2411">
        <f>VLOOKUP(A2411,'County Acres Disturbed'!$A$2:$E$3146,5,FALSE)</f>
        <v>232.83739409136328</v>
      </c>
      <c r="K2411" s="55" t="s">
        <v>5571</v>
      </c>
      <c r="L2411">
        <f>IF(H2411="PM10-PRI",VLOOKUP(A2411,'County Emission Factors'!A$2:E$3145,5,FALSE),IF(H2411="PM10-FIL",VLOOKUP(A2411,'County Emission Factors'!A$2:E$3145,5,FALSE),VLOOKUP(A2411,'County Emission Factors'!A$2:F$3145,6,FALSE)))</f>
        <v>2.6559139784946242E-2</v>
      </c>
      <c r="M2411" s="56" t="s">
        <v>5572</v>
      </c>
      <c r="N2411" t="s">
        <v>5571</v>
      </c>
      <c r="O2411">
        <f t="shared" si="43"/>
        <v>6.1839608968351341</v>
      </c>
      <c r="P2411" t="s">
        <v>5572</v>
      </c>
    </row>
    <row r="2412" spans="1:16">
      <c r="A2412" s="54" t="s">
        <v>14</v>
      </c>
      <c r="B2412" s="54" t="s">
        <v>3024</v>
      </c>
      <c r="C2412" s="54" t="s">
        <v>4188</v>
      </c>
      <c r="D2412" s="54" t="s">
        <v>2845</v>
      </c>
      <c r="E2412" s="54" t="s">
        <v>3813</v>
      </c>
      <c r="F2412" s="54" t="s">
        <v>3690</v>
      </c>
      <c r="G2412" s="54">
        <v>2311020000</v>
      </c>
      <c r="H2412" s="54" t="s">
        <v>3695</v>
      </c>
      <c r="I2412" s="54" t="s">
        <v>3696</v>
      </c>
      <c r="J2412">
        <f>VLOOKUP(A2412,'County Acres Disturbed'!$A$2:$E$3146,5,FALSE)</f>
        <v>232.83739409136328</v>
      </c>
      <c r="K2412" s="55" t="s">
        <v>5571</v>
      </c>
      <c r="L2412">
        <f>IF(H2412="PM10-PRI",VLOOKUP(A2412,'County Emission Factors'!A$2:E$3145,5,FALSE),IF(H2412="PM10-FIL",VLOOKUP(A2412,'County Emission Factors'!A$2:E$3145,5,FALSE),VLOOKUP(A2412,'County Emission Factors'!A$2:F$3145,6,FALSE)))</f>
        <v>0.2655913978494624</v>
      </c>
      <c r="M2412" s="56" t="s">
        <v>5572</v>
      </c>
      <c r="N2412" t="s">
        <v>5571</v>
      </c>
      <c r="O2412">
        <f t="shared" si="43"/>
        <v>61.839608968351328</v>
      </c>
      <c r="P2412" t="s">
        <v>5572</v>
      </c>
    </row>
    <row r="2413" spans="1:16">
      <c r="A2413" s="54" t="s">
        <v>14</v>
      </c>
      <c r="B2413" s="54" t="s">
        <v>3024</v>
      </c>
      <c r="C2413" s="54" t="s">
        <v>4188</v>
      </c>
      <c r="D2413" s="54" t="s">
        <v>2845</v>
      </c>
      <c r="E2413" s="54" t="s">
        <v>3813</v>
      </c>
      <c r="F2413" s="54" t="s">
        <v>3690</v>
      </c>
      <c r="G2413" s="54">
        <v>2311020000</v>
      </c>
      <c r="H2413" s="54" t="s">
        <v>3697</v>
      </c>
      <c r="I2413" s="54" t="s">
        <v>3698</v>
      </c>
      <c r="J2413">
        <f>VLOOKUP(A2413,'County Acres Disturbed'!$A$2:$E$3146,5,FALSE)</f>
        <v>232.83739409136328</v>
      </c>
      <c r="K2413" s="55" t="s">
        <v>5571</v>
      </c>
      <c r="L2413">
        <f>IF(H2413="PM10-PRI",VLOOKUP(A2413,'County Emission Factors'!A$2:E$3145,5,FALSE),IF(H2413="PM10-FIL",VLOOKUP(A2413,'County Emission Factors'!A$2:E$3145,5,FALSE),VLOOKUP(A2413,'County Emission Factors'!A$2:F$3145,6,FALSE)))</f>
        <v>2.6559139784946242E-2</v>
      </c>
      <c r="M2413" s="56" t="s">
        <v>5572</v>
      </c>
      <c r="N2413" t="s">
        <v>5571</v>
      </c>
      <c r="O2413">
        <f t="shared" si="43"/>
        <v>6.1839608968351341</v>
      </c>
      <c r="P2413" t="s">
        <v>5572</v>
      </c>
    </row>
    <row r="2414" spans="1:16">
      <c r="A2414" s="54" t="s">
        <v>15</v>
      </c>
      <c r="B2414" s="54" t="s">
        <v>3024</v>
      </c>
      <c r="C2414" s="54" t="s">
        <v>4188</v>
      </c>
      <c r="D2414" s="54" t="s">
        <v>2846</v>
      </c>
      <c r="E2414" s="54" t="s">
        <v>4193</v>
      </c>
      <c r="F2414" s="54" t="s">
        <v>3690</v>
      </c>
      <c r="G2414" s="54">
        <v>2311020000</v>
      </c>
      <c r="H2414" s="54" t="s">
        <v>3691</v>
      </c>
      <c r="I2414" s="54" t="s">
        <v>3692</v>
      </c>
      <c r="J2414">
        <f>VLOOKUP(A2414,'County Acres Disturbed'!$A$2:$E$3146,5,FALSE)</f>
        <v>38.806232348560542</v>
      </c>
      <c r="K2414" s="55" t="s">
        <v>5571</v>
      </c>
      <c r="L2414">
        <f>IF(H2414="PM10-PRI",VLOOKUP(A2414,'County Emission Factors'!A$2:E$3145,5,FALSE),IF(H2414="PM10-FIL",VLOOKUP(A2414,'County Emission Factors'!A$2:E$3145,5,FALSE),VLOOKUP(A2414,'County Emission Factors'!A$2:F$3145,6,FALSE)))</f>
        <v>0.26559139784946229</v>
      </c>
      <c r="M2414" s="56" t="s">
        <v>5572</v>
      </c>
      <c r="N2414" t="s">
        <v>5571</v>
      </c>
      <c r="O2414">
        <f t="shared" si="43"/>
        <v>10.306601494725216</v>
      </c>
      <c r="P2414" t="s">
        <v>5572</v>
      </c>
    </row>
    <row r="2415" spans="1:16">
      <c r="A2415" s="54" t="s">
        <v>15</v>
      </c>
      <c r="B2415" s="54" t="s">
        <v>3024</v>
      </c>
      <c r="C2415" s="54" t="s">
        <v>4188</v>
      </c>
      <c r="D2415" s="54" t="s">
        <v>2846</v>
      </c>
      <c r="E2415" s="54" t="s">
        <v>4193</v>
      </c>
      <c r="F2415" s="54" t="s">
        <v>3690</v>
      </c>
      <c r="G2415" s="54">
        <v>2311020000</v>
      </c>
      <c r="H2415" s="54" t="s">
        <v>3693</v>
      </c>
      <c r="I2415" s="54" t="s">
        <v>3694</v>
      </c>
      <c r="J2415">
        <f>VLOOKUP(A2415,'County Acres Disturbed'!$A$2:$E$3146,5,FALSE)</f>
        <v>38.806232348560542</v>
      </c>
      <c r="K2415" s="55" t="s">
        <v>5571</v>
      </c>
      <c r="L2415">
        <f>IF(H2415="PM10-PRI",VLOOKUP(A2415,'County Emission Factors'!A$2:E$3145,5,FALSE),IF(H2415="PM10-FIL",VLOOKUP(A2415,'County Emission Factors'!A$2:E$3145,5,FALSE),VLOOKUP(A2415,'County Emission Factors'!A$2:F$3145,6,FALSE)))</f>
        <v>2.6559139784946229E-2</v>
      </c>
      <c r="M2415" s="56" t="s">
        <v>5572</v>
      </c>
      <c r="N2415" t="s">
        <v>5571</v>
      </c>
      <c r="O2415">
        <f t="shared" si="43"/>
        <v>1.0306601494725216</v>
      </c>
      <c r="P2415" t="s">
        <v>5572</v>
      </c>
    </row>
    <row r="2416" spans="1:16">
      <c r="A2416" s="54" t="s">
        <v>15</v>
      </c>
      <c r="B2416" s="54" t="s">
        <v>3024</v>
      </c>
      <c r="C2416" s="54" t="s">
        <v>4188</v>
      </c>
      <c r="D2416" s="54" t="s">
        <v>2846</v>
      </c>
      <c r="E2416" s="54" t="s">
        <v>4193</v>
      </c>
      <c r="F2416" s="54" t="s">
        <v>3690</v>
      </c>
      <c r="G2416" s="54">
        <v>2311020000</v>
      </c>
      <c r="H2416" s="54" t="s">
        <v>3695</v>
      </c>
      <c r="I2416" s="54" t="s">
        <v>3696</v>
      </c>
      <c r="J2416">
        <f>VLOOKUP(A2416,'County Acres Disturbed'!$A$2:$E$3146,5,FALSE)</f>
        <v>38.806232348560542</v>
      </c>
      <c r="K2416" s="55" t="s">
        <v>5571</v>
      </c>
      <c r="L2416">
        <f>IF(H2416="PM10-PRI",VLOOKUP(A2416,'County Emission Factors'!A$2:E$3145,5,FALSE),IF(H2416="PM10-FIL",VLOOKUP(A2416,'County Emission Factors'!A$2:E$3145,5,FALSE),VLOOKUP(A2416,'County Emission Factors'!A$2:F$3145,6,FALSE)))</f>
        <v>0.26559139784946229</v>
      </c>
      <c r="M2416" s="56" t="s">
        <v>5572</v>
      </c>
      <c r="N2416" t="s">
        <v>5571</v>
      </c>
      <c r="O2416">
        <f t="shared" si="43"/>
        <v>10.306601494725216</v>
      </c>
      <c r="P2416" t="s">
        <v>5572</v>
      </c>
    </row>
    <row r="2417" spans="1:16">
      <c r="A2417" s="54" t="s">
        <v>15</v>
      </c>
      <c r="B2417" s="54" t="s">
        <v>3024</v>
      </c>
      <c r="C2417" s="54" t="s">
        <v>4188</v>
      </c>
      <c r="D2417" s="54" t="s">
        <v>2846</v>
      </c>
      <c r="E2417" s="54" t="s">
        <v>4193</v>
      </c>
      <c r="F2417" s="54" t="s">
        <v>3690</v>
      </c>
      <c r="G2417" s="54">
        <v>2311020000</v>
      </c>
      <c r="H2417" s="54" t="s">
        <v>3697</v>
      </c>
      <c r="I2417" s="54" t="s">
        <v>3698</v>
      </c>
      <c r="J2417">
        <f>VLOOKUP(A2417,'County Acres Disturbed'!$A$2:$E$3146,5,FALSE)</f>
        <v>38.806232348560542</v>
      </c>
      <c r="K2417" s="55" t="s">
        <v>5571</v>
      </c>
      <c r="L2417">
        <f>IF(H2417="PM10-PRI",VLOOKUP(A2417,'County Emission Factors'!A$2:E$3145,5,FALSE),IF(H2417="PM10-FIL",VLOOKUP(A2417,'County Emission Factors'!A$2:E$3145,5,FALSE),VLOOKUP(A2417,'County Emission Factors'!A$2:F$3145,6,FALSE)))</f>
        <v>2.6559139784946229E-2</v>
      </c>
      <c r="M2417" s="56" t="s">
        <v>5572</v>
      </c>
      <c r="N2417" t="s">
        <v>5571</v>
      </c>
      <c r="O2417">
        <f t="shared" si="43"/>
        <v>1.0306601494725216</v>
      </c>
      <c r="P2417" t="s">
        <v>5572</v>
      </c>
    </row>
    <row r="2418" spans="1:16">
      <c r="A2418" s="54" t="s">
        <v>16</v>
      </c>
      <c r="B2418" s="54" t="s">
        <v>3024</v>
      </c>
      <c r="C2418" s="54" t="s">
        <v>4188</v>
      </c>
      <c r="D2418" s="54" t="s">
        <v>2847</v>
      </c>
      <c r="E2418" s="54" t="s">
        <v>4194</v>
      </c>
      <c r="F2418" s="54" t="s">
        <v>3690</v>
      </c>
      <c r="G2418" s="54">
        <v>2311020000</v>
      </c>
      <c r="H2418" s="54" t="s">
        <v>3691</v>
      </c>
      <c r="I2418" s="54" t="s">
        <v>3692</v>
      </c>
      <c r="J2418">
        <f>VLOOKUP(A2418,'County Acres Disturbed'!$A$2:$E$3146,5,FALSE)</f>
        <v>947.07883895392752</v>
      </c>
      <c r="K2418" s="55" t="s">
        <v>5571</v>
      </c>
      <c r="L2418">
        <f>IF(H2418="PM10-PRI",VLOOKUP(A2418,'County Emission Factors'!A$2:E$3145,5,FALSE),IF(H2418="PM10-FIL",VLOOKUP(A2418,'County Emission Factors'!A$2:E$3145,5,FALSE),VLOOKUP(A2418,'County Emission Factors'!A$2:F$3145,6,FALSE)))</f>
        <v>0.26559139784946229</v>
      </c>
      <c r="M2418" s="56" t="s">
        <v>5572</v>
      </c>
      <c r="N2418" t="s">
        <v>5571</v>
      </c>
      <c r="O2418">
        <f t="shared" si="43"/>
        <v>251.53599271141937</v>
      </c>
      <c r="P2418" t="s">
        <v>5572</v>
      </c>
    </row>
    <row r="2419" spans="1:16">
      <c r="A2419" s="54" t="s">
        <v>16</v>
      </c>
      <c r="B2419" s="54" t="s">
        <v>3024</v>
      </c>
      <c r="C2419" s="54" t="s">
        <v>4188</v>
      </c>
      <c r="D2419" s="54" t="s">
        <v>2847</v>
      </c>
      <c r="E2419" s="54" t="s">
        <v>4194</v>
      </c>
      <c r="F2419" s="54" t="s">
        <v>3690</v>
      </c>
      <c r="G2419" s="54">
        <v>2311020000</v>
      </c>
      <c r="H2419" s="54" t="s">
        <v>3693</v>
      </c>
      <c r="I2419" s="54" t="s">
        <v>3694</v>
      </c>
      <c r="J2419">
        <f>VLOOKUP(A2419,'County Acres Disturbed'!$A$2:$E$3146,5,FALSE)</f>
        <v>947.07883895392752</v>
      </c>
      <c r="K2419" s="55" t="s">
        <v>5571</v>
      </c>
      <c r="L2419">
        <f>IF(H2419="PM10-PRI",VLOOKUP(A2419,'County Emission Factors'!A$2:E$3145,5,FALSE),IF(H2419="PM10-FIL",VLOOKUP(A2419,'County Emission Factors'!A$2:E$3145,5,FALSE),VLOOKUP(A2419,'County Emission Factors'!A$2:F$3145,6,FALSE)))</f>
        <v>2.6559139784946229E-2</v>
      </c>
      <c r="M2419" s="56" t="s">
        <v>5572</v>
      </c>
      <c r="N2419" t="s">
        <v>5571</v>
      </c>
      <c r="O2419">
        <f t="shared" si="43"/>
        <v>25.153599271141939</v>
      </c>
      <c r="P2419" t="s">
        <v>5572</v>
      </c>
    </row>
    <row r="2420" spans="1:16">
      <c r="A2420" s="54" t="s">
        <v>16</v>
      </c>
      <c r="B2420" s="54" t="s">
        <v>3024</v>
      </c>
      <c r="C2420" s="54" t="s">
        <v>4188</v>
      </c>
      <c r="D2420" s="54" t="s">
        <v>2847</v>
      </c>
      <c r="E2420" s="54" t="s">
        <v>4194</v>
      </c>
      <c r="F2420" s="54" t="s">
        <v>3690</v>
      </c>
      <c r="G2420" s="54">
        <v>2311020000</v>
      </c>
      <c r="H2420" s="54" t="s">
        <v>3695</v>
      </c>
      <c r="I2420" s="54" t="s">
        <v>3696</v>
      </c>
      <c r="J2420">
        <f>VLOOKUP(A2420,'County Acres Disturbed'!$A$2:$E$3146,5,FALSE)</f>
        <v>947.07883895392752</v>
      </c>
      <c r="K2420" s="55" t="s">
        <v>5571</v>
      </c>
      <c r="L2420">
        <f>IF(H2420="PM10-PRI",VLOOKUP(A2420,'County Emission Factors'!A$2:E$3145,5,FALSE),IF(H2420="PM10-FIL",VLOOKUP(A2420,'County Emission Factors'!A$2:E$3145,5,FALSE),VLOOKUP(A2420,'County Emission Factors'!A$2:F$3145,6,FALSE)))</f>
        <v>0.26559139784946229</v>
      </c>
      <c r="M2420" s="56" t="s">
        <v>5572</v>
      </c>
      <c r="N2420" t="s">
        <v>5571</v>
      </c>
      <c r="O2420">
        <f t="shared" si="43"/>
        <v>251.53599271141937</v>
      </c>
      <c r="P2420" t="s">
        <v>5572</v>
      </c>
    </row>
    <row r="2421" spans="1:16">
      <c r="A2421" s="54" t="s">
        <v>16</v>
      </c>
      <c r="B2421" s="54" t="s">
        <v>3024</v>
      </c>
      <c r="C2421" s="54" t="s">
        <v>4188</v>
      </c>
      <c r="D2421" s="54" t="s">
        <v>2847</v>
      </c>
      <c r="E2421" s="54" t="s">
        <v>4194</v>
      </c>
      <c r="F2421" s="54" t="s">
        <v>3690</v>
      </c>
      <c r="G2421" s="54">
        <v>2311020000</v>
      </c>
      <c r="H2421" s="54" t="s">
        <v>3697</v>
      </c>
      <c r="I2421" s="54" t="s">
        <v>3698</v>
      </c>
      <c r="J2421">
        <f>VLOOKUP(A2421,'County Acres Disturbed'!$A$2:$E$3146,5,FALSE)</f>
        <v>947.07883895392752</v>
      </c>
      <c r="K2421" s="55" t="s">
        <v>5571</v>
      </c>
      <c r="L2421">
        <f>IF(H2421="PM10-PRI",VLOOKUP(A2421,'County Emission Factors'!A$2:E$3145,5,FALSE),IF(H2421="PM10-FIL",VLOOKUP(A2421,'County Emission Factors'!A$2:E$3145,5,FALSE),VLOOKUP(A2421,'County Emission Factors'!A$2:F$3145,6,FALSE)))</f>
        <v>2.6559139784946229E-2</v>
      </c>
      <c r="M2421" s="56" t="s">
        <v>5572</v>
      </c>
      <c r="N2421" t="s">
        <v>5571</v>
      </c>
      <c r="O2421">
        <f t="shared" si="43"/>
        <v>25.153599271141939</v>
      </c>
      <c r="P2421" t="s">
        <v>5572</v>
      </c>
    </row>
    <row r="2422" spans="1:16">
      <c r="A2422" s="54" t="s">
        <v>17</v>
      </c>
      <c r="B2422" s="54" t="s">
        <v>3024</v>
      </c>
      <c r="C2422" s="54" t="s">
        <v>4188</v>
      </c>
      <c r="D2422" s="54" t="s">
        <v>2850</v>
      </c>
      <c r="E2422" s="54" t="s">
        <v>4195</v>
      </c>
      <c r="F2422" s="54" t="s">
        <v>3690</v>
      </c>
      <c r="G2422" s="54">
        <v>2311020000</v>
      </c>
      <c r="H2422" s="54" t="s">
        <v>3691</v>
      </c>
      <c r="I2422" s="54" t="s">
        <v>3692</v>
      </c>
      <c r="J2422">
        <f>VLOOKUP(A2422,'County Acres Disturbed'!$A$2:$E$3146,5,FALSE)</f>
        <v>1455.2337130710202</v>
      </c>
      <c r="K2422" s="55" t="s">
        <v>5571</v>
      </c>
      <c r="L2422">
        <f>IF(H2422="PM10-PRI",VLOOKUP(A2422,'County Emission Factors'!A$2:E$3145,5,FALSE),IF(H2422="PM10-FIL",VLOOKUP(A2422,'County Emission Factors'!A$2:E$3145,5,FALSE),VLOOKUP(A2422,'County Emission Factors'!A$2:F$3145,6,FALSE)))</f>
        <v>0.26559139784946245</v>
      </c>
      <c r="M2422" s="56" t="s">
        <v>5572</v>
      </c>
      <c r="N2422" t="s">
        <v>5571</v>
      </c>
      <c r="O2422">
        <f t="shared" si="43"/>
        <v>386.49755605219582</v>
      </c>
      <c r="P2422" t="s">
        <v>5572</v>
      </c>
    </row>
    <row r="2423" spans="1:16">
      <c r="A2423" s="54" t="s">
        <v>17</v>
      </c>
      <c r="B2423" s="54" t="s">
        <v>3024</v>
      </c>
      <c r="C2423" s="54" t="s">
        <v>4188</v>
      </c>
      <c r="D2423" s="54" t="s">
        <v>2850</v>
      </c>
      <c r="E2423" s="54" t="s">
        <v>4195</v>
      </c>
      <c r="F2423" s="54" t="s">
        <v>3690</v>
      </c>
      <c r="G2423" s="54">
        <v>2311020000</v>
      </c>
      <c r="H2423" s="54" t="s">
        <v>3693</v>
      </c>
      <c r="I2423" s="54" t="s">
        <v>3694</v>
      </c>
      <c r="J2423">
        <f>VLOOKUP(A2423,'County Acres Disturbed'!$A$2:$E$3146,5,FALSE)</f>
        <v>1455.2337130710202</v>
      </c>
      <c r="K2423" s="55" t="s">
        <v>5571</v>
      </c>
      <c r="L2423">
        <f>IF(H2423="PM10-PRI",VLOOKUP(A2423,'County Emission Factors'!A$2:E$3145,5,FALSE),IF(H2423="PM10-FIL",VLOOKUP(A2423,'County Emission Factors'!A$2:E$3145,5,FALSE),VLOOKUP(A2423,'County Emission Factors'!A$2:F$3145,6,FALSE)))</f>
        <v>2.6559139784946246E-2</v>
      </c>
      <c r="M2423" s="56" t="s">
        <v>5572</v>
      </c>
      <c r="N2423" t="s">
        <v>5571</v>
      </c>
      <c r="O2423">
        <f t="shared" si="43"/>
        <v>38.649755605219582</v>
      </c>
      <c r="P2423" t="s">
        <v>5572</v>
      </c>
    </row>
    <row r="2424" spans="1:16">
      <c r="A2424" s="54" t="s">
        <v>17</v>
      </c>
      <c r="B2424" s="54" t="s">
        <v>3024</v>
      </c>
      <c r="C2424" s="54" t="s">
        <v>4188</v>
      </c>
      <c r="D2424" s="54" t="s">
        <v>2850</v>
      </c>
      <c r="E2424" s="54" t="s">
        <v>4195</v>
      </c>
      <c r="F2424" s="54" t="s">
        <v>3690</v>
      </c>
      <c r="G2424" s="54">
        <v>2311020000</v>
      </c>
      <c r="H2424" s="54" t="s">
        <v>3695</v>
      </c>
      <c r="I2424" s="54" t="s">
        <v>3696</v>
      </c>
      <c r="J2424">
        <f>VLOOKUP(A2424,'County Acres Disturbed'!$A$2:$E$3146,5,FALSE)</f>
        <v>1455.2337130710202</v>
      </c>
      <c r="K2424" s="55" t="s">
        <v>5571</v>
      </c>
      <c r="L2424">
        <f>IF(H2424="PM10-PRI",VLOOKUP(A2424,'County Emission Factors'!A$2:E$3145,5,FALSE),IF(H2424="PM10-FIL",VLOOKUP(A2424,'County Emission Factors'!A$2:E$3145,5,FALSE),VLOOKUP(A2424,'County Emission Factors'!A$2:F$3145,6,FALSE)))</f>
        <v>0.26559139784946245</v>
      </c>
      <c r="M2424" s="56" t="s">
        <v>5572</v>
      </c>
      <c r="N2424" t="s">
        <v>5571</v>
      </c>
      <c r="O2424">
        <f t="shared" si="43"/>
        <v>386.49755605219582</v>
      </c>
      <c r="P2424" t="s">
        <v>5572</v>
      </c>
    </row>
    <row r="2425" spans="1:16">
      <c r="A2425" s="54" t="s">
        <v>17</v>
      </c>
      <c r="B2425" s="54" t="s">
        <v>3024</v>
      </c>
      <c r="C2425" s="54" t="s">
        <v>4188</v>
      </c>
      <c r="D2425" s="54" t="s">
        <v>2850</v>
      </c>
      <c r="E2425" s="54" t="s">
        <v>4195</v>
      </c>
      <c r="F2425" s="54" t="s">
        <v>3690</v>
      </c>
      <c r="G2425" s="54">
        <v>2311020000</v>
      </c>
      <c r="H2425" s="54" t="s">
        <v>3697</v>
      </c>
      <c r="I2425" s="54" t="s">
        <v>3698</v>
      </c>
      <c r="J2425">
        <f>VLOOKUP(A2425,'County Acres Disturbed'!$A$2:$E$3146,5,FALSE)</f>
        <v>1455.2337130710202</v>
      </c>
      <c r="K2425" s="55" t="s">
        <v>5571</v>
      </c>
      <c r="L2425">
        <f>IF(H2425="PM10-PRI",VLOOKUP(A2425,'County Emission Factors'!A$2:E$3145,5,FALSE),IF(H2425="PM10-FIL",VLOOKUP(A2425,'County Emission Factors'!A$2:E$3145,5,FALSE),VLOOKUP(A2425,'County Emission Factors'!A$2:F$3145,6,FALSE)))</f>
        <v>2.6559139784946246E-2</v>
      </c>
      <c r="M2425" s="56" t="s">
        <v>5572</v>
      </c>
      <c r="N2425" t="s">
        <v>5571</v>
      </c>
      <c r="O2425">
        <f t="shared" si="43"/>
        <v>38.649755605219582</v>
      </c>
      <c r="P2425" t="s">
        <v>5572</v>
      </c>
    </row>
    <row r="2426" spans="1:16">
      <c r="A2426" s="54" t="s">
        <v>2309</v>
      </c>
      <c r="B2426" s="54" t="s">
        <v>3024</v>
      </c>
      <c r="C2426" s="54" t="s">
        <v>4188</v>
      </c>
      <c r="D2426" s="54" t="s">
        <v>2851</v>
      </c>
      <c r="E2426" s="54" t="s">
        <v>3815</v>
      </c>
      <c r="F2426" s="54" t="s">
        <v>3690</v>
      </c>
      <c r="G2426" s="54">
        <v>2311020000</v>
      </c>
      <c r="H2426" s="54" t="s">
        <v>3691</v>
      </c>
      <c r="I2426" s="54" t="s">
        <v>3692</v>
      </c>
      <c r="J2426">
        <f>VLOOKUP(A2426,'County Acres Disturbed'!$A$2:$E$3146,5,FALSE)</f>
        <v>0</v>
      </c>
      <c r="K2426" s="55" t="s">
        <v>5571</v>
      </c>
      <c r="L2426">
        <f>IF(H2426="PM10-PRI",VLOOKUP(A2426,'County Emission Factors'!A$2:E$3145,5,FALSE),IF(H2426="PM10-FIL",VLOOKUP(A2426,'County Emission Factors'!A$2:E$3145,5,FALSE),VLOOKUP(A2426,'County Emission Factors'!A$2:F$3145,6,FALSE)))</f>
        <v>0.26559139784946229</v>
      </c>
      <c r="M2426" s="56" t="s">
        <v>5572</v>
      </c>
      <c r="N2426" t="s">
        <v>5571</v>
      </c>
      <c r="O2426">
        <f t="shared" si="43"/>
        <v>0</v>
      </c>
      <c r="P2426" t="s">
        <v>5572</v>
      </c>
    </row>
    <row r="2427" spans="1:16">
      <c r="A2427" s="54" t="s">
        <v>2309</v>
      </c>
      <c r="B2427" s="54" t="s">
        <v>3024</v>
      </c>
      <c r="C2427" s="54" t="s">
        <v>4188</v>
      </c>
      <c r="D2427" s="54" t="s">
        <v>2851</v>
      </c>
      <c r="E2427" s="54" t="s">
        <v>3815</v>
      </c>
      <c r="F2427" s="54" t="s">
        <v>3690</v>
      </c>
      <c r="G2427" s="54">
        <v>2311020000</v>
      </c>
      <c r="H2427" s="54" t="s">
        <v>3693</v>
      </c>
      <c r="I2427" s="54" t="s">
        <v>3694</v>
      </c>
      <c r="J2427">
        <f>VLOOKUP(A2427,'County Acres Disturbed'!$A$2:$E$3146,5,FALSE)</f>
        <v>0</v>
      </c>
      <c r="K2427" s="55" t="s">
        <v>5571</v>
      </c>
      <c r="L2427">
        <f>IF(H2427="PM10-PRI",VLOOKUP(A2427,'County Emission Factors'!A$2:E$3145,5,FALSE),IF(H2427="PM10-FIL",VLOOKUP(A2427,'County Emission Factors'!A$2:E$3145,5,FALSE),VLOOKUP(A2427,'County Emission Factors'!A$2:F$3145,6,FALSE)))</f>
        <v>2.6559139784946229E-2</v>
      </c>
      <c r="M2427" s="56" t="s">
        <v>5572</v>
      </c>
      <c r="N2427" t="s">
        <v>5571</v>
      </c>
      <c r="O2427">
        <f t="shared" si="43"/>
        <v>0</v>
      </c>
      <c r="P2427" t="s">
        <v>5572</v>
      </c>
    </row>
    <row r="2428" spans="1:16">
      <c r="A2428" s="54" t="s">
        <v>2309</v>
      </c>
      <c r="B2428" s="54" t="s">
        <v>3024</v>
      </c>
      <c r="C2428" s="54" t="s">
        <v>4188</v>
      </c>
      <c r="D2428" s="54" t="s">
        <v>2851</v>
      </c>
      <c r="E2428" s="54" t="s">
        <v>3815</v>
      </c>
      <c r="F2428" s="54" t="s">
        <v>3690</v>
      </c>
      <c r="G2428" s="54">
        <v>2311020000</v>
      </c>
      <c r="H2428" s="54" t="s">
        <v>3695</v>
      </c>
      <c r="I2428" s="54" t="s">
        <v>3696</v>
      </c>
      <c r="J2428">
        <f>VLOOKUP(A2428,'County Acres Disturbed'!$A$2:$E$3146,5,FALSE)</f>
        <v>0</v>
      </c>
      <c r="K2428" s="55" t="s">
        <v>5571</v>
      </c>
      <c r="L2428">
        <f>IF(H2428="PM10-PRI",VLOOKUP(A2428,'County Emission Factors'!A$2:E$3145,5,FALSE),IF(H2428="PM10-FIL",VLOOKUP(A2428,'County Emission Factors'!A$2:E$3145,5,FALSE),VLOOKUP(A2428,'County Emission Factors'!A$2:F$3145,6,FALSE)))</f>
        <v>0.26559139784946229</v>
      </c>
      <c r="M2428" s="56" t="s">
        <v>5572</v>
      </c>
      <c r="N2428" t="s">
        <v>5571</v>
      </c>
      <c r="O2428">
        <f t="shared" si="43"/>
        <v>0</v>
      </c>
      <c r="P2428" t="s">
        <v>5572</v>
      </c>
    </row>
    <row r="2429" spans="1:16">
      <c r="A2429" s="54" t="s">
        <v>2309</v>
      </c>
      <c r="B2429" s="54" t="s">
        <v>3024</v>
      </c>
      <c r="C2429" s="54" t="s">
        <v>4188</v>
      </c>
      <c r="D2429" s="54" t="s">
        <v>2851</v>
      </c>
      <c r="E2429" s="54" t="s">
        <v>3815</v>
      </c>
      <c r="F2429" s="54" t="s">
        <v>3690</v>
      </c>
      <c r="G2429" s="54">
        <v>2311020000</v>
      </c>
      <c r="H2429" s="54" t="s">
        <v>3697</v>
      </c>
      <c r="I2429" s="54" t="s">
        <v>3698</v>
      </c>
      <c r="J2429">
        <f>VLOOKUP(A2429,'County Acres Disturbed'!$A$2:$E$3146,5,FALSE)</f>
        <v>0</v>
      </c>
      <c r="K2429" s="55" t="s">
        <v>5571</v>
      </c>
      <c r="L2429">
        <f>IF(H2429="PM10-PRI",VLOOKUP(A2429,'County Emission Factors'!A$2:E$3145,5,FALSE),IF(H2429="PM10-FIL",VLOOKUP(A2429,'County Emission Factors'!A$2:E$3145,5,FALSE),VLOOKUP(A2429,'County Emission Factors'!A$2:F$3145,6,FALSE)))</f>
        <v>2.6559139784946229E-2</v>
      </c>
      <c r="M2429" s="56" t="s">
        <v>5572</v>
      </c>
      <c r="N2429" t="s">
        <v>5571</v>
      </c>
      <c r="O2429">
        <f t="shared" si="43"/>
        <v>0</v>
      </c>
      <c r="P2429" t="s">
        <v>5572</v>
      </c>
    </row>
    <row r="2430" spans="1:16">
      <c r="A2430" s="54" t="s">
        <v>18</v>
      </c>
      <c r="B2430" s="54" t="s">
        <v>3024</v>
      </c>
      <c r="C2430" s="54" t="s">
        <v>4188</v>
      </c>
      <c r="D2430" s="54" t="s">
        <v>2852</v>
      </c>
      <c r="E2430" s="54" t="s">
        <v>3711</v>
      </c>
      <c r="F2430" s="54" t="s">
        <v>3690</v>
      </c>
      <c r="G2430" s="54">
        <v>2311020000</v>
      </c>
      <c r="H2430" s="54" t="s">
        <v>3691</v>
      </c>
      <c r="I2430" s="54" t="s">
        <v>3692</v>
      </c>
      <c r="J2430">
        <f>VLOOKUP(A2430,'County Acres Disturbed'!$A$2:$E$3146,5,FALSE)</f>
        <v>38.806232348560542</v>
      </c>
      <c r="K2430" s="55" t="s">
        <v>5571</v>
      </c>
      <c r="L2430">
        <f>IF(H2430="PM10-PRI",VLOOKUP(A2430,'County Emission Factors'!A$2:E$3145,5,FALSE),IF(H2430="PM10-FIL",VLOOKUP(A2430,'County Emission Factors'!A$2:E$3145,5,FALSE),VLOOKUP(A2430,'County Emission Factors'!A$2:F$3145,6,FALSE)))</f>
        <v>0.2655913978494624</v>
      </c>
      <c r="M2430" s="56" t="s">
        <v>5572</v>
      </c>
      <c r="N2430" t="s">
        <v>5571</v>
      </c>
      <c r="O2430">
        <f t="shared" si="43"/>
        <v>10.30660149472522</v>
      </c>
      <c r="P2430" t="s">
        <v>5572</v>
      </c>
    </row>
    <row r="2431" spans="1:16">
      <c r="A2431" s="54" t="s">
        <v>18</v>
      </c>
      <c r="B2431" s="54" t="s">
        <v>3024</v>
      </c>
      <c r="C2431" s="54" t="s">
        <v>4188</v>
      </c>
      <c r="D2431" s="54" t="s">
        <v>2852</v>
      </c>
      <c r="E2431" s="54" t="s">
        <v>3711</v>
      </c>
      <c r="F2431" s="54" t="s">
        <v>3690</v>
      </c>
      <c r="G2431" s="54">
        <v>2311020000</v>
      </c>
      <c r="H2431" s="54" t="s">
        <v>3693</v>
      </c>
      <c r="I2431" s="54" t="s">
        <v>3694</v>
      </c>
      <c r="J2431">
        <f>VLOOKUP(A2431,'County Acres Disturbed'!$A$2:$E$3146,5,FALSE)</f>
        <v>38.806232348560542</v>
      </c>
      <c r="K2431" s="55" t="s">
        <v>5571</v>
      </c>
      <c r="L2431">
        <f>IF(H2431="PM10-PRI",VLOOKUP(A2431,'County Emission Factors'!A$2:E$3145,5,FALSE),IF(H2431="PM10-FIL",VLOOKUP(A2431,'County Emission Factors'!A$2:E$3145,5,FALSE),VLOOKUP(A2431,'County Emission Factors'!A$2:F$3145,6,FALSE)))</f>
        <v>2.6559139784946242E-2</v>
      </c>
      <c r="M2431" s="56" t="s">
        <v>5572</v>
      </c>
      <c r="N2431" t="s">
        <v>5571</v>
      </c>
      <c r="O2431">
        <f t="shared" si="43"/>
        <v>1.030660149472522</v>
      </c>
      <c r="P2431" t="s">
        <v>5572</v>
      </c>
    </row>
    <row r="2432" spans="1:16">
      <c r="A2432" s="54" t="s">
        <v>18</v>
      </c>
      <c r="B2432" s="54" t="s">
        <v>3024</v>
      </c>
      <c r="C2432" s="54" t="s">
        <v>4188</v>
      </c>
      <c r="D2432" s="54" t="s">
        <v>2852</v>
      </c>
      <c r="E2432" s="54" t="s">
        <v>3711</v>
      </c>
      <c r="F2432" s="54" t="s">
        <v>3690</v>
      </c>
      <c r="G2432" s="54">
        <v>2311020000</v>
      </c>
      <c r="H2432" s="54" t="s">
        <v>3695</v>
      </c>
      <c r="I2432" s="54" t="s">
        <v>3696</v>
      </c>
      <c r="J2432">
        <f>VLOOKUP(A2432,'County Acres Disturbed'!$A$2:$E$3146,5,FALSE)</f>
        <v>38.806232348560542</v>
      </c>
      <c r="K2432" s="55" t="s">
        <v>5571</v>
      </c>
      <c r="L2432">
        <f>IF(H2432="PM10-PRI",VLOOKUP(A2432,'County Emission Factors'!A$2:E$3145,5,FALSE),IF(H2432="PM10-FIL",VLOOKUP(A2432,'County Emission Factors'!A$2:E$3145,5,FALSE),VLOOKUP(A2432,'County Emission Factors'!A$2:F$3145,6,FALSE)))</f>
        <v>0.2655913978494624</v>
      </c>
      <c r="M2432" s="56" t="s">
        <v>5572</v>
      </c>
      <c r="N2432" t="s">
        <v>5571</v>
      </c>
      <c r="O2432">
        <f t="shared" si="43"/>
        <v>10.30660149472522</v>
      </c>
      <c r="P2432" t="s">
        <v>5572</v>
      </c>
    </row>
    <row r="2433" spans="1:16">
      <c r="A2433" s="54" t="s">
        <v>18</v>
      </c>
      <c r="B2433" s="54" t="s">
        <v>3024</v>
      </c>
      <c r="C2433" s="54" t="s">
        <v>4188</v>
      </c>
      <c r="D2433" s="54" t="s">
        <v>2852</v>
      </c>
      <c r="E2433" s="54" t="s">
        <v>3711</v>
      </c>
      <c r="F2433" s="54" t="s">
        <v>3690</v>
      </c>
      <c r="G2433" s="54">
        <v>2311020000</v>
      </c>
      <c r="H2433" s="54" t="s">
        <v>3697</v>
      </c>
      <c r="I2433" s="54" t="s">
        <v>3698</v>
      </c>
      <c r="J2433">
        <f>VLOOKUP(A2433,'County Acres Disturbed'!$A$2:$E$3146,5,FALSE)</f>
        <v>38.806232348560542</v>
      </c>
      <c r="K2433" s="55" t="s">
        <v>5571</v>
      </c>
      <c r="L2433">
        <f>IF(H2433="PM10-PRI",VLOOKUP(A2433,'County Emission Factors'!A$2:E$3145,5,FALSE),IF(H2433="PM10-FIL",VLOOKUP(A2433,'County Emission Factors'!A$2:E$3145,5,FALSE),VLOOKUP(A2433,'County Emission Factors'!A$2:F$3145,6,FALSE)))</f>
        <v>2.6559139784946242E-2</v>
      </c>
      <c r="M2433" s="56" t="s">
        <v>5572</v>
      </c>
      <c r="N2433" t="s">
        <v>5571</v>
      </c>
      <c r="O2433">
        <f t="shared" si="43"/>
        <v>1.030660149472522</v>
      </c>
      <c r="P2433" t="s">
        <v>5572</v>
      </c>
    </row>
    <row r="2434" spans="1:16">
      <c r="A2434" s="54" t="s">
        <v>19</v>
      </c>
      <c r="B2434" s="54" t="s">
        <v>3024</v>
      </c>
      <c r="C2434" s="54" t="s">
        <v>4188</v>
      </c>
      <c r="D2434" s="54" t="s">
        <v>2932</v>
      </c>
      <c r="E2434" s="54" t="s">
        <v>4196</v>
      </c>
      <c r="F2434" s="54" t="s">
        <v>3690</v>
      </c>
      <c r="G2434" s="54">
        <v>2311020000</v>
      </c>
      <c r="H2434" s="54" t="s">
        <v>3691</v>
      </c>
      <c r="I2434" s="54" t="s">
        <v>3692</v>
      </c>
      <c r="J2434">
        <f>VLOOKUP(A2434,'County Acres Disturbed'!$A$2:$E$3146,5,FALSE)</f>
        <v>1147.0177049553122</v>
      </c>
      <c r="K2434" s="55" t="s">
        <v>5571</v>
      </c>
      <c r="L2434">
        <f>IF(H2434="PM10-PRI",VLOOKUP(A2434,'County Emission Factors'!A$2:E$3145,5,FALSE),IF(H2434="PM10-FIL",VLOOKUP(A2434,'County Emission Factors'!A$2:E$3145,5,FALSE),VLOOKUP(A2434,'County Emission Factors'!A$2:F$3145,6,FALSE)))</f>
        <v>0.26559139784946229</v>
      </c>
      <c r="M2434" s="56" t="s">
        <v>5572</v>
      </c>
      <c r="N2434" t="s">
        <v>5571</v>
      </c>
      <c r="O2434">
        <f t="shared" si="43"/>
        <v>304.63803561716344</v>
      </c>
      <c r="P2434" t="s">
        <v>5572</v>
      </c>
    </row>
    <row r="2435" spans="1:16">
      <c r="A2435" s="54" t="s">
        <v>19</v>
      </c>
      <c r="B2435" s="54" t="s">
        <v>3024</v>
      </c>
      <c r="C2435" s="54" t="s">
        <v>4188</v>
      </c>
      <c r="D2435" s="54" t="s">
        <v>2932</v>
      </c>
      <c r="E2435" s="54" t="s">
        <v>4196</v>
      </c>
      <c r="F2435" s="54" t="s">
        <v>3690</v>
      </c>
      <c r="G2435" s="54">
        <v>2311020000</v>
      </c>
      <c r="H2435" s="54" t="s">
        <v>3693</v>
      </c>
      <c r="I2435" s="54" t="s">
        <v>3694</v>
      </c>
      <c r="J2435">
        <f>VLOOKUP(A2435,'County Acres Disturbed'!$A$2:$E$3146,5,FALSE)</f>
        <v>1147.0177049553122</v>
      </c>
      <c r="K2435" s="55" t="s">
        <v>5571</v>
      </c>
      <c r="L2435">
        <f>IF(H2435="PM10-PRI",VLOOKUP(A2435,'County Emission Factors'!A$2:E$3145,5,FALSE),IF(H2435="PM10-FIL",VLOOKUP(A2435,'County Emission Factors'!A$2:E$3145,5,FALSE),VLOOKUP(A2435,'County Emission Factors'!A$2:F$3145,6,FALSE)))</f>
        <v>2.6559139784946229E-2</v>
      </c>
      <c r="M2435" s="56" t="s">
        <v>5572</v>
      </c>
      <c r="N2435" t="s">
        <v>5571</v>
      </c>
      <c r="O2435">
        <f t="shared" si="43"/>
        <v>30.463803561716347</v>
      </c>
      <c r="P2435" t="s">
        <v>5572</v>
      </c>
    </row>
    <row r="2436" spans="1:16">
      <c r="A2436" s="54" t="s">
        <v>19</v>
      </c>
      <c r="B2436" s="54" t="s">
        <v>3024</v>
      </c>
      <c r="C2436" s="54" t="s">
        <v>4188</v>
      </c>
      <c r="D2436" s="54" t="s">
        <v>2932</v>
      </c>
      <c r="E2436" s="54" t="s">
        <v>4196</v>
      </c>
      <c r="F2436" s="54" t="s">
        <v>3690</v>
      </c>
      <c r="G2436" s="54">
        <v>2311020000</v>
      </c>
      <c r="H2436" s="54" t="s">
        <v>3695</v>
      </c>
      <c r="I2436" s="54" t="s">
        <v>3696</v>
      </c>
      <c r="J2436">
        <f>VLOOKUP(A2436,'County Acres Disturbed'!$A$2:$E$3146,5,FALSE)</f>
        <v>1147.0177049553122</v>
      </c>
      <c r="K2436" s="55" t="s">
        <v>5571</v>
      </c>
      <c r="L2436">
        <f>IF(H2436="PM10-PRI",VLOOKUP(A2436,'County Emission Factors'!A$2:E$3145,5,FALSE),IF(H2436="PM10-FIL",VLOOKUP(A2436,'County Emission Factors'!A$2:E$3145,5,FALSE),VLOOKUP(A2436,'County Emission Factors'!A$2:F$3145,6,FALSE)))</f>
        <v>0.26559139784946229</v>
      </c>
      <c r="M2436" s="56" t="s">
        <v>5572</v>
      </c>
      <c r="N2436" t="s">
        <v>5571</v>
      </c>
      <c r="O2436">
        <f t="shared" si="43"/>
        <v>304.63803561716344</v>
      </c>
      <c r="P2436" t="s">
        <v>5572</v>
      </c>
    </row>
    <row r="2437" spans="1:16">
      <c r="A2437" s="54" t="s">
        <v>19</v>
      </c>
      <c r="B2437" s="54" t="s">
        <v>3024</v>
      </c>
      <c r="C2437" s="54" t="s">
        <v>4188</v>
      </c>
      <c r="D2437" s="54" t="s">
        <v>2932</v>
      </c>
      <c r="E2437" s="54" t="s">
        <v>4196</v>
      </c>
      <c r="F2437" s="54" t="s">
        <v>3690</v>
      </c>
      <c r="G2437" s="54">
        <v>2311020000</v>
      </c>
      <c r="H2437" s="54" t="s">
        <v>3697</v>
      </c>
      <c r="I2437" s="54" t="s">
        <v>3698</v>
      </c>
      <c r="J2437">
        <f>VLOOKUP(A2437,'County Acres Disturbed'!$A$2:$E$3146,5,FALSE)</f>
        <v>1147.0177049553122</v>
      </c>
      <c r="K2437" s="55" t="s">
        <v>5571</v>
      </c>
      <c r="L2437">
        <f>IF(H2437="PM10-PRI",VLOOKUP(A2437,'County Emission Factors'!A$2:E$3145,5,FALSE),IF(H2437="PM10-FIL",VLOOKUP(A2437,'County Emission Factors'!A$2:E$3145,5,FALSE),VLOOKUP(A2437,'County Emission Factors'!A$2:F$3145,6,FALSE)))</f>
        <v>2.6559139784946229E-2</v>
      </c>
      <c r="M2437" s="56" t="s">
        <v>5572</v>
      </c>
      <c r="N2437" t="s">
        <v>5571</v>
      </c>
      <c r="O2437">
        <f t="shared" si="43"/>
        <v>30.463803561716347</v>
      </c>
      <c r="P2437" t="s">
        <v>5572</v>
      </c>
    </row>
    <row r="2438" spans="1:16">
      <c r="A2438" s="54" t="s">
        <v>20</v>
      </c>
      <c r="B2438" s="54" t="s">
        <v>3024</v>
      </c>
      <c r="C2438" s="54" t="s">
        <v>4188</v>
      </c>
      <c r="D2438" s="54" t="s">
        <v>2855</v>
      </c>
      <c r="E2438" s="54" t="s">
        <v>4197</v>
      </c>
      <c r="F2438" s="54" t="s">
        <v>3690</v>
      </c>
      <c r="G2438" s="54">
        <v>2311020000</v>
      </c>
      <c r="H2438" s="54" t="s">
        <v>3691</v>
      </c>
      <c r="I2438" s="54" t="s">
        <v>3692</v>
      </c>
      <c r="J2438">
        <f>VLOOKUP(A2438,'County Acres Disturbed'!$A$2:$E$3146,5,FALSE)</f>
        <v>457.75477216106498</v>
      </c>
      <c r="K2438" s="55" t="s">
        <v>5571</v>
      </c>
      <c r="L2438">
        <f>IF(H2438="PM10-PRI",VLOOKUP(A2438,'County Emission Factors'!A$2:E$3145,5,FALSE),IF(H2438="PM10-FIL",VLOOKUP(A2438,'County Emission Factors'!A$2:E$3145,5,FALSE),VLOOKUP(A2438,'County Emission Factors'!A$2:F$3145,6,FALSE)))</f>
        <v>0.26559139784946245</v>
      </c>
      <c r="M2438" s="56" t="s">
        <v>5572</v>
      </c>
      <c r="N2438" t="s">
        <v>5571</v>
      </c>
      <c r="O2438">
        <f t="shared" si="43"/>
        <v>121.57572981051945</v>
      </c>
      <c r="P2438" t="s">
        <v>5572</v>
      </c>
    </row>
    <row r="2439" spans="1:16">
      <c r="A2439" s="54" t="s">
        <v>20</v>
      </c>
      <c r="B2439" s="54" t="s">
        <v>3024</v>
      </c>
      <c r="C2439" s="54" t="s">
        <v>4188</v>
      </c>
      <c r="D2439" s="54" t="s">
        <v>2855</v>
      </c>
      <c r="E2439" s="54" t="s">
        <v>4197</v>
      </c>
      <c r="F2439" s="54" t="s">
        <v>3690</v>
      </c>
      <c r="G2439" s="54">
        <v>2311020000</v>
      </c>
      <c r="H2439" s="54" t="s">
        <v>3693</v>
      </c>
      <c r="I2439" s="54" t="s">
        <v>3694</v>
      </c>
      <c r="J2439">
        <f>VLOOKUP(A2439,'County Acres Disturbed'!$A$2:$E$3146,5,FALSE)</f>
        <v>457.75477216106498</v>
      </c>
      <c r="K2439" s="55" t="s">
        <v>5571</v>
      </c>
      <c r="L2439">
        <f>IF(H2439="PM10-PRI",VLOOKUP(A2439,'County Emission Factors'!A$2:E$3145,5,FALSE),IF(H2439="PM10-FIL",VLOOKUP(A2439,'County Emission Factors'!A$2:E$3145,5,FALSE),VLOOKUP(A2439,'County Emission Factors'!A$2:F$3145,6,FALSE)))</f>
        <v>2.6559139784946246E-2</v>
      </c>
      <c r="M2439" s="56" t="s">
        <v>5572</v>
      </c>
      <c r="N2439" t="s">
        <v>5571</v>
      </c>
      <c r="O2439">
        <f t="shared" si="43"/>
        <v>12.157572981051946</v>
      </c>
      <c r="P2439" t="s">
        <v>5572</v>
      </c>
    </row>
    <row r="2440" spans="1:16">
      <c r="A2440" s="54" t="s">
        <v>20</v>
      </c>
      <c r="B2440" s="54" t="s">
        <v>3024</v>
      </c>
      <c r="C2440" s="54" t="s">
        <v>4188</v>
      </c>
      <c r="D2440" s="54" t="s">
        <v>2855</v>
      </c>
      <c r="E2440" s="54" t="s">
        <v>4197</v>
      </c>
      <c r="F2440" s="54" t="s">
        <v>3690</v>
      </c>
      <c r="G2440" s="54">
        <v>2311020000</v>
      </c>
      <c r="H2440" s="54" t="s">
        <v>3695</v>
      </c>
      <c r="I2440" s="54" t="s">
        <v>3696</v>
      </c>
      <c r="J2440">
        <f>VLOOKUP(A2440,'County Acres Disturbed'!$A$2:$E$3146,5,FALSE)</f>
        <v>457.75477216106498</v>
      </c>
      <c r="K2440" s="55" t="s">
        <v>5571</v>
      </c>
      <c r="L2440">
        <f>IF(H2440="PM10-PRI",VLOOKUP(A2440,'County Emission Factors'!A$2:E$3145,5,FALSE),IF(H2440="PM10-FIL",VLOOKUP(A2440,'County Emission Factors'!A$2:E$3145,5,FALSE),VLOOKUP(A2440,'County Emission Factors'!A$2:F$3145,6,FALSE)))</f>
        <v>0.26559139784946245</v>
      </c>
      <c r="M2440" s="56" t="s">
        <v>5572</v>
      </c>
      <c r="N2440" t="s">
        <v>5571</v>
      </c>
      <c r="O2440">
        <f t="shared" si="43"/>
        <v>121.57572981051945</v>
      </c>
      <c r="P2440" t="s">
        <v>5572</v>
      </c>
    </row>
    <row r="2441" spans="1:16">
      <c r="A2441" s="54" t="s">
        <v>20</v>
      </c>
      <c r="B2441" s="54" t="s">
        <v>3024</v>
      </c>
      <c r="C2441" s="54" t="s">
        <v>4188</v>
      </c>
      <c r="D2441" s="54" t="s">
        <v>2855</v>
      </c>
      <c r="E2441" s="54" t="s">
        <v>4197</v>
      </c>
      <c r="F2441" s="54" t="s">
        <v>3690</v>
      </c>
      <c r="G2441" s="54">
        <v>2311020000</v>
      </c>
      <c r="H2441" s="54" t="s">
        <v>3697</v>
      </c>
      <c r="I2441" s="54" t="s">
        <v>3698</v>
      </c>
      <c r="J2441">
        <f>VLOOKUP(A2441,'County Acres Disturbed'!$A$2:$E$3146,5,FALSE)</f>
        <v>457.75477216106498</v>
      </c>
      <c r="K2441" s="55" t="s">
        <v>5571</v>
      </c>
      <c r="L2441">
        <f>IF(H2441="PM10-PRI",VLOOKUP(A2441,'County Emission Factors'!A$2:E$3145,5,FALSE),IF(H2441="PM10-FIL",VLOOKUP(A2441,'County Emission Factors'!A$2:E$3145,5,FALSE),VLOOKUP(A2441,'County Emission Factors'!A$2:F$3145,6,FALSE)))</f>
        <v>2.6559139784946246E-2</v>
      </c>
      <c r="M2441" s="56" t="s">
        <v>5572</v>
      </c>
      <c r="N2441" t="s">
        <v>5571</v>
      </c>
      <c r="O2441">
        <f t="shared" si="43"/>
        <v>12.157572981051946</v>
      </c>
      <c r="P2441" t="s">
        <v>5572</v>
      </c>
    </row>
    <row r="2442" spans="1:16">
      <c r="A2442" s="54" t="s">
        <v>21</v>
      </c>
      <c r="B2442" s="54" t="s">
        <v>3024</v>
      </c>
      <c r="C2442" s="54" t="s">
        <v>4188</v>
      </c>
      <c r="D2442" s="54" t="s">
        <v>2856</v>
      </c>
      <c r="E2442" s="54" t="s">
        <v>4068</v>
      </c>
      <c r="F2442" s="54" t="s">
        <v>3690</v>
      </c>
      <c r="G2442" s="54">
        <v>2311020000</v>
      </c>
      <c r="H2442" s="54" t="s">
        <v>3691</v>
      </c>
      <c r="I2442" s="54" t="s">
        <v>3692</v>
      </c>
      <c r="J2442">
        <f>VLOOKUP(A2442,'County Acres Disturbed'!$A$2:$E$3146,5,FALSE)</f>
        <v>65806.19465998208</v>
      </c>
      <c r="K2442" s="55" t="s">
        <v>5571</v>
      </c>
      <c r="L2442">
        <f>IF(H2442="PM10-PRI",VLOOKUP(A2442,'County Emission Factors'!A$2:E$3145,5,FALSE),IF(H2442="PM10-FIL",VLOOKUP(A2442,'County Emission Factors'!A$2:E$3145,5,FALSE),VLOOKUP(A2442,'County Emission Factors'!A$2:F$3145,6,FALSE)))</f>
        <v>0.2655913978494624</v>
      </c>
      <c r="M2442" s="56" t="s">
        <v>5572</v>
      </c>
      <c r="N2442" t="s">
        <v>5571</v>
      </c>
      <c r="O2442">
        <f t="shared" si="43"/>
        <v>17477.559226898469</v>
      </c>
      <c r="P2442" t="s">
        <v>5572</v>
      </c>
    </row>
    <row r="2443" spans="1:16">
      <c r="A2443" s="54" t="s">
        <v>21</v>
      </c>
      <c r="B2443" s="54" t="s">
        <v>3024</v>
      </c>
      <c r="C2443" s="54" t="s">
        <v>4188</v>
      </c>
      <c r="D2443" s="54" t="s">
        <v>2856</v>
      </c>
      <c r="E2443" s="54" t="s">
        <v>4068</v>
      </c>
      <c r="F2443" s="54" t="s">
        <v>3690</v>
      </c>
      <c r="G2443" s="54">
        <v>2311020000</v>
      </c>
      <c r="H2443" s="54" t="s">
        <v>3693</v>
      </c>
      <c r="I2443" s="54" t="s">
        <v>3694</v>
      </c>
      <c r="J2443">
        <f>VLOOKUP(A2443,'County Acres Disturbed'!$A$2:$E$3146,5,FALSE)</f>
        <v>65806.19465998208</v>
      </c>
      <c r="K2443" s="55" t="s">
        <v>5571</v>
      </c>
      <c r="L2443">
        <f>IF(H2443="PM10-PRI",VLOOKUP(A2443,'County Emission Factors'!A$2:E$3145,5,FALSE),IF(H2443="PM10-FIL",VLOOKUP(A2443,'County Emission Factors'!A$2:E$3145,5,FALSE),VLOOKUP(A2443,'County Emission Factors'!A$2:F$3145,6,FALSE)))</f>
        <v>2.6559139784946242E-2</v>
      </c>
      <c r="M2443" s="56" t="s">
        <v>5572</v>
      </c>
      <c r="N2443" t="s">
        <v>5571</v>
      </c>
      <c r="O2443">
        <f t="shared" si="43"/>
        <v>1747.755922689847</v>
      </c>
      <c r="P2443" t="s">
        <v>5572</v>
      </c>
    </row>
    <row r="2444" spans="1:16">
      <c r="A2444" s="54" t="s">
        <v>21</v>
      </c>
      <c r="B2444" s="54" t="s">
        <v>3024</v>
      </c>
      <c r="C2444" s="54" t="s">
        <v>4188</v>
      </c>
      <c r="D2444" s="54" t="s">
        <v>2856</v>
      </c>
      <c r="E2444" s="54" t="s">
        <v>4068</v>
      </c>
      <c r="F2444" s="54" t="s">
        <v>3690</v>
      </c>
      <c r="G2444" s="54">
        <v>2311020000</v>
      </c>
      <c r="H2444" s="54" t="s">
        <v>3695</v>
      </c>
      <c r="I2444" s="54" t="s">
        <v>3696</v>
      </c>
      <c r="J2444">
        <f>VLOOKUP(A2444,'County Acres Disturbed'!$A$2:$E$3146,5,FALSE)</f>
        <v>65806.19465998208</v>
      </c>
      <c r="K2444" s="55" t="s">
        <v>5571</v>
      </c>
      <c r="L2444">
        <f>IF(H2444="PM10-PRI",VLOOKUP(A2444,'County Emission Factors'!A$2:E$3145,5,FALSE),IF(H2444="PM10-FIL",VLOOKUP(A2444,'County Emission Factors'!A$2:E$3145,5,FALSE),VLOOKUP(A2444,'County Emission Factors'!A$2:F$3145,6,FALSE)))</f>
        <v>0.2655913978494624</v>
      </c>
      <c r="M2444" s="56" t="s">
        <v>5572</v>
      </c>
      <c r="N2444" t="s">
        <v>5571</v>
      </c>
      <c r="O2444">
        <f t="shared" si="43"/>
        <v>17477.559226898469</v>
      </c>
      <c r="P2444" t="s">
        <v>5572</v>
      </c>
    </row>
    <row r="2445" spans="1:16">
      <c r="A2445" s="54" t="s">
        <v>21</v>
      </c>
      <c r="B2445" s="54" t="s">
        <v>3024</v>
      </c>
      <c r="C2445" s="54" t="s">
        <v>4188</v>
      </c>
      <c r="D2445" s="54" t="s">
        <v>2856</v>
      </c>
      <c r="E2445" s="54" t="s">
        <v>4068</v>
      </c>
      <c r="F2445" s="54" t="s">
        <v>3690</v>
      </c>
      <c r="G2445" s="54">
        <v>2311020000</v>
      </c>
      <c r="H2445" s="54" t="s">
        <v>3697</v>
      </c>
      <c r="I2445" s="54" t="s">
        <v>3698</v>
      </c>
      <c r="J2445">
        <f>VLOOKUP(A2445,'County Acres Disturbed'!$A$2:$E$3146,5,FALSE)</f>
        <v>65806.19465998208</v>
      </c>
      <c r="K2445" s="55" t="s">
        <v>5571</v>
      </c>
      <c r="L2445">
        <f>IF(H2445="PM10-PRI",VLOOKUP(A2445,'County Emission Factors'!A$2:E$3145,5,FALSE),IF(H2445="PM10-FIL",VLOOKUP(A2445,'County Emission Factors'!A$2:E$3145,5,FALSE),VLOOKUP(A2445,'County Emission Factors'!A$2:F$3145,6,FALSE)))</f>
        <v>2.6559139784946242E-2</v>
      </c>
      <c r="M2445" s="56" t="s">
        <v>5572</v>
      </c>
      <c r="N2445" t="s">
        <v>5571</v>
      </c>
      <c r="O2445">
        <f t="shared" si="43"/>
        <v>1747.755922689847</v>
      </c>
      <c r="P2445" t="s">
        <v>5572</v>
      </c>
    </row>
    <row r="2446" spans="1:16">
      <c r="A2446" s="54" t="s">
        <v>2310</v>
      </c>
      <c r="B2446" s="54" t="s">
        <v>3024</v>
      </c>
      <c r="C2446" s="54" t="s">
        <v>4188</v>
      </c>
      <c r="D2446" s="54" t="s">
        <v>2857</v>
      </c>
      <c r="E2446" s="54" t="s">
        <v>3820</v>
      </c>
      <c r="F2446" s="54" t="s">
        <v>3690</v>
      </c>
      <c r="G2446" s="54">
        <v>2311020000</v>
      </c>
      <c r="H2446" s="54" t="s">
        <v>3691</v>
      </c>
      <c r="I2446" s="54" t="s">
        <v>3692</v>
      </c>
      <c r="J2446">
        <f>VLOOKUP(A2446,'County Acres Disturbed'!$A$2:$E$3146,5,FALSE)</f>
        <v>0</v>
      </c>
      <c r="K2446" s="55" t="s">
        <v>5571</v>
      </c>
      <c r="L2446">
        <f>IF(H2446="PM10-PRI",VLOOKUP(A2446,'County Emission Factors'!A$2:E$3145,5,FALSE),IF(H2446="PM10-FIL",VLOOKUP(A2446,'County Emission Factors'!A$2:E$3145,5,FALSE),VLOOKUP(A2446,'County Emission Factors'!A$2:F$3145,6,FALSE)))</f>
        <v>0.26559139784946229</v>
      </c>
      <c r="M2446" s="56" t="s">
        <v>5572</v>
      </c>
      <c r="N2446" t="s">
        <v>5571</v>
      </c>
      <c r="O2446">
        <f t="shared" si="43"/>
        <v>0</v>
      </c>
      <c r="P2446" t="s">
        <v>5572</v>
      </c>
    </row>
    <row r="2447" spans="1:16">
      <c r="A2447" s="54" t="s">
        <v>2310</v>
      </c>
      <c r="B2447" s="54" t="s">
        <v>3024</v>
      </c>
      <c r="C2447" s="54" t="s">
        <v>4188</v>
      </c>
      <c r="D2447" s="54" t="s">
        <v>2857</v>
      </c>
      <c r="E2447" s="54" t="s">
        <v>3820</v>
      </c>
      <c r="F2447" s="54" t="s">
        <v>3690</v>
      </c>
      <c r="G2447" s="54">
        <v>2311020000</v>
      </c>
      <c r="H2447" s="54" t="s">
        <v>3693</v>
      </c>
      <c r="I2447" s="54" t="s">
        <v>3694</v>
      </c>
      <c r="J2447">
        <f>VLOOKUP(A2447,'County Acres Disturbed'!$A$2:$E$3146,5,FALSE)</f>
        <v>0</v>
      </c>
      <c r="K2447" s="55" t="s">
        <v>5571</v>
      </c>
      <c r="L2447">
        <f>IF(H2447="PM10-PRI",VLOOKUP(A2447,'County Emission Factors'!A$2:E$3145,5,FALSE),IF(H2447="PM10-FIL",VLOOKUP(A2447,'County Emission Factors'!A$2:E$3145,5,FALSE),VLOOKUP(A2447,'County Emission Factors'!A$2:F$3145,6,FALSE)))</f>
        <v>2.6559139784946229E-2</v>
      </c>
      <c r="M2447" s="56" t="s">
        <v>5572</v>
      </c>
      <c r="N2447" t="s">
        <v>5571</v>
      </c>
      <c r="O2447">
        <f t="shared" si="43"/>
        <v>0</v>
      </c>
      <c r="P2447" t="s">
        <v>5572</v>
      </c>
    </row>
    <row r="2448" spans="1:16">
      <c r="A2448" s="54" t="s">
        <v>2310</v>
      </c>
      <c r="B2448" s="54" t="s">
        <v>3024</v>
      </c>
      <c r="C2448" s="54" t="s">
        <v>4188</v>
      </c>
      <c r="D2448" s="54" t="s">
        <v>2857</v>
      </c>
      <c r="E2448" s="54" t="s">
        <v>3820</v>
      </c>
      <c r="F2448" s="54" t="s">
        <v>3690</v>
      </c>
      <c r="G2448" s="54">
        <v>2311020000</v>
      </c>
      <c r="H2448" s="54" t="s">
        <v>3695</v>
      </c>
      <c r="I2448" s="54" t="s">
        <v>3696</v>
      </c>
      <c r="J2448">
        <f>VLOOKUP(A2448,'County Acres Disturbed'!$A$2:$E$3146,5,FALSE)</f>
        <v>0</v>
      </c>
      <c r="K2448" s="55" t="s">
        <v>5571</v>
      </c>
      <c r="L2448">
        <f>IF(H2448="PM10-PRI",VLOOKUP(A2448,'County Emission Factors'!A$2:E$3145,5,FALSE),IF(H2448="PM10-FIL",VLOOKUP(A2448,'County Emission Factors'!A$2:E$3145,5,FALSE),VLOOKUP(A2448,'County Emission Factors'!A$2:F$3145,6,FALSE)))</f>
        <v>0.26559139784946229</v>
      </c>
      <c r="M2448" s="56" t="s">
        <v>5572</v>
      </c>
      <c r="N2448" t="s">
        <v>5571</v>
      </c>
      <c r="O2448">
        <f t="shared" si="43"/>
        <v>0</v>
      </c>
      <c r="P2448" t="s">
        <v>5572</v>
      </c>
    </row>
    <row r="2449" spans="1:16">
      <c r="A2449" s="54" t="s">
        <v>2310</v>
      </c>
      <c r="B2449" s="54" t="s">
        <v>3024</v>
      </c>
      <c r="C2449" s="54" t="s">
        <v>4188</v>
      </c>
      <c r="D2449" s="54" t="s">
        <v>2857</v>
      </c>
      <c r="E2449" s="54" t="s">
        <v>3820</v>
      </c>
      <c r="F2449" s="54" t="s">
        <v>3690</v>
      </c>
      <c r="G2449" s="54">
        <v>2311020000</v>
      </c>
      <c r="H2449" s="54" t="s">
        <v>3697</v>
      </c>
      <c r="I2449" s="54" t="s">
        <v>3698</v>
      </c>
      <c r="J2449">
        <f>VLOOKUP(A2449,'County Acres Disturbed'!$A$2:$E$3146,5,FALSE)</f>
        <v>0</v>
      </c>
      <c r="K2449" s="55" t="s">
        <v>5571</v>
      </c>
      <c r="L2449">
        <f>IF(H2449="PM10-PRI",VLOOKUP(A2449,'County Emission Factors'!A$2:E$3145,5,FALSE),IF(H2449="PM10-FIL",VLOOKUP(A2449,'County Emission Factors'!A$2:E$3145,5,FALSE),VLOOKUP(A2449,'County Emission Factors'!A$2:F$3145,6,FALSE)))</f>
        <v>2.6559139784946229E-2</v>
      </c>
      <c r="M2449" s="56" t="s">
        <v>5572</v>
      </c>
      <c r="N2449" t="s">
        <v>5571</v>
      </c>
      <c r="O2449">
        <f t="shared" si="43"/>
        <v>0</v>
      </c>
      <c r="P2449" t="s">
        <v>5572</v>
      </c>
    </row>
    <row r="2450" spans="1:16">
      <c r="A2450" s="54" t="s">
        <v>22</v>
      </c>
      <c r="B2450" s="54" t="s">
        <v>3024</v>
      </c>
      <c r="C2450" s="54" t="s">
        <v>4188</v>
      </c>
      <c r="D2450" s="54" t="s">
        <v>2934</v>
      </c>
      <c r="E2450" s="54" t="s">
        <v>4198</v>
      </c>
      <c r="F2450" s="54" t="s">
        <v>3690</v>
      </c>
      <c r="G2450" s="54">
        <v>2311020000</v>
      </c>
      <c r="H2450" s="54" t="s">
        <v>3691</v>
      </c>
      <c r="I2450" s="54" t="s">
        <v>3692</v>
      </c>
      <c r="J2450">
        <f>VLOOKUP(A2450,'County Acres Disturbed'!$A$2:$E$3146,5,FALSE)</f>
        <v>38.806232348560542</v>
      </c>
      <c r="K2450" s="55" t="s">
        <v>5571</v>
      </c>
      <c r="L2450">
        <f>IF(H2450="PM10-PRI",VLOOKUP(A2450,'County Emission Factors'!A$2:E$3145,5,FALSE),IF(H2450="PM10-FIL",VLOOKUP(A2450,'County Emission Factors'!A$2:E$3145,5,FALSE),VLOOKUP(A2450,'County Emission Factors'!A$2:F$3145,6,FALSE)))</f>
        <v>0.26559139784946229</v>
      </c>
      <c r="M2450" s="56" t="s">
        <v>5572</v>
      </c>
      <c r="N2450" t="s">
        <v>5571</v>
      </c>
      <c r="O2450">
        <f t="shared" si="43"/>
        <v>10.306601494725216</v>
      </c>
      <c r="P2450" t="s">
        <v>5572</v>
      </c>
    </row>
    <row r="2451" spans="1:16">
      <c r="A2451" s="54" t="s">
        <v>22</v>
      </c>
      <c r="B2451" s="54" t="s">
        <v>3024</v>
      </c>
      <c r="C2451" s="54" t="s">
        <v>4188</v>
      </c>
      <c r="D2451" s="54" t="s">
        <v>2934</v>
      </c>
      <c r="E2451" s="54" t="s">
        <v>4198</v>
      </c>
      <c r="F2451" s="54" t="s">
        <v>3690</v>
      </c>
      <c r="G2451" s="54">
        <v>2311020000</v>
      </c>
      <c r="H2451" s="54" t="s">
        <v>3693</v>
      </c>
      <c r="I2451" s="54" t="s">
        <v>3694</v>
      </c>
      <c r="J2451">
        <f>VLOOKUP(A2451,'County Acres Disturbed'!$A$2:$E$3146,5,FALSE)</f>
        <v>38.806232348560542</v>
      </c>
      <c r="K2451" s="55" t="s">
        <v>5571</v>
      </c>
      <c r="L2451">
        <f>IF(H2451="PM10-PRI",VLOOKUP(A2451,'County Emission Factors'!A$2:E$3145,5,FALSE),IF(H2451="PM10-FIL",VLOOKUP(A2451,'County Emission Factors'!A$2:E$3145,5,FALSE),VLOOKUP(A2451,'County Emission Factors'!A$2:F$3145,6,FALSE)))</f>
        <v>2.6559139784946229E-2</v>
      </c>
      <c r="M2451" s="56" t="s">
        <v>5572</v>
      </c>
      <c r="N2451" t="s">
        <v>5571</v>
      </c>
      <c r="O2451">
        <f t="shared" si="43"/>
        <v>1.0306601494725216</v>
      </c>
      <c r="P2451" t="s">
        <v>5572</v>
      </c>
    </row>
    <row r="2452" spans="1:16">
      <c r="A2452" s="54" t="s">
        <v>22</v>
      </c>
      <c r="B2452" s="54" t="s">
        <v>3024</v>
      </c>
      <c r="C2452" s="54" t="s">
        <v>4188</v>
      </c>
      <c r="D2452" s="54" t="s">
        <v>2934</v>
      </c>
      <c r="E2452" s="54" t="s">
        <v>4198</v>
      </c>
      <c r="F2452" s="54" t="s">
        <v>3690</v>
      </c>
      <c r="G2452" s="54">
        <v>2311020000</v>
      </c>
      <c r="H2452" s="54" t="s">
        <v>3695</v>
      </c>
      <c r="I2452" s="54" t="s">
        <v>3696</v>
      </c>
      <c r="J2452">
        <f>VLOOKUP(A2452,'County Acres Disturbed'!$A$2:$E$3146,5,FALSE)</f>
        <v>38.806232348560542</v>
      </c>
      <c r="K2452" s="55" t="s">
        <v>5571</v>
      </c>
      <c r="L2452">
        <f>IF(H2452="PM10-PRI",VLOOKUP(A2452,'County Emission Factors'!A$2:E$3145,5,FALSE),IF(H2452="PM10-FIL",VLOOKUP(A2452,'County Emission Factors'!A$2:E$3145,5,FALSE),VLOOKUP(A2452,'County Emission Factors'!A$2:F$3145,6,FALSE)))</f>
        <v>0.26559139784946229</v>
      </c>
      <c r="M2452" s="56" t="s">
        <v>5572</v>
      </c>
      <c r="N2452" t="s">
        <v>5571</v>
      </c>
      <c r="O2452">
        <f t="shared" si="43"/>
        <v>10.306601494725216</v>
      </c>
      <c r="P2452" t="s">
        <v>5572</v>
      </c>
    </row>
    <row r="2453" spans="1:16">
      <c r="A2453" s="54" t="s">
        <v>22</v>
      </c>
      <c r="B2453" s="54" t="s">
        <v>3024</v>
      </c>
      <c r="C2453" s="54" t="s">
        <v>4188</v>
      </c>
      <c r="D2453" s="54" t="s">
        <v>2934</v>
      </c>
      <c r="E2453" s="54" t="s">
        <v>4198</v>
      </c>
      <c r="F2453" s="54" t="s">
        <v>3690</v>
      </c>
      <c r="G2453" s="54">
        <v>2311020000</v>
      </c>
      <c r="H2453" s="54" t="s">
        <v>3697</v>
      </c>
      <c r="I2453" s="54" t="s">
        <v>3698</v>
      </c>
      <c r="J2453">
        <f>VLOOKUP(A2453,'County Acres Disturbed'!$A$2:$E$3146,5,FALSE)</f>
        <v>38.806232348560542</v>
      </c>
      <c r="K2453" s="55" t="s">
        <v>5571</v>
      </c>
      <c r="L2453">
        <f>IF(H2453="PM10-PRI",VLOOKUP(A2453,'County Emission Factors'!A$2:E$3145,5,FALSE),IF(H2453="PM10-FIL",VLOOKUP(A2453,'County Emission Factors'!A$2:E$3145,5,FALSE),VLOOKUP(A2453,'County Emission Factors'!A$2:F$3145,6,FALSE)))</f>
        <v>2.6559139784946229E-2</v>
      </c>
      <c r="M2453" s="56" t="s">
        <v>5572</v>
      </c>
      <c r="N2453" t="s">
        <v>5571</v>
      </c>
      <c r="O2453">
        <f t="shared" si="43"/>
        <v>1.0306601494725216</v>
      </c>
      <c r="P2453" t="s">
        <v>5572</v>
      </c>
    </row>
    <row r="2454" spans="1:16">
      <c r="A2454" s="54" t="s">
        <v>23</v>
      </c>
      <c r="B2454" s="54" t="s">
        <v>3024</v>
      </c>
      <c r="C2454" s="54" t="s">
        <v>4188</v>
      </c>
      <c r="D2454" s="54" t="s">
        <v>2935</v>
      </c>
      <c r="E2454" s="54" t="s">
        <v>3722</v>
      </c>
      <c r="F2454" s="54" t="s">
        <v>3690</v>
      </c>
      <c r="G2454" s="54">
        <v>2311020000</v>
      </c>
      <c r="H2454" s="54" t="s">
        <v>3691</v>
      </c>
      <c r="I2454" s="54" t="s">
        <v>3692</v>
      </c>
      <c r="J2454">
        <f>VLOOKUP(A2454,'County Acres Disturbed'!$A$2:$E$3146,5,FALSE)</f>
        <v>232.83739409136328</v>
      </c>
      <c r="K2454" s="55" t="s">
        <v>5571</v>
      </c>
      <c r="L2454">
        <f>IF(H2454="PM10-PRI",VLOOKUP(A2454,'County Emission Factors'!A$2:E$3145,5,FALSE),IF(H2454="PM10-FIL",VLOOKUP(A2454,'County Emission Factors'!A$2:E$3145,5,FALSE),VLOOKUP(A2454,'County Emission Factors'!A$2:F$3145,6,FALSE)))</f>
        <v>0.2655913978494624</v>
      </c>
      <c r="M2454" s="56" t="s">
        <v>5572</v>
      </c>
      <c r="N2454" t="s">
        <v>5571</v>
      </c>
      <c r="O2454">
        <f t="shared" si="43"/>
        <v>61.839608968351328</v>
      </c>
      <c r="P2454" t="s">
        <v>5572</v>
      </c>
    </row>
    <row r="2455" spans="1:16">
      <c r="A2455" s="54" t="s">
        <v>23</v>
      </c>
      <c r="B2455" s="54" t="s">
        <v>3024</v>
      </c>
      <c r="C2455" s="54" t="s">
        <v>4188</v>
      </c>
      <c r="D2455" s="54" t="s">
        <v>2935</v>
      </c>
      <c r="E2455" s="54" t="s">
        <v>3722</v>
      </c>
      <c r="F2455" s="54" t="s">
        <v>3690</v>
      </c>
      <c r="G2455" s="54">
        <v>2311020000</v>
      </c>
      <c r="H2455" s="54" t="s">
        <v>3693</v>
      </c>
      <c r="I2455" s="54" t="s">
        <v>3694</v>
      </c>
      <c r="J2455">
        <f>VLOOKUP(A2455,'County Acres Disturbed'!$A$2:$E$3146,5,FALSE)</f>
        <v>232.83739409136328</v>
      </c>
      <c r="K2455" s="55" t="s">
        <v>5571</v>
      </c>
      <c r="L2455">
        <f>IF(H2455="PM10-PRI",VLOOKUP(A2455,'County Emission Factors'!A$2:E$3145,5,FALSE),IF(H2455="PM10-FIL",VLOOKUP(A2455,'County Emission Factors'!A$2:E$3145,5,FALSE),VLOOKUP(A2455,'County Emission Factors'!A$2:F$3145,6,FALSE)))</f>
        <v>2.6559139784946242E-2</v>
      </c>
      <c r="M2455" s="56" t="s">
        <v>5572</v>
      </c>
      <c r="N2455" t="s">
        <v>5571</v>
      </c>
      <c r="O2455">
        <f t="shared" si="43"/>
        <v>6.1839608968351341</v>
      </c>
      <c r="P2455" t="s">
        <v>5572</v>
      </c>
    </row>
    <row r="2456" spans="1:16">
      <c r="A2456" s="54" t="s">
        <v>23</v>
      </c>
      <c r="B2456" s="54" t="s">
        <v>3024</v>
      </c>
      <c r="C2456" s="54" t="s">
        <v>4188</v>
      </c>
      <c r="D2456" s="54" t="s">
        <v>2935</v>
      </c>
      <c r="E2456" s="54" t="s">
        <v>3722</v>
      </c>
      <c r="F2456" s="54" t="s">
        <v>3690</v>
      </c>
      <c r="G2456" s="54">
        <v>2311020000</v>
      </c>
      <c r="H2456" s="54" t="s">
        <v>3695</v>
      </c>
      <c r="I2456" s="54" t="s">
        <v>3696</v>
      </c>
      <c r="J2456">
        <f>VLOOKUP(A2456,'County Acres Disturbed'!$A$2:$E$3146,5,FALSE)</f>
        <v>232.83739409136328</v>
      </c>
      <c r="K2456" s="55" t="s">
        <v>5571</v>
      </c>
      <c r="L2456">
        <f>IF(H2456="PM10-PRI",VLOOKUP(A2456,'County Emission Factors'!A$2:E$3145,5,FALSE),IF(H2456="PM10-FIL",VLOOKUP(A2456,'County Emission Factors'!A$2:E$3145,5,FALSE),VLOOKUP(A2456,'County Emission Factors'!A$2:F$3145,6,FALSE)))</f>
        <v>0.2655913978494624</v>
      </c>
      <c r="M2456" s="56" t="s">
        <v>5572</v>
      </c>
      <c r="N2456" t="s">
        <v>5571</v>
      </c>
      <c r="O2456">
        <f t="shared" si="43"/>
        <v>61.839608968351328</v>
      </c>
      <c r="P2456" t="s">
        <v>5572</v>
      </c>
    </row>
    <row r="2457" spans="1:16">
      <c r="A2457" s="54" t="s">
        <v>23</v>
      </c>
      <c r="B2457" s="54" t="s">
        <v>3024</v>
      </c>
      <c r="C2457" s="54" t="s">
        <v>4188</v>
      </c>
      <c r="D2457" s="54" t="s">
        <v>2935</v>
      </c>
      <c r="E2457" s="54" t="s">
        <v>3722</v>
      </c>
      <c r="F2457" s="54" t="s">
        <v>3690</v>
      </c>
      <c r="G2457" s="54">
        <v>2311020000</v>
      </c>
      <c r="H2457" s="54" t="s">
        <v>3697</v>
      </c>
      <c r="I2457" s="54" t="s">
        <v>3698</v>
      </c>
      <c r="J2457">
        <f>VLOOKUP(A2457,'County Acres Disturbed'!$A$2:$E$3146,5,FALSE)</f>
        <v>232.83739409136328</v>
      </c>
      <c r="K2457" s="55" t="s">
        <v>5571</v>
      </c>
      <c r="L2457">
        <f>IF(H2457="PM10-PRI",VLOOKUP(A2457,'County Emission Factors'!A$2:E$3145,5,FALSE),IF(H2457="PM10-FIL",VLOOKUP(A2457,'County Emission Factors'!A$2:E$3145,5,FALSE),VLOOKUP(A2457,'County Emission Factors'!A$2:F$3145,6,FALSE)))</f>
        <v>2.6559139784946242E-2</v>
      </c>
      <c r="M2457" s="56" t="s">
        <v>5572</v>
      </c>
      <c r="N2457" t="s">
        <v>5571</v>
      </c>
      <c r="O2457">
        <f t="shared" si="43"/>
        <v>6.1839608968351341</v>
      </c>
      <c r="P2457" t="s">
        <v>5572</v>
      </c>
    </row>
    <row r="2458" spans="1:16">
      <c r="A2458" s="54" t="s">
        <v>24</v>
      </c>
      <c r="B2458" s="54" t="s">
        <v>3024</v>
      </c>
      <c r="C2458" s="54" t="s">
        <v>4188</v>
      </c>
      <c r="D2458" s="54" t="s">
        <v>2858</v>
      </c>
      <c r="E2458" s="54" t="s">
        <v>4199</v>
      </c>
      <c r="F2458" s="54" t="s">
        <v>3690</v>
      </c>
      <c r="G2458" s="54">
        <v>2311020000</v>
      </c>
      <c r="H2458" s="54" t="s">
        <v>3691</v>
      </c>
      <c r="I2458" s="54" t="s">
        <v>3692</v>
      </c>
      <c r="J2458">
        <f>VLOOKUP(A2458,'County Acres Disturbed'!$A$2:$E$3146,5,FALSE)</f>
        <v>38.806232348560542</v>
      </c>
      <c r="K2458" s="55" t="s">
        <v>5571</v>
      </c>
      <c r="L2458">
        <f>IF(H2458="PM10-PRI",VLOOKUP(A2458,'County Emission Factors'!A$2:E$3145,5,FALSE),IF(H2458="PM10-FIL",VLOOKUP(A2458,'County Emission Factors'!A$2:E$3145,5,FALSE),VLOOKUP(A2458,'County Emission Factors'!A$2:F$3145,6,FALSE)))</f>
        <v>0.2655913978494624</v>
      </c>
      <c r="M2458" s="56" t="s">
        <v>5572</v>
      </c>
      <c r="N2458" t="s">
        <v>5571</v>
      </c>
      <c r="O2458">
        <f t="shared" si="43"/>
        <v>10.30660149472522</v>
      </c>
      <c r="P2458" t="s">
        <v>5572</v>
      </c>
    </row>
    <row r="2459" spans="1:16">
      <c r="A2459" s="54" t="s">
        <v>24</v>
      </c>
      <c r="B2459" s="54" t="s">
        <v>3024</v>
      </c>
      <c r="C2459" s="54" t="s">
        <v>4188</v>
      </c>
      <c r="D2459" s="54" t="s">
        <v>2858</v>
      </c>
      <c r="E2459" s="54" t="s">
        <v>4199</v>
      </c>
      <c r="F2459" s="54" t="s">
        <v>3690</v>
      </c>
      <c r="G2459" s="54">
        <v>2311020000</v>
      </c>
      <c r="H2459" s="54" t="s">
        <v>3693</v>
      </c>
      <c r="I2459" s="54" t="s">
        <v>3694</v>
      </c>
      <c r="J2459">
        <f>VLOOKUP(A2459,'County Acres Disturbed'!$A$2:$E$3146,5,FALSE)</f>
        <v>38.806232348560542</v>
      </c>
      <c r="K2459" s="55" t="s">
        <v>5571</v>
      </c>
      <c r="L2459">
        <f>IF(H2459="PM10-PRI",VLOOKUP(A2459,'County Emission Factors'!A$2:E$3145,5,FALSE),IF(H2459="PM10-FIL",VLOOKUP(A2459,'County Emission Factors'!A$2:E$3145,5,FALSE),VLOOKUP(A2459,'County Emission Factors'!A$2:F$3145,6,FALSE)))</f>
        <v>2.6559139784946242E-2</v>
      </c>
      <c r="M2459" s="56" t="s">
        <v>5572</v>
      </c>
      <c r="N2459" t="s">
        <v>5571</v>
      </c>
      <c r="O2459">
        <f t="shared" si="43"/>
        <v>1.030660149472522</v>
      </c>
      <c r="P2459" t="s">
        <v>5572</v>
      </c>
    </row>
    <row r="2460" spans="1:16">
      <c r="A2460" s="54" t="s">
        <v>24</v>
      </c>
      <c r="B2460" s="54" t="s">
        <v>3024</v>
      </c>
      <c r="C2460" s="54" t="s">
        <v>4188</v>
      </c>
      <c r="D2460" s="54" t="s">
        <v>2858</v>
      </c>
      <c r="E2460" s="54" t="s">
        <v>4199</v>
      </c>
      <c r="F2460" s="54" t="s">
        <v>3690</v>
      </c>
      <c r="G2460" s="54">
        <v>2311020000</v>
      </c>
      <c r="H2460" s="54" t="s">
        <v>3695</v>
      </c>
      <c r="I2460" s="54" t="s">
        <v>3696</v>
      </c>
      <c r="J2460">
        <f>VLOOKUP(A2460,'County Acres Disturbed'!$A$2:$E$3146,5,FALSE)</f>
        <v>38.806232348560542</v>
      </c>
      <c r="K2460" s="55" t="s">
        <v>5571</v>
      </c>
      <c r="L2460">
        <f>IF(H2460="PM10-PRI",VLOOKUP(A2460,'County Emission Factors'!A$2:E$3145,5,FALSE),IF(H2460="PM10-FIL",VLOOKUP(A2460,'County Emission Factors'!A$2:E$3145,5,FALSE),VLOOKUP(A2460,'County Emission Factors'!A$2:F$3145,6,FALSE)))</f>
        <v>0.2655913978494624</v>
      </c>
      <c r="M2460" s="56" t="s">
        <v>5572</v>
      </c>
      <c r="N2460" t="s">
        <v>5571</v>
      </c>
      <c r="O2460">
        <f t="shared" si="43"/>
        <v>10.30660149472522</v>
      </c>
      <c r="P2460" t="s">
        <v>5572</v>
      </c>
    </row>
    <row r="2461" spans="1:16">
      <c r="A2461" s="54" t="s">
        <v>24</v>
      </c>
      <c r="B2461" s="54" t="s">
        <v>3024</v>
      </c>
      <c r="C2461" s="54" t="s">
        <v>4188</v>
      </c>
      <c r="D2461" s="54" t="s">
        <v>2858</v>
      </c>
      <c r="E2461" s="54" t="s">
        <v>4199</v>
      </c>
      <c r="F2461" s="54" t="s">
        <v>3690</v>
      </c>
      <c r="G2461" s="54">
        <v>2311020000</v>
      </c>
      <c r="H2461" s="54" t="s">
        <v>3697</v>
      </c>
      <c r="I2461" s="54" t="s">
        <v>3698</v>
      </c>
      <c r="J2461">
        <f>VLOOKUP(A2461,'County Acres Disturbed'!$A$2:$E$3146,5,FALSE)</f>
        <v>38.806232348560542</v>
      </c>
      <c r="K2461" s="55" t="s">
        <v>5571</v>
      </c>
      <c r="L2461">
        <f>IF(H2461="PM10-PRI",VLOOKUP(A2461,'County Emission Factors'!A$2:E$3145,5,FALSE),IF(H2461="PM10-FIL",VLOOKUP(A2461,'County Emission Factors'!A$2:E$3145,5,FALSE),VLOOKUP(A2461,'County Emission Factors'!A$2:F$3145,6,FALSE)))</f>
        <v>2.6559139784946242E-2</v>
      </c>
      <c r="M2461" s="56" t="s">
        <v>5572</v>
      </c>
      <c r="N2461" t="s">
        <v>5571</v>
      </c>
      <c r="O2461">
        <f t="shared" si="43"/>
        <v>1.030660149472522</v>
      </c>
      <c r="P2461" t="s">
        <v>5572</v>
      </c>
    </row>
    <row r="2462" spans="1:16">
      <c r="A2462" s="54" t="s">
        <v>25</v>
      </c>
      <c r="B2462" s="54" t="s">
        <v>3024</v>
      </c>
      <c r="C2462" s="54" t="s">
        <v>4188</v>
      </c>
      <c r="D2462" s="54" t="s">
        <v>2859</v>
      </c>
      <c r="E2462" s="54" t="s">
        <v>3938</v>
      </c>
      <c r="F2462" s="54" t="s">
        <v>3690</v>
      </c>
      <c r="G2462" s="54">
        <v>2311020000</v>
      </c>
      <c r="H2462" s="54" t="s">
        <v>3691</v>
      </c>
      <c r="I2462" s="54" t="s">
        <v>3692</v>
      </c>
      <c r="J2462">
        <f>VLOOKUP(A2462,'County Acres Disturbed'!$A$2:$E$3146,5,FALSE)</f>
        <v>78.92323657949396</v>
      </c>
      <c r="K2462" s="55" t="s">
        <v>5571</v>
      </c>
      <c r="L2462">
        <f>IF(H2462="PM10-PRI",VLOOKUP(A2462,'County Emission Factors'!A$2:E$3145,5,FALSE),IF(H2462="PM10-FIL",VLOOKUP(A2462,'County Emission Factors'!A$2:E$3145,5,FALSE),VLOOKUP(A2462,'County Emission Factors'!A$2:F$3145,6,FALSE)))</f>
        <v>0.26559139784946245</v>
      </c>
      <c r="M2462" s="56" t="s">
        <v>5572</v>
      </c>
      <c r="N2462" t="s">
        <v>5571</v>
      </c>
      <c r="O2462">
        <f t="shared" si="43"/>
        <v>20.961332725951628</v>
      </c>
      <c r="P2462" t="s">
        <v>5572</v>
      </c>
    </row>
    <row r="2463" spans="1:16">
      <c r="A2463" s="54" t="s">
        <v>25</v>
      </c>
      <c r="B2463" s="54" t="s">
        <v>3024</v>
      </c>
      <c r="C2463" s="54" t="s">
        <v>4188</v>
      </c>
      <c r="D2463" s="54" t="s">
        <v>2859</v>
      </c>
      <c r="E2463" s="54" t="s">
        <v>3938</v>
      </c>
      <c r="F2463" s="54" t="s">
        <v>3690</v>
      </c>
      <c r="G2463" s="54">
        <v>2311020000</v>
      </c>
      <c r="H2463" s="54" t="s">
        <v>3693</v>
      </c>
      <c r="I2463" s="54" t="s">
        <v>3694</v>
      </c>
      <c r="J2463">
        <f>VLOOKUP(A2463,'County Acres Disturbed'!$A$2:$E$3146,5,FALSE)</f>
        <v>78.92323657949396</v>
      </c>
      <c r="K2463" s="55" t="s">
        <v>5571</v>
      </c>
      <c r="L2463">
        <f>IF(H2463="PM10-PRI",VLOOKUP(A2463,'County Emission Factors'!A$2:E$3145,5,FALSE),IF(H2463="PM10-FIL",VLOOKUP(A2463,'County Emission Factors'!A$2:E$3145,5,FALSE),VLOOKUP(A2463,'County Emission Factors'!A$2:F$3145,6,FALSE)))</f>
        <v>2.6559139784946246E-2</v>
      </c>
      <c r="M2463" s="56" t="s">
        <v>5572</v>
      </c>
      <c r="N2463" t="s">
        <v>5571</v>
      </c>
      <c r="O2463">
        <f t="shared" ref="O2463:O2526" si="44">L2463*J2463</f>
        <v>2.0961332725951629</v>
      </c>
      <c r="P2463" t="s">
        <v>5572</v>
      </c>
    </row>
    <row r="2464" spans="1:16">
      <c r="A2464" s="54" t="s">
        <v>25</v>
      </c>
      <c r="B2464" s="54" t="s">
        <v>3024</v>
      </c>
      <c r="C2464" s="54" t="s">
        <v>4188</v>
      </c>
      <c r="D2464" s="54" t="s">
        <v>2859</v>
      </c>
      <c r="E2464" s="54" t="s">
        <v>3938</v>
      </c>
      <c r="F2464" s="54" t="s">
        <v>3690</v>
      </c>
      <c r="G2464" s="54">
        <v>2311020000</v>
      </c>
      <c r="H2464" s="54" t="s">
        <v>3695</v>
      </c>
      <c r="I2464" s="54" t="s">
        <v>3696</v>
      </c>
      <c r="J2464">
        <f>VLOOKUP(A2464,'County Acres Disturbed'!$A$2:$E$3146,5,FALSE)</f>
        <v>78.92323657949396</v>
      </c>
      <c r="K2464" s="55" t="s">
        <v>5571</v>
      </c>
      <c r="L2464">
        <f>IF(H2464="PM10-PRI",VLOOKUP(A2464,'County Emission Factors'!A$2:E$3145,5,FALSE),IF(H2464="PM10-FIL",VLOOKUP(A2464,'County Emission Factors'!A$2:E$3145,5,FALSE),VLOOKUP(A2464,'County Emission Factors'!A$2:F$3145,6,FALSE)))</f>
        <v>0.26559139784946245</v>
      </c>
      <c r="M2464" s="56" t="s">
        <v>5572</v>
      </c>
      <c r="N2464" t="s">
        <v>5571</v>
      </c>
      <c r="O2464">
        <f t="shared" si="44"/>
        <v>20.961332725951628</v>
      </c>
      <c r="P2464" t="s">
        <v>5572</v>
      </c>
    </row>
    <row r="2465" spans="1:16">
      <c r="A2465" s="54" t="s">
        <v>25</v>
      </c>
      <c r="B2465" s="54" t="s">
        <v>3024</v>
      </c>
      <c r="C2465" s="54" t="s">
        <v>4188</v>
      </c>
      <c r="D2465" s="54" t="s">
        <v>2859</v>
      </c>
      <c r="E2465" s="54" t="s">
        <v>3938</v>
      </c>
      <c r="F2465" s="54" t="s">
        <v>3690</v>
      </c>
      <c r="G2465" s="54">
        <v>2311020000</v>
      </c>
      <c r="H2465" s="54" t="s">
        <v>3697</v>
      </c>
      <c r="I2465" s="54" t="s">
        <v>3698</v>
      </c>
      <c r="J2465">
        <f>VLOOKUP(A2465,'County Acres Disturbed'!$A$2:$E$3146,5,FALSE)</f>
        <v>78.92323657949396</v>
      </c>
      <c r="K2465" s="55" t="s">
        <v>5571</v>
      </c>
      <c r="L2465">
        <f>IF(H2465="PM10-PRI",VLOOKUP(A2465,'County Emission Factors'!A$2:E$3145,5,FALSE),IF(H2465="PM10-FIL",VLOOKUP(A2465,'County Emission Factors'!A$2:E$3145,5,FALSE),VLOOKUP(A2465,'County Emission Factors'!A$2:F$3145,6,FALSE)))</f>
        <v>2.6559139784946246E-2</v>
      </c>
      <c r="M2465" s="56" t="s">
        <v>5572</v>
      </c>
      <c r="N2465" t="s">
        <v>5571</v>
      </c>
      <c r="O2465">
        <f t="shared" si="44"/>
        <v>2.0961332725951629</v>
      </c>
      <c r="P2465" t="s">
        <v>5572</v>
      </c>
    </row>
    <row r="2466" spans="1:16">
      <c r="A2466" s="54" t="s">
        <v>26</v>
      </c>
      <c r="B2466" s="54" t="s">
        <v>3024</v>
      </c>
      <c r="C2466" s="54" t="s">
        <v>4188</v>
      </c>
      <c r="D2466" s="54" t="s">
        <v>2860</v>
      </c>
      <c r="E2466" s="54" t="s">
        <v>4200</v>
      </c>
      <c r="F2466" s="54" t="s">
        <v>3690</v>
      </c>
      <c r="G2466" s="54">
        <v>2311020000</v>
      </c>
      <c r="H2466" s="54" t="s">
        <v>3691</v>
      </c>
      <c r="I2466" s="54" t="s">
        <v>3692</v>
      </c>
      <c r="J2466">
        <f>VLOOKUP(A2466,'County Acres Disturbed'!$A$2:$E$3146,5,FALSE)</f>
        <v>8818.3563004821244</v>
      </c>
      <c r="K2466" s="55" t="s">
        <v>5571</v>
      </c>
      <c r="L2466">
        <f>IF(H2466="PM10-PRI",VLOOKUP(A2466,'County Emission Factors'!A$2:E$3145,5,FALSE),IF(H2466="PM10-FIL",VLOOKUP(A2466,'County Emission Factors'!A$2:E$3145,5,FALSE),VLOOKUP(A2466,'County Emission Factors'!A$2:F$3145,6,FALSE)))</f>
        <v>0.2655913978494624</v>
      </c>
      <c r="M2466" s="56" t="s">
        <v>5572</v>
      </c>
      <c r="N2466" t="s">
        <v>5571</v>
      </c>
      <c r="O2466">
        <f t="shared" si="44"/>
        <v>2342.0795765796611</v>
      </c>
      <c r="P2466" t="s">
        <v>5572</v>
      </c>
    </row>
    <row r="2467" spans="1:16">
      <c r="A2467" s="54" t="s">
        <v>26</v>
      </c>
      <c r="B2467" s="54" t="s">
        <v>3024</v>
      </c>
      <c r="C2467" s="54" t="s">
        <v>4188</v>
      </c>
      <c r="D2467" s="54" t="s">
        <v>2860</v>
      </c>
      <c r="E2467" s="54" t="s">
        <v>4200</v>
      </c>
      <c r="F2467" s="54" t="s">
        <v>3690</v>
      </c>
      <c r="G2467" s="54">
        <v>2311020000</v>
      </c>
      <c r="H2467" s="54" t="s">
        <v>3693</v>
      </c>
      <c r="I2467" s="54" t="s">
        <v>3694</v>
      </c>
      <c r="J2467">
        <f>VLOOKUP(A2467,'County Acres Disturbed'!$A$2:$E$3146,5,FALSE)</f>
        <v>8818.3563004821244</v>
      </c>
      <c r="K2467" s="55" t="s">
        <v>5571</v>
      </c>
      <c r="L2467">
        <f>IF(H2467="PM10-PRI",VLOOKUP(A2467,'County Emission Factors'!A$2:E$3145,5,FALSE),IF(H2467="PM10-FIL",VLOOKUP(A2467,'County Emission Factors'!A$2:E$3145,5,FALSE),VLOOKUP(A2467,'County Emission Factors'!A$2:F$3145,6,FALSE)))</f>
        <v>2.6559139784946242E-2</v>
      </c>
      <c r="M2467" s="56" t="s">
        <v>5572</v>
      </c>
      <c r="N2467" t="s">
        <v>5571</v>
      </c>
      <c r="O2467">
        <f t="shared" si="44"/>
        <v>234.20795765796615</v>
      </c>
      <c r="P2467" t="s">
        <v>5572</v>
      </c>
    </row>
    <row r="2468" spans="1:16">
      <c r="A2468" s="54" t="s">
        <v>26</v>
      </c>
      <c r="B2468" s="54" t="s">
        <v>3024</v>
      </c>
      <c r="C2468" s="54" t="s">
        <v>4188</v>
      </c>
      <c r="D2468" s="54" t="s">
        <v>2860</v>
      </c>
      <c r="E2468" s="54" t="s">
        <v>4200</v>
      </c>
      <c r="F2468" s="54" t="s">
        <v>3690</v>
      </c>
      <c r="G2468" s="54">
        <v>2311020000</v>
      </c>
      <c r="H2468" s="54" t="s">
        <v>3695</v>
      </c>
      <c r="I2468" s="54" t="s">
        <v>3696</v>
      </c>
      <c r="J2468">
        <f>VLOOKUP(A2468,'County Acres Disturbed'!$A$2:$E$3146,5,FALSE)</f>
        <v>8818.3563004821244</v>
      </c>
      <c r="K2468" s="55" t="s">
        <v>5571</v>
      </c>
      <c r="L2468">
        <f>IF(H2468="PM10-PRI",VLOOKUP(A2468,'County Emission Factors'!A$2:E$3145,5,FALSE),IF(H2468="PM10-FIL",VLOOKUP(A2468,'County Emission Factors'!A$2:E$3145,5,FALSE),VLOOKUP(A2468,'County Emission Factors'!A$2:F$3145,6,FALSE)))</f>
        <v>0.2655913978494624</v>
      </c>
      <c r="M2468" s="56" t="s">
        <v>5572</v>
      </c>
      <c r="N2468" t="s">
        <v>5571</v>
      </c>
      <c r="O2468">
        <f t="shared" si="44"/>
        <v>2342.0795765796611</v>
      </c>
      <c r="P2468" t="s">
        <v>5572</v>
      </c>
    </row>
    <row r="2469" spans="1:16">
      <c r="A2469" s="54" t="s">
        <v>26</v>
      </c>
      <c r="B2469" s="54" t="s">
        <v>3024</v>
      </c>
      <c r="C2469" s="54" t="s">
        <v>4188</v>
      </c>
      <c r="D2469" s="54" t="s">
        <v>2860</v>
      </c>
      <c r="E2469" s="54" t="s">
        <v>4200</v>
      </c>
      <c r="F2469" s="54" t="s">
        <v>3690</v>
      </c>
      <c r="G2469" s="54">
        <v>2311020000</v>
      </c>
      <c r="H2469" s="54" t="s">
        <v>3697</v>
      </c>
      <c r="I2469" s="54" t="s">
        <v>3698</v>
      </c>
      <c r="J2469">
        <f>VLOOKUP(A2469,'County Acres Disturbed'!$A$2:$E$3146,5,FALSE)</f>
        <v>8818.3563004821244</v>
      </c>
      <c r="K2469" s="55" t="s">
        <v>5571</v>
      </c>
      <c r="L2469">
        <f>IF(H2469="PM10-PRI",VLOOKUP(A2469,'County Emission Factors'!A$2:E$3145,5,FALSE),IF(H2469="PM10-FIL",VLOOKUP(A2469,'County Emission Factors'!A$2:E$3145,5,FALSE),VLOOKUP(A2469,'County Emission Factors'!A$2:F$3145,6,FALSE)))</f>
        <v>2.6559139784946242E-2</v>
      </c>
      <c r="M2469" s="56" t="s">
        <v>5572</v>
      </c>
      <c r="N2469" t="s">
        <v>5571</v>
      </c>
      <c r="O2469">
        <f t="shared" si="44"/>
        <v>234.20795765796615</v>
      </c>
      <c r="P2469" t="s">
        <v>5572</v>
      </c>
    </row>
    <row r="2470" spans="1:16">
      <c r="A2470" s="54" t="s">
        <v>27</v>
      </c>
      <c r="B2470" s="54" t="s">
        <v>3024</v>
      </c>
      <c r="C2470" s="54" t="s">
        <v>4188</v>
      </c>
      <c r="D2470" s="54" t="s">
        <v>2861</v>
      </c>
      <c r="E2470" s="54" t="s">
        <v>4201</v>
      </c>
      <c r="F2470" s="54" t="s">
        <v>3690</v>
      </c>
      <c r="G2470" s="54">
        <v>2311020000</v>
      </c>
      <c r="H2470" s="54" t="s">
        <v>3691</v>
      </c>
      <c r="I2470" s="54" t="s">
        <v>3692</v>
      </c>
      <c r="J2470">
        <f>VLOOKUP(A2470,'County Acres Disturbed'!$A$2:$E$3146,5,FALSE)</f>
        <v>38.806232348560542</v>
      </c>
      <c r="K2470" s="55" t="s">
        <v>5571</v>
      </c>
      <c r="L2470">
        <f>IF(H2470="PM10-PRI",VLOOKUP(A2470,'County Emission Factors'!A$2:E$3145,5,FALSE),IF(H2470="PM10-FIL",VLOOKUP(A2470,'County Emission Factors'!A$2:E$3145,5,FALSE),VLOOKUP(A2470,'County Emission Factors'!A$2:F$3145,6,FALSE)))</f>
        <v>0.26559139784946229</v>
      </c>
      <c r="M2470" s="56" t="s">
        <v>5572</v>
      </c>
      <c r="N2470" t="s">
        <v>5571</v>
      </c>
      <c r="O2470">
        <f t="shared" si="44"/>
        <v>10.306601494725216</v>
      </c>
      <c r="P2470" t="s">
        <v>5572</v>
      </c>
    </row>
    <row r="2471" spans="1:16">
      <c r="A2471" s="54" t="s">
        <v>27</v>
      </c>
      <c r="B2471" s="54" t="s">
        <v>3024</v>
      </c>
      <c r="C2471" s="54" t="s">
        <v>4188</v>
      </c>
      <c r="D2471" s="54" t="s">
        <v>2861</v>
      </c>
      <c r="E2471" s="54" t="s">
        <v>4201</v>
      </c>
      <c r="F2471" s="54" t="s">
        <v>3690</v>
      </c>
      <c r="G2471" s="54">
        <v>2311020000</v>
      </c>
      <c r="H2471" s="54" t="s">
        <v>3693</v>
      </c>
      <c r="I2471" s="54" t="s">
        <v>3694</v>
      </c>
      <c r="J2471">
        <f>VLOOKUP(A2471,'County Acres Disturbed'!$A$2:$E$3146,5,FALSE)</f>
        <v>38.806232348560542</v>
      </c>
      <c r="K2471" s="55" t="s">
        <v>5571</v>
      </c>
      <c r="L2471">
        <f>IF(H2471="PM10-PRI",VLOOKUP(A2471,'County Emission Factors'!A$2:E$3145,5,FALSE),IF(H2471="PM10-FIL",VLOOKUP(A2471,'County Emission Factors'!A$2:E$3145,5,FALSE),VLOOKUP(A2471,'County Emission Factors'!A$2:F$3145,6,FALSE)))</f>
        <v>2.6559139784946229E-2</v>
      </c>
      <c r="M2471" s="56" t="s">
        <v>5572</v>
      </c>
      <c r="N2471" t="s">
        <v>5571</v>
      </c>
      <c r="O2471">
        <f t="shared" si="44"/>
        <v>1.0306601494725216</v>
      </c>
      <c r="P2471" t="s">
        <v>5572</v>
      </c>
    </row>
    <row r="2472" spans="1:16">
      <c r="A2472" s="54" t="s">
        <v>27</v>
      </c>
      <c r="B2472" s="54" t="s">
        <v>3024</v>
      </c>
      <c r="C2472" s="54" t="s">
        <v>4188</v>
      </c>
      <c r="D2472" s="54" t="s">
        <v>2861</v>
      </c>
      <c r="E2472" s="54" t="s">
        <v>4201</v>
      </c>
      <c r="F2472" s="54" t="s">
        <v>3690</v>
      </c>
      <c r="G2472" s="54">
        <v>2311020000</v>
      </c>
      <c r="H2472" s="54" t="s">
        <v>3695</v>
      </c>
      <c r="I2472" s="54" t="s">
        <v>3696</v>
      </c>
      <c r="J2472">
        <f>VLOOKUP(A2472,'County Acres Disturbed'!$A$2:$E$3146,5,FALSE)</f>
        <v>38.806232348560542</v>
      </c>
      <c r="K2472" s="55" t="s">
        <v>5571</v>
      </c>
      <c r="L2472">
        <f>IF(H2472="PM10-PRI",VLOOKUP(A2472,'County Emission Factors'!A$2:E$3145,5,FALSE),IF(H2472="PM10-FIL",VLOOKUP(A2472,'County Emission Factors'!A$2:E$3145,5,FALSE),VLOOKUP(A2472,'County Emission Factors'!A$2:F$3145,6,FALSE)))</f>
        <v>0.26559139784946229</v>
      </c>
      <c r="M2472" s="56" t="s">
        <v>5572</v>
      </c>
      <c r="N2472" t="s">
        <v>5571</v>
      </c>
      <c r="O2472">
        <f t="shared" si="44"/>
        <v>10.306601494725216</v>
      </c>
      <c r="P2472" t="s">
        <v>5572</v>
      </c>
    </row>
    <row r="2473" spans="1:16">
      <c r="A2473" s="54" t="s">
        <v>27</v>
      </c>
      <c r="B2473" s="54" t="s">
        <v>3024</v>
      </c>
      <c r="C2473" s="54" t="s">
        <v>4188</v>
      </c>
      <c r="D2473" s="54" t="s">
        <v>2861</v>
      </c>
      <c r="E2473" s="54" t="s">
        <v>4201</v>
      </c>
      <c r="F2473" s="54" t="s">
        <v>3690</v>
      </c>
      <c r="G2473" s="54">
        <v>2311020000</v>
      </c>
      <c r="H2473" s="54" t="s">
        <v>3697</v>
      </c>
      <c r="I2473" s="54" t="s">
        <v>3698</v>
      </c>
      <c r="J2473">
        <f>VLOOKUP(A2473,'County Acres Disturbed'!$A$2:$E$3146,5,FALSE)</f>
        <v>38.806232348560542</v>
      </c>
      <c r="K2473" s="55" t="s">
        <v>5571</v>
      </c>
      <c r="L2473">
        <f>IF(H2473="PM10-PRI",VLOOKUP(A2473,'County Emission Factors'!A$2:E$3145,5,FALSE),IF(H2473="PM10-FIL",VLOOKUP(A2473,'County Emission Factors'!A$2:E$3145,5,FALSE),VLOOKUP(A2473,'County Emission Factors'!A$2:F$3145,6,FALSE)))</f>
        <v>2.6559139784946229E-2</v>
      </c>
      <c r="M2473" s="56" t="s">
        <v>5572</v>
      </c>
      <c r="N2473" t="s">
        <v>5571</v>
      </c>
      <c r="O2473">
        <f t="shared" si="44"/>
        <v>1.0306601494725216</v>
      </c>
      <c r="P2473" t="s">
        <v>5572</v>
      </c>
    </row>
    <row r="2474" spans="1:16">
      <c r="A2474" s="54" t="s">
        <v>2311</v>
      </c>
      <c r="B2474" s="54" t="s">
        <v>3024</v>
      </c>
      <c r="C2474" s="54" t="s">
        <v>4188</v>
      </c>
      <c r="D2474" s="54" t="s">
        <v>2862</v>
      </c>
      <c r="E2474" s="54" t="s">
        <v>4202</v>
      </c>
      <c r="F2474" s="54" t="s">
        <v>3690</v>
      </c>
      <c r="G2474" s="54">
        <v>2311020000</v>
      </c>
      <c r="H2474" s="54" t="s">
        <v>3691</v>
      </c>
      <c r="I2474" s="54" t="s">
        <v>3692</v>
      </c>
      <c r="J2474">
        <f>VLOOKUP(A2474,'County Acres Disturbed'!$A$2:$E$3146,5,FALSE)</f>
        <v>0</v>
      </c>
      <c r="K2474" s="55" t="s">
        <v>5571</v>
      </c>
      <c r="L2474">
        <f>IF(H2474="PM10-PRI",VLOOKUP(A2474,'County Emission Factors'!A$2:E$3145,5,FALSE),IF(H2474="PM10-FIL",VLOOKUP(A2474,'County Emission Factors'!A$2:E$3145,5,FALSE),VLOOKUP(A2474,'County Emission Factors'!A$2:F$3145,6,FALSE)))</f>
        <v>0.2655913978494624</v>
      </c>
      <c r="M2474" s="56" t="s">
        <v>5572</v>
      </c>
      <c r="N2474" t="s">
        <v>5571</v>
      </c>
      <c r="O2474">
        <f t="shared" si="44"/>
        <v>0</v>
      </c>
      <c r="P2474" t="s">
        <v>5572</v>
      </c>
    </row>
    <row r="2475" spans="1:16">
      <c r="A2475" s="54" t="s">
        <v>2311</v>
      </c>
      <c r="B2475" s="54" t="s">
        <v>3024</v>
      </c>
      <c r="C2475" s="54" t="s">
        <v>4188</v>
      </c>
      <c r="D2475" s="54" t="s">
        <v>2862</v>
      </c>
      <c r="E2475" s="54" t="s">
        <v>4202</v>
      </c>
      <c r="F2475" s="54" t="s">
        <v>3690</v>
      </c>
      <c r="G2475" s="54">
        <v>2311020000</v>
      </c>
      <c r="H2475" s="54" t="s">
        <v>3693</v>
      </c>
      <c r="I2475" s="54" t="s">
        <v>3694</v>
      </c>
      <c r="J2475">
        <f>VLOOKUP(A2475,'County Acres Disturbed'!$A$2:$E$3146,5,FALSE)</f>
        <v>0</v>
      </c>
      <c r="K2475" s="55" t="s">
        <v>5571</v>
      </c>
      <c r="L2475">
        <f>IF(H2475="PM10-PRI",VLOOKUP(A2475,'County Emission Factors'!A$2:E$3145,5,FALSE),IF(H2475="PM10-FIL",VLOOKUP(A2475,'County Emission Factors'!A$2:E$3145,5,FALSE),VLOOKUP(A2475,'County Emission Factors'!A$2:F$3145,6,FALSE)))</f>
        <v>2.6559139784946242E-2</v>
      </c>
      <c r="M2475" s="56" t="s">
        <v>5572</v>
      </c>
      <c r="N2475" t="s">
        <v>5571</v>
      </c>
      <c r="O2475">
        <f t="shared" si="44"/>
        <v>0</v>
      </c>
      <c r="P2475" t="s">
        <v>5572</v>
      </c>
    </row>
    <row r="2476" spans="1:16">
      <c r="A2476" s="54" t="s">
        <v>2311</v>
      </c>
      <c r="B2476" s="54" t="s">
        <v>3024</v>
      </c>
      <c r="C2476" s="54" t="s">
        <v>4188</v>
      </c>
      <c r="D2476" s="54" t="s">
        <v>2862</v>
      </c>
      <c r="E2476" s="54" t="s">
        <v>4202</v>
      </c>
      <c r="F2476" s="54" t="s">
        <v>3690</v>
      </c>
      <c r="G2476" s="54">
        <v>2311020000</v>
      </c>
      <c r="H2476" s="54" t="s">
        <v>3695</v>
      </c>
      <c r="I2476" s="54" t="s">
        <v>3696</v>
      </c>
      <c r="J2476">
        <f>VLOOKUP(A2476,'County Acres Disturbed'!$A$2:$E$3146,5,FALSE)</f>
        <v>0</v>
      </c>
      <c r="K2476" s="55" t="s">
        <v>5571</v>
      </c>
      <c r="L2476">
        <f>IF(H2476="PM10-PRI",VLOOKUP(A2476,'County Emission Factors'!A$2:E$3145,5,FALSE),IF(H2476="PM10-FIL",VLOOKUP(A2476,'County Emission Factors'!A$2:E$3145,5,FALSE),VLOOKUP(A2476,'County Emission Factors'!A$2:F$3145,6,FALSE)))</f>
        <v>0.2655913978494624</v>
      </c>
      <c r="M2476" s="56" t="s">
        <v>5572</v>
      </c>
      <c r="N2476" t="s">
        <v>5571</v>
      </c>
      <c r="O2476">
        <f t="shared" si="44"/>
        <v>0</v>
      </c>
      <c r="P2476" t="s">
        <v>5572</v>
      </c>
    </row>
    <row r="2477" spans="1:16">
      <c r="A2477" s="54" t="s">
        <v>2311</v>
      </c>
      <c r="B2477" s="54" t="s">
        <v>3024</v>
      </c>
      <c r="C2477" s="54" t="s">
        <v>4188</v>
      </c>
      <c r="D2477" s="54" t="s">
        <v>2862</v>
      </c>
      <c r="E2477" s="54" t="s">
        <v>4202</v>
      </c>
      <c r="F2477" s="54" t="s">
        <v>3690</v>
      </c>
      <c r="G2477" s="54">
        <v>2311020000</v>
      </c>
      <c r="H2477" s="54" t="s">
        <v>3697</v>
      </c>
      <c r="I2477" s="54" t="s">
        <v>3698</v>
      </c>
      <c r="J2477">
        <f>VLOOKUP(A2477,'County Acres Disturbed'!$A$2:$E$3146,5,FALSE)</f>
        <v>0</v>
      </c>
      <c r="K2477" s="55" t="s">
        <v>5571</v>
      </c>
      <c r="L2477">
        <f>IF(H2477="PM10-PRI",VLOOKUP(A2477,'County Emission Factors'!A$2:E$3145,5,FALSE),IF(H2477="PM10-FIL",VLOOKUP(A2477,'County Emission Factors'!A$2:E$3145,5,FALSE),VLOOKUP(A2477,'County Emission Factors'!A$2:F$3145,6,FALSE)))</f>
        <v>2.6559139784946242E-2</v>
      </c>
      <c r="M2477" s="56" t="s">
        <v>5572</v>
      </c>
      <c r="N2477" t="s">
        <v>5571</v>
      </c>
      <c r="O2477">
        <f t="shared" si="44"/>
        <v>0</v>
      </c>
      <c r="P2477" t="s">
        <v>5572</v>
      </c>
    </row>
    <row r="2478" spans="1:16">
      <c r="A2478" s="54" t="s">
        <v>28</v>
      </c>
      <c r="B2478" s="54" t="s">
        <v>3024</v>
      </c>
      <c r="C2478" s="54" t="s">
        <v>4188</v>
      </c>
      <c r="D2478" s="54" t="s">
        <v>2863</v>
      </c>
      <c r="E2478" s="54" t="s">
        <v>4079</v>
      </c>
      <c r="F2478" s="54" t="s">
        <v>3690</v>
      </c>
      <c r="G2478" s="54">
        <v>2311020000</v>
      </c>
      <c r="H2478" s="54" t="s">
        <v>3691</v>
      </c>
      <c r="I2478" s="54" t="s">
        <v>3692</v>
      </c>
      <c r="J2478">
        <f>VLOOKUP(A2478,'County Acres Disturbed'!$A$2:$E$3146,5,FALSE)</f>
        <v>662.95518726774935</v>
      </c>
      <c r="K2478" s="55" t="s">
        <v>5571</v>
      </c>
      <c r="L2478">
        <f>IF(H2478="PM10-PRI",VLOOKUP(A2478,'County Emission Factors'!A$2:E$3145,5,FALSE),IF(H2478="PM10-FIL",VLOOKUP(A2478,'County Emission Factors'!A$2:E$3145,5,FALSE),VLOOKUP(A2478,'County Emission Factors'!A$2:F$3145,6,FALSE)))</f>
        <v>0.2655913978494624</v>
      </c>
      <c r="M2478" s="56" t="s">
        <v>5572</v>
      </c>
      <c r="N2478" t="s">
        <v>5571</v>
      </c>
      <c r="O2478">
        <f t="shared" si="44"/>
        <v>176.07519489799367</v>
      </c>
      <c r="P2478" t="s">
        <v>5572</v>
      </c>
    </row>
    <row r="2479" spans="1:16">
      <c r="A2479" s="54" t="s">
        <v>28</v>
      </c>
      <c r="B2479" s="54" t="s">
        <v>3024</v>
      </c>
      <c r="C2479" s="54" t="s">
        <v>4188</v>
      </c>
      <c r="D2479" s="54" t="s">
        <v>2863</v>
      </c>
      <c r="E2479" s="54" t="s">
        <v>4079</v>
      </c>
      <c r="F2479" s="54" t="s">
        <v>3690</v>
      </c>
      <c r="G2479" s="54">
        <v>2311020000</v>
      </c>
      <c r="H2479" s="54" t="s">
        <v>3693</v>
      </c>
      <c r="I2479" s="54" t="s">
        <v>3694</v>
      </c>
      <c r="J2479">
        <f>VLOOKUP(A2479,'County Acres Disturbed'!$A$2:$E$3146,5,FALSE)</f>
        <v>662.95518726774935</v>
      </c>
      <c r="K2479" s="55" t="s">
        <v>5571</v>
      </c>
      <c r="L2479">
        <f>IF(H2479="PM10-PRI",VLOOKUP(A2479,'County Emission Factors'!A$2:E$3145,5,FALSE),IF(H2479="PM10-FIL",VLOOKUP(A2479,'County Emission Factors'!A$2:E$3145,5,FALSE),VLOOKUP(A2479,'County Emission Factors'!A$2:F$3145,6,FALSE)))</f>
        <v>2.6559139784946242E-2</v>
      </c>
      <c r="M2479" s="56" t="s">
        <v>5572</v>
      </c>
      <c r="N2479" t="s">
        <v>5571</v>
      </c>
      <c r="O2479">
        <f t="shared" si="44"/>
        <v>17.607519489799369</v>
      </c>
      <c r="P2479" t="s">
        <v>5572</v>
      </c>
    </row>
    <row r="2480" spans="1:16">
      <c r="A2480" s="54" t="s">
        <v>28</v>
      </c>
      <c r="B2480" s="54" t="s">
        <v>3024</v>
      </c>
      <c r="C2480" s="54" t="s">
        <v>4188</v>
      </c>
      <c r="D2480" s="54" t="s">
        <v>2863</v>
      </c>
      <c r="E2480" s="54" t="s">
        <v>4079</v>
      </c>
      <c r="F2480" s="54" t="s">
        <v>3690</v>
      </c>
      <c r="G2480" s="54">
        <v>2311020000</v>
      </c>
      <c r="H2480" s="54" t="s">
        <v>3695</v>
      </c>
      <c r="I2480" s="54" t="s">
        <v>3696</v>
      </c>
      <c r="J2480">
        <f>VLOOKUP(A2480,'County Acres Disturbed'!$A$2:$E$3146,5,FALSE)</f>
        <v>662.95518726774935</v>
      </c>
      <c r="K2480" s="55" t="s">
        <v>5571</v>
      </c>
      <c r="L2480">
        <f>IF(H2480="PM10-PRI",VLOOKUP(A2480,'County Emission Factors'!A$2:E$3145,5,FALSE),IF(H2480="PM10-FIL",VLOOKUP(A2480,'County Emission Factors'!A$2:E$3145,5,FALSE),VLOOKUP(A2480,'County Emission Factors'!A$2:F$3145,6,FALSE)))</f>
        <v>0.2655913978494624</v>
      </c>
      <c r="M2480" s="56" t="s">
        <v>5572</v>
      </c>
      <c r="N2480" t="s">
        <v>5571</v>
      </c>
      <c r="O2480">
        <f t="shared" si="44"/>
        <v>176.07519489799367</v>
      </c>
      <c r="P2480" t="s">
        <v>5572</v>
      </c>
    </row>
    <row r="2481" spans="1:16">
      <c r="A2481" s="54" t="s">
        <v>28</v>
      </c>
      <c r="B2481" s="54" t="s">
        <v>3024</v>
      </c>
      <c r="C2481" s="54" t="s">
        <v>4188</v>
      </c>
      <c r="D2481" s="54" t="s">
        <v>2863</v>
      </c>
      <c r="E2481" s="54" t="s">
        <v>4079</v>
      </c>
      <c r="F2481" s="54" t="s">
        <v>3690</v>
      </c>
      <c r="G2481" s="54">
        <v>2311020000</v>
      </c>
      <c r="H2481" s="54" t="s">
        <v>3697</v>
      </c>
      <c r="I2481" s="54" t="s">
        <v>3698</v>
      </c>
      <c r="J2481">
        <f>VLOOKUP(A2481,'County Acres Disturbed'!$A$2:$E$3146,5,FALSE)</f>
        <v>662.95518726774935</v>
      </c>
      <c r="K2481" s="55" t="s">
        <v>5571</v>
      </c>
      <c r="L2481">
        <f>IF(H2481="PM10-PRI",VLOOKUP(A2481,'County Emission Factors'!A$2:E$3145,5,FALSE),IF(H2481="PM10-FIL",VLOOKUP(A2481,'County Emission Factors'!A$2:E$3145,5,FALSE),VLOOKUP(A2481,'County Emission Factors'!A$2:F$3145,6,FALSE)))</f>
        <v>2.6559139784946242E-2</v>
      </c>
      <c r="M2481" s="56" t="s">
        <v>5572</v>
      </c>
      <c r="N2481" t="s">
        <v>5571</v>
      </c>
      <c r="O2481">
        <f t="shared" si="44"/>
        <v>17.607519489799369</v>
      </c>
      <c r="P2481" t="s">
        <v>5572</v>
      </c>
    </row>
    <row r="2482" spans="1:16">
      <c r="A2482" s="54" t="s">
        <v>29</v>
      </c>
      <c r="B2482" s="54" t="s">
        <v>3024</v>
      </c>
      <c r="C2482" s="54" t="s">
        <v>4188</v>
      </c>
      <c r="D2482" s="54" t="s">
        <v>2864</v>
      </c>
      <c r="E2482" s="54" t="s">
        <v>3726</v>
      </c>
      <c r="F2482" s="54" t="s">
        <v>3690</v>
      </c>
      <c r="G2482" s="54">
        <v>2311020000</v>
      </c>
      <c r="H2482" s="54" t="s">
        <v>3691</v>
      </c>
      <c r="I2482" s="54" t="s">
        <v>3692</v>
      </c>
      <c r="J2482">
        <f>VLOOKUP(A2482,'County Acres Disturbed'!$A$2:$E$3146,5,FALSE)</f>
        <v>63.138589263595165</v>
      </c>
      <c r="K2482" s="55" t="s">
        <v>5571</v>
      </c>
      <c r="L2482">
        <f>IF(H2482="PM10-PRI",VLOOKUP(A2482,'County Emission Factors'!A$2:E$3145,5,FALSE),IF(H2482="PM10-FIL",VLOOKUP(A2482,'County Emission Factors'!A$2:E$3145,5,FALSE),VLOOKUP(A2482,'County Emission Factors'!A$2:F$3145,6,FALSE)))</f>
        <v>0.26559139784946229</v>
      </c>
      <c r="M2482" s="56" t="s">
        <v>5572</v>
      </c>
      <c r="N2482" t="s">
        <v>5571</v>
      </c>
      <c r="O2482">
        <f t="shared" si="44"/>
        <v>16.769066180761293</v>
      </c>
      <c r="P2482" t="s">
        <v>5572</v>
      </c>
    </row>
    <row r="2483" spans="1:16">
      <c r="A2483" s="54" t="s">
        <v>29</v>
      </c>
      <c r="B2483" s="54" t="s">
        <v>3024</v>
      </c>
      <c r="C2483" s="54" t="s">
        <v>4188</v>
      </c>
      <c r="D2483" s="54" t="s">
        <v>2864</v>
      </c>
      <c r="E2483" s="54" t="s">
        <v>3726</v>
      </c>
      <c r="F2483" s="54" t="s">
        <v>3690</v>
      </c>
      <c r="G2483" s="54">
        <v>2311020000</v>
      </c>
      <c r="H2483" s="54" t="s">
        <v>3693</v>
      </c>
      <c r="I2483" s="54" t="s">
        <v>3694</v>
      </c>
      <c r="J2483">
        <f>VLOOKUP(A2483,'County Acres Disturbed'!$A$2:$E$3146,5,FALSE)</f>
        <v>63.138589263595165</v>
      </c>
      <c r="K2483" s="55" t="s">
        <v>5571</v>
      </c>
      <c r="L2483">
        <f>IF(H2483="PM10-PRI",VLOOKUP(A2483,'County Emission Factors'!A$2:E$3145,5,FALSE),IF(H2483="PM10-FIL",VLOOKUP(A2483,'County Emission Factors'!A$2:E$3145,5,FALSE),VLOOKUP(A2483,'County Emission Factors'!A$2:F$3145,6,FALSE)))</f>
        <v>2.6559139784946229E-2</v>
      </c>
      <c r="M2483" s="56" t="s">
        <v>5572</v>
      </c>
      <c r="N2483" t="s">
        <v>5571</v>
      </c>
      <c r="O2483">
        <f t="shared" si="44"/>
        <v>1.6769066180761292</v>
      </c>
      <c r="P2483" t="s">
        <v>5572</v>
      </c>
    </row>
    <row r="2484" spans="1:16">
      <c r="A2484" s="54" t="s">
        <v>29</v>
      </c>
      <c r="B2484" s="54" t="s">
        <v>3024</v>
      </c>
      <c r="C2484" s="54" t="s">
        <v>4188</v>
      </c>
      <c r="D2484" s="54" t="s">
        <v>2864</v>
      </c>
      <c r="E2484" s="54" t="s">
        <v>3726</v>
      </c>
      <c r="F2484" s="54" t="s">
        <v>3690</v>
      </c>
      <c r="G2484" s="54">
        <v>2311020000</v>
      </c>
      <c r="H2484" s="54" t="s">
        <v>3695</v>
      </c>
      <c r="I2484" s="54" t="s">
        <v>3696</v>
      </c>
      <c r="J2484">
        <f>VLOOKUP(A2484,'County Acres Disturbed'!$A$2:$E$3146,5,FALSE)</f>
        <v>63.138589263595165</v>
      </c>
      <c r="K2484" s="55" t="s">
        <v>5571</v>
      </c>
      <c r="L2484">
        <f>IF(H2484="PM10-PRI",VLOOKUP(A2484,'County Emission Factors'!A$2:E$3145,5,FALSE),IF(H2484="PM10-FIL",VLOOKUP(A2484,'County Emission Factors'!A$2:E$3145,5,FALSE),VLOOKUP(A2484,'County Emission Factors'!A$2:F$3145,6,FALSE)))</f>
        <v>0.26559139784946229</v>
      </c>
      <c r="M2484" s="56" t="s">
        <v>5572</v>
      </c>
      <c r="N2484" t="s">
        <v>5571</v>
      </c>
      <c r="O2484">
        <f t="shared" si="44"/>
        <v>16.769066180761293</v>
      </c>
      <c r="P2484" t="s">
        <v>5572</v>
      </c>
    </row>
    <row r="2485" spans="1:16">
      <c r="A2485" s="54" t="s">
        <v>29</v>
      </c>
      <c r="B2485" s="54" t="s">
        <v>3024</v>
      </c>
      <c r="C2485" s="54" t="s">
        <v>4188</v>
      </c>
      <c r="D2485" s="54" t="s">
        <v>2864</v>
      </c>
      <c r="E2485" s="54" t="s">
        <v>3726</v>
      </c>
      <c r="F2485" s="54" t="s">
        <v>3690</v>
      </c>
      <c r="G2485" s="54">
        <v>2311020000</v>
      </c>
      <c r="H2485" s="54" t="s">
        <v>3697</v>
      </c>
      <c r="I2485" s="54" t="s">
        <v>3698</v>
      </c>
      <c r="J2485">
        <f>VLOOKUP(A2485,'County Acres Disturbed'!$A$2:$E$3146,5,FALSE)</f>
        <v>63.138589263595165</v>
      </c>
      <c r="K2485" s="55" t="s">
        <v>5571</v>
      </c>
      <c r="L2485">
        <f>IF(H2485="PM10-PRI",VLOOKUP(A2485,'County Emission Factors'!A$2:E$3145,5,FALSE),IF(H2485="PM10-FIL",VLOOKUP(A2485,'County Emission Factors'!A$2:E$3145,5,FALSE),VLOOKUP(A2485,'County Emission Factors'!A$2:F$3145,6,FALSE)))</f>
        <v>2.6559139784946229E-2</v>
      </c>
      <c r="M2485" s="56" t="s">
        <v>5572</v>
      </c>
      <c r="N2485" t="s">
        <v>5571</v>
      </c>
      <c r="O2485">
        <f t="shared" si="44"/>
        <v>1.6769066180761292</v>
      </c>
      <c r="P2485" t="s">
        <v>5572</v>
      </c>
    </row>
    <row r="2486" spans="1:16">
      <c r="A2486" s="54" t="s">
        <v>30</v>
      </c>
      <c r="B2486" s="54" t="s">
        <v>3024</v>
      </c>
      <c r="C2486" s="54" t="s">
        <v>4188</v>
      </c>
      <c r="D2486" s="54" t="s">
        <v>2865</v>
      </c>
      <c r="E2486" s="54" t="s">
        <v>4203</v>
      </c>
      <c r="F2486" s="54" t="s">
        <v>3690</v>
      </c>
      <c r="G2486" s="54">
        <v>2311020000</v>
      </c>
      <c r="H2486" s="54" t="s">
        <v>3691</v>
      </c>
      <c r="I2486" s="54" t="s">
        <v>3692</v>
      </c>
      <c r="J2486">
        <f>VLOOKUP(A2486,'County Acres Disturbed'!$A$2:$E$3146,5,FALSE)</f>
        <v>38.806232348560542</v>
      </c>
      <c r="K2486" s="55" t="s">
        <v>5571</v>
      </c>
      <c r="L2486">
        <f>IF(H2486="PM10-PRI",VLOOKUP(A2486,'County Emission Factors'!A$2:E$3145,5,FALSE),IF(H2486="PM10-FIL",VLOOKUP(A2486,'County Emission Factors'!A$2:E$3145,5,FALSE),VLOOKUP(A2486,'County Emission Factors'!A$2:F$3145,6,FALSE)))</f>
        <v>0.26559139784946229</v>
      </c>
      <c r="M2486" s="56" t="s">
        <v>5572</v>
      </c>
      <c r="N2486" t="s">
        <v>5571</v>
      </c>
      <c r="O2486">
        <f t="shared" si="44"/>
        <v>10.306601494725216</v>
      </c>
      <c r="P2486" t="s">
        <v>5572</v>
      </c>
    </row>
    <row r="2487" spans="1:16">
      <c r="A2487" s="54" t="s">
        <v>30</v>
      </c>
      <c r="B2487" s="54" t="s">
        <v>3024</v>
      </c>
      <c r="C2487" s="54" t="s">
        <v>4188</v>
      </c>
      <c r="D2487" s="54" t="s">
        <v>2865</v>
      </c>
      <c r="E2487" s="54" t="s">
        <v>4203</v>
      </c>
      <c r="F2487" s="54" t="s">
        <v>3690</v>
      </c>
      <c r="G2487" s="54">
        <v>2311020000</v>
      </c>
      <c r="H2487" s="54" t="s">
        <v>3693</v>
      </c>
      <c r="I2487" s="54" t="s">
        <v>3694</v>
      </c>
      <c r="J2487">
        <f>VLOOKUP(A2487,'County Acres Disturbed'!$A$2:$E$3146,5,FALSE)</f>
        <v>38.806232348560542</v>
      </c>
      <c r="K2487" s="55" t="s">
        <v>5571</v>
      </c>
      <c r="L2487">
        <f>IF(H2487="PM10-PRI",VLOOKUP(A2487,'County Emission Factors'!A$2:E$3145,5,FALSE),IF(H2487="PM10-FIL",VLOOKUP(A2487,'County Emission Factors'!A$2:E$3145,5,FALSE),VLOOKUP(A2487,'County Emission Factors'!A$2:F$3145,6,FALSE)))</f>
        <v>2.6559139784946229E-2</v>
      </c>
      <c r="M2487" s="56" t="s">
        <v>5572</v>
      </c>
      <c r="N2487" t="s">
        <v>5571</v>
      </c>
      <c r="O2487">
        <f t="shared" si="44"/>
        <v>1.0306601494725216</v>
      </c>
      <c r="P2487" t="s">
        <v>5572</v>
      </c>
    </row>
    <row r="2488" spans="1:16">
      <c r="A2488" s="54" t="s">
        <v>30</v>
      </c>
      <c r="B2488" s="54" t="s">
        <v>3024</v>
      </c>
      <c r="C2488" s="54" t="s">
        <v>4188</v>
      </c>
      <c r="D2488" s="54" t="s">
        <v>2865</v>
      </c>
      <c r="E2488" s="54" t="s">
        <v>4203</v>
      </c>
      <c r="F2488" s="54" t="s">
        <v>3690</v>
      </c>
      <c r="G2488" s="54">
        <v>2311020000</v>
      </c>
      <c r="H2488" s="54" t="s">
        <v>3695</v>
      </c>
      <c r="I2488" s="54" t="s">
        <v>3696</v>
      </c>
      <c r="J2488">
        <f>VLOOKUP(A2488,'County Acres Disturbed'!$A$2:$E$3146,5,FALSE)</f>
        <v>38.806232348560542</v>
      </c>
      <c r="K2488" s="55" t="s">
        <v>5571</v>
      </c>
      <c r="L2488">
        <f>IF(H2488="PM10-PRI",VLOOKUP(A2488,'County Emission Factors'!A$2:E$3145,5,FALSE),IF(H2488="PM10-FIL",VLOOKUP(A2488,'County Emission Factors'!A$2:E$3145,5,FALSE),VLOOKUP(A2488,'County Emission Factors'!A$2:F$3145,6,FALSE)))</f>
        <v>0.26559139784946229</v>
      </c>
      <c r="M2488" s="56" t="s">
        <v>5572</v>
      </c>
      <c r="N2488" t="s">
        <v>5571</v>
      </c>
      <c r="O2488">
        <f t="shared" si="44"/>
        <v>10.306601494725216</v>
      </c>
      <c r="P2488" t="s">
        <v>5572</v>
      </c>
    </row>
    <row r="2489" spans="1:16">
      <c r="A2489" s="54" t="s">
        <v>30</v>
      </c>
      <c r="B2489" s="54" t="s">
        <v>3024</v>
      </c>
      <c r="C2489" s="54" t="s">
        <v>4188</v>
      </c>
      <c r="D2489" s="54" t="s">
        <v>2865</v>
      </c>
      <c r="E2489" s="54" t="s">
        <v>4203</v>
      </c>
      <c r="F2489" s="54" t="s">
        <v>3690</v>
      </c>
      <c r="G2489" s="54">
        <v>2311020000</v>
      </c>
      <c r="H2489" s="54" t="s">
        <v>3697</v>
      </c>
      <c r="I2489" s="54" t="s">
        <v>3698</v>
      </c>
      <c r="J2489">
        <f>VLOOKUP(A2489,'County Acres Disturbed'!$A$2:$E$3146,5,FALSE)</f>
        <v>38.806232348560542</v>
      </c>
      <c r="K2489" s="55" t="s">
        <v>5571</v>
      </c>
      <c r="L2489">
        <f>IF(H2489="PM10-PRI",VLOOKUP(A2489,'County Emission Factors'!A$2:E$3145,5,FALSE),IF(H2489="PM10-FIL",VLOOKUP(A2489,'County Emission Factors'!A$2:E$3145,5,FALSE),VLOOKUP(A2489,'County Emission Factors'!A$2:F$3145,6,FALSE)))</f>
        <v>2.6559139784946229E-2</v>
      </c>
      <c r="M2489" s="56" t="s">
        <v>5572</v>
      </c>
      <c r="N2489" t="s">
        <v>5571</v>
      </c>
      <c r="O2489">
        <f t="shared" si="44"/>
        <v>1.0306601494725216</v>
      </c>
      <c r="P2489" t="s">
        <v>5572</v>
      </c>
    </row>
    <row r="2490" spans="1:16">
      <c r="A2490" s="54" t="s">
        <v>31</v>
      </c>
      <c r="B2490" s="54" t="s">
        <v>3024</v>
      </c>
      <c r="C2490" s="54" t="s">
        <v>4188</v>
      </c>
      <c r="D2490" s="54" t="s">
        <v>2866</v>
      </c>
      <c r="E2490" s="54" t="s">
        <v>3727</v>
      </c>
      <c r="F2490" s="54" t="s">
        <v>3690</v>
      </c>
      <c r="G2490" s="54">
        <v>2311020000</v>
      </c>
      <c r="H2490" s="54" t="s">
        <v>3691</v>
      </c>
      <c r="I2490" s="54" t="s">
        <v>3692</v>
      </c>
      <c r="J2490">
        <f>VLOOKUP(A2490,'County Acres Disturbed'!$A$2:$E$3146,5,FALSE)</f>
        <v>38.806232348560542</v>
      </c>
      <c r="K2490" s="55" t="s">
        <v>5571</v>
      </c>
      <c r="L2490">
        <f>IF(H2490="PM10-PRI",VLOOKUP(A2490,'County Emission Factors'!A$2:E$3145,5,FALSE),IF(H2490="PM10-FIL",VLOOKUP(A2490,'County Emission Factors'!A$2:E$3145,5,FALSE),VLOOKUP(A2490,'County Emission Factors'!A$2:F$3145,6,FALSE)))</f>
        <v>0.26559139784946256</v>
      </c>
      <c r="M2490" s="56" t="s">
        <v>5572</v>
      </c>
      <c r="N2490" t="s">
        <v>5571</v>
      </c>
      <c r="O2490">
        <f t="shared" si="44"/>
        <v>10.306601494725227</v>
      </c>
      <c r="P2490" t="s">
        <v>5572</v>
      </c>
    </row>
    <row r="2491" spans="1:16">
      <c r="A2491" s="54" t="s">
        <v>31</v>
      </c>
      <c r="B2491" s="54" t="s">
        <v>3024</v>
      </c>
      <c r="C2491" s="54" t="s">
        <v>4188</v>
      </c>
      <c r="D2491" s="54" t="s">
        <v>2866</v>
      </c>
      <c r="E2491" s="54" t="s">
        <v>3727</v>
      </c>
      <c r="F2491" s="54" t="s">
        <v>3690</v>
      </c>
      <c r="G2491" s="54">
        <v>2311020000</v>
      </c>
      <c r="H2491" s="54" t="s">
        <v>3693</v>
      </c>
      <c r="I2491" s="54" t="s">
        <v>3694</v>
      </c>
      <c r="J2491">
        <f>VLOOKUP(A2491,'County Acres Disturbed'!$A$2:$E$3146,5,FALSE)</f>
        <v>38.806232348560542</v>
      </c>
      <c r="K2491" s="55" t="s">
        <v>5571</v>
      </c>
      <c r="L2491">
        <f>IF(H2491="PM10-PRI",VLOOKUP(A2491,'County Emission Factors'!A$2:E$3145,5,FALSE),IF(H2491="PM10-FIL",VLOOKUP(A2491,'County Emission Factors'!A$2:E$3145,5,FALSE),VLOOKUP(A2491,'County Emission Factors'!A$2:F$3145,6,FALSE)))</f>
        <v>2.6559139784946256E-2</v>
      </c>
      <c r="M2491" s="56" t="s">
        <v>5572</v>
      </c>
      <c r="N2491" t="s">
        <v>5571</v>
      </c>
      <c r="O2491">
        <f t="shared" si="44"/>
        <v>1.0306601494725227</v>
      </c>
      <c r="P2491" t="s">
        <v>5572</v>
      </c>
    </row>
    <row r="2492" spans="1:16">
      <c r="A2492" s="54" t="s">
        <v>31</v>
      </c>
      <c r="B2492" s="54" t="s">
        <v>3024</v>
      </c>
      <c r="C2492" s="54" t="s">
        <v>4188</v>
      </c>
      <c r="D2492" s="54" t="s">
        <v>2866</v>
      </c>
      <c r="E2492" s="54" t="s">
        <v>3727</v>
      </c>
      <c r="F2492" s="54" t="s">
        <v>3690</v>
      </c>
      <c r="G2492" s="54">
        <v>2311020000</v>
      </c>
      <c r="H2492" s="54" t="s">
        <v>3695</v>
      </c>
      <c r="I2492" s="54" t="s">
        <v>3696</v>
      </c>
      <c r="J2492">
        <f>VLOOKUP(A2492,'County Acres Disturbed'!$A$2:$E$3146,5,FALSE)</f>
        <v>38.806232348560542</v>
      </c>
      <c r="K2492" s="55" t="s">
        <v>5571</v>
      </c>
      <c r="L2492">
        <f>IF(H2492="PM10-PRI",VLOOKUP(A2492,'County Emission Factors'!A$2:E$3145,5,FALSE),IF(H2492="PM10-FIL",VLOOKUP(A2492,'County Emission Factors'!A$2:E$3145,5,FALSE),VLOOKUP(A2492,'County Emission Factors'!A$2:F$3145,6,FALSE)))</f>
        <v>0.26559139784946256</v>
      </c>
      <c r="M2492" s="56" t="s">
        <v>5572</v>
      </c>
      <c r="N2492" t="s">
        <v>5571</v>
      </c>
      <c r="O2492">
        <f t="shared" si="44"/>
        <v>10.306601494725227</v>
      </c>
      <c r="P2492" t="s">
        <v>5572</v>
      </c>
    </row>
    <row r="2493" spans="1:16">
      <c r="A2493" s="54" t="s">
        <v>31</v>
      </c>
      <c r="B2493" s="54" t="s">
        <v>3024</v>
      </c>
      <c r="C2493" s="54" t="s">
        <v>4188</v>
      </c>
      <c r="D2493" s="54" t="s">
        <v>2866</v>
      </c>
      <c r="E2493" s="54" t="s">
        <v>3727</v>
      </c>
      <c r="F2493" s="54" t="s">
        <v>3690</v>
      </c>
      <c r="G2493" s="54">
        <v>2311020000</v>
      </c>
      <c r="H2493" s="54" t="s">
        <v>3697</v>
      </c>
      <c r="I2493" s="54" t="s">
        <v>3698</v>
      </c>
      <c r="J2493">
        <f>VLOOKUP(A2493,'County Acres Disturbed'!$A$2:$E$3146,5,FALSE)</f>
        <v>38.806232348560542</v>
      </c>
      <c r="K2493" s="55" t="s">
        <v>5571</v>
      </c>
      <c r="L2493">
        <f>IF(H2493="PM10-PRI",VLOOKUP(A2493,'County Emission Factors'!A$2:E$3145,5,FALSE),IF(H2493="PM10-FIL",VLOOKUP(A2493,'County Emission Factors'!A$2:E$3145,5,FALSE),VLOOKUP(A2493,'County Emission Factors'!A$2:F$3145,6,FALSE)))</f>
        <v>2.6559139784946256E-2</v>
      </c>
      <c r="M2493" s="56" t="s">
        <v>5572</v>
      </c>
      <c r="N2493" t="s">
        <v>5571</v>
      </c>
      <c r="O2493">
        <f t="shared" si="44"/>
        <v>1.0306601494725227</v>
      </c>
      <c r="P2493" t="s">
        <v>5572</v>
      </c>
    </row>
    <row r="2494" spans="1:16">
      <c r="A2494" s="54" t="s">
        <v>32</v>
      </c>
      <c r="B2494" s="54" t="s">
        <v>3024</v>
      </c>
      <c r="C2494" s="54" t="s">
        <v>4188</v>
      </c>
      <c r="D2494" s="54" t="s">
        <v>2867</v>
      </c>
      <c r="E2494" s="54" t="s">
        <v>3826</v>
      </c>
      <c r="F2494" s="54" t="s">
        <v>3690</v>
      </c>
      <c r="G2494" s="54">
        <v>2311020000</v>
      </c>
      <c r="H2494" s="54" t="s">
        <v>3691</v>
      </c>
      <c r="I2494" s="54" t="s">
        <v>3692</v>
      </c>
      <c r="J2494">
        <f>VLOOKUP(A2494,'County Acres Disturbed'!$A$2:$E$3146,5,FALSE)</f>
        <v>336.73914273917427</v>
      </c>
      <c r="K2494" s="55" t="s">
        <v>5571</v>
      </c>
      <c r="L2494">
        <f>IF(H2494="PM10-PRI",VLOOKUP(A2494,'County Emission Factors'!A$2:E$3145,5,FALSE),IF(H2494="PM10-FIL",VLOOKUP(A2494,'County Emission Factors'!A$2:E$3145,5,FALSE),VLOOKUP(A2494,'County Emission Factors'!A$2:F$3145,6,FALSE)))</f>
        <v>0.2655913978494624</v>
      </c>
      <c r="M2494" s="56" t="s">
        <v>5572</v>
      </c>
      <c r="N2494" t="s">
        <v>5571</v>
      </c>
      <c r="O2494">
        <f t="shared" si="44"/>
        <v>89.435019630726941</v>
      </c>
      <c r="P2494" t="s">
        <v>5572</v>
      </c>
    </row>
    <row r="2495" spans="1:16">
      <c r="A2495" s="54" t="s">
        <v>32</v>
      </c>
      <c r="B2495" s="54" t="s">
        <v>3024</v>
      </c>
      <c r="C2495" s="54" t="s">
        <v>4188</v>
      </c>
      <c r="D2495" s="54" t="s">
        <v>2867</v>
      </c>
      <c r="E2495" s="54" t="s">
        <v>3826</v>
      </c>
      <c r="F2495" s="54" t="s">
        <v>3690</v>
      </c>
      <c r="G2495" s="54">
        <v>2311020000</v>
      </c>
      <c r="H2495" s="54" t="s">
        <v>3693</v>
      </c>
      <c r="I2495" s="54" t="s">
        <v>3694</v>
      </c>
      <c r="J2495">
        <f>VLOOKUP(A2495,'County Acres Disturbed'!$A$2:$E$3146,5,FALSE)</f>
        <v>336.73914273917427</v>
      </c>
      <c r="K2495" s="55" t="s">
        <v>5571</v>
      </c>
      <c r="L2495">
        <f>IF(H2495="PM10-PRI",VLOOKUP(A2495,'County Emission Factors'!A$2:E$3145,5,FALSE),IF(H2495="PM10-FIL",VLOOKUP(A2495,'County Emission Factors'!A$2:E$3145,5,FALSE),VLOOKUP(A2495,'County Emission Factors'!A$2:F$3145,6,FALSE)))</f>
        <v>2.6559139784946242E-2</v>
      </c>
      <c r="M2495" s="56" t="s">
        <v>5572</v>
      </c>
      <c r="N2495" t="s">
        <v>5571</v>
      </c>
      <c r="O2495">
        <f t="shared" si="44"/>
        <v>8.9435019630726948</v>
      </c>
      <c r="P2495" t="s">
        <v>5572</v>
      </c>
    </row>
    <row r="2496" spans="1:16">
      <c r="A2496" s="54" t="s">
        <v>32</v>
      </c>
      <c r="B2496" s="54" t="s">
        <v>3024</v>
      </c>
      <c r="C2496" s="54" t="s">
        <v>4188</v>
      </c>
      <c r="D2496" s="54" t="s">
        <v>2867</v>
      </c>
      <c r="E2496" s="54" t="s">
        <v>3826</v>
      </c>
      <c r="F2496" s="54" t="s">
        <v>3690</v>
      </c>
      <c r="G2496" s="54">
        <v>2311020000</v>
      </c>
      <c r="H2496" s="54" t="s">
        <v>3695</v>
      </c>
      <c r="I2496" s="54" t="s">
        <v>3696</v>
      </c>
      <c r="J2496">
        <f>VLOOKUP(A2496,'County Acres Disturbed'!$A$2:$E$3146,5,FALSE)</f>
        <v>336.73914273917427</v>
      </c>
      <c r="K2496" s="55" t="s">
        <v>5571</v>
      </c>
      <c r="L2496">
        <f>IF(H2496="PM10-PRI",VLOOKUP(A2496,'County Emission Factors'!A$2:E$3145,5,FALSE),IF(H2496="PM10-FIL",VLOOKUP(A2496,'County Emission Factors'!A$2:E$3145,5,FALSE),VLOOKUP(A2496,'County Emission Factors'!A$2:F$3145,6,FALSE)))</f>
        <v>0.2655913978494624</v>
      </c>
      <c r="M2496" s="56" t="s">
        <v>5572</v>
      </c>
      <c r="N2496" t="s">
        <v>5571</v>
      </c>
      <c r="O2496">
        <f t="shared" si="44"/>
        <v>89.435019630726941</v>
      </c>
      <c r="P2496" t="s">
        <v>5572</v>
      </c>
    </row>
    <row r="2497" spans="1:16">
      <c r="A2497" s="54" t="s">
        <v>32</v>
      </c>
      <c r="B2497" s="54" t="s">
        <v>3024</v>
      </c>
      <c r="C2497" s="54" t="s">
        <v>4188</v>
      </c>
      <c r="D2497" s="54" t="s">
        <v>2867</v>
      </c>
      <c r="E2497" s="54" t="s">
        <v>3826</v>
      </c>
      <c r="F2497" s="54" t="s">
        <v>3690</v>
      </c>
      <c r="G2497" s="54">
        <v>2311020000</v>
      </c>
      <c r="H2497" s="54" t="s">
        <v>3697</v>
      </c>
      <c r="I2497" s="54" t="s">
        <v>3698</v>
      </c>
      <c r="J2497">
        <f>VLOOKUP(A2497,'County Acres Disturbed'!$A$2:$E$3146,5,FALSE)</f>
        <v>336.73914273917427</v>
      </c>
      <c r="K2497" s="55" t="s">
        <v>5571</v>
      </c>
      <c r="L2497">
        <f>IF(H2497="PM10-PRI",VLOOKUP(A2497,'County Emission Factors'!A$2:E$3145,5,FALSE),IF(H2497="PM10-FIL",VLOOKUP(A2497,'County Emission Factors'!A$2:E$3145,5,FALSE),VLOOKUP(A2497,'County Emission Factors'!A$2:F$3145,6,FALSE)))</f>
        <v>2.6559139784946242E-2</v>
      </c>
      <c r="M2497" s="56" t="s">
        <v>5572</v>
      </c>
      <c r="N2497" t="s">
        <v>5571</v>
      </c>
      <c r="O2497">
        <f t="shared" si="44"/>
        <v>8.9435019630726948</v>
      </c>
      <c r="P2497" t="s">
        <v>5572</v>
      </c>
    </row>
    <row r="2498" spans="1:16">
      <c r="A2498" s="54" t="s">
        <v>2312</v>
      </c>
      <c r="B2498" s="54" t="s">
        <v>3024</v>
      </c>
      <c r="C2498" s="54" t="s">
        <v>4188</v>
      </c>
      <c r="D2498" s="54" t="s">
        <v>2868</v>
      </c>
      <c r="E2498" s="54" t="s">
        <v>4204</v>
      </c>
      <c r="F2498" s="54" t="s">
        <v>3690</v>
      </c>
      <c r="G2498" s="54">
        <v>2311020000</v>
      </c>
      <c r="H2498" s="54" t="s">
        <v>3691</v>
      </c>
      <c r="I2498" s="54" t="s">
        <v>3692</v>
      </c>
      <c r="J2498">
        <f>VLOOKUP(A2498,'County Acres Disturbed'!$A$2:$E$3146,5,FALSE)</f>
        <v>0</v>
      </c>
      <c r="K2498" s="55" t="s">
        <v>5571</v>
      </c>
      <c r="L2498">
        <f>IF(H2498="PM10-PRI",VLOOKUP(A2498,'County Emission Factors'!A$2:E$3145,5,FALSE),IF(H2498="PM10-FIL",VLOOKUP(A2498,'County Emission Factors'!A$2:E$3145,5,FALSE),VLOOKUP(A2498,'County Emission Factors'!A$2:F$3145,6,FALSE)))</f>
        <v>0.26559139784946245</v>
      </c>
      <c r="M2498" s="56" t="s">
        <v>5572</v>
      </c>
      <c r="N2498" t="s">
        <v>5571</v>
      </c>
      <c r="O2498">
        <f t="shared" si="44"/>
        <v>0</v>
      </c>
      <c r="P2498" t="s">
        <v>5572</v>
      </c>
    </row>
    <row r="2499" spans="1:16">
      <c r="A2499" s="54" t="s">
        <v>2312</v>
      </c>
      <c r="B2499" s="54" t="s">
        <v>3024</v>
      </c>
      <c r="C2499" s="54" t="s">
        <v>4188</v>
      </c>
      <c r="D2499" s="54" t="s">
        <v>2868</v>
      </c>
      <c r="E2499" s="54" t="s">
        <v>4204</v>
      </c>
      <c r="F2499" s="54" t="s">
        <v>3690</v>
      </c>
      <c r="G2499" s="54">
        <v>2311020000</v>
      </c>
      <c r="H2499" s="54" t="s">
        <v>3693</v>
      </c>
      <c r="I2499" s="54" t="s">
        <v>3694</v>
      </c>
      <c r="J2499">
        <f>VLOOKUP(A2499,'County Acres Disturbed'!$A$2:$E$3146,5,FALSE)</f>
        <v>0</v>
      </c>
      <c r="K2499" s="55" t="s">
        <v>5571</v>
      </c>
      <c r="L2499">
        <f>IF(H2499="PM10-PRI",VLOOKUP(A2499,'County Emission Factors'!A$2:E$3145,5,FALSE),IF(H2499="PM10-FIL",VLOOKUP(A2499,'County Emission Factors'!A$2:E$3145,5,FALSE),VLOOKUP(A2499,'County Emission Factors'!A$2:F$3145,6,FALSE)))</f>
        <v>2.6559139784946246E-2</v>
      </c>
      <c r="M2499" s="56" t="s">
        <v>5572</v>
      </c>
      <c r="N2499" t="s">
        <v>5571</v>
      </c>
      <c r="O2499">
        <f t="shared" si="44"/>
        <v>0</v>
      </c>
      <c r="P2499" t="s">
        <v>5572</v>
      </c>
    </row>
    <row r="2500" spans="1:16">
      <c r="A2500" s="54" t="s">
        <v>2312</v>
      </c>
      <c r="B2500" s="54" t="s">
        <v>3024</v>
      </c>
      <c r="C2500" s="54" t="s">
        <v>4188</v>
      </c>
      <c r="D2500" s="54" t="s">
        <v>2868</v>
      </c>
      <c r="E2500" s="54" t="s">
        <v>4204</v>
      </c>
      <c r="F2500" s="54" t="s">
        <v>3690</v>
      </c>
      <c r="G2500" s="54">
        <v>2311020000</v>
      </c>
      <c r="H2500" s="54" t="s">
        <v>3695</v>
      </c>
      <c r="I2500" s="54" t="s">
        <v>3696</v>
      </c>
      <c r="J2500">
        <f>VLOOKUP(A2500,'County Acres Disturbed'!$A$2:$E$3146,5,FALSE)</f>
        <v>0</v>
      </c>
      <c r="K2500" s="55" t="s">
        <v>5571</v>
      </c>
      <c r="L2500">
        <f>IF(H2500="PM10-PRI",VLOOKUP(A2500,'County Emission Factors'!A$2:E$3145,5,FALSE),IF(H2500="PM10-FIL",VLOOKUP(A2500,'County Emission Factors'!A$2:E$3145,5,FALSE),VLOOKUP(A2500,'County Emission Factors'!A$2:F$3145,6,FALSE)))</f>
        <v>0.26559139784946245</v>
      </c>
      <c r="M2500" s="56" t="s">
        <v>5572</v>
      </c>
      <c r="N2500" t="s">
        <v>5571</v>
      </c>
      <c r="O2500">
        <f t="shared" si="44"/>
        <v>0</v>
      </c>
      <c r="P2500" t="s">
        <v>5572</v>
      </c>
    </row>
    <row r="2501" spans="1:16">
      <c r="A2501" s="54" t="s">
        <v>2312</v>
      </c>
      <c r="B2501" s="54" t="s">
        <v>3024</v>
      </c>
      <c r="C2501" s="54" t="s">
        <v>4188</v>
      </c>
      <c r="D2501" s="54" t="s">
        <v>2868</v>
      </c>
      <c r="E2501" s="54" t="s">
        <v>4204</v>
      </c>
      <c r="F2501" s="54" t="s">
        <v>3690</v>
      </c>
      <c r="G2501" s="54">
        <v>2311020000</v>
      </c>
      <c r="H2501" s="54" t="s">
        <v>3697</v>
      </c>
      <c r="I2501" s="54" t="s">
        <v>3698</v>
      </c>
      <c r="J2501">
        <f>VLOOKUP(A2501,'County Acres Disturbed'!$A$2:$E$3146,5,FALSE)</f>
        <v>0</v>
      </c>
      <c r="K2501" s="55" t="s">
        <v>5571</v>
      </c>
      <c r="L2501">
        <f>IF(H2501="PM10-PRI",VLOOKUP(A2501,'County Emission Factors'!A$2:E$3145,5,FALSE),IF(H2501="PM10-FIL",VLOOKUP(A2501,'County Emission Factors'!A$2:E$3145,5,FALSE),VLOOKUP(A2501,'County Emission Factors'!A$2:F$3145,6,FALSE)))</f>
        <v>2.6559139784946246E-2</v>
      </c>
      <c r="M2501" s="56" t="s">
        <v>5572</v>
      </c>
      <c r="N2501" t="s">
        <v>5571</v>
      </c>
      <c r="O2501">
        <f t="shared" si="44"/>
        <v>0</v>
      </c>
      <c r="P2501" t="s">
        <v>5572</v>
      </c>
    </row>
    <row r="2502" spans="1:16">
      <c r="A2502" s="54" t="s">
        <v>2313</v>
      </c>
      <c r="B2502" s="54" t="s">
        <v>3024</v>
      </c>
      <c r="C2502" s="54" t="s">
        <v>4188</v>
      </c>
      <c r="D2502" s="54" t="s">
        <v>2869</v>
      </c>
      <c r="E2502" s="54" t="s">
        <v>3729</v>
      </c>
      <c r="F2502" s="54" t="s">
        <v>3690</v>
      </c>
      <c r="G2502" s="54">
        <v>2311020000</v>
      </c>
      <c r="H2502" s="54" t="s">
        <v>3691</v>
      </c>
      <c r="I2502" s="54" t="s">
        <v>3692</v>
      </c>
      <c r="J2502">
        <f>VLOOKUP(A2502,'County Acres Disturbed'!$A$2:$E$3146,5,FALSE)</f>
        <v>0</v>
      </c>
      <c r="K2502" s="55" t="s">
        <v>5571</v>
      </c>
      <c r="L2502">
        <f>IF(H2502="PM10-PRI",VLOOKUP(A2502,'County Emission Factors'!A$2:E$3145,5,FALSE),IF(H2502="PM10-FIL",VLOOKUP(A2502,'County Emission Factors'!A$2:E$3145,5,FALSE),VLOOKUP(A2502,'County Emission Factors'!A$2:F$3145,6,FALSE)))</f>
        <v>0.26559139784946245</v>
      </c>
      <c r="M2502" s="56" t="s">
        <v>5572</v>
      </c>
      <c r="N2502" t="s">
        <v>5571</v>
      </c>
      <c r="O2502">
        <f t="shared" si="44"/>
        <v>0</v>
      </c>
      <c r="P2502" t="s">
        <v>5572</v>
      </c>
    </row>
    <row r="2503" spans="1:16">
      <c r="A2503" s="54" t="s">
        <v>2313</v>
      </c>
      <c r="B2503" s="54" t="s">
        <v>3024</v>
      </c>
      <c r="C2503" s="54" t="s">
        <v>4188</v>
      </c>
      <c r="D2503" s="54" t="s">
        <v>2869</v>
      </c>
      <c r="E2503" s="54" t="s">
        <v>3729</v>
      </c>
      <c r="F2503" s="54" t="s">
        <v>3690</v>
      </c>
      <c r="G2503" s="54">
        <v>2311020000</v>
      </c>
      <c r="H2503" s="54" t="s">
        <v>3693</v>
      </c>
      <c r="I2503" s="54" t="s">
        <v>3694</v>
      </c>
      <c r="J2503">
        <f>VLOOKUP(A2503,'County Acres Disturbed'!$A$2:$E$3146,5,FALSE)</f>
        <v>0</v>
      </c>
      <c r="K2503" s="55" t="s">
        <v>5571</v>
      </c>
      <c r="L2503">
        <f>IF(H2503="PM10-PRI",VLOOKUP(A2503,'County Emission Factors'!A$2:E$3145,5,FALSE),IF(H2503="PM10-FIL",VLOOKUP(A2503,'County Emission Factors'!A$2:E$3145,5,FALSE),VLOOKUP(A2503,'County Emission Factors'!A$2:F$3145,6,FALSE)))</f>
        <v>2.6559139784946246E-2</v>
      </c>
      <c r="M2503" s="56" t="s">
        <v>5572</v>
      </c>
      <c r="N2503" t="s">
        <v>5571</v>
      </c>
      <c r="O2503">
        <f t="shared" si="44"/>
        <v>0</v>
      </c>
      <c r="P2503" t="s">
        <v>5572</v>
      </c>
    </row>
    <row r="2504" spans="1:16">
      <c r="A2504" s="54" t="s">
        <v>2313</v>
      </c>
      <c r="B2504" s="54" t="s">
        <v>3024</v>
      </c>
      <c r="C2504" s="54" t="s">
        <v>4188</v>
      </c>
      <c r="D2504" s="54" t="s">
        <v>2869</v>
      </c>
      <c r="E2504" s="54" t="s">
        <v>3729</v>
      </c>
      <c r="F2504" s="54" t="s">
        <v>3690</v>
      </c>
      <c r="G2504" s="54">
        <v>2311020000</v>
      </c>
      <c r="H2504" s="54" t="s">
        <v>3695</v>
      </c>
      <c r="I2504" s="54" t="s">
        <v>3696</v>
      </c>
      <c r="J2504">
        <f>VLOOKUP(A2504,'County Acres Disturbed'!$A$2:$E$3146,5,FALSE)</f>
        <v>0</v>
      </c>
      <c r="K2504" s="55" t="s">
        <v>5571</v>
      </c>
      <c r="L2504">
        <f>IF(H2504="PM10-PRI",VLOOKUP(A2504,'County Emission Factors'!A$2:E$3145,5,FALSE),IF(H2504="PM10-FIL",VLOOKUP(A2504,'County Emission Factors'!A$2:E$3145,5,FALSE),VLOOKUP(A2504,'County Emission Factors'!A$2:F$3145,6,FALSE)))</f>
        <v>0.26559139784946245</v>
      </c>
      <c r="M2504" s="56" t="s">
        <v>5572</v>
      </c>
      <c r="N2504" t="s">
        <v>5571</v>
      </c>
      <c r="O2504">
        <f t="shared" si="44"/>
        <v>0</v>
      </c>
      <c r="P2504" t="s">
        <v>5572</v>
      </c>
    </row>
    <row r="2505" spans="1:16">
      <c r="A2505" s="54" t="s">
        <v>2313</v>
      </c>
      <c r="B2505" s="54" t="s">
        <v>3024</v>
      </c>
      <c r="C2505" s="54" t="s">
        <v>4188</v>
      </c>
      <c r="D2505" s="54" t="s">
        <v>2869</v>
      </c>
      <c r="E2505" s="54" t="s">
        <v>3729</v>
      </c>
      <c r="F2505" s="54" t="s">
        <v>3690</v>
      </c>
      <c r="G2505" s="54">
        <v>2311020000</v>
      </c>
      <c r="H2505" s="54" t="s">
        <v>3697</v>
      </c>
      <c r="I2505" s="54" t="s">
        <v>3698</v>
      </c>
      <c r="J2505">
        <f>VLOOKUP(A2505,'County Acres Disturbed'!$A$2:$E$3146,5,FALSE)</f>
        <v>0</v>
      </c>
      <c r="K2505" s="55" t="s">
        <v>5571</v>
      </c>
      <c r="L2505">
        <f>IF(H2505="PM10-PRI",VLOOKUP(A2505,'County Emission Factors'!A$2:E$3145,5,FALSE),IF(H2505="PM10-FIL",VLOOKUP(A2505,'County Emission Factors'!A$2:E$3145,5,FALSE),VLOOKUP(A2505,'County Emission Factors'!A$2:F$3145,6,FALSE)))</f>
        <v>2.6559139784946246E-2</v>
      </c>
      <c r="M2505" s="56" t="s">
        <v>5572</v>
      </c>
      <c r="N2505" t="s">
        <v>5571</v>
      </c>
      <c r="O2505">
        <f t="shared" si="44"/>
        <v>0</v>
      </c>
      <c r="P2505" t="s">
        <v>5572</v>
      </c>
    </row>
    <row r="2506" spans="1:16">
      <c r="A2506" s="54" t="s">
        <v>33</v>
      </c>
      <c r="B2506" s="54" t="s">
        <v>3024</v>
      </c>
      <c r="C2506" s="54" t="s">
        <v>4188</v>
      </c>
      <c r="D2506" s="54" t="s">
        <v>2936</v>
      </c>
      <c r="E2506" s="54" t="s">
        <v>4205</v>
      </c>
      <c r="F2506" s="54" t="s">
        <v>3690</v>
      </c>
      <c r="G2506" s="54">
        <v>2311020000</v>
      </c>
      <c r="H2506" s="54" t="s">
        <v>3691</v>
      </c>
      <c r="I2506" s="54" t="s">
        <v>3692</v>
      </c>
      <c r="J2506">
        <f>VLOOKUP(A2506,'County Acres Disturbed'!$A$2:$E$3146,5,FALSE)</f>
        <v>257.81590615968031</v>
      </c>
      <c r="K2506" s="55" t="s">
        <v>5571</v>
      </c>
      <c r="L2506">
        <f>IF(H2506="PM10-PRI",VLOOKUP(A2506,'County Emission Factors'!A$2:E$3145,5,FALSE),IF(H2506="PM10-FIL",VLOOKUP(A2506,'County Emission Factors'!A$2:E$3145,5,FALSE),VLOOKUP(A2506,'County Emission Factors'!A$2:F$3145,6,FALSE)))</f>
        <v>0.26559139784946229</v>
      </c>
      <c r="M2506" s="56" t="s">
        <v>5572</v>
      </c>
      <c r="N2506" t="s">
        <v>5571</v>
      </c>
      <c r="O2506">
        <f t="shared" si="44"/>
        <v>68.473686904775292</v>
      </c>
      <c r="P2506" t="s">
        <v>5572</v>
      </c>
    </row>
    <row r="2507" spans="1:16">
      <c r="A2507" s="54" t="s">
        <v>33</v>
      </c>
      <c r="B2507" s="54" t="s">
        <v>3024</v>
      </c>
      <c r="C2507" s="54" t="s">
        <v>4188</v>
      </c>
      <c r="D2507" s="54" t="s">
        <v>2936</v>
      </c>
      <c r="E2507" s="54" t="s">
        <v>4205</v>
      </c>
      <c r="F2507" s="54" t="s">
        <v>3690</v>
      </c>
      <c r="G2507" s="54">
        <v>2311020000</v>
      </c>
      <c r="H2507" s="54" t="s">
        <v>3693</v>
      </c>
      <c r="I2507" s="54" t="s">
        <v>3694</v>
      </c>
      <c r="J2507">
        <f>VLOOKUP(A2507,'County Acres Disturbed'!$A$2:$E$3146,5,FALSE)</f>
        <v>257.81590615968031</v>
      </c>
      <c r="K2507" s="55" t="s">
        <v>5571</v>
      </c>
      <c r="L2507">
        <f>IF(H2507="PM10-PRI",VLOOKUP(A2507,'County Emission Factors'!A$2:E$3145,5,FALSE),IF(H2507="PM10-FIL",VLOOKUP(A2507,'County Emission Factors'!A$2:E$3145,5,FALSE),VLOOKUP(A2507,'County Emission Factors'!A$2:F$3145,6,FALSE)))</f>
        <v>2.6559139784946229E-2</v>
      </c>
      <c r="M2507" s="56" t="s">
        <v>5572</v>
      </c>
      <c r="N2507" t="s">
        <v>5571</v>
      </c>
      <c r="O2507">
        <f t="shared" si="44"/>
        <v>6.8473686904775288</v>
      </c>
      <c r="P2507" t="s">
        <v>5572</v>
      </c>
    </row>
    <row r="2508" spans="1:16">
      <c r="A2508" s="54" t="s">
        <v>33</v>
      </c>
      <c r="B2508" s="54" t="s">
        <v>3024</v>
      </c>
      <c r="C2508" s="54" t="s">
        <v>4188</v>
      </c>
      <c r="D2508" s="54" t="s">
        <v>2936</v>
      </c>
      <c r="E2508" s="54" t="s">
        <v>4205</v>
      </c>
      <c r="F2508" s="54" t="s">
        <v>3690</v>
      </c>
      <c r="G2508" s="54">
        <v>2311020000</v>
      </c>
      <c r="H2508" s="54" t="s">
        <v>3695</v>
      </c>
      <c r="I2508" s="54" t="s">
        <v>3696</v>
      </c>
      <c r="J2508">
        <f>VLOOKUP(A2508,'County Acres Disturbed'!$A$2:$E$3146,5,FALSE)</f>
        <v>257.81590615968031</v>
      </c>
      <c r="K2508" s="55" t="s">
        <v>5571</v>
      </c>
      <c r="L2508">
        <f>IF(H2508="PM10-PRI",VLOOKUP(A2508,'County Emission Factors'!A$2:E$3145,5,FALSE),IF(H2508="PM10-FIL",VLOOKUP(A2508,'County Emission Factors'!A$2:E$3145,5,FALSE),VLOOKUP(A2508,'County Emission Factors'!A$2:F$3145,6,FALSE)))</f>
        <v>0.26559139784946229</v>
      </c>
      <c r="M2508" s="56" t="s">
        <v>5572</v>
      </c>
      <c r="N2508" t="s">
        <v>5571</v>
      </c>
      <c r="O2508">
        <f t="shared" si="44"/>
        <v>68.473686904775292</v>
      </c>
      <c r="P2508" t="s">
        <v>5572</v>
      </c>
    </row>
    <row r="2509" spans="1:16">
      <c r="A2509" s="54" t="s">
        <v>33</v>
      </c>
      <c r="B2509" s="54" t="s">
        <v>3024</v>
      </c>
      <c r="C2509" s="54" t="s">
        <v>4188</v>
      </c>
      <c r="D2509" s="54" t="s">
        <v>2936</v>
      </c>
      <c r="E2509" s="54" t="s">
        <v>4205</v>
      </c>
      <c r="F2509" s="54" t="s">
        <v>3690</v>
      </c>
      <c r="G2509" s="54">
        <v>2311020000</v>
      </c>
      <c r="H2509" s="54" t="s">
        <v>3697</v>
      </c>
      <c r="I2509" s="54" t="s">
        <v>3698</v>
      </c>
      <c r="J2509">
        <f>VLOOKUP(A2509,'County Acres Disturbed'!$A$2:$E$3146,5,FALSE)</f>
        <v>257.81590615968031</v>
      </c>
      <c r="K2509" s="55" t="s">
        <v>5571</v>
      </c>
      <c r="L2509">
        <f>IF(H2509="PM10-PRI",VLOOKUP(A2509,'County Emission Factors'!A$2:E$3145,5,FALSE),IF(H2509="PM10-FIL",VLOOKUP(A2509,'County Emission Factors'!A$2:E$3145,5,FALSE),VLOOKUP(A2509,'County Emission Factors'!A$2:F$3145,6,FALSE)))</f>
        <v>2.6559139784946229E-2</v>
      </c>
      <c r="M2509" s="56" t="s">
        <v>5572</v>
      </c>
      <c r="N2509" t="s">
        <v>5571</v>
      </c>
      <c r="O2509">
        <f t="shared" si="44"/>
        <v>6.8473686904775288</v>
      </c>
      <c r="P2509" t="s">
        <v>5572</v>
      </c>
    </row>
    <row r="2510" spans="1:16">
      <c r="A2510" s="54" t="s">
        <v>2314</v>
      </c>
      <c r="B2510" s="54" t="s">
        <v>3024</v>
      </c>
      <c r="C2510" s="54" t="s">
        <v>4188</v>
      </c>
      <c r="D2510" s="54" t="s">
        <v>2870</v>
      </c>
      <c r="E2510" s="54" t="s">
        <v>4009</v>
      </c>
      <c r="F2510" s="54" t="s">
        <v>3690</v>
      </c>
      <c r="G2510" s="54">
        <v>2311020000</v>
      </c>
      <c r="H2510" s="54" t="s">
        <v>3691</v>
      </c>
      <c r="I2510" s="54" t="s">
        <v>3692</v>
      </c>
      <c r="J2510">
        <f>VLOOKUP(A2510,'County Acres Disturbed'!$A$2:$E$3146,5,FALSE)</f>
        <v>0</v>
      </c>
      <c r="K2510" s="55" t="s">
        <v>5571</v>
      </c>
      <c r="L2510">
        <f>IF(H2510="PM10-PRI",VLOOKUP(A2510,'County Emission Factors'!A$2:E$3145,5,FALSE),IF(H2510="PM10-FIL",VLOOKUP(A2510,'County Emission Factors'!A$2:E$3145,5,FALSE),VLOOKUP(A2510,'County Emission Factors'!A$2:F$3145,6,FALSE)))</f>
        <v>0.2655913978494624</v>
      </c>
      <c r="M2510" s="56" t="s">
        <v>5572</v>
      </c>
      <c r="N2510" t="s">
        <v>5571</v>
      </c>
      <c r="O2510">
        <f t="shared" si="44"/>
        <v>0</v>
      </c>
      <c r="P2510" t="s">
        <v>5572</v>
      </c>
    </row>
    <row r="2511" spans="1:16">
      <c r="A2511" s="54" t="s">
        <v>2314</v>
      </c>
      <c r="B2511" s="54" t="s">
        <v>3024</v>
      </c>
      <c r="C2511" s="54" t="s">
        <v>4188</v>
      </c>
      <c r="D2511" s="54" t="s">
        <v>2870</v>
      </c>
      <c r="E2511" s="54" t="s">
        <v>4009</v>
      </c>
      <c r="F2511" s="54" t="s">
        <v>3690</v>
      </c>
      <c r="G2511" s="54">
        <v>2311020000</v>
      </c>
      <c r="H2511" s="54" t="s">
        <v>3693</v>
      </c>
      <c r="I2511" s="54" t="s">
        <v>3694</v>
      </c>
      <c r="J2511">
        <f>VLOOKUP(A2511,'County Acres Disturbed'!$A$2:$E$3146,5,FALSE)</f>
        <v>0</v>
      </c>
      <c r="K2511" s="55" t="s">
        <v>5571</v>
      </c>
      <c r="L2511">
        <f>IF(H2511="PM10-PRI",VLOOKUP(A2511,'County Emission Factors'!A$2:E$3145,5,FALSE),IF(H2511="PM10-FIL",VLOOKUP(A2511,'County Emission Factors'!A$2:E$3145,5,FALSE),VLOOKUP(A2511,'County Emission Factors'!A$2:F$3145,6,FALSE)))</f>
        <v>2.6559139784946242E-2</v>
      </c>
      <c r="M2511" s="56" t="s">
        <v>5572</v>
      </c>
      <c r="N2511" t="s">
        <v>5571</v>
      </c>
      <c r="O2511">
        <f t="shared" si="44"/>
        <v>0</v>
      </c>
      <c r="P2511" t="s">
        <v>5572</v>
      </c>
    </row>
    <row r="2512" spans="1:16">
      <c r="A2512" s="54" t="s">
        <v>2314</v>
      </c>
      <c r="B2512" s="54" t="s">
        <v>3024</v>
      </c>
      <c r="C2512" s="54" t="s">
        <v>4188</v>
      </c>
      <c r="D2512" s="54" t="s">
        <v>2870</v>
      </c>
      <c r="E2512" s="54" t="s">
        <v>4009</v>
      </c>
      <c r="F2512" s="54" t="s">
        <v>3690</v>
      </c>
      <c r="G2512" s="54">
        <v>2311020000</v>
      </c>
      <c r="H2512" s="54" t="s">
        <v>3695</v>
      </c>
      <c r="I2512" s="54" t="s">
        <v>3696</v>
      </c>
      <c r="J2512">
        <f>VLOOKUP(A2512,'County Acres Disturbed'!$A$2:$E$3146,5,FALSE)</f>
        <v>0</v>
      </c>
      <c r="K2512" s="55" t="s">
        <v>5571</v>
      </c>
      <c r="L2512">
        <f>IF(H2512="PM10-PRI",VLOOKUP(A2512,'County Emission Factors'!A$2:E$3145,5,FALSE),IF(H2512="PM10-FIL",VLOOKUP(A2512,'County Emission Factors'!A$2:E$3145,5,FALSE),VLOOKUP(A2512,'County Emission Factors'!A$2:F$3145,6,FALSE)))</f>
        <v>0.2655913978494624</v>
      </c>
      <c r="M2512" s="56" t="s">
        <v>5572</v>
      </c>
      <c r="N2512" t="s">
        <v>5571</v>
      </c>
      <c r="O2512">
        <f t="shared" si="44"/>
        <v>0</v>
      </c>
      <c r="P2512" t="s">
        <v>5572</v>
      </c>
    </row>
    <row r="2513" spans="1:16">
      <c r="A2513" s="54" t="s">
        <v>2314</v>
      </c>
      <c r="B2513" s="54" t="s">
        <v>3024</v>
      </c>
      <c r="C2513" s="54" t="s">
        <v>4188</v>
      </c>
      <c r="D2513" s="54" t="s">
        <v>2870</v>
      </c>
      <c r="E2513" s="54" t="s">
        <v>4009</v>
      </c>
      <c r="F2513" s="54" t="s">
        <v>3690</v>
      </c>
      <c r="G2513" s="54">
        <v>2311020000</v>
      </c>
      <c r="H2513" s="54" t="s">
        <v>3697</v>
      </c>
      <c r="I2513" s="54" t="s">
        <v>3698</v>
      </c>
      <c r="J2513">
        <f>VLOOKUP(A2513,'County Acres Disturbed'!$A$2:$E$3146,5,FALSE)</f>
        <v>0</v>
      </c>
      <c r="K2513" s="55" t="s">
        <v>5571</v>
      </c>
      <c r="L2513">
        <f>IF(H2513="PM10-PRI",VLOOKUP(A2513,'County Emission Factors'!A$2:E$3145,5,FALSE),IF(H2513="PM10-FIL",VLOOKUP(A2513,'County Emission Factors'!A$2:E$3145,5,FALSE),VLOOKUP(A2513,'County Emission Factors'!A$2:F$3145,6,FALSE)))</f>
        <v>2.6559139784946242E-2</v>
      </c>
      <c r="M2513" s="56" t="s">
        <v>5572</v>
      </c>
      <c r="N2513" t="s">
        <v>5571</v>
      </c>
      <c r="O2513">
        <f t="shared" si="44"/>
        <v>0</v>
      </c>
      <c r="P2513" t="s">
        <v>5572</v>
      </c>
    </row>
    <row r="2514" spans="1:16">
      <c r="A2514" s="54" t="s">
        <v>34</v>
      </c>
      <c r="B2514" s="54" t="s">
        <v>3024</v>
      </c>
      <c r="C2514" s="54" t="s">
        <v>4188</v>
      </c>
      <c r="D2514" s="54" t="s">
        <v>2871</v>
      </c>
      <c r="E2514" s="54" t="s">
        <v>4093</v>
      </c>
      <c r="F2514" s="54" t="s">
        <v>3690</v>
      </c>
      <c r="G2514" s="54">
        <v>2311020000</v>
      </c>
      <c r="H2514" s="54" t="s">
        <v>3691</v>
      </c>
      <c r="I2514" s="54" t="s">
        <v>3692</v>
      </c>
      <c r="J2514">
        <f>VLOOKUP(A2514,'County Acres Disturbed'!$A$2:$E$3146,5,FALSE)</f>
        <v>121.01562942189074</v>
      </c>
      <c r="K2514" s="55" t="s">
        <v>5571</v>
      </c>
      <c r="L2514">
        <f>IF(H2514="PM10-PRI",VLOOKUP(A2514,'County Emission Factors'!A$2:E$3145,5,FALSE),IF(H2514="PM10-FIL",VLOOKUP(A2514,'County Emission Factors'!A$2:E$3145,5,FALSE),VLOOKUP(A2514,'County Emission Factors'!A$2:F$3145,6,FALSE)))</f>
        <v>0.26559139784946217</v>
      </c>
      <c r="M2514" s="56" t="s">
        <v>5572</v>
      </c>
      <c r="N2514" t="s">
        <v>5571</v>
      </c>
      <c r="O2514">
        <f t="shared" si="44"/>
        <v>32.140710179792464</v>
      </c>
      <c r="P2514" t="s">
        <v>5572</v>
      </c>
    </row>
    <row r="2515" spans="1:16">
      <c r="A2515" s="54" t="s">
        <v>34</v>
      </c>
      <c r="B2515" s="54" t="s">
        <v>3024</v>
      </c>
      <c r="C2515" s="54" t="s">
        <v>4188</v>
      </c>
      <c r="D2515" s="54" t="s">
        <v>2871</v>
      </c>
      <c r="E2515" s="54" t="s">
        <v>4093</v>
      </c>
      <c r="F2515" s="54" t="s">
        <v>3690</v>
      </c>
      <c r="G2515" s="54">
        <v>2311020000</v>
      </c>
      <c r="H2515" s="54" t="s">
        <v>3693</v>
      </c>
      <c r="I2515" s="54" t="s">
        <v>3694</v>
      </c>
      <c r="J2515">
        <f>VLOOKUP(A2515,'County Acres Disturbed'!$A$2:$E$3146,5,FALSE)</f>
        <v>121.01562942189074</v>
      </c>
      <c r="K2515" s="55" t="s">
        <v>5571</v>
      </c>
      <c r="L2515">
        <f>IF(H2515="PM10-PRI",VLOOKUP(A2515,'County Emission Factors'!A$2:E$3145,5,FALSE),IF(H2515="PM10-FIL",VLOOKUP(A2515,'County Emission Factors'!A$2:E$3145,5,FALSE),VLOOKUP(A2515,'County Emission Factors'!A$2:F$3145,6,FALSE)))</f>
        <v>2.6559139784946218E-2</v>
      </c>
      <c r="M2515" s="56" t="s">
        <v>5572</v>
      </c>
      <c r="N2515" t="s">
        <v>5571</v>
      </c>
      <c r="O2515">
        <f t="shared" si="44"/>
        <v>3.2140710179792462</v>
      </c>
      <c r="P2515" t="s">
        <v>5572</v>
      </c>
    </row>
    <row r="2516" spans="1:16">
      <c r="A2516" s="54" t="s">
        <v>34</v>
      </c>
      <c r="B2516" s="54" t="s">
        <v>3024</v>
      </c>
      <c r="C2516" s="54" t="s">
        <v>4188</v>
      </c>
      <c r="D2516" s="54" t="s">
        <v>2871</v>
      </c>
      <c r="E2516" s="54" t="s">
        <v>4093</v>
      </c>
      <c r="F2516" s="54" t="s">
        <v>3690</v>
      </c>
      <c r="G2516" s="54">
        <v>2311020000</v>
      </c>
      <c r="H2516" s="54" t="s">
        <v>3695</v>
      </c>
      <c r="I2516" s="54" t="s">
        <v>3696</v>
      </c>
      <c r="J2516">
        <f>VLOOKUP(A2516,'County Acres Disturbed'!$A$2:$E$3146,5,FALSE)</f>
        <v>121.01562942189074</v>
      </c>
      <c r="K2516" s="55" t="s">
        <v>5571</v>
      </c>
      <c r="L2516">
        <f>IF(H2516="PM10-PRI",VLOOKUP(A2516,'County Emission Factors'!A$2:E$3145,5,FALSE),IF(H2516="PM10-FIL",VLOOKUP(A2516,'County Emission Factors'!A$2:E$3145,5,FALSE),VLOOKUP(A2516,'County Emission Factors'!A$2:F$3145,6,FALSE)))</f>
        <v>0.26559139784946217</v>
      </c>
      <c r="M2516" s="56" t="s">
        <v>5572</v>
      </c>
      <c r="N2516" t="s">
        <v>5571</v>
      </c>
      <c r="O2516">
        <f t="shared" si="44"/>
        <v>32.140710179792464</v>
      </c>
      <c r="P2516" t="s">
        <v>5572</v>
      </c>
    </row>
    <row r="2517" spans="1:16">
      <c r="A2517" s="54" t="s">
        <v>34</v>
      </c>
      <c r="B2517" s="54" t="s">
        <v>3024</v>
      </c>
      <c r="C2517" s="54" t="s">
        <v>4188</v>
      </c>
      <c r="D2517" s="54" t="s">
        <v>2871</v>
      </c>
      <c r="E2517" s="54" t="s">
        <v>4093</v>
      </c>
      <c r="F2517" s="54" t="s">
        <v>3690</v>
      </c>
      <c r="G2517" s="54">
        <v>2311020000</v>
      </c>
      <c r="H2517" s="54" t="s">
        <v>3697</v>
      </c>
      <c r="I2517" s="54" t="s">
        <v>3698</v>
      </c>
      <c r="J2517">
        <f>VLOOKUP(A2517,'County Acres Disturbed'!$A$2:$E$3146,5,FALSE)</f>
        <v>121.01562942189074</v>
      </c>
      <c r="K2517" s="55" t="s">
        <v>5571</v>
      </c>
      <c r="L2517">
        <f>IF(H2517="PM10-PRI",VLOOKUP(A2517,'County Emission Factors'!A$2:E$3145,5,FALSE),IF(H2517="PM10-FIL",VLOOKUP(A2517,'County Emission Factors'!A$2:E$3145,5,FALSE),VLOOKUP(A2517,'County Emission Factors'!A$2:F$3145,6,FALSE)))</f>
        <v>2.6559139784946218E-2</v>
      </c>
      <c r="M2517" s="56" t="s">
        <v>5572</v>
      </c>
      <c r="N2517" t="s">
        <v>5571</v>
      </c>
      <c r="O2517">
        <f t="shared" si="44"/>
        <v>3.2140710179792462</v>
      </c>
      <c r="P2517" t="s">
        <v>5572</v>
      </c>
    </row>
    <row r="2518" spans="1:16">
      <c r="A2518" s="54" t="s">
        <v>35</v>
      </c>
      <c r="B2518" s="54" t="s">
        <v>3024</v>
      </c>
      <c r="C2518" s="54" t="s">
        <v>4188</v>
      </c>
      <c r="D2518" s="54" t="s">
        <v>2872</v>
      </c>
      <c r="E2518" s="54" t="s">
        <v>4206</v>
      </c>
      <c r="F2518" s="54" t="s">
        <v>3690</v>
      </c>
      <c r="G2518" s="54">
        <v>2311020000</v>
      </c>
      <c r="H2518" s="54" t="s">
        <v>3691</v>
      </c>
      <c r="I2518" s="54" t="s">
        <v>3692</v>
      </c>
      <c r="J2518">
        <f>VLOOKUP(A2518,'County Acres Disturbed'!$A$2:$E$3146,5,FALSE)</f>
        <v>38.806232348560542</v>
      </c>
      <c r="K2518" s="55" t="s">
        <v>5571</v>
      </c>
      <c r="L2518">
        <f>IF(H2518="PM10-PRI",VLOOKUP(A2518,'County Emission Factors'!A$2:E$3145,5,FALSE),IF(H2518="PM10-FIL",VLOOKUP(A2518,'County Emission Factors'!A$2:E$3145,5,FALSE),VLOOKUP(A2518,'County Emission Factors'!A$2:F$3145,6,FALSE)))</f>
        <v>0.2655913978494624</v>
      </c>
      <c r="M2518" s="56" t="s">
        <v>5572</v>
      </c>
      <c r="N2518" t="s">
        <v>5571</v>
      </c>
      <c r="O2518">
        <f t="shared" si="44"/>
        <v>10.30660149472522</v>
      </c>
      <c r="P2518" t="s">
        <v>5572</v>
      </c>
    </row>
    <row r="2519" spans="1:16">
      <c r="A2519" s="54" t="s">
        <v>35</v>
      </c>
      <c r="B2519" s="54" t="s">
        <v>3024</v>
      </c>
      <c r="C2519" s="54" t="s">
        <v>4188</v>
      </c>
      <c r="D2519" s="54" t="s">
        <v>2872</v>
      </c>
      <c r="E2519" s="54" t="s">
        <v>4206</v>
      </c>
      <c r="F2519" s="54" t="s">
        <v>3690</v>
      </c>
      <c r="G2519" s="54">
        <v>2311020000</v>
      </c>
      <c r="H2519" s="54" t="s">
        <v>3693</v>
      </c>
      <c r="I2519" s="54" t="s">
        <v>3694</v>
      </c>
      <c r="J2519">
        <f>VLOOKUP(A2519,'County Acres Disturbed'!$A$2:$E$3146,5,FALSE)</f>
        <v>38.806232348560542</v>
      </c>
      <c r="K2519" s="55" t="s">
        <v>5571</v>
      </c>
      <c r="L2519">
        <f>IF(H2519="PM10-PRI",VLOOKUP(A2519,'County Emission Factors'!A$2:E$3145,5,FALSE),IF(H2519="PM10-FIL",VLOOKUP(A2519,'County Emission Factors'!A$2:E$3145,5,FALSE),VLOOKUP(A2519,'County Emission Factors'!A$2:F$3145,6,FALSE)))</f>
        <v>2.6559139784946242E-2</v>
      </c>
      <c r="M2519" s="56" t="s">
        <v>5572</v>
      </c>
      <c r="N2519" t="s">
        <v>5571</v>
      </c>
      <c r="O2519">
        <f t="shared" si="44"/>
        <v>1.030660149472522</v>
      </c>
      <c r="P2519" t="s">
        <v>5572</v>
      </c>
    </row>
    <row r="2520" spans="1:16">
      <c r="A2520" s="54" t="s">
        <v>35</v>
      </c>
      <c r="B2520" s="54" t="s">
        <v>3024</v>
      </c>
      <c r="C2520" s="54" t="s">
        <v>4188</v>
      </c>
      <c r="D2520" s="54" t="s">
        <v>2872</v>
      </c>
      <c r="E2520" s="54" t="s">
        <v>4206</v>
      </c>
      <c r="F2520" s="54" t="s">
        <v>3690</v>
      </c>
      <c r="G2520" s="54">
        <v>2311020000</v>
      </c>
      <c r="H2520" s="54" t="s">
        <v>3695</v>
      </c>
      <c r="I2520" s="54" t="s">
        <v>3696</v>
      </c>
      <c r="J2520">
        <f>VLOOKUP(A2520,'County Acres Disturbed'!$A$2:$E$3146,5,FALSE)</f>
        <v>38.806232348560542</v>
      </c>
      <c r="K2520" s="55" t="s">
        <v>5571</v>
      </c>
      <c r="L2520">
        <f>IF(H2520="PM10-PRI",VLOOKUP(A2520,'County Emission Factors'!A$2:E$3145,5,FALSE),IF(H2520="PM10-FIL",VLOOKUP(A2520,'County Emission Factors'!A$2:E$3145,5,FALSE),VLOOKUP(A2520,'County Emission Factors'!A$2:F$3145,6,FALSE)))</f>
        <v>0.2655913978494624</v>
      </c>
      <c r="M2520" s="56" t="s">
        <v>5572</v>
      </c>
      <c r="N2520" t="s">
        <v>5571</v>
      </c>
      <c r="O2520">
        <f t="shared" si="44"/>
        <v>10.30660149472522</v>
      </c>
      <c r="P2520" t="s">
        <v>5572</v>
      </c>
    </row>
    <row r="2521" spans="1:16">
      <c r="A2521" s="54" t="s">
        <v>35</v>
      </c>
      <c r="B2521" s="54" t="s">
        <v>3024</v>
      </c>
      <c r="C2521" s="54" t="s">
        <v>4188</v>
      </c>
      <c r="D2521" s="54" t="s">
        <v>2872</v>
      </c>
      <c r="E2521" s="54" t="s">
        <v>4206</v>
      </c>
      <c r="F2521" s="54" t="s">
        <v>3690</v>
      </c>
      <c r="G2521" s="54">
        <v>2311020000</v>
      </c>
      <c r="H2521" s="54" t="s">
        <v>3697</v>
      </c>
      <c r="I2521" s="54" t="s">
        <v>3698</v>
      </c>
      <c r="J2521">
        <f>VLOOKUP(A2521,'County Acres Disturbed'!$A$2:$E$3146,5,FALSE)</f>
        <v>38.806232348560542</v>
      </c>
      <c r="K2521" s="55" t="s">
        <v>5571</v>
      </c>
      <c r="L2521">
        <f>IF(H2521="PM10-PRI",VLOOKUP(A2521,'County Emission Factors'!A$2:E$3145,5,FALSE),IF(H2521="PM10-FIL",VLOOKUP(A2521,'County Emission Factors'!A$2:E$3145,5,FALSE),VLOOKUP(A2521,'County Emission Factors'!A$2:F$3145,6,FALSE)))</f>
        <v>2.6559139784946242E-2</v>
      </c>
      <c r="M2521" s="56" t="s">
        <v>5572</v>
      </c>
      <c r="N2521" t="s">
        <v>5571</v>
      </c>
      <c r="O2521">
        <f t="shared" si="44"/>
        <v>1.030660149472522</v>
      </c>
      <c r="P2521" t="s">
        <v>5572</v>
      </c>
    </row>
    <row r="2522" spans="1:16">
      <c r="A2522" s="54" t="s">
        <v>2315</v>
      </c>
      <c r="B2522" s="54" t="s">
        <v>3024</v>
      </c>
      <c r="C2522" s="54" t="s">
        <v>4188</v>
      </c>
      <c r="D2522" s="54" t="s">
        <v>2873</v>
      </c>
      <c r="E2522" s="54" t="s">
        <v>4207</v>
      </c>
      <c r="F2522" s="54" t="s">
        <v>3690</v>
      </c>
      <c r="G2522" s="54">
        <v>2311020000</v>
      </c>
      <c r="H2522" s="54" t="s">
        <v>3691</v>
      </c>
      <c r="I2522" s="54" t="s">
        <v>3692</v>
      </c>
      <c r="J2522">
        <f>VLOOKUP(A2522,'County Acres Disturbed'!$A$2:$E$3146,5,FALSE)</f>
        <v>0</v>
      </c>
      <c r="K2522" s="55" t="s">
        <v>5571</v>
      </c>
      <c r="L2522">
        <f>IF(H2522="PM10-PRI",VLOOKUP(A2522,'County Emission Factors'!A$2:E$3145,5,FALSE),IF(H2522="PM10-FIL",VLOOKUP(A2522,'County Emission Factors'!A$2:E$3145,5,FALSE),VLOOKUP(A2522,'County Emission Factors'!A$2:F$3145,6,FALSE)))</f>
        <v>0.26559139784946229</v>
      </c>
      <c r="M2522" s="56" t="s">
        <v>5572</v>
      </c>
      <c r="N2522" t="s">
        <v>5571</v>
      </c>
      <c r="O2522">
        <f t="shared" si="44"/>
        <v>0</v>
      </c>
      <c r="P2522" t="s">
        <v>5572</v>
      </c>
    </row>
    <row r="2523" spans="1:16">
      <c r="A2523" s="54" t="s">
        <v>2315</v>
      </c>
      <c r="B2523" s="54" t="s">
        <v>3024</v>
      </c>
      <c r="C2523" s="54" t="s">
        <v>4188</v>
      </c>
      <c r="D2523" s="54" t="s">
        <v>2873</v>
      </c>
      <c r="E2523" s="54" t="s">
        <v>4207</v>
      </c>
      <c r="F2523" s="54" t="s">
        <v>3690</v>
      </c>
      <c r="G2523" s="54">
        <v>2311020000</v>
      </c>
      <c r="H2523" s="54" t="s">
        <v>3693</v>
      </c>
      <c r="I2523" s="54" t="s">
        <v>3694</v>
      </c>
      <c r="J2523">
        <f>VLOOKUP(A2523,'County Acres Disturbed'!$A$2:$E$3146,5,FALSE)</f>
        <v>0</v>
      </c>
      <c r="K2523" s="55" t="s">
        <v>5571</v>
      </c>
      <c r="L2523">
        <f>IF(H2523="PM10-PRI",VLOOKUP(A2523,'County Emission Factors'!A$2:E$3145,5,FALSE),IF(H2523="PM10-FIL",VLOOKUP(A2523,'County Emission Factors'!A$2:E$3145,5,FALSE),VLOOKUP(A2523,'County Emission Factors'!A$2:F$3145,6,FALSE)))</f>
        <v>2.6559139784946229E-2</v>
      </c>
      <c r="M2523" s="56" t="s">
        <v>5572</v>
      </c>
      <c r="N2523" t="s">
        <v>5571</v>
      </c>
      <c r="O2523">
        <f t="shared" si="44"/>
        <v>0</v>
      </c>
      <c r="P2523" t="s">
        <v>5572</v>
      </c>
    </row>
    <row r="2524" spans="1:16">
      <c r="A2524" s="54" t="s">
        <v>2315</v>
      </c>
      <c r="B2524" s="54" t="s">
        <v>3024</v>
      </c>
      <c r="C2524" s="54" t="s">
        <v>4188</v>
      </c>
      <c r="D2524" s="54" t="s">
        <v>2873</v>
      </c>
      <c r="E2524" s="54" t="s">
        <v>4207</v>
      </c>
      <c r="F2524" s="54" t="s">
        <v>3690</v>
      </c>
      <c r="G2524" s="54">
        <v>2311020000</v>
      </c>
      <c r="H2524" s="54" t="s">
        <v>3695</v>
      </c>
      <c r="I2524" s="54" t="s">
        <v>3696</v>
      </c>
      <c r="J2524">
        <f>VLOOKUP(A2524,'County Acres Disturbed'!$A$2:$E$3146,5,FALSE)</f>
        <v>0</v>
      </c>
      <c r="K2524" s="55" t="s">
        <v>5571</v>
      </c>
      <c r="L2524">
        <f>IF(H2524="PM10-PRI",VLOOKUP(A2524,'County Emission Factors'!A$2:E$3145,5,FALSE),IF(H2524="PM10-FIL",VLOOKUP(A2524,'County Emission Factors'!A$2:E$3145,5,FALSE),VLOOKUP(A2524,'County Emission Factors'!A$2:F$3145,6,FALSE)))</f>
        <v>0.26559139784946229</v>
      </c>
      <c r="M2524" s="56" t="s">
        <v>5572</v>
      </c>
      <c r="N2524" t="s">
        <v>5571</v>
      </c>
      <c r="O2524">
        <f t="shared" si="44"/>
        <v>0</v>
      </c>
      <c r="P2524" t="s">
        <v>5572</v>
      </c>
    </row>
    <row r="2525" spans="1:16">
      <c r="A2525" s="54" t="s">
        <v>2315</v>
      </c>
      <c r="B2525" s="54" t="s">
        <v>3024</v>
      </c>
      <c r="C2525" s="54" t="s">
        <v>4188</v>
      </c>
      <c r="D2525" s="54" t="s">
        <v>2873</v>
      </c>
      <c r="E2525" s="54" t="s">
        <v>4207</v>
      </c>
      <c r="F2525" s="54" t="s">
        <v>3690</v>
      </c>
      <c r="G2525" s="54">
        <v>2311020000</v>
      </c>
      <c r="H2525" s="54" t="s">
        <v>3697</v>
      </c>
      <c r="I2525" s="54" t="s">
        <v>3698</v>
      </c>
      <c r="J2525">
        <f>VLOOKUP(A2525,'County Acres Disturbed'!$A$2:$E$3146,5,FALSE)</f>
        <v>0</v>
      </c>
      <c r="K2525" s="55" t="s">
        <v>5571</v>
      </c>
      <c r="L2525">
        <f>IF(H2525="PM10-PRI",VLOOKUP(A2525,'County Emission Factors'!A$2:E$3145,5,FALSE),IF(H2525="PM10-FIL",VLOOKUP(A2525,'County Emission Factors'!A$2:E$3145,5,FALSE),VLOOKUP(A2525,'County Emission Factors'!A$2:F$3145,6,FALSE)))</f>
        <v>2.6559139784946229E-2</v>
      </c>
      <c r="M2525" s="56" t="s">
        <v>5572</v>
      </c>
      <c r="N2525" t="s">
        <v>5571</v>
      </c>
      <c r="O2525">
        <f t="shared" si="44"/>
        <v>0</v>
      </c>
      <c r="P2525" t="s">
        <v>5572</v>
      </c>
    </row>
    <row r="2526" spans="1:16">
      <c r="A2526" s="54" t="s">
        <v>36</v>
      </c>
      <c r="B2526" s="54" t="s">
        <v>3024</v>
      </c>
      <c r="C2526" s="54" t="s">
        <v>4188</v>
      </c>
      <c r="D2526" s="54" t="s">
        <v>2874</v>
      </c>
      <c r="E2526" s="54" t="s">
        <v>3731</v>
      </c>
      <c r="F2526" s="54" t="s">
        <v>3690</v>
      </c>
      <c r="G2526" s="54">
        <v>2311020000</v>
      </c>
      <c r="H2526" s="54" t="s">
        <v>3691</v>
      </c>
      <c r="I2526" s="54" t="s">
        <v>3692</v>
      </c>
      <c r="J2526">
        <f>VLOOKUP(A2526,'County Acres Disturbed'!$A$2:$E$3146,5,FALSE)</f>
        <v>278.86210258087868</v>
      </c>
      <c r="K2526" s="55" t="s">
        <v>5571</v>
      </c>
      <c r="L2526">
        <f>IF(H2526="PM10-PRI",VLOOKUP(A2526,'County Emission Factors'!A$2:E$3145,5,FALSE),IF(H2526="PM10-FIL",VLOOKUP(A2526,'County Emission Factors'!A$2:E$3145,5,FALSE),VLOOKUP(A2526,'County Emission Factors'!A$2:F$3145,6,FALSE)))</f>
        <v>0.26559139784946229</v>
      </c>
      <c r="M2526" s="56" t="s">
        <v>5572</v>
      </c>
      <c r="N2526" t="s">
        <v>5571</v>
      </c>
      <c r="O2526">
        <f t="shared" si="44"/>
        <v>74.06337563169572</v>
      </c>
      <c r="P2526" t="s">
        <v>5572</v>
      </c>
    </row>
    <row r="2527" spans="1:16">
      <c r="A2527" s="54" t="s">
        <v>36</v>
      </c>
      <c r="B2527" s="54" t="s">
        <v>3024</v>
      </c>
      <c r="C2527" s="54" t="s">
        <v>4188</v>
      </c>
      <c r="D2527" s="54" t="s">
        <v>2874</v>
      </c>
      <c r="E2527" s="54" t="s">
        <v>3731</v>
      </c>
      <c r="F2527" s="54" t="s">
        <v>3690</v>
      </c>
      <c r="G2527" s="54">
        <v>2311020000</v>
      </c>
      <c r="H2527" s="54" t="s">
        <v>3693</v>
      </c>
      <c r="I2527" s="54" t="s">
        <v>3694</v>
      </c>
      <c r="J2527">
        <f>VLOOKUP(A2527,'County Acres Disturbed'!$A$2:$E$3146,5,FALSE)</f>
        <v>278.86210258087868</v>
      </c>
      <c r="K2527" s="55" t="s">
        <v>5571</v>
      </c>
      <c r="L2527">
        <f>IF(H2527="PM10-PRI",VLOOKUP(A2527,'County Emission Factors'!A$2:E$3145,5,FALSE),IF(H2527="PM10-FIL",VLOOKUP(A2527,'County Emission Factors'!A$2:E$3145,5,FALSE),VLOOKUP(A2527,'County Emission Factors'!A$2:F$3145,6,FALSE)))</f>
        <v>2.6559139784946229E-2</v>
      </c>
      <c r="M2527" s="56" t="s">
        <v>5572</v>
      </c>
      <c r="N2527" t="s">
        <v>5571</v>
      </c>
      <c r="O2527">
        <f t="shared" ref="O2527:O2590" si="45">L2527*J2527</f>
        <v>7.4063375631695711</v>
      </c>
      <c r="P2527" t="s">
        <v>5572</v>
      </c>
    </row>
    <row r="2528" spans="1:16">
      <c r="A2528" s="54" t="s">
        <v>36</v>
      </c>
      <c r="B2528" s="54" t="s">
        <v>3024</v>
      </c>
      <c r="C2528" s="54" t="s">
        <v>4188</v>
      </c>
      <c r="D2528" s="54" t="s">
        <v>2874</v>
      </c>
      <c r="E2528" s="54" t="s">
        <v>3731</v>
      </c>
      <c r="F2528" s="54" t="s">
        <v>3690</v>
      </c>
      <c r="G2528" s="54">
        <v>2311020000</v>
      </c>
      <c r="H2528" s="54" t="s">
        <v>3695</v>
      </c>
      <c r="I2528" s="54" t="s">
        <v>3696</v>
      </c>
      <c r="J2528">
        <f>VLOOKUP(A2528,'County Acres Disturbed'!$A$2:$E$3146,5,FALSE)</f>
        <v>278.86210258087868</v>
      </c>
      <c r="K2528" s="55" t="s">
        <v>5571</v>
      </c>
      <c r="L2528">
        <f>IF(H2528="PM10-PRI",VLOOKUP(A2528,'County Emission Factors'!A$2:E$3145,5,FALSE),IF(H2528="PM10-FIL",VLOOKUP(A2528,'County Emission Factors'!A$2:E$3145,5,FALSE),VLOOKUP(A2528,'County Emission Factors'!A$2:F$3145,6,FALSE)))</f>
        <v>0.26559139784946229</v>
      </c>
      <c r="M2528" s="56" t="s">
        <v>5572</v>
      </c>
      <c r="N2528" t="s">
        <v>5571</v>
      </c>
      <c r="O2528">
        <f t="shared" si="45"/>
        <v>74.06337563169572</v>
      </c>
      <c r="P2528" t="s">
        <v>5572</v>
      </c>
    </row>
    <row r="2529" spans="1:16">
      <c r="A2529" s="54" t="s">
        <v>36</v>
      </c>
      <c r="B2529" s="54" t="s">
        <v>3024</v>
      </c>
      <c r="C2529" s="54" t="s">
        <v>4188</v>
      </c>
      <c r="D2529" s="54" t="s">
        <v>2874</v>
      </c>
      <c r="E2529" s="54" t="s">
        <v>3731</v>
      </c>
      <c r="F2529" s="54" t="s">
        <v>3690</v>
      </c>
      <c r="G2529" s="54">
        <v>2311020000</v>
      </c>
      <c r="H2529" s="54" t="s">
        <v>3697</v>
      </c>
      <c r="I2529" s="54" t="s">
        <v>3698</v>
      </c>
      <c r="J2529">
        <f>VLOOKUP(A2529,'County Acres Disturbed'!$A$2:$E$3146,5,FALSE)</f>
        <v>278.86210258087868</v>
      </c>
      <c r="K2529" s="55" t="s">
        <v>5571</v>
      </c>
      <c r="L2529">
        <f>IF(H2529="PM10-PRI",VLOOKUP(A2529,'County Emission Factors'!A$2:E$3145,5,FALSE),IF(H2529="PM10-FIL",VLOOKUP(A2529,'County Emission Factors'!A$2:E$3145,5,FALSE),VLOOKUP(A2529,'County Emission Factors'!A$2:F$3145,6,FALSE)))</f>
        <v>2.6559139784946229E-2</v>
      </c>
      <c r="M2529" s="56" t="s">
        <v>5572</v>
      </c>
      <c r="N2529" t="s">
        <v>5571</v>
      </c>
      <c r="O2529">
        <f t="shared" si="45"/>
        <v>7.4063375631695711</v>
      </c>
      <c r="P2529" t="s">
        <v>5572</v>
      </c>
    </row>
    <row r="2530" spans="1:16">
      <c r="A2530" s="54" t="s">
        <v>37</v>
      </c>
      <c r="B2530" s="54" t="s">
        <v>3024</v>
      </c>
      <c r="C2530" s="54" t="s">
        <v>4188</v>
      </c>
      <c r="D2530" s="54" t="s">
        <v>2875</v>
      </c>
      <c r="E2530" s="54" t="s">
        <v>4208</v>
      </c>
      <c r="F2530" s="54" t="s">
        <v>3690</v>
      </c>
      <c r="G2530" s="54">
        <v>2311020000</v>
      </c>
      <c r="H2530" s="54" t="s">
        <v>3691</v>
      </c>
      <c r="I2530" s="54" t="s">
        <v>3692</v>
      </c>
      <c r="J2530">
        <f>VLOOKUP(A2530,'County Acres Disturbed'!$A$2:$E$3146,5,FALSE)</f>
        <v>147.32337494838873</v>
      </c>
      <c r="K2530" s="55" t="s">
        <v>5571</v>
      </c>
      <c r="L2530">
        <f>IF(H2530="PM10-PRI",VLOOKUP(A2530,'County Emission Factors'!A$2:E$3145,5,FALSE),IF(H2530="PM10-FIL",VLOOKUP(A2530,'County Emission Factors'!A$2:E$3145,5,FALSE),VLOOKUP(A2530,'County Emission Factors'!A$2:F$3145,6,FALSE)))</f>
        <v>0.2655913978494624</v>
      </c>
      <c r="M2530" s="56" t="s">
        <v>5572</v>
      </c>
      <c r="N2530" t="s">
        <v>5571</v>
      </c>
      <c r="O2530">
        <f t="shared" si="45"/>
        <v>39.127821088443035</v>
      </c>
      <c r="P2530" t="s">
        <v>5572</v>
      </c>
    </row>
    <row r="2531" spans="1:16">
      <c r="A2531" s="54" t="s">
        <v>37</v>
      </c>
      <c r="B2531" s="54" t="s">
        <v>3024</v>
      </c>
      <c r="C2531" s="54" t="s">
        <v>4188</v>
      </c>
      <c r="D2531" s="54" t="s">
        <v>2875</v>
      </c>
      <c r="E2531" s="54" t="s">
        <v>4208</v>
      </c>
      <c r="F2531" s="54" t="s">
        <v>3690</v>
      </c>
      <c r="G2531" s="54">
        <v>2311020000</v>
      </c>
      <c r="H2531" s="54" t="s">
        <v>3693</v>
      </c>
      <c r="I2531" s="54" t="s">
        <v>3694</v>
      </c>
      <c r="J2531">
        <f>VLOOKUP(A2531,'County Acres Disturbed'!$A$2:$E$3146,5,FALSE)</f>
        <v>147.32337494838873</v>
      </c>
      <c r="K2531" s="55" t="s">
        <v>5571</v>
      </c>
      <c r="L2531">
        <f>IF(H2531="PM10-PRI",VLOOKUP(A2531,'County Emission Factors'!A$2:E$3145,5,FALSE),IF(H2531="PM10-FIL",VLOOKUP(A2531,'County Emission Factors'!A$2:E$3145,5,FALSE),VLOOKUP(A2531,'County Emission Factors'!A$2:F$3145,6,FALSE)))</f>
        <v>2.6559139784946242E-2</v>
      </c>
      <c r="M2531" s="56" t="s">
        <v>5572</v>
      </c>
      <c r="N2531" t="s">
        <v>5571</v>
      </c>
      <c r="O2531">
        <f t="shared" si="45"/>
        <v>3.9127821088443038</v>
      </c>
      <c r="P2531" t="s">
        <v>5572</v>
      </c>
    </row>
    <row r="2532" spans="1:16">
      <c r="A2532" s="54" t="s">
        <v>37</v>
      </c>
      <c r="B2532" s="54" t="s">
        <v>3024</v>
      </c>
      <c r="C2532" s="54" t="s">
        <v>4188</v>
      </c>
      <c r="D2532" s="54" t="s">
        <v>2875</v>
      </c>
      <c r="E2532" s="54" t="s">
        <v>4208</v>
      </c>
      <c r="F2532" s="54" t="s">
        <v>3690</v>
      </c>
      <c r="G2532" s="54">
        <v>2311020000</v>
      </c>
      <c r="H2532" s="54" t="s">
        <v>3695</v>
      </c>
      <c r="I2532" s="54" t="s">
        <v>3696</v>
      </c>
      <c r="J2532">
        <f>VLOOKUP(A2532,'County Acres Disturbed'!$A$2:$E$3146,5,FALSE)</f>
        <v>147.32337494838873</v>
      </c>
      <c r="K2532" s="55" t="s">
        <v>5571</v>
      </c>
      <c r="L2532">
        <f>IF(H2532="PM10-PRI",VLOOKUP(A2532,'County Emission Factors'!A$2:E$3145,5,FALSE),IF(H2532="PM10-FIL",VLOOKUP(A2532,'County Emission Factors'!A$2:E$3145,5,FALSE),VLOOKUP(A2532,'County Emission Factors'!A$2:F$3145,6,FALSE)))</f>
        <v>0.2655913978494624</v>
      </c>
      <c r="M2532" s="56" t="s">
        <v>5572</v>
      </c>
      <c r="N2532" t="s">
        <v>5571</v>
      </c>
      <c r="O2532">
        <f t="shared" si="45"/>
        <v>39.127821088443035</v>
      </c>
      <c r="P2532" t="s">
        <v>5572</v>
      </c>
    </row>
    <row r="2533" spans="1:16">
      <c r="A2533" s="54" t="s">
        <v>37</v>
      </c>
      <c r="B2533" s="54" t="s">
        <v>3024</v>
      </c>
      <c r="C2533" s="54" t="s">
        <v>4188</v>
      </c>
      <c r="D2533" s="54" t="s">
        <v>2875</v>
      </c>
      <c r="E2533" s="54" t="s">
        <v>4208</v>
      </c>
      <c r="F2533" s="54" t="s">
        <v>3690</v>
      </c>
      <c r="G2533" s="54">
        <v>2311020000</v>
      </c>
      <c r="H2533" s="54" t="s">
        <v>3697</v>
      </c>
      <c r="I2533" s="54" t="s">
        <v>3698</v>
      </c>
      <c r="J2533">
        <f>VLOOKUP(A2533,'County Acres Disturbed'!$A$2:$E$3146,5,FALSE)</f>
        <v>147.32337494838873</v>
      </c>
      <c r="K2533" s="55" t="s">
        <v>5571</v>
      </c>
      <c r="L2533">
        <f>IF(H2533="PM10-PRI",VLOOKUP(A2533,'County Emission Factors'!A$2:E$3145,5,FALSE),IF(H2533="PM10-FIL",VLOOKUP(A2533,'County Emission Factors'!A$2:E$3145,5,FALSE),VLOOKUP(A2533,'County Emission Factors'!A$2:F$3145,6,FALSE)))</f>
        <v>2.6559139784946242E-2</v>
      </c>
      <c r="M2533" s="56" t="s">
        <v>5572</v>
      </c>
      <c r="N2533" t="s">
        <v>5571</v>
      </c>
      <c r="O2533">
        <f t="shared" si="45"/>
        <v>3.9127821088443038</v>
      </c>
      <c r="P2533" t="s">
        <v>5572</v>
      </c>
    </row>
    <row r="2534" spans="1:16">
      <c r="A2534" s="54" t="s">
        <v>38</v>
      </c>
      <c r="B2534" s="54" t="s">
        <v>3024</v>
      </c>
      <c r="C2534" s="54" t="s">
        <v>4188</v>
      </c>
      <c r="D2534" s="54" t="s">
        <v>2876</v>
      </c>
      <c r="E2534" s="54" t="s">
        <v>3733</v>
      </c>
      <c r="F2534" s="54" t="s">
        <v>3690</v>
      </c>
      <c r="G2534" s="54">
        <v>2311020000</v>
      </c>
      <c r="H2534" s="54" t="s">
        <v>3691</v>
      </c>
      <c r="I2534" s="54" t="s">
        <v>3692</v>
      </c>
      <c r="J2534">
        <f>VLOOKUP(A2534,'County Acres Disturbed'!$A$2:$E$3146,5,FALSE)</f>
        <v>883.94024969033228</v>
      </c>
      <c r="K2534" s="55" t="s">
        <v>5571</v>
      </c>
      <c r="L2534">
        <f>IF(H2534="PM10-PRI",VLOOKUP(A2534,'County Emission Factors'!A$2:E$3145,5,FALSE),IF(H2534="PM10-FIL",VLOOKUP(A2534,'County Emission Factors'!A$2:E$3145,5,FALSE),VLOOKUP(A2534,'County Emission Factors'!A$2:F$3145,6,FALSE)))</f>
        <v>0.2655913978494624</v>
      </c>
      <c r="M2534" s="56" t="s">
        <v>5572</v>
      </c>
      <c r="N2534" t="s">
        <v>5571</v>
      </c>
      <c r="O2534">
        <f t="shared" si="45"/>
        <v>234.76692653065817</v>
      </c>
      <c r="P2534" t="s">
        <v>5572</v>
      </c>
    </row>
    <row r="2535" spans="1:16">
      <c r="A2535" s="54" t="s">
        <v>38</v>
      </c>
      <c r="B2535" s="54" t="s">
        <v>3024</v>
      </c>
      <c r="C2535" s="54" t="s">
        <v>4188</v>
      </c>
      <c r="D2535" s="54" t="s">
        <v>2876</v>
      </c>
      <c r="E2535" s="54" t="s">
        <v>3733</v>
      </c>
      <c r="F2535" s="54" t="s">
        <v>3690</v>
      </c>
      <c r="G2535" s="54">
        <v>2311020000</v>
      </c>
      <c r="H2535" s="54" t="s">
        <v>3693</v>
      </c>
      <c r="I2535" s="54" t="s">
        <v>3694</v>
      </c>
      <c r="J2535">
        <f>VLOOKUP(A2535,'County Acres Disturbed'!$A$2:$E$3146,5,FALSE)</f>
        <v>883.94024969033228</v>
      </c>
      <c r="K2535" s="55" t="s">
        <v>5571</v>
      </c>
      <c r="L2535">
        <f>IF(H2535="PM10-PRI",VLOOKUP(A2535,'County Emission Factors'!A$2:E$3145,5,FALSE),IF(H2535="PM10-FIL",VLOOKUP(A2535,'County Emission Factors'!A$2:E$3145,5,FALSE),VLOOKUP(A2535,'County Emission Factors'!A$2:F$3145,6,FALSE)))</f>
        <v>2.6559139784946242E-2</v>
      </c>
      <c r="M2535" s="56" t="s">
        <v>5572</v>
      </c>
      <c r="N2535" t="s">
        <v>5571</v>
      </c>
      <c r="O2535">
        <f t="shared" si="45"/>
        <v>23.476692653065818</v>
      </c>
      <c r="P2535" t="s">
        <v>5572</v>
      </c>
    </row>
    <row r="2536" spans="1:16">
      <c r="A2536" s="54" t="s">
        <v>38</v>
      </c>
      <c r="B2536" s="54" t="s">
        <v>3024</v>
      </c>
      <c r="C2536" s="54" t="s">
        <v>4188</v>
      </c>
      <c r="D2536" s="54" t="s">
        <v>2876</v>
      </c>
      <c r="E2536" s="54" t="s">
        <v>3733</v>
      </c>
      <c r="F2536" s="54" t="s">
        <v>3690</v>
      </c>
      <c r="G2536" s="54">
        <v>2311020000</v>
      </c>
      <c r="H2536" s="54" t="s">
        <v>3695</v>
      </c>
      <c r="I2536" s="54" t="s">
        <v>3696</v>
      </c>
      <c r="J2536">
        <f>VLOOKUP(A2536,'County Acres Disturbed'!$A$2:$E$3146,5,FALSE)</f>
        <v>883.94024969033228</v>
      </c>
      <c r="K2536" s="55" t="s">
        <v>5571</v>
      </c>
      <c r="L2536">
        <f>IF(H2536="PM10-PRI",VLOOKUP(A2536,'County Emission Factors'!A$2:E$3145,5,FALSE),IF(H2536="PM10-FIL",VLOOKUP(A2536,'County Emission Factors'!A$2:E$3145,5,FALSE),VLOOKUP(A2536,'County Emission Factors'!A$2:F$3145,6,FALSE)))</f>
        <v>0.2655913978494624</v>
      </c>
      <c r="M2536" s="56" t="s">
        <v>5572</v>
      </c>
      <c r="N2536" t="s">
        <v>5571</v>
      </c>
      <c r="O2536">
        <f t="shared" si="45"/>
        <v>234.76692653065817</v>
      </c>
      <c r="P2536" t="s">
        <v>5572</v>
      </c>
    </row>
    <row r="2537" spans="1:16">
      <c r="A2537" s="54" t="s">
        <v>38</v>
      </c>
      <c r="B2537" s="54" t="s">
        <v>3024</v>
      </c>
      <c r="C2537" s="54" t="s">
        <v>4188</v>
      </c>
      <c r="D2537" s="54" t="s">
        <v>2876</v>
      </c>
      <c r="E2537" s="54" t="s">
        <v>3733</v>
      </c>
      <c r="F2537" s="54" t="s">
        <v>3690</v>
      </c>
      <c r="G2537" s="54">
        <v>2311020000</v>
      </c>
      <c r="H2537" s="54" t="s">
        <v>3697</v>
      </c>
      <c r="I2537" s="54" t="s">
        <v>3698</v>
      </c>
      <c r="J2537">
        <f>VLOOKUP(A2537,'County Acres Disturbed'!$A$2:$E$3146,5,FALSE)</f>
        <v>883.94024969033228</v>
      </c>
      <c r="K2537" s="55" t="s">
        <v>5571</v>
      </c>
      <c r="L2537">
        <f>IF(H2537="PM10-PRI",VLOOKUP(A2537,'County Emission Factors'!A$2:E$3145,5,FALSE),IF(H2537="PM10-FIL",VLOOKUP(A2537,'County Emission Factors'!A$2:E$3145,5,FALSE),VLOOKUP(A2537,'County Emission Factors'!A$2:F$3145,6,FALSE)))</f>
        <v>2.6559139784946242E-2</v>
      </c>
      <c r="M2537" s="56" t="s">
        <v>5572</v>
      </c>
      <c r="N2537" t="s">
        <v>5571</v>
      </c>
      <c r="O2537">
        <f t="shared" si="45"/>
        <v>23.476692653065818</v>
      </c>
      <c r="P2537" t="s">
        <v>5572</v>
      </c>
    </row>
    <row r="2538" spans="1:16">
      <c r="A2538" s="54" t="s">
        <v>39</v>
      </c>
      <c r="B2538" s="54" t="s">
        <v>3024</v>
      </c>
      <c r="C2538" s="54" t="s">
        <v>4188</v>
      </c>
      <c r="D2538" s="54" t="s">
        <v>2877</v>
      </c>
      <c r="E2538" s="54" t="s">
        <v>4099</v>
      </c>
      <c r="F2538" s="54" t="s">
        <v>3690</v>
      </c>
      <c r="G2538" s="54">
        <v>2311020000</v>
      </c>
      <c r="H2538" s="54" t="s">
        <v>3691</v>
      </c>
      <c r="I2538" s="54" t="s">
        <v>3692</v>
      </c>
      <c r="J2538">
        <f>VLOOKUP(A2538,'County Acres Disturbed'!$A$2:$E$3146,5,FALSE)</f>
        <v>0</v>
      </c>
      <c r="K2538" s="55" t="s">
        <v>5571</v>
      </c>
      <c r="L2538">
        <f>IF(H2538="PM10-PRI",VLOOKUP(A2538,'County Emission Factors'!A$2:E$3145,5,FALSE),IF(H2538="PM10-FIL",VLOOKUP(A2538,'County Emission Factors'!A$2:E$3145,5,FALSE),VLOOKUP(A2538,'County Emission Factors'!A$2:F$3145,6,FALSE)))</f>
        <v>0.26559139784946229</v>
      </c>
      <c r="M2538" s="56" t="s">
        <v>5572</v>
      </c>
      <c r="N2538" t="s">
        <v>5571</v>
      </c>
      <c r="O2538">
        <f t="shared" si="45"/>
        <v>0</v>
      </c>
      <c r="P2538" t="s">
        <v>5572</v>
      </c>
    </row>
    <row r="2539" spans="1:16">
      <c r="A2539" s="54" t="s">
        <v>39</v>
      </c>
      <c r="B2539" s="54" t="s">
        <v>3024</v>
      </c>
      <c r="C2539" s="54" t="s">
        <v>4188</v>
      </c>
      <c r="D2539" s="54" t="s">
        <v>2877</v>
      </c>
      <c r="E2539" s="54" t="s">
        <v>4099</v>
      </c>
      <c r="F2539" s="54" t="s">
        <v>3690</v>
      </c>
      <c r="G2539" s="54">
        <v>2311020000</v>
      </c>
      <c r="H2539" s="54" t="s">
        <v>3693</v>
      </c>
      <c r="I2539" s="54" t="s">
        <v>3694</v>
      </c>
      <c r="J2539">
        <f>VLOOKUP(A2539,'County Acres Disturbed'!$A$2:$E$3146,5,FALSE)</f>
        <v>0</v>
      </c>
      <c r="K2539" s="55" t="s">
        <v>5571</v>
      </c>
      <c r="L2539">
        <f>IF(H2539="PM10-PRI",VLOOKUP(A2539,'County Emission Factors'!A$2:E$3145,5,FALSE),IF(H2539="PM10-FIL",VLOOKUP(A2539,'County Emission Factors'!A$2:E$3145,5,FALSE),VLOOKUP(A2539,'County Emission Factors'!A$2:F$3145,6,FALSE)))</f>
        <v>2.6559139784946229E-2</v>
      </c>
      <c r="M2539" s="56" t="s">
        <v>5572</v>
      </c>
      <c r="N2539" t="s">
        <v>5571</v>
      </c>
      <c r="O2539">
        <f t="shared" si="45"/>
        <v>0</v>
      </c>
      <c r="P2539" t="s">
        <v>5572</v>
      </c>
    </row>
    <row r="2540" spans="1:16">
      <c r="A2540" s="54" t="s">
        <v>39</v>
      </c>
      <c r="B2540" s="54" t="s">
        <v>3024</v>
      </c>
      <c r="C2540" s="54" t="s">
        <v>4188</v>
      </c>
      <c r="D2540" s="54" t="s">
        <v>2877</v>
      </c>
      <c r="E2540" s="54" t="s">
        <v>4099</v>
      </c>
      <c r="F2540" s="54" t="s">
        <v>3690</v>
      </c>
      <c r="G2540" s="54">
        <v>2311020000</v>
      </c>
      <c r="H2540" s="54" t="s">
        <v>3695</v>
      </c>
      <c r="I2540" s="54" t="s">
        <v>3696</v>
      </c>
      <c r="J2540">
        <f>VLOOKUP(A2540,'County Acres Disturbed'!$A$2:$E$3146,5,FALSE)</f>
        <v>0</v>
      </c>
      <c r="K2540" s="55" t="s">
        <v>5571</v>
      </c>
      <c r="L2540">
        <f>IF(H2540="PM10-PRI",VLOOKUP(A2540,'County Emission Factors'!A$2:E$3145,5,FALSE),IF(H2540="PM10-FIL",VLOOKUP(A2540,'County Emission Factors'!A$2:E$3145,5,FALSE),VLOOKUP(A2540,'County Emission Factors'!A$2:F$3145,6,FALSE)))</f>
        <v>0.26559139784946229</v>
      </c>
      <c r="M2540" s="56" t="s">
        <v>5572</v>
      </c>
      <c r="N2540" t="s">
        <v>5571</v>
      </c>
      <c r="O2540">
        <f t="shared" si="45"/>
        <v>0</v>
      </c>
      <c r="P2540" t="s">
        <v>5572</v>
      </c>
    </row>
    <row r="2541" spans="1:16">
      <c r="A2541" s="54" t="s">
        <v>39</v>
      </c>
      <c r="B2541" s="54" t="s">
        <v>3024</v>
      </c>
      <c r="C2541" s="54" t="s">
        <v>4188</v>
      </c>
      <c r="D2541" s="54" t="s">
        <v>2877</v>
      </c>
      <c r="E2541" s="54" t="s">
        <v>4099</v>
      </c>
      <c r="F2541" s="54" t="s">
        <v>3690</v>
      </c>
      <c r="G2541" s="54">
        <v>2311020000</v>
      </c>
      <c r="H2541" s="54" t="s">
        <v>3697</v>
      </c>
      <c r="I2541" s="54" t="s">
        <v>3698</v>
      </c>
      <c r="J2541">
        <f>VLOOKUP(A2541,'County Acres Disturbed'!$A$2:$E$3146,5,FALSE)</f>
        <v>0</v>
      </c>
      <c r="K2541" s="55" t="s">
        <v>5571</v>
      </c>
      <c r="L2541">
        <f>IF(H2541="PM10-PRI",VLOOKUP(A2541,'County Emission Factors'!A$2:E$3145,5,FALSE),IF(H2541="PM10-FIL",VLOOKUP(A2541,'County Emission Factors'!A$2:E$3145,5,FALSE),VLOOKUP(A2541,'County Emission Factors'!A$2:F$3145,6,FALSE)))</f>
        <v>2.6559139784946229E-2</v>
      </c>
      <c r="M2541" s="56" t="s">
        <v>5572</v>
      </c>
      <c r="N2541" t="s">
        <v>5571</v>
      </c>
      <c r="O2541">
        <f t="shared" si="45"/>
        <v>0</v>
      </c>
      <c r="P2541" t="s">
        <v>5572</v>
      </c>
    </row>
    <row r="2542" spans="1:16">
      <c r="A2542" s="54" t="s">
        <v>40</v>
      </c>
      <c r="B2542" s="54" t="s">
        <v>3024</v>
      </c>
      <c r="C2542" s="54" t="s">
        <v>4188</v>
      </c>
      <c r="D2542" s="54" t="s">
        <v>2878</v>
      </c>
      <c r="E2542" s="54" t="s">
        <v>3734</v>
      </c>
      <c r="F2542" s="54" t="s">
        <v>3690</v>
      </c>
      <c r="G2542" s="54">
        <v>2311020000</v>
      </c>
      <c r="H2542" s="54" t="s">
        <v>3691</v>
      </c>
      <c r="I2542" s="54" t="s">
        <v>3692</v>
      </c>
      <c r="J2542">
        <f>VLOOKUP(A2542,'County Acres Disturbed'!$A$2:$E$3146,5,FALSE)</f>
        <v>310.43139721267625</v>
      </c>
      <c r="K2542" s="55" t="s">
        <v>5571</v>
      </c>
      <c r="L2542">
        <f>IF(H2542="PM10-PRI",VLOOKUP(A2542,'County Emission Factors'!A$2:E$3145,5,FALSE),IF(H2542="PM10-FIL",VLOOKUP(A2542,'County Emission Factors'!A$2:E$3145,5,FALSE),VLOOKUP(A2542,'County Emission Factors'!A$2:F$3145,6,FALSE)))</f>
        <v>0.2655913978494624</v>
      </c>
      <c r="M2542" s="56" t="s">
        <v>5572</v>
      </c>
      <c r="N2542" t="s">
        <v>5571</v>
      </c>
      <c r="O2542">
        <f t="shared" si="45"/>
        <v>82.447908722076392</v>
      </c>
      <c r="P2542" t="s">
        <v>5572</v>
      </c>
    </row>
    <row r="2543" spans="1:16">
      <c r="A2543" s="54" t="s">
        <v>40</v>
      </c>
      <c r="B2543" s="54" t="s">
        <v>3024</v>
      </c>
      <c r="C2543" s="54" t="s">
        <v>4188</v>
      </c>
      <c r="D2543" s="54" t="s">
        <v>2878</v>
      </c>
      <c r="E2543" s="54" t="s">
        <v>3734</v>
      </c>
      <c r="F2543" s="54" t="s">
        <v>3690</v>
      </c>
      <c r="G2543" s="54">
        <v>2311020000</v>
      </c>
      <c r="H2543" s="54" t="s">
        <v>3693</v>
      </c>
      <c r="I2543" s="54" t="s">
        <v>3694</v>
      </c>
      <c r="J2543">
        <f>VLOOKUP(A2543,'County Acres Disturbed'!$A$2:$E$3146,5,FALSE)</f>
        <v>310.43139721267625</v>
      </c>
      <c r="K2543" s="55" t="s">
        <v>5571</v>
      </c>
      <c r="L2543">
        <f>IF(H2543="PM10-PRI",VLOOKUP(A2543,'County Emission Factors'!A$2:E$3145,5,FALSE),IF(H2543="PM10-FIL",VLOOKUP(A2543,'County Emission Factors'!A$2:E$3145,5,FALSE),VLOOKUP(A2543,'County Emission Factors'!A$2:F$3145,6,FALSE)))</f>
        <v>2.6559139784946242E-2</v>
      </c>
      <c r="M2543" s="56" t="s">
        <v>5572</v>
      </c>
      <c r="N2543" t="s">
        <v>5571</v>
      </c>
      <c r="O2543">
        <f t="shared" si="45"/>
        <v>8.2447908722076395</v>
      </c>
      <c r="P2543" t="s">
        <v>5572</v>
      </c>
    </row>
    <row r="2544" spans="1:16">
      <c r="A2544" s="54" t="s">
        <v>40</v>
      </c>
      <c r="B2544" s="54" t="s">
        <v>3024</v>
      </c>
      <c r="C2544" s="54" t="s">
        <v>4188</v>
      </c>
      <c r="D2544" s="54" t="s">
        <v>2878</v>
      </c>
      <c r="E2544" s="54" t="s">
        <v>3734</v>
      </c>
      <c r="F2544" s="54" t="s">
        <v>3690</v>
      </c>
      <c r="G2544" s="54">
        <v>2311020000</v>
      </c>
      <c r="H2544" s="54" t="s">
        <v>3695</v>
      </c>
      <c r="I2544" s="54" t="s">
        <v>3696</v>
      </c>
      <c r="J2544">
        <f>VLOOKUP(A2544,'County Acres Disturbed'!$A$2:$E$3146,5,FALSE)</f>
        <v>310.43139721267625</v>
      </c>
      <c r="K2544" s="55" t="s">
        <v>5571</v>
      </c>
      <c r="L2544">
        <f>IF(H2544="PM10-PRI",VLOOKUP(A2544,'County Emission Factors'!A$2:E$3145,5,FALSE),IF(H2544="PM10-FIL",VLOOKUP(A2544,'County Emission Factors'!A$2:E$3145,5,FALSE),VLOOKUP(A2544,'County Emission Factors'!A$2:F$3145,6,FALSE)))</f>
        <v>0.2655913978494624</v>
      </c>
      <c r="M2544" s="56" t="s">
        <v>5572</v>
      </c>
      <c r="N2544" t="s">
        <v>5571</v>
      </c>
      <c r="O2544">
        <f t="shared" si="45"/>
        <v>82.447908722076392</v>
      </c>
      <c r="P2544" t="s">
        <v>5572</v>
      </c>
    </row>
    <row r="2545" spans="1:16">
      <c r="A2545" s="54" t="s">
        <v>40</v>
      </c>
      <c r="B2545" s="54" t="s">
        <v>3024</v>
      </c>
      <c r="C2545" s="54" t="s">
        <v>4188</v>
      </c>
      <c r="D2545" s="54" t="s">
        <v>2878</v>
      </c>
      <c r="E2545" s="54" t="s">
        <v>3734</v>
      </c>
      <c r="F2545" s="54" t="s">
        <v>3690</v>
      </c>
      <c r="G2545" s="54">
        <v>2311020000</v>
      </c>
      <c r="H2545" s="54" t="s">
        <v>3697</v>
      </c>
      <c r="I2545" s="54" t="s">
        <v>3698</v>
      </c>
      <c r="J2545">
        <f>VLOOKUP(A2545,'County Acres Disturbed'!$A$2:$E$3146,5,FALSE)</f>
        <v>310.43139721267625</v>
      </c>
      <c r="K2545" s="55" t="s">
        <v>5571</v>
      </c>
      <c r="L2545">
        <f>IF(H2545="PM10-PRI",VLOOKUP(A2545,'County Emission Factors'!A$2:E$3145,5,FALSE),IF(H2545="PM10-FIL",VLOOKUP(A2545,'County Emission Factors'!A$2:E$3145,5,FALSE),VLOOKUP(A2545,'County Emission Factors'!A$2:F$3145,6,FALSE)))</f>
        <v>2.6559139784946242E-2</v>
      </c>
      <c r="M2545" s="56" t="s">
        <v>5572</v>
      </c>
      <c r="N2545" t="s">
        <v>5571</v>
      </c>
      <c r="O2545">
        <f t="shared" si="45"/>
        <v>8.2447908722076395</v>
      </c>
      <c r="P2545" t="s">
        <v>5572</v>
      </c>
    </row>
    <row r="2546" spans="1:16">
      <c r="A2546" s="54" t="s">
        <v>41</v>
      </c>
      <c r="B2546" s="54" t="s">
        <v>3024</v>
      </c>
      <c r="C2546" s="54" t="s">
        <v>4188</v>
      </c>
      <c r="D2546" s="54" t="s">
        <v>2879</v>
      </c>
      <c r="E2546" s="54" t="s">
        <v>4209</v>
      </c>
      <c r="F2546" s="54" t="s">
        <v>3690</v>
      </c>
      <c r="G2546" s="54">
        <v>2311020000</v>
      </c>
      <c r="H2546" s="54" t="s">
        <v>3691</v>
      </c>
      <c r="I2546" s="54" t="s">
        <v>3692</v>
      </c>
      <c r="J2546">
        <f>VLOOKUP(A2546,'County Acres Disturbed'!$A$2:$E$3146,5,FALSE)</f>
        <v>252.55435705438066</v>
      </c>
      <c r="K2546" s="55" t="s">
        <v>5571</v>
      </c>
      <c r="L2546">
        <f>IF(H2546="PM10-PRI",VLOOKUP(A2546,'County Emission Factors'!A$2:E$3145,5,FALSE),IF(H2546="PM10-FIL",VLOOKUP(A2546,'County Emission Factors'!A$2:E$3145,5,FALSE),VLOOKUP(A2546,'County Emission Factors'!A$2:F$3145,6,FALSE)))</f>
        <v>0.26559139784946245</v>
      </c>
      <c r="M2546" s="56" t="s">
        <v>5572</v>
      </c>
      <c r="N2546" t="s">
        <v>5571</v>
      </c>
      <c r="O2546">
        <f t="shared" si="45"/>
        <v>67.076264723045213</v>
      </c>
      <c r="P2546" t="s">
        <v>5572</v>
      </c>
    </row>
    <row r="2547" spans="1:16">
      <c r="A2547" s="54" t="s">
        <v>41</v>
      </c>
      <c r="B2547" s="54" t="s">
        <v>3024</v>
      </c>
      <c r="C2547" s="54" t="s">
        <v>4188</v>
      </c>
      <c r="D2547" s="54" t="s">
        <v>2879</v>
      </c>
      <c r="E2547" s="54" t="s">
        <v>4209</v>
      </c>
      <c r="F2547" s="54" t="s">
        <v>3690</v>
      </c>
      <c r="G2547" s="54">
        <v>2311020000</v>
      </c>
      <c r="H2547" s="54" t="s">
        <v>3693</v>
      </c>
      <c r="I2547" s="54" t="s">
        <v>3694</v>
      </c>
      <c r="J2547">
        <f>VLOOKUP(A2547,'County Acres Disturbed'!$A$2:$E$3146,5,FALSE)</f>
        <v>252.55435705438066</v>
      </c>
      <c r="K2547" s="55" t="s">
        <v>5571</v>
      </c>
      <c r="L2547">
        <f>IF(H2547="PM10-PRI",VLOOKUP(A2547,'County Emission Factors'!A$2:E$3145,5,FALSE),IF(H2547="PM10-FIL",VLOOKUP(A2547,'County Emission Factors'!A$2:E$3145,5,FALSE),VLOOKUP(A2547,'County Emission Factors'!A$2:F$3145,6,FALSE)))</f>
        <v>2.6559139784946246E-2</v>
      </c>
      <c r="M2547" s="56" t="s">
        <v>5572</v>
      </c>
      <c r="N2547" t="s">
        <v>5571</v>
      </c>
      <c r="O2547">
        <f t="shared" si="45"/>
        <v>6.7076264723045211</v>
      </c>
      <c r="P2547" t="s">
        <v>5572</v>
      </c>
    </row>
    <row r="2548" spans="1:16">
      <c r="A2548" s="54" t="s">
        <v>41</v>
      </c>
      <c r="B2548" s="54" t="s">
        <v>3024</v>
      </c>
      <c r="C2548" s="54" t="s">
        <v>4188</v>
      </c>
      <c r="D2548" s="54" t="s">
        <v>2879</v>
      </c>
      <c r="E2548" s="54" t="s">
        <v>4209</v>
      </c>
      <c r="F2548" s="54" t="s">
        <v>3690</v>
      </c>
      <c r="G2548" s="54">
        <v>2311020000</v>
      </c>
      <c r="H2548" s="54" t="s">
        <v>3695</v>
      </c>
      <c r="I2548" s="54" t="s">
        <v>3696</v>
      </c>
      <c r="J2548">
        <f>VLOOKUP(A2548,'County Acres Disturbed'!$A$2:$E$3146,5,FALSE)</f>
        <v>252.55435705438066</v>
      </c>
      <c r="K2548" s="55" t="s">
        <v>5571</v>
      </c>
      <c r="L2548">
        <f>IF(H2548="PM10-PRI",VLOOKUP(A2548,'County Emission Factors'!A$2:E$3145,5,FALSE),IF(H2548="PM10-FIL",VLOOKUP(A2548,'County Emission Factors'!A$2:E$3145,5,FALSE),VLOOKUP(A2548,'County Emission Factors'!A$2:F$3145,6,FALSE)))</f>
        <v>0.26559139784946245</v>
      </c>
      <c r="M2548" s="56" t="s">
        <v>5572</v>
      </c>
      <c r="N2548" t="s">
        <v>5571</v>
      </c>
      <c r="O2548">
        <f t="shared" si="45"/>
        <v>67.076264723045213</v>
      </c>
      <c r="P2548" t="s">
        <v>5572</v>
      </c>
    </row>
    <row r="2549" spans="1:16">
      <c r="A2549" s="54" t="s">
        <v>41</v>
      </c>
      <c r="B2549" s="54" t="s">
        <v>3024</v>
      </c>
      <c r="C2549" s="54" t="s">
        <v>4188</v>
      </c>
      <c r="D2549" s="54" t="s">
        <v>2879</v>
      </c>
      <c r="E2549" s="54" t="s">
        <v>4209</v>
      </c>
      <c r="F2549" s="54" t="s">
        <v>3690</v>
      </c>
      <c r="G2549" s="54">
        <v>2311020000</v>
      </c>
      <c r="H2549" s="54" t="s">
        <v>3697</v>
      </c>
      <c r="I2549" s="54" t="s">
        <v>3698</v>
      </c>
      <c r="J2549">
        <f>VLOOKUP(A2549,'County Acres Disturbed'!$A$2:$E$3146,5,FALSE)</f>
        <v>252.55435705438066</v>
      </c>
      <c r="K2549" s="55" t="s">
        <v>5571</v>
      </c>
      <c r="L2549">
        <f>IF(H2549="PM10-PRI",VLOOKUP(A2549,'County Emission Factors'!A$2:E$3145,5,FALSE),IF(H2549="PM10-FIL",VLOOKUP(A2549,'County Emission Factors'!A$2:E$3145,5,FALSE),VLOOKUP(A2549,'County Emission Factors'!A$2:F$3145,6,FALSE)))</f>
        <v>2.6559139784946246E-2</v>
      </c>
      <c r="M2549" s="56" t="s">
        <v>5572</v>
      </c>
      <c r="N2549" t="s">
        <v>5571</v>
      </c>
      <c r="O2549">
        <f t="shared" si="45"/>
        <v>6.7076264723045211</v>
      </c>
      <c r="P2549" t="s">
        <v>5572</v>
      </c>
    </row>
    <row r="2550" spans="1:16">
      <c r="A2550" s="54" t="s">
        <v>2316</v>
      </c>
      <c r="B2550" s="54" t="s">
        <v>3024</v>
      </c>
      <c r="C2550" s="54" t="s">
        <v>4188</v>
      </c>
      <c r="D2550" s="54" t="s">
        <v>2880</v>
      </c>
      <c r="E2550" s="54" t="s">
        <v>4210</v>
      </c>
      <c r="F2550" s="54" t="s">
        <v>3690</v>
      </c>
      <c r="G2550" s="54">
        <v>2311020000</v>
      </c>
      <c r="H2550" s="54" t="s">
        <v>3691</v>
      </c>
      <c r="I2550" s="54" t="s">
        <v>3692</v>
      </c>
      <c r="J2550">
        <f>VLOOKUP(A2550,'County Acres Disturbed'!$A$2:$E$3146,5,FALSE)</f>
        <v>38.806232348560542</v>
      </c>
      <c r="K2550" s="55" t="s">
        <v>5571</v>
      </c>
      <c r="L2550">
        <f>IF(H2550="PM10-PRI",VLOOKUP(A2550,'County Emission Factors'!A$2:E$3145,5,FALSE),IF(H2550="PM10-FIL",VLOOKUP(A2550,'County Emission Factors'!A$2:E$3145,5,FALSE),VLOOKUP(A2550,'County Emission Factors'!A$2:F$3145,6,FALSE)))</f>
        <v>0.26559139784946229</v>
      </c>
      <c r="M2550" s="56" t="s">
        <v>5572</v>
      </c>
      <c r="N2550" t="s">
        <v>5571</v>
      </c>
      <c r="O2550">
        <f t="shared" si="45"/>
        <v>10.306601494725216</v>
      </c>
      <c r="P2550" t="s">
        <v>5572</v>
      </c>
    </row>
    <row r="2551" spans="1:16">
      <c r="A2551" s="54" t="s">
        <v>2316</v>
      </c>
      <c r="B2551" s="54" t="s">
        <v>3024</v>
      </c>
      <c r="C2551" s="54" t="s">
        <v>4188</v>
      </c>
      <c r="D2551" s="54" t="s">
        <v>2880</v>
      </c>
      <c r="E2551" s="54" t="s">
        <v>4210</v>
      </c>
      <c r="F2551" s="54" t="s">
        <v>3690</v>
      </c>
      <c r="G2551" s="54">
        <v>2311020000</v>
      </c>
      <c r="H2551" s="54" t="s">
        <v>3693</v>
      </c>
      <c r="I2551" s="54" t="s">
        <v>3694</v>
      </c>
      <c r="J2551">
        <f>VLOOKUP(A2551,'County Acres Disturbed'!$A$2:$E$3146,5,FALSE)</f>
        <v>38.806232348560542</v>
      </c>
      <c r="K2551" s="55" t="s">
        <v>5571</v>
      </c>
      <c r="L2551">
        <f>IF(H2551="PM10-PRI",VLOOKUP(A2551,'County Emission Factors'!A$2:E$3145,5,FALSE),IF(H2551="PM10-FIL",VLOOKUP(A2551,'County Emission Factors'!A$2:E$3145,5,FALSE),VLOOKUP(A2551,'County Emission Factors'!A$2:F$3145,6,FALSE)))</f>
        <v>2.6559139784946229E-2</v>
      </c>
      <c r="M2551" s="56" t="s">
        <v>5572</v>
      </c>
      <c r="N2551" t="s">
        <v>5571</v>
      </c>
      <c r="O2551">
        <f t="shared" si="45"/>
        <v>1.0306601494725216</v>
      </c>
      <c r="P2551" t="s">
        <v>5572</v>
      </c>
    </row>
    <row r="2552" spans="1:16">
      <c r="A2552" s="54" t="s">
        <v>2316</v>
      </c>
      <c r="B2552" s="54" t="s">
        <v>3024</v>
      </c>
      <c r="C2552" s="54" t="s">
        <v>4188</v>
      </c>
      <c r="D2552" s="54" t="s">
        <v>2880</v>
      </c>
      <c r="E2552" s="54" t="s">
        <v>4210</v>
      </c>
      <c r="F2552" s="54" t="s">
        <v>3690</v>
      </c>
      <c r="G2552" s="54">
        <v>2311020000</v>
      </c>
      <c r="H2552" s="54" t="s">
        <v>3695</v>
      </c>
      <c r="I2552" s="54" t="s">
        <v>3696</v>
      </c>
      <c r="J2552">
        <f>VLOOKUP(A2552,'County Acres Disturbed'!$A$2:$E$3146,5,FALSE)</f>
        <v>38.806232348560542</v>
      </c>
      <c r="K2552" s="55" t="s">
        <v>5571</v>
      </c>
      <c r="L2552">
        <f>IF(H2552="PM10-PRI",VLOOKUP(A2552,'County Emission Factors'!A$2:E$3145,5,FALSE),IF(H2552="PM10-FIL",VLOOKUP(A2552,'County Emission Factors'!A$2:E$3145,5,FALSE),VLOOKUP(A2552,'County Emission Factors'!A$2:F$3145,6,FALSE)))</f>
        <v>0.26559139784946229</v>
      </c>
      <c r="M2552" s="56" t="s">
        <v>5572</v>
      </c>
      <c r="N2552" t="s">
        <v>5571</v>
      </c>
      <c r="O2552">
        <f t="shared" si="45"/>
        <v>10.306601494725216</v>
      </c>
      <c r="P2552" t="s">
        <v>5572</v>
      </c>
    </row>
    <row r="2553" spans="1:16">
      <c r="A2553" s="54" t="s">
        <v>2316</v>
      </c>
      <c r="B2553" s="54" t="s">
        <v>3024</v>
      </c>
      <c r="C2553" s="54" t="s">
        <v>4188</v>
      </c>
      <c r="D2553" s="54" t="s">
        <v>2880</v>
      </c>
      <c r="E2553" s="54" t="s">
        <v>4210</v>
      </c>
      <c r="F2553" s="54" t="s">
        <v>3690</v>
      </c>
      <c r="G2553" s="54">
        <v>2311020000</v>
      </c>
      <c r="H2553" s="54" t="s">
        <v>3697</v>
      </c>
      <c r="I2553" s="54" t="s">
        <v>3698</v>
      </c>
      <c r="J2553">
        <f>VLOOKUP(A2553,'County Acres Disturbed'!$A$2:$E$3146,5,FALSE)</f>
        <v>38.806232348560542</v>
      </c>
      <c r="K2553" s="55" t="s">
        <v>5571</v>
      </c>
      <c r="L2553">
        <f>IF(H2553="PM10-PRI",VLOOKUP(A2553,'County Emission Factors'!A$2:E$3145,5,FALSE),IF(H2553="PM10-FIL",VLOOKUP(A2553,'County Emission Factors'!A$2:E$3145,5,FALSE),VLOOKUP(A2553,'County Emission Factors'!A$2:F$3145,6,FALSE)))</f>
        <v>2.6559139784946229E-2</v>
      </c>
      <c r="M2553" s="56" t="s">
        <v>5572</v>
      </c>
      <c r="N2553" t="s">
        <v>5571</v>
      </c>
      <c r="O2553">
        <f t="shared" si="45"/>
        <v>1.0306601494725216</v>
      </c>
      <c r="P2553" t="s">
        <v>5572</v>
      </c>
    </row>
    <row r="2554" spans="1:16">
      <c r="A2554" s="54" t="s">
        <v>2317</v>
      </c>
      <c r="B2554" s="54" t="s">
        <v>3024</v>
      </c>
      <c r="C2554" s="54" t="s">
        <v>4188</v>
      </c>
      <c r="D2554" s="54" t="s">
        <v>2881</v>
      </c>
      <c r="E2554" s="54" t="s">
        <v>3834</v>
      </c>
      <c r="F2554" s="54" t="s">
        <v>3690</v>
      </c>
      <c r="G2554" s="54">
        <v>2311020000</v>
      </c>
      <c r="H2554" s="54" t="s">
        <v>3691</v>
      </c>
      <c r="I2554" s="54" t="s">
        <v>3692</v>
      </c>
      <c r="J2554">
        <f>VLOOKUP(A2554,'County Acres Disturbed'!$A$2:$E$3146,5,FALSE)</f>
        <v>0</v>
      </c>
      <c r="K2554" s="55" t="s">
        <v>5571</v>
      </c>
      <c r="L2554">
        <f>IF(H2554="PM10-PRI",VLOOKUP(A2554,'County Emission Factors'!A$2:E$3145,5,FALSE),IF(H2554="PM10-FIL",VLOOKUP(A2554,'County Emission Factors'!A$2:E$3145,5,FALSE),VLOOKUP(A2554,'County Emission Factors'!A$2:F$3145,6,FALSE)))</f>
        <v>0.2655913978494624</v>
      </c>
      <c r="M2554" s="56" t="s">
        <v>5572</v>
      </c>
      <c r="N2554" t="s">
        <v>5571</v>
      </c>
      <c r="O2554">
        <f t="shared" si="45"/>
        <v>0</v>
      </c>
      <c r="P2554" t="s">
        <v>5572</v>
      </c>
    </row>
    <row r="2555" spans="1:16">
      <c r="A2555" s="54" t="s">
        <v>2317</v>
      </c>
      <c r="B2555" s="54" t="s">
        <v>3024</v>
      </c>
      <c r="C2555" s="54" t="s">
        <v>4188</v>
      </c>
      <c r="D2555" s="54" t="s">
        <v>2881</v>
      </c>
      <c r="E2555" s="54" t="s">
        <v>3834</v>
      </c>
      <c r="F2555" s="54" t="s">
        <v>3690</v>
      </c>
      <c r="G2555" s="54">
        <v>2311020000</v>
      </c>
      <c r="H2555" s="54" t="s">
        <v>3693</v>
      </c>
      <c r="I2555" s="54" t="s">
        <v>3694</v>
      </c>
      <c r="J2555">
        <f>VLOOKUP(A2555,'County Acres Disturbed'!$A$2:$E$3146,5,FALSE)</f>
        <v>0</v>
      </c>
      <c r="K2555" s="55" t="s">
        <v>5571</v>
      </c>
      <c r="L2555">
        <f>IF(H2555="PM10-PRI",VLOOKUP(A2555,'County Emission Factors'!A$2:E$3145,5,FALSE),IF(H2555="PM10-FIL",VLOOKUP(A2555,'County Emission Factors'!A$2:E$3145,5,FALSE),VLOOKUP(A2555,'County Emission Factors'!A$2:F$3145,6,FALSE)))</f>
        <v>2.6559139784946242E-2</v>
      </c>
      <c r="M2555" s="56" t="s">
        <v>5572</v>
      </c>
      <c r="N2555" t="s">
        <v>5571</v>
      </c>
      <c r="O2555">
        <f t="shared" si="45"/>
        <v>0</v>
      </c>
      <c r="P2555" t="s">
        <v>5572</v>
      </c>
    </row>
    <row r="2556" spans="1:16">
      <c r="A2556" s="54" t="s">
        <v>2317</v>
      </c>
      <c r="B2556" s="54" t="s">
        <v>3024</v>
      </c>
      <c r="C2556" s="54" t="s">
        <v>4188</v>
      </c>
      <c r="D2556" s="54" t="s">
        <v>2881</v>
      </c>
      <c r="E2556" s="54" t="s">
        <v>3834</v>
      </c>
      <c r="F2556" s="54" t="s">
        <v>3690</v>
      </c>
      <c r="G2556" s="54">
        <v>2311020000</v>
      </c>
      <c r="H2556" s="54" t="s">
        <v>3695</v>
      </c>
      <c r="I2556" s="54" t="s">
        <v>3696</v>
      </c>
      <c r="J2556">
        <f>VLOOKUP(A2556,'County Acres Disturbed'!$A$2:$E$3146,5,FALSE)</f>
        <v>0</v>
      </c>
      <c r="K2556" s="55" t="s">
        <v>5571</v>
      </c>
      <c r="L2556">
        <f>IF(H2556="PM10-PRI",VLOOKUP(A2556,'County Emission Factors'!A$2:E$3145,5,FALSE),IF(H2556="PM10-FIL",VLOOKUP(A2556,'County Emission Factors'!A$2:E$3145,5,FALSE),VLOOKUP(A2556,'County Emission Factors'!A$2:F$3145,6,FALSE)))</f>
        <v>0.2655913978494624</v>
      </c>
      <c r="M2556" s="56" t="s">
        <v>5572</v>
      </c>
      <c r="N2556" t="s">
        <v>5571</v>
      </c>
      <c r="O2556">
        <f t="shared" si="45"/>
        <v>0</v>
      </c>
      <c r="P2556" t="s">
        <v>5572</v>
      </c>
    </row>
    <row r="2557" spans="1:16">
      <c r="A2557" s="54" t="s">
        <v>2317</v>
      </c>
      <c r="B2557" s="54" t="s">
        <v>3024</v>
      </c>
      <c r="C2557" s="54" t="s">
        <v>4188</v>
      </c>
      <c r="D2557" s="54" t="s">
        <v>2881</v>
      </c>
      <c r="E2557" s="54" t="s">
        <v>3834</v>
      </c>
      <c r="F2557" s="54" t="s">
        <v>3690</v>
      </c>
      <c r="G2557" s="54">
        <v>2311020000</v>
      </c>
      <c r="H2557" s="54" t="s">
        <v>3697</v>
      </c>
      <c r="I2557" s="54" t="s">
        <v>3698</v>
      </c>
      <c r="J2557">
        <f>VLOOKUP(A2557,'County Acres Disturbed'!$A$2:$E$3146,5,FALSE)</f>
        <v>0</v>
      </c>
      <c r="K2557" s="55" t="s">
        <v>5571</v>
      </c>
      <c r="L2557">
        <f>IF(H2557="PM10-PRI",VLOOKUP(A2557,'County Emission Factors'!A$2:E$3145,5,FALSE),IF(H2557="PM10-FIL",VLOOKUP(A2557,'County Emission Factors'!A$2:E$3145,5,FALSE),VLOOKUP(A2557,'County Emission Factors'!A$2:F$3145,6,FALSE)))</f>
        <v>2.6559139784946242E-2</v>
      </c>
      <c r="M2557" s="56" t="s">
        <v>5572</v>
      </c>
      <c r="N2557" t="s">
        <v>5571</v>
      </c>
      <c r="O2557">
        <f t="shared" si="45"/>
        <v>0</v>
      </c>
      <c r="P2557" t="s">
        <v>5572</v>
      </c>
    </row>
    <row r="2558" spans="1:16">
      <c r="A2558" s="54" t="s">
        <v>42</v>
      </c>
      <c r="B2558" s="54" t="s">
        <v>3024</v>
      </c>
      <c r="C2558" s="54" t="s">
        <v>4188</v>
      </c>
      <c r="D2558" s="54" t="s">
        <v>2882</v>
      </c>
      <c r="E2558" s="54" t="s">
        <v>4211</v>
      </c>
      <c r="F2558" s="54" t="s">
        <v>3690</v>
      </c>
      <c r="G2558" s="54">
        <v>2311020000</v>
      </c>
      <c r="H2558" s="54" t="s">
        <v>3691</v>
      </c>
      <c r="I2558" s="54" t="s">
        <v>3692</v>
      </c>
      <c r="J2558">
        <f>VLOOKUP(A2558,'County Acres Disturbed'!$A$2:$E$3146,5,FALSE)</f>
        <v>3519.9763514454307</v>
      </c>
      <c r="K2558" s="55" t="s">
        <v>5571</v>
      </c>
      <c r="L2558">
        <f>IF(H2558="PM10-PRI",VLOOKUP(A2558,'County Emission Factors'!A$2:E$3145,5,FALSE),IF(H2558="PM10-FIL",VLOOKUP(A2558,'County Emission Factors'!A$2:E$3145,5,FALSE),VLOOKUP(A2558,'County Emission Factors'!A$2:F$3145,6,FALSE)))</f>
        <v>0.26559139784946229</v>
      </c>
      <c r="M2558" s="56" t="s">
        <v>5572</v>
      </c>
      <c r="N2558" t="s">
        <v>5571</v>
      </c>
      <c r="O2558">
        <f t="shared" si="45"/>
        <v>934.87543957744208</v>
      </c>
      <c r="P2558" t="s">
        <v>5572</v>
      </c>
    </row>
    <row r="2559" spans="1:16">
      <c r="A2559" s="54" t="s">
        <v>42</v>
      </c>
      <c r="B2559" s="54" t="s">
        <v>3024</v>
      </c>
      <c r="C2559" s="54" t="s">
        <v>4188</v>
      </c>
      <c r="D2559" s="54" t="s">
        <v>2882</v>
      </c>
      <c r="E2559" s="54" t="s">
        <v>4211</v>
      </c>
      <c r="F2559" s="54" t="s">
        <v>3690</v>
      </c>
      <c r="G2559" s="54">
        <v>2311020000</v>
      </c>
      <c r="H2559" s="54" t="s">
        <v>3693</v>
      </c>
      <c r="I2559" s="54" t="s">
        <v>3694</v>
      </c>
      <c r="J2559">
        <f>VLOOKUP(A2559,'County Acres Disturbed'!$A$2:$E$3146,5,FALSE)</f>
        <v>3519.9763514454307</v>
      </c>
      <c r="K2559" s="55" t="s">
        <v>5571</v>
      </c>
      <c r="L2559">
        <f>IF(H2559="PM10-PRI",VLOOKUP(A2559,'County Emission Factors'!A$2:E$3145,5,FALSE),IF(H2559="PM10-FIL",VLOOKUP(A2559,'County Emission Factors'!A$2:E$3145,5,FALSE),VLOOKUP(A2559,'County Emission Factors'!A$2:F$3145,6,FALSE)))</f>
        <v>2.6559139784946229E-2</v>
      </c>
      <c r="M2559" s="56" t="s">
        <v>5572</v>
      </c>
      <c r="N2559" t="s">
        <v>5571</v>
      </c>
      <c r="O2559">
        <f t="shared" si="45"/>
        <v>93.487543957744208</v>
      </c>
      <c r="P2559" t="s">
        <v>5572</v>
      </c>
    </row>
    <row r="2560" spans="1:16">
      <c r="A2560" s="54" t="s">
        <v>42</v>
      </c>
      <c r="B2560" s="54" t="s">
        <v>3024</v>
      </c>
      <c r="C2560" s="54" t="s">
        <v>4188</v>
      </c>
      <c r="D2560" s="54" t="s">
        <v>2882</v>
      </c>
      <c r="E2560" s="54" t="s">
        <v>4211</v>
      </c>
      <c r="F2560" s="54" t="s">
        <v>3690</v>
      </c>
      <c r="G2560" s="54">
        <v>2311020000</v>
      </c>
      <c r="H2560" s="54" t="s">
        <v>3695</v>
      </c>
      <c r="I2560" s="54" t="s">
        <v>3696</v>
      </c>
      <c r="J2560">
        <f>VLOOKUP(A2560,'County Acres Disturbed'!$A$2:$E$3146,5,FALSE)</f>
        <v>3519.9763514454307</v>
      </c>
      <c r="K2560" s="55" t="s">
        <v>5571</v>
      </c>
      <c r="L2560">
        <f>IF(H2560="PM10-PRI",VLOOKUP(A2560,'County Emission Factors'!A$2:E$3145,5,FALSE),IF(H2560="PM10-FIL",VLOOKUP(A2560,'County Emission Factors'!A$2:E$3145,5,FALSE),VLOOKUP(A2560,'County Emission Factors'!A$2:F$3145,6,FALSE)))</f>
        <v>0.26559139784946229</v>
      </c>
      <c r="M2560" s="56" t="s">
        <v>5572</v>
      </c>
      <c r="N2560" t="s">
        <v>5571</v>
      </c>
      <c r="O2560">
        <f t="shared" si="45"/>
        <v>934.87543957744208</v>
      </c>
      <c r="P2560" t="s">
        <v>5572</v>
      </c>
    </row>
    <row r="2561" spans="1:16">
      <c r="A2561" s="54" t="s">
        <v>42</v>
      </c>
      <c r="B2561" s="54" t="s">
        <v>3024</v>
      </c>
      <c r="C2561" s="54" t="s">
        <v>4188</v>
      </c>
      <c r="D2561" s="54" t="s">
        <v>2882</v>
      </c>
      <c r="E2561" s="54" t="s">
        <v>4211</v>
      </c>
      <c r="F2561" s="54" t="s">
        <v>3690</v>
      </c>
      <c r="G2561" s="54">
        <v>2311020000</v>
      </c>
      <c r="H2561" s="54" t="s">
        <v>3697</v>
      </c>
      <c r="I2561" s="54" t="s">
        <v>3698</v>
      </c>
      <c r="J2561">
        <f>VLOOKUP(A2561,'County Acres Disturbed'!$A$2:$E$3146,5,FALSE)</f>
        <v>3519.9763514454307</v>
      </c>
      <c r="K2561" s="55" t="s">
        <v>5571</v>
      </c>
      <c r="L2561">
        <f>IF(H2561="PM10-PRI",VLOOKUP(A2561,'County Emission Factors'!A$2:E$3145,5,FALSE),IF(H2561="PM10-FIL",VLOOKUP(A2561,'County Emission Factors'!A$2:E$3145,5,FALSE),VLOOKUP(A2561,'County Emission Factors'!A$2:F$3145,6,FALSE)))</f>
        <v>2.6559139784946229E-2</v>
      </c>
      <c r="M2561" s="56" t="s">
        <v>5572</v>
      </c>
      <c r="N2561" t="s">
        <v>5571</v>
      </c>
      <c r="O2561">
        <f t="shared" si="45"/>
        <v>93.487543957744208</v>
      </c>
      <c r="P2561" t="s">
        <v>5572</v>
      </c>
    </row>
    <row r="2562" spans="1:16">
      <c r="A2562" s="54" t="s">
        <v>43</v>
      </c>
      <c r="B2562" s="54" t="s">
        <v>3024</v>
      </c>
      <c r="C2562" s="54" t="s">
        <v>4188</v>
      </c>
      <c r="D2562" s="54" t="s">
        <v>2883</v>
      </c>
      <c r="E2562" s="54" t="s">
        <v>4212</v>
      </c>
      <c r="F2562" s="54" t="s">
        <v>3690</v>
      </c>
      <c r="G2562" s="54">
        <v>2311020000</v>
      </c>
      <c r="H2562" s="54" t="s">
        <v>3691</v>
      </c>
      <c r="I2562" s="54" t="s">
        <v>3692</v>
      </c>
      <c r="J2562">
        <f>VLOOKUP(A2562,'County Acres Disturbed'!$A$2:$E$3146,5,FALSE)</f>
        <v>610.3396962147533</v>
      </c>
      <c r="K2562" s="55" t="s">
        <v>5571</v>
      </c>
      <c r="L2562">
        <f>IF(H2562="PM10-PRI",VLOOKUP(A2562,'County Emission Factors'!A$2:E$3145,5,FALSE),IF(H2562="PM10-FIL",VLOOKUP(A2562,'County Emission Factors'!A$2:E$3145,5,FALSE),VLOOKUP(A2562,'County Emission Factors'!A$2:F$3145,6,FALSE)))</f>
        <v>0.2655913978494624</v>
      </c>
      <c r="M2562" s="56" t="s">
        <v>5572</v>
      </c>
      <c r="N2562" t="s">
        <v>5571</v>
      </c>
      <c r="O2562">
        <f t="shared" si="45"/>
        <v>162.10097308069257</v>
      </c>
      <c r="P2562" t="s">
        <v>5572</v>
      </c>
    </row>
    <row r="2563" spans="1:16">
      <c r="A2563" s="54" t="s">
        <v>43</v>
      </c>
      <c r="B2563" s="54" t="s">
        <v>3024</v>
      </c>
      <c r="C2563" s="54" t="s">
        <v>4188</v>
      </c>
      <c r="D2563" s="54" t="s">
        <v>2883</v>
      </c>
      <c r="E2563" s="54" t="s">
        <v>4212</v>
      </c>
      <c r="F2563" s="54" t="s">
        <v>3690</v>
      </c>
      <c r="G2563" s="54">
        <v>2311020000</v>
      </c>
      <c r="H2563" s="54" t="s">
        <v>3693</v>
      </c>
      <c r="I2563" s="54" t="s">
        <v>3694</v>
      </c>
      <c r="J2563">
        <f>VLOOKUP(A2563,'County Acres Disturbed'!$A$2:$E$3146,5,FALSE)</f>
        <v>610.3396962147533</v>
      </c>
      <c r="K2563" s="55" t="s">
        <v>5571</v>
      </c>
      <c r="L2563">
        <f>IF(H2563="PM10-PRI",VLOOKUP(A2563,'County Emission Factors'!A$2:E$3145,5,FALSE),IF(H2563="PM10-FIL",VLOOKUP(A2563,'County Emission Factors'!A$2:E$3145,5,FALSE),VLOOKUP(A2563,'County Emission Factors'!A$2:F$3145,6,FALSE)))</f>
        <v>2.6559139784946242E-2</v>
      </c>
      <c r="M2563" s="56" t="s">
        <v>5572</v>
      </c>
      <c r="N2563" t="s">
        <v>5571</v>
      </c>
      <c r="O2563">
        <f t="shared" si="45"/>
        <v>16.210097308069258</v>
      </c>
      <c r="P2563" t="s">
        <v>5572</v>
      </c>
    </row>
    <row r="2564" spans="1:16">
      <c r="A2564" s="54" t="s">
        <v>43</v>
      </c>
      <c r="B2564" s="54" t="s">
        <v>3024</v>
      </c>
      <c r="C2564" s="54" t="s">
        <v>4188</v>
      </c>
      <c r="D2564" s="54" t="s">
        <v>2883</v>
      </c>
      <c r="E2564" s="54" t="s">
        <v>4212</v>
      </c>
      <c r="F2564" s="54" t="s">
        <v>3690</v>
      </c>
      <c r="G2564" s="54">
        <v>2311020000</v>
      </c>
      <c r="H2564" s="54" t="s">
        <v>3695</v>
      </c>
      <c r="I2564" s="54" t="s">
        <v>3696</v>
      </c>
      <c r="J2564">
        <f>VLOOKUP(A2564,'County Acres Disturbed'!$A$2:$E$3146,5,FALSE)</f>
        <v>610.3396962147533</v>
      </c>
      <c r="K2564" s="55" t="s">
        <v>5571</v>
      </c>
      <c r="L2564">
        <f>IF(H2564="PM10-PRI",VLOOKUP(A2564,'County Emission Factors'!A$2:E$3145,5,FALSE),IF(H2564="PM10-FIL",VLOOKUP(A2564,'County Emission Factors'!A$2:E$3145,5,FALSE),VLOOKUP(A2564,'County Emission Factors'!A$2:F$3145,6,FALSE)))</f>
        <v>0.2655913978494624</v>
      </c>
      <c r="M2564" s="56" t="s">
        <v>5572</v>
      </c>
      <c r="N2564" t="s">
        <v>5571</v>
      </c>
      <c r="O2564">
        <f t="shared" si="45"/>
        <v>162.10097308069257</v>
      </c>
      <c r="P2564" t="s">
        <v>5572</v>
      </c>
    </row>
    <row r="2565" spans="1:16">
      <c r="A2565" s="54" t="s">
        <v>43</v>
      </c>
      <c r="B2565" s="54" t="s">
        <v>3024</v>
      </c>
      <c r="C2565" s="54" t="s">
        <v>4188</v>
      </c>
      <c r="D2565" s="54" t="s">
        <v>2883</v>
      </c>
      <c r="E2565" s="54" t="s">
        <v>4212</v>
      </c>
      <c r="F2565" s="54" t="s">
        <v>3690</v>
      </c>
      <c r="G2565" s="54">
        <v>2311020000</v>
      </c>
      <c r="H2565" s="54" t="s">
        <v>3697</v>
      </c>
      <c r="I2565" s="54" t="s">
        <v>3698</v>
      </c>
      <c r="J2565">
        <f>VLOOKUP(A2565,'County Acres Disturbed'!$A$2:$E$3146,5,FALSE)</f>
        <v>610.3396962147533</v>
      </c>
      <c r="K2565" s="55" t="s">
        <v>5571</v>
      </c>
      <c r="L2565">
        <f>IF(H2565="PM10-PRI",VLOOKUP(A2565,'County Emission Factors'!A$2:E$3145,5,FALSE),IF(H2565="PM10-FIL",VLOOKUP(A2565,'County Emission Factors'!A$2:E$3145,5,FALSE),VLOOKUP(A2565,'County Emission Factors'!A$2:F$3145,6,FALSE)))</f>
        <v>2.6559139784946242E-2</v>
      </c>
      <c r="M2565" s="56" t="s">
        <v>5572</v>
      </c>
      <c r="N2565" t="s">
        <v>5571</v>
      </c>
      <c r="O2565">
        <f t="shared" si="45"/>
        <v>16.210097308069258</v>
      </c>
      <c r="P2565" t="s">
        <v>5572</v>
      </c>
    </row>
    <row r="2566" spans="1:16">
      <c r="A2566" s="54" t="s">
        <v>44</v>
      </c>
      <c r="B2566" s="54" t="s">
        <v>3024</v>
      </c>
      <c r="C2566" s="54" t="s">
        <v>4188</v>
      </c>
      <c r="D2566" s="54" t="s">
        <v>2884</v>
      </c>
      <c r="E2566" s="54" t="s">
        <v>4213</v>
      </c>
      <c r="F2566" s="54" t="s">
        <v>3690</v>
      </c>
      <c r="G2566" s="54">
        <v>2311020000</v>
      </c>
      <c r="H2566" s="54" t="s">
        <v>3691</v>
      </c>
      <c r="I2566" s="54" t="s">
        <v>3692</v>
      </c>
      <c r="J2566">
        <f>VLOOKUP(A2566,'County Acres Disturbed'!$A$2:$E$3146,5,FALSE)</f>
        <v>232.83739409136328</v>
      </c>
      <c r="K2566" s="55" t="s">
        <v>5571</v>
      </c>
      <c r="L2566">
        <f>IF(H2566="PM10-PRI",VLOOKUP(A2566,'County Emission Factors'!A$2:E$3145,5,FALSE),IF(H2566="PM10-FIL",VLOOKUP(A2566,'County Emission Factors'!A$2:E$3145,5,FALSE),VLOOKUP(A2566,'County Emission Factors'!A$2:F$3145,6,FALSE)))</f>
        <v>0.26559139784946245</v>
      </c>
      <c r="M2566" s="56" t="s">
        <v>5572</v>
      </c>
      <c r="N2566" t="s">
        <v>5571</v>
      </c>
      <c r="O2566">
        <f t="shared" si="45"/>
        <v>61.839608968351342</v>
      </c>
      <c r="P2566" t="s">
        <v>5572</v>
      </c>
    </row>
    <row r="2567" spans="1:16">
      <c r="A2567" s="54" t="s">
        <v>44</v>
      </c>
      <c r="B2567" s="54" t="s">
        <v>3024</v>
      </c>
      <c r="C2567" s="54" t="s">
        <v>4188</v>
      </c>
      <c r="D2567" s="54" t="s">
        <v>2884</v>
      </c>
      <c r="E2567" s="54" t="s">
        <v>4213</v>
      </c>
      <c r="F2567" s="54" t="s">
        <v>3690</v>
      </c>
      <c r="G2567" s="54">
        <v>2311020000</v>
      </c>
      <c r="H2567" s="54" t="s">
        <v>3693</v>
      </c>
      <c r="I2567" s="54" t="s">
        <v>3694</v>
      </c>
      <c r="J2567">
        <f>VLOOKUP(A2567,'County Acres Disturbed'!$A$2:$E$3146,5,FALSE)</f>
        <v>232.83739409136328</v>
      </c>
      <c r="K2567" s="55" t="s">
        <v>5571</v>
      </c>
      <c r="L2567">
        <f>IF(H2567="PM10-PRI",VLOOKUP(A2567,'County Emission Factors'!A$2:E$3145,5,FALSE),IF(H2567="PM10-FIL",VLOOKUP(A2567,'County Emission Factors'!A$2:E$3145,5,FALSE),VLOOKUP(A2567,'County Emission Factors'!A$2:F$3145,6,FALSE)))</f>
        <v>2.6559139784946246E-2</v>
      </c>
      <c r="M2567" s="56" t="s">
        <v>5572</v>
      </c>
      <c r="N2567" t="s">
        <v>5571</v>
      </c>
      <c r="O2567">
        <f t="shared" si="45"/>
        <v>6.1839608968351341</v>
      </c>
      <c r="P2567" t="s">
        <v>5572</v>
      </c>
    </row>
    <row r="2568" spans="1:16">
      <c r="A2568" s="54" t="s">
        <v>44</v>
      </c>
      <c r="B2568" s="54" t="s">
        <v>3024</v>
      </c>
      <c r="C2568" s="54" t="s">
        <v>4188</v>
      </c>
      <c r="D2568" s="54" t="s">
        <v>2884</v>
      </c>
      <c r="E2568" s="54" t="s">
        <v>4213</v>
      </c>
      <c r="F2568" s="54" t="s">
        <v>3690</v>
      </c>
      <c r="G2568" s="54">
        <v>2311020000</v>
      </c>
      <c r="H2568" s="54" t="s">
        <v>3695</v>
      </c>
      <c r="I2568" s="54" t="s">
        <v>3696</v>
      </c>
      <c r="J2568">
        <f>VLOOKUP(A2568,'County Acres Disturbed'!$A$2:$E$3146,5,FALSE)</f>
        <v>232.83739409136328</v>
      </c>
      <c r="K2568" s="55" t="s">
        <v>5571</v>
      </c>
      <c r="L2568">
        <f>IF(H2568="PM10-PRI",VLOOKUP(A2568,'County Emission Factors'!A$2:E$3145,5,FALSE),IF(H2568="PM10-FIL",VLOOKUP(A2568,'County Emission Factors'!A$2:E$3145,5,FALSE),VLOOKUP(A2568,'County Emission Factors'!A$2:F$3145,6,FALSE)))</f>
        <v>0.26559139784946245</v>
      </c>
      <c r="M2568" s="56" t="s">
        <v>5572</v>
      </c>
      <c r="N2568" t="s">
        <v>5571</v>
      </c>
      <c r="O2568">
        <f t="shared" si="45"/>
        <v>61.839608968351342</v>
      </c>
      <c r="P2568" t="s">
        <v>5572</v>
      </c>
    </row>
    <row r="2569" spans="1:16">
      <c r="A2569" s="54" t="s">
        <v>44</v>
      </c>
      <c r="B2569" s="54" t="s">
        <v>3024</v>
      </c>
      <c r="C2569" s="54" t="s">
        <v>4188</v>
      </c>
      <c r="D2569" s="54" t="s">
        <v>2884</v>
      </c>
      <c r="E2569" s="54" t="s">
        <v>4213</v>
      </c>
      <c r="F2569" s="54" t="s">
        <v>3690</v>
      </c>
      <c r="G2569" s="54">
        <v>2311020000</v>
      </c>
      <c r="H2569" s="54" t="s">
        <v>3697</v>
      </c>
      <c r="I2569" s="54" t="s">
        <v>3698</v>
      </c>
      <c r="J2569">
        <f>VLOOKUP(A2569,'County Acres Disturbed'!$A$2:$E$3146,5,FALSE)</f>
        <v>232.83739409136328</v>
      </c>
      <c r="K2569" s="55" t="s">
        <v>5571</v>
      </c>
      <c r="L2569">
        <f>IF(H2569="PM10-PRI",VLOOKUP(A2569,'County Emission Factors'!A$2:E$3145,5,FALSE),IF(H2569="PM10-FIL",VLOOKUP(A2569,'County Emission Factors'!A$2:E$3145,5,FALSE),VLOOKUP(A2569,'County Emission Factors'!A$2:F$3145,6,FALSE)))</f>
        <v>2.6559139784946246E-2</v>
      </c>
      <c r="M2569" s="56" t="s">
        <v>5572</v>
      </c>
      <c r="N2569" t="s">
        <v>5571</v>
      </c>
      <c r="O2569">
        <f t="shared" si="45"/>
        <v>6.1839608968351341</v>
      </c>
      <c r="P2569" t="s">
        <v>5572</v>
      </c>
    </row>
    <row r="2570" spans="1:16">
      <c r="A2570" s="54" t="s">
        <v>45</v>
      </c>
      <c r="B2570" s="54" t="s">
        <v>3024</v>
      </c>
      <c r="C2570" s="54" t="s">
        <v>4188</v>
      </c>
      <c r="D2570" s="54" t="s">
        <v>2885</v>
      </c>
      <c r="E2570" s="54" t="s">
        <v>4214</v>
      </c>
      <c r="F2570" s="54" t="s">
        <v>3690</v>
      </c>
      <c r="G2570" s="54">
        <v>2311020000</v>
      </c>
      <c r="H2570" s="54" t="s">
        <v>3691</v>
      </c>
      <c r="I2570" s="54" t="s">
        <v>3692</v>
      </c>
      <c r="J2570">
        <f>VLOOKUP(A2570,'County Acres Disturbed'!$A$2:$E$3146,5,FALSE)</f>
        <v>168.36957136958713</v>
      </c>
      <c r="K2570" s="55" t="s">
        <v>5571</v>
      </c>
      <c r="L2570">
        <f>IF(H2570="PM10-PRI",VLOOKUP(A2570,'County Emission Factors'!A$2:E$3145,5,FALSE),IF(H2570="PM10-FIL",VLOOKUP(A2570,'County Emission Factors'!A$2:E$3145,5,FALSE),VLOOKUP(A2570,'County Emission Factors'!A$2:F$3145,6,FALSE)))</f>
        <v>0.26559139784946229</v>
      </c>
      <c r="M2570" s="56" t="s">
        <v>5572</v>
      </c>
      <c r="N2570" t="s">
        <v>5571</v>
      </c>
      <c r="O2570">
        <f t="shared" si="45"/>
        <v>44.717509815363449</v>
      </c>
      <c r="P2570" t="s">
        <v>5572</v>
      </c>
    </row>
    <row r="2571" spans="1:16">
      <c r="A2571" s="54" t="s">
        <v>45</v>
      </c>
      <c r="B2571" s="54" t="s">
        <v>3024</v>
      </c>
      <c r="C2571" s="54" t="s">
        <v>4188</v>
      </c>
      <c r="D2571" s="54" t="s">
        <v>2885</v>
      </c>
      <c r="E2571" s="54" t="s">
        <v>4214</v>
      </c>
      <c r="F2571" s="54" t="s">
        <v>3690</v>
      </c>
      <c r="G2571" s="54">
        <v>2311020000</v>
      </c>
      <c r="H2571" s="54" t="s">
        <v>3693</v>
      </c>
      <c r="I2571" s="54" t="s">
        <v>3694</v>
      </c>
      <c r="J2571">
        <f>VLOOKUP(A2571,'County Acres Disturbed'!$A$2:$E$3146,5,FALSE)</f>
        <v>168.36957136958713</v>
      </c>
      <c r="K2571" s="55" t="s">
        <v>5571</v>
      </c>
      <c r="L2571">
        <f>IF(H2571="PM10-PRI",VLOOKUP(A2571,'County Emission Factors'!A$2:E$3145,5,FALSE),IF(H2571="PM10-FIL",VLOOKUP(A2571,'County Emission Factors'!A$2:E$3145,5,FALSE),VLOOKUP(A2571,'County Emission Factors'!A$2:F$3145,6,FALSE)))</f>
        <v>2.6559139784946229E-2</v>
      </c>
      <c r="M2571" s="56" t="s">
        <v>5572</v>
      </c>
      <c r="N2571" t="s">
        <v>5571</v>
      </c>
      <c r="O2571">
        <f t="shared" si="45"/>
        <v>4.4717509815363448</v>
      </c>
      <c r="P2571" t="s">
        <v>5572</v>
      </c>
    </row>
    <row r="2572" spans="1:16">
      <c r="A2572" s="54" t="s">
        <v>45</v>
      </c>
      <c r="B2572" s="54" t="s">
        <v>3024</v>
      </c>
      <c r="C2572" s="54" t="s">
        <v>4188</v>
      </c>
      <c r="D2572" s="54" t="s">
        <v>2885</v>
      </c>
      <c r="E2572" s="54" t="s">
        <v>4214</v>
      </c>
      <c r="F2572" s="54" t="s">
        <v>3690</v>
      </c>
      <c r="G2572" s="54">
        <v>2311020000</v>
      </c>
      <c r="H2572" s="54" t="s">
        <v>3695</v>
      </c>
      <c r="I2572" s="54" t="s">
        <v>3696</v>
      </c>
      <c r="J2572">
        <f>VLOOKUP(A2572,'County Acres Disturbed'!$A$2:$E$3146,5,FALSE)</f>
        <v>168.36957136958713</v>
      </c>
      <c r="K2572" s="55" t="s">
        <v>5571</v>
      </c>
      <c r="L2572">
        <f>IF(H2572="PM10-PRI",VLOOKUP(A2572,'County Emission Factors'!A$2:E$3145,5,FALSE),IF(H2572="PM10-FIL",VLOOKUP(A2572,'County Emission Factors'!A$2:E$3145,5,FALSE),VLOOKUP(A2572,'County Emission Factors'!A$2:F$3145,6,FALSE)))</f>
        <v>0.26559139784946229</v>
      </c>
      <c r="M2572" s="56" t="s">
        <v>5572</v>
      </c>
      <c r="N2572" t="s">
        <v>5571</v>
      </c>
      <c r="O2572">
        <f t="shared" si="45"/>
        <v>44.717509815363449</v>
      </c>
      <c r="P2572" t="s">
        <v>5572</v>
      </c>
    </row>
    <row r="2573" spans="1:16">
      <c r="A2573" s="54" t="s">
        <v>45</v>
      </c>
      <c r="B2573" s="54" t="s">
        <v>3024</v>
      </c>
      <c r="C2573" s="54" t="s">
        <v>4188</v>
      </c>
      <c r="D2573" s="54" t="s">
        <v>2885</v>
      </c>
      <c r="E2573" s="54" t="s">
        <v>4214</v>
      </c>
      <c r="F2573" s="54" t="s">
        <v>3690</v>
      </c>
      <c r="G2573" s="54">
        <v>2311020000</v>
      </c>
      <c r="H2573" s="54" t="s">
        <v>3697</v>
      </c>
      <c r="I2573" s="54" t="s">
        <v>3698</v>
      </c>
      <c r="J2573">
        <f>VLOOKUP(A2573,'County Acres Disturbed'!$A$2:$E$3146,5,FALSE)</f>
        <v>168.36957136958713</v>
      </c>
      <c r="K2573" s="55" t="s">
        <v>5571</v>
      </c>
      <c r="L2573">
        <f>IF(H2573="PM10-PRI",VLOOKUP(A2573,'County Emission Factors'!A$2:E$3145,5,FALSE),IF(H2573="PM10-FIL",VLOOKUP(A2573,'County Emission Factors'!A$2:E$3145,5,FALSE),VLOOKUP(A2573,'County Emission Factors'!A$2:F$3145,6,FALSE)))</f>
        <v>2.6559139784946229E-2</v>
      </c>
      <c r="M2573" s="56" t="s">
        <v>5572</v>
      </c>
      <c r="N2573" t="s">
        <v>5571</v>
      </c>
      <c r="O2573">
        <f t="shared" si="45"/>
        <v>4.4717509815363448</v>
      </c>
      <c r="P2573" t="s">
        <v>5572</v>
      </c>
    </row>
    <row r="2574" spans="1:16">
      <c r="A2574" s="54" t="s">
        <v>46</v>
      </c>
      <c r="B2574" s="54" t="s">
        <v>3024</v>
      </c>
      <c r="C2574" s="54" t="s">
        <v>4188</v>
      </c>
      <c r="D2574" s="54" t="s">
        <v>2886</v>
      </c>
      <c r="E2574" s="54" t="s">
        <v>3879</v>
      </c>
      <c r="F2574" s="54" t="s">
        <v>3690</v>
      </c>
      <c r="G2574" s="54">
        <v>2311020000</v>
      </c>
      <c r="H2574" s="54" t="s">
        <v>3691</v>
      </c>
      <c r="I2574" s="54" t="s">
        <v>3692</v>
      </c>
      <c r="J2574">
        <f>VLOOKUP(A2574,'County Acres Disturbed'!$A$2:$E$3146,5,FALSE)</f>
        <v>4309.2087172403699</v>
      </c>
      <c r="K2574" s="55" t="s">
        <v>5571</v>
      </c>
      <c r="L2574">
        <f>IF(H2574="PM10-PRI",VLOOKUP(A2574,'County Emission Factors'!A$2:E$3145,5,FALSE),IF(H2574="PM10-FIL",VLOOKUP(A2574,'County Emission Factors'!A$2:E$3145,5,FALSE),VLOOKUP(A2574,'County Emission Factors'!A$2:F$3145,6,FALSE)))</f>
        <v>0.26559139784946217</v>
      </c>
      <c r="M2574" s="56" t="s">
        <v>5572</v>
      </c>
      <c r="N2574" t="s">
        <v>5571</v>
      </c>
      <c r="O2574">
        <f t="shared" si="45"/>
        <v>1144.4887668369577</v>
      </c>
      <c r="P2574" t="s">
        <v>5572</v>
      </c>
    </row>
    <row r="2575" spans="1:16">
      <c r="A2575" s="54" t="s">
        <v>46</v>
      </c>
      <c r="B2575" s="54" t="s">
        <v>3024</v>
      </c>
      <c r="C2575" s="54" t="s">
        <v>4188</v>
      </c>
      <c r="D2575" s="54" t="s">
        <v>2886</v>
      </c>
      <c r="E2575" s="54" t="s">
        <v>3879</v>
      </c>
      <c r="F2575" s="54" t="s">
        <v>3690</v>
      </c>
      <c r="G2575" s="54">
        <v>2311020000</v>
      </c>
      <c r="H2575" s="54" t="s">
        <v>3693</v>
      </c>
      <c r="I2575" s="54" t="s">
        <v>3694</v>
      </c>
      <c r="J2575">
        <f>VLOOKUP(A2575,'County Acres Disturbed'!$A$2:$E$3146,5,FALSE)</f>
        <v>4309.2087172403699</v>
      </c>
      <c r="K2575" s="55" t="s">
        <v>5571</v>
      </c>
      <c r="L2575">
        <f>IF(H2575="PM10-PRI",VLOOKUP(A2575,'County Emission Factors'!A$2:E$3145,5,FALSE),IF(H2575="PM10-FIL",VLOOKUP(A2575,'County Emission Factors'!A$2:E$3145,5,FALSE),VLOOKUP(A2575,'County Emission Factors'!A$2:F$3145,6,FALSE)))</f>
        <v>2.6559139784946218E-2</v>
      </c>
      <c r="M2575" s="56" t="s">
        <v>5572</v>
      </c>
      <c r="N2575" t="s">
        <v>5571</v>
      </c>
      <c r="O2575">
        <f t="shared" si="45"/>
        <v>114.44887668369577</v>
      </c>
      <c r="P2575" t="s">
        <v>5572</v>
      </c>
    </row>
    <row r="2576" spans="1:16">
      <c r="A2576" s="54" t="s">
        <v>46</v>
      </c>
      <c r="B2576" s="54" t="s">
        <v>3024</v>
      </c>
      <c r="C2576" s="54" t="s">
        <v>4188</v>
      </c>
      <c r="D2576" s="54" t="s">
        <v>2886</v>
      </c>
      <c r="E2576" s="54" t="s">
        <v>3879</v>
      </c>
      <c r="F2576" s="54" t="s">
        <v>3690</v>
      </c>
      <c r="G2576" s="54">
        <v>2311020000</v>
      </c>
      <c r="H2576" s="54" t="s">
        <v>3695</v>
      </c>
      <c r="I2576" s="54" t="s">
        <v>3696</v>
      </c>
      <c r="J2576">
        <f>VLOOKUP(A2576,'County Acres Disturbed'!$A$2:$E$3146,5,FALSE)</f>
        <v>4309.2087172403699</v>
      </c>
      <c r="K2576" s="55" t="s">
        <v>5571</v>
      </c>
      <c r="L2576">
        <f>IF(H2576="PM10-PRI",VLOOKUP(A2576,'County Emission Factors'!A$2:E$3145,5,FALSE),IF(H2576="PM10-FIL",VLOOKUP(A2576,'County Emission Factors'!A$2:E$3145,5,FALSE),VLOOKUP(A2576,'County Emission Factors'!A$2:F$3145,6,FALSE)))</f>
        <v>0.26559139784946217</v>
      </c>
      <c r="M2576" s="56" t="s">
        <v>5572</v>
      </c>
      <c r="N2576" t="s">
        <v>5571</v>
      </c>
      <c r="O2576">
        <f t="shared" si="45"/>
        <v>1144.4887668369577</v>
      </c>
      <c r="P2576" t="s">
        <v>5572</v>
      </c>
    </row>
    <row r="2577" spans="1:16">
      <c r="A2577" s="54" t="s">
        <v>46</v>
      </c>
      <c r="B2577" s="54" t="s">
        <v>3024</v>
      </c>
      <c r="C2577" s="54" t="s">
        <v>4188</v>
      </c>
      <c r="D2577" s="54" t="s">
        <v>2886</v>
      </c>
      <c r="E2577" s="54" t="s">
        <v>3879</v>
      </c>
      <c r="F2577" s="54" t="s">
        <v>3690</v>
      </c>
      <c r="G2577" s="54">
        <v>2311020000</v>
      </c>
      <c r="H2577" s="54" t="s">
        <v>3697</v>
      </c>
      <c r="I2577" s="54" t="s">
        <v>3698</v>
      </c>
      <c r="J2577">
        <f>VLOOKUP(A2577,'County Acres Disturbed'!$A$2:$E$3146,5,FALSE)</f>
        <v>4309.2087172403699</v>
      </c>
      <c r="K2577" s="55" t="s">
        <v>5571</v>
      </c>
      <c r="L2577">
        <f>IF(H2577="PM10-PRI",VLOOKUP(A2577,'County Emission Factors'!A$2:E$3145,5,FALSE),IF(H2577="PM10-FIL",VLOOKUP(A2577,'County Emission Factors'!A$2:E$3145,5,FALSE),VLOOKUP(A2577,'County Emission Factors'!A$2:F$3145,6,FALSE)))</f>
        <v>2.6559139784946218E-2</v>
      </c>
      <c r="M2577" s="56" t="s">
        <v>5572</v>
      </c>
      <c r="N2577" t="s">
        <v>5571</v>
      </c>
      <c r="O2577">
        <f t="shared" si="45"/>
        <v>114.44887668369577</v>
      </c>
      <c r="P2577" t="s">
        <v>5572</v>
      </c>
    </row>
    <row r="2578" spans="1:16">
      <c r="A2578" s="54" t="s">
        <v>47</v>
      </c>
      <c r="B2578" s="54" t="s">
        <v>3024</v>
      </c>
      <c r="C2578" s="54" t="s">
        <v>4188</v>
      </c>
      <c r="D2578" s="54" t="s">
        <v>2887</v>
      </c>
      <c r="E2578" s="54" t="s">
        <v>4215</v>
      </c>
      <c r="F2578" s="54" t="s">
        <v>3690</v>
      </c>
      <c r="G2578" s="54">
        <v>2311020000</v>
      </c>
      <c r="H2578" s="54" t="s">
        <v>3691</v>
      </c>
      <c r="I2578" s="54" t="s">
        <v>3692</v>
      </c>
      <c r="J2578">
        <f>VLOOKUP(A2578,'County Acres Disturbed'!$A$2:$E$3146,5,FALSE)</f>
        <v>783.97081668964006</v>
      </c>
      <c r="K2578" s="55" t="s">
        <v>5571</v>
      </c>
      <c r="L2578">
        <f>IF(H2578="PM10-PRI",VLOOKUP(A2578,'County Emission Factors'!A$2:E$3145,5,FALSE),IF(H2578="PM10-FIL",VLOOKUP(A2578,'County Emission Factors'!A$2:E$3145,5,FALSE),VLOOKUP(A2578,'County Emission Factors'!A$2:F$3145,6,FALSE)))</f>
        <v>0.2655913978494624</v>
      </c>
      <c r="M2578" s="56" t="s">
        <v>5572</v>
      </c>
      <c r="N2578" t="s">
        <v>5571</v>
      </c>
      <c r="O2578">
        <f t="shared" si="45"/>
        <v>208.21590507778615</v>
      </c>
      <c r="P2578" t="s">
        <v>5572</v>
      </c>
    </row>
    <row r="2579" spans="1:16">
      <c r="A2579" s="54" t="s">
        <v>47</v>
      </c>
      <c r="B2579" s="54" t="s">
        <v>3024</v>
      </c>
      <c r="C2579" s="54" t="s">
        <v>4188</v>
      </c>
      <c r="D2579" s="54" t="s">
        <v>2887</v>
      </c>
      <c r="E2579" s="54" t="s">
        <v>4215</v>
      </c>
      <c r="F2579" s="54" t="s">
        <v>3690</v>
      </c>
      <c r="G2579" s="54">
        <v>2311020000</v>
      </c>
      <c r="H2579" s="54" t="s">
        <v>3693</v>
      </c>
      <c r="I2579" s="54" t="s">
        <v>3694</v>
      </c>
      <c r="J2579">
        <f>VLOOKUP(A2579,'County Acres Disturbed'!$A$2:$E$3146,5,FALSE)</f>
        <v>783.97081668964006</v>
      </c>
      <c r="K2579" s="55" t="s">
        <v>5571</v>
      </c>
      <c r="L2579">
        <f>IF(H2579="PM10-PRI",VLOOKUP(A2579,'County Emission Factors'!A$2:E$3145,5,FALSE),IF(H2579="PM10-FIL",VLOOKUP(A2579,'County Emission Factors'!A$2:E$3145,5,FALSE),VLOOKUP(A2579,'County Emission Factors'!A$2:F$3145,6,FALSE)))</f>
        <v>2.6559139784946242E-2</v>
      </c>
      <c r="M2579" s="56" t="s">
        <v>5572</v>
      </c>
      <c r="N2579" t="s">
        <v>5571</v>
      </c>
      <c r="O2579">
        <f t="shared" si="45"/>
        <v>20.821590507778616</v>
      </c>
      <c r="P2579" t="s">
        <v>5572</v>
      </c>
    </row>
    <row r="2580" spans="1:16">
      <c r="A2580" s="54" t="s">
        <v>47</v>
      </c>
      <c r="B2580" s="54" t="s">
        <v>3024</v>
      </c>
      <c r="C2580" s="54" t="s">
        <v>4188</v>
      </c>
      <c r="D2580" s="54" t="s">
        <v>2887</v>
      </c>
      <c r="E2580" s="54" t="s">
        <v>4215</v>
      </c>
      <c r="F2580" s="54" t="s">
        <v>3690</v>
      </c>
      <c r="G2580" s="54">
        <v>2311020000</v>
      </c>
      <c r="H2580" s="54" t="s">
        <v>3695</v>
      </c>
      <c r="I2580" s="54" t="s">
        <v>3696</v>
      </c>
      <c r="J2580">
        <f>VLOOKUP(A2580,'County Acres Disturbed'!$A$2:$E$3146,5,FALSE)</f>
        <v>783.97081668964006</v>
      </c>
      <c r="K2580" s="55" t="s">
        <v>5571</v>
      </c>
      <c r="L2580">
        <f>IF(H2580="PM10-PRI",VLOOKUP(A2580,'County Emission Factors'!A$2:E$3145,5,FALSE),IF(H2580="PM10-FIL",VLOOKUP(A2580,'County Emission Factors'!A$2:E$3145,5,FALSE),VLOOKUP(A2580,'County Emission Factors'!A$2:F$3145,6,FALSE)))</f>
        <v>0.2655913978494624</v>
      </c>
      <c r="M2580" s="56" t="s">
        <v>5572</v>
      </c>
      <c r="N2580" t="s">
        <v>5571</v>
      </c>
      <c r="O2580">
        <f t="shared" si="45"/>
        <v>208.21590507778615</v>
      </c>
      <c r="P2580" t="s">
        <v>5572</v>
      </c>
    </row>
    <row r="2581" spans="1:16">
      <c r="A2581" s="54" t="s">
        <v>47</v>
      </c>
      <c r="B2581" s="54" t="s">
        <v>3024</v>
      </c>
      <c r="C2581" s="54" t="s">
        <v>4188</v>
      </c>
      <c r="D2581" s="54" t="s">
        <v>2887</v>
      </c>
      <c r="E2581" s="54" t="s">
        <v>4215</v>
      </c>
      <c r="F2581" s="54" t="s">
        <v>3690</v>
      </c>
      <c r="G2581" s="54">
        <v>2311020000</v>
      </c>
      <c r="H2581" s="54" t="s">
        <v>3697</v>
      </c>
      <c r="I2581" s="54" t="s">
        <v>3698</v>
      </c>
      <c r="J2581">
        <f>VLOOKUP(A2581,'County Acres Disturbed'!$A$2:$E$3146,5,FALSE)</f>
        <v>783.97081668964006</v>
      </c>
      <c r="K2581" s="55" t="s">
        <v>5571</v>
      </c>
      <c r="L2581">
        <f>IF(H2581="PM10-PRI",VLOOKUP(A2581,'County Emission Factors'!A$2:E$3145,5,FALSE),IF(H2581="PM10-FIL",VLOOKUP(A2581,'County Emission Factors'!A$2:E$3145,5,FALSE),VLOOKUP(A2581,'County Emission Factors'!A$2:F$3145,6,FALSE)))</f>
        <v>2.6559139784946242E-2</v>
      </c>
      <c r="M2581" s="56" t="s">
        <v>5572</v>
      </c>
      <c r="N2581" t="s">
        <v>5571</v>
      </c>
      <c r="O2581">
        <f t="shared" si="45"/>
        <v>20.821590507778616</v>
      </c>
      <c r="P2581" t="s">
        <v>5572</v>
      </c>
    </row>
    <row r="2582" spans="1:16">
      <c r="A2582" s="54" t="s">
        <v>48</v>
      </c>
      <c r="B2582" s="54" t="s">
        <v>3024</v>
      </c>
      <c r="C2582" s="54" t="s">
        <v>4188</v>
      </c>
      <c r="D2582" s="54" t="s">
        <v>2888</v>
      </c>
      <c r="E2582" s="54" t="s">
        <v>3737</v>
      </c>
      <c r="F2582" s="54" t="s">
        <v>3690</v>
      </c>
      <c r="G2582" s="54">
        <v>2311020000</v>
      </c>
      <c r="H2582" s="54" t="s">
        <v>3691</v>
      </c>
      <c r="I2582" s="54" t="s">
        <v>3692</v>
      </c>
      <c r="J2582">
        <f>VLOOKUP(A2582,'County Acres Disturbed'!$A$2:$E$3146,5,FALSE)</f>
        <v>0</v>
      </c>
      <c r="K2582" s="55" t="s">
        <v>5571</v>
      </c>
      <c r="L2582">
        <f>IF(H2582="PM10-PRI",VLOOKUP(A2582,'County Emission Factors'!A$2:E$3145,5,FALSE),IF(H2582="PM10-FIL",VLOOKUP(A2582,'County Emission Factors'!A$2:E$3145,5,FALSE),VLOOKUP(A2582,'County Emission Factors'!A$2:F$3145,6,FALSE)))</f>
        <v>0.26559139784946229</v>
      </c>
      <c r="M2582" s="56" t="s">
        <v>5572</v>
      </c>
      <c r="N2582" t="s">
        <v>5571</v>
      </c>
      <c r="O2582">
        <f t="shared" si="45"/>
        <v>0</v>
      </c>
      <c r="P2582" t="s">
        <v>5572</v>
      </c>
    </row>
    <row r="2583" spans="1:16">
      <c r="A2583" s="54" t="s">
        <v>48</v>
      </c>
      <c r="B2583" s="54" t="s">
        <v>3024</v>
      </c>
      <c r="C2583" s="54" t="s">
        <v>4188</v>
      </c>
      <c r="D2583" s="54" t="s">
        <v>2888</v>
      </c>
      <c r="E2583" s="54" t="s">
        <v>3737</v>
      </c>
      <c r="F2583" s="54" t="s">
        <v>3690</v>
      </c>
      <c r="G2583" s="54">
        <v>2311020000</v>
      </c>
      <c r="H2583" s="54" t="s">
        <v>3693</v>
      </c>
      <c r="I2583" s="54" t="s">
        <v>3694</v>
      </c>
      <c r="J2583">
        <f>VLOOKUP(A2583,'County Acres Disturbed'!$A$2:$E$3146,5,FALSE)</f>
        <v>0</v>
      </c>
      <c r="K2583" s="55" t="s">
        <v>5571</v>
      </c>
      <c r="L2583">
        <f>IF(H2583="PM10-PRI",VLOOKUP(A2583,'County Emission Factors'!A$2:E$3145,5,FALSE),IF(H2583="PM10-FIL",VLOOKUP(A2583,'County Emission Factors'!A$2:E$3145,5,FALSE),VLOOKUP(A2583,'County Emission Factors'!A$2:F$3145,6,FALSE)))</f>
        <v>2.6559139784946229E-2</v>
      </c>
      <c r="M2583" s="56" t="s">
        <v>5572</v>
      </c>
      <c r="N2583" t="s">
        <v>5571</v>
      </c>
      <c r="O2583">
        <f t="shared" si="45"/>
        <v>0</v>
      </c>
      <c r="P2583" t="s">
        <v>5572</v>
      </c>
    </row>
    <row r="2584" spans="1:16">
      <c r="A2584" s="54" t="s">
        <v>48</v>
      </c>
      <c r="B2584" s="54" t="s">
        <v>3024</v>
      </c>
      <c r="C2584" s="54" t="s">
        <v>4188</v>
      </c>
      <c r="D2584" s="54" t="s">
        <v>2888</v>
      </c>
      <c r="E2584" s="54" t="s">
        <v>3737</v>
      </c>
      <c r="F2584" s="54" t="s">
        <v>3690</v>
      </c>
      <c r="G2584" s="54">
        <v>2311020000</v>
      </c>
      <c r="H2584" s="54" t="s">
        <v>3695</v>
      </c>
      <c r="I2584" s="54" t="s">
        <v>3696</v>
      </c>
      <c r="J2584">
        <f>VLOOKUP(A2584,'County Acres Disturbed'!$A$2:$E$3146,5,FALSE)</f>
        <v>0</v>
      </c>
      <c r="K2584" s="55" t="s">
        <v>5571</v>
      </c>
      <c r="L2584">
        <f>IF(H2584="PM10-PRI",VLOOKUP(A2584,'County Emission Factors'!A$2:E$3145,5,FALSE),IF(H2584="PM10-FIL",VLOOKUP(A2584,'County Emission Factors'!A$2:E$3145,5,FALSE),VLOOKUP(A2584,'County Emission Factors'!A$2:F$3145,6,FALSE)))</f>
        <v>0.26559139784946229</v>
      </c>
      <c r="M2584" s="56" t="s">
        <v>5572</v>
      </c>
      <c r="N2584" t="s">
        <v>5571</v>
      </c>
      <c r="O2584">
        <f t="shared" si="45"/>
        <v>0</v>
      </c>
      <c r="P2584" t="s">
        <v>5572</v>
      </c>
    </row>
    <row r="2585" spans="1:16">
      <c r="A2585" s="54" t="s">
        <v>48</v>
      </c>
      <c r="B2585" s="54" t="s">
        <v>3024</v>
      </c>
      <c r="C2585" s="54" t="s">
        <v>4188</v>
      </c>
      <c r="D2585" s="54" t="s">
        <v>2888</v>
      </c>
      <c r="E2585" s="54" t="s">
        <v>3737</v>
      </c>
      <c r="F2585" s="54" t="s">
        <v>3690</v>
      </c>
      <c r="G2585" s="54">
        <v>2311020000</v>
      </c>
      <c r="H2585" s="54" t="s">
        <v>3697</v>
      </c>
      <c r="I2585" s="54" t="s">
        <v>3698</v>
      </c>
      <c r="J2585">
        <f>VLOOKUP(A2585,'County Acres Disturbed'!$A$2:$E$3146,5,FALSE)</f>
        <v>0</v>
      </c>
      <c r="K2585" s="55" t="s">
        <v>5571</v>
      </c>
      <c r="L2585">
        <f>IF(H2585="PM10-PRI",VLOOKUP(A2585,'County Emission Factors'!A$2:E$3145,5,FALSE),IF(H2585="PM10-FIL",VLOOKUP(A2585,'County Emission Factors'!A$2:E$3145,5,FALSE),VLOOKUP(A2585,'County Emission Factors'!A$2:F$3145,6,FALSE)))</f>
        <v>2.6559139784946229E-2</v>
      </c>
      <c r="M2585" s="56" t="s">
        <v>5572</v>
      </c>
      <c r="N2585" t="s">
        <v>5571</v>
      </c>
      <c r="O2585">
        <f t="shared" si="45"/>
        <v>0</v>
      </c>
      <c r="P2585" t="s">
        <v>5572</v>
      </c>
    </row>
    <row r="2586" spans="1:16">
      <c r="A2586" s="54" t="s">
        <v>49</v>
      </c>
      <c r="B2586" s="54" t="s">
        <v>3024</v>
      </c>
      <c r="C2586" s="54" t="s">
        <v>4188</v>
      </c>
      <c r="D2586" s="54" t="s">
        <v>2889</v>
      </c>
      <c r="E2586" s="54" t="s">
        <v>3738</v>
      </c>
      <c r="F2586" s="54" t="s">
        <v>3690</v>
      </c>
      <c r="G2586" s="54">
        <v>2311020000</v>
      </c>
      <c r="H2586" s="54" t="s">
        <v>3691</v>
      </c>
      <c r="I2586" s="54" t="s">
        <v>3692</v>
      </c>
      <c r="J2586">
        <f>VLOOKUP(A2586,'County Acres Disturbed'!$A$2:$E$3146,5,FALSE)</f>
        <v>232.83739409136328</v>
      </c>
      <c r="K2586" s="55" t="s">
        <v>5571</v>
      </c>
      <c r="L2586">
        <f>IF(H2586="PM10-PRI",VLOOKUP(A2586,'County Emission Factors'!A$2:E$3145,5,FALSE),IF(H2586="PM10-FIL",VLOOKUP(A2586,'County Emission Factors'!A$2:E$3145,5,FALSE),VLOOKUP(A2586,'County Emission Factors'!A$2:F$3145,6,FALSE)))</f>
        <v>0.26559139784946229</v>
      </c>
      <c r="M2586" s="56" t="s">
        <v>5572</v>
      </c>
      <c r="N2586" t="s">
        <v>5571</v>
      </c>
      <c r="O2586">
        <f t="shared" si="45"/>
        <v>61.839608968351307</v>
      </c>
      <c r="P2586" t="s">
        <v>5572</v>
      </c>
    </row>
    <row r="2587" spans="1:16">
      <c r="A2587" s="54" t="s">
        <v>49</v>
      </c>
      <c r="B2587" s="54" t="s">
        <v>3024</v>
      </c>
      <c r="C2587" s="54" t="s">
        <v>4188</v>
      </c>
      <c r="D2587" s="54" t="s">
        <v>2889</v>
      </c>
      <c r="E2587" s="54" t="s">
        <v>3738</v>
      </c>
      <c r="F2587" s="54" t="s">
        <v>3690</v>
      </c>
      <c r="G2587" s="54">
        <v>2311020000</v>
      </c>
      <c r="H2587" s="54" t="s">
        <v>3693</v>
      </c>
      <c r="I2587" s="54" t="s">
        <v>3694</v>
      </c>
      <c r="J2587">
        <f>VLOOKUP(A2587,'County Acres Disturbed'!$A$2:$E$3146,5,FALSE)</f>
        <v>232.83739409136328</v>
      </c>
      <c r="K2587" s="55" t="s">
        <v>5571</v>
      </c>
      <c r="L2587">
        <f>IF(H2587="PM10-PRI",VLOOKUP(A2587,'County Emission Factors'!A$2:E$3145,5,FALSE),IF(H2587="PM10-FIL",VLOOKUP(A2587,'County Emission Factors'!A$2:E$3145,5,FALSE),VLOOKUP(A2587,'County Emission Factors'!A$2:F$3145,6,FALSE)))</f>
        <v>2.6559139784946229E-2</v>
      </c>
      <c r="M2587" s="56" t="s">
        <v>5572</v>
      </c>
      <c r="N2587" t="s">
        <v>5571</v>
      </c>
      <c r="O2587">
        <f t="shared" si="45"/>
        <v>6.1839608968351305</v>
      </c>
      <c r="P2587" t="s">
        <v>5572</v>
      </c>
    </row>
    <row r="2588" spans="1:16">
      <c r="A2588" s="54" t="s">
        <v>49</v>
      </c>
      <c r="B2588" s="54" t="s">
        <v>3024</v>
      </c>
      <c r="C2588" s="54" t="s">
        <v>4188</v>
      </c>
      <c r="D2588" s="54" t="s">
        <v>2889</v>
      </c>
      <c r="E2588" s="54" t="s">
        <v>3738</v>
      </c>
      <c r="F2588" s="54" t="s">
        <v>3690</v>
      </c>
      <c r="G2588" s="54">
        <v>2311020000</v>
      </c>
      <c r="H2588" s="54" t="s">
        <v>3695</v>
      </c>
      <c r="I2588" s="54" t="s">
        <v>3696</v>
      </c>
      <c r="J2588">
        <f>VLOOKUP(A2588,'County Acres Disturbed'!$A$2:$E$3146,5,FALSE)</f>
        <v>232.83739409136328</v>
      </c>
      <c r="K2588" s="55" t="s">
        <v>5571</v>
      </c>
      <c r="L2588">
        <f>IF(H2588="PM10-PRI",VLOOKUP(A2588,'County Emission Factors'!A$2:E$3145,5,FALSE),IF(H2588="PM10-FIL",VLOOKUP(A2588,'County Emission Factors'!A$2:E$3145,5,FALSE),VLOOKUP(A2588,'County Emission Factors'!A$2:F$3145,6,FALSE)))</f>
        <v>0.26559139784946229</v>
      </c>
      <c r="M2588" s="56" t="s">
        <v>5572</v>
      </c>
      <c r="N2588" t="s">
        <v>5571</v>
      </c>
      <c r="O2588">
        <f t="shared" si="45"/>
        <v>61.839608968351307</v>
      </c>
      <c r="P2588" t="s">
        <v>5572</v>
      </c>
    </row>
    <row r="2589" spans="1:16">
      <c r="A2589" s="54" t="s">
        <v>49</v>
      </c>
      <c r="B2589" s="54" t="s">
        <v>3024</v>
      </c>
      <c r="C2589" s="54" t="s">
        <v>4188</v>
      </c>
      <c r="D2589" s="54" t="s">
        <v>2889</v>
      </c>
      <c r="E2589" s="54" t="s">
        <v>3738</v>
      </c>
      <c r="F2589" s="54" t="s">
        <v>3690</v>
      </c>
      <c r="G2589" s="54">
        <v>2311020000</v>
      </c>
      <c r="H2589" s="54" t="s">
        <v>3697</v>
      </c>
      <c r="I2589" s="54" t="s">
        <v>3698</v>
      </c>
      <c r="J2589">
        <f>VLOOKUP(A2589,'County Acres Disturbed'!$A$2:$E$3146,5,FALSE)</f>
        <v>232.83739409136328</v>
      </c>
      <c r="K2589" s="55" t="s">
        <v>5571</v>
      </c>
      <c r="L2589">
        <f>IF(H2589="PM10-PRI",VLOOKUP(A2589,'County Emission Factors'!A$2:E$3145,5,FALSE),IF(H2589="PM10-FIL",VLOOKUP(A2589,'County Emission Factors'!A$2:E$3145,5,FALSE),VLOOKUP(A2589,'County Emission Factors'!A$2:F$3145,6,FALSE)))</f>
        <v>2.6559139784946229E-2</v>
      </c>
      <c r="M2589" s="56" t="s">
        <v>5572</v>
      </c>
      <c r="N2589" t="s">
        <v>5571</v>
      </c>
      <c r="O2589">
        <f t="shared" si="45"/>
        <v>6.1839608968351305</v>
      </c>
      <c r="P2589" t="s">
        <v>5572</v>
      </c>
    </row>
    <row r="2590" spans="1:16">
      <c r="A2590" s="54" t="s">
        <v>50</v>
      </c>
      <c r="B2590" s="54" t="s">
        <v>3024</v>
      </c>
      <c r="C2590" s="54" t="s">
        <v>4188</v>
      </c>
      <c r="D2590" s="54" t="s">
        <v>2890</v>
      </c>
      <c r="E2590" s="54" t="s">
        <v>4216</v>
      </c>
      <c r="F2590" s="54" t="s">
        <v>3690</v>
      </c>
      <c r="G2590" s="54">
        <v>2311020000</v>
      </c>
      <c r="H2590" s="54" t="s">
        <v>3691</v>
      </c>
      <c r="I2590" s="54" t="s">
        <v>3692</v>
      </c>
      <c r="J2590">
        <f>VLOOKUP(A2590,'County Acres Disturbed'!$A$2:$E$3146,5,FALSE)</f>
        <v>368.30843737097189</v>
      </c>
      <c r="K2590" s="55" t="s">
        <v>5571</v>
      </c>
      <c r="L2590">
        <f>IF(H2590="PM10-PRI",VLOOKUP(A2590,'County Emission Factors'!A$2:E$3145,5,FALSE),IF(H2590="PM10-FIL",VLOOKUP(A2590,'County Emission Factors'!A$2:E$3145,5,FALSE),VLOOKUP(A2590,'County Emission Factors'!A$2:F$3145,6,FALSE)))</f>
        <v>0.2655913978494624</v>
      </c>
      <c r="M2590" s="56" t="s">
        <v>5572</v>
      </c>
      <c r="N2590" t="s">
        <v>5571</v>
      </c>
      <c r="O2590">
        <f t="shared" si="45"/>
        <v>97.819552721107598</v>
      </c>
      <c r="P2590" t="s">
        <v>5572</v>
      </c>
    </row>
    <row r="2591" spans="1:16">
      <c r="A2591" s="54" t="s">
        <v>50</v>
      </c>
      <c r="B2591" s="54" t="s">
        <v>3024</v>
      </c>
      <c r="C2591" s="54" t="s">
        <v>4188</v>
      </c>
      <c r="D2591" s="54" t="s">
        <v>2890</v>
      </c>
      <c r="E2591" s="54" t="s">
        <v>4216</v>
      </c>
      <c r="F2591" s="54" t="s">
        <v>3690</v>
      </c>
      <c r="G2591" s="54">
        <v>2311020000</v>
      </c>
      <c r="H2591" s="54" t="s">
        <v>3693</v>
      </c>
      <c r="I2591" s="54" t="s">
        <v>3694</v>
      </c>
      <c r="J2591">
        <f>VLOOKUP(A2591,'County Acres Disturbed'!$A$2:$E$3146,5,FALSE)</f>
        <v>368.30843737097189</v>
      </c>
      <c r="K2591" s="55" t="s">
        <v>5571</v>
      </c>
      <c r="L2591">
        <f>IF(H2591="PM10-PRI",VLOOKUP(A2591,'County Emission Factors'!A$2:E$3145,5,FALSE),IF(H2591="PM10-FIL",VLOOKUP(A2591,'County Emission Factors'!A$2:E$3145,5,FALSE),VLOOKUP(A2591,'County Emission Factors'!A$2:F$3145,6,FALSE)))</f>
        <v>2.6559139784946242E-2</v>
      </c>
      <c r="M2591" s="56" t="s">
        <v>5572</v>
      </c>
      <c r="N2591" t="s">
        <v>5571</v>
      </c>
      <c r="O2591">
        <f t="shared" ref="O2591:O2654" si="46">L2591*J2591</f>
        <v>9.7819552721107605</v>
      </c>
      <c r="P2591" t="s">
        <v>5572</v>
      </c>
    </row>
    <row r="2592" spans="1:16">
      <c r="A2592" s="54" t="s">
        <v>50</v>
      </c>
      <c r="B2592" s="54" t="s">
        <v>3024</v>
      </c>
      <c r="C2592" s="54" t="s">
        <v>4188</v>
      </c>
      <c r="D2592" s="54" t="s">
        <v>2890</v>
      </c>
      <c r="E2592" s="54" t="s">
        <v>4216</v>
      </c>
      <c r="F2592" s="54" t="s">
        <v>3690</v>
      </c>
      <c r="G2592" s="54">
        <v>2311020000</v>
      </c>
      <c r="H2592" s="54" t="s">
        <v>3695</v>
      </c>
      <c r="I2592" s="54" t="s">
        <v>3696</v>
      </c>
      <c r="J2592">
        <f>VLOOKUP(A2592,'County Acres Disturbed'!$A$2:$E$3146,5,FALSE)</f>
        <v>368.30843737097189</v>
      </c>
      <c r="K2592" s="55" t="s">
        <v>5571</v>
      </c>
      <c r="L2592">
        <f>IF(H2592="PM10-PRI",VLOOKUP(A2592,'County Emission Factors'!A$2:E$3145,5,FALSE),IF(H2592="PM10-FIL",VLOOKUP(A2592,'County Emission Factors'!A$2:E$3145,5,FALSE),VLOOKUP(A2592,'County Emission Factors'!A$2:F$3145,6,FALSE)))</f>
        <v>0.2655913978494624</v>
      </c>
      <c r="M2592" s="56" t="s">
        <v>5572</v>
      </c>
      <c r="N2592" t="s">
        <v>5571</v>
      </c>
      <c r="O2592">
        <f t="shared" si="46"/>
        <v>97.819552721107598</v>
      </c>
      <c r="P2592" t="s">
        <v>5572</v>
      </c>
    </row>
    <row r="2593" spans="1:16">
      <c r="A2593" s="54" t="s">
        <v>50</v>
      </c>
      <c r="B2593" s="54" t="s">
        <v>3024</v>
      </c>
      <c r="C2593" s="54" t="s">
        <v>4188</v>
      </c>
      <c r="D2593" s="54" t="s">
        <v>2890</v>
      </c>
      <c r="E2593" s="54" t="s">
        <v>4216</v>
      </c>
      <c r="F2593" s="54" t="s">
        <v>3690</v>
      </c>
      <c r="G2593" s="54">
        <v>2311020000</v>
      </c>
      <c r="H2593" s="54" t="s">
        <v>3697</v>
      </c>
      <c r="I2593" s="54" t="s">
        <v>3698</v>
      </c>
      <c r="J2593">
        <f>VLOOKUP(A2593,'County Acres Disturbed'!$A$2:$E$3146,5,FALSE)</f>
        <v>368.30843737097189</v>
      </c>
      <c r="K2593" s="55" t="s">
        <v>5571</v>
      </c>
      <c r="L2593">
        <f>IF(H2593="PM10-PRI",VLOOKUP(A2593,'County Emission Factors'!A$2:E$3145,5,FALSE),IF(H2593="PM10-FIL",VLOOKUP(A2593,'County Emission Factors'!A$2:E$3145,5,FALSE),VLOOKUP(A2593,'County Emission Factors'!A$2:F$3145,6,FALSE)))</f>
        <v>2.6559139784946242E-2</v>
      </c>
      <c r="M2593" s="56" t="s">
        <v>5572</v>
      </c>
      <c r="N2593" t="s">
        <v>5571</v>
      </c>
      <c r="O2593">
        <f t="shared" si="46"/>
        <v>9.7819552721107605</v>
      </c>
      <c r="P2593" t="s">
        <v>5572</v>
      </c>
    </row>
    <row r="2594" spans="1:16">
      <c r="A2594" s="54" t="s">
        <v>51</v>
      </c>
      <c r="B2594" s="54" t="s">
        <v>3024</v>
      </c>
      <c r="C2594" s="54" t="s">
        <v>4188</v>
      </c>
      <c r="D2594" s="54" t="s">
        <v>2891</v>
      </c>
      <c r="E2594" s="54" t="s">
        <v>3838</v>
      </c>
      <c r="F2594" s="54" t="s">
        <v>3690</v>
      </c>
      <c r="G2594" s="54">
        <v>2311020000</v>
      </c>
      <c r="H2594" s="54" t="s">
        <v>3691</v>
      </c>
      <c r="I2594" s="54" t="s">
        <v>3692</v>
      </c>
      <c r="J2594">
        <f>VLOOKUP(A2594,'County Acres Disturbed'!$A$2:$E$3146,5,FALSE)</f>
        <v>232.83739409136328</v>
      </c>
      <c r="K2594" s="55" t="s">
        <v>5571</v>
      </c>
      <c r="L2594">
        <f>IF(H2594="PM10-PRI",VLOOKUP(A2594,'County Emission Factors'!A$2:E$3145,5,FALSE),IF(H2594="PM10-FIL",VLOOKUP(A2594,'County Emission Factors'!A$2:E$3145,5,FALSE),VLOOKUP(A2594,'County Emission Factors'!A$2:F$3145,6,FALSE)))</f>
        <v>0.26559139784946245</v>
      </c>
      <c r="M2594" s="56" t="s">
        <v>5572</v>
      </c>
      <c r="N2594" t="s">
        <v>5571</v>
      </c>
      <c r="O2594">
        <f t="shared" si="46"/>
        <v>61.839608968351342</v>
      </c>
      <c r="P2594" t="s">
        <v>5572</v>
      </c>
    </row>
    <row r="2595" spans="1:16">
      <c r="A2595" s="54" t="s">
        <v>51</v>
      </c>
      <c r="B2595" s="54" t="s">
        <v>3024</v>
      </c>
      <c r="C2595" s="54" t="s">
        <v>4188</v>
      </c>
      <c r="D2595" s="54" t="s">
        <v>2891</v>
      </c>
      <c r="E2595" s="54" t="s">
        <v>3838</v>
      </c>
      <c r="F2595" s="54" t="s">
        <v>3690</v>
      </c>
      <c r="G2595" s="54">
        <v>2311020000</v>
      </c>
      <c r="H2595" s="54" t="s">
        <v>3693</v>
      </c>
      <c r="I2595" s="54" t="s">
        <v>3694</v>
      </c>
      <c r="J2595">
        <f>VLOOKUP(A2595,'County Acres Disturbed'!$A$2:$E$3146,5,FALSE)</f>
        <v>232.83739409136328</v>
      </c>
      <c r="K2595" s="55" t="s">
        <v>5571</v>
      </c>
      <c r="L2595">
        <f>IF(H2595="PM10-PRI",VLOOKUP(A2595,'County Emission Factors'!A$2:E$3145,5,FALSE),IF(H2595="PM10-FIL",VLOOKUP(A2595,'County Emission Factors'!A$2:E$3145,5,FALSE),VLOOKUP(A2595,'County Emission Factors'!A$2:F$3145,6,FALSE)))</f>
        <v>2.6559139784946246E-2</v>
      </c>
      <c r="M2595" s="56" t="s">
        <v>5572</v>
      </c>
      <c r="N2595" t="s">
        <v>5571</v>
      </c>
      <c r="O2595">
        <f t="shared" si="46"/>
        <v>6.1839608968351341</v>
      </c>
      <c r="P2595" t="s">
        <v>5572</v>
      </c>
    </row>
    <row r="2596" spans="1:16">
      <c r="A2596" s="54" t="s">
        <v>51</v>
      </c>
      <c r="B2596" s="54" t="s">
        <v>3024</v>
      </c>
      <c r="C2596" s="54" t="s">
        <v>4188</v>
      </c>
      <c r="D2596" s="54" t="s">
        <v>2891</v>
      </c>
      <c r="E2596" s="54" t="s">
        <v>3838</v>
      </c>
      <c r="F2596" s="54" t="s">
        <v>3690</v>
      </c>
      <c r="G2596" s="54">
        <v>2311020000</v>
      </c>
      <c r="H2596" s="54" t="s">
        <v>3695</v>
      </c>
      <c r="I2596" s="54" t="s">
        <v>3696</v>
      </c>
      <c r="J2596">
        <f>VLOOKUP(A2596,'County Acres Disturbed'!$A$2:$E$3146,5,FALSE)</f>
        <v>232.83739409136328</v>
      </c>
      <c r="K2596" s="55" t="s">
        <v>5571</v>
      </c>
      <c r="L2596">
        <f>IF(H2596="PM10-PRI",VLOOKUP(A2596,'County Emission Factors'!A$2:E$3145,5,FALSE),IF(H2596="PM10-FIL",VLOOKUP(A2596,'County Emission Factors'!A$2:E$3145,5,FALSE),VLOOKUP(A2596,'County Emission Factors'!A$2:F$3145,6,FALSE)))</f>
        <v>0.26559139784946245</v>
      </c>
      <c r="M2596" s="56" t="s">
        <v>5572</v>
      </c>
      <c r="N2596" t="s">
        <v>5571</v>
      </c>
      <c r="O2596">
        <f t="shared" si="46"/>
        <v>61.839608968351342</v>
      </c>
      <c r="P2596" t="s">
        <v>5572</v>
      </c>
    </row>
    <row r="2597" spans="1:16">
      <c r="A2597" s="54" t="s">
        <v>51</v>
      </c>
      <c r="B2597" s="54" t="s">
        <v>3024</v>
      </c>
      <c r="C2597" s="54" t="s">
        <v>4188</v>
      </c>
      <c r="D2597" s="54" t="s">
        <v>2891</v>
      </c>
      <c r="E2597" s="54" t="s">
        <v>3838</v>
      </c>
      <c r="F2597" s="54" t="s">
        <v>3690</v>
      </c>
      <c r="G2597" s="54">
        <v>2311020000</v>
      </c>
      <c r="H2597" s="54" t="s">
        <v>3697</v>
      </c>
      <c r="I2597" s="54" t="s">
        <v>3698</v>
      </c>
      <c r="J2597">
        <f>VLOOKUP(A2597,'County Acres Disturbed'!$A$2:$E$3146,5,FALSE)</f>
        <v>232.83739409136328</v>
      </c>
      <c r="K2597" s="55" t="s">
        <v>5571</v>
      </c>
      <c r="L2597">
        <f>IF(H2597="PM10-PRI",VLOOKUP(A2597,'County Emission Factors'!A$2:E$3145,5,FALSE),IF(H2597="PM10-FIL",VLOOKUP(A2597,'County Emission Factors'!A$2:E$3145,5,FALSE),VLOOKUP(A2597,'County Emission Factors'!A$2:F$3145,6,FALSE)))</f>
        <v>2.6559139784946246E-2</v>
      </c>
      <c r="M2597" s="56" t="s">
        <v>5572</v>
      </c>
      <c r="N2597" t="s">
        <v>5571</v>
      </c>
      <c r="O2597">
        <f t="shared" si="46"/>
        <v>6.1839608968351341</v>
      </c>
      <c r="P2597" t="s">
        <v>5572</v>
      </c>
    </row>
    <row r="2598" spans="1:16">
      <c r="A2598" s="54" t="s">
        <v>52</v>
      </c>
      <c r="B2598" s="54" t="s">
        <v>3024</v>
      </c>
      <c r="C2598" s="54" t="s">
        <v>4188</v>
      </c>
      <c r="D2598" s="54" t="s">
        <v>2892</v>
      </c>
      <c r="E2598" s="54" t="s">
        <v>4217</v>
      </c>
      <c r="F2598" s="54" t="s">
        <v>3690</v>
      </c>
      <c r="G2598" s="54">
        <v>2311020000</v>
      </c>
      <c r="H2598" s="54" t="s">
        <v>3691</v>
      </c>
      <c r="I2598" s="54" t="s">
        <v>3692</v>
      </c>
      <c r="J2598">
        <f>VLOOKUP(A2598,'County Acres Disturbed'!$A$2:$E$3146,5,FALSE)</f>
        <v>232.83739409136328</v>
      </c>
      <c r="K2598" s="55" t="s">
        <v>5571</v>
      </c>
      <c r="L2598">
        <f>IF(H2598="PM10-PRI",VLOOKUP(A2598,'County Emission Factors'!A$2:E$3145,5,FALSE),IF(H2598="PM10-FIL",VLOOKUP(A2598,'County Emission Factors'!A$2:E$3145,5,FALSE),VLOOKUP(A2598,'County Emission Factors'!A$2:F$3145,6,FALSE)))</f>
        <v>0.26559139784946245</v>
      </c>
      <c r="M2598" s="56" t="s">
        <v>5572</v>
      </c>
      <c r="N2598" t="s">
        <v>5571</v>
      </c>
      <c r="O2598">
        <f t="shared" si="46"/>
        <v>61.839608968351342</v>
      </c>
      <c r="P2598" t="s">
        <v>5572</v>
      </c>
    </row>
    <row r="2599" spans="1:16">
      <c r="A2599" s="54" t="s">
        <v>52</v>
      </c>
      <c r="B2599" s="54" t="s">
        <v>3024</v>
      </c>
      <c r="C2599" s="54" t="s">
        <v>4188</v>
      </c>
      <c r="D2599" s="54" t="s">
        <v>2892</v>
      </c>
      <c r="E2599" s="54" t="s">
        <v>4217</v>
      </c>
      <c r="F2599" s="54" t="s">
        <v>3690</v>
      </c>
      <c r="G2599" s="54">
        <v>2311020000</v>
      </c>
      <c r="H2599" s="54" t="s">
        <v>3693</v>
      </c>
      <c r="I2599" s="54" t="s">
        <v>3694</v>
      </c>
      <c r="J2599">
        <f>VLOOKUP(A2599,'County Acres Disturbed'!$A$2:$E$3146,5,FALSE)</f>
        <v>232.83739409136328</v>
      </c>
      <c r="K2599" s="55" t="s">
        <v>5571</v>
      </c>
      <c r="L2599">
        <f>IF(H2599="PM10-PRI",VLOOKUP(A2599,'County Emission Factors'!A$2:E$3145,5,FALSE),IF(H2599="PM10-FIL",VLOOKUP(A2599,'County Emission Factors'!A$2:E$3145,5,FALSE),VLOOKUP(A2599,'County Emission Factors'!A$2:F$3145,6,FALSE)))</f>
        <v>2.6559139784946246E-2</v>
      </c>
      <c r="M2599" s="56" t="s">
        <v>5572</v>
      </c>
      <c r="N2599" t="s">
        <v>5571</v>
      </c>
      <c r="O2599">
        <f t="shared" si="46"/>
        <v>6.1839608968351341</v>
      </c>
      <c r="P2599" t="s">
        <v>5572</v>
      </c>
    </row>
    <row r="2600" spans="1:16">
      <c r="A2600" s="54" t="s">
        <v>52</v>
      </c>
      <c r="B2600" s="54" t="s">
        <v>3024</v>
      </c>
      <c r="C2600" s="54" t="s">
        <v>4188</v>
      </c>
      <c r="D2600" s="54" t="s">
        <v>2892</v>
      </c>
      <c r="E2600" s="54" t="s">
        <v>4217</v>
      </c>
      <c r="F2600" s="54" t="s">
        <v>3690</v>
      </c>
      <c r="G2600" s="54">
        <v>2311020000</v>
      </c>
      <c r="H2600" s="54" t="s">
        <v>3695</v>
      </c>
      <c r="I2600" s="54" t="s">
        <v>3696</v>
      </c>
      <c r="J2600">
        <f>VLOOKUP(A2600,'County Acres Disturbed'!$A$2:$E$3146,5,FALSE)</f>
        <v>232.83739409136328</v>
      </c>
      <c r="K2600" s="55" t="s">
        <v>5571</v>
      </c>
      <c r="L2600">
        <f>IF(H2600="PM10-PRI",VLOOKUP(A2600,'County Emission Factors'!A$2:E$3145,5,FALSE),IF(H2600="PM10-FIL",VLOOKUP(A2600,'County Emission Factors'!A$2:E$3145,5,FALSE),VLOOKUP(A2600,'County Emission Factors'!A$2:F$3145,6,FALSE)))</f>
        <v>0.26559139784946245</v>
      </c>
      <c r="M2600" s="56" t="s">
        <v>5572</v>
      </c>
      <c r="N2600" t="s">
        <v>5571</v>
      </c>
      <c r="O2600">
        <f t="shared" si="46"/>
        <v>61.839608968351342</v>
      </c>
      <c r="P2600" t="s">
        <v>5572</v>
      </c>
    </row>
    <row r="2601" spans="1:16">
      <c r="A2601" s="54" t="s">
        <v>52</v>
      </c>
      <c r="B2601" s="54" t="s">
        <v>3024</v>
      </c>
      <c r="C2601" s="54" t="s">
        <v>4188</v>
      </c>
      <c r="D2601" s="54" t="s">
        <v>2892</v>
      </c>
      <c r="E2601" s="54" t="s">
        <v>4217</v>
      </c>
      <c r="F2601" s="54" t="s">
        <v>3690</v>
      </c>
      <c r="G2601" s="54">
        <v>2311020000</v>
      </c>
      <c r="H2601" s="54" t="s">
        <v>3697</v>
      </c>
      <c r="I2601" s="54" t="s">
        <v>3698</v>
      </c>
      <c r="J2601">
        <f>VLOOKUP(A2601,'County Acres Disturbed'!$A$2:$E$3146,5,FALSE)</f>
        <v>232.83739409136328</v>
      </c>
      <c r="K2601" s="55" t="s">
        <v>5571</v>
      </c>
      <c r="L2601">
        <f>IF(H2601="PM10-PRI",VLOOKUP(A2601,'County Emission Factors'!A$2:E$3145,5,FALSE),IF(H2601="PM10-FIL",VLOOKUP(A2601,'County Emission Factors'!A$2:E$3145,5,FALSE),VLOOKUP(A2601,'County Emission Factors'!A$2:F$3145,6,FALSE)))</f>
        <v>2.6559139784946246E-2</v>
      </c>
      <c r="M2601" s="56" t="s">
        <v>5572</v>
      </c>
      <c r="N2601" t="s">
        <v>5571</v>
      </c>
      <c r="O2601">
        <f t="shared" si="46"/>
        <v>6.1839608968351341</v>
      </c>
      <c r="P2601" t="s">
        <v>5572</v>
      </c>
    </row>
    <row r="2602" spans="1:16">
      <c r="A2602" s="54" t="s">
        <v>53</v>
      </c>
      <c r="B2602" s="54" t="s">
        <v>3024</v>
      </c>
      <c r="C2602" s="54" t="s">
        <v>4188</v>
      </c>
      <c r="D2602" s="54" t="s">
        <v>2893</v>
      </c>
      <c r="E2602" s="54" t="s">
        <v>4218</v>
      </c>
      <c r="F2602" s="54" t="s">
        <v>3690</v>
      </c>
      <c r="G2602" s="54">
        <v>2311020000</v>
      </c>
      <c r="H2602" s="54" t="s">
        <v>3691</v>
      </c>
      <c r="I2602" s="54" t="s">
        <v>3692</v>
      </c>
      <c r="J2602">
        <f>VLOOKUP(A2602,'County Acres Disturbed'!$A$2:$E$3146,5,FALSE)</f>
        <v>1767.8804993806646</v>
      </c>
      <c r="K2602" s="55" t="s">
        <v>5571</v>
      </c>
      <c r="L2602">
        <f>IF(H2602="PM10-PRI",VLOOKUP(A2602,'County Emission Factors'!A$2:E$3145,5,FALSE),IF(H2602="PM10-FIL",VLOOKUP(A2602,'County Emission Factors'!A$2:E$3145,5,FALSE),VLOOKUP(A2602,'County Emission Factors'!A$2:F$3145,6,FALSE)))</f>
        <v>0.26559139784946229</v>
      </c>
      <c r="M2602" s="56" t="s">
        <v>5572</v>
      </c>
      <c r="N2602" t="s">
        <v>5571</v>
      </c>
      <c r="O2602">
        <f t="shared" si="46"/>
        <v>469.53385306131617</v>
      </c>
      <c r="P2602" t="s">
        <v>5572</v>
      </c>
    </row>
    <row r="2603" spans="1:16">
      <c r="A2603" s="54" t="s">
        <v>53</v>
      </c>
      <c r="B2603" s="54" t="s">
        <v>3024</v>
      </c>
      <c r="C2603" s="54" t="s">
        <v>4188</v>
      </c>
      <c r="D2603" s="54" t="s">
        <v>2893</v>
      </c>
      <c r="E2603" s="54" t="s">
        <v>4218</v>
      </c>
      <c r="F2603" s="54" t="s">
        <v>3690</v>
      </c>
      <c r="G2603" s="54">
        <v>2311020000</v>
      </c>
      <c r="H2603" s="54" t="s">
        <v>3693</v>
      </c>
      <c r="I2603" s="54" t="s">
        <v>3694</v>
      </c>
      <c r="J2603">
        <f>VLOOKUP(A2603,'County Acres Disturbed'!$A$2:$E$3146,5,FALSE)</f>
        <v>1767.8804993806646</v>
      </c>
      <c r="K2603" s="55" t="s">
        <v>5571</v>
      </c>
      <c r="L2603">
        <f>IF(H2603="PM10-PRI",VLOOKUP(A2603,'County Emission Factors'!A$2:E$3145,5,FALSE),IF(H2603="PM10-FIL",VLOOKUP(A2603,'County Emission Factors'!A$2:E$3145,5,FALSE),VLOOKUP(A2603,'County Emission Factors'!A$2:F$3145,6,FALSE)))</f>
        <v>2.6559139784946229E-2</v>
      </c>
      <c r="M2603" s="56" t="s">
        <v>5572</v>
      </c>
      <c r="N2603" t="s">
        <v>5571</v>
      </c>
      <c r="O2603">
        <f t="shared" si="46"/>
        <v>46.953385306131615</v>
      </c>
      <c r="P2603" t="s">
        <v>5572</v>
      </c>
    </row>
    <row r="2604" spans="1:16">
      <c r="A2604" s="54" t="s">
        <v>53</v>
      </c>
      <c r="B2604" s="54" t="s">
        <v>3024</v>
      </c>
      <c r="C2604" s="54" t="s">
        <v>4188</v>
      </c>
      <c r="D2604" s="54" t="s">
        <v>2893</v>
      </c>
      <c r="E2604" s="54" t="s">
        <v>4218</v>
      </c>
      <c r="F2604" s="54" t="s">
        <v>3690</v>
      </c>
      <c r="G2604" s="54">
        <v>2311020000</v>
      </c>
      <c r="H2604" s="54" t="s">
        <v>3695</v>
      </c>
      <c r="I2604" s="54" t="s">
        <v>3696</v>
      </c>
      <c r="J2604">
        <f>VLOOKUP(A2604,'County Acres Disturbed'!$A$2:$E$3146,5,FALSE)</f>
        <v>1767.8804993806646</v>
      </c>
      <c r="K2604" s="55" t="s">
        <v>5571</v>
      </c>
      <c r="L2604">
        <f>IF(H2604="PM10-PRI",VLOOKUP(A2604,'County Emission Factors'!A$2:E$3145,5,FALSE),IF(H2604="PM10-FIL",VLOOKUP(A2604,'County Emission Factors'!A$2:E$3145,5,FALSE),VLOOKUP(A2604,'County Emission Factors'!A$2:F$3145,6,FALSE)))</f>
        <v>0.26559139784946229</v>
      </c>
      <c r="M2604" s="56" t="s">
        <v>5572</v>
      </c>
      <c r="N2604" t="s">
        <v>5571</v>
      </c>
      <c r="O2604">
        <f t="shared" si="46"/>
        <v>469.53385306131617</v>
      </c>
      <c r="P2604" t="s">
        <v>5572</v>
      </c>
    </row>
    <row r="2605" spans="1:16">
      <c r="A2605" s="54" t="s">
        <v>53</v>
      </c>
      <c r="B2605" s="54" t="s">
        <v>3024</v>
      </c>
      <c r="C2605" s="54" t="s">
        <v>4188</v>
      </c>
      <c r="D2605" s="54" t="s">
        <v>2893</v>
      </c>
      <c r="E2605" s="54" t="s">
        <v>4218</v>
      </c>
      <c r="F2605" s="54" t="s">
        <v>3690</v>
      </c>
      <c r="G2605" s="54">
        <v>2311020000</v>
      </c>
      <c r="H2605" s="54" t="s">
        <v>3697</v>
      </c>
      <c r="I2605" s="54" t="s">
        <v>3698</v>
      </c>
      <c r="J2605">
        <f>VLOOKUP(A2605,'County Acres Disturbed'!$A$2:$E$3146,5,FALSE)</f>
        <v>1767.8804993806646</v>
      </c>
      <c r="K2605" s="55" t="s">
        <v>5571</v>
      </c>
      <c r="L2605">
        <f>IF(H2605="PM10-PRI",VLOOKUP(A2605,'County Emission Factors'!A$2:E$3145,5,FALSE),IF(H2605="PM10-FIL",VLOOKUP(A2605,'County Emission Factors'!A$2:E$3145,5,FALSE),VLOOKUP(A2605,'County Emission Factors'!A$2:F$3145,6,FALSE)))</f>
        <v>2.6559139784946229E-2</v>
      </c>
      <c r="M2605" s="56" t="s">
        <v>5572</v>
      </c>
      <c r="N2605" t="s">
        <v>5571</v>
      </c>
      <c r="O2605">
        <f t="shared" si="46"/>
        <v>46.953385306131615</v>
      </c>
      <c r="P2605" t="s">
        <v>5572</v>
      </c>
    </row>
    <row r="2606" spans="1:16">
      <c r="A2606" s="54" t="s">
        <v>54</v>
      </c>
      <c r="B2606" s="54" t="s">
        <v>3024</v>
      </c>
      <c r="C2606" s="54" t="s">
        <v>4188</v>
      </c>
      <c r="D2606" s="54" t="s">
        <v>2894</v>
      </c>
      <c r="E2606" s="54" t="s">
        <v>4219</v>
      </c>
      <c r="F2606" s="54" t="s">
        <v>3690</v>
      </c>
      <c r="G2606" s="54">
        <v>2311020000</v>
      </c>
      <c r="H2606" s="54" t="s">
        <v>3691</v>
      </c>
      <c r="I2606" s="54" t="s">
        <v>3692</v>
      </c>
      <c r="J2606">
        <f>VLOOKUP(A2606,'County Acres Disturbed'!$A$2:$E$3146,5,FALSE)</f>
        <v>910.2479952168303</v>
      </c>
      <c r="K2606" s="55" t="s">
        <v>5571</v>
      </c>
      <c r="L2606">
        <f>IF(H2606="PM10-PRI",VLOOKUP(A2606,'County Emission Factors'!A$2:E$3145,5,FALSE),IF(H2606="PM10-FIL",VLOOKUP(A2606,'County Emission Factors'!A$2:E$3145,5,FALSE),VLOOKUP(A2606,'County Emission Factors'!A$2:F$3145,6,FALSE)))</f>
        <v>0.26559139784946229</v>
      </c>
      <c r="M2606" s="56" t="s">
        <v>5572</v>
      </c>
      <c r="N2606" t="s">
        <v>5571</v>
      </c>
      <c r="O2606">
        <f t="shared" si="46"/>
        <v>241.75403743930863</v>
      </c>
      <c r="P2606" t="s">
        <v>5572</v>
      </c>
    </row>
    <row r="2607" spans="1:16">
      <c r="A2607" s="54" t="s">
        <v>54</v>
      </c>
      <c r="B2607" s="54" t="s">
        <v>3024</v>
      </c>
      <c r="C2607" s="54" t="s">
        <v>4188</v>
      </c>
      <c r="D2607" s="54" t="s">
        <v>2894</v>
      </c>
      <c r="E2607" s="54" t="s">
        <v>4219</v>
      </c>
      <c r="F2607" s="54" t="s">
        <v>3690</v>
      </c>
      <c r="G2607" s="54">
        <v>2311020000</v>
      </c>
      <c r="H2607" s="54" t="s">
        <v>3693</v>
      </c>
      <c r="I2607" s="54" t="s">
        <v>3694</v>
      </c>
      <c r="J2607">
        <f>VLOOKUP(A2607,'County Acres Disturbed'!$A$2:$E$3146,5,FALSE)</f>
        <v>910.2479952168303</v>
      </c>
      <c r="K2607" s="55" t="s">
        <v>5571</v>
      </c>
      <c r="L2607">
        <f>IF(H2607="PM10-PRI",VLOOKUP(A2607,'County Emission Factors'!A$2:E$3145,5,FALSE),IF(H2607="PM10-FIL",VLOOKUP(A2607,'County Emission Factors'!A$2:E$3145,5,FALSE),VLOOKUP(A2607,'County Emission Factors'!A$2:F$3145,6,FALSE)))</f>
        <v>2.6559139784946229E-2</v>
      </c>
      <c r="M2607" s="56" t="s">
        <v>5572</v>
      </c>
      <c r="N2607" t="s">
        <v>5571</v>
      </c>
      <c r="O2607">
        <f t="shared" si="46"/>
        <v>24.175403743930861</v>
      </c>
      <c r="P2607" t="s">
        <v>5572</v>
      </c>
    </row>
    <row r="2608" spans="1:16">
      <c r="A2608" s="54" t="s">
        <v>54</v>
      </c>
      <c r="B2608" s="54" t="s">
        <v>3024</v>
      </c>
      <c r="C2608" s="54" t="s">
        <v>4188</v>
      </c>
      <c r="D2608" s="54" t="s">
        <v>2894</v>
      </c>
      <c r="E2608" s="54" t="s">
        <v>4219</v>
      </c>
      <c r="F2608" s="54" t="s">
        <v>3690</v>
      </c>
      <c r="G2608" s="54">
        <v>2311020000</v>
      </c>
      <c r="H2608" s="54" t="s">
        <v>3695</v>
      </c>
      <c r="I2608" s="54" t="s">
        <v>3696</v>
      </c>
      <c r="J2608">
        <f>VLOOKUP(A2608,'County Acres Disturbed'!$A$2:$E$3146,5,FALSE)</f>
        <v>910.2479952168303</v>
      </c>
      <c r="K2608" s="55" t="s">
        <v>5571</v>
      </c>
      <c r="L2608">
        <f>IF(H2608="PM10-PRI",VLOOKUP(A2608,'County Emission Factors'!A$2:E$3145,5,FALSE),IF(H2608="PM10-FIL",VLOOKUP(A2608,'County Emission Factors'!A$2:E$3145,5,FALSE),VLOOKUP(A2608,'County Emission Factors'!A$2:F$3145,6,FALSE)))</f>
        <v>0.26559139784946229</v>
      </c>
      <c r="M2608" s="56" t="s">
        <v>5572</v>
      </c>
      <c r="N2608" t="s">
        <v>5571</v>
      </c>
      <c r="O2608">
        <f t="shared" si="46"/>
        <v>241.75403743930863</v>
      </c>
      <c r="P2608" t="s">
        <v>5572</v>
      </c>
    </row>
    <row r="2609" spans="1:16">
      <c r="A2609" s="54" t="s">
        <v>54</v>
      </c>
      <c r="B2609" s="54" t="s">
        <v>3024</v>
      </c>
      <c r="C2609" s="54" t="s">
        <v>4188</v>
      </c>
      <c r="D2609" s="54" t="s">
        <v>2894</v>
      </c>
      <c r="E2609" s="54" t="s">
        <v>4219</v>
      </c>
      <c r="F2609" s="54" t="s">
        <v>3690</v>
      </c>
      <c r="G2609" s="54">
        <v>2311020000</v>
      </c>
      <c r="H2609" s="54" t="s">
        <v>3697</v>
      </c>
      <c r="I2609" s="54" t="s">
        <v>3698</v>
      </c>
      <c r="J2609">
        <f>VLOOKUP(A2609,'County Acres Disturbed'!$A$2:$E$3146,5,FALSE)</f>
        <v>910.2479952168303</v>
      </c>
      <c r="K2609" s="55" t="s">
        <v>5571</v>
      </c>
      <c r="L2609">
        <f>IF(H2609="PM10-PRI",VLOOKUP(A2609,'County Emission Factors'!A$2:E$3145,5,FALSE),IF(H2609="PM10-FIL",VLOOKUP(A2609,'County Emission Factors'!A$2:E$3145,5,FALSE),VLOOKUP(A2609,'County Emission Factors'!A$2:F$3145,6,FALSE)))</f>
        <v>2.6559139784946229E-2</v>
      </c>
      <c r="M2609" s="56" t="s">
        <v>5572</v>
      </c>
      <c r="N2609" t="s">
        <v>5571</v>
      </c>
      <c r="O2609">
        <f t="shared" si="46"/>
        <v>24.175403743930861</v>
      </c>
      <c r="P2609" t="s">
        <v>5572</v>
      </c>
    </row>
    <row r="2610" spans="1:16">
      <c r="A2610" s="54" t="s">
        <v>55</v>
      </c>
      <c r="B2610" s="54" t="s">
        <v>3024</v>
      </c>
      <c r="C2610" s="54" t="s">
        <v>4188</v>
      </c>
      <c r="D2610" s="54" t="s">
        <v>2895</v>
      </c>
      <c r="E2610" s="54" t="s">
        <v>3741</v>
      </c>
      <c r="F2610" s="54" t="s">
        <v>3690</v>
      </c>
      <c r="G2610" s="54">
        <v>2311020000</v>
      </c>
      <c r="H2610" s="54" t="s">
        <v>3691</v>
      </c>
      <c r="I2610" s="54" t="s">
        <v>3692</v>
      </c>
      <c r="J2610">
        <f>VLOOKUP(A2610,'County Acres Disturbed'!$A$2:$E$3146,5,FALSE)</f>
        <v>4272.3778735032729</v>
      </c>
      <c r="K2610" s="55" t="s">
        <v>5571</v>
      </c>
      <c r="L2610">
        <f>IF(H2610="PM10-PRI",VLOOKUP(A2610,'County Emission Factors'!A$2:E$3145,5,FALSE),IF(H2610="PM10-FIL",VLOOKUP(A2610,'County Emission Factors'!A$2:E$3145,5,FALSE),VLOOKUP(A2610,'County Emission Factors'!A$2:F$3145,6,FALSE)))</f>
        <v>0.2655913978494624</v>
      </c>
      <c r="M2610" s="56" t="s">
        <v>5572</v>
      </c>
      <c r="N2610" t="s">
        <v>5571</v>
      </c>
      <c r="O2610">
        <f t="shared" si="46"/>
        <v>1134.7068115648478</v>
      </c>
      <c r="P2610" t="s">
        <v>5572</v>
      </c>
    </row>
    <row r="2611" spans="1:16">
      <c r="A2611" s="54" t="s">
        <v>55</v>
      </c>
      <c r="B2611" s="54" t="s">
        <v>3024</v>
      </c>
      <c r="C2611" s="54" t="s">
        <v>4188</v>
      </c>
      <c r="D2611" s="54" t="s">
        <v>2895</v>
      </c>
      <c r="E2611" s="54" t="s">
        <v>3741</v>
      </c>
      <c r="F2611" s="54" t="s">
        <v>3690</v>
      </c>
      <c r="G2611" s="54">
        <v>2311020000</v>
      </c>
      <c r="H2611" s="54" t="s">
        <v>3693</v>
      </c>
      <c r="I2611" s="54" t="s">
        <v>3694</v>
      </c>
      <c r="J2611">
        <f>VLOOKUP(A2611,'County Acres Disturbed'!$A$2:$E$3146,5,FALSE)</f>
        <v>4272.3778735032729</v>
      </c>
      <c r="K2611" s="55" t="s">
        <v>5571</v>
      </c>
      <c r="L2611">
        <f>IF(H2611="PM10-PRI",VLOOKUP(A2611,'County Emission Factors'!A$2:E$3145,5,FALSE),IF(H2611="PM10-FIL",VLOOKUP(A2611,'County Emission Factors'!A$2:E$3145,5,FALSE),VLOOKUP(A2611,'County Emission Factors'!A$2:F$3145,6,FALSE)))</f>
        <v>2.6559139784946242E-2</v>
      </c>
      <c r="M2611" s="56" t="s">
        <v>5572</v>
      </c>
      <c r="N2611" t="s">
        <v>5571</v>
      </c>
      <c r="O2611">
        <f t="shared" si="46"/>
        <v>113.4706811564848</v>
      </c>
      <c r="P2611" t="s">
        <v>5572</v>
      </c>
    </row>
    <row r="2612" spans="1:16">
      <c r="A2612" s="54" t="s">
        <v>55</v>
      </c>
      <c r="B2612" s="54" t="s">
        <v>3024</v>
      </c>
      <c r="C2612" s="54" t="s">
        <v>4188</v>
      </c>
      <c r="D2612" s="54" t="s">
        <v>2895</v>
      </c>
      <c r="E2612" s="54" t="s">
        <v>3741</v>
      </c>
      <c r="F2612" s="54" t="s">
        <v>3690</v>
      </c>
      <c r="G2612" s="54">
        <v>2311020000</v>
      </c>
      <c r="H2612" s="54" t="s">
        <v>3695</v>
      </c>
      <c r="I2612" s="54" t="s">
        <v>3696</v>
      </c>
      <c r="J2612">
        <f>VLOOKUP(A2612,'County Acres Disturbed'!$A$2:$E$3146,5,FALSE)</f>
        <v>4272.3778735032729</v>
      </c>
      <c r="K2612" s="55" t="s">
        <v>5571</v>
      </c>
      <c r="L2612">
        <f>IF(H2612="PM10-PRI",VLOOKUP(A2612,'County Emission Factors'!A$2:E$3145,5,FALSE),IF(H2612="PM10-FIL",VLOOKUP(A2612,'County Emission Factors'!A$2:E$3145,5,FALSE),VLOOKUP(A2612,'County Emission Factors'!A$2:F$3145,6,FALSE)))</f>
        <v>0.2655913978494624</v>
      </c>
      <c r="M2612" s="56" t="s">
        <v>5572</v>
      </c>
      <c r="N2612" t="s">
        <v>5571</v>
      </c>
      <c r="O2612">
        <f t="shared" si="46"/>
        <v>1134.7068115648478</v>
      </c>
      <c r="P2612" t="s">
        <v>5572</v>
      </c>
    </row>
    <row r="2613" spans="1:16">
      <c r="A2613" s="54" t="s">
        <v>55</v>
      </c>
      <c r="B2613" s="54" t="s">
        <v>3024</v>
      </c>
      <c r="C2613" s="54" t="s">
        <v>4188</v>
      </c>
      <c r="D2613" s="54" t="s">
        <v>2895</v>
      </c>
      <c r="E2613" s="54" t="s">
        <v>3741</v>
      </c>
      <c r="F2613" s="54" t="s">
        <v>3690</v>
      </c>
      <c r="G2613" s="54">
        <v>2311020000</v>
      </c>
      <c r="H2613" s="54" t="s">
        <v>3697</v>
      </c>
      <c r="I2613" s="54" t="s">
        <v>3698</v>
      </c>
      <c r="J2613">
        <f>VLOOKUP(A2613,'County Acres Disturbed'!$A$2:$E$3146,5,FALSE)</f>
        <v>4272.3778735032729</v>
      </c>
      <c r="K2613" s="55" t="s">
        <v>5571</v>
      </c>
      <c r="L2613">
        <f>IF(H2613="PM10-PRI",VLOOKUP(A2613,'County Emission Factors'!A$2:E$3145,5,FALSE),IF(H2613="PM10-FIL",VLOOKUP(A2613,'County Emission Factors'!A$2:E$3145,5,FALSE),VLOOKUP(A2613,'County Emission Factors'!A$2:F$3145,6,FALSE)))</f>
        <v>2.6559139784946242E-2</v>
      </c>
      <c r="M2613" s="56" t="s">
        <v>5572</v>
      </c>
      <c r="N2613" t="s">
        <v>5571</v>
      </c>
      <c r="O2613">
        <f t="shared" si="46"/>
        <v>113.4706811564848</v>
      </c>
      <c r="P2613" t="s">
        <v>5572</v>
      </c>
    </row>
    <row r="2614" spans="1:16">
      <c r="A2614" s="54" t="s">
        <v>56</v>
      </c>
      <c r="B2614" s="54" t="s">
        <v>3024</v>
      </c>
      <c r="C2614" s="54" t="s">
        <v>4188</v>
      </c>
      <c r="D2614" s="54" t="s">
        <v>2896</v>
      </c>
      <c r="E2614" s="54" t="s">
        <v>4220</v>
      </c>
      <c r="F2614" s="54" t="s">
        <v>3690</v>
      </c>
      <c r="G2614" s="54">
        <v>2311020000</v>
      </c>
      <c r="H2614" s="54" t="s">
        <v>3691</v>
      </c>
      <c r="I2614" s="54" t="s">
        <v>3692</v>
      </c>
      <c r="J2614">
        <f>VLOOKUP(A2614,'County Acres Disturbed'!$A$2:$E$3146,5,FALSE)</f>
        <v>236.76970973848188</v>
      </c>
      <c r="K2614" s="55" t="s">
        <v>5571</v>
      </c>
      <c r="L2614">
        <f>IF(H2614="PM10-PRI",VLOOKUP(A2614,'County Emission Factors'!A$2:E$3145,5,FALSE),IF(H2614="PM10-FIL",VLOOKUP(A2614,'County Emission Factors'!A$2:E$3145,5,FALSE),VLOOKUP(A2614,'County Emission Factors'!A$2:F$3145,6,FALSE)))</f>
        <v>0.26559139784946245</v>
      </c>
      <c r="M2614" s="56" t="s">
        <v>5572</v>
      </c>
      <c r="N2614" t="s">
        <v>5571</v>
      </c>
      <c r="O2614">
        <f t="shared" si="46"/>
        <v>62.883998177854885</v>
      </c>
      <c r="P2614" t="s">
        <v>5572</v>
      </c>
    </row>
    <row r="2615" spans="1:16">
      <c r="A2615" s="54" t="s">
        <v>56</v>
      </c>
      <c r="B2615" s="54" t="s">
        <v>3024</v>
      </c>
      <c r="C2615" s="54" t="s">
        <v>4188</v>
      </c>
      <c r="D2615" s="54" t="s">
        <v>2896</v>
      </c>
      <c r="E2615" s="54" t="s">
        <v>4220</v>
      </c>
      <c r="F2615" s="54" t="s">
        <v>3690</v>
      </c>
      <c r="G2615" s="54">
        <v>2311020000</v>
      </c>
      <c r="H2615" s="54" t="s">
        <v>3693</v>
      </c>
      <c r="I2615" s="54" t="s">
        <v>3694</v>
      </c>
      <c r="J2615">
        <f>VLOOKUP(A2615,'County Acres Disturbed'!$A$2:$E$3146,5,FALSE)</f>
        <v>236.76970973848188</v>
      </c>
      <c r="K2615" s="55" t="s">
        <v>5571</v>
      </c>
      <c r="L2615">
        <f>IF(H2615="PM10-PRI",VLOOKUP(A2615,'County Emission Factors'!A$2:E$3145,5,FALSE),IF(H2615="PM10-FIL",VLOOKUP(A2615,'County Emission Factors'!A$2:E$3145,5,FALSE),VLOOKUP(A2615,'County Emission Factors'!A$2:F$3145,6,FALSE)))</f>
        <v>2.6559139784946246E-2</v>
      </c>
      <c r="M2615" s="56" t="s">
        <v>5572</v>
      </c>
      <c r="N2615" t="s">
        <v>5571</v>
      </c>
      <c r="O2615">
        <f t="shared" si="46"/>
        <v>6.2883998177854883</v>
      </c>
      <c r="P2615" t="s">
        <v>5572</v>
      </c>
    </row>
    <row r="2616" spans="1:16">
      <c r="A2616" s="54" t="s">
        <v>56</v>
      </c>
      <c r="B2616" s="54" t="s">
        <v>3024</v>
      </c>
      <c r="C2616" s="54" t="s">
        <v>4188</v>
      </c>
      <c r="D2616" s="54" t="s">
        <v>2896</v>
      </c>
      <c r="E2616" s="54" t="s">
        <v>4220</v>
      </c>
      <c r="F2616" s="54" t="s">
        <v>3690</v>
      </c>
      <c r="G2616" s="54">
        <v>2311020000</v>
      </c>
      <c r="H2616" s="54" t="s">
        <v>3695</v>
      </c>
      <c r="I2616" s="54" t="s">
        <v>3696</v>
      </c>
      <c r="J2616">
        <f>VLOOKUP(A2616,'County Acres Disturbed'!$A$2:$E$3146,5,FALSE)</f>
        <v>236.76970973848188</v>
      </c>
      <c r="K2616" s="55" t="s">
        <v>5571</v>
      </c>
      <c r="L2616">
        <f>IF(H2616="PM10-PRI",VLOOKUP(A2616,'County Emission Factors'!A$2:E$3145,5,FALSE),IF(H2616="PM10-FIL",VLOOKUP(A2616,'County Emission Factors'!A$2:E$3145,5,FALSE),VLOOKUP(A2616,'County Emission Factors'!A$2:F$3145,6,FALSE)))</f>
        <v>0.26559139784946245</v>
      </c>
      <c r="M2616" s="56" t="s">
        <v>5572</v>
      </c>
      <c r="N2616" t="s">
        <v>5571</v>
      </c>
      <c r="O2616">
        <f t="shared" si="46"/>
        <v>62.883998177854885</v>
      </c>
      <c r="P2616" t="s">
        <v>5572</v>
      </c>
    </row>
    <row r="2617" spans="1:16">
      <c r="A2617" s="54" t="s">
        <v>56</v>
      </c>
      <c r="B2617" s="54" t="s">
        <v>3024</v>
      </c>
      <c r="C2617" s="54" t="s">
        <v>4188</v>
      </c>
      <c r="D2617" s="54" t="s">
        <v>2896</v>
      </c>
      <c r="E2617" s="54" t="s">
        <v>4220</v>
      </c>
      <c r="F2617" s="54" t="s">
        <v>3690</v>
      </c>
      <c r="G2617" s="54">
        <v>2311020000</v>
      </c>
      <c r="H2617" s="54" t="s">
        <v>3697</v>
      </c>
      <c r="I2617" s="54" t="s">
        <v>3698</v>
      </c>
      <c r="J2617">
        <f>VLOOKUP(A2617,'County Acres Disturbed'!$A$2:$E$3146,5,FALSE)</f>
        <v>236.76970973848188</v>
      </c>
      <c r="K2617" s="55" t="s">
        <v>5571</v>
      </c>
      <c r="L2617">
        <f>IF(H2617="PM10-PRI",VLOOKUP(A2617,'County Emission Factors'!A$2:E$3145,5,FALSE),IF(H2617="PM10-FIL",VLOOKUP(A2617,'County Emission Factors'!A$2:E$3145,5,FALSE),VLOOKUP(A2617,'County Emission Factors'!A$2:F$3145,6,FALSE)))</f>
        <v>2.6559139784946246E-2</v>
      </c>
      <c r="M2617" s="56" t="s">
        <v>5572</v>
      </c>
      <c r="N2617" t="s">
        <v>5571</v>
      </c>
      <c r="O2617">
        <f t="shared" si="46"/>
        <v>6.2883998177854883</v>
      </c>
      <c r="P2617" t="s">
        <v>5572</v>
      </c>
    </row>
    <row r="2618" spans="1:16">
      <c r="A2618" s="54" t="s">
        <v>57</v>
      </c>
      <c r="B2618" s="54" t="s">
        <v>3024</v>
      </c>
      <c r="C2618" s="54" t="s">
        <v>4188</v>
      </c>
      <c r="D2618" s="54" t="s">
        <v>2897</v>
      </c>
      <c r="E2618" s="54" t="s">
        <v>3742</v>
      </c>
      <c r="F2618" s="54" t="s">
        <v>3690</v>
      </c>
      <c r="G2618" s="54">
        <v>2311020000</v>
      </c>
      <c r="H2618" s="54" t="s">
        <v>3691</v>
      </c>
      <c r="I2618" s="54" t="s">
        <v>3692</v>
      </c>
      <c r="J2618">
        <f>VLOOKUP(A2618,'County Acres Disturbed'!$A$2:$E$3146,5,FALSE)</f>
        <v>5519.3650114592774</v>
      </c>
      <c r="K2618" s="55" t="s">
        <v>5571</v>
      </c>
      <c r="L2618">
        <f>IF(H2618="PM10-PRI",VLOOKUP(A2618,'County Emission Factors'!A$2:E$3145,5,FALSE),IF(H2618="PM10-FIL",VLOOKUP(A2618,'County Emission Factors'!A$2:E$3145,5,FALSE),VLOOKUP(A2618,'County Emission Factors'!A$2:F$3145,6,FALSE)))</f>
        <v>0.26559139784946229</v>
      </c>
      <c r="M2618" s="56" t="s">
        <v>5572</v>
      </c>
      <c r="N2618" t="s">
        <v>5571</v>
      </c>
      <c r="O2618">
        <f t="shared" si="46"/>
        <v>1465.8958686348828</v>
      </c>
      <c r="P2618" t="s">
        <v>5572</v>
      </c>
    </row>
    <row r="2619" spans="1:16">
      <c r="A2619" s="54" t="s">
        <v>57</v>
      </c>
      <c r="B2619" s="54" t="s">
        <v>3024</v>
      </c>
      <c r="C2619" s="54" t="s">
        <v>4188</v>
      </c>
      <c r="D2619" s="54" t="s">
        <v>2897</v>
      </c>
      <c r="E2619" s="54" t="s">
        <v>3742</v>
      </c>
      <c r="F2619" s="54" t="s">
        <v>3690</v>
      </c>
      <c r="G2619" s="54">
        <v>2311020000</v>
      </c>
      <c r="H2619" s="54" t="s">
        <v>3693</v>
      </c>
      <c r="I2619" s="54" t="s">
        <v>3694</v>
      </c>
      <c r="J2619">
        <f>VLOOKUP(A2619,'County Acres Disturbed'!$A$2:$E$3146,5,FALSE)</f>
        <v>5519.3650114592774</v>
      </c>
      <c r="K2619" s="55" t="s">
        <v>5571</v>
      </c>
      <c r="L2619">
        <f>IF(H2619="PM10-PRI",VLOOKUP(A2619,'County Emission Factors'!A$2:E$3145,5,FALSE),IF(H2619="PM10-FIL",VLOOKUP(A2619,'County Emission Factors'!A$2:E$3145,5,FALSE),VLOOKUP(A2619,'County Emission Factors'!A$2:F$3145,6,FALSE)))</f>
        <v>2.6559139784946229E-2</v>
      </c>
      <c r="M2619" s="56" t="s">
        <v>5572</v>
      </c>
      <c r="N2619" t="s">
        <v>5571</v>
      </c>
      <c r="O2619">
        <f t="shared" si="46"/>
        <v>146.58958686348828</v>
      </c>
      <c r="P2619" t="s">
        <v>5572</v>
      </c>
    </row>
    <row r="2620" spans="1:16">
      <c r="A2620" s="54" t="s">
        <v>57</v>
      </c>
      <c r="B2620" s="54" t="s">
        <v>3024</v>
      </c>
      <c r="C2620" s="54" t="s">
        <v>4188</v>
      </c>
      <c r="D2620" s="54" t="s">
        <v>2897</v>
      </c>
      <c r="E2620" s="54" t="s">
        <v>3742</v>
      </c>
      <c r="F2620" s="54" t="s">
        <v>3690</v>
      </c>
      <c r="G2620" s="54">
        <v>2311020000</v>
      </c>
      <c r="H2620" s="54" t="s">
        <v>3695</v>
      </c>
      <c r="I2620" s="54" t="s">
        <v>3696</v>
      </c>
      <c r="J2620">
        <f>VLOOKUP(A2620,'County Acres Disturbed'!$A$2:$E$3146,5,FALSE)</f>
        <v>5519.3650114592774</v>
      </c>
      <c r="K2620" s="55" t="s">
        <v>5571</v>
      </c>
      <c r="L2620">
        <f>IF(H2620="PM10-PRI",VLOOKUP(A2620,'County Emission Factors'!A$2:E$3145,5,FALSE),IF(H2620="PM10-FIL",VLOOKUP(A2620,'County Emission Factors'!A$2:E$3145,5,FALSE),VLOOKUP(A2620,'County Emission Factors'!A$2:F$3145,6,FALSE)))</f>
        <v>0.26559139784946229</v>
      </c>
      <c r="M2620" s="56" t="s">
        <v>5572</v>
      </c>
      <c r="N2620" t="s">
        <v>5571</v>
      </c>
      <c r="O2620">
        <f t="shared" si="46"/>
        <v>1465.8958686348828</v>
      </c>
      <c r="P2620" t="s">
        <v>5572</v>
      </c>
    </row>
    <row r="2621" spans="1:16">
      <c r="A2621" s="54" t="s">
        <v>57</v>
      </c>
      <c r="B2621" s="54" t="s">
        <v>3024</v>
      </c>
      <c r="C2621" s="54" t="s">
        <v>4188</v>
      </c>
      <c r="D2621" s="54" t="s">
        <v>2897</v>
      </c>
      <c r="E2621" s="54" t="s">
        <v>3742</v>
      </c>
      <c r="F2621" s="54" t="s">
        <v>3690</v>
      </c>
      <c r="G2621" s="54">
        <v>2311020000</v>
      </c>
      <c r="H2621" s="54" t="s">
        <v>3697</v>
      </c>
      <c r="I2621" s="54" t="s">
        <v>3698</v>
      </c>
      <c r="J2621">
        <f>VLOOKUP(A2621,'County Acres Disturbed'!$A$2:$E$3146,5,FALSE)</f>
        <v>5519.3650114592774</v>
      </c>
      <c r="K2621" s="55" t="s">
        <v>5571</v>
      </c>
      <c r="L2621">
        <f>IF(H2621="PM10-PRI",VLOOKUP(A2621,'County Emission Factors'!A$2:E$3145,5,FALSE),IF(H2621="PM10-FIL",VLOOKUP(A2621,'County Emission Factors'!A$2:E$3145,5,FALSE),VLOOKUP(A2621,'County Emission Factors'!A$2:F$3145,6,FALSE)))</f>
        <v>2.6559139784946229E-2</v>
      </c>
      <c r="M2621" s="56" t="s">
        <v>5572</v>
      </c>
      <c r="N2621" t="s">
        <v>5571</v>
      </c>
      <c r="O2621">
        <f t="shared" si="46"/>
        <v>146.58958686348828</v>
      </c>
      <c r="P2621" t="s">
        <v>5572</v>
      </c>
    </row>
    <row r="2622" spans="1:16">
      <c r="A2622" s="54" t="s">
        <v>58</v>
      </c>
      <c r="B2622" s="54" t="s">
        <v>3024</v>
      </c>
      <c r="C2622" s="54" t="s">
        <v>4188</v>
      </c>
      <c r="D2622" s="54" t="s">
        <v>2898</v>
      </c>
      <c r="E2622" s="54" t="s">
        <v>3744</v>
      </c>
      <c r="F2622" s="54" t="s">
        <v>3690</v>
      </c>
      <c r="G2622" s="54">
        <v>2311020000</v>
      </c>
      <c r="H2622" s="54" t="s">
        <v>3691</v>
      </c>
      <c r="I2622" s="54" t="s">
        <v>3692</v>
      </c>
      <c r="J2622">
        <f>VLOOKUP(A2622,'County Acres Disturbed'!$A$2:$E$3146,5,FALSE)</f>
        <v>232.83739409136328</v>
      </c>
      <c r="K2622" s="55" t="s">
        <v>5571</v>
      </c>
      <c r="L2622">
        <f>IF(H2622="PM10-PRI",VLOOKUP(A2622,'County Emission Factors'!A$2:E$3145,5,FALSE),IF(H2622="PM10-FIL",VLOOKUP(A2622,'County Emission Factors'!A$2:E$3145,5,FALSE),VLOOKUP(A2622,'County Emission Factors'!A$2:F$3145,6,FALSE)))</f>
        <v>0.2655913978494624</v>
      </c>
      <c r="M2622" s="56" t="s">
        <v>5572</v>
      </c>
      <c r="N2622" t="s">
        <v>5571</v>
      </c>
      <c r="O2622">
        <f t="shared" si="46"/>
        <v>61.839608968351328</v>
      </c>
      <c r="P2622" t="s">
        <v>5572</v>
      </c>
    </row>
    <row r="2623" spans="1:16">
      <c r="A2623" s="54" t="s">
        <v>58</v>
      </c>
      <c r="B2623" s="54" t="s">
        <v>3024</v>
      </c>
      <c r="C2623" s="54" t="s">
        <v>4188</v>
      </c>
      <c r="D2623" s="54" t="s">
        <v>2898</v>
      </c>
      <c r="E2623" s="54" t="s">
        <v>3744</v>
      </c>
      <c r="F2623" s="54" t="s">
        <v>3690</v>
      </c>
      <c r="G2623" s="54">
        <v>2311020000</v>
      </c>
      <c r="H2623" s="54" t="s">
        <v>3693</v>
      </c>
      <c r="I2623" s="54" t="s">
        <v>3694</v>
      </c>
      <c r="J2623">
        <f>VLOOKUP(A2623,'County Acres Disturbed'!$A$2:$E$3146,5,FALSE)</f>
        <v>232.83739409136328</v>
      </c>
      <c r="K2623" s="55" t="s">
        <v>5571</v>
      </c>
      <c r="L2623">
        <f>IF(H2623="PM10-PRI",VLOOKUP(A2623,'County Emission Factors'!A$2:E$3145,5,FALSE),IF(H2623="PM10-FIL",VLOOKUP(A2623,'County Emission Factors'!A$2:E$3145,5,FALSE),VLOOKUP(A2623,'County Emission Factors'!A$2:F$3145,6,FALSE)))</f>
        <v>2.6559139784946242E-2</v>
      </c>
      <c r="M2623" s="56" t="s">
        <v>5572</v>
      </c>
      <c r="N2623" t="s">
        <v>5571</v>
      </c>
      <c r="O2623">
        <f t="shared" si="46"/>
        <v>6.1839608968351341</v>
      </c>
      <c r="P2623" t="s">
        <v>5572</v>
      </c>
    </row>
    <row r="2624" spans="1:16">
      <c r="A2624" s="54" t="s">
        <v>58</v>
      </c>
      <c r="B2624" s="54" t="s">
        <v>3024</v>
      </c>
      <c r="C2624" s="54" t="s">
        <v>4188</v>
      </c>
      <c r="D2624" s="54" t="s">
        <v>2898</v>
      </c>
      <c r="E2624" s="54" t="s">
        <v>3744</v>
      </c>
      <c r="F2624" s="54" t="s">
        <v>3690</v>
      </c>
      <c r="G2624" s="54">
        <v>2311020000</v>
      </c>
      <c r="H2624" s="54" t="s">
        <v>3695</v>
      </c>
      <c r="I2624" s="54" t="s">
        <v>3696</v>
      </c>
      <c r="J2624">
        <f>VLOOKUP(A2624,'County Acres Disturbed'!$A$2:$E$3146,5,FALSE)</f>
        <v>232.83739409136328</v>
      </c>
      <c r="K2624" s="55" t="s">
        <v>5571</v>
      </c>
      <c r="L2624">
        <f>IF(H2624="PM10-PRI",VLOOKUP(A2624,'County Emission Factors'!A$2:E$3145,5,FALSE),IF(H2624="PM10-FIL",VLOOKUP(A2624,'County Emission Factors'!A$2:E$3145,5,FALSE),VLOOKUP(A2624,'County Emission Factors'!A$2:F$3145,6,FALSE)))</f>
        <v>0.2655913978494624</v>
      </c>
      <c r="M2624" s="56" t="s">
        <v>5572</v>
      </c>
      <c r="N2624" t="s">
        <v>5571</v>
      </c>
      <c r="O2624">
        <f t="shared" si="46"/>
        <v>61.839608968351328</v>
      </c>
      <c r="P2624" t="s">
        <v>5572</v>
      </c>
    </row>
    <row r="2625" spans="1:16">
      <c r="A2625" s="54" t="s">
        <v>58</v>
      </c>
      <c r="B2625" s="54" t="s">
        <v>3024</v>
      </c>
      <c r="C2625" s="54" t="s">
        <v>4188</v>
      </c>
      <c r="D2625" s="54" t="s">
        <v>2898</v>
      </c>
      <c r="E2625" s="54" t="s">
        <v>3744</v>
      </c>
      <c r="F2625" s="54" t="s">
        <v>3690</v>
      </c>
      <c r="G2625" s="54">
        <v>2311020000</v>
      </c>
      <c r="H2625" s="54" t="s">
        <v>3697</v>
      </c>
      <c r="I2625" s="54" t="s">
        <v>3698</v>
      </c>
      <c r="J2625">
        <f>VLOOKUP(A2625,'County Acres Disturbed'!$A$2:$E$3146,5,FALSE)</f>
        <v>232.83739409136328</v>
      </c>
      <c r="K2625" s="55" t="s">
        <v>5571</v>
      </c>
      <c r="L2625">
        <f>IF(H2625="PM10-PRI",VLOOKUP(A2625,'County Emission Factors'!A$2:E$3145,5,FALSE),IF(H2625="PM10-FIL",VLOOKUP(A2625,'County Emission Factors'!A$2:E$3145,5,FALSE),VLOOKUP(A2625,'County Emission Factors'!A$2:F$3145,6,FALSE)))</f>
        <v>2.6559139784946242E-2</v>
      </c>
      <c r="M2625" s="56" t="s">
        <v>5572</v>
      </c>
      <c r="N2625" t="s">
        <v>5571</v>
      </c>
      <c r="O2625">
        <f t="shared" si="46"/>
        <v>6.1839608968351341</v>
      </c>
      <c r="P2625" t="s">
        <v>5572</v>
      </c>
    </row>
    <row r="2626" spans="1:16">
      <c r="A2626" s="54" t="s">
        <v>59</v>
      </c>
      <c r="B2626" s="54" t="s">
        <v>3024</v>
      </c>
      <c r="C2626" s="54" t="s">
        <v>4188</v>
      </c>
      <c r="D2626" s="54" t="s">
        <v>2899</v>
      </c>
      <c r="E2626" s="54" t="s">
        <v>3745</v>
      </c>
      <c r="F2626" s="54" t="s">
        <v>3690</v>
      </c>
      <c r="G2626" s="54">
        <v>2311020000</v>
      </c>
      <c r="H2626" s="54" t="s">
        <v>3691</v>
      </c>
      <c r="I2626" s="54" t="s">
        <v>3692</v>
      </c>
      <c r="J2626">
        <f>VLOOKUP(A2626,'County Acres Disturbed'!$A$2:$E$3146,5,FALSE)</f>
        <v>38.806232348560542</v>
      </c>
      <c r="K2626" s="55" t="s">
        <v>5571</v>
      </c>
      <c r="L2626">
        <f>IF(H2626="PM10-PRI",VLOOKUP(A2626,'County Emission Factors'!A$2:E$3145,5,FALSE),IF(H2626="PM10-FIL",VLOOKUP(A2626,'County Emission Factors'!A$2:E$3145,5,FALSE),VLOOKUP(A2626,'County Emission Factors'!A$2:F$3145,6,FALSE)))</f>
        <v>0.26559139784946245</v>
      </c>
      <c r="M2626" s="56" t="s">
        <v>5572</v>
      </c>
      <c r="N2626" t="s">
        <v>5571</v>
      </c>
      <c r="O2626">
        <f t="shared" si="46"/>
        <v>10.306601494725223</v>
      </c>
      <c r="P2626" t="s">
        <v>5572</v>
      </c>
    </row>
    <row r="2627" spans="1:16">
      <c r="A2627" s="54" t="s">
        <v>59</v>
      </c>
      <c r="B2627" s="54" t="s">
        <v>3024</v>
      </c>
      <c r="C2627" s="54" t="s">
        <v>4188</v>
      </c>
      <c r="D2627" s="54" t="s">
        <v>2899</v>
      </c>
      <c r="E2627" s="54" t="s">
        <v>3745</v>
      </c>
      <c r="F2627" s="54" t="s">
        <v>3690</v>
      </c>
      <c r="G2627" s="54">
        <v>2311020000</v>
      </c>
      <c r="H2627" s="54" t="s">
        <v>3693</v>
      </c>
      <c r="I2627" s="54" t="s">
        <v>3694</v>
      </c>
      <c r="J2627">
        <f>VLOOKUP(A2627,'County Acres Disturbed'!$A$2:$E$3146,5,FALSE)</f>
        <v>38.806232348560542</v>
      </c>
      <c r="K2627" s="55" t="s">
        <v>5571</v>
      </c>
      <c r="L2627">
        <f>IF(H2627="PM10-PRI",VLOOKUP(A2627,'County Emission Factors'!A$2:E$3145,5,FALSE),IF(H2627="PM10-FIL",VLOOKUP(A2627,'County Emission Factors'!A$2:E$3145,5,FALSE),VLOOKUP(A2627,'County Emission Factors'!A$2:F$3145,6,FALSE)))</f>
        <v>2.6559139784946246E-2</v>
      </c>
      <c r="M2627" s="56" t="s">
        <v>5572</v>
      </c>
      <c r="N2627" t="s">
        <v>5571</v>
      </c>
      <c r="O2627">
        <f t="shared" si="46"/>
        <v>1.0306601494725223</v>
      </c>
      <c r="P2627" t="s">
        <v>5572</v>
      </c>
    </row>
    <row r="2628" spans="1:16">
      <c r="A2628" s="54" t="s">
        <v>59</v>
      </c>
      <c r="B2628" s="54" t="s">
        <v>3024</v>
      </c>
      <c r="C2628" s="54" t="s">
        <v>4188</v>
      </c>
      <c r="D2628" s="54" t="s">
        <v>2899</v>
      </c>
      <c r="E2628" s="54" t="s">
        <v>3745</v>
      </c>
      <c r="F2628" s="54" t="s">
        <v>3690</v>
      </c>
      <c r="G2628" s="54">
        <v>2311020000</v>
      </c>
      <c r="H2628" s="54" t="s">
        <v>3695</v>
      </c>
      <c r="I2628" s="54" t="s">
        <v>3696</v>
      </c>
      <c r="J2628">
        <f>VLOOKUP(A2628,'County Acres Disturbed'!$A$2:$E$3146,5,FALSE)</f>
        <v>38.806232348560542</v>
      </c>
      <c r="K2628" s="55" t="s">
        <v>5571</v>
      </c>
      <c r="L2628">
        <f>IF(H2628="PM10-PRI",VLOOKUP(A2628,'County Emission Factors'!A$2:E$3145,5,FALSE),IF(H2628="PM10-FIL",VLOOKUP(A2628,'County Emission Factors'!A$2:E$3145,5,FALSE),VLOOKUP(A2628,'County Emission Factors'!A$2:F$3145,6,FALSE)))</f>
        <v>0.26559139784946245</v>
      </c>
      <c r="M2628" s="56" t="s">
        <v>5572</v>
      </c>
      <c r="N2628" t="s">
        <v>5571</v>
      </c>
      <c r="O2628">
        <f t="shared" si="46"/>
        <v>10.306601494725223</v>
      </c>
      <c r="P2628" t="s">
        <v>5572</v>
      </c>
    </row>
    <row r="2629" spans="1:16">
      <c r="A2629" s="54" t="s">
        <v>59</v>
      </c>
      <c r="B2629" s="54" t="s">
        <v>3024</v>
      </c>
      <c r="C2629" s="54" t="s">
        <v>4188</v>
      </c>
      <c r="D2629" s="54" t="s">
        <v>2899</v>
      </c>
      <c r="E2629" s="54" t="s">
        <v>3745</v>
      </c>
      <c r="F2629" s="54" t="s">
        <v>3690</v>
      </c>
      <c r="G2629" s="54">
        <v>2311020000</v>
      </c>
      <c r="H2629" s="54" t="s">
        <v>3697</v>
      </c>
      <c r="I2629" s="54" t="s">
        <v>3698</v>
      </c>
      <c r="J2629">
        <f>VLOOKUP(A2629,'County Acres Disturbed'!$A$2:$E$3146,5,FALSE)</f>
        <v>38.806232348560542</v>
      </c>
      <c r="K2629" s="55" t="s">
        <v>5571</v>
      </c>
      <c r="L2629">
        <f>IF(H2629="PM10-PRI",VLOOKUP(A2629,'County Emission Factors'!A$2:E$3145,5,FALSE),IF(H2629="PM10-FIL",VLOOKUP(A2629,'County Emission Factors'!A$2:E$3145,5,FALSE),VLOOKUP(A2629,'County Emission Factors'!A$2:F$3145,6,FALSE)))</f>
        <v>2.6559139784946246E-2</v>
      </c>
      <c r="M2629" s="56" t="s">
        <v>5572</v>
      </c>
      <c r="N2629" t="s">
        <v>5571</v>
      </c>
      <c r="O2629">
        <f t="shared" si="46"/>
        <v>1.0306601494725223</v>
      </c>
      <c r="P2629" t="s">
        <v>5572</v>
      </c>
    </row>
    <row r="2630" spans="1:16">
      <c r="A2630" s="54" t="s">
        <v>60</v>
      </c>
      <c r="B2630" s="54" t="s">
        <v>3024</v>
      </c>
      <c r="C2630" s="54" t="s">
        <v>4188</v>
      </c>
      <c r="D2630" s="54" t="s">
        <v>2900</v>
      </c>
      <c r="E2630" s="54" t="s">
        <v>4221</v>
      </c>
      <c r="F2630" s="54" t="s">
        <v>3690</v>
      </c>
      <c r="G2630" s="54">
        <v>2311020000</v>
      </c>
      <c r="H2630" s="54" t="s">
        <v>3691</v>
      </c>
      <c r="I2630" s="54" t="s">
        <v>3692</v>
      </c>
      <c r="J2630">
        <f>VLOOKUP(A2630,'County Acres Disturbed'!$A$2:$E$3146,5,FALSE)</f>
        <v>38.806232348560542</v>
      </c>
      <c r="K2630" s="55" t="s">
        <v>5571</v>
      </c>
      <c r="L2630">
        <f>IF(H2630="PM10-PRI",VLOOKUP(A2630,'County Emission Factors'!A$2:E$3145,5,FALSE),IF(H2630="PM10-FIL",VLOOKUP(A2630,'County Emission Factors'!A$2:E$3145,5,FALSE),VLOOKUP(A2630,'County Emission Factors'!A$2:F$3145,6,FALSE)))</f>
        <v>0.26559139784946245</v>
      </c>
      <c r="M2630" s="56" t="s">
        <v>5572</v>
      </c>
      <c r="N2630" t="s">
        <v>5571</v>
      </c>
      <c r="O2630">
        <f t="shared" si="46"/>
        <v>10.306601494725223</v>
      </c>
      <c r="P2630" t="s">
        <v>5572</v>
      </c>
    </row>
    <row r="2631" spans="1:16">
      <c r="A2631" s="54" t="s">
        <v>60</v>
      </c>
      <c r="B2631" s="54" t="s">
        <v>3024</v>
      </c>
      <c r="C2631" s="54" t="s">
        <v>4188</v>
      </c>
      <c r="D2631" s="54" t="s">
        <v>2900</v>
      </c>
      <c r="E2631" s="54" t="s">
        <v>4221</v>
      </c>
      <c r="F2631" s="54" t="s">
        <v>3690</v>
      </c>
      <c r="G2631" s="54">
        <v>2311020000</v>
      </c>
      <c r="H2631" s="54" t="s">
        <v>3693</v>
      </c>
      <c r="I2631" s="54" t="s">
        <v>3694</v>
      </c>
      <c r="J2631">
        <f>VLOOKUP(A2631,'County Acres Disturbed'!$A$2:$E$3146,5,FALSE)</f>
        <v>38.806232348560542</v>
      </c>
      <c r="K2631" s="55" t="s">
        <v>5571</v>
      </c>
      <c r="L2631">
        <f>IF(H2631="PM10-PRI",VLOOKUP(A2631,'County Emission Factors'!A$2:E$3145,5,FALSE),IF(H2631="PM10-FIL",VLOOKUP(A2631,'County Emission Factors'!A$2:E$3145,5,FALSE),VLOOKUP(A2631,'County Emission Factors'!A$2:F$3145,6,FALSE)))</f>
        <v>2.6559139784946246E-2</v>
      </c>
      <c r="M2631" s="56" t="s">
        <v>5572</v>
      </c>
      <c r="N2631" t="s">
        <v>5571</v>
      </c>
      <c r="O2631">
        <f t="shared" si="46"/>
        <v>1.0306601494725223</v>
      </c>
      <c r="P2631" t="s">
        <v>5572</v>
      </c>
    </row>
    <row r="2632" spans="1:16">
      <c r="A2632" s="54" t="s">
        <v>60</v>
      </c>
      <c r="B2632" s="54" t="s">
        <v>3024</v>
      </c>
      <c r="C2632" s="54" t="s">
        <v>4188</v>
      </c>
      <c r="D2632" s="54" t="s">
        <v>2900</v>
      </c>
      <c r="E2632" s="54" t="s">
        <v>4221</v>
      </c>
      <c r="F2632" s="54" t="s">
        <v>3690</v>
      </c>
      <c r="G2632" s="54">
        <v>2311020000</v>
      </c>
      <c r="H2632" s="54" t="s">
        <v>3695</v>
      </c>
      <c r="I2632" s="54" t="s">
        <v>3696</v>
      </c>
      <c r="J2632">
        <f>VLOOKUP(A2632,'County Acres Disturbed'!$A$2:$E$3146,5,FALSE)</f>
        <v>38.806232348560542</v>
      </c>
      <c r="K2632" s="55" t="s">
        <v>5571</v>
      </c>
      <c r="L2632">
        <f>IF(H2632="PM10-PRI",VLOOKUP(A2632,'County Emission Factors'!A$2:E$3145,5,FALSE),IF(H2632="PM10-FIL",VLOOKUP(A2632,'County Emission Factors'!A$2:E$3145,5,FALSE),VLOOKUP(A2632,'County Emission Factors'!A$2:F$3145,6,FALSE)))</f>
        <v>0.26559139784946245</v>
      </c>
      <c r="M2632" s="56" t="s">
        <v>5572</v>
      </c>
      <c r="N2632" t="s">
        <v>5571</v>
      </c>
      <c r="O2632">
        <f t="shared" si="46"/>
        <v>10.306601494725223</v>
      </c>
      <c r="P2632" t="s">
        <v>5572</v>
      </c>
    </row>
    <row r="2633" spans="1:16">
      <c r="A2633" s="54" t="s">
        <v>60</v>
      </c>
      <c r="B2633" s="54" t="s">
        <v>3024</v>
      </c>
      <c r="C2633" s="54" t="s">
        <v>4188</v>
      </c>
      <c r="D2633" s="54" t="s">
        <v>2900</v>
      </c>
      <c r="E2633" s="54" t="s">
        <v>4221</v>
      </c>
      <c r="F2633" s="54" t="s">
        <v>3690</v>
      </c>
      <c r="G2633" s="54">
        <v>2311020000</v>
      </c>
      <c r="H2633" s="54" t="s">
        <v>3697</v>
      </c>
      <c r="I2633" s="54" t="s">
        <v>3698</v>
      </c>
      <c r="J2633">
        <f>VLOOKUP(A2633,'County Acres Disturbed'!$A$2:$E$3146,5,FALSE)</f>
        <v>38.806232348560542</v>
      </c>
      <c r="K2633" s="55" t="s">
        <v>5571</v>
      </c>
      <c r="L2633">
        <f>IF(H2633="PM10-PRI",VLOOKUP(A2633,'County Emission Factors'!A$2:E$3145,5,FALSE),IF(H2633="PM10-FIL",VLOOKUP(A2633,'County Emission Factors'!A$2:E$3145,5,FALSE),VLOOKUP(A2633,'County Emission Factors'!A$2:F$3145,6,FALSE)))</f>
        <v>2.6559139784946246E-2</v>
      </c>
      <c r="M2633" s="56" t="s">
        <v>5572</v>
      </c>
      <c r="N2633" t="s">
        <v>5571</v>
      </c>
      <c r="O2633">
        <f t="shared" si="46"/>
        <v>1.0306601494725223</v>
      </c>
      <c r="P2633" t="s">
        <v>5572</v>
      </c>
    </row>
    <row r="2634" spans="1:16">
      <c r="A2634" s="54" t="s">
        <v>61</v>
      </c>
      <c r="B2634" s="54" t="s">
        <v>3024</v>
      </c>
      <c r="C2634" s="54" t="s">
        <v>4188</v>
      </c>
      <c r="D2634" s="54" t="s">
        <v>2901</v>
      </c>
      <c r="E2634" s="54" t="s">
        <v>4222</v>
      </c>
      <c r="F2634" s="54" t="s">
        <v>3690</v>
      </c>
      <c r="G2634" s="54">
        <v>2311020000</v>
      </c>
      <c r="H2634" s="54" t="s">
        <v>3691</v>
      </c>
      <c r="I2634" s="54" t="s">
        <v>3692</v>
      </c>
      <c r="J2634">
        <f>VLOOKUP(A2634,'County Acres Disturbed'!$A$2:$E$3146,5,FALSE)</f>
        <v>0</v>
      </c>
      <c r="K2634" s="55" t="s">
        <v>5571</v>
      </c>
      <c r="L2634">
        <f>IF(H2634="PM10-PRI",VLOOKUP(A2634,'County Emission Factors'!A$2:E$3145,5,FALSE),IF(H2634="PM10-FIL",VLOOKUP(A2634,'County Emission Factors'!A$2:E$3145,5,FALSE),VLOOKUP(A2634,'County Emission Factors'!A$2:F$3145,6,FALSE)))</f>
        <v>0.26559139784946245</v>
      </c>
      <c r="M2634" s="56" t="s">
        <v>5572</v>
      </c>
      <c r="N2634" t="s">
        <v>5571</v>
      </c>
      <c r="O2634">
        <f t="shared" si="46"/>
        <v>0</v>
      </c>
      <c r="P2634" t="s">
        <v>5572</v>
      </c>
    </row>
    <row r="2635" spans="1:16">
      <c r="A2635" s="54" t="s">
        <v>61</v>
      </c>
      <c r="B2635" s="54" t="s">
        <v>3024</v>
      </c>
      <c r="C2635" s="54" t="s">
        <v>4188</v>
      </c>
      <c r="D2635" s="54" t="s">
        <v>2901</v>
      </c>
      <c r="E2635" s="54" t="s">
        <v>4222</v>
      </c>
      <c r="F2635" s="54" t="s">
        <v>3690</v>
      </c>
      <c r="G2635" s="54">
        <v>2311020000</v>
      </c>
      <c r="H2635" s="54" t="s">
        <v>3693</v>
      </c>
      <c r="I2635" s="54" t="s">
        <v>3694</v>
      </c>
      <c r="J2635">
        <f>VLOOKUP(A2635,'County Acres Disturbed'!$A$2:$E$3146,5,FALSE)</f>
        <v>0</v>
      </c>
      <c r="K2635" s="55" t="s">
        <v>5571</v>
      </c>
      <c r="L2635">
        <f>IF(H2635="PM10-PRI",VLOOKUP(A2635,'County Emission Factors'!A$2:E$3145,5,FALSE),IF(H2635="PM10-FIL",VLOOKUP(A2635,'County Emission Factors'!A$2:E$3145,5,FALSE),VLOOKUP(A2635,'County Emission Factors'!A$2:F$3145,6,FALSE)))</f>
        <v>2.6559139784946246E-2</v>
      </c>
      <c r="M2635" s="56" t="s">
        <v>5572</v>
      </c>
      <c r="N2635" t="s">
        <v>5571</v>
      </c>
      <c r="O2635">
        <f t="shared" si="46"/>
        <v>0</v>
      </c>
      <c r="P2635" t="s">
        <v>5572</v>
      </c>
    </row>
    <row r="2636" spans="1:16">
      <c r="A2636" s="54" t="s">
        <v>61</v>
      </c>
      <c r="B2636" s="54" t="s">
        <v>3024</v>
      </c>
      <c r="C2636" s="54" t="s">
        <v>4188</v>
      </c>
      <c r="D2636" s="54" t="s">
        <v>2901</v>
      </c>
      <c r="E2636" s="54" t="s">
        <v>4222</v>
      </c>
      <c r="F2636" s="54" t="s">
        <v>3690</v>
      </c>
      <c r="G2636" s="54">
        <v>2311020000</v>
      </c>
      <c r="H2636" s="54" t="s">
        <v>3695</v>
      </c>
      <c r="I2636" s="54" t="s">
        <v>3696</v>
      </c>
      <c r="J2636">
        <f>VLOOKUP(A2636,'County Acres Disturbed'!$A$2:$E$3146,5,FALSE)</f>
        <v>0</v>
      </c>
      <c r="K2636" s="55" t="s">
        <v>5571</v>
      </c>
      <c r="L2636">
        <f>IF(H2636="PM10-PRI",VLOOKUP(A2636,'County Emission Factors'!A$2:E$3145,5,FALSE),IF(H2636="PM10-FIL",VLOOKUP(A2636,'County Emission Factors'!A$2:E$3145,5,FALSE),VLOOKUP(A2636,'County Emission Factors'!A$2:F$3145,6,FALSE)))</f>
        <v>0.26559139784946245</v>
      </c>
      <c r="M2636" s="56" t="s">
        <v>5572</v>
      </c>
      <c r="N2636" t="s">
        <v>5571</v>
      </c>
      <c r="O2636">
        <f t="shared" si="46"/>
        <v>0</v>
      </c>
      <c r="P2636" t="s">
        <v>5572</v>
      </c>
    </row>
    <row r="2637" spans="1:16">
      <c r="A2637" s="54" t="s">
        <v>61</v>
      </c>
      <c r="B2637" s="54" t="s">
        <v>3024</v>
      </c>
      <c r="C2637" s="54" t="s">
        <v>4188</v>
      </c>
      <c r="D2637" s="54" t="s">
        <v>2901</v>
      </c>
      <c r="E2637" s="54" t="s">
        <v>4222</v>
      </c>
      <c r="F2637" s="54" t="s">
        <v>3690</v>
      </c>
      <c r="G2637" s="54">
        <v>2311020000</v>
      </c>
      <c r="H2637" s="54" t="s">
        <v>3697</v>
      </c>
      <c r="I2637" s="54" t="s">
        <v>3698</v>
      </c>
      <c r="J2637">
        <f>VLOOKUP(A2637,'County Acres Disturbed'!$A$2:$E$3146,5,FALSE)</f>
        <v>0</v>
      </c>
      <c r="K2637" s="55" t="s">
        <v>5571</v>
      </c>
      <c r="L2637">
        <f>IF(H2637="PM10-PRI",VLOOKUP(A2637,'County Emission Factors'!A$2:E$3145,5,FALSE),IF(H2637="PM10-FIL",VLOOKUP(A2637,'County Emission Factors'!A$2:E$3145,5,FALSE),VLOOKUP(A2637,'County Emission Factors'!A$2:F$3145,6,FALSE)))</f>
        <v>2.6559139784946246E-2</v>
      </c>
      <c r="M2637" s="56" t="s">
        <v>5572</v>
      </c>
      <c r="N2637" t="s">
        <v>5571</v>
      </c>
      <c r="O2637">
        <f t="shared" si="46"/>
        <v>0</v>
      </c>
      <c r="P2637" t="s">
        <v>5572</v>
      </c>
    </row>
    <row r="2638" spans="1:16">
      <c r="A2638" s="54" t="s">
        <v>62</v>
      </c>
      <c r="B2638" s="54" t="s">
        <v>3024</v>
      </c>
      <c r="C2638" s="54" t="s">
        <v>4188</v>
      </c>
      <c r="D2638" s="54" t="s">
        <v>2902</v>
      </c>
      <c r="E2638" s="54" t="s">
        <v>4223</v>
      </c>
      <c r="F2638" s="54" t="s">
        <v>3690</v>
      </c>
      <c r="G2638" s="54">
        <v>2311020000</v>
      </c>
      <c r="H2638" s="54" t="s">
        <v>3691</v>
      </c>
      <c r="I2638" s="54" t="s">
        <v>3692</v>
      </c>
      <c r="J2638">
        <f>VLOOKUP(A2638,'County Acres Disturbed'!$A$2:$E$3146,5,FALSE)</f>
        <v>38.806232348560542</v>
      </c>
      <c r="K2638" s="55" t="s">
        <v>5571</v>
      </c>
      <c r="L2638">
        <f>IF(H2638="PM10-PRI",VLOOKUP(A2638,'County Emission Factors'!A$2:E$3145,5,FALSE),IF(H2638="PM10-FIL",VLOOKUP(A2638,'County Emission Factors'!A$2:E$3145,5,FALSE),VLOOKUP(A2638,'County Emission Factors'!A$2:F$3145,6,FALSE)))</f>
        <v>0.26559139784946245</v>
      </c>
      <c r="M2638" s="56" t="s">
        <v>5572</v>
      </c>
      <c r="N2638" t="s">
        <v>5571</v>
      </c>
      <c r="O2638">
        <f t="shared" si="46"/>
        <v>10.306601494725223</v>
      </c>
      <c r="P2638" t="s">
        <v>5572</v>
      </c>
    </row>
    <row r="2639" spans="1:16">
      <c r="A2639" s="54" t="s">
        <v>62</v>
      </c>
      <c r="B2639" s="54" t="s">
        <v>3024</v>
      </c>
      <c r="C2639" s="54" t="s">
        <v>4188</v>
      </c>
      <c r="D2639" s="54" t="s">
        <v>2902</v>
      </c>
      <c r="E2639" s="54" t="s">
        <v>4223</v>
      </c>
      <c r="F2639" s="54" t="s">
        <v>3690</v>
      </c>
      <c r="G2639" s="54">
        <v>2311020000</v>
      </c>
      <c r="H2639" s="54" t="s">
        <v>3693</v>
      </c>
      <c r="I2639" s="54" t="s">
        <v>3694</v>
      </c>
      <c r="J2639">
        <f>VLOOKUP(A2639,'County Acres Disturbed'!$A$2:$E$3146,5,FALSE)</f>
        <v>38.806232348560542</v>
      </c>
      <c r="K2639" s="55" t="s">
        <v>5571</v>
      </c>
      <c r="L2639">
        <f>IF(H2639="PM10-PRI",VLOOKUP(A2639,'County Emission Factors'!A$2:E$3145,5,FALSE),IF(H2639="PM10-FIL",VLOOKUP(A2639,'County Emission Factors'!A$2:E$3145,5,FALSE),VLOOKUP(A2639,'County Emission Factors'!A$2:F$3145,6,FALSE)))</f>
        <v>2.6559139784946246E-2</v>
      </c>
      <c r="M2639" s="56" t="s">
        <v>5572</v>
      </c>
      <c r="N2639" t="s">
        <v>5571</v>
      </c>
      <c r="O2639">
        <f t="shared" si="46"/>
        <v>1.0306601494725223</v>
      </c>
      <c r="P2639" t="s">
        <v>5572</v>
      </c>
    </row>
    <row r="2640" spans="1:16">
      <c r="A2640" s="54" t="s">
        <v>62</v>
      </c>
      <c r="B2640" s="54" t="s">
        <v>3024</v>
      </c>
      <c r="C2640" s="54" t="s">
        <v>4188</v>
      </c>
      <c r="D2640" s="54" t="s">
        <v>2902</v>
      </c>
      <c r="E2640" s="54" t="s">
        <v>4223</v>
      </c>
      <c r="F2640" s="54" t="s">
        <v>3690</v>
      </c>
      <c r="G2640" s="54">
        <v>2311020000</v>
      </c>
      <c r="H2640" s="54" t="s">
        <v>3695</v>
      </c>
      <c r="I2640" s="54" t="s">
        <v>3696</v>
      </c>
      <c r="J2640">
        <f>VLOOKUP(A2640,'County Acres Disturbed'!$A$2:$E$3146,5,FALSE)</f>
        <v>38.806232348560542</v>
      </c>
      <c r="K2640" s="55" t="s">
        <v>5571</v>
      </c>
      <c r="L2640">
        <f>IF(H2640="PM10-PRI",VLOOKUP(A2640,'County Emission Factors'!A$2:E$3145,5,FALSE),IF(H2640="PM10-FIL",VLOOKUP(A2640,'County Emission Factors'!A$2:E$3145,5,FALSE),VLOOKUP(A2640,'County Emission Factors'!A$2:F$3145,6,FALSE)))</f>
        <v>0.26559139784946245</v>
      </c>
      <c r="M2640" s="56" t="s">
        <v>5572</v>
      </c>
      <c r="N2640" t="s">
        <v>5571</v>
      </c>
      <c r="O2640">
        <f t="shared" si="46"/>
        <v>10.306601494725223</v>
      </c>
      <c r="P2640" t="s">
        <v>5572</v>
      </c>
    </row>
    <row r="2641" spans="1:16">
      <c r="A2641" s="54" t="s">
        <v>62</v>
      </c>
      <c r="B2641" s="54" t="s">
        <v>3024</v>
      </c>
      <c r="C2641" s="54" t="s">
        <v>4188</v>
      </c>
      <c r="D2641" s="54" t="s">
        <v>2902</v>
      </c>
      <c r="E2641" s="54" t="s">
        <v>4223</v>
      </c>
      <c r="F2641" s="54" t="s">
        <v>3690</v>
      </c>
      <c r="G2641" s="54">
        <v>2311020000</v>
      </c>
      <c r="H2641" s="54" t="s">
        <v>3697</v>
      </c>
      <c r="I2641" s="54" t="s">
        <v>3698</v>
      </c>
      <c r="J2641">
        <f>VLOOKUP(A2641,'County Acres Disturbed'!$A$2:$E$3146,5,FALSE)</f>
        <v>38.806232348560542</v>
      </c>
      <c r="K2641" s="55" t="s">
        <v>5571</v>
      </c>
      <c r="L2641">
        <f>IF(H2641="PM10-PRI",VLOOKUP(A2641,'County Emission Factors'!A$2:E$3145,5,FALSE),IF(H2641="PM10-FIL",VLOOKUP(A2641,'County Emission Factors'!A$2:E$3145,5,FALSE),VLOOKUP(A2641,'County Emission Factors'!A$2:F$3145,6,FALSE)))</f>
        <v>2.6559139784946246E-2</v>
      </c>
      <c r="M2641" s="56" t="s">
        <v>5572</v>
      </c>
      <c r="N2641" t="s">
        <v>5571</v>
      </c>
      <c r="O2641">
        <f t="shared" si="46"/>
        <v>1.0306601494725223</v>
      </c>
      <c r="P2641" t="s">
        <v>5572</v>
      </c>
    </row>
    <row r="2642" spans="1:16">
      <c r="A2642" s="54" t="s">
        <v>63</v>
      </c>
      <c r="B2642" s="54" t="s">
        <v>3024</v>
      </c>
      <c r="C2642" s="54" t="s">
        <v>4188</v>
      </c>
      <c r="D2642" s="54" t="s">
        <v>2903</v>
      </c>
      <c r="E2642" s="54" t="s">
        <v>4224</v>
      </c>
      <c r="F2642" s="54" t="s">
        <v>3690</v>
      </c>
      <c r="G2642" s="54">
        <v>2311020000</v>
      </c>
      <c r="H2642" s="54" t="s">
        <v>3691</v>
      </c>
      <c r="I2642" s="54" t="s">
        <v>3692</v>
      </c>
      <c r="J2642">
        <f>VLOOKUP(A2642,'County Acres Disturbed'!$A$2:$E$3146,5,FALSE)</f>
        <v>38.806232348560542</v>
      </c>
      <c r="K2642" s="55" t="s">
        <v>5571</v>
      </c>
      <c r="L2642">
        <f>IF(H2642="PM10-PRI",VLOOKUP(A2642,'County Emission Factors'!A$2:E$3145,5,FALSE),IF(H2642="PM10-FIL",VLOOKUP(A2642,'County Emission Factors'!A$2:E$3145,5,FALSE),VLOOKUP(A2642,'County Emission Factors'!A$2:F$3145,6,FALSE)))</f>
        <v>0.2655913978494624</v>
      </c>
      <c r="M2642" s="56" t="s">
        <v>5572</v>
      </c>
      <c r="N2642" t="s">
        <v>5571</v>
      </c>
      <c r="O2642">
        <f t="shared" si="46"/>
        <v>10.30660149472522</v>
      </c>
      <c r="P2642" t="s">
        <v>5572</v>
      </c>
    </row>
    <row r="2643" spans="1:16">
      <c r="A2643" s="54" t="s">
        <v>63</v>
      </c>
      <c r="B2643" s="54" t="s">
        <v>3024</v>
      </c>
      <c r="C2643" s="54" t="s">
        <v>4188</v>
      </c>
      <c r="D2643" s="54" t="s">
        <v>2903</v>
      </c>
      <c r="E2643" s="54" t="s">
        <v>4224</v>
      </c>
      <c r="F2643" s="54" t="s">
        <v>3690</v>
      </c>
      <c r="G2643" s="54">
        <v>2311020000</v>
      </c>
      <c r="H2643" s="54" t="s">
        <v>3693</v>
      </c>
      <c r="I2643" s="54" t="s">
        <v>3694</v>
      </c>
      <c r="J2643">
        <f>VLOOKUP(A2643,'County Acres Disturbed'!$A$2:$E$3146,5,FALSE)</f>
        <v>38.806232348560542</v>
      </c>
      <c r="K2643" s="55" t="s">
        <v>5571</v>
      </c>
      <c r="L2643">
        <f>IF(H2643="PM10-PRI",VLOOKUP(A2643,'County Emission Factors'!A$2:E$3145,5,FALSE),IF(H2643="PM10-FIL",VLOOKUP(A2643,'County Emission Factors'!A$2:E$3145,5,FALSE),VLOOKUP(A2643,'County Emission Factors'!A$2:F$3145,6,FALSE)))</f>
        <v>2.6559139784946242E-2</v>
      </c>
      <c r="M2643" s="56" t="s">
        <v>5572</v>
      </c>
      <c r="N2643" t="s">
        <v>5571</v>
      </c>
      <c r="O2643">
        <f t="shared" si="46"/>
        <v>1.030660149472522</v>
      </c>
      <c r="P2643" t="s">
        <v>5572</v>
      </c>
    </row>
    <row r="2644" spans="1:16">
      <c r="A2644" s="54" t="s">
        <v>63</v>
      </c>
      <c r="B2644" s="54" t="s">
        <v>3024</v>
      </c>
      <c r="C2644" s="54" t="s">
        <v>4188</v>
      </c>
      <c r="D2644" s="54" t="s">
        <v>2903</v>
      </c>
      <c r="E2644" s="54" t="s">
        <v>4224</v>
      </c>
      <c r="F2644" s="54" t="s">
        <v>3690</v>
      </c>
      <c r="G2644" s="54">
        <v>2311020000</v>
      </c>
      <c r="H2644" s="54" t="s">
        <v>3695</v>
      </c>
      <c r="I2644" s="54" t="s">
        <v>3696</v>
      </c>
      <c r="J2644">
        <f>VLOOKUP(A2644,'County Acres Disturbed'!$A$2:$E$3146,5,FALSE)</f>
        <v>38.806232348560542</v>
      </c>
      <c r="K2644" s="55" t="s">
        <v>5571</v>
      </c>
      <c r="L2644">
        <f>IF(H2644="PM10-PRI",VLOOKUP(A2644,'County Emission Factors'!A$2:E$3145,5,FALSE),IF(H2644="PM10-FIL",VLOOKUP(A2644,'County Emission Factors'!A$2:E$3145,5,FALSE),VLOOKUP(A2644,'County Emission Factors'!A$2:F$3145,6,FALSE)))</f>
        <v>0.2655913978494624</v>
      </c>
      <c r="M2644" s="56" t="s">
        <v>5572</v>
      </c>
      <c r="N2644" t="s">
        <v>5571</v>
      </c>
      <c r="O2644">
        <f t="shared" si="46"/>
        <v>10.30660149472522</v>
      </c>
      <c r="P2644" t="s">
        <v>5572</v>
      </c>
    </row>
    <row r="2645" spans="1:16">
      <c r="A2645" s="54" t="s">
        <v>63</v>
      </c>
      <c r="B2645" s="54" t="s">
        <v>3024</v>
      </c>
      <c r="C2645" s="54" t="s">
        <v>4188</v>
      </c>
      <c r="D2645" s="54" t="s">
        <v>2903</v>
      </c>
      <c r="E2645" s="54" t="s">
        <v>4224</v>
      </c>
      <c r="F2645" s="54" t="s">
        <v>3690</v>
      </c>
      <c r="G2645" s="54">
        <v>2311020000</v>
      </c>
      <c r="H2645" s="54" t="s">
        <v>3697</v>
      </c>
      <c r="I2645" s="54" t="s">
        <v>3698</v>
      </c>
      <c r="J2645">
        <f>VLOOKUP(A2645,'County Acres Disturbed'!$A$2:$E$3146,5,FALSE)</f>
        <v>38.806232348560542</v>
      </c>
      <c r="K2645" s="55" t="s">
        <v>5571</v>
      </c>
      <c r="L2645">
        <f>IF(H2645="PM10-PRI",VLOOKUP(A2645,'County Emission Factors'!A$2:E$3145,5,FALSE),IF(H2645="PM10-FIL",VLOOKUP(A2645,'County Emission Factors'!A$2:E$3145,5,FALSE),VLOOKUP(A2645,'County Emission Factors'!A$2:F$3145,6,FALSE)))</f>
        <v>2.6559139784946242E-2</v>
      </c>
      <c r="M2645" s="56" t="s">
        <v>5572</v>
      </c>
      <c r="N2645" t="s">
        <v>5571</v>
      </c>
      <c r="O2645">
        <f t="shared" si="46"/>
        <v>1.030660149472522</v>
      </c>
      <c r="P2645" t="s">
        <v>5572</v>
      </c>
    </row>
    <row r="2646" spans="1:16">
      <c r="A2646" s="54" t="s">
        <v>64</v>
      </c>
      <c r="B2646" s="54" t="s">
        <v>3024</v>
      </c>
      <c r="C2646" s="54" t="s">
        <v>4188</v>
      </c>
      <c r="D2646" s="54" t="s">
        <v>2904</v>
      </c>
      <c r="E2646" s="54" t="s">
        <v>3747</v>
      </c>
      <c r="F2646" s="54" t="s">
        <v>3690</v>
      </c>
      <c r="G2646" s="54">
        <v>2311020000</v>
      </c>
      <c r="H2646" s="54" t="s">
        <v>3691</v>
      </c>
      <c r="I2646" s="54" t="s">
        <v>3692</v>
      </c>
      <c r="J2646">
        <f>VLOOKUP(A2646,'County Acres Disturbed'!$A$2:$E$3146,5,FALSE)</f>
        <v>232.83739409136328</v>
      </c>
      <c r="K2646" s="55" t="s">
        <v>5571</v>
      </c>
      <c r="L2646">
        <f>IF(H2646="PM10-PRI",VLOOKUP(A2646,'County Emission Factors'!A$2:E$3145,5,FALSE),IF(H2646="PM10-FIL",VLOOKUP(A2646,'County Emission Factors'!A$2:E$3145,5,FALSE),VLOOKUP(A2646,'County Emission Factors'!A$2:F$3145,6,FALSE)))</f>
        <v>0.26559139784946245</v>
      </c>
      <c r="M2646" s="56" t="s">
        <v>5572</v>
      </c>
      <c r="N2646" t="s">
        <v>5571</v>
      </c>
      <c r="O2646">
        <f t="shared" si="46"/>
        <v>61.839608968351342</v>
      </c>
      <c r="P2646" t="s">
        <v>5572</v>
      </c>
    </row>
    <row r="2647" spans="1:16">
      <c r="A2647" s="54" t="s">
        <v>64</v>
      </c>
      <c r="B2647" s="54" t="s">
        <v>3024</v>
      </c>
      <c r="C2647" s="54" t="s">
        <v>4188</v>
      </c>
      <c r="D2647" s="54" t="s">
        <v>2904</v>
      </c>
      <c r="E2647" s="54" t="s">
        <v>3747</v>
      </c>
      <c r="F2647" s="54" t="s">
        <v>3690</v>
      </c>
      <c r="G2647" s="54">
        <v>2311020000</v>
      </c>
      <c r="H2647" s="54" t="s">
        <v>3693</v>
      </c>
      <c r="I2647" s="54" t="s">
        <v>3694</v>
      </c>
      <c r="J2647">
        <f>VLOOKUP(A2647,'County Acres Disturbed'!$A$2:$E$3146,5,FALSE)</f>
        <v>232.83739409136328</v>
      </c>
      <c r="K2647" s="55" t="s">
        <v>5571</v>
      </c>
      <c r="L2647">
        <f>IF(H2647="PM10-PRI",VLOOKUP(A2647,'County Emission Factors'!A$2:E$3145,5,FALSE),IF(H2647="PM10-FIL",VLOOKUP(A2647,'County Emission Factors'!A$2:E$3145,5,FALSE),VLOOKUP(A2647,'County Emission Factors'!A$2:F$3145,6,FALSE)))</f>
        <v>2.6559139784946246E-2</v>
      </c>
      <c r="M2647" s="56" t="s">
        <v>5572</v>
      </c>
      <c r="N2647" t="s">
        <v>5571</v>
      </c>
      <c r="O2647">
        <f t="shared" si="46"/>
        <v>6.1839608968351341</v>
      </c>
      <c r="P2647" t="s">
        <v>5572</v>
      </c>
    </row>
    <row r="2648" spans="1:16">
      <c r="A2648" s="54" t="s">
        <v>64</v>
      </c>
      <c r="B2648" s="54" t="s">
        <v>3024</v>
      </c>
      <c r="C2648" s="54" t="s">
        <v>4188</v>
      </c>
      <c r="D2648" s="54" t="s">
        <v>2904</v>
      </c>
      <c r="E2648" s="54" t="s">
        <v>3747</v>
      </c>
      <c r="F2648" s="54" t="s">
        <v>3690</v>
      </c>
      <c r="G2648" s="54">
        <v>2311020000</v>
      </c>
      <c r="H2648" s="54" t="s">
        <v>3695</v>
      </c>
      <c r="I2648" s="54" t="s">
        <v>3696</v>
      </c>
      <c r="J2648">
        <f>VLOOKUP(A2648,'County Acres Disturbed'!$A$2:$E$3146,5,FALSE)</f>
        <v>232.83739409136328</v>
      </c>
      <c r="K2648" s="55" t="s">
        <v>5571</v>
      </c>
      <c r="L2648">
        <f>IF(H2648="PM10-PRI",VLOOKUP(A2648,'County Emission Factors'!A$2:E$3145,5,FALSE),IF(H2648="PM10-FIL",VLOOKUP(A2648,'County Emission Factors'!A$2:E$3145,5,FALSE),VLOOKUP(A2648,'County Emission Factors'!A$2:F$3145,6,FALSE)))</f>
        <v>0.26559139784946245</v>
      </c>
      <c r="M2648" s="56" t="s">
        <v>5572</v>
      </c>
      <c r="N2648" t="s">
        <v>5571</v>
      </c>
      <c r="O2648">
        <f t="shared" si="46"/>
        <v>61.839608968351342</v>
      </c>
      <c r="P2648" t="s">
        <v>5572</v>
      </c>
    </row>
    <row r="2649" spans="1:16">
      <c r="A2649" s="54" t="s">
        <v>64</v>
      </c>
      <c r="B2649" s="54" t="s">
        <v>3024</v>
      </c>
      <c r="C2649" s="54" t="s">
        <v>4188</v>
      </c>
      <c r="D2649" s="54" t="s">
        <v>2904</v>
      </c>
      <c r="E2649" s="54" t="s">
        <v>3747</v>
      </c>
      <c r="F2649" s="54" t="s">
        <v>3690</v>
      </c>
      <c r="G2649" s="54">
        <v>2311020000</v>
      </c>
      <c r="H2649" s="54" t="s">
        <v>3697</v>
      </c>
      <c r="I2649" s="54" t="s">
        <v>3698</v>
      </c>
      <c r="J2649">
        <f>VLOOKUP(A2649,'County Acres Disturbed'!$A$2:$E$3146,5,FALSE)</f>
        <v>232.83739409136328</v>
      </c>
      <c r="K2649" s="55" t="s">
        <v>5571</v>
      </c>
      <c r="L2649">
        <f>IF(H2649="PM10-PRI",VLOOKUP(A2649,'County Emission Factors'!A$2:E$3145,5,FALSE),IF(H2649="PM10-FIL",VLOOKUP(A2649,'County Emission Factors'!A$2:E$3145,5,FALSE),VLOOKUP(A2649,'County Emission Factors'!A$2:F$3145,6,FALSE)))</f>
        <v>2.6559139784946246E-2</v>
      </c>
      <c r="M2649" s="56" t="s">
        <v>5572</v>
      </c>
      <c r="N2649" t="s">
        <v>5571</v>
      </c>
      <c r="O2649">
        <f t="shared" si="46"/>
        <v>6.1839608968351341</v>
      </c>
      <c r="P2649" t="s">
        <v>5572</v>
      </c>
    </row>
    <row r="2650" spans="1:16">
      <c r="A2650" s="54" t="s">
        <v>65</v>
      </c>
      <c r="B2650" s="54" t="s">
        <v>3024</v>
      </c>
      <c r="C2650" s="54" t="s">
        <v>4188</v>
      </c>
      <c r="D2650" s="54" t="s">
        <v>2937</v>
      </c>
      <c r="E2650" s="54" t="s">
        <v>3748</v>
      </c>
      <c r="F2650" s="54" t="s">
        <v>3690</v>
      </c>
      <c r="G2650" s="54">
        <v>2311020000</v>
      </c>
      <c r="H2650" s="54" t="s">
        <v>3691</v>
      </c>
      <c r="I2650" s="54" t="s">
        <v>3692</v>
      </c>
      <c r="J2650">
        <f>VLOOKUP(A2650,'County Acres Disturbed'!$A$2:$E$3146,5,FALSE)</f>
        <v>431.44702663456695</v>
      </c>
      <c r="K2650" s="55" t="s">
        <v>5571</v>
      </c>
      <c r="L2650">
        <f>IF(H2650="PM10-PRI",VLOOKUP(A2650,'County Emission Factors'!A$2:E$3145,5,FALSE),IF(H2650="PM10-FIL",VLOOKUP(A2650,'County Emission Factors'!A$2:E$3145,5,FALSE),VLOOKUP(A2650,'County Emission Factors'!A$2:F$3145,6,FALSE)))</f>
        <v>0.26559139784946229</v>
      </c>
      <c r="M2650" s="56" t="s">
        <v>5572</v>
      </c>
      <c r="N2650" t="s">
        <v>5571</v>
      </c>
      <c r="O2650">
        <f t="shared" si="46"/>
        <v>114.58861890186883</v>
      </c>
      <c r="P2650" t="s">
        <v>5572</v>
      </c>
    </row>
    <row r="2651" spans="1:16">
      <c r="A2651" s="54" t="s">
        <v>65</v>
      </c>
      <c r="B2651" s="54" t="s">
        <v>3024</v>
      </c>
      <c r="C2651" s="54" t="s">
        <v>4188</v>
      </c>
      <c r="D2651" s="54" t="s">
        <v>2937</v>
      </c>
      <c r="E2651" s="54" t="s">
        <v>3748</v>
      </c>
      <c r="F2651" s="54" t="s">
        <v>3690</v>
      </c>
      <c r="G2651" s="54">
        <v>2311020000</v>
      </c>
      <c r="H2651" s="54" t="s">
        <v>3693</v>
      </c>
      <c r="I2651" s="54" t="s">
        <v>3694</v>
      </c>
      <c r="J2651">
        <f>VLOOKUP(A2651,'County Acres Disturbed'!$A$2:$E$3146,5,FALSE)</f>
        <v>431.44702663456695</v>
      </c>
      <c r="K2651" s="55" t="s">
        <v>5571</v>
      </c>
      <c r="L2651">
        <f>IF(H2651="PM10-PRI",VLOOKUP(A2651,'County Emission Factors'!A$2:E$3145,5,FALSE),IF(H2651="PM10-FIL",VLOOKUP(A2651,'County Emission Factors'!A$2:E$3145,5,FALSE),VLOOKUP(A2651,'County Emission Factors'!A$2:F$3145,6,FALSE)))</f>
        <v>2.6559139784946229E-2</v>
      </c>
      <c r="M2651" s="56" t="s">
        <v>5572</v>
      </c>
      <c r="N2651" t="s">
        <v>5571</v>
      </c>
      <c r="O2651">
        <f t="shared" si="46"/>
        <v>11.458861890186883</v>
      </c>
      <c r="P2651" t="s">
        <v>5572</v>
      </c>
    </row>
    <row r="2652" spans="1:16">
      <c r="A2652" s="54" t="s">
        <v>65</v>
      </c>
      <c r="B2652" s="54" t="s">
        <v>3024</v>
      </c>
      <c r="C2652" s="54" t="s">
        <v>4188</v>
      </c>
      <c r="D2652" s="54" t="s">
        <v>2937</v>
      </c>
      <c r="E2652" s="54" t="s">
        <v>3748</v>
      </c>
      <c r="F2652" s="54" t="s">
        <v>3690</v>
      </c>
      <c r="G2652" s="54">
        <v>2311020000</v>
      </c>
      <c r="H2652" s="54" t="s">
        <v>3695</v>
      </c>
      <c r="I2652" s="54" t="s">
        <v>3696</v>
      </c>
      <c r="J2652">
        <f>VLOOKUP(A2652,'County Acres Disturbed'!$A$2:$E$3146,5,FALSE)</f>
        <v>431.44702663456695</v>
      </c>
      <c r="K2652" s="55" t="s">
        <v>5571</v>
      </c>
      <c r="L2652">
        <f>IF(H2652="PM10-PRI",VLOOKUP(A2652,'County Emission Factors'!A$2:E$3145,5,FALSE),IF(H2652="PM10-FIL",VLOOKUP(A2652,'County Emission Factors'!A$2:E$3145,5,FALSE),VLOOKUP(A2652,'County Emission Factors'!A$2:F$3145,6,FALSE)))</f>
        <v>0.26559139784946229</v>
      </c>
      <c r="M2652" s="56" t="s">
        <v>5572</v>
      </c>
      <c r="N2652" t="s">
        <v>5571</v>
      </c>
      <c r="O2652">
        <f t="shared" si="46"/>
        <v>114.58861890186883</v>
      </c>
      <c r="P2652" t="s">
        <v>5572</v>
      </c>
    </row>
    <row r="2653" spans="1:16">
      <c r="A2653" s="54" t="s">
        <v>65</v>
      </c>
      <c r="B2653" s="54" t="s">
        <v>3024</v>
      </c>
      <c r="C2653" s="54" t="s">
        <v>4188</v>
      </c>
      <c r="D2653" s="54" t="s">
        <v>2937</v>
      </c>
      <c r="E2653" s="54" t="s">
        <v>3748</v>
      </c>
      <c r="F2653" s="54" t="s">
        <v>3690</v>
      </c>
      <c r="G2653" s="54">
        <v>2311020000</v>
      </c>
      <c r="H2653" s="54" t="s">
        <v>3697</v>
      </c>
      <c r="I2653" s="54" t="s">
        <v>3698</v>
      </c>
      <c r="J2653">
        <f>VLOOKUP(A2653,'County Acres Disturbed'!$A$2:$E$3146,5,FALSE)</f>
        <v>431.44702663456695</v>
      </c>
      <c r="K2653" s="55" t="s">
        <v>5571</v>
      </c>
      <c r="L2653">
        <f>IF(H2653="PM10-PRI",VLOOKUP(A2653,'County Emission Factors'!A$2:E$3145,5,FALSE),IF(H2653="PM10-FIL",VLOOKUP(A2653,'County Emission Factors'!A$2:E$3145,5,FALSE),VLOOKUP(A2653,'County Emission Factors'!A$2:F$3145,6,FALSE)))</f>
        <v>2.6559139784946229E-2</v>
      </c>
      <c r="M2653" s="56" t="s">
        <v>5572</v>
      </c>
      <c r="N2653" t="s">
        <v>5571</v>
      </c>
      <c r="O2653">
        <f t="shared" si="46"/>
        <v>11.458861890186883</v>
      </c>
      <c r="P2653" t="s">
        <v>5572</v>
      </c>
    </row>
    <row r="2654" spans="1:16">
      <c r="A2654" s="54" t="s">
        <v>66</v>
      </c>
      <c r="B2654" s="54" t="s">
        <v>3024</v>
      </c>
      <c r="C2654" s="54" t="s">
        <v>4188</v>
      </c>
      <c r="D2654" s="54" t="s">
        <v>2956</v>
      </c>
      <c r="E2654" s="54" t="s">
        <v>3749</v>
      </c>
      <c r="F2654" s="54" t="s">
        <v>3690</v>
      </c>
      <c r="G2654" s="54">
        <v>2311020000</v>
      </c>
      <c r="H2654" s="54" t="s">
        <v>3691</v>
      </c>
      <c r="I2654" s="54" t="s">
        <v>3692</v>
      </c>
      <c r="J2654">
        <f>VLOOKUP(A2654,'County Acres Disturbed'!$A$2:$E$3146,5,FALSE)</f>
        <v>236.76970973848188</v>
      </c>
      <c r="K2654" s="55" t="s">
        <v>5571</v>
      </c>
      <c r="L2654">
        <f>IF(H2654="PM10-PRI",VLOOKUP(A2654,'County Emission Factors'!A$2:E$3145,5,FALSE),IF(H2654="PM10-FIL",VLOOKUP(A2654,'County Emission Factors'!A$2:E$3145,5,FALSE),VLOOKUP(A2654,'County Emission Factors'!A$2:F$3145,6,FALSE)))</f>
        <v>0.26559139784946256</v>
      </c>
      <c r="M2654" s="56" t="s">
        <v>5572</v>
      </c>
      <c r="N2654" t="s">
        <v>5571</v>
      </c>
      <c r="O2654">
        <f t="shared" si="46"/>
        <v>62.883998177854913</v>
      </c>
      <c r="P2654" t="s">
        <v>5572</v>
      </c>
    </row>
    <row r="2655" spans="1:16">
      <c r="A2655" s="54" t="s">
        <v>66</v>
      </c>
      <c r="B2655" s="54" t="s">
        <v>3024</v>
      </c>
      <c r="C2655" s="54" t="s">
        <v>4188</v>
      </c>
      <c r="D2655" s="54" t="s">
        <v>2956</v>
      </c>
      <c r="E2655" s="54" t="s">
        <v>3749</v>
      </c>
      <c r="F2655" s="54" t="s">
        <v>3690</v>
      </c>
      <c r="G2655" s="54">
        <v>2311020000</v>
      </c>
      <c r="H2655" s="54" t="s">
        <v>3693</v>
      </c>
      <c r="I2655" s="54" t="s">
        <v>3694</v>
      </c>
      <c r="J2655">
        <f>VLOOKUP(A2655,'County Acres Disturbed'!$A$2:$E$3146,5,FALSE)</f>
        <v>236.76970973848188</v>
      </c>
      <c r="K2655" s="55" t="s">
        <v>5571</v>
      </c>
      <c r="L2655">
        <f>IF(H2655="PM10-PRI",VLOOKUP(A2655,'County Emission Factors'!A$2:E$3145,5,FALSE),IF(H2655="PM10-FIL",VLOOKUP(A2655,'County Emission Factors'!A$2:E$3145,5,FALSE),VLOOKUP(A2655,'County Emission Factors'!A$2:F$3145,6,FALSE)))</f>
        <v>2.6559139784946256E-2</v>
      </c>
      <c r="M2655" s="56" t="s">
        <v>5572</v>
      </c>
      <c r="N2655" t="s">
        <v>5571</v>
      </c>
      <c r="O2655">
        <f t="shared" ref="O2655:O2718" si="47">L2655*J2655</f>
        <v>6.288399817785491</v>
      </c>
      <c r="P2655" t="s">
        <v>5572</v>
      </c>
    </row>
    <row r="2656" spans="1:16">
      <c r="A2656" s="54" t="s">
        <v>66</v>
      </c>
      <c r="B2656" s="54" t="s">
        <v>3024</v>
      </c>
      <c r="C2656" s="54" t="s">
        <v>4188</v>
      </c>
      <c r="D2656" s="54" t="s">
        <v>2956</v>
      </c>
      <c r="E2656" s="54" t="s">
        <v>3749</v>
      </c>
      <c r="F2656" s="54" t="s">
        <v>3690</v>
      </c>
      <c r="G2656" s="54">
        <v>2311020000</v>
      </c>
      <c r="H2656" s="54" t="s">
        <v>3695</v>
      </c>
      <c r="I2656" s="54" t="s">
        <v>3696</v>
      </c>
      <c r="J2656">
        <f>VLOOKUP(A2656,'County Acres Disturbed'!$A$2:$E$3146,5,FALSE)</f>
        <v>236.76970973848188</v>
      </c>
      <c r="K2656" s="55" t="s">
        <v>5571</v>
      </c>
      <c r="L2656">
        <f>IF(H2656="PM10-PRI",VLOOKUP(A2656,'County Emission Factors'!A$2:E$3145,5,FALSE),IF(H2656="PM10-FIL",VLOOKUP(A2656,'County Emission Factors'!A$2:E$3145,5,FALSE),VLOOKUP(A2656,'County Emission Factors'!A$2:F$3145,6,FALSE)))</f>
        <v>0.26559139784946256</v>
      </c>
      <c r="M2656" s="56" t="s">
        <v>5572</v>
      </c>
      <c r="N2656" t="s">
        <v>5571</v>
      </c>
      <c r="O2656">
        <f t="shared" si="47"/>
        <v>62.883998177854913</v>
      </c>
      <c r="P2656" t="s">
        <v>5572</v>
      </c>
    </row>
    <row r="2657" spans="1:16">
      <c r="A2657" s="54" t="s">
        <v>66</v>
      </c>
      <c r="B2657" s="54" t="s">
        <v>3024</v>
      </c>
      <c r="C2657" s="54" t="s">
        <v>4188</v>
      </c>
      <c r="D2657" s="54" t="s">
        <v>2956</v>
      </c>
      <c r="E2657" s="54" t="s">
        <v>3749</v>
      </c>
      <c r="F2657" s="54" t="s">
        <v>3690</v>
      </c>
      <c r="G2657" s="54">
        <v>2311020000</v>
      </c>
      <c r="H2657" s="54" t="s">
        <v>3697</v>
      </c>
      <c r="I2657" s="54" t="s">
        <v>3698</v>
      </c>
      <c r="J2657">
        <f>VLOOKUP(A2657,'County Acres Disturbed'!$A$2:$E$3146,5,FALSE)</f>
        <v>236.76970973848188</v>
      </c>
      <c r="K2657" s="55" t="s">
        <v>5571</v>
      </c>
      <c r="L2657">
        <f>IF(H2657="PM10-PRI",VLOOKUP(A2657,'County Emission Factors'!A$2:E$3145,5,FALSE),IF(H2657="PM10-FIL",VLOOKUP(A2657,'County Emission Factors'!A$2:E$3145,5,FALSE),VLOOKUP(A2657,'County Emission Factors'!A$2:F$3145,6,FALSE)))</f>
        <v>2.6559139784946256E-2</v>
      </c>
      <c r="M2657" s="56" t="s">
        <v>5572</v>
      </c>
      <c r="N2657" t="s">
        <v>5571</v>
      </c>
      <c r="O2657">
        <f t="shared" si="47"/>
        <v>6.288399817785491</v>
      </c>
      <c r="P2657" t="s">
        <v>5572</v>
      </c>
    </row>
    <row r="2658" spans="1:16">
      <c r="A2658" s="54" t="s">
        <v>67</v>
      </c>
      <c r="B2658" s="54" t="s">
        <v>3024</v>
      </c>
      <c r="C2658" s="54" t="s">
        <v>4188</v>
      </c>
      <c r="D2658" s="54" t="s">
        <v>2938</v>
      </c>
      <c r="E2658" s="54" t="s">
        <v>4225</v>
      </c>
      <c r="F2658" s="54" t="s">
        <v>3690</v>
      </c>
      <c r="G2658" s="54">
        <v>2311020000</v>
      </c>
      <c r="H2658" s="54" t="s">
        <v>3691</v>
      </c>
      <c r="I2658" s="54" t="s">
        <v>3692</v>
      </c>
      <c r="J2658">
        <f>VLOOKUP(A2658,'County Acres Disturbed'!$A$2:$E$3146,5,FALSE)</f>
        <v>232.83739409136328</v>
      </c>
      <c r="K2658" s="55" t="s">
        <v>5571</v>
      </c>
      <c r="L2658">
        <f>IF(H2658="PM10-PRI",VLOOKUP(A2658,'County Emission Factors'!A$2:E$3145,5,FALSE),IF(H2658="PM10-FIL",VLOOKUP(A2658,'County Emission Factors'!A$2:E$3145,5,FALSE),VLOOKUP(A2658,'County Emission Factors'!A$2:F$3145,6,FALSE)))</f>
        <v>0.26559139784946245</v>
      </c>
      <c r="M2658" s="56" t="s">
        <v>5572</v>
      </c>
      <c r="N2658" t="s">
        <v>5571</v>
      </c>
      <c r="O2658">
        <f t="shared" si="47"/>
        <v>61.839608968351342</v>
      </c>
      <c r="P2658" t="s">
        <v>5572</v>
      </c>
    </row>
    <row r="2659" spans="1:16">
      <c r="A2659" s="54" t="s">
        <v>67</v>
      </c>
      <c r="B2659" s="54" t="s">
        <v>3024</v>
      </c>
      <c r="C2659" s="54" t="s">
        <v>4188</v>
      </c>
      <c r="D2659" s="54" t="s">
        <v>2938</v>
      </c>
      <c r="E2659" s="54" t="s">
        <v>4225</v>
      </c>
      <c r="F2659" s="54" t="s">
        <v>3690</v>
      </c>
      <c r="G2659" s="54">
        <v>2311020000</v>
      </c>
      <c r="H2659" s="54" t="s">
        <v>3693</v>
      </c>
      <c r="I2659" s="54" t="s">
        <v>3694</v>
      </c>
      <c r="J2659">
        <f>VLOOKUP(A2659,'County Acres Disturbed'!$A$2:$E$3146,5,FALSE)</f>
        <v>232.83739409136328</v>
      </c>
      <c r="K2659" s="55" t="s">
        <v>5571</v>
      </c>
      <c r="L2659">
        <f>IF(H2659="PM10-PRI",VLOOKUP(A2659,'County Emission Factors'!A$2:E$3145,5,FALSE),IF(H2659="PM10-FIL",VLOOKUP(A2659,'County Emission Factors'!A$2:E$3145,5,FALSE),VLOOKUP(A2659,'County Emission Factors'!A$2:F$3145,6,FALSE)))</f>
        <v>2.6559139784946246E-2</v>
      </c>
      <c r="M2659" s="56" t="s">
        <v>5572</v>
      </c>
      <c r="N2659" t="s">
        <v>5571</v>
      </c>
      <c r="O2659">
        <f t="shared" si="47"/>
        <v>6.1839608968351341</v>
      </c>
      <c r="P2659" t="s">
        <v>5572</v>
      </c>
    </row>
    <row r="2660" spans="1:16">
      <c r="A2660" s="54" t="s">
        <v>67</v>
      </c>
      <c r="B2660" s="54" t="s">
        <v>3024</v>
      </c>
      <c r="C2660" s="54" t="s">
        <v>4188</v>
      </c>
      <c r="D2660" s="54" t="s">
        <v>2938</v>
      </c>
      <c r="E2660" s="54" t="s">
        <v>4225</v>
      </c>
      <c r="F2660" s="54" t="s">
        <v>3690</v>
      </c>
      <c r="G2660" s="54">
        <v>2311020000</v>
      </c>
      <c r="H2660" s="54" t="s">
        <v>3695</v>
      </c>
      <c r="I2660" s="54" t="s">
        <v>3696</v>
      </c>
      <c r="J2660">
        <f>VLOOKUP(A2660,'County Acres Disturbed'!$A$2:$E$3146,5,FALSE)</f>
        <v>232.83739409136328</v>
      </c>
      <c r="K2660" s="55" t="s">
        <v>5571</v>
      </c>
      <c r="L2660">
        <f>IF(H2660="PM10-PRI",VLOOKUP(A2660,'County Emission Factors'!A$2:E$3145,5,FALSE),IF(H2660="PM10-FIL",VLOOKUP(A2660,'County Emission Factors'!A$2:E$3145,5,FALSE),VLOOKUP(A2660,'County Emission Factors'!A$2:F$3145,6,FALSE)))</f>
        <v>0.26559139784946245</v>
      </c>
      <c r="M2660" s="56" t="s">
        <v>5572</v>
      </c>
      <c r="N2660" t="s">
        <v>5571</v>
      </c>
      <c r="O2660">
        <f t="shared" si="47"/>
        <v>61.839608968351342</v>
      </c>
      <c r="P2660" t="s">
        <v>5572</v>
      </c>
    </row>
    <row r="2661" spans="1:16">
      <c r="A2661" s="54" t="s">
        <v>67</v>
      </c>
      <c r="B2661" s="54" t="s">
        <v>3024</v>
      </c>
      <c r="C2661" s="54" t="s">
        <v>4188</v>
      </c>
      <c r="D2661" s="54" t="s">
        <v>2938</v>
      </c>
      <c r="E2661" s="54" t="s">
        <v>4225</v>
      </c>
      <c r="F2661" s="54" t="s">
        <v>3690</v>
      </c>
      <c r="G2661" s="54">
        <v>2311020000</v>
      </c>
      <c r="H2661" s="54" t="s">
        <v>3697</v>
      </c>
      <c r="I2661" s="54" t="s">
        <v>3698</v>
      </c>
      <c r="J2661">
        <f>VLOOKUP(A2661,'County Acres Disturbed'!$A$2:$E$3146,5,FALSE)</f>
        <v>232.83739409136328</v>
      </c>
      <c r="K2661" s="55" t="s">
        <v>5571</v>
      </c>
      <c r="L2661">
        <f>IF(H2661="PM10-PRI",VLOOKUP(A2661,'County Emission Factors'!A$2:E$3145,5,FALSE),IF(H2661="PM10-FIL",VLOOKUP(A2661,'County Emission Factors'!A$2:E$3145,5,FALSE),VLOOKUP(A2661,'County Emission Factors'!A$2:F$3145,6,FALSE)))</f>
        <v>2.6559139784946246E-2</v>
      </c>
      <c r="M2661" s="56" t="s">
        <v>5572</v>
      </c>
      <c r="N2661" t="s">
        <v>5571</v>
      </c>
      <c r="O2661">
        <f t="shared" si="47"/>
        <v>6.1839608968351341</v>
      </c>
      <c r="P2661" t="s">
        <v>5572</v>
      </c>
    </row>
    <row r="2662" spans="1:16">
      <c r="A2662" s="54" t="s">
        <v>68</v>
      </c>
      <c r="B2662" s="54" t="s">
        <v>3024</v>
      </c>
      <c r="C2662" s="54" t="s">
        <v>4188</v>
      </c>
      <c r="D2662" s="54" t="s">
        <v>2941</v>
      </c>
      <c r="E2662" s="54" t="s">
        <v>4226</v>
      </c>
      <c r="F2662" s="54" t="s">
        <v>3690</v>
      </c>
      <c r="G2662" s="54">
        <v>2311020000</v>
      </c>
      <c r="H2662" s="54" t="s">
        <v>3691</v>
      </c>
      <c r="I2662" s="54" t="s">
        <v>3692</v>
      </c>
      <c r="J2662">
        <f>VLOOKUP(A2662,'County Acres Disturbed'!$A$2:$E$3146,5,FALSE)</f>
        <v>242.03125884378147</v>
      </c>
      <c r="K2662" s="55" t="s">
        <v>5571</v>
      </c>
      <c r="L2662">
        <f>IF(H2662="PM10-PRI",VLOOKUP(A2662,'County Emission Factors'!A$2:E$3145,5,FALSE),IF(H2662="PM10-FIL",VLOOKUP(A2662,'County Emission Factors'!A$2:E$3145,5,FALSE),VLOOKUP(A2662,'County Emission Factors'!A$2:F$3145,6,FALSE)))</f>
        <v>0.26559139784946245</v>
      </c>
      <c r="M2662" s="56" t="s">
        <v>5572</v>
      </c>
      <c r="N2662" t="s">
        <v>5571</v>
      </c>
      <c r="O2662">
        <f t="shared" si="47"/>
        <v>64.281420359584999</v>
      </c>
      <c r="P2662" t="s">
        <v>5572</v>
      </c>
    </row>
    <row r="2663" spans="1:16">
      <c r="A2663" s="54" t="s">
        <v>68</v>
      </c>
      <c r="B2663" s="54" t="s">
        <v>3024</v>
      </c>
      <c r="C2663" s="54" t="s">
        <v>4188</v>
      </c>
      <c r="D2663" s="54" t="s">
        <v>2941</v>
      </c>
      <c r="E2663" s="54" t="s">
        <v>4226</v>
      </c>
      <c r="F2663" s="54" t="s">
        <v>3690</v>
      </c>
      <c r="G2663" s="54">
        <v>2311020000</v>
      </c>
      <c r="H2663" s="54" t="s">
        <v>3693</v>
      </c>
      <c r="I2663" s="54" t="s">
        <v>3694</v>
      </c>
      <c r="J2663">
        <f>VLOOKUP(A2663,'County Acres Disturbed'!$A$2:$E$3146,5,FALSE)</f>
        <v>242.03125884378147</v>
      </c>
      <c r="K2663" s="55" t="s">
        <v>5571</v>
      </c>
      <c r="L2663">
        <f>IF(H2663="PM10-PRI",VLOOKUP(A2663,'County Emission Factors'!A$2:E$3145,5,FALSE),IF(H2663="PM10-FIL",VLOOKUP(A2663,'County Emission Factors'!A$2:E$3145,5,FALSE),VLOOKUP(A2663,'County Emission Factors'!A$2:F$3145,6,FALSE)))</f>
        <v>2.6559139784946246E-2</v>
      </c>
      <c r="M2663" s="56" t="s">
        <v>5572</v>
      </c>
      <c r="N2663" t="s">
        <v>5571</v>
      </c>
      <c r="O2663">
        <f t="shared" si="47"/>
        <v>6.4281420359584995</v>
      </c>
      <c r="P2663" t="s">
        <v>5572</v>
      </c>
    </row>
    <row r="2664" spans="1:16">
      <c r="A2664" s="54" t="s">
        <v>68</v>
      </c>
      <c r="B2664" s="54" t="s">
        <v>3024</v>
      </c>
      <c r="C2664" s="54" t="s">
        <v>4188</v>
      </c>
      <c r="D2664" s="54" t="s">
        <v>2941</v>
      </c>
      <c r="E2664" s="54" t="s">
        <v>4226</v>
      </c>
      <c r="F2664" s="54" t="s">
        <v>3690</v>
      </c>
      <c r="G2664" s="54">
        <v>2311020000</v>
      </c>
      <c r="H2664" s="54" t="s">
        <v>3695</v>
      </c>
      <c r="I2664" s="54" t="s">
        <v>3696</v>
      </c>
      <c r="J2664">
        <f>VLOOKUP(A2664,'County Acres Disturbed'!$A$2:$E$3146,5,FALSE)</f>
        <v>242.03125884378147</v>
      </c>
      <c r="K2664" s="55" t="s">
        <v>5571</v>
      </c>
      <c r="L2664">
        <f>IF(H2664="PM10-PRI",VLOOKUP(A2664,'County Emission Factors'!A$2:E$3145,5,FALSE),IF(H2664="PM10-FIL",VLOOKUP(A2664,'County Emission Factors'!A$2:E$3145,5,FALSE),VLOOKUP(A2664,'County Emission Factors'!A$2:F$3145,6,FALSE)))</f>
        <v>0.26559139784946245</v>
      </c>
      <c r="M2664" s="56" t="s">
        <v>5572</v>
      </c>
      <c r="N2664" t="s">
        <v>5571</v>
      </c>
      <c r="O2664">
        <f t="shared" si="47"/>
        <v>64.281420359584999</v>
      </c>
      <c r="P2664" t="s">
        <v>5572</v>
      </c>
    </row>
    <row r="2665" spans="1:16">
      <c r="A2665" s="54" t="s">
        <v>68</v>
      </c>
      <c r="B2665" s="54" t="s">
        <v>3024</v>
      </c>
      <c r="C2665" s="54" t="s">
        <v>4188</v>
      </c>
      <c r="D2665" s="54" t="s">
        <v>2941</v>
      </c>
      <c r="E2665" s="54" t="s">
        <v>4226</v>
      </c>
      <c r="F2665" s="54" t="s">
        <v>3690</v>
      </c>
      <c r="G2665" s="54">
        <v>2311020000</v>
      </c>
      <c r="H2665" s="54" t="s">
        <v>3697</v>
      </c>
      <c r="I2665" s="54" t="s">
        <v>3698</v>
      </c>
      <c r="J2665">
        <f>VLOOKUP(A2665,'County Acres Disturbed'!$A$2:$E$3146,5,FALSE)</f>
        <v>242.03125884378147</v>
      </c>
      <c r="K2665" s="55" t="s">
        <v>5571</v>
      </c>
      <c r="L2665">
        <f>IF(H2665="PM10-PRI",VLOOKUP(A2665,'County Emission Factors'!A$2:E$3145,5,FALSE),IF(H2665="PM10-FIL",VLOOKUP(A2665,'County Emission Factors'!A$2:E$3145,5,FALSE),VLOOKUP(A2665,'County Emission Factors'!A$2:F$3145,6,FALSE)))</f>
        <v>2.6559139784946246E-2</v>
      </c>
      <c r="M2665" s="56" t="s">
        <v>5572</v>
      </c>
      <c r="N2665" t="s">
        <v>5571</v>
      </c>
      <c r="O2665">
        <f t="shared" si="47"/>
        <v>6.4281420359584995</v>
      </c>
      <c r="P2665" t="s">
        <v>5572</v>
      </c>
    </row>
    <row r="2666" spans="1:16">
      <c r="A2666" s="54" t="s">
        <v>69</v>
      </c>
      <c r="B2666" s="54" t="s">
        <v>3024</v>
      </c>
      <c r="C2666" s="54" t="s">
        <v>4188</v>
      </c>
      <c r="D2666" s="54" t="s">
        <v>2942</v>
      </c>
      <c r="E2666" s="54" t="s">
        <v>4227</v>
      </c>
      <c r="F2666" s="54" t="s">
        <v>3690</v>
      </c>
      <c r="G2666" s="54">
        <v>2311020000</v>
      </c>
      <c r="H2666" s="54" t="s">
        <v>3691</v>
      </c>
      <c r="I2666" s="54" t="s">
        <v>3692</v>
      </c>
      <c r="J2666">
        <f>VLOOKUP(A2666,'County Acres Disturbed'!$A$2:$E$3146,5,FALSE)</f>
        <v>1788.9266958018632</v>
      </c>
      <c r="K2666" s="55" t="s">
        <v>5571</v>
      </c>
      <c r="L2666">
        <f>IF(H2666="PM10-PRI",VLOOKUP(A2666,'County Emission Factors'!A$2:E$3145,5,FALSE),IF(H2666="PM10-FIL",VLOOKUP(A2666,'County Emission Factors'!A$2:E$3145,5,FALSE),VLOOKUP(A2666,'County Emission Factors'!A$2:F$3145,6,FALSE)))</f>
        <v>0.2655913978494624</v>
      </c>
      <c r="M2666" s="56" t="s">
        <v>5572</v>
      </c>
      <c r="N2666" t="s">
        <v>5571</v>
      </c>
      <c r="O2666">
        <f t="shared" si="47"/>
        <v>475.12354178823682</v>
      </c>
      <c r="P2666" t="s">
        <v>5572</v>
      </c>
    </row>
    <row r="2667" spans="1:16">
      <c r="A2667" s="54" t="s">
        <v>69</v>
      </c>
      <c r="B2667" s="54" t="s">
        <v>3024</v>
      </c>
      <c r="C2667" s="54" t="s">
        <v>4188</v>
      </c>
      <c r="D2667" s="54" t="s">
        <v>2942</v>
      </c>
      <c r="E2667" s="54" t="s">
        <v>4227</v>
      </c>
      <c r="F2667" s="54" t="s">
        <v>3690</v>
      </c>
      <c r="G2667" s="54">
        <v>2311020000</v>
      </c>
      <c r="H2667" s="54" t="s">
        <v>3693</v>
      </c>
      <c r="I2667" s="54" t="s">
        <v>3694</v>
      </c>
      <c r="J2667">
        <f>VLOOKUP(A2667,'County Acres Disturbed'!$A$2:$E$3146,5,FALSE)</f>
        <v>1788.9266958018632</v>
      </c>
      <c r="K2667" s="55" t="s">
        <v>5571</v>
      </c>
      <c r="L2667">
        <f>IF(H2667="PM10-PRI",VLOOKUP(A2667,'County Emission Factors'!A$2:E$3145,5,FALSE),IF(H2667="PM10-FIL",VLOOKUP(A2667,'County Emission Factors'!A$2:E$3145,5,FALSE),VLOOKUP(A2667,'County Emission Factors'!A$2:F$3145,6,FALSE)))</f>
        <v>2.6559139784946242E-2</v>
      </c>
      <c r="M2667" s="56" t="s">
        <v>5572</v>
      </c>
      <c r="N2667" t="s">
        <v>5571</v>
      </c>
      <c r="O2667">
        <f t="shared" si="47"/>
        <v>47.512354178823685</v>
      </c>
      <c r="P2667" t="s">
        <v>5572</v>
      </c>
    </row>
    <row r="2668" spans="1:16">
      <c r="A2668" s="54" t="s">
        <v>69</v>
      </c>
      <c r="B2668" s="54" t="s">
        <v>3024</v>
      </c>
      <c r="C2668" s="54" t="s">
        <v>4188</v>
      </c>
      <c r="D2668" s="54" t="s">
        <v>2942</v>
      </c>
      <c r="E2668" s="54" t="s">
        <v>4227</v>
      </c>
      <c r="F2668" s="54" t="s">
        <v>3690</v>
      </c>
      <c r="G2668" s="54">
        <v>2311020000</v>
      </c>
      <c r="H2668" s="54" t="s">
        <v>3695</v>
      </c>
      <c r="I2668" s="54" t="s">
        <v>3696</v>
      </c>
      <c r="J2668">
        <f>VLOOKUP(A2668,'County Acres Disturbed'!$A$2:$E$3146,5,FALSE)</f>
        <v>1788.9266958018632</v>
      </c>
      <c r="K2668" s="55" t="s">
        <v>5571</v>
      </c>
      <c r="L2668">
        <f>IF(H2668="PM10-PRI",VLOOKUP(A2668,'County Emission Factors'!A$2:E$3145,5,FALSE),IF(H2668="PM10-FIL",VLOOKUP(A2668,'County Emission Factors'!A$2:E$3145,5,FALSE),VLOOKUP(A2668,'County Emission Factors'!A$2:F$3145,6,FALSE)))</f>
        <v>0.2655913978494624</v>
      </c>
      <c r="M2668" s="56" t="s">
        <v>5572</v>
      </c>
      <c r="N2668" t="s">
        <v>5571</v>
      </c>
      <c r="O2668">
        <f t="shared" si="47"/>
        <v>475.12354178823682</v>
      </c>
      <c r="P2668" t="s">
        <v>5572</v>
      </c>
    </row>
    <row r="2669" spans="1:16">
      <c r="A2669" s="54" t="s">
        <v>69</v>
      </c>
      <c r="B2669" s="54" t="s">
        <v>3024</v>
      </c>
      <c r="C2669" s="54" t="s">
        <v>4188</v>
      </c>
      <c r="D2669" s="54" t="s">
        <v>2942</v>
      </c>
      <c r="E2669" s="54" t="s">
        <v>4227</v>
      </c>
      <c r="F2669" s="54" t="s">
        <v>3690</v>
      </c>
      <c r="G2669" s="54">
        <v>2311020000</v>
      </c>
      <c r="H2669" s="54" t="s">
        <v>3697</v>
      </c>
      <c r="I2669" s="54" t="s">
        <v>3698</v>
      </c>
      <c r="J2669">
        <f>VLOOKUP(A2669,'County Acres Disturbed'!$A$2:$E$3146,5,FALSE)</f>
        <v>1788.9266958018632</v>
      </c>
      <c r="K2669" s="55" t="s">
        <v>5571</v>
      </c>
      <c r="L2669">
        <f>IF(H2669="PM10-PRI",VLOOKUP(A2669,'County Emission Factors'!A$2:E$3145,5,FALSE),IF(H2669="PM10-FIL",VLOOKUP(A2669,'County Emission Factors'!A$2:E$3145,5,FALSE),VLOOKUP(A2669,'County Emission Factors'!A$2:F$3145,6,FALSE)))</f>
        <v>2.6559139784946242E-2</v>
      </c>
      <c r="M2669" s="56" t="s">
        <v>5572</v>
      </c>
      <c r="N2669" t="s">
        <v>5571</v>
      </c>
      <c r="O2669">
        <f t="shared" si="47"/>
        <v>47.512354178823685</v>
      </c>
      <c r="P2669" t="s">
        <v>5572</v>
      </c>
    </row>
    <row r="2670" spans="1:16">
      <c r="A2670" s="54" t="s">
        <v>70</v>
      </c>
      <c r="B2670" s="54" t="s">
        <v>3024</v>
      </c>
      <c r="C2670" s="54" t="s">
        <v>4188</v>
      </c>
      <c r="D2670" s="54" t="s">
        <v>2943</v>
      </c>
      <c r="E2670" s="54" t="s">
        <v>3750</v>
      </c>
      <c r="F2670" s="54" t="s">
        <v>3690</v>
      </c>
      <c r="G2670" s="54">
        <v>2311020000</v>
      </c>
      <c r="H2670" s="54" t="s">
        <v>3691</v>
      </c>
      <c r="I2670" s="54" t="s">
        <v>3692</v>
      </c>
      <c r="J2670">
        <f>VLOOKUP(A2670,'County Acres Disturbed'!$A$2:$E$3146,5,FALSE)</f>
        <v>38.806232348560542</v>
      </c>
      <c r="K2670" s="55" t="s">
        <v>5571</v>
      </c>
      <c r="L2670">
        <f>IF(H2670="PM10-PRI",VLOOKUP(A2670,'County Emission Factors'!A$2:E$3145,5,FALSE),IF(H2670="PM10-FIL",VLOOKUP(A2670,'County Emission Factors'!A$2:E$3145,5,FALSE),VLOOKUP(A2670,'County Emission Factors'!A$2:F$3145,6,FALSE)))</f>
        <v>0.26559139784946229</v>
      </c>
      <c r="M2670" s="56" t="s">
        <v>5572</v>
      </c>
      <c r="N2670" t="s">
        <v>5571</v>
      </c>
      <c r="O2670">
        <f t="shared" si="47"/>
        <v>10.306601494725216</v>
      </c>
      <c r="P2670" t="s">
        <v>5572</v>
      </c>
    </row>
    <row r="2671" spans="1:16">
      <c r="A2671" s="54" t="s">
        <v>70</v>
      </c>
      <c r="B2671" s="54" t="s">
        <v>3024</v>
      </c>
      <c r="C2671" s="54" t="s">
        <v>4188</v>
      </c>
      <c r="D2671" s="54" t="s">
        <v>2943</v>
      </c>
      <c r="E2671" s="54" t="s">
        <v>3750</v>
      </c>
      <c r="F2671" s="54" t="s">
        <v>3690</v>
      </c>
      <c r="G2671" s="54">
        <v>2311020000</v>
      </c>
      <c r="H2671" s="54" t="s">
        <v>3693</v>
      </c>
      <c r="I2671" s="54" t="s">
        <v>3694</v>
      </c>
      <c r="J2671">
        <f>VLOOKUP(A2671,'County Acres Disturbed'!$A$2:$E$3146,5,FALSE)</f>
        <v>38.806232348560542</v>
      </c>
      <c r="K2671" s="55" t="s">
        <v>5571</v>
      </c>
      <c r="L2671">
        <f>IF(H2671="PM10-PRI",VLOOKUP(A2671,'County Emission Factors'!A$2:E$3145,5,FALSE),IF(H2671="PM10-FIL",VLOOKUP(A2671,'County Emission Factors'!A$2:E$3145,5,FALSE),VLOOKUP(A2671,'County Emission Factors'!A$2:F$3145,6,FALSE)))</f>
        <v>2.6559139784946229E-2</v>
      </c>
      <c r="M2671" s="56" t="s">
        <v>5572</v>
      </c>
      <c r="N2671" t="s">
        <v>5571</v>
      </c>
      <c r="O2671">
        <f t="shared" si="47"/>
        <v>1.0306601494725216</v>
      </c>
      <c r="P2671" t="s">
        <v>5572</v>
      </c>
    </row>
    <row r="2672" spans="1:16">
      <c r="A2672" s="54" t="s">
        <v>70</v>
      </c>
      <c r="B2672" s="54" t="s">
        <v>3024</v>
      </c>
      <c r="C2672" s="54" t="s">
        <v>4188</v>
      </c>
      <c r="D2672" s="54" t="s">
        <v>2943</v>
      </c>
      <c r="E2672" s="54" t="s">
        <v>3750</v>
      </c>
      <c r="F2672" s="54" t="s">
        <v>3690</v>
      </c>
      <c r="G2672" s="54">
        <v>2311020000</v>
      </c>
      <c r="H2672" s="54" t="s">
        <v>3695</v>
      </c>
      <c r="I2672" s="54" t="s">
        <v>3696</v>
      </c>
      <c r="J2672">
        <f>VLOOKUP(A2672,'County Acres Disturbed'!$A$2:$E$3146,5,FALSE)</f>
        <v>38.806232348560542</v>
      </c>
      <c r="K2672" s="55" t="s">
        <v>5571</v>
      </c>
      <c r="L2672">
        <f>IF(H2672="PM10-PRI",VLOOKUP(A2672,'County Emission Factors'!A$2:E$3145,5,FALSE),IF(H2672="PM10-FIL",VLOOKUP(A2672,'County Emission Factors'!A$2:E$3145,5,FALSE),VLOOKUP(A2672,'County Emission Factors'!A$2:F$3145,6,FALSE)))</f>
        <v>0.26559139784946229</v>
      </c>
      <c r="M2672" s="56" t="s">
        <v>5572</v>
      </c>
      <c r="N2672" t="s">
        <v>5571</v>
      </c>
      <c r="O2672">
        <f t="shared" si="47"/>
        <v>10.306601494725216</v>
      </c>
      <c r="P2672" t="s">
        <v>5572</v>
      </c>
    </row>
    <row r="2673" spans="1:16">
      <c r="A2673" s="54" t="s">
        <v>70</v>
      </c>
      <c r="B2673" s="54" t="s">
        <v>3024</v>
      </c>
      <c r="C2673" s="54" t="s">
        <v>4188</v>
      </c>
      <c r="D2673" s="54" t="s">
        <v>2943</v>
      </c>
      <c r="E2673" s="54" t="s">
        <v>3750</v>
      </c>
      <c r="F2673" s="54" t="s">
        <v>3690</v>
      </c>
      <c r="G2673" s="54">
        <v>2311020000</v>
      </c>
      <c r="H2673" s="54" t="s">
        <v>3697</v>
      </c>
      <c r="I2673" s="54" t="s">
        <v>3698</v>
      </c>
      <c r="J2673">
        <f>VLOOKUP(A2673,'County Acres Disturbed'!$A$2:$E$3146,5,FALSE)</f>
        <v>38.806232348560542</v>
      </c>
      <c r="K2673" s="55" t="s">
        <v>5571</v>
      </c>
      <c r="L2673">
        <f>IF(H2673="PM10-PRI",VLOOKUP(A2673,'County Emission Factors'!A$2:E$3145,5,FALSE),IF(H2673="PM10-FIL",VLOOKUP(A2673,'County Emission Factors'!A$2:E$3145,5,FALSE),VLOOKUP(A2673,'County Emission Factors'!A$2:F$3145,6,FALSE)))</f>
        <v>2.6559139784946229E-2</v>
      </c>
      <c r="M2673" s="56" t="s">
        <v>5572</v>
      </c>
      <c r="N2673" t="s">
        <v>5571</v>
      </c>
      <c r="O2673">
        <f t="shared" si="47"/>
        <v>1.0306601494725216</v>
      </c>
      <c r="P2673" t="s">
        <v>5572</v>
      </c>
    </row>
    <row r="2674" spans="1:16">
      <c r="A2674" s="54" t="s">
        <v>71</v>
      </c>
      <c r="B2674" s="54" t="s">
        <v>3024</v>
      </c>
      <c r="C2674" s="54" t="s">
        <v>4188</v>
      </c>
      <c r="D2674" s="54" t="s">
        <v>2957</v>
      </c>
      <c r="E2674" s="54" t="s">
        <v>4228</v>
      </c>
      <c r="F2674" s="54" t="s">
        <v>3690</v>
      </c>
      <c r="G2674" s="54">
        <v>2311020000</v>
      </c>
      <c r="H2674" s="54" t="s">
        <v>3691</v>
      </c>
      <c r="I2674" s="54" t="s">
        <v>3692</v>
      </c>
      <c r="J2674">
        <f>VLOOKUP(A2674,'County Acres Disturbed'!$A$2:$E$3146,5,FALSE)</f>
        <v>121.01562942189074</v>
      </c>
      <c r="K2674" s="55" t="s">
        <v>5571</v>
      </c>
      <c r="L2674">
        <f>IF(H2674="PM10-PRI",VLOOKUP(A2674,'County Emission Factors'!A$2:E$3145,5,FALSE),IF(H2674="PM10-FIL",VLOOKUP(A2674,'County Emission Factors'!A$2:E$3145,5,FALSE),VLOOKUP(A2674,'County Emission Factors'!A$2:F$3145,6,FALSE)))</f>
        <v>0.2655913978494624</v>
      </c>
      <c r="M2674" s="56" t="s">
        <v>5572</v>
      </c>
      <c r="N2674" t="s">
        <v>5571</v>
      </c>
      <c r="O2674">
        <f t="shared" si="47"/>
        <v>32.140710179792492</v>
      </c>
      <c r="P2674" t="s">
        <v>5572</v>
      </c>
    </row>
    <row r="2675" spans="1:16">
      <c r="A2675" s="54" t="s">
        <v>71</v>
      </c>
      <c r="B2675" s="54" t="s">
        <v>3024</v>
      </c>
      <c r="C2675" s="54" t="s">
        <v>4188</v>
      </c>
      <c r="D2675" s="54" t="s">
        <v>2957</v>
      </c>
      <c r="E2675" s="54" t="s">
        <v>4228</v>
      </c>
      <c r="F2675" s="54" t="s">
        <v>3690</v>
      </c>
      <c r="G2675" s="54">
        <v>2311020000</v>
      </c>
      <c r="H2675" s="54" t="s">
        <v>3693</v>
      </c>
      <c r="I2675" s="54" t="s">
        <v>3694</v>
      </c>
      <c r="J2675">
        <f>VLOOKUP(A2675,'County Acres Disturbed'!$A$2:$E$3146,5,FALSE)</f>
        <v>121.01562942189074</v>
      </c>
      <c r="K2675" s="55" t="s">
        <v>5571</v>
      </c>
      <c r="L2675">
        <f>IF(H2675="PM10-PRI",VLOOKUP(A2675,'County Emission Factors'!A$2:E$3145,5,FALSE),IF(H2675="PM10-FIL",VLOOKUP(A2675,'County Emission Factors'!A$2:E$3145,5,FALSE),VLOOKUP(A2675,'County Emission Factors'!A$2:F$3145,6,FALSE)))</f>
        <v>2.6559139784946242E-2</v>
      </c>
      <c r="M2675" s="56" t="s">
        <v>5572</v>
      </c>
      <c r="N2675" t="s">
        <v>5571</v>
      </c>
      <c r="O2675">
        <f t="shared" si="47"/>
        <v>3.2140710179792493</v>
      </c>
      <c r="P2675" t="s">
        <v>5572</v>
      </c>
    </row>
    <row r="2676" spans="1:16">
      <c r="A2676" s="54" t="s">
        <v>71</v>
      </c>
      <c r="B2676" s="54" t="s">
        <v>3024</v>
      </c>
      <c r="C2676" s="54" t="s">
        <v>4188</v>
      </c>
      <c r="D2676" s="54" t="s">
        <v>2957</v>
      </c>
      <c r="E2676" s="54" t="s">
        <v>4228</v>
      </c>
      <c r="F2676" s="54" t="s">
        <v>3690</v>
      </c>
      <c r="G2676" s="54">
        <v>2311020000</v>
      </c>
      <c r="H2676" s="54" t="s">
        <v>3695</v>
      </c>
      <c r="I2676" s="54" t="s">
        <v>3696</v>
      </c>
      <c r="J2676">
        <f>VLOOKUP(A2676,'County Acres Disturbed'!$A$2:$E$3146,5,FALSE)</f>
        <v>121.01562942189074</v>
      </c>
      <c r="K2676" s="55" t="s">
        <v>5571</v>
      </c>
      <c r="L2676">
        <f>IF(H2676="PM10-PRI",VLOOKUP(A2676,'County Emission Factors'!A$2:E$3145,5,FALSE),IF(H2676="PM10-FIL",VLOOKUP(A2676,'County Emission Factors'!A$2:E$3145,5,FALSE),VLOOKUP(A2676,'County Emission Factors'!A$2:F$3145,6,FALSE)))</f>
        <v>0.2655913978494624</v>
      </c>
      <c r="M2676" s="56" t="s">
        <v>5572</v>
      </c>
      <c r="N2676" t="s">
        <v>5571</v>
      </c>
      <c r="O2676">
        <f t="shared" si="47"/>
        <v>32.140710179792492</v>
      </c>
      <c r="P2676" t="s">
        <v>5572</v>
      </c>
    </row>
    <row r="2677" spans="1:16">
      <c r="A2677" s="54" t="s">
        <v>71</v>
      </c>
      <c r="B2677" s="54" t="s">
        <v>3024</v>
      </c>
      <c r="C2677" s="54" t="s">
        <v>4188</v>
      </c>
      <c r="D2677" s="54" t="s">
        <v>2957</v>
      </c>
      <c r="E2677" s="54" t="s">
        <v>4228</v>
      </c>
      <c r="F2677" s="54" t="s">
        <v>3690</v>
      </c>
      <c r="G2677" s="54">
        <v>2311020000</v>
      </c>
      <c r="H2677" s="54" t="s">
        <v>3697</v>
      </c>
      <c r="I2677" s="54" t="s">
        <v>3698</v>
      </c>
      <c r="J2677">
        <f>VLOOKUP(A2677,'County Acres Disturbed'!$A$2:$E$3146,5,FALSE)</f>
        <v>121.01562942189074</v>
      </c>
      <c r="K2677" s="55" t="s">
        <v>5571</v>
      </c>
      <c r="L2677">
        <f>IF(H2677="PM10-PRI",VLOOKUP(A2677,'County Emission Factors'!A$2:E$3145,5,FALSE),IF(H2677="PM10-FIL",VLOOKUP(A2677,'County Emission Factors'!A$2:E$3145,5,FALSE),VLOOKUP(A2677,'County Emission Factors'!A$2:F$3145,6,FALSE)))</f>
        <v>2.6559139784946242E-2</v>
      </c>
      <c r="M2677" s="56" t="s">
        <v>5572</v>
      </c>
      <c r="N2677" t="s">
        <v>5571</v>
      </c>
      <c r="O2677">
        <f t="shared" si="47"/>
        <v>3.2140710179792493</v>
      </c>
      <c r="P2677" t="s">
        <v>5572</v>
      </c>
    </row>
    <row r="2678" spans="1:16">
      <c r="A2678" s="54" t="s">
        <v>72</v>
      </c>
      <c r="B2678" s="54" t="s">
        <v>3024</v>
      </c>
      <c r="C2678" s="54" t="s">
        <v>4188</v>
      </c>
      <c r="D2678" s="54" t="s">
        <v>2944</v>
      </c>
      <c r="E2678" s="54" t="s">
        <v>3752</v>
      </c>
      <c r="F2678" s="54" t="s">
        <v>3690</v>
      </c>
      <c r="G2678" s="54">
        <v>2311020000</v>
      </c>
      <c r="H2678" s="54" t="s">
        <v>3691</v>
      </c>
      <c r="I2678" s="54" t="s">
        <v>3692</v>
      </c>
      <c r="J2678">
        <f>VLOOKUP(A2678,'County Acres Disturbed'!$A$2:$E$3146,5,FALSE)</f>
        <v>232.83739409136328</v>
      </c>
      <c r="K2678" s="55" t="s">
        <v>5571</v>
      </c>
      <c r="L2678">
        <f>IF(H2678="PM10-PRI",VLOOKUP(A2678,'County Emission Factors'!A$2:E$3145,5,FALSE),IF(H2678="PM10-FIL",VLOOKUP(A2678,'County Emission Factors'!A$2:E$3145,5,FALSE),VLOOKUP(A2678,'County Emission Factors'!A$2:F$3145,6,FALSE)))</f>
        <v>0.26559139784946229</v>
      </c>
      <c r="M2678" s="56" t="s">
        <v>5572</v>
      </c>
      <c r="N2678" t="s">
        <v>5571</v>
      </c>
      <c r="O2678">
        <f t="shared" si="47"/>
        <v>61.839608968351307</v>
      </c>
      <c r="P2678" t="s">
        <v>5572</v>
      </c>
    </row>
    <row r="2679" spans="1:16">
      <c r="A2679" s="54" t="s">
        <v>72</v>
      </c>
      <c r="B2679" s="54" t="s">
        <v>3024</v>
      </c>
      <c r="C2679" s="54" t="s">
        <v>4188</v>
      </c>
      <c r="D2679" s="54" t="s">
        <v>2944</v>
      </c>
      <c r="E2679" s="54" t="s">
        <v>3752</v>
      </c>
      <c r="F2679" s="54" t="s">
        <v>3690</v>
      </c>
      <c r="G2679" s="54">
        <v>2311020000</v>
      </c>
      <c r="H2679" s="54" t="s">
        <v>3693</v>
      </c>
      <c r="I2679" s="54" t="s">
        <v>3694</v>
      </c>
      <c r="J2679">
        <f>VLOOKUP(A2679,'County Acres Disturbed'!$A$2:$E$3146,5,FALSE)</f>
        <v>232.83739409136328</v>
      </c>
      <c r="K2679" s="55" t="s">
        <v>5571</v>
      </c>
      <c r="L2679">
        <f>IF(H2679="PM10-PRI",VLOOKUP(A2679,'County Emission Factors'!A$2:E$3145,5,FALSE),IF(H2679="PM10-FIL",VLOOKUP(A2679,'County Emission Factors'!A$2:E$3145,5,FALSE),VLOOKUP(A2679,'County Emission Factors'!A$2:F$3145,6,FALSE)))</f>
        <v>2.6559139784946229E-2</v>
      </c>
      <c r="M2679" s="56" t="s">
        <v>5572</v>
      </c>
      <c r="N2679" t="s">
        <v>5571</v>
      </c>
      <c r="O2679">
        <f t="shared" si="47"/>
        <v>6.1839608968351305</v>
      </c>
      <c r="P2679" t="s">
        <v>5572</v>
      </c>
    </row>
    <row r="2680" spans="1:16">
      <c r="A2680" s="54" t="s">
        <v>72</v>
      </c>
      <c r="B2680" s="54" t="s">
        <v>3024</v>
      </c>
      <c r="C2680" s="54" t="s">
        <v>4188</v>
      </c>
      <c r="D2680" s="54" t="s">
        <v>2944</v>
      </c>
      <c r="E2680" s="54" t="s">
        <v>3752</v>
      </c>
      <c r="F2680" s="54" t="s">
        <v>3690</v>
      </c>
      <c r="G2680" s="54">
        <v>2311020000</v>
      </c>
      <c r="H2680" s="54" t="s">
        <v>3695</v>
      </c>
      <c r="I2680" s="54" t="s">
        <v>3696</v>
      </c>
      <c r="J2680">
        <f>VLOOKUP(A2680,'County Acres Disturbed'!$A$2:$E$3146,5,FALSE)</f>
        <v>232.83739409136328</v>
      </c>
      <c r="K2680" s="55" t="s">
        <v>5571</v>
      </c>
      <c r="L2680">
        <f>IF(H2680="PM10-PRI",VLOOKUP(A2680,'County Emission Factors'!A$2:E$3145,5,FALSE),IF(H2680="PM10-FIL",VLOOKUP(A2680,'County Emission Factors'!A$2:E$3145,5,FALSE),VLOOKUP(A2680,'County Emission Factors'!A$2:F$3145,6,FALSE)))</f>
        <v>0.26559139784946229</v>
      </c>
      <c r="M2680" s="56" t="s">
        <v>5572</v>
      </c>
      <c r="N2680" t="s">
        <v>5571</v>
      </c>
      <c r="O2680">
        <f t="shared" si="47"/>
        <v>61.839608968351307</v>
      </c>
      <c r="P2680" t="s">
        <v>5572</v>
      </c>
    </row>
    <row r="2681" spans="1:16">
      <c r="A2681" s="54" t="s">
        <v>72</v>
      </c>
      <c r="B2681" s="54" t="s">
        <v>3024</v>
      </c>
      <c r="C2681" s="54" t="s">
        <v>4188</v>
      </c>
      <c r="D2681" s="54" t="s">
        <v>2944</v>
      </c>
      <c r="E2681" s="54" t="s">
        <v>3752</v>
      </c>
      <c r="F2681" s="54" t="s">
        <v>3690</v>
      </c>
      <c r="G2681" s="54">
        <v>2311020000</v>
      </c>
      <c r="H2681" s="54" t="s">
        <v>3697</v>
      </c>
      <c r="I2681" s="54" t="s">
        <v>3698</v>
      </c>
      <c r="J2681">
        <f>VLOOKUP(A2681,'County Acres Disturbed'!$A$2:$E$3146,5,FALSE)</f>
        <v>232.83739409136328</v>
      </c>
      <c r="K2681" s="55" t="s">
        <v>5571</v>
      </c>
      <c r="L2681">
        <f>IF(H2681="PM10-PRI",VLOOKUP(A2681,'County Emission Factors'!A$2:E$3145,5,FALSE),IF(H2681="PM10-FIL",VLOOKUP(A2681,'County Emission Factors'!A$2:E$3145,5,FALSE),VLOOKUP(A2681,'County Emission Factors'!A$2:F$3145,6,FALSE)))</f>
        <v>2.6559139784946229E-2</v>
      </c>
      <c r="M2681" s="56" t="s">
        <v>5572</v>
      </c>
      <c r="N2681" t="s">
        <v>5571</v>
      </c>
      <c r="O2681">
        <f t="shared" si="47"/>
        <v>6.1839608968351305</v>
      </c>
      <c r="P2681" t="s">
        <v>5572</v>
      </c>
    </row>
    <row r="2682" spans="1:16">
      <c r="A2682" s="54" t="s">
        <v>2318</v>
      </c>
      <c r="B2682" s="54" t="s">
        <v>3024</v>
      </c>
      <c r="C2682" s="54" t="s">
        <v>4188</v>
      </c>
      <c r="D2682" s="54" t="s">
        <v>2958</v>
      </c>
      <c r="E2682" s="54" t="s">
        <v>3846</v>
      </c>
      <c r="F2682" s="54" t="s">
        <v>3690</v>
      </c>
      <c r="G2682" s="54">
        <v>2311020000</v>
      </c>
      <c r="H2682" s="54" t="s">
        <v>3691</v>
      </c>
      <c r="I2682" s="54" t="s">
        <v>3692</v>
      </c>
      <c r="J2682">
        <f>VLOOKUP(A2682,'County Acres Disturbed'!$A$2:$E$3146,5,FALSE)</f>
        <v>0</v>
      </c>
      <c r="K2682" s="55" t="s">
        <v>5571</v>
      </c>
      <c r="L2682">
        <f>IF(H2682="PM10-PRI",VLOOKUP(A2682,'County Emission Factors'!A$2:E$3145,5,FALSE),IF(H2682="PM10-FIL",VLOOKUP(A2682,'County Emission Factors'!A$2:E$3145,5,FALSE),VLOOKUP(A2682,'County Emission Factors'!A$2:F$3145,6,FALSE)))</f>
        <v>0.2655913978494624</v>
      </c>
      <c r="M2682" s="56" t="s">
        <v>5572</v>
      </c>
      <c r="N2682" t="s">
        <v>5571</v>
      </c>
      <c r="O2682">
        <f t="shared" si="47"/>
        <v>0</v>
      </c>
      <c r="P2682" t="s">
        <v>5572</v>
      </c>
    </row>
    <row r="2683" spans="1:16">
      <c r="A2683" s="54" t="s">
        <v>2318</v>
      </c>
      <c r="B2683" s="54" t="s">
        <v>3024</v>
      </c>
      <c r="C2683" s="54" t="s">
        <v>4188</v>
      </c>
      <c r="D2683" s="54" t="s">
        <v>2958</v>
      </c>
      <c r="E2683" s="54" t="s">
        <v>3846</v>
      </c>
      <c r="F2683" s="54" t="s">
        <v>3690</v>
      </c>
      <c r="G2683" s="54">
        <v>2311020000</v>
      </c>
      <c r="H2683" s="54" t="s">
        <v>3693</v>
      </c>
      <c r="I2683" s="54" t="s">
        <v>3694</v>
      </c>
      <c r="J2683">
        <f>VLOOKUP(A2683,'County Acres Disturbed'!$A$2:$E$3146,5,FALSE)</f>
        <v>0</v>
      </c>
      <c r="K2683" s="55" t="s">
        <v>5571</v>
      </c>
      <c r="L2683">
        <f>IF(H2683="PM10-PRI",VLOOKUP(A2683,'County Emission Factors'!A$2:E$3145,5,FALSE),IF(H2683="PM10-FIL",VLOOKUP(A2683,'County Emission Factors'!A$2:E$3145,5,FALSE),VLOOKUP(A2683,'County Emission Factors'!A$2:F$3145,6,FALSE)))</f>
        <v>2.6559139784946242E-2</v>
      </c>
      <c r="M2683" s="56" t="s">
        <v>5572</v>
      </c>
      <c r="N2683" t="s">
        <v>5571</v>
      </c>
      <c r="O2683">
        <f t="shared" si="47"/>
        <v>0</v>
      </c>
      <c r="P2683" t="s">
        <v>5572</v>
      </c>
    </row>
    <row r="2684" spans="1:16">
      <c r="A2684" s="54" t="s">
        <v>2318</v>
      </c>
      <c r="B2684" s="54" t="s">
        <v>3024</v>
      </c>
      <c r="C2684" s="54" t="s">
        <v>4188</v>
      </c>
      <c r="D2684" s="54" t="s">
        <v>2958</v>
      </c>
      <c r="E2684" s="54" t="s">
        <v>3846</v>
      </c>
      <c r="F2684" s="54" t="s">
        <v>3690</v>
      </c>
      <c r="G2684" s="54">
        <v>2311020000</v>
      </c>
      <c r="H2684" s="54" t="s">
        <v>3695</v>
      </c>
      <c r="I2684" s="54" t="s">
        <v>3696</v>
      </c>
      <c r="J2684">
        <f>VLOOKUP(A2684,'County Acres Disturbed'!$A$2:$E$3146,5,FALSE)</f>
        <v>0</v>
      </c>
      <c r="K2684" s="55" t="s">
        <v>5571</v>
      </c>
      <c r="L2684">
        <f>IF(H2684="PM10-PRI",VLOOKUP(A2684,'County Emission Factors'!A$2:E$3145,5,FALSE),IF(H2684="PM10-FIL",VLOOKUP(A2684,'County Emission Factors'!A$2:E$3145,5,FALSE),VLOOKUP(A2684,'County Emission Factors'!A$2:F$3145,6,FALSE)))</f>
        <v>0.2655913978494624</v>
      </c>
      <c r="M2684" s="56" t="s">
        <v>5572</v>
      </c>
      <c r="N2684" t="s">
        <v>5571</v>
      </c>
      <c r="O2684">
        <f t="shared" si="47"/>
        <v>0</v>
      </c>
      <c r="P2684" t="s">
        <v>5572</v>
      </c>
    </row>
    <row r="2685" spans="1:16">
      <c r="A2685" s="54" t="s">
        <v>2318</v>
      </c>
      <c r="B2685" s="54" t="s">
        <v>3024</v>
      </c>
      <c r="C2685" s="54" t="s">
        <v>4188</v>
      </c>
      <c r="D2685" s="54" t="s">
        <v>2958</v>
      </c>
      <c r="E2685" s="54" t="s">
        <v>3846</v>
      </c>
      <c r="F2685" s="54" t="s">
        <v>3690</v>
      </c>
      <c r="G2685" s="54">
        <v>2311020000</v>
      </c>
      <c r="H2685" s="54" t="s">
        <v>3697</v>
      </c>
      <c r="I2685" s="54" t="s">
        <v>3698</v>
      </c>
      <c r="J2685">
        <f>VLOOKUP(A2685,'County Acres Disturbed'!$A$2:$E$3146,5,FALSE)</f>
        <v>0</v>
      </c>
      <c r="K2685" s="55" t="s">
        <v>5571</v>
      </c>
      <c r="L2685">
        <f>IF(H2685="PM10-PRI",VLOOKUP(A2685,'County Emission Factors'!A$2:E$3145,5,FALSE),IF(H2685="PM10-FIL",VLOOKUP(A2685,'County Emission Factors'!A$2:E$3145,5,FALSE),VLOOKUP(A2685,'County Emission Factors'!A$2:F$3145,6,FALSE)))</f>
        <v>2.6559139784946242E-2</v>
      </c>
      <c r="M2685" s="56" t="s">
        <v>5572</v>
      </c>
      <c r="N2685" t="s">
        <v>5571</v>
      </c>
      <c r="O2685">
        <f t="shared" si="47"/>
        <v>0</v>
      </c>
      <c r="P2685" t="s">
        <v>5572</v>
      </c>
    </row>
    <row r="2686" spans="1:16">
      <c r="A2686" s="54" t="s">
        <v>2319</v>
      </c>
      <c r="B2686" s="54" t="s">
        <v>3024</v>
      </c>
      <c r="C2686" s="54" t="s">
        <v>4188</v>
      </c>
      <c r="D2686" s="54" t="s">
        <v>2959</v>
      </c>
      <c r="E2686" s="54" t="s">
        <v>3848</v>
      </c>
      <c r="F2686" s="54" t="s">
        <v>3690</v>
      </c>
      <c r="G2686" s="54">
        <v>2311020000</v>
      </c>
      <c r="H2686" s="54" t="s">
        <v>3691</v>
      </c>
      <c r="I2686" s="54" t="s">
        <v>3692</v>
      </c>
      <c r="J2686">
        <f>VLOOKUP(A2686,'County Acres Disturbed'!$A$2:$E$3146,5,FALSE)</f>
        <v>38.806232348560542</v>
      </c>
      <c r="K2686" s="55" t="s">
        <v>5571</v>
      </c>
      <c r="L2686">
        <f>IF(H2686="PM10-PRI",VLOOKUP(A2686,'County Emission Factors'!A$2:E$3145,5,FALSE),IF(H2686="PM10-FIL",VLOOKUP(A2686,'County Emission Factors'!A$2:E$3145,5,FALSE),VLOOKUP(A2686,'County Emission Factors'!A$2:F$3145,6,FALSE)))</f>
        <v>0.26559139784946229</v>
      </c>
      <c r="M2686" s="56" t="s">
        <v>5572</v>
      </c>
      <c r="N2686" t="s">
        <v>5571</v>
      </c>
      <c r="O2686">
        <f t="shared" si="47"/>
        <v>10.306601494725216</v>
      </c>
      <c r="P2686" t="s">
        <v>5572</v>
      </c>
    </row>
    <row r="2687" spans="1:16">
      <c r="A2687" s="54" t="s">
        <v>2319</v>
      </c>
      <c r="B2687" s="54" t="s">
        <v>3024</v>
      </c>
      <c r="C2687" s="54" t="s">
        <v>4188</v>
      </c>
      <c r="D2687" s="54" t="s">
        <v>2959</v>
      </c>
      <c r="E2687" s="54" t="s">
        <v>3848</v>
      </c>
      <c r="F2687" s="54" t="s">
        <v>3690</v>
      </c>
      <c r="G2687" s="54">
        <v>2311020000</v>
      </c>
      <c r="H2687" s="54" t="s">
        <v>3693</v>
      </c>
      <c r="I2687" s="54" t="s">
        <v>3694</v>
      </c>
      <c r="J2687">
        <f>VLOOKUP(A2687,'County Acres Disturbed'!$A$2:$E$3146,5,FALSE)</f>
        <v>38.806232348560542</v>
      </c>
      <c r="K2687" s="55" t="s">
        <v>5571</v>
      </c>
      <c r="L2687">
        <f>IF(H2687="PM10-PRI",VLOOKUP(A2687,'County Emission Factors'!A$2:E$3145,5,FALSE),IF(H2687="PM10-FIL",VLOOKUP(A2687,'County Emission Factors'!A$2:E$3145,5,FALSE),VLOOKUP(A2687,'County Emission Factors'!A$2:F$3145,6,FALSE)))</f>
        <v>2.6559139784946229E-2</v>
      </c>
      <c r="M2687" s="56" t="s">
        <v>5572</v>
      </c>
      <c r="N2687" t="s">
        <v>5571</v>
      </c>
      <c r="O2687">
        <f t="shared" si="47"/>
        <v>1.0306601494725216</v>
      </c>
      <c r="P2687" t="s">
        <v>5572</v>
      </c>
    </row>
    <row r="2688" spans="1:16">
      <c r="A2688" s="54" t="s">
        <v>2319</v>
      </c>
      <c r="B2688" s="54" t="s">
        <v>3024</v>
      </c>
      <c r="C2688" s="54" t="s">
        <v>4188</v>
      </c>
      <c r="D2688" s="54" t="s">
        <v>2959</v>
      </c>
      <c r="E2688" s="54" t="s">
        <v>3848</v>
      </c>
      <c r="F2688" s="54" t="s">
        <v>3690</v>
      </c>
      <c r="G2688" s="54">
        <v>2311020000</v>
      </c>
      <c r="H2688" s="54" t="s">
        <v>3695</v>
      </c>
      <c r="I2688" s="54" t="s">
        <v>3696</v>
      </c>
      <c r="J2688">
        <f>VLOOKUP(A2688,'County Acres Disturbed'!$A$2:$E$3146,5,FALSE)</f>
        <v>38.806232348560542</v>
      </c>
      <c r="K2688" s="55" t="s">
        <v>5571</v>
      </c>
      <c r="L2688">
        <f>IF(H2688="PM10-PRI",VLOOKUP(A2688,'County Emission Factors'!A$2:E$3145,5,FALSE),IF(H2688="PM10-FIL",VLOOKUP(A2688,'County Emission Factors'!A$2:E$3145,5,FALSE),VLOOKUP(A2688,'County Emission Factors'!A$2:F$3145,6,FALSE)))</f>
        <v>0.26559139784946229</v>
      </c>
      <c r="M2688" s="56" t="s">
        <v>5572</v>
      </c>
      <c r="N2688" t="s">
        <v>5571</v>
      </c>
      <c r="O2688">
        <f t="shared" si="47"/>
        <v>10.306601494725216</v>
      </c>
      <c r="P2688" t="s">
        <v>5572</v>
      </c>
    </row>
    <row r="2689" spans="1:16">
      <c r="A2689" s="54" t="s">
        <v>2319</v>
      </c>
      <c r="B2689" s="54" t="s">
        <v>3024</v>
      </c>
      <c r="C2689" s="54" t="s">
        <v>4188</v>
      </c>
      <c r="D2689" s="54" t="s">
        <v>2959</v>
      </c>
      <c r="E2689" s="54" t="s">
        <v>3848</v>
      </c>
      <c r="F2689" s="54" t="s">
        <v>3690</v>
      </c>
      <c r="G2689" s="54">
        <v>2311020000</v>
      </c>
      <c r="H2689" s="54" t="s">
        <v>3697</v>
      </c>
      <c r="I2689" s="54" t="s">
        <v>3698</v>
      </c>
      <c r="J2689">
        <f>VLOOKUP(A2689,'County Acres Disturbed'!$A$2:$E$3146,5,FALSE)</f>
        <v>38.806232348560542</v>
      </c>
      <c r="K2689" s="55" t="s">
        <v>5571</v>
      </c>
      <c r="L2689">
        <f>IF(H2689="PM10-PRI",VLOOKUP(A2689,'County Emission Factors'!A$2:E$3145,5,FALSE),IF(H2689="PM10-FIL",VLOOKUP(A2689,'County Emission Factors'!A$2:E$3145,5,FALSE),VLOOKUP(A2689,'County Emission Factors'!A$2:F$3145,6,FALSE)))</f>
        <v>2.6559139784946229E-2</v>
      </c>
      <c r="M2689" s="56" t="s">
        <v>5572</v>
      </c>
      <c r="N2689" t="s">
        <v>5571</v>
      </c>
      <c r="O2689">
        <f t="shared" si="47"/>
        <v>1.0306601494725216</v>
      </c>
      <c r="P2689" t="s">
        <v>5572</v>
      </c>
    </row>
    <row r="2690" spans="1:16">
      <c r="A2690" s="54" t="s">
        <v>73</v>
      </c>
      <c r="B2690" s="54" t="s">
        <v>3024</v>
      </c>
      <c r="C2690" s="54" t="s">
        <v>4188</v>
      </c>
      <c r="D2690" s="54" t="s">
        <v>2960</v>
      </c>
      <c r="E2690" s="54" t="s">
        <v>4030</v>
      </c>
      <c r="F2690" s="54" t="s">
        <v>3690</v>
      </c>
      <c r="G2690" s="54">
        <v>2311020000</v>
      </c>
      <c r="H2690" s="54" t="s">
        <v>3691</v>
      </c>
      <c r="I2690" s="54" t="s">
        <v>3692</v>
      </c>
      <c r="J2690">
        <f>VLOOKUP(A2690,'County Acres Disturbed'!$A$2:$E$3146,5,FALSE)</f>
        <v>38.806232348560542</v>
      </c>
      <c r="K2690" s="55" t="s">
        <v>5571</v>
      </c>
      <c r="L2690">
        <f>IF(H2690="PM10-PRI",VLOOKUP(A2690,'County Emission Factors'!A$2:E$3145,5,FALSE),IF(H2690="PM10-FIL",VLOOKUP(A2690,'County Emission Factors'!A$2:E$3145,5,FALSE),VLOOKUP(A2690,'County Emission Factors'!A$2:F$3145,6,FALSE)))</f>
        <v>0.2655913978494624</v>
      </c>
      <c r="M2690" s="56" t="s">
        <v>5572</v>
      </c>
      <c r="N2690" t="s">
        <v>5571</v>
      </c>
      <c r="O2690">
        <f t="shared" si="47"/>
        <v>10.30660149472522</v>
      </c>
      <c r="P2690" t="s">
        <v>5572</v>
      </c>
    </row>
    <row r="2691" spans="1:16">
      <c r="A2691" s="54" t="s">
        <v>73</v>
      </c>
      <c r="B2691" s="54" t="s">
        <v>3024</v>
      </c>
      <c r="C2691" s="54" t="s">
        <v>4188</v>
      </c>
      <c r="D2691" s="54" t="s">
        <v>2960</v>
      </c>
      <c r="E2691" s="54" t="s">
        <v>4030</v>
      </c>
      <c r="F2691" s="54" t="s">
        <v>3690</v>
      </c>
      <c r="G2691" s="54">
        <v>2311020000</v>
      </c>
      <c r="H2691" s="54" t="s">
        <v>3693</v>
      </c>
      <c r="I2691" s="54" t="s">
        <v>3694</v>
      </c>
      <c r="J2691">
        <f>VLOOKUP(A2691,'County Acres Disturbed'!$A$2:$E$3146,5,FALSE)</f>
        <v>38.806232348560542</v>
      </c>
      <c r="K2691" s="55" t="s">
        <v>5571</v>
      </c>
      <c r="L2691">
        <f>IF(H2691="PM10-PRI",VLOOKUP(A2691,'County Emission Factors'!A$2:E$3145,5,FALSE),IF(H2691="PM10-FIL",VLOOKUP(A2691,'County Emission Factors'!A$2:E$3145,5,FALSE),VLOOKUP(A2691,'County Emission Factors'!A$2:F$3145,6,FALSE)))</f>
        <v>2.6559139784946242E-2</v>
      </c>
      <c r="M2691" s="56" t="s">
        <v>5572</v>
      </c>
      <c r="N2691" t="s">
        <v>5571</v>
      </c>
      <c r="O2691">
        <f t="shared" si="47"/>
        <v>1.030660149472522</v>
      </c>
      <c r="P2691" t="s">
        <v>5572</v>
      </c>
    </row>
    <row r="2692" spans="1:16">
      <c r="A2692" s="54" t="s">
        <v>73</v>
      </c>
      <c r="B2692" s="54" t="s">
        <v>3024</v>
      </c>
      <c r="C2692" s="54" t="s">
        <v>4188</v>
      </c>
      <c r="D2692" s="54" t="s">
        <v>2960</v>
      </c>
      <c r="E2692" s="54" t="s">
        <v>4030</v>
      </c>
      <c r="F2692" s="54" t="s">
        <v>3690</v>
      </c>
      <c r="G2692" s="54">
        <v>2311020000</v>
      </c>
      <c r="H2692" s="54" t="s">
        <v>3695</v>
      </c>
      <c r="I2692" s="54" t="s">
        <v>3696</v>
      </c>
      <c r="J2692">
        <f>VLOOKUP(A2692,'County Acres Disturbed'!$A$2:$E$3146,5,FALSE)</f>
        <v>38.806232348560542</v>
      </c>
      <c r="K2692" s="55" t="s">
        <v>5571</v>
      </c>
      <c r="L2692">
        <f>IF(H2692="PM10-PRI",VLOOKUP(A2692,'County Emission Factors'!A$2:E$3145,5,FALSE),IF(H2692="PM10-FIL",VLOOKUP(A2692,'County Emission Factors'!A$2:E$3145,5,FALSE),VLOOKUP(A2692,'County Emission Factors'!A$2:F$3145,6,FALSE)))</f>
        <v>0.2655913978494624</v>
      </c>
      <c r="M2692" s="56" t="s">
        <v>5572</v>
      </c>
      <c r="N2692" t="s">
        <v>5571</v>
      </c>
      <c r="O2692">
        <f t="shared" si="47"/>
        <v>10.30660149472522</v>
      </c>
      <c r="P2692" t="s">
        <v>5572</v>
      </c>
    </row>
    <row r="2693" spans="1:16">
      <c r="A2693" s="54" t="s">
        <v>73</v>
      </c>
      <c r="B2693" s="54" t="s">
        <v>3024</v>
      </c>
      <c r="C2693" s="54" t="s">
        <v>4188</v>
      </c>
      <c r="D2693" s="54" t="s">
        <v>2960</v>
      </c>
      <c r="E2693" s="54" t="s">
        <v>4030</v>
      </c>
      <c r="F2693" s="54" t="s">
        <v>3690</v>
      </c>
      <c r="G2693" s="54">
        <v>2311020000</v>
      </c>
      <c r="H2693" s="54" t="s">
        <v>3697</v>
      </c>
      <c r="I2693" s="54" t="s">
        <v>3698</v>
      </c>
      <c r="J2693">
        <f>VLOOKUP(A2693,'County Acres Disturbed'!$A$2:$E$3146,5,FALSE)</f>
        <v>38.806232348560542</v>
      </c>
      <c r="K2693" s="55" t="s">
        <v>5571</v>
      </c>
      <c r="L2693">
        <f>IF(H2693="PM10-PRI",VLOOKUP(A2693,'County Emission Factors'!A$2:E$3145,5,FALSE),IF(H2693="PM10-FIL",VLOOKUP(A2693,'County Emission Factors'!A$2:E$3145,5,FALSE),VLOOKUP(A2693,'County Emission Factors'!A$2:F$3145,6,FALSE)))</f>
        <v>2.6559139784946242E-2</v>
      </c>
      <c r="M2693" s="56" t="s">
        <v>5572</v>
      </c>
      <c r="N2693" t="s">
        <v>5571</v>
      </c>
      <c r="O2693">
        <f t="shared" si="47"/>
        <v>1.030660149472522</v>
      </c>
      <c r="P2693" t="s">
        <v>5572</v>
      </c>
    </row>
    <row r="2694" spans="1:16">
      <c r="A2694" s="54" t="s">
        <v>74</v>
      </c>
      <c r="B2694" s="54" t="s">
        <v>3024</v>
      </c>
      <c r="C2694" s="54" t="s">
        <v>4188</v>
      </c>
      <c r="D2694" s="54" t="s">
        <v>2961</v>
      </c>
      <c r="E2694" s="54" t="s">
        <v>3753</v>
      </c>
      <c r="F2694" s="54" t="s">
        <v>3690</v>
      </c>
      <c r="G2694" s="54">
        <v>2311020000</v>
      </c>
      <c r="H2694" s="54" t="s">
        <v>3691</v>
      </c>
      <c r="I2694" s="54" t="s">
        <v>3692</v>
      </c>
      <c r="J2694">
        <f>VLOOKUP(A2694,'County Acres Disturbed'!$A$2:$E$3146,5,FALSE)</f>
        <v>510.37026321406103</v>
      </c>
      <c r="K2694" s="55" t="s">
        <v>5571</v>
      </c>
      <c r="L2694">
        <f>IF(H2694="PM10-PRI",VLOOKUP(A2694,'County Emission Factors'!A$2:E$3145,5,FALSE),IF(H2694="PM10-FIL",VLOOKUP(A2694,'County Emission Factors'!A$2:E$3145,5,FALSE),VLOOKUP(A2694,'County Emission Factors'!A$2:F$3145,6,FALSE)))</f>
        <v>0.26559139784946245</v>
      </c>
      <c r="M2694" s="56" t="s">
        <v>5572</v>
      </c>
      <c r="N2694" t="s">
        <v>5571</v>
      </c>
      <c r="O2694">
        <f t="shared" si="47"/>
        <v>135.54995162782055</v>
      </c>
      <c r="P2694" t="s">
        <v>5572</v>
      </c>
    </row>
    <row r="2695" spans="1:16">
      <c r="A2695" s="54" t="s">
        <v>74</v>
      </c>
      <c r="B2695" s="54" t="s">
        <v>3024</v>
      </c>
      <c r="C2695" s="54" t="s">
        <v>4188</v>
      </c>
      <c r="D2695" s="54" t="s">
        <v>2961</v>
      </c>
      <c r="E2695" s="54" t="s">
        <v>3753</v>
      </c>
      <c r="F2695" s="54" t="s">
        <v>3690</v>
      </c>
      <c r="G2695" s="54">
        <v>2311020000</v>
      </c>
      <c r="H2695" s="54" t="s">
        <v>3693</v>
      </c>
      <c r="I2695" s="54" t="s">
        <v>3694</v>
      </c>
      <c r="J2695">
        <f>VLOOKUP(A2695,'County Acres Disturbed'!$A$2:$E$3146,5,FALSE)</f>
        <v>510.37026321406103</v>
      </c>
      <c r="K2695" s="55" t="s">
        <v>5571</v>
      </c>
      <c r="L2695">
        <f>IF(H2695="PM10-PRI",VLOOKUP(A2695,'County Emission Factors'!A$2:E$3145,5,FALSE),IF(H2695="PM10-FIL",VLOOKUP(A2695,'County Emission Factors'!A$2:E$3145,5,FALSE),VLOOKUP(A2695,'County Emission Factors'!A$2:F$3145,6,FALSE)))</f>
        <v>2.6559139784946246E-2</v>
      </c>
      <c r="M2695" s="56" t="s">
        <v>5572</v>
      </c>
      <c r="N2695" t="s">
        <v>5571</v>
      </c>
      <c r="O2695">
        <f t="shared" si="47"/>
        <v>13.554995162782056</v>
      </c>
      <c r="P2695" t="s">
        <v>5572</v>
      </c>
    </row>
    <row r="2696" spans="1:16">
      <c r="A2696" s="54" t="s">
        <v>74</v>
      </c>
      <c r="B2696" s="54" t="s">
        <v>3024</v>
      </c>
      <c r="C2696" s="54" t="s">
        <v>4188</v>
      </c>
      <c r="D2696" s="54" t="s">
        <v>2961</v>
      </c>
      <c r="E2696" s="54" t="s">
        <v>3753</v>
      </c>
      <c r="F2696" s="54" t="s">
        <v>3690</v>
      </c>
      <c r="G2696" s="54">
        <v>2311020000</v>
      </c>
      <c r="H2696" s="54" t="s">
        <v>3695</v>
      </c>
      <c r="I2696" s="54" t="s">
        <v>3696</v>
      </c>
      <c r="J2696">
        <f>VLOOKUP(A2696,'County Acres Disturbed'!$A$2:$E$3146,5,FALSE)</f>
        <v>510.37026321406103</v>
      </c>
      <c r="K2696" s="55" t="s">
        <v>5571</v>
      </c>
      <c r="L2696">
        <f>IF(H2696="PM10-PRI",VLOOKUP(A2696,'County Emission Factors'!A$2:E$3145,5,FALSE),IF(H2696="PM10-FIL",VLOOKUP(A2696,'County Emission Factors'!A$2:E$3145,5,FALSE),VLOOKUP(A2696,'County Emission Factors'!A$2:F$3145,6,FALSE)))</f>
        <v>0.26559139784946245</v>
      </c>
      <c r="M2696" s="56" t="s">
        <v>5572</v>
      </c>
      <c r="N2696" t="s">
        <v>5571</v>
      </c>
      <c r="O2696">
        <f t="shared" si="47"/>
        <v>135.54995162782055</v>
      </c>
      <c r="P2696" t="s">
        <v>5572</v>
      </c>
    </row>
    <row r="2697" spans="1:16">
      <c r="A2697" s="54" t="s">
        <v>74</v>
      </c>
      <c r="B2697" s="54" t="s">
        <v>3024</v>
      </c>
      <c r="C2697" s="54" t="s">
        <v>4188</v>
      </c>
      <c r="D2697" s="54" t="s">
        <v>2961</v>
      </c>
      <c r="E2697" s="54" t="s">
        <v>3753</v>
      </c>
      <c r="F2697" s="54" t="s">
        <v>3690</v>
      </c>
      <c r="G2697" s="54">
        <v>2311020000</v>
      </c>
      <c r="H2697" s="54" t="s">
        <v>3697</v>
      </c>
      <c r="I2697" s="54" t="s">
        <v>3698</v>
      </c>
      <c r="J2697">
        <f>VLOOKUP(A2697,'County Acres Disturbed'!$A$2:$E$3146,5,FALSE)</f>
        <v>510.37026321406103</v>
      </c>
      <c r="K2697" s="55" t="s">
        <v>5571</v>
      </c>
      <c r="L2697">
        <f>IF(H2697="PM10-PRI",VLOOKUP(A2697,'County Emission Factors'!A$2:E$3145,5,FALSE),IF(H2697="PM10-FIL",VLOOKUP(A2697,'County Emission Factors'!A$2:E$3145,5,FALSE),VLOOKUP(A2697,'County Emission Factors'!A$2:F$3145,6,FALSE)))</f>
        <v>2.6559139784946246E-2</v>
      </c>
      <c r="M2697" s="56" t="s">
        <v>5572</v>
      </c>
      <c r="N2697" t="s">
        <v>5571</v>
      </c>
      <c r="O2697">
        <f t="shared" si="47"/>
        <v>13.554995162782056</v>
      </c>
      <c r="P2697" t="s">
        <v>5572</v>
      </c>
    </row>
    <row r="2698" spans="1:16">
      <c r="A2698" s="54" t="s">
        <v>75</v>
      </c>
      <c r="B2698" s="54" t="s">
        <v>3024</v>
      </c>
      <c r="C2698" s="54" t="s">
        <v>4188</v>
      </c>
      <c r="D2698" s="54" t="s">
        <v>2962</v>
      </c>
      <c r="E2698" s="54" t="s">
        <v>4229</v>
      </c>
      <c r="F2698" s="54" t="s">
        <v>3690</v>
      </c>
      <c r="G2698" s="54">
        <v>2311020000</v>
      </c>
      <c r="H2698" s="54" t="s">
        <v>3691</v>
      </c>
      <c r="I2698" s="54" t="s">
        <v>3692</v>
      </c>
      <c r="J2698">
        <f>VLOOKUP(A2698,'County Acres Disturbed'!$A$2:$E$3146,5,FALSE)</f>
        <v>232.83739409136328</v>
      </c>
      <c r="K2698" s="55" t="s">
        <v>5571</v>
      </c>
      <c r="L2698">
        <f>IF(H2698="PM10-PRI",VLOOKUP(A2698,'County Emission Factors'!A$2:E$3145,5,FALSE),IF(H2698="PM10-FIL",VLOOKUP(A2698,'County Emission Factors'!A$2:E$3145,5,FALSE),VLOOKUP(A2698,'County Emission Factors'!A$2:F$3145,6,FALSE)))</f>
        <v>0.2655913978494624</v>
      </c>
      <c r="M2698" s="56" t="s">
        <v>5572</v>
      </c>
      <c r="N2698" t="s">
        <v>5571</v>
      </c>
      <c r="O2698">
        <f t="shared" si="47"/>
        <v>61.839608968351328</v>
      </c>
      <c r="P2698" t="s">
        <v>5572</v>
      </c>
    </row>
    <row r="2699" spans="1:16">
      <c r="A2699" s="54" t="s">
        <v>75</v>
      </c>
      <c r="B2699" s="54" t="s">
        <v>3024</v>
      </c>
      <c r="C2699" s="54" t="s">
        <v>4188</v>
      </c>
      <c r="D2699" s="54" t="s">
        <v>2962</v>
      </c>
      <c r="E2699" s="54" t="s">
        <v>4229</v>
      </c>
      <c r="F2699" s="54" t="s">
        <v>3690</v>
      </c>
      <c r="G2699" s="54">
        <v>2311020000</v>
      </c>
      <c r="H2699" s="54" t="s">
        <v>3693</v>
      </c>
      <c r="I2699" s="54" t="s">
        <v>3694</v>
      </c>
      <c r="J2699">
        <f>VLOOKUP(A2699,'County Acres Disturbed'!$A$2:$E$3146,5,FALSE)</f>
        <v>232.83739409136328</v>
      </c>
      <c r="K2699" s="55" t="s">
        <v>5571</v>
      </c>
      <c r="L2699">
        <f>IF(H2699="PM10-PRI",VLOOKUP(A2699,'County Emission Factors'!A$2:E$3145,5,FALSE),IF(H2699="PM10-FIL",VLOOKUP(A2699,'County Emission Factors'!A$2:E$3145,5,FALSE),VLOOKUP(A2699,'County Emission Factors'!A$2:F$3145,6,FALSE)))</f>
        <v>2.6559139784946242E-2</v>
      </c>
      <c r="M2699" s="56" t="s">
        <v>5572</v>
      </c>
      <c r="N2699" t="s">
        <v>5571</v>
      </c>
      <c r="O2699">
        <f t="shared" si="47"/>
        <v>6.1839608968351341</v>
      </c>
      <c r="P2699" t="s">
        <v>5572</v>
      </c>
    </row>
    <row r="2700" spans="1:16">
      <c r="A2700" s="54" t="s">
        <v>75</v>
      </c>
      <c r="B2700" s="54" t="s">
        <v>3024</v>
      </c>
      <c r="C2700" s="54" t="s">
        <v>4188</v>
      </c>
      <c r="D2700" s="54" t="s">
        <v>2962</v>
      </c>
      <c r="E2700" s="54" t="s">
        <v>4229</v>
      </c>
      <c r="F2700" s="54" t="s">
        <v>3690</v>
      </c>
      <c r="G2700" s="54">
        <v>2311020000</v>
      </c>
      <c r="H2700" s="54" t="s">
        <v>3695</v>
      </c>
      <c r="I2700" s="54" t="s">
        <v>3696</v>
      </c>
      <c r="J2700">
        <f>VLOOKUP(A2700,'County Acres Disturbed'!$A$2:$E$3146,5,FALSE)</f>
        <v>232.83739409136328</v>
      </c>
      <c r="K2700" s="55" t="s">
        <v>5571</v>
      </c>
      <c r="L2700">
        <f>IF(H2700="PM10-PRI",VLOOKUP(A2700,'County Emission Factors'!A$2:E$3145,5,FALSE),IF(H2700="PM10-FIL",VLOOKUP(A2700,'County Emission Factors'!A$2:E$3145,5,FALSE),VLOOKUP(A2700,'County Emission Factors'!A$2:F$3145,6,FALSE)))</f>
        <v>0.2655913978494624</v>
      </c>
      <c r="M2700" s="56" t="s">
        <v>5572</v>
      </c>
      <c r="N2700" t="s">
        <v>5571</v>
      </c>
      <c r="O2700">
        <f t="shared" si="47"/>
        <v>61.839608968351328</v>
      </c>
      <c r="P2700" t="s">
        <v>5572</v>
      </c>
    </row>
    <row r="2701" spans="1:16">
      <c r="A2701" s="54" t="s">
        <v>75</v>
      </c>
      <c r="B2701" s="54" t="s">
        <v>3024</v>
      </c>
      <c r="C2701" s="54" t="s">
        <v>4188</v>
      </c>
      <c r="D2701" s="54" t="s">
        <v>2962</v>
      </c>
      <c r="E2701" s="54" t="s">
        <v>4229</v>
      </c>
      <c r="F2701" s="54" t="s">
        <v>3690</v>
      </c>
      <c r="G2701" s="54">
        <v>2311020000</v>
      </c>
      <c r="H2701" s="54" t="s">
        <v>3697</v>
      </c>
      <c r="I2701" s="54" t="s">
        <v>3698</v>
      </c>
      <c r="J2701">
        <f>VLOOKUP(A2701,'County Acres Disturbed'!$A$2:$E$3146,5,FALSE)</f>
        <v>232.83739409136328</v>
      </c>
      <c r="K2701" s="55" t="s">
        <v>5571</v>
      </c>
      <c r="L2701">
        <f>IF(H2701="PM10-PRI",VLOOKUP(A2701,'County Emission Factors'!A$2:E$3145,5,FALSE),IF(H2701="PM10-FIL",VLOOKUP(A2701,'County Emission Factors'!A$2:E$3145,5,FALSE),VLOOKUP(A2701,'County Emission Factors'!A$2:F$3145,6,FALSE)))</f>
        <v>2.6559139784946242E-2</v>
      </c>
      <c r="M2701" s="56" t="s">
        <v>5572</v>
      </c>
      <c r="N2701" t="s">
        <v>5571</v>
      </c>
      <c r="O2701">
        <f t="shared" si="47"/>
        <v>6.1839608968351341</v>
      </c>
      <c r="P2701" t="s">
        <v>5572</v>
      </c>
    </row>
    <row r="2702" spans="1:16">
      <c r="A2702" s="54" t="s">
        <v>76</v>
      </c>
      <c r="B2702" s="54" t="s">
        <v>3024</v>
      </c>
      <c r="C2702" s="54" t="s">
        <v>4188</v>
      </c>
      <c r="D2702" s="54" t="s">
        <v>2963</v>
      </c>
      <c r="E2702" s="54" t="s">
        <v>4230</v>
      </c>
      <c r="F2702" s="54" t="s">
        <v>3690</v>
      </c>
      <c r="G2702" s="54">
        <v>2311020000</v>
      </c>
      <c r="H2702" s="54" t="s">
        <v>3691</v>
      </c>
      <c r="I2702" s="54" t="s">
        <v>3692</v>
      </c>
      <c r="J2702">
        <f>VLOOKUP(A2702,'County Acres Disturbed'!$A$2:$E$3146,5,FALSE)</f>
        <v>352.52379005507305</v>
      </c>
      <c r="K2702" s="55" t="s">
        <v>5571</v>
      </c>
      <c r="L2702">
        <f>IF(H2702="PM10-PRI",VLOOKUP(A2702,'County Emission Factors'!A$2:E$3145,5,FALSE),IF(H2702="PM10-FIL",VLOOKUP(A2702,'County Emission Factors'!A$2:E$3145,5,FALSE),VLOOKUP(A2702,'County Emission Factors'!A$2:F$3145,6,FALSE)))</f>
        <v>0.26559139784946245</v>
      </c>
      <c r="M2702" s="56" t="s">
        <v>5572</v>
      </c>
      <c r="N2702" t="s">
        <v>5571</v>
      </c>
      <c r="O2702">
        <f t="shared" si="47"/>
        <v>93.627286175917277</v>
      </c>
      <c r="P2702" t="s">
        <v>5572</v>
      </c>
    </row>
    <row r="2703" spans="1:16">
      <c r="A2703" s="54" t="s">
        <v>76</v>
      </c>
      <c r="B2703" s="54" t="s">
        <v>3024</v>
      </c>
      <c r="C2703" s="54" t="s">
        <v>4188</v>
      </c>
      <c r="D2703" s="54" t="s">
        <v>2963</v>
      </c>
      <c r="E2703" s="54" t="s">
        <v>4230</v>
      </c>
      <c r="F2703" s="54" t="s">
        <v>3690</v>
      </c>
      <c r="G2703" s="54">
        <v>2311020000</v>
      </c>
      <c r="H2703" s="54" t="s">
        <v>3693</v>
      </c>
      <c r="I2703" s="54" t="s">
        <v>3694</v>
      </c>
      <c r="J2703">
        <f>VLOOKUP(A2703,'County Acres Disturbed'!$A$2:$E$3146,5,FALSE)</f>
        <v>352.52379005507305</v>
      </c>
      <c r="K2703" s="55" t="s">
        <v>5571</v>
      </c>
      <c r="L2703">
        <f>IF(H2703="PM10-PRI",VLOOKUP(A2703,'County Emission Factors'!A$2:E$3145,5,FALSE),IF(H2703="PM10-FIL",VLOOKUP(A2703,'County Emission Factors'!A$2:E$3145,5,FALSE),VLOOKUP(A2703,'County Emission Factors'!A$2:F$3145,6,FALSE)))</f>
        <v>2.6559139784946246E-2</v>
      </c>
      <c r="M2703" s="56" t="s">
        <v>5572</v>
      </c>
      <c r="N2703" t="s">
        <v>5571</v>
      </c>
      <c r="O2703">
        <f t="shared" si="47"/>
        <v>9.3627286175917277</v>
      </c>
      <c r="P2703" t="s">
        <v>5572</v>
      </c>
    </row>
    <row r="2704" spans="1:16">
      <c r="A2704" s="54" t="s">
        <v>76</v>
      </c>
      <c r="B2704" s="54" t="s">
        <v>3024</v>
      </c>
      <c r="C2704" s="54" t="s">
        <v>4188</v>
      </c>
      <c r="D2704" s="54" t="s">
        <v>2963</v>
      </c>
      <c r="E2704" s="54" t="s">
        <v>4230</v>
      </c>
      <c r="F2704" s="54" t="s">
        <v>3690</v>
      </c>
      <c r="G2704" s="54">
        <v>2311020000</v>
      </c>
      <c r="H2704" s="54" t="s">
        <v>3695</v>
      </c>
      <c r="I2704" s="54" t="s">
        <v>3696</v>
      </c>
      <c r="J2704">
        <f>VLOOKUP(A2704,'County Acres Disturbed'!$A$2:$E$3146,5,FALSE)</f>
        <v>352.52379005507305</v>
      </c>
      <c r="K2704" s="55" t="s">
        <v>5571</v>
      </c>
      <c r="L2704">
        <f>IF(H2704="PM10-PRI",VLOOKUP(A2704,'County Emission Factors'!A$2:E$3145,5,FALSE),IF(H2704="PM10-FIL",VLOOKUP(A2704,'County Emission Factors'!A$2:E$3145,5,FALSE),VLOOKUP(A2704,'County Emission Factors'!A$2:F$3145,6,FALSE)))</f>
        <v>0.26559139784946245</v>
      </c>
      <c r="M2704" s="56" t="s">
        <v>5572</v>
      </c>
      <c r="N2704" t="s">
        <v>5571</v>
      </c>
      <c r="O2704">
        <f t="shared" si="47"/>
        <v>93.627286175917277</v>
      </c>
      <c r="P2704" t="s">
        <v>5572</v>
      </c>
    </row>
    <row r="2705" spans="1:16">
      <c r="A2705" s="54" t="s">
        <v>76</v>
      </c>
      <c r="B2705" s="54" t="s">
        <v>3024</v>
      </c>
      <c r="C2705" s="54" t="s">
        <v>4188</v>
      </c>
      <c r="D2705" s="54" t="s">
        <v>2963</v>
      </c>
      <c r="E2705" s="54" t="s">
        <v>4230</v>
      </c>
      <c r="F2705" s="54" t="s">
        <v>3690</v>
      </c>
      <c r="G2705" s="54">
        <v>2311020000</v>
      </c>
      <c r="H2705" s="54" t="s">
        <v>3697</v>
      </c>
      <c r="I2705" s="54" t="s">
        <v>3698</v>
      </c>
      <c r="J2705">
        <f>VLOOKUP(A2705,'County Acres Disturbed'!$A$2:$E$3146,5,FALSE)</f>
        <v>352.52379005507305</v>
      </c>
      <c r="K2705" s="55" t="s">
        <v>5571</v>
      </c>
      <c r="L2705">
        <f>IF(H2705="PM10-PRI",VLOOKUP(A2705,'County Emission Factors'!A$2:E$3145,5,FALSE),IF(H2705="PM10-FIL",VLOOKUP(A2705,'County Emission Factors'!A$2:E$3145,5,FALSE),VLOOKUP(A2705,'County Emission Factors'!A$2:F$3145,6,FALSE)))</f>
        <v>2.6559139784946246E-2</v>
      </c>
      <c r="M2705" s="56" t="s">
        <v>5572</v>
      </c>
      <c r="N2705" t="s">
        <v>5571</v>
      </c>
      <c r="O2705">
        <f t="shared" si="47"/>
        <v>9.3627286175917277</v>
      </c>
      <c r="P2705" t="s">
        <v>5572</v>
      </c>
    </row>
    <row r="2706" spans="1:16">
      <c r="A2706" s="54" t="s">
        <v>77</v>
      </c>
      <c r="B2706" s="54" t="s">
        <v>3024</v>
      </c>
      <c r="C2706" s="54" t="s">
        <v>4188</v>
      </c>
      <c r="D2706" s="54" t="s">
        <v>2964</v>
      </c>
      <c r="E2706" s="54" t="s">
        <v>3755</v>
      </c>
      <c r="F2706" s="54" t="s">
        <v>3690</v>
      </c>
      <c r="G2706" s="54">
        <v>2311020000</v>
      </c>
      <c r="H2706" s="54" t="s">
        <v>3691</v>
      </c>
      <c r="I2706" s="54" t="s">
        <v>3692</v>
      </c>
      <c r="J2706">
        <f>VLOOKUP(A2706,'County Acres Disturbed'!$A$2:$E$3146,5,FALSE)</f>
        <v>1310.1257272195996</v>
      </c>
      <c r="K2706" s="55" t="s">
        <v>5571</v>
      </c>
      <c r="L2706">
        <f>IF(H2706="PM10-PRI",VLOOKUP(A2706,'County Emission Factors'!A$2:E$3145,5,FALSE),IF(H2706="PM10-FIL",VLOOKUP(A2706,'County Emission Factors'!A$2:E$3145,5,FALSE),VLOOKUP(A2706,'County Emission Factors'!A$2:F$3145,6,FALSE)))</f>
        <v>0.26559139784946245</v>
      </c>
      <c r="M2706" s="56" t="s">
        <v>5572</v>
      </c>
      <c r="N2706" t="s">
        <v>5571</v>
      </c>
      <c r="O2706">
        <f t="shared" si="47"/>
        <v>347.95812325079703</v>
      </c>
      <c r="P2706" t="s">
        <v>5572</v>
      </c>
    </row>
    <row r="2707" spans="1:16">
      <c r="A2707" s="54" t="s">
        <v>77</v>
      </c>
      <c r="B2707" s="54" t="s">
        <v>3024</v>
      </c>
      <c r="C2707" s="54" t="s">
        <v>4188</v>
      </c>
      <c r="D2707" s="54" t="s">
        <v>2964</v>
      </c>
      <c r="E2707" s="54" t="s">
        <v>3755</v>
      </c>
      <c r="F2707" s="54" t="s">
        <v>3690</v>
      </c>
      <c r="G2707" s="54">
        <v>2311020000</v>
      </c>
      <c r="H2707" s="54" t="s">
        <v>3693</v>
      </c>
      <c r="I2707" s="54" t="s">
        <v>3694</v>
      </c>
      <c r="J2707">
        <f>VLOOKUP(A2707,'County Acres Disturbed'!$A$2:$E$3146,5,FALSE)</f>
        <v>1310.1257272195996</v>
      </c>
      <c r="K2707" s="55" t="s">
        <v>5571</v>
      </c>
      <c r="L2707">
        <f>IF(H2707="PM10-PRI",VLOOKUP(A2707,'County Emission Factors'!A$2:E$3145,5,FALSE),IF(H2707="PM10-FIL",VLOOKUP(A2707,'County Emission Factors'!A$2:E$3145,5,FALSE),VLOOKUP(A2707,'County Emission Factors'!A$2:F$3145,6,FALSE)))</f>
        <v>2.6559139784946246E-2</v>
      </c>
      <c r="M2707" s="56" t="s">
        <v>5572</v>
      </c>
      <c r="N2707" t="s">
        <v>5571</v>
      </c>
      <c r="O2707">
        <f t="shared" si="47"/>
        <v>34.795812325079702</v>
      </c>
      <c r="P2707" t="s">
        <v>5572</v>
      </c>
    </row>
    <row r="2708" spans="1:16">
      <c r="A2708" s="54" t="s">
        <v>77</v>
      </c>
      <c r="B2708" s="54" t="s">
        <v>3024</v>
      </c>
      <c r="C2708" s="54" t="s">
        <v>4188</v>
      </c>
      <c r="D2708" s="54" t="s">
        <v>2964</v>
      </c>
      <c r="E2708" s="54" t="s">
        <v>3755</v>
      </c>
      <c r="F2708" s="54" t="s">
        <v>3690</v>
      </c>
      <c r="G2708" s="54">
        <v>2311020000</v>
      </c>
      <c r="H2708" s="54" t="s">
        <v>3695</v>
      </c>
      <c r="I2708" s="54" t="s">
        <v>3696</v>
      </c>
      <c r="J2708">
        <f>VLOOKUP(A2708,'County Acres Disturbed'!$A$2:$E$3146,5,FALSE)</f>
        <v>1310.1257272195996</v>
      </c>
      <c r="K2708" s="55" t="s">
        <v>5571</v>
      </c>
      <c r="L2708">
        <f>IF(H2708="PM10-PRI",VLOOKUP(A2708,'County Emission Factors'!A$2:E$3145,5,FALSE),IF(H2708="PM10-FIL",VLOOKUP(A2708,'County Emission Factors'!A$2:E$3145,5,FALSE),VLOOKUP(A2708,'County Emission Factors'!A$2:F$3145,6,FALSE)))</f>
        <v>0.26559139784946245</v>
      </c>
      <c r="M2708" s="56" t="s">
        <v>5572</v>
      </c>
      <c r="N2708" t="s">
        <v>5571</v>
      </c>
      <c r="O2708">
        <f t="shared" si="47"/>
        <v>347.95812325079703</v>
      </c>
      <c r="P2708" t="s">
        <v>5572</v>
      </c>
    </row>
    <row r="2709" spans="1:16">
      <c r="A2709" s="54" t="s">
        <v>77</v>
      </c>
      <c r="B2709" s="54" t="s">
        <v>3024</v>
      </c>
      <c r="C2709" s="54" t="s">
        <v>4188</v>
      </c>
      <c r="D2709" s="54" t="s">
        <v>2964</v>
      </c>
      <c r="E2709" s="54" t="s">
        <v>3755</v>
      </c>
      <c r="F2709" s="54" t="s">
        <v>3690</v>
      </c>
      <c r="G2709" s="54">
        <v>2311020000</v>
      </c>
      <c r="H2709" s="54" t="s">
        <v>3697</v>
      </c>
      <c r="I2709" s="54" t="s">
        <v>3698</v>
      </c>
      <c r="J2709">
        <f>VLOOKUP(A2709,'County Acres Disturbed'!$A$2:$E$3146,5,FALSE)</f>
        <v>1310.1257272195996</v>
      </c>
      <c r="K2709" s="55" t="s">
        <v>5571</v>
      </c>
      <c r="L2709">
        <f>IF(H2709="PM10-PRI",VLOOKUP(A2709,'County Emission Factors'!A$2:E$3145,5,FALSE),IF(H2709="PM10-FIL",VLOOKUP(A2709,'County Emission Factors'!A$2:E$3145,5,FALSE),VLOOKUP(A2709,'County Emission Factors'!A$2:F$3145,6,FALSE)))</f>
        <v>2.6559139784946246E-2</v>
      </c>
      <c r="M2709" s="56" t="s">
        <v>5572</v>
      </c>
      <c r="N2709" t="s">
        <v>5571</v>
      </c>
      <c r="O2709">
        <f t="shared" si="47"/>
        <v>34.795812325079702</v>
      </c>
      <c r="P2709" t="s">
        <v>5572</v>
      </c>
    </row>
    <row r="2710" spans="1:16">
      <c r="A2710" s="54" t="s">
        <v>78</v>
      </c>
      <c r="B2710" s="54" t="s">
        <v>3024</v>
      </c>
      <c r="C2710" s="54" t="s">
        <v>4188</v>
      </c>
      <c r="D2710" s="54" t="s">
        <v>2965</v>
      </c>
      <c r="E2710" s="54" t="s">
        <v>3850</v>
      </c>
      <c r="F2710" s="54" t="s">
        <v>3690</v>
      </c>
      <c r="G2710" s="54">
        <v>2311020000</v>
      </c>
      <c r="H2710" s="54" t="s">
        <v>3691</v>
      </c>
      <c r="I2710" s="54" t="s">
        <v>3692</v>
      </c>
      <c r="J2710">
        <f>VLOOKUP(A2710,'County Acres Disturbed'!$A$2:$E$3146,5,FALSE)</f>
        <v>38.806232348560542</v>
      </c>
      <c r="K2710" s="55" t="s">
        <v>5571</v>
      </c>
      <c r="L2710">
        <f>IF(H2710="PM10-PRI",VLOOKUP(A2710,'County Emission Factors'!A$2:E$3145,5,FALSE),IF(H2710="PM10-FIL",VLOOKUP(A2710,'County Emission Factors'!A$2:E$3145,5,FALSE),VLOOKUP(A2710,'County Emission Factors'!A$2:F$3145,6,FALSE)))</f>
        <v>0.26559139784946229</v>
      </c>
      <c r="M2710" s="56" t="s">
        <v>5572</v>
      </c>
      <c r="N2710" t="s">
        <v>5571</v>
      </c>
      <c r="O2710">
        <f t="shared" si="47"/>
        <v>10.306601494725216</v>
      </c>
      <c r="P2710" t="s">
        <v>5572</v>
      </c>
    </row>
    <row r="2711" spans="1:16">
      <c r="A2711" s="54" t="s">
        <v>78</v>
      </c>
      <c r="B2711" s="54" t="s">
        <v>3024</v>
      </c>
      <c r="C2711" s="54" t="s">
        <v>4188</v>
      </c>
      <c r="D2711" s="54" t="s">
        <v>2965</v>
      </c>
      <c r="E2711" s="54" t="s">
        <v>3850</v>
      </c>
      <c r="F2711" s="54" t="s">
        <v>3690</v>
      </c>
      <c r="G2711" s="54">
        <v>2311020000</v>
      </c>
      <c r="H2711" s="54" t="s">
        <v>3693</v>
      </c>
      <c r="I2711" s="54" t="s">
        <v>3694</v>
      </c>
      <c r="J2711">
        <f>VLOOKUP(A2711,'County Acres Disturbed'!$A$2:$E$3146,5,FALSE)</f>
        <v>38.806232348560542</v>
      </c>
      <c r="K2711" s="55" t="s">
        <v>5571</v>
      </c>
      <c r="L2711">
        <f>IF(H2711="PM10-PRI",VLOOKUP(A2711,'County Emission Factors'!A$2:E$3145,5,FALSE),IF(H2711="PM10-FIL",VLOOKUP(A2711,'County Emission Factors'!A$2:E$3145,5,FALSE),VLOOKUP(A2711,'County Emission Factors'!A$2:F$3145,6,FALSE)))</f>
        <v>2.6559139784946229E-2</v>
      </c>
      <c r="M2711" s="56" t="s">
        <v>5572</v>
      </c>
      <c r="N2711" t="s">
        <v>5571</v>
      </c>
      <c r="O2711">
        <f t="shared" si="47"/>
        <v>1.0306601494725216</v>
      </c>
      <c r="P2711" t="s">
        <v>5572</v>
      </c>
    </row>
    <row r="2712" spans="1:16">
      <c r="A2712" s="54" t="s">
        <v>78</v>
      </c>
      <c r="B2712" s="54" t="s">
        <v>3024</v>
      </c>
      <c r="C2712" s="54" t="s">
        <v>4188</v>
      </c>
      <c r="D2712" s="54" t="s">
        <v>2965</v>
      </c>
      <c r="E2712" s="54" t="s">
        <v>3850</v>
      </c>
      <c r="F2712" s="54" t="s">
        <v>3690</v>
      </c>
      <c r="G2712" s="54">
        <v>2311020000</v>
      </c>
      <c r="H2712" s="54" t="s">
        <v>3695</v>
      </c>
      <c r="I2712" s="54" t="s">
        <v>3696</v>
      </c>
      <c r="J2712">
        <f>VLOOKUP(A2712,'County Acres Disturbed'!$A$2:$E$3146,5,FALSE)</f>
        <v>38.806232348560542</v>
      </c>
      <c r="K2712" s="55" t="s">
        <v>5571</v>
      </c>
      <c r="L2712">
        <f>IF(H2712="PM10-PRI",VLOOKUP(A2712,'County Emission Factors'!A$2:E$3145,5,FALSE),IF(H2712="PM10-FIL",VLOOKUP(A2712,'County Emission Factors'!A$2:E$3145,5,FALSE),VLOOKUP(A2712,'County Emission Factors'!A$2:F$3145,6,FALSE)))</f>
        <v>0.26559139784946229</v>
      </c>
      <c r="M2712" s="56" t="s">
        <v>5572</v>
      </c>
      <c r="N2712" t="s">
        <v>5571</v>
      </c>
      <c r="O2712">
        <f t="shared" si="47"/>
        <v>10.306601494725216</v>
      </c>
      <c r="P2712" t="s">
        <v>5572</v>
      </c>
    </row>
    <row r="2713" spans="1:16">
      <c r="A2713" s="54" t="s">
        <v>78</v>
      </c>
      <c r="B2713" s="54" t="s">
        <v>3024</v>
      </c>
      <c r="C2713" s="54" t="s">
        <v>4188</v>
      </c>
      <c r="D2713" s="54" t="s">
        <v>2965</v>
      </c>
      <c r="E2713" s="54" t="s">
        <v>3850</v>
      </c>
      <c r="F2713" s="54" t="s">
        <v>3690</v>
      </c>
      <c r="G2713" s="54">
        <v>2311020000</v>
      </c>
      <c r="H2713" s="54" t="s">
        <v>3697</v>
      </c>
      <c r="I2713" s="54" t="s">
        <v>3698</v>
      </c>
      <c r="J2713">
        <f>VLOOKUP(A2713,'County Acres Disturbed'!$A$2:$E$3146,5,FALSE)</f>
        <v>38.806232348560542</v>
      </c>
      <c r="K2713" s="55" t="s">
        <v>5571</v>
      </c>
      <c r="L2713">
        <f>IF(H2713="PM10-PRI",VLOOKUP(A2713,'County Emission Factors'!A$2:E$3145,5,FALSE),IF(H2713="PM10-FIL",VLOOKUP(A2713,'County Emission Factors'!A$2:E$3145,5,FALSE),VLOOKUP(A2713,'County Emission Factors'!A$2:F$3145,6,FALSE)))</f>
        <v>2.6559139784946229E-2</v>
      </c>
      <c r="M2713" s="56" t="s">
        <v>5572</v>
      </c>
      <c r="N2713" t="s">
        <v>5571</v>
      </c>
      <c r="O2713">
        <f t="shared" si="47"/>
        <v>1.0306601494725216</v>
      </c>
      <c r="P2713" t="s">
        <v>5572</v>
      </c>
    </row>
    <row r="2714" spans="1:16">
      <c r="A2714" s="54" t="s">
        <v>79</v>
      </c>
      <c r="B2714" s="54" t="s">
        <v>3024</v>
      </c>
      <c r="C2714" s="54" t="s">
        <v>4188</v>
      </c>
      <c r="D2714" s="54" t="s">
        <v>2966</v>
      </c>
      <c r="E2714" s="54" t="s">
        <v>4231</v>
      </c>
      <c r="F2714" s="54" t="s">
        <v>3690</v>
      </c>
      <c r="G2714" s="54">
        <v>2311020000</v>
      </c>
      <c r="H2714" s="54" t="s">
        <v>3691</v>
      </c>
      <c r="I2714" s="54" t="s">
        <v>3692</v>
      </c>
      <c r="J2714">
        <f>VLOOKUP(A2714,'County Acres Disturbed'!$A$2:$E$3146,5,FALSE)</f>
        <v>1973.080914487349</v>
      </c>
      <c r="K2714" s="55" t="s">
        <v>5571</v>
      </c>
      <c r="L2714">
        <f>IF(H2714="PM10-PRI",VLOOKUP(A2714,'County Emission Factors'!A$2:E$3145,5,FALSE),IF(H2714="PM10-FIL",VLOOKUP(A2714,'County Emission Factors'!A$2:E$3145,5,FALSE),VLOOKUP(A2714,'County Emission Factors'!A$2:F$3145,6,FALSE)))</f>
        <v>0.26559139784946245</v>
      </c>
      <c r="M2714" s="56" t="s">
        <v>5572</v>
      </c>
      <c r="N2714" t="s">
        <v>5571</v>
      </c>
      <c r="O2714">
        <f t="shared" si="47"/>
        <v>524.03331814879073</v>
      </c>
      <c r="P2714" t="s">
        <v>5572</v>
      </c>
    </row>
    <row r="2715" spans="1:16">
      <c r="A2715" s="54" t="s">
        <v>79</v>
      </c>
      <c r="B2715" s="54" t="s">
        <v>3024</v>
      </c>
      <c r="C2715" s="54" t="s">
        <v>4188</v>
      </c>
      <c r="D2715" s="54" t="s">
        <v>2966</v>
      </c>
      <c r="E2715" s="54" t="s">
        <v>4231</v>
      </c>
      <c r="F2715" s="54" t="s">
        <v>3690</v>
      </c>
      <c r="G2715" s="54">
        <v>2311020000</v>
      </c>
      <c r="H2715" s="54" t="s">
        <v>3693</v>
      </c>
      <c r="I2715" s="54" t="s">
        <v>3694</v>
      </c>
      <c r="J2715">
        <f>VLOOKUP(A2715,'County Acres Disturbed'!$A$2:$E$3146,5,FALSE)</f>
        <v>1973.080914487349</v>
      </c>
      <c r="K2715" s="55" t="s">
        <v>5571</v>
      </c>
      <c r="L2715">
        <f>IF(H2715="PM10-PRI",VLOOKUP(A2715,'County Emission Factors'!A$2:E$3145,5,FALSE),IF(H2715="PM10-FIL",VLOOKUP(A2715,'County Emission Factors'!A$2:E$3145,5,FALSE),VLOOKUP(A2715,'County Emission Factors'!A$2:F$3145,6,FALSE)))</f>
        <v>2.6559139784946246E-2</v>
      </c>
      <c r="M2715" s="56" t="s">
        <v>5572</v>
      </c>
      <c r="N2715" t="s">
        <v>5571</v>
      </c>
      <c r="O2715">
        <f t="shared" si="47"/>
        <v>52.403331814879074</v>
      </c>
      <c r="P2715" t="s">
        <v>5572</v>
      </c>
    </row>
    <row r="2716" spans="1:16">
      <c r="A2716" s="54" t="s">
        <v>79</v>
      </c>
      <c r="B2716" s="54" t="s">
        <v>3024</v>
      </c>
      <c r="C2716" s="54" t="s">
        <v>4188</v>
      </c>
      <c r="D2716" s="54" t="s">
        <v>2966</v>
      </c>
      <c r="E2716" s="54" t="s">
        <v>4231</v>
      </c>
      <c r="F2716" s="54" t="s">
        <v>3690</v>
      </c>
      <c r="G2716" s="54">
        <v>2311020000</v>
      </c>
      <c r="H2716" s="54" t="s">
        <v>3695</v>
      </c>
      <c r="I2716" s="54" t="s">
        <v>3696</v>
      </c>
      <c r="J2716">
        <f>VLOOKUP(A2716,'County Acres Disturbed'!$A$2:$E$3146,5,FALSE)</f>
        <v>1973.080914487349</v>
      </c>
      <c r="K2716" s="55" t="s">
        <v>5571</v>
      </c>
      <c r="L2716">
        <f>IF(H2716="PM10-PRI",VLOOKUP(A2716,'County Emission Factors'!A$2:E$3145,5,FALSE),IF(H2716="PM10-FIL",VLOOKUP(A2716,'County Emission Factors'!A$2:E$3145,5,FALSE),VLOOKUP(A2716,'County Emission Factors'!A$2:F$3145,6,FALSE)))</f>
        <v>0.26559139784946245</v>
      </c>
      <c r="M2716" s="56" t="s">
        <v>5572</v>
      </c>
      <c r="N2716" t="s">
        <v>5571</v>
      </c>
      <c r="O2716">
        <f t="shared" si="47"/>
        <v>524.03331814879073</v>
      </c>
      <c r="P2716" t="s">
        <v>5572</v>
      </c>
    </row>
    <row r="2717" spans="1:16">
      <c r="A2717" s="54" t="s">
        <v>79</v>
      </c>
      <c r="B2717" s="54" t="s">
        <v>3024</v>
      </c>
      <c r="C2717" s="54" t="s">
        <v>4188</v>
      </c>
      <c r="D2717" s="54" t="s">
        <v>2966</v>
      </c>
      <c r="E2717" s="54" t="s">
        <v>4231</v>
      </c>
      <c r="F2717" s="54" t="s">
        <v>3690</v>
      </c>
      <c r="G2717" s="54">
        <v>2311020000</v>
      </c>
      <c r="H2717" s="54" t="s">
        <v>3697</v>
      </c>
      <c r="I2717" s="54" t="s">
        <v>3698</v>
      </c>
      <c r="J2717">
        <f>VLOOKUP(A2717,'County Acres Disturbed'!$A$2:$E$3146,5,FALSE)</f>
        <v>1973.080914487349</v>
      </c>
      <c r="K2717" s="55" t="s">
        <v>5571</v>
      </c>
      <c r="L2717">
        <f>IF(H2717="PM10-PRI",VLOOKUP(A2717,'County Emission Factors'!A$2:E$3145,5,FALSE),IF(H2717="PM10-FIL",VLOOKUP(A2717,'County Emission Factors'!A$2:E$3145,5,FALSE),VLOOKUP(A2717,'County Emission Factors'!A$2:F$3145,6,FALSE)))</f>
        <v>2.6559139784946246E-2</v>
      </c>
      <c r="M2717" s="56" t="s">
        <v>5572</v>
      </c>
      <c r="N2717" t="s">
        <v>5571</v>
      </c>
      <c r="O2717">
        <f t="shared" si="47"/>
        <v>52.403331814879074</v>
      </c>
      <c r="P2717" t="s">
        <v>5572</v>
      </c>
    </row>
    <row r="2718" spans="1:16">
      <c r="A2718" s="54" t="s">
        <v>2320</v>
      </c>
      <c r="B2718" s="54" t="s">
        <v>3024</v>
      </c>
      <c r="C2718" s="54" t="s">
        <v>4188</v>
      </c>
      <c r="D2718" s="54" t="s">
        <v>3028</v>
      </c>
      <c r="E2718" s="54" t="s">
        <v>4232</v>
      </c>
      <c r="F2718" s="54" t="s">
        <v>3690</v>
      </c>
      <c r="G2718" s="54">
        <v>2311020000</v>
      </c>
      <c r="H2718" s="54" t="s">
        <v>3691</v>
      </c>
      <c r="I2718" s="54" t="s">
        <v>3692</v>
      </c>
      <c r="J2718">
        <f>VLOOKUP(A2718,'County Acres Disturbed'!$A$2:$E$3146,5,FALSE)</f>
        <v>38.806232348560542</v>
      </c>
      <c r="K2718" s="55" t="s">
        <v>5571</v>
      </c>
      <c r="L2718">
        <f>IF(H2718="PM10-PRI",VLOOKUP(A2718,'County Emission Factors'!A$2:E$3145,5,FALSE),IF(H2718="PM10-FIL",VLOOKUP(A2718,'County Emission Factors'!A$2:E$3145,5,FALSE),VLOOKUP(A2718,'County Emission Factors'!A$2:F$3145,6,FALSE)))</f>
        <v>0.26559139784946245</v>
      </c>
      <c r="M2718" s="56" t="s">
        <v>5572</v>
      </c>
      <c r="N2718" t="s">
        <v>5571</v>
      </c>
      <c r="O2718">
        <f t="shared" si="47"/>
        <v>10.306601494725223</v>
      </c>
      <c r="P2718" t="s">
        <v>5572</v>
      </c>
    </row>
    <row r="2719" spans="1:16">
      <c r="A2719" s="54" t="s">
        <v>2320</v>
      </c>
      <c r="B2719" s="54" t="s">
        <v>3024</v>
      </c>
      <c r="C2719" s="54" t="s">
        <v>4188</v>
      </c>
      <c r="D2719" s="54" t="s">
        <v>3028</v>
      </c>
      <c r="E2719" s="54" t="s">
        <v>4232</v>
      </c>
      <c r="F2719" s="54" t="s">
        <v>3690</v>
      </c>
      <c r="G2719" s="54">
        <v>2311020000</v>
      </c>
      <c r="H2719" s="54" t="s">
        <v>3693</v>
      </c>
      <c r="I2719" s="54" t="s">
        <v>3694</v>
      </c>
      <c r="J2719">
        <f>VLOOKUP(A2719,'County Acres Disturbed'!$A$2:$E$3146,5,FALSE)</f>
        <v>38.806232348560542</v>
      </c>
      <c r="K2719" s="55" t="s">
        <v>5571</v>
      </c>
      <c r="L2719">
        <f>IF(H2719="PM10-PRI",VLOOKUP(A2719,'County Emission Factors'!A$2:E$3145,5,FALSE),IF(H2719="PM10-FIL",VLOOKUP(A2719,'County Emission Factors'!A$2:E$3145,5,FALSE),VLOOKUP(A2719,'County Emission Factors'!A$2:F$3145,6,FALSE)))</f>
        <v>2.6559139784946246E-2</v>
      </c>
      <c r="M2719" s="56" t="s">
        <v>5572</v>
      </c>
      <c r="N2719" t="s">
        <v>5571</v>
      </c>
      <c r="O2719">
        <f t="shared" ref="O2719:O2782" si="48">L2719*J2719</f>
        <v>1.0306601494725223</v>
      </c>
      <c r="P2719" t="s">
        <v>5572</v>
      </c>
    </row>
    <row r="2720" spans="1:16">
      <c r="A2720" s="54" t="s">
        <v>2320</v>
      </c>
      <c r="B2720" s="54" t="s">
        <v>3024</v>
      </c>
      <c r="C2720" s="54" t="s">
        <v>4188</v>
      </c>
      <c r="D2720" s="54" t="s">
        <v>3028</v>
      </c>
      <c r="E2720" s="54" t="s">
        <v>4232</v>
      </c>
      <c r="F2720" s="54" t="s">
        <v>3690</v>
      </c>
      <c r="G2720" s="54">
        <v>2311020000</v>
      </c>
      <c r="H2720" s="54" t="s">
        <v>3695</v>
      </c>
      <c r="I2720" s="54" t="s">
        <v>3696</v>
      </c>
      <c r="J2720">
        <f>VLOOKUP(A2720,'County Acres Disturbed'!$A$2:$E$3146,5,FALSE)</f>
        <v>38.806232348560542</v>
      </c>
      <c r="K2720" s="55" t="s">
        <v>5571</v>
      </c>
      <c r="L2720">
        <f>IF(H2720="PM10-PRI",VLOOKUP(A2720,'County Emission Factors'!A$2:E$3145,5,FALSE),IF(H2720="PM10-FIL",VLOOKUP(A2720,'County Emission Factors'!A$2:E$3145,5,FALSE),VLOOKUP(A2720,'County Emission Factors'!A$2:F$3145,6,FALSE)))</f>
        <v>0.26559139784946245</v>
      </c>
      <c r="M2720" s="56" t="s">
        <v>5572</v>
      </c>
      <c r="N2720" t="s">
        <v>5571</v>
      </c>
      <c r="O2720">
        <f t="shared" si="48"/>
        <v>10.306601494725223</v>
      </c>
      <c r="P2720" t="s">
        <v>5572</v>
      </c>
    </row>
    <row r="2721" spans="1:16">
      <c r="A2721" s="54" t="s">
        <v>2320</v>
      </c>
      <c r="B2721" s="54" t="s">
        <v>3024</v>
      </c>
      <c r="C2721" s="54" t="s">
        <v>4188</v>
      </c>
      <c r="D2721" s="54" t="s">
        <v>3028</v>
      </c>
      <c r="E2721" s="54" t="s">
        <v>4232</v>
      </c>
      <c r="F2721" s="54" t="s">
        <v>3690</v>
      </c>
      <c r="G2721" s="54">
        <v>2311020000</v>
      </c>
      <c r="H2721" s="54" t="s">
        <v>3697</v>
      </c>
      <c r="I2721" s="54" t="s">
        <v>3698</v>
      </c>
      <c r="J2721">
        <f>VLOOKUP(A2721,'County Acres Disturbed'!$A$2:$E$3146,5,FALSE)</f>
        <v>38.806232348560542</v>
      </c>
      <c r="K2721" s="55" t="s">
        <v>5571</v>
      </c>
      <c r="L2721">
        <f>IF(H2721="PM10-PRI",VLOOKUP(A2721,'County Emission Factors'!A$2:E$3145,5,FALSE),IF(H2721="PM10-FIL",VLOOKUP(A2721,'County Emission Factors'!A$2:E$3145,5,FALSE),VLOOKUP(A2721,'County Emission Factors'!A$2:F$3145,6,FALSE)))</f>
        <v>2.6559139784946246E-2</v>
      </c>
      <c r="M2721" s="56" t="s">
        <v>5572</v>
      </c>
      <c r="N2721" t="s">
        <v>5571</v>
      </c>
      <c r="O2721">
        <f t="shared" si="48"/>
        <v>1.0306601494725223</v>
      </c>
      <c r="P2721" t="s">
        <v>5572</v>
      </c>
    </row>
    <row r="2722" spans="1:16">
      <c r="A2722" s="54" t="s">
        <v>2321</v>
      </c>
      <c r="B2722" s="54" t="s">
        <v>3024</v>
      </c>
      <c r="C2722" s="54" t="s">
        <v>4188</v>
      </c>
      <c r="D2722" s="54" t="s">
        <v>2967</v>
      </c>
      <c r="E2722" s="54" t="s">
        <v>3851</v>
      </c>
      <c r="F2722" s="54" t="s">
        <v>3690</v>
      </c>
      <c r="G2722" s="54">
        <v>2311020000</v>
      </c>
      <c r="H2722" s="54" t="s">
        <v>3691</v>
      </c>
      <c r="I2722" s="54" t="s">
        <v>3692</v>
      </c>
      <c r="J2722">
        <f>VLOOKUP(A2722,'County Acres Disturbed'!$A$2:$E$3146,5,FALSE)</f>
        <v>0</v>
      </c>
      <c r="K2722" s="55" t="s">
        <v>5571</v>
      </c>
      <c r="L2722">
        <f>IF(H2722="PM10-PRI",VLOOKUP(A2722,'County Emission Factors'!A$2:E$3145,5,FALSE),IF(H2722="PM10-FIL",VLOOKUP(A2722,'County Emission Factors'!A$2:E$3145,5,FALSE),VLOOKUP(A2722,'County Emission Factors'!A$2:F$3145,6,FALSE)))</f>
        <v>0.2655913978494624</v>
      </c>
      <c r="M2722" s="56" t="s">
        <v>5572</v>
      </c>
      <c r="N2722" t="s">
        <v>5571</v>
      </c>
      <c r="O2722">
        <f t="shared" si="48"/>
        <v>0</v>
      </c>
      <c r="P2722" t="s">
        <v>5572</v>
      </c>
    </row>
    <row r="2723" spans="1:16">
      <c r="A2723" s="54" t="s">
        <v>2321</v>
      </c>
      <c r="B2723" s="54" t="s">
        <v>3024</v>
      </c>
      <c r="C2723" s="54" t="s">
        <v>4188</v>
      </c>
      <c r="D2723" s="54" t="s">
        <v>2967</v>
      </c>
      <c r="E2723" s="54" t="s">
        <v>3851</v>
      </c>
      <c r="F2723" s="54" t="s">
        <v>3690</v>
      </c>
      <c r="G2723" s="54">
        <v>2311020000</v>
      </c>
      <c r="H2723" s="54" t="s">
        <v>3693</v>
      </c>
      <c r="I2723" s="54" t="s">
        <v>3694</v>
      </c>
      <c r="J2723">
        <f>VLOOKUP(A2723,'County Acres Disturbed'!$A$2:$E$3146,5,FALSE)</f>
        <v>0</v>
      </c>
      <c r="K2723" s="55" t="s">
        <v>5571</v>
      </c>
      <c r="L2723">
        <f>IF(H2723="PM10-PRI",VLOOKUP(A2723,'County Emission Factors'!A$2:E$3145,5,FALSE),IF(H2723="PM10-FIL",VLOOKUP(A2723,'County Emission Factors'!A$2:E$3145,5,FALSE),VLOOKUP(A2723,'County Emission Factors'!A$2:F$3145,6,FALSE)))</f>
        <v>2.6559139784946242E-2</v>
      </c>
      <c r="M2723" s="56" t="s">
        <v>5572</v>
      </c>
      <c r="N2723" t="s">
        <v>5571</v>
      </c>
      <c r="O2723">
        <f t="shared" si="48"/>
        <v>0</v>
      </c>
      <c r="P2723" t="s">
        <v>5572</v>
      </c>
    </row>
    <row r="2724" spans="1:16">
      <c r="A2724" s="54" t="s">
        <v>2321</v>
      </c>
      <c r="B2724" s="54" t="s">
        <v>3024</v>
      </c>
      <c r="C2724" s="54" t="s">
        <v>4188</v>
      </c>
      <c r="D2724" s="54" t="s">
        <v>2967</v>
      </c>
      <c r="E2724" s="54" t="s">
        <v>3851</v>
      </c>
      <c r="F2724" s="54" t="s">
        <v>3690</v>
      </c>
      <c r="G2724" s="54">
        <v>2311020000</v>
      </c>
      <c r="H2724" s="54" t="s">
        <v>3695</v>
      </c>
      <c r="I2724" s="54" t="s">
        <v>3696</v>
      </c>
      <c r="J2724">
        <f>VLOOKUP(A2724,'County Acres Disturbed'!$A$2:$E$3146,5,FALSE)</f>
        <v>0</v>
      </c>
      <c r="K2724" s="55" t="s">
        <v>5571</v>
      </c>
      <c r="L2724">
        <f>IF(H2724="PM10-PRI",VLOOKUP(A2724,'County Emission Factors'!A$2:E$3145,5,FALSE),IF(H2724="PM10-FIL",VLOOKUP(A2724,'County Emission Factors'!A$2:E$3145,5,FALSE),VLOOKUP(A2724,'County Emission Factors'!A$2:F$3145,6,FALSE)))</f>
        <v>0.2655913978494624</v>
      </c>
      <c r="M2724" s="56" t="s">
        <v>5572</v>
      </c>
      <c r="N2724" t="s">
        <v>5571</v>
      </c>
      <c r="O2724">
        <f t="shared" si="48"/>
        <v>0</v>
      </c>
      <c r="P2724" t="s">
        <v>5572</v>
      </c>
    </row>
    <row r="2725" spans="1:16">
      <c r="A2725" s="54" t="s">
        <v>2321</v>
      </c>
      <c r="B2725" s="54" t="s">
        <v>3024</v>
      </c>
      <c r="C2725" s="54" t="s">
        <v>4188</v>
      </c>
      <c r="D2725" s="54" t="s">
        <v>2967</v>
      </c>
      <c r="E2725" s="54" t="s">
        <v>3851</v>
      </c>
      <c r="F2725" s="54" t="s">
        <v>3690</v>
      </c>
      <c r="G2725" s="54">
        <v>2311020000</v>
      </c>
      <c r="H2725" s="54" t="s">
        <v>3697</v>
      </c>
      <c r="I2725" s="54" t="s">
        <v>3698</v>
      </c>
      <c r="J2725">
        <f>VLOOKUP(A2725,'County Acres Disturbed'!$A$2:$E$3146,5,FALSE)</f>
        <v>0</v>
      </c>
      <c r="K2725" s="55" t="s">
        <v>5571</v>
      </c>
      <c r="L2725">
        <f>IF(H2725="PM10-PRI",VLOOKUP(A2725,'County Emission Factors'!A$2:E$3145,5,FALSE),IF(H2725="PM10-FIL",VLOOKUP(A2725,'County Emission Factors'!A$2:E$3145,5,FALSE),VLOOKUP(A2725,'County Emission Factors'!A$2:F$3145,6,FALSE)))</f>
        <v>2.6559139784946242E-2</v>
      </c>
      <c r="M2725" s="56" t="s">
        <v>5572</v>
      </c>
      <c r="N2725" t="s">
        <v>5571</v>
      </c>
      <c r="O2725">
        <f t="shared" si="48"/>
        <v>0</v>
      </c>
      <c r="P2725" t="s">
        <v>5572</v>
      </c>
    </row>
    <row r="2726" spans="1:16">
      <c r="A2726" s="54" t="s">
        <v>80</v>
      </c>
      <c r="B2726" s="54" t="s">
        <v>3024</v>
      </c>
      <c r="C2726" s="54" t="s">
        <v>4188</v>
      </c>
      <c r="D2726" s="54" t="s">
        <v>2968</v>
      </c>
      <c r="E2726" s="54" t="s">
        <v>3756</v>
      </c>
      <c r="F2726" s="54" t="s">
        <v>3690</v>
      </c>
      <c r="G2726" s="54">
        <v>2311020000</v>
      </c>
      <c r="H2726" s="54" t="s">
        <v>3691</v>
      </c>
      <c r="I2726" s="54" t="s">
        <v>3692</v>
      </c>
      <c r="J2726">
        <f>VLOOKUP(A2726,'County Acres Disturbed'!$A$2:$E$3146,5,FALSE)</f>
        <v>38.806232348560542</v>
      </c>
      <c r="K2726" s="55" t="s">
        <v>5571</v>
      </c>
      <c r="L2726">
        <f>IF(H2726="PM10-PRI",VLOOKUP(A2726,'County Emission Factors'!A$2:E$3145,5,FALSE),IF(H2726="PM10-FIL",VLOOKUP(A2726,'County Emission Factors'!A$2:E$3145,5,FALSE),VLOOKUP(A2726,'County Emission Factors'!A$2:F$3145,6,FALSE)))</f>
        <v>0.26559139784946229</v>
      </c>
      <c r="M2726" s="56" t="s">
        <v>5572</v>
      </c>
      <c r="N2726" t="s">
        <v>5571</v>
      </c>
      <c r="O2726">
        <f t="shared" si="48"/>
        <v>10.306601494725216</v>
      </c>
      <c r="P2726" t="s">
        <v>5572</v>
      </c>
    </row>
    <row r="2727" spans="1:16">
      <c r="A2727" s="54" t="s">
        <v>80</v>
      </c>
      <c r="B2727" s="54" t="s">
        <v>3024</v>
      </c>
      <c r="C2727" s="54" t="s">
        <v>4188</v>
      </c>
      <c r="D2727" s="54" t="s">
        <v>2968</v>
      </c>
      <c r="E2727" s="54" t="s">
        <v>3756</v>
      </c>
      <c r="F2727" s="54" t="s">
        <v>3690</v>
      </c>
      <c r="G2727" s="54">
        <v>2311020000</v>
      </c>
      <c r="H2727" s="54" t="s">
        <v>3693</v>
      </c>
      <c r="I2727" s="54" t="s">
        <v>3694</v>
      </c>
      <c r="J2727">
        <f>VLOOKUP(A2727,'County Acres Disturbed'!$A$2:$E$3146,5,FALSE)</f>
        <v>38.806232348560542</v>
      </c>
      <c r="K2727" s="55" t="s">
        <v>5571</v>
      </c>
      <c r="L2727">
        <f>IF(H2727="PM10-PRI",VLOOKUP(A2727,'County Emission Factors'!A$2:E$3145,5,FALSE),IF(H2727="PM10-FIL",VLOOKUP(A2727,'County Emission Factors'!A$2:E$3145,5,FALSE),VLOOKUP(A2727,'County Emission Factors'!A$2:F$3145,6,FALSE)))</f>
        <v>2.6559139784946229E-2</v>
      </c>
      <c r="M2727" s="56" t="s">
        <v>5572</v>
      </c>
      <c r="N2727" t="s">
        <v>5571</v>
      </c>
      <c r="O2727">
        <f t="shared" si="48"/>
        <v>1.0306601494725216</v>
      </c>
      <c r="P2727" t="s">
        <v>5572</v>
      </c>
    </row>
    <row r="2728" spans="1:16">
      <c r="A2728" s="54" t="s">
        <v>80</v>
      </c>
      <c r="B2728" s="54" t="s">
        <v>3024</v>
      </c>
      <c r="C2728" s="54" t="s">
        <v>4188</v>
      </c>
      <c r="D2728" s="54" t="s">
        <v>2968</v>
      </c>
      <c r="E2728" s="54" t="s">
        <v>3756</v>
      </c>
      <c r="F2728" s="54" t="s">
        <v>3690</v>
      </c>
      <c r="G2728" s="54">
        <v>2311020000</v>
      </c>
      <c r="H2728" s="54" t="s">
        <v>3695</v>
      </c>
      <c r="I2728" s="54" t="s">
        <v>3696</v>
      </c>
      <c r="J2728">
        <f>VLOOKUP(A2728,'County Acres Disturbed'!$A$2:$E$3146,5,FALSE)</f>
        <v>38.806232348560542</v>
      </c>
      <c r="K2728" s="55" t="s">
        <v>5571</v>
      </c>
      <c r="L2728">
        <f>IF(H2728="PM10-PRI",VLOOKUP(A2728,'County Emission Factors'!A$2:E$3145,5,FALSE),IF(H2728="PM10-FIL",VLOOKUP(A2728,'County Emission Factors'!A$2:E$3145,5,FALSE),VLOOKUP(A2728,'County Emission Factors'!A$2:F$3145,6,FALSE)))</f>
        <v>0.26559139784946229</v>
      </c>
      <c r="M2728" s="56" t="s">
        <v>5572</v>
      </c>
      <c r="N2728" t="s">
        <v>5571</v>
      </c>
      <c r="O2728">
        <f t="shared" si="48"/>
        <v>10.306601494725216</v>
      </c>
      <c r="P2728" t="s">
        <v>5572</v>
      </c>
    </row>
    <row r="2729" spans="1:16">
      <c r="A2729" s="54" t="s">
        <v>80</v>
      </c>
      <c r="B2729" s="54" t="s">
        <v>3024</v>
      </c>
      <c r="C2729" s="54" t="s">
        <v>4188</v>
      </c>
      <c r="D2729" s="54" t="s">
        <v>2968</v>
      </c>
      <c r="E2729" s="54" t="s">
        <v>3756</v>
      </c>
      <c r="F2729" s="54" t="s">
        <v>3690</v>
      </c>
      <c r="G2729" s="54">
        <v>2311020000</v>
      </c>
      <c r="H2729" s="54" t="s">
        <v>3697</v>
      </c>
      <c r="I2729" s="54" t="s">
        <v>3698</v>
      </c>
      <c r="J2729">
        <f>VLOOKUP(A2729,'County Acres Disturbed'!$A$2:$E$3146,5,FALSE)</f>
        <v>38.806232348560542</v>
      </c>
      <c r="K2729" s="55" t="s">
        <v>5571</v>
      </c>
      <c r="L2729">
        <f>IF(H2729="PM10-PRI",VLOOKUP(A2729,'County Emission Factors'!A$2:E$3145,5,FALSE),IF(H2729="PM10-FIL",VLOOKUP(A2729,'County Emission Factors'!A$2:E$3145,5,FALSE),VLOOKUP(A2729,'County Emission Factors'!A$2:F$3145,6,FALSE)))</f>
        <v>2.6559139784946229E-2</v>
      </c>
      <c r="M2729" s="56" t="s">
        <v>5572</v>
      </c>
      <c r="N2729" t="s">
        <v>5571</v>
      </c>
      <c r="O2729">
        <f t="shared" si="48"/>
        <v>1.0306601494725216</v>
      </c>
      <c r="P2729" t="s">
        <v>5572</v>
      </c>
    </row>
    <row r="2730" spans="1:16">
      <c r="A2730" s="54" t="s">
        <v>81</v>
      </c>
      <c r="B2730" s="54" t="s">
        <v>3024</v>
      </c>
      <c r="C2730" s="54" t="s">
        <v>4188</v>
      </c>
      <c r="D2730" s="54" t="s">
        <v>2969</v>
      </c>
      <c r="E2730" s="54" t="s">
        <v>4233</v>
      </c>
      <c r="F2730" s="54" t="s">
        <v>3690</v>
      </c>
      <c r="G2730" s="54">
        <v>2311020000</v>
      </c>
      <c r="H2730" s="54" t="s">
        <v>3691</v>
      </c>
      <c r="I2730" s="54" t="s">
        <v>3692</v>
      </c>
      <c r="J2730">
        <f>VLOOKUP(A2730,'County Acres Disturbed'!$A$2:$E$3146,5,FALSE)</f>
        <v>38.806232348560542</v>
      </c>
      <c r="K2730" s="55" t="s">
        <v>5571</v>
      </c>
      <c r="L2730">
        <f>IF(H2730="PM10-PRI",VLOOKUP(A2730,'County Emission Factors'!A$2:E$3145,5,FALSE),IF(H2730="PM10-FIL",VLOOKUP(A2730,'County Emission Factors'!A$2:E$3145,5,FALSE),VLOOKUP(A2730,'County Emission Factors'!A$2:F$3145,6,FALSE)))</f>
        <v>0.26559139784946245</v>
      </c>
      <c r="M2730" s="56" t="s">
        <v>5572</v>
      </c>
      <c r="N2730" t="s">
        <v>5571</v>
      </c>
      <c r="O2730">
        <f t="shared" si="48"/>
        <v>10.306601494725223</v>
      </c>
      <c r="P2730" t="s">
        <v>5572</v>
      </c>
    </row>
    <row r="2731" spans="1:16">
      <c r="A2731" s="54" t="s">
        <v>81</v>
      </c>
      <c r="B2731" s="54" t="s">
        <v>3024</v>
      </c>
      <c r="C2731" s="54" t="s">
        <v>4188</v>
      </c>
      <c r="D2731" s="54" t="s">
        <v>2969</v>
      </c>
      <c r="E2731" s="54" t="s">
        <v>4233</v>
      </c>
      <c r="F2731" s="54" t="s">
        <v>3690</v>
      </c>
      <c r="G2731" s="54">
        <v>2311020000</v>
      </c>
      <c r="H2731" s="54" t="s">
        <v>3693</v>
      </c>
      <c r="I2731" s="54" t="s">
        <v>3694</v>
      </c>
      <c r="J2731">
        <f>VLOOKUP(A2731,'County Acres Disturbed'!$A$2:$E$3146,5,FALSE)</f>
        <v>38.806232348560542</v>
      </c>
      <c r="K2731" s="55" t="s">
        <v>5571</v>
      </c>
      <c r="L2731">
        <f>IF(H2731="PM10-PRI",VLOOKUP(A2731,'County Emission Factors'!A$2:E$3145,5,FALSE),IF(H2731="PM10-FIL",VLOOKUP(A2731,'County Emission Factors'!A$2:E$3145,5,FALSE),VLOOKUP(A2731,'County Emission Factors'!A$2:F$3145,6,FALSE)))</f>
        <v>2.6559139784946246E-2</v>
      </c>
      <c r="M2731" s="56" t="s">
        <v>5572</v>
      </c>
      <c r="N2731" t="s">
        <v>5571</v>
      </c>
      <c r="O2731">
        <f t="shared" si="48"/>
        <v>1.0306601494725223</v>
      </c>
      <c r="P2731" t="s">
        <v>5572</v>
      </c>
    </row>
    <row r="2732" spans="1:16">
      <c r="A2732" s="54" t="s">
        <v>81</v>
      </c>
      <c r="B2732" s="54" t="s">
        <v>3024</v>
      </c>
      <c r="C2732" s="54" t="s">
        <v>4188</v>
      </c>
      <c r="D2732" s="54" t="s">
        <v>2969</v>
      </c>
      <c r="E2732" s="54" t="s">
        <v>4233</v>
      </c>
      <c r="F2732" s="54" t="s">
        <v>3690</v>
      </c>
      <c r="G2732" s="54">
        <v>2311020000</v>
      </c>
      <c r="H2732" s="54" t="s">
        <v>3695</v>
      </c>
      <c r="I2732" s="54" t="s">
        <v>3696</v>
      </c>
      <c r="J2732">
        <f>VLOOKUP(A2732,'County Acres Disturbed'!$A$2:$E$3146,5,FALSE)</f>
        <v>38.806232348560542</v>
      </c>
      <c r="K2732" s="55" t="s">
        <v>5571</v>
      </c>
      <c r="L2732">
        <f>IF(H2732="PM10-PRI",VLOOKUP(A2732,'County Emission Factors'!A$2:E$3145,5,FALSE),IF(H2732="PM10-FIL",VLOOKUP(A2732,'County Emission Factors'!A$2:E$3145,5,FALSE),VLOOKUP(A2732,'County Emission Factors'!A$2:F$3145,6,FALSE)))</f>
        <v>0.26559139784946245</v>
      </c>
      <c r="M2732" s="56" t="s">
        <v>5572</v>
      </c>
      <c r="N2732" t="s">
        <v>5571</v>
      </c>
      <c r="O2732">
        <f t="shared" si="48"/>
        <v>10.306601494725223</v>
      </c>
      <c r="P2732" t="s">
        <v>5572</v>
      </c>
    </row>
    <row r="2733" spans="1:16">
      <c r="A2733" s="54" t="s">
        <v>81</v>
      </c>
      <c r="B2733" s="54" t="s">
        <v>3024</v>
      </c>
      <c r="C2733" s="54" t="s">
        <v>4188</v>
      </c>
      <c r="D2733" s="54" t="s">
        <v>2969</v>
      </c>
      <c r="E2733" s="54" t="s">
        <v>4233</v>
      </c>
      <c r="F2733" s="54" t="s">
        <v>3690</v>
      </c>
      <c r="G2733" s="54">
        <v>2311020000</v>
      </c>
      <c r="H2733" s="54" t="s">
        <v>3697</v>
      </c>
      <c r="I2733" s="54" t="s">
        <v>3698</v>
      </c>
      <c r="J2733">
        <f>VLOOKUP(A2733,'County Acres Disturbed'!$A$2:$E$3146,5,FALSE)</f>
        <v>38.806232348560542</v>
      </c>
      <c r="K2733" s="55" t="s">
        <v>5571</v>
      </c>
      <c r="L2733">
        <f>IF(H2733="PM10-PRI",VLOOKUP(A2733,'County Emission Factors'!A$2:E$3145,5,FALSE),IF(H2733="PM10-FIL",VLOOKUP(A2733,'County Emission Factors'!A$2:E$3145,5,FALSE),VLOOKUP(A2733,'County Emission Factors'!A$2:F$3145,6,FALSE)))</f>
        <v>2.6559139784946246E-2</v>
      </c>
      <c r="M2733" s="56" t="s">
        <v>5572</v>
      </c>
      <c r="N2733" t="s">
        <v>5571</v>
      </c>
      <c r="O2733">
        <f t="shared" si="48"/>
        <v>1.0306601494725223</v>
      </c>
      <c r="P2733" t="s">
        <v>5572</v>
      </c>
    </row>
    <row r="2734" spans="1:16">
      <c r="A2734" s="54" t="s">
        <v>82</v>
      </c>
      <c r="B2734" s="54" t="s">
        <v>3024</v>
      </c>
      <c r="C2734" s="54" t="s">
        <v>4188</v>
      </c>
      <c r="D2734" s="54" t="s">
        <v>2970</v>
      </c>
      <c r="E2734" s="54" t="s">
        <v>4234</v>
      </c>
      <c r="F2734" s="54" t="s">
        <v>3690</v>
      </c>
      <c r="G2734" s="54">
        <v>2311020000</v>
      </c>
      <c r="H2734" s="54" t="s">
        <v>3691</v>
      </c>
      <c r="I2734" s="54" t="s">
        <v>3692</v>
      </c>
      <c r="J2734">
        <f>VLOOKUP(A2734,'County Acres Disturbed'!$A$2:$E$3146,5,FALSE)</f>
        <v>263.07745526497985</v>
      </c>
      <c r="K2734" s="55" t="s">
        <v>5571</v>
      </c>
      <c r="L2734">
        <f>IF(H2734="PM10-PRI",VLOOKUP(A2734,'County Emission Factors'!A$2:E$3145,5,FALSE),IF(H2734="PM10-FIL",VLOOKUP(A2734,'County Emission Factors'!A$2:E$3145,5,FALSE),VLOOKUP(A2734,'County Emission Factors'!A$2:F$3145,6,FALSE)))</f>
        <v>0.2655913978494624</v>
      </c>
      <c r="M2734" s="56" t="s">
        <v>5572</v>
      </c>
      <c r="N2734" t="s">
        <v>5571</v>
      </c>
      <c r="O2734">
        <f t="shared" si="48"/>
        <v>69.871109086505413</v>
      </c>
      <c r="P2734" t="s">
        <v>5572</v>
      </c>
    </row>
    <row r="2735" spans="1:16">
      <c r="A2735" s="54" t="s">
        <v>82</v>
      </c>
      <c r="B2735" s="54" t="s">
        <v>3024</v>
      </c>
      <c r="C2735" s="54" t="s">
        <v>4188</v>
      </c>
      <c r="D2735" s="54" t="s">
        <v>2970</v>
      </c>
      <c r="E2735" s="54" t="s">
        <v>4234</v>
      </c>
      <c r="F2735" s="54" t="s">
        <v>3690</v>
      </c>
      <c r="G2735" s="54">
        <v>2311020000</v>
      </c>
      <c r="H2735" s="54" t="s">
        <v>3693</v>
      </c>
      <c r="I2735" s="54" t="s">
        <v>3694</v>
      </c>
      <c r="J2735">
        <f>VLOOKUP(A2735,'County Acres Disturbed'!$A$2:$E$3146,5,FALSE)</f>
        <v>263.07745526497985</v>
      </c>
      <c r="K2735" s="55" t="s">
        <v>5571</v>
      </c>
      <c r="L2735">
        <f>IF(H2735="PM10-PRI",VLOOKUP(A2735,'County Emission Factors'!A$2:E$3145,5,FALSE),IF(H2735="PM10-FIL",VLOOKUP(A2735,'County Emission Factors'!A$2:E$3145,5,FALSE),VLOOKUP(A2735,'County Emission Factors'!A$2:F$3145,6,FALSE)))</f>
        <v>2.6559139784946242E-2</v>
      </c>
      <c r="M2735" s="56" t="s">
        <v>5572</v>
      </c>
      <c r="N2735" t="s">
        <v>5571</v>
      </c>
      <c r="O2735">
        <f t="shared" si="48"/>
        <v>6.9871109086505419</v>
      </c>
      <c r="P2735" t="s">
        <v>5572</v>
      </c>
    </row>
    <row r="2736" spans="1:16">
      <c r="A2736" s="54" t="s">
        <v>82</v>
      </c>
      <c r="B2736" s="54" t="s">
        <v>3024</v>
      </c>
      <c r="C2736" s="54" t="s">
        <v>4188</v>
      </c>
      <c r="D2736" s="54" t="s">
        <v>2970</v>
      </c>
      <c r="E2736" s="54" t="s">
        <v>4234</v>
      </c>
      <c r="F2736" s="54" t="s">
        <v>3690</v>
      </c>
      <c r="G2736" s="54">
        <v>2311020000</v>
      </c>
      <c r="H2736" s="54" t="s">
        <v>3695</v>
      </c>
      <c r="I2736" s="54" t="s">
        <v>3696</v>
      </c>
      <c r="J2736">
        <f>VLOOKUP(A2736,'County Acres Disturbed'!$A$2:$E$3146,5,FALSE)</f>
        <v>263.07745526497985</v>
      </c>
      <c r="K2736" s="55" t="s">
        <v>5571</v>
      </c>
      <c r="L2736">
        <f>IF(H2736="PM10-PRI",VLOOKUP(A2736,'County Emission Factors'!A$2:E$3145,5,FALSE),IF(H2736="PM10-FIL",VLOOKUP(A2736,'County Emission Factors'!A$2:E$3145,5,FALSE),VLOOKUP(A2736,'County Emission Factors'!A$2:F$3145,6,FALSE)))</f>
        <v>0.2655913978494624</v>
      </c>
      <c r="M2736" s="56" t="s">
        <v>5572</v>
      </c>
      <c r="N2736" t="s">
        <v>5571</v>
      </c>
      <c r="O2736">
        <f t="shared" si="48"/>
        <v>69.871109086505413</v>
      </c>
      <c r="P2736" t="s">
        <v>5572</v>
      </c>
    </row>
    <row r="2737" spans="1:16">
      <c r="A2737" s="54" t="s">
        <v>82</v>
      </c>
      <c r="B2737" s="54" t="s">
        <v>3024</v>
      </c>
      <c r="C2737" s="54" t="s">
        <v>4188</v>
      </c>
      <c r="D2737" s="54" t="s">
        <v>2970</v>
      </c>
      <c r="E2737" s="54" t="s">
        <v>4234</v>
      </c>
      <c r="F2737" s="54" t="s">
        <v>3690</v>
      </c>
      <c r="G2737" s="54">
        <v>2311020000</v>
      </c>
      <c r="H2737" s="54" t="s">
        <v>3697</v>
      </c>
      <c r="I2737" s="54" t="s">
        <v>3698</v>
      </c>
      <c r="J2737">
        <f>VLOOKUP(A2737,'County Acres Disturbed'!$A$2:$E$3146,5,FALSE)</f>
        <v>263.07745526497985</v>
      </c>
      <c r="K2737" s="55" t="s">
        <v>5571</v>
      </c>
      <c r="L2737">
        <f>IF(H2737="PM10-PRI",VLOOKUP(A2737,'County Emission Factors'!A$2:E$3145,5,FALSE),IF(H2737="PM10-FIL",VLOOKUP(A2737,'County Emission Factors'!A$2:E$3145,5,FALSE),VLOOKUP(A2737,'County Emission Factors'!A$2:F$3145,6,FALSE)))</f>
        <v>2.6559139784946242E-2</v>
      </c>
      <c r="M2737" s="56" t="s">
        <v>5572</v>
      </c>
      <c r="N2737" t="s">
        <v>5571</v>
      </c>
      <c r="O2737">
        <f t="shared" si="48"/>
        <v>6.9871109086505419</v>
      </c>
      <c r="P2737" t="s">
        <v>5572</v>
      </c>
    </row>
    <row r="2738" spans="1:16">
      <c r="A2738" s="54" t="s">
        <v>83</v>
      </c>
      <c r="B2738" s="54" t="s">
        <v>3024</v>
      </c>
      <c r="C2738" s="54" t="s">
        <v>4188</v>
      </c>
      <c r="D2738" s="54" t="s">
        <v>2971</v>
      </c>
      <c r="E2738" s="54" t="s">
        <v>4235</v>
      </c>
      <c r="F2738" s="54" t="s">
        <v>3690</v>
      </c>
      <c r="G2738" s="54">
        <v>2311020000</v>
      </c>
      <c r="H2738" s="54" t="s">
        <v>3691</v>
      </c>
      <c r="I2738" s="54" t="s">
        <v>3692</v>
      </c>
      <c r="J2738">
        <f>VLOOKUP(A2738,'County Acres Disturbed'!$A$2:$E$3146,5,FALSE)</f>
        <v>3825.1461995528075</v>
      </c>
      <c r="K2738" s="55" t="s">
        <v>5571</v>
      </c>
      <c r="L2738">
        <f>IF(H2738="PM10-PRI",VLOOKUP(A2738,'County Emission Factors'!A$2:E$3145,5,FALSE),IF(H2738="PM10-FIL",VLOOKUP(A2738,'County Emission Factors'!A$2:E$3145,5,FALSE),VLOOKUP(A2738,'County Emission Factors'!A$2:F$3145,6,FALSE)))</f>
        <v>0.2655913978494624</v>
      </c>
      <c r="M2738" s="56" t="s">
        <v>5572</v>
      </c>
      <c r="N2738" t="s">
        <v>5571</v>
      </c>
      <c r="O2738">
        <f t="shared" si="48"/>
        <v>1015.9259261177888</v>
      </c>
      <c r="P2738" t="s">
        <v>5572</v>
      </c>
    </row>
    <row r="2739" spans="1:16">
      <c r="A2739" s="54" t="s">
        <v>83</v>
      </c>
      <c r="B2739" s="54" t="s">
        <v>3024</v>
      </c>
      <c r="C2739" s="54" t="s">
        <v>4188</v>
      </c>
      <c r="D2739" s="54" t="s">
        <v>2971</v>
      </c>
      <c r="E2739" s="54" t="s">
        <v>4235</v>
      </c>
      <c r="F2739" s="54" t="s">
        <v>3690</v>
      </c>
      <c r="G2739" s="54">
        <v>2311020000</v>
      </c>
      <c r="H2739" s="54" t="s">
        <v>3693</v>
      </c>
      <c r="I2739" s="54" t="s">
        <v>3694</v>
      </c>
      <c r="J2739">
        <f>VLOOKUP(A2739,'County Acres Disturbed'!$A$2:$E$3146,5,FALSE)</f>
        <v>3825.1461995528075</v>
      </c>
      <c r="K2739" s="55" t="s">
        <v>5571</v>
      </c>
      <c r="L2739">
        <f>IF(H2739="PM10-PRI",VLOOKUP(A2739,'County Emission Factors'!A$2:E$3145,5,FALSE),IF(H2739="PM10-FIL",VLOOKUP(A2739,'County Emission Factors'!A$2:E$3145,5,FALSE),VLOOKUP(A2739,'County Emission Factors'!A$2:F$3145,6,FALSE)))</f>
        <v>2.6559139784946242E-2</v>
      </c>
      <c r="M2739" s="56" t="s">
        <v>5572</v>
      </c>
      <c r="N2739" t="s">
        <v>5571</v>
      </c>
      <c r="O2739">
        <f t="shared" si="48"/>
        <v>101.59259261177888</v>
      </c>
      <c r="P2739" t="s">
        <v>5572</v>
      </c>
    </row>
    <row r="2740" spans="1:16">
      <c r="A2740" s="54" t="s">
        <v>83</v>
      </c>
      <c r="B2740" s="54" t="s">
        <v>3024</v>
      </c>
      <c r="C2740" s="54" t="s">
        <v>4188</v>
      </c>
      <c r="D2740" s="54" t="s">
        <v>2971</v>
      </c>
      <c r="E2740" s="54" t="s">
        <v>4235</v>
      </c>
      <c r="F2740" s="54" t="s">
        <v>3690</v>
      </c>
      <c r="G2740" s="54">
        <v>2311020000</v>
      </c>
      <c r="H2740" s="54" t="s">
        <v>3695</v>
      </c>
      <c r="I2740" s="54" t="s">
        <v>3696</v>
      </c>
      <c r="J2740">
        <f>VLOOKUP(A2740,'County Acres Disturbed'!$A$2:$E$3146,5,FALSE)</f>
        <v>3825.1461995528075</v>
      </c>
      <c r="K2740" s="55" t="s">
        <v>5571</v>
      </c>
      <c r="L2740">
        <f>IF(H2740="PM10-PRI",VLOOKUP(A2740,'County Emission Factors'!A$2:E$3145,5,FALSE),IF(H2740="PM10-FIL",VLOOKUP(A2740,'County Emission Factors'!A$2:E$3145,5,FALSE),VLOOKUP(A2740,'County Emission Factors'!A$2:F$3145,6,FALSE)))</f>
        <v>0.2655913978494624</v>
      </c>
      <c r="M2740" s="56" t="s">
        <v>5572</v>
      </c>
      <c r="N2740" t="s">
        <v>5571</v>
      </c>
      <c r="O2740">
        <f t="shared" si="48"/>
        <v>1015.9259261177888</v>
      </c>
      <c r="P2740" t="s">
        <v>5572</v>
      </c>
    </row>
    <row r="2741" spans="1:16">
      <c r="A2741" s="54" t="s">
        <v>83</v>
      </c>
      <c r="B2741" s="54" t="s">
        <v>3024</v>
      </c>
      <c r="C2741" s="54" t="s">
        <v>4188</v>
      </c>
      <c r="D2741" s="54" t="s">
        <v>2971</v>
      </c>
      <c r="E2741" s="54" t="s">
        <v>4235</v>
      </c>
      <c r="F2741" s="54" t="s">
        <v>3690</v>
      </c>
      <c r="G2741" s="54">
        <v>2311020000</v>
      </c>
      <c r="H2741" s="54" t="s">
        <v>3697</v>
      </c>
      <c r="I2741" s="54" t="s">
        <v>3698</v>
      </c>
      <c r="J2741">
        <f>VLOOKUP(A2741,'County Acres Disturbed'!$A$2:$E$3146,5,FALSE)</f>
        <v>3825.1461995528075</v>
      </c>
      <c r="K2741" s="55" t="s">
        <v>5571</v>
      </c>
      <c r="L2741">
        <f>IF(H2741="PM10-PRI",VLOOKUP(A2741,'County Emission Factors'!A$2:E$3145,5,FALSE),IF(H2741="PM10-FIL",VLOOKUP(A2741,'County Emission Factors'!A$2:E$3145,5,FALSE),VLOOKUP(A2741,'County Emission Factors'!A$2:F$3145,6,FALSE)))</f>
        <v>2.6559139784946242E-2</v>
      </c>
      <c r="M2741" s="56" t="s">
        <v>5572</v>
      </c>
      <c r="N2741" t="s">
        <v>5571</v>
      </c>
      <c r="O2741">
        <f t="shared" si="48"/>
        <v>101.59259261177888</v>
      </c>
      <c r="P2741" t="s">
        <v>5572</v>
      </c>
    </row>
    <row r="2742" spans="1:16">
      <c r="A2742" s="54" t="s">
        <v>84</v>
      </c>
      <c r="B2742" s="54" t="s">
        <v>3024</v>
      </c>
      <c r="C2742" s="54" t="s">
        <v>4188</v>
      </c>
      <c r="D2742" s="54" t="s">
        <v>2972</v>
      </c>
      <c r="E2742" s="54" t="s">
        <v>3857</v>
      </c>
      <c r="F2742" s="54" t="s">
        <v>3690</v>
      </c>
      <c r="G2742" s="54">
        <v>2311020000</v>
      </c>
      <c r="H2742" s="54" t="s">
        <v>3691</v>
      </c>
      <c r="I2742" s="54" t="s">
        <v>3692</v>
      </c>
      <c r="J2742">
        <f>VLOOKUP(A2742,'County Acres Disturbed'!$A$2:$E$3146,5,FALSE)</f>
        <v>38.806232348560542</v>
      </c>
      <c r="K2742" s="55" t="s">
        <v>5571</v>
      </c>
      <c r="L2742">
        <f>IF(H2742="PM10-PRI",VLOOKUP(A2742,'County Emission Factors'!A$2:E$3145,5,FALSE),IF(H2742="PM10-FIL",VLOOKUP(A2742,'County Emission Factors'!A$2:E$3145,5,FALSE),VLOOKUP(A2742,'County Emission Factors'!A$2:F$3145,6,FALSE)))</f>
        <v>0.26559139784946229</v>
      </c>
      <c r="M2742" s="56" t="s">
        <v>5572</v>
      </c>
      <c r="N2742" t="s">
        <v>5571</v>
      </c>
      <c r="O2742">
        <f t="shared" si="48"/>
        <v>10.306601494725216</v>
      </c>
      <c r="P2742" t="s">
        <v>5572</v>
      </c>
    </row>
    <row r="2743" spans="1:16">
      <c r="A2743" s="54" t="s">
        <v>84</v>
      </c>
      <c r="B2743" s="54" t="s">
        <v>3024</v>
      </c>
      <c r="C2743" s="54" t="s">
        <v>4188</v>
      </c>
      <c r="D2743" s="54" t="s">
        <v>2972</v>
      </c>
      <c r="E2743" s="54" t="s">
        <v>3857</v>
      </c>
      <c r="F2743" s="54" t="s">
        <v>3690</v>
      </c>
      <c r="G2743" s="54">
        <v>2311020000</v>
      </c>
      <c r="H2743" s="54" t="s">
        <v>3693</v>
      </c>
      <c r="I2743" s="54" t="s">
        <v>3694</v>
      </c>
      <c r="J2743">
        <f>VLOOKUP(A2743,'County Acres Disturbed'!$A$2:$E$3146,5,FALSE)</f>
        <v>38.806232348560542</v>
      </c>
      <c r="K2743" s="55" t="s">
        <v>5571</v>
      </c>
      <c r="L2743">
        <f>IF(H2743="PM10-PRI",VLOOKUP(A2743,'County Emission Factors'!A$2:E$3145,5,FALSE),IF(H2743="PM10-FIL",VLOOKUP(A2743,'County Emission Factors'!A$2:E$3145,5,FALSE),VLOOKUP(A2743,'County Emission Factors'!A$2:F$3145,6,FALSE)))</f>
        <v>2.6559139784946229E-2</v>
      </c>
      <c r="M2743" s="56" t="s">
        <v>5572</v>
      </c>
      <c r="N2743" t="s">
        <v>5571</v>
      </c>
      <c r="O2743">
        <f t="shared" si="48"/>
        <v>1.0306601494725216</v>
      </c>
      <c r="P2743" t="s">
        <v>5572</v>
      </c>
    </row>
    <row r="2744" spans="1:16">
      <c r="A2744" s="54" t="s">
        <v>84</v>
      </c>
      <c r="B2744" s="54" t="s">
        <v>3024</v>
      </c>
      <c r="C2744" s="54" t="s">
        <v>4188</v>
      </c>
      <c r="D2744" s="54" t="s">
        <v>2972</v>
      </c>
      <c r="E2744" s="54" t="s">
        <v>3857</v>
      </c>
      <c r="F2744" s="54" t="s">
        <v>3690</v>
      </c>
      <c r="G2744" s="54">
        <v>2311020000</v>
      </c>
      <c r="H2744" s="54" t="s">
        <v>3695</v>
      </c>
      <c r="I2744" s="54" t="s">
        <v>3696</v>
      </c>
      <c r="J2744">
        <f>VLOOKUP(A2744,'County Acres Disturbed'!$A$2:$E$3146,5,FALSE)</f>
        <v>38.806232348560542</v>
      </c>
      <c r="K2744" s="55" t="s">
        <v>5571</v>
      </c>
      <c r="L2744">
        <f>IF(H2744="PM10-PRI",VLOOKUP(A2744,'County Emission Factors'!A$2:E$3145,5,FALSE),IF(H2744="PM10-FIL",VLOOKUP(A2744,'County Emission Factors'!A$2:E$3145,5,FALSE),VLOOKUP(A2744,'County Emission Factors'!A$2:F$3145,6,FALSE)))</f>
        <v>0.26559139784946229</v>
      </c>
      <c r="M2744" s="56" t="s">
        <v>5572</v>
      </c>
      <c r="N2744" t="s">
        <v>5571</v>
      </c>
      <c r="O2744">
        <f t="shared" si="48"/>
        <v>10.306601494725216</v>
      </c>
      <c r="P2744" t="s">
        <v>5572</v>
      </c>
    </row>
    <row r="2745" spans="1:16">
      <c r="A2745" s="54" t="s">
        <v>84</v>
      </c>
      <c r="B2745" s="54" t="s">
        <v>3024</v>
      </c>
      <c r="C2745" s="54" t="s">
        <v>4188</v>
      </c>
      <c r="D2745" s="54" t="s">
        <v>2972</v>
      </c>
      <c r="E2745" s="54" t="s">
        <v>3857</v>
      </c>
      <c r="F2745" s="54" t="s">
        <v>3690</v>
      </c>
      <c r="G2745" s="54">
        <v>2311020000</v>
      </c>
      <c r="H2745" s="54" t="s">
        <v>3697</v>
      </c>
      <c r="I2745" s="54" t="s">
        <v>3698</v>
      </c>
      <c r="J2745">
        <f>VLOOKUP(A2745,'County Acres Disturbed'!$A$2:$E$3146,5,FALSE)</f>
        <v>38.806232348560542</v>
      </c>
      <c r="K2745" s="55" t="s">
        <v>5571</v>
      </c>
      <c r="L2745">
        <f>IF(H2745="PM10-PRI",VLOOKUP(A2745,'County Emission Factors'!A$2:E$3145,5,FALSE),IF(H2745="PM10-FIL",VLOOKUP(A2745,'County Emission Factors'!A$2:E$3145,5,FALSE),VLOOKUP(A2745,'County Emission Factors'!A$2:F$3145,6,FALSE)))</f>
        <v>2.6559139784946229E-2</v>
      </c>
      <c r="M2745" s="56" t="s">
        <v>5572</v>
      </c>
      <c r="N2745" t="s">
        <v>5571</v>
      </c>
      <c r="O2745">
        <f t="shared" si="48"/>
        <v>1.0306601494725216</v>
      </c>
      <c r="P2745" t="s">
        <v>5572</v>
      </c>
    </row>
    <row r="2746" spans="1:16">
      <c r="A2746" s="54" t="s">
        <v>85</v>
      </c>
      <c r="B2746" s="54" t="s">
        <v>3024</v>
      </c>
      <c r="C2746" s="54" t="s">
        <v>4188</v>
      </c>
      <c r="D2746" s="54" t="s">
        <v>3025</v>
      </c>
      <c r="E2746" s="54" t="s">
        <v>4236</v>
      </c>
      <c r="F2746" s="54" t="s">
        <v>3690</v>
      </c>
      <c r="G2746" s="54">
        <v>2311020000</v>
      </c>
      <c r="H2746" s="54" t="s">
        <v>3691</v>
      </c>
      <c r="I2746" s="54" t="s">
        <v>3692</v>
      </c>
      <c r="J2746">
        <f>VLOOKUP(A2746,'County Acres Disturbed'!$A$2:$E$3146,5,FALSE)</f>
        <v>331.47759363387468</v>
      </c>
      <c r="K2746" s="55" t="s">
        <v>5571</v>
      </c>
      <c r="L2746">
        <f>IF(H2746="PM10-PRI",VLOOKUP(A2746,'County Emission Factors'!A$2:E$3145,5,FALSE),IF(H2746="PM10-FIL",VLOOKUP(A2746,'County Emission Factors'!A$2:E$3145,5,FALSE),VLOOKUP(A2746,'County Emission Factors'!A$2:F$3145,6,FALSE)))</f>
        <v>0.26559139784946229</v>
      </c>
      <c r="M2746" s="56" t="s">
        <v>5572</v>
      </c>
      <c r="N2746" t="s">
        <v>5571</v>
      </c>
      <c r="O2746">
        <f t="shared" si="48"/>
        <v>88.037597448996792</v>
      </c>
      <c r="P2746" t="s">
        <v>5572</v>
      </c>
    </row>
    <row r="2747" spans="1:16">
      <c r="A2747" s="54" t="s">
        <v>85</v>
      </c>
      <c r="B2747" s="54" t="s">
        <v>3024</v>
      </c>
      <c r="C2747" s="54" t="s">
        <v>4188</v>
      </c>
      <c r="D2747" s="54" t="s">
        <v>3025</v>
      </c>
      <c r="E2747" s="54" t="s">
        <v>4236</v>
      </c>
      <c r="F2747" s="54" t="s">
        <v>3690</v>
      </c>
      <c r="G2747" s="54">
        <v>2311020000</v>
      </c>
      <c r="H2747" s="54" t="s">
        <v>3693</v>
      </c>
      <c r="I2747" s="54" t="s">
        <v>3694</v>
      </c>
      <c r="J2747">
        <f>VLOOKUP(A2747,'County Acres Disturbed'!$A$2:$E$3146,5,FALSE)</f>
        <v>331.47759363387468</v>
      </c>
      <c r="K2747" s="55" t="s">
        <v>5571</v>
      </c>
      <c r="L2747">
        <f>IF(H2747="PM10-PRI",VLOOKUP(A2747,'County Emission Factors'!A$2:E$3145,5,FALSE),IF(H2747="PM10-FIL",VLOOKUP(A2747,'County Emission Factors'!A$2:E$3145,5,FALSE),VLOOKUP(A2747,'County Emission Factors'!A$2:F$3145,6,FALSE)))</f>
        <v>2.6559139784946229E-2</v>
      </c>
      <c r="M2747" s="56" t="s">
        <v>5572</v>
      </c>
      <c r="N2747" t="s">
        <v>5571</v>
      </c>
      <c r="O2747">
        <f t="shared" si="48"/>
        <v>8.8037597448996792</v>
      </c>
      <c r="P2747" t="s">
        <v>5572</v>
      </c>
    </row>
    <row r="2748" spans="1:16">
      <c r="A2748" s="54" t="s">
        <v>85</v>
      </c>
      <c r="B2748" s="54" t="s">
        <v>3024</v>
      </c>
      <c r="C2748" s="54" t="s">
        <v>4188</v>
      </c>
      <c r="D2748" s="54" t="s">
        <v>3025</v>
      </c>
      <c r="E2748" s="54" t="s">
        <v>4236</v>
      </c>
      <c r="F2748" s="54" t="s">
        <v>3690</v>
      </c>
      <c r="G2748" s="54">
        <v>2311020000</v>
      </c>
      <c r="H2748" s="54" t="s">
        <v>3695</v>
      </c>
      <c r="I2748" s="54" t="s">
        <v>3696</v>
      </c>
      <c r="J2748">
        <f>VLOOKUP(A2748,'County Acres Disturbed'!$A$2:$E$3146,5,FALSE)</f>
        <v>331.47759363387468</v>
      </c>
      <c r="K2748" s="55" t="s">
        <v>5571</v>
      </c>
      <c r="L2748">
        <f>IF(H2748="PM10-PRI",VLOOKUP(A2748,'County Emission Factors'!A$2:E$3145,5,FALSE),IF(H2748="PM10-FIL",VLOOKUP(A2748,'County Emission Factors'!A$2:E$3145,5,FALSE),VLOOKUP(A2748,'County Emission Factors'!A$2:F$3145,6,FALSE)))</f>
        <v>0.26559139784946229</v>
      </c>
      <c r="M2748" s="56" t="s">
        <v>5572</v>
      </c>
      <c r="N2748" t="s">
        <v>5571</v>
      </c>
      <c r="O2748">
        <f t="shared" si="48"/>
        <v>88.037597448996792</v>
      </c>
      <c r="P2748" t="s">
        <v>5572</v>
      </c>
    </row>
    <row r="2749" spans="1:16">
      <c r="A2749" s="54" t="s">
        <v>85</v>
      </c>
      <c r="B2749" s="54" t="s">
        <v>3024</v>
      </c>
      <c r="C2749" s="54" t="s">
        <v>4188</v>
      </c>
      <c r="D2749" s="54" t="s">
        <v>3025</v>
      </c>
      <c r="E2749" s="54" t="s">
        <v>4236</v>
      </c>
      <c r="F2749" s="54" t="s">
        <v>3690</v>
      </c>
      <c r="G2749" s="54">
        <v>2311020000</v>
      </c>
      <c r="H2749" s="54" t="s">
        <v>3697</v>
      </c>
      <c r="I2749" s="54" t="s">
        <v>3698</v>
      </c>
      <c r="J2749">
        <f>VLOOKUP(A2749,'County Acres Disturbed'!$A$2:$E$3146,5,FALSE)</f>
        <v>331.47759363387468</v>
      </c>
      <c r="K2749" s="55" t="s">
        <v>5571</v>
      </c>
      <c r="L2749">
        <f>IF(H2749="PM10-PRI",VLOOKUP(A2749,'County Emission Factors'!A$2:E$3145,5,FALSE),IF(H2749="PM10-FIL",VLOOKUP(A2749,'County Emission Factors'!A$2:E$3145,5,FALSE),VLOOKUP(A2749,'County Emission Factors'!A$2:F$3145,6,FALSE)))</f>
        <v>2.6559139784946229E-2</v>
      </c>
      <c r="M2749" s="56" t="s">
        <v>5572</v>
      </c>
      <c r="N2749" t="s">
        <v>5571</v>
      </c>
      <c r="O2749">
        <f t="shared" si="48"/>
        <v>8.8037597448996792</v>
      </c>
      <c r="P2749" t="s">
        <v>5572</v>
      </c>
    </row>
    <row r="2750" spans="1:16">
      <c r="A2750" s="54" t="s">
        <v>86</v>
      </c>
      <c r="B2750" s="54" t="s">
        <v>3024</v>
      </c>
      <c r="C2750" s="54" t="s">
        <v>4188</v>
      </c>
      <c r="D2750" s="54" t="s">
        <v>2921</v>
      </c>
      <c r="E2750" s="54" t="s">
        <v>4237</v>
      </c>
      <c r="F2750" s="54" t="s">
        <v>3690</v>
      </c>
      <c r="G2750" s="54">
        <v>2311020000</v>
      </c>
      <c r="H2750" s="54" t="s">
        <v>3691</v>
      </c>
      <c r="I2750" s="54" t="s">
        <v>3692</v>
      </c>
      <c r="J2750">
        <f>VLOOKUP(A2750,'County Acres Disturbed'!$A$2:$E$3146,5,FALSE)</f>
        <v>38.806232348560542</v>
      </c>
      <c r="K2750" s="55" t="s">
        <v>5571</v>
      </c>
      <c r="L2750">
        <f>IF(H2750="PM10-PRI",VLOOKUP(A2750,'County Emission Factors'!A$2:E$3145,5,FALSE),IF(H2750="PM10-FIL",VLOOKUP(A2750,'County Emission Factors'!A$2:E$3145,5,FALSE),VLOOKUP(A2750,'County Emission Factors'!A$2:F$3145,6,FALSE)))</f>
        <v>0.26559139784946245</v>
      </c>
      <c r="M2750" s="56" t="s">
        <v>5572</v>
      </c>
      <c r="N2750" t="s">
        <v>5571</v>
      </c>
      <c r="O2750">
        <f t="shared" si="48"/>
        <v>10.306601494725223</v>
      </c>
      <c r="P2750" t="s">
        <v>5572</v>
      </c>
    </row>
    <row r="2751" spans="1:16">
      <c r="A2751" s="54" t="s">
        <v>86</v>
      </c>
      <c r="B2751" s="54" t="s">
        <v>3024</v>
      </c>
      <c r="C2751" s="54" t="s">
        <v>4188</v>
      </c>
      <c r="D2751" s="54" t="s">
        <v>2921</v>
      </c>
      <c r="E2751" s="54" t="s">
        <v>4237</v>
      </c>
      <c r="F2751" s="54" t="s">
        <v>3690</v>
      </c>
      <c r="G2751" s="54">
        <v>2311020000</v>
      </c>
      <c r="H2751" s="54" t="s">
        <v>3693</v>
      </c>
      <c r="I2751" s="54" t="s">
        <v>3694</v>
      </c>
      <c r="J2751">
        <f>VLOOKUP(A2751,'County Acres Disturbed'!$A$2:$E$3146,5,FALSE)</f>
        <v>38.806232348560542</v>
      </c>
      <c r="K2751" s="55" t="s">
        <v>5571</v>
      </c>
      <c r="L2751">
        <f>IF(H2751="PM10-PRI",VLOOKUP(A2751,'County Emission Factors'!A$2:E$3145,5,FALSE),IF(H2751="PM10-FIL",VLOOKUP(A2751,'County Emission Factors'!A$2:E$3145,5,FALSE),VLOOKUP(A2751,'County Emission Factors'!A$2:F$3145,6,FALSE)))</f>
        <v>2.6559139784946246E-2</v>
      </c>
      <c r="M2751" s="56" t="s">
        <v>5572</v>
      </c>
      <c r="N2751" t="s">
        <v>5571</v>
      </c>
      <c r="O2751">
        <f t="shared" si="48"/>
        <v>1.0306601494725223</v>
      </c>
      <c r="P2751" t="s">
        <v>5572</v>
      </c>
    </row>
    <row r="2752" spans="1:16">
      <c r="A2752" s="54" t="s">
        <v>86</v>
      </c>
      <c r="B2752" s="54" t="s">
        <v>3024</v>
      </c>
      <c r="C2752" s="54" t="s">
        <v>4188</v>
      </c>
      <c r="D2752" s="54" t="s">
        <v>2921</v>
      </c>
      <c r="E2752" s="54" t="s">
        <v>4237</v>
      </c>
      <c r="F2752" s="54" t="s">
        <v>3690</v>
      </c>
      <c r="G2752" s="54">
        <v>2311020000</v>
      </c>
      <c r="H2752" s="54" t="s">
        <v>3695</v>
      </c>
      <c r="I2752" s="54" t="s">
        <v>3696</v>
      </c>
      <c r="J2752">
        <f>VLOOKUP(A2752,'County Acres Disturbed'!$A$2:$E$3146,5,FALSE)</f>
        <v>38.806232348560542</v>
      </c>
      <c r="K2752" s="55" t="s">
        <v>5571</v>
      </c>
      <c r="L2752">
        <f>IF(H2752="PM10-PRI",VLOOKUP(A2752,'County Emission Factors'!A$2:E$3145,5,FALSE),IF(H2752="PM10-FIL",VLOOKUP(A2752,'County Emission Factors'!A$2:E$3145,5,FALSE),VLOOKUP(A2752,'County Emission Factors'!A$2:F$3145,6,FALSE)))</f>
        <v>0.26559139784946245</v>
      </c>
      <c r="M2752" s="56" t="s">
        <v>5572</v>
      </c>
      <c r="N2752" t="s">
        <v>5571</v>
      </c>
      <c r="O2752">
        <f t="shared" si="48"/>
        <v>10.306601494725223</v>
      </c>
      <c r="P2752" t="s">
        <v>5572</v>
      </c>
    </row>
    <row r="2753" spans="1:16">
      <c r="A2753" s="54" t="s">
        <v>86</v>
      </c>
      <c r="B2753" s="54" t="s">
        <v>3024</v>
      </c>
      <c r="C2753" s="54" t="s">
        <v>4188</v>
      </c>
      <c r="D2753" s="54" t="s">
        <v>2921</v>
      </c>
      <c r="E2753" s="54" t="s">
        <v>4237</v>
      </c>
      <c r="F2753" s="54" t="s">
        <v>3690</v>
      </c>
      <c r="G2753" s="54">
        <v>2311020000</v>
      </c>
      <c r="H2753" s="54" t="s">
        <v>3697</v>
      </c>
      <c r="I2753" s="54" t="s">
        <v>3698</v>
      </c>
      <c r="J2753">
        <f>VLOOKUP(A2753,'County Acres Disturbed'!$A$2:$E$3146,5,FALSE)</f>
        <v>38.806232348560542</v>
      </c>
      <c r="K2753" s="55" t="s">
        <v>5571</v>
      </c>
      <c r="L2753">
        <f>IF(H2753="PM10-PRI",VLOOKUP(A2753,'County Emission Factors'!A$2:E$3145,5,FALSE),IF(H2753="PM10-FIL",VLOOKUP(A2753,'County Emission Factors'!A$2:E$3145,5,FALSE),VLOOKUP(A2753,'County Emission Factors'!A$2:F$3145,6,FALSE)))</f>
        <v>2.6559139784946246E-2</v>
      </c>
      <c r="M2753" s="56" t="s">
        <v>5572</v>
      </c>
      <c r="N2753" t="s">
        <v>5571</v>
      </c>
      <c r="O2753">
        <f t="shared" si="48"/>
        <v>1.0306601494725223</v>
      </c>
      <c r="P2753" t="s">
        <v>5572</v>
      </c>
    </row>
    <row r="2754" spans="1:16">
      <c r="A2754" s="54" t="s">
        <v>87</v>
      </c>
      <c r="B2754" s="54" t="s">
        <v>3024</v>
      </c>
      <c r="C2754" s="54" t="s">
        <v>4188</v>
      </c>
      <c r="D2754" s="54" t="s">
        <v>2973</v>
      </c>
      <c r="E2754" s="54" t="s">
        <v>4142</v>
      </c>
      <c r="F2754" s="54" t="s">
        <v>3690</v>
      </c>
      <c r="G2754" s="54">
        <v>2311020000</v>
      </c>
      <c r="H2754" s="54" t="s">
        <v>3691</v>
      </c>
      <c r="I2754" s="54" t="s">
        <v>3692</v>
      </c>
      <c r="J2754">
        <f>VLOOKUP(A2754,'County Acres Disturbed'!$A$2:$E$3146,5,FALSE)</f>
        <v>38.806232348560542</v>
      </c>
      <c r="K2754" s="55" t="s">
        <v>5571</v>
      </c>
      <c r="L2754">
        <f>IF(H2754="PM10-PRI",VLOOKUP(A2754,'County Emission Factors'!A$2:E$3145,5,FALSE),IF(H2754="PM10-FIL",VLOOKUP(A2754,'County Emission Factors'!A$2:E$3145,5,FALSE),VLOOKUP(A2754,'County Emission Factors'!A$2:F$3145,6,FALSE)))</f>
        <v>0.26559139784946217</v>
      </c>
      <c r="M2754" s="56" t="s">
        <v>5572</v>
      </c>
      <c r="N2754" t="s">
        <v>5571</v>
      </c>
      <c r="O2754">
        <f t="shared" si="48"/>
        <v>10.306601494725212</v>
      </c>
      <c r="P2754" t="s">
        <v>5572</v>
      </c>
    </row>
    <row r="2755" spans="1:16">
      <c r="A2755" s="54" t="s">
        <v>87</v>
      </c>
      <c r="B2755" s="54" t="s">
        <v>3024</v>
      </c>
      <c r="C2755" s="54" t="s">
        <v>4188</v>
      </c>
      <c r="D2755" s="54" t="s">
        <v>2973</v>
      </c>
      <c r="E2755" s="54" t="s">
        <v>4142</v>
      </c>
      <c r="F2755" s="54" t="s">
        <v>3690</v>
      </c>
      <c r="G2755" s="54">
        <v>2311020000</v>
      </c>
      <c r="H2755" s="54" t="s">
        <v>3693</v>
      </c>
      <c r="I2755" s="54" t="s">
        <v>3694</v>
      </c>
      <c r="J2755">
        <f>VLOOKUP(A2755,'County Acres Disturbed'!$A$2:$E$3146,5,FALSE)</f>
        <v>38.806232348560542</v>
      </c>
      <c r="K2755" s="55" t="s">
        <v>5571</v>
      </c>
      <c r="L2755">
        <f>IF(H2755="PM10-PRI",VLOOKUP(A2755,'County Emission Factors'!A$2:E$3145,5,FALSE),IF(H2755="PM10-FIL",VLOOKUP(A2755,'County Emission Factors'!A$2:E$3145,5,FALSE),VLOOKUP(A2755,'County Emission Factors'!A$2:F$3145,6,FALSE)))</f>
        <v>2.6559139784946218E-2</v>
      </c>
      <c r="M2755" s="56" t="s">
        <v>5572</v>
      </c>
      <c r="N2755" t="s">
        <v>5571</v>
      </c>
      <c r="O2755">
        <f t="shared" si="48"/>
        <v>1.0306601494725212</v>
      </c>
      <c r="P2755" t="s">
        <v>5572</v>
      </c>
    </row>
    <row r="2756" spans="1:16">
      <c r="A2756" s="54" t="s">
        <v>87</v>
      </c>
      <c r="B2756" s="54" t="s">
        <v>3024</v>
      </c>
      <c r="C2756" s="54" t="s">
        <v>4188</v>
      </c>
      <c r="D2756" s="54" t="s">
        <v>2973</v>
      </c>
      <c r="E2756" s="54" t="s">
        <v>4142</v>
      </c>
      <c r="F2756" s="54" t="s">
        <v>3690</v>
      </c>
      <c r="G2756" s="54">
        <v>2311020000</v>
      </c>
      <c r="H2756" s="54" t="s">
        <v>3695</v>
      </c>
      <c r="I2756" s="54" t="s">
        <v>3696</v>
      </c>
      <c r="J2756">
        <f>VLOOKUP(A2756,'County Acres Disturbed'!$A$2:$E$3146,5,FALSE)</f>
        <v>38.806232348560542</v>
      </c>
      <c r="K2756" s="55" t="s">
        <v>5571</v>
      </c>
      <c r="L2756">
        <f>IF(H2756="PM10-PRI",VLOOKUP(A2756,'County Emission Factors'!A$2:E$3145,5,FALSE),IF(H2756="PM10-FIL",VLOOKUP(A2756,'County Emission Factors'!A$2:E$3145,5,FALSE),VLOOKUP(A2756,'County Emission Factors'!A$2:F$3145,6,FALSE)))</f>
        <v>0.26559139784946217</v>
      </c>
      <c r="M2756" s="56" t="s">
        <v>5572</v>
      </c>
      <c r="N2756" t="s">
        <v>5571</v>
      </c>
      <c r="O2756">
        <f t="shared" si="48"/>
        <v>10.306601494725212</v>
      </c>
      <c r="P2756" t="s">
        <v>5572</v>
      </c>
    </row>
    <row r="2757" spans="1:16">
      <c r="A2757" s="54" t="s">
        <v>87</v>
      </c>
      <c r="B2757" s="54" t="s">
        <v>3024</v>
      </c>
      <c r="C2757" s="54" t="s">
        <v>4188</v>
      </c>
      <c r="D2757" s="54" t="s">
        <v>2973</v>
      </c>
      <c r="E2757" s="54" t="s">
        <v>4142</v>
      </c>
      <c r="F2757" s="54" t="s">
        <v>3690</v>
      </c>
      <c r="G2757" s="54">
        <v>2311020000</v>
      </c>
      <c r="H2757" s="54" t="s">
        <v>3697</v>
      </c>
      <c r="I2757" s="54" t="s">
        <v>3698</v>
      </c>
      <c r="J2757">
        <f>VLOOKUP(A2757,'County Acres Disturbed'!$A$2:$E$3146,5,FALSE)</f>
        <v>38.806232348560542</v>
      </c>
      <c r="K2757" s="55" t="s">
        <v>5571</v>
      </c>
      <c r="L2757">
        <f>IF(H2757="PM10-PRI",VLOOKUP(A2757,'County Emission Factors'!A$2:E$3145,5,FALSE),IF(H2757="PM10-FIL",VLOOKUP(A2757,'County Emission Factors'!A$2:E$3145,5,FALSE),VLOOKUP(A2757,'County Emission Factors'!A$2:F$3145,6,FALSE)))</f>
        <v>2.6559139784946218E-2</v>
      </c>
      <c r="M2757" s="56" t="s">
        <v>5572</v>
      </c>
      <c r="N2757" t="s">
        <v>5571</v>
      </c>
      <c r="O2757">
        <f t="shared" si="48"/>
        <v>1.0306601494725212</v>
      </c>
      <c r="P2757" t="s">
        <v>5572</v>
      </c>
    </row>
    <row r="2758" spans="1:16">
      <c r="A2758" s="54" t="s">
        <v>88</v>
      </c>
      <c r="B2758" s="54" t="s">
        <v>3024</v>
      </c>
      <c r="C2758" s="54" t="s">
        <v>4188</v>
      </c>
      <c r="D2758" s="54" t="s">
        <v>2974</v>
      </c>
      <c r="E2758" s="54" t="s">
        <v>2189</v>
      </c>
      <c r="F2758" s="54" t="s">
        <v>3690</v>
      </c>
      <c r="G2758" s="54">
        <v>2311020000</v>
      </c>
      <c r="H2758" s="54" t="s">
        <v>3691</v>
      </c>
      <c r="I2758" s="54" t="s">
        <v>3692</v>
      </c>
      <c r="J2758">
        <f>VLOOKUP(A2758,'County Acres Disturbed'!$A$2:$E$3146,5,FALSE)</f>
        <v>38.806232348560542</v>
      </c>
      <c r="K2758" s="55" t="s">
        <v>5571</v>
      </c>
      <c r="L2758">
        <f>IF(H2758="PM10-PRI",VLOOKUP(A2758,'County Emission Factors'!A$2:E$3145,5,FALSE),IF(H2758="PM10-FIL",VLOOKUP(A2758,'County Emission Factors'!A$2:E$3145,5,FALSE),VLOOKUP(A2758,'County Emission Factors'!A$2:F$3145,6,FALSE)))</f>
        <v>0.26559139784946229</v>
      </c>
      <c r="M2758" s="56" t="s">
        <v>5572</v>
      </c>
      <c r="N2758" t="s">
        <v>5571</v>
      </c>
      <c r="O2758">
        <f t="shared" si="48"/>
        <v>10.306601494725216</v>
      </c>
      <c r="P2758" t="s">
        <v>5572</v>
      </c>
    </row>
    <row r="2759" spans="1:16">
      <c r="A2759" s="54" t="s">
        <v>88</v>
      </c>
      <c r="B2759" s="54" t="s">
        <v>3024</v>
      </c>
      <c r="C2759" s="54" t="s">
        <v>4188</v>
      </c>
      <c r="D2759" s="54" t="s">
        <v>2974</v>
      </c>
      <c r="E2759" s="54" t="s">
        <v>2189</v>
      </c>
      <c r="F2759" s="54" t="s">
        <v>3690</v>
      </c>
      <c r="G2759" s="54">
        <v>2311020000</v>
      </c>
      <c r="H2759" s="54" t="s">
        <v>3693</v>
      </c>
      <c r="I2759" s="54" t="s">
        <v>3694</v>
      </c>
      <c r="J2759">
        <f>VLOOKUP(A2759,'County Acres Disturbed'!$A$2:$E$3146,5,FALSE)</f>
        <v>38.806232348560542</v>
      </c>
      <c r="K2759" s="55" t="s">
        <v>5571</v>
      </c>
      <c r="L2759">
        <f>IF(H2759="PM10-PRI",VLOOKUP(A2759,'County Emission Factors'!A$2:E$3145,5,FALSE),IF(H2759="PM10-FIL",VLOOKUP(A2759,'County Emission Factors'!A$2:E$3145,5,FALSE),VLOOKUP(A2759,'County Emission Factors'!A$2:F$3145,6,FALSE)))</f>
        <v>2.6559139784946229E-2</v>
      </c>
      <c r="M2759" s="56" t="s">
        <v>5572</v>
      </c>
      <c r="N2759" t="s">
        <v>5571</v>
      </c>
      <c r="O2759">
        <f t="shared" si="48"/>
        <v>1.0306601494725216</v>
      </c>
      <c r="P2759" t="s">
        <v>5572</v>
      </c>
    </row>
    <row r="2760" spans="1:16">
      <c r="A2760" s="54" t="s">
        <v>88</v>
      </c>
      <c r="B2760" s="54" t="s">
        <v>3024</v>
      </c>
      <c r="C2760" s="54" t="s">
        <v>4188</v>
      </c>
      <c r="D2760" s="54" t="s">
        <v>2974</v>
      </c>
      <c r="E2760" s="54" t="s">
        <v>2189</v>
      </c>
      <c r="F2760" s="54" t="s">
        <v>3690</v>
      </c>
      <c r="G2760" s="54">
        <v>2311020000</v>
      </c>
      <c r="H2760" s="54" t="s">
        <v>3695</v>
      </c>
      <c r="I2760" s="54" t="s">
        <v>3696</v>
      </c>
      <c r="J2760">
        <f>VLOOKUP(A2760,'County Acres Disturbed'!$A$2:$E$3146,5,FALSE)</f>
        <v>38.806232348560542</v>
      </c>
      <c r="K2760" s="55" t="s">
        <v>5571</v>
      </c>
      <c r="L2760">
        <f>IF(H2760="PM10-PRI",VLOOKUP(A2760,'County Emission Factors'!A$2:E$3145,5,FALSE),IF(H2760="PM10-FIL",VLOOKUP(A2760,'County Emission Factors'!A$2:E$3145,5,FALSE),VLOOKUP(A2760,'County Emission Factors'!A$2:F$3145,6,FALSE)))</f>
        <v>0.26559139784946229</v>
      </c>
      <c r="M2760" s="56" t="s">
        <v>5572</v>
      </c>
      <c r="N2760" t="s">
        <v>5571</v>
      </c>
      <c r="O2760">
        <f t="shared" si="48"/>
        <v>10.306601494725216</v>
      </c>
      <c r="P2760" t="s">
        <v>5572</v>
      </c>
    </row>
    <row r="2761" spans="1:16">
      <c r="A2761" s="54" t="s">
        <v>88</v>
      </c>
      <c r="B2761" s="54" t="s">
        <v>3024</v>
      </c>
      <c r="C2761" s="54" t="s">
        <v>4188</v>
      </c>
      <c r="D2761" s="54" t="s">
        <v>2974</v>
      </c>
      <c r="E2761" s="54" t="s">
        <v>2189</v>
      </c>
      <c r="F2761" s="54" t="s">
        <v>3690</v>
      </c>
      <c r="G2761" s="54">
        <v>2311020000</v>
      </c>
      <c r="H2761" s="54" t="s">
        <v>3697</v>
      </c>
      <c r="I2761" s="54" t="s">
        <v>3698</v>
      </c>
      <c r="J2761">
        <f>VLOOKUP(A2761,'County Acres Disturbed'!$A$2:$E$3146,5,FALSE)</f>
        <v>38.806232348560542</v>
      </c>
      <c r="K2761" s="55" t="s">
        <v>5571</v>
      </c>
      <c r="L2761">
        <f>IF(H2761="PM10-PRI",VLOOKUP(A2761,'County Emission Factors'!A$2:E$3145,5,FALSE),IF(H2761="PM10-FIL",VLOOKUP(A2761,'County Emission Factors'!A$2:E$3145,5,FALSE),VLOOKUP(A2761,'County Emission Factors'!A$2:F$3145,6,FALSE)))</f>
        <v>2.6559139784946229E-2</v>
      </c>
      <c r="M2761" s="56" t="s">
        <v>5572</v>
      </c>
      <c r="N2761" t="s">
        <v>5571</v>
      </c>
      <c r="O2761">
        <f t="shared" si="48"/>
        <v>1.0306601494725216</v>
      </c>
      <c r="P2761" t="s">
        <v>5572</v>
      </c>
    </row>
    <row r="2762" spans="1:16">
      <c r="A2762" s="54" t="s">
        <v>89</v>
      </c>
      <c r="B2762" s="54" t="s">
        <v>3024</v>
      </c>
      <c r="C2762" s="54" t="s">
        <v>4188</v>
      </c>
      <c r="D2762" s="54" t="s">
        <v>2975</v>
      </c>
      <c r="E2762" s="54" t="s">
        <v>4143</v>
      </c>
      <c r="F2762" s="54" t="s">
        <v>3690</v>
      </c>
      <c r="G2762" s="54">
        <v>2311020000</v>
      </c>
      <c r="H2762" s="54" t="s">
        <v>3691</v>
      </c>
      <c r="I2762" s="54" t="s">
        <v>3692</v>
      </c>
      <c r="J2762">
        <f>VLOOKUP(A2762,'County Acres Disturbed'!$A$2:$E$3146,5,FALSE)</f>
        <v>38.806232348560542</v>
      </c>
      <c r="K2762" s="55" t="s">
        <v>5571</v>
      </c>
      <c r="L2762">
        <f>IF(H2762="PM10-PRI",VLOOKUP(A2762,'County Emission Factors'!A$2:E$3145,5,FALSE),IF(H2762="PM10-FIL",VLOOKUP(A2762,'County Emission Factors'!A$2:E$3145,5,FALSE),VLOOKUP(A2762,'County Emission Factors'!A$2:F$3145,6,FALSE)))</f>
        <v>0.26559139784946245</v>
      </c>
      <c r="M2762" s="56" t="s">
        <v>5572</v>
      </c>
      <c r="N2762" t="s">
        <v>5571</v>
      </c>
      <c r="O2762">
        <f t="shared" si="48"/>
        <v>10.306601494725223</v>
      </c>
      <c r="P2762" t="s">
        <v>5572</v>
      </c>
    </row>
    <row r="2763" spans="1:16">
      <c r="A2763" s="54" t="s">
        <v>89</v>
      </c>
      <c r="B2763" s="54" t="s">
        <v>3024</v>
      </c>
      <c r="C2763" s="54" t="s">
        <v>4188</v>
      </c>
      <c r="D2763" s="54" t="s">
        <v>2975</v>
      </c>
      <c r="E2763" s="54" t="s">
        <v>4143</v>
      </c>
      <c r="F2763" s="54" t="s">
        <v>3690</v>
      </c>
      <c r="G2763" s="54">
        <v>2311020000</v>
      </c>
      <c r="H2763" s="54" t="s">
        <v>3693</v>
      </c>
      <c r="I2763" s="54" t="s">
        <v>3694</v>
      </c>
      <c r="J2763">
        <f>VLOOKUP(A2763,'County Acres Disturbed'!$A$2:$E$3146,5,FALSE)</f>
        <v>38.806232348560542</v>
      </c>
      <c r="K2763" s="55" t="s">
        <v>5571</v>
      </c>
      <c r="L2763">
        <f>IF(H2763="PM10-PRI",VLOOKUP(A2763,'County Emission Factors'!A$2:E$3145,5,FALSE),IF(H2763="PM10-FIL",VLOOKUP(A2763,'County Emission Factors'!A$2:E$3145,5,FALSE),VLOOKUP(A2763,'County Emission Factors'!A$2:F$3145,6,FALSE)))</f>
        <v>2.6559139784946246E-2</v>
      </c>
      <c r="M2763" s="56" t="s">
        <v>5572</v>
      </c>
      <c r="N2763" t="s">
        <v>5571</v>
      </c>
      <c r="O2763">
        <f t="shared" si="48"/>
        <v>1.0306601494725223</v>
      </c>
      <c r="P2763" t="s">
        <v>5572</v>
      </c>
    </row>
    <row r="2764" spans="1:16">
      <c r="A2764" s="54" t="s">
        <v>89</v>
      </c>
      <c r="B2764" s="54" t="s">
        <v>3024</v>
      </c>
      <c r="C2764" s="54" t="s">
        <v>4188</v>
      </c>
      <c r="D2764" s="54" t="s">
        <v>2975</v>
      </c>
      <c r="E2764" s="54" t="s">
        <v>4143</v>
      </c>
      <c r="F2764" s="54" t="s">
        <v>3690</v>
      </c>
      <c r="G2764" s="54">
        <v>2311020000</v>
      </c>
      <c r="H2764" s="54" t="s">
        <v>3695</v>
      </c>
      <c r="I2764" s="54" t="s">
        <v>3696</v>
      </c>
      <c r="J2764">
        <f>VLOOKUP(A2764,'County Acres Disturbed'!$A$2:$E$3146,5,FALSE)</f>
        <v>38.806232348560542</v>
      </c>
      <c r="K2764" s="55" t="s">
        <v>5571</v>
      </c>
      <c r="L2764">
        <f>IF(H2764="PM10-PRI",VLOOKUP(A2764,'County Emission Factors'!A$2:E$3145,5,FALSE),IF(H2764="PM10-FIL",VLOOKUP(A2764,'County Emission Factors'!A$2:E$3145,5,FALSE),VLOOKUP(A2764,'County Emission Factors'!A$2:F$3145,6,FALSE)))</f>
        <v>0.26559139784946245</v>
      </c>
      <c r="M2764" s="56" t="s">
        <v>5572</v>
      </c>
      <c r="N2764" t="s">
        <v>5571</v>
      </c>
      <c r="O2764">
        <f t="shared" si="48"/>
        <v>10.306601494725223</v>
      </c>
      <c r="P2764" t="s">
        <v>5572</v>
      </c>
    </row>
    <row r="2765" spans="1:16">
      <c r="A2765" s="54" t="s">
        <v>89</v>
      </c>
      <c r="B2765" s="54" t="s">
        <v>3024</v>
      </c>
      <c r="C2765" s="54" t="s">
        <v>4188</v>
      </c>
      <c r="D2765" s="54" t="s">
        <v>2975</v>
      </c>
      <c r="E2765" s="54" t="s">
        <v>4143</v>
      </c>
      <c r="F2765" s="54" t="s">
        <v>3690</v>
      </c>
      <c r="G2765" s="54">
        <v>2311020000</v>
      </c>
      <c r="H2765" s="54" t="s">
        <v>3697</v>
      </c>
      <c r="I2765" s="54" t="s">
        <v>3698</v>
      </c>
      <c r="J2765">
        <f>VLOOKUP(A2765,'County Acres Disturbed'!$A$2:$E$3146,5,FALSE)</f>
        <v>38.806232348560542</v>
      </c>
      <c r="K2765" s="55" t="s">
        <v>5571</v>
      </c>
      <c r="L2765">
        <f>IF(H2765="PM10-PRI",VLOOKUP(A2765,'County Emission Factors'!A$2:E$3145,5,FALSE),IF(H2765="PM10-FIL",VLOOKUP(A2765,'County Emission Factors'!A$2:E$3145,5,FALSE),VLOOKUP(A2765,'County Emission Factors'!A$2:F$3145,6,FALSE)))</f>
        <v>2.6559139784946246E-2</v>
      </c>
      <c r="M2765" s="56" t="s">
        <v>5572</v>
      </c>
      <c r="N2765" t="s">
        <v>5571</v>
      </c>
      <c r="O2765">
        <f t="shared" si="48"/>
        <v>1.0306601494725223</v>
      </c>
      <c r="P2765" t="s">
        <v>5572</v>
      </c>
    </row>
    <row r="2766" spans="1:16">
      <c r="A2766" s="54" t="s">
        <v>2322</v>
      </c>
      <c r="B2766" s="54" t="s">
        <v>3024</v>
      </c>
      <c r="C2766" s="54" t="s">
        <v>4188</v>
      </c>
      <c r="D2766" s="54" t="s">
        <v>2976</v>
      </c>
      <c r="E2766" s="54" t="s">
        <v>3859</v>
      </c>
      <c r="F2766" s="54" t="s">
        <v>3690</v>
      </c>
      <c r="G2766" s="54">
        <v>2311020000</v>
      </c>
      <c r="H2766" s="54" t="s">
        <v>3691</v>
      </c>
      <c r="I2766" s="54" t="s">
        <v>3692</v>
      </c>
      <c r="J2766">
        <f>VLOOKUP(A2766,'County Acres Disturbed'!$A$2:$E$3146,5,FALSE)</f>
        <v>0</v>
      </c>
      <c r="K2766" s="55" t="s">
        <v>5571</v>
      </c>
      <c r="L2766">
        <f>IF(H2766="PM10-PRI",VLOOKUP(A2766,'County Emission Factors'!A$2:E$3145,5,FALSE),IF(H2766="PM10-FIL",VLOOKUP(A2766,'County Emission Factors'!A$2:E$3145,5,FALSE),VLOOKUP(A2766,'County Emission Factors'!A$2:F$3145,6,FALSE)))</f>
        <v>0.26559139784946229</v>
      </c>
      <c r="M2766" s="56" t="s">
        <v>5572</v>
      </c>
      <c r="N2766" t="s">
        <v>5571</v>
      </c>
      <c r="O2766">
        <f t="shared" si="48"/>
        <v>0</v>
      </c>
      <c r="P2766" t="s">
        <v>5572</v>
      </c>
    </row>
    <row r="2767" spans="1:16">
      <c r="A2767" s="54" t="s">
        <v>2322</v>
      </c>
      <c r="B2767" s="54" t="s">
        <v>3024</v>
      </c>
      <c r="C2767" s="54" t="s">
        <v>4188</v>
      </c>
      <c r="D2767" s="54" t="s">
        <v>2976</v>
      </c>
      <c r="E2767" s="54" t="s">
        <v>3859</v>
      </c>
      <c r="F2767" s="54" t="s">
        <v>3690</v>
      </c>
      <c r="G2767" s="54">
        <v>2311020000</v>
      </c>
      <c r="H2767" s="54" t="s">
        <v>3693</v>
      </c>
      <c r="I2767" s="54" t="s">
        <v>3694</v>
      </c>
      <c r="J2767">
        <f>VLOOKUP(A2767,'County Acres Disturbed'!$A$2:$E$3146,5,FALSE)</f>
        <v>0</v>
      </c>
      <c r="K2767" s="55" t="s">
        <v>5571</v>
      </c>
      <c r="L2767">
        <f>IF(H2767="PM10-PRI",VLOOKUP(A2767,'County Emission Factors'!A$2:E$3145,5,FALSE),IF(H2767="PM10-FIL",VLOOKUP(A2767,'County Emission Factors'!A$2:E$3145,5,FALSE),VLOOKUP(A2767,'County Emission Factors'!A$2:F$3145,6,FALSE)))</f>
        <v>2.6559139784946229E-2</v>
      </c>
      <c r="M2767" s="56" t="s">
        <v>5572</v>
      </c>
      <c r="N2767" t="s">
        <v>5571</v>
      </c>
      <c r="O2767">
        <f t="shared" si="48"/>
        <v>0</v>
      </c>
      <c r="P2767" t="s">
        <v>5572</v>
      </c>
    </row>
    <row r="2768" spans="1:16">
      <c r="A2768" s="54" t="s">
        <v>2322</v>
      </c>
      <c r="B2768" s="54" t="s">
        <v>3024</v>
      </c>
      <c r="C2768" s="54" t="s">
        <v>4188</v>
      </c>
      <c r="D2768" s="54" t="s">
        <v>2976</v>
      </c>
      <c r="E2768" s="54" t="s">
        <v>3859</v>
      </c>
      <c r="F2768" s="54" t="s">
        <v>3690</v>
      </c>
      <c r="G2768" s="54">
        <v>2311020000</v>
      </c>
      <c r="H2768" s="54" t="s">
        <v>3695</v>
      </c>
      <c r="I2768" s="54" t="s">
        <v>3696</v>
      </c>
      <c r="J2768">
        <f>VLOOKUP(A2768,'County Acres Disturbed'!$A$2:$E$3146,5,FALSE)</f>
        <v>0</v>
      </c>
      <c r="K2768" s="55" t="s">
        <v>5571</v>
      </c>
      <c r="L2768">
        <f>IF(H2768="PM10-PRI",VLOOKUP(A2768,'County Emission Factors'!A$2:E$3145,5,FALSE),IF(H2768="PM10-FIL",VLOOKUP(A2768,'County Emission Factors'!A$2:E$3145,5,FALSE),VLOOKUP(A2768,'County Emission Factors'!A$2:F$3145,6,FALSE)))</f>
        <v>0.26559139784946229</v>
      </c>
      <c r="M2768" s="56" t="s">
        <v>5572</v>
      </c>
      <c r="N2768" t="s">
        <v>5571</v>
      </c>
      <c r="O2768">
        <f t="shared" si="48"/>
        <v>0</v>
      </c>
      <c r="P2768" t="s">
        <v>5572</v>
      </c>
    </row>
    <row r="2769" spans="1:16">
      <c r="A2769" s="54" t="s">
        <v>2322</v>
      </c>
      <c r="B2769" s="54" t="s">
        <v>3024</v>
      </c>
      <c r="C2769" s="54" t="s">
        <v>4188</v>
      </c>
      <c r="D2769" s="54" t="s">
        <v>2976</v>
      </c>
      <c r="E2769" s="54" t="s">
        <v>3859</v>
      </c>
      <c r="F2769" s="54" t="s">
        <v>3690</v>
      </c>
      <c r="G2769" s="54">
        <v>2311020000</v>
      </c>
      <c r="H2769" s="54" t="s">
        <v>3697</v>
      </c>
      <c r="I2769" s="54" t="s">
        <v>3698</v>
      </c>
      <c r="J2769">
        <f>VLOOKUP(A2769,'County Acres Disturbed'!$A$2:$E$3146,5,FALSE)</f>
        <v>0</v>
      </c>
      <c r="K2769" s="55" t="s">
        <v>5571</v>
      </c>
      <c r="L2769">
        <f>IF(H2769="PM10-PRI",VLOOKUP(A2769,'County Emission Factors'!A$2:E$3145,5,FALSE),IF(H2769="PM10-FIL",VLOOKUP(A2769,'County Emission Factors'!A$2:E$3145,5,FALSE),VLOOKUP(A2769,'County Emission Factors'!A$2:F$3145,6,FALSE)))</f>
        <v>2.6559139784946229E-2</v>
      </c>
      <c r="M2769" s="56" t="s">
        <v>5572</v>
      </c>
      <c r="N2769" t="s">
        <v>5571</v>
      </c>
      <c r="O2769">
        <f t="shared" si="48"/>
        <v>0</v>
      </c>
      <c r="P2769" t="s">
        <v>5572</v>
      </c>
    </row>
    <row r="2770" spans="1:16">
      <c r="A2770" s="54" t="s">
        <v>90</v>
      </c>
      <c r="B2770" s="54" t="s">
        <v>3024</v>
      </c>
      <c r="C2770" s="54" t="s">
        <v>4188</v>
      </c>
      <c r="D2770" s="54" t="s">
        <v>2977</v>
      </c>
      <c r="E2770" s="54" t="s">
        <v>4238</v>
      </c>
      <c r="F2770" s="54" t="s">
        <v>3690</v>
      </c>
      <c r="G2770" s="54">
        <v>2311020000</v>
      </c>
      <c r="H2770" s="54" t="s">
        <v>3691</v>
      </c>
      <c r="I2770" s="54" t="s">
        <v>3692</v>
      </c>
      <c r="J2770">
        <f>VLOOKUP(A2770,'County Acres Disturbed'!$A$2:$E$3146,5,FALSE)</f>
        <v>38.806232348560542</v>
      </c>
      <c r="K2770" s="55" t="s">
        <v>5571</v>
      </c>
      <c r="L2770">
        <f>IF(H2770="PM10-PRI",VLOOKUP(A2770,'County Emission Factors'!A$2:E$3145,5,FALSE),IF(H2770="PM10-FIL",VLOOKUP(A2770,'County Emission Factors'!A$2:E$3145,5,FALSE),VLOOKUP(A2770,'County Emission Factors'!A$2:F$3145,6,FALSE)))</f>
        <v>0.26559139784946229</v>
      </c>
      <c r="M2770" s="56" t="s">
        <v>5572</v>
      </c>
      <c r="N2770" t="s">
        <v>5571</v>
      </c>
      <c r="O2770">
        <f t="shared" si="48"/>
        <v>10.306601494725216</v>
      </c>
      <c r="P2770" t="s">
        <v>5572</v>
      </c>
    </row>
    <row r="2771" spans="1:16">
      <c r="A2771" s="54" t="s">
        <v>90</v>
      </c>
      <c r="B2771" s="54" t="s">
        <v>3024</v>
      </c>
      <c r="C2771" s="54" t="s">
        <v>4188</v>
      </c>
      <c r="D2771" s="54" t="s">
        <v>2977</v>
      </c>
      <c r="E2771" s="54" t="s">
        <v>4238</v>
      </c>
      <c r="F2771" s="54" t="s">
        <v>3690</v>
      </c>
      <c r="G2771" s="54">
        <v>2311020000</v>
      </c>
      <c r="H2771" s="54" t="s">
        <v>3693</v>
      </c>
      <c r="I2771" s="54" t="s">
        <v>3694</v>
      </c>
      <c r="J2771">
        <f>VLOOKUP(A2771,'County Acres Disturbed'!$A$2:$E$3146,5,FALSE)</f>
        <v>38.806232348560542</v>
      </c>
      <c r="K2771" s="55" t="s">
        <v>5571</v>
      </c>
      <c r="L2771">
        <f>IF(H2771="PM10-PRI",VLOOKUP(A2771,'County Emission Factors'!A$2:E$3145,5,FALSE),IF(H2771="PM10-FIL",VLOOKUP(A2771,'County Emission Factors'!A$2:E$3145,5,FALSE),VLOOKUP(A2771,'County Emission Factors'!A$2:F$3145,6,FALSE)))</f>
        <v>2.6559139784946229E-2</v>
      </c>
      <c r="M2771" s="56" t="s">
        <v>5572</v>
      </c>
      <c r="N2771" t="s">
        <v>5571</v>
      </c>
      <c r="O2771">
        <f t="shared" si="48"/>
        <v>1.0306601494725216</v>
      </c>
      <c r="P2771" t="s">
        <v>5572</v>
      </c>
    </row>
    <row r="2772" spans="1:16">
      <c r="A2772" s="54" t="s">
        <v>90</v>
      </c>
      <c r="B2772" s="54" t="s">
        <v>3024</v>
      </c>
      <c r="C2772" s="54" t="s">
        <v>4188</v>
      </c>
      <c r="D2772" s="54" t="s">
        <v>2977</v>
      </c>
      <c r="E2772" s="54" t="s">
        <v>4238</v>
      </c>
      <c r="F2772" s="54" t="s">
        <v>3690</v>
      </c>
      <c r="G2772" s="54">
        <v>2311020000</v>
      </c>
      <c r="H2772" s="54" t="s">
        <v>3695</v>
      </c>
      <c r="I2772" s="54" t="s">
        <v>3696</v>
      </c>
      <c r="J2772">
        <f>VLOOKUP(A2772,'County Acres Disturbed'!$A$2:$E$3146,5,FALSE)</f>
        <v>38.806232348560542</v>
      </c>
      <c r="K2772" s="55" t="s">
        <v>5571</v>
      </c>
      <c r="L2772">
        <f>IF(H2772="PM10-PRI",VLOOKUP(A2772,'County Emission Factors'!A$2:E$3145,5,FALSE),IF(H2772="PM10-FIL",VLOOKUP(A2772,'County Emission Factors'!A$2:E$3145,5,FALSE),VLOOKUP(A2772,'County Emission Factors'!A$2:F$3145,6,FALSE)))</f>
        <v>0.26559139784946229</v>
      </c>
      <c r="M2772" s="56" t="s">
        <v>5572</v>
      </c>
      <c r="N2772" t="s">
        <v>5571</v>
      </c>
      <c r="O2772">
        <f t="shared" si="48"/>
        <v>10.306601494725216</v>
      </c>
      <c r="P2772" t="s">
        <v>5572</v>
      </c>
    </row>
    <row r="2773" spans="1:16">
      <c r="A2773" s="54" t="s">
        <v>90</v>
      </c>
      <c r="B2773" s="54" t="s">
        <v>3024</v>
      </c>
      <c r="C2773" s="54" t="s">
        <v>4188</v>
      </c>
      <c r="D2773" s="54" t="s">
        <v>2977</v>
      </c>
      <c r="E2773" s="54" t="s">
        <v>4238</v>
      </c>
      <c r="F2773" s="54" t="s">
        <v>3690</v>
      </c>
      <c r="G2773" s="54">
        <v>2311020000</v>
      </c>
      <c r="H2773" s="54" t="s">
        <v>3697</v>
      </c>
      <c r="I2773" s="54" t="s">
        <v>3698</v>
      </c>
      <c r="J2773">
        <f>VLOOKUP(A2773,'County Acres Disturbed'!$A$2:$E$3146,5,FALSE)</f>
        <v>38.806232348560542</v>
      </c>
      <c r="K2773" s="55" t="s">
        <v>5571</v>
      </c>
      <c r="L2773">
        <f>IF(H2773="PM10-PRI",VLOOKUP(A2773,'County Emission Factors'!A$2:E$3145,5,FALSE),IF(H2773="PM10-FIL",VLOOKUP(A2773,'County Emission Factors'!A$2:E$3145,5,FALSE),VLOOKUP(A2773,'County Emission Factors'!A$2:F$3145,6,FALSE)))</f>
        <v>2.6559139784946229E-2</v>
      </c>
      <c r="M2773" s="56" t="s">
        <v>5572</v>
      </c>
      <c r="N2773" t="s">
        <v>5571</v>
      </c>
      <c r="O2773">
        <f t="shared" si="48"/>
        <v>1.0306601494725216</v>
      </c>
      <c r="P2773" t="s">
        <v>5572</v>
      </c>
    </row>
    <row r="2774" spans="1:16">
      <c r="A2774" s="54" t="s">
        <v>91</v>
      </c>
      <c r="B2774" s="54" t="s">
        <v>3024</v>
      </c>
      <c r="C2774" s="54" t="s">
        <v>4188</v>
      </c>
      <c r="D2774" s="54" t="s">
        <v>2978</v>
      </c>
      <c r="E2774" s="54" t="s">
        <v>4239</v>
      </c>
      <c r="F2774" s="54" t="s">
        <v>3690</v>
      </c>
      <c r="G2774" s="54">
        <v>2311020000</v>
      </c>
      <c r="H2774" s="54" t="s">
        <v>3691</v>
      </c>
      <c r="I2774" s="54" t="s">
        <v>3692</v>
      </c>
      <c r="J2774">
        <f>VLOOKUP(A2774,'County Acres Disturbed'!$A$2:$E$3146,5,FALSE)</f>
        <v>3188.4987578115561</v>
      </c>
      <c r="K2774" s="55" t="s">
        <v>5571</v>
      </c>
      <c r="L2774">
        <f>IF(H2774="PM10-PRI",VLOOKUP(A2774,'County Emission Factors'!A$2:E$3145,5,FALSE),IF(H2774="PM10-FIL",VLOOKUP(A2774,'County Emission Factors'!A$2:E$3145,5,FALSE),VLOOKUP(A2774,'County Emission Factors'!A$2:F$3145,6,FALSE)))</f>
        <v>0.26559139784946245</v>
      </c>
      <c r="M2774" s="56" t="s">
        <v>5572</v>
      </c>
      <c r="N2774" t="s">
        <v>5571</v>
      </c>
      <c r="O2774">
        <f t="shared" si="48"/>
        <v>846.8378421284458</v>
      </c>
      <c r="P2774" t="s">
        <v>5572</v>
      </c>
    </row>
    <row r="2775" spans="1:16">
      <c r="A2775" s="54" t="s">
        <v>91</v>
      </c>
      <c r="B2775" s="54" t="s">
        <v>3024</v>
      </c>
      <c r="C2775" s="54" t="s">
        <v>4188</v>
      </c>
      <c r="D2775" s="54" t="s">
        <v>2978</v>
      </c>
      <c r="E2775" s="54" t="s">
        <v>4239</v>
      </c>
      <c r="F2775" s="54" t="s">
        <v>3690</v>
      </c>
      <c r="G2775" s="54">
        <v>2311020000</v>
      </c>
      <c r="H2775" s="54" t="s">
        <v>3693</v>
      </c>
      <c r="I2775" s="54" t="s">
        <v>3694</v>
      </c>
      <c r="J2775">
        <f>VLOOKUP(A2775,'County Acres Disturbed'!$A$2:$E$3146,5,FALSE)</f>
        <v>3188.4987578115561</v>
      </c>
      <c r="K2775" s="55" t="s">
        <v>5571</v>
      </c>
      <c r="L2775">
        <f>IF(H2775="PM10-PRI",VLOOKUP(A2775,'County Emission Factors'!A$2:E$3145,5,FALSE),IF(H2775="PM10-FIL",VLOOKUP(A2775,'County Emission Factors'!A$2:E$3145,5,FALSE),VLOOKUP(A2775,'County Emission Factors'!A$2:F$3145,6,FALSE)))</f>
        <v>2.6559139784946246E-2</v>
      </c>
      <c r="M2775" s="56" t="s">
        <v>5572</v>
      </c>
      <c r="N2775" t="s">
        <v>5571</v>
      </c>
      <c r="O2775">
        <f t="shared" si="48"/>
        <v>84.683784212844586</v>
      </c>
      <c r="P2775" t="s">
        <v>5572</v>
      </c>
    </row>
    <row r="2776" spans="1:16">
      <c r="A2776" s="54" t="s">
        <v>91</v>
      </c>
      <c r="B2776" s="54" t="s">
        <v>3024</v>
      </c>
      <c r="C2776" s="54" t="s">
        <v>4188</v>
      </c>
      <c r="D2776" s="54" t="s">
        <v>2978</v>
      </c>
      <c r="E2776" s="54" t="s">
        <v>4239</v>
      </c>
      <c r="F2776" s="54" t="s">
        <v>3690</v>
      </c>
      <c r="G2776" s="54">
        <v>2311020000</v>
      </c>
      <c r="H2776" s="54" t="s">
        <v>3695</v>
      </c>
      <c r="I2776" s="54" t="s">
        <v>3696</v>
      </c>
      <c r="J2776">
        <f>VLOOKUP(A2776,'County Acres Disturbed'!$A$2:$E$3146,5,FALSE)</f>
        <v>3188.4987578115561</v>
      </c>
      <c r="K2776" s="55" t="s">
        <v>5571</v>
      </c>
      <c r="L2776">
        <f>IF(H2776="PM10-PRI",VLOOKUP(A2776,'County Emission Factors'!A$2:E$3145,5,FALSE),IF(H2776="PM10-FIL",VLOOKUP(A2776,'County Emission Factors'!A$2:E$3145,5,FALSE),VLOOKUP(A2776,'County Emission Factors'!A$2:F$3145,6,FALSE)))</f>
        <v>0.26559139784946245</v>
      </c>
      <c r="M2776" s="56" t="s">
        <v>5572</v>
      </c>
      <c r="N2776" t="s">
        <v>5571</v>
      </c>
      <c r="O2776">
        <f t="shared" si="48"/>
        <v>846.8378421284458</v>
      </c>
      <c r="P2776" t="s">
        <v>5572</v>
      </c>
    </row>
    <row r="2777" spans="1:16">
      <c r="A2777" s="54" t="s">
        <v>91</v>
      </c>
      <c r="B2777" s="54" t="s">
        <v>3024</v>
      </c>
      <c r="C2777" s="54" t="s">
        <v>4188</v>
      </c>
      <c r="D2777" s="54" t="s">
        <v>2978</v>
      </c>
      <c r="E2777" s="54" t="s">
        <v>4239</v>
      </c>
      <c r="F2777" s="54" t="s">
        <v>3690</v>
      </c>
      <c r="G2777" s="54">
        <v>2311020000</v>
      </c>
      <c r="H2777" s="54" t="s">
        <v>3697</v>
      </c>
      <c r="I2777" s="54" t="s">
        <v>3698</v>
      </c>
      <c r="J2777">
        <f>VLOOKUP(A2777,'County Acres Disturbed'!$A$2:$E$3146,5,FALSE)</f>
        <v>3188.4987578115561</v>
      </c>
      <c r="K2777" s="55" t="s">
        <v>5571</v>
      </c>
      <c r="L2777">
        <f>IF(H2777="PM10-PRI",VLOOKUP(A2777,'County Emission Factors'!A$2:E$3145,5,FALSE),IF(H2777="PM10-FIL",VLOOKUP(A2777,'County Emission Factors'!A$2:E$3145,5,FALSE),VLOOKUP(A2777,'County Emission Factors'!A$2:F$3145,6,FALSE)))</f>
        <v>2.6559139784946246E-2</v>
      </c>
      <c r="M2777" s="56" t="s">
        <v>5572</v>
      </c>
      <c r="N2777" t="s">
        <v>5571</v>
      </c>
      <c r="O2777">
        <f t="shared" si="48"/>
        <v>84.683784212844586</v>
      </c>
      <c r="P2777" t="s">
        <v>5572</v>
      </c>
    </row>
    <row r="2778" spans="1:16">
      <c r="A2778" s="54" t="s">
        <v>92</v>
      </c>
      <c r="B2778" s="54" t="s">
        <v>3024</v>
      </c>
      <c r="C2778" s="54" t="s">
        <v>4188</v>
      </c>
      <c r="D2778" s="54" t="s">
        <v>2979</v>
      </c>
      <c r="E2778" s="54" t="s">
        <v>4240</v>
      </c>
      <c r="F2778" s="54" t="s">
        <v>3690</v>
      </c>
      <c r="G2778" s="54">
        <v>2311020000</v>
      </c>
      <c r="H2778" s="54" t="s">
        <v>3691</v>
      </c>
      <c r="I2778" s="54" t="s">
        <v>3692</v>
      </c>
      <c r="J2778">
        <f>VLOOKUP(A2778,'County Acres Disturbed'!$A$2:$E$3146,5,FALSE)</f>
        <v>694.52448189954691</v>
      </c>
      <c r="K2778" s="55" t="s">
        <v>5571</v>
      </c>
      <c r="L2778">
        <f>IF(H2778="PM10-PRI",VLOOKUP(A2778,'County Emission Factors'!A$2:E$3145,5,FALSE),IF(H2778="PM10-FIL",VLOOKUP(A2778,'County Emission Factors'!A$2:E$3145,5,FALSE),VLOOKUP(A2778,'County Emission Factors'!A$2:F$3145,6,FALSE)))</f>
        <v>0.26559139784946229</v>
      </c>
      <c r="M2778" s="56" t="s">
        <v>5572</v>
      </c>
      <c r="N2778" t="s">
        <v>5571</v>
      </c>
      <c r="O2778">
        <f t="shared" si="48"/>
        <v>184.45972798837423</v>
      </c>
      <c r="P2778" t="s">
        <v>5572</v>
      </c>
    </row>
    <row r="2779" spans="1:16">
      <c r="A2779" s="54" t="s">
        <v>92</v>
      </c>
      <c r="B2779" s="54" t="s">
        <v>3024</v>
      </c>
      <c r="C2779" s="54" t="s">
        <v>4188</v>
      </c>
      <c r="D2779" s="54" t="s">
        <v>2979</v>
      </c>
      <c r="E2779" s="54" t="s">
        <v>4240</v>
      </c>
      <c r="F2779" s="54" t="s">
        <v>3690</v>
      </c>
      <c r="G2779" s="54">
        <v>2311020000</v>
      </c>
      <c r="H2779" s="54" t="s">
        <v>3693</v>
      </c>
      <c r="I2779" s="54" t="s">
        <v>3694</v>
      </c>
      <c r="J2779">
        <f>VLOOKUP(A2779,'County Acres Disturbed'!$A$2:$E$3146,5,FALSE)</f>
        <v>694.52448189954691</v>
      </c>
      <c r="K2779" s="55" t="s">
        <v>5571</v>
      </c>
      <c r="L2779">
        <f>IF(H2779="PM10-PRI",VLOOKUP(A2779,'County Emission Factors'!A$2:E$3145,5,FALSE),IF(H2779="PM10-FIL",VLOOKUP(A2779,'County Emission Factors'!A$2:E$3145,5,FALSE),VLOOKUP(A2779,'County Emission Factors'!A$2:F$3145,6,FALSE)))</f>
        <v>2.6559139784946229E-2</v>
      </c>
      <c r="M2779" s="56" t="s">
        <v>5572</v>
      </c>
      <c r="N2779" t="s">
        <v>5571</v>
      </c>
      <c r="O2779">
        <f t="shared" si="48"/>
        <v>18.445972798837424</v>
      </c>
      <c r="P2779" t="s">
        <v>5572</v>
      </c>
    </row>
    <row r="2780" spans="1:16">
      <c r="A2780" s="54" t="s">
        <v>92</v>
      </c>
      <c r="B2780" s="54" t="s">
        <v>3024</v>
      </c>
      <c r="C2780" s="54" t="s">
        <v>4188</v>
      </c>
      <c r="D2780" s="54" t="s">
        <v>2979</v>
      </c>
      <c r="E2780" s="54" t="s">
        <v>4240</v>
      </c>
      <c r="F2780" s="54" t="s">
        <v>3690</v>
      </c>
      <c r="G2780" s="54">
        <v>2311020000</v>
      </c>
      <c r="H2780" s="54" t="s">
        <v>3695</v>
      </c>
      <c r="I2780" s="54" t="s">
        <v>3696</v>
      </c>
      <c r="J2780">
        <f>VLOOKUP(A2780,'County Acres Disturbed'!$A$2:$E$3146,5,FALSE)</f>
        <v>694.52448189954691</v>
      </c>
      <c r="K2780" s="55" t="s">
        <v>5571</v>
      </c>
      <c r="L2780">
        <f>IF(H2780="PM10-PRI",VLOOKUP(A2780,'County Emission Factors'!A$2:E$3145,5,FALSE),IF(H2780="PM10-FIL",VLOOKUP(A2780,'County Emission Factors'!A$2:E$3145,5,FALSE),VLOOKUP(A2780,'County Emission Factors'!A$2:F$3145,6,FALSE)))</f>
        <v>0.26559139784946229</v>
      </c>
      <c r="M2780" s="56" t="s">
        <v>5572</v>
      </c>
      <c r="N2780" t="s">
        <v>5571</v>
      </c>
      <c r="O2780">
        <f t="shared" si="48"/>
        <v>184.45972798837423</v>
      </c>
      <c r="P2780" t="s">
        <v>5572</v>
      </c>
    </row>
    <row r="2781" spans="1:16">
      <c r="A2781" s="54" t="s">
        <v>92</v>
      </c>
      <c r="B2781" s="54" t="s">
        <v>3024</v>
      </c>
      <c r="C2781" s="54" t="s">
        <v>4188</v>
      </c>
      <c r="D2781" s="54" t="s">
        <v>2979</v>
      </c>
      <c r="E2781" s="54" t="s">
        <v>4240</v>
      </c>
      <c r="F2781" s="54" t="s">
        <v>3690</v>
      </c>
      <c r="G2781" s="54">
        <v>2311020000</v>
      </c>
      <c r="H2781" s="54" t="s">
        <v>3697</v>
      </c>
      <c r="I2781" s="54" t="s">
        <v>3698</v>
      </c>
      <c r="J2781">
        <f>VLOOKUP(A2781,'County Acres Disturbed'!$A$2:$E$3146,5,FALSE)</f>
        <v>694.52448189954691</v>
      </c>
      <c r="K2781" s="55" t="s">
        <v>5571</v>
      </c>
      <c r="L2781">
        <f>IF(H2781="PM10-PRI",VLOOKUP(A2781,'County Emission Factors'!A$2:E$3145,5,FALSE),IF(H2781="PM10-FIL",VLOOKUP(A2781,'County Emission Factors'!A$2:E$3145,5,FALSE),VLOOKUP(A2781,'County Emission Factors'!A$2:F$3145,6,FALSE)))</f>
        <v>2.6559139784946229E-2</v>
      </c>
      <c r="M2781" s="56" t="s">
        <v>5572</v>
      </c>
      <c r="N2781" t="s">
        <v>5571</v>
      </c>
      <c r="O2781">
        <f t="shared" si="48"/>
        <v>18.445972798837424</v>
      </c>
      <c r="P2781" t="s">
        <v>5572</v>
      </c>
    </row>
    <row r="2782" spans="1:16">
      <c r="A2782" s="54" t="s">
        <v>93</v>
      </c>
      <c r="B2782" s="54" t="s">
        <v>3024</v>
      </c>
      <c r="C2782" s="54" t="s">
        <v>4188</v>
      </c>
      <c r="D2782" s="54" t="s">
        <v>2923</v>
      </c>
      <c r="E2782" s="54" t="s">
        <v>4241</v>
      </c>
      <c r="F2782" s="54" t="s">
        <v>3690</v>
      </c>
      <c r="G2782" s="54">
        <v>2311020000</v>
      </c>
      <c r="H2782" s="54" t="s">
        <v>3691</v>
      </c>
      <c r="I2782" s="54" t="s">
        <v>3692</v>
      </c>
      <c r="J2782">
        <f>VLOOKUP(A2782,'County Acres Disturbed'!$A$2:$E$3146,5,FALSE)</f>
        <v>1899.4192270131543</v>
      </c>
      <c r="K2782" s="55" t="s">
        <v>5571</v>
      </c>
      <c r="L2782">
        <f>IF(H2782="PM10-PRI",VLOOKUP(A2782,'County Emission Factors'!A$2:E$3145,5,FALSE),IF(H2782="PM10-FIL",VLOOKUP(A2782,'County Emission Factors'!A$2:E$3145,5,FALSE),VLOOKUP(A2782,'County Emission Factors'!A$2:F$3145,6,FALSE)))</f>
        <v>0.26559139784946256</v>
      </c>
      <c r="M2782" s="56" t="s">
        <v>5572</v>
      </c>
      <c r="N2782" t="s">
        <v>5571</v>
      </c>
      <c r="O2782">
        <f t="shared" si="48"/>
        <v>504.46940760456931</v>
      </c>
      <c r="P2782" t="s">
        <v>5572</v>
      </c>
    </row>
    <row r="2783" spans="1:16">
      <c r="A2783" s="54" t="s">
        <v>93</v>
      </c>
      <c r="B2783" s="54" t="s">
        <v>3024</v>
      </c>
      <c r="C2783" s="54" t="s">
        <v>4188</v>
      </c>
      <c r="D2783" s="54" t="s">
        <v>2923</v>
      </c>
      <c r="E2783" s="54" t="s">
        <v>4241</v>
      </c>
      <c r="F2783" s="54" t="s">
        <v>3690</v>
      </c>
      <c r="G2783" s="54">
        <v>2311020000</v>
      </c>
      <c r="H2783" s="54" t="s">
        <v>3693</v>
      </c>
      <c r="I2783" s="54" t="s">
        <v>3694</v>
      </c>
      <c r="J2783">
        <f>VLOOKUP(A2783,'County Acres Disturbed'!$A$2:$E$3146,5,FALSE)</f>
        <v>1899.4192270131543</v>
      </c>
      <c r="K2783" s="55" t="s">
        <v>5571</v>
      </c>
      <c r="L2783">
        <f>IF(H2783="PM10-PRI",VLOOKUP(A2783,'County Emission Factors'!A$2:E$3145,5,FALSE),IF(H2783="PM10-FIL",VLOOKUP(A2783,'County Emission Factors'!A$2:E$3145,5,FALSE),VLOOKUP(A2783,'County Emission Factors'!A$2:F$3145,6,FALSE)))</f>
        <v>2.6559139784946256E-2</v>
      </c>
      <c r="M2783" s="56" t="s">
        <v>5572</v>
      </c>
      <c r="N2783" t="s">
        <v>5571</v>
      </c>
      <c r="O2783">
        <f t="shared" ref="O2783:O2846" si="49">L2783*J2783</f>
        <v>50.446940760456933</v>
      </c>
      <c r="P2783" t="s">
        <v>5572</v>
      </c>
    </row>
    <row r="2784" spans="1:16">
      <c r="A2784" s="54" t="s">
        <v>93</v>
      </c>
      <c r="B2784" s="54" t="s">
        <v>3024</v>
      </c>
      <c r="C2784" s="54" t="s">
        <v>4188</v>
      </c>
      <c r="D2784" s="54" t="s">
        <v>2923</v>
      </c>
      <c r="E2784" s="54" t="s">
        <v>4241</v>
      </c>
      <c r="F2784" s="54" t="s">
        <v>3690</v>
      </c>
      <c r="G2784" s="54">
        <v>2311020000</v>
      </c>
      <c r="H2784" s="54" t="s">
        <v>3695</v>
      </c>
      <c r="I2784" s="54" t="s">
        <v>3696</v>
      </c>
      <c r="J2784">
        <f>VLOOKUP(A2784,'County Acres Disturbed'!$A$2:$E$3146,5,FALSE)</f>
        <v>1899.4192270131543</v>
      </c>
      <c r="K2784" s="55" t="s">
        <v>5571</v>
      </c>
      <c r="L2784">
        <f>IF(H2784="PM10-PRI",VLOOKUP(A2784,'County Emission Factors'!A$2:E$3145,5,FALSE),IF(H2784="PM10-FIL",VLOOKUP(A2784,'County Emission Factors'!A$2:E$3145,5,FALSE),VLOOKUP(A2784,'County Emission Factors'!A$2:F$3145,6,FALSE)))</f>
        <v>0.26559139784946256</v>
      </c>
      <c r="M2784" s="56" t="s">
        <v>5572</v>
      </c>
      <c r="N2784" t="s">
        <v>5571</v>
      </c>
      <c r="O2784">
        <f t="shared" si="49"/>
        <v>504.46940760456931</v>
      </c>
      <c r="P2784" t="s">
        <v>5572</v>
      </c>
    </row>
    <row r="2785" spans="1:16">
      <c r="A2785" s="54" t="s">
        <v>93</v>
      </c>
      <c r="B2785" s="54" t="s">
        <v>3024</v>
      </c>
      <c r="C2785" s="54" t="s">
        <v>4188</v>
      </c>
      <c r="D2785" s="54" t="s">
        <v>2923</v>
      </c>
      <c r="E2785" s="54" t="s">
        <v>4241</v>
      </c>
      <c r="F2785" s="54" t="s">
        <v>3690</v>
      </c>
      <c r="G2785" s="54">
        <v>2311020000</v>
      </c>
      <c r="H2785" s="54" t="s">
        <v>3697</v>
      </c>
      <c r="I2785" s="54" t="s">
        <v>3698</v>
      </c>
      <c r="J2785">
        <f>VLOOKUP(A2785,'County Acres Disturbed'!$A$2:$E$3146,5,FALSE)</f>
        <v>1899.4192270131543</v>
      </c>
      <c r="K2785" s="55" t="s">
        <v>5571</v>
      </c>
      <c r="L2785">
        <f>IF(H2785="PM10-PRI",VLOOKUP(A2785,'County Emission Factors'!A$2:E$3145,5,FALSE),IF(H2785="PM10-FIL",VLOOKUP(A2785,'County Emission Factors'!A$2:E$3145,5,FALSE),VLOOKUP(A2785,'County Emission Factors'!A$2:F$3145,6,FALSE)))</f>
        <v>2.6559139784946256E-2</v>
      </c>
      <c r="M2785" s="56" t="s">
        <v>5572</v>
      </c>
      <c r="N2785" t="s">
        <v>5571</v>
      </c>
      <c r="O2785">
        <f t="shared" si="49"/>
        <v>50.446940760456933</v>
      </c>
      <c r="P2785" t="s">
        <v>5572</v>
      </c>
    </row>
    <row r="2786" spans="1:16">
      <c r="A2786" s="54" t="s">
        <v>94</v>
      </c>
      <c r="B2786" s="54" t="s">
        <v>3024</v>
      </c>
      <c r="C2786" s="54" t="s">
        <v>4188</v>
      </c>
      <c r="D2786" s="54" t="s">
        <v>3026</v>
      </c>
      <c r="E2786" s="54" t="s">
        <v>4242</v>
      </c>
      <c r="F2786" s="54" t="s">
        <v>3690</v>
      </c>
      <c r="G2786" s="54">
        <v>2311020000</v>
      </c>
      <c r="H2786" s="54" t="s">
        <v>3691</v>
      </c>
      <c r="I2786" s="54" t="s">
        <v>3692</v>
      </c>
      <c r="J2786">
        <f>VLOOKUP(A2786,'County Acres Disturbed'!$A$2:$E$3146,5,FALSE)</f>
        <v>147.32337494838873</v>
      </c>
      <c r="K2786" s="55" t="s">
        <v>5571</v>
      </c>
      <c r="L2786">
        <f>IF(H2786="PM10-PRI",VLOOKUP(A2786,'County Emission Factors'!A$2:E$3145,5,FALSE),IF(H2786="PM10-FIL",VLOOKUP(A2786,'County Emission Factors'!A$2:E$3145,5,FALSE),VLOOKUP(A2786,'County Emission Factors'!A$2:F$3145,6,FALSE)))</f>
        <v>0.26559139784946245</v>
      </c>
      <c r="M2786" s="56" t="s">
        <v>5572</v>
      </c>
      <c r="N2786" t="s">
        <v>5571</v>
      </c>
      <c r="O2786">
        <f t="shared" si="49"/>
        <v>39.127821088443042</v>
      </c>
      <c r="P2786" t="s">
        <v>5572</v>
      </c>
    </row>
    <row r="2787" spans="1:16">
      <c r="A2787" s="54" t="s">
        <v>94</v>
      </c>
      <c r="B2787" s="54" t="s">
        <v>3024</v>
      </c>
      <c r="C2787" s="54" t="s">
        <v>4188</v>
      </c>
      <c r="D2787" s="54" t="s">
        <v>3026</v>
      </c>
      <c r="E2787" s="54" t="s">
        <v>4242</v>
      </c>
      <c r="F2787" s="54" t="s">
        <v>3690</v>
      </c>
      <c r="G2787" s="54">
        <v>2311020000</v>
      </c>
      <c r="H2787" s="54" t="s">
        <v>3693</v>
      </c>
      <c r="I2787" s="54" t="s">
        <v>3694</v>
      </c>
      <c r="J2787">
        <f>VLOOKUP(A2787,'County Acres Disturbed'!$A$2:$E$3146,5,FALSE)</f>
        <v>147.32337494838873</v>
      </c>
      <c r="K2787" s="55" t="s">
        <v>5571</v>
      </c>
      <c r="L2787">
        <f>IF(H2787="PM10-PRI",VLOOKUP(A2787,'County Emission Factors'!A$2:E$3145,5,FALSE),IF(H2787="PM10-FIL",VLOOKUP(A2787,'County Emission Factors'!A$2:E$3145,5,FALSE),VLOOKUP(A2787,'County Emission Factors'!A$2:F$3145,6,FALSE)))</f>
        <v>2.6559139784946246E-2</v>
      </c>
      <c r="M2787" s="56" t="s">
        <v>5572</v>
      </c>
      <c r="N2787" t="s">
        <v>5571</v>
      </c>
      <c r="O2787">
        <f t="shared" si="49"/>
        <v>3.9127821088443042</v>
      </c>
      <c r="P2787" t="s">
        <v>5572</v>
      </c>
    </row>
    <row r="2788" spans="1:16">
      <c r="A2788" s="54" t="s">
        <v>94</v>
      </c>
      <c r="B2788" s="54" t="s">
        <v>3024</v>
      </c>
      <c r="C2788" s="54" t="s">
        <v>4188</v>
      </c>
      <c r="D2788" s="54" t="s">
        <v>3026</v>
      </c>
      <c r="E2788" s="54" t="s">
        <v>4242</v>
      </c>
      <c r="F2788" s="54" t="s">
        <v>3690</v>
      </c>
      <c r="G2788" s="54">
        <v>2311020000</v>
      </c>
      <c r="H2788" s="54" t="s">
        <v>3695</v>
      </c>
      <c r="I2788" s="54" t="s">
        <v>3696</v>
      </c>
      <c r="J2788">
        <f>VLOOKUP(A2788,'County Acres Disturbed'!$A$2:$E$3146,5,FALSE)</f>
        <v>147.32337494838873</v>
      </c>
      <c r="K2788" s="55" t="s">
        <v>5571</v>
      </c>
      <c r="L2788">
        <f>IF(H2788="PM10-PRI",VLOOKUP(A2788,'County Emission Factors'!A$2:E$3145,5,FALSE),IF(H2788="PM10-FIL",VLOOKUP(A2788,'County Emission Factors'!A$2:E$3145,5,FALSE),VLOOKUP(A2788,'County Emission Factors'!A$2:F$3145,6,FALSE)))</f>
        <v>0.26559139784946245</v>
      </c>
      <c r="M2788" s="56" t="s">
        <v>5572</v>
      </c>
      <c r="N2788" t="s">
        <v>5571</v>
      </c>
      <c r="O2788">
        <f t="shared" si="49"/>
        <v>39.127821088443042</v>
      </c>
      <c r="P2788" t="s">
        <v>5572</v>
      </c>
    </row>
    <row r="2789" spans="1:16">
      <c r="A2789" s="54" t="s">
        <v>94</v>
      </c>
      <c r="B2789" s="54" t="s">
        <v>3024</v>
      </c>
      <c r="C2789" s="54" t="s">
        <v>4188</v>
      </c>
      <c r="D2789" s="54" t="s">
        <v>3026</v>
      </c>
      <c r="E2789" s="54" t="s">
        <v>4242</v>
      </c>
      <c r="F2789" s="54" t="s">
        <v>3690</v>
      </c>
      <c r="G2789" s="54">
        <v>2311020000</v>
      </c>
      <c r="H2789" s="54" t="s">
        <v>3697</v>
      </c>
      <c r="I2789" s="54" t="s">
        <v>3698</v>
      </c>
      <c r="J2789">
        <f>VLOOKUP(A2789,'County Acres Disturbed'!$A$2:$E$3146,5,FALSE)</f>
        <v>147.32337494838873</v>
      </c>
      <c r="K2789" s="55" t="s">
        <v>5571</v>
      </c>
      <c r="L2789">
        <f>IF(H2789="PM10-PRI",VLOOKUP(A2789,'County Emission Factors'!A$2:E$3145,5,FALSE),IF(H2789="PM10-FIL",VLOOKUP(A2789,'County Emission Factors'!A$2:E$3145,5,FALSE),VLOOKUP(A2789,'County Emission Factors'!A$2:F$3145,6,FALSE)))</f>
        <v>2.6559139784946246E-2</v>
      </c>
      <c r="M2789" s="56" t="s">
        <v>5572</v>
      </c>
      <c r="N2789" t="s">
        <v>5571</v>
      </c>
      <c r="O2789">
        <f t="shared" si="49"/>
        <v>3.9127821088443042</v>
      </c>
      <c r="P2789" t="s">
        <v>5572</v>
      </c>
    </row>
    <row r="2790" spans="1:16">
      <c r="A2790" s="54" t="s">
        <v>95</v>
      </c>
      <c r="B2790" s="54" t="s">
        <v>3027</v>
      </c>
      <c r="C2790" s="54" t="s">
        <v>4243</v>
      </c>
      <c r="D2790" s="54" t="s">
        <v>2836</v>
      </c>
      <c r="E2790" s="54" t="s">
        <v>3920</v>
      </c>
      <c r="F2790" s="54" t="s">
        <v>3690</v>
      </c>
      <c r="G2790" s="54">
        <v>2311020000</v>
      </c>
      <c r="H2790" s="54" t="s">
        <v>3691</v>
      </c>
      <c r="I2790" s="54" t="s">
        <v>3692</v>
      </c>
      <c r="J2790">
        <f>VLOOKUP(A2790,'County Acres Disturbed'!$A$2:$E$3146,5,FALSE)</f>
        <v>47.762733983446466</v>
      </c>
      <c r="K2790" s="55" t="s">
        <v>5571</v>
      </c>
      <c r="L2790">
        <f>IF(H2790="PM10-PRI",VLOOKUP(A2790,'County Emission Factors'!A$2:E$3145,5,FALSE),IF(H2790="PM10-FIL",VLOOKUP(A2790,'County Emission Factors'!A$2:E$3145,5,FALSE),VLOOKUP(A2790,'County Emission Factors'!A$2:F$3145,6,FALSE)))</f>
        <v>0.24715447154471548</v>
      </c>
      <c r="M2790" s="56" t="s">
        <v>5572</v>
      </c>
      <c r="N2790" t="s">
        <v>5571</v>
      </c>
      <c r="O2790">
        <f t="shared" si="49"/>
        <v>11.804773277209534</v>
      </c>
      <c r="P2790" t="s">
        <v>5572</v>
      </c>
    </row>
    <row r="2791" spans="1:16">
      <c r="A2791" s="54" t="s">
        <v>95</v>
      </c>
      <c r="B2791" s="54" t="s">
        <v>3027</v>
      </c>
      <c r="C2791" s="54" t="s">
        <v>4243</v>
      </c>
      <c r="D2791" s="54" t="s">
        <v>2836</v>
      </c>
      <c r="E2791" s="54" t="s">
        <v>3920</v>
      </c>
      <c r="F2791" s="54" t="s">
        <v>3690</v>
      </c>
      <c r="G2791" s="54">
        <v>2311020000</v>
      </c>
      <c r="H2791" s="54" t="s">
        <v>3693</v>
      </c>
      <c r="I2791" s="54" t="s">
        <v>3694</v>
      </c>
      <c r="J2791">
        <f>VLOOKUP(A2791,'County Acres Disturbed'!$A$2:$E$3146,5,FALSE)</f>
        <v>47.762733983446466</v>
      </c>
      <c r="K2791" s="55" t="s">
        <v>5571</v>
      </c>
      <c r="L2791">
        <f>IF(H2791="PM10-PRI",VLOOKUP(A2791,'County Emission Factors'!A$2:E$3145,5,FALSE),IF(H2791="PM10-FIL",VLOOKUP(A2791,'County Emission Factors'!A$2:E$3145,5,FALSE),VLOOKUP(A2791,'County Emission Factors'!A$2:F$3145,6,FALSE)))</f>
        <v>2.4715447154471548E-2</v>
      </c>
      <c r="M2791" s="56" t="s">
        <v>5572</v>
      </c>
      <c r="N2791" t="s">
        <v>5571</v>
      </c>
      <c r="O2791">
        <f t="shared" si="49"/>
        <v>1.1804773277209535</v>
      </c>
      <c r="P2791" t="s">
        <v>5572</v>
      </c>
    </row>
    <row r="2792" spans="1:16">
      <c r="A2792" s="54" t="s">
        <v>95</v>
      </c>
      <c r="B2792" s="54" t="s">
        <v>3027</v>
      </c>
      <c r="C2792" s="54" t="s">
        <v>4243</v>
      </c>
      <c r="D2792" s="54" t="s">
        <v>2836</v>
      </c>
      <c r="E2792" s="54" t="s">
        <v>3920</v>
      </c>
      <c r="F2792" s="54" t="s">
        <v>3690</v>
      </c>
      <c r="G2792" s="54">
        <v>2311020000</v>
      </c>
      <c r="H2792" s="54" t="s">
        <v>3695</v>
      </c>
      <c r="I2792" s="54" t="s">
        <v>3696</v>
      </c>
      <c r="J2792">
        <f>VLOOKUP(A2792,'County Acres Disturbed'!$A$2:$E$3146,5,FALSE)</f>
        <v>47.762733983446466</v>
      </c>
      <c r="K2792" s="55" t="s">
        <v>5571</v>
      </c>
      <c r="L2792">
        <f>IF(H2792="PM10-PRI",VLOOKUP(A2792,'County Emission Factors'!A$2:E$3145,5,FALSE),IF(H2792="PM10-FIL",VLOOKUP(A2792,'County Emission Factors'!A$2:E$3145,5,FALSE),VLOOKUP(A2792,'County Emission Factors'!A$2:F$3145,6,FALSE)))</f>
        <v>0.24715447154471548</v>
      </c>
      <c r="M2792" s="56" t="s">
        <v>5572</v>
      </c>
      <c r="N2792" t="s">
        <v>5571</v>
      </c>
      <c r="O2792">
        <f t="shared" si="49"/>
        <v>11.804773277209534</v>
      </c>
      <c r="P2792" t="s">
        <v>5572</v>
      </c>
    </row>
    <row r="2793" spans="1:16">
      <c r="A2793" s="54" t="s">
        <v>95</v>
      </c>
      <c r="B2793" s="54" t="s">
        <v>3027</v>
      </c>
      <c r="C2793" s="54" t="s">
        <v>4243</v>
      </c>
      <c r="D2793" s="54" t="s">
        <v>2836</v>
      </c>
      <c r="E2793" s="54" t="s">
        <v>3920</v>
      </c>
      <c r="F2793" s="54" t="s">
        <v>3690</v>
      </c>
      <c r="G2793" s="54">
        <v>2311020000</v>
      </c>
      <c r="H2793" s="54" t="s">
        <v>3697</v>
      </c>
      <c r="I2793" s="54" t="s">
        <v>3698</v>
      </c>
      <c r="J2793">
        <f>VLOOKUP(A2793,'County Acres Disturbed'!$A$2:$E$3146,5,FALSE)</f>
        <v>47.762733983446466</v>
      </c>
      <c r="K2793" s="55" t="s">
        <v>5571</v>
      </c>
      <c r="L2793">
        <f>IF(H2793="PM10-PRI",VLOOKUP(A2793,'County Emission Factors'!A$2:E$3145,5,FALSE),IF(H2793="PM10-FIL",VLOOKUP(A2793,'County Emission Factors'!A$2:E$3145,5,FALSE),VLOOKUP(A2793,'County Emission Factors'!A$2:F$3145,6,FALSE)))</f>
        <v>2.4715447154471548E-2</v>
      </c>
      <c r="M2793" s="56" t="s">
        <v>5572</v>
      </c>
      <c r="N2793" t="s">
        <v>5571</v>
      </c>
      <c r="O2793">
        <f t="shared" si="49"/>
        <v>1.1804773277209535</v>
      </c>
      <c r="P2793" t="s">
        <v>5572</v>
      </c>
    </row>
    <row r="2794" spans="1:16">
      <c r="A2794" s="54" t="s">
        <v>96</v>
      </c>
      <c r="B2794" s="54" t="s">
        <v>3027</v>
      </c>
      <c r="C2794" s="54" t="s">
        <v>4243</v>
      </c>
      <c r="D2794" s="54" t="s">
        <v>2840</v>
      </c>
      <c r="E2794" s="54" t="s">
        <v>4244</v>
      </c>
      <c r="F2794" s="54" t="s">
        <v>3690</v>
      </c>
      <c r="G2794" s="54">
        <v>2311020000</v>
      </c>
      <c r="H2794" s="54" t="s">
        <v>3691</v>
      </c>
      <c r="I2794" s="54" t="s">
        <v>3692</v>
      </c>
      <c r="J2794">
        <f>VLOOKUP(A2794,'County Acres Disturbed'!$A$2:$E$3146,5,FALSE)</f>
        <v>6182.3201987270268</v>
      </c>
      <c r="K2794" s="55" t="s">
        <v>5571</v>
      </c>
      <c r="L2794">
        <f>IF(H2794="PM10-PRI",VLOOKUP(A2794,'County Emission Factors'!A$2:E$3145,5,FALSE),IF(H2794="PM10-FIL",VLOOKUP(A2794,'County Emission Factors'!A$2:E$3145,5,FALSE),VLOOKUP(A2794,'County Emission Factors'!A$2:F$3145,6,FALSE)))</f>
        <v>0.2471544715447154</v>
      </c>
      <c r="M2794" s="56" t="s">
        <v>5572</v>
      </c>
      <c r="N2794" t="s">
        <v>5571</v>
      </c>
      <c r="O2794">
        <f t="shared" si="49"/>
        <v>1527.9880816365983</v>
      </c>
      <c r="P2794" t="s">
        <v>5572</v>
      </c>
    </row>
    <row r="2795" spans="1:16">
      <c r="A2795" s="54" t="s">
        <v>96</v>
      </c>
      <c r="B2795" s="54" t="s">
        <v>3027</v>
      </c>
      <c r="C2795" s="54" t="s">
        <v>4243</v>
      </c>
      <c r="D2795" s="54" t="s">
        <v>2840</v>
      </c>
      <c r="E2795" s="54" t="s">
        <v>4244</v>
      </c>
      <c r="F2795" s="54" t="s">
        <v>3690</v>
      </c>
      <c r="G2795" s="54">
        <v>2311020000</v>
      </c>
      <c r="H2795" s="54" t="s">
        <v>3693</v>
      </c>
      <c r="I2795" s="54" t="s">
        <v>3694</v>
      </c>
      <c r="J2795">
        <f>VLOOKUP(A2795,'County Acres Disturbed'!$A$2:$E$3146,5,FALSE)</f>
        <v>6182.3201987270268</v>
      </c>
      <c r="K2795" s="55" t="s">
        <v>5571</v>
      </c>
      <c r="L2795">
        <f>IF(H2795="PM10-PRI",VLOOKUP(A2795,'County Emission Factors'!A$2:E$3145,5,FALSE),IF(H2795="PM10-FIL",VLOOKUP(A2795,'County Emission Factors'!A$2:E$3145,5,FALSE),VLOOKUP(A2795,'County Emission Factors'!A$2:F$3145,6,FALSE)))</f>
        <v>2.4715447154471541E-2</v>
      </c>
      <c r="M2795" s="56" t="s">
        <v>5572</v>
      </c>
      <c r="N2795" t="s">
        <v>5571</v>
      </c>
      <c r="O2795">
        <f t="shared" si="49"/>
        <v>152.79880816365983</v>
      </c>
      <c r="P2795" t="s">
        <v>5572</v>
      </c>
    </row>
    <row r="2796" spans="1:16">
      <c r="A2796" s="54" t="s">
        <v>96</v>
      </c>
      <c r="B2796" s="54" t="s">
        <v>3027</v>
      </c>
      <c r="C2796" s="54" t="s">
        <v>4243</v>
      </c>
      <c r="D2796" s="54" t="s">
        <v>2840</v>
      </c>
      <c r="E2796" s="54" t="s">
        <v>4244</v>
      </c>
      <c r="F2796" s="54" t="s">
        <v>3690</v>
      </c>
      <c r="G2796" s="54">
        <v>2311020000</v>
      </c>
      <c r="H2796" s="54" t="s">
        <v>3695</v>
      </c>
      <c r="I2796" s="54" t="s">
        <v>3696</v>
      </c>
      <c r="J2796">
        <f>VLOOKUP(A2796,'County Acres Disturbed'!$A$2:$E$3146,5,FALSE)</f>
        <v>6182.3201987270268</v>
      </c>
      <c r="K2796" s="55" t="s">
        <v>5571</v>
      </c>
      <c r="L2796">
        <f>IF(H2796="PM10-PRI",VLOOKUP(A2796,'County Emission Factors'!A$2:E$3145,5,FALSE),IF(H2796="PM10-FIL",VLOOKUP(A2796,'County Emission Factors'!A$2:E$3145,5,FALSE),VLOOKUP(A2796,'County Emission Factors'!A$2:F$3145,6,FALSE)))</f>
        <v>0.2471544715447154</v>
      </c>
      <c r="M2796" s="56" t="s">
        <v>5572</v>
      </c>
      <c r="N2796" t="s">
        <v>5571</v>
      </c>
      <c r="O2796">
        <f t="shared" si="49"/>
        <v>1527.9880816365983</v>
      </c>
      <c r="P2796" t="s">
        <v>5572</v>
      </c>
    </row>
    <row r="2797" spans="1:16">
      <c r="A2797" s="54" t="s">
        <v>96</v>
      </c>
      <c r="B2797" s="54" t="s">
        <v>3027</v>
      </c>
      <c r="C2797" s="54" t="s">
        <v>4243</v>
      </c>
      <c r="D2797" s="54" t="s">
        <v>2840</v>
      </c>
      <c r="E2797" s="54" t="s">
        <v>4244</v>
      </c>
      <c r="F2797" s="54" t="s">
        <v>3690</v>
      </c>
      <c r="G2797" s="54">
        <v>2311020000</v>
      </c>
      <c r="H2797" s="54" t="s">
        <v>3697</v>
      </c>
      <c r="I2797" s="54" t="s">
        <v>3698</v>
      </c>
      <c r="J2797">
        <f>VLOOKUP(A2797,'County Acres Disturbed'!$A$2:$E$3146,5,FALSE)</f>
        <v>6182.3201987270268</v>
      </c>
      <c r="K2797" s="55" t="s">
        <v>5571</v>
      </c>
      <c r="L2797">
        <f>IF(H2797="PM10-PRI",VLOOKUP(A2797,'County Emission Factors'!A$2:E$3145,5,FALSE),IF(H2797="PM10-FIL",VLOOKUP(A2797,'County Emission Factors'!A$2:E$3145,5,FALSE),VLOOKUP(A2797,'County Emission Factors'!A$2:F$3145,6,FALSE)))</f>
        <v>2.4715447154471541E-2</v>
      </c>
      <c r="M2797" s="56" t="s">
        <v>5572</v>
      </c>
      <c r="N2797" t="s">
        <v>5571</v>
      </c>
      <c r="O2797">
        <f t="shared" si="49"/>
        <v>152.79880816365983</v>
      </c>
      <c r="P2797" t="s">
        <v>5572</v>
      </c>
    </row>
    <row r="2798" spans="1:16">
      <c r="A2798" s="54" t="s">
        <v>97</v>
      </c>
      <c r="B2798" s="54" t="s">
        <v>3027</v>
      </c>
      <c r="C2798" s="54" t="s">
        <v>4243</v>
      </c>
      <c r="D2798" s="54" t="s">
        <v>2842</v>
      </c>
      <c r="E2798" s="54" t="s">
        <v>4245</v>
      </c>
      <c r="F2798" s="54" t="s">
        <v>3690</v>
      </c>
      <c r="G2798" s="54">
        <v>2311020000</v>
      </c>
      <c r="H2798" s="54" t="s">
        <v>3691</v>
      </c>
      <c r="I2798" s="54" t="s">
        <v>3692</v>
      </c>
      <c r="J2798">
        <f>VLOOKUP(A2798,'County Acres Disturbed'!$A$2:$E$3146,5,FALSE)</f>
        <v>2736.0055347557909</v>
      </c>
      <c r="K2798" s="55" t="s">
        <v>5571</v>
      </c>
      <c r="L2798">
        <f>IF(H2798="PM10-PRI",VLOOKUP(A2798,'County Emission Factors'!A$2:E$3145,5,FALSE),IF(H2798="PM10-FIL",VLOOKUP(A2798,'County Emission Factors'!A$2:E$3145,5,FALSE),VLOOKUP(A2798,'County Emission Factors'!A$2:F$3145,6,FALSE)))</f>
        <v>0.24715447154471556</v>
      </c>
      <c r="M2798" s="56" t="s">
        <v>5572</v>
      </c>
      <c r="N2798" t="s">
        <v>5571</v>
      </c>
      <c r="O2798">
        <f t="shared" si="49"/>
        <v>676.21600208598443</v>
      </c>
      <c r="P2798" t="s">
        <v>5572</v>
      </c>
    </row>
    <row r="2799" spans="1:16">
      <c r="A2799" s="54" t="s">
        <v>97</v>
      </c>
      <c r="B2799" s="54" t="s">
        <v>3027</v>
      </c>
      <c r="C2799" s="54" t="s">
        <v>4243</v>
      </c>
      <c r="D2799" s="54" t="s">
        <v>2842</v>
      </c>
      <c r="E2799" s="54" t="s">
        <v>4245</v>
      </c>
      <c r="F2799" s="54" t="s">
        <v>3690</v>
      </c>
      <c r="G2799" s="54">
        <v>2311020000</v>
      </c>
      <c r="H2799" s="54" t="s">
        <v>3693</v>
      </c>
      <c r="I2799" s="54" t="s">
        <v>3694</v>
      </c>
      <c r="J2799">
        <f>VLOOKUP(A2799,'County Acres Disturbed'!$A$2:$E$3146,5,FALSE)</f>
        <v>2736.0055347557909</v>
      </c>
      <c r="K2799" s="55" t="s">
        <v>5571</v>
      </c>
      <c r="L2799">
        <f>IF(H2799="PM10-PRI",VLOOKUP(A2799,'County Emission Factors'!A$2:E$3145,5,FALSE),IF(H2799="PM10-FIL",VLOOKUP(A2799,'County Emission Factors'!A$2:E$3145,5,FALSE),VLOOKUP(A2799,'County Emission Factors'!A$2:F$3145,6,FALSE)))</f>
        <v>2.4715447154471559E-2</v>
      </c>
      <c r="M2799" s="56" t="s">
        <v>5572</v>
      </c>
      <c r="N2799" t="s">
        <v>5571</v>
      </c>
      <c r="O2799">
        <f t="shared" si="49"/>
        <v>67.621600208598451</v>
      </c>
      <c r="P2799" t="s">
        <v>5572</v>
      </c>
    </row>
    <row r="2800" spans="1:16">
      <c r="A2800" s="54" t="s">
        <v>97</v>
      </c>
      <c r="B2800" s="54" t="s">
        <v>3027</v>
      </c>
      <c r="C2800" s="54" t="s">
        <v>4243</v>
      </c>
      <c r="D2800" s="54" t="s">
        <v>2842</v>
      </c>
      <c r="E2800" s="54" t="s">
        <v>4245</v>
      </c>
      <c r="F2800" s="54" t="s">
        <v>3690</v>
      </c>
      <c r="G2800" s="54">
        <v>2311020000</v>
      </c>
      <c r="H2800" s="54" t="s">
        <v>3695</v>
      </c>
      <c r="I2800" s="54" t="s">
        <v>3696</v>
      </c>
      <c r="J2800">
        <f>VLOOKUP(A2800,'County Acres Disturbed'!$A$2:$E$3146,5,FALSE)</f>
        <v>2736.0055347557909</v>
      </c>
      <c r="K2800" s="55" t="s">
        <v>5571</v>
      </c>
      <c r="L2800">
        <f>IF(H2800="PM10-PRI",VLOOKUP(A2800,'County Emission Factors'!A$2:E$3145,5,FALSE),IF(H2800="PM10-FIL",VLOOKUP(A2800,'County Emission Factors'!A$2:E$3145,5,FALSE),VLOOKUP(A2800,'County Emission Factors'!A$2:F$3145,6,FALSE)))</f>
        <v>0.24715447154471556</v>
      </c>
      <c r="M2800" s="56" t="s">
        <v>5572</v>
      </c>
      <c r="N2800" t="s">
        <v>5571</v>
      </c>
      <c r="O2800">
        <f t="shared" si="49"/>
        <v>676.21600208598443</v>
      </c>
      <c r="P2800" t="s">
        <v>5572</v>
      </c>
    </row>
    <row r="2801" spans="1:16">
      <c r="A2801" s="54" t="s">
        <v>97</v>
      </c>
      <c r="B2801" s="54" t="s">
        <v>3027</v>
      </c>
      <c r="C2801" s="54" t="s">
        <v>4243</v>
      </c>
      <c r="D2801" s="54" t="s">
        <v>2842</v>
      </c>
      <c r="E2801" s="54" t="s">
        <v>4245</v>
      </c>
      <c r="F2801" s="54" t="s">
        <v>3690</v>
      </c>
      <c r="G2801" s="54">
        <v>2311020000</v>
      </c>
      <c r="H2801" s="54" t="s">
        <v>3697</v>
      </c>
      <c r="I2801" s="54" t="s">
        <v>3698</v>
      </c>
      <c r="J2801">
        <f>VLOOKUP(A2801,'County Acres Disturbed'!$A$2:$E$3146,5,FALSE)</f>
        <v>2736.0055347557909</v>
      </c>
      <c r="K2801" s="55" t="s">
        <v>5571</v>
      </c>
      <c r="L2801">
        <f>IF(H2801="PM10-PRI",VLOOKUP(A2801,'County Emission Factors'!A$2:E$3145,5,FALSE),IF(H2801="PM10-FIL",VLOOKUP(A2801,'County Emission Factors'!A$2:E$3145,5,FALSE),VLOOKUP(A2801,'County Emission Factors'!A$2:F$3145,6,FALSE)))</f>
        <v>2.4715447154471559E-2</v>
      </c>
      <c r="M2801" s="56" t="s">
        <v>5572</v>
      </c>
      <c r="N2801" t="s">
        <v>5571</v>
      </c>
      <c r="O2801">
        <f t="shared" si="49"/>
        <v>67.621600208598451</v>
      </c>
      <c r="P2801" t="s">
        <v>5572</v>
      </c>
    </row>
    <row r="2802" spans="1:16">
      <c r="A2802" s="54" t="s">
        <v>2323</v>
      </c>
      <c r="B2802" s="54" t="s">
        <v>3027</v>
      </c>
      <c r="C2802" s="54" t="s">
        <v>4243</v>
      </c>
      <c r="D2802" s="54" t="s">
        <v>2930</v>
      </c>
      <c r="E2802" s="54" t="s">
        <v>3810</v>
      </c>
      <c r="F2802" s="54" t="s">
        <v>3690</v>
      </c>
      <c r="G2802" s="54">
        <v>2311020000</v>
      </c>
      <c r="H2802" s="54" t="s">
        <v>3691</v>
      </c>
      <c r="I2802" s="54" t="s">
        <v>3692</v>
      </c>
      <c r="J2802">
        <f>VLOOKUP(A2802,'County Acres Disturbed'!$A$2:$E$3146,5,FALSE)</f>
        <v>0</v>
      </c>
      <c r="K2802" s="55" t="s">
        <v>5571</v>
      </c>
      <c r="L2802">
        <f>IF(H2802="PM10-PRI",VLOOKUP(A2802,'County Emission Factors'!A$2:E$3145,5,FALSE),IF(H2802="PM10-FIL",VLOOKUP(A2802,'County Emission Factors'!A$2:E$3145,5,FALSE),VLOOKUP(A2802,'County Emission Factors'!A$2:F$3145,6,FALSE)))</f>
        <v>0.2471544715447154</v>
      </c>
      <c r="M2802" s="56" t="s">
        <v>5572</v>
      </c>
      <c r="N2802" t="s">
        <v>5571</v>
      </c>
      <c r="O2802">
        <f t="shared" si="49"/>
        <v>0</v>
      </c>
      <c r="P2802" t="s">
        <v>5572</v>
      </c>
    </row>
    <row r="2803" spans="1:16">
      <c r="A2803" s="54" t="s">
        <v>2323</v>
      </c>
      <c r="B2803" s="54" t="s">
        <v>3027</v>
      </c>
      <c r="C2803" s="54" t="s">
        <v>4243</v>
      </c>
      <c r="D2803" s="54" t="s">
        <v>2930</v>
      </c>
      <c r="E2803" s="54" t="s">
        <v>3810</v>
      </c>
      <c r="F2803" s="54" t="s">
        <v>3690</v>
      </c>
      <c r="G2803" s="54">
        <v>2311020000</v>
      </c>
      <c r="H2803" s="54" t="s">
        <v>3693</v>
      </c>
      <c r="I2803" s="54" t="s">
        <v>3694</v>
      </c>
      <c r="J2803">
        <f>VLOOKUP(A2803,'County Acres Disturbed'!$A$2:$E$3146,5,FALSE)</f>
        <v>0</v>
      </c>
      <c r="K2803" s="55" t="s">
        <v>5571</v>
      </c>
      <c r="L2803">
        <f>IF(H2803="PM10-PRI",VLOOKUP(A2803,'County Emission Factors'!A$2:E$3145,5,FALSE),IF(H2803="PM10-FIL",VLOOKUP(A2803,'County Emission Factors'!A$2:E$3145,5,FALSE),VLOOKUP(A2803,'County Emission Factors'!A$2:F$3145,6,FALSE)))</f>
        <v>2.4715447154471541E-2</v>
      </c>
      <c r="M2803" s="56" t="s">
        <v>5572</v>
      </c>
      <c r="N2803" t="s">
        <v>5571</v>
      </c>
      <c r="O2803">
        <f t="shared" si="49"/>
        <v>0</v>
      </c>
      <c r="P2803" t="s">
        <v>5572</v>
      </c>
    </row>
    <row r="2804" spans="1:16">
      <c r="A2804" s="54" t="s">
        <v>2323</v>
      </c>
      <c r="B2804" s="54" t="s">
        <v>3027</v>
      </c>
      <c r="C2804" s="54" t="s">
        <v>4243</v>
      </c>
      <c r="D2804" s="54" t="s">
        <v>2930</v>
      </c>
      <c r="E2804" s="54" t="s">
        <v>3810</v>
      </c>
      <c r="F2804" s="54" t="s">
        <v>3690</v>
      </c>
      <c r="G2804" s="54">
        <v>2311020000</v>
      </c>
      <c r="H2804" s="54" t="s">
        <v>3695</v>
      </c>
      <c r="I2804" s="54" t="s">
        <v>3696</v>
      </c>
      <c r="J2804">
        <f>VLOOKUP(A2804,'County Acres Disturbed'!$A$2:$E$3146,5,FALSE)</f>
        <v>0</v>
      </c>
      <c r="K2804" s="55" t="s">
        <v>5571</v>
      </c>
      <c r="L2804">
        <f>IF(H2804="PM10-PRI",VLOOKUP(A2804,'County Emission Factors'!A$2:E$3145,5,FALSE),IF(H2804="PM10-FIL",VLOOKUP(A2804,'County Emission Factors'!A$2:E$3145,5,FALSE),VLOOKUP(A2804,'County Emission Factors'!A$2:F$3145,6,FALSE)))</f>
        <v>0.2471544715447154</v>
      </c>
      <c r="M2804" s="56" t="s">
        <v>5572</v>
      </c>
      <c r="N2804" t="s">
        <v>5571</v>
      </c>
      <c r="O2804">
        <f t="shared" si="49"/>
        <v>0</v>
      </c>
      <c r="P2804" t="s">
        <v>5572</v>
      </c>
    </row>
    <row r="2805" spans="1:16">
      <c r="A2805" s="54" t="s">
        <v>2323</v>
      </c>
      <c r="B2805" s="54" t="s">
        <v>3027</v>
      </c>
      <c r="C2805" s="54" t="s">
        <v>4243</v>
      </c>
      <c r="D2805" s="54" t="s">
        <v>2930</v>
      </c>
      <c r="E2805" s="54" t="s">
        <v>3810</v>
      </c>
      <c r="F2805" s="54" t="s">
        <v>3690</v>
      </c>
      <c r="G2805" s="54">
        <v>2311020000</v>
      </c>
      <c r="H2805" s="54" t="s">
        <v>3697</v>
      </c>
      <c r="I2805" s="54" t="s">
        <v>3698</v>
      </c>
      <c r="J2805">
        <f>VLOOKUP(A2805,'County Acres Disturbed'!$A$2:$E$3146,5,FALSE)</f>
        <v>0</v>
      </c>
      <c r="K2805" s="55" t="s">
        <v>5571</v>
      </c>
      <c r="L2805">
        <f>IF(H2805="PM10-PRI",VLOOKUP(A2805,'County Emission Factors'!A$2:E$3145,5,FALSE),IF(H2805="PM10-FIL",VLOOKUP(A2805,'County Emission Factors'!A$2:E$3145,5,FALSE),VLOOKUP(A2805,'County Emission Factors'!A$2:F$3145,6,FALSE)))</f>
        <v>2.4715447154471541E-2</v>
      </c>
      <c r="M2805" s="56" t="s">
        <v>5572</v>
      </c>
      <c r="N2805" t="s">
        <v>5571</v>
      </c>
      <c r="O2805">
        <f t="shared" si="49"/>
        <v>0</v>
      </c>
      <c r="P2805" t="s">
        <v>5572</v>
      </c>
    </row>
    <row r="2806" spans="1:16">
      <c r="A2806" s="54" t="s">
        <v>2324</v>
      </c>
      <c r="B2806" s="54" t="s">
        <v>3027</v>
      </c>
      <c r="C2806" s="54" t="s">
        <v>4243</v>
      </c>
      <c r="D2806" s="54" t="s">
        <v>2843</v>
      </c>
      <c r="E2806" s="54" t="s">
        <v>4246</v>
      </c>
      <c r="F2806" s="54" t="s">
        <v>3690</v>
      </c>
      <c r="G2806" s="54">
        <v>2311020000</v>
      </c>
      <c r="H2806" s="54" t="s">
        <v>3691</v>
      </c>
      <c r="I2806" s="54" t="s">
        <v>3692</v>
      </c>
      <c r="J2806">
        <f>VLOOKUP(A2806,'County Acres Disturbed'!$A$2:$E$3146,5,FALSE)</f>
        <v>47.762733983446466</v>
      </c>
      <c r="K2806" s="55" t="s">
        <v>5571</v>
      </c>
      <c r="L2806">
        <f>IF(H2806="PM10-PRI",VLOOKUP(A2806,'County Emission Factors'!A$2:E$3145,5,FALSE),IF(H2806="PM10-FIL",VLOOKUP(A2806,'County Emission Factors'!A$2:E$3145,5,FALSE),VLOOKUP(A2806,'County Emission Factors'!A$2:F$3145,6,FALSE)))</f>
        <v>0.24715447154471554</v>
      </c>
      <c r="M2806" s="56" t="s">
        <v>5572</v>
      </c>
      <c r="N2806" t="s">
        <v>5571</v>
      </c>
      <c r="O2806">
        <f t="shared" si="49"/>
        <v>11.804773277209538</v>
      </c>
      <c r="P2806" t="s">
        <v>5572</v>
      </c>
    </row>
    <row r="2807" spans="1:16">
      <c r="A2807" s="54" t="s">
        <v>2324</v>
      </c>
      <c r="B2807" s="54" t="s">
        <v>3027</v>
      </c>
      <c r="C2807" s="54" t="s">
        <v>4243</v>
      </c>
      <c r="D2807" s="54" t="s">
        <v>2843</v>
      </c>
      <c r="E2807" s="54" t="s">
        <v>4246</v>
      </c>
      <c r="F2807" s="54" t="s">
        <v>3690</v>
      </c>
      <c r="G2807" s="54">
        <v>2311020000</v>
      </c>
      <c r="H2807" s="54" t="s">
        <v>3693</v>
      </c>
      <c r="I2807" s="54" t="s">
        <v>3694</v>
      </c>
      <c r="J2807">
        <f>VLOOKUP(A2807,'County Acres Disturbed'!$A$2:$E$3146,5,FALSE)</f>
        <v>47.762733983446466</v>
      </c>
      <c r="K2807" s="55" t="s">
        <v>5571</v>
      </c>
      <c r="L2807">
        <f>IF(H2807="PM10-PRI",VLOOKUP(A2807,'County Emission Factors'!A$2:E$3145,5,FALSE),IF(H2807="PM10-FIL",VLOOKUP(A2807,'County Emission Factors'!A$2:E$3145,5,FALSE),VLOOKUP(A2807,'County Emission Factors'!A$2:F$3145,6,FALSE)))</f>
        <v>2.4715447154471555E-2</v>
      </c>
      <c r="M2807" s="56" t="s">
        <v>5572</v>
      </c>
      <c r="N2807" t="s">
        <v>5571</v>
      </c>
      <c r="O2807">
        <f t="shared" si="49"/>
        <v>1.1804773277209537</v>
      </c>
      <c r="P2807" t="s">
        <v>5572</v>
      </c>
    </row>
    <row r="2808" spans="1:16">
      <c r="A2808" s="54" t="s">
        <v>2324</v>
      </c>
      <c r="B2808" s="54" t="s">
        <v>3027</v>
      </c>
      <c r="C2808" s="54" t="s">
        <v>4243</v>
      </c>
      <c r="D2808" s="54" t="s">
        <v>2843</v>
      </c>
      <c r="E2808" s="54" t="s">
        <v>4246</v>
      </c>
      <c r="F2808" s="54" t="s">
        <v>3690</v>
      </c>
      <c r="G2808" s="54">
        <v>2311020000</v>
      </c>
      <c r="H2808" s="54" t="s">
        <v>3695</v>
      </c>
      <c r="I2808" s="54" t="s">
        <v>3696</v>
      </c>
      <c r="J2808">
        <f>VLOOKUP(A2808,'County Acres Disturbed'!$A$2:$E$3146,5,FALSE)</f>
        <v>47.762733983446466</v>
      </c>
      <c r="K2808" s="55" t="s">
        <v>5571</v>
      </c>
      <c r="L2808">
        <f>IF(H2808="PM10-PRI",VLOOKUP(A2808,'County Emission Factors'!A$2:E$3145,5,FALSE),IF(H2808="PM10-FIL",VLOOKUP(A2808,'County Emission Factors'!A$2:E$3145,5,FALSE),VLOOKUP(A2808,'County Emission Factors'!A$2:F$3145,6,FALSE)))</f>
        <v>0.24715447154471554</v>
      </c>
      <c r="M2808" s="56" t="s">
        <v>5572</v>
      </c>
      <c r="N2808" t="s">
        <v>5571</v>
      </c>
      <c r="O2808">
        <f t="shared" si="49"/>
        <v>11.804773277209538</v>
      </c>
      <c r="P2808" t="s">
        <v>5572</v>
      </c>
    </row>
    <row r="2809" spans="1:16">
      <c r="A2809" s="54" t="s">
        <v>2324</v>
      </c>
      <c r="B2809" s="54" t="s">
        <v>3027</v>
      </c>
      <c r="C2809" s="54" t="s">
        <v>4243</v>
      </c>
      <c r="D2809" s="54" t="s">
        <v>2843</v>
      </c>
      <c r="E2809" s="54" t="s">
        <v>4246</v>
      </c>
      <c r="F2809" s="54" t="s">
        <v>3690</v>
      </c>
      <c r="G2809" s="54">
        <v>2311020000</v>
      </c>
      <c r="H2809" s="54" t="s">
        <v>3697</v>
      </c>
      <c r="I2809" s="54" t="s">
        <v>3698</v>
      </c>
      <c r="J2809">
        <f>VLOOKUP(A2809,'County Acres Disturbed'!$A$2:$E$3146,5,FALSE)</f>
        <v>47.762733983446466</v>
      </c>
      <c r="K2809" s="55" t="s">
        <v>5571</v>
      </c>
      <c r="L2809">
        <f>IF(H2809="PM10-PRI",VLOOKUP(A2809,'County Emission Factors'!A$2:E$3145,5,FALSE),IF(H2809="PM10-FIL",VLOOKUP(A2809,'County Emission Factors'!A$2:E$3145,5,FALSE),VLOOKUP(A2809,'County Emission Factors'!A$2:F$3145,6,FALSE)))</f>
        <v>2.4715447154471555E-2</v>
      </c>
      <c r="M2809" s="56" t="s">
        <v>5572</v>
      </c>
      <c r="N2809" t="s">
        <v>5571</v>
      </c>
      <c r="O2809">
        <f t="shared" si="49"/>
        <v>1.1804773277209537</v>
      </c>
      <c r="P2809" t="s">
        <v>5572</v>
      </c>
    </row>
    <row r="2810" spans="1:16">
      <c r="A2810" s="54" t="s">
        <v>98</v>
      </c>
      <c r="B2810" s="54" t="s">
        <v>3027</v>
      </c>
      <c r="C2810" s="54" t="s">
        <v>4243</v>
      </c>
      <c r="D2810" s="54" t="s">
        <v>2946</v>
      </c>
      <c r="E2810" s="54" t="s">
        <v>3811</v>
      </c>
      <c r="F2810" s="54" t="s">
        <v>3690</v>
      </c>
      <c r="G2810" s="54">
        <v>2311020000</v>
      </c>
      <c r="H2810" s="54" t="s">
        <v>3691</v>
      </c>
      <c r="I2810" s="54" t="s">
        <v>3692</v>
      </c>
      <c r="J2810">
        <f>VLOOKUP(A2810,'County Acres Disturbed'!$A$2:$E$3146,5,FALSE)</f>
        <v>926.03264253272914</v>
      </c>
      <c r="K2810" s="55" t="s">
        <v>5571</v>
      </c>
      <c r="L2810">
        <f>IF(H2810="PM10-PRI",VLOOKUP(A2810,'County Emission Factors'!A$2:E$3145,5,FALSE),IF(H2810="PM10-FIL",VLOOKUP(A2810,'County Emission Factors'!A$2:E$3145,5,FALSE),VLOOKUP(A2810,'County Emission Factors'!A$2:F$3145,6,FALSE)))</f>
        <v>0.24715447154471548</v>
      </c>
      <c r="M2810" s="56" t="s">
        <v>5572</v>
      </c>
      <c r="N2810" t="s">
        <v>5571</v>
      </c>
      <c r="O2810">
        <f t="shared" si="49"/>
        <v>228.8731083983331</v>
      </c>
      <c r="P2810" t="s">
        <v>5572</v>
      </c>
    </row>
    <row r="2811" spans="1:16">
      <c r="A2811" s="54" t="s">
        <v>98</v>
      </c>
      <c r="B2811" s="54" t="s">
        <v>3027</v>
      </c>
      <c r="C2811" s="54" t="s">
        <v>4243</v>
      </c>
      <c r="D2811" s="54" t="s">
        <v>2946</v>
      </c>
      <c r="E2811" s="54" t="s">
        <v>3811</v>
      </c>
      <c r="F2811" s="54" t="s">
        <v>3690</v>
      </c>
      <c r="G2811" s="54">
        <v>2311020000</v>
      </c>
      <c r="H2811" s="54" t="s">
        <v>3693</v>
      </c>
      <c r="I2811" s="54" t="s">
        <v>3694</v>
      </c>
      <c r="J2811">
        <f>VLOOKUP(A2811,'County Acres Disturbed'!$A$2:$E$3146,5,FALSE)</f>
        <v>926.03264253272914</v>
      </c>
      <c r="K2811" s="55" t="s">
        <v>5571</v>
      </c>
      <c r="L2811">
        <f>IF(H2811="PM10-PRI",VLOOKUP(A2811,'County Emission Factors'!A$2:E$3145,5,FALSE),IF(H2811="PM10-FIL",VLOOKUP(A2811,'County Emission Factors'!A$2:E$3145,5,FALSE),VLOOKUP(A2811,'County Emission Factors'!A$2:F$3145,6,FALSE)))</f>
        <v>2.4715447154471548E-2</v>
      </c>
      <c r="M2811" s="56" t="s">
        <v>5572</v>
      </c>
      <c r="N2811" t="s">
        <v>5571</v>
      </c>
      <c r="O2811">
        <f t="shared" si="49"/>
        <v>22.887310839833308</v>
      </c>
      <c r="P2811" t="s">
        <v>5572</v>
      </c>
    </row>
    <row r="2812" spans="1:16">
      <c r="A2812" s="54" t="s">
        <v>98</v>
      </c>
      <c r="B2812" s="54" t="s">
        <v>3027</v>
      </c>
      <c r="C2812" s="54" t="s">
        <v>4243</v>
      </c>
      <c r="D2812" s="54" t="s">
        <v>2946</v>
      </c>
      <c r="E2812" s="54" t="s">
        <v>3811</v>
      </c>
      <c r="F2812" s="54" t="s">
        <v>3690</v>
      </c>
      <c r="G2812" s="54">
        <v>2311020000</v>
      </c>
      <c r="H2812" s="54" t="s">
        <v>3695</v>
      </c>
      <c r="I2812" s="54" t="s">
        <v>3696</v>
      </c>
      <c r="J2812">
        <f>VLOOKUP(A2812,'County Acres Disturbed'!$A$2:$E$3146,5,FALSE)</f>
        <v>926.03264253272914</v>
      </c>
      <c r="K2812" s="55" t="s">
        <v>5571</v>
      </c>
      <c r="L2812">
        <f>IF(H2812="PM10-PRI",VLOOKUP(A2812,'County Emission Factors'!A$2:E$3145,5,FALSE),IF(H2812="PM10-FIL",VLOOKUP(A2812,'County Emission Factors'!A$2:E$3145,5,FALSE),VLOOKUP(A2812,'County Emission Factors'!A$2:F$3145,6,FALSE)))</f>
        <v>0.24715447154471548</v>
      </c>
      <c r="M2812" s="56" t="s">
        <v>5572</v>
      </c>
      <c r="N2812" t="s">
        <v>5571</v>
      </c>
      <c r="O2812">
        <f t="shared" si="49"/>
        <v>228.8731083983331</v>
      </c>
      <c r="P2812" t="s">
        <v>5572</v>
      </c>
    </row>
    <row r="2813" spans="1:16">
      <c r="A2813" s="54" t="s">
        <v>98</v>
      </c>
      <c r="B2813" s="54" t="s">
        <v>3027</v>
      </c>
      <c r="C2813" s="54" t="s">
        <v>4243</v>
      </c>
      <c r="D2813" s="54" t="s">
        <v>2946</v>
      </c>
      <c r="E2813" s="54" t="s">
        <v>3811</v>
      </c>
      <c r="F2813" s="54" t="s">
        <v>3690</v>
      </c>
      <c r="G2813" s="54">
        <v>2311020000</v>
      </c>
      <c r="H2813" s="54" t="s">
        <v>3697</v>
      </c>
      <c r="I2813" s="54" t="s">
        <v>3698</v>
      </c>
      <c r="J2813">
        <f>VLOOKUP(A2813,'County Acres Disturbed'!$A$2:$E$3146,5,FALSE)</f>
        <v>926.03264253272914</v>
      </c>
      <c r="K2813" s="55" t="s">
        <v>5571</v>
      </c>
      <c r="L2813">
        <f>IF(H2813="PM10-PRI",VLOOKUP(A2813,'County Emission Factors'!A$2:E$3145,5,FALSE),IF(H2813="PM10-FIL",VLOOKUP(A2813,'County Emission Factors'!A$2:E$3145,5,FALSE),VLOOKUP(A2813,'County Emission Factors'!A$2:F$3145,6,FALSE)))</f>
        <v>2.4715447154471548E-2</v>
      </c>
      <c r="M2813" s="56" t="s">
        <v>5572</v>
      </c>
      <c r="N2813" t="s">
        <v>5571</v>
      </c>
      <c r="O2813">
        <f t="shared" si="49"/>
        <v>22.887310839833308</v>
      </c>
      <c r="P2813" t="s">
        <v>5572</v>
      </c>
    </row>
    <row r="2814" spans="1:16">
      <c r="A2814" s="54" t="s">
        <v>2325</v>
      </c>
      <c r="B2814" s="54" t="s">
        <v>3027</v>
      </c>
      <c r="C2814" s="54" t="s">
        <v>4243</v>
      </c>
      <c r="D2814" s="54" t="s">
        <v>2844</v>
      </c>
      <c r="E2814" s="54" t="s">
        <v>4191</v>
      </c>
      <c r="F2814" s="54" t="s">
        <v>3690</v>
      </c>
      <c r="G2814" s="54">
        <v>2311020000</v>
      </c>
      <c r="H2814" s="54" t="s">
        <v>3691</v>
      </c>
      <c r="I2814" s="54" t="s">
        <v>3692</v>
      </c>
      <c r="J2814">
        <f>VLOOKUP(A2814,'County Acres Disturbed'!$A$2:$E$3146,5,FALSE)</f>
        <v>47.762733983446466</v>
      </c>
      <c r="K2814" s="55" t="s">
        <v>5571</v>
      </c>
      <c r="L2814">
        <f>IF(H2814="PM10-PRI",VLOOKUP(A2814,'County Emission Factors'!A$2:E$3145,5,FALSE),IF(H2814="PM10-FIL",VLOOKUP(A2814,'County Emission Factors'!A$2:E$3145,5,FALSE),VLOOKUP(A2814,'County Emission Factors'!A$2:F$3145,6,FALSE)))</f>
        <v>0.24715447154471554</v>
      </c>
      <c r="M2814" s="56" t="s">
        <v>5572</v>
      </c>
      <c r="N2814" t="s">
        <v>5571</v>
      </c>
      <c r="O2814">
        <f t="shared" si="49"/>
        <v>11.804773277209538</v>
      </c>
      <c r="P2814" t="s">
        <v>5572</v>
      </c>
    </row>
    <row r="2815" spans="1:16">
      <c r="A2815" s="54" t="s">
        <v>2325</v>
      </c>
      <c r="B2815" s="54" t="s">
        <v>3027</v>
      </c>
      <c r="C2815" s="54" t="s">
        <v>4243</v>
      </c>
      <c r="D2815" s="54" t="s">
        <v>2844</v>
      </c>
      <c r="E2815" s="54" t="s">
        <v>4191</v>
      </c>
      <c r="F2815" s="54" t="s">
        <v>3690</v>
      </c>
      <c r="G2815" s="54">
        <v>2311020000</v>
      </c>
      <c r="H2815" s="54" t="s">
        <v>3693</v>
      </c>
      <c r="I2815" s="54" t="s">
        <v>3694</v>
      </c>
      <c r="J2815">
        <f>VLOOKUP(A2815,'County Acres Disturbed'!$A$2:$E$3146,5,FALSE)</f>
        <v>47.762733983446466</v>
      </c>
      <c r="K2815" s="55" t="s">
        <v>5571</v>
      </c>
      <c r="L2815">
        <f>IF(H2815="PM10-PRI",VLOOKUP(A2815,'County Emission Factors'!A$2:E$3145,5,FALSE),IF(H2815="PM10-FIL",VLOOKUP(A2815,'County Emission Factors'!A$2:E$3145,5,FALSE),VLOOKUP(A2815,'County Emission Factors'!A$2:F$3145,6,FALSE)))</f>
        <v>2.4715447154471555E-2</v>
      </c>
      <c r="M2815" s="56" t="s">
        <v>5572</v>
      </c>
      <c r="N2815" t="s">
        <v>5571</v>
      </c>
      <c r="O2815">
        <f t="shared" si="49"/>
        <v>1.1804773277209537</v>
      </c>
      <c r="P2815" t="s">
        <v>5572</v>
      </c>
    </row>
    <row r="2816" spans="1:16">
      <c r="A2816" s="54" t="s">
        <v>2325</v>
      </c>
      <c r="B2816" s="54" t="s">
        <v>3027</v>
      </c>
      <c r="C2816" s="54" t="s">
        <v>4243</v>
      </c>
      <c r="D2816" s="54" t="s">
        <v>2844</v>
      </c>
      <c r="E2816" s="54" t="s">
        <v>4191</v>
      </c>
      <c r="F2816" s="54" t="s">
        <v>3690</v>
      </c>
      <c r="G2816" s="54">
        <v>2311020000</v>
      </c>
      <c r="H2816" s="54" t="s">
        <v>3695</v>
      </c>
      <c r="I2816" s="54" t="s">
        <v>3696</v>
      </c>
      <c r="J2816">
        <f>VLOOKUP(A2816,'County Acres Disturbed'!$A$2:$E$3146,5,FALSE)</f>
        <v>47.762733983446466</v>
      </c>
      <c r="K2816" s="55" t="s">
        <v>5571</v>
      </c>
      <c r="L2816">
        <f>IF(H2816="PM10-PRI",VLOOKUP(A2816,'County Emission Factors'!A$2:E$3145,5,FALSE),IF(H2816="PM10-FIL",VLOOKUP(A2816,'County Emission Factors'!A$2:E$3145,5,FALSE),VLOOKUP(A2816,'County Emission Factors'!A$2:F$3145,6,FALSE)))</f>
        <v>0.24715447154471554</v>
      </c>
      <c r="M2816" s="56" t="s">
        <v>5572</v>
      </c>
      <c r="N2816" t="s">
        <v>5571</v>
      </c>
      <c r="O2816">
        <f t="shared" si="49"/>
        <v>11.804773277209538</v>
      </c>
      <c r="P2816" t="s">
        <v>5572</v>
      </c>
    </row>
    <row r="2817" spans="1:16">
      <c r="A2817" s="54" t="s">
        <v>2325</v>
      </c>
      <c r="B2817" s="54" t="s">
        <v>3027</v>
      </c>
      <c r="C2817" s="54" t="s">
        <v>4243</v>
      </c>
      <c r="D2817" s="54" t="s">
        <v>2844</v>
      </c>
      <c r="E2817" s="54" t="s">
        <v>4191</v>
      </c>
      <c r="F2817" s="54" t="s">
        <v>3690</v>
      </c>
      <c r="G2817" s="54">
        <v>2311020000</v>
      </c>
      <c r="H2817" s="54" t="s">
        <v>3697</v>
      </c>
      <c r="I2817" s="54" t="s">
        <v>3698</v>
      </c>
      <c r="J2817">
        <f>VLOOKUP(A2817,'County Acres Disturbed'!$A$2:$E$3146,5,FALSE)</f>
        <v>47.762733983446466</v>
      </c>
      <c r="K2817" s="55" t="s">
        <v>5571</v>
      </c>
      <c r="L2817">
        <f>IF(H2817="PM10-PRI",VLOOKUP(A2817,'County Emission Factors'!A$2:E$3145,5,FALSE),IF(H2817="PM10-FIL",VLOOKUP(A2817,'County Emission Factors'!A$2:E$3145,5,FALSE),VLOOKUP(A2817,'County Emission Factors'!A$2:F$3145,6,FALSE)))</f>
        <v>2.4715447154471555E-2</v>
      </c>
      <c r="M2817" s="56" t="s">
        <v>5572</v>
      </c>
      <c r="N2817" t="s">
        <v>5571</v>
      </c>
      <c r="O2817">
        <f t="shared" si="49"/>
        <v>1.1804773277209537</v>
      </c>
      <c r="P2817" t="s">
        <v>5572</v>
      </c>
    </row>
    <row r="2818" spans="1:16">
      <c r="A2818" s="54" t="s">
        <v>2326</v>
      </c>
      <c r="B2818" s="54" t="s">
        <v>3027</v>
      </c>
      <c r="C2818" s="54" t="s">
        <v>4243</v>
      </c>
      <c r="D2818" s="54" t="s">
        <v>2845</v>
      </c>
      <c r="E2818" s="54" t="s">
        <v>3813</v>
      </c>
      <c r="F2818" s="54" t="s">
        <v>3690</v>
      </c>
      <c r="G2818" s="54">
        <v>2311020000</v>
      </c>
      <c r="H2818" s="54" t="s">
        <v>3691</v>
      </c>
      <c r="I2818" s="54" t="s">
        <v>3692</v>
      </c>
      <c r="J2818">
        <f>VLOOKUP(A2818,'County Acres Disturbed'!$A$2:$E$3146,5,FALSE)</f>
        <v>0</v>
      </c>
      <c r="K2818" s="55" t="s">
        <v>5571</v>
      </c>
      <c r="L2818">
        <f>IF(H2818="PM10-PRI",VLOOKUP(A2818,'County Emission Factors'!A$2:E$3145,5,FALSE),IF(H2818="PM10-FIL",VLOOKUP(A2818,'County Emission Factors'!A$2:E$3145,5,FALSE),VLOOKUP(A2818,'County Emission Factors'!A$2:F$3145,6,FALSE)))</f>
        <v>0.2471544715447154</v>
      </c>
      <c r="M2818" s="56" t="s">
        <v>5572</v>
      </c>
      <c r="N2818" t="s">
        <v>5571</v>
      </c>
      <c r="O2818">
        <f t="shared" si="49"/>
        <v>0</v>
      </c>
      <c r="P2818" t="s">
        <v>5572</v>
      </c>
    </row>
    <row r="2819" spans="1:16">
      <c r="A2819" s="54" t="s">
        <v>2326</v>
      </c>
      <c r="B2819" s="54" t="s">
        <v>3027</v>
      </c>
      <c r="C2819" s="54" t="s">
        <v>4243</v>
      </c>
      <c r="D2819" s="54" t="s">
        <v>2845</v>
      </c>
      <c r="E2819" s="54" t="s">
        <v>3813</v>
      </c>
      <c r="F2819" s="54" t="s">
        <v>3690</v>
      </c>
      <c r="G2819" s="54">
        <v>2311020000</v>
      </c>
      <c r="H2819" s="54" t="s">
        <v>3693</v>
      </c>
      <c r="I2819" s="54" t="s">
        <v>3694</v>
      </c>
      <c r="J2819">
        <f>VLOOKUP(A2819,'County Acres Disturbed'!$A$2:$E$3146,5,FALSE)</f>
        <v>0</v>
      </c>
      <c r="K2819" s="55" t="s">
        <v>5571</v>
      </c>
      <c r="L2819">
        <f>IF(H2819="PM10-PRI",VLOOKUP(A2819,'County Emission Factors'!A$2:E$3145,5,FALSE),IF(H2819="PM10-FIL",VLOOKUP(A2819,'County Emission Factors'!A$2:E$3145,5,FALSE),VLOOKUP(A2819,'County Emission Factors'!A$2:F$3145,6,FALSE)))</f>
        <v>2.4715447154471541E-2</v>
      </c>
      <c r="M2819" s="56" t="s">
        <v>5572</v>
      </c>
      <c r="N2819" t="s">
        <v>5571</v>
      </c>
      <c r="O2819">
        <f t="shared" si="49"/>
        <v>0</v>
      </c>
      <c r="P2819" t="s">
        <v>5572</v>
      </c>
    </row>
    <row r="2820" spans="1:16">
      <c r="A2820" s="54" t="s">
        <v>2326</v>
      </c>
      <c r="B2820" s="54" t="s">
        <v>3027</v>
      </c>
      <c r="C2820" s="54" t="s">
        <v>4243</v>
      </c>
      <c r="D2820" s="54" t="s">
        <v>2845</v>
      </c>
      <c r="E2820" s="54" t="s">
        <v>3813</v>
      </c>
      <c r="F2820" s="54" t="s">
        <v>3690</v>
      </c>
      <c r="G2820" s="54">
        <v>2311020000</v>
      </c>
      <c r="H2820" s="54" t="s">
        <v>3695</v>
      </c>
      <c r="I2820" s="54" t="s">
        <v>3696</v>
      </c>
      <c r="J2820">
        <f>VLOOKUP(A2820,'County Acres Disturbed'!$A$2:$E$3146,5,FALSE)</f>
        <v>0</v>
      </c>
      <c r="K2820" s="55" t="s">
        <v>5571</v>
      </c>
      <c r="L2820">
        <f>IF(H2820="PM10-PRI",VLOOKUP(A2820,'County Emission Factors'!A$2:E$3145,5,FALSE),IF(H2820="PM10-FIL",VLOOKUP(A2820,'County Emission Factors'!A$2:E$3145,5,FALSE),VLOOKUP(A2820,'County Emission Factors'!A$2:F$3145,6,FALSE)))</f>
        <v>0.2471544715447154</v>
      </c>
      <c r="M2820" s="56" t="s">
        <v>5572</v>
      </c>
      <c r="N2820" t="s">
        <v>5571</v>
      </c>
      <c r="O2820">
        <f t="shared" si="49"/>
        <v>0</v>
      </c>
      <c r="P2820" t="s">
        <v>5572</v>
      </c>
    </row>
    <row r="2821" spans="1:16">
      <c r="A2821" s="54" t="s">
        <v>2326</v>
      </c>
      <c r="B2821" s="54" t="s">
        <v>3027</v>
      </c>
      <c r="C2821" s="54" t="s">
        <v>4243</v>
      </c>
      <c r="D2821" s="54" t="s">
        <v>2845</v>
      </c>
      <c r="E2821" s="54" t="s">
        <v>3813</v>
      </c>
      <c r="F2821" s="54" t="s">
        <v>3690</v>
      </c>
      <c r="G2821" s="54">
        <v>2311020000</v>
      </c>
      <c r="H2821" s="54" t="s">
        <v>3697</v>
      </c>
      <c r="I2821" s="54" t="s">
        <v>3698</v>
      </c>
      <c r="J2821">
        <f>VLOOKUP(A2821,'County Acres Disturbed'!$A$2:$E$3146,5,FALSE)</f>
        <v>0</v>
      </c>
      <c r="K2821" s="55" t="s">
        <v>5571</v>
      </c>
      <c r="L2821">
        <f>IF(H2821="PM10-PRI",VLOOKUP(A2821,'County Emission Factors'!A$2:E$3145,5,FALSE),IF(H2821="PM10-FIL",VLOOKUP(A2821,'County Emission Factors'!A$2:E$3145,5,FALSE),VLOOKUP(A2821,'County Emission Factors'!A$2:F$3145,6,FALSE)))</f>
        <v>2.4715447154471541E-2</v>
      </c>
      <c r="M2821" s="56" t="s">
        <v>5572</v>
      </c>
      <c r="N2821" t="s">
        <v>5571</v>
      </c>
      <c r="O2821">
        <f t="shared" si="49"/>
        <v>0</v>
      </c>
      <c r="P2821" t="s">
        <v>5572</v>
      </c>
    </row>
    <row r="2822" spans="1:16">
      <c r="A2822" s="54" t="s">
        <v>99</v>
      </c>
      <c r="B2822" s="54" t="s">
        <v>3027</v>
      </c>
      <c r="C2822" s="54" t="s">
        <v>4243</v>
      </c>
      <c r="D2822" s="54" t="s">
        <v>2846</v>
      </c>
      <c r="E2822" s="54" t="s">
        <v>4193</v>
      </c>
      <c r="F2822" s="54" t="s">
        <v>3690</v>
      </c>
      <c r="G2822" s="54">
        <v>2311020000</v>
      </c>
      <c r="H2822" s="54" t="s">
        <v>3691</v>
      </c>
      <c r="I2822" s="54" t="s">
        <v>3692</v>
      </c>
      <c r="J2822">
        <f>VLOOKUP(A2822,'County Acres Disturbed'!$A$2:$E$3146,5,FALSE)</f>
        <v>286.57640390067883</v>
      </c>
      <c r="K2822" s="55" t="s">
        <v>5571</v>
      </c>
      <c r="L2822">
        <f>IF(H2822="PM10-PRI",VLOOKUP(A2822,'County Emission Factors'!A$2:E$3145,5,FALSE),IF(H2822="PM10-FIL",VLOOKUP(A2822,'County Emission Factors'!A$2:E$3145,5,FALSE),VLOOKUP(A2822,'County Emission Factors'!A$2:F$3145,6,FALSE)))</f>
        <v>0.2471544715447154</v>
      </c>
      <c r="M2822" s="56" t="s">
        <v>5572</v>
      </c>
      <c r="N2822" t="s">
        <v>5571</v>
      </c>
      <c r="O2822">
        <f t="shared" si="49"/>
        <v>70.828639663257192</v>
      </c>
      <c r="P2822" t="s">
        <v>5572</v>
      </c>
    </row>
    <row r="2823" spans="1:16">
      <c r="A2823" s="54" t="s">
        <v>99</v>
      </c>
      <c r="B2823" s="54" t="s">
        <v>3027</v>
      </c>
      <c r="C2823" s="54" t="s">
        <v>4243</v>
      </c>
      <c r="D2823" s="54" t="s">
        <v>2846</v>
      </c>
      <c r="E2823" s="54" t="s">
        <v>4193</v>
      </c>
      <c r="F2823" s="54" t="s">
        <v>3690</v>
      </c>
      <c r="G2823" s="54">
        <v>2311020000</v>
      </c>
      <c r="H2823" s="54" t="s">
        <v>3693</v>
      </c>
      <c r="I2823" s="54" t="s">
        <v>3694</v>
      </c>
      <c r="J2823">
        <f>VLOOKUP(A2823,'County Acres Disturbed'!$A$2:$E$3146,5,FALSE)</f>
        <v>286.57640390067883</v>
      </c>
      <c r="K2823" s="55" t="s">
        <v>5571</v>
      </c>
      <c r="L2823">
        <f>IF(H2823="PM10-PRI",VLOOKUP(A2823,'County Emission Factors'!A$2:E$3145,5,FALSE),IF(H2823="PM10-FIL",VLOOKUP(A2823,'County Emission Factors'!A$2:E$3145,5,FALSE),VLOOKUP(A2823,'County Emission Factors'!A$2:F$3145,6,FALSE)))</f>
        <v>2.4715447154471541E-2</v>
      </c>
      <c r="M2823" s="56" t="s">
        <v>5572</v>
      </c>
      <c r="N2823" t="s">
        <v>5571</v>
      </c>
      <c r="O2823">
        <f t="shared" si="49"/>
        <v>7.0828639663257196</v>
      </c>
      <c r="P2823" t="s">
        <v>5572</v>
      </c>
    </row>
    <row r="2824" spans="1:16">
      <c r="A2824" s="54" t="s">
        <v>99</v>
      </c>
      <c r="B2824" s="54" t="s">
        <v>3027</v>
      </c>
      <c r="C2824" s="54" t="s">
        <v>4243</v>
      </c>
      <c r="D2824" s="54" t="s">
        <v>2846</v>
      </c>
      <c r="E2824" s="54" t="s">
        <v>4193</v>
      </c>
      <c r="F2824" s="54" t="s">
        <v>3690</v>
      </c>
      <c r="G2824" s="54">
        <v>2311020000</v>
      </c>
      <c r="H2824" s="54" t="s">
        <v>3695</v>
      </c>
      <c r="I2824" s="54" t="s">
        <v>3696</v>
      </c>
      <c r="J2824">
        <f>VLOOKUP(A2824,'County Acres Disturbed'!$A$2:$E$3146,5,FALSE)</f>
        <v>286.57640390067883</v>
      </c>
      <c r="K2824" s="55" t="s">
        <v>5571</v>
      </c>
      <c r="L2824">
        <f>IF(H2824="PM10-PRI",VLOOKUP(A2824,'County Emission Factors'!A$2:E$3145,5,FALSE),IF(H2824="PM10-FIL",VLOOKUP(A2824,'County Emission Factors'!A$2:E$3145,5,FALSE),VLOOKUP(A2824,'County Emission Factors'!A$2:F$3145,6,FALSE)))</f>
        <v>0.2471544715447154</v>
      </c>
      <c r="M2824" s="56" t="s">
        <v>5572</v>
      </c>
      <c r="N2824" t="s">
        <v>5571</v>
      </c>
      <c r="O2824">
        <f t="shared" si="49"/>
        <v>70.828639663257192</v>
      </c>
      <c r="P2824" t="s">
        <v>5572</v>
      </c>
    </row>
    <row r="2825" spans="1:16">
      <c r="A2825" s="54" t="s">
        <v>99</v>
      </c>
      <c r="B2825" s="54" t="s">
        <v>3027</v>
      </c>
      <c r="C2825" s="54" t="s">
        <v>4243</v>
      </c>
      <c r="D2825" s="54" t="s">
        <v>2846</v>
      </c>
      <c r="E2825" s="54" t="s">
        <v>4193</v>
      </c>
      <c r="F2825" s="54" t="s">
        <v>3690</v>
      </c>
      <c r="G2825" s="54">
        <v>2311020000</v>
      </c>
      <c r="H2825" s="54" t="s">
        <v>3697</v>
      </c>
      <c r="I2825" s="54" t="s">
        <v>3698</v>
      </c>
      <c r="J2825">
        <f>VLOOKUP(A2825,'County Acres Disturbed'!$A$2:$E$3146,5,FALSE)</f>
        <v>286.57640390067883</v>
      </c>
      <c r="K2825" s="55" t="s">
        <v>5571</v>
      </c>
      <c r="L2825">
        <f>IF(H2825="PM10-PRI",VLOOKUP(A2825,'County Emission Factors'!A$2:E$3145,5,FALSE),IF(H2825="PM10-FIL",VLOOKUP(A2825,'County Emission Factors'!A$2:E$3145,5,FALSE),VLOOKUP(A2825,'County Emission Factors'!A$2:F$3145,6,FALSE)))</f>
        <v>2.4715447154471541E-2</v>
      </c>
      <c r="M2825" s="56" t="s">
        <v>5572</v>
      </c>
      <c r="N2825" t="s">
        <v>5571</v>
      </c>
      <c r="O2825">
        <f t="shared" si="49"/>
        <v>7.0828639663257196</v>
      </c>
      <c r="P2825" t="s">
        <v>5572</v>
      </c>
    </row>
    <row r="2826" spans="1:16">
      <c r="A2826" s="54" t="s">
        <v>100</v>
      </c>
      <c r="B2826" s="54" t="s">
        <v>3027</v>
      </c>
      <c r="C2826" s="54" t="s">
        <v>4243</v>
      </c>
      <c r="D2826" s="54" t="s">
        <v>2847</v>
      </c>
      <c r="E2826" s="54" t="s">
        <v>3815</v>
      </c>
      <c r="F2826" s="54" t="s">
        <v>3690</v>
      </c>
      <c r="G2826" s="54">
        <v>2311020000</v>
      </c>
      <c r="H2826" s="54" t="s">
        <v>3691</v>
      </c>
      <c r="I2826" s="54" t="s">
        <v>3692</v>
      </c>
      <c r="J2826">
        <f>VLOOKUP(A2826,'County Acres Disturbed'!$A$2:$E$3146,5,FALSE)</f>
        <v>286.57640390067883</v>
      </c>
      <c r="K2826" s="55" t="s">
        <v>5571</v>
      </c>
      <c r="L2826">
        <f>IF(H2826="PM10-PRI",VLOOKUP(A2826,'County Emission Factors'!A$2:E$3145,5,FALSE),IF(H2826="PM10-FIL",VLOOKUP(A2826,'County Emission Factors'!A$2:E$3145,5,FALSE),VLOOKUP(A2826,'County Emission Factors'!A$2:F$3145,6,FALSE)))</f>
        <v>0.24715447154471548</v>
      </c>
      <c r="M2826" s="56" t="s">
        <v>5572</v>
      </c>
      <c r="N2826" t="s">
        <v>5571</v>
      </c>
      <c r="O2826">
        <f t="shared" si="49"/>
        <v>70.828639663257221</v>
      </c>
      <c r="P2826" t="s">
        <v>5572</v>
      </c>
    </row>
    <row r="2827" spans="1:16">
      <c r="A2827" s="54" t="s">
        <v>100</v>
      </c>
      <c r="B2827" s="54" t="s">
        <v>3027</v>
      </c>
      <c r="C2827" s="54" t="s">
        <v>4243</v>
      </c>
      <c r="D2827" s="54" t="s">
        <v>2847</v>
      </c>
      <c r="E2827" s="54" t="s">
        <v>3815</v>
      </c>
      <c r="F2827" s="54" t="s">
        <v>3690</v>
      </c>
      <c r="G2827" s="54">
        <v>2311020000</v>
      </c>
      <c r="H2827" s="54" t="s">
        <v>3693</v>
      </c>
      <c r="I2827" s="54" t="s">
        <v>3694</v>
      </c>
      <c r="J2827">
        <f>VLOOKUP(A2827,'County Acres Disturbed'!$A$2:$E$3146,5,FALSE)</f>
        <v>286.57640390067883</v>
      </c>
      <c r="K2827" s="55" t="s">
        <v>5571</v>
      </c>
      <c r="L2827">
        <f>IF(H2827="PM10-PRI",VLOOKUP(A2827,'County Emission Factors'!A$2:E$3145,5,FALSE),IF(H2827="PM10-FIL",VLOOKUP(A2827,'County Emission Factors'!A$2:E$3145,5,FALSE),VLOOKUP(A2827,'County Emission Factors'!A$2:F$3145,6,FALSE)))</f>
        <v>2.4715447154471548E-2</v>
      </c>
      <c r="M2827" s="56" t="s">
        <v>5572</v>
      </c>
      <c r="N2827" t="s">
        <v>5571</v>
      </c>
      <c r="O2827">
        <f t="shared" si="49"/>
        <v>7.0828639663257213</v>
      </c>
      <c r="P2827" t="s">
        <v>5572</v>
      </c>
    </row>
    <row r="2828" spans="1:16">
      <c r="A2828" s="54" t="s">
        <v>100</v>
      </c>
      <c r="B2828" s="54" t="s">
        <v>3027</v>
      </c>
      <c r="C2828" s="54" t="s">
        <v>4243</v>
      </c>
      <c r="D2828" s="54" t="s">
        <v>2847</v>
      </c>
      <c r="E2828" s="54" t="s">
        <v>3815</v>
      </c>
      <c r="F2828" s="54" t="s">
        <v>3690</v>
      </c>
      <c r="G2828" s="54">
        <v>2311020000</v>
      </c>
      <c r="H2828" s="54" t="s">
        <v>3695</v>
      </c>
      <c r="I2828" s="54" t="s">
        <v>3696</v>
      </c>
      <c r="J2828">
        <f>VLOOKUP(A2828,'County Acres Disturbed'!$A$2:$E$3146,5,FALSE)</f>
        <v>286.57640390067883</v>
      </c>
      <c r="K2828" s="55" t="s">
        <v>5571</v>
      </c>
      <c r="L2828">
        <f>IF(H2828="PM10-PRI",VLOOKUP(A2828,'County Emission Factors'!A$2:E$3145,5,FALSE),IF(H2828="PM10-FIL",VLOOKUP(A2828,'County Emission Factors'!A$2:E$3145,5,FALSE),VLOOKUP(A2828,'County Emission Factors'!A$2:F$3145,6,FALSE)))</f>
        <v>0.24715447154471548</v>
      </c>
      <c r="M2828" s="56" t="s">
        <v>5572</v>
      </c>
      <c r="N2828" t="s">
        <v>5571</v>
      </c>
      <c r="O2828">
        <f t="shared" si="49"/>
        <v>70.828639663257221</v>
      </c>
      <c r="P2828" t="s">
        <v>5572</v>
      </c>
    </row>
    <row r="2829" spans="1:16">
      <c r="A2829" s="54" t="s">
        <v>100</v>
      </c>
      <c r="B2829" s="54" t="s">
        <v>3027</v>
      </c>
      <c r="C2829" s="54" t="s">
        <v>4243</v>
      </c>
      <c r="D2829" s="54" t="s">
        <v>2847</v>
      </c>
      <c r="E2829" s="54" t="s">
        <v>3815</v>
      </c>
      <c r="F2829" s="54" t="s">
        <v>3690</v>
      </c>
      <c r="G2829" s="54">
        <v>2311020000</v>
      </c>
      <c r="H2829" s="54" t="s">
        <v>3697</v>
      </c>
      <c r="I2829" s="54" t="s">
        <v>3698</v>
      </c>
      <c r="J2829">
        <f>VLOOKUP(A2829,'County Acres Disturbed'!$A$2:$E$3146,5,FALSE)</f>
        <v>286.57640390067883</v>
      </c>
      <c r="K2829" s="55" t="s">
        <v>5571</v>
      </c>
      <c r="L2829">
        <f>IF(H2829="PM10-PRI",VLOOKUP(A2829,'County Emission Factors'!A$2:E$3145,5,FALSE),IF(H2829="PM10-FIL",VLOOKUP(A2829,'County Emission Factors'!A$2:E$3145,5,FALSE),VLOOKUP(A2829,'County Emission Factors'!A$2:F$3145,6,FALSE)))</f>
        <v>2.4715447154471548E-2</v>
      </c>
      <c r="M2829" s="56" t="s">
        <v>5572</v>
      </c>
      <c r="N2829" t="s">
        <v>5571</v>
      </c>
      <c r="O2829">
        <f t="shared" si="49"/>
        <v>7.0828639663257213</v>
      </c>
      <c r="P2829" t="s">
        <v>5572</v>
      </c>
    </row>
    <row r="2830" spans="1:16">
      <c r="A2830" s="54" t="s">
        <v>101</v>
      </c>
      <c r="B2830" s="54" t="s">
        <v>3027</v>
      </c>
      <c r="C2830" s="54" t="s">
        <v>4243</v>
      </c>
      <c r="D2830" s="54" t="s">
        <v>2850</v>
      </c>
      <c r="E2830" s="54" t="s">
        <v>3711</v>
      </c>
      <c r="F2830" s="54" t="s">
        <v>3690</v>
      </c>
      <c r="G2830" s="54">
        <v>2311020000</v>
      </c>
      <c r="H2830" s="54" t="s">
        <v>3691</v>
      </c>
      <c r="I2830" s="54" t="s">
        <v>3692</v>
      </c>
      <c r="J2830">
        <f>VLOOKUP(A2830,'County Acres Disturbed'!$A$2:$E$3146,5,FALSE)</f>
        <v>47.762733983446466</v>
      </c>
      <c r="K2830" s="55" t="s">
        <v>5571</v>
      </c>
      <c r="L2830">
        <f>IF(H2830="PM10-PRI",VLOOKUP(A2830,'County Emission Factors'!A$2:E$3145,5,FALSE),IF(H2830="PM10-FIL",VLOOKUP(A2830,'County Emission Factors'!A$2:E$3145,5,FALSE),VLOOKUP(A2830,'County Emission Factors'!A$2:F$3145,6,FALSE)))</f>
        <v>0.24715447154471548</v>
      </c>
      <c r="M2830" s="56" t="s">
        <v>5572</v>
      </c>
      <c r="N2830" t="s">
        <v>5571</v>
      </c>
      <c r="O2830">
        <f t="shared" si="49"/>
        <v>11.804773277209534</v>
      </c>
      <c r="P2830" t="s">
        <v>5572</v>
      </c>
    </row>
    <row r="2831" spans="1:16">
      <c r="A2831" s="54" t="s">
        <v>101</v>
      </c>
      <c r="B2831" s="54" t="s">
        <v>3027</v>
      </c>
      <c r="C2831" s="54" t="s">
        <v>4243</v>
      </c>
      <c r="D2831" s="54" t="s">
        <v>2850</v>
      </c>
      <c r="E2831" s="54" t="s">
        <v>3711</v>
      </c>
      <c r="F2831" s="54" t="s">
        <v>3690</v>
      </c>
      <c r="G2831" s="54">
        <v>2311020000</v>
      </c>
      <c r="H2831" s="54" t="s">
        <v>3693</v>
      </c>
      <c r="I2831" s="54" t="s">
        <v>3694</v>
      </c>
      <c r="J2831">
        <f>VLOOKUP(A2831,'County Acres Disturbed'!$A$2:$E$3146,5,FALSE)</f>
        <v>47.762733983446466</v>
      </c>
      <c r="K2831" s="55" t="s">
        <v>5571</v>
      </c>
      <c r="L2831">
        <f>IF(H2831="PM10-PRI",VLOOKUP(A2831,'County Emission Factors'!A$2:E$3145,5,FALSE),IF(H2831="PM10-FIL",VLOOKUP(A2831,'County Emission Factors'!A$2:E$3145,5,FALSE),VLOOKUP(A2831,'County Emission Factors'!A$2:F$3145,6,FALSE)))</f>
        <v>2.4715447154471548E-2</v>
      </c>
      <c r="M2831" s="56" t="s">
        <v>5572</v>
      </c>
      <c r="N2831" t="s">
        <v>5571</v>
      </c>
      <c r="O2831">
        <f t="shared" si="49"/>
        <v>1.1804773277209535</v>
      </c>
      <c r="P2831" t="s">
        <v>5572</v>
      </c>
    </row>
    <row r="2832" spans="1:16">
      <c r="A2832" s="54" t="s">
        <v>101</v>
      </c>
      <c r="B2832" s="54" t="s">
        <v>3027</v>
      </c>
      <c r="C2832" s="54" t="s">
        <v>4243</v>
      </c>
      <c r="D2832" s="54" t="s">
        <v>2850</v>
      </c>
      <c r="E2832" s="54" t="s">
        <v>3711</v>
      </c>
      <c r="F2832" s="54" t="s">
        <v>3690</v>
      </c>
      <c r="G2832" s="54">
        <v>2311020000</v>
      </c>
      <c r="H2832" s="54" t="s">
        <v>3695</v>
      </c>
      <c r="I2832" s="54" t="s">
        <v>3696</v>
      </c>
      <c r="J2832">
        <f>VLOOKUP(A2832,'County Acres Disturbed'!$A$2:$E$3146,5,FALSE)</f>
        <v>47.762733983446466</v>
      </c>
      <c r="K2832" s="55" t="s">
        <v>5571</v>
      </c>
      <c r="L2832">
        <f>IF(H2832="PM10-PRI",VLOOKUP(A2832,'County Emission Factors'!A$2:E$3145,5,FALSE),IF(H2832="PM10-FIL",VLOOKUP(A2832,'County Emission Factors'!A$2:E$3145,5,FALSE),VLOOKUP(A2832,'County Emission Factors'!A$2:F$3145,6,FALSE)))</f>
        <v>0.24715447154471548</v>
      </c>
      <c r="M2832" s="56" t="s">
        <v>5572</v>
      </c>
      <c r="N2832" t="s">
        <v>5571</v>
      </c>
      <c r="O2832">
        <f t="shared" si="49"/>
        <v>11.804773277209534</v>
      </c>
      <c r="P2832" t="s">
        <v>5572</v>
      </c>
    </row>
    <row r="2833" spans="1:16">
      <c r="A2833" s="54" t="s">
        <v>101</v>
      </c>
      <c r="B2833" s="54" t="s">
        <v>3027</v>
      </c>
      <c r="C2833" s="54" t="s">
        <v>4243</v>
      </c>
      <c r="D2833" s="54" t="s">
        <v>2850</v>
      </c>
      <c r="E2833" s="54" t="s">
        <v>3711</v>
      </c>
      <c r="F2833" s="54" t="s">
        <v>3690</v>
      </c>
      <c r="G2833" s="54">
        <v>2311020000</v>
      </c>
      <c r="H2833" s="54" t="s">
        <v>3697</v>
      </c>
      <c r="I2833" s="54" t="s">
        <v>3698</v>
      </c>
      <c r="J2833">
        <f>VLOOKUP(A2833,'County Acres Disturbed'!$A$2:$E$3146,5,FALSE)</f>
        <v>47.762733983446466</v>
      </c>
      <c r="K2833" s="55" t="s">
        <v>5571</v>
      </c>
      <c r="L2833">
        <f>IF(H2833="PM10-PRI",VLOOKUP(A2833,'County Emission Factors'!A$2:E$3145,5,FALSE),IF(H2833="PM10-FIL",VLOOKUP(A2833,'County Emission Factors'!A$2:E$3145,5,FALSE),VLOOKUP(A2833,'County Emission Factors'!A$2:F$3145,6,FALSE)))</f>
        <v>2.4715447154471548E-2</v>
      </c>
      <c r="M2833" s="56" t="s">
        <v>5572</v>
      </c>
      <c r="N2833" t="s">
        <v>5571</v>
      </c>
      <c r="O2833">
        <f t="shared" si="49"/>
        <v>1.1804773277209535</v>
      </c>
      <c r="P2833" t="s">
        <v>5572</v>
      </c>
    </row>
    <row r="2834" spans="1:16">
      <c r="A2834" s="54" t="s">
        <v>102</v>
      </c>
      <c r="B2834" s="54" t="s">
        <v>3027</v>
      </c>
      <c r="C2834" s="54" t="s">
        <v>4243</v>
      </c>
      <c r="D2834" s="54" t="s">
        <v>2851</v>
      </c>
      <c r="E2834" s="54" t="s">
        <v>4196</v>
      </c>
      <c r="F2834" s="54" t="s">
        <v>3690</v>
      </c>
      <c r="G2834" s="54">
        <v>2311020000</v>
      </c>
      <c r="H2834" s="54" t="s">
        <v>3691</v>
      </c>
      <c r="I2834" s="54" t="s">
        <v>3692</v>
      </c>
      <c r="J2834">
        <f>VLOOKUP(A2834,'County Acres Disturbed'!$A$2:$E$3146,5,FALSE)</f>
        <v>142.06182584308911</v>
      </c>
      <c r="K2834" s="55" t="s">
        <v>5571</v>
      </c>
      <c r="L2834">
        <f>IF(H2834="PM10-PRI",VLOOKUP(A2834,'County Emission Factors'!A$2:E$3145,5,FALSE),IF(H2834="PM10-FIL",VLOOKUP(A2834,'County Emission Factors'!A$2:E$3145,5,FALSE),VLOOKUP(A2834,'County Emission Factors'!A$2:F$3145,6,FALSE)))</f>
        <v>0.24715447154471554</v>
      </c>
      <c r="M2834" s="56" t="s">
        <v>5572</v>
      </c>
      <c r="N2834" t="s">
        <v>5571</v>
      </c>
      <c r="O2834">
        <f t="shared" si="49"/>
        <v>35.1112154929261</v>
      </c>
      <c r="P2834" t="s">
        <v>5572</v>
      </c>
    </row>
    <row r="2835" spans="1:16">
      <c r="A2835" s="54" t="s">
        <v>102</v>
      </c>
      <c r="B2835" s="54" t="s">
        <v>3027</v>
      </c>
      <c r="C2835" s="54" t="s">
        <v>4243</v>
      </c>
      <c r="D2835" s="54" t="s">
        <v>2851</v>
      </c>
      <c r="E2835" s="54" t="s">
        <v>4196</v>
      </c>
      <c r="F2835" s="54" t="s">
        <v>3690</v>
      </c>
      <c r="G2835" s="54">
        <v>2311020000</v>
      </c>
      <c r="H2835" s="54" t="s">
        <v>3693</v>
      </c>
      <c r="I2835" s="54" t="s">
        <v>3694</v>
      </c>
      <c r="J2835">
        <f>VLOOKUP(A2835,'County Acres Disturbed'!$A$2:$E$3146,5,FALSE)</f>
        <v>142.06182584308911</v>
      </c>
      <c r="K2835" s="55" t="s">
        <v>5571</v>
      </c>
      <c r="L2835">
        <f>IF(H2835="PM10-PRI",VLOOKUP(A2835,'County Emission Factors'!A$2:E$3145,5,FALSE),IF(H2835="PM10-FIL",VLOOKUP(A2835,'County Emission Factors'!A$2:E$3145,5,FALSE),VLOOKUP(A2835,'County Emission Factors'!A$2:F$3145,6,FALSE)))</f>
        <v>2.4715447154471555E-2</v>
      </c>
      <c r="M2835" s="56" t="s">
        <v>5572</v>
      </c>
      <c r="N2835" t="s">
        <v>5571</v>
      </c>
      <c r="O2835">
        <f t="shared" si="49"/>
        <v>3.5111215492926102</v>
      </c>
      <c r="P2835" t="s">
        <v>5572</v>
      </c>
    </row>
    <row r="2836" spans="1:16">
      <c r="A2836" s="54" t="s">
        <v>102</v>
      </c>
      <c r="B2836" s="54" t="s">
        <v>3027</v>
      </c>
      <c r="C2836" s="54" t="s">
        <v>4243</v>
      </c>
      <c r="D2836" s="54" t="s">
        <v>2851</v>
      </c>
      <c r="E2836" s="54" t="s">
        <v>4196</v>
      </c>
      <c r="F2836" s="54" t="s">
        <v>3690</v>
      </c>
      <c r="G2836" s="54">
        <v>2311020000</v>
      </c>
      <c r="H2836" s="54" t="s">
        <v>3695</v>
      </c>
      <c r="I2836" s="54" t="s">
        <v>3696</v>
      </c>
      <c r="J2836">
        <f>VLOOKUP(A2836,'County Acres Disturbed'!$A$2:$E$3146,5,FALSE)</f>
        <v>142.06182584308911</v>
      </c>
      <c r="K2836" s="55" t="s">
        <v>5571</v>
      </c>
      <c r="L2836">
        <f>IF(H2836="PM10-PRI",VLOOKUP(A2836,'County Emission Factors'!A$2:E$3145,5,FALSE),IF(H2836="PM10-FIL",VLOOKUP(A2836,'County Emission Factors'!A$2:E$3145,5,FALSE),VLOOKUP(A2836,'County Emission Factors'!A$2:F$3145,6,FALSE)))</f>
        <v>0.24715447154471554</v>
      </c>
      <c r="M2836" s="56" t="s">
        <v>5572</v>
      </c>
      <c r="N2836" t="s">
        <v>5571</v>
      </c>
      <c r="O2836">
        <f t="shared" si="49"/>
        <v>35.1112154929261</v>
      </c>
      <c r="P2836" t="s">
        <v>5572</v>
      </c>
    </row>
    <row r="2837" spans="1:16">
      <c r="A2837" s="54" t="s">
        <v>102</v>
      </c>
      <c r="B2837" s="54" t="s">
        <v>3027</v>
      </c>
      <c r="C2837" s="54" t="s">
        <v>4243</v>
      </c>
      <c r="D2837" s="54" t="s">
        <v>2851</v>
      </c>
      <c r="E2837" s="54" t="s">
        <v>4196</v>
      </c>
      <c r="F2837" s="54" t="s">
        <v>3690</v>
      </c>
      <c r="G2837" s="54">
        <v>2311020000</v>
      </c>
      <c r="H2837" s="54" t="s">
        <v>3697</v>
      </c>
      <c r="I2837" s="54" t="s">
        <v>3698</v>
      </c>
      <c r="J2837">
        <f>VLOOKUP(A2837,'County Acres Disturbed'!$A$2:$E$3146,5,FALSE)</f>
        <v>142.06182584308911</v>
      </c>
      <c r="K2837" s="55" t="s">
        <v>5571</v>
      </c>
      <c r="L2837">
        <f>IF(H2837="PM10-PRI",VLOOKUP(A2837,'County Emission Factors'!A$2:E$3145,5,FALSE),IF(H2837="PM10-FIL",VLOOKUP(A2837,'County Emission Factors'!A$2:E$3145,5,FALSE),VLOOKUP(A2837,'County Emission Factors'!A$2:F$3145,6,FALSE)))</f>
        <v>2.4715447154471555E-2</v>
      </c>
      <c r="M2837" s="56" t="s">
        <v>5572</v>
      </c>
      <c r="N2837" t="s">
        <v>5571</v>
      </c>
      <c r="O2837">
        <f t="shared" si="49"/>
        <v>3.5111215492926102</v>
      </c>
      <c r="P2837" t="s">
        <v>5572</v>
      </c>
    </row>
    <row r="2838" spans="1:16">
      <c r="A2838" s="54" t="s">
        <v>103</v>
      </c>
      <c r="B2838" s="54" t="s">
        <v>3027</v>
      </c>
      <c r="C2838" s="54" t="s">
        <v>4243</v>
      </c>
      <c r="D2838" s="54" t="s">
        <v>2852</v>
      </c>
      <c r="E2838" s="54" t="s">
        <v>3820</v>
      </c>
      <c r="F2838" s="54" t="s">
        <v>3690</v>
      </c>
      <c r="G2838" s="54">
        <v>2311020000</v>
      </c>
      <c r="H2838" s="54" t="s">
        <v>3691</v>
      </c>
      <c r="I2838" s="54" t="s">
        <v>3692</v>
      </c>
      <c r="J2838">
        <f>VLOOKUP(A2838,'County Acres Disturbed'!$A$2:$E$3146,5,FALSE)</f>
        <v>47.762733983446466</v>
      </c>
      <c r="K2838" s="55" t="s">
        <v>5571</v>
      </c>
      <c r="L2838">
        <f>IF(H2838="PM10-PRI",VLOOKUP(A2838,'County Emission Factors'!A$2:E$3145,5,FALSE),IF(H2838="PM10-FIL",VLOOKUP(A2838,'County Emission Factors'!A$2:E$3145,5,FALSE),VLOOKUP(A2838,'County Emission Factors'!A$2:F$3145,6,FALSE)))</f>
        <v>0.24715447154471537</v>
      </c>
      <c r="M2838" s="56" t="s">
        <v>5572</v>
      </c>
      <c r="N2838" t="s">
        <v>5571</v>
      </c>
      <c r="O2838">
        <f t="shared" si="49"/>
        <v>11.804773277209529</v>
      </c>
      <c r="P2838" t="s">
        <v>5572</v>
      </c>
    </row>
    <row r="2839" spans="1:16">
      <c r="A2839" s="54" t="s">
        <v>103</v>
      </c>
      <c r="B2839" s="54" t="s">
        <v>3027</v>
      </c>
      <c r="C2839" s="54" t="s">
        <v>4243</v>
      </c>
      <c r="D2839" s="54" t="s">
        <v>2852</v>
      </c>
      <c r="E2839" s="54" t="s">
        <v>3820</v>
      </c>
      <c r="F2839" s="54" t="s">
        <v>3690</v>
      </c>
      <c r="G2839" s="54">
        <v>2311020000</v>
      </c>
      <c r="H2839" s="54" t="s">
        <v>3693</v>
      </c>
      <c r="I2839" s="54" t="s">
        <v>3694</v>
      </c>
      <c r="J2839">
        <f>VLOOKUP(A2839,'County Acres Disturbed'!$A$2:$E$3146,5,FALSE)</f>
        <v>47.762733983446466</v>
      </c>
      <c r="K2839" s="55" t="s">
        <v>5571</v>
      </c>
      <c r="L2839">
        <f>IF(H2839="PM10-PRI",VLOOKUP(A2839,'County Emission Factors'!A$2:E$3145,5,FALSE),IF(H2839="PM10-FIL",VLOOKUP(A2839,'County Emission Factors'!A$2:E$3145,5,FALSE),VLOOKUP(A2839,'County Emission Factors'!A$2:F$3145,6,FALSE)))</f>
        <v>2.4715447154471538E-2</v>
      </c>
      <c r="M2839" s="56" t="s">
        <v>5572</v>
      </c>
      <c r="N2839" t="s">
        <v>5571</v>
      </c>
      <c r="O2839">
        <f t="shared" si="49"/>
        <v>1.180477327720953</v>
      </c>
      <c r="P2839" t="s">
        <v>5572</v>
      </c>
    </row>
    <row r="2840" spans="1:16">
      <c r="A2840" s="54" t="s">
        <v>103</v>
      </c>
      <c r="B2840" s="54" t="s">
        <v>3027</v>
      </c>
      <c r="C2840" s="54" t="s">
        <v>4243</v>
      </c>
      <c r="D2840" s="54" t="s">
        <v>2852</v>
      </c>
      <c r="E2840" s="54" t="s">
        <v>3820</v>
      </c>
      <c r="F2840" s="54" t="s">
        <v>3690</v>
      </c>
      <c r="G2840" s="54">
        <v>2311020000</v>
      </c>
      <c r="H2840" s="54" t="s">
        <v>3695</v>
      </c>
      <c r="I2840" s="54" t="s">
        <v>3696</v>
      </c>
      <c r="J2840">
        <f>VLOOKUP(A2840,'County Acres Disturbed'!$A$2:$E$3146,5,FALSE)</f>
        <v>47.762733983446466</v>
      </c>
      <c r="K2840" s="55" t="s">
        <v>5571</v>
      </c>
      <c r="L2840">
        <f>IF(H2840="PM10-PRI",VLOOKUP(A2840,'County Emission Factors'!A$2:E$3145,5,FALSE),IF(H2840="PM10-FIL",VLOOKUP(A2840,'County Emission Factors'!A$2:E$3145,5,FALSE),VLOOKUP(A2840,'County Emission Factors'!A$2:F$3145,6,FALSE)))</f>
        <v>0.24715447154471537</v>
      </c>
      <c r="M2840" s="56" t="s">
        <v>5572</v>
      </c>
      <c r="N2840" t="s">
        <v>5571</v>
      </c>
      <c r="O2840">
        <f t="shared" si="49"/>
        <v>11.804773277209529</v>
      </c>
      <c r="P2840" t="s">
        <v>5572</v>
      </c>
    </row>
    <row r="2841" spans="1:16">
      <c r="A2841" s="54" t="s">
        <v>103</v>
      </c>
      <c r="B2841" s="54" t="s">
        <v>3027</v>
      </c>
      <c r="C2841" s="54" t="s">
        <v>4243</v>
      </c>
      <c r="D2841" s="54" t="s">
        <v>2852</v>
      </c>
      <c r="E2841" s="54" t="s">
        <v>3820</v>
      </c>
      <c r="F2841" s="54" t="s">
        <v>3690</v>
      </c>
      <c r="G2841" s="54">
        <v>2311020000</v>
      </c>
      <c r="H2841" s="54" t="s">
        <v>3697</v>
      </c>
      <c r="I2841" s="54" t="s">
        <v>3698</v>
      </c>
      <c r="J2841">
        <f>VLOOKUP(A2841,'County Acres Disturbed'!$A$2:$E$3146,5,FALSE)</f>
        <v>47.762733983446466</v>
      </c>
      <c r="K2841" s="55" t="s">
        <v>5571</v>
      </c>
      <c r="L2841">
        <f>IF(H2841="PM10-PRI",VLOOKUP(A2841,'County Emission Factors'!A$2:E$3145,5,FALSE),IF(H2841="PM10-FIL",VLOOKUP(A2841,'County Emission Factors'!A$2:E$3145,5,FALSE),VLOOKUP(A2841,'County Emission Factors'!A$2:F$3145,6,FALSE)))</f>
        <v>2.4715447154471538E-2</v>
      </c>
      <c r="M2841" s="56" t="s">
        <v>5572</v>
      </c>
      <c r="N2841" t="s">
        <v>5571</v>
      </c>
      <c r="O2841">
        <f t="shared" si="49"/>
        <v>1.180477327720953</v>
      </c>
      <c r="P2841" t="s">
        <v>5572</v>
      </c>
    </row>
    <row r="2842" spans="1:16">
      <c r="A2842" s="54" t="s">
        <v>104</v>
      </c>
      <c r="B2842" s="54" t="s">
        <v>3027</v>
      </c>
      <c r="C2842" s="54" t="s">
        <v>4243</v>
      </c>
      <c r="D2842" s="54" t="s">
        <v>2932</v>
      </c>
      <c r="E2842" s="54" t="s">
        <v>4247</v>
      </c>
      <c r="F2842" s="54" t="s">
        <v>3690</v>
      </c>
      <c r="G2842" s="54">
        <v>2311020000</v>
      </c>
      <c r="H2842" s="54" t="s">
        <v>3691</v>
      </c>
      <c r="I2842" s="54" t="s">
        <v>3692</v>
      </c>
      <c r="J2842">
        <f>VLOOKUP(A2842,'County Acres Disturbed'!$A$2:$E$3146,5,FALSE)</f>
        <v>726.09377653134447</v>
      </c>
      <c r="K2842" s="55" t="s">
        <v>5571</v>
      </c>
      <c r="L2842">
        <f>IF(H2842="PM10-PRI",VLOOKUP(A2842,'County Emission Factors'!A$2:E$3145,5,FALSE),IF(H2842="PM10-FIL",VLOOKUP(A2842,'County Emission Factors'!A$2:E$3145,5,FALSE),VLOOKUP(A2842,'County Emission Factors'!A$2:F$3145,6,FALSE)))</f>
        <v>0.24715447154471556</v>
      </c>
      <c r="M2842" s="56" t="s">
        <v>5572</v>
      </c>
      <c r="N2842" t="s">
        <v>5571</v>
      </c>
      <c r="O2842">
        <f t="shared" si="49"/>
        <v>179.45732363051124</v>
      </c>
      <c r="P2842" t="s">
        <v>5572</v>
      </c>
    </row>
    <row r="2843" spans="1:16">
      <c r="A2843" s="54" t="s">
        <v>104</v>
      </c>
      <c r="B2843" s="54" t="s">
        <v>3027</v>
      </c>
      <c r="C2843" s="54" t="s">
        <v>4243</v>
      </c>
      <c r="D2843" s="54" t="s">
        <v>2932</v>
      </c>
      <c r="E2843" s="54" t="s">
        <v>4247</v>
      </c>
      <c r="F2843" s="54" t="s">
        <v>3690</v>
      </c>
      <c r="G2843" s="54">
        <v>2311020000</v>
      </c>
      <c r="H2843" s="54" t="s">
        <v>3693</v>
      </c>
      <c r="I2843" s="54" t="s">
        <v>3694</v>
      </c>
      <c r="J2843">
        <f>VLOOKUP(A2843,'County Acres Disturbed'!$A$2:$E$3146,5,FALSE)</f>
        <v>726.09377653134447</v>
      </c>
      <c r="K2843" s="55" t="s">
        <v>5571</v>
      </c>
      <c r="L2843">
        <f>IF(H2843="PM10-PRI",VLOOKUP(A2843,'County Emission Factors'!A$2:E$3145,5,FALSE),IF(H2843="PM10-FIL",VLOOKUP(A2843,'County Emission Factors'!A$2:E$3145,5,FALSE),VLOOKUP(A2843,'County Emission Factors'!A$2:F$3145,6,FALSE)))</f>
        <v>2.4715447154471559E-2</v>
      </c>
      <c r="M2843" s="56" t="s">
        <v>5572</v>
      </c>
      <c r="N2843" t="s">
        <v>5571</v>
      </c>
      <c r="O2843">
        <f t="shared" si="49"/>
        <v>17.945732363051125</v>
      </c>
      <c r="P2843" t="s">
        <v>5572</v>
      </c>
    </row>
    <row r="2844" spans="1:16">
      <c r="A2844" s="54" t="s">
        <v>104</v>
      </c>
      <c r="B2844" s="54" t="s">
        <v>3027</v>
      </c>
      <c r="C2844" s="54" t="s">
        <v>4243</v>
      </c>
      <c r="D2844" s="54" t="s">
        <v>2932</v>
      </c>
      <c r="E2844" s="54" t="s">
        <v>4247</v>
      </c>
      <c r="F2844" s="54" t="s">
        <v>3690</v>
      </c>
      <c r="G2844" s="54">
        <v>2311020000</v>
      </c>
      <c r="H2844" s="54" t="s">
        <v>3695</v>
      </c>
      <c r="I2844" s="54" t="s">
        <v>3696</v>
      </c>
      <c r="J2844">
        <f>VLOOKUP(A2844,'County Acres Disturbed'!$A$2:$E$3146,5,FALSE)</f>
        <v>726.09377653134447</v>
      </c>
      <c r="K2844" s="55" t="s">
        <v>5571</v>
      </c>
      <c r="L2844">
        <f>IF(H2844="PM10-PRI",VLOOKUP(A2844,'County Emission Factors'!A$2:E$3145,5,FALSE),IF(H2844="PM10-FIL",VLOOKUP(A2844,'County Emission Factors'!A$2:E$3145,5,FALSE),VLOOKUP(A2844,'County Emission Factors'!A$2:F$3145,6,FALSE)))</f>
        <v>0.24715447154471556</v>
      </c>
      <c r="M2844" s="56" t="s">
        <v>5572</v>
      </c>
      <c r="N2844" t="s">
        <v>5571</v>
      </c>
      <c r="O2844">
        <f t="shared" si="49"/>
        <v>179.45732363051124</v>
      </c>
      <c r="P2844" t="s">
        <v>5572</v>
      </c>
    </row>
    <row r="2845" spans="1:16">
      <c r="A2845" s="54" t="s">
        <v>104</v>
      </c>
      <c r="B2845" s="54" t="s">
        <v>3027</v>
      </c>
      <c r="C2845" s="54" t="s">
        <v>4243</v>
      </c>
      <c r="D2845" s="54" t="s">
        <v>2932</v>
      </c>
      <c r="E2845" s="54" t="s">
        <v>4247</v>
      </c>
      <c r="F2845" s="54" t="s">
        <v>3690</v>
      </c>
      <c r="G2845" s="54">
        <v>2311020000</v>
      </c>
      <c r="H2845" s="54" t="s">
        <v>3697</v>
      </c>
      <c r="I2845" s="54" t="s">
        <v>3698</v>
      </c>
      <c r="J2845">
        <f>VLOOKUP(A2845,'County Acres Disturbed'!$A$2:$E$3146,5,FALSE)</f>
        <v>726.09377653134447</v>
      </c>
      <c r="K2845" s="55" t="s">
        <v>5571</v>
      </c>
      <c r="L2845">
        <f>IF(H2845="PM10-PRI",VLOOKUP(A2845,'County Emission Factors'!A$2:E$3145,5,FALSE),IF(H2845="PM10-FIL",VLOOKUP(A2845,'County Emission Factors'!A$2:E$3145,5,FALSE),VLOOKUP(A2845,'County Emission Factors'!A$2:F$3145,6,FALSE)))</f>
        <v>2.4715447154471559E-2</v>
      </c>
      <c r="M2845" s="56" t="s">
        <v>5572</v>
      </c>
      <c r="N2845" t="s">
        <v>5571</v>
      </c>
      <c r="O2845">
        <f t="shared" si="49"/>
        <v>17.945732363051125</v>
      </c>
      <c r="P2845" t="s">
        <v>5572</v>
      </c>
    </row>
    <row r="2846" spans="1:16">
      <c r="A2846" s="54" t="s">
        <v>105</v>
      </c>
      <c r="B2846" s="54" t="s">
        <v>3027</v>
      </c>
      <c r="C2846" s="54" t="s">
        <v>4243</v>
      </c>
      <c r="D2846" s="54" t="s">
        <v>2855</v>
      </c>
      <c r="E2846" s="54" t="s">
        <v>4248</v>
      </c>
      <c r="F2846" s="54" t="s">
        <v>3690</v>
      </c>
      <c r="G2846" s="54">
        <v>2311020000</v>
      </c>
      <c r="H2846" s="54" t="s">
        <v>3691</v>
      </c>
      <c r="I2846" s="54" t="s">
        <v>3692</v>
      </c>
      <c r="J2846">
        <f>VLOOKUP(A2846,'County Acres Disturbed'!$A$2:$E$3146,5,FALSE)</f>
        <v>426.18547752926747</v>
      </c>
      <c r="K2846" s="55" t="s">
        <v>5571</v>
      </c>
      <c r="L2846">
        <f>IF(H2846="PM10-PRI",VLOOKUP(A2846,'County Emission Factors'!A$2:E$3145,5,FALSE),IF(H2846="PM10-FIL",VLOOKUP(A2846,'County Emission Factors'!A$2:E$3145,5,FALSE),VLOOKUP(A2846,'County Emission Factors'!A$2:F$3145,6,FALSE)))</f>
        <v>0.24715447154471529</v>
      </c>
      <c r="M2846" s="56" t="s">
        <v>5572</v>
      </c>
      <c r="N2846" t="s">
        <v>5571</v>
      </c>
      <c r="O2846">
        <f t="shared" si="49"/>
        <v>105.33364647877823</v>
      </c>
      <c r="P2846" t="s">
        <v>5572</v>
      </c>
    </row>
    <row r="2847" spans="1:16">
      <c r="A2847" s="54" t="s">
        <v>105</v>
      </c>
      <c r="B2847" s="54" t="s">
        <v>3027</v>
      </c>
      <c r="C2847" s="54" t="s">
        <v>4243</v>
      </c>
      <c r="D2847" s="54" t="s">
        <v>2855</v>
      </c>
      <c r="E2847" s="54" t="s">
        <v>4248</v>
      </c>
      <c r="F2847" s="54" t="s">
        <v>3690</v>
      </c>
      <c r="G2847" s="54">
        <v>2311020000</v>
      </c>
      <c r="H2847" s="54" t="s">
        <v>3693</v>
      </c>
      <c r="I2847" s="54" t="s">
        <v>3694</v>
      </c>
      <c r="J2847">
        <f>VLOOKUP(A2847,'County Acres Disturbed'!$A$2:$E$3146,5,FALSE)</f>
        <v>426.18547752926747</v>
      </c>
      <c r="K2847" s="55" t="s">
        <v>5571</v>
      </c>
      <c r="L2847">
        <f>IF(H2847="PM10-PRI",VLOOKUP(A2847,'County Emission Factors'!A$2:E$3145,5,FALSE),IF(H2847="PM10-FIL",VLOOKUP(A2847,'County Emission Factors'!A$2:E$3145,5,FALSE),VLOOKUP(A2847,'County Emission Factors'!A$2:F$3145,6,FALSE)))</f>
        <v>2.4715447154471531E-2</v>
      </c>
      <c r="M2847" s="56" t="s">
        <v>5572</v>
      </c>
      <c r="N2847" t="s">
        <v>5571</v>
      </c>
      <c r="O2847">
        <f t="shared" ref="O2847:O2910" si="50">L2847*J2847</f>
        <v>10.533364647877825</v>
      </c>
      <c r="P2847" t="s">
        <v>5572</v>
      </c>
    </row>
    <row r="2848" spans="1:16">
      <c r="A2848" s="54" t="s">
        <v>105</v>
      </c>
      <c r="B2848" s="54" t="s">
        <v>3027</v>
      </c>
      <c r="C2848" s="54" t="s">
        <v>4243</v>
      </c>
      <c r="D2848" s="54" t="s">
        <v>2855</v>
      </c>
      <c r="E2848" s="54" t="s">
        <v>4248</v>
      </c>
      <c r="F2848" s="54" t="s">
        <v>3690</v>
      </c>
      <c r="G2848" s="54">
        <v>2311020000</v>
      </c>
      <c r="H2848" s="54" t="s">
        <v>3695</v>
      </c>
      <c r="I2848" s="54" t="s">
        <v>3696</v>
      </c>
      <c r="J2848">
        <f>VLOOKUP(A2848,'County Acres Disturbed'!$A$2:$E$3146,5,FALSE)</f>
        <v>426.18547752926747</v>
      </c>
      <c r="K2848" s="55" t="s">
        <v>5571</v>
      </c>
      <c r="L2848">
        <f>IF(H2848="PM10-PRI",VLOOKUP(A2848,'County Emission Factors'!A$2:E$3145,5,FALSE),IF(H2848="PM10-FIL",VLOOKUP(A2848,'County Emission Factors'!A$2:E$3145,5,FALSE),VLOOKUP(A2848,'County Emission Factors'!A$2:F$3145,6,FALSE)))</f>
        <v>0.24715447154471529</v>
      </c>
      <c r="M2848" s="56" t="s">
        <v>5572</v>
      </c>
      <c r="N2848" t="s">
        <v>5571</v>
      </c>
      <c r="O2848">
        <f t="shared" si="50"/>
        <v>105.33364647877823</v>
      </c>
      <c r="P2848" t="s">
        <v>5572</v>
      </c>
    </row>
    <row r="2849" spans="1:16">
      <c r="A2849" s="54" t="s">
        <v>105</v>
      </c>
      <c r="B2849" s="54" t="s">
        <v>3027</v>
      </c>
      <c r="C2849" s="54" t="s">
        <v>4243</v>
      </c>
      <c r="D2849" s="54" t="s">
        <v>2855</v>
      </c>
      <c r="E2849" s="54" t="s">
        <v>4248</v>
      </c>
      <c r="F2849" s="54" t="s">
        <v>3690</v>
      </c>
      <c r="G2849" s="54">
        <v>2311020000</v>
      </c>
      <c r="H2849" s="54" t="s">
        <v>3697</v>
      </c>
      <c r="I2849" s="54" t="s">
        <v>3698</v>
      </c>
      <c r="J2849">
        <f>VLOOKUP(A2849,'County Acres Disturbed'!$A$2:$E$3146,5,FALSE)</f>
        <v>426.18547752926747</v>
      </c>
      <c r="K2849" s="55" t="s">
        <v>5571</v>
      </c>
      <c r="L2849">
        <f>IF(H2849="PM10-PRI",VLOOKUP(A2849,'County Emission Factors'!A$2:E$3145,5,FALSE),IF(H2849="PM10-FIL",VLOOKUP(A2849,'County Emission Factors'!A$2:E$3145,5,FALSE),VLOOKUP(A2849,'County Emission Factors'!A$2:F$3145,6,FALSE)))</f>
        <v>2.4715447154471531E-2</v>
      </c>
      <c r="M2849" s="56" t="s">
        <v>5572</v>
      </c>
      <c r="N2849" t="s">
        <v>5571</v>
      </c>
      <c r="O2849">
        <f t="shared" si="50"/>
        <v>10.533364647877825</v>
      </c>
      <c r="P2849" t="s">
        <v>5572</v>
      </c>
    </row>
    <row r="2850" spans="1:16">
      <c r="A2850" s="54" t="s">
        <v>106</v>
      </c>
      <c r="B2850" s="54" t="s">
        <v>3027</v>
      </c>
      <c r="C2850" s="54" t="s">
        <v>4243</v>
      </c>
      <c r="D2850" s="54" t="s">
        <v>2856</v>
      </c>
      <c r="E2850" s="54" t="s">
        <v>4073</v>
      </c>
      <c r="F2850" s="54" t="s">
        <v>3690</v>
      </c>
      <c r="G2850" s="54">
        <v>2311020000</v>
      </c>
      <c r="H2850" s="54" t="s">
        <v>3691</v>
      </c>
      <c r="I2850" s="54" t="s">
        <v>3692</v>
      </c>
      <c r="J2850">
        <f>VLOOKUP(A2850,'County Acres Disturbed'!$A$2:$E$3146,5,FALSE)</f>
        <v>268.3390043702795</v>
      </c>
      <c r="K2850" s="55" t="s">
        <v>5571</v>
      </c>
      <c r="L2850">
        <f>IF(H2850="PM10-PRI",VLOOKUP(A2850,'County Emission Factors'!A$2:E$3145,5,FALSE),IF(H2850="PM10-FIL",VLOOKUP(A2850,'County Emission Factors'!A$2:E$3145,5,FALSE),VLOOKUP(A2850,'County Emission Factors'!A$2:F$3145,6,FALSE)))</f>
        <v>0.24715447154471548</v>
      </c>
      <c r="M2850" s="56" t="s">
        <v>5572</v>
      </c>
      <c r="N2850" t="s">
        <v>5571</v>
      </c>
      <c r="O2850">
        <f t="shared" si="50"/>
        <v>66.321184819971521</v>
      </c>
      <c r="P2850" t="s">
        <v>5572</v>
      </c>
    </row>
    <row r="2851" spans="1:16">
      <c r="A2851" s="54" t="s">
        <v>106</v>
      </c>
      <c r="B2851" s="54" t="s">
        <v>3027</v>
      </c>
      <c r="C2851" s="54" t="s">
        <v>4243</v>
      </c>
      <c r="D2851" s="54" t="s">
        <v>2856</v>
      </c>
      <c r="E2851" s="54" t="s">
        <v>4073</v>
      </c>
      <c r="F2851" s="54" t="s">
        <v>3690</v>
      </c>
      <c r="G2851" s="54">
        <v>2311020000</v>
      </c>
      <c r="H2851" s="54" t="s">
        <v>3693</v>
      </c>
      <c r="I2851" s="54" t="s">
        <v>3694</v>
      </c>
      <c r="J2851">
        <f>VLOOKUP(A2851,'County Acres Disturbed'!$A$2:$E$3146,5,FALSE)</f>
        <v>268.3390043702795</v>
      </c>
      <c r="K2851" s="55" t="s">
        <v>5571</v>
      </c>
      <c r="L2851">
        <f>IF(H2851="PM10-PRI",VLOOKUP(A2851,'County Emission Factors'!A$2:E$3145,5,FALSE),IF(H2851="PM10-FIL",VLOOKUP(A2851,'County Emission Factors'!A$2:E$3145,5,FALSE),VLOOKUP(A2851,'County Emission Factors'!A$2:F$3145,6,FALSE)))</f>
        <v>2.4715447154471548E-2</v>
      </c>
      <c r="M2851" s="56" t="s">
        <v>5572</v>
      </c>
      <c r="N2851" t="s">
        <v>5571</v>
      </c>
      <c r="O2851">
        <f t="shared" si="50"/>
        <v>6.6321184819971526</v>
      </c>
      <c r="P2851" t="s">
        <v>5572</v>
      </c>
    </row>
    <row r="2852" spans="1:16">
      <c r="A2852" s="54" t="s">
        <v>106</v>
      </c>
      <c r="B2852" s="54" t="s">
        <v>3027</v>
      </c>
      <c r="C2852" s="54" t="s">
        <v>4243</v>
      </c>
      <c r="D2852" s="54" t="s">
        <v>2856</v>
      </c>
      <c r="E2852" s="54" t="s">
        <v>4073</v>
      </c>
      <c r="F2852" s="54" t="s">
        <v>3690</v>
      </c>
      <c r="G2852" s="54">
        <v>2311020000</v>
      </c>
      <c r="H2852" s="54" t="s">
        <v>3695</v>
      </c>
      <c r="I2852" s="54" t="s">
        <v>3696</v>
      </c>
      <c r="J2852">
        <f>VLOOKUP(A2852,'County Acres Disturbed'!$A$2:$E$3146,5,FALSE)</f>
        <v>268.3390043702795</v>
      </c>
      <c r="K2852" s="55" t="s">
        <v>5571</v>
      </c>
      <c r="L2852">
        <f>IF(H2852="PM10-PRI",VLOOKUP(A2852,'County Emission Factors'!A$2:E$3145,5,FALSE),IF(H2852="PM10-FIL",VLOOKUP(A2852,'County Emission Factors'!A$2:E$3145,5,FALSE),VLOOKUP(A2852,'County Emission Factors'!A$2:F$3145,6,FALSE)))</f>
        <v>0.24715447154471548</v>
      </c>
      <c r="M2852" s="56" t="s">
        <v>5572</v>
      </c>
      <c r="N2852" t="s">
        <v>5571</v>
      </c>
      <c r="O2852">
        <f t="shared" si="50"/>
        <v>66.321184819971521</v>
      </c>
      <c r="P2852" t="s">
        <v>5572</v>
      </c>
    </row>
    <row r="2853" spans="1:16">
      <c r="A2853" s="54" t="s">
        <v>106</v>
      </c>
      <c r="B2853" s="54" t="s">
        <v>3027</v>
      </c>
      <c r="C2853" s="54" t="s">
        <v>4243</v>
      </c>
      <c r="D2853" s="54" t="s">
        <v>2856</v>
      </c>
      <c r="E2853" s="54" t="s">
        <v>4073</v>
      </c>
      <c r="F2853" s="54" t="s">
        <v>3690</v>
      </c>
      <c r="G2853" s="54">
        <v>2311020000</v>
      </c>
      <c r="H2853" s="54" t="s">
        <v>3697</v>
      </c>
      <c r="I2853" s="54" t="s">
        <v>3698</v>
      </c>
      <c r="J2853">
        <f>VLOOKUP(A2853,'County Acres Disturbed'!$A$2:$E$3146,5,FALSE)</f>
        <v>268.3390043702795</v>
      </c>
      <c r="K2853" s="55" t="s">
        <v>5571</v>
      </c>
      <c r="L2853">
        <f>IF(H2853="PM10-PRI",VLOOKUP(A2853,'County Emission Factors'!A$2:E$3145,5,FALSE),IF(H2853="PM10-FIL",VLOOKUP(A2853,'County Emission Factors'!A$2:E$3145,5,FALSE),VLOOKUP(A2853,'County Emission Factors'!A$2:F$3145,6,FALSE)))</f>
        <v>2.4715447154471548E-2</v>
      </c>
      <c r="M2853" s="56" t="s">
        <v>5572</v>
      </c>
      <c r="N2853" t="s">
        <v>5571</v>
      </c>
      <c r="O2853">
        <f t="shared" si="50"/>
        <v>6.6321184819971526</v>
      </c>
      <c r="P2853" t="s">
        <v>5572</v>
      </c>
    </row>
    <row r="2854" spans="1:16">
      <c r="A2854" s="54" t="s">
        <v>107</v>
      </c>
      <c r="B2854" s="54" t="s">
        <v>3027</v>
      </c>
      <c r="C2854" s="54" t="s">
        <v>4243</v>
      </c>
      <c r="D2854" s="54" t="s">
        <v>2857</v>
      </c>
      <c r="E2854" s="54" t="s">
        <v>4249</v>
      </c>
      <c r="F2854" s="54" t="s">
        <v>3690</v>
      </c>
      <c r="G2854" s="54">
        <v>2311020000</v>
      </c>
      <c r="H2854" s="54" t="s">
        <v>3691</v>
      </c>
      <c r="I2854" s="54" t="s">
        <v>3692</v>
      </c>
      <c r="J2854">
        <f>VLOOKUP(A2854,'County Acres Disturbed'!$A$2:$E$3146,5,FALSE)</f>
        <v>835.84784471031332</v>
      </c>
      <c r="K2854" s="55" t="s">
        <v>5571</v>
      </c>
      <c r="L2854">
        <f>IF(H2854="PM10-PRI",VLOOKUP(A2854,'County Emission Factors'!A$2:E$3145,5,FALSE),IF(H2854="PM10-FIL",VLOOKUP(A2854,'County Emission Factors'!A$2:E$3145,5,FALSE),VLOOKUP(A2854,'County Emission Factors'!A$2:F$3145,6,FALSE)))</f>
        <v>0.24715447154471548</v>
      </c>
      <c r="M2854" s="56" t="s">
        <v>5572</v>
      </c>
      <c r="N2854" t="s">
        <v>5571</v>
      </c>
      <c r="O2854">
        <f t="shared" si="50"/>
        <v>206.58353235116689</v>
      </c>
      <c r="P2854" t="s">
        <v>5572</v>
      </c>
    </row>
    <row r="2855" spans="1:16">
      <c r="A2855" s="54" t="s">
        <v>107</v>
      </c>
      <c r="B2855" s="54" t="s">
        <v>3027</v>
      </c>
      <c r="C2855" s="54" t="s">
        <v>4243</v>
      </c>
      <c r="D2855" s="54" t="s">
        <v>2857</v>
      </c>
      <c r="E2855" s="54" t="s">
        <v>4249</v>
      </c>
      <c r="F2855" s="54" t="s">
        <v>3690</v>
      </c>
      <c r="G2855" s="54">
        <v>2311020000</v>
      </c>
      <c r="H2855" s="54" t="s">
        <v>3693</v>
      </c>
      <c r="I2855" s="54" t="s">
        <v>3694</v>
      </c>
      <c r="J2855">
        <f>VLOOKUP(A2855,'County Acres Disturbed'!$A$2:$E$3146,5,FALSE)</f>
        <v>835.84784471031332</v>
      </c>
      <c r="K2855" s="55" t="s">
        <v>5571</v>
      </c>
      <c r="L2855">
        <f>IF(H2855="PM10-PRI",VLOOKUP(A2855,'County Emission Factors'!A$2:E$3145,5,FALSE),IF(H2855="PM10-FIL",VLOOKUP(A2855,'County Emission Factors'!A$2:E$3145,5,FALSE),VLOOKUP(A2855,'County Emission Factors'!A$2:F$3145,6,FALSE)))</f>
        <v>2.4715447154471548E-2</v>
      </c>
      <c r="M2855" s="56" t="s">
        <v>5572</v>
      </c>
      <c r="N2855" t="s">
        <v>5571</v>
      </c>
      <c r="O2855">
        <f t="shared" si="50"/>
        <v>20.658353235116689</v>
      </c>
      <c r="P2855" t="s">
        <v>5572</v>
      </c>
    </row>
    <row r="2856" spans="1:16">
      <c r="A2856" s="54" t="s">
        <v>107</v>
      </c>
      <c r="B2856" s="54" t="s">
        <v>3027</v>
      </c>
      <c r="C2856" s="54" t="s">
        <v>4243</v>
      </c>
      <c r="D2856" s="54" t="s">
        <v>2857</v>
      </c>
      <c r="E2856" s="54" t="s">
        <v>4249</v>
      </c>
      <c r="F2856" s="54" t="s">
        <v>3690</v>
      </c>
      <c r="G2856" s="54">
        <v>2311020000</v>
      </c>
      <c r="H2856" s="54" t="s">
        <v>3695</v>
      </c>
      <c r="I2856" s="54" t="s">
        <v>3696</v>
      </c>
      <c r="J2856">
        <f>VLOOKUP(A2856,'County Acres Disturbed'!$A$2:$E$3146,5,FALSE)</f>
        <v>835.84784471031332</v>
      </c>
      <c r="K2856" s="55" t="s">
        <v>5571</v>
      </c>
      <c r="L2856">
        <f>IF(H2856="PM10-PRI",VLOOKUP(A2856,'County Emission Factors'!A$2:E$3145,5,FALSE),IF(H2856="PM10-FIL",VLOOKUP(A2856,'County Emission Factors'!A$2:E$3145,5,FALSE),VLOOKUP(A2856,'County Emission Factors'!A$2:F$3145,6,FALSE)))</f>
        <v>0.24715447154471548</v>
      </c>
      <c r="M2856" s="56" t="s">
        <v>5572</v>
      </c>
      <c r="N2856" t="s">
        <v>5571</v>
      </c>
      <c r="O2856">
        <f t="shared" si="50"/>
        <v>206.58353235116689</v>
      </c>
      <c r="P2856" t="s">
        <v>5572</v>
      </c>
    </row>
    <row r="2857" spans="1:16">
      <c r="A2857" s="54" t="s">
        <v>107</v>
      </c>
      <c r="B2857" s="54" t="s">
        <v>3027</v>
      </c>
      <c r="C2857" s="54" t="s">
        <v>4243</v>
      </c>
      <c r="D2857" s="54" t="s">
        <v>2857</v>
      </c>
      <c r="E2857" s="54" t="s">
        <v>4249</v>
      </c>
      <c r="F2857" s="54" t="s">
        <v>3690</v>
      </c>
      <c r="G2857" s="54">
        <v>2311020000</v>
      </c>
      <c r="H2857" s="54" t="s">
        <v>3697</v>
      </c>
      <c r="I2857" s="54" t="s">
        <v>3698</v>
      </c>
      <c r="J2857">
        <f>VLOOKUP(A2857,'County Acres Disturbed'!$A$2:$E$3146,5,FALSE)</f>
        <v>835.84784471031332</v>
      </c>
      <c r="K2857" s="55" t="s">
        <v>5571</v>
      </c>
      <c r="L2857">
        <f>IF(H2857="PM10-PRI",VLOOKUP(A2857,'County Emission Factors'!A$2:E$3145,5,FALSE),IF(H2857="PM10-FIL",VLOOKUP(A2857,'County Emission Factors'!A$2:E$3145,5,FALSE),VLOOKUP(A2857,'County Emission Factors'!A$2:F$3145,6,FALSE)))</f>
        <v>2.4715447154471548E-2</v>
      </c>
      <c r="M2857" s="56" t="s">
        <v>5572</v>
      </c>
      <c r="N2857" t="s">
        <v>5571</v>
      </c>
      <c r="O2857">
        <f t="shared" si="50"/>
        <v>20.658353235116689</v>
      </c>
      <c r="P2857" t="s">
        <v>5572</v>
      </c>
    </row>
    <row r="2858" spans="1:16">
      <c r="A2858" s="54" t="s">
        <v>108</v>
      </c>
      <c r="B2858" s="54" t="s">
        <v>3027</v>
      </c>
      <c r="C2858" s="54" t="s">
        <v>4243</v>
      </c>
      <c r="D2858" s="54" t="s">
        <v>2934</v>
      </c>
      <c r="E2858" s="54" t="s">
        <v>2144</v>
      </c>
      <c r="F2858" s="54" t="s">
        <v>3690</v>
      </c>
      <c r="G2858" s="54">
        <v>2311020000</v>
      </c>
      <c r="H2858" s="54" t="s">
        <v>3691</v>
      </c>
      <c r="I2858" s="54" t="s">
        <v>3692</v>
      </c>
      <c r="J2858">
        <f>VLOOKUP(A2858,'County Acres Disturbed'!$A$2:$E$3146,5,FALSE)</f>
        <v>478.80096858226329</v>
      </c>
      <c r="K2858" s="55" t="s">
        <v>5571</v>
      </c>
      <c r="L2858">
        <f>IF(H2858="PM10-PRI",VLOOKUP(A2858,'County Emission Factors'!A$2:E$3145,5,FALSE),IF(H2858="PM10-FIL",VLOOKUP(A2858,'County Emission Factors'!A$2:E$3145,5,FALSE),VLOOKUP(A2858,'County Emission Factors'!A$2:F$3145,6,FALSE)))</f>
        <v>0.24715447154471556</v>
      </c>
      <c r="M2858" s="56" t="s">
        <v>5572</v>
      </c>
      <c r="N2858" t="s">
        <v>5571</v>
      </c>
      <c r="O2858">
        <f t="shared" si="50"/>
        <v>118.33780036504724</v>
      </c>
      <c r="P2858" t="s">
        <v>5572</v>
      </c>
    </row>
    <row r="2859" spans="1:16">
      <c r="A2859" s="54" t="s">
        <v>108</v>
      </c>
      <c r="B2859" s="54" t="s">
        <v>3027</v>
      </c>
      <c r="C2859" s="54" t="s">
        <v>4243</v>
      </c>
      <c r="D2859" s="54" t="s">
        <v>2934</v>
      </c>
      <c r="E2859" s="54" t="s">
        <v>2144</v>
      </c>
      <c r="F2859" s="54" t="s">
        <v>3690</v>
      </c>
      <c r="G2859" s="54">
        <v>2311020000</v>
      </c>
      <c r="H2859" s="54" t="s">
        <v>3693</v>
      </c>
      <c r="I2859" s="54" t="s">
        <v>3694</v>
      </c>
      <c r="J2859">
        <f>VLOOKUP(A2859,'County Acres Disturbed'!$A$2:$E$3146,5,FALSE)</f>
        <v>478.80096858226329</v>
      </c>
      <c r="K2859" s="55" t="s">
        <v>5571</v>
      </c>
      <c r="L2859">
        <f>IF(H2859="PM10-PRI",VLOOKUP(A2859,'County Emission Factors'!A$2:E$3145,5,FALSE),IF(H2859="PM10-FIL",VLOOKUP(A2859,'County Emission Factors'!A$2:E$3145,5,FALSE),VLOOKUP(A2859,'County Emission Factors'!A$2:F$3145,6,FALSE)))</f>
        <v>2.4715447154471559E-2</v>
      </c>
      <c r="M2859" s="56" t="s">
        <v>5572</v>
      </c>
      <c r="N2859" t="s">
        <v>5571</v>
      </c>
      <c r="O2859">
        <f t="shared" si="50"/>
        <v>11.833780036504725</v>
      </c>
      <c r="P2859" t="s">
        <v>5572</v>
      </c>
    </row>
    <row r="2860" spans="1:16">
      <c r="A2860" s="54" t="s">
        <v>108</v>
      </c>
      <c r="B2860" s="54" t="s">
        <v>3027</v>
      </c>
      <c r="C2860" s="54" t="s">
        <v>4243</v>
      </c>
      <c r="D2860" s="54" t="s">
        <v>2934</v>
      </c>
      <c r="E2860" s="54" t="s">
        <v>2144</v>
      </c>
      <c r="F2860" s="54" t="s">
        <v>3690</v>
      </c>
      <c r="G2860" s="54">
        <v>2311020000</v>
      </c>
      <c r="H2860" s="54" t="s">
        <v>3695</v>
      </c>
      <c r="I2860" s="54" t="s">
        <v>3696</v>
      </c>
      <c r="J2860">
        <f>VLOOKUP(A2860,'County Acres Disturbed'!$A$2:$E$3146,5,FALSE)</f>
        <v>478.80096858226329</v>
      </c>
      <c r="K2860" s="55" t="s">
        <v>5571</v>
      </c>
      <c r="L2860">
        <f>IF(H2860="PM10-PRI",VLOOKUP(A2860,'County Emission Factors'!A$2:E$3145,5,FALSE),IF(H2860="PM10-FIL",VLOOKUP(A2860,'County Emission Factors'!A$2:E$3145,5,FALSE),VLOOKUP(A2860,'County Emission Factors'!A$2:F$3145,6,FALSE)))</f>
        <v>0.24715447154471556</v>
      </c>
      <c r="M2860" s="56" t="s">
        <v>5572</v>
      </c>
      <c r="N2860" t="s">
        <v>5571</v>
      </c>
      <c r="O2860">
        <f t="shared" si="50"/>
        <v>118.33780036504724</v>
      </c>
      <c r="P2860" t="s">
        <v>5572</v>
      </c>
    </row>
    <row r="2861" spans="1:16">
      <c r="A2861" s="54" t="s">
        <v>108</v>
      </c>
      <c r="B2861" s="54" t="s">
        <v>3027</v>
      </c>
      <c r="C2861" s="54" t="s">
        <v>4243</v>
      </c>
      <c r="D2861" s="54" t="s">
        <v>2934</v>
      </c>
      <c r="E2861" s="54" t="s">
        <v>2144</v>
      </c>
      <c r="F2861" s="54" t="s">
        <v>3690</v>
      </c>
      <c r="G2861" s="54">
        <v>2311020000</v>
      </c>
      <c r="H2861" s="54" t="s">
        <v>3697</v>
      </c>
      <c r="I2861" s="54" t="s">
        <v>3698</v>
      </c>
      <c r="J2861">
        <f>VLOOKUP(A2861,'County Acres Disturbed'!$A$2:$E$3146,5,FALSE)</f>
        <v>478.80096858226329</v>
      </c>
      <c r="K2861" s="55" t="s">
        <v>5571</v>
      </c>
      <c r="L2861">
        <f>IF(H2861="PM10-PRI",VLOOKUP(A2861,'County Emission Factors'!A$2:E$3145,5,FALSE),IF(H2861="PM10-FIL",VLOOKUP(A2861,'County Emission Factors'!A$2:E$3145,5,FALSE),VLOOKUP(A2861,'County Emission Factors'!A$2:F$3145,6,FALSE)))</f>
        <v>2.4715447154471559E-2</v>
      </c>
      <c r="M2861" s="56" t="s">
        <v>5572</v>
      </c>
      <c r="N2861" t="s">
        <v>5571</v>
      </c>
      <c r="O2861">
        <f t="shared" si="50"/>
        <v>11.833780036504725</v>
      </c>
      <c r="P2861" t="s">
        <v>5572</v>
      </c>
    </row>
    <row r="2862" spans="1:16">
      <c r="A2862" s="54" t="s">
        <v>109</v>
      </c>
      <c r="B2862" s="54" t="s">
        <v>3027</v>
      </c>
      <c r="C2862" s="54" t="s">
        <v>4243</v>
      </c>
      <c r="D2862" s="54" t="s">
        <v>2935</v>
      </c>
      <c r="E2862" s="54" t="s">
        <v>4250</v>
      </c>
      <c r="F2862" s="54" t="s">
        <v>3690</v>
      </c>
      <c r="G2862" s="54">
        <v>2311020000</v>
      </c>
      <c r="H2862" s="54" t="s">
        <v>3691</v>
      </c>
      <c r="I2862" s="54" t="s">
        <v>3692</v>
      </c>
      <c r="J2862">
        <f>VLOOKUP(A2862,'County Acres Disturbed'!$A$2:$E$3146,5,FALSE)</f>
        <v>1089.1406647970166</v>
      </c>
      <c r="K2862" s="55" t="s">
        <v>5571</v>
      </c>
      <c r="L2862">
        <f>IF(H2862="PM10-PRI",VLOOKUP(A2862,'County Emission Factors'!A$2:E$3145,5,FALSE),IF(H2862="PM10-FIL",VLOOKUP(A2862,'County Emission Factors'!A$2:E$3145,5,FALSE),VLOOKUP(A2862,'County Emission Factors'!A$2:F$3145,6,FALSE)))</f>
        <v>0.24715447154471565</v>
      </c>
      <c r="M2862" s="56" t="s">
        <v>5572</v>
      </c>
      <c r="N2862" t="s">
        <v>5571</v>
      </c>
      <c r="O2862">
        <f t="shared" si="50"/>
        <v>269.1859854457669</v>
      </c>
      <c r="P2862" t="s">
        <v>5572</v>
      </c>
    </row>
    <row r="2863" spans="1:16">
      <c r="A2863" s="54" t="s">
        <v>109</v>
      </c>
      <c r="B2863" s="54" t="s">
        <v>3027</v>
      </c>
      <c r="C2863" s="54" t="s">
        <v>4243</v>
      </c>
      <c r="D2863" s="54" t="s">
        <v>2935</v>
      </c>
      <c r="E2863" s="54" t="s">
        <v>4250</v>
      </c>
      <c r="F2863" s="54" t="s">
        <v>3690</v>
      </c>
      <c r="G2863" s="54">
        <v>2311020000</v>
      </c>
      <c r="H2863" s="54" t="s">
        <v>3693</v>
      </c>
      <c r="I2863" s="54" t="s">
        <v>3694</v>
      </c>
      <c r="J2863">
        <f>VLOOKUP(A2863,'County Acres Disturbed'!$A$2:$E$3146,5,FALSE)</f>
        <v>1089.1406647970166</v>
      </c>
      <c r="K2863" s="55" t="s">
        <v>5571</v>
      </c>
      <c r="L2863">
        <f>IF(H2863="PM10-PRI",VLOOKUP(A2863,'County Emission Factors'!A$2:E$3145,5,FALSE),IF(H2863="PM10-FIL",VLOOKUP(A2863,'County Emission Factors'!A$2:E$3145,5,FALSE),VLOOKUP(A2863,'County Emission Factors'!A$2:F$3145,6,FALSE)))</f>
        <v>2.4715447154471566E-2</v>
      </c>
      <c r="M2863" s="56" t="s">
        <v>5572</v>
      </c>
      <c r="N2863" t="s">
        <v>5571</v>
      </c>
      <c r="O2863">
        <f t="shared" si="50"/>
        <v>26.918598544576692</v>
      </c>
      <c r="P2863" t="s">
        <v>5572</v>
      </c>
    </row>
    <row r="2864" spans="1:16">
      <c r="A2864" s="54" t="s">
        <v>109</v>
      </c>
      <c r="B2864" s="54" t="s">
        <v>3027</v>
      </c>
      <c r="C2864" s="54" t="s">
        <v>4243</v>
      </c>
      <c r="D2864" s="54" t="s">
        <v>2935</v>
      </c>
      <c r="E2864" s="54" t="s">
        <v>4250</v>
      </c>
      <c r="F2864" s="54" t="s">
        <v>3690</v>
      </c>
      <c r="G2864" s="54">
        <v>2311020000</v>
      </c>
      <c r="H2864" s="54" t="s">
        <v>3695</v>
      </c>
      <c r="I2864" s="54" t="s">
        <v>3696</v>
      </c>
      <c r="J2864">
        <f>VLOOKUP(A2864,'County Acres Disturbed'!$A$2:$E$3146,5,FALSE)</f>
        <v>1089.1406647970166</v>
      </c>
      <c r="K2864" s="55" t="s">
        <v>5571</v>
      </c>
      <c r="L2864">
        <f>IF(H2864="PM10-PRI",VLOOKUP(A2864,'County Emission Factors'!A$2:E$3145,5,FALSE),IF(H2864="PM10-FIL",VLOOKUP(A2864,'County Emission Factors'!A$2:E$3145,5,FALSE),VLOOKUP(A2864,'County Emission Factors'!A$2:F$3145,6,FALSE)))</f>
        <v>0.24715447154471565</v>
      </c>
      <c r="M2864" s="56" t="s">
        <v>5572</v>
      </c>
      <c r="N2864" t="s">
        <v>5571</v>
      </c>
      <c r="O2864">
        <f t="shared" si="50"/>
        <v>269.1859854457669</v>
      </c>
      <c r="P2864" t="s">
        <v>5572</v>
      </c>
    </row>
    <row r="2865" spans="1:16">
      <c r="A2865" s="54" t="s">
        <v>109</v>
      </c>
      <c r="B2865" s="54" t="s">
        <v>3027</v>
      </c>
      <c r="C2865" s="54" t="s">
        <v>4243</v>
      </c>
      <c r="D2865" s="54" t="s">
        <v>2935</v>
      </c>
      <c r="E2865" s="54" t="s">
        <v>4250</v>
      </c>
      <c r="F2865" s="54" t="s">
        <v>3690</v>
      </c>
      <c r="G2865" s="54">
        <v>2311020000</v>
      </c>
      <c r="H2865" s="54" t="s">
        <v>3697</v>
      </c>
      <c r="I2865" s="54" t="s">
        <v>3698</v>
      </c>
      <c r="J2865">
        <f>VLOOKUP(A2865,'County Acres Disturbed'!$A$2:$E$3146,5,FALSE)</f>
        <v>1089.1406647970166</v>
      </c>
      <c r="K2865" s="55" t="s">
        <v>5571</v>
      </c>
      <c r="L2865">
        <f>IF(H2865="PM10-PRI",VLOOKUP(A2865,'County Emission Factors'!A$2:E$3145,5,FALSE),IF(H2865="PM10-FIL",VLOOKUP(A2865,'County Emission Factors'!A$2:E$3145,5,FALSE),VLOOKUP(A2865,'County Emission Factors'!A$2:F$3145,6,FALSE)))</f>
        <v>2.4715447154471566E-2</v>
      </c>
      <c r="M2865" s="56" t="s">
        <v>5572</v>
      </c>
      <c r="N2865" t="s">
        <v>5571</v>
      </c>
      <c r="O2865">
        <f t="shared" si="50"/>
        <v>26.918598544576692</v>
      </c>
      <c r="P2865" t="s">
        <v>5572</v>
      </c>
    </row>
    <row r="2866" spans="1:16">
      <c r="A2866" s="54" t="s">
        <v>110</v>
      </c>
      <c r="B2866" s="54" t="s">
        <v>3027</v>
      </c>
      <c r="C2866" s="54" t="s">
        <v>4243</v>
      </c>
      <c r="D2866" s="54" t="s">
        <v>2858</v>
      </c>
      <c r="E2866" s="54" t="s">
        <v>4251</v>
      </c>
      <c r="F2866" s="54" t="s">
        <v>3690</v>
      </c>
      <c r="G2866" s="54">
        <v>2311020000</v>
      </c>
      <c r="H2866" s="54" t="s">
        <v>3691</v>
      </c>
      <c r="I2866" s="54" t="s">
        <v>3692</v>
      </c>
      <c r="J2866">
        <f>VLOOKUP(A2866,'County Acres Disturbed'!$A$2:$E$3146,5,FALSE)</f>
        <v>2062.5272492774425</v>
      </c>
      <c r="K2866" s="55" t="s">
        <v>5571</v>
      </c>
      <c r="L2866">
        <f>IF(H2866="PM10-PRI",VLOOKUP(A2866,'County Emission Factors'!A$2:E$3145,5,FALSE),IF(H2866="PM10-FIL",VLOOKUP(A2866,'County Emission Factors'!A$2:E$3145,5,FALSE),VLOOKUP(A2866,'County Emission Factors'!A$2:F$3145,6,FALSE)))</f>
        <v>0.19011882426516571</v>
      </c>
      <c r="M2866" s="56" t="s">
        <v>5572</v>
      </c>
      <c r="N2866" t="s">
        <v>5571</v>
      </c>
      <c r="O2866">
        <f t="shared" si="50"/>
        <v>392.1252556474937</v>
      </c>
      <c r="P2866" t="s">
        <v>5572</v>
      </c>
    </row>
    <row r="2867" spans="1:16">
      <c r="A2867" s="54" t="s">
        <v>110</v>
      </c>
      <c r="B2867" s="54" t="s">
        <v>3027</v>
      </c>
      <c r="C2867" s="54" t="s">
        <v>4243</v>
      </c>
      <c r="D2867" s="54" t="s">
        <v>2858</v>
      </c>
      <c r="E2867" s="54" t="s">
        <v>4251</v>
      </c>
      <c r="F2867" s="54" t="s">
        <v>3690</v>
      </c>
      <c r="G2867" s="54">
        <v>2311020000</v>
      </c>
      <c r="H2867" s="54" t="s">
        <v>3693</v>
      </c>
      <c r="I2867" s="54" t="s">
        <v>3694</v>
      </c>
      <c r="J2867">
        <f>VLOOKUP(A2867,'County Acres Disturbed'!$A$2:$E$3146,5,FALSE)</f>
        <v>2062.5272492774425</v>
      </c>
      <c r="K2867" s="55" t="s">
        <v>5571</v>
      </c>
      <c r="L2867">
        <f>IF(H2867="PM10-PRI",VLOOKUP(A2867,'County Emission Factors'!A$2:E$3145,5,FALSE),IF(H2867="PM10-FIL",VLOOKUP(A2867,'County Emission Factors'!A$2:E$3145,5,FALSE),VLOOKUP(A2867,'County Emission Factors'!A$2:F$3145,6,FALSE)))</f>
        <v>1.9011882426516573E-2</v>
      </c>
      <c r="M2867" s="56" t="s">
        <v>5572</v>
      </c>
      <c r="N2867" t="s">
        <v>5571</v>
      </c>
      <c r="O2867">
        <f t="shared" si="50"/>
        <v>39.212525564749377</v>
      </c>
      <c r="P2867" t="s">
        <v>5572</v>
      </c>
    </row>
    <row r="2868" spans="1:16">
      <c r="A2868" s="54" t="s">
        <v>110</v>
      </c>
      <c r="B2868" s="54" t="s">
        <v>3027</v>
      </c>
      <c r="C2868" s="54" t="s">
        <v>4243</v>
      </c>
      <c r="D2868" s="54" t="s">
        <v>2858</v>
      </c>
      <c r="E2868" s="54" t="s">
        <v>4251</v>
      </c>
      <c r="F2868" s="54" t="s">
        <v>3690</v>
      </c>
      <c r="G2868" s="54">
        <v>2311020000</v>
      </c>
      <c r="H2868" s="54" t="s">
        <v>3695</v>
      </c>
      <c r="I2868" s="54" t="s">
        <v>3696</v>
      </c>
      <c r="J2868">
        <f>VLOOKUP(A2868,'County Acres Disturbed'!$A$2:$E$3146,5,FALSE)</f>
        <v>2062.5272492774425</v>
      </c>
      <c r="K2868" s="55" t="s">
        <v>5571</v>
      </c>
      <c r="L2868">
        <f>IF(H2868="PM10-PRI",VLOOKUP(A2868,'County Emission Factors'!A$2:E$3145,5,FALSE),IF(H2868="PM10-FIL",VLOOKUP(A2868,'County Emission Factors'!A$2:E$3145,5,FALSE),VLOOKUP(A2868,'County Emission Factors'!A$2:F$3145,6,FALSE)))</f>
        <v>0.19011882426516571</v>
      </c>
      <c r="M2868" s="56" t="s">
        <v>5572</v>
      </c>
      <c r="N2868" t="s">
        <v>5571</v>
      </c>
      <c r="O2868">
        <f t="shared" si="50"/>
        <v>392.1252556474937</v>
      </c>
      <c r="P2868" t="s">
        <v>5572</v>
      </c>
    </row>
    <row r="2869" spans="1:16">
      <c r="A2869" s="54" t="s">
        <v>110</v>
      </c>
      <c r="B2869" s="54" t="s">
        <v>3027</v>
      </c>
      <c r="C2869" s="54" t="s">
        <v>4243</v>
      </c>
      <c r="D2869" s="54" t="s">
        <v>2858</v>
      </c>
      <c r="E2869" s="54" t="s">
        <v>4251</v>
      </c>
      <c r="F2869" s="54" t="s">
        <v>3690</v>
      </c>
      <c r="G2869" s="54">
        <v>2311020000</v>
      </c>
      <c r="H2869" s="54" t="s">
        <v>3697</v>
      </c>
      <c r="I2869" s="54" t="s">
        <v>3698</v>
      </c>
      <c r="J2869">
        <f>VLOOKUP(A2869,'County Acres Disturbed'!$A$2:$E$3146,5,FALSE)</f>
        <v>2062.5272492774425</v>
      </c>
      <c r="K2869" s="55" t="s">
        <v>5571</v>
      </c>
      <c r="L2869">
        <f>IF(H2869="PM10-PRI",VLOOKUP(A2869,'County Emission Factors'!A$2:E$3145,5,FALSE),IF(H2869="PM10-FIL",VLOOKUP(A2869,'County Emission Factors'!A$2:E$3145,5,FALSE),VLOOKUP(A2869,'County Emission Factors'!A$2:F$3145,6,FALSE)))</f>
        <v>1.9011882426516573E-2</v>
      </c>
      <c r="M2869" s="56" t="s">
        <v>5572</v>
      </c>
      <c r="N2869" t="s">
        <v>5571</v>
      </c>
      <c r="O2869">
        <f t="shared" si="50"/>
        <v>39.212525564749377</v>
      </c>
      <c r="P2869" t="s">
        <v>5572</v>
      </c>
    </row>
    <row r="2870" spans="1:16">
      <c r="A2870" s="54" t="s">
        <v>2327</v>
      </c>
      <c r="B2870" s="54" t="s">
        <v>3027</v>
      </c>
      <c r="C2870" s="54" t="s">
        <v>4243</v>
      </c>
      <c r="D2870" s="54" t="s">
        <v>2859</v>
      </c>
      <c r="E2870" s="54" t="s">
        <v>3726</v>
      </c>
      <c r="F2870" s="54" t="s">
        <v>3690</v>
      </c>
      <c r="G2870" s="54">
        <v>2311020000</v>
      </c>
      <c r="H2870" s="54" t="s">
        <v>3691</v>
      </c>
      <c r="I2870" s="54" t="s">
        <v>3692</v>
      </c>
      <c r="J2870">
        <f>VLOOKUP(A2870,'County Acres Disturbed'!$A$2:$E$3146,5,FALSE)</f>
        <v>0</v>
      </c>
      <c r="K2870" s="55" t="s">
        <v>5571</v>
      </c>
      <c r="L2870">
        <f>IF(H2870="PM10-PRI",VLOOKUP(A2870,'County Emission Factors'!A$2:E$3145,5,FALSE),IF(H2870="PM10-FIL",VLOOKUP(A2870,'County Emission Factors'!A$2:E$3145,5,FALSE),VLOOKUP(A2870,'County Emission Factors'!A$2:F$3145,6,FALSE)))</f>
        <v>0.24715447154471554</v>
      </c>
      <c r="M2870" s="56" t="s">
        <v>5572</v>
      </c>
      <c r="N2870" t="s">
        <v>5571</v>
      </c>
      <c r="O2870">
        <f t="shared" si="50"/>
        <v>0</v>
      </c>
      <c r="P2870" t="s">
        <v>5572</v>
      </c>
    </row>
    <row r="2871" spans="1:16">
      <c r="A2871" s="54" t="s">
        <v>2327</v>
      </c>
      <c r="B2871" s="54" t="s">
        <v>3027</v>
      </c>
      <c r="C2871" s="54" t="s">
        <v>4243</v>
      </c>
      <c r="D2871" s="54" t="s">
        <v>2859</v>
      </c>
      <c r="E2871" s="54" t="s">
        <v>3726</v>
      </c>
      <c r="F2871" s="54" t="s">
        <v>3690</v>
      </c>
      <c r="G2871" s="54">
        <v>2311020000</v>
      </c>
      <c r="H2871" s="54" t="s">
        <v>3693</v>
      </c>
      <c r="I2871" s="54" t="s">
        <v>3694</v>
      </c>
      <c r="J2871">
        <f>VLOOKUP(A2871,'County Acres Disturbed'!$A$2:$E$3146,5,FALSE)</f>
        <v>0</v>
      </c>
      <c r="K2871" s="55" t="s">
        <v>5571</v>
      </c>
      <c r="L2871">
        <f>IF(H2871="PM10-PRI",VLOOKUP(A2871,'County Emission Factors'!A$2:E$3145,5,FALSE),IF(H2871="PM10-FIL",VLOOKUP(A2871,'County Emission Factors'!A$2:E$3145,5,FALSE),VLOOKUP(A2871,'County Emission Factors'!A$2:F$3145,6,FALSE)))</f>
        <v>2.4715447154471555E-2</v>
      </c>
      <c r="M2871" s="56" t="s">
        <v>5572</v>
      </c>
      <c r="N2871" t="s">
        <v>5571</v>
      </c>
      <c r="O2871">
        <f t="shared" si="50"/>
        <v>0</v>
      </c>
      <c r="P2871" t="s">
        <v>5572</v>
      </c>
    </row>
    <row r="2872" spans="1:16">
      <c r="A2872" s="54" t="s">
        <v>2327</v>
      </c>
      <c r="B2872" s="54" t="s">
        <v>3027</v>
      </c>
      <c r="C2872" s="54" t="s">
        <v>4243</v>
      </c>
      <c r="D2872" s="54" t="s">
        <v>2859</v>
      </c>
      <c r="E2872" s="54" t="s">
        <v>3726</v>
      </c>
      <c r="F2872" s="54" t="s">
        <v>3690</v>
      </c>
      <c r="G2872" s="54">
        <v>2311020000</v>
      </c>
      <c r="H2872" s="54" t="s">
        <v>3695</v>
      </c>
      <c r="I2872" s="54" t="s">
        <v>3696</v>
      </c>
      <c r="J2872">
        <f>VLOOKUP(A2872,'County Acres Disturbed'!$A$2:$E$3146,5,FALSE)</f>
        <v>0</v>
      </c>
      <c r="K2872" s="55" t="s">
        <v>5571</v>
      </c>
      <c r="L2872">
        <f>IF(H2872="PM10-PRI",VLOOKUP(A2872,'County Emission Factors'!A$2:E$3145,5,FALSE),IF(H2872="PM10-FIL",VLOOKUP(A2872,'County Emission Factors'!A$2:E$3145,5,FALSE),VLOOKUP(A2872,'County Emission Factors'!A$2:F$3145,6,FALSE)))</f>
        <v>0.24715447154471554</v>
      </c>
      <c r="M2872" s="56" t="s">
        <v>5572</v>
      </c>
      <c r="N2872" t="s">
        <v>5571</v>
      </c>
      <c r="O2872">
        <f t="shared" si="50"/>
        <v>0</v>
      </c>
      <c r="P2872" t="s">
        <v>5572</v>
      </c>
    </row>
    <row r="2873" spans="1:16">
      <c r="A2873" s="54" t="s">
        <v>2327</v>
      </c>
      <c r="B2873" s="54" t="s">
        <v>3027</v>
      </c>
      <c r="C2873" s="54" t="s">
        <v>4243</v>
      </c>
      <c r="D2873" s="54" t="s">
        <v>2859</v>
      </c>
      <c r="E2873" s="54" t="s">
        <v>3726</v>
      </c>
      <c r="F2873" s="54" t="s">
        <v>3690</v>
      </c>
      <c r="G2873" s="54">
        <v>2311020000</v>
      </c>
      <c r="H2873" s="54" t="s">
        <v>3697</v>
      </c>
      <c r="I2873" s="54" t="s">
        <v>3698</v>
      </c>
      <c r="J2873">
        <f>VLOOKUP(A2873,'County Acres Disturbed'!$A$2:$E$3146,5,FALSE)</f>
        <v>0</v>
      </c>
      <c r="K2873" s="55" t="s">
        <v>5571</v>
      </c>
      <c r="L2873">
        <f>IF(H2873="PM10-PRI",VLOOKUP(A2873,'County Emission Factors'!A$2:E$3145,5,FALSE),IF(H2873="PM10-FIL",VLOOKUP(A2873,'County Emission Factors'!A$2:E$3145,5,FALSE),VLOOKUP(A2873,'County Emission Factors'!A$2:F$3145,6,FALSE)))</f>
        <v>2.4715447154471555E-2</v>
      </c>
      <c r="M2873" s="56" t="s">
        <v>5572</v>
      </c>
      <c r="N2873" t="s">
        <v>5571</v>
      </c>
      <c r="O2873">
        <f t="shared" si="50"/>
        <v>0</v>
      </c>
      <c r="P2873" t="s">
        <v>5572</v>
      </c>
    </row>
    <row r="2874" spans="1:16">
      <c r="A2874" s="54" t="s">
        <v>111</v>
      </c>
      <c r="B2874" s="54" t="s">
        <v>3027</v>
      </c>
      <c r="C2874" s="54" t="s">
        <v>4243</v>
      </c>
      <c r="D2874" s="54" t="s">
        <v>2860</v>
      </c>
      <c r="E2874" s="54" t="s">
        <v>4083</v>
      </c>
      <c r="F2874" s="54" t="s">
        <v>3690</v>
      </c>
      <c r="G2874" s="54">
        <v>2311020000</v>
      </c>
      <c r="H2874" s="54" t="s">
        <v>3691</v>
      </c>
      <c r="I2874" s="54" t="s">
        <v>3692</v>
      </c>
      <c r="J2874">
        <f>VLOOKUP(A2874,'County Acres Disturbed'!$A$2:$E$3146,5,FALSE)</f>
        <v>2378.2201955954183</v>
      </c>
      <c r="K2874" s="55" t="s">
        <v>5571</v>
      </c>
      <c r="L2874">
        <f>IF(H2874="PM10-PRI",VLOOKUP(A2874,'County Emission Factors'!A$2:E$3145,5,FALSE),IF(H2874="PM10-FIL",VLOOKUP(A2874,'County Emission Factors'!A$2:E$3145,5,FALSE),VLOOKUP(A2874,'County Emission Factors'!A$2:F$3145,6,FALSE)))</f>
        <v>0.24715447154471556</v>
      </c>
      <c r="M2874" s="56" t="s">
        <v>5572</v>
      </c>
      <c r="N2874" t="s">
        <v>5571</v>
      </c>
      <c r="O2874">
        <f t="shared" si="50"/>
        <v>587.78775565935575</v>
      </c>
      <c r="P2874" t="s">
        <v>5572</v>
      </c>
    </row>
    <row r="2875" spans="1:16">
      <c r="A2875" s="54" t="s">
        <v>111</v>
      </c>
      <c r="B2875" s="54" t="s">
        <v>3027</v>
      </c>
      <c r="C2875" s="54" t="s">
        <v>4243</v>
      </c>
      <c r="D2875" s="54" t="s">
        <v>2860</v>
      </c>
      <c r="E2875" s="54" t="s">
        <v>4083</v>
      </c>
      <c r="F2875" s="54" t="s">
        <v>3690</v>
      </c>
      <c r="G2875" s="54">
        <v>2311020000</v>
      </c>
      <c r="H2875" s="54" t="s">
        <v>3693</v>
      </c>
      <c r="I2875" s="54" t="s">
        <v>3694</v>
      </c>
      <c r="J2875">
        <f>VLOOKUP(A2875,'County Acres Disturbed'!$A$2:$E$3146,5,FALSE)</f>
        <v>2378.2201955954183</v>
      </c>
      <c r="K2875" s="55" t="s">
        <v>5571</v>
      </c>
      <c r="L2875">
        <f>IF(H2875="PM10-PRI",VLOOKUP(A2875,'County Emission Factors'!A$2:E$3145,5,FALSE),IF(H2875="PM10-FIL",VLOOKUP(A2875,'County Emission Factors'!A$2:E$3145,5,FALSE),VLOOKUP(A2875,'County Emission Factors'!A$2:F$3145,6,FALSE)))</f>
        <v>2.4715447154471559E-2</v>
      </c>
      <c r="M2875" s="56" t="s">
        <v>5572</v>
      </c>
      <c r="N2875" t="s">
        <v>5571</v>
      </c>
      <c r="O2875">
        <f t="shared" si="50"/>
        <v>58.778775565935575</v>
      </c>
      <c r="P2875" t="s">
        <v>5572</v>
      </c>
    </row>
    <row r="2876" spans="1:16">
      <c r="A2876" s="54" t="s">
        <v>111</v>
      </c>
      <c r="B2876" s="54" t="s">
        <v>3027</v>
      </c>
      <c r="C2876" s="54" t="s">
        <v>4243</v>
      </c>
      <c r="D2876" s="54" t="s">
        <v>2860</v>
      </c>
      <c r="E2876" s="54" t="s">
        <v>4083</v>
      </c>
      <c r="F2876" s="54" t="s">
        <v>3690</v>
      </c>
      <c r="G2876" s="54">
        <v>2311020000</v>
      </c>
      <c r="H2876" s="54" t="s">
        <v>3695</v>
      </c>
      <c r="I2876" s="54" t="s">
        <v>3696</v>
      </c>
      <c r="J2876">
        <f>VLOOKUP(A2876,'County Acres Disturbed'!$A$2:$E$3146,5,FALSE)</f>
        <v>2378.2201955954183</v>
      </c>
      <c r="K2876" s="55" t="s">
        <v>5571</v>
      </c>
      <c r="L2876">
        <f>IF(H2876="PM10-PRI",VLOOKUP(A2876,'County Emission Factors'!A$2:E$3145,5,FALSE),IF(H2876="PM10-FIL",VLOOKUP(A2876,'County Emission Factors'!A$2:E$3145,5,FALSE),VLOOKUP(A2876,'County Emission Factors'!A$2:F$3145,6,FALSE)))</f>
        <v>0.24715447154471556</v>
      </c>
      <c r="M2876" s="56" t="s">
        <v>5572</v>
      </c>
      <c r="N2876" t="s">
        <v>5571</v>
      </c>
      <c r="O2876">
        <f t="shared" si="50"/>
        <v>587.78775565935575</v>
      </c>
      <c r="P2876" t="s">
        <v>5572</v>
      </c>
    </row>
    <row r="2877" spans="1:16">
      <c r="A2877" s="54" t="s">
        <v>111</v>
      </c>
      <c r="B2877" s="54" t="s">
        <v>3027</v>
      </c>
      <c r="C2877" s="54" t="s">
        <v>4243</v>
      </c>
      <c r="D2877" s="54" t="s">
        <v>2860</v>
      </c>
      <c r="E2877" s="54" t="s">
        <v>4083</v>
      </c>
      <c r="F2877" s="54" t="s">
        <v>3690</v>
      </c>
      <c r="G2877" s="54">
        <v>2311020000</v>
      </c>
      <c r="H2877" s="54" t="s">
        <v>3697</v>
      </c>
      <c r="I2877" s="54" t="s">
        <v>3698</v>
      </c>
      <c r="J2877">
        <f>VLOOKUP(A2877,'County Acres Disturbed'!$A$2:$E$3146,5,FALSE)</f>
        <v>2378.2201955954183</v>
      </c>
      <c r="K2877" s="55" t="s">
        <v>5571</v>
      </c>
      <c r="L2877">
        <f>IF(H2877="PM10-PRI",VLOOKUP(A2877,'County Emission Factors'!A$2:E$3145,5,FALSE),IF(H2877="PM10-FIL",VLOOKUP(A2877,'County Emission Factors'!A$2:E$3145,5,FALSE),VLOOKUP(A2877,'County Emission Factors'!A$2:F$3145,6,FALSE)))</f>
        <v>2.4715447154471559E-2</v>
      </c>
      <c r="M2877" s="56" t="s">
        <v>5572</v>
      </c>
      <c r="N2877" t="s">
        <v>5571</v>
      </c>
      <c r="O2877">
        <f t="shared" si="50"/>
        <v>58.778775565935575</v>
      </c>
      <c r="P2877" t="s">
        <v>5572</v>
      </c>
    </row>
    <row r="2878" spans="1:16">
      <c r="A2878" s="54" t="s">
        <v>112</v>
      </c>
      <c r="B2878" s="54" t="s">
        <v>3027</v>
      </c>
      <c r="C2878" s="54" t="s">
        <v>4243</v>
      </c>
      <c r="D2878" s="54" t="s">
        <v>2861</v>
      </c>
      <c r="E2878" s="54" t="s">
        <v>4252</v>
      </c>
      <c r="F2878" s="54" t="s">
        <v>3690</v>
      </c>
      <c r="G2878" s="54">
        <v>2311020000</v>
      </c>
      <c r="H2878" s="54" t="s">
        <v>3691</v>
      </c>
      <c r="I2878" s="54" t="s">
        <v>3692</v>
      </c>
      <c r="J2878">
        <f>VLOOKUP(A2878,'County Acres Disturbed'!$A$2:$E$3146,5,FALSE)</f>
        <v>286.57640390067883</v>
      </c>
      <c r="K2878" s="55" t="s">
        <v>5571</v>
      </c>
      <c r="L2878">
        <f>IF(H2878="PM10-PRI",VLOOKUP(A2878,'County Emission Factors'!A$2:E$3145,5,FALSE),IF(H2878="PM10-FIL",VLOOKUP(A2878,'County Emission Factors'!A$2:E$3145,5,FALSE),VLOOKUP(A2878,'County Emission Factors'!A$2:F$3145,6,FALSE)))</f>
        <v>0.24715447154471548</v>
      </c>
      <c r="M2878" s="56" t="s">
        <v>5572</v>
      </c>
      <c r="N2878" t="s">
        <v>5571</v>
      </c>
      <c r="O2878">
        <f t="shared" si="50"/>
        <v>70.828639663257221</v>
      </c>
      <c r="P2878" t="s">
        <v>5572</v>
      </c>
    </row>
    <row r="2879" spans="1:16">
      <c r="A2879" s="54" t="s">
        <v>112</v>
      </c>
      <c r="B2879" s="54" t="s">
        <v>3027</v>
      </c>
      <c r="C2879" s="54" t="s">
        <v>4243</v>
      </c>
      <c r="D2879" s="54" t="s">
        <v>2861</v>
      </c>
      <c r="E2879" s="54" t="s">
        <v>4252</v>
      </c>
      <c r="F2879" s="54" t="s">
        <v>3690</v>
      </c>
      <c r="G2879" s="54">
        <v>2311020000</v>
      </c>
      <c r="H2879" s="54" t="s">
        <v>3693</v>
      </c>
      <c r="I2879" s="54" t="s">
        <v>3694</v>
      </c>
      <c r="J2879">
        <f>VLOOKUP(A2879,'County Acres Disturbed'!$A$2:$E$3146,5,FALSE)</f>
        <v>286.57640390067883</v>
      </c>
      <c r="K2879" s="55" t="s">
        <v>5571</v>
      </c>
      <c r="L2879">
        <f>IF(H2879="PM10-PRI",VLOOKUP(A2879,'County Emission Factors'!A$2:E$3145,5,FALSE),IF(H2879="PM10-FIL",VLOOKUP(A2879,'County Emission Factors'!A$2:E$3145,5,FALSE),VLOOKUP(A2879,'County Emission Factors'!A$2:F$3145,6,FALSE)))</f>
        <v>2.4715447154471548E-2</v>
      </c>
      <c r="M2879" s="56" t="s">
        <v>5572</v>
      </c>
      <c r="N2879" t="s">
        <v>5571</v>
      </c>
      <c r="O2879">
        <f t="shared" si="50"/>
        <v>7.0828639663257213</v>
      </c>
      <c r="P2879" t="s">
        <v>5572</v>
      </c>
    </row>
    <row r="2880" spans="1:16">
      <c r="A2880" s="54" t="s">
        <v>112</v>
      </c>
      <c r="B2880" s="54" t="s">
        <v>3027</v>
      </c>
      <c r="C2880" s="54" t="s">
        <v>4243</v>
      </c>
      <c r="D2880" s="54" t="s">
        <v>2861</v>
      </c>
      <c r="E2880" s="54" t="s">
        <v>4252</v>
      </c>
      <c r="F2880" s="54" t="s">
        <v>3690</v>
      </c>
      <c r="G2880" s="54">
        <v>2311020000</v>
      </c>
      <c r="H2880" s="54" t="s">
        <v>3695</v>
      </c>
      <c r="I2880" s="54" t="s">
        <v>3696</v>
      </c>
      <c r="J2880">
        <f>VLOOKUP(A2880,'County Acres Disturbed'!$A$2:$E$3146,5,FALSE)</f>
        <v>286.57640390067883</v>
      </c>
      <c r="K2880" s="55" t="s">
        <v>5571</v>
      </c>
      <c r="L2880">
        <f>IF(H2880="PM10-PRI",VLOOKUP(A2880,'County Emission Factors'!A$2:E$3145,5,FALSE),IF(H2880="PM10-FIL",VLOOKUP(A2880,'County Emission Factors'!A$2:E$3145,5,FALSE),VLOOKUP(A2880,'County Emission Factors'!A$2:F$3145,6,FALSE)))</f>
        <v>0.24715447154471548</v>
      </c>
      <c r="M2880" s="56" t="s">
        <v>5572</v>
      </c>
      <c r="N2880" t="s">
        <v>5571</v>
      </c>
      <c r="O2880">
        <f t="shared" si="50"/>
        <v>70.828639663257221</v>
      </c>
      <c r="P2880" t="s">
        <v>5572</v>
      </c>
    </row>
    <row r="2881" spans="1:16">
      <c r="A2881" s="54" t="s">
        <v>112</v>
      </c>
      <c r="B2881" s="54" t="s">
        <v>3027</v>
      </c>
      <c r="C2881" s="54" t="s">
        <v>4243</v>
      </c>
      <c r="D2881" s="54" t="s">
        <v>2861</v>
      </c>
      <c r="E2881" s="54" t="s">
        <v>4252</v>
      </c>
      <c r="F2881" s="54" t="s">
        <v>3690</v>
      </c>
      <c r="G2881" s="54">
        <v>2311020000</v>
      </c>
      <c r="H2881" s="54" t="s">
        <v>3697</v>
      </c>
      <c r="I2881" s="54" t="s">
        <v>3698</v>
      </c>
      <c r="J2881">
        <f>VLOOKUP(A2881,'County Acres Disturbed'!$A$2:$E$3146,5,FALSE)</f>
        <v>286.57640390067883</v>
      </c>
      <c r="K2881" s="55" t="s">
        <v>5571</v>
      </c>
      <c r="L2881">
        <f>IF(H2881="PM10-PRI",VLOOKUP(A2881,'County Emission Factors'!A$2:E$3145,5,FALSE),IF(H2881="PM10-FIL",VLOOKUP(A2881,'County Emission Factors'!A$2:E$3145,5,FALSE),VLOOKUP(A2881,'County Emission Factors'!A$2:F$3145,6,FALSE)))</f>
        <v>2.4715447154471548E-2</v>
      </c>
      <c r="M2881" s="56" t="s">
        <v>5572</v>
      </c>
      <c r="N2881" t="s">
        <v>5571</v>
      </c>
      <c r="O2881">
        <f t="shared" si="50"/>
        <v>7.0828639663257213</v>
      </c>
      <c r="P2881" t="s">
        <v>5572</v>
      </c>
    </row>
    <row r="2882" spans="1:16">
      <c r="A2882" s="54" t="s">
        <v>113</v>
      </c>
      <c r="B2882" s="54" t="s">
        <v>3027</v>
      </c>
      <c r="C2882" s="54" t="s">
        <v>4243</v>
      </c>
      <c r="D2882" s="54" t="s">
        <v>2862</v>
      </c>
      <c r="E2882" s="54" t="s">
        <v>3727</v>
      </c>
      <c r="F2882" s="54" t="s">
        <v>3690</v>
      </c>
      <c r="G2882" s="54">
        <v>2311020000</v>
      </c>
      <c r="H2882" s="54" t="s">
        <v>3691</v>
      </c>
      <c r="I2882" s="54" t="s">
        <v>3692</v>
      </c>
      <c r="J2882">
        <f>VLOOKUP(A2882,'County Acres Disturbed'!$A$2:$E$3146,5,FALSE)</f>
        <v>47.762733983446466</v>
      </c>
      <c r="K2882" s="55" t="s">
        <v>5571</v>
      </c>
      <c r="L2882">
        <f>IF(H2882="PM10-PRI",VLOOKUP(A2882,'County Emission Factors'!A$2:E$3145,5,FALSE),IF(H2882="PM10-FIL",VLOOKUP(A2882,'County Emission Factors'!A$2:E$3145,5,FALSE),VLOOKUP(A2882,'County Emission Factors'!A$2:F$3145,6,FALSE)))</f>
        <v>0.24715447154471556</v>
      </c>
      <c r="M2882" s="56" t="s">
        <v>5572</v>
      </c>
      <c r="N2882" t="s">
        <v>5571</v>
      </c>
      <c r="O2882">
        <f t="shared" si="50"/>
        <v>11.804773277209538</v>
      </c>
      <c r="P2882" t="s">
        <v>5572</v>
      </c>
    </row>
    <row r="2883" spans="1:16">
      <c r="A2883" s="54" t="s">
        <v>113</v>
      </c>
      <c r="B2883" s="54" t="s">
        <v>3027</v>
      </c>
      <c r="C2883" s="54" t="s">
        <v>4243</v>
      </c>
      <c r="D2883" s="54" t="s">
        <v>2862</v>
      </c>
      <c r="E2883" s="54" t="s">
        <v>3727</v>
      </c>
      <c r="F2883" s="54" t="s">
        <v>3690</v>
      </c>
      <c r="G2883" s="54">
        <v>2311020000</v>
      </c>
      <c r="H2883" s="54" t="s">
        <v>3693</v>
      </c>
      <c r="I2883" s="54" t="s">
        <v>3694</v>
      </c>
      <c r="J2883">
        <f>VLOOKUP(A2883,'County Acres Disturbed'!$A$2:$E$3146,5,FALSE)</f>
        <v>47.762733983446466</v>
      </c>
      <c r="K2883" s="55" t="s">
        <v>5571</v>
      </c>
      <c r="L2883">
        <f>IF(H2883="PM10-PRI",VLOOKUP(A2883,'County Emission Factors'!A$2:E$3145,5,FALSE),IF(H2883="PM10-FIL",VLOOKUP(A2883,'County Emission Factors'!A$2:E$3145,5,FALSE),VLOOKUP(A2883,'County Emission Factors'!A$2:F$3145,6,FALSE)))</f>
        <v>2.4715447154471559E-2</v>
      </c>
      <c r="M2883" s="56" t="s">
        <v>5572</v>
      </c>
      <c r="N2883" t="s">
        <v>5571</v>
      </c>
      <c r="O2883">
        <f t="shared" si="50"/>
        <v>1.1804773277209539</v>
      </c>
      <c r="P2883" t="s">
        <v>5572</v>
      </c>
    </row>
    <row r="2884" spans="1:16">
      <c r="A2884" s="54" t="s">
        <v>113</v>
      </c>
      <c r="B2884" s="54" t="s">
        <v>3027</v>
      </c>
      <c r="C2884" s="54" t="s">
        <v>4243</v>
      </c>
      <c r="D2884" s="54" t="s">
        <v>2862</v>
      </c>
      <c r="E2884" s="54" t="s">
        <v>3727</v>
      </c>
      <c r="F2884" s="54" t="s">
        <v>3690</v>
      </c>
      <c r="G2884" s="54">
        <v>2311020000</v>
      </c>
      <c r="H2884" s="54" t="s">
        <v>3695</v>
      </c>
      <c r="I2884" s="54" t="s">
        <v>3696</v>
      </c>
      <c r="J2884">
        <f>VLOOKUP(A2884,'County Acres Disturbed'!$A$2:$E$3146,5,FALSE)</f>
        <v>47.762733983446466</v>
      </c>
      <c r="K2884" s="55" t="s">
        <v>5571</v>
      </c>
      <c r="L2884">
        <f>IF(H2884="PM10-PRI",VLOOKUP(A2884,'County Emission Factors'!A$2:E$3145,5,FALSE),IF(H2884="PM10-FIL",VLOOKUP(A2884,'County Emission Factors'!A$2:E$3145,5,FALSE),VLOOKUP(A2884,'County Emission Factors'!A$2:F$3145,6,FALSE)))</f>
        <v>0.24715447154471556</v>
      </c>
      <c r="M2884" s="56" t="s">
        <v>5572</v>
      </c>
      <c r="N2884" t="s">
        <v>5571</v>
      </c>
      <c r="O2884">
        <f t="shared" si="50"/>
        <v>11.804773277209538</v>
      </c>
      <c r="P2884" t="s">
        <v>5572</v>
      </c>
    </row>
    <row r="2885" spans="1:16">
      <c r="A2885" s="54" t="s">
        <v>113</v>
      </c>
      <c r="B2885" s="54" t="s">
        <v>3027</v>
      </c>
      <c r="C2885" s="54" t="s">
        <v>4243</v>
      </c>
      <c r="D2885" s="54" t="s">
        <v>2862</v>
      </c>
      <c r="E2885" s="54" t="s">
        <v>3727</v>
      </c>
      <c r="F2885" s="54" t="s">
        <v>3690</v>
      </c>
      <c r="G2885" s="54">
        <v>2311020000</v>
      </c>
      <c r="H2885" s="54" t="s">
        <v>3697</v>
      </c>
      <c r="I2885" s="54" t="s">
        <v>3698</v>
      </c>
      <c r="J2885">
        <f>VLOOKUP(A2885,'County Acres Disturbed'!$A$2:$E$3146,5,FALSE)</f>
        <v>47.762733983446466</v>
      </c>
      <c r="K2885" s="55" t="s">
        <v>5571</v>
      </c>
      <c r="L2885">
        <f>IF(H2885="PM10-PRI",VLOOKUP(A2885,'County Emission Factors'!A$2:E$3145,5,FALSE),IF(H2885="PM10-FIL",VLOOKUP(A2885,'County Emission Factors'!A$2:E$3145,5,FALSE),VLOOKUP(A2885,'County Emission Factors'!A$2:F$3145,6,FALSE)))</f>
        <v>2.4715447154471559E-2</v>
      </c>
      <c r="M2885" s="56" t="s">
        <v>5572</v>
      </c>
      <c r="N2885" t="s">
        <v>5571</v>
      </c>
      <c r="O2885">
        <f t="shared" si="50"/>
        <v>1.1804773277209539</v>
      </c>
      <c r="P2885" t="s">
        <v>5572</v>
      </c>
    </row>
    <row r="2886" spans="1:16">
      <c r="A2886" s="54" t="s">
        <v>114</v>
      </c>
      <c r="B2886" s="54" t="s">
        <v>3027</v>
      </c>
      <c r="C2886" s="54" t="s">
        <v>4243</v>
      </c>
      <c r="D2886" s="54" t="s">
        <v>2863</v>
      </c>
      <c r="E2886" s="54" t="s">
        <v>3826</v>
      </c>
      <c r="F2886" s="54" t="s">
        <v>3690</v>
      </c>
      <c r="G2886" s="54">
        <v>2311020000</v>
      </c>
      <c r="H2886" s="54" t="s">
        <v>3691</v>
      </c>
      <c r="I2886" s="54" t="s">
        <v>3692</v>
      </c>
      <c r="J2886">
        <f>VLOOKUP(A2886,'County Acres Disturbed'!$A$2:$E$3146,5,FALSE)</f>
        <v>94.70788389539274</v>
      </c>
      <c r="K2886" s="55" t="s">
        <v>5571</v>
      </c>
      <c r="L2886">
        <f>IF(H2886="PM10-PRI",VLOOKUP(A2886,'County Emission Factors'!A$2:E$3145,5,FALSE),IF(H2886="PM10-FIL",VLOOKUP(A2886,'County Emission Factors'!A$2:E$3145,5,FALSE),VLOOKUP(A2886,'County Emission Factors'!A$2:F$3145,6,FALSE)))</f>
        <v>0.24715447154471548</v>
      </c>
      <c r="M2886" s="56" t="s">
        <v>5572</v>
      </c>
      <c r="N2886" t="s">
        <v>5571</v>
      </c>
      <c r="O2886">
        <f t="shared" si="50"/>
        <v>23.407476995284064</v>
      </c>
      <c r="P2886" t="s">
        <v>5572</v>
      </c>
    </row>
    <row r="2887" spans="1:16">
      <c r="A2887" s="54" t="s">
        <v>114</v>
      </c>
      <c r="B2887" s="54" t="s">
        <v>3027</v>
      </c>
      <c r="C2887" s="54" t="s">
        <v>4243</v>
      </c>
      <c r="D2887" s="54" t="s">
        <v>2863</v>
      </c>
      <c r="E2887" s="54" t="s">
        <v>3826</v>
      </c>
      <c r="F2887" s="54" t="s">
        <v>3690</v>
      </c>
      <c r="G2887" s="54">
        <v>2311020000</v>
      </c>
      <c r="H2887" s="54" t="s">
        <v>3693</v>
      </c>
      <c r="I2887" s="54" t="s">
        <v>3694</v>
      </c>
      <c r="J2887">
        <f>VLOOKUP(A2887,'County Acres Disturbed'!$A$2:$E$3146,5,FALSE)</f>
        <v>94.70788389539274</v>
      </c>
      <c r="K2887" s="55" t="s">
        <v>5571</v>
      </c>
      <c r="L2887">
        <f>IF(H2887="PM10-PRI",VLOOKUP(A2887,'County Emission Factors'!A$2:E$3145,5,FALSE),IF(H2887="PM10-FIL",VLOOKUP(A2887,'County Emission Factors'!A$2:E$3145,5,FALSE),VLOOKUP(A2887,'County Emission Factors'!A$2:F$3145,6,FALSE)))</f>
        <v>2.4715447154471548E-2</v>
      </c>
      <c r="M2887" s="56" t="s">
        <v>5572</v>
      </c>
      <c r="N2887" t="s">
        <v>5571</v>
      </c>
      <c r="O2887">
        <f t="shared" si="50"/>
        <v>2.3407476995284062</v>
      </c>
      <c r="P2887" t="s">
        <v>5572</v>
      </c>
    </row>
    <row r="2888" spans="1:16">
      <c r="A2888" s="54" t="s">
        <v>114</v>
      </c>
      <c r="B2888" s="54" t="s">
        <v>3027</v>
      </c>
      <c r="C2888" s="54" t="s">
        <v>4243</v>
      </c>
      <c r="D2888" s="54" t="s">
        <v>2863</v>
      </c>
      <c r="E2888" s="54" t="s">
        <v>3826</v>
      </c>
      <c r="F2888" s="54" t="s">
        <v>3690</v>
      </c>
      <c r="G2888" s="54">
        <v>2311020000</v>
      </c>
      <c r="H2888" s="54" t="s">
        <v>3695</v>
      </c>
      <c r="I2888" s="54" t="s">
        <v>3696</v>
      </c>
      <c r="J2888">
        <f>VLOOKUP(A2888,'County Acres Disturbed'!$A$2:$E$3146,5,FALSE)</f>
        <v>94.70788389539274</v>
      </c>
      <c r="K2888" s="55" t="s">
        <v>5571</v>
      </c>
      <c r="L2888">
        <f>IF(H2888="PM10-PRI",VLOOKUP(A2888,'County Emission Factors'!A$2:E$3145,5,FALSE),IF(H2888="PM10-FIL",VLOOKUP(A2888,'County Emission Factors'!A$2:E$3145,5,FALSE),VLOOKUP(A2888,'County Emission Factors'!A$2:F$3145,6,FALSE)))</f>
        <v>0.24715447154471548</v>
      </c>
      <c r="M2888" s="56" t="s">
        <v>5572</v>
      </c>
      <c r="N2888" t="s">
        <v>5571</v>
      </c>
      <c r="O2888">
        <f t="shared" si="50"/>
        <v>23.407476995284064</v>
      </c>
      <c r="P2888" t="s">
        <v>5572</v>
      </c>
    </row>
    <row r="2889" spans="1:16">
      <c r="A2889" s="54" t="s">
        <v>114</v>
      </c>
      <c r="B2889" s="54" t="s">
        <v>3027</v>
      </c>
      <c r="C2889" s="54" t="s">
        <v>4243</v>
      </c>
      <c r="D2889" s="54" t="s">
        <v>2863</v>
      </c>
      <c r="E2889" s="54" t="s">
        <v>3826</v>
      </c>
      <c r="F2889" s="54" t="s">
        <v>3690</v>
      </c>
      <c r="G2889" s="54">
        <v>2311020000</v>
      </c>
      <c r="H2889" s="54" t="s">
        <v>3697</v>
      </c>
      <c r="I2889" s="54" t="s">
        <v>3698</v>
      </c>
      <c r="J2889">
        <f>VLOOKUP(A2889,'County Acres Disturbed'!$A$2:$E$3146,5,FALSE)</f>
        <v>94.70788389539274</v>
      </c>
      <c r="K2889" s="55" t="s">
        <v>5571</v>
      </c>
      <c r="L2889">
        <f>IF(H2889="PM10-PRI",VLOOKUP(A2889,'County Emission Factors'!A$2:E$3145,5,FALSE),IF(H2889="PM10-FIL",VLOOKUP(A2889,'County Emission Factors'!A$2:E$3145,5,FALSE),VLOOKUP(A2889,'County Emission Factors'!A$2:F$3145,6,FALSE)))</f>
        <v>2.4715447154471548E-2</v>
      </c>
      <c r="M2889" s="56" t="s">
        <v>5572</v>
      </c>
      <c r="N2889" t="s">
        <v>5571</v>
      </c>
      <c r="O2889">
        <f t="shared" si="50"/>
        <v>2.3407476995284062</v>
      </c>
      <c r="P2889" t="s">
        <v>5572</v>
      </c>
    </row>
    <row r="2890" spans="1:16">
      <c r="A2890" s="54" t="s">
        <v>115</v>
      </c>
      <c r="B2890" s="54" t="s">
        <v>3027</v>
      </c>
      <c r="C2890" s="54" t="s">
        <v>4243</v>
      </c>
      <c r="D2890" s="54" t="s">
        <v>2864</v>
      </c>
      <c r="E2890" s="54" t="s">
        <v>4253</v>
      </c>
      <c r="F2890" s="54" t="s">
        <v>3690</v>
      </c>
      <c r="G2890" s="54">
        <v>2311020000</v>
      </c>
      <c r="H2890" s="54" t="s">
        <v>3691</v>
      </c>
      <c r="I2890" s="54" t="s">
        <v>3692</v>
      </c>
      <c r="J2890">
        <f>VLOOKUP(A2890,'County Acres Disturbed'!$A$2:$E$3146,5,FALSE)</f>
        <v>47.762733983446466</v>
      </c>
      <c r="K2890" s="55" t="s">
        <v>5571</v>
      </c>
      <c r="L2890">
        <f>IF(H2890="PM10-PRI",VLOOKUP(A2890,'County Emission Factors'!A$2:E$3145,5,FALSE),IF(H2890="PM10-FIL",VLOOKUP(A2890,'County Emission Factors'!A$2:E$3145,5,FALSE),VLOOKUP(A2890,'County Emission Factors'!A$2:F$3145,6,FALSE)))</f>
        <v>0.24715447154471548</v>
      </c>
      <c r="M2890" s="56" t="s">
        <v>5572</v>
      </c>
      <c r="N2890" t="s">
        <v>5571</v>
      </c>
      <c r="O2890">
        <f t="shared" si="50"/>
        <v>11.804773277209534</v>
      </c>
      <c r="P2890" t="s">
        <v>5572</v>
      </c>
    </row>
    <row r="2891" spans="1:16">
      <c r="A2891" s="54" t="s">
        <v>115</v>
      </c>
      <c r="B2891" s="54" t="s">
        <v>3027</v>
      </c>
      <c r="C2891" s="54" t="s">
        <v>4243</v>
      </c>
      <c r="D2891" s="54" t="s">
        <v>2864</v>
      </c>
      <c r="E2891" s="54" t="s">
        <v>4253</v>
      </c>
      <c r="F2891" s="54" t="s">
        <v>3690</v>
      </c>
      <c r="G2891" s="54">
        <v>2311020000</v>
      </c>
      <c r="H2891" s="54" t="s">
        <v>3693</v>
      </c>
      <c r="I2891" s="54" t="s">
        <v>3694</v>
      </c>
      <c r="J2891">
        <f>VLOOKUP(A2891,'County Acres Disturbed'!$A$2:$E$3146,5,FALSE)</f>
        <v>47.762733983446466</v>
      </c>
      <c r="K2891" s="55" t="s">
        <v>5571</v>
      </c>
      <c r="L2891">
        <f>IF(H2891="PM10-PRI",VLOOKUP(A2891,'County Emission Factors'!A$2:E$3145,5,FALSE),IF(H2891="PM10-FIL",VLOOKUP(A2891,'County Emission Factors'!A$2:E$3145,5,FALSE),VLOOKUP(A2891,'County Emission Factors'!A$2:F$3145,6,FALSE)))</f>
        <v>2.4715447154471548E-2</v>
      </c>
      <c r="M2891" s="56" t="s">
        <v>5572</v>
      </c>
      <c r="N2891" t="s">
        <v>5571</v>
      </c>
      <c r="O2891">
        <f t="shared" si="50"/>
        <v>1.1804773277209535</v>
      </c>
      <c r="P2891" t="s">
        <v>5572</v>
      </c>
    </row>
    <row r="2892" spans="1:16">
      <c r="A2892" s="54" t="s">
        <v>115</v>
      </c>
      <c r="B2892" s="54" t="s">
        <v>3027</v>
      </c>
      <c r="C2892" s="54" t="s">
        <v>4243</v>
      </c>
      <c r="D2892" s="54" t="s">
        <v>2864</v>
      </c>
      <c r="E2892" s="54" t="s">
        <v>4253</v>
      </c>
      <c r="F2892" s="54" t="s">
        <v>3690</v>
      </c>
      <c r="G2892" s="54">
        <v>2311020000</v>
      </c>
      <c r="H2892" s="54" t="s">
        <v>3695</v>
      </c>
      <c r="I2892" s="54" t="s">
        <v>3696</v>
      </c>
      <c r="J2892">
        <f>VLOOKUP(A2892,'County Acres Disturbed'!$A$2:$E$3146,5,FALSE)</f>
        <v>47.762733983446466</v>
      </c>
      <c r="K2892" s="55" t="s">
        <v>5571</v>
      </c>
      <c r="L2892">
        <f>IF(H2892="PM10-PRI",VLOOKUP(A2892,'County Emission Factors'!A$2:E$3145,5,FALSE),IF(H2892="PM10-FIL",VLOOKUP(A2892,'County Emission Factors'!A$2:E$3145,5,FALSE),VLOOKUP(A2892,'County Emission Factors'!A$2:F$3145,6,FALSE)))</f>
        <v>0.24715447154471548</v>
      </c>
      <c r="M2892" s="56" t="s">
        <v>5572</v>
      </c>
      <c r="N2892" t="s">
        <v>5571</v>
      </c>
      <c r="O2892">
        <f t="shared" si="50"/>
        <v>11.804773277209534</v>
      </c>
      <c r="P2892" t="s">
        <v>5572</v>
      </c>
    </row>
    <row r="2893" spans="1:16">
      <c r="A2893" s="54" t="s">
        <v>115</v>
      </c>
      <c r="B2893" s="54" t="s">
        <v>3027</v>
      </c>
      <c r="C2893" s="54" t="s">
        <v>4243</v>
      </c>
      <c r="D2893" s="54" t="s">
        <v>2864</v>
      </c>
      <c r="E2893" s="54" t="s">
        <v>4253</v>
      </c>
      <c r="F2893" s="54" t="s">
        <v>3690</v>
      </c>
      <c r="G2893" s="54">
        <v>2311020000</v>
      </c>
      <c r="H2893" s="54" t="s">
        <v>3697</v>
      </c>
      <c r="I2893" s="54" t="s">
        <v>3698</v>
      </c>
      <c r="J2893">
        <f>VLOOKUP(A2893,'County Acres Disturbed'!$A$2:$E$3146,5,FALSE)</f>
        <v>47.762733983446466</v>
      </c>
      <c r="K2893" s="55" t="s">
        <v>5571</v>
      </c>
      <c r="L2893">
        <f>IF(H2893="PM10-PRI",VLOOKUP(A2893,'County Emission Factors'!A$2:E$3145,5,FALSE),IF(H2893="PM10-FIL",VLOOKUP(A2893,'County Emission Factors'!A$2:E$3145,5,FALSE),VLOOKUP(A2893,'County Emission Factors'!A$2:F$3145,6,FALSE)))</f>
        <v>2.4715447154471548E-2</v>
      </c>
      <c r="M2893" s="56" t="s">
        <v>5572</v>
      </c>
      <c r="N2893" t="s">
        <v>5571</v>
      </c>
      <c r="O2893">
        <f t="shared" si="50"/>
        <v>1.1804773277209535</v>
      </c>
      <c r="P2893" t="s">
        <v>5572</v>
      </c>
    </row>
    <row r="2894" spans="1:16">
      <c r="A2894" s="54" t="s">
        <v>116</v>
      </c>
      <c r="B2894" s="54" t="s">
        <v>3027</v>
      </c>
      <c r="C2894" s="54" t="s">
        <v>4243</v>
      </c>
      <c r="D2894" s="54" t="s">
        <v>2865</v>
      </c>
      <c r="E2894" s="54" t="s">
        <v>3828</v>
      </c>
      <c r="F2894" s="54" t="s">
        <v>3690</v>
      </c>
      <c r="G2894" s="54">
        <v>2311020000</v>
      </c>
      <c r="H2894" s="54" t="s">
        <v>3691</v>
      </c>
      <c r="I2894" s="54" t="s">
        <v>3692</v>
      </c>
      <c r="J2894">
        <f>VLOOKUP(A2894,'County Acres Disturbed'!$A$2:$E$3146,5,FALSE)</f>
        <v>286.57640390067883</v>
      </c>
      <c r="K2894" s="55" t="s">
        <v>5571</v>
      </c>
      <c r="L2894">
        <f>IF(H2894="PM10-PRI",VLOOKUP(A2894,'County Emission Factors'!A$2:E$3145,5,FALSE),IF(H2894="PM10-FIL",VLOOKUP(A2894,'County Emission Factors'!A$2:E$3145,5,FALSE),VLOOKUP(A2894,'County Emission Factors'!A$2:F$3145,6,FALSE)))</f>
        <v>0.24715447154471554</v>
      </c>
      <c r="M2894" s="56" t="s">
        <v>5572</v>
      </c>
      <c r="N2894" t="s">
        <v>5571</v>
      </c>
      <c r="O2894">
        <f t="shared" si="50"/>
        <v>70.828639663257235</v>
      </c>
      <c r="P2894" t="s">
        <v>5572</v>
      </c>
    </row>
    <row r="2895" spans="1:16">
      <c r="A2895" s="54" t="s">
        <v>116</v>
      </c>
      <c r="B2895" s="54" t="s">
        <v>3027</v>
      </c>
      <c r="C2895" s="54" t="s">
        <v>4243</v>
      </c>
      <c r="D2895" s="54" t="s">
        <v>2865</v>
      </c>
      <c r="E2895" s="54" t="s">
        <v>3828</v>
      </c>
      <c r="F2895" s="54" t="s">
        <v>3690</v>
      </c>
      <c r="G2895" s="54">
        <v>2311020000</v>
      </c>
      <c r="H2895" s="54" t="s">
        <v>3693</v>
      </c>
      <c r="I2895" s="54" t="s">
        <v>3694</v>
      </c>
      <c r="J2895">
        <f>VLOOKUP(A2895,'County Acres Disturbed'!$A$2:$E$3146,5,FALSE)</f>
        <v>286.57640390067883</v>
      </c>
      <c r="K2895" s="55" t="s">
        <v>5571</v>
      </c>
      <c r="L2895">
        <f>IF(H2895="PM10-PRI",VLOOKUP(A2895,'County Emission Factors'!A$2:E$3145,5,FALSE),IF(H2895="PM10-FIL",VLOOKUP(A2895,'County Emission Factors'!A$2:E$3145,5,FALSE),VLOOKUP(A2895,'County Emission Factors'!A$2:F$3145,6,FALSE)))</f>
        <v>2.4715447154471555E-2</v>
      </c>
      <c r="M2895" s="56" t="s">
        <v>5572</v>
      </c>
      <c r="N2895" t="s">
        <v>5571</v>
      </c>
      <c r="O2895">
        <f t="shared" si="50"/>
        <v>7.0828639663257231</v>
      </c>
      <c r="P2895" t="s">
        <v>5572</v>
      </c>
    </row>
    <row r="2896" spans="1:16">
      <c r="A2896" s="54" t="s">
        <v>116</v>
      </c>
      <c r="B2896" s="54" t="s">
        <v>3027</v>
      </c>
      <c r="C2896" s="54" t="s">
        <v>4243</v>
      </c>
      <c r="D2896" s="54" t="s">
        <v>2865</v>
      </c>
      <c r="E2896" s="54" t="s">
        <v>3828</v>
      </c>
      <c r="F2896" s="54" t="s">
        <v>3690</v>
      </c>
      <c r="G2896" s="54">
        <v>2311020000</v>
      </c>
      <c r="H2896" s="54" t="s">
        <v>3695</v>
      </c>
      <c r="I2896" s="54" t="s">
        <v>3696</v>
      </c>
      <c r="J2896">
        <f>VLOOKUP(A2896,'County Acres Disturbed'!$A$2:$E$3146,5,FALSE)</f>
        <v>286.57640390067883</v>
      </c>
      <c r="K2896" s="55" t="s">
        <v>5571</v>
      </c>
      <c r="L2896">
        <f>IF(H2896="PM10-PRI",VLOOKUP(A2896,'County Emission Factors'!A$2:E$3145,5,FALSE),IF(H2896="PM10-FIL",VLOOKUP(A2896,'County Emission Factors'!A$2:E$3145,5,FALSE),VLOOKUP(A2896,'County Emission Factors'!A$2:F$3145,6,FALSE)))</f>
        <v>0.24715447154471554</v>
      </c>
      <c r="M2896" s="56" t="s">
        <v>5572</v>
      </c>
      <c r="N2896" t="s">
        <v>5571</v>
      </c>
      <c r="O2896">
        <f t="shared" si="50"/>
        <v>70.828639663257235</v>
      </c>
      <c r="P2896" t="s">
        <v>5572</v>
      </c>
    </row>
    <row r="2897" spans="1:16">
      <c r="A2897" s="54" t="s">
        <v>116</v>
      </c>
      <c r="B2897" s="54" t="s">
        <v>3027</v>
      </c>
      <c r="C2897" s="54" t="s">
        <v>4243</v>
      </c>
      <c r="D2897" s="54" t="s">
        <v>2865</v>
      </c>
      <c r="E2897" s="54" t="s">
        <v>3828</v>
      </c>
      <c r="F2897" s="54" t="s">
        <v>3690</v>
      </c>
      <c r="G2897" s="54">
        <v>2311020000</v>
      </c>
      <c r="H2897" s="54" t="s">
        <v>3697</v>
      </c>
      <c r="I2897" s="54" t="s">
        <v>3698</v>
      </c>
      <c r="J2897">
        <f>VLOOKUP(A2897,'County Acres Disturbed'!$A$2:$E$3146,5,FALSE)</f>
        <v>286.57640390067883</v>
      </c>
      <c r="K2897" s="55" t="s">
        <v>5571</v>
      </c>
      <c r="L2897">
        <f>IF(H2897="PM10-PRI",VLOOKUP(A2897,'County Emission Factors'!A$2:E$3145,5,FALSE),IF(H2897="PM10-FIL",VLOOKUP(A2897,'County Emission Factors'!A$2:E$3145,5,FALSE),VLOOKUP(A2897,'County Emission Factors'!A$2:F$3145,6,FALSE)))</f>
        <v>2.4715447154471555E-2</v>
      </c>
      <c r="M2897" s="56" t="s">
        <v>5572</v>
      </c>
      <c r="N2897" t="s">
        <v>5571</v>
      </c>
      <c r="O2897">
        <f t="shared" si="50"/>
        <v>7.0828639663257231</v>
      </c>
      <c r="P2897" t="s">
        <v>5572</v>
      </c>
    </row>
    <row r="2898" spans="1:16">
      <c r="A2898" s="54" t="s">
        <v>117</v>
      </c>
      <c r="B2898" s="54" t="s">
        <v>3027</v>
      </c>
      <c r="C2898" s="54" t="s">
        <v>4243</v>
      </c>
      <c r="D2898" s="54" t="s">
        <v>2866</v>
      </c>
      <c r="E2898" s="54" t="s">
        <v>3729</v>
      </c>
      <c r="F2898" s="54" t="s">
        <v>3690</v>
      </c>
      <c r="G2898" s="54">
        <v>2311020000</v>
      </c>
      <c r="H2898" s="54" t="s">
        <v>3691</v>
      </c>
      <c r="I2898" s="54" t="s">
        <v>3692</v>
      </c>
      <c r="J2898">
        <f>VLOOKUP(A2898,'County Acres Disturbed'!$A$2:$E$3146,5,FALSE)</f>
        <v>286.57640390067883</v>
      </c>
      <c r="K2898" s="55" t="s">
        <v>5571</v>
      </c>
      <c r="L2898">
        <f>IF(H2898="PM10-PRI",VLOOKUP(A2898,'County Emission Factors'!A$2:E$3145,5,FALSE),IF(H2898="PM10-FIL",VLOOKUP(A2898,'County Emission Factors'!A$2:E$3145,5,FALSE),VLOOKUP(A2898,'County Emission Factors'!A$2:F$3145,6,FALSE)))</f>
        <v>0.2471544715447154</v>
      </c>
      <c r="M2898" s="56" t="s">
        <v>5572</v>
      </c>
      <c r="N2898" t="s">
        <v>5571</v>
      </c>
      <c r="O2898">
        <f t="shared" si="50"/>
        <v>70.828639663257192</v>
      </c>
      <c r="P2898" t="s">
        <v>5572</v>
      </c>
    </row>
    <row r="2899" spans="1:16">
      <c r="A2899" s="54" t="s">
        <v>117</v>
      </c>
      <c r="B2899" s="54" t="s">
        <v>3027</v>
      </c>
      <c r="C2899" s="54" t="s">
        <v>4243</v>
      </c>
      <c r="D2899" s="54" t="s">
        <v>2866</v>
      </c>
      <c r="E2899" s="54" t="s">
        <v>3729</v>
      </c>
      <c r="F2899" s="54" t="s">
        <v>3690</v>
      </c>
      <c r="G2899" s="54">
        <v>2311020000</v>
      </c>
      <c r="H2899" s="54" t="s">
        <v>3693</v>
      </c>
      <c r="I2899" s="54" t="s">
        <v>3694</v>
      </c>
      <c r="J2899">
        <f>VLOOKUP(A2899,'County Acres Disturbed'!$A$2:$E$3146,5,FALSE)</f>
        <v>286.57640390067883</v>
      </c>
      <c r="K2899" s="55" t="s">
        <v>5571</v>
      </c>
      <c r="L2899">
        <f>IF(H2899="PM10-PRI",VLOOKUP(A2899,'County Emission Factors'!A$2:E$3145,5,FALSE),IF(H2899="PM10-FIL",VLOOKUP(A2899,'County Emission Factors'!A$2:E$3145,5,FALSE),VLOOKUP(A2899,'County Emission Factors'!A$2:F$3145,6,FALSE)))</f>
        <v>2.4715447154471541E-2</v>
      </c>
      <c r="M2899" s="56" t="s">
        <v>5572</v>
      </c>
      <c r="N2899" t="s">
        <v>5571</v>
      </c>
      <c r="O2899">
        <f t="shared" si="50"/>
        <v>7.0828639663257196</v>
      </c>
      <c r="P2899" t="s">
        <v>5572</v>
      </c>
    </row>
    <row r="2900" spans="1:16">
      <c r="A2900" s="54" t="s">
        <v>117</v>
      </c>
      <c r="B2900" s="54" t="s">
        <v>3027</v>
      </c>
      <c r="C2900" s="54" t="s">
        <v>4243</v>
      </c>
      <c r="D2900" s="54" t="s">
        <v>2866</v>
      </c>
      <c r="E2900" s="54" t="s">
        <v>3729</v>
      </c>
      <c r="F2900" s="54" t="s">
        <v>3690</v>
      </c>
      <c r="G2900" s="54">
        <v>2311020000</v>
      </c>
      <c r="H2900" s="54" t="s">
        <v>3695</v>
      </c>
      <c r="I2900" s="54" t="s">
        <v>3696</v>
      </c>
      <c r="J2900">
        <f>VLOOKUP(A2900,'County Acres Disturbed'!$A$2:$E$3146,5,FALSE)</f>
        <v>286.57640390067883</v>
      </c>
      <c r="K2900" s="55" t="s">
        <v>5571</v>
      </c>
      <c r="L2900">
        <f>IF(H2900="PM10-PRI",VLOOKUP(A2900,'County Emission Factors'!A$2:E$3145,5,FALSE),IF(H2900="PM10-FIL",VLOOKUP(A2900,'County Emission Factors'!A$2:E$3145,5,FALSE),VLOOKUP(A2900,'County Emission Factors'!A$2:F$3145,6,FALSE)))</f>
        <v>0.2471544715447154</v>
      </c>
      <c r="M2900" s="56" t="s">
        <v>5572</v>
      </c>
      <c r="N2900" t="s">
        <v>5571</v>
      </c>
      <c r="O2900">
        <f t="shared" si="50"/>
        <v>70.828639663257192</v>
      </c>
      <c r="P2900" t="s">
        <v>5572</v>
      </c>
    </row>
    <row r="2901" spans="1:16">
      <c r="A2901" s="54" t="s">
        <v>117</v>
      </c>
      <c r="B2901" s="54" t="s">
        <v>3027</v>
      </c>
      <c r="C2901" s="54" t="s">
        <v>4243</v>
      </c>
      <c r="D2901" s="54" t="s">
        <v>2866</v>
      </c>
      <c r="E2901" s="54" t="s">
        <v>3729</v>
      </c>
      <c r="F2901" s="54" t="s">
        <v>3690</v>
      </c>
      <c r="G2901" s="54">
        <v>2311020000</v>
      </c>
      <c r="H2901" s="54" t="s">
        <v>3697</v>
      </c>
      <c r="I2901" s="54" t="s">
        <v>3698</v>
      </c>
      <c r="J2901">
        <f>VLOOKUP(A2901,'County Acres Disturbed'!$A$2:$E$3146,5,FALSE)</f>
        <v>286.57640390067883</v>
      </c>
      <c r="K2901" s="55" t="s">
        <v>5571</v>
      </c>
      <c r="L2901">
        <f>IF(H2901="PM10-PRI",VLOOKUP(A2901,'County Emission Factors'!A$2:E$3145,5,FALSE),IF(H2901="PM10-FIL",VLOOKUP(A2901,'County Emission Factors'!A$2:E$3145,5,FALSE),VLOOKUP(A2901,'County Emission Factors'!A$2:F$3145,6,FALSE)))</f>
        <v>2.4715447154471541E-2</v>
      </c>
      <c r="M2901" s="56" t="s">
        <v>5572</v>
      </c>
      <c r="N2901" t="s">
        <v>5571</v>
      </c>
      <c r="O2901">
        <f t="shared" si="50"/>
        <v>7.0828639663257196</v>
      </c>
      <c r="P2901" t="s">
        <v>5572</v>
      </c>
    </row>
    <row r="2902" spans="1:16">
      <c r="A2902" s="54" t="s">
        <v>118</v>
      </c>
      <c r="B2902" s="54" t="s">
        <v>3027</v>
      </c>
      <c r="C2902" s="54" t="s">
        <v>4243</v>
      </c>
      <c r="D2902" s="54" t="s">
        <v>2867</v>
      </c>
      <c r="E2902" s="54" t="s">
        <v>4009</v>
      </c>
      <c r="F2902" s="54" t="s">
        <v>3690</v>
      </c>
      <c r="G2902" s="54">
        <v>2311020000</v>
      </c>
      <c r="H2902" s="54" t="s">
        <v>3691</v>
      </c>
      <c r="I2902" s="54" t="s">
        <v>3692</v>
      </c>
      <c r="J2902">
        <f>VLOOKUP(A2902,'County Acres Disturbed'!$A$2:$E$3146,5,FALSE)</f>
        <v>3582.2050487584852</v>
      </c>
      <c r="K2902" s="55" t="s">
        <v>5571</v>
      </c>
      <c r="L2902">
        <f>IF(H2902="PM10-PRI",VLOOKUP(A2902,'County Emission Factors'!A$2:E$3145,5,FALSE),IF(H2902="PM10-FIL",VLOOKUP(A2902,'County Emission Factors'!A$2:E$3145,5,FALSE),VLOOKUP(A2902,'County Emission Factors'!A$2:F$3145,6,FALSE)))</f>
        <v>0.24715447154471554</v>
      </c>
      <c r="M2902" s="56" t="s">
        <v>5572</v>
      </c>
      <c r="N2902" t="s">
        <v>5571</v>
      </c>
      <c r="O2902">
        <f t="shared" si="50"/>
        <v>885.35799579071534</v>
      </c>
      <c r="P2902" t="s">
        <v>5572</v>
      </c>
    </row>
    <row r="2903" spans="1:16">
      <c r="A2903" s="54" t="s">
        <v>118</v>
      </c>
      <c r="B2903" s="54" t="s">
        <v>3027</v>
      </c>
      <c r="C2903" s="54" t="s">
        <v>4243</v>
      </c>
      <c r="D2903" s="54" t="s">
        <v>2867</v>
      </c>
      <c r="E2903" s="54" t="s">
        <v>4009</v>
      </c>
      <c r="F2903" s="54" t="s">
        <v>3690</v>
      </c>
      <c r="G2903" s="54">
        <v>2311020000</v>
      </c>
      <c r="H2903" s="54" t="s">
        <v>3693</v>
      </c>
      <c r="I2903" s="54" t="s">
        <v>3694</v>
      </c>
      <c r="J2903">
        <f>VLOOKUP(A2903,'County Acres Disturbed'!$A$2:$E$3146,5,FALSE)</f>
        <v>3582.2050487584852</v>
      </c>
      <c r="K2903" s="55" t="s">
        <v>5571</v>
      </c>
      <c r="L2903">
        <f>IF(H2903="PM10-PRI",VLOOKUP(A2903,'County Emission Factors'!A$2:E$3145,5,FALSE),IF(H2903="PM10-FIL",VLOOKUP(A2903,'County Emission Factors'!A$2:E$3145,5,FALSE),VLOOKUP(A2903,'County Emission Factors'!A$2:F$3145,6,FALSE)))</f>
        <v>2.4715447154471555E-2</v>
      </c>
      <c r="M2903" s="56" t="s">
        <v>5572</v>
      </c>
      <c r="N2903" t="s">
        <v>5571</v>
      </c>
      <c r="O2903">
        <f t="shared" si="50"/>
        <v>88.535799579071536</v>
      </c>
      <c r="P2903" t="s">
        <v>5572</v>
      </c>
    </row>
    <row r="2904" spans="1:16">
      <c r="A2904" s="54" t="s">
        <v>118</v>
      </c>
      <c r="B2904" s="54" t="s">
        <v>3027</v>
      </c>
      <c r="C2904" s="54" t="s">
        <v>4243</v>
      </c>
      <c r="D2904" s="54" t="s">
        <v>2867</v>
      </c>
      <c r="E2904" s="54" t="s">
        <v>4009</v>
      </c>
      <c r="F2904" s="54" t="s">
        <v>3690</v>
      </c>
      <c r="G2904" s="54">
        <v>2311020000</v>
      </c>
      <c r="H2904" s="54" t="s">
        <v>3695</v>
      </c>
      <c r="I2904" s="54" t="s">
        <v>3696</v>
      </c>
      <c r="J2904">
        <f>VLOOKUP(A2904,'County Acres Disturbed'!$A$2:$E$3146,5,FALSE)</f>
        <v>3582.2050487584852</v>
      </c>
      <c r="K2904" s="55" t="s">
        <v>5571</v>
      </c>
      <c r="L2904">
        <f>IF(H2904="PM10-PRI",VLOOKUP(A2904,'County Emission Factors'!A$2:E$3145,5,FALSE),IF(H2904="PM10-FIL",VLOOKUP(A2904,'County Emission Factors'!A$2:E$3145,5,FALSE),VLOOKUP(A2904,'County Emission Factors'!A$2:F$3145,6,FALSE)))</f>
        <v>0.24715447154471554</v>
      </c>
      <c r="M2904" s="56" t="s">
        <v>5572</v>
      </c>
      <c r="N2904" t="s">
        <v>5571</v>
      </c>
      <c r="O2904">
        <f t="shared" si="50"/>
        <v>885.35799579071534</v>
      </c>
      <c r="P2904" t="s">
        <v>5572</v>
      </c>
    </row>
    <row r="2905" spans="1:16">
      <c r="A2905" s="54" t="s">
        <v>118</v>
      </c>
      <c r="B2905" s="54" t="s">
        <v>3027</v>
      </c>
      <c r="C2905" s="54" t="s">
        <v>4243</v>
      </c>
      <c r="D2905" s="54" t="s">
        <v>2867</v>
      </c>
      <c r="E2905" s="54" t="s">
        <v>4009</v>
      </c>
      <c r="F2905" s="54" t="s">
        <v>3690</v>
      </c>
      <c r="G2905" s="54">
        <v>2311020000</v>
      </c>
      <c r="H2905" s="54" t="s">
        <v>3697</v>
      </c>
      <c r="I2905" s="54" t="s">
        <v>3698</v>
      </c>
      <c r="J2905">
        <f>VLOOKUP(A2905,'County Acres Disturbed'!$A$2:$E$3146,5,FALSE)</f>
        <v>3582.2050487584852</v>
      </c>
      <c r="K2905" s="55" t="s">
        <v>5571</v>
      </c>
      <c r="L2905">
        <f>IF(H2905="PM10-PRI",VLOOKUP(A2905,'County Emission Factors'!A$2:E$3145,5,FALSE),IF(H2905="PM10-FIL",VLOOKUP(A2905,'County Emission Factors'!A$2:E$3145,5,FALSE),VLOOKUP(A2905,'County Emission Factors'!A$2:F$3145,6,FALSE)))</f>
        <v>2.4715447154471555E-2</v>
      </c>
      <c r="M2905" s="56" t="s">
        <v>5572</v>
      </c>
      <c r="N2905" t="s">
        <v>5571</v>
      </c>
      <c r="O2905">
        <f t="shared" si="50"/>
        <v>88.535799579071536</v>
      </c>
      <c r="P2905" t="s">
        <v>5572</v>
      </c>
    </row>
    <row r="2906" spans="1:16">
      <c r="A2906" s="54" t="s">
        <v>119</v>
      </c>
      <c r="B2906" s="54" t="s">
        <v>3027</v>
      </c>
      <c r="C2906" s="54" t="s">
        <v>4243</v>
      </c>
      <c r="D2906" s="54" t="s">
        <v>2868</v>
      </c>
      <c r="E2906" s="54" t="s">
        <v>4093</v>
      </c>
      <c r="F2906" s="54" t="s">
        <v>3690</v>
      </c>
      <c r="G2906" s="54">
        <v>2311020000</v>
      </c>
      <c r="H2906" s="54" t="s">
        <v>3691</v>
      </c>
      <c r="I2906" s="54" t="s">
        <v>3692</v>
      </c>
      <c r="J2906">
        <f>VLOOKUP(A2906,'County Acres Disturbed'!$A$2:$E$3146,5,FALSE)</f>
        <v>263.07745526497985</v>
      </c>
      <c r="K2906" s="55" t="s">
        <v>5571</v>
      </c>
      <c r="L2906">
        <f>IF(H2906="PM10-PRI",VLOOKUP(A2906,'County Emission Factors'!A$2:E$3145,5,FALSE),IF(H2906="PM10-FIL",VLOOKUP(A2906,'County Emission Factors'!A$2:E$3145,5,FALSE),VLOOKUP(A2906,'County Emission Factors'!A$2:F$3145,6,FALSE)))</f>
        <v>0.24715447154471548</v>
      </c>
      <c r="M2906" s="56" t="s">
        <v>5572</v>
      </c>
      <c r="N2906" t="s">
        <v>5571</v>
      </c>
      <c r="O2906">
        <f t="shared" si="50"/>
        <v>65.020769431344618</v>
      </c>
      <c r="P2906" t="s">
        <v>5572</v>
      </c>
    </row>
    <row r="2907" spans="1:16">
      <c r="A2907" s="54" t="s">
        <v>119</v>
      </c>
      <c r="B2907" s="54" t="s">
        <v>3027</v>
      </c>
      <c r="C2907" s="54" t="s">
        <v>4243</v>
      </c>
      <c r="D2907" s="54" t="s">
        <v>2868</v>
      </c>
      <c r="E2907" s="54" t="s">
        <v>4093</v>
      </c>
      <c r="F2907" s="54" t="s">
        <v>3690</v>
      </c>
      <c r="G2907" s="54">
        <v>2311020000</v>
      </c>
      <c r="H2907" s="54" t="s">
        <v>3693</v>
      </c>
      <c r="I2907" s="54" t="s">
        <v>3694</v>
      </c>
      <c r="J2907">
        <f>VLOOKUP(A2907,'County Acres Disturbed'!$A$2:$E$3146,5,FALSE)</f>
        <v>263.07745526497985</v>
      </c>
      <c r="K2907" s="55" t="s">
        <v>5571</v>
      </c>
      <c r="L2907">
        <f>IF(H2907="PM10-PRI",VLOOKUP(A2907,'County Emission Factors'!A$2:E$3145,5,FALSE),IF(H2907="PM10-FIL",VLOOKUP(A2907,'County Emission Factors'!A$2:E$3145,5,FALSE),VLOOKUP(A2907,'County Emission Factors'!A$2:F$3145,6,FALSE)))</f>
        <v>2.4715447154471548E-2</v>
      </c>
      <c r="M2907" s="56" t="s">
        <v>5572</v>
      </c>
      <c r="N2907" t="s">
        <v>5571</v>
      </c>
      <c r="O2907">
        <f t="shared" si="50"/>
        <v>6.5020769431344618</v>
      </c>
      <c r="P2907" t="s">
        <v>5572</v>
      </c>
    </row>
    <row r="2908" spans="1:16">
      <c r="A2908" s="54" t="s">
        <v>119</v>
      </c>
      <c r="B2908" s="54" t="s">
        <v>3027</v>
      </c>
      <c r="C2908" s="54" t="s">
        <v>4243</v>
      </c>
      <c r="D2908" s="54" t="s">
        <v>2868</v>
      </c>
      <c r="E2908" s="54" t="s">
        <v>4093</v>
      </c>
      <c r="F2908" s="54" t="s">
        <v>3690</v>
      </c>
      <c r="G2908" s="54">
        <v>2311020000</v>
      </c>
      <c r="H2908" s="54" t="s">
        <v>3695</v>
      </c>
      <c r="I2908" s="54" t="s">
        <v>3696</v>
      </c>
      <c r="J2908">
        <f>VLOOKUP(A2908,'County Acres Disturbed'!$A$2:$E$3146,5,FALSE)</f>
        <v>263.07745526497985</v>
      </c>
      <c r="K2908" s="55" t="s">
        <v>5571</v>
      </c>
      <c r="L2908">
        <f>IF(H2908="PM10-PRI",VLOOKUP(A2908,'County Emission Factors'!A$2:E$3145,5,FALSE),IF(H2908="PM10-FIL",VLOOKUP(A2908,'County Emission Factors'!A$2:E$3145,5,FALSE),VLOOKUP(A2908,'County Emission Factors'!A$2:F$3145,6,FALSE)))</f>
        <v>0.24715447154471548</v>
      </c>
      <c r="M2908" s="56" t="s">
        <v>5572</v>
      </c>
      <c r="N2908" t="s">
        <v>5571</v>
      </c>
      <c r="O2908">
        <f t="shared" si="50"/>
        <v>65.020769431344618</v>
      </c>
      <c r="P2908" t="s">
        <v>5572</v>
      </c>
    </row>
    <row r="2909" spans="1:16">
      <c r="A2909" s="54" t="s">
        <v>119</v>
      </c>
      <c r="B2909" s="54" t="s">
        <v>3027</v>
      </c>
      <c r="C2909" s="54" t="s">
        <v>4243</v>
      </c>
      <c r="D2909" s="54" t="s">
        <v>2868</v>
      </c>
      <c r="E2909" s="54" t="s">
        <v>4093</v>
      </c>
      <c r="F2909" s="54" t="s">
        <v>3690</v>
      </c>
      <c r="G2909" s="54">
        <v>2311020000</v>
      </c>
      <c r="H2909" s="54" t="s">
        <v>3697</v>
      </c>
      <c r="I2909" s="54" t="s">
        <v>3698</v>
      </c>
      <c r="J2909">
        <f>VLOOKUP(A2909,'County Acres Disturbed'!$A$2:$E$3146,5,FALSE)</f>
        <v>263.07745526497985</v>
      </c>
      <c r="K2909" s="55" t="s">
        <v>5571</v>
      </c>
      <c r="L2909">
        <f>IF(H2909="PM10-PRI",VLOOKUP(A2909,'County Emission Factors'!A$2:E$3145,5,FALSE),IF(H2909="PM10-FIL",VLOOKUP(A2909,'County Emission Factors'!A$2:E$3145,5,FALSE),VLOOKUP(A2909,'County Emission Factors'!A$2:F$3145,6,FALSE)))</f>
        <v>2.4715447154471548E-2</v>
      </c>
      <c r="M2909" s="56" t="s">
        <v>5572</v>
      </c>
      <c r="N2909" t="s">
        <v>5571</v>
      </c>
      <c r="O2909">
        <f t="shared" si="50"/>
        <v>6.5020769431344618</v>
      </c>
      <c r="P2909" t="s">
        <v>5572</v>
      </c>
    </row>
    <row r="2910" spans="1:16">
      <c r="A2910" s="54" t="s">
        <v>120</v>
      </c>
      <c r="B2910" s="54" t="s">
        <v>3027</v>
      </c>
      <c r="C2910" s="54" t="s">
        <v>4243</v>
      </c>
      <c r="D2910" s="54" t="s">
        <v>2869</v>
      </c>
      <c r="E2910" s="54" t="s">
        <v>4254</v>
      </c>
      <c r="F2910" s="54" t="s">
        <v>3690</v>
      </c>
      <c r="G2910" s="54">
        <v>2311020000</v>
      </c>
      <c r="H2910" s="54" t="s">
        <v>3691</v>
      </c>
      <c r="I2910" s="54" t="s">
        <v>3692</v>
      </c>
      <c r="J2910">
        <f>VLOOKUP(A2910,'County Acres Disturbed'!$A$2:$E$3146,5,FALSE)</f>
        <v>47.762733983446466</v>
      </c>
      <c r="K2910" s="55" t="s">
        <v>5571</v>
      </c>
      <c r="L2910">
        <f>IF(H2910="PM10-PRI",VLOOKUP(A2910,'County Emission Factors'!A$2:E$3145,5,FALSE),IF(H2910="PM10-FIL",VLOOKUP(A2910,'County Emission Factors'!A$2:E$3145,5,FALSE),VLOOKUP(A2910,'County Emission Factors'!A$2:F$3145,6,FALSE)))</f>
        <v>0.24715447154471537</v>
      </c>
      <c r="M2910" s="56" t="s">
        <v>5572</v>
      </c>
      <c r="N2910" t="s">
        <v>5571</v>
      </c>
      <c r="O2910">
        <f t="shared" si="50"/>
        <v>11.804773277209529</v>
      </c>
      <c r="P2910" t="s">
        <v>5572</v>
      </c>
    </row>
    <row r="2911" spans="1:16">
      <c r="A2911" s="54" t="s">
        <v>120</v>
      </c>
      <c r="B2911" s="54" t="s">
        <v>3027</v>
      </c>
      <c r="C2911" s="54" t="s">
        <v>4243</v>
      </c>
      <c r="D2911" s="54" t="s">
        <v>2869</v>
      </c>
      <c r="E2911" s="54" t="s">
        <v>4254</v>
      </c>
      <c r="F2911" s="54" t="s">
        <v>3690</v>
      </c>
      <c r="G2911" s="54">
        <v>2311020000</v>
      </c>
      <c r="H2911" s="54" t="s">
        <v>3693</v>
      </c>
      <c r="I2911" s="54" t="s">
        <v>3694</v>
      </c>
      <c r="J2911">
        <f>VLOOKUP(A2911,'County Acres Disturbed'!$A$2:$E$3146,5,FALSE)</f>
        <v>47.762733983446466</v>
      </c>
      <c r="K2911" s="55" t="s">
        <v>5571</v>
      </c>
      <c r="L2911">
        <f>IF(H2911="PM10-PRI",VLOOKUP(A2911,'County Emission Factors'!A$2:E$3145,5,FALSE),IF(H2911="PM10-FIL",VLOOKUP(A2911,'County Emission Factors'!A$2:E$3145,5,FALSE),VLOOKUP(A2911,'County Emission Factors'!A$2:F$3145,6,FALSE)))</f>
        <v>2.4715447154471538E-2</v>
      </c>
      <c r="M2911" s="56" t="s">
        <v>5572</v>
      </c>
      <c r="N2911" t="s">
        <v>5571</v>
      </c>
      <c r="O2911">
        <f t="shared" ref="O2911:O2974" si="51">L2911*J2911</f>
        <v>1.180477327720953</v>
      </c>
      <c r="P2911" t="s">
        <v>5572</v>
      </c>
    </row>
    <row r="2912" spans="1:16">
      <c r="A2912" s="54" t="s">
        <v>120</v>
      </c>
      <c r="B2912" s="54" t="s">
        <v>3027</v>
      </c>
      <c r="C2912" s="54" t="s">
        <v>4243</v>
      </c>
      <c r="D2912" s="54" t="s">
        <v>2869</v>
      </c>
      <c r="E2912" s="54" t="s">
        <v>4254</v>
      </c>
      <c r="F2912" s="54" t="s">
        <v>3690</v>
      </c>
      <c r="G2912" s="54">
        <v>2311020000</v>
      </c>
      <c r="H2912" s="54" t="s">
        <v>3695</v>
      </c>
      <c r="I2912" s="54" t="s">
        <v>3696</v>
      </c>
      <c r="J2912">
        <f>VLOOKUP(A2912,'County Acres Disturbed'!$A$2:$E$3146,5,FALSE)</f>
        <v>47.762733983446466</v>
      </c>
      <c r="K2912" s="55" t="s">
        <v>5571</v>
      </c>
      <c r="L2912">
        <f>IF(H2912="PM10-PRI",VLOOKUP(A2912,'County Emission Factors'!A$2:E$3145,5,FALSE),IF(H2912="PM10-FIL",VLOOKUP(A2912,'County Emission Factors'!A$2:E$3145,5,FALSE),VLOOKUP(A2912,'County Emission Factors'!A$2:F$3145,6,FALSE)))</f>
        <v>0.24715447154471537</v>
      </c>
      <c r="M2912" s="56" t="s">
        <v>5572</v>
      </c>
      <c r="N2912" t="s">
        <v>5571</v>
      </c>
      <c r="O2912">
        <f t="shared" si="51"/>
        <v>11.804773277209529</v>
      </c>
      <c r="P2912" t="s">
        <v>5572</v>
      </c>
    </row>
    <row r="2913" spans="1:16">
      <c r="A2913" s="54" t="s">
        <v>120</v>
      </c>
      <c r="B2913" s="54" t="s">
        <v>3027</v>
      </c>
      <c r="C2913" s="54" t="s">
        <v>4243</v>
      </c>
      <c r="D2913" s="54" t="s">
        <v>2869</v>
      </c>
      <c r="E2913" s="54" t="s">
        <v>4254</v>
      </c>
      <c r="F2913" s="54" t="s">
        <v>3690</v>
      </c>
      <c r="G2913" s="54">
        <v>2311020000</v>
      </c>
      <c r="H2913" s="54" t="s">
        <v>3697</v>
      </c>
      <c r="I2913" s="54" t="s">
        <v>3698</v>
      </c>
      <c r="J2913">
        <f>VLOOKUP(A2913,'County Acres Disturbed'!$A$2:$E$3146,5,FALSE)</f>
        <v>47.762733983446466</v>
      </c>
      <c r="K2913" s="55" t="s">
        <v>5571</v>
      </c>
      <c r="L2913">
        <f>IF(H2913="PM10-PRI",VLOOKUP(A2913,'County Emission Factors'!A$2:E$3145,5,FALSE),IF(H2913="PM10-FIL",VLOOKUP(A2913,'County Emission Factors'!A$2:E$3145,5,FALSE),VLOOKUP(A2913,'County Emission Factors'!A$2:F$3145,6,FALSE)))</f>
        <v>2.4715447154471538E-2</v>
      </c>
      <c r="M2913" s="56" t="s">
        <v>5572</v>
      </c>
      <c r="N2913" t="s">
        <v>5571</v>
      </c>
      <c r="O2913">
        <f t="shared" si="51"/>
        <v>1.180477327720953</v>
      </c>
      <c r="P2913" t="s">
        <v>5572</v>
      </c>
    </row>
    <row r="2914" spans="1:16">
      <c r="A2914" s="54" t="s">
        <v>121</v>
      </c>
      <c r="B2914" s="54" t="s">
        <v>3027</v>
      </c>
      <c r="C2914" s="54" t="s">
        <v>4243</v>
      </c>
      <c r="D2914" s="54" t="s">
        <v>2936</v>
      </c>
      <c r="E2914" s="54" t="s">
        <v>4255</v>
      </c>
      <c r="F2914" s="54" t="s">
        <v>3690</v>
      </c>
      <c r="G2914" s="54">
        <v>2311020000</v>
      </c>
      <c r="H2914" s="54" t="s">
        <v>3691</v>
      </c>
      <c r="I2914" s="54" t="s">
        <v>3692</v>
      </c>
      <c r="J2914">
        <f>VLOOKUP(A2914,'County Acres Disturbed'!$A$2:$E$3146,5,FALSE)</f>
        <v>752.4015220578425</v>
      </c>
      <c r="K2914" s="55" t="s">
        <v>5571</v>
      </c>
      <c r="L2914">
        <f>IF(H2914="PM10-PRI",VLOOKUP(A2914,'County Emission Factors'!A$2:E$3145,5,FALSE),IF(H2914="PM10-FIL",VLOOKUP(A2914,'County Emission Factors'!A$2:E$3145,5,FALSE),VLOOKUP(A2914,'County Emission Factors'!A$2:F$3145,6,FALSE)))</f>
        <v>0.24715447154471556</v>
      </c>
      <c r="M2914" s="56" t="s">
        <v>5572</v>
      </c>
      <c r="N2914" t="s">
        <v>5571</v>
      </c>
      <c r="O2914">
        <f t="shared" si="51"/>
        <v>185.95940057364572</v>
      </c>
      <c r="P2914" t="s">
        <v>5572</v>
      </c>
    </row>
    <row r="2915" spans="1:16">
      <c r="A2915" s="54" t="s">
        <v>121</v>
      </c>
      <c r="B2915" s="54" t="s">
        <v>3027</v>
      </c>
      <c r="C2915" s="54" t="s">
        <v>4243</v>
      </c>
      <c r="D2915" s="54" t="s">
        <v>2936</v>
      </c>
      <c r="E2915" s="54" t="s">
        <v>4255</v>
      </c>
      <c r="F2915" s="54" t="s">
        <v>3690</v>
      </c>
      <c r="G2915" s="54">
        <v>2311020000</v>
      </c>
      <c r="H2915" s="54" t="s">
        <v>3693</v>
      </c>
      <c r="I2915" s="54" t="s">
        <v>3694</v>
      </c>
      <c r="J2915">
        <f>VLOOKUP(A2915,'County Acres Disturbed'!$A$2:$E$3146,5,FALSE)</f>
        <v>752.4015220578425</v>
      </c>
      <c r="K2915" s="55" t="s">
        <v>5571</v>
      </c>
      <c r="L2915">
        <f>IF(H2915="PM10-PRI",VLOOKUP(A2915,'County Emission Factors'!A$2:E$3145,5,FALSE),IF(H2915="PM10-FIL",VLOOKUP(A2915,'County Emission Factors'!A$2:E$3145,5,FALSE),VLOOKUP(A2915,'County Emission Factors'!A$2:F$3145,6,FALSE)))</f>
        <v>2.4715447154471559E-2</v>
      </c>
      <c r="M2915" s="56" t="s">
        <v>5572</v>
      </c>
      <c r="N2915" t="s">
        <v>5571</v>
      </c>
      <c r="O2915">
        <f t="shared" si="51"/>
        <v>18.595940057364572</v>
      </c>
      <c r="P2915" t="s">
        <v>5572</v>
      </c>
    </row>
    <row r="2916" spans="1:16">
      <c r="A2916" s="54" t="s">
        <v>121</v>
      </c>
      <c r="B2916" s="54" t="s">
        <v>3027</v>
      </c>
      <c r="C2916" s="54" t="s">
        <v>4243</v>
      </c>
      <c r="D2916" s="54" t="s">
        <v>2936</v>
      </c>
      <c r="E2916" s="54" t="s">
        <v>4255</v>
      </c>
      <c r="F2916" s="54" t="s">
        <v>3690</v>
      </c>
      <c r="G2916" s="54">
        <v>2311020000</v>
      </c>
      <c r="H2916" s="54" t="s">
        <v>3695</v>
      </c>
      <c r="I2916" s="54" t="s">
        <v>3696</v>
      </c>
      <c r="J2916">
        <f>VLOOKUP(A2916,'County Acres Disturbed'!$A$2:$E$3146,5,FALSE)</f>
        <v>752.4015220578425</v>
      </c>
      <c r="K2916" s="55" t="s">
        <v>5571</v>
      </c>
      <c r="L2916">
        <f>IF(H2916="PM10-PRI",VLOOKUP(A2916,'County Emission Factors'!A$2:E$3145,5,FALSE),IF(H2916="PM10-FIL",VLOOKUP(A2916,'County Emission Factors'!A$2:E$3145,5,FALSE),VLOOKUP(A2916,'County Emission Factors'!A$2:F$3145,6,FALSE)))</f>
        <v>0.24715447154471556</v>
      </c>
      <c r="M2916" s="56" t="s">
        <v>5572</v>
      </c>
      <c r="N2916" t="s">
        <v>5571</v>
      </c>
      <c r="O2916">
        <f t="shared" si="51"/>
        <v>185.95940057364572</v>
      </c>
      <c r="P2916" t="s">
        <v>5572</v>
      </c>
    </row>
    <row r="2917" spans="1:16">
      <c r="A2917" s="54" t="s">
        <v>121</v>
      </c>
      <c r="B2917" s="54" t="s">
        <v>3027</v>
      </c>
      <c r="C2917" s="54" t="s">
        <v>4243</v>
      </c>
      <c r="D2917" s="54" t="s">
        <v>2936</v>
      </c>
      <c r="E2917" s="54" t="s">
        <v>4255</v>
      </c>
      <c r="F2917" s="54" t="s">
        <v>3690</v>
      </c>
      <c r="G2917" s="54">
        <v>2311020000</v>
      </c>
      <c r="H2917" s="54" t="s">
        <v>3697</v>
      </c>
      <c r="I2917" s="54" t="s">
        <v>3698</v>
      </c>
      <c r="J2917">
        <f>VLOOKUP(A2917,'County Acres Disturbed'!$A$2:$E$3146,5,FALSE)</f>
        <v>752.4015220578425</v>
      </c>
      <c r="K2917" s="55" t="s">
        <v>5571</v>
      </c>
      <c r="L2917">
        <f>IF(H2917="PM10-PRI",VLOOKUP(A2917,'County Emission Factors'!A$2:E$3145,5,FALSE),IF(H2917="PM10-FIL",VLOOKUP(A2917,'County Emission Factors'!A$2:E$3145,5,FALSE),VLOOKUP(A2917,'County Emission Factors'!A$2:F$3145,6,FALSE)))</f>
        <v>2.4715447154471559E-2</v>
      </c>
      <c r="M2917" s="56" t="s">
        <v>5572</v>
      </c>
      <c r="N2917" t="s">
        <v>5571</v>
      </c>
      <c r="O2917">
        <f t="shared" si="51"/>
        <v>18.595940057364572</v>
      </c>
      <c r="P2917" t="s">
        <v>5572</v>
      </c>
    </row>
    <row r="2918" spans="1:16">
      <c r="A2918" s="54" t="s">
        <v>122</v>
      </c>
      <c r="B2918" s="54" t="s">
        <v>3027</v>
      </c>
      <c r="C2918" s="54" t="s">
        <v>4243</v>
      </c>
      <c r="D2918" s="54" t="s">
        <v>2870</v>
      </c>
      <c r="E2918" s="54" t="s">
        <v>3731</v>
      </c>
      <c r="F2918" s="54" t="s">
        <v>3690</v>
      </c>
      <c r="G2918" s="54">
        <v>2311020000</v>
      </c>
      <c r="H2918" s="54" t="s">
        <v>3691</v>
      </c>
      <c r="I2918" s="54" t="s">
        <v>3692</v>
      </c>
      <c r="J2918">
        <f>VLOOKUP(A2918,'County Acres Disturbed'!$A$2:$E$3146,5,FALSE)</f>
        <v>405.13928110806899</v>
      </c>
      <c r="K2918" s="55" t="s">
        <v>5571</v>
      </c>
      <c r="L2918">
        <f>IF(H2918="PM10-PRI",VLOOKUP(A2918,'County Emission Factors'!A$2:E$3145,5,FALSE),IF(H2918="PM10-FIL",VLOOKUP(A2918,'County Emission Factors'!A$2:E$3145,5,FALSE),VLOOKUP(A2918,'County Emission Factors'!A$2:F$3145,6,FALSE)))</f>
        <v>0.24715447154471556</v>
      </c>
      <c r="M2918" s="56" t="s">
        <v>5572</v>
      </c>
      <c r="N2918" t="s">
        <v>5571</v>
      </c>
      <c r="O2918">
        <f t="shared" si="51"/>
        <v>100.13198492427075</v>
      </c>
      <c r="P2918" t="s">
        <v>5572</v>
      </c>
    </row>
    <row r="2919" spans="1:16">
      <c r="A2919" s="54" t="s">
        <v>122</v>
      </c>
      <c r="B2919" s="54" t="s">
        <v>3027</v>
      </c>
      <c r="C2919" s="54" t="s">
        <v>4243</v>
      </c>
      <c r="D2919" s="54" t="s">
        <v>2870</v>
      </c>
      <c r="E2919" s="54" t="s">
        <v>3731</v>
      </c>
      <c r="F2919" s="54" t="s">
        <v>3690</v>
      </c>
      <c r="G2919" s="54">
        <v>2311020000</v>
      </c>
      <c r="H2919" s="54" t="s">
        <v>3693</v>
      </c>
      <c r="I2919" s="54" t="s">
        <v>3694</v>
      </c>
      <c r="J2919">
        <f>VLOOKUP(A2919,'County Acres Disturbed'!$A$2:$E$3146,5,FALSE)</f>
        <v>405.13928110806899</v>
      </c>
      <c r="K2919" s="55" t="s">
        <v>5571</v>
      </c>
      <c r="L2919">
        <f>IF(H2919="PM10-PRI",VLOOKUP(A2919,'County Emission Factors'!A$2:E$3145,5,FALSE),IF(H2919="PM10-FIL",VLOOKUP(A2919,'County Emission Factors'!A$2:E$3145,5,FALSE),VLOOKUP(A2919,'County Emission Factors'!A$2:F$3145,6,FALSE)))</f>
        <v>2.4715447154471559E-2</v>
      </c>
      <c r="M2919" s="56" t="s">
        <v>5572</v>
      </c>
      <c r="N2919" t="s">
        <v>5571</v>
      </c>
      <c r="O2919">
        <f t="shared" si="51"/>
        <v>10.013198492427076</v>
      </c>
      <c r="P2919" t="s">
        <v>5572</v>
      </c>
    </row>
    <row r="2920" spans="1:16">
      <c r="A2920" s="54" t="s">
        <v>122</v>
      </c>
      <c r="B2920" s="54" t="s">
        <v>3027</v>
      </c>
      <c r="C2920" s="54" t="s">
        <v>4243</v>
      </c>
      <c r="D2920" s="54" t="s">
        <v>2870</v>
      </c>
      <c r="E2920" s="54" t="s">
        <v>3731</v>
      </c>
      <c r="F2920" s="54" t="s">
        <v>3690</v>
      </c>
      <c r="G2920" s="54">
        <v>2311020000</v>
      </c>
      <c r="H2920" s="54" t="s">
        <v>3695</v>
      </c>
      <c r="I2920" s="54" t="s">
        <v>3696</v>
      </c>
      <c r="J2920">
        <f>VLOOKUP(A2920,'County Acres Disturbed'!$A$2:$E$3146,5,FALSE)</f>
        <v>405.13928110806899</v>
      </c>
      <c r="K2920" s="55" t="s">
        <v>5571</v>
      </c>
      <c r="L2920">
        <f>IF(H2920="PM10-PRI",VLOOKUP(A2920,'County Emission Factors'!A$2:E$3145,5,FALSE),IF(H2920="PM10-FIL",VLOOKUP(A2920,'County Emission Factors'!A$2:E$3145,5,FALSE),VLOOKUP(A2920,'County Emission Factors'!A$2:F$3145,6,FALSE)))</f>
        <v>0.24715447154471556</v>
      </c>
      <c r="M2920" s="56" t="s">
        <v>5572</v>
      </c>
      <c r="N2920" t="s">
        <v>5571</v>
      </c>
      <c r="O2920">
        <f t="shared" si="51"/>
        <v>100.13198492427075</v>
      </c>
      <c r="P2920" t="s">
        <v>5572</v>
      </c>
    </row>
    <row r="2921" spans="1:16">
      <c r="A2921" s="54" t="s">
        <v>122</v>
      </c>
      <c r="B2921" s="54" t="s">
        <v>3027</v>
      </c>
      <c r="C2921" s="54" t="s">
        <v>4243</v>
      </c>
      <c r="D2921" s="54" t="s">
        <v>2870</v>
      </c>
      <c r="E2921" s="54" t="s">
        <v>3731</v>
      </c>
      <c r="F2921" s="54" t="s">
        <v>3690</v>
      </c>
      <c r="G2921" s="54">
        <v>2311020000</v>
      </c>
      <c r="H2921" s="54" t="s">
        <v>3697</v>
      </c>
      <c r="I2921" s="54" t="s">
        <v>3698</v>
      </c>
      <c r="J2921">
        <f>VLOOKUP(A2921,'County Acres Disturbed'!$A$2:$E$3146,5,FALSE)</f>
        <v>405.13928110806899</v>
      </c>
      <c r="K2921" s="55" t="s">
        <v>5571</v>
      </c>
      <c r="L2921">
        <f>IF(H2921="PM10-PRI",VLOOKUP(A2921,'County Emission Factors'!A$2:E$3145,5,FALSE),IF(H2921="PM10-FIL",VLOOKUP(A2921,'County Emission Factors'!A$2:E$3145,5,FALSE),VLOOKUP(A2921,'County Emission Factors'!A$2:F$3145,6,FALSE)))</f>
        <v>2.4715447154471559E-2</v>
      </c>
      <c r="M2921" s="56" t="s">
        <v>5572</v>
      </c>
      <c r="N2921" t="s">
        <v>5571</v>
      </c>
      <c r="O2921">
        <f t="shared" si="51"/>
        <v>10.013198492427076</v>
      </c>
      <c r="P2921" t="s">
        <v>5572</v>
      </c>
    </row>
    <row r="2922" spans="1:16">
      <c r="A2922" s="54" t="s">
        <v>123</v>
      </c>
      <c r="B2922" s="54" t="s">
        <v>3027</v>
      </c>
      <c r="C2922" s="54" t="s">
        <v>4243</v>
      </c>
      <c r="D2922" s="54" t="s">
        <v>2871</v>
      </c>
      <c r="E2922" s="54" t="s">
        <v>3831</v>
      </c>
      <c r="F2922" s="54" t="s">
        <v>3690</v>
      </c>
      <c r="G2922" s="54">
        <v>2311020000</v>
      </c>
      <c r="H2922" s="54" t="s">
        <v>3691</v>
      </c>
      <c r="I2922" s="54" t="s">
        <v>3692</v>
      </c>
      <c r="J2922">
        <f>VLOOKUP(A2922,'County Acres Disturbed'!$A$2:$E$3146,5,FALSE)</f>
        <v>242.03125884378147</v>
      </c>
      <c r="K2922" s="55" t="s">
        <v>5571</v>
      </c>
      <c r="L2922">
        <f>IF(H2922="PM10-PRI",VLOOKUP(A2922,'County Emission Factors'!A$2:E$3145,5,FALSE),IF(H2922="PM10-FIL",VLOOKUP(A2922,'County Emission Factors'!A$2:E$3145,5,FALSE),VLOOKUP(A2922,'County Emission Factors'!A$2:F$3145,6,FALSE)))</f>
        <v>0.24715447154471548</v>
      </c>
      <c r="M2922" s="56" t="s">
        <v>5572</v>
      </c>
      <c r="N2922" t="s">
        <v>5571</v>
      </c>
      <c r="O2922">
        <f t="shared" si="51"/>
        <v>59.819107876837052</v>
      </c>
      <c r="P2922" t="s">
        <v>5572</v>
      </c>
    </row>
    <row r="2923" spans="1:16">
      <c r="A2923" s="54" t="s">
        <v>123</v>
      </c>
      <c r="B2923" s="54" t="s">
        <v>3027</v>
      </c>
      <c r="C2923" s="54" t="s">
        <v>4243</v>
      </c>
      <c r="D2923" s="54" t="s">
        <v>2871</v>
      </c>
      <c r="E2923" s="54" t="s">
        <v>3831</v>
      </c>
      <c r="F2923" s="54" t="s">
        <v>3690</v>
      </c>
      <c r="G2923" s="54">
        <v>2311020000</v>
      </c>
      <c r="H2923" s="54" t="s">
        <v>3693</v>
      </c>
      <c r="I2923" s="54" t="s">
        <v>3694</v>
      </c>
      <c r="J2923">
        <f>VLOOKUP(A2923,'County Acres Disturbed'!$A$2:$E$3146,5,FALSE)</f>
        <v>242.03125884378147</v>
      </c>
      <c r="K2923" s="55" t="s">
        <v>5571</v>
      </c>
      <c r="L2923">
        <f>IF(H2923="PM10-PRI",VLOOKUP(A2923,'County Emission Factors'!A$2:E$3145,5,FALSE),IF(H2923="PM10-FIL",VLOOKUP(A2923,'County Emission Factors'!A$2:E$3145,5,FALSE),VLOOKUP(A2923,'County Emission Factors'!A$2:F$3145,6,FALSE)))</f>
        <v>2.4715447154471548E-2</v>
      </c>
      <c r="M2923" s="56" t="s">
        <v>5572</v>
      </c>
      <c r="N2923" t="s">
        <v>5571</v>
      </c>
      <c r="O2923">
        <f t="shared" si="51"/>
        <v>5.9819107876837059</v>
      </c>
      <c r="P2923" t="s">
        <v>5572</v>
      </c>
    </row>
    <row r="2924" spans="1:16">
      <c r="A2924" s="54" t="s">
        <v>123</v>
      </c>
      <c r="B2924" s="54" t="s">
        <v>3027</v>
      </c>
      <c r="C2924" s="54" t="s">
        <v>4243</v>
      </c>
      <c r="D2924" s="54" t="s">
        <v>2871</v>
      </c>
      <c r="E2924" s="54" t="s">
        <v>3831</v>
      </c>
      <c r="F2924" s="54" t="s">
        <v>3690</v>
      </c>
      <c r="G2924" s="54">
        <v>2311020000</v>
      </c>
      <c r="H2924" s="54" t="s">
        <v>3695</v>
      </c>
      <c r="I2924" s="54" t="s">
        <v>3696</v>
      </c>
      <c r="J2924">
        <f>VLOOKUP(A2924,'County Acres Disturbed'!$A$2:$E$3146,5,FALSE)</f>
        <v>242.03125884378147</v>
      </c>
      <c r="K2924" s="55" t="s">
        <v>5571</v>
      </c>
      <c r="L2924">
        <f>IF(H2924="PM10-PRI",VLOOKUP(A2924,'County Emission Factors'!A$2:E$3145,5,FALSE),IF(H2924="PM10-FIL",VLOOKUP(A2924,'County Emission Factors'!A$2:E$3145,5,FALSE),VLOOKUP(A2924,'County Emission Factors'!A$2:F$3145,6,FALSE)))</f>
        <v>0.24715447154471548</v>
      </c>
      <c r="M2924" s="56" t="s">
        <v>5572</v>
      </c>
      <c r="N2924" t="s">
        <v>5571</v>
      </c>
      <c r="O2924">
        <f t="shared" si="51"/>
        <v>59.819107876837052</v>
      </c>
      <c r="P2924" t="s">
        <v>5572</v>
      </c>
    </row>
    <row r="2925" spans="1:16">
      <c r="A2925" s="54" t="s">
        <v>123</v>
      </c>
      <c r="B2925" s="54" t="s">
        <v>3027</v>
      </c>
      <c r="C2925" s="54" t="s">
        <v>4243</v>
      </c>
      <c r="D2925" s="54" t="s">
        <v>2871</v>
      </c>
      <c r="E2925" s="54" t="s">
        <v>3831</v>
      </c>
      <c r="F2925" s="54" t="s">
        <v>3690</v>
      </c>
      <c r="G2925" s="54">
        <v>2311020000</v>
      </c>
      <c r="H2925" s="54" t="s">
        <v>3697</v>
      </c>
      <c r="I2925" s="54" t="s">
        <v>3698</v>
      </c>
      <c r="J2925">
        <f>VLOOKUP(A2925,'County Acres Disturbed'!$A$2:$E$3146,5,FALSE)</f>
        <v>242.03125884378147</v>
      </c>
      <c r="K2925" s="55" t="s">
        <v>5571</v>
      </c>
      <c r="L2925">
        <f>IF(H2925="PM10-PRI",VLOOKUP(A2925,'County Emission Factors'!A$2:E$3145,5,FALSE),IF(H2925="PM10-FIL",VLOOKUP(A2925,'County Emission Factors'!A$2:E$3145,5,FALSE),VLOOKUP(A2925,'County Emission Factors'!A$2:F$3145,6,FALSE)))</f>
        <v>2.4715447154471548E-2</v>
      </c>
      <c r="M2925" s="56" t="s">
        <v>5572</v>
      </c>
      <c r="N2925" t="s">
        <v>5571</v>
      </c>
      <c r="O2925">
        <f t="shared" si="51"/>
        <v>5.9819107876837059</v>
      </c>
      <c r="P2925" t="s">
        <v>5572</v>
      </c>
    </row>
    <row r="2926" spans="1:16">
      <c r="A2926" s="54" t="s">
        <v>124</v>
      </c>
      <c r="B2926" s="54" t="s">
        <v>3027</v>
      </c>
      <c r="C2926" s="54" t="s">
        <v>4243</v>
      </c>
      <c r="D2926" s="54" t="s">
        <v>2872</v>
      </c>
      <c r="E2926" s="54" t="s">
        <v>4256</v>
      </c>
      <c r="F2926" s="54" t="s">
        <v>3690</v>
      </c>
      <c r="G2926" s="54">
        <v>2311020000</v>
      </c>
      <c r="H2926" s="54" t="s">
        <v>3691</v>
      </c>
      <c r="I2926" s="54" t="s">
        <v>3692</v>
      </c>
      <c r="J2926">
        <f>VLOOKUP(A2926,'County Acres Disturbed'!$A$2:$E$3146,5,FALSE)</f>
        <v>121.01562942189074</v>
      </c>
      <c r="K2926" s="55" t="s">
        <v>5571</v>
      </c>
      <c r="L2926">
        <f>IF(H2926="PM10-PRI",VLOOKUP(A2926,'County Emission Factors'!A$2:E$3145,5,FALSE),IF(H2926="PM10-FIL",VLOOKUP(A2926,'County Emission Factors'!A$2:E$3145,5,FALSE),VLOOKUP(A2926,'County Emission Factors'!A$2:F$3145,6,FALSE)))</f>
        <v>0.2471544715447154</v>
      </c>
      <c r="M2926" s="56" t="s">
        <v>5572</v>
      </c>
      <c r="N2926" t="s">
        <v>5571</v>
      </c>
      <c r="O2926">
        <f t="shared" si="51"/>
        <v>29.909553938418519</v>
      </c>
      <c r="P2926" t="s">
        <v>5572</v>
      </c>
    </row>
    <row r="2927" spans="1:16">
      <c r="A2927" s="54" t="s">
        <v>124</v>
      </c>
      <c r="B2927" s="54" t="s">
        <v>3027</v>
      </c>
      <c r="C2927" s="54" t="s">
        <v>4243</v>
      </c>
      <c r="D2927" s="54" t="s">
        <v>2872</v>
      </c>
      <c r="E2927" s="54" t="s">
        <v>4256</v>
      </c>
      <c r="F2927" s="54" t="s">
        <v>3690</v>
      </c>
      <c r="G2927" s="54">
        <v>2311020000</v>
      </c>
      <c r="H2927" s="54" t="s">
        <v>3693</v>
      </c>
      <c r="I2927" s="54" t="s">
        <v>3694</v>
      </c>
      <c r="J2927">
        <f>VLOOKUP(A2927,'County Acres Disturbed'!$A$2:$E$3146,5,FALSE)</f>
        <v>121.01562942189074</v>
      </c>
      <c r="K2927" s="55" t="s">
        <v>5571</v>
      </c>
      <c r="L2927">
        <f>IF(H2927="PM10-PRI",VLOOKUP(A2927,'County Emission Factors'!A$2:E$3145,5,FALSE),IF(H2927="PM10-FIL",VLOOKUP(A2927,'County Emission Factors'!A$2:E$3145,5,FALSE),VLOOKUP(A2927,'County Emission Factors'!A$2:F$3145,6,FALSE)))</f>
        <v>2.4715447154471541E-2</v>
      </c>
      <c r="M2927" s="56" t="s">
        <v>5572</v>
      </c>
      <c r="N2927" t="s">
        <v>5571</v>
      </c>
      <c r="O2927">
        <f t="shared" si="51"/>
        <v>2.9909553938418521</v>
      </c>
      <c r="P2927" t="s">
        <v>5572</v>
      </c>
    </row>
    <row r="2928" spans="1:16">
      <c r="A2928" s="54" t="s">
        <v>124</v>
      </c>
      <c r="B2928" s="54" t="s">
        <v>3027</v>
      </c>
      <c r="C2928" s="54" t="s">
        <v>4243</v>
      </c>
      <c r="D2928" s="54" t="s">
        <v>2872</v>
      </c>
      <c r="E2928" s="54" t="s">
        <v>4256</v>
      </c>
      <c r="F2928" s="54" t="s">
        <v>3690</v>
      </c>
      <c r="G2928" s="54">
        <v>2311020000</v>
      </c>
      <c r="H2928" s="54" t="s">
        <v>3695</v>
      </c>
      <c r="I2928" s="54" t="s">
        <v>3696</v>
      </c>
      <c r="J2928">
        <f>VLOOKUP(A2928,'County Acres Disturbed'!$A$2:$E$3146,5,FALSE)</f>
        <v>121.01562942189074</v>
      </c>
      <c r="K2928" s="55" t="s">
        <v>5571</v>
      </c>
      <c r="L2928">
        <f>IF(H2928="PM10-PRI",VLOOKUP(A2928,'County Emission Factors'!A$2:E$3145,5,FALSE),IF(H2928="PM10-FIL",VLOOKUP(A2928,'County Emission Factors'!A$2:E$3145,5,FALSE),VLOOKUP(A2928,'County Emission Factors'!A$2:F$3145,6,FALSE)))</f>
        <v>0.2471544715447154</v>
      </c>
      <c r="M2928" s="56" t="s">
        <v>5572</v>
      </c>
      <c r="N2928" t="s">
        <v>5571</v>
      </c>
      <c r="O2928">
        <f t="shared" si="51"/>
        <v>29.909553938418519</v>
      </c>
      <c r="P2928" t="s">
        <v>5572</v>
      </c>
    </row>
    <row r="2929" spans="1:16">
      <c r="A2929" s="54" t="s">
        <v>124</v>
      </c>
      <c r="B2929" s="54" t="s">
        <v>3027</v>
      </c>
      <c r="C2929" s="54" t="s">
        <v>4243</v>
      </c>
      <c r="D2929" s="54" t="s">
        <v>2872</v>
      </c>
      <c r="E2929" s="54" t="s">
        <v>4256</v>
      </c>
      <c r="F2929" s="54" t="s">
        <v>3690</v>
      </c>
      <c r="G2929" s="54">
        <v>2311020000</v>
      </c>
      <c r="H2929" s="54" t="s">
        <v>3697</v>
      </c>
      <c r="I2929" s="54" t="s">
        <v>3698</v>
      </c>
      <c r="J2929">
        <f>VLOOKUP(A2929,'County Acres Disturbed'!$A$2:$E$3146,5,FALSE)</f>
        <v>121.01562942189074</v>
      </c>
      <c r="K2929" s="55" t="s">
        <v>5571</v>
      </c>
      <c r="L2929">
        <f>IF(H2929="PM10-PRI",VLOOKUP(A2929,'County Emission Factors'!A$2:E$3145,5,FALSE),IF(H2929="PM10-FIL",VLOOKUP(A2929,'County Emission Factors'!A$2:E$3145,5,FALSE),VLOOKUP(A2929,'County Emission Factors'!A$2:F$3145,6,FALSE)))</f>
        <v>2.4715447154471541E-2</v>
      </c>
      <c r="M2929" s="56" t="s">
        <v>5572</v>
      </c>
      <c r="N2929" t="s">
        <v>5571</v>
      </c>
      <c r="O2929">
        <f t="shared" si="51"/>
        <v>2.9909553938418521</v>
      </c>
      <c r="P2929" t="s">
        <v>5572</v>
      </c>
    </row>
    <row r="2930" spans="1:16">
      <c r="A2930" s="54" t="s">
        <v>125</v>
      </c>
      <c r="B2930" s="54" t="s">
        <v>3027</v>
      </c>
      <c r="C2930" s="54" t="s">
        <v>4243</v>
      </c>
      <c r="D2930" s="54" t="s">
        <v>2873</v>
      </c>
      <c r="E2930" s="54" t="s">
        <v>3733</v>
      </c>
      <c r="F2930" s="54" t="s">
        <v>3690</v>
      </c>
      <c r="G2930" s="54">
        <v>2311020000</v>
      </c>
      <c r="H2930" s="54" t="s">
        <v>3691</v>
      </c>
      <c r="I2930" s="54" t="s">
        <v>3692</v>
      </c>
      <c r="J2930">
        <f>VLOOKUP(A2930,'County Acres Disturbed'!$A$2:$E$3146,5,FALSE)</f>
        <v>173.63112047488673</v>
      </c>
      <c r="K2930" s="55" t="s">
        <v>5571</v>
      </c>
      <c r="L2930">
        <f>IF(H2930="PM10-PRI",VLOOKUP(A2930,'County Emission Factors'!A$2:E$3145,5,FALSE),IF(H2930="PM10-FIL",VLOOKUP(A2930,'County Emission Factors'!A$2:E$3145,5,FALSE),VLOOKUP(A2930,'County Emission Factors'!A$2:F$3145,6,FALSE)))</f>
        <v>0.24715447154471556</v>
      </c>
      <c r="M2930" s="56" t="s">
        <v>5572</v>
      </c>
      <c r="N2930" t="s">
        <v>5571</v>
      </c>
      <c r="O2930">
        <f t="shared" si="51"/>
        <v>42.913707824687471</v>
      </c>
      <c r="P2930" t="s">
        <v>5572</v>
      </c>
    </row>
    <row r="2931" spans="1:16">
      <c r="A2931" s="54" t="s">
        <v>125</v>
      </c>
      <c r="B2931" s="54" t="s">
        <v>3027</v>
      </c>
      <c r="C2931" s="54" t="s">
        <v>4243</v>
      </c>
      <c r="D2931" s="54" t="s">
        <v>2873</v>
      </c>
      <c r="E2931" s="54" t="s">
        <v>3733</v>
      </c>
      <c r="F2931" s="54" t="s">
        <v>3690</v>
      </c>
      <c r="G2931" s="54">
        <v>2311020000</v>
      </c>
      <c r="H2931" s="54" t="s">
        <v>3693</v>
      </c>
      <c r="I2931" s="54" t="s">
        <v>3694</v>
      </c>
      <c r="J2931">
        <f>VLOOKUP(A2931,'County Acres Disturbed'!$A$2:$E$3146,5,FALSE)</f>
        <v>173.63112047488673</v>
      </c>
      <c r="K2931" s="55" t="s">
        <v>5571</v>
      </c>
      <c r="L2931">
        <f>IF(H2931="PM10-PRI",VLOOKUP(A2931,'County Emission Factors'!A$2:E$3145,5,FALSE),IF(H2931="PM10-FIL",VLOOKUP(A2931,'County Emission Factors'!A$2:E$3145,5,FALSE),VLOOKUP(A2931,'County Emission Factors'!A$2:F$3145,6,FALSE)))</f>
        <v>2.4715447154471559E-2</v>
      </c>
      <c r="M2931" s="56" t="s">
        <v>5572</v>
      </c>
      <c r="N2931" t="s">
        <v>5571</v>
      </c>
      <c r="O2931">
        <f t="shared" si="51"/>
        <v>4.2913707824687473</v>
      </c>
      <c r="P2931" t="s">
        <v>5572</v>
      </c>
    </row>
    <row r="2932" spans="1:16">
      <c r="A2932" s="54" t="s">
        <v>125</v>
      </c>
      <c r="B2932" s="54" t="s">
        <v>3027</v>
      </c>
      <c r="C2932" s="54" t="s">
        <v>4243</v>
      </c>
      <c r="D2932" s="54" t="s">
        <v>2873</v>
      </c>
      <c r="E2932" s="54" t="s">
        <v>3733</v>
      </c>
      <c r="F2932" s="54" t="s">
        <v>3690</v>
      </c>
      <c r="G2932" s="54">
        <v>2311020000</v>
      </c>
      <c r="H2932" s="54" t="s">
        <v>3695</v>
      </c>
      <c r="I2932" s="54" t="s">
        <v>3696</v>
      </c>
      <c r="J2932">
        <f>VLOOKUP(A2932,'County Acres Disturbed'!$A$2:$E$3146,5,FALSE)</f>
        <v>173.63112047488673</v>
      </c>
      <c r="K2932" s="55" t="s">
        <v>5571</v>
      </c>
      <c r="L2932">
        <f>IF(H2932="PM10-PRI",VLOOKUP(A2932,'County Emission Factors'!A$2:E$3145,5,FALSE),IF(H2932="PM10-FIL",VLOOKUP(A2932,'County Emission Factors'!A$2:E$3145,5,FALSE),VLOOKUP(A2932,'County Emission Factors'!A$2:F$3145,6,FALSE)))</f>
        <v>0.24715447154471556</v>
      </c>
      <c r="M2932" s="56" t="s">
        <v>5572</v>
      </c>
      <c r="N2932" t="s">
        <v>5571</v>
      </c>
      <c r="O2932">
        <f t="shared" si="51"/>
        <v>42.913707824687471</v>
      </c>
      <c r="P2932" t="s">
        <v>5572</v>
      </c>
    </row>
    <row r="2933" spans="1:16">
      <c r="A2933" s="54" t="s">
        <v>125</v>
      </c>
      <c r="B2933" s="54" t="s">
        <v>3027</v>
      </c>
      <c r="C2933" s="54" t="s">
        <v>4243</v>
      </c>
      <c r="D2933" s="54" t="s">
        <v>2873</v>
      </c>
      <c r="E2933" s="54" t="s">
        <v>3733</v>
      </c>
      <c r="F2933" s="54" t="s">
        <v>3690</v>
      </c>
      <c r="G2933" s="54">
        <v>2311020000</v>
      </c>
      <c r="H2933" s="54" t="s">
        <v>3697</v>
      </c>
      <c r="I2933" s="54" t="s">
        <v>3698</v>
      </c>
      <c r="J2933">
        <f>VLOOKUP(A2933,'County Acres Disturbed'!$A$2:$E$3146,5,FALSE)</f>
        <v>173.63112047488673</v>
      </c>
      <c r="K2933" s="55" t="s">
        <v>5571</v>
      </c>
      <c r="L2933">
        <f>IF(H2933="PM10-PRI",VLOOKUP(A2933,'County Emission Factors'!A$2:E$3145,5,FALSE),IF(H2933="PM10-FIL",VLOOKUP(A2933,'County Emission Factors'!A$2:E$3145,5,FALSE),VLOOKUP(A2933,'County Emission Factors'!A$2:F$3145,6,FALSE)))</f>
        <v>2.4715447154471559E-2</v>
      </c>
      <c r="M2933" s="56" t="s">
        <v>5572</v>
      </c>
      <c r="N2933" t="s">
        <v>5571</v>
      </c>
      <c r="O2933">
        <f t="shared" si="51"/>
        <v>4.2913707824687473</v>
      </c>
      <c r="P2933" t="s">
        <v>5572</v>
      </c>
    </row>
    <row r="2934" spans="1:16">
      <c r="A2934" s="54" t="s">
        <v>126</v>
      </c>
      <c r="B2934" s="54" t="s">
        <v>3027</v>
      </c>
      <c r="C2934" s="54" t="s">
        <v>4243</v>
      </c>
      <c r="D2934" s="54" t="s">
        <v>2874</v>
      </c>
      <c r="E2934" s="54" t="s">
        <v>4099</v>
      </c>
      <c r="F2934" s="54" t="s">
        <v>3690</v>
      </c>
      <c r="G2934" s="54">
        <v>2311020000</v>
      </c>
      <c r="H2934" s="54" t="s">
        <v>3691</v>
      </c>
      <c r="I2934" s="54" t="s">
        <v>3692</v>
      </c>
      <c r="J2934">
        <f>VLOOKUP(A2934,'County Acres Disturbed'!$A$2:$E$3146,5,FALSE)</f>
        <v>2451.8818830696123</v>
      </c>
      <c r="K2934" s="55" t="s">
        <v>5571</v>
      </c>
      <c r="L2934">
        <f>IF(H2934="PM10-PRI",VLOOKUP(A2934,'County Emission Factors'!A$2:E$3145,5,FALSE),IF(H2934="PM10-FIL",VLOOKUP(A2934,'County Emission Factors'!A$2:E$3145,5,FALSE),VLOOKUP(A2934,'County Emission Factors'!A$2:F$3145,6,FALSE)))</f>
        <v>0.1901188242651658</v>
      </c>
      <c r="M2934" s="56" t="s">
        <v>5572</v>
      </c>
      <c r="N2934" t="s">
        <v>5571</v>
      </c>
      <c r="O2934">
        <f t="shared" si="51"/>
        <v>466.1489008462554</v>
      </c>
      <c r="P2934" t="s">
        <v>5572</v>
      </c>
    </row>
    <row r="2935" spans="1:16">
      <c r="A2935" s="54" t="s">
        <v>126</v>
      </c>
      <c r="B2935" s="54" t="s">
        <v>3027</v>
      </c>
      <c r="C2935" s="54" t="s">
        <v>4243</v>
      </c>
      <c r="D2935" s="54" t="s">
        <v>2874</v>
      </c>
      <c r="E2935" s="54" t="s">
        <v>4099</v>
      </c>
      <c r="F2935" s="54" t="s">
        <v>3690</v>
      </c>
      <c r="G2935" s="54">
        <v>2311020000</v>
      </c>
      <c r="H2935" s="54" t="s">
        <v>3693</v>
      </c>
      <c r="I2935" s="54" t="s">
        <v>3694</v>
      </c>
      <c r="J2935">
        <f>VLOOKUP(A2935,'County Acres Disturbed'!$A$2:$E$3146,5,FALSE)</f>
        <v>2451.8818830696123</v>
      </c>
      <c r="K2935" s="55" t="s">
        <v>5571</v>
      </c>
      <c r="L2935">
        <f>IF(H2935="PM10-PRI",VLOOKUP(A2935,'County Emission Factors'!A$2:E$3145,5,FALSE),IF(H2935="PM10-FIL",VLOOKUP(A2935,'County Emission Factors'!A$2:E$3145,5,FALSE),VLOOKUP(A2935,'County Emission Factors'!A$2:F$3145,6,FALSE)))</f>
        <v>1.901188242651658E-2</v>
      </c>
      <c r="M2935" s="56" t="s">
        <v>5572</v>
      </c>
      <c r="N2935" t="s">
        <v>5571</v>
      </c>
      <c r="O2935">
        <f t="shared" si="51"/>
        <v>46.614890084625543</v>
      </c>
      <c r="P2935" t="s">
        <v>5572</v>
      </c>
    </row>
    <row r="2936" spans="1:16">
      <c r="A2936" s="54" t="s">
        <v>126</v>
      </c>
      <c r="B2936" s="54" t="s">
        <v>3027</v>
      </c>
      <c r="C2936" s="54" t="s">
        <v>4243</v>
      </c>
      <c r="D2936" s="54" t="s">
        <v>2874</v>
      </c>
      <c r="E2936" s="54" t="s">
        <v>4099</v>
      </c>
      <c r="F2936" s="54" t="s">
        <v>3690</v>
      </c>
      <c r="G2936" s="54">
        <v>2311020000</v>
      </c>
      <c r="H2936" s="54" t="s">
        <v>3695</v>
      </c>
      <c r="I2936" s="54" t="s">
        <v>3696</v>
      </c>
      <c r="J2936">
        <f>VLOOKUP(A2936,'County Acres Disturbed'!$A$2:$E$3146,5,FALSE)</f>
        <v>2451.8818830696123</v>
      </c>
      <c r="K2936" s="55" t="s">
        <v>5571</v>
      </c>
      <c r="L2936">
        <f>IF(H2936="PM10-PRI",VLOOKUP(A2936,'County Emission Factors'!A$2:E$3145,5,FALSE),IF(H2936="PM10-FIL",VLOOKUP(A2936,'County Emission Factors'!A$2:E$3145,5,FALSE),VLOOKUP(A2936,'County Emission Factors'!A$2:F$3145,6,FALSE)))</f>
        <v>0.1901188242651658</v>
      </c>
      <c r="M2936" s="56" t="s">
        <v>5572</v>
      </c>
      <c r="N2936" t="s">
        <v>5571</v>
      </c>
      <c r="O2936">
        <f t="shared" si="51"/>
        <v>466.1489008462554</v>
      </c>
      <c r="P2936" t="s">
        <v>5572</v>
      </c>
    </row>
    <row r="2937" spans="1:16">
      <c r="A2937" s="54" t="s">
        <v>126</v>
      </c>
      <c r="B2937" s="54" t="s">
        <v>3027</v>
      </c>
      <c r="C2937" s="54" t="s">
        <v>4243</v>
      </c>
      <c r="D2937" s="54" t="s">
        <v>2874</v>
      </c>
      <c r="E2937" s="54" t="s">
        <v>4099</v>
      </c>
      <c r="F2937" s="54" t="s">
        <v>3690</v>
      </c>
      <c r="G2937" s="54">
        <v>2311020000</v>
      </c>
      <c r="H2937" s="54" t="s">
        <v>3697</v>
      </c>
      <c r="I2937" s="54" t="s">
        <v>3698</v>
      </c>
      <c r="J2937">
        <f>VLOOKUP(A2937,'County Acres Disturbed'!$A$2:$E$3146,5,FALSE)</f>
        <v>2451.8818830696123</v>
      </c>
      <c r="K2937" s="55" t="s">
        <v>5571</v>
      </c>
      <c r="L2937">
        <f>IF(H2937="PM10-PRI",VLOOKUP(A2937,'County Emission Factors'!A$2:E$3145,5,FALSE),IF(H2937="PM10-FIL",VLOOKUP(A2937,'County Emission Factors'!A$2:E$3145,5,FALSE),VLOOKUP(A2937,'County Emission Factors'!A$2:F$3145,6,FALSE)))</f>
        <v>1.901188242651658E-2</v>
      </c>
      <c r="M2937" s="56" t="s">
        <v>5572</v>
      </c>
      <c r="N2937" t="s">
        <v>5571</v>
      </c>
      <c r="O2937">
        <f t="shared" si="51"/>
        <v>46.614890084625543</v>
      </c>
      <c r="P2937" t="s">
        <v>5572</v>
      </c>
    </row>
    <row r="2938" spans="1:16">
      <c r="A2938" s="54" t="s">
        <v>127</v>
      </c>
      <c r="B2938" s="54" t="s">
        <v>3027</v>
      </c>
      <c r="C2938" s="54" t="s">
        <v>4243</v>
      </c>
      <c r="D2938" s="54" t="s">
        <v>2875</v>
      </c>
      <c r="E2938" s="54" t="s">
        <v>4257</v>
      </c>
      <c r="F2938" s="54" t="s">
        <v>3690</v>
      </c>
      <c r="G2938" s="54">
        <v>2311020000</v>
      </c>
      <c r="H2938" s="54" t="s">
        <v>3691</v>
      </c>
      <c r="I2938" s="54" t="s">
        <v>3692</v>
      </c>
      <c r="J2938">
        <f>VLOOKUP(A2938,'County Acres Disturbed'!$A$2:$E$3146,5,FALSE)</f>
        <v>286.57640390067883</v>
      </c>
      <c r="K2938" s="55" t="s">
        <v>5571</v>
      </c>
      <c r="L2938">
        <f>IF(H2938="PM10-PRI",VLOOKUP(A2938,'County Emission Factors'!A$2:E$3145,5,FALSE),IF(H2938="PM10-FIL",VLOOKUP(A2938,'County Emission Factors'!A$2:E$3145,5,FALSE),VLOOKUP(A2938,'County Emission Factors'!A$2:F$3145,6,FALSE)))</f>
        <v>0.2471544715447154</v>
      </c>
      <c r="M2938" s="56" t="s">
        <v>5572</v>
      </c>
      <c r="N2938" t="s">
        <v>5571</v>
      </c>
      <c r="O2938">
        <f t="shared" si="51"/>
        <v>70.828639663257192</v>
      </c>
      <c r="P2938" t="s">
        <v>5572</v>
      </c>
    </row>
    <row r="2939" spans="1:16">
      <c r="A2939" s="54" t="s">
        <v>127</v>
      </c>
      <c r="B2939" s="54" t="s">
        <v>3027</v>
      </c>
      <c r="C2939" s="54" t="s">
        <v>4243</v>
      </c>
      <c r="D2939" s="54" t="s">
        <v>2875</v>
      </c>
      <c r="E2939" s="54" t="s">
        <v>4257</v>
      </c>
      <c r="F2939" s="54" t="s">
        <v>3690</v>
      </c>
      <c r="G2939" s="54">
        <v>2311020000</v>
      </c>
      <c r="H2939" s="54" t="s">
        <v>3693</v>
      </c>
      <c r="I2939" s="54" t="s">
        <v>3694</v>
      </c>
      <c r="J2939">
        <f>VLOOKUP(A2939,'County Acres Disturbed'!$A$2:$E$3146,5,FALSE)</f>
        <v>286.57640390067883</v>
      </c>
      <c r="K2939" s="55" t="s">
        <v>5571</v>
      </c>
      <c r="L2939">
        <f>IF(H2939="PM10-PRI",VLOOKUP(A2939,'County Emission Factors'!A$2:E$3145,5,FALSE),IF(H2939="PM10-FIL",VLOOKUP(A2939,'County Emission Factors'!A$2:E$3145,5,FALSE),VLOOKUP(A2939,'County Emission Factors'!A$2:F$3145,6,FALSE)))</f>
        <v>2.4715447154471541E-2</v>
      </c>
      <c r="M2939" s="56" t="s">
        <v>5572</v>
      </c>
      <c r="N2939" t="s">
        <v>5571</v>
      </c>
      <c r="O2939">
        <f t="shared" si="51"/>
        <v>7.0828639663257196</v>
      </c>
      <c r="P2939" t="s">
        <v>5572</v>
      </c>
    </row>
    <row r="2940" spans="1:16">
      <c r="A2940" s="54" t="s">
        <v>127</v>
      </c>
      <c r="B2940" s="54" t="s">
        <v>3027</v>
      </c>
      <c r="C2940" s="54" t="s">
        <v>4243</v>
      </c>
      <c r="D2940" s="54" t="s">
        <v>2875</v>
      </c>
      <c r="E2940" s="54" t="s">
        <v>4257</v>
      </c>
      <c r="F2940" s="54" t="s">
        <v>3690</v>
      </c>
      <c r="G2940" s="54">
        <v>2311020000</v>
      </c>
      <c r="H2940" s="54" t="s">
        <v>3695</v>
      </c>
      <c r="I2940" s="54" t="s">
        <v>3696</v>
      </c>
      <c r="J2940">
        <f>VLOOKUP(A2940,'County Acres Disturbed'!$A$2:$E$3146,5,FALSE)</f>
        <v>286.57640390067883</v>
      </c>
      <c r="K2940" s="55" t="s">
        <v>5571</v>
      </c>
      <c r="L2940">
        <f>IF(H2940="PM10-PRI",VLOOKUP(A2940,'County Emission Factors'!A$2:E$3145,5,FALSE),IF(H2940="PM10-FIL",VLOOKUP(A2940,'County Emission Factors'!A$2:E$3145,5,FALSE),VLOOKUP(A2940,'County Emission Factors'!A$2:F$3145,6,FALSE)))</f>
        <v>0.2471544715447154</v>
      </c>
      <c r="M2940" s="56" t="s">
        <v>5572</v>
      </c>
      <c r="N2940" t="s">
        <v>5571</v>
      </c>
      <c r="O2940">
        <f t="shared" si="51"/>
        <v>70.828639663257192</v>
      </c>
      <c r="P2940" t="s">
        <v>5572</v>
      </c>
    </row>
    <row r="2941" spans="1:16">
      <c r="A2941" s="54" t="s">
        <v>127</v>
      </c>
      <c r="B2941" s="54" t="s">
        <v>3027</v>
      </c>
      <c r="C2941" s="54" t="s">
        <v>4243</v>
      </c>
      <c r="D2941" s="54" t="s">
        <v>2875</v>
      </c>
      <c r="E2941" s="54" t="s">
        <v>4257</v>
      </c>
      <c r="F2941" s="54" t="s">
        <v>3690</v>
      </c>
      <c r="G2941" s="54">
        <v>2311020000</v>
      </c>
      <c r="H2941" s="54" t="s">
        <v>3697</v>
      </c>
      <c r="I2941" s="54" t="s">
        <v>3698</v>
      </c>
      <c r="J2941">
        <f>VLOOKUP(A2941,'County Acres Disturbed'!$A$2:$E$3146,5,FALSE)</f>
        <v>286.57640390067883</v>
      </c>
      <c r="K2941" s="55" t="s">
        <v>5571</v>
      </c>
      <c r="L2941">
        <f>IF(H2941="PM10-PRI",VLOOKUP(A2941,'County Emission Factors'!A$2:E$3145,5,FALSE),IF(H2941="PM10-FIL",VLOOKUP(A2941,'County Emission Factors'!A$2:E$3145,5,FALSE),VLOOKUP(A2941,'County Emission Factors'!A$2:F$3145,6,FALSE)))</f>
        <v>2.4715447154471541E-2</v>
      </c>
      <c r="M2941" s="56" t="s">
        <v>5572</v>
      </c>
      <c r="N2941" t="s">
        <v>5571</v>
      </c>
      <c r="O2941">
        <f t="shared" si="51"/>
        <v>7.0828639663257196</v>
      </c>
      <c r="P2941" t="s">
        <v>5572</v>
      </c>
    </row>
    <row r="2942" spans="1:16">
      <c r="A2942" s="54" t="s">
        <v>128</v>
      </c>
      <c r="B2942" s="54" t="s">
        <v>3027</v>
      </c>
      <c r="C2942" s="54" t="s">
        <v>4243</v>
      </c>
      <c r="D2942" s="54" t="s">
        <v>2876</v>
      </c>
      <c r="E2942" s="54" t="s">
        <v>3734</v>
      </c>
      <c r="F2942" s="54" t="s">
        <v>3690</v>
      </c>
      <c r="G2942" s="54">
        <v>2311020000</v>
      </c>
      <c r="H2942" s="54" t="s">
        <v>3691</v>
      </c>
      <c r="I2942" s="54" t="s">
        <v>3692</v>
      </c>
      <c r="J2942">
        <f>VLOOKUP(A2942,'County Acres Disturbed'!$A$2:$E$3146,5,FALSE)</f>
        <v>286.57640390067883</v>
      </c>
      <c r="K2942" s="55" t="s">
        <v>5571</v>
      </c>
      <c r="L2942">
        <f>IF(H2942="PM10-PRI",VLOOKUP(A2942,'County Emission Factors'!A$2:E$3145,5,FALSE),IF(H2942="PM10-FIL",VLOOKUP(A2942,'County Emission Factors'!A$2:E$3145,5,FALSE),VLOOKUP(A2942,'County Emission Factors'!A$2:F$3145,6,FALSE)))</f>
        <v>0.24715447154471554</v>
      </c>
      <c r="M2942" s="56" t="s">
        <v>5572</v>
      </c>
      <c r="N2942" t="s">
        <v>5571</v>
      </c>
      <c r="O2942">
        <f t="shared" si="51"/>
        <v>70.828639663257235</v>
      </c>
      <c r="P2942" t="s">
        <v>5572</v>
      </c>
    </row>
    <row r="2943" spans="1:16">
      <c r="A2943" s="54" t="s">
        <v>128</v>
      </c>
      <c r="B2943" s="54" t="s">
        <v>3027</v>
      </c>
      <c r="C2943" s="54" t="s">
        <v>4243</v>
      </c>
      <c r="D2943" s="54" t="s">
        <v>2876</v>
      </c>
      <c r="E2943" s="54" t="s">
        <v>3734</v>
      </c>
      <c r="F2943" s="54" t="s">
        <v>3690</v>
      </c>
      <c r="G2943" s="54">
        <v>2311020000</v>
      </c>
      <c r="H2943" s="54" t="s">
        <v>3693</v>
      </c>
      <c r="I2943" s="54" t="s">
        <v>3694</v>
      </c>
      <c r="J2943">
        <f>VLOOKUP(A2943,'County Acres Disturbed'!$A$2:$E$3146,5,FALSE)</f>
        <v>286.57640390067883</v>
      </c>
      <c r="K2943" s="55" t="s">
        <v>5571</v>
      </c>
      <c r="L2943">
        <f>IF(H2943="PM10-PRI",VLOOKUP(A2943,'County Emission Factors'!A$2:E$3145,5,FALSE),IF(H2943="PM10-FIL",VLOOKUP(A2943,'County Emission Factors'!A$2:E$3145,5,FALSE),VLOOKUP(A2943,'County Emission Factors'!A$2:F$3145,6,FALSE)))</f>
        <v>2.4715447154471555E-2</v>
      </c>
      <c r="M2943" s="56" t="s">
        <v>5572</v>
      </c>
      <c r="N2943" t="s">
        <v>5571</v>
      </c>
      <c r="O2943">
        <f t="shared" si="51"/>
        <v>7.0828639663257231</v>
      </c>
      <c r="P2943" t="s">
        <v>5572</v>
      </c>
    </row>
    <row r="2944" spans="1:16">
      <c r="A2944" s="54" t="s">
        <v>128</v>
      </c>
      <c r="B2944" s="54" t="s">
        <v>3027</v>
      </c>
      <c r="C2944" s="54" t="s">
        <v>4243</v>
      </c>
      <c r="D2944" s="54" t="s">
        <v>2876</v>
      </c>
      <c r="E2944" s="54" t="s">
        <v>3734</v>
      </c>
      <c r="F2944" s="54" t="s">
        <v>3690</v>
      </c>
      <c r="G2944" s="54">
        <v>2311020000</v>
      </c>
      <c r="H2944" s="54" t="s">
        <v>3695</v>
      </c>
      <c r="I2944" s="54" t="s">
        <v>3696</v>
      </c>
      <c r="J2944">
        <f>VLOOKUP(A2944,'County Acres Disturbed'!$A$2:$E$3146,5,FALSE)</f>
        <v>286.57640390067883</v>
      </c>
      <c r="K2944" s="55" t="s">
        <v>5571</v>
      </c>
      <c r="L2944">
        <f>IF(H2944="PM10-PRI",VLOOKUP(A2944,'County Emission Factors'!A$2:E$3145,5,FALSE),IF(H2944="PM10-FIL",VLOOKUP(A2944,'County Emission Factors'!A$2:E$3145,5,FALSE),VLOOKUP(A2944,'County Emission Factors'!A$2:F$3145,6,FALSE)))</f>
        <v>0.24715447154471554</v>
      </c>
      <c r="M2944" s="56" t="s">
        <v>5572</v>
      </c>
      <c r="N2944" t="s">
        <v>5571</v>
      </c>
      <c r="O2944">
        <f t="shared" si="51"/>
        <v>70.828639663257235</v>
      </c>
      <c r="P2944" t="s">
        <v>5572</v>
      </c>
    </row>
    <row r="2945" spans="1:16">
      <c r="A2945" s="54" t="s">
        <v>128</v>
      </c>
      <c r="B2945" s="54" t="s">
        <v>3027</v>
      </c>
      <c r="C2945" s="54" t="s">
        <v>4243</v>
      </c>
      <c r="D2945" s="54" t="s">
        <v>2876</v>
      </c>
      <c r="E2945" s="54" t="s">
        <v>3734</v>
      </c>
      <c r="F2945" s="54" t="s">
        <v>3690</v>
      </c>
      <c r="G2945" s="54">
        <v>2311020000</v>
      </c>
      <c r="H2945" s="54" t="s">
        <v>3697</v>
      </c>
      <c r="I2945" s="54" t="s">
        <v>3698</v>
      </c>
      <c r="J2945">
        <f>VLOOKUP(A2945,'County Acres Disturbed'!$A$2:$E$3146,5,FALSE)</f>
        <v>286.57640390067883</v>
      </c>
      <c r="K2945" s="55" t="s">
        <v>5571</v>
      </c>
      <c r="L2945">
        <f>IF(H2945="PM10-PRI",VLOOKUP(A2945,'County Emission Factors'!A$2:E$3145,5,FALSE),IF(H2945="PM10-FIL",VLOOKUP(A2945,'County Emission Factors'!A$2:E$3145,5,FALSE),VLOOKUP(A2945,'County Emission Factors'!A$2:F$3145,6,FALSE)))</f>
        <v>2.4715447154471555E-2</v>
      </c>
      <c r="M2945" s="56" t="s">
        <v>5572</v>
      </c>
      <c r="N2945" t="s">
        <v>5571</v>
      </c>
      <c r="O2945">
        <f t="shared" si="51"/>
        <v>7.0828639663257231</v>
      </c>
      <c r="P2945" t="s">
        <v>5572</v>
      </c>
    </row>
    <row r="2946" spans="1:16">
      <c r="A2946" s="54" t="s">
        <v>129</v>
      </c>
      <c r="B2946" s="54" t="s">
        <v>3027</v>
      </c>
      <c r="C2946" s="54" t="s">
        <v>4243</v>
      </c>
      <c r="D2946" s="54" t="s">
        <v>2877</v>
      </c>
      <c r="E2946" s="54" t="s">
        <v>4258</v>
      </c>
      <c r="F2946" s="54" t="s">
        <v>3690</v>
      </c>
      <c r="G2946" s="54">
        <v>2311020000</v>
      </c>
      <c r="H2946" s="54" t="s">
        <v>3691</v>
      </c>
      <c r="I2946" s="54" t="s">
        <v>3692</v>
      </c>
      <c r="J2946">
        <f>VLOOKUP(A2946,'County Acres Disturbed'!$A$2:$E$3146,5,FALSE)</f>
        <v>286.57640390067883</v>
      </c>
      <c r="K2946" s="55" t="s">
        <v>5571</v>
      </c>
      <c r="L2946">
        <f>IF(H2946="PM10-PRI",VLOOKUP(A2946,'County Emission Factors'!A$2:E$3145,5,FALSE),IF(H2946="PM10-FIL",VLOOKUP(A2946,'County Emission Factors'!A$2:E$3145,5,FALSE),VLOOKUP(A2946,'County Emission Factors'!A$2:F$3145,6,FALSE)))</f>
        <v>0.24715447154471554</v>
      </c>
      <c r="M2946" s="56" t="s">
        <v>5572</v>
      </c>
      <c r="N2946" t="s">
        <v>5571</v>
      </c>
      <c r="O2946">
        <f t="shared" si="51"/>
        <v>70.828639663257235</v>
      </c>
      <c r="P2946" t="s">
        <v>5572</v>
      </c>
    </row>
    <row r="2947" spans="1:16">
      <c r="A2947" s="54" t="s">
        <v>129</v>
      </c>
      <c r="B2947" s="54" t="s">
        <v>3027</v>
      </c>
      <c r="C2947" s="54" t="s">
        <v>4243</v>
      </c>
      <c r="D2947" s="54" t="s">
        <v>2877</v>
      </c>
      <c r="E2947" s="54" t="s">
        <v>4258</v>
      </c>
      <c r="F2947" s="54" t="s">
        <v>3690</v>
      </c>
      <c r="G2947" s="54">
        <v>2311020000</v>
      </c>
      <c r="H2947" s="54" t="s">
        <v>3693</v>
      </c>
      <c r="I2947" s="54" t="s">
        <v>3694</v>
      </c>
      <c r="J2947">
        <f>VLOOKUP(A2947,'County Acres Disturbed'!$A$2:$E$3146,5,FALSE)</f>
        <v>286.57640390067883</v>
      </c>
      <c r="K2947" s="55" t="s">
        <v>5571</v>
      </c>
      <c r="L2947">
        <f>IF(H2947="PM10-PRI",VLOOKUP(A2947,'County Emission Factors'!A$2:E$3145,5,FALSE),IF(H2947="PM10-FIL",VLOOKUP(A2947,'County Emission Factors'!A$2:E$3145,5,FALSE),VLOOKUP(A2947,'County Emission Factors'!A$2:F$3145,6,FALSE)))</f>
        <v>2.4715447154471555E-2</v>
      </c>
      <c r="M2947" s="56" t="s">
        <v>5572</v>
      </c>
      <c r="N2947" t="s">
        <v>5571</v>
      </c>
      <c r="O2947">
        <f t="shared" si="51"/>
        <v>7.0828639663257231</v>
      </c>
      <c r="P2947" t="s">
        <v>5572</v>
      </c>
    </row>
    <row r="2948" spans="1:16">
      <c r="A2948" s="54" t="s">
        <v>129</v>
      </c>
      <c r="B2948" s="54" t="s">
        <v>3027</v>
      </c>
      <c r="C2948" s="54" t="s">
        <v>4243</v>
      </c>
      <c r="D2948" s="54" t="s">
        <v>2877</v>
      </c>
      <c r="E2948" s="54" t="s">
        <v>4258</v>
      </c>
      <c r="F2948" s="54" t="s">
        <v>3690</v>
      </c>
      <c r="G2948" s="54">
        <v>2311020000</v>
      </c>
      <c r="H2948" s="54" t="s">
        <v>3695</v>
      </c>
      <c r="I2948" s="54" t="s">
        <v>3696</v>
      </c>
      <c r="J2948">
        <f>VLOOKUP(A2948,'County Acres Disturbed'!$A$2:$E$3146,5,FALSE)</f>
        <v>286.57640390067883</v>
      </c>
      <c r="K2948" s="55" t="s">
        <v>5571</v>
      </c>
      <c r="L2948">
        <f>IF(H2948="PM10-PRI",VLOOKUP(A2948,'County Emission Factors'!A$2:E$3145,5,FALSE),IF(H2948="PM10-FIL",VLOOKUP(A2948,'County Emission Factors'!A$2:E$3145,5,FALSE),VLOOKUP(A2948,'County Emission Factors'!A$2:F$3145,6,FALSE)))</f>
        <v>0.24715447154471554</v>
      </c>
      <c r="M2948" s="56" t="s">
        <v>5572</v>
      </c>
      <c r="N2948" t="s">
        <v>5571</v>
      </c>
      <c r="O2948">
        <f t="shared" si="51"/>
        <v>70.828639663257235</v>
      </c>
      <c r="P2948" t="s">
        <v>5572</v>
      </c>
    </row>
    <row r="2949" spans="1:16">
      <c r="A2949" s="54" t="s">
        <v>129</v>
      </c>
      <c r="B2949" s="54" t="s">
        <v>3027</v>
      </c>
      <c r="C2949" s="54" t="s">
        <v>4243</v>
      </c>
      <c r="D2949" s="54" t="s">
        <v>2877</v>
      </c>
      <c r="E2949" s="54" t="s">
        <v>4258</v>
      </c>
      <c r="F2949" s="54" t="s">
        <v>3690</v>
      </c>
      <c r="G2949" s="54">
        <v>2311020000</v>
      </c>
      <c r="H2949" s="54" t="s">
        <v>3697</v>
      </c>
      <c r="I2949" s="54" t="s">
        <v>3698</v>
      </c>
      <c r="J2949">
        <f>VLOOKUP(A2949,'County Acres Disturbed'!$A$2:$E$3146,5,FALSE)</f>
        <v>286.57640390067883</v>
      </c>
      <c r="K2949" s="55" t="s">
        <v>5571</v>
      </c>
      <c r="L2949">
        <f>IF(H2949="PM10-PRI",VLOOKUP(A2949,'County Emission Factors'!A$2:E$3145,5,FALSE),IF(H2949="PM10-FIL",VLOOKUP(A2949,'County Emission Factors'!A$2:E$3145,5,FALSE),VLOOKUP(A2949,'County Emission Factors'!A$2:F$3145,6,FALSE)))</f>
        <v>2.4715447154471555E-2</v>
      </c>
      <c r="M2949" s="56" t="s">
        <v>5572</v>
      </c>
      <c r="N2949" t="s">
        <v>5571</v>
      </c>
      <c r="O2949">
        <f t="shared" si="51"/>
        <v>7.0828639663257231</v>
      </c>
      <c r="P2949" t="s">
        <v>5572</v>
      </c>
    </row>
    <row r="2950" spans="1:16">
      <c r="A2950" s="54" t="s">
        <v>130</v>
      </c>
      <c r="B2950" s="54" t="s">
        <v>3027</v>
      </c>
      <c r="C2950" s="54" t="s">
        <v>4243</v>
      </c>
      <c r="D2950" s="54" t="s">
        <v>2878</v>
      </c>
      <c r="E2950" s="54" t="s">
        <v>3834</v>
      </c>
      <c r="F2950" s="54" t="s">
        <v>3690</v>
      </c>
      <c r="G2950" s="54">
        <v>2311020000</v>
      </c>
      <c r="H2950" s="54" t="s">
        <v>3691</v>
      </c>
      <c r="I2950" s="54" t="s">
        <v>3692</v>
      </c>
      <c r="J2950">
        <f>VLOOKUP(A2950,'County Acres Disturbed'!$A$2:$E$3146,5,FALSE)</f>
        <v>873.41715147973309</v>
      </c>
      <c r="K2950" s="55" t="s">
        <v>5571</v>
      </c>
      <c r="L2950">
        <f>IF(H2950="PM10-PRI",VLOOKUP(A2950,'County Emission Factors'!A$2:E$3145,5,FALSE),IF(H2950="PM10-FIL",VLOOKUP(A2950,'County Emission Factors'!A$2:E$3145,5,FALSE),VLOOKUP(A2950,'County Emission Factors'!A$2:F$3145,6,FALSE)))</f>
        <v>0.24715447154471548</v>
      </c>
      <c r="M2950" s="56" t="s">
        <v>5572</v>
      </c>
      <c r="N2950" t="s">
        <v>5571</v>
      </c>
      <c r="O2950">
        <f t="shared" si="51"/>
        <v>215.86895451206414</v>
      </c>
      <c r="P2950" t="s">
        <v>5572</v>
      </c>
    </row>
    <row r="2951" spans="1:16">
      <c r="A2951" s="54" t="s">
        <v>130</v>
      </c>
      <c r="B2951" s="54" t="s">
        <v>3027</v>
      </c>
      <c r="C2951" s="54" t="s">
        <v>4243</v>
      </c>
      <c r="D2951" s="54" t="s">
        <v>2878</v>
      </c>
      <c r="E2951" s="54" t="s">
        <v>3834</v>
      </c>
      <c r="F2951" s="54" t="s">
        <v>3690</v>
      </c>
      <c r="G2951" s="54">
        <v>2311020000</v>
      </c>
      <c r="H2951" s="54" t="s">
        <v>3693</v>
      </c>
      <c r="I2951" s="54" t="s">
        <v>3694</v>
      </c>
      <c r="J2951">
        <f>VLOOKUP(A2951,'County Acres Disturbed'!$A$2:$E$3146,5,FALSE)</f>
        <v>873.41715147973309</v>
      </c>
      <c r="K2951" s="55" t="s">
        <v>5571</v>
      </c>
      <c r="L2951">
        <f>IF(H2951="PM10-PRI",VLOOKUP(A2951,'County Emission Factors'!A$2:E$3145,5,FALSE),IF(H2951="PM10-FIL",VLOOKUP(A2951,'County Emission Factors'!A$2:E$3145,5,FALSE),VLOOKUP(A2951,'County Emission Factors'!A$2:F$3145,6,FALSE)))</f>
        <v>2.4715447154471548E-2</v>
      </c>
      <c r="M2951" s="56" t="s">
        <v>5572</v>
      </c>
      <c r="N2951" t="s">
        <v>5571</v>
      </c>
      <c r="O2951">
        <f t="shared" si="51"/>
        <v>21.586895451206413</v>
      </c>
      <c r="P2951" t="s">
        <v>5572</v>
      </c>
    </row>
    <row r="2952" spans="1:16">
      <c r="A2952" s="54" t="s">
        <v>130</v>
      </c>
      <c r="B2952" s="54" t="s">
        <v>3027</v>
      </c>
      <c r="C2952" s="54" t="s">
        <v>4243</v>
      </c>
      <c r="D2952" s="54" t="s">
        <v>2878</v>
      </c>
      <c r="E2952" s="54" t="s">
        <v>3834</v>
      </c>
      <c r="F2952" s="54" t="s">
        <v>3690</v>
      </c>
      <c r="G2952" s="54">
        <v>2311020000</v>
      </c>
      <c r="H2952" s="54" t="s">
        <v>3695</v>
      </c>
      <c r="I2952" s="54" t="s">
        <v>3696</v>
      </c>
      <c r="J2952">
        <f>VLOOKUP(A2952,'County Acres Disturbed'!$A$2:$E$3146,5,FALSE)</f>
        <v>873.41715147973309</v>
      </c>
      <c r="K2952" s="55" t="s">
        <v>5571</v>
      </c>
      <c r="L2952">
        <f>IF(H2952="PM10-PRI",VLOOKUP(A2952,'County Emission Factors'!A$2:E$3145,5,FALSE),IF(H2952="PM10-FIL",VLOOKUP(A2952,'County Emission Factors'!A$2:E$3145,5,FALSE),VLOOKUP(A2952,'County Emission Factors'!A$2:F$3145,6,FALSE)))</f>
        <v>0.24715447154471548</v>
      </c>
      <c r="M2952" s="56" t="s">
        <v>5572</v>
      </c>
      <c r="N2952" t="s">
        <v>5571</v>
      </c>
      <c r="O2952">
        <f t="shared" si="51"/>
        <v>215.86895451206414</v>
      </c>
      <c r="P2952" t="s">
        <v>5572</v>
      </c>
    </row>
    <row r="2953" spans="1:16">
      <c r="A2953" s="54" t="s">
        <v>130</v>
      </c>
      <c r="B2953" s="54" t="s">
        <v>3027</v>
      </c>
      <c r="C2953" s="54" t="s">
        <v>4243</v>
      </c>
      <c r="D2953" s="54" t="s">
        <v>2878</v>
      </c>
      <c r="E2953" s="54" t="s">
        <v>3834</v>
      </c>
      <c r="F2953" s="54" t="s">
        <v>3690</v>
      </c>
      <c r="G2953" s="54">
        <v>2311020000</v>
      </c>
      <c r="H2953" s="54" t="s">
        <v>3697</v>
      </c>
      <c r="I2953" s="54" t="s">
        <v>3698</v>
      </c>
      <c r="J2953">
        <f>VLOOKUP(A2953,'County Acres Disturbed'!$A$2:$E$3146,5,FALSE)</f>
        <v>873.41715147973309</v>
      </c>
      <c r="K2953" s="55" t="s">
        <v>5571</v>
      </c>
      <c r="L2953">
        <f>IF(H2953="PM10-PRI",VLOOKUP(A2953,'County Emission Factors'!A$2:E$3145,5,FALSE),IF(H2953="PM10-FIL",VLOOKUP(A2953,'County Emission Factors'!A$2:E$3145,5,FALSE),VLOOKUP(A2953,'County Emission Factors'!A$2:F$3145,6,FALSE)))</f>
        <v>2.4715447154471548E-2</v>
      </c>
      <c r="M2953" s="56" t="s">
        <v>5572</v>
      </c>
      <c r="N2953" t="s">
        <v>5571</v>
      </c>
      <c r="O2953">
        <f t="shared" si="51"/>
        <v>21.586895451206413</v>
      </c>
      <c r="P2953" t="s">
        <v>5572</v>
      </c>
    </row>
    <row r="2954" spans="1:16">
      <c r="A2954" s="54" t="s">
        <v>131</v>
      </c>
      <c r="B2954" s="54" t="s">
        <v>3027</v>
      </c>
      <c r="C2954" s="54" t="s">
        <v>4243</v>
      </c>
      <c r="D2954" s="54" t="s">
        <v>2879</v>
      </c>
      <c r="E2954" s="54" t="s">
        <v>4214</v>
      </c>
      <c r="F2954" s="54" t="s">
        <v>3690</v>
      </c>
      <c r="G2954" s="54">
        <v>2311020000</v>
      </c>
      <c r="H2954" s="54" t="s">
        <v>3691</v>
      </c>
      <c r="I2954" s="54" t="s">
        <v>3692</v>
      </c>
      <c r="J2954">
        <f>VLOOKUP(A2954,'County Acres Disturbed'!$A$2:$E$3146,5,FALSE)</f>
        <v>286.57640390067883</v>
      </c>
      <c r="K2954" s="55" t="s">
        <v>5571</v>
      </c>
      <c r="L2954">
        <f>IF(H2954="PM10-PRI",VLOOKUP(A2954,'County Emission Factors'!A$2:E$3145,5,FALSE),IF(H2954="PM10-FIL",VLOOKUP(A2954,'County Emission Factors'!A$2:E$3145,5,FALSE),VLOOKUP(A2954,'County Emission Factors'!A$2:F$3145,6,FALSE)))</f>
        <v>0.2471544715447154</v>
      </c>
      <c r="M2954" s="56" t="s">
        <v>5572</v>
      </c>
      <c r="N2954" t="s">
        <v>5571</v>
      </c>
      <c r="O2954">
        <f t="shared" si="51"/>
        <v>70.828639663257192</v>
      </c>
      <c r="P2954" t="s">
        <v>5572</v>
      </c>
    </row>
    <row r="2955" spans="1:16">
      <c r="A2955" s="54" t="s">
        <v>131</v>
      </c>
      <c r="B2955" s="54" t="s">
        <v>3027</v>
      </c>
      <c r="C2955" s="54" t="s">
        <v>4243</v>
      </c>
      <c r="D2955" s="54" t="s">
        <v>2879</v>
      </c>
      <c r="E2955" s="54" t="s">
        <v>4214</v>
      </c>
      <c r="F2955" s="54" t="s">
        <v>3690</v>
      </c>
      <c r="G2955" s="54">
        <v>2311020000</v>
      </c>
      <c r="H2955" s="54" t="s">
        <v>3693</v>
      </c>
      <c r="I2955" s="54" t="s">
        <v>3694</v>
      </c>
      <c r="J2955">
        <f>VLOOKUP(A2955,'County Acres Disturbed'!$A$2:$E$3146,5,FALSE)</f>
        <v>286.57640390067883</v>
      </c>
      <c r="K2955" s="55" t="s">
        <v>5571</v>
      </c>
      <c r="L2955">
        <f>IF(H2955="PM10-PRI",VLOOKUP(A2955,'County Emission Factors'!A$2:E$3145,5,FALSE),IF(H2955="PM10-FIL",VLOOKUP(A2955,'County Emission Factors'!A$2:E$3145,5,FALSE),VLOOKUP(A2955,'County Emission Factors'!A$2:F$3145,6,FALSE)))</f>
        <v>2.4715447154471541E-2</v>
      </c>
      <c r="M2955" s="56" t="s">
        <v>5572</v>
      </c>
      <c r="N2955" t="s">
        <v>5571</v>
      </c>
      <c r="O2955">
        <f t="shared" si="51"/>
        <v>7.0828639663257196</v>
      </c>
      <c r="P2955" t="s">
        <v>5572</v>
      </c>
    </row>
    <row r="2956" spans="1:16">
      <c r="A2956" s="54" t="s">
        <v>131</v>
      </c>
      <c r="B2956" s="54" t="s">
        <v>3027</v>
      </c>
      <c r="C2956" s="54" t="s">
        <v>4243</v>
      </c>
      <c r="D2956" s="54" t="s">
        <v>2879</v>
      </c>
      <c r="E2956" s="54" t="s">
        <v>4214</v>
      </c>
      <c r="F2956" s="54" t="s">
        <v>3690</v>
      </c>
      <c r="G2956" s="54">
        <v>2311020000</v>
      </c>
      <c r="H2956" s="54" t="s">
        <v>3695</v>
      </c>
      <c r="I2956" s="54" t="s">
        <v>3696</v>
      </c>
      <c r="J2956">
        <f>VLOOKUP(A2956,'County Acres Disturbed'!$A$2:$E$3146,5,FALSE)</f>
        <v>286.57640390067883</v>
      </c>
      <c r="K2956" s="55" t="s">
        <v>5571</v>
      </c>
      <c r="L2956">
        <f>IF(H2956="PM10-PRI",VLOOKUP(A2956,'County Emission Factors'!A$2:E$3145,5,FALSE),IF(H2956="PM10-FIL",VLOOKUP(A2956,'County Emission Factors'!A$2:E$3145,5,FALSE),VLOOKUP(A2956,'County Emission Factors'!A$2:F$3145,6,FALSE)))</f>
        <v>0.2471544715447154</v>
      </c>
      <c r="M2956" s="56" t="s">
        <v>5572</v>
      </c>
      <c r="N2956" t="s">
        <v>5571</v>
      </c>
      <c r="O2956">
        <f t="shared" si="51"/>
        <v>70.828639663257192</v>
      </c>
      <c r="P2956" t="s">
        <v>5572</v>
      </c>
    </row>
    <row r="2957" spans="1:16">
      <c r="A2957" s="54" t="s">
        <v>131</v>
      </c>
      <c r="B2957" s="54" t="s">
        <v>3027</v>
      </c>
      <c r="C2957" s="54" t="s">
        <v>4243</v>
      </c>
      <c r="D2957" s="54" t="s">
        <v>2879</v>
      </c>
      <c r="E2957" s="54" t="s">
        <v>4214</v>
      </c>
      <c r="F2957" s="54" t="s">
        <v>3690</v>
      </c>
      <c r="G2957" s="54">
        <v>2311020000</v>
      </c>
      <c r="H2957" s="54" t="s">
        <v>3697</v>
      </c>
      <c r="I2957" s="54" t="s">
        <v>3698</v>
      </c>
      <c r="J2957">
        <f>VLOOKUP(A2957,'County Acres Disturbed'!$A$2:$E$3146,5,FALSE)</f>
        <v>286.57640390067883</v>
      </c>
      <c r="K2957" s="55" t="s">
        <v>5571</v>
      </c>
      <c r="L2957">
        <f>IF(H2957="PM10-PRI",VLOOKUP(A2957,'County Emission Factors'!A$2:E$3145,5,FALSE),IF(H2957="PM10-FIL",VLOOKUP(A2957,'County Emission Factors'!A$2:E$3145,5,FALSE),VLOOKUP(A2957,'County Emission Factors'!A$2:F$3145,6,FALSE)))</f>
        <v>2.4715447154471541E-2</v>
      </c>
      <c r="M2957" s="56" t="s">
        <v>5572</v>
      </c>
      <c r="N2957" t="s">
        <v>5571</v>
      </c>
      <c r="O2957">
        <f t="shared" si="51"/>
        <v>7.0828639663257196</v>
      </c>
      <c r="P2957" t="s">
        <v>5572</v>
      </c>
    </row>
    <row r="2958" spans="1:16">
      <c r="A2958" s="54" t="s">
        <v>132</v>
      </c>
      <c r="B2958" s="54" t="s">
        <v>3027</v>
      </c>
      <c r="C2958" s="54" t="s">
        <v>4243</v>
      </c>
      <c r="D2958" s="54" t="s">
        <v>2880</v>
      </c>
      <c r="E2958" s="54" t="s">
        <v>4259</v>
      </c>
      <c r="F2958" s="54" t="s">
        <v>3690</v>
      </c>
      <c r="G2958" s="54">
        <v>2311020000</v>
      </c>
      <c r="H2958" s="54" t="s">
        <v>3691</v>
      </c>
      <c r="I2958" s="54" t="s">
        <v>3692</v>
      </c>
      <c r="J2958">
        <f>VLOOKUP(A2958,'County Acres Disturbed'!$A$2:$E$3146,5,FALSE)</f>
        <v>310.43139721267625</v>
      </c>
      <c r="K2958" s="55" t="s">
        <v>5571</v>
      </c>
      <c r="L2958">
        <f>IF(H2958="PM10-PRI",VLOOKUP(A2958,'County Emission Factors'!A$2:E$3145,5,FALSE),IF(H2958="PM10-FIL",VLOOKUP(A2958,'County Emission Factors'!A$2:E$3145,5,FALSE),VLOOKUP(A2958,'County Emission Factors'!A$2:F$3145,6,FALSE)))</f>
        <v>0.19011882426516569</v>
      </c>
      <c r="M2958" s="56" t="s">
        <v>5572</v>
      </c>
      <c r="N2958" t="s">
        <v>5571</v>
      </c>
      <c r="O2958">
        <f t="shared" si="51"/>
        <v>59.01885225306664</v>
      </c>
      <c r="P2958" t="s">
        <v>5572</v>
      </c>
    </row>
    <row r="2959" spans="1:16">
      <c r="A2959" s="54" t="s">
        <v>132</v>
      </c>
      <c r="B2959" s="54" t="s">
        <v>3027</v>
      </c>
      <c r="C2959" s="54" t="s">
        <v>4243</v>
      </c>
      <c r="D2959" s="54" t="s">
        <v>2880</v>
      </c>
      <c r="E2959" s="54" t="s">
        <v>4259</v>
      </c>
      <c r="F2959" s="54" t="s">
        <v>3690</v>
      </c>
      <c r="G2959" s="54">
        <v>2311020000</v>
      </c>
      <c r="H2959" s="54" t="s">
        <v>3693</v>
      </c>
      <c r="I2959" s="54" t="s">
        <v>3694</v>
      </c>
      <c r="J2959">
        <f>VLOOKUP(A2959,'County Acres Disturbed'!$A$2:$E$3146,5,FALSE)</f>
        <v>310.43139721267625</v>
      </c>
      <c r="K2959" s="55" t="s">
        <v>5571</v>
      </c>
      <c r="L2959">
        <f>IF(H2959="PM10-PRI",VLOOKUP(A2959,'County Emission Factors'!A$2:E$3145,5,FALSE),IF(H2959="PM10-FIL",VLOOKUP(A2959,'County Emission Factors'!A$2:E$3145,5,FALSE),VLOOKUP(A2959,'County Emission Factors'!A$2:F$3145,6,FALSE)))</f>
        <v>1.9011882426516569E-2</v>
      </c>
      <c r="M2959" s="56" t="s">
        <v>5572</v>
      </c>
      <c r="N2959" t="s">
        <v>5571</v>
      </c>
      <c r="O2959">
        <f t="shared" si="51"/>
        <v>5.901885225306664</v>
      </c>
      <c r="P2959" t="s">
        <v>5572</v>
      </c>
    </row>
    <row r="2960" spans="1:16">
      <c r="A2960" s="54" t="s">
        <v>132</v>
      </c>
      <c r="B2960" s="54" t="s">
        <v>3027</v>
      </c>
      <c r="C2960" s="54" t="s">
        <v>4243</v>
      </c>
      <c r="D2960" s="54" t="s">
        <v>2880</v>
      </c>
      <c r="E2960" s="54" t="s">
        <v>4259</v>
      </c>
      <c r="F2960" s="54" t="s">
        <v>3690</v>
      </c>
      <c r="G2960" s="54">
        <v>2311020000</v>
      </c>
      <c r="H2960" s="54" t="s">
        <v>3695</v>
      </c>
      <c r="I2960" s="54" t="s">
        <v>3696</v>
      </c>
      <c r="J2960">
        <f>VLOOKUP(A2960,'County Acres Disturbed'!$A$2:$E$3146,5,FALSE)</f>
        <v>310.43139721267625</v>
      </c>
      <c r="K2960" s="55" t="s">
        <v>5571</v>
      </c>
      <c r="L2960">
        <f>IF(H2960="PM10-PRI",VLOOKUP(A2960,'County Emission Factors'!A$2:E$3145,5,FALSE),IF(H2960="PM10-FIL",VLOOKUP(A2960,'County Emission Factors'!A$2:E$3145,5,FALSE),VLOOKUP(A2960,'County Emission Factors'!A$2:F$3145,6,FALSE)))</f>
        <v>0.19011882426516569</v>
      </c>
      <c r="M2960" s="56" t="s">
        <v>5572</v>
      </c>
      <c r="N2960" t="s">
        <v>5571</v>
      </c>
      <c r="O2960">
        <f t="shared" si="51"/>
        <v>59.01885225306664</v>
      </c>
      <c r="P2960" t="s">
        <v>5572</v>
      </c>
    </row>
    <row r="2961" spans="1:16">
      <c r="A2961" s="54" t="s">
        <v>132</v>
      </c>
      <c r="B2961" s="54" t="s">
        <v>3027</v>
      </c>
      <c r="C2961" s="54" t="s">
        <v>4243</v>
      </c>
      <c r="D2961" s="54" t="s">
        <v>2880</v>
      </c>
      <c r="E2961" s="54" t="s">
        <v>4259</v>
      </c>
      <c r="F2961" s="54" t="s">
        <v>3690</v>
      </c>
      <c r="G2961" s="54">
        <v>2311020000</v>
      </c>
      <c r="H2961" s="54" t="s">
        <v>3697</v>
      </c>
      <c r="I2961" s="54" t="s">
        <v>3698</v>
      </c>
      <c r="J2961">
        <f>VLOOKUP(A2961,'County Acres Disturbed'!$A$2:$E$3146,5,FALSE)</f>
        <v>310.43139721267625</v>
      </c>
      <c r="K2961" s="55" t="s">
        <v>5571</v>
      </c>
      <c r="L2961">
        <f>IF(H2961="PM10-PRI",VLOOKUP(A2961,'County Emission Factors'!A$2:E$3145,5,FALSE),IF(H2961="PM10-FIL",VLOOKUP(A2961,'County Emission Factors'!A$2:E$3145,5,FALSE),VLOOKUP(A2961,'County Emission Factors'!A$2:F$3145,6,FALSE)))</f>
        <v>1.9011882426516569E-2</v>
      </c>
      <c r="M2961" s="56" t="s">
        <v>5572</v>
      </c>
      <c r="N2961" t="s">
        <v>5571</v>
      </c>
      <c r="O2961">
        <f t="shared" si="51"/>
        <v>5.901885225306664</v>
      </c>
      <c r="P2961" t="s">
        <v>5572</v>
      </c>
    </row>
    <row r="2962" spans="1:16">
      <c r="A2962" s="54" t="s">
        <v>133</v>
      </c>
      <c r="B2962" s="54" t="s">
        <v>3027</v>
      </c>
      <c r="C2962" s="54" t="s">
        <v>4243</v>
      </c>
      <c r="D2962" s="54" t="s">
        <v>2881</v>
      </c>
      <c r="E2962" s="54" t="s">
        <v>4260</v>
      </c>
      <c r="F2962" s="54" t="s">
        <v>3690</v>
      </c>
      <c r="G2962" s="54">
        <v>2311020000</v>
      </c>
      <c r="H2962" s="54" t="s">
        <v>3691</v>
      </c>
      <c r="I2962" s="54" t="s">
        <v>3692</v>
      </c>
      <c r="J2962">
        <f>VLOOKUP(A2962,'County Acres Disturbed'!$A$2:$E$3146,5,FALSE)</f>
        <v>47.762733983446466</v>
      </c>
      <c r="K2962" s="55" t="s">
        <v>5571</v>
      </c>
      <c r="L2962">
        <f>IF(H2962="PM10-PRI",VLOOKUP(A2962,'County Emission Factors'!A$2:E$3145,5,FALSE),IF(H2962="PM10-FIL",VLOOKUP(A2962,'County Emission Factors'!A$2:E$3145,5,FALSE),VLOOKUP(A2962,'County Emission Factors'!A$2:F$3145,6,FALSE)))</f>
        <v>0.24715447154471556</v>
      </c>
      <c r="M2962" s="56" t="s">
        <v>5572</v>
      </c>
      <c r="N2962" t="s">
        <v>5571</v>
      </c>
      <c r="O2962">
        <f t="shared" si="51"/>
        <v>11.804773277209538</v>
      </c>
      <c r="P2962" t="s">
        <v>5572</v>
      </c>
    </row>
    <row r="2963" spans="1:16">
      <c r="A2963" s="54" t="s">
        <v>133</v>
      </c>
      <c r="B2963" s="54" t="s">
        <v>3027</v>
      </c>
      <c r="C2963" s="54" t="s">
        <v>4243</v>
      </c>
      <c r="D2963" s="54" t="s">
        <v>2881</v>
      </c>
      <c r="E2963" s="54" t="s">
        <v>4260</v>
      </c>
      <c r="F2963" s="54" t="s">
        <v>3690</v>
      </c>
      <c r="G2963" s="54">
        <v>2311020000</v>
      </c>
      <c r="H2963" s="54" t="s">
        <v>3693</v>
      </c>
      <c r="I2963" s="54" t="s">
        <v>3694</v>
      </c>
      <c r="J2963">
        <f>VLOOKUP(A2963,'County Acres Disturbed'!$A$2:$E$3146,5,FALSE)</f>
        <v>47.762733983446466</v>
      </c>
      <c r="K2963" s="55" t="s">
        <v>5571</v>
      </c>
      <c r="L2963">
        <f>IF(H2963="PM10-PRI",VLOOKUP(A2963,'County Emission Factors'!A$2:E$3145,5,FALSE),IF(H2963="PM10-FIL",VLOOKUP(A2963,'County Emission Factors'!A$2:E$3145,5,FALSE),VLOOKUP(A2963,'County Emission Factors'!A$2:F$3145,6,FALSE)))</f>
        <v>2.4715447154471559E-2</v>
      </c>
      <c r="M2963" s="56" t="s">
        <v>5572</v>
      </c>
      <c r="N2963" t="s">
        <v>5571</v>
      </c>
      <c r="O2963">
        <f t="shared" si="51"/>
        <v>1.1804773277209539</v>
      </c>
      <c r="P2963" t="s">
        <v>5572</v>
      </c>
    </row>
    <row r="2964" spans="1:16">
      <c r="A2964" s="54" t="s">
        <v>133</v>
      </c>
      <c r="B2964" s="54" t="s">
        <v>3027</v>
      </c>
      <c r="C2964" s="54" t="s">
        <v>4243</v>
      </c>
      <c r="D2964" s="54" t="s">
        <v>2881</v>
      </c>
      <c r="E2964" s="54" t="s">
        <v>4260</v>
      </c>
      <c r="F2964" s="54" t="s">
        <v>3690</v>
      </c>
      <c r="G2964" s="54">
        <v>2311020000</v>
      </c>
      <c r="H2964" s="54" t="s">
        <v>3695</v>
      </c>
      <c r="I2964" s="54" t="s">
        <v>3696</v>
      </c>
      <c r="J2964">
        <f>VLOOKUP(A2964,'County Acres Disturbed'!$A$2:$E$3146,5,FALSE)</f>
        <v>47.762733983446466</v>
      </c>
      <c r="K2964" s="55" t="s">
        <v>5571</v>
      </c>
      <c r="L2964">
        <f>IF(H2964="PM10-PRI",VLOOKUP(A2964,'County Emission Factors'!A$2:E$3145,5,FALSE),IF(H2964="PM10-FIL",VLOOKUP(A2964,'County Emission Factors'!A$2:E$3145,5,FALSE),VLOOKUP(A2964,'County Emission Factors'!A$2:F$3145,6,FALSE)))</f>
        <v>0.24715447154471556</v>
      </c>
      <c r="M2964" s="56" t="s">
        <v>5572</v>
      </c>
      <c r="N2964" t="s">
        <v>5571</v>
      </c>
      <c r="O2964">
        <f t="shared" si="51"/>
        <v>11.804773277209538</v>
      </c>
      <c r="P2964" t="s">
        <v>5572</v>
      </c>
    </row>
    <row r="2965" spans="1:16">
      <c r="A2965" s="54" t="s">
        <v>133</v>
      </c>
      <c r="B2965" s="54" t="s">
        <v>3027</v>
      </c>
      <c r="C2965" s="54" t="s">
        <v>4243</v>
      </c>
      <c r="D2965" s="54" t="s">
        <v>2881</v>
      </c>
      <c r="E2965" s="54" t="s">
        <v>4260</v>
      </c>
      <c r="F2965" s="54" t="s">
        <v>3690</v>
      </c>
      <c r="G2965" s="54">
        <v>2311020000</v>
      </c>
      <c r="H2965" s="54" t="s">
        <v>3697</v>
      </c>
      <c r="I2965" s="54" t="s">
        <v>3698</v>
      </c>
      <c r="J2965">
        <f>VLOOKUP(A2965,'County Acres Disturbed'!$A$2:$E$3146,5,FALSE)</f>
        <v>47.762733983446466</v>
      </c>
      <c r="K2965" s="55" t="s">
        <v>5571</v>
      </c>
      <c r="L2965">
        <f>IF(H2965="PM10-PRI",VLOOKUP(A2965,'County Emission Factors'!A$2:E$3145,5,FALSE),IF(H2965="PM10-FIL",VLOOKUP(A2965,'County Emission Factors'!A$2:E$3145,5,FALSE),VLOOKUP(A2965,'County Emission Factors'!A$2:F$3145,6,FALSE)))</f>
        <v>2.4715447154471559E-2</v>
      </c>
      <c r="M2965" s="56" t="s">
        <v>5572</v>
      </c>
      <c r="N2965" t="s">
        <v>5571</v>
      </c>
      <c r="O2965">
        <f t="shared" si="51"/>
        <v>1.1804773277209539</v>
      </c>
      <c r="P2965" t="s">
        <v>5572</v>
      </c>
    </row>
    <row r="2966" spans="1:16">
      <c r="A2966" s="54" t="s">
        <v>134</v>
      </c>
      <c r="B2966" s="54" t="s">
        <v>3027</v>
      </c>
      <c r="C2966" s="54" t="s">
        <v>4243</v>
      </c>
      <c r="D2966" s="54" t="s">
        <v>2882</v>
      </c>
      <c r="E2966" s="54" t="s">
        <v>3879</v>
      </c>
      <c r="F2966" s="54" t="s">
        <v>3690</v>
      </c>
      <c r="G2966" s="54">
        <v>2311020000</v>
      </c>
      <c r="H2966" s="54" t="s">
        <v>3691</v>
      </c>
      <c r="I2966" s="54" t="s">
        <v>3692</v>
      </c>
      <c r="J2966">
        <f>VLOOKUP(A2966,'County Acres Disturbed'!$A$2:$E$3146,5,FALSE)</f>
        <v>4987.948551824019</v>
      </c>
      <c r="K2966" s="55" t="s">
        <v>5571</v>
      </c>
      <c r="L2966">
        <f>IF(H2966="PM10-PRI",VLOOKUP(A2966,'County Emission Factors'!A$2:E$3145,5,FALSE),IF(H2966="PM10-FIL",VLOOKUP(A2966,'County Emission Factors'!A$2:E$3145,5,FALSE),VLOOKUP(A2966,'County Emission Factors'!A$2:F$3145,6,FALSE)))</f>
        <v>0.19011882426516563</v>
      </c>
      <c r="M2966" s="56" t="s">
        <v>5572</v>
      </c>
      <c r="N2966" t="s">
        <v>5571</v>
      </c>
      <c r="O2966">
        <f t="shared" si="51"/>
        <v>948.30291416791806</v>
      </c>
      <c r="P2966" t="s">
        <v>5572</v>
      </c>
    </row>
    <row r="2967" spans="1:16">
      <c r="A2967" s="54" t="s">
        <v>134</v>
      </c>
      <c r="B2967" s="54" t="s">
        <v>3027</v>
      </c>
      <c r="C2967" s="54" t="s">
        <v>4243</v>
      </c>
      <c r="D2967" s="54" t="s">
        <v>2882</v>
      </c>
      <c r="E2967" s="54" t="s">
        <v>3879</v>
      </c>
      <c r="F2967" s="54" t="s">
        <v>3690</v>
      </c>
      <c r="G2967" s="54">
        <v>2311020000</v>
      </c>
      <c r="H2967" s="54" t="s">
        <v>3693</v>
      </c>
      <c r="I2967" s="54" t="s">
        <v>3694</v>
      </c>
      <c r="J2967">
        <f>VLOOKUP(A2967,'County Acres Disturbed'!$A$2:$E$3146,5,FALSE)</f>
        <v>4987.948551824019</v>
      </c>
      <c r="K2967" s="55" t="s">
        <v>5571</v>
      </c>
      <c r="L2967">
        <f>IF(H2967="PM10-PRI",VLOOKUP(A2967,'County Emission Factors'!A$2:E$3145,5,FALSE),IF(H2967="PM10-FIL",VLOOKUP(A2967,'County Emission Factors'!A$2:E$3145,5,FALSE),VLOOKUP(A2967,'County Emission Factors'!A$2:F$3145,6,FALSE)))</f>
        <v>1.9011882426516566E-2</v>
      </c>
      <c r="M2967" s="56" t="s">
        <v>5572</v>
      </c>
      <c r="N2967" t="s">
        <v>5571</v>
      </c>
      <c r="O2967">
        <f t="shared" si="51"/>
        <v>94.830291416791823</v>
      </c>
      <c r="P2967" t="s">
        <v>5572</v>
      </c>
    </row>
    <row r="2968" spans="1:16">
      <c r="A2968" s="54" t="s">
        <v>134</v>
      </c>
      <c r="B2968" s="54" t="s">
        <v>3027</v>
      </c>
      <c r="C2968" s="54" t="s">
        <v>4243</v>
      </c>
      <c r="D2968" s="54" t="s">
        <v>2882</v>
      </c>
      <c r="E2968" s="54" t="s">
        <v>3879</v>
      </c>
      <c r="F2968" s="54" t="s">
        <v>3690</v>
      </c>
      <c r="G2968" s="54">
        <v>2311020000</v>
      </c>
      <c r="H2968" s="54" t="s">
        <v>3695</v>
      </c>
      <c r="I2968" s="54" t="s">
        <v>3696</v>
      </c>
      <c r="J2968">
        <f>VLOOKUP(A2968,'County Acres Disturbed'!$A$2:$E$3146,5,FALSE)</f>
        <v>4987.948551824019</v>
      </c>
      <c r="K2968" s="55" t="s">
        <v>5571</v>
      </c>
      <c r="L2968">
        <f>IF(H2968="PM10-PRI",VLOOKUP(A2968,'County Emission Factors'!A$2:E$3145,5,FALSE),IF(H2968="PM10-FIL",VLOOKUP(A2968,'County Emission Factors'!A$2:E$3145,5,FALSE),VLOOKUP(A2968,'County Emission Factors'!A$2:F$3145,6,FALSE)))</f>
        <v>0.19011882426516563</v>
      </c>
      <c r="M2968" s="56" t="s">
        <v>5572</v>
      </c>
      <c r="N2968" t="s">
        <v>5571</v>
      </c>
      <c r="O2968">
        <f t="shared" si="51"/>
        <v>948.30291416791806</v>
      </c>
      <c r="P2968" t="s">
        <v>5572</v>
      </c>
    </row>
    <row r="2969" spans="1:16">
      <c r="A2969" s="54" t="s">
        <v>134</v>
      </c>
      <c r="B2969" s="54" t="s">
        <v>3027</v>
      </c>
      <c r="C2969" s="54" t="s">
        <v>4243</v>
      </c>
      <c r="D2969" s="54" t="s">
        <v>2882</v>
      </c>
      <c r="E2969" s="54" t="s">
        <v>3879</v>
      </c>
      <c r="F2969" s="54" t="s">
        <v>3690</v>
      </c>
      <c r="G2969" s="54">
        <v>2311020000</v>
      </c>
      <c r="H2969" s="54" t="s">
        <v>3697</v>
      </c>
      <c r="I2969" s="54" t="s">
        <v>3698</v>
      </c>
      <c r="J2969">
        <f>VLOOKUP(A2969,'County Acres Disturbed'!$A$2:$E$3146,5,FALSE)</f>
        <v>4987.948551824019</v>
      </c>
      <c r="K2969" s="55" t="s">
        <v>5571</v>
      </c>
      <c r="L2969">
        <f>IF(H2969="PM10-PRI",VLOOKUP(A2969,'County Emission Factors'!A$2:E$3145,5,FALSE),IF(H2969="PM10-FIL",VLOOKUP(A2969,'County Emission Factors'!A$2:E$3145,5,FALSE),VLOOKUP(A2969,'County Emission Factors'!A$2:F$3145,6,FALSE)))</f>
        <v>1.9011882426516566E-2</v>
      </c>
      <c r="M2969" s="56" t="s">
        <v>5572</v>
      </c>
      <c r="N2969" t="s">
        <v>5571</v>
      </c>
      <c r="O2969">
        <f t="shared" si="51"/>
        <v>94.830291416791823</v>
      </c>
      <c r="P2969" t="s">
        <v>5572</v>
      </c>
    </row>
    <row r="2970" spans="1:16">
      <c r="A2970" s="54" t="s">
        <v>135</v>
      </c>
      <c r="B2970" s="54" t="s">
        <v>3027</v>
      </c>
      <c r="C2970" s="54" t="s">
        <v>4243</v>
      </c>
      <c r="D2970" s="54" t="s">
        <v>2883</v>
      </c>
      <c r="E2970" s="54" t="s">
        <v>4261</v>
      </c>
      <c r="F2970" s="54" t="s">
        <v>3690</v>
      </c>
      <c r="G2970" s="54">
        <v>2311020000</v>
      </c>
      <c r="H2970" s="54" t="s">
        <v>3691</v>
      </c>
      <c r="I2970" s="54" t="s">
        <v>3692</v>
      </c>
      <c r="J2970">
        <f>VLOOKUP(A2970,'County Acres Disturbed'!$A$2:$E$3146,5,FALSE)</f>
        <v>2130.9273876463371</v>
      </c>
      <c r="K2970" s="55" t="s">
        <v>5571</v>
      </c>
      <c r="L2970">
        <f>IF(H2970="PM10-PRI",VLOOKUP(A2970,'County Emission Factors'!A$2:E$3145,5,FALSE),IF(H2970="PM10-FIL",VLOOKUP(A2970,'County Emission Factors'!A$2:E$3145,5,FALSE),VLOOKUP(A2970,'County Emission Factors'!A$2:F$3145,6,FALSE)))</f>
        <v>0.19011882426516569</v>
      </c>
      <c r="M2970" s="56" t="s">
        <v>5572</v>
      </c>
      <c r="N2970" t="s">
        <v>5571</v>
      </c>
      <c r="O2970">
        <f t="shared" si="51"/>
        <v>405.12940953376255</v>
      </c>
      <c r="P2970" t="s">
        <v>5572</v>
      </c>
    </row>
    <row r="2971" spans="1:16">
      <c r="A2971" s="54" t="s">
        <v>135</v>
      </c>
      <c r="B2971" s="54" t="s">
        <v>3027</v>
      </c>
      <c r="C2971" s="54" t="s">
        <v>4243</v>
      </c>
      <c r="D2971" s="54" t="s">
        <v>2883</v>
      </c>
      <c r="E2971" s="54" t="s">
        <v>4261</v>
      </c>
      <c r="F2971" s="54" t="s">
        <v>3690</v>
      </c>
      <c r="G2971" s="54">
        <v>2311020000</v>
      </c>
      <c r="H2971" s="54" t="s">
        <v>3693</v>
      </c>
      <c r="I2971" s="54" t="s">
        <v>3694</v>
      </c>
      <c r="J2971">
        <f>VLOOKUP(A2971,'County Acres Disturbed'!$A$2:$E$3146,5,FALSE)</f>
        <v>2130.9273876463371</v>
      </c>
      <c r="K2971" s="55" t="s">
        <v>5571</v>
      </c>
      <c r="L2971">
        <f>IF(H2971="PM10-PRI",VLOOKUP(A2971,'County Emission Factors'!A$2:E$3145,5,FALSE),IF(H2971="PM10-FIL",VLOOKUP(A2971,'County Emission Factors'!A$2:E$3145,5,FALSE),VLOOKUP(A2971,'County Emission Factors'!A$2:F$3145,6,FALSE)))</f>
        <v>1.9011882426516569E-2</v>
      </c>
      <c r="M2971" s="56" t="s">
        <v>5572</v>
      </c>
      <c r="N2971" t="s">
        <v>5571</v>
      </c>
      <c r="O2971">
        <f t="shared" si="51"/>
        <v>40.512940953376258</v>
      </c>
      <c r="P2971" t="s">
        <v>5572</v>
      </c>
    </row>
    <row r="2972" spans="1:16">
      <c r="A2972" s="54" t="s">
        <v>135</v>
      </c>
      <c r="B2972" s="54" t="s">
        <v>3027</v>
      </c>
      <c r="C2972" s="54" t="s">
        <v>4243</v>
      </c>
      <c r="D2972" s="54" t="s">
        <v>2883</v>
      </c>
      <c r="E2972" s="54" t="s">
        <v>4261</v>
      </c>
      <c r="F2972" s="54" t="s">
        <v>3690</v>
      </c>
      <c r="G2972" s="54">
        <v>2311020000</v>
      </c>
      <c r="H2972" s="54" t="s">
        <v>3695</v>
      </c>
      <c r="I2972" s="54" t="s">
        <v>3696</v>
      </c>
      <c r="J2972">
        <f>VLOOKUP(A2972,'County Acres Disturbed'!$A$2:$E$3146,5,FALSE)</f>
        <v>2130.9273876463371</v>
      </c>
      <c r="K2972" s="55" t="s">
        <v>5571</v>
      </c>
      <c r="L2972">
        <f>IF(H2972="PM10-PRI",VLOOKUP(A2972,'County Emission Factors'!A$2:E$3145,5,FALSE),IF(H2972="PM10-FIL",VLOOKUP(A2972,'County Emission Factors'!A$2:E$3145,5,FALSE),VLOOKUP(A2972,'County Emission Factors'!A$2:F$3145,6,FALSE)))</f>
        <v>0.19011882426516569</v>
      </c>
      <c r="M2972" s="56" t="s">
        <v>5572</v>
      </c>
      <c r="N2972" t="s">
        <v>5571</v>
      </c>
      <c r="O2972">
        <f t="shared" si="51"/>
        <v>405.12940953376255</v>
      </c>
      <c r="P2972" t="s">
        <v>5572</v>
      </c>
    </row>
    <row r="2973" spans="1:16">
      <c r="A2973" s="54" t="s">
        <v>135</v>
      </c>
      <c r="B2973" s="54" t="s">
        <v>3027</v>
      </c>
      <c r="C2973" s="54" t="s">
        <v>4243</v>
      </c>
      <c r="D2973" s="54" t="s">
        <v>2883</v>
      </c>
      <c r="E2973" s="54" t="s">
        <v>4261</v>
      </c>
      <c r="F2973" s="54" t="s">
        <v>3690</v>
      </c>
      <c r="G2973" s="54">
        <v>2311020000</v>
      </c>
      <c r="H2973" s="54" t="s">
        <v>3697</v>
      </c>
      <c r="I2973" s="54" t="s">
        <v>3698</v>
      </c>
      <c r="J2973">
        <f>VLOOKUP(A2973,'County Acres Disturbed'!$A$2:$E$3146,5,FALSE)</f>
        <v>2130.9273876463371</v>
      </c>
      <c r="K2973" s="55" t="s">
        <v>5571</v>
      </c>
      <c r="L2973">
        <f>IF(H2973="PM10-PRI",VLOOKUP(A2973,'County Emission Factors'!A$2:E$3145,5,FALSE),IF(H2973="PM10-FIL",VLOOKUP(A2973,'County Emission Factors'!A$2:E$3145,5,FALSE),VLOOKUP(A2973,'County Emission Factors'!A$2:F$3145,6,FALSE)))</f>
        <v>1.9011882426516569E-2</v>
      </c>
      <c r="M2973" s="56" t="s">
        <v>5572</v>
      </c>
      <c r="N2973" t="s">
        <v>5571</v>
      </c>
      <c r="O2973">
        <f t="shared" si="51"/>
        <v>40.512940953376258</v>
      </c>
      <c r="P2973" t="s">
        <v>5572</v>
      </c>
    </row>
    <row r="2974" spans="1:16">
      <c r="A2974" s="54" t="s">
        <v>136</v>
      </c>
      <c r="B2974" s="54" t="s">
        <v>3027</v>
      </c>
      <c r="C2974" s="54" t="s">
        <v>4243</v>
      </c>
      <c r="D2974" s="54" t="s">
        <v>2884</v>
      </c>
      <c r="E2974" s="54" t="s">
        <v>3737</v>
      </c>
      <c r="F2974" s="54" t="s">
        <v>3690</v>
      </c>
      <c r="G2974" s="54">
        <v>2311020000</v>
      </c>
      <c r="H2974" s="54" t="s">
        <v>3691</v>
      </c>
      <c r="I2974" s="54" t="s">
        <v>3692</v>
      </c>
      <c r="J2974">
        <f>VLOOKUP(A2974,'County Acres Disturbed'!$A$2:$E$3146,5,FALSE)</f>
        <v>673.47828547834854</v>
      </c>
      <c r="K2974" s="55" t="s">
        <v>5571</v>
      </c>
      <c r="L2974">
        <f>IF(H2974="PM10-PRI",VLOOKUP(A2974,'County Emission Factors'!A$2:E$3145,5,FALSE),IF(H2974="PM10-FIL",VLOOKUP(A2974,'County Emission Factors'!A$2:E$3145,5,FALSE),VLOOKUP(A2974,'County Emission Factors'!A$2:F$3145,6,FALSE)))</f>
        <v>0.24715447154471548</v>
      </c>
      <c r="M2974" s="56" t="s">
        <v>5572</v>
      </c>
      <c r="N2974" t="s">
        <v>5571</v>
      </c>
      <c r="O2974">
        <f t="shared" si="51"/>
        <v>166.45316974424227</v>
      </c>
      <c r="P2974" t="s">
        <v>5572</v>
      </c>
    </row>
    <row r="2975" spans="1:16">
      <c r="A2975" s="54" t="s">
        <v>136</v>
      </c>
      <c r="B2975" s="54" t="s">
        <v>3027</v>
      </c>
      <c r="C2975" s="54" t="s">
        <v>4243</v>
      </c>
      <c r="D2975" s="54" t="s">
        <v>2884</v>
      </c>
      <c r="E2975" s="54" t="s">
        <v>3737</v>
      </c>
      <c r="F2975" s="54" t="s">
        <v>3690</v>
      </c>
      <c r="G2975" s="54">
        <v>2311020000</v>
      </c>
      <c r="H2975" s="54" t="s">
        <v>3693</v>
      </c>
      <c r="I2975" s="54" t="s">
        <v>3694</v>
      </c>
      <c r="J2975">
        <f>VLOOKUP(A2975,'County Acres Disturbed'!$A$2:$E$3146,5,FALSE)</f>
        <v>673.47828547834854</v>
      </c>
      <c r="K2975" s="55" t="s">
        <v>5571</v>
      </c>
      <c r="L2975">
        <f>IF(H2975="PM10-PRI",VLOOKUP(A2975,'County Emission Factors'!A$2:E$3145,5,FALSE),IF(H2975="PM10-FIL",VLOOKUP(A2975,'County Emission Factors'!A$2:E$3145,5,FALSE),VLOOKUP(A2975,'County Emission Factors'!A$2:F$3145,6,FALSE)))</f>
        <v>2.4715447154471548E-2</v>
      </c>
      <c r="M2975" s="56" t="s">
        <v>5572</v>
      </c>
      <c r="N2975" t="s">
        <v>5571</v>
      </c>
      <c r="O2975">
        <f t="shared" ref="O2975:O3038" si="52">L2975*J2975</f>
        <v>16.645316974424226</v>
      </c>
      <c r="P2975" t="s">
        <v>5572</v>
      </c>
    </row>
    <row r="2976" spans="1:16">
      <c r="A2976" s="54" t="s">
        <v>136</v>
      </c>
      <c r="B2976" s="54" t="s">
        <v>3027</v>
      </c>
      <c r="C2976" s="54" t="s">
        <v>4243</v>
      </c>
      <c r="D2976" s="54" t="s">
        <v>2884</v>
      </c>
      <c r="E2976" s="54" t="s">
        <v>3737</v>
      </c>
      <c r="F2976" s="54" t="s">
        <v>3690</v>
      </c>
      <c r="G2976" s="54">
        <v>2311020000</v>
      </c>
      <c r="H2976" s="54" t="s">
        <v>3695</v>
      </c>
      <c r="I2976" s="54" t="s">
        <v>3696</v>
      </c>
      <c r="J2976">
        <f>VLOOKUP(A2976,'County Acres Disturbed'!$A$2:$E$3146,5,FALSE)</f>
        <v>673.47828547834854</v>
      </c>
      <c r="K2976" s="55" t="s">
        <v>5571</v>
      </c>
      <c r="L2976">
        <f>IF(H2976="PM10-PRI",VLOOKUP(A2976,'County Emission Factors'!A$2:E$3145,5,FALSE),IF(H2976="PM10-FIL",VLOOKUP(A2976,'County Emission Factors'!A$2:E$3145,5,FALSE),VLOOKUP(A2976,'County Emission Factors'!A$2:F$3145,6,FALSE)))</f>
        <v>0.24715447154471548</v>
      </c>
      <c r="M2976" s="56" t="s">
        <v>5572</v>
      </c>
      <c r="N2976" t="s">
        <v>5571</v>
      </c>
      <c r="O2976">
        <f t="shared" si="52"/>
        <v>166.45316974424227</v>
      </c>
      <c r="P2976" t="s">
        <v>5572</v>
      </c>
    </row>
    <row r="2977" spans="1:16">
      <c r="A2977" s="54" t="s">
        <v>136</v>
      </c>
      <c r="B2977" s="54" t="s">
        <v>3027</v>
      </c>
      <c r="C2977" s="54" t="s">
        <v>4243</v>
      </c>
      <c r="D2977" s="54" t="s">
        <v>2884</v>
      </c>
      <c r="E2977" s="54" t="s">
        <v>3737</v>
      </c>
      <c r="F2977" s="54" t="s">
        <v>3690</v>
      </c>
      <c r="G2977" s="54">
        <v>2311020000</v>
      </c>
      <c r="H2977" s="54" t="s">
        <v>3697</v>
      </c>
      <c r="I2977" s="54" t="s">
        <v>3698</v>
      </c>
      <c r="J2977">
        <f>VLOOKUP(A2977,'County Acres Disturbed'!$A$2:$E$3146,5,FALSE)</f>
        <v>673.47828547834854</v>
      </c>
      <c r="K2977" s="55" t="s">
        <v>5571</v>
      </c>
      <c r="L2977">
        <f>IF(H2977="PM10-PRI",VLOOKUP(A2977,'County Emission Factors'!A$2:E$3145,5,FALSE),IF(H2977="PM10-FIL",VLOOKUP(A2977,'County Emission Factors'!A$2:E$3145,5,FALSE),VLOOKUP(A2977,'County Emission Factors'!A$2:F$3145,6,FALSE)))</f>
        <v>2.4715447154471548E-2</v>
      </c>
      <c r="M2977" s="56" t="s">
        <v>5572</v>
      </c>
      <c r="N2977" t="s">
        <v>5571</v>
      </c>
      <c r="O2977">
        <f t="shared" si="52"/>
        <v>16.645316974424226</v>
      </c>
      <c r="P2977" t="s">
        <v>5572</v>
      </c>
    </row>
    <row r="2978" spans="1:16">
      <c r="A2978" s="54" t="s">
        <v>137</v>
      </c>
      <c r="B2978" s="54" t="s">
        <v>3027</v>
      </c>
      <c r="C2978" s="54" t="s">
        <v>4243</v>
      </c>
      <c r="D2978" s="54" t="s">
        <v>2885</v>
      </c>
      <c r="E2978" s="54" t="s">
        <v>3742</v>
      </c>
      <c r="F2978" s="54" t="s">
        <v>3690</v>
      </c>
      <c r="G2978" s="54">
        <v>2311020000</v>
      </c>
      <c r="H2978" s="54" t="s">
        <v>3691</v>
      </c>
      <c r="I2978" s="54" t="s">
        <v>3692</v>
      </c>
      <c r="J2978">
        <f>VLOOKUP(A2978,'County Acres Disturbed'!$A$2:$E$3146,5,FALSE)</f>
        <v>631.38589263595168</v>
      </c>
      <c r="K2978" s="55" t="s">
        <v>5571</v>
      </c>
      <c r="L2978">
        <f>IF(H2978="PM10-PRI",VLOOKUP(A2978,'County Emission Factors'!A$2:E$3145,5,FALSE),IF(H2978="PM10-FIL",VLOOKUP(A2978,'County Emission Factors'!A$2:E$3145,5,FALSE),VLOOKUP(A2978,'County Emission Factors'!A$2:F$3145,6,FALSE)))</f>
        <v>0.2471544715447154</v>
      </c>
      <c r="M2978" s="56" t="s">
        <v>5572</v>
      </c>
      <c r="N2978" t="s">
        <v>5571</v>
      </c>
      <c r="O2978">
        <f t="shared" si="52"/>
        <v>156.04984663522706</v>
      </c>
      <c r="P2978" t="s">
        <v>5572</v>
      </c>
    </row>
    <row r="2979" spans="1:16">
      <c r="A2979" s="54" t="s">
        <v>137</v>
      </c>
      <c r="B2979" s="54" t="s">
        <v>3027</v>
      </c>
      <c r="C2979" s="54" t="s">
        <v>4243</v>
      </c>
      <c r="D2979" s="54" t="s">
        <v>2885</v>
      </c>
      <c r="E2979" s="54" t="s">
        <v>3742</v>
      </c>
      <c r="F2979" s="54" t="s">
        <v>3690</v>
      </c>
      <c r="G2979" s="54">
        <v>2311020000</v>
      </c>
      <c r="H2979" s="54" t="s">
        <v>3693</v>
      </c>
      <c r="I2979" s="54" t="s">
        <v>3694</v>
      </c>
      <c r="J2979">
        <f>VLOOKUP(A2979,'County Acres Disturbed'!$A$2:$E$3146,5,FALSE)</f>
        <v>631.38589263595168</v>
      </c>
      <c r="K2979" s="55" t="s">
        <v>5571</v>
      </c>
      <c r="L2979">
        <f>IF(H2979="PM10-PRI",VLOOKUP(A2979,'County Emission Factors'!A$2:E$3145,5,FALSE),IF(H2979="PM10-FIL",VLOOKUP(A2979,'County Emission Factors'!A$2:E$3145,5,FALSE),VLOOKUP(A2979,'County Emission Factors'!A$2:F$3145,6,FALSE)))</f>
        <v>2.4715447154471541E-2</v>
      </c>
      <c r="M2979" s="56" t="s">
        <v>5572</v>
      </c>
      <c r="N2979" t="s">
        <v>5571</v>
      </c>
      <c r="O2979">
        <f t="shared" si="52"/>
        <v>15.604984663522705</v>
      </c>
      <c r="P2979" t="s">
        <v>5572</v>
      </c>
    </row>
    <row r="2980" spans="1:16">
      <c r="A2980" s="54" t="s">
        <v>137</v>
      </c>
      <c r="B2980" s="54" t="s">
        <v>3027</v>
      </c>
      <c r="C2980" s="54" t="s">
        <v>4243</v>
      </c>
      <c r="D2980" s="54" t="s">
        <v>2885</v>
      </c>
      <c r="E2980" s="54" t="s">
        <v>3742</v>
      </c>
      <c r="F2980" s="54" t="s">
        <v>3690</v>
      </c>
      <c r="G2980" s="54">
        <v>2311020000</v>
      </c>
      <c r="H2980" s="54" t="s">
        <v>3695</v>
      </c>
      <c r="I2980" s="54" t="s">
        <v>3696</v>
      </c>
      <c r="J2980">
        <f>VLOOKUP(A2980,'County Acres Disturbed'!$A$2:$E$3146,5,FALSE)</f>
        <v>631.38589263595168</v>
      </c>
      <c r="K2980" s="55" t="s">
        <v>5571</v>
      </c>
      <c r="L2980">
        <f>IF(H2980="PM10-PRI",VLOOKUP(A2980,'County Emission Factors'!A$2:E$3145,5,FALSE),IF(H2980="PM10-FIL",VLOOKUP(A2980,'County Emission Factors'!A$2:E$3145,5,FALSE),VLOOKUP(A2980,'County Emission Factors'!A$2:F$3145,6,FALSE)))</f>
        <v>0.2471544715447154</v>
      </c>
      <c r="M2980" s="56" t="s">
        <v>5572</v>
      </c>
      <c r="N2980" t="s">
        <v>5571</v>
      </c>
      <c r="O2980">
        <f t="shared" si="52"/>
        <v>156.04984663522706</v>
      </c>
      <c r="P2980" t="s">
        <v>5572</v>
      </c>
    </row>
    <row r="2981" spans="1:16">
      <c r="A2981" s="54" t="s">
        <v>137</v>
      </c>
      <c r="B2981" s="54" t="s">
        <v>3027</v>
      </c>
      <c r="C2981" s="54" t="s">
        <v>4243</v>
      </c>
      <c r="D2981" s="54" t="s">
        <v>2885</v>
      </c>
      <c r="E2981" s="54" t="s">
        <v>3742</v>
      </c>
      <c r="F2981" s="54" t="s">
        <v>3690</v>
      </c>
      <c r="G2981" s="54">
        <v>2311020000</v>
      </c>
      <c r="H2981" s="54" t="s">
        <v>3697</v>
      </c>
      <c r="I2981" s="54" t="s">
        <v>3698</v>
      </c>
      <c r="J2981">
        <f>VLOOKUP(A2981,'County Acres Disturbed'!$A$2:$E$3146,5,FALSE)</f>
        <v>631.38589263595168</v>
      </c>
      <c r="K2981" s="55" t="s">
        <v>5571</v>
      </c>
      <c r="L2981">
        <f>IF(H2981="PM10-PRI",VLOOKUP(A2981,'County Emission Factors'!A$2:E$3145,5,FALSE),IF(H2981="PM10-FIL",VLOOKUP(A2981,'County Emission Factors'!A$2:E$3145,5,FALSE),VLOOKUP(A2981,'County Emission Factors'!A$2:F$3145,6,FALSE)))</f>
        <v>2.4715447154471541E-2</v>
      </c>
      <c r="M2981" s="56" t="s">
        <v>5572</v>
      </c>
      <c r="N2981" t="s">
        <v>5571</v>
      </c>
      <c r="O2981">
        <f t="shared" si="52"/>
        <v>15.604984663522705</v>
      </c>
      <c r="P2981" t="s">
        <v>5572</v>
      </c>
    </row>
    <row r="2982" spans="1:16">
      <c r="A2982" s="54" t="s">
        <v>138</v>
      </c>
      <c r="B2982" s="54" t="s">
        <v>3027</v>
      </c>
      <c r="C2982" s="54" t="s">
        <v>4243</v>
      </c>
      <c r="D2982" s="54" t="s">
        <v>2886</v>
      </c>
      <c r="E2982" s="54" t="s">
        <v>3744</v>
      </c>
      <c r="F2982" s="54" t="s">
        <v>3690</v>
      </c>
      <c r="G2982" s="54">
        <v>2311020000</v>
      </c>
      <c r="H2982" s="54" t="s">
        <v>3691</v>
      </c>
      <c r="I2982" s="54" t="s">
        <v>3692</v>
      </c>
      <c r="J2982">
        <f>VLOOKUP(A2982,'County Acres Disturbed'!$A$2:$E$3146,5,FALSE)</f>
        <v>20909.396144460603</v>
      </c>
      <c r="K2982" s="55" t="s">
        <v>5571</v>
      </c>
      <c r="L2982">
        <f>IF(H2982="PM10-PRI",VLOOKUP(A2982,'County Emission Factors'!A$2:E$3145,5,FALSE),IF(H2982="PM10-FIL",VLOOKUP(A2982,'County Emission Factors'!A$2:E$3145,5,FALSE),VLOOKUP(A2982,'County Emission Factors'!A$2:F$3145,6,FALSE)))</f>
        <v>0.2471544715447154</v>
      </c>
      <c r="M2982" s="56" t="s">
        <v>5572</v>
      </c>
      <c r="N2982" t="s">
        <v>5571</v>
      </c>
      <c r="O2982">
        <f t="shared" si="52"/>
        <v>5167.85075440327</v>
      </c>
      <c r="P2982" t="s">
        <v>5572</v>
      </c>
    </row>
    <row r="2983" spans="1:16">
      <c r="A2983" s="54" t="s">
        <v>138</v>
      </c>
      <c r="B2983" s="54" t="s">
        <v>3027</v>
      </c>
      <c r="C2983" s="54" t="s">
        <v>4243</v>
      </c>
      <c r="D2983" s="54" t="s">
        <v>2886</v>
      </c>
      <c r="E2983" s="54" t="s">
        <v>3744</v>
      </c>
      <c r="F2983" s="54" t="s">
        <v>3690</v>
      </c>
      <c r="G2983" s="54">
        <v>2311020000</v>
      </c>
      <c r="H2983" s="54" t="s">
        <v>3693</v>
      </c>
      <c r="I2983" s="54" t="s">
        <v>3694</v>
      </c>
      <c r="J2983">
        <f>VLOOKUP(A2983,'County Acres Disturbed'!$A$2:$E$3146,5,FALSE)</f>
        <v>20909.396144460603</v>
      </c>
      <c r="K2983" s="55" t="s">
        <v>5571</v>
      </c>
      <c r="L2983">
        <f>IF(H2983="PM10-PRI",VLOOKUP(A2983,'County Emission Factors'!A$2:E$3145,5,FALSE),IF(H2983="PM10-FIL",VLOOKUP(A2983,'County Emission Factors'!A$2:E$3145,5,FALSE),VLOOKUP(A2983,'County Emission Factors'!A$2:F$3145,6,FALSE)))</f>
        <v>2.4715447154471541E-2</v>
      </c>
      <c r="M2983" s="56" t="s">
        <v>5572</v>
      </c>
      <c r="N2983" t="s">
        <v>5571</v>
      </c>
      <c r="O2983">
        <f t="shared" si="52"/>
        <v>516.78507544032698</v>
      </c>
      <c r="P2983" t="s">
        <v>5572</v>
      </c>
    </row>
    <row r="2984" spans="1:16">
      <c r="A2984" s="54" t="s">
        <v>138</v>
      </c>
      <c r="B2984" s="54" t="s">
        <v>3027</v>
      </c>
      <c r="C2984" s="54" t="s">
        <v>4243</v>
      </c>
      <c r="D2984" s="54" t="s">
        <v>2886</v>
      </c>
      <c r="E2984" s="54" t="s">
        <v>3744</v>
      </c>
      <c r="F2984" s="54" t="s">
        <v>3690</v>
      </c>
      <c r="G2984" s="54">
        <v>2311020000</v>
      </c>
      <c r="H2984" s="54" t="s">
        <v>3695</v>
      </c>
      <c r="I2984" s="54" t="s">
        <v>3696</v>
      </c>
      <c r="J2984">
        <f>VLOOKUP(A2984,'County Acres Disturbed'!$A$2:$E$3146,5,FALSE)</f>
        <v>20909.396144460603</v>
      </c>
      <c r="K2984" s="55" t="s">
        <v>5571</v>
      </c>
      <c r="L2984">
        <f>IF(H2984="PM10-PRI",VLOOKUP(A2984,'County Emission Factors'!A$2:E$3145,5,FALSE),IF(H2984="PM10-FIL",VLOOKUP(A2984,'County Emission Factors'!A$2:E$3145,5,FALSE),VLOOKUP(A2984,'County Emission Factors'!A$2:F$3145,6,FALSE)))</f>
        <v>0.2471544715447154</v>
      </c>
      <c r="M2984" s="56" t="s">
        <v>5572</v>
      </c>
      <c r="N2984" t="s">
        <v>5571</v>
      </c>
      <c r="O2984">
        <f t="shared" si="52"/>
        <v>5167.85075440327</v>
      </c>
      <c r="P2984" t="s">
        <v>5572</v>
      </c>
    </row>
    <row r="2985" spans="1:16">
      <c r="A2985" s="54" t="s">
        <v>138</v>
      </c>
      <c r="B2985" s="54" t="s">
        <v>3027</v>
      </c>
      <c r="C2985" s="54" t="s">
        <v>4243</v>
      </c>
      <c r="D2985" s="54" t="s">
        <v>2886</v>
      </c>
      <c r="E2985" s="54" t="s">
        <v>3744</v>
      </c>
      <c r="F2985" s="54" t="s">
        <v>3690</v>
      </c>
      <c r="G2985" s="54">
        <v>2311020000</v>
      </c>
      <c r="H2985" s="54" t="s">
        <v>3697</v>
      </c>
      <c r="I2985" s="54" t="s">
        <v>3698</v>
      </c>
      <c r="J2985">
        <f>VLOOKUP(A2985,'County Acres Disturbed'!$A$2:$E$3146,5,FALSE)</f>
        <v>20909.396144460603</v>
      </c>
      <c r="K2985" s="55" t="s">
        <v>5571</v>
      </c>
      <c r="L2985">
        <f>IF(H2985="PM10-PRI",VLOOKUP(A2985,'County Emission Factors'!A$2:E$3145,5,FALSE),IF(H2985="PM10-FIL",VLOOKUP(A2985,'County Emission Factors'!A$2:E$3145,5,FALSE),VLOOKUP(A2985,'County Emission Factors'!A$2:F$3145,6,FALSE)))</f>
        <v>2.4715447154471541E-2</v>
      </c>
      <c r="M2985" s="56" t="s">
        <v>5572</v>
      </c>
      <c r="N2985" t="s">
        <v>5571</v>
      </c>
      <c r="O2985">
        <f t="shared" si="52"/>
        <v>516.78507544032698</v>
      </c>
      <c r="P2985" t="s">
        <v>5572</v>
      </c>
    </row>
    <row r="2986" spans="1:16">
      <c r="A2986" s="54" t="s">
        <v>139</v>
      </c>
      <c r="B2986" s="54" t="s">
        <v>3027</v>
      </c>
      <c r="C2986" s="54" t="s">
        <v>4243</v>
      </c>
      <c r="D2986" s="54" t="s">
        <v>2887</v>
      </c>
      <c r="E2986" s="54" t="s">
        <v>3745</v>
      </c>
      <c r="F2986" s="54" t="s">
        <v>3690</v>
      </c>
      <c r="G2986" s="54">
        <v>2311020000</v>
      </c>
      <c r="H2986" s="54" t="s">
        <v>3691</v>
      </c>
      <c r="I2986" s="54" t="s">
        <v>3692</v>
      </c>
      <c r="J2986">
        <f>VLOOKUP(A2986,'County Acres Disturbed'!$A$2:$E$3146,5,FALSE)</f>
        <v>247.29280794908109</v>
      </c>
      <c r="K2986" s="55" t="s">
        <v>5571</v>
      </c>
      <c r="L2986">
        <f>IF(H2986="PM10-PRI",VLOOKUP(A2986,'County Emission Factors'!A$2:E$3145,5,FALSE),IF(H2986="PM10-FIL",VLOOKUP(A2986,'County Emission Factors'!A$2:E$3145,5,FALSE),VLOOKUP(A2986,'County Emission Factors'!A$2:F$3145,6,FALSE)))</f>
        <v>0.2471544715447154</v>
      </c>
      <c r="M2986" s="56" t="s">
        <v>5572</v>
      </c>
      <c r="N2986" t="s">
        <v>5571</v>
      </c>
      <c r="O2986">
        <f t="shared" si="52"/>
        <v>61.119523265463933</v>
      </c>
      <c r="P2986" t="s">
        <v>5572</v>
      </c>
    </row>
    <row r="2987" spans="1:16">
      <c r="A2987" s="54" t="s">
        <v>139</v>
      </c>
      <c r="B2987" s="54" t="s">
        <v>3027</v>
      </c>
      <c r="C2987" s="54" t="s">
        <v>4243</v>
      </c>
      <c r="D2987" s="54" t="s">
        <v>2887</v>
      </c>
      <c r="E2987" s="54" t="s">
        <v>3745</v>
      </c>
      <c r="F2987" s="54" t="s">
        <v>3690</v>
      </c>
      <c r="G2987" s="54">
        <v>2311020000</v>
      </c>
      <c r="H2987" s="54" t="s">
        <v>3693</v>
      </c>
      <c r="I2987" s="54" t="s">
        <v>3694</v>
      </c>
      <c r="J2987">
        <f>VLOOKUP(A2987,'County Acres Disturbed'!$A$2:$E$3146,5,FALSE)</f>
        <v>247.29280794908109</v>
      </c>
      <c r="K2987" s="55" t="s">
        <v>5571</v>
      </c>
      <c r="L2987">
        <f>IF(H2987="PM10-PRI",VLOOKUP(A2987,'County Emission Factors'!A$2:E$3145,5,FALSE),IF(H2987="PM10-FIL",VLOOKUP(A2987,'County Emission Factors'!A$2:E$3145,5,FALSE),VLOOKUP(A2987,'County Emission Factors'!A$2:F$3145,6,FALSE)))</f>
        <v>2.4715447154471541E-2</v>
      </c>
      <c r="M2987" s="56" t="s">
        <v>5572</v>
      </c>
      <c r="N2987" t="s">
        <v>5571</v>
      </c>
      <c r="O2987">
        <f t="shared" si="52"/>
        <v>6.111952326546394</v>
      </c>
      <c r="P2987" t="s">
        <v>5572</v>
      </c>
    </row>
    <row r="2988" spans="1:16">
      <c r="A2988" s="54" t="s">
        <v>139</v>
      </c>
      <c r="B2988" s="54" t="s">
        <v>3027</v>
      </c>
      <c r="C2988" s="54" t="s">
        <v>4243</v>
      </c>
      <c r="D2988" s="54" t="s">
        <v>2887</v>
      </c>
      <c r="E2988" s="54" t="s">
        <v>3745</v>
      </c>
      <c r="F2988" s="54" t="s">
        <v>3690</v>
      </c>
      <c r="G2988" s="54">
        <v>2311020000</v>
      </c>
      <c r="H2988" s="54" t="s">
        <v>3695</v>
      </c>
      <c r="I2988" s="54" t="s">
        <v>3696</v>
      </c>
      <c r="J2988">
        <f>VLOOKUP(A2988,'County Acres Disturbed'!$A$2:$E$3146,5,FALSE)</f>
        <v>247.29280794908109</v>
      </c>
      <c r="K2988" s="55" t="s">
        <v>5571</v>
      </c>
      <c r="L2988">
        <f>IF(H2988="PM10-PRI",VLOOKUP(A2988,'County Emission Factors'!A$2:E$3145,5,FALSE),IF(H2988="PM10-FIL",VLOOKUP(A2988,'County Emission Factors'!A$2:E$3145,5,FALSE),VLOOKUP(A2988,'County Emission Factors'!A$2:F$3145,6,FALSE)))</f>
        <v>0.2471544715447154</v>
      </c>
      <c r="M2988" s="56" t="s">
        <v>5572</v>
      </c>
      <c r="N2988" t="s">
        <v>5571</v>
      </c>
      <c r="O2988">
        <f t="shared" si="52"/>
        <v>61.119523265463933</v>
      </c>
      <c r="P2988" t="s">
        <v>5572</v>
      </c>
    </row>
    <row r="2989" spans="1:16">
      <c r="A2989" s="54" t="s">
        <v>139</v>
      </c>
      <c r="B2989" s="54" t="s">
        <v>3027</v>
      </c>
      <c r="C2989" s="54" t="s">
        <v>4243</v>
      </c>
      <c r="D2989" s="54" t="s">
        <v>2887</v>
      </c>
      <c r="E2989" s="54" t="s">
        <v>3745</v>
      </c>
      <c r="F2989" s="54" t="s">
        <v>3690</v>
      </c>
      <c r="G2989" s="54">
        <v>2311020000</v>
      </c>
      <c r="H2989" s="54" t="s">
        <v>3697</v>
      </c>
      <c r="I2989" s="54" t="s">
        <v>3698</v>
      </c>
      <c r="J2989">
        <f>VLOOKUP(A2989,'County Acres Disturbed'!$A$2:$E$3146,5,FALSE)</f>
        <v>247.29280794908109</v>
      </c>
      <c r="K2989" s="55" t="s">
        <v>5571</v>
      </c>
      <c r="L2989">
        <f>IF(H2989="PM10-PRI",VLOOKUP(A2989,'County Emission Factors'!A$2:E$3145,5,FALSE),IF(H2989="PM10-FIL",VLOOKUP(A2989,'County Emission Factors'!A$2:E$3145,5,FALSE),VLOOKUP(A2989,'County Emission Factors'!A$2:F$3145,6,FALSE)))</f>
        <v>2.4715447154471541E-2</v>
      </c>
      <c r="M2989" s="56" t="s">
        <v>5572</v>
      </c>
      <c r="N2989" t="s">
        <v>5571</v>
      </c>
      <c r="O2989">
        <f t="shared" si="52"/>
        <v>6.111952326546394</v>
      </c>
      <c r="P2989" t="s">
        <v>5572</v>
      </c>
    </row>
    <row r="2990" spans="1:16">
      <c r="A2990" s="54" t="s">
        <v>140</v>
      </c>
      <c r="B2990" s="54" t="s">
        <v>3027</v>
      </c>
      <c r="C2990" s="54" t="s">
        <v>4243</v>
      </c>
      <c r="D2990" s="54" t="s">
        <v>2888</v>
      </c>
      <c r="E2990" s="54" t="s">
        <v>4021</v>
      </c>
      <c r="F2990" s="54" t="s">
        <v>3690</v>
      </c>
      <c r="G2990" s="54">
        <v>2311020000</v>
      </c>
      <c r="H2990" s="54" t="s">
        <v>3691</v>
      </c>
      <c r="I2990" s="54" t="s">
        <v>3692</v>
      </c>
      <c r="J2990">
        <f>VLOOKUP(A2990,'County Acres Disturbed'!$A$2:$E$3146,5,FALSE)</f>
        <v>47.762733983446466</v>
      </c>
      <c r="K2990" s="55" t="s">
        <v>5571</v>
      </c>
      <c r="L2990">
        <f>IF(H2990="PM10-PRI",VLOOKUP(A2990,'County Emission Factors'!A$2:E$3145,5,FALSE),IF(H2990="PM10-FIL",VLOOKUP(A2990,'County Emission Factors'!A$2:E$3145,5,FALSE),VLOOKUP(A2990,'County Emission Factors'!A$2:F$3145,6,FALSE)))</f>
        <v>0.24715447154471548</v>
      </c>
      <c r="M2990" s="56" t="s">
        <v>5572</v>
      </c>
      <c r="N2990" t="s">
        <v>5571</v>
      </c>
      <c r="O2990">
        <f t="shared" si="52"/>
        <v>11.804773277209534</v>
      </c>
      <c r="P2990" t="s">
        <v>5572</v>
      </c>
    </row>
    <row r="2991" spans="1:16">
      <c r="A2991" s="54" t="s">
        <v>140</v>
      </c>
      <c r="B2991" s="54" t="s">
        <v>3027</v>
      </c>
      <c r="C2991" s="54" t="s">
        <v>4243</v>
      </c>
      <c r="D2991" s="54" t="s">
        <v>2888</v>
      </c>
      <c r="E2991" s="54" t="s">
        <v>4021</v>
      </c>
      <c r="F2991" s="54" t="s">
        <v>3690</v>
      </c>
      <c r="G2991" s="54">
        <v>2311020000</v>
      </c>
      <c r="H2991" s="54" t="s">
        <v>3693</v>
      </c>
      <c r="I2991" s="54" t="s">
        <v>3694</v>
      </c>
      <c r="J2991">
        <f>VLOOKUP(A2991,'County Acres Disturbed'!$A$2:$E$3146,5,FALSE)</f>
        <v>47.762733983446466</v>
      </c>
      <c r="K2991" s="55" t="s">
        <v>5571</v>
      </c>
      <c r="L2991">
        <f>IF(H2991="PM10-PRI",VLOOKUP(A2991,'County Emission Factors'!A$2:E$3145,5,FALSE),IF(H2991="PM10-FIL",VLOOKUP(A2991,'County Emission Factors'!A$2:E$3145,5,FALSE),VLOOKUP(A2991,'County Emission Factors'!A$2:F$3145,6,FALSE)))</f>
        <v>2.4715447154471548E-2</v>
      </c>
      <c r="M2991" s="56" t="s">
        <v>5572</v>
      </c>
      <c r="N2991" t="s">
        <v>5571</v>
      </c>
      <c r="O2991">
        <f t="shared" si="52"/>
        <v>1.1804773277209535</v>
      </c>
      <c r="P2991" t="s">
        <v>5572</v>
      </c>
    </row>
    <row r="2992" spans="1:16">
      <c r="A2992" s="54" t="s">
        <v>140</v>
      </c>
      <c r="B2992" s="54" t="s">
        <v>3027</v>
      </c>
      <c r="C2992" s="54" t="s">
        <v>4243</v>
      </c>
      <c r="D2992" s="54" t="s">
        <v>2888</v>
      </c>
      <c r="E2992" s="54" t="s">
        <v>4021</v>
      </c>
      <c r="F2992" s="54" t="s">
        <v>3690</v>
      </c>
      <c r="G2992" s="54">
        <v>2311020000</v>
      </c>
      <c r="H2992" s="54" t="s">
        <v>3695</v>
      </c>
      <c r="I2992" s="54" t="s">
        <v>3696</v>
      </c>
      <c r="J2992">
        <f>VLOOKUP(A2992,'County Acres Disturbed'!$A$2:$E$3146,5,FALSE)</f>
        <v>47.762733983446466</v>
      </c>
      <c r="K2992" s="55" t="s">
        <v>5571</v>
      </c>
      <c r="L2992">
        <f>IF(H2992="PM10-PRI",VLOOKUP(A2992,'County Emission Factors'!A$2:E$3145,5,FALSE),IF(H2992="PM10-FIL",VLOOKUP(A2992,'County Emission Factors'!A$2:E$3145,5,FALSE),VLOOKUP(A2992,'County Emission Factors'!A$2:F$3145,6,FALSE)))</f>
        <v>0.24715447154471548</v>
      </c>
      <c r="M2992" s="56" t="s">
        <v>5572</v>
      </c>
      <c r="N2992" t="s">
        <v>5571</v>
      </c>
      <c r="O2992">
        <f t="shared" si="52"/>
        <v>11.804773277209534</v>
      </c>
      <c r="P2992" t="s">
        <v>5572</v>
      </c>
    </row>
    <row r="2993" spans="1:16">
      <c r="A2993" s="54" t="s">
        <v>140</v>
      </c>
      <c r="B2993" s="54" t="s">
        <v>3027</v>
      </c>
      <c r="C2993" s="54" t="s">
        <v>4243</v>
      </c>
      <c r="D2993" s="54" t="s">
        <v>2888</v>
      </c>
      <c r="E2993" s="54" t="s">
        <v>4021</v>
      </c>
      <c r="F2993" s="54" t="s">
        <v>3690</v>
      </c>
      <c r="G2993" s="54">
        <v>2311020000</v>
      </c>
      <c r="H2993" s="54" t="s">
        <v>3697</v>
      </c>
      <c r="I2993" s="54" t="s">
        <v>3698</v>
      </c>
      <c r="J2993">
        <f>VLOOKUP(A2993,'County Acres Disturbed'!$A$2:$E$3146,5,FALSE)</f>
        <v>47.762733983446466</v>
      </c>
      <c r="K2993" s="55" t="s">
        <v>5571</v>
      </c>
      <c r="L2993">
        <f>IF(H2993="PM10-PRI",VLOOKUP(A2993,'County Emission Factors'!A$2:E$3145,5,FALSE),IF(H2993="PM10-FIL",VLOOKUP(A2993,'County Emission Factors'!A$2:E$3145,5,FALSE),VLOOKUP(A2993,'County Emission Factors'!A$2:F$3145,6,FALSE)))</f>
        <v>2.4715447154471548E-2</v>
      </c>
      <c r="M2993" s="56" t="s">
        <v>5572</v>
      </c>
      <c r="N2993" t="s">
        <v>5571</v>
      </c>
      <c r="O2993">
        <f t="shared" si="52"/>
        <v>1.1804773277209535</v>
      </c>
      <c r="P2993" t="s">
        <v>5572</v>
      </c>
    </row>
    <row r="2994" spans="1:16">
      <c r="A2994" s="54" t="s">
        <v>141</v>
      </c>
      <c r="B2994" s="54" t="s">
        <v>3027</v>
      </c>
      <c r="C2994" s="54" t="s">
        <v>4243</v>
      </c>
      <c r="D2994" s="54" t="s">
        <v>2889</v>
      </c>
      <c r="E2994" s="54" t="s">
        <v>4262</v>
      </c>
      <c r="F2994" s="54" t="s">
        <v>3690</v>
      </c>
      <c r="G2994" s="54">
        <v>2311020000</v>
      </c>
      <c r="H2994" s="54" t="s">
        <v>3691</v>
      </c>
      <c r="I2994" s="54" t="s">
        <v>3692</v>
      </c>
      <c r="J2994">
        <f>VLOOKUP(A2994,'County Acres Disturbed'!$A$2:$E$3146,5,FALSE)</f>
        <v>1731.049655643568</v>
      </c>
      <c r="K2994" s="55" t="s">
        <v>5571</v>
      </c>
      <c r="L2994">
        <f>IF(H2994="PM10-PRI",VLOOKUP(A2994,'County Emission Factors'!A$2:E$3145,5,FALSE),IF(H2994="PM10-FIL",VLOOKUP(A2994,'County Emission Factors'!A$2:E$3145,5,FALSE),VLOOKUP(A2994,'County Emission Factors'!A$2:F$3145,6,FALSE)))</f>
        <v>0.24715447154471556</v>
      </c>
      <c r="M2994" s="56" t="s">
        <v>5572</v>
      </c>
      <c r="N2994" t="s">
        <v>5571</v>
      </c>
      <c r="O2994">
        <f t="shared" si="52"/>
        <v>427.83666285824791</v>
      </c>
      <c r="P2994" t="s">
        <v>5572</v>
      </c>
    </row>
    <row r="2995" spans="1:16">
      <c r="A2995" s="54" t="s">
        <v>141</v>
      </c>
      <c r="B2995" s="54" t="s">
        <v>3027</v>
      </c>
      <c r="C2995" s="54" t="s">
        <v>4243</v>
      </c>
      <c r="D2995" s="54" t="s">
        <v>2889</v>
      </c>
      <c r="E2995" s="54" t="s">
        <v>4262</v>
      </c>
      <c r="F2995" s="54" t="s">
        <v>3690</v>
      </c>
      <c r="G2995" s="54">
        <v>2311020000</v>
      </c>
      <c r="H2995" s="54" t="s">
        <v>3693</v>
      </c>
      <c r="I2995" s="54" t="s">
        <v>3694</v>
      </c>
      <c r="J2995">
        <f>VLOOKUP(A2995,'County Acres Disturbed'!$A$2:$E$3146,5,FALSE)</f>
        <v>1731.049655643568</v>
      </c>
      <c r="K2995" s="55" t="s">
        <v>5571</v>
      </c>
      <c r="L2995">
        <f>IF(H2995="PM10-PRI",VLOOKUP(A2995,'County Emission Factors'!A$2:E$3145,5,FALSE),IF(H2995="PM10-FIL",VLOOKUP(A2995,'County Emission Factors'!A$2:E$3145,5,FALSE),VLOOKUP(A2995,'County Emission Factors'!A$2:F$3145,6,FALSE)))</f>
        <v>2.4715447154471559E-2</v>
      </c>
      <c r="M2995" s="56" t="s">
        <v>5572</v>
      </c>
      <c r="N2995" t="s">
        <v>5571</v>
      </c>
      <c r="O2995">
        <f t="shared" si="52"/>
        <v>42.783666285824793</v>
      </c>
      <c r="P2995" t="s">
        <v>5572</v>
      </c>
    </row>
    <row r="2996" spans="1:16">
      <c r="A2996" s="54" t="s">
        <v>141</v>
      </c>
      <c r="B2996" s="54" t="s">
        <v>3027</v>
      </c>
      <c r="C2996" s="54" t="s">
        <v>4243</v>
      </c>
      <c r="D2996" s="54" t="s">
        <v>2889</v>
      </c>
      <c r="E2996" s="54" t="s">
        <v>4262</v>
      </c>
      <c r="F2996" s="54" t="s">
        <v>3690</v>
      </c>
      <c r="G2996" s="54">
        <v>2311020000</v>
      </c>
      <c r="H2996" s="54" t="s">
        <v>3695</v>
      </c>
      <c r="I2996" s="54" t="s">
        <v>3696</v>
      </c>
      <c r="J2996">
        <f>VLOOKUP(A2996,'County Acres Disturbed'!$A$2:$E$3146,5,FALSE)</f>
        <v>1731.049655643568</v>
      </c>
      <c r="K2996" s="55" t="s">
        <v>5571</v>
      </c>
      <c r="L2996">
        <f>IF(H2996="PM10-PRI",VLOOKUP(A2996,'County Emission Factors'!A$2:E$3145,5,FALSE),IF(H2996="PM10-FIL",VLOOKUP(A2996,'County Emission Factors'!A$2:E$3145,5,FALSE),VLOOKUP(A2996,'County Emission Factors'!A$2:F$3145,6,FALSE)))</f>
        <v>0.24715447154471556</v>
      </c>
      <c r="M2996" s="56" t="s">
        <v>5572</v>
      </c>
      <c r="N2996" t="s">
        <v>5571</v>
      </c>
      <c r="O2996">
        <f t="shared" si="52"/>
        <v>427.83666285824791</v>
      </c>
      <c r="P2996" t="s">
        <v>5572</v>
      </c>
    </row>
    <row r="2997" spans="1:16">
      <c r="A2997" s="54" t="s">
        <v>141</v>
      </c>
      <c r="B2997" s="54" t="s">
        <v>3027</v>
      </c>
      <c r="C2997" s="54" t="s">
        <v>4243</v>
      </c>
      <c r="D2997" s="54" t="s">
        <v>2889</v>
      </c>
      <c r="E2997" s="54" t="s">
        <v>4262</v>
      </c>
      <c r="F2997" s="54" t="s">
        <v>3690</v>
      </c>
      <c r="G2997" s="54">
        <v>2311020000</v>
      </c>
      <c r="H2997" s="54" t="s">
        <v>3697</v>
      </c>
      <c r="I2997" s="54" t="s">
        <v>3698</v>
      </c>
      <c r="J2997">
        <f>VLOOKUP(A2997,'County Acres Disturbed'!$A$2:$E$3146,5,FALSE)</f>
        <v>1731.049655643568</v>
      </c>
      <c r="K2997" s="55" t="s">
        <v>5571</v>
      </c>
      <c r="L2997">
        <f>IF(H2997="PM10-PRI",VLOOKUP(A2997,'County Emission Factors'!A$2:E$3145,5,FALSE),IF(H2997="PM10-FIL",VLOOKUP(A2997,'County Emission Factors'!A$2:E$3145,5,FALSE),VLOOKUP(A2997,'County Emission Factors'!A$2:F$3145,6,FALSE)))</f>
        <v>2.4715447154471559E-2</v>
      </c>
      <c r="M2997" s="56" t="s">
        <v>5572</v>
      </c>
      <c r="N2997" t="s">
        <v>5571</v>
      </c>
      <c r="O2997">
        <f t="shared" si="52"/>
        <v>42.783666285824793</v>
      </c>
      <c r="P2997" t="s">
        <v>5572</v>
      </c>
    </row>
    <row r="2998" spans="1:16">
      <c r="A2998" s="54" t="s">
        <v>142</v>
      </c>
      <c r="B2998" s="54" t="s">
        <v>3027</v>
      </c>
      <c r="C2998" s="54" t="s">
        <v>4243</v>
      </c>
      <c r="D2998" s="54" t="s">
        <v>2890</v>
      </c>
      <c r="E2998" s="54" t="s">
        <v>3747</v>
      </c>
      <c r="F2998" s="54" t="s">
        <v>3690</v>
      </c>
      <c r="G2998" s="54">
        <v>2311020000</v>
      </c>
      <c r="H2998" s="54" t="s">
        <v>3691</v>
      </c>
      <c r="I2998" s="54" t="s">
        <v>3692</v>
      </c>
      <c r="J2998">
        <f>VLOOKUP(A2998,'County Acres Disturbed'!$A$2:$E$3146,5,FALSE)</f>
        <v>835.84784471031332</v>
      </c>
      <c r="K2998" s="55" t="s">
        <v>5571</v>
      </c>
      <c r="L2998">
        <f>IF(H2998="PM10-PRI",VLOOKUP(A2998,'County Emission Factors'!A$2:E$3145,5,FALSE),IF(H2998="PM10-FIL",VLOOKUP(A2998,'County Emission Factors'!A$2:E$3145,5,FALSE),VLOOKUP(A2998,'County Emission Factors'!A$2:F$3145,6,FALSE)))</f>
        <v>0.24715447154471554</v>
      </c>
      <c r="M2998" s="56" t="s">
        <v>5572</v>
      </c>
      <c r="N2998" t="s">
        <v>5571</v>
      </c>
      <c r="O2998">
        <f t="shared" si="52"/>
        <v>206.58353235116695</v>
      </c>
      <c r="P2998" t="s">
        <v>5572</v>
      </c>
    </row>
    <row r="2999" spans="1:16">
      <c r="A2999" s="54" t="s">
        <v>142</v>
      </c>
      <c r="B2999" s="54" t="s">
        <v>3027</v>
      </c>
      <c r="C2999" s="54" t="s">
        <v>4243</v>
      </c>
      <c r="D2999" s="54" t="s">
        <v>2890</v>
      </c>
      <c r="E2999" s="54" t="s">
        <v>3747</v>
      </c>
      <c r="F2999" s="54" t="s">
        <v>3690</v>
      </c>
      <c r="G2999" s="54">
        <v>2311020000</v>
      </c>
      <c r="H2999" s="54" t="s">
        <v>3693</v>
      </c>
      <c r="I2999" s="54" t="s">
        <v>3694</v>
      </c>
      <c r="J2999">
        <f>VLOOKUP(A2999,'County Acres Disturbed'!$A$2:$E$3146,5,FALSE)</f>
        <v>835.84784471031332</v>
      </c>
      <c r="K2999" s="55" t="s">
        <v>5571</v>
      </c>
      <c r="L2999">
        <f>IF(H2999="PM10-PRI",VLOOKUP(A2999,'County Emission Factors'!A$2:E$3145,5,FALSE),IF(H2999="PM10-FIL",VLOOKUP(A2999,'County Emission Factors'!A$2:E$3145,5,FALSE),VLOOKUP(A2999,'County Emission Factors'!A$2:F$3145,6,FALSE)))</f>
        <v>2.4715447154471555E-2</v>
      </c>
      <c r="M2999" s="56" t="s">
        <v>5572</v>
      </c>
      <c r="N2999" t="s">
        <v>5571</v>
      </c>
      <c r="O2999">
        <f t="shared" si="52"/>
        <v>20.658353235116696</v>
      </c>
      <c r="P2999" t="s">
        <v>5572</v>
      </c>
    </row>
    <row r="3000" spans="1:16">
      <c r="A3000" s="54" t="s">
        <v>142</v>
      </c>
      <c r="B3000" s="54" t="s">
        <v>3027</v>
      </c>
      <c r="C3000" s="54" t="s">
        <v>4243</v>
      </c>
      <c r="D3000" s="54" t="s">
        <v>2890</v>
      </c>
      <c r="E3000" s="54" t="s">
        <v>3747</v>
      </c>
      <c r="F3000" s="54" t="s">
        <v>3690</v>
      </c>
      <c r="G3000" s="54">
        <v>2311020000</v>
      </c>
      <c r="H3000" s="54" t="s">
        <v>3695</v>
      </c>
      <c r="I3000" s="54" t="s">
        <v>3696</v>
      </c>
      <c r="J3000">
        <f>VLOOKUP(A3000,'County Acres Disturbed'!$A$2:$E$3146,5,FALSE)</f>
        <v>835.84784471031332</v>
      </c>
      <c r="K3000" s="55" t="s">
        <v>5571</v>
      </c>
      <c r="L3000">
        <f>IF(H3000="PM10-PRI",VLOOKUP(A3000,'County Emission Factors'!A$2:E$3145,5,FALSE),IF(H3000="PM10-FIL",VLOOKUP(A3000,'County Emission Factors'!A$2:E$3145,5,FALSE),VLOOKUP(A3000,'County Emission Factors'!A$2:F$3145,6,FALSE)))</f>
        <v>0.24715447154471554</v>
      </c>
      <c r="M3000" s="56" t="s">
        <v>5572</v>
      </c>
      <c r="N3000" t="s">
        <v>5571</v>
      </c>
      <c r="O3000">
        <f t="shared" si="52"/>
        <v>206.58353235116695</v>
      </c>
      <c r="P3000" t="s">
        <v>5572</v>
      </c>
    </row>
    <row r="3001" spans="1:16">
      <c r="A3001" s="54" t="s">
        <v>142</v>
      </c>
      <c r="B3001" s="54" t="s">
        <v>3027</v>
      </c>
      <c r="C3001" s="54" t="s">
        <v>4243</v>
      </c>
      <c r="D3001" s="54" t="s">
        <v>2890</v>
      </c>
      <c r="E3001" s="54" t="s">
        <v>3747</v>
      </c>
      <c r="F3001" s="54" t="s">
        <v>3690</v>
      </c>
      <c r="G3001" s="54">
        <v>2311020000</v>
      </c>
      <c r="H3001" s="54" t="s">
        <v>3697</v>
      </c>
      <c r="I3001" s="54" t="s">
        <v>3698</v>
      </c>
      <c r="J3001">
        <f>VLOOKUP(A3001,'County Acres Disturbed'!$A$2:$E$3146,5,FALSE)</f>
        <v>835.84784471031332</v>
      </c>
      <c r="K3001" s="55" t="s">
        <v>5571</v>
      </c>
      <c r="L3001">
        <f>IF(H3001="PM10-PRI",VLOOKUP(A3001,'County Emission Factors'!A$2:E$3145,5,FALSE),IF(H3001="PM10-FIL",VLOOKUP(A3001,'County Emission Factors'!A$2:E$3145,5,FALSE),VLOOKUP(A3001,'County Emission Factors'!A$2:F$3145,6,FALSE)))</f>
        <v>2.4715447154471555E-2</v>
      </c>
      <c r="M3001" s="56" t="s">
        <v>5572</v>
      </c>
      <c r="N3001" t="s">
        <v>5571</v>
      </c>
      <c r="O3001">
        <f t="shared" si="52"/>
        <v>20.658353235116696</v>
      </c>
      <c r="P3001" t="s">
        <v>5572</v>
      </c>
    </row>
    <row r="3002" spans="1:16">
      <c r="A3002" s="54" t="s">
        <v>143</v>
      </c>
      <c r="B3002" s="54" t="s">
        <v>3027</v>
      </c>
      <c r="C3002" s="54" t="s">
        <v>4243</v>
      </c>
      <c r="D3002" s="54" t="s">
        <v>2891</v>
      </c>
      <c r="E3002" s="54" t="s">
        <v>3748</v>
      </c>
      <c r="F3002" s="54" t="s">
        <v>3690</v>
      </c>
      <c r="G3002" s="54">
        <v>2311020000</v>
      </c>
      <c r="H3002" s="54" t="s">
        <v>3691</v>
      </c>
      <c r="I3002" s="54" t="s">
        <v>3692</v>
      </c>
      <c r="J3002">
        <f>VLOOKUP(A3002,'County Acres Disturbed'!$A$2:$E$3146,5,FALSE)</f>
        <v>286.57640390067883</v>
      </c>
      <c r="K3002" s="55" t="s">
        <v>5571</v>
      </c>
      <c r="L3002">
        <f>IF(H3002="PM10-PRI",VLOOKUP(A3002,'County Emission Factors'!A$2:E$3145,5,FALSE),IF(H3002="PM10-FIL",VLOOKUP(A3002,'County Emission Factors'!A$2:E$3145,5,FALSE),VLOOKUP(A3002,'County Emission Factors'!A$2:F$3145,6,FALSE)))</f>
        <v>0.2471544715447154</v>
      </c>
      <c r="M3002" s="56" t="s">
        <v>5572</v>
      </c>
      <c r="N3002" t="s">
        <v>5571</v>
      </c>
      <c r="O3002">
        <f t="shared" si="52"/>
        <v>70.828639663257192</v>
      </c>
      <c r="P3002" t="s">
        <v>5572</v>
      </c>
    </row>
    <row r="3003" spans="1:16">
      <c r="A3003" s="54" t="s">
        <v>143</v>
      </c>
      <c r="B3003" s="54" t="s">
        <v>3027</v>
      </c>
      <c r="C3003" s="54" t="s">
        <v>4243</v>
      </c>
      <c r="D3003" s="54" t="s">
        <v>2891</v>
      </c>
      <c r="E3003" s="54" t="s">
        <v>3748</v>
      </c>
      <c r="F3003" s="54" t="s">
        <v>3690</v>
      </c>
      <c r="G3003" s="54">
        <v>2311020000</v>
      </c>
      <c r="H3003" s="54" t="s">
        <v>3693</v>
      </c>
      <c r="I3003" s="54" t="s">
        <v>3694</v>
      </c>
      <c r="J3003">
        <f>VLOOKUP(A3003,'County Acres Disturbed'!$A$2:$E$3146,5,FALSE)</f>
        <v>286.57640390067883</v>
      </c>
      <c r="K3003" s="55" t="s">
        <v>5571</v>
      </c>
      <c r="L3003">
        <f>IF(H3003="PM10-PRI",VLOOKUP(A3003,'County Emission Factors'!A$2:E$3145,5,FALSE),IF(H3003="PM10-FIL",VLOOKUP(A3003,'County Emission Factors'!A$2:E$3145,5,FALSE),VLOOKUP(A3003,'County Emission Factors'!A$2:F$3145,6,FALSE)))</f>
        <v>2.4715447154471541E-2</v>
      </c>
      <c r="M3003" s="56" t="s">
        <v>5572</v>
      </c>
      <c r="N3003" t="s">
        <v>5571</v>
      </c>
      <c r="O3003">
        <f t="shared" si="52"/>
        <v>7.0828639663257196</v>
      </c>
      <c r="P3003" t="s">
        <v>5572</v>
      </c>
    </row>
    <row r="3004" spans="1:16">
      <c r="A3004" s="54" t="s">
        <v>143</v>
      </c>
      <c r="B3004" s="54" t="s">
        <v>3027</v>
      </c>
      <c r="C3004" s="54" t="s">
        <v>4243</v>
      </c>
      <c r="D3004" s="54" t="s">
        <v>2891</v>
      </c>
      <c r="E3004" s="54" t="s">
        <v>3748</v>
      </c>
      <c r="F3004" s="54" t="s">
        <v>3690</v>
      </c>
      <c r="G3004" s="54">
        <v>2311020000</v>
      </c>
      <c r="H3004" s="54" t="s">
        <v>3695</v>
      </c>
      <c r="I3004" s="54" t="s">
        <v>3696</v>
      </c>
      <c r="J3004">
        <f>VLOOKUP(A3004,'County Acres Disturbed'!$A$2:$E$3146,5,FALSE)</f>
        <v>286.57640390067883</v>
      </c>
      <c r="K3004" s="55" t="s">
        <v>5571</v>
      </c>
      <c r="L3004">
        <f>IF(H3004="PM10-PRI",VLOOKUP(A3004,'County Emission Factors'!A$2:E$3145,5,FALSE),IF(H3004="PM10-FIL",VLOOKUP(A3004,'County Emission Factors'!A$2:E$3145,5,FALSE),VLOOKUP(A3004,'County Emission Factors'!A$2:F$3145,6,FALSE)))</f>
        <v>0.2471544715447154</v>
      </c>
      <c r="M3004" s="56" t="s">
        <v>5572</v>
      </c>
      <c r="N3004" t="s">
        <v>5571</v>
      </c>
      <c r="O3004">
        <f t="shared" si="52"/>
        <v>70.828639663257192</v>
      </c>
      <c r="P3004" t="s">
        <v>5572</v>
      </c>
    </row>
    <row r="3005" spans="1:16">
      <c r="A3005" s="54" t="s">
        <v>143</v>
      </c>
      <c r="B3005" s="54" t="s">
        <v>3027</v>
      </c>
      <c r="C3005" s="54" t="s">
        <v>4243</v>
      </c>
      <c r="D3005" s="54" t="s">
        <v>2891</v>
      </c>
      <c r="E3005" s="54" t="s">
        <v>3748</v>
      </c>
      <c r="F3005" s="54" t="s">
        <v>3690</v>
      </c>
      <c r="G3005" s="54">
        <v>2311020000</v>
      </c>
      <c r="H3005" s="54" t="s">
        <v>3697</v>
      </c>
      <c r="I3005" s="54" t="s">
        <v>3698</v>
      </c>
      <c r="J3005">
        <f>VLOOKUP(A3005,'County Acres Disturbed'!$A$2:$E$3146,5,FALSE)</f>
        <v>286.57640390067883</v>
      </c>
      <c r="K3005" s="55" t="s">
        <v>5571</v>
      </c>
      <c r="L3005">
        <f>IF(H3005="PM10-PRI",VLOOKUP(A3005,'County Emission Factors'!A$2:E$3145,5,FALSE),IF(H3005="PM10-FIL",VLOOKUP(A3005,'County Emission Factors'!A$2:E$3145,5,FALSE),VLOOKUP(A3005,'County Emission Factors'!A$2:F$3145,6,FALSE)))</f>
        <v>2.4715447154471541E-2</v>
      </c>
      <c r="M3005" s="56" t="s">
        <v>5572</v>
      </c>
      <c r="N3005" t="s">
        <v>5571</v>
      </c>
      <c r="O3005">
        <f t="shared" si="52"/>
        <v>7.0828639663257196</v>
      </c>
      <c r="P3005" t="s">
        <v>5572</v>
      </c>
    </row>
    <row r="3006" spans="1:16">
      <c r="A3006" s="54" t="s">
        <v>144</v>
      </c>
      <c r="B3006" s="54" t="s">
        <v>3027</v>
      </c>
      <c r="C3006" s="54" t="s">
        <v>4243</v>
      </c>
      <c r="D3006" s="54" t="s">
        <v>2892</v>
      </c>
      <c r="E3006" s="54" t="s">
        <v>3749</v>
      </c>
      <c r="F3006" s="54" t="s">
        <v>3690</v>
      </c>
      <c r="G3006" s="54">
        <v>2311020000</v>
      </c>
      <c r="H3006" s="54" t="s">
        <v>3691</v>
      </c>
      <c r="I3006" s="54" t="s">
        <v>3692</v>
      </c>
      <c r="J3006">
        <f>VLOOKUP(A3006,'County Acres Disturbed'!$A$2:$E$3146,5,FALSE)</f>
        <v>457.75477216106498</v>
      </c>
      <c r="K3006" s="55" t="s">
        <v>5571</v>
      </c>
      <c r="L3006">
        <f>IF(H3006="PM10-PRI",VLOOKUP(A3006,'County Emission Factors'!A$2:E$3145,5,FALSE),IF(H3006="PM10-FIL",VLOOKUP(A3006,'County Emission Factors'!A$2:E$3145,5,FALSE),VLOOKUP(A3006,'County Emission Factors'!A$2:F$3145,6,FALSE)))</f>
        <v>0.24715447154471548</v>
      </c>
      <c r="M3006" s="56" t="s">
        <v>5572</v>
      </c>
      <c r="N3006" t="s">
        <v>5571</v>
      </c>
      <c r="O3006">
        <f t="shared" si="52"/>
        <v>113.13613881053965</v>
      </c>
      <c r="P3006" t="s">
        <v>5572</v>
      </c>
    </row>
    <row r="3007" spans="1:16">
      <c r="A3007" s="54" t="s">
        <v>144</v>
      </c>
      <c r="B3007" s="54" t="s">
        <v>3027</v>
      </c>
      <c r="C3007" s="54" t="s">
        <v>4243</v>
      </c>
      <c r="D3007" s="54" t="s">
        <v>2892</v>
      </c>
      <c r="E3007" s="54" t="s">
        <v>3749</v>
      </c>
      <c r="F3007" s="54" t="s">
        <v>3690</v>
      </c>
      <c r="G3007" s="54">
        <v>2311020000</v>
      </c>
      <c r="H3007" s="54" t="s">
        <v>3693</v>
      </c>
      <c r="I3007" s="54" t="s">
        <v>3694</v>
      </c>
      <c r="J3007">
        <f>VLOOKUP(A3007,'County Acres Disturbed'!$A$2:$E$3146,5,FALSE)</f>
        <v>457.75477216106498</v>
      </c>
      <c r="K3007" s="55" t="s">
        <v>5571</v>
      </c>
      <c r="L3007">
        <f>IF(H3007="PM10-PRI",VLOOKUP(A3007,'County Emission Factors'!A$2:E$3145,5,FALSE),IF(H3007="PM10-FIL",VLOOKUP(A3007,'County Emission Factors'!A$2:E$3145,5,FALSE),VLOOKUP(A3007,'County Emission Factors'!A$2:F$3145,6,FALSE)))</f>
        <v>2.4715447154471548E-2</v>
      </c>
      <c r="M3007" s="56" t="s">
        <v>5572</v>
      </c>
      <c r="N3007" t="s">
        <v>5571</v>
      </c>
      <c r="O3007">
        <f t="shared" si="52"/>
        <v>11.313613881053966</v>
      </c>
      <c r="P3007" t="s">
        <v>5572</v>
      </c>
    </row>
    <row r="3008" spans="1:16">
      <c r="A3008" s="54" t="s">
        <v>144</v>
      </c>
      <c r="B3008" s="54" t="s">
        <v>3027</v>
      </c>
      <c r="C3008" s="54" t="s">
        <v>4243</v>
      </c>
      <c r="D3008" s="54" t="s">
        <v>2892</v>
      </c>
      <c r="E3008" s="54" t="s">
        <v>3749</v>
      </c>
      <c r="F3008" s="54" t="s">
        <v>3690</v>
      </c>
      <c r="G3008" s="54">
        <v>2311020000</v>
      </c>
      <c r="H3008" s="54" t="s">
        <v>3695</v>
      </c>
      <c r="I3008" s="54" t="s">
        <v>3696</v>
      </c>
      <c r="J3008">
        <f>VLOOKUP(A3008,'County Acres Disturbed'!$A$2:$E$3146,5,FALSE)</f>
        <v>457.75477216106498</v>
      </c>
      <c r="K3008" s="55" t="s">
        <v>5571</v>
      </c>
      <c r="L3008">
        <f>IF(H3008="PM10-PRI",VLOOKUP(A3008,'County Emission Factors'!A$2:E$3145,5,FALSE),IF(H3008="PM10-FIL",VLOOKUP(A3008,'County Emission Factors'!A$2:E$3145,5,FALSE),VLOOKUP(A3008,'County Emission Factors'!A$2:F$3145,6,FALSE)))</f>
        <v>0.24715447154471548</v>
      </c>
      <c r="M3008" s="56" t="s">
        <v>5572</v>
      </c>
      <c r="N3008" t="s">
        <v>5571</v>
      </c>
      <c r="O3008">
        <f t="shared" si="52"/>
        <v>113.13613881053965</v>
      </c>
      <c r="P3008" t="s">
        <v>5572</v>
      </c>
    </row>
    <row r="3009" spans="1:16">
      <c r="A3009" s="54" t="s">
        <v>144</v>
      </c>
      <c r="B3009" s="54" t="s">
        <v>3027</v>
      </c>
      <c r="C3009" s="54" t="s">
        <v>4243</v>
      </c>
      <c r="D3009" s="54" t="s">
        <v>2892</v>
      </c>
      <c r="E3009" s="54" t="s">
        <v>3749</v>
      </c>
      <c r="F3009" s="54" t="s">
        <v>3690</v>
      </c>
      <c r="G3009" s="54">
        <v>2311020000</v>
      </c>
      <c r="H3009" s="54" t="s">
        <v>3697</v>
      </c>
      <c r="I3009" s="54" t="s">
        <v>3698</v>
      </c>
      <c r="J3009">
        <f>VLOOKUP(A3009,'County Acres Disturbed'!$A$2:$E$3146,5,FALSE)</f>
        <v>457.75477216106498</v>
      </c>
      <c r="K3009" s="55" t="s">
        <v>5571</v>
      </c>
      <c r="L3009">
        <f>IF(H3009="PM10-PRI",VLOOKUP(A3009,'County Emission Factors'!A$2:E$3145,5,FALSE),IF(H3009="PM10-FIL",VLOOKUP(A3009,'County Emission Factors'!A$2:E$3145,5,FALSE),VLOOKUP(A3009,'County Emission Factors'!A$2:F$3145,6,FALSE)))</f>
        <v>2.4715447154471548E-2</v>
      </c>
      <c r="M3009" s="56" t="s">
        <v>5572</v>
      </c>
      <c r="N3009" t="s">
        <v>5571</v>
      </c>
      <c r="O3009">
        <f t="shared" si="52"/>
        <v>11.313613881053966</v>
      </c>
      <c r="P3009" t="s">
        <v>5572</v>
      </c>
    </row>
    <row r="3010" spans="1:16">
      <c r="A3010" s="54" t="s">
        <v>145</v>
      </c>
      <c r="B3010" s="54" t="s">
        <v>3027</v>
      </c>
      <c r="C3010" s="54" t="s">
        <v>4243</v>
      </c>
      <c r="D3010" s="54" t="s">
        <v>2893</v>
      </c>
      <c r="E3010" s="54" t="s">
        <v>3841</v>
      </c>
      <c r="F3010" s="54" t="s">
        <v>3690</v>
      </c>
      <c r="G3010" s="54">
        <v>2311020000</v>
      </c>
      <c r="H3010" s="54" t="s">
        <v>3691</v>
      </c>
      <c r="I3010" s="54" t="s">
        <v>3692</v>
      </c>
      <c r="J3010">
        <f>VLOOKUP(A3010,'County Acres Disturbed'!$A$2:$E$3146,5,FALSE)</f>
        <v>47.762733983446466</v>
      </c>
      <c r="K3010" s="55" t="s">
        <v>5571</v>
      </c>
      <c r="L3010">
        <f>IF(H3010="PM10-PRI",VLOOKUP(A3010,'County Emission Factors'!A$2:E$3145,5,FALSE),IF(H3010="PM10-FIL",VLOOKUP(A3010,'County Emission Factors'!A$2:E$3145,5,FALSE),VLOOKUP(A3010,'County Emission Factors'!A$2:F$3145,6,FALSE)))</f>
        <v>0.19011882426516569</v>
      </c>
      <c r="M3010" s="56" t="s">
        <v>5572</v>
      </c>
      <c r="N3010" t="s">
        <v>5571</v>
      </c>
      <c r="O3010">
        <f t="shared" si="52"/>
        <v>9.0805948286227149</v>
      </c>
      <c r="P3010" t="s">
        <v>5572</v>
      </c>
    </row>
    <row r="3011" spans="1:16">
      <c r="A3011" s="54" t="s">
        <v>145</v>
      </c>
      <c r="B3011" s="54" t="s">
        <v>3027</v>
      </c>
      <c r="C3011" s="54" t="s">
        <v>4243</v>
      </c>
      <c r="D3011" s="54" t="s">
        <v>2893</v>
      </c>
      <c r="E3011" s="54" t="s">
        <v>3841</v>
      </c>
      <c r="F3011" s="54" t="s">
        <v>3690</v>
      </c>
      <c r="G3011" s="54">
        <v>2311020000</v>
      </c>
      <c r="H3011" s="54" t="s">
        <v>3693</v>
      </c>
      <c r="I3011" s="54" t="s">
        <v>3694</v>
      </c>
      <c r="J3011">
        <f>VLOOKUP(A3011,'County Acres Disturbed'!$A$2:$E$3146,5,FALSE)</f>
        <v>47.762733983446466</v>
      </c>
      <c r="K3011" s="55" t="s">
        <v>5571</v>
      </c>
      <c r="L3011">
        <f>IF(H3011="PM10-PRI",VLOOKUP(A3011,'County Emission Factors'!A$2:E$3145,5,FALSE),IF(H3011="PM10-FIL",VLOOKUP(A3011,'County Emission Factors'!A$2:E$3145,5,FALSE),VLOOKUP(A3011,'County Emission Factors'!A$2:F$3145,6,FALSE)))</f>
        <v>1.9011882426516569E-2</v>
      </c>
      <c r="M3011" s="56" t="s">
        <v>5572</v>
      </c>
      <c r="N3011" t="s">
        <v>5571</v>
      </c>
      <c r="O3011">
        <f t="shared" si="52"/>
        <v>0.90805948286227156</v>
      </c>
      <c r="P3011" t="s">
        <v>5572</v>
      </c>
    </row>
    <row r="3012" spans="1:16">
      <c r="A3012" s="54" t="s">
        <v>145</v>
      </c>
      <c r="B3012" s="54" t="s">
        <v>3027</v>
      </c>
      <c r="C3012" s="54" t="s">
        <v>4243</v>
      </c>
      <c r="D3012" s="54" t="s">
        <v>2893</v>
      </c>
      <c r="E3012" s="54" t="s">
        <v>3841</v>
      </c>
      <c r="F3012" s="54" t="s">
        <v>3690</v>
      </c>
      <c r="G3012" s="54">
        <v>2311020000</v>
      </c>
      <c r="H3012" s="54" t="s">
        <v>3695</v>
      </c>
      <c r="I3012" s="54" t="s">
        <v>3696</v>
      </c>
      <c r="J3012">
        <f>VLOOKUP(A3012,'County Acres Disturbed'!$A$2:$E$3146,5,FALSE)</f>
        <v>47.762733983446466</v>
      </c>
      <c r="K3012" s="55" t="s">
        <v>5571</v>
      </c>
      <c r="L3012">
        <f>IF(H3012="PM10-PRI",VLOOKUP(A3012,'County Emission Factors'!A$2:E$3145,5,FALSE),IF(H3012="PM10-FIL",VLOOKUP(A3012,'County Emission Factors'!A$2:E$3145,5,FALSE),VLOOKUP(A3012,'County Emission Factors'!A$2:F$3145,6,FALSE)))</f>
        <v>0.19011882426516569</v>
      </c>
      <c r="M3012" s="56" t="s">
        <v>5572</v>
      </c>
      <c r="N3012" t="s">
        <v>5571</v>
      </c>
      <c r="O3012">
        <f t="shared" si="52"/>
        <v>9.0805948286227149</v>
      </c>
      <c r="P3012" t="s">
        <v>5572</v>
      </c>
    </row>
    <row r="3013" spans="1:16">
      <c r="A3013" s="54" t="s">
        <v>145</v>
      </c>
      <c r="B3013" s="54" t="s">
        <v>3027</v>
      </c>
      <c r="C3013" s="54" t="s">
        <v>4243</v>
      </c>
      <c r="D3013" s="54" t="s">
        <v>2893</v>
      </c>
      <c r="E3013" s="54" t="s">
        <v>3841</v>
      </c>
      <c r="F3013" s="54" t="s">
        <v>3690</v>
      </c>
      <c r="G3013" s="54">
        <v>2311020000</v>
      </c>
      <c r="H3013" s="54" t="s">
        <v>3697</v>
      </c>
      <c r="I3013" s="54" t="s">
        <v>3698</v>
      </c>
      <c r="J3013">
        <f>VLOOKUP(A3013,'County Acres Disturbed'!$A$2:$E$3146,5,FALSE)</f>
        <v>47.762733983446466</v>
      </c>
      <c r="K3013" s="55" t="s">
        <v>5571</v>
      </c>
      <c r="L3013">
        <f>IF(H3013="PM10-PRI",VLOOKUP(A3013,'County Emission Factors'!A$2:E$3145,5,FALSE),IF(H3013="PM10-FIL",VLOOKUP(A3013,'County Emission Factors'!A$2:E$3145,5,FALSE),VLOOKUP(A3013,'County Emission Factors'!A$2:F$3145,6,FALSE)))</f>
        <v>1.9011882426516569E-2</v>
      </c>
      <c r="M3013" s="56" t="s">
        <v>5572</v>
      </c>
      <c r="N3013" t="s">
        <v>5571</v>
      </c>
      <c r="O3013">
        <f t="shared" si="52"/>
        <v>0.90805948286227156</v>
      </c>
      <c r="P3013" t="s">
        <v>5572</v>
      </c>
    </row>
    <row r="3014" spans="1:16">
      <c r="A3014" s="54" t="s">
        <v>146</v>
      </c>
      <c r="B3014" s="54" t="s">
        <v>3027</v>
      </c>
      <c r="C3014" s="54" t="s">
        <v>4243</v>
      </c>
      <c r="D3014" s="54" t="s">
        <v>2894</v>
      </c>
      <c r="E3014" s="54" t="s">
        <v>4263</v>
      </c>
      <c r="F3014" s="54" t="s">
        <v>3690</v>
      </c>
      <c r="G3014" s="54">
        <v>2311020000</v>
      </c>
      <c r="H3014" s="54" t="s">
        <v>3691</v>
      </c>
      <c r="I3014" s="54" t="s">
        <v>3692</v>
      </c>
      <c r="J3014">
        <f>VLOOKUP(A3014,'County Acres Disturbed'!$A$2:$E$3146,5,FALSE)</f>
        <v>47.762733983446466</v>
      </c>
      <c r="K3014" s="55" t="s">
        <v>5571</v>
      </c>
      <c r="L3014">
        <f>IF(H3014="PM10-PRI",VLOOKUP(A3014,'County Emission Factors'!A$2:E$3145,5,FALSE),IF(H3014="PM10-FIL",VLOOKUP(A3014,'County Emission Factors'!A$2:E$3145,5,FALSE),VLOOKUP(A3014,'County Emission Factors'!A$2:F$3145,6,FALSE)))</f>
        <v>0.24715447154471556</v>
      </c>
      <c r="M3014" s="56" t="s">
        <v>5572</v>
      </c>
      <c r="N3014" t="s">
        <v>5571</v>
      </c>
      <c r="O3014">
        <f t="shared" si="52"/>
        <v>11.804773277209538</v>
      </c>
      <c r="P3014" t="s">
        <v>5572</v>
      </c>
    </row>
    <row r="3015" spans="1:16">
      <c r="A3015" s="54" t="s">
        <v>146</v>
      </c>
      <c r="B3015" s="54" t="s">
        <v>3027</v>
      </c>
      <c r="C3015" s="54" t="s">
        <v>4243</v>
      </c>
      <c r="D3015" s="54" t="s">
        <v>2894</v>
      </c>
      <c r="E3015" s="54" t="s">
        <v>4263</v>
      </c>
      <c r="F3015" s="54" t="s">
        <v>3690</v>
      </c>
      <c r="G3015" s="54">
        <v>2311020000</v>
      </c>
      <c r="H3015" s="54" t="s">
        <v>3693</v>
      </c>
      <c r="I3015" s="54" t="s">
        <v>3694</v>
      </c>
      <c r="J3015">
        <f>VLOOKUP(A3015,'County Acres Disturbed'!$A$2:$E$3146,5,FALSE)</f>
        <v>47.762733983446466</v>
      </c>
      <c r="K3015" s="55" t="s">
        <v>5571</v>
      </c>
      <c r="L3015">
        <f>IF(H3015="PM10-PRI",VLOOKUP(A3015,'County Emission Factors'!A$2:E$3145,5,FALSE),IF(H3015="PM10-FIL",VLOOKUP(A3015,'County Emission Factors'!A$2:E$3145,5,FALSE),VLOOKUP(A3015,'County Emission Factors'!A$2:F$3145,6,FALSE)))</f>
        <v>2.4715447154471559E-2</v>
      </c>
      <c r="M3015" s="56" t="s">
        <v>5572</v>
      </c>
      <c r="N3015" t="s">
        <v>5571</v>
      </c>
      <c r="O3015">
        <f t="shared" si="52"/>
        <v>1.1804773277209539</v>
      </c>
      <c r="P3015" t="s">
        <v>5572</v>
      </c>
    </row>
    <row r="3016" spans="1:16">
      <c r="A3016" s="54" t="s">
        <v>146</v>
      </c>
      <c r="B3016" s="54" t="s">
        <v>3027</v>
      </c>
      <c r="C3016" s="54" t="s">
        <v>4243</v>
      </c>
      <c r="D3016" s="54" t="s">
        <v>2894</v>
      </c>
      <c r="E3016" s="54" t="s">
        <v>4263</v>
      </c>
      <c r="F3016" s="54" t="s">
        <v>3690</v>
      </c>
      <c r="G3016" s="54">
        <v>2311020000</v>
      </c>
      <c r="H3016" s="54" t="s">
        <v>3695</v>
      </c>
      <c r="I3016" s="54" t="s">
        <v>3696</v>
      </c>
      <c r="J3016">
        <f>VLOOKUP(A3016,'County Acres Disturbed'!$A$2:$E$3146,5,FALSE)</f>
        <v>47.762733983446466</v>
      </c>
      <c r="K3016" s="55" t="s">
        <v>5571</v>
      </c>
      <c r="L3016">
        <f>IF(H3016="PM10-PRI",VLOOKUP(A3016,'County Emission Factors'!A$2:E$3145,5,FALSE),IF(H3016="PM10-FIL",VLOOKUP(A3016,'County Emission Factors'!A$2:E$3145,5,FALSE),VLOOKUP(A3016,'County Emission Factors'!A$2:F$3145,6,FALSE)))</f>
        <v>0.24715447154471556</v>
      </c>
      <c r="M3016" s="56" t="s">
        <v>5572</v>
      </c>
      <c r="N3016" t="s">
        <v>5571</v>
      </c>
      <c r="O3016">
        <f t="shared" si="52"/>
        <v>11.804773277209538</v>
      </c>
      <c r="P3016" t="s">
        <v>5572</v>
      </c>
    </row>
    <row r="3017" spans="1:16">
      <c r="A3017" s="54" t="s">
        <v>146</v>
      </c>
      <c r="B3017" s="54" t="s">
        <v>3027</v>
      </c>
      <c r="C3017" s="54" t="s">
        <v>4243</v>
      </c>
      <c r="D3017" s="54" t="s">
        <v>2894</v>
      </c>
      <c r="E3017" s="54" t="s">
        <v>4263</v>
      </c>
      <c r="F3017" s="54" t="s">
        <v>3690</v>
      </c>
      <c r="G3017" s="54">
        <v>2311020000</v>
      </c>
      <c r="H3017" s="54" t="s">
        <v>3697</v>
      </c>
      <c r="I3017" s="54" t="s">
        <v>3698</v>
      </c>
      <c r="J3017">
        <f>VLOOKUP(A3017,'County Acres Disturbed'!$A$2:$E$3146,5,FALSE)</f>
        <v>47.762733983446466</v>
      </c>
      <c r="K3017" s="55" t="s">
        <v>5571</v>
      </c>
      <c r="L3017">
        <f>IF(H3017="PM10-PRI",VLOOKUP(A3017,'County Emission Factors'!A$2:E$3145,5,FALSE),IF(H3017="PM10-FIL",VLOOKUP(A3017,'County Emission Factors'!A$2:E$3145,5,FALSE),VLOOKUP(A3017,'County Emission Factors'!A$2:F$3145,6,FALSE)))</f>
        <v>2.4715447154471559E-2</v>
      </c>
      <c r="M3017" s="56" t="s">
        <v>5572</v>
      </c>
      <c r="N3017" t="s">
        <v>5571</v>
      </c>
      <c r="O3017">
        <f t="shared" si="52"/>
        <v>1.1804773277209539</v>
      </c>
      <c r="P3017" t="s">
        <v>5572</v>
      </c>
    </row>
    <row r="3018" spans="1:16">
      <c r="A3018" s="54" t="s">
        <v>2328</v>
      </c>
      <c r="B3018" s="54" t="s">
        <v>3027</v>
      </c>
      <c r="C3018" s="54" t="s">
        <v>4243</v>
      </c>
      <c r="D3018" s="54" t="s">
        <v>2895</v>
      </c>
      <c r="E3018" s="54" t="s">
        <v>2177</v>
      </c>
      <c r="F3018" s="54" t="s">
        <v>3690</v>
      </c>
      <c r="G3018" s="54">
        <v>2311020000</v>
      </c>
      <c r="H3018" s="54" t="s">
        <v>3691</v>
      </c>
      <c r="I3018" s="54" t="s">
        <v>3692</v>
      </c>
      <c r="J3018">
        <f>VLOOKUP(A3018,'County Acres Disturbed'!$A$2:$E$3146,5,FALSE)</f>
        <v>0</v>
      </c>
      <c r="K3018" s="55" t="s">
        <v>5571</v>
      </c>
      <c r="L3018">
        <f>IF(H3018="PM10-PRI",VLOOKUP(A3018,'County Emission Factors'!A$2:E$3145,5,FALSE),IF(H3018="PM10-FIL",VLOOKUP(A3018,'County Emission Factors'!A$2:E$3145,5,FALSE),VLOOKUP(A3018,'County Emission Factors'!A$2:F$3145,6,FALSE)))</f>
        <v>0.2471544715447154</v>
      </c>
      <c r="M3018" s="56" t="s">
        <v>5572</v>
      </c>
      <c r="N3018" t="s">
        <v>5571</v>
      </c>
      <c r="O3018">
        <f t="shared" si="52"/>
        <v>0</v>
      </c>
      <c r="P3018" t="s">
        <v>5572</v>
      </c>
    </row>
    <row r="3019" spans="1:16">
      <c r="A3019" s="54" t="s">
        <v>2328</v>
      </c>
      <c r="B3019" s="54" t="s">
        <v>3027</v>
      </c>
      <c r="C3019" s="54" t="s">
        <v>4243</v>
      </c>
      <c r="D3019" s="54" t="s">
        <v>2895</v>
      </c>
      <c r="E3019" s="54" t="s">
        <v>2177</v>
      </c>
      <c r="F3019" s="54" t="s">
        <v>3690</v>
      </c>
      <c r="G3019" s="54">
        <v>2311020000</v>
      </c>
      <c r="H3019" s="54" t="s">
        <v>3693</v>
      </c>
      <c r="I3019" s="54" t="s">
        <v>3694</v>
      </c>
      <c r="J3019">
        <f>VLOOKUP(A3019,'County Acres Disturbed'!$A$2:$E$3146,5,FALSE)</f>
        <v>0</v>
      </c>
      <c r="K3019" s="55" t="s">
        <v>5571</v>
      </c>
      <c r="L3019">
        <f>IF(H3019="PM10-PRI",VLOOKUP(A3019,'County Emission Factors'!A$2:E$3145,5,FALSE),IF(H3019="PM10-FIL",VLOOKUP(A3019,'County Emission Factors'!A$2:E$3145,5,FALSE),VLOOKUP(A3019,'County Emission Factors'!A$2:F$3145,6,FALSE)))</f>
        <v>2.4715447154471541E-2</v>
      </c>
      <c r="M3019" s="56" t="s">
        <v>5572</v>
      </c>
      <c r="N3019" t="s">
        <v>5571</v>
      </c>
      <c r="O3019">
        <f t="shared" si="52"/>
        <v>0</v>
      </c>
      <c r="P3019" t="s">
        <v>5572</v>
      </c>
    </row>
    <row r="3020" spans="1:16">
      <c r="A3020" s="54" t="s">
        <v>2328</v>
      </c>
      <c r="B3020" s="54" t="s">
        <v>3027</v>
      </c>
      <c r="C3020" s="54" t="s">
        <v>4243</v>
      </c>
      <c r="D3020" s="54" t="s">
        <v>2895</v>
      </c>
      <c r="E3020" s="54" t="s">
        <v>2177</v>
      </c>
      <c r="F3020" s="54" t="s">
        <v>3690</v>
      </c>
      <c r="G3020" s="54">
        <v>2311020000</v>
      </c>
      <c r="H3020" s="54" t="s">
        <v>3695</v>
      </c>
      <c r="I3020" s="54" t="s">
        <v>3696</v>
      </c>
      <c r="J3020">
        <f>VLOOKUP(A3020,'County Acres Disturbed'!$A$2:$E$3146,5,FALSE)</f>
        <v>0</v>
      </c>
      <c r="K3020" s="55" t="s">
        <v>5571</v>
      </c>
      <c r="L3020">
        <f>IF(H3020="PM10-PRI",VLOOKUP(A3020,'County Emission Factors'!A$2:E$3145,5,FALSE),IF(H3020="PM10-FIL",VLOOKUP(A3020,'County Emission Factors'!A$2:E$3145,5,FALSE),VLOOKUP(A3020,'County Emission Factors'!A$2:F$3145,6,FALSE)))</f>
        <v>0.2471544715447154</v>
      </c>
      <c r="M3020" s="56" t="s">
        <v>5572</v>
      </c>
      <c r="N3020" t="s">
        <v>5571</v>
      </c>
      <c r="O3020">
        <f t="shared" si="52"/>
        <v>0</v>
      </c>
      <c r="P3020" t="s">
        <v>5572</v>
      </c>
    </row>
    <row r="3021" spans="1:16">
      <c r="A3021" s="54" t="s">
        <v>2328</v>
      </c>
      <c r="B3021" s="54" t="s">
        <v>3027</v>
      </c>
      <c r="C3021" s="54" t="s">
        <v>4243</v>
      </c>
      <c r="D3021" s="54" t="s">
        <v>2895</v>
      </c>
      <c r="E3021" s="54" t="s">
        <v>2177</v>
      </c>
      <c r="F3021" s="54" t="s">
        <v>3690</v>
      </c>
      <c r="G3021" s="54">
        <v>2311020000</v>
      </c>
      <c r="H3021" s="54" t="s">
        <v>3697</v>
      </c>
      <c r="I3021" s="54" t="s">
        <v>3698</v>
      </c>
      <c r="J3021">
        <f>VLOOKUP(A3021,'County Acres Disturbed'!$A$2:$E$3146,5,FALSE)</f>
        <v>0</v>
      </c>
      <c r="K3021" s="55" t="s">
        <v>5571</v>
      </c>
      <c r="L3021">
        <f>IF(H3021="PM10-PRI",VLOOKUP(A3021,'County Emission Factors'!A$2:E$3145,5,FALSE),IF(H3021="PM10-FIL",VLOOKUP(A3021,'County Emission Factors'!A$2:E$3145,5,FALSE),VLOOKUP(A3021,'County Emission Factors'!A$2:F$3145,6,FALSE)))</f>
        <v>2.4715447154471541E-2</v>
      </c>
      <c r="M3021" s="56" t="s">
        <v>5572</v>
      </c>
      <c r="N3021" t="s">
        <v>5571</v>
      </c>
      <c r="O3021">
        <f t="shared" si="52"/>
        <v>0</v>
      </c>
      <c r="P3021" t="s">
        <v>5572</v>
      </c>
    </row>
    <row r="3022" spans="1:16">
      <c r="A3022" s="54" t="s">
        <v>147</v>
      </c>
      <c r="B3022" s="54" t="s">
        <v>3027</v>
      </c>
      <c r="C3022" s="54" t="s">
        <v>4243</v>
      </c>
      <c r="D3022" s="54" t="s">
        <v>2896</v>
      </c>
      <c r="E3022" s="54" t="s">
        <v>3891</v>
      </c>
      <c r="F3022" s="54" t="s">
        <v>3690</v>
      </c>
      <c r="G3022" s="54">
        <v>2311020000</v>
      </c>
      <c r="H3022" s="54" t="s">
        <v>3691</v>
      </c>
      <c r="I3022" s="54" t="s">
        <v>3692</v>
      </c>
      <c r="J3022">
        <f>VLOOKUP(A3022,'County Acres Disturbed'!$A$2:$E$3146,5,FALSE)</f>
        <v>286.57640390067883</v>
      </c>
      <c r="K3022" s="55" t="s">
        <v>5571</v>
      </c>
      <c r="L3022">
        <f>IF(H3022="PM10-PRI",VLOOKUP(A3022,'County Emission Factors'!A$2:E$3145,5,FALSE),IF(H3022="PM10-FIL",VLOOKUP(A3022,'County Emission Factors'!A$2:E$3145,5,FALSE),VLOOKUP(A3022,'County Emission Factors'!A$2:F$3145,6,FALSE)))</f>
        <v>0.2471544715447154</v>
      </c>
      <c r="M3022" s="56" t="s">
        <v>5572</v>
      </c>
      <c r="N3022" t="s">
        <v>5571</v>
      </c>
      <c r="O3022">
        <f t="shared" si="52"/>
        <v>70.828639663257192</v>
      </c>
      <c r="P3022" t="s">
        <v>5572</v>
      </c>
    </row>
    <row r="3023" spans="1:16">
      <c r="A3023" s="54" t="s">
        <v>147</v>
      </c>
      <c r="B3023" s="54" t="s">
        <v>3027</v>
      </c>
      <c r="C3023" s="54" t="s">
        <v>4243</v>
      </c>
      <c r="D3023" s="54" t="s">
        <v>2896</v>
      </c>
      <c r="E3023" s="54" t="s">
        <v>3891</v>
      </c>
      <c r="F3023" s="54" t="s">
        <v>3690</v>
      </c>
      <c r="G3023" s="54">
        <v>2311020000</v>
      </c>
      <c r="H3023" s="54" t="s">
        <v>3693</v>
      </c>
      <c r="I3023" s="54" t="s">
        <v>3694</v>
      </c>
      <c r="J3023">
        <f>VLOOKUP(A3023,'County Acres Disturbed'!$A$2:$E$3146,5,FALSE)</f>
        <v>286.57640390067883</v>
      </c>
      <c r="K3023" s="55" t="s">
        <v>5571</v>
      </c>
      <c r="L3023">
        <f>IF(H3023="PM10-PRI",VLOOKUP(A3023,'County Emission Factors'!A$2:E$3145,5,FALSE),IF(H3023="PM10-FIL",VLOOKUP(A3023,'County Emission Factors'!A$2:E$3145,5,FALSE),VLOOKUP(A3023,'County Emission Factors'!A$2:F$3145,6,FALSE)))</f>
        <v>2.4715447154471541E-2</v>
      </c>
      <c r="M3023" s="56" t="s">
        <v>5572</v>
      </c>
      <c r="N3023" t="s">
        <v>5571</v>
      </c>
      <c r="O3023">
        <f t="shared" si="52"/>
        <v>7.0828639663257196</v>
      </c>
      <c r="P3023" t="s">
        <v>5572</v>
      </c>
    </row>
    <row r="3024" spans="1:16">
      <c r="A3024" s="54" t="s">
        <v>147</v>
      </c>
      <c r="B3024" s="54" t="s">
        <v>3027</v>
      </c>
      <c r="C3024" s="54" t="s">
        <v>4243</v>
      </c>
      <c r="D3024" s="54" t="s">
        <v>2896</v>
      </c>
      <c r="E3024" s="54" t="s">
        <v>3891</v>
      </c>
      <c r="F3024" s="54" t="s">
        <v>3690</v>
      </c>
      <c r="G3024" s="54">
        <v>2311020000</v>
      </c>
      <c r="H3024" s="54" t="s">
        <v>3695</v>
      </c>
      <c r="I3024" s="54" t="s">
        <v>3696</v>
      </c>
      <c r="J3024">
        <f>VLOOKUP(A3024,'County Acres Disturbed'!$A$2:$E$3146,5,FALSE)</f>
        <v>286.57640390067883</v>
      </c>
      <c r="K3024" s="55" t="s">
        <v>5571</v>
      </c>
      <c r="L3024">
        <f>IF(H3024="PM10-PRI",VLOOKUP(A3024,'County Emission Factors'!A$2:E$3145,5,FALSE),IF(H3024="PM10-FIL",VLOOKUP(A3024,'County Emission Factors'!A$2:E$3145,5,FALSE),VLOOKUP(A3024,'County Emission Factors'!A$2:F$3145,6,FALSE)))</f>
        <v>0.2471544715447154</v>
      </c>
      <c r="M3024" s="56" t="s">
        <v>5572</v>
      </c>
      <c r="N3024" t="s">
        <v>5571</v>
      </c>
      <c r="O3024">
        <f t="shared" si="52"/>
        <v>70.828639663257192</v>
      </c>
      <c r="P3024" t="s">
        <v>5572</v>
      </c>
    </row>
    <row r="3025" spans="1:16">
      <c r="A3025" s="54" t="s">
        <v>147</v>
      </c>
      <c r="B3025" s="54" t="s">
        <v>3027</v>
      </c>
      <c r="C3025" s="54" t="s">
        <v>4243</v>
      </c>
      <c r="D3025" s="54" t="s">
        <v>2896</v>
      </c>
      <c r="E3025" s="54" t="s">
        <v>3891</v>
      </c>
      <c r="F3025" s="54" t="s">
        <v>3690</v>
      </c>
      <c r="G3025" s="54">
        <v>2311020000</v>
      </c>
      <c r="H3025" s="54" t="s">
        <v>3697</v>
      </c>
      <c r="I3025" s="54" t="s">
        <v>3698</v>
      </c>
      <c r="J3025">
        <f>VLOOKUP(A3025,'County Acres Disturbed'!$A$2:$E$3146,5,FALSE)</f>
        <v>286.57640390067883</v>
      </c>
      <c r="K3025" s="55" t="s">
        <v>5571</v>
      </c>
      <c r="L3025">
        <f>IF(H3025="PM10-PRI",VLOOKUP(A3025,'County Emission Factors'!A$2:E$3145,5,FALSE),IF(H3025="PM10-FIL",VLOOKUP(A3025,'County Emission Factors'!A$2:E$3145,5,FALSE),VLOOKUP(A3025,'County Emission Factors'!A$2:F$3145,6,FALSE)))</f>
        <v>2.4715447154471541E-2</v>
      </c>
      <c r="M3025" s="56" t="s">
        <v>5572</v>
      </c>
      <c r="N3025" t="s">
        <v>5571</v>
      </c>
      <c r="O3025">
        <f t="shared" si="52"/>
        <v>7.0828639663257196</v>
      </c>
      <c r="P3025" t="s">
        <v>5572</v>
      </c>
    </row>
    <row r="3026" spans="1:16">
      <c r="A3026" s="54" t="s">
        <v>2329</v>
      </c>
      <c r="B3026" s="54" t="s">
        <v>3027</v>
      </c>
      <c r="C3026" s="54" t="s">
        <v>4243</v>
      </c>
      <c r="D3026" s="54" t="s">
        <v>2897</v>
      </c>
      <c r="E3026" s="54" t="s">
        <v>4264</v>
      </c>
      <c r="F3026" s="54" t="s">
        <v>3690</v>
      </c>
      <c r="G3026" s="54">
        <v>2311020000</v>
      </c>
      <c r="H3026" s="54" t="s">
        <v>3691</v>
      </c>
      <c r="I3026" s="54" t="s">
        <v>3692</v>
      </c>
      <c r="J3026">
        <f>VLOOKUP(A3026,'County Acres Disturbed'!$A$2:$E$3146,5,FALSE)</f>
        <v>47.762733983446466</v>
      </c>
      <c r="K3026" s="55" t="s">
        <v>5571</v>
      </c>
      <c r="L3026">
        <f>IF(H3026="PM10-PRI",VLOOKUP(A3026,'County Emission Factors'!A$2:E$3145,5,FALSE),IF(H3026="PM10-FIL",VLOOKUP(A3026,'County Emission Factors'!A$2:E$3145,5,FALSE),VLOOKUP(A3026,'County Emission Factors'!A$2:F$3145,6,FALSE)))</f>
        <v>0.24715447154471537</v>
      </c>
      <c r="M3026" s="56" t="s">
        <v>5572</v>
      </c>
      <c r="N3026" t="s">
        <v>5571</v>
      </c>
      <c r="O3026">
        <f t="shared" si="52"/>
        <v>11.804773277209529</v>
      </c>
      <c r="P3026" t="s">
        <v>5572</v>
      </c>
    </row>
    <row r="3027" spans="1:16">
      <c r="A3027" s="54" t="s">
        <v>2329</v>
      </c>
      <c r="B3027" s="54" t="s">
        <v>3027</v>
      </c>
      <c r="C3027" s="54" t="s">
        <v>4243</v>
      </c>
      <c r="D3027" s="54" t="s">
        <v>2897</v>
      </c>
      <c r="E3027" s="54" t="s">
        <v>4264</v>
      </c>
      <c r="F3027" s="54" t="s">
        <v>3690</v>
      </c>
      <c r="G3027" s="54">
        <v>2311020000</v>
      </c>
      <c r="H3027" s="54" t="s">
        <v>3693</v>
      </c>
      <c r="I3027" s="54" t="s">
        <v>3694</v>
      </c>
      <c r="J3027">
        <f>VLOOKUP(A3027,'County Acres Disturbed'!$A$2:$E$3146,5,FALSE)</f>
        <v>47.762733983446466</v>
      </c>
      <c r="K3027" s="55" t="s">
        <v>5571</v>
      </c>
      <c r="L3027">
        <f>IF(H3027="PM10-PRI",VLOOKUP(A3027,'County Emission Factors'!A$2:E$3145,5,FALSE),IF(H3027="PM10-FIL",VLOOKUP(A3027,'County Emission Factors'!A$2:E$3145,5,FALSE),VLOOKUP(A3027,'County Emission Factors'!A$2:F$3145,6,FALSE)))</f>
        <v>2.4715447154471538E-2</v>
      </c>
      <c r="M3027" s="56" t="s">
        <v>5572</v>
      </c>
      <c r="N3027" t="s">
        <v>5571</v>
      </c>
      <c r="O3027">
        <f t="shared" si="52"/>
        <v>1.180477327720953</v>
      </c>
      <c r="P3027" t="s">
        <v>5572</v>
      </c>
    </row>
    <row r="3028" spans="1:16">
      <c r="A3028" s="54" t="s">
        <v>2329</v>
      </c>
      <c r="B3028" s="54" t="s">
        <v>3027</v>
      </c>
      <c r="C3028" s="54" t="s">
        <v>4243</v>
      </c>
      <c r="D3028" s="54" t="s">
        <v>2897</v>
      </c>
      <c r="E3028" s="54" t="s">
        <v>4264</v>
      </c>
      <c r="F3028" s="54" t="s">
        <v>3690</v>
      </c>
      <c r="G3028" s="54">
        <v>2311020000</v>
      </c>
      <c r="H3028" s="54" t="s">
        <v>3695</v>
      </c>
      <c r="I3028" s="54" t="s">
        <v>3696</v>
      </c>
      <c r="J3028">
        <f>VLOOKUP(A3028,'County Acres Disturbed'!$A$2:$E$3146,5,FALSE)</f>
        <v>47.762733983446466</v>
      </c>
      <c r="K3028" s="55" t="s">
        <v>5571</v>
      </c>
      <c r="L3028">
        <f>IF(H3028="PM10-PRI",VLOOKUP(A3028,'County Emission Factors'!A$2:E$3145,5,FALSE),IF(H3028="PM10-FIL",VLOOKUP(A3028,'County Emission Factors'!A$2:E$3145,5,FALSE),VLOOKUP(A3028,'County Emission Factors'!A$2:F$3145,6,FALSE)))</f>
        <v>0.24715447154471537</v>
      </c>
      <c r="M3028" s="56" t="s">
        <v>5572</v>
      </c>
      <c r="N3028" t="s">
        <v>5571</v>
      </c>
      <c r="O3028">
        <f t="shared" si="52"/>
        <v>11.804773277209529</v>
      </c>
      <c r="P3028" t="s">
        <v>5572</v>
      </c>
    </row>
    <row r="3029" spans="1:16">
      <c r="A3029" s="54" t="s">
        <v>2329</v>
      </c>
      <c r="B3029" s="54" t="s">
        <v>3027</v>
      </c>
      <c r="C3029" s="54" t="s">
        <v>4243</v>
      </c>
      <c r="D3029" s="54" t="s">
        <v>2897</v>
      </c>
      <c r="E3029" s="54" t="s">
        <v>4264</v>
      </c>
      <c r="F3029" s="54" t="s">
        <v>3690</v>
      </c>
      <c r="G3029" s="54">
        <v>2311020000</v>
      </c>
      <c r="H3029" s="54" t="s">
        <v>3697</v>
      </c>
      <c r="I3029" s="54" t="s">
        <v>3698</v>
      </c>
      <c r="J3029">
        <f>VLOOKUP(A3029,'County Acres Disturbed'!$A$2:$E$3146,5,FALSE)</f>
        <v>47.762733983446466</v>
      </c>
      <c r="K3029" s="55" t="s">
        <v>5571</v>
      </c>
      <c r="L3029">
        <f>IF(H3029="PM10-PRI",VLOOKUP(A3029,'County Emission Factors'!A$2:E$3145,5,FALSE),IF(H3029="PM10-FIL",VLOOKUP(A3029,'County Emission Factors'!A$2:E$3145,5,FALSE),VLOOKUP(A3029,'County Emission Factors'!A$2:F$3145,6,FALSE)))</f>
        <v>2.4715447154471538E-2</v>
      </c>
      <c r="M3029" s="56" t="s">
        <v>5572</v>
      </c>
      <c r="N3029" t="s">
        <v>5571</v>
      </c>
      <c r="O3029">
        <f t="shared" si="52"/>
        <v>1.180477327720953</v>
      </c>
      <c r="P3029" t="s">
        <v>5572</v>
      </c>
    </row>
    <row r="3030" spans="1:16">
      <c r="A3030" s="54" t="s">
        <v>148</v>
      </c>
      <c r="B3030" s="54" t="s">
        <v>3027</v>
      </c>
      <c r="C3030" s="54" t="s">
        <v>4243</v>
      </c>
      <c r="D3030" s="54" t="s">
        <v>2898</v>
      </c>
      <c r="E3030" s="54" t="s">
        <v>4265</v>
      </c>
      <c r="F3030" s="54" t="s">
        <v>3690</v>
      </c>
      <c r="G3030" s="54">
        <v>2311020000</v>
      </c>
      <c r="H3030" s="54" t="s">
        <v>3691</v>
      </c>
      <c r="I3030" s="54" t="s">
        <v>3692</v>
      </c>
      <c r="J3030">
        <f>VLOOKUP(A3030,'County Acres Disturbed'!$A$2:$E$3146,5,FALSE)</f>
        <v>47.762733983446466</v>
      </c>
      <c r="K3030" s="55" t="s">
        <v>5571</v>
      </c>
      <c r="L3030">
        <f>IF(H3030="PM10-PRI",VLOOKUP(A3030,'County Emission Factors'!A$2:E$3145,5,FALSE),IF(H3030="PM10-FIL",VLOOKUP(A3030,'County Emission Factors'!A$2:E$3145,5,FALSE),VLOOKUP(A3030,'County Emission Factors'!A$2:F$3145,6,FALSE)))</f>
        <v>0.24715447154471556</v>
      </c>
      <c r="M3030" s="56" t="s">
        <v>5572</v>
      </c>
      <c r="N3030" t="s">
        <v>5571</v>
      </c>
      <c r="O3030">
        <f t="shared" si="52"/>
        <v>11.804773277209538</v>
      </c>
      <c r="P3030" t="s">
        <v>5572</v>
      </c>
    </row>
    <row r="3031" spans="1:16">
      <c r="A3031" s="54" t="s">
        <v>148</v>
      </c>
      <c r="B3031" s="54" t="s">
        <v>3027</v>
      </c>
      <c r="C3031" s="54" t="s">
        <v>4243</v>
      </c>
      <c r="D3031" s="54" t="s">
        <v>2898</v>
      </c>
      <c r="E3031" s="54" t="s">
        <v>4265</v>
      </c>
      <c r="F3031" s="54" t="s">
        <v>3690</v>
      </c>
      <c r="G3031" s="54">
        <v>2311020000</v>
      </c>
      <c r="H3031" s="54" t="s">
        <v>3693</v>
      </c>
      <c r="I3031" s="54" t="s">
        <v>3694</v>
      </c>
      <c r="J3031">
        <f>VLOOKUP(A3031,'County Acres Disturbed'!$A$2:$E$3146,5,FALSE)</f>
        <v>47.762733983446466</v>
      </c>
      <c r="K3031" s="55" t="s">
        <v>5571</v>
      </c>
      <c r="L3031">
        <f>IF(H3031="PM10-PRI",VLOOKUP(A3031,'County Emission Factors'!A$2:E$3145,5,FALSE),IF(H3031="PM10-FIL",VLOOKUP(A3031,'County Emission Factors'!A$2:E$3145,5,FALSE),VLOOKUP(A3031,'County Emission Factors'!A$2:F$3145,6,FALSE)))</f>
        <v>2.4715447154471559E-2</v>
      </c>
      <c r="M3031" s="56" t="s">
        <v>5572</v>
      </c>
      <c r="N3031" t="s">
        <v>5571</v>
      </c>
      <c r="O3031">
        <f t="shared" si="52"/>
        <v>1.1804773277209539</v>
      </c>
      <c r="P3031" t="s">
        <v>5572</v>
      </c>
    </row>
    <row r="3032" spans="1:16">
      <c r="A3032" s="54" t="s">
        <v>148</v>
      </c>
      <c r="B3032" s="54" t="s">
        <v>3027</v>
      </c>
      <c r="C3032" s="54" t="s">
        <v>4243</v>
      </c>
      <c r="D3032" s="54" t="s">
        <v>2898</v>
      </c>
      <c r="E3032" s="54" t="s">
        <v>4265</v>
      </c>
      <c r="F3032" s="54" t="s">
        <v>3690</v>
      </c>
      <c r="G3032" s="54">
        <v>2311020000</v>
      </c>
      <c r="H3032" s="54" t="s">
        <v>3695</v>
      </c>
      <c r="I3032" s="54" t="s">
        <v>3696</v>
      </c>
      <c r="J3032">
        <f>VLOOKUP(A3032,'County Acres Disturbed'!$A$2:$E$3146,5,FALSE)</f>
        <v>47.762733983446466</v>
      </c>
      <c r="K3032" s="55" t="s">
        <v>5571</v>
      </c>
      <c r="L3032">
        <f>IF(H3032="PM10-PRI",VLOOKUP(A3032,'County Emission Factors'!A$2:E$3145,5,FALSE),IF(H3032="PM10-FIL",VLOOKUP(A3032,'County Emission Factors'!A$2:E$3145,5,FALSE),VLOOKUP(A3032,'County Emission Factors'!A$2:F$3145,6,FALSE)))</f>
        <v>0.24715447154471556</v>
      </c>
      <c r="M3032" s="56" t="s">
        <v>5572</v>
      </c>
      <c r="N3032" t="s">
        <v>5571</v>
      </c>
      <c r="O3032">
        <f t="shared" si="52"/>
        <v>11.804773277209538</v>
      </c>
      <c r="P3032" t="s">
        <v>5572</v>
      </c>
    </row>
    <row r="3033" spans="1:16">
      <c r="A3033" s="54" t="s">
        <v>148</v>
      </c>
      <c r="B3033" s="54" t="s">
        <v>3027</v>
      </c>
      <c r="C3033" s="54" t="s">
        <v>4243</v>
      </c>
      <c r="D3033" s="54" t="s">
        <v>2898</v>
      </c>
      <c r="E3033" s="54" t="s">
        <v>4265</v>
      </c>
      <c r="F3033" s="54" t="s">
        <v>3690</v>
      </c>
      <c r="G3033" s="54">
        <v>2311020000</v>
      </c>
      <c r="H3033" s="54" t="s">
        <v>3697</v>
      </c>
      <c r="I3033" s="54" t="s">
        <v>3698</v>
      </c>
      <c r="J3033">
        <f>VLOOKUP(A3033,'County Acres Disturbed'!$A$2:$E$3146,5,FALSE)</f>
        <v>47.762733983446466</v>
      </c>
      <c r="K3033" s="55" t="s">
        <v>5571</v>
      </c>
      <c r="L3033">
        <f>IF(H3033="PM10-PRI",VLOOKUP(A3033,'County Emission Factors'!A$2:E$3145,5,FALSE),IF(H3033="PM10-FIL",VLOOKUP(A3033,'County Emission Factors'!A$2:E$3145,5,FALSE),VLOOKUP(A3033,'County Emission Factors'!A$2:F$3145,6,FALSE)))</f>
        <v>2.4715447154471559E-2</v>
      </c>
      <c r="M3033" s="56" t="s">
        <v>5572</v>
      </c>
      <c r="N3033" t="s">
        <v>5571</v>
      </c>
      <c r="O3033">
        <f t="shared" si="52"/>
        <v>1.1804773277209539</v>
      </c>
      <c r="P3033" t="s">
        <v>5572</v>
      </c>
    </row>
    <row r="3034" spans="1:16">
      <c r="A3034" s="54" t="s">
        <v>149</v>
      </c>
      <c r="B3034" s="54" t="s">
        <v>3027</v>
      </c>
      <c r="C3034" s="54" t="s">
        <v>4243</v>
      </c>
      <c r="D3034" s="54" t="s">
        <v>2899</v>
      </c>
      <c r="E3034" s="54" t="s">
        <v>3750</v>
      </c>
      <c r="F3034" s="54" t="s">
        <v>3690</v>
      </c>
      <c r="G3034" s="54">
        <v>2311020000</v>
      </c>
      <c r="H3034" s="54" t="s">
        <v>3691</v>
      </c>
      <c r="I3034" s="54" t="s">
        <v>3692</v>
      </c>
      <c r="J3034">
        <f>VLOOKUP(A3034,'County Acres Disturbed'!$A$2:$E$3146,5,FALSE)</f>
        <v>157.84647315898792</v>
      </c>
      <c r="K3034" s="55" t="s">
        <v>5571</v>
      </c>
      <c r="L3034">
        <f>IF(H3034="PM10-PRI",VLOOKUP(A3034,'County Emission Factors'!A$2:E$3145,5,FALSE),IF(H3034="PM10-FIL",VLOOKUP(A3034,'County Emission Factors'!A$2:E$3145,5,FALSE),VLOOKUP(A3034,'County Emission Factors'!A$2:F$3145,6,FALSE)))</f>
        <v>0.2471544715447154</v>
      </c>
      <c r="M3034" s="56" t="s">
        <v>5572</v>
      </c>
      <c r="N3034" t="s">
        <v>5571</v>
      </c>
      <c r="O3034">
        <f t="shared" si="52"/>
        <v>39.012461658806764</v>
      </c>
      <c r="P3034" t="s">
        <v>5572</v>
      </c>
    </row>
    <row r="3035" spans="1:16">
      <c r="A3035" s="54" t="s">
        <v>149</v>
      </c>
      <c r="B3035" s="54" t="s">
        <v>3027</v>
      </c>
      <c r="C3035" s="54" t="s">
        <v>4243</v>
      </c>
      <c r="D3035" s="54" t="s">
        <v>2899</v>
      </c>
      <c r="E3035" s="54" t="s">
        <v>3750</v>
      </c>
      <c r="F3035" s="54" t="s">
        <v>3690</v>
      </c>
      <c r="G3035" s="54">
        <v>2311020000</v>
      </c>
      <c r="H3035" s="54" t="s">
        <v>3693</v>
      </c>
      <c r="I3035" s="54" t="s">
        <v>3694</v>
      </c>
      <c r="J3035">
        <f>VLOOKUP(A3035,'County Acres Disturbed'!$A$2:$E$3146,5,FALSE)</f>
        <v>157.84647315898792</v>
      </c>
      <c r="K3035" s="55" t="s">
        <v>5571</v>
      </c>
      <c r="L3035">
        <f>IF(H3035="PM10-PRI",VLOOKUP(A3035,'County Emission Factors'!A$2:E$3145,5,FALSE),IF(H3035="PM10-FIL",VLOOKUP(A3035,'County Emission Factors'!A$2:E$3145,5,FALSE),VLOOKUP(A3035,'County Emission Factors'!A$2:F$3145,6,FALSE)))</f>
        <v>2.4715447154471541E-2</v>
      </c>
      <c r="M3035" s="56" t="s">
        <v>5572</v>
      </c>
      <c r="N3035" t="s">
        <v>5571</v>
      </c>
      <c r="O3035">
        <f t="shared" si="52"/>
        <v>3.9012461658806763</v>
      </c>
      <c r="P3035" t="s">
        <v>5572</v>
      </c>
    </row>
    <row r="3036" spans="1:16">
      <c r="A3036" s="54" t="s">
        <v>149</v>
      </c>
      <c r="B3036" s="54" t="s">
        <v>3027</v>
      </c>
      <c r="C3036" s="54" t="s">
        <v>4243</v>
      </c>
      <c r="D3036" s="54" t="s">
        <v>2899</v>
      </c>
      <c r="E3036" s="54" t="s">
        <v>3750</v>
      </c>
      <c r="F3036" s="54" t="s">
        <v>3690</v>
      </c>
      <c r="G3036" s="54">
        <v>2311020000</v>
      </c>
      <c r="H3036" s="54" t="s">
        <v>3695</v>
      </c>
      <c r="I3036" s="54" t="s">
        <v>3696</v>
      </c>
      <c r="J3036">
        <f>VLOOKUP(A3036,'County Acres Disturbed'!$A$2:$E$3146,5,FALSE)</f>
        <v>157.84647315898792</v>
      </c>
      <c r="K3036" s="55" t="s">
        <v>5571</v>
      </c>
      <c r="L3036">
        <f>IF(H3036="PM10-PRI",VLOOKUP(A3036,'County Emission Factors'!A$2:E$3145,5,FALSE),IF(H3036="PM10-FIL",VLOOKUP(A3036,'County Emission Factors'!A$2:E$3145,5,FALSE),VLOOKUP(A3036,'County Emission Factors'!A$2:F$3145,6,FALSE)))</f>
        <v>0.2471544715447154</v>
      </c>
      <c r="M3036" s="56" t="s">
        <v>5572</v>
      </c>
      <c r="N3036" t="s">
        <v>5571</v>
      </c>
      <c r="O3036">
        <f t="shared" si="52"/>
        <v>39.012461658806764</v>
      </c>
      <c r="P3036" t="s">
        <v>5572</v>
      </c>
    </row>
    <row r="3037" spans="1:16">
      <c r="A3037" s="54" t="s">
        <v>149</v>
      </c>
      <c r="B3037" s="54" t="s">
        <v>3027</v>
      </c>
      <c r="C3037" s="54" t="s">
        <v>4243</v>
      </c>
      <c r="D3037" s="54" t="s">
        <v>2899</v>
      </c>
      <c r="E3037" s="54" t="s">
        <v>3750</v>
      </c>
      <c r="F3037" s="54" t="s">
        <v>3690</v>
      </c>
      <c r="G3037" s="54">
        <v>2311020000</v>
      </c>
      <c r="H3037" s="54" t="s">
        <v>3697</v>
      </c>
      <c r="I3037" s="54" t="s">
        <v>3698</v>
      </c>
      <c r="J3037">
        <f>VLOOKUP(A3037,'County Acres Disturbed'!$A$2:$E$3146,5,FALSE)</f>
        <v>157.84647315898792</v>
      </c>
      <c r="K3037" s="55" t="s">
        <v>5571</v>
      </c>
      <c r="L3037">
        <f>IF(H3037="PM10-PRI",VLOOKUP(A3037,'County Emission Factors'!A$2:E$3145,5,FALSE),IF(H3037="PM10-FIL",VLOOKUP(A3037,'County Emission Factors'!A$2:E$3145,5,FALSE),VLOOKUP(A3037,'County Emission Factors'!A$2:F$3145,6,FALSE)))</f>
        <v>2.4715447154471541E-2</v>
      </c>
      <c r="M3037" s="56" t="s">
        <v>5572</v>
      </c>
      <c r="N3037" t="s">
        <v>5571</v>
      </c>
      <c r="O3037">
        <f t="shared" si="52"/>
        <v>3.9012461658806763</v>
      </c>
      <c r="P3037" t="s">
        <v>5572</v>
      </c>
    </row>
    <row r="3038" spans="1:16">
      <c r="A3038" s="54" t="s">
        <v>150</v>
      </c>
      <c r="B3038" s="54" t="s">
        <v>3027</v>
      </c>
      <c r="C3038" s="54" t="s">
        <v>4243</v>
      </c>
      <c r="D3038" s="54" t="s">
        <v>2900</v>
      </c>
      <c r="E3038" s="54" t="s">
        <v>3752</v>
      </c>
      <c r="F3038" s="54" t="s">
        <v>3690</v>
      </c>
      <c r="G3038" s="54">
        <v>2311020000</v>
      </c>
      <c r="H3038" s="54" t="s">
        <v>3691</v>
      </c>
      <c r="I3038" s="54" t="s">
        <v>3692</v>
      </c>
      <c r="J3038">
        <f>VLOOKUP(A3038,'County Acres Disturbed'!$A$2:$E$3146,5,FALSE)</f>
        <v>47.762733983446466</v>
      </c>
      <c r="K3038" s="55" t="s">
        <v>5571</v>
      </c>
      <c r="L3038">
        <f>IF(H3038="PM10-PRI",VLOOKUP(A3038,'County Emission Factors'!A$2:E$3145,5,FALSE),IF(H3038="PM10-FIL",VLOOKUP(A3038,'County Emission Factors'!A$2:E$3145,5,FALSE),VLOOKUP(A3038,'County Emission Factors'!A$2:F$3145,6,FALSE)))</f>
        <v>0.2471544715447154</v>
      </c>
      <c r="M3038" s="56" t="s">
        <v>5572</v>
      </c>
      <c r="N3038" t="s">
        <v>5571</v>
      </c>
      <c r="O3038">
        <f t="shared" si="52"/>
        <v>11.804773277209531</v>
      </c>
      <c r="P3038" t="s">
        <v>5572</v>
      </c>
    </row>
    <row r="3039" spans="1:16">
      <c r="A3039" s="54" t="s">
        <v>150</v>
      </c>
      <c r="B3039" s="54" t="s">
        <v>3027</v>
      </c>
      <c r="C3039" s="54" t="s">
        <v>4243</v>
      </c>
      <c r="D3039" s="54" t="s">
        <v>2900</v>
      </c>
      <c r="E3039" s="54" t="s">
        <v>3752</v>
      </c>
      <c r="F3039" s="54" t="s">
        <v>3690</v>
      </c>
      <c r="G3039" s="54">
        <v>2311020000</v>
      </c>
      <c r="H3039" s="54" t="s">
        <v>3693</v>
      </c>
      <c r="I3039" s="54" t="s">
        <v>3694</v>
      </c>
      <c r="J3039">
        <f>VLOOKUP(A3039,'County Acres Disturbed'!$A$2:$E$3146,5,FALSE)</f>
        <v>47.762733983446466</v>
      </c>
      <c r="K3039" s="55" t="s">
        <v>5571</v>
      </c>
      <c r="L3039">
        <f>IF(H3039="PM10-PRI",VLOOKUP(A3039,'County Emission Factors'!A$2:E$3145,5,FALSE),IF(H3039="PM10-FIL",VLOOKUP(A3039,'County Emission Factors'!A$2:E$3145,5,FALSE),VLOOKUP(A3039,'County Emission Factors'!A$2:F$3145,6,FALSE)))</f>
        <v>2.4715447154471541E-2</v>
      </c>
      <c r="M3039" s="56" t="s">
        <v>5572</v>
      </c>
      <c r="N3039" t="s">
        <v>5571</v>
      </c>
      <c r="O3039">
        <f t="shared" ref="O3039:O3102" si="53">L3039*J3039</f>
        <v>1.180477327720953</v>
      </c>
      <c r="P3039" t="s">
        <v>5572</v>
      </c>
    </row>
    <row r="3040" spans="1:16">
      <c r="A3040" s="54" t="s">
        <v>150</v>
      </c>
      <c r="B3040" s="54" t="s">
        <v>3027</v>
      </c>
      <c r="C3040" s="54" t="s">
        <v>4243</v>
      </c>
      <c r="D3040" s="54" t="s">
        <v>2900</v>
      </c>
      <c r="E3040" s="54" t="s">
        <v>3752</v>
      </c>
      <c r="F3040" s="54" t="s">
        <v>3690</v>
      </c>
      <c r="G3040" s="54">
        <v>2311020000</v>
      </c>
      <c r="H3040" s="54" t="s">
        <v>3695</v>
      </c>
      <c r="I3040" s="54" t="s">
        <v>3696</v>
      </c>
      <c r="J3040">
        <f>VLOOKUP(A3040,'County Acres Disturbed'!$A$2:$E$3146,5,FALSE)</f>
        <v>47.762733983446466</v>
      </c>
      <c r="K3040" s="55" t="s">
        <v>5571</v>
      </c>
      <c r="L3040">
        <f>IF(H3040="PM10-PRI",VLOOKUP(A3040,'County Emission Factors'!A$2:E$3145,5,FALSE),IF(H3040="PM10-FIL",VLOOKUP(A3040,'County Emission Factors'!A$2:E$3145,5,FALSE),VLOOKUP(A3040,'County Emission Factors'!A$2:F$3145,6,FALSE)))</f>
        <v>0.2471544715447154</v>
      </c>
      <c r="M3040" s="56" t="s">
        <v>5572</v>
      </c>
      <c r="N3040" t="s">
        <v>5571</v>
      </c>
      <c r="O3040">
        <f t="shared" si="53"/>
        <v>11.804773277209531</v>
      </c>
      <c r="P3040" t="s">
        <v>5572</v>
      </c>
    </row>
    <row r="3041" spans="1:16">
      <c r="A3041" s="54" t="s">
        <v>150</v>
      </c>
      <c r="B3041" s="54" t="s">
        <v>3027</v>
      </c>
      <c r="C3041" s="54" t="s">
        <v>4243</v>
      </c>
      <c r="D3041" s="54" t="s">
        <v>2900</v>
      </c>
      <c r="E3041" s="54" t="s">
        <v>3752</v>
      </c>
      <c r="F3041" s="54" t="s">
        <v>3690</v>
      </c>
      <c r="G3041" s="54">
        <v>2311020000</v>
      </c>
      <c r="H3041" s="54" t="s">
        <v>3697</v>
      </c>
      <c r="I3041" s="54" t="s">
        <v>3698</v>
      </c>
      <c r="J3041">
        <f>VLOOKUP(A3041,'County Acres Disturbed'!$A$2:$E$3146,5,FALSE)</f>
        <v>47.762733983446466</v>
      </c>
      <c r="K3041" s="55" t="s">
        <v>5571</v>
      </c>
      <c r="L3041">
        <f>IF(H3041="PM10-PRI",VLOOKUP(A3041,'County Emission Factors'!A$2:E$3145,5,FALSE),IF(H3041="PM10-FIL",VLOOKUP(A3041,'County Emission Factors'!A$2:E$3145,5,FALSE),VLOOKUP(A3041,'County Emission Factors'!A$2:F$3145,6,FALSE)))</f>
        <v>2.4715447154471541E-2</v>
      </c>
      <c r="M3041" s="56" t="s">
        <v>5572</v>
      </c>
      <c r="N3041" t="s">
        <v>5571</v>
      </c>
      <c r="O3041">
        <f t="shared" si="53"/>
        <v>1.180477327720953</v>
      </c>
      <c r="P3041" t="s">
        <v>5572</v>
      </c>
    </row>
    <row r="3042" spans="1:16">
      <c r="A3042" s="54" t="s">
        <v>151</v>
      </c>
      <c r="B3042" s="54" t="s">
        <v>3027</v>
      </c>
      <c r="C3042" s="54" t="s">
        <v>4243</v>
      </c>
      <c r="D3042" s="54" t="s">
        <v>2901</v>
      </c>
      <c r="E3042" s="54" t="s">
        <v>4266</v>
      </c>
      <c r="F3042" s="54" t="s">
        <v>3690</v>
      </c>
      <c r="G3042" s="54">
        <v>2311020000</v>
      </c>
      <c r="H3042" s="54" t="s">
        <v>3691</v>
      </c>
      <c r="I3042" s="54" t="s">
        <v>3692</v>
      </c>
      <c r="J3042">
        <f>VLOOKUP(A3042,'County Acres Disturbed'!$A$2:$E$3146,5,FALSE)</f>
        <v>652.43208905715005</v>
      </c>
      <c r="K3042" s="55" t="s">
        <v>5571</v>
      </c>
      <c r="L3042">
        <f>IF(H3042="PM10-PRI",VLOOKUP(A3042,'County Emission Factors'!A$2:E$3145,5,FALSE),IF(H3042="PM10-FIL",VLOOKUP(A3042,'County Emission Factors'!A$2:E$3145,5,FALSE),VLOOKUP(A3042,'County Emission Factors'!A$2:F$3145,6,FALSE)))</f>
        <v>0.19011882426516571</v>
      </c>
      <c r="M3042" s="56" t="s">
        <v>5572</v>
      </c>
      <c r="N3042" t="s">
        <v>5571</v>
      </c>
      <c r="O3042">
        <f t="shared" si="53"/>
        <v>124.03962168441126</v>
      </c>
      <c r="P3042" t="s">
        <v>5572</v>
      </c>
    </row>
    <row r="3043" spans="1:16">
      <c r="A3043" s="54" t="s">
        <v>151</v>
      </c>
      <c r="B3043" s="54" t="s">
        <v>3027</v>
      </c>
      <c r="C3043" s="54" t="s">
        <v>4243</v>
      </c>
      <c r="D3043" s="54" t="s">
        <v>2901</v>
      </c>
      <c r="E3043" s="54" t="s">
        <v>4266</v>
      </c>
      <c r="F3043" s="54" t="s">
        <v>3690</v>
      </c>
      <c r="G3043" s="54">
        <v>2311020000</v>
      </c>
      <c r="H3043" s="54" t="s">
        <v>3693</v>
      </c>
      <c r="I3043" s="54" t="s">
        <v>3694</v>
      </c>
      <c r="J3043">
        <f>VLOOKUP(A3043,'County Acres Disturbed'!$A$2:$E$3146,5,FALSE)</f>
        <v>652.43208905715005</v>
      </c>
      <c r="K3043" s="55" t="s">
        <v>5571</v>
      </c>
      <c r="L3043">
        <f>IF(H3043="PM10-PRI",VLOOKUP(A3043,'County Emission Factors'!A$2:E$3145,5,FALSE),IF(H3043="PM10-FIL",VLOOKUP(A3043,'County Emission Factors'!A$2:E$3145,5,FALSE),VLOOKUP(A3043,'County Emission Factors'!A$2:F$3145,6,FALSE)))</f>
        <v>1.9011882426516573E-2</v>
      </c>
      <c r="M3043" s="56" t="s">
        <v>5572</v>
      </c>
      <c r="N3043" t="s">
        <v>5571</v>
      </c>
      <c r="O3043">
        <f t="shared" si="53"/>
        <v>12.403962168441126</v>
      </c>
      <c r="P3043" t="s">
        <v>5572</v>
      </c>
    </row>
    <row r="3044" spans="1:16">
      <c r="A3044" s="54" t="s">
        <v>151</v>
      </c>
      <c r="B3044" s="54" t="s">
        <v>3027</v>
      </c>
      <c r="C3044" s="54" t="s">
        <v>4243</v>
      </c>
      <c r="D3044" s="54" t="s">
        <v>2901</v>
      </c>
      <c r="E3044" s="54" t="s">
        <v>4266</v>
      </c>
      <c r="F3044" s="54" t="s">
        <v>3690</v>
      </c>
      <c r="G3044" s="54">
        <v>2311020000</v>
      </c>
      <c r="H3044" s="54" t="s">
        <v>3695</v>
      </c>
      <c r="I3044" s="54" t="s">
        <v>3696</v>
      </c>
      <c r="J3044">
        <f>VLOOKUP(A3044,'County Acres Disturbed'!$A$2:$E$3146,5,FALSE)</f>
        <v>652.43208905715005</v>
      </c>
      <c r="K3044" s="55" t="s">
        <v>5571</v>
      </c>
      <c r="L3044">
        <f>IF(H3044="PM10-PRI",VLOOKUP(A3044,'County Emission Factors'!A$2:E$3145,5,FALSE),IF(H3044="PM10-FIL",VLOOKUP(A3044,'County Emission Factors'!A$2:E$3145,5,FALSE),VLOOKUP(A3044,'County Emission Factors'!A$2:F$3145,6,FALSE)))</f>
        <v>0.19011882426516571</v>
      </c>
      <c r="M3044" s="56" t="s">
        <v>5572</v>
      </c>
      <c r="N3044" t="s">
        <v>5571</v>
      </c>
      <c r="O3044">
        <f t="shared" si="53"/>
        <v>124.03962168441126</v>
      </c>
      <c r="P3044" t="s">
        <v>5572</v>
      </c>
    </row>
    <row r="3045" spans="1:16">
      <c r="A3045" s="54" t="s">
        <v>151</v>
      </c>
      <c r="B3045" s="54" t="s">
        <v>3027</v>
      </c>
      <c r="C3045" s="54" t="s">
        <v>4243</v>
      </c>
      <c r="D3045" s="54" t="s">
        <v>2901</v>
      </c>
      <c r="E3045" s="54" t="s">
        <v>4266</v>
      </c>
      <c r="F3045" s="54" t="s">
        <v>3690</v>
      </c>
      <c r="G3045" s="54">
        <v>2311020000</v>
      </c>
      <c r="H3045" s="54" t="s">
        <v>3697</v>
      </c>
      <c r="I3045" s="54" t="s">
        <v>3698</v>
      </c>
      <c r="J3045">
        <f>VLOOKUP(A3045,'County Acres Disturbed'!$A$2:$E$3146,5,FALSE)</f>
        <v>652.43208905715005</v>
      </c>
      <c r="K3045" s="55" t="s">
        <v>5571</v>
      </c>
      <c r="L3045">
        <f>IF(H3045="PM10-PRI",VLOOKUP(A3045,'County Emission Factors'!A$2:E$3145,5,FALSE),IF(H3045="PM10-FIL",VLOOKUP(A3045,'County Emission Factors'!A$2:E$3145,5,FALSE),VLOOKUP(A3045,'County Emission Factors'!A$2:F$3145,6,FALSE)))</f>
        <v>1.9011882426516573E-2</v>
      </c>
      <c r="M3045" s="56" t="s">
        <v>5572</v>
      </c>
      <c r="N3045" t="s">
        <v>5571</v>
      </c>
      <c r="O3045">
        <f t="shared" si="53"/>
        <v>12.403962168441126</v>
      </c>
      <c r="P3045" t="s">
        <v>5572</v>
      </c>
    </row>
    <row r="3046" spans="1:16">
      <c r="A3046" s="54" t="s">
        <v>152</v>
      </c>
      <c r="B3046" s="54" t="s">
        <v>3027</v>
      </c>
      <c r="C3046" s="54" t="s">
        <v>4243</v>
      </c>
      <c r="D3046" s="54" t="s">
        <v>2902</v>
      </c>
      <c r="E3046" s="54" t="s">
        <v>4267</v>
      </c>
      <c r="F3046" s="54" t="s">
        <v>3690</v>
      </c>
      <c r="G3046" s="54">
        <v>2311020000</v>
      </c>
      <c r="H3046" s="54" t="s">
        <v>3691</v>
      </c>
      <c r="I3046" s="54" t="s">
        <v>3692</v>
      </c>
      <c r="J3046">
        <f>VLOOKUP(A3046,'County Acres Disturbed'!$A$2:$E$3146,5,FALSE)</f>
        <v>286.57640390067883</v>
      </c>
      <c r="K3046" s="55" t="s">
        <v>5571</v>
      </c>
      <c r="L3046">
        <f>IF(H3046="PM10-PRI",VLOOKUP(A3046,'County Emission Factors'!A$2:E$3145,5,FALSE),IF(H3046="PM10-FIL",VLOOKUP(A3046,'County Emission Factors'!A$2:E$3145,5,FALSE),VLOOKUP(A3046,'County Emission Factors'!A$2:F$3145,6,FALSE)))</f>
        <v>0.24715447154471556</v>
      </c>
      <c r="M3046" s="56" t="s">
        <v>5572</v>
      </c>
      <c r="N3046" t="s">
        <v>5571</v>
      </c>
      <c r="O3046">
        <f t="shared" si="53"/>
        <v>70.828639663257235</v>
      </c>
      <c r="P3046" t="s">
        <v>5572</v>
      </c>
    </row>
    <row r="3047" spans="1:16">
      <c r="A3047" s="54" t="s">
        <v>152</v>
      </c>
      <c r="B3047" s="54" t="s">
        <v>3027</v>
      </c>
      <c r="C3047" s="54" t="s">
        <v>4243</v>
      </c>
      <c r="D3047" s="54" t="s">
        <v>2902</v>
      </c>
      <c r="E3047" s="54" t="s">
        <v>4267</v>
      </c>
      <c r="F3047" s="54" t="s">
        <v>3690</v>
      </c>
      <c r="G3047" s="54">
        <v>2311020000</v>
      </c>
      <c r="H3047" s="54" t="s">
        <v>3693</v>
      </c>
      <c r="I3047" s="54" t="s">
        <v>3694</v>
      </c>
      <c r="J3047">
        <f>VLOOKUP(A3047,'County Acres Disturbed'!$A$2:$E$3146,5,FALSE)</f>
        <v>286.57640390067883</v>
      </c>
      <c r="K3047" s="55" t="s">
        <v>5571</v>
      </c>
      <c r="L3047">
        <f>IF(H3047="PM10-PRI",VLOOKUP(A3047,'County Emission Factors'!A$2:E$3145,5,FALSE),IF(H3047="PM10-FIL",VLOOKUP(A3047,'County Emission Factors'!A$2:E$3145,5,FALSE),VLOOKUP(A3047,'County Emission Factors'!A$2:F$3145,6,FALSE)))</f>
        <v>2.4715447154471559E-2</v>
      </c>
      <c r="M3047" s="56" t="s">
        <v>5572</v>
      </c>
      <c r="N3047" t="s">
        <v>5571</v>
      </c>
      <c r="O3047">
        <f t="shared" si="53"/>
        <v>7.0828639663257249</v>
      </c>
      <c r="P3047" t="s">
        <v>5572</v>
      </c>
    </row>
    <row r="3048" spans="1:16">
      <c r="A3048" s="54" t="s">
        <v>152</v>
      </c>
      <c r="B3048" s="54" t="s">
        <v>3027</v>
      </c>
      <c r="C3048" s="54" t="s">
        <v>4243</v>
      </c>
      <c r="D3048" s="54" t="s">
        <v>2902</v>
      </c>
      <c r="E3048" s="54" t="s">
        <v>4267</v>
      </c>
      <c r="F3048" s="54" t="s">
        <v>3690</v>
      </c>
      <c r="G3048" s="54">
        <v>2311020000</v>
      </c>
      <c r="H3048" s="54" t="s">
        <v>3695</v>
      </c>
      <c r="I3048" s="54" t="s">
        <v>3696</v>
      </c>
      <c r="J3048">
        <f>VLOOKUP(A3048,'County Acres Disturbed'!$A$2:$E$3146,5,FALSE)</f>
        <v>286.57640390067883</v>
      </c>
      <c r="K3048" s="55" t="s">
        <v>5571</v>
      </c>
      <c r="L3048">
        <f>IF(H3048="PM10-PRI",VLOOKUP(A3048,'County Emission Factors'!A$2:E$3145,5,FALSE),IF(H3048="PM10-FIL",VLOOKUP(A3048,'County Emission Factors'!A$2:E$3145,5,FALSE),VLOOKUP(A3048,'County Emission Factors'!A$2:F$3145,6,FALSE)))</f>
        <v>0.24715447154471556</v>
      </c>
      <c r="M3048" s="56" t="s">
        <v>5572</v>
      </c>
      <c r="N3048" t="s">
        <v>5571</v>
      </c>
      <c r="O3048">
        <f t="shared" si="53"/>
        <v>70.828639663257235</v>
      </c>
      <c r="P3048" t="s">
        <v>5572</v>
      </c>
    </row>
    <row r="3049" spans="1:16">
      <c r="A3049" s="54" t="s">
        <v>152</v>
      </c>
      <c r="B3049" s="54" t="s">
        <v>3027</v>
      </c>
      <c r="C3049" s="54" t="s">
        <v>4243</v>
      </c>
      <c r="D3049" s="54" t="s">
        <v>2902</v>
      </c>
      <c r="E3049" s="54" t="s">
        <v>4267</v>
      </c>
      <c r="F3049" s="54" t="s">
        <v>3690</v>
      </c>
      <c r="G3049" s="54">
        <v>2311020000</v>
      </c>
      <c r="H3049" s="54" t="s">
        <v>3697</v>
      </c>
      <c r="I3049" s="54" t="s">
        <v>3698</v>
      </c>
      <c r="J3049">
        <f>VLOOKUP(A3049,'County Acres Disturbed'!$A$2:$E$3146,5,FALSE)</f>
        <v>286.57640390067883</v>
      </c>
      <c r="K3049" s="55" t="s">
        <v>5571</v>
      </c>
      <c r="L3049">
        <f>IF(H3049="PM10-PRI",VLOOKUP(A3049,'County Emission Factors'!A$2:E$3145,5,FALSE),IF(H3049="PM10-FIL",VLOOKUP(A3049,'County Emission Factors'!A$2:E$3145,5,FALSE),VLOOKUP(A3049,'County Emission Factors'!A$2:F$3145,6,FALSE)))</f>
        <v>2.4715447154471559E-2</v>
      </c>
      <c r="M3049" s="56" t="s">
        <v>5572</v>
      </c>
      <c r="N3049" t="s">
        <v>5571</v>
      </c>
      <c r="O3049">
        <f t="shared" si="53"/>
        <v>7.0828639663257249</v>
      </c>
      <c r="P3049" t="s">
        <v>5572</v>
      </c>
    </row>
    <row r="3050" spans="1:16">
      <c r="A3050" s="54" t="s">
        <v>153</v>
      </c>
      <c r="B3050" s="54" t="s">
        <v>3027</v>
      </c>
      <c r="C3050" s="54" t="s">
        <v>4243</v>
      </c>
      <c r="D3050" s="54" t="s">
        <v>2903</v>
      </c>
      <c r="E3050" s="54" t="s">
        <v>3848</v>
      </c>
      <c r="F3050" s="54" t="s">
        <v>3690</v>
      </c>
      <c r="G3050" s="54">
        <v>2311020000</v>
      </c>
      <c r="H3050" s="54" t="s">
        <v>3691</v>
      </c>
      <c r="I3050" s="54" t="s">
        <v>3692</v>
      </c>
      <c r="J3050">
        <f>VLOOKUP(A3050,'County Acres Disturbed'!$A$2:$E$3146,5,FALSE)</f>
        <v>0</v>
      </c>
      <c r="K3050" s="55" t="s">
        <v>5571</v>
      </c>
      <c r="L3050">
        <f>IF(H3050="PM10-PRI",VLOOKUP(A3050,'County Emission Factors'!A$2:E$3145,5,FALSE),IF(H3050="PM10-FIL",VLOOKUP(A3050,'County Emission Factors'!A$2:E$3145,5,FALSE),VLOOKUP(A3050,'County Emission Factors'!A$2:F$3145,6,FALSE)))</f>
        <v>0.19011882426516571</v>
      </c>
      <c r="M3050" s="56" t="s">
        <v>5572</v>
      </c>
      <c r="N3050" t="s">
        <v>5571</v>
      </c>
      <c r="O3050">
        <f t="shared" si="53"/>
        <v>0</v>
      </c>
      <c r="P3050" t="s">
        <v>5572</v>
      </c>
    </row>
    <row r="3051" spans="1:16">
      <c r="A3051" s="54" t="s">
        <v>153</v>
      </c>
      <c r="B3051" s="54" t="s">
        <v>3027</v>
      </c>
      <c r="C3051" s="54" t="s">
        <v>4243</v>
      </c>
      <c r="D3051" s="54" t="s">
        <v>2903</v>
      </c>
      <c r="E3051" s="54" t="s">
        <v>3848</v>
      </c>
      <c r="F3051" s="54" t="s">
        <v>3690</v>
      </c>
      <c r="G3051" s="54">
        <v>2311020000</v>
      </c>
      <c r="H3051" s="54" t="s">
        <v>3693</v>
      </c>
      <c r="I3051" s="54" t="s">
        <v>3694</v>
      </c>
      <c r="J3051">
        <f>VLOOKUP(A3051,'County Acres Disturbed'!$A$2:$E$3146,5,FALSE)</f>
        <v>0</v>
      </c>
      <c r="K3051" s="55" t="s">
        <v>5571</v>
      </c>
      <c r="L3051">
        <f>IF(H3051="PM10-PRI",VLOOKUP(A3051,'County Emission Factors'!A$2:E$3145,5,FALSE),IF(H3051="PM10-FIL",VLOOKUP(A3051,'County Emission Factors'!A$2:E$3145,5,FALSE),VLOOKUP(A3051,'County Emission Factors'!A$2:F$3145,6,FALSE)))</f>
        <v>1.9011882426516573E-2</v>
      </c>
      <c r="M3051" s="56" t="s">
        <v>5572</v>
      </c>
      <c r="N3051" t="s">
        <v>5571</v>
      </c>
      <c r="O3051">
        <f t="shared" si="53"/>
        <v>0</v>
      </c>
      <c r="P3051" t="s">
        <v>5572</v>
      </c>
    </row>
    <row r="3052" spans="1:16">
      <c r="A3052" s="54" t="s">
        <v>153</v>
      </c>
      <c r="B3052" s="54" t="s">
        <v>3027</v>
      </c>
      <c r="C3052" s="54" t="s">
        <v>4243</v>
      </c>
      <c r="D3052" s="54" t="s">
        <v>2903</v>
      </c>
      <c r="E3052" s="54" t="s">
        <v>3848</v>
      </c>
      <c r="F3052" s="54" t="s">
        <v>3690</v>
      </c>
      <c r="G3052" s="54">
        <v>2311020000</v>
      </c>
      <c r="H3052" s="54" t="s">
        <v>3695</v>
      </c>
      <c r="I3052" s="54" t="s">
        <v>3696</v>
      </c>
      <c r="J3052">
        <f>VLOOKUP(A3052,'County Acres Disturbed'!$A$2:$E$3146,5,FALSE)</f>
        <v>0</v>
      </c>
      <c r="K3052" s="55" t="s">
        <v>5571</v>
      </c>
      <c r="L3052">
        <f>IF(H3052="PM10-PRI",VLOOKUP(A3052,'County Emission Factors'!A$2:E$3145,5,FALSE),IF(H3052="PM10-FIL",VLOOKUP(A3052,'County Emission Factors'!A$2:E$3145,5,FALSE),VLOOKUP(A3052,'County Emission Factors'!A$2:F$3145,6,FALSE)))</f>
        <v>0.19011882426516571</v>
      </c>
      <c r="M3052" s="56" t="s">
        <v>5572</v>
      </c>
      <c r="N3052" t="s">
        <v>5571</v>
      </c>
      <c r="O3052">
        <f t="shared" si="53"/>
        <v>0</v>
      </c>
      <c r="P3052" t="s">
        <v>5572</v>
      </c>
    </row>
    <row r="3053" spans="1:16">
      <c r="A3053" s="54" t="s">
        <v>153</v>
      </c>
      <c r="B3053" s="54" t="s">
        <v>3027</v>
      </c>
      <c r="C3053" s="54" t="s">
        <v>4243</v>
      </c>
      <c r="D3053" s="54" t="s">
        <v>2903</v>
      </c>
      <c r="E3053" s="54" t="s">
        <v>3848</v>
      </c>
      <c r="F3053" s="54" t="s">
        <v>3690</v>
      </c>
      <c r="G3053" s="54">
        <v>2311020000</v>
      </c>
      <c r="H3053" s="54" t="s">
        <v>3697</v>
      </c>
      <c r="I3053" s="54" t="s">
        <v>3698</v>
      </c>
      <c r="J3053">
        <f>VLOOKUP(A3053,'County Acres Disturbed'!$A$2:$E$3146,5,FALSE)</f>
        <v>0</v>
      </c>
      <c r="K3053" s="55" t="s">
        <v>5571</v>
      </c>
      <c r="L3053">
        <f>IF(H3053="PM10-PRI",VLOOKUP(A3053,'County Emission Factors'!A$2:E$3145,5,FALSE),IF(H3053="PM10-FIL",VLOOKUP(A3053,'County Emission Factors'!A$2:E$3145,5,FALSE),VLOOKUP(A3053,'County Emission Factors'!A$2:F$3145,6,FALSE)))</f>
        <v>1.9011882426516573E-2</v>
      </c>
      <c r="M3053" s="56" t="s">
        <v>5572</v>
      </c>
      <c r="N3053" t="s">
        <v>5571</v>
      </c>
      <c r="O3053">
        <f t="shared" si="53"/>
        <v>0</v>
      </c>
      <c r="P3053" t="s">
        <v>5572</v>
      </c>
    </row>
    <row r="3054" spans="1:16">
      <c r="A3054" s="54" t="s">
        <v>154</v>
      </c>
      <c r="B3054" s="54" t="s">
        <v>3027</v>
      </c>
      <c r="C3054" s="54" t="s">
        <v>4243</v>
      </c>
      <c r="D3054" s="54" t="s">
        <v>2904</v>
      </c>
      <c r="E3054" s="54" t="s">
        <v>4030</v>
      </c>
      <c r="F3054" s="54" t="s">
        <v>3690</v>
      </c>
      <c r="G3054" s="54">
        <v>2311020000</v>
      </c>
      <c r="H3054" s="54" t="s">
        <v>3691</v>
      </c>
      <c r="I3054" s="54" t="s">
        <v>3692</v>
      </c>
      <c r="J3054">
        <f>VLOOKUP(A3054,'County Acres Disturbed'!$A$2:$E$3146,5,FALSE)</f>
        <v>89.446334790093147</v>
      </c>
      <c r="K3054" s="55" t="s">
        <v>5571</v>
      </c>
      <c r="L3054">
        <f>IF(H3054="PM10-PRI",VLOOKUP(A3054,'County Emission Factors'!A$2:E$3145,5,FALSE),IF(H3054="PM10-FIL",VLOOKUP(A3054,'County Emission Factors'!A$2:E$3145,5,FALSE),VLOOKUP(A3054,'County Emission Factors'!A$2:F$3145,6,FALSE)))</f>
        <v>0.24715447154471548</v>
      </c>
      <c r="M3054" s="56" t="s">
        <v>5572</v>
      </c>
      <c r="N3054" t="s">
        <v>5571</v>
      </c>
      <c r="O3054">
        <f t="shared" si="53"/>
        <v>22.107061606657172</v>
      </c>
      <c r="P3054" t="s">
        <v>5572</v>
      </c>
    </row>
    <row r="3055" spans="1:16">
      <c r="A3055" s="54" t="s">
        <v>154</v>
      </c>
      <c r="B3055" s="54" t="s">
        <v>3027</v>
      </c>
      <c r="C3055" s="54" t="s">
        <v>4243</v>
      </c>
      <c r="D3055" s="54" t="s">
        <v>2904</v>
      </c>
      <c r="E3055" s="54" t="s">
        <v>4030</v>
      </c>
      <c r="F3055" s="54" t="s">
        <v>3690</v>
      </c>
      <c r="G3055" s="54">
        <v>2311020000</v>
      </c>
      <c r="H3055" s="54" t="s">
        <v>3693</v>
      </c>
      <c r="I3055" s="54" t="s">
        <v>3694</v>
      </c>
      <c r="J3055">
        <f>VLOOKUP(A3055,'County Acres Disturbed'!$A$2:$E$3146,5,FALSE)</f>
        <v>89.446334790093147</v>
      </c>
      <c r="K3055" s="55" t="s">
        <v>5571</v>
      </c>
      <c r="L3055">
        <f>IF(H3055="PM10-PRI",VLOOKUP(A3055,'County Emission Factors'!A$2:E$3145,5,FALSE),IF(H3055="PM10-FIL",VLOOKUP(A3055,'County Emission Factors'!A$2:E$3145,5,FALSE),VLOOKUP(A3055,'County Emission Factors'!A$2:F$3145,6,FALSE)))</f>
        <v>2.4715447154471548E-2</v>
      </c>
      <c r="M3055" s="56" t="s">
        <v>5572</v>
      </c>
      <c r="N3055" t="s">
        <v>5571</v>
      </c>
      <c r="O3055">
        <f t="shared" si="53"/>
        <v>2.2107061606657172</v>
      </c>
      <c r="P3055" t="s">
        <v>5572</v>
      </c>
    </row>
    <row r="3056" spans="1:16">
      <c r="A3056" s="54" t="s">
        <v>154</v>
      </c>
      <c r="B3056" s="54" t="s">
        <v>3027</v>
      </c>
      <c r="C3056" s="54" t="s">
        <v>4243</v>
      </c>
      <c r="D3056" s="54" t="s">
        <v>2904</v>
      </c>
      <c r="E3056" s="54" t="s">
        <v>4030</v>
      </c>
      <c r="F3056" s="54" t="s">
        <v>3690</v>
      </c>
      <c r="G3056" s="54">
        <v>2311020000</v>
      </c>
      <c r="H3056" s="54" t="s">
        <v>3695</v>
      </c>
      <c r="I3056" s="54" t="s">
        <v>3696</v>
      </c>
      <c r="J3056">
        <f>VLOOKUP(A3056,'County Acres Disturbed'!$A$2:$E$3146,5,FALSE)</f>
        <v>89.446334790093147</v>
      </c>
      <c r="K3056" s="55" t="s">
        <v>5571</v>
      </c>
      <c r="L3056">
        <f>IF(H3056="PM10-PRI",VLOOKUP(A3056,'County Emission Factors'!A$2:E$3145,5,FALSE),IF(H3056="PM10-FIL",VLOOKUP(A3056,'County Emission Factors'!A$2:E$3145,5,FALSE),VLOOKUP(A3056,'County Emission Factors'!A$2:F$3145,6,FALSE)))</f>
        <v>0.24715447154471548</v>
      </c>
      <c r="M3056" s="56" t="s">
        <v>5572</v>
      </c>
      <c r="N3056" t="s">
        <v>5571</v>
      </c>
      <c r="O3056">
        <f t="shared" si="53"/>
        <v>22.107061606657172</v>
      </c>
      <c r="P3056" t="s">
        <v>5572</v>
      </c>
    </row>
    <row r="3057" spans="1:16">
      <c r="A3057" s="54" t="s">
        <v>154</v>
      </c>
      <c r="B3057" s="54" t="s">
        <v>3027</v>
      </c>
      <c r="C3057" s="54" t="s">
        <v>4243</v>
      </c>
      <c r="D3057" s="54" t="s">
        <v>2904</v>
      </c>
      <c r="E3057" s="54" t="s">
        <v>4030</v>
      </c>
      <c r="F3057" s="54" t="s">
        <v>3690</v>
      </c>
      <c r="G3057" s="54">
        <v>2311020000</v>
      </c>
      <c r="H3057" s="54" t="s">
        <v>3697</v>
      </c>
      <c r="I3057" s="54" t="s">
        <v>3698</v>
      </c>
      <c r="J3057">
        <f>VLOOKUP(A3057,'County Acres Disturbed'!$A$2:$E$3146,5,FALSE)</f>
        <v>89.446334790093147</v>
      </c>
      <c r="K3057" s="55" t="s">
        <v>5571</v>
      </c>
      <c r="L3057">
        <f>IF(H3057="PM10-PRI",VLOOKUP(A3057,'County Emission Factors'!A$2:E$3145,5,FALSE),IF(H3057="PM10-FIL",VLOOKUP(A3057,'County Emission Factors'!A$2:E$3145,5,FALSE),VLOOKUP(A3057,'County Emission Factors'!A$2:F$3145,6,FALSE)))</f>
        <v>2.4715447154471548E-2</v>
      </c>
      <c r="M3057" s="56" t="s">
        <v>5572</v>
      </c>
      <c r="N3057" t="s">
        <v>5571</v>
      </c>
      <c r="O3057">
        <f t="shared" si="53"/>
        <v>2.2107061606657172</v>
      </c>
      <c r="P3057" t="s">
        <v>5572</v>
      </c>
    </row>
    <row r="3058" spans="1:16">
      <c r="A3058" s="54" t="s">
        <v>2330</v>
      </c>
      <c r="B3058" s="54" t="s">
        <v>3027</v>
      </c>
      <c r="C3058" s="54" t="s">
        <v>4243</v>
      </c>
      <c r="D3058" s="54" t="s">
        <v>2937</v>
      </c>
      <c r="E3058" s="54" t="s">
        <v>3753</v>
      </c>
      <c r="F3058" s="54" t="s">
        <v>3690</v>
      </c>
      <c r="G3058" s="54">
        <v>2311020000</v>
      </c>
      <c r="H3058" s="54" t="s">
        <v>3691</v>
      </c>
      <c r="I3058" s="54" t="s">
        <v>3692</v>
      </c>
      <c r="J3058">
        <f>VLOOKUP(A3058,'County Acres Disturbed'!$A$2:$E$3146,5,FALSE)</f>
        <v>47.762733983446466</v>
      </c>
      <c r="K3058" s="55" t="s">
        <v>5571</v>
      </c>
      <c r="L3058">
        <f>IF(H3058="PM10-PRI",VLOOKUP(A3058,'County Emission Factors'!A$2:E$3145,5,FALSE),IF(H3058="PM10-FIL",VLOOKUP(A3058,'County Emission Factors'!A$2:E$3145,5,FALSE),VLOOKUP(A3058,'County Emission Factors'!A$2:F$3145,6,FALSE)))</f>
        <v>0.24715447154471562</v>
      </c>
      <c r="M3058" s="56" t="s">
        <v>5572</v>
      </c>
      <c r="N3058" t="s">
        <v>5571</v>
      </c>
      <c r="O3058">
        <f t="shared" si="53"/>
        <v>11.804773277209542</v>
      </c>
      <c r="P3058" t="s">
        <v>5572</v>
      </c>
    </row>
    <row r="3059" spans="1:16">
      <c r="A3059" s="54" t="s">
        <v>2330</v>
      </c>
      <c r="B3059" s="54" t="s">
        <v>3027</v>
      </c>
      <c r="C3059" s="54" t="s">
        <v>4243</v>
      </c>
      <c r="D3059" s="54" t="s">
        <v>2937</v>
      </c>
      <c r="E3059" s="54" t="s">
        <v>3753</v>
      </c>
      <c r="F3059" s="54" t="s">
        <v>3690</v>
      </c>
      <c r="G3059" s="54">
        <v>2311020000</v>
      </c>
      <c r="H3059" s="54" t="s">
        <v>3693</v>
      </c>
      <c r="I3059" s="54" t="s">
        <v>3694</v>
      </c>
      <c r="J3059">
        <f>VLOOKUP(A3059,'County Acres Disturbed'!$A$2:$E$3146,5,FALSE)</f>
        <v>47.762733983446466</v>
      </c>
      <c r="K3059" s="55" t="s">
        <v>5571</v>
      </c>
      <c r="L3059">
        <f>IF(H3059="PM10-PRI",VLOOKUP(A3059,'County Emission Factors'!A$2:E$3145,5,FALSE),IF(H3059="PM10-FIL",VLOOKUP(A3059,'County Emission Factors'!A$2:E$3145,5,FALSE),VLOOKUP(A3059,'County Emission Factors'!A$2:F$3145,6,FALSE)))</f>
        <v>2.4715447154471562E-2</v>
      </c>
      <c r="M3059" s="56" t="s">
        <v>5572</v>
      </c>
      <c r="N3059" t="s">
        <v>5571</v>
      </c>
      <c r="O3059">
        <f t="shared" si="53"/>
        <v>1.1804773277209542</v>
      </c>
      <c r="P3059" t="s">
        <v>5572</v>
      </c>
    </row>
    <row r="3060" spans="1:16">
      <c r="A3060" s="54" t="s">
        <v>2330</v>
      </c>
      <c r="B3060" s="54" t="s">
        <v>3027</v>
      </c>
      <c r="C3060" s="54" t="s">
        <v>4243</v>
      </c>
      <c r="D3060" s="54" t="s">
        <v>2937</v>
      </c>
      <c r="E3060" s="54" t="s">
        <v>3753</v>
      </c>
      <c r="F3060" s="54" t="s">
        <v>3690</v>
      </c>
      <c r="G3060" s="54">
        <v>2311020000</v>
      </c>
      <c r="H3060" s="54" t="s">
        <v>3695</v>
      </c>
      <c r="I3060" s="54" t="s">
        <v>3696</v>
      </c>
      <c r="J3060">
        <f>VLOOKUP(A3060,'County Acres Disturbed'!$A$2:$E$3146,5,FALSE)</f>
        <v>47.762733983446466</v>
      </c>
      <c r="K3060" s="55" t="s">
        <v>5571</v>
      </c>
      <c r="L3060">
        <f>IF(H3060="PM10-PRI",VLOOKUP(A3060,'County Emission Factors'!A$2:E$3145,5,FALSE),IF(H3060="PM10-FIL",VLOOKUP(A3060,'County Emission Factors'!A$2:E$3145,5,FALSE),VLOOKUP(A3060,'County Emission Factors'!A$2:F$3145,6,FALSE)))</f>
        <v>0.24715447154471562</v>
      </c>
      <c r="M3060" s="56" t="s">
        <v>5572</v>
      </c>
      <c r="N3060" t="s">
        <v>5571</v>
      </c>
      <c r="O3060">
        <f t="shared" si="53"/>
        <v>11.804773277209542</v>
      </c>
      <c r="P3060" t="s">
        <v>5572</v>
      </c>
    </row>
    <row r="3061" spans="1:16">
      <c r="A3061" s="54" t="s">
        <v>2330</v>
      </c>
      <c r="B3061" s="54" t="s">
        <v>3027</v>
      </c>
      <c r="C3061" s="54" t="s">
        <v>4243</v>
      </c>
      <c r="D3061" s="54" t="s">
        <v>2937</v>
      </c>
      <c r="E3061" s="54" t="s">
        <v>3753</v>
      </c>
      <c r="F3061" s="54" t="s">
        <v>3690</v>
      </c>
      <c r="G3061" s="54">
        <v>2311020000</v>
      </c>
      <c r="H3061" s="54" t="s">
        <v>3697</v>
      </c>
      <c r="I3061" s="54" t="s">
        <v>3698</v>
      </c>
      <c r="J3061">
        <f>VLOOKUP(A3061,'County Acres Disturbed'!$A$2:$E$3146,5,FALSE)</f>
        <v>47.762733983446466</v>
      </c>
      <c r="K3061" s="55" t="s">
        <v>5571</v>
      </c>
      <c r="L3061">
        <f>IF(H3061="PM10-PRI",VLOOKUP(A3061,'County Emission Factors'!A$2:E$3145,5,FALSE),IF(H3061="PM10-FIL",VLOOKUP(A3061,'County Emission Factors'!A$2:E$3145,5,FALSE),VLOOKUP(A3061,'County Emission Factors'!A$2:F$3145,6,FALSE)))</f>
        <v>2.4715447154471562E-2</v>
      </c>
      <c r="M3061" s="56" t="s">
        <v>5572</v>
      </c>
      <c r="N3061" t="s">
        <v>5571</v>
      </c>
      <c r="O3061">
        <f t="shared" si="53"/>
        <v>1.1804773277209542</v>
      </c>
      <c r="P3061" t="s">
        <v>5572</v>
      </c>
    </row>
    <row r="3062" spans="1:16">
      <c r="A3062" s="54" t="s">
        <v>155</v>
      </c>
      <c r="B3062" s="54" t="s">
        <v>3027</v>
      </c>
      <c r="C3062" s="54" t="s">
        <v>4243</v>
      </c>
      <c r="D3062" s="54" t="s">
        <v>2956</v>
      </c>
      <c r="E3062" s="54" t="s">
        <v>4268</v>
      </c>
      <c r="F3062" s="54" t="s">
        <v>3690</v>
      </c>
      <c r="G3062" s="54">
        <v>2311020000</v>
      </c>
      <c r="H3062" s="54" t="s">
        <v>3691</v>
      </c>
      <c r="I3062" s="54" t="s">
        <v>3692</v>
      </c>
      <c r="J3062">
        <f>VLOOKUP(A3062,'County Acres Disturbed'!$A$2:$E$3146,5,FALSE)</f>
        <v>286.57640390067883</v>
      </c>
      <c r="K3062" s="55" t="s">
        <v>5571</v>
      </c>
      <c r="L3062">
        <f>IF(H3062="PM10-PRI",VLOOKUP(A3062,'County Emission Factors'!A$2:E$3145,5,FALSE),IF(H3062="PM10-FIL",VLOOKUP(A3062,'County Emission Factors'!A$2:E$3145,5,FALSE),VLOOKUP(A3062,'County Emission Factors'!A$2:F$3145,6,FALSE)))</f>
        <v>0.2471544715447154</v>
      </c>
      <c r="M3062" s="56" t="s">
        <v>5572</v>
      </c>
      <c r="N3062" t="s">
        <v>5571</v>
      </c>
      <c r="O3062">
        <f t="shared" si="53"/>
        <v>70.828639663257192</v>
      </c>
      <c r="P3062" t="s">
        <v>5572</v>
      </c>
    </row>
    <row r="3063" spans="1:16">
      <c r="A3063" s="54" t="s">
        <v>155</v>
      </c>
      <c r="B3063" s="54" t="s">
        <v>3027</v>
      </c>
      <c r="C3063" s="54" t="s">
        <v>4243</v>
      </c>
      <c r="D3063" s="54" t="s">
        <v>2956</v>
      </c>
      <c r="E3063" s="54" t="s">
        <v>4268</v>
      </c>
      <c r="F3063" s="54" t="s">
        <v>3690</v>
      </c>
      <c r="G3063" s="54">
        <v>2311020000</v>
      </c>
      <c r="H3063" s="54" t="s">
        <v>3693</v>
      </c>
      <c r="I3063" s="54" t="s">
        <v>3694</v>
      </c>
      <c r="J3063">
        <f>VLOOKUP(A3063,'County Acres Disturbed'!$A$2:$E$3146,5,FALSE)</f>
        <v>286.57640390067883</v>
      </c>
      <c r="K3063" s="55" t="s">
        <v>5571</v>
      </c>
      <c r="L3063">
        <f>IF(H3063="PM10-PRI",VLOOKUP(A3063,'County Emission Factors'!A$2:E$3145,5,FALSE),IF(H3063="PM10-FIL",VLOOKUP(A3063,'County Emission Factors'!A$2:E$3145,5,FALSE),VLOOKUP(A3063,'County Emission Factors'!A$2:F$3145,6,FALSE)))</f>
        <v>2.4715447154471541E-2</v>
      </c>
      <c r="M3063" s="56" t="s">
        <v>5572</v>
      </c>
      <c r="N3063" t="s">
        <v>5571</v>
      </c>
      <c r="O3063">
        <f t="shared" si="53"/>
        <v>7.0828639663257196</v>
      </c>
      <c r="P3063" t="s">
        <v>5572</v>
      </c>
    </row>
    <row r="3064" spans="1:16">
      <c r="A3064" s="54" t="s">
        <v>155</v>
      </c>
      <c r="B3064" s="54" t="s">
        <v>3027</v>
      </c>
      <c r="C3064" s="54" t="s">
        <v>4243</v>
      </c>
      <c r="D3064" s="54" t="s">
        <v>2956</v>
      </c>
      <c r="E3064" s="54" t="s">
        <v>4268</v>
      </c>
      <c r="F3064" s="54" t="s">
        <v>3690</v>
      </c>
      <c r="G3064" s="54">
        <v>2311020000</v>
      </c>
      <c r="H3064" s="54" t="s">
        <v>3695</v>
      </c>
      <c r="I3064" s="54" t="s">
        <v>3696</v>
      </c>
      <c r="J3064">
        <f>VLOOKUP(A3064,'County Acres Disturbed'!$A$2:$E$3146,5,FALSE)</f>
        <v>286.57640390067883</v>
      </c>
      <c r="K3064" s="55" t="s">
        <v>5571</v>
      </c>
      <c r="L3064">
        <f>IF(H3064="PM10-PRI",VLOOKUP(A3064,'County Emission Factors'!A$2:E$3145,5,FALSE),IF(H3064="PM10-FIL",VLOOKUP(A3064,'County Emission Factors'!A$2:E$3145,5,FALSE),VLOOKUP(A3064,'County Emission Factors'!A$2:F$3145,6,FALSE)))</f>
        <v>0.2471544715447154</v>
      </c>
      <c r="M3064" s="56" t="s">
        <v>5572</v>
      </c>
      <c r="N3064" t="s">
        <v>5571</v>
      </c>
      <c r="O3064">
        <f t="shared" si="53"/>
        <v>70.828639663257192</v>
      </c>
      <c r="P3064" t="s">
        <v>5572</v>
      </c>
    </row>
    <row r="3065" spans="1:16">
      <c r="A3065" s="54" t="s">
        <v>155</v>
      </c>
      <c r="B3065" s="54" t="s">
        <v>3027</v>
      </c>
      <c r="C3065" s="54" t="s">
        <v>4243</v>
      </c>
      <c r="D3065" s="54" t="s">
        <v>2956</v>
      </c>
      <c r="E3065" s="54" t="s">
        <v>4268</v>
      </c>
      <c r="F3065" s="54" t="s">
        <v>3690</v>
      </c>
      <c r="G3065" s="54">
        <v>2311020000</v>
      </c>
      <c r="H3065" s="54" t="s">
        <v>3697</v>
      </c>
      <c r="I3065" s="54" t="s">
        <v>3698</v>
      </c>
      <c r="J3065">
        <f>VLOOKUP(A3065,'County Acres Disturbed'!$A$2:$E$3146,5,FALSE)</f>
        <v>286.57640390067883</v>
      </c>
      <c r="K3065" s="55" t="s">
        <v>5571</v>
      </c>
      <c r="L3065">
        <f>IF(H3065="PM10-PRI",VLOOKUP(A3065,'County Emission Factors'!A$2:E$3145,5,FALSE),IF(H3065="PM10-FIL",VLOOKUP(A3065,'County Emission Factors'!A$2:E$3145,5,FALSE),VLOOKUP(A3065,'County Emission Factors'!A$2:F$3145,6,FALSE)))</f>
        <v>2.4715447154471541E-2</v>
      </c>
      <c r="M3065" s="56" t="s">
        <v>5572</v>
      </c>
      <c r="N3065" t="s">
        <v>5571</v>
      </c>
      <c r="O3065">
        <f t="shared" si="53"/>
        <v>7.0828639663257196</v>
      </c>
      <c r="P3065" t="s">
        <v>5572</v>
      </c>
    </row>
    <row r="3066" spans="1:16">
      <c r="A3066" s="54" t="s">
        <v>156</v>
      </c>
      <c r="B3066" s="54" t="s">
        <v>3027</v>
      </c>
      <c r="C3066" s="54" t="s">
        <v>4243</v>
      </c>
      <c r="D3066" s="54" t="s">
        <v>2938</v>
      </c>
      <c r="E3066" s="54" t="s">
        <v>4269</v>
      </c>
      <c r="F3066" s="54" t="s">
        <v>3690</v>
      </c>
      <c r="G3066" s="54">
        <v>2311020000</v>
      </c>
      <c r="H3066" s="54" t="s">
        <v>3691</v>
      </c>
      <c r="I3066" s="54" t="s">
        <v>3692</v>
      </c>
      <c r="J3066">
        <f>VLOOKUP(A3066,'County Acres Disturbed'!$A$2:$E$3146,5,FALSE)</f>
        <v>47.762733983446466</v>
      </c>
      <c r="K3066" s="55" t="s">
        <v>5571</v>
      </c>
      <c r="L3066">
        <f>IF(H3066="PM10-PRI",VLOOKUP(A3066,'County Emission Factors'!A$2:E$3145,5,FALSE),IF(H3066="PM10-FIL",VLOOKUP(A3066,'County Emission Factors'!A$2:E$3145,5,FALSE),VLOOKUP(A3066,'County Emission Factors'!A$2:F$3145,6,FALSE)))</f>
        <v>0.24715447154471537</v>
      </c>
      <c r="M3066" s="56" t="s">
        <v>5572</v>
      </c>
      <c r="N3066" t="s">
        <v>5571</v>
      </c>
      <c r="O3066">
        <f t="shared" si="53"/>
        <v>11.804773277209529</v>
      </c>
      <c r="P3066" t="s">
        <v>5572</v>
      </c>
    </row>
    <row r="3067" spans="1:16">
      <c r="A3067" s="54" t="s">
        <v>156</v>
      </c>
      <c r="B3067" s="54" t="s">
        <v>3027</v>
      </c>
      <c r="C3067" s="54" t="s">
        <v>4243</v>
      </c>
      <c r="D3067" s="54" t="s">
        <v>2938</v>
      </c>
      <c r="E3067" s="54" t="s">
        <v>4269</v>
      </c>
      <c r="F3067" s="54" t="s">
        <v>3690</v>
      </c>
      <c r="G3067" s="54">
        <v>2311020000</v>
      </c>
      <c r="H3067" s="54" t="s">
        <v>3693</v>
      </c>
      <c r="I3067" s="54" t="s">
        <v>3694</v>
      </c>
      <c r="J3067">
        <f>VLOOKUP(A3067,'County Acres Disturbed'!$A$2:$E$3146,5,FALSE)</f>
        <v>47.762733983446466</v>
      </c>
      <c r="K3067" s="55" t="s">
        <v>5571</v>
      </c>
      <c r="L3067">
        <f>IF(H3067="PM10-PRI",VLOOKUP(A3067,'County Emission Factors'!A$2:E$3145,5,FALSE),IF(H3067="PM10-FIL",VLOOKUP(A3067,'County Emission Factors'!A$2:E$3145,5,FALSE),VLOOKUP(A3067,'County Emission Factors'!A$2:F$3145,6,FALSE)))</f>
        <v>2.4715447154471538E-2</v>
      </c>
      <c r="M3067" s="56" t="s">
        <v>5572</v>
      </c>
      <c r="N3067" t="s">
        <v>5571</v>
      </c>
      <c r="O3067">
        <f t="shared" si="53"/>
        <v>1.180477327720953</v>
      </c>
      <c r="P3067" t="s">
        <v>5572</v>
      </c>
    </row>
    <row r="3068" spans="1:16">
      <c r="A3068" s="54" t="s">
        <v>156</v>
      </c>
      <c r="B3068" s="54" t="s">
        <v>3027</v>
      </c>
      <c r="C3068" s="54" t="s">
        <v>4243</v>
      </c>
      <c r="D3068" s="54" t="s">
        <v>2938</v>
      </c>
      <c r="E3068" s="54" t="s">
        <v>4269</v>
      </c>
      <c r="F3068" s="54" t="s">
        <v>3690</v>
      </c>
      <c r="G3068" s="54">
        <v>2311020000</v>
      </c>
      <c r="H3068" s="54" t="s">
        <v>3695</v>
      </c>
      <c r="I3068" s="54" t="s">
        <v>3696</v>
      </c>
      <c r="J3068">
        <f>VLOOKUP(A3068,'County Acres Disturbed'!$A$2:$E$3146,5,FALSE)</f>
        <v>47.762733983446466</v>
      </c>
      <c r="K3068" s="55" t="s">
        <v>5571</v>
      </c>
      <c r="L3068">
        <f>IF(H3068="PM10-PRI",VLOOKUP(A3068,'County Emission Factors'!A$2:E$3145,5,FALSE),IF(H3068="PM10-FIL",VLOOKUP(A3068,'County Emission Factors'!A$2:E$3145,5,FALSE),VLOOKUP(A3068,'County Emission Factors'!A$2:F$3145,6,FALSE)))</f>
        <v>0.24715447154471537</v>
      </c>
      <c r="M3068" s="56" t="s">
        <v>5572</v>
      </c>
      <c r="N3068" t="s">
        <v>5571</v>
      </c>
      <c r="O3068">
        <f t="shared" si="53"/>
        <v>11.804773277209529</v>
      </c>
      <c r="P3068" t="s">
        <v>5572</v>
      </c>
    </row>
    <row r="3069" spans="1:16">
      <c r="A3069" s="54" t="s">
        <v>156</v>
      </c>
      <c r="B3069" s="54" t="s">
        <v>3027</v>
      </c>
      <c r="C3069" s="54" t="s">
        <v>4243</v>
      </c>
      <c r="D3069" s="54" t="s">
        <v>2938</v>
      </c>
      <c r="E3069" s="54" t="s">
        <v>4269</v>
      </c>
      <c r="F3069" s="54" t="s">
        <v>3690</v>
      </c>
      <c r="G3069" s="54">
        <v>2311020000</v>
      </c>
      <c r="H3069" s="54" t="s">
        <v>3697</v>
      </c>
      <c r="I3069" s="54" t="s">
        <v>3698</v>
      </c>
      <c r="J3069">
        <f>VLOOKUP(A3069,'County Acres Disturbed'!$A$2:$E$3146,5,FALSE)</f>
        <v>47.762733983446466</v>
      </c>
      <c r="K3069" s="55" t="s">
        <v>5571</v>
      </c>
      <c r="L3069">
        <f>IF(H3069="PM10-PRI",VLOOKUP(A3069,'County Emission Factors'!A$2:E$3145,5,FALSE),IF(H3069="PM10-FIL",VLOOKUP(A3069,'County Emission Factors'!A$2:E$3145,5,FALSE),VLOOKUP(A3069,'County Emission Factors'!A$2:F$3145,6,FALSE)))</f>
        <v>2.4715447154471538E-2</v>
      </c>
      <c r="M3069" s="56" t="s">
        <v>5572</v>
      </c>
      <c r="N3069" t="s">
        <v>5571</v>
      </c>
      <c r="O3069">
        <f t="shared" si="53"/>
        <v>1.180477327720953</v>
      </c>
      <c r="P3069" t="s">
        <v>5572</v>
      </c>
    </row>
    <row r="3070" spans="1:16">
      <c r="A3070" s="54" t="s">
        <v>157</v>
      </c>
      <c r="B3070" s="54" t="s">
        <v>3027</v>
      </c>
      <c r="C3070" s="54" t="s">
        <v>4243</v>
      </c>
      <c r="D3070" s="54" t="s">
        <v>2941</v>
      </c>
      <c r="E3070" s="54" t="s">
        <v>4270</v>
      </c>
      <c r="F3070" s="54" t="s">
        <v>3690</v>
      </c>
      <c r="G3070" s="54">
        <v>2311020000</v>
      </c>
      <c r="H3070" s="54" t="s">
        <v>3691</v>
      </c>
      <c r="I3070" s="54" t="s">
        <v>3692</v>
      </c>
      <c r="J3070">
        <f>VLOOKUP(A3070,'County Acres Disturbed'!$A$2:$E$3146,5,FALSE)</f>
        <v>2799.1441240193853</v>
      </c>
      <c r="K3070" s="55" t="s">
        <v>5571</v>
      </c>
      <c r="L3070">
        <f>IF(H3070="PM10-PRI",VLOOKUP(A3070,'County Emission Factors'!A$2:E$3145,5,FALSE),IF(H3070="PM10-FIL",VLOOKUP(A3070,'County Emission Factors'!A$2:E$3145,5,FALSE),VLOOKUP(A3070,'County Emission Factors'!A$2:F$3145,6,FALSE)))</f>
        <v>0.19011882426516569</v>
      </c>
      <c r="M3070" s="56" t="s">
        <v>5572</v>
      </c>
      <c r="N3070" t="s">
        <v>5571</v>
      </c>
      <c r="O3070">
        <f t="shared" si="53"/>
        <v>532.16998980731262</v>
      </c>
      <c r="P3070" t="s">
        <v>5572</v>
      </c>
    </row>
    <row r="3071" spans="1:16">
      <c r="A3071" s="54" t="s">
        <v>157</v>
      </c>
      <c r="B3071" s="54" t="s">
        <v>3027</v>
      </c>
      <c r="C3071" s="54" t="s">
        <v>4243</v>
      </c>
      <c r="D3071" s="54" t="s">
        <v>2941</v>
      </c>
      <c r="E3071" s="54" t="s">
        <v>4270</v>
      </c>
      <c r="F3071" s="54" t="s">
        <v>3690</v>
      </c>
      <c r="G3071" s="54">
        <v>2311020000</v>
      </c>
      <c r="H3071" s="54" t="s">
        <v>3693</v>
      </c>
      <c r="I3071" s="54" t="s">
        <v>3694</v>
      </c>
      <c r="J3071">
        <f>VLOOKUP(A3071,'County Acres Disturbed'!$A$2:$E$3146,5,FALSE)</f>
        <v>2799.1441240193853</v>
      </c>
      <c r="K3071" s="55" t="s">
        <v>5571</v>
      </c>
      <c r="L3071">
        <f>IF(H3071="PM10-PRI",VLOOKUP(A3071,'County Emission Factors'!A$2:E$3145,5,FALSE),IF(H3071="PM10-FIL",VLOOKUP(A3071,'County Emission Factors'!A$2:E$3145,5,FALSE),VLOOKUP(A3071,'County Emission Factors'!A$2:F$3145,6,FALSE)))</f>
        <v>1.9011882426516569E-2</v>
      </c>
      <c r="M3071" s="56" t="s">
        <v>5572</v>
      </c>
      <c r="N3071" t="s">
        <v>5571</v>
      </c>
      <c r="O3071">
        <f t="shared" si="53"/>
        <v>53.216998980731269</v>
      </c>
      <c r="P3071" t="s">
        <v>5572</v>
      </c>
    </row>
    <row r="3072" spans="1:16">
      <c r="A3072" s="54" t="s">
        <v>157</v>
      </c>
      <c r="B3072" s="54" t="s">
        <v>3027</v>
      </c>
      <c r="C3072" s="54" t="s">
        <v>4243</v>
      </c>
      <c r="D3072" s="54" t="s">
        <v>2941</v>
      </c>
      <c r="E3072" s="54" t="s">
        <v>4270</v>
      </c>
      <c r="F3072" s="54" t="s">
        <v>3690</v>
      </c>
      <c r="G3072" s="54">
        <v>2311020000</v>
      </c>
      <c r="H3072" s="54" t="s">
        <v>3695</v>
      </c>
      <c r="I3072" s="54" t="s">
        <v>3696</v>
      </c>
      <c r="J3072">
        <f>VLOOKUP(A3072,'County Acres Disturbed'!$A$2:$E$3146,5,FALSE)</f>
        <v>2799.1441240193853</v>
      </c>
      <c r="K3072" s="55" t="s">
        <v>5571</v>
      </c>
      <c r="L3072">
        <f>IF(H3072="PM10-PRI",VLOOKUP(A3072,'County Emission Factors'!A$2:E$3145,5,FALSE),IF(H3072="PM10-FIL",VLOOKUP(A3072,'County Emission Factors'!A$2:E$3145,5,FALSE),VLOOKUP(A3072,'County Emission Factors'!A$2:F$3145,6,FALSE)))</f>
        <v>0.19011882426516569</v>
      </c>
      <c r="M3072" s="56" t="s">
        <v>5572</v>
      </c>
      <c r="N3072" t="s">
        <v>5571</v>
      </c>
      <c r="O3072">
        <f t="shared" si="53"/>
        <v>532.16998980731262</v>
      </c>
      <c r="P3072" t="s">
        <v>5572</v>
      </c>
    </row>
    <row r="3073" spans="1:16">
      <c r="A3073" s="54" t="s">
        <v>157</v>
      </c>
      <c r="B3073" s="54" t="s">
        <v>3027</v>
      </c>
      <c r="C3073" s="54" t="s">
        <v>4243</v>
      </c>
      <c r="D3073" s="54" t="s">
        <v>2941</v>
      </c>
      <c r="E3073" s="54" t="s">
        <v>4270</v>
      </c>
      <c r="F3073" s="54" t="s">
        <v>3690</v>
      </c>
      <c r="G3073" s="54">
        <v>2311020000</v>
      </c>
      <c r="H3073" s="54" t="s">
        <v>3697</v>
      </c>
      <c r="I3073" s="54" t="s">
        <v>3698</v>
      </c>
      <c r="J3073">
        <f>VLOOKUP(A3073,'County Acres Disturbed'!$A$2:$E$3146,5,FALSE)</f>
        <v>2799.1441240193853</v>
      </c>
      <c r="K3073" s="55" t="s">
        <v>5571</v>
      </c>
      <c r="L3073">
        <f>IF(H3073="PM10-PRI",VLOOKUP(A3073,'County Emission Factors'!A$2:E$3145,5,FALSE),IF(H3073="PM10-FIL",VLOOKUP(A3073,'County Emission Factors'!A$2:E$3145,5,FALSE),VLOOKUP(A3073,'County Emission Factors'!A$2:F$3145,6,FALSE)))</f>
        <v>1.9011882426516569E-2</v>
      </c>
      <c r="M3073" s="56" t="s">
        <v>5572</v>
      </c>
      <c r="N3073" t="s">
        <v>5571</v>
      </c>
      <c r="O3073">
        <f t="shared" si="53"/>
        <v>53.216998980731269</v>
      </c>
      <c r="P3073" t="s">
        <v>5572</v>
      </c>
    </row>
    <row r="3074" spans="1:16">
      <c r="A3074" s="54" t="s">
        <v>158</v>
      </c>
      <c r="B3074" s="54" t="s">
        <v>3027</v>
      </c>
      <c r="C3074" s="54" t="s">
        <v>4243</v>
      </c>
      <c r="D3074" s="54" t="s">
        <v>2942</v>
      </c>
      <c r="E3074" s="54" t="s">
        <v>3851</v>
      </c>
      <c r="F3074" s="54" t="s">
        <v>3690</v>
      </c>
      <c r="G3074" s="54">
        <v>2311020000</v>
      </c>
      <c r="H3074" s="54" t="s">
        <v>3691</v>
      </c>
      <c r="I3074" s="54" t="s">
        <v>3692</v>
      </c>
      <c r="J3074">
        <f>VLOOKUP(A3074,'County Acres Disturbed'!$A$2:$E$3146,5,FALSE)</f>
        <v>47.762733983446466</v>
      </c>
      <c r="K3074" s="55" t="s">
        <v>5571</v>
      </c>
      <c r="L3074">
        <f>IF(H3074="PM10-PRI",VLOOKUP(A3074,'County Emission Factors'!A$2:E$3145,5,FALSE),IF(H3074="PM10-FIL",VLOOKUP(A3074,'County Emission Factors'!A$2:E$3145,5,FALSE),VLOOKUP(A3074,'County Emission Factors'!A$2:F$3145,6,FALSE)))</f>
        <v>0.24715447154471548</v>
      </c>
      <c r="M3074" s="56" t="s">
        <v>5572</v>
      </c>
      <c r="N3074" t="s">
        <v>5571</v>
      </c>
      <c r="O3074">
        <f t="shared" si="53"/>
        <v>11.804773277209534</v>
      </c>
      <c r="P3074" t="s">
        <v>5572</v>
      </c>
    </row>
    <row r="3075" spans="1:16">
      <c r="A3075" s="54" t="s">
        <v>158</v>
      </c>
      <c r="B3075" s="54" t="s">
        <v>3027</v>
      </c>
      <c r="C3075" s="54" t="s">
        <v>4243</v>
      </c>
      <c r="D3075" s="54" t="s">
        <v>2942</v>
      </c>
      <c r="E3075" s="54" t="s">
        <v>3851</v>
      </c>
      <c r="F3075" s="54" t="s">
        <v>3690</v>
      </c>
      <c r="G3075" s="54">
        <v>2311020000</v>
      </c>
      <c r="H3075" s="54" t="s">
        <v>3693</v>
      </c>
      <c r="I3075" s="54" t="s">
        <v>3694</v>
      </c>
      <c r="J3075">
        <f>VLOOKUP(A3075,'County Acres Disturbed'!$A$2:$E$3146,5,FALSE)</f>
        <v>47.762733983446466</v>
      </c>
      <c r="K3075" s="55" t="s">
        <v>5571</v>
      </c>
      <c r="L3075">
        <f>IF(H3075="PM10-PRI",VLOOKUP(A3075,'County Emission Factors'!A$2:E$3145,5,FALSE),IF(H3075="PM10-FIL",VLOOKUP(A3075,'County Emission Factors'!A$2:E$3145,5,FALSE),VLOOKUP(A3075,'County Emission Factors'!A$2:F$3145,6,FALSE)))</f>
        <v>2.4715447154471548E-2</v>
      </c>
      <c r="M3075" s="56" t="s">
        <v>5572</v>
      </c>
      <c r="N3075" t="s">
        <v>5571</v>
      </c>
      <c r="O3075">
        <f t="shared" si="53"/>
        <v>1.1804773277209535</v>
      </c>
      <c r="P3075" t="s">
        <v>5572</v>
      </c>
    </row>
    <row r="3076" spans="1:16">
      <c r="A3076" s="54" t="s">
        <v>158</v>
      </c>
      <c r="B3076" s="54" t="s">
        <v>3027</v>
      </c>
      <c r="C3076" s="54" t="s">
        <v>4243</v>
      </c>
      <c r="D3076" s="54" t="s">
        <v>2942</v>
      </c>
      <c r="E3076" s="54" t="s">
        <v>3851</v>
      </c>
      <c r="F3076" s="54" t="s">
        <v>3690</v>
      </c>
      <c r="G3076" s="54">
        <v>2311020000</v>
      </c>
      <c r="H3076" s="54" t="s">
        <v>3695</v>
      </c>
      <c r="I3076" s="54" t="s">
        <v>3696</v>
      </c>
      <c r="J3076">
        <f>VLOOKUP(A3076,'County Acres Disturbed'!$A$2:$E$3146,5,FALSE)</f>
        <v>47.762733983446466</v>
      </c>
      <c r="K3076" s="55" t="s">
        <v>5571</v>
      </c>
      <c r="L3076">
        <f>IF(H3076="PM10-PRI",VLOOKUP(A3076,'County Emission Factors'!A$2:E$3145,5,FALSE),IF(H3076="PM10-FIL",VLOOKUP(A3076,'County Emission Factors'!A$2:E$3145,5,FALSE),VLOOKUP(A3076,'County Emission Factors'!A$2:F$3145,6,FALSE)))</f>
        <v>0.24715447154471548</v>
      </c>
      <c r="M3076" s="56" t="s">
        <v>5572</v>
      </c>
      <c r="N3076" t="s">
        <v>5571</v>
      </c>
      <c r="O3076">
        <f t="shared" si="53"/>
        <v>11.804773277209534</v>
      </c>
      <c r="P3076" t="s">
        <v>5572</v>
      </c>
    </row>
    <row r="3077" spans="1:16">
      <c r="A3077" s="54" t="s">
        <v>158</v>
      </c>
      <c r="B3077" s="54" t="s">
        <v>3027</v>
      </c>
      <c r="C3077" s="54" t="s">
        <v>4243</v>
      </c>
      <c r="D3077" s="54" t="s">
        <v>2942</v>
      </c>
      <c r="E3077" s="54" t="s">
        <v>3851</v>
      </c>
      <c r="F3077" s="54" t="s">
        <v>3690</v>
      </c>
      <c r="G3077" s="54">
        <v>2311020000</v>
      </c>
      <c r="H3077" s="54" t="s">
        <v>3697</v>
      </c>
      <c r="I3077" s="54" t="s">
        <v>3698</v>
      </c>
      <c r="J3077">
        <f>VLOOKUP(A3077,'County Acres Disturbed'!$A$2:$E$3146,5,FALSE)</f>
        <v>47.762733983446466</v>
      </c>
      <c r="K3077" s="55" t="s">
        <v>5571</v>
      </c>
      <c r="L3077">
        <f>IF(H3077="PM10-PRI",VLOOKUP(A3077,'County Emission Factors'!A$2:E$3145,5,FALSE),IF(H3077="PM10-FIL",VLOOKUP(A3077,'County Emission Factors'!A$2:E$3145,5,FALSE),VLOOKUP(A3077,'County Emission Factors'!A$2:F$3145,6,FALSE)))</f>
        <v>2.4715447154471548E-2</v>
      </c>
      <c r="M3077" s="56" t="s">
        <v>5572</v>
      </c>
      <c r="N3077" t="s">
        <v>5571</v>
      </c>
      <c r="O3077">
        <f t="shared" si="53"/>
        <v>1.1804773277209535</v>
      </c>
      <c r="P3077" t="s">
        <v>5572</v>
      </c>
    </row>
    <row r="3078" spans="1:16">
      <c r="A3078" s="54" t="s">
        <v>159</v>
      </c>
      <c r="B3078" s="54" t="s">
        <v>3027</v>
      </c>
      <c r="C3078" s="54" t="s">
        <v>4243</v>
      </c>
      <c r="D3078" s="54" t="s">
        <v>2943</v>
      </c>
      <c r="E3078" s="54" t="s">
        <v>3756</v>
      </c>
      <c r="F3078" s="54" t="s">
        <v>3690</v>
      </c>
      <c r="G3078" s="54">
        <v>2311020000</v>
      </c>
      <c r="H3078" s="54" t="s">
        <v>3691</v>
      </c>
      <c r="I3078" s="54" t="s">
        <v>3692</v>
      </c>
      <c r="J3078">
        <f>VLOOKUP(A3078,'County Acres Disturbed'!$A$2:$E$3146,5,FALSE)</f>
        <v>447.23167395046579</v>
      </c>
      <c r="K3078" s="55" t="s">
        <v>5571</v>
      </c>
      <c r="L3078">
        <f>IF(H3078="PM10-PRI",VLOOKUP(A3078,'County Emission Factors'!A$2:E$3145,5,FALSE),IF(H3078="PM10-FIL",VLOOKUP(A3078,'County Emission Factors'!A$2:E$3145,5,FALSE),VLOOKUP(A3078,'County Emission Factors'!A$2:F$3145,6,FALSE)))</f>
        <v>0.2471544715447154</v>
      </c>
      <c r="M3078" s="56" t="s">
        <v>5572</v>
      </c>
      <c r="N3078" t="s">
        <v>5571</v>
      </c>
      <c r="O3078">
        <f t="shared" si="53"/>
        <v>110.53530803328583</v>
      </c>
      <c r="P3078" t="s">
        <v>5572</v>
      </c>
    </row>
    <row r="3079" spans="1:16">
      <c r="A3079" s="54" t="s">
        <v>159</v>
      </c>
      <c r="B3079" s="54" t="s">
        <v>3027</v>
      </c>
      <c r="C3079" s="54" t="s">
        <v>4243</v>
      </c>
      <c r="D3079" s="54" t="s">
        <v>2943</v>
      </c>
      <c r="E3079" s="54" t="s">
        <v>3756</v>
      </c>
      <c r="F3079" s="54" t="s">
        <v>3690</v>
      </c>
      <c r="G3079" s="54">
        <v>2311020000</v>
      </c>
      <c r="H3079" s="54" t="s">
        <v>3693</v>
      </c>
      <c r="I3079" s="54" t="s">
        <v>3694</v>
      </c>
      <c r="J3079">
        <f>VLOOKUP(A3079,'County Acres Disturbed'!$A$2:$E$3146,5,FALSE)</f>
        <v>447.23167395046579</v>
      </c>
      <c r="K3079" s="55" t="s">
        <v>5571</v>
      </c>
      <c r="L3079">
        <f>IF(H3079="PM10-PRI",VLOOKUP(A3079,'County Emission Factors'!A$2:E$3145,5,FALSE),IF(H3079="PM10-FIL",VLOOKUP(A3079,'County Emission Factors'!A$2:E$3145,5,FALSE),VLOOKUP(A3079,'County Emission Factors'!A$2:F$3145,6,FALSE)))</f>
        <v>2.4715447154471541E-2</v>
      </c>
      <c r="M3079" s="56" t="s">
        <v>5572</v>
      </c>
      <c r="N3079" t="s">
        <v>5571</v>
      </c>
      <c r="O3079">
        <f t="shared" si="53"/>
        <v>11.053530803328584</v>
      </c>
      <c r="P3079" t="s">
        <v>5572</v>
      </c>
    </row>
    <row r="3080" spans="1:16">
      <c r="A3080" s="54" t="s">
        <v>159</v>
      </c>
      <c r="B3080" s="54" t="s">
        <v>3027</v>
      </c>
      <c r="C3080" s="54" t="s">
        <v>4243</v>
      </c>
      <c r="D3080" s="54" t="s">
        <v>2943</v>
      </c>
      <c r="E3080" s="54" t="s">
        <v>3756</v>
      </c>
      <c r="F3080" s="54" t="s">
        <v>3690</v>
      </c>
      <c r="G3080" s="54">
        <v>2311020000</v>
      </c>
      <c r="H3080" s="54" t="s">
        <v>3695</v>
      </c>
      <c r="I3080" s="54" t="s">
        <v>3696</v>
      </c>
      <c r="J3080">
        <f>VLOOKUP(A3080,'County Acres Disturbed'!$A$2:$E$3146,5,FALSE)</f>
        <v>447.23167395046579</v>
      </c>
      <c r="K3080" s="55" t="s">
        <v>5571</v>
      </c>
      <c r="L3080">
        <f>IF(H3080="PM10-PRI",VLOOKUP(A3080,'County Emission Factors'!A$2:E$3145,5,FALSE),IF(H3080="PM10-FIL",VLOOKUP(A3080,'County Emission Factors'!A$2:E$3145,5,FALSE),VLOOKUP(A3080,'County Emission Factors'!A$2:F$3145,6,FALSE)))</f>
        <v>0.2471544715447154</v>
      </c>
      <c r="M3080" s="56" t="s">
        <v>5572</v>
      </c>
      <c r="N3080" t="s">
        <v>5571</v>
      </c>
      <c r="O3080">
        <f t="shared" si="53"/>
        <v>110.53530803328583</v>
      </c>
      <c r="P3080" t="s">
        <v>5572</v>
      </c>
    </row>
    <row r="3081" spans="1:16">
      <c r="A3081" s="54" t="s">
        <v>159</v>
      </c>
      <c r="B3081" s="54" t="s">
        <v>3027</v>
      </c>
      <c r="C3081" s="54" t="s">
        <v>4243</v>
      </c>
      <c r="D3081" s="54" t="s">
        <v>2943</v>
      </c>
      <c r="E3081" s="54" t="s">
        <v>3756</v>
      </c>
      <c r="F3081" s="54" t="s">
        <v>3690</v>
      </c>
      <c r="G3081" s="54">
        <v>2311020000</v>
      </c>
      <c r="H3081" s="54" t="s">
        <v>3697</v>
      </c>
      <c r="I3081" s="54" t="s">
        <v>3698</v>
      </c>
      <c r="J3081">
        <f>VLOOKUP(A3081,'County Acres Disturbed'!$A$2:$E$3146,5,FALSE)</f>
        <v>447.23167395046579</v>
      </c>
      <c r="K3081" s="55" t="s">
        <v>5571</v>
      </c>
      <c r="L3081">
        <f>IF(H3081="PM10-PRI",VLOOKUP(A3081,'County Emission Factors'!A$2:E$3145,5,FALSE),IF(H3081="PM10-FIL",VLOOKUP(A3081,'County Emission Factors'!A$2:E$3145,5,FALSE),VLOOKUP(A3081,'County Emission Factors'!A$2:F$3145,6,FALSE)))</f>
        <v>2.4715447154471541E-2</v>
      </c>
      <c r="M3081" s="56" t="s">
        <v>5572</v>
      </c>
      <c r="N3081" t="s">
        <v>5571</v>
      </c>
      <c r="O3081">
        <f t="shared" si="53"/>
        <v>11.053530803328584</v>
      </c>
      <c r="P3081" t="s">
        <v>5572</v>
      </c>
    </row>
    <row r="3082" spans="1:16">
      <c r="A3082" s="54" t="s">
        <v>160</v>
      </c>
      <c r="B3082" s="54" t="s">
        <v>3027</v>
      </c>
      <c r="C3082" s="54" t="s">
        <v>4243</v>
      </c>
      <c r="D3082" s="54" t="s">
        <v>2957</v>
      </c>
      <c r="E3082" s="54" t="s">
        <v>4271</v>
      </c>
      <c r="F3082" s="54" t="s">
        <v>3690</v>
      </c>
      <c r="G3082" s="54">
        <v>2311020000</v>
      </c>
      <c r="H3082" s="54" t="s">
        <v>3691</v>
      </c>
      <c r="I3082" s="54" t="s">
        <v>3692</v>
      </c>
      <c r="J3082">
        <f>VLOOKUP(A3082,'County Acres Disturbed'!$A$2:$E$3146,5,FALSE)</f>
        <v>286.57640390067883</v>
      </c>
      <c r="K3082" s="55" t="s">
        <v>5571</v>
      </c>
      <c r="L3082">
        <f>IF(H3082="PM10-PRI",VLOOKUP(A3082,'County Emission Factors'!A$2:E$3145,5,FALSE),IF(H3082="PM10-FIL",VLOOKUP(A3082,'County Emission Factors'!A$2:E$3145,5,FALSE),VLOOKUP(A3082,'County Emission Factors'!A$2:F$3145,6,FALSE)))</f>
        <v>0.24715447154471537</v>
      </c>
      <c r="M3082" s="56" t="s">
        <v>5572</v>
      </c>
      <c r="N3082" t="s">
        <v>5571</v>
      </c>
      <c r="O3082">
        <f t="shared" si="53"/>
        <v>70.828639663257178</v>
      </c>
      <c r="P3082" t="s">
        <v>5572</v>
      </c>
    </row>
    <row r="3083" spans="1:16">
      <c r="A3083" s="54" t="s">
        <v>160</v>
      </c>
      <c r="B3083" s="54" t="s">
        <v>3027</v>
      </c>
      <c r="C3083" s="54" t="s">
        <v>4243</v>
      </c>
      <c r="D3083" s="54" t="s">
        <v>2957</v>
      </c>
      <c r="E3083" s="54" t="s">
        <v>4271</v>
      </c>
      <c r="F3083" s="54" t="s">
        <v>3690</v>
      </c>
      <c r="G3083" s="54">
        <v>2311020000</v>
      </c>
      <c r="H3083" s="54" t="s">
        <v>3693</v>
      </c>
      <c r="I3083" s="54" t="s">
        <v>3694</v>
      </c>
      <c r="J3083">
        <f>VLOOKUP(A3083,'County Acres Disturbed'!$A$2:$E$3146,5,FALSE)</f>
        <v>286.57640390067883</v>
      </c>
      <c r="K3083" s="55" t="s">
        <v>5571</v>
      </c>
      <c r="L3083">
        <f>IF(H3083="PM10-PRI",VLOOKUP(A3083,'County Emission Factors'!A$2:E$3145,5,FALSE),IF(H3083="PM10-FIL",VLOOKUP(A3083,'County Emission Factors'!A$2:E$3145,5,FALSE),VLOOKUP(A3083,'County Emission Factors'!A$2:F$3145,6,FALSE)))</f>
        <v>2.4715447154471538E-2</v>
      </c>
      <c r="M3083" s="56" t="s">
        <v>5572</v>
      </c>
      <c r="N3083" t="s">
        <v>5571</v>
      </c>
      <c r="O3083">
        <f t="shared" si="53"/>
        <v>7.0828639663257187</v>
      </c>
      <c r="P3083" t="s">
        <v>5572</v>
      </c>
    </row>
    <row r="3084" spans="1:16">
      <c r="A3084" s="54" t="s">
        <v>160</v>
      </c>
      <c r="B3084" s="54" t="s">
        <v>3027</v>
      </c>
      <c r="C3084" s="54" t="s">
        <v>4243</v>
      </c>
      <c r="D3084" s="54" t="s">
        <v>2957</v>
      </c>
      <c r="E3084" s="54" t="s">
        <v>4271</v>
      </c>
      <c r="F3084" s="54" t="s">
        <v>3690</v>
      </c>
      <c r="G3084" s="54">
        <v>2311020000</v>
      </c>
      <c r="H3084" s="54" t="s">
        <v>3695</v>
      </c>
      <c r="I3084" s="54" t="s">
        <v>3696</v>
      </c>
      <c r="J3084">
        <f>VLOOKUP(A3084,'County Acres Disturbed'!$A$2:$E$3146,5,FALSE)</f>
        <v>286.57640390067883</v>
      </c>
      <c r="K3084" s="55" t="s">
        <v>5571</v>
      </c>
      <c r="L3084">
        <f>IF(H3084="PM10-PRI",VLOOKUP(A3084,'County Emission Factors'!A$2:E$3145,5,FALSE),IF(H3084="PM10-FIL",VLOOKUP(A3084,'County Emission Factors'!A$2:E$3145,5,FALSE),VLOOKUP(A3084,'County Emission Factors'!A$2:F$3145,6,FALSE)))</f>
        <v>0.24715447154471537</v>
      </c>
      <c r="M3084" s="56" t="s">
        <v>5572</v>
      </c>
      <c r="N3084" t="s">
        <v>5571</v>
      </c>
      <c r="O3084">
        <f t="shared" si="53"/>
        <v>70.828639663257178</v>
      </c>
      <c r="P3084" t="s">
        <v>5572</v>
      </c>
    </row>
    <row r="3085" spans="1:16">
      <c r="A3085" s="54" t="s">
        <v>160</v>
      </c>
      <c r="B3085" s="54" t="s">
        <v>3027</v>
      </c>
      <c r="C3085" s="54" t="s">
        <v>4243</v>
      </c>
      <c r="D3085" s="54" t="s">
        <v>2957</v>
      </c>
      <c r="E3085" s="54" t="s">
        <v>4271</v>
      </c>
      <c r="F3085" s="54" t="s">
        <v>3690</v>
      </c>
      <c r="G3085" s="54">
        <v>2311020000</v>
      </c>
      <c r="H3085" s="54" t="s">
        <v>3697</v>
      </c>
      <c r="I3085" s="54" t="s">
        <v>3698</v>
      </c>
      <c r="J3085">
        <f>VLOOKUP(A3085,'County Acres Disturbed'!$A$2:$E$3146,5,FALSE)</f>
        <v>286.57640390067883</v>
      </c>
      <c r="K3085" s="55" t="s">
        <v>5571</v>
      </c>
      <c r="L3085">
        <f>IF(H3085="PM10-PRI",VLOOKUP(A3085,'County Emission Factors'!A$2:E$3145,5,FALSE),IF(H3085="PM10-FIL",VLOOKUP(A3085,'County Emission Factors'!A$2:E$3145,5,FALSE),VLOOKUP(A3085,'County Emission Factors'!A$2:F$3145,6,FALSE)))</f>
        <v>2.4715447154471538E-2</v>
      </c>
      <c r="M3085" s="56" t="s">
        <v>5572</v>
      </c>
      <c r="N3085" t="s">
        <v>5571</v>
      </c>
      <c r="O3085">
        <f t="shared" si="53"/>
        <v>7.0828639663257187</v>
      </c>
      <c r="P3085" t="s">
        <v>5572</v>
      </c>
    </row>
    <row r="3086" spans="1:16">
      <c r="A3086" s="54" t="s">
        <v>2331</v>
      </c>
      <c r="B3086" s="54" t="s">
        <v>3027</v>
      </c>
      <c r="C3086" s="54" t="s">
        <v>4243</v>
      </c>
      <c r="D3086" s="54" t="s">
        <v>2944</v>
      </c>
      <c r="E3086" s="54" t="s">
        <v>4272</v>
      </c>
      <c r="F3086" s="54" t="s">
        <v>3690</v>
      </c>
      <c r="G3086" s="54">
        <v>2311020000</v>
      </c>
      <c r="H3086" s="54" t="s">
        <v>3691</v>
      </c>
      <c r="I3086" s="54" t="s">
        <v>3692</v>
      </c>
      <c r="J3086">
        <f>VLOOKUP(A3086,'County Acres Disturbed'!$A$2:$E$3146,5,FALSE)</f>
        <v>0</v>
      </c>
      <c r="K3086" s="55" t="s">
        <v>5571</v>
      </c>
      <c r="L3086">
        <f>IF(H3086="PM10-PRI",VLOOKUP(A3086,'County Emission Factors'!A$2:E$3145,5,FALSE),IF(H3086="PM10-FIL",VLOOKUP(A3086,'County Emission Factors'!A$2:E$3145,5,FALSE),VLOOKUP(A3086,'County Emission Factors'!A$2:F$3145,6,FALSE)))</f>
        <v>0.19011882426516577</v>
      </c>
      <c r="M3086" s="56" t="s">
        <v>5572</v>
      </c>
      <c r="N3086" t="s">
        <v>5571</v>
      </c>
      <c r="O3086">
        <f t="shared" si="53"/>
        <v>0</v>
      </c>
      <c r="P3086" t="s">
        <v>5572</v>
      </c>
    </row>
    <row r="3087" spans="1:16">
      <c r="A3087" s="54" t="s">
        <v>2331</v>
      </c>
      <c r="B3087" s="54" t="s">
        <v>3027</v>
      </c>
      <c r="C3087" s="54" t="s">
        <v>4243</v>
      </c>
      <c r="D3087" s="54" t="s">
        <v>2944</v>
      </c>
      <c r="E3087" s="54" t="s">
        <v>4272</v>
      </c>
      <c r="F3087" s="54" t="s">
        <v>3690</v>
      </c>
      <c r="G3087" s="54">
        <v>2311020000</v>
      </c>
      <c r="H3087" s="54" t="s">
        <v>3693</v>
      </c>
      <c r="I3087" s="54" t="s">
        <v>3694</v>
      </c>
      <c r="J3087">
        <f>VLOOKUP(A3087,'County Acres Disturbed'!$A$2:$E$3146,5,FALSE)</f>
        <v>0</v>
      </c>
      <c r="K3087" s="55" t="s">
        <v>5571</v>
      </c>
      <c r="L3087">
        <f>IF(H3087="PM10-PRI",VLOOKUP(A3087,'County Emission Factors'!A$2:E$3145,5,FALSE),IF(H3087="PM10-FIL",VLOOKUP(A3087,'County Emission Factors'!A$2:E$3145,5,FALSE),VLOOKUP(A3087,'County Emission Factors'!A$2:F$3145,6,FALSE)))</f>
        <v>1.901188242651658E-2</v>
      </c>
      <c r="M3087" s="56" t="s">
        <v>5572</v>
      </c>
      <c r="N3087" t="s">
        <v>5571</v>
      </c>
      <c r="O3087">
        <f t="shared" si="53"/>
        <v>0</v>
      </c>
      <c r="P3087" t="s">
        <v>5572</v>
      </c>
    </row>
    <row r="3088" spans="1:16">
      <c r="A3088" s="54" t="s">
        <v>2331</v>
      </c>
      <c r="B3088" s="54" t="s">
        <v>3027</v>
      </c>
      <c r="C3088" s="54" t="s">
        <v>4243</v>
      </c>
      <c r="D3088" s="54" t="s">
        <v>2944</v>
      </c>
      <c r="E3088" s="54" t="s">
        <v>4272</v>
      </c>
      <c r="F3088" s="54" t="s">
        <v>3690</v>
      </c>
      <c r="G3088" s="54">
        <v>2311020000</v>
      </c>
      <c r="H3088" s="54" t="s">
        <v>3695</v>
      </c>
      <c r="I3088" s="54" t="s">
        <v>3696</v>
      </c>
      <c r="J3088">
        <f>VLOOKUP(A3088,'County Acres Disturbed'!$A$2:$E$3146,5,FALSE)</f>
        <v>0</v>
      </c>
      <c r="K3088" s="55" t="s">
        <v>5571</v>
      </c>
      <c r="L3088">
        <f>IF(H3088="PM10-PRI",VLOOKUP(A3088,'County Emission Factors'!A$2:E$3145,5,FALSE),IF(H3088="PM10-FIL",VLOOKUP(A3088,'County Emission Factors'!A$2:E$3145,5,FALSE),VLOOKUP(A3088,'County Emission Factors'!A$2:F$3145,6,FALSE)))</f>
        <v>0.19011882426516577</v>
      </c>
      <c r="M3088" s="56" t="s">
        <v>5572</v>
      </c>
      <c r="N3088" t="s">
        <v>5571</v>
      </c>
      <c r="O3088">
        <f t="shared" si="53"/>
        <v>0</v>
      </c>
      <c r="P3088" t="s">
        <v>5572</v>
      </c>
    </row>
    <row r="3089" spans="1:16">
      <c r="A3089" s="54" t="s">
        <v>2331</v>
      </c>
      <c r="B3089" s="54" t="s">
        <v>3027</v>
      </c>
      <c r="C3089" s="54" t="s">
        <v>4243</v>
      </c>
      <c r="D3089" s="54" t="s">
        <v>2944</v>
      </c>
      <c r="E3089" s="54" t="s">
        <v>4272</v>
      </c>
      <c r="F3089" s="54" t="s">
        <v>3690</v>
      </c>
      <c r="G3089" s="54">
        <v>2311020000</v>
      </c>
      <c r="H3089" s="54" t="s">
        <v>3697</v>
      </c>
      <c r="I3089" s="54" t="s">
        <v>3698</v>
      </c>
      <c r="J3089">
        <f>VLOOKUP(A3089,'County Acres Disturbed'!$A$2:$E$3146,5,FALSE)</f>
        <v>0</v>
      </c>
      <c r="K3089" s="55" t="s">
        <v>5571</v>
      </c>
      <c r="L3089">
        <f>IF(H3089="PM10-PRI",VLOOKUP(A3089,'County Emission Factors'!A$2:E$3145,5,FALSE),IF(H3089="PM10-FIL",VLOOKUP(A3089,'County Emission Factors'!A$2:E$3145,5,FALSE),VLOOKUP(A3089,'County Emission Factors'!A$2:F$3145,6,FALSE)))</f>
        <v>1.901188242651658E-2</v>
      </c>
      <c r="M3089" s="56" t="s">
        <v>5572</v>
      </c>
      <c r="N3089" t="s">
        <v>5571</v>
      </c>
      <c r="O3089">
        <f t="shared" si="53"/>
        <v>0</v>
      </c>
      <c r="P3089" t="s">
        <v>5572</v>
      </c>
    </row>
    <row r="3090" spans="1:16">
      <c r="A3090" s="54" t="s">
        <v>161</v>
      </c>
      <c r="B3090" s="54" t="s">
        <v>3027</v>
      </c>
      <c r="C3090" s="54" t="s">
        <v>4243</v>
      </c>
      <c r="D3090" s="54" t="s">
        <v>2958</v>
      </c>
      <c r="E3090" s="54" t="s">
        <v>4273</v>
      </c>
      <c r="F3090" s="54" t="s">
        <v>3690</v>
      </c>
      <c r="G3090" s="54">
        <v>2311020000</v>
      </c>
      <c r="H3090" s="54" t="s">
        <v>3691</v>
      </c>
      <c r="I3090" s="54" t="s">
        <v>3692</v>
      </c>
      <c r="J3090">
        <f>VLOOKUP(A3090,'County Acres Disturbed'!$A$2:$E$3146,5,FALSE)</f>
        <v>163.10802226428751</v>
      </c>
      <c r="K3090" s="55" t="s">
        <v>5571</v>
      </c>
      <c r="L3090">
        <f>IF(H3090="PM10-PRI",VLOOKUP(A3090,'County Emission Factors'!A$2:E$3145,5,FALSE),IF(H3090="PM10-FIL",VLOOKUP(A3090,'County Emission Factors'!A$2:E$3145,5,FALSE),VLOOKUP(A3090,'County Emission Factors'!A$2:F$3145,6,FALSE)))</f>
        <v>0.24715447154471548</v>
      </c>
      <c r="M3090" s="56" t="s">
        <v>5572</v>
      </c>
      <c r="N3090" t="s">
        <v>5571</v>
      </c>
      <c r="O3090">
        <f t="shared" si="53"/>
        <v>40.312877047433666</v>
      </c>
      <c r="P3090" t="s">
        <v>5572</v>
      </c>
    </row>
    <row r="3091" spans="1:16">
      <c r="A3091" s="54" t="s">
        <v>161</v>
      </c>
      <c r="B3091" s="54" t="s">
        <v>3027</v>
      </c>
      <c r="C3091" s="54" t="s">
        <v>4243</v>
      </c>
      <c r="D3091" s="54" t="s">
        <v>2958</v>
      </c>
      <c r="E3091" s="54" t="s">
        <v>4273</v>
      </c>
      <c r="F3091" s="54" t="s">
        <v>3690</v>
      </c>
      <c r="G3091" s="54">
        <v>2311020000</v>
      </c>
      <c r="H3091" s="54" t="s">
        <v>3693</v>
      </c>
      <c r="I3091" s="54" t="s">
        <v>3694</v>
      </c>
      <c r="J3091">
        <f>VLOOKUP(A3091,'County Acres Disturbed'!$A$2:$E$3146,5,FALSE)</f>
        <v>163.10802226428751</v>
      </c>
      <c r="K3091" s="55" t="s">
        <v>5571</v>
      </c>
      <c r="L3091">
        <f>IF(H3091="PM10-PRI",VLOOKUP(A3091,'County Emission Factors'!A$2:E$3145,5,FALSE),IF(H3091="PM10-FIL",VLOOKUP(A3091,'County Emission Factors'!A$2:E$3145,5,FALSE),VLOOKUP(A3091,'County Emission Factors'!A$2:F$3145,6,FALSE)))</f>
        <v>2.4715447154471548E-2</v>
      </c>
      <c r="M3091" s="56" t="s">
        <v>5572</v>
      </c>
      <c r="N3091" t="s">
        <v>5571</v>
      </c>
      <c r="O3091">
        <f t="shared" si="53"/>
        <v>4.0312877047433666</v>
      </c>
      <c r="P3091" t="s">
        <v>5572</v>
      </c>
    </row>
    <row r="3092" spans="1:16">
      <c r="A3092" s="54" t="s">
        <v>161</v>
      </c>
      <c r="B3092" s="54" t="s">
        <v>3027</v>
      </c>
      <c r="C3092" s="54" t="s">
        <v>4243</v>
      </c>
      <c r="D3092" s="54" t="s">
        <v>2958</v>
      </c>
      <c r="E3092" s="54" t="s">
        <v>4273</v>
      </c>
      <c r="F3092" s="54" t="s">
        <v>3690</v>
      </c>
      <c r="G3092" s="54">
        <v>2311020000</v>
      </c>
      <c r="H3092" s="54" t="s">
        <v>3695</v>
      </c>
      <c r="I3092" s="54" t="s">
        <v>3696</v>
      </c>
      <c r="J3092">
        <f>VLOOKUP(A3092,'County Acres Disturbed'!$A$2:$E$3146,5,FALSE)</f>
        <v>163.10802226428751</v>
      </c>
      <c r="K3092" s="55" t="s">
        <v>5571</v>
      </c>
      <c r="L3092">
        <f>IF(H3092="PM10-PRI",VLOOKUP(A3092,'County Emission Factors'!A$2:E$3145,5,FALSE),IF(H3092="PM10-FIL",VLOOKUP(A3092,'County Emission Factors'!A$2:E$3145,5,FALSE),VLOOKUP(A3092,'County Emission Factors'!A$2:F$3145,6,FALSE)))</f>
        <v>0.24715447154471548</v>
      </c>
      <c r="M3092" s="56" t="s">
        <v>5572</v>
      </c>
      <c r="N3092" t="s">
        <v>5571</v>
      </c>
      <c r="O3092">
        <f t="shared" si="53"/>
        <v>40.312877047433666</v>
      </c>
      <c r="P3092" t="s">
        <v>5572</v>
      </c>
    </row>
    <row r="3093" spans="1:16">
      <c r="A3093" s="54" t="s">
        <v>161</v>
      </c>
      <c r="B3093" s="54" t="s">
        <v>3027</v>
      </c>
      <c r="C3093" s="54" t="s">
        <v>4243</v>
      </c>
      <c r="D3093" s="54" t="s">
        <v>2958</v>
      </c>
      <c r="E3093" s="54" t="s">
        <v>4273</v>
      </c>
      <c r="F3093" s="54" t="s">
        <v>3690</v>
      </c>
      <c r="G3093" s="54">
        <v>2311020000</v>
      </c>
      <c r="H3093" s="54" t="s">
        <v>3697</v>
      </c>
      <c r="I3093" s="54" t="s">
        <v>3698</v>
      </c>
      <c r="J3093">
        <f>VLOOKUP(A3093,'County Acres Disturbed'!$A$2:$E$3146,5,FALSE)</f>
        <v>163.10802226428751</v>
      </c>
      <c r="K3093" s="55" t="s">
        <v>5571</v>
      </c>
      <c r="L3093">
        <f>IF(H3093="PM10-PRI",VLOOKUP(A3093,'County Emission Factors'!A$2:E$3145,5,FALSE),IF(H3093="PM10-FIL",VLOOKUP(A3093,'County Emission Factors'!A$2:E$3145,5,FALSE),VLOOKUP(A3093,'County Emission Factors'!A$2:F$3145,6,FALSE)))</f>
        <v>2.4715447154471548E-2</v>
      </c>
      <c r="M3093" s="56" t="s">
        <v>5572</v>
      </c>
      <c r="N3093" t="s">
        <v>5571</v>
      </c>
      <c r="O3093">
        <f t="shared" si="53"/>
        <v>4.0312877047433666</v>
      </c>
      <c r="P3093" t="s">
        <v>5572</v>
      </c>
    </row>
    <row r="3094" spans="1:16">
      <c r="A3094" s="54" t="s">
        <v>162</v>
      </c>
      <c r="B3094" s="54" t="s">
        <v>3027</v>
      </c>
      <c r="C3094" s="54" t="s">
        <v>4243</v>
      </c>
      <c r="D3094" s="54" t="s">
        <v>2959</v>
      </c>
      <c r="E3094" s="54" t="s">
        <v>4274</v>
      </c>
      <c r="F3094" s="54" t="s">
        <v>3690</v>
      </c>
      <c r="G3094" s="54">
        <v>2311020000</v>
      </c>
      <c r="H3094" s="54" t="s">
        <v>3691</v>
      </c>
      <c r="I3094" s="54" t="s">
        <v>3692</v>
      </c>
      <c r="J3094">
        <f>VLOOKUP(A3094,'County Acres Disturbed'!$A$2:$E$3146,5,FALSE)</f>
        <v>47.762733983446466</v>
      </c>
      <c r="K3094" s="55" t="s">
        <v>5571</v>
      </c>
      <c r="L3094">
        <f>IF(H3094="PM10-PRI",VLOOKUP(A3094,'County Emission Factors'!A$2:E$3145,5,FALSE),IF(H3094="PM10-FIL",VLOOKUP(A3094,'County Emission Factors'!A$2:E$3145,5,FALSE),VLOOKUP(A3094,'County Emission Factors'!A$2:F$3145,6,FALSE)))</f>
        <v>0.24715447154471573</v>
      </c>
      <c r="M3094" s="56" t="s">
        <v>5572</v>
      </c>
      <c r="N3094" t="s">
        <v>5571</v>
      </c>
      <c r="O3094">
        <f t="shared" si="53"/>
        <v>11.804773277209547</v>
      </c>
      <c r="P3094" t="s">
        <v>5572</v>
      </c>
    </row>
    <row r="3095" spans="1:16">
      <c r="A3095" s="54" t="s">
        <v>162</v>
      </c>
      <c r="B3095" s="54" t="s">
        <v>3027</v>
      </c>
      <c r="C3095" s="54" t="s">
        <v>4243</v>
      </c>
      <c r="D3095" s="54" t="s">
        <v>2959</v>
      </c>
      <c r="E3095" s="54" t="s">
        <v>4274</v>
      </c>
      <c r="F3095" s="54" t="s">
        <v>3690</v>
      </c>
      <c r="G3095" s="54">
        <v>2311020000</v>
      </c>
      <c r="H3095" s="54" t="s">
        <v>3693</v>
      </c>
      <c r="I3095" s="54" t="s">
        <v>3694</v>
      </c>
      <c r="J3095">
        <f>VLOOKUP(A3095,'County Acres Disturbed'!$A$2:$E$3146,5,FALSE)</f>
        <v>47.762733983446466</v>
      </c>
      <c r="K3095" s="55" t="s">
        <v>5571</v>
      </c>
      <c r="L3095">
        <f>IF(H3095="PM10-PRI",VLOOKUP(A3095,'County Emission Factors'!A$2:E$3145,5,FALSE),IF(H3095="PM10-FIL",VLOOKUP(A3095,'County Emission Factors'!A$2:E$3145,5,FALSE),VLOOKUP(A3095,'County Emission Factors'!A$2:F$3145,6,FALSE)))</f>
        <v>2.4715447154471576E-2</v>
      </c>
      <c r="M3095" s="56" t="s">
        <v>5572</v>
      </c>
      <c r="N3095" t="s">
        <v>5571</v>
      </c>
      <c r="O3095">
        <f t="shared" si="53"/>
        <v>1.1804773277209548</v>
      </c>
      <c r="P3095" t="s">
        <v>5572</v>
      </c>
    </row>
    <row r="3096" spans="1:16">
      <c r="A3096" s="54" t="s">
        <v>162</v>
      </c>
      <c r="B3096" s="54" t="s">
        <v>3027</v>
      </c>
      <c r="C3096" s="54" t="s">
        <v>4243</v>
      </c>
      <c r="D3096" s="54" t="s">
        <v>2959</v>
      </c>
      <c r="E3096" s="54" t="s">
        <v>4274</v>
      </c>
      <c r="F3096" s="54" t="s">
        <v>3690</v>
      </c>
      <c r="G3096" s="54">
        <v>2311020000</v>
      </c>
      <c r="H3096" s="54" t="s">
        <v>3695</v>
      </c>
      <c r="I3096" s="54" t="s">
        <v>3696</v>
      </c>
      <c r="J3096">
        <f>VLOOKUP(A3096,'County Acres Disturbed'!$A$2:$E$3146,5,FALSE)</f>
        <v>47.762733983446466</v>
      </c>
      <c r="K3096" s="55" t="s">
        <v>5571</v>
      </c>
      <c r="L3096">
        <f>IF(H3096="PM10-PRI",VLOOKUP(A3096,'County Emission Factors'!A$2:E$3145,5,FALSE),IF(H3096="PM10-FIL",VLOOKUP(A3096,'County Emission Factors'!A$2:E$3145,5,FALSE),VLOOKUP(A3096,'County Emission Factors'!A$2:F$3145,6,FALSE)))</f>
        <v>0.24715447154471573</v>
      </c>
      <c r="M3096" s="56" t="s">
        <v>5572</v>
      </c>
      <c r="N3096" t="s">
        <v>5571</v>
      </c>
      <c r="O3096">
        <f t="shared" si="53"/>
        <v>11.804773277209547</v>
      </c>
      <c r="P3096" t="s">
        <v>5572</v>
      </c>
    </row>
    <row r="3097" spans="1:16">
      <c r="A3097" s="54" t="s">
        <v>162</v>
      </c>
      <c r="B3097" s="54" t="s">
        <v>3027</v>
      </c>
      <c r="C3097" s="54" t="s">
        <v>4243</v>
      </c>
      <c r="D3097" s="54" t="s">
        <v>2959</v>
      </c>
      <c r="E3097" s="54" t="s">
        <v>4274</v>
      </c>
      <c r="F3097" s="54" t="s">
        <v>3690</v>
      </c>
      <c r="G3097" s="54">
        <v>2311020000</v>
      </c>
      <c r="H3097" s="54" t="s">
        <v>3697</v>
      </c>
      <c r="I3097" s="54" t="s">
        <v>3698</v>
      </c>
      <c r="J3097">
        <f>VLOOKUP(A3097,'County Acres Disturbed'!$A$2:$E$3146,5,FALSE)</f>
        <v>47.762733983446466</v>
      </c>
      <c r="K3097" s="55" t="s">
        <v>5571</v>
      </c>
      <c r="L3097">
        <f>IF(H3097="PM10-PRI",VLOOKUP(A3097,'County Emission Factors'!A$2:E$3145,5,FALSE),IF(H3097="PM10-FIL",VLOOKUP(A3097,'County Emission Factors'!A$2:E$3145,5,FALSE),VLOOKUP(A3097,'County Emission Factors'!A$2:F$3145,6,FALSE)))</f>
        <v>2.4715447154471576E-2</v>
      </c>
      <c r="M3097" s="56" t="s">
        <v>5572</v>
      </c>
      <c r="N3097" t="s">
        <v>5571</v>
      </c>
      <c r="O3097">
        <f t="shared" si="53"/>
        <v>1.1804773277209548</v>
      </c>
      <c r="P3097" t="s">
        <v>5572</v>
      </c>
    </row>
    <row r="3098" spans="1:16">
      <c r="A3098" s="54" t="s">
        <v>163</v>
      </c>
      <c r="B3098" s="54" t="s">
        <v>3027</v>
      </c>
      <c r="C3098" s="54" t="s">
        <v>4243</v>
      </c>
      <c r="D3098" s="54" t="s">
        <v>2960</v>
      </c>
      <c r="E3098" s="54" t="s">
        <v>4275</v>
      </c>
      <c r="F3098" s="54" t="s">
        <v>3690</v>
      </c>
      <c r="G3098" s="54">
        <v>2311020000</v>
      </c>
      <c r="H3098" s="54" t="s">
        <v>3691</v>
      </c>
      <c r="I3098" s="54" t="s">
        <v>3692</v>
      </c>
      <c r="J3098">
        <f>VLOOKUP(A3098,'County Acres Disturbed'!$A$2:$E$3146,5,FALSE)</f>
        <v>0</v>
      </c>
      <c r="K3098" s="55" t="s">
        <v>5571</v>
      </c>
      <c r="L3098">
        <f>IF(H3098="PM10-PRI",VLOOKUP(A3098,'County Emission Factors'!A$2:E$3145,5,FALSE),IF(H3098="PM10-FIL",VLOOKUP(A3098,'County Emission Factors'!A$2:E$3145,5,FALSE),VLOOKUP(A3098,'County Emission Factors'!A$2:F$3145,6,FALSE)))</f>
        <v>0.24715447154471556</v>
      </c>
      <c r="M3098" s="56" t="s">
        <v>5572</v>
      </c>
      <c r="N3098" t="s">
        <v>5571</v>
      </c>
      <c r="O3098">
        <f t="shared" si="53"/>
        <v>0</v>
      </c>
      <c r="P3098" t="s">
        <v>5572</v>
      </c>
    </row>
    <row r="3099" spans="1:16">
      <c r="A3099" s="54" t="s">
        <v>163</v>
      </c>
      <c r="B3099" s="54" t="s">
        <v>3027</v>
      </c>
      <c r="C3099" s="54" t="s">
        <v>4243</v>
      </c>
      <c r="D3099" s="54" t="s">
        <v>2960</v>
      </c>
      <c r="E3099" s="54" t="s">
        <v>4275</v>
      </c>
      <c r="F3099" s="54" t="s">
        <v>3690</v>
      </c>
      <c r="G3099" s="54">
        <v>2311020000</v>
      </c>
      <c r="H3099" s="54" t="s">
        <v>3693</v>
      </c>
      <c r="I3099" s="54" t="s">
        <v>3694</v>
      </c>
      <c r="J3099">
        <f>VLOOKUP(A3099,'County Acres Disturbed'!$A$2:$E$3146,5,FALSE)</f>
        <v>0</v>
      </c>
      <c r="K3099" s="55" t="s">
        <v>5571</v>
      </c>
      <c r="L3099">
        <f>IF(H3099="PM10-PRI",VLOOKUP(A3099,'County Emission Factors'!A$2:E$3145,5,FALSE),IF(H3099="PM10-FIL",VLOOKUP(A3099,'County Emission Factors'!A$2:E$3145,5,FALSE),VLOOKUP(A3099,'County Emission Factors'!A$2:F$3145,6,FALSE)))</f>
        <v>2.4715447154471559E-2</v>
      </c>
      <c r="M3099" s="56" t="s">
        <v>5572</v>
      </c>
      <c r="N3099" t="s">
        <v>5571</v>
      </c>
      <c r="O3099">
        <f t="shared" si="53"/>
        <v>0</v>
      </c>
      <c r="P3099" t="s">
        <v>5572</v>
      </c>
    </row>
    <row r="3100" spans="1:16">
      <c r="A3100" s="54" t="s">
        <v>163</v>
      </c>
      <c r="B3100" s="54" t="s">
        <v>3027</v>
      </c>
      <c r="C3100" s="54" t="s">
        <v>4243</v>
      </c>
      <c r="D3100" s="54" t="s">
        <v>2960</v>
      </c>
      <c r="E3100" s="54" t="s">
        <v>4275</v>
      </c>
      <c r="F3100" s="54" t="s">
        <v>3690</v>
      </c>
      <c r="G3100" s="54">
        <v>2311020000</v>
      </c>
      <c r="H3100" s="54" t="s">
        <v>3695</v>
      </c>
      <c r="I3100" s="54" t="s">
        <v>3696</v>
      </c>
      <c r="J3100">
        <f>VLOOKUP(A3100,'County Acres Disturbed'!$A$2:$E$3146,5,FALSE)</f>
        <v>0</v>
      </c>
      <c r="K3100" s="55" t="s">
        <v>5571</v>
      </c>
      <c r="L3100">
        <f>IF(H3100="PM10-PRI",VLOOKUP(A3100,'County Emission Factors'!A$2:E$3145,5,FALSE),IF(H3100="PM10-FIL",VLOOKUP(A3100,'County Emission Factors'!A$2:E$3145,5,FALSE),VLOOKUP(A3100,'County Emission Factors'!A$2:F$3145,6,FALSE)))</f>
        <v>0.24715447154471556</v>
      </c>
      <c r="M3100" s="56" t="s">
        <v>5572</v>
      </c>
      <c r="N3100" t="s">
        <v>5571</v>
      </c>
      <c r="O3100">
        <f t="shared" si="53"/>
        <v>0</v>
      </c>
      <c r="P3100" t="s">
        <v>5572</v>
      </c>
    </row>
    <row r="3101" spans="1:16">
      <c r="A3101" s="54" t="s">
        <v>163</v>
      </c>
      <c r="B3101" s="54" t="s">
        <v>3027</v>
      </c>
      <c r="C3101" s="54" t="s">
        <v>4243</v>
      </c>
      <c r="D3101" s="54" t="s">
        <v>2960</v>
      </c>
      <c r="E3101" s="54" t="s">
        <v>4275</v>
      </c>
      <c r="F3101" s="54" t="s">
        <v>3690</v>
      </c>
      <c r="G3101" s="54">
        <v>2311020000</v>
      </c>
      <c r="H3101" s="54" t="s">
        <v>3697</v>
      </c>
      <c r="I3101" s="54" t="s">
        <v>3698</v>
      </c>
      <c r="J3101">
        <f>VLOOKUP(A3101,'County Acres Disturbed'!$A$2:$E$3146,5,FALSE)</f>
        <v>0</v>
      </c>
      <c r="K3101" s="55" t="s">
        <v>5571</v>
      </c>
      <c r="L3101">
        <f>IF(H3101="PM10-PRI",VLOOKUP(A3101,'County Emission Factors'!A$2:E$3145,5,FALSE),IF(H3101="PM10-FIL",VLOOKUP(A3101,'County Emission Factors'!A$2:E$3145,5,FALSE),VLOOKUP(A3101,'County Emission Factors'!A$2:F$3145,6,FALSE)))</f>
        <v>2.4715447154471559E-2</v>
      </c>
      <c r="M3101" s="56" t="s">
        <v>5572</v>
      </c>
      <c r="N3101" t="s">
        <v>5571</v>
      </c>
      <c r="O3101">
        <f t="shared" si="53"/>
        <v>0</v>
      </c>
      <c r="P3101" t="s">
        <v>5572</v>
      </c>
    </row>
    <row r="3102" spans="1:16">
      <c r="A3102" s="54" t="s">
        <v>164</v>
      </c>
      <c r="B3102" s="54" t="s">
        <v>3027</v>
      </c>
      <c r="C3102" s="54" t="s">
        <v>4243</v>
      </c>
      <c r="D3102" s="54" t="s">
        <v>2961</v>
      </c>
      <c r="E3102" s="54" t="s">
        <v>4276</v>
      </c>
      <c r="F3102" s="54" t="s">
        <v>3690</v>
      </c>
      <c r="G3102" s="54">
        <v>2311020000</v>
      </c>
      <c r="H3102" s="54" t="s">
        <v>3691</v>
      </c>
      <c r="I3102" s="54" t="s">
        <v>3692</v>
      </c>
      <c r="J3102">
        <f>VLOOKUP(A3102,'County Acres Disturbed'!$A$2:$E$3146,5,FALSE)</f>
        <v>2493.9742759120095</v>
      </c>
      <c r="K3102" s="55" t="s">
        <v>5571</v>
      </c>
      <c r="L3102">
        <f>IF(H3102="PM10-PRI",VLOOKUP(A3102,'County Emission Factors'!A$2:E$3145,5,FALSE),IF(H3102="PM10-FIL",VLOOKUP(A3102,'County Emission Factors'!A$2:E$3145,5,FALSE),VLOOKUP(A3102,'County Emission Factors'!A$2:F$3145,6,FALSE)))</f>
        <v>0.2471544715447154</v>
      </c>
      <c r="M3102" s="56" t="s">
        <v>5572</v>
      </c>
      <c r="N3102" t="s">
        <v>5571</v>
      </c>
      <c r="O3102">
        <f t="shared" si="53"/>
        <v>616.39689420914692</v>
      </c>
      <c r="P3102" t="s">
        <v>5572</v>
      </c>
    </row>
    <row r="3103" spans="1:16">
      <c r="A3103" s="54" t="s">
        <v>164</v>
      </c>
      <c r="B3103" s="54" t="s">
        <v>3027</v>
      </c>
      <c r="C3103" s="54" t="s">
        <v>4243</v>
      </c>
      <c r="D3103" s="54" t="s">
        <v>2961</v>
      </c>
      <c r="E3103" s="54" t="s">
        <v>4276</v>
      </c>
      <c r="F3103" s="54" t="s">
        <v>3690</v>
      </c>
      <c r="G3103" s="54">
        <v>2311020000</v>
      </c>
      <c r="H3103" s="54" t="s">
        <v>3693</v>
      </c>
      <c r="I3103" s="54" t="s">
        <v>3694</v>
      </c>
      <c r="J3103">
        <f>VLOOKUP(A3103,'County Acres Disturbed'!$A$2:$E$3146,5,FALSE)</f>
        <v>2493.9742759120095</v>
      </c>
      <c r="K3103" s="55" t="s">
        <v>5571</v>
      </c>
      <c r="L3103">
        <f>IF(H3103="PM10-PRI",VLOOKUP(A3103,'County Emission Factors'!A$2:E$3145,5,FALSE),IF(H3103="PM10-FIL",VLOOKUP(A3103,'County Emission Factors'!A$2:E$3145,5,FALSE),VLOOKUP(A3103,'County Emission Factors'!A$2:F$3145,6,FALSE)))</f>
        <v>2.4715447154471541E-2</v>
      </c>
      <c r="M3103" s="56" t="s">
        <v>5572</v>
      </c>
      <c r="N3103" t="s">
        <v>5571</v>
      </c>
      <c r="O3103">
        <f t="shared" ref="O3103:O3166" si="54">L3103*J3103</f>
        <v>61.639689420914699</v>
      </c>
      <c r="P3103" t="s">
        <v>5572</v>
      </c>
    </row>
    <row r="3104" spans="1:16">
      <c r="A3104" s="54" t="s">
        <v>164</v>
      </c>
      <c r="B3104" s="54" t="s">
        <v>3027</v>
      </c>
      <c r="C3104" s="54" t="s">
        <v>4243</v>
      </c>
      <c r="D3104" s="54" t="s">
        <v>2961</v>
      </c>
      <c r="E3104" s="54" t="s">
        <v>4276</v>
      </c>
      <c r="F3104" s="54" t="s">
        <v>3690</v>
      </c>
      <c r="G3104" s="54">
        <v>2311020000</v>
      </c>
      <c r="H3104" s="54" t="s">
        <v>3695</v>
      </c>
      <c r="I3104" s="54" t="s">
        <v>3696</v>
      </c>
      <c r="J3104">
        <f>VLOOKUP(A3104,'County Acres Disturbed'!$A$2:$E$3146,5,FALSE)</f>
        <v>2493.9742759120095</v>
      </c>
      <c r="K3104" s="55" t="s">
        <v>5571</v>
      </c>
      <c r="L3104">
        <f>IF(H3104="PM10-PRI",VLOOKUP(A3104,'County Emission Factors'!A$2:E$3145,5,FALSE),IF(H3104="PM10-FIL",VLOOKUP(A3104,'County Emission Factors'!A$2:E$3145,5,FALSE),VLOOKUP(A3104,'County Emission Factors'!A$2:F$3145,6,FALSE)))</f>
        <v>0.2471544715447154</v>
      </c>
      <c r="M3104" s="56" t="s">
        <v>5572</v>
      </c>
      <c r="N3104" t="s">
        <v>5571</v>
      </c>
      <c r="O3104">
        <f t="shared" si="54"/>
        <v>616.39689420914692</v>
      </c>
      <c r="P3104" t="s">
        <v>5572</v>
      </c>
    </row>
    <row r="3105" spans="1:16">
      <c r="A3105" s="54" t="s">
        <v>164</v>
      </c>
      <c r="B3105" s="54" t="s">
        <v>3027</v>
      </c>
      <c r="C3105" s="54" t="s">
        <v>4243</v>
      </c>
      <c r="D3105" s="54" t="s">
        <v>2961</v>
      </c>
      <c r="E3105" s="54" t="s">
        <v>4276</v>
      </c>
      <c r="F3105" s="54" t="s">
        <v>3690</v>
      </c>
      <c r="G3105" s="54">
        <v>2311020000</v>
      </c>
      <c r="H3105" s="54" t="s">
        <v>3697</v>
      </c>
      <c r="I3105" s="54" t="s">
        <v>3698</v>
      </c>
      <c r="J3105">
        <f>VLOOKUP(A3105,'County Acres Disturbed'!$A$2:$E$3146,5,FALSE)</f>
        <v>2493.9742759120095</v>
      </c>
      <c r="K3105" s="55" t="s">
        <v>5571</v>
      </c>
      <c r="L3105">
        <f>IF(H3105="PM10-PRI",VLOOKUP(A3105,'County Emission Factors'!A$2:E$3145,5,FALSE),IF(H3105="PM10-FIL",VLOOKUP(A3105,'County Emission Factors'!A$2:E$3145,5,FALSE),VLOOKUP(A3105,'County Emission Factors'!A$2:F$3145,6,FALSE)))</f>
        <v>2.4715447154471541E-2</v>
      </c>
      <c r="M3105" s="56" t="s">
        <v>5572</v>
      </c>
      <c r="N3105" t="s">
        <v>5571</v>
      </c>
      <c r="O3105">
        <f t="shared" si="54"/>
        <v>61.639689420914699</v>
      </c>
      <c r="P3105" t="s">
        <v>5572</v>
      </c>
    </row>
    <row r="3106" spans="1:16">
      <c r="A3106" s="54" t="s">
        <v>165</v>
      </c>
      <c r="B3106" s="54" t="s">
        <v>3027</v>
      </c>
      <c r="C3106" s="54" t="s">
        <v>4243</v>
      </c>
      <c r="D3106" s="54" t="s">
        <v>2962</v>
      </c>
      <c r="E3106" s="54" t="s">
        <v>4277</v>
      </c>
      <c r="F3106" s="54" t="s">
        <v>3690</v>
      </c>
      <c r="G3106" s="54">
        <v>2311020000</v>
      </c>
      <c r="H3106" s="54" t="s">
        <v>3691</v>
      </c>
      <c r="I3106" s="54" t="s">
        <v>3692</v>
      </c>
      <c r="J3106">
        <f>VLOOKUP(A3106,'County Acres Disturbed'!$A$2:$E$3146,5,FALSE)</f>
        <v>36.830843737097183</v>
      </c>
      <c r="K3106" s="55" t="s">
        <v>5571</v>
      </c>
      <c r="L3106">
        <f>IF(H3106="PM10-PRI",VLOOKUP(A3106,'County Emission Factors'!A$2:E$3145,5,FALSE),IF(H3106="PM10-FIL",VLOOKUP(A3106,'County Emission Factors'!A$2:E$3145,5,FALSE),VLOOKUP(A3106,'County Emission Factors'!A$2:F$3145,6,FALSE)))</f>
        <v>0.24715447154471556</v>
      </c>
      <c r="M3106" s="56" t="s">
        <v>5572</v>
      </c>
      <c r="N3106" t="s">
        <v>5571</v>
      </c>
      <c r="O3106">
        <f t="shared" si="54"/>
        <v>9.1029077203882505</v>
      </c>
      <c r="P3106" t="s">
        <v>5572</v>
      </c>
    </row>
    <row r="3107" spans="1:16">
      <c r="A3107" s="54" t="s">
        <v>165</v>
      </c>
      <c r="B3107" s="54" t="s">
        <v>3027</v>
      </c>
      <c r="C3107" s="54" t="s">
        <v>4243</v>
      </c>
      <c r="D3107" s="54" t="s">
        <v>2962</v>
      </c>
      <c r="E3107" s="54" t="s">
        <v>4277</v>
      </c>
      <c r="F3107" s="54" t="s">
        <v>3690</v>
      </c>
      <c r="G3107" s="54">
        <v>2311020000</v>
      </c>
      <c r="H3107" s="54" t="s">
        <v>3693</v>
      </c>
      <c r="I3107" s="54" t="s">
        <v>3694</v>
      </c>
      <c r="J3107">
        <f>VLOOKUP(A3107,'County Acres Disturbed'!$A$2:$E$3146,5,FALSE)</f>
        <v>36.830843737097183</v>
      </c>
      <c r="K3107" s="55" t="s">
        <v>5571</v>
      </c>
      <c r="L3107">
        <f>IF(H3107="PM10-PRI",VLOOKUP(A3107,'County Emission Factors'!A$2:E$3145,5,FALSE),IF(H3107="PM10-FIL",VLOOKUP(A3107,'County Emission Factors'!A$2:E$3145,5,FALSE),VLOOKUP(A3107,'County Emission Factors'!A$2:F$3145,6,FALSE)))</f>
        <v>2.4715447154471559E-2</v>
      </c>
      <c r="M3107" s="56" t="s">
        <v>5572</v>
      </c>
      <c r="N3107" t="s">
        <v>5571</v>
      </c>
      <c r="O3107">
        <f t="shared" si="54"/>
        <v>0.91029077203882525</v>
      </c>
      <c r="P3107" t="s">
        <v>5572</v>
      </c>
    </row>
    <row r="3108" spans="1:16">
      <c r="A3108" s="54" t="s">
        <v>165</v>
      </c>
      <c r="B3108" s="54" t="s">
        <v>3027</v>
      </c>
      <c r="C3108" s="54" t="s">
        <v>4243</v>
      </c>
      <c r="D3108" s="54" t="s">
        <v>2962</v>
      </c>
      <c r="E3108" s="54" t="s">
        <v>4277</v>
      </c>
      <c r="F3108" s="54" t="s">
        <v>3690</v>
      </c>
      <c r="G3108" s="54">
        <v>2311020000</v>
      </c>
      <c r="H3108" s="54" t="s">
        <v>3695</v>
      </c>
      <c r="I3108" s="54" t="s">
        <v>3696</v>
      </c>
      <c r="J3108">
        <f>VLOOKUP(A3108,'County Acres Disturbed'!$A$2:$E$3146,5,FALSE)</f>
        <v>36.830843737097183</v>
      </c>
      <c r="K3108" s="55" t="s">
        <v>5571</v>
      </c>
      <c r="L3108">
        <f>IF(H3108="PM10-PRI",VLOOKUP(A3108,'County Emission Factors'!A$2:E$3145,5,FALSE),IF(H3108="PM10-FIL",VLOOKUP(A3108,'County Emission Factors'!A$2:E$3145,5,FALSE),VLOOKUP(A3108,'County Emission Factors'!A$2:F$3145,6,FALSE)))</f>
        <v>0.24715447154471556</v>
      </c>
      <c r="M3108" s="56" t="s">
        <v>5572</v>
      </c>
      <c r="N3108" t="s">
        <v>5571</v>
      </c>
      <c r="O3108">
        <f t="shared" si="54"/>
        <v>9.1029077203882505</v>
      </c>
      <c r="P3108" t="s">
        <v>5572</v>
      </c>
    </row>
    <row r="3109" spans="1:16">
      <c r="A3109" s="54" t="s">
        <v>165</v>
      </c>
      <c r="B3109" s="54" t="s">
        <v>3027</v>
      </c>
      <c r="C3109" s="54" t="s">
        <v>4243</v>
      </c>
      <c r="D3109" s="54" t="s">
        <v>2962</v>
      </c>
      <c r="E3109" s="54" t="s">
        <v>4277</v>
      </c>
      <c r="F3109" s="54" t="s">
        <v>3690</v>
      </c>
      <c r="G3109" s="54">
        <v>2311020000</v>
      </c>
      <c r="H3109" s="54" t="s">
        <v>3697</v>
      </c>
      <c r="I3109" s="54" t="s">
        <v>3698</v>
      </c>
      <c r="J3109">
        <f>VLOOKUP(A3109,'County Acres Disturbed'!$A$2:$E$3146,5,FALSE)</f>
        <v>36.830843737097183</v>
      </c>
      <c r="K3109" s="55" t="s">
        <v>5571</v>
      </c>
      <c r="L3109">
        <f>IF(H3109="PM10-PRI",VLOOKUP(A3109,'County Emission Factors'!A$2:E$3145,5,FALSE),IF(H3109="PM10-FIL",VLOOKUP(A3109,'County Emission Factors'!A$2:E$3145,5,FALSE),VLOOKUP(A3109,'County Emission Factors'!A$2:F$3145,6,FALSE)))</f>
        <v>2.4715447154471559E-2</v>
      </c>
      <c r="M3109" s="56" t="s">
        <v>5572</v>
      </c>
      <c r="N3109" t="s">
        <v>5571</v>
      </c>
      <c r="O3109">
        <f t="shared" si="54"/>
        <v>0.91029077203882525</v>
      </c>
      <c r="P3109" t="s">
        <v>5572</v>
      </c>
    </row>
    <row r="3110" spans="1:16">
      <c r="A3110" s="54" t="s">
        <v>2332</v>
      </c>
      <c r="B3110" s="54" t="s">
        <v>3027</v>
      </c>
      <c r="C3110" s="54" t="s">
        <v>4243</v>
      </c>
      <c r="D3110" s="54" t="s">
        <v>2963</v>
      </c>
      <c r="E3110" s="54" t="s">
        <v>3857</v>
      </c>
      <c r="F3110" s="54" t="s">
        <v>3690</v>
      </c>
      <c r="G3110" s="54">
        <v>2311020000</v>
      </c>
      <c r="H3110" s="54" t="s">
        <v>3691</v>
      </c>
      <c r="I3110" s="54" t="s">
        <v>3692</v>
      </c>
      <c r="J3110">
        <f>VLOOKUP(A3110,'County Acres Disturbed'!$A$2:$E$3146,5,FALSE)</f>
        <v>0</v>
      </c>
      <c r="K3110" s="55" t="s">
        <v>5571</v>
      </c>
      <c r="L3110">
        <f>IF(H3110="PM10-PRI",VLOOKUP(A3110,'County Emission Factors'!A$2:E$3145,5,FALSE),IF(H3110="PM10-FIL",VLOOKUP(A3110,'County Emission Factors'!A$2:E$3145,5,FALSE),VLOOKUP(A3110,'County Emission Factors'!A$2:F$3145,6,FALSE)))</f>
        <v>0.24715447154471562</v>
      </c>
      <c r="M3110" s="56" t="s">
        <v>5572</v>
      </c>
      <c r="N3110" t="s">
        <v>5571</v>
      </c>
      <c r="O3110">
        <f t="shared" si="54"/>
        <v>0</v>
      </c>
      <c r="P3110" t="s">
        <v>5572</v>
      </c>
    </row>
    <row r="3111" spans="1:16">
      <c r="A3111" s="54" t="s">
        <v>2332</v>
      </c>
      <c r="B3111" s="54" t="s">
        <v>3027</v>
      </c>
      <c r="C3111" s="54" t="s">
        <v>4243</v>
      </c>
      <c r="D3111" s="54" t="s">
        <v>2963</v>
      </c>
      <c r="E3111" s="54" t="s">
        <v>3857</v>
      </c>
      <c r="F3111" s="54" t="s">
        <v>3690</v>
      </c>
      <c r="G3111" s="54">
        <v>2311020000</v>
      </c>
      <c r="H3111" s="54" t="s">
        <v>3693</v>
      </c>
      <c r="I3111" s="54" t="s">
        <v>3694</v>
      </c>
      <c r="J3111">
        <f>VLOOKUP(A3111,'County Acres Disturbed'!$A$2:$E$3146,5,FALSE)</f>
        <v>0</v>
      </c>
      <c r="K3111" s="55" t="s">
        <v>5571</v>
      </c>
      <c r="L3111">
        <f>IF(H3111="PM10-PRI",VLOOKUP(A3111,'County Emission Factors'!A$2:E$3145,5,FALSE),IF(H3111="PM10-FIL",VLOOKUP(A3111,'County Emission Factors'!A$2:E$3145,5,FALSE),VLOOKUP(A3111,'County Emission Factors'!A$2:F$3145,6,FALSE)))</f>
        <v>2.4715447154471562E-2</v>
      </c>
      <c r="M3111" s="56" t="s">
        <v>5572</v>
      </c>
      <c r="N3111" t="s">
        <v>5571</v>
      </c>
      <c r="O3111">
        <f t="shared" si="54"/>
        <v>0</v>
      </c>
      <c r="P3111" t="s">
        <v>5572</v>
      </c>
    </row>
    <row r="3112" spans="1:16">
      <c r="A3112" s="54" t="s">
        <v>2332</v>
      </c>
      <c r="B3112" s="54" t="s">
        <v>3027</v>
      </c>
      <c r="C3112" s="54" t="s">
        <v>4243</v>
      </c>
      <c r="D3112" s="54" t="s">
        <v>2963</v>
      </c>
      <c r="E3112" s="54" t="s">
        <v>3857</v>
      </c>
      <c r="F3112" s="54" t="s">
        <v>3690</v>
      </c>
      <c r="G3112" s="54">
        <v>2311020000</v>
      </c>
      <c r="H3112" s="54" t="s">
        <v>3695</v>
      </c>
      <c r="I3112" s="54" t="s">
        <v>3696</v>
      </c>
      <c r="J3112">
        <f>VLOOKUP(A3112,'County Acres Disturbed'!$A$2:$E$3146,5,FALSE)</f>
        <v>0</v>
      </c>
      <c r="K3112" s="55" t="s">
        <v>5571</v>
      </c>
      <c r="L3112">
        <f>IF(H3112="PM10-PRI",VLOOKUP(A3112,'County Emission Factors'!A$2:E$3145,5,FALSE),IF(H3112="PM10-FIL",VLOOKUP(A3112,'County Emission Factors'!A$2:E$3145,5,FALSE),VLOOKUP(A3112,'County Emission Factors'!A$2:F$3145,6,FALSE)))</f>
        <v>0.24715447154471562</v>
      </c>
      <c r="M3112" s="56" t="s">
        <v>5572</v>
      </c>
      <c r="N3112" t="s">
        <v>5571</v>
      </c>
      <c r="O3112">
        <f t="shared" si="54"/>
        <v>0</v>
      </c>
      <c r="P3112" t="s">
        <v>5572</v>
      </c>
    </row>
    <row r="3113" spans="1:16">
      <c r="A3113" s="54" t="s">
        <v>2332</v>
      </c>
      <c r="B3113" s="54" t="s">
        <v>3027</v>
      </c>
      <c r="C3113" s="54" t="s">
        <v>4243</v>
      </c>
      <c r="D3113" s="54" t="s">
        <v>2963</v>
      </c>
      <c r="E3113" s="54" t="s">
        <v>3857</v>
      </c>
      <c r="F3113" s="54" t="s">
        <v>3690</v>
      </c>
      <c r="G3113" s="54">
        <v>2311020000</v>
      </c>
      <c r="H3113" s="54" t="s">
        <v>3697</v>
      </c>
      <c r="I3113" s="54" t="s">
        <v>3698</v>
      </c>
      <c r="J3113">
        <f>VLOOKUP(A3113,'County Acres Disturbed'!$A$2:$E$3146,5,FALSE)</f>
        <v>0</v>
      </c>
      <c r="K3113" s="55" t="s">
        <v>5571</v>
      </c>
      <c r="L3113">
        <f>IF(H3113="PM10-PRI",VLOOKUP(A3113,'County Emission Factors'!A$2:E$3145,5,FALSE),IF(H3113="PM10-FIL",VLOOKUP(A3113,'County Emission Factors'!A$2:E$3145,5,FALSE),VLOOKUP(A3113,'County Emission Factors'!A$2:F$3145,6,FALSE)))</f>
        <v>2.4715447154471562E-2</v>
      </c>
      <c r="M3113" s="56" t="s">
        <v>5572</v>
      </c>
      <c r="N3113" t="s">
        <v>5571</v>
      </c>
      <c r="O3113">
        <f t="shared" si="54"/>
        <v>0</v>
      </c>
      <c r="P3113" t="s">
        <v>5572</v>
      </c>
    </row>
    <row r="3114" spans="1:16">
      <c r="A3114" s="54" t="s">
        <v>166</v>
      </c>
      <c r="B3114" s="54" t="s">
        <v>3027</v>
      </c>
      <c r="C3114" s="54" t="s">
        <v>4243</v>
      </c>
      <c r="D3114" s="54" t="s">
        <v>2964</v>
      </c>
      <c r="E3114" s="54" t="s">
        <v>4278</v>
      </c>
      <c r="F3114" s="54" t="s">
        <v>3690</v>
      </c>
      <c r="G3114" s="54">
        <v>2311020000</v>
      </c>
      <c r="H3114" s="54" t="s">
        <v>3691</v>
      </c>
      <c r="I3114" s="54" t="s">
        <v>3692</v>
      </c>
      <c r="J3114">
        <f>VLOOKUP(A3114,'County Acres Disturbed'!$A$2:$E$3146,5,FALSE)</f>
        <v>8358.4784471031326</v>
      </c>
      <c r="K3114" s="55" t="s">
        <v>5571</v>
      </c>
      <c r="L3114">
        <f>IF(H3114="PM10-PRI",VLOOKUP(A3114,'County Emission Factors'!A$2:E$3145,5,FALSE),IF(H3114="PM10-FIL",VLOOKUP(A3114,'County Emission Factors'!A$2:E$3145,5,FALSE),VLOOKUP(A3114,'County Emission Factors'!A$2:F$3145,6,FALSE)))</f>
        <v>0.2471544715447154</v>
      </c>
      <c r="M3114" s="56" t="s">
        <v>5572</v>
      </c>
      <c r="N3114" t="s">
        <v>5571</v>
      </c>
      <c r="O3114">
        <f t="shared" si="54"/>
        <v>2065.8353235116683</v>
      </c>
      <c r="P3114" t="s">
        <v>5572</v>
      </c>
    </row>
    <row r="3115" spans="1:16">
      <c r="A3115" s="54" t="s">
        <v>166</v>
      </c>
      <c r="B3115" s="54" t="s">
        <v>3027</v>
      </c>
      <c r="C3115" s="54" t="s">
        <v>4243</v>
      </c>
      <c r="D3115" s="54" t="s">
        <v>2964</v>
      </c>
      <c r="E3115" s="54" t="s">
        <v>4278</v>
      </c>
      <c r="F3115" s="54" t="s">
        <v>3690</v>
      </c>
      <c r="G3115" s="54">
        <v>2311020000</v>
      </c>
      <c r="H3115" s="54" t="s">
        <v>3693</v>
      </c>
      <c r="I3115" s="54" t="s">
        <v>3694</v>
      </c>
      <c r="J3115">
        <f>VLOOKUP(A3115,'County Acres Disturbed'!$A$2:$E$3146,5,FALSE)</f>
        <v>8358.4784471031326</v>
      </c>
      <c r="K3115" s="55" t="s">
        <v>5571</v>
      </c>
      <c r="L3115">
        <f>IF(H3115="PM10-PRI",VLOOKUP(A3115,'County Emission Factors'!A$2:E$3145,5,FALSE),IF(H3115="PM10-FIL",VLOOKUP(A3115,'County Emission Factors'!A$2:E$3145,5,FALSE),VLOOKUP(A3115,'County Emission Factors'!A$2:F$3145,6,FALSE)))</f>
        <v>2.4715447154471541E-2</v>
      </c>
      <c r="M3115" s="56" t="s">
        <v>5572</v>
      </c>
      <c r="N3115" t="s">
        <v>5571</v>
      </c>
      <c r="O3115">
        <f t="shared" si="54"/>
        <v>206.58353235116684</v>
      </c>
      <c r="P3115" t="s">
        <v>5572</v>
      </c>
    </row>
    <row r="3116" spans="1:16">
      <c r="A3116" s="54" t="s">
        <v>166</v>
      </c>
      <c r="B3116" s="54" t="s">
        <v>3027</v>
      </c>
      <c r="C3116" s="54" t="s">
        <v>4243</v>
      </c>
      <c r="D3116" s="54" t="s">
        <v>2964</v>
      </c>
      <c r="E3116" s="54" t="s">
        <v>4278</v>
      </c>
      <c r="F3116" s="54" t="s">
        <v>3690</v>
      </c>
      <c r="G3116" s="54">
        <v>2311020000</v>
      </c>
      <c r="H3116" s="54" t="s">
        <v>3695</v>
      </c>
      <c r="I3116" s="54" t="s">
        <v>3696</v>
      </c>
      <c r="J3116">
        <f>VLOOKUP(A3116,'County Acres Disturbed'!$A$2:$E$3146,5,FALSE)</f>
        <v>8358.4784471031326</v>
      </c>
      <c r="K3116" s="55" t="s">
        <v>5571</v>
      </c>
      <c r="L3116">
        <f>IF(H3116="PM10-PRI",VLOOKUP(A3116,'County Emission Factors'!A$2:E$3145,5,FALSE),IF(H3116="PM10-FIL",VLOOKUP(A3116,'County Emission Factors'!A$2:E$3145,5,FALSE),VLOOKUP(A3116,'County Emission Factors'!A$2:F$3145,6,FALSE)))</f>
        <v>0.2471544715447154</v>
      </c>
      <c r="M3116" s="56" t="s">
        <v>5572</v>
      </c>
      <c r="N3116" t="s">
        <v>5571</v>
      </c>
      <c r="O3116">
        <f t="shared" si="54"/>
        <v>2065.8353235116683</v>
      </c>
      <c r="P3116" t="s">
        <v>5572</v>
      </c>
    </row>
    <row r="3117" spans="1:16">
      <c r="A3117" s="54" t="s">
        <v>166</v>
      </c>
      <c r="B3117" s="54" t="s">
        <v>3027</v>
      </c>
      <c r="C3117" s="54" t="s">
        <v>4243</v>
      </c>
      <c r="D3117" s="54" t="s">
        <v>2964</v>
      </c>
      <c r="E3117" s="54" t="s">
        <v>4278</v>
      </c>
      <c r="F3117" s="54" t="s">
        <v>3690</v>
      </c>
      <c r="G3117" s="54">
        <v>2311020000</v>
      </c>
      <c r="H3117" s="54" t="s">
        <v>3697</v>
      </c>
      <c r="I3117" s="54" t="s">
        <v>3698</v>
      </c>
      <c r="J3117">
        <f>VLOOKUP(A3117,'County Acres Disturbed'!$A$2:$E$3146,5,FALSE)</f>
        <v>8358.4784471031326</v>
      </c>
      <c r="K3117" s="55" t="s">
        <v>5571</v>
      </c>
      <c r="L3117">
        <f>IF(H3117="PM10-PRI",VLOOKUP(A3117,'County Emission Factors'!A$2:E$3145,5,FALSE),IF(H3117="PM10-FIL",VLOOKUP(A3117,'County Emission Factors'!A$2:E$3145,5,FALSE),VLOOKUP(A3117,'County Emission Factors'!A$2:F$3145,6,FALSE)))</f>
        <v>2.4715447154471541E-2</v>
      </c>
      <c r="M3117" s="56" t="s">
        <v>5572</v>
      </c>
      <c r="N3117" t="s">
        <v>5571</v>
      </c>
      <c r="O3117">
        <f t="shared" si="54"/>
        <v>206.58353235116684</v>
      </c>
      <c r="P3117" t="s">
        <v>5572</v>
      </c>
    </row>
    <row r="3118" spans="1:16">
      <c r="A3118" s="54" t="s">
        <v>167</v>
      </c>
      <c r="B3118" s="54" t="s">
        <v>3027</v>
      </c>
      <c r="C3118" s="54" t="s">
        <v>4243</v>
      </c>
      <c r="D3118" s="54" t="s">
        <v>2965</v>
      </c>
      <c r="E3118" s="54" t="s">
        <v>4279</v>
      </c>
      <c r="F3118" s="54" t="s">
        <v>3690</v>
      </c>
      <c r="G3118" s="54">
        <v>2311020000</v>
      </c>
      <c r="H3118" s="54" t="s">
        <v>3691</v>
      </c>
      <c r="I3118" s="54" t="s">
        <v>3692</v>
      </c>
      <c r="J3118">
        <f>VLOOKUP(A3118,'County Acres Disturbed'!$A$2:$E$3146,5,FALSE)</f>
        <v>47.762733983446466</v>
      </c>
      <c r="K3118" s="55" t="s">
        <v>5571</v>
      </c>
      <c r="L3118">
        <f>IF(H3118="PM10-PRI",VLOOKUP(A3118,'County Emission Factors'!A$2:E$3145,5,FALSE),IF(H3118="PM10-FIL",VLOOKUP(A3118,'County Emission Factors'!A$2:E$3145,5,FALSE),VLOOKUP(A3118,'County Emission Factors'!A$2:F$3145,6,FALSE)))</f>
        <v>0.24715447154471548</v>
      </c>
      <c r="M3118" s="56" t="s">
        <v>5572</v>
      </c>
      <c r="N3118" t="s">
        <v>5571</v>
      </c>
      <c r="O3118">
        <f t="shared" si="54"/>
        <v>11.804773277209534</v>
      </c>
      <c r="P3118" t="s">
        <v>5572</v>
      </c>
    </row>
    <row r="3119" spans="1:16">
      <c r="A3119" s="54" t="s">
        <v>167</v>
      </c>
      <c r="B3119" s="54" t="s">
        <v>3027</v>
      </c>
      <c r="C3119" s="54" t="s">
        <v>4243</v>
      </c>
      <c r="D3119" s="54" t="s">
        <v>2965</v>
      </c>
      <c r="E3119" s="54" t="s">
        <v>4279</v>
      </c>
      <c r="F3119" s="54" t="s">
        <v>3690</v>
      </c>
      <c r="G3119" s="54">
        <v>2311020000</v>
      </c>
      <c r="H3119" s="54" t="s">
        <v>3693</v>
      </c>
      <c r="I3119" s="54" t="s">
        <v>3694</v>
      </c>
      <c r="J3119">
        <f>VLOOKUP(A3119,'County Acres Disturbed'!$A$2:$E$3146,5,FALSE)</f>
        <v>47.762733983446466</v>
      </c>
      <c r="K3119" s="55" t="s">
        <v>5571</v>
      </c>
      <c r="L3119">
        <f>IF(H3119="PM10-PRI",VLOOKUP(A3119,'County Emission Factors'!A$2:E$3145,5,FALSE),IF(H3119="PM10-FIL",VLOOKUP(A3119,'County Emission Factors'!A$2:E$3145,5,FALSE),VLOOKUP(A3119,'County Emission Factors'!A$2:F$3145,6,FALSE)))</f>
        <v>2.4715447154471548E-2</v>
      </c>
      <c r="M3119" s="56" t="s">
        <v>5572</v>
      </c>
      <c r="N3119" t="s">
        <v>5571</v>
      </c>
      <c r="O3119">
        <f t="shared" si="54"/>
        <v>1.1804773277209535</v>
      </c>
      <c r="P3119" t="s">
        <v>5572</v>
      </c>
    </row>
    <row r="3120" spans="1:16">
      <c r="A3120" s="54" t="s">
        <v>167</v>
      </c>
      <c r="B3120" s="54" t="s">
        <v>3027</v>
      </c>
      <c r="C3120" s="54" t="s">
        <v>4243</v>
      </c>
      <c r="D3120" s="54" t="s">
        <v>2965</v>
      </c>
      <c r="E3120" s="54" t="s">
        <v>4279</v>
      </c>
      <c r="F3120" s="54" t="s">
        <v>3690</v>
      </c>
      <c r="G3120" s="54">
        <v>2311020000</v>
      </c>
      <c r="H3120" s="54" t="s">
        <v>3695</v>
      </c>
      <c r="I3120" s="54" t="s">
        <v>3696</v>
      </c>
      <c r="J3120">
        <f>VLOOKUP(A3120,'County Acres Disturbed'!$A$2:$E$3146,5,FALSE)</f>
        <v>47.762733983446466</v>
      </c>
      <c r="K3120" s="55" t="s">
        <v>5571</v>
      </c>
      <c r="L3120">
        <f>IF(H3120="PM10-PRI",VLOOKUP(A3120,'County Emission Factors'!A$2:E$3145,5,FALSE),IF(H3120="PM10-FIL",VLOOKUP(A3120,'County Emission Factors'!A$2:E$3145,5,FALSE),VLOOKUP(A3120,'County Emission Factors'!A$2:F$3145,6,FALSE)))</f>
        <v>0.24715447154471548</v>
      </c>
      <c r="M3120" s="56" t="s">
        <v>5572</v>
      </c>
      <c r="N3120" t="s">
        <v>5571</v>
      </c>
      <c r="O3120">
        <f t="shared" si="54"/>
        <v>11.804773277209534</v>
      </c>
      <c r="P3120" t="s">
        <v>5572</v>
      </c>
    </row>
    <row r="3121" spans="1:16">
      <c r="A3121" s="54" t="s">
        <v>167</v>
      </c>
      <c r="B3121" s="54" t="s">
        <v>3027</v>
      </c>
      <c r="C3121" s="54" t="s">
        <v>4243</v>
      </c>
      <c r="D3121" s="54" t="s">
        <v>2965</v>
      </c>
      <c r="E3121" s="54" t="s">
        <v>4279</v>
      </c>
      <c r="F3121" s="54" t="s">
        <v>3690</v>
      </c>
      <c r="G3121" s="54">
        <v>2311020000</v>
      </c>
      <c r="H3121" s="54" t="s">
        <v>3697</v>
      </c>
      <c r="I3121" s="54" t="s">
        <v>3698</v>
      </c>
      <c r="J3121">
        <f>VLOOKUP(A3121,'County Acres Disturbed'!$A$2:$E$3146,5,FALSE)</f>
        <v>47.762733983446466</v>
      </c>
      <c r="K3121" s="55" t="s">
        <v>5571</v>
      </c>
      <c r="L3121">
        <f>IF(H3121="PM10-PRI",VLOOKUP(A3121,'County Emission Factors'!A$2:E$3145,5,FALSE),IF(H3121="PM10-FIL",VLOOKUP(A3121,'County Emission Factors'!A$2:E$3145,5,FALSE),VLOOKUP(A3121,'County Emission Factors'!A$2:F$3145,6,FALSE)))</f>
        <v>2.4715447154471548E-2</v>
      </c>
      <c r="M3121" s="56" t="s">
        <v>5572</v>
      </c>
      <c r="N3121" t="s">
        <v>5571</v>
      </c>
      <c r="O3121">
        <f t="shared" si="54"/>
        <v>1.1804773277209535</v>
      </c>
      <c r="P3121" t="s">
        <v>5572</v>
      </c>
    </row>
    <row r="3122" spans="1:16">
      <c r="A3122" s="54" t="s">
        <v>168</v>
      </c>
      <c r="B3122" s="54" t="s">
        <v>3027</v>
      </c>
      <c r="C3122" s="54" t="s">
        <v>4243</v>
      </c>
      <c r="D3122" s="54" t="s">
        <v>2966</v>
      </c>
      <c r="E3122" s="54" t="s">
        <v>4280</v>
      </c>
      <c r="F3122" s="54" t="s">
        <v>3690</v>
      </c>
      <c r="G3122" s="54">
        <v>2311020000</v>
      </c>
      <c r="H3122" s="54" t="s">
        <v>3691</v>
      </c>
      <c r="I3122" s="54" t="s">
        <v>3692</v>
      </c>
      <c r="J3122">
        <f>VLOOKUP(A3122,'County Acres Disturbed'!$A$2:$E$3146,5,FALSE)</f>
        <v>1752.0958520647662</v>
      </c>
      <c r="K3122" s="55" t="s">
        <v>5571</v>
      </c>
      <c r="L3122">
        <f>IF(H3122="PM10-PRI",VLOOKUP(A3122,'County Emission Factors'!A$2:E$3145,5,FALSE),IF(H3122="PM10-FIL",VLOOKUP(A3122,'County Emission Factors'!A$2:E$3145,5,FALSE),VLOOKUP(A3122,'County Emission Factors'!A$2:F$3145,6,FALSE)))</f>
        <v>0.2471544715447154</v>
      </c>
      <c r="M3122" s="56" t="s">
        <v>5572</v>
      </c>
      <c r="N3122" t="s">
        <v>5571</v>
      </c>
      <c r="O3122">
        <f t="shared" si="54"/>
        <v>433.03832441275512</v>
      </c>
      <c r="P3122" t="s">
        <v>5572</v>
      </c>
    </row>
    <row r="3123" spans="1:16">
      <c r="A3123" s="54" t="s">
        <v>168</v>
      </c>
      <c r="B3123" s="54" t="s">
        <v>3027</v>
      </c>
      <c r="C3123" s="54" t="s">
        <v>4243</v>
      </c>
      <c r="D3123" s="54" t="s">
        <v>2966</v>
      </c>
      <c r="E3123" s="54" t="s">
        <v>4280</v>
      </c>
      <c r="F3123" s="54" t="s">
        <v>3690</v>
      </c>
      <c r="G3123" s="54">
        <v>2311020000</v>
      </c>
      <c r="H3123" s="54" t="s">
        <v>3693</v>
      </c>
      <c r="I3123" s="54" t="s">
        <v>3694</v>
      </c>
      <c r="J3123">
        <f>VLOOKUP(A3123,'County Acres Disturbed'!$A$2:$E$3146,5,FALSE)</f>
        <v>1752.0958520647662</v>
      </c>
      <c r="K3123" s="55" t="s">
        <v>5571</v>
      </c>
      <c r="L3123">
        <f>IF(H3123="PM10-PRI",VLOOKUP(A3123,'County Emission Factors'!A$2:E$3145,5,FALSE),IF(H3123="PM10-FIL",VLOOKUP(A3123,'County Emission Factors'!A$2:E$3145,5,FALSE),VLOOKUP(A3123,'County Emission Factors'!A$2:F$3145,6,FALSE)))</f>
        <v>2.4715447154471541E-2</v>
      </c>
      <c r="M3123" s="56" t="s">
        <v>5572</v>
      </c>
      <c r="N3123" t="s">
        <v>5571</v>
      </c>
      <c r="O3123">
        <f t="shared" si="54"/>
        <v>43.303832441275517</v>
      </c>
      <c r="P3123" t="s">
        <v>5572</v>
      </c>
    </row>
    <row r="3124" spans="1:16">
      <c r="A3124" s="54" t="s">
        <v>168</v>
      </c>
      <c r="B3124" s="54" t="s">
        <v>3027</v>
      </c>
      <c r="C3124" s="54" t="s">
        <v>4243</v>
      </c>
      <c r="D3124" s="54" t="s">
        <v>2966</v>
      </c>
      <c r="E3124" s="54" t="s">
        <v>4280</v>
      </c>
      <c r="F3124" s="54" t="s">
        <v>3690</v>
      </c>
      <c r="G3124" s="54">
        <v>2311020000</v>
      </c>
      <c r="H3124" s="54" t="s">
        <v>3695</v>
      </c>
      <c r="I3124" s="54" t="s">
        <v>3696</v>
      </c>
      <c r="J3124">
        <f>VLOOKUP(A3124,'County Acres Disturbed'!$A$2:$E$3146,5,FALSE)</f>
        <v>1752.0958520647662</v>
      </c>
      <c r="K3124" s="55" t="s">
        <v>5571</v>
      </c>
      <c r="L3124">
        <f>IF(H3124="PM10-PRI",VLOOKUP(A3124,'County Emission Factors'!A$2:E$3145,5,FALSE),IF(H3124="PM10-FIL",VLOOKUP(A3124,'County Emission Factors'!A$2:E$3145,5,FALSE),VLOOKUP(A3124,'County Emission Factors'!A$2:F$3145,6,FALSE)))</f>
        <v>0.2471544715447154</v>
      </c>
      <c r="M3124" s="56" t="s">
        <v>5572</v>
      </c>
      <c r="N3124" t="s">
        <v>5571</v>
      </c>
      <c r="O3124">
        <f t="shared" si="54"/>
        <v>433.03832441275512</v>
      </c>
      <c r="P3124" t="s">
        <v>5572</v>
      </c>
    </row>
    <row r="3125" spans="1:16">
      <c r="A3125" s="54" t="s">
        <v>168</v>
      </c>
      <c r="B3125" s="54" t="s">
        <v>3027</v>
      </c>
      <c r="C3125" s="54" t="s">
        <v>4243</v>
      </c>
      <c r="D3125" s="54" t="s">
        <v>2966</v>
      </c>
      <c r="E3125" s="54" t="s">
        <v>4280</v>
      </c>
      <c r="F3125" s="54" t="s">
        <v>3690</v>
      </c>
      <c r="G3125" s="54">
        <v>2311020000</v>
      </c>
      <c r="H3125" s="54" t="s">
        <v>3697</v>
      </c>
      <c r="I3125" s="54" t="s">
        <v>3698</v>
      </c>
      <c r="J3125">
        <f>VLOOKUP(A3125,'County Acres Disturbed'!$A$2:$E$3146,5,FALSE)</f>
        <v>1752.0958520647662</v>
      </c>
      <c r="K3125" s="55" t="s">
        <v>5571</v>
      </c>
      <c r="L3125">
        <f>IF(H3125="PM10-PRI",VLOOKUP(A3125,'County Emission Factors'!A$2:E$3145,5,FALSE),IF(H3125="PM10-FIL",VLOOKUP(A3125,'County Emission Factors'!A$2:E$3145,5,FALSE),VLOOKUP(A3125,'County Emission Factors'!A$2:F$3145,6,FALSE)))</f>
        <v>2.4715447154471541E-2</v>
      </c>
      <c r="M3125" s="56" t="s">
        <v>5572</v>
      </c>
      <c r="N3125" t="s">
        <v>5571</v>
      </c>
      <c r="O3125">
        <f t="shared" si="54"/>
        <v>43.303832441275517</v>
      </c>
      <c r="P3125" t="s">
        <v>5572</v>
      </c>
    </row>
    <row r="3126" spans="1:16">
      <c r="A3126" s="54" t="s">
        <v>169</v>
      </c>
      <c r="B3126" s="54" t="s">
        <v>3027</v>
      </c>
      <c r="C3126" s="54" t="s">
        <v>4243</v>
      </c>
      <c r="D3126" s="54" t="s">
        <v>3028</v>
      </c>
      <c r="E3126" s="54" t="s">
        <v>4237</v>
      </c>
      <c r="F3126" s="54" t="s">
        <v>3690</v>
      </c>
      <c r="G3126" s="54">
        <v>2311020000</v>
      </c>
      <c r="H3126" s="54" t="s">
        <v>3691</v>
      </c>
      <c r="I3126" s="54" t="s">
        <v>3692</v>
      </c>
      <c r="J3126">
        <f>VLOOKUP(A3126,'County Acres Disturbed'!$A$2:$E$3146,5,FALSE)</f>
        <v>47.762733983446466</v>
      </c>
      <c r="K3126" s="55" t="s">
        <v>5571</v>
      </c>
      <c r="L3126">
        <f>IF(H3126="PM10-PRI",VLOOKUP(A3126,'County Emission Factors'!A$2:E$3145,5,FALSE),IF(H3126="PM10-FIL",VLOOKUP(A3126,'County Emission Factors'!A$2:E$3145,5,FALSE),VLOOKUP(A3126,'County Emission Factors'!A$2:F$3145,6,FALSE)))</f>
        <v>0.24715447154471529</v>
      </c>
      <c r="M3126" s="56" t="s">
        <v>5572</v>
      </c>
      <c r="N3126" t="s">
        <v>5571</v>
      </c>
      <c r="O3126">
        <f t="shared" si="54"/>
        <v>11.804773277209526</v>
      </c>
      <c r="P3126" t="s">
        <v>5572</v>
      </c>
    </row>
    <row r="3127" spans="1:16">
      <c r="A3127" s="54" t="s">
        <v>169</v>
      </c>
      <c r="B3127" s="54" t="s">
        <v>3027</v>
      </c>
      <c r="C3127" s="54" t="s">
        <v>4243</v>
      </c>
      <c r="D3127" s="54" t="s">
        <v>3028</v>
      </c>
      <c r="E3127" s="54" t="s">
        <v>4237</v>
      </c>
      <c r="F3127" s="54" t="s">
        <v>3690</v>
      </c>
      <c r="G3127" s="54">
        <v>2311020000</v>
      </c>
      <c r="H3127" s="54" t="s">
        <v>3693</v>
      </c>
      <c r="I3127" s="54" t="s">
        <v>3694</v>
      </c>
      <c r="J3127">
        <f>VLOOKUP(A3127,'County Acres Disturbed'!$A$2:$E$3146,5,FALSE)</f>
        <v>47.762733983446466</v>
      </c>
      <c r="K3127" s="55" t="s">
        <v>5571</v>
      </c>
      <c r="L3127">
        <f>IF(H3127="PM10-PRI",VLOOKUP(A3127,'County Emission Factors'!A$2:E$3145,5,FALSE),IF(H3127="PM10-FIL",VLOOKUP(A3127,'County Emission Factors'!A$2:E$3145,5,FALSE),VLOOKUP(A3127,'County Emission Factors'!A$2:F$3145,6,FALSE)))</f>
        <v>2.4715447154471531E-2</v>
      </c>
      <c r="M3127" s="56" t="s">
        <v>5572</v>
      </c>
      <c r="N3127" t="s">
        <v>5571</v>
      </c>
      <c r="O3127">
        <f t="shared" si="54"/>
        <v>1.1804773277209526</v>
      </c>
      <c r="P3127" t="s">
        <v>5572</v>
      </c>
    </row>
    <row r="3128" spans="1:16">
      <c r="A3128" s="54" t="s">
        <v>169</v>
      </c>
      <c r="B3128" s="54" t="s">
        <v>3027</v>
      </c>
      <c r="C3128" s="54" t="s">
        <v>4243</v>
      </c>
      <c r="D3128" s="54" t="s">
        <v>3028</v>
      </c>
      <c r="E3128" s="54" t="s">
        <v>4237</v>
      </c>
      <c r="F3128" s="54" t="s">
        <v>3690</v>
      </c>
      <c r="G3128" s="54">
        <v>2311020000</v>
      </c>
      <c r="H3128" s="54" t="s">
        <v>3695</v>
      </c>
      <c r="I3128" s="54" t="s">
        <v>3696</v>
      </c>
      <c r="J3128">
        <f>VLOOKUP(A3128,'County Acres Disturbed'!$A$2:$E$3146,5,FALSE)</f>
        <v>47.762733983446466</v>
      </c>
      <c r="K3128" s="55" t="s">
        <v>5571</v>
      </c>
      <c r="L3128">
        <f>IF(H3128="PM10-PRI",VLOOKUP(A3128,'County Emission Factors'!A$2:E$3145,5,FALSE),IF(H3128="PM10-FIL",VLOOKUP(A3128,'County Emission Factors'!A$2:E$3145,5,FALSE),VLOOKUP(A3128,'County Emission Factors'!A$2:F$3145,6,FALSE)))</f>
        <v>0.24715447154471529</v>
      </c>
      <c r="M3128" s="56" t="s">
        <v>5572</v>
      </c>
      <c r="N3128" t="s">
        <v>5571</v>
      </c>
      <c r="O3128">
        <f t="shared" si="54"/>
        <v>11.804773277209526</v>
      </c>
      <c r="P3128" t="s">
        <v>5572</v>
      </c>
    </row>
    <row r="3129" spans="1:16">
      <c r="A3129" s="54" t="s">
        <v>169</v>
      </c>
      <c r="B3129" s="54" t="s">
        <v>3027</v>
      </c>
      <c r="C3129" s="54" t="s">
        <v>4243</v>
      </c>
      <c r="D3129" s="54" t="s">
        <v>3028</v>
      </c>
      <c r="E3129" s="54" t="s">
        <v>4237</v>
      </c>
      <c r="F3129" s="54" t="s">
        <v>3690</v>
      </c>
      <c r="G3129" s="54">
        <v>2311020000</v>
      </c>
      <c r="H3129" s="54" t="s">
        <v>3697</v>
      </c>
      <c r="I3129" s="54" t="s">
        <v>3698</v>
      </c>
      <c r="J3129">
        <f>VLOOKUP(A3129,'County Acres Disturbed'!$A$2:$E$3146,5,FALSE)</f>
        <v>47.762733983446466</v>
      </c>
      <c r="K3129" s="55" t="s">
        <v>5571</v>
      </c>
      <c r="L3129">
        <f>IF(H3129="PM10-PRI",VLOOKUP(A3129,'County Emission Factors'!A$2:E$3145,5,FALSE),IF(H3129="PM10-FIL",VLOOKUP(A3129,'County Emission Factors'!A$2:E$3145,5,FALSE),VLOOKUP(A3129,'County Emission Factors'!A$2:F$3145,6,FALSE)))</f>
        <v>2.4715447154471531E-2</v>
      </c>
      <c r="M3129" s="56" t="s">
        <v>5572</v>
      </c>
      <c r="N3129" t="s">
        <v>5571</v>
      </c>
      <c r="O3129">
        <f t="shared" si="54"/>
        <v>1.1804773277209526</v>
      </c>
      <c r="P3129" t="s">
        <v>5572</v>
      </c>
    </row>
    <row r="3130" spans="1:16">
      <c r="A3130" s="54" t="s">
        <v>170</v>
      </c>
      <c r="B3130" s="54" t="s">
        <v>3027</v>
      </c>
      <c r="C3130" s="54" t="s">
        <v>4243</v>
      </c>
      <c r="D3130" s="54" t="s">
        <v>2967</v>
      </c>
      <c r="E3130" s="54" t="s">
        <v>4142</v>
      </c>
      <c r="F3130" s="54" t="s">
        <v>3690</v>
      </c>
      <c r="G3130" s="54">
        <v>2311020000</v>
      </c>
      <c r="H3130" s="54" t="s">
        <v>3691</v>
      </c>
      <c r="I3130" s="54" t="s">
        <v>3692</v>
      </c>
      <c r="J3130">
        <f>VLOOKUP(A3130,'County Acres Disturbed'!$A$2:$E$3146,5,FALSE)</f>
        <v>47.762733983446466</v>
      </c>
      <c r="K3130" s="55" t="s">
        <v>5571</v>
      </c>
      <c r="L3130">
        <f>IF(H3130="PM10-PRI",VLOOKUP(A3130,'County Emission Factors'!A$2:E$3145,5,FALSE),IF(H3130="PM10-FIL",VLOOKUP(A3130,'County Emission Factors'!A$2:E$3145,5,FALSE),VLOOKUP(A3130,'County Emission Factors'!A$2:F$3145,6,FALSE)))</f>
        <v>0.2471544715447154</v>
      </c>
      <c r="M3130" s="56" t="s">
        <v>5572</v>
      </c>
      <c r="N3130" t="s">
        <v>5571</v>
      </c>
      <c r="O3130">
        <f t="shared" si="54"/>
        <v>11.804773277209531</v>
      </c>
      <c r="P3130" t="s">
        <v>5572</v>
      </c>
    </row>
    <row r="3131" spans="1:16">
      <c r="A3131" s="54" t="s">
        <v>170</v>
      </c>
      <c r="B3131" s="54" t="s">
        <v>3027</v>
      </c>
      <c r="C3131" s="54" t="s">
        <v>4243</v>
      </c>
      <c r="D3131" s="54" t="s">
        <v>2967</v>
      </c>
      <c r="E3131" s="54" t="s">
        <v>4142</v>
      </c>
      <c r="F3131" s="54" t="s">
        <v>3690</v>
      </c>
      <c r="G3131" s="54">
        <v>2311020000</v>
      </c>
      <c r="H3131" s="54" t="s">
        <v>3693</v>
      </c>
      <c r="I3131" s="54" t="s">
        <v>3694</v>
      </c>
      <c r="J3131">
        <f>VLOOKUP(A3131,'County Acres Disturbed'!$A$2:$E$3146,5,FALSE)</f>
        <v>47.762733983446466</v>
      </c>
      <c r="K3131" s="55" t="s">
        <v>5571</v>
      </c>
      <c r="L3131">
        <f>IF(H3131="PM10-PRI",VLOOKUP(A3131,'County Emission Factors'!A$2:E$3145,5,FALSE),IF(H3131="PM10-FIL",VLOOKUP(A3131,'County Emission Factors'!A$2:E$3145,5,FALSE),VLOOKUP(A3131,'County Emission Factors'!A$2:F$3145,6,FALSE)))</f>
        <v>2.4715447154471541E-2</v>
      </c>
      <c r="M3131" s="56" t="s">
        <v>5572</v>
      </c>
      <c r="N3131" t="s">
        <v>5571</v>
      </c>
      <c r="O3131">
        <f t="shared" si="54"/>
        <v>1.180477327720953</v>
      </c>
      <c r="P3131" t="s">
        <v>5572</v>
      </c>
    </row>
    <row r="3132" spans="1:16">
      <c r="A3132" s="54" t="s">
        <v>170</v>
      </c>
      <c r="B3132" s="54" t="s">
        <v>3027</v>
      </c>
      <c r="C3132" s="54" t="s">
        <v>4243</v>
      </c>
      <c r="D3132" s="54" t="s">
        <v>2967</v>
      </c>
      <c r="E3132" s="54" t="s">
        <v>4142</v>
      </c>
      <c r="F3132" s="54" t="s">
        <v>3690</v>
      </c>
      <c r="G3132" s="54">
        <v>2311020000</v>
      </c>
      <c r="H3132" s="54" t="s">
        <v>3695</v>
      </c>
      <c r="I3132" s="54" t="s">
        <v>3696</v>
      </c>
      <c r="J3132">
        <f>VLOOKUP(A3132,'County Acres Disturbed'!$A$2:$E$3146,5,FALSE)</f>
        <v>47.762733983446466</v>
      </c>
      <c r="K3132" s="55" t="s">
        <v>5571</v>
      </c>
      <c r="L3132">
        <f>IF(H3132="PM10-PRI",VLOOKUP(A3132,'County Emission Factors'!A$2:E$3145,5,FALSE),IF(H3132="PM10-FIL",VLOOKUP(A3132,'County Emission Factors'!A$2:E$3145,5,FALSE),VLOOKUP(A3132,'County Emission Factors'!A$2:F$3145,6,FALSE)))</f>
        <v>0.2471544715447154</v>
      </c>
      <c r="M3132" s="56" t="s">
        <v>5572</v>
      </c>
      <c r="N3132" t="s">
        <v>5571</v>
      </c>
      <c r="O3132">
        <f t="shared" si="54"/>
        <v>11.804773277209531</v>
      </c>
      <c r="P3132" t="s">
        <v>5572</v>
      </c>
    </row>
    <row r="3133" spans="1:16">
      <c r="A3133" s="54" t="s">
        <v>170</v>
      </c>
      <c r="B3133" s="54" t="s">
        <v>3027</v>
      </c>
      <c r="C3133" s="54" t="s">
        <v>4243</v>
      </c>
      <c r="D3133" s="54" t="s">
        <v>2967</v>
      </c>
      <c r="E3133" s="54" t="s">
        <v>4142</v>
      </c>
      <c r="F3133" s="54" t="s">
        <v>3690</v>
      </c>
      <c r="G3133" s="54">
        <v>2311020000</v>
      </c>
      <c r="H3133" s="54" t="s">
        <v>3697</v>
      </c>
      <c r="I3133" s="54" t="s">
        <v>3698</v>
      </c>
      <c r="J3133">
        <f>VLOOKUP(A3133,'County Acres Disturbed'!$A$2:$E$3146,5,FALSE)</f>
        <v>47.762733983446466</v>
      </c>
      <c r="K3133" s="55" t="s">
        <v>5571</v>
      </c>
      <c r="L3133">
        <f>IF(H3133="PM10-PRI",VLOOKUP(A3133,'County Emission Factors'!A$2:E$3145,5,FALSE),IF(H3133="PM10-FIL",VLOOKUP(A3133,'County Emission Factors'!A$2:E$3145,5,FALSE),VLOOKUP(A3133,'County Emission Factors'!A$2:F$3145,6,FALSE)))</f>
        <v>2.4715447154471541E-2</v>
      </c>
      <c r="M3133" s="56" t="s">
        <v>5572</v>
      </c>
      <c r="N3133" t="s">
        <v>5571</v>
      </c>
      <c r="O3133">
        <f t="shared" si="54"/>
        <v>1.180477327720953</v>
      </c>
      <c r="P3133" t="s">
        <v>5572</v>
      </c>
    </row>
    <row r="3134" spans="1:16">
      <c r="A3134" s="54" t="s">
        <v>171</v>
      </c>
      <c r="B3134" s="54" t="s">
        <v>3027</v>
      </c>
      <c r="C3134" s="54" t="s">
        <v>4243</v>
      </c>
      <c r="D3134" s="54" t="s">
        <v>2968</v>
      </c>
      <c r="E3134" s="54" t="s">
        <v>4281</v>
      </c>
      <c r="F3134" s="54" t="s">
        <v>3690</v>
      </c>
      <c r="G3134" s="54">
        <v>2311020000</v>
      </c>
      <c r="H3134" s="54" t="s">
        <v>3691</v>
      </c>
      <c r="I3134" s="54" t="s">
        <v>3692</v>
      </c>
      <c r="J3134">
        <f>VLOOKUP(A3134,'County Acres Disturbed'!$A$2:$E$3146,5,FALSE)</f>
        <v>163.10802226428751</v>
      </c>
      <c r="K3134" s="55" t="s">
        <v>5571</v>
      </c>
      <c r="L3134">
        <f>IF(H3134="PM10-PRI",VLOOKUP(A3134,'County Emission Factors'!A$2:E$3145,5,FALSE),IF(H3134="PM10-FIL",VLOOKUP(A3134,'County Emission Factors'!A$2:E$3145,5,FALSE),VLOOKUP(A3134,'County Emission Factors'!A$2:F$3145,6,FALSE)))</f>
        <v>0.24715447154471548</v>
      </c>
      <c r="M3134" s="56" t="s">
        <v>5572</v>
      </c>
      <c r="N3134" t="s">
        <v>5571</v>
      </c>
      <c r="O3134">
        <f t="shared" si="54"/>
        <v>40.312877047433666</v>
      </c>
      <c r="P3134" t="s">
        <v>5572</v>
      </c>
    </row>
    <row r="3135" spans="1:16">
      <c r="A3135" s="54" t="s">
        <v>171</v>
      </c>
      <c r="B3135" s="54" t="s">
        <v>3027</v>
      </c>
      <c r="C3135" s="54" t="s">
        <v>4243</v>
      </c>
      <c r="D3135" s="54" t="s">
        <v>2968</v>
      </c>
      <c r="E3135" s="54" t="s">
        <v>4281</v>
      </c>
      <c r="F3135" s="54" t="s">
        <v>3690</v>
      </c>
      <c r="G3135" s="54">
        <v>2311020000</v>
      </c>
      <c r="H3135" s="54" t="s">
        <v>3693</v>
      </c>
      <c r="I3135" s="54" t="s">
        <v>3694</v>
      </c>
      <c r="J3135">
        <f>VLOOKUP(A3135,'County Acres Disturbed'!$A$2:$E$3146,5,FALSE)</f>
        <v>163.10802226428751</v>
      </c>
      <c r="K3135" s="55" t="s">
        <v>5571</v>
      </c>
      <c r="L3135">
        <f>IF(H3135="PM10-PRI",VLOOKUP(A3135,'County Emission Factors'!A$2:E$3145,5,FALSE),IF(H3135="PM10-FIL",VLOOKUP(A3135,'County Emission Factors'!A$2:E$3145,5,FALSE),VLOOKUP(A3135,'County Emission Factors'!A$2:F$3145,6,FALSE)))</f>
        <v>2.4715447154471548E-2</v>
      </c>
      <c r="M3135" s="56" t="s">
        <v>5572</v>
      </c>
      <c r="N3135" t="s">
        <v>5571</v>
      </c>
      <c r="O3135">
        <f t="shared" si="54"/>
        <v>4.0312877047433666</v>
      </c>
      <c r="P3135" t="s">
        <v>5572</v>
      </c>
    </row>
    <row r="3136" spans="1:16">
      <c r="A3136" s="54" t="s">
        <v>171</v>
      </c>
      <c r="B3136" s="54" t="s">
        <v>3027</v>
      </c>
      <c r="C3136" s="54" t="s">
        <v>4243</v>
      </c>
      <c r="D3136" s="54" t="s">
        <v>2968</v>
      </c>
      <c r="E3136" s="54" t="s">
        <v>4281</v>
      </c>
      <c r="F3136" s="54" t="s">
        <v>3690</v>
      </c>
      <c r="G3136" s="54">
        <v>2311020000</v>
      </c>
      <c r="H3136" s="54" t="s">
        <v>3695</v>
      </c>
      <c r="I3136" s="54" t="s">
        <v>3696</v>
      </c>
      <c r="J3136">
        <f>VLOOKUP(A3136,'County Acres Disturbed'!$A$2:$E$3146,5,FALSE)</f>
        <v>163.10802226428751</v>
      </c>
      <c r="K3136" s="55" t="s">
        <v>5571</v>
      </c>
      <c r="L3136">
        <f>IF(H3136="PM10-PRI",VLOOKUP(A3136,'County Emission Factors'!A$2:E$3145,5,FALSE),IF(H3136="PM10-FIL",VLOOKUP(A3136,'County Emission Factors'!A$2:E$3145,5,FALSE),VLOOKUP(A3136,'County Emission Factors'!A$2:F$3145,6,FALSE)))</f>
        <v>0.24715447154471548</v>
      </c>
      <c r="M3136" s="56" t="s">
        <v>5572</v>
      </c>
      <c r="N3136" t="s">
        <v>5571</v>
      </c>
      <c r="O3136">
        <f t="shared" si="54"/>
        <v>40.312877047433666</v>
      </c>
      <c r="P3136" t="s">
        <v>5572</v>
      </c>
    </row>
    <row r="3137" spans="1:16">
      <c r="A3137" s="54" t="s">
        <v>171</v>
      </c>
      <c r="B3137" s="54" t="s">
        <v>3027</v>
      </c>
      <c r="C3137" s="54" t="s">
        <v>4243</v>
      </c>
      <c r="D3137" s="54" t="s">
        <v>2968</v>
      </c>
      <c r="E3137" s="54" t="s">
        <v>4281</v>
      </c>
      <c r="F3137" s="54" t="s">
        <v>3690</v>
      </c>
      <c r="G3137" s="54">
        <v>2311020000</v>
      </c>
      <c r="H3137" s="54" t="s">
        <v>3697</v>
      </c>
      <c r="I3137" s="54" t="s">
        <v>3698</v>
      </c>
      <c r="J3137">
        <f>VLOOKUP(A3137,'County Acres Disturbed'!$A$2:$E$3146,5,FALSE)</f>
        <v>163.10802226428751</v>
      </c>
      <c r="K3137" s="55" t="s">
        <v>5571</v>
      </c>
      <c r="L3137">
        <f>IF(H3137="PM10-PRI",VLOOKUP(A3137,'County Emission Factors'!A$2:E$3145,5,FALSE),IF(H3137="PM10-FIL",VLOOKUP(A3137,'County Emission Factors'!A$2:E$3145,5,FALSE),VLOOKUP(A3137,'County Emission Factors'!A$2:F$3145,6,FALSE)))</f>
        <v>2.4715447154471548E-2</v>
      </c>
      <c r="M3137" s="56" t="s">
        <v>5572</v>
      </c>
      <c r="N3137" t="s">
        <v>5571</v>
      </c>
      <c r="O3137">
        <f t="shared" si="54"/>
        <v>4.0312877047433666</v>
      </c>
      <c r="P3137" t="s">
        <v>5572</v>
      </c>
    </row>
    <row r="3138" spans="1:16">
      <c r="A3138" s="54" t="s">
        <v>172</v>
      </c>
      <c r="B3138" s="54" t="s">
        <v>3027</v>
      </c>
      <c r="C3138" s="54" t="s">
        <v>4243</v>
      </c>
      <c r="D3138" s="54" t="s">
        <v>2969</v>
      </c>
      <c r="E3138" s="54" t="s">
        <v>2189</v>
      </c>
      <c r="F3138" s="54" t="s">
        <v>3690</v>
      </c>
      <c r="G3138" s="54">
        <v>2311020000</v>
      </c>
      <c r="H3138" s="54" t="s">
        <v>3691</v>
      </c>
      <c r="I3138" s="54" t="s">
        <v>3692</v>
      </c>
      <c r="J3138">
        <f>VLOOKUP(A3138,'County Acres Disturbed'!$A$2:$E$3146,5,FALSE)</f>
        <v>286.57640390067883</v>
      </c>
      <c r="K3138" s="55" t="s">
        <v>5571</v>
      </c>
      <c r="L3138">
        <f>IF(H3138="PM10-PRI",VLOOKUP(A3138,'County Emission Factors'!A$2:E$3145,5,FALSE),IF(H3138="PM10-FIL",VLOOKUP(A3138,'County Emission Factors'!A$2:E$3145,5,FALSE),VLOOKUP(A3138,'County Emission Factors'!A$2:F$3145,6,FALSE)))</f>
        <v>0.24715447154471548</v>
      </c>
      <c r="M3138" s="56" t="s">
        <v>5572</v>
      </c>
      <c r="N3138" t="s">
        <v>5571</v>
      </c>
      <c r="O3138">
        <f t="shared" si="54"/>
        <v>70.828639663257221</v>
      </c>
      <c r="P3138" t="s">
        <v>5572</v>
      </c>
    </row>
    <row r="3139" spans="1:16">
      <c r="A3139" s="54" t="s">
        <v>172</v>
      </c>
      <c r="B3139" s="54" t="s">
        <v>3027</v>
      </c>
      <c r="C3139" s="54" t="s">
        <v>4243</v>
      </c>
      <c r="D3139" s="54" t="s">
        <v>2969</v>
      </c>
      <c r="E3139" s="54" t="s">
        <v>2189</v>
      </c>
      <c r="F3139" s="54" t="s">
        <v>3690</v>
      </c>
      <c r="G3139" s="54">
        <v>2311020000</v>
      </c>
      <c r="H3139" s="54" t="s">
        <v>3693</v>
      </c>
      <c r="I3139" s="54" t="s">
        <v>3694</v>
      </c>
      <c r="J3139">
        <f>VLOOKUP(A3139,'County Acres Disturbed'!$A$2:$E$3146,5,FALSE)</f>
        <v>286.57640390067883</v>
      </c>
      <c r="K3139" s="55" t="s">
        <v>5571</v>
      </c>
      <c r="L3139">
        <f>IF(H3139="PM10-PRI",VLOOKUP(A3139,'County Emission Factors'!A$2:E$3145,5,FALSE),IF(H3139="PM10-FIL",VLOOKUP(A3139,'County Emission Factors'!A$2:E$3145,5,FALSE),VLOOKUP(A3139,'County Emission Factors'!A$2:F$3145,6,FALSE)))</f>
        <v>2.4715447154471548E-2</v>
      </c>
      <c r="M3139" s="56" t="s">
        <v>5572</v>
      </c>
      <c r="N3139" t="s">
        <v>5571</v>
      </c>
      <c r="O3139">
        <f t="shared" si="54"/>
        <v>7.0828639663257213</v>
      </c>
      <c r="P3139" t="s">
        <v>5572</v>
      </c>
    </row>
    <row r="3140" spans="1:16">
      <c r="A3140" s="54" t="s">
        <v>172</v>
      </c>
      <c r="B3140" s="54" t="s">
        <v>3027</v>
      </c>
      <c r="C3140" s="54" t="s">
        <v>4243</v>
      </c>
      <c r="D3140" s="54" t="s">
        <v>2969</v>
      </c>
      <c r="E3140" s="54" t="s">
        <v>2189</v>
      </c>
      <c r="F3140" s="54" t="s">
        <v>3690</v>
      </c>
      <c r="G3140" s="54">
        <v>2311020000</v>
      </c>
      <c r="H3140" s="54" t="s">
        <v>3695</v>
      </c>
      <c r="I3140" s="54" t="s">
        <v>3696</v>
      </c>
      <c r="J3140">
        <f>VLOOKUP(A3140,'County Acres Disturbed'!$A$2:$E$3146,5,FALSE)</f>
        <v>286.57640390067883</v>
      </c>
      <c r="K3140" s="55" t="s">
        <v>5571</v>
      </c>
      <c r="L3140">
        <f>IF(H3140="PM10-PRI",VLOOKUP(A3140,'County Emission Factors'!A$2:E$3145,5,FALSE),IF(H3140="PM10-FIL",VLOOKUP(A3140,'County Emission Factors'!A$2:E$3145,5,FALSE),VLOOKUP(A3140,'County Emission Factors'!A$2:F$3145,6,FALSE)))</f>
        <v>0.24715447154471548</v>
      </c>
      <c r="M3140" s="56" t="s">
        <v>5572</v>
      </c>
      <c r="N3140" t="s">
        <v>5571</v>
      </c>
      <c r="O3140">
        <f t="shared" si="54"/>
        <v>70.828639663257221</v>
      </c>
      <c r="P3140" t="s">
        <v>5572</v>
      </c>
    </row>
    <row r="3141" spans="1:16">
      <c r="A3141" s="54" t="s">
        <v>172</v>
      </c>
      <c r="B3141" s="54" t="s">
        <v>3027</v>
      </c>
      <c r="C3141" s="54" t="s">
        <v>4243</v>
      </c>
      <c r="D3141" s="54" t="s">
        <v>2969</v>
      </c>
      <c r="E3141" s="54" t="s">
        <v>2189</v>
      </c>
      <c r="F3141" s="54" t="s">
        <v>3690</v>
      </c>
      <c r="G3141" s="54">
        <v>2311020000</v>
      </c>
      <c r="H3141" s="54" t="s">
        <v>3697</v>
      </c>
      <c r="I3141" s="54" t="s">
        <v>3698</v>
      </c>
      <c r="J3141">
        <f>VLOOKUP(A3141,'County Acres Disturbed'!$A$2:$E$3146,5,FALSE)</f>
        <v>286.57640390067883</v>
      </c>
      <c r="K3141" s="55" t="s">
        <v>5571</v>
      </c>
      <c r="L3141">
        <f>IF(H3141="PM10-PRI",VLOOKUP(A3141,'County Emission Factors'!A$2:E$3145,5,FALSE),IF(H3141="PM10-FIL",VLOOKUP(A3141,'County Emission Factors'!A$2:E$3145,5,FALSE),VLOOKUP(A3141,'County Emission Factors'!A$2:F$3145,6,FALSE)))</f>
        <v>2.4715447154471548E-2</v>
      </c>
      <c r="M3141" s="56" t="s">
        <v>5572</v>
      </c>
      <c r="N3141" t="s">
        <v>5571</v>
      </c>
      <c r="O3141">
        <f t="shared" si="54"/>
        <v>7.0828639663257213</v>
      </c>
      <c r="P3141" t="s">
        <v>5572</v>
      </c>
    </row>
    <row r="3142" spans="1:16">
      <c r="A3142" s="54" t="s">
        <v>173</v>
      </c>
      <c r="B3142" s="54" t="s">
        <v>3027</v>
      </c>
      <c r="C3142" s="54" t="s">
        <v>4243</v>
      </c>
      <c r="D3142" s="54" t="s">
        <v>2970</v>
      </c>
      <c r="E3142" s="54" t="s">
        <v>4143</v>
      </c>
      <c r="F3142" s="54" t="s">
        <v>3690</v>
      </c>
      <c r="G3142" s="54">
        <v>2311020000</v>
      </c>
      <c r="H3142" s="54" t="s">
        <v>3691</v>
      </c>
      <c r="I3142" s="54" t="s">
        <v>3692</v>
      </c>
      <c r="J3142">
        <f>VLOOKUP(A3142,'County Acres Disturbed'!$A$2:$E$3146,5,FALSE)</f>
        <v>568.24730337235644</v>
      </c>
      <c r="K3142" s="55" t="s">
        <v>5571</v>
      </c>
      <c r="L3142">
        <f>IF(H3142="PM10-PRI",VLOOKUP(A3142,'County Emission Factors'!A$2:E$3145,5,FALSE),IF(H3142="PM10-FIL",VLOOKUP(A3142,'County Emission Factors'!A$2:E$3145,5,FALSE),VLOOKUP(A3142,'County Emission Factors'!A$2:F$3145,6,FALSE)))</f>
        <v>0.24715447154471548</v>
      </c>
      <c r="M3142" s="56" t="s">
        <v>5572</v>
      </c>
      <c r="N3142" t="s">
        <v>5571</v>
      </c>
      <c r="O3142">
        <f t="shared" si="54"/>
        <v>140.44486197170437</v>
      </c>
      <c r="P3142" t="s">
        <v>5572</v>
      </c>
    </row>
    <row r="3143" spans="1:16">
      <c r="A3143" s="54" t="s">
        <v>173</v>
      </c>
      <c r="B3143" s="54" t="s">
        <v>3027</v>
      </c>
      <c r="C3143" s="54" t="s">
        <v>4243</v>
      </c>
      <c r="D3143" s="54" t="s">
        <v>2970</v>
      </c>
      <c r="E3143" s="54" t="s">
        <v>4143</v>
      </c>
      <c r="F3143" s="54" t="s">
        <v>3690</v>
      </c>
      <c r="G3143" s="54">
        <v>2311020000</v>
      </c>
      <c r="H3143" s="54" t="s">
        <v>3693</v>
      </c>
      <c r="I3143" s="54" t="s">
        <v>3694</v>
      </c>
      <c r="J3143">
        <f>VLOOKUP(A3143,'County Acres Disturbed'!$A$2:$E$3146,5,FALSE)</f>
        <v>568.24730337235644</v>
      </c>
      <c r="K3143" s="55" t="s">
        <v>5571</v>
      </c>
      <c r="L3143">
        <f>IF(H3143="PM10-PRI",VLOOKUP(A3143,'County Emission Factors'!A$2:E$3145,5,FALSE),IF(H3143="PM10-FIL",VLOOKUP(A3143,'County Emission Factors'!A$2:E$3145,5,FALSE),VLOOKUP(A3143,'County Emission Factors'!A$2:F$3145,6,FALSE)))</f>
        <v>2.4715447154471548E-2</v>
      </c>
      <c r="M3143" s="56" t="s">
        <v>5572</v>
      </c>
      <c r="N3143" t="s">
        <v>5571</v>
      </c>
      <c r="O3143">
        <f t="shared" si="54"/>
        <v>14.044486197170437</v>
      </c>
      <c r="P3143" t="s">
        <v>5572</v>
      </c>
    </row>
    <row r="3144" spans="1:16">
      <c r="A3144" s="54" t="s">
        <v>173</v>
      </c>
      <c r="B3144" s="54" t="s">
        <v>3027</v>
      </c>
      <c r="C3144" s="54" t="s">
        <v>4243</v>
      </c>
      <c r="D3144" s="54" t="s">
        <v>2970</v>
      </c>
      <c r="E3144" s="54" t="s">
        <v>4143</v>
      </c>
      <c r="F3144" s="54" t="s">
        <v>3690</v>
      </c>
      <c r="G3144" s="54">
        <v>2311020000</v>
      </c>
      <c r="H3144" s="54" t="s">
        <v>3695</v>
      </c>
      <c r="I3144" s="54" t="s">
        <v>3696</v>
      </c>
      <c r="J3144">
        <f>VLOOKUP(A3144,'County Acres Disturbed'!$A$2:$E$3146,5,FALSE)</f>
        <v>568.24730337235644</v>
      </c>
      <c r="K3144" s="55" t="s">
        <v>5571</v>
      </c>
      <c r="L3144">
        <f>IF(H3144="PM10-PRI",VLOOKUP(A3144,'County Emission Factors'!A$2:E$3145,5,FALSE),IF(H3144="PM10-FIL",VLOOKUP(A3144,'County Emission Factors'!A$2:E$3145,5,FALSE),VLOOKUP(A3144,'County Emission Factors'!A$2:F$3145,6,FALSE)))</f>
        <v>0.24715447154471548</v>
      </c>
      <c r="M3144" s="56" t="s">
        <v>5572</v>
      </c>
      <c r="N3144" t="s">
        <v>5571</v>
      </c>
      <c r="O3144">
        <f t="shared" si="54"/>
        <v>140.44486197170437</v>
      </c>
      <c r="P3144" t="s">
        <v>5572</v>
      </c>
    </row>
    <row r="3145" spans="1:16">
      <c r="A3145" s="54" t="s">
        <v>173</v>
      </c>
      <c r="B3145" s="54" t="s">
        <v>3027</v>
      </c>
      <c r="C3145" s="54" t="s">
        <v>4243</v>
      </c>
      <c r="D3145" s="54" t="s">
        <v>2970</v>
      </c>
      <c r="E3145" s="54" t="s">
        <v>4143</v>
      </c>
      <c r="F3145" s="54" t="s">
        <v>3690</v>
      </c>
      <c r="G3145" s="54">
        <v>2311020000</v>
      </c>
      <c r="H3145" s="54" t="s">
        <v>3697</v>
      </c>
      <c r="I3145" s="54" t="s">
        <v>3698</v>
      </c>
      <c r="J3145">
        <f>VLOOKUP(A3145,'County Acres Disturbed'!$A$2:$E$3146,5,FALSE)</f>
        <v>568.24730337235644</v>
      </c>
      <c r="K3145" s="55" t="s">
        <v>5571</v>
      </c>
      <c r="L3145">
        <f>IF(H3145="PM10-PRI",VLOOKUP(A3145,'County Emission Factors'!A$2:E$3145,5,FALSE),IF(H3145="PM10-FIL",VLOOKUP(A3145,'County Emission Factors'!A$2:E$3145,5,FALSE),VLOOKUP(A3145,'County Emission Factors'!A$2:F$3145,6,FALSE)))</f>
        <v>2.4715447154471548E-2</v>
      </c>
      <c r="M3145" s="56" t="s">
        <v>5572</v>
      </c>
      <c r="N3145" t="s">
        <v>5571</v>
      </c>
      <c r="O3145">
        <f t="shared" si="54"/>
        <v>14.044486197170437</v>
      </c>
      <c r="P3145" t="s">
        <v>5572</v>
      </c>
    </row>
    <row r="3146" spans="1:16">
      <c r="A3146" s="54" t="s">
        <v>174</v>
      </c>
      <c r="B3146" s="54" t="s">
        <v>3027</v>
      </c>
      <c r="C3146" s="54" t="s">
        <v>4243</v>
      </c>
      <c r="D3146" s="54" t="s">
        <v>2971</v>
      </c>
      <c r="E3146" s="54" t="s">
        <v>4282</v>
      </c>
      <c r="F3146" s="54" t="s">
        <v>3690</v>
      </c>
      <c r="G3146" s="54">
        <v>2311020000</v>
      </c>
      <c r="H3146" s="54" t="s">
        <v>3691</v>
      </c>
      <c r="I3146" s="54" t="s">
        <v>3692</v>
      </c>
      <c r="J3146">
        <f>VLOOKUP(A3146,'County Acres Disturbed'!$A$2:$E$3146,5,FALSE)</f>
        <v>373.56998647627142</v>
      </c>
      <c r="K3146" s="55" t="s">
        <v>5571</v>
      </c>
      <c r="L3146">
        <f>IF(H3146="PM10-PRI",VLOOKUP(A3146,'County Emission Factors'!A$2:E$3145,5,FALSE),IF(H3146="PM10-FIL",VLOOKUP(A3146,'County Emission Factors'!A$2:E$3145,5,FALSE),VLOOKUP(A3146,'County Emission Factors'!A$2:F$3145,6,FALSE)))</f>
        <v>0.24715447154471554</v>
      </c>
      <c r="M3146" s="56" t="s">
        <v>5572</v>
      </c>
      <c r="N3146" t="s">
        <v>5571</v>
      </c>
      <c r="O3146">
        <f t="shared" si="54"/>
        <v>92.329492592509396</v>
      </c>
      <c r="P3146" t="s">
        <v>5572</v>
      </c>
    </row>
    <row r="3147" spans="1:16">
      <c r="A3147" s="54" t="s">
        <v>174</v>
      </c>
      <c r="B3147" s="54" t="s">
        <v>3027</v>
      </c>
      <c r="C3147" s="54" t="s">
        <v>4243</v>
      </c>
      <c r="D3147" s="54" t="s">
        <v>2971</v>
      </c>
      <c r="E3147" s="54" t="s">
        <v>4282</v>
      </c>
      <c r="F3147" s="54" t="s">
        <v>3690</v>
      </c>
      <c r="G3147" s="54">
        <v>2311020000</v>
      </c>
      <c r="H3147" s="54" t="s">
        <v>3693</v>
      </c>
      <c r="I3147" s="54" t="s">
        <v>3694</v>
      </c>
      <c r="J3147">
        <f>VLOOKUP(A3147,'County Acres Disturbed'!$A$2:$E$3146,5,FALSE)</f>
        <v>373.56998647627142</v>
      </c>
      <c r="K3147" s="55" t="s">
        <v>5571</v>
      </c>
      <c r="L3147">
        <f>IF(H3147="PM10-PRI",VLOOKUP(A3147,'County Emission Factors'!A$2:E$3145,5,FALSE),IF(H3147="PM10-FIL",VLOOKUP(A3147,'County Emission Factors'!A$2:E$3145,5,FALSE),VLOOKUP(A3147,'County Emission Factors'!A$2:F$3145,6,FALSE)))</f>
        <v>2.4715447154471555E-2</v>
      </c>
      <c r="M3147" s="56" t="s">
        <v>5572</v>
      </c>
      <c r="N3147" t="s">
        <v>5571</v>
      </c>
      <c r="O3147">
        <f t="shared" si="54"/>
        <v>9.2329492592509403</v>
      </c>
      <c r="P3147" t="s">
        <v>5572</v>
      </c>
    </row>
    <row r="3148" spans="1:16">
      <c r="A3148" s="54" t="s">
        <v>174</v>
      </c>
      <c r="B3148" s="54" t="s">
        <v>3027</v>
      </c>
      <c r="C3148" s="54" t="s">
        <v>4243</v>
      </c>
      <c r="D3148" s="54" t="s">
        <v>2971</v>
      </c>
      <c r="E3148" s="54" t="s">
        <v>4282</v>
      </c>
      <c r="F3148" s="54" t="s">
        <v>3690</v>
      </c>
      <c r="G3148" s="54">
        <v>2311020000</v>
      </c>
      <c r="H3148" s="54" t="s">
        <v>3695</v>
      </c>
      <c r="I3148" s="54" t="s">
        <v>3696</v>
      </c>
      <c r="J3148">
        <f>VLOOKUP(A3148,'County Acres Disturbed'!$A$2:$E$3146,5,FALSE)</f>
        <v>373.56998647627142</v>
      </c>
      <c r="K3148" s="55" t="s">
        <v>5571</v>
      </c>
      <c r="L3148">
        <f>IF(H3148="PM10-PRI",VLOOKUP(A3148,'County Emission Factors'!A$2:E$3145,5,FALSE),IF(H3148="PM10-FIL",VLOOKUP(A3148,'County Emission Factors'!A$2:E$3145,5,FALSE),VLOOKUP(A3148,'County Emission Factors'!A$2:F$3145,6,FALSE)))</f>
        <v>0.24715447154471554</v>
      </c>
      <c r="M3148" s="56" t="s">
        <v>5572</v>
      </c>
      <c r="N3148" t="s">
        <v>5571</v>
      </c>
      <c r="O3148">
        <f t="shared" si="54"/>
        <v>92.329492592509396</v>
      </c>
      <c r="P3148" t="s">
        <v>5572</v>
      </c>
    </row>
    <row r="3149" spans="1:16">
      <c r="A3149" s="54" t="s">
        <v>174</v>
      </c>
      <c r="B3149" s="54" t="s">
        <v>3027</v>
      </c>
      <c r="C3149" s="54" t="s">
        <v>4243</v>
      </c>
      <c r="D3149" s="54" t="s">
        <v>2971</v>
      </c>
      <c r="E3149" s="54" t="s">
        <v>4282</v>
      </c>
      <c r="F3149" s="54" t="s">
        <v>3690</v>
      </c>
      <c r="G3149" s="54">
        <v>2311020000</v>
      </c>
      <c r="H3149" s="54" t="s">
        <v>3697</v>
      </c>
      <c r="I3149" s="54" t="s">
        <v>3698</v>
      </c>
      <c r="J3149">
        <f>VLOOKUP(A3149,'County Acres Disturbed'!$A$2:$E$3146,5,FALSE)</f>
        <v>373.56998647627142</v>
      </c>
      <c r="K3149" s="55" t="s">
        <v>5571</v>
      </c>
      <c r="L3149">
        <f>IF(H3149="PM10-PRI",VLOOKUP(A3149,'County Emission Factors'!A$2:E$3145,5,FALSE),IF(H3149="PM10-FIL",VLOOKUP(A3149,'County Emission Factors'!A$2:E$3145,5,FALSE),VLOOKUP(A3149,'County Emission Factors'!A$2:F$3145,6,FALSE)))</f>
        <v>2.4715447154471555E-2</v>
      </c>
      <c r="M3149" s="56" t="s">
        <v>5572</v>
      </c>
      <c r="N3149" t="s">
        <v>5571</v>
      </c>
      <c r="O3149">
        <f t="shared" si="54"/>
        <v>9.2329492592509403</v>
      </c>
      <c r="P3149" t="s">
        <v>5572</v>
      </c>
    </row>
    <row r="3150" spans="1:16">
      <c r="A3150" s="54" t="s">
        <v>175</v>
      </c>
      <c r="B3150" s="54" t="s">
        <v>3027</v>
      </c>
      <c r="C3150" s="54" t="s">
        <v>4243</v>
      </c>
      <c r="D3150" s="54" t="s">
        <v>2972</v>
      </c>
      <c r="E3150" s="54" t="s">
        <v>3859</v>
      </c>
      <c r="F3150" s="54" t="s">
        <v>3690</v>
      </c>
      <c r="G3150" s="54">
        <v>2311020000</v>
      </c>
      <c r="H3150" s="54" t="s">
        <v>3691</v>
      </c>
      <c r="I3150" s="54" t="s">
        <v>3692</v>
      </c>
      <c r="J3150">
        <f>VLOOKUP(A3150,'County Acres Disturbed'!$A$2:$E$3146,5,FALSE)</f>
        <v>47.762733983446466</v>
      </c>
      <c r="K3150" s="55" t="s">
        <v>5571</v>
      </c>
      <c r="L3150">
        <f>IF(H3150="PM10-PRI",VLOOKUP(A3150,'County Emission Factors'!A$2:E$3145,5,FALSE),IF(H3150="PM10-FIL",VLOOKUP(A3150,'County Emission Factors'!A$2:E$3145,5,FALSE),VLOOKUP(A3150,'County Emission Factors'!A$2:F$3145,6,FALSE)))</f>
        <v>0.24715447154471537</v>
      </c>
      <c r="M3150" s="56" t="s">
        <v>5572</v>
      </c>
      <c r="N3150" t="s">
        <v>5571</v>
      </c>
      <c r="O3150">
        <f t="shared" si="54"/>
        <v>11.804773277209529</v>
      </c>
      <c r="P3150" t="s">
        <v>5572</v>
      </c>
    </row>
    <row r="3151" spans="1:16">
      <c r="A3151" s="54" t="s">
        <v>175</v>
      </c>
      <c r="B3151" s="54" t="s">
        <v>3027</v>
      </c>
      <c r="C3151" s="54" t="s">
        <v>4243</v>
      </c>
      <c r="D3151" s="54" t="s">
        <v>2972</v>
      </c>
      <c r="E3151" s="54" t="s">
        <v>3859</v>
      </c>
      <c r="F3151" s="54" t="s">
        <v>3690</v>
      </c>
      <c r="G3151" s="54">
        <v>2311020000</v>
      </c>
      <c r="H3151" s="54" t="s">
        <v>3693</v>
      </c>
      <c r="I3151" s="54" t="s">
        <v>3694</v>
      </c>
      <c r="J3151">
        <f>VLOOKUP(A3151,'County Acres Disturbed'!$A$2:$E$3146,5,FALSE)</f>
        <v>47.762733983446466</v>
      </c>
      <c r="K3151" s="55" t="s">
        <v>5571</v>
      </c>
      <c r="L3151">
        <f>IF(H3151="PM10-PRI",VLOOKUP(A3151,'County Emission Factors'!A$2:E$3145,5,FALSE),IF(H3151="PM10-FIL",VLOOKUP(A3151,'County Emission Factors'!A$2:E$3145,5,FALSE),VLOOKUP(A3151,'County Emission Factors'!A$2:F$3145,6,FALSE)))</f>
        <v>2.4715447154471538E-2</v>
      </c>
      <c r="M3151" s="56" t="s">
        <v>5572</v>
      </c>
      <c r="N3151" t="s">
        <v>5571</v>
      </c>
      <c r="O3151">
        <f t="shared" si="54"/>
        <v>1.180477327720953</v>
      </c>
      <c r="P3151" t="s">
        <v>5572</v>
      </c>
    </row>
    <row r="3152" spans="1:16">
      <c r="A3152" s="54" t="s">
        <v>175</v>
      </c>
      <c r="B3152" s="54" t="s">
        <v>3027</v>
      </c>
      <c r="C3152" s="54" t="s">
        <v>4243</v>
      </c>
      <c r="D3152" s="54" t="s">
        <v>2972</v>
      </c>
      <c r="E3152" s="54" t="s">
        <v>3859</v>
      </c>
      <c r="F3152" s="54" t="s">
        <v>3690</v>
      </c>
      <c r="G3152" s="54">
        <v>2311020000</v>
      </c>
      <c r="H3152" s="54" t="s">
        <v>3695</v>
      </c>
      <c r="I3152" s="54" t="s">
        <v>3696</v>
      </c>
      <c r="J3152">
        <f>VLOOKUP(A3152,'County Acres Disturbed'!$A$2:$E$3146,5,FALSE)</f>
        <v>47.762733983446466</v>
      </c>
      <c r="K3152" s="55" t="s">
        <v>5571</v>
      </c>
      <c r="L3152">
        <f>IF(H3152="PM10-PRI",VLOOKUP(A3152,'County Emission Factors'!A$2:E$3145,5,FALSE),IF(H3152="PM10-FIL",VLOOKUP(A3152,'County Emission Factors'!A$2:E$3145,5,FALSE),VLOOKUP(A3152,'County Emission Factors'!A$2:F$3145,6,FALSE)))</f>
        <v>0.24715447154471537</v>
      </c>
      <c r="M3152" s="56" t="s">
        <v>5572</v>
      </c>
      <c r="N3152" t="s">
        <v>5571</v>
      </c>
      <c r="O3152">
        <f t="shared" si="54"/>
        <v>11.804773277209529</v>
      </c>
      <c r="P3152" t="s">
        <v>5572</v>
      </c>
    </row>
    <row r="3153" spans="1:16">
      <c r="A3153" s="54" t="s">
        <v>175</v>
      </c>
      <c r="B3153" s="54" t="s">
        <v>3027</v>
      </c>
      <c r="C3153" s="54" t="s">
        <v>4243</v>
      </c>
      <c r="D3153" s="54" t="s">
        <v>2972</v>
      </c>
      <c r="E3153" s="54" t="s">
        <v>3859</v>
      </c>
      <c r="F3153" s="54" t="s">
        <v>3690</v>
      </c>
      <c r="G3153" s="54">
        <v>2311020000</v>
      </c>
      <c r="H3153" s="54" t="s">
        <v>3697</v>
      </c>
      <c r="I3153" s="54" t="s">
        <v>3698</v>
      </c>
      <c r="J3153">
        <f>VLOOKUP(A3153,'County Acres Disturbed'!$A$2:$E$3146,5,FALSE)</f>
        <v>47.762733983446466</v>
      </c>
      <c r="K3153" s="55" t="s">
        <v>5571</v>
      </c>
      <c r="L3153">
        <f>IF(H3153="PM10-PRI",VLOOKUP(A3153,'County Emission Factors'!A$2:E$3145,5,FALSE),IF(H3153="PM10-FIL",VLOOKUP(A3153,'County Emission Factors'!A$2:E$3145,5,FALSE),VLOOKUP(A3153,'County Emission Factors'!A$2:F$3145,6,FALSE)))</f>
        <v>2.4715447154471538E-2</v>
      </c>
      <c r="M3153" s="56" t="s">
        <v>5572</v>
      </c>
      <c r="N3153" t="s">
        <v>5571</v>
      </c>
      <c r="O3153">
        <f t="shared" si="54"/>
        <v>1.180477327720953</v>
      </c>
      <c r="P3153" t="s">
        <v>5572</v>
      </c>
    </row>
    <row r="3154" spans="1:16">
      <c r="A3154" s="54" t="s">
        <v>176</v>
      </c>
      <c r="B3154" s="54" t="s">
        <v>3027</v>
      </c>
      <c r="C3154" s="54" t="s">
        <v>4243</v>
      </c>
      <c r="D3154" s="54" t="s">
        <v>3025</v>
      </c>
      <c r="E3154" s="54" t="s">
        <v>4283</v>
      </c>
      <c r="F3154" s="54" t="s">
        <v>3690</v>
      </c>
      <c r="G3154" s="54">
        <v>2311020000</v>
      </c>
      <c r="H3154" s="54" t="s">
        <v>3691</v>
      </c>
      <c r="I3154" s="54" t="s">
        <v>3692</v>
      </c>
      <c r="J3154">
        <f>VLOOKUP(A3154,'County Acres Disturbed'!$A$2:$E$3146,5,FALSE)</f>
        <v>305.16984810737665</v>
      </c>
      <c r="K3154" s="55" t="s">
        <v>5571</v>
      </c>
      <c r="L3154">
        <f>IF(H3154="PM10-PRI",VLOOKUP(A3154,'County Emission Factors'!A$2:E$3145,5,FALSE),IF(H3154="PM10-FIL",VLOOKUP(A3154,'County Emission Factors'!A$2:E$3145,5,FALSE),VLOOKUP(A3154,'County Emission Factors'!A$2:F$3145,6,FALSE)))</f>
        <v>0.24715447154471548</v>
      </c>
      <c r="M3154" s="56" t="s">
        <v>5572</v>
      </c>
      <c r="N3154" t="s">
        <v>5571</v>
      </c>
      <c r="O3154">
        <f t="shared" si="54"/>
        <v>75.424092540359766</v>
      </c>
      <c r="P3154" t="s">
        <v>5572</v>
      </c>
    </row>
    <row r="3155" spans="1:16">
      <c r="A3155" s="54" t="s">
        <v>176</v>
      </c>
      <c r="B3155" s="54" t="s">
        <v>3027</v>
      </c>
      <c r="C3155" s="54" t="s">
        <v>4243</v>
      </c>
      <c r="D3155" s="54" t="s">
        <v>3025</v>
      </c>
      <c r="E3155" s="54" t="s">
        <v>4283</v>
      </c>
      <c r="F3155" s="54" t="s">
        <v>3690</v>
      </c>
      <c r="G3155" s="54">
        <v>2311020000</v>
      </c>
      <c r="H3155" s="54" t="s">
        <v>3693</v>
      </c>
      <c r="I3155" s="54" t="s">
        <v>3694</v>
      </c>
      <c r="J3155">
        <f>VLOOKUP(A3155,'County Acres Disturbed'!$A$2:$E$3146,5,FALSE)</f>
        <v>305.16984810737665</v>
      </c>
      <c r="K3155" s="55" t="s">
        <v>5571</v>
      </c>
      <c r="L3155">
        <f>IF(H3155="PM10-PRI",VLOOKUP(A3155,'County Emission Factors'!A$2:E$3145,5,FALSE),IF(H3155="PM10-FIL",VLOOKUP(A3155,'County Emission Factors'!A$2:E$3145,5,FALSE),VLOOKUP(A3155,'County Emission Factors'!A$2:F$3145,6,FALSE)))</f>
        <v>2.4715447154471548E-2</v>
      </c>
      <c r="M3155" s="56" t="s">
        <v>5572</v>
      </c>
      <c r="N3155" t="s">
        <v>5571</v>
      </c>
      <c r="O3155">
        <f t="shared" si="54"/>
        <v>7.5424092540359764</v>
      </c>
      <c r="P3155" t="s">
        <v>5572</v>
      </c>
    </row>
    <row r="3156" spans="1:16">
      <c r="A3156" s="54" t="s">
        <v>176</v>
      </c>
      <c r="B3156" s="54" t="s">
        <v>3027</v>
      </c>
      <c r="C3156" s="54" t="s">
        <v>4243</v>
      </c>
      <c r="D3156" s="54" t="s">
        <v>3025</v>
      </c>
      <c r="E3156" s="54" t="s">
        <v>4283</v>
      </c>
      <c r="F3156" s="54" t="s">
        <v>3690</v>
      </c>
      <c r="G3156" s="54">
        <v>2311020000</v>
      </c>
      <c r="H3156" s="54" t="s">
        <v>3695</v>
      </c>
      <c r="I3156" s="54" t="s">
        <v>3696</v>
      </c>
      <c r="J3156">
        <f>VLOOKUP(A3156,'County Acres Disturbed'!$A$2:$E$3146,5,FALSE)</f>
        <v>305.16984810737665</v>
      </c>
      <c r="K3156" s="55" t="s">
        <v>5571</v>
      </c>
      <c r="L3156">
        <f>IF(H3156="PM10-PRI",VLOOKUP(A3156,'County Emission Factors'!A$2:E$3145,5,FALSE),IF(H3156="PM10-FIL",VLOOKUP(A3156,'County Emission Factors'!A$2:E$3145,5,FALSE),VLOOKUP(A3156,'County Emission Factors'!A$2:F$3145,6,FALSE)))</f>
        <v>0.24715447154471548</v>
      </c>
      <c r="M3156" s="56" t="s">
        <v>5572</v>
      </c>
      <c r="N3156" t="s">
        <v>5571</v>
      </c>
      <c r="O3156">
        <f t="shared" si="54"/>
        <v>75.424092540359766</v>
      </c>
      <c r="P3156" t="s">
        <v>5572</v>
      </c>
    </row>
    <row r="3157" spans="1:16">
      <c r="A3157" s="54" t="s">
        <v>176</v>
      </c>
      <c r="B3157" s="54" t="s">
        <v>3027</v>
      </c>
      <c r="C3157" s="54" t="s">
        <v>4243</v>
      </c>
      <c r="D3157" s="54" t="s">
        <v>3025</v>
      </c>
      <c r="E3157" s="54" t="s">
        <v>4283</v>
      </c>
      <c r="F3157" s="54" t="s">
        <v>3690</v>
      </c>
      <c r="G3157" s="54">
        <v>2311020000</v>
      </c>
      <c r="H3157" s="54" t="s">
        <v>3697</v>
      </c>
      <c r="I3157" s="54" t="s">
        <v>3698</v>
      </c>
      <c r="J3157">
        <f>VLOOKUP(A3157,'County Acres Disturbed'!$A$2:$E$3146,5,FALSE)</f>
        <v>305.16984810737665</v>
      </c>
      <c r="K3157" s="55" t="s">
        <v>5571</v>
      </c>
      <c r="L3157">
        <f>IF(H3157="PM10-PRI",VLOOKUP(A3157,'County Emission Factors'!A$2:E$3145,5,FALSE),IF(H3157="PM10-FIL",VLOOKUP(A3157,'County Emission Factors'!A$2:E$3145,5,FALSE),VLOOKUP(A3157,'County Emission Factors'!A$2:F$3145,6,FALSE)))</f>
        <v>2.4715447154471548E-2</v>
      </c>
      <c r="M3157" s="56" t="s">
        <v>5572</v>
      </c>
      <c r="N3157" t="s">
        <v>5571</v>
      </c>
      <c r="O3157">
        <f t="shared" si="54"/>
        <v>7.5424092540359764</v>
      </c>
      <c r="P3157" t="s">
        <v>5572</v>
      </c>
    </row>
    <row r="3158" spans="1:16">
      <c r="A3158" s="54" t="s">
        <v>177</v>
      </c>
      <c r="B3158" s="54" t="s">
        <v>3029</v>
      </c>
      <c r="C3158" s="54" t="s">
        <v>4284</v>
      </c>
      <c r="D3158" s="54" t="s">
        <v>2836</v>
      </c>
      <c r="E3158" s="54" t="s">
        <v>4285</v>
      </c>
      <c r="F3158" s="54" t="s">
        <v>3690</v>
      </c>
      <c r="G3158" s="54">
        <v>2311020000</v>
      </c>
      <c r="H3158" s="54" t="s">
        <v>3691</v>
      </c>
      <c r="I3158" s="54" t="s">
        <v>3692</v>
      </c>
      <c r="J3158">
        <f>VLOOKUP(A3158,'County Acres Disturbed'!$A$2:$E$3146,5,FALSE)</f>
        <v>39.326568261376863</v>
      </c>
      <c r="K3158" s="55" t="s">
        <v>5571</v>
      </c>
      <c r="L3158">
        <f>IF(H3158="PM10-PRI",VLOOKUP(A3158,'County Emission Factors'!A$2:E$3145,5,FALSE),IF(H3158="PM10-FIL",VLOOKUP(A3158,'County Emission Factors'!A$2:E$3145,5,FALSE),VLOOKUP(A3158,'County Emission Factors'!A$2:F$3145,6,FALSE)))</f>
        <v>0.28606587043069143</v>
      </c>
      <c r="M3158" s="56" t="s">
        <v>5572</v>
      </c>
      <c r="N3158" t="s">
        <v>5571</v>
      </c>
      <c r="O3158">
        <f t="shared" si="54"/>
        <v>11.249988980742776</v>
      </c>
      <c r="P3158" t="s">
        <v>5572</v>
      </c>
    </row>
    <row r="3159" spans="1:16">
      <c r="A3159" s="54" t="s">
        <v>177</v>
      </c>
      <c r="B3159" s="54" t="s">
        <v>3029</v>
      </c>
      <c r="C3159" s="54" t="s">
        <v>4284</v>
      </c>
      <c r="D3159" s="54" t="s">
        <v>2836</v>
      </c>
      <c r="E3159" s="54" t="s">
        <v>4285</v>
      </c>
      <c r="F3159" s="54" t="s">
        <v>3690</v>
      </c>
      <c r="G3159" s="54">
        <v>2311020000</v>
      </c>
      <c r="H3159" s="54" t="s">
        <v>3693</v>
      </c>
      <c r="I3159" s="54" t="s">
        <v>3694</v>
      </c>
      <c r="J3159">
        <f>VLOOKUP(A3159,'County Acres Disturbed'!$A$2:$E$3146,5,FALSE)</f>
        <v>39.326568261376863</v>
      </c>
      <c r="K3159" s="55" t="s">
        <v>5571</v>
      </c>
      <c r="L3159">
        <f>IF(H3159="PM10-PRI",VLOOKUP(A3159,'County Emission Factors'!A$2:E$3145,5,FALSE),IF(H3159="PM10-FIL",VLOOKUP(A3159,'County Emission Factors'!A$2:E$3145,5,FALSE),VLOOKUP(A3159,'County Emission Factors'!A$2:F$3145,6,FALSE)))</f>
        <v>2.8606587043069145E-2</v>
      </c>
      <c r="M3159" s="56" t="s">
        <v>5572</v>
      </c>
      <c r="N3159" t="s">
        <v>5571</v>
      </c>
      <c r="O3159">
        <f t="shared" si="54"/>
        <v>1.1249988980742776</v>
      </c>
      <c r="P3159" t="s">
        <v>5572</v>
      </c>
    </row>
    <row r="3160" spans="1:16">
      <c r="A3160" s="54" t="s">
        <v>177</v>
      </c>
      <c r="B3160" s="54" t="s">
        <v>3029</v>
      </c>
      <c r="C3160" s="54" t="s">
        <v>4284</v>
      </c>
      <c r="D3160" s="54" t="s">
        <v>2836</v>
      </c>
      <c r="E3160" s="54" t="s">
        <v>4285</v>
      </c>
      <c r="F3160" s="54" t="s">
        <v>3690</v>
      </c>
      <c r="G3160" s="54">
        <v>2311020000</v>
      </c>
      <c r="H3160" s="54" t="s">
        <v>3695</v>
      </c>
      <c r="I3160" s="54" t="s">
        <v>3696</v>
      </c>
      <c r="J3160">
        <f>VLOOKUP(A3160,'County Acres Disturbed'!$A$2:$E$3146,5,FALSE)</f>
        <v>39.326568261376863</v>
      </c>
      <c r="K3160" s="55" t="s">
        <v>5571</v>
      </c>
      <c r="L3160">
        <f>IF(H3160="PM10-PRI",VLOOKUP(A3160,'County Emission Factors'!A$2:E$3145,5,FALSE),IF(H3160="PM10-FIL",VLOOKUP(A3160,'County Emission Factors'!A$2:E$3145,5,FALSE),VLOOKUP(A3160,'County Emission Factors'!A$2:F$3145,6,FALSE)))</f>
        <v>0.28606587043069143</v>
      </c>
      <c r="M3160" s="56" t="s">
        <v>5572</v>
      </c>
      <c r="N3160" t="s">
        <v>5571</v>
      </c>
      <c r="O3160">
        <f t="shared" si="54"/>
        <v>11.249988980742776</v>
      </c>
      <c r="P3160" t="s">
        <v>5572</v>
      </c>
    </row>
    <row r="3161" spans="1:16">
      <c r="A3161" s="54" t="s">
        <v>177</v>
      </c>
      <c r="B3161" s="54" t="s">
        <v>3029</v>
      </c>
      <c r="C3161" s="54" t="s">
        <v>4284</v>
      </c>
      <c r="D3161" s="54" t="s">
        <v>2836</v>
      </c>
      <c r="E3161" s="54" t="s">
        <v>4285</v>
      </c>
      <c r="F3161" s="54" t="s">
        <v>3690</v>
      </c>
      <c r="G3161" s="54">
        <v>2311020000</v>
      </c>
      <c r="H3161" s="54" t="s">
        <v>3697</v>
      </c>
      <c r="I3161" s="54" t="s">
        <v>3698</v>
      </c>
      <c r="J3161">
        <f>VLOOKUP(A3161,'County Acres Disturbed'!$A$2:$E$3146,5,FALSE)</f>
        <v>39.326568261376863</v>
      </c>
      <c r="K3161" s="55" t="s">
        <v>5571</v>
      </c>
      <c r="L3161">
        <f>IF(H3161="PM10-PRI",VLOOKUP(A3161,'County Emission Factors'!A$2:E$3145,5,FALSE),IF(H3161="PM10-FIL",VLOOKUP(A3161,'County Emission Factors'!A$2:E$3145,5,FALSE),VLOOKUP(A3161,'County Emission Factors'!A$2:F$3145,6,FALSE)))</f>
        <v>2.8606587043069145E-2</v>
      </c>
      <c r="M3161" s="56" t="s">
        <v>5572</v>
      </c>
      <c r="N3161" t="s">
        <v>5571</v>
      </c>
      <c r="O3161">
        <f t="shared" si="54"/>
        <v>1.1249988980742776</v>
      </c>
      <c r="P3161" t="s">
        <v>5572</v>
      </c>
    </row>
    <row r="3162" spans="1:16">
      <c r="A3162" s="54" t="s">
        <v>178</v>
      </c>
      <c r="B3162" s="54" t="s">
        <v>3029</v>
      </c>
      <c r="C3162" s="54" t="s">
        <v>4284</v>
      </c>
      <c r="D3162" s="54" t="s">
        <v>2840</v>
      </c>
      <c r="E3162" s="54" t="s">
        <v>3920</v>
      </c>
      <c r="F3162" s="54" t="s">
        <v>3690</v>
      </c>
      <c r="G3162" s="54">
        <v>2311020000</v>
      </c>
      <c r="H3162" s="54" t="s">
        <v>3691</v>
      </c>
      <c r="I3162" s="54" t="s">
        <v>3692</v>
      </c>
      <c r="J3162">
        <f>VLOOKUP(A3162,'County Acres Disturbed'!$A$2:$E$3146,5,FALSE)</f>
        <v>0</v>
      </c>
      <c r="K3162" s="55" t="s">
        <v>5571</v>
      </c>
      <c r="L3162">
        <f>IF(H3162="PM10-PRI",VLOOKUP(A3162,'County Emission Factors'!A$2:E$3145,5,FALSE),IF(H3162="PM10-FIL",VLOOKUP(A3162,'County Emission Factors'!A$2:E$3145,5,FALSE),VLOOKUP(A3162,'County Emission Factors'!A$2:F$3145,6,FALSE)))</f>
        <v>0.28606587043069126</v>
      </c>
      <c r="M3162" s="56" t="s">
        <v>5572</v>
      </c>
      <c r="N3162" t="s">
        <v>5571</v>
      </c>
      <c r="O3162">
        <f t="shared" si="54"/>
        <v>0</v>
      </c>
      <c r="P3162" t="s">
        <v>5572</v>
      </c>
    </row>
    <row r="3163" spans="1:16">
      <c r="A3163" s="54" t="s">
        <v>178</v>
      </c>
      <c r="B3163" s="54" t="s">
        <v>3029</v>
      </c>
      <c r="C3163" s="54" t="s">
        <v>4284</v>
      </c>
      <c r="D3163" s="54" t="s">
        <v>2840</v>
      </c>
      <c r="E3163" s="54" t="s">
        <v>3920</v>
      </c>
      <c r="F3163" s="54" t="s">
        <v>3690</v>
      </c>
      <c r="G3163" s="54">
        <v>2311020000</v>
      </c>
      <c r="H3163" s="54" t="s">
        <v>3693</v>
      </c>
      <c r="I3163" s="54" t="s">
        <v>3694</v>
      </c>
      <c r="J3163">
        <f>VLOOKUP(A3163,'County Acres Disturbed'!$A$2:$E$3146,5,FALSE)</f>
        <v>0</v>
      </c>
      <c r="K3163" s="55" t="s">
        <v>5571</v>
      </c>
      <c r="L3163">
        <f>IF(H3163="PM10-PRI",VLOOKUP(A3163,'County Emission Factors'!A$2:E$3145,5,FALSE),IF(H3163="PM10-FIL",VLOOKUP(A3163,'County Emission Factors'!A$2:E$3145,5,FALSE),VLOOKUP(A3163,'County Emission Factors'!A$2:F$3145,6,FALSE)))</f>
        <v>2.8606587043069127E-2</v>
      </c>
      <c r="M3163" s="56" t="s">
        <v>5572</v>
      </c>
      <c r="N3163" t="s">
        <v>5571</v>
      </c>
      <c r="O3163">
        <f t="shared" si="54"/>
        <v>0</v>
      </c>
      <c r="P3163" t="s">
        <v>5572</v>
      </c>
    </row>
    <row r="3164" spans="1:16">
      <c r="A3164" s="54" t="s">
        <v>178</v>
      </c>
      <c r="B3164" s="54" t="s">
        <v>3029</v>
      </c>
      <c r="C3164" s="54" t="s">
        <v>4284</v>
      </c>
      <c r="D3164" s="54" t="s">
        <v>2840</v>
      </c>
      <c r="E3164" s="54" t="s">
        <v>3920</v>
      </c>
      <c r="F3164" s="54" t="s">
        <v>3690</v>
      </c>
      <c r="G3164" s="54">
        <v>2311020000</v>
      </c>
      <c r="H3164" s="54" t="s">
        <v>3695</v>
      </c>
      <c r="I3164" s="54" t="s">
        <v>3696</v>
      </c>
      <c r="J3164">
        <f>VLOOKUP(A3164,'County Acres Disturbed'!$A$2:$E$3146,5,FALSE)</f>
        <v>0</v>
      </c>
      <c r="K3164" s="55" t="s">
        <v>5571</v>
      </c>
      <c r="L3164">
        <f>IF(H3164="PM10-PRI",VLOOKUP(A3164,'County Emission Factors'!A$2:E$3145,5,FALSE),IF(H3164="PM10-FIL",VLOOKUP(A3164,'County Emission Factors'!A$2:E$3145,5,FALSE),VLOOKUP(A3164,'County Emission Factors'!A$2:F$3145,6,FALSE)))</f>
        <v>0.28606587043069126</v>
      </c>
      <c r="M3164" s="56" t="s">
        <v>5572</v>
      </c>
      <c r="N3164" t="s">
        <v>5571</v>
      </c>
      <c r="O3164">
        <f t="shared" si="54"/>
        <v>0</v>
      </c>
      <c r="P3164" t="s">
        <v>5572</v>
      </c>
    </row>
    <row r="3165" spans="1:16">
      <c r="A3165" s="54" t="s">
        <v>178</v>
      </c>
      <c r="B3165" s="54" t="s">
        <v>3029</v>
      </c>
      <c r="C3165" s="54" t="s">
        <v>4284</v>
      </c>
      <c r="D3165" s="54" t="s">
        <v>2840</v>
      </c>
      <c r="E3165" s="54" t="s">
        <v>3920</v>
      </c>
      <c r="F3165" s="54" t="s">
        <v>3690</v>
      </c>
      <c r="G3165" s="54">
        <v>2311020000</v>
      </c>
      <c r="H3165" s="54" t="s">
        <v>3697</v>
      </c>
      <c r="I3165" s="54" t="s">
        <v>3698</v>
      </c>
      <c r="J3165">
        <f>VLOOKUP(A3165,'County Acres Disturbed'!$A$2:$E$3146,5,FALSE)</f>
        <v>0</v>
      </c>
      <c r="K3165" s="55" t="s">
        <v>5571</v>
      </c>
      <c r="L3165">
        <f>IF(H3165="PM10-PRI",VLOOKUP(A3165,'County Emission Factors'!A$2:E$3145,5,FALSE),IF(H3165="PM10-FIL",VLOOKUP(A3165,'County Emission Factors'!A$2:E$3145,5,FALSE),VLOOKUP(A3165,'County Emission Factors'!A$2:F$3145,6,FALSE)))</f>
        <v>2.8606587043069127E-2</v>
      </c>
      <c r="M3165" s="56" t="s">
        <v>5572</v>
      </c>
      <c r="N3165" t="s">
        <v>5571</v>
      </c>
      <c r="O3165">
        <f t="shared" si="54"/>
        <v>0</v>
      </c>
      <c r="P3165" t="s">
        <v>5572</v>
      </c>
    </row>
    <row r="3166" spans="1:16">
      <c r="A3166" s="54" t="s">
        <v>179</v>
      </c>
      <c r="B3166" s="54" t="s">
        <v>3029</v>
      </c>
      <c r="C3166" s="54" t="s">
        <v>4284</v>
      </c>
      <c r="D3166" s="54" t="s">
        <v>2842</v>
      </c>
      <c r="E3166" s="54" t="s">
        <v>4286</v>
      </c>
      <c r="F3166" s="54" t="s">
        <v>3690</v>
      </c>
      <c r="G3166" s="54">
        <v>2311020000</v>
      </c>
      <c r="H3166" s="54" t="s">
        <v>3691</v>
      </c>
      <c r="I3166" s="54" t="s">
        <v>3692</v>
      </c>
      <c r="J3166">
        <f>VLOOKUP(A3166,'County Acres Disturbed'!$A$2:$E$3146,5,FALSE)</f>
        <v>0</v>
      </c>
      <c r="K3166" s="55" t="s">
        <v>5571</v>
      </c>
      <c r="L3166">
        <f>IF(H3166="PM10-PRI",VLOOKUP(A3166,'County Emission Factors'!A$2:E$3145,5,FALSE),IF(H3166="PM10-FIL",VLOOKUP(A3166,'County Emission Factors'!A$2:E$3145,5,FALSE),VLOOKUP(A3166,'County Emission Factors'!A$2:F$3145,6,FALSE)))</f>
        <v>0.2860658704306912</v>
      </c>
      <c r="M3166" s="56" t="s">
        <v>5572</v>
      </c>
      <c r="N3166" t="s">
        <v>5571</v>
      </c>
      <c r="O3166">
        <f t="shared" si="54"/>
        <v>0</v>
      </c>
      <c r="P3166" t="s">
        <v>5572</v>
      </c>
    </row>
    <row r="3167" spans="1:16">
      <c r="A3167" s="54" t="s">
        <v>179</v>
      </c>
      <c r="B3167" s="54" t="s">
        <v>3029</v>
      </c>
      <c r="C3167" s="54" t="s">
        <v>4284</v>
      </c>
      <c r="D3167" s="54" t="s">
        <v>2842</v>
      </c>
      <c r="E3167" s="54" t="s">
        <v>4286</v>
      </c>
      <c r="F3167" s="54" t="s">
        <v>3690</v>
      </c>
      <c r="G3167" s="54">
        <v>2311020000</v>
      </c>
      <c r="H3167" s="54" t="s">
        <v>3693</v>
      </c>
      <c r="I3167" s="54" t="s">
        <v>3694</v>
      </c>
      <c r="J3167">
        <f>VLOOKUP(A3167,'County Acres Disturbed'!$A$2:$E$3146,5,FALSE)</f>
        <v>0</v>
      </c>
      <c r="K3167" s="55" t="s">
        <v>5571</v>
      </c>
      <c r="L3167">
        <f>IF(H3167="PM10-PRI",VLOOKUP(A3167,'County Emission Factors'!A$2:E$3145,5,FALSE),IF(H3167="PM10-FIL",VLOOKUP(A3167,'County Emission Factors'!A$2:E$3145,5,FALSE),VLOOKUP(A3167,'County Emission Factors'!A$2:F$3145,6,FALSE)))</f>
        <v>2.860658704306912E-2</v>
      </c>
      <c r="M3167" s="56" t="s">
        <v>5572</v>
      </c>
      <c r="N3167" t="s">
        <v>5571</v>
      </c>
      <c r="O3167">
        <f t="shared" ref="O3167:O3230" si="55">L3167*J3167</f>
        <v>0</v>
      </c>
      <c r="P3167" t="s">
        <v>5572</v>
      </c>
    </row>
    <row r="3168" spans="1:16">
      <c r="A3168" s="54" t="s">
        <v>179</v>
      </c>
      <c r="B3168" s="54" t="s">
        <v>3029</v>
      </c>
      <c r="C3168" s="54" t="s">
        <v>4284</v>
      </c>
      <c r="D3168" s="54" t="s">
        <v>2842</v>
      </c>
      <c r="E3168" s="54" t="s">
        <v>4286</v>
      </c>
      <c r="F3168" s="54" t="s">
        <v>3690</v>
      </c>
      <c r="G3168" s="54">
        <v>2311020000</v>
      </c>
      <c r="H3168" s="54" t="s">
        <v>3695</v>
      </c>
      <c r="I3168" s="54" t="s">
        <v>3696</v>
      </c>
      <c r="J3168">
        <f>VLOOKUP(A3168,'County Acres Disturbed'!$A$2:$E$3146,5,FALSE)</f>
        <v>0</v>
      </c>
      <c r="K3168" s="55" t="s">
        <v>5571</v>
      </c>
      <c r="L3168">
        <f>IF(H3168="PM10-PRI",VLOOKUP(A3168,'County Emission Factors'!A$2:E$3145,5,FALSE),IF(H3168="PM10-FIL",VLOOKUP(A3168,'County Emission Factors'!A$2:E$3145,5,FALSE),VLOOKUP(A3168,'County Emission Factors'!A$2:F$3145,6,FALSE)))</f>
        <v>0.2860658704306912</v>
      </c>
      <c r="M3168" s="56" t="s">
        <v>5572</v>
      </c>
      <c r="N3168" t="s">
        <v>5571</v>
      </c>
      <c r="O3168">
        <f t="shared" si="55"/>
        <v>0</v>
      </c>
      <c r="P3168" t="s">
        <v>5572</v>
      </c>
    </row>
    <row r="3169" spans="1:16">
      <c r="A3169" s="54" t="s">
        <v>179</v>
      </c>
      <c r="B3169" s="54" t="s">
        <v>3029</v>
      </c>
      <c r="C3169" s="54" t="s">
        <v>4284</v>
      </c>
      <c r="D3169" s="54" t="s">
        <v>2842</v>
      </c>
      <c r="E3169" s="54" t="s">
        <v>4286</v>
      </c>
      <c r="F3169" s="54" t="s">
        <v>3690</v>
      </c>
      <c r="G3169" s="54">
        <v>2311020000</v>
      </c>
      <c r="H3169" s="54" t="s">
        <v>3697</v>
      </c>
      <c r="I3169" s="54" t="s">
        <v>3698</v>
      </c>
      <c r="J3169">
        <f>VLOOKUP(A3169,'County Acres Disturbed'!$A$2:$E$3146,5,FALSE)</f>
        <v>0</v>
      </c>
      <c r="K3169" s="55" t="s">
        <v>5571</v>
      </c>
      <c r="L3169">
        <f>IF(H3169="PM10-PRI",VLOOKUP(A3169,'County Emission Factors'!A$2:E$3145,5,FALSE),IF(H3169="PM10-FIL",VLOOKUP(A3169,'County Emission Factors'!A$2:E$3145,5,FALSE),VLOOKUP(A3169,'County Emission Factors'!A$2:F$3145,6,FALSE)))</f>
        <v>2.860658704306912E-2</v>
      </c>
      <c r="M3169" s="56" t="s">
        <v>5572</v>
      </c>
      <c r="N3169" t="s">
        <v>5571</v>
      </c>
      <c r="O3169">
        <f t="shared" si="55"/>
        <v>0</v>
      </c>
      <c r="P3169" t="s">
        <v>5572</v>
      </c>
    </row>
    <row r="3170" spans="1:16">
      <c r="A3170" s="54" t="s">
        <v>180</v>
      </c>
      <c r="B3170" s="54" t="s">
        <v>3029</v>
      </c>
      <c r="C3170" s="54" t="s">
        <v>4284</v>
      </c>
      <c r="D3170" s="54" t="s">
        <v>2930</v>
      </c>
      <c r="E3170" s="54" t="s">
        <v>4287</v>
      </c>
      <c r="F3170" s="54" t="s">
        <v>3690</v>
      </c>
      <c r="G3170" s="54">
        <v>2311020000</v>
      </c>
      <c r="H3170" s="54" t="s">
        <v>3691</v>
      </c>
      <c r="I3170" s="54" t="s">
        <v>3692</v>
      </c>
      <c r="J3170">
        <f>VLOOKUP(A3170,'County Acres Disturbed'!$A$2:$E$3146,5,FALSE)</f>
        <v>0</v>
      </c>
      <c r="K3170" s="55" t="s">
        <v>5571</v>
      </c>
      <c r="L3170">
        <f>IF(H3170="PM10-PRI",VLOOKUP(A3170,'County Emission Factors'!A$2:E$3145,5,FALSE),IF(H3170="PM10-FIL",VLOOKUP(A3170,'County Emission Factors'!A$2:E$3145,5,FALSE),VLOOKUP(A3170,'County Emission Factors'!A$2:F$3145,6,FALSE)))</f>
        <v>0.2860658704306912</v>
      </c>
      <c r="M3170" s="56" t="s">
        <v>5572</v>
      </c>
      <c r="N3170" t="s">
        <v>5571</v>
      </c>
      <c r="O3170">
        <f t="shared" si="55"/>
        <v>0</v>
      </c>
      <c r="P3170" t="s">
        <v>5572</v>
      </c>
    </row>
    <row r="3171" spans="1:16">
      <c r="A3171" s="54" t="s">
        <v>180</v>
      </c>
      <c r="B3171" s="54" t="s">
        <v>3029</v>
      </c>
      <c r="C3171" s="54" t="s">
        <v>4284</v>
      </c>
      <c r="D3171" s="54" t="s">
        <v>2930</v>
      </c>
      <c r="E3171" s="54" t="s">
        <v>4287</v>
      </c>
      <c r="F3171" s="54" t="s">
        <v>3690</v>
      </c>
      <c r="G3171" s="54">
        <v>2311020000</v>
      </c>
      <c r="H3171" s="54" t="s">
        <v>3693</v>
      </c>
      <c r="I3171" s="54" t="s">
        <v>3694</v>
      </c>
      <c r="J3171">
        <f>VLOOKUP(A3171,'County Acres Disturbed'!$A$2:$E$3146,5,FALSE)</f>
        <v>0</v>
      </c>
      <c r="K3171" s="55" t="s">
        <v>5571</v>
      </c>
      <c r="L3171">
        <f>IF(H3171="PM10-PRI",VLOOKUP(A3171,'County Emission Factors'!A$2:E$3145,5,FALSE),IF(H3171="PM10-FIL",VLOOKUP(A3171,'County Emission Factors'!A$2:E$3145,5,FALSE),VLOOKUP(A3171,'County Emission Factors'!A$2:F$3145,6,FALSE)))</f>
        <v>2.860658704306912E-2</v>
      </c>
      <c r="M3171" s="56" t="s">
        <v>5572</v>
      </c>
      <c r="N3171" t="s">
        <v>5571</v>
      </c>
      <c r="O3171">
        <f t="shared" si="55"/>
        <v>0</v>
      </c>
      <c r="P3171" t="s">
        <v>5572</v>
      </c>
    </row>
    <row r="3172" spans="1:16">
      <c r="A3172" s="54" t="s">
        <v>180</v>
      </c>
      <c r="B3172" s="54" t="s">
        <v>3029</v>
      </c>
      <c r="C3172" s="54" t="s">
        <v>4284</v>
      </c>
      <c r="D3172" s="54" t="s">
        <v>2930</v>
      </c>
      <c r="E3172" s="54" t="s">
        <v>4287</v>
      </c>
      <c r="F3172" s="54" t="s">
        <v>3690</v>
      </c>
      <c r="G3172" s="54">
        <v>2311020000</v>
      </c>
      <c r="H3172" s="54" t="s">
        <v>3695</v>
      </c>
      <c r="I3172" s="54" t="s">
        <v>3696</v>
      </c>
      <c r="J3172">
        <f>VLOOKUP(A3172,'County Acres Disturbed'!$A$2:$E$3146,5,FALSE)</f>
        <v>0</v>
      </c>
      <c r="K3172" s="55" t="s">
        <v>5571</v>
      </c>
      <c r="L3172">
        <f>IF(H3172="PM10-PRI",VLOOKUP(A3172,'County Emission Factors'!A$2:E$3145,5,FALSE),IF(H3172="PM10-FIL",VLOOKUP(A3172,'County Emission Factors'!A$2:E$3145,5,FALSE),VLOOKUP(A3172,'County Emission Factors'!A$2:F$3145,6,FALSE)))</f>
        <v>0.2860658704306912</v>
      </c>
      <c r="M3172" s="56" t="s">
        <v>5572</v>
      </c>
      <c r="N3172" t="s">
        <v>5571</v>
      </c>
      <c r="O3172">
        <f t="shared" si="55"/>
        <v>0</v>
      </c>
      <c r="P3172" t="s">
        <v>5572</v>
      </c>
    </row>
    <row r="3173" spans="1:16">
      <c r="A3173" s="54" t="s">
        <v>180</v>
      </c>
      <c r="B3173" s="54" t="s">
        <v>3029</v>
      </c>
      <c r="C3173" s="54" t="s">
        <v>4284</v>
      </c>
      <c r="D3173" s="54" t="s">
        <v>2930</v>
      </c>
      <c r="E3173" s="54" t="s">
        <v>4287</v>
      </c>
      <c r="F3173" s="54" t="s">
        <v>3690</v>
      </c>
      <c r="G3173" s="54">
        <v>2311020000</v>
      </c>
      <c r="H3173" s="54" t="s">
        <v>3697</v>
      </c>
      <c r="I3173" s="54" t="s">
        <v>3698</v>
      </c>
      <c r="J3173">
        <f>VLOOKUP(A3173,'County Acres Disturbed'!$A$2:$E$3146,5,FALSE)</f>
        <v>0</v>
      </c>
      <c r="K3173" s="55" t="s">
        <v>5571</v>
      </c>
      <c r="L3173">
        <f>IF(H3173="PM10-PRI",VLOOKUP(A3173,'County Emission Factors'!A$2:E$3145,5,FALSE),IF(H3173="PM10-FIL",VLOOKUP(A3173,'County Emission Factors'!A$2:E$3145,5,FALSE),VLOOKUP(A3173,'County Emission Factors'!A$2:F$3145,6,FALSE)))</f>
        <v>2.860658704306912E-2</v>
      </c>
      <c r="M3173" s="56" t="s">
        <v>5572</v>
      </c>
      <c r="N3173" t="s">
        <v>5571</v>
      </c>
      <c r="O3173">
        <f t="shared" si="55"/>
        <v>0</v>
      </c>
      <c r="P3173" t="s">
        <v>5572</v>
      </c>
    </row>
    <row r="3174" spans="1:16">
      <c r="A3174" s="54" t="s">
        <v>181</v>
      </c>
      <c r="B3174" s="54" t="s">
        <v>3029</v>
      </c>
      <c r="C3174" s="54" t="s">
        <v>4284</v>
      </c>
      <c r="D3174" s="54" t="s">
        <v>2843</v>
      </c>
      <c r="E3174" s="54" t="s">
        <v>4288</v>
      </c>
      <c r="F3174" s="54" t="s">
        <v>3690</v>
      </c>
      <c r="G3174" s="54">
        <v>2311020000</v>
      </c>
      <c r="H3174" s="54" t="s">
        <v>3691</v>
      </c>
      <c r="I3174" s="54" t="s">
        <v>3692</v>
      </c>
      <c r="J3174">
        <f>VLOOKUP(A3174,'County Acres Disturbed'!$A$2:$E$3146,5,FALSE)</f>
        <v>39.326568261376863</v>
      </c>
      <c r="K3174" s="55" t="s">
        <v>5571</v>
      </c>
      <c r="L3174">
        <f>IF(H3174="PM10-PRI",VLOOKUP(A3174,'County Emission Factors'!A$2:E$3145,5,FALSE),IF(H3174="PM10-FIL",VLOOKUP(A3174,'County Emission Factors'!A$2:E$3145,5,FALSE),VLOOKUP(A3174,'County Emission Factors'!A$2:F$3145,6,FALSE)))</f>
        <v>0.1586903867034159</v>
      </c>
      <c r="M3174" s="56" t="s">
        <v>5572</v>
      </c>
      <c r="N3174" t="s">
        <v>5571</v>
      </c>
      <c r="O3174">
        <f t="shared" si="55"/>
        <v>6.2407483251161766</v>
      </c>
      <c r="P3174" t="s">
        <v>5572</v>
      </c>
    </row>
    <row r="3175" spans="1:16">
      <c r="A3175" s="54" t="s">
        <v>181</v>
      </c>
      <c r="B3175" s="54" t="s">
        <v>3029</v>
      </c>
      <c r="C3175" s="54" t="s">
        <v>4284</v>
      </c>
      <c r="D3175" s="54" t="s">
        <v>2843</v>
      </c>
      <c r="E3175" s="54" t="s">
        <v>4288</v>
      </c>
      <c r="F3175" s="54" t="s">
        <v>3690</v>
      </c>
      <c r="G3175" s="54">
        <v>2311020000</v>
      </c>
      <c r="H3175" s="54" t="s">
        <v>3693</v>
      </c>
      <c r="I3175" s="54" t="s">
        <v>3694</v>
      </c>
      <c r="J3175">
        <f>VLOOKUP(A3175,'County Acres Disturbed'!$A$2:$E$3146,5,FALSE)</f>
        <v>39.326568261376863</v>
      </c>
      <c r="K3175" s="55" t="s">
        <v>5571</v>
      </c>
      <c r="L3175">
        <f>IF(H3175="PM10-PRI",VLOOKUP(A3175,'County Emission Factors'!A$2:E$3145,5,FALSE),IF(H3175="PM10-FIL",VLOOKUP(A3175,'County Emission Factors'!A$2:E$3145,5,FALSE),VLOOKUP(A3175,'County Emission Factors'!A$2:F$3145,6,FALSE)))</f>
        <v>1.586903867034159E-2</v>
      </c>
      <c r="M3175" s="56" t="s">
        <v>5572</v>
      </c>
      <c r="N3175" t="s">
        <v>5571</v>
      </c>
      <c r="O3175">
        <f t="shared" si="55"/>
        <v>0.62407483251161766</v>
      </c>
      <c r="P3175" t="s">
        <v>5572</v>
      </c>
    </row>
    <row r="3176" spans="1:16">
      <c r="A3176" s="54" t="s">
        <v>181</v>
      </c>
      <c r="B3176" s="54" t="s">
        <v>3029</v>
      </c>
      <c r="C3176" s="54" t="s">
        <v>4284</v>
      </c>
      <c r="D3176" s="54" t="s">
        <v>2843</v>
      </c>
      <c r="E3176" s="54" t="s">
        <v>4288</v>
      </c>
      <c r="F3176" s="54" t="s">
        <v>3690</v>
      </c>
      <c r="G3176" s="54">
        <v>2311020000</v>
      </c>
      <c r="H3176" s="54" t="s">
        <v>3695</v>
      </c>
      <c r="I3176" s="54" t="s">
        <v>3696</v>
      </c>
      <c r="J3176">
        <f>VLOOKUP(A3176,'County Acres Disturbed'!$A$2:$E$3146,5,FALSE)</f>
        <v>39.326568261376863</v>
      </c>
      <c r="K3176" s="55" t="s">
        <v>5571</v>
      </c>
      <c r="L3176">
        <f>IF(H3176="PM10-PRI",VLOOKUP(A3176,'County Emission Factors'!A$2:E$3145,5,FALSE),IF(H3176="PM10-FIL",VLOOKUP(A3176,'County Emission Factors'!A$2:E$3145,5,FALSE),VLOOKUP(A3176,'County Emission Factors'!A$2:F$3145,6,FALSE)))</f>
        <v>0.1586903867034159</v>
      </c>
      <c r="M3176" s="56" t="s">
        <v>5572</v>
      </c>
      <c r="N3176" t="s">
        <v>5571</v>
      </c>
      <c r="O3176">
        <f t="shared" si="55"/>
        <v>6.2407483251161766</v>
      </c>
      <c r="P3176" t="s">
        <v>5572</v>
      </c>
    </row>
    <row r="3177" spans="1:16">
      <c r="A3177" s="54" t="s">
        <v>181</v>
      </c>
      <c r="B3177" s="54" t="s">
        <v>3029</v>
      </c>
      <c r="C3177" s="54" t="s">
        <v>4284</v>
      </c>
      <c r="D3177" s="54" t="s">
        <v>2843</v>
      </c>
      <c r="E3177" s="54" t="s">
        <v>4288</v>
      </c>
      <c r="F3177" s="54" t="s">
        <v>3690</v>
      </c>
      <c r="G3177" s="54">
        <v>2311020000</v>
      </c>
      <c r="H3177" s="54" t="s">
        <v>3697</v>
      </c>
      <c r="I3177" s="54" t="s">
        <v>3698</v>
      </c>
      <c r="J3177">
        <f>VLOOKUP(A3177,'County Acres Disturbed'!$A$2:$E$3146,5,FALSE)</f>
        <v>39.326568261376863</v>
      </c>
      <c r="K3177" s="55" t="s">
        <v>5571</v>
      </c>
      <c r="L3177">
        <f>IF(H3177="PM10-PRI",VLOOKUP(A3177,'County Emission Factors'!A$2:E$3145,5,FALSE),IF(H3177="PM10-FIL",VLOOKUP(A3177,'County Emission Factors'!A$2:E$3145,5,FALSE),VLOOKUP(A3177,'County Emission Factors'!A$2:F$3145,6,FALSE)))</f>
        <v>1.586903867034159E-2</v>
      </c>
      <c r="M3177" s="56" t="s">
        <v>5572</v>
      </c>
      <c r="N3177" t="s">
        <v>5571</v>
      </c>
      <c r="O3177">
        <f t="shared" si="55"/>
        <v>0.62407483251161766</v>
      </c>
      <c r="P3177" t="s">
        <v>5572</v>
      </c>
    </row>
    <row r="3178" spans="1:16">
      <c r="A3178" s="54" t="s">
        <v>182</v>
      </c>
      <c r="B3178" s="54" t="s">
        <v>3029</v>
      </c>
      <c r="C3178" s="54" t="s">
        <v>4284</v>
      </c>
      <c r="D3178" s="54" t="s">
        <v>2946</v>
      </c>
      <c r="E3178" s="54" t="s">
        <v>3810</v>
      </c>
      <c r="F3178" s="54" t="s">
        <v>3690</v>
      </c>
      <c r="G3178" s="54">
        <v>2311020000</v>
      </c>
      <c r="H3178" s="54" t="s">
        <v>3691</v>
      </c>
      <c r="I3178" s="54" t="s">
        <v>3692</v>
      </c>
      <c r="J3178">
        <f>VLOOKUP(A3178,'County Acres Disturbed'!$A$2:$E$3146,5,FALSE)</f>
        <v>463.01632126636457</v>
      </c>
      <c r="K3178" s="55" t="s">
        <v>5571</v>
      </c>
      <c r="L3178">
        <f>IF(H3178="PM10-PRI",VLOOKUP(A3178,'County Emission Factors'!A$2:E$3145,5,FALSE),IF(H3178="PM10-FIL",VLOOKUP(A3178,'County Emission Factors'!A$2:E$3145,5,FALSE),VLOOKUP(A3178,'County Emission Factors'!A$2:F$3145,6,FALSE)))</f>
        <v>0.28606587043069126</v>
      </c>
      <c r="M3178" s="56" t="s">
        <v>5572</v>
      </c>
      <c r="N3178" t="s">
        <v>5571</v>
      </c>
      <c r="O3178">
        <f t="shared" si="55"/>
        <v>132.45316696667916</v>
      </c>
      <c r="P3178" t="s">
        <v>5572</v>
      </c>
    </row>
    <row r="3179" spans="1:16">
      <c r="A3179" s="54" t="s">
        <v>182</v>
      </c>
      <c r="B3179" s="54" t="s">
        <v>3029</v>
      </c>
      <c r="C3179" s="54" t="s">
        <v>4284</v>
      </c>
      <c r="D3179" s="54" t="s">
        <v>2946</v>
      </c>
      <c r="E3179" s="54" t="s">
        <v>3810</v>
      </c>
      <c r="F3179" s="54" t="s">
        <v>3690</v>
      </c>
      <c r="G3179" s="54">
        <v>2311020000</v>
      </c>
      <c r="H3179" s="54" t="s">
        <v>3693</v>
      </c>
      <c r="I3179" s="54" t="s">
        <v>3694</v>
      </c>
      <c r="J3179">
        <f>VLOOKUP(A3179,'County Acres Disturbed'!$A$2:$E$3146,5,FALSE)</f>
        <v>463.01632126636457</v>
      </c>
      <c r="K3179" s="55" t="s">
        <v>5571</v>
      </c>
      <c r="L3179">
        <f>IF(H3179="PM10-PRI",VLOOKUP(A3179,'County Emission Factors'!A$2:E$3145,5,FALSE),IF(H3179="PM10-FIL",VLOOKUP(A3179,'County Emission Factors'!A$2:E$3145,5,FALSE),VLOOKUP(A3179,'County Emission Factors'!A$2:F$3145,6,FALSE)))</f>
        <v>2.8606587043069127E-2</v>
      </c>
      <c r="M3179" s="56" t="s">
        <v>5572</v>
      </c>
      <c r="N3179" t="s">
        <v>5571</v>
      </c>
      <c r="O3179">
        <f t="shared" si="55"/>
        <v>13.245316696667917</v>
      </c>
      <c r="P3179" t="s">
        <v>5572</v>
      </c>
    </row>
    <row r="3180" spans="1:16">
      <c r="A3180" s="54" t="s">
        <v>182</v>
      </c>
      <c r="B3180" s="54" t="s">
        <v>3029</v>
      </c>
      <c r="C3180" s="54" t="s">
        <v>4284</v>
      </c>
      <c r="D3180" s="54" t="s">
        <v>2946</v>
      </c>
      <c r="E3180" s="54" t="s">
        <v>3810</v>
      </c>
      <c r="F3180" s="54" t="s">
        <v>3690</v>
      </c>
      <c r="G3180" s="54">
        <v>2311020000</v>
      </c>
      <c r="H3180" s="54" t="s">
        <v>3695</v>
      </c>
      <c r="I3180" s="54" t="s">
        <v>3696</v>
      </c>
      <c r="J3180">
        <f>VLOOKUP(A3180,'County Acres Disturbed'!$A$2:$E$3146,5,FALSE)</f>
        <v>463.01632126636457</v>
      </c>
      <c r="K3180" s="55" t="s">
        <v>5571</v>
      </c>
      <c r="L3180">
        <f>IF(H3180="PM10-PRI",VLOOKUP(A3180,'County Emission Factors'!A$2:E$3145,5,FALSE),IF(H3180="PM10-FIL",VLOOKUP(A3180,'County Emission Factors'!A$2:E$3145,5,FALSE),VLOOKUP(A3180,'County Emission Factors'!A$2:F$3145,6,FALSE)))</f>
        <v>0.28606587043069126</v>
      </c>
      <c r="M3180" s="56" t="s">
        <v>5572</v>
      </c>
      <c r="N3180" t="s">
        <v>5571</v>
      </c>
      <c r="O3180">
        <f t="shared" si="55"/>
        <v>132.45316696667916</v>
      </c>
      <c r="P3180" t="s">
        <v>5572</v>
      </c>
    </row>
    <row r="3181" spans="1:16">
      <c r="A3181" s="54" t="s">
        <v>182</v>
      </c>
      <c r="B3181" s="54" t="s">
        <v>3029</v>
      </c>
      <c r="C3181" s="54" t="s">
        <v>4284</v>
      </c>
      <c r="D3181" s="54" t="s">
        <v>2946</v>
      </c>
      <c r="E3181" s="54" t="s">
        <v>3810</v>
      </c>
      <c r="F3181" s="54" t="s">
        <v>3690</v>
      </c>
      <c r="G3181" s="54">
        <v>2311020000</v>
      </c>
      <c r="H3181" s="54" t="s">
        <v>3697</v>
      </c>
      <c r="I3181" s="54" t="s">
        <v>3698</v>
      </c>
      <c r="J3181">
        <f>VLOOKUP(A3181,'County Acres Disturbed'!$A$2:$E$3146,5,FALSE)</f>
        <v>463.01632126636457</v>
      </c>
      <c r="K3181" s="55" t="s">
        <v>5571</v>
      </c>
      <c r="L3181">
        <f>IF(H3181="PM10-PRI",VLOOKUP(A3181,'County Emission Factors'!A$2:E$3145,5,FALSE),IF(H3181="PM10-FIL",VLOOKUP(A3181,'County Emission Factors'!A$2:E$3145,5,FALSE),VLOOKUP(A3181,'County Emission Factors'!A$2:F$3145,6,FALSE)))</f>
        <v>2.8606587043069127E-2</v>
      </c>
      <c r="M3181" s="56" t="s">
        <v>5572</v>
      </c>
      <c r="N3181" t="s">
        <v>5571</v>
      </c>
      <c r="O3181">
        <f t="shared" si="55"/>
        <v>13.245316696667917</v>
      </c>
      <c r="P3181" t="s">
        <v>5572</v>
      </c>
    </row>
    <row r="3182" spans="1:16">
      <c r="A3182" s="54" t="s">
        <v>183</v>
      </c>
      <c r="B3182" s="54" t="s">
        <v>3029</v>
      </c>
      <c r="C3182" s="54" t="s">
        <v>4284</v>
      </c>
      <c r="D3182" s="54" t="s">
        <v>2844</v>
      </c>
      <c r="E3182" s="54" t="s">
        <v>4289</v>
      </c>
      <c r="F3182" s="54" t="s">
        <v>3690</v>
      </c>
      <c r="G3182" s="54">
        <v>2311020000</v>
      </c>
      <c r="H3182" s="54" t="s">
        <v>3691</v>
      </c>
      <c r="I3182" s="54" t="s">
        <v>3692</v>
      </c>
      <c r="J3182">
        <f>VLOOKUP(A3182,'County Acres Disturbed'!$A$2:$E$3146,5,FALSE)</f>
        <v>1631.0802226428752</v>
      </c>
      <c r="K3182" s="55" t="s">
        <v>5571</v>
      </c>
      <c r="L3182">
        <f>IF(H3182="PM10-PRI",VLOOKUP(A3182,'County Emission Factors'!A$2:E$3145,5,FALSE),IF(H3182="PM10-FIL",VLOOKUP(A3182,'County Emission Factors'!A$2:E$3145,5,FALSE),VLOOKUP(A3182,'County Emission Factors'!A$2:F$3145,6,FALSE)))</f>
        <v>0.2860658704306912</v>
      </c>
      <c r="M3182" s="56" t="s">
        <v>5572</v>
      </c>
      <c r="N3182" t="s">
        <v>5571</v>
      </c>
      <c r="O3182">
        <f t="shared" si="55"/>
        <v>466.59638363261973</v>
      </c>
      <c r="P3182" t="s">
        <v>5572</v>
      </c>
    </row>
    <row r="3183" spans="1:16">
      <c r="A3183" s="54" t="s">
        <v>183</v>
      </c>
      <c r="B3183" s="54" t="s">
        <v>3029</v>
      </c>
      <c r="C3183" s="54" t="s">
        <v>4284</v>
      </c>
      <c r="D3183" s="54" t="s">
        <v>2844</v>
      </c>
      <c r="E3183" s="54" t="s">
        <v>4289</v>
      </c>
      <c r="F3183" s="54" t="s">
        <v>3690</v>
      </c>
      <c r="G3183" s="54">
        <v>2311020000</v>
      </c>
      <c r="H3183" s="54" t="s">
        <v>3693</v>
      </c>
      <c r="I3183" s="54" t="s">
        <v>3694</v>
      </c>
      <c r="J3183">
        <f>VLOOKUP(A3183,'County Acres Disturbed'!$A$2:$E$3146,5,FALSE)</f>
        <v>1631.0802226428752</v>
      </c>
      <c r="K3183" s="55" t="s">
        <v>5571</v>
      </c>
      <c r="L3183">
        <f>IF(H3183="PM10-PRI",VLOOKUP(A3183,'County Emission Factors'!A$2:E$3145,5,FALSE),IF(H3183="PM10-FIL",VLOOKUP(A3183,'County Emission Factors'!A$2:E$3145,5,FALSE),VLOOKUP(A3183,'County Emission Factors'!A$2:F$3145,6,FALSE)))</f>
        <v>2.860658704306912E-2</v>
      </c>
      <c r="M3183" s="56" t="s">
        <v>5572</v>
      </c>
      <c r="N3183" t="s">
        <v>5571</v>
      </c>
      <c r="O3183">
        <f t="shared" si="55"/>
        <v>46.659638363261969</v>
      </c>
      <c r="P3183" t="s">
        <v>5572</v>
      </c>
    </row>
    <row r="3184" spans="1:16">
      <c r="A3184" s="54" t="s">
        <v>183</v>
      </c>
      <c r="B3184" s="54" t="s">
        <v>3029</v>
      </c>
      <c r="C3184" s="54" t="s">
        <v>4284</v>
      </c>
      <c r="D3184" s="54" t="s">
        <v>2844</v>
      </c>
      <c r="E3184" s="54" t="s">
        <v>4289</v>
      </c>
      <c r="F3184" s="54" t="s">
        <v>3690</v>
      </c>
      <c r="G3184" s="54">
        <v>2311020000</v>
      </c>
      <c r="H3184" s="54" t="s">
        <v>3695</v>
      </c>
      <c r="I3184" s="54" t="s">
        <v>3696</v>
      </c>
      <c r="J3184">
        <f>VLOOKUP(A3184,'County Acres Disturbed'!$A$2:$E$3146,5,FALSE)</f>
        <v>1631.0802226428752</v>
      </c>
      <c r="K3184" s="55" t="s">
        <v>5571</v>
      </c>
      <c r="L3184">
        <f>IF(H3184="PM10-PRI",VLOOKUP(A3184,'County Emission Factors'!A$2:E$3145,5,FALSE),IF(H3184="PM10-FIL",VLOOKUP(A3184,'County Emission Factors'!A$2:E$3145,5,FALSE),VLOOKUP(A3184,'County Emission Factors'!A$2:F$3145,6,FALSE)))</f>
        <v>0.2860658704306912</v>
      </c>
      <c r="M3184" s="56" t="s">
        <v>5572</v>
      </c>
      <c r="N3184" t="s">
        <v>5571</v>
      </c>
      <c r="O3184">
        <f t="shared" si="55"/>
        <v>466.59638363261973</v>
      </c>
      <c r="P3184" t="s">
        <v>5572</v>
      </c>
    </row>
    <row r="3185" spans="1:16">
      <c r="A3185" s="54" t="s">
        <v>183</v>
      </c>
      <c r="B3185" s="54" t="s">
        <v>3029</v>
      </c>
      <c r="C3185" s="54" t="s">
        <v>4284</v>
      </c>
      <c r="D3185" s="54" t="s">
        <v>2844</v>
      </c>
      <c r="E3185" s="54" t="s">
        <v>4289</v>
      </c>
      <c r="F3185" s="54" t="s">
        <v>3690</v>
      </c>
      <c r="G3185" s="54">
        <v>2311020000</v>
      </c>
      <c r="H3185" s="54" t="s">
        <v>3697</v>
      </c>
      <c r="I3185" s="54" t="s">
        <v>3698</v>
      </c>
      <c r="J3185">
        <f>VLOOKUP(A3185,'County Acres Disturbed'!$A$2:$E$3146,5,FALSE)</f>
        <v>1631.0802226428752</v>
      </c>
      <c r="K3185" s="55" t="s">
        <v>5571</v>
      </c>
      <c r="L3185">
        <f>IF(H3185="PM10-PRI",VLOOKUP(A3185,'County Emission Factors'!A$2:E$3145,5,FALSE),IF(H3185="PM10-FIL",VLOOKUP(A3185,'County Emission Factors'!A$2:E$3145,5,FALSE),VLOOKUP(A3185,'County Emission Factors'!A$2:F$3145,6,FALSE)))</f>
        <v>2.860658704306912E-2</v>
      </c>
      <c r="M3185" s="56" t="s">
        <v>5572</v>
      </c>
      <c r="N3185" t="s">
        <v>5571</v>
      </c>
      <c r="O3185">
        <f t="shared" si="55"/>
        <v>46.659638363261969</v>
      </c>
      <c r="P3185" t="s">
        <v>5572</v>
      </c>
    </row>
    <row r="3186" spans="1:16">
      <c r="A3186" s="54" t="s">
        <v>184</v>
      </c>
      <c r="B3186" s="54" t="s">
        <v>3029</v>
      </c>
      <c r="C3186" s="54" t="s">
        <v>4284</v>
      </c>
      <c r="D3186" s="54" t="s">
        <v>2845</v>
      </c>
      <c r="E3186" s="54" t="s">
        <v>3811</v>
      </c>
      <c r="F3186" s="54" t="s">
        <v>3690</v>
      </c>
      <c r="G3186" s="54">
        <v>2311020000</v>
      </c>
      <c r="H3186" s="54" t="s">
        <v>3691</v>
      </c>
      <c r="I3186" s="54" t="s">
        <v>3692</v>
      </c>
      <c r="J3186">
        <f>VLOOKUP(A3186,'County Acres Disturbed'!$A$2:$E$3146,5,FALSE)</f>
        <v>247.29280794908109</v>
      </c>
      <c r="K3186" s="55" t="s">
        <v>5571</v>
      </c>
      <c r="L3186">
        <f>IF(H3186="PM10-PRI",VLOOKUP(A3186,'County Emission Factors'!A$2:E$3145,5,FALSE),IF(H3186="PM10-FIL",VLOOKUP(A3186,'County Emission Factors'!A$2:E$3145,5,FALSE),VLOOKUP(A3186,'County Emission Factors'!A$2:F$3145,6,FALSE)))</f>
        <v>0.15869038670341604</v>
      </c>
      <c r="M3186" s="56" t="s">
        <v>5572</v>
      </c>
      <c r="N3186" t="s">
        <v>5571</v>
      </c>
      <c r="O3186">
        <f t="shared" si="55"/>
        <v>39.242991322413275</v>
      </c>
      <c r="P3186" t="s">
        <v>5572</v>
      </c>
    </row>
    <row r="3187" spans="1:16">
      <c r="A3187" s="54" t="s">
        <v>184</v>
      </c>
      <c r="B3187" s="54" t="s">
        <v>3029</v>
      </c>
      <c r="C3187" s="54" t="s">
        <v>4284</v>
      </c>
      <c r="D3187" s="54" t="s">
        <v>2845</v>
      </c>
      <c r="E3187" s="54" t="s">
        <v>3811</v>
      </c>
      <c r="F3187" s="54" t="s">
        <v>3690</v>
      </c>
      <c r="G3187" s="54">
        <v>2311020000</v>
      </c>
      <c r="H3187" s="54" t="s">
        <v>3693</v>
      </c>
      <c r="I3187" s="54" t="s">
        <v>3694</v>
      </c>
      <c r="J3187">
        <f>VLOOKUP(A3187,'County Acres Disturbed'!$A$2:$E$3146,5,FALSE)</f>
        <v>247.29280794908109</v>
      </c>
      <c r="K3187" s="55" t="s">
        <v>5571</v>
      </c>
      <c r="L3187">
        <f>IF(H3187="PM10-PRI",VLOOKUP(A3187,'County Emission Factors'!A$2:E$3145,5,FALSE),IF(H3187="PM10-FIL",VLOOKUP(A3187,'County Emission Factors'!A$2:E$3145,5,FALSE),VLOOKUP(A3187,'County Emission Factors'!A$2:F$3145,6,FALSE)))</f>
        <v>1.5869038670341604E-2</v>
      </c>
      <c r="M3187" s="56" t="s">
        <v>5572</v>
      </c>
      <c r="N3187" t="s">
        <v>5571</v>
      </c>
      <c r="O3187">
        <f t="shared" si="55"/>
        <v>3.9242991322413272</v>
      </c>
      <c r="P3187" t="s">
        <v>5572</v>
      </c>
    </row>
    <row r="3188" spans="1:16">
      <c r="A3188" s="54" t="s">
        <v>184</v>
      </c>
      <c r="B3188" s="54" t="s">
        <v>3029</v>
      </c>
      <c r="C3188" s="54" t="s">
        <v>4284</v>
      </c>
      <c r="D3188" s="54" t="s">
        <v>2845</v>
      </c>
      <c r="E3188" s="54" t="s">
        <v>3811</v>
      </c>
      <c r="F3188" s="54" t="s">
        <v>3690</v>
      </c>
      <c r="G3188" s="54">
        <v>2311020000</v>
      </c>
      <c r="H3188" s="54" t="s">
        <v>3695</v>
      </c>
      <c r="I3188" s="54" t="s">
        <v>3696</v>
      </c>
      <c r="J3188">
        <f>VLOOKUP(A3188,'County Acres Disturbed'!$A$2:$E$3146,5,FALSE)</f>
        <v>247.29280794908109</v>
      </c>
      <c r="K3188" s="55" t="s">
        <v>5571</v>
      </c>
      <c r="L3188">
        <f>IF(H3188="PM10-PRI",VLOOKUP(A3188,'County Emission Factors'!A$2:E$3145,5,FALSE),IF(H3188="PM10-FIL",VLOOKUP(A3188,'County Emission Factors'!A$2:E$3145,5,FALSE),VLOOKUP(A3188,'County Emission Factors'!A$2:F$3145,6,FALSE)))</f>
        <v>0.15869038670341604</v>
      </c>
      <c r="M3188" s="56" t="s">
        <v>5572</v>
      </c>
      <c r="N3188" t="s">
        <v>5571</v>
      </c>
      <c r="O3188">
        <f t="shared" si="55"/>
        <v>39.242991322413275</v>
      </c>
      <c r="P3188" t="s">
        <v>5572</v>
      </c>
    </row>
    <row r="3189" spans="1:16">
      <c r="A3189" s="54" t="s">
        <v>184</v>
      </c>
      <c r="B3189" s="54" t="s">
        <v>3029</v>
      </c>
      <c r="C3189" s="54" t="s">
        <v>4284</v>
      </c>
      <c r="D3189" s="54" t="s">
        <v>2845</v>
      </c>
      <c r="E3189" s="54" t="s">
        <v>3811</v>
      </c>
      <c r="F3189" s="54" t="s">
        <v>3690</v>
      </c>
      <c r="G3189" s="54">
        <v>2311020000</v>
      </c>
      <c r="H3189" s="54" t="s">
        <v>3697</v>
      </c>
      <c r="I3189" s="54" t="s">
        <v>3698</v>
      </c>
      <c r="J3189">
        <f>VLOOKUP(A3189,'County Acres Disturbed'!$A$2:$E$3146,5,FALSE)</f>
        <v>247.29280794908109</v>
      </c>
      <c r="K3189" s="55" t="s">
        <v>5571</v>
      </c>
      <c r="L3189">
        <f>IF(H3189="PM10-PRI",VLOOKUP(A3189,'County Emission Factors'!A$2:E$3145,5,FALSE),IF(H3189="PM10-FIL",VLOOKUP(A3189,'County Emission Factors'!A$2:E$3145,5,FALSE),VLOOKUP(A3189,'County Emission Factors'!A$2:F$3145,6,FALSE)))</f>
        <v>1.5869038670341604E-2</v>
      </c>
      <c r="M3189" s="56" t="s">
        <v>5572</v>
      </c>
      <c r="N3189" t="s">
        <v>5571</v>
      </c>
      <c r="O3189">
        <f t="shared" si="55"/>
        <v>3.9242991322413272</v>
      </c>
      <c r="P3189" t="s">
        <v>5572</v>
      </c>
    </row>
    <row r="3190" spans="1:16">
      <c r="A3190" s="54" t="s">
        <v>185</v>
      </c>
      <c r="B3190" s="54" t="s">
        <v>3029</v>
      </c>
      <c r="C3190" s="54" t="s">
        <v>4284</v>
      </c>
      <c r="D3190" s="54" t="s">
        <v>2846</v>
      </c>
      <c r="E3190" s="54" t="s">
        <v>4290</v>
      </c>
      <c r="F3190" s="54" t="s">
        <v>3690</v>
      </c>
      <c r="G3190" s="54">
        <v>2311020000</v>
      </c>
      <c r="H3190" s="54" t="s">
        <v>3691</v>
      </c>
      <c r="I3190" s="54" t="s">
        <v>3692</v>
      </c>
      <c r="J3190">
        <f>VLOOKUP(A3190,'County Acres Disturbed'!$A$2:$E$3146,5,FALSE)</f>
        <v>235.95940956826121</v>
      </c>
      <c r="K3190" s="55" t="s">
        <v>5571</v>
      </c>
      <c r="L3190">
        <f>IF(H3190="PM10-PRI",VLOOKUP(A3190,'County Emission Factors'!A$2:E$3145,5,FALSE),IF(H3190="PM10-FIL",VLOOKUP(A3190,'County Emission Factors'!A$2:E$3145,5,FALSE),VLOOKUP(A3190,'County Emission Factors'!A$2:F$3145,6,FALSE)))</f>
        <v>0.22005066956207023</v>
      </c>
      <c r="M3190" s="56" t="s">
        <v>5572</v>
      </c>
      <c r="N3190" t="s">
        <v>5571</v>
      </c>
      <c r="O3190">
        <f t="shared" si="55"/>
        <v>51.923026064966642</v>
      </c>
      <c r="P3190" t="s">
        <v>5572</v>
      </c>
    </row>
    <row r="3191" spans="1:16">
      <c r="A3191" s="54" t="s">
        <v>185</v>
      </c>
      <c r="B3191" s="54" t="s">
        <v>3029</v>
      </c>
      <c r="C3191" s="54" t="s">
        <v>4284</v>
      </c>
      <c r="D3191" s="54" t="s">
        <v>2846</v>
      </c>
      <c r="E3191" s="54" t="s">
        <v>4290</v>
      </c>
      <c r="F3191" s="54" t="s">
        <v>3690</v>
      </c>
      <c r="G3191" s="54">
        <v>2311020000</v>
      </c>
      <c r="H3191" s="54" t="s">
        <v>3693</v>
      </c>
      <c r="I3191" s="54" t="s">
        <v>3694</v>
      </c>
      <c r="J3191">
        <f>VLOOKUP(A3191,'County Acres Disturbed'!$A$2:$E$3146,5,FALSE)</f>
        <v>235.95940956826121</v>
      </c>
      <c r="K3191" s="55" t="s">
        <v>5571</v>
      </c>
      <c r="L3191">
        <f>IF(H3191="PM10-PRI",VLOOKUP(A3191,'County Emission Factors'!A$2:E$3145,5,FALSE),IF(H3191="PM10-FIL",VLOOKUP(A3191,'County Emission Factors'!A$2:E$3145,5,FALSE),VLOOKUP(A3191,'County Emission Factors'!A$2:F$3145,6,FALSE)))</f>
        <v>2.2005066956207023E-2</v>
      </c>
      <c r="M3191" s="56" t="s">
        <v>5572</v>
      </c>
      <c r="N3191" t="s">
        <v>5571</v>
      </c>
      <c r="O3191">
        <f t="shared" si="55"/>
        <v>5.1923026064966642</v>
      </c>
      <c r="P3191" t="s">
        <v>5572</v>
      </c>
    </row>
    <row r="3192" spans="1:16">
      <c r="A3192" s="54" t="s">
        <v>185</v>
      </c>
      <c r="B3192" s="54" t="s">
        <v>3029</v>
      </c>
      <c r="C3192" s="54" t="s">
        <v>4284</v>
      </c>
      <c r="D3192" s="54" t="s">
        <v>2846</v>
      </c>
      <c r="E3192" s="54" t="s">
        <v>4290</v>
      </c>
      <c r="F3192" s="54" t="s">
        <v>3690</v>
      </c>
      <c r="G3192" s="54">
        <v>2311020000</v>
      </c>
      <c r="H3192" s="54" t="s">
        <v>3695</v>
      </c>
      <c r="I3192" s="54" t="s">
        <v>3696</v>
      </c>
      <c r="J3192">
        <f>VLOOKUP(A3192,'County Acres Disturbed'!$A$2:$E$3146,5,FALSE)</f>
        <v>235.95940956826121</v>
      </c>
      <c r="K3192" s="55" t="s">
        <v>5571</v>
      </c>
      <c r="L3192">
        <f>IF(H3192="PM10-PRI",VLOOKUP(A3192,'County Emission Factors'!A$2:E$3145,5,FALSE),IF(H3192="PM10-FIL",VLOOKUP(A3192,'County Emission Factors'!A$2:E$3145,5,FALSE),VLOOKUP(A3192,'County Emission Factors'!A$2:F$3145,6,FALSE)))</f>
        <v>0.22005066956207023</v>
      </c>
      <c r="M3192" s="56" t="s">
        <v>5572</v>
      </c>
      <c r="N3192" t="s">
        <v>5571</v>
      </c>
      <c r="O3192">
        <f t="shared" si="55"/>
        <v>51.923026064966642</v>
      </c>
      <c r="P3192" t="s">
        <v>5572</v>
      </c>
    </row>
    <row r="3193" spans="1:16">
      <c r="A3193" s="54" t="s">
        <v>185</v>
      </c>
      <c r="B3193" s="54" t="s">
        <v>3029</v>
      </c>
      <c r="C3193" s="54" t="s">
        <v>4284</v>
      </c>
      <c r="D3193" s="54" t="s">
        <v>2846</v>
      </c>
      <c r="E3193" s="54" t="s">
        <v>4290</v>
      </c>
      <c r="F3193" s="54" t="s">
        <v>3690</v>
      </c>
      <c r="G3193" s="54">
        <v>2311020000</v>
      </c>
      <c r="H3193" s="54" t="s">
        <v>3697</v>
      </c>
      <c r="I3193" s="54" t="s">
        <v>3698</v>
      </c>
      <c r="J3193">
        <f>VLOOKUP(A3193,'County Acres Disturbed'!$A$2:$E$3146,5,FALSE)</f>
        <v>235.95940956826121</v>
      </c>
      <c r="K3193" s="55" t="s">
        <v>5571</v>
      </c>
      <c r="L3193">
        <f>IF(H3193="PM10-PRI",VLOOKUP(A3193,'County Emission Factors'!A$2:E$3145,5,FALSE),IF(H3193="PM10-FIL",VLOOKUP(A3193,'County Emission Factors'!A$2:E$3145,5,FALSE),VLOOKUP(A3193,'County Emission Factors'!A$2:F$3145,6,FALSE)))</f>
        <v>2.2005066956207023E-2</v>
      </c>
      <c r="M3193" s="56" t="s">
        <v>5572</v>
      </c>
      <c r="N3193" t="s">
        <v>5571</v>
      </c>
      <c r="O3193">
        <f t="shared" si="55"/>
        <v>5.1923026064966642</v>
      </c>
      <c r="P3193" t="s">
        <v>5572</v>
      </c>
    </row>
    <row r="3194" spans="1:16">
      <c r="A3194" s="54" t="s">
        <v>186</v>
      </c>
      <c r="B3194" s="54" t="s">
        <v>3029</v>
      </c>
      <c r="C3194" s="54" t="s">
        <v>4284</v>
      </c>
      <c r="D3194" s="54" t="s">
        <v>2847</v>
      </c>
      <c r="E3194" s="54" t="s">
        <v>4291</v>
      </c>
      <c r="F3194" s="54" t="s">
        <v>3690</v>
      </c>
      <c r="G3194" s="54">
        <v>2311020000</v>
      </c>
      <c r="H3194" s="54" t="s">
        <v>3691</v>
      </c>
      <c r="I3194" s="54" t="s">
        <v>3692</v>
      </c>
      <c r="J3194">
        <f>VLOOKUP(A3194,'County Acres Disturbed'!$A$2:$E$3146,5,FALSE)</f>
        <v>688.21494457409528</v>
      </c>
      <c r="K3194" s="55" t="s">
        <v>5571</v>
      </c>
      <c r="L3194">
        <f>IF(H3194="PM10-PRI",VLOOKUP(A3194,'County Emission Factors'!A$2:E$3145,5,FALSE),IF(H3194="PM10-FIL",VLOOKUP(A3194,'County Emission Factors'!A$2:E$3145,5,FALSE),VLOOKUP(A3194,'County Emission Factors'!A$2:F$3145,6,FALSE)))</f>
        <v>0.2200506695620702</v>
      </c>
      <c r="M3194" s="56" t="s">
        <v>5572</v>
      </c>
      <c r="N3194" t="s">
        <v>5571</v>
      </c>
      <c r="O3194">
        <f t="shared" si="55"/>
        <v>151.4421593561527</v>
      </c>
      <c r="P3194" t="s">
        <v>5572</v>
      </c>
    </row>
    <row r="3195" spans="1:16">
      <c r="A3195" s="54" t="s">
        <v>186</v>
      </c>
      <c r="B3195" s="54" t="s">
        <v>3029</v>
      </c>
      <c r="C3195" s="54" t="s">
        <v>4284</v>
      </c>
      <c r="D3195" s="54" t="s">
        <v>2847</v>
      </c>
      <c r="E3195" s="54" t="s">
        <v>4291</v>
      </c>
      <c r="F3195" s="54" t="s">
        <v>3690</v>
      </c>
      <c r="G3195" s="54">
        <v>2311020000</v>
      </c>
      <c r="H3195" s="54" t="s">
        <v>3693</v>
      </c>
      <c r="I3195" s="54" t="s">
        <v>3694</v>
      </c>
      <c r="J3195">
        <f>VLOOKUP(A3195,'County Acres Disturbed'!$A$2:$E$3146,5,FALSE)</f>
        <v>688.21494457409528</v>
      </c>
      <c r="K3195" s="55" t="s">
        <v>5571</v>
      </c>
      <c r="L3195">
        <f>IF(H3195="PM10-PRI",VLOOKUP(A3195,'County Emission Factors'!A$2:E$3145,5,FALSE),IF(H3195="PM10-FIL",VLOOKUP(A3195,'County Emission Factors'!A$2:E$3145,5,FALSE),VLOOKUP(A3195,'County Emission Factors'!A$2:F$3145,6,FALSE)))</f>
        <v>2.200506695620702E-2</v>
      </c>
      <c r="M3195" s="56" t="s">
        <v>5572</v>
      </c>
      <c r="N3195" t="s">
        <v>5571</v>
      </c>
      <c r="O3195">
        <f t="shared" si="55"/>
        <v>15.14421593561527</v>
      </c>
      <c r="P3195" t="s">
        <v>5572</v>
      </c>
    </row>
    <row r="3196" spans="1:16">
      <c r="A3196" s="54" t="s">
        <v>186</v>
      </c>
      <c r="B3196" s="54" t="s">
        <v>3029</v>
      </c>
      <c r="C3196" s="54" t="s">
        <v>4284</v>
      </c>
      <c r="D3196" s="54" t="s">
        <v>2847</v>
      </c>
      <c r="E3196" s="54" t="s">
        <v>4291</v>
      </c>
      <c r="F3196" s="54" t="s">
        <v>3690</v>
      </c>
      <c r="G3196" s="54">
        <v>2311020000</v>
      </c>
      <c r="H3196" s="54" t="s">
        <v>3695</v>
      </c>
      <c r="I3196" s="54" t="s">
        <v>3696</v>
      </c>
      <c r="J3196">
        <f>VLOOKUP(A3196,'County Acres Disturbed'!$A$2:$E$3146,5,FALSE)</f>
        <v>688.21494457409528</v>
      </c>
      <c r="K3196" s="55" t="s">
        <v>5571</v>
      </c>
      <c r="L3196">
        <f>IF(H3196="PM10-PRI",VLOOKUP(A3196,'County Emission Factors'!A$2:E$3145,5,FALSE),IF(H3196="PM10-FIL",VLOOKUP(A3196,'County Emission Factors'!A$2:E$3145,5,FALSE),VLOOKUP(A3196,'County Emission Factors'!A$2:F$3145,6,FALSE)))</f>
        <v>0.2200506695620702</v>
      </c>
      <c r="M3196" s="56" t="s">
        <v>5572</v>
      </c>
      <c r="N3196" t="s">
        <v>5571</v>
      </c>
      <c r="O3196">
        <f t="shared" si="55"/>
        <v>151.4421593561527</v>
      </c>
      <c r="P3196" t="s">
        <v>5572</v>
      </c>
    </row>
    <row r="3197" spans="1:16">
      <c r="A3197" s="54" t="s">
        <v>186</v>
      </c>
      <c r="B3197" s="54" t="s">
        <v>3029</v>
      </c>
      <c r="C3197" s="54" t="s">
        <v>4284</v>
      </c>
      <c r="D3197" s="54" t="s">
        <v>2847</v>
      </c>
      <c r="E3197" s="54" t="s">
        <v>4291</v>
      </c>
      <c r="F3197" s="54" t="s">
        <v>3690</v>
      </c>
      <c r="G3197" s="54">
        <v>2311020000</v>
      </c>
      <c r="H3197" s="54" t="s">
        <v>3697</v>
      </c>
      <c r="I3197" s="54" t="s">
        <v>3698</v>
      </c>
      <c r="J3197">
        <f>VLOOKUP(A3197,'County Acres Disturbed'!$A$2:$E$3146,5,FALSE)</f>
        <v>688.21494457409528</v>
      </c>
      <c r="K3197" s="55" t="s">
        <v>5571</v>
      </c>
      <c r="L3197">
        <f>IF(H3197="PM10-PRI",VLOOKUP(A3197,'County Emission Factors'!A$2:E$3145,5,FALSE),IF(H3197="PM10-FIL",VLOOKUP(A3197,'County Emission Factors'!A$2:E$3145,5,FALSE),VLOOKUP(A3197,'County Emission Factors'!A$2:F$3145,6,FALSE)))</f>
        <v>2.200506695620702E-2</v>
      </c>
      <c r="M3197" s="56" t="s">
        <v>5572</v>
      </c>
      <c r="N3197" t="s">
        <v>5571</v>
      </c>
      <c r="O3197">
        <f t="shared" si="55"/>
        <v>15.14421593561527</v>
      </c>
      <c r="P3197" t="s">
        <v>5572</v>
      </c>
    </row>
    <row r="3198" spans="1:16">
      <c r="A3198" s="54" t="s">
        <v>187</v>
      </c>
      <c r="B3198" s="54" t="s">
        <v>3029</v>
      </c>
      <c r="C3198" s="54" t="s">
        <v>4284</v>
      </c>
      <c r="D3198" s="54" t="s">
        <v>2850</v>
      </c>
      <c r="E3198" s="54" t="s">
        <v>4292</v>
      </c>
      <c r="F3198" s="54" t="s">
        <v>3690</v>
      </c>
      <c r="G3198" s="54">
        <v>2311020000</v>
      </c>
      <c r="H3198" s="54" t="s">
        <v>3691</v>
      </c>
      <c r="I3198" s="54" t="s">
        <v>3692</v>
      </c>
      <c r="J3198">
        <f>VLOOKUP(A3198,'County Acres Disturbed'!$A$2:$E$3146,5,FALSE)</f>
        <v>226.24661152788272</v>
      </c>
      <c r="K3198" s="55" t="s">
        <v>5571</v>
      </c>
      <c r="L3198">
        <f>IF(H3198="PM10-PRI",VLOOKUP(A3198,'County Emission Factors'!A$2:E$3145,5,FALSE),IF(H3198="PM10-FIL",VLOOKUP(A3198,'County Emission Factors'!A$2:E$3145,5,FALSE),VLOOKUP(A3198,'County Emission Factors'!A$2:F$3145,6,FALSE)))</f>
        <v>0.15869038670341601</v>
      </c>
      <c r="M3198" s="56" t="s">
        <v>5572</v>
      </c>
      <c r="N3198" t="s">
        <v>5571</v>
      </c>
      <c r="O3198">
        <f t="shared" si="55"/>
        <v>35.903162273697248</v>
      </c>
      <c r="P3198" t="s">
        <v>5572</v>
      </c>
    </row>
    <row r="3199" spans="1:16">
      <c r="A3199" s="54" t="s">
        <v>187</v>
      </c>
      <c r="B3199" s="54" t="s">
        <v>3029</v>
      </c>
      <c r="C3199" s="54" t="s">
        <v>4284</v>
      </c>
      <c r="D3199" s="54" t="s">
        <v>2850</v>
      </c>
      <c r="E3199" s="54" t="s">
        <v>4292</v>
      </c>
      <c r="F3199" s="54" t="s">
        <v>3690</v>
      </c>
      <c r="G3199" s="54">
        <v>2311020000</v>
      </c>
      <c r="H3199" s="54" t="s">
        <v>3693</v>
      </c>
      <c r="I3199" s="54" t="s">
        <v>3694</v>
      </c>
      <c r="J3199">
        <f>VLOOKUP(A3199,'County Acres Disturbed'!$A$2:$E$3146,5,FALSE)</f>
        <v>226.24661152788272</v>
      </c>
      <c r="K3199" s="55" t="s">
        <v>5571</v>
      </c>
      <c r="L3199">
        <f>IF(H3199="PM10-PRI",VLOOKUP(A3199,'County Emission Factors'!A$2:E$3145,5,FALSE),IF(H3199="PM10-FIL",VLOOKUP(A3199,'County Emission Factors'!A$2:E$3145,5,FALSE),VLOOKUP(A3199,'County Emission Factors'!A$2:F$3145,6,FALSE)))</f>
        <v>1.58690386703416E-2</v>
      </c>
      <c r="M3199" s="56" t="s">
        <v>5572</v>
      </c>
      <c r="N3199" t="s">
        <v>5571</v>
      </c>
      <c r="O3199">
        <f t="shared" si="55"/>
        <v>3.5903162273697244</v>
      </c>
      <c r="P3199" t="s">
        <v>5572</v>
      </c>
    </row>
    <row r="3200" spans="1:16">
      <c r="A3200" s="54" t="s">
        <v>187</v>
      </c>
      <c r="B3200" s="54" t="s">
        <v>3029</v>
      </c>
      <c r="C3200" s="54" t="s">
        <v>4284</v>
      </c>
      <c r="D3200" s="54" t="s">
        <v>2850</v>
      </c>
      <c r="E3200" s="54" t="s">
        <v>4292</v>
      </c>
      <c r="F3200" s="54" t="s">
        <v>3690</v>
      </c>
      <c r="G3200" s="54">
        <v>2311020000</v>
      </c>
      <c r="H3200" s="54" t="s">
        <v>3695</v>
      </c>
      <c r="I3200" s="54" t="s">
        <v>3696</v>
      </c>
      <c r="J3200">
        <f>VLOOKUP(A3200,'County Acres Disturbed'!$A$2:$E$3146,5,FALSE)</f>
        <v>226.24661152788272</v>
      </c>
      <c r="K3200" s="55" t="s">
        <v>5571</v>
      </c>
      <c r="L3200">
        <f>IF(H3200="PM10-PRI",VLOOKUP(A3200,'County Emission Factors'!A$2:E$3145,5,FALSE),IF(H3200="PM10-FIL",VLOOKUP(A3200,'County Emission Factors'!A$2:E$3145,5,FALSE),VLOOKUP(A3200,'County Emission Factors'!A$2:F$3145,6,FALSE)))</f>
        <v>0.15869038670341601</v>
      </c>
      <c r="M3200" s="56" t="s">
        <v>5572</v>
      </c>
      <c r="N3200" t="s">
        <v>5571</v>
      </c>
      <c r="O3200">
        <f t="shared" si="55"/>
        <v>35.903162273697248</v>
      </c>
      <c r="P3200" t="s">
        <v>5572</v>
      </c>
    </row>
    <row r="3201" spans="1:16">
      <c r="A3201" s="54" t="s">
        <v>187</v>
      </c>
      <c r="B3201" s="54" t="s">
        <v>3029</v>
      </c>
      <c r="C3201" s="54" t="s">
        <v>4284</v>
      </c>
      <c r="D3201" s="54" t="s">
        <v>2850</v>
      </c>
      <c r="E3201" s="54" t="s">
        <v>4292</v>
      </c>
      <c r="F3201" s="54" t="s">
        <v>3690</v>
      </c>
      <c r="G3201" s="54">
        <v>2311020000</v>
      </c>
      <c r="H3201" s="54" t="s">
        <v>3697</v>
      </c>
      <c r="I3201" s="54" t="s">
        <v>3698</v>
      </c>
      <c r="J3201">
        <f>VLOOKUP(A3201,'County Acres Disturbed'!$A$2:$E$3146,5,FALSE)</f>
        <v>226.24661152788272</v>
      </c>
      <c r="K3201" s="55" t="s">
        <v>5571</v>
      </c>
      <c r="L3201">
        <f>IF(H3201="PM10-PRI",VLOOKUP(A3201,'County Emission Factors'!A$2:E$3145,5,FALSE),IF(H3201="PM10-FIL",VLOOKUP(A3201,'County Emission Factors'!A$2:E$3145,5,FALSE),VLOOKUP(A3201,'County Emission Factors'!A$2:F$3145,6,FALSE)))</f>
        <v>1.58690386703416E-2</v>
      </c>
      <c r="M3201" s="56" t="s">
        <v>5572</v>
      </c>
      <c r="N3201" t="s">
        <v>5571</v>
      </c>
      <c r="O3201">
        <f t="shared" si="55"/>
        <v>3.5903162273697244</v>
      </c>
      <c r="P3201" t="s">
        <v>5572</v>
      </c>
    </row>
    <row r="3202" spans="1:16">
      <c r="A3202" s="54" t="s">
        <v>188</v>
      </c>
      <c r="B3202" s="54" t="s">
        <v>3029</v>
      </c>
      <c r="C3202" s="54" t="s">
        <v>4284</v>
      </c>
      <c r="D3202" s="54" t="s">
        <v>2851</v>
      </c>
      <c r="E3202" s="54" t="s">
        <v>3704</v>
      </c>
      <c r="F3202" s="54" t="s">
        <v>3690</v>
      </c>
      <c r="G3202" s="54">
        <v>2311020000</v>
      </c>
      <c r="H3202" s="54" t="s">
        <v>3691</v>
      </c>
      <c r="I3202" s="54" t="s">
        <v>3692</v>
      </c>
      <c r="J3202">
        <f>VLOOKUP(A3202,'County Acres Disturbed'!$A$2:$E$3146,5,FALSE)</f>
        <v>0</v>
      </c>
      <c r="K3202" s="55" t="s">
        <v>5571</v>
      </c>
      <c r="L3202">
        <f>IF(H3202="PM10-PRI",VLOOKUP(A3202,'County Emission Factors'!A$2:E$3145,5,FALSE),IF(H3202="PM10-FIL",VLOOKUP(A3202,'County Emission Factors'!A$2:E$3145,5,FALSE),VLOOKUP(A3202,'County Emission Factors'!A$2:F$3145,6,FALSE)))</f>
        <v>0.28606587043069132</v>
      </c>
      <c r="M3202" s="56" t="s">
        <v>5572</v>
      </c>
      <c r="N3202" t="s">
        <v>5571</v>
      </c>
      <c r="O3202">
        <f t="shared" si="55"/>
        <v>0</v>
      </c>
      <c r="P3202" t="s">
        <v>5572</v>
      </c>
    </row>
    <row r="3203" spans="1:16">
      <c r="A3203" s="54" t="s">
        <v>188</v>
      </c>
      <c r="B3203" s="54" t="s">
        <v>3029</v>
      </c>
      <c r="C3203" s="54" t="s">
        <v>4284</v>
      </c>
      <c r="D3203" s="54" t="s">
        <v>2851</v>
      </c>
      <c r="E3203" s="54" t="s">
        <v>3704</v>
      </c>
      <c r="F3203" s="54" t="s">
        <v>3690</v>
      </c>
      <c r="G3203" s="54">
        <v>2311020000</v>
      </c>
      <c r="H3203" s="54" t="s">
        <v>3693</v>
      </c>
      <c r="I3203" s="54" t="s">
        <v>3694</v>
      </c>
      <c r="J3203">
        <f>VLOOKUP(A3203,'County Acres Disturbed'!$A$2:$E$3146,5,FALSE)</f>
        <v>0</v>
      </c>
      <c r="K3203" s="55" t="s">
        <v>5571</v>
      </c>
      <c r="L3203">
        <f>IF(H3203="PM10-PRI",VLOOKUP(A3203,'County Emission Factors'!A$2:E$3145,5,FALSE),IF(H3203="PM10-FIL",VLOOKUP(A3203,'County Emission Factors'!A$2:E$3145,5,FALSE),VLOOKUP(A3203,'County Emission Factors'!A$2:F$3145,6,FALSE)))</f>
        <v>2.8606587043069134E-2</v>
      </c>
      <c r="M3203" s="56" t="s">
        <v>5572</v>
      </c>
      <c r="N3203" t="s">
        <v>5571</v>
      </c>
      <c r="O3203">
        <f t="shared" si="55"/>
        <v>0</v>
      </c>
      <c r="P3203" t="s">
        <v>5572</v>
      </c>
    </row>
    <row r="3204" spans="1:16">
      <c r="A3204" s="54" t="s">
        <v>188</v>
      </c>
      <c r="B3204" s="54" t="s">
        <v>3029</v>
      </c>
      <c r="C3204" s="54" t="s">
        <v>4284</v>
      </c>
      <c r="D3204" s="54" t="s">
        <v>2851</v>
      </c>
      <c r="E3204" s="54" t="s">
        <v>3704</v>
      </c>
      <c r="F3204" s="54" t="s">
        <v>3690</v>
      </c>
      <c r="G3204" s="54">
        <v>2311020000</v>
      </c>
      <c r="H3204" s="54" t="s">
        <v>3695</v>
      </c>
      <c r="I3204" s="54" t="s">
        <v>3696</v>
      </c>
      <c r="J3204">
        <f>VLOOKUP(A3204,'County Acres Disturbed'!$A$2:$E$3146,5,FALSE)</f>
        <v>0</v>
      </c>
      <c r="K3204" s="55" t="s">
        <v>5571</v>
      </c>
      <c r="L3204">
        <f>IF(H3204="PM10-PRI",VLOOKUP(A3204,'County Emission Factors'!A$2:E$3145,5,FALSE),IF(H3204="PM10-FIL",VLOOKUP(A3204,'County Emission Factors'!A$2:E$3145,5,FALSE),VLOOKUP(A3204,'County Emission Factors'!A$2:F$3145,6,FALSE)))</f>
        <v>0.28606587043069132</v>
      </c>
      <c r="M3204" s="56" t="s">
        <v>5572</v>
      </c>
      <c r="N3204" t="s">
        <v>5571</v>
      </c>
      <c r="O3204">
        <f t="shared" si="55"/>
        <v>0</v>
      </c>
      <c r="P3204" t="s">
        <v>5572</v>
      </c>
    </row>
    <row r="3205" spans="1:16">
      <c r="A3205" s="54" t="s">
        <v>188</v>
      </c>
      <c r="B3205" s="54" t="s">
        <v>3029</v>
      </c>
      <c r="C3205" s="54" t="s">
        <v>4284</v>
      </c>
      <c r="D3205" s="54" t="s">
        <v>2851</v>
      </c>
      <c r="E3205" s="54" t="s">
        <v>3704</v>
      </c>
      <c r="F3205" s="54" t="s">
        <v>3690</v>
      </c>
      <c r="G3205" s="54">
        <v>2311020000</v>
      </c>
      <c r="H3205" s="54" t="s">
        <v>3697</v>
      </c>
      <c r="I3205" s="54" t="s">
        <v>3698</v>
      </c>
      <c r="J3205">
        <f>VLOOKUP(A3205,'County Acres Disturbed'!$A$2:$E$3146,5,FALSE)</f>
        <v>0</v>
      </c>
      <c r="K3205" s="55" t="s">
        <v>5571</v>
      </c>
      <c r="L3205">
        <f>IF(H3205="PM10-PRI",VLOOKUP(A3205,'County Emission Factors'!A$2:E$3145,5,FALSE),IF(H3205="PM10-FIL",VLOOKUP(A3205,'County Emission Factors'!A$2:E$3145,5,FALSE),VLOOKUP(A3205,'County Emission Factors'!A$2:F$3145,6,FALSE)))</f>
        <v>2.8606587043069134E-2</v>
      </c>
      <c r="M3205" s="56" t="s">
        <v>5572</v>
      </c>
      <c r="N3205" t="s">
        <v>5571</v>
      </c>
      <c r="O3205">
        <f t="shared" si="55"/>
        <v>0</v>
      </c>
      <c r="P3205" t="s">
        <v>5572</v>
      </c>
    </row>
    <row r="3206" spans="1:16">
      <c r="A3206" s="54" t="s">
        <v>189</v>
      </c>
      <c r="B3206" s="54" t="s">
        <v>3029</v>
      </c>
      <c r="C3206" s="54" t="s">
        <v>4284</v>
      </c>
      <c r="D3206" s="54" t="s">
        <v>2852</v>
      </c>
      <c r="E3206" s="54" t="s">
        <v>3705</v>
      </c>
      <c r="F3206" s="54" t="s">
        <v>3690</v>
      </c>
      <c r="G3206" s="54">
        <v>2311020000</v>
      </c>
      <c r="H3206" s="54" t="s">
        <v>3691</v>
      </c>
      <c r="I3206" s="54" t="s">
        <v>3692</v>
      </c>
      <c r="J3206">
        <f>VLOOKUP(A3206,'County Acres Disturbed'!$A$2:$E$3146,5,FALSE)</f>
        <v>39.326568261376863</v>
      </c>
      <c r="K3206" s="55" t="s">
        <v>5571</v>
      </c>
      <c r="L3206">
        <f>IF(H3206="PM10-PRI",VLOOKUP(A3206,'County Emission Factors'!A$2:E$3145,5,FALSE),IF(H3206="PM10-FIL",VLOOKUP(A3206,'County Emission Factors'!A$2:E$3145,5,FALSE),VLOOKUP(A3206,'County Emission Factors'!A$2:F$3145,6,FALSE)))</f>
        <v>0.15869038670341598</v>
      </c>
      <c r="M3206" s="56" t="s">
        <v>5572</v>
      </c>
      <c r="N3206" t="s">
        <v>5571</v>
      </c>
      <c r="O3206">
        <f t="shared" si="55"/>
        <v>6.2407483251161802</v>
      </c>
      <c r="P3206" t="s">
        <v>5572</v>
      </c>
    </row>
    <row r="3207" spans="1:16">
      <c r="A3207" s="54" t="s">
        <v>189</v>
      </c>
      <c r="B3207" s="54" t="s">
        <v>3029</v>
      </c>
      <c r="C3207" s="54" t="s">
        <v>4284</v>
      </c>
      <c r="D3207" s="54" t="s">
        <v>2852</v>
      </c>
      <c r="E3207" s="54" t="s">
        <v>3705</v>
      </c>
      <c r="F3207" s="54" t="s">
        <v>3690</v>
      </c>
      <c r="G3207" s="54">
        <v>2311020000</v>
      </c>
      <c r="H3207" s="54" t="s">
        <v>3693</v>
      </c>
      <c r="I3207" s="54" t="s">
        <v>3694</v>
      </c>
      <c r="J3207">
        <f>VLOOKUP(A3207,'County Acres Disturbed'!$A$2:$E$3146,5,FALSE)</f>
        <v>39.326568261376863</v>
      </c>
      <c r="K3207" s="55" t="s">
        <v>5571</v>
      </c>
      <c r="L3207">
        <f>IF(H3207="PM10-PRI",VLOOKUP(A3207,'County Emission Factors'!A$2:E$3145,5,FALSE),IF(H3207="PM10-FIL",VLOOKUP(A3207,'County Emission Factors'!A$2:E$3145,5,FALSE),VLOOKUP(A3207,'County Emission Factors'!A$2:F$3145,6,FALSE)))</f>
        <v>1.58690386703416E-2</v>
      </c>
      <c r="M3207" s="56" t="s">
        <v>5572</v>
      </c>
      <c r="N3207" t="s">
        <v>5571</v>
      </c>
      <c r="O3207">
        <f t="shared" si="55"/>
        <v>0.62407483251161811</v>
      </c>
      <c r="P3207" t="s">
        <v>5572</v>
      </c>
    </row>
    <row r="3208" spans="1:16">
      <c r="A3208" s="54" t="s">
        <v>189</v>
      </c>
      <c r="B3208" s="54" t="s">
        <v>3029</v>
      </c>
      <c r="C3208" s="54" t="s">
        <v>4284</v>
      </c>
      <c r="D3208" s="54" t="s">
        <v>2852</v>
      </c>
      <c r="E3208" s="54" t="s">
        <v>3705</v>
      </c>
      <c r="F3208" s="54" t="s">
        <v>3690</v>
      </c>
      <c r="G3208" s="54">
        <v>2311020000</v>
      </c>
      <c r="H3208" s="54" t="s">
        <v>3695</v>
      </c>
      <c r="I3208" s="54" t="s">
        <v>3696</v>
      </c>
      <c r="J3208">
        <f>VLOOKUP(A3208,'County Acres Disturbed'!$A$2:$E$3146,5,FALSE)</f>
        <v>39.326568261376863</v>
      </c>
      <c r="K3208" s="55" t="s">
        <v>5571</v>
      </c>
      <c r="L3208">
        <f>IF(H3208="PM10-PRI",VLOOKUP(A3208,'County Emission Factors'!A$2:E$3145,5,FALSE),IF(H3208="PM10-FIL",VLOOKUP(A3208,'County Emission Factors'!A$2:E$3145,5,FALSE),VLOOKUP(A3208,'County Emission Factors'!A$2:F$3145,6,FALSE)))</f>
        <v>0.15869038670341598</v>
      </c>
      <c r="M3208" s="56" t="s">
        <v>5572</v>
      </c>
      <c r="N3208" t="s">
        <v>5571</v>
      </c>
      <c r="O3208">
        <f t="shared" si="55"/>
        <v>6.2407483251161802</v>
      </c>
      <c r="P3208" t="s">
        <v>5572</v>
      </c>
    </row>
    <row r="3209" spans="1:16">
      <c r="A3209" s="54" t="s">
        <v>189</v>
      </c>
      <c r="B3209" s="54" t="s">
        <v>3029</v>
      </c>
      <c r="C3209" s="54" t="s">
        <v>4284</v>
      </c>
      <c r="D3209" s="54" t="s">
        <v>2852</v>
      </c>
      <c r="E3209" s="54" t="s">
        <v>3705</v>
      </c>
      <c r="F3209" s="54" t="s">
        <v>3690</v>
      </c>
      <c r="G3209" s="54">
        <v>2311020000</v>
      </c>
      <c r="H3209" s="54" t="s">
        <v>3697</v>
      </c>
      <c r="I3209" s="54" t="s">
        <v>3698</v>
      </c>
      <c r="J3209">
        <f>VLOOKUP(A3209,'County Acres Disturbed'!$A$2:$E$3146,5,FALSE)</f>
        <v>39.326568261376863</v>
      </c>
      <c r="K3209" s="55" t="s">
        <v>5571</v>
      </c>
      <c r="L3209">
        <f>IF(H3209="PM10-PRI",VLOOKUP(A3209,'County Emission Factors'!A$2:E$3145,5,FALSE),IF(H3209="PM10-FIL",VLOOKUP(A3209,'County Emission Factors'!A$2:E$3145,5,FALSE),VLOOKUP(A3209,'County Emission Factors'!A$2:F$3145,6,FALSE)))</f>
        <v>1.58690386703416E-2</v>
      </c>
      <c r="M3209" s="56" t="s">
        <v>5572</v>
      </c>
      <c r="N3209" t="s">
        <v>5571</v>
      </c>
      <c r="O3209">
        <f t="shared" si="55"/>
        <v>0.62407483251161811</v>
      </c>
      <c r="P3209" t="s">
        <v>5572</v>
      </c>
    </row>
    <row r="3210" spans="1:16">
      <c r="A3210" s="54" t="s">
        <v>190</v>
      </c>
      <c r="B3210" s="54" t="s">
        <v>3029</v>
      </c>
      <c r="C3210" s="54" t="s">
        <v>4284</v>
      </c>
      <c r="D3210" s="54" t="s">
        <v>2932</v>
      </c>
      <c r="E3210" s="54" t="s">
        <v>3813</v>
      </c>
      <c r="F3210" s="54" t="s">
        <v>3690</v>
      </c>
      <c r="G3210" s="54">
        <v>2311020000</v>
      </c>
      <c r="H3210" s="54" t="s">
        <v>3691</v>
      </c>
      <c r="I3210" s="54" t="s">
        <v>3692</v>
      </c>
      <c r="J3210">
        <f>VLOOKUP(A3210,'County Acres Disturbed'!$A$2:$E$3146,5,FALSE)</f>
        <v>336.73914273917427</v>
      </c>
      <c r="K3210" s="55" t="s">
        <v>5571</v>
      </c>
      <c r="L3210">
        <f>IF(H3210="PM10-PRI",VLOOKUP(A3210,'County Emission Factors'!A$2:E$3145,5,FALSE),IF(H3210="PM10-FIL",VLOOKUP(A3210,'County Emission Factors'!A$2:E$3145,5,FALSE),VLOOKUP(A3210,'County Emission Factors'!A$2:F$3145,6,FALSE)))</f>
        <v>0.15869038670341604</v>
      </c>
      <c r="M3210" s="56" t="s">
        <v>5572</v>
      </c>
      <c r="N3210" t="s">
        <v>5571</v>
      </c>
      <c r="O3210">
        <f t="shared" si="55"/>
        <v>53.437264779456378</v>
      </c>
      <c r="P3210" t="s">
        <v>5572</v>
      </c>
    </row>
    <row r="3211" spans="1:16">
      <c r="A3211" s="54" t="s">
        <v>190</v>
      </c>
      <c r="B3211" s="54" t="s">
        <v>3029</v>
      </c>
      <c r="C3211" s="54" t="s">
        <v>4284</v>
      </c>
      <c r="D3211" s="54" t="s">
        <v>2932</v>
      </c>
      <c r="E3211" s="54" t="s">
        <v>3813</v>
      </c>
      <c r="F3211" s="54" t="s">
        <v>3690</v>
      </c>
      <c r="G3211" s="54">
        <v>2311020000</v>
      </c>
      <c r="H3211" s="54" t="s">
        <v>3693</v>
      </c>
      <c r="I3211" s="54" t="s">
        <v>3694</v>
      </c>
      <c r="J3211">
        <f>VLOOKUP(A3211,'County Acres Disturbed'!$A$2:$E$3146,5,FALSE)</f>
        <v>336.73914273917427</v>
      </c>
      <c r="K3211" s="55" t="s">
        <v>5571</v>
      </c>
      <c r="L3211">
        <f>IF(H3211="PM10-PRI",VLOOKUP(A3211,'County Emission Factors'!A$2:E$3145,5,FALSE),IF(H3211="PM10-FIL",VLOOKUP(A3211,'County Emission Factors'!A$2:E$3145,5,FALSE),VLOOKUP(A3211,'County Emission Factors'!A$2:F$3145,6,FALSE)))</f>
        <v>1.5869038670341604E-2</v>
      </c>
      <c r="M3211" s="56" t="s">
        <v>5572</v>
      </c>
      <c r="N3211" t="s">
        <v>5571</v>
      </c>
      <c r="O3211">
        <f t="shared" si="55"/>
        <v>5.3437264779456379</v>
      </c>
      <c r="P3211" t="s">
        <v>5572</v>
      </c>
    </row>
    <row r="3212" spans="1:16">
      <c r="A3212" s="54" t="s">
        <v>190</v>
      </c>
      <c r="B3212" s="54" t="s">
        <v>3029</v>
      </c>
      <c r="C3212" s="54" t="s">
        <v>4284</v>
      </c>
      <c r="D3212" s="54" t="s">
        <v>2932</v>
      </c>
      <c r="E3212" s="54" t="s">
        <v>3813</v>
      </c>
      <c r="F3212" s="54" t="s">
        <v>3690</v>
      </c>
      <c r="G3212" s="54">
        <v>2311020000</v>
      </c>
      <c r="H3212" s="54" t="s">
        <v>3695</v>
      </c>
      <c r="I3212" s="54" t="s">
        <v>3696</v>
      </c>
      <c r="J3212">
        <f>VLOOKUP(A3212,'County Acres Disturbed'!$A$2:$E$3146,5,FALSE)</f>
        <v>336.73914273917427</v>
      </c>
      <c r="K3212" s="55" t="s">
        <v>5571</v>
      </c>
      <c r="L3212">
        <f>IF(H3212="PM10-PRI",VLOOKUP(A3212,'County Emission Factors'!A$2:E$3145,5,FALSE),IF(H3212="PM10-FIL",VLOOKUP(A3212,'County Emission Factors'!A$2:E$3145,5,FALSE),VLOOKUP(A3212,'County Emission Factors'!A$2:F$3145,6,FALSE)))</f>
        <v>0.15869038670341604</v>
      </c>
      <c r="M3212" s="56" t="s">
        <v>5572</v>
      </c>
      <c r="N3212" t="s">
        <v>5571</v>
      </c>
      <c r="O3212">
        <f t="shared" si="55"/>
        <v>53.437264779456378</v>
      </c>
      <c r="P3212" t="s">
        <v>5572</v>
      </c>
    </row>
    <row r="3213" spans="1:16">
      <c r="A3213" s="54" t="s">
        <v>190</v>
      </c>
      <c r="B3213" s="54" t="s">
        <v>3029</v>
      </c>
      <c r="C3213" s="54" t="s">
        <v>4284</v>
      </c>
      <c r="D3213" s="54" t="s">
        <v>2932</v>
      </c>
      <c r="E3213" s="54" t="s">
        <v>3813</v>
      </c>
      <c r="F3213" s="54" t="s">
        <v>3690</v>
      </c>
      <c r="G3213" s="54">
        <v>2311020000</v>
      </c>
      <c r="H3213" s="54" t="s">
        <v>3697</v>
      </c>
      <c r="I3213" s="54" t="s">
        <v>3698</v>
      </c>
      <c r="J3213">
        <f>VLOOKUP(A3213,'County Acres Disturbed'!$A$2:$E$3146,5,FALSE)</f>
        <v>336.73914273917427</v>
      </c>
      <c r="K3213" s="55" t="s">
        <v>5571</v>
      </c>
      <c r="L3213">
        <f>IF(H3213="PM10-PRI",VLOOKUP(A3213,'County Emission Factors'!A$2:E$3145,5,FALSE),IF(H3213="PM10-FIL",VLOOKUP(A3213,'County Emission Factors'!A$2:E$3145,5,FALSE),VLOOKUP(A3213,'County Emission Factors'!A$2:F$3145,6,FALSE)))</f>
        <v>1.5869038670341604E-2</v>
      </c>
      <c r="M3213" s="56" t="s">
        <v>5572</v>
      </c>
      <c r="N3213" t="s">
        <v>5571</v>
      </c>
      <c r="O3213">
        <f t="shared" si="55"/>
        <v>5.3437264779456379</v>
      </c>
      <c r="P3213" t="s">
        <v>5572</v>
      </c>
    </row>
    <row r="3214" spans="1:16">
      <c r="A3214" s="54" t="s">
        <v>191</v>
      </c>
      <c r="B3214" s="54" t="s">
        <v>3029</v>
      </c>
      <c r="C3214" s="54" t="s">
        <v>4284</v>
      </c>
      <c r="D3214" s="54" t="s">
        <v>2855</v>
      </c>
      <c r="E3214" s="54" t="s">
        <v>4193</v>
      </c>
      <c r="F3214" s="54" t="s">
        <v>3690</v>
      </c>
      <c r="G3214" s="54">
        <v>2311020000</v>
      </c>
      <c r="H3214" s="54" t="s">
        <v>3691</v>
      </c>
      <c r="I3214" s="54" t="s">
        <v>3692</v>
      </c>
      <c r="J3214">
        <f>VLOOKUP(A3214,'County Acres Disturbed'!$A$2:$E$3146,5,FALSE)</f>
        <v>39.326568261376863</v>
      </c>
      <c r="K3214" s="55" t="s">
        <v>5571</v>
      </c>
      <c r="L3214">
        <f>IF(H3214="PM10-PRI",VLOOKUP(A3214,'County Emission Factors'!A$2:E$3145,5,FALSE),IF(H3214="PM10-FIL",VLOOKUP(A3214,'County Emission Factors'!A$2:E$3145,5,FALSE),VLOOKUP(A3214,'County Emission Factors'!A$2:F$3145,6,FALSE)))</f>
        <v>0.15869038670341595</v>
      </c>
      <c r="M3214" s="56" t="s">
        <v>5572</v>
      </c>
      <c r="N3214" t="s">
        <v>5571</v>
      </c>
      <c r="O3214">
        <f t="shared" si="55"/>
        <v>6.2407483251161784</v>
      </c>
      <c r="P3214" t="s">
        <v>5572</v>
      </c>
    </row>
    <row r="3215" spans="1:16">
      <c r="A3215" s="54" t="s">
        <v>191</v>
      </c>
      <c r="B3215" s="54" t="s">
        <v>3029</v>
      </c>
      <c r="C3215" s="54" t="s">
        <v>4284</v>
      </c>
      <c r="D3215" s="54" t="s">
        <v>2855</v>
      </c>
      <c r="E3215" s="54" t="s">
        <v>4193</v>
      </c>
      <c r="F3215" s="54" t="s">
        <v>3690</v>
      </c>
      <c r="G3215" s="54">
        <v>2311020000</v>
      </c>
      <c r="H3215" s="54" t="s">
        <v>3693</v>
      </c>
      <c r="I3215" s="54" t="s">
        <v>3694</v>
      </c>
      <c r="J3215">
        <f>VLOOKUP(A3215,'County Acres Disturbed'!$A$2:$E$3146,5,FALSE)</f>
        <v>39.326568261376863</v>
      </c>
      <c r="K3215" s="55" t="s">
        <v>5571</v>
      </c>
      <c r="L3215">
        <f>IF(H3215="PM10-PRI",VLOOKUP(A3215,'County Emission Factors'!A$2:E$3145,5,FALSE),IF(H3215="PM10-FIL",VLOOKUP(A3215,'County Emission Factors'!A$2:E$3145,5,FALSE),VLOOKUP(A3215,'County Emission Factors'!A$2:F$3145,6,FALSE)))</f>
        <v>1.5869038670341597E-2</v>
      </c>
      <c r="M3215" s="56" t="s">
        <v>5572</v>
      </c>
      <c r="N3215" t="s">
        <v>5571</v>
      </c>
      <c r="O3215">
        <f t="shared" si="55"/>
        <v>0.62407483251161788</v>
      </c>
      <c r="P3215" t="s">
        <v>5572</v>
      </c>
    </row>
    <row r="3216" spans="1:16">
      <c r="A3216" s="54" t="s">
        <v>191</v>
      </c>
      <c r="B3216" s="54" t="s">
        <v>3029</v>
      </c>
      <c r="C3216" s="54" t="s">
        <v>4284</v>
      </c>
      <c r="D3216" s="54" t="s">
        <v>2855</v>
      </c>
      <c r="E3216" s="54" t="s">
        <v>4193</v>
      </c>
      <c r="F3216" s="54" t="s">
        <v>3690</v>
      </c>
      <c r="G3216" s="54">
        <v>2311020000</v>
      </c>
      <c r="H3216" s="54" t="s">
        <v>3695</v>
      </c>
      <c r="I3216" s="54" t="s">
        <v>3696</v>
      </c>
      <c r="J3216">
        <f>VLOOKUP(A3216,'County Acres Disturbed'!$A$2:$E$3146,5,FALSE)</f>
        <v>39.326568261376863</v>
      </c>
      <c r="K3216" s="55" t="s">
        <v>5571</v>
      </c>
      <c r="L3216">
        <f>IF(H3216="PM10-PRI",VLOOKUP(A3216,'County Emission Factors'!A$2:E$3145,5,FALSE),IF(H3216="PM10-FIL",VLOOKUP(A3216,'County Emission Factors'!A$2:E$3145,5,FALSE),VLOOKUP(A3216,'County Emission Factors'!A$2:F$3145,6,FALSE)))</f>
        <v>0.15869038670341595</v>
      </c>
      <c r="M3216" s="56" t="s">
        <v>5572</v>
      </c>
      <c r="N3216" t="s">
        <v>5571</v>
      </c>
      <c r="O3216">
        <f t="shared" si="55"/>
        <v>6.2407483251161784</v>
      </c>
      <c r="P3216" t="s">
        <v>5572</v>
      </c>
    </row>
    <row r="3217" spans="1:16">
      <c r="A3217" s="54" t="s">
        <v>191</v>
      </c>
      <c r="B3217" s="54" t="s">
        <v>3029</v>
      </c>
      <c r="C3217" s="54" t="s">
        <v>4284</v>
      </c>
      <c r="D3217" s="54" t="s">
        <v>2855</v>
      </c>
      <c r="E3217" s="54" t="s">
        <v>4193</v>
      </c>
      <c r="F3217" s="54" t="s">
        <v>3690</v>
      </c>
      <c r="G3217" s="54">
        <v>2311020000</v>
      </c>
      <c r="H3217" s="54" t="s">
        <v>3697</v>
      </c>
      <c r="I3217" s="54" t="s">
        <v>3698</v>
      </c>
      <c r="J3217">
        <f>VLOOKUP(A3217,'County Acres Disturbed'!$A$2:$E$3146,5,FALSE)</f>
        <v>39.326568261376863</v>
      </c>
      <c r="K3217" s="55" t="s">
        <v>5571</v>
      </c>
      <c r="L3217">
        <f>IF(H3217="PM10-PRI",VLOOKUP(A3217,'County Emission Factors'!A$2:E$3145,5,FALSE),IF(H3217="PM10-FIL",VLOOKUP(A3217,'County Emission Factors'!A$2:E$3145,5,FALSE),VLOOKUP(A3217,'County Emission Factors'!A$2:F$3145,6,FALSE)))</f>
        <v>1.5869038670341597E-2</v>
      </c>
      <c r="M3217" s="56" t="s">
        <v>5572</v>
      </c>
      <c r="N3217" t="s">
        <v>5571</v>
      </c>
      <c r="O3217">
        <f t="shared" si="55"/>
        <v>0.62407483251161788</v>
      </c>
      <c r="P3217" t="s">
        <v>5572</v>
      </c>
    </row>
    <row r="3218" spans="1:16">
      <c r="A3218" s="54" t="s">
        <v>192</v>
      </c>
      <c r="B3218" s="54" t="s">
        <v>3029</v>
      </c>
      <c r="C3218" s="54" t="s">
        <v>4284</v>
      </c>
      <c r="D3218" s="54" t="s">
        <v>2856</v>
      </c>
      <c r="E3218" s="54" t="s">
        <v>4293</v>
      </c>
      <c r="F3218" s="54" t="s">
        <v>3690</v>
      </c>
      <c r="G3218" s="54">
        <v>2311020000</v>
      </c>
      <c r="H3218" s="54" t="s">
        <v>3691</v>
      </c>
      <c r="I3218" s="54" t="s">
        <v>3692</v>
      </c>
      <c r="J3218">
        <f>VLOOKUP(A3218,'County Acres Disturbed'!$A$2:$E$3146,5,FALSE)</f>
        <v>194.67731689608513</v>
      </c>
      <c r="K3218" s="55" t="s">
        <v>5571</v>
      </c>
      <c r="L3218">
        <f>IF(H3218="PM10-PRI",VLOOKUP(A3218,'County Emission Factors'!A$2:E$3145,5,FALSE),IF(H3218="PM10-FIL",VLOOKUP(A3218,'County Emission Factors'!A$2:E$3145,5,FALSE),VLOOKUP(A3218,'County Emission Factors'!A$2:F$3145,6,FALSE)))</f>
        <v>0.28606587043069109</v>
      </c>
      <c r="M3218" s="56" t="s">
        <v>5572</v>
      </c>
      <c r="N3218" t="s">
        <v>5571</v>
      </c>
      <c r="O3218">
        <f t="shared" si="55"/>
        <v>55.690536110990081</v>
      </c>
      <c r="P3218" t="s">
        <v>5572</v>
      </c>
    </row>
    <row r="3219" spans="1:16">
      <c r="A3219" s="54" t="s">
        <v>192</v>
      </c>
      <c r="B3219" s="54" t="s">
        <v>3029</v>
      </c>
      <c r="C3219" s="54" t="s">
        <v>4284</v>
      </c>
      <c r="D3219" s="54" t="s">
        <v>2856</v>
      </c>
      <c r="E3219" s="54" t="s">
        <v>4293</v>
      </c>
      <c r="F3219" s="54" t="s">
        <v>3690</v>
      </c>
      <c r="G3219" s="54">
        <v>2311020000</v>
      </c>
      <c r="H3219" s="54" t="s">
        <v>3693</v>
      </c>
      <c r="I3219" s="54" t="s">
        <v>3694</v>
      </c>
      <c r="J3219">
        <f>VLOOKUP(A3219,'County Acres Disturbed'!$A$2:$E$3146,5,FALSE)</f>
        <v>194.67731689608513</v>
      </c>
      <c r="K3219" s="55" t="s">
        <v>5571</v>
      </c>
      <c r="L3219">
        <f>IF(H3219="PM10-PRI",VLOOKUP(A3219,'County Emission Factors'!A$2:E$3145,5,FALSE),IF(H3219="PM10-FIL",VLOOKUP(A3219,'County Emission Factors'!A$2:E$3145,5,FALSE),VLOOKUP(A3219,'County Emission Factors'!A$2:F$3145,6,FALSE)))</f>
        <v>2.860658704306911E-2</v>
      </c>
      <c r="M3219" s="56" t="s">
        <v>5572</v>
      </c>
      <c r="N3219" t="s">
        <v>5571</v>
      </c>
      <c r="O3219">
        <f t="shared" si="55"/>
        <v>5.5690536110990081</v>
      </c>
      <c r="P3219" t="s">
        <v>5572</v>
      </c>
    </row>
    <row r="3220" spans="1:16">
      <c r="A3220" s="54" t="s">
        <v>192</v>
      </c>
      <c r="B3220" s="54" t="s">
        <v>3029</v>
      </c>
      <c r="C3220" s="54" t="s">
        <v>4284</v>
      </c>
      <c r="D3220" s="54" t="s">
        <v>2856</v>
      </c>
      <c r="E3220" s="54" t="s">
        <v>4293</v>
      </c>
      <c r="F3220" s="54" t="s">
        <v>3690</v>
      </c>
      <c r="G3220" s="54">
        <v>2311020000</v>
      </c>
      <c r="H3220" s="54" t="s">
        <v>3695</v>
      </c>
      <c r="I3220" s="54" t="s">
        <v>3696</v>
      </c>
      <c r="J3220">
        <f>VLOOKUP(A3220,'County Acres Disturbed'!$A$2:$E$3146,5,FALSE)</f>
        <v>194.67731689608513</v>
      </c>
      <c r="K3220" s="55" t="s">
        <v>5571</v>
      </c>
      <c r="L3220">
        <f>IF(H3220="PM10-PRI",VLOOKUP(A3220,'County Emission Factors'!A$2:E$3145,5,FALSE),IF(H3220="PM10-FIL",VLOOKUP(A3220,'County Emission Factors'!A$2:E$3145,5,FALSE),VLOOKUP(A3220,'County Emission Factors'!A$2:F$3145,6,FALSE)))</f>
        <v>0.28606587043069109</v>
      </c>
      <c r="M3220" s="56" t="s">
        <v>5572</v>
      </c>
      <c r="N3220" t="s">
        <v>5571</v>
      </c>
      <c r="O3220">
        <f t="shared" si="55"/>
        <v>55.690536110990081</v>
      </c>
      <c r="P3220" t="s">
        <v>5572</v>
      </c>
    </row>
    <row r="3221" spans="1:16">
      <c r="A3221" s="54" t="s">
        <v>192</v>
      </c>
      <c r="B3221" s="54" t="s">
        <v>3029</v>
      </c>
      <c r="C3221" s="54" t="s">
        <v>4284</v>
      </c>
      <c r="D3221" s="54" t="s">
        <v>2856</v>
      </c>
      <c r="E3221" s="54" t="s">
        <v>4293</v>
      </c>
      <c r="F3221" s="54" t="s">
        <v>3690</v>
      </c>
      <c r="G3221" s="54">
        <v>2311020000</v>
      </c>
      <c r="H3221" s="54" t="s">
        <v>3697</v>
      </c>
      <c r="I3221" s="54" t="s">
        <v>3698</v>
      </c>
      <c r="J3221">
        <f>VLOOKUP(A3221,'County Acres Disturbed'!$A$2:$E$3146,5,FALSE)</f>
        <v>194.67731689608513</v>
      </c>
      <c r="K3221" s="55" t="s">
        <v>5571</v>
      </c>
      <c r="L3221">
        <f>IF(H3221="PM10-PRI",VLOOKUP(A3221,'County Emission Factors'!A$2:E$3145,5,FALSE),IF(H3221="PM10-FIL",VLOOKUP(A3221,'County Emission Factors'!A$2:E$3145,5,FALSE),VLOOKUP(A3221,'County Emission Factors'!A$2:F$3145,6,FALSE)))</f>
        <v>2.860658704306911E-2</v>
      </c>
      <c r="M3221" s="56" t="s">
        <v>5572</v>
      </c>
      <c r="N3221" t="s">
        <v>5571</v>
      </c>
      <c r="O3221">
        <f t="shared" si="55"/>
        <v>5.5690536110990081</v>
      </c>
      <c r="P3221" t="s">
        <v>5572</v>
      </c>
    </row>
    <row r="3222" spans="1:16">
      <c r="A3222" s="54" t="s">
        <v>193</v>
      </c>
      <c r="B3222" s="54" t="s">
        <v>3029</v>
      </c>
      <c r="C3222" s="54" t="s">
        <v>4284</v>
      </c>
      <c r="D3222" s="54" t="s">
        <v>2857</v>
      </c>
      <c r="E3222" s="54" t="s">
        <v>4294</v>
      </c>
      <c r="F3222" s="54" t="s">
        <v>3690</v>
      </c>
      <c r="G3222" s="54">
        <v>2311020000</v>
      </c>
      <c r="H3222" s="54" t="s">
        <v>3691</v>
      </c>
      <c r="I3222" s="54" t="s">
        <v>3692</v>
      </c>
      <c r="J3222">
        <f>VLOOKUP(A3222,'County Acres Disturbed'!$A$2:$E$3146,5,FALSE)</f>
        <v>1383.7874146937941</v>
      </c>
      <c r="K3222" s="55" t="s">
        <v>5571</v>
      </c>
      <c r="L3222">
        <f>IF(H3222="PM10-PRI",VLOOKUP(A3222,'County Emission Factors'!A$2:E$3145,5,FALSE),IF(H3222="PM10-FIL",VLOOKUP(A3222,'County Emission Factors'!A$2:E$3145,5,FALSE),VLOOKUP(A3222,'County Emission Factors'!A$2:F$3145,6,FALSE)))</f>
        <v>0.15869038670341601</v>
      </c>
      <c r="M3222" s="56" t="s">
        <v>5572</v>
      </c>
      <c r="N3222" t="s">
        <v>5571</v>
      </c>
      <c r="O3222">
        <f t="shared" si="55"/>
        <v>219.59375995307846</v>
      </c>
      <c r="P3222" t="s">
        <v>5572</v>
      </c>
    </row>
    <row r="3223" spans="1:16">
      <c r="A3223" s="54" t="s">
        <v>193</v>
      </c>
      <c r="B3223" s="54" t="s">
        <v>3029</v>
      </c>
      <c r="C3223" s="54" t="s">
        <v>4284</v>
      </c>
      <c r="D3223" s="54" t="s">
        <v>2857</v>
      </c>
      <c r="E3223" s="54" t="s">
        <v>4294</v>
      </c>
      <c r="F3223" s="54" t="s">
        <v>3690</v>
      </c>
      <c r="G3223" s="54">
        <v>2311020000</v>
      </c>
      <c r="H3223" s="54" t="s">
        <v>3693</v>
      </c>
      <c r="I3223" s="54" t="s">
        <v>3694</v>
      </c>
      <c r="J3223">
        <f>VLOOKUP(A3223,'County Acres Disturbed'!$A$2:$E$3146,5,FALSE)</f>
        <v>1383.7874146937941</v>
      </c>
      <c r="K3223" s="55" t="s">
        <v>5571</v>
      </c>
      <c r="L3223">
        <f>IF(H3223="PM10-PRI",VLOOKUP(A3223,'County Emission Factors'!A$2:E$3145,5,FALSE),IF(H3223="PM10-FIL",VLOOKUP(A3223,'County Emission Factors'!A$2:E$3145,5,FALSE),VLOOKUP(A3223,'County Emission Factors'!A$2:F$3145,6,FALSE)))</f>
        <v>1.58690386703416E-2</v>
      </c>
      <c r="M3223" s="56" t="s">
        <v>5572</v>
      </c>
      <c r="N3223" t="s">
        <v>5571</v>
      </c>
      <c r="O3223">
        <f t="shared" si="55"/>
        <v>21.959375995307845</v>
      </c>
      <c r="P3223" t="s">
        <v>5572</v>
      </c>
    </row>
    <row r="3224" spans="1:16">
      <c r="A3224" s="54" t="s">
        <v>193</v>
      </c>
      <c r="B3224" s="54" t="s">
        <v>3029</v>
      </c>
      <c r="C3224" s="54" t="s">
        <v>4284</v>
      </c>
      <c r="D3224" s="54" t="s">
        <v>2857</v>
      </c>
      <c r="E3224" s="54" t="s">
        <v>4294</v>
      </c>
      <c r="F3224" s="54" t="s">
        <v>3690</v>
      </c>
      <c r="G3224" s="54">
        <v>2311020000</v>
      </c>
      <c r="H3224" s="54" t="s">
        <v>3695</v>
      </c>
      <c r="I3224" s="54" t="s">
        <v>3696</v>
      </c>
      <c r="J3224">
        <f>VLOOKUP(A3224,'County Acres Disturbed'!$A$2:$E$3146,5,FALSE)</f>
        <v>1383.7874146937941</v>
      </c>
      <c r="K3224" s="55" t="s">
        <v>5571</v>
      </c>
      <c r="L3224">
        <f>IF(H3224="PM10-PRI",VLOOKUP(A3224,'County Emission Factors'!A$2:E$3145,5,FALSE),IF(H3224="PM10-FIL",VLOOKUP(A3224,'County Emission Factors'!A$2:E$3145,5,FALSE),VLOOKUP(A3224,'County Emission Factors'!A$2:F$3145,6,FALSE)))</f>
        <v>0.15869038670341601</v>
      </c>
      <c r="M3224" s="56" t="s">
        <v>5572</v>
      </c>
      <c r="N3224" t="s">
        <v>5571</v>
      </c>
      <c r="O3224">
        <f t="shared" si="55"/>
        <v>219.59375995307846</v>
      </c>
      <c r="P3224" t="s">
        <v>5572</v>
      </c>
    </row>
    <row r="3225" spans="1:16">
      <c r="A3225" s="54" t="s">
        <v>193</v>
      </c>
      <c r="B3225" s="54" t="s">
        <v>3029</v>
      </c>
      <c r="C3225" s="54" t="s">
        <v>4284</v>
      </c>
      <c r="D3225" s="54" t="s">
        <v>2857</v>
      </c>
      <c r="E3225" s="54" t="s">
        <v>4294</v>
      </c>
      <c r="F3225" s="54" t="s">
        <v>3690</v>
      </c>
      <c r="G3225" s="54">
        <v>2311020000</v>
      </c>
      <c r="H3225" s="54" t="s">
        <v>3697</v>
      </c>
      <c r="I3225" s="54" t="s">
        <v>3698</v>
      </c>
      <c r="J3225">
        <f>VLOOKUP(A3225,'County Acres Disturbed'!$A$2:$E$3146,5,FALSE)</f>
        <v>1383.7874146937941</v>
      </c>
      <c r="K3225" s="55" t="s">
        <v>5571</v>
      </c>
      <c r="L3225">
        <f>IF(H3225="PM10-PRI",VLOOKUP(A3225,'County Emission Factors'!A$2:E$3145,5,FALSE),IF(H3225="PM10-FIL",VLOOKUP(A3225,'County Emission Factors'!A$2:E$3145,5,FALSE),VLOOKUP(A3225,'County Emission Factors'!A$2:F$3145,6,FALSE)))</f>
        <v>1.58690386703416E-2</v>
      </c>
      <c r="M3225" s="56" t="s">
        <v>5572</v>
      </c>
      <c r="N3225" t="s">
        <v>5571</v>
      </c>
      <c r="O3225">
        <f t="shared" si="55"/>
        <v>21.959375995307845</v>
      </c>
      <c r="P3225" t="s">
        <v>5572</v>
      </c>
    </row>
    <row r="3226" spans="1:16">
      <c r="A3226" s="54" t="s">
        <v>194</v>
      </c>
      <c r="B3226" s="54" t="s">
        <v>3029</v>
      </c>
      <c r="C3226" s="54" t="s">
        <v>4284</v>
      </c>
      <c r="D3226" s="54" t="s">
        <v>2934</v>
      </c>
      <c r="E3226" s="54" t="s">
        <v>3707</v>
      </c>
      <c r="F3226" s="54" t="s">
        <v>3690</v>
      </c>
      <c r="G3226" s="54">
        <v>2311020000</v>
      </c>
      <c r="H3226" s="54" t="s">
        <v>3691</v>
      </c>
      <c r="I3226" s="54" t="s">
        <v>3692</v>
      </c>
      <c r="J3226">
        <f>VLOOKUP(A3226,'County Acres Disturbed'!$A$2:$E$3146,5,FALSE)</f>
        <v>235.95940956826121</v>
      </c>
      <c r="K3226" s="55" t="s">
        <v>5571</v>
      </c>
      <c r="L3226">
        <f>IF(H3226="PM10-PRI",VLOOKUP(A3226,'County Emission Factors'!A$2:E$3145,5,FALSE),IF(H3226="PM10-FIL",VLOOKUP(A3226,'County Emission Factors'!A$2:E$3145,5,FALSE),VLOOKUP(A3226,'County Emission Factors'!A$2:F$3145,6,FALSE)))</f>
        <v>0.15869038670341598</v>
      </c>
      <c r="M3226" s="56" t="s">
        <v>5572</v>
      </c>
      <c r="N3226" t="s">
        <v>5571</v>
      </c>
      <c r="O3226">
        <f t="shared" si="55"/>
        <v>37.444489950697083</v>
      </c>
      <c r="P3226" t="s">
        <v>5572</v>
      </c>
    </row>
    <row r="3227" spans="1:16">
      <c r="A3227" s="54" t="s">
        <v>194</v>
      </c>
      <c r="B3227" s="54" t="s">
        <v>3029</v>
      </c>
      <c r="C3227" s="54" t="s">
        <v>4284</v>
      </c>
      <c r="D3227" s="54" t="s">
        <v>2934</v>
      </c>
      <c r="E3227" s="54" t="s">
        <v>3707</v>
      </c>
      <c r="F3227" s="54" t="s">
        <v>3690</v>
      </c>
      <c r="G3227" s="54">
        <v>2311020000</v>
      </c>
      <c r="H3227" s="54" t="s">
        <v>3693</v>
      </c>
      <c r="I3227" s="54" t="s">
        <v>3694</v>
      </c>
      <c r="J3227">
        <f>VLOOKUP(A3227,'County Acres Disturbed'!$A$2:$E$3146,5,FALSE)</f>
        <v>235.95940956826121</v>
      </c>
      <c r="K3227" s="55" t="s">
        <v>5571</v>
      </c>
      <c r="L3227">
        <f>IF(H3227="PM10-PRI",VLOOKUP(A3227,'County Emission Factors'!A$2:E$3145,5,FALSE),IF(H3227="PM10-FIL",VLOOKUP(A3227,'County Emission Factors'!A$2:E$3145,5,FALSE),VLOOKUP(A3227,'County Emission Factors'!A$2:F$3145,6,FALSE)))</f>
        <v>1.58690386703416E-2</v>
      </c>
      <c r="M3227" s="56" t="s">
        <v>5572</v>
      </c>
      <c r="N3227" t="s">
        <v>5571</v>
      </c>
      <c r="O3227">
        <f t="shared" si="55"/>
        <v>3.7444489950697091</v>
      </c>
      <c r="P3227" t="s">
        <v>5572</v>
      </c>
    </row>
    <row r="3228" spans="1:16">
      <c r="A3228" s="54" t="s">
        <v>194</v>
      </c>
      <c r="B3228" s="54" t="s">
        <v>3029</v>
      </c>
      <c r="C3228" s="54" t="s">
        <v>4284</v>
      </c>
      <c r="D3228" s="54" t="s">
        <v>2934</v>
      </c>
      <c r="E3228" s="54" t="s">
        <v>3707</v>
      </c>
      <c r="F3228" s="54" t="s">
        <v>3690</v>
      </c>
      <c r="G3228" s="54">
        <v>2311020000</v>
      </c>
      <c r="H3228" s="54" t="s">
        <v>3695</v>
      </c>
      <c r="I3228" s="54" t="s">
        <v>3696</v>
      </c>
      <c r="J3228">
        <f>VLOOKUP(A3228,'County Acres Disturbed'!$A$2:$E$3146,5,FALSE)</f>
        <v>235.95940956826121</v>
      </c>
      <c r="K3228" s="55" t="s">
        <v>5571</v>
      </c>
      <c r="L3228">
        <f>IF(H3228="PM10-PRI",VLOOKUP(A3228,'County Emission Factors'!A$2:E$3145,5,FALSE),IF(H3228="PM10-FIL",VLOOKUP(A3228,'County Emission Factors'!A$2:E$3145,5,FALSE),VLOOKUP(A3228,'County Emission Factors'!A$2:F$3145,6,FALSE)))</f>
        <v>0.15869038670341598</v>
      </c>
      <c r="M3228" s="56" t="s">
        <v>5572</v>
      </c>
      <c r="N3228" t="s">
        <v>5571</v>
      </c>
      <c r="O3228">
        <f t="shared" si="55"/>
        <v>37.444489950697083</v>
      </c>
      <c r="P3228" t="s">
        <v>5572</v>
      </c>
    </row>
    <row r="3229" spans="1:16">
      <c r="A3229" s="54" t="s">
        <v>194</v>
      </c>
      <c r="B3229" s="54" t="s">
        <v>3029</v>
      </c>
      <c r="C3229" s="54" t="s">
        <v>4284</v>
      </c>
      <c r="D3229" s="54" t="s">
        <v>2934</v>
      </c>
      <c r="E3229" s="54" t="s">
        <v>3707</v>
      </c>
      <c r="F3229" s="54" t="s">
        <v>3690</v>
      </c>
      <c r="G3229" s="54">
        <v>2311020000</v>
      </c>
      <c r="H3229" s="54" t="s">
        <v>3697</v>
      </c>
      <c r="I3229" s="54" t="s">
        <v>3698</v>
      </c>
      <c r="J3229">
        <f>VLOOKUP(A3229,'County Acres Disturbed'!$A$2:$E$3146,5,FALSE)</f>
        <v>235.95940956826121</v>
      </c>
      <c r="K3229" s="55" t="s">
        <v>5571</v>
      </c>
      <c r="L3229">
        <f>IF(H3229="PM10-PRI",VLOOKUP(A3229,'County Emission Factors'!A$2:E$3145,5,FALSE),IF(H3229="PM10-FIL",VLOOKUP(A3229,'County Emission Factors'!A$2:E$3145,5,FALSE),VLOOKUP(A3229,'County Emission Factors'!A$2:F$3145,6,FALSE)))</f>
        <v>1.58690386703416E-2</v>
      </c>
      <c r="M3229" s="56" t="s">
        <v>5572</v>
      </c>
      <c r="N3229" t="s">
        <v>5571</v>
      </c>
      <c r="O3229">
        <f t="shared" si="55"/>
        <v>3.7444489950697091</v>
      </c>
      <c r="P3229" t="s">
        <v>5572</v>
      </c>
    </row>
    <row r="3230" spans="1:16">
      <c r="A3230" s="54" t="s">
        <v>195</v>
      </c>
      <c r="B3230" s="54" t="s">
        <v>3029</v>
      </c>
      <c r="C3230" s="54" t="s">
        <v>4284</v>
      </c>
      <c r="D3230" s="54" t="s">
        <v>2935</v>
      </c>
      <c r="E3230" s="54" t="s">
        <v>4295</v>
      </c>
      <c r="F3230" s="54" t="s">
        <v>3690</v>
      </c>
      <c r="G3230" s="54">
        <v>2311020000</v>
      </c>
      <c r="H3230" s="54" t="s">
        <v>3691</v>
      </c>
      <c r="I3230" s="54" t="s">
        <v>3692</v>
      </c>
      <c r="J3230">
        <f>VLOOKUP(A3230,'County Acres Disturbed'!$A$2:$E$3146,5,FALSE)</f>
        <v>39.326568261376863</v>
      </c>
      <c r="K3230" s="55" t="s">
        <v>5571</v>
      </c>
      <c r="L3230">
        <f>IF(H3230="PM10-PRI",VLOOKUP(A3230,'County Emission Factors'!A$2:E$3145,5,FALSE),IF(H3230="PM10-FIL",VLOOKUP(A3230,'County Emission Factors'!A$2:E$3145,5,FALSE),VLOOKUP(A3230,'County Emission Factors'!A$2:F$3145,6,FALSE)))</f>
        <v>0.2200506695620702</v>
      </c>
      <c r="M3230" s="56" t="s">
        <v>5572</v>
      </c>
      <c r="N3230" t="s">
        <v>5571</v>
      </c>
      <c r="O3230">
        <f t="shared" si="55"/>
        <v>8.6538376774944386</v>
      </c>
      <c r="P3230" t="s">
        <v>5572</v>
      </c>
    </row>
    <row r="3231" spans="1:16">
      <c r="A3231" s="54" t="s">
        <v>195</v>
      </c>
      <c r="B3231" s="54" t="s">
        <v>3029</v>
      </c>
      <c r="C3231" s="54" t="s">
        <v>4284</v>
      </c>
      <c r="D3231" s="54" t="s">
        <v>2935</v>
      </c>
      <c r="E3231" s="54" t="s">
        <v>4295</v>
      </c>
      <c r="F3231" s="54" t="s">
        <v>3690</v>
      </c>
      <c r="G3231" s="54">
        <v>2311020000</v>
      </c>
      <c r="H3231" s="54" t="s">
        <v>3693</v>
      </c>
      <c r="I3231" s="54" t="s">
        <v>3694</v>
      </c>
      <c r="J3231">
        <f>VLOOKUP(A3231,'County Acres Disturbed'!$A$2:$E$3146,5,FALSE)</f>
        <v>39.326568261376863</v>
      </c>
      <c r="K3231" s="55" t="s">
        <v>5571</v>
      </c>
      <c r="L3231">
        <f>IF(H3231="PM10-PRI",VLOOKUP(A3231,'County Emission Factors'!A$2:E$3145,5,FALSE),IF(H3231="PM10-FIL",VLOOKUP(A3231,'County Emission Factors'!A$2:E$3145,5,FALSE),VLOOKUP(A3231,'County Emission Factors'!A$2:F$3145,6,FALSE)))</f>
        <v>2.200506695620702E-2</v>
      </c>
      <c r="M3231" s="56" t="s">
        <v>5572</v>
      </c>
      <c r="N3231" t="s">
        <v>5571</v>
      </c>
      <c r="O3231">
        <f t="shared" ref="O3231:O3294" si="56">L3231*J3231</f>
        <v>0.86538376774944381</v>
      </c>
      <c r="P3231" t="s">
        <v>5572</v>
      </c>
    </row>
    <row r="3232" spans="1:16">
      <c r="A3232" s="54" t="s">
        <v>195</v>
      </c>
      <c r="B3232" s="54" t="s">
        <v>3029</v>
      </c>
      <c r="C3232" s="54" t="s">
        <v>4284</v>
      </c>
      <c r="D3232" s="54" t="s">
        <v>2935</v>
      </c>
      <c r="E3232" s="54" t="s">
        <v>4295</v>
      </c>
      <c r="F3232" s="54" t="s">
        <v>3690</v>
      </c>
      <c r="G3232" s="54">
        <v>2311020000</v>
      </c>
      <c r="H3232" s="54" t="s">
        <v>3695</v>
      </c>
      <c r="I3232" s="54" t="s">
        <v>3696</v>
      </c>
      <c r="J3232">
        <f>VLOOKUP(A3232,'County Acres Disturbed'!$A$2:$E$3146,5,FALSE)</f>
        <v>39.326568261376863</v>
      </c>
      <c r="K3232" s="55" t="s">
        <v>5571</v>
      </c>
      <c r="L3232">
        <f>IF(H3232="PM10-PRI",VLOOKUP(A3232,'County Emission Factors'!A$2:E$3145,5,FALSE),IF(H3232="PM10-FIL",VLOOKUP(A3232,'County Emission Factors'!A$2:E$3145,5,FALSE),VLOOKUP(A3232,'County Emission Factors'!A$2:F$3145,6,FALSE)))</f>
        <v>0.2200506695620702</v>
      </c>
      <c r="M3232" s="56" t="s">
        <v>5572</v>
      </c>
      <c r="N3232" t="s">
        <v>5571</v>
      </c>
      <c r="O3232">
        <f t="shared" si="56"/>
        <v>8.6538376774944386</v>
      </c>
      <c r="P3232" t="s">
        <v>5572</v>
      </c>
    </row>
    <row r="3233" spans="1:16">
      <c r="A3233" s="54" t="s">
        <v>195</v>
      </c>
      <c r="B3233" s="54" t="s">
        <v>3029</v>
      </c>
      <c r="C3233" s="54" t="s">
        <v>4284</v>
      </c>
      <c r="D3233" s="54" t="s">
        <v>2935</v>
      </c>
      <c r="E3233" s="54" t="s">
        <v>4295</v>
      </c>
      <c r="F3233" s="54" t="s">
        <v>3690</v>
      </c>
      <c r="G3233" s="54">
        <v>2311020000</v>
      </c>
      <c r="H3233" s="54" t="s">
        <v>3697</v>
      </c>
      <c r="I3233" s="54" t="s">
        <v>3698</v>
      </c>
      <c r="J3233">
        <f>VLOOKUP(A3233,'County Acres Disturbed'!$A$2:$E$3146,5,FALSE)</f>
        <v>39.326568261376863</v>
      </c>
      <c r="K3233" s="55" t="s">
        <v>5571</v>
      </c>
      <c r="L3233">
        <f>IF(H3233="PM10-PRI",VLOOKUP(A3233,'County Emission Factors'!A$2:E$3145,5,FALSE),IF(H3233="PM10-FIL",VLOOKUP(A3233,'County Emission Factors'!A$2:E$3145,5,FALSE),VLOOKUP(A3233,'County Emission Factors'!A$2:F$3145,6,FALSE)))</f>
        <v>2.200506695620702E-2</v>
      </c>
      <c r="M3233" s="56" t="s">
        <v>5572</v>
      </c>
      <c r="N3233" t="s">
        <v>5571</v>
      </c>
      <c r="O3233">
        <f t="shared" si="56"/>
        <v>0.86538376774944381</v>
      </c>
      <c r="P3233" t="s">
        <v>5572</v>
      </c>
    </row>
    <row r="3234" spans="1:16">
      <c r="A3234" s="54" t="s">
        <v>2333</v>
      </c>
      <c r="B3234" s="54" t="s">
        <v>3029</v>
      </c>
      <c r="C3234" s="54" t="s">
        <v>4284</v>
      </c>
      <c r="D3234" s="54" t="s">
        <v>2858</v>
      </c>
      <c r="E3234" s="54" t="s">
        <v>3710</v>
      </c>
      <c r="F3234" s="54" t="s">
        <v>3690</v>
      </c>
      <c r="G3234" s="54">
        <v>2311020000</v>
      </c>
      <c r="H3234" s="54" t="s">
        <v>3691</v>
      </c>
      <c r="I3234" s="54" t="s">
        <v>3692</v>
      </c>
      <c r="J3234">
        <f>VLOOKUP(A3234,'County Acres Disturbed'!$A$2:$E$3146,5,FALSE)</f>
        <v>0</v>
      </c>
      <c r="K3234" s="55" t="s">
        <v>5571</v>
      </c>
      <c r="L3234">
        <f>IF(H3234="PM10-PRI",VLOOKUP(A3234,'County Emission Factors'!A$2:E$3145,5,FALSE),IF(H3234="PM10-FIL",VLOOKUP(A3234,'County Emission Factors'!A$2:E$3145,5,FALSE),VLOOKUP(A3234,'County Emission Factors'!A$2:F$3145,6,FALSE)))</f>
        <v>0.28606587043069132</v>
      </c>
      <c r="M3234" s="56" t="s">
        <v>5572</v>
      </c>
      <c r="N3234" t="s">
        <v>5571</v>
      </c>
      <c r="O3234">
        <f t="shared" si="56"/>
        <v>0</v>
      </c>
      <c r="P3234" t="s">
        <v>5572</v>
      </c>
    </row>
    <row r="3235" spans="1:16">
      <c r="A3235" s="54" t="s">
        <v>2333</v>
      </c>
      <c r="B3235" s="54" t="s">
        <v>3029</v>
      </c>
      <c r="C3235" s="54" t="s">
        <v>4284</v>
      </c>
      <c r="D3235" s="54" t="s">
        <v>2858</v>
      </c>
      <c r="E3235" s="54" t="s">
        <v>3710</v>
      </c>
      <c r="F3235" s="54" t="s">
        <v>3690</v>
      </c>
      <c r="G3235" s="54">
        <v>2311020000</v>
      </c>
      <c r="H3235" s="54" t="s">
        <v>3693</v>
      </c>
      <c r="I3235" s="54" t="s">
        <v>3694</v>
      </c>
      <c r="J3235">
        <f>VLOOKUP(A3235,'County Acres Disturbed'!$A$2:$E$3146,5,FALSE)</f>
        <v>0</v>
      </c>
      <c r="K3235" s="55" t="s">
        <v>5571</v>
      </c>
      <c r="L3235">
        <f>IF(H3235="PM10-PRI",VLOOKUP(A3235,'County Emission Factors'!A$2:E$3145,5,FALSE),IF(H3235="PM10-FIL",VLOOKUP(A3235,'County Emission Factors'!A$2:E$3145,5,FALSE),VLOOKUP(A3235,'County Emission Factors'!A$2:F$3145,6,FALSE)))</f>
        <v>2.8606587043069134E-2</v>
      </c>
      <c r="M3235" s="56" t="s">
        <v>5572</v>
      </c>
      <c r="N3235" t="s">
        <v>5571</v>
      </c>
      <c r="O3235">
        <f t="shared" si="56"/>
        <v>0</v>
      </c>
      <c r="P3235" t="s">
        <v>5572</v>
      </c>
    </row>
    <row r="3236" spans="1:16">
      <c r="A3236" s="54" t="s">
        <v>2333</v>
      </c>
      <c r="B3236" s="54" t="s">
        <v>3029</v>
      </c>
      <c r="C3236" s="54" t="s">
        <v>4284</v>
      </c>
      <c r="D3236" s="54" t="s">
        <v>2858</v>
      </c>
      <c r="E3236" s="54" t="s">
        <v>3710</v>
      </c>
      <c r="F3236" s="54" t="s">
        <v>3690</v>
      </c>
      <c r="G3236" s="54">
        <v>2311020000</v>
      </c>
      <c r="H3236" s="54" t="s">
        <v>3695</v>
      </c>
      <c r="I3236" s="54" t="s">
        <v>3696</v>
      </c>
      <c r="J3236">
        <f>VLOOKUP(A3236,'County Acres Disturbed'!$A$2:$E$3146,5,FALSE)</f>
        <v>0</v>
      </c>
      <c r="K3236" s="55" t="s">
        <v>5571</v>
      </c>
      <c r="L3236">
        <f>IF(H3236="PM10-PRI",VLOOKUP(A3236,'County Emission Factors'!A$2:E$3145,5,FALSE),IF(H3236="PM10-FIL",VLOOKUP(A3236,'County Emission Factors'!A$2:E$3145,5,FALSE),VLOOKUP(A3236,'County Emission Factors'!A$2:F$3145,6,FALSE)))</f>
        <v>0.28606587043069132</v>
      </c>
      <c r="M3236" s="56" t="s">
        <v>5572</v>
      </c>
      <c r="N3236" t="s">
        <v>5571</v>
      </c>
      <c r="O3236">
        <f t="shared" si="56"/>
        <v>0</v>
      </c>
      <c r="P3236" t="s">
        <v>5572</v>
      </c>
    </row>
    <row r="3237" spans="1:16">
      <c r="A3237" s="54" t="s">
        <v>2333</v>
      </c>
      <c r="B3237" s="54" t="s">
        <v>3029</v>
      </c>
      <c r="C3237" s="54" t="s">
        <v>4284</v>
      </c>
      <c r="D3237" s="54" t="s">
        <v>2858</v>
      </c>
      <c r="E3237" s="54" t="s">
        <v>3710</v>
      </c>
      <c r="F3237" s="54" t="s">
        <v>3690</v>
      </c>
      <c r="G3237" s="54">
        <v>2311020000</v>
      </c>
      <c r="H3237" s="54" t="s">
        <v>3697</v>
      </c>
      <c r="I3237" s="54" t="s">
        <v>3698</v>
      </c>
      <c r="J3237">
        <f>VLOOKUP(A3237,'County Acres Disturbed'!$A$2:$E$3146,5,FALSE)</f>
        <v>0</v>
      </c>
      <c r="K3237" s="55" t="s">
        <v>5571</v>
      </c>
      <c r="L3237">
        <f>IF(H3237="PM10-PRI",VLOOKUP(A3237,'County Emission Factors'!A$2:E$3145,5,FALSE),IF(H3237="PM10-FIL",VLOOKUP(A3237,'County Emission Factors'!A$2:E$3145,5,FALSE),VLOOKUP(A3237,'County Emission Factors'!A$2:F$3145,6,FALSE)))</f>
        <v>2.8606587043069134E-2</v>
      </c>
      <c r="M3237" s="56" t="s">
        <v>5572</v>
      </c>
      <c r="N3237" t="s">
        <v>5571</v>
      </c>
      <c r="O3237">
        <f t="shared" si="56"/>
        <v>0</v>
      </c>
      <c r="P3237" t="s">
        <v>5572</v>
      </c>
    </row>
    <row r="3238" spans="1:16">
      <c r="A3238" s="54" t="s">
        <v>196</v>
      </c>
      <c r="B3238" s="54" t="s">
        <v>3029</v>
      </c>
      <c r="C3238" s="54" t="s">
        <v>4284</v>
      </c>
      <c r="D3238" s="54" t="s">
        <v>2859</v>
      </c>
      <c r="E3238" s="54" t="s">
        <v>3711</v>
      </c>
      <c r="F3238" s="54" t="s">
        <v>3690</v>
      </c>
      <c r="G3238" s="54">
        <v>2311020000</v>
      </c>
      <c r="H3238" s="54" t="s">
        <v>3691</v>
      </c>
      <c r="I3238" s="54" t="s">
        <v>3692</v>
      </c>
      <c r="J3238">
        <f>VLOOKUP(A3238,'County Acres Disturbed'!$A$2:$E$3146,5,FALSE)</f>
        <v>235.95940956826121</v>
      </c>
      <c r="K3238" s="55" t="s">
        <v>5571</v>
      </c>
      <c r="L3238">
        <f>IF(H3238="PM10-PRI",VLOOKUP(A3238,'County Emission Factors'!A$2:E$3145,5,FALSE),IF(H3238="PM10-FIL",VLOOKUP(A3238,'County Emission Factors'!A$2:E$3145,5,FALSE),VLOOKUP(A3238,'County Emission Factors'!A$2:F$3145,6,FALSE)))</f>
        <v>0.15869038670341601</v>
      </c>
      <c r="M3238" s="56" t="s">
        <v>5572</v>
      </c>
      <c r="N3238" t="s">
        <v>5571</v>
      </c>
      <c r="O3238">
        <f t="shared" si="56"/>
        <v>37.44448995069709</v>
      </c>
      <c r="P3238" t="s">
        <v>5572</v>
      </c>
    </row>
    <row r="3239" spans="1:16">
      <c r="A3239" s="54" t="s">
        <v>196</v>
      </c>
      <c r="B3239" s="54" t="s">
        <v>3029</v>
      </c>
      <c r="C3239" s="54" t="s">
        <v>4284</v>
      </c>
      <c r="D3239" s="54" t="s">
        <v>2859</v>
      </c>
      <c r="E3239" s="54" t="s">
        <v>3711</v>
      </c>
      <c r="F3239" s="54" t="s">
        <v>3690</v>
      </c>
      <c r="G3239" s="54">
        <v>2311020000</v>
      </c>
      <c r="H3239" s="54" t="s">
        <v>3693</v>
      </c>
      <c r="I3239" s="54" t="s">
        <v>3694</v>
      </c>
      <c r="J3239">
        <f>VLOOKUP(A3239,'County Acres Disturbed'!$A$2:$E$3146,5,FALSE)</f>
        <v>235.95940956826121</v>
      </c>
      <c r="K3239" s="55" t="s">
        <v>5571</v>
      </c>
      <c r="L3239">
        <f>IF(H3239="PM10-PRI",VLOOKUP(A3239,'County Emission Factors'!A$2:E$3145,5,FALSE),IF(H3239="PM10-FIL",VLOOKUP(A3239,'County Emission Factors'!A$2:E$3145,5,FALSE),VLOOKUP(A3239,'County Emission Factors'!A$2:F$3145,6,FALSE)))</f>
        <v>1.58690386703416E-2</v>
      </c>
      <c r="M3239" s="56" t="s">
        <v>5572</v>
      </c>
      <c r="N3239" t="s">
        <v>5571</v>
      </c>
      <c r="O3239">
        <f t="shared" si="56"/>
        <v>3.7444489950697091</v>
      </c>
      <c r="P3239" t="s">
        <v>5572</v>
      </c>
    </row>
    <row r="3240" spans="1:16">
      <c r="A3240" s="54" t="s">
        <v>196</v>
      </c>
      <c r="B3240" s="54" t="s">
        <v>3029</v>
      </c>
      <c r="C3240" s="54" t="s">
        <v>4284</v>
      </c>
      <c r="D3240" s="54" t="s">
        <v>2859</v>
      </c>
      <c r="E3240" s="54" t="s">
        <v>3711</v>
      </c>
      <c r="F3240" s="54" t="s">
        <v>3690</v>
      </c>
      <c r="G3240" s="54">
        <v>2311020000</v>
      </c>
      <c r="H3240" s="54" t="s">
        <v>3695</v>
      </c>
      <c r="I3240" s="54" t="s">
        <v>3696</v>
      </c>
      <c r="J3240">
        <f>VLOOKUP(A3240,'County Acres Disturbed'!$A$2:$E$3146,5,FALSE)</f>
        <v>235.95940956826121</v>
      </c>
      <c r="K3240" s="55" t="s">
        <v>5571</v>
      </c>
      <c r="L3240">
        <f>IF(H3240="PM10-PRI",VLOOKUP(A3240,'County Emission Factors'!A$2:E$3145,5,FALSE),IF(H3240="PM10-FIL",VLOOKUP(A3240,'County Emission Factors'!A$2:E$3145,5,FALSE),VLOOKUP(A3240,'County Emission Factors'!A$2:F$3145,6,FALSE)))</f>
        <v>0.15869038670341601</v>
      </c>
      <c r="M3240" s="56" t="s">
        <v>5572</v>
      </c>
      <c r="N3240" t="s">
        <v>5571</v>
      </c>
      <c r="O3240">
        <f t="shared" si="56"/>
        <v>37.44448995069709</v>
      </c>
      <c r="P3240" t="s">
        <v>5572</v>
      </c>
    </row>
    <row r="3241" spans="1:16">
      <c r="A3241" s="54" t="s">
        <v>196</v>
      </c>
      <c r="B3241" s="54" t="s">
        <v>3029</v>
      </c>
      <c r="C3241" s="54" t="s">
        <v>4284</v>
      </c>
      <c r="D3241" s="54" t="s">
        <v>2859</v>
      </c>
      <c r="E3241" s="54" t="s">
        <v>3711</v>
      </c>
      <c r="F3241" s="54" t="s">
        <v>3690</v>
      </c>
      <c r="G3241" s="54">
        <v>2311020000</v>
      </c>
      <c r="H3241" s="54" t="s">
        <v>3697</v>
      </c>
      <c r="I3241" s="54" t="s">
        <v>3698</v>
      </c>
      <c r="J3241">
        <f>VLOOKUP(A3241,'County Acres Disturbed'!$A$2:$E$3146,5,FALSE)</f>
        <v>235.95940956826121</v>
      </c>
      <c r="K3241" s="55" t="s">
        <v>5571</v>
      </c>
      <c r="L3241">
        <f>IF(H3241="PM10-PRI",VLOOKUP(A3241,'County Emission Factors'!A$2:E$3145,5,FALSE),IF(H3241="PM10-FIL",VLOOKUP(A3241,'County Emission Factors'!A$2:E$3145,5,FALSE),VLOOKUP(A3241,'County Emission Factors'!A$2:F$3145,6,FALSE)))</f>
        <v>1.58690386703416E-2</v>
      </c>
      <c r="M3241" s="56" t="s">
        <v>5572</v>
      </c>
      <c r="N3241" t="s">
        <v>5571</v>
      </c>
      <c r="O3241">
        <f t="shared" si="56"/>
        <v>3.7444489950697091</v>
      </c>
      <c r="P3241" t="s">
        <v>5572</v>
      </c>
    </row>
    <row r="3242" spans="1:16">
      <c r="A3242" s="54" t="s">
        <v>197</v>
      </c>
      <c r="B3242" s="54" t="s">
        <v>3029</v>
      </c>
      <c r="C3242" s="54" t="s">
        <v>4284</v>
      </c>
      <c r="D3242" s="54" t="s">
        <v>2860</v>
      </c>
      <c r="E3242" s="54" t="s">
        <v>4064</v>
      </c>
      <c r="F3242" s="54" t="s">
        <v>3690</v>
      </c>
      <c r="G3242" s="54">
        <v>2311020000</v>
      </c>
      <c r="H3242" s="54" t="s">
        <v>3691</v>
      </c>
      <c r="I3242" s="54" t="s">
        <v>3692</v>
      </c>
      <c r="J3242">
        <f>VLOOKUP(A3242,'County Acres Disturbed'!$A$2:$E$3146,5,FALSE)</f>
        <v>39.326568261376863</v>
      </c>
      <c r="K3242" s="55" t="s">
        <v>5571</v>
      </c>
      <c r="L3242">
        <f>IF(H3242="PM10-PRI",VLOOKUP(A3242,'County Emission Factors'!A$2:E$3145,5,FALSE),IF(H3242="PM10-FIL",VLOOKUP(A3242,'County Emission Factors'!A$2:E$3145,5,FALSE),VLOOKUP(A3242,'County Emission Factors'!A$2:F$3145,6,FALSE)))</f>
        <v>0.28606587043069137</v>
      </c>
      <c r="M3242" s="56" t="s">
        <v>5572</v>
      </c>
      <c r="N3242" t="s">
        <v>5571</v>
      </c>
      <c r="O3242">
        <f t="shared" si="56"/>
        <v>11.249988980742774</v>
      </c>
      <c r="P3242" t="s">
        <v>5572</v>
      </c>
    </row>
    <row r="3243" spans="1:16">
      <c r="A3243" s="54" t="s">
        <v>197</v>
      </c>
      <c r="B3243" s="54" t="s">
        <v>3029</v>
      </c>
      <c r="C3243" s="54" t="s">
        <v>4284</v>
      </c>
      <c r="D3243" s="54" t="s">
        <v>2860</v>
      </c>
      <c r="E3243" s="54" t="s">
        <v>4064</v>
      </c>
      <c r="F3243" s="54" t="s">
        <v>3690</v>
      </c>
      <c r="G3243" s="54">
        <v>2311020000</v>
      </c>
      <c r="H3243" s="54" t="s">
        <v>3693</v>
      </c>
      <c r="I3243" s="54" t="s">
        <v>3694</v>
      </c>
      <c r="J3243">
        <f>VLOOKUP(A3243,'County Acres Disturbed'!$A$2:$E$3146,5,FALSE)</f>
        <v>39.326568261376863</v>
      </c>
      <c r="K3243" s="55" t="s">
        <v>5571</v>
      </c>
      <c r="L3243">
        <f>IF(H3243="PM10-PRI",VLOOKUP(A3243,'County Emission Factors'!A$2:E$3145,5,FALSE),IF(H3243="PM10-FIL",VLOOKUP(A3243,'County Emission Factors'!A$2:E$3145,5,FALSE),VLOOKUP(A3243,'County Emission Factors'!A$2:F$3145,6,FALSE)))</f>
        <v>2.8606587043069138E-2</v>
      </c>
      <c r="M3243" s="56" t="s">
        <v>5572</v>
      </c>
      <c r="N3243" t="s">
        <v>5571</v>
      </c>
      <c r="O3243">
        <f t="shared" si="56"/>
        <v>1.1249988980742773</v>
      </c>
      <c r="P3243" t="s">
        <v>5572</v>
      </c>
    </row>
    <row r="3244" spans="1:16">
      <c r="A3244" s="54" t="s">
        <v>197</v>
      </c>
      <c r="B3244" s="54" t="s">
        <v>3029</v>
      </c>
      <c r="C3244" s="54" t="s">
        <v>4284</v>
      </c>
      <c r="D3244" s="54" t="s">
        <v>2860</v>
      </c>
      <c r="E3244" s="54" t="s">
        <v>4064</v>
      </c>
      <c r="F3244" s="54" t="s">
        <v>3690</v>
      </c>
      <c r="G3244" s="54">
        <v>2311020000</v>
      </c>
      <c r="H3244" s="54" t="s">
        <v>3695</v>
      </c>
      <c r="I3244" s="54" t="s">
        <v>3696</v>
      </c>
      <c r="J3244">
        <f>VLOOKUP(A3244,'County Acres Disturbed'!$A$2:$E$3146,5,FALSE)</f>
        <v>39.326568261376863</v>
      </c>
      <c r="K3244" s="55" t="s">
        <v>5571</v>
      </c>
      <c r="L3244">
        <f>IF(H3244="PM10-PRI",VLOOKUP(A3244,'County Emission Factors'!A$2:E$3145,5,FALSE),IF(H3244="PM10-FIL",VLOOKUP(A3244,'County Emission Factors'!A$2:E$3145,5,FALSE),VLOOKUP(A3244,'County Emission Factors'!A$2:F$3145,6,FALSE)))</f>
        <v>0.28606587043069137</v>
      </c>
      <c r="M3244" s="56" t="s">
        <v>5572</v>
      </c>
      <c r="N3244" t="s">
        <v>5571</v>
      </c>
      <c r="O3244">
        <f t="shared" si="56"/>
        <v>11.249988980742774</v>
      </c>
      <c r="P3244" t="s">
        <v>5572</v>
      </c>
    </row>
    <row r="3245" spans="1:16">
      <c r="A3245" s="54" t="s">
        <v>197</v>
      </c>
      <c r="B3245" s="54" t="s">
        <v>3029</v>
      </c>
      <c r="C3245" s="54" t="s">
        <v>4284</v>
      </c>
      <c r="D3245" s="54" t="s">
        <v>2860</v>
      </c>
      <c r="E3245" s="54" t="s">
        <v>4064</v>
      </c>
      <c r="F3245" s="54" t="s">
        <v>3690</v>
      </c>
      <c r="G3245" s="54">
        <v>2311020000</v>
      </c>
      <c r="H3245" s="54" t="s">
        <v>3697</v>
      </c>
      <c r="I3245" s="54" t="s">
        <v>3698</v>
      </c>
      <c r="J3245">
        <f>VLOOKUP(A3245,'County Acres Disturbed'!$A$2:$E$3146,5,FALSE)</f>
        <v>39.326568261376863</v>
      </c>
      <c r="K3245" s="55" t="s">
        <v>5571</v>
      </c>
      <c r="L3245">
        <f>IF(H3245="PM10-PRI",VLOOKUP(A3245,'County Emission Factors'!A$2:E$3145,5,FALSE),IF(H3245="PM10-FIL",VLOOKUP(A3245,'County Emission Factors'!A$2:E$3145,5,FALSE),VLOOKUP(A3245,'County Emission Factors'!A$2:F$3145,6,FALSE)))</f>
        <v>2.8606587043069138E-2</v>
      </c>
      <c r="M3245" s="56" t="s">
        <v>5572</v>
      </c>
      <c r="N3245" t="s">
        <v>5571</v>
      </c>
      <c r="O3245">
        <f t="shared" si="56"/>
        <v>1.1249988980742773</v>
      </c>
      <c r="P3245" t="s">
        <v>5572</v>
      </c>
    </row>
    <row r="3246" spans="1:16">
      <c r="A3246" s="54" t="s">
        <v>198</v>
      </c>
      <c r="B3246" s="54" t="s">
        <v>3029</v>
      </c>
      <c r="C3246" s="54" t="s">
        <v>4284</v>
      </c>
      <c r="D3246" s="54" t="s">
        <v>2861</v>
      </c>
      <c r="E3246" s="54" t="s">
        <v>4196</v>
      </c>
      <c r="F3246" s="54" t="s">
        <v>3690</v>
      </c>
      <c r="G3246" s="54">
        <v>2311020000</v>
      </c>
      <c r="H3246" s="54" t="s">
        <v>3691</v>
      </c>
      <c r="I3246" s="54" t="s">
        <v>3692</v>
      </c>
      <c r="J3246">
        <f>VLOOKUP(A3246,'County Acres Disturbed'!$A$2:$E$3146,5,FALSE)</f>
        <v>235.95940956826121</v>
      </c>
      <c r="K3246" s="55" t="s">
        <v>5571</v>
      </c>
      <c r="L3246">
        <f>IF(H3246="PM10-PRI",VLOOKUP(A3246,'County Emission Factors'!A$2:E$3145,5,FALSE),IF(H3246="PM10-FIL",VLOOKUP(A3246,'County Emission Factors'!A$2:E$3145,5,FALSE),VLOOKUP(A3246,'County Emission Factors'!A$2:F$3145,6,FALSE)))</f>
        <v>0.28606587043069109</v>
      </c>
      <c r="M3246" s="56" t="s">
        <v>5572</v>
      </c>
      <c r="N3246" t="s">
        <v>5571</v>
      </c>
      <c r="O3246">
        <f t="shared" si="56"/>
        <v>67.499933884456581</v>
      </c>
      <c r="P3246" t="s">
        <v>5572</v>
      </c>
    </row>
    <row r="3247" spans="1:16">
      <c r="A3247" s="54" t="s">
        <v>198</v>
      </c>
      <c r="B3247" s="54" t="s">
        <v>3029</v>
      </c>
      <c r="C3247" s="54" t="s">
        <v>4284</v>
      </c>
      <c r="D3247" s="54" t="s">
        <v>2861</v>
      </c>
      <c r="E3247" s="54" t="s">
        <v>4196</v>
      </c>
      <c r="F3247" s="54" t="s">
        <v>3690</v>
      </c>
      <c r="G3247" s="54">
        <v>2311020000</v>
      </c>
      <c r="H3247" s="54" t="s">
        <v>3693</v>
      </c>
      <c r="I3247" s="54" t="s">
        <v>3694</v>
      </c>
      <c r="J3247">
        <f>VLOOKUP(A3247,'County Acres Disturbed'!$A$2:$E$3146,5,FALSE)</f>
        <v>235.95940956826121</v>
      </c>
      <c r="K3247" s="55" t="s">
        <v>5571</v>
      </c>
      <c r="L3247">
        <f>IF(H3247="PM10-PRI",VLOOKUP(A3247,'County Emission Factors'!A$2:E$3145,5,FALSE),IF(H3247="PM10-FIL",VLOOKUP(A3247,'County Emission Factors'!A$2:E$3145,5,FALSE),VLOOKUP(A3247,'County Emission Factors'!A$2:F$3145,6,FALSE)))</f>
        <v>2.860658704306911E-2</v>
      </c>
      <c r="M3247" s="56" t="s">
        <v>5572</v>
      </c>
      <c r="N3247" t="s">
        <v>5571</v>
      </c>
      <c r="O3247">
        <f t="shared" si="56"/>
        <v>6.7499933884456587</v>
      </c>
      <c r="P3247" t="s">
        <v>5572</v>
      </c>
    </row>
    <row r="3248" spans="1:16">
      <c r="A3248" s="54" t="s">
        <v>198</v>
      </c>
      <c r="B3248" s="54" t="s">
        <v>3029</v>
      </c>
      <c r="C3248" s="54" t="s">
        <v>4284</v>
      </c>
      <c r="D3248" s="54" t="s">
        <v>2861</v>
      </c>
      <c r="E3248" s="54" t="s">
        <v>4196</v>
      </c>
      <c r="F3248" s="54" t="s">
        <v>3690</v>
      </c>
      <c r="G3248" s="54">
        <v>2311020000</v>
      </c>
      <c r="H3248" s="54" t="s">
        <v>3695</v>
      </c>
      <c r="I3248" s="54" t="s">
        <v>3696</v>
      </c>
      <c r="J3248">
        <f>VLOOKUP(A3248,'County Acres Disturbed'!$A$2:$E$3146,5,FALSE)</f>
        <v>235.95940956826121</v>
      </c>
      <c r="K3248" s="55" t="s">
        <v>5571</v>
      </c>
      <c r="L3248">
        <f>IF(H3248="PM10-PRI",VLOOKUP(A3248,'County Emission Factors'!A$2:E$3145,5,FALSE),IF(H3248="PM10-FIL",VLOOKUP(A3248,'County Emission Factors'!A$2:E$3145,5,FALSE),VLOOKUP(A3248,'County Emission Factors'!A$2:F$3145,6,FALSE)))</f>
        <v>0.28606587043069109</v>
      </c>
      <c r="M3248" s="56" t="s">
        <v>5572</v>
      </c>
      <c r="N3248" t="s">
        <v>5571</v>
      </c>
      <c r="O3248">
        <f t="shared" si="56"/>
        <v>67.499933884456581</v>
      </c>
      <c r="P3248" t="s">
        <v>5572</v>
      </c>
    </row>
    <row r="3249" spans="1:16">
      <c r="A3249" s="54" t="s">
        <v>198</v>
      </c>
      <c r="B3249" s="54" t="s">
        <v>3029</v>
      </c>
      <c r="C3249" s="54" t="s">
        <v>4284</v>
      </c>
      <c r="D3249" s="54" t="s">
        <v>2861</v>
      </c>
      <c r="E3249" s="54" t="s">
        <v>4196</v>
      </c>
      <c r="F3249" s="54" t="s">
        <v>3690</v>
      </c>
      <c r="G3249" s="54">
        <v>2311020000</v>
      </c>
      <c r="H3249" s="54" t="s">
        <v>3697</v>
      </c>
      <c r="I3249" s="54" t="s">
        <v>3698</v>
      </c>
      <c r="J3249">
        <f>VLOOKUP(A3249,'County Acres Disturbed'!$A$2:$E$3146,5,FALSE)</f>
        <v>235.95940956826121</v>
      </c>
      <c r="K3249" s="55" t="s">
        <v>5571</v>
      </c>
      <c r="L3249">
        <f>IF(H3249="PM10-PRI",VLOOKUP(A3249,'County Emission Factors'!A$2:E$3145,5,FALSE),IF(H3249="PM10-FIL",VLOOKUP(A3249,'County Emission Factors'!A$2:E$3145,5,FALSE),VLOOKUP(A3249,'County Emission Factors'!A$2:F$3145,6,FALSE)))</f>
        <v>2.860658704306911E-2</v>
      </c>
      <c r="M3249" s="56" t="s">
        <v>5572</v>
      </c>
      <c r="N3249" t="s">
        <v>5571</v>
      </c>
      <c r="O3249">
        <f t="shared" si="56"/>
        <v>6.7499933884456587</v>
      </c>
      <c r="P3249" t="s">
        <v>5572</v>
      </c>
    </row>
    <row r="3250" spans="1:16">
      <c r="A3250" s="54" t="s">
        <v>199</v>
      </c>
      <c r="B3250" s="54" t="s">
        <v>3029</v>
      </c>
      <c r="C3250" s="54" t="s">
        <v>4284</v>
      </c>
      <c r="D3250" s="54" t="s">
        <v>2862</v>
      </c>
      <c r="E3250" s="54" t="s">
        <v>3820</v>
      </c>
      <c r="F3250" s="54" t="s">
        <v>3690</v>
      </c>
      <c r="G3250" s="54">
        <v>2311020000</v>
      </c>
      <c r="H3250" s="54" t="s">
        <v>3691</v>
      </c>
      <c r="I3250" s="54" t="s">
        <v>3692</v>
      </c>
      <c r="J3250">
        <f>VLOOKUP(A3250,'County Acres Disturbed'!$A$2:$E$3146,5,FALSE)</f>
        <v>131.53872763248992</v>
      </c>
      <c r="K3250" s="55" t="s">
        <v>5571</v>
      </c>
      <c r="L3250">
        <f>IF(H3250="PM10-PRI",VLOOKUP(A3250,'County Emission Factors'!A$2:E$3145,5,FALSE),IF(H3250="PM10-FIL",VLOOKUP(A3250,'County Emission Factors'!A$2:E$3145,5,FALSE),VLOOKUP(A3250,'County Emission Factors'!A$2:F$3145,6,FALSE)))</f>
        <v>0.15869038670341604</v>
      </c>
      <c r="M3250" s="56" t="s">
        <v>5572</v>
      </c>
      <c r="N3250" t="s">
        <v>5571</v>
      </c>
      <c r="O3250">
        <f t="shared" si="56"/>
        <v>20.873931554475142</v>
      </c>
      <c r="P3250" t="s">
        <v>5572</v>
      </c>
    </row>
    <row r="3251" spans="1:16">
      <c r="A3251" s="54" t="s">
        <v>199</v>
      </c>
      <c r="B3251" s="54" t="s">
        <v>3029</v>
      </c>
      <c r="C3251" s="54" t="s">
        <v>4284</v>
      </c>
      <c r="D3251" s="54" t="s">
        <v>2862</v>
      </c>
      <c r="E3251" s="54" t="s">
        <v>3820</v>
      </c>
      <c r="F3251" s="54" t="s">
        <v>3690</v>
      </c>
      <c r="G3251" s="54">
        <v>2311020000</v>
      </c>
      <c r="H3251" s="54" t="s">
        <v>3693</v>
      </c>
      <c r="I3251" s="54" t="s">
        <v>3694</v>
      </c>
      <c r="J3251">
        <f>VLOOKUP(A3251,'County Acres Disturbed'!$A$2:$E$3146,5,FALSE)</f>
        <v>131.53872763248992</v>
      </c>
      <c r="K3251" s="55" t="s">
        <v>5571</v>
      </c>
      <c r="L3251">
        <f>IF(H3251="PM10-PRI",VLOOKUP(A3251,'County Emission Factors'!A$2:E$3145,5,FALSE),IF(H3251="PM10-FIL",VLOOKUP(A3251,'County Emission Factors'!A$2:E$3145,5,FALSE),VLOOKUP(A3251,'County Emission Factors'!A$2:F$3145,6,FALSE)))</f>
        <v>1.5869038670341604E-2</v>
      </c>
      <c r="M3251" s="56" t="s">
        <v>5572</v>
      </c>
      <c r="N3251" t="s">
        <v>5571</v>
      </c>
      <c r="O3251">
        <f t="shared" si="56"/>
        <v>2.0873931554475145</v>
      </c>
      <c r="P3251" t="s">
        <v>5572</v>
      </c>
    </row>
    <row r="3252" spans="1:16">
      <c r="A3252" s="54" t="s">
        <v>199</v>
      </c>
      <c r="B3252" s="54" t="s">
        <v>3029</v>
      </c>
      <c r="C3252" s="54" t="s">
        <v>4284</v>
      </c>
      <c r="D3252" s="54" t="s">
        <v>2862</v>
      </c>
      <c r="E3252" s="54" t="s">
        <v>3820</v>
      </c>
      <c r="F3252" s="54" t="s">
        <v>3690</v>
      </c>
      <c r="G3252" s="54">
        <v>2311020000</v>
      </c>
      <c r="H3252" s="54" t="s">
        <v>3695</v>
      </c>
      <c r="I3252" s="54" t="s">
        <v>3696</v>
      </c>
      <c r="J3252">
        <f>VLOOKUP(A3252,'County Acres Disturbed'!$A$2:$E$3146,5,FALSE)</f>
        <v>131.53872763248992</v>
      </c>
      <c r="K3252" s="55" t="s">
        <v>5571</v>
      </c>
      <c r="L3252">
        <f>IF(H3252="PM10-PRI",VLOOKUP(A3252,'County Emission Factors'!A$2:E$3145,5,FALSE),IF(H3252="PM10-FIL",VLOOKUP(A3252,'County Emission Factors'!A$2:E$3145,5,FALSE),VLOOKUP(A3252,'County Emission Factors'!A$2:F$3145,6,FALSE)))</f>
        <v>0.15869038670341604</v>
      </c>
      <c r="M3252" s="56" t="s">
        <v>5572</v>
      </c>
      <c r="N3252" t="s">
        <v>5571</v>
      </c>
      <c r="O3252">
        <f t="shared" si="56"/>
        <v>20.873931554475142</v>
      </c>
      <c r="P3252" t="s">
        <v>5572</v>
      </c>
    </row>
    <row r="3253" spans="1:16">
      <c r="A3253" s="54" t="s">
        <v>199</v>
      </c>
      <c r="B3253" s="54" t="s">
        <v>3029</v>
      </c>
      <c r="C3253" s="54" t="s">
        <v>4284</v>
      </c>
      <c r="D3253" s="54" t="s">
        <v>2862</v>
      </c>
      <c r="E3253" s="54" t="s">
        <v>3820</v>
      </c>
      <c r="F3253" s="54" t="s">
        <v>3690</v>
      </c>
      <c r="G3253" s="54">
        <v>2311020000</v>
      </c>
      <c r="H3253" s="54" t="s">
        <v>3697</v>
      </c>
      <c r="I3253" s="54" t="s">
        <v>3698</v>
      </c>
      <c r="J3253">
        <f>VLOOKUP(A3253,'County Acres Disturbed'!$A$2:$E$3146,5,FALSE)</f>
        <v>131.53872763248992</v>
      </c>
      <c r="K3253" s="55" t="s">
        <v>5571</v>
      </c>
      <c r="L3253">
        <f>IF(H3253="PM10-PRI",VLOOKUP(A3253,'County Emission Factors'!A$2:E$3145,5,FALSE),IF(H3253="PM10-FIL",VLOOKUP(A3253,'County Emission Factors'!A$2:E$3145,5,FALSE),VLOOKUP(A3253,'County Emission Factors'!A$2:F$3145,6,FALSE)))</f>
        <v>1.5869038670341604E-2</v>
      </c>
      <c r="M3253" s="56" t="s">
        <v>5572</v>
      </c>
      <c r="N3253" t="s">
        <v>5571</v>
      </c>
      <c r="O3253">
        <f t="shared" si="56"/>
        <v>2.0873931554475145</v>
      </c>
      <c r="P3253" t="s">
        <v>5572</v>
      </c>
    </row>
    <row r="3254" spans="1:16">
      <c r="A3254" s="54" t="s">
        <v>200</v>
      </c>
      <c r="B3254" s="54" t="s">
        <v>3029</v>
      </c>
      <c r="C3254" s="54" t="s">
        <v>4284</v>
      </c>
      <c r="D3254" s="54" t="s">
        <v>2863</v>
      </c>
      <c r="E3254" s="54" t="s">
        <v>3721</v>
      </c>
      <c r="F3254" s="54" t="s">
        <v>3690</v>
      </c>
      <c r="G3254" s="54">
        <v>2311020000</v>
      </c>
      <c r="H3254" s="54" t="s">
        <v>3691</v>
      </c>
      <c r="I3254" s="54" t="s">
        <v>3692</v>
      </c>
      <c r="J3254">
        <f>VLOOKUP(A3254,'County Acres Disturbed'!$A$2:$E$3146,5,FALSE)</f>
        <v>235.95940956826121</v>
      </c>
      <c r="K3254" s="55" t="s">
        <v>5571</v>
      </c>
      <c r="L3254">
        <f>IF(H3254="PM10-PRI",VLOOKUP(A3254,'County Emission Factors'!A$2:E$3145,5,FALSE),IF(H3254="PM10-FIL",VLOOKUP(A3254,'County Emission Factors'!A$2:E$3145,5,FALSE),VLOOKUP(A3254,'County Emission Factors'!A$2:F$3145,6,FALSE)))</f>
        <v>0.2860658704306912</v>
      </c>
      <c r="M3254" s="56" t="s">
        <v>5572</v>
      </c>
      <c r="N3254" t="s">
        <v>5571</v>
      </c>
      <c r="O3254">
        <f t="shared" si="56"/>
        <v>67.49993388445661</v>
      </c>
      <c r="P3254" t="s">
        <v>5572</v>
      </c>
    </row>
    <row r="3255" spans="1:16">
      <c r="A3255" s="54" t="s">
        <v>200</v>
      </c>
      <c r="B3255" s="54" t="s">
        <v>3029</v>
      </c>
      <c r="C3255" s="54" t="s">
        <v>4284</v>
      </c>
      <c r="D3255" s="54" t="s">
        <v>2863</v>
      </c>
      <c r="E3255" s="54" t="s">
        <v>3721</v>
      </c>
      <c r="F3255" s="54" t="s">
        <v>3690</v>
      </c>
      <c r="G3255" s="54">
        <v>2311020000</v>
      </c>
      <c r="H3255" s="54" t="s">
        <v>3693</v>
      </c>
      <c r="I3255" s="54" t="s">
        <v>3694</v>
      </c>
      <c r="J3255">
        <f>VLOOKUP(A3255,'County Acres Disturbed'!$A$2:$E$3146,5,FALSE)</f>
        <v>235.95940956826121</v>
      </c>
      <c r="K3255" s="55" t="s">
        <v>5571</v>
      </c>
      <c r="L3255">
        <f>IF(H3255="PM10-PRI",VLOOKUP(A3255,'County Emission Factors'!A$2:E$3145,5,FALSE),IF(H3255="PM10-FIL",VLOOKUP(A3255,'County Emission Factors'!A$2:E$3145,5,FALSE),VLOOKUP(A3255,'County Emission Factors'!A$2:F$3145,6,FALSE)))</f>
        <v>2.860658704306912E-2</v>
      </c>
      <c r="M3255" s="56" t="s">
        <v>5572</v>
      </c>
      <c r="N3255" t="s">
        <v>5571</v>
      </c>
      <c r="O3255">
        <f t="shared" si="56"/>
        <v>6.7499933884456613</v>
      </c>
      <c r="P3255" t="s">
        <v>5572</v>
      </c>
    </row>
    <row r="3256" spans="1:16">
      <c r="A3256" s="54" t="s">
        <v>200</v>
      </c>
      <c r="B3256" s="54" t="s">
        <v>3029</v>
      </c>
      <c r="C3256" s="54" t="s">
        <v>4284</v>
      </c>
      <c r="D3256" s="54" t="s">
        <v>2863</v>
      </c>
      <c r="E3256" s="54" t="s">
        <v>3721</v>
      </c>
      <c r="F3256" s="54" t="s">
        <v>3690</v>
      </c>
      <c r="G3256" s="54">
        <v>2311020000</v>
      </c>
      <c r="H3256" s="54" t="s">
        <v>3695</v>
      </c>
      <c r="I3256" s="54" t="s">
        <v>3696</v>
      </c>
      <c r="J3256">
        <f>VLOOKUP(A3256,'County Acres Disturbed'!$A$2:$E$3146,5,FALSE)</f>
        <v>235.95940956826121</v>
      </c>
      <c r="K3256" s="55" t="s">
        <v>5571</v>
      </c>
      <c r="L3256">
        <f>IF(H3256="PM10-PRI",VLOOKUP(A3256,'County Emission Factors'!A$2:E$3145,5,FALSE),IF(H3256="PM10-FIL",VLOOKUP(A3256,'County Emission Factors'!A$2:E$3145,5,FALSE),VLOOKUP(A3256,'County Emission Factors'!A$2:F$3145,6,FALSE)))</f>
        <v>0.2860658704306912</v>
      </c>
      <c r="M3256" s="56" t="s">
        <v>5572</v>
      </c>
      <c r="N3256" t="s">
        <v>5571</v>
      </c>
      <c r="O3256">
        <f t="shared" si="56"/>
        <v>67.49993388445661</v>
      </c>
      <c r="P3256" t="s">
        <v>5572</v>
      </c>
    </row>
    <row r="3257" spans="1:16">
      <c r="A3257" s="54" t="s">
        <v>200</v>
      </c>
      <c r="B3257" s="54" t="s">
        <v>3029</v>
      </c>
      <c r="C3257" s="54" t="s">
        <v>4284</v>
      </c>
      <c r="D3257" s="54" t="s">
        <v>2863</v>
      </c>
      <c r="E3257" s="54" t="s">
        <v>3721</v>
      </c>
      <c r="F3257" s="54" t="s">
        <v>3690</v>
      </c>
      <c r="G3257" s="54">
        <v>2311020000</v>
      </c>
      <c r="H3257" s="54" t="s">
        <v>3697</v>
      </c>
      <c r="I3257" s="54" t="s">
        <v>3698</v>
      </c>
      <c r="J3257">
        <f>VLOOKUP(A3257,'County Acres Disturbed'!$A$2:$E$3146,5,FALSE)</f>
        <v>235.95940956826121</v>
      </c>
      <c r="K3257" s="55" t="s">
        <v>5571</v>
      </c>
      <c r="L3257">
        <f>IF(H3257="PM10-PRI",VLOOKUP(A3257,'County Emission Factors'!A$2:E$3145,5,FALSE),IF(H3257="PM10-FIL",VLOOKUP(A3257,'County Emission Factors'!A$2:E$3145,5,FALSE),VLOOKUP(A3257,'County Emission Factors'!A$2:F$3145,6,FALSE)))</f>
        <v>2.860658704306912E-2</v>
      </c>
      <c r="M3257" s="56" t="s">
        <v>5572</v>
      </c>
      <c r="N3257" t="s">
        <v>5571</v>
      </c>
      <c r="O3257">
        <f t="shared" si="56"/>
        <v>6.7499933884456613</v>
      </c>
      <c r="P3257" t="s">
        <v>5572</v>
      </c>
    </row>
    <row r="3258" spans="1:16">
      <c r="A3258" s="54" t="s">
        <v>201</v>
      </c>
      <c r="B3258" s="54" t="s">
        <v>3029</v>
      </c>
      <c r="C3258" s="54" t="s">
        <v>4284</v>
      </c>
      <c r="D3258" s="54" t="s">
        <v>2864</v>
      </c>
      <c r="E3258" s="54" t="s">
        <v>4296</v>
      </c>
      <c r="F3258" s="54" t="s">
        <v>3690</v>
      </c>
      <c r="G3258" s="54">
        <v>2311020000</v>
      </c>
      <c r="H3258" s="54" t="s">
        <v>3691</v>
      </c>
      <c r="I3258" s="54" t="s">
        <v>3692</v>
      </c>
      <c r="J3258">
        <f>VLOOKUP(A3258,'County Acres Disturbed'!$A$2:$E$3146,5,FALSE)</f>
        <v>39.326568261376863</v>
      </c>
      <c r="K3258" s="55" t="s">
        <v>5571</v>
      </c>
      <c r="L3258">
        <f>IF(H3258="PM10-PRI",VLOOKUP(A3258,'County Emission Factors'!A$2:E$3145,5,FALSE),IF(H3258="PM10-FIL",VLOOKUP(A3258,'County Emission Factors'!A$2:E$3145,5,FALSE),VLOOKUP(A3258,'County Emission Factors'!A$2:F$3145,6,FALSE)))</f>
        <v>0.2860658704306912</v>
      </c>
      <c r="M3258" s="56" t="s">
        <v>5572</v>
      </c>
      <c r="N3258" t="s">
        <v>5571</v>
      </c>
      <c r="O3258">
        <f t="shared" si="56"/>
        <v>11.249988980742767</v>
      </c>
      <c r="P3258" t="s">
        <v>5572</v>
      </c>
    </row>
    <row r="3259" spans="1:16">
      <c r="A3259" s="54" t="s">
        <v>201</v>
      </c>
      <c r="B3259" s="54" t="s">
        <v>3029</v>
      </c>
      <c r="C3259" s="54" t="s">
        <v>4284</v>
      </c>
      <c r="D3259" s="54" t="s">
        <v>2864</v>
      </c>
      <c r="E3259" s="54" t="s">
        <v>4296</v>
      </c>
      <c r="F3259" s="54" t="s">
        <v>3690</v>
      </c>
      <c r="G3259" s="54">
        <v>2311020000</v>
      </c>
      <c r="H3259" s="54" t="s">
        <v>3693</v>
      </c>
      <c r="I3259" s="54" t="s">
        <v>3694</v>
      </c>
      <c r="J3259">
        <f>VLOOKUP(A3259,'County Acres Disturbed'!$A$2:$E$3146,5,FALSE)</f>
        <v>39.326568261376863</v>
      </c>
      <c r="K3259" s="55" t="s">
        <v>5571</v>
      </c>
      <c r="L3259">
        <f>IF(H3259="PM10-PRI",VLOOKUP(A3259,'County Emission Factors'!A$2:E$3145,5,FALSE),IF(H3259="PM10-FIL",VLOOKUP(A3259,'County Emission Factors'!A$2:E$3145,5,FALSE),VLOOKUP(A3259,'County Emission Factors'!A$2:F$3145,6,FALSE)))</f>
        <v>2.860658704306912E-2</v>
      </c>
      <c r="M3259" s="56" t="s">
        <v>5572</v>
      </c>
      <c r="N3259" t="s">
        <v>5571</v>
      </c>
      <c r="O3259">
        <f t="shared" si="56"/>
        <v>1.1249988980742767</v>
      </c>
      <c r="P3259" t="s">
        <v>5572</v>
      </c>
    </row>
    <row r="3260" spans="1:16">
      <c r="A3260" s="54" t="s">
        <v>201</v>
      </c>
      <c r="B3260" s="54" t="s">
        <v>3029</v>
      </c>
      <c r="C3260" s="54" t="s">
        <v>4284</v>
      </c>
      <c r="D3260" s="54" t="s">
        <v>2864</v>
      </c>
      <c r="E3260" s="54" t="s">
        <v>4296</v>
      </c>
      <c r="F3260" s="54" t="s">
        <v>3690</v>
      </c>
      <c r="G3260" s="54">
        <v>2311020000</v>
      </c>
      <c r="H3260" s="54" t="s">
        <v>3695</v>
      </c>
      <c r="I3260" s="54" t="s">
        <v>3696</v>
      </c>
      <c r="J3260">
        <f>VLOOKUP(A3260,'County Acres Disturbed'!$A$2:$E$3146,5,FALSE)</f>
        <v>39.326568261376863</v>
      </c>
      <c r="K3260" s="55" t="s">
        <v>5571</v>
      </c>
      <c r="L3260">
        <f>IF(H3260="PM10-PRI",VLOOKUP(A3260,'County Emission Factors'!A$2:E$3145,5,FALSE),IF(H3260="PM10-FIL",VLOOKUP(A3260,'County Emission Factors'!A$2:E$3145,5,FALSE),VLOOKUP(A3260,'County Emission Factors'!A$2:F$3145,6,FALSE)))</f>
        <v>0.2860658704306912</v>
      </c>
      <c r="M3260" s="56" t="s">
        <v>5572</v>
      </c>
      <c r="N3260" t="s">
        <v>5571</v>
      </c>
      <c r="O3260">
        <f t="shared" si="56"/>
        <v>11.249988980742767</v>
      </c>
      <c r="P3260" t="s">
        <v>5572</v>
      </c>
    </row>
    <row r="3261" spans="1:16">
      <c r="A3261" s="54" t="s">
        <v>201</v>
      </c>
      <c r="B3261" s="54" t="s">
        <v>3029</v>
      </c>
      <c r="C3261" s="54" t="s">
        <v>4284</v>
      </c>
      <c r="D3261" s="54" t="s">
        <v>2864</v>
      </c>
      <c r="E3261" s="54" t="s">
        <v>4296</v>
      </c>
      <c r="F3261" s="54" t="s">
        <v>3690</v>
      </c>
      <c r="G3261" s="54">
        <v>2311020000</v>
      </c>
      <c r="H3261" s="54" t="s">
        <v>3697</v>
      </c>
      <c r="I3261" s="54" t="s">
        <v>3698</v>
      </c>
      <c r="J3261">
        <f>VLOOKUP(A3261,'County Acres Disturbed'!$A$2:$E$3146,5,FALSE)</f>
        <v>39.326568261376863</v>
      </c>
      <c r="K3261" s="55" t="s">
        <v>5571</v>
      </c>
      <c r="L3261">
        <f>IF(H3261="PM10-PRI",VLOOKUP(A3261,'County Emission Factors'!A$2:E$3145,5,FALSE),IF(H3261="PM10-FIL",VLOOKUP(A3261,'County Emission Factors'!A$2:E$3145,5,FALSE),VLOOKUP(A3261,'County Emission Factors'!A$2:F$3145,6,FALSE)))</f>
        <v>2.860658704306912E-2</v>
      </c>
      <c r="M3261" s="56" t="s">
        <v>5572</v>
      </c>
      <c r="N3261" t="s">
        <v>5571</v>
      </c>
      <c r="O3261">
        <f t="shared" si="56"/>
        <v>1.1249988980742767</v>
      </c>
      <c r="P3261" t="s">
        <v>5572</v>
      </c>
    </row>
    <row r="3262" spans="1:16">
      <c r="A3262" s="54" t="s">
        <v>202</v>
      </c>
      <c r="B3262" s="54" t="s">
        <v>3029</v>
      </c>
      <c r="C3262" s="54" t="s">
        <v>4284</v>
      </c>
      <c r="D3262" s="54" t="s">
        <v>2865</v>
      </c>
      <c r="E3262" s="54" t="s">
        <v>4073</v>
      </c>
      <c r="F3262" s="54" t="s">
        <v>3690</v>
      </c>
      <c r="G3262" s="54">
        <v>2311020000</v>
      </c>
      <c r="H3262" s="54" t="s">
        <v>3691</v>
      </c>
      <c r="I3262" s="54" t="s">
        <v>3692</v>
      </c>
      <c r="J3262">
        <f>VLOOKUP(A3262,'County Acres Disturbed'!$A$2:$E$3146,5,FALSE)</f>
        <v>39.326568261376863</v>
      </c>
      <c r="K3262" s="55" t="s">
        <v>5571</v>
      </c>
      <c r="L3262">
        <f>IF(H3262="PM10-PRI",VLOOKUP(A3262,'County Emission Factors'!A$2:E$3145,5,FALSE),IF(H3262="PM10-FIL",VLOOKUP(A3262,'County Emission Factors'!A$2:E$3145,5,FALSE),VLOOKUP(A3262,'County Emission Factors'!A$2:F$3145,6,FALSE)))</f>
        <v>0.28606587043069109</v>
      </c>
      <c r="M3262" s="56" t="s">
        <v>5572</v>
      </c>
      <c r="N3262" t="s">
        <v>5571</v>
      </c>
      <c r="O3262">
        <f t="shared" si="56"/>
        <v>11.249988980742762</v>
      </c>
      <c r="P3262" t="s">
        <v>5572</v>
      </c>
    </row>
    <row r="3263" spans="1:16">
      <c r="A3263" s="54" t="s">
        <v>202</v>
      </c>
      <c r="B3263" s="54" t="s">
        <v>3029</v>
      </c>
      <c r="C3263" s="54" t="s">
        <v>4284</v>
      </c>
      <c r="D3263" s="54" t="s">
        <v>2865</v>
      </c>
      <c r="E3263" s="54" t="s">
        <v>4073</v>
      </c>
      <c r="F3263" s="54" t="s">
        <v>3690</v>
      </c>
      <c r="G3263" s="54">
        <v>2311020000</v>
      </c>
      <c r="H3263" s="54" t="s">
        <v>3693</v>
      </c>
      <c r="I3263" s="54" t="s">
        <v>3694</v>
      </c>
      <c r="J3263">
        <f>VLOOKUP(A3263,'County Acres Disturbed'!$A$2:$E$3146,5,FALSE)</f>
        <v>39.326568261376863</v>
      </c>
      <c r="K3263" s="55" t="s">
        <v>5571</v>
      </c>
      <c r="L3263">
        <f>IF(H3263="PM10-PRI",VLOOKUP(A3263,'County Emission Factors'!A$2:E$3145,5,FALSE),IF(H3263="PM10-FIL",VLOOKUP(A3263,'County Emission Factors'!A$2:E$3145,5,FALSE),VLOOKUP(A3263,'County Emission Factors'!A$2:F$3145,6,FALSE)))</f>
        <v>2.860658704306911E-2</v>
      </c>
      <c r="M3263" s="56" t="s">
        <v>5572</v>
      </c>
      <c r="N3263" t="s">
        <v>5571</v>
      </c>
      <c r="O3263">
        <f t="shared" si="56"/>
        <v>1.1249988980742762</v>
      </c>
      <c r="P3263" t="s">
        <v>5572</v>
      </c>
    </row>
    <row r="3264" spans="1:16">
      <c r="A3264" s="54" t="s">
        <v>202</v>
      </c>
      <c r="B3264" s="54" t="s">
        <v>3029</v>
      </c>
      <c r="C3264" s="54" t="s">
        <v>4284</v>
      </c>
      <c r="D3264" s="54" t="s">
        <v>2865</v>
      </c>
      <c r="E3264" s="54" t="s">
        <v>4073</v>
      </c>
      <c r="F3264" s="54" t="s">
        <v>3690</v>
      </c>
      <c r="G3264" s="54">
        <v>2311020000</v>
      </c>
      <c r="H3264" s="54" t="s">
        <v>3695</v>
      </c>
      <c r="I3264" s="54" t="s">
        <v>3696</v>
      </c>
      <c r="J3264">
        <f>VLOOKUP(A3264,'County Acres Disturbed'!$A$2:$E$3146,5,FALSE)</f>
        <v>39.326568261376863</v>
      </c>
      <c r="K3264" s="55" t="s">
        <v>5571</v>
      </c>
      <c r="L3264">
        <f>IF(H3264="PM10-PRI",VLOOKUP(A3264,'County Emission Factors'!A$2:E$3145,5,FALSE),IF(H3264="PM10-FIL",VLOOKUP(A3264,'County Emission Factors'!A$2:E$3145,5,FALSE),VLOOKUP(A3264,'County Emission Factors'!A$2:F$3145,6,FALSE)))</f>
        <v>0.28606587043069109</v>
      </c>
      <c r="M3264" s="56" t="s">
        <v>5572</v>
      </c>
      <c r="N3264" t="s">
        <v>5571</v>
      </c>
      <c r="O3264">
        <f t="shared" si="56"/>
        <v>11.249988980742762</v>
      </c>
      <c r="P3264" t="s">
        <v>5572</v>
      </c>
    </row>
    <row r="3265" spans="1:16">
      <c r="A3265" s="54" t="s">
        <v>202</v>
      </c>
      <c r="B3265" s="54" t="s">
        <v>3029</v>
      </c>
      <c r="C3265" s="54" t="s">
        <v>4284</v>
      </c>
      <c r="D3265" s="54" t="s">
        <v>2865</v>
      </c>
      <c r="E3265" s="54" t="s">
        <v>4073</v>
      </c>
      <c r="F3265" s="54" t="s">
        <v>3690</v>
      </c>
      <c r="G3265" s="54">
        <v>2311020000</v>
      </c>
      <c r="H3265" s="54" t="s">
        <v>3697</v>
      </c>
      <c r="I3265" s="54" t="s">
        <v>3698</v>
      </c>
      <c r="J3265">
        <f>VLOOKUP(A3265,'County Acres Disturbed'!$A$2:$E$3146,5,FALSE)</f>
        <v>39.326568261376863</v>
      </c>
      <c r="K3265" s="55" t="s">
        <v>5571</v>
      </c>
      <c r="L3265">
        <f>IF(H3265="PM10-PRI",VLOOKUP(A3265,'County Emission Factors'!A$2:E$3145,5,FALSE),IF(H3265="PM10-FIL",VLOOKUP(A3265,'County Emission Factors'!A$2:E$3145,5,FALSE),VLOOKUP(A3265,'County Emission Factors'!A$2:F$3145,6,FALSE)))</f>
        <v>2.860658704306911E-2</v>
      </c>
      <c r="M3265" s="56" t="s">
        <v>5572</v>
      </c>
      <c r="N3265" t="s">
        <v>5571</v>
      </c>
      <c r="O3265">
        <f t="shared" si="56"/>
        <v>1.1249988980742762</v>
      </c>
      <c r="P3265" t="s">
        <v>5572</v>
      </c>
    </row>
    <row r="3266" spans="1:16">
      <c r="A3266" s="54" t="s">
        <v>203</v>
      </c>
      <c r="B3266" s="54" t="s">
        <v>3029</v>
      </c>
      <c r="C3266" s="54" t="s">
        <v>4284</v>
      </c>
      <c r="D3266" s="54" t="s">
        <v>2866</v>
      </c>
      <c r="E3266" s="54" t="s">
        <v>2144</v>
      </c>
      <c r="F3266" s="54" t="s">
        <v>3690</v>
      </c>
      <c r="G3266" s="54">
        <v>2311020000</v>
      </c>
      <c r="H3266" s="54" t="s">
        <v>3691</v>
      </c>
      <c r="I3266" s="54" t="s">
        <v>3692</v>
      </c>
      <c r="J3266">
        <f>VLOOKUP(A3266,'County Acres Disturbed'!$A$2:$E$3146,5,FALSE)</f>
        <v>163.10802226428751</v>
      </c>
      <c r="K3266" s="55" t="s">
        <v>5571</v>
      </c>
      <c r="L3266">
        <f>IF(H3266="PM10-PRI",VLOOKUP(A3266,'County Emission Factors'!A$2:E$3145,5,FALSE),IF(H3266="PM10-FIL",VLOOKUP(A3266,'County Emission Factors'!A$2:E$3145,5,FALSE),VLOOKUP(A3266,'County Emission Factors'!A$2:F$3145,6,FALSE)))</f>
        <v>0.2200506695620702</v>
      </c>
      <c r="M3266" s="56" t="s">
        <v>5572</v>
      </c>
      <c r="N3266" t="s">
        <v>5571</v>
      </c>
      <c r="O3266">
        <f t="shared" si="56"/>
        <v>35.892029510201517</v>
      </c>
      <c r="P3266" t="s">
        <v>5572</v>
      </c>
    </row>
    <row r="3267" spans="1:16">
      <c r="A3267" s="54" t="s">
        <v>203</v>
      </c>
      <c r="B3267" s="54" t="s">
        <v>3029</v>
      </c>
      <c r="C3267" s="54" t="s">
        <v>4284</v>
      </c>
      <c r="D3267" s="54" t="s">
        <v>2866</v>
      </c>
      <c r="E3267" s="54" t="s">
        <v>2144</v>
      </c>
      <c r="F3267" s="54" t="s">
        <v>3690</v>
      </c>
      <c r="G3267" s="54">
        <v>2311020000</v>
      </c>
      <c r="H3267" s="54" t="s">
        <v>3693</v>
      </c>
      <c r="I3267" s="54" t="s">
        <v>3694</v>
      </c>
      <c r="J3267">
        <f>VLOOKUP(A3267,'County Acres Disturbed'!$A$2:$E$3146,5,FALSE)</f>
        <v>163.10802226428751</v>
      </c>
      <c r="K3267" s="55" t="s">
        <v>5571</v>
      </c>
      <c r="L3267">
        <f>IF(H3267="PM10-PRI",VLOOKUP(A3267,'County Emission Factors'!A$2:E$3145,5,FALSE),IF(H3267="PM10-FIL",VLOOKUP(A3267,'County Emission Factors'!A$2:E$3145,5,FALSE),VLOOKUP(A3267,'County Emission Factors'!A$2:F$3145,6,FALSE)))</f>
        <v>2.200506695620702E-2</v>
      </c>
      <c r="M3267" s="56" t="s">
        <v>5572</v>
      </c>
      <c r="N3267" t="s">
        <v>5571</v>
      </c>
      <c r="O3267">
        <f t="shared" si="56"/>
        <v>3.5892029510201522</v>
      </c>
      <c r="P3267" t="s">
        <v>5572</v>
      </c>
    </row>
    <row r="3268" spans="1:16">
      <c r="A3268" s="54" t="s">
        <v>203</v>
      </c>
      <c r="B3268" s="54" t="s">
        <v>3029</v>
      </c>
      <c r="C3268" s="54" t="s">
        <v>4284</v>
      </c>
      <c r="D3268" s="54" t="s">
        <v>2866</v>
      </c>
      <c r="E3268" s="54" t="s">
        <v>2144</v>
      </c>
      <c r="F3268" s="54" t="s">
        <v>3690</v>
      </c>
      <c r="G3268" s="54">
        <v>2311020000</v>
      </c>
      <c r="H3268" s="54" t="s">
        <v>3695</v>
      </c>
      <c r="I3268" s="54" t="s">
        <v>3696</v>
      </c>
      <c r="J3268">
        <f>VLOOKUP(A3268,'County Acres Disturbed'!$A$2:$E$3146,5,FALSE)</f>
        <v>163.10802226428751</v>
      </c>
      <c r="K3268" s="55" t="s">
        <v>5571</v>
      </c>
      <c r="L3268">
        <f>IF(H3268="PM10-PRI",VLOOKUP(A3268,'County Emission Factors'!A$2:E$3145,5,FALSE),IF(H3268="PM10-FIL",VLOOKUP(A3268,'County Emission Factors'!A$2:E$3145,5,FALSE),VLOOKUP(A3268,'County Emission Factors'!A$2:F$3145,6,FALSE)))</f>
        <v>0.2200506695620702</v>
      </c>
      <c r="M3268" s="56" t="s">
        <v>5572</v>
      </c>
      <c r="N3268" t="s">
        <v>5571</v>
      </c>
      <c r="O3268">
        <f t="shared" si="56"/>
        <v>35.892029510201517</v>
      </c>
      <c r="P3268" t="s">
        <v>5572</v>
      </c>
    </row>
    <row r="3269" spans="1:16">
      <c r="A3269" s="54" t="s">
        <v>203</v>
      </c>
      <c r="B3269" s="54" t="s">
        <v>3029</v>
      </c>
      <c r="C3269" s="54" t="s">
        <v>4284</v>
      </c>
      <c r="D3269" s="54" t="s">
        <v>2866</v>
      </c>
      <c r="E3269" s="54" t="s">
        <v>2144</v>
      </c>
      <c r="F3269" s="54" t="s">
        <v>3690</v>
      </c>
      <c r="G3269" s="54">
        <v>2311020000</v>
      </c>
      <c r="H3269" s="54" t="s">
        <v>3697</v>
      </c>
      <c r="I3269" s="54" t="s">
        <v>3698</v>
      </c>
      <c r="J3269">
        <f>VLOOKUP(A3269,'County Acres Disturbed'!$A$2:$E$3146,5,FALSE)</f>
        <v>163.10802226428751</v>
      </c>
      <c r="K3269" s="55" t="s">
        <v>5571</v>
      </c>
      <c r="L3269">
        <f>IF(H3269="PM10-PRI",VLOOKUP(A3269,'County Emission Factors'!A$2:E$3145,5,FALSE),IF(H3269="PM10-FIL",VLOOKUP(A3269,'County Emission Factors'!A$2:E$3145,5,FALSE),VLOOKUP(A3269,'County Emission Factors'!A$2:F$3145,6,FALSE)))</f>
        <v>2.200506695620702E-2</v>
      </c>
      <c r="M3269" s="56" t="s">
        <v>5572</v>
      </c>
      <c r="N3269" t="s">
        <v>5571</v>
      </c>
      <c r="O3269">
        <f t="shared" si="56"/>
        <v>3.5892029510201522</v>
      </c>
      <c r="P3269" t="s">
        <v>5572</v>
      </c>
    </row>
    <row r="3270" spans="1:16">
      <c r="A3270" s="54" t="s">
        <v>204</v>
      </c>
      <c r="B3270" s="54" t="s">
        <v>3029</v>
      </c>
      <c r="C3270" s="54" t="s">
        <v>4284</v>
      </c>
      <c r="D3270" s="54" t="s">
        <v>2867</v>
      </c>
      <c r="E3270" s="54" t="s">
        <v>4297</v>
      </c>
      <c r="F3270" s="54" t="s">
        <v>3690</v>
      </c>
      <c r="G3270" s="54">
        <v>2311020000</v>
      </c>
      <c r="H3270" s="54" t="s">
        <v>3691</v>
      </c>
      <c r="I3270" s="54" t="s">
        <v>3692</v>
      </c>
      <c r="J3270">
        <f>VLOOKUP(A3270,'County Acres Disturbed'!$A$2:$E$3146,5,FALSE)</f>
        <v>1147.0177049553122</v>
      </c>
      <c r="K3270" s="55" t="s">
        <v>5571</v>
      </c>
      <c r="L3270">
        <f>IF(H3270="PM10-PRI",VLOOKUP(A3270,'County Emission Factors'!A$2:E$3145,5,FALSE),IF(H3270="PM10-FIL",VLOOKUP(A3270,'County Emission Factors'!A$2:E$3145,5,FALSE),VLOOKUP(A3270,'County Emission Factors'!A$2:F$3145,6,FALSE)))</f>
        <v>0.28606587043069132</v>
      </c>
      <c r="M3270" s="56" t="s">
        <v>5572</v>
      </c>
      <c r="N3270" t="s">
        <v>5571</v>
      </c>
      <c r="O3270">
        <f t="shared" si="56"/>
        <v>328.12261816745524</v>
      </c>
      <c r="P3270" t="s">
        <v>5572</v>
      </c>
    </row>
    <row r="3271" spans="1:16">
      <c r="A3271" s="54" t="s">
        <v>204</v>
      </c>
      <c r="B3271" s="54" t="s">
        <v>3029</v>
      </c>
      <c r="C3271" s="54" t="s">
        <v>4284</v>
      </c>
      <c r="D3271" s="54" t="s">
        <v>2867</v>
      </c>
      <c r="E3271" s="54" t="s">
        <v>4297</v>
      </c>
      <c r="F3271" s="54" t="s">
        <v>3690</v>
      </c>
      <c r="G3271" s="54">
        <v>2311020000</v>
      </c>
      <c r="H3271" s="54" t="s">
        <v>3693</v>
      </c>
      <c r="I3271" s="54" t="s">
        <v>3694</v>
      </c>
      <c r="J3271">
        <f>VLOOKUP(A3271,'County Acres Disturbed'!$A$2:$E$3146,5,FALSE)</f>
        <v>1147.0177049553122</v>
      </c>
      <c r="K3271" s="55" t="s">
        <v>5571</v>
      </c>
      <c r="L3271">
        <f>IF(H3271="PM10-PRI",VLOOKUP(A3271,'County Emission Factors'!A$2:E$3145,5,FALSE),IF(H3271="PM10-FIL",VLOOKUP(A3271,'County Emission Factors'!A$2:E$3145,5,FALSE),VLOOKUP(A3271,'County Emission Factors'!A$2:F$3145,6,FALSE)))</f>
        <v>2.8606587043069134E-2</v>
      </c>
      <c r="M3271" s="56" t="s">
        <v>5572</v>
      </c>
      <c r="N3271" t="s">
        <v>5571</v>
      </c>
      <c r="O3271">
        <f t="shared" si="56"/>
        <v>32.812261816745526</v>
      </c>
      <c r="P3271" t="s">
        <v>5572</v>
      </c>
    </row>
    <row r="3272" spans="1:16">
      <c r="A3272" s="54" t="s">
        <v>204</v>
      </c>
      <c r="B3272" s="54" t="s">
        <v>3029</v>
      </c>
      <c r="C3272" s="54" t="s">
        <v>4284</v>
      </c>
      <c r="D3272" s="54" t="s">
        <v>2867</v>
      </c>
      <c r="E3272" s="54" t="s">
        <v>4297</v>
      </c>
      <c r="F3272" s="54" t="s">
        <v>3690</v>
      </c>
      <c r="G3272" s="54">
        <v>2311020000</v>
      </c>
      <c r="H3272" s="54" t="s">
        <v>3695</v>
      </c>
      <c r="I3272" s="54" t="s">
        <v>3696</v>
      </c>
      <c r="J3272">
        <f>VLOOKUP(A3272,'County Acres Disturbed'!$A$2:$E$3146,5,FALSE)</f>
        <v>1147.0177049553122</v>
      </c>
      <c r="K3272" s="55" t="s">
        <v>5571</v>
      </c>
      <c r="L3272">
        <f>IF(H3272="PM10-PRI",VLOOKUP(A3272,'County Emission Factors'!A$2:E$3145,5,FALSE),IF(H3272="PM10-FIL",VLOOKUP(A3272,'County Emission Factors'!A$2:E$3145,5,FALSE),VLOOKUP(A3272,'County Emission Factors'!A$2:F$3145,6,FALSE)))</f>
        <v>0.28606587043069132</v>
      </c>
      <c r="M3272" s="56" t="s">
        <v>5572</v>
      </c>
      <c r="N3272" t="s">
        <v>5571</v>
      </c>
      <c r="O3272">
        <f t="shared" si="56"/>
        <v>328.12261816745524</v>
      </c>
      <c r="P3272" t="s">
        <v>5572</v>
      </c>
    </row>
    <row r="3273" spans="1:16">
      <c r="A3273" s="54" t="s">
        <v>204</v>
      </c>
      <c r="B3273" s="54" t="s">
        <v>3029</v>
      </c>
      <c r="C3273" s="54" t="s">
        <v>4284</v>
      </c>
      <c r="D3273" s="54" t="s">
        <v>2867</v>
      </c>
      <c r="E3273" s="54" t="s">
        <v>4297</v>
      </c>
      <c r="F3273" s="54" t="s">
        <v>3690</v>
      </c>
      <c r="G3273" s="54">
        <v>2311020000</v>
      </c>
      <c r="H3273" s="54" t="s">
        <v>3697</v>
      </c>
      <c r="I3273" s="54" t="s">
        <v>3698</v>
      </c>
      <c r="J3273">
        <f>VLOOKUP(A3273,'County Acres Disturbed'!$A$2:$E$3146,5,FALSE)</f>
        <v>1147.0177049553122</v>
      </c>
      <c r="K3273" s="55" t="s">
        <v>5571</v>
      </c>
      <c r="L3273">
        <f>IF(H3273="PM10-PRI",VLOOKUP(A3273,'County Emission Factors'!A$2:E$3145,5,FALSE),IF(H3273="PM10-FIL",VLOOKUP(A3273,'County Emission Factors'!A$2:E$3145,5,FALSE),VLOOKUP(A3273,'County Emission Factors'!A$2:F$3145,6,FALSE)))</f>
        <v>2.8606587043069134E-2</v>
      </c>
      <c r="M3273" s="56" t="s">
        <v>5572</v>
      </c>
      <c r="N3273" t="s">
        <v>5571</v>
      </c>
      <c r="O3273">
        <f t="shared" si="56"/>
        <v>32.812261816745526</v>
      </c>
      <c r="P3273" t="s">
        <v>5572</v>
      </c>
    </row>
    <row r="3274" spans="1:16">
      <c r="A3274" s="54" t="s">
        <v>205</v>
      </c>
      <c r="B3274" s="54" t="s">
        <v>3029</v>
      </c>
      <c r="C3274" s="54" t="s">
        <v>4284</v>
      </c>
      <c r="D3274" s="54" t="s">
        <v>2868</v>
      </c>
      <c r="E3274" s="54" t="s">
        <v>4298</v>
      </c>
      <c r="F3274" s="54" t="s">
        <v>3690</v>
      </c>
      <c r="G3274" s="54">
        <v>2311020000</v>
      </c>
      <c r="H3274" s="54" t="s">
        <v>3691</v>
      </c>
      <c r="I3274" s="54" t="s">
        <v>3692</v>
      </c>
      <c r="J3274">
        <f>VLOOKUP(A3274,'County Acres Disturbed'!$A$2:$E$3146,5,FALSE)</f>
        <v>39.326568261376863</v>
      </c>
      <c r="K3274" s="55" t="s">
        <v>5571</v>
      </c>
      <c r="L3274">
        <f>IF(H3274="PM10-PRI",VLOOKUP(A3274,'County Emission Factors'!A$2:E$3145,5,FALSE),IF(H3274="PM10-FIL",VLOOKUP(A3274,'County Emission Factors'!A$2:E$3145,5,FALSE),VLOOKUP(A3274,'County Emission Factors'!A$2:F$3145,6,FALSE)))</f>
        <v>0.15869038670341595</v>
      </c>
      <c r="M3274" s="56" t="s">
        <v>5572</v>
      </c>
      <c r="N3274" t="s">
        <v>5571</v>
      </c>
      <c r="O3274">
        <f t="shared" si="56"/>
        <v>6.2407483251161784</v>
      </c>
      <c r="P3274" t="s">
        <v>5572</v>
      </c>
    </row>
    <row r="3275" spans="1:16">
      <c r="A3275" s="54" t="s">
        <v>205</v>
      </c>
      <c r="B3275" s="54" t="s">
        <v>3029</v>
      </c>
      <c r="C3275" s="54" t="s">
        <v>4284</v>
      </c>
      <c r="D3275" s="54" t="s">
        <v>2868</v>
      </c>
      <c r="E3275" s="54" t="s">
        <v>4298</v>
      </c>
      <c r="F3275" s="54" t="s">
        <v>3690</v>
      </c>
      <c r="G3275" s="54">
        <v>2311020000</v>
      </c>
      <c r="H3275" s="54" t="s">
        <v>3693</v>
      </c>
      <c r="I3275" s="54" t="s">
        <v>3694</v>
      </c>
      <c r="J3275">
        <f>VLOOKUP(A3275,'County Acres Disturbed'!$A$2:$E$3146,5,FALSE)</f>
        <v>39.326568261376863</v>
      </c>
      <c r="K3275" s="55" t="s">
        <v>5571</v>
      </c>
      <c r="L3275">
        <f>IF(H3275="PM10-PRI",VLOOKUP(A3275,'County Emission Factors'!A$2:E$3145,5,FALSE),IF(H3275="PM10-FIL",VLOOKUP(A3275,'County Emission Factors'!A$2:E$3145,5,FALSE),VLOOKUP(A3275,'County Emission Factors'!A$2:F$3145,6,FALSE)))</f>
        <v>1.5869038670341597E-2</v>
      </c>
      <c r="M3275" s="56" t="s">
        <v>5572</v>
      </c>
      <c r="N3275" t="s">
        <v>5571</v>
      </c>
      <c r="O3275">
        <f t="shared" si="56"/>
        <v>0.62407483251161788</v>
      </c>
      <c r="P3275" t="s">
        <v>5572</v>
      </c>
    </row>
    <row r="3276" spans="1:16">
      <c r="A3276" s="54" t="s">
        <v>205</v>
      </c>
      <c r="B3276" s="54" t="s">
        <v>3029</v>
      </c>
      <c r="C3276" s="54" t="s">
        <v>4284</v>
      </c>
      <c r="D3276" s="54" t="s">
        <v>2868</v>
      </c>
      <c r="E3276" s="54" t="s">
        <v>4298</v>
      </c>
      <c r="F3276" s="54" t="s">
        <v>3690</v>
      </c>
      <c r="G3276" s="54">
        <v>2311020000</v>
      </c>
      <c r="H3276" s="54" t="s">
        <v>3695</v>
      </c>
      <c r="I3276" s="54" t="s">
        <v>3696</v>
      </c>
      <c r="J3276">
        <f>VLOOKUP(A3276,'County Acres Disturbed'!$A$2:$E$3146,5,FALSE)</f>
        <v>39.326568261376863</v>
      </c>
      <c r="K3276" s="55" t="s">
        <v>5571</v>
      </c>
      <c r="L3276">
        <f>IF(H3276="PM10-PRI",VLOOKUP(A3276,'County Emission Factors'!A$2:E$3145,5,FALSE),IF(H3276="PM10-FIL",VLOOKUP(A3276,'County Emission Factors'!A$2:E$3145,5,FALSE),VLOOKUP(A3276,'County Emission Factors'!A$2:F$3145,6,FALSE)))</f>
        <v>0.15869038670341595</v>
      </c>
      <c r="M3276" s="56" t="s">
        <v>5572</v>
      </c>
      <c r="N3276" t="s">
        <v>5571</v>
      </c>
      <c r="O3276">
        <f t="shared" si="56"/>
        <v>6.2407483251161784</v>
      </c>
      <c r="P3276" t="s">
        <v>5572</v>
      </c>
    </row>
    <row r="3277" spans="1:16">
      <c r="A3277" s="54" t="s">
        <v>205</v>
      </c>
      <c r="B3277" s="54" t="s">
        <v>3029</v>
      </c>
      <c r="C3277" s="54" t="s">
        <v>4284</v>
      </c>
      <c r="D3277" s="54" t="s">
        <v>2868</v>
      </c>
      <c r="E3277" s="54" t="s">
        <v>4298</v>
      </c>
      <c r="F3277" s="54" t="s">
        <v>3690</v>
      </c>
      <c r="G3277" s="54">
        <v>2311020000</v>
      </c>
      <c r="H3277" s="54" t="s">
        <v>3697</v>
      </c>
      <c r="I3277" s="54" t="s">
        <v>3698</v>
      </c>
      <c r="J3277">
        <f>VLOOKUP(A3277,'County Acres Disturbed'!$A$2:$E$3146,5,FALSE)</f>
        <v>39.326568261376863</v>
      </c>
      <c r="K3277" s="55" t="s">
        <v>5571</v>
      </c>
      <c r="L3277">
        <f>IF(H3277="PM10-PRI",VLOOKUP(A3277,'County Emission Factors'!A$2:E$3145,5,FALSE),IF(H3277="PM10-FIL",VLOOKUP(A3277,'County Emission Factors'!A$2:E$3145,5,FALSE),VLOOKUP(A3277,'County Emission Factors'!A$2:F$3145,6,FALSE)))</f>
        <v>1.5869038670341597E-2</v>
      </c>
      <c r="M3277" s="56" t="s">
        <v>5572</v>
      </c>
      <c r="N3277" t="s">
        <v>5571</v>
      </c>
      <c r="O3277">
        <f t="shared" si="56"/>
        <v>0.62407483251161788</v>
      </c>
      <c r="P3277" t="s">
        <v>5572</v>
      </c>
    </row>
    <row r="3278" spans="1:16">
      <c r="A3278" s="54" t="s">
        <v>206</v>
      </c>
      <c r="B3278" s="54" t="s">
        <v>3029</v>
      </c>
      <c r="C3278" s="54" t="s">
        <v>4284</v>
      </c>
      <c r="D3278" s="54" t="s">
        <v>2869</v>
      </c>
      <c r="E3278" s="54" t="s">
        <v>4299</v>
      </c>
      <c r="F3278" s="54" t="s">
        <v>3690</v>
      </c>
      <c r="G3278" s="54">
        <v>2311020000</v>
      </c>
      <c r="H3278" s="54" t="s">
        <v>3691</v>
      </c>
      <c r="I3278" s="54" t="s">
        <v>3692</v>
      </c>
      <c r="J3278">
        <f>VLOOKUP(A3278,'County Acres Disturbed'!$A$2:$E$3146,5,FALSE)</f>
        <v>1999.3886600138471</v>
      </c>
      <c r="K3278" s="55" t="s">
        <v>5571</v>
      </c>
      <c r="L3278">
        <f>IF(H3278="PM10-PRI",VLOOKUP(A3278,'County Emission Factors'!A$2:E$3145,5,FALSE),IF(H3278="PM10-FIL",VLOOKUP(A3278,'County Emission Factors'!A$2:E$3145,5,FALSE),VLOOKUP(A3278,'County Emission Factors'!A$2:F$3145,6,FALSE)))</f>
        <v>0.28606587043069137</v>
      </c>
      <c r="M3278" s="56" t="s">
        <v>5572</v>
      </c>
      <c r="N3278" t="s">
        <v>5571</v>
      </c>
      <c r="O3278">
        <f t="shared" si="56"/>
        <v>571.95685735611482</v>
      </c>
      <c r="P3278" t="s">
        <v>5572</v>
      </c>
    </row>
    <row r="3279" spans="1:16">
      <c r="A3279" s="54" t="s">
        <v>206</v>
      </c>
      <c r="B3279" s="54" t="s">
        <v>3029</v>
      </c>
      <c r="C3279" s="54" t="s">
        <v>4284</v>
      </c>
      <c r="D3279" s="54" t="s">
        <v>2869</v>
      </c>
      <c r="E3279" s="54" t="s">
        <v>4299</v>
      </c>
      <c r="F3279" s="54" t="s">
        <v>3690</v>
      </c>
      <c r="G3279" s="54">
        <v>2311020000</v>
      </c>
      <c r="H3279" s="54" t="s">
        <v>3693</v>
      </c>
      <c r="I3279" s="54" t="s">
        <v>3694</v>
      </c>
      <c r="J3279">
        <f>VLOOKUP(A3279,'County Acres Disturbed'!$A$2:$E$3146,5,FALSE)</f>
        <v>1999.3886600138471</v>
      </c>
      <c r="K3279" s="55" t="s">
        <v>5571</v>
      </c>
      <c r="L3279">
        <f>IF(H3279="PM10-PRI",VLOOKUP(A3279,'County Emission Factors'!A$2:E$3145,5,FALSE),IF(H3279="PM10-FIL",VLOOKUP(A3279,'County Emission Factors'!A$2:E$3145,5,FALSE),VLOOKUP(A3279,'County Emission Factors'!A$2:F$3145,6,FALSE)))</f>
        <v>2.8606587043069138E-2</v>
      </c>
      <c r="M3279" s="56" t="s">
        <v>5572</v>
      </c>
      <c r="N3279" t="s">
        <v>5571</v>
      </c>
      <c r="O3279">
        <f t="shared" si="56"/>
        <v>57.195685735611484</v>
      </c>
      <c r="P3279" t="s">
        <v>5572</v>
      </c>
    </row>
    <row r="3280" spans="1:16">
      <c r="A3280" s="54" t="s">
        <v>206</v>
      </c>
      <c r="B3280" s="54" t="s">
        <v>3029</v>
      </c>
      <c r="C3280" s="54" t="s">
        <v>4284</v>
      </c>
      <c r="D3280" s="54" t="s">
        <v>2869</v>
      </c>
      <c r="E3280" s="54" t="s">
        <v>4299</v>
      </c>
      <c r="F3280" s="54" t="s">
        <v>3690</v>
      </c>
      <c r="G3280" s="54">
        <v>2311020000</v>
      </c>
      <c r="H3280" s="54" t="s">
        <v>3695</v>
      </c>
      <c r="I3280" s="54" t="s">
        <v>3696</v>
      </c>
      <c r="J3280">
        <f>VLOOKUP(A3280,'County Acres Disturbed'!$A$2:$E$3146,5,FALSE)</f>
        <v>1999.3886600138471</v>
      </c>
      <c r="K3280" s="55" t="s">
        <v>5571</v>
      </c>
      <c r="L3280">
        <f>IF(H3280="PM10-PRI",VLOOKUP(A3280,'County Emission Factors'!A$2:E$3145,5,FALSE),IF(H3280="PM10-FIL",VLOOKUP(A3280,'County Emission Factors'!A$2:E$3145,5,FALSE),VLOOKUP(A3280,'County Emission Factors'!A$2:F$3145,6,FALSE)))</f>
        <v>0.28606587043069137</v>
      </c>
      <c r="M3280" s="56" t="s">
        <v>5572</v>
      </c>
      <c r="N3280" t="s">
        <v>5571</v>
      </c>
      <c r="O3280">
        <f t="shared" si="56"/>
        <v>571.95685735611482</v>
      </c>
      <c r="P3280" t="s">
        <v>5572</v>
      </c>
    </row>
    <row r="3281" spans="1:16">
      <c r="A3281" s="54" t="s">
        <v>206</v>
      </c>
      <c r="B3281" s="54" t="s">
        <v>3029</v>
      </c>
      <c r="C3281" s="54" t="s">
        <v>4284</v>
      </c>
      <c r="D3281" s="54" t="s">
        <v>2869</v>
      </c>
      <c r="E3281" s="54" t="s">
        <v>4299</v>
      </c>
      <c r="F3281" s="54" t="s">
        <v>3690</v>
      </c>
      <c r="G3281" s="54">
        <v>2311020000</v>
      </c>
      <c r="H3281" s="54" t="s">
        <v>3697</v>
      </c>
      <c r="I3281" s="54" t="s">
        <v>3698</v>
      </c>
      <c r="J3281">
        <f>VLOOKUP(A3281,'County Acres Disturbed'!$A$2:$E$3146,5,FALSE)</f>
        <v>1999.3886600138471</v>
      </c>
      <c r="K3281" s="55" t="s">
        <v>5571</v>
      </c>
      <c r="L3281">
        <f>IF(H3281="PM10-PRI",VLOOKUP(A3281,'County Emission Factors'!A$2:E$3145,5,FALSE),IF(H3281="PM10-FIL",VLOOKUP(A3281,'County Emission Factors'!A$2:E$3145,5,FALSE),VLOOKUP(A3281,'County Emission Factors'!A$2:F$3145,6,FALSE)))</f>
        <v>2.8606587043069138E-2</v>
      </c>
      <c r="M3281" s="56" t="s">
        <v>5572</v>
      </c>
      <c r="N3281" t="s">
        <v>5571</v>
      </c>
      <c r="O3281">
        <f t="shared" si="56"/>
        <v>57.195685735611484</v>
      </c>
      <c r="P3281" t="s">
        <v>5572</v>
      </c>
    </row>
    <row r="3282" spans="1:16">
      <c r="A3282" s="54" t="s">
        <v>207</v>
      </c>
      <c r="B3282" s="54" t="s">
        <v>3029</v>
      </c>
      <c r="C3282" s="54" t="s">
        <v>4284</v>
      </c>
      <c r="D3282" s="54" t="s">
        <v>2936</v>
      </c>
      <c r="E3282" s="54" t="s">
        <v>4300</v>
      </c>
      <c r="F3282" s="54" t="s">
        <v>3690</v>
      </c>
      <c r="G3282" s="54">
        <v>2311020000</v>
      </c>
      <c r="H3282" s="54" t="s">
        <v>3691</v>
      </c>
      <c r="I3282" s="54" t="s">
        <v>3692</v>
      </c>
      <c r="J3282">
        <f>VLOOKUP(A3282,'County Acres Disturbed'!$A$2:$E$3146,5,FALSE)</f>
        <v>235.95940956826121</v>
      </c>
      <c r="K3282" s="55" t="s">
        <v>5571</v>
      </c>
      <c r="L3282">
        <f>IF(H3282="PM10-PRI",VLOOKUP(A3282,'County Emission Factors'!A$2:E$3145,5,FALSE),IF(H3282="PM10-FIL",VLOOKUP(A3282,'County Emission Factors'!A$2:E$3145,5,FALSE),VLOOKUP(A3282,'County Emission Factors'!A$2:F$3145,6,FALSE)))</f>
        <v>0.15869038670341601</v>
      </c>
      <c r="M3282" s="56" t="s">
        <v>5572</v>
      </c>
      <c r="N3282" t="s">
        <v>5571</v>
      </c>
      <c r="O3282">
        <f t="shared" si="56"/>
        <v>37.44448995069709</v>
      </c>
      <c r="P3282" t="s">
        <v>5572</v>
      </c>
    </row>
    <row r="3283" spans="1:16">
      <c r="A3283" s="54" t="s">
        <v>207</v>
      </c>
      <c r="B3283" s="54" t="s">
        <v>3029</v>
      </c>
      <c r="C3283" s="54" t="s">
        <v>4284</v>
      </c>
      <c r="D3283" s="54" t="s">
        <v>2936</v>
      </c>
      <c r="E3283" s="54" t="s">
        <v>4300</v>
      </c>
      <c r="F3283" s="54" t="s">
        <v>3690</v>
      </c>
      <c r="G3283" s="54">
        <v>2311020000</v>
      </c>
      <c r="H3283" s="54" t="s">
        <v>3693</v>
      </c>
      <c r="I3283" s="54" t="s">
        <v>3694</v>
      </c>
      <c r="J3283">
        <f>VLOOKUP(A3283,'County Acres Disturbed'!$A$2:$E$3146,5,FALSE)</f>
        <v>235.95940956826121</v>
      </c>
      <c r="K3283" s="55" t="s">
        <v>5571</v>
      </c>
      <c r="L3283">
        <f>IF(H3283="PM10-PRI",VLOOKUP(A3283,'County Emission Factors'!A$2:E$3145,5,FALSE),IF(H3283="PM10-FIL",VLOOKUP(A3283,'County Emission Factors'!A$2:E$3145,5,FALSE),VLOOKUP(A3283,'County Emission Factors'!A$2:F$3145,6,FALSE)))</f>
        <v>1.58690386703416E-2</v>
      </c>
      <c r="M3283" s="56" t="s">
        <v>5572</v>
      </c>
      <c r="N3283" t="s">
        <v>5571</v>
      </c>
      <c r="O3283">
        <f t="shared" si="56"/>
        <v>3.7444489950697091</v>
      </c>
      <c r="P3283" t="s">
        <v>5572</v>
      </c>
    </row>
    <row r="3284" spans="1:16">
      <c r="A3284" s="54" t="s">
        <v>207</v>
      </c>
      <c r="B3284" s="54" t="s">
        <v>3029</v>
      </c>
      <c r="C3284" s="54" t="s">
        <v>4284</v>
      </c>
      <c r="D3284" s="54" t="s">
        <v>2936</v>
      </c>
      <c r="E3284" s="54" t="s">
        <v>4300</v>
      </c>
      <c r="F3284" s="54" t="s">
        <v>3690</v>
      </c>
      <c r="G3284" s="54">
        <v>2311020000</v>
      </c>
      <c r="H3284" s="54" t="s">
        <v>3695</v>
      </c>
      <c r="I3284" s="54" t="s">
        <v>3696</v>
      </c>
      <c r="J3284">
        <f>VLOOKUP(A3284,'County Acres Disturbed'!$A$2:$E$3146,5,FALSE)</f>
        <v>235.95940956826121</v>
      </c>
      <c r="K3284" s="55" t="s">
        <v>5571</v>
      </c>
      <c r="L3284">
        <f>IF(H3284="PM10-PRI",VLOOKUP(A3284,'County Emission Factors'!A$2:E$3145,5,FALSE),IF(H3284="PM10-FIL",VLOOKUP(A3284,'County Emission Factors'!A$2:E$3145,5,FALSE),VLOOKUP(A3284,'County Emission Factors'!A$2:F$3145,6,FALSE)))</f>
        <v>0.15869038670341601</v>
      </c>
      <c r="M3284" s="56" t="s">
        <v>5572</v>
      </c>
      <c r="N3284" t="s">
        <v>5571</v>
      </c>
      <c r="O3284">
        <f t="shared" si="56"/>
        <v>37.44448995069709</v>
      </c>
      <c r="P3284" t="s">
        <v>5572</v>
      </c>
    </row>
    <row r="3285" spans="1:16">
      <c r="A3285" s="54" t="s">
        <v>207</v>
      </c>
      <c r="B3285" s="54" t="s">
        <v>3029</v>
      </c>
      <c r="C3285" s="54" t="s">
        <v>4284</v>
      </c>
      <c r="D3285" s="54" t="s">
        <v>2936</v>
      </c>
      <c r="E3285" s="54" t="s">
        <v>4300</v>
      </c>
      <c r="F3285" s="54" t="s">
        <v>3690</v>
      </c>
      <c r="G3285" s="54">
        <v>2311020000</v>
      </c>
      <c r="H3285" s="54" t="s">
        <v>3697</v>
      </c>
      <c r="I3285" s="54" t="s">
        <v>3698</v>
      </c>
      <c r="J3285">
        <f>VLOOKUP(A3285,'County Acres Disturbed'!$A$2:$E$3146,5,FALSE)</f>
        <v>235.95940956826121</v>
      </c>
      <c r="K3285" s="55" t="s">
        <v>5571</v>
      </c>
      <c r="L3285">
        <f>IF(H3285="PM10-PRI",VLOOKUP(A3285,'County Emission Factors'!A$2:E$3145,5,FALSE),IF(H3285="PM10-FIL",VLOOKUP(A3285,'County Emission Factors'!A$2:E$3145,5,FALSE),VLOOKUP(A3285,'County Emission Factors'!A$2:F$3145,6,FALSE)))</f>
        <v>1.58690386703416E-2</v>
      </c>
      <c r="M3285" s="56" t="s">
        <v>5572</v>
      </c>
      <c r="N3285" t="s">
        <v>5571</v>
      </c>
      <c r="O3285">
        <f t="shared" si="56"/>
        <v>3.7444489950697091</v>
      </c>
      <c r="P3285" t="s">
        <v>5572</v>
      </c>
    </row>
    <row r="3286" spans="1:16">
      <c r="A3286" s="54" t="s">
        <v>208</v>
      </c>
      <c r="B3286" s="54" t="s">
        <v>3029</v>
      </c>
      <c r="C3286" s="54" t="s">
        <v>4284</v>
      </c>
      <c r="D3286" s="54" t="s">
        <v>2870</v>
      </c>
      <c r="E3286" s="54" t="s">
        <v>3726</v>
      </c>
      <c r="F3286" s="54" t="s">
        <v>3690</v>
      </c>
      <c r="G3286" s="54">
        <v>2311020000</v>
      </c>
      <c r="H3286" s="54" t="s">
        <v>3691</v>
      </c>
      <c r="I3286" s="54" t="s">
        <v>3692</v>
      </c>
      <c r="J3286">
        <f>VLOOKUP(A3286,'County Acres Disturbed'!$A$2:$E$3146,5,FALSE)</f>
        <v>39.326568261376863</v>
      </c>
      <c r="K3286" s="55" t="s">
        <v>5571</v>
      </c>
      <c r="L3286">
        <f>IF(H3286="PM10-PRI",VLOOKUP(A3286,'County Emission Factors'!A$2:E$3145,5,FALSE),IF(H3286="PM10-FIL",VLOOKUP(A3286,'County Emission Factors'!A$2:E$3145,5,FALSE),VLOOKUP(A3286,'County Emission Factors'!A$2:F$3145,6,FALSE)))</f>
        <v>0.2200506695620702</v>
      </c>
      <c r="M3286" s="56" t="s">
        <v>5572</v>
      </c>
      <c r="N3286" t="s">
        <v>5571</v>
      </c>
      <c r="O3286">
        <f t="shared" si="56"/>
        <v>8.6538376774944386</v>
      </c>
      <c r="P3286" t="s">
        <v>5572</v>
      </c>
    </row>
    <row r="3287" spans="1:16">
      <c r="A3287" s="54" t="s">
        <v>208</v>
      </c>
      <c r="B3287" s="54" t="s">
        <v>3029</v>
      </c>
      <c r="C3287" s="54" t="s">
        <v>4284</v>
      </c>
      <c r="D3287" s="54" t="s">
        <v>2870</v>
      </c>
      <c r="E3287" s="54" t="s">
        <v>3726</v>
      </c>
      <c r="F3287" s="54" t="s">
        <v>3690</v>
      </c>
      <c r="G3287" s="54">
        <v>2311020000</v>
      </c>
      <c r="H3287" s="54" t="s">
        <v>3693</v>
      </c>
      <c r="I3287" s="54" t="s">
        <v>3694</v>
      </c>
      <c r="J3287">
        <f>VLOOKUP(A3287,'County Acres Disturbed'!$A$2:$E$3146,5,FALSE)</f>
        <v>39.326568261376863</v>
      </c>
      <c r="K3287" s="55" t="s">
        <v>5571</v>
      </c>
      <c r="L3287">
        <f>IF(H3287="PM10-PRI",VLOOKUP(A3287,'County Emission Factors'!A$2:E$3145,5,FALSE),IF(H3287="PM10-FIL",VLOOKUP(A3287,'County Emission Factors'!A$2:E$3145,5,FALSE),VLOOKUP(A3287,'County Emission Factors'!A$2:F$3145,6,FALSE)))</f>
        <v>2.200506695620702E-2</v>
      </c>
      <c r="M3287" s="56" t="s">
        <v>5572</v>
      </c>
      <c r="N3287" t="s">
        <v>5571</v>
      </c>
      <c r="O3287">
        <f t="shared" si="56"/>
        <v>0.86538376774944381</v>
      </c>
      <c r="P3287" t="s">
        <v>5572</v>
      </c>
    </row>
    <row r="3288" spans="1:16">
      <c r="A3288" s="54" t="s">
        <v>208</v>
      </c>
      <c r="B3288" s="54" t="s">
        <v>3029</v>
      </c>
      <c r="C3288" s="54" t="s">
        <v>4284</v>
      </c>
      <c r="D3288" s="54" t="s">
        <v>2870</v>
      </c>
      <c r="E3288" s="54" t="s">
        <v>3726</v>
      </c>
      <c r="F3288" s="54" t="s">
        <v>3690</v>
      </c>
      <c r="G3288" s="54">
        <v>2311020000</v>
      </c>
      <c r="H3288" s="54" t="s">
        <v>3695</v>
      </c>
      <c r="I3288" s="54" t="s">
        <v>3696</v>
      </c>
      <c r="J3288">
        <f>VLOOKUP(A3288,'County Acres Disturbed'!$A$2:$E$3146,5,FALSE)</f>
        <v>39.326568261376863</v>
      </c>
      <c r="K3288" s="55" t="s">
        <v>5571</v>
      </c>
      <c r="L3288">
        <f>IF(H3288="PM10-PRI",VLOOKUP(A3288,'County Emission Factors'!A$2:E$3145,5,FALSE),IF(H3288="PM10-FIL",VLOOKUP(A3288,'County Emission Factors'!A$2:E$3145,5,FALSE),VLOOKUP(A3288,'County Emission Factors'!A$2:F$3145,6,FALSE)))</f>
        <v>0.2200506695620702</v>
      </c>
      <c r="M3288" s="56" t="s">
        <v>5572</v>
      </c>
      <c r="N3288" t="s">
        <v>5571</v>
      </c>
      <c r="O3288">
        <f t="shared" si="56"/>
        <v>8.6538376774944386</v>
      </c>
      <c r="P3288" t="s">
        <v>5572</v>
      </c>
    </row>
    <row r="3289" spans="1:16">
      <c r="A3289" s="54" t="s">
        <v>208</v>
      </c>
      <c r="B3289" s="54" t="s">
        <v>3029</v>
      </c>
      <c r="C3289" s="54" t="s">
        <v>4284</v>
      </c>
      <c r="D3289" s="54" t="s">
        <v>2870</v>
      </c>
      <c r="E3289" s="54" t="s">
        <v>3726</v>
      </c>
      <c r="F3289" s="54" t="s">
        <v>3690</v>
      </c>
      <c r="G3289" s="54">
        <v>2311020000</v>
      </c>
      <c r="H3289" s="54" t="s">
        <v>3697</v>
      </c>
      <c r="I3289" s="54" t="s">
        <v>3698</v>
      </c>
      <c r="J3289">
        <f>VLOOKUP(A3289,'County Acres Disturbed'!$A$2:$E$3146,5,FALSE)</f>
        <v>39.326568261376863</v>
      </c>
      <c r="K3289" s="55" t="s">
        <v>5571</v>
      </c>
      <c r="L3289">
        <f>IF(H3289="PM10-PRI",VLOOKUP(A3289,'County Emission Factors'!A$2:E$3145,5,FALSE),IF(H3289="PM10-FIL",VLOOKUP(A3289,'County Emission Factors'!A$2:E$3145,5,FALSE),VLOOKUP(A3289,'County Emission Factors'!A$2:F$3145,6,FALSE)))</f>
        <v>2.200506695620702E-2</v>
      </c>
      <c r="M3289" s="56" t="s">
        <v>5572</v>
      </c>
      <c r="N3289" t="s">
        <v>5571</v>
      </c>
      <c r="O3289">
        <f t="shared" si="56"/>
        <v>0.86538376774944381</v>
      </c>
      <c r="P3289" t="s">
        <v>5572</v>
      </c>
    </row>
    <row r="3290" spans="1:16">
      <c r="A3290" s="54" t="s">
        <v>209</v>
      </c>
      <c r="B3290" s="54" t="s">
        <v>3029</v>
      </c>
      <c r="C3290" s="54" t="s">
        <v>4284</v>
      </c>
      <c r="D3290" s="54" t="s">
        <v>2871</v>
      </c>
      <c r="E3290" s="54" t="s">
        <v>4083</v>
      </c>
      <c r="F3290" s="54" t="s">
        <v>3690</v>
      </c>
      <c r="G3290" s="54">
        <v>2311020000</v>
      </c>
      <c r="H3290" s="54" t="s">
        <v>3691</v>
      </c>
      <c r="I3290" s="54" t="s">
        <v>3692</v>
      </c>
      <c r="J3290">
        <f>VLOOKUP(A3290,'County Acres Disturbed'!$A$2:$E$3146,5,FALSE)</f>
        <v>39.326568261376863</v>
      </c>
      <c r="K3290" s="55" t="s">
        <v>5571</v>
      </c>
      <c r="L3290">
        <f>IF(H3290="PM10-PRI",VLOOKUP(A3290,'County Emission Factors'!A$2:E$3145,5,FALSE),IF(H3290="PM10-FIL",VLOOKUP(A3290,'County Emission Factors'!A$2:E$3145,5,FALSE),VLOOKUP(A3290,'County Emission Factors'!A$2:F$3145,6,FALSE)))</f>
        <v>0.2200506695620702</v>
      </c>
      <c r="M3290" s="56" t="s">
        <v>5572</v>
      </c>
      <c r="N3290" t="s">
        <v>5571</v>
      </c>
      <c r="O3290">
        <f t="shared" si="56"/>
        <v>8.6538376774944386</v>
      </c>
      <c r="P3290" t="s">
        <v>5572</v>
      </c>
    </row>
    <row r="3291" spans="1:16">
      <c r="A3291" s="54" t="s">
        <v>209</v>
      </c>
      <c r="B3291" s="54" t="s">
        <v>3029</v>
      </c>
      <c r="C3291" s="54" t="s">
        <v>4284</v>
      </c>
      <c r="D3291" s="54" t="s">
        <v>2871</v>
      </c>
      <c r="E3291" s="54" t="s">
        <v>4083</v>
      </c>
      <c r="F3291" s="54" t="s">
        <v>3690</v>
      </c>
      <c r="G3291" s="54">
        <v>2311020000</v>
      </c>
      <c r="H3291" s="54" t="s">
        <v>3693</v>
      </c>
      <c r="I3291" s="54" t="s">
        <v>3694</v>
      </c>
      <c r="J3291">
        <f>VLOOKUP(A3291,'County Acres Disturbed'!$A$2:$E$3146,5,FALSE)</f>
        <v>39.326568261376863</v>
      </c>
      <c r="K3291" s="55" t="s">
        <v>5571</v>
      </c>
      <c r="L3291">
        <f>IF(H3291="PM10-PRI",VLOOKUP(A3291,'County Emission Factors'!A$2:E$3145,5,FALSE),IF(H3291="PM10-FIL",VLOOKUP(A3291,'County Emission Factors'!A$2:E$3145,5,FALSE),VLOOKUP(A3291,'County Emission Factors'!A$2:F$3145,6,FALSE)))</f>
        <v>2.200506695620702E-2</v>
      </c>
      <c r="M3291" s="56" t="s">
        <v>5572</v>
      </c>
      <c r="N3291" t="s">
        <v>5571</v>
      </c>
      <c r="O3291">
        <f t="shared" si="56"/>
        <v>0.86538376774944381</v>
      </c>
      <c r="P3291" t="s">
        <v>5572</v>
      </c>
    </row>
    <row r="3292" spans="1:16">
      <c r="A3292" s="54" t="s">
        <v>209</v>
      </c>
      <c r="B3292" s="54" t="s">
        <v>3029</v>
      </c>
      <c r="C3292" s="54" t="s">
        <v>4284</v>
      </c>
      <c r="D3292" s="54" t="s">
        <v>2871</v>
      </c>
      <c r="E3292" s="54" t="s">
        <v>4083</v>
      </c>
      <c r="F3292" s="54" t="s">
        <v>3690</v>
      </c>
      <c r="G3292" s="54">
        <v>2311020000</v>
      </c>
      <c r="H3292" s="54" t="s">
        <v>3695</v>
      </c>
      <c r="I3292" s="54" t="s">
        <v>3696</v>
      </c>
      <c r="J3292">
        <f>VLOOKUP(A3292,'County Acres Disturbed'!$A$2:$E$3146,5,FALSE)</f>
        <v>39.326568261376863</v>
      </c>
      <c r="K3292" s="55" t="s">
        <v>5571</v>
      </c>
      <c r="L3292">
        <f>IF(H3292="PM10-PRI",VLOOKUP(A3292,'County Emission Factors'!A$2:E$3145,5,FALSE),IF(H3292="PM10-FIL",VLOOKUP(A3292,'County Emission Factors'!A$2:E$3145,5,FALSE),VLOOKUP(A3292,'County Emission Factors'!A$2:F$3145,6,FALSE)))</f>
        <v>0.2200506695620702</v>
      </c>
      <c r="M3292" s="56" t="s">
        <v>5572</v>
      </c>
      <c r="N3292" t="s">
        <v>5571</v>
      </c>
      <c r="O3292">
        <f t="shared" si="56"/>
        <v>8.6538376774944386</v>
      </c>
      <c r="P3292" t="s">
        <v>5572</v>
      </c>
    </row>
    <row r="3293" spans="1:16">
      <c r="A3293" s="54" t="s">
        <v>209</v>
      </c>
      <c r="B3293" s="54" t="s">
        <v>3029</v>
      </c>
      <c r="C3293" s="54" t="s">
        <v>4284</v>
      </c>
      <c r="D3293" s="54" t="s">
        <v>2871</v>
      </c>
      <c r="E3293" s="54" t="s">
        <v>4083</v>
      </c>
      <c r="F3293" s="54" t="s">
        <v>3690</v>
      </c>
      <c r="G3293" s="54">
        <v>2311020000</v>
      </c>
      <c r="H3293" s="54" t="s">
        <v>3697</v>
      </c>
      <c r="I3293" s="54" t="s">
        <v>3698</v>
      </c>
      <c r="J3293">
        <f>VLOOKUP(A3293,'County Acres Disturbed'!$A$2:$E$3146,5,FALSE)</f>
        <v>39.326568261376863</v>
      </c>
      <c r="K3293" s="55" t="s">
        <v>5571</v>
      </c>
      <c r="L3293">
        <f>IF(H3293="PM10-PRI",VLOOKUP(A3293,'County Emission Factors'!A$2:E$3145,5,FALSE),IF(H3293="PM10-FIL",VLOOKUP(A3293,'County Emission Factors'!A$2:E$3145,5,FALSE),VLOOKUP(A3293,'County Emission Factors'!A$2:F$3145,6,FALSE)))</f>
        <v>2.200506695620702E-2</v>
      </c>
      <c r="M3293" s="56" t="s">
        <v>5572</v>
      </c>
      <c r="N3293" t="s">
        <v>5571</v>
      </c>
      <c r="O3293">
        <f t="shared" si="56"/>
        <v>0.86538376774944381</v>
      </c>
      <c r="P3293" t="s">
        <v>5572</v>
      </c>
    </row>
    <row r="3294" spans="1:16">
      <c r="A3294" s="54" t="s">
        <v>210</v>
      </c>
      <c r="B3294" s="54" t="s">
        <v>3029</v>
      </c>
      <c r="C3294" s="54" t="s">
        <v>4284</v>
      </c>
      <c r="D3294" s="54" t="s">
        <v>2872</v>
      </c>
      <c r="E3294" s="54" t="s">
        <v>3727</v>
      </c>
      <c r="F3294" s="54" t="s">
        <v>3690</v>
      </c>
      <c r="G3294" s="54">
        <v>2311020000</v>
      </c>
      <c r="H3294" s="54" t="s">
        <v>3691</v>
      </c>
      <c r="I3294" s="54" t="s">
        <v>3692</v>
      </c>
      <c r="J3294">
        <f>VLOOKUP(A3294,'County Acres Disturbed'!$A$2:$E$3146,5,FALSE)</f>
        <v>235.95940956826121</v>
      </c>
      <c r="K3294" s="55" t="s">
        <v>5571</v>
      </c>
      <c r="L3294">
        <f>IF(H3294="PM10-PRI",VLOOKUP(A3294,'County Emission Factors'!A$2:E$3145,5,FALSE),IF(H3294="PM10-FIL",VLOOKUP(A3294,'County Emission Factors'!A$2:E$3145,5,FALSE),VLOOKUP(A3294,'County Emission Factors'!A$2:F$3145,6,FALSE)))</f>
        <v>0.15869038670341601</v>
      </c>
      <c r="M3294" s="56" t="s">
        <v>5572</v>
      </c>
      <c r="N3294" t="s">
        <v>5571</v>
      </c>
      <c r="O3294">
        <f t="shared" si="56"/>
        <v>37.44448995069709</v>
      </c>
      <c r="P3294" t="s">
        <v>5572</v>
      </c>
    </row>
    <row r="3295" spans="1:16">
      <c r="A3295" s="54" t="s">
        <v>210</v>
      </c>
      <c r="B3295" s="54" t="s">
        <v>3029</v>
      </c>
      <c r="C3295" s="54" t="s">
        <v>4284</v>
      </c>
      <c r="D3295" s="54" t="s">
        <v>2872</v>
      </c>
      <c r="E3295" s="54" t="s">
        <v>3727</v>
      </c>
      <c r="F3295" s="54" t="s">
        <v>3690</v>
      </c>
      <c r="G3295" s="54">
        <v>2311020000</v>
      </c>
      <c r="H3295" s="54" t="s">
        <v>3693</v>
      </c>
      <c r="I3295" s="54" t="s">
        <v>3694</v>
      </c>
      <c r="J3295">
        <f>VLOOKUP(A3295,'County Acres Disturbed'!$A$2:$E$3146,5,FALSE)</f>
        <v>235.95940956826121</v>
      </c>
      <c r="K3295" s="55" t="s">
        <v>5571</v>
      </c>
      <c r="L3295">
        <f>IF(H3295="PM10-PRI",VLOOKUP(A3295,'County Emission Factors'!A$2:E$3145,5,FALSE),IF(H3295="PM10-FIL",VLOOKUP(A3295,'County Emission Factors'!A$2:E$3145,5,FALSE),VLOOKUP(A3295,'County Emission Factors'!A$2:F$3145,6,FALSE)))</f>
        <v>1.58690386703416E-2</v>
      </c>
      <c r="M3295" s="56" t="s">
        <v>5572</v>
      </c>
      <c r="N3295" t="s">
        <v>5571</v>
      </c>
      <c r="O3295">
        <f t="shared" ref="O3295:O3358" si="57">L3295*J3295</f>
        <v>3.7444489950697091</v>
      </c>
      <c r="P3295" t="s">
        <v>5572</v>
      </c>
    </row>
    <row r="3296" spans="1:16">
      <c r="A3296" s="54" t="s">
        <v>210</v>
      </c>
      <c r="B3296" s="54" t="s">
        <v>3029</v>
      </c>
      <c r="C3296" s="54" t="s">
        <v>4284</v>
      </c>
      <c r="D3296" s="54" t="s">
        <v>2872</v>
      </c>
      <c r="E3296" s="54" t="s">
        <v>3727</v>
      </c>
      <c r="F3296" s="54" t="s">
        <v>3690</v>
      </c>
      <c r="G3296" s="54">
        <v>2311020000</v>
      </c>
      <c r="H3296" s="54" t="s">
        <v>3695</v>
      </c>
      <c r="I3296" s="54" t="s">
        <v>3696</v>
      </c>
      <c r="J3296">
        <f>VLOOKUP(A3296,'County Acres Disturbed'!$A$2:$E$3146,5,FALSE)</f>
        <v>235.95940956826121</v>
      </c>
      <c r="K3296" s="55" t="s">
        <v>5571</v>
      </c>
      <c r="L3296">
        <f>IF(H3296="PM10-PRI",VLOOKUP(A3296,'County Emission Factors'!A$2:E$3145,5,FALSE),IF(H3296="PM10-FIL",VLOOKUP(A3296,'County Emission Factors'!A$2:E$3145,5,FALSE),VLOOKUP(A3296,'County Emission Factors'!A$2:F$3145,6,FALSE)))</f>
        <v>0.15869038670341601</v>
      </c>
      <c r="M3296" s="56" t="s">
        <v>5572</v>
      </c>
      <c r="N3296" t="s">
        <v>5571</v>
      </c>
      <c r="O3296">
        <f t="shared" si="57"/>
        <v>37.44448995069709</v>
      </c>
      <c r="P3296" t="s">
        <v>5572</v>
      </c>
    </row>
    <row r="3297" spans="1:16">
      <c r="A3297" s="54" t="s">
        <v>210</v>
      </c>
      <c r="B3297" s="54" t="s">
        <v>3029</v>
      </c>
      <c r="C3297" s="54" t="s">
        <v>4284</v>
      </c>
      <c r="D3297" s="54" t="s">
        <v>2872</v>
      </c>
      <c r="E3297" s="54" t="s">
        <v>3727</v>
      </c>
      <c r="F3297" s="54" t="s">
        <v>3690</v>
      </c>
      <c r="G3297" s="54">
        <v>2311020000</v>
      </c>
      <c r="H3297" s="54" t="s">
        <v>3697</v>
      </c>
      <c r="I3297" s="54" t="s">
        <v>3698</v>
      </c>
      <c r="J3297">
        <f>VLOOKUP(A3297,'County Acres Disturbed'!$A$2:$E$3146,5,FALSE)</f>
        <v>235.95940956826121</v>
      </c>
      <c r="K3297" s="55" t="s">
        <v>5571</v>
      </c>
      <c r="L3297">
        <f>IF(H3297="PM10-PRI",VLOOKUP(A3297,'County Emission Factors'!A$2:E$3145,5,FALSE),IF(H3297="PM10-FIL",VLOOKUP(A3297,'County Emission Factors'!A$2:E$3145,5,FALSE),VLOOKUP(A3297,'County Emission Factors'!A$2:F$3145,6,FALSE)))</f>
        <v>1.58690386703416E-2</v>
      </c>
      <c r="M3297" s="56" t="s">
        <v>5572</v>
      </c>
      <c r="N3297" t="s">
        <v>5571</v>
      </c>
      <c r="O3297">
        <f t="shared" si="57"/>
        <v>3.7444489950697091</v>
      </c>
      <c r="P3297" t="s">
        <v>5572</v>
      </c>
    </row>
    <row r="3298" spans="1:16">
      <c r="A3298" s="54" t="s">
        <v>2334</v>
      </c>
      <c r="B3298" s="54" t="s">
        <v>3029</v>
      </c>
      <c r="C3298" s="54" t="s">
        <v>4284</v>
      </c>
      <c r="D3298" s="54" t="s">
        <v>2873</v>
      </c>
      <c r="E3298" s="54" t="s">
        <v>3942</v>
      </c>
      <c r="F3298" s="54" t="s">
        <v>3690</v>
      </c>
      <c r="G3298" s="54">
        <v>2311020000</v>
      </c>
      <c r="H3298" s="54" t="s">
        <v>3691</v>
      </c>
      <c r="I3298" s="54" t="s">
        <v>3692</v>
      </c>
      <c r="J3298">
        <f>VLOOKUP(A3298,'County Acres Disturbed'!$A$2:$E$3146,5,FALSE)</f>
        <v>39.326568261376863</v>
      </c>
      <c r="K3298" s="55" t="s">
        <v>5571</v>
      </c>
      <c r="L3298">
        <f>IF(H3298="PM10-PRI",VLOOKUP(A3298,'County Emission Factors'!A$2:E$3145,5,FALSE),IF(H3298="PM10-FIL",VLOOKUP(A3298,'County Emission Factors'!A$2:E$3145,5,FALSE),VLOOKUP(A3298,'County Emission Factors'!A$2:F$3145,6,FALSE)))</f>
        <v>0.15869038670341601</v>
      </c>
      <c r="M3298" s="56" t="s">
        <v>5572</v>
      </c>
      <c r="N3298" t="s">
        <v>5571</v>
      </c>
      <c r="O3298">
        <f t="shared" si="57"/>
        <v>6.2407483251161811</v>
      </c>
      <c r="P3298" t="s">
        <v>5572</v>
      </c>
    </row>
    <row r="3299" spans="1:16">
      <c r="A3299" s="54" t="s">
        <v>2334</v>
      </c>
      <c r="B3299" s="54" t="s">
        <v>3029</v>
      </c>
      <c r="C3299" s="54" t="s">
        <v>4284</v>
      </c>
      <c r="D3299" s="54" t="s">
        <v>2873</v>
      </c>
      <c r="E3299" s="54" t="s">
        <v>3942</v>
      </c>
      <c r="F3299" s="54" t="s">
        <v>3690</v>
      </c>
      <c r="G3299" s="54">
        <v>2311020000</v>
      </c>
      <c r="H3299" s="54" t="s">
        <v>3693</v>
      </c>
      <c r="I3299" s="54" t="s">
        <v>3694</v>
      </c>
      <c r="J3299">
        <f>VLOOKUP(A3299,'County Acres Disturbed'!$A$2:$E$3146,5,FALSE)</f>
        <v>39.326568261376863</v>
      </c>
      <c r="K3299" s="55" t="s">
        <v>5571</v>
      </c>
      <c r="L3299">
        <f>IF(H3299="PM10-PRI",VLOOKUP(A3299,'County Emission Factors'!A$2:E$3145,5,FALSE),IF(H3299="PM10-FIL",VLOOKUP(A3299,'County Emission Factors'!A$2:E$3145,5,FALSE),VLOOKUP(A3299,'County Emission Factors'!A$2:F$3145,6,FALSE)))</f>
        <v>1.58690386703416E-2</v>
      </c>
      <c r="M3299" s="56" t="s">
        <v>5572</v>
      </c>
      <c r="N3299" t="s">
        <v>5571</v>
      </c>
      <c r="O3299">
        <f t="shared" si="57"/>
        <v>0.62407483251161811</v>
      </c>
      <c r="P3299" t="s">
        <v>5572</v>
      </c>
    </row>
    <row r="3300" spans="1:16">
      <c r="A3300" s="54" t="s">
        <v>2334</v>
      </c>
      <c r="B3300" s="54" t="s">
        <v>3029</v>
      </c>
      <c r="C3300" s="54" t="s">
        <v>4284</v>
      </c>
      <c r="D3300" s="54" t="s">
        <v>2873</v>
      </c>
      <c r="E3300" s="54" t="s">
        <v>3942</v>
      </c>
      <c r="F3300" s="54" t="s">
        <v>3690</v>
      </c>
      <c r="G3300" s="54">
        <v>2311020000</v>
      </c>
      <c r="H3300" s="54" t="s">
        <v>3695</v>
      </c>
      <c r="I3300" s="54" t="s">
        <v>3696</v>
      </c>
      <c r="J3300">
        <f>VLOOKUP(A3300,'County Acres Disturbed'!$A$2:$E$3146,5,FALSE)</f>
        <v>39.326568261376863</v>
      </c>
      <c r="K3300" s="55" t="s">
        <v>5571</v>
      </c>
      <c r="L3300">
        <f>IF(H3300="PM10-PRI",VLOOKUP(A3300,'County Emission Factors'!A$2:E$3145,5,FALSE),IF(H3300="PM10-FIL",VLOOKUP(A3300,'County Emission Factors'!A$2:E$3145,5,FALSE),VLOOKUP(A3300,'County Emission Factors'!A$2:F$3145,6,FALSE)))</f>
        <v>0.15869038670341601</v>
      </c>
      <c r="M3300" s="56" t="s">
        <v>5572</v>
      </c>
      <c r="N3300" t="s">
        <v>5571</v>
      </c>
      <c r="O3300">
        <f t="shared" si="57"/>
        <v>6.2407483251161811</v>
      </c>
      <c r="P3300" t="s">
        <v>5572</v>
      </c>
    </row>
    <row r="3301" spans="1:16">
      <c r="A3301" s="54" t="s">
        <v>2334</v>
      </c>
      <c r="B3301" s="54" t="s">
        <v>3029</v>
      </c>
      <c r="C3301" s="54" t="s">
        <v>4284</v>
      </c>
      <c r="D3301" s="54" t="s">
        <v>2873</v>
      </c>
      <c r="E3301" s="54" t="s">
        <v>3942</v>
      </c>
      <c r="F3301" s="54" t="s">
        <v>3690</v>
      </c>
      <c r="G3301" s="54">
        <v>2311020000</v>
      </c>
      <c r="H3301" s="54" t="s">
        <v>3697</v>
      </c>
      <c r="I3301" s="54" t="s">
        <v>3698</v>
      </c>
      <c r="J3301">
        <f>VLOOKUP(A3301,'County Acres Disturbed'!$A$2:$E$3146,5,FALSE)</f>
        <v>39.326568261376863</v>
      </c>
      <c r="K3301" s="55" t="s">
        <v>5571</v>
      </c>
      <c r="L3301">
        <f>IF(H3301="PM10-PRI",VLOOKUP(A3301,'County Emission Factors'!A$2:E$3145,5,FALSE),IF(H3301="PM10-FIL",VLOOKUP(A3301,'County Emission Factors'!A$2:E$3145,5,FALSE),VLOOKUP(A3301,'County Emission Factors'!A$2:F$3145,6,FALSE)))</f>
        <v>1.58690386703416E-2</v>
      </c>
      <c r="M3301" s="56" t="s">
        <v>5572</v>
      </c>
      <c r="N3301" t="s">
        <v>5571</v>
      </c>
      <c r="O3301">
        <f t="shared" si="57"/>
        <v>0.62407483251161811</v>
      </c>
      <c r="P3301" t="s">
        <v>5572</v>
      </c>
    </row>
    <row r="3302" spans="1:16">
      <c r="A3302" s="54" t="s">
        <v>211</v>
      </c>
      <c r="B3302" s="54" t="s">
        <v>3029</v>
      </c>
      <c r="C3302" s="54" t="s">
        <v>4284</v>
      </c>
      <c r="D3302" s="54" t="s">
        <v>2874</v>
      </c>
      <c r="E3302" s="54" t="s">
        <v>3729</v>
      </c>
      <c r="F3302" s="54" t="s">
        <v>3690</v>
      </c>
      <c r="G3302" s="54">
        <v>2311020000</v>
      </c>
      <c r="H3302" s="54" t="s">
        <v>3691</v>
      </c>
      <c r="I3302" s="54" t="s">
        <v>3692</v>
      </c>
      <c r="J3302">
        <f>VLOOKUP(A3302,'County Acres Disturbed'!$A$2:$E$3146,5,FALSE)</f>
        <v>235.95940956826121</v>
      </c>
      <c r="K3302" s="55" t="s">
        <v>5571</v>
      </c>
      <c r="L3302">
        <f>IF(H3302="PM10-PRI",VLOOKUP(A3302,'County Emission Factors'!A$2:E$3145,5,FALSE),IF(H3302="PM10-FIL",VLOOKUP(A3302,'County Emission Factors'!A$2:E$3145,5,FALSE),VLOOKUP(A3302,'County Emission Factors'!A$2:F$3145,6,FALSE)))</f>
        <v>0.15869038670341604</v>
      </c>
      <c r="M3302" s="56" t="s">
        <v>5572</v>
      </c>
      <c r="N3302" t="s">
        <v>5571</v>
      </c>
      <c r="O3302">
        <f t="shared" si="57"/>
        <v>37.444489950697097</v>
      </c>
      <c r="P3302" t="s">
        <v>5572</v>
      </c>
    </row>
    <row r="3303" spans="1:16">
      <c r="A3303" s="54" t="s">
        <v>211</v>
      </c>
      <c r="B3303" s="54" t="s">
        <v>3029</v>
      </c>
      <c r="C3303" s="54" t="s">
        <v>4284</v>
      </c>
      <c r="D3303" s="54" t="s">
        <v>2874</v>
      </c>
      <c r="E3303" s="54" t="s">
        <v>3729</v>
      </c>
      <c r="F3303" s="54" t="s">
        <v>3690</v>
      </c>
      <c r="G3303" s="54">
        <v>2311020000</v>
      </c>
      <c r="H3303" s="54" t="s">
        <v>3693</v>
      </c>
      <c r="I3303" s="54" t="s">
        <v>3694</v>
      </c>
      <c r="J3303">
        <f>VLOOKUP(A3303,'County Acres Disturbed'!$A$2:$E$3146,5,FALSE)</f>
        <v>235.95940956826121</v>
      </c>
      <c r="K3303" s="55" t="s">
        <v>5571</v>
      </c>
      <c r="L3303">
        <f>IF(H3303="PM10-PRI",VLOOKUP(A3303,'County Emission Factors'!A$2:E$3145,5,FALSE),IF(H3303="PM10-FIL",VLOOKUP(A3303,'County Emission Factors'!A$2:E$3145,5,FALSE),VLOOKUP(A3303,'County Emission Factors'!A$2:F$3145,6,FALSE)))</f>
        <v>1.5869038670341604E-2</v>
      </c>
      <c r="M3303" s="56" t="s">
        <v>5572</v>
      </c>
      <c r="N3303" t="s">
        <v>5571</v>
      </c>
      <c r="O3303">
        <f t="shared" si="57"/>
        <v>3.7444489950697095</v>
      </c>
      <c r="P3303" t="s">
        <v>5572</v>
      </c>
    </row>
    <row r="3304" spans="1:16">
      <c r="A3304" s="54" t="s">
        <v>211</v>
      </c>
      <c r="B3304" s="54" t="s">
        <v>3029</v>
      </c>
      <c r="C3304" s="54" t="s">
        <v>4284</v>
      </c>
      <c r="D3304" s="54" t="s">
        <v>2874</v>
      </c>
      <c r="E3304" s="54" t="s">
        <v>3729</v>
      </c>
      <c r="F3304" s="54" t="s">
        <v>3690</v>
      </c>
      <c r="G3304" s="54">
        <v>2311020000</v>
      </c>
      <c r="H3304" s="54" t="s">
        <v>3695</v>
      </c>
      <c r="I3304" s="54" t="s">
        <v>3696</v>
      </c>
      <c r="J3304">
        <f>VLOOKUP(A3304,'County Acres Disturbed'!$A$2:$E$3146,5,FALSE)</f>
        <v>235.95940956826121</v>
      </c>
      <c r="K3304" s="55" t="s">
        <v>5571</v>
      </c>
      <c r="L3304">
        <f>IF(H3304="PM10-PRI",VLOOKUP(A3304,'County Emission Factors'!A$2:E$3145,5,FALSE),IF(H3304="PM10-FIL",VLOOKUP(A3304,'County Emission Factors'!A$2:E$3145,5,FALSE),VLOOKUP(A3304,'County Emission Factors'!A$2:F$3145,6,FALSE)))</f>
        <v>0.15869038670341604</v>
      </c>
      <c r="M3304" s="56" t="s">
        <v>5572</v>
      </c>
      <c r="N3304" t="s">
        <v>5571</v>
      </c>
      <c r="O3304">
        <f t="shared" si="57"/>
        <v>37.444489950697097</v>
      </c>
      <c r="P3304" t="s">
        <v>5572</v>
      </c>
    </row>
    <row r="3305" spans="1:16">
      <c r="A3305" s="54" t="s">
        <v>211</v>
      </c>
      <c r="B3305" s="54" t="s">
        <v>3029</v>
      </c>
      <c r="C3305" s="54" t="s">
        <v>4284</v>
      </c>
      <c r="D3305" s="54" t="s">
        <v>2874</v>
      </c>
      <c r="E3305" s="54" t="s">
        <v>3729</v>
      </c>
      <c r="F3305" s="54" t="s">
        <v>3690</v>
      </c>
      <c r="G3305" s="54">
        <v>2311020000</v>
      </c>
      <c r="H3305" s="54" t="s">
        <v>3697</v>
      </c>
      <c r="I3305" s="54" t="s">
        <v>3698</v>
      </c>
      <c r="J3305">
        <f>VLOOKUP(A3305,'County Acres Disturbed'!$A$2:$E$3146,5,FALSE)</f>
        <v>235.95940956826121</v>
      </c>
      <c r="K3305" s="55" t="s">
        <v>5571</v>
      </c>
      <c r="L3305">
        <f>IF(H3305="PM10-PRI",VLOOKUP(A3305,'County Emission Factors'!A$2:E$3145,5,FALSE),IF(H3305="PM10-FIL",VLOOKUP(A3305,'County Emission Factors'!A$2:E$3145,5,FALSE),VLOOKUP(A3305,'County Emission Factors'!A$2:F$3145,6,FALSE)))</f>
        <v>1.5869038670341604E-2</v>
      </c>
      <c r="M3305" s="56" t="s">
        <v>5572</v>
      </c>
      <c r="N3305" t="s">
        <v>5571</v>
      </c>
      <c r="O3305">
        <f t="shared" si="57"/>
        <v>3.7444489950697095</v>
      </c>
      <c r="P3305" t="s">
        <v>5572</v>
      </c>
    </row>
    <row r="3306" spans="1:16">
      <c r="A3306" s="54" t="s">
        <v>2335</v>
      </c>
      <c r="B3306" s="54" t="s">
        <v>3029</v>
      </c>
      <c r="C3306" s="54" t="s">
        <v>4284</v>
      </c>
      <c r="D3306" s="54" t="s">
        <v>2875</v>
      </c>
      <c r="E3306" s="54" t="s">
        <v>4205</v>
      </c>
      <c r="F3306" s="54" t="s">
        <v>3690</v>
      </c>
      <c r="G3306" s="54">
        <v>2311020000</v>
      </c>
      <c r="H3306" s="54" t="s">
        <v>3691</v>
      </c>
      <c r="I3306" s="54" t="s">
        <v>3692</v>
      </c>
      <c r="J3306">
        <f>VLOOKUP(A3306,'County Acres Disturbed'!$A$2:$E$3146,5,FALSE)</f>
        <v>39.326568261376863</v>
      </c>
      <c r="K3306" s="55" t="s">
        <v>5571</v>
      </c>
      <c r="L3306">
        <f>IF(H3306="PM10-PRI",VLOOKUP(A3306,'County Emission Factors'!A$2:E$3145,5,FALSE),IF(H3306="PM10-FIL",VLOOKUP(A3306,'County Emission Factors'!A$2:E$3145,5,FALSE),VLOOKUP(A3306,'County Emission Factors'!A$2:F$3145,6,FALSE)))</f>
        <v>0.28606587043069126</v>
      </c>
      <c r="M3306" s="56" t="s">
        <v>5572</v>
      </c>
      <c r="N3306" t="s">
        <v>5571</v>
      </c>
      <c r="O3306">
        <f t="shared" si="57"/>
        <v>11.249988980742769</v>
      </c>
      <c r="P3306" t="s">
        <v>5572</v>
      </c>
    </row>
    <row r="3307" spans="1:16">
      <c r="A3307" s="54" t="s">
        <v>2335</v>
      </c>
      <c r="B3307" s="54" t="s">
        <v>3029</v>
      </c>
      <c r="C3307" s="54" t="s">
        <v>4284</v>
      </c>
      <c r="D3307" s="54" t="s">
        <v>2875</v>
      </c>
      <c r="E3307" s="54" t="s">
        <v>4205</v>
      </c>
      <c r="F3307" s="54" t="s">
        <v>3690</v>
      </c>
      <c r="G3307" s="54">
        <v>2311020000</v>
      </c>
      <c r="H3307" s="54" t="s">
        <v>3693</v>
      </c>
      <c r="I3307" s="54" t="s">
        <v>3694</v>
      </c>
      <c r="J3307">
        <f>VLOOKUP(A3307,'County Acres Disturbed'!$A$2:$E$3146,5,FALSE)</f>
        <v>39.326568261376863</v>
      </c>
      <c r="K3307" s="55" t="s">
        <v>5571</v>
      </c>
      <c r="L3307">
        <f>IF(H3307="PM10-PRI",VLOOKUP(A3307,'County Emission Factors'!A$2:E$3145,5,FALSE),IF(H3307="PM10-FIL",VLOOKUP(A3307,'County Emission Factors'!A$2:E$3145,5,FALSE),VLOOKUP(A3307,'County Emission Factors'!A$2:F$3145,6,FALSE)))</f>
        <v>2.8606587043069127E-2</v>
      </c>
      <c r="M3307" s="56" t="s">
        <v>5572</v>
      </c>
      <c r="N3307" t="s">
        <v>5571</v>
      </c>
      <c r="O3307">
        <f t="shared" si="57"/>
        <v>1.1249988980742769</v>
      </c>
      <c r="P3307" t="s">
        <v>5572</v>
      </c>
    </row>
    <row r="3308" spans="1:16">
      <c r="A3308" s="54" t="s">
        <v>2335</v>
      </c>
      <c r="B3308" s="54" t="s">
        <v>3029</v>
      </c>
      <c r="C3308" s="54" t="s">
        <v>4284</v>
      </c>
      <c r="D3308" s="54" t="s">
        <v>2875</v>
      </c>
      <c r="E3308" s="54" t="s">
        <v>4205</v>
      </c>
      <c r="F3308" s="54" t="s">
        <v>3690</v>
      </c>
      <c r="G3308" s="54">
        <v>2311020000</v>
      </c>
      <c r="H3308" s="54" t="s">
        <v>3695</v>
      </c>
      <c r="I3308" s="54" t="s">
        <v>3696</v>
      </c>
      <c r="J3308">
        <f>VLOOKUP(A3308,'County Acres Disturbed'!$A$2:$E$3146,5,FALSE)</f>
        <v>39.326568261376863</v>
      </c>
      <c r="K3308" s="55" t="s">
        <v>5571</v>
      </c>
      <c r="L3308">
        <f>IF(H3308="PM10-PRI",VLOOKUP(A3308,'County Emission Factors'!A$2:E$3145,5,FALSE),IF(H3308="PM10-FIL",VLOOKUP(A3308,'County Emission Factors'!A$2:E$3145,5,FALSE),VLOOKUP(A3308,'County Emission Factors'!A$2:F$3145,6,FALSE)))</f>
        <v>0.28606587043069126</v>
      </c>
      <c r="M3308" s="56" t="s">
        <v>5572</v>
      </c>
      <c r="N3308" t="s">
        <v>5571</v>
      </c>
      <c r="O3308">
        <f t="shared" si="57"/>
        <v>11.249988980742769</v>
      </c>
      <c r="P3308" t="s">
        <v>5572</v>
      </c>
    </row>
    <row r="3309" spans="1:16">
      <c r="A3309" s="54" t="s">
        <v>2335</v>
      </c>
      <c r="B3309" s="54" t="s">
        <v>3029</v>
      </c>
      <c r="C3309" s="54" t="s">
        <v>4284</v>
      </c>
      <c r="D3309" s="54" t="s">
        <v>2875</v>
      </c>
      <c r="E3309" s="54" t="s">
        <v>4205</v>
      </c>
      <c r="F3309" s="54" t="s">
        <v>3690</v>
      </c>
      <c r="G3309" s="54">
        <v>2311020000</v>
      </c>
      <c r="H3309" s="54" t="s">
        <v>3697</v>
      </c>
      <c r="I3309" s="54" t="s">
        <v>3698</v>
      </c>
      <c r="J3309">
        <f>VLOOKUP(A3309,'County Acres Disturbed'!$A$2:$E$3146,5,FALSE)</f>
        <v>39.326568261376863</v>
      </c>
      <c r="K3309" s="55" t="s">
        <v>5571</v>
      </c>
      <c r="L3309">
        <f>IF(H3309="PM10-PRI",VLOOKUP(A3309,'County Emission Factors'!A$2:E$3145,5,FALSE),IF(H3309="PM10-FIL",VLOOKUP(A3309,'County Emission Factors'!A$2:E$3145,5,FALSE),VLOOKUP(A3309,'County Emission Factors'!A$2:F$3145,6,FALSE)))</f>
        <v>2.8606587043069127E-2</v>
      </c>
      <c r="M3309" s="56" t="s">
        <v>5572</v>
      </c>
      <c r="N3309" t="s">
        <v>5571</v>
      </c>
      <c r="O3309">
        <f t="shared" si="57"/>
        <v>1.1249988980742769</v>
      </c>
      <c r="P3309" t="s">
        <v>5572</v>
      </c>
    </row>
    <row r="3310" spans="1:16">
      <c r="A3310" s="54" t="s">
        <v>212</v>
      </c>
      <c r="B3310" s="54" t="s">
        <v>3029</v>
      </c>
      <c r="C3310" s="54" t="s">
        <v>4284</v>
      </c>
      <c r="D3310" s="54" t="s">
        <v>2876</v>
      </c>
      <c r="E3310" s="54" t="s">
        <v>4301</v>
      </c>
      <c r="F3310" s="54" t="s">
        <v>3690</v>
      </c>
      <c r="G3310" s="54">
        <v>2311020000</v>
      </c>
      <c r="H3310" s="54" t="s">
        <v>3691</v>
      </c>
      <c r="I3310" s="54" t="s">
        <v>3692</v>
      </c>
      <c r="J3310">
        <f>VLOOKUP(A3310,'County Acres Disturbed'!$A$2:$E$3146,5,FALSE)</f>
        <v>39.326568261376863</v>
      </c>
      <c r="K3310" s="55" t="s">
        <v>5571</v>
      </c>
      <c r="L3310">
        <f>IF(H3310="PM10-PRI",VLOOKUP(A3310,'County Emission Factors'!A$2:E$3145,5,FALSE),IF(H3310="PM10-FIL",VLOOKUP(A3310,'County Emission Factors'!A$2:E$3145,5,FALSE),VLOOKUP(A3310,'County Emission Factors'!A$2:F$3145,6,FALSE)))</f>
        <v>0.15869038670341601</v>
      </c>
      <c r="M3310" s="56" t="s">
        <v>5572</v>
      </c>
      <c r="N3310" t="s">
        <v>5571</v>
      </c>
      <c r="O3310">
        <f t="shared" si="57"/>
        <v>6.2407483251161811</v>
      </c>
      <c r="P3310" t="s">
        <v>5572</v>
      </c>
    </row>
    <row r="3311" spans="1:16">
      <c r="A3311" s="54" t="s">
        <v>212</v>
      </c>
      <c r="B3311" s="54" t="s">
        <v>3029</v>
      </c>
      <c r="C3311" s="54" t="s">
        <v>4284</v>
      </c>
      <c r="D3311" s="54" t="s">
        <v>2876</v>
      </c>
      <c r="E3311" s="54" t="s">
        <v>4301</v>
      </c>
      <c r="F3311" s="54" t="s">
        <v>3690</v>
      </c>
      <c r="G3311" s="54">
        <v>2311020000</v>
      </c>
      <c r="H3311" s="54" t="s">
        <v>3693</v>
      </c>
      <c r="I3311" s="54" t="s">
        <v>3694</v>
      </c>
      <c r="J3311">
        <f>VLOOKUP(A3311,'County Acres Disturbed'!$A$2:$E$3146,5,FALSE)</f>
        <v>39.326568261376863</v>
      </c>
      <c r="K3311" s="55" t="s">
        <v>5571</v>
      </c>
      <c r="L3311">
        <f>IF(H3311="PM10-PRI",VLOOKUP(A3311,'County Emission Factors'!A$2:E$3145,5,FALSE),IF(H3311="PM10-FIL",VLOOKUP(A3311,'County Emission Factors'!A$2:E$3145,5,FALSE),VLOOKUP(A3311,'County Emission Factors'!A$2:F$3145,6,FALSE)))</f>
        <v>1.58690386703416E-2</v>
      </c>
      <c r="M3311" s="56" t="s">
        <v>5572</v>
      </c>
      <c r="N3311" t="s">
        <v>5571</v>
      </c>
      <c r="O3311">
        <f t="shared" si="57"/>
        <v>0.62407483251161811</v>
      </c>
      <c r="P3311" t="s">
        <v>5572</v>
      </c>
    </row>
    <row r="3312" spans="1:16">
      <c r="A3312" s="54" t="s">
        <v>212</v>
      </c>
      <c r="B3312" s="54" t="s">
        <v>3029</v>
      </c>
      <c r="C3312" s="54" t="s">
        <v>4284</v>
      </c>
      <c r="D3312" s="54" t="s">
        <v>2876</v>
      </c>
      <c r="E3312" s="54" t="s">
        <v>4301</v>
      </c>
      <c r="F3312" s="54" t="s">
        <v>3690</v>
      </c>
      <c r="G3312" s="54">
        <v>2311020000</v>
      </c>
      <c r="H3312" s="54" t="s">
        <v>3695</v>
      </c>
      <c r="I3312" s="54" t="s">
        <v>3696</v>
      </c>
      <c r="J3312">
        <f>VLOOKUP(A3312,'County Acres Disturbed'!$A$2:$E$3146,5,FALSE)</f>
        <v>39.326568261376863</v>
      </c>
      <c r="K3312" s="55" t="s">
        <v>5571</v>
      </c>
      <c r="L3312">
        <f>IF(H3312="PM10-PRI",VLOOKUP(A3312,'County Emission Factors'!A$2:E$3145,5,FALSE),IF(H3312="PM10-FIL",VLOOKUP(A3312,'County Emission Factors'!A$2:E$3145,5,FALSE),VLOOKUP(A3312,'County Emission Factors'!A$2:F$3145,6,FALSE)))</f>
        <v>0.15869038670341601</v>
      </c>
      <c r="M3312" s="56" t="s">
        <v>5572</v>
      </c>
      <c r="N3312" t="s">
        <v>5571</v>
      </c>
      <c r="O3312">
        <f t="shared" si="57"/>
        <v>6.2407483251161811</v>
      </c>
      <c r="P3312" t="s">
        <v>5572</v>
      </c>
    </row>
    <row r="3313" spans="1:16">
      <c r="A3313" s="54" t="s">
        <v>212</v>
      </c>
      <c r="B3313" s="54" t="s">
        <v>3029</v>
      </c>
      <c r="C3313" s="54" t="s">
        <v>4284</v>
      </c>
      <c r="D3313" s="54" t="s">
        <v>2876</v>
      </c>
      <c r="E3313" s="54" t="s">
        <v>4301</v>
      </c>
      <c r="F3313" s="54" t="s">
        <v>3690</v>
      </c>
      <c r="G3313" s="54">
        <v>2311020000</v>
      </c>
      <c r="H3313" s="54" t="s">
        <v>3697</v>
      </c>
      <c r="I3313" s="54" t="s">
        <v>3698</v>
      </c>
      <c r="J3313">
        <f>VLOOKUP(A3313,'County Acres Disturbed'!$A$2:$E$3146,5,FALSE)</f>
        <v>39.326568261376863</v>
      </c>
      <c r="K3313" s="55" t="s">
        <v>5571</v>
      </c>
      <c r="L3313">
        <f>IF(H3313="PM10-PRI",VLOOKUP(A3313,'County Emission Factors'!A$2:E$3145,5,FALSE),IF(H3313="PM10-FIL",VLOOKUP(A3313,'County Emission Factors'!A$2:E$3145,5,FALSE),VLOOKUP(A3313,'County Emission Factors'!A$2:F$3145,6,FALSE)))</f>
        <v>1.58690386703416E-2</v>
      </c>
      <c r="M3313" s="56" t="s">
        <v>5572</v>
      </c>
      <c r="N3313" t="s">
        <v>5571</v>
      </c>
      <c r="O3313">
        <f t="shared" si="57"/>
        <v>0.62407483251161811</v>
      </c>
      <c r="P3313" t="s">
        <v>5572</v>
      </c>
    </row>
    <row r="3314" spans="1:16">
      <c r="A3314" s="54" t="s">
        <v>213</v>
      </c>
      <c r="B3314" s="54" t="s">
        <v>3029</v>
      </c>
      <c r="C3314" s="54" t="s">
        <v>4284</v>
      </c>
      <c r="D3314" s="54" t="s">
        <v>2877</v>
      </c>
      <c r="E3314" s="54" t="s">
        <v>4009</v>
      </c>
      <c r="F3314" s="54" t="s">
        <v>3690</v>
      </c>
      <c r="G3314" s="54">
        <v>2311020000</v>
      </c>
      <c r="H3314" s="54" t="s">
        <v>3691</v>
      </c>
      <c r="I3314" s="54" t="s">
        <v>3692</v>
      </c>
      <c r="J3314">
        <f>VLOOKUP(A3314,'County Acres Disturbed'!$A$2:$E$3146,5,FALSE)</f>
        <v>273.60055347557903</v>
      </c>
      <c r="K3314" s="55" t="s">
        <v>5571</v>
      </c>
      <c r="L3314">
        <f>IF(H3314="PM10-PRI",VLOOKUP(A3314,'County Emission Factors'!A$2:E$3145,5,FALSE),IF(H3314="PM10-FIL",VLOOKUP(A3314,'County Emission Factors'!A$2:E$3145,5,FALSE),VLOOKUP(A3314,'County Emission Factors'!A$2:F$3145,6,FALSE)))</f>
        <v>0.15869038670341601</v>
      </c>
      <c r="M3314" s="56" t="s">
        <v>5572</v>
      </c>
      <c r="N3314" t="s">
        <v>5571</v>
      </c>
      <c r="O3314">
        <f t="shared" si="57"/>
        <v>43.41777763330829</v>
      </c>
      <c r="P3314" t="s">
        <v>5572</v>
      </c>
    </row>
    <row r="3315" spans="1:16">
      <c r="A3315" s="54" t="s">
        <v>213</v>
      </c>
      <c r="B3315" s="54" t="s">
        <v>3029</v>
      </c>
      <c r="C3315" s="54" t="s">
        <v>4284</v>
      </c>
      <c r="D3315" s="54" t="s">
        <v>2877</v>
      </c>
      <c r="E3315" s="54" t="s">
        <v>4009</v>
      </c>
      <c r="F3315" s="54" t="s">
        <v>3690</v>
      </c>
      <c r="G3315" s="54">
        <v>2311020000</v>
      </c>
      <c r="H3315" s="54" t="s">
        <v>3693</v>
      </c>
      <c r="I3315" s="54" t="s">
        <v>3694</v>
      </c>
      <c r="J3315">
        <f>VLOOKUP(A3315,'County Acres Disturbed'!$A$2:$E$3146,5,FALSE)</f>
        <v>273.60055347557903</v>
      </c>
      <c r="K3315" s="55" t="s">
        <v>5571</v>
      </c>
      <c r="L3315">
        <f>IF(H3315="PM10-PRI",VLOOKUP(A3315,'County Emission Factors'!A$2:E$3145,5,FALSE),IF(H3315="PM10-FIL",VLOOKUP(A3315,'County Emission Factors'!A$2:E$3145,5,FALSE),VLOOKUP(A3315,'County Emission Factors'!A$2:F$3145,6,FALSE)))</f>
        <v>1.58690386703416E-2</v>
      </c>
      <c r="M3315" s="56" t="s">
        <v>5572</v>
      </c>
      <c r="N3315" t="s">
        <v>5571</v>
      </c>
      <c r="O3315">
        <f t="shared" si="57"/>
        <v>4.3417777633308283</v>
      </c>
      <c r="P3315" t="s">
        <v>5572</v>
      </c>
    </row>
    <row r="3316" spans="1:16">
      <c r="A3316" s="54" t="s">
        <v>213</v>
      </c>
      <c r="B3316" s="54" t="s">
        <v>3029</v>
      </c>
      <c r="C3316" s="54" t="s">
        <v>4284</v>
      </c>
      <c r="D3316" s="54" t="s">
        <v>2877</v>
      </c>
      <c r="E3316" s="54" t="s">
        <v>4009</v>
      </c>
      <c r="F3316" s="54" t="s">
        <v>3690</v>
      </c>
      <c r="G3316" s="54">
        <v>2311020000</v>
      </c>
      <c r="H3316" s="54" t="s">
        <v>3695</v>
      </c>
      <c r="I3316" s="54" t="s">
        <v>3696</v>
      </c>
      <c r="J3316">
        <f>VLOOKUP(A3316,'County Acres Disturbed'!$A$2:$E$3146,5,FALSE)</f>
        <v>273.60055347557903</v>
      </c>
      <c r="K3316" s="55" t="s">
        <v>5571</v>
      </c>
      <c r="L3316">
        <f>IF(H3316="PM10-PRI",VLOOKUP(A3316,'County Emission Factors'!A$2:E$3145,5,FALSE),IF(H3316="PM10-FIL",VLOOKUP(A3316,'County Emission Factors'!A$2:E$3145,5,FALSE),VLOOKUP(A3316,'County Emission Factors'!A$2:F$3145,6,FALSE)))</f>
        <v>0.15869038670341601</v>
      </c>
      <c r="M3316" s="56" t="s">
        <v>5572</v>
      </c>
      <c r="N3316" t="s">
        <v>5571</v>
      </c>
      <c r="O3316">
        <f t="shared" si="57"/>
        <v>43.41777763330829</v>
      </c>
      <c r="P3316" t="s">
        <v>5572</v>
      </c>
    </row>
    <row r="3317" spans="1:16">
      <c r="A3317" s="54" t="s">
        <v>213</v>
      </c>
      <c r="B3317" s="54" t="s">
        <v>3029</v>
      </c>
      <c r="C3317" s="54" t="s">
        <v>4284</v>
      </c>
      <c r="D3317" s="54" t="s">
        <v>2877</v>
      </c>
      <c r="E3317" s="54" t="s">
        <v>4009</v>
      </c>
      <c r="F3317" s="54" t="s">
        <v>3690</v>
      </c>
      <c r="G3317" s="54">
        <v>2311020000</v>
      </c>
      <c r="H3317" s="54" t="s">
        <v>3697</v>
      </c>
      <c r="I3317" s="54" t="s">
        <v>3698</v>
      </c>
      <c r="J3317">
        <f>VLOOKUP(A3317,'County Acres Disturbed'!$A$2:$E$3146,5,FALSE)</f>
        <v>273.60055347557903</v>
      </c>
      <c r="K3317" s="55" t="s">
        <v>5571</v>
      </c>
      <c r="L3317">
        <f>IF(H3317="PM10-PRI",VLOOKUP(A3317,'County Emission Factors'!A$2:E$3145,5,FALSE),IF(H3317="PM10-FIL",VLOOKUP(A3317,'County Emission Factors'!A$2:E$3145,5,FALSE),VLOOKUP(A3317,'County Emission Factors'!A$2:F$3145,6,FALSE)))</f>
        <v>1.58690386703416E-2</v>
      </c>
      <c r="M3317" s="56" t="s">
        <v>5572</v>
      </c>
      <c r="N3317" t="s">
        <v>5571</v>
      </c>
      <c r="O3317">
        <f t="shared" si="57"/>
        <v>4.3417777633308283</v>
      </c>
      <c r="P3317" t="s">
        <v>5572</v>
      </c>
    </row>
    <row r="3318" spans="1:16">
      <c r="A3318" s="54" t="s">
        <v>214</v>
      </c>
      <c r="B3318" s="54" t="s">
        <v>3029</v>
      </c>
      <c r="C3318" s="54" t="s">
        <v>4284</v>
      </c>
      <c r="D3318" s="54" t="s">
        <v>2878</v>
      </c>
      <c r="E3318" s="54" t="s">
        <v>4093</v>
      </c>
      <c r="F3318" s="54" t="s">
        <v>3690</v>
      </c>
      <c r="G3318" s="54">
        <v>2311020000</v>
      </c>
      <c r="H3318" s="54" t="s">
        <v>3691</v>
      </c>
      <c r="I3318" s="54" t="s">
        <v>3692</v>
      </c>
      <c r="J3318">
        <f>VLOOKUP(A3318,'County Acres Disturbed'!$A$2:$E$3146,5,FALSE)</f>
        <v>39.326568261376863</v>
      </c>
      <c r="K3318" s="55" t="s">
        <v>5571</v>
      </c>
      <c r="L3318">
        <f>IF(H3318="PM10-PRI",VLOOKUP(A3318,'County Emission Factors'!A$2:E$3145,5,FALSE),IF(H3318="PM10-FIL",VLOOKUP(A3318,'County Emission Factors'!A$2:E$3145,5,FALSE),VLOOKUP(A3318,'County Emission Factors'!A$2:F$3145,6,FALSE)))</f>
        <v>0.15869038670341604</v>
      </c>
      <c r="M3318" s="56" t="s">
        <v>5572</v>
      </c>
      <c r="N3318" t="s">
        <v>5571</v>
      </c>
      <c r="O3318">
        <f t="shared" si="57"/>
        <v>6.2407483251161819</v>
      </c>
      <c r="P3318" t="s">
        <v>5572</v>
      </c>
    </row>
    <row r="3319" spans="1:16">
      <c r="A3319" s="54" t="s">
        <v>214</v>
      </c>
      <c r="B3319" s="54" t="s">
        <v>3029</v>
      </c>
      <c r="C3319" s="54" t="s">
        <v>4284</v>
      </c>
      <c r="D3319" s="54" t="s">
        <v>2878</v>
      </c>
      <c r="E3319" s="54" t="s">
        <v>4093</v>
      </c>
      <c r="F3319" s="54" t="s">
        <v>3690</v>
      </c>
      <c r="G3319" s="54">
        <v>2311020000</v>
      </c>
      <c r="H3319" s="54" t="s">
        <v>3693</v>
      </c>
      <c r="I3319" s="54" t="s">
        <v>3694</v>
      </c>
      <c r="J3319">
        <f>VLOOKUP(A3319,'County Acres Disturbed'!$A$2:$E$3146,5,FALSE)</f>
        <v>39.326568261376863</v>
      </c>
      <c r="K3319" s="55" t="s">
        <v>5571</v>
      </c>
      <c r="L3319">
        <f>IF(H3319="PM10-PRI",VLOOKUP(A3319,'County Emission Factors'!A$2:E$3145,5,FALSE),IF(H3319="PM10-FIL",VLOOKUP(A3319,'County Emission Factors'!A$2:E$3145,5,FALSE),VLOOKUP(A3319,'County Emission Factors'!A$2:F$3145,6,FALSE)))</f>
        <v>1.5869038670341604E-2</v>
      </c>
      <c r="M3319" s="56" t="s">
        <v>5572</v>
      </c>
      <c r="N3319" t="s">
        <v>5571</v>
      </c>
      <c r="O3319">
        <f t="shared" si="57"/>
        <v>0.62407483251161822</v>
      </c>
      <c r="P3319" t="s">
        <v>5572</v>
      </c>
    </row>
    <row r="3320" spans="1:16">
      <c r="A3320" s="54" t="s">
        <v>214</v>
      </c>
      <c r="B3320" s="54" t="s">
        <v>3029</v>
      </c>
      <c r="C3320" s="54" t="s">
        <v>4284</v>
      </c>
      <c r="D3320" s="54" t="s">
        <v>2878</v>
      </c>
      <c r="E3320" s="54" t="s">
        <v>4093</v>
      </c>
      <c r="F3320" s="54" t="s">
        <v>3690</v>
      </c>
      <c r="G3320" s="54">
        <v>2311020000</v>
      </c>
      <c r="H3320" s="54" t="s">
        <v>3695</v>
      </c>
      <c r="I3320" s="54" t="s">
        <v>3696</v>
      </c>
      <c r="J3320">
        <f>VLOOKUP(A3320,'County Acres Disturbed'!$A$2:$E$3146,5,FALSE)</f>
        <v>39.326568261376863</v>
      </c>
      <c r="K3320" s="55" t="s">
        <v>5571</v>
      </c>
      <c r="L3320">
        <f>IF(H3320="PM10-PRI",VLOOKUP(A3320,'County Emission Factors'!A$2:E$3145,5,FALSE),IF(H3320="PM10-FIL",VLOOKUP(A3320,'County Emission Factors'!A$2:E$3145,5,FALSE),VLOOKUP(A3320,'County Emission Factors'!A$2:F$3145,6,FALSE)))</f>
        <v>0.15869038670341604</v>
      </c>
      <c r="M3320" s="56" t="s">
        <v>5572</v>
      </c>
      <c r="N3320" t="s">
        <v>5571</v>
      </c>
      <c r="O3320">
        <f t="shared" si="57"/>
        <v>6.2407483251161819</v>
      </c>
      <c r="P3320" t="s">
        <v>5572</v>
      </c>
    </row>
    <row r="3321" spans="1:16">
      <c r="A3321" s="54" t="s">
        <v>214</v>
      </c>
      <c r="B3321" s="54" t="s">
        <v>3029</v>
      </c>
      <c r="C3321" s="54" t="s">
        <v>4284</v>
      </c>
      <c r="D3321" s="54" t="s">
        <v>2878</v>
      </c>
      <c r="E3321" s="54" t="s">
        <v>4093</v>
      </c>
      <c r="F3321" s="54" t="s">
        <v>3690</v>
      </c>
      <c r="G3321" s="54">
        <v>2311020000</v>
      </c>
      <c r="H3321" s="54" t="s">
        <v>3697</v>
      </c>
      <c r="I3321" s="54" t="s">
        <v>3698</v>
      </c>
      <c r="J3321">
        <f>VLOOKUP(A3321,'County Acres Disturbed'!$A$2:$E$3146,5,FALSE)</f>
        <v>39.326568261376863</v>
      </c>
      <c r="K3321" s="55" t="s">
        <v>5571</v>
      </c>
      <c r="L3321">
        <f>IF(H3321="PM10-PRI",VLOOKUP(A3321,'County Emission Factors'!A$2:E$3145,5,FALSE),IF(H3321="PM10-FIL",VLOOKUP(A3321,'County Emission Factors'!A$2:E$3145,5,FALSE),VLOOKUP(A3321,'County Emission Factors'!A$2:F$3145,6,FALSE)))</f>
        <v>1.5869038670341604E-2</v>
      </c>
      <c r="M3321" s="56" t="s">
        <v>5572</v>
      </c>
      <c r="N3321" t="s">
        <v>5571</v>
      </c>
      <c r="O3321">
        <f t="shared" si="57"/>
        <v>0.62407483251161822</v>
      </c>
      <c r="P3321" t="s">
        <v>5572</v>
      </c>
    </row>
    <row r="3322" spans="1:16">
      <c r="A3322" s="54" t="s">
        <v>215</v>
      </c>
      <c r="B3322" s="54" t="s">
        <v>3029</v>
      </c>
      <c r="C3322" s="54" t="s">
        <v>4284</v>
      </c>
      <c r="D3322" s="54" t="s">
        <v>2879</v>
      </c>
      <c r="E3322" s="54" t="s">
        <v>4206</v>
      </c>
      <c r="F3322" s="54" t="s">
        <v>3690</v>
      </c>
      <c r="G3322" s="54">
        <v>2311020000</v>
      </c>
      <c r="H3322" s="54" t="s">
        <v>3691</v>
      </c>
      <c r="I3322" s="54" t="s">
        <v>3692</v>
      </c>
      <c r="J3322">
        <f>VLOOKUP(A3322,'County Acres Disturbed'!$A$2:$E$3146,5,FALSE)</f>
        <v>235.95940956826121</v>
      </c>
      <c r="K3322" s="55" t="s">
        <v>5571</v>
      </c>
      <c r="L3322">
        <f>IF(H3322="PM10-PRI",VLOOKUP(A3322,'County Emission Factors'!A$2:E$3145,5,FALSE),IF(H3322="PM10-FIL",VLOOKUP(A3322,'County Emission Factors'!A$2:E$3145,5,FALSE),VLOOKUP(A3322,'County Emission Factors'!A$2:F$3145,6,FALSE)))</f>
        <v>0.15869038670341601</v>
      </c>
      <c r="M3322" s="56" t="s">
        <v>5572</v>
      </c>
      <c r="N3322" t="s">
        <v>5571</v>
      </c>
      <c r="O3322">
        <f t="shared" si="57"/>
        <v>37.44448995069709</v>
      </c>
      <c r="P3322" t="s">
        <v>5572</v>
      </c>
    </row>
    <row r="3323" spans="1:16">
      <c r="A3323" s="54" t="s">
        <v>215</v>
      </c>
      <c r="B3323" s="54" t="s">
        <v>3029</v>
      </c>
      <c r="C3323" s="54" t="s">
        <v>4284</v>
      </c>
      <c r="D3323" s="54" t="s">
        <v>2879</v>
      </c>
      <c r="E3323" s="54" t="s">
        <v>4206</v>
      </c>
      <c r="F3323" s="54" t="s">
        <v>3690</v>
      </c>
      <c r="G3323" s="54">
        <v>2311020000</v>
      </c>
      <c r="H3323" s="54" t="s">
        <v>3693</v>
      </c>
      <c r="I3323" s="54" t="s">
        <v>3694</v>
      </c>
      <c r="J3323">
        <f>VLOOKUP(A3323,'County Acres Disturbed'!$A$2:$E$3146,5,FALSE)</f>
        <v>235.95940956826121</v>
      </c>
      <c r="K3323" s="55" t="s">
        <v>5571</v>
      </c>
      <c r="L3323">
        <f>IF(H3323="PM10-PRI",VLOOKUP(A3323,'County Emission Factors'!A$2:E$3145,5,FALSE),IF(H3323="PM10-FIL",VLOOKUP(A3323,'County Emission Factors'!A$2:E$3145,5,FALSE),VLOOKUP(A3323,'County Emission Factors'!A$2:F$3145,6,FALSE)))</f>
        <v>1.58690386703416E-2</v>
      </c>
      <c r="M3323" s="56" t="s">
        <v>5572</v>
      </c>
      <c r="N3323" t="s">
        <v>5571</v>
      </c>
      <c r="O3323">
        <f t="shared" si="57"/>
        <v>3.7444489950697091</v>
      </c>
      <c r="P3323" t="s">
        <v>5572</v>
      </c>
    </row>
    <row r="3324" spans="1:16">
      <c r="A3324" s="54" t="s">
        <v>215</v>
      </c>
      <c r="B3324" s="54" t="s">
        <v>3029</v>
      </c>
      <c r="C3324" s="54" t="s">
        <v>4284</v>
      </c>
      <c r="D3324" s="54" t="s">
        <v>2879</v>
      </c>
      <c r="E3324" s="54" t="s">
        <v>4206</v>
      </c>
      <c r="F3324" s="54" t="s">
        <v>3690</v>
      </c>
      <c r="G3324" s="54">
        <v>2311020000</v>
      </c>
      <c r="H3324" s="54" t="s">
        <v>3695</v>
      </c>
      <c r="I3324" s="54" t="s">
        <v>3696</v>
      </c>
      <c r="J3324">
        <f>VLOOKUP(A3324,'County Acres Disturbed'!$A$2:$E$3146,5,FALSE)</f>
        <v>235.95940956826121</v>
      </c>
      <c r="K3324" s="55" t="s">
        <v>5571</v>
      </c>
      <c r="L3324">
        <f>IF(H3324="PM10-PRI",VLOOKUP(A3324,'County Emission Factors'!A$2:E$3145,5,FALSE),IF(H3324="PM10-FIL",VLOOKUP(A3324,'County Emission Factors'!A$2:E$3145,5,FALSE),VLOOKUP(A3324,'County Emission Factors'!A$2:F$3145,6,FALSE)))</f>
        <v>0.15869038670341601</v>
      </c>
      <c r="M3324" s="56" t="s">
        <v>5572</v>
      </c>
      <c r="N3324" t="s">
        <v>5571</v>
      </c>
      <c r="O3324">
        <f t="shared" si="57"/>
        <v>37.44448995069709</v>
      </c>
      <c r="P3324" t="s">
        <v>5572</v>
      </c>
    </row>
    <row r="3325" spans="1:16">
      <c r="A3325" s="54" t="s">
        <v>215</v>
      </c>
      <c r="B3325" s="54" t="s">
        <v>3029</v>
      </c>
      <c r="C3325" s="54" t="s">
        <v>4284</v>
      </c>
      <c r="D3325" s="54" t="s">
        <v>2879</v>
      </c>
      <c r="E3325" s="54" t="s">
        <v>4206</v>
      </c>
      <c r="F3325" s="54" t="s">
        <v>3690</v>
      </c>
      <c r="G3325" s="54">
        <v>2311020000</v>
      </c>
      <c r="H3325" s="54" t="s">
        <v>3697</v>
      </c>
      <c r="I3325" s="54" t="s">
        <v>3698</v>
      </c>
      <c r="J3325">
        <f>VLOOKUP(A3325,'County Acres Disturbed'!$A$2:$E$3146,5,FALSE)</f>
        <v>235.95940956826121</v>
      </c>
      <c r="K3325" s="55" t="s">
        <v>5571</v>
      </c>
      <c r="L3325">
        <f>IF(H3325="PM10-PRI",VLOOKUP(A3325,'County Emission Factors'!A$2:E$3145,5,FALSE),IF(H3325="PM10-FIL",VLOOKUP(A3325,'County Emission Factors'!A$2:E$3145,5,FALSE),VLOOKUP(A3325,'County Emission Factors'!A$2:F$3145,6,FALSE)))</f>
        <v>1.58690386703416E-2</v>
      </c>
      <c r="M3325" s="56" t="s">
        <v>5572</v>
      </c>
      <c r="N3325" t="s">
        <v>5571</v>
      </c>
      <c r="O3325">
        <f t="shared" si="57"/>
        <v>3.7444489950697091</v>
      </c>
      <c r="P3325" t="s">
        <v>5572</v>
      </c>
    </row>
    <row r="3326" spans="1:16">
      <c r="A3326" s="54" t="s">
        <v>216</v>
      </c>
      <c r="B3326" s="54" t="s">
        <v>3029</v>
      </c>
      <c r="C3326" s="54" t="s">
        <v>4284</v>
      </c>
      <c r="D3326" s="54" t="s">
        <v>2880</v>
      </c>
      <c r="E3326" s="54" t="s">
        <v>4254</v>
      </c>
      <c r="F3326" s="54" t="s">
        <v>3690</v>
      </c>
      <c r="G3326" s="54">
        <v>2311020000</v>
      </c>
      <c r="H3326" s="54" t="s">
        <v>3691</v>
      </c>
      <c r="I3326" s="54" t="s">
        <v>3692</v>
      </c>
      <c r="J3326">
        <f>VLOOKUP(A3326,'County Acres Disturbed'!$A$2:$E$3146,5,FALSE)</f>
        <v>39.326568261376863</v>
      </c>
      <c r="K3326" s="55" t="s">
        <v>5571</v>
      </c>
      <c r="L3326">
        <f>IF(H3326="PM10-PRI",VLOOKUP(A3326,'County Emission Factors'!A$2:E$3145,5,FALSE),IF(H3326="PM10-FIL",VLOOKUP(A3326,'County Emission Factors'!A$2:E$3145,5,FALSE),VLOOKUP(A3326,'County Emission Factors'!A$2:F$3145,6,FALSE)))</f>
        <v>0.15869038670341601</v>
      </c>
      <c r="M3326" s="56" t="s">
        <v>5572</v>
      </c>
      <c r="N3326" t="s">
        <v>5571</v>
      </c>
      <c r="O3326">
        <f t="shared" si="57"/>
        <v>6.2407483251161811</v>
      </c>
      <c r="P3326" t="s">
        <v>5572</v>
      </c>
    </row>
    <row r="3327" spans="1:16">
      <c r="A3327" s="54" t="s">
        <v>216</v>
      </c>
      <c r="B3327" s="54" t="s">
        <v>3029</v>
      </c>
      <c r="C3327" s="54" t="s">
        <v>4284</v>
      </c>
      <c r="D3327" s="54" t="s">
        <v>2880</v>
      </c>
      <c r="E3327" s="54" t="s">
        <v>4254</v>
      </c>
      <c r="F3327" s="54" t="s">
        <v>3690</v>
      </c>
      <c r="G3327" s="54">
        <v>2311020000</v>
      </c>
      <c r="H3327" s="54" t="s">
        <v>3693</v>
      </c>
      <c r="I3327" s="54" t="s">
        <v>3694</v>
      </c>
      <c r="J3327">
        <f>VLOOKUP(A3327,'County Acres Disturbed'!$A$2:$E$3146,5,FALSE)</f>
        <v>39.326568261376863</v>
      </c>
      <c r="K3327" s="55" t="s">
        <v>5571</v>
      </c>
      <c r="L3327">
        <f>IF(H3327="PM10-PRI",VLOOKUP(A3327,'County Emission Factors'!A$2:E$3145,5,FALSE),IF(H3327="PM10-FIL",VLOOKUP(A3327,'County Emission Factors'!A$2:E$3145,5,FALSE),VLOOKUP(A3327,'County Emission Factors'!A$2:F$3145,6,FALSE)))</f>
        <v>1.58690386703416E-2</v>
      </c>
      <c r="M3327" s="56" t="s">
        <v>5572</v>
      </c>
      <c r="N3327" t="s">
        <v>5571</v>
      </c>
      <c r="O3327">
        <f t="shared" si="57"/>
        <v>0.62407483251161811</v>
      </c>
      <c r="P3327" t="s">
        <v>5572</v>
      </c>
    </row>
    <row r="3328" spans="1:16">
      <c r="A3328" s="54" t="s">
        <v>216</v>
      </c>
      <c r="B3328" s="54" t="s">
        <v>3029</v>
      </c>
      <c r="C3328" s="54" t="s">
        <v>4284</v>
      </c>
      <c r="D3328" s="54" t="s">
        <v>2880</v>
      </c>
      <c r="E3328" s="54" t="s">
        <v>4254</v>
      </c>
      <c r="F3328" s="54" t="s">
        <v>3690</v>
      </c>
      <c r="G3328" s="54">
        <v>2311020000</v>
      </c>
      <c r="H3328" s="54" t="s">
        <v>3695</v>
      </c>
      <c r="I3328" s="54" t="s">
        <v>3696</v>
      </c>
      <c r="J3328">
        <f>VLOOKUP(A3328,'County Acres Disturbed'!$A$2:$E$3146,5,FALSE)</f>
        <v>39.326568261376863</v>
      </c>
      <c r="K3328" s="55" t="s">
        <v>5571</v>
      </c>
      <c r="L3328">
        <f>IF(H3328="PM10-PRI",VLOOKUP(A3328,'County Emission Factors'!A$2:E$3145,5,FALSE),IF(H3328="PM10-FIL",VLOOKUP(A3328,'County Emission Factors'!A$2:E$3145,5,FALSE),VLOOKUP(A3328,'County Emission Factors'!A$2:F$3145,6,FALSE)))</f>
        <v>0.15869038670341601</v>
      </c>
      <c r="M3328" s="56" t="s">
        <v>5572</v>
      </c>
      <c r="N3328" t="s">
        <v>5571</v>
      </c>
      <c r="O3328">
        <f t="shared" si="57"/>
        <v>6.2407483251161811</v>
      </c>
      <c r="P3328" t="s">
        <v>5572</v>
      </c>
    </row>
    <row r="3329" spans="1:16">
      <c r="A3329" s="54" t="s">
        <v>216</v>
      </c>
      <c r="B3329" s="54" t="s">
        <v>3029</v>
      </c>
      <c r="C3329" s="54" t="s">
        <v>4284</v>
      </c>
      <c r="D3329" s="54" t="s">
        <v>2880</v>
      </c>
      <c r="E3329" s="54" t="s">
        <v>4254</v>
      </c>
      <c r="F3329" s="54" t="s">
        <v>3690</v>
      </c>
      <c r="G3329" s="54">
        <v>2311020000</v>
      </c>
      <c r="H3329" s="54" t="s">
        <v>3697</v>
      </c>
      <c r="I3329" s="54" t="s">
        <v>3698</v>
      </c>
      <c r="J3329">
        <f>VLOOKUP(A3329,'County Acres Disturbed'!$A$2:$E$3146,5,FALSE)</f>
        <v>39.326568261376863</v>
      </c>
      <c r="K3329" s="55" t="s">
        <v>5571</v>
      </c>
      <c r="L3329">
        <f>IF(H3329="PM10-PRI",VLOOKUP(A3329,'County Emission Factors'!A$2:E$3145,5,FALSE),IF(H3329="PM10-FIL",VLOOKUP(A3329,'County Emission Factors'!A$2:E$3145,5,FALSE),VLOOKUP(A3329,'County Emission Factors'!A$2:F$3145,6,FALSE)))</f>
        <v>1.58690386703416E-2</v>
      </c>
      <c r="M3329" s="56" t="s">
        <v>5572</v>
      </c>
      <c r="N3329" t="s">
        <v>5571</v>
      </c>
      <c r="O3329">
        <f t="shared" si="57"/>
        <v>0.62407483251161811</v>
      </c>
      <c r="P3329" t="s">
        <v>5572</v>
      </c>
    </row>
    <row r="3330" spans="1:16">
      <c r="A3330" s="54" t="s">
        <v>217</v>
      </c>
      <c r="B3330" s="54" t="s">
        <v>3029</v>
      </c>
      <c r="C3330" s="54" t="s">
        <v>4284</v>
      </c>
      <c r="D3330" s="54" t="s">
        <v>2881</v>
      </c>
      <c r="E3330" s="54" t="s">
        <v>3731</v>
      </c>
      <c r="F3330" s="54" t="s">
        <v>3690</v>
      </c>
      <c r="G3330" s="54">
        <v>2311020000</v>
      </c>
      <c r="H3330" s="54" t="s">
        <v>3691</v>
      </c>
      <c r="I3330" s="54" t="s">
        <v>3692</v>
      </c>
      <c r="J3330">
        <f>VLOOKUP(A3330,'County Acres Disturbed'!$A$2:$E$3146,5,FALSE)</f>
        <v>226.24661152788272</v>
      </c>
      <c r="K3330" s="55" t="s">
        <v>5571</v>
      </c>
      <c r="L3330">
        <f>IF(H3330="PM10-PRI",VLOOKUP(A3330,'County Emission Factors'!A$2:E$3145,5,FALSE),IF(H3330="PM10-FIL",VLOOKUP(A3330,'County Emission Factors'!A$2:E$3145,5,FALSE),VLOOKUP(A3330,'County Emission Factors'!A$2:F$3145,6,FALSE)))</f>
        <v>0.28606587043069126</v>
      </c>
      <c r="M3330" s="56" t="s">
        <v>5572</v>
      </c>
      <c r="N3330" t="s">
        <v>5571</v>
      </c>
      <c r="O3330">
        <f t="shared" si="57"/>
        <v>64.721433858718243</v>
      </c>
      <c r="P3330" t="s">
        <v>5572</v>
      </c>
    </row>
    <row r="3331" spans="1:16">
      <c r="A3331" s="54" t="s">
        <v>217</v>
      </c>
      <c r="B3331" s="54" t="s">
        <v>3029</v>
      </c>
      <c r="C3331" s="54" t="s">
        <v>4284</v>
      </c>
      <c r="D3331" s="54" t="s">
        <v>2881</v>
      </c>
      <c r="E3331" s="54" t="s">
        <v>3731</v>
      </c>
      <c r="F3331" s="54" t="s">
        <v>3690</v>
      </c>
      <c r="G3331" s="54">
        <v>2311020000</v>
      </c>
      <c r="H3331" s="54" t="s">
        <v>3693</v>
      </c>
      <c r="I3331" s="54" t="s">
        <v>3694</v>
      </c>
      <c r="J3331">
        <f>VLOOKUP(A3331,'County Acres Disturbed'!$A$2:$E$3146,5,FALSE)</f>
        <v>226.24661152788272</v>
      </c>
      <c r="K3331" s="55" t="s">
        <v>5571</v>
      </c>
      <c r="L3331">
        <f>IF(H3331="PM10-PRI",VLOOKUP(A3331,'County Emission Factors'!A$2:E$3145,5,FALSE),IF(H3331="PM10-FIL",VLOOKUP(A3331,'County Emission Factors'!A$2:E$3145,5,FALSE),VLOOKUP(A3331,'County Emission Factors'!A$2:F$3145,6,FALSE)))</f>
        <v>2.8606587043069127E-2</v>
      </c>
      <c r="M3331" s="56" t="s">
        <v>5572</v>
      </c>
      <c r="N3331" t="s">
        <v>5571</v>
      </c>
      <c r="O3331">
        <f t="shared" si="57"/>
        <v>6.4721433858718243</v>
      </c>
      <c r="P3331" t="s">
        <v>5572</v>
      </c>
    </row>
    <row r="3332" spans="1:16">
      <c r="A3332" s="54" t="s">
        <v>217</v>
      </c>
      <c r="B3332" s="54" t="s">
        <v>3029</v>
      </c>
      <c r="C3332" s="54" t="s">
        <v>4284</v>
      </c>
      <c r="D3332" s="54" t="s">
        <v>2881</v>
      </c>
      <c r="E3332" s="54" t="s">
        <v>3731</v>
      </c>
      <c r="F3332" s="54" t="s">
        <v>3690</v>
      </c>
      <c r="G3332" s="54">
        <v>2311020000</v>
      </c>
      <c r="H3332" s="54" t="s">
        <v>3695</v>
      </c>
      <c r="I3332" s="54" t="s">
        <v>3696</v>
      </c>
      <c r="J3332">
        <f>VLOOKUP(A3332,'County Acres Disturbed'!$A$2:$E$3146,5,FALSE)</f>
        <v>226.24661152788272</v>
      </c>
      <c r="K3332" s="55" t="s">
        <v>5571</v>
      </c>
      <c r="L3332">
        <f>IF(H3332="PM10-PRI",VLOOKUP(A3332,'County Emission Factors'!A$2:E$3145,5,FALSE),IF(H3332="PM10-FIL",VLOOKUP(A3332,'County Emission Factors'!A$2:E$3145,5,FALSE),VLOOKUP(A3332,'County Emission Factors'!A$2:F$3145,6,FALSE)))</f>
        <v>0.28606587043069126</v>
      </c>
      <c r="M3332" s="56" t="s">
        <v>5572</v>
      </c>
      <c r="N3332" t="s">
        <v>5571</v>
      </c>
      <c r="O3332">
        <f t="shared" si="57"/>
        <v>64.721433858718243</v>
      </c>
      <c r="P3332" t="s">
        <v>5572</v>
      </c>
    </row>
    <row r="3333" spans="1:16">
      <c r="A3333" s="54" t="s">
        <v>217</v>
      </c>
      <c r="B3333" s="54" t="s">
        <v>3029</v>
      </c>
      <c r="C3333" s="54" t="s">
        <v>4284</v>
      </c>
      <c r="D3333" s="54" t="s">
        <v>2881</v>
      </c>
      <c r="E3333" s="54" t="s">
        <v>3731</v>
      </c>
      <c r="F3333" s="54" t="s">
        <v>3690</v>
      </c>
      <c r="G3333" s="54">
        <v>2311020000</v>
      </c>
      <c r="H3333" s="54" t="s">
        <v>3697</v>
      </c>
      <c r="I3333" s="54" t="s">
        <v>3698</v>
      </c>
      <c r="J3333">
        <f>VLOOKUP(A3333,'County Acres Disturbed'!$A$2:$E$3146,5,FALSE)</f>
        <v>226.24661152788272</v>
      </c>
      <c r="K3333" s="55" t="s">
        <v>5571</v>
      </c>
      <c r="L3333">
        <f>IF(H3333="PM10-PRI",VLOOKUP(A3333,'County Emission Factors'!A$2:E$3145,5,FALSE),IF(H3333="PM10-FIL",VLOOKUP(A3333,'County Emission Factors'!A$2:E$3145,5,FALSE),VLOOKUP(A3333,'County Emission Factors'!A$2:F$3145,6,FALSE)))</f>
        <v>2.8606587043069127E-2</v>
      </c>
      <c r="M3333" s="56" t="s">
        <v>5572</v>
      </c>
      <c r="N3333" t="s">
        <v>5571</v>
      </c>
      <c r="O3333">
        <f t="shared" si="57"/>
        <v>6.4721433858718243</v>
      </c>
      <c r="P3333" t="s">
        <v>5572</v>
      </c>
    </row>
    <row r="3334" spans="1:16">
      <c r="A3334" s="54" t="s">
        <v>218</v>
      </c>
      <c r="B3334" s="54" t="s">
        <v>3029</v>
      </c>
      <c r="C3334" s="54" t="s">
        <v>4284</v>
      </c>
      <c r="D3334" s="54" t="s">
        <v>2882</v>
      </c>
      <c r="E3334" s="54" t="s">
        <v>3831</v>
      </c>
      <c r="F3334" s="54" t="s">
        <v>3690</v>
      </c>
      <c r="G3334" s="54">
        <v>2311020000</v>
      </c>
      <c r="H3334" s="54" t="s">
        <v>3691</v>
      </c>
      <c r="I3334" s="54" t="s">
        <v>3692</v>
      </c>
      <c r="J3334">
        <f>VLOOKUP(A3334,'County Acres Disturbed'!$A$2:$E$3146,5,FALSE)</f>
        <v>235.95940956826121</v>
      </c>
      <c r="K3334" s="55" t="s">
        <v>5571</v>
      </c>
      <c r="L3334">
        <f>IF(H3334="PM10-PRI",VLOOKUP(A3334,'County Emission Factors'!A$2:E$3145,5,FALSE),IF(H3334="PM10-FIL",VLOOKUP(A3334,'County Emission Factors'!A$2:E$3145,5,FALSE),VLOOKUP(A3334,'County Emission Factors'!A$2:F$3145,6,FALSE)))</f>
        <v>0.22005066956207023</v>
      </c>
      <c r="M3334" s="56" t="s">
        <v>5572</v>
      </c>
      <c r="N3334" t="s">
        <v>5571</v>
      </c>
      <c r="O3334">
        <f t="shared" si="57"/>
        <v>51.923026064966642</v>
      </c>
      <c r="P3334" t="s">
        <v>5572</v>
      </c>
    </row>
    <row r="3335" spans="1:16">
      <c r="A3335" s="54" t="s">
        <v>218</v>
      </c>
      <c r="B3335" s="54" t="s">
        <v>3029</v>
      </c>
      <c r="C3335" s="54" t="s">
        <v>4284</v>
      </c>
      <c r="D3335" s="54" t="s">
        <v>2882</v>
      </c>
      <c r="E3335" s="54" t="s">
        <v>3831</v>
      </c>
      <c r="F3335" s="54" t="s">
        <v>3690</v>
      </c>
      <c r="G3335" s="54">
        <v>2311020000</v>
      </c>
      <c r="H3335" s="54" t="s">
        <v>3693</v>
      </c>
      <c r="I3335" s="54" t="s">
        <v>3694</v>
      </c>
      <c r="J3335">
        <f>VLOOKUP(A3335,'County Acres Disturbed'!$A$2:$E$3146,5,FALSE)</f>
        <v>235.95940956826121</v>
      </c>
      <c r="K3335" s="55" t="s">
        <v>5571</v>
      </c>
      <c r="L3335">
        <f>IF(H3335="PM10-PRI",VLOOKUP(A3335,'County Emission Factors'!A$2:E$3145,5,FALSE),IF(H3335="PM10-FIL",VLOOKUP(A3335,'County Emission Factors'!A$2:E$3145,5,FALSE),VLOOKUP(A3335,'County Emission Factors'!A$2:F$3145,6,FALSE)))</f>
        <v>2.2005066956207023E-2</v>
      </c>
      <c r="M3335" s="56" t="s">
        <v>5572</v>
      </c>
      <c r="N3335" t="s">
        <v>5571</v>
      </c>
      <c r="O3335">
        <f t="shared" si="57"/>
        <v>5.1923026064966642</v>
      </c>
      <c r="P3335" t="s">
        <v>5572</v>
      </c>
    </row>
    <row r="3336" spans="1:16">
      <c r="A3336" s="54" t="s">
        <v>218</v>
      </c>
      <c r="B3336" s="54" t="s">
        <v>3029</v>
      </c>
      <c r="C3336" s="54" t="s">
        <v>4284</v>
      </c>
      <c r="D3336" s="54" t="s">
        <v>2882</v>
      </c>
      <c r="E3336" s="54" t="s">
        <v>3831</v>
      </c>
      <c r="F3336" s="54" t="s">
        <v>3690</v>
      </c>
      <c r="G3336" s="54">
        <v>2311020000</v>
      </c>
      <c r="H3336" s="54" t="s">
        <v>3695</v>
      </c>
      <c r="I3336" s="54" t="s">
        <v>3696</v>
      </c>
      <c r="J3336">
        <f>VLOOKUP(A3336,'County Acres Disturbed'!$A$2:$E$3146,5,FALSE)</f>
        <v>235.95940956826121</v>
      </c>
      <c r="K3336" s="55" t="s">
        <v>5571</v>
      </c>
      <c r="L3336">
        <f>IF(H3336="PM10-PRI",VLOOKUP(A3336,'County Emission Factors'!A$2:E$3145,5,FALSE),IF(H3336="PM10-FIL",VLOOKUP(A3336,'County Emission Factors'!A$2:E$3145,5,FALSE),VLOOKUP(A3336,'County Emission Factors'!A$2:F$3145,6,FALSE)))</f>
        <v>0.22005066956207023</v>
      </c>
      <c r="M3336" s="56" t="s">
        <v>5572</v>
      </c>
      <c r="N3336" t="s">
        <v>5571</v>
      </c>
      <c r="O3336">
        <f t="shared" si="57"/>
        <v>51.923026064966642</v>
      </c>
      <c r="P3336" t="s">
        <v>5572</v>
      </c>
    </row>
    <row r="3337" spans="1:16">
      <c r="A3337" s="54" t="s">
        <v>218</v>
      </c>
      <c r="B3337" s="54" t="s">
        <v>3029</v>
      </c>
      <c r="C3337" s="54" t="s">
        <v>4284</v>
      </c>
      <c r="D3337" s="54" t="s">
        <v>2882</v>
      </c>
      <c r="E3337" s="54" t="s">
        <v>3831</v>
      </c>
      <c r="F3337" s="54" t="s">
        <v>3690</v>
      </c>
      <c r="G3337" s="54">
        <v>2311020000</v>
      </c>
      <c r="H3337" s="54" t="s">
        <v>3697</v>
      </c>
      <c r="I3337" s="54" t="s">
        <v>3698</v>
      </c>
      <c r="J3337">
        <f>VLOOKUP(A3337,'County Acres Disturbed'!$A$2:$E$3146,5,FALSE)</f>
        <v>235.95940956826121</v>
      </c>
      <c r="K3337" s="55" t="s">
        <v>5571</v>
      </c>
      <c r="L3337">
        <f>IF(H3337="PM10-PRI",VLOOKUP(A3337,'County Emission Factors'!A$2:E$3145,5,FALSE),IF(H3337="PM10-FIL",VLOOKUP(A3337,'County Emission Factors'!A$2:E$3145,5,FALSE),VLOOKUP(A3337,'County Emission Factors'!A$2:F$3145,6,FALSE)))</f>
        <v>2.2005066956207023E-2</v>
      </c>
      <c r="M3337" s="56" t="s">
        <v>5572</v>
      </c>
      <c r="N3337" t="s">
        <v>5571</v>
      </c>
      <c r="O3337">
        <f t="shared" si="57"/>
        <v>5.1923026064966642</v>
      </c>
      <c r="P3337" t="s">
        <v>5572</v>
      </c>
    </row>
    <row r="3338" spans="1:16">
      <c r="A3338" s="54" t="s">
        <v>219</v>
      </c>
      <c r="B3338" s="54" t="s">
        <v>3029</v>
      </c>
      <c r="C3338" s="54" t="s">
        <v>4284</v>
      </c>
      <c r="D3338" s="54" t="s">
        <v>2883</v>
      </c>
      <c r="E3338" s="54" t="s">
        <v>3874</v>
      </c>
      <c r="F3338" s="54" t="s">
        <v>3690</v>
      </c>
      <c r="G3338" s="54">
        <v>2311020000</v>
      </c>
      <c r="H3338" s="54" t="s">
        <v>3691</v>
      </c>
      <c r="I3338" s="54" t="s">
        <v>3692</v>
      </c>
      <c r="J3338">
        <f>VLOOKUP(A3338,'County Acres Disturbed'!$A$2:$E$3146,5,FALSE)</f>
        <v>235.95940956826121</v>
      </c>
      <c r="K3338" s="55" t="s">
        <v>5571</v>
      </c>
      <c r="L3338">
        <f>IF(H3338="PM10-PRI",VLOOKUP(A3338,'County Emission Factors'!A$2:E$3145,5,FALSE),IF(H3338="PM10-FIL",VLOOKUP(A3338,'County Emission Factors'!A$2:E$3145,5,FALSE),VLOOKUP(A3338,'County Emission Factors'!A$2:F$3145,6,FALSE)))</f>
        <v>0.15869038670341601</v>
      </c>
      <c r="M3338" s="56" t="s">
        <v>5572</v>
      </c>
      <c r="N3338" t="s">
        <v>5571</v>
      </c>
      <c r="O3338">
        <f t="shared" si="57"/>
        <v>37.44448995069709</v>
      </c>
      <c r="P3338" t="s">
        <v>5572</v>
      </c>
    </row>
    <row r="3339" spans="1:16">
      <c r="A3339" s="54" t="s">
        <v>219</v>
      </c>
      <c r="B3339" s="54" t="s">
        <v>3029</v>
      </c>
      <c r="C3339" s="54" t="s">
        <v>4284</v>
      </c>
      <c r="D3339" s="54" t="s">
        <v>2883</v>
      </c>
      <c r="E3339" s="54" t="s">
        <v>3874</v>
      </c>
      <c r="F3339" s="54" t="s">
        <v>3690</v>
      </c>
      <c r="G3339" s="54">
        <v>2311020000</v>
      </c>
      <c r="H3339" s="54" t="s">
        <v>3693</v>
      </c>
      <c r="I3339" s="54" t="s">
        <v>3694</v>
      </c>
      <c r="J3339">
        <f>VLOOKUP(A3339,'County Acres Disturbed'!$A$2:$E$3146,5,FALSE)</f>
        <v>235.95940956826121</v>
      </c>
      <c r="K3339" s="55" t="s">
        <v>5571</v>
      </c>
      <c r="L3339">
        <f>IF(H3339="PM10-PRI",VLOOKUP(A3339,'County Emission Factors'!A$2:E$3145,5,FALSE),IF(H3339="PM10-FIL",VLOOKUP(A3339,'County Emission Factors'!A$2:E$3145,5,FALSE),VLOOKUP(A3339,'County Emission Factors'!A$2:F$3145,6,FALSE)))</f>
        <v>1.58690386703416E-2</v>
      </c>
      <c r="M3339" s="56" t="s">
        <v>5572</v>
      </c>
      <c r="N3339" t="s">
        <v>5571</v>
      </c>
      <c r="O3339">
        <f t="shared" si="57"/>
        <v>3.7444489950697091</v>
      </c>
      <c r="P3339" t="s">
        <v>5572</v>
      </c>
    </row>
    <row r="3340" spans="1:16">
      <c r="A3340" s="54" t="s">
        <v>219</v>
      </c>
      <c r="B3340" s="54" t="s">
        <v>3029</v>
      </c>
      <c r="C3340" s="54" t="s">
        <v>4284</v>
      </c>
      <c r="D3340" s="54" t="s">
        <v>2883</v>
      </c>
      <c r="E3340" s="54" t="s">
        <v>3874</v>
      </c>
      <c r="F3340" s="54" t="s">
        <v>3690</v>
      </c>
      <c r="G3340" s="54">
        <v>2311020000</v>
      </c>
      <c r="H3340" s="54" t="s">
        <v>3695</v>
      </c>
      <c r="I3340" s="54" t="s">
        <v>3696</v>
      </c>
      <c r="J3340">
        <f>VLOOKUP(A3340,'County Acres Disturbed'!$A$2:$E$3146,5,FALSE)</f>
        <v>235.95940956826121</v>
      </c>
      <c r="K3340" s="55" t="s">
        <v>5571</v>
      </c>
      <c r="L3340">
        <f>IF(H3340="PM10-PRI",VLOOKUP(A3340,'County Emission Factors'!A$2:E$3145,5,FALSE),IF(H3340="PM10-FIL",VLOOKUP(A3340,'County Emission Factors'!A$2:E$3145,5,FALSE),VLOOKUP(A3340,'County Emission Factors'!A$2:F$3145,6,FALSE)))</f>
        <v>0.15869038670341601</v>
      </c>
      <c r="M3340" s="56" t="s">
        <v>5572</v>
      </c>
      <c r="N3340" t="s">
        <v>5571</v>
      </c>
      <c r="O3340">
        <f t="shared" si="57"/>
        <v>37.44448995069709</v>
      </c>
      <c r="P3340" t="s">
        <v>5572</v>
      </c>
    </row>
    <row r="3341" spans="1:16">
      <c r="A3341" s="54" t="s">
        <v>219</v>
      </c>
      <c r="B3341" s="54" t="s">
        <v>3029</v>
      </c>
      <c r="C3341" s="54" t="s">
        <v>4284</v>
      </c>
      <c r="D3341" s="54" t="s">
        <v>2883</v>
      </c>
      <c r="E3341" s="54" t="s">
        <v>3874</v>
      </c>
      <c r="F3341" s="54" t="s">
        <v>3690</v>
      </c>
      <c r="G3341" s="54">
        <v>2311020000</v>
      </c>
      <c r="H3341" s="54" t="s">
        <v>3697</v>
      </c>
      <c r="I3341" s="54" t="s">
        <v>3698</v>
      </c>
      <c r="J3341">
        <f>VLOOKUP(A3341,'County Acres Disturbed'!$A$2:$E$3146,5,FALSE)</f>
        <v>235.95940956826121</v>
      </c>
      <c r="K3341" s="55" t="s">
        <v>5571</v>
      </c>
      <c r="L3341">
        <f>IF(H3341="PM10-PRI",VLOOKUP(A3341,'County Emission Factors'!A$2:E$3145,5,FALSE),IF(H3341="PM10-FIL",VLOOKUP(A3341,'County Emission Factors'!A$2:E$3145,5,FALSE),VLOOKUP(A3341,'County Emission Factors'!A$2:F$3145,6,FALSE)))</f>
        <v>1.58690386703416E-2</v>
      </c>
      <c r="M3341" s="56" t="s">
        <v>5572</v>
      </c>
      <c r="N3341" t="s">
        <v>5571</v>
      </c>
      <c r="O3341">
        <f t="shared" si="57"/>
        <v>3.7444489950697091</v>
      </c>
      <c r="P3341" t="s">
        <v>5572</v>
      </c>
    </row>
    <row r="3342" spans="1:16">
      <c r="A3342" s="54" t="s">
        <v>220</v>
      </c>
      <c r="B3342" s="54" t="s">
        <v>3029</v>
      </c>
      <c r="C3342" s="54" t="s">
        <v>4284</v>
      </c>
      <c r="D3342" s="54" t="s">
        <v>2884</v>
      </c>
      <c r="E3342" s="54" t="s">
        <v>4302</v>
      </c>
      <c r="F3342" s="54" t="s">
        <v>3690</v>
      </c>
      <c r="G3342" s="54">
        <v>2311020000</v>
      </c>
      <c r="H3342" s="54" t="s">
        <v>3691</v>
      </c>
      <c r="I3342" s="54" t="s">
        <v>3692</v>
      </c>
      <c r="J3342">
        <f>VLOOKUP(A3342,'County Acres Disturbed'!$A$2:$E$3146,5,FALSE)</f>
        <v>39.326568261376863</v>
      </c>
      <c r="K3342" s="55" t="s">
        <v>5571</v>
      </c>
      <c r="L3342">
        <f>IF(H3342="PM10-PRI",VLOOKUP(A3342,'County Emission Factors'!A$2:E$3145,5,FALSE),IF(H3342="PM10-FIL",VLOOKUP(A3342,'County Emission Factors'!A$2:E$3145,5,FALSE),VLOOKUP(A3342,'County Emission Factors'!A$2:F$3145,6,FALSE)))</f>
        <v>0.15869038670341604</v>
      </c>
      <c r="M3342" s="56" t="s">
        <v>5572</v>
      </c>
      <c r="N3342" t="s">
        <v>5571</v>
      </c>
      <c r="O3342">
        <f t="shared" si="57"/>
        <v>6.2407483251161819</v>
      </c>
      <c r="P3342" t="s">
        <v>5572</v>
      </c>
    </row>
    <row r="3343" spans="1:16">
      <c r="A3343" s="54" t="s">
        <v>220</v>
      </c>
      <c r="B3343" s="54" t="s">
        <v>3029</v>
      </c>
      <c r="C3343" s="54" t="s">
        <v>4284</v>
      </c>
      <c r="D3343" s="54" t="s">
        <v>2884</v>
      </c>
      <c r="E3343" s="54" t="s">
        <v>4302</v>
      </c>
      <c r="F3343" s="54" t="s">
        <v>3690</v>
      </c>
      <c r="G3343" s="54">
        <v>2311020000</v>
      </c>
      <c r="H3343" s="54" t="s">
        <v>3693</v>
      </c>
      <c r="I3343" s="54" t="s">
        <v>3694</v>
      </c>
      <c r="J3343">
        <f>VLOOKUP(A3343,'County Acres Disturbed'!$A$2:$E$3146,5,FALSE)</f>
        <v>39.326568261376863</v>
      </c>
      <c r="K3343" s="55" t="s">
        <v>5571</v>
      </c>
      <c r="L3343">
        <f>IF(H3343="PM10-PRI",VLOOKUP(A3343,'County Emission Factors'!A$2:E$3145,5,FALSE),IF(H3343="PM10-FIL",VLOOKUP(A3343,'County Emission Factors'!A$2:E$3145,5,FALSE),VLOOKUP(A3343,'County Emission Factors'!A$2:F$3145,6,FALSE)))</f>
        <v>1.5869038670341604E-2</v>
      </c>
      <c r="M3343" s="56" t="s">
        <v>5572</v>
      </c>
      <c r="N3343" t="s">
        <v>5571</v>
      </c>
      <c r="O3343">
        <f t="shared" si="57"/>
        <v>0.62407483251161822</v>
      </c>
      <c r="P3343" t="s">
        <v>5572</v>
      </c>
    </row>
    <row r="3344" spans="1:16">
      <c r="A3344" s="54" t="s">
        <v>220</v>
      </c>
      <c r="B3344" s="54" t="s">
        <v>3029</v>
      </c>
      <c r="C3344" s="54" t="s">
        <v>4284</v>
      </c>
      <c r="D3344" s="54" t="s">
        <v>2884</v>
      </c>
      <c r="E3344" s="54" t="s">
        <v>4302</v>
      </c>
      <c r="F3344" s="54" t="s">
        <v>3690</v>
      </c>
      <c r="G3344" s="54">
        <v>2311020000</v>
      </c>
      <c r="H3344" s="54" t="s">
        <v>3695</v>
      </c>
      <c r="I3344" s="54" t="s">
        <v>3696</v>
      </c>
      <c r="J3344">
        <f>VLOOKUP(A3344,'County Acres Disturbed'!$A$2:$E$3146,5,FALSE)</f>
        <v>39.326568261376863</v>
      </c>
      <c r="K3344" s="55" t="s">
        <v>5571</v>
      </c>
      <c r="L3344">
        <f>IF(H3344="PM10-PRI",VLOOKUP(A3344,'County Emission Factors'!A$2:E$3145,5,FALSE),IF(H3344="PM10-FIL",VLOOKUP(A3344,'County Emission Factors'!A$2:E$3145,5,FALSE),VLOOKUP(A3344,'County Emission Factors'!A$2:F$3145,6,FALSE)))</f>
        <v>0.15869038670341604</v>
      </c>
      <c r="M3344" s="56" t="s">
        <v>5572</v>
      </c>
      <c r="N3344" t="s">
        <v>5571</v>
      </c>
      <c r="O3344">
        <f t="shared" si="57"/>
        <v>6.2407483251161819</v>
      </c>
      <c r="P3344" t="s">
        <v>5572</v>
      </c>
    </row>
    <row r="3345" spans="1:16">
      <c r="A3345" s="54" t="s">
        <v>220</v>
      </c>
      <c r="B3345" s="54" t="s">
        <v>3029</v>
      </c>
      <c r="C3345" s="54" t="s">
        <v>4284</v>
      </c>
      <c r="D3345" s="54" t="s">
        <v>2884</v>
      </c>
      <c r="E3345" s="54" t="s">
        <v>4302</v>
      </c>
      <c r="F3345" s="54" t="s">
        <v>3690</v>
      </c>
      <c r="G3345" s="54">
        <v>2311020000</v>
      </c>
      <c r="H3345" s="54" t="s">
        <v>3697</v>
      </c>
      <c r="I3345" s="54" t="s">
        <v>3698</v>
      </c>
      <c r="J3345">
        <f>VLOOKUP(A3345,'County Acres Disturbed'!$A$2:$E$3146,5,FALSE)</f>
        <v>39.326568261376863</v>
      </c>
      <c r="K3345" s="55" t="s">
        <v>5571</v>
      </c>
      <c r="L3345">
        <f>IF(H3345="PM10-PRI",VLOOKUP(A3345,'County Emission Factors'!A$2:E$3145,5,FALSE),IF(H3345="PM10-FIL",VLOOKUP(A3345,'County Emission Factors'!A$2:E$3145,5,FALSE),VLOOKUP(A3345,'County Emission Factors'!A$2:F$3145,6,FALSE)))</f>
        <v>1.5869038670341604E-2</v>
      </c>
      <c r="M3345" s="56" t="s">
        <v>5572</v>
      </c>
      <c r="N3345" t="s">
        <v>5571</v>
      </c>
      <c r="O3345">
        <f t="shared" si="57"/>
        <v>0.62407483251161822</v>
      </c>
      <c r="P3345" t="s">
        <v>5572</v>
      </c>
    </row>
    <row r="3346" spans="1:16">
      <c r="A3346" s="54" t="s">
        <v>2336</v>
      </c>
      <c r="B3346" s="54" t="s">
        <v>3029</v>
      </c>
      <c r="C3346" s="54" t="s">
        <v>4284</v>
      </c>
      <c r="D3346" s="54" t="s">
        <v>2885</v>
      </c>
      <c r="E3346" s="54" t="s">
        <v>2151</v>
      </c>
      <c r="F3346" s="54" t="s">
        <v>3690</v>
      </c>
      <c r="G3346" s="54">
        <v>2311020000</v>
      </c>
      <c r="H3346" s="54" t="s">
        <v>3691</v>
      </c>
      <c r="I3346" s="54" t="s">
        <v>3692</v>
      </c>
      <c r="J3346">
        <f>VLOOKUP(A3346,'County Acres Disturbed'!$A$2:$E$3146,5,FALSE)</f>
        <v>39.326568261376863</v>
      </c>
      <c r="K3346" s="55" t="s">
        <v>5571</v>
      </c>
      <c r="L3346">
        <f>IF(H3346="PM10-PRI",VLOOKUP(A3346,'County Emission Factors'!A$2:E$3145,5,FALSE),IF(H3346="PM10-FIL",VLOOKUP(A3346,'County Emission Factors'!A$2:E$3145,5,FALSE),VLOOKUP(A3346,'County Emission Factors'!A$2:F$3145,6,FALSE)))</f>
        <v>0.28606587043069126</v>
      </c>
      <c r="M3346" s="56" t="s">
        <v>5572</v>
      </c>
      <c r="N3346" t="s">
        <v>5571</v>
      </c>
      <c r="O3346">
        <f t="shared" si="57"/>
        <v>11.249988980742769</v>
      </c>
      <c r="P3346" t="s">
        <v>5572</v>
      </c>
    </row>
    <row r="3347" spans="1:16">
      <c r="A3347" s="54" t="s">
        <v>2336</v>
      </c>
      <c r="B3347" s="54" t="s">
        <v>3029</v>
      </c>
      <c r="C3347" s="54" t="s">
        <v>4284</v>
      </c>
      <c r="D3347" s="54" t="s">
        <v>2885</v>
      </c>
      <c r="E3347" s="54" t="s">
        <v>2151</v>
      </c>
      <c r="F3347" s="54" t="s">
        <v>3690</v>
      </c>
      <c r="G3347" s="54">
        <v>2311020000</v>
      </c>
      <c r="H3347" s="54" t="s">
        <v>3693</v>
      </c>
      <c r="I3347" s="54" t="s">
        <v>3694</v>
      </c>
      <c r="J3347">
        <f>VLOOKUP(A3347,'County Acres Disturbed'!$A$2:$E$3146,5,FALSE)</f>
        <v>39.326568261376863</v>
      </c>
      <c r="K3347" s="55" t="s">
        <v>5571</v>
      </c>
      <c r="L3347">
        <f>IF(H3347="PM10-PRI",VLOOKUP(A3347,'County Emission Factors'!A$2:E$3145,5,FALSE),IF(H3347="PM10-FIL",VLOOKUP(A3347,'County Emission Factors'!A$2:E$3145,5,FALSE),VLOOKUP(A3347,'County Emission Factors'!A$2:F$3145,6,FALSE)))</f>
        <v>2.8606587043069127E-2</v>
      </c>
      <c r="M3347" s="56" t="s">
        <v>5572</v>
      </c>
      <c r="N3347" t="s">
        <v>5571</v>
      </c>
      <c r="O3347">
        <f t="shared" si="57"/>
        <v>1.1249988980742769</v>
      </c>
      <c r="P3347" t="s">
        <v>5572</v>
      </c>
    </row>
    <row r="3348" spans="1:16">
      <c r="A3348" s="54" t="s">
        <v>2336</v>
      </c>
      <c r="B3348" s="54" t="s">
        <v>3029</v>
      </c>
      <c r="C3348" s="54" t="s">
        <v>4284</v>
      </c>
      <c r="D3348" s="54" t="s">
        <v>2885</v>
      </c>
      <c r="E3348" s="54" t="s">
        <v>2151</v>
      </c>
      <c r="F3348" s="54" t="s">
        <v>3690</v>
      </c>
      <c r="G3348" s="54">
        <v>2311020000</v>
      </c>
      <c r="H3348" s="54" t="s">
        <v>3695</v>
      </c>
      <c r="I3348" s="54" t="s">
        <v>3696</v>
      </c>
      <c r="J3348">
        <f>VLOOKUP(A3348,'County Acres Disturbed'!$A$2:$E$3146,5,FALSE)</f>
        <v>39.326568261376863</v>
      </c>
      <c r="K3348" s="55" t="s">
        <v>5571</v>
      </c>
      <c r="L3348">
        <f>IF(H3348="PM10-PRI",VLOOKUP(A3348,'County Emission Factors'!A$2:E$3145,5,FALSE),IF(H3348="PM10-FIL",VLOOKUP(A3348,'County Emission Factors'!A$2:E$3145,5,FALSE),VLOOKUP(A3348,'County Emission Factors'!A$2:F$3145,6,FALSE)))</f>
        <v>0.28606587043069126</v>
      </c>
      <c r="M3348" s="56" t="s">
        <v>5572</v>
      </c>
      <c r="N3348" t="s">
        <v>5571</v>
      </c>
      <c r="O3348">
        <f t="shared" si="57"/>
        <v>11.249988980742769</v>
      </c>
      <c r="P3348" t="s">
        <v>5572</v>
      </c>
    </row>
    <row r="3349" spans="1:16">
      <c r="A3349" s="54" t="s">
        <v>2336</v>
      </c>
      <c r="B3349" s="54" t="s">
        <v>3029</v>
      </c>
      <c r="C3349" s="54" t="s">
        <v>4284</v>
      </c>
      <c r="D3349" s="54" t="s">
        <v>2885</v>
      </c>
      <c r="E3349" s="54" t="s">
        <v>2151</v>
      </c>
      <c r="F3349" s="54" t="s">
        <v>3690</v>
      </c>
      <c r="G3349" s="54">
        <v>2311020000</v>
      </c>
      <c r="H3349" s="54" t="s">
        <v>3697</v>
      </c>
      <c r="I3349" s="54" t="s">
        <v>3698</v>
      </c>
      <c r="J3349">
        <f>VLOOKUP(A3349,'County Acres Disturbed'!$A$2:$E$3146,5,FALSE)</f>
        <v>39.326568261376863</v>
      </c>
      <c r="K3349" s="55" t="s">
        <v>5571</v>
      </c>
      <c r="L3349">
        <f>IF(H3349="PM10-PRI",VLOOKUP(A3349,'County Emission Factors'!A$2:E$3145,5,FALSE),IF(H3349="PM10-FIL",VLOOKUP(A3349,'County Emission Factors'!A$2:E$3145,5,FALSE),VLOOKUP(A3349,'County Emission Factors'!A$2:F$3145,6,FALSE)))</f>
        <v>2.8606587043069127E-2</v>
      </c>
      <c r="M3349" s="56" t="s">
        <v>5572</v>
      </c>
      <c r="N3349" t="s">
        <v>5571</v>
      </c>
      <c r="O3349">
        <f t="shared" si="57"/>
        <v>1.1249988980742769</v>
      </c>
      <c r="P3349" t="s">
        <v>5572</v>
      </c>
    </row>
    <row r="3350" spans="1:16">
      <c r="A3350" s="54" t="s">
        <v>221</v>
      </c>
      <c r="B3350" s="54" t="s">
        <v>3029</v>
      </c>
      <c r="C3350" s="54" t="s">
        <v>4284</v>
      </c>
      <c r="D3350" s="54" t="s">
        <v>2886</v>
      </c>
      <c r="E3350" s="54" t="s">
        <v>3733</v>
      </c>
      <c r="F3350" s="54" t="s">
        <v>3690</v>
      </c>
      <c r="G3350" s="54">
        <v>2311020000</v>
      </c>
      <c r="H3350" s="54" t="s">
        <v>3691</v>
      </c>
      <c r="I3350" s="54" t="s">
        <v>3692</v>
      </c>
      <c r="J3350">
        <f>VLOOKUP(A3350,'County Acres Disturbed'!$A$2:$E$3146,5,FALSE)</f>
        <v>105.23098210599194</v>
      </c>
      <c r="K3350" s="55" t="s">
        <v>5571</v>
      </c>
      <c r="L3350">
        <f>IF(H3350="PM10-PRI",VLOOKUP(A3350,'County Emission Factors'!A$2:E$3145,5,FALSE),IF(H3350="PM10-FIL",VLOOKUP(A3350,'County Emission Factors'!A$2:E$3145,5,FALSE),VLOOKUP(A3350,'County Emission Factors'!A$2:F$3145,6,FALSE)))</f>
        <v>0.2860658704306912</v>
      </c>
      <c r="M3350" s="56" t="s">
        <v>5572</v>
      </c>
      <c r="N3350" t="s">
        <v>5571</v>
      </c>
      <c r="O3350">
        <f t="shared" si="57"/>
        <v>30.102992492427074</v>
      </c>
      <c r="P3350" t="s">
        <v>5572</v>
      </c>
    </row>
    <row r="3351" spans="1:16">
      <c r="A3351" s="54" t="s">
        <v>221</v>
      </c>
      <c r="B3351" s="54" t="s">
        <v>3029</v>
      </c>
      <c r="C3351" s="54" t="s">
        <v>4284</v>
      </c>
      <c r="D3351" s="54" t="s">
        <v>2886</v>
      </c>
      <c r="E3351" s="54" t="s">
        <v>3733</v>
      </c>
      <c r="F3351" s="54" t="s">
        <v>3690</v>
      </c>
      <c r="G3351" s="54">
        <v>2311020000</v>
      </c>
      <c r="H3351" s="54" t="s">
        <v>3693</v>
      </c>
      <c r="I3351" s="54" t="s">
        <v>3694</v>
      </c>
      <c r="J3351">
        <f>VLOOKUP(A3351,'County Acres Disturbed'!$A$2:$E$3146,5,FALSE)</f>
        <v>105.23098210599194</v>
      </c>
      <c r="K3351" s="55" t="s">
        <v>5571</v>
      </c>
      <c r="L3351">
        <f>IF(H3351="PM10-PRI",VLOOKUP(A3351,'County Emission Factors'!A$2:E$3145,5,FALSE),IF(H3351="PM10-FIL",VLOOKUP(A3351,'County Emission Factors'!A$2:E$3145,5,FALSE),VLOOKUP(A3351,'County Emission Factors'!A$2:F$3145,6,FALSE)))</f>
        <v>2.860658704306912E-2</v>
      </c>
      <c r="M3351" s="56" t="s">
        <v>5572</v>
      </c>
      <c r="N3351" t="s">
        <v>5571</v>
      </c>
      <c r="O3351">
        <f t="shared" si="57"/>
        <v>3.0102992492427076</v>
      </c>
      <c r="P3351" t="s">
        <v>5572</v>
      </c>
    </row>
    <row r="3352" spans="1:16">
      <c r="A3352" s="54" t="s">
        <v>221</v>
      </c>
      <c r="B3352" s="54" t="s">
        <v>3029</v>
      </c>
      <c r="C3352" s="54" t="s">
        <v>4284</v>
      </c>
      <c r="D3352" s="54" t="s">
        <v>2886</v>
      </c>
      <c r="E3352" s="54" t="s">
        <v>3733</v>
      </c>
      <c r="F3352" s="54" t="s">
        <v>3690</v>
      </c>
      <c r="G3352" s="54">
        <v>2311020000</v>
      </c>
      <c r="H3352" s="54" t="s">
        <v>3695</v>
      </c>
      <c r="I3352" s="54" t="s">
        <v>3696</v>
      </c>
      <c r="J3352">
        <f>VLOOKUP(A3352,'County Acres Disturbed'!$A$2:$E$3146,5,FALSE)</f>
        <v>105.23098210599194</v>
      </c>
      <c r="K3352" s="55" t="s">
        <v>5571</v>
      </c>
      <c r="L3352">
        <f>IF(H3352="PM10-PRI",VLOOKUP(A3352,'County Emission Factors'!A$2:E$3145,5,FALSE),IF(H3352="PM10-FIL",VLOOKUP(A3352,'County Emission Factors'!A$2:E$3145,5,FALSE),VLOOKUP(A3352,'County Emission Factors'!A$2:F$3145,6,FALSE)))</f>
        <v>0.2860658704306912</v>
      </c>
      <c r="M3352" s="56" t="s">
        <v>5572</v>
      </c>
      <c r="N3352" t="s">
        <v>5571</v>
      </c>
      <c r="O3352">
        <f t="shared" si="57"/>
        <v>30.102992492427074</v>
      </c>
      <c r="P3352" t="s">
        <v>5572</v>
      </c>
    </row>
    <row r="3353" spans="1:16">
      <c r="A3353" s="54" t="s">
        <v>221</v>
      </c>
      <c r="B3353" s="54" t="s">
        <v>3029</v>
      </c>
      <c r="C3353" s="54" t="s">
        <v>4284</v>
      </c>
      <c r="D3353" s="54" t="s">
        <v>2886</v>
      </c>
      <c r="E3353" s="54" t="s">
        <v>3733</v>
      </c>
      <c r="F3353" s="54" t="s">
        <v>3690</v>
      </c>
      <c r="G3353" s="54">
        <v>2311020000</v>
      </c>
      <c r="H3353" s="54" t="s">
        <v>3697</v>
      </c>
      <c r="I3353" s="54" t="s">
        <v>3698</v>
      </c>
      <c r="J3353">
        <f>VLOOKUP(A3353,'County Acres Disturbed'!$A$2:$E$3146,5,FALSE)</f>
        <v>105.23098210599194</v>
      </c>
      <c r="K3353" s="55" t="s">
        <v>5571</v>
      </c>
      <c r="L3353">
        <f>IF(H3353="PM10-PRI",VLOOKUP(A3353,'County Emission Factors'!A$2:E$3145,5,FALSE),IF(H3353="PM10-FIL",VLOOKUP(A3353,'County Emission Factors'!A$2:E$3145,5,FALSE),VLOOKUP(A3353,'County Emission Factors'!A$2:F$3145,6,FALSE)))</f>
        <v>2.860658704306912E-2</v>
      </c>
      <c r="M3353" s="56" t="s">
        <v>5572</v>
      </c>
      <c r="N3353" t="s">
        <v>5571</v>
      </c>
      <c r="O3353">
        <f t="shared" si="57"/>
        <v>3.0102992492427076</v>
      </c>
      <c r="P3353" t="s">
        <v>5572</v>
      </c>
    </row>
    <row r="3354" spans="1:16">
      <c r="A3354" s="54" t="s">
        <v>222</v>
      </c>
      <c r="B3354" s="54" t="s">
        <v>3029</v>
      </c>
      <c r="C3354" s="54" t="s">
        <v>4284</v>
      </c>
      <c r="D3354" s="54" t="s">
        <v>2887</v>
      </c>
      <c r="E3354" s="54" t="s">
        <v>4099</v>
      </c>
      <c r="F3354" s="54" t="s">
        <v>3690</v>
      </c>
      <c r="G3354" s="54">
        <v>2311020000</v>
      </c>
      <c r="H3354" s="54" t="s">
        <v>3691</v>
      </c>
      <c r="I3354" s="54" t="s">
        <v>3692</v>
      </c>
      <c r="J3354">
        <f>VLOOKUP(A3354,'County Acres Disturbed'!$A$2:$E$3146,5,FALSE)</f>
        <v>39.326568261376863</v>
      </c>
      <c r="K3354" s="55" t="s">
        <v>5571</v>
      </c>
      <c r="L3354">
        <f>IF(H3354="PM10-PRI",VLOOKUP(A3354,'County Emission Factors'!A$2:E$3145,5,FALSE),IF(H3354="PM10-FIL",VLOOKUP(A3354,'County Emission Factors'!A$2:E$3145,5,FALSE),VLOOKUP(A3354,'County Emission Factors'!A$2:F$3145,6,FALSE)))</f>
        <v>0.28606587043069132</v>
      </c>
      <c r="M3354" s="56" t="s">
        <v>5572</v>
      </c>
      <c r="N3354" t="s">
        <v>5571</v>
      </c>
      <c r="O3354">
        <f t="shared" si="57"/>
        <v>11.249988980742771</v>
      </c>
      <c r="P3354" t="s">
        <v>5572</v>
      </c>
    </row>
    <row r="3355" spans="1:16">
      <c r="A3355" s="54" t="s">
        <v>222</v>
      </c>
      <c r="B3355" s="54" t="s">
        <v>3029</v>
      </c>
      <c r="C3355" s="54" t="s">
        <v>4284</v>
      </c>
      <c r="D3355" s="54" t="s">
        <v>2887</v>
      </c>
      <c r="E3355" s="54" t="s">
        <v>4099</v>
      </c>
      <c r="F3355" s="54" t="s">
        <v>3690</v>
      </c>
      <c r="G3355" s="54">
        <v>2311020000</v>
      </c>
      <c r="H3355" s="54" t="s">
        <v>3693</v>
      </c>
      <c r="I3355" s="54" t="s">
        <v>3694</v>
      </c>
      <c r="J3355">
        <f>VLOOKUP(A3355,'County Acres Disturbed'!$A$2:$E$3146,5,FALSE)</f>
        <v>39.326568261376863</v>
      </c>
      <c r="K3355" s="55" t="s">
        <v>5571</v>
      </c>
      <c r="L3355">
        <f>IF(H3355="PM10-PRI",VLOOKUP(A3355,'County Emission Factors'!A$2:E$3145,5,FALSE),IF(H3355="PM10-FIL",VLOOKUP(A3355,'County Emission Factors'!A$2:E$3145,5,FALSE),VLOOKUP(A3355,'County Emission Factors'!A$2:F$3145,6,FALSE)))</f>
        <v>2.8606587043069134E-2</v>
      </c>
      <c r="M3355" s="56" t="s">
        <v>5572</v>
      </c>
      <c r="N3355" t="s">
        <v>5571</v>
      </c>
      <c r="O3355">
        <f t="shared" si="57"/>
        <v>1.1249988980742773</v>
      </c>
      <c r="P3355" t="s">
        <v>5572</v>
      </c>
    </row>
    <row r="3356" spans="1:16">
      <c r="A3356" s="54" t="s">
        <v>222</v>
      </c>
      <c r="B3356" s="54" t="s">
        <v>3029</v>
      </c>
      <c r="C3356" s="54" t="s">
        <v>4284</v>
      </c>
      <c r="D3356" s="54" t="s">
        <v>2887</v>
      </c>
      <c r="E3356" s="54" t="s">
        <v>4099</v>
      </c>
      <c r="F3356" s="54" t="s">
        <v>3690</v>
      </c>
      <c r="G3356" s="54">
        <v>2311020000</v>
      </c>
      <c r="H3356" s="54" t="s">
        <v>3695</v>
      </c>
      <c r="I3356" s="54" t="s">
        <v>3696</v>
      </c>
      <c r="J3356">
        <f>VLOOKUP(A3356,'County Acres Disturbed'!$A$2:$E$3146,5,FALSE)</f>
        <v>39.326568261376863</v>
      </c>
      <c r="K3356" s="55" t="s">
        <v>5571</v>
      </c>
      <c r="L3356">
        <f>IF(H3356="PM10-PRI",VLOOKUP(A3356,'County Emission Factors'!A$2:E$3145,5,FALSE),IF(H3356="PM10-FIL",VLOOKUP(A3356,'County Emission Factors'!A$2:E$3145,5,FALSE),VLOOKUP(A3356,'County Emission Factors'!A$2:F$3145,6,FALSE)))</f>
        <v>0.28606587043069132</v>
      </c>
      <c r="M3356" s="56" t="s">
        <v>5572</v>
      </c>
      <c r="N3356" t="s">
        <v>5571</v>
      </c>
      <c r="O3356">
        <f t="shared" si="57"/>
        <v>11.249988980742771</v>
      </c>
      <c r="P3356" t="s">
        <v>5572</v>
      </c>
    </row>
    <row r="3357" spans="1:16">
      <c r="A3357" s="54" t="s">
        <v>222</v>
      </c>
      <c r="B3357" s="54" t="s">
        <v>3029</v>
      </c>
      <c r="C3357" s="54" t="s">
        <v>4284</v>
      </c>
      <c r="D3357" s="54" t="s">
        <v>2887</v>
      </c>
      <c r="E3357" s="54" t="s">
        <v>4099</v>
      </c>
      <c r="F3357" s="54" t="s">
        <v>3690</v>
      </c>
      <c r="G3357" s="54">
        <v>2311020000</v>
      </c>
      <c r="H3357" s="54" t="s">
        <v>3697</v>
      </c>
      <c r="I3357" s="54" t="s">
        <v>3698</v>
      </c>
      <c r="J3357">
        <f>VLOOKUP(A3357,'County Acres Disturbed'!$A$2:$E$3146,5,FALSE)</f>
        <v>39.326568261376863</v>
      </c>
      <c r="K3357" s="55" t="s">
        <v>5571</v>
      </c>
      <c r="L3357">
        <f>IF(H3357="PM10-PRI",VLOOKUP(A3357,'County Emission Factors'!A$2:E$3145,5,FALSE),IF(H3357="PM10-FIL",VLOOKUP(A3357,'County Emission Factors'!A$2:E$3145,5,FALSE),VLOOKUP(A3357,'County Emission Factors'!A$2:F$3145,6,FALSE)))</f>
        <v>2.8606587043069134E-2</v>
      </c>
      <c r="M3357" s="56" t="s">
        <v>5572</v>
      </c>
      <c r="N3357" t="s">
        <v>5571</v>
      </c>
      <c r="O3357">
        <f t="shared" si="57"/>
        <v>1.1249988980742773</v>
      </c>
      <c r="P3357" t="s">
        <v>5572</v>
      </c>
    </row>
    <row r="3358" spans="1:16">
      <c r="A3358" s="54" t="s">
        <v>223</v>
      </c>
      <c r="B3358" s="54" t="s">
        <v>3029</v>
      </c>
      <c r="C3358" s="54" t="s">
        <v>4284</v>
      </c>
      <c r="D3358" s="54" t="s">
        <v>2888</v>
      </c>
      <c r="E3358" s="54" t="s">
        <v>3734</v>
      </c>
      <c r="F3358" s="54" t="s">
        <v>3690</v>
      </c>
      <c r="G3358" s="54">
        <v>2311020000</v>
      </c>
      <c r="H3358" s="54" t="s">
        <v>3691</v>
      </c>
      <c r="I3358" s="54" t="s">
        <v>3692</v>
      </c>
      <c r="J3358">
        <f>VLOOKUP(A3358,'County Acres Disturbed'!$A$2:$E$3146,5,FALSE)</f>
        <v>235.95940956826121</v>
      </c>
      <c r="K3358" s="55" t="s">
        <v>5571</v>
      </c>
      <c r="L3358">
        <f>IF(H3358="PM10-PRI",VLOOKUP(A3358,'County Emission Factors'!A$2:E$3145,5,FALSE),IF(H3358="PM10-FIL",VLOOKUP(A3358,'County Emission Factors'!A$2:E$3145,5,FALSE),VLOOKUP(A3358,'County Emission Factors'!A$2:F$3145,6,FALSE)))</f>
        <v>0.28606587043069132</v>
      </c>
      <c r="M3358" s="56" t="s">
        <v>5572</v>
      </c>
      <c r="N3358" t="s">
        <v>5571</v>
      </c>
      <c r="O3358">
        <f t="shared" si="57"/>
        <v>67.499933884456638</v>
      </c>
      <c r="P3358" t="s">
        <v>5572</v>
      </c>
    </row>
    <row r="3359" spans="1:16">
      <c r="A3359" s="54" t="s">
        <v>223</v>
      </c>
      <c r="B3359" s="54" t="s">
        <v>3029</v>
      </c>
      <c r="C3359" s="54" t="s">
        <v>4284</v>
      </c>
      <c r="D3359" s="54" t="s">
        <v>2888</v>
      </c>
      <c r="E3359" s="54" t="s">
        <v>3734</v>
      </c>
      <c r="F3359" s="54" t="s">
        <v>3690</v>
      </c>
      <c r="G3359" s="54">
        <v>2311020000</v>
      </c>
      <c r="H3359" s="54" t="s">
        <v>3693</v>
      </c>
      <c r="I3359" s="54" t="s">
        <v>3694</v>
      </c>
      <c r="J3359">
        <f>VLOOKUP(A3359,'County Acres Disturbed'!$A$2:$E$3146,5,FALSE)</f>
        <v>235.95940956826121</v>
      </c>
      <c r="K3359" s="55" t="s">
        <v>5571</v>
      </c>
      <c r="L3359">
        <f>IF(H3359="PM10-PRI",VLOOKUP(A3359,'County Emission Factors'!A$2:E$3145,5,FALSE),IF(H3359="PM10-FIL",VLOOKUP(A3359,'County Emission Factors'!A$2:E$3145,5,FALSE),VLOOKUP(A3359,'County Emission Factors'!A$2:F$3145,6,FALSE)))</f>
        <v>2.8606587043069134E-2</v>
      </c>
      <c r="M3359" s="56" t="s">
        <v>5572</v>
      </c>
      <c r="N3359" t="s">
        <v>5571</v>
      </c>
      <c r="O3359">
        <f t="shared" ref="O3359:O3422" si="58">L3359*J3359</f>
        <v>6.749993388445664</v>
      </c>
      <c r="P3359" t="s">
        <v>5572</v>
      </c>
    </row>
    <row r="3360" spans="1:16">
      <c r="A3360" s="54" t="s">
        <v>223</v>
      </c>
      <c r="B3360" s="54" t="s">
        <v>3029</v>
      </c>
      <c r="C3360" s="54" t="s">
        <v>4284</v>
      </c>
      <c r="D3360" s="54" t="s">
        <v>2888</v>
      </c>
      <c r="E3360" s="54" t="s">
        <v>3734</v>
      </c>
      <c r="F3360" s="54" t="s">
        <v>3690</v>
      </c>
      <c r="G3360" s="54">
        <v>2311020000</v>
      </c>
      <c r="H3360" s="54" t="s">
        <v>3695</v>
      </c>
      <c r="I3360" s="54" t="s">
        <v>3696</v>
      </c>
      <c r="J3360">
        <f>VLOOKUP(A3360,'County Acres Disturbed'!$A$2:$E$3146,5,FALSE)</f>
        <v>235.95940956826121</v>
      </c>
      <c r="K3360" s="55" t="s">
        <v>5571</v>
      </c>
      <c r="L3360">
        <f>IF(H3360="PM10-PRI",VLOOKUP(A3360,'County Emission Factors'!A$2:E$3145,5,FALSE),IF(H3360="PM10-FIL",VLOOKUP(A3360,'County Emission Factors'!A$2:E$3145,5,FALSE),VLOOKUP(A3360,'County Emission Factors'!A$2:F$3145,6,FALSE)))</f>
        <v>0.28606587043069132</v>
      </c>
      <c r="M3360" s="56" t="s">
        <v>5572</v>
      </c>
      <c r="N3360" t="s">
        <v>5571</v>
      </c>
      <c r="O3360">
        <f t="shared" si="58"/>
        <v>67.499933884456638</v>
      </c>
      <c r="P3360" t="s">
        <v>5572</v>
      </c>
    </row>
    <row r="3361" spans="1:16">
      <c r="A3361" s="54" t="s">
        <v>223</v>
      </c>
      <c r="B3361" s="54" t="s">
        <v>3029</v>
      </c>
      <c r="C3361" s="54" t="s">
        <v>4284</v>
      </c>
      <c r="D3361" s="54" t="s">
        <v>2888</v>
      </c>
      <c r="E3361" s="54" t="s">
        <v>3734</v>
      </c>
      <c r="F3361" s="54" t="s">
        <v>3690</v>
      </c>
      <c r="G3361" s="54">
        <v>2311020000</v>
      </c>
      <c r="H3361" s="54" t="s">
        <v>3697</v>
      </c>
      <c r="I3361" s="54" t="s">
        <v>3698</v>
      </c>
      <c r="J3361">
        <f>VLOOKUP(A3361,'County Acres Disturbed'!$A$2:$E$3146,5,FALSE)</f>
        <v>235.95940956826121</v>
      </c>
      <c r="K3361" s="55" t="s">
        <v>5571</v>
      </c>
      <c r="L3361">
        <f>IF(H3361="PM10-PRI",VLOOKUP(A3361,'County Emission Factors'!A$2:E$3145,5,FALSE),IF(H3361="PM10-FIL",VLOOKUP(A3361,'County Emission Factors'!A$2:E$3145,5,FALSE),VLOOKUP(A3361,'County Emission Factors'!A$2:F$3145,6,FALSE)))</f>
        <v>2.8606587043069134E-2</v>
      </c>
      <c r="M3361" s="56" t="s">
        <v>5572</v>
      </c>
      <c r="N3361" t="s">
        <v>5571</v>
      </c>
      <c r="O3361">
        <f t="shared" si="58"/>
        <v>6.749993388445664</v>
      </c>
      <c r="P3361" t="s">
        <v>5572</v>
      </c>
    </row>
    <row r="3362" spans="1:16">
      <c r="A3362" s="54" t="s">
        <v>224</v>
      </c>
      <c r="B3362" s="54" t="s">
        <v>3029</v>
      </c>
      <c r="C3362" s="54" t="s">
        <v>4284</v>
      </c>
      <c r="D3362" s="54" t="s">
        <v>2889</v>
      </c>
      <c r="E3362" s="54" t="s">
        <v>3834</v>
      </c>
      <c r="F3362" s="54" t="s">
        <v>3690</v>
      </c>
      <c r="G3362" s="54">
        <v>2311020000</v>
      </c>
      <c r="H3362" s="54" t="s">
        <v>3691</v>
      </c>
      <c r="I3362" s="54" t="s">
        <v>3692</v>
      </c>
      <c r="J3362">
        <f>VLOOKUP(A3362,'County Acres Disturbed'!$A$2:$E$3146,5,FALSE)</f>
        <v>1973.080914487349</v>
      </c>
      <c r="K3362" s="55" t="s">
        <v>5571</v>
      </c>
      <c r="L3362">
        <f>IF(H3362="PM10-PRI",VLOOKUP(A3362,'County Emission Factors'!A$2:E$3145,5,FALSE),IF(H3362="PM10-FIL",VLOOKUP(A3362,'County Emission Factors'!A$2:E$3145,5,FALSE),VLOOKUP(A3362,'County Emission Factors'!A$2:F$3145,6,FALSE)))</f>
        <v>0.28606587043069137</v>
      </c>
      <c r="M3362" s="56" t="s">
        <v>5572</v>
      </c>
      <c r="N3362" t="s">
        <v>5571</v>
      </c>
      <c r="O3362">
        <f t="shared" si="58"/>
        <v>564.43110923300799</v>
      </c>
      <c r="P3362" t="s">
        <v>5572</v>
      </c>
    </row>
    <row r="3363" spans="1:16">
      <c r="A3363" s="54" t="s">
        <v>224</v>
      </c>
      <c r="B3363" s="54" t="s">
        <v>3029</v>
      </c>
      <c r="C3363" s="54" t="s">
        <v>4284</v>
      </c>
      <c r="D3363" s="54" t="s">
        <v>2889</v>
      </c>
      <c r="E3363" s="54" t="s">
        <v>3834</v>
      </c>
      <c r="F3363" s="54" t="s">
        <v>3690</v>
      </c>
      <c r="G3363" s="54">
        <v>2311020000</v>
      </c>
      <c r="H3363" s="54" t="s">
        <v>3693</v>
      </c>
      <c r="I3363" s="54" t="s">
        <v>3694</v>
      </c>
      <c r="J3363">
        <f>VLOOKUP(A3363,'County Acres Disturbed'!$A$2:$E$3146,5,FALSE)</f>
        <v>1973.080914487349</v>
      </c>
      <c r="K3363" s="55" t="s">
        <v>5571</v>
      </c>
      <c r="L3363">
        <f>IF(H3363="PM10-PRI",VLOOKUP(A3363,'County Emission Factors'!A$2:E$3145,5,FALSE),IF(H3363="PM10-FIL",VLOOKUP(A3363,'County Emission Factors'!A$2:E$3145,5,FALSE),VLOOKUP(A3363,'County Emission Factors'!A$2:F$3145,6,FALSE)))</f>
        <v>2.8606587043069138E-2</v>
      </c>
      <c r="M3363" s="56" t="s">
        <v>5572</v>
      </c>
      <c r="N3363" t="s">
        <v>5571</v>
      </c>
      <c r="O3363">
        <f t="shared" si="58"/>
        <v>56.4431109233008</v>
      </c>
      <c r="P3363" t="s">
        <v>5572</v>
      </c>
    </row>
    <row r="3364" spans="1:16">
      <c r="A3364" s="54" t="s">
        <v>224</v>
      </c>
      <c r="B3364" s="54" t="s">
        <v>3029</v>
      </c>
      <c r="C3364" s="54" t="s">
        <v>4284</v>
      </c>
      <c r="D3364" s="54" t="s">
        <v>2889</v>
      </c>
      <c r="E3364" s="54" t="s">
        <v>3834</v>
      </c>
      <c r="F3364" s="54" t="s">
        <v>3690</v>
      </c>
      <c r="G3364" s="54">
        <v>2311020000</v>
      </c>
      <c r="H3364" s="54" t="s">
        <v>3695</v>
      </c>
      <c r="I3364" s="54" t="s">
        <v>3696</v>
      </c>
      <c r="J3364">
        <f>VLOOKUP(A3364,'County Acres Disturbed'!$A$2:$E$3146,5,FALSE)</f>
        <v>1973.080914487349</v>
      </c>
      <c r="K3364" s="55" t="s">
        <v>5571</v>
      </c>
      <c r="L3364">
        <f>IF(H3364="PM10-PRI",VLOOKUP(A3364,'County Emission Factors'!A$2:E$3145,5,FALSE),IF(H3364="PM10-FIL",VLOOKUP(A3364,'County Emission Factors'!A$2:E$3145,5,FALSE),VLOOKUP(A3364,'County Emission Factors'!A$2:F$3145,6,FALSE)))</f>
        <v>0.28606587043069137</v>
      </c>
      <c r="M3364" s="56" t="s">
        <v>5572</v>
      </c>
      <c r="N3364" t="s">
        <v>5571</v>
      </c>
      <c r="O3364">
        <f t="shared" si="58"/>
        <v>564.43110923300799</v>
      </c>
      <c r="P3364" t="s">
        <v>5572</v>
      </c>
    </row>
    <row r="3365" spans="1:16">
      <c r="A3365" s="54" t="s">
        <v>224</v>
      </c>
      <c r="B3365" s="54" t="s">
        <v>3029</v>
      </c>
      <c r="C3365" s="54" t="s">
        <v>4284</v>
      </c>
      <c r="D3365" s="54" t="s">
        <v>2889</v>
      </c>
      <c r="E3365" s="54" t="s">
        <v>3834</v>
      </c>
      <c r="F3365" s="54" t="s">
        <v>3690</v>
      </c>
      <c r="G3365" s="54">
        <v>2311020000</v>
      </c>
      <c r="H3365" s="54" t="s">
        <v>3697</v>
      </c>
      <c r="I3365" s="54" t="s">
        <v>3698</v>
      </c>
      <c r="J3365">
        <f>VLOOKUP(A3365,'County Acres Disturbed'!$A$2:$E$3146,5,FALSE)</f>
        <v>1973.080914487349</v>
      </c>
      <c r="K3365" s="55" t="s">
        <v>5571</v>
      </c>
      <c r="L3365">
        <f>IF(H3365="PM10-PRI",VLOOKUP(A3365,'County Emission Factors'!A$2:E$3145,5,FALSE),IF(H3365="PM10-FIL",VLOOKUP(A3365,'County Emission Factors'!A$2:E$3145,5,FALSE),VLOOKUP(A3365,'County Emission Factors'!A$2:F$3145,6,FALSE)))</f>
        <v>2.8606587043069138E-2</v>
      </c>
      <c r="M3365" s="56" t="s">
        <v>5572</v>
      </c>
      <c r="N3365" t="s">
        <v>5571</v>
      </c>
      <c r="O3365">
        <f t="shared" si="58"/>
        <v>56.4431109233008</v>
      </c>
      <c r="P3365" t="s">
        <v>5572</v>
      </c>
    </row>
    <row r="3366" spans="1:16">
      <c r="A3366" s="54" t="s">
        <v>2337</v>
      </c>
      <c r="B3366" s="54" t="s">
        <v>3029</v>
      </c>
      <c r="C3366" s="54" t="s">
        <v>4284</v>
      </c>
      <c r="D3366" s="54" t="s">
        <v>2890</v>
      </c>
      <c r="E3366" s="54" t="s">
        <v>4102</v>
      </c>
      <c r="F3366" s="54" t="s">
        <v>3690</v>
      </c>
      <c r="G3366" s="54">
        <v>2311020000</v>
      </c>
      <c r="H3366" s="54" t="s">
        <v>3691</v>
      </c>
      <c r="I3366" s="54" t="s">
        <v>3692</v>
      </c>
      <c r="J3366">
        <f>VLOOKUP(A3366,'County Acres Disturbed'!$A$2:$E$3146,5,FALSE)</f>
        <v>39.326568261376863</v>
      </c>
      <c r="K3366" s="55" t="s">
        <v>5571</v>
      </c>
      <c r="L3366">
        <f>IF(H3366="PM10-PRI",VLOOKUP(A3366,'County Emission Factors'!A$2:E$3145,5,FALSE),IF(H3366="PM10-FIL",VLOOKUP(A3366,'County Emission Factors'!A$2:E$3145,5,FALSE),VLOOKUP(A3366,'County Emission Factors'!A$2:F$3145,6,FALSE)))</f>
        <v>0.22005066956207023</v>
      </c>
      <c r="M3366" s="56" t="s">
        <v>5572</v>
      </c>
      <c r="N3366" t="s">
        <v>5571</v>
      </c>
      <c r="O3366">
        <f t="shared" si="58"/>
        <v>8.6538376774944386</v>
      </c>
      <c r="P3366" t="s">
        <v>5572</v>
      </c>
    </row>
    <row r="3367" spans="1:16">
      <c r="A3367" s="54" t="s">
        <v>2337</v>
      </c>
      <c r="B3367" s="54" t="s">
        <v>3029</v>
      </c>
      <c r="C3367" s="54" t="s">
        <v>4284</v>
      </c>
      <c r="D3367" s="54" t="s">
        <v>2890</v>
      </c>
      <c r="E3367" s="54" t="s">
        <v>4102</v>
      </c>
      <c r="F3367" s="54" t="s">
        <v>3690</v>
      </c>
      <c r="G3367" s="54">
        <v>2311020000</v>
      </c>
      <c r="H3367" s="54" t="s">
        <v>3693</v>
      </c>
      <c r="I3367" s="54" t="s">
        <v>3694</v>
      </c>
      <c r="J3367">
        <f>VLOOKUP(A3367,'County Acres Disturbed'!$A$2:$E$3146,5,FALSE)</f>
        <v>39.326568261376863</v>
      </c>
      <c r="K3367" s="55" t="s">
        <v>5571</v>
      </c>
      <c r="L3367">
        <f>IF(H3367="PM10-PRI",VLOOKUP(A3367,'County Emission Factors'!A$2:E$3145,5,FALSE),IF(H3367="PM10-FIL",VLOOKUP(A3367,'County Emission Factors'!A$2:E$3145,5,FALSE),VLOOKUP(A3367,'County Emission Factors'!A$2:F$3145,6,FALSE)))</f>
        <v>2.2005066956207023E-2</v>
      </c>
      <c r="M3367" s="56" t="s">
        <v>5572</v>
      </c>
      <c r="N3367" t="s">
        <v>5571</v>
      </c>
      <c r="O3367">
        <f t="shared" si="58"/>
        <v>0.86538376774944392</v>
      </c>
      <c r="P3367" t="s">
        <v>5572</v>
      </c>
    </row>
    <row r="3368" spans="1:16">
      <c r="A3368" s="54" t="s">
        <v>2337</v>
      </c>
      <c r="B3368" s="54" t="s">
        <v>3029</v>
      </c>
      <c r="C3368" s="54" t="s">
        <v>4284</v>
      </c>
      <c r="D3368" s="54" t="s">
        <v>2890</v>
      </c>
      <c r="E3368" s="54" t="s">
        <v>4102</v>
      </c>
      <c r="F3368" s="54" t="s">
        <v>3690</v>
      </c>
      <c r="G3368" s="54">
        <v>2311020000</v>
      </c>
      <c r="H3368" s="54" t="s">
        <v>3695</v>
      </c>
      <c r="I3368" s="54" t="s">
        <v>3696</v>
      </c>
      <c r="J3368">
        <f>VLOOKUP(A3368,'County Acres Disturbed'!$A$2:$E$3146,5,FALSE)</f>
        <v>39.326568261376863</v>
      </c>
      <c r="K3368" s="55" t="s">
        <v>5571</v>
      </c>
      <c r="L3368">
        <f>IF(H3368="PM10-PRI",VLOOKUP(A3368,'County Emission Factors'!A$2:E$3145,5,FALSE),IF(H3368="PM10-FIL",VLOOKUP(A3368,'County Emission Factors'!A$2:E$3145,5,FALSE),VLOOKUP(A3368,'County Emission Factors'!A$2:F$3145,6,FALSE)))</f>
        <v>0.22005066956207023</v>
      </c>
      <c r="M3368" s="56" t="s">
        <v>5572</v>
      </c>
      <c r="N3368" t="s">
        <v>5571</v>
      </c>
      <c r="O3368">
        <f t="shared" si="58"/>
        <v>8.6538376774944386</v>
      </c>
      <c r="P3368" t="s">
        <v>5572</v>
      </c>
    </row>
    <row r="3369" spans="1:16">
      <c r="A3369" s="54" t="s">
        <v>2337</v>
      </c>
      <c r="B3369" s="54" t="s">
        <v>3029</v>
      </c>
      <c r="C3369" s="54" t="s">
        <v>4284</v>
      </c>
      <c r="D3369" s="54" t="s">
        <v>2890</v>
      </c>
      <c r="E3369" s="54" t="s">
        <v>4102</v>
      </c>
      <c r="F3369" s="54" t="s">
        <v>3690</v>
      </c>
      <c r="G3369" s="54">
        <v>2311020000</v>
      </c>
      <c r="H3369" s="54" t="s">
        <v>3697</v>
      </c>
      <c r="I3369" s="54" t="s">
        <v>3698</v>
      </c>
      <c r="J3369">
        <f>VLOOKUP(A3369,'County Acres Disturbed'!$A$2:$E$3146,5,FALSE)</f>
        <v>39.326568261376863</v>
      </c>
      <c r="K3369" s="55" t="s">
        <v>5571</v>
      </c>
      <c r="L3369">
        <f>IF(H3369="PM10-PRI",VLOOKUP(A3369,'County Emission Factors'!A$2:E$3145,5,FALSE),IF(H3369="PM10-FIL",VLOOKUP(A3369,'County Emission Factors'!A$2:E$3145,5,FALSE),VLOOKUP(A3369,'County Emission Factors'!A$2:F$3145,6,FALSE)))</f>
        <v>2.2005066956207023E-2</v>
      </c>
      <c r="M3369" s="56" t="s">
        <v>5572</v>
      </c>
      <c r="N3369" t="s">
        <v>5571</v>
      </c>
      <c r="O3369">
        <f t="shared" si="58"/>
        <v>0.86538376774944392</v>
      </c>
      <c r="P3369" t="s">
        <v>5572</v>
      </c>
    </row>
    <row r="3370" spans="1:16">
      <c r="A3370" s="54" t="s">
        <v>225</v>
      </c>
      <c r="B3370" s="54" t="s">
        <v>3029</v>
      </c>
      <c r="C3370" s="54" t="s">
        <v>4284</v>
      </c>
      <c r="D3370" s="54" t="s">
        <v>2891</v>
      </c>
      <c r="E3370" s="54" t="s">
        <v>4303</v>
      </c>
      <c r="F3370" s="54" t="s">
        <v>3690</v>
      </c>
      <c r="G3370" s="54">
        <v>2311020000</v>
      </c>
      <c r="H3370" s="54" t="s">
        <v>3691</v>
      </c>
      <c r="I3370" s="54" t="s">
        <v>3692</v>
      </c>
      <c r="J3370">
        <f>VLOOKUP(A3370,'County Acres Disturbed'!$A$2:$E$3146,5,FALSE)</f>
        <v>39.326568261376863</v>
      </c>
      <c r="K3370" s="55" t="s">
        <v>5571</v>
      </c>
      <c r="L3370">
        <f>IF(H3370="PM10-PRI",VLOOKUP(A3370,'County Emission Factors'!A$2:E$3145,5,FALSE),IF(H3370="PM10-FIL",VLOOKUP(A3370,'County Emission Factors'!A$2:E$3145,5,FALSE),VLOOKUP(A3370,'County Emission Factors'!A$2:F$3145,6,FALSE)))</f>
        <v>0.2860658704306912</v>
      </c>
      <c r="M3370" s="56" t="s">
        <v>5572</v>
      </c>
      <c r="N3370" t="s">
        <v>5571</v>
      </c>
      <c r="O3370">
        <f t="shared" si="58"/>
        <v>11.249988980742767</v>
      </c>
      <c r="P3370" t="s">
        <v>5572</v>
      </c>
    </row>
    <row r="3371" spans="1:16">
      <c r="A3371" s="54" t="s">
        <v>225</v>
      </c>
      <c r="B3371" s="54" t="s">
        <v>3029</v>
      </c>
      <c r="C3371" s="54" t="s">
        <v>4284</v>
      </c>
      <c r="D3371" s="54" t="s">
        <v>2891</v>
      </c>
      <c r="E3371" s="54" t="s">
        <v>4303</v>
      </c>
      <c r="F3371" s="54" t="s">
        <v>3690</v>
      </c>
      <c r="G3371" s="54">
        <v>2311020000</v>
      </c>
      <c r="H3371" s="54" t="s">
        <v>3693</v>
      </c>
      <c r="I3371" s="54" t="s">
        <v>3694</v>
      </c>
      <c r="J3371">
        <f>VLOOKUP(A3371,'County Acres Disturbed'!$A$2:$E$3146,5,FALSE)</f>
        <v>39.326568261376863</v>
      </c>
      <c r="K3371" s="55" t="s">
        <v>5571</v>
      </c>
      <c r="L3371">
        <f>IF(H3371="PM10-PRI",VLOOKUP(A3371,'County Emission Factors'!A$2:E$3145,5,FALSE),IF(H3371="PM10-FIL",VLOOKUP(A3371,'County Emission Factors'!A$2:E$3145,5,FALSE),VLOOKUP(A3371,'County Emission Factors'!A$2:F$3145,6,FALSE)))</f>
        <v>2.860658704306912E-2</v>
      </c>
      <c r="M3371" s="56" t="s">
        <v>5572</v>
      </c>
      <c r="N3371" t="s">
        <v>5571</v>
      </c>
      <c r="O3371">
        <f t="shared" si="58"/>
        <v>1.1249988980742767</v>
      </c>
      <c r="P3371" t="s">
        <v>5572</v>
      </c>
    </row>
    <row r="3372" spans="1:16">
      <c r="A3372" s="54" t="s">
        <v>225</v>
      </c>
      <c r="B3372" s="54" t="s">
        <v>3029</v>
      </c>
      <c r="C3372" s="54" t="s">
        <v>4284</v>
      </c>
      <c r="D3372" s="54" t="s">
        <v>2891</v>
      </c>
      <c r="E3372" s="54" t="s">
        <v>4303</v>
      </c>
      <c r="F3372" s="54" t="s">
        <v>3690</v>
      </c>
      <c r="G3372" s="54">
        <v>2311020000</v>
      </c>
      <c r="H3372" s="54" t="s">
        <v>3695</v>
      </c>
      <c r="I3372" s="54" t="s">
        <v>3696</v>
      </c>
      <c r="J3372">
        <f>VLOOKUP(A3372,'County Acres Disturbed'!$A$2:$E$3146,5,FALSE)</f>
        <v>39.326568261376863</v>
      </c>
      <c r="K3372" s="55" t="s">
        <v>5571</v>
      </c>
      <c r="L3372">
        <f>IF(H3372="PM10-PRI",VLOOKUP(A3372,'County Emission Factors'!A$2:E$3145,5,FALSE),IF(H3372="PM10-FIL",VLOOKUP(A3372,'County Emission Factors'!A$2:E$3145,5,FALSE),VLOOKUP(A3372,'County Emission Factors'!A$2:F$3145,6,FALSE)))</f>
        <v>0.2860658704306912</v>
      </c>
      <c r="M3372" s="56" t="s">
        <v>5572</v>
      </c>
      <c r="N3372" t="s">
        <v>5571</v>
      </c>
      <c r="O3372">
        <f t="shared" si="58"/>
        <v>11.249988980742767</v>
      </c>
      <c r="P3372" t="s">
        <v>5572</v>
      </c>
    </row>
    <row r="3373" spans="1:16">
      <c r="A3373" s="54" t="s">
        <v>225</v>
      </c>
      <c r="B3373" s="54" t="s">
        <v>3029</v>
      </c>
      <c r="C3373" s="54" t="s">
        <v>4284</v>
      </c>
      <c r="D3373" s="54" t="s">
        <v>2891</v>
      </c>
      <c r="E3373" s="54" t="s">
        <v>4303</v>
      </c>
      <c r="F3373" s="54" t="s">
        <v>3690</v>
      </c>
      <c r="G3373" s="54">
        <v>2311020000</v>
      </c>
      <c r="H3373" s="54" t="s">
        <v>3697</v>
      </c>
      <c r="I3373" s="54" t="s">
        <v>3698</v>
      </c>
      <c r="J3373">
        <f>VLOOKUP(A3373,'County Acres Disturbed'!$A$2:$E$3146,5,FALSE)</f>
        <v>39.326568261376863</v>
      </c>
      <c r="K3373" s="55" t="s">
        <v>5571</v>
      </c>
      <c r="L3373">
        <f>IF(H3373="PM10-PRI",VLOOKUP(A3373,'County Emission Factors'!A$2:E$3145,5,FALSE),IF(H3373="PM10-FIL",VLOOKUP(A3373,'County Emission Factors'!A$2:E$3145,5,FALSE),VLOOKUP(A3373,'County Emission Factors'!A$2:F$3145,6,FALSE)))</f>
        <v>2.860658704306912E-2</v>
      </c>
      <c r="M3373" s="56" t="s">
        <v>5572</v>
      </c>
      <c r="N3373" t="s">
        <v>5571</v>
      </c>
      <c r="O3373">
        <f t="shared" si="58"/>
        <v>1.1249988980742767</v>
      </c>
      <c r="P3373" t="s">
        <v>5572</v>
      </c>
    </row>
    <row r="3374" spans="1:16">
      <c r="A3374" s="54" t="s">
        <v>226</v>
      </c>
      <c r="B3374" s="54" t="s">
        <v>3029</v>
      </c>
      <c r="C3374" s="54" t="s">
        <v>4284</v>
      </c>
      <c r="D3374" s="54" t="s">
        <v>2892</v>
      </c>
      <c r="E3374" s="54" t="s">
        <v>4304</v>
      </c>
      <c r="F3374" s="54" t="s">
        <v>3690</v>
      </c>
      <c r="G3374" s="54">
        <v>2311020000</v>
      </c>
      <c r="H3374" s="54" t="s">
        <v>3691</v>
      </c>
      <c r="I3374" s="54" t="s">
        <v>3692</v>
      </c>
      <c r="J3374">
        <f>VLOOKUP(A3374,'County Acres Disturbed'!$A$2:$E$3146,5,FALSE)</f>
        <v>235.95940956826121</v>
      </c>
      <c r="K3374" s="55" t="s">
        <v>5571</v>
      </c>
      <c r="L3374">
        <f>IF(H3374="PM10-PRI",VLOOKUP(A3374,'County Emission Factors'!A$2:E$3145,5,FALSE),IF(H3374="PM10-FIL",VLOOKUP(A3374,'County Emission Factors'!A$2:E$3145,5,FALSE),VLOOKUP(A3374,'County Emission Factors'!A$2:F$3145,6,FALSE)))</f>
        <v>0.15869038670341604</v>
      </c>
      <c r="M3374" s="56" t="s">
        <v>5572</v>
      </c>
      <c r="N3374" t="s">
        <v>5571</v>
      </c>
      <c r="O3374">
        <f t="shared" si="58"/>
        <v>37.444489950697097</v>
      </c>
      <c r="P3374" t="s">
        <v>5572</v>
      </c>
    </row>
    <row r="3375" spans="1:16">
      <c r="A3375" s="54" t="s">
        <v>226</v>
      </c>
      <c r="B3375" s="54" t="s">
        <v>3029</v>
      </c>
      <c r="C3375" s="54" t="s">
        <v>4284</v>
      </c>
      <c r="D3375" s="54" t="s">
        <v>2892</v>
      </c>
      <c r="E3375" s="54" t="s">
        <v>4304</v>
      </c>
      <c r="F3375" s="54" t="s">
        <v>3690</v>
      </c>
      <c r="G3375" s="54">
        <v>2311020000</v>
      </c>
      <c r="H3375" s="54" t="s">
        <v>3693</v>
      </c>
      <c r="I3375" s="54" t="s">
        <v>3694</v>
      </c>
      <c r="J3375">
        <f>VLOOKUP(A3375,'County Acres Disturbed'!$A$2:$E$3146,5,FALSE)</f>
        <v>235.95940956826121</v>
      </c>
      <c r="K3375" s="55" t="s">
        <v>5571</v>
      </c>
      <c r="L3375">
        <f>IF(H3375="PM10-PRI",VLOOKUP(A3375,'County Emission Factors'!A$2:E$3145,5,FALSE),IF(H3375="PM10-FIL",VLOOKUP(A3375,'County Emission Factors'!A$2:E$3145,5,FALSE),VLOOKUP(A3375,'County Emission Factors'!A$2:F$3145,6,FALSE)))</f>
        <v>1.5869038670341604E-2</v>
      </c>
      <c r="M3375" s="56" t="s">
        <v>5572</v>
      </c>
      <c r="N3375" t="s">
        <v>5571</v>
      </c>
      <c r="O3375">
        <f t="shared" si="58"/>
        <v>3.7444489950697095</v>
      </c>
      <c r="P3375" t="s">
        <v>5572</v>
      </c>
    </row>
    <row r="3376" spans="1:16">
      <c r="A3376" s="54" t="s">
        <v>226</v>
      </c>
      <c r="B3376" s="54" t="s">
        <v>3029</v>
      </c>
      <c r="C3376" s="54" t="s">
        <v>4284</v>
      </c>
      <c r="D3376" s="54" t="s">
        <v>2892</v>
      </c>
      <c r="E3376" s="54" t="s">
        <v>4304</v>
      </c>
      <c r="F3376" s="54" t="s">
        <v>3690</v>
      </c>
      <c r="G3376" s="54">
        <v>2311020000</v>
      </c>
      <c r="H3376" s="54" t="s">
        <v>3695</v>
      </c>
      <c r="I3376" s="54" t="s">
        <v>3696</v>
      </c>
      <c r="J3376">
        <f>VLOOKUP(A3376,'County Acres Disturbed'!$A$2:$E$3146,5,FALSE)</f>
        <v>235.95940956826121</v>
      </c>
      <c r="K3376" s="55" t="s">
        <v>5571</v>
      </c>
      <c r="L3376">
        <f>IF(H3376="PM10-PRI",VLOOKUP(A3376,'County Emission Factors'!A$2:E$3145,5,FALSE),IF(H3376="PM10-FIL",VLOOKUP(A3376,'County Emission Factors'!A$2:E$3145,5,FALSE),VLOOKUP(A3376,'County Emission Factors'!A$2:F$3145,6,FALSE)))</f>
        <v>0.15869038670341604</v>
      </c>
      <c r="M3376" s="56" t="s">
        <v>5572</v>
      </c>
      <c r="N3376" t="s">
        <v>5571</v>
      </c>
      <c r="O3376">
        <f t="shared" si="58"/>
        <v>37.444489950697097</v>
      </c>
      <c r="P3376" t="s">
        <v>5572</v>
      </c>
    </row>
    <row r="3377" spans="1:16">
      <c r="A3377" s="54" t="s">
        <v>226</v>
      </c>
      <c r="B3377" s="54" t="s">
        <v>3029</v>
      </c>
      <c r="C3377" s="54" t="s">
        <v>4284</v>
      </c>
      <c r="D3377" s="54" t="s">
        <v>2892</v>
      </c>
      <c r="E3377" s="54" t="s">
        <v>4304</v>
      </c>
      <c r="F3377" s="54" t="s">
        <v>3690</v>
      </c>
      <c r="G3377" s="54">
        <v>2311020000</v>
      </c>
      <c r="H3377" s="54" t="s">
        <v>3697</v>
      </c>
      <c r="I3377" s="54" t="s">
        <v>3698</v>
      </c>
      <c r="J3377">
        <f>VLOOKUP(A3377,'County Acres Disturbed'!$A$2:$E$3146,5,FALSE)</f>
        <v>235.95940956826121</v>
      </c>
      <c r="K3377" s="55" t="s">
        <v>5571</v>
      </c>
      <c r="L3377">
        <f>IF(H3377="PM10-PRI",VLOOKUP(A3377,'County Emission Factors'!A$2:E$3145,5,FALSE),IF(H3377="PM10-FIL",VLOOKUP(A3377,'County Emission Factors'!A$2:E$3145,5,FALSE),VLOOKUP(A3377,'County Emission Factors'!A$2:F$3145,6,FALSE)))</f>
        <v>1.5869038670341604E-2</v>
      </c>
      <c r="M3377" s="56" t="s">
        <v>5572</v>
      </c>
      <c r="N3377" t="s">
        <v>5571</v>
      </c>
      <c r="O3377">
        <f t="shared" si="58"/>
        <v>3.7444489950697095</v>
      </c>
      <c r="P3377" t="s">
        <v>5572</v>
      </c>
    </row>
    <row r="3378" spans="1:16">
      <c r="A3378" s="54" t="s">
        <v>227</v>
      </c>
      <c r="B3378" s="54" t="s">
        <v>3029</v>
      </c>
      <c r="C3378" s="54" t="s">
        <v>4284</v>
      </c>
      <c r="D3378" s="54" t="s">
        <v>2893</v>
      </c>
      <c r="E3378" s="54" t="s">
        <v>3738</v>
      </c>
      <c r="F3378" s="54" t="s">
        <v>3690</v>
      </c>
      <c r="G3378" s="54">
        <v>2311020000</v>
      </c>
      <c r="H3378" s="54" t="s">
        <v>3691</v>
      </c>
      <c r="I3378" s="54" t="s">
        <v>3692</v>
      </c>
      <c r="J3378">
        <f>VLOOKUP(A3378,'County Acres Disturbed'!$A$2:$E$3146,5,FALSE)</f>
        <v>452.49322305576544</v>
      </c>
      <c r="K3378" s="55" t="s">
        <v>5571</v>
      </c>
      <c r="L3378">
        <f>IF(H3378="PM10-PRI",VLOOKUP(A3378,'County Emission Factors'!A$2:E$3145,5,FALSE),IF(H3378="PM10-FIL",VLOOKUP(A3378,'County Emission Factors'!A$2:E$3145,5,FALSE),VLOOKUP(A3378,'County Emission Factors'!A$2:F$3145,6,FALSE)))</f>
        <v>0.28606587043069126</v>
      </c>
      <c r="M3378" s="56" t="s">
        <v>5572</v>
      </c>
      <c r="N3378" t="s">
        <v>5571</v>
      </c>
      <c r="O3378">
        <f t="shared" si="58"/>
        <v>129.44286771743649</v>
      </c>
      <c r="P3378" t="s">
        <v>5572</v>
      </c>
    </row>
    <row r="3379" spans="1:16">
      <c r="A3379" s="54" t="s">
        <v>227</v>
      </c>
      <c r="B3379" s="54" t="s">
        <v>3029</v>
      </c>
      <c r="C3379" s="54" t="s">
        <v>4284</v>
      </c>
      <c r="D3379" s="54" t="s">
        <v>2893</v>
      </c>
      <c r="E3379" s="54" t="s">
        <v>3738</v>
      </c>
      <c r="F3379" s="54" t="s">
        <v>3690</v>
      </c>
      <c r="G3379" s="54">
        <v>2311020000</v>
      </c>
      <c r="H3379" s="54" t="s">
        <v>3693</v>
      </c>
      <c r="I3379" s="54" t="s">
        <v>3694</v>
      </c>
      <c r="J3379">
        <f>VLOOKUP(A3379,'County Acres Disturbed'!$A$2:$E$3146,5,FALSE)</f>
        <v>452.49322305576544</v>
      </c>
      <c r="K3379" s="55" t="s">
        <v>5571</v>
      </c>
      <c r="L3379">
        <f>IF(H3379="PM10-PRI",VLOOKUP(A3379,'County Emission Factors'!A$2:E$3145,5,FALSE),IF(H3379="PM10-FIL",VLOOKUP(A3379,'County Emission Factors'!A$2:E$3145,5,FALSE),VLOOKUP(A3379,'County Emission Factors'!A$2:F$3145,6,FALSE)))</f>
        <v>2.8606587043069127E-2</v>
      </c>
      <c r="M3379" s="56" t="s">
        <v>5572</v>
      </c>
      <c r="N3379" t="s">
        <v>5571</v>
      </c>
      <c r="O3379">
        <f t="shared" si="58"/>
        <v>12.944286771743649</v>
      </c>
      <c r="P3379" t="s">
        <v>5572</v>
      </c>
    </row>
    <row r="3380" spans="1:16">
      <c r="A3380" s="54" t="s">
        <v>227</v>
      </c>
      <c r="B3380" s="54" t="s">
        <v>3029</v>
      </c>
      <c r="C3380" s="54" t="s">
        <v>4284</v>
      </c>
      <c r="D3380" s="54" t="s">
        <v>2893</v>
      </c>
      <c r="E3380" s="54" t="s">
        <v>3738</v>
      </c>
      <c r="F3380" s="54" t="s">
        <v>3690</v>
      </c>
      <c r="G3380" s="54">
        <v>2311020000</v>
      </c>
      <c r="H3380" s="54" t="s">
        <v>3695</v>
      </c>
      <c r="I3380" s="54" t="s">
        <v>3696</v>
      </c>
      <c r="J3380">
        <f>VLOOKUP(A3380,'County Acres Disturbed'!$A$2:$E$3146,5,FALSE)</f>
        <v>452.49322305576544</v>
      </c>
      <c r="K3380" s="55" t="s">
        <v>5571</v>
      </c>
      <c r="L3380">
        <f>IF(H3380="PM10-PRI",VLOOKUP(A3380,'County Emission Factors'!A$2:E$3145,5,FALSE),IF(H3380="PM10-FIL",VLOOKUP(A3380,'County Emission Factors'!A$2:E$3145,5,FALSE),VLOOKUP(A3380,'County Emission Factors'!A$2:F$3145,6,FALSE)))</f>
        <v>0.28606587043069126</v>
      </c>
      <c r="M3380" s="56" t="s">
        <v>5572</v>
      </c>
      <c r="N3380" t="s">
        <v>5571</v>
      </c>
      <c r="O3380">
        <f t="shared" si="58"/>
        <v>129.44286771743649</v>
      </c>
      <c r="P3380" t="s">
        <v>5572</v>
      </c>
    </row>
    <row r="3381" spans="1:16">
      <c r="A3381" s="54" t="s">
        <v>227</v>
      </c>
      <c r="B3381" s="54" t="s">
        <v>3029</v>
      </c>
      <c r="C3381" s="54" t="s">
        <v>4284</v>
      </c>
      <c r="D3381" s="54" t="s">
        <v>2893</v>
      </c>
      <c r="E3381" s="54" t="s">
        <v>3738</v>
      </c>
      <c r="F3381" s="54" t="s">
        <v>3690</v>
      </c>
      <c r="G3381" s="54">
        <v>2311020000</v>
      </c>
      <c r="H3381" s="54" t="s">
        <v>3697</v>
      </c>
      <c r="I3381" s="54" t="s">
        <v>3698</v>
      </c>
      <c r="J3381">
        <f>VLOOKUP(A3381,'County Acres Disturbed'!$A$2:$E$3146,5,FALSE)</f>
        <v>452.49322305576544</v>
      </c>
      <c r="K3381" s="55" t="s">
        <v>5571</v>
      </c>
      <c r="L3381">
        <f>IF(H3381="PM10-PRI",VLOOKUP(A3381,'County Emission Factors'!A$2:E$3145,5,FALSE),IF(H3381="PM10-FIL",VLOOKUP(A3381,'County Emission Factors'!A$2:E$3145,5,FALSE),VLOOKUP(A3381,'County Emission Factors'!A$2:F$3145,6,FALSE)))</f>
        <v>2.8606587043069127E-2</v>
      </c>
      <c r="M3381" s="56" t="s">
        <v>5572</v>
      </c>
      <c r="N3381" t="s">
        <v>5571</v>
      </c>
      <c r="O3381">
        <f t="shared" si="58"/>
        <v>12.944286771743649</v>
      </c>
      <c r="P3381" t="s">
        <v>5572</v>
      </c>
    </row>
    <row r="3382" spans="1:16">
      <c r="A3382" s="54" t="s">
        <v>228</v>
      </c>
      <c r="B3382" s="54" t="s">
        <v>3029</v>
      </c>
      <c r="C3382" s="54" t="s">
        <v>4284</v>
      </c>
      <c r="D3382" s="54" t="s">
        <v>2894</v>
      </c>
      <c r="E3382" s="54" t="s">
        <v>4305</v>
      </c>
      <c r="F3382" s="54" t="s">
        <v>3690</v>
      </c>
      <c r="G3382" s="54">
        <v>2311020000</v>
      </c>
      <c r="H3382" s="54" t="s">
        <v>3691</v>
      </c>
      <c r="I3382" s="54" t="s">
        <v>3692</v>
      </c>
      <c r="J3382">
        <f>VLOOKUP(A3382,'County Acres Disturbed'!$A$2:$E$3146,5,FALSE)</f>
        <v>4004.0388691329936</v>
      </c>
      <c r="K3382" s="55" t="s">
        <v>5571</v>
      </c>
      <c r="L3382">
        <f>IF(H3382="PM10-PRI",VLOOKUP(A3382,'County Emission Factors'!A$2:E$3145,5,FALSE),IF(H3382="PM10-FIL",VLOOKUP(A3382,'County Emission Factors'!A$2:E$3145,5,FALSE),VLOOKUP(A3382,'County Emission Factors'!A$2:F$3145,6,FALSE)))</f>
        <v>0.2860658704306912</v>
      </c>
      <c r="M3382" s="56" t="s">
        <v>5572</v>
      </c>
      <c r="N3382" t="s">
        <v>5571</v>
      </c>
      <c r="O3382">
        <f t="shared" si="58"/>
        <v>1145.4188643368502</v>
      </c>
      <c r="P3382" t="s">
        <v>5572</v>
      </c>
    </row>
    <row r="3383" spans="1:16">
      <c r="A3383" s="54" t="s">
        <v>228</v>
      </c>
      <c r="B3383" s="54" t="s">
        <v>3029</v>
      </c>
      <c r="C3383" s="54" t="s">
        <v>4284</v>
      </c>
      <c r="D3383" s="54" t="s">
        <v>2894</v>
      </c>
      <c r="E3383" s="54" t="s">
        <v>4305</v>
      </c>
      <c r="F3383" s="54" t="s">
        <v>3690</v>
      </c>
      <c r="G3383" s="54">
        <v>2311020000</v>
      </c>
      <c r="H3383" s="54" t="s">
        <v>3693</v>
      </c>
      <c r="I3383" s="54" t="s">
        <v>3694</v>
      </c>
      <c r="J3383">
        <f>VLOOKUP(A3383,'County Acres Disturbed'!$A$2:$E$3146,5,FALSE)</f>
        <v>4004.0388691329936</v>
      </c>
      <c r="K3383" s="55" t="s">
        <v>5571</v>
      </c>
      <c r="L3383">
        <f>IF(H3383="PM10-PRI",VLOOKUP(A3383,'County Emission Factors'!A$2:E$3145,5,FALSE),IF(H3383="PM10-FIL",VLOOKUP(A3383,'County Emission Factors'!A$2:E$3145,5,FALSE),VLOOKUP(A3383,'County Emission Factors'!A$2:F$3145,6,FALSE)))</f>
        <v>2.860658704306912E-2</v>
      </c>
      <c r="M3383" s="56" t="s">
        <v>5572</v>
      </c>
      <c r="N3383" t="s">
        <v>5571</v>
      </c>
      <c r="O3383">
        <f t="shared" si="58"/>
        <v>114.54188643368502</v>
      </c>
      <c r="P3383" t="s">
        <v>5572</v>
      </c>
    </row>
    <row r="3384" spans="1:16">
      <c r="A3384" s="54" t="s">
        <v>228</v>
      </c>
      <c r="B3384" s="54" t="s">
        <v>3029</v>
      </c>
      <c r="C3384" s="54" t="s">
        <v>4284</v>
      </c>
      <c r="D3384" s="54" t="s">
        <v>2894</v>
      </c>
      <c r="E3384" s="54" t="s">
        <v>4305</v>
      </c>
      <c r="F3384" s="54" t="s">
        <v>3690</v>
      </c>
      <c r="G3384" s="54">
        <v>2311020000</v>
      </c>
      <c r="H3384" s="54" t="s">
        <v>3695</v>
      </c>
      <c r="I3384" s="54" t="s">
        <v>3696</v>
      </c>
      <c r="J3384">
        <f>VLOOKUP(A3384,'County Acres Disturbed'!$A$2:$E$3146,5,FALSE)</f>
        <v>4004.0388691329936</v>
      </c>
      <c r="K3384" s="55" t="s">
        <v>5571</v>
      </c>
      <c r="L3384">
        <f>IF(H3384="PM10-PRI",VLOOKUP(A3384,'County Emission Factors'!A$2:E$3145,5,FALSE),IF(H3384="PM10-FIL",VLOOKUP(A3384,'County Emission Factors'!A$2:E$3145,5,FALSE),VLOOKUP(A3384,'County Emission Factors'!A$2:F$3145,6,FALSE)))</f>
        <v>0.2860658704306912</v>
      </c>
      <c r="M3384" s="56" t="s">
        <v>5572</v>
      </c>
      <c r="N3384" t="s">
        <v>5571</v>
      </c>
      <c r="O3384">
        <f t="shared" si="58"/>
        <v>1145.4188643368502</v>
      </c>
      <c r="P3384" t="s">
        <v>5572</v>
      </c>
    </row>
    <row r="3385" spans="1:16">
      <c r="A3385" s="54" t="s">
        <v>228</v>
      </c>
      <c r="B3385" s="54" t="s">
        <v>3029</v>
      </c>
      <c r="C3385" s="54" t="s">
        <v>4284</v>
      </c>
      <c r="D3385" s="54" t="s">
        <v>2894</v>
      </c>
      <c r="E3385" s="54" t="s">
        <v>4305</v>
      </c>
      <c r="F3385" s="54" t="s">
        <v>3690</v>
      </c>
      <c r="G3385" s="54">
        <v>2311020000</v>
      </c>
      <c r="H3385" s="54" t="s">
        <v>3697</v>
      </c>
      <c r="I3385" s="54" t="s">
        <v>3698</v>
      </c>
      <c r="J3385">
        <f>VLOOKUP(A3385,'County Acres Disturbed'!$A$2:$E$3146,5,FALSE)</f>
        <v>4004.0388691329936</v>
      </c>
      <c r="K3385" s="55" t="s">
        <v>5571</v>
      </c>
      <c r="L3385">
        <f>IF(H3385="PM10-PRI",VLOOKUP(A3385,'County Emission Factors'!A$2:E$3145,5,FALSE),IF(H3385="PM10-FIL",VLOOKUP(A3385,'County Emission Factors'!A$2:E$3145,5,FALSE),VLOOKUP(A3385,'County Emission Factors'!A$2:F$3145,6,FALSE)))</f>
        <v>2.860658704306912E-2</v>
      </c>
      <c r="M3385" s="56" t="s">
        <v>5572</v>
      </c>
      <c r="N3385" t="s">
        <v>5571</v>
      </c>
      <c r="O3385">
        <f t="shared" si="58"/>
        <v>114.54188643368502</v>
      </c>
      <c r="P3385" t="s">
        <v>5572</v>
      </c>
    </row>
    <row r="3386" spans="1:16">
      <c r="A3386" s="54" t="s">
        <v>2338</v>
      </c>
      <c r="B3386" s="54" t="s">
        <v>3029</v>
      </c>
      <c r="C3386" s="54" t="s">
        <v>4284</v>
      </c>
      <c r="D3386" s="54" t="s">
        <v>2895</v>
      </c>
      <c r="E3386" s="54" t="s">
        <v>4306</v>
      </c>
      <c r="F3386" s="54" t="s">
        <v>3690</v>
      </c>
      <c r="G3386" s="54">
        <v>2311020000</v>
      </c>
      <c r="H3386" s="54" t="s">
        <v>3691</v>
      </c>
      <c r="I3386" s="54" t="s">
        <v>3692</v>
      </c>
      <c r="J3386">
        <f>VLOOKUP(A3386,'County Acres Disturbed'!$A$2:$E$3146,5,FALSE)</f>
        <v>0</v>
      </c>
      <c r="K3386" s="55" t="s">
        <v>5571</v>
      </c>
      <c r="L3386">
        <f>IF(H3386="PM10-PRI",VLOOKUP(A3386,'County Emission Factors'!A$2:E$3145,5,FALSE),IF(H3386="PM10-FIL",VLOOKUP(A3386,'County Emission Factors'!A$2:E$3145,5,FALSE),VLOOKUP(A3386,'County Emission Factors'!A$2:F$3145,6,FALSE)))</f>
        <v>0.28606587043069126</v>
      </c>
      <c r="M3386" s="56" t="s">
        <v>5572</v>
      </c>
      <c r="N3386" t="s">
        <v>5571</v>
      </c>
      <c r="O3386">
        <f t="shared" si="58"/>
        <v>0</v>
      </c>
      <c r="P3386" t="s">
        <v>5572</v>
      </c>
    </row>
    <row r="3387" spans="1:16">
      <c r="A3387" s="54" t="s">
        <v>2338</v>
      </c>
      <c r="B3387" s="54" t="s">
        <v>3029</v>
      </c>
      <c r="C3387" s="54" t="s">
        <v>4284</v>
      </c>
      <c r="D3387" s="54" t="s">
        <v>2895</v>
      </c>
      <c r="E3387" s="54" t="s">
        <v>4306</v>
      </c>
      <c r="F3387" s="54" t="s">
        <v>3690</v>
      </c>
      <c r="G3387" s="54">
        <v>2311020000</v>
      </c>
      <c r="H3387" s="54" t="s">
        <v>3693</v>
      </c>
      <c r="I3387" s="54" t="s">
        <v>3694</v>
      </c>
      <c r="J3387">
        <f>VLOOKUP(A3387,'County Acres Disturbed'!$A$2:$E$3146,5,FALSE)</f>
        <v>0</v>
      </c>
      <c r="K3387" s="55" t="s">
        <v>5571</v>
      </c>
      <c r="L3387">
        <f>IF(H3387="PM10-PRI",VLOOKUP(A3387,'County Emission Factors'!A$2:E$3145,5,FALSE),IF(H3387="PM10-FIL",VLOOKUP(A3387,'County Emission Factors'!A$2:E$3145,5,FALSE),VLOOKUP(A3387,'County Emission Factors'!A$2:F$3145,6,FALSE)))</f>
        <v>2.8606587043069127E-2</v>
      </c>
      <c r="M3387" s="56" t="s">
        <v>5572</v>
      </c>
      <c r="N3387" t="s">
        <v>5571</v>
      </c>
      <c r="O3387">
        <f t="shared" si="58"/>
        <v>0</v>
      </c>
      <c r="P3387" t="s">
        <v>5572</v>
      </c>
    </row>
    <row r="3388" spans="1:16">
      <c r="A3388" s="54" t="s">
        <v>2338</v>
      </c>
      <c r="B3388" s="54" t="s">
        <v>3029</v>
      </c>
      <c r="C3388" s="54" t="s">
        <v>4284</v>
      </c>
      <c r="D3388" s="54" t="s">
        <v>2895</v>
      </c>
      <c r="E3388" s="54" t="s">
        <v>4306</v>
      </c>
      <c r="F3388" s="54" t="s">
        <v>3690</v>
      </c>
      <c r="G3388" s="54">
        <v>2311020000</v>
      </c>
      <c r="H3388" s="54" t="s">
        <v>3695</v>
      </c>
      <c r="I3388" s="54" t="s">
        <v>3696</v>
      </c>
      <c r="J3388">
        <f>VLOOKUP(A3388,'County Acres Disturbed'!$A$2:$E$3146,5,FALSE)</f>
        <v>0</v>
      </c>
      <c r="K3388" s="55" t="s">
        <v>5571</v>
      </c>
      <c r="L3388">
        <f>IF(H3388="PM10-PRI",VLOOKUP(A3388,'County Emission Factors'!A$2:E$3145,5,FALSE),IF(H3388="PM10-FIL",VLOOKUP(A3388,'County Emission Factors'!A$2:E$3145,5,FALSE),VLOOKUP(A3388,'County Emission Factors'!A$2:F$3145,6,FALSE)))</f>
        <v>0.28606587043069126</v>
      </c>
      <c r="M3388" s="56" t="s">
        <v>5572</v>
      </c>
      <c r="N3388" t="s">
        <v>5571</v>
      </c>
      <c r="O3388">
        <f t="shared" si="58"/>
        <v>0</v>
      </c>
      <c r="P3388" t="s">
        <v>5572</v>
      </c>
    </row>
    <row r="3389" spans="1:16">
      <c r="A3389" s="54" t="s">
        <v>2338</v>
      </c>
      <c r="B3389" s="54" t="s">
        <v>3029</v>
      </c>
      <c r="C3389" s="54" t="s">
        <v>4284</v>
      </c>
      <c r="D3389" s="54" t="s">
        <v>2895</v>
      </c>
      <c r="E3389" s="54" t="s">
        <v>4306</v>
      </c>
      <c r="F3389" s="54" t="s">
        <v>3690</v>
      </c>
      <c r="G3389" s="54">
        <v>2311020000</v>
      </c>
      <c r="H3389" s="54" t="s">
        <v>3697</v>
      </c>
      <c r="I3389" s="54" t="s">
        <v>3698</v>
      </c>
      <c r="J3389">
        <f>VLOOKUP(A3389,'County Acres Disturbed'!$A$2:$E$3146,5,FALSE)</f>
        <v>0</v>
      </c>
      <c r="K3389" s="55" t="s">
        <v>5571</v>
      </c>
      <c r="L3389">
        <f>IF(H3389="PM10-PRI",VLOOKUP(A3389,'County Emission Factors'!A$2:E$3145,5,FALSE),IF(H3389="PM10-FIL",VLOOKUP(A3389,'County Emission Factors'!A$2:E$3145,5,FALSE),VLOOKUP(A3389,'County Emission Factors'!A$2:F$3145,6,FALSE)))</f>
        <v>2.8606587043069127E-2</v>
      </c>
      <c r="M3389" s="56" t="s">
        <v>5572</v>
      </c>
      <c r="N3389" t="s">
        <v>5571</v>
      </c>
      <c r="O3389">
        <f t="shared" si="58"/>
        <v>0</v>
      </c>
      <c r="P3389" t="s">
        <v>5572</v>
      </c>
    </row>
    <row r="3390" spans="1:16">
      <c r="A3390" s="54" t="s">
        <v>229</v>
      </c>
      <c r="B3390" s="54" t="s">
        <v>3029</v>
      </c>
      <c r="C3390" s="54" t="s">
        <v>4284</v>
      </c>
      <c r="D3390" s="54" t="s">
        <v>2896</v>
      </c>
      <c r="E3390" s="54" t="s">
        <v>4307</v>
      </c>
      <c r="F3390" s="54" t="s">
        <v>3690</v>
      </c>
      <c r="G3390" s="54">
        <v>2311020000</v>
      </c>
      <c r="H3390" s="54" t="s">
        <v>3691</v>
      </c>
      <c r="I3390" s="54" t="s">
        <v>3692</v>
      </c>
      <c r="J3390">
        <f>VLOOKUP(A3390,'County Acres Disturbed'!$A$2:$E$3146,5,FALSE)</f>
        <v>39.326568261376863</v>
      </c>
      <c r="K3390" s="55" t="s">
        <v>5571</v>
      </c>
      <c r="L3390">
        <f>IF(H3390="PM10-PRI",VLOOKUP(A3390,'County Emission Factors'!A$2:E$3145,5,FALSE),IF(H3390="PM10-FIL",VLOOKUP(A3390,'County Emission Factors'!A$2:E$3145,5,FALSE),VLOOKUP(A3390,'County Emission Factors'!A$2:F$3145,6,FALSE)))</f>
        <v>0.2860658704306912</v>
      </c>
      <c r="M3390" s="56" t="s">
        <v>5572</v>
      </c>
      <c r="N3390" t="s">
        <v>5571</v>
      </c>
      <c r="O3390">
        <f t="shared" si="58"/>
        <v>11.249988980742767</v>
      </c>
      <c r="P3390" t="s">
        <v>5572</v>
      </c>
    </row>
    <row r="3391" spans="1:16">
      <c r="A3391" s="54" t="s">
        <v>229</v>
      </c>
      <c r="B3391" s="54" t="s">
        <v>3029</v>
      </c>
      <c r="C3391" s="54" t="s">
        <v>4284</v>
      </c>
      <c r="D3391" s="54" t="s">
        <v>2896</v>
      </c>
      <c r="E3391" s="54" t="s">
        <v>4307</v>
      </c>
      <c r="F3391" s="54" t="s">
        <v>3690</v>
      </c>
      <c r="G3391" s="54">
        <v>2311020000</v>
      </c>
      <c r="H3391" s="54" t="s">
        <v>3693</v>
      </c>
      <c r="I3391" s="54" t="s">
        <v>3694</v>
      </c>
      <c r="J3391">
        <f>VLOOKUP(A3391,'County Acres Disturbed'!$A$2:$E$3146,5,FALSE)</f>
        <v>39.326568261376863</v>
      </c>
      <c r="K3391" s="55" t="s">
        <v>5571</v>
      </c>
      <c r="L3391">
        <f>IF(H3391="PM10-PRI",VLOOKUP(A3391,'County Emission Factors'!A$2:E$3145,5,FALSE),IF(H3391="PM10-FIL",VLOOKUP(A3391,'County Emission Factors'!A$2:E$3145,5,FALSE),VLOOKUP(A3391,'County Emission Factors'!A$2:F$3145,6,FALSE)))</f>
        <v>2.860658704306912E-2</v>
      </c>
      <c r="M3391" s="56" t="s">
        <v>5572</v>
      </c>
      <c r="N3391" t="s">
        <v>5571</v>
      </c>
      <c r="O3391">
        <f t="shared" si="58"/>
        <v>1.1249988980742767</v>
      </c>
      <c r="P3391" t="s">
        <v>5572</v>
      </c>
    </row>
    <row r="3392" spans="1:16">
      <c r="A3392" s="54" t="s">
        <v>229</v>
      </c>
      <c r="B3392" s="54" t="s">
        <v>3029</v>
      </c>
      <c r="C3392" s="54" t="s">
        <v>4284</v>
      </c>
      <c r="D3392" s="54" t="s">
        <v>2896</v>
      </c>
      <c r="E3392" s="54" t="s">
        <v>4307</v>
      </c>
      <c r="F3392" s="54" t="s">
        <v>3690</v>
      </c>
      <c r="G3392" s="54">
        <v>2311020000</v>
      </c>
      <c r="H3392" s="54" t="s">
        <v>3695</v>
      </c>
      <c r="I3392" s="54" t="s">
        <v>3696</v>
      </c>
      <c r="J3392">
        <f>VLOOKUP(A3392,'County Acres Disturbed'!$A$2:$E$3146,5,FALSE)</f>
        <v>39.326568261376863</v>
      </c>
      <c r="K3392" s="55" t="s">
        <v>5571</v>
      </c>
      <c r="L3392">
        <f>IF(H3392="PM10-PRI",VLOOKUP(A3392,'County Emission Factors'!A$2:E$3145,5,FALSE),IF(H3392="PM10-FIL",VLOOKUP(A3392,'County Emission Factors'!A$2:E$3145,5,FALSE),VLOOKUP(A3392,'County Emission Factors'!A$2:F$3145,6,FALSE)))</f>
        <v>0.2860658704306912</v>
      </c>
      <c r="M3392" s="56" t="s">
        <v>5572</v>
      </c>
      <c r="N3392" t="s">
        <v>5571</v>
      </c>
      <c r="O3392">
        <f t="shared" si="58"/>
        <v>11.249988980742767</v>
      </c>
      <c r="P3392" t="s">
        <v>5572</v>
      </c>
    </row>
    <row r="3393" spans="1:16">
      <c r="A3393" s="54" t="s">
        <v>229</v>
      </c>
      <c r="B3393" s="54" t="s">
        <v>3029</v>
      </c>
      <c r="C3393" s="54" t="s">
        <v>4284</v>
      </c>
      <c r="D3393" s="54" t="s">
        <v>2896</v>
      </c>
      <c r="E3393" s="54" t="s">
        <v>4307</v>
      </c>
      <c r="F3393" s="54" t="s">
        <v>3690</v>
      </c>
      <c r="G3393" s="54">
        <v>2311020000</v>
      </c>
      <c r="H3393" s="54" t="s">
        <v>3697</v>
      </c>
      <c r="I3393" s="54" t="s">
        <v>3698</v>
      </c>
      <c r="J3393">
        <f>VLOOKUP(A3393,'County Acres Disturbed'!$A$2:$E$3146,5,FALSE)</f>
        <v>39.326568261376863</v>
      </c>
      <c r="K3393" s="55" t="s">
        <v>5571</v>
      </c>
      <c r="L3393">
        <f>IF(H3393="PM10-PRI",VLOOKUP(A3393,'County Emission Factors'!A$2:E$3145,5,FALSE),IF(H3393="PM10-FIL",VLOOKUP(A3393,'County Emission Factors'!A$2:E$3145,5,FALSE),VLOOKUP(A3393,'County Emission Factors'!A$2:F$3145,6,FALSE)))</f>
        <v>2.860658704306912E-2</v>
      </c>
      <c r="M3393" s="56" t="s">
        <v>5572</v>
      </c>
      <c r="N3393" t="s">
        <v>5571</v>
      </c>
      <c r="O3393">
        <f t="shared" si="58"/>
        <v>1.1249988980742767</v>
      </c>
      <c r="P3393" t="s">
        <v>5572</v>
      </c>
    </row>
    <row r="3394" spans="1:16">
      <c r="A3394" s="54" t="s">
        <v>230</v>
      </c>
      <c r="B3394" s="54" t="s">
        <v>3029</v>
      </c>
      <c r="C3394" s="54" t="s">
        <v>4284</v>
      </c>
      <c r="D3394" s="54" t="s">
        <v>2897</v>
      </c>
      <c r="E3394" s="54" t="s">
        <v>4308</v>
      </c>
      <c r="F3394" s="54" t="s">
        <v>3690</v>
      </c>
      <c r="G3394" s="54">
        <v>2311020000</v>
      </c>
      <c r="H3394" s="54" t="s">
        <v>3691</v>
      </c>
      <c r="I3394" s="54" t="s">
        <v>3692</v>
      </c>
      <c r="J3394">
        <f>VLOOKUP(A3394,'County Acres Disturbed'!$A$2:$E$3146,5,FALSE)</f>
        <v>39.326568261376863</v>
      </c>
      <c r="K3394" s="55" t="s">
        <v>5571</v>
      </c>
      <c r="L3394">
        <f>IF(H3394="PM10-PRI",VLOOKUP(A3394,'County Emission Factors'!A$2:E$3145,5,FALSE),IF(H3394="PM10-FIL",VLOOKUP(A3394,'County Emission Factors'!A$2:E$3145,5,FALSE),VLOOKUP(A3394,'County Emission Factors'!A$2:F$3145,6,FALSE)))</f>
        <v>0.15869038670341601</v>
      </c>
      <c r="M3394" s="56" t="s">
        <v>5572</v>
      </c>
      <c r="N3394" t="s">
        <v>5571</v>
      </c>
      <c r="O3394">
        <f t="shared" si="58"/>
        <v>6.2407483251161811</v>
      </c>
      <c r="P3394" t="s">
        <v>5572</v>
      </c>
    </row>
    <row r="3395" spans="1:16">
      <c r="A3395" s="54" t="s">
        <v>230</v>
      </c>
      <c r="B3395" s="54" t="s">
        <v>3029</v>
      </c>
      <c r="C3395" s="54" t="s">
        <v>4284</v>
      </c>
      <c r="D3395" s="54" t="s">
        <v>2897</v>
      </c>
      <c r="E3395" s="54" t="s">
        <v>4308</v>
      </c>
      <c r="F3395" s="54" t="s">
        <v>3690</v>
      </c>
      <c r="G3395" s="54">
        <v>2311020000</v>
      </c>
      <c r="H3395" s="54" t="s">
        <v>3693</v>
      </c>
      <c r="I3395" s="54" t="s">
        <v>3694</v>
      </c>
      <c r="J3395">
        <f>VLOOKUP(A3395,'County Acres Disturbed'!$A$2:$E$3146,5,FALSE)</f>
        <v>39.326568261376863</v>
      </c>
      <c r="K3395" s="55" t="s">
        <v>5571</v>
      </c>
      <c r="L3395">
        <f>IF(H3395="PM10-PRI",VLOOKUP(A3395,'County Emission Factors'!A$2:E$3145,5,FALSE),IF(H3395="PM10-FIL",VLOOKUP(A3395,'County Emission Factors'!A$2:E$3145,5,FALSE),VLOOKUP(A3395,'County Emission Factors'!A$2:F$3145,6,FALSE)))</f>
        <v>1.58690386703416E-2</v>
      </c>
      <c r="M3395" s="56" t="s">
        <v>5572</v>
      </c>
      <c r="N3395" t="s">
        <v>5571</v>
      </c>
      <c r="O3395">
        <f t="shared" si="58"/>
        <v>0.62407483251161811</v>
      </c>
      <c r="P3395" t="s">
        <v>5572</v>
      </c>
    </row>
    <row r="3396" spans="1:16">
      <c r="A3396" s="54" t="s">
        <v>230</v>
      </c>
      <c r="B3396" s="54" t="s">
        <v>3029</v>
      </c>
      <c r="C3396" s="54" t="s">
        <v>4284</v>
      </c>
      <c r="D3396" s="54" t="s">
        <v>2897</v>
      </c>
      <c r="E3396" s="54" t="s">
        <v>4308</v>
      </c>
      <c r="F3396" s="54" t="s">
        <v>3690</v>
      </c>
      <c r="G3396" s="54">
        <v>2311020000</v>
      </c>
      <c r="H3396" s="54" t="s">
        <v>3695</v>
      </c>
      <c r="I3396" s="54" t="s">
        <v>3696</v>
      </c>
      <c r="J3396">
        <f>VLOOKUP(A3396,'County Acres Disturbed'!$A$2:$E$3146,5,FALSE)</f>
        <v>39.326568261376863</v>
      </c>
      <c r="K3396" s="55" t="s">
        <v>5571</v>
      </c>
      <c r="L3396">
        <f>IF(H3396="PM10-PRI",VLOOKUP(A3396,'County Emission Factors'!A$2:E$3145,5,FALSE),IF(H3396="PM10-FIL",VLOOKUP(A3396,'County Emission Factors'!A$2:E$3145,5,FALSE),VLOOKUP(A3396,'County Emission Factors'!A$2:F$3145,6,FALSE)))</f>
        <v>0.15869038670341601</v>
      </c>
      <c r="M3396" s="56" t="s">
        <v>5572</v>
      </c>
      <c r="N3396" t="s">
        <v>5571</v>
      </c>
      <c r="O3396">
        <f t="shared" si="58"/>
        <v>6.2407483251161811</v>
      </c>
      <c r="P3396" t="s">
        <v>5572</v>
      </c>
    </row>
    <row r="3397" spans="1:16">
      <c r="A3397" s="54" t="s">
        <v>230</v>
      </c>
      <c r="B3397" s="54" t="s">
        <v>3029</v>
      </c>
      <c r="C3397" s="54" t="s">
        <v>4284</v>
      </c>
      <c r="D3397" s="54" t="s">
        <v>2897</v>
      </c>
      <c r="E3397" s="54" t="s">
        <v>4308</v>
      </c>
      <c r="F3397" s="54" t="s">
        <v>3690</v>
      </c>
      <c r="G3397" s="54">
        <v>2311020000</v>
      </c>
      <c r="H3397" s="54" t="s">
        <v>3697</v>
      </c>
      <c r="I3397" s="54" t="s">
        <v>3698</v>
      </c>
      <c r="J3397">
        <f>VLOOKUP(A3397,'County Acres Disturbed'!$A$2:$E$3146,5,FALSE)</f>
        <v>39.326568261376863</v>
      </c>
      <c r="K3397" s="55" t="s">
        <v>5571</v>
      </c>
      <c r="L3397">
        <f>IF(H3397="PM10-PRI",VLOOKUP(A3397,'County Emission Factors'!A$2:E$3145,5,FALSE),IF(H3397="PM10-FIL",VLOOKUP(A3397,'County Emission Factors'!A$2:E$3145,5,FALSE),VLOOKUP(A3397,'County Emission Factors'!A$2:F$3145,6,FALSE)))</f>
        <v>1.58690386703416E-2</v>
      </c>
      <c r="M3397" s="56" t="s">
        <v>5572</v>
      </c>
      <c r="N3397" t="s">
        <v>5571</v>
      </c>
      <c r="O3397">
        <f t="shared" si="58"/>
        <v>0.62407483251161811</v>
      </c>
      <c r="P3397" t="s">
        <v>5572</v>
      </c>
    </row>
    <row r="3398" spans="1:16">
      <c r="A3398" s="54" t="s">
        <v>231</v>
      </c>
      <c r="B3398" s="54" t="s">
        <v>3029</v>
      </c>
      <c r="C3398" s="54" t="s">
        <v>4284</v>
      </c>
      <c r="D3398" s="54" t="s">
        <v>2898</v>
      </c>
      <c r="E3398" s="54" t="s">
        <v>3742</v>
      </c>
      <c r="F3398" s="54" t="s">
        <v>3690</v>
      </c>
      <c r="G3398" s="54">
        <v>2311020000</v>
      </c>
      <c r="H3398" s="54" t="s">
        <v>3691</v>
      </c>
      <c r="I3398" s="54" t="s">
        <v>3692</v>
      </c>
      <c r="J3398">
        <f>VLOOKUP(A3398,'County Acres Disturbed'!$A$2:$E$3146,5,FALSE)</f>
        <v>235.95940956826121</v>
      </c>
      <c r="K3398" s="55" t="s">
        <v>5571</v>
      </c>
      <c r="L3398">
        <f>IF(H3398="PM10-PRI",VLOOKUP(A3398,'County Emission Factors'!A$2:E$3145,5,FALSE),IF(H3398="PM10-FIL",VLOOKUP(A3398,'County Emission Factors'!A$2:E$3145,5,FALSE),VLOOKUP(A3398,'County Emission Factors'!A$2:F$3145,6,FALSE)))</f>
        <v>0.2860658704306912</v>
      </c>
      <c r="M3398" s="56" t="s">
        <v>5572</v>
      </c>
      <c r="N3398" t="s">
        <v>5571</v>
      </c>
      <c r="O3398">
        <f t="shared" si="58"/>
        <v>67.49993388445661</v>
      </c>
      <c r="P3398" t="s">
        <v>5572</v>
      </c>
    </row>
    <row r="3399" spans="1:16">
      <c r="A3399" s="54" t="s">
        <v>231</v>
      </c>
      <c r="B3399" s="54" t="s">
        <v>3029</v>
      </c>
      <c r="C3399" s="54" t="s">
        <v>4284</v>
      </c>
      <c r="D3399" s="54" t="s">
        <v>2898</v>
      </c>
      <c r="E3399" s="54" t="s">
        <v>3742</v>
      </c>
      <c r="F3399" s="54" t="s">
        <v>3690</v>
      </c>
      <c r="G3399" s="54">
        <v>2311020000</v>
      </c>
      <c r="H3399" s="54" t="s">
        <v>3693</v>
      </c>
      <c r="I3399" s="54" t="s">
        <v>3694</v>
      </c>
      <c r="J3399">
        <f>VLOOKUP(A3399,'County Acres Disturbed'!$A$2:$E$3146,5,FALSE)</f>
        <v>235.95940956826121</v>
      </c>
      <c r="K3399" s="55" t="s">
        <v>5571</v>
      </c>
      <c r="L3399">
        <f>IF(H3399="PM10-PRI",VLOOKUP(A3399,'County Emission Factors'!A$2:E$3145,5,FALSE),IF(H3399="PM10-FIL",VLOOKUP(A3399,'County Emission Factors'!A$2:E$3145,5,FALSE),VLOOKUP(A3399,'County Emission Factors'!A$2:F$3145,6,FALSE)))</f>
        <v>2.860658704306912E-2</v>
      </c>
      <c r="M3399" s="56" t="s">
        <v>5572</v>
      </c>
      <c r="N3399" t="s">
        <v>5571</v>
      </c>
      <c r="O3399">
        <f t="shared" si="58"/>
        <v>6.7499933884456613</v>
      </c>
      <c r="P3399" t="s">
        <v>5572</v>
      </c>
    </row>
    <row r="3400" spans="1:16">
      <c r="A3400" s="54" t="s">
        <v>231</v>
      </c>
      <c r="B3400" s="54" t="s">
        <v>3029</v>
      </c>
      <c r="C3400" s="54" t="s">
        <v>4284</v>
      </c>
      <c r="D3400" s="54" t="s">
        <v>2898</v>
      </c>
      <c r="E3400" s="54" t="s">
        <v>3742</v>
      </c>
      <c r="F3400" s="54" t="s">
        <v>3690</v>
      </c>
      <c r="G3400" s="54">
        <v>2311020000</v>
      </c>
      <c r="H3400" s="54" t="s">
        <v>3695</v>
      </c>
      <c r="I3400" s="54" t="s">
        <v>3696</v>
      </c>
      <c r="J3400">
        <f>VLOOKUP(A3400,'County Acres Disturbed'!$A$2:$E$3146,5,FALSE)</f>
        <v>235.95940956826121</v>
      </c>
      <c r="K3400" s="55" t="s">
        <v>5571</v>
      </c>
      <c r="L3400">
        <f>IF(H3400="PM10-PRI",VLOOKUP(A3400,'County Emission Factors'!A$2:E$3145,5,FALSE),IF(H3400="PM10-FIL",VLOOKUP(A3400,'County Emission Factors'!A$2:E$3145,5,FALSE),VLOOKUP(A3400,'County Emission Factors'!A$2:F$3145,6,FALSE)))</f>
        <v>0.2860658704306912</v>
      </c>
      <c r="M3400" s="56" t="s">
        <v>5572</v>
      </c>
      <c r="N3400" t="s">
        <v>5571</v>
      </c>
      <c r="O3400">
        <f t="shared" si="58"/>
        <v>67.49993388445661</v>
      </c>
      <c r="P3400" t="s">
        <v>5572</v>
      </c>
    </row>
    <row r="3401" spans="1:16">
      <c r="A3401" s="54" t="s">
        <v>231</v>
      </c>
      <c r="B3401" s="54" t="s">
        <v>3029</v>
      </c>
      <c r="C3401" s="54" t="s">
        <v>4284</v>
      </c>
      <c r="D3401" s="54" t="s">
        <v>2898</v>
      </c>
      <c r="E3401" s="54" t="s">
        <v>3742</v>
      </c>
      <c r="F3401" s="54" t="s">
        <v>3690</v>
      </c>
      <c r="G3401" s="54">
        <v>2311020000</v>
      </c>
      <c r="H3401" s="54" t="s">
        <v>3697</v>
      </c>
      <c r="I3401" s="54" t="s">
        <v>3698</v>
      </c>
      <c r="J3401">
        <f>VLOOKUP(A3401,'County Acres Disturbed'!$A$2:$E$3146,5,FALSE)</f>
        <v>235.95940956826121</v>
      </c>
      <c r="K3401" s="55" t="s">
        <v>5571</v>
      </c>
      <c r="L3401">
        <f>IF(H3401="PM10-PRI",VLOOKUP(A3401,'County Emission Factors'!A$2:E$3145,5,FALSE),IF(H3401="PM10-FIL",VLOOKUP(A3401,'County Emission Factors'!A$2:E$3145,5,FALSE),VLOOKUP(A3401,'County Emission Factors'!A$2:F$3145,6,FALSE)))</f>
        <v>2.860658704306912E-2</v>
      </c>
      <c r="M3401" s="56" t="s">
        <v>5572</v>
      </c>
      <c r="N3401" t="s">
        <v>5571</v>
      </c>
      <c r="O3401">
        <f t="shared" si="58"/>
        <v>6.7499933884456613</v>
      </c>
      <c r="P3401" t="s">
        <v>5572</v>
      </c>
    </row>
    <row r="3402" spans="1:16">
      <c r="A3402" s="54" t="s">
        <v>232</v>
      </c>
      <c r="B3402" s="54" t="s">
        <v>3029</v>
      </c>
      <c r="C3402" s="54" t="s">
        <v>4284</v>
      </c>
      <c r="D3402" s="54" t="s">
        <v>2899</v>
      </c>
      <c r="E3402" s="54" t="s">
        <v>4309</v>
      </c>
      <c r="F3402" s="54" t="s">
        <v>3690</v>
      </c>
      <c r="G3402" s="54">
        <v>2311020000</v>
      </c>
      <c r="H3402" s="54" t="s">
        <v>3691</v>
      </c>
      <c r="I3402" s="54" t="s">
        <v>3692</v>
      </c>
      <c r="J3402">
        <f>VLOOKUP(A3402,'County Acres Disturbed'!$A$2:$E$3146,5,FALSE)</f>
        <v>688.21494457409528</v>
      </c>
      <c r="K3402" s="55" t="s">
        <v>5571</v>
      </c>
      <c r="L3402">
        <f>IF(H3402="PM10-PRI",VLOOKUP(A3402,'County Emission Factors'!A$2:E$3145,5,FALSE),IF(H3402="PM10-FIL",VLOOKUP(A3402,'County Emission Factors'!A$2:E$3145,5,FALSE),VLOOKUP(A3402,'County Emission Factors'!A$2:F$3145,6,FALSE)))</f>
        <v>0.28606587043069126</v>
      </c>
      <c r="M3402" s="56" t="s">
        <v>5572</v>
      </c>
      <c r="N3402" t="s">
        <v>5571</v>
      </c>
      <c r="O3402">
        <f t="shared" si="58"/>
        <v>196.87480716299851</v>
      </c>
      <c r="P3402" t="s">
        <v>5572</v>
      </c>
    </row>
    <row r="3403" spans="1:16">
      <c r="A3403" s="54" t="s">
        <v>232</v>
      </c>
      <c r="B3403" s="54" t="s">
        <v>3029</v>
      </c>
      <c r="C3403" s="54" t="s">
        <v>4284</v>
      </c>
      <c r="D3403" s="54" t="s">
        <v>2899</v>
      </c>
      <c r="E3403" s="54" t="s">
        <v>4309</v>
      </c>
      <c r="F3403" s="54" t="s">
        <v>3690</v>
      </c>
      <c r="G3403" s="54">
        <v>2311020000</v>
      </c>
      <c r="H3403" s="54" t="s">
        <v>3693</v>
      </c>
      <c r="I3403" s="54" t="s">
        <v>3694</v>
      </c>
      <c r="J3403">
        <f>VLOOKUP(A3403,'County Acres Disturbed'!$A$2:$E$3146,5,FALSE)</f>
        <v>688.21494457409528</v>
      </c>
      <c r="K3403" s="55" t="s">
        <v>5571</v>
      </c>
      <c r="L3403">
        <f>IF(H3403="PM10-PRI",VLOOKUP(A3403,'County Emission Factors'!A$2:E$3145,5,FALSE),IF(H3403="PM10-FIL",VLOOKUP(A3403,'County Emission Factors'!A$2:E$3145,5,FALSE),VLOOKUP(A3403,'County Emission Factors'!A$2:F$3145,6,FALSE)))</f>
        <v>2.8606587043069127E-2</v>
      </c>
      <c r="M3403" s="56" t="s">
        <v>5572</v>
      </c>
      <c r="N3403" t="s">
        <v>5571</v>
      </c>
      <c r="O3403">
        <f t="shared" si="58"/>
        <v>19.687480716299852</v>
      </c>
      <c r="P3403" t="s">
        <v>5572</v>
      </c>
    </row>
    <row r="3404" spans="1:16">
      <c r="A3404" s="54" t="s">
        <v>232</v>
      </c>
      <c r="B3404" s="54" t="s">
        <v>3029</v>
      </c>
      <c r="C3404" s="54" t="s">
        <v>4284</v>
      </c>
      <c r="D3404" s="54" t="s">
        <v>2899</v>
      </c>
      <c r="E3404" s="54" t="s">
        <v>4309</v>
      </c>
      <c r="F3404" s="54" t="s">
        <v>3690</v>
      </c>
      <c r="G3404" s="54">
        <v>2311020000</v>
      </c>
      <c r="H3404" s="54" t="s">
        <v>3695</v>
      </c>
      <c r="I3404" s="54" t="s">
        <v>3696</v>
      </c>
      <c r="J3404">
        <f>VLOOKUP(A3404,'County Acres Disturbed'!$A$2:$E$3146,5,FALSE)</f>
        <v>688.21494457409528</v>
      </c>
      <c r="K3404" s="55" t="s">
        <v>5571</v>
      </c>
      <c r="L3404">
        <f>IF(H3404="PM10-PRI",VLOOKUP(A3404,'County Emission Factors'!A$2:E$3145,5,FALSE),IF(H3404="PM10-FIL",VLOOKUP(A3404,'County Emission Factors'!A$2:E$3145,5,FALSE),VLOOKUP(A3404,'County Emission Factors'!A$2:F$3145,6,FALSE)))</f>
        <v>0.28606587043069126</v>
      </c>
      <c r="M3404" s="56" t="s">
        <v>5572</v>
      </c>
      <c r="N3404" t="s">
        <v>5571</v>
      </c>
      <c r="O3404">
        <f t="shared" si="58"/>
        <v>196.87480716299851</v>
      </c>
      <c r="P3404" t="s">
        <v>5572</v>
      </c>
    </row>
    <row r="3405" spans="1:16">
      <c r="A3405" s="54" t="s">
        <v>232</v>
      </c>
      <c r="B3405" s="54" t="s">
        <v>3029</v>
      </c>
      <c r="C3405" s="54" t="s">
        <v>4284</v>
      </c>
      <c r="D3405" s="54" t="s">
        <v>2899</v>
      </c>
      <c r="E3405" s="54" t="s">
        <v>4309</v>
      </c>
      <c r="F3405" s="54" t="s">
        <v>3690</v>
      </c>
      <c r="G3405" s="54">
        <v>2311020000</v>
      </c>
      <c r="H3405" s="54" t="s">
        <v>3697</v>
      </c>
      <c r="I3405" s="54" t="s">
        <v>3698</v>
      </c>
      <c r="J3405">
        <f>VLOOKUP(A3405,'County Acres Disturbed'!$A$2:$E$3146,5,FALSE)</f>
        <v>688.21494457409528</v>
      </c>
      <c r="K3405" s="55" t="s">
        <v>5571</v>
      </c>
      <c r="L3405">
        <f>IF(H3405="PM10-PRI",VLOOKUP(A3405,'County Emission Factors'!A$2:E$3145,5,FALSE),IF(H3405="PM10-FIL",VLOOKUP(A3405,'County Emission Factors'!A$2:E$3145,5,FALSE),VLOOKUP(A3405,'County Emission Factors'!A$2:F$3145,6,FALSE)))</f>
        <v>2.8606587043069127E-2</v>
      </c>
      <c r="M3405" s="56" t="s">
        <v>5572</v>
      </c>
      <c r="N3405" t="s">
        <v>5571</v>
      </c>
      <c r="O3405">
        <f t="shared" si="58"/>
        <v>19.687480716299852</v>
      </c>
      <c r="P3405" t="s">
        <v>5572</v>
      </c>
    </row>
    <row r="3406" spans="1:16">
      <c r="A3406" s="54" t="s">
        <v>233</v>
      </c>
      <c r="B3406" s="54" t="s">
        <v>3029</v>
      </c>
      <c r="C3406" s="54" t="s">
        <v>4284</v>
      </c>
      <c r="D3406" s="54" t="s">
        <v>2900</v>
      </c>
      <c r="E3406" s="54" t="s">
        <v>3744</v>
      </c>
      <c r="F3406" s="54" t="s">
        <v>3690</v>
      </c>
      <c r="G3406" s="54">
        <v>2311020000</v>
      </c>
      <c r="H3406" s="54" t="s">
        <v>3691</v>
      </c>
      <c r="I3406" s="54" t="s">
        <v>3692</v>
      </c>
      <c r="J3406">
        <f>VLOOKUP(A3406,'County Acres Disturbed'!$A$2:$E$3146,5,FALSE)</f>
        <v>39.326568261376863</v>
      </c>
      <c r="K3406" s="55" t="s">
        <v>5571</v>
      </c>
      <c r="L3406">
        <f>IF(H3406="PM10-PRI",VLOOKUP(A3406,'County Emission Factors'!A$2:E$3145,5,FALSE),IF(H3406="PM10-FIL",VLOOKUP(A3406,'County Emission Factors'!A$2:E$3145,5,FALSE),VLOOKUP(A3406,'County Emission Factors'!A$2:F$3145,6,FALSE)))</f>
        <v>0.28606587043069126</v>
      </c>
      <c r="M3406" s="56" t="s">
        <v>5572</v>
      </c>
      <c r="N3406" t="s">
        <v>5571</v>
      </c>
      <c r="O3406">
        <f t="shared" si="58"/>
        <v>11.249988980742769</v>
      </c>
      <c r="P3406" t="s">
        <v>5572</v>
      </c>
    </row>
    <row r="3407" spans="1:16">
      <c r="A3407" s="54" t="s">
        <v>233</v>
      </c>
      <c r="B3407" s="54" t="s">
        <v>3029</v>
      </c>
      <c r="C3407" s="54" t="s">
        <v>4284</v>
      </c>
      <c r="D3407" s="54" t="s">
        <v>2900</v>
      </c>
      <c r="E3407" s="54" t="s">
        <v>3744</v>
      </c>
      <c r="F3407" s="54" t="s">
        <v>3690</v>
      </c>
      <c r="G3407" s="54">
        <v>2311020000</v>
      </c>
      <c r="H3407" s="54" t="s">
        <v>3693</v>
      </c>
      <c r="I3407" s="54" t="s">
        <v>3694</v>
      </c>
      <c r="J3407">
        <f>VLOOKUP(A3407,'County Acres Disturbed'!$A$2:$E$3146,5,FALSE)</f>
        <v>39.326568261376863</v>
      </c>
      <c r="K3407" s="55" t="s">
        <v>5571</v>
      </c>
      <c r="L3407">
        <f>IF(H3407="PM10-PRI",VLOOKUP(A3407,'County Emission Factors'!A$2:E$3145,5,FALSE),IF(H3407="PM10-FIL",VLOOKUP(A3407,'County Emission Factors'!A$2:E$3145,5,FALSE),VLOOKUP(A3407,'County Emission Factors'!A$2:F$3145,6,FALSE)))</f>
        <v>2.8606587043069127E-2</v>
      </c>
      <c r="M3407" s="56" t="s">
        <v>5572</v>
      </c>
      <c r="N3407" t="s">
        <v>5571</v>
      </c>
      <c r="O3407">
        <f t="shared" si="58"/>
        <v>1.1249988980742769</v>
      </c>
      <c r="P3407" t="s">
        <v>5572</v>
      </c>
    </row>
    <row r="3408" spans="1:16">
      <c r="A3408" s="54" t="s">
        <v>233</v>
      </c>
      <c r="B3408" s="54" t="s">
        <v>3029</v>
      </c>
      <c r="C3408" s="54" t="s">
        <v>4284</v>
      </c>
      <c r="D3408" s="54" t="s">
        <v>2900</v>
      </c>
      <c r="E3408" s="54" t="s">
        <v>3744</v>
      </c>
      <c r="F3408" s="54" t="s">
        <v>3690</v>
      </c>
      <c r="G3408" s="54">
        <v>2311020000</v>
      </c>
      <c r="H3408" s="54" t="s">
        <v>3695</v>
      </c>
      <c r="I3408" s="54" t="s">
        <v>3696</v>
      </c>
      <c r="J3408">
        <f>VLOOKUP(A3408,'County Acres Disturbed'!$A$2:$E$3146,5,FALSE)</f>
        <v>39.326568261376863</v>
      </c>
      <c r="K3408" s="55" t="s">
        <v>5571</v>
      </c>
      <c r="L3408">
        <f>IF(H3408="PM10-PRI",VLOOKUP(A3408,'County Emission Factors'!A$2:E$3145,5,FALSE),IF(H3408="PM10-FIL",VLOOKUP(A3408,'County Emission Factors'!A$2:E$3145,5,FALSE),VLOOKUP(A3408,'County Emission Factors'!A$2:F$3145,6,FALSE)))</f>
        <v>0.28606587043069126</v>
      </c>
      <c r="M3408" s="56" t="s">
        <v>5572</v>
      </c>
      <c r="N3408" t="s">
        <v>5571</v>
      </c>
      <c r="O3408">
        <f t="shared" si="58"/>
        <v>11.249988980742769</v>
      </c>
      <c r="P3408" t="s">
        <v>5572</v>
      </c>
    </row>
    <row r="3409" spans="1:16">
      <c r="A3409" s="54" t="s">
        <v>233</v>
      </c>
      <c r="B3409" s="54" t="s">
        <v>3029</v>
      </c>
      <c r="C3409" s="54" t="s">
        <v>4284</v>
      </c>
      <c r="D3409" s="54" t="s">
        <v>2900</v>
      </c>
      <c r="E3409" s="54" t="s">
        <v>3744</v>
      </c>
      <c r="F3409" s="54" t="s">
        <v>3690</v>
      </c>
      <c r="G3409" s="54">
        <v>2311020000</v>
      </c>
      <c r="H3409" s="54" t="s">
        <v>3697</v>
      </c>
      <c r="I3409" s="54" t="s">
        <v>3698</v>
      </c>
      <c r="J3409">
        <f>VLOOKUP(A3409,'County Acres Disturbed'!$A$2:$E$3146,5,FALSE)</f>
        <v>39.326568261376863</v>
      </c>
      <c r="K3409" s="55" t="s">
        <v>5571</v>
      </c>
      <c r="L3409">
        <f>IF(H3409="PM10-PRI",VLOOKUP(A3409,'County Emission Factors'!A$2:E$3145,5,FALSE),IF(H3409="PM10-FIL",VLOOKUP(A3409,'County Emission Factors'!A$2:E$3145,5,FALSE),VLOOKUP(A3409,'County Emission Factors'!A$2:F$3145,6,FALSE)))</f>
        <v>2.8606587043069127E-2</v>
      </c>
      <c r="M3409" s="56" t="s">
        <v>5572</v>
      </c>
      <c r="N3409" t="s">
        <v>5571</v>
      </c>
      <c r="O3409">
        <f t="shared" si="58"/>
        <v>1.1249988980742769</v>
      </c>
      <c r="P3409" t="s">
        <v>5572</v>
      </c>
    </row>
    <row r="3410" spans="1:16">
      <c r="A3410" s="54" t="s">
        <v>234</v>
      </c>
      <c r="B3410" s="54" t="s">
        <v>3029</v>
      </c>
      <c r="C3410" s="54" t="s">
        <v>4284</v>
      </c>
      <c r="D3410" s="54" t="s">
        <v>2901</v>
      </c>
      <c r="E3410" s="54" t="s">
        <v>3745</v>
      </c>
      <c r="F3410" s="54" t="s">
        <v>3690</v>
      </c>
      <c r="G3410" s="54">
        <v>2311020000</v>
      </c>
      <c r="H3410" s="54" t="s">
        <v>3691</v>
      </c>
      <c r="I3410" s="54" t="s">
        <v>3692</v>
      </c>
      <c r="J3410">
        <f>VLOOKUP(A3410,'County Acres Disturbed'!$A$2:$E$3146,5,FALSE)</f>
        <v>641.90899084655098</v>
      </c>
      <c r="K3410" s="55" t="s">
        <v>5571</v>
      </c>
      <c r="L3410">
        <f>IF(H3410="PM10-PRI",VLOOKUP(A3410,'County Emission Factors'!A$2:E$3145,5,FALSE),IF(H3410="PM10-FIL",VLOOKUP(A3410,'County Emission Factors'!A$2:E$3145,5,FALSE),VLOOKUP(A3410,'County Emission Factors'!A$2:F$3145,6,FALSE)))</f>
        <v>0.15869038670341595</v>
      </c>
      <c r="M3410" s="56" t="s">
        <v>5572</v>
      </c>
      <c r="N3410" t="s">
        <v>5571</v>
      </c>
      <c r="O3410">
        <f t="shared" si="58"/>
        <v>101.86478598583867</v>
      </c>
      <c r="P3410" t="s">
        <v>5572</v>
      </c>
    </row>
    <row r="3411" spans="1:16">
      <c r="A3411" s="54" t="s">
        <v>234</v>
      </c>
      <c r="B3411" s="54" t="s">
        <v>3029</v>
      </c>
      <c r="C3411" s="54" t="s">
        <v>4284</v>
      </c>
      <c r="D3411" s="54" t="s">
        <v>2901</v>
      </c>
      <c r="E3411" s="54" t="s">
        <v>3745</v>
      </c>
      <c r="F3411" s="54" t="s">
        <v>3690</v>
      </c>
      <c r="G3411" s="54">
        <v>2311020000</v>
      </c>
      <c r="H3411" s="54" t="s">
        <v>3693</v>
      </c>
      <c r="I3411" s="54" t="s">
        <v>3694</v>
      </c>
      <c r="J3411">
        <f>VLOOKUP(A3411,'County Acres Disturbed'!$A$2:$E$3146,5,FALSE)</f>
        <v>641.90899084655098</v>
      </c>
      <c r="K3411" s="55" t="s">
        <v>5571</v>
      </c>
      <c r="L3411">
        <f>IF(H3411="PM10-PRI",VLOOKUP(A3411,'County Emission Factors'!A$2:E$3145,5,FALSE),IF(H3411="PM10-FIL",VLOOKUP(A3411,'County Emission Factors'!A$2:E$3145,5,FALSE),VLOOKUP(A3411,'County Emission Factors'!A$2:F$3145,6,FALSE)))</f>
        <v>1.5869038670341597E-2</v>
      </c>
      <c r="M3411" s="56" t="s">
        <v>5572</v>
      </c>
      <c r="N3411" t="s">
        <v>5571</v>
      </c>
      <c r="O3411">
        <f t="shared" si="58"/>
        <v>10.186478598583868</v>
      </c>
      <c r="P3411" t="s">
        <v>5572</v>
      </c>
    </row>
    <row r="3412" spans="1:16">
      <c r="A3412" s="54" t="s">
        <v>234</v>
      </c>
      <c r="B3412" s="54" t="s">
        <v>3029</v>
      </c>
      <c r="C3412" s="54" t="s">
        <v>4284</v>
      </c>
      <c r="D3412" s="54" t="s">
        <v>2901</v>
      </c>
      <c r="E3412" s="54" t="s">
        <v>3745</v>
      </c>
      <c r="F3412" s="54" t="s">
        <v>3690</v>
      </c>
      <c r="G3412" s="54">
        <v>2311020000</v>
      </c>
      <c r="H3412" s="54" t="s">
        <v>3695</v>
      </c>
      <c r="I3412" s="54" t="s">
        <v>3696</v>
      </c>
      <c r="J3412">
        <f>VLOOKUP(A3412,'County Acres Disturbed'!$A$2:$E$3146,5,FALSE)</f>
        <v>641.90899084655098</v>
      </c>
      <c r="K3412" s="55" t="s">
        <v>5571</v>
      </c>
      <c r="L3412">
        <f>IF(H3412="PM10-PRI",VLOOKUP(A3412,'County Emission Factors'!A$2:E$3145,5,FALSE),IF(H3412="PM10-FIL",VLOOKUP(A3412,'County Emission Factors'!A$2:E$3145,5,FALSE),VLOOKUP(A3412,'County Emission Factors'!A$2:F$3145,6,FALSE)))</f>
        <v>0.15869038670341595</v>
      </c>
      <c r="M3412" s="56" t="s">
        <v>5572</v>
      </c>
      <c r="N3412" t="s">
        <v>5571</v>
      </c>
      <c r="O3412">
        <f t="shared" si="58"/>
        <v>101.86478598583867</v>
      </c>
      <c r="P3412" t="s">
        <v>5572</v>
      </c>
    </row>
    <row r="3413" spans="1:16">
      <c r="A3413" s="54" t="s">
        <v>234</v>
      </c>
      <c r="B3413" s="54" t="s">
        <v>3029</v>
      </c>
      <c r="C3413" s="54" t="s">
        <v>4284</v>
      </c>
      <c r="D3413" s="54" t="s">
        <v>2901</v>
      </c>
      <c r="E3413" s="54" t="s">
        <v>3745</v>
      </c>
      <c r="F3413" s="54" t="s">
        <v>3690</v>
      </c>
      <c r="G3413" s="54">
        <v>2311020000</v>
      </c>
      <c r="H3413" s="54" t="s">
        <v>3697</v>
      </c>
      <c r="I3413" s="54" t="s">
        <v>3698</v>
      </c>
      <c r="J3413">
        <f>VLOOKUP(A3413,'County Acres Disturbed'!$A$2:$E$3146,5,FALSE)</f>
        <v>641.90899084655098</v>
      </c>
      <c r="K3413" s="55" t="s">
        <v>5571</v>
      </c>
      <c r="L3413">
        <f>IF(H3413="PM10-PRI",VLOOKUP(A3413,'County Emission Factors'!A$2:E$3145,5,FALSE),IF(H3413="PM10-FIL",VLOOKUP(A3413,'County Emission Factors'!A$2:E$3145,5,FALSE),VLOOKUP(A3413,'County Emission Factors'!A$2:F$3145,6,FALSE)))</f>
        <v>1.5869038670341597E-2</v>
      </c>
      <c r="M3413" s="56" t="s">
        <v>5572</v>
      </c>
      <c r="N3413" t="s">
        <v>5571</v>
      </c>
      <c r="O3413">
        <f t="shared" si="58"/>
        <v>10.186478598583868</v>
      </c>
      <c r="P3413" t="s">
        <v>5572</v>
      </c>
    </row>
    <row r="3414" spans="1:16">
      <c r="A3414" s="54" t="s">
        <v>235</v>
      </c>
      <c r="B3414" s="54" t="s">
        <v>3029</v>
      </c>
      <c r="C3414" s="54" t="s">
        <v>4284</v>
      </c>
      <c r="D3414" s="54" t="s">
        <v>2902</v>
      </c>
      <c r="E3414" s="54" t="s">
        <v>4310</v>
      </c>
      <c r="F3414" s="54" t="s">
        <v>3690</v>
      </c>
      <c r="G3414" s="54">
        <v>2311020000</v>
      </c>
      <c r="H3414" s="54" t="s">
        <v>3691</v>
      </c>
      <c r="I3414" s="54" t="s">
        <v>3692</v>
      </c>
      <c r="J3414">
        <f>VLOOKUP(A3414,'County Acres Disturbed'!$A$2:$E$3146,5,FALSE)</f>
        <v>235.95940956826121</v>
      </c>
      <c r="K3414" s="55" t="s">
        <v>5571</v>
      </c>
      <c r="L3414">
        <f>IF(H3414="PM10-PRI",VLOOKUP(A3414,'County Emission Factors'!A$2:E$3145,5,FALSE),IF(H3414="PM10-FIL",VLOOKUP(A3414,'County Emission Factors'!A$2:E$3145,5,FALSE),VLOOKUP(A3414,'County Emission Factors'!A$2:F$3145,6,FALSE)))</f>
        <v>0.15869038670341601</v>
      </c>
      <c r="M3414" s="56" t="s">
        <v>5572</v>
      </c>
      <c r="N3414" t="s">
        <v>5571</v>
      </c>
      <c r="O3414">
        <f t="shared" si="58"/>
        <v>37.44448995069709</v>
      </c>
      <c r="P3414" t="s">
        <v>5572</v>
      </c>
    </row>
    <row r="3415" spans="1:16">
      <c r="A3415" s="54" t="s">
        <v>235</v>
      </c>
      <c r="B3415" s="54" t="s">
        <v>3029</v>
      </c>
      <c r="C3415" s="54" t="s">
        <v>4284</v>
      </c>
      <c r="D3415" s="54" t="s">
        <v>2902</v>
      </c>
      <c r="E3415" s="54" t="s">
        <v>4310</v>
      </c>
      <c r="F3415" s="54" t="s">
        <v>3690</v>
      </c>
      <c r="G3415" s="54">
        <v>2311020000</v>
      </c>
      <c r="H3415" s="54" t="s">
        <v>3693</v>
      </c>
      <c r="I3415" s="54" t="s">
        <v>3694</v>
      </c>
      <c r="J3415">
        <f>VLOOKUP(A3415,'County Acres Disturbed'!$A$2:$E$3146,5,FALSE)</f>
        <v>235.95940956826121</v>
      </c>
      <c r="K3415" s="55" t="s">
        <v>5571</v>
      </c>
      <c r="L3415">
        <f>IF(H3415="PM10-PRI",VLOOKUP(A3415,'County Emission Factors'!A$2:E$3145,5,FALSE),IF(H3415="PM10-FIL",VLOOKUP(A3415,'County Emission Factors'!A$2:E$3145,5,FALSE),VLOOKUP(A3415,'County Emission Factors'!A$2:F$3145,6,FALSE)))</f>
        <v>1.58690386703416E-2</v>
      </c>
      <c r="M3415" s="56" t="s">
        <v>5572</v>
      </c>
      <c r="N3415" t="s">
        <v>5571</v>
      </c>
      <c r="O3415">
        <f t="shared" si="58"/>
        <v>3.7444489950697091</v>
      </c>
      <c r="P3415" t="s">
        <v>5572</v>
      </c>
    </row>
    <row r="3416" spans="1:16">
      <c r="A3416" s="54" t="s">
        <v>235</v>
      </c>
      <c r="B3416" s="54" t="s">
        <v>3029</v>
      </c>
      <c r="C3416" s="54" t="s">
        <v>4284</v>
      </c>
      <c r="D3416" s="54" t="s">
        <v>2902</v>
      </c>
      <c r="E3416" s="54" t="s">
        <v>4310</v>
      </c>
      <c r="F3416" s="54" t="s">
        <v>3690</v>
      </c>
      <c r="G3416" s="54">
        <v>2311020000</v>
      </c>
      <c r="H3416" s="54" t="s">
        <v>3695</v>
      </c>
      <c r="I3416" s="54" t="s">
        <v>3696</v>
      </c>
      <c r="J3416">
        <f>VLOOKUP(A3416,'County Acres Disturbed'!$A$2:$E$3146,5,FALSE)</f>
        <v>235.95940956826121</v>
      </c>
      <c r="K3416" s="55" t="s">
        <v>5571</v>
      </c>
      <c r="L3416">
        <f>IF(H3416="PM10-PRI",VLOOKUP(A3416,'County Emission Factors'!A$2:E$3145,5,FALSE),IF(H3416="PM10-FIL",VLOOKUP(A3416,'County Emission Factors'!A$2:E$3145,5,FALSE),VLOOKUP(A3416,'County Emission Factors'!A$2:F$3145,6,FALSE)))</f>
        <v>0.15869038670341601</v>
      </c>
      <c r="M3416" s="56" t="s">
        <v>5572</v>
      </c>
      <c r="N3416" t="s">
        <v>5571</v>
      </c>
      <c r="O3416">
        <f t="shared" si="58"/>
        <v>37.44448995069709</v>
      </c>
      <c r="P3416" t="s">
        <v>5572</v>
      </c>
    </row>
    <row r="3417" spans="1:16">
      <c r="A3417" s="54" t="s">
        <v>235</v>
      </c>
      <c r="B3417" s="54" t="s">
        <v>3029</v>
      </c>
      <c r="C3417" s="54" t="s">
        <v>4284</v>
      </c>
      <c r="D3417" s="54" t="s">
        <v>2902</v>
      </c>
      <c r="E3417" s="54" t="s">
        <v>4310</v>
      </c>
      <c r="F3417" s="54" t="s">
        <v>3690</v>
      </c>
      <c r="G3417" s="54">
        <v>2311020000</v>
      </c>
      <c r="H3417" s="54" t="s">
        <v>3697</v>
      </c>
      <c r="I3417" s="54" t="s">
        <v>3698</v>
      </c>
      <c r="J3417">
        <f>VLOOKUP(A3417,'County Acres Disturbed'!$A$2:$E$3146,5,FALSE)</f>
        <v>235.95940956826121</v>
      </c>
      <c r="K3417" s="55" t="s">
        <v>5571</v>
      </c>
      <c r="L3417">
        <f>IF(H3417="PM10-PRI",VLOOKUP(A3417,'County Emission Factors'!A$2:E$3145,5,FALSE),IF(H3417="PM10-FIL",VLOOKUP(A3417,'County Emission Factors'!A$2:E$3145,5,FALSE),VLOOKUP(A3417,'County Emission Factors'!A$2:F$3145,6,FALSE)))</f>
        <v>1.58690386703416E-2</v>
      </c>
      <c r="M3417" s="56" t="s">
        <v>5572</v>
      </c>
      <c r="N3417" t="s">
        <v>5571</v>
      </c>
      <c r="O3417">
        <f t="shared" si="58"/>
        <v>3.7444489950697091</v>
      </c>
      <c r="P3417" t="s">
        <v>5572</v>
      </c>
    </row>
    <row r="3418" spans="1:16">
      <c r="A3418" s="54" t="s">
        <v>236</v>
      </c>
      <c r="B3418" s="54" t="s">
        <v>3029</v>
      </c>
      <c r="C3418" s="54" t="s">
        <v>4284</v>
      </c>
      <c r="D3418" s="54" t="s">
        <v>2903</v>
      </c>
      <c r="E3418" s="54" t="s">
        <v>4110</v>
      </c>
      <c r="F3418" s="54" t="s">
        <v>3690</v>
      </c>
      <c r="G3418" s="54">
        <v>2311020000</v>
      </c>
      <c r="H3418" s="54" t="s">
        <v>3691</v>
      </c>
      <c r="I3418" s="54" t="s">
        <v>3692</v>
      </c>
      <c r="J3418">
        <f>VLOOKUP(A3418,'County Acres Disturbed'!$A$2:$E$3146,5,FALSE)</f>
        <v>39.326568261376863</v>
      </c>
      <c r="K3418" s="55" t="s">
        <v>5571</v>
      </c>
      <c r="L3418">
        <f>IF(H3418="PM10-PRI",VLOOKUP(A3418,'County Emission Factors'!A$2:E$3145,5,FALSE),IF(H3418="PM10-FIL",VLOOKUP(A3418,'County Emission Factors'!A$2:E$3145,5,FALSE),VLOOKUP(A3418,'County Emission Factors'!A$2:F$3145,6,FALSE)))</f>
        <v>0.22005066956207023</v>
      </c>
      <c r="M3418" s="56" t="s">
        <v>5572</v>
      </c>
      <c r="N3418" t="s">
        <v>5571</v>
      </c>
      <c r="O3418">
        <f t="shared" si="58"/>
        <v>8.6538376774944386</v>
      </c>
      <c r="P3418" t="s">
        <v>5572</v>
      </c>
    </row>
    <row r="3419" spans="1:16">
      <c r="A3419" s="54" t="s">
        <v>236</v>
      </c>
      <c r="B3419" s="54" t="s">
        <v>3029</v>
      </c>
      <c r="C3419" s="54" t="s">
        <v>4284</v>
      </c>
      <c r="D3419" s="54" t="s">
        <v>2903</v>
      </c>
      <c r="E3419" s="54" t="s">
        <v>4110</v>
      </c>
      <c r="F3419" s="54" t="s">
        <v>3690</v>
      </c>
      <c r="G3419" s="54">
        <v>2311020000</v>
      </c>
      <c r="H3419" s="54" t="s">
        <v>3693</v>
      </c>
      <c r="I3419" s="54" t="s">
        <v>3694</v>
      </c>
      <c r="J3419">
        <f>VLOOKUP(A3419,'County Acres Disturbed'!$A$2:$E$3146,5,FALSE)</f>
        <v>39.326568261376863</v>
      </c>
      <c r="K3419" s="55" t="s">
        <v>5571</v>
      </c>
      <c r="L3419">
        <f>IF(H3419="PM10-PRI",VLOOKUP(A3419,'County Emission Factors'!A$2:E$3145,5,FALSE),IF(H3419="PM10-FIL",VLOOKUP(A3419,'County Emission Factors'!A$2:E$3145,5,FALSE),VLOOKUP(A3419,'County Emission Factors'!A$2:F$3145,6,FALSE)))</f>
        <v>2.2005066956207023E-2</v>
      </c>
      <c r="M3419" s="56" t="s">
        <v>5572</v>
      </c>
      <c r="N3419" t="s">
        <v>5571</v>
      </c>
      <c r="O3419">
        <f t="shared" si="58"/>
        <v>0.86538376774944392</v>
      </c>
      <c r="P3419" t="s">
        <v>5572</v>
      </c>
    </row>
    <row r="3420" spans="1:16">
      <c r="A3420" s="54" t="s">
        <v>236</v>
      </c>
      <c r="B3420" s="54" t="s">
        <v>3029</v>
      </c>
      <c r="C3420" s="54" t="s">
        <v>4284</v>
      </c>
      <c r="D3420" s="54" t="s">
        <v>2903</v>
      </c>
      <c r="E3420" s="54" t="s">
        <v>4110</v>
      </c>
      <c r="F3420" s="54" t="s">
        <v>3690</v>
      </c>
      <c r="G3420" s="54">
        <v>2311020000</v>
      </c>
      <c r="H3420" s="54" t="s">
        <v>3695</v>
      </c>
      <c r="I3420" s="54" t="s">
        <v>3696</v>
      </c>
      <c r="J3420">
        <f>VLOOKUP(A3420,'County Acres Disturbed'!$A$2:$E$3146,5,FALSE)</f>
        <v>39.326568261376863</v>
      </c>
      <c r="K3420" s="55" t="s">
        <v>5571</v>
      </c>
      <c r="L3420">
        <f>IF(H3420="PM10-PRI",VLOOKUP(A3420,'County Emission Factors'!A$2:E$3145,5,FALSE),IF(H3420="PM10-FIL",VLOOKUP(A3420,'County Emission Factors'!A$2:E$3145,5,FALSE),VLOOKUP(A3420,'County Emission Factors'!A$2:F$3145,6,FALSE)))</f>
        <v>0.22005066956207023</v>
      </c>
      <c r="M3420" s="56" t="s">
        <v>5572</v>
      </c>
      <c r="N3420" t="s">
        <v>5571</v>
      </c>
      <c r="O3420">
        <f t="shared" si="58"/>
        <v>8.6538376774944386</v>
      </c>
      <c r="P3420" t="s">
        <v>5572</v>
      </c>
    </row>
    <row r="3421" spans="1:16">
      <c r="A3421" s="54" t="s">
        <v>236</v>
      </c>
      <c r="B3421" s="54" t="s">
        <v>3029</v>
      </c>
      <c r="C3421" s="54" t="s">
        <v>4284</v>
      </c>
      <c r="D3421" s="54" t="s">
        <v>2903</v>
      </c>
      <c r="E3421" s="54" t="s">
        <v>4110</v>
      </c>
      <c r="F3421" s="54" t="s">
        <v>3690</v>
      </c>
      <c r="G3421" s="54">
        <v>2311020000</v>
      </c>
      <c r="H3421" s="54" t="s">
        <v>3697</v>
      </c>
      <c r="I3421" s="54" t="s">
        <v>3698</v>
      </c>
      <c r="J3421">
        <f>VLOOKUP(A3421,'County Acres Disturbed'!$A$2:$E$3146,5,FALSE)</f>
        <v>39.326568261376863</v>
      </c>
      <c r="K3421" s="55" t="s">
        <v>5571</v>
      </c>
      <c r="L3421">
        <f>IF(H3421="PM10-PRI",VLOOKUP(A3421,'County Emission Factors'!A$2:E$3145,5,FALSE),IF(H3421="PM10-FIL",VLOOKUP(A3421,'County Emission Factors'!A$2:E$3145,5,FALSE),VLOOKUP(A3421,'County Emission Factors'!A$2:F$3145,6,FALSE)))</f>
        <v>2.2005066956207023E-2</v>
      </c>
      <c r="M3421" s="56" t="s">
        <v>5572</v>
      </c>
      <c r="N3421" t="s">
        <v>5571</v>
      </c>
      <c r="O3421">
        <f t="shared" si="58"/>
        <v>0.86538376774944392</v>
      </c>
      <c r="P3421" t="s">
        <v>5572</v>
      </c>
    </row>
    <row r="3422" spans="1:16">
      <c r="A3422" s="54" t="s">
        <v>237</v>
      </c>
      <c r="B3422" s="54" t="s">
        <v>3029</v>
      </c>
      <c r="C3422" s="54" t="s">
        <v>4284</v>
      </c>
      <c r="D3422" s="54" t="s">
        <v>2904</v>
      </c>
      <c r="E3422" s="54" t="s">
        <v>4311</v>
      </c>
      <c r="F3422" s="54" t="s">
        <v>3690</v>
      </c>
      <c r="G3422" s="54">
        <v>2311020000</v>
      </c>
      <c r="H3422" s="54" t="s">
        <v>3691</v>
      </c>
      <c r="I3422" s="54" t="s">
        <v>3692</v>
      </c>
      <c r="J3422">
        <f>VLOOKUP(A3422,'County Acres Disturbed'!$A$2:$E$3146,5,FALSE)</f>
        <v>39.326568261376863</v>
      </c>
      <c r="K3422" s="55" t="s">
        <v>5571</v>
      </c>
      <c r="L3422">
        <f>IF(H3422="PM10-PRI",VLOOKUP(A3422,'County Emission Factors'!A$2:E$3145,5,FALSE),IF(H3422="PM10-FIL",VLOOKUP(A3422,'County Emission Factors'!A$2:E$3145,5,FALSE),VLOOKUP(A3422,'County Emission Factors'!A$2:F$3145,6,FALSE)))</f>
        <v>0.15869038670341601</v>
      </c>
      <c r="M3422" s="56" t="s">
        <v>5572</v>
      </c>
      <c r="N3422" t="s">
        <v>5571</v>
      </c>
      <c r="O3422">
        <f t="shared" si="58"/>
        <v>6.2407483251161811</v>
      </c>
      <c r="P3422" t="s">
        <v>5572</v>
      </c>
    </row>
    <row r="3423" spans="1:16">
      <c r="A3423" s="54" t="s">
        <v>237</v>
      </c>
      <c r="B3423" s="54" t="s">
        <v>3029</v>
      </c>
      <c r="C3423" s="54" t="s">
        <v>4284</v>
      </c>
      <c r="D3423" s="54" t="s">
        <v>2904</v>
      </c>
      <c r="E3423" s="54" t="s">
        <v>4311</v>
      </c>
      <c r="F3423" s="54" t="s">
        <v>3690</v>
      </c>
      <c r="G3423" s="54">
        <v>2311020000</v>
      </c>
      <c r="H3423" s="54" t="s">
        <v>3693</v>
      </c>
      <c r="I3423" s="54" t="s">
        <v>3694</v>
      </c>
      <c r="J3423">
        <f>VLOOKUP(A3423,'County Acres Disturbed'!$A$2:$E$3146,5,FALSE)</f>
        <v>39.326568261376863</v>
      </c>
      <c r="K3423" s="55" t="s">
        <v>5571</v>
      </c>
      <c r="L3423">
        <f>IF(H3423="PM10-PRI",VLOOKUP(A3423,'County Emission Factors'!A$2:E$3145,5,FALSE),IF(H3423="PM10-FIL",VLOOKUP(A3423,'County Emission Factors'!A$2:E$3145,5,FALSE),VLOOKUP(A3423,'County Emission Factors'!A$2:F$3145,6,FALSE)))</f>
        <v>1.58690386703416E-2</v>
      </c>
      <c r="M3423" s="56" t="s">
        <v>5572</v>
      </c>
      <c r="N3423" t="s">
        <v>5571</v>
      </c>
      <c r="O3423">
        <f t="shared" ref="O3423:O3486" si="59">L3423*J3423</f>
        <v>0.62407483251161811</v>
      </c>
      <c r="P3423" t="s">
        <v>5572</v>
      </c>
    </row>
    <row r="3424" spans="1:16">
      <c r="A3424" s="54" t="s">
        <v>237</v>
      </c>
      <c r="B3424" s="54" t="s">
        <v>3029</v>
      </c>
      <c r="C3424" s="54" t="s">
        <v>4284</v>
      </c>
      <c r="D3424" s="54" t="s">
        <v>2904</v>
      </c>
      <c r="E3424" s="54" t="s">
        <v>4311</v>
      </c>
      <c r="F3424" s="54" t="s">
        <v>3690</v>
      </c>
      <c r="G3424" s="54">
        <v>2311020000</v>
      </c>
      <c r="H3424" s="54" t="s">
        <v>3695</v>
      </c>
      <c r="I3424" s="54" t="s">
        <v>3696</v>
      </c>
      <c r="J3424">
        <f>VLOOKUP(A3424,'County Acres Disturbed'!$A$2:$E$3146,5,FALSE)</f>
        <v>39.326568261376863</v>
      </c>
      <c r="K3424" s="55" t="s">
        <v>5571</v>
      </c>
      <c r="L3424">
        <f>IF(H3424="PM10-PRI",VLOOKUP(A3424,'County Emission Factors'!A$2:E$3145,5,FALSE),IF(H3424="PM10-FIL",VLOOKUP(A3424,'County Emission Factors'!A$2:E$3145,5,FALSE),VLOOKUP(A3424,'County Emission Factors'!A$2:F$3145,6,FALSE)))</f>
        <v>0.15869038670341601</v>
      </c>
      <c r="M3424" s="56" t="s">
        <v>5572</v>
      </c>
      <c r="N3424" t="s">
        <v>5571</v>
      </c>
      <c r="O3424">
        <f t="shared" si="59"/>
        <v>6.2407483251161811</v>
      </c>
      <c r="P3424" t="s">
        <v>5572</v>
      </c>
    </row>
    <row r="3425" spans="1:16">
      <c r="A3425" s="54" t="s">
        <v>237</v>
      </c>
      <c r="B3425" s="54" t="s">
        <v>3029</v>
      </c>
      <c r="C3425" s="54" t="s">
        <v>4284</v>
      </c>
      <c r="D3425" s="54" t="s">
        <v>2904</v>
      </c>
      <c r="E3425" s="54" t="s">
        <v>4311</v>
      </c>
      <c r="F3425" s="54" t="s">
        <v>3690</v>
      </c>
      <c r="G3425" s="54">
        <v>2311020000</v>
      </c>
      <c r="H3425" s="54" t="s">
        <v>3697</v>
      </c>
      <c r="I3425" s="54" t="s">
        <v>3698</v>
      </c>
      <c r="J3425">
        <f>VLOOKUP(A3425,'County Acres Disturbed'!$A$2:$E$3146,5,FALSE)</f>
        <v>39.326568261376863</v>
      </c>
      <c r="K3425" s="55" t="s">
        <v>5571</v>
      </c>
      <c r="L3425">
        <f>IF(H3425="PM10-PRI",VLOOKUP(A3425,'County Emission Factors'!A$2:E$3145,5,FALSE),IF(H3425="PM10-FIL",VLOOKUP(A3425,'County Emission Factors'!A$2:E$3145,5,FALSE),VLOOKUP(A3425,'County Emission Factors'!A$2:F$3145,6,FALSE)))</f>
        <v>1.58690386703416E-2</v>
      </c>
      <c r="M3425" s="56" t="s">
        <v>5572</v>
      </c>
      <c r="N3425" t="s">
        <v>5571</v>
      </c>
      <c r="O3425">
        <f t="shared" si="59"/>
        <v>0.62407483251161811</v>
      </c>
      <c r="P3425" t="s">
        <v>5572</v>
      </c>
    </row>
    <row r="3426" spans="1:16">
      <c r="A3426" s="54" t="s">
        <v>238</v>
      </c>
      <c r="B3426" s="54" t="s">
        <v>3029</v>
      </c>
      <c r="C3426" s="54" t="s">
        <v>4284</v>
      </c>
      <c r="D3426" s="54" t="s">
        <v>2937</v>
      </c>
      <c r="E3426" s="54" t="s">
        <v>3747</v>
      </c>
      <c r="F3426" s="54" t="s">
        <v>3690</v>
      </c>
      <c r="G3426" s="54">
        <v>2311020000</v>
      </c>
      <c r="H3426" s="54" t="s">
        <v>3691</v>
      </c>
      <c r="I3426" s="54" t="s">
        <v>3692</v>
      </c>
      <c r="J3426">
        <f>VLOOKUP(A3426,'County Acres Disturbed'!$A$2:$E$3146,5,FALSE)</f>
        <v>39.326568261376863</v>
      </c>
      <c r="K3426" s="55" t="s">
        <v>5571</v>
      </c>
      <c r="L3426">
        <f>IF(H3426="PM10-PRI",VLOOKUP(A3426,'County Emission Factors'!A$2:E$3145,5,FALSE),IF(H3426="PM10-FIL",VLOOKUP(A3426,'County Emission Factors'!A$2:E$3145,5,FALSE),VLOOKUP(A3426,'County Emission Factors'!A$2:F$3145,6,FALSE)))</f>
        <v>0.2860658704306912</v>
      </c>
      <c r="M3426" s="56" t="s">
        <v>5572</v>
      </c>
      <c r="N3426" t="s">
        <v>5571</v>
      </c>
      <c r="O3426">
        <f t="shared" si="59"/>
        <v>11.249988980742767</v>
      </c>
      <c r="P3426" t="s">
        <v>5572</v>
      </c>
    </row>
    <row r="3427" spans="1:16">
      <c r="A3427" s="54" t="s">
        <v>238</v>
      </c>
      <c r="B3427" s="54" t="s">
        <v>3029</v>
      </c>
      <c r="C3427" s="54" t="s">
        <v>4284</v>
      </c>
      <c r="D3427" s="54" t="s">
        <v>2937</v>
      </c>
      <c r="E3427" s="54" t="s">
        <v>3747</v>
      </c>
      <c r="F3427" s="54" t="s">
        <v>3690</v>
      </c>
      <c r="G3427" s="54">
        <v>2311020000</v>
      </c>
      <c r="H3427" s="54" t="s">
        <v>3693</v>
      </c>
      <c r="I3427" s="54" t="s">
        <v>3694</v>
      </c>
      <c r="J3427">
        <f>VLOOKUP(A3427,'County Acres Disturbed'!$A$2:$E$3146,5,FALSE)</f>
        <v>39.326568261376863</v>
      </c>
      <c r="K3427" s="55" t="s">
        <v>5571</v>
      </c>
      <c r="L3427">
        <f>IF(H3427="PM10-PRI",VLOOKUP(A3427,'County Emission Factors'!A$2:E$3145,5,FALSE),IF(H3427="PM10-FIL",VLOOKUP(A3427,'County Emission Factors'!A$2:E$3145,5,FALSE),VLOOKUP(A3427,'County Emission Factors'!A$2:F$3145,6,FALSE)))</f>
        <v>2.860658704306912E-2</v>
      </c>
      <c r="M3427" s="56" t="s">
        <v>5572</v>
      </c>
      <c r="N3427" t="s">
        <v>5571</v>
      </c>
      <c r="O3427">
        <f t="shared" si="59"/>
        <v>1.1249988980742767</v>
      </c>
      <c r="P3427" t="s">
        <v>5572</v>
      </c>
    </row>
    <row r="3428" spans="1:16">
      <c r="A3428" s="54" t="s">
        <v>238</v>
      </c>
      <c r="B3428" s="54" t="s">
        <v>3029</v>
      </c>
      <c r="C3428" s="54" t="s">
        <v>4284</v>
      </c>
      <c r="D3428" s="54" t="s">
        <v>2937</v>
      </c>
      <c r="E3428" s="54" t="s">
        <v>3747</v>
      </c>
      <c r="F3428" s="54" t="s">
        <v>3690</v>
      </c>
      <c r="G3428" s="54">
        <v>2311020000</v>
      </c>
      <c r="H3428" s="54" t="s">
        <v>3695</v>
      </c>
      <c r="I3428" s="54" t="s">
        <v>3696</v>
      </c>
      <c r="J3428">
        <f>VLOOKUP(A3428,'County Acres Disturbed'!$A$2:$E$3146,5,FALSE)</f>
        <v>39.326568261376863</v>
      </c>
      <c r="K3428" s="55" t="s">
        <v>5571</v>
      </c>
      <c r="L3428">
        <f>IF(H3428="PM10-PRI",VLOOKUP(A3428,'County Emission Factors'!A$2:E$3145,5,FALSE),IF(H3428="PM10-FIL",VLOOKUP(A3428,'County Emission Factors'!A$2:E$3145,5,FALSE),VLOOKUP(A3428,'County Emission Factors'!A$2:F$3145,6,FALSE)))</f>
        <v>0.2860658704306912</v>
      </c>
      <c r="M3428" s="56" t="s">
        <v>5572</v>
      </c>
      <c r="N3428" t="s">
        <v>5571</v>
      </c>
      <c r="O3428">
        <f t="shared" si="59"/>
        <v>11.249988980742767</v>
      </c>
      <c r="P3428" t="s">
        <v>5572</v>
      </c>
    </row>
    <row r="3429" spans="1:16">
      <c r="A3429" s="54" t="s">
        <v>238</v>
      </c>
      <c r="B3429" s="54" t="s">
        <v>3029</v>
      </c>
      <c r="C3429" s="54" t="s">
        <v>4284</v>
      </c>
      <c r="D3429" s="54" t="s">
        <v>2937</v>
      </c>
      <c r="E3429" s="54" t="s">
        <v>3747</v>
      </c>
      <c r="F3429" s="54" t="s">
        <v>3690</v>
      </c>
      <c r="G3429" s="54">
        <v>2311020000</v>
      </c>
      <c r="H3429" s="54" t="s">
        <v>3697</v>
      </c>
      <c r="I3429" s="54" t="s">
        <v>3698</v>
      </c>
      <c r="J3429">
        <f>VLOOKUP(A3429,'County Acres Disturbed'!$A$2:$E$3146,5,FALSE)</f>
        <v>39.326568261376863</v>
      </c>
      <c r="K3429" s="55" t="s">
        <v>5571</v>
      </c>
      <c r="L3429">
        <f>IF(H3429="PM10-PRI",VLOOKUP(A3429,'County Emission Factors'!A$2:E$3145,5,FALSE),IF(H3429="PM10-FIL",VLOOKUP(A3429,'County Emission Factors'!A$2:E$3145,5,FALSE),VLOOKUP(A3429,'County Emission Factors'!A$2:F$3145,6,FALSE)))</f>
        <v>2.860658704306912E-2</v>
      </c>
      <c r="M3429" s="56" t="s">
        <v>5572</v>
      </c>
      <c r="N3429" t="s">
        <v>5571</v>
      </c>
      <c r="O3429">
        <f t="shared" si="59"/>
        <v>1.1249988980742767</v>
      </c>
      <c r="P3429" t="s">
        <v>5572</v>
      </c>
    </row>
    <row r="3430" spans="1:16">
      <c r="A3430" s="54" t="s">
        <v>239</v>
      </c>
      <c r="B3430" s="54" t="s">
        <v>3029</v>
      </c>
      <c r="C3430" s="54" t="s">
        <v>4284</v>
      </c>
      <c r="D3430" s="54" t="s">
        <v>2956</v>
      </c>
      <c r="E3430" s="54" t="s">
        <v>3748</v>
      </c>
      <c r="F3430" s="54" t="s">
        <v>3690</v>
      </c>
      <c r="G3430" s="54">
        <v>2311020000</v>
      </c>
      <c r="H3430" s="54" t="s">
        <v>3691</v>
      </c>
      <c r="I3430" s="54" t="s">
        <v>3692</v>
      </c>
      <c r="J3430">
        <f>VLOOKUP(A3430,'County Acres Disturbed'!$A$2:$E$3146,5,FALSE)</f>
        <v>688.21494457409528</v>
      </c>
      <c r="K3430" s="55" t="s">
        <v>5571</v>
      </c>
      <c r="L3430">
        <f>IF(H3430="PM10-PRI",VLOOKUP(A3430,'County Emission Factors'!A$2:E$3145,5,FALSE),IF(H3430="PM10-FIL",VLOOKUP(A3430,'County Emission Factors'!A$2:E$3145,5,FALSE),VLOOKUP(A3430,'County Emission Factors'!A$2:F$3145,6,FALSE)))</f>
        <v>0.15869038670341601</v>
      </c>
      <c r="M3430" s="56" t="s">
        <v>5572</v>
      </c>
      <c r="N3430" t="s">
        <v>5571</v>
      </c>
      <c r="O3430">
        <f t="shared" si="59"/>
        <v>109.21309568953319</v>
      </c>
      <c r="P3430" t="s">
        <v>5572</v>
      </c>
    </row>
    <row r="3431" spans="1:16">
      <c r="A3431" s="54" t="s">
        <v>239</v>
      </c>
      <c r="B3431" s="54" t="s">
        <v>3029</v>
      </c>
      <c r="C3431" s="54" t="s">
        <v>4284</v>
      </c>
      <c r="D3431" s="54" t="s">
        <v>2956</v>
      </c>
      <c r="E3431" s="54" t="s">
        <v>3748</v>
      </c>
      <c r="F3431" s="54" t="s">
        <v>3690</v>
      </c>
      <c r="G3431" s="54">
        <v>2311020000</v>
      </c>
      <c r="H3431" s="54" t="s">
        <v>3693</v>
      </c>
      <c r="I3431" s="54" t="s">
        <v>3694</v>
      </c>
      <c r="J3431">
        <f>VLOOKUP(A3431,'County Acres Disturbed'!$A$2:$E$3146,5,FALSE)</f>
        <v>688.21494457409528</v>
      </c>
      <c r="K3431" s="55" t="s">
        <v>5571</v>
      </c>
      <c r="L3431">
        <f>IF(H3431="PM10-PRI",VLOOKUP(A3431,'County Emission Factors'!A$2:E$3145,5,FALSE),IF(H3431="PM10-FIL",VLOOKUP(A3431,'County Emission Factors'!A$2:E$3145,5,FALSE),VLOOKUP(A3431,'County Emission Factors'!A$2:F$3145,6,FALSE)))</f>
        <v>1.58690386703416E-2</v>
      </c>
      <c r="M3431" s="56" t="s">
        <v>5572</v>
      </c>
      <c r="N3431" t="s">
        <v>5571</v>
      </c>
      <c r="O3431">
        <f t="shared" si="59"/>
        <v>10.921309568953319</v>
      </c>
      <c r="P3431" t="s">
        <v>5572</v>
      </c>
    </row>
    <row r="3432" spans="1:16">
      <c r="A3432" s="54" t="s">
        <v>239</v>
      </c>
      <c r="B3432" s="54" t="s">
        <v>3029</v>
      </c>
      <c r="C3432" s="54" t="s">
        <v>4284</v>
      </c>
      <c r="D3432" s="54" t="s">
        <v>2956</v>
      </c>
      <c r="E3432" s="54" t="s">
        <v>3748</v>
      </c>
      <c r="F3432" s="54" t="s">
        <v>3690</v>
      </c>
      <c r="G3432" s="54">
        <v>2311020000</v>
      </c>
      <c r="H3432" s="54" t="s">
        <v>3695</v>
      </c>
      <c r="I3432" s="54" t="s">
        <v>3696</v>
      </c>
      <c r="J3432">
        <f>VLOOKUP(A3432,'County Acres Disturbed'!$A$2:$E$3146,5,FALSE)</f>
        <v>688.21494457409528</v>
      </c>
      <c r="K3432" s="55" t="s">
        <v>5571</v>
      </c>
      <c r="L3432">
        <f>IF(H3432="PM10-PRI",VLOOKUP(A3432,'County Emission Factors'!A$2:E$3145,5,FALSE),IF(H3432="PM10-FIL",VLOOKUP(A3432,'County Emission Factors'!A$2:E$3145,5,FALSE),VLOOKUP(A3432,'County Emission Factors'!A$2:F$3145,6,FALSE)))</f>
        <v>0.15869038670341601</v>
      </c>
      <c r="M3432" s="56" t="s">
        <v>5572</v>
      </c>
      <c r="N3432" t="s">
        <v>5571</v>
      </c>
      <c r="O3432">
        <f t="shared" si="59"/>
        <v>109.21309568953319</v>
      </c>
      <c r="P3432" t="s">
        <v>5572</v>
      </c>
    </row>
    <row r="3433" spans="1:16">
      <c r="A3433" s="54" t="s">
        <v>239</v>
      </c>
      <c r="B3433" s="54" t="s">
        <v>3029</v>
      </c>
      <c r="C3433" s="54" t="s">
        <v>4284</v>
      </c>
      <c r="D3433" s="54" t="s">
        <v>2956</v>
      </c>
      <c r="E3433" s="54" t="s">
        <v>3748</v>
      </c>
      <c r="F3433" s="54" t="s">
        <v>3690</v>
      </c>
      <c r="G3433" s="54">
        <v>2311020000</v>
      </c>
      <c r="H3433" s="54" t="s">
        <v>3697</v>
      </c>
      <c r="I3433" s="54" t="s">
        <v>3698</v>
      </c>
      <c r="J3433">
        <f>VLOOKUP(A3433,'County Acres Disturbed'!$A$2:$E$3146,5,FALSE)</f>
        <v>688.21494457409528</v>
      </c>
      <c r="K3433" s="55" t="s">
        <v>5571</v>
      </c>
      <c r="L3433">
        <f>IF(H3433="PM10-PRI",VLOOKUP(A3433,'County Emission Factors'!A$2:E$3145,5,FALSE),IF(H3433="PM10-FIL",VLOOKUP(A3433,'County Emission Factors'!A$2:E$3145,5,FALSE),VLOOKUP(A3433,'County Emission Factors'!A$2:F$3145,6,FALSE)))</f>
        <v>1.58690386703416E-2</v>
      </c>
      <c r="M3433" s="56" t="s">
        <v>5572</v>
      </c>
      <c r="N3433" t="s">
        <v>5571</v>
      </c>
      <c r="O3433">
        <f t="shared" si="59"/>
        <v>10.921309568953319</v>
      </c>
      <c r="P3433" t="s">
        <v>5572</v>
      </c>
    </row>
    <row r="3434" spans="1:16">
      <c r="A3434" s="54" t="s">
        <v>240</v>
      </c>
      <c r="B3434" s="54" t="s">
        <v>3029</v>
      </c>
      <c r="C3434" s="54" t="s">
        <v>4284</v>
      </c>
      <c r="D3434" s="54" t="s">
        <v>2938</v>
      </c>
      <c r="E3434" s="54" t="s">
        <v>4312</v>
      </c>
      <c r="F3434" s="54" t="s">
        <v>3690</v>
      </c>
      <c r="G3434" s="54">
        <v>2311020000</v>
      </c>
      <c r="H3434" s="54" t="s">
        <v>3691</v>
      </c>
      <c r="I3434" s="54" t="s">
        <v>3692</v>
      </c>
      <c r="J3434">
        <f>VLOOKUP(A3434,'County Acres Disturbed'!$A$2:$E$3146,5,FALSE)</f>
        <v>315.69294631797584</v>
      </c>
      <c r="K3434" s="55" t="s">
        <v>5571</v>
      </c>
      <c r="L3434">
        <f>IF(H3434="PM10-PRI",VLOOKUP(A3434,'County Emission Factors'!A$2:E$3145,5,FALSE),IF(H3434="PM10-FIL",VLOOKUP(A3434,'County Emission Factors'!A$2:E$3145,5,FALSE),VLOOKUP(A3434,'County Emission Factors'!A$2:F$3145,6,FALSE)))</f>
        <v>0.2860658704306912</v>
      </c>
      <c r="M3434" s="56" t="s">
        <v>5572</v>
      </c>
      <c r="N3434" t="s">
        <v>5571</v>
      </c>
      <c r="O3434">
        <f t="shared" si="59"/>
        <v>90.308977477281232</v>
      </c>
      <c r="P3434" t="s">
        <v>5572</v>
      </c>
    </row>
    <row r="3435" spans="1:16">
      <c r="A3435" s="54" t="s">
        <v>240</v>
      </c>
      <c r="B3435" s="54" t="s">
        <v>3029</v>
      </c>
      <c r="C3435" s="54" t="s">
        <v>4284</v>
      </c>
      <c r="D3435" s="54" t="s">
        <v>2938</v>
      </c>
      <c r="E3435" s="54" t="s">
        <v>4312</v>
      </c>
      <c r="F3435" s="54" t="s">
        <v>3690</v>
      </c>
      <c r="G3435" s="54">
        <v>2311020000</v>
      </c>
      <c r="H3435" s="54" t="s">
        <v>3693</v>
      </c>
      <c r="I3435" s="54" t="s">
        <v>3694</v>
      </c>
      <c r="J3435">
        <f>VLOOKUP(A3435,'County Acres Disturbed'!$A$2:$E$3146,5,FALSE)</f>
        <v>315.69294631797584</v>
      </c>
      <c r="K3435" s="55" t="s">
        <v>5571</v>
      </c>
      <c r="L3435">
        <f>IF(H3435="PM10-PRI",VLOOKUP(A3435,'County Emission Factors'!A$2:E$3145,5,FALSE),IF(H3435="PM10-FIL",VLOOKUP(A3435,'County Emission Factors'!A$2:E$3145,5,FALSE),VLOOKUP(A3435,'County Emission Factors'!A$2:F$3145,6,FALSE)))</f>
        <v>2.860658704306912E-2</v>
      </c>
      <c r="M3435" s="56" t="s">
        <v>5572</v>
      </c>
      <c r="N3435" t="s">
        <v>5571</v>
      </c>
      <c r="O3435">
        <f t="shared" si="59"/>
        <v>9.0308977477281225</v>
      </c>
      <c r="P3435" t="s">
        <v>5572</v>
      </c>
    </row>
    <row r="3436" spans="1:16">
      <c r="A3436" s="54" t="s">
        <v>240</v>
      </c>
      <c r="B3436" s="54" t="s">
        <v>3029</v>
      </c>
      <c r="C3436" s="54" t="s">
        <v>4284</v>
      </c>
      <c r="D3436" s="54" t="s">
        <v>2938</v>
      </c>
      <c r="E3436" s="54" t="s">
        <v>4312</v>
      </c>
      <c r="F3436" s="54" t="s">
        <v>3690</v>
      </c>
      <c r="G3436" s="54">
        <v>2311020000</v>
      </c>
      <c r="H3436" s="54" t="s">
        <v>3695</v>
      </c>
      <c r="I3436" s="54" t="s">
        <v>3696</v>
      </c>
      <c r="J3436">
        <f>VLOOKUP(A3436,'County Acres Disturbed'!$A$2:$E$3146,5,FALSE)</f>
        <v>315.69294631797584</v>
      </c>
      <c r="K3436" s="55" t="s">
        <v>5571</v>
      </c>
      <c r="L3436">
        <f>IF(H3436="PM10-PRI",VLOOKUP(A3436,'County Emission Factors'!A$2:E$3145,5,FALSE),IF(H3436="PM10-FIL",VLOOKUP(A3436,'County Emission Factors'!A$2:E$3145,5,FALSE),VLOOKUP(A3436,'County Emission Factors'!A$2:F$3145,6,FALSE)))</f>
        <v>0.2860658704306912</v>
      </c>
      <c r="M3436" s="56" t="s">
        <v>5572</v>
      </c>
      <c r="N3436" t="s">
        <v>5571</v>
      </c>
      <c r="O3436">
        <f t="shared" si="59"/>
        <v>90.308977477281232</v>
      </c>
      <c r="P3436" t="s">
        <v>5572</v>
      </c>
    </row>
    <row r="3437" spans="1:16">
      <c r="A3437" s="54" t="s">
        <v>240</v>
      </c>
      <c r="B3437" s="54" t="s">
        <v>3029</v>
      </c>
      <c r="C3437" s="54" t="s">
        <v>4284</v>
      </c>
      <c r="D3437" s="54" t="s">
        <v>2938</v>
      </c>
      <c r="E3437" s="54" t="s">
        <v>4312</v>
      </c>
      <c r="F3437" s="54" t="s">
        <v>3690</v>
      </c>
      <c r="G3437" s="54">
        <v>2311020000</v>
      </c>
      <c r="H3437" s="54" t="s">
        <v>3697</v>
      </c>
      <c r="I3437" s="54" t="s">
        <v>3698</v>
      </c>
      <c r="J3437">
        <f>VLOOKUP(A3437,'County Acres Disturbed'!$A$2:$E$3146,5,FALSE)</f>
        <v>315.69294631797584</v>
      </c>
      <c r="K3437" s="55" t="s">
        <v>5571</v>
      </c>
      <c r="L3437">
        <f>IF(H3437="PM10-PRI",VLOOKUP(A3437,'County Emission Factors'!A$2:E$3145,5,FALSE),IF(H3437="PM10-FIL",VLOOKUP(A3437,'County Emission Factors'!A$2:E$3145,5,FALSE),VLOOKUP(A3437,'County Emission Factors'!A$2:F$3145,6,FALSE)))</f>
        <v>2.860658704306912E-2</v>
      </c>
      <c r="M3437" s="56" t="s">
        <v>5572</v>
      </c>
      <c r="N3437" t="s">
        <v>5571</v>
      </c>
      <c r="O3437">
        <f t="shared" si="59"/>
        <v>9.0308977477281225</v>
      </c>
      <c r="P3437" t="s">
        <v>5572</v>
      </c>
    </row>
    <row r="3438" spans="1:16">
      <c r="A3438" s="54" t="s">
        <v>241</v>
      </c>
      <c r="B3438" s="54" t="s">
        <v>3029</v>
      </c>
      <c r="C3438" s="54" t="s">
        <v>4284</v>
      </c>
      <c r="D3438" s="54" t="s">
        <v>2941</v>
      </c>
      <c r="E3438" s="54" t="s">
        <v>4313</v>
      </c>
      <c r="F3438" s="54" t="s">
        <v>3690</v>
      </c>
      <c r="G3438" s="54">
        <v>2311020000</v>
      </c>
      <c r="H3438" s="54" t="s">
        <v>3691</v>
      </c>
      <c r="I3438" s="54" t="s">
        <v>3692</v>
      </c>
      <c r="J3438">
        <f>VLOOKUP(A3438,'County Acres Disturbed'!$A$2:$E$3146,5,FALSE)</f>
        <v>688.21494457409528</v>
      </c>
      <c r="K3438" s="55" t="s">
        <v>5571</v>
      </c>
      <c r="L3438">
        <f>IF(H3438="PM10-PRI",VLOOKUP(A3438,'County Emission Factors'!A$2:E$3145,5,FALSE),IF(H3438="PM10-FIL",VLOOKUP(A3438,'County Emission Factors'!A$2:E$3145,5,FALSE),VLOOKUP(A3438,'County Emission Factors'!A$2:F$3145,6,FALSE)))</f>
        <v>0.15869038670341601</v>
      </c>
      <c r="M3438" s="56" t="s">
        <v>5572</v>
      </c>
      <c r="N3438" t="s">
        <v>5571</v>
      </c>
      <c r="O3438">
        <f t="shared" si="59"/>
        <v>109.21309568953319</v>
      </c>
      <c r="P3438" t="s">
        <v>5572</v>
      </c>
    </row>
    <row r="3439" spans="1:16">
      <c r="A3439" s="54" t="s">
        <v>241</v>
      </c>
      <c r="B3439" s="54" t="s">
        <v>3029</v>
      </c>
      <c r="C3439" s="54" t="s">
        <v>4284</v>
      </c>
      <c r="D3439" s="54" t="s">
        <v>2941</v>
      </c>
      <c r="E3439" s="54" t="s">
        <v>4313</v>
      </c>
      <c r="F3439" s="54" t="s">
        <v>3690</v>
      </c>
      <c r="G3439" s="54">
        <v>2311020000</v>
      </c>
      <c r="H3439" s="54" t="s">
        <v>3693</v>
      </c>
      <c r="I3439" s="54" t="s">
        <v>3694</v>
      </c>
      <c r="J3439">
        <f>VLOOKUP(A3439,'County Acres Disturbed'!$A$2:$E$3146,5,FALSE)</f>
        <v>688.21494457409528</v>
      </c>
      <c r="K3439" s="55" t="s">
        <v>5571</v>
      </c>
      <c r="L3439">
        <f>IF(H3439="PM10-PRI",VLOOKUP(A3439,'County Emission Factors'!A$2:E$3145,5,FALSE),IF(H3439="PM10-FIL",VLOOKUP(A3439,'County Emission Factors'!A$2:E$3145,5,FALSE),VLOOKUP(A3439,'County Emission Factors'!A$2:F$3145,6,FALSE)))</f>
        <v>1.58690386703416E-2</v>
      </c>
      <c r="M3439" s="56" t="s">
        <v>5572</v>
      </c>
      <c r="N3439" t="s">
        <v>5571</v>
      </c>
      <c r="O3439">
        <f t="shared" si="59"/>
        <v>10.921309568953319</v>
      </c>
      <c r="P3439" t="s">
        <v>5572</v>
      </c>
    </row>
    <row r="3440" spans="1:16">
      <c r="A3440" s="54" t="s">
        <v>241</v>
      </c>
      <c r="B3440" s="54" t="s">
        <v>3029</v>
      </c>
      <c r="C3440" s="54" t="s">
        <v>4284</v>
      </c>
      <c r="D3440" s="54" t="s">
        <v>2941</v>
      </c>
      <c r="E3440" s="54" t="s">
        <v>4313</v>
      </c>
      <c r="F3440" s="54" t="s">
        <v>3690</v>
      </c>
      <c r="G3440" s="54">
        <v>2311020000</v>
      </c>
      <c r="H3440" s="54" t="s">
        <v>3695</v>
      </c>
      <c r="I3440" s="54" t="s">
        <v>3696</v>
      </c>
      <c r="J3440">
        <f>VLOOKUP(A3440,'County Acres Disturbed'!$A$2:$E$3146,5,FALSE)</f>
        <v>688.21494457409528</v>
      </c>
      <c r="K3440" s="55" t="s">
        <v>5571</v>
      </c>
      <c r="L3440">
        <f>IF(H3440="PM10-PRI",VLOOKUP(A3440,'County Emission Factors'!A$2:E$3145,5,FALSE),IF(H3440="PM10-FIL",VLOOKUP(A3440,'County Emission Factors'!A$2:E$3145,5,FALSE),VLOOKUP(A3440,'County Emission Factors'!A$2:F$3145,6,FALSE)))</f>
        <v>0.15869038670341601</v>
      </c>
      <c r="M3440" s="56" t="s">
        <v>5572</v>
      </c>
      <c r="N3440" t="s">
        <v>5571</v>
      </c>
      <c r="O3440">
        <f t="shared" si="59"/>
        <v>109.21309568953319</v>
      </c>
      <c r="P3440" t="s">
        <v>5572</v>
      </c>
    </row>
    <row r="3441" spans="1:16">
      <c r="A3441" s="54" t="s">
        <v>241</v>
      </c>
      <c r="B3441" s="54" t="s">
        <v>3029</v>
      </c>
      <c r="C3441" s="54" t="s">
        <v>4284</v>
      </c>
      <c r="D3441" s="54" t="s">
        <v>2941</v>
      </c>
      <c r="E3441" s="54" t="s">
        <v>4313</v>
      </c>
      <c r="F3441" s="54" t="s">
        <v>3690</v>
      </c>
      <c r="G3441" s="54">
        <v>2311020000</v>
      </c>
      <c r="H3441" s="54" t="s">
        <v>3697</v>
      </c>
      <c r="I3441" s="54" t="s">
        <v>3698</v>
      </c>
      <c r="J3441">
        <f>VLOOKUP(A3441,'County Acres Disturbed'!$A$2:$E$3146,5,FALSE)</f>
        <v>688.21494457409528</v>
      </c>
      <c r="K3441" s="55" t="s">
        <v>5571</v>
      </c>
      <c r="L3441">
        <f>IF(H3441="PM10-PRI",VLOOKUP(A3441,'County Emission Factors'!A$2:E$3145,5,FALSE),IF(H3441="PM10-FIL",VLOOKUP(A3441,'County Emission Factors'!A$2:E$3145,5,FALSE),VLOOKUP(A3441,'County Emission Factors'!A$2:F$3145,6,FALSE)))</f>
        <v>1.58690386703416E-2</v>
      </c>
      <c r="M3441" s="56" t="s">
        <v>5572</v>
      </c>
      <c r="N3441" t="s">
        <v>5571</v>
      </c>
      <c r="O3441">
        <f t="shared" si="59"/>
        <v>10.921309568953319</v>
      </c>
      <c r="P3441" t="s">
        <v>5572</v>
      </c>
    </row>
    <row r="3442" spans="1:16">
      <c r="A3442" s="54" t="s">
        <v>242</v>
      </c>
      <c r="B3442" s="54" t="s">
        <v>3029</v>
      </c>
      <c r="C3442" s="54" t="s">
        <v>4284</v>
      </c>
      <c r="D3442" s="54" t="s">
        <v>2942</v>
      </c>
      <c r="E3442" s="54" t="s">
        <v>4026</v>
      </c>
      <c r="F3442" s="54" t="s">
        <v>3690</v>
      </c>
      <c r="G3442" s="54">
        <v>2311020000</v>
      </c>
      <c r="H3442" s="54" t="s">
        <v>3691</v>
      </c>
      <c r="I3442" s="54" t="s">
        <v>3692</v>
      </c>
      <c r="J3442">
        <f>VLOOKUP(A3442,'County Acres Disturbed'!$A$2:$E$3146,5,FALSE)</f>
        <v>235.95940956826121</v>
      </c>
      <c r="K3442" s="55" t="s">
        <v>5571</v>
      </c>
      <c r="L3442">
        <f>IF(H3442="PM10-PRI",VLOOKUP(A3442,'County Emission Factors'!A$2:E$3145,5,FALSE),IF(H3442="PM10-FIL",VLOOKUP(A3442,'County Emission Factors'!A$2:E$3145,5,FALSE),VLOOKUP(A3442,'County Emission Factors'!A$2:F$3145,6,FALSE)))</f>
        <v>0.15869038670341601</v>
      </c>
      <c r="M3442" s="56" t="s">
        <v>5572</v>
      </c>
      <c r="N3442" t="s">
        <v>5571</v>
      </c>
      <c r="O3442">
        <f t="shared" si="59"/>
        <v>37.44448995069709</v>
      </c>
      <c r="P3442" t="s">
        <v>5572</v>
      </c>
    </row>
    <row r="3443" spans="1:16">
      <c r="A3443" s="54" t="s">
        <v>242</v>
      </c>
      <c r="B3443" s="54" t="s">
        <v>3029</v>
      </c>
      <c r="C3443" s="54" t="s">
        <v>4284</v>
      </c>
      <c r="D3443" s="54" t="s">
        <v>2942</v>
      </c>
      <c r="E3443" s="54" t="s">
        <v>4026</v>
      </c>
      <c r="F3443" s="54" t="s">
        <v>3690</v>
      </c>
      <c r="G3443" s="54">
        <v>2311020000</v>
      </c>
      <c r="H3443" s="54" t="s">
        <v>3693</v>
      </c>
      <c r="I3443" s="54" t="s">
        <v>3694</v>
      </c>
      <c r="J3443">
        <f>VLOOKUP(A3443,'County Acres Disturbed'!$A$2:$E$3146,5,FALSE)</f>
        <v>235.95940956826121</v>
      </c>
      <c r="K3443" s="55" t="s">
        <v>5571</v>
      </c>
      <c r="L3443">
        <f>IF(H3443="PM10-PRI",VLOOKUP(A3443,'County Emission Factors'!A$2:E$3145,5,FALSE),IF(H3443="PM10-FIL",VLOOKUP(A3443,'County Emission Factors'!A$2:E$3145,5,FALSE),VLOOKUP(A3443,'County Emission Factors'!A$2:F$3145,6,FALSE)))</f>
        <v>1.58690386703416E-2</v>
      </c>
      <c r="M3443" s="56" t="s">
        <v>5572</v>
      </c>
      <c r="N3443" t="s">
        <v>5571</v>
      </c>
      <c r="O3443">
        <f t="shared" si="59"/>
        <v>3.7444489950697091</v>
      </c>
      <c r="P3443" t="s">
        <v>5572</v>
      </c>
    </row>
    <row r="3444" spans="1:16">
      <c r="A3444" s="54" t="s">
        <v>242</v>
      </c>
      <c r="B3444" s="54" t="s">
        <v>3029</v>
      </c>
      <c r="C3444" s="54" t="s">
        <v>4284</v>
      </c>
      <c r="D3444" s="54" t="s">
        <v>2942</v>
      </c>
      <c r="E3444" s="54" t="s">
        <v>4026</v>
      </c>
      <c r="F3444" s="54" t="s">
        <v>3690</v>
      </c>
      <c r="G3444" s="54">
        <v>2311020000</v>
      </c>
      <c r="H3444" s="54" t="s">
        <v>3695</v>
      </c>
      <c r="I3444" s="54" t="s">
        <v>3696</v>
      </c>
      <c r="J3444">
        <f>VLOOKUP(A3444,'County Acres Disturbed'!$A$2:$E$3146,5,FALSE)</f>
        <v>235.95940956826121</v>
      </c>
      <c r="K3444" s="55" t="s">
        <v>5571</v>
      </c>
      <c r="L3444">
        <f>IF(H3444="PM10-PRI",VLOOKUP(A3444,'County Emission Factors'!A$2:E$3145,5,FALSE),IF(H3444="PM10-FIL",VLOOKUP(A3444,'County Emission Factors'!A$2:E$3145,5,FALSE),VLOOKUP(A3444,'County Emission Factors'!A$2:F$3145,6,FALSE)))</f>
        <v>0.15869038670341601</v>
      </c>
      <c r="M3444" s="56" t="s">
        <v>5572</v>
      </c>
      <c r="N3444" t="s">
        <v>5571</v>
      </c>
      <c r="O3444">
        <f t="shared" si="59"/>
        <v>37.44448995069709</v>
      </c>
      <c r="P3444" t="s">
        <v>5572</v>
      </c>
    </row>
    <row r="3445" spans="1:16">
      <c r="A3445" s="54" t="s">
        <v>242</v>
      </c>
      <c r="B3445" s="54" t="s">
        <v>3029</v>
      </c>
      <c r="C3445" s="54" t="s">
        <v>4284</v>
      </c>
      <c r="D3445" s="54" t="s">
        <v>2942</v>
      </c>
      <c r="E3445" s="54" t="s">
        <v>4026</v>
      </c>
      <c r="F3445" s="54" t="s">
        <v>3690</v>
      </c>
      <c r="G3445" s="54">
        <v>2311020000</v>
      </c>
      <c r="H3445" s="54" t="s">
        <v>3697</v>
      </c>
      <c r="I3445" s="54" t="s">
        <v>3698</v>
      </c>
      <c r="J3445">
        <f>VLOOKUP(A3445,'County Acres Disturbed'!$A$2:$E$3146,5,FALSE)</f>
        <v>235.95940956826121</v>
      </c>
      <c r="K3445" s="55" t="s">
        <v>5571</v>
      </c>
      <c r="L3445">
        <f>IF(H3445="PM10-PRI",VLOOKUP(A3445,'County Emission Factors'!A$2:E$3145,5,FALSE),IF(H3445="PM10-FIL",VLOOKUP(A3445,'County Emission Factors'!A$2:E$3145,5,FALSE),VLOOKUP(A3445,'County Emission Factors'!A$2:F$3145,6,FALSE)))</f>
        <v>1.58690386703416E-2</v>
      </c>
      <c r="M3445" s="56" t="s">
        <v>5572</v>
      </c>
      <c r="N3445" t="s">
        <v>5571</v>
      </c>
      <c r="O3445">
        <f t="shared" si="59"/>
        <v>3.7444489950697091</v>
      </c>
      <c r="P3445" t="s">
        <v>5572</v>
      </c>
    </row>
    <row r="3446" spans="1:16">
      <c r="A3446" s="54" t="s">
        <v>243</v>
      </c>
      <c r="B3446" s="54" t="s">
        <v>3029</v>
      </c>
      <c r="C3446" s="54" t="s">
        <v>4284</v>
      </c>
      <c r="D3446" s="54" t="s">
        <v>2943</v>
      </c>
      <c r="E3446" s="54" t="s">
        <v>4314</v>
      </c>
      <c r="F3446" s="54" t="s">
        <v>3690</v>
      </c>
      <c r="G3446" s="54">
        <v>2311020000</v>
      </c>
      <c r="H3446" s="54" t="s">
        <v>3691</v>
      </c>
      <c r="I3446" s="54" t="s">
        <v>3692</v>
      </c>
      <c r="J3446">
        <f>VLOOKUP(A3446,'County Acres Disturbed'!$A$2:$E$3146,5,FALSE)</f>
        <v>39.326568261376863</v>
      </c>
      <c r="K3446" s="55" t="s">
        <v>5571</v>
      </c>
      <c r="L3446">
        <f>IF(H3446="PM10-PRI",VLOOKUP(A3446,'County Emission Factors'!A$2:E$3145,5,FALSE),IF(H3446="PM10-FIL",VLOOKUP(A3446,'County Emission Factors'!A$2:E$3145,5,FALSE),VLOOKUP(A3446,'County Emission Factors'!A$2:F$3145,6,FALSE)))</f>
        <v>0.15869038670341601</v>
      </c>
      <c r="M3446" s="56" t="s">
        <v>5572</v>
      </c>
      <c r="N3446" t="s">
        <v>5571</v>
      </c>
      <c r="O3446">
        <f t="shared" si="59"/>
        <v>6.2407483251161811</v>
      </c>
      <c r="P3446" t="s">
        <v>5572</v>
      </c>
    </row>
    <row r="3447" spans="1:16">
      <c r="A3447" s="54" t="s">
        <v>243</v>
      </c>
      <c r="B3447" s="54" t="s">
        <v>3029</v>
      </c>
      <c r="C3447" s="54" t="s">
        <v>4284</v>
      </c>
      <c r="D3447" s="54" t="s">
        <v>2943</v>
      </c>
      <c r="E3447" s="54" t="s">
        <v>4314</v>
      </c>
      <c r="F3447" s="54" t="s">
        <v>3690</v>
      </c>
      <c r="G3447" s="54">
        <v>2311020000</v>
      </c>
      <c r="H3447" s="54" t="s">
        <v>3693</v>
      </c>
      <c r="I3447" s="54" t="s">
        <v>3694</v>
      </c>
      <c r="J3447">
        <f>VLOOKUP(A3447,'County Acres Disturbed'!$A$2:$E$3146,5,FALSE)</f>
        <v>39.326568261376863</v>
      </c>
      <c r="K3447" s="55" t="s">
        <v>5571</v>
      </c>
      <c r="L3447">
        <f>IF(H3447="PM10-PRI",VLOOKUP(A3447,'County Emission Factors'!A$2:E$3145,5,FALSE),IF(H3447="PM10-FIL",VLOOKUP(A3447,'County Emission Factors'!A$2:E$3145,5,FALSE),VLOOKUP(A3447,'County Emission Factors'!A$2:F$3145,6,FALSE)))</f>
        <v>1.58690386703416E-2</v>
      </c>
      <c r="M3447" s="56" t="s">
        <v>5572</v>
      </c>
      <c r="N3447" t="s">
        <v>5571</v>
      </c>
      <c r="O3447">
        <f t="shared" si="59"/>
        <v>0.62407483251161811</v>
      </c>
      <c r="P3447" t="s">
        <v>5572</v>
      </c>
    </row>
    <row r="3448" spans="1:16">
      <c r="A3448" s="54" t="s">
        <v>243</v>
      </c>
      <c r="B3448" s="54" t="s">
        <v>3029</v>
      </c>
      <c r="C3448" s="54" t="s">
        <v>4284</v>
      </c>
      <c r="D3448" s="54" t="s">
        <v>2943</v>
      </c>
      <c r="E3448" s="54" t="s">
        <v>4314</v>
      </c>
      <c r="F3448" s="54" t="s">
        <v>3690</v>
      </c>
      <c r="G3448" s="54">
        <v>2311020000</v>
      </c>
      <c r="H3448" s="54" t="s">
        <v>3695</v>
      </c>
      <c r="I3448" s="54" t="s">
        <v>3696</v>
      </c>
      <c r="J3448">
        <f>VLOOKUP(A3448,'County Acres Disturbed'!$A$2:$E$3146,5,FALSE)</f>
        <v>39.326568261376863</v>
      </c>
      <c r="K3448" s="55" t="s">
        <v>5571</v>
      </c>
      <c r="L3448">
        <f>IF(H3448="PM10-PRI",VLOOKUP(A3448,'County Emission Factors'!A$2:E$3145,5,FALSE),IF(H3448="PM10-FIL",VLOOKUP(A3448,'County Emission Factors'!A$2:E$3145,5,FALSE),VLOOKUP(A3448,'County Emission Factors'!A$2:F$3145,6,FALSE)))</f>
        <v>0.15869038670341601</v>
      </c>
      <c r="M3448" s="56" t="s">
        <v>5572</v>
      </c>
      <c r="N3448" t="s">
        <v>5571</v>
      </c>
      <c r="O3448">
        <f t="shared" si="59"/>
        <v>6.2407483251161811</v>
      </c>
      <c r="P3448" t="s">
        <v>5572</v>
      </c>
    </row>
    <row r="3449" spans="1:16">
      <c r="A3449" s="54" t="s">
        <v>243</v>
      </c>
      <c r="B3449" s="54" t="s">
        <v>3029</v>
      </c>
      <c r="C3449" s="54" t="s">
        <v>4284</v>
      </c>
      <c r="D3449" s="54" t="s">
        <v>2943</v>
      </c>
      <c r="E3449" s="54" t="s">
        <v>4314</v>
      </c>
      <c r="F3449" s="54" t="s">
        <v>3690</v>
      </c>
      <c r="G3449" s="54">
        <v>2311020000</v>
      </c>
      <c r="H3449" s="54" t="s">
        <v>3697</v>
      </c>
      <c r="I3449" s="54" t="s">
        <v>3698</v>
      </c>
      <c r="J3449">
        <f>VLOOKUP(A3449,'County Acres Disturbed'!$A$2:$E$3146,5,FALSE)</f>
        <v>39.326568261376863</v>
      </c>
      <c r="K3449" s="55" t="s">
        <v>5571</v>
      </c>
      <c r="L3449">
        <f>IF(H3449="PM10-PRI",VLOOKUP(A3449,'County Emission Factors'!A$2:E$3145,5,FALSE),IF(H3449="PM10-FIL",VLOOKUP(A3449,'County Emission Factors'!A$2:E$3145,5,FALSE),VLOOKUP(A3449,'County Emission Factors'!A$2:F$3145,6,FALSE)))</f>
        <v>1.58690386703416E-2</v>
      </c>
      <c r="M3449" s="56" t="s">
        <v>5572</v>
      </c>
      <c r="N3449" t="s">
        <v>5571</v>
      </c>
      <c r="O3449">
        <f t="shared" si="59"/>
        <v>0.62407483251161811</v>
      </c>
      <c r="P3449" t="s">
        <v>5572</v>
      </c>
    </row>
    <row r="3450" spans="1:16">
      <c r="A3450" s="54" t="s">
        <v>244</v>
      </c>
      <c r="B3450" s="54" t="s">
        <v>3029</v>
      </c>
      <c r="C3450" s="54" t="s">
        <v>4284</v>
      </c>
      <c r="D3450" s="54" t="s">
        <v>2957</v>
      </c>
      <c r="E3450" s="54" t="s">
        <v>4315</v>
      </c>
      <c r="F3450" s="54" t="s">
        <v>3690</v>
      </c>
      <c r="G3450" s="54">
        <v>2311020000</v>
      </c>
      <c r="H3450" s="54" t="s">
        <v>3691</v>
      </c>
      <c r="I3450" s="54" t="s">
        <v>3692</v>
      </c>
      <c r="J3450">
        <f>VLOOKUP(A3450,'County Acres Disturbed'!$A$2:$E$3146,5,FALSE)</f>
        <v>39.326568261376863</v>
      </c>
      <c r="K3450" s="55" t="s">
        <v>5571</v>
      </c>
      <c r="L3450">
        <f>IF(H3450="PM10-PRI",VLOOKUP(A3450,'County Emission Factors'!A$2:E$3145,5,FALSE),IF(H3450="PM10-FIL",VLOOKUP(A3450,'County Emission Factors'!A$2:E$3145,5,FALSE),VLOOKUP(A3450,'County Emission Factors'!A$2:F$3145,6,FALSE)))</f>
        <v>0.15869038670341601</v>
      </c>
      <c r="M3450" s="56" t="s">
        <v>5572</v>
      </c>
      <c r="N3450" t="s">
        <v>5571</v>
      </c>
      <c r="O3450">
        <f t="shared" si="59"/>
        <v>6.2407483251161811</v>
      </c>
      <c r="P3450" t="s">
        <v>5572</v>
      </c>
    </row>
    <row r="3451" spans="1:16">
      <c r="A3451" s="54" t="s">
        <v>244</v>
      </c>
      <c r="B3451" s="54" t="s">
        <v>3029</v>
      </c>
      <c r="C3451" s="54" t="s">
        <v>4284</v>
      </c>
      <c r="D3451" s="54" t="s">
        <v>2957</v>
      </c>
      <c r="E3451" s="54" t="s">
        <v>4315</v>
      </c>
      <c r="F3451" s="54" t="s">
        <v>3690</v>
      </c>
      <c r="G3451" s="54">
        <v>2311020000</v>
      </c>
      <c r="H3451" s="54" t="s">
        <v>3693</v>
      </c>
      <c r="I3451" s="54" t="s">
        <v>3694</v>
      </c>
      <c r="J3451">
        <f>VLOOKUP(A3451,'County Acres Disturbed'!$A$2:$E$3146,5,FALSE)</f>
        <v>39.326568261376863</v>
      </c>
      <c r="K3451" s="55" t="s">
        <v>5571</v>
      </c>
      <c r="L3451">
        <f>IF(H3451="PM10-PRI",VLOOKUP(A3451,'County Emission Factors'!A$2:E$3145,5,FALSE),IF(H3451="PM10-FIL",VLOOKUP(A3451,'County Emission Factors'!A$2:E$3145,5,FALSE),VLOOKUP(A3451,'County Emission Factors'!A$2:F$3145,6,FALSE)))</f>
        <v>1.58690386703416E-2</v>
      </c>
      <c r="M3451" s="56" t="s">
        <v>5572</v>
      </c>
      <c r="N3451" t="s">
        <v>5571</v>
      </c>
      <c r="O3451">
        <f t="shared" si="59"/>
        <v>0.62407483251161811</v>
      </c>
      <c r="P3451" t="s">
        <v>5572</v>
      </c>
    </row>
    <row r="3452" spans="1:16">
      <c r="A3452" s="54" t="s">
        <v>244</v>
      </c>
      <c r="B3452" s="54" t="s">
        <v>3029</v>
      </c>
      <c r="C3452" s="54" t="s">
        <v>4284</v>
      </c>
      <c r="D3452" s="54" t="s">
        <v>2957</v>
      </c>
      <c r="E3452" s="54" t="s">
        <v>4315</v>
      </c>
      <c r="F3452" s="54" t="s">
        <v>3690</v>
      </c>
      <c r="G3452" s="54">
        <v>2311020000</v>
      </c>
      <c r="H3452" s="54" t="s">
        <v>3695</v>
      </c>
      <c r="I3452" s="54" t="s">
        <v>3696</v>
      </c>
      <c r="J3452">
        <f>VLOOKUP(A3452,'County Acres Disturbed'!$A$2:$E$3146,5,FALSE)</f>
        <v>39.326568261376863</v>
      </c>
      <c r="K3452" s="55" t="s">
        <v>5571</v>
      </c>
      <c r="L3452">
        <f>IF(H3452="PM10-PRI",VLOOKUP(A3452,'County Emission Factors'!A$2:E$3145,5,FALSE),IF(H3452="PM10-FIL",VLOOKUP(A3452,'County Emission Factors'!A$2:E$3145,5,FALSE),VLOOKUP(A3452,'County Emission Factors'!A$2:F$3145,6,FALSE)))</f>
        <v>0.15869038670341601</v>
      </c>
      <c r="M3452" s="56" t="s">
        <v>5572</v>
      </c>
      <c r="N3452" t="s">
        <v>5571</v>
      </c>
      <c r="O3452">
        <f t="shared" si="59"/>
        <v>6.2407483251161811</v>
      </c>
      <c r="P3452" t="s">
        <v>5572</v>
      </c>
    </row>
    <row r="3453" spans="1:16">
      <c r="A3453" s="54" t="s">
        <v>244</v>
      </c>
      <c r="B3453" s="54" t="s">
        <v>3029</v>
      </c>
      <c r="C3453" s="54" t="s">
        <v>4284</v>
      </c>
      <c r="D3453" s="54" t="s">
        <v>2957</v>
      </c>
      <c r="E3453" s="54" t="s">
        <v>4315</v>
      </c>
      <c r="F3453" s="54" t="s">
        <v>3690</v>
      </c>
      <c r="G3453" s="54">
        <v>2311020000</v>
      </c>
      <c r="H3453" s="54" t="s">
        <v>3697</v>
      </c>
      <c r="I3453" s="54" t="s">
        <v>3698</v>
      </c>
      <c r="J3453">
        <f>VLOOKUP(A3453,'County Acres Disturbed'!$A$2:$E$3146,5,FALSE)</f>
        <v>39.326568261376863</v>
      </c>
      <c r="K3453" s="55" t="s">
        <v>5571</v>
      </c>
      <c r="L3453">
        <f>IF(H3453="PM10-PRI",VLOOKUP(A3453,'County Emission Factors'!A$2:E$3145,5,FALSE),IF(H3453="PM10-FIL",VLOOKUP(A3453,'County Emission Factors'!A$2:E$3145,5,FALSE),VLOOKUP(A3453,'County Emission Factors'!A$2:F$3145,6,FALSE)))</f>
        <v>1.58690386703416E-2</v>
      </c>
      <c r="M3453" s="56" t="s">
        <v>5572</v>
      </c>
      <c r="N3453" t="s">
        <v>5571</v>
      </c>
      <c r="O3453">
        <f t="shared" si="59"/>
        <v>0.62407483251161811</v>
      </c>
      <c r="P3453" t="s">
        <v>5572</v>
      </c>
    </row>
    <row r="3454" spans="1:16">
      <c r="A3454" s="54" t="s">
        <v>245</v>
      </c>
      <c r="B3454" s="54" t="s">
        <v>3029</v>
      </c>
      <c r="C3454" s="54" t="s">
        <v>4284</v>
      </c>
      <c r="D3454" s="54" t="s">
        <v>2944</v>
      </c>
      <c r="E3454" s="54" t="s">
        <v>4316</v>
      </c>
      <c r="F3454" s="54" t="s">
        <v>3690</v>
      </c>
      <c r="G3454" s="54">
        <v>2311020000</v>
      </c>
      <c r="H3454" s="54" t="s">
        <v>3691</v>
      </c>
      <c r="I3454" s="54" t="s">
        <v>3692</v>
      </c>
      <c r="J3454">
        <f>VLOOKUP(A3454,'County Acres Disturbed'!$A$2:$E$3146,5,FALSE)</f>
        <v>263.07745526497985</v>
      </c>
      <c r="K3454" s="55" t="s">
        <v>5571</v>
      </c>
      <c r="L3454">
        <f>IF(H3454="PM10-PRI",VLOOKUP(A3454,'County Emission Factors'!A$2:E$3145,5,FALSE),IF(H3454="PM10-FIL",VLOOKUP(A3454,'County Emission Factors'!A$2:E$3145,5,FALSE),VLOOKUP(A3454,'County Emission Factors'!A$2:F$3145,6,FALSE)))</f>
        <v>0.15869038670341601</v>
      </c>
      <c r="M3454" s="56" t="s">
        <v>5572</v>
      </c>
      <c r="N3454" t="s">
        <v>5571</v>
      </c>
      <c r="O3454">
        <f t="shared" si="59"/>
        <v>41.747863108950277</v>
      </c>
      <c r="P3454" t="s">
        <v>5572</v>
      </c>
    </row>
    <row r="3455" spans="1:16">
      <c r="A3455" s="54" t="s">
        <v>245</v>
      </c>
      <c r="B3455" s="54" t="s">
        <v>3029</v>
      </c>
      <c r="C3455" s="54" t="s">
        <v>4284</v>
      </c>
      <c r="D3455" s="54" t="s">
        <v>2944</v>
      </c>
      <c r="E3455" s="54" t="s">
        <v>4316</v>
      </c>
      <c r="F3455" s="54" t="s">
        <v>3690</v>
      </c>
      <c r="G3455" s="54">
        <v>2311020000</v>
      </c>
      <c r="H3455" s="54" t="s">
        <v>3693</v>
      </c>
      <c r="I3455" s="54" t="s">
        <v>3694</v>
      </c>
      <c r="J3455">
        <f>VLOOKUP(A3455,'County Acres Disturbed'!$A$2:$E$3146,5,FALSE)</f>
        <v>263.07745526497985</v>
      </c>
      <c r="K3455" s="55" t="s">
        <v>5571</v>
      </c>
      <c r="L3455">
        <f>IF(H3455="PM10-PRI",VLOOKUP(A3455,'County Emission Factors'!A$2:E$3145,5,FALSE),IF(H3455="PM10-FIL",VLOOKUP(A3455,'County Emission Factors'!A$2:E$3145,5,FALSE),VLOOKUP(A3455,'County Emission Factors'!A$2:F$3145,6,FALSE)))</f>
        <v>1.58690386703416E-2</v>
      </c>
      <c r="M3455" s="56" t="s">
        <v>5572</v>
      </c>
      <c r="N3455" t="s">
        <v>5571</v>
      </c>
      <c r="O3455">
        <f t="shared" si="59"/>
        <v>4.1747863108950272</v>
      </c>
      <c r="P3455" t="s">
        <v>5572</v>
      </c>
    </row>
    <row r="3456" spans="1:16">
      <c r="A3456" s="54" t="s">
        <v>245</v>
      </c>
      <c r="B3456" s="54" t="s">
        <v>3029</v>
      </c>
      <c r="C3456" s="54" t="s">
        <v>4284</v>
      </c>
      <c r="D3456" s="54" t="s">
        <v>2944</v>
      </c>
      <c r="E3456" s="54" t="s">
        <v>4316</v>
      </c>
      <c r="F3456" s="54" t="s">
        <v>3690</v>
      </c>
      <c r="G3456" s="54">
        <v>2311020000</v>
      </c>
      <c r="H3456" s="54" t="s">
        <v>3695</v>
      </c>
      <c r="I3456" s="54" t="s">
        <v>3696</v>
      </c>
      <c r="J3456">
        <f>VLOOKUP(A3456,'County Acres Disturbed'!$A$2:$E$3146,5,FALSE)</f>
        <v>263.07745526497985</v>
      </c>
      <c r="K3456" s="55" t="s">
        <v>5571</v>
      </c>
      <c r="L3456">
        <f>IF(H3456="PM10-PRI",VLOOKUP(A3456,'County Emission Factors'!A$2:E$3145,5,FALSE),IF(H3456="PM10-FIL",VLOOKUP(A3456,'County Emission Factors'!A$2:E$3145,5,FALSE),VLOOKUP(A3456,'County Emission Factors'!A$2:F$3145,6,FALSE)))</f>
        <v>0.15869038670341601</v>
      </c>
      <c r="M3456" s="56" t="s">
        <v>5572</v>
      </c>
      <c r="N3456" t="s">
        <v>5571</v>
      </c>
      <c r="O3456">
        <f t="shared" si="59"/>
        <v>41.747863108950277</v>
      </c>
      <c r="P3456" t="s">
        <v>5572</v>
      </c>
    </row>
    <row r="3457" spans="1:16">
      <c r="A3457" s="54" t="s">
        <v>245</v>
      </c>
      <c r="B3457" s="54" t="s">
        <v>3029</v>
      </c>
      <c r="C3457" s="54" t="s">
        <v>4284</v>
      </c>
      <c r="D3457" s="54" t="s">
        <v>2944</v>
      </c>
      <c r="E3457" s="54" t="s">
        <v>4316</v>
      </c>
      <c r="F3457" s="54" t="s">
        <v>3690</v>
      </c>
      <c r="G3457" s="54">
        <v>2311020000</v>
      </c>
      <c r="H3457" s="54" t="s">
        <v>3697</v>
      </c>
      <c r="I3457" s="54" t="s">
        <v>3698</v>
      </c>
      <c r="J3457">
        <f>VLOOKUP(A3457,'County Acres Disturbed'!$A$2:$E$3146,5,FALSE)</f>
        <v>263.07745526497985</v>
      </c>
      <c r="K3457" s="55" t="s">
        <v>5571</v>
      </c>
      <c r="L3457">
        <f>IF(H3457="PM10-PRI",VLOOKUP(A3457,'County Emission Factors'!A$2:E$3145,5,FALSE),IF(H3457="PM10-FIL",VLOOKUP(A3457,'County Emission Factors'!A$2:E$3145,5,FALSE),VLOOKUP(A3457,'County Emission Factors'!A$2:F$3145,6,FALSE)))</f>
        <v>1.58690386703416E-2</v>
      </c>
      <c r="M3457" s="56" t="s">
        <v>5572</v>
      </c>
      <c r="N3457" t="s">
        <v>5571</v>
      </c>
      <c r="O3457">
        <f t="shared" si="59"/>
        <v>4.1747863108950272</v>
      </c>
      <c r="P3457" t="s">
        <v>5572</v>
      </c>
    </row>
    <row r="3458" spans="1:16">
      <c r="A3458" s="54" t="s">
        <v>246</v>
      </c>
      <c r="B3458" s="54" t="s">
        <v>3029</v>
      </c>
      <c r="C3458" s="54" t="s">
        <v>4284</v>
      </c>
      <c r="D3458" s="54" t="s">
        <v>2958</v>
      </c>
      <c r="E3458" s="54" t="s">
        <v>4317</v>
      </c>
      <c r="F3458" s="54" t="s">
        <v>3690</v>
      </c>
      <c r="G3458" s="54">
        <v>2311020000</v>
      </c>
      <c r="H3458" s="54" t="s">
        <v>3691</v>
      </c>
      <c r="I3458" s="54" t="s">
        <v>3692</v>
      </c>
      <c r="J3458">
        <f>VLOOKUP(A3458,'County Acres Disturbed'!$A$2:$E$3146,5,FALSE)</f>
        <v>39.326568261376863</v>
      </c>
      <c r="K3458" s="55" t="s">
        <v>5571</v>
      </c>
      <c r="L3458">
        <f>IF(H3458="PM10-PRI",VLOOKUP(A3458,'County Emission Factors'!A$2:E$3145,5,FALSE),IF(H3458="PM10-FIL",VLOOKUP(A3458,'County Emission Factors'!A$2:E$3145,5,FALSE),VLOOKUP(A3458,'County Emission Factors'!A$2:F$3145,6,FALSE)))</f>
        <v>0.15869038670341598</v>
      </c>
      <c r="M3458" s="56" t="s">
        <v>5572</v>
      </c>
      <c r="N3458" t="s">
        <v>5571</v>
      </c>
      <c r="O3458">
        <f t="shared" si="59"/>
        <v>6.2407483251161802</v>
      </c>
      <c r="P3458" t="s">
        <v>5572</v>
      </c>
    </row>
    <row r="3459" spans="1:16">
      <c r="A3459" s="54" t="s">
        <v>246</v>
      </c>
      <c r="B3459" s="54" t="s">
        <v>3029</v>
      </c>
      <c r="C3459" s="54" t="s">
        <v>4284</v>
      </c>
      <c r="D3459" s="54" t="s">
        <v>2958</v>
      </c>
      <c r="E3459" s="54" t="s">
        <v>4317</v>
      </c>
      <c r="F3459" s="54" t="s">
        <v>3690</v>
      </c>
      <c r="G3459" s="54">
        <v>2311020000</v>
      </c>
      <c r="H3459" s="54" t="s">
        <v>3693</v>
      </c>
      <c r="I3459" s="54" t="s">
        <v>3694</v>
      </c>
      <c r="J3459">
        <f>VLOOKUP(A3459,'County Acres Disturbed'!$A$2:$E$3146,5,FALSE)</f>
        <v>39.326568261376863</v>
      </c>
      <c r="K3459" s="55" t="s">
        <v>5571</v>
      </c>
      <c r="L3459">
        <f>IF(H3459="PM10-PRI",VLOOKUP(A3459,'County Emission Factors'!A$2:E$3145,5,FALSE),IF(H3459="PM10-FIL",VLOOKUP(A3459,'County Emission Factors'!A$2:E$3145,5,FALSE),VLOOKUP(A3459,'County Emission Factors'!A$2:F$3145,6,FALSE)))</f>
        <v>1.58690386703416E-2</v>
      </c>
      <c r="M3459" s="56" t="s">
        <v>5572</v>
      </c>
      <c r="N3459" t="s">
        <v>5571</v>
      </c>
      <c r="O3459">
        <f t="shared" si="59"/>
        <v>0.62407483251161811</v>
      </c>
      <c r="P3459" t="s">
        <v>5572</v>
      </c>
    </row>
    <row r="3460" spans="1:16">
      <c r="A3460" s="54" t="s">
        <v>246</v>
      </c>
      <c r="B3460" s="54" t="s">
        <v>3029</v>
      </c>
      <c r="C3460" s="54" t="s">
        <v>4284</v>
      </c>
      <c r="D3460" s="54" t="s">
        <v>2958</v>
      </c>
      <c r="E3460" s="54" t="s">
        <v>4317</v>
      </c>
      <c r="F3460" s="54" t="s">
        <v>3690</v>
      </c>
      <c r="G3460" s="54">
        <v>2311020000</v>
      </c>
      <c r="H3460" s="54" t="s">
        <v>3695</v>
      </c>
      <c r="I3460" s="54" t="s">
        <v>3696</v>
      </c>
      <c r="J3460">
        <f>VLOOKUP(A3460,'County Acres Disturbed'!$A$2:$E$3146,5,FALSE)</f>
        <v>39.326568261376863</v>
      </c>
      <c r="K3460" s="55" t="s">
        <v>5571</v>
      </c>
      <c r="L3460">
        <f>IF(H3460="PM10-PRI",VLOOKUP(A3460,'County Emission Factors'!A$2:E$3145,5,FALSE),IF(H3460="PM10-FIL",VLOOKUP(A3460,'County Emission Factors'!A$2:E$3145,5,FALSE),VLOOKUP(A3460,'County Emission Factors'!A$2:F$3145,6,FALSE)))</f>
        <v>0.15869038670341598</v>
      </c>
      <c r="M3460" s="56" t="s">
        <v>5572</v>
      </c>
      <c r="N3460" t="s">
        <v>5571</v>
      </c>
      <c r="O3460">
        <f t="shared" si="59"/>
        <v>6.2407483251161802</v>
      </c>
      <c r="P3460" t="s">
        <v>5572</v>
      </c>
    </row>
    <row r="3461" spans="1:16">
      <c r="A3461" s="54" t="s">
        <v>246</v>
      </c>
      <c r="B3461" s="54" t="s">
        <v>3029</v>
      </c>
      <c r="C3461" s="54" t="s">
        <v>4284</v>
      </c>
      <c r="D3461" s="54" t="s">
        <v>2958</v>
      </c>
      <c r="E3461" s="54" t="s">
        <v>4317</v>
      </c>
      <c r="F3461" s="54" t="s">
        <v>3690</v>
      </c>
      <c r="G3461" s="54">
        <v>2311020000</v>
      </c>
      <c r="H3461" s="54" t="s">
        <v>3697</v>
      </c>
      <c r="I3461" s="54" t="s">
        <v>3698</v>
      </c>
      <c r="J3461">
        <f>VLOOKUP(A3461,'County Acres Disturbed'!$A$2:$E$3146,5,FALSE)</f>
        <v>39.326568261376863</v>
      </c>
      <c r="K3461" s="55" t="s">
        <v>5571</v>
      </c>
      <c r="L3461">
        <f>IF(H3461="PM10-PRI",VLOOKUP(A3461,'County Emission Factors'!A$2:E$3145,5,FALSE),IF(H3461="PM10-FIL",VLOOKUP(A3461,'County Emission Factors'!A$2:E$3145,5,FALSE),VLOOKUP(A3461,'County Emission Factors'!A$2:F$3145,6,FALSE)))</f>
        <v>1.58690386703416E-2</v>
      </c>
      <c r="M3461" s="56" t="s">
        <v>5572</v>
      </c>
      <c r="N3461" t="s">
        <v>5571</v>
      </c>
      <c r="O3461">
        <f t="shared" si="59"/>
        <v>0.62407483251161811</v>
      </c>
      <c r="P3461" t="s">
        <v>5572</v>
      </c>
    </row>
    <row r="3462" spans="1:16">
      <c r="A3462" s="54" t="s">
        <v>247</v>
      </c>
      <c r="B3462" s="54" t="s">
        <v>3029</v>
      </c>
      <c r="C3462" s="54" t="s">
        <v>4284</v>
      </c>
      <c r="D3462" s="54" t="s">
        <v>2959</v>
      </c>
      <c r="E3462" s="54" t="s">
        <v>3845</v>
      </c>
      <c r="F3462" s="54" t="s">
        <v>3690</v>
      </c>
      <c r="G3462" s="54">
        <v>2311020000</v>
      </c>
      <c r="H3462" s="54" t="s">
        <v>3691</v>
      </c>
      <c r="I3462" s="54" t="s">
        <v>3692</v>
      </c>
      <c r="J3462">
        <f>VLOOKUP(A3462,'County Acres Disturbed'!$A$2:$E$3146,5,FALSE)</f>
        <v>8486.8787068482507</v>
      </c>
      <c r="K3462" s="55" t="s">
        <v>5571</v>
      </c>
      <c r="L3462">
        <f>IF(H3462="PM10-PRI",VLOOKUP(A3462,'County Emission Factors'!A$2:E$3145,5,FALSE),IF(H3462="PM10-FIL",VLOOKUP(A3462,'County Emission Factors'!A$2:E$3145,5,FALSE),VLOOKUP(A3462,'County Emission Factors'!A$2:F$3145,6,FALSE)))</f>
        <v>0.28606587043069126</v>
      </c>
      <c r="M3462" s="56" t="s">
        <v>5572</v>
      </c>
      <c r="N3462" t="s">
        <v>5571</v>
      </c>
      <c r="O3462">
        <f t="shared" si="59"/>
        <v>2427.8063445142443</v>
      </c>
      <c r="P3462" t="s">
        <v>5572</v>
      </c>
    </row>
    <row r="3463" spans="1:16">
      <c r="A3463" s="54" t="s">
        <v>247</v>
      </c>
      <c r="B3463" s="54" t="s">
        <v>3029</v>
      </c>
      <c r="C3463" s="54" t="s">
        <v>4284</v>
      </c>
      <c r="D3463" s="54" t="s">
        <v>2959</v>
      </c>
      <c r="E3463" s="54" t="s">
        <v>3845</v>
      </c>
      <c r="F3463" s="54" t="s">
        <v>3690</v>
      </c>
      <c r="G3463" s="54">
        <v>2311020000</v>
      </c>
      <c r="H3463" s="54" t="s">
        <v>3693</v>
      </c>
      <c r="I3463" s="54" t="s">
        <v>3694</v>
      </c>
      <c r="J3463">
        <f>VLOOKUP(A3463,'County Acres Disturbed'!$A$2:$E$3146,5,FALSE)</f>
        <v>8486.8787068482507</v>
      </c>
      <c r="K3463" s="55" t="s">
        <v>5571</v>
      </c>
      <c r="L3463">
        <f>IF(H3463="PM10-PRI",VLOOKUP(A3463,'County Emission Factors'!A$2:E$3145,5,FALSE),IF(H3463="PM10-FIL",VLOOKUP(A3463,'County Emission Factors'!A$2:E$3145,5,FALSE),VLOOKUP(A3463,'County Emission Factors'!A$2:F$3145,6,FALSE)))</f>
        <v>2.8606587043069127E-2</v>
      </c>
      <c r="M3463" s="56" t="s">
        <v>5572</v>
      </c>
      <c r="N3463" t="s">
        <v>5571</v>
      </c>
      <c r="O3463">
        <f t="shared" si="59"/>
        <v>242.78063445142445</v>
      </c>
      <c r="P3463" t="s">
        <v>5572</v>
      </c>
    </row>
    <row r="3464" spans="1:16">
      <c r="A3464" s="54" t="s">
        <v>247</v>
      </c>
      <c r="B3464" s="54" t="s">
        <v>3029</v>
      </c>
      <c r="C3464" s="54" t="s">
        <v>4284</v>
      </c>
      <c r="D3464" s="54" t="s">
        <v>2959</v>
      </c>
      <c r="E3464" s="54" t="s">
        <v>3845</v>
      </c>
      <c r="F3464" s="54" t="s">
        <v>3690</v>
      </c>
      <c r="G3464" s="54">
        <v>2311020000</v>
      </c>
      <c r="H3464" s="54" t="s">
        <v>3695</v>
      </c>
      <c r="I3464" s="54" t="s">
        <v>3696</v>
      </c>
      <c r="J3464">
        <f>VLOOKUP(A3464,'County Acres Disturbed'!$A$2:$E$3146,5,FALSE)</f>
        <v>8486.8787068482507</v>
      </c>
      <c r="K3464" s="55" t="s">
        <v>5571</v>
      </c>
      <c r="L3464">
        <f>IF(H3464="PM10-PRI",VLOOKUP(A3464,'County Emission Factors'!A$2:E$3145,5,FALSE),IF(H3464="PM10-FIL",VLOOKUP(A3464,'County Emission Factors'!A$2:E$3145,5,FALSE),VLOOKUP(A3464,'County Emission Factors'!A$2:F$3145,6,FALSE)))</f>
        <v>0.28606587043069126</v>
      </c>
      <c r="M3464" s="56" t="s">
        <v>5572</v>
      </c>
      <c r="N3464" t="s">
        <v>5571</v>
      </c>
      <c r="O3464">
        <f t="shared" si="59"/>
        <v>2427.8063445142443</v>
      </c>
      <c r="P3464" t="s">
        <v>5572</v>
      </c>
    </row>
    <row r="3465" spans="1:16">
      <c r="A3465" s="54" t="s">
        <v>247</v>
      </c>
      <c r="B3465" s="54" t="s">
        <v>3029</v>
      </c>
      <c r="C3465" s="54" t="s">
        <v>4284</v>
      </c>
      <c r="D3465" s="54" t="s">
        <v>2959</v>
      </c>
      <c r="E3465" s="54" t="s">
        <v>3845</v>
      </c>
      <c r="F3465" s="54" t="s">
        <v>3690</v>
      </c>
      <c r="G3465" s="54">
        <v>2311020000</v>
      </c>
      <c r="H3465" s="54" t="s">
        <v>3697</v>
      </c>
      <c r="I3465" s="54" t="s">
        <v>3698</v>
      </c>
      <c r="J3465">
        <f>VLOOKUP(A3465,'County Acres Disturbed'!$A$2:$E$3146,5,FALSE)</f>
        <v>8486.8787068482507</v>
      </c>
      <c r="K3465" s="55" t="s">
        <v>5571</v>
      </c>
      <c r="L3465">
        <f>IF(H3465="PM10-PRI",VLOOKUP(A3465,'County Emission Factors'!A$2:E$3145,5,FALSE),IF(H3465="PM10-FIL",VLOOKUP(A3465,'County Emission Factors'!A$2:E$3145,5,FALSE),VLOOKUP(A3465,'County Emission Factors'!A$2:F$3145,6,FALSE)))</f>
        <v>2.8606587043069127E-2</v>
      </c>
      <c r="M3465" s="56" t="s">
        <v>5572</v>
      </c>
      <c r="N3465" t="s">
        <v>5571</v>
      </c>
      <c r="O3465">
        <f t="shared" si="59"/>
        <v>242.78063445142445</v>
      </c>
      <c r="P3465" t="s">
        <v>5572</v>
      </c>
    </row>
    <row r="3466" spans="1:16">
      <c r="A3466" s="54" t="s">
        <v>248</v>
      </c>
      <c r="B3466" s="54" t="s">
        <v>3029</v>
      </c>
      <c r="C3466" s="54" t="s">
        <v>4284</v>
      </c>
      <c r="D3466" s="54" t="s">
        <v>2960</v>
      </c>
      <c r="E3466" s="54" t="s">
        <v>4318</v>
      </c>
      <c r="F3466" s="54" t="s">
        <v>3690</v>
      </c>
      <c r="G3466" s="54">
        <v>2311020000</v>
      </c>
      <c r="H3466" s="54" t="s">
        <v>3691</v>
      </c>
      <c r="I3466" s="54" t="s">
        <v>3692</v>
      </c>
      <c r="J3466">
        <f>VLOOKUP(A3466,'County Acres Disturbed'!$A$2:$E$3146,5,FALSE)</f>
        <v>336.73914273917427</v>
      </c>
      <c r="K3466" s="55" t="s">
        <v>5571</v>
      </c>
      <c r="L3466">
        <f>IF(H3466="PM10-PRI",VLOOKUP(A3466,'County Emission Factors'!A$2:E$3145,5,FALSE),IF(H3466="PM10-FIL",VLOOKUP(A3466,'County Emission Factors'!A$2:E$3145,5,FALSE),VLOOKUP(A3466,'County Emission Factors'!A$2:F$3145,6,FALSE)))</f>
        <v>0.15869038670341601</v>
      </c>
      <c r="M3466" s="56" t="s">
        <v>5572</v>
      </c>
      <c r="N3466" t="s">
        <v>5571</v>
      </c>
      <c r="O3466">
        <f t="shared" si="59"/>
        <v>53.437264779456363</v>
      </c>
      <c r="P3466" t="s">
        <v>5572</v>
      </c>
    </row>
    <row r="3467" spans="1:16">
      <c r="A3467" s="54" t="s">
        <v>248</v>
      </c>
      <c r="B3467" s="54" t="s">
        <v>3029</v>
      </c>
      <c r="C3467" s="54" t="s">
        <v>4284</v>
      </c>
      <c r="D3467" s="54" t="s">
        <v>2960</v>
      </c>
      <c r="E3467" s="54" t="s">
        <v>4318</v>
      </c>
      <c r="F3467" s="54" t="s">
        <v>3690</v>
      </c>
      <c r="G3467" s="54">
        <v>2311020000</v>
      </c>
      <c r="H3467" s="54" t="s">
        <v>3693</v>
      </c>
      <c r="I3467" s="54" t="s">
        <v>3694</v>
      </c>
      <c r="J3467">
        <f>VLOOKUP(A3467,'County Acres Disturbed'!$A$2:$E$3146,5,FALSE)</f>
        <v>336.73914273917427</v>
      </c>
      <c r="K3467" s="55" t="s">
        <v>5571</v>
      </c>
      <c r="L3467">
        <f>IF(H3467="PM10-PRI",VLOOKUP(A3467,'County Emission Factors'!A$2:E$3145,5,FALSE),IF(H3467="PM10-FIL",VLOOKUP(A3467,'County Emission Factors'!A$2:E$3145,5,FALSE),VLOOKUP(A3467,'County Emission Factors'!A$2:F$3145,6,FALSE)))</f>
        <v>1.58690386703416E-2</v>
      </c>
      <c r="M3467" s="56" t="s">
        <v>5572</v>
      </c>
      <c r="N3467" t="s">
        <v>5571</v>
      </c>
      <c r="O3467">
        <f t="shared" si="59"/>
        <v>5.3437264779456362</v>
      </c>
      <c r="P3467" t="s">
        <v>5572</v>
      </c>
    </row>
    <row r="3468" spans="1:16">
      <c r="A3468" s="54" t="s">
        <v>248</v>
      </c>
      <c r="B3468" s="54" t="s">
        <v>3029</v>
      </c>
      <c r="C3468" s="54" t="s">
        <v>4284</v>
      </c>
      <c r="D3468" s="54" t="s">
        <v>2960</v>
      </c>
      <c r="E3468" s="54" t="s">
        <v>4318</v>
      </c>
      <c r="F3468" s="54" t="s">
        <v>3690</v>
      </c>
      <c r="G3468" s="54">
        <v>2311020000</v>
      </c>
      <c r="H3468" s="54" t="s">
        <v>3695</v>
      </c>
      <c r="I3468" s="54" t="s">
        <v>3696</v>
      </c>
      <c r="J3468">
        <f>VLOOKUP(A3468,'County Acres Disturbed'!$A$2:$E$3146,5,FALSE)</f>
        <v>336.73914273917427</v>
      </c>
      <c r="K3468" s="55" t="s">
        <v>5571</v>
      </c>
      <c r="L3468">
        <f>IF(H3468="PM10-PRI",VLOOKUP(A3468,'County Emission Factors'!A$2:E$3145,5,FALSE),IF(H3468="PM10-FIL",VLOOKUP(A3468,'County Emission Factors'!A$2:E$3145,5,FALSE),VLOOKUP(A3468,'County Emission Factors'!A$2:F$3145,6,FALSE)))</f>
        <v>0.15869038670341601</v>
      </c>
      <c r="M3468" s="56" t="s">
        <v>5572</v>
      </c>
      <c r="N3468" t="s">
        <v>5571</v>
      </c>
      <c r="O3468">
        <f t="shared" si="59"/>
        <v>53.437264779456363</v>
      </c>
      <c r="P3468" t="s">
        <v>5572</v>
      </c>
    </row>
    <row r="3469" spans="1:16">
      <c r="A3469" s="54" t="s">
        <v>248</v>
      </c>
      <c r="B3469" s="54" t="s">
        <v>3029</v>
      </c>
      <c r="C3469" s="54" t="s">
        <v>4284</v>
      </c>
      <c r="D3469" s="54" t="s">
        <v>2960</v>
      </c>
      <c r="E3469" s="54" t="s">
        <v>4318</v>
      </c>
      <c r="F3469" s="54" t="s">
        <v>3690</v>
      </c>
      <c r="G3469" s="54">
        <v>2311020000</v>
      </c>
      <c r="H3469" s="54" t="s">
        <v>3697</v>
      </c>
      <c r="I3469" s="54" t="s">
        <v>3698</v>
      </c>
      <c r="J3469">
        <f>VLOOKUP(A3469,'County Acres Disturbed'!$A$2:$E$3146,5,FALSE)</f>
        <v>336.73914273917427</v>
      </c>
      <c r="K3469" s="55" t="s">
        <v>5571</v>
      </c>
      <c r="L3469">
        <f>IF(H3469="PM10-PRI",VLOOKUP(A3469,'County Emission Factors'!A$2:E$3145,5,FALSE),IF(H3469="PM10-FIL",VLOOKUP(A3469,'County Emission Factors'!A$2:E$3145,5,FALSE),VLOOKUP(A3469,'County Emission Factors'!A$2:F$3145,6,FALSE)))</f>
        <v>1.58690386703416E-2</v>
      </c>
      <c r="M3469" s="56" t="s">
        <v>5572</v>
      </c>
      <c r="N3469" t="s">
        <v>5571</v>
      </c>
      <c r="O3469">
        <f t="shared" si="59"/>
        <v>5.3437264779456362</v>
      </c>
      <c r="P3469" t="s">
        <v>5572</v>
      </c>
    </row>
    <row r="3470" spans="1:16">
      <c r="A3470" s="54" t="s">
        <v>249</v>
      </c>
      <c r="B3470" s="54" t="s">
        <v>3029</v>
      </c>
      <c r="C3470" s="54" t="s">
        <v>4284</v>
      </c>
      <c r="D3470" s="54" t="s">
        <v>2961</v>
      </c>
      <c r="E3470" s="54" t="s">
        <v>4319</v>
      </c>
      <c r="F3470" s="54" t="s">
        <v>3690</v>
      </c>
      <c r="G3470" s="54">
        <v>2311020000</v>
      </c>
      <c r="H3470" s="54" t="s">
        <v>3691</v>
      </c>
      <c r="I3470" s="54" t="s">
        <v>3692</v>
      </c>
      <c r="J3470">
        <f>VLOOKUP(A3470,'County Acres Disturbed'!$A$2:$E$3146,5,FALSE)</f>
        <v>39.326568261376863</v>
      </c>
      <c r="K3470" s="55" t="s">
        <v>5571</v>
      </c>
      <c r="L3470">
        <f>IF(H3470="PM10-PRI",VLOOKUP(A3470,'County Emission Factors'!A$2:E$3145,5,FALSE),IF(H3470="PM10-FIL",VLOOKUP(A3470,'County Emission Factors'!A$2:E$3145,5,FALSE),VLOOKUP(A3470,'County Emission Factors'!A$2:F$3145,6,FALSE)))</f>
        <v>0.28606587043069126</v>
      </c>
      <c r="M3470" s="56" t="s">
        <v>5572</v>
      </c>
      <c r="N3470" t="s">
        <v>5571</v>
      </c>
      <c r="O3470">
        <f t="shared" si="59"/>
        <v>11.249988980742769</v>
      </c>
      <c r="P3470" t="s">
        <v>5572</v>
      </c>
    </row>
    <row r="3471" spans="1:16">
      <c r="A3471" s="54" t="s">
        <v>249</v>
      </c>
      <c r="B3471" s="54" t="s">
        <v>3029</v>
      </c>
      <c r="C3471" s="54" t="s">
        <v>4284</v>
      </c>
      <c r="D3471" s="54" t="s">
        <v>2961</v>
      </c>
      <c r="E3471" s="54" t="s">
        <v>4319</v>
      </c>
      <c r="F3471" s="54" t="s">
        <v>3690</v>
      </c>
      <c r="G3471" s="54">
        <v>2311020000</v>
      </c>
      <c r="H3471" s="54" t="s">
        <v>3693</v>
      </c>
      <c r="I3471" s="54" t="s">
        <v>3694</v>
      </c>
      <c r="J3471">
        <f>VLOOKUP(A3471,'County Acres Disturbed'!$A$2:$E$3146,5,FALSE)</f>
        <v>39.326568261376863</v>
      </c>
      <c r="K3471" s="55" t="s">
        <v>5571</v>
      </c>
      <c r="L3471">
        <f>IF(H3471="PM10-PRI",VLOOKUP(A3471,'County Emission Factors'!A$2:E$3145,5,FALSE),IF(H3471="PM10-FIL",VLOOKUP(A3471,'County Emission Factors'!A$2:E$3145,5,FALSE),VLOOKUP(A3471,'County Emission Factors'!A$2:F$3145,6,FALSE)))</f>
        <v>2.8606587043069127E-2</v>
      </c>
      <c r="M3471" s="56" t="s">
        <v>5572</v>
      </c>
      <c r="N3471" t="s">
        <v>5571</v>
      </c>
      <c r="O3471">
        <f t="shared" si="59"/>
        <v>1.1249988980742769</v>
      </c>
      <c r="P3471" t="s">
        <v>5572</v>
      </c>
    </row>
    <row r="3472" spans="1:16">
      <c r="A3472" s="54" t="s">
        <v>249</v>
      </c>
      <c r="B3472" s="54" t="s">
        <v>3029</v>
      </c>
      <c r="C3472" s="54" t="s">
        <v>4284</v>
      </c>
      <c r="D3472" s="54" t="s">
        <v>2961</v>
      </c>
      <c r="E3472" s="54" t="s">
        <v>4319</v>
      </c>
      <c r="F3472" s="54" t="s">
        <v>3690</v>
      </c>
      <c r="G3472" s="54">
        <v>2311020000</v>
      </c>
      <c r="H3472" s="54" t="s">
        <v>3695</v>
      </c>
      <c r="I3472" s="54" t="s">
        <v>3696</v>
      </c>
      <c r="J3472">
        <f>VLOOKUP(A3472,'County Acres Disturbed'!$A$2:$E$3146,5,FALSE)</f>
        <v>39.326568261376863</v>
      </c>
      <c r="K3472" s="55" t="s">
        <v>5571</v>
      </c>
      <c r="L3472">
        <f>IF(H3472="PM10-PRI",VLOOKUP(A3472,'County Emission Factors'!A$2:E$3145,5,FALSE),IF(H3472="PM10-FIL",VLOOKUP(A3472,'County Emission Factors'!A$2:E$3145,5,FALSE),VLOOKUP(A3472,'County Emission Factors'!A$2:F$3145,6,FALSE)))</f>
        <v>0.28606587043069126</v>
      </c>
      <c r="M3472" s="56" t="s">
        <v>5572</v>
      </c>
      <c r="N3472" t="s">
        <v>5571</v>
      </c>
      <c r="O3472">
        <f t="shared" si="59"/>
        <v>11.249988980742769</v>
      </c>
      <c r="P3472" t="s">
        <v>5572</v>
      </c>
    </row>
    <row r="3473" spans="1:16">
      <c r="A3473" s="54" t="s">
        <v>249</v>
      </c>
      <c r="B3473" s="54" t="s">
        <v>3029</v>
      </c>
      <c r="C3473" s="54" t="s">
        <v>4284</v>
      </c>
      <c r="D3473" s="54" t="s">
        <v>2961</v>
      </c>
      <c r="E3473" s="54" t="s">
        <v>4319</v>
      </c>
      <c r="F3473" s="54" t="s">
        <v>3690</v>
      </c>
      <c r="G3473" s="54">
        <v>2311020000</v>
      </c>
      <c r="H3473" s="54" t="s">
        <v>3697</v>
      </c>
      <c r="I3473" s="54" t="s">
        <v>3698</v>
      </c>
      <c r="J3473">
        <f>VLOOKUP(A3473,'County Acres Disturbed'!$A$2:$E$3146,5,FALSE)</f>
        <v>39.326568261376863</v>
      </c>
      <c r="K3473" s="55" t="s">
        <v>5571</v>
      </c>
      <c r="L3473">
        <f>IF(H3473="PM10-PRI",VLOOKUP(A3473,'County Emission Factors'!A$2:E$3145,5,FALSE),IF(H3473="PM10-FIL",VLOOKUP(A3473,'County Emission Factors'!A$2:E$3145,5,FALSE),VLOOKUP(A3473,'County Emission Factors'!A$2:F$3145,6,FALSE)))</f>
        <v>2.8606587043069127E-2</v>
      </c>
      <c r="M3473" s="56" t="s">
        <v>5572</v>
      </c>
      <c r="N3473" t="s">
        <v>5571</v>
      </c>
      <c r="O3473">
        <f t="shared" si="59"/>
        <v>1.1249988980742769</v>
      </c>
      <c r="P3473" t="s">
        <v>5572</v>
      </c>
    </row>
    <row r="3474" spans="1:16">
      <c r="A3474" s="54" t="s">
        <v>250</v>
      </c>
      <c r="B3474" s="54" t="s">
        <v>3029</v>
      </c>
      <c r="C3474" s="54" t="s">
        <v>4284</v>
      </c>
      <c r="D3474" s="54" t="s">
        <v>2962</v>
      </c>
      <c r="E3474" s="54" t="s">
        <v>4320</v>
      </c>
      <c r="F3474" s="54" t="s">
        <v>3690</v>
      </c>
      <c r="G3474" s="54">
        <v>2311020000</v>
      </c>
      <c r="H3474" s="54" t="s">
        <v>3691</v>
      </c>
      <c r="I3474" s="54" t="s">
        <v>3692</v>
      </c>
      <c r="J3474">
        <f>VLOOKUP(A3474,'County Acres Disturbed'!$A$2:$E$3146,5,FALSE)</f>
        <v>39.326568261376863</v>
      </c>
      <c r="K3474" s="55" t="s">
        <v>5571</v>
      </c>
      <c r="L3474">
        <f>IF(H3474="PM10-PRI",VLOOKUP(A3474,'County Emission Factors'!A$2:E$3145,5,FALSE),IF(H3474="PM10-FIL",VLOOKUP(A3474,'County Emission Factors'!A$2:E$3145,5,FALSE),VLOOKUP(A3474,'County Emission Factors'!A$2:F$3145,6,FALSE)))</f>
        <v>0.28606587043069126</v>
      </c>
      <c r="M3474" s="56" t="s">
        <v>5572</v>
      </c>
      <c r="N3474" t="s">
        <v>5571</v>
      </c>
      <c r="O3474">
        <f t="shared" si="59"/>
        <v>11.249988980742769</v>
      </c>
      <c r="P3474" t="s">
        <v>5572</v>
      </c>
    </row>
    <row r="3475" spans="1:16">
      <c r="A3475" s="54" t="s">
        <v>250</v>
      </c>
      <c r="B3475" s="54" t="s">
        <v>3029</v>
      </c>
      <c r="C3475" s="54" t="s">
        <v>4284</v>
      </c>
      <c r="D3475" s="54" t="s">
        <v>2962</v>
      </c>
      <c r="E3475" s="54" t="s">
        <v>4320</v>
      </c>
      <c r="F3475" s="54" t="s">
        <v>3690</v>
      </c>
      <c r="G3475" s="54">
        <v>2311020000</v>
      </c>
      <c r="H3475" s="54" t="s">
        <v>3693</v>
      </c>
      <c r="I3475" s="54" t="s">
        <v>3694</v>
      </c>
      <c r="J3475">
        <f>VLOOKUP(A3475,'County Acres Disturbed'!$A$2:$E$3146,5,FALSE)</f>
        <v>39.326568261376863</v>
      </c>
      <c r="K3475" s="55" t="s">
        <v>5571</v>
      </c>
      <c r="L3475">
        <f>IF(H3475="PM10-PRI",VLOOKUP(A3475,'County Emission Factors'!A$2:E$3145,5,FALSE),IF(H3475="PM10-FIL",VLOOKUP(A3475,'County Emission Factors'!A$2:E$3145,5,FALSE),VLOOKUP(A3475,'County Emission Factors'!A$2:F$3145,6,FALSE)))</f>
        <v>2.8606587043069127E-2</v>
      </c>
      <c r="M3475" s="56" t="s">
        <v>5572</v>
      </c>
      <c r="N3475" t="s">
        <v>5571</v>
      </c>
      <c r="O3475">
        <f t="shared" si="59"/>
        <v>1.1249988980742769</v>
      </c>
      <c r="P3475" t="s">
        <v>5572</v>
      </c>
    </row>
    <row r="3476" spans="1:16">
      <c r="A3476" s="54" t="s">
        <v>250</v>
      </c>
      <c r="B3476" s="54" t="s">
        <v>3029</v>
      </c>
      <c r="C3476" s="54" t="s">
        <v>4284</v>
      </c>
      <c r="D3476" s="54" t="s">
        <v>2962</v>
      </c>
      <c r="E3476" s="54" t="s">
        <v>4320</v>
      </c>
      <c r="F3476" s="54" t="s">
        <v>3690</v>
      </c>
      <c r="G3476" s="54">
        <v>2311020000</v>
      </c>
      <c r="H3476" s="54" t="s">
        <v>3695</v>
      </c>
      <c r="I3476" s="54" t="s">
        <v>3696</v>
      </c>
      <c r="J3476">
        <f>VLOOKUP(A3476,'County Acres Disturbed'!$A$2:$E$3146,5,FALSE)</f>
        <v>39.326568261376863</v>
      </c>
      <c r="K3476" s="55" t="s">
        <v>5571</v>
      </c>
      <c r="L3476">
        <f>IF(H3476="PM10-PRI",VLOOKUP(A3476,'County Emission Factors'!A$2:E$3145,5,FALSE),IF(H3476="PM10-FIL",VLOOKUP(A3476,'County Emission Factors'!A$2:E$3145,5,FALSE),VLOOKUP(A3476,'County Emission Factors'!A$2:F$3145,6,FALSE)))</f>
        <v>0.28606587043069126</v>
      </c>
      <c r="M3476" s="56" t="s">
        <v>5572</v>
      </c>
      <c r="N3476" t="s">
        <v>5571</v>
      </c>
      <c r="O3476">
        <f t="shared" si="59"/>
        <v>11.249988980742769</v>
      </c>
      <c r="P3476" t="s">
        <v>5572</v>
      </c>
    </row>
    <row r="3477" spans="1:16">
      <c r="A3477" s="54" t="s">
        <v>250</v>
      </c>
      <c r="B3477" s="54" t="s">
        <v>3029</v>
      </c>
      <c r="C3477" s="54" t="s">
        <v>4284</v>
      </c>
      <c r="D3477" s="54" t="s">
        <v>2962</v>
      </c>
      <c r="E3477" s="54" t="s">
        <v>4320</v>
      </c>
      <c r="F3477" s="54" t="s">
        <v>3690</v>
      </c>
      <c r="G3477" s="54">
        <v>2311020000</v>
      </c>
      <c r="H3477" s="54" t="s">
        <v>3697</v>
      </c>
      <c r="I3477" s="54" t="s">
        <v>3698</v>
      </c>
      <c r="J3477">
        <f>VLOOKUP(A3477,'County Acres Disturbed'!$A$2:$E$3146,5,FALSE)</f>
        <v>39.326568261376863</v>
      </c>
      <c r="K3477" s="55" t="s">
        <v>5571</v>
      </c>
      <c r="L3477">
        <f>IF(H3477="PM10-PRI",VLOOKUP(A3477,'County Emission Factors'!A$2:E$3145,5,FALSE),IF(H3477="PM10-FIL",VLOOKUP(A3477,'County Emission Factors'!A$2:E$3145,5,FALSE),VLOOKUP(A3477,'County Emission Factors'!A$2:F$3145,6,FALSE)))</f>
        <v>2.8606587043069127E-2</v>
      </c>
      <c r="M3477" s="56" t="s">
        <v>5572</v>
      </c>
      <c r="N3477" t="s">
        <v>5571</v>
      </c>
      <c r="O3477">
        <f t="shared" si="59"/>
        <v>1.1249988980742769</v>
      </c>
      <c r="P3477" t="s">
        <v>5572</v>
      </c>
    </row>
    <row r="3478" spans="1:16">
      <c r="A3478" s="54" t="s">
        <v>2339</v>
      </c>
      <c r="B3478" s="54" t="s">
        <v>3029</v>
      </c>
      <c r="C3478" s="54" t="s">
        <v>4284</v>
      </c>
      <c r="D3478" s="54" t="s">
        <v>2963</v>
      </c>
      <c r="E3478" s="54" t="s">
        <v>4321</v>
      </c>
      <c r="F3478" s="54" t="s">
        <v>3690</v>
      </c>
      <c r="G3478" s="54">
        <v>2311020000</v>
      </c>
      <c r="H3478" s="54" t="s">
        <v>3691</v>
      </c>
      <c r="I3478" s="54" t="s">
        <v>3692</v>
      </c>
      <c r="J3478">
        <f>VLOOKUP(A3478,'County Acres Disturbed'!$A$2:$E$3146,5,FALSE)</f>
        <v>0</v>
      </c>
      <c r="K3478" s="55" t="s">
        <v>5571</v>
      </c>
      <c r="L3478">
        <f>IF(H3478="PM10-PRI",VLOOKUP(A3478,'County Emission Factors'!A$2:E$3145,5,FALSE),IF(H3478="PM10-FIL",VLOOKUP(A3478,'County Emission Factors'!A$2:E$3145,5,FALSE),VLOOKUP(A3478,'County Emission Factors'!A$2:F$3145,6,FALSE)))</f>
        <v>0.15869038670341598</v>
      </c>
      <c r="M3478" s="56" t="s">
        <v>5572</v>
      </c>
      <c r="N3478" t="s">
        <v>5571</v>
      </c>
      <c r="O3478">
        <f t="shared" si="59"/>
        <v>0</v>
      </c>
      <c r="P3478" t="s">
        <v>5572</v>
      </c>
    </row>
    <row r="3479" spans="1:16">
      <c r="A3479" s="54" t="s">
        <v>2339</v>
      </c>
      <c r="B3479" s="54" t="s">
        <v>3029</v>
      </c>
      <c r="C3479" s="54" t="s">
        <v>4284</v>
      </c>
      <c r="D3479" s="54" t="s">
        <v>2963</v>
      </c>
      <c r="E3479" s="54" t="s">
        <v>4321</v>
      </c>
      <c r="F3479" s="54" t="s">
        <v>3690</v>
      </c>
      <c r="G3479" s="54">
        <v>2311020000</v>
      </c>
      <c r="H3479" s="54" t="s">
        <v>3693</v>
      </c>
      <c r="I3479" s="54" t="s">
        <v>3694</v>
      </c>
      <c r="J3479">
        <f>VLOOKUP(A3479,'County Acres Disturbed'!$A$2:$E$3146,5,FALSE)</f>
        <v>0</v>
      </c>
      <c r="K3479" s="55" t="s">
        <v>5571</v>
      </c>
      <c r="L3479">
        <f>IF(H3479="PM10-PRI",VLOOKUP(A3479,'County Emission Factors'!A$2:E$3145,5,FALSE),IF(H3479="PM10-FIL",VLOOKUP(A3479,'County Emission Factors'!A$2:E$3145,5,FALSE),VLOOKUP(A3479,'County Emission Factors'!A$2:F$3145,6,FALSE)))</f>
        <v>1.58690386703416E-2</v>
      </c>
      <c r="M3479" s="56" t="s">
        <v>5572</v>
      </c>
      <c r="N3479" t="s">
        <v>5571</v>
      </c>
      <c r="O3479">
        <f t="shared" si="59"/>
        <v>0</v>
      </c>
      <c r="P3479" t="s">
        <v>5572</v>
      </c>
    </row>
    <row r="3480" spans="1:16">
      <c r="A3480" s="54" t="s">
        <v>2339</v>
      </c>
      <c r="B3480" s="54" t="s">
        <v>3029</v>
      </c>
      <c r="C3480" s="54" t="s">
        <v>4284</v>
      </c>
      <c r="D3480" s="54" t="s">
        <v>2963</v>
      </c>
      <c r="E3480" s="54" t="s">
        <v>4321</v>
      </c>
      <c r="F3480" s="54" t="s">
        <v>3690</v>
      </c>
      <c r="G3480" s="54">
        <v>2311020000</v>
      </c>
      <c r="H3480" s="54" t="s">
        <v>3695</v>
      </c>
      <c r="I3480" s="54" t="s">
        <v>3696</v>
      </c>
      <c r="J3480">
        <f>VLOOKUP(A3480,'County Acres Disturbed'!$A$2:$E$3146,5,FALSE)</f>
        <v>0</v>
      </c>
      <c r="K3480" s="55" t="s">
        <v>5571</v>
      </c>
      <c r="L3480">
        <f>IF(H3480="PM10-PRI",VLOOKUP(A3480,'County Emission Factors'!A$2:E$3145,5,FALSE),IF(H3480="PM10-FIL",VLOOKUP(A3480,'County Emission Factors'!A$2:E$3145,5,FALSE),VLOOKUP(A3480,'County Emission Factors'!A$2:F$3145,6,FALSE)))</f>
        <v>0.15869038670341598</v>
      </c>
      <c r="M3480" s="56" t="s">
        <v>5572</v>
      </c>
      <c r="N3480" t="s">
        <v>5571</v>
      </c>
      <c r="O3480">
        <f t="shared" si="59"/>
        <v>0</v>
      </c>
      <c r="P3480" t="s">
        <v>5572</v>
      </c>
    </row>
    <row r="3481" spans="1:16">
      <c r="A3481" s="54" t="s">
        <v>2339</v>
      </c>
      <c r="B3481" s="54" t="s">
        <v>3029</v>
      </c>
      <c r="C3481" s="54" t="s">
        <v>4284</v>
      </c>
      <c r="D3481" s="54" t="s">
        <v>2963</v>
      </c>
      <c r="E3481" s="54" t="s">
        <v>4321</v>
      </c>
      <c r="F3481" s="54" t="s">
        <v>3690</v>
      </c>
      <c r="G3481" s="54">
        <v>2311020000</v>
      </c>
      <c r="H3481" s="54" t="s">
        <v>3697</v>
      </c>
      <c r="I3481" s="54" t="s">
        <v>3698</v>
      </c>
      <c r="J3481">
        <f>VLOOKUP(A3481,'County Acres Disturbed'!$A$2:$E$3146,5,FALSE)</f>
        <v>0</v>
      </c>
      <c r="K3481" s="55" t="s">
        <v>5571</v>
      </c>
      <c r="L3481">
        <f>IF(H3481="PM10-PRI",VLOOKUP(A3481,'County Emission Factors'!A$2:E$3145,5,FALSE),IF(H3481="PM10-FIL",VLOOKUP(A3481,'County Emission Factors'!A$2:E$3145,5,FALSE),VLOOKUP(A3481,'County Emission Factors'!A$2:F$3145,6,FALSE)))</f>
        <v>1.58690386703416E-2</v>
      </c>
      <c r="M3481" s="56" t="s">
        <v>5572</v>
      </c>
      <c r="N3481" t="s">
        <v>5571</v>
      </c>
      <c r="O3481">
        <f t="shared" si="59"/>
        <v>0</v>
      </c>
      <c r="P3481" t="s">
        <v>5572</v>
      </c>
    </row>
    <row r="3482" spans="1:16">
      <c r="A3482" s="54" t="s">
        <v>251</v>
      </c>
      <c r="B3482" s="54" t="s">
        <v>3029</v>
      </c>
      <c r="C3482" s="54" t="s">
        <v>4284</v>
      </c>
      <c r="D3482" s="54" t="s">
        <v>2964</v>
      </c>
      <c r="E3482" s="54" t="s">
        <v>3851</v>
      </c>
      <c r="F3482" s="54" t="s">
        <v>3690</v>
      </c>
      <c r="G3482" s="54">
        <v>2311020000</v>
      </c>
      <c r="H3482" s="54" t="s">
        <v>3691</v>
      </c>
      <c r="I3482" s="54" t="s">
        <v>3692</v>
      </c>
      <c r="J3482">
        <f>VLOOKUP(A3482,'County Acres Disturbed'!$A$2:$E$3146,5,FALSE)</f>
        <v>2646.5591999656976</v>
      </c>
      <c r="K3482" s="55" t="s">
        <v>5571</v>
      </c>
      <c r="L3482">
        <f>IF(H3482="PM10-PRI",VLOOKUP(A3482,'County Emission Factors'!A$2:E$3145,5,FALSE),IF(H3482="PM10-FIL",VLOOKUP(A3482,'County Emission Factors'!A$2:E$3145,5,FALSE),VLOOKUP(A3482,'County Emission Factors'!A$2:F$3145,6,FALSE)))</f>
        <v>0.28606587043069126</v>
      </c>
      <c r="M3482" s="56" t="s">
        <v>5572</v>
      </c>
      <c r="N3482" t="s">
        <v>5571</v>
      </c>
      <c r="O3482">
        <f t="shared" si="59"/>
        <v>757.09026118454119</v>
      </c>
      <c r="P3482" t="s">
        <v>5572</v>
      </c>
    </row>
    <row r="3483" spans="1:16">
      <c r="A3483" s="54" t="s">
        <v>251</v>
      </c>
      <c r="B3483" s="54" t="s">
        <v>3029</v>
      </c>
      <c r="C3483" s="54" t="s">
        <v>4284</v>
      </c>
      <c r="D3483" s="54" t="s">
        <v>2964</v>
      </c>
      <c r="E3483" s="54" t="s">
        <v>3851</v>
      </c>
      <c r="F3483" s="54" t="s">
        <v>3690</v>
      </c>
      <c r="G3483" s="54">
        <v>2311020000</v>
      </c>
      <c r="H3483" s="54" t="s">
        <v>3693</v>
      </c>
      <c r="I3483" s="54" t="s">
        <v>3694</v>
      </c>
      <c r="J3483">
        <f>VLOOKUP(A3483,'County Acres Disturbed'!$A$2:$E$3146,5,FALSE)</f>
        <v>2646.5591999656976</v>
      </c>
      <c r="K3483" s="55" t="s">
        <v>5571</v>
      </c>
      <c r="L3483">
        <f>IF(H3483="PM10-PRI",VLOOKUP(A3483,'County Emission Factors'!A$2:E$3145,5,FALSE),IF(H3483="PM10-FIL",VLOOKUP(A3483,'County Emission Factors'!A$2:E$3145,5,FALSE),VLOOKUP(A3483,'County Emission Factors'!A$2:F$3145,6,FALSE)))</f>
        <v>2.8606587043069127E-2</v>
      </c>
      <c r="M3483" s="56" t="s">
        <v>5572</v>
      </c>
      <c r="N3483" t="s">
        <v>5571</v>
      </c>
      <c r="O3483">
        <f t="shared" si="59"/>
        <v>75.709026118454119</v>
      </c>
      <c r="P3483" t="s">
        <v>5572</v>
      </c>
    </row>
    <row r="3484" spans="1:16">
      <c r="A3484" s="54" t="s">
        <v>251</v>
      </c>
      <c r="B3484" s="54" t="s">
        <v>3029</v>
      </c>
      <c r="C3484" s="54" t="s">
        <v>4284</v>
      </c>
      <c r="D3484" s="54" t="s">
        <v>2964</v>
      </c>
      <c r="E3484" s="54" t="s">
        <v>3851</v>
      </c>
      <c r="F3484" s="54" t="s">
        <v>3690</v>
      </c>
      <c r="G3484" s="54">
        <v>2311020000</v>
      </c>
      <c r="H3484" s="54" t="s">
        <v>3695</v>
      </c>
      <c r="I3484" s="54" t="s">
        <v>3696</v>
      </c>
      <c r="J3484">
        <f>VLOOKUP(A3484,'County Acres Disturbed'!$A$2:$E$3146,5,FALSE)</f>
        <v>2646.5591999656976</v>
      </c>
      <c r="K3484" s="55" t="s">
        <v>5571</v>
      </c>
      <c r="L3484">
        <f>IF(H3484="PM10-PRI",VLOOKUP(A3484,'County Emission Factors'!A$2:E$3145,5,FALSE),IF(H3484="PM10-FIL",VLOOKUP(A3484,'County Emission Factors'!A$2:E$3145,5,FALSE),VLOOKUP(A3484,'County Emission Factors'!A$2:F$3145,6,FALSE)))</f>
        <v>0.28606587043069126</v>
      </c>
      <c r="M3484" s="56" t="s">
        <v>5572</v>
      </c>
      <c r="N3484" t="s">
        <v>5571</v>
      </c>
      <c r="O3484">
        <f t="shared" si="59"/>
        <v>757.09026118454119</v>
      </c>
      <c r="P3484" t="s">
        <v>5572</v>
      </c>
    </row>
    <row r="3485" spans="1:16">
      <c r="A3485" s="54" t="s">
        <v>251</v>
      </c>
      <c r="B3485" s="54" t="s">
        <v>3029</v>
      </c>
      <c r="C3485" s="54" t="s">
        <v>4284</v>
      </c>
      <c r="D3485" s="54" t="s">
        <v>2964</v>
      </c>
      <c r="E3485" s="54" t="s">
        <v>3851</v>
      </c>
      <c r="F3485" s="54" t="s">
        <v>3690</v>
      </c>
      <c r="G3485" s="54">
        <v>2311020000</v>
      </c>
      <c r="H3485" s="54" t="s">
        <v>3697</v>
      </c>
      <c r="I3485" s="54" t="s">
        <v>3698</v>
      </c>
      <c r="J3485">
        <f>VLOOKUP(A3485,'County Acres Disturbed'!$A$2:$E$3146,5,FALSE)</f>
        <v>2646.5591999656976</v>
      </c>
      <c r="K3485" s="55" t="s">
        <v>5571</v>
      </c>
      <c r="L3485">
        <f>IF(H3485="PM10-PRI",VLOOKUP(A3485,'County Emission Factors'!A$2:E$3145,5,FALSE),IF(H3485="PM10-FIL",VLOOKUP(A3485,'County Emission Factors'!A$2:E$3145,5,FALSE),VLOOKUP(A3485,'County Emission Factors'!A$2:F$3145,6,FALSE)))</f>
        <v>2.8606587043069127E-2</v>
      </c>
      <c r="M3485" s="56" t="s">
        <v>5572</v>
      </c>
      <c r="N3485" t="s">
        <v>5571</v>
      </c>
      <c r="O3485">
        <f t="shared" si="59"/>
        <v>75.709026118454119</v>
      </c>
      <c r="P3485" t="s">
        <v>5572</v>
      </c>
    </row>
    <row r="3486" spans="1:16">
      <c r="A3486" s="54" t="s">
        <v>252</v>
      </c>
      <c r="B3486" s="54" t="s">
        <v>3029</v>
      </c>
      <c r="C3486" s="54" t="s">
        <v>4284</v>
      </c>
      <c r="D3486" s="54" t="s">
        <v>2965</v>
      </c>
      <c r="E3486" s="54" t="s">
        <v>3756</v>
      </c>
      <c r="F3486" s="54" t="s">
        <v>3690</v>
      </c>
      <c r="G3486" s="54">
        <v>2311020000</v>
      </c>
      <c r="H3486" s="54" t="s">
        <v>3691</v>
      </c>
      <c r="I3486" s="54" t="s">
        <v>3692</v>
      </c>
      <c r="J3486">
        <f>VLOOKUP(A3486,'County Acres Disturbed'!$A$2:$E$3146,5,FALSE)</f>
        <v>235.95940956826121</v>
      </c>
      <c r="K3486" s="55" t="s">
        <v>5571</v>
      </c>
      <c r="L3486">
        <f>IF(H3486="PM10-PRI",VLOOKUP(A3486,'County Emission Factors'!A$2:E$3145,5,FALSE),IF(H3486="PM10-FIL",VLOOKUP(A3486,'County Emission Factors'!A$2:E$3145,5,FALSE),VLOOKUP(A3486,'County Emission Factors'!A$2:F$3145,6,FALSE)))</f>
        <v>0.15869038670341601</v>
      </c>
      <c r="M3486" s="56" t="s">
        <v>5572</v>
      </c>
      <c r="N3486" t="s">
        <v>5571</v>
      </c>
      <c r="O3486">
        <f t="shared" si="59"/>
        <v>37.44448995069709</v>
      </c>
      <c r="P3486" t="s">
        <v>5572</v>
      </c>
    </row>
    <row r="3487" spans="1:16">
      <c r="A3487" s="54" t="s">
        <v>252</v>
      </c>
      <c r="B3487" s="54" t="s">
        <v>3029</v>
      </c>
      <c r="C3487" s="54" t="s">
        <v>4284</v>
      </c>
      <c r="D3487" s="54" t="s">
        <v>2965</v>
      </c>
      <c r="E3487" s="54" t="s">
        <v>3756</v>
      </c>
      <c r="F3487" s="54" t="s">
        <v>3690</v>
      </c>
      <c r="G3487" s="54">
        <v>2311020000</v>
      </c>
      <c r="H3487" s="54" t="s">
        <v>3693</v>
      </c>
      <c r="I3487" s="54" t="s">
        <v>3694</v>
      </c>
      <c r="J3487">
        <f>VLOOKUP(A3487,'County Acres Disturbed'!$A$2:$E$3146,5,FALSE)</f>
        <v>235.95940956826121</v>
      </c>
      <c r="K3487" s="55" t="s">
        <v>5571</v>
      </c>
      <c r="L3487">
        <f>IF(H3487="PM10-PRI",VLOOKUP(A3487,'County Emission Factors'!A$2:E$3145,5,FALSE),IF(H3487="PM10-FIL",VLOOKUP(A3487,'County Emission Factors'!A$2:E$3145,5,FALSE),VLOOKUP(A3487,'County Emission Factors'!A$2:F$3145,6,FALSE)))</f>
        <v>1.58690386703416E-2</v>
      </c>
      <c r="M3487" s="56" t="s">
        <v>5572</v>
      </c>
      <c r="N3487" t="s">
        <v>5571</v>
      </c>
      <c r="O3487">
        <f t="shared" ref="O3487:O3550" si="60">L3487*J3487</f>
        <v>3.7444489950697091</v>
      </c>
      <c r="P3487" t="s">
        <v>5572</v>
      </c>
    </row>
    <row r="3488" spans="1:16">
      <c r="A3488" s="54" t="s">
        <v>252</v>
      </c>
      <c r="B3488" s="54" t="s">
        <v>3029</v>
      </c>
      <c r="C3488" s="54" t="s">
        <v>4284</v>
      </c>
      <c r="D3488" s="54" t="s">
        <v>2965</v>
      </c>
      <c r="E3488" s="54" t="s">
        <v>3756</v>
      </c>
      <c r="F3488" s="54" t="s">
        <v>3690</v>
      </c>
      <c r="G3488" s="54">
        <v>2311020000</v>
      </c>
      <c r="H3488" s="54" t="s">
        <v>3695</v>
      </c>
      <c r="I3488" s="54" t="s">
        <v>3696</v>
      </c>
      <c r="J3488">
        <f>VLOOKUP(A3488,'County Acres Disturbed'!$A$2:$E$3146,5,FALSE)</f>
        <v>235.95940956826121</v>
      </c>
      <c r="K3488" s="55" t="s">
        <v>5571</v>
      </c>
      <c r="L3488">
        <f>IF(H3488="PM10-PRI",VLOOKUP(A3488,'County Emission Factors'!A$2:E$3145,5,FALSE),IF(H3488="PM10-FIL",VLOOKUP(A3488,'County Emission Factors'!A$2:E$3145,5,FALSE),VLOOKUP(A3488,'County Emission Factors'!A$2:F$3145,6,FALSE)))</f>
        <v>0.15869038670341601</v>
      </c>
      <c r="M3488" s="56" t="s">
        <v>5572</v>
      </c>
      <c r="N3488" t="s">
        <v>5571</v>
      </c>
      <c r="O3488">
        <f t="shared" si="60"/>
        <v>37.44448995069709</v>
      </c>
      <c r="P3488" t="s">
        <v>5572</v>
      </c>
    </row>
    <row r="3489" spans="1:16">
      <c r="A3489" s="54" t="s">
        <v>252</v>
      </c>
      <c r="B3489" s="54" t="s">
        <v>3029</v>
      </c>
      <c r="C3489" s="54" t="s">
        <v>4284</v>
      </c>
      <c r="D3489" s="54" t="s">
        <v>2965</v>
      </c>
      <c r="E3489" s="54" t="s">
        <v>3756</v>
      </c>
      <c r="F3489" s="54" t="s">
        <v>3690</v>
      </c>
      <c r="G3489" s="54">
        <v>2311020000</v>
      </c>
      <c r="H3489" s="54" t="s">
        <v>3697</v>
      </c>
      <c r="I3489" s="54" t="s">
        <v>3698</v>
      </c>
      <c r="J3489">
        <f>VLOOKUP(A3489,'County Acres Disturbed'!$A$2:$E$3146,5,FALSE)</f>
        <v>235.95940956826121</v>
      </c>
      <c r="K3489" s="55" t="s">
        <v>5571</v>
      </c>
      <c r="L3489">
        <f>IF(H3489="PM10-PRI",VLOOKUP(A3489,'County Emission Factors'!A$2:E$3145,5,FALSE),IF(H3489="PM10-FIL",VLOOKUP(A3489,'County Emission Factors'!A$2:E$3145,5,FALSE),VLOOKUP(A3489,'County Emission Factors'!A$2:F$3145,6,FALSE)))</f>
        <v>1.58690386703416E-2</v>
      </c>
      <c r="M3489" s="56" t="s">
        <v>5572</v>
      </c>
      <c r="N3489" t="s">
        <v>5571</v>
      </c>
      <c r="O3489">
        <f t="shared" si="60"/>
        <v>3.7444489950697091</v>
      </c>
      <c r="P3489" t="s">
        <v>5572</v>
      </c>
    </row>
    <row r="3490" spans="1:16">
      <c r="A3490" s="54" t="s">
        <v>253</v>
      </c>
      <c r="B3490" s="54" t="s">
        <v>3029</v>
      </c>
      <c r="C3490" s="54" t="s">
        <v>4284</v>
      </c>
      <c r="D3490" s="54" t="s">
        <v>2966</v>
      </c>
      <c r="E3490" s="54" t="s">
        <v>4322</v>
      </c>
      <c r="F3490" s="54" t="s">
        <v>3690</v>
      </c>
      <c r="G3490" s="54">
        <v>2311020000</v>
      </c>
      <c r="H3490" s="54" t="s">
        <v>3691</v>
      </c>
      <c r="I3490" s="54" t="s">
        <v>3692</v>
      </c>
      <c r="J3490">
        <f>VLOOKUP(A3490,'County Acres Disturbed'!$A$2:$E$3146,5,FALSE)</f>
        <v>541.93955784585853</v>
      </c>
      <c r="K3490" s="55" t="s">
        <v>5571</v>
      </c>
      <c r="L3490">
        <f>IF(H3490="PM10-PRI",VLOOKUP(A3490,'County Emission Factors'!A$2:E$3145,5,FALSE),IF(H3490="PM10-FIL",VLOOKUP(A3490,'County Emission Factors'!A$2:E$3145,5,FALSE),VLOOKUP(A3490,'County Emission Factors'!A$2:F$3145,6,FALSE)))</f>
        <v>0.15869038670341601</v>
      </c>
      <c r="M3490" s="56" t="s">
        <v>5572</v>
      </c>
      <c r="N3490" t="s">
        <v>5571</v>
      </c>
      <c r="O3490">
        <f t="shared" si="60"/>
        <v>86.000598004437578</v>
      </c>
      <c r="P3490" t="s">
        <v>5572</v>
      </c>
    </row>
    <row r="3491" spans="1:16">
      <c r="A3491" s="54" t="s">
        <v>253</v>
      </c>
      <c r="B3491" s="54" t="s">
        <v>3029</v>
      </c>
      <c r="C3491" s="54" t="s">
        <v>4284</v>
      </c>
      <c r="D3491" s="54" t="s">
        <v>2966</v>
      </c>
      <c r="E3491" s="54" t="s">
        <v>4322</v>
      </c>
      <c r="F3491" s="54" t="s">
        <v>3690</v>
      </c>
      <c r="G3491" s="54">
        <v>2311020000</v>
      </c>
      <c r="H3491" s="54" t="s">
        <v>3693</v>
      </c>
      <c r="I3491" s="54" t="s">
        <v>3694</v>
      </c>
      <c r="J3491">
        <f>VLOOKUP(A3491,'County Acres Disturbed'!$A$2:$E$3146,5,FALSE)</f>
        <v>541.93955784585853</v>
      </c>
      <c r="K3491" s="55" t="s">
        <v>5571</v>
      </c>
      <c r="L3491">
        <f>IF(H3491="PM10-PRI",VLOOKUP(A3491,'County Emission Factors'!A$2:E$3145,5,FALSE),IF(H3491="PM10-FIL",VLOOKUP(A3491,'County Emission Factors'!A$2:E$3145,5,FALSE),VLOOKUP(A3491,'County Emission Factors'!A$2:F$3145,6,FALSE)))</f>
        <v>1.58690386703416E-2</v>
      </c>
      <c r="M3491" s="56" t="s">
        <v>5572</v>
      </c>
      <c r="N3491" t="s">
        <v>5571</v>
      </c>
      <c r="O3491">
        <f t="shared" si="60"/>
        <v>8.6000598004437574</v>
      </c>
      <c r="P3491" t="s">
        <v>5572</v>
      </c>
    </row>
    <row r="3492" spans="1:16">
      <c r="A3492" s="54" t="s">
        <v>253</v>
      </c>
      <c r="B3492" s="54" t="s">
        <v>3029</v>
      </c>
      <c r="C3492" s="54" t="s">
        <v>4284</v>
      </c>
      <c r="D3492" s="54" t="s">
        <v>2966</v>
      </c>
      <c r="E3492" s="54" t="s">
        <v>4322</v>
      </c>
      <c r="F3492" s="54" t="s">
        <v>3690</v>
      </c>
      <c r="G3492" s="54">
        <v>2311020000</v>
      </c>
      <c r="H3492" s="54" t="s">
        <v>3695</v>
      </c>
      <c r="I3492" s="54" t="s">
        <v>3696</v>
      </c>
      <c r="J3492">
        <f>VLOOKUP(A3492,'County Acres Disturbed'!$A$2:$E$3146,5,FALSE)</f>
        <v>541.93955784585853</v>
      </c>
      <c r="K3492" s="55" t="s">
        <v>5571</v>
      </c>
      <c r="L3492">
        <f>IF(H3492="PM10-PRI",VLOOKUP(A3492,'County Emission Factors'!A$2:E$3145,5,FALSE),IF(H3492="PM10-FIL",VLOOKUP(A3492,'County Emission Factors'!A$2:E$3145,5,FALSE),VLOOKUP(A3492,'County Emission Factors'!A$2:F$3145,6,FALSE)))</f>
        <v>0.15869038670341601</v>
      </c>
      <c r="M3492" s="56" t="s">
        <v>5572</v>
      </c>
      <c r="N3492" t="s">
        <v>5571</v>
      </c>
      <c r="O3492">
        <f t="shared" si="60"/>
        <v>86.000598004437578</v>
      </c>
      <c r="P3492" t="s">
        <v>5572</v>
      </c>
    </row>
    <row r="3493" spans="1:16">
      <c r="A3493" s="54" t="s">
        <v>253</v>
      </c>
      <c r="B3493" s="54" t="s">
        <v>3029</v>
      </c>
      <c r="C3493" s="54" t="s">
        <v>4284</v>
      </c>
      <c r="D3493" s="54" t="s">
        <v>2966</v>
      </c>
      <c r="E3493" s="54" t="s">
        <v>4322</v>
      </c>
      <c r="F3493" s="54" t="s">
        <v>3690</v>
      </c>
      <c r="G3493" s="54">
        <v>2311020000</v>
      </c>
      <c r="H3493" s="54" t="s">
        <v>3697</v>
      </c>
      <c r="I3493" s="54" t="s">
        <v>3698</v>
      </c>
      <c r="J3493">
        <f>VLOOKUP(A3493,'County Acres Disturbed'!$A$2:$E$3146,5,FALSE)</f>
        <v>541.93955784585853</v>
      </c>
      <c r="K3493" s="55" t="s">
        <v>5571</v>
      </c>
      <c r="L3493">
        <f>IF(H3493="PM10-PRI",VLOOKUP(A3493,'County Emission Factors'!A$2:E$3145,5,FALSE),IF(H3493="PM10-FIL",VLOOKUP(A3493,'County Emission Factors'!A$2:E$3145,5,FALSE),VLOOKUP(A3493,'County Emission Factors'!A$2:F$3145,6,FALSE)))</f>
        <v>1.58690386703416E-2</v>
      </c>
      <c r="M3493" s="56" t="s">
        <v>5572</v>
      </c>
      <c r="N3493" t="s">
        <v>5571</v>
      </c>
      <c r="O3493">
        <f t="shared" si="60"/>
        <v>8.6000598004437574</v>
      </c>
      <c r="P3493" t="s">
        <v>5572</v>
      </c>
    </row>
    <row r="3494" spans="1:16">
      <c r="A3494" s="54" t="s">
        <v>254</v>
      </c>
      <c r="B3494" s="54" t="s">
        <v>3029</v>
      </c>
      <c r="C3494" s="54" t="s">
        <v>4284</v>
      </c>
      <c r="D3494" s="54" t="s">
        <v>3028</v>
      </c>
      <c r="E3494" s="54" t="s">
        <v>4323</v>
      </c>
      <c r="F3494" s="54" t="s">
        <v>3690</v>
      </c>
      <c r="G3494" s="54">
        <v>2311020000</v>
      </c>
      <c r="H3494" s="54" t="s">
        <v>3691</v>
      </c>
      <c r="I3494" s="54" t="s">
        <v>3692</v>
      </c>
      <c r="J3494">
        <f>VLOOKUP(A3494,'County Acres Disturbed'!$A$2:$E$3146,5,FALSE)</f>
        <v>1704.7419101170699</v>
      </c>
      <c r="K3494" s="55" t="s">
        <v>5571</v>
      </c>
      <c r="L3494">
        <f>IF(H3494="PM10-PRI",VLOOKUP(A3494,'County Emission Factors'!A$2:E$3145,5,FALSE),IF(H3494="PM10-FIL",VLOOKUP(A3494,'County Emission Factors'!A$2:E$3145,5,FALSE),VLOOKUP(A3494,'County Emission Factors'!A$2:F$3145,6,FALSE)))</f>
        <v>0.15869038670341604</v>
      </c>
      <c r="M3494" s="56" t="s">
        <v>5572</v>
      </c>
      <c r="N3494" t="s">
        <v>5571</v>
      </c>
      <c r="O3494">
        <f t="shared" si="60"/>
        <v>270.52615294599792</v>
      </c>
      <c r="P3494" t="s">
        <v>5572</v>
      </c>
    </row>
    <row r="3495" spans="1:16">
      <c r="A3495" s="54" t="s">
        <v>254</v>
      </c>
      <c r="B3495" s="54" t="s">
        <v>3029</v>
      </c>
      <c r="C3495" s="54" t="s">
        <v>4284</v>
      </c>
      <c r="D3495" s="54" t="s">
        <v>3028</v>
      </c>
      <c r="E3495" s="54" t="s">
        <v>4323</v>
      </c>
      <c r="F3495" s="54" t="s">
        <v>3690</v>
      </c>
      <c r="G3495" s="54">
        <v>2311020000</v>
      </c>
      <c r="H3495" s="54" t="s">
        <v>3693</v>
      </c>
      <c r="I3495" s="54" t="s">
        <v>3694</v>
      </c>
      <c r="J3495">
        <f>VLOOKUP(A3495,'County Acres Disturbed'!$A$2:$E$3146,5,FALSE)</f>
        <v>1704.7419101170699</v>
      </c>
      <c r="K3495" s="55" t="s">
        <v>5571</v>
      </c>
      <c r="L3495">
        <f>IF(H3495="PM10-PRI",VLOOKUP(A3495,'County Emission Factors'!A$2:E$3145,5,FALSE),IF(H3495="PM10-FIL",VLOOKUP(A3495,'County Emission Factors'!A$2:E$3145,5,FALSE),VLOOKUP(A3495,'County Emission Factors'!A$2:F$3145,6,FALSE)))</f>
        <v>1.5869038670341604E-2</v>
      </c>
      <c r="M3495" s="56" t="s">
        <v>5572</v>
      </c>
      <c r="N3495" t="s">
        <v>5571</v>
      </c>
      <c r="O3495">
        <f t="shared" si="60"/>
        <v>27.052615294599793</v>
      </c>
      <c r="P3495" t="s">
        <v>5572</v>
      </c>
    </row>
    <row r="3496" spans="1:16">
      <c r="A3496" s="54" t="s">
        <v>254</v>
      </c>
      <c r="B3496" s="54" t="s">
        <v>3029</v>
      </c>
      <c r="C3496" s="54" t="s">
        <v>4284</v>
      </c>
      <c r="D3496" s="54" t="s">
        <v>3028</v>
      </c>
      <c r="E3496" s="54" t="s">
        <v>4323</v>
      </c>
      <c r="F3496" s="54" t="s">
        <v>3690</v>
      </c>
      <c r="G3496" s="54">
        <v>2311020000</v>
      </c>
      <c r="H3496" s="54" t="s">
        <v>3695</v>
      </c>
      <c r="I3496" s="54" t="s">
        <v>3696</v>
      </c>
      <c r="J3496">
        <f>VLOOKUP(A3496,'County Acres Disturbed'!$A$2:$E$3146,5,FALSE)</f>
        <v>1704.7419101170699</v>
      </c>
      <c r="K3496" s="55" t="s">
        <v>5571</v>
      </c>
      <c r="L3496">
        <f>IF(H3496="PM10-PRI",VLOOKUP(A3496,'County Emission Factors'!A$2:E$3145,5,FALSE),IF(H3496="PM10-FIL",VLOOKUP(A3496,'County Emission Factors'!A$2:E$3145,5,FALSE),VLOOKUP(A3496,'County Emission Factors'!A$2:F$3145,6,FALSE)))</f>
        <v>0.15869038670341604</v>
      </c>
      <c r="M3496" s="56" t="s">
        <v>5572</v>
      </c>
      <c r="N3496" t="s">
        <v>5571</v>
      </c>
      <c r="O3496">
        <f t="shared" si="60"/>
        <v>270.52615294599792</v>
      </c>
      <c r="P3496" t="s">
        <v>5572</v>
      </c>
    </row>
    <row r="3497" spans="1:16">
      <c r="A3497" s="54" t="s">
        <v>254</v>
      </c>
      <c r="B3497" s="54" t="s">
        <v>3029</v>
      </c>
      <c r="C3497" s="54" t="s">
        <v>4284</v>
      </c>
      <c r="D3497" s="54" t="s">
        <v>3028</v>
      </c>
      <c r="E3497" s="54" t="s">
        <v>4323</v>
      </c>
      <c r="F3497" s="54" t="s">
        <v>3690</v>
      </c>
      <c r="G3497" s="54">
        <v>2311020000</v>
      </c>
      <c r="H3497" s="54" t="s">
        <v>3697</v>
      </c>
      <c r="I3497" s="54" t="s">
        <v>3698</v>
      </c>
      <c r="J3497">
        <f>VLOOKUP(A3497,'County Acres Disturbed'!$A$2:$E$3146,5,FALSE)</f>
        <v>1704.7419101170699</v>
      </c>
      <c r="K3497" s="55" t="s">
        <v>5571</v>
      </c>
      <c r="L3497">
        <f>IF(H3497="PM10-PRI",VLOOKUP(A3497,'County Emission Factors'!A$2:E$3145,5,FALSE),IF(H3497="PM10-FIL",VLOOKUP(A3497,'County Emission Factors'!A$2:E$3145,5,FALSE),VLOOKUP(A3497,'County Emission Factors'!A$2:F$3145,6,FALSE)))</f>
        <v>1.5869038670341604E-2</v>
      </c>
      <c r="M3497" s="56" t="s">
        <v>5572</v>
      </c>
      <c r="N3497" t="s">
        <v>5571</v>
      </c>
      <c r="O3497">
        <f t="shared" si="60"/>
        <v>27.052615294599793</v>
      </c>
      <c r="P3497" t="s">
        <v>5572</v>
      </c>
    </row>
    <row r="3498" spans="1:16">
      <c r="A3498" s="54" t="s">
        <v>255</v>
      </c>
      <c r="B3498" s="54" t="s">
        <v>3029</v>
      </c>
      <c r="C3498" s="54" t="s">
        <v>4284</v>
      </c>
      <c r="D3498" s="54" t="s">
        <v>2967</v>
      </c>
      <c r="E3498" s="54" t="s">
        <v>4324</v>
      </c>
      <c r="F3498" s="54" t="s">
        <v>3690</v>
      </c>
      <c r="G3498" s="54">
        <v>2311020000</v>
      </c>
      <c r="H3498" s="54" t="s">
        <v>3691</v>
      </c>
      <c r="I3498" s="54" t="s">
        <v>3692</v>
      </c>
      <c r="J3498">
        <f>VLOOKUP(A3498,'County Acres Disturbed'!$A$2:$E$3146,5,FALSE)</f>
        <v>235.95940956826121</v>
      </c>
      <c r="K3498" s="55" t="s">
        <v>5571</v>
      </c>
      <c r="L3498">
        <f>IF(H3498="PM10-PRI",VLOOKUP(A3498,'County Emission Factors'!A$2:E$3145,5,FALSE),IF(H3498="PM10-FIL",VLOOKUP(A3498,'County Emission Factors'!A$2:E$3145,5,FALSE),VLOOKUP(A3498,'County Emission Factors'!A$2:F$3145,6,FALSE)))</f>
        <v>0.2860658704306912</v>
      </c>
      <c r="M3498" s="56" t="s">
        <v>5572</v>
      </c>
      <c r="N3498" t="s">
        <v>5571</v>
      </c>
      <c r="O3498">
        <f t="shared" si="60"/>
        <v>67.49993388445661</v>
      </c>
      <c r="P3498" t="s">
        <v>5572</v>
      </c>
    </row>
    <row r="3499" spans="1:16">
      <c r="A3499" s="54" t="s">
        <v>255</v>
      </c>
      <c r="B3499" s="54" t="s">
        <v>3029</v>
      </c>
      <c r="C3499" s="54" t="s">
        <v>4284</v>
      </c>
      <c r="D3499" s="54" t="s">
        <v>2967</v>
      </c>
      <c r="E3499" s="54" t="s">
        <v>4324</v>
      </c>
      <c r="F3499" s="54" t="s">
        <v>3690</v>
      </c>
      <c r="G3499" s="54">
        <v>2311020000</v>
      </c>
      <c r="H3499" s="54" t="s">
        <v>3693</v>
      </c>
      <c r="I3499" s="54" t="s">
        <v>3694</v>
      </c>
      <c r="J3499">
        <f>VLOOKUP(A3499,'County Acres Disturbed'!$A$2:$E$3146,5,FALSE)</f>
        <v>235.95940956826121</v>
      </c>
      <c r="K3499" s="55" t="s">
        <v>5571</v>
      </c>
      <c r="L3499">
        <f>IF(H3499="PM10-PRI",VLOOKUP(A3499,'County Emission Factors'!A$2:E$3145,5,FALSE),IF(H3499="PM10-FIL",VLOOKUP(A3499,'County Emission Factors'!A$2:E$3145,5,FALSE),VLOOKUP(A3499,'County Emission Factors'!A$2:F$3145,6,FALSE)))</f>
        <v>2.860658704306912E-2</v>
      </c>
      <c r="M3499" s="56" t="s">
        <v>5572</v>
      </c>
      <c r="N3499" t="s">
        <v>5571</v>
      </c>
      <c r="O3499">
        <f t="shared" si="60"/>
        <v>6.7499933884456613</v>
      </c>
      <c r="P3499" t="s">
        <v>5572</v>
      </c>
    </row>
    <row r="3500" spans="1:16">
      <c r="A3500" s="54" t="s">
        <v>255</v>
      </c>
      <c r="B3500" s="54" t="s">
        <v>3029</v>
      </c>
      <c r="C3500" s="54" t="s">
        <v>4284</v>
      </c>
      <c r="D3500" s="54" t="s">
        <v>2967</v>
      </c>
      <c r="E3500" s="54" t="s">
        <v>4324</v>
      </c>
      <c r="F3500" s="54" t="s">
        <v>3690</v>
      </c>
      <c r="G3500" s="54">
        <v>2311020000</v>
      </c>
      <c r="H3500" s="54" t="s">
        <v>3695</v>
      </c>
      <c r="I3500" s="54" t="s">
        <v>3696</v>
      </c>
      <c r="J3500">
        <f>VLOOKUP(A3500,'County Acres Disturbed'!$A$2:$E$3146,5,FALSE)</f>
        <v>235.95940956826121</v>
      </c>
      <c r="K3500" s="55" t="s">
        <v>5571</v>
      </c>
      <c r="L3500">
        <f>IF(H3500="PM10-PRI",VLOOKUP(A3500,'County Emission Factors'!A$2:E$3145,5,FALSE),IF(H3500="PM10-FIL",VLOOKUP(A3500,'County Emission Factors'!A$2:E$3145,5,FALSE),VLOOKUP(A3500,'County Emission Factors'!A$2:F$3145,6,FALSE)))</f>
        <v>0.2860658704306912</v>
      </c>
      <c r="M3500" s="56" t="s">
        <v>5572</v>
      </c>
      <c r="N3500" t="s">
        <v>5571</v>
      </c>
      <c r="O3500">
        <f t="shared" si="60"/>
        <v>67.49993388445661</v>
      </c>
      <c r="P3500" t="s">
        <v>5572</v>
      </c>
    </row>
    <row r="3501" spans="1:16">
      <c r="A3501" s="54" t="s">
        <v>255</v>
      </c>
      <c r="B3501" s="54" t="s">
        <v>3029</v>
      </c>
      <c r="C3501" s="54" t="s">
        <v>4284</v>
      </c>
      <c r="D3501" s="54" t="s">
        <v>2967</v>
      </c>
      <c r="E3501" s="54" t="s">
        <v>4324</v>
      </c>
      <c r="F3501" s="54" t="s">
        <v>3690</v>
      </c>
      <c r="G3501" s="54">
        <v>2311020000</v>
      </c>
      <c r="H3501" s="54" t="s">
        <v>3697</v>
      </c>
      <c r="I3501" s="54" t="s">
        <v>3698</v>
      </c>
      <c r="J3501">
        <f>VLOOKUP(A3501,'County Acres Disturbed'!$A$2:$E$3146,5,FALSE)</f>
        <v>235.95940956826121</v>
      </c>
      <c r="K3501" s="55" t="s">
        <v>5571</v>
      </c>
      <c r="L3501">
        <f>IF(H3501="PM10-PRI",VLOOKUP(A3501,'County Emission Factors'!A$2:E$3145,5,FALSE),IF(H3501="PM10-FIL",VLOOKUP(A3501,'County Emission Factors'!A$2:E$3145,5,FALSE),VLOOKUP(A3501,'County Emission Factors'!A$2:F$3145,6,FALSE)))</f>
        <v>2.860658704306912E-2</v>
      </c>
      <c r="M3501" s="56" t="s">
        <v>5572</v>
      </c>
      <c r="N3501" t="s">
        <v>5571</v>
      </c>
      <c r="O3501">
        <f t="shared" si="60"/>
        <v>6.7499933884456613</v>
      </c>
      <c r="P3501" t="s">
        <v>5572</v>
      </c>
    </row>
    <row r="3502" spans="1:16">
      <c r="A3502" s="54" t="s">
        <v>2340</v>
      </c>
      <c r="B3502" s="54" t="s">
        <v>3029</v>
      </c>
      <c r="C3502" s="54" t="s">
        <v>4284</v>
      </c>
      <c r="D3502" s="54" t="s">
        <v>2968</v>
      </c>
      <c r="E3502" s="54" t="s">
        <v>4037</v>
      </c>
      <c r="F3502" s="54" t="s">
        <v>3690</v>
      </c>
      <c r="G3502" s="54">
        <v>2311020000</v>
      </c>
      <c r="H3502" s="54" t="s">
        <v>3691</v>
      </c>
      <c r="I3502" s="54" t="s">
        <v>3692</v>
      </c>
      <c r="J3502">
        <f>VLOOKUP(A3502,'County Acres Disturbed'!$A$2:$E$3146,5,FALSE)</f>
        <v>0</v>
      </c>
      <c r="K3502" s="55" t="s">
        <v>5571</v>
      </c>
      <c r="L3502">
        <f>IF(H3502="PM10-PRI",VLOOKUP(A3502,'County Emission Factors'!A$2:E$3145,5,FALSE),IF(H3502="PM10-FIL",VLOOKUP(A3502,'County Emission Factors'!A$2:E$3145,5,FALSE),VLOOKUP(A3502,'County Emission Factors'!A$2:F$3145,6,FALSE)))</f>
        <v>0.28606587043069126</v>
      </c>
      <c r="M3502" s="56" t="s">
        <v>5572</v>
      </c>
      <c r="N3502" t="s">
        <v>5571</v>
      </c>
      <c r="O3502">
        <f t="shared" si="60"/>
        <v>0</v>
      </c>
      <c r="P3502" t="s">
        <v>5572</v>
      </c>
    </row>
    <row r="3503" spans="1:16">
      <c r="A3503" s="54" t="s">
        <v>2340</v>
      </c>
      <c r="B3503" s="54" t="s">
        <v>3029</v>
      </c>
      <c r="C3503" s="54" t="s">
        <v>4284</v>
      </c>
      <c r="D3503" s="54" t="s">
        <v>2968</v>
      </c>
      <c r="E3503" s="54" t="s">
        <v>4037</v>
      </c>
      <c r="F3503" s="54" t="s">
        <v>3690</v>
      </c>
      <c r="G3503" s="54">
        <v>2311020000</v>
      </c>
      <c r="H3503" s="54" t="s">
        <v>3693</v>
      </c>
      <c r="I3503" s="54" t="s">
        <v>3694</v>
      </c>
      <c r="J3503">
        <f>VLOOKUP(A3503,'County Acres Disturbed'!$A$2:$E$3146,5,FALSE)</f>
        <v>0</v>
      </c>
      <c r="K3503" s="55" t="s">
        <v>5571</v>
      </c>
      <c r="L3503">
        <f>IF(H3503="PM10-PRI",VLOOKUP(A3503,'County Emission Factors'!A$2:E$3145,5,FALSE),IF(H3503="PM10-FIL",VLOOKUP(A3503,'County Emission Factors'!A$2:E$3145,5,FALSE),VLOOKUP(A3503,'County Emission Factors'!A$2:F$3145,6,FALSE)))</f>
        <v>2.8606587043069127E-2</v>
      </c>
      <c r="M3503" s="56" t="s">
        <v>5572</v>
      </c>
      <c r="N3503" t="s">
        <v>5571</v>
      </c>
      <c r="O3503">
        <f t="shared" si="60"/>
        <v>0</v>
      </c>
      <c r="P3503" t="s">
        <v>5572</v>
      </c>
    </row>
    <row r="3504" spans="1:16">
      <c r="A3504" s="54" t="s">
        <v>2340</v>
      </c>
      <c r="B3504" s="54" t="s">
        <v>3029</v>
      </c>
      <c r="C3504" s="54" t="s">
        <v>4284</v>
      </c>
      <c r="D3504" s="54" t="s">
        <v>2968</v>
      </c>
      <c r="E3504" s="54" t="s">
        <v>4037</v>
      </c>
      <c r="F3504" s="54" t="s">
        <v>3690</v>
      </c>
      <c r="G3504" s="54">
        <v>2311020000</v>
      </c>
      <c r="H3504" s="54" t="s">
        <v>3695</v>
      </c>
      <c r="I3504" s="54" t="s">
        <v>3696</v>
      </c>
      <c r="J3504">
        <f>VLOOKUP(A3504,'County Acres Disturbed'!$A$2:$E$3146,5,FALSE)</f>
        <v>0</v>
      </c>
      <c r="K3504" s="55" t="s">
        <v>5571</v>
      </c>
      <c r="L3504">
        <f>IF(H3504="PM10-PRI",VLOOKUP(A3504,'County Emission Factors'!A$2:E$3145,5,FALSE),IF(H3504="PM10-FIL",VLOOKUP(A3504,'County Emission Factors'!A$2:E$3145,5,FALSE),VLOOKUP(A3504,'County Emission Factors'!A$2:F$3145,6,FALSE)))</f>
        <v>0.28606587043069126</v>
      </c>
      <c r="M3504" s="56" t="s">
        <v>5572</v>
      </c>
      <c r="N3504" t="s">
        <v>5571</v>
      </c>
      <c r="O3504">
        <f t="shared" si="60"/>
        <v>0</v>
      </c>
      <c r="P3504" t="s">
        <v>5572</v>
      </c>
    </row>
    <row r="3505" spans="1:16">
      <c r="A3505" s="54" t="s">
        <v>2340</v>
      </c>
      <c r="B3505" s="54" t="s">
        <v>3029</v>
      </c>
      <c r="C3505" s="54" t="s">
        <v>4284</v>
      </c>
      <c r="D3505" s="54" t="s">
        <v>2968</v>
      </c>
      <c r="E3505" s="54" t="s">
        <v>4037</v>
      </c>
      <c r="F3505" s="54" t="s">
        <v>3690</v>
      </c>
      <c r="G3505" s="54">
        <v>2311020000</v>
      </c>
      <c r="H3505" s="54" t="s">
        <v>3697</v>
      </c>
      <c r="I3505" s="54" t="s">
        <v>3698</v>
      </c>
      <c r="J3505">
        <f>VLOOKUP(A3505,'County Acres Disturbed'!$A$2:$E$3146,5,FALSE)</f>
        <v>0</v>
      </c>
      <c r="K3505" s="55" t="s">
        <v>5571</v>
      </c>
      <c r="L3505">
        <f>IF(H3505="PM10-PRI",VLOOKUP(A3505,'County Emission Factors'!A$2:E$3145,5,FALSE),IF(H3505="PM10-FIL",VLOOKUP(A3505,'County Emission Factors'!A$2:E$3145,5,FALSE),VLOOKUP(A3505,'County Emission Factors'!A$2:F$3145,6,FALSE)))</f>
        <v>2.8606587043069127E-2</v>
      </c>
      <c r="M3505" s="56" t="s">
        <v>5572</v>
      </c>
      <c r="N3505" t="s">
        <v>5571</v>
      </c>
      <c r="O3505">
        <f t="shared" si="60"/>
        <v>0</v>
      </c>
      <c r="P3505" t="s">
        <v>5572</v>
      </c>
    </row>
    <row r="3506" spans="1:16">
      <c r="A3506" s="54" t="s">
        <v>256</v>
      </c>
      <c r="B3506" s="54" t="s">
        <v>3029</v>
      </c>
      <c r="C3506" s="54" t="s">
        <v>4284</v>
      </c>
      <c r="D3506" s="54" t="s">
        <v>2969</v>
      </c>
      <c r="E3506" s="54" t="s">
        <v>3857</v>
      </c>
      <c r="F3506" s="54" t="s">
        <v>3690</v>
      </c>
      <c r="G3506" s="54">
        <v>2311020000</v>
      </c>
      <c r="H3506" s="54" t="s">
        <v>3691</v>
      </c>
      <c r="I3506" s="54" t="s">
        <v>3692</v>
      </c>
      <c r="J3506">
        <f>VLOOKUP(A3506,'County Acres Disturbed'!$A$2:$E$3146,5,FALSE)</f>
        <v>39.326568261376863</v>
      </c>
      <c r="K3506" s="55" t="s">
        <v>5571</v>
      </c>
      <c r="L3506">
        <f>IF(H3506="PM10-PRI",VLOOKUP(A3506,'County Emission Factors'!A$2:E$3145,5,FALSE),IF(H3506="PM10-FIL",VLOOKUP(A3506,'County Emission Factors'!A$2:E$3145,5,FALSE),VLOOKUP(A3506,'County Emission Factors'!A$2:F$3145,6,FALSE)))</f>
        <v>0.28606587043069126</v>
      </c>
      <c r="M3506" s="56" t="s">
        <v>5572</v>
      </c>
      <c r="N3506" t="s">
        <v>5571</v>
      </c>
      <c r="O3506">
        <f t="shared" si="60"/>
        <v>11.249988980742769</v>
      </c>
      <c r="P3506" t="s">
        <v>5572</v>
      </c>
    </row>
    <row r="3507" spans="1:16">
      <c r="A3507" s="54" t="s">
        <v>256</v>
      </c>
      <c r="B3507" s="54" t="s">
        <v>3029</v>
      </c>
      <c r="C3507" s="54" t="s">
        <v>4284</v>
      </c>
      <c r="D3507" s="54" t="s">
        <v>2969</v>
      </c>
      <c r="E3507" s="54" t="s">
        <v>3857</v>
      </c>
      <c r="F3507" s="54" t="s">
        <v>3690</v>
      </c>
      <c r="G3507" s="54">
        <v>2311020000</v>
      </c>
      <c r="H3507" s="54" t="s">
        <v>3693</v>
      </c>
      <c r="I3507" s="54" t="s">
        <v>3694</v>
      </c>
      <c r="J3507">
        <f>VLOOKUP(A3507,'County Acres Disturbed'!$A$2:$E$3146,5,FALSE)</f>
        <v>39.326568261376863</v>
      </c>
      <c r="K3507" s="55" t="s">
        <v>5571</v>
      </c>
      <c r="L3507">
        <f>IF(H3507="PM10-PRI",VLOOKUP(A3507,'County Emission Factors'!A$2:E$3145,5,FALSE),IF(H3507="PM10-FIL",VLOOKUP(A3507,'County Emission Factors'!A$2:E$3145,5,FALSE),VLOOKUP(A3507,'County Emission Factors'!A$2:F$3145,6,FALSE)))</f>
        <v>2.8606587043069127E-2</v>
      </c>
      <c r="M3507" s="56" t="s">
        <v>5572</v>
      </c>
      <c r="N3507" t="s">
        <v>5571</v>
      </c>
      <c r="O3507">
        <f t="shared" si="60"/>
        <v>1.1249988980742769</v>
      </c>
      <c r="P3507" t="s">
        <v>5572</v>
      </c>
    </row>
    <row r="3508" spans="1:16">
      <c r="A3508" s="54" t="s">
        <v>256</v>
      </c>
      <c r="B3508" s="54" t="s">
        <v>3029</v>
      </c>
      <c r="C3508" s="54" t="s">
        <v>4284</v>
      </c>
      <c r="D3508" s="54" t="s">
        <v>2969</v>
      </c>
      <c r="E3508" s="54" t="s">
        <v>3857</v>
      </c>
      <c r="F3508" s="54" t="s">
        <v>3690</v>
      </c>
      <c r="G3508" s="54">
        <v>2311020000</v>
      </c>
      <c r="H3508" s="54" t="s">
        <v>3695</v>
      </c>
      <c r="I3508" s="54" t="s">
        <v>3696</v>
      </c>
      <c r="J3508">
        <f>VLOOKUP(A3508,'County Acres Disturbed'!$A$2:$E$3146,5,FALSE)</f>
        <v>39.326568261376863</v>
      </c>
      <c r="K3508" s="55" t="s">
        <v>5571</v>
      </c>
      <c r="L3508">
        <f>IF(H3508="PM10-PRI",VLOOKUP(A3508,'County Emission Factors'!A$2:E$3145,5,FALSE),IF(H3508="PM10-FIL",VLOOKUP(A3508,'County Emission Factors'!A$2:E$3145,5,FALSE),VLOOKUP(A3508,'County Emission Factors'!A$2:F$3145,6,FALSE)))</f>
        <v>0.28606587043069126</v>
      </c>
      <c r="M3508" s="56" t="s">
        <v>5572</v>
      </c>
      <c r="N3508" t="s">
        <v>5571</v>
      </c>
      <c r="O3508">
        <f t="shared" si="60"/>
        <v>11.249988980742769</v>
      </c>
      <c r="P3508" t="s">
        <v>5572</v>
      </c>
    </row>
    <row r="3509" spans="1:16">
      <c r="A3509" s="54" t="s">
        <v>256</v>
      </c>
      <c r="B3509" s="54" t="s">
        <v>3029</v>
      </c>
      <c r="C3509" s="54" t="s">
        <v>4284</v>
      </c>
      <c r="D3509" s="54" t="s">
        <v>2969</v>
      </c>
      <c r="E3509" s="54" t="s">
        <v>3857</v>
      </c>
      <c r="F3509" s="54" t="s">
        <v>3690</v>
      </c>
      <c r="G3509" s="54">
        <v>2311020000</v>
      </c>
      <c r="H3509" s="54" t="s">
        <v>3697</v>
      </c>
      <c r="I3509" s="54" t="s">
        <v>3698</v>
      </c>
      <c r="J3509">
        <f>VLOOKUP(A3509,'County Acres Disturbed'!$A$2:$E$3146,5,FALSE)</f>
        <v>39.326568261376863</v>
      </c>
      <c r="K3509" s="55" t="s">
        <v>5571</v>
      </c>
      <c r="L3509">
        <f>IF(H3509="PM10-PRI",VLOOKUP(A3509,'County Emission Factors'!A$2:E$3145,5,FALSE),IF(H3509="PM10-FIL",VLOOKUP(A3509,'County Emission Factors'!A$2:E$3145,5,FALSE),VLOOKUP(A3509,'County Emission Factors'!A$2:F$3145,6,FALSE)))</f>
        <v>2.8606587043069127E-2</v>
      </c>
      <c r="M3509" s="56" t="s">
        <v>5572</v>
      </c>
      <c r="N3509" t="s">
        <v>5571</v>
      </c>
      <c r="O3509">
        <f t="shared" si="60"/>
        <v>1.1249988980742769</v>
      </c>
      <c r="P3509" t="s">
        <v>5572</v>
      </c>
    </row>
    <row r="3510" spans="1:16">
      <c r="A3510" s="54" t="s">
        <v>2341</v>
      </c>
      <c r="B3510" s="54" t="s">
        <v>3029</v>
      </c>
      <c r="C3510" s="54" t="s">
        <v>4284</v>
      </c>
      <c r="D3510" s="54" t="s">
        <v>2970</v>
      </c>
      <c r="E3510" s="54" t="s">
        <v>3858</v>
      </c>
      <c r="F3510" s="54" t="s">
        <v>3690</v>
      </c>
      <c r="G3510" s="54">
        <v>2311020000</v>
      </c>
      <c r="H3510" s="54" t="s">
        <v>3691</v>
      </c>
      <c r="I3510" s="54" t="s">
        <v>3692</v>
      </c>
      <c r="J3510">
        <f>VLOOKUP(A3510,'County Acres Disturbed'!$A$2:$E$3146,5,FALSE)</f>
        <v>0</v>
      </c>
      <c r="K3510" s="55" t="s">
        <v>5571</v>
      </c>
      <c r="L3510">
        <f>IF(H3510="PM10-PRI",VLOOKUP(A3510,'County Emission Factors'!A$2:E$3145,5,FALSE),IF(H3510="PM10-FIL",VLOOKUP(A3510,'County Emission Factors'!A$2:E$3145,5,FALSE),VLOOKUP(A3510,'County Emission Factors'!A$2:F$3145,6,FALSE)))</f>
        <v>0.28606587043069126</v>
      </c>
      <c r="M3510" s="56" t="s">
        <v>5572</v>
      </c>
      <c r="N3510" t="s">
        <v>5571</v>
      </c>
      <c r="O3510">
        <f t="shared" si="60"/>
        <v>0</v>
      </c>
      <c r="P3510" t="s">
        <v>5572</v>
      </c>
    </row>
    <row r="3511" spans="1:16">
      <c r="A3511" s="54" t="s">
        <v>2341</v>
      </c>
      <c r="B3511" s="54" t="s">
        <v>3029</v>
      </c>
      <c r="C3511" s="54" t="s">
        <v>4284</v>
      </c>
      <c r="D3511" s="54" t="s">
        <v>2970</v>
      </c>
      <c r="E3511" s="54" t="s">
        <v>3858</v>
      </c>
      <c r="F3511" s="54" t="s">
        <v>3690</v>
      </c>
      <c r="G3511" s="54">
        <v>2311020000</v>
      </c>
      <c r="H3511" s="54" t="s">
        <v>3693</v>
      </c>
      <c r="I3511" s="54" t="s">
        <v>3694</v>
      </c>
      <c r="J3511">
        <f>VLOOKUP(A3511,'County Acres Disturbed'!$A$2:$E$3146,5,FALSE)</f>
        <v>0</v>
      </c>
      <c r="K3511" s="55" t="s">
        <v>5571</v>
      </c>
      <c r="L3511">
        <f>IF(H3511="PM10-PRI",VLOOKUP(A3511,'County Emission Factors'!A$2:E$3145,5,FALSE),IF(H3511="PM10-FIL",VLOOKUP(A3511,'County Emission Factors'!A$2:E$3145,5,FALSE),VLOOKUP(A3511,'County Emission Factors'!A$2:F$3145,6,FALSE)))</f>
        <v>2.8606587043069127E-2</v>
      </c>
      <c r="M3511" s="56" t="s">
        <v>5572</v>
      </c>
      <c r="N3511" t="s">
        <v>5571</v>
      </c>
      <c r="O3511">
        <f t="shared" si="60"/>
        <v>0</v>
      </c>
      <c r="P3511" t="s">
        <v>5572</v>
      </c>
    </row>
    <row r="3512" spans="1:16">
      <c r="A3512" s="54" t="s">
        <v>2341</v>
      </c>
      <c r="B3512" s="54" t="s">
        <v>3029</v>
      </c>
      <c r="C3512" s="54" t="s">
        <v>4284</v>
      </c>
      <c r="D3512" s="54" t="s">
        <v>2970</v>
      </c>
      <c r="E3512" s="54" t="s">
        <v>3858</v>
      </c>
      <c r="F3512" s="54" t="s">
        <v>3690</v>
      </c>
      <c r="G3512" s="54">
        <v>2311020000</v>
      </c>
      <c r="H3512" s="54" t="s">
        <v>3695</v>
      </c>
      <c r="I3512" s="54" t="s">
        <v>3696</v>
      </c>
      <c r="J3512">
        <f>VLOOKUP(A3512,'County Acres Disturbed'!$A$2:$E$3146,5,FALSE)</f>
        <v>0</v>
      </c>
      <c r="K3512" s="55" t="s">
        <v>5571</v>
      </c>
      <c r="L3512">
        <f>IF(H3512="PM10-PRI",VLOOKUP(A3512,'County Emission Factors'!A$2:E$3145,5,FALSE),IF(H3512="PM10-FIL",VLOOKUP(A3512,'County Emission Factors'!A$2:E$3145,5,FALSE),VLOOKUP(A3512,'County Emission Factors'!A$2:F$3145,6,FALSE)))</f>
        <v>0.28606587043069126</v>
      </c>
      <c r="M3512" s="56" t="s">
        <v>5572</v>
      </c>
      <c r="N3512" t="s">
        <v>5571</v>
      </c>
      <c r="O3512">
        <f t="shared" si="60"/>
        <v>0</v>
      </c>
      <c r="P3512" t="s">
        <v>5572</v>
      </c>
    </row>
    <row r="3513" spans="1:16">
      <c r="A3513" s="54" t="s">
        <v>2341</v>
      </c>
      <c r="B3513" s="54" t="s">
        <v>3029</v>
      </c>
      <c r="C3513" s="54" t="s">
        <v>4284</v>
      </c>
      <c r="D3513" s="54" t="s">
        <v>2970</v>
      </c>
      <c r="E3513" s="54" t="s">
        <v>3858</v>
      </c>
      <c r="F3513" s="54" t="s">
        <v>3690</v>
      </c>
      <c r="G3513" s="54">
        <v>2311020000</v>
      </c>
      <c r="H3513" s="54" t="s">
        <v>3697</v>
      </c>
      <c r="I3513" s="54" t="s">
        <v>3698</v>
      </c>
      <c r="J3513">
        <f>VLOOKUP(A3513,'County Acres Disturbed'!$A$2:$E$3146,5,FALSE)</f>
        <v>0</v>
      </c>
      <c r="K3513" s="55" t="s">
        <v>5571</v>
      </c>
      <c r="L3513">
        <f>IF(H3513="PM10-PRI",VLOOKUP(A3513,'County Emission Factors'!A$2:E$3145,5,FALSE),IF(H3513="PM10-FIL",VLOOKUP(A3513,'County Emission Factors'!A$2:E$3145,5,FALSE),VLOOKUP(A3513,'County Emission Factors'!A$2:F$3145,6,FALSE)))</f>
        <v>2.8606587043069127E-2</v>
      </c>
      <c r="M3513" s="56" t="s">
        <v>5572</v>
      </c>
      <c r="N3513" t="s">
        <v>5571</v>
      </c>
      <c r="O3513">
        <f t="shared" si="60"/>
        <v>0</v>
      </c>
      <c r="P3513" t="s">
        <v>5572</v>
      </c>
    </row>
    <row r="3514" spans="1:16">
      <c r="A3514" s="54" t="s">
        <v>257</v>
      </c>
      <c r="B3514" s="54" t="s">
        <v>3029</v>
      </c>
      <c r="C3514" s="54" t="s">
        <v>4284</v>
      </c>
      <c r="D3514" s="54" t="s">
        <v>2971</v>
      </c>
      <c r="E3514" s="54" t="s">
        <v>4325</v>
      </c>
      <c r="F3514" s="54" t="s">
        <v>3690</v>
      </c>
      <c r="G3514" s="54">
        <v>2311020000</v>
      </c>
      <c r="H3514" s="54" t="s">
        <v>3691</v>
      </c>
      <c r="I3514" s="54" t="s">
        <v>3692</v>
      </c>
      <c r="J3514">
        <f>VLOOKUP(A3514,'County Acres Disturbed'!$A$2:$E$3146,5,FALSE)</f>
        <v>235.95940956826121</v>
      </c>
      <c r="K3514" s="55" t="s">
        <v>5571</v>
      </c>
      <c r="L3514">
        <f>IF(H3514="PM10-PRI",VLOOKUP(A3514,'County Emission Factors'!A$2:E$3145,5,FALSE),IF(H3514="PM10-FIL",VLOOKUP(A3514,'County Emission Factors'!A$2:E$3145,5,FALSE),VLOOKUP(A3514,'County Emission Factors'!A$2:F$3145,6,FALSE)))</f>
        <v>0.28606587043069126</v>
      </c>
      <c r="M3514" s="56" t="s">
        <v>5572</v>
      </c>
      <c r="N3514" t="s">
        <v>5571</v>
      </c>
      <c r="O3514">
        <f t="shared" si="60"/>
        <v>67.499933884456624</v>
      </c>
      <c r="P3514" t="s">
        <v>5572</v>
      </c>
    </row>
    <row r="3515" spans="1:16">
      <c r="A3515" s="54" t="s">
        <v>257</v>
      </c>
      <c r="B3515" s="54" t="s">
        <v>3029</v>
      </c>
      <c r="C3515" s="54" t="s">
        <v>4284</v>
      </c>
      <c r="D3515" s="54" t="s">
        <v>2971</v>
      </c>
      <c r="E3515" s="54" t="s">
        <v>4325</v>
      </c>
      <c r="F3515" s="54" t="s">
        <v>3690</v>
      </c>
      <c r="G3515" s="54">
        <v>2311020000</v>
      </c>
      <c r="H3515" s="54" t="s">
        <v>3693</v>
      </c>
      <c r="I3515" s="54" t="s">
        <v>3694</v>
      </c>
      <c r="J3515">
        <f>VLOOKUP(A3515,'County Acres Disturbed'!$A$2:$E$3146,5,FALSE)</f>
        <v>235.95940956826121</v>
      </c>
      <c r="K3515" s="55" t="s">
        <v>5571</v>
      </c>
      <c r="L3515">
        <f>IF(H3515="PM10-PRI",VLOOKUP(A3515,'County Emission Factors'!A$2:E$3145,5,FALSE),IF(H3515="PM10-FIL",VLOOKUP(A3515,'County Emission Factors'!A$2:E$3145,5,FALSE),VLOOKUP(A3515,'County Emission Factors'!A$2:F$3145,6,FALSE)))</f>
        <v>2.8606587043069127E-2</v>
      </c>
      <c r="M3515" s="56" t="s">
        <v>5572</v>
      </c>
      <c r="N3515" t="s">
        <v>5571</v>
      </c>
      <c r="O3515">
        <f t="shared" si="60"/>
        <v>6.7499933884456622</v>
      </c>
      <c r="P3515" t="s">
        <v>5572</v>
      </c>
    </row>
    <row r="3516" spans="1:16">
      <c r="A3516" s="54" t="s">
        <v>257</v>
      </c>
      <c r="B3516" s="54" t="s">
        <v>3029</v>
      </c>
      <c r="C3516" s="54" t="s">
        <v>4284</v>
      </c>
      <c r="D3516" s="54" t="s">
        <v>2971</v>
      </c>
      <c r="E3516" s="54" t="s">
        <v>4325</v>
      </c>
      <c r="F3516" s="54" t="s">
        <v>3690</v>
      </c>
      <c r="G3516" s="54">
        <v>2311020000</v>
      </c>
      <c r="H3516" s="54" t="s">
        <v>3695</v>
      </c>
      <c r="I3516" s="54" t="s">
        <v>3696</v>
      </c>
      <c r="J3516">
        <f>VLOOKUP(A3516,'County Acres Disturbed'!$A$2:$E$3146,5,FALSE)</f>
        <v>235.95940956826121</v>
      </c>
      <c r="K3516" s="55" t="s">
        <v>5571</v>
      </c>
      <c r="L3516">
        <f>IF(H3516="PM10-PRI",VLOOKUP(A3516,'County Emission Factors'!A$2:E$3145,5,FALSE),IF(H3516="PM10-FIL",VLOOKUP(A3516,'County Emission Factors'!A$2:E$3145,5,FALSE),VLOOKUP(A3516,'County Emission Factors'!A$2:F$3145,6,FALSE)))</f>
        <v>0.28606587043069126</v>
      </c>
      <c r="M3516" s="56" t="s">
        <v>5572</v>
      </c>
      <c r="N3516" t="s">
        <v>5571</v>
      </c>
      <c r="O3516">
        <f t="shared" si="60"/>
        <v>67.499933884456624</v>
      </c>
      <c r="P3516" t="s">
        <v>5572</v>
      </c>
    </row>
    <row r="3517" spans="1:16">
      <c r="A3517" s="54" t="s">
        <v>257</v>
      </c>
      <c r="B3517" s="54" t="s">
        <v>3029</v>
      </c>
      <c r="C3517" s="54" t="s">
        <v>4284</v>
      </c>
      <c r="D3517" s="54" t="s">
        <v>2971</v>
      </c>
      <c r="E3517" s="54" t="s">
        <v>4325</v>
      </c>
      <c r="F3517" s="54" t="s">
        <v>3690</v>
      </c>
      <c r="G3517" s="54">
        <v>2311020000</v>
      </c>
      <c r="H3517" s="54" t="s">
        <v>3697</v>
      </c>
      <c r="I3517" s="54" t="s">
        <v>3698</v>
      </c>
      <c r="J3517">
        <f>VLOOKUP(A3517,'County Acres Disturbed'!$A$2:$E$3146,5,FALSE)</f>
        <v>235.95940956826121</v>
      </c>
      <c r="K3517" s="55" t="s">
        <v>5571</v>
      </c>
      <c r="L3517">
        <f>IF(H3517="PM10-PRI",VLOOKUP(A3517,'County Emission Factors'!A$2:E$3145,5,FALSE),IF(H3517="PM10-FIL",VLOOKUP(A3517,'County Emission Factors'!A$2:E$3145,5,FALSE),VLOOKUP(A3517,'County Emission Factors'!A$2:F$3145,6,FALSE)))</f>
        <v>2.8606587043069127E-2</v>
      </c>
      <c r="M3517" s="56" t="s">
        <v>5572</v>
      </c>
      <c r="N3517" t="s">
        <v>5571</v>
      </c>
      <c r="O3517">
        <f t="shared" si="60"/>
        <v>6.7499933884456622</v>
      </c>
      <c r="P3517" t="s">
        <v>5572</v>
      </c>
    </row>
    <row r="3518" spans="1:16">
      <c r="A3518" s="54" t="s">
        <v>258</v>
      </c>
      <c r="B3518" s="54" t="s">
        <v>3029</v>
      </c>
      <c r="C3518" s="54" t="s">
        <v>4284</v>
      </c>
      <c r="D3518" s="54" t="s">
        <v>2972</v>
      </c>
      <c r="E3518" s="54" t="s">
        <v>4142</v>
      </c>
      <c r="F3518" s="54" t="s">
        <v>3690</v>
      </c>
      <c r="G3518" s="54">
        <v>2311020000</v>
      </c>
      <c r="H3518" s="54" t="s">
        <v>3691</v>
      </c>
      <c r="I3518" s="54" t="s">
        <v>3692</v>
      </c>
      <c r="J3518">
        <f>VLOOKUP(A3518,'County Acres Disturbed'!$A$2:$E$3146,5,FALSE)</f>
        <v>231.50816063318229</v>
      </c>
      <c r="K3518" s="55" t="s">
        <v>5571</v>
      </c>
      <c r="L3518">
        <f>IF(H3518="PM10-PRI",VLOOKUP(A3518,'County Emission Factors'!A$2:E$3145,5,FALSE),IF(H3518="PM10-FIL",VLOOKUP(A3518,'County Emission Factors'!A$2:E$3145,5,FALSE),VLOOKUP(A3518,'County Emission Factors'!A$2:F$3145,6,FALSE)))</f>
        <v>0.28606587043069126</v>
      </c>
      <c r="M3518" s="56" t="s">
        <v>5572</v>
      </c>
      <c r="N3518" t="s">
        <v>5571</v>
      </c>
      <c r="O3518">
        <f t="shared" si="60"/>
        <v>66.226583483339581</v>
      </c>
      <c r="P3518" t="s">
        <v>5572</v>
      </c>
    </row>
    <row r="3519" spans="1:16">
      <c r="A3519" s="54" t="s">
        <v>258</v>
      </c>
      <c r="B3519" s="54" t="s">
        <v>3029</v>
      </c>
      <c r="C3519" s="54" t="s">
        <v>4284</v>
      </c>
      <c r="D3519" s="54" t="s">
        <v>2972</v>
      </c>
      <c r="E3519" s="54" t="s">
        <v>4142</v>
      </c>
      <c r="F3519" s="54" t="s">
        <v>3690</v>
      </c>
      <c r="G3519" s="54">
        <v>2311020000</v>
      </c>
      <c r="H3519" s="54" t="s">
        <v>3693</v>
      </c>
      <c r="I3519" s="54" t="s">
        <v>3694</v>
      </c>
      <c r="J3519">
        <f>VLOOKUP(A3519,'County Acres Disturbed'!$A$2:$E$3146,5,FALSE)</f>
        <v>231.50816063318229</v>
      </c>
      <c r="K3519" s="55" t="s">
        <v>5571</v>
      </c>
      <c r="L3519">
        <f>IF(H3519="PM10-PRI",VLOOKUP(A3519,'County Emission Factors'!A$2:E$3145,5,FALSE),IF(H3519="PM10-FIL",VLOOKUP(A3519,'County Emission Factors'!A$2:E$3145,5,FALSE),VLOOKUP(A3519,'County Emission Factors'!A$2:F$3145,6,FALSE)))</f>
        <v>2.8606587043069127E-2</v>
      </c>
      <c r="M3519" s="56" t="s">
        <v>5572</v>
      </c>
      <c r="N3519" t="s">
        <v>5571</v>
      </c>
      <c r="O3519">
        <f t="shared" si="60"/>
        <v>6.6226583483339585</v>
      </c>
      <c r="P3519" t="s">
        <v>5572</v>
      </c>
    </row>
    <row r="3520" spans="1:16">
      <c r="A3520" s="54" t="s">
        <v>258</v>
      </c>
      <c r="B3520" s="54" t="s">
        <v>3029</v>
      </c>
      <c r="C3520" s="54" t="s">
        <v>4284</v>
      </c>
      <c r="D3520" s="54" t="s">
        <v>2972</v>
      </c>
      <c r="E3520" s="54" t="s">
        <v>4142</v>
      </c>
      <c r="F3520" s="54" t="s">
        <v>3690</v>
      </c>
      <c r="G3520" s="54">
        <v>2311020000</v>
      </c>
      <c r="H3520" s="54" t="s">
        <v>3695</v>
      </c>
      <c r="I3520" s="54" t="s">
        <v>3696</v>
      </c>
      <c r="J3520">
        <f>VLOOKUP(A3520,'County Acres Disturbed'!$A$2:$E$3146,5,FALSE)</f>
        <v>231.50816063318229</v>
      </c>
      <c r="K3520" s="55" t="s">
        <v>5571</v>
      </c>
      <c r="L3520">
        <f>IF(H3520="PM10-PRI",VLOOKUP(A3520,'County Emission Factors'!A$2:E$3145,5,FALSE),IF(H3520="PM10-FIL",VLOOKUP(A3520,'County Emission Factors'!A$2:E$3145,5,FALSE),VLOOKUP(A3520,'County Emission Factors'!A$2:F$3145,6,FALSE)))</f>
        <v>0.28606587043069126</v>
      </c>
      <c r="M3520" s="56" t="s">
        <v>5572</v>
      </c>
      <c r="N3520" t="s">
        <v>5571</v>
      </c>
      <c r="O3520">
        <f t="shared" si="60"/>
        <v>66.226583483339581</v>
      </c>
      <c r="P3520" t="s">
        <v>5572</v>
      </c>
    </row>
    <row r="3521" spans="1:16">
      <c r="A3521" s="54" t="s">
        <v>258</v>
      </c>
      <c r="B3521" s="54" t="s">
        <v>3029</v>
      </c>
      <c r="C3521" s="54" t="s">
        <v>4284</v>
      </c>
      <c r="D3521" s="54" t="s">
        <v>2972</v>
      </c>
      <c r="E3521" s="54" t="s">
        <v>4142</v>
      </c>
      <c r="F3521" s="54" t="s">
        <v>3690</v>
      </c>
      <c r="G3521" s="54">
        <v>2311020000</v>
      </c>
      <c r="H3521" s="54" t="s">
        <v>3697</v>
      </c>
      <c r="I3521" s="54" t="s">
        <v>3698</v>
      </c>
      <c r="J3521">
        <f>VLOOKUP(A3521,'County Acres Disturbed'!$A$2:$E$3146,5,FALSE)</f>
        <v>231.50816063318229</v>
      </c>
      <c r="K3521" s="55" t="s">
        <v>5571</v>
      </c>
      <c r="L3521">
        <f>IF(H3521="PM10-PRI",VLOOKUP(A3521,'County Emission Factors'!A$2:E$3145,5,FALSE),IF(H3521="PM10-FIL",VLOOKUP(A3521,'County Emission Factors'!A$2:E$3145,5,FALSE),VLOOKUP(A3521,'County Emission Factors'!A$2:F$3145,6,FALSE)))</f>
        <v>2.8606587043069127E-2</v>
      </c>
      <c r="M3521" s="56" t="s">
        <v>5572</v>
      </c>
      <c r="N3521" t="s">
        <v>5571</v>
      </c>
      <c r="O3521">
        <f t="shared" si="60"/>
        <v>6.6226583483339585</v>
      </c>
      <c r="P3521" t="s">
        <v>5572</v>
      </c>
    </row>
    <row r="3522" spans="1:16">
      <c r="A3522" s="54" t="s">
        <v>259</v>
      </c>
      <c r="B3522" s="54" t="s">
        <v>3029</v>
      </c>
      <c r="C3522" s="54" t="s">
        <v>4284</v>
      </c>
      <c r="D3522" s="54" t="s">
        <v>3025</v>
      </c>
      <c r="E3522" s="54" t="s">
        <v>2189</v>
      </c>
      <c r="F3522" s="54" t="s">
        <v>3690</v>
      </c>
      <c r="G3522" s="54">
        <v>2311020000</v>
      </c>
      <c r="H3522" s="54" t="s">
        <v>3691</v>
      </c>
      <c r="I3522" s="54" t="s">
        <v>3692</v>
      </c>
      <c r="J3522">
        <f>VLOOKUP(A3522,'County Acres Disturbed'!$A$2:$E$3146,5,FALSE)</f>
        <v>599.81659800415412</v>
      </c>
      <c r="K3522" s="55" t="s">
        <v>5571</v>
      </c>
      <c r="L3522">
        <f>IF(H3522="PM10-PRI",VLOOKUP(A3522,'County Emission Factors'!A$2:E$3145,5,FALSE),IF(H3522="PM10-FIL",VLOOKUP(A3522,'County Emission Factors'!A$2:E$3145,5,FALSE),VLOOKUP(A3522,'County Emission Factors'!A$2:F$3145,6,FALSE)))</f>
        <v>0.28606587043069137</v>
      </c>
      <c r="M3522" s="56" t="s">
        <v>5572</v>
      </c>
      <c r="N3522" t="s">
        <v>5571</v>
      </c>
      <c r="O3522">
        <f t="shared" si="60"/>
        <v>171.58705720683443</v>
      </c>
      <c r="P3522" t="s">
        <v>5572</v>
      </c>
    </row>
    <row r="3523" spans="1:16">
      <c r="A3523" s="54" t="s">
        <v>259</v>
      </c>
      <c r="B3523" s="54" t="s">
        <v>3029</v>
      </c>
      <c r="C3523" s="54" t="s">
        <v>4284</v>
      </c>
      <c r="D3523" s="54" t="s">
        <v>3025</v>
      </c>
      <c r="E3523" s="54" t="s">
        <v>2189</v>
      </c>
      <c r="F3523" s="54" t="s">
        <v>3690</v>
      </c>
      <c r="G3523" s="54">
        <v>2311020000</v>
      </c>
      <c r="H3523" s="54" t="s">
        <v>3693</v>
      </c>
      <c r="I3523" s="54" t="s">
        <v>3694</v>
      </c>
      <c r="J3523">
        <f>VLOOKUP(A3523,'County Acres Disturbed'!$A$2:$E$3146,5,FALSE)</f>
        <v>599.81659800415412</v>
      </c>
      <c r="K3523" s="55" t="s">
        <v>5571</v>
      </c>
      <c r="L3523">
        <f>IF(H3523="PM10-PRI",VLOOKUP(A3523,'County Emission Factors'!A$2:E$3145,5,FALSE),IF(H3523="PM10-FIL",VLOOKUP(A3523,'County Emission Factors'!A$2:E$3145,5,FALSE),VLOOKUP(A3523,'County Emission Factors'!A$2:F$3145,6,FALSE)))</f>
        <v>2.8606587043069138E-2</v>
      </c>
      <c r="M3523" s="56" t="s">
        <v>5572</v>
      </c>
      <c r="N3523" t="s">
        <v>5571</v>
      </c>
      <c r="O3523">
        <f t="shared" si="60"/>
        <v>17.158705720683447</v>
      </c>
      <c r="P3523" t="s">
        <v>5572</v>
      </c>
    </row>
    <row r="3524" spans="1:16">
      <c r="A3524" s="54" t="s">
        <v>259</v>
      </c>
      <c r="B3524" s="54" t="s">
        <v>3029</v>
      </c>
      <c r="C3524" s="54" t="s">
        <v>4284</v>
      </c>
      <c r="D3524" s="54" t="s">
        <v>3025</v>
      </c>
      <c r="E3524" s="54" t="s">
        <v>2189</v>
      </c>
      <c r="F3524" s="54" t="s">
        <v>3690</v>
      </c>
      <c r="G3524" s="54">
        <v>2311020000</v>
      </c>
      <c r="H3524" s="54" t="s">
        <v>3695</v>
      </c>
      <c r="I3524" s="54" t="s">
        <v>3696</v>
      </c>
      <c r="J3524">
        <f>VLOOKUP(A3524,'County Acres Disturbed'!$A$2:$E$3146,5,FALSE)</f>
        <v>599.81659800415412</v>
      </c>
      <c r="K3524" s="55" t="s">
        <v>5571</v>
      </c>
      <c r="L3524">
        <f>IF(H3524="PM10-PRI",VLOOKUP(A3524,'County Emission Factors'!A$2:E$3145,5,FALSE),IF(H3524="PM10-FIL",VLOOKUP(A3524,'County Emission Factors'!A$2:E$3145,5,FALSE),VLOOKUP(A3524,'County Emission Factors'!A$2:F$3145,6,FALSE)))</f>
        <v>0.28606587043069137</v>
      </c>
      <c r="M3524" s="56" t="s">
        <v>5572</v>
      </c>
      <c r="N3524" t="s">
        <v>5571</v>
      </c>
      <c r="O3524">
        <f t="shared" si="60"/>
        <v>171.58705720683443</v>
      </c>
      <c r="P3524" t="s">
        <v>5572</v>
      </c>
    </row>
    <row r="3525" spans="1:16">
      <c r="A3525" s="54" t="s">
        <v>259</v>
      </c>
      <c r="B3525" s="54" t="s">
        <v>3029</v>
      </c>
      <c r="C3525" s="54" t="s">
        <v>4284</v>
      </c>
      <c r="D3525" s="54" t="s">
        <v>3025</v>
      </c>
      <c r="E3525" s="54" t="s">
        <v>2189</v>
      </c>
      <c r="F3525" s="54" t="s">
        <v>3690</v>
      </c>
      <c r="G3525" s="54">
        <v>2311020000</v>
      </c>
      <c r="H3525" s="54" t="s">
        <v>3697</v>
      </c>
      <c r="I3525" s="54" t="s">
        <v>3698</v>
      </c>
      <c r="J3525">
        <f>VLOOKUP(A3525,'County Acres Disturbed'!$A$2:$E$3146,5,FALSE)</f>
        <v>599.81659800415412</v>
      </c>
      <c r="K3525" s="55" t="s">
        <v>5571</v>
      </c>
      <c r="L3525">
        <f>IF(H3525="PM10-PRI",VLOOKUP(A3525,'County Emission Factors'!A$2:E$3145,5,FALSE),IF(H3525="PM10-FIL",VLOOKUP(A3525,'County Emission Factors'!A$2:E$3145,5,FALSE),VLOOKUP(A3525,'County Emission Factors'!A$2:F$3145,6,FALSE)))</f>
        <v>2.8606587043069138E-2</v>
      </c>
      <c r="M3525" s="56" t="s">
        <v>5572</v>
      </c>
      <c r="N3525" t="s">
        <v>5571</v>
      </c>
      <c r="O3525">
        <f t="shared" si="60"/>
        <v>17.158705720683447</v>
      </c>
      <c r="P3525" t="s">
        <v>5572</v>
      </c>
    </row>
    <row r="3526" spans="1:16">
      <c r="A3526" s="54" t="s">
        <v>2342</v>
      </c>
      <c r="B3526" s="54" t="s">
        <v>3029</v>
      </c>
      <c r="C3526" s="54" t="s">
        <v>4284</v>
      </c>
      <c r="D3526" s="54" t="s">
        <v>2921</v>
      </c>
      <c r="E3526" s="54" t="s">
        <v>4143</v>
      </c>
      <c r="F3526" s="54" t="s">
        <v>3690</v>
      </c>
      <c r="G3526" s="54">
        <v>2311020000</v>
      </c>
      <c r="H3526" s="54" t="s">
        <v>3691</v>
      </c>
      <c r="I3526" s="54" t="s">
        <v>3692</v>
      </c>
      <c r="J3526">
        <f>VLOOKUP(A3526,'County Acres Disturbed'!$A$2:$E$3146,5,FALSE)</f>
        <v>39.326568261376863</v>
      </c>
      <c r="K3526" s="55" t="s">
        <v>5571</v>
      </c>
      <c r="L3526">
        <f>IF(H3526="PM10-PRI",VLOOKUP(A3526,'County Emission Factors'!A$2:E$3145,5,FALSE),IF(H3526="PM10-FIL",VLOOKUP(A3526,'County Emission Factors'!A$2:E$3145,5,FALSE),VLOOKUP(A3526,'County Emission Factors'!A$2:F$3145,6,FALSE)))</f>
        <v>0.28606587043069126</v>
      </c>
      <c r="M3526" s="56" t="s">
        <v>5572</v>
      </c>
      <c r="N3526" t="s">
        <v>5571</v>
      </c>
      <c r="O3526">
        <f t="shared" si="60"/>
        <v>11.249988980742769</v>
      </c>
      <c r="P3526" t="s">
        <v>5572</v>
      </c>
    </row>
    <row r="3527" spans="1:16">
      <c r="A3527" s="54" t="s">
        <v>2342</v>
      </c>
      <c r="B3527" s="54" t="s">
        <v>3029</v>
      </c>
      <c r="C3527" s="54" t="s">
        <v>4284</v>
      </c>
      <c r="D3527" s="54" t="s">
        <v>2921</v>
      </c>
      <c r="E3527" s="54" t="s">
        <v>4143</v>
      </c>
      <c r="F3527" s="54" t="s">
        <v>3690</v>
      </c>
      <c r="G3527" s="54">
        <v>2311020000</v>
      </c>
      <c r="H3527" s="54" t="s">
        <v>3693</v>
      </c>
      <c r="I3527" s="54" t="s">
        <v>3694</v>
      </c>
      <c r="J3527">
        <f>VLOOKUP(A3527,'County Acres Disturbed'!$A$2:$E$3146,5,FALSE)</f>
        <v>39.326568261376863</v>
      </c>
      <c r="K3527" s="55" t="s">
        <v>5571</v>
      </c>
      <c r="L3527">
        <f>IF(H3527="PM10-PRI",VLOOKUP(A3527,'County Emission Factors'!A$2:E$3145,5,FALSE),IF(H3527="PM10-FIL",VLOOKUP(A3527,'County Emission Factors'!A$2:E$3145,5,FALSE),VLOOKUP(A3527,'County Emission Factors'!A$2:F$3145,6,FALSE)))</f>
        <v>2.8606587043069127E-2</v>
      </c>
      <c r="M3527" s="56" t="s">
        <v>5572</v>
      </c>
      <c r="N3527" t="s">
        <v>5571</v>
      </c>
      <c r="O3527">
        <f t="shared" si="60"/>
        <v>1.1249988980742769</v>
      </c>
      <c r="P3527" t="s">
        <v>5572</v>
      </c>
    </row>
    <row r="3528" spans="1:16">
      <c r="A3528" s="54" t="s">
        <v>2342</v>
      </c>
      <c r="B3528" s="54" t="s">
        <v>3029</v>
      </c>
      <c r="C3528" s="54" t="s">
        <v>4284</v>
      </c>
      <c r="D3528" s="54" t="s">
        <v>2921</v>
      </c>
      <c r="E3528" s="54" t="s">
        <v>4143</v>
      </c>
      <c r="F3528" s="54" t="s">
        <v>3690</v>
      </c>
      <c r="G3528" s="54">
        <v>2311020000</v>
      </c>
      <c r="H3528" s="54" t="s">
        <v>3695</v>
      </c>
      <c r="I3528" s="54" t="s">
        <v>3696</v>
      </c>
      <c r="J3528">
        <f>VLOOKUP(A3528,'County Acres Disturbed'!$A$2:$E$3146,5,FALSE)</f>
        <v>39.326568261376863</v>
      </c>
      <c r="K3528" s="55" t="s">
        <v>5571</v>
      </c>
      <c r="L3528">
        <f>IF(H3528="PM10-PRI",VLOOKUP(A3528,'County Emission Factors'!A$2:E$3145,5,FALSE),IF(H3528="PM10-FIL",VLOOKUP(A3528,'County Emission Factors'!A$2:E$3145,5,FALSE),VLOOKUP(A3528,'County Emission Factors'!A$2:F$3145,6,FALSE)))</f>
        <v>0.28606587043069126</v>
      </c>
      <c r="M3528" s="56" t="s">
        <v>5572</v>
      </c>
      <c r="N3528" t="s">
        <v>5571</v>
      </c>
      <c r="O3528">
        <f t="shared" si="60"/>
        <v>11.249988980742769</v>
      </c>
      <c r="P3528" t="s">
        <v>5572</v>
      </c>
    </row>
    <row r="3529" spans="1:16">
      <c r="A3529" s="54" t="s">
        <v>2342</v>
      </c>
      <c r="B3529" s="54" t="s">
        <v>3029</v>
      </c>
      <c r="C3529" s="54" t="s">
        <v>4284</v>
      </c>
      <c r="D3529" s="54" t="s">
        <v>2921</v>
      </c>
      <c r="E3529" s="54" t="s">
        <v>4143</v>
      </c>
      <c r="F3529" s="54" t="s">
        <v>3690</v>
      </c>
      <c r="G3529" s="54">
        <v>2311020000</v>
      </c>
      <c r="H3529" s="54" t="s">
        <v>3697</v>
      </c>
      <c r="I3529" s="54" t="s">
        <v>3698</v>
      </c>
      <c r="J3529">
        <f>VLOOKUP(A3529,'County Acres Disturbed'!$A$2:$E$3146,5,FALSE)</f>
        <v>39.326568261376863</v>
      </c>
      <c r="K3529" s="55" t="s">
        <v>5571</v>
      </c>
      <c r="L3529">
        <f>IF(H3529="PM10-PRI",VLOOKUP(A3529,'County Emission Factors'!A$2:E$3145,5,FALSE),IF(H3529="PM10-FIL",VLOOKUP(A3529,'County Emission Factors'!A$2:E$3145,5,FALSE),VLOOKUP(A3529,'County Emission Factors'!A$2:F$3145,6,FALSE)))</f>
        <v>2.8606587043069127E-2</v>
      </c>
      <c r="M3529" s="56" t="s">
        <v>5572</v>
      </c>
      <c r="N3529" t="s">
        <v>5571</v>
      </c>
      <c r="O3529">
        <f t="shared" si="60"/>
        <v>1.1249988980742769</v>
      </c>
      <c r="P3529" t="s">
        <v>5572</v>
      </c>
    </row>
    <row r="3530" spans="1:16">
      <c r="A3530" s="54" t="s">
        <v>260</v>
      </c>
      <c r="B3530" s="54" t="s">
        <v>3029</v>
      </c>
      <c r="C3530" s="54" t="s">
        <v>4284</v>
      </c>
      <c r="D3530" s="54" t="s">
        <v>2973</v>
      </c>
      <c r="E3530" s="54" t="s">
        <v>4144</v>
      </c>
      <c r="F3530" s="54" t="s">
        <v>3690</v>
      </c>
      <c r="G3530" s="54">
        <v>2311020000</v>
      </c>
      <c r="H3530" s="54" t="s">
        <v>3691</v>
      </c>
      <c r="I3530" s="54" t="s">
        <v>3692</v>
      </c>
      <c r="J3530">
        <f>VLOOKUP(A3530,'County Acres Disturbed'!$A$2:$E$3146,5,FALSE)</f>
        <v>1320.6488254301989</v>
      </c>
      <c r="K3530" s="55" t="s">
        <v>5571</v>
      </c>
      <c r="L3530">
        <f>IF(H3530="PM10-PRI",VLOOKUP(A3530,'County Emission Factors'!A$2:E$3145,5,FALSE),IF(H3530="PM10-FIL",VLOOKUP(A3530,'County Emission Factors'!A$2:E$3145,5,FALSE),VLOOKUP(A3530,'County Emission Factors'!A$2:F$3145,6,FALSE)))</f>
        <v>0.15869038670341595</v>
      </c>
      <c r="M3530" s="56" t="s">
        <v>5572</v>
      </c>
      <c r="N3530" t="s">
        <v>5571</v>
      </c>
      <c r="O3530">
        <f t="shared" si="60"/>
        <v>209.57427280693034</v>
      </c>
      <c r="P3530" t="s">
        <v>5572</v>
      </c>
    </row>
    <row r="3531" spans="1:16">
      <c r="A3531" s="54" t="s">
        <v>260</v>
      </c>
      <c r="B3531" s="54" t="s">
        <v>3029</v>
      </c>
      <c r="C3531" s="54" t="s">
        <v>4284</v>
      </c>
      <c r="D3531" s="54" t="s">
        <v>2973</v>
      </c>
      <c r="E3531" s="54" t="s">
        <v>4144</v>
      </c>
      <c r="F3531" s="54" t="s">
        <v>3690</v>
      </c>
      <c r="G3531" s="54">
        <v>2311020000</v>
      </c>
      <c r="H3531" s="54" t="s">
        <v>3693</v>
      </c>
      <c r="I3531" s="54" t="s">
        <v>3694</v>
      </c>
      <c r="J3531">
        <f>VLOOKUP(A3531,'County Acres Disturbed'!$A$2:$E$3146,5,FALSE)</f>
        <v>1320.6488254301989</v>
      </c>
      <c r="K3531" s="55" t="s">
        <v>5571</v>
      </c>
      <c r="L3531">
        <f>IF(H3531="PM10-PRI",VLOOKUP(A3531,'County Emission Factors'!A$2:E$3145,5,FALSE),IF(H3531="PM10-FIL",VLOOKUP(A3531,'County Emission Factors'!A$2:E$3145,5,FALSE),VLOOKUP(A3531,'County Emission Factors'!A$2:F$3145,6,FALSE)))</f>
        <v>1.5869038670341597E-2</v>
      </c>
      <c r="M3531" s="56" t="s">
        <v>5572</v>
      </c>
      <c r="N3531" t="s">
        <v>5571</v>
      </c>
      <c r="O3531">
        <f t="shared" si="60"/>
        <v>20.957427280693036</v>
      </c>
      <c r="P3531" t="s">
        <v>5572</v>
      </c>
    </row>
    <row r="3532" spans="1:16">
      <c r="A3532" s="54" t="s">
        <v>260</v>
      </c>
      <c r="B3532" s="54" t="s">
        <v>3029</v>
      </c>
      <c r="C3532" s="54" t="s">
        <v>4284</v>
      </c>
      <c r="D3532" s="54" t="s">
        <v>2973</v>
      </c>
      <c r="E3532" s="54" t="s">
        <v>4144</v>
      </c>
      <c r="F3532" s="54" t="s">
        <v>3690</v>
      </c>
      <c r="G3532" s="54">
        <v>2311020000</v>
      </c>
      <c r="H3532" s="54" t="s">
        <v>3695</v>
      </c>
      <c r="I3532" s="54" t="s">
        <v>3696</v>
      </c>
      <c r="J3532">
        <f>VLOOKUP(A3532,'County Acres Disturbed'!$A$2:$E$3146,5,FALSE)</f>
        <v>1320.6488254301989</v>
      </c>
      <c r="K3532" s="55" t="s">
        <v>5571</v>
      </c>
      <c r="L3532">
        <f>IF(H3532="PM10-PRI",VLOOKUP(A3532,'County Emission Factors'!A$2:E$3145,5,FALSE),IF(H3532="PM10-FIL",VLOOKUP(A3532,'County Emission Factors'!A$2:E$3145,5,FALSE),VLOOKUP(A3532,'County Emission Factors'!A$2:F$3145,6,FALSE)))</f>
        <v>0.15869038670341595</v>
      </c>
      <c r="M3532" s="56" t="s">
        <v>5572</v>
      </c>
      <c r="N3532" t="s">
        <v>5571</v>
      </c>
      <c r="O3532">
        <f t="shared" si="60"/>
        <v>209.57427280693034</v>
      </c>
      <c r="P3532" t="s">
        <v>5572</v>
      </c>
    </row>
    <row r="3533" spans="1:16">
      <c r="A3533" s="54" t="s">
        <v>260</v>
      </c>
      <c r="B3533" s="54" t="s">
        <v>3029</v>
      </c>
      <c r="C3533" s="54" t="s">
        <v>4284</v>
      </c>
      <c r="D3533" s="54" t="s">
        <v>2973</v>
      </c>
      <c r="E3533" s="54" t="s">
        <v>4144</v>
      </c>
      <c r="F3533" s="54" t="s">
        <v>3690</v>
      </c>
      <c r="G3533" s="54">
        <v>2311020000</v>
      </c>
      <c r="H3533" s="54" t="s">
        <v>3697</v>
      </c>
      <c r="I3533" s="54" t="s">
        <v>3698</v>
      </c>
      <c r="J3533">
        <f>VLOOKUP(A3533,'County Acres Disturbed'!$A$2:$E$3146,5,FALSE)</f>
        <v>1320.6488254301989</v>
      </c>
      <c r="K3533" s="55" t="s">
        <v>5571</v>
      </c>
      <c r="L3533">
        <f>IF(H3533="PM10-PRI",VLOOKUP(A3533,'County Emission Factors'!A$2:E$3145,5,FALSE),IF(H3533="PM10-FIL",VLOOKUP(A3533,'County Emission Factors'!A$2:E$3145,5,FALSE),VLOOKUP(A3533,'County Emission Factors'!A$2:F$3145,6,FALSE)))</f>
        <v>1.5869038670341597E-2</v>
      </c>
      <c r="M3533" s="56" t="s">
        <v>5572</v>
      </c>
      <c r="N3533" t="s">
        <v>5571</v>
      </c>
      <c r="O3533">
        <f t="shared" si="60"/>
        <v>20.957427280693036</v>
      </c>
      <c r="P3533" t="s">
        <v>5572</v>
      </c>
    </row>
    <row r="3534" spans="1:16">
      <c r="A3534" s="54" t="s">
        <v>261</v>
      </c>
      <c r="B3534" s="54" t="s">
        <v>3029</v>
      </c>
      <c r="C3534" s="54" t="s">
        <v>4284</v>
      </c>
      <c r="D3534" s="54" t="s">
        <v>2974</v>
      </c>
      <c r="E3534" s="54" t="s">
        <v>4241</v>
      </c>
      <c r="F3534" s="54" t="s">
        <v>3690</v>
      </c>
      <c r="G3534" s="54">
        <v>2311020000</v>
      </c>
      <c r="H3534" s="54" t="s">
        <v>3691</v>
      </c>
      <c r="I3534" s="54" t="s">
        <v>3692</v>
      </c>
      <c r="J3534">
        <f>VLOOKUP(A3534,'County Acres Disturbed'!$A$2:$E$3146,5,FALSE)</f>
        <v>688.21494457409528</v>
      </c>
      <c r="K3534" s="55" t="s">
        <v>5571</v>
      </c>
      <c r="L3534">
        <f>IF(H3534="PM10-PRI",VLOOKUP(A3534,'County Emission Factors'!A$2:E$3145,5,FALSE),IF(H3534="PM10-FIL",VLOOKUP(A3534,'County Emission Factors'!A$2:E$3145,5,FALSE),VLOOKUP(A3534,'County Emission Factors'!A$2:F$3145,6,FALSE)))</f>
        <v>0.15869038670341601</v>
      </c>
      <c r="M3534" s="56" t="s">
        <v>5572</v>
      </c>
      <c r="N3534" t="s">
        <v>5571</v>
      </c>
      <c r="O3534">
        <f t="shared" si="60"/>
        <v>109.21309568953319</v>
      </c>
      <c r="P3534" t="s">
        <v>5572</v>
      </c>
    </row>
    <row r="3535" spans="1:16">
      <c r="A3535" s="54" t="s">
        <v>261</v>
      </c>
      <c r="B3535" s="54" t="s">
        <v>3029</v>
      </c>
      <c r="C3535" s="54" t="s">
        <v>4284</v>
      </c>
      <c r="D3535" s="54" t="s">
        <v>2974</v>
      </c>
      <c r="E3535" s="54" t="s">
        <v>4241</v>
      </c>
      <c r="F3535" s="54" t="s">
        <v>3690</v>
      </c>
      <c r="G3535" s="54">
        <v>2311020000</v>
      </c>
      <c r="H3535" s="54" t="s">
        <v>3693</v>
      </c>
      <c r="I3535" s="54" t="s">
        <v>3694</v>
      </c>
      <c r="J3535">
        <f>VLOOKUP(A3535,'County Acres Disturbed'!$A$2:$E$3146,5,FALSE)</f>
        <v>688.21494457409528</v>
      </c>
      <c r="K3535" s="55" t="s">
        <v>5571</v>
      </c>
      <c r="L3535">
        <f>IF(H3535="PM10-PRI",VLOOKUP(A3535,'County Emission Factors'!A$2:E$3145,5,FALSE),IF(H3535="PM10-FIL",VLOOKUP(A3535,'County Emission Factors'!A$2:E$3145,5,FALSE),VLOOKUP(A3535,'County Emission Factors'!A$2:F$3145,6,FALSE)))</f>
        <v>1.58690386703416E-2</v>
      </c>
      <c r="M3535" s="56" t="s">
        <v>5572</v>
      </c>
      <c r="N3535" t="s">
        <v>5571</v>
      </c>
      <c r="O3535">
        <f t="shared" si="60"/>
        <v>10.921309568953319</v>
      </c>
      <c r="P3535" t="s">
        <v>5572</v>
      </c>
    </row>
    <row r="3536" spans="1:16">
      <c r="A3536" s="54" t="s">
        <v>261</v>
      </c>
      <c r="B3536" s="54" t="s">
        <v>3029</v>
      </c>
      <c r="C3536" s="54" t="s">
        <v>4284</v>
      </c>
      <c r="D3536" s="54" t="s">
        <v>2974</v>
      </c>
      <c r="E3536" s="54" t="s">
        <v>4241</v>
      </c>
      <c r="F3536" s="54" t="s">
        <v>3690</v>
      </c>
      <c r="G3536" s="54">
        <v>2311020000</v>
      </c>
      <c r="H3536" s="54" t="s">
        <v>3695</v>
      </c>
      <c r="I3536" s="54" t="s">
        <v>3696</v>
      </c>
      <c r="J3536">
        <f>VLOOKUP(A3536,'County Acres Disturbed'!$A$2:$E$3146,5,FALSE)</f>
        <v>688.21494457409528</v>
      </c>
      <c r="K3536" s="55" t="s">
        <v>5571</v>
      </c>
      <c r="L3536">
        <f>IF(H3536="PM10-PRI",VLOOKUP(A3536,'County Emission Factors'!A$2:E$3145,5,FALSE),IF(H3536="PM10-FIL",VLOOKUP(A3536,'County Emission Factors'!A$2:E$3145,5,FALSE),VLOOKUP(A3536,'County Emission Factors'!A$2:F$3145,6,FALSE)))</f>
        <v>0.15869038670341601</v>
      </c>
      <c r="M3536" s="56" t="s">
        <v>5572</v>
      </c>
      <c r="N3536" t="s">
        <v>5571</v>
      </c>
      <c r="O3536">
        <f t="shared" si="60"/>
        <v>109.21309568953319</v>
      </c>
      <c r="P3536" t="s">
        <v>5572</v>
      </c>
    </row>
    <row r="3537" spans="1:16">
      <c r="A3537" s="54" t="s">
        <v>261</v>
      </c>
      <c r="B3537" s="54" t="s">
        <v>3029</v>
      </c>
      <c r="C3537" s="54" t="s">
        <v>4284</v>
      </c>
      <c r="D3537" s="54" t="s">
        <v>2974</v>
      </c>
      <c r="E3537" s="54" t="s">
        <v>4241</v>
      </c>
      <c r="F3537" s="54" t="s">
        <v>3690</v>
      </c>
      <c r="G3537" s="54">
        <v>2311020000</v>
      </c>
      <c r="H3537" s="54" t="s">
        <v>3697</v>
      </c>
      <c r="I3537" s="54" t="s">
        <v>3698</v>
      </c>
      <c r="J3537">
        <f>VLOOKUP(A3537,'County Acres Disturbed'!$A$2:$E$3146,5,FALSE)</f>
        <v>688.21494457409528</v>
      </c>
      <c r="K3537" s="55" t="s">
        <v>5571</v>
      </c>
      <c r="L3537">
        <f>IF(H3537="PM10-PRI",VLOOKUP(A3537,'County Emission Factors'!A$2:E$3145,5,FALSE),IF(H3537="PM10-FIL",VLOOKUP(A3537,'County Emission Factors'!A$2:E$3145,5,FALSE),VLOOKUP(A3537,'County Emission Factors'!A$2:F$3145,6,FALSE)))</f>
        <v>1.58690386703416E-2</v>
      </c>
      <c r="M3537" s="56" t="s">
        <v>5572</v>
      </c>
      <c r="N3537" t="s">
        <v>5571</v>
      </c>
      <c r="O3537">
        <f t="shared" si="60"/>
        <v>10.921309568953319</v>
      </c>
      <c r="P3537" t="s">
        <v>5572</v>
      </c>
    </row>
    <row r="3538" spans="1:16">
      <c r="A3538" s="54" t="s">
        <v>262</v>
      </c>
      <c r="B3538" s="54" t="s">
        <v>3029</v>
      </c>
      <c r="C3538" s="54" t="s">
        <v>4284</v>
      </c>
      <c r="D3538" s="54" t="s">
        <v>2975</v>
      </c>
      <c r="E3538" s="54" t="s">
        <v>4326</v>
      </c>
      <c r="F3538" s="54" t="s">
        <v>3690</v>
      </c>
      <c r="G3538" s="54">
        <v>2311020000</v>
      </c>
      <c r="H3538" s="54" t="s">
        <v>3691</v>
      </c>
      <c r="I3538" s="54" t="s">
        <v>3692</v>
      </c>
      <c r="J3538">
        <f>VLOOKUP(A3538,'County Acres Disturbed'!$A$2:$E$3146,5,FALSE)</f>
        <v>39.326568261376863</v>
      </c>
      <c r="K3538" s="55" t="s">
        <v>5571</v>
      </c>
      <c r="L3538">
        <f>IF(H3538="PM10-PRI",VLOOKUP(A3538,'County Emission Factors'!A$2:E$3145,5,FALSE),IF(H3538="PM10-FIL",VLOOKUP(A3538,'County Emission Factors'!A$2:E$3145,5,FALSE),VLOOKUP(A3538,'County Emission Factors'!A$2:F$3145,6,FALSE)))</f>
        <v>0.2200506695620702</v>
      </c>
      <c r="M3538" s="56" t="s">
        <v>5572</v>
      </c>
      <c r="N3538" t="s">
        <v>5571</v>
      </c>
      <c r="O3538">
        <f t="shared" si="60"/>
        <v>8.6538376774944386</v>
      </c>
      <c r="P3538" t="s">
        <v>5572</v>
      </c>
    </row>
    <row r="3539" spans="1:16">
      <c r="A3539" s="54" t="s">
        <v>262</v>
      </c>
      <c r="B3539" s="54" t="s">
        <v>3029</v>
      </c>
      <c r="C3539" s="54" t="s">
        <v>4284</v>
      </c>
      <c r="D3539" s="54" t="s">
        <v>2975</v>
      </c>
      <c r="E3539" s="54" t="s">
        <v>4326</v>
      </c>
      <c r="F3539" s="54" t="s">
        <v>3690</v>
      </c>
      <c r="G3539" s="54">
        <v>2311020000</v>
      </c>
      <c r="H3539" s="54" t="s">
        <v>3693</v>
      </c>
      <c r="I3539" s="54" t="s">
        <v>3694</v>
      </c>
      <c r="J3539">
        <f>VLOOKUP(A3539,'County Acres Disturbed'!$A$2:$E$3146,5,FALSE)</f>
        <v>39.326568261376863</v>
      </c>
      <c r="K3539" s="55" t="s">
        <v>5571</v>
      </c>
      <c r="L3539">
        <f>IF(H3539="PM10-PRI",VLOOKUP(A3539,'County Emission Factors'!A$2:E$3145,5,FALSE),IF(H3539="PM10-FIL",VLOOKUP(A3539,'County Emission Factors'!A$2:E$3145,5,FALSE),VLOOKUP(A3539,'County Emission Factors'!A$2:F$3145,6,FALSE)))</f>
        <v>2.200506695620702E-2</v>
      </c>
      <c r="M3539" s="56" t="s">
        <v>5572</v>
      </c>
      <c r="N3539" t="s">
        <v>5571</v>
      </c>
      <c r="O3539">
        <f t="shared" si="60"/>
        <v>0.86538376774944381</v>
      </c>
      <c r="P3539" t="s">
        <v>5572</v>
      </c>
    </row>
    <row r="3540" spans="1:16">
      <c r="A3540" s="54" t="s">
        <v>262</v>
      </c>
      <c r="B3540" s="54" t="s">
        <v>3029</v>
      </c>
      <c r="C3540" s="54" t="s">
        <v>4284</v>
      </c>
      <c r="D3540" s="54" t="s">
        <v>2975</v>
      </c>
      <c r="E3540" s="54" t="s">
        <v>4326</v>
      </c>
      <c r="F3540" s="54" t="s">
        <v>3690</v>
      </c>
      <c r="G3540" s="54">
        <v>2311020000</v>
      </c>
      <c r="H3540" s="54" t="s">
        <v>3695</v>
      </c>
      <c r="I3540" s="54" t="s">
        <v>3696</v>
      </c>
      <c r="J3540">
        <f>VLOOKUP(A3540,'County Acres Disturbed'!$A$2:$E$3146,5,FALSE)</f>
        <v>39.326568261376863</v>
      </c>
      <c r="K3540" s="55" t="s">
        <v>5571</v>
      </c>
      <c r="L3540">
        <f>IF(H3540="PM10-PRI",VLOOKUP(A3540,'County Emission Factors'!A$2:E$3145,5,FALSE),IF(H3540="PM10-FIL",VLOOKUP(A3540,'County Emission Factors'!A$2:E$3145,5,FALSE),VLOOKUP(A3540,'County Emission Factors'!A$2:F$3145,6,FALSE)))</f>
        <v>0.2200506695620702</v>
      </c>
      <c r="M3540" s="56" t="s">
        <v>5572</v>
      </c>
      <c r="N3540" t="s">
        <v>5571</v>
      </c>
      <c r="O3540">
        <f t="shared" si="60"/>
        <v>8.6538376774944386</v>
      </c>
      <c r="P3540" t="s">
        <v>5572</v>
      </c>
    </row>
    <row r="3541" spans="1:16">
      <c r="A3541" s="54" t="s">
        <v>262</v>
      </c>
      <c r="B3541" s="54" t="s">
        <v>3029</v>
      </c>
      <c r="C3541" s="54" t="s">
        <v>4284</v>
      </c>
      <c r="D3541" s="54" t="s">
        <v>2975</v>
      </c>
      <c r="E3541" s="54" t="s">
        <v>4326</v>
      </c>
      <c r="F3541" s="54" t="s">
        <v>3690</v>
      </c>
      <c r="G3541" s="54">
        <v>2311020000</v>
      </c>
      <c r="H3541" s="54" t="s">
        <v>3697</v>
      </c>
      <c r="I3541" s="54" t="s">
        <v>3698</v>
      </c>
      <c r="J3541">
        <f>VLOOKUP(A3541,'County Acres Disturbed'!$A$2:$E$3146,5,FALSE)</f>
        <v>39.326568261376863</v>
      </c>
      <c r="K3541" s="55" t="s">
        <v>5571</v>
      </c>
      <c r="L3541">
        <f>IF(H3541="PM10-PRI",VLOOKUP(A3541,'County Emission Factors'!A$2:E$3145,5,FALSE),IF(H3541="PM10-FIL",VLOOKUP(A3541,'County Emission Factors'!A$2:E$3145,5,FALSE),VLOOKUP(A3541,'County Emission Factors'!A$2:F$3145,6,FALSE)))</f>
        <v>2.200506695620702E-2</v>
      </c>
      <c r="M3541" s="56" t="s">
        <v>5572</v>
      </c>
      <c r="N3541" t="s">
        <v>5571</v>
      </c>
      <c r="O3541">
        <f t="shared" si="60"/>
        <v>0.86538376774944381</v>
      </c>
      <c r="P3541" t="s">
        <v>5572</v>
      </c>
    </row>
    <row r="3542" spans="1:16">
      <c r="A3542" s="54" t="s">
        <v>263</v>
      </c>
      <c r="B3542" s="54" t="s">
        <v>3029</v>
      </c>
      <c r="C3542" s="54" t="s">
        <v>4284</v>
      </c>
      <c r="D3542" s="54" t="s">
        <v>2976</v>
      </c>
      <c r="E3542" s="54" t="s">
        <v>4327</v>
      </c>
      <c r="F3542" s="54" t="s">
        <v>3690</v>
      </c>
      <c r="G3542" s="54">
        <v>2311020000</v>
      </c>
      <c r="H3542" s="54" t="s">
        <v>3691</v>
      </c>
      <c r="I3542" s="54" t="s">
        <v>3692</v>
      </c>
      <c r="J3542">
        <f>VLOOKUP(A3542,'County Acres Disturbed'!$A$2:$E$3146,5,FALSE)</f>
        <v>2636.0361017550986</v>
      </c>
      <c r="K3542" s="55" t="s">
        <v>5571</v>
      </c>
      <c r="L3542">
        <f>IF(H3542="PM10-PRI",VLOOKUP(A3542,'County Emission Factors'!A$2:E$3145,5,FALSE),IF(H3542="PM10-FIL",VLOOKUP(A3542,'County Emission Factors'!A$2:E$3145,5,FALSE),VLOOKUP(A3542,'County Emission Factors'!A$2:F$3145,6,FALSE)))</f>
        <v>0.15869038670341601</v>
      </c>
      <c r="M3542" s="56" t="s">
        <v>5572</v>
      </c>
      <c r="N3542" t="s">
        <v>5571</v>
      </c>
      <c r="O3542">
        <f t="shared" si="60"/>
        <v>418.31358835168186</v>
      </c>
      <c r="P3542" t="s">
        <v>5572</v>
      </c>
    </row>
    <row r="3543" spans="1:16">
      <c r="A3543" s="54" t="s">
        <v>263</v>
      </c>
      <c r="B3543" s="54" t="s">
        <v>3029</v>
      </c>
      <c r="C3543" s="54" t="s">
        <v>4284</v>
      </c>
      <c r="D3543" s="54" t="s">
        <v>2976</v>
      </c>
      <c r="E3543" s="54" t="s">
        <v>4327</v>
      </c>
      <c r="F3543" s="54" t="s">
        <v>3690</v>
      </c>
      <c r="G3543" s="54">
        <v>2311020000</v>
      </c>
      <c r="H3543" s="54" t="s">
        <v>3693</v>
      </c>
      <c r="I3543" s="54" t="s">
        <v>3694</v>
      </c>
      <c r="J3543">
        <f>VLOOKUP(A3543,'County Acres Disturbed'!$A$2:$E$3146,5,FALSE)</f>
        <v>2636.0361017550986</v>
      </c>
      <c r="K3543" s="55" t="s">
        <v>5571</v>
      </c>
      <c r="L3543">
        <f>IF(H3543="PM10-PRI",VLOOKUP(A3543,'County Emission Factors'!A$2:E$3145,5,FALSE),IF(H3543="PM10-FIL",VLOOKUP(A3543,'County Emission Factors'!A$2:E$3145,5,FALSE),VLOOKUP(A3543,'County Emission Factors'!A$2:F$3145,6,FALSE)))</f>
        <v>1.58690386703416E-2</v>
      </c>
      <c r="M3543" s="56" t="s">
        <v>5572</v>
      </c>
      <c r="N3543" t="s">
        <v>5571</v>
      </c>
      <c r="O3543">
        <f t="shared" si="60"/>
        <v>41.831358835168182</v>
      </c>
      <c r="P3543" t="s">
        <v>5572</v>
      </c>
    </row>
    <row r="3544" spans="1:16">
      <c r="A3544" s="54" t="s">
        <v>263</v>
      </c>
      <c r="B3544" s="54" t="s">
        <v>3029</v>
      </c>
      <c r="C3544" s="54" t="s">
        <v>4284</v>
      </c>
      <c r="D3544" s="54" t="s">
        <v>2976</v>
      </c>
      <c r="E3544" s="54" t="s">
        <v>4327</v>
      </c>
      <c r="F3544" s="54" t="s">
        <v>3690</v>
      </c>
      <c r="G3544" s="54">
        <v>2311020000</v>
      </c>
      <c r="H3544" s="54" t="s">
        <v>3695</v>
      </c>
      <c r="I3544" s="54" t="s">
        <v>3696</v>
      </c>
      <c r="J3544">
        <f>VLOOKUP(A3544,'County Acres Disturbed'!$A$2:$E$3146,5,FALSE)</f>
        <v>2636.0361017550986</v>
      </c>
      <c r="K3544" s="55" t="s">
        <v>5571</v>
      </c>
      <c r="L3544">
        <f>IF(H3544="PM10-PRI",VLOOKUP(A3544,'County Emission Factors'!A$2:E$3145,5,FALSE),IF(H3544="PM10-FIL",VLOOKUP(A3544,'County Emission Factors'!A$2:E$3145,5,FALSE),VLOOKUP(A3544,'County Emission Factors'!A$2:F$3145,6,FALSE)))</f>
        <v>0.15869038670341601</v>
      </c>
      <c r="M3544" s="56" t="s">
        <v>5572</v>
      </c>
      <c r="N3544" t="s">
        <v>5571</v>
      </c>
      <c r="O3544">
        <f t="shared" si="60"/>
        <v>418.31358835168186</v>
      </c>
      <c r="P3544" t="s">
        <v>5572</v>
      </c>
    </row>
    <row r="3545" spans="1:16">
      <c r="A3545" s="54" t="s">
        <v>263</v>
      </c>
      <c r="B3545" s="54" t="s">
        <v>3029</v>
      </c>
      <c r="C3545" s="54" t="s">
        <v>4284</v>
      </c>
      <c r="D3545" s="54" t="s">
        <v>2976</v>
      </c>
      <c r="E3545" s="54" t="s">
        <v>4327</v>
      </c>
      <c r="F3545" s="54" t="s">
        <v>3690</v>
      </c>
      <c r="G3545" s="54">
        <v>2311020000</v>
      </c>
      <c r="H3545" s="54" t="s">
        <v>3697</v>
      </c>
      <c r="I3545" s="54" t="s">
        <v>3698</v>
      </c>
      <c r="J3545">
        <f>VLOOKUP(A3545,'County Acres Disturbed'!$A$2:$E$3146,5,FALSE)</f>
        <v>2636.0361017550986</v>
      </c>
      <c r="K3545" s="55" t="s">
        <v>5571</v>
      </c>
      <c r="L3545">
        <f>IF(H3545="PM10-PRI",VLOOKUP(A3545,'County Emission Factors'!A$2:E$3145,5,FALSE),IF(H3545="PM10-FIL",VLOOKUP(A3545,'County Emission Factors'!A$2:E$3145,5,FALSE),VLOOKUP(A3545,'County Emission Factors'!A$2:F$3145,6,FALSE)))</f>
        <v>1.58690386703416E-2</v>
      </c>
      <c r="M3545" s="56" t="s">
        <v>5572</v>
      </c>
      <c r="N3545" t="s">
        <v>5571</v>
      </c>
      <c r="O3545">
        <f t="shared" si="60"/>
        <v>41.831358835168182</v>
      </c>
      <c r="P3545" t="s">
        <v>5572</v>
      </c>
    </row>
    <row r="3546" spans="1:16">
      <c r="A3546" s="54" t="s">
        <v>264</v>
      </c>
      <c r="B3546" s="54" t="s">
        <v>3029</v>
      </c>
      <c r="C3546" s="54" t="s">
        <v>4284</v>
      </c>
      <c r="D3546" s="54" t="s">
        <v>2977</v>
      </c>
      <c r="E3546" s="54" t="s">
        <v>4149</v>
      </c>
      <c r="F3546" s="54" t="s">
        <v>3690</v>
      </c>
      <c r="G3546" s="54">
        <v>2311020000</v>
      </c>
      <c r="H3546" s="54" t="s">
        <v>3691</v>
      </c>
      <c r="I3546" s="54" t="s">
        <v>3692</v>
      </c>
      <c r="J3546">
        <f>VLOOKUP(A3546,'County Acres Disturbed'!$A$2:$E$3146,5,FALSE)</f>
        <v>0</v>
      </c>
      <c r="K3546" s="55" t="s">
        <v>5571</v>
      </c>
      <c r="L3546">
        <f>IF(H3546="PM10-PRI",VLOOKUP(A3546,'County Emission Factors'!A$2:E$3145,5,FALSE),IF(H3546="PM10-FIL",VLOOKUP(A3546,'County Emission Factors'!A$2:E$3145,5,FALSE),VLOOKUP(A3546,'County Emission Factors'!A$2:F$3145,6,FALSE)))</f>
        <v>0.15869038670341601</v>
      </c>
      <c r="M3546" s="56" t="s">
        <v>5572</v>
      </c>
      <c r="N3546" t="s">
        <v>5571</v>
      </c>
      <c r="O3546">
        <f t="shared" si="60"/>
        <v>0</v>
      </c>
      <c r="P3546" t="s">
        <v>5572</v>
      </c>
    </row>
    <row r="3547" spans="1:16">
      <c r="A3547" s="54" t="s">
        <v>264</v>
      </c>
      <c r="B3547" s="54" t="s">
        <v>3029</v>
      </c>
      <c r="C3547" s="54" t="s">
        <v>4284</v>
      </c>
      <c r="D3547" s="54" t="s">
        <v>2977</v>
      </c>
      <c r="E3547" s="54" t="s">
        <v>4149</v>
      </c>
      <c r="F3547" s="54" t="s">
        <v>3690</v>
      </c>
      <c r="G3547" s="54">
        <v>2311020000</v>
      </c>
      <c r="H3547" s="54" t="s">
        <v>3693</v>
      </c>
      <c r="I3547" s="54" t="s">
        <v>3694</v>
      </c>
      <c r="J3547">
        <f>VLOOKUP(A3547,'County Acres Disturbed'!$A$2:$E$3146,5,FALSE)</f>
        <v>0</v>
      </c>
      <c r="K3547" s="55" t="s">
        <v>5571</v>
      </c>
      <c r="L3547">
        <f>IF(H3547="PM10-PRI",VLOOKUP(A3547,'County Emission Factors'!A$2:E$3145,5,FALSE),IF(H3547="PM10-FIL",VLOOKUP(A3547,'County Emission Factors'!A$2:E$3145,5,FALSE),VLOOKUP(A3547,'County Emission Factors'!A$2:F$3145,6,FALSE)))</f>
        <v>1.58690386703416E-2</v>
      </c>
      <c r="M3547" s="56" t="s">
        <v>5572</v>
      </c>
      <c r="N3547" t="s">
        <v>5571</v>
      </c>
      <c r="O3547">
        <f t="shared" si="60"/>
        <v>0</v>
      </c>
      <c r="P3547" t="s">
        <v>5572</v>
      </c>
    </row>
    <row r="3548" spans="1:16">
      <c r="A3548" s="54" t="s">
        <v>264</v>
      </c>
      <c r="B3548" s="54" t="s">
        <v>3029</v>
      </c>
      <c r="C3548" s="54" t="s">
        <v>4284</v>
      </c>
      <c r="D3548" s="54" t="s">
        <v>2977</v>
      </c>
      <c r="E3548" s="54" t="s">
        <v>4149</v>
      </c>
      <c r="F3548" s="54" t="s">
        <v>3690</v>
      </c>
      <c r="G3548" s="54">
        <v>2311020000</v>
      </c>
      <c r="H3548" s="54" t="s">
        <v>3695</v>
      </c>
      <c r="I3548" s="54" t="s">
        <v>3696</v>
      </c>
      <c r="J3548">
        <f>VLOOKUP(A3548,'County Acres Disturbed'!$A$2:$E$3146,5,FALSE)</f>
        <v>0</v>
      </c>
      <c r="K3548" s="55" t="s">
        <v>5571</v>
      </c>
      <c r="L3548">
        <f>IF(H3548="PM10-PRI",VLOOKUP(A3548,'County Emission Factors'!A$2:E$3145,5,FALSE),IF(H3548="PM10-FIL",VLOOKUP(A3548,'County Emission Factors'!A$2:E$3145,5,FALSE),VLOOKUP(A3548,'County Emission Factors'!A$2:F$3145,6,FALSE)))</f>
        <v>0.15869038670341601</v>
      </c>
      <c r="M3548" s="56" t="s">
        <v>5572</v>
      </c>
      <c r="N3548" t="s">
        <v>5571</v>
      </c>
      <c r="O3548">
        <f t="shared" si="60"/>
        <v>0</v>
      </c>
      <c r="P3548" t="s">
        <v>5572</v>
      </c>
    </row>
    <row r="3549" spans="1:16">
      <c r="A3549" s="54" t="s">
        <v>264</v>
      </c>
      <c r="B3549" s="54" t="s">
        <v>3029</v>
      </c>
      <c r="C3549" s="54" t="s">
        <v>4284</v>
      </c>
      <c r="D3549" s="54" t="s">
        <v>2977</v>
      </c>
      <c r="E3549" s="54" t="s">
        <v>4149</v>
      </c>
      <c r="F3549" s="54" t="s">
        <v>3690</v>
      </c>
      <c r="G3549" s="54">
        <v>2311020000</v>
      </c>
      <c r="H3549" s="54" t="s">
        <v>3697</v>
      </c>
      <c r="I3549" s="54" t="s">
        <v>3698</v>
      </c>
      <c r="J3549">
        <f>VLOOKUP(A3549,'County Acres Disturbed'!$A$2:$E$3146,5,FALSE)</f>
        <v>0</v>
      </c>
      <c r="K3549" s="55" t="s">
        <v>5571</v>
      </c>
      <c r="L3549">
        <f>IF(H3549="PM10-PRI",VLOOKUP(A3549,'County Emission Factors'!A$2:E$3145,5,FALSE),IF(H3549="PM10-FIL",VLOOKUP(A3549,'County Emission Factors'!A$2:E$3145,5,FALSE),VLOOKUP(A3549,'County Emission Factors'!A$2:F$3145,6,FALSE)))</f>
        <v>1.58690386703416E-2</v>
      </c>
      <c r="M3549" s="56" t="s">
        <v>5572</v>
      </c>
      <c r="N3549" t="s">
        <v>5571</v>
      </c>
      <c r="O3549">
        <f t="shared" si="60"/>
        <v>0</v>
      </c>
      <c r="P3549" t="s">
        <v>5572</v>
      </c>
    </row>
    <row r="3550" spans="1:16">
      <c r="A3550" s="54" t="s">
        <v>265</v>
      </c>
      <c r="B3550" s="54" t="s">
        <v>3029</v>
      </c>
      <c r="C3550" s="54" t="s">
        <v>4284</v>
      </c>
      <c r="D3550" s="54" t="s">
        <v>2978</v>
      </c>
      <c r="E3550" s="54" t="s">
        <v>4328</v>
      </c>
      <c r="F3550" s="54" t="s">
        <v>3690</v>
      </c>
      <c r="G3550" s="54">
        <v>2311020000</v>
      </c>
      <c r="H3550" s="54" t="s">
        <v>3691</v>
      </c>
      <c r="I3550" s="54" t="s">
        <v>3692</v>
      </c>
      <c r="J3550">
        <f>VLOOKUP(A3550,'County Acres Disturbed'!$A$2:$E$3146,5,FALSE)</f>
        <v>235.95940956826121</v>
      </c>
      <c r="K3550" s="55" t="s">
        <v>5571</v>
      </c>
      <c r="L3550">
        <f>IF(H3550="PM10-PRI",VLOOKUP(A3550,'County Emission Factors'!A$2:E$3145,5,FALSE),IF(H3550="PM10-FIL",VLOOKUP(A3550,'County Emission Factors'!A$2:E$3145,5,FALSE),VLOOKUP(A3550,'County Emission Factors'!A$2:F$3145,6,FALSE)))</f>
        <v>0.15869038670341598</v>
      </c>
      <c r="M3550" s="56" t="s">
        <v>5572</v>
      </c>
      <c r="N3550" t="s">
        <v>5571</v>
      </c>
      <c r="O3550">
        <f t="shared" si="60"/>
        <v>37.444489950697083</v>
      </c>
      <c r="P3550" t="s">
        <v>5572</v>
      </c>
    </row>
    <row r="3551" spans="1:16">
      <c r="A3551" s="54" t="s">
        <v>265</v>
      </c>
      <c r="B3551" s="54" t="s">
        <v>3029</v>
      </c>
      <c r="C3551" s="54" t="s">
        <v>4284</v>
      </c>
      <c r="D3551" s="54" t="s">
        <v>2978</v>
      </c>
      <c r="E3551" s="54" t="s">
        <v>4328</v>
      </c>
      <c r="F3551" s="54" t="s">
        <v>3690</v>
      </c>
      <c r="G3551" s="54">
        <v>2311020000</v>
      </c>
      <c r="H3551" s="54" t="s">
        <v>3693</v>
      </c>
      <c r="I3551" s="54" t="s">
        <v>3694</v>
      </c>
      <c r="J3551">
        <f>VLOOKUP(A3551,'County Acres Disturbed'!$A$2:$E$3146,5,FALSE)</f>
        <v>235.95940956826121</v>
      </c>
      <c r="K3551" s="55" t="s">
        <v>5571</v>
      </c>
      <c r="L3551">
        <f>IF(H3551="PM10-PRI",VLOOKUP(A3551,'County Emission Factors'!A$2:E$3145,5,FALSE),IF(H3551="PM10-FIL",VLOOKUP(A3551,'County Emission Factors'!A$2:E$3145,5,FALSE),VLOOKUP(A3551,'County Emission Factors'!A$2:F$3145,6,FALSE)))</f>
        <v>1.58690386703416E-2</v>
      </c>
      <c r="M3551" s="56" t="s">
        <v>5572</v>
      </c>
      <c r="N3551" t="s">
        <v>5571</v>
      </c>
      <c r="O3551">
        <f t="shared" ref="O3551:O3614" si="61">L3551*J3551</f>
        <v>3.7444489950697091</v>
      </c>
      <c r="P3551" t="s">
        <v>5572</v>
      </c>
    </row>
    <row r="3552" spans="1:16">
      <c r="A3552" s="54" t="s">
        <v>265</v>
      </c>
      <c r="B3552" s="54" t="s">
        <v>3029</v>
      </c>
      <c r="C3552" s="54" t="s">
        <v>4284</v>
      </c>
      <c r="D3552" s="54" t="s">
        <v>2978</v>
      </c>
      <c r="E3552" s="54" t="s">
        <v>4328</v>
      </c>
      <c r="F3552" s="54" t="s">
        <v>3690</v>
      </c>
      <c r="G3552" s="54">
        <v>2311020000</v>
      </c>
      <c r="H3552" s="54" t="s">
        <v>3695</v>
      </c>
      <c r="I3552" s="54" t="s">
        <v>3696</v>
      </c>
      <c r="J3552">
        <f>VLOOKUP(A3552,'County Acres Disturbed'!$A$2:$E$3146,5,FALSE)</f>
        <v>235.95940956826121</v>
      </c>
      <c r="K3552" s="55" t="s">
        <v>5571</v>
      </c>
      <c r="L3552">
        <f>IF(H3552="PM10-PRI",VLOOKUP(A3552,'County Emission Factors'!A$2:E$3145,5,FALSE),IF(H3552="PM10-FIL",VLOOKUP(A3552,'County Emission Factors'!A$2:E$3145,5,FALSE),VLOOKUP(A3552,'County Emission Factors'!A$2:F$3145,6,FALSE)))</f>
        <v>0.15869038670341598</v>
      </c>
      <c r="M3552" s="56" t="s">
        <v>5572</v>
      </c>
      <c r="N3552" t="s">
        <v>5571</v>
      </c>
      <c r="O3552">
        <f t="shared" si="61"/>
        <v>37.444489950697083</v>
      </c>
      <c r="P3552" t="s">
        <v>5572</v>
      </c>
    </row>
    <row r="3553" spans="1:16">
      <c r="A3553" s="54" t="s">
        <v>265</v>
      </c>
      <c r="B3553" s="54" t="s">
        <v>3029</v>
      </c>
      <c r="C3553" s="54" t="s">
        <v>4284</v>
      </c>
      <c r="D3553" s="54" t="s">
        <v>2978</v>
      </c>
      <c r="E3553" s="54" t="s">
        <v>4328</v>
      </c>
      <c r="F3553" s="54" t="s">
        <v>3690</v>
      </c>
      <c r="G3553" s="54">
        <v>2311020000</v>
      </c>
      <c r="H3553" s="54" t="s">
        <v>3697</v>
      </c>
      <c r="I3553" s="54" t="s">
        <v>3698</v>
      </c>
      <c r="J3553">
        <f>VLOOKUP(A3553,'County Acres Disturbed'!$A$2:$E$3146,5,FALSE)</f>
        <v>235.95940956826121</v>
      </c>
      <c r="K3553" s="55" t="s">
        <v>5571</v>
      </c>
      <c r="L3553">
        <f>IF(H3553="PM10-PRI",VLOOKUP(A3553,'County Emission Factors'!A$2:E$3145,5,FALSE),IF(H3553="PM10-FIL",VLOOKUP(A3553,'County Emission Factors'!A$2:E$3145,5,FALSE),VLOOKUP(A3553,'County Emission Factors'!A$2:F$3145,6,FALSE)))</f>
        <v>1.58690386703416E-2</v>
      </c>
      <c r="M3553" s="56" t="s">
        <v>5572</v>
      </c>
      <c r="N3553" t="s">
        <v>5571</v>
      </c>
      <c r="O3553">
        <f t="shared" si="61"/>
        <v>3.7444489950697091</v>
      </c>
      <c r="P3553" t="s">
        <v>5572</v>
      </c>
    </row>
    <row r="3554" spans="1:16">
      <c r="A3554" s="54" t="s">
        <v>2343</v>
      </c>
      <c r="B3554" s="54" t="s">
        <v>3032</v>
      </c>
      <c r="C3554" s="54" t="s">
        <v>4329</v>
      </c>
      <c r="D3554" s="54" t="s">
        <v>2836</v>
      </c>
      <c r="E3554" s="54" t="s">
        <v>4244</v>
      </c>
      <c r="F3554" s="54" t="s">
        <v>3690</v>
      </c>
      <c r="G3554" s="54">
        <v>2311020000</v>
      </c>
      <c r="H3554" s="54" t="s">
        <v>3691</v>
      </c>
      <c r="I3554" s="54" t="s">
        <v>3692</v>
      </c>
      <c r="J3554">
        <f>VLOOKUP(A3554,'County Acres Disturbed'!$A$2:$E$3146,5,FALSE)</f>
        <v>263.41911429779151</v>
      </c>
      <c r="K3554" s="55" t="s">
        <v>5571</v>
      </c>
      <c r="L3554">
        <f>IF(H3554="PM10-PRI",VLOOKUP(A3554,'County Emission Factors'!A$2:E$3145,5,FALSE),IF(H3554="PM10-FIL",VLOOKUP(A3554,'County Emission Factors'!A$2:E$3145,5,FALSE),VLOOKUP(A3554,'County Emission Factors'!A$2:F$3145,6,FALSE)))</f>
        <v>0.41360544217687062</v>
      </c>
      <c r="M3554" s="56" t="s">
        <v>5572</v>
      </c>
      <c r="N3554" t="s">
        <v>5571</v>
      </c>
      <c r="O3554">
        <f t="shared" si="61"/>
        <v>108.95157924697767</v>
      </c>
      <c r="P3554" t="s">
        <v>5572</v>
      </c>
    </row>
    <row r="3555" spans="1:16">
      <c r="A3555" s="54" t="s">
        <v>2343</v>
      </c>
      <c r="B3555" s="54" t="s">
        <v>3032</v>
      </c>
      <c r="C3555" s="54" t="s">
        <v>4329</v>
      </c>
      <c r="D3555" s="54" t="s">
        <v>2836</v>
      </c>
      <c r="E3555" s="54" t="s">
        <v>4244</v>
      </c>
      <c r="F3555" s="54" t="s">
        <v>3690</v>
      </c>
      <c r="G3555" s="54">
        <v>2311020000</v>
      </c>
      <c r="H3555" s="54" t="s">
        <v>3693</v>
      </c>
      <c r="I3555" s="54" t="s">
        <v>3694</v>
      </c>
      <c r="J3555">
        <f>VLOOKUP(A3555,'County Acres Disturbed'!$A$2:$E$3146,5,FALSE)</f>
        <v>263.41911429779151</v>
      </c>
      <c r="K3555" s="55" t="s">
        <v>5571</v>
      </c>
      <c r="L3555">
        <f>IF(H3555="PM10-PRI",VLOOKUP(A3555,'County Emission Factors'!A$2:E$3145,5,FALSE),IF(H3555="PM10-FIL",VLOOKUP(A3555,'County Emission Factors'!A$2:E$3145,5,FALSE),VLOOKUP(A3555,'County Emission Factors'!A$2:F$3145,6,FALSE)))</f>
        <v>4.1360544217687062E-2</v>
      </c>
      <c r="M3555" s="56" t="s">
        <v>5572</v>
      </c>
      <c r="N3555" t="s">
        <v>5571</v>
      </c>
      <c r="O3555">
        <f t="shared" si="61"/>
        <v>10.895157924697768</v>
      </c>
      <c r="P3555" t="s">
        <v>5572</v>
      </c>
    </row>
    <row r="3556" spans="1:16">
      <c r="A3556" s="54" t="s">
        <v>2343</v>
      </c>
      <c r="B3556" s="54" t="s">
        <v>3032</v>
      </c>
      <c r="C3556" s="54" t="s">
        <v>4329</v>
      </c>
      <c r="D3556" s="54" t="s">
        <v>2836</v>
      </c>
      <c r="E3556" s="54" t="s">
        <v>4244</v>
      </c>
      <c r="F3556" s="54" t="s">
        <v>3690</v>
      </c>
      <c r="G3556" s="54">
        <v>2311020000</v>
      </c>
      <c r="H3556" s="54" t="s">
        <v>3695</v>
      </c>
      <c r="I3556" s="54" t="s">
        <v>3696</v>
      </c>
      <c r="J3556">
        <f>VLOOKUP(A3556,'County Acres Disturbed'!$A$2:$E$3146,5,FALSE)</f>
        <v>263.41911429779151</v>
      </c>
      <c r="K3556" s="55" t="s">
        <v>5571</v>
      </c>
      <c r="L3556">
        <f>IF(H3556="PM10-PRI",VLOOKUP(A3556,'County Emission Factors'!A$2:E$3145,5,FALSE),IF(H3556="PM10-FIL",VLOOKUP(A3556,'County Emission Factors'!A$2:E$3145,5,FALSE),VLOOKUP(A3556,'County Emission Factors'!A$2:F$3145,6,FALSE)))</f>
        <v>0.41360544217687062</v>
      </c>
      <c r="M3556" s="56" t="s">
        <v>5572</v>
      </c>
      <c r="N3556" t="s">
        <v>5571</v>
      </c>
      <c r="O3556">
        <f t="shared" si="61"/>
        <v>108.95157924697767</v>
      </c>
      <c r="P3556" t="s">
        <v>5572</v>
      </c>
    </row>
    <row r="3557" spans="1:16">
      <c r="A3557" s="54" t="s">
        <v>2343</v>
      </c>
      <c r="B3557" s="54" t="s">
        <v>3032</v>
      </c>
      <c r="C3557" s="54" t="s">
        <v>4329</v>
      </c>
      <c r="D3557" s="54" t="s">
        <v>2836</v>
      </c>
      <c r="E3557" s="54" t="s">
        <v>4244</v>
      </c>
      <c r="F3557" s="54" t="s">
        <v>3690</v>
      </c>
      <c r="G3557" s="54">
        <v>2311020000</v>
      </c>
      <c r="H3557" s="54" t="s">
        <v>3697</v>
      </c>
      <c r="I3557" s="54" t="s">
        <v>3698</v>
      </c>
      <c r="J3557">
        <f>VLOOKUP(A3557,'County Acres Disturbed'!$A$2:$E$3146,5,FALSE)</f>
        <v>263.41911429779151</v>
      </c>
      <c r="K3557" s="55" t="s">
        <v>5571</v>
      </c>
      <c r="L3557">
        <f>IF(H3557="PM10-PRI",VLOOKUP(A3557,'County Emission Factors'!A$2:E$3145,5,FALSE),IF(H3557="PM10-FIL",VLOOKUP(A3557,'County Emission Factors'!A$2:E$3145,5,FALSE),VLOOKUP(A3557,'County Emission Factors'!A$2:F$3145,6,FALSE)))</f>
        <v>4.1360544217687062E-2</v>
      </c>
      <c r="M3557" s="56" t="s">
        <v>5572</v>
      </c>
      <c r="N3557" t="s">
        <v>5571</v>
      </c>
      <c r="O3557">
        <f t="shared" si="61"/>
        <v>10.895157924697768</v>
      </c>
      <c r="P3557" t="s">
        <v>5572</v>
      </c>
    </row>
    <row r="3558" spans="1:16">
      <c r="A3558" s="54" t="s">
        <v>266</v>
      </c>
      <c r="B3558" s="54" t="s">
        <v>3032</v>
      </c>
      <c r="C3558" s="54" t="s">
        <v>4329</v>
      </c>
      <c r="D3558" s="54" t="s">
        <v>2840</v>
      </c>
      <c r="E3558" s="54" t="s">
        <v>4330</v>
      </c>
      <c r="F3558" s="54" t="s">
        <v>3690</v>
      </c>
      <c r="G3558" s="54">
        <v>2311020000</v>
      </c>
      <c r="H3558" s="54" t="s">
        <v>3691</v>
      </c>
      <c r="I3558" s="54" t="s">
        <v>3692</v>
      </c>
      <c r="J3558">
        <f>VLOOKUP(A3558,'County Acres Disturbed'!$A$2:$E$3146,5,FALSE)</f>
        <v>43.903185716298594</v>
      </c>
      <c r="K3558" s="55" t="s">
        <v>5571</v>
      </c>
      <c r="L3558">
        <f>IF(H3558="PM10-PRI",VLOOKUP(A3558,'County Emission Factors'!A$2:E$3145,5,FALSE),IF(H3558="PM10-FIL",VLOOKUP(A3558,'County Emission Factors'!A$2:E$3145,5,FALSE),VLOOKUP(A3558,'County Emission Factors'!A$2:F$3145,6,FALSE)))</f>
        <v>0.41360544217687062</v>
      </c>
      <c r="M3558" s="56" t="s">
        <v>5572</v>
      </c>
      <c r="N3558" t="s">
        <v>5571</v>
      </c>
      <c r="O3558">
        <f t="shared" si="61"/>
        <v>18.15859654116295</v>
      </c>
      <c r="P3558" t="s">
        <v>5572</v>
      </c>
    </row>
    <row r="3559" spans="1:16">
      <c r="A3559" s="54" t="s">
        <v>266</v>
      </c>
      <c r="B3559" s="54" t="s">
        <v>3032</v>
      </c>
      <c r="C3559" s="54" t="s">
        <v>4329</v>
      </c>
      <c r="D3559" s="54" t="s">
        <v>2840</v>
      </c>
      <c r="E3559" s="54" t="s">
        <v>4330</v>
      </c>
      <c r="F3559" s="54" t="s">
        <v>3690</v>
      </c>
      <c r="G3559" s="54">
        <v>2311020000</v>
      </c>
      <c r="H3559" s="54" t="s">
        <v>3693</v>
      </c>
      <c r="I3559" s="54" t="s">
        <v>3694</v>
      </c>
      <c r="J3559">
        <f>VLOOKUP(A3559,'County Acres Disturbed'!$A$2:$E$3146,5,FALSE)</f>
        <v>43.903185716298594</v>
      </c>
      <c r="K3559" s="55" t="s">
        <v>5571</v>
      </c>
      <c r="L3559">
        <f>IF(H3559="PM10-PRI",VLOOKUP(A3559,'County Emission Factors'!A$2:E$3145,5,FALSE),IF(H3559="PM10-FIL",VLOOKUP(A3559,'County Emission Factors'!A$2:E$3145,5,FALSE),VLOOKUP(A3559,'County Emission Factors'!A$2:F$3145,6,FALSE)))</f>
        <v>4.1360544217687062E-2</v>
      </c>
      <c r="M3559" s="56" t="s">
        <v>5572</v>
      </c>
      <c r="N3559" t="s">
        <v>5571</v>
      </c>
      <c r="O3559">
        <f t="shared" si="61"/>
        <v>1.815859654116295</v>
      </c>
      <c r="P3559" t="s">
        <v>5572</v>
      </c>
    </row>
    <row r="3560" spans="1:16">
      <c r="A3560" s="54" t="s">
        <v>266</v>
      </c>
      <c r="B3560" s="54" t="s">
        <v>3032</v>
      </c>
      <c r="C3560" s="54" t="s">
        <v>4329</v>
      </c>
      <c r="D3560" s="54" t="s">
        <v>2840</v>
      </c>
      <c r="E3560" s="54" t="s">
        <v>4330</v>
      </c>
      <c r="F3560" s="54" t="s">
        <v>3690</v>
      </c>
      <c r="G3560" s="54">
        <v>2311020000</v>
      </c>
      <c r="H3560" s="54" t="s">
        <v>3695</v>
      </c>
      <c r="I3560" s="54" t="s">
        <v>3696</v>
      </c>
      <c r="J3560">
        <f>VLOOKUP(A3560,'County Acres Disturbed'!$A$2:$E$3146,5,FALSE)</f>
        <v>43.903185716298594</v>
      </c>
      <c r="K3560" s="55" t="s">
        <v>5571</v>
      </c>
      <c r="L3560">
        <f>IF(H3560="PM10-PRI",VLOOKUP(A3560,'County Emission Factors'!A$2:E$3145,5,FALSE),IF(H3560="PM10-FIL",VLOOKUP(A3560,'County Emission Factors'!A$2:E$3145,5,FALSE),VLOOKUP(A3560,'County Emission Factors'!A$2:F$3145,6,FALSE)))</f>
        <v>0.41360544217687062</v>
      </c>
      <c r="M3560" s="56" t="s">
        <v>5572</v>
      </c>
      <c r="N3560" t="s">
        <v>5571</v>
      </c>
      <c r="O3560">
        <f t="shared" si="61"/>
        <v>18.15859654116295</v>
      </c>
      <c r="P3560" t="s">
        <v>5572</v>
      </c>
    </row>
    <row r="3561" spans="1:16">
      <c r="A3561" s="54" t="s">
        <v>266</v>
      </c>
      <c r="B3561" s="54" t="s">
        <v>3032</v>
      </c>
      <c r="C3561" s="54" t="s">
        <v>4329</v>
      </c>
      <c r="D3561" s="54" t="s">
        <v>2840</v>
      </c>
      <c r="E3561" s="54" t="s">
        <v>4330</v>
      </c>
      <c r="F3561" s="54" t="s">
        <v>3690</v>
      </c>
      <c r="G3561" s="54">
        <v>2311020000</v>
      </c>
      <c r="H3561" s="54" t="s">
        <v>3697</v>
      </c>
      <c r="I3561" s="54" t="s">
        <v>3698</v>
      </c>
      <c r="J3561">
        <f>VLOOKUP(A3561,'County Acres Disturbed'!$A$2:$E$3146,5,FALSE)</f>
        <v>43.903185716298594</v>
      </c>
      <c r="K3561" s="55" t="s">
        <v>5571</v>
      </c>
      <c r="L3561">
        <f>IF(H3561="PM10-PRI",VLOOKUP(A3561,'County Emission Factors'!A$2:E$3145,5,FALSE),IF(H3561="PM10-FIL",VLOOKUP(A3561,'County Emission Factors'!A$2:E$3145,5,FALSE),VLOOKUP(A3561,'County Emission Factors'!A$2:F$3145,6,FALSE)))</f>
        <v>4.1360544217687062E-2</v>
      </c>
      <c r="M3561" s="56" t="s">
        <v>5572</v>
      </c>
      <c r="N3561" t="s">
        <v>5571</v>
      </c>
      <c r="O3561">
        <f t="shared" si="61"/>
        <v>1.815859654116295</v>
      </c>
      <c r="P3561" t="s">
        <v>5572</v>
      </c>
    </row>
    <row r="3562" spans="1:16">
      <c r="A3562" s="54" t="s">
        <v>267</v>
      </c>
      <c r="B3562" s="54" t="s">
        <v>3032</v>
      </c>
      <c r="C3562" s="54" t="s">
        <v>4329</v>
      </c>
      <c r="D3562" s="54" t="s">
        <v>2842</v>
      </c>
      <c r="E3562" s="54" t="s">
        <v>4331</v>
      </c>
      <c r="F3562" s="54" t="s">
        <v>3690</v>
      </c>
      <c r="G3562" s="54">
        <v>2311020000</v>
      </c>
      <c r="H3562" s="54" t="s">
        <v>3691</v>
      </c>
      <c r="I3562" s="54" t="s">
        <v>3692</v>
      </c>
      <c r="J3562">
        <f>VLOOKUP(A3562,'County Acres Disturbed'!$A$2:$E$3146,5,FALSE)</f>
        <v>342.00069184447386</v>
      </c>
      <c r="K3562" s="55" t="s">
        <v>5571</v>
      </c>
      <c r="L3562">
        <f>IF(H3562="PM10-PRI",VLOOKUP(A3562,'County Emission Factors'!A$2:E$3145,5,FALSE),IF(H3562="PM10-FIL",VLOOKUP(A3562,'County Emission Factors'!A$2:E$3145,5,FALSE),VLOOKUP(A3562,'County Emission Factors'!A$2:F$3145,6,FALSE)))</f>
        <v>0.22944088878154817</v>
      </c>
      <c r="M3562" s="56" t="s">
        <v>5572</v>
      </c>
      <c r="N3562" t="s">
        <v>5571</v>
      </c>
      <c r="O3562">
        <f t="shared" si="61"/>
        <v>78.468942700700453</v>
      </c>
      <c r="P3562" t="s">
        <v>5572</v>
      </c>
    </row>
    <row r="3563" spans="1:16">
      <c r="A3563" s="54" t="s">
        <v>267</v>
      </c>
      <c r="B3563" s="54" t="s">
        <v>3032</v>
      </c>
      <c r="C3563" s="54" t="s">
        <v>4329</v>
      </c>
      <c r="D3563" s="54" t="s">
        <v>2842</v>
      </c>
      <c r="E3563" s="54" t="s">
        <v>4331</v>
      </c>
      <c r="F3563" s="54" t="s">
        <v>3690</v>
      </c>
      <c r="G3563" s="54">
        <v>2311020000</v>
      </c>
      <c r="H3563" s="54" t="s">
        <v>3693</v>
      </c>
      <c r="I3563" s="54" t="s">
        <v>3694</v>
      </c>
      <c r="J3563">
        <f>VLOOKUP(A3563,'County Acres Disturbed'!$A$2:$E$3146,5,FALSE)</f>
        <v>342.00069184447386</v>
      </c>
      <c r="K3563" s="55" t="s">
        <v>5571</v>
      </c>
      <c r="L3563">
        <f>IF(H3563="PM10-PRI",VLOOKUP(A3563,'County Emission Factors'!A$2:E$3145,5,FALSE),IF(H3563="PM10-FIL",VLOOKUP(A3563,'County Emission Factors'!A$2:E$3145,5,FALSE),VLOOKUP(A3563,'County Emission Factors'!A$2:F$3145,6,FALSE)))</f>
        <v>2.2944088878154818E-2</v>
      </c>
      <c r="M3563" s="56" t="s">
        <v>5572</v>
      </c>
      <c r="N3563" t="s">
        <v>5571</v>
      </c>
      <c r="O3563">
        <f t="shared" si="61"/>
        <v>7.8468942700700461</v>
      </c>
      <c r="P3563" t="s">
        <v>5572</v>
      </c>
    </row>
    <row r="3564" spans="1:16">
      <c r="A3564" s="54" t="s">
        <v>267</v>
      </c>
      <c r="B3564" s="54" t="s">
        <v>3032</v>
      </c>
      <c r="C3564" s="54" t="s">
        <v>4329</v>
      </c>
      <c r="D3564" s="54" t="s">
        <v>2842</v>
      </c>
      <c r="E3564" s="54" t="s">
        <v>4331</v>
      </c>
      <c r="F3564" s="54" t="s">
        <v>3690</v>
      </c>
      <c r="G3564" s="54">
        <v>2311020000</v>
      </c>
      <c r="H3564" s="54" t="s">
        <v>3695</v>
      </c>
      <c r="I3564" s="54" t="s">
        <v>3696</v>
      </c>
      <c r="J3564">
        <f>VLOOKUP(A3564,'County Acres Disturbed'!$A$2:$E$3146,5,FALSE)</f>
        <v>342.00069184447386</v>
      </c>
      <c r="K3564" s="55" t="s">
        <v>5571</v>
      </c>
      <c r="L3564">
        <f>IF(H3564="PM10-PRI",VLOOKUP(A3564,'County Emission Factors'!A$2:E$3145,5,FALSE),IF(H3564="PM10-FIL",VLOOKUP(A3564,'County Emission Factors'!A$2:E$3145,5,FALSE),VLOOKUP(A3564,'County Emission Factors'!A$2:F$3145,6,FALSE)))</f>
        <v>0.22944088878154817</v>
      </c>
      <c r="M3564" s="56" t="s">
        <v>5572</v>
      </c>
      <c r="N3564" t="s">
        <v>5571</v>
      </c>
      <c r="O3564">
        <f t="shared" si="61"/>
        <v>78.468942700700453</v>
      </c>
      <c r="P3564" t="s">
        <v>5572</v>
      </c>
    </row>
    <row r="3565" spans="1:16">
      <c r="A3565" s="54" t="s">
        <v>267</v>
      </c>
      <c r="B3565" s="54" t="s">
        <v>3032</v>
      </c>
      <c r="C3565" s="54" t="s">
        <v>4329</v>
      </c>
      <c r="D3565" s="54" t="s">
        <v>2842</v>
      </c>
      <c r="E3565" s="54" t="s">
        <v>4331</v>
      </c>
      <c r="F3565" s="54" t="s">
        <v>3690</v>
      </c>
      <c r="G3565" s="54">
        <v>2311020000</v>
      </c>
      <c r="H3565" s="54" t="s">
        <v>3697</v>
      </c>
      <c r="I3565" s="54" t="s">
        <v>3698</v>
      </c>
      <c r="J3565">
        <f>VLOOKUP(A3565,'County Acres Disturbed'!$A$2:$E$3146,5,FALSE)</f>
        <v>342.00069184447386</v>
      </c>
      <c r="K3565" s="55" t="s">
        <v>5571</v>
      </c>
      <c r="L3565">
        <f>IF(H3565="PM10-PRI",VLOOKUP(A3565,'County Emission Factors'!A$2:E$3145,5,FALSE),IF(H3565="PM10-FIL",VLOOKUP(A3565,'County Emission Factors'!A$2:E$3145,5,FALSE),VLOOKUP(A3565,'County Emission Factors'!A$2:F$3145,6,FALSE)))</f>
        <v>2.2944088878154818E-2</v>
      </c>
      <c r="M3565" s="56" t="s">
        <v>5572</v>
      </c>
      <c r="N3565" t="s">
        <v>5571</v>
      </c>
      <c r="O3565">
        <f t="shared" si="61"/>
        <v>7.8468942700700461</v>
      </c>
      <c r="P3565" t="s">
        <v>5572</v>
      </c>
    </row>
    <row r="3566" spans="1:16">
      <c r="A3566" s="54" t="s">
        <v>2344</v>
      </c>
      <c r="B3566" s="54" t="s">
        <v>3032</v>
      </c>
      <c r="C3566" s="54" t="s">
        <v>4329</v>
      </c>
      <c r="D3566" s="54" t="s">
        <v>2930</v>
      </c>
      <c r="E3566" s="54" t="s">
        <v>4332</v>
      </c>
      <c r="F3566" s="54" t="s">
        <v>3690</v>
      </c>
      <c r="G3566" s="54">
        <v>2311020000</v>
      </c>
      <c r="H3566" s="54" t="s">
        <v>3691</v>
      </c>
      <c r="I3566" s="54" t="s">
        <v>3692</v>
      </c>
      <c r="J3566">
        <f>VLOOKUP(A3566,'County Acres Disturbed'!$A$2:$E$3146,5,FALSE)</f>
        <v>43.903185716298594</v>
      </c>
      <c r="K3566" s="55" t="s">
        <v>5571</v>
      </c>
      <c r="L3566">
        <f>IF(H3566="PM10-PRI",VLOOKUP(A3566,'County Emission Factors'!A$2:E$3145,5,FALSE),IF(H3566="PM10-FIL",VLOOKUP(A3566,'County Emission Factors'!A$2:E$3145,5,FALSE),VLOOKUP(A3566,'County Emission Factors'!A$2:F$3145,6,FALSE)))</f>
        <v>0.22944088878154809</v>
      </c>
      <c r="M3566" s="56" t="s">
        <v>5572</v>
      </c>
      <c r="N3566" t="s">
        <v>5571</v>
      </c>
      <c r="O3566">
        <f t="shared" si="61"/>
        <v>10.073185951088917</v>
      </c>
      <c r="P3566" t="s">
        <v>5572</v>
      </c>
    </row>
    <row r="3567" spans="1:16">
      <c r="A3567" s="54" t="s">
        <v>2344</v>
      </c>
      <c r="B3567" s="54" t="s">
        <v>3032</v>
      </c>
      <c r="C3567" s="54" t="s">
        <v>4329</v>
      </c>
      <c r="D3567" s="54" t="s">
        <v>2930</v>
      </c>
      <c r="E3567" s="54" t="s">
        <v>4332</v>
      </c>
      <c r="F3567" s="54" t="s">
        <v>3690</v>
      </c>
      <c r="G3567" s="54">
        <v>2311020000</v>
      </c>
      <c r="H3567" s="54" t="s">
        <v>3693</v>
      </c>
      <c r="I3567" s="54" t="s">
        <v>3694</v>
      </c>
      <c r="J3567">
        <f>VLOOKUP(A3567,'County Acres Disturbed'!$A$2:$E$3146,5,FALSE)</f>
        <v>43.903185716298594</v>
      </c>
      <c r="K3567" s="55" t="s">
        <v>5571</v>
      </c>
      <c r="L3567">
        <f>IF(H3567="PM10-PRI",VLOOKUP(A3567,'County Emission Factors'!A$2:E$3145,5,FALSE),IF(H3567="PM10-FIL",VLOOKUP(A3567,'County Emission Factors'!A$2:E$3145,5,FALSE),VLOOKUP(A3567,'County Emission Factors'!A$2:F$3145,6,FALSE)))</f>
        <v>2.2944088878154811E-2</v>
      </c>
      <c r="M3567" s="56" t="s">
        <v>5572</v>
      </c>
      <c r="N3567" t="s">
        <v>5571</v>
      </c>
      <c r="O3567">
        <f t="shared" si="61"/>
        <v>1.0073185951088917</v>
      </c>
      <c r="P3567" t="s">
        <v>5572</v>
      </c>
    </row>
    <row r="3568" spans="1:16">
      <c r="A3568" s="54" t="s">
        <v>2344</v>
      </c>
      <c r="B3568" s="54" t="s">
        <v>3032</v>
      </c>
      <c r="C3568" s="54" t="s">
        <v>4329</v>
      </c>
      <c r="D3568" s="54" t="s">
        <v>2930</v>
      </c>
      <c r="E3568" s="54" t="s">
        <v>4332</v>
      </c>
      <c r="F3568" s="54" t="s">
        <v>3690</v>
      </c>
      <c r="G3568" s="54">
        <v>2311020000</v>
      </c>
      <c r="H3568" s="54" t="s">
        <v>3695</v>
      </c>
      <c r="I3568" s="54" t="s">
        <v>3696</v>
      </c>
      <c r="J3568">
        <f>VLOOKUP(A3568,'County Acres Disturbed'!$A$2:$E$3146,5,FALSE)</f>
        <v>43.903185716298594</v>
      </c>
      <c r="K3568" s="55" t="s">
        <v>5571</v>
      </c>
      <c r="L3568">
        <f>IF(H3568="PM10-PRI",VLOOKUP(A3568,'County Emission Factors'!A$2:E$3145,5,FALSE),IF(H3568="PM10-FIL",VLOOKUP(A3568,'County Emission Factors'!A$2:E$3145,5,FALSE),VLOOKUP(A3568,'County Emission Factors'!A$2:F$3145,6,FALSE)))</f>
        <v>0.22944088878154809</v>
      </c>
      <c r="M3568" s="56" t="s">
        <v>5572</v>
      </c>
      <c r="N3568" t="s">
        <v>5571</v>
      </c>
      <c r="O3568">
        <f t="shared" si="61"/>
        <v>10.073185951088917</v>
      </c>
      <c r="P3568" t="s">
        <v>5572</v>
      </c>
    </row>
    <row r="3569" spans="1:16">
      <c r="A3569" s="54" t="s">
        <v>2344</v>
      </c>
      <c r="B3569" s="54" t="s">
        <v>3032</v>
      </c>
      <c r="C3569" s="54" t="s">
        <v>4329</v>
      </c>
      <c r="D3569" s="54" t="s">
        <v>2930</v>
      </c>
      <c r="E3569" s="54" t="s">
        <v>4332</v>
      </c>
      <c r="F3569" s="54" t="s">
        <v>3690</v>
      </c>
      <c r="G3569" s="54">
        <v>2311020000</v>
      </c>
      <c r="H3569" s="54" t="s">
        <v>3697</v>
      </c>
      <c r="I3569" s="54" t="s">
        <v>3698</v>
      </c>
      <c r="J3569">
        <f>VLOOKUP(A3569,'County Acres Disturbed'!$A$2:$E$3146,5,FALSE)</f>
        <v>43.903185716298594</v>
      </c>
      <c r="K3569" s="55" t="s">
        <v>5571</v>
      </c>
      <c r="L3569">
        <f>IF(H3569="PM10-PRI",VLOOKUP(A3569,'County Emission Factors'!A$2:E$3145,5,FALSE),IF(H3569="PM10-FIL",VLOOKUP(A3569,'County Emission Factors'!A$2:E$3145,5,FALSE),VLOOKUP(A3569,'County Emission Factors'!A$2:F$3145,6,FALSE)))</f>
        <v>2.2944088878154811E-2</v>
      </c>
      <c r="M3569" s="56" t="s">
        <v>5572</v>
      </c>
      <c r="N3569" t="s">
        <v>5571</v>
      </c>
      <c r="O3569">
        <f t="shared" si="61"/>
        <v>1.0073185951088917</v>
      </c>
      <c r="P3569" t="s">
        <v>5572</v>
      </c>
    </row>
    <row r="3570" spans="1:16">
      <c r="A3570" s="54" t="s">
        <v>268</v>
      </c>
      <c r="B3570" s="54" t="s">
        <v>3032</v>
      </c>
      <c r="C3570" s="54" t="s">
        <v>4329</v>
      </c>
      <c r="D3570" s="54" t="s">
        <v>2843</v>
      </c>
      <c r="E3570" s="54" t="s">
        <v>4333</v>
      </c>
      <c r="F3570" s="54" t="s">
        <v>3690</v>
      </c>
      <c r="G3570" s="54">
        <v>2311020000</v>
      </c>
      <c r="H3570" s="54" t="s">
        <v>3691</v>
      </c>
      <c r="I3570" s="54" t="s">
        <v>3692</v>
      </c>
      <c r="J3570">
        <f>VLOOKUP(A3570,'County Acres Disturbed'!$A$2:$E$3146,5,FALSE)</f>
        <v>115.75408031659114</v>
      </c>
      <c r="K3570" s="55" t="s">
        <v>5571</v>
      </c>
      <c r="L3570">
        <f>IF(H3570="PM10-PRI",VLOOKUP(A3570,'County Emission Factors'!A$2:E$3145,5,FALSE),IF(H3570="PM10-FIL",VLOOKUP(A3570,'County Emission Factors'!A$2:E$3145,5,FALSE),VLOOKUP(A3570,'County Emission Factors'!A$2:F$3145,6,FALSE)))</f>
        <v>9.5447409733123989E-2</v>
      </c>
      <c r="M3570" s="56" t="s">
        <v>5572</v>
      </c>
      <c r="N3570" t="s">
        <v>5571</v>
      </c>
      <c r="O3570">
        <f t="shared" si="61"/>
        <v>11.048427132258617</v>
      </c>
      <c r="P3570" t="s">
        <v>5572</v>
      </c>
    </row>
    <row r="3571" spans="1:16">
      <c r="A3571" s="54" t="s">
        <v>268</v>
      </c>
      <c r="B3571" s="54" t="s">
        <v>3032</v>
      </c>
      <c r="C3571" s="54" t="s">
        <v>4329</v>
      </c>
      <c r="D3571" s="54" t="s">
        <v>2843</v>
      </c>
      <c r="E3571" s="54" t="s">
        <v>4333</v>
      </c>
      <c r="F3571" s="54" t="s">
        <v>3690</v>
      </c>
      <c r="G3571" s="54">
        <v>2311020000</v>
      </c>
      <c r="H3571" s="54" t="s">
        <v>3693</v>
      </c>
      <c r="I3571" s="54" t="s">
        <v>3694</v>
      </c>
      <c r="J3571">
        <f>VLOOKUP(A3571,'County Acres Disturbed'!$A$2:$E$3146,5,FALSE)</f>
        <v>115.75408031659114</v>
      </c>
      <c r="K3571" s="55" t="s">
        <v>5571</v>
      </c>
      <c r="L3571">
        <f>IF(H3571="PM10-PRI",VLOOKUP(A3571,'County Emission Factors'!A$2:E$3145,5,FALSE),IF(H3571="PM10-FIL",VLOOKUP(A3571,'County Emission Factors'!A$2:E$3145,5,FALSE),VLOOKUP(A3571,'County Emission Factors'!A$2:F$3145,6,FALSE)))</f>
        <v>9.5447409733123989E-3</v>
      </c>
      <c r="M3571" s="56" t="s">
        <v>5572</v>
      </c>
      <c r="N3571" t="s">
        <v>5571</v>
      </c>
      <c r="O3571">
        <f t="shared" si="61"/>
        <v>1.1048427132258618</v>
      </c>
      <c r="P3571" t="s">
        <v>5572</v>
      </c>
    </row>
    <row r="3572" spans="1:16">
      <c r="A3572" s="54" t="s">
        <v>268</v>
      </c>
      <c r="B3572" s="54" t="s">
        <v>3032</v>
      </c>
      <c r="C3572" s="54" t="s">
        <v>4329</v>
      </c>
      <c r="D3572" s="54" t="s">
        <v>2843</v>
      </c>
      <c r="E3572" s="54" t="s">
        <v>4333</v>
      </c>
      <c r="F3572" s="54" t="s">
        <v>3690</v>
      </c>
      <c r="G3572" s="54">
        <v>2311020000</v>
      </c>
      <c r="H3572" s="54" t="s">
        <v>3695</v>
      </c>
      <c r="I3572" s="54" t="s">
        <v>3696</v>
      </c>
      <c r="J3572">
        <f>VLOOKUP(A3572,'County Acres Disturbed'!$A$2:$E$3146,5,FALSE)</f>
        <v>115.75408031659114</v>
      </c>
      <c r="K3572" s="55" t="s">
        <v>5571</v>
      </c>
      <c r="L3572">
        <f>IF(H3572="PM10-PRI",VLOOKUP(A3572,'County Emission Factors'!A$2:E$3145,5,FALSE),IF(H3572="PM10-FIL",VLOOKUP(A3572,'County Emission Factors'!A$2:E$3145,5,FALSE),VLOOKUP(A3572,'County Emission Factors'!A$2:F$3145,6,FALSE)))</f>
        <v>9.5447409733123989E-2</v>
      </c>
      <c r="M3572" s="56" t="s">
        <v>5572</v>
      </c>
      <c r="N3572" t="s">
        <v>5571</v>
      </c>
      <c r="O3572">
        <f t="shared" si="61"/>
        <v>11.048427132258617</v>
      </c>
      <c r="P3572" t="s">
        <v>5572</v>
      </c>
    </row>
    <row r="3573" spans="1:16">
      <c r="A3573" s="54" t="s">
        <v>268</v>
      </c>
      <c r="B3573" s="54" t="s">
        <v>3032</v>
      </c>
      <c r="C3573" s="54" t="s">
        <v>4329</v>
      </c>
      <c r="D3573" s="54" t="s">
        <v>2843</v>
      </c>
      <c r="E3573" s="54" t="s">
        <v>4333</v>
      </c>
      <c r="F3573" s="54" t="s">
        <v>3690</v>
      </c>
      <c r="G3573" s="54">
        <v>2311020000</v>
      </c>
      <c r="H3573" s="54" t="s">
        <v>3697</v>
      </c>
      <c r="I3573" s="54" t="s">
        <v>3698</v>
      </c>
      <c r="J3573">
        <f>VLOOKUP(A3573,'County Acres Disturbed'!$A$2:$E$3146,5,FALSE)</f>
        <v>115.75408031659114</v>
      </c>
      <c r="K3573" s="55" t="s">
        <v>5571</v>
      </c>
      <c r="L3573">
        <f>IF(H3573="PM10-PRI",VLOOKUP(A3573,'County Emission Factors'!A$2:E$3145,5,FALSE),IF(H3573="PM10-FIL",VLOOKUP(A3573,'County Emission Factors'!A$2:E$3145,5,FALSE),VLOOKUP(A3573,'County Emission Factors'!A$2:F$3145,6,FALSE)))</f>
        <v>9.5447409733123989E-3</v>
      </c>
      <c r="M3573" s="56" t="s">
        <v>5572</v>
      </c>
      <c r="N3573" t="s">
        <v>5571</v>
      </c>
      <c r="O3573">
        <f t="shared" si="61"/>
        <v>1.1048427132258618</v>
      </c>
      <c r="P3573" t="s">
        <v>5572</v>
      </c>
    </row>
    <row r="3574" spans="1:16">
      <c r="A3574" s="54" t="s">
        <v>2345</v>
      </c>
      <c r="B3574" s="54" t="s">
        <v>3032</v>
      </c>
      <c r="C3574" s="54" t="s">
        <v>4329</v>
      </c>
      <c r="D3574" s="54" t="s">
        <v>2946</v>
      </c>
      <c r="E3574" s="54" t="s">
        <v>4334</v>
      </c>
      <c r="F3574" s="54" t="s">
        <v>3690</v>
      </c>
      <c r="G3574" s="54">
        <v>2311020000</v>
      </c>
      <c r="H3574" s="54" t="s">
        <v>3691</v>
      </c>
      <c r="I3574" s="54" t="s">
        <v>3692</v>
      </c>
      <c r="J3574">
        <f>VLOOKUP(A3574,'County Acres Disturbed'!$A$2:$E$3146,5,FALSE)</f>
        <v>43.903185716298594</v>
      </c>
      <c r="K3574" s="55" t="s">
        <v>5571</v>
      </c>
      <c r="L3574">
        <f>IF(H3574="PM10-PRI",VLOOKUP(A3574,'County Emission Factors'!A$2:E$3145,5,FALSE),IF(H3574="PM10-FIL",VLOOKUP(A3574,'County Emission Factors'!A$2:E$3145,5,FALSE),VLOOKUP(A3574,'County Emission Factors'!A$2:F$3145,6,FALSE)))</f>
        <v>0.41360544217687079</v>
      </c>
      <c r="M3574" s="56" t="s">
        <v>5572</v>
      </c>
      <c r="N3574" t="s">
        <v>5571</v>
      </c>
      <c r="O3574">
        <f t="shared" si="61"/>
        <v>18.158596541162957</v>
      </c>
      <c r="P3574" t="s">
        <v>5572</v>
      </c>
    </row>
    <row r="3575" spans="1:16">
      <c r="A3575" s="54" t="s">
        <v>2345</v>
      </c>
      <c r="B3575" s="54" t="s">
        <v>3032</v>
      </c>
      <c r="C3575" s="54" t="s">
        <v>4329</v>
      </c>
      <c r="D3575" s="54" t="s">
        <v>2946</v>
      </c>
      <c r="E3575" s="54" t="s">
        <v>4334</v>
      </c>
      <c r="F3575" s="54" t="s">
        <v>3690</v>
      </c>
      <c r="G3575" s="54">
        <v>2311020000</v>
      </c>
      <c r="H3575" s="54" t="s">
        <v>3693</v>
      </c>
      <c r="I3575" s="54" t="s">
        <v>3694</v>
      </c>
      <c r="J3575">
        <f>VLOOKUP(A3575,'County Acres Disturbed'!$A$2:$E$3146,5,FALSE)</f>
        <v>43.903185716298594</v>
      </c>
      <c r="K3575" s="55" t="s">
        <v>5571</v>
      </c>
      <c r="L3575">
        <f>IF(H3575="PM10-PRI",VLOOKUP(A3575,'County Emission Factors'!A$2:E$3145,5,FALSE),IF(H3575="PM10-FIL",VLOOKUP(A3575,'County Emission Factors'!A$2:E$3145,5,FALSE),VLOOKUP(A3575,'County Emission Factors'!A$2:F$3145,6,FALSE)))</f>
        <v>4.1360544217687083E-2</v>
      </c>
      <c r="M3575" s="56" t="s">
        <v>5572</v>
      </c>
      <c r="N3575" t="s">
        <v>5571</v>
      </c>
      <c r="O3575">
        <f t="shared" si="61"/>
        <v>1.8158596541162959</v>
      </c>
      <c r="P3575" t="s">
        <v>5572</v>
      </c>
    </row>
    <row r="3576" spans="1:16">
      <c r="A3576" s="54" t="s">
        <v>2345</v>
      </c>
      <c r="B3576" s="54" t="s">
        <v>3032</v>
      </c>
      <c r="C3576" s="54" t="s">
        <v>4329</v>
      </c>
      <c r="D3576" s="54" t="s">
        <v>2946</v>
      </c>
      <c r="E3576" s="54" t="s">
        <v>4334</v>
      </c>
      <c r="F3576" s="54" t="s">
        <v>3690</v>
      </c>
      <c r="G3576" s="54">
        <v>2311020000</v>
      </c>
      <c r="H3576" s="54" t="s">
        <v>3695</v>
      </c>
      <c r="I3576" s="54" t="s">
        <v>3696</v>
      </c>
      <c r="J3576">
        <f>VLOOKUP(A3576,'County Acres Disturbed'!$A$2:$E$3146,5,FALSE)</f>
        <v>43.903185716298594</v>
      </c>
      <c r="K3576" s="55" t="s">
        <v>5571</v>
      </c>
      <c r="L3576">
        <f>IF(H3576="PM10-PRI",VLOOKUP(A3576,'County Emission Factors'!A$2:E$3145,5,FALSE),IF(H3576="PM10-FIL",VLOOKUP(A3576,'County Emission Factors'!A$2:E$3145,5,FALSE),VLOOKUP(A3576,'County Emission Factors'!A$2:F$3145,6,FALSE)))</f>
        <v>0.41360544217687079</v>
      </c>
      <c r="M3576" s="56" t="s">
        <v>5572</v>
      </c>
      <c r="N3576" t="s">
        <v>5571</v>
      </c>
      <c r="O3576">
        <f t="shared" si="61"/>
        <v>18.158596541162957</v>
      </c>
      <c r="P3576" t="s">
        <v>5572</v>
      </c>
    </row>
    <row r="3577" spans="1:16">
      <c r="A3577" s="54" t="s">
        <v>2345</v>
      </c>
      <c r="B3577" s="54" t="s">
        <v>3032</v>
      </c>
      <c r="C3577" s="54" t="s">
        <v>4329</v>
      </c>
      <c r="D3577" s="54" t="s">
        <v>2946</v>
      </c>
      <c r="E3577" s="54" t="s">
        <v>4334</v>
      </c>
      <c r="F3577" s="54" t="s">
        <v>3690</v>
      </c>
      <c r="G3577" s="54">
        <v>2311020000</v>
      </c>
      <c r="H3577" s="54" t="s">
        <v>3697</v>
      </c>
      <c r="I3577" s="54" t="s">
        <v>3698</v>
      </c>
      <c r="J3577">
        <f>VLOOKUP(A3577,'County Acres Disturbed'!$A$2:$E$3146,5,FALSE)</f>
        <v>43.903185716298594</v>
      </c>
      <c r="K3577" s="55" t="s">
        <v>5571</v>
      </c>
      <c r="L3577">
        <f>IF(H3577="PM10-PRI",VLOOKUP(A3577,'County Emission Factors'!A$2:E$3145,5,FALSE),IF(H3577="PM10-FIL",VLOOKUP(A3577,'County Emission Factors'!A$2:E$3145,5,FALSE),VLOOKUP(A3577,'County Emission Factors'!A$2:F$3145,6,FALSE)))</f>
        <v>4.1360544217687083E-2</v>
      </c>
      <c r="M3577" s="56" t="s">
        <v>5572</v>
      </c>
      <c r="N3577" t="s">
        <v>5571</v>
      </c>
      <c r="O3577">
        <f t="shared" si="61"/>
        <v>1.8158596541162959</v>
      </c>
      <c r="P3577" t="s">
        <v>5572</v>
      </c>
    </row>
    <row r="3578" spans="1:16">
      <c r="A3578" s="54" t="s">
        <v>269</v>
      </c>
      <c r="B3578" s="54" t="s">
        <v>3032</v>
      </c>
      <c r="C3578" s="54" t="s">
        <v>4329</v>
      </c>
      <c r="D3578" s="54" t="s">
        <v>2844</v>
      </c>
      <c r="E3578" s="54" t="s">
        <v>4191</v>
      </c>
      <c r="F3578" s="54" t="s">
        <v>3690</v>
      </c>
      <c r="G3578" s="54">
        <v>2311020000</v>
      </c>
      <c r="H3578" s="54" t="s">
        <v>3691</v>
      </c>
      <c r="I3578" s="54" t="s">
        <v>3692</v>
      </c>
      <c r="J3578">
        <f>VLOOKUP(A3578,'County Acres Disturbed'!$A$2:$E$3146,5,FALSE)</f>
        <v>43.903185716298594</v>
      </c>
      <c r="K3578" s="55" t="s">
        <v>5571</v>
      </c>
      <c r="L3578">
        <f>IF(H3578="PM10-PRI",VLOOKUP(A3578,'County Emission Factors'!A$2:E$3145,5,FALSE),IF(H3578="PM10-FIL",VLOOKUP(A3578,'County Emission Factors'!A$2:E$3145,5,FALSE),VLOOKUP(A3578,'County Emission Factors'!A$2:F$3145,6,FALSE)))</f>
        <v>0.22944088878154814</v>
      </c>
      <c r="M3578" s="56" t="s">
        <v>5572</v>
      </c>
      <c r="N3578" t="s">
        <v>5571</v>
      </c>
      <c r="O3578">
        <f t="shared" si="61"/>
        <v>10.073185951088918</v>
      </c>
      <c r="P3578" t="s">
        <v>5572</v>
      </c>
    </row>
    <row r="3579" spans="1:16">
      <c r="A3579" s="54" t="s">
        <v>269</v>
      </c>
      <c r="B3579" s="54" t="s">
        <v>3032</v>
      </c>
      <c r="C3579" s="54" t="s">
        <v>4329</v>
      </c>
      <c r="D3579" s="54" t="s">
        <v>2844</v>
      </c>
      <c r="E3579" s="54" t="s">
        <v>4191</v>
      </c>
      <c r="F3579" s="54" t="s">
        <v>3690</v>
      </c>
      <c r="G3579" s="54">
        <v>2311020000</v>
      </c>
      <c r="H3579" s="54" t="s">
        <v>3693</v>
      </c>
      <c r="I3579" s="54" t="s">
        <v>3694</v>
      </c>
      <c r="J3579">
        <f>VLOOKUP(A3579,'County Acres Disturbed'!$A$2:$E$3146,5,FALSE)</f>
        <v>43.903185716298594</v>
      </c>
      <c r="K3579" s="55" t="s">
        <v>5571</v>
      </c>
      <c r="L3579">
        <f>IF(H3579="PM10-PRI",VLOOKUP(A3579,'County Emission Factors'!A$2:E$3145,5,FALSE),IF(H3579="PM10-FIL",VLOOKUP(A3579,'County Emission Factors'!A$2:E$3145,5,FALSE),VLOOKUP(A3579,'County Emission Factors'!A$2:F$3145,6,FALSE)))</f>
        <v>2.2944088878154814E-2</v>
      </c>
      <c r="M3579" s="56" t="s">
        <v>5572</v>
      </c>
      <c r="N3579" t="s">
        <v>5571</v>
      </c>
      <c r="O3579">
        <f t="shared" si="61"/>
        <v>1.0073185951088919</v>
      </c>
      <c r="P3579" t="s">
        <v>5572</v>
      </c>
    </row>
    <row r="3580" spans="1:16">
      <c r="A3580" s="54" t="s">
        <v>269</v>
      </c>
      <c r="B3580" s="54" t="s">
        <v>3032</v>
      </c>
      <c r="C3580" s="54" t="s">
        <v>4329</v>
      </c>
      <c r="D3580" s="54" t="s">
        <v>2844</v>
      </c>
      <c r="E3580" s="54" t="s">
        <v>4191</v>
      </c>
      <c r="F3580" s="54" t="s">
        <v>3690</v>
      </c>
      <c r="G3580" s="54">
        <v>2311020000</v>
      </c>
      <c r="H3580" s="54" t="s">
        <v>3695</v>
      </c>
      <c r="I3580" s="54" t="s">
        <v>3696</v>
      </c>
      <c r="J3580">
        <f>VLOOKUP(A3580,'County Acres Disturbed'!$A$2:$E$3146,5,FALSE)</f>
        <v>43.903185716298594</v>
      </c>
      <c r="K3580" s="55" t="s">
        <v>5571</v>
      </c>
      <c r="L3580">
        <f>IF(H3580="PM10-PRI",VLOOKUP(A3580,'County Emission Factors'!A$2:E$3145,5,FALSE),IF(H3580="PM10-FIL",VLOOKUP(A3580,'County Emission Factors'!A$2:E$3145,5,FALSE),VLOOKUP(A3580,'County Emission Factors'!A$2:F$3145,6,FALSE)))</f>
        <v>0.22944088878154814</v>
      </c>
      <c r="M3580" s="56" t="s">
        <v>5572</v>
      </c>
      <c r="N3580" t="s">
        <v>5571</v>
      </c>
      <c r="O3580">
        <f t="shared" si="61"/>
        <v>10.073185951088918</v>
      </c>
      <c r="P3580" t="s">
        <v>5572</v>
      </c>
    </row>
    <row r="3581" spans="1:16">
      <c r="A3581" s="54" t="s">
        <v>269</v>
      </c>
      <c r="B3581" s="54" t="s">
        <v>3032</v>
      </c>
      <c r="C3581" s="54" t="s">
        <v>4329</v>
      </c>
      <c r="D3581" s="54" t="s">
        <v>2844</v>
      </c>
      <c r="E3581" s="54" t="s">
        <v>4191</v>
      </c>
      <c r="F3581" s="54" t="s">
        <v>3690</v>
      </c>
      <c r="G3581" s="54">
        <v>2311020000</v>
      </c>
      <c r="H3581" s="54" t="s">
        <v>3697</v>
      </c>
      <c r="I3581" s="54" t="s">
        <v>3698</v>
      </c>
      <c r="J3581">
        <f>VLOOKUP(A3581,'County Acres Disturbed'!$A$2:$E$3146,5,FALSE)</f>
        <v>43.903185716298594</v>
      </c>
      <c r="K3581" s="55" t="s">
        <v>5571</v>
      </c>
      <c r="L3581">
        <f>IF(H3581="PM10-PRI",VLOOKUP(A3581,'County Emission Factors'!A$2:E$3145,5,FALSE),IF(H3581="PM10-FIL",VLOOKUP(A3581,'County Emission Factors'!A$2:E$3145,5,FALSE),VLOOKUP(A3581,'County Emission Factors'!A$2:F$3145,6,FALSE)))</f>
        <v>2.2944088878154814E-2</v>
      </c>
      <c r="M3581" s="56" t="s">
        <v>5572</v>
      </c>
      <c r="N3581" t="s">
        <v>5571</v>
      </c>
      <c r="O3581">
        <f t="shared" si="61"/>
        <v>1.0073185951088919</v>
      </c>
      <c r="P3581" t="s">
        <v>5572</v>
      </c>
    </row>
    <row r="3582" spans="1:16">
      <c r="A3582" s="54" t="s">
        <v>270</v>
      </c>
      <c r="B3582" s="54" t="s">
        <v>3032</v>
      </c>
      <c r="C3582" s="54" t="s">
        <v>4329</v>
      </c>
      <c r="D3582" s="54" t="s">
        <v>2845</v>
      </c>
      <c r="E3582" s="54" t="s">
        <v>3704</v>
      </c>
      <c r="F3582" s="54" t="s">
        <v>3690</v>
      </c>
      <c r="G3582" s="54">
        <v>2311020000</v>
      </c>
      <c r="H3582" s="54" t="s">
        <v>3691</v>
      </c>
      <c r="I3582" s="54" t="s">
        <v>3692</v>
      </c>
      <c r="J3582">
        <f>VLOOKUP(A3582,'County Acres Disturbed'!$A$2:$E$3146,5,FALSE)</f>
        <v>263.41911429779151</v>
      </c>
      <c r="K3582" s="55" t="s">
        <v>5571</v>
      </c>
      <c r="L3582">
        <f>IF(H3582="PM10-PRI",VLOOKUP(A3582,'County Emission Factors'!A$2:E$3145,5,FALSE),IF(H3582="PM10-FIL",VLOOKUP(A3582,'County Emission Factors'!A$2:E$3145,5,FALSE),VLOOKUP(A3582,'County Emission Factors'!A$2:F$3145,6,FALSE)))</f>
        <v>0.22944088878154814</v>
      </c>
      <c r="M3582" s="56" t="s">
        <v>5572</v>
      </c>
      <c r="N3582" t="s">
        <v>5571</v>
      </c>
      <c r="O3582">
        <f t="shared" si="61"/>
        <v>60.439115706533499</v>
      </c>
      <c r="P3582" t="s">
        <v>5572</v>
      </c>
    </row>
    <row r="3583" spans="1:16">
      <c r="A3583" s="54" t="s">
        <v>270</v>
      </c>
      <c r="B3583" s="54" t="s">
        <v>3032</v>
      </c>
      <c r="C3583" s="54" t="s">
        <v>4329</v>
      </c>
      <c r="D3583" s="54" t="s">
        <v>2845</v>
      </c>
      <c r="E3583" s="54" t="s">
        <v>3704</v>
      </c>
      <c r="F3583" s="54" t="s">
        <v>3690</v>
      </c>
      <c r="G3583" s="54">
        <v>2311020000</v>
      </c>
      <c r="H3583" s="54" t="s">
        <v>3693</v>
      </c>
      <c r="I3583" s="54" t="s">
        <v>3694</v>
      </c>
      <c r="J3583">
        <f>VLOOKUP(A3583,'County Acres Disturbed'!$A$2:$E$3146,5,FALSE)</f>
        <v>263.41911429779151</v>
      </c>
      <c r="K3583" s="55" t="s">
        <v>5571</v>
      </c>
      <c r="L3583">
        <f>IF(H3583="PM10-PRI",VLOOKUP(A3583,'County Emission Factors'!A$2:E$3145,5,FALSE),IF(H3583="PM10-FIL",VLOOKUP(A3583,'County Emission Factors'!A$2:E$3145,5,FALSE),VLOOKUP(A3583,'County Emission Factors'!A$2:F$3145,6,FALSE)))</f>
        <v>2.2944088878154814E-2</v>
      </c>
      <c r="M3583" s="56" t="s">
        <v>5572</v>
      </c>
      <c r="N3583" t="s">
        <v>5571</v>
      </c>
      <c r="O3583">
        <f t="shared" si="61"/>
        <v>6.0439115706533499</v>
      </c>
      <c r="P3583" t="s">
        <v>5572</v>
      </c>
    </row>
    <row r="3584" spans="1:16">
      <c r="A3584" s="54" t="s">
        <v>270</v>
      </c>
      <c r="B3584" s="54" t="s">
        <v>3032</v>
      </c>
      <c r="C3584" s="54" t="s">
        <v>4329</v>
      </c>
      <c r="D3584" s="54" t="s">
        <v>2845</v>
      </c>
      <c r="E3584" s="54" t="s">
        <v>3704</v>
      </c>
      <c r="F3584" s="54" t="s">
        <v>3690</v>
      </c>
      <c r="G3584" s="54">
        <v>2311020000</v>
      </c>
      <c r="H3584" s="54" t="s">
        <v>3695</v>
      </c>
      <c r="I3584" s="54" t="s">
        <v>3696</v>
      </c>
      <c r="J3584">
        <f>VLOOKUP(A3584,'County Acres Disturbed'!$A$2:$E$3146,5,FALSE)</f>
        <v>263.41911429779151</v>
      </c>
      <c r="K3584" s="55" t="s">
        <v>5571</v>
      </c>
      <c r="L3584">
        <f>IF(H3584="PM10-PRI",VLOOKUP(A3584,'County Emission Factors'!A$2:E$3145,5,FALSE),IF(H3584="PM10-FIL",VLOOKUP(A3584,'County Emission Factors'!A$2:E$3145,5,FALSE),VLOOKUP(A3584,'County Emission Factors'!A$2:F$3145,6,FALSE)))</f>
        <v>0.22944088878154814</v>
      </c>
      <c r="M3584" s="56" t="s">
        <v>5572</v>
      </c>
      <c r="N3584" t="s">
        <v>5571</v>
      </c>
      <c r="O3584">
        <f t="shared" si="61"/>
        <v>60.439115706533499</v>
      </c>
      <c r="P3584" t="s">
        <v>5572</v>
      </c>
    </row>
    <row r="3585" spans="1:16">
      <c r="A3585" s="54" t="s">
        <v>270</v>
      </c>
      <c r="B3585" s="54" t="s">
        <v>3032</v>
      </c>
      <c r="C3585" s="54" t="s">
        <v>4329</v>
      </c>
      <c r="D3585" s="54" t="s">
        <v>2845</v>
      </c>
      <c r="E3585" s="54" t="s">
        <v>3704</v>
      </c>
      <c r="F3585" s="54" t="s">
        <v>3690</v>
      </c>
      <c r="G3585" s="54">
        <v>2311020000</v>
      </c>
      <c r="H3585" s="54" t="s">
        <v>3697</v>
      </c>
      <c r="I3585" s="54" t="s">
        <v>3698</v>
      </c>
      <c r="J3585">
        <f>VLOOKUP(A3585,'County Acres Disturbed'!$A$2:$E$3146,5,FALSE)</f>
        <v>263.41911429779151</v>
      </c>
      <c r="K3585" s="55" t="s">
        <v>5571</v>
      </c>
      <c r="L3585">
        <f>IF(H3585="PM10-PRI",VLOOKUP(A3585,'County Emission Factors'!A$2:E$3145,5,FALSE),IF(H3585="PM10-FIL",VLOOKUP(A3585,'County Emission Factors'!A$2:E$3145,5,FALSE),VLOOKUP(A3585,'County Emission Factors'!A$2:F$3145,6,FALSE)))</f>
        <v>2.2944088878154814E-2</v>
      </c>
      <c r="M3585" s="56" t="s">
        <v>5572</v>
      </c>
      <c r="N3585" t="s">
        <v>5571</v>
      </c>
      <c r="O3585">
        <f t="shared" si="61"/>
        <v>6.0439115706533499</v>
      </c>
      <c r="P3585" t="s">
        <v>5572</v>
      </c>
    </row>
    <row r="3586" spans="1:16">
      <c r="A3586" s="54" t="s">
        <v>2346</v>
      </c>
      <c r="B3586" s="54" t="s">
        <v>3032</v>
      </c>
      <c r="C3586" s="54" t="s">
        <v>4329</v>
      </c>
      <c r="D3586" s="54" t="s">
        <v>2846</v>
      </c>
      <c r="E3586" s="54" t="s">
        <v>4335</v>
      </c>
      <c r="F3586" s="54" t="s">
        <v>3690</v>
      </c>
      <c r="G3586" s="54">
        <v>2311020000</v>
      </c>
      <c r="H3586" s="54" t="s">
        <v>3691</v>
      </c>
      <c r="I3586" s="54" t="s">
        <v>3692</v>
      </c>
      <c r="J3586">
        <f>VLOOKUP(A3586,'County Acres Disturbed'!$A$2:$E$3146,5,FALSE)</f>
        <v>0</v>
      </c>
      <c r="K3586" s="55" t="s">
        <v>5571</v>
      </c>
      <c r="L3586">
        <f>IF(H3586="PM10-PRI",VLOOKUP(A3586,'County Emission Factors'!A$2:E$3145,5,FALSE),IF(H3586="PM10-FIL",VLOOKUP(A3586,'County Emission Factors'!A$2:E$3145,5,FALSE),VLOOKUP(A3586,'County Emission Factors'!A$2:F$3145,6,FALSE)))</f>
        <v>0.22944088878154825</v>
      </c>
      <c r="M3586" s="56" t="s">
        <v>5572</v>
      </c>
      <c r="N3586" t="s">
        <v>5571</v>
      </c>
      <c r="O3586">
        <f t="shared" si="61"/>
        <v>0</v>
      </c>
      <c r="P3586" t="s">
        <v>5572</v>
      </c>
    </row>
    <row r="3587" spans="1:16">
      <c r="A3587" s="54" t="s">
        <v>2346</v>
      </c>
      <c r="B3587" s="54" t="s">
        <v>3032</v>
      </c>
      <c r="C3587" s="54" t="s">
        <v>4329</v>
      </c>
      <c r="D3587" s="54" t="s">
        <v>2846</v>
      </c>
      <c r="E3587" s="54" t="s">
        <v>4335</v>
      </c>
      <c r="F3587" s="54" t="s">
        <v>3690</v>
      </c>
      <c r="G3587" s="54">
        <v>2311020000</v>
      </c>
      <c r="H3587" s="54" t="s">
        <v>3693</v>
      </c>
      <c r="I3587" s="54" t="s">
        <v>3694</v>
      </c>
      <c r="J3587">
        <f>VLOOKUP(A3587,'County Acres Disturbed'!$A$2:$E$3146,5,FALSE)</f>
        <v>0</v>
      </c>
      <c r="K3587" s="55" t="s">
        <v>5571</v>
      </c>
      <c r="L3587">
        <f>IF(H3587="PM10-PRI",VLOOKUP(A3587,'County Emission Factors'!A$2:E$3145,5,FALSE),IF(H3587="PM10-FIL",VLOOKUP(A3587,'County Emission Factors'!A$2:E$3145,5,FALSE),VLOOKUP(A3587,'County Emission Factors'!A$2:F$3145,6,FALSE)))</f>
        <v>2.2944088878154828E-2</v>
      </c>
      <c r="M3587" s="56" t="s">
        <v>5572</v>
      </c>
      <c r="N3587" t="s">
        <v>5571</v>
      </c>
      <c r="O3587">
        <f t="shared" si="61"/>
        <v>0</v>
      </c>
      <c r="P3587" t="s">
        <v>5572</v>
      </c>
    </row>
    <row r="3588" spans="1:16">
      <c r="A3588" s="54" t="s">
        <v>2346</v>
      </c>
      <c r="B3588" s="54" t="s">
        <v>3032</v>
      </c>
      <c r="C3588" s="54" t="s">
        <v>4329</v>
      </c>
      <c r="D3588" s="54" t="s">
        <v>2846</v>
      </c>
      <c r="E3588" s="54" t="s">
        <v>4335</v>
      </c>
      <c r="F3588" s="54" t="s">
        <v>3690</v>
      </c>
      <c r="G3588" s="54">
        <v>2311020000</v>
      </c>
      <c r="H3588" s="54" t="s">
        <v>3695</v>
      </c>
      <c r="I3588" s="54" t="s">
        <v>3696</v>
      </c>
      <c r="J3588">
        <f>VLOOKUP(A3588,'County Acres Disturbed'!$A$2:$E$3146,5,FALSE)</f>
        <v>0</v>
      </c>
      <c r="K3588" s="55" t="s">
        <v>5571</v>
      </c>
      <c r="L3588">
        <f>IF(H3588="PM10-PRI",VLOOKUP(A3588,'County Emission Factors'!A$2:E$3145,5,FALSE),IF(H3588="PM10-FIL",VLOOKUP(A3588,'County Emission Factors'!A$2:E$3145,5,FALSE),VLOOKUP(A3588,'County Emission Factors'!A$2:F$3145,6,FALSE)))</f>
        <v>0.22944088878154825</v>
      </c>
      <c r="M3588" s="56" t="s">
        <v>5572</v>
      </c>
      <c r="N3588" t="s">
        <v>5571</v>
      </c>
      <c r="O3588">
        <f t="shared" si="61"/>
        <v>0</v>
      </c>
      <c r="P3588" t="s">
        <v>5572</v>
      </c>
    </row>
    <row r="3589" spans="1:16">
      <c r="A3589" s="54" t="s">
        <v>2346</v>
      </c>
      <c r="B3589" s="54" t="s">
        <v>3032</v>
      </c>
      <c r="C3589" s="54" t="s">
        <v>4329</v>
      </c>
      <c r="D3589" s="54" t="s">
        <v>2846</v>
      </c>
      <c r="E3589" s="54" t="s">
        <v>4335</v>
      </c>
      <c r="F3589" s="54" t="s">
        <v>3690</v>
      </c>
      <c r="G3589" s="54">
        <v>2311020000</v>
      </c>
      <c r="H3589" s="54" t="s">
        <v>3697</v>
      </c>
      <c r="I3589" s="54" t="s">
        <v>3698</v>
      </c>
      <c r="J3589">
        <f>VLOOKUP(A3589,'County Acres Disturbed'!$A$2:$E$3146,5,FALSE)</f>
        <v>0</v>
      </c>
      <c r="K3589" s="55" t="s">
        <v>5571</v>
      </c>
      <c r="L3589">
        <f>IF(H3589="PM10-PRI",VLOOKUP(A3589,'County Emission Factors'!A$2:E$3145,5,FALSE),IF(H3589="PM10-FIL",VLOOKUP(A3589,'County Emission Factors'!A$2:E$3145,5,FALSE),VLOOKUP(A3589,'County Emission Factors'!A$2:F$3145,6,FALSE)))</f>
        <v>2.2944088878154828E-2</v>
      </c>
      <c r="M3589" s="56" t="s">
        <v>5572</v>
      </c>
      <c r="N3589" t="s">
        <v>5571</v>
      </c>
      <c r="O3589">
        <f t="shared" si="61"/>
        <v>0</v>
      </c>
      <c r="P3589" t="s">
        <v>5572</v>
      </c>
    </row>
    <row r="3590" spans="1:16">
      <c r="A3590" s="54" t="s">
        <v>2347</v>
      </c>
      <c r="B3590" s="54" t="s">
        <v>3032</v>
      </c>
      <c r="C3590" s="54" t="s">
        <v>4329</v>
      </c>
      <c r="D3590" s="54" t="s">
        <v>2847</v>
      </c>
      <c r="E3590" s="54" t="s">
        <v>4336</v>
      </c>
      <c r="F3590" s="54" t="s">
        <v>3690</v>
      </c>
      <c r="G3590" s="54">
        <v>2311020000</v>
      </c>
      <c r="H3590" s="54" t="s">
        <v>3691</v>
      </c>
      <c r="I3590" s="54" t="s">
        <v>3692</v>
      </c>
      <c r="J3590">
        <f>VLOOKUP(A3590,'County Acres Disturbed'!$A$2:$E$3146,5,FALSE)</f>
        <v>0</v>
      </c>
      <c r="K3590" s="55" t="s">
        <v>5571</v>
      </c>
      <c r="L3590">
        <f>IF(H3590="PM10-PRI",VLOOKUP(A3590,'County Emission Factors'!A$2:E$3145,5,FALSE),IF(H3590="PM10-FIL",VLOOKUP(A3590,'County Emission Factors'!A$2:E$3145,5,FALSE),VLOOKUP(A3590,'County Emission Factors'!A$2:F$3145,6,FALSE)))</f>
        <v>0.26248037676609104</v>
      </c>
      <c r="M3590" s="56" t="s">
        <v>5572</v>
      </c>
      <c r="N3590" t="s">
        <v>5571</v>
      </c>
      <c r="O3590">
        <f t="shared" si="61"/>
        <v>0</v>
      </c>
      <c r="P3590" t="s">
        <v>5572</v>
      </c>
    </row>
    <row r="3591" spans="1:16">
      <c r="A3591" s="54" t="s">
        <v>2347</v>
      </c>
      <c r="B3591" s="54" t="s">
        <v>3032</v>
      </c>
      <c r="C3591" s="54" t="s">
        <v>4329</v>
      </c>
      <c r="D3591" s="54" t="s">
        <v>2847</v>
      </c>
      <c r="E3591" s="54" t="s">
        <v>4336</v>
      </c>
      <c r="F3591" s="54" t="s">
        <v>3690</v>
      </c>
      <c r="G3591" s="54">
        <v>2311020000</v>
      </c>
      <c r="H3591" s="54" t="s">
        <v>3693</v>
      </c>
      <c r="I3591" s="54" t="s">
        <v>3694</v>
      </c>
      <c r="J3591">
        <f>VLOOKUP(A3591,'County Acres Disturbed'!$A$2:$E$3146,5,FALSE)</f>
        <v>0</v>
      </c>
      <c r="K3591" s="55" t="s">
        <v>5571</v>
      </c>
      <c r="L3591">
        <f>IF(H3591="PM10-PRI",VLOOKUP(A3591,'County Emission Factors'!A$2:E$3145,5,FALSE),IF(H3591="PM10-FIL",VLOOKUP(A3591,'County Emission Factors'!A$2:E$3145,5,FALSE),VLOOKUP(A3591,'County Emission Factors'!A$2:F$3145,6,FALSE)))</f>
        <v>2.6248037676609104E-2</v>
      </c>
      <c r="M3591" s="56" t="s">
        <v>5572</v>
      </c>
      <c r="N3591" t="s">
        <v>5571</v>
      </c>
      <c r="O3591">
        <f t="shared" si="61"/>
        <v>0</v>
      </c>
      <c r="P3591" t="s">
        <v>5572</v>
      </c>
    </row>
    <row r="3592" spans="1:16">
      <c r="A3592" s="54" t="s">
        <v>2347</v>
      </c>
      <c r="B3592" s="54" t="s">
        <v>3032</v>
      </c>
      <c r="C3592" s="54" t="s">
        <v>4329</v>
      </c>
      <c r="D3592" s="54" t="s">
        <v>2847</v>
      </c>
      <c r="E3592" s="54" t="s">
        <v>4336</v>
      </c>
      <c r="F3592" s="54" t="s">
        <v>3690</v>
      </c>
      <c r="G3592" s="54">
        <v>2311020000</v>
      </c>
      <c r="H3592" s="54" t="s">
        <v>3695</v>
      </c>
      <c r="I3592" s="54" t="s">
        <v>3696</v>
      </c>
      <c r="J3592">
        <f>VLOOKUP(A3592,'County Acres Disturbed'!$A$2:$E$3146,5,FALSE)</f>
        <v>0</v>
      </c>
      <c r="K3592" s="55" t="s">
        <v>5571</v>
      </c>
      <c r="L3592">
        <f>IF(H3592="PM10-PRI",VLOOKUP(A3592,'County Emission Factors'!A$2:E$3145,5,FALSE),IF(H3592="PM10-FIL",VLOOKUP(A3592,'County Emission Factors'!A$2:E$3145,5,FALSE),VLOOKUP(A3592,'County Emission Factors'!A$2:F$3145,6,FALSE)))</f>
        <v>0.26248037676609104</v>
      </c>
      <c r="M3592" s="56" t="s">
        <v>5572</v>
      </c>
      <c r="N3592" t="s">
        <v>5571</v>
      </c>
      <c r="O3592">
        <f t="shared" si="61"/>
        <v>0</v>
      </c>
      <c r="P3592" t="s">
        <v>5572</v>
      </c>
    </row>
    <row r="3593" spans="1:16">
      <c r="A3593" s="54" t="s">
        <v>2347</v>
      </c>
      <c r="B3593" s="54" t="s">
        <v>3032</v>
      </c>
      <c r="C3593" s="54" t="s">
        <v>4329</v>
      </c>
      <c r="D3593" s="54" t="s">
        <v>2847</v>
      </c>
      <c r="E3593" s="54" t="s">
        <v>4336</v>
      </c>
      <c r="F3593" s="54" t="s">
        <v>3690</v>
      </c>
      <c r="G3593" s="54">
        <v>2311020000</v>
      </c>
      <c r="H3593" s="54" t="s">
        <v>3697</v>
      </c>
      <c r="I3593" s="54" t="s">
        <v>3698</v>
      </c>
      <c r="J3593">
        <f>VLOOKUP(A3593,'County Acres Disturbed'!$A$2:$E$3146,5,FALSE)</f>
        <v>0</v>
      </c>
      <c r="K3593" s="55" t="s">
        <v>5571</v>
      </c>
      <c r="L3593">
        <f>IF(H3593="PM10-PRI",VLOOKUP(A3593,'County Emission Factors'!A$2:E$3145,5,FALSE),IF(H3593="PM10-FIL",VLOOKUP(A3593,'County Emission Factors'!A$2:E$3145,5,FALSE),VLOOKUP(A3593,'County Emission Factors'!A$2:F$3145,6,FALSE)))</f>
        <v>2.6248037676609104E-2</v>
      </c>
      <c r="M3593" s="56" t="s">
        <v>5572</v>
      </c>
      <c r="N3593" t="s">
        <v>5571</v>
      </c>
      <c r="O3593">
        <f t="shared" si="61"/>
        <v>0</v>
      </c>
      <c r="P3593" t="s">
        <v>5572</v>
      </c>
    </row>
    <row r="3594" spans="1:16">
      <c r="A3594" s="54" t="s">
        <v>271</v>
      </c>
      <c r="B3594" s="54" t="s">
        <v>3032</v>
      </c>
      <c r="C3594" s="54" t="s">
        <v>4329</v>
      </c>
      <c r="D3594" s="54" t="s">
        <v>2850</v>
      </c>
      <c r="E3594" s="54" t="s">
        <v>3707</v>
      </c>
      <c r="F3594" s="54" t="s">
        <v>3690</v>
      </c>
      <c r="G3594" s="54">
        <v>2311020000</v>
      </c>
      <c r="H3594" s="54" t="s">
        <v>3691</v>
      </c>
      <c r="I3594" s="54" t="s">
        <v>3692</v>
      </c>
      <c r="J3594">
        <f>VLOOKUP(A3594,'County Acres Disturbed'!$A$2:$E$3146,5,FALSE)</f>
        <v>1646.3694643611971</v>
      </c>
      <c r="K3594" s="55" t="s">
        <v>5571</v>
      </c>
      <c r="L3594">
        <f>IF(H3594="PM10-PRI",VLOOKUP(A3594,'County Emission Factors'!A$2:E$3145,5,FALSE),IF(H3594="PM10-FIL",VLOOKUP(A3594,'County Emission Factors'!A$2:E$3145,5,FALSE),VLOOKUP(A3594,'County Emission Factors'!A$2:F$3145,6,FALSE)))</f>
        <v>0.41360544217687062</v>
      </c>
      <c r="M3594" s="56" t="s">
        <v>5572</v>
      </c>
      <c r="N3594" t="s">
        <v>5571</v>
      </c>
      <c r="O3594">
        <f t="shared" si="61"/>
        <v>680.94737029361056</v>
      </c>
      <c r="P3594" t="s">
        <v>5572</v>
      </c>
    </row>
    <row r="3595" spans="1:16">
      <c r="A3595" s="54" t="s">
        <v>271</v>
      </c>
      <c r="B3595" s="54" t="s">
        <v>3032</v>
      </c>
      <c r="C3595" s="54" t="s">
        <v>4329</v>
      </c>
      <c r="D3595" s="54" t="s">
        <v>2850</v>
      </c>
      <c r="E3595" s="54" t="s">
        <v>3707</v>
      </c>
      <c r="F3595" s="54" t="s">
        <v>3690</v>
      </c>
      <c r="G3595" s="54">
        <v>2311020000</v>
      </c>
      <c r="H3595" s="54" t="s">
        <v>3693</v>
      </c>
      <c r="I3595" s="54" t="s">
        <v>3694</v>
      </c>
      <c r="J3595">
        <f>VLOOKUP(A3595,'County Acres Disturbed'!$A$2:$E$3146,5,FALSE)</f>
        <v>1646.3694643611971</v>
      </c>
      <c r="K3595" s="55" t="s">
        <v>5571</v>
      </c>
      <c r="L3595">
        <f>IF(H3595="PM10-PRI",VLOOKUP(A3595,'County Emission Factors'!A$2:E$3145,5,FALSE),IF(H3595="PM10-FIL",VLOOKUP(A3595,'County Emission Factors'!A$2:E$3145,5,FALSE),VLOOKUP(A3595,'County Emission Factors'!A$2:F$3145,6,FALSE)))</f>
        <v>4.1360544217687062E-2</v>
      </c>
      <c r="M3595" s="56" t="s">
        <v>5572</v>
      </c>
      <c r="N3595" t="s">
        <v>5571</v>
      </c>
      <c r="O3595">
        <f t="shared" si="61"/>
        <v>68.094737029361056</v>
      </c>
      <c r="P3595" t="s">
        <v>5572</v>
      </c>
    </row>
    <row r="3596" spans="1:16">
      <c r="A3596" s="54" t="s">
        <v>271</v>
      </c>
      <c r="B3596" s="54" t="s">
        <v>3032</v>
      </c>
      <c r="C3596" s="54" t="s">
        <v>4329</v>
      </c>
      <c r="D3596" s="54" t="s">
        <v>2850</v>
      </c>
      <c r="E3596" s="54" t="s">
        <v>3707</v>
      </c>
      <c r="F3596" s="54" t="s">
        <v>3690</v>
      </c>
      <c r="G3596" s="54">
        <v>2311020000</v>
      </c>
      <c r="H3596" s="54" t="s">
        <v>3695</v>
      </c>
      <c r="I3596" s="54" t="s">
        <v>3696</v>
      </c>
      <c r="J3596">
        <f>VLOOKUP(A3596,'County Acres Disturbed'!$A$2:$E$3146,5,FALSE)</f>
        <v>1646.3694643611971</v>
      </c>
      <c r="K3596" s="55" t="s">
        <v>5571</v>
      </c>
      <c r="L3596">
        <f>IF(H3596="PM10-PRI",VLOOKUP(A3596,'County Emission Factors'!A$2:E$3145,5,FALSE),IF(H3596="PM10-FIL",VLOOKUP(A3596,'County Emission Factors'!A$2:E$3145,5,FALSE),VLOOKUP(A3596,'County Emission Factors'!A$2:F$3145,6,FALSE)))</f>
        <v>0.41360544217687062</v>
      </c>
      <c r="M3596" s="56" t="s">
        <v>5572</v>
      </c>
      <c r="N3596" t="s">
        <v>5571</v>
      </c>
      <c r="O3596">
        <f t="shared" si="61"/>
        <v>680.94737029361056</v>
      </c>
      <c r="P3596" t="s">
        <v>5572</v>
      </c>
    </row>
    <row r="3597" spans="1:16">
      <c r="A3597" s="54" t="s">
        <v>271</v>
      </c>
      <c r="B3597" s="54" t="s">
        <v>3032</v>
      </c>
      <c r="C3597" s="54" t="s">
        <v>4329</v>
      </c>
      <c r="D3597" s="54" t="s">
        <v>2850</v>
      </c>
      <c r="E3597" s="54" t="s">
        <v>3707</v>
      </c>
      <c r="F3597" s="54" t="s">
        <v>3690</v>
      </c>
      <c r="G3597" s="54">
        <v>2311020000</v>
      </c>
      <c r="H3597" s="54" t="s">
        <v>3697</v>
      </c>
      <c r="I3597" s="54" t="s">
        <v>3698</v>
      </c>
      <c r="J3597">
        <f>VLOOKUP(A3597,'County Acres Disturbed'!$A$2:$E$3146,5,FALSE)</f>
        <v>1646.3694643611971</v>
      </c>
      <c r="K3597" s="55" t="s">
        <v>5571</v>
      </c>
      <c r="L3597">
        <f>IF(H3597="PM10-PRI",VLOOKUP(A3597,'County Emission Factors'!A$2:E$3145,5,FALSE),IF(H3597="PM10-FIL",VLOOKUP(A3597,'County Emission Factors'!A$2:E$3145,5,FALSE),VLOOKUP(A3597,'County Emission Factors'!A$2:F$3145,6,FALSE)))</f>
        <v>4.1360544217687062E-2</v>
      </c>
      <c r="M3597" s="56" t="s">
        <v>5572</v>
      </c>
      <c r="N3597" t="s">
        <v>5571</v>
      </c>
      <c r="O3597">
        <f t="shared" si="61"/>
        <v>68.094737029361056</v>
      </c>
      <c r="P3597" t="s">
        <v>5572</v>
      </c>
    </row>
    <row r="3598" spans="1:16">
      <c r="A3598" s="54" t="s">
        <v>2348</v>
      </c>
      <c r="B3598" s="54" t="s">
        <v>3032</v>
      </c>
      <c r="C3598" s="54" t="s">
        <v>4329</v>
      </c>
      <c r="D3598" s="54" t="s">
        <v>2851</v>
      </c>
      <c r="E3598" s="54" t="s">
        <v>3929</v>
      </c>
      <c r="F3598" s="54" t="s">
        <v>3690</v>
      </c>
      <c r="G3598" s="54">
        <v>2311020000</v>
      </c>
      <c r="H3598" s="54" t="s">
        <v>3691</v>
      </c>
      <c r="I3598" s="54" t="s">
        <v>3692</v>
      </c>
      <c r="J3598">
        <f>VLOOKUP(A3598,'County Acres Disturbed'!$A$2:$E$3146,5,FALSE)</f>
        <v>43.903185716298594</v>
      </c>
      <c r="K3598" s="55" t="s">
        <v>5571</v>
      </c>
      <c r="L3598">
        <f>IF(H3598="PM10-PRI",VLOOKUP(A3598,'County Emission Factors'!A$2:E$3145,5,FALSE),IF(H3598="PM10-FIL",VLOOKUP(A3598,'County Emission Factors'!A$2:E$3145,5,FALSE),VLOOKUP(A3598,'County Emission Factors'!A$2:F$3145,6,FALSE)))</f>
        <v>0.41360544217687079</v>
      </c>
      <c r="M3598" s="56" t="s">
        <v>5572</v>
      </c>
      <c r="N3598" t="s">
        <v>5571</v>
      </c>
      <c r="O3598">
        <f t="shared" si="61"/>
        <v>18.158596541162957</v>
      </c>
      <c r="P3598" t="s">
        <v>5572</v>
      </c>
    </row>
    <row r="3599" spans="1:16">
      <c r="A3599" s="54" t="s">
        <v>2348</v>
      </c>
      <c r="B3599" s="54" t="s">
        <v>3032</v>
      </c>
      <c r="C3599" s="54" t="s">
        <v>4329</v>
      </c>
      <c r="D3599" s="54" t="s">
        <v>2851</v>
      </c>
      <c r="E3599" s="54" t="s">
        <v>3929</v>
      </c>
      <c r="F3599" s="54" t="s">
        <v>3690</v>
      </c>
      <c r="G3599" s="54">
        <v>2311020000</v>
      </c>
      <c r="H3599" s="54" t="s">
        <v>3693</v>
      </c>
      <c r="I3599" s="54" t="s">
        <v>3694</v>
      </c>
      <c r="J3599">
        <f>VLOOKUP(A3599,'County Acres Disturbed'!$A$2:$E$3146,5,FALSE)</f>
        <v>43.903185716298594</v>
      </c>
      <c r="K3599" s="55" t="s">
        <v>5571</v>
      </c>
      <c r="L3599">
        <f>IF(H3599="PM10-PRI",VLOOKUP(A3599,'County Emission Factors'!A$2:E$3145,5,FALSE),IF(H3599="PM10-FIL",VLOOKUP(A3599,'County Emission Factors'!A$2:E$3145,5,FALSE),VLOOKUP(A3599,'County Emission Factors'!A$2:F$3145,6,FALSE)))</f>
        <v>4.1360544217687083E-2</v>
      </c>
      <c r="M3599" s="56" t="s">
        <v>5572</v>
      </c>
      <c r="N3599" t="s">
        <v>5571</v>
      </c>
      <c r="O3599">
        <f t="shared" si="61"/>
        <v>1.8158596541162959</v>
      </c>
      <c r="P3599" t="s">
        <v>5572</v>
      </c>
    </row>
    <row r="3600" spans="1:16">
      <c r="A3600" s="54" t="s">
        <v>2348</v>
      </c>
      <c r="B3600" s="54" t="s">
        <v>3032</v>
      </c>
      <c r="C3600" s="54" t="s">
        <v>4329</v>
      </c>
      <c r="D3600" s="54" t="s">
        <v>2851</v>
      </c>
      <c r="E3600" s="54" t="s">
        <v>3929</v>
      </c>
      <c r="F3600" s="54" t="s">
        <v>3690</v>
      </c>
      <c r="G3600" s="54">
        <v>2311020000</v>
      </c>
      <c r="H3600" s="54" t="s">
        <v>3695</v>
      </c>
      <c r="I3600" s="54" t="s">
        <v>3696</v>
      </c>
      <c r="J3600">
        <f>VLOOKUP(A3600,'County Acres Disturbed'!$A$2:$E$3146,5,FALSE)</f>
        <v>43.903185716298594</v>
      </c>
      <c r="K3600" s="55" t="s">
        <v>5571</v>
      </c>
      <c r="L3600">
        <f>IF(H3600="PM10-PRI",VLOOKUP(A3600,'County Emission Factors'!A$2:E$3145,5,FALSE),IF(H3600="PM10-FIL",VLOOKUP(A3600,'County Emission Factors'!A$2:E$3145,5,FALSE),VLOOKUP(A3600,'County Emission Factors'!A$2:F$3145,6,FALSE)))</f>
        <v>0.41360544217687079</v>
      </c>
      <c r="M3600" s="56" t="s">
        <v>5572</v>
      </c>
      <c r="N3600" t="s">
        <v>5571</v>
      </c>
      <c r="O3600">
        <f t="shared" si="61"/>
        <v>18.158596541162957</v>
      </c>
      <c r="P3600" t="s">
        <v>5572</v>
      </c>
    </row>
    <row r="3601" spans="1:16">
      <c r="A3601" s="54" t="s">
        <v>2348</v>
      </c>
      <c r="B3601" s="54" t="s">
        <v>3032</v>
      </c>
      <c r="C3601" s="54" t="s">
        <v>4329</v>
      </c>
      <c r="D3601" s="54" t="s">
        <v>2851</v>
      </c>
      <c r="E3601" s="54" t="s">
        <v>3929</v>
      </c>
      <c r="F3601" s="54" t="s">
        <v>3690</v>
      </c>
      <c r="G3601" s="54">
        <v>2311020000</v>
      </c>
      <c r="H3601" s="54" t="s">
        <v>3697</v>
      </c>
      <c r="I3601" s="54" t="s">
        <v>3698</v>
      </c>
      <c r="J3601">
        <f>VLOOKUP(A3601,'County Acres Disturbed'!$A$2:$E$3146,5,FALSE)</f>
        <v>43.903185716298594</v>
      </c>
      <c r="K3601" s="55" t="s">
        <v>5571</v>
      </c>
      <c r="L3601">
        <f>IF(H3601="PM10-PRI",VLOOKUP(A3601,'County Emission Factors'!A$2:E$3145,5,FALSE),IF(H3601="PM10-FIL",VLOOKUP(A3601,'County Emission Factors'!A$2:E$3145,5,FALSE),VLOOKUP(A3601,'County Emission Factors'!A$2:F$3145,6,FALSE)))</f>
        <v>4.1360544217687083E-2</v>
      </c>
      <c r="M3601" s="56" t="s">
        <v>5572</v>
      </c>
      <c r="N3601" t="s">
        <v>5571</v>
      </c>
      <c r="O3601">
        <f t="shared" si="61"/>
        <v>1.8158596541162959</v>
      </c>
      <c r="P3601" t="s">
        <v>5572</v>
      </c>
    </row>
    <row r="3602" spans="1:16">
      <c r="A3602" s="54" t="s">
        <v>2349</v>
      </c>
      <c r="B3602" s="54" t="s">
        <v>3032</v>
      </c>
      <c r="C3602" s="54" t="s">
        <v>4329</v>
      </c>
      <c r="D3602" s="54" t="s">
        <v>2852</v>
      </c>
      <c r="E3602" s="54" t="s">
        <v>3815</v>
      </c>
      <c r="F3602" s="54" t="s">
        <v>3690</v>
      </c>
      <c r="G3602" s="54">
        <v>2311020000</v>
      </c>
      <c r="H3602" s="54" t="s">
        <v>3691</v>
      </c>
      <c r="I3602" s="54" t="s">
        <v>3692</v>
      </c>
      <c r="J3602">
        <f>VLOOKUP(A3602,'County Acres Disturbed'!$A$2:$E$3146,5,FALSE)</f>
        <v>0</v>
      </c>
      <c r="K3602" s="55" t="s">
        <v>5571</v>
      </c>
      <c r="L3602">
        <f>IF(H3602="PM10-PRI",VLOOKUP(A3602,'County Emission Factors'!A$2:E$3145,5,FALSE),IF(H3602="PM10-FIL",VLOOKUP(A3602,'County Emission Factors'!A$2:E$3145,5,FALSE),VLOOKUP(A3602,'County Emission Factors'!A$2:F$3145,6,FALSE)))</f>
        <v>0.22944088878154814</v>
      </c>
      <c r="M3602" s="56" t="s">
        <v>5572</v>
      </c>
      <c r="N3602" t="s">
        <v>5571</v>
      </c>
      <c r="O3602">
        <f t="shared" si="61"/>
        <v>0</v>
      </c>
      <c r="P3602" t="s">
        <v>5572</v>
      </c>
    </row>
    <row r="3603" spans="1:16">
      <c r="A3603" s="54" t="s">
        <v>2349</v>
      </c>
      <c r="B3603" s="54" t="s">
        <v>3032</v>
      </c>
      <c r="C3603" s="54" t="s">
        <v>4329</v>
      </c>
      <c r="D3603" s="54" t="s">
        <v>2852</v>
      </c>
      <c r="E3603" s="54" t="s">
        <v>3815</v>
      </c>
      <c r="F3603" s="54" t="s">
        <v>3690</v>
      </c>
      <c r="G3603" s="54">
        <v>2311020000</v>
      </c>
      <c r="H3603" s="54" t="s">
        <v>3693</v>
      </c>
      <c r="I3603" s="54" t="s">
        <v>3694</v>
      </c>
      <c r="J3603">
        <f>VLOOKUP(A3603,'County Acres Disturbed'!$A$2:$E$3146,5,FALSE)</f>
        <v>0</v>
      </c>
      <c r="K3603" s="55" t="s">
        <v>5571</v>
      </c>
      <c r="L3603">
        <f>IF(H3603="PM10-PRI",VLOOKUP(A3603,'County Emission Factors'!A$2:E$3145,5,FALSE),IF(H3603="PM10-FIL",VLOOKUP(A3603,'County Emission Factors'!A$2:E$3145,5,FALSE),VLOOKUP(A3603,'County Emission Factors'!A$2:F$3145,6,FALSE)))</f>
        <v>2.2944088878154814E-2</v>
      </c>
      <c r="M3603" s="56" t="s">
        <v>5572</v>
      </c>
      <c r="N3603" t="s">
        <v>5571</v>
      </c>
      <c r="O3603">
        <f t="shared" si="61"/>
        <v>0</v>
      </c>
      <c r="P3603" t="s">
        <v>5572</v>
      </c>
    </row>
    <row r="3604" spans="1:16">
      <c r="A3604" s="54" t="s">
        <v>2349</v>
      </c>
      <c r="B3604" s="54" t="s">
        <v>3032</v>
      </c>
      <c r="C3604" s="54" t="s">
        <v>4329</v>
      </c>
      <c r="D3604" s="54" t="s">
        <v>2852</v>
      </c>
      <c r="E3604" s="54" t="s">
        <v>3815</v>
      </c>
      <c r="F3604" s="54" t="s">
        <v>3690</v>
      </c>
      <c r="G3604" s="54">
        <v>2311020000</v>
      </c>
      <c r="H3604" s="54" t="s">
        <v>3695</v>
      </c>
      <c r="I3604" s="54" t="s">
        <v>3696</v>
      </c>
      <c r="J3604">
        <f>VLOOKUP(A3604,'County Acres Disturbed'!$A$2:$E$3146,5,FALSE)</f>
        <v>0</v>
      </c>
      <c r="K3604" s="55" t="s">
        <v>5571</v>
      </c>
      <c r="L3604">
        <f>IF(H3604="PM10-PRI",VLOOKUP(A3604,'County Emission Factors'!A$2:E$3145,5,FALSE),IF(H3604="PM10-FIL",VLOOKUP(A3604,'County Emission Factors'!A$2:E$3145,5,FALSE),VLOOKUP(A3604,'County Emission Factors'!A$2:F$3145,6,FALSE)))</f>
        <v>0.22944088878154814</v>
      </c>
      <c r="M3604" s="56" t="s">
        <v>5572</v>
      </c>
      <c r="N3604" t="s">
        <v>5571</v>
      </c>
      <c r="O3604">
        <f t="shared" si="61"/>
        <v>0</v>
      </c>
      <c r="P3604" t="s">
        <v>5572</v>
      </c>
    </row>
    <row r="3605" spans="1:16">
      <c r="A3605" s="54" t="s">
        <v>2349</v>
      </c>
      <c r="B3605" s="54" t="s">
        <v>3032</v>
      </c>
      <c r="C3605" s="54" t="s">
        <v>4329</v>
      </c>
      <c r="D3605" s="54" t="s">
        <v>2852</v>
      </c>
      <c r="E3605" s="54" t="s">
        <v>3815</v>
      </c>
      <c r="F3605" s="54" t="s">
        <v>3690</v>
      </c>
      <c r="G3605" s="54">
        <v>2311020000</v>
      </c>
      <c r="H3605" s="54" t="s">
        <v>3697</v>
      </c>
      <c r="I3605" s="54" t="s">
        <v>3698</v>
      </c>
      <c r="J3605">
        <f>VLOOKUP(A3605,'County Acres Disturbed'!$A$2:$E$3146,5,FALSE)</f>
        <v>0</v>
      </c>
      <c r="K3605" s="55" t="s">
        <v>5571</v>
      </c>
      <c r="L3605">
        <f>IF(H3605="PM10-PRI",VLOOKUP(A3605,'County Emission Factors'!A$2:E$3145,5,FALSE),IF(H3605="PM10-FIL",VLOOKUP(A3605,'County Emission Factors'!A$2:E$3145,5,FALSE),VLOOKUP(A3605,'County Emission Factors'!A$2:F$3145,6,FALSE)))</f>
        <v>2.2944088878154814E-2</v>
      </c>
      <c r="M3605" s="56" t="s">
        <v>5572</v>
      </c>
      <c r="N3605" t="s">
        <v>5571</v>
      </c>
      <c r="O3605">
        <f t="shared" si="61"/>
        <v>0</v>
      </c>
      <c r="P3605" t="s">
        <v>5572</v>
      </c>
    </row>
    <row r="3606" spans="1:16">
      <c r="A3606" s="54" t="s">
        <v>272</v>
      </c>
      <c r="B3606" s="54" t="s">
        <v>3032</v>
      </c>
      <c r="C3606" s="54" t="s">
        <v>4329</v>
      </c>
      <c r="D3606" s="54" t="s">
        <v>2932</v>
      </c>
      <c r="E3606" s="54" t="s">
        <v>3711</v>
      </c>
      <c r="F3606" s="54" t="s">
        <v>3690</v>
      </c>
      <c r="G3606" s="54">
        <v>2311020000</v>
      </c>
      <c r="H3606" s="54" t="s">
        <v>3691</v>
      </c>
      <c r="I3606" s="54" t="s">
        <v>3692</v>
      </c>
      <c r="J3606">
        <f>VLOOKUP(A3606,'County Acres Disturbed'!$A$2:$E$3146,5,FALSE)</f>
        <v>89.446334790093147</v>
      </c>
      <c r="K3606" s="55" t="s">
        <v>5571</v>
      </c>
      <c r="L3606">
        <f>IF(H3606="PM10-PRI",VLOOKUP(A3606,'County Emission Factors'!A$2:E$3145,5,FALSE),IF(H3606="PM10-FIL",VLOOKUP(A3606,'County Emission Factors'!A$2:E$3145,5,FALSE),VLOOKUP(A3606,'County Emission Factors'!A$2:F$3145,6,FALSE)))</f>
        <v>0.22944088878154809</v>
      </c>
      <c r="M3606" s="56" t="s">
        <v>5572</v>
      </c>
      <c r="N3606" t="s">
        <v>5571</v>
      </c>
      <c r="O3606">
        <f t="shared" si="61"/>
        <v>20.522646552490876</v>
      </c>
      <c r="P3606" t="s">
        <v>5572</v>
      </c>
    </row>
    <row r="3607" spans="1:16">
      <c r="A3607" s="54" t="s">
        <v>272</v>
      </c>
      <c r="B3607" s="54" t="s">
        <v>3032</v>
      </c>
      <c r="C3607" s="54" t="s">
        <v>4329</v>
      </c>
      <c r="D3607" s="54" t="s">
        <v>2932</v>
      </c>
      <c r="E3607" s="54" t="s">
        <v>3711</v>
      </c>
      <c r="F3607" s="54" t="s">
        <v>3690</v>
      </c>
      <c r="G3607" s="54">
        <v>2311020000</v>
      </c>
      <c r="H3607" s="54" t="s">
        <v>3693</v>
      </c>
      <c r="I3607" s="54" t="s">
        <v>3694</v>
      </c>
      <c r="J3607">
        <f>VLOOKUP(A3607,'County Acres Disturbed'!$A$2:$E$3146,5,FALSE)</f>
        <v>89.446334790093147</v>
      </c>
      <c r="K3607" s="55" t="s">
        <v>5571</v>
      </c>
      <c r="L3607">
        <f>IF(H3607="PM10-PRI",VLOOKUP(A3607,'County Emission Factors'!A$2:E$3145,5,FALSE),IF(H3607="PM10-FIL",VLOOKUP(A3607,'County Emission Factors'!A$2:E$3145,5,FALSE),VLOOKUP(A3607,'County Emission Factors'!A$2:F$3145,6,FALSE)))</f>
        <v>2.2944088878154811E-2</v>
      </c>
      <c r="M3607" s="56" t="s">
        <v>5572</v>
      </c>
      <c r="N3607" t="s">
        <v>5571</v>
      </c>
      <c r="O3607">
        <f t="shared" si="61"/>
        <v>2.052264655249088</v>
      </c>
      <c r="P3607" t="s">
        <v>5572</v>
      </c>
    </row>
    <row r="3608" spans="1:16">
      <c r="A3608" s="54" t="s">
        <v>272</v>
      </c>
      <c r="B3608" s="54" t="s">
        <v>3032</v>
      </c>
      <c r="C3608" s="54" t="s">
        <v>4329</v>
      </c>
      <c r="D3608" s="54" t="s">
        <v>2932</v>
      </c>
      <c r="E3608" s="54" t="s">
        <v>3711</v>
      </c>
      <c r="F3608" s="54" t="s">
        <v>3690</v>
      </c>
      <c r="G3608" s="54">
        <v>2311020000</v>
      </c>
      <c r="H3608" s="54" t="s">
        <v>3695</v>
      </c>
      <c r="I3608" s="54" t="s">
        <v>3696</v>
      </c>
      <c r="J3608">
        <f>VLOOKUP(A3608,'County Acres Disturbed'!$A$2:$E$3146,5,FALSE)</f>
        <v>89.446334790093147</v>
      </c>
      <c r="K3608" s="55" t="s">
        <v>5571</v>
      </c>
      <c r="L3608">
        <f>IF(H3608="PM10-PRI",VLOOKUP(A3608,'County Emission Factors'!A$2:E$3145,5,FALSE),IF(H3608="PM10-FIL",VLOOKUP(A3608,'County Emission Factors'!A$2:E$3145,5,FALSE),VLOOKUP(A3608,'County Emission Factors'!A$2:F$3145,6,FALSE)))</f>
        <v>0.22944088878154809</v>
      </c>
      <c r="M3608" s="56" t="s">
        <v>5572</v>
      </c>
      <c r="N3608" t="s">
        <v>5571</v>
      </c>
      <c r="O3608">
        <f t="shared" si="61"/>
        <v>20.522646552490876</v>
      </c>
      <c r="P3608" t="s">
        <v>5572</v>
      </c>
    </row>
    <row r="3609" spans="1:16">
      <c r="A3609" s="54" t="s">
        <v>272</v>
      </c>
      <c r="B3609" s="54" t="s">
        <v>3032</v>
      </c>
      <c r="C3609" s="54" t="s">
        <v>4329</v>
      </c>
      <c r="D3609" s="54" t="s">
        <v>2932</v>
      </c>
      <c r="E3609" s="54" t="s">
        <v>3711</v>
      </c>
      <c r="F3609" s="54" t="s">
        <v>3690</v>
      </c>
      <c r="G3609" s="54">
        <v>2311020000</v>
      </c>
      <c r="H3609" s="54" t="s">
        <v>3697</v>
      </c>
      <c r="I3609" s="54" t="s">
        <v>3698</v>
      </c>
      <c r="J3609">
        <f>VLOOKUP(A3609,'County Acres Disturbed'!$A$2:$E$3146,5,FALSE)</f>
        <v>89.446334790093147</v>
      </c>
      <c r="K3609" s="55" t="s">
        <v>5571</v>
      </c>
      <c r="L3609">
        <f>IF(H3609="PM10-PRI",VLOOKUP(A3609,'County Emission Factors'!A$2:E$3145,5,FALSE),IF(H3609="PM10-FIL",VLOOKUP(A3609,'County Emission Factors'!A$2:E$3145,5,FALSE),VLOOKUP(A3609,'County Emission Factors'!A$2:F$3145,6,FALSE)))</f>
        <v>2.2944088878154811E-2</v>
      </c>
      <c r="M3609" s="56" t="s">
        <v>5572</v>
      </c>
      <c r="N3609" t="s">
        <v>5571</v>
      </c>
      <c r="O3609">
        <f t="shared" si="61"/>
        <v>2.052264655249088</v>
      </c>
      <c r="P3609" t="s">
        <v>5572</v>
      </c>
    </row>
    <row r="3610" spans="1:16">
      <c r="A3610" s="54" t="s">
        <v>273</v>
      </c>
      <c r="B3610" s="54" t="s">
        <v>3032</v>
      </c>
      <c r="C3610" s="54" t="s">
        <v>4329</v>
      </c>
      <c r="D3610" s="54" t="s">
        <v>2855</v>
      </c>
      <c r="E3610" s="54" t="s">
        <v>4337</v>
      </c>
      <c r="F3610" s="54" t="s">
        <v>3690</v>
      </c>
      <c r="G3610" s="54">
        <v>2311020000</v>
      </c>
      <c r="H3610" s="54" t="s">
        <v>3691</v>
      </c>
      <c r="I3610" s="54" t="s">
        <v>3692</v>
      </c>
      <c r="J3610">
        <f>VLOOKUP(A3610,'County Acres Disturbed'!$A$2:$E$3146,5,FALSE)</f>
        <v>43.903185716298594</v>
      </c>
      <c r="K3610" s="55" t="s">
        <v>5571</v>
      </c>
      <c r="L3610">
        <f>IF(H3610="PM10-PRI",VLOOKUP(A3610,'County Emission Factors'!A$2:E$3145,5,FALSE),IF(H3610="PM10-FIL",VLOOKUP(A3610,'County Emission Factors'!A$2:E$3145,5,FALSE),VLOOKUP(A3610,'County Emission Factors'!A$2:F$3145,6,FALSE)))</f>
        <v>0.41360544217687062</v>
      </c>
      <c r="M3610" s="56" t="s">
        <v>5572</v>
      </c>
      <c r="N3610" t="s">
        <v>5571</v>
      </c>
      <c r="O3610">
        <f t="shared" si="61"/>
        <v>18.15859654116295</v>
      </c>
      <c r="P3610" t="s">
        <v>5572</v>
      </c>
    </row>
    <row r="3611" spans="1:16">
      <c r="A3611" s="54" t="s">
        <v>273</v>
      </c>
      <c r="B3611" s="54" t="s">
        <v>3032</v>
      </c>
      <c r="C3611" s="54" t="s">
        <v>4329</v>
      </c>
      <c r="D3611" s="54" t="s">
        <v>2855</v>
      </c>
      <c r="E3611" s="54" t="s">
        <v>4337</v>
      </c>
      <c r="F3611" s="54" t="s">
        <v>3690</v>
      </c>
      <c r="G3611" s="54">
        <v>2311020000</v>
      </c>
      <c r="H3611" s="54" t="s">
        <v>3693</v>
      </c>
      <c r="I3611" s="54" t="s">
        <v>3694</v>
      </c>
      <c r="J3611">
        <f>VLOOKUP(A3611,'County Acres Disturbed'!$A$2:$E$3146,5,FALSE)</f>
        <v>43.903185716298594</v>
      </c>
      <c r="K3611" s="55" t="s">
        <v>5571</v>
      </c>
      <c r="L3611">
        <f>IF(H3611="PM10-PRI",VLOOKUP(A3611,'County Emission Factors'!A$2:E$3145,5,FALSE),IF(H3611="PM10-FIL",VLOOKUP(A3611,'County Emission Factors'!A$2:E$3145,5,FALSE),VLOOKUP(A3611,'County Emission Factors'!A$2:F$3145,6,FALSE)))</f>
        <v>4.1360544217687062E-2</v>
      </c>
      <c r="M3611" s="56" t="s">
        <v>5572</v>
      </c>
      <c r="N3611" t="s">
        <v>5571</v>
      </c>
      <c r="O3611">
        <f t="shared" si="61"/>
        <v>1.815859654116295</v>
      </c>
      <c r="P3611" t="s">
        <v>5572</v>
      </c>
    </row>
    <row r="3612" spans="1:16">
      <c r="A3612" s="54" t="s">
        <v>273</v>
      </c>
      <c r="B3612" s="54" t="s">
        <v>3032</v>
      </c>
      <c r="C3612" s="54" t="s">
        <v>4329</v>
      </c>
      <c r="D3612" s="54" t="s">
        <v>2855</v>
      </c>
      <c r="E3612" s="54" t="s">
        <v>4337</v>
      </c>
      <c r="F3612" s="54" t="s">
        <v>3690</v>
      </c>
      <c r="G3612" s="54">
        <v>2311020000</v>
      </c>
      <c r="H3612" s="54" t="s">
        <v>3695</v>
      </c>
      <c r="I3612" s="54" t="s">
        <v>3696</v>
      </c>
      <c r="J3612">
        <f>VLOOKUP(A3612,'County Acres Disturbed'!$A$2:$E$3146,5,FALSE)</f>
        <v>43.903185716298594</v>
      </c>
      <c r="K3612" s="55" t="s">
        <v>5571</v>
      </c>
      <c r="L3612">
        <f>IF(H3612="PM10-PRI",VLOOKUP(A3612,'County Emission Factors'!A$2:E$3145,5,FALSE),IF(H3612="PM10-FIL",VLOOKUP(A3612,'County Emission Factors'!A$2:E$3145,5,FALSE),VLOOKUP(A3612,'County Emission Factors'!A$2:F$3145,6,FALSE)))</f>
        <v>0.41360544217687062</v>
      </c>
      <c r="M3612" s="56" t="s">
        <v>5572</v>
      </c>
      <c r="N3612" t="s">
        <v>5571</v>
      </c>
      <c r="O3612">
        <f t="shared" si="61"/>
        <v>18.15859654116295</v>
      </c>
      <c r="P3612" t="s">
        <v>5572</v>
      </c>
    </row>
    <row r="3613" spans="1:16">
      <c r="A3613" s="54" t="s">
        <v>273</v>
      </c>
      <c r="B3613" s="54" t="s">
        <v>3032</v>
      </c>
      <c r="C3613" s="54" t="s">
        <v>4329</v>
      </c>
      <c r="D3613" s="54" t="s">
        <v>2855</v>
      </c>
      <c r="E3613" s="54" t="s">
        <v>4337</v>
      </c>
      <c r="F3613" s="54" t="s">
        <v>3690</v>
      </c>
      <c r="G3613" s="54">
        <v>2311020000</v>
      </c>
      <c r="H3613" s="54" t="s">
        <v>3697</v>
      </c>
      <c r="I3613" s="54" t="s">
        <v>3698</v>
      </c>
      <c r="J3613">
        <f>VLOOKUP(A3613,'County Acres Disturbed'!$A$2:$E$3146,5,FALSE)</f>
        <v>43.903185716298594</v>
      </c>
      <c r="K3613" s="55" t="s">
        <v>5571</v>
      </c>
      <c r="L3613">
        <f>IF(H3613="PM10-PRI",VLOOKUP(A3613,'County Emission Factors'!A$2:E$3145,5,FALSE),IF(H3613="PM10-FIL",VLOOKUP(A3613,'County Emission Factors'!A$2:E$3145,5,FALSE),VLOOKUP(A3613,'County Emission Factors'!A$2:F$3145,6,FALSE)))</f>
        <v>4.1360544217687062E-2</v>
      </c>
      <c r="M3613" s="56" t="s">
        <v>5572</v>
      </c>
      <c r="N3613" t="s">
        <v>5571</v>
      </c>
      <c r="O3613">
        <f t="shared" si="61"/>
        <v>1.815859654116295</v>
      </c>
      <c r="P3613" t="s">
        <v>5572</v>
      </c>
    </row>
    <row r="3614" spans="1:16">
      <c r="A3614" s="54" t="s">
        <v>2350</v>
      </c>
      <c r="B3614" s="54" t="s">
        <v>3032</v>
      </c>
      <c r="C3614" s="54" t="s">
        <v>4329</v>
      </c>
      <c r="D3614" s="54" t="s">
        <v>2856</v>
      </c>
      <c r="E3614" s="54" t="s">
        <v>4338</v>
      </c>
      <c r="F3614" s="54" t="s">
        <v>3690</v>
      </c>
      <c r="G3614" s="54">
        <v>2311020000</v>
      </c>
      <c r="H3614" s="54" t="s">
        <v>3691</v>
      </c>
      <c r="I3614" s="54" t="s">
        <v>3692</v>
      </c>
      <c r="J3614">
        <f>VLOOKUP(A3614,'County Acres Disturbed'!$A$2:$E$3146,5,FALSE)</f>
        <v>0</v>
      </c>
      <c r="K3614" s="55" t="s">
        <v>5571</v>
      </c>
      <c r="L3614">
        <f>IF(H3614="PM10-PRI",VLOOKUP(A3614,'County Emission Factors'!A$2:E$3145,5,FALSE),IF(H3614="PM10-FIL",VLOOKUP(A3614,'County Emission Factors'!A$2:E$3145,5,FALSE),VLOOKUP(A3614,'County Emission Factors'!A$2:F$3145,6,FALSE)))</f>
        <v>0.41360544217687079</v>
      </c>
      <c r="M3614" s="56" t="s">
        <v>5572</v>
      </c>
      <c r="N3614" t="s">
        <v>5571</v>
      </c>
      <c r="O3614">
        <f t="shared" si="61"/>
        <v>0</v>
      </c>
      <c r="P3614" t="s">
        <v>5572</v>
      </c>
    </row>
    <row r="3615" spans="1:16">
      <c r="A3615" s="54" t="s">
        <v>2350</v>
      </c>
      <c r="B3615" s="54" t="s">
        <v>3032</v>
      </c>
      <c r="C3615" s="54" t="s">
        <v>4329</v>
      </c>
      <c r="D3615" s="54" t="s">
        <v>2856</v>
      </c>
      <c r="E3615" s="54" t="s">
        <v>4338</v>
      </c>
      <c r="F3615" s="54" t="s">
        <v>3690</v>
      </c>
      <c r="G3615" s="54">
        <v>2311020000</v>
      </c>
      <c r="H3615" s="54" t="s">
        <v>3693</v>
      </c>
      <c r="I3615" s="54" t="s">
        <v>3694</v>
      </c>
      <c r="J3615">
        <f>VLOOKUP(A3615,'County Acres Disturbed'!$A$2:$E$3146,5,FALSE)</f>
        <v>0</v>
      </c>
      <c r="K3615" s="55" t="s">
        <v>5571</v>
      </c>
      <c r="L3615">
        <f>IF(H3615="PM10-PRI",VLOOKUP(A3615,'County Emission Factors'!A$2:E$3145,5,FALSE),IF(H3615="PM10-FIL",VLOOKUP(A3615,'County Emission Factors'!A$2:E$3145,5,FALSE),VLOOKUP(A3615,'County Emission Factors'!A$2:F$3145,6,FALSE)))</f>
        <v>4.1360544217687083E-2</v>
      </c>
      <c r="M3615" s="56" t="s">
        <v>5572</v>
      </c>
      <c r="N3615" t="s">
        <v>5571</v>
      </c>
      <c r="O3615">
        <f t="shared" ref="O3615:O3678" si="62">L3615*J3615</f>
        <v>0</v>
      </c>
      <c r="P3615" t="s">
        <v>5572</v>
      </c>
    </row>
    <row r="3616" spans="1:16">
      <c r="A3616" s="54" t="s">
        <v>2350</v>
      </c>
      <c r="B3616" s="54" t="s">
        <v>3032</v>
      </c>
      <c r="C3616" s="54" t="s">
        <v>4329</v>
      </c>
      <c r="D3616" s="54" t="s">
        <v>2856</v>
      </c>
      <c r="E3616" s="54" t="s">
        <v>4338</v>
      </c>
      <c r="F3616" s="54" t="s">
        <v>3690</v>
      </c>
      <c r="G3616" s="54">
        <v>2311020000</v>
      </c>
      <c r="H3616" s="54" t="s">
        <v>3695</v>
      </c>
      <c r="I3616" s="54" t="s">
        <v>3696</v>
      </c>
      <c r="J3616">
        <f>VLOOKUP(A3616,'County Acres Disturbed'!$A$2:$E$3146,5,FALSE)</f>
        <v>0</v>
      </c>
      <c r="K3616" s="55" t="s">
        <v>5571</v>
      </c>
      <c r="L3616">
        <f>IF(H3616="PM10-PRI",VLOOKUP(A3616,'County Emission Factors'!A$2:E$3145,5,FALSE),IF(H3616="PM10-FIL",VLOOKUP(A3616,'County Emission Factors'!A$2:E$3145,5,FALSE),VLOOKUP(A3616,'County Emission Factors'!A$2:F$3145,6,FALSE)))</f>
        <v>0.41360544217687079</v>
      </c>
      <c r="M3616" s="56" t="s">
        <v>5572</v>
      </c>
      <c r="N3616" t="s">
        <v>5571</v>
      </c>
      <c r="O3616">
        <f t="shared" si="62"/>
        <v>0</v>
      </c>
      <c r="P3616" t="s">
        <v>5572</v>
      </c>
    </row>
    <row r="3617" spans="1:16">
      <c r="A3617" s="54" t="s">
        <v>2350</v>
      </c>
      <c r="B3617" s="54" t="s">
        <v>3032</v>
      </c>
      <c r="C3617" s="54" t="s">
        <v>4329</v>
      </c>
      <c r="D3617" s="54" t="s">
        <v>2856</v>
      </c>
      <c r="E3617" s="54" t="s">
        <v>4338</v>
      </c>
      <c r="F3617" s="54" t="s">
        <v>3690</v>
      </c>
      <c r="G3617" s="54">
        <v>2311020000</v>
      </c>
      <c r="H3617" s="54" t="s">
        <v>3697</v>
      </c>
      <c r="I3617" s="54" t="s">
        <v>3698</v>
      </c>
      <c r="J3617">
        <f>VLOOKUP(A3617,'County Acres Disturbed'!$A$2:$E$3146,5,FALSE)</f>
        <v>0</v>
      </c>
      <c r="K3617" s="55" t="s">
        <v>5571</v>
      </c>
      <c r="L3617">
        <f>IF(H3617="PM10-PRI",VLOOKUP(A3617,'County Emission Factors'!A$2:E$3145,5,FALSE),IF(H3617="PM10-FIL",VLOOKUP(A3617,'County Emission Factors'!A$2:E$3145,5,FALSE),VLOOKUP(A3617,'County Emission Factors'!A$2:F$3145,6,FALSE)))</f>
        <v>4.1360544217687083E-2</v>
      </c>
      <c r="M3617" s="56" t="s">
        <v>5572</v>
      </c>
      <c r="N3617" t="s">
        <v>5571</v>
      </c>
      <c r="O3617">
        <f t="shared" si="62"/>
        <v>0</v>
      </c>
      <c r="P3617" t="s">
        <v>5572</v>
      </c>
    </row>
    <row r="3618" spans="1:16">
      <c r="A3618" s="54" t="s">
        <v>274</v>
      </c>
      <c r="B3618" s="54" t="s">
        <v>3032</v>
      </c>
      <c r="C3618" s="54" t="s">
        <v>4329</v>
      </c>
      <c r="D3618" s="54" t="s">
        <v>2857</v>
      </c>
      <c r="E3618" s="54" t="s">
        <v>4339</v>
      </c>
      <c r="F3618" s="54" t="s">
        <v>3690</v>
      </c>
      <c r="G3618" s="54">
        <v>2311020000</v>
      </c>
      <c r="H3618" s="54" t="s">
        <v>3691</v>
      </c>
      <c r="I3618" s="54" t="s">
        <v>3692</v>
      </c>
      <c r="J3618">
        <f>VLOOKUP(A3618,'County Acres Disturbed'!$A$2:$E$3146,5,FALSE)</f>
        <v>0</v>
      </c>
      <c r="K3618" s="55" t="s">
        <v>5571</v>
      </c>
      <c r="L3618">
        <f>IF(H3618="PM10-PRI",VLOOKUP(A3618,'County Emission Factors'!A$2:E$3145,5,FALSE),IF(H3618="PM10-FIL",VLOOKUP(A3618,'County Emission Factors'!A$2:E$3145,5,FALSE),VLOOKUP(A3618,'County Emission Factors'!A$2:F$3145,6,FALSE)))</f>
        <v>0.22944088878154814</v>
      </c>
      <c r="M3618" s="56" t="s">
        <v>5572</v>
      </c>
      <c r="N3618" t="s">
        <v>5571</v>
      </c>
      <c r="O3618">
        <f t="shared" si="62"/>
        <v>0</v>
      </c>
      <c r="P3618" t="s">
        <v>5572</v>
      </c>
    </row>
    <row r="3619" spans="1:16">
      <c r="A3619" s="54" t="s">
        <v>274</v>
      </c>
      <c r="B3619" s="54" t="s">
        <v>3032</v>
      </c>
      <c r="C3619" s="54" t="s">
        <v>4329</v>
      </c>
      <c r="D3619" s="54" t="s">
        <v>2857</v>
      </c>
      <c r="E3619" s="54" t="s">
        <v>4339</v>
      </c>
      <c r="F3619" s="54" t="s">
        <v>3690</v>
      </c>
      <c r="G3619" s="54">
        <v>2311020000</v>
      </c>
      <c r="H3619" s="54" t="s">
        <v>3693</v>
      </c>
      <c r="I3619" s="54" t="s">
        <v>3694</v>
      </c>
      <c r="J3619">
        <f>VLOOKUP(A3619,'County Acres Disturbed'!$A$2:$E$3146,5,FALSE)</f>
        <v>0</v>
      </c>
      <c r="K3619" s="55" t="s">
        <v>5571</v>
      </c>
      <c r="L3619">
        <f>IF(H3619="PM10-PRI",VLOOKUP(A3619,'County Emission Factors'!A$2:E$3145,5,FALSE),IF(H3619="PM10-FIL",VLOOKUP(A3619,'County Emission Factors'!A$2:E$3145,5,FALSE),VLOOKUP(A3619,'County Emission Factors'!A$2:F$3145,6,FALSE)))</f>
        <v>2.2944088878154814E-2</v>
      </c>
      <c r="M3619" s="56" t="s">
        <v>5572</v>
      </c>
      <c r="N3619" t="s">
        <v>5571</v>
      </c>
      <c r="O3619">
        <f t="shared" si="62"/>
        <v>0</v>
      </c>
      <c r="P3619" t="s">
        <v>5572</v>
      </c>
    </row>
    <row r="3620" spans="1:16">
      <c r="A3620" s="54" t="s">
        <v>274</v>
      </c>
      <c r="B3620" s="54" t="s">
        <v>3032</v>
      </c>
      <c r="C3620" s="54" t="s">
        <v>4329</v>
      </c>
      <c r="D3620" s="54" t="s">
        <v>2857</v>
      </c>
      <c r="E3620" s="54" t="s">
        <v>4339</v>
      </c>
      <c r="F3620" s="54" t="s">
        <v>3690</v>
      </c>
      <c r="G3620" s="54">
        <v>2311020000</v>
      </c>
      <c r="H3620" s="54" t="s">
        <v>3695</v>
      </c>
      <c r="I3620" s="54" t="s">
        <v>3696</v>
      </c>
      <c r="J3620">
        <f>VLOOKUP(A3620,'County Acres Disturbed'!$A$2:$E$3146,5,FALSE)</f>
        <v>0</v>
      </c>
      <c r="K3620" s="55" t="s">
        <v>5571</v>
      </c>
      <c r="L3620">
        <f>IF(H3620="PM10-PRI",VLOOKUP(A3620,'County Emission Factors'!A$2:E$3145,5,FALSE),IF(H3620="PM10-FIL",VLOOKUP(A3620,'County Emission Factors'!A$2:E$3145,5,FALSE),VLOOKUP(A3620,'County Emission Factors'!A$2:F$3145,6,FALSE)))</f>
        <v>0.22944088878154814</v>
      </c>
      <c r="M3620" s="56" t="s">
        <v>5572</v>
      </c>
      <c r="N3620" t="s">
        <v>5571</v>
      </c>
      <c r="O3620">
        <f t="shared" si="62"/>
        <v>0</v>
      </c>
      <c r="P3620" t="s">
        <v>5572</v>
      </c>
    </row>
    <row r="3621" spans="1:16">
      <c r="A3621" s="54" t="s">
        <v>274</v>
      </c>
      <c r="B3621" s="54" t="s">
        <v>3032</v>
      </c>
      <c r="C3621" s="54" t="s">
        <v>4329</v>
      </c>
      <c r="D3621" s="54" t="s">
        <v>2857</v>
      </c>
      <c r="E3621" s="54" t="s">
        <v>4339</v>
      </c>
      <c r="F3621" s="54" t="s">
        <v>3690</v>
      </c>
      <c r="G3621" s="54">
        <v>2311020000</v>
      </c>
      <c r="H3621" s="54" t="s">
        <v>3697</v>
      </c>
      <c r="I3621" s="54" t="s">
        <v>3698</v>
      </c>
      <c r="J3621">
        <f>VLOOKUP(A3621,'County Acres Disturbed'!$A$2:$E$3146,5,FALSE)</f>
        <v>0</v>
      </c>
      <c r="K3621" s="55" t="s">
        <v>5571</v>
      </c>
      <c r="L3621">
        <f>IF(H3621="PM10-PRI",VLOOKUP(A3621,'County Emission Factors'!A$2:E$3145,5,FALSE),IF(H3621="PM10-FIL",VLOOKUP(A3621,'County Emission Factors'!A$2:E$3145,5,FALSE),VLOOKUP(A3621,'County Emission Factors'!A$2:F$3145,6,FALSE)))</f>
        <v>2.2944088878154814E-2</v>
      </c>
      <c r="M3621" s="56" t="s">
        <v>5572</v>
      </c>
      <c r="N3621" t="s">
        <v>5571</v>
      </c>
      <c r="O3621">
        <f t="shared" si="62"/>
        <v>0</v>
      </c>
      <c r="P3621" t="s">
        <v>5572</v>
      </c>
    </row>
    <row r="3622" spans="1:16">
      <c r="A3622" s="54" t="s">
        <v>275</v>
      </c>
      <c r="B3622" s="54" t="s">
        <v>3032</v>
      </c>
      <c r="C3622" s="54" t="s">
        <v>4329</v>
      </c>
      <c r="D3622" s="54" t="s">
        <v>2934</v>
      </c>
      <c r="E3622" s="54" t="s">
        <v>4340</v>
      </c>
      <c r="F3622" s="54" t="s">
        <v>3690</v>
      </c>
      <c r="G3622" s="54">
        <v>2311020000</v>
      </c>
      <c r="H3622" s="54" t="s">
        <v>3691</v>
      </c>
      <c r="I3622" s="54" t="s">
        <v>3692</v>
      </c>
      <c r="J3622">
        <f>VLOOKUP(A3622,'County Acres Disturbed'!$A$2:$E$3146,5,FALSE)</f>
        <v>43.903185716298594</v>
      </c>
      <c r="K3622" s="55" t="s">
        <v>5571</v>
      </c>
      <c r="L3622">
        <f>IF(H3622="PM10-PRI",VLOOKUP(A3622,'County Emission Factors'!A$2:E$3145,5,FALSE),IF(H3622="PM10-FIL",VLOOKUP(A3622,'County Emission Factors'!A$2:E$3145,5,FALSE),VLOOKUP(A3622,'County Emission Factors'!A$2:F$3145,6,FALSE)))</f>
        <v>0.22944088878154817</v>
      </c>
      <c r="M3622" s="56" t="s">
        <v>5572</v>
      </c>
      <c r="N3622" t="s">
        <v>5571</v>
      </c>
      <c r="O3622">
        <f t="shared" si="62"/>
        <v>10.07318595108892</v>
      </c>
      <c r="P3622" t="s">
        <v>5572</v>
      </c>
    </row>
    <row r="3623" spans="1:16">
      <c r="A3623" s="54" t="s">
        <v>275</v>
      </c>
      <c r="B3623" s="54" t="s">
        <v>3032</v>
      </c>
      <c r="C3623" s="54" t="s">
        <v>4329</v>
      </c>
      <c r="D3623" s="54" t="s">
        <v>2934</v>
      </c>
      <c r="E3623" s="54" t="s">
        <v>4340</v>
      </c>
      <c r="F3623" s="54" t="s">
        <v>3690</v>
      </c>
      <c r="G3623" s="54">
        <v>2311020000</v>
      </c>
      <c r="H3623" s="54" t="s">
        <v>3693</v>
      </c>
      <c r="I3623" s="54" t="s">
        <v>3694</v>
      </c>
      <c r="J3623">
        <f>VLOOKUP(A3623,'County Acres Disturbed'!$A$2:$E$3146,5,FALSE)</f>
        <v>43.903185716298594</v>
      </c>
      <c r="K3623" s="55" t="s">
        <v>5571</v>
      </c>
      <c r="L3623">
        <f>IF(H3623="PM10-PRI",VLOOKUP(A3623,'County Emission Factors'!A$2:E$3145,5,FALSE),IF(H3623="PM10-FIL",VLOOKUP(A3623,'County Emission Factors'!A$2:E$3145,5,FALSE),VLOOKUP(A3623,'County Emission Factors'!A$2:F$3145,6,FALSE)))</f>
        <v>2.2944088878154818E-2</v>
      </c>
      <c r="M3623" s="56" t="s">
        <v>5572</v>
      </c>
      <c r="N3623" t="s">
        <v>5571</v>
      </c>
      <c r="O3623">
        <f t="shared" si="62"/>
        <v>1.0073185951088921</v>
      </c>
      <c r="P3623" t="s">
        <v>5572</v>
      </c>
    </row>
    <row r="3624" spans="1:16">
      <c r="A3624" s="54" t="s">
        <v>275</v>
      </c>
      <c r="B3624" s="54" t="s">
        <v>3032</v>
      </c>
      <c r="C3624" s="54" t="s">
        <v>4329</v>
      </c>
      <c r="D3624" s="54" t="s">
        <v>2934</v>
      </c>
      <c r="E3624" s="54" t="s">
        <v>4340</v>
      </c>
      <c r="F3624" s="54" t="s">
        <v>3690</v>
      </c>
      <c r="G3624" s="54">
        <v>2311020000</v>
      </c>
      <c r="H3624" s="54" t="s">
        <v>3695</v>
      </c>
      <c r="I3624" s="54" t="s">
        <v>3696</v>
      </c>
      <c r="J3624">
        <f>VLOOKUP(A3624,'County Acres Disturbed'!$A$2:$E$3146,5,FALSE)</f>
        <v>43.903185716298594</v>
      </c>
      <c r="K3624" s="55" t="s">
        <v>5571</v>
      </c>
      <c r="L3624">
        <f>IF(H3624="PM10-PRI",VLOOKUP(A3624,'County Emission Factors'!A$2:E$3145,5,FALSE),IF(H3624="PM10-FIL",VLOOKUP(A3624,'County Emission Factors'!A$2:E$3145,5,FALSE),VLOOKUP(A3624,'County Emission Factors'!A$2:F$3145,6,FALSE)))</f>
        <v>0.22944088878154817</v>
      </c>
      <c r="M3624" s="56" t="s">
        <v>5572</v>
      </c>
      <c r="N3624" t="s">
        <v>5571</v>
      </c>
      <c r="O3624">
        <f t="shared" si="62"/>
        <v>10.07318595108892</v>
      </c>
      <c r="P3624" t="s">
        <v>5572</v>
      </c>
    </row>
    <row r="3625" spans="1:16">
      <c r="A3625" s="54" t="s">
        <v>275</v>
      </c>
      <c r="B3625" s="54" t="s">
        <v>3032</v>
      </c>
      <c r="C3625" s="54" t="s">
        <v>4329</v>
      </c>
      <c r="D3625" s="54" t="s">
        <v>2934</v>
      </c>
      <c r="E3625" s="54" t="s">
        <v>4340</v>
      </c>
      <c r="F3625" s="54" t="s">
        <v>3690</v>
      </c>
      <c r="G3625" s="54">
        <v>2311020000</v>
      </c>
      <c r="H3625" s="54" t="s">
        <v>3697</v>
      </c>
      <c r="I3625" s="54" t="s">
        <v>3698</v>
      </c>
      <c r="J3625">
        <f>VLOOKUP(A3625,'County Acres Disturbed'!$A$2:$E$3146,5,FALSE)</f>
        <v>43.903185716298594</v>
      </c>
      <c r="K3625" s="55" t="s">
        <v>5571</v>
      </c>
      <c r="L3625">
        <f>IF(H3625="PM10-PRI",VLOOKUP(A3625,'County Emission Factors'!A$2:E$3145,5,FALSE),IF(H3625="PM10-FIL",VLOOKUP(A3625,'County Emission Factors'!A$2:E$3145,5,FALSE),VLOOKUP(A3625,'County Emission Factors'!A$2:F$3145,6,FALSE)))</f>
        <v>2.2944088878154818E-2</v>
      </c>
      <c r="M3625" s="56" t="s">
        <v>5572</v>
      </c>
      <c r="N3625" t="s">
        <v>5571</v>
      </c>
      <c r="O3625">
        <f t="shared" si="62"/>
        <v>1.0073185951088921</v>
      </c>
      <c r="P3625" t="s">
        <v>5572</v>
      </c>
    </row>
    <row r="3626" spans="1:16">
      <c r="A3626" s="54" t="s">
        <v>276</v>
      </c>
      <c r="B3626" s="54" t="s">
        <v>3032</v>
      </c>
      <c r="C3626" s="54" t="s">
        <v>4329</v>
      </c>
      <c r="D3626" s="54" t="s">
        <v>2935</v>
      </c>
      <c r="E3626" s="54" t="s">
        <v>3820</v>
      </c>
      <c r="F3626" s="54" t="s">
        <v>3690</v>
      </c>
      <c r="G3626" s="54">
        <v>2311020000</v>
      </c>
      <c r="H3626" s="54" t="s">
        <v>3691</v>
      </c>
      <c r="I3626" s="54" t="s">
        <v>3692</v>
      </c>
      <c r="J3626">
        <f>VLOOKUP(A3626,'County Acres Disturbed'!$A$2:$E$3146,5,FALSE)</f>
        <v>231.50816063318229</v>
      </c>
      <c r="K3626" s="55" t="s">
        <v>5571</v>
      </c>
      <c r="L3626">
        <f>IF(H3626="PM10-PRI",VLOOKUP(A3626,'County Emission Factors'!A$2:E$3145,5,FALSE),IF(H3626="PM10-FIL",VLOOKUP(A3626,'County Emission Factors'!A$2:E$3145,5,FALSE),VLOOKUP(A3626,'County Emission Factors'!A$2:F$3145,6,FALSE)))</f>
        <v>0.41360544217687079</v>
      </c>
      <c r="M3626" s="56" t="s">
        <v>5572</v>
      </c>
      <c r="N3626" t="s">
        <v>5571</v>
      </c>
      <c r="O3626">
        <f t="shared" si="62"/>
        <v>95.753035146241388</v>
      </c>
      <c r="P3626" t="s">
        <v>5572</v>
      </c>
    </row>
    <row r="3627" spans="1:16">
      <c r="A3627" s="54" t="s">
        <v>276</v>
      </c>
      <c r="B3627" s="54" t="s">
        <v>3032</v>
      </c>
      <c r="C3627" s="54" t="s">
        <v>4329</v>
      </c>
      <c r="D3627" s="54" t="s">
        <v>2935</v>
      </c>
      <c r="E3627" s="54" t="s">
        <v>3820</v>
      </c>
      <c r="F3627" s="54" t="s">
        <v>3690</v>
      </c>
      <c r="G3627" s="54">
        <v>2311020000</v>
      </c>
      <c r="H3627" s="54" t="s">
        <v>3693</v>
      </c>
      <c r="I3627" s="54" t="s">
        <v>3694</v>
      </c>
      <c r="J3627">
        <f>VLOOKUP(A3627,'County Acres Disturbed'!$A$2:$E$3146,5,FALSE)</f>
        <v>231.50816063318229</v>
      </c>
      <c r="K3627" s="55" t="s">
        <v>5571</v>
      </c>
      <c r="L3627">
        <f>IF(H3627="PM10-PRI",VLOOKUP(A3627,'County Emission Factors'!A$2:E$3145,5,FALSE),IF(H3627="PM10-FIL",VLOOKUP(A3627,'County Emission Factors'!A$2:E$3145,5,FALSE),VLOOKUP(A3627,'County Emission Factors'!A$2:F$3145,6,FALSE)))</f>
        <v>4.1360544217687083E-2</v>
      </c>
      <c r="M3627" s="56" t="s">
        <v>5572</v>
      </c>
      <c r="N3627" t="s">
        <v>5571</v>
      </c>
      <c r="O3627">
        <f t="shared" si="62"/>
        <v>9.5753035146241405</v>
      </c>
      <c r="P3627" t="s">
        <v>5572</v>
      </c>
    </row>
    <row r="3628" spans="1:16">
      <c r="A3628" s="54" t="s">
        <v>276</v>
      </c>
      <c r="B3628" s="54" t="s">
        <v>3032</v>
      </c>
      <c r="C3628" s="54" t="s">
        <v>4329</v>
      </c>
      <c r="D3628" s="54" t="s">
        <v>2935</v>
      </c>
      <c r="E3628" s="54" t="s">
        <v>3820</v>
      </c>
      <c r="F3628" s="54" t="s">
        <v>3690</v>
      </c>
      <c r="G3628" s="54">
        <v>2311020000</v>
      </c>
      <c r="H3628" s="54" t="s">
        <v>3695</v>
      </c>
      <c r="I3628" s="54" t="s">
        <v>3696</v>
      </c>
      <c r="J3628">
        <f>VLOOKUP(A3628,'County Acres Disturbed'!$A$2:$E$3146,5,FALSE)</f>
        <v>231.50816063318229</v>
      </c>
      <c r="K3628" s="55" t="s">
        <v>5571</v>
      </c>
      <c r="L3628">
        <f>IF(H3628="PM10-PRI",VLOOKUP(A3628,'County Emission Factors'!A$2:E$3145,5,FALSE),IF(H3628="PM10-FIL",VLOOKUP(A3628,'County Emission Factors'!A$2:E$3145,5,FALSE),VLOOKUP(A3628,'County Emission Factors'!A$2:F$3145,6,FALSE)))</f>
        <v>0.41360544217687079</v>
      </c>
      <c r="M3628" s="56" t="s">
        <v>5572</v>
      </c>
      <c r="N3628" t="s">
        <v>5571</v>
      </c>
      <c r="O3628">
        <f t="shared" si="62"/>
        <v>95.753035146241388</v>
      </c>
      <c r="P3628" t="s">
        <v>5572</v>
      </c>
    </row>
    <row r="3629" spans="1:16">
      <c r="A3629" s="54" t="s">
        <v>276</v>
      </c>
      <c r="B3629" s="54" t="s">
        <v>3032</v>
      </c>
      <c r="C3629" s="54" t="s">
        <v>4329</v>
      </c>
      <c r="D3629" s="54" t="s">
        <v>2935</v>
      </c>
      <c r="E3629" s="54" t="s">
        <v>3820</v>
      </c>
      <c r="F3629" s="54" t="s">
        <v>3690</v>
      </c>
      <c r="G3629" s="54">
        <v>2311020000</v>
      </c>
      <c r="H3629" s="54" t="s">
        <v>3697</v>
      </c>
      <c r="I3629" s="54" t="s">
        <v>3698</v>
      </c>
      <c r="J3629">
        <f>VLOOKUP(A3629,'County Acres Disturbed'!$A$2:$E$3146,5,FALSE)</f>
        <v>231.50816063318229</v>
      </c>
      <c r="K3629" s="55" t="s">
        <v>5571</v>
      </c>
      <c r="L3629">
        <f>IF(H3629="PM10-PRI",VLOOKUP(A3629,'County Emission Factors'!A$2:E$3145,5,FALSE),IF(H3629="PM10-FIL",VLOOKUP(A3629,'County Emission Factors'!A$2:E$3145,5,FALSE),VLOOKUP(A3629,'County Emission Factors'!A$2:F$3145,6,FALSE)))</f>
        <v>4.1360544217687083E-2</v>
      </c>
      <c r="M3629" s="56" t="s">
        <v>5572</v>
      </c>
      <c r="N3629" t="s">
        <v>5571</v>
      </c>
      <c r="O3629">
        <f t="shared" si="62"/>
        <v>9.5753035146241405</v>
      </c>
      <c r="P3629" t="s">
        <v>5572</v>
      </c>
    </row>
    <row r="3630" spans="1:16">
      <c r="A3630" s="54" t="s">
        <v>277</v>
      </c>
      <c r="B3630" s="54" t="s">
        <v>3032</v>
      </c>
      <c r="C3630" s="54" t="s">
        <v>4329</v>
      </c>
      <c r="D3630" s="54" t="s">
        <v>2858</v>
      </c>
      <c r="E3630" s="54" t="s">
        <v>4073</v>
      </c>
      <c r="F3630" s="54" t="s">
        <v>3690</v>
      </c>
      <c r="G3630" s="54">
        <v>2311020000</v>
      </c>
      <c r="H3630" s="54" t="s">
        <v>3691</v>
      </c>
      <c r="I3630" s="54" t="s">
        <v>3692</v>
      </c>
      <c r="J3630">
        <f>VLOOKUP(A3630,'County Acres Disturbed'!$A$2:$E$3146,5,FALSE)</f>
        <v>43.903185716298594</v>
      </c>
      <c r="K3630" s="55" t="s">
        <v>5571</v>
      </c>
      <c r="L3630">
        <f>IF(H3630="PM10-PRI",VLOOKUP(A3630,'County Emission Factors'!A$2:E$3145,5,FALSE),IF(H3630="PM10-FIL",VLOOKUP(A3630,'County Emission Factors'!A$2:E$3145,5,FALSE),VLOOKUP(A3630,'County Emission Factors'!A$2:F$3145,6,FALSE)))</f>
        <v>0.4136054421768709</v>
      </c>
      <c r="M3630" s="56" t="s">
        <v>5572</v>
      </c>
      <c r="N3630" t="s">
        <v>5571</v>
      </c>
      <c r="O3630">
        <f t="shared" si="62"/>
        <v>18.158596541162961</v>
      </c>
      <c r="P3630" t="s">
        <v>5572</v>
      </c>
    </row>
    <row r="3631" spans="1:16">
      <c r="A3631" s="54" t="s">
        <v>277</v>
      </c>
      <c r="B3631" s="54" t="s">
        <v>3032</v>
      </c>
      <c r="C3631" s="54" t="s">
        <v>4329</v>
      </c>
      <c r="D3631" s="54" t="s">
        <v>2858</v>
      </c>
      <c r="E3631" s="54" t="s">
        <v>4073</v>
      </c>
      <c r="F3631" s="54" t="s">
        <v>3690</v>
      </c>
      <c r="G3631" s="54">
        <v>2311020000</v>
      </c>
      <c r="H3631" s="54" t="s">
        <v>3693</v>
      </c>
      <c r="I3631" s="54" t="s">
        <v>3694</v>
      </c>
      <c r="J3631">
        <f>VLOOKUP(A3631,'County Acres Disturbed'!$A$2:$E$3146,5,FALSE)</f>
        <v>43.903185716298594</v>
      </c>
      <c r="K3631" s="55" t="s">
        <v>5571</v>
      </c>
      <c r="L3631">
        <f>IF(H3631="PM10-PRI",VLOOKUP(A3631,'County Emission Factors'!A$2:E$3145,5,FALSE),IF(H3631="PM10-FIL",VLOOKUP(A3631,'County Emission Factors'!A$2:E$3145,5,FALSE),VLOOKUP(A3631,'County Emission Factors'!A$2:F$3145,6,FALSE)))</f>
        <v>4.136054421768709E-2</v>
      </c>
      <c r="M3631" s="56" t="s">
        <v>5572</v>
      </c>
      <c r="N3631" t="s">
        <v>5571</v>
      </c>
      <c r="O3631">
        <f t="shared" si="62"/>
        <v>1.8158596541162964</v>
      </c>
      <c r="P3631" t="s">
        <v>5572</v>
      </c>
    </row>
    <row r="3632" spans="1:16">
      <c r="A3632" s="54" t="s">
        <v>277</v>
      </c>
      <c r="B3632" s="54" t="s">
        <v>3032</v>
      </c>
      <c r="C3632" s="54" t="s">
        <v>4329</v>
      </c>
      <c r="D3632" s="54" t="s">
        <v>2858</v>
      </c>
      <c r="E3632" s="54" t="s">
        <v>4073</v>
      </c>
      <c r="F3632" s="54" t="s">
        <v>3690</v>
      </c>
      <c r="G3632" s="54">
        <v>2311020000</v>
      </c>
      <c r="H3632" s="54" t="s">
        <v>3695</v>
      </c>
      <c r="I3632" s="54" t="s">
        <v>3696</v>
      </c>
      <c r="J3632">
        <f>VLOOKUP(A3632,'County Acres Disturbed'!$A$2:$E$3146,5,FALSE)</f>
        <v>43.903185716298594</v>
      </c>
      <c r="K3632" s="55" t="s">
        <v>5571</v>
      </c>
      <c r="L3632">
        <f>IF(H3632="PM10-PRI",VLOOKUP(A3632,'County Emission Factors'!A$2:E$3145,5,FALSE),IF(H3632="PM10-FIL",VLOOKUP(A3632,'County Emission Factors'!A$2:E$3145,5,FALSE),VLOOKUP(A3632,'County Emission Factors'!A$2:F$3145,6,FALSE)))</f>
        <v>0.4136054421768709</v>
      </c>
      <c r="M3632" s="56" t="s">
        <v>5572</v>
      </c>
      <c r="N3632" t="s">
        <v>5571</v>
      </c>
      <c r="O3632">
        <f t="shared" si="62"/>
        <v>18.158596541162961</v>
      </c>
      <c r="P3632" t="s">
        <v>5572</v>
      </c>
    </row>
    <row r="3633" spans="1:16">
      <c r="A3633" s="54" t="s">
        <v>277</v>
      </c>
      <c r="B3633" s="54" t="s">
        <v>3032</v>
      </c>
      <c r="C3633" s="54" t="s">
        <v>4329</v>
      </c>
      <c r="D3633" s="54" t="s">
        <v>2858</v>
      </c>
      <c r="E3633" s="54" t="s">
        <v>4073</v>
      </c>
      <c r="F3633" s="54" t="s">
        <v>3690</v>
      </c>
      <c r="G3633" s="54">
        <v>2311020000</v>
      </c>
      <c r="H3633" s="54" t="s">
        <v>3697</v>
      </c>
      <c r="I3633" s="54" t="s">
        <v>3698</v>
      </c>
      <c r="J3633">
        <f>VLOOKUP(A3633,'County Acres Disturbed'!$A$2:$E$3146,5,FALSE)</f>
        <v>43.903185716298594</v>
      </c>
      <c r="K3633" s="55" t="s">
        <v>5571</v>
      </c>
      <c r="L3633">
        <f>IF(H3633="PM10-PRI",VLOOKUP(A3633,'County Emission Factors'!A$2:E$3145,5,FALSE),IF(H3633="PM10-FIL",VLOOKUP(A3633,'County Emission Factors'!A$2:E$3145,5,FALSE),VLOOKUP(A3633,'County Emission Factors'!A$2:F$3145,6,FALSE)))</f>
        <v>4.136054421768709E-2</v>
      </c>
      <c r="M3633" s="56" t="s">
        <v>5572</v>
      </c>
      <c r="N3633" t="s">
        <v>5571</v>
      </c>
      <c r="O3633">
        <f t="shared" si="62"/>
        <v>1.8158596541162964</v>
      </c>
      <c r="P3633" t="s">
        <v>5572</v>
      </c>
    </row>
    <row r="3634" spans="1:16">
      <c r="A3634" s="54" t="s">
        <v>278</v>
      </c>
      <c r="B3634" s="54" t="s">
        <v>3032</v>
      </c>
      <c r="C3634" s="54" t="s">
        <v>4329</v>
      </c>
      <c r="D3634" s="54" t="s">
        <v>2859</v>
      </c>
      <c r="E3634" s="54" t="s">
        <v>4298</v>
      </c>
      <c r="F3634" s="54" t="s">
        <v>3690</v>
      </c>
      <c r="G3634" s="54">
        <v>2311020000</v>
      </c>
      <c r="H3634" s="54" t="s">
        <v>3691</v>
      </c>
      <c r="I3634" s="54" t="s">
        <v>3692</v>
      </c>
      <c r="J3634">
        <f>VLOOKUP(A3634,'County Acres Disturbed'!$A$2:$E$3146,5,FALSE)</f>
        <v>43.903185716298594</v>
      </c>
      <c r="K3634" s="55" t="s">
        <v>5571</v>
      </c>
      <c r="L3634">
        <f>IF(H3634="PM10-PRI",VLOOKUP(A3634,'County Emission Factors'!A$2:E$3145,5,FALSE),IF(H3634="PM10-FIL",VLOOKUP(A3634,'County Emission Factors'!A$2:E$3145,5,FALSE),VLOOKUP(A3634,'County Emission Factors'!A$2:F$3145,6,FALSE)))</f>
        <v>0.22944088878154814</v>
      </c>
      <c r="M3634" s="56" t="s">
        <v>5572</v>
      </c>
      <c r="N3634" t="s">
        <v>5571</v>
      </c>
      <c r="O3634">
        <f t="shared" si="62"/>
        <v>10.073185951088918</v>
      </c>
      <c r="P3634" t="s">
        <v>5572</v>
      </c>
    </row>
    <row r="3635" spans="1:16">
      <c r="A3635" s="54" t="s">
        <v>278</v>
      </c>
      <c r="B3635" s="54" t="s">
        <v>3032</v>
      </c>
      <c r="C3635" s="54" t="s">
        <v>4329</v>
      </c>
      <c r="D3635" s="54" t="s">
        <v>2859</v>
      </c>
      <c r="E3635" s="54" t="s">
        <v>4298</v>
      </c>
      <c r="F3635" s="54" t="s">
        <v>3690</v>
      </c>
      <c r="G3635" s="54">
        <v>2311020000</v>
      </c>
      <c r="H3635" s="54" t="s">
        <v>3693</v>
      </c>
      <c r="I3635" s="54" t="s">
        <v>3694</v>
      </c>
      <c r="J3635">
        <f>VLOOKUP(A3635,'County Acres Disturbed'!$A$2:$E$3146,5,FALSE)</f>
        <v>43.903185716298594</v>
      </c>
      <c r="K3635" s="55" t="s">
        <v>5571</v>
      </c>
      <c r="L3635">
        <f>IF(H3635="PM10-PRI",VLOOKUP(A3635,'County Emission Factors'!A$2:E$3145,5,FALSE),IF(H3635="PM10-FIL",VLOOKUP(A3635,'County Emission Factors'!A$2:E$3145,5,FALSE),VLOOKUP(A3635,'County Emission Factors'!A$2:F$3145,6,FALSE)))</f>
        <v>2.2944088878154814E-2</v>
      </c>
      <c r="M3635" s="56" t="s">
        <v>5572</v>
      </c>
      <c r="N3635" t="s">
        <v>5571</v>
      </c>
      <c r="O3635">
        <f t="shared" si="62"/>
        <v>1.0073185951088919</v>
      </c>
      <c r="P3635" t="s">
        <v>5572</v>
      </c>
    </row>
    <row r="3636" spans="1:16">
      <c r="A3636" s="54" t="s">
        <v>278</v>
      </c>
      <c r="B3636" s="54" t="s">
        <v>3032</v>
      </c>
      <c r="C3636" s="54" t="s">
        <v>4329</v>
      </c>
      <c r="D3636" s="54" t="s">
        <v>2859</v>
      </c>
      <c r="E3636" s="54" t="s">
        <v>4298</v>
      </c>
      <c r="F3636" s="54" t="s">
        <v>3690</v>
      </c>
      <c r="G3636" s="54">
        <v>2311020000</v>
      </c>
      <c r="H3636" s="54" t="s">
        <v>3695</v>
      </c>
      <c r="I3636" s="54" t="s">
        <v>3696</v>
      </c>
      <c r="J3636">
        <f>VLOOKUP(A3636,'County Acres Disturbed'!$A$2:$E$3146,5,FALSE)</f>
        <v>43.903185716298594</v>
      </c>
      <c r="K3636" s="55" t="s">
        <v>5571</v>
      </c>
      <c r="L3636">
        <f>IF(H3636="PM10-PRI",VLOOKUP(A3636,'County Emission Factors'!A$2:E$3145,5,FALSE),IF(H3636="PM10-FIL",VLOOKUP(A3636,'County Emission Factors'!A$2:E$3145,5,FALSE),VLOOKUP(A3636,'County Emission Factors'!A$2:F$3145,6,FALSE)))</f>
        <v>0.22944088878154814</v>
      </c>
      <c r="M3636" s="56" t="s">
        <v>5572</v>
      </c>
      <c r="N3636" t="s">
        <v>5571</v>
      </c>
      <c r="O3636">
        <f t="shared" si="62"/>
        <v>10.073185951088918</v>
      </c>
      <c r="P3636" t="s">
        <v>5572</v>
      </c>
    </row>
    <row r="3637" spans="1:16">
      <c r="A3637" s="54" t="s">
        <v>278</v>
      </c>
      <c r="B3637" s="54" t="s">
        <v>3032</v>
      </c>
      <c r="C3637" s="54" t="s">
        <v>4329</v>
      </c>
      <c r="D3637" s="54" t="s">
        <v>2859</v>
      </c>
      <c r="E3637" s="54" t="s">
        <v>4298</v>
      </c>
      <c r="F3637" s="54" t="s">
        <v>3690</v>
      </c>
      <c r="G3637" s="54">
        <v>2311020000</v>
      </c>
      <c r="H3637" s="54" t="s">
        <v>3697</v>
      </c>
      <c r="I3637" s="54" t="s">
        <v>3698</v>
      </c>
      <c r="J3637">
        <f>VLOOKUP(A3637,'County Acres Disturbed'!$A$2:$E$3146,5,FALSE)</f>
        <v>43.903185716298594</v>
      </c>
      <c r="K3637" s="55" t="s">
        <v>5571</v>
      </c>
      <c r="L3637">
        <f>IF(H3637="PM10-PRI",VLOOKUP(A3637,'County Emission Factors'!A$2:E$3145,5,FALSE),IF(H3637="PM10-FIL",VLOOKUP(A3637,'County Emission Factors'!A$2:E$3145,5,FALSE),VLOOKUP(A3637,'County Emission Factors'!A$2:F$3145,6,FALSE)))</f>
        <v>2.2944088878154814E-2</v>
      </c>
      <c r="M3637" s="56" t="s">
        <v>5572</v>
      </c>
      <c r="N3637" t="s">
        <v>5571</v>
      </c>
      <c r="O3637">
        <f t="shared" si="62"/>
        <v>1.0073185951088919</v>
      </c>
      <c r="P3637" t="s">
        <v>5572</v>
      </c>
    </row>
    <row r="3638" spans="1:16">
      <c r="A3638" s="54" t="s">
        <v>2351</v>
      </c>
      <c r="B3638" s="54" t="s">
        <v>3032</v>
      </c>
      <c r="C3638" s="54" t="s">
        <v>4329</v>
      </c>
      <c r="D3638" s="54" t="s">
        <v>2860</v>
      </c>
      <c r="E3638" s="54" t="s">
        <v>4341</v>
      </c>
      <c r="F3638" s="54" t="s">
        <v>3690</v>
      </c>
      <c r="G3638" s="54">
        <v>2311020000</v>
      </c>
      <c r="H3638" s="54" t="s">
        <v>3691</v>
      </c>
      <c r="I3638" s="54" t="s">
        <v>3692</v>
      </c>
      <c r="J3638">
        <f>VLOOKUP(A3638,'County Acres Disturbed'!$A$2:$E$3146,5,FALSE)</f>
        <v>0</v>
      </c>
      <c r="K3638" s="55" t="s">
        <v>5571</v>
      </c>
      <c r="L3638">
        <f>IF(H3638="PM10-PRI",VLOOKUP(A3638,'County Emission Factors'!A$2:E$3145,5,FALSE),IF(H3638="PM10-FIL",VLOOKUP(A3638,'County Emission Factors'!A$2:E$3145,5,FALSE),VLOOKUP(A3638,'County Emission Factors'!A$2:F$3145,6,FALSE)))</f>
        <v>0.22944088878154817</v>
      </c>
      <c r="M3638" s="56" t="s">
        <v>5572</v>
      </c>
      <c r="N3638" t="s">
        <v>5571</v>
      </c>
      <c r="O3638">
        <f t="shared" si="62"/>
        <v>0</v>
      </c>
      <c r="P3638" t="s">
        <v>5572</v>
      </c>
    </row>
    <row r="3639" spans="1:16">
      <c r="A3639" s="54" t="s">
        <v>2351</v>
      </c>
      <c r="B3639" s="54" t="s">
        <v>3032</v>
      </c>
      <c r="C3639" s="54" t="s">
        <v>4329</v>
      </c>
      <c r="D3639" s="54" t="s">
        <v>2860</v>
      </c>
      <c r="E3639" s="54" t="s">
        <v>4341</v>
      </c>
      <c r="F3639" s="54" t="s">
        <v>3690</v>
      </c>
      <c r="G3639" s="54">
        <v>2311020000</v>
      </c>
      <c r="H3639" s="54" t="s">
        <v>3693</v>
      </c>
      <c r="I3639" s="54" t="s">
        <v>3694</v>
      </c>
      <c r="J3639">
        <f>VLOOKUP(A3639,'County Acres Disturbed'!$A$2:$E$3146,5,FALSE)</f>
        <v>0</v>
      </c>
      <c r="K3639" s="55" t="s">
        <v>5571</v>
      </c>
      <c r="L3639">
        <f>IF(H3639="PM10-PRI",VLOOKUP(A3639,'County Emission Factors'!A$2:E$3145,5,FALSE),IF(H3639="PM10-FIL",VLOOKUP(A3639,'County Emission Factors'!A$2:E$3145,5,FALSE),VLOOKUP(A3639,'County Emission Factors'!A$2:F$3145,6,FALSE)))</f>
        <v>2.2944088878154818E-2</v>
      </c>
      <c r="M3639" s="56" t="s">
        <v>5572</v>
      </c>
      <c r="N3639" t="s">
        <v>5571</v>
      </c>
      <c r="O3639">
        <f t="shared" si="62"/>
        <v>0</v>
      </c>
      <c r="P3639" t="s">
        <v>5572</v>
      </c>
    </row>
    <row r="3640" spans="1:16">
      <c r="A3640" s="54" t="s">
        <v>2351</v>
      </c>
      <c r="B3640" s="54" t="s">
        <v>3032</v>
      </c>
      <c r="C3640" s="54" t="s">
        <v>4329</v>
      </c>
      <c r="D3640" s="54" t="s">
        <v>2860</v>
      </c>
      <c r="E3640" s="54" t="s">
        <v>4341</v>
      </c>
      <c r="F3640" s="54" t="s">
        <v>3690</v>
      </c>
      <c r="G3640" s="54">
        <v>2311020000</v>
      </c>
      <c r="H3640" s="54" t="s">
        <v>3695</v>
      </c>
      <c r="I3640" s="54" t="s">
        <v>3696</v>
      </c>
      <c r="J3640">
        <f>VLOOKUP(A3640,'County Acres Disturbed'!$A$2:$E$3146,5,FALSE)</f>
        <v>0</v>
      </c>
      <c r="K3640" s="55" t="s">
        <v>5571</v>
      </c>
      <c r="L3640">
        <f>IF(H3640="PM10-PRI",VLOOKUP(A3640,'County Emission Factors'!A$2:E$3145,5,FALSE),IF(H3640="PM10-FIL",VLOOKUP(A3640,'County Emission Factors'!A$2:E$3145,5,FALSE),VLOOKUP(A3640,'County Emission Factors'!A$2:F$3145,6,FALSE)))</f>
        <v>0.22944088878154817</v>
      </c>
      <c r="M3640" s="56" t="s">
        <v>5572</v>
      </c>
      <c r="N3640" t="s">
        <v>5571</v>
      </c>
      <c r="O3640">
        <f t="shared" si="62"/>
        <v>0</v>
      </c>
      <c r="P3640" t="s">
        <v>5572</v>
      </c>
    </row>
    <row r="3641" spans="1:16">
      <c r="A3641" s="54" t="s">
        <v>2351</v>
      </c>
      <c r="B3641" s="54" t="s">
        <v>3032</v>
      </c>
      <c r="C3641" s="54" t="s">
        <v>4329</v>
      </c>
      <c r="D3641" s="54" t="s">
        <v>2860</v>
      </c>
      <c r="E3641" s="54" t="s">
        <v>4341</v>
      </c>
      <c r="F3641" s="54" t="s">
        <v>3690</v>
      </c>
      <c r="G3641" s="54">
        <v>2311020000</v>
      </c>
      <c r="H3641" s="54" t="s">
        <v>3697</v>
      </c>
      <c r="I3641" s="54" t="s">
        <v>3698</v>
      </c>
      <c r="J3641">
        <f>VLOOKUP(A3641,'County Acres Disturbed'!$A$2:$E$3146,5,FALSE)</f>
        <v>0</v>
      </c>
      <c r="K3641" s="55" t="s">
        <v>5571</v>
      </c>
      <c r="L3641">
        <f>IF(H3641="PM10-PRI",VLOOKUP(A3641,'County Emission Factors'!A$2:E$3145,5,FALSE),IF(H3641="PM10-FIL",VLOOKUP(A3641,'County Emission Factors'!A$2:E$3145,5,FALSE),VLOOKUP(A3641,'County Emission Factors'!A$2:F$3145,6,FALSE)))</f>
        <v>2.2944088878154818E-2</v>
      </c>
      <c r="M3641" s="56" t="s">
        <v>5572</v>
      </c>
      <c r="N3641" t="s">
        <v>5571</v>
      </c>
      <c r="O3641">
        <f t="shared" si="62"/>
        <v>0</v>
      </c>
      <c r="P3641" t="s">
        <v>5572</v>
      </c>
    </row>
    <row r="3642" spans="1:16">
      <c r="A3642" s="54" t="s">
        <v>279</v>
      </c>
      <c r="B3642" s="54" t="s">
        <v>3032</v>
      </c>
      <c r="C3642" s="54" t="s">
        <v>4329</v>
      </c>
      <c r="D3642" s="54" t="s">
        <v>2861</v>
      </c>
      <c r="E3642" s="54" t="s">
        <v>3938</v>
      </c>
      <c r="F3642" s="54" t="s">
        <v>3690</v>
      </c>
      <c r="G3642" s="54">
        <v>2311020000</v>
      </c>
      <c r="H3642" s="54" t="s">
        <v>3691</v>
      </c>
      <c r="I3642" s="54" t="s">
        <v>3692</v>
      </c>
      <c r="J3642">
        <f>VLOOKUP(A3642,'County Acres Disturbed'!$A$2:$E$3146,5,FALSE)</f>
        <v>263.41911429779151</v>
      </c>
      <c r="K3642" s="55" t="s">
        <v>5571</v>
      </c>
      <c r="L3642">
        <f>IF(H3642="PM10-PRI",VLOOKUP(A3642,'County Emission Factors'!A$2:E$3145,5,FALSE),IF(H3642="PM10-FIL",VLOOKUP(A3642,'County Emission Factors'!A$2:E$3145,5,FALSE),VLOOKUP(A3642,'County Emission Factors'!A$2:F$3145,6,FALSE)))</f>
        <v>0.41360544217687079</v>
      </c>
      <c r="M3642" s="56" t="s">
        <v>5572</v>
      </c>
      <c r="N3642" t="s">
        <v>5571</v>
      </c>
      <c r="O3642">
        <f t="shared" si="62"/>
        <v>108.95157924697773</v>
      </c>
      <c r="P3642" t="s">
        <v>5572</v>
      </c>
    </row>
    <row r="3643" spans="1:16">
      <c r="A3643" s="54" t="s">
        <v>279</v>
      </c>
      <c r="B3643" s="54" t="s">
        <v>3032</v>
      </c>
      <c r="C3643" s="54" t="s">
        <v>4329</v>
      </c>
      <c r="D3643" s="54" t="s">
        <v>2861</v>
      </c>
      <c r="E3643" s="54" t="s">
        <v>3938</v>
      </c>
      <c r="F3643" s="54" t="s">
        <v>3690</v>
      </c>
      <c r="G3643" s="54">
        <v>2311020000</v>
      </c>
      <c r="H3643" s="54" t="s">
        <v>3693</v>
      </c>
      <c r="I3643" s="54" t="s">
        <v>3694</v>
      </c>
      <c r="J3643">
        <f>VLOOKUP(A3643,'County Acres Disturbed'!$A$2:$E$3146,5,FALSE)</f>
        <v>263.41911429779151</v>
      </c>
      <c r="K3643" s="55" t="s">
        <v>5571</v>
      </c>
      <c r="L3643">
        <f>IF(H3643="PM10-PRI",VLOOKUP(A3643,'County Emission Factors'!A$2:E$3145,5,FALSE),IF(H3643="PM10-FIL",VLOOKUP(A3643,'County Emission Factors'!A$2:E$3145,5,FALSE),VLOOKUP(A3643,'County Emission Factors'!A$2:F$3145,6,FALSE)))</f>
        <v>4.1360544217687083E-2</v>
      </c>
      <c r="M3643" s="56" t="s">
        <v>5572</v>
      </c>
      <c r="N3643" t="s">
        <v>5571</v>
      </c>
      <c r="O3643">
        <f t="shared" si="62"/>
        <v>10.895157924697774</v>
      </c>
      <c r="P3643" t="s">
        <v>5572</v>
      </c>
    </row>
    <row r="3644" spans="1:16">
      <c r="A3644" s="54" t="s">
        <v>279</v>
      </c>
      <c r="B3644" s="54" t="s">
        <v>3032</v>
      </c>
      <c r="C3644" s="54" t="s">
        <v>4329</v>
      </c>
      <c r="D3644" s="54" t="s">
        <v>2861</v>
      </c>
      <c r="E3644" s="54" t="s">
        <v>3938</v>
      </c>
      <c r="F3644" s="54" t="s">
        <v>3690</v>
      </c>
      <c r="G3644" s="54">
        <v>2311020000</v>
      </c>
      <c r="H3644" s="54" t="s">
        <v>3695</v>
      </c>
      <c r="I3644" s="54" t="s">
        <v>3696</v>
      </c>
      <c r="J3644">
        <f>VLOOKUP(A3644,'County Acres Disturbed'!$A$2:$E$3146,5,FALSE)</f>
        <v>263.41911429779151</v>
      </c>
      <c r="K3644" s="55" t="s">
        <v>5571</v>
      </c>
      <c r="L3644">
        <f>IF(H3644="PM10-PRI",VLOOKUP(A3644,'County Emission Factors'!A$2:E$3145,5,FALSE),IF(H3644="PM10-FIL",VLOOKUP(A3644,'County Emission Factors'!A$2:E$3145,5,FALSE),VLOOKUP(A3644,'County Emission Factors'!A$2:F$3145,6,FALSE)))</f>
        <v>0.41360544217687079</v>
      </c>
      <c r="M3644" s="56" t="s">
        <v>5572</v>
      </c>
      <c r="N3644" t="s">
        <v>5571</v>
      </c>
      <c r="O3644">
        <f t="shared" si="62"/>
        <v>108.95157924697773</v>
      </c>
      <c r="P3644" t="s">
        <v>5572</v>
      </c>
    </row>
    <row r="3645" spans="1:16">
      <c r="A3645" s="54" t="s">
        <v>279</v>
      </c>
      <c r="B3645" s="54" t="s">
        <v>3032</v>
      </c>
      <c r="C3645" s="54" t="s">
        <v>4329</v>
      </c>
      <c r="D3645" s="54" t="s">
        <v>2861</v>
      </c>
      <c r="E3645" s="54" t="s">
        <v>3938</v>
      </c>
      <c r="F3645" s="54" t="s">
        <v>3690</v>
      </c>
      <c r="G3645" s="54">
        <v>2311020000</v>
      </c>
      <c r="H3645" s="54" t="s">
        <v>3697</v>
      </c>
      <c r="I3645" s="54" t="s">
        <v>3698</v>
      </c>
      <c r="J3645">
        <f>VLOOKUP(A3645,'County Acres Disturbed'!$A$2:$E$3146,5,FALSE)</f>
        <v>263.41911429779151</v>
      </c>
      <c r="K3645" s="55" t="s">
        <v>5571</v>
      </c>
      <c r="L3645">
        <f>IF(H3645="PM10-PRI",VLOOKUP(A3645,'County Emission Factors'!A$2:E$3145,5,FALSE),IF(H3645="PM10-FIL",VLOOKUP(A3645,'County Emission Factors'!A$2:E$3145,5,FALSE),VLOOKUP(A3645,'County Emission Factors'!A$2:F$3145,6,FALSE)))</f>
        <v>4.1360544217687083E-2</v>
      </c>
      <c r="M3645" s="56" t="s">
        <v>5572</v>
      </c>
      <c r="N3645" t="s">
        <v>5571</v>
      </c>
      <c r="O3645">
        <f t="shared" si="62"/>
        <v>10.895157924697774</v>
      </c>
      <c r="P3645" t="s">
        <v>5572</v>
      </c>
    </row>
    <row r="3646" spans="1:16">
      <c r="A3646" s="54" t="s">
        <v>280</v>
      </c>
      <c r="B3646" s="54" t="s">
        <v>3032</v>
      </c>
      <c r="C3646" s="54" t="s">
        <v>4329</v>
      </c>
      <c r="D3646" s="54" t="s">
        <v>2862</v>
      </c>
      <c r="E3646" s="54" t="s">
        <v>4202</v>
      </c>
      <c r="F3646" s="54" t="s">
        <v>3690</v>
      </c>
      <c r="G3646" s="54">
        <v>2311020000</v>
      </c>
      <c r="H3646" s="54" t="s">
        <v>3691</v>
      </c>
      <c r="I3646" s="54" t="s">
        <v>3692</v>
      </c>
      <c r="J3646">
        <f>VLOOKUP(A3646,'County Acres Disturbed'!$A$2:$E$3146,5,FALSE)</f>
        <v>43.903185716298594</v>
      </c>
      <c r="K3646" s="55" t="s">
        <v>5571</v>
      </c>
      <c r="L3646">
        <f>IF(H3646="PM10-PRI",VLOOKUP(A3646,'County Emission Factors'!A$2:E$3145,5,FALSE),IF(H3646="PM10-FIL",VLOOKUP(A3646,'County Emission Factors'!A$2:E$3145,5,FALSE),VLOOKUP(A3646,'County Emission Factors'!A$2:F$3145,6,FALSE)))</f>
        <v>9.5447409733124017E-2</v>
      </c>
      <c r="M3646" s="56" t="s">
        <v>5572</v>
      </c>
      <c r="N3646" t="s">
        <v>5571</v>
      </c>
      <c r="O3646">
        <f t="shared" si="62"/>
        <v>4.1904453556529901</v>
      </c>
      <c r="P3646" t="s">
        <v>5572</v>
      </c>
    </row>
    <row r="3647" spans="1:16">
      <c r="A3647" s="54" t="s">
        <v>280</v>
      </c>
      <c r="B3647" s="54" t="s">
        <v>3032</v>
      </c>
      <c r="C3647" s="54" t="s">
        <v>4329</v>
      </c>
      <c r="D3647" s="54" t="s">
        <v>2862</v>
      </c>
      <c r="E3647" s="54" t="s">
        <v>4202</v>
      </c>
      <c r="F3647" s="54" t="s">
        <v>3690</v>
      </c>
      <c r="G3647" s="54">
        <v>2311020000</v>
      </c>
      <c r="H3647" s="54" t="s">
        <v>3693</v>
      </c>
      <c r="I3647" s="54" t="s">
        <v>3694</v>
      </c>
      <c r="J3647">
        <f>VLOOKUP(A3647,'County Acres Disturbed'!$A$2:$E$3146,5,FALSE)</f>
        <v>43.903185716298594</v>
      </c>
      <c r="K3647" s="55" t="s">
        <v>5571</v>
      </c>
      <c r="L3647">
        <f>IF(H3647="PM10-PRI",VLOOKUP(A3647,'County Emission Factors'!A$2:E$3145,5,FALSE),IF(H3647="PM10-FIL",VLOOKUP(A3647,'County Emission Factors'!A$2:E$3145,5,FALSE),VLOOKUP(A3647,'County Emission Factors'!A$2:F$3145,6,FALSE)))</f>
        <v>9.5447409733124024E-3</v>
      </c>
      <c r="M3647" s="56" t="s">
        <v>5572</v>
      </c>
      <c r="N3647" t="s">
        <v>5571</v>
      </c>
      <c r="O3647">
        <f t="shared" si="62"/>
        <v>0.41904453556529903</v>
      </c>
      <c r="P3647" t="s">
        <v>5572</v>
      </c>
    </row>
    <row r="3648" spans="1:16">
      <c r="A3648" s="54" t="s">
        <v>280</v>
      </c>
      <c r="B3648" s="54" t="s">
        <v>3032</v>
      </c>
      <c r="C3648" s="54" t="s">
        <v>4329</v>
      </c>
      <c r="D3648" s="54" t="s">
        <v>2862</v>
      </c>
      <c r="E3648" s="54" t="s">
        <v>4202</v>
      </c>
      <c r="F3648" s="54" t="s">
        <v>3690</v>
      </c>
      <c r="G3648" s="54">
        <v>2311020000</v>
      </c>
      <c r="H3648" s="54" t="s">
        <v>3695</v>
      </c>
      <c r="I3648" s="54" t="s">
        <v>3696</v>
      </c>
      <c r="J3648">
        <f>VLOOKUP(A3648,'County Acres Disturbed'!$A$2:$E$3146,5,FALSE)</f>
        <v>43.903185716298594</v>
      </c>
      <c r="K3648" s="55" t="s">
        <v>5571</v>
      </c>
      <c r="L3648">
        <f>IF(H3648="PM10-PRI",VLOOKUP(A3648,'County Emission Factors'!A$2:E$3145,5,FALSE),IF(H3648="PM10-FIL",VLOOKUP(A3648,'County Emission Factors'!A$2:E$3145,5,FALSE),VLOOKUP(A3648,'County Emission Factors'!A$2:F$3145,6,FALSE)))</f>
        <v>9.5447409733124017E-2</v>
      </c>
      <c r="M3648" s="56" t="s">
        <v>5572</v>
      </c>
      <c r="N3648" t="s">
        <v>5571</v>
      </c>
      <c r="O3648">
        <f t="shared" si="62"/>
        <v>4.1904453556529901</v>
      </c>
      <c r="P3648" t="s">
        <v>5572</v>
      </c>
    </row>
    <row r="3649" spans="1:16">
      <c r="A3649" s="54" t="s">
        <v>280</v>
      </c>
      <c r="B3649" s="54" t="s">
        <v>3032</v>
      </c>
      <c r="C3649" s="54" t="s">
        <v>4329</v>
      </c>
      <c r="D3649" s="54" t="s">
        <v>2862</v>
      </c>
      <c r="E3649" s="54" t="s">
        <v>4202</v>
      </c>
      <c r="F3649" s="54" t="s">
        <v>3690</v>
      </c>
      <c r="G3649" s="54">
        <v>2311020000</v>
      </c>
      <c r="H3649" s="54" t="s">
        <v>3697</v>
      </c>
      <c r="I3649" s="54" t="s">
        <v>3698</v>
      </c>
      <c r="J3649">
        <f>VLOOKUP(A3649,'County Acres Disturbed'!$A$2:$E$3146,5,FALSE)</f>
        <v>43.903185716298594</v>
      </c>
      <c r="K3649" s="55" t="s">
        <v>5571</v>
      </c>
      <c r="L3649">
        <f>IF(H3649="PM10-PRI",VLOOKUP(A3649,'County Emission Factors'!A$2:E$3145,5,FALSE),IF(H3649="PM10-FIL",VLOOKUP(A3649,'County Emission Factors'!A$2:E$3145,5,FALSE),VLOOKUP(A3649,'County Emission Factors'!A$2:F$3145,6,FALSE)))</f>
        <v>9.5447409733124024E-3</v>
      </c>
      <c r="M3649" s="56" t="s">
        <v>5572</v>
      </c>
      <c r="N3649" t="s">
        <v>5571</v>
      </c>
      <c r="O3649">
        <f t="shared" si="62"/>
        <v>0.41904453556529903</v>
      </c>
      <c r="P3649" t="s">
        <v>5572</v>
      </c>
    </row>
    <row r="3650" spans="1:16">
      <c r="A3650" s="54" t="s">
        <v>281</v>
      </c>
      <c r="B3650" s="54" t="s">
        <v>3032</v>
      </c>
      <c r="C3650" s="54" t="s">
        <v>4329</v>
      </c>
      <c r="D3650" s="54" t="s">
        <v>2863</v>
      </c>
      <c r="E3650" s="54" t="s">
        <v>4342</v>
      </c>
      <c r="F3650" s="54" t="s">
        <v>3690</v>
      </c>
      <c r="G3650" s="54">
        <v>2311020000</v>
      </c>
      <c r="H3650" s="54" t="s">
        <v>3691</v>
      </c>
      <c r="I3650" s="54" t="s">
        <v>3692</v>
      </c>
      <c r="J3650">
        <f>VLOOKUP(A3650,'County Acres Disturbed'!$A$2:$E$3146,5,FALSE)</f>
        <v>43.903185716298594</v>
      </c>
      <c r="K3650" s="55" t="s">
        <v>5571</v>
      </c>
      <c r="L3650">
        <f>IF(H3650="PM10-PRI",VLOOKUP(A3650,'County Emission Factors'!A$2:E$3145,5,FALSE),IF(H3650="PM10-FIL",VLOOKUP(A3650,'County Emission Factors'!A$2:E$3145,5,FALSE),VLOOKUP(A3650,'County Emission Factors'!A$2:F$3145,6,FALSE)))</f>
        <v>0.26248037676609104</v>
      </c>
      <c r="M3650" s="56" t="s">
        <v>5572</v>
      </c>
      <c r="N3650" t="s">
        <v>5571</v>
      </c>
      <c r="O3650">
        <f t="shared" si="62"/>
        <v>11.523724728045721</v>
      </c>
      <c r="P3650" t="s">
        <v>5572</v>
      </c>
    </row>
    <row r="3651" spans="1:16">
      <c r="A3651" s="54" t="s">
        <v>281</v>
      </c>
      <c r="B3651" s="54" t="s">
        <v>3032</v>
      </c>
      <c r="C3651" s="54" t="s">
        <v>4329</v>
      </c>
      <c r="D3651" s="54" t="s">
        <v>2863</v>
      </c>
      <c r="E3651" s="54" t="s">
        <v>4342</v>
      </c>
      <c r="F3651" s="54" t="s">
        <v>3690</v>
      </c>
      <c r="G3651" s="54">
        <v>2311020000</v>
      </c>
      <c r="H3651" s="54" t="s">
        <v>3693</v>
      </c>
      <c r="I3651" s="54" t="s">
        <v>3694</v>
      </c>
      <c r="J3651">
        <f>VLOOKUP(A3651,'County Acres Disturbed'!$A$2:$E$3146,5,FALSE)</f>
        <v>43.903185716298594</v>
      </c>
      <c r="K3651" s="55" t="s">
        <v>5571</v>
      </c>
      <c r="L3651">
        <f>IF(H3651="PM10-PRI",VLOOKUP(A3651,'County Emission Factors'!A$2:E$3145,5,FALSE),IF(H3651="PM10-FIL",VLOOKUP(A3651,'County Emission Factors'!A$2:E$3145,5,FALSE),VLOOKUP(A3651,'County Emission Factors'!A$2:F$3145,6,FALSE)))</f>
        <v>2.6248037676609104E-2</v>
      </c>
      <c r="M3651" s="56" t="s">
        <v>5572</v>
      </c>
      <c r="N3651" t="s">
        <v>5571</v>
      </c>
      <c r="O3651">
        <f t="shared" si="62"/>
        <v>1.1523724728045721</v>
      </c>
      <c r="P3651" t="s">
        <v>5572</v>
      </c>
    </row>
    <row r="3652" spans="1:16">
      <c r="A3652" s="54" t="s">
        <v>281</v>
      </c>
      <c r="B3652" s="54" t="s">
        <v>3032</v>
      </c>
      <c r="C3652" s="54" t="s">
        <v>4329</v>
      </c>
      <c r="D3652" s="54" t="s">
        <v>2863</v>
      </c>
      <c r="E3652" s="54" t="s">
        <v>4342</v>
      </c>
      <c r="F3652" s="54" t="s">
        <v>3690</v>
      </c>
      <c r="G3652" s="54">
        <v>2311020000</v>
      </c>
      <c r="H3652" s="54" t="s">
        <v>3695</v>
      </c>
      <c r="I3652" s="54" t="s">
        <v>3696</v>
      </c>
      <c r="J3652">
        <f>VLOOKUP(A3652,'County Acres Disturbed'!$A$2:$E$3146,5,FALSE)</f>
        <v>43.903185716298594</v>
      </c>
      <c r="K3652" s="55" t="s">
        <v>5571</v>
      </c>
      <c r="L3652">
        <f>IF(H3652="PM10-PRI",VLOOKUP(A3652,'County Emission Factors'!A$2:E$3145,5,FALSE),IF(H3652="PM10-FIL",VLOOKUP(A3652,'County Emission Factors'!A$2:E$3145,5,FALSE),VLOOKUP(A3652,'County Emission Factors'!A$2:F$3145,6,FALSE)))</f>
        <v>0.26248037676609104</v>
      </c>
      <c r="M3652" s="56" t="s">
        <v>5572</v>
      </c>
      <c r="N3652" t="s">
        <v>5571</v>
      </c>
      <c r="O3652">
        <f t="shared" si="62"/>
        <v>11.523724728045721</v>
      </c>
      <c r="P3652" t="s">
        <v>5572</v>
      </c>
    </row>
    <row r="3653" spans="1:16">
      <c r="A3653" s="54" t="s">
        <v>281</v>
      </c>
      <c r="B3653" s="54" t="s">
        <v>3032</v>
      </c>
      <c r="C3653" s="54" t="s">
        <v>4329</v>
      </c>
      <c r="D3653" s="54" t="s">
        <v>2863</v>
      </c>
      <c r="E3653" s="54" t="s">
        <v>4342</v>
      </c>
      <c r="F3653" s="54" t="s">
        <v>3690</v>
      </c>
      <c r="G3653" s="54">
        <v>2311020000</v>
      </c>
      <c r="H3653" s="54" t="s">
        <v>3697</v>
      </c>
      <c r="I3653" s="54" t="s">
        <v>3698</v>
      </c>
      <c r="J3653">
        <f>VLOOKUP(A3653,'County Acres Disturbed'!$A$2:$E$3146,5,FALSE)</f>
        <v>43.903185716298594</v>
      </c>
      <c r="K3653" s="55" t="s">
        <v>5571</v>
      </c>
      <c r="L3653">
        <f>IF(H3653="PM10-PRI",VLOOKUP(A3653,'County Emission Factors'!A$2:E$3145,5,FALSE),IF(H3653="PM10-FIL",VLOOKUP(A3653,'County Emission Factors'!A$2:E$3145,5,FALSE),VLOOKUP(A3653,'County Emission Factors'!A$2:F$3145,6,FALSE)))</f>
        <v>2.6248037676609104E-2</v>
      </c>
      <c r="M3653" s="56" t="s">
        <v>5572</v>
      </c>
      <c r="N3653" t="s">
        <v>5571</v>
      </c>
      <c r="O3653">
        <f t="shared" si="62"/>
        <v>1.1523724728045721</v>
      </c>
      <c r="P3653" t="s">
        <v>5572</v>
      </c>
    </row>
    <row r="3654" spans="1:16">
      <c r="A3654" s="54" t="s">
        <v>282</v>
      </c>
      <c r="B3654" s="54" t="s">
        <v>3032</v>
      </c>
      <c r="C3654" s="54" t="s">
        <v>4329</v>
      </c>
      <c r="D3654" s="54" t="s">
        <v>2864</v>
      </c>
      <c r="E3654" s="54" t="s">
        <v>4343</v>
      </c>
      <c r="F3654" s="54" t="s">
        <v>3690</v>
      </c>
      <c r="G3654" s="54">
        <v>2311020000</v>
      </c>
      <c r="H3654" s="54" t="s">
        <v>3691</v>
      </c>
      <c r="I3654" s="54" t="s">
        <v>3692</v>
      </c>
      <c r="J3654">
        <f>VLOOKUP(A3654,'County Acres Disturbed'!$A$2:$E$3146,5,FALSE)</f>
        <v>552.46265605645783</v>
      </c>
      <c r="K3654" s="55" t="s">
        <v>5571</v>
      </c>
      <c r="L3654">
        <f>IF(H3654="PM10-PRI",VLOOKUP(A3654,'County Emission Factors'!A$2:E$3145,5,FALSE),IF(H3654="PM10-FIL",VLOOKUP(A3654,'County Emission Factors'!A$2:E$3145,5,FALSE),VLOOKUP(A3654,'County Emission Factors'!A$2:F$3145,6,FALSE)))</f>
        <v>0.41360544217687062</v>
      </c>
      <c r="M3654" s="56" t="s">
        <v>5572</v>
      </c>
      <c r="N3654" t="s">
        <v>5571</v>
      </c>
      <c r="O3654">
        <f t="shared" si="62"/>
        <v>228.50156114443962</v>
      </c>
      <c r="P3654" t="s">
        <v>5572</v>
      </c>
    </row>
    <row r="3655" spans="1:16">
      <c r="A3655" s="54" t="s">
        <v>282</v>
      </c>
      <c r="B3655" s="54" t="s">
        <v>3032</v>
      </c>
      <c r="C3655" s="54" t="s">
        <v>4329</v>
      </c>
      <c r="D3655" s="54" t="s">
        <v>2864</v>
      </c>
      <c r="E3655" s="54" t="s">
        <v>4343</v>
      </c>
      <c r="F3655" s="54" t="s">
        <v>3690</v>
      </c>
      <c r="G3655" s="54">
        <v>2311020000</v>
      </c>
      <c r="H3655" s="54" t="s">
        <v>3693</v>
      </c>
      <c r="I3655" s="54" t="s">
        <v>3694</v>
      </c>
      <c r="J3655">
        <f>VLOOKUP(A3655,'County Acres Disturbed'!$A$2:$E$3146,5,FALSE)</f>
        <v>552.46265605645783</v>
      </c>
      <c r="K3655" s="55" t="s">
        <v>5571</v>
      </c>
      <c r="L3655">
        <f>IF(H3655="PM10-PRI",VLOOKUP(A3655,'County Emission Factors'!A$2:E$3145,5,FALSE),IF(H3655="PM10-FIL",VLOOKUP(A3655,'County Emission Factors'!A$2:E$3145,5,FALSE),VLOOKUP(A3655,'County Emission Factors'!A$2:F$3145,6,FALSE)))</f>
        <v>4.1360544217687062E-2</v>
      </c>
      <c r="M3655" s="56" t="s">
        <v>5572</v>
      </c>
      <c r="N3655" t="s">
        <v>5571</v>
      </c>
      <c r="O3655">
        <f t="shared" si="62"/>
        <v>22.850156114443962</v>
      </c>
      <c r="P3655" t="s">
        <v>5572</v>
      </c>
    </row>
    <row r="3656" spans="1:16">
      <c r="A3656" s="54" t="s">
        <v>282</v>
      </c>
      <c r="B3656" s="54" t="s">
        <v>3032</v>
      </c>
      <c r="C3656" s="54" t="s">
        <v>4329</v>
      </c>
      <c r="D3656" s="54" t="s">
        <v>2864</v>
      </c>
      <c r="E3656" s="54" t="s">
        <v>4343</v>
      </c>
      <c r="F3656" s="54" t="s">
        <v>3690</v>
      </c>
      <c r="G3656" s="54">
        <v>2311020000</v>
      </c>
      <c r="H3656" s="54" t="s">
        <v>3695</v>
      </c>
      <c r="I3656" s="54" t="s">
        <v>3696</v>
      </c>
      <c r="J3656">
        <f>VLOOKUP(A3656,'County Acres Disturbed'!$A$2:$E$3146,5,FALSE)</f>
        <v>552.46265605645783</v>
      </c>
      <c r="K3656" s="55" t="s">
        <v>5571</v>
      </c>
      <c r="L3656">
        <f>IF(H3656="PM10-PRI",VLOOKUP(A3656,'County Emission Factors'!A$2:E$3145,5,FALSE),IF(H3656="PM10-FIL",VLOOKUP(A3656,'County Emission Factors'!A$2:E$3145,5,FALSE),VLOOKUP(A3656,'County Emission Factors'!A$2:F$3145,6,FALSE)))</f>
        <v>0.41360544217687062</v>
      </c>
      <c r="M3656" s="56" t="s">
        <v>5572</v>
      </c>
      <c r="N3656" t="s">
        <v>5571</v>
      </c>
      <c r="O3656">
        <f t="shared" si="62"/>
        <v>228.50156114443962</v>
      </c>
      <c r="P3656" t="s">
        <v>5572</v>
      </c>
    </row>
    <row r="3657" spans="1:16">
      <c r="A3657" s="54" t="s">
        <v>282</v>
      </c>
      <c r="B3657" s="54" t="s">
        <v>3032</v>
      </c>
      <c r="C3657" s="54" t="s">
        <v>4329</v>
      </c>
      <c r="D3657" s="54" t="s">
        <v>2864</v>
      </c>
      <c r="E3657" s="54" t="s">
        <v>4343</v>
      </c>
      <c r="F3657" s="54" t="s">
        <v>3690</v>
      </c>
      <c r="G3657" s="54">
        <v>2311020000</v>
      </c>
      <c r="H3657" s="54" t="s">
        <v>3697</v>
      </c>
      <c r="I3657" s="54" t="s">
        <v>3698</v>
      </c>
      <c r="J3657">
        <f>VLOOKUP(A3657,'County Acres Disturbed'!$A$2:$E$3146,5,FALSE)</f>
        <v>552.46265605645783</v>
      </c>
      <c r="K3657" s="55" t="s">
        <v>5571</v>
      </c>
      <c r="L3657">
        <f>IF(H3657="PM10-PRI",VLOOKUP(A3657,'County Emission Factors'!A$2:E$3145,5,FALSE),IF(H3657="PM10-FIL",VLOOKUP(A3657,'County Emission Factors'!A$2:E$3145,5,FALSE),VLOOKUP(A3657,'County Emission Factors'!A$2:F$3145,6,FALSE)))</f>
        <v>4.1360544217687062E-2</v>
      </c>
      <c r="M3657" s="56" t="s">
        <v>5572</v>
      </c>
      <c r="N3657" t="s">
        <v>5571</v>
      </c>
      <c r="O3657">
        <f t="shared" si="62"/>
        <v>22.850156114443962</v>
      </c>
      <c r="P3657" t="s">
        <v>5572</v>
      </c>
    </row>
    <row r="3658" spans="1:16">
      <c r="A3658" s="54" t="s">
        <v>2352</v>
      </c>
      <c r="B3658" s="54" t="s">
        <v>3032</v>
      </c>
      <c r="C3658" s="54" t="s">
        <v>4329</v>
      </c>
      <c r="D3658" s="54" t="s">
        <v>2865</v>
      </c>
      <c r="E3658" s="54" t="s">
        <v>4344</v>
      </c>
      <c r="F3658" s="54" t="s">
        <v>3690</v>
      </c>
      <c r="G3658" s="54">
        <v>2311020000</v>
      </c>
      <c r="H3658" s="54" t="s">
        <v>3691</v>
      </c>
      <c r="I3658" s="54" t="s">
        <v>3692</v>
      </c>
      <c r="J3658">
        <f>VLOOKUP(A3658,'County Acres Disturbed'!$A$2:$E$3146,5,FALSE)</f>
        <v>0</v>
      </c>
      <c r="K3658" s="55" t="s">
        <v>5571</v>
      </c>
      <c r="L3658">
        <f>IF(H3658="PM10-PRI",VLOOKUP(A3658,'County Emission Factors'!A$2:E$3145,5,FALSE),IF(H3658="PM10-FIL",VLOOKUP(A3658,'County Emission Factors'!A$2:E$3145,5,FALSE),VLOOKUP(A3658,'County Emission Factors'!A$2:F$3145,6,FALSE)))</f>
        <v>0.4136054421768709</v>
      </c>
      <c r="M3658" s="56" t="s">
        <v>5572</v>
      </c>
      <c r="N3658" t="s">
        <v>5571</v>
      </c>
      <c r="O3658">
        <f t="shared" si="62"/>
        <v>0</v>
      </c>
      <c r="P3658" t="s">
        <v>5572</v>
      </c>
    </row>
    <row r="3659" spans="1:16">
      <c r="A3659" s="54" t="s">
        <v>2352</v>
      </c>
      <c r="B3659" s="54" t="s">
        <v>3032</v>
      </c>
      <c r="C3659" s="54" t="s">
        <v>4329</v>
      </c>
      <c r="D3659" s="54" t="s">
        <v>2865</v>
      </c>
      <c r="E3659" s="54" t="s">
        <v>4344</v>
      </c>
      <c r="F3659" s="54" t="s">
        <v>3690</v>
      </c>
      <c r="G3659" s="54">
        <v>2311020000</v>
      </c>
      <c r="H3659" s="54" t="s">
        <v>3693</v>
      </c>
      <c r="I3659" s="54" t="s">
        <v>3694</v>
      </c>
      <c r="J3659">
        <f>VLOOKUP(A3659,'County Acres Disturbed'!$A$2:$E$3146,5,FALSE)</f>
        <v>0</v>
      </c>
      <c r="K3659" s="55" t="s">
        <v>5571</v>
      </c>
      <c r="L3659">
        <f>IF(H3659="PM10-PRI",VLOOKUP(A3659,'County Emission Factors'!A$2:E$3145,5,FALSE),IF(H3659="PM10-FIL",VLOOKUP(A3659,'County Emission Factors'!A$2:E$3145,5,FALSE),VLOOKUP(A3659,'County Emission Factors'!A$2:F$3145,6,FALSE)))</f>
        <v>4.136054421768709E-2</v>
      </c>
      <c r="M3659" s="56" t="s">
        <v>5572</v>
      </c>
      <c r="N3659" t="s">
        <v>5571</v>
      </c>
      <c r="O3659">
        <f t="shared" si="62"/>
        <v>0</v>
      </c>
      <c r="P3659" t="s">
        <v>5572</v>
      </c>
    </row>
    <row r="3660" spans="1:16">
      <c r="A3660" s="54" t="s">
        <v>2352</v>
      </c>
      <c r="B3660" s="54" t="s">
        <v>3032</v>
      </c>
      <c r="C3660" s="54" t="s">
        <v>4329</v>
      </c>
      <c r="D3660" s="54" t="s">
        <v>2865</v>
      </c>
      <c r="E3660" s="54" t="s">
        <v>4344</v>
      </c>
      <c r="F3660" s="54" t="s">
        <v>3690</v>
      </c>
      <c r="G3660" s="54">
        <v>2311020000</v>
      </c>
      <c r="H3660" s="54" t="s">
        <v>3695</v>
      </c>
      <c r="I3660" s="54" t="s">
        <v>3696</v>
      </c>
      <c r="J3660">
        <f>VLOOKUP(A3660,'County Acres Disturbed'!$A$2:$E$3146,5,FALSE)</f>
        <v>0</v>
      </c>
      <c r="K3660" s="55" t="s">
        <v>5571</v>
      </c>
      <c r="L3660">
        <f>IF(H3660="PM10-PRI",VLOOKUP(A3660,'County Emission Factors'!A$2:E$3145,5,FALSE),IF(H3660="PM10-FIL",VLOOKUP(A3660,'County Emission Factors'!A$2:E$3145,5,FALSE),VLOOKUP(A3660,'County Emission Factors'!A$2:F$3145,6,FALSE)))</f>
        <v>0.4136054421768709</v>
      </c>
      <c r="M3660" s="56" t="s">
        <v>5572</v>
      </c>
      <c r="N3660" t="s">
        <v>5571</v>
      </c>
      <c r="O3660">
        <f t="shared" si="62"/>
        <v>0</v>
      </c>
      <c r="P3660" t="s">
        <v>5572</v>
      </c>
    </row>
    <row r="3661" spans="1:16">
      <c r="A3661" s="54" t="s">
        <v>2352</v>
      </c>
      <c r="B3661" s="54" t="s">
        <v>3032</v>
      </c>
      <c r="C3661" s="54" t="s">
        <v>4329</v>
      </c>
      <c r="D3661" s="54" t="s">
        <v>2865</v>
      </c>
      <c r="E3661" s="54" t="s">
        <v>4344</v>
      </c>
      <c r="F3661" s="54" t="s">
        <v>3690</v>
      </c>
      <c r="G3661" s="54">
        <v>2311020000</v>
      </c>
      <c r="H3661" s="54" t="s">
        <v>3697</v>
      </c>
      <c r="I3661" s="54" t="s">
        <v>3698</v>
      </c>
      <c r="J3661">
        <f>VLOOKUP(A3661,'County Acres Disturbed'!$A$2:$E$3146,5,FALSE)</f>
        <v>0</v>
      </c>
      <c r="K3661" s="55" t="s">
        <v>5571</v>
      </c>
      <c r="L3661">
        <f>IF(H3661="PM10-PRI",VLOOKUP(A3661,'County Emission Factors'!A$2:E$3145,5,FALSE),IF(H3661="PM10-FIL",VLOOKUP(A3661,'County Emission Factors'!A$2:E$3145,5,FALSE),VLOOKUP(A3661,'County Emission Factors'!A$2:F$3145,6,FALSE)))</f>
        <v>4.136054421768709E-2</v>
      </c>
      <c r="M3661" s="56" t="s">
        <v>5572</v>
      </c>
      <c r="N3661" t="s">
        <v>5571</v>
      </c>
      <c r="O3661">
        <f t="shared" si="62"/>
        <v>0</v>
      </c>
      <c r="P3661" t="s">
        <v>5572</v>
      </c>
    </row>
    <row r="3662" spans="1:16">
      <c r="A3662" s="54" t="s">
        <v>283</v>
      </c>
      <c r="B3662" s="54" t="s">
        <v>3032</v>
      </c>
      <c r="C3662" s="54" t="s">
        <v>4329</v>
      </c>
      <c r="D3662" s="54" t="s">
        <v>2866</v>
      </c>
      <c r="E3662" s="54" t="s">
        <v>4345</v>
      </c>
      <c r="F3662" s="54" t="s">
        <v>3690</v>
      </c>
      <c r="G3662" s="54">
        <v>2311020000</v>
      </c>
      <c r="H3662" s="54" t="s">
        <v>3691</v>
      </c>
      <c r="I3662" s="54" t="s">
        <v>3692</v>
      </c>
      <c r="J3662">
        <f>VLOOKUP(A3662,'County Acres Disturbed'!$A$2:$E$3146,5,FALSE)</f>
        <v>757.66307116314192</v>
      </c>
      <c r="K3662" s="55" t="s">
        <v>5571</v>
      </c>
      <c r="L3662">
        <f>IF(H3662="PM10-PRI",VLOOKUP(A3662,'County Emission Factors'!A$2:E$3145,5,FALSE),IF(H3662="PM10-FIL",VLOOKUP(A3662,'County Emission Factors'!A$2:E$3145,5,FALSE),VLOOKUP(A3662,'County Emission Factors'!A$2:F$3145,6,FALSE)))</f>
        <v>0.41360544217687079</v>
      </c>
      <c r="M3662" s="56" t="s">
        <v>5572</v>
      </c>
      <c r="N3662" t="s">
        <v>5571</v>
      </c>
      <c r="O3662">
        <f t="shared" si="62"/>
        <v>313.37356956951726</v>
      </c>
      <c r="P3662" t="s">
        <v>5572</v>
      </c>
    </row>
    <row r="3663" spans="1:16">
      <c r="A3663" s="54" t="s">
        <v>283</v>
      </c>
      <c r="B3663" s="54" t="s">
        <v>3032</v>
      </c>
      <c r="C3663" s="54" t="s">
        <v>4329</v>
      </c>
      <c r="D3663" s="54" t="s">
        <v>2866</v>
      </c>
      <c r="E3663" s="54" t="s">
        <v>4345</v>
      </c>
      <c r="F3663" s="54" t="s">
        <v>3690</v>
      </c>
      <c r="G3663" s="54">
        <v>2311020000</v>
      </c>
      <c r="H3663" s="54" t="s">
        <v>3693</v>
      </c>
      <c r="I3663" s="54" t="s">
        <v>3694</v>
      </c>
      <c r="J3663">
        <f>VLOOKUP(A3663,'County Acres Disturbed'!$A$2:$E$3146,5,FALSE)</f>
        <v>757.66307116314192</v>
      </c>
      <c r="K3663" s="55" t="s">
        <v>5571</v>
      </c>
      <c r="L3663">
        <f>IF(H3663="PM10-PRI",VLOOKUP(A3663,'County Emission Factors'!A$2:E$3145,5,FALSE),IF(H3663="PM10-FIL",VLOOKUP(A3663,'County Emission Factors'!A$2:E$3145,5,FALSE),VLOOKUP(A3663,'County Emission Factors'!A$2:F$3145,6,FALSE)))</f>
        <v>4.1360544217687083E-2</v>
      </c>
      <c r="M3663" s="56" t="s">
        <v>5572</v>
      </c>
      <c r="N3663" t="s">
        <v>5571</v>
      </c>
      <c r="O3663">
        <f t="shared" si="62"/>
        <v>31.337356956951727</v>
      </c>
      <c r="P3663" t="s">
        <v>5572</v>
      </c>
    </row>
    <row r="3664" spans="1:16">
      <c r="A3664" s="54" t="s">
        <v>283</v>
      </c>
      <c r="B3664" s="54" t="s">
        <v>3032</v>
      </c>
      <c r="C3664" s="54" t="s">
        <v>4329</v>
      </c>
      <c r="D3664" s="54" t="s">
        <v>2866</v>
      </c>
      <c r="E3664" s="54" t="s">
        <v>4345</v>
      </c>
      <c r="F3664" s="54" t="s">
        <v>3690</v>
      </c>
      <c r="G3664" s="54">
        <v>2311020000</v>
      </c>
      <c r="H3664" s="54" t="s">
        <v>3695</v>
      </c>
      <c r="I3664" s="54" t="s">
        <v>3696</v>
      </c>
      <c r="J3664">
        <f>VLOOKUP(A3664,'County Acres Disturbed'!$A$2:$E$3146,5,FALSE)</f>
        <v>757.66307116314192</v>
      </c>
      <c r="K3664" s="55" t="s">
        <v>5571</v>
      </c>
      <c r="L3664">
        <f>IF(H3664="PM10-PRI",VLOOKUP(A3664,'County Emission Factors'!A$2:E$3145,5,FALSE),IF(H3664="PM10-FIL",VLOOKUP(A3664,'County Emission Factors'!A$2:E$3145,5,FALSE),VLOOKUP(A3664,'County Emission Factors'!A$2:F$3145,6,FALSE)))</f>
        <v>0.41360544217687079</v>
      </c>
      <c r="M3664" s="56" t="s">
        <v>5572</v>
      </c>
      <c r="N3664" t="s">
        <v>5571</v>
      </c>
      <c r="O3664">
        <f t="shared" si="62"/>
        <v>313.37356956951726</v>
      </c>
      <c r="P3664" t="s">
        <v>5572</v>
      </c>
    </row>
    <row r="3665" spans="1:16">
      <c r="A3665" s="54" t="s">
        <v>283</v>
      </c>
      <c r="B3665" s="54" t="s">
        <v>3032</v>
      </c>
      <c r="C3665" s="54" t="s">
        <v>4329</v>
      </c>
      <c r="D3665" s="54" t="s">
        <v>2866</v>
      </c>
      <c r="E3665" s="54" t="s">
        <v>4345</v>
      </c>
      <c r="F3665" s="54" t="s">
        <v>3690</v>
      </c>
      <c r="G3665" s="54">
        <v>2311020000</v>
      </c>
      <c r="H3665" s="54" t="s">
        <v>3697</v>
      </c>
      <c r="I3665" s="54" t="s">
        <v>3698</v>
      </c>
      <c r="J3665">
        <f>VLOOKUP(A3665,'County Acres Disturbed'!$A$2:$E$3146,5,FALSE)</f>
        <v>757.66307116314192</v>
      </c>
      <c r="K3665" s="55" t="s">
        <v>5571</v>
      </c>
      <c r="L3665">
        <f>IF(H3665="PM10-PRI",VLOOKUP(A3665,'County Emission Factors'!A$2:E$3145,5,FALSE),IF(H3665="PM10-FIL",VLOOKUP(A3665,'County Emission Factors'!A$2:E$3145,5,FALSE),VLOOKUP(A3665,'County Emission Factors'!A$2:F$3145,6,FALSE)))</f>
        <v>4.1360544217687083E-2</v>
      </c>
      <c r="M3665" s="56" t="s">
        <v>5572</v>
      </c>
      <c r="N3665" t="s">
        <v>5571</v>
      </c>
      <c r="O3665">
        <f t="shared" si="62"/>
        <v>31.337356956951727</v>
      </c>
      <c r="P3665" t="s">
        <v>5572</v>
      </c>
    </row>
    <row r="3666" spans="1:16">
      <c r="A3666" s="54" t="s">
        <v>284</v>
      </c>
      <c r="B3666" s="54" t="s">
        <v>3032</v>
      </c>
      <c r="C3666" s="54" t="s">
        <v>4329</v>
      </c>
      <c r="D3666" s="54" t="s">
        <v>2867</v>
      </c>
      <c r="E3666" s="54" t="s">
        <v>4203</v>
      </c>
      <c r="F3666" s="54" t="s">
        <v>3690</v>
      </c>
      <c r="G3666" s="54">
        <v>2311020000</v>
      </c>
      <c r="H3666" s="54" t="s">
        <v>3691</v>
      </c>
      <c r="I3666" s="54" t="s">
        <v>3692</v>
      </c>
      <c r="J3666">
        <f>VLOOKUP(A3666,'County Acres Disturbed'!$A$2:$E$3146,5,FALSE)</f>
        <v>236.76970973848188</v>
      </c>
      <c r="K3666" s="55" t="s">
        <v>5571</v>
      </c>
      <c r="L3666">
        <f>IF(H3666="PM10-PRI",VLOOKUP(A3666,'County Emission Factors'!A$2:E$3145,5,FALSE),IF(H3666="PM10-FIL",VLOOKUP(A3666,'County Emission Factors'!A$2:E$3145,5,FALSE),VLOOKUP(A3666,'County Emission Factors'!A$2:F$3145,6,FALSE)))</f>
        <v>0.22944088878154814</v>
      </c>
      <c r="M3666" s="56" t="s">
        <v>5572</v>
      </c>
      <c r="N3666" t="s">
        <v>5571</v>
      </c>
      <c r="O3666">
        <f t="shared" si="62"/>
        <v>54.324652638946453</v>
      </c>
      <c r="P3666" t="s">
        <v>5572</v>
      </c>
    </row>
    <row r="3667" spans="1:16">
      <c r="A3667" s="54" t="s">
        <v>284</v>
      </c>
      <c r="B3667" s="54" t="s">
        <v>3032</v>
      </c>
      <c r="C3667" s="54" t="s">
        <v>4329</v>
      </c>
      <c r="D3667" s="54" t="s">
        <v>2867</v>
      </c>
      <c r="E3667" s="54" t="s">
        <v>4203</v>
      </c>
      <c r="F3667" s="54" t="s">
        <v>3690</v>
      </c>
      <c r="G3667" s="54">
        <v>2311020000</v>
      </c>
      <c r="H3667" s="54" t="s">
        <v>3693</v>
      </c>
      <c r="I3667" s="54" t="s">
        <v>3694</v>
      </c>
      <c r="J3667">
        <f>VLOOKUP(A3667,'County Acres Disturbed'!$A$2:$E$3146,5,FALSE)</f>
        <v>236.76970973848188</v>
      </c>
      <c r="K3667" s="55" t="s">
        <v>5571</v>
      </c>
      <c r="L3667">
        <f>IF(H3667="PM10-PRI",VLOOKUP(A3667,'County Emission Factors'!A$2:E$3145,5,FALSE),IF(H3667="PM10-FIL",VLOOKUP(A3667,'County Emission Factors'!A$2:E$3145,5,FALSE),VLOOKUP(A3667,'County Emission Factors'!A$2:F$3145,6,FALSE)))</f>
        <v>2.2944088878154814E-2</v>
      </c>
      <c r="M3667" s="56" t="s">
        <v>5572</v>
      </c>
      <c r="N3667" t="s">
        <v>5571</v>
      </c>
      <c r="O3667">
        <f t="shared" si="62"/>
        <v>5.4324652638946453</v>
      </c>
      <c r="P3667" t="s">
        <v>5572</v>
      </c>
    </row>
    <row r="3668" spans="1:16">
      <c r="A3668" s="54" t="s">
        <v>284</v>
      </c>
      <c r="B3668" s="54" t="s">
        <v>3032</v>
      </c>
      <c r="C3668" s="54" t="s">
        <v>4329</v>
      </c>
      <c r="D3668" s="54" t="s">
        <v>2867</v>
      </c>
      <c r="E3668" s="54" t="s">
        <v>4203</v>
      </c>
      <c r="F3668" s="54" t="s">
        <v>3690</v>
      </c>
      <c r="G3668" s="54">
        <v>2311020000</v>
      </c>
      <c r="H3668" s="54" t="s">
        <v>3695</v>
      </c>
      <c r="I3668" s="54" t="s">
        <v>3696</v>
      </c>
      <c r="J3668">
        <f>VLOOKUP(A3668,'County Acres Disturbed'!$A$2:$E$3146,5,FALSE)</f>
        <v>236.76970973848188</v>
      </c>
      <c r="K3668" s="55" t="s">
        <v>5571</v>
      </c>
      <c r="L3668">
        <f>IF(H3668="PM10-PRI",VLOOKUP(A3668,'County Emission Factors'!A$2:E$3145,5,FALSE),IF(H3668="PM10-FIL",VLOOKUP(A3668,'County Emission Factors'!A$2:E$3145,5,FALSE),VLOOKUP(A3668,'County Emission Factors'!A$2:F$3145,6,FALSE)))</f>
        <v>0.22944088878154814</v>
      </c>
      <c r="M3668" s="56" t="s">
        <v>5572</v>
      </c>
      <c r="N3668" t="s">
        <v>5571</v>
      </c>
      <c r="O3668">
        <f t="shared" si="62"/>
        <v>54.324652638946453</v>
      </c>
      <c r="P3668" t="s">
        <v>5572</v>
      </c>
    </row>
    <row r="3669" spans="1:16">
      <c r="A3669" s="54" t="s">
        <v>284</v>
      </c>
      <c r="B3669" s="54" t="s">
        <v>3032</v>
      </c>
      <c r="C3669" s="54" t="s">
        <v>4329</v>
      </c>
      <c r="D3669" s="54" t="s">
        <v>2867</v>
      </c>
      <c r="E3669" s="54" t="s">
        <v>4203</v>
      </c>
      <c r="F3669" s="54" t="s">
        <v>3690</v>
      </c>
      <c r="G3669" s="54">
        <v>2311020000</v>
      </c>
      <c r="H3669" s="54" t="s">
        <v>3697</v>
      </c>
      <c r="I3669" s="54" t="s">
        <v>3698</v>
      </c>
      <c r="J3669">
        <f>VLOOKUP(A3669,'County Acres Disturbed'!$A$2:$E$3146,5,FALSE)</f>
        <v>236.76970973848188</v>
      </c>
      <c r="K3669" s="55" t="s">
        <v>5571</v>
      </c>
      <c r="L3669">
        <f>IF(H3669="PM10-PRI",VLOOKUP(A3669,'County Emission Factors'!A$2:E$3145,5,FALSE),IF(H3669="PM10-FIL",VLOOKUP(A3669,'County Emission Factors'!A$2:E$3145,5,FALSE),VLOOKUP(A3669,'County Emission Factors'!A$2:F$3145,6,FALSE)))</f>
        <v>2.2944088878154814E-2</v>
      </c>
      <c r="M3669" s="56" t="s">
        <v>5572</v>
      </c>
      <c r="N3669" t="s">
        <v>5571</v>
      </c>
      <c r="O3669">
        <f t="shared" si="62"/>
        <v>5.4324652638946453</v>
      </c>
      <c r="P3669" t="s">
        <v>5572</v>
      </c>
    </row>
    <row r="3670" spans="1:16">
      <c r="A3670" s="54" t="s">
        <v>285</v>
      </c>
      <c r="B3670" s="54" t="s">
        <v>3032</v>
      </c>
      <c r="C3670" s="54" t="s">
        <v>4329</v>
      </c>
      <c r="D3670" s="54" t="s">
        <v>2868</v>
      </c>
      <c r="E3670" s="54" t="s">
        <v>3727</v>
      </c>
      <c r="F3670" s="54" t="s">
        <v>3690</v>
      </c>
      <c r="G3670" s="54">
        <v>2311020000</v>
      </c>
      <c r="H3670" s="54" t="s">
        <v>3691</v>
      </c>
      <c r="I3670" s="54" t="s">
        <v>3692</v>
      </c>
      <c r="J3670">
        <f>VLOOKUP(A3670,'County Acres Disturbed'!$A$2:$E$3146,5,FALSE)</f>
        <v>121.01562942189074</v>
      </c>
      <c r="K3670" s="55" t="s">
        <v>5571</v>
      </c>
      <c r="L3670">
        <f>IF(H3670="PM10-PRI",VLOOKUP(A3670,'County Emission Factors'!A$2:E$3145,5,FALSE),IF(H3670="PM10-FIL",VLOOKUP(A3670,'County Emission Factors'!A$2:E$3145,5,FALSE),VLOOKUP(A3670,'County Emission Factors'!A$2:F$3145,6,FALSE)))</f>
        <v>0.4136054421768709</v>
      </c>
      <c r="M3670" s="56" t="s">
        <v>5572</v>
      </c>
      <c r="N3670" t="s">
        <v>5571</v>
      </c>
      <c r="O3670">
        <f t="shared" si="62"/>
        <v>50.052722917353464</v>
      </c>
      <c r="P3670" t="s">
        <v>5572</v>
      </c>
    </row>
    <row r="3671" spans="1:16">
      <c r="A3671" s="54" t="s">
        <v>285</v>
      </c>
      <c r="B3671" s="54" t="s">
        <v>3032</v>
      </c>
      <c r="C3671" s="54" t="s">
        <v>4329</v>
      </c>
      <c r="D3671" s="54" t="s">
        <v>2868</v>
      </c>
      <c r="E3671" s="54" t="s">
        <v>3727</v>
      </c>
      <c r="F3671" s="54" t="s">
        <v>3690</v>
      </c>
      <c r="G3671" s="54">
        <v>2311020000</v>
      </c>
      <c r="H3671" s="54" t="s">
        <v>3693</v>
      </c>
      <c r="I3671" s="54" t="s">
        <v>3694</v>
      </c>
      <c r="J3671">
        <f>VLOOKUP(A3671,'County Acres Disturbed'!$A$2:$E$3146,5,FALSE)</f>
        <v>121.01562942189074</v>
      </c>
      <c r="K3671" s="55" t="s">
        <v>5571</v>
      </c>
      <c r="L3671">
        <f>IF(H3671="PM10-PRI",VLOOKUP(A3671,'County Emission Factors'!A$2:E$3145,5,FALSE),IF(H3671="PM10-FIL",VLOOKUP(A3671,'County Emission Factors'!A$2:E$3145,5,FALSE),VLOOKUP(A3671,'County Emission Factors'!A$2:F$3145,6,FALSE)))</f>
        <v>4.136054421768709E-2</v>
      </c>
      <c r="M3671" s="56" t="s">
        <v>5572</v>
      </c>
      <c r="N3671" t="s">
        <v>5571</v>
      </c>
      <c r="O3671">
        <f t="shared" si="62"/>
        <v>5.0052722917353467</v>
      </c>
      <c r="P3671" t="s">
        <v>5572</v>
      </c>
    </row>
    <row r="3672" spans="1:16">
      <c r="A3672" s="54" t="s">
        <v>285</v>
      </c>
      <c r="B3672" s="54" t="s">
        <v>3032</v>
      </c>
      <c r="C3672" s="54" t="s">
        <v>4329</v>
      </c>
      <c r="D3672" s="54" t="s">
        <v>2868</v>
      </c>
      <c r="E3672" s="54" t="s">
        <v>3727</v>
      </c>
      <c r="F3672" s="54" t="s">
        <v>3690</v>
      </c>
      <c r="G3672" s="54">
        <v>2311020000</v>
      </c>
      <c r="H3672" s="54" t="s">
        <v>3695</v>
      </c>
      <c r="I3672" s="54" t="s">
        <v>3696</v>
      </c>
      <c r="J3672">
        <f>VLOOKUP(A3672,'County Acres Disturbed'!$A$2:$E$3146,5,FALSE)</f>
        <v>121.01562942189074</v>
      </c>
      <c r="K3672" s="55" t="s">
        <v>5571</v>
      </c>
      <c r="L3672">
        <f>IF(H3672="PM10-PRI",VLOOKUP(A3672,'County Emission Factors'!A$2:E$3145,5,FALSE),IF(H3672="PM10-FIL",VLOOKUP(A3672,'County Emission Factors'!A$2:E$3145,5,FALSE),VLOOKUP(A3672,'County Emission Factors'!A$2:F$3145,6,FALSE)))</f>
        <v>0.4136054421768709</v>
      </c>
      <c r="M3672" s="56" t="s">
        <v>5572</v>
      </c>
      <c r="N3672" t="s">
        <v>5571</v>
      </c>
      <c r="O3672">
        <f t="shared" si="62"/>
        <v>50.052722917353464</v>
      </c>
      <c r="P3672" t="s">
        <v>5572</v>
      </c>
    </row>
    <row r="3673" spans="1:16">
      <c r="A3673" s="54" t="s">
        <v>285</v>
      </c>
      <c r="B3673" s="54" t="s">
        <v>3032</v>
      </c>
      <c r="C3673" s="54" t="s">
        <v>4329</v>
      </c>
      <c r="D3673" s="54" t="s">
        <v>2868</v>
      </c>
      <c r="E3673" s="54" t="s">
        <v>3727</v>
      </c>
      <c r="F3673" s="54" t="s">
        <v>3690</v>
      </c>
      <c r="G3673" s="54">
        <v>2311020000</v>
      </c>
      <c r="H3673" s="54" t="s">
        <v>3697</v>
      </c>
      <c r="I3673" s="54" t="s">
        <v>3698</v>
      </c>
      <c r="J3673">
        <f>VLOOKUP(A3673,'County Acres Disturbed'!$A$2:$E$3146,5,FALSE)</f>
        <v>121.01562942189074</v>
      </c>
      <c r="K3673" s="55" t="s">
        <v>5571</v>
      </c>
      <c r="L3673">
        <f>IF(H3673="PM10-PRI",VLOOKUP(A3673,'County Emission Factors'!A$2:E$3145,5,FALSE),IF(H3673="PM10-FIL",VLOOKUP(A3673,'County Emission Factors'!A$2:E$3145,5,FALSE),VLOOKUP(A3673,'County Emission Factors'!A$2:F$3145,6,FALSE)))</f>
        <v>4.136054421768709E-2</v>
      </c>
      <c r="M3673" s="56" t="s">
        <v>5572</v>
      </c>
      <c r="N3673" t="s">
        <v>5571</v>
      </c>
      <c r="O3673">
        <f t="shared" si="62"/>
        <v>5.0052722917353467</v>
      </c>
      <c r="P3673" t="s">
        <v>5572</v>
      </c>
    </row>
    <row r="3674" spans="1:16">
      <c r="A3674" s="54" t="s">
        <v>286</v>
      </c>
      <c r="B3674" s="54" t="s">
        <v>3032</v>
      </c>
      <c r="C3674" s="54" t="s">
        <v>4329</v>
      </c>
      <c r="D3674" s="54" t="s">
        <v>2869</v>
      </c>
      <c r="E3674" s="54" t="s">
        <v>4346</v>
      </c>
      <c r="F3674" s="54" t="s">
        <v>3690</v>
      </c>
      <c r="G3674" s="54">
        <v>2311020000</v>
      </c>
      <c r="H3674" s="54" t="s">
        <v>3691</v>
      </c>
      <c r="I3674" s="54" t="s">
        <v>3692</v>
      </c>
      <c r="J3674">
        <f>VLOOKUP(A3674,'County Acres Disturbed'!$A$2:$E$3146,5,FALSE)</f>
        <v>43.903185716298594</v>
      </c>
      <c r="K3674" s="55" t="s">
        <v>5571</v>
      </c>
      <c r="L3674">
        <f>IF(H3674="PM10-PRI",VLOOKUP(A3674,'County Emission Factors'!A$2:E$3145,5,FALSE),IF(H3674="PM10-FIL",VLOOKUP(A3674,'County Emission Factors'!A$2:E$3145,5,FALSE),VLOOKUP(A3674,'County Emission Factors'!A$2:F$3145,6,FALSE)))</f>
        <v>0.22944088878154817</v>
      </c>
      <c r="M3674" s="56" t="s">
        <v>5572</v>
      </c>
      <c r="N3674" t="s">
        <v>5571</v>
      </c>
      <c r="O3674">
        <f t="shared" si="62"/>
        <v>10.07318595108892</v>
      </c>
      <c r="P3674" t="s">
        <v>5572</v>
      </c>
    </row>
    <row r="3675" spans="1:16">
      <c r="A3675" s="54" t="s">
        <v>286</v>
      </c>
      <c r="B3675" s="54" t="s">
        <v>3032</v>
      </c>
      <c r="C3675" s="54" t="s">
        <v>4329</v>
      </c>
      <c r="D3675" s="54" t="s">
        <v>2869</v>
      </c>
      <c r="E3675" s="54" t="s">
        <v>4346</v>
      </c>
      <c r="F3675" s="54" t="s">
        <v>3690</v>
      </c>
      <c r="G3675" s="54">
        <v>2311020000</v>
      </c>
      <c r="H3675" s="54" t="s">
        <v>3693</v>
      </c>
      <c r="I3675" s="54" t="s">
        <v>3694</v>
      </c>
      <c r="J3675">
        <f>VLOOKUP(A3675,'County Acres Disturbed'!$A$2:$E$3146,5,FALSE)</f>
        <v>43.903185716298594</v>
      </c>
      <c r="K3675" s="55" t="s">
        <v>5571</v>
      </c>
      <c r="L3675">
        <f>IF(H3675="PM10-PRI",VLOOKUP(A3675,'County Emission Factors'!A$2:E$3145,5,FALSE),IF(H3675="PM10-FIL",VLOOKUP(A3675,'County Emission Factors'!A$2:E$3145,5,FALSE),VLOOKUP(A3675,'County Emission Factors'!A$2:F$3145,6,FALSE)))</f>
        <v>2.2944088878154818E-2</v>
      </c>
      <c r="M3675" s="56" t="s">
        <v>5572</v>
      </c>
      <c r="N3675" t="s">
        <v>5571</v>
      </c>
      <c r="O3675">
        <f t="shared" si="62"/>
        <v>1.0073185951088921</v>
      </c>
      <c r="P3675" t="s">
        <v>5572</v>
      </c>
    </row>
    <row r="3676" spans="1:16">
      <c r="A3676" s="54" t="s">
        <v>286</v>
      </c>
      <c r="B3676" s="54" t="s">
        <v>3032</v>
      </c>
      <c r="C3676" s="54" t="s">
        <v>4329</v>
      </c>
      <c r="D3676" s="54" t="s">
        <v>2869</v>
      </c>
      <c r="E3676" s="54" t="s">
        <v>4346</v>
      </c>
      <c r="F3676" s="54" t="s">
        <v>3690</v>
      </c>
      <c r="G3676" s="54">
        <v>2311020000</v>
      </c>
      <c r="H3676" s="54" t="s">
        <v>3695</v>
      </c>
      <c r="I3676" s="54" t="s">
        <v>3696</v>
      </c>
      <c r="J3676">
        <f>VLOOKUP(A3676,'County Acres Disturbed'!$A$2:$E$3146,5,FALSE)</f>
        <v>43.903185716298594</v>
      </c>
      <c r="K3676" s="55" t="s">
        <v>5571</v>
      </c>
      <c r="L3676">
        <f>IF(H3676="PM10-PRI",VLOOKUP(A3676,'County Emission Factors'!A$2:E$3145,5,FALSE),IF(H3676="PM10-FIL",VLOOKUP(A3676,'County Emission Factors'!A$2:E$3145,5,FALSE),VLOOKUP(A3676,'County Emission Factors'!A$2:F$3145,6,FALSE)))</f>
        <v>0.22944088878154817</v>
      </c>
      <c r="M3676" s="56" t="s">
        <v>5572</v>
      </c>
      <c r="N3676" t="s">
        <v>5571</v>
      </c>
      <c r="O3676">
        <f t="shared" si="62"/>
        <v>10.07318595108892</v>
      </c>
      <c r="P3676" t="s">
        <v>5572</v>
      </c>
    </row>
    <row r="3677" spans="1:16">
      <c r="A3677" s="54" t="s">
        <v>286</v>
      </c>
      <c r="B3677" s="54" t="s">
        <v>3032</v>
      </c>
      <c r="C3677" s="54" t="s">
        <v>4329</v>
      </c>
      <c r="D3677" s="54" t="s">
        <v>2869</v>
      </c>
      <c r="E3677" s="54" t="s">
        <v>4346</v>
      </c>
      <c r="F3677" s="54" t="s">
        <v>3690</v>
      </c>
      <c r="G3677" s="54">
        <v>2311020000</v>
      </c>
      <c r="H3677" s="54" t="s">
        <v>3697</v>
      </c>
      <c r="I3677" s="54" t="s">
        <v>3698</v>
      </c>
      <c r="J3677">
        <f>VLOOKUP(A3677,'County Acres Disturbed'!$A$2:$E$3146,5,FALSE)</f>
        <v>43.903185716298594</v>
      </c>
      <c r="K3677" s="55" t="s">
        <v>5571</v>
      </c>
      <c r="L3677">
        <f>IF(H3677="PM10-PRI",VLOOKUP(A3677,'County Emission Factors'!A$2:E$3145,5,FALSE),IF(H3677="PM10-FIL",VLOOKUP(A3677,'County Emission Factors'!A$2:E$3145,5,FALSE),VLOOKUP(A3677,'County Emission Factors'!A$2:F$3145,6,FALSE)))</f>
        <v>2.2944088878154818E-2</v>
      </c>
      <c r="M3677" s="56" t="s">
        <v>5572</v>
      </c>
      <c r="N3677" t="s">
        <v>5571</v>
      </c>
      <c r="O3677">
        <f t="shared" si="62"/>
        <v>1.0073185951088921</v>
      </c>
      <c r="P3677" t="s">
        <v>5572</v>
      </c>
    </row>
    <row r="3678" spans="1:16">
      <c r="A3678" s="54" t="s">
        <v>287</v>
      </c>
      <c r="B3678" s="54" t="s">
        <v>3032</v>
      </c>
      <c r="C3678" s="54" t="s">
        <v>4329</v>
      </c>
      <c r="D3678" s="54" t="s">
        <v>2936</v>
      </c>
      <c r="E3678" s="54" t="s">
        <v>4347</v>
      </c>
      <c r="F3678" s="54" t="s">
        <v>3690</v>
      </c>
      <c r="G3678" s="54">
        <v>2311020000</v>
      </c>
      <c r="H3678" s="54" t="s">
        <v>3691</v>
      </c>
      <c r="I3678" s="54" t="s">
        <v>3692</v>
      </c>
      <c r="J3678">
        <f>VLOOKUP(A3678,'County Acres Disturbed'!$A$2:$E$3146,5,FALSE)</f>
        <v>43.903185716298594</v>
      </c>
      <c r="K3678" s="55" t="s">
        <v>5571</v>
      </c>
      <c r="L3678">
        <f>IF(H3678="PM10-PRI",VLOOKUP(A3678,'County Emission Factors'!A$2:E$3145,5,FALSE),IF(H3678="PM10-FIL",VLOOKUP(A3678,'County Emission Factors'!A$2:E$3145,5,FALSE),VLOOKUP(A3678,'County Emission Factors'!A$2:F$3145,6,FALSE)))</f>
        <v>0.41360544217687062</v>
      </c>
      <c r="M3678" s="56" t="s">
        <v>5572</v>
      </c>
      <c r="N3678" t="s">
        <v>5571</v>
      </c>
      <c r="O3678">
        <f t="shared" si="62"/>
        <v>18.15859654116295</v>
      </c>
      <c r="P3678" t="s">
        <v>5572</v>
      </c>
    </row>
    <row r="3679" spans="1:16">
      <c r="A3679" s="54" t="s">
        <v>287</v>
      </c>
      <c r="B3679" s="54" t="s">
        <v>3032</v>
      </c>
      <c r="C3679" s="54" t="s">
        <v>4329</v>
      </c>
      <c r="D3679" s="54" t="s">
        <v>2936</v>
      </c>
      <c r="E3679" s="54" t="s">
        <v>4347</v>
      </c>
      <c r="F3679" s="54" t="s">
        <v>3690</v>
      </c>
      <c r="G3679" s="54">
        <v>2311020000</v>
      </c>
      <c r="H3679" s="54" t="s">
        <v>3693</v>
      </c>
      <c r="I3679" s="54" t="s">
        <v>3694</v>
      </c>
      <c r="J3679">
        <f>VLOOKUP(A3679,'County Acres Disturbed'!$A$2:$E$3146,5,FALSE)</f>
        <v>43.903185716298594</v>
      </c>
      <c r="K3679" s="55" t="s">
        <v>5571</v>
      </c>
      <c r="L3679">
        <f>IF(H3679="PM10-PRI",VLOOKUP(A3679,'County Emission Factors'!A$2:E$3145,5,FALSE),IF(H3679="PM10-FIL",VLOOKUP(A3679,'County Emission Factors'!A$2:E$3145,5,FALSE),VLOOKUP(A3679,'County Emission Factors'!A$2:F$3145,6,FALSE)))</f>
        <v>4.1360544217687062E-2</v>
      </c>
      <c r="M3679" s="56" t="s">
        <v>5572</v>
      </c>
      <c r="N3679" t="s">
        <v>5571</v>
      </c>
      <c r="O3679">
        <f t="shared" ref="O3679:O3742" si="63">L3679*J3679</f>
        <v>1.815859654116295</v>
      </c>
      <c r="P3679" t="s">
        <v>5572</v>
      </c>
    </row>
    <row r="3680" spans="1:16">
      <c r="A3680" s="54" t="s">
        <v>287</v>
      </c>
      <c r="B3680" s="54" t="s">
        <v>3032</v>
      </c>
      <c r="C3680" s="54" t="s">
        <v>4329</v>
      </c>
      <c r="D3680" s="54" t="s">
        <v>2936</v>
      </c>
      <c r="E3680" s="54" t="s">
        <v>4347</v>
      </c>
      <c r="F3680" s="54" t="s">
        <v>3690</v>
      </c>
      <c r="G3680" s="54">
        <v>2311020000</v>
      </c>
      <c r="H3680" s="54" t="s">
        <v>3695</v>
      </c>
      <c r="I3680" s="54" t="s">
        <v>3696</v>
      </c>
      <c r="J3680">
        <f>VLOOKUP(A3680,'County Acres Disturbed'!$A$2:$E$3146,5,FALSE)</f>
        <v>43.903185716298594</v>
      </c>
      <c r="K3680" s="55" t="s">
        <v>5571</v>
      </c>
      <c r="L3680">
        <f>IF(H3680="PM10-PRI",VLOOKUP(A3680,'County Emission Factors'!A$2:E$3145,5,FALSE),IF(H3680="PM10-FIL",VLOOKUP(A3680,'County Emission Factors'!A$2:E$3145,5,FALSE),VLOOKUP(A3680,'County Emission Factors'!A$2:F$3145,6,FALSE)))</f>
        <v>0.41360544217687062</v>
      </c>
      <c r="M3680" s="56" t="s">
        <v>5572</v>
      </c>
      <c r="N3680" t="s">
        <v>5571</v>
      </c>
      <c r="O3680">
        <f t="shared" si="63"/>
        <v>18.15859654116295</v>
      </c>
      <c r="P3680" t="s">
        <v>5572</v>
      </c>
    </row>
    <row r="3681" spans="1:16">
      <c r="A3681" s="54" t="s">
        <v>287</v>
      </c>
      <c r="B3681" s="54" t="s">
        <v>3032</v>
      </c>
      <c r="C3681" s="54" t="s">
        <v>4329</v>
      </c>
      <c r="D3681" s="54" t="s">
        <v>2936</v>
      </c>
      <c r="E3681" s="54" t="s">
        <v>4347</v>
      </c>
      <c r="F3681" s="54" t="s">
        <v>3690</v>
      </c>
      <c r="G3681" s="54">
        <v>2311020000</v>
      </c>
      <c r="H3681" s="54" t="s">
        <v>3697</v>
      </c>
      <c r="I3681" s="54" t="s">
        <v>3698</v>
      </c>
      <c r="J3681">
        <f>VLOOKUP(A3681,'County Acres Disturbed'!$A$2:$E$3146,5,FALSE)</f>
        <v>43.903185716298594</v>
      </c>
      <c r="K3681" s="55" t="s">
        <v>5571</v>
      </c>
      <c r="L3681">
        <f>IF(H3681="PM10-PRI",VLOOKUP(A3681,'County Emission Factors'!A$2:E$3145,5,FALSE),IF(H3681="PM10-FIL",VLOOKUP(A3681,'County Emission Factors'!A$2:E$3145,5,FALSE),VLOOKUP(A3681,'County Emission Factors'!A$2:F$3145,6,FALSE)))</f>
        <v>4.1360544217687062E-2</v>
      </c>
      <c r="M3681" s="56" t="s">
        <v>5572</v>
      </c>
      <c r="N3681" t="s">
        <v>5571</v>
      </c>
      <c r="O3681">
        <f t="shared" si="63"/>
        <v>1.815859654116295</v>
      </c>
      <c r="P3681" t="s">
        <v>5572</v>
      </c>
    </row>
    <row r="3682" spans="1:16">
      <c r="A3682" s="54" t="s">
        <v>2353</v>
      </c>
      <c r="B3682" s="54" t="s">
        <v>3032</v>
      </c>
      <c r="C3682" s="54" t="s">
        <v>4329</v>
      </c>
      <c r="D3682" s="54" t="s">
        <v>2870</v>
      </c>
      <c r="E3682" s="54" t="s">
        <v>3796</v>
      </c>
      <c r="F3682" s="54" t="s">
        <v>3690</v>
      </c>
      <c r="G3682" s="54">
        <v>2311020000</v>
      </c>
      <c r="H3682" s="54" t="s">
        <v>3691</v>
      </c>
      <c r="I3682" s="54" t="s">
        <v>3692</v>
      </c>
      <c r="J3682">
        <f>VLOOKUP(A3682,'County Acres Disturbed'!$A$2:$E$3146,5,FALSE)</f>
        <v>0</v>
      </c>
      <c r="K3682" s="55" t="s">
        <v>5571</v>
      </c>
      <c r="L3682">
        <f>IF(H3682="PM10-PRI",VLOOKUP(A3682,'County Emission Factors'!A$2:E$3145,5,FALSE),IF(H3682="PM10-FIL",VLOOKUP(A3682,'County Emission Factors'!A$2:E$3145,5,FALSE),VLOOKUP(A3682,'County Emission Factors'!A$2:F$3145,6,FALSE)))</f>
        <v>0.41360544217687062</v>
      </c>
      <c r="M3682" s="56" t="s">
        <v>5572</v>
      </c>
      <c r="N3682" t="s">
        <v>5571</v>
      </c>
      <c r="O3682">
        <f t="shared" si="63"/>
        <v>0</v>
      </c>
      <c r="P3682" t="s">
        <v>5572</v>
      </c>
    </row>
    <row r="3683" spans="1:16">
      <c r="A3683" s="54" t="s">
        <v>2353</v>
      </c>
      <c r="B3683" s="54" t="s">
        <v>3032</v>
      </c>
      <c r="C3683" s="54" t="s">
        <v>4329</v>
      </c>
      <c r="D3683" s="54" t="s">
        <v>2870</v>
      </c>
      <c r="E3683" s="54" t="s">
        <v>3796</v>
      </c>
      <c r="F3683" s="54" t="s">
        <v>3690</v>
      </c>
      <c r="G3683" s="54">
        <v>2311020000</v>
      </c>
      <c r="H3683" s="54" t="s">
        <v>3693</v>
      </c>
      <c r="I3683" s="54" t="s">
        <v>3694</v>
      </c>
      <c r="J3683">
        <f>VLOOKUP(A3683,'County Acres Disturbed'!$A$2:$E$3146,5,FALSE)</f>
        <v>0</v>
      </c>
      <c r="K3683" s="55" t="s">
        <v>5571</v>
      </c>
      <c r="L3683">
        <f>IF(H3683="PM10-PRI",VLOOKUP(A3683,'County Emission Factors'!A$2:E$3145,5,FALSE),IF(H3683="PM10-FIL",VLOOKUP(A3683,'County Emission Factors'!A$2:E$3145,5,FALSE),VLOOKUP(A3683,'County Emission Factors'!A$2:F$3145,6,FALSE)))</f>
        <v>4.1360544217687062E-2</v>
      </c>
      <c r="M3683" s="56" t="s">
        <v>5572</v>
      </c>
      <c r="N3683" t="s">
        <v>5571</v>
      </c>
      <c r="O3683">
        <f t="shared" si="63"/>
        <v>0</v>
      </c>
      <c r="P3683" t="s">
        <v>5572</v>
      </c>
    </row>
    <row r="3684" spans="1:16">
      <c r="A3684" s="54" t="s">
        <v>2353</v>
      </c>
      <c r="B3684" s="54" t="s">
        <v>3032</v>
      </c>
      <c r="C3684" s="54" t="s">
        <v>4329</v>
      </c>
      <c r="D3684" s="54" t="s">
        <v>2870</v>
      </c>
      <c r="E3684" s="54" t="s">
        <v>3796</v>
      </c>
      <c r="F3684" s="54" t="s">
        <v>3690</v>
      </c>
      <c r="G3684" s="54">
        <v>2311020000</v>
      </c>
      <c r="H3684" s="54" t="s">
        <v>3695</v>
      </c>
      <c r="I3684" s="54" t="s">
        <v>3696</v>
      </c>
      <c r="J3684">
        <f>VLOOKUP(A3684,'County Acres Disturbed'!$A$2:$E$3146,5,FALSE)</f>
        <v>0</v>
      </c>
      <c r="K3684" s="55" t="s">
        <v>5571</v>
      </c>
      <c r="L3684">
        <f>IF(H3684="PM10-PRI",VLOOKUP(A3684,'County Emission Factors'!A$2:E$3145,5,FALSE),IF(H3684="PM10-FIL",VLOOKUP(A3684,'County Emission Factors'!A$2:E$3145,5,FALSE),VLOOKUP(A3684,'County Emission Factors'!A$2:F$3145,6,FALSE)))</f>
        <v>0.41360544217687062</v>
      </c>
      <c r="M3684" s="56" t="s">
        <v>5572</v>
      </c>
      <c r="N3684" t="s">
        <v>5571</v>
      </c>
      <c r="O3684">
        <f t="shared" si="63"/>
        <v>0</v>
      </c>
      <c r="P3684" t="s">
        <v>5572</v>
      </c>
    </row>
    <row r="3685" spans="1:16">
      <c r="A3685" s="54" t="s">
        <v>2353</v>
      </c>
      <c r="B3685" s="54" t="s">
        <v>3032</v>
      </c>
      <c r="C3685" s="54" t="s">
        <v>4329</v>
      </c>
      <c r="D3685" s="54" t="s">
        <v>2870</v>
      </c>
      <c r="E3685" s="54" t="s">
        <v>3796</v>
      </c>
      <c r="F3685" s="54" t="s">
        <v>3690</v>
      </c>
      <c r="G3685" s="54">
        <v>2311020000</v>
      </c>
      <c r="H3685" s="54" t="s">
        <v>3697</v>
      </c>
      <c r="I3685" s="54" t="s">
        <v>3698</v>
      </c>
      <c r="J3685">
        <f>VLOOKUP(A3685,'County Acres Disturbed'!$A$2:$E$3146,5,FALSE)</f>
        <v>0</v>
      </c>
      <c r="K3685" s="55" t="s">
        <v>5571</v>
      </c>
      <c r="L3685">
        <f>IF(H3685="PM10-PRI",VLOOKUP(A3685,'County Emission Factors'!A$2:E$3145,5,FALSE),IF(H3685="PM10-FIL",VLOOKUP(A3685,'County Emission Factors'!A$2:E$3145,5,FALSE),VLOOKUP(A3685,'County Emission Factors'!A$2:F$3145,6,FALSE)))</f>
        <v>4.1360544217687062E-2</v>
      </c>
      <c r="M3685" s="56" t="s">
        <v>5572</v>
      </c>
      <c r="N3685" t="s">
        <v>5571</v>
      </c>
      <c r="O3685">
        <f t="shared" si="63"/>
        <v>0</v>
      </c>
      <c r="P3685" t="s">
        <v>5572</v>
      </c>
    </row>
    <row r="3686" spans="1:16">
      <c r="A3686" s="54" t="s">
        <v>288</v>
      </c>
      <c r="B3686" s="54" t="s">
        <v>3032</v>
      </c>
      <c r="C3686" s="54" t="s">
        <v>4329</v>
      </c>
      <c r="D3686" s="54" t="s">
        <v>2871</v>
      </c>
      <c r="E3686" s="54" t="s">
        <v>3828</v>
      </c>
      <c r="F3686" s="54" t="s">
        <v>3690</v>
      </c>
      <c r="G3686" s="54">
        <v>2311020000</v>
      </c>
      <c r="H3686" s="54" t="s">
        <v>3691</v>
      </c>
      <c r="I3686" s="54" t="s">
        <v>3692</v>
      </c>
      <c r="J3686">
        <f>VLOOKUP(A3686,'County Acres Disturbed'!$A$2:$E$3146,5,FALSE)</f>
        <v>0</v>
      </c>
      <c r="K3686" s="55" t="s">
        <v>5571</v>
      </c>
      <c r="L3686">
        <f>IF(H3686="PM10-PRI",VLOOKUP(A3686,'County Emission Factors'!A$2:E$3145,5,FALSE),IF(H3686="PM10-FIL",VLOOKUP(A3686,'County Emission Factors'!A$2:E$3145,5,FALSE),VLOOKUP(A3686,'County Emission Factors'!A$2:F$3145,6,FALSE)))</f>
        <v>0.4136054421768709</v>
      </c>
      <c r="M3686" s="56" t="s">
        <v>5572</v>
      </c>
      <c r="N3686" t="s">
        <v>5571</v>
      </c>
      <c r="O3686">
        <f t="shared" si="63"/>
        <v>0</v>
      </c>
      <c r="P3686" t="s">
        <v>5572</v>
      </c>
    </row>
    <row r="3687" spans="1:16">
      <c r="A3687" s="54" t="s">
        <v>288</v>
      </c>
      <c r="B3687" s="54" t="s">
        <v>3032</v>
      </c>
      <c r="C3687" s="54" t="s">
        <v>4329</v>
      </c>
      <c r="D3687" s="54" t="s">
        <v>2871</v>
      </c>
      <c r="E3687" s="54" t="s">
        <v>3828</v>
      </c>
      <c r="F3687" s="54" t="s">
        <v>3690</v>
      </c>
      <c r="G3687" s="54">
        <v>2311020000</v>
      </c>
      <c r="H3687" s="54" t="s">
        <v>3693</v>
      </c>
      <c r="I3687" s="54" t="s">
        <v>3694</v>
      </c>
      <c r="J3687">
        <f>VLOOKUP(A3687,'County Acres Disturbed'!$A$2:$E$3146,5,FALSE)</f>
        <v>0</v>
      </c>
      <c r="K3687" s="55" t="s">
        <v>5571</v>
      </c>
      <c r="L3687">
        <f>IF(H3687="PM10-PRI",VLOOKUP(A3687,'County Emission Factors'!A$2:E$3145,5,FALSE),IF(H3687="PM10-FIL",VLOOKUP(A3687,'County Emission Factors'!A$2:E$3145,5,FALSE),VLOOKUP(A3687,'County Emission Factors'!A$2:F$3145,6,FALSE)))</f>
        <v>4.136054421768709E-2</v>
      </c>
      <c r="M3687" s="56" t="s">
        <v>5572</v>
      </c>
      <c r="N3687" t="s">
        <v>5571</v>
      </c>
      <c r="O3687">
        <f t="shared" si="63"/>
        <v>0</v>
      </c>
      <c r="P3687" t="s">
        <v>5572</v>
      </c>
    </row>
    <row r="3688" spans="1:16">
      <c r="A3688" s="54" t="s">
        <v>288</v>
      </c>
      <c r="B3688" s="54" t="s">
        <v>3032</v>
      </c>
      <c r="C3688" s="54" t="s">
        <v>4329</v>
      </c>
      <c r="D3688" s="54" t="s">
        <v>2871</v>
      </c>
      <c r="E3688" s="54" t="s">
        <v>3828</v>
      </c>
      <c r="F3688" s="54" t="s">
        <v>3690</v>
      </c>
      <c r="G3688" s="54">
        <v>2311020000</v>
      </c>
      <c r="H3688" s="54" t="s">
        <v>3695</v>
      </c>
      <c r="I3688" s="54" t="s">
        <v>3696</v>
      </c>
      <c r="J3688">
        <f>VLOOKUP(A3688,'County Acres Disturbed'!$A$2:$E$3146,5,FALSE)</f>
        <v>0</v>
      </c>
      <c r="K3688" s="55" t="s">
        <v>5571</v>
      </c>
      <c r="L3688">
        <f>IF(H3688="PM10-PRI",VLOOKUP(A3688,'County Emission Factors'!A$2:E$3145,5,FALSE),IF(H3688="PM10-FIL",VLOOKUP(A3688,'County Emission Factors'!A$2:E$3145,5,FALSE),VLOOKUP(A3688,'County Emission Factors'!A$2:F$3145,6,FALSE)))</f>
        <v>0.4136054421768709</v>
      </c>
      <c r="M3688" s="56" t="s">
        <v>5572</v>
      </c>
      <c r="N3688" t="s">
        <v>5571</v>
      </c>
      <c r="O3688">
        <f t="shared" si="63"/>
        <v>0</v>
      </c>
      <c r="P3688" t="s">
        <v>5572</v>
      </c>
    </row>
    <row r="3689" spans="1:16">
      <c r="A3689" s="54" t="s">
        <v>288</v>
      </c>
      <c r="B3689" s="54" t="s">
        <v>3032</v>
      </c>
      <c r="C3689" s="54" t="s">
        <v>4329</v>
      </c>
      <c r="D3689" s="54" t="s">
        <v>2871</v>
      </c>
      <c r="E3689" s="54" t="s">
        <v>3828</v>
      </c>
      <c r="F3689" s="54" t="s">
        <v>3690</v>
      </c>
      <c r="G3689" s="54">
        <v>2311020000</v>
      </c>
      <c r="H3689" s="54" t="s">
        <v>3697</v>
      </c>
      <c r="I3689" s="54" t="s">
        <v>3698</v>
      </c>
      <c r="J3689">
        <f>VLOOKUP(A3689,'County Acres Disturbed'!$A$2:$E$3146,5,FALSE)</f>
        <v>0</v>
      </c>
      <c r="K3689" s="55" t="s">
        <v>5571</v>
      </c>
      <c r="L3689">
        <f>IF(H3689="PM10-PRI",VLOOKUP(A3689,'County Emission Factors'!A$2:E$3145,5,FALSE),IF(H3689="PM10-FIL",VLOOKUP(A3689,'County Emission Factors'!A$2:E$3145,5,FALSE),VLOOKUP(A3689,'County Emission Factors'!A$2:F$3145,6,FALSE)))</f>
        <v>4.136054421768709E-2</v>
      </c>
      <c r="M3689" s="56" t="s">
        <v>5572</v>
      </c>
      <c r="N3689" t="s">
        <v>5571</v>
      </c>
      <c r="O3689">
        <f t="shared" si="63"/>
        <v>0</v>
      </c>
      <c r="P3689" t="s">
        <v>5572</v>
      </c>
    </row>
    <row r="3690" spans="1:16">
      <c r="A3690" s="54" t="s">
        <v>2354</v>
      </c>
      <c r="B3690" s="54" t="s">
        <v>3032</v>
      </c>
      <c r="C3690" s="54" t="s">
        <v>4329</v>
      </c>
      <c r="D3690" s="54" t="s">
        <v>2872</v>
      </c>
      <c r="E3690" s="54" t="s">
        <v>4348</v>
      </c>
      <c r="F3690" s="54" t="s">
        <v>3690</v>
      </c>
      <c r="G3690" s="54">
        <v>2311020000</v>
      </c>
      <c r="H3690" s="54" t="s">
        <v>3691</v>
      </c>
      <c r="I3690" s="54" t="s">
        <v>3692</v>
      </c>
      <c r="J3690">
        <f>VLOOKUP(A3690,'County Acres Disturbed'!$A$2:$E$3146,5,FALSE)</f>
        <v>0</v>
      </c>
      <c r="K3690" s="55" t="s">
        <v>5571</v>
      </c>
      <c r="L3690">
        <f>IF(H3690="PM10-PRI",VLOOKUP(A3690,'County Emission Factors'!A$2:E$3145,5,FALSE),IF(H3690="PM10-FIL",VLOOKUP(A3690,'County Emission Factors'!A$2:E$3145,5,FALSE),VLOOKUP(A3690,'County Emission Factors'!A$2:F$3145,6,FALSE)))</f>
        <v>0.4136054421768709</v>
      </c>
      <c r="M3690" s="56" t="s">
        <v>5572</v>
      </c>
      <c r="N3690" t="s">
        <v>5571</v>
      </c>
      <c r="O3690">
        <f t="shared" si="63"/>
        <v>0</v>
      </c>
      <c r="P3690" t="s">
        <v>5572</v>
      </c>
    </row>
    <row r="3691" spans="1:16">
      <c r="A3691" s="54" t="s">
        <v>2354</v>
      </c>
      <c r="B3691" s="54" t="s">
        <v>3032</v>
      </c>
      <c r="C3691" s="54" t="s">
        <v>4329</v>
      </c>
      <c r="D3691" s="54" t="s">
        <v>2872</v>
      </c>
      <c r="E3691" s="54" t="s">
        <v>4348</v>
      </c>
      <c r="F3691" s="54" t="s">
        <v>3690</v>
      </c>
      <c r="G3691" s="54">
        <v>2311020000</v>
      </c>
      <c r="H3691" s="54" t="s">
        <v>3693</v>
      </c>
      <c r="I3691" s="54" t="s">
        <v>3694</v>
      </c>
      <c r="J3691">
        <f>VLOOKUP(A3691,'County Acres Disturbed'!$A$2:$E$3146,5,FALSE)</f>
        <v>0</v>
      </c>
      <c r="K3691" s="55" t="s">
        <v>5571</v>
      </c>
      <c r="L3691">
        <f>IF(H3691="PM10-PRI",VLOOKUP(A3691,'County Emission Factors'!A$2:E$3145,5,FALSE),IF(H3691="PM10-FIL",VLOOKUP(A3691,'County Emission Factors'!A$2:E$3145,5,FALSE),VLOOKUP(A3691,'County Emission Factors'!A$2:F$3145,6,FALSE)))</f>
        <v>4.136054421768709E-2</v>
      </c>
      <c r="M3691" s="56" t="s">
        <v>5572</v>
      </c>
      <c r="N3691" t="s">
        <v>5571</v>
      </c>
      <c r="O3691">
        <f t="shared" si="63"/>
        <v>0</v>
      </c>
      <c r="P3691" t="s">
        <v>5572</v>
      </c>
    </row>
    <row r="3692" spans="1:16">
      <c r="A3692" s="54" t="s">
        <v>2354</v>
      </c>
      <c r="B3692" s="54" t="s">
        <v>3032</v>
      </c>
      <c r="C3692" s="54" t="s">
        <v>4329</v>
      </c>
      <c r="D3692" s="54" t="s">
        <v>2872</v>
      </c>
      <c r="E3692" s="54" t="s">
        <v>4348</v>
      </c>
      <c r="F3692" s="54" t="s">
        <v>3690</v>
      </c>
      <c r="G3692" s="54">
        <v>2311020000</v>
      </c>
      <c r="H3692" s="54" t="s">
        <v>3695</v>
      </c>
      <c r="I3692" s="54" t="s">
        <v>3696</v>
      </c>
      <c r="J3692">
        <f>VLOOKUP(A3692,'County Acres Disturbed'!$A$2:$E$3146,5,FALSE)</f>
        <v>0</v>
      </c>
      <c r="K3692" s="55" t="s">
        <v>5571</v>
      </c>
      <c r="L3692">
        <f>IF(H3692="PM10-PRI",VLOOKUP(A3692,'County Emission Factors'!A$2:E$3145,5,FALSE),IF(H3692="PM10-FIL",VLOOKUP(A3692,'County Emission Factors'!A$2:E$3145,5,FALSE),VLOOKUP(A3692,'County Emission Factors'!A$2:F$3145,6,FALSE)))</f>
        <v>0.4136054421768709</v>
      </c>
      <c r="M3692" s="56" t="s">
        <v>5572</v>
      </c>
      <c r="N3692" t="s">
        <v>5571</v>
      </c>
      <c r="O3692">
        <f t="shared" si="63"/>
        <v>0</v>
      </c>
      <c r="P3692" t="s">
        <v>5572</v>
      </c>
    </row>
    <row r="3693" spans="1:16">
      <c r="A3693" s="54" t="s">
        <v>2354</v>
      </c>
      <c r="B3693" s="54" t="s">
        <v>3032</v>
      </c>
      <c r="C3693" s="54" t="s">
        <v>4329</v>
      </c>
      <c r="D3693" s="54" t="s">
        <v>2872</v>
      </c>
      <c r="E3693" s="54" t="s">
        <v>4348</v>
      </c>
      <c r="F3693" s="54" t="s">
        <v>3690</v>
      </c>
      <c r="G3693" s="54">
        <v>2311020000</v>
      </c>
      <c r="H3693" s="54" t="s">
        <v>3697</v>
      </c>
      <c r="I3693" s="54" t="s">
        <v>3698</v>
      </c>
      <c r="J3693">
        <f>VLOOKUP(A3693,'County Acres Disturbed'!$A$2:$E$3146,5,FALSE)</f>
        <v>0</v>
      </c>
      <c r="K3693" s="55" t="s">
        <v>5571</v>
      </c>
      <c r="L3693">
        <f>IF(H3693="PM10-PRI",VLOOKUP(A3693,'County Emission Factors'!A$2:E$3145,5,FALSE),IF(H3693="PM10-FIL",VLOOKUP(A3693,'County Emission Factors'!A$2:E$3145,5,FALSE),VLOOKUP(A3693,'County Emission Factors'!A$2:F$3145,6,FALSE)))</f>
        <v>4.136054421768709E-2</v>
      </c>
      <c r="M3693" s="56" t="s">
        <v>5572</v>
      </c>
      <c r="N3693" t="s">
        <v>5571</v>
      </c>
      <c r="O3693">
        <f t="shared" si="63"/>
        <v>0</v>
      </c>
      <c r="P3693" t="s">
        <v>5572</v>
      </c>
    </row>
    <row r="3694" spans="1:16">
      <c r="A3694" s="54" t="s">
        <v>2355</v>
      </c>
      <c r="B3694" s="54" t="s">
        <v>3032</v>
      </c>
      <c r="C3694" s="54" t="s">
        <v>4329</v>
      </c>
      <c r="D3694" s="54" t="s">
        <v>2873</v>
      </c>
      <c r="E3694" s="54" t="s">
        <v>4349</v>
      </c>
      <c r="F3694" s="54" t="s">
        <v>3690</v>
      </c>
      <c r="G3694" s="54">
        <v>2311020000</v>
      </c>
      <c r="H3694" s="54" t="s">
        <v>3691</v>
      </c>
      <c r="I3694" s="54" t="s">
        <v>3692</v>
      </c>
      <c r="J3694">
        <f>VLOOKUP(A3694,'County Acres Disturbed'!$A$2:$E$3146,5,FALSE)</f>
        <v>43.903185716298594</v>
      </c>
      <c r="K3694" s="55" t="s">
        <v>5571</v>
      </c>
      <c r="L3694">
        <f>IF(H3694="PM10-PRI",VLOOKUP(A3694,'County Emission Factors'!A$2:E$3145,5,FALSE),IF(H3694="PM10-FIL",VLOOKUP(A3694,'County Emission Factors'!A$2:E$3145,5,FALSE),VLOOKUP(A3694,'County Emission Factors'!A$2:F$3145,6,FALSE)))</f>
        <v>0.41360544217687079</v>
      </c>
      <c r="M3694" s="56" t="s">
        <v>5572</v>
      </c>
      <c r="N3694" t="s">
        <v>5571</v>
      </c>
      <c r="O3694">
        <f t="shared" si="63"/>
        <v>18.158596541162957</v>
      </c>
      <c r="P3694" t="s">
        <v>5572</v>
      </c>
    </row>
    <row r="3695" spans="1:16">
      <c r="A3695" s="54" t="s">
        <v>2355</v>
      </c>
      <c r="B3695" s="54" t="s">
        <v>3032</v>
      </c>
      <c r="C3695" s="54" t="s">
        <v>4329</v>
      </c>
      <c r="D3695" s="54" t="s">
        <v>2873</v>
      </c>
      <c r="E3695" s="54" t="s">
        <v>4349</v>
      </c>
      <c r="F3695" s="54" t="s">
        <v>3690</v>
      </c>
      <c r="G3695" s="54">
        <v>2311020000</v>
      </c>
      <c r="H3695" s="54" t="s">
        <v>3693</v>
      </c>
      <c r="I3695" s="54" t="s">
        <v>3694</v>
      </c>
      <c r="J3695">
        <f>VLOOKUP(A3695,'County Acres Disturbed'!$A$2:$E$3146,5,FALSE)</f>
        <v>43.903185716298594</v>
      </c>
      <c r="K3695" s="55" t="s">
        <v>5571</v>
      </c>
      <c r="L3695">
        <f>IF(H3695="PM10-PRI",VLOOKUP(A3695,'County Emission Factors'!A$2:E$3145,5,FALSE),IF(H3695="PM10-FIL",VLOOKUP(A3695,'County Emission Factors'!A$2:E$3145,5,FALSE),VLOOKUP(A3695,'County Emission Factors'!A$2:F$3145,6,FALSE)))</f>
        <v>4.1360544217687083E-2</v>
      </c>
      <c r="M3695" s="56" t="s">
        <v>5572</v>
      </c>
      <c r="N3695" t="s">
        <v>5571</v>
      </c>
      <c r="O3695">
        <f t="shared" si="63"/>
        <v>1.8158596541162959</v>
      </c>
      <c r="P3695" t="s">
        <v>5572</v>
      </c>
    </row>
    <row r="3696" spans="1:16">
      <c r="A3696" s="54" t="s">
        <v>2355</v>
      </c>
      <c r="B3696" s="54" t="s">
        <v>3032</v>
      </c>
      <c r="C3696" s="54" t="s">
        <v>4329</v>
      </c>
      <c r="D3696" s="54" t="s">
        <v>2873</v>
      </c>
      <c r="E3696" s="54" t="s">
        <v>4349</v>
      </c>
      <c r="F3696" s="54" t="s">
        <v>3690</v>
      </c>
      <c r="G3696" s="54">
        <v>2311020000</v>
      </c>
      <c r="H3696" s="54" t="s">
        <v>3695</v>
      </c>
      <c r="I3696" s="54" t="s">
        <v>3696</v>
      </c>
      <c r="J3696">
        <f>VLOOKUP(A3696,'County Acres Disturbed'!$A$2:$E$3146,5,FALSE)</f>
        <v>43.903185716298594</v>
      </c>
      <c r="K3696" s="55" t="s">
        <v>5571</v>
      </c>
      <c r="L3696">
        <f>IF(H3696="PM10-PRI",VLOOKUP(A3696,'County Emission Factors'!A$2:E$3145,5,FALSE),IF(H3696="PM10-FIL",VLOOKUP(A3696,'County Emission Factors'!A$2:E$3145,5,FALSE),VLOOKUP(A3696,'County Emission Factors'!A$2:F$3145,6,FALSE)))</f>
        <v>0.41360544217687079</v>
      </c>
      <c r="M3696" s="56" t="s">
        <v>5572</v>
      </c>
      <c r="N3696" t="s">
        <v>5571</v>
      </c>
      <c r="O3696">
        <f t="shared" si="63"/>
        <v>18.158596541162957</v>
      </c>
      <c r="P3696" t="s">
        <v>5572</v>
      </c>
    </row>
    <row r="3697" spans="1:16">
      <c r="A3697" s="54" t="s">
        <v>2355</v>
      </c>
      <c r="B3697" s="54" t="s">
        <v>3032</v>
      </c>
      <c r="C3697" s="54" t="s">
        <v>4329</v>
      </c>
      <c r="D3697" s="54" t="s">
        <v>2873</v>
      </c>
      <c r="E3697" s="54" t="s">
        <v>4349</v>
      </c>
      <c r="F3697" s="54" t="s">
        <v>3690</v>
      </c>
      <c r="G3697" s="54">
        <v>2311020000</v>
      </c>
      <c r="H3697" s="54" t="s">
        <v>3697</v>
      </c>
      <c r="I3697" s="54" t="s">
        <v>3698</v>
      </c>
      <c r="J3697">
        <f>VLOOKUP(A3697,'County Acres Disturbed'!$A$2:$E$3146,5,FALSE)</f>
        <v>43.903185716298594</v>
      </c>
      <c r="K3697" s="55" t="s">
        <v>5571</v>
      </c>
      <c r="L3697">
        <f>IF(H3697="PM10-PRI",VLOOKUP(A3697,'County Emission Factors'!A$2:E$3145,5,FALSE),IF(H3697="PM10-FIL",VLOOKUP(A3697,'County Emission Factors'!A$2:E$3145,5,FALSE),VLOOKUP(A3697,'County Emission Factors'!A$2:F$3145,6,FALSE)))</f>
        <v>4.1360544217687083E-2</v>
      </c>
      <c r="M3697" s="56" t="s">
        <v>5572</v>
      </c>
      <c r="N3697" t="s">
        <v>5571</v>
      </c>
      <c r="O3697">
        <f t="shared" si="63"/>
        <v>1.8158596541162959</v>
      </c>
      <c r="P3697" t="s">
        <v>5572</v>
      </c>
    </row>
    <row r="3698" spans="1:16">
      <c r="A3698" s="54" t="s">
        <v>289</v>
      </c>
      <c r="B3698" s="54" t="s">
        <v>3032</v>
      </c>
      <c r="C3698" s="54" t="s">
        <v>4329</v>
      </c>
      <c r="D3698" s="54" t="s">
        <v>2874</v>
      </c>
      <c r="E3698" s="54" t="s">
        <v>4350</v>
      </c>
      <c r="F3698" s="54" t="s">
        <v>3690</v>
      </c>
      <c r="G3698" s="54">
        <v>2311020000</v>
      </c>
      <c r="H3698" s="54" t="s">
        <v>3691</v>
      </c>
      <c r="I3698" s="54" t="s">
        <v>3692</v>
      </c>
      <c r="J3698">
        <f>VLOOKUP(A3698,'County Acres Disturbed'!$A$2:$E$3146,5,FALSE)</f>
        <v>43.903185716298594</v>
      </c>
      <c r="K3698" s="55" t="s">
        <v>5571</v>
      </c>
      <c r="L3698">
        <f>IF(H3698="PM10-PRI",VLOOKUP(A3698,'County Emission Factors'!A$2:E$3145,5,FALSE),IF(H3698="PM10-FIL",VLOOKUP(A3698,'County Emission Factors'!A$2:E$3145,5,FALSE),VLOOKUP(A3698,'County Emission Factors'!A$2:F$3145,6,FALSE)))</f>
        <v>0.22944088878154817</v>
      </c>
      <c r="M3698" s="56" t="s">
        <v>5572</v>
      </c>
      <c r="N3698" t="s">
        <v>5571</v>
      </c>
      <c r="O3698">
        <f t="shared" si="63"/>
        <v>10.07318595108892</v>
      </c>
      <c r="P3698" t="s">
        <v>5572</v>
      </c>
    </row>
    <row r="3699" spans="1:16">
      <c r="A3699" s="54" t="s">
        <v>289</v>
      </c>
      <c r="B3699" s="54" t="s">
        <v>3032</v>
      </c>
      <c r="C3699" s="54" t="s">
        <v>4329</v>
      </c>
      <c r="D3699" s="54" t="s">
        <v>2874</v>
      </c>
      <c r="E3699" s="54" t="s">
        <v>4350</v>
      </c>
      <c r="F3699" s="54" t="s">
        <v>3690</v>
      </c>
      <c r="G3699" s="54">
        <v>2311020000</v>
      </c>
      <c r="H3699" s="54" t="s">
        <v>3693</v>
      </c>
      <c r="I3699" s="54" t="s">
        <v>3694</v>
      </c>
      <c r="J3699">
        <f>VLOOKUP(A3699,'County Acres Disturbed'!$A$2:$E$3146,5,FALSE)</f>
        <v>43.903185716298594</v>
      </c>
      <c r="K3699" s="55" t="s">
        <v>5571</v>
      </c>
      <c r="L3699">
        <f>IF(H3699="PM10-PRI",VLOOKUP(A3699,'County Emission Factors'!A$2:E$3145,5,FALSE),IF(H3699="PM10-FIL",VLOOKUP(A3699,'County Emission Factors'!A$2:E$3145,5,FALSE),VLOOKUP(A3699,'County Emission Factors'!A$2:F$3145,6,FALSE)))</f>
        <v>2.2944088878154818E-2</v>
      </c>
      <c r="M3699" s="56" t="s">
        <v>5572</v>
      </c>
      <c r="N3699" t="s">
        <v>5571</v>
      </c>
      <c r="O3699">
        <f t="shared" si="63"/>
        <v>1.0073185951088921</v>
      </c>
      <c r="P3699" t="s">
        <v>5572</v>
      </c>
    </row>
    <row r="3700" spans="1:16">
      <c r="A3700" s="54" t="s">
        <v>289</v>
      </c>
      <c r="B3700" s="54" t="s">
        <v>3032</v>
      </c>
      <c r="C3700" s="54" t="s">
        <v>4329</v>
      </c>
      <c r="D3700" s="54" t="s">
        <v>2874</v>
      </c>
      <c r="E3700" s="54" t="s">
        <v>4350</v>
      </c>
      <c r="F3700" s="54" t="s">
        <v>3690</v>
      </c>
      <c r="G3700" s="54">
        <v>2311020000</v>
      </c>
      <c r="H3700" s="54" t="s">
        <v>3695</v>
      </c>
      <c r="I3700" s="54" t="s">
        <v>3696</v>
      </c>
      <c r="J3700">
        <f>VLOOKUP(A3700,'County Acres Disturbed'!$A$2:$E$3146,5,FALSE)</f>
        <v>43.903185716298594</v>
      </c>
      <c r="K3700" s="55" t="s">
        <v>5571</v>
      </c>
      <c r="L3700">
        <f>IF(H3700="PM10-PRI",VLOOKUP(A3700,'County Emission Factors'!A$2:E$3145,5,FALSE),IF(H3700="PM10-FIL",VLOOKUP(A3700,'County Emission Factors'!A$2:E$3145,5,FALSE),VLOOKUP(A3700,'County Emission Factors'!A$2:F$3145,6,FALSE)))</f>
        <v>0.22944088878154817</v>
      </c>
      <c r="M3700" s="56" t="s">
        <v>5572</v>
      </c>
      <c r="N3700" t="s">
        <v>5571</v>
      </c>
      <c r="O3700">
        <f t="shared" si="63"/>
        <v>10.07318595108892</v>
      </c>
      <c r="P3700" t="s">
        <v>5572</v>
      </c>
    </row>
    <row r="3701" spans="1:16">
      <c r="A3701" s="54" t="s">
        <v>289</v>
      </c>
      <c r="B3701" s="54" t="s">
        <v>3032</v>
      </c>
      <c r="C3701" s="54" t="s">
        <v>4329</v>
      </c>
      <c r="D3701" s="54" t="s">
        <v>2874</v>
      </c>
      <c r="E3701" s="54" t="s">
        <v>4350</v>
      </c>
      <c r="F3701" s="54" t="s">
        <v>3690</v>
      </c>
      <c r="G3701" s="54">
        <v>2311020000</v>
      </c>
      <c r="H3701" s="54" t="s">
        <v>3697</v>
      </c>
      <c r="I3701" s="54" t="s">
        <v>3698</v>
      </c>
      <c r="J3701">
        <f>VLOOKUP(A3701,'County Acres Disturbed'!$A$2:$E$3146,5,FALSE)</f>
        <v>43.903185716298594</v>
      </c>
      <c r="K3701" s="55" t="s">
        <v>5571</v>
      </c>
      <c r="L3701">
        <f>IF(H3701="PM10-PRI",VLOOKUP(A3701,'County Emission Factors'!A$2:E$3145,5,FALSE),IF(H3701="PM10-FIL",VLOOKUP(A3701,'County Emission Factors'!A$2:E$3145,5,FALSE),VLOOKUP(A3701,'County Emission Factors'!A$2:F$3145,6,FALSE)))</f>
        <v>2.2944088878154818E-2</v>
      </c>
      <c r="M3701" s="56" t="s">
        <v>5572</v>
      </c>
      <c r="N3701" t="s">
        <v>5571</v>
      </c>
      <c r="O3701">
        <f t="shared" si="63"/>
        <v>1.0073185951088921</v>
      </c>
      <c r="P3701" t="s">
        <v>5572</v>
      </c>
    </row>
    <row r="3702" spans="1:16">
      <c r="A3702" s="54" t="s">
        <v>2356</v>
      </c>
      <c r="B3702" s="54" t="s">
        <v>3032</v>
      </c>
      <c r="C3702" s="54" t="s">
        <v>4329</v>
      </c>
      <c r="D3702" s="54" t="s">
        <v>2875</v>
      </c>
      <c r="E3702" s="54" t="s">
        <v>4009</v>
      </c>
      <c r="F3702" s="54" t="s">
        <v>3690</v>
      </c>
      <c r="G3702" s="54">
        <v>2311020000</v>
      </c>
      <c r="H3702" s="54" t="s">
        <v>3691</v>
      </c>
      <c r="I3702" s="54" t="s">
        <v>3692</v>
      </c>
      <c r="J3702">
        <f>VLOOKUP(A3702,'County Acres Disturbed'!$A$2:$E$3146,5,FALSE)</f>
        <v>0</v>
      </c>
      <c r="K3702" s="55" t="s">
        <v>5571</v>
      </c>
      <c r="L3702">
        <f>IF(H3702="PM10-PRI",VLOOKUP(A3702,'County Emission Factors'!A$2:E$3145,5,FALSE),IF(H3702="PM10-FIL",VLOOKUP(A3702,'County Emission Factors'!A$2:E$3145,5,FALSE),VLOOKUP(A3702,'County Emission Factors'!A$2:F$3145,6,FALSE)))</f>
        <v>0.41360544217687079</v>
      </c>
      <c r="M3702" s="56" t="s">
        <v>5572</v>
      </c>
      <c r="N3702" t="s">
        <v>5571</v>
      </c>
      <c r="O3702">
        <f t="shared" si="63"/>
        <v>0</v>
      </c>
      <c r="P3702" t="s">
        <v>5572</v>
      </c>
    </row>
    <row r="3703" spans="1:16">
      <c r="A3703" s="54" t="s">
        <v>2356</v>
      </c>
      <c r="B3703" s="54" t="s">
        <v>3032</v>
      </c>
      <c r="C3703" s="54" t="s">
        <v>4329</v>
      </c>
      <c r="D3703" s="54" t="s">
        <v>2875</v>
      </c>
      <c r="E3703" s="54" t="s">
        <v>4009</v>
      </c>
      <c r="F3703" s="54" t="s">
        <v>3690</v>
      </c>
      <c r="G3703" s="54">
        <v>2311020000</v>
      </c>
      <c r="H3703" s="54" t="s">
        <v>3693</v>
      </c>
      <c r="I3703" s="54" t="s">
        <v>3694</v>
      </c>
      <c r="J3703">
        <f>VLOOKUP(A3703,'County Acres Disturbed'!$A$2:$E$3146,5,FALSE)</f>
        <v>0</v>
      </c>
      <c r="K3703" s="55" t="s">
        <v>5571</v>
      </c>
      <c r="L3703">
        <f>IF(H3703="PM10-PRI",VLOOKUP(A3703,'County Emission Factors'!A$2:E$3145,5,FALSE),IF(H3703="PM10-FIL",VLOOKUP(A3703,'County Emission Factors'!A$2:E$3145,5,FALSE),VLOOKUP(A3703,'County Emission Factors'!A$2:F$3145,6,FALSE)))</f>
        <v>4.1360544217687083E-2</v>
      </c>
      <c r="M3703" s="56" t="s">
        <v>5572</v>
      </c>
      <c r="N3703" t="s">
        <v>5571</v>
      </c>
      <c r="O3703">
        <f t="shared" si="63"/>
        <v>0</v>
      </c>
      <c r="P3703" t="s">
        <v>5572</v>
      </c>
    </row>
    <row r="3704" spans="1:16">
      <c r="A3704" s="54" t="s">
        <v>2356</v>
      </c>
      <c r="B3704" s="54" t="s">
        <v>3032</v>
      </c>
      <c r="C3704" s="54" t="s">
        <v>4329</v>
      </c>
      <c r="D3704" s="54" t="s">
        <v>2875</v>
      </c>
      <c r="E3704" s="54" t="s">
        <v>4009</v>
      </c>
      <c r="F3704" s="54" t="s">
        <v>3690</v>
      </c>
      <c r="G3704" s="54">
        <v>2311020000</v>
      </c>
      <c r="H3704" s="54" t="s">
        <v>3695</v>
      </c>
      <c r="I3704" s="54" t="s">
        <v>3696</v>
      </c>
      <c r="J3704">
        <f>VLOOKUP(A3704,'County Acres Disturbed'!$A$2:$E$3146,5,FALSE)</f>
        <v>0</v>
      </c>
      <c r="K3704" s="55" t="s">
        <v>5571</v>
      </c>
      <c r="L3704">
        <f>IF(H3704="PM10-PRI",VLOOKUP(A3704,'County Emission Factors'!A$2:E$3145,5,FALSE),IF(H3704="PM10-FIL",VLOOKUP(A3704,'County Emission Factors'!A$2:E$3145,5,FALSE),VLOOKUP(A3704,'County Emission Factors'!A$2:F$3145,6,FALSE)))</f>
        <v>0.41360544217687079</v>
      </c>
      <c r="M3704" s="56" t="s">
        <v>5572</v>
      </c>
      <c r="N3704" t="s">
        <v>5571</v>
      </c>
      <c r="O3704">
        <f t="shared" si="63"/>
        <v>0</v>
      </c>
      <c r="P3704" t="s">
        <v>5572</v>
      </c>
    </row>
    <row r="3705" spans="1:16">
      <c r="A3705" s="54" t="s">
        <v>2356</v>
      </c>
      <c r="B3705" s="54" t="s">
        <v>3032</v>
      </c>
      <c r="C3705" s="54" t="s">
        <v>4329</v>
      </c>
      <c r="D3705" s="54" t="s">
        <v>2875</v>
      </c>
      <c r="E3705" s="54" t="s">
        <v>4009</v>
      </c>
      <c r="F3705" s="54" t="s">
        <v>3690</v>
      </c>
      <c r="G3705" s="54">
        <v>2311020000</v>
      </c>
      <c r="H3705" s="54" t="s">
        <v>3697</v>
      </c>
      <c r="I3705" s="54" t="s">
        <v>3698</v>
      </c>
      <c r="J3705">
        <f>VLOOKUP(A3705,'County Acres Disturbed'!$A$2:$E$3146,5,FALSE)</f>
        <v>0</v>
      </c>
      <c r="K3705" s="55" t="s">
        <v>5571</v>
      </c>
      <c r="L3705">
        <f>IF(H3705="PM10-PRI",VLOOKUP(A3705,'County Emission Factors'!A$2:E$3145,5,FALSE),IF(H3705="PM10-FIL",VLOOKUP(A3705,'County Emission Factors'!A$2:E$3145,5,FALSE),VLOOKUP(A3705,'County Emission Factors'!A$2:F$3145,6,FALSE)))</f>
        <v>4.1360544217687083E-2</v>
      </c>
      <c r="M3705" s="56" t="s">
        <v>5572</v>
      </c>
      <c r="N3705" t="s">
        <v>5571</v>
      </c>
      <c r="O3705">
        <f t="shared" si="63"/>
        <v>0</v>
      </c>
      <c r="P3705" t="s">
        <v>5572</v>
      </c>
    </row>
    <row r="3706" spans="1:16">
      <c r="A3706" s="54" t="s">
        <v>2357</v>
      </c>
      <c r="B3706" s="54" t="s">
        <v>3032</v>
      </c>
      <c r="C3706" s="54" t="s">
        <v>4329</v>
      </c>
      <c r="D3706" s="54" t="s">
        <v>2876</v>
      </c>
      <c r="E3706" s="54" t="s">
        <v>4351</v>
      </c>
      <c r="F3706" s="54" t="s">
        <v>3690</v>
      </c>
      <c r="G3706" s="54">
        <v>2311020000</v>
      </c>
      <c r="H3706" s="54" t="s">
        <v>3691</v>
      </c>
      <c r="I3706" s="54" t="s">
        <v>3692</v>
      </c>
      <c r="J3706">
        <f>VLOOKUP(A3706,'County Acres Disturbed'!$A$2:$E$3146,5,FALSE)</f>
        <v>0</v>
      </c>
      <c r="K3706" s="55" t="s">
        <v>5571</v>
      </c>
      <c r="L3706">
        <f>IF(H3706="PM10-PRI",VLOOKUP(A3706,'County Emission Factors'!A$2:E$3145,5,FALSE),IF(H3706="PM10-FIL",VLOOKUP(A3706,'County Emission Factors'!A$2:E$3145,5,FALSE),VLOOKUP(A3706,'County Emission Factors'!A$2:F$3145,6,FALSE)))</f>
        <v>0.41360544217687062</v>
      </c>
      <c r="M3706" s="56" t="s">
        <v>5572</v>
      </c>
      <c r="N3706" t="s">
        <v>5571</v>
      </c>
      <c r="O3706">
        <f t="shared" si="63"/>
        <v>0</v>
      </c>
      <c r="P3706" t="s">
        <v>5572</v>
      </c>
    </row>
    <row r="3707" spans="1:16">
      <c r="A3707" s="54" t="s">
        <v>2357</v>
      </c>
      <c r="B3707" s="54" t="s">
        <v>3032</v>
      </c>
      <c r="C3707" s="54" t="s">
        <v>4329</v>
      </c>
      <c r="D3707" s="54" t="s">
        <v>2876</v>
      </c>
      <c r="E3707" s="54" t="s">
        <v>4351</v>
      </c>
      <c r="F3707" s="54" t="s">
        <v>3690</v>
      </c>
      <c r="G3707" s="54">
        <v>2311020000</v>
      </c>
      <c r="H3707" s="54" t="s">
        <v>3693</v>
      </c>
      <c r="I3707" s="54" t="s">
        <v>3694</v>
      </c>
      <c r="J3707">
        <f>VLOOKUP(A3707,'County Acres Disturbed'!$A$2:$E$3146,5,FALSE)</f>
        <v>0</v>
      </c>
      <c r="K3707" s="55" t="s">
        <v>5571</v>
      </c>
      <c r="L3707">
        <f>IF(H3707="PM10-PRI",VLOOKUP(A3707,'County Emission Factors'!A$2:E$3145,5,FALSE),IF(H3707="PM10-FIL",VLOOKUP(A3707,'County Emission Factors'!A$2:E$3145,5,FALSE),VLOOKUP(A3707,'County Emission Factors'!A$2:F$3145,6,FALSE)))</f>
        <v>4.1360544217687062E-2</v>
      </c>
      <c r="M3707" s="56" t="s">
        <v>5572</v>
      </c>
      <c r="N3707" t="s">
        <v>5571</v>
      </c>
      <c r="O3707">
        <f t="shared" si="63"/>
        <v>0</v>
      </c>
      <c r="P3707" t="s">
        <v>5572</v>
      </c>
    </row>
    <row r="3708" spans="1:16">
      <c r="A3708" s="54" t="s">
        <v>2357</v>
      </c>
      <c r="B3708" s="54" t="s">
        <v>3032</v>
      </c>
      <c r="C3708" s="54" t="s">
        <v>4329</v>
      </c>
      <c r="D3708" s="54" t="s">
        <v>2876</v>
      </c>
      <c r="E3708" s="54" t="s">
        <v>4351</v>
      </c>
      <c r="F3708" s="54" t="s">
        <v>3690</v>
      </c>
      <c r="G3708" s="54">
        <v>2311020000</v>
      </c>
      <c r="H3708" s="54" t="s">
        <v>3695</v>
      </c>
      <c r="I3708" s="54" t="s">
        <v>3696</v>
      </c>
      <c r="J3708">
        <f>VLOOKUP(A3708,'County Acres Disturbed'!$A$2:$E$3146,5,FALSE)</f>
        <v>0</v>
      </c>
      <c r="K3708" s="55" t="s">
        <v>5571</v>
      </c>
      <c r="L3708">
        <f>IF(H3708="PM10-PRI",VLOOKUP(A3708,'County Emission Factors'!A$2:E$3145,5,FALSE),IF(H3708="PM10-FIL",VLOOKUP(A3708,'County Emission Factors'!A$2:E$3145,5,FALSE),VLOOKUP(A3708,'County Emission Factors'!A$2:F$3145,6,FALSE)))</f>
        <v>0.41360544217687062</v>
      </c>
      <c r="M3708" s="56" t="s">
        <v>5572</v>
      </c>
      <c r="N3708" t="s">
        <v>5571</v>
      </c>
      <c r="O3708">
        <f t="shared" si="63"/>
        <v>0</v>
      </c>
      <c r="P3708" t="s">
        <v>5572</v>
      </c>
    </row>
    <row r="3709" spans="1:16">
      <c r="A3709" s="54" t="s">
        <v>2357</v>
      </c>
      <c r="B3709" s="54" t="s">
        <v>3032</v>
      </c>
      <c r="C3709" s="54" t="s">
        <v>4329</v>
      </c>
      <c r="D3709" s="54" t="s">
        <v>2876</v>
      </c>
      <c r="E3709" s="54" t="s">
        <v>4351</v>
      </c>
      <c r="F3709" s="54" t="s">
        <v>3690</v>
      </c>
      <c r="G3709" s="54">
        <v>2311020000</v>
      </c>
      <c r="H3709" s="54" t="s">
        <v>3697</v>
      </c>
      <c r="I3709" s="54" t="s">
        <v>3698</v>
      </c>
      <c r="J3709">
        <f>VLOOKUP(A3709,'County Acres Disturbed'!$A$2:$E$3146,5,FALSE)</f>
        <v>0</v>
      </c>
      <c r="K3709" s="55" t="s">
        <v>5571</v>
      </c>
      <c r="L3709">
        <f>IF(H3709="PM10-PRI",VLOOKUP(A3709,'County Emission Factors'!A$2:E$3145,5,FALSE),IF(H3709="PM10-FIL",VLOOKUP(A3709,'County Emission Factors'!A$2:E$3145,5,FALSE),VLOOKUP(A3709,'County Emission Factors'!A$2:F$3145,6,FALSE)))</f>
        <v>4.1360544217687062E-2</v>
      </c>
      <c r="M3709" s="56" t="s">
        <v>5572</v>
      </c>
      <c r="N3709" t="s">
        <v>5571</v>
      </c>
      <c r="O3709">
        <f t="shared" si="63"/>
        <v>0</v>
      </c>
      <c r="P3709" t="s">
        <v>5572</v>
      </c>
    </row>
    <row r="3710" spans="1:16">
      <c r="A3710" s="54" t="s">
        <v>290</v>
      </c>
      <c r="B3710" s="54" t="s">
        <v>3032</v>
      </c>
      <c r="C3710" s="54" t="s">
        <v>4329</v>
      </c>
      <c r="D3710" s="54" t="s">
        <v>2877</v>
      </c>
      <c r="E3710" s="54" t="s">
        <v>4352</v>
      </c>
      <c r="F3710" s="54" t="s">
        <v>3690</v>
      </c>
      <c r="G3710" s="54">
        <v>2311020000</v>
      </c>
      <c r="H3710" s="54" t="s">
        <v>3691</v>
      </c>
      <c r="I3710" s="54" t="s">
        <v>3692</v>
      </c>
      <c r="J3710">
        <f>VLOOKUP(A3710,'County Acres Disturbed'!$A$2:$E$3146,5,FALSE)</f>
        <v>178.89266958018629</v>
      </c>
      <c r="K3710" s="55" t="s">
        <v>5571</v>
      </c>
      <c r="L3710">
        <f>IF(H3710="PM10-PRI",VLOOKUP(A3710,'County Emission Factors'!A$2:E$3145,5,FALSE),IF(H3710="PM10-FIL",VLOOKUP(A3710,'County Emission Factors'!A$2:E$3145,5,FALSE),VLOOKUP(A3710,'County Emission Factors'!A$2:F$3145,6,FALSE)))</f>
        <v>0.41360544217687062</v>
      </c>
      <c r="M3710" s="56" t="s">
        <v>5572</v>
      </c>
      <c r="N3710" t="s">
        <v>5571</v>
      </c>
      <c r="O3710">
        <f t="shared" si="63"/>
        <v>73.990981703913761</v>
      </c>
      <c r="P3710" t="s">
        <v>5572</v>
      </c>
    </row>
    <row r="3711" spans="1:16">
      <c r="A3711" s="54" t="s">
        <v>290</v>
      </c>
      <c r="B3711" s="54" t="s">
        <v>3032</v>
      </c>
      <c r="C3711" s="54" t="s">
        <v>4329</v>
      </c>
      <c r="D3711" s="54" t="s">
        <v>2877</v>
      </c>
      <c r="E3711" s="54" t="s">
        <v>4352</v>
      </c>
      <c r="F3711" s="54" t="s">
        <v>3690</v>
      </c>
      <c r="G3711" s="54">
        <v>2311020000</v>
      </c>
      <c r="H3711" s="54" t="s">
        <v>3693</v>
      </c>
      <c r="I3711" s="54" t="s">
        <v>3694</v>
      </c>
      <c r="J3711">
        <f>VLOOKUP(A3711,'County Acres Disturbed'!$A$2:$E$3146,5,FALSE)</f>
        <v>178.89266958018629</v>
      </c>
      <c r="K3711" s="55" t="s">
        <v>5571</v>
      </c>
      <c r="L3711">
        <f>IF(H3711="PM10-PRI",VLOOKUP(A3711,'County Emission Factors'!A$2:E$3145,5,FALSE),IF(H3711="PM10-FIL",VLOOKUP(A3711,'County Emission Factors'!A$2:E$3145,5,FALSE),VLOOKUP(A3711,'County Emission Factors'!A$2:F$3145,6,FALSE)))</f>
        <v>4.1360544217687062E-2</v>
      </c>
      <c r="M3711" s="56" t="s">
        <v>5572</v>
      </c>
      <c r="N3711" t="s">
        <v>5571</v>
      </c>
      <c r="O3711">
        <f t="shared" si="63"/>
        <v>7.3990981703913761</v>
      </c>
      <c r="P3711" t="s">
        <v>5572</v>
      </c>
    </row>
    <row r="3712" spans="1:16">
      <c r="A3712" s="54" t="s">
        <v>290</v>
      </c>
      <c r="B3712" s="54" t="s">
        <v>3032</v>
      </c>
      <c r="C3712" s="54" t="s">
        <v>4329</v>
      </c>
      <c r="D3712" s="54" t="s">
        <v>2877</v>
      </c>
      <c r="E3712" s="54" t="s">
        <v>4352</v>
      </c>
      <c r="F3712" s="54" t="s">
        <v>3690</v>
      </c>
      <c r="G3712" s="54">
        <v>2311020000</v>
      </c>
      <c r="H3712" s="54" t="s">
        <v>3695</v>
      </c>
      <c r="I3712" s="54" t="s">
        <v>3696</v>
      </c>
      <c r="J3712">
        <f>VLOOKUP(A3712,'County Acres Disturbed'!$A$2:$E$3146,5,FALSE)</f>
        <v>178.89266958018629</v>
      </c>
      <c r="K3712" s="55" t="s">
        <v>5571</v>
      </c>
      <c r="L3712">
        <f>IF(H3712="PM10-PRI",VLOOKUP(A3712,'County Emission Factors'!A$2:E$3145,5,FALSE),IF(H3712="PM10-FIL",VLOOKUP(A3712,'County Emission Factors'!A$2:E$3145,5,FALSE),VLOOKUP(A3712,'County Emission Factors'!A$2:F$3145,6,FALSE)))</f>
        <v>0.41360544217687062</v>
      </c>
      <c r="M3712" s="56" t="s">
        <v>5572</v>
      </c>
      <c r="N3712" t="s">
        <v>5571</v>
      </c>
      <c r="O3712">
        <f t="shared" si="63"/>
        <v>73.990981703913761</v>
      </c>
      <c r="P3712" t="s">
        <v>5572</v>
      </c>
    </row>
    <row r="3713" spans="1:16">
      <c r="A3713" s="54" t="s">
        <v>290</v>
      </c>
      <c r="B3713" s="54" t="s">
        <v>3032</v>
      </c>
      <c r="C3713" s="54" t="s">
        <v>4329</v>
      </c>
      <c r="D3713" s="54" t="s">
        <v>2877</v>
      </c>
      <c r="E3713" s="54" t="s">
        <v>4352</v>
      </c>
      <c r="F3713" s="54" t="s">
        <v>3690</v>
      </c>
      <c r="G3713" s="54">
        <v>2311020000</v>
      </c>
      <c r="H3713" s="54" t="s">
        <v>3697</v>
      </c>
      <c r="I3713" s="54" t="s">
        <v>3698</v>
      </c>
      <c r="J3713">
        <f>VLOOKUP(A3713,'County Acres Disturbed'!$A$2:$E$3146,5,FALSE)</f>
        <v>178.89266958018629</v>
      </c>
      <c r="K3713" s="55" t="s">
        <v>5571</v>
      </c>
      <c r="L3713">
        <f>IF(H3713="PM10-PRI",VLOOKUP(A3713,'County Emission Factors'!A$2:E$3145,5,FALSE),IF(H3713="PM10-FIL",VLOOKUP(A3713,'County Emission Factors'!A$2:E$3145,5,FALSE),VLOOKUP(A3713,'County Emission Factors'!A$2:F$3145,6,FALSE)))</f>
        <v>4.1360544217687062E-2</v>
      </c>
      <c r="M3713" s="56" t="s">
        <v>5572</v>
      </c>
      <c r="N3713" t="s">
        <v>5571</v>
      </c>
      <c r="O3713">
        <f t="shared" si="63"/>
        <v>7.3990981703913761</v>
      </c>
      <c r="P3713" t="s">
        <v>5572</v>
      </c>
    </row>
    <row r="3714" spans="1:16">
      <c r="A3714" s="54" t="s">
        <v>2358</v>
      </c>
      <c r="B3714" s="54" t="s">
        <v>3032</v>
      </c>
      <c r="C3714" s="54" t="s">
        <v>4329</v>
      </c>
      <c r="D3714" s="54" t="s">
        <v>2878</v>
      </c>
      <c r="E3714" s="54" t="s">
        <v>4353</v>
      </c>
      <c r="F3714" s="54" t="s">
        <v>3690</v>
      </c>
      <c r="G3714" s="54">
        <v>2311020000</v>
      </c>
      <c r="H3714" s="54" t="s">
        <v>3691</v>
      </c>
      <c r="I3714" s="54" t="s">
        <v>3692</v>
      </c>
      <c r="J3714">
        <f>VLOOKUP(A3714,'County Acres Disturbed'!$A$2:$E$3146,5,FALSE)</f>
        <v>0</v>
      </c>
      <c r="K3714" s="55" t="s">
        <v>5571</v>
      </c>
      <c r="L3714">
        <f>IF(H3714="PM10-PRI",VLOOKUP(A3714,'County Emission Factors'!A$2:E$3145,5,FALSE),IF(H3714="PM10-FIL",VLOOKUP(A3714,'County Emission Factors'!A$2:E$3145,5,FALSE),VLOOKUP(A3714,'County Emission Factors'!A$2:F$3145,6,FALSE)))</f>
        <v>0.4136054421768709</v>
      </c>
      <c r="M3714" s="56" t="s">
        <v>5572</v>
      </c>
      <c r="N3714" t="s">
        <v>5571</v>
      </c>
      <c r="O3714">
        <f t="shared" si="63"/>
        <v>0</v>
      </c>
      <c r="P3714" t="s">
        <v>5572</v>
      </c>
    </row>
    <row r="3715" spans="1:16">
      <c r="A3715" s="54" t="s">
        <v>2358</v>
      </c>
      <c r="B3715" s="54" t="s">
        <v>3032</v>
      </c>
      <c r="C3715" s="54" t="s">
        <v>4329</v>
      </c>
      <c r="D3715" s="54" t="s">
        <v>2878</v>
      </c>
      <c r="E3715" s="54" t="s">
        <v>4353</v>
      </c>
      <c r="F3715" s="54" t="s">
        <v>3690</v>
      </c>
      <c r="G3715" s="54">
        <v>2311020000</v>
      </c>
      <c r="H3715" s="54" t="s">
        <v>3693</v>
      </c>
      <c r="I3715" s="54" t="s">
        <v>3694</v>
      </c>
      <c r="J3715">
        <f>VLOOKUP(A3715,'County Acres Disturbed'!$A$2:$E$3146,5,FALSE)</f>
        <v>0</v>
      </c>
      <c r="K3715" s="55" t="s">
        <v>5571</v>
      </c>
      <c r="L3715">
        <f>IF(H3715="PM10-PRI",VLOOKUP(A3715,'County Emission Factors'!A$2:E$3145,5,FALSE),IF(H3715="PM10-FIL",VLOOKUP(A3715,'County Emission Factors'!A$2:E$3145,5,FALSE),VLOOKUP(A3715,'County Emission Factors'!A$2:F$3145,6,FALSE)))</f>
        <v>4.136054421768709E-2</v>
      </c>
      <c r="M3715" s="56" t="s">
        <v>5572</v>
      </c>
      <c r="N3715" t="s">
        <v>5571</v>
      </c>
      <c r="O3715">
        <f t="shared" si="63"/>
        <v>0</v>
      </c>
      <c r="P3715" t="s">
        <v>5572</v>
      </c>
    </row>
    <row r="3716" spans="1:16">
      <c r="A3716" s="54" t="s">
        <v>2358</v>
      </c>
      <c r="B3716" s="54" t="s">
        <v>3032</v>
      </c>
      <c r="C3716" s="54" t="s">
        <v>4329</v>
      </c>
      <c r="D3716" s="54" t="s">
        <v>2878</v>
      </c>
      <c r="E3716" s="54" t="s">
        <v>4353</v>
      </c>
      <c r="F3716" s="54" t="s">
        <v>3690</v>
      </c>
      <c r="G3716" s="54">
        <v>2311020000</v>
      </c>
      <c r="H3716" s="54" t="s">
        <v>3695</v>
      </c>
      <c r="I3716" s="54" t="s">
        <v>3696</v>
      </c>
      <c r="J3716">
        <f>VLOOKUP(A3716,'County Acres Disturbed'!$A$2:$E$3146,5,FALSE)</f>
        <v>0</v>
      </c>
      <c r="K3716" s="55" t="s">
        <v>5571</v>
      </c>
      <c r="L3716">
        <f>IF(H3716="PM10-PRI",VLOOKUP(A3716,'County Emission Factors'!A$2:E$3145,5,FALSE),IF(H3716="PM10-FIL",VLOOKUP(A3716,'County Emission Factors'!A$2:E$3145,5,FALSE),VLOOKUP(A3716,'County Emission Factors'!A$2:F$3145,6,FALSE)))</f>
        <v>0.4136054421768709</v>
      </c>
      <c r="M3716" s="56" t="s">
        <v>5572</v>
      </c>
      <c r="N3716" t="s">
        <v>5571</v>
      </c>
      <c r="O3716">
        <f t="shared" si="63"/>
        <v>0</v>
      </c>
      <c r="P3716" t="s">
        <v>5572</v>
      </c>
    </row>
    <row r="3717" spans="1:16">
      <c r="A3717" s="54" t="s">
        <v>2358</v>
      </c>
      <c r="B3717" s="54" t="s">
        <v>3032</v>
      </c>
      <c r="C3717" s="54" t="s">
        <v>4329</v>
      </c>
      <c r="D3717" s="54" t="s">
        <v>2878</v>
      </c>
      <c r="E3717" s="54" t="s">
        <v>4353</v>
      </c>
      <c r="F3717" s="54" t="s">
        <v>3690</v>
      </c>
      <c r="G3717" s="54">
        <v>2311020000</v>
      </c>
      <c r="H3717" s="54" t="s">
        <v>3697</v>
      </c>
      <c r="I3717" s="54" t="s">
        <v>3698</v>
      </c>
      <c r="J3717">
        <f>VLOOKUP(A3717,'County Acres Disturbed'!$A$2:$E$3146,5,FALSE)</f>
        <v>0</v>
      </c>
      <c r="K3717" s="55" t="s">
        <v>5571</v>
      </c>
      <c r="L3717">
        <f>IF(H3717="PM10-PRI",VLOOKUP(A3717,'County Emission Factors'!A$2:E$3145,5,FALSE),IF(H3717="PM10-FIL",VLOOKUP(A3717,'County Emission Factors'!A$2:E$3145,5,FALSE),VLOOKUP(A3717,'County Emission Factors'!A$2:F$3145,6,FALSE)))</f>
        <v>4.136054421768709E-2</v>
      </c>
      <c r="M3717" s="56" t="s">
        <v>5572</v>
      </c>
      <c r="N3717" t="s">
        <v>5571</v>
      </c>
      <c r="O3717">
        <f t="shared" si="63"/>
        <v>0</v>
      </c>
      <c r="P3717" t="s">
        <v>5572</v>
      </c>
    </row>
    <row r="3718" spans="1:16">
      <c r="A3718" s="54" t="s">
        <v>2359</v>
      </c>
      <c r="B3718" s="54" t="s">
        <v>3032</v>
      </c>
      <c r="C3718" s="54" t="s">
        <v>4329</v>
      </c>
      <c r="D3718" s="54" t="s">
        <v>2879</v>
      </c>
      <c r="E3718" s="54" t="s">
        <v>4354</v>
      </c>
      <c r="F3718" s="54" t="s">
        <v>3690</v>
      </c>
      <c r="G3718" s="54">
        <v>2311020000</v>
      </c>
      <c r="H3718" s="54" t="s">
        <v>3691</v>
      </c>
      <c r="I3718" s="54" t="s">
        <v>3692</v>
      </c>
      <c r="J3718">
        <f>VLOOKUP(A3718,'County Acres Disturbed'!$A$2:$E$3146,5,FALSE)</f>
        <v>0</v>
      </c>
      <c r="K3718" s="55" t="s">
        <v>5571</v>
      </c>
      <c r="L3718">
        <f>IF(H3718="PM10-PRI",VLOOKUP(A3718,'County Emission Factors'!A$2:E$3145,5,FALSE),IF(H3718="PM10-FIL",VLOOKUP(A3718,'County Emission Factors'!A$2:E$3145,5,FALSE),VLOOKUP(A3718,'County Emission Factors'!A$2:F$3145,6,FALSE)))</f>
        <v>0.41360544217687079</v>
      </c>
      <c r="M3718" s="56" t="s">
        <v>5572</v>
      </c>
      <c r="N3718" t="s">
        <v>5571</v>
      </c>
      <c r="O3718">
        <f t="shared" si="63"/>
        <v>0</v>
      </c>
      <c r="P3718" t="s">
        <v>5572</v>
      </c>
    </row>
    <row r="3719" spans="1:16">
      <c r="A3719" s="54" t="s">
        <v>2359</v>
      </c>
      <c r="B3719" s="54" t="s">
        <v>3032</v>
      </c>
      <c r="C3719" s="54" t="s">
        <v>4329</v>
      </c>
      <c r="D3719" s="54" t="s">
        <v>2879</v>
      </c>
      <c r="E3719" s="54" t="s">
        <v>4354</v>
      </c>
      <c r="F3719" s="54" t="s">
        <v>3690</v>
      </c>
      <c r="G3719" s="54">
        <v>2311020000</v>
      </c>
      <c r="H3719" s="54" t="s">
        <v>3693</v>
      </c>
      <c r="I3719" s="54" t="s">
        <v>3694</v>
      </c>
      <c r="J3719">
        <f>VLOOKUP(A3719,'County Acres Disturbed'!$A$2:$E$3146,5,FALSE)</f>
        <v>0</v>
      </c>
      <c r="K3719" s="55" t="s">
        <v>5571</v>
      </c>
      <c r="L3719">
        <f>IF(H3719="PM10-PRI",VLOOKUP(A3719,'County Emission Factors'!A$2:E$3145,5,FALSE),IF(H3719="PM10-FIL",VLOOKUP(A3719,'County Emission Factors'!A$2:E$3145,5,FALSE),VLOOKUP(A3719,'County Emission Factors'!A$2:F$3145,6,FALSE)))</f>
        <v>4.1360544217687083E-2</v>
      </c>
      <c r="M3719" s="56" t="s">
        <v>5572</v>
      </c>
      <c r="N3719" t="s">
        <v>5571</v>
      </c>
      <c r="O3719">
        <f t="shared" si="63"/>
        <v>0</v>
      </c>
      <c r="P3719" t="s">
        <v>5572</v>
      </c>
    </row>
    <row r="3720" spans="1:16">
      <c r="A3720" s="54" t="s">
        <v>2359</v>
      </c>
      <c r="B3720" s="54" t="s">
        <v>3032</v>
      </c>
      <c r="C3720" s="54" t="s">
        <v>4329</v>
      </c>
      <c r="D3720" s="54" t="s">
        <v>2879</v>
      </c>
      <c r="E3720" s="54" t="s">
        <v>4354</v>
      </c>
      <c r="F3720" s="54" t="s">
        <v>3690</v>
      </c>
      <c r="G3720" s="54">
        <v>2311020000</v>
      </c>
      <c r="H3720" s="54" t="s">
        <v>3695</v>
      </c>
      <c r="I3720" s="54" t="s">
        <v>3696</v>
      </c>
      <c r="J3720">
        <f>VLOOKUP(A3720,'County Acres Disturbed'!$A$2:$E$3146,5,FALSE)</f>
        <v>0</v>
      </c>
      <c r="K3720" s="55" t="s">
        <v>5571</v>
      </c>
      <c r="L3720">
        <f>IF(H3720="PM10-PRI",VLOOKUP(A3720,'County Emission Factors'!A$2:E$3145,5,FALSE),IF(H3720="PM10-FIL",VLOOKUP(A3720,'County Emission Factors'!A$2:E$3145,5,FALSE),VLOOKUP(A3720,'County Emission Factors'!A$2:F$3145,6,FALSE)))</f>
        <v>0.41360544217687079</v>
      </c>
      <c r="M3720" s="56" t="s">
        <v>5572</v>
      </c>
      <c r="N3720" t="s">
        <v>5571</v>
      </c>
      <c r="O3720">
        <f t="shared" si="63"/>
        <v>0</v>
      </c>
      <c r="P3720" t="s">
        <v>5572</v>
      </c>
    </row>
    <row r="3721" spans="1:16">
      <c r="A3721" s="54" t="s">
        <v>2359</v>
      </c>
      <c r="B3721" s="54" t="s">
        <v>3032</v>
      </c>
      <c r="C3721" s="54" t="s">
        <v>4329</v>
      </c>
      <c r="D3721" s="54" t="s">
        <v>2879</v>
      </c>
      <c r="E3721" s="54" t="s">
        <v>4354</v>
      </c>
      <c r="F3721" s="54" t="s">
        <v>3690</v>
      </c>
      <c r="G3721" s="54">
        <v>2311020000</v>
      </c>
      <c r="H3721" s="54" t="s">
        <v>3697</v>
      </c>
      <c r="I3721" s="54" t="s">
        <v>3698</v>
      </c>
      <c r="J3721">
        <f>VLOOKUP(A3721,'County Acres Disturbed'!$A$2:$E$3146,5,FALSE)</f>
        <v>0</v>
      </c>
      <c r="K3721" s="55" t="s">
        <v>5571</v>
      </c>
      <c r="L3721">
        <f>IF(H3721="PM10-PRI",VLOOKUP(A3721,'County Emission Factors'!A$2:E$3145,5,FALSE),IF(H3721="PM10-FIL",VLOOKUP(A3721,'County Emission Factors'!A$2:E$3145,5,FALSE),VLOOKUP(A3721,'County Emission Factors'!A$2:F$3145,6,FALSE)))</f>
        <v>4.1360544217687083E-2</v>
      </c>
      <c r="M3721" s="56" t="s">
        <v>5572</v>
      </c>
      <c r="N3721" t="s">
        <v>5571</v>
      </c>
      <c r="O3721">
        <f t="shared" si="63"/>
        <v>0</v>
      </c>
      <c r="P3721" t="s">
        <v>5572</v>
      </c>
    </row>
    <row r="3722" spans="1:16">
      <c r="A3722" s="54" t="s">
        <v>291</v>
      </c>
      <c r="B3722" s="54" t="s">
        <v>3032</v>
      </c>
      <c r="C3722" s="54" t="s">
        <v>4329</v>
      </c>
      <c r="D3722" s="54" t="s">
        <v>2880</v>
      </c>
      <c r="E3722" s="54" t="s">
        <v>3733</v>
      </c>
      <c r="F3722" s="54" t="s">
        <v>3690</v>
      </c>
      <c r="G3722" s="54">
        <v>2311020000</v>
      </c>
      <c r="H3722" s="54" t="s">
        <v>3691</v>
      </c>
      <c r="I3722" s="54" t="s">
        <v>3692</v>
      </c>
      <c r="J3722">
        <f>VLOOKUP(A3722,'County Acres Disturbed'!$A$2:$E$3146,5,FALSE)</f>
        <v>43.903185716298594</v>
      </c>
      <c r="K3722" s="55" t="s">
        <v>5571</v>
      </c>
      <c r="L3722">
        <f>IF(H3722="PM10-PRI",VLOOKUP(A3722,'County Emission Factors'!A$2:E$3145,5,FALSE),IF(H3722="PM10-FIL",VLOOKUP(A3722,'County Emission Factors'!A$2:E$3145,5,FALSE),VLOOKUP(A3722,'County Emission Factors'!A$2:F$3145,6,FALSE)))</f>
        <v>0.22944088878154817</v>
      </c>
      <c r="M3722" s="56" t="s">
        <v>5572</v>
      </c>
      <c r="N3722" t="s">
        <v>5571</v>
      </c>
      <c r="O3722">
        <f t="shared" si="63"/>
        <v>10.07318595108892</v>
      </c>
      <c r="P3722" t="s">
        <v>5572</v>
      </c>
    </row>
    <row r="3723" spans="1:16">
      <c r="A3723" s="54" t="s">
        <v>291</v>
      </c>
      <c r="B3723" s="54" t="s">
        <v>3032</v>
      </c>
      <c r="C3723" s="54" t="s">
        <v>4329</v>
      </c>
      <c r="D3723" s="54" t="s">
        <v>2880</v>
      </c>
      <c r="E3723" s="54" t="s">
        <v>3733</v>
      </c>
      <c r="F3723" s="54" t="s">
        <v>3690</v>
      </c>
      <c r="G3723" s="54">
        <v>2311020000</v>
      </c>
      <c r="H3723" s="54" t="s">
        <v>3693</v>
      </c>
      <c r="I3723" s="54" t="s">
        <v>3694</v>
      </c>
      <c r="J3723">
        <f>VLOOKUP(A3723,'County Acres Disturbed'!$A$2:$E$3146,5,FALSE)</f>
        <v>43.903185716298594</v>
      </c>
      <c r="K3723" s="55" t="s">
        <v>5571</v>
      </c>
      <c r="L3723">
        <f>IF(H3723="PM10-PRI",VLOOKUP(A3723,'County Emission Factors'!A$2:E$3145,5,FALSE),IF(H3723="PM10-FIL",VLOOKUP(A3723,'County Emission Factors'!A$2:E$3145,5,FALSE),VLOOKUP(A3723,'County Emission Factors'!A$2:F$3145,6,FALSE)))</f>
        <v>2.2944088878154818E-2</v>
      </c>
      <c r="M3723" s="56" t="s">
        <v>5572</v>
      </c>
      <c r="N3723" t="s">
        <v>5571</v>
      </c>
      <c r="O3723">
        <f t="shared" si="63"/>
        <v>1.0073185951088921</v>
      </c>
      <c r="P3723" t="s">
        <v>5572</v>
      </c>
    </row>
    <row r="3724" spans="1:16">
      <c r="A3724" s="54" t="s">
        <v>291</v>
      </c>
      <c r="B3724" s="54" t="s">
        <v>3032</v>
      </c>
      <c r="C3724" s="54" t="s">
        <v>4329</v>
      </c>
      <c r="D3724" s="54" t="s">
        <v>2880</v>
      </c>
      <c r="E3724" s="54" t="s">
        <v>3733</v>
      </c>
      <c r="F3724" s="54" t="s">
        <v>3690</v>
      </c>
      <c r="G3724" s="54">
        <v>2311020000</v>
      </c>
      <c r="H3724" s="54" t="s">
        <v>3695</v>
      </c>
      <c r="I3724" s="54" t="s">
        <v>3696</v>
      </c>
      <c r="J3724">
        <f>VLOOKUP(A3724,'County Acres Disturbed'!$A$2:$E$3146,5,FALSE)</f>
        <v>43.903185716298594</v>
      </c>
      <c r="K3724" s="55" t="s">
        <v>5571</v>
      </c>
      <c r="L3724">
        <f>IF(H3724="PM10-PRI",VLOOKUP(A3724,'County Emission Factors'!A$2:E$3145,5,FALSE),IF(H3724="PM10-FIL",VLOOKUP(A3724,'County Emission Factors'!A$2:E$3145,5,FALSE),VLOOKUP(A3724,'County Emission Factors'!A$2:F$3145,6,FALSE)))</f>
        <v>0.22944088878154817</v>
      </c>
      <c r="M3724" s="56" t="s">
        <v>5572</v>
      </c>
      <c r="N3724" t="s">
        <v>5571</v>
      </c>
      <c r="O3724">
        <f t="shared" si="63"/>
        <v>10.07318595108892</v>
      </c>
      <c r="P3724" t="s">
        <v>5572</v>
      </c>
    </row>
    <row r="3725" spans="1:16">
      <c r="A3725" s="54" t="s">
        <v>291</v>
      </c>
      <c r="B3725" s="54" t="s">
        <v>3032</v>
      </c>
      <c r="C3725" s="54" t="s">
        <v>4329</v>
      </c>
      <c r="D3725" s="54" t="s">
        <v>2880</v>
      </c>
      <c r="E3725" s="54" t="s">
        <v>3733</v>
      </c>
      <c r="F3725" s="54" t="s">
        <v>3690</v>
      </c>
      <c r="G3725" s="54">
        <v>2311020000</v>
      </c>
      <c r="H3725" s="54" t="s">
        <v>3697</v>
      </c>
      <c r="I3725" s="54" t="s">
        <v>3698</v>
      </c>
      <c r="J3725">
        <f>VLOOKUP(A3725,'County Acres Disturbed'!$A$2:$E$3146,5,FALSE)</f>
        <v>43.903185716298594</v>
      </c>
      <c r="K3725" s="55" t="s">
        <v>5571</v>
      </c>
      <c r="L3725">
        <f>IF(H3725="PM10-PRI",VLOOKUP(A3725,'County Emission Factors'!A$2:E$3145,5,FALSE),IF(H3725="PM10-FIL",VLOOKUP(A3725,'County Emission Factors'!A$2:E$3145,5,FALSE),VLOOKUP(A3725,'County Emission Factors'!A$2:F$3145,6,FALSE)))</f>
        <v>2.2944088878154818E-2</v>
      </c>
      <c r="M3725" s="56" t="s">
        <v>5572</v>
      </c>
      <c r="N3725" t="s">
        <v>5571</v>
      </c>
      <c r="O3725">
        <f t="shared" si="63"/>
        <v>1.0073185951088921</v>
      </c>
      <c r="P3725" t="s">
        <v>5572</v>
      </c>
    </row>
    <row r="3726" spans="1:16">
      <c r="A3726" s="54" t="s">
        <v>292</v>
      </c>
      <c r="B3726" s="54" t="s">
        <v>3032</v>
      </c>
      <c r="C3726" s="54" t="s">
        <v>4329</v>
      </c>
      <c r="D3726" s="54" t="s">
        <v>2881</v>
      </c>
      <c r="E3726" s="54" t="s">
        <v>3734</v>
      </c>
      <c r="F3726" s="54" t="s">
        <v>3690</v>
      </c>
      <c r="G3726" s="54">
        <v>2311020000</v>
      </c>
      <c r="H3726" s="54" t="s">
        <v>3691</v>
      </c>
      <c r="I3726" s="54" t="s">
        <v>3692</v>
      </c>
      <c r="J3726">
        <f>VLOOKUP(A3726,'County Acres Disturbed'!$A$2:$E$3146,5,FALSE)</f>
        <v>263.41911429779151</v>
      </c>
      <c r="K3726" s="55" t="s">
        <v>5571</v>
      </c>
      <c r="L3726">
        <f>IF(H3726="PM10-PRI",VLOOKUP(A3726,'County Emission Factors'!A$2:E$3145,5,FALSE),IF(H3726="PM10-FIL",VLOOKUP(A3726,'County Emission Factors'!A$2:E$3145,5,FALSE),VLOOKUP(A3726,'County Emission Factors'!A$2:F$3145,6,FALSE)))</f>
        <v>0.22944088878154822</v>
      </c>
      <c r="M3726" s="56" t="s">
        <v>5572</v>
      </c>
      <c r="N3726" t="s">
        <v>5571</v>
      </c>
      <c r="O3726">
        <f t="shared" si="63"/>
        <v>60.439115706533521</v>
      </c>
      <c r="P3726" t="s">
        <v>5572</v>
      </c>
    </row>
    <row r="3727" spans="1:16">
      <c r="A3727" s="54" t="s">
        <v>292</v>
      </c>
      <c r="B3727" s="54" t="s">
        <v>3032</v>
      </c>
      <c r="C3727" s="54" t="s">
        <v>4329</v>
      </c>
      <c r="D3727" s="54" t="s">
        <v>2881</v>
      </c>
      <c r="E3727" s="54" t="s">
        <v>3734</v>
      </c>
      <c r="F3727" s="54" t="s">
        <v>3690</v>
      </c>
      <c r="G3727" s="54">
        <v>2311020000</v>
      </c>
      <c r="H3727" s="54" t="s">
        <v>3693</v>
      </c>
      <c r="I3727" s="54" t="s">
        <v>3694</v>
      </c>
      <c r="J3727">
        <f>VLOOKUP(A3727,'County Acres Disturbed'!$A$2:$E$3146,5,FALSE)</f>
        <v>263.41911429779151</v>
      </c>
      <c r="K3727" s="55" t="s">
        <v>5571</v>
      </c>
      <c r="L3727">
        <f>IF(H3727="PM10-PRI",VLOOKUP(A3727,'County Emission Factors'!A$2:E$3145,5,FALSE),IF(H3727="PM10-FIL",VLOOKUP(A3727,'County Emission Factors'!A$2:E$3145,5,FALSE),VLOOKUP(A3727,'County Emission Factors'!A$2:F$3145,6,FALSE)))</f>
        <v>2.2944088878154825E-2</v>
      </c>
      <c r="M3727" s="56" t="s">
        <v>5572</v>
      </c>
      <c r="N3727" t="s">
        <v>5571</v>
      </c>
      <c r="O3727">
        <f t="shared" si="63"/>
        <v>6.0439115706533526</v>
      </c>
      <c r="P3727" t="s">
        <v>5572</v>
      </c>
    </row>
    <row r="3728" spans="1:16">
      <c r="A3728" s="54" t="s">
        <v>292</v>
      </c>
      <c r="B3728" s="54" t="s">
        <v>3032</v>
      </c>
      <c r="C3728" s="54" t="s">
        <v>4329</v>
      </c>
      <c r="D3728" s="54" t="s">
        <v>2881</v>
      </c>
      <c r="E3728" s="54" t="s">
        <v>3734</v>
      </c>
      <c r="F3728" s="54" t="s">
        <v>3690</v>
      </c>
      <c r="G3728" s="54">
        <v>2311020000</v>
      </c>
      <c r="H3728" s="54" t="s">
        <v>3695</v>
      </c>
      <c r="I3728" s="54" t="s">
        <v>3696</v>
      </c>
      <c r="J3728">
        <f>VLOOKUP(A3728,'County Acres Disturbed'!$A$2:$E$3146,5,FALSE)</f>
        <v>263.41911429779151</v>
      </c>
      <c r="K3728" s="55" t="s">
        <v>5571</v>
      </c>
      <c r="L3728">
        <f>IF(H3728="PM10-PRI",VLOOKUP(A3728,'County Emission Factors'!A$2:E$3145,5,FALSE),IF(H3728="PM10-FIL",VLOOKUP(A3728,'County Emission Factors'!A$2:E$3145,5,FALSE),VLOOKUP(A3728,'County Emission Factors'!A$2:F$3145,6,FALSE)))</f>
        <v>0.22944088878154822</v>
      </c>
      <c r="M3728" s="56" t="s">
        <v>5572</v>
      </c>
      <c r="N3728" t="s">
        <v>5571</v>
      </c>
      <c r="O3728">
        <f t="shared" si="63"/>
        <v>60.439115706533521</v>
      </c>
      <c r="P3728" t="s">
        <v>5572</v>
      </c>
    </row>
    <row r="3729" spans="1:16">
      <c r="A3729" s="54" t="s">
        <v>292</v>
      </c>
      <c r="B3729" s="54" t="s">
        <v>3032</v>
      </c>
      <c r="C3729" s="54" t="s">
        <v>4329</v>
      </c>
      <c r="D3729" s="54" t="s">
        <v>2881</v>
      </c>
      <c r="E3729" s="54" t="s">
        <v>3734</v>
      </c>
      <c r="F3729" s="54" t="s">
        <v>3690</v>
      </c>
      <c r="G3729" s="54">
        <v>2311020000</v>
      </c>
      <c r="H3729" s="54" t="s">
        <v>3697</v>
      </c>
      <c r="I3729" s="54" t="s">
        <v>3698</v>
      </c>
      <c r="J3729">
        <f>VLOOKUP(A3729,'County Acres Disturbed'!$A$2:$E$3146,5,FALSE)</f>
        <v>263.41911429779151</v>
      </c>
      <c r="K3729" s="55" t="s">
        <v>5571</v>
      </c>
      <c r="L3729">
        <f>IF(H3729="PM10-PRI",VLOOKUP(A3729,'County Emission Factors'!A$2:E$3145,5,FALSE),IF(H3729="PM10-FIL",VLOOKUP(A3729,'County Emission Factors'!A$2:E$3145,5,FALSE),VLOOKUP(A3729,'County Emission Factors'!A$2:F$3145,6,FALSE)))</f>
        <v>2.2944088878154825E-2</v>
      </c>
      <c r="M3729" s="56" t="s">
        <v>5572</v>
      </c>
      <c r="N3729" t="s">
        <v>5571</v>
      </c>
      <c r="O3729">
        <f t="shared" si="63"/>
        <v>6.0439115706533526</v>
      </c>
      <c r="P3729" t="s">
        <v>5572</v>
      </c>
    </row>
    <row r="3730" spans="1:16">
      <c r="A3730" s="54" t="s">
        <v>2360</v>
      </c>
      <c r="B3730" s="54" t="s">
        <v>3032</v>
      </c>
      <c r="C3730" s="54" t="s">
        <v>4329</v>
      </c>
      <c r="D3730" s="54" t="s">
        <v>2882</v>
      </c>
      <c r="E3730" s="54" t="s">
        <v>4355</v>
      </c>
      <c r="F3730" s="54" t="s">
        <v>3690</v>
      </c>
      <c r="G3730" s="54">
        <v>2311020000</v>
      </c>
      <c r="H3730" s="54" t="s">
        <v>3691</v>
      </c>
      <c r="I3730" s="54" t="s">
        <v>3692</v>
      </c>
      <c r="J3730">
        <f>VLOOKUP(A3730,'County Acres Disturbed'!$A$2:$E$3146,5,FALSE)</f>
        <v>0</v>
      </c>
      <c r="K3730" s="55" t="s">
        <v>5571</v>
      </c>
      <c r="L3730">
        <f>IF(H3730="PM10-PRI",VLOOKUP(A3730,'County Emission Factors'!A$2:E$3145,5,FALSE),IF(H3730="PM10-FIL",VLOOKUP(A3730,'County Emission Factors'!A$2:E$3145,5,FALSE),VLOOKUP(A3730,'County Emission Factors'!A$2:F$3145,6,FALSE)))</f>
        <v>0.4136054421768709</v>
      </c>
      <c r="M3730" s="56" t="s">
        <v>5572</v>
      </c>
      <c r="N3730" t="s">
        <v>5571</v>
      </c>
      <c r="O3730">
        <f t="shared" si="63"/>
        <v>0</v>
      </c>
      <c r="P3730" t="s">
        <v>5572</v>
      </c>
    </row>
    <row r="3731" spans="1:16">
      <c r="A3731" s="54" t="s">
        <v>2360</v>
      </c>
      <c r="B3731" s="54" t="s">
        <v>3032</v>
      </c>
      <c r="C3731" s="54" t="s">
        <v>4329</v>
      </c>
      <c r="D3731" s="54" t="s">
        <v>2882</v>
      </c>
      <c r="E3731" s="54" t="s">
        <v>4355</v>
      </c>
      <c r="F3731" s="54" t="s">
        <v>3690</v>
      </c>
      <c r="G3731" s="54">
        <v>2311020000</v>
      </c>
      <c r="H3731" s="54" t="s">
        <v>3693</v>
      </c>
      <c r="I3731" s="54" t="s">
        <v>3694</v>
      </c>
      <c r="J3731">
        <f>VLOOKUP(A3731,'County Acres Disturbed'!$A$2:$E$3146,5,FALSE)</f>
        <v>0</v>
      </c>
      <c r="K3731" s="55" t="s">
        <v>5571</v>
      </c>
      <c r="L3731">
        <f>IF(H3731="PM10-PRI",VLOOKUP(A3731,'County Emission Factors'!A$2:E$3145,5,FALSE),IF(H3731="PM10-FIL",VLOOKUP(A3731,'County Emission Factors'!A$2:E$3145,5,FALSE),VLOOKUP(A3731,'County Emission Factors'!A$2:F$3145,6,FALSE)))</f>
        <v>4.136054421768709E-2</v>
      </c>
      <c r="M3731" s="56" t="s">
        <v>5572</v>
      </c>
      <c r="N3731" t="s">
        <v>5571</v>
      </c>
      <c r="O3731">
        <f t="shared" si="63"/>
        <v>0</v>
      </c>
      <c r="P3731" t="s">
        <v>5572</v>
      </c>
    </row>
    <row r="3732" spans="1:16">
      <c r="A3732" s="54" t="s">
        <v>2360</v>
      </c>
      <c r="B3732" s="54" t="s">
        <v>3032</v>
      </c>
      <c r="C3732" s="54" t="s">
        <v>4329</v>
      </c>
      <c r="D3732" s="54" t="s">
        <v>2882</v>
      </c>
      <c r="E3732" s="54" t="s">
        <v>4355</v>
      </c>
      <c r="F3732" s="54" t="s">
        <v>3690</v>
      </c>
      <c r="G3732" s="54">
        <v>2311020000</v>
      </c>
      <c r="H3732" s="54" t="s">
        <v>3695</v>
      </c>
      <c r="I3732" s="54" t="s">
        <v>3696</v>
      </c>
      <c r="J3732">
        <f>VLOOKUP(A3732,'County Acres Disturbed'!$A$2:$E$3146,5,FALSE)</f>
        <v>0</v>
      </c>
      <c r="K3732" s="55" t="s">
        <v>5571</v>
      </c>
      <c r="L3732">
        <f>IF(H3732="PM10-PRI",VLOOKUP(A3732,'County Emission Factors'!A$2:E$3145,5,FALSE),IF(H3732="PM10-FIL",VLOOKUP(A3732,'County Emission Factors'!A$2:E$3145,5,FALSE),VLOOKUP(A3732,'County Emission Factors'!A$2:F$3145,6,FALSE)))</f>
        <v>0.4136054421768709</v>
      </c>
      <c r="M3732" s="56" t="s">
        <v>5572</v>
      </c>
      <c r="N3732" t="s">
        <v>5571</v>
      </c>
      <c r="O3732">
        <f t="shared" si="63"/>
        <v>0</v>
      </c>
      <c r="P3732" t="s">
        <v>5572</v>
      </c>
    </row>
    <row r="3733" spans="1:16">
      <c r="A3733" s="54" t="s">
        <v>2360</v>
      </c>
      <c r="B3733" s="54" t="s">
        <v>3032</v>
      </c>
      <c r="C3733" s="54" t="s">
        <v>4329</v>
      </c>
      <c r="D3733" s="54" t="s">
        <v>2882</v>
      </c>
      <c r="E3733" s="54" t="s">
        <v>4355</v>
      </c>
      <c r="F3733" s="54" t="s">
        <v>3690</v>
      </c>
      <c r="G3733" s="54">
        <v>2311020000</v>
      </c>
      <c r="H3733" s="54" t="s">
        <v>3697</v>
      </c>
      <c r="I3733" s="54" t="s">
        <v>3698</v>
      </c>
      <c r="J3733">
        <f>VLOOKUP(A3733,'County Acres Disturbed'!$A$2:$E$3146,5,FALSE)</f>
        <v>0</v>
      </c>
      <c r="K3733" s="55" t="s">
        <v>5571</v>
      </c>
      <c r="L3733">
        <f>IF(H3733="PM10-PRI",VLOOKUP(A3733,'County Emission Factors'!A$2:E$3145,5,FALSE),IF(H3733="PM10-FIL",VLOOKUP(A3733,'County Emission Factors'!A$2:E$3145,5,FALSE),VLOOKUP(A3733,'County Emission Factors'!A$2:F$3145,6,FALSE)))</f>
        <v>4.136054421768709E-2</v>
      </c>
      <c r="M3733" s="56" t="s">
        <v>5572</v>
      </c>
      <c r="N3733" t="s">
        <v>5571</v>
      </c>
      <c r="O3733">
        <f t="shared" si="63"/>
        <v>0</v>
      </c>
      <c r="P3733" t="s">
        <v>5572</v>
      </c>
    </row>
    <row r="3734" spans="1:16">
      <c r="A3734" s="54" t="s">
        <v>293</v>
      </c>
      <c r="B3734" s="54" t="s">
        <v>3032</v>
      </c>
      <c r="C3734" s="54" t="s">
        <v>4329</v>
      </c>
      <c r="D3734" s="54" t="s">
        <v>2883</v>
      </c>
      <c r="E3734" s="54" t="s">
        <v>3834</v>
      </c>
      <c r="F3734" s="54" t="s">
        <v>3690</v>
      </c>
      <c r="G3734" s="54">
        <v>2311020000</v>
      </c>
      <c r="H3734" s="54" t="s">
        <v>3691</v>
      </c>
      <c r="I3734" s="54" t="s">
        <v>3692</v>
      </c>
      <c r="J3734">
        <f>VLOOKUP(A3734,'County Acres Disturbed'!$A$2:$E$3146,5,FALSE)</f>
        <v>7718.6925374745088</v>
      </c>
      <c r="K3734" s="55" t="s">
        <v>5571</v>
      </c>
      <c r="L3734">
        <f>IF(H3734="PM10-PRI",VLOOKUP(A3734,'County Emission Factors'!A$2:E$3145,5,FALSE),IF(H3734="PM10-FIL",VLOOKUP(A3734,'County Emission Factors'!A$2:E$3145,5,FALSE),VLOOKUP(A3734,'County Emission Factors'!A$2:F$3145,6,FALSE)))</f>
        <v>0.41360544217687079</v>
      </c>
      <c r="M3734" s="56" t="s">
        <v>5572</v>
      </c>
      <c r="N3734" t="s">
        <v>5571</v>
      </c>
      <c r="O3734">
        <f t="shared" si="63"/>
        <v>3192.4932399894569</v>
      </c>
      <c r="P3734" t="s">
        <v>5572</v>
      </c>
    </row>
    <row r="3735" spans="1:16">
      <c r="A3735" s="54" t="s">
        <v>293</v>
      </c>
      <c r="B3735" s="54" t="s">
        <v>3032</v>
      </c>
      <c r="C3735" s="54" t="s">
        <v>4329</v>
      </c>
      <c r="D3735" s="54" t="s">
        <v>2883</v>
      </c>
      <c r="E3735" s="54" t="s">
        <v>3834</v>
      </c>
      <c r="F3735" s="54" t="s">
        <v>3690</v>
      </c>
      <c r="G3735" s="54">
        <v>2311020000</v>
      </c>
      <c r="H3735" s="54" t="s">
        <v>3693</v>
      </c>
      <c r="I3735" s="54" t="s">
        <v>3694</v>
      </c>
      <c r="J3735">
        <f>VLOOKUP(A3735,'County Acres Disturbed'!$A$2:$E$3146,5,FALSE)</f>
        <v>7718.6925374745088</v>
      </c>
      <c r="K3735" s="55" t="s">
        <v>5571</v>
      </c>
      <c r="L3735">
        <f>IF(H3735="PM10-PRI",VLOOKUP(A3735,'County Emission Factors'!A$2:E$3145,5,FALSE),IF(H3735="PM10-FIL",VLOOKUP(A3735,'County Emission Factors'!A$2:E$3145,5,FALSE),VLOOKUP(A3735,'County Emission Factors'!A$2:F$3145,6,FALSE)))</f>
        <v>4.1360544217687083E-2</v>
      </c>
      <c r="M3735" s="56" t="s">
        <v>5572</v>
      </c>
      <c r="N3735" t="s">
        <v>5571</v>
      </c>
      <c r="O3735">
        <f t="shared" si="63"/>
        <v>319.24932399894573</v>
      </c>
      <c r="P3735" t="s">
        <v>5572</v>
      </c>
    </row>
    <row r="3736" spans="1:16">
      <c r="A3736" s="54" t="s">
        <v>293</v>
      </c>
      <c r="B3736" s="54" t="s">
        <v>3032</v>
      </c>
      <c r="C3736" s="54" t="s">
        <v>4329</v>
      </c>
      <c r="D3736" s="54" t="s">
        <v>2883</v>
      </c>
      <c r="E3736" s="54" t="s">
        <v>3834</v>
      </c>
      <c r="F3736" s="54" t="s">
        <v>3690</v>
      </c>
      <c r="G3736" s="54">
        <v>2311020000</v>
      </c>
      <c r="H3736" s="54" t="s">
        <v>3695</v>
      </c>
      <c r="I3736" s="54" t="s">
        <v>3696</v>
      </c>
      <c r="J3736">
        <f>VLOOKUP(A3736,'County Acres Disturbed'!$A$2:$E$3146,5,FALSE)</f>
        <v>7718.6925374745088</v>
      </c>
      <c r="K3736" s="55" t="s">
        <v>5571</v>
      </c>
      <c r="L3736">
        <f>IF(H3736="PM10-PRI",VLOOKUP(A3736,'County Emission Factors'!A$2:E$3145,5,FALSE),IF(H3736="PM10-FIL",VLOOKUP(A3736,'County Emission Factors'!A$2:E$3145,5,FALSE),VLOOKUP(A3736,'County Emission Factors'!A$2:F$3145,6,FALSE)))</f>
        <v>0.41360544217687079</v>
      </c>
      <c r="M3736" s="56" t="s">
        <v>5572</v>
      </c>
      <c r="N3736" t="s">
        <v>5571</v>
      </c>
      <c r="O3736">
        <f t="shared" si="63"/>
        <v>3192.4932399894569</v>
      </c>
      <c r="P3736" t="s">
        <v>5572</v>
      </c>
    </row>
    <row r="3737" spans="1:16">
      <c r="A3737" s="54" t="s">
        <v>293</v>
      </c>
      <c r="B3737" s="54" t="s">
        <v>3032</v>
      </c>
      <c r="C3737" s="54" t="s">
        <v>4329</v>
      </c>
      <c r="D3737" s="54" t="s">
        <v>2883</v>
      </c>
      <c r="E3737" s="54" t="s">
        <v>3834</v>
      </c>
      <c r="F3737" s="54" t="s">
        <v>3690</v>
      </c>
      <c r="G3737" s="54">
        <v>2311020000</v>
      </c>
      <c r="H3737" s="54" t="s">
        <v>3697</v>
      </c>
      <c r="I3737" s="54" t="s">
        <v>3698</v>
      </c>
      <c r="J3737">
        <f>VLOOKUP(A3737,'County Acres Disturbed'!$A$2:$E$3146,5,FALSE)</f>
        <v>7718.6925374745088</v>
      </c>
      <c r="K3737" s="55" t="s">
        <v>5571</v>
      </c>
      <c r="L3737">
        <f>IF(H3737="PM10-PRI",VLOOKUP(A3737,'County Emission Factors'!A$2:E$3145,5,FALSE),IF(H3737="PM10-FIL",VLOOKUP(A3737,'County Emission Factors'!A$2:E$3145,5,FALSE),VLOOKUP(A3737,'County Emission Factors'!A$2:F$3145,6,FALSE)))</f>
        <v>4.1360544217687083E-2</v>
      </c>
      <c r="M3737" s="56" t="s">
        <v>5572</v>
      </c>
      <c r="N3737" t="s">
        <v>5571</v>
      </c>
      <c r="O3737">
        <f t="shared" si="63"/>
        <v>319.24932399894573</v>
      </c>
      <c r="P3737" t="s">
        <v>5572</v>
      </c>
    </row>
    <row r="3738" spans="1:16">
      <c r="A3738" s="54" t="s">
        <v>2361</v>
      </c>
      <c r="B3738" s="54" t="s">
        <v>3032</v>
      </c>
      <c r="C3738" s="54" t="s">
        <v>4329</v>
      </c>
      <c r="D3738" s="54" t="s">
        <v>2884</v>
      </c>
      <c r="E3738" s="54" t="s">
        <v>4356</v>
      </c>
      <c r="F3738" s="54" t="s">
        <v>3690</v>
      </c>
      <c r="G3738" s="54">
        <v>2311020000</v>
      </c>
      <c r="H3738" s="54" t="s">
        <v>3691</v>
      </c>
      <c r="I3738" s="54" t="s">
        <v>3692</v>
      </c>
      <c r="J3738">
        <f>VLOOKUP(A3738,'County Acres Disturbed'!$A$2:$E$3146,5,FALSE)</f>
        <v>0</v>
      </c>
      <c r="K3738" s="55" t="s">
        <v>5571</v>
      </c>
      <c r="L3738">
        <f>IF(H3738="PM10-PRI",VLOOKUP(A3738,'County Emission Factors'!A$2:E$3145,5,FALSE),IF(H3738="PM10-FIL",VLOOKUP(A3738,'County Emission Factors'!A$2:E$3145,5,FALSE),VLOOKUP(A3738,'County Emission Factors'!A$2:F$3145,6,FALSE)))</f>
        <v>0.41360544217687079</v>
      </c>
      <c r="M3738" s="56" t="s">
        <v>5572</v>
      </c>
      <c r="N3738" t="s">
        <v>5571</v>
      </c>
      <c r="O3738">
        <f t="shared" si="63"/>
        <v>0</v>
      </c>
      <c r="P3738" t="s">
        <v>5572</v>
      </c>
    </row>
    <row r="3739" spans="1:16">
      <c r="A3739" s="54" t="s">
        <v>2361</v>
      </c>
      <c r="B3739" s="54" t="s">
        <v>3032</v>
      </c>
      <c r="C3739" s="54" t="s">
        <v>4329</v>
      </c>
      <c r="D3739" s="54" t="s">
        <v>2884</v>
      </c>
      <c r="E3739" s="54" t="s">
        <v>4356</v>
      </c>
      <c r="F3739" s="54" t="s">
        <v>3690</v>
      </c>
      <c r="G3739" s="54">
        <v>2311020000</v>
      </c>
      <c r="H3739" s="54" t="s">
        <v>3693</v>
      </c>
      <c r="I3739" s="54" t="s">
        <v>3694</v>
      </c>
      <c r="J3739">
        <f>VLOOKUP(A3739,'County Acres Disturbed'!$A$2:$E$3146,5,FALSE)</f>
        <v>0</v>
      </c>
      <c r="K3739" s="55" t="s">
        <v>5571</v>
      </c>
      <c r="L3739">
        <f>IF(H3739="PM10-PRI",VLOOKUP(A3739,'County Emission Factors'!A$2:E$3145,5,FALSE),IF(H3739="PM10-FIL",VLOOKUP(A3739,'County Emission Factors'!A$2:E$3145,5,FALSE),VLOOKUP(A3739,'County Emission Factors'!A$2:F$3145,6,FALSE)))</f>
        <v>4.1360544217687083E-2</v>
      </c>
      <c r="M3739" s="56" t="s">
        <v>5572</v>
      </c>
      <c r="N3739" t="s">
        <v>5571</v>
      </c>
      <c r="O3739">
        <f t="shared" si="63"/>
        <v>0</v>
      </c>
      <c r="P3739" t="s">
        <v>5572</v>
      </c>
    </row>
    <row r="3740" spans="1:16">
      <c r="A3740" s="54" t="s">
        <v>2361</v>
      </c>
      <c r="B3740" s="54" t="s">
        <v>3032</v>
      </c>
      <c r="C3740" s="54" t="s">
        <v>4329</v>
      </c>
      <c r="D3740" s="54" t="s">
        <v>2884</v>
      </c>
      <c r="E3740" s="54" t="s">
        <v>4356</v>
      </c>
      <c r="F3740" s="54" t="s">
        <v>3690</v>
      </c>
      <c r="G3740" s="54">
        <v>2311020000</v>
      </c>
      <c r="H3740" s="54" t="s">
        <v>3695</v>
      </c>
      <c r="I3740" s="54" t="s">
        <v>3696</v>
      </c>
      <c r="J3740">
        <f>VLOOKUP(A3740,'County Acres Disturbed'!$A$2:$E$3146,5,FALSE)</f>
        <v>0</v>
      </c>
      <c r="K3740" s="55" t="s">
        <v>5571</v>
      </c>
      <c r="L3740">
        <f>IF(H3740="PM10-PRI",VLOOKUP(A3740,'County Emission Factors'!A$2:E$3145,5,FALSE),IF(H3740="PM10-FIL",VLOOKUP(A3740,'County Emission Factors'!A$2:E$3145,5,FALSE),VLOOKUP(A3740,'County Emission Factors'!A$2:F$3145,6,FALSE)))</f>
        <v>0.41360544217687079</v>
      </c>
      <c r="M3740" s="56" t="s">
        <v>5572</v>
      </c>
      <c r="N3740" t="s">
        <v>5571</v>
      </c>
      <c r="O3740">
        <f t="shared" si="63"/>
        <v>0</v>
      </c>
      <c r="P3740" t="s">
        <v>5572</v>
      </c>
    </row>
    <row r="3741" spans="1:16">
      <c r="A3741" s="54" t="s">
        <v>2361</v>
      </c>
      <c r="B3741" s="54" t="s">
        <v>3032</v>
      </c>
      <c r="C3741" s="54" t="s">
        <v>4329</v>
      </c>
      <c r="D3741" s="54" t="s">
        <v>2884</v>
      </c>
      <c r="E3741" s="54" t="s">
        <v>4356</v>
      </c>
      <c r="F3741" s="54" t="s">
        <v>3690</v>
      </c>
      <c r="G3741" s="54">
        <v>2311020000</v>
      </c>
      <c r="H3741" s="54" t="s">
        <v>3697</v>
      </c>
      <c r="I3741" s="54" t="s">
        <v>3698</v>
      </c>
      <c r="J3741">
        <f>VLOOKUP(A3741,'County Acres Disturbed'!$A$2:$E$3146,5,FALSE)</f>
        <v>0</v>
      </c>
      <c r="K3741" s="55" t="s">
        <v>5571</v>
      </c>
      <c r="L3741">
        <f>IF(H3741="PM10-PRI",VLOOKUP(A3741,'County Emission Factors'!A$2:E$3145,5,FALSE),IF(H3741="PM10-FIL",VLOOKUP(A3741,'County Emission Factors'!A$2:E$3145,5,FALSE),VLOOKUP(A3741,'County Emission Factors'!A$2:F$3145,6,FALSE)))</f>
        <v>4.1360544217687083E-2</v>
      </c>
      <c r="M3741" s="56" t="s">
        <v>5572</v>
      </c>
      <c r="N3741" t="s">
        <v>5571</v>
      </c>
      <c r="O3741">
        <f t="shared" si="63"/>
        <v>0</v>
      </c>
      <c r="P3741" t="s">
        <v>5572</v>
      </c>
    </row>
    <row r="3742" spans="1:16">
      <c r="A3742" s="54" t="s">
        <v>294</v>
      </c>
      <c r="B3742" s="54" t="s">
        <v>3032</v>
      </c>
      <c r="C3742" s="54" t="s">
        <v>4329</v>
      </c>
      <c r="D3742" s="54" t="s">
        <v>2885</v>
      </c>
      <c r="E3742" s="54" t="s">
        <v>4357</v>
      </c>
      <c r="F3742" s="54" t="s">
        <v>3690</v>
      </c>
      <c r="G3742" s="54">
        <v>2311020000</v>
      </c>
      <c r="H3742" s="54" t="s">
        <v>3691</v>
      </c>
      <c r="I3742" s="54" t="s">
        <v>3692</v>
      </c>
      <c r="J3742">
        <f>VLOOKUP(A3742,'County Acres Disturbed'!$A$2:$E$3146,5,FALSE)</f>
        <v>43.903185716298594</v>
      </c>
      <c r="K3742" s="55" t="s">
        <v>5571</v>
      </c>
      <c r="L3742">
        <f>IF(H3742="PM10-PRI",VLOOKUP(A3742,'County Emission Factors'!A$2:E$3145,5,FALSE),IF(H3742="PM10-FIL",VLOOKUP(A3742,'County Emission Factors'!A$2:E$3145,5,FALSE),VLOOKUP(A3742,'County Emission Factors'!A$2:F$3145,6,FALSE)))</f>
        <v>0.41360544217687079</v>
      </c>
      <c r="M3742" s="56" t="s">
        <v>5572</v>
      </c>
      <c r="N3742" t="s">
        <v>5571</v>
      </c>
      <c r="O3742">
        <f t="shared" si="63"/>
        <v>18.158596541162957</v>
      </c>
      <c r="P3742" t="s">
        <v>5572</v>
      </c>
    </row>
    <row r="3743" spans="1:16">
      <c r="A3743" s="54" t="s">
        <v>294</v>
      </c>
      <c r="B3743" s="54" t="s">
        <v>3032</v>
      </c>
      <c r="C3743" s="54" t="s">
        <v>4329</v>
      </c>
      <c r="D3743" s="54" t="s">
        <v>2885</v>
      </c>
      <c r="E3743" s="54" t="s">
        <v>4357</v>
      </c>
      <c r="F3743" s="54" t="s">
        <v>3690</v>
      </c>
      <c r="G3743" s="54">
        <v>2311020000</v>
      </c>
      <c r="H3743" s="54" t="s">
        <v>3693</v>
      </c>
      <c r="I3743" s="54" t="s">
        <v>3694</v>
      </c>
      <c r="J3743">
        <f>VLOOKUP(A3743,'County Acres Disturbed'!$A$2:$E$3146,5,FALSE)</f>
        <v>43.903185716298594</v>
      </c>
      <c r="K3743" s="55" t="s">
        <v>5571</v>
      </c>
      <c r="L3743">
        <f>IF(H3743="PM10-PRI",VLOOKUP(A3743,'County Emission Factors'!A$2:E$3145,5,FALSE),IF(H3743="PM10-FIL",VLOOKUP(A3743,'County Emission Factors'!A$2:E$3145,5,FALSE),VLOOKUP(A3743,'County Emission Factors'!A$2:F$3145,6,FALSE)))</f>
        <v>4.1360544217687083E-2</v>
      </c>
      <c r="M3743" s="56" t="s">
        <v>5572</v>
      </c>
      <c r="N3743" t="s">
        <v>5571</v>
      </c>
      <c r="O3743">
        <f t="shared" ref="O3743:O3806" si="64">L3743*J3743</f>
        <v>1.8158596541162959</v>
      </c>
      <c r="P3743" t="s">
        <v>5572</v>
      </c>
    </row>
    <row r="3744" spans="1:16">
      <c r="A3744" s="54" t="s">
        <v>294</v>
      </c>
      <c r="B3744" s="54" t="s">
        <v>3032</v>
      </c>
      <c r="C3744" s="54" t="s">
        <v>4329</v>
      </c>
      <c r="D3744" s="54" t="s">
        <v>2885</v>
      </c>
      <c r="E3744" s="54" t="s">
        <v>4357</v>
      </c>
      <c r="F3744" s="54" t="s">
        <v>3690</v>
      </c>
      <c r="G3744" s="54">
        <v>2311020000</v>
      </c>
      <c r="H3744" s="54" t="s">
        <v>3695</v>
      </c>
      <c r="I3744" s="54" t="s">
        <v>3696</v>
      </c>
      <c r="J3744">
        <f>VLOOKUP(A3744,'County Acres Disturbed'!$A$2:$E$3146,5,FALSE)</f>
        <v>43.903185716298594</v>
      </c>
      <c r="K3744" s="55" t="s">
        <v>5571</v>
      </c>
      <c r="L3744">
        <f>IF(H3744="PM10-PRI",VLOOKUP(A3744,'County Emission Factors'!A$2:E$3145,5,FALSE),IF(H3744="PM10-FIL",VLOOKUP(A3744,'County Emission Factors'!A$2:E$3145,5,FALSE),VLOOKUP(A3744,'County Emission Factors'!A$2:F$3145,6,FALSE)))</f>
        <v>0.41360544217687079</v>
      </c>
      <c r="M3744" s="56" t="s">
        <v>5572</v>
      </c>
      <c r="N3744" t="s">
        <v>5571</v>
      </c>
      <c r="O3744">
        <f t="shared" si="64"/>
        <v>18.158596541162957</v>
      </c>
      <c r="P3744" t="s">
        <v>5572</v>
      </c>
    </row>
    <row r="3745" spans="1:16">
      <c r="A3745" s="54" t="s">
        <v>294</v>
      </c>
      <c r="B3745" s="54" t="s">
        <v>3032</v>
      </c>
      <c r="C3745" s="54" t="s">
        <v>4329</v>
      </c>
      <c r="D3745" s="54" t="s">
        <v>2885</v>
      </c>
      <c r="E3745" s="54" t="s">
        <v>4357</v>
      </c>
      <c r="F3745" s="54" t="s">
        <v>3690</v>
      </c>
      <c r="G3745" s="54">
        <v>2311020000</v>
      </c>
      <c r="H3745" s="54" t="s">
        <v>3697</v>
      </c>
      <c r="I3745" s="54" t="s">
        <v>3698</v>
      </c>
      <c r="J3745">
        <f>VLOOKUP(A3745,'County Acres Disturbed'!$A$2:$E$3146,5,FALSE)</f>
        <v>43.903185716298594</v>
      </c>
      <c r="K3745" s="55" t="s">
        <v>5571</v>
      </c>
      <c r="L3745">
        <f>IF(H3745="PM10-PRI",VLOOKUP(A3745,'County Emission Factors'!A$2:E$3145,5,FALSE),IF(H3745="PM10-FIL",VLOOKUP(A3745,'County Emission Factors'!A$2:E$3145,5,FALSE),VLOOKUP(A3745,'County Emission Factors'!A$2:F$3145,6,FALSE)))</f>
        <v>4.1360544217687083E-2</v>
      </c>
      <c r="M3745" s="56" t="s">
        <v>5572</v>
      </c>
      <c r="N3745" t="s">
        <v>5571</v>
      </c>
      <c r="O3745">
        <f t="shared" si="64"/>
        <v>1.8158596541162959</v>
      </c>
      <c r="P3745" t="s">
        <v>5572</v>
      </c>
    </row>
    <row r="3746" spans="1:16">
      <c r="A3746" s="54" t="s">
        <v>295</v>
      </c>
      <c r="B3746" s="54" t="s">
        <v>3032</v>
      </c>
      <c r="C3746" s="54" t="s">
        <v>4329</v>
      </c>
      <c r="D3746" s="54" t="s">
        <v>2886</v>
      </c>
      <c r="E3746" s="54" t="s">
        <v>3949</v>
      </c>
      <c r="F3746" s="54" t="s">
        <v>3690</v>
      </c>
      <c r="G3746" s="54">
        <v>2311020000</v>
      </c>
      <c r="H3746" s="54" t="s">
        <v>3691</v>
      </c>
      <c r="I3746" s="54" t="s">
        <v>3692</v>
      </c>
      <c r="J3746">
        <f>VLOOKUP(A3746,'County Acres Disturbed'!$A$2:$E$3146,5,FALSE)</f>
        <v>43.903185716298594</v>
      </c>
      <c r="K3746" s="55" t="s">
        <v>5571</v>
      </c>
      <c r="L3746">
        <f>IF(H3746="PM10-PRI",VLOOKUP(A3746,'County Emission Factors'!A$2:E$3145,5,FALSE),IF(H3746="PM10-FIL",VLOOKUP(A3746,'County Emission Factors'!A$2:E$3145,5,FALSE),VLOOKUP(A3746,'County Emission Factors'!A$2:F$3145,6,FALSE)))</f>
        <v>9.5447409733124031E-2</v>
      </c>
      <c r="M3746" s="56" t="s">
        <v>5572</v>
      </c>
      <c r="N3746" t="s">
        <v>5571</v>
      </c>
      <c r="O3746">
        <f t="shared" si="64"/>
        <v>4.1904453556529901</v>
      </c>
      <c r="P3746" t="s">
        <v>5572</v>
      </c>
    </row>
    <row r="3747" spans="1:16">
      <c r="A3747" s="54" t="s">
        <v>295</v>
      </c>
      <c r="B3747" s="54" t="s">
        <v>3032</v>
      </c>
      <c r="C3747" s="54" t="s">
        <v>4329</v>
      </c>
      <c r="D3747" s="54" t="s">
        <v>2886</v>
      </c>
      <c r="E3747" s="54" t="s">
        <v>3949</v>
      </c>
      <c r="F3747" s="54" t="s">
        <v>3690</v>
      </c>
      <c r="G3747" s="54">
        <v>2311020000</v>
      </c>
      <c r="H3747" s="54" t="s">
        <v>3693</v>
      </c>
      <c r="I3747" s="54" t="s">
        <v>3694</v>
      </c>
      <c r="J3747">
        <f>VLOOKUP(A3747,'County Acres Disturbed'!$A$2:$E$3146,5,FALSE)</f>
        <v>43.903185716298594</v>
      </c>
      <c r="K3747" s="55" t="s">
        <v>5571</v>
      </c>
      <c r="L3747">
        <f>IF(H3747="PM10-PRI",VLOOKUP(A3747,'County Emission Factors'!A$2:E$3145,5,FALSE),IF(H3747="PM10-FIL",VLOOKUP(A3747,'County Emission Factors'!A$2:E$3145,5,FALSE),VLOOKUP(A3747,'County Emission Factors'!A$2:F$3145,6,FALSE)))</f>
        <v>9.5447409733124041E-3</v>
      </c>
      <c r="M3747" s="56" t="s">
        <v>5572</v>
      </c>
      <c r="N3747" t="s">
        <v>5571</v>
      </c>
      <c r="O3747">
        <f t="shared" si="64"/>
        <v>0.41904453556529908</v>
      </c>
      <c r="P3747" t="s">
        <v>5572</v>
      </c>
    </row>
    <row r="3748" spans="1:16">
      <c r="A3748" s="54" t="s">
        <v>295</v>
      </c>
      <c r="B3748" s="54" t="s">
        <v>3032</v>
      </c>
      <c r="C3748" s="54" t="s">
        <v>4329</v>
      </c>
      <c r="D3748" s="54" t="s">
        <v>2886</v>
      </c>
      <c r="E3748" s="54" t="s">
        <v>3949</v>
      </c>
      <c r="F3748" s="54" t="s">
        <v>3690</v>
      </c>
      <c r="G3748" s="54">
        <v>2311020000</v>
      </c>
      <c r="H3748" s="54" t="s">
        <v>3695</v>
      </c>
      <c r="I3748" s="54" t="s">
        <v>3696</v>
      </c>
      <c r="J3748">
        <f>VLOOKUP(A3748,'County Acres Disturbed'!$A$2:$E$3146,5,FALSE)</f>
        <v>43.903185716298594</v>
      </c>
      <c r="K3748" s="55" t="s">
        <v>5571</v>
      </c>
      <c r="L3748">
        <f>IF(H3748="PM10-PRI",VLOOKUP(A3748,'County Emission Factors'!A$2:E$3145,5,FALSE),IF(H3748="PM10-FIL",VLOOKUP(A3748,'County Emission Factors'!A$2:E$3145,5,FALSE),VLOOKUP(A3748,'County Emission Factors'!A$2:F$3145,6,FALSE)))</f>
        <v>9.5447409733124031E-2</v>
      </c>
      <c r="M3748" s="56" t="s">
        <v>5572</v>
      </c>
      <c r="N3748" t="s">
        <v>5571</v>
      </c>
      <c r="O3748">
        <f t="shared" si="64"/>
        <v>4.1904453556529901</v>
      </c>
      <c r="P3748" t="s">
        <v>5572</v>
      </c>
    </row>
    <row r="3749" spans="1:16">
      <c r="A3749" s="54" t="s">
        <v>295</v>
      </c>
      <c r="B3749" s="54" t="s">
        <v>3032</v>
      </c>
      <c r="C3749" s="54" t="s">
        <v>4329</v>
      </c>
      <c r="D3749" s="54" t="s">
        <v>2886</v>
      </c>
      <c r="E3749" s="54" t="s">
        <v>3949</v>
      </c>
      <c r="F3749" s="54" t="s">
        <v>3690</v>
      </c>
      <c r="G3749" s="54">
        <v>2311020000</v>
      </c>
      <c r="H3749" s="54" t="s">
        <v>3697</v>
      </c>
      <c r="I3749" s="54" t="s">
        <v>3698</v>
      </c>
      <c r="J3749">
        <f>VLOOKUP(A3749,'County Acres Disturbed'!$A$2:$E$3146,5,FALSE)</f>
        <v>43.903185716298594</v>
      </c>
      <c r="K3749" s="55" t="s">
        <v>5571</v>
      </c>
      <c r="L3749">
        <f>IF(H3749="PM10-PRI",VLOOKUP(A3749,'County Emission Factors'!A$2:E$3145,5,FALSE),IF(H3749="PM10-FIL",VLOOKUP(A3749,'County Emission Factors'!A$2:E$3145,5,FALSE),VLOOKUP(A3749,'County Emission Factors'!A$2:F$3145,6,FALSE)))</f>
        <v>9.5447409733124041E-3</v>
      </c>
      <c r="M3749" s="56" t="s">
        <v>5572</v>
      </c>
      <c r="N3749" t="s">
        <v>5571</v>
      </c>
      <c r="O3749">
        <f t="shared" si="64"/>
        <v>0.41904453556529908</v>
      </c>
      <c r="P3749" t="s">
        <v>5572</v>
      </c>
    </row>
    <row r="3750" spans="1:16">
      <c r="A3750" s="54" t="s">
        <v>296</v>
      </c>
      <c r="B3750" s="54" t="s">
        <v>3032</v>
      </c>
      <c r="C3750" s="54" t="s">
        <v>4329</v>
      </c>
      <c r="D3750" s="54" t="s">
        <v>2887</v>
      </c>
      <c r="E3750" s="54" t="s">
        <v>4358</v>
      </c>
      <c r="F3750" s="54" t="s">
        <v>3690</v>
      </c>
      <c r="G3750" s="54">
        <v>2311020000</v>
      </c>
      <c r="H3750" s="54" t="s">
        <v>3691</v>
      </c>
      <c r="I3750" s="54" t="s">
        <v>3692</v>
      </c>
      <c r="J3750">
        <f>VLOOKUP(A3750,'County Acres Disturbed'!$A$2:$E$3146,5,FALSE)</f>
        <v>43.903185716298594</v>
      </c>
      <c r="K3750" s="55" t="s">
        <v>5571</v>
      </c>
      <c r="L3750">
        <f>IF(H3750="PM10-PRI",VLOOKUP(A3750,'County Emission Factors'!A$2:E$3145,5,FALSE),IF(H3750="PM10-FIL",VLOOKUP(A3750,'County Emission Factors'!A$2:E$3145,5,FALSE),VLOOKUP(A3750,'County Emission Factors'!A$2:F$3145,6,FALSE)))</f>
        <v>0.41360544217687106</v>
      </c>
      <c r="M3750" s="56" t="s">
        <v>5572</v>
      </c>
      <c r="N3750" t="s">
        <v>5571</v>
      </c>
      <c r="O3750">
        <f t="shared" si="64"/>
        <v>18.158596541162972</v>
      </c>
      <c r="P3750" t="s">
        <v>5572</v>
      </c>
    </row>
    <row r="3751" spans="1:16">
      <c r="A3751" s="54" t="s">
        <v>296</v>
      </c>
      <c r="B3751" s="54" t="s">
        <v>3032</v>
      </c>
      <c r="C3751" s="54" t="s">
        <v>4329</v>
      </c>
      <c r="D3751" s="54" t="s">
        <v>2887</v>
      </c>
      <c r="E3751" s="54" t="s">
        <v>4358</v>
      </c>
      <c r="F3751" s="54" t="s">
        <v>3690</v>
      </c>
      <c r="G3751" s="54">
        <v>2311020000</v>
      </c>
      <c r="H3751" s="54" t="s">
        <v>3693</v>
      </c>
      <c r="I3751" s="54" t="s">
        <v>3694</v>
      </c>
      <c r="J3751">
        <f>VLOOKUP(A3751,'County Acres Disturbed'!$A$2:$E$3146,5,FALSE)</f>
        <v>43.903185716298594</v>
      </c>
      <c r="K3751" s="55" t="s">
        <v>5571</v>
      </c>
      <c r="L3751">
        <f>IF(H3751="PM10-PRI",VLOOKUP(A3751,'County Emission Factors'!A$2:E$3145,5,FALSE),IF(H3751="PM10-FIL",VLOOKUP(A3751,'County Emission Factors'!A$2:E$3145,5,FALSE),VLOOKUP(A3751,'County Emission Factors'!A$2:F$3145,6,FALSE)))</f>
        <v>4.136054421768711E-2</v>
      </c>
      <c r="M3751" s="56" t="s">
        <v>5572</v>
      </c>
      <c r="N3751" t="s">
        <v>5571</v>
      </c>
      <c r="O3751">
        <f t="shared" si="64"/>
        <v>1.8158596541162972</v>
      </c>
      <c r="P3751" t="s">
        <v>5572</v>
      </c>
    </row>
    <row r="3752" spans="1:16">
      <c r="A3752" s="54" t="s">
        <v>296</v>
      </c>
      <c r="B3752" s="54" t="s">
        <v>3032</v>
      </c>
      <c r="C3752" s="54" t="s">
        <v>4329</v>
      </c>
      <c r="D3752" s="54" t="s">
        <v>2887</v>
      </c>
      <c r="E3752" s="54" t="s">
        <v>4358</v>
      </c>
      <c r="F3752" s="54" t="s">
        <v>3690</v>
      </c>
      <c r="G3752" s="54">
        <v>2311020000</v>
      </c>
      <c r="H3752" s="54" t="s">
        <v>3695</v>
      </c>
      <c r="I3752" s="54" t="s">
        <v>3696</v>
      </c>
      <c r="J3752">
        <f>VLOOKUP(A3752,'County Acres Disturbed'!$A$2:$E$3146,5,FALSE)</f>
        <v>43.903185716298594</v>
      </c>
      <c r="K3752" s="55" t="s">
        <v>5571</v>
      </c>
      <c r="L3752">
        <f>IF(H3752="PM10-PRI",VLOOKUP(A3752,'County Emission Factors'!A$2:E$3145,5,FALSE),IF(H3752="PM10-FIL",VLOOKUP(A3752,'County Emission Factors'!A$2:E$3145,5,FALSE),VLOOKUP(A3752,'County Emission Factors'!A$2:F$3145,6,FALSE)))</f>
        <v>0.41360544217687106</v>
      </c>
      <c r="M3752" s="56" t="s">
        <v>5572</v>
      </c>
      <c r="N3752" t="s">
        <v>5571</v>
      </c>
      <c r="O3752">
        <f t="shared" si="64"/>
        <v>18.158596541162972</v>
      </c>
      <c r="P3752" t="s">
        <v>5572</v>
      </c>
    </row>
    <row r="3753" spans="1:16">
      <c r="A3753" s="54" t="s">
        <v>296</v>
      </c>
      <c r="B3753" s="54" t="s">
        <v>3032</v>
      </c>
      <c r="C3753" s="54" t="s">
        <v>4329</v>
      </c>
      <c r="D3753" s="54" t="s">
        <v>2887</v>
      </c>
      <c r="E3753" s="54" t="s">
        <v>4358</v>
      </c>
      <c r="F3753" s="54" t="s">
        <v>3690</v>
      </c>
      <c r="G3753" s="54">
        <v>2311020000</v>
      </c>
      <c r="H3753" s="54" t="s">
        <v>3697</v>
      </c>
      <c r="I3753" s="54" t="s">
        <v>3698</v>
      </c>
      <c r="J3753">
        <f>VLOOKUP(A3753,'County Acres Disturbed'!$A$2:$E$3146,5,FALSE)</f>
        <v>43.903185716298594</v>
      </c>
      <c r="K3753" s="55" t="s">
        <v>5571</v>
      </c>
      <c r="L3753">
        <f>IF(H3753="PM10-PRI",VLOOKUP(A3753,'County Emission Factors'!A$2:E$3145,5,FALSE),IF(H3753="PM10-FIL",VLOOKUP(A3753,'County Emission Factors'!A$2:E$3145,5,FALSE),VLOOKUP(A3753,'County Emission Factors'!A$2:F$3145,6,FALSE)))</f>
        <v>4.136054421768711E-2</v>
      </c>
      <c r="M3753" s="56" t="s">
        <v>5572</v>
      </c>
      <c r="N3753" t="s">
        <v>5571</v>
      </c>
      <c r="O3753">
        <f t="shared" si="64"/>
        <v>1.8158596541162972</v>
      </c>
      <c r="P3753" t="s">
        <v>5572</v>
      </c>
    </row>
    <row r="3754" spans="1:16">
      <c r="A3754" s="54" t="s">
        <v>2362</v>
      </c>
      <c r="B3754" s="54" t="s">
        <v>3032</v>
      </c>
      <c r="C3754" s="54" t="s">
        <v>4329</v>
      </c>
      <c r="D3754" s="54" t="s">
        <v>2888</v>
      </c>
      <c r="E3754" s="54" t="s">
        <v>4359</v>
      </c>
      <c r="F3754" s="54" t="s">
        <v>3690</v>
      </c>
      <c r="G3754" s="54">
        <v>2311020000</v>
      </c>
      <c r="H3754" s="54" t="s">
        <v>3691</v>
      </c>
      <c r="I3754" s="54" t="s">
        <v>3692</v>
      </c>
      <c r="J3754">
        <f>VLOOKUP(A3754,'County Acres Disturbed'!$A$2:$E$3146,5,FALSE)</f>
        <v>0</v>
      </c>
      <c r="K3754" s="55" t="s">
        <v>5571</v>
      </c>
      <c r="L3754">
        <f>IF(H3754="PM10-PRI",VLOOKUP(A3754,'County Emission Factors'!A$2:E$3145,5,FALSE),IF(H3754="PM10-FIL",VLOOKUP(A3754,'County Emission Factors'!A$2:E$3145,5,FALSE),VLOOKUP(A3754,'County Emission Factors'!A$2:F$3145,6,FALSE)))</f>
        <v>0.41360544217687079</v>
      </c>
      <c r="M3754" s="56" t="s">
        <v>5572</v>
      </c>
      <c r="N3754" t="s">
        <v>5571</v>
      </c>
      <c r="O3754">
        <f t="shared" si="64"/>
        <v>0</v>
      </c>
      <c r="P3754" t="s">
        <v>5572</v>
      </c>
    </row>
    <row r="3755" spans="1:16">
      <c r="A3755" s="54" t="s">
        <v>2362</v>
      </c>
      <c r="B3755" s="54" t="s">
        <v>3032</v>
      </c>
      <c r="C3755" s="54" t="s">
        <v>4329</v>
      </c>
      <c r="D3755" s="54" t="s">
        <v>2888</v>
      </c>
      <c r="E3755" s="54" t="s">
        <v>4359</v>
      </c>
      <c r="F3755" s="54" t="s">
        <v>3690</v>
      </c>
      <c r="G3755" s="54">
        <v>2311020000</v>
      </c>
      <c r="H3755" s="54" t="s">
        <v>3693</v>
      </c>
      <c r="I3755" s="54" t="s">
        <v>3694</v>
      </c>
      <c r="J3755">
        <f>VLOOKUP(A3755,'County Acres Disturbed'!$A$2:$E$3146,5,FALSE)</f>
        <v>0</v>
      </c>
      <c r="K3755" s="55" t="s">
        <v>5571</v>
      </c>
      <c r="L3755">
        <f>IF(H3755="PM10-PRI",VLOOKUP(A3755,'County Emission Factors'!A$2:E$3145,5,FALSE),IF(H3755="PM10-FIL",VLOOKUP(A3755,'County Emission Factors'!A$2:E$3145,5,FALSE),VLOOKUP(A3755,'County Emission Factors'!A$2:F$3145,6,FALSE)))</f>
        <v>4.1360544217687083E-2</v>
      </c>
      <c r="M3755" s="56" t="s">
        <v>5572</v>
      </c>
      <c r="N3755" t="s">
        <v>5571</v>
      </c>
      <c r="O3755">
        <f t="shared" si="64"/>
        <v>0</v>
      </c>
      <c r="P3755" t="s">
        <v>5572</v>
      </c>
    </row>
    <row r="3756" spans="1:16">
      <c r="A3756" s="54" t="s">
        <v>2362</v>
      </c>
      <c r="B3756" s="54" t="s">
        <v>3032</v>
      </c>
      <c r="C3756" s="54" t="s">
        <v>4329</v>
      </c>
      <c r="D3756" s="54" t="s">
        <v>2888</v>
      </c>
      <c r="E3756" s="54" t="s">
        <v>4359</v>
      </c>
      <c r="F3756" s="54" t="s">
        <v>3690</v>
      </c>
      <c r="G3756" s="54">
        <v>2311020000</v>
      </c>
      <c r="H3756" s="54" t="s">
        <v>3695</v>
      </c>
      <c r="I3756" s="54" t="s">
        <v>3696</v>
      </c>
      <c r="J3756">
        <f>VLOOKUP(A3756,'County Acres Disturbed'!$A$2:$E$3146,5,FALSE)</f>
        <v>0</v>
      </c>
      <c r="K3756" s="55" t="s">
        <v>5571</v>
      </c>
      <c r="L3756">
        <f>IF(H3756="PM10-PRI",VLOOKUP(A3756,'County Emission Factors'!A$2:E$3145,5,FALSE),IF(H3756="PM10-FIL",VLOOKUP(A3756,'County Emission Factors'!A$2:E$3145,5,FALSE),VLOOKUP(A3756,'County Emission Factors'!A$2:F$3145,6,FALSE)))</f>
        <v>0.41360544217687079</v>
      </c>
      <c r="M3756" s="56" t="s">
        <v>5572</v>
      </c>
      <c r="N3756" t="s">
        <v>5571</v>
      </c>
      <c r="O3756">
        <f t="shared" si="64"/>
        <v>0</v>
      </c>
      <c r="P3756" t="s">
        <v>5572</v>
      </c>
    </row>
    <row r="3757" spans="1:16">
      <c r="A3757" s="54" t="s">
        <v>2362</v>
      </c>
      <c r="B3757" s="54" t="s">
        <v>3032</v>
      </c>
      <c r="C3757" s="54" t="s">
        <v>4329</v>
      </c>
      <c r="D3757" s="54" t="s">
        <v>2888</v>
      </c>
      <c r="E3757" s="54" t="s">
        <v>4359</v>
      </c>
      <c r="F3757" s="54" t="s">
        <v>3690</v>
      </c>
      <c r="G3757" s="54">
        <v>2311020000</v>
      </c>
      <c r="H3757" s="54" t="s">
        <v>3697</v>
      </c>
      <c r="I3757" s="54" t="s">
        <v>3698</v>
      </c>
      <c r="J3757">
        <f>VLOOKUP(A3757,'County Acres Disturbed'!$A$2:$E$3146,5,FALSE)</f>
        <v>0</v>
      </c>
      <c r="K3757" s="55" t="s">
        <v>5571</v>
      </c>
      <c r="L3757">
        <f>IF(H3757="PM10-PRI",VLOOKUP(A3757,'County Emission Factors'!A$2:E$3145,5,FALSE),IF(H3757="PM10-FIL",VLOOKUP(A3757,'County Emission Factors'!A$2:E$3145,5,FALSE),VLOOKUP(A3757,'County Emission Factors'!A$2:F$3145,6,FALSE)))</f>
        <v>4.1360544217687083E-2</v>
      </c>
      <c r="M3757" s="56" t="s">
        <v>5572</v>
      </c>
      <c r="N3757" t="s">
        <v>5571</v>
      </c>
      <c r="O3757">
        <f t="shared" si="64"/>
        <v>0</v>
      </c>
      <c r="P3757" t="s">
        <v>5572</v>
      </c>
    </row>
    <row r="3758" spans="1:16">
      <c r="A3758" s="54" t="s">
        <v>297</v>
      </c>
      <c r="B3758" s="54" t="s">
        <v>3032</v>
      </c>
      <c r="C3758" s="54" t="s">
        <v>4329</v>
      </c>
      <c r="D3758" s="54" t="s">
        <v>2889</v>
      </c>
      <c r="E3758" s="54" t="s">
        <v>4360</v>
      </c>
      <c r="F3758" s="54" t="s">
        <v>3690</v>
      </c>
      <c r="G3758" s="54">
        <v>2311020000</v>
      </c>
      <c r="H3758" s="54" t="s">
        <v>3691</v>
      </c>
      <c r="I3758" s="54" t="s">
        <v>3692</v>
      </c>
      <c r="J3758">
        <f>VLOOKUP(A3758,'County Acres Disturbed'!$A$2:$E$3146,5,FALSE)</f>
        <v>336.73914273917427</v>
      </c>
      <c r="K3758" s="55" t="s">
        <v>5571</v>
      </c>
      <c r="L3758">
        <f>IF(H3758="PM10-PRI",VLOOKUP(A3758,'County Emission Factors'!A$2:E$3145,5,FALSE),IF(H3758="PM10-FIL",VLOOKUP(A3758,'County Emission Factors'!A$2:E$3145,5,FALSE),VLOOKUP(A3758,'County Emission Factors'!A$2:F$3145,6,FALSE)))</f>
        <v>0.22944088878154817</v>
      </c>
      <c r="M3758" s="56" t="s">
        <v>5572</v>
      </c>
      <c r="N3758" t="s">
        <v>5571</v>
      </c>
      <c r="O3758">
        <f t="shared" si="64"/>
        <v>77.261728197612754</v>
      </c>
      <c r="P3758" t="s">
        <v>5572</v>
      </c>
    </row>
    <row r="3759" spans="1:16">
      <c r="A3759" s="54" t="s">
        <v>297</v>
      </c>
      <c r="B3759" s="54" t="s">
        <v>3032</v>
      </c>
      <c r="C3759" s="54" t="s">
        <v>4329</v>
      </c>
      <c r="D3759" s="54" t="s">
        <v>2889</v>
      </c>
      <c r="E3759" s="54" t="s">
        <v>4360</v>
      </c>
      <c r="F3759" s="54" t="s">
        <v>3690</v>
      </c>
      <c r="G3759" s="54">
        <v>2311020000</v>
      </c>
      <c r="H3759" s="54" t="s">
        <v>3693</v>
      </c>
      <c r="I3759" s="54" t="s">
        <v>3694</v>
      </c>
      <c r="J3759">
        <f>VLOOKUP(A3759,'County Acres Disturbed'!$A$2:$E$3146,5,FALSE)</f>
        <v>336.73914273917427</v>
      </c>
      <c r="K3759" s="55" t="s">
        <v>5571</v>
      </c>
      <c r="L3759">
        <f>IF(H3759="PM10-PRI",VLOOKUP(A3759,'County Emission Factors'!A$2:E$3145,5,FALSE),IF(H3759="PM10-FIL",VLOOKUP(A3759,'County Emission Factors'!A$2:E$3145,5,FALSE),VLOOKUP(A3759,'County Emission Factors'!A$2:F$3145,6,FALSE)))</f>
        <v>2.2944088878154818E-2</v>
      </c>
      <c r="M3759" s="56" t="s">
        <v>5572</v>
      </c>
      <c r="N3759" t="s">
        <v>5571</v>
      </c>
      <c r="O3759">
        <f t="shared" si="64"/>
        <v>7.7261728197612758</v>
      </c>
      <c r="P3759" t="s">
        <v>5572</v>
      </c>
    </row>
    <row r="3760" spans="1:16">
      <c r="A3760" s="54" t="s">
        <v>297</v>
      </c>
      <c r="B3760" s="54" t="s">
        <v>3032</v>
      </c>
      <c r="C3760" s="54" t="s">
        <v>4329</v>
      </c>
      <c r="D3760" s="54" t="s">
        <v>2889</v>
      </c>
      <c r="E3760" s="54" t="s">
        <v>4360</v>
      </c>
      <c r="F3760" s="54" t="s">
        <v>3690</v>
      </c>
      <c r="G3760" s="54">
        <v>2311020000</v>
      </c>
      <c r="H3760" s="54" t="s">
        <v>3695</v>
      </c>
      <c r="I3760" s="54" t="s">
        <v>3696</v>
      </c>
      <c r="J3760">
        <f>VLOOKUP(A3760,'County Acres Disturbed'!$A$2:$E$3146,5,FALSE)</f>
        <v>336.73914273917427</v>
      </c>
      <c r="K3760" s="55" t="s">
        <v>5571</v>
      </c>
      <c r="L3760">
        <f>IF(H3760="PM10-PRI",VLOOKUP(A3760,'County Emission Factors'!A$2:E$3145,5,FALSE),IF(H3760="PM10-FIL",VLOOKUP(A3760,'County Emission Factors'!A$2:E$3145,5,FALSE),VLOOKUP(A3760,'County Emission Factors'!A$2:F$3145,6,FALSE)))</f>
        <v>0.22944088878154817</v>
      </c>
      <c r="M3760" s="56" t="s">
        <v>5572</v>
      </c>
      <c r="N3760" t="s">
        <v>5571</v>
      </c>
      <c r="O3760">
        <f t="shared" si="64"/>
        <v>77.261728197612754</v>
      </c>
      <c r="P3760" t="s">
        <v>5572</v>
      </c>
    </row>
    <row r="3761" spans="1:16">
      <c r="A3761" s="54" t="s">
        <v>297</v>
      </c>
      <c r="B3761" s="54" t="s">
        <v>3032</v>
      </c>
      <c r="C3761" s="54" t="s">
        <v>4329</v>
      </c>
      <c r="D3761" s="54" t="s">
        <v>2889</v>
      </c>
      <c r="E3761" s="54" t="s">
        <v>4360</v>
      </c>
      <c r="F3761" s="54" t="s">
        <v>3690</v>
      </c>
      <c r="G3761" s="54">
        <v>2311020000</v>
      </c>
      <c r="H3761" s="54" t="s">
        <v>3697</v>
      </c>
      <c r="I3761" s="54" t="s">
        <v>3698</v>
      </c>
      <c r="J3761">
        <f>VLOOKUP(A3761,'County Acres Disturbed'!$A$2:$E$3146,5,FALSE)</f>
        <v>336.73914273917427</v>
      </c>
      <c r="K3761" s="55" t="s">
        <v>5571</v>
      </c>
      <c r="L3761">
        <f>IF(H3761="PM10-PRI",VLOOKUP(A3761,'County Emission Factors'!A$2:E$3145,5,FALSE),IF(H3761="PM10-FIL",VLOOKUP(A3761,'County Emission Factors'!A$2:E$3145,5,FALSE),VLOOKUP(A3761,'County Emission Factors'!A$2:F$3145,6,FALSE)))</f>
        <v>2.2944088878154818E-2</v>
      </c>
      <c r="M3761" s="56" t="s">
        <v>5572</v>
      </c>
      <c r="N3761" t="s">
        <v>5571</v>
      </c>
      <c r="O3761">
        <f t="shared" si="64"/>
        <v>7.7261728197612758</v>
      </c>
      <c r="P3761" t="s">
        <v>5572</v>
      </c>
    </row>
    <row r="3762" spans="1:16">
      <c r="A3762" s="54" t="s">
        <v>2363</v>
      </c>
      <c r="B3762" s="54" t="s">
        <v>3032</v>
      </c>
      <c r="C3762" s="54" t="s">
        <v>4329</v>
      </c>
      <c r="D3762" s="54" t="s">
        <v>2890</v>
      </c>
      <c r="E3762" s="54" t="s">
        <v>3836</v>
      </c>
      <c r="F3762" s="54" t="s">
        <v>3690</v>
      </c>
      <c r="G3762" s="54">
        <v>2311020000</v>
      </c>
      <c r="H3762" s="54" t="s">
        <v>3691</v>
      </c>
      <c r="I3762" s="54" t="s">
        <v>3692</v>
      </c>
      <c r="J3762">
        <f>VLOOKUP(A3762,'County Acres Disturbed'!$A$2:$E$3146,5,FALSE)</f>
        <v>0</v>
      </c>
      <c r="K3762" s="55" t="s">
        <v>5571</v>
      </c>
      <c r="L3762">
        <f>IF(H3762="PM10-PRI",VLOOKUP(A3762,'County Emission Factors'!A$2:E$3145,5,FALSE),IF(H3762="PM10-FIL",VLOOKUP(A3762,'County Emission Factors'!A$2:E$3145,5,FALSE),VLOOKUP(A3762,'County Emission Factors'!A$2:F$3145,6,FALSE)))</f>
        <v>0.41360544217687062</v>
      </c>
      <c r="M3762" s="56" t="s">
        <v>5572</v>
      </c>
      <c r="N3762" t="s">
        <v>5571</v>
      </c>
      <c r="O3762">
        <f t="shared" si="64"/>
        <v>0</v>
      </c>
      <c r="P3762" t="s">
        <v>5572</v>
      </c>
    </row>
    <row r="3763" spans="1:16">
      <c r="A3763" s="54" t="s">
        <v>2363</v>
      </c>
      <c r="B3763" s="54" t="s">
        <v>3032</v>
      </c>
      <c r="C3763" s="54" t="s">
        <v>4329</v>
      </c>
      <c r="D3763" s="54" t="s">
        <v>2890</v>
      </c>
      <c r="E3763" s="54" t="s">
        <v>3836</v>
      </c>
      <c r="F3763" s="54" t="s">
        <v>3690</v>
      </c>
      <c r="G3763" s="54">
        <v>2311020000</v>
      </c>
      <c r="H3763" s="54" t="s">
        <v>3693</v>
      </c>
      <c r="I3763" s="54" t="s">
        <v>3694</v>
      </c>
      <c r="J3763">
        <f>VLOOKUP(A3763,'County Acres Disturbed'!$A$2:$E$3146,5,FALSE)</f>
        <v>0</v>
      </c>
      <c r="K3763" s="55" t="s">
        <v>5571</v>
      </c>
      <c r="L3763">
        <f>IF(H3763="PM10-PRI",VLOOKUP(A3763,'County Emission Factors'!A$2:E$3145,5,FALSE),IF(H3763="PM10-FIL",VLOOKUP(A3763,'County Emission Factors'!A$2:E$3145,5,FALSE),VLOOKUP(A3763,'County Emission Factors'!A$2:F$3145,6,FALSE)))</f>
        <v>4.1360544217687062E-2</v>
      </c>
      <c r="M3763" s="56" t="s">
        <v>5572</v>
      </c>
      <c r="N3763" t="s">
        <v>5571</v>
      </c>
      <c r="O3763">
        <f t="shared" si="64"/>
        <v>0</v>
      </c>
      <c r="P3763" t="s">
        <v>5572</v>
      </c>
    </row>
    <row r="3764" spans="1:16">
      <c r="A3764" s="54" t="s">
        <v>2363</v>
      </c>
      <c r="B3764" s="54" t="s">
        <v>3032</v>
      </c>
      <c r="C3764" s="54" t="s">
        <v>4329</v>
      </c>
      <c r="D3764" s="54" t="s">
        <v>2890</v>
      </c>
      <c r="E3764" s="54" t="s">
        <v>3836</v>
      </c>
      <c r="F3764" s="54" t="s">
        <v>3690</v>
      </c>
      <c r="G3764" s="54">
        <v>2311020000</v>
      </c>
      <c r="H3764" s="54" t="s">
        <v>3695</v>
      </c>
      <c r="I3764" s="54" t="s">
        <v>3696</v>
      </c>
      <c r="J3764">
        <f>VLOOKUP(A3764,'County Acres Disturbed'!$A$2:$E$3146,5,FALSE)</f>
        <v>0</v>
      </c>
      <c r="K3764" s="55" t="s">
        <v>5571</v>
      </c>
      <c r="L3764">
        <f>IF(H3764="PM10-PRI",VLOOKUP(A3764,'County Emission Factors'!A$2:E$3145,5,FALSE),IF(H3764="PM10-FIL",VLOOKUP(A3764,'County Emission Factors'!A$2:E$3145,5,FALSE),VLOOKUP(A3764,'County Emission Factors'!A$2:F$3145,6,FALSE)))</f>
        <v>0.41360544217687062</v>
      </c>
      <c r="M3764" s="56" t="s">
        <v>5572</v>
      </c>
      <c r="N3764" t="s">
        <v>5571</v>
      </c>
      <c r="O3764">
        <f t="shared" si="64"/>
        <v>0</v>
      </c>
      <c r="P3764" t="s">
        <v>5572</v>
      </c>
    </row>
    <row r="3765" spans="1:16">
      <c r="A3765" s="54" t="s">
        <v>2363</v>
      </c>
      <c r="B3765" s="54" t="s">
        <v>3032</v>
      </c>
      <c r="C3765" s="54" t="s">
        <v>4329</v>
      </c>
      <c r="D3765" s="54" t="s">
        <v>2890</v>
      </c>
      <c r="E3765" s="54" t="s">
        <v>3836</v>
      </c>
      <c r="F3765" s="54" t="s">
        <v>3690</v>
      </c>
      <c r="G3765" s="54">
        <v>2311020000</v>
      </c>
      <c r="H3765" s="54" t="s">
        <v>3697</v>
      </c>
      <c r="I3765" s="54" t="s">
        <v>3698</v>
      </c>
      <c r="J3765">
        <f>VLOOKUP(A3765,'County Acres Disturbed'!$A$2:$E$3146,5,FALSE)</f>
        <v>0</v>
      </c>
      <c r="K3765" s="55" t="s">
        <v>5571</v>
      </c>
      <c r="L3765">
        <f>IF(H3765="PM10-PRI",VLOOKUP(A3765,'County Emission Factors'!A$2:E$3145,5,FALSE),IF(H3765="PM10-FIL",VLOOKUP(A3765,'County Emission Factors'!A$2:E$3145,5,FALSE),VLOOKUP(A3765,'County Emission Factors'!A$2:F$3145,6,FALSE)))</f>
        <v>4.1360544217687062E-2</v>
      </c>
      <c r="M3765" s="56" t="s">
        <v>5572</v>
      </c>
      <c r="N3765" t="s">
        <v>5571</v>
      </c>
      <c r="O3765">
        <f t="shared" si="64"/>
        <v>0</v>
      </c>
      <c r="P3765" t="s">
        <v>5572</v>
      </c>
    </row>
    <row r="3766" spans="1:16">
      <c r="A3766" s="54" t="s">
        <v>2364</v>
      </c>
      <c r="B3766" s="54" t="s">
        <v>3032</v>
      </c>
      <c r="C3766" s="54" t="s">
        <v>4329</v>
      </c>
      <c r="D3766" s="54" t="s">
        <v>2891</v>
      </c>
      <c r="E3766" s="54" t="s">
        <v>4305</v>
      </c>
      <c r="F3766" s="54" t="s">
        <v>3690</v>
      </c>
      <c r="G3766" s="54">
        <v>2311020000</v>
      </c>
      <c r="H3766" s="54" t="s">
        <v>3691</v>
      </c>
      <c r="I3766" s="54" t="s">
        <v>3692</v>
      </c>
      <c r="J3766">
        <f>VLOOKUP(A3766,'County Acres Disturbed'!$A$2:$E$3146,5,FALSE)</f>
        <v>0</v>
      </c>
      <c r="K3766" s="55" t="s">
        <v>5571</v>
      </c>
      <c r="L3766">
        <f>IF(H3766="PM10-PRI",VLOOKUP(A3766,'County Emission Factors'!A$2:E$3145,5,FALSE),IF(H3766="PM10-FIL",VLOOKUP(A3766,'County Emission Factors'!A$2:E$3145,5,FALSE),VLOOKUP(A3766,'County Emission Factors'!A$2:F$3145,6,FALSE)))</f>
        <v>0.41360544217687062</v>
      </c>
      <c r="M3766" s="56" t="s">
        <v>5572</v>
      </c>
      <c r="N3766" t="s">
        <v>5571</v>
      </c>
      <c r="O3766">
        <f t="shared" si="64"/>
        <v>0</v>
      </c>
      <c r="P3766" t="s">
        <v>5572</v>
      </c>
    </row>
    <row r="3767" spans="1:16">
      <c r="A3767" s="54" t="s">
        <v>2364</v>
      </c>
      <c r="B3767" s="54" t="s">
        <v>3032</v>
      </c>
      <c r="C3767" s="54" t="s">
        <v>4329</v>
      </c>
      <c r="D3767" s="54" t="s">
        <v>2891</v>
      </c>
      <c r="E3767" s="54" t="s">
        <v>4305</v>
      </c>
      <c r="F3767" s="54" t="s">
        <v>3690</v>
      </c>
      <c r="G3767" s="54">
        <v>2311020000</v>
      </c>
      <c r="H3767" s="54" t="s">
        <v>3693</v>
      </c>
      <c r="I3767" s="54" t="s">
        <v>3694</v>
      </c>
      <c r="J3767">
        <f>VLOOKUP(A3767,'County Acres Disturbed'!$A$2:$E$3146,5,FALSE)</f>
        <v>0</v>
      </c>
      <c r="K3767" s="55" t="s">
        <v>5571</v>
      </c>
      <c r="L3767">
        <f>IF(H3767="PM10-PRI",VLOOKUP(A3767,'County Emission Factors'!A$2:E$3145,5,FALSE),IF(H3767="PM10-FIL",VLOOKUP(A3767,'County Emission Factors'!A$2:E$3145,5,FALSE),VLOOKUP(A3767,'County Emission Factors'!A$2:F$3145,6,FALSE)))</f>
        <v>4.1360544217687062E-2</v>
      </c>
      <c r="M3767" s="56" t="s">
        <v>5572</v>
      </c>
      <c r="N3767" t="s">
        <v>5571</v>
      </c>
      <c r="O3767">
        <f t="shared" si="64"/>
        <v>0</v>
      </c>
      <c r="P3767" t="s">
        <v>5572</v>
      </c>
    </row>
    <row r="3768" spans="1:16">
      <c r="A3768" s="54" t="s">
        <v>2364</v>
      </c>
      <c r="B3768" s="54" t="s">
        <v>3032</v>
      </c>
      <c r="C3768" s="54" t="s">
        <v>4329</v>
      </c>
      <c r="D3768" s="54" t="s">
        <v>2891</v>
      </c>
      <c r="E3768" s="54" t="s">
        <v>4305</v>
      </c>
      <c r="F3768" s="54" t="s">
        <v>3690</v>
      </c>
      <c r="G3768" s="54">
        <v>2311020000</v>
      </c>
      <c r="H3768" s="54" t="s">
        <v>3695</v>
      </c>
      <c r="I3768" s="54" t="s">
        <v>3696</v>
      </c>
      <c r="J3768">
        <f>VLOOKUP(A3768,'County Acres Disturbed'!$A$2:$E$3146,5,FALSE)</f>
        <v>0</v>
      </c>
      <c r="K3768" s="55" t="s">
        <v>5571</v>
      </c>
      <c r="L3768">
        <f>IF(H3768="PM10-PRI",VLOOKUP(A3768,'County Emission Factors'!A$2:E$3145,5,FALSE),IF(H3768="PM10-FIL",VLOOKUP(A3768,'County Emission Factors'!A$2:E$3145,5,FALSE),VLOOKUP(A3768,'County Emission Factors'!A$2:F$3145,6,FALSE)))</f>
        <v>0.41360544217687062</v>
      </c>
      <c r="M3768" s="56" t="s">
        <v>5572</v>
      </c>
      <c r="N3768" t="s">
        <v>5571</v>
      </c>
      <c r="O3768">
        <f t="shared" si="64"/>
        <v>0</v>
      </c>
      <c r="P3768" t="s">
        <v>5572</v>
      </c>
    </row>
    <row r="3769" spans="1:16">
      <c r="A3769" s="54" t="s">
        <v>2364</v>
      </c>
      <c r="B3769" s="54" t="s">
        <v>3032</v>
      </c>
      <c r="C3769" s="54" t="s">
        <v>4329</v>
      </c>
      <c r="D3769" s="54" t="s">
        <v>2891</v>
      </c>
      <c r="E3769" s="54" t="s">
        <v>4305</v>
      </c>
      <c r="F3769" s="54" t="s">
        <v>3690</v>
      </c>
      <c r="G3769" s="54">
        <v>2311020000</v>
      </c>
      <c r="H3769" s="54" t="s">
        <v>3697</v>
      </c>
      <c r="I3769" s="54" t="s">
        <v>3698</v>
      </c>
      <c r="J3769">
        <f>VLOOKUP(A3769,'County Acres Disturbed'!$A$2:$E$3146,5,FALSE)</f>
        <v>0</v>
      </c>
      <c r="K3769" s="55" t="s">
        <v>5571</v>
      </c>
      <c r="L3769">
        <f>IF(H3769="PM10-PRI",VLOOKUP(A3769,'County Emission Factors'!A$2:E$3145,5,FALSE),IF(H3769="PM10-FIL",VLOOKUP(A3769,'County Emission Factors'!A$2:E$3145,5,FALSE),VLOOKUP(A3769,'County Emission Factors'!A$2:F$3145,6,FALSE)))</f>
        <v>4.1360544217687062E-2</v>
      </c>
      <c r="M3769" s="56" t="s">
        <v>5572</v>
      </c>
      <c r="N3769" t="s">
        <v>5571</v>
      </c>
      <c r="O3769">
        <f t="shared" si="64"/>
        <v>0</v>
      </c>
      <c r="P3769" t="s">
        <v>5572</v>
      </c>
    </row>
    <row r="3770" spans="1:16">
      <c r="A3770" s="54" t="s">
        <v>298</v>
      </c>
      <c r="B3770" s="54" t="s">
        <v>3032</v>
      </c>
      <c r="C3770" s="54" t="s">
        <v>4329</v>
      </c>
      <c r="D3770" s="54" t="s">
        <v>2892</v>
      </c>
      <c r="E3770" s="54" t="s">
        <v>3838</v>
      </c>
      <c r="F3770" s="54" t="s">
        <v>3690</v>
      </c>
      <c r="G3770" s="54">
        <v>2311020000</v>
      </c>
      <c r="H3770" s="54" t="s">
        <v>3691</v>
      </c>
      <c r="I3770" s="54" t="s">
        <v>3692</v>
      </c>
      <c r="J3770">
        <f>VLOOKUP(A3770,'County Acres Disturbed'!$A$2:$E$3146,5,FALSE)</f>
        <v>43.903185716298594</v>
      </c>
      <c r="K3770" s="55" t="s">
        <v>5571</v>
      </c>
      <c r="L3770">
        <f>IF(H3770="PM10-PRI",VLOOKUP(A3770,'County Emission Factors'!A$2:E$3145,5,FALSE),IF(H3770="PM10-FIL",VLOOKUP(A3770,'County Emission Factors'!A$2:E$3145,5,FALSE),VLOOKUP(A3770,'County Emission Factors'!A$2:F$3145,6,FALSE)))</f>
        <v>0.41360544217687079</v>
      </c>
      <c r="M3770" s="56" t="s">
        <v>5572</v>
      </c>
      <c r="N3770" t="s">
        <v>5571</v>
      </c>
      <c r="O3770">
        <f t="shared" si="64"/>
        <v>18.158596541162957</v>
      </c>
      <c r="P3770" t="s">
        <v>5572</v>
      </c>
    </row>
    <row r="3771" spans="1:16">
      <c r="A3771" s="54" t="s">
        <v>298</v>
      </c>
      <c r="B3771" s="54" t="s">
        <v>3032</v>
      </c>
      <c r="C3771" s="54" t="s">
        <v>4329</v>
      </c>
      <c r="D3771" s="54" t="s">
        <v>2892</v>
      </c>
      <c r="E3771" s="54" t="s">
        <v>3838</v>
      </c>
      <c r="F3771" s="54" t="s">
        <v>3690</v>
      </c>
      <c r="G3771" s="54">
        <v>2311020000</v>
      </c>
      <c r="H3771" s="54" t="s">
        <v>3693</v>
      </c>
      <c r="I3771" s="54" t="s">
        <v>3694</v>
      </c>
      <c r="J3771">
        <f>VLOOKUP(A3771,'County Acres Disturbed'!$A$2:$E$3146,5,FALSE)</f>
        <v>43.903185716298594</v>
      </c>
      <c r="K3771" s="55" t="s">
        <v>5571</v>
      </c>
      <c r="L3771">
        <f>IF(H3771="PM10-PRI",VLOOKUP(A3771,'County Emission Factors'!A$2:E$3145,5,FALSE),IF(H3771="PM10-FIL",VLOOKUP(A3771,'County Emission Factors'!A$2:E$3145,5,FALSE),VLOOKUP(A3771,'County Emission Factors'!A$2:F$3145,6,FALSE)))</f>
        <v>4.1360544217687083E-2</v>
      </c>
      <c r="M3771" s="56" t="s">
        <v>5572</v>
      </c>
      <c r="N3771" t="s">
        <v>5571</v>
      </c>
      <c r="O3771">
        <f t="shared" si="64"/>
        <v>1.8158596541162959</v>
      </c>
      <c r="P3771" t="s">
        <v>5572</v>
      </c>
    </row>
    <row r="3772" spans="1:16">
      <c r="A3772" s="54" t="s">
        <v>298</v>
      </c>
      <c r="B3772" s="54" t="s">
        <v>3032</v>
      </c>
      <c r="C3772" s="54" t="s">
        <v>4329</v>
      </c>
      <c r="D3772" s="54" t="s">
        <v>2892</v>
      </c>
      <c r="E3772" s="54" t="s">
        <v>3838</v>
      </c>
      <c r="F3772" s="54" t="s">
        <v>3690</v>
      </c>
      <c r="G3772" s="54">
        <v>2311020000</v>
      </c>
      <c r="H3772" s="54" t="s">
        <v>3695</v>
      </c>
      <c r="I3772" s="54" t="s">
        <v>3696</v>
      </c>
      <c r="J3772">
        <f>VLOOKUP(A3772,'County Acres Disturbed'!$A$2:$E$3146,5,FALSE)</f>
        <v>43.903185716298594</v>
      </c>
      <c r="K3772" s="55" t="s">
        <v>5571</v>
      </c>
      <c r="L3772">
        <f>IF(H3772="PM10-PRI",VLOOKUP(A3772,'County Emission Factors'!A$2:E$3145,5,FALSE),IF(H3772="PM10-FIL",VLOOKUP(A3772,'County Emission Factors'!A$2:E$3145,5,FALSE),VLOOKUP(A3772,'County Emission Factors'!A$2:F$3145,6,FALSE)))</f>
        <v>0.41360544217687079</v>
      </c>
      <c r="M3772" s="56" t="s">
        <v>5572</v>
      </c>
      <c r="N3772" t="s">
        <v>5571</v>
      </c>
      <c r="O3772">
        <f t="shared" si="64"/>
        <v>18.158596541162957</v>
      </c>
      <c r="P3772" t="s">
        <v>5572</v>
      </c>
    </row>
    <row r="3773" spans="1:16">
      <c r="A3773" s="54" t="s">
        <v>298</v>
      </c>
      <c r="B3773" s="54" t="s">
        <v>3032</v>
      </c>
      <c r="C3773" s="54" t="s">
        <v>4329</v>
      </c>
      <c r="D3773" s="54" t="s">
        <v>2892</v>
      </c>
      <c r="E3773" s="54" t="s">
        <v>3838</v>
      </c>
      <c r="F3773" s="54" t="s">
        <v>3690</v>
      </c>
      <c r="G3773" s="54">
        <v>2311020000</v>
      </c>
      <c r="H3773" s="54" t="s">
        <v>3697</v>
      </c>
      <c r="I3773" s="54" t="s">
        <v>3698</v>
      </c>
      <c r="J3773">
        <f>VLOOKUP(A3773,'County Acres Disturbed'!$A$2:$E$3146,5,FALSE)</f>
        <v>43.903185716298594</v>
      </c>
      <c r="K3773" s="55" t="s">
        <v>5571</v>
      </c>
      <c r="L3773">
        <f>IF(H3773="PM10-PRI",VLOOKUP(A3773,'County Emission Factors'!A$2:E$3145,5,FALSE),IF(H3773="PM10-FIL",VLOOKUP(A3773,'County Emission Factors'!A$2:E$3145,5,FALSE),VLOOKUP(A3773,'County Emission Factors'!A$2:F$3145,6,FALSE)))</f>
        <v>4.1360544217687083E-2</v>
      </c>
      <c r="M3773" s="56" t="s">
        <v>5572</v>
      </c>
      <c r="N3773" t="s">
        <v>5571</v>
      </c>
      <c r="O3773">
        <f t="shared" si="64"/>
        <v>1.8158596541162959</v>
      </c>
      <c r="P3773" t="s">
        <v>5572</v>
      </c>
    </row>
    <row r="3774" spans="1:16">
      <c r="A3774" s="54" t="s">
        <v>299</v>
      </c>
      <c r="B3774" s="54" t="s">
        <v>3032</v>
      </c>
      <c r="C3774" s="54" t="s">
        <v>4329</v>
      </c>
      <c r="D3774" s="54" t="s">
        <v>2893</v>
      </c>
      <c r="E3774" s="54" t="s">
        <v>4308</v>
      </c>
      <c r="F3774" s="54" t="s">
        <v>3690</v>
      </c>
      <c r="G3774" s="54">
        <v>2311020000</v>
      </c>
      <c r="H3774" s="54" t="s">
        <v>3691</v>
      </c>
      <c r="I3774" s="54" t="s">
        <v>3692</v>
      </c>
      <c r="J3774">
        <f>VLOOKUP(A3774,'County Acres Disturbed'!$A$2:$E$3146,5,FALSE)</f>
        <v>263.41911429779151</v>
      </c>
      <c r="K3774" s="55" t="s">
        <v>5571</v>
      </c>
      <c r="L3774">
        <f>IF(H3774="PM10-PRI",VLOOKUP(A3774,'County Emission Factors'!A$2:E$3145,5,FALSE),IF(H3774="PM10-FIL",VLOOKUP(A3774,'County Emission Factors'!A$2:E$3145,5,FALSE),VLOOKUP(A3774,'County Emission Factors'!A$2:F$3145,6,FALSE)))</f>
        <v>0.41360544217687062</v>
      </c>
      <c r="M3774" s="56" t="s">
        <v>5572</v>
      </c>
      <c r="N3774" t="s">
        <v>5571</v>
      </c>
      <c r="O3774">
        <f t="shared" si="64"/>
        <v>108.95157924697767</v>
      </c>
      <c r="P3774" t="s">
        <v>5572</v>
      </c>
    </row>
    <row r="3775" spans="1:16">
      <c r="A3775" s="54" t="s">
        <v>299</v>
      </c>
      <c r="B3775" s="54" t="s">
        <v>3032</v>
      </c>
      <c r="C3775" s="54" t="s">
        <v>4329</v>
      </c>
      <c r="D3775" s="54" t="s">
        <v>2893</v>
      </c>
      <c r="E3775" s="54" t="s">
        <v>4308</v>
      </c>
      <c r="F3775" s="54" t="s">
        <v>3690</v>
      </c>
      <c r="G3775" s="54">
        <v>2311020000</v>
      </c>
      <c r="H3775" s="54" t="s">
        <v>3693</v>
      </c>
      <c r="I3775" s="54" t="s">
        <v>3694</v>
      </c>
      <c r="J3775">
        <f>VLOOKUP(A3775,'County Acres Disturbed'!$A$2:$E$3146,5,FALSE)</f>
        <v>263.41911429779151</v>
      </c>
      <c r="K3775" s="55" t="s">
        <v>5571</v>
      </c>
      <c r="L3775">
        <f>IF(H3775="PM10-PRI",VLOOKUP(A3775,'County Emission Factors'!A$2:E$3145,5,FALSE),IF(H3775="PM10-FIL",VLOOKUP(A3775,'County Emission Factors'!A$2:E$3145,5,FALSE),VLOOKUP(A3775,'County Emission Factors'!A$2:F$3145,6,FALSE)))</f>
        <v>4.1360544217687062E-2</v>
      </c>
      <c r="M3775" s="56" t="s">
        <v>5572</v>
      </c>
      <c r="N3775" t="s">
        <v>5571</v>
      </c>
      <c r="O3775">
        <f t="shared" si="64"/>
        <v>10.895157924697768</v>
      </c>
      <c r="P3775" t="s">
        <v>5572</v>
      </c>
    </row>
    <row r="3776" spans="1:16">
      <c r="A3776" s="54" t="s">
        <v>299</v>
      </c>
      <c r="B3776" s="54" t="s">
        <v>3032</v>
      </c>
      <c r="C3776" s="54" t="s">
        <v>4329</v>
      </c>
      <c r="D3776" s="54" t="s">
        <v>2893</v>
      </c>
      <c r="E3776" s="54" t="s">
        <v>4308</v>
      </c>
      <c r="F3776" s="54" t="s">
        <v>3690</v>
      </c>
      <c r="G3776" s="54">
        <v>2311020000</v>
      </c>
      <c r="H3776" s="54" t="s">
        <v>3695</v>
      </c>
      <c r="I3776" s="54" t="s">
        <v>3696</v>
      </c>
      <c r="J3776">
        <f>VLOOKUP(A3776,'County Acres Disturbed'!$A$2:$E$3146,5,FALSE)</f>
        <v>263.41911429779151</v>
      </c>
      <c r="K3776" s="55" t="s">
        <v>5571</v>
      </c>
      <c r="L3776">
        <f>IF(H3776="PM10-PRI",VLOOKUP(A3776,'County Emission Factors'!A$2:E$3145,5,FALSE),IF(H3776="PM10-FIL",VLOOKUP(A3776,'County Emission Factors'!A$2:E$3145,5,FALSE),VLOOKUP(A3776,'County Emission Factors'!A$2:F$3145,6,FALSE)))</f>
        <v>0.41360544217687062</v>
      </c>
      <c r="M3776" s="56" t="s">
        <v>5572</v>
      </c>
      <c r="N3776" t="s">
        <v>5571</v>
      </c>
      <c r="O3776">
        <f t="shared" si="64"/>
        <v>108.95157924697767</v>
      </c>
      <c r="P3776" t="s">
        <v>5572</v>
      </c>
    </row>
    <row r="3777" spans="1:16">
      <c r="A3777" s="54" t="s">
        <v>299</v>
      </c>
      <c r="B3777" s="54" t="s">
        <v>3032</v>
      </c>
      <c r="C3777" s="54" t="s">
        <v>4329</v>
      </c>
      <c r="D3777" s="54" t="s">
        <v>2893</v>
      </c>
      <c r="E3777" s="54" t="s">
        <v>4308</v>
      </c>
      <c r="F3777" s="54" t="s">
        <v>3690</v>
      </c>
      <c r="G3777" s="54">
        <v>2311020000</v>
      </c>
      <c r="H3777" s="54" t="s">
        <v>3697</v>
      </c>
      <c r="I3777" s="54" t="s">
        <v>3698</v>
      </c>
      <c r="J3777">
        <f>VLOOKUP(A3777,'County Acres Disturbed'!$A$2:$E$3146,5,FALSE)</f>
        <v>263.41911429779151</v>
      </c>
      <c r="K3777" s="55" t="s">
        <v>5571</v>
      </c>
      <c r="L3777">
        <f>IF(H3777="PM10-PRI",VLOOKUP(A3777,'County Emission Factors'!A$2:E$3145,5,FALSE),IF(H3777="PM10-FIL",VLOOKUP(A3777,'County Emission Factors'!A$2:E$3145,5,FALSE),VLOOKUP(A3777,'County Emission Factors'!A$2:F$3145,6,FALSE)))</f>
        <v>4.1360544217687062E-2</v>
      </c>
      <c r="M3777" s="56" t="s">
        <v>5572</v>
      </c>
      <c r="N3777" t="s">
        <v>5571</v>
      </c>
      <c r="O3777">
        <f t="shared" si="64"/>
        <v>10.895157924697768</v>
      </c>
      <c r="P3777" t="s">
        <v>5572</v>
      </c>
    </row>
    <row r="3778" spans="1:16">
      <c r="A3778" s="54" t="s">
        <v>300</v>
      </c>
      <c r="B3778" s="54" t="s">
        <v>3032</v>
      </c>
      <c r="C3778" s="54" t="s">
        <v>4329</v>
      </c>
      <c r="D3778" s="54" t="s">
        <v>2894</v>
      </c>
      <c r="E3778" s="54" t="s">
        <v>4361</v>
      </c>
      <c r="F3778" s="54" t="s">
        <v>3690</v>
      </c>
      <c r="G3778" s="54">
        <v>2311020000</v>
      </c>
      <c r="H3778" s="54" t="s">
        <v>3691</v>
      </c>
      <c r="I3778" s="54" t="s">
        <v>3692</v>
      </c>
      <c r="J3778">
        <f>VLOOKUP(A3778,'County Acres Disturbed'!$A$2:$E$3146,5,FALSE)</f>
        <v>178.89266958018629</v>
      </c>
      <c r="K3778" s="55" t="s">
        <v>5571</v>
      </c>
      <c r="L3778">
        <f>IF(H3778="PM10-PRI",VLOOKUP(A3778,'County Emission Factors'!A$2:E$3145,5,FALSE),IF(H3778="PM10-FIL",VLOOKUP(A3778,'County Emission Factors'!A$2:E$3145,5,FALSE),VLOOKUP(A3778,'County Emission Factors'!A$2:F$3145,6,FALSE)))</f>
        <v>0.41360544217687062</v>
      </c>
      <c r="M3778" s="56" t="s">
        <v>5572</v>
      </c>
      <c r="N3778" t="s">
        <v>5571</v>
      </c>
      <c r="O3778">
        <f t="shared" si="64"/>
        <v>73.990981703913761</v>
      </c>
      <c r="P3778" t="s">
        <v>5572</v>
      </c>
    </row>
    <row r="3779" spans="1:16">
      <c r="A3779" s="54" t="s">
        <v>300</v>
      </c>
      <c r="B3779" s="54" t="s">
        <v>3032</v>
      </c>
      <c r="C3779" s="54" t="s">
        <v>4329</v>
      </c>
      <c r="D3779" s="54" t="s">
        <v>2894</v>
      </c>
      <c r="E3779" s="54" t="s">
        <v>4361</v>
      </c>
      <c r="F3779" s="54" t="s">
        <v>3690</v>
      </c>
      <c r="G3779" s="54">
        <v>2311020000</v>
      </c>
      <c r="H3779" s="54" t="s">
        <v>3693</v>
      </c>
      <c r="I3779" s="54" t="s">
        <v>3694</v>
      </c>
      <c r="J3779">
        <f>VLOOKUP(A3779,'County Acres Disturbed'!$A$2:$E$3146,5,FALSE)</f>
        <v>178.89266958018629</v>
      </c>
      <c r="K3779" s="55" t="s">
        <v>5571</v>
      </c>
      <c r="L3779">
        <f>IF(H3779="PM10-PRI",VLOOKUP(A3779,'County Emission Factors'!A$2:E$3145,5,FALSE),IF(H3779="PM10-FIL",VLOOKUP(A3779,'County Emission Factors'!A$2:E$3145,5,FALSE),VLOOKUP(A3779,'County Emission Factors'!A$2:F$3145,6,FALSE)))</f>
        <v>4.1360544217687062E-2</v>
      </c>
      <c r="M3779" s="56" t="s">
        <v>5572</v>
      </c>
      <c r="N3779" t="s">
        <v>5571</v>
      </c>
      <c r="O3779">
        <f t="shared" si="64"/>
        <v>7.3990981703913761</v>
      </c>
      <c r="P3779" t="s">
        <v>5572</v>
      </c>
    </row>
    <row r="3780" spans="1:16">
      <c r="A3780" s="54" t="s">
        <v>300</v>
      </c>
      <c r="B3780" s="54" t="s">
        <v>3032</v>
      </c>
      <c r="C3780" s="54" t="s">
        <v>4329</v>
      </c>
      <c r="D3780" s="54" t="s">
        <v>2894</v>
      </c>
      <c r="E3780" s="54" t="s">
        <v>4361</v>
      </c>
      <c r="F3780" s="54" t="s">
        <v>3690</v>
      </c>
      <c r="G3780" s="54">
        <v>2311020000</v>
      </c>
      <c r="H3780" s="54" t="s">
        <v>3695</v>
      </c>
      <c r="I3780" s="54" t="s">
        <v>3696</v>
      </c>
      <c r="J3780">
        <f>VLOOKUP(A3780,'County Acres Disturbed'!$A$2:$E$3146,5,FALSE)</f>
        <v>178.89266958018629</v>
      </c>
      <c r="K3780" s="55" t="s">
        <v>5571</v>
      </c>
      <c r="L3780">
        <f>IF(H3780="PM10-PRI",VLOOKUP(A3780,'County Emission Factors'!A$2:E$3145,5,FALSE),IF(H3780="PM10-FIL",VLOOKUP(A3780,'County Emission Factors'!A$2:E$3145,5,FALSE),VLOOKUP(A3780,'County Emission Factors'!A$2:F$3145,6,FALSE)))</f>
        <v>0.41360544217687062</v>
      </c>
      <c r="M3780" s="56" t="s">
        <v>5572</v>
      </c>
      <c r="N3780" t="s">
        <v>5571</v>
      </c>
      <c r="O3780">
        <f t="shared" si="64"/>
        <v>73.990981703913761</v>
      </c>
      <c r="P3780" t="s">
        <v>5572</v>
      </c>
    </row>
    <row r="3781" spans="1:16">
      <c r="A3781" s="54" t="s">
        <v>300</v>
      </c>
      <c r="B3781" s="54" t="s">
        <v>3032</v>
      </c>
      <c r="C3781" s="54" t="s">
        <v>4329</v>
      </c>
      <c r="D3781" s="54" t="s">
        <v>2894</v>
      </c>
      <c r="E3781" s="54" t="s">
        <v>4361</v>
      </c>
      <c r="F3781" s="54" t="s">
        <v>3690</v>
      </c>
      <c r="G3781" s="54">
        <v>2311020000</v>
      </c>
      <c r="H3781" s="54" t="s">
        <v>3697</v>
      </c>
      <c r="I3781" s="54" t="s">
        <v>3698</v>
      </c>
      <c r="J3781">
        <f>VLOOKUP(A3781,'County Acres Disturbed'!$A$2:$E$3146,5,FALSE)</f>
        <v>178.89266958018629</v>
      </c>
      <c r="K3781" s="55" t="s">
        <v>5571</v>
      </c>
      <c r="L3781">
        <f>IF(H3781="PM10-PRI",VLOOKUP(A3781,'County Emission Factors'!A$2:E$3145,5,FALSE),IF(H3781="PM10-FIL",VLOOKUP(A3781,'County Emission Factors'!A$2:E$3145,5,FALSE),VLOOKUP(A3781,'County Emission Factors'!A$2:F$3145,6,FALSE)))</f>
        <v>4.1360544217687062E-2</v>
      </c>
      <c r="M3781" s="56" t="s">
        <v>5572</v>
      </c>
      <c r="N3781" t="s">
        <v>5571</v>
      </c>
      <c r="O3781">
        <f t="shared" si="64"/>
        <v>7.3990981703913761</v>
      </c>
      <c r="P3781" t="s">
        <v>5572</v>
      </c>
    </row>
    <row r="3782" spans="1:16">
      <c r="A3782" s="54" t="s">
        <v>301</v>
      </c>
      <c r="B3782" s="54" t="s">
        <v>3032</v>
      </c>
      <c r="C3782" s="54" t="s">
        <v>4329</v>
      </c>
      <c r="D3782" s="54" t="s">
        <v>2895</v>
      </c>
      <c r="E3782" s="54" t="s">
        <v>3744</v>
      </c>
      <c r="F3782" s="54" t="s">
        <v>3690</v>
      </c>
      <c r="G3782" s="54">
        <v>2311020000</v>
      </c>
      <c r="H3782" s="54" t="s">
        <v>3691</v>
      </c>
      <c r="I3782" s="54" t="s">
        <v>3692</v>
      </c>
      <c r="J3782">
        <f>VLOOKUP(A3782,'County Acres Disturbed'!$A$2:$E$3146,5,FALSE)</f>
        <v>43.903185716298594</v>
      </c>
      <c r="K3782" s="55" t="s">
        <v>5571</v>
      </c>
      <c r="L3782">
        <f>IF(H3782="PM10-PRI",VLOOKUP(A3782,'County Emission Factors'!A$2:E$3145,5,FALSE),IF(H3782="PM10-FIL",VLOOKUP(A3782,'County Emission Factors'!A$2:E$3145,5,FALSE),VLOOKUP(A3782,'County Emission Factors'!A$2:F$3145,6,FALSE)))</f>
        <v>0.22944088878154814</v>
      </c>
      <c r="M3782" s="56" t="s">
        <v>5572</v>
      </c>
      <c r="N3782" t="s">
        <v>5571</v>
      </c>
      <c r="O3782">
        <f t="shared" si="64"/>
        <v>10.073185951088918</v>
      </c>
      <c r="P3782" t="s">
        <v>5572</v>
      </c>
    </row>
    <row r="3783" spans="1:16">
      <c r="A3783" s="54" t="s">
        <v>301</v>
      </c>
      <c r="B3783" s="54" t="s">
        <v>3032</v>
      </c>
      <c r="C3783" s="54" t="s">
        <v>4329</v>
      </c>
      <c r="D3783" s="54" t="s">
        <v>2895</v>
      </c>
      <c r="E3783" s="54" t="s">
        <v>3744</v>
      </c>
      <c r="F3783" s="54" t="s">
        <v>3690</v>
      </c>
      <c r="G3783" s="54">
        <v>2311020000</v>
      </c>
      <c r="H3783" s="54" t="s">
        <v>3693</v>
      </c>
      <c r="I3783" s="54" t="s">
        <v>3694</v>
      </c>
      <c r="J3783">
        <f>VLOOKUP(A3783,'County Acres Disturbed'!$A$2:$E$3146,5,FALSE)</f>
        <v>43.903185716298594</v>
      </c>
      <c r="K3783" s="55" t="s">
        <v>5571</v>
      </c>
      <c r="L3783">
        <f>IF(H3783="PM10-PRI",VLOOKUP(A3783,'County Emission Factors'!A$2:E$3145,5,FALSE),IF(H3783="PM10-FIL",VLOOKUP(A3783,'County Emission Factors'!A$2:E$3145,5,FALSE),VLOOKUP(A3783,'County Emission Factors'!A$2:F$3145,6,FALSE)))</f>
        <v>2.2944088878154814E-2</v>
      </c>
      <c r="M3783" s="56" t="s">
        <v>5572</v>
      </c>
      <c r="N3783" t="s">
        <v>5571</v>
      </c>
      <c r="O3783">
        <f t="shared" si="64"/>
        <v>1.0073185951088919</v>
      </c>
      <c r="P3783" t="s">
        <v>5572</v>
      </c>
    </row>
    <row r="3784" spans="1:16">
      <c r="A3784" s="54" t="s">
        <v>301</v>
      </c>
      <c r="B3784" s="54" t="s">
        <v>3032</v>
      </c>
      <c r="C3784" s="54" t="s">
        <v>4329</v>
      </c>
      <c r="D3784" s="54" t="s">
        <v>2895</v>
      </c>
      <c r="E3784" s="54" t="s">
        <v>3744</v>
      </c>
      <c r="F3784" s="54" t="s">
        <v>3690</v>
      </c>
      <c r="G3784" s="54">
        <v>2311020000</v>
      </c>
      <c r="H3784" s="54" t="s">
        <v>3695</v>
      </c>
      <c r="I3784" s="54" t="s">
        <v>3696</v>
      </c>
      <c r="J3784">
        <f>VLOOKUP(A3784,'County Acres Disturbed'!$A$2:$E$3146,5,FALSE)</f>
        <v>43.903185716298594</v>
      </c>
      <c r="K3784" s="55" t="s">
        <v>5571</v>
      </c>
      <c r="L3784">
        <f>IF(H3784="PM10-PRI",VLOOKUP(A3784,'County Emission Factors'!A$2:E$3145,5,FALSE),IF(H3784="PM10-FIL",VLOOKUP(A3784,'County Emission Factors'!A$2:E$3145,5,FALSE),VLOOKUP(A3784,'County Emission Factors'!A$2:F$3145,6,FALSE)))</f>
        <v>0.22944088878154814</v>
      </c>
      <c r="M3784" s="56" t="s">
        <v>5572</v>
      </c>
      <c r="N3784" t="s">
        <v>5571</v>
      </c>
      <c r="O3784">
        <f t="shared" si="64"/>
        <v>10.073185951088918</v>
      </c>
      <c r="P3784" t="s">
        <v>5572</v>
      </c>
    </row>
    <row r="3785" spans="1:16">
      <c r="A3785" s="54" t="s">
        <v>301</v>
      </c>
      <c r="B3785" s="54" t="s">
        <v>3032</v>
      </c>
      <c r="C3785" s="54" t="s">
        <v>4329</v>
      </c>
      <c r="D3785" s="54" t="s">
        <v>2895</v>
      </c>
      <c r="E3785" s="54" t="s">
        <v>3744</v>
      </c>
      <c r="F3785" s="54" t="s">
        <v>3690</v>
      </c>
      <c r="G3785" s="54">
        <v>2311020000</v>
      </c>
      <c r="H3785" s="54" t="s">
        <v>3697</v>
      </c>
      <c r="I3785" s="54" t="s">
        <v>3698</v>
      </c>
      <c r="J3785">
        <f>VLOOKUP(A3785,'County Acres Disturbed'!$A$2:$E$3146,5,FALSE)</f>
        <v>43.903185716298594</v>
      </c>
      <c r="K3785" s="55" t="s">
        <v>5571</v>
      </c>
      <c r="L3785">
        <f>IF(H3785="PM10-PRI",VLOOKUP(A3785,'County Emission Factors'!A$2:E$3145,5,FALSE),IF(H3785="PM10-FIL",VLOOKUP(A3785,'County Emission Factors'!A$2:E$3145,5,FALSE),VLOOKUP(A3785,'County Emission Factors'!A$2:F$3145,6,FALSE)))</f>
        <v>2.2944088878154814E-2</v>
      </c>
      <c r="M3785" s="56" t="s">
        <v>5572</v>
      </c>
      <c r="N3785" t="s">
        <v>5571</v>
      </c>
      <c r="O3785">
        <f t="shared" si="64"/>
        <v>1.0073185951088919</v>
      </c>
      <c r="P3785" t="s">
        <v>5572</v>
      </c>
    </row>
    <row r="3786" spans="1:16">
      <c r="A3786" s="54" t="s">
        <v>302</v>
      </c>
      <c r="B3786" s="54" t="s">
        <v>3032</v>
      </c>
      <c r="C3786" s="54" t="s">
        <v>4329</v>
      </c>
      <c r="D3786" s="54" t="s">
        <v>2896</v>
      </c>
      <c r="E3786" s="54" t="s">
        <v>3745</v>
      </c>
      <c r="F3786" s="54" t="s">
        <v>3690</v>
      </c>
      <c r="G3786" s="54">
        <v>2311020000</v>
      </c>
      <c r="H3786" s="54" t="s">
        <v>3691</v>
      </c>
      <c r="I3786" s="54" t="s">
        <v>3692</v>
      </c>
      <c r="J3786">
        <f>VLOOKUP(A3786,'County Acres Disturbed'!$A$2:$E$3146,5,FALSE)</f>
        <v>43.903185716298594</v>
      </c>
      <c r="K3786" s="55" t="s">
        <v>5571</v>
      </c>
      <c r="L3786">
        <f>IF(H3786="PM10-PRI",VLOOKUP(A3786,'County Emission Factors'!A$2:E$3145,5,FALSE),IF(H3786="PM10-FIL",VLOOKUP(A3786,'County Emission Factors'!A$2:E$3145,5,FALSE),VLOOKUP(A3786,'County Emission Factors'!A$2:F$3145,6,FALSE)))</f>
        <v>0.22944088878154806</v>
      </c>
      <c r="M3786" s="56" t="s">
        <v>5572</v>
      </c>
      <c r="N3786" t="s">
        <v>5571</v>
      </c>
      <c r="O3786">
        <f t="shared" si="64"/>
        <v>10.073185951088915</v>
      </c>
      <c r="P3786" t="s">
        <v>5572</v>
      </c>
    </row>
    <row r="3787" spans="1:16">
      <c r="A3787" s="54" t="s">
        <v>302</v>
      </c>
      <c r="B3787" s="54" t="s">
        <v>3032</v>
      </c>
      <c r="C3787" s="54" t="s">
        <v>4329</v>
      </c>
      <c r="D3787" s="54" t="s">
        <v>2896</v>
      </c>
      <c r="E3787" s="54" t="s">
        <v>3745</v>
      </c>
      <c r="F3787" s="54" t="s">
        <v>3690</v>
      </c>
      <c r="G3787" s="54">
        <v>2311020000</v>
      </c>
      <c r="H3787" s="54" t="s">
        <v>3693</v>
      </c>
      <c r="I3787" s="54" t="s">
        <v>3694</v>
      </c>
      <c r="J3787">
        <f>VLOOKUP(A3787,'County Acres Disturbed'!$A$2:$E$3146,5,FALSE)</f>
        <v>43.903185716298594</v>
      </c>
      <c r="K3787" s="55" t="s">
        <v>5571</v>
      </c>
      <c r="L3787">
        <f>IF(H3787="PM10-PRI",VLOOKUP(A3787,'County Emission Factors'!A$2:E$3145,5,FALSE),IF(H3787="PM10-FIL",VLOOKUP(A3787,'County Emission Factors'!A$2:E$3145,5,FALSE),VLOOKUP(A3787,'County Emission Factors'!A$2:F$3145,6,FALSE)))</f>
        <v>2.2944088878154807E-2</v>
      </c>
      <c r="M3787" s="56" t="s">
        <v>5572</v>
      </c>
      <c r="N3787" t="s">
        <v>5571</v>
      </c>
      <c r="O3787">
        <f t="shared" si="64"/>
        <v>1.0073185951088917</v>
      </c>
      <c r="P3787" t="s">
        <v>5572</v>
      </c>
    </row>
    <row r="3788" spans="1:16">
      <c r="A3788" s="54" t="s">
        <v>302</v>
      </c>
      <c r="B3788" s="54" t="s">
        <v>3032</v>
      </c>
      <c r="C3788" s="54" t="s">
        <v>4329</v>
      </c>
      <c r="D3788" s="54" t="s">
        <v>2896</v>
      </c>
      <c r="E3788" s="54" t="s">
        <v>3745</v>
      </c>
      <c r="F3788" s="54" t="s">
        <v>3690</v>
      </c>
      <c r="G3788" s="54">
        <v>2311020000</v>
      </c>
      <c r="H3788" s="54" t="s">
        <v>3695</v>
      </c>
      <c r="I3788" s="54" t="s">
        <v>3696</v>
      </c>
      <c r="J3788">
        <f>VLOOKUP(A3788,'County Acres Disturbed'!$A$2:$E$3146,5,FALSE)</f>
        <v>43.903185716298594</v>
      </c>
      <c r="K3788" s="55" t="s">
        <v>5571</v>
      </c>
      <c r="L3788">
        <f>IF(H3788="PM10-PRI",VLOOKUP(A3788,'County Emission Factors'!A$2:E$3145,5,FALSE),IF(H3788="PM10-FIL",VLOOKUP(A3788,'County Emission Factors'!A$2:E$3145,5,FALSE),VLOOKUP(A3788,'County Emission Factors'!A$2:F$3145,6,FALSE)))</f>
        <v>0.22944088878154806</v>
      </c>
      <c r="M3788" s="56" t="s">
        <v>5572</v>
      </c>
      <c r="N3788" t="s">
        <v>5571</v>
      </c>
      <c r="O3788">
        <f t="shared" si="64"/>
        <v>10.073185951088915</v>
      </c>
      <c r="P3788" t="s">
        <v>5572</v>
      </c>
    </row>
    <row r="3789" spans="1:16">
      <c r="A3789" s="54" t="s">
        <v>302</v>
      </c>
      <c r="B3789" s="54" t="s">
        <v>3032</v>
      </c>
      <c r="C3789" s="54" t="s">
        <v>4329</v>
      </c>
      <c r="D3789" s="54" t="s">
        <v>2896</v>
      </c>
      <c r="E3789" s="54" t="s">
        <v>3745</v>
      </c>
      <c r="F3789" s="54" t="s">
        <v>3690</v>
      </c>
      <c r="G3789" s="54">
        <v>2311020000</v>
      </c>
      <c r="H3789" s="54" t="s">
        <v>3697</v>
      </c>
      <c r="I3789" s="54" t="s">
        <v>3698</v>
      </c>
      <c r="J3789">
        <f>VLOOKUP(A3789,'County Acres Disturbed'!$A$2:$E$3146,5,FALSE)</f>
        <v>43.903185716298594</v>
      </c>
      <c r="K3789" s="55" t="s">
        <v>5571</v>
      </c>
      <c r="L3789">
        <f>IF(H3789="PM10-PRI",VLOOKUP(A3789,'County Emission Factors'!A$2:E$3145,5,FALSE),IF(H3789="PM10-FIL",VLOOKUP(A3789,'County Emission Factors'!A$2:E$3145,5,FALSE),VLOOKUP(A3789,'County Emission Factors'!A$2:F$3145,6,FALSE)))</f>
        <v>2.2944088878154807E-2</v>
      </c>
      <c r="M3789" s="56" t="s">
        <v>5572</v>
      </c>
      <c r="N3789" t="s">
        <v>5571</v>
      </c>
      <c r="O3789">
        <f t="shared" si="64"/>
        <v>1.0073185951088917</v>
      </c>
      <c r="P3789" t="s">
        <v>5572</v>
      </c>
    </row>
    <row r="3790" spans="1:16">
      <c r="A3790" s="54" t="s">
        <v>303</v>
      </c>
      <c r="B3790" s="54" t="s">
        <v>3032</v>
      </c>
      <c r="C3790" s="54" t="s">
        <v>4329</v>
      </c>
      <c r="D3790" s="54" t="s">
        <v>2897</v>
      </c>
      <c r="E3790" s="54" t="s">
        <v>4362</v>
      </c>
      <c r="F3790" s="54" t="s">
        <v>3690</v>
      </c>
      <c r="G3790" s="54">
        <v>2311020000</v>
      </c>
      <c r="H3790" s="54" t="s">
        <v>3691</v>
      </c>
      <c r="I3790" s="54" t="s">
        <v>3692</v>
      </c>
      <c r="J3790">
        <f>VLOOKUP(A3790,'County Acres Disturbed'!$A$2:$E$3146,5,FALSE)</f>
        <v>43.903185716298594</v>
      </c>
      <c r="K3790" s="55" t="s">
        <v>5571</v>
      </c>
      <c r="L3790">
        <f>IF(H3790="PM10-PRI",VLOOKUP(A3790,'County Emission Factors'!A$2:E$3145,5,FALSE),IF(H3790="PM10-FIL",VLOOKUP(A3790,'County Emission Factors'!A$2:E$3145,5,FALSE),VLOOKUP(A3790,'County Emission Factors'!A$2:F$3145,6,FALSE)))</f>
        <v>0.22944088878154814</v>
      </c>
      <c r="M3790" s="56" t="s">
        <v>5572</v>
      </c>
      <c r="N3790" t="s">
        <v>5571</v>
      </c>
      <c r="O3790">
        <f t="shared" si="64"/>
        <v>10.073185951088918</v>
      </c>
      <c r="P3790" t="s">
        <v>5572</v>
      </c>
    </row>
    <row r="3791" spans="1:16">
      <c r="A3791" s="54" t="s">
        <v>303</v>
      </c>
      <c r="B3791" s="54" t="s">
        <v>3032</v>
      </c>
      <c r="C3791" s="54" t="s">
        <v>4329</v>
      </c>
      <c r="D3791" s="54" t="s">
        <v>2897</v>
      </c>
      <c r="E3791" s="54" t="s">
        <v>4362</v>
      </c>
      <c r="F3791" s="54" t="s">
        <v>3690</v>
      </c>
      <c r="G3791" s="54">
        <v>2311020000</v>
      </c>
      <c r="H3791" s="54" t="s">
        <v>3693</v>
      </c>
      <c r="I3791" s="54" t="s">
        <v>3694</v>
      </c>
      <c r="J3791">
        <f>VLOOKUP(A3791,'County Acres Disturbed'!$A$2:$E$3146,5,FALSE)</f>
        <v>43.903185716298594</v>
      </c>
      <c r="K3791" s="55" t="s">
        <v>5571</v>
      </c>
      <c r="L3791">
        <f>IF(H3791="PM10-PRI",VLOOKUP(A3791,'County Emission Factors'!A$2:E$3145,5,FALSE),IF(H3791="PM10-FIL",VLOOKUP(A3791,'County Emission Factors'!A$2:E$3145,5,FALSE),VLOOKUP(A3791,'County Emission Factors'!A$2:F$3145,6,FALSE)))</f>
        <v>2.2944088878154814E-2</v>
      </c>
      <c r="M3791" s="56" t="s">
        <v>5572</v>
      </c>
      <c r="N3791" t="s">
        <v>5571</v>
      </c>
      <c r="O3791">
        <f t="shared" si="64"/>
        <v>1.0073185951088919</v>
      </c>
      <c r="P3791" t="s">
        <v>5572</v>
      </c>
    </row>
    <row r="3792" spans="1:16">
      <c r="A3792" s="54" t="s">
        <v>303</v>
      </c>
      <c r="B3792" s="54" t="s">
        <v>3032</v>
      </c>
      <c r="C3792" s="54" t="s">
        <v>4329</v>
      </c>
      <c r="D3792" s="54" t="s">
        <v>2897</v>
      </c>
      <c r="E3792" s="54" t="s">
        <v>4362</v>
      </c>
      <c r="F3792" s="54" t="s">
        <v>3690</v>
      </c>
      <c r="G3792" s="54">
        <v>2311020000</v>
      </c>
      <c r="H3792" s="54" t="s">
        <v>3695</v>
      </c>
      <c r="I3792" s="54" t="s">
        <v>3696</v>
      </c>
      <c r="J3792">
        <f>VLOOKUP(A3792,'County Acres Disturbed'!$A$2:$E$3146,5,FALSE)</f>
        <v>43.903185716298594</v>
      </c>
      <c r="K3792" s="55" t="s">
        <v>5571</v>
      </c>
      <c r="L3792">
        <f>IF(H3792="PM10-PRI",VLOOKUP(A3792,'County Emission Factors'!A$2:E$3145,5,FALSE),IF(H3792="PM10-FIL",VLOOKUP(A3792,'County Emission Factors'!A$2:E$3145,5,FALSE),VLOOKUP(A3792,'County Emission Factors'!A$2:F$3145,6,FALSE)))</f>
        <v>0.22944088878154814</v>
      </c>
      <c r="M3792" s="56" t="s">
        <v>5572</v>
      </c>
      <c r="N3792" t="s">
        <v>5571</v>
      </c>
      <c r="O3792">
        <f t="shared" si="64"/>
        <v>10.073185951088918</v>
      </c>
      <c r="P3792" t="s">
        <v>5572</v>
      </c>
    </row>
    <row r="3793" spans="1:16">
      <c r="A3793" s="54" t="s">
        <v>303</v>
      </c>
      <c r="B3793" s="54" t="s">
        <v>3032</v>
      </c>
      <c r="C3793" s="54" t="s">
        <v>4329</v>
      </c>
      <c r="D3793" s="54" t="s">
        <v>2897</v>
      </c>
      <c r="E3793" s="54" t="s">
        <v>4362</v>
      </c>
      <c r="F3793" s="54" t="s">
        <v>3690</v>
      </c>
      <c r="G3793" s="54">
        <v>2311020000</v>
      </c>
      <c r="H3793" s="54" t="s">
        <v>3697</v>
      </c>
      <c r="I3793" s="54" t="s">
        <v>3698</v>
      </c>
      <c r="J3793">
        <f>VLOOKUP(A3793,'County Acres Disturbed'!$A$2:$E$3146,5,FALSE)</f>
        <v>43.903185716298594</v>
      </c>
      <c r="K3793" s="55" t="s">
        <v>5571</v>
      </c>
      <c r="L3793">
        <f>IF(H3793="PM10-PRI",VLOOKUP(A3793,'County Emission Factors'!A$2:E$3145,5,FALSE),IF(H3793="PM10-FIL",VLOOKUP(A3793,'County Emission Factors'!A$2:E$3145,5,FALSE),VLOOKUP(A3793,'County Emission Factors'!A$2:F$3145,6,FALSE)))</f>
        <v>2.2944088878154814E-2</v>
      </c>
      <c r="M3793" s="56" t="s">
        <v>5572</v>
      </c>
      <c r="N3793" t="s">
        <v>5571</v>
      </c>
      <c r="O3793">
        <f t="shared" si="64"/>
        <v>1.0073185951088919</v>
      </c>
      <c r="P3793" t="s">
        <v>5572</v>
      </c>
    </row>
    <row r="3794" spans="1:16">
      <c r="A3794" s="54" t="s">
        <v>304</v>
      </c>
      <c r="B3794" s="54" t="s">
        <v>3032</v>
      </c>
      <c r="C3794" s="54" t="s">
        <v>4329</v>
      </c>
      <c r="D3794" s="54" t="s">
        <v>2898</v>
      </c>
      <c r="E3794" s="54" t="s">
        <v>4262</v>
      </c>
      <c r="F3794" s="54" t="s">
        <v>3690</v>
      </c>
      <c r="G3794" s="54">
        <v>2311020000</v>
      </c>
      <c r="H3794" s="54" t="s">
        <v>3691</v>
      </c>
      <c r="I3794" s="54" t="s">
        <v>3692</v>
      </c>
      <c r="J3794">
        <f>VLOOKUP(A3794,'County Acres Disturbed'!$A$2:$E$3146,5,FALSE)</f>
        <v>263.41911429779151</v>
      </c>
      <c r="K3794" s="55" t="s">
        <v>5571</v>
      </c>
      <c r="L3794">
        <f>IF(H3794="PM10-PRI",VLOOKUP(A3794,'County Emission Factors'!A$2:E$3145,5,FALSE),IF(H3794="PM10-FIL",VLOOKUP(A3794,'County Emission Factors'!A$2:E$3145,5,FALSE),VLOOKUP(A3794,'County Emission Factors'!A$2:F$3145,6,FALSE)))</f>
        <v>0.41360544217687079</v>
      </c>
      <c r="M3794" s="56" t="s">
        <v>5572</v>
      </c>
      <c r="N3794" t="s">
        <v>5571</v>
      </c>
      <c r="O3794">
        <f t="shared" si="64"/>
        <v>108.95157924697773</v>
      </c>
      <c r="P3794" t="s">
        <v>5572</v>
      </c>
    </row>
    <row r="3795" spans="1:16">
      <c r="A3795" s="54" t="s">
        <v>304</v>
      </c>
      <c r="B3795" s="54" t="s">
        <v>3032</v>
      </c>
      <c r="C3795" s="54" t="s">
        <v>4329</v>
      </c>
      <c r="D3795" s="54" t="s">
        <v>2898</v>
      </c>
      <c r="E3795" s="54" t="s">
        <v>4262</v>
      </c>
      <c r="F3795" s="54" t="s">
        <v>3690</v>
      </c>
      <c r="G3795" s="54">
        <v>2311020000</v>
      </c>
      <c r="H3795" s="54" t="s">
        <v>3693</v>
      </c>
      <c r="I3795" s="54" t="s">
        <v>3694</v>
      </c>
      <c r="J3795">
        <f>VLOOKUP(A3795,'County Acres Disturbed'!$A$2:$E$3146,5,FALSE)</f>
        <v>263.41911429779151</v>
      </c>
      <c r="K3795" s="55" t="s">
        <v>5571</v>
      </c>
      <c r="L3795">
        <f>IF(H3795="PM10-PRI",VLOOKUP(A3795,'County Emission Factors'!A$2:E$3145,5,FALSE),IF(H3795="PM10-FIL",VLOOKUP(A3795,'County Emission Factors'!A$2:E$3145,5,FALSE),VLOOKUP(A3795,'County Emission Factors'!A$2:F$3145,6,FALSE)))</f>
        <v>4.1360544217687083E-2</v>
      </c>
      <c r="M3795" s="56" t="s">
        <v>5572</v>
      </c>
      <c r="N3795" t="s">
        <v>5571</v>
      </c>
      <c r="O3795">
        <f t="shared" si="64"/>
        <v>10.895157924697774</v>
      </c>
      <c r="P3795" t="s">
        <v>5572</v>
      </c>
    </row>
    <row r="3796" spans="1:16">
      <c r="A3796" s="54" t="s">
        <v>304</v>
      </c>
      <c r="B3796" s="54" t="s">
        <v>3032</v>
      </c>
      <c r="C3796" s="54" t="s">
        <v>4329</v>
      </c>
      <c r="D3796" s="54" t="s">
        <v>2898</v>
      </c>
      <c r="E3796" s="54" t="s">
        <v>4262</v>
      </c>
      <c r="F3796" s="54" t="s">
        <v>3690</v>
      </c>
      <c r="G3796" s="54">
        <v>2311020000</v>
      </c>
      <c r="H3796" s="54" t="s">
        <v>3695</v>
      </c>
      <c r="I3796" s="54" t="s">
        <v>3696</v>
      </c>
      <c r="J3796">
        <f>VLOOKUP(A3796,'County Acres Disturbed'!$A$2:$E$3146,5,FALSE)</f>
        <v>263.41911429779151</v>
      </c>
      <c r="K3796" s="55" t="s">
        <v>5571</v>
      </c>
      <c r="L3796">
        <f>IF(H3796="PM10-PRI",VLOOKUP(A3796,'County Emission Factors'!A$2:E$3145,5,FALSE),IF(H3796="PM10-FIL",VLOOKUP(A3796,'County Emission Factors'!A$2:E$3145,5,FALSE),VLOOKUP(A3796,'County Emission Factors'!A$2:F$3145,6,FALSE)))</f>
        <v>0.41360544217687079</v>
      </c>
      <c r="M3796" s="56" t="s">
        <v>5572</v>
      </c>
      <c r="N3796" t="s">
        <v>5571</v>
      </c>
      <c r="O3796">
        <f t="shared" si="64"/>
        <v>108.95157924697773</v>
      </c>
      <c r="P3796" t="s">
        <v>5572</v>
      </c>
    </row>
    <row r="3797" spans="1:16">
      <c r="A3797" s="54" t="s">
        <v>304</v>
      </c>
      <c r="B3797" s="54" t="s">
        <v>3032</v>
      </c>
      <c r="C3797" s="54" t="s">
        <v>4329</v>
      </c>
      <c r="D3797" s="54" t="s">
        <v>2898</v>
      </c>
      <c r="E3797" s="54" t="s">
        <v>4262</v>
      </c>
      <c r="F3797" s="54" t="s">
        <v>3690</v>
      </c>
      <c r="G3797" s="54">
        <v>2311020000</v>
      </c>
      <c r="H3797" s="54" t="s">
        <v>3697</v>
      </c>
      <c r="I3797" s="54" t="s">
        <v>3698</v>
      </c>
      <c r="J3797">
        <f>VLOOKUP(A3797,'County Acres Disturbed'!$A$2:$E$3146,5,FALSE)</f>
        <v>263.41911429779151</v>
      </c>
      <c r="K3797" s="55" t="s">
        <v>5571</v>
      </c>
      <c r="L3797">
        <f>IF(H3797="PM10-PRI",VLOOKUP(A3797,'County Emission Factors'!A$2:E$3145,5,FALSE),IF(H3797="PM10-FIL",VLOOKUP(A3797,'County Emission Factors'!A$2:E$3145,5,FALSE),VLOOKUP(A3797,'County Emission Factors'!A$2:F$3145,6,FALSE)))</f>
        <v>4.1360544217687083E-2</v>
      </c>
      <c r="M3797" s="56" t="s">
        <v>5572</v>
      </c>
      <c r="N3797" t="s">
        <v>5571</v>
      </c>
      <c r="O3797">
        <f t="shared" si="64"/>
        <v>10.895157924697774</v>
      </c>
      <c r="P3797" t="s">
        <v>5572</v>
      </c>
    </row>
    <row r="3798" spans="1:16">
      <c r="A3798" s="54" t="s">
        <v>305</v>
      </c>
      <c r="B3798" s="54" t="s">
        <v>3032</v>
      </c>
      <c r="C3798" s="54" t="s">
        <v>4329</v>
      </c>
      <c r="D3798" s="54" t="s">
        <v>2899</v>
      </c>
      <c r="E3798" s="54" t="s">
        <v>4110</v>
      </c>
      <c r="F3798" s="54" t="s">
        <v>3690</v>
      </c>
      <c r="G3798" s="54">
        <v>2311020000</v>
      </c>
      <c r="H3798" s="54" t="s">
        <v>3691</v>
      </c>
      <c r="I3798" s="54" t="s">
        <v>3692</v>
      </c>
      <c r="J3798">
        <f>VLOOKUP(A3798,'County Acres Disturbed'!$A$2:$E$3146,5,FALSE)</f>
        <v>263.41911429779151</v>
      </c>
      <c r="K3798" s="55" t="s">
        <v>5571</v>
      </c>
      <c r="L3798">
        <f>IF(H3798="PM10-PRI",VLOOKUP(A3798,'County Emission Factors'!A$2:E$3145,5,FALSE),IF(H3798="PM10-FIL",VLOOKUP(A3798,'County Emission Factors'!A$2:E$3145,5,FALSE),VLOOKUP(A3798,'County Emission Factors'!A$2:F$3145,6,FALSE)))</f>
        <v>0.4136054421768709</v>
      </c>
      <c r="M3798" s="56" t="s">
        <v>5572</v>
      </c>
      <c r="N3798" t="s">
        <v>5571</v>
      </c>
      <c r="O3798">
        <f t="shared" si="64"/>
        <v>108.95157924697776</v>
      </c>
      <c r="P3798" t="s">
        <v>5572</v>
      </c>
    </row>
    <row r="3799" spans="1:16">
      <c r="A3799" s="54" t="s">
        <v>305</v>
      </c>
      <c r="B3799" s="54" t="s">
        <v>3032</v>
      </c>
      <c r="C3799" s="54" t="s">
        <v>4329</v>
      </c>
      <c r="D3799" s="54" t="s">
        <v>2899</v>
      </c>
      <c r="E3799" s="54" t="s">
        <v>4110</v>
      </c>
      <c r="F3799" s="54" t="s">
        <v>3690</v>
      </c>
      <c r="G3799" s="54">
        <v>2311020000</v>
      </c>
      <c r="H3799" s="54" t="s">
        <v>3693</v>
      </c>
      <c r="I3799" s="54" t="s">
        <v>3694</v>
      </c>
      <c r="J3799">
        <f>VLOOKUP(A3799,'County Acres Disturbed'!$A$2:$E$3146,5,FALSE)</f>
        <v>263.41911429779151</v>
      </c>
      <c r="K3799" s="55" t="s">
        <v>5571</v>
      </c>
      <c r="L3799">
        <f>IF(H3799="PM10-PRI",VLOOKUP(A3799,'County Emission Factors'!A$2:E$3145,5,FALSE),IF(H3799="PM10-FIL",VLOOKUP(A3799,'County Emission Factors'!A$2:E$3145,5,FALSE),VLOOKUP(A3799,'County Emission Factors'!A$2:F$3145,6,FALSE)))</f>
        <v>4.136054421768709E-2</v>
      </c>
      <c r="M3799" s="56" t="s">
        <v>5572</v>
      </c>
      <c r="N3799" t="s">
        <v>5571</v>
      </c>
      <c r="O3799">
        <f t="shared" si="64"/>
        <v>10.895157924697775</v>
      </c>
      <c r="P3799" t="s">
        <v>5572</v>
      </c>
    </row>
    <row r="3800" spans="1:16">
      <c r="A3800" s="54" t="s">
        <v>305</v>
      </c>
      <c r="B3800" s="54" t="s">
        <v>3032</v>
      </c>
      <c r="C3800" s="54" t="s">
        <v>4329</v>
      </c>
      <c r="D3800" s="54" t="s">
        <v>2899</v>
      </c>
      <c r="E3800" s="54" t="s">
        <v>4110</v>
      </c>
      <c r="F3800" s="54" t="s">
        <v>3690</v>
      </c>
      <c r="G3800" s="54">
        <v>2311020000</v>
      </c>
      <c r="H3800" s="54" t="s">
        <v>3695</v>
      </c>
      <c r="I3800" s="54" t="s">
        <v>3696</v>
      </c>
      <c r="J3800">
        <f>VLOOKUP(A3800,'County Acres Disturbed'!$A$2:$E$3146,5,FALSE)</f>
        <v>263.41911429779151</v>
      </c>
      <c r="K3800" s="55" t="s">
        <v>5571</v>
      </c>
      <c r="L3800">
        <f>IF(H3800="PM10-PRI",VLOOKUP(A3800,'County Emission Factors'!A$2:E$3145,5,FALSE),IF(H3800="PM10-FIL",VLOOKUP(A3800,'County Emission Factors'!A$2:E$3145,5,FALSE),VLOOKUP(A3800,'County Emission Factors'!A$2:F$3145,6,FALSE)))</f>
        <v>0.4136054421768709</v>
      </c>
      <c r="M3800" s="56" t="s">
        <v>5572</v>
      </c>
      <c r="N3800" t="s">
        <v>5571</v>
      </c>
      <c r="O3800">
        <f t="shared" si="64"/>
        <v>108.95157924697776</v>
      </c>
      <c r="P3800" t="s">
        <v>5572</v>
      </c>
    </row>
    <row r="3801" spans="1:16">
      <c r="A3801" s="54" t="s">
        <v>305</v>
      </c>
      <c r="B3801" s="54" t="s">
        <v>3032</v>
      </c>
      <c r="C3801" s="54" t="s">
        <v>4329</v>
      </c>
      <c r="D3801" s="54" t="s">
        <v>2899</v>
      </c>
      <c r="E3801" s="54" t="s">
        <v>4110</v>
      </c>
      <c r="F3801" s="54" t="s">
        <v>3690</v>
      </c>
      <c r="G3801" s="54">
        <v>2311020000</v>
      </c>
      <c r="H3801" s="54" t="s">
        <v>3697</v>
      </c>
      <c r="I3801" s="54" t="s">
        <v>3698</v>
      </c>
      <c r="J3801">
        <f>VLOOKUP(A3801,'County Acres Disturbed'!$A$2:$E$3146,5,FALSE)</f>
        <v>263.41911429779151</v>
      </c>
      <c r="K3801" s="55" t="s">
        <v>5571</v>
      </c>
      <c r="L3801">
        <f>IF(H3801="PM10-PRI",VLOOKUP(A3801,'County Emission Factors'!A$2:E$3145,5,FALSE),IF(H3801="PM10-FIL",VLOOKUP(A3801,'County Emission Factors'!A$2:E$3145,5,FALSE),VLOOKUP(A3801,'County Emission Factors'!A$2:F$3145,6,FALSE)))</f>
        <v>4.136054421768709E-2</v>
      </c>
      <c r="M3801" s="56" t="s">
        <v>5572</v>
      </c>
      <c r="N3801" t="s">
        <v>5571</v>
      </c>
      <c r="O3801">
        <f t="shared" si="64"/>
        <v>10.895157924697775</v>
      </c>
      <c r="P3801" t="s">
        <v>5572</v>
      </c>
    </row>
    <row r="3802" spans="1:16">
      <c r="A3802" s="54" t="s">
        <v>306</v>
      </c>
      <c r="B3802" s="54" t="s">
        <v>3032</v>
      </c>
      <c r="C3802" s="54" t="s">
        <v>4329</v>
      </c>
      <c r="D3802" s="54" t="s">
        <v>2900</v>
      </c>
      <c r="E3802" s="54" t="s">
        <v>3748</v>
      </c>
      <c r="F3802" s="54" t="s">
        <v>3690</v>
      </c>
      <c r="G3802" s="54">
        <v>2311020000</v>
      </c>
      <c r="H3802" s="54" t="s">
        <v>3691</v>
      </c>
      <c r="I3802" s="54" t="s">
        <v>3692</v>
      </c>
      <c r="J3802">
        <f>VLOOKUP(A3802,'County Acres Disturbed'!$A$2:$E$3146,5,FALSE)</f>
        <v>189.41576779078548</v>
      </c>
      <c r="K3802" s="55" t="s">
        <v>5571</v>
      </c>
      <c r="L3802">
        <f>IF(H3802="PM10-PRI",VLOOKUP(A3802,'County Emission Factors'!A$2:E$3145,5,FALSE),IF(H3802="PM10-FIL",VLOOKUP(A3802,'County Emission Factors'!A$2:E$3145,5,FALSE),VLOOKUP(A3802,'County Emission Factors'!A$2:F$3145,6,FALSE)))</f>
        <v>0.4136054421768709</v>
      </c>
      <c r="M3802" s="56" t="s">
        <v>5572</v>
      </c>
      <c r="N3802" t="s">
        <v>5571</v>
      </c>
      <c r="O3802">
        <f t="shared" si="64"/>
        <v>78.343392392379329</v>
      </c>
      <c r="P3802" t="s">
        <v>5572</v>
      </c>
    </row>
    <row r="3803" spans="1:16">
      <c r="A3803" s="54" t="s">
        <v>306</v>
      </c>
      <c r="B3803" s="54" t="s">
        <v>3032</v>
      </c>
      <c r="C3803" s="54" t="s">
        <v>4329</v>
      </c>
      <c r="D3803" s="54" t="s">
        <v>2900</v>
      </c>
      <c r="E3803" s="54" t="s">
        <v>3748</v>
      </c>
      <c r="F3803" s="54" t="s">
        <v>3690</v>
      </c>
      <c r="G3803" s="54">
        <v>2311020000</v>
      </c>
      <c r="H3803" s="54" t="s">
        <v>3693</v>
      </c>
      <c r="I3803" s="54" t="s">
        <v>3694</v>
      </c>
      <c r="J3803">
        <f>VLOOKUP(A3803,'County Acres Disturbed'!$A$2:$E$3146,5,FALSE)</f>
        <v>189.41576779078548</v>
      </c>
      <c r="K3803" s="55" t="s">
        <v>5571</v>
      </c>
      <c r="L3803">
        <f>IF(H3803="PM10-PRI",VLOOKUP(A3803,'County Emission Factors'!A$2:E$3145,5,FALSE),IF(H3803="PM10-FIL",VLOOKUP(A3803,'County Emission Factors'!A$2:E$3145,5,FALSE),VLOOKUP(A3803,'County Emission Factors'!A$2:F$3145,6,FALSE)))</f>
        <v>4.136054421768709E-2</v>
      </c>
      <c r="M3803" s="56" t="s">
        <v>5572</v>
      </c>
      <c r="N3803" t="s">
        <v>5571</v>
      </c>
      <c r="O3803">
        <f t="shared" si="64"/>
        <v>7.8343392392379325</v>
      </c>
      <c r="P3803" t="s">
        <v>5572</v>
      </c>
    </row>
    <row r="3804" spans="1:16">
      <c r="A3804" s="54" t="s">
        <v>306</v>
      </c>
      <c r="B3804" s="54" t="s">
        <v>3032</v>
      </c>
      <c r="C3804" s="54" t="s">
        <v>4329</v>
      </c>
      <c r="D3804" s="54" t="s">
        <v>2900</v>
      </c>
      <c r="E3804" s="54" t="s">
        <v>3748</v>
      </c>
      <c r="F3804" s="54" t="s">
        <v>3690</v>
      </c>
      <c r="G3804" s="54">
        <v>2311020000</v>
      </c>
      <c r="H3804" s="54" t="s">
        <v>3695</v>
      </c>
      <c r="I3804" s="54" t="s">
        <v>3696</v>
      </c>
      <c r="J3804">
        <f>VLOOKUP(A3804,'County Acres Disturbed'!$A$2:$E$3146,5,FALSE)</f>
        <v>189.41576779078548</v>
      </c>
      <c r="K3804" s="55" t="s">
        <v>5571</v>
      </c>
      <c r="L3804">
        <f>IF(H3804="PM10-PRI",VLOOKUP(A3804,'County Emission Factors'!A$2:E$3145,5,FALSE),IF(H3804="PM10-FIL",VLOOKUP(A3804,'County Emission Factors'!A$2:E$3145,5,FALSE),VLOOKUP(A3804,'County Emission Factors'!A$2:F$3145,6,FALSE)))</f>
        <v>0.4136054421768709</v>
      </c>
      <c r="M3804" s="56" t="s">
        <v>5572</v>
      </c>
      <c r="N3804" t="s">
        <v>5571</v>
      </c>
      <c r="O3804">
        <f t="shared" si="64"/>
        <v>78.343392392379329</v>
      </c>
      <c r="P3804" t="s">
        <v>5572</v>
      </c>
    </row>
    <row r="3805" spans="1:16">
      <c r="A3805" s="54" t="s">
        <v>306</v>
      </c>
      <c r="B3805" s="54" t="s">
        <v>3032</v>
      </c>
      <c r="C3805" s="54" t="s">
        <v>4329</v>
      </c>
      <c r="D3805" s="54" t="s">
        <v>2900</v>
      </c>
      <c r="E3805" s="54" t="s">
        <v>3748</v>
      </c>
      <c r="F3805" s="54" t="s">
        <v>3690</v>
      </c>
      <c r="G3805" s="54">
        <v>2311020000</v>
      </c>
      <c r="H3805" s="54" t="s">
        <v>3697</v>
      </c>
      <c r="I3805" s="54" t="s">
        <v>3698</v>
      </c>
      <c r="J3805">
        <f>VLOOKUP(A3805,'County Acres Disturbed'!$A$2:$E$3146,5,FALSE)</f>
        <v>189.41576779078548</v>
      </c>
      <c r="K3805" s="55" t="s">
        <v>5571</v>
      </c>
      <c r="L3805">
        <f>IF(H3805="PM10-PRI",VLOOKUP(A3805,'County Emission Factors'!A$2:E$3145,5,FALSE),IF(H3805="PM10-FIL",VLOOKUP(A3805,'County Emission Factors'!A$2:E$3145,5,FALSE),VLOOKUP(A3805,'County Emission Factors'!A$2:F$3145,6,FALSE)))</f>
        <v>4.136054421768709E-2</v>
      </c>
      <c r="M3805" s="56" t="s">
        <v>5572</v>
      </c>
      <c r="N3805" t="s">
        <v>5571</v>
      </c>
      <c r="O3805">
        <f t="shared" si="64"/>
        <v>7.8343392392379325</v>
      </c>
      <c r="P3805" t="s">
        <v>5572</v>
      </c>
    </row>
    <row r="3806" spans="1:16">
      <c r="A3806" s="54" t="s">
        <v>2365</v>
      </c>
      <c r="B3806" s="54" t="s">
        <v>3032</v>
      </c>
      <c r="C3806" s="54" t="s">
        <v>4329</v>
      </c>
      <c r="D3806" s="54" t="s">
        <v>2901</v>
      </c>
      <c r="E3806" s="54" t="s">
        <v>4363</v>
      </c>
      <c r="F3806" s="54" t="s">
        <v>3690</v>
      </c>
      <c r="G3806" s="54">
        <v>2311020000</v>
      </c>
      <c r="H3806" s="54" t="s">
        <v>3691</v>
      </c>
      <c r="I3806" s="54" t="s">
        <v>3692</v>
      </c>
      <c r="J3806">
        <f>VLOOKUP(A3806,'County Acres Disturbed'!$A$2:$E$3146,5,FALSE)</f>
        <v>0</v>
      </c>
      <c r="K3806" s="55" t="s">
        <v>5571</v>
      </c>
      <c r="L3806">
        <f>IF(H3806="PM10-PRI",VLOOKUP(A3806,'County Emission Factors'!A$2:E$3145,5,FALSE),IF(H3806="PM10-FIL",VLOOKUP(A3806,'County Emission Factors'!A$2:E$3145,5,FALSE),VLOOKUP(A3806,'County Emission Factors'!A$2:F$3145,6,FALSE)))</f>
        <v>0.22944088878154817</v>
      </c>
      <c r="M3806" s="56" t="s">
        <v>5572</v>
      </c>
      <c r="N3806" t="s">
        <v>5571</v>
      </c>
      <c r="O3806">
        <f t="shared" si="64"/>
        <v>0</v>
      </c>
      <c r="P3806" t="s">
        <v>5572</v>
      </c>
    </row>
    <row r="3807" spans="1:16">
      <c r="A3807" s="54" t="s">
        <v>2365</v>
      </c>
      <c r="B3807" s="54" t="s">
        <v>3032</v>
      </c>
      <c r="C3807" s="54" t="s">
        <v>4329</v>
      </c>
      <c r="D3807" s="54" t="s">
        <v>2901</v>
      </c>
      <c r="E3807" s="54" t="s">
        <v>4363</v>
      </c>
      <c r="F3807" s="54" t="s">
        <v>3690</v>
      </c>
      <c r="G3807" s="54">
        <v>2311020000</v>
      </c>
      <c r="H3807" s="54" t="s">
        <v>3693</v>
      </c>
      <c r="I3807" s="54" t="s">
        <v>3694</v>
      </c>
      <c r="J3807">
        <f>VLOOKUP(A3807,'County Acres Disturbed'!$A$2:$E$3146,5,FALSE)</f>
        <v>0</v>
      </c>
      <c r="K3807" s="55" t="s">
        <v>5571</v>
      </c>
      <c r="L3807">
        <f>IF(H3807="PM10-PRI",VLOOKUP(A3807,'County Emission Factors'!A$2:E$3145,5,FALSE),IF(H3807="PM10-FIL",VLOOKUP(A3807,'County Emission Factors'!A$2:E$3145,5,FALSE),VLOOKUP(A3807,'County Emission Factors'!A$2:F$3145,6,FALSE)))</f>
        <v>2.2944088878154818E-2</v>
      </c>
      <c r="M3807" s="56" t="s">
        <v>5572</v>
      </c>
      <c r="N3807" t="s">
        <v>5571</v>
      </c>
      <c r="O3807">
        <f t="shared" ref="O3807:O3870" si="65">L3807*J3807</f>
        <v>0</v>
      </c>
      <c r="P3807" t="s">
        <v>5572</v>
      </c>
    </row>
    <row r="3808" spans="1:16">
      <c r="A3808" s="54" t="s">
        <v>2365</v>
      </c>
      <c r="B3808" s="54" t="s">
        <v>3032</v>
      </c>
      <c r="C3808" s="54" t="s">
        <v>4329</v>
      </c>
      <c r="D3808" s="54" t="s">
        <v>2901</v>
      </c>
      <c r="E3808" s="54" t="s">
        <v>4363</v>
      </c>
      <c r="F3808" s="54" t="s">
        <v>3690</v>
      </c>
      <c r="G3808" s="54">
        <v>2311020000</v>
      </c>
      <c r="H3808" s="54" t="s">
        <v>3695</v>
      </c>
      <c r="I3808" s="54" t="s">
        <v>3696</v>
      </c>
      <c r="J3808">
        <f>VLOOKUP(A3808,'County Acres Disturbed'!$A$2:$E$3146,5,FALSE)</f>
        <v>0</v>
      </c>
      <c r="K3808" s="55" t="s">
        <v>5571</v>
      </c>
      <c r="L3808">
        <f>IF(H3808="PM10-PRI",VLOOKUP(A3808,'County Emission Factors'!A$2:E$3145,5,FALSE),IF(H3808="PM10-FIL",VLOOKUP(A3808,'County Emission Factors'!A$2:E$3145,5,FALSE),VLOOKUP(A3808,'County Emission Factors'!A$2:F$3145,6,FALSE)))</f>
        <v>0.22944088878154817</v>
      </c>
      <c r="M3808" s="56" t="s">
        <v>5572</v>
      </c>
      <c r="N3808" t="s">
        <v>5571</v>
      </c>
      <c r="O3808">
        <f t="shared" si="65"/>
        <v>0</v>
      </c>
      <c r="P3808" t="s">
        <v>5572</v>
      </c>
    </row>
    <row r="3809" spans="1:16">
      <c r="A3809" s="54" t="s">
        <v>2365</v>
      </c>
      <c r="B3809" s="54" t="s">
        <v>3032</v>
      </c>
      <c r="C3809" s="54" t="s">
        <v>4329</v>
      </c>
      <c r="D3809" s="54" t="s">
        <v>2901</v>
      </c>
      <c r="E3809" s="54" t="s">
        <v>4363</v>
      </c>
      <c r="F3809" s="54" t="s">
        <v>3690</v>
      </c>
      <c r="G3809" s="54">
        <v>2311020000</v>
      </c>
      <c r="H3809" s="54" t="s">
        <v>3697</v>
      </c>
      <c r="I3809" s="54" t="s">
        <v>3698</v>
      </c>
      <c r="J3809">
        <f>VLOOKUP(A3809,'County Acres Disturbed'!$A$2:$E$3146,5,FALSE)</f>
        <v>0</v>
      </c>
      <c r="K3809" s="55" t="s">
        <v>5571</v>
      </c>
      <c r="L3809">
        <f>IF(H3809="PM10-PRI",VLOOKUP(A3809,'County Emission Factors'!A$2:E$3145,5,FALSE),IF(H3809="PM10-FIL",VLOOKUP(A3809,'County Emission Factors'!A$2:E$3145,5,FALSE),VLOOKUP(A3809,'County Emission Factors'!A$2:F$3145,6,FALSE)))</f>
        <v>2.2944088878154818E-2</v>
      </c>
      <c r="M3809" s="56" t="s">
        <v>5572</v>
      </c>
      <c r="N3809" t="s">
        <v>5571</v>
      </c>
      <c r="O3809">
        <f t="shared" si="65"/>
        <v>0</v>
      </c>
      <c r="P3809" t="s">
        <v>5572</v>
      </c>
    </row>
    <row r="3810" spans="1:16">
      <c r="A3810" s="54" t="s">
        <v>2366</v>
      </c>
      <c r="B3810" s="54" t="s">
        <v>3032</v>
      </c>
      <c r="C3810" s="54" t="s">
        <v>4329</v>
      </c>
      <c r="D3810" s="54" t="s">
        <v>2902</v>
      </c>
      <c r="E3810" s="54" t="s">
        <v>4364</v>
      </c>
      <c r="F3810" s="54" t="s">
        <v>3690</v>
      </c>
      <c r="G3810" s="54">
        <v>2311020000</v>
      </c>
      <c r="H3810" s="54" t="s">
        <v>3691</v>
      </c>
      <c r="I3810" s="54" t="s">
        <v>3692</v>
      </c>
      <c r="J3810">
        <f>VLOOKUP(A3810,'County Acres Disturbed'!$A$2:$E$3146,5,FALSE)</f>
        <v>0</v>
      </c>
      <c r="K3810" s="55" t="s">
        <v>5571</v>
      </c>
      <c r="L3810">
        <f>IF(H3810="PM10-PRI",VLOOKUP(A3810,'County Emission Factors'!A$2:E$3145,5,FALSE),IF(H3810="PM10-FIL",VLOOKUP(A3810,'County Emission Factors'!A$2:E$3145,5,FALSE),VLOOKUP(A3810,'County Emission Factors'!A$2:F$3145,6,FALSE)))</f>
        <v>0.4136054421768709</v>
      </c>
      <c r="M3810" s="56" t="s">
        <v>5572</v>
      </c>
      <c r="N3810" t="s">
        <v>5571</v>
      </c>
      <c r="O3810">
        <f t="shared" si="65"/>
        <v>0</v>
      </c>
      <c r="P3810" t="s">
        <v>5572</v>
      </c>
    </row>
    <row r="3811" spans="1:16">
      <c r="A3811" s="54" t="s">
        <v>2366</v>
      </c>
      <c r="B3811" s="54" t="s">
        <v>3032</v>
      </c>
      <c r="C3811" s="54" t="s">
        <v>4329</v>
      </c>
      <c r="D3811" s="54" t="s">
        <v>2902</v>
      </c>
      <c r="E3811" s="54" t="s">
        <v>4364</v>
      </c>
      <c r="F3811" s="54" t="s">
        <v>3690</v>
      </c>
      <c r="G3811" s="54">
        <v>2311020000</v>
      </c>
      <c r="H3811" s="54" t="s">
        <v>3693</v>
      </c>
      <c r="I3811" s="54" t="s">
        <v>3694</v>
      </c>
      <c r="J3811">
        <f>VLOOKUP(A3811,'County Acres Disturbed'!$A$2:$E$3146,5,FALSE)</f>
        <v>0</v>
      </c>
      <c r="K3811" s="55" t="s">
        <v>5571</v>
      </c>
      <c r="L3811">
        <f>IF(H3811="PM10-PRI",VLOOKUP(A3811,'County Emission Factors'!A$2:E$3145,5,FALSE),IF(H3811="PM10-FIL",VLOOKUP(A3811,'County Emission Factors'!A$2:E$3145,5,FALSE),VLOOKUP(A3811,'County Emission Factors'!A$2:F$3145,6,FALSE)))</f>
        <v>4.136054421768709E-2</v>
      </c>
      <c r="M3811" s="56" t="s">
        <v>5572</v>
      </c>
      <c r="N3811" t="s">
        <v>5571</v>
      </c>
      <c r="O3811">
        <f t="shared" si="65"/>
        <v>0</v>
      </c>
      <c r="P3811" t="s">
        <v>5572</v>
      </c>
    </row>
    <row r="3812" spans="1:16">
      <c r="A3812" s="54" t="s">
        <v>2366</v>
      </c>
      <c r="B3812" s="54" t="s">
        <v>3032</v>
      </c>
      <c r="C3812" s="54" t="s">
        <v>4329</v>
      </c>
      <c r="D3812" s="54" t="s">
        <v>2902</v>
      </c>
      <c r="E3812" s="54" t="s">
        <v>4364</v>
      </c>
      <c r="F3812" s="54" t="s">
        <v>3690</v>
      </c>
      <c r="G3812" s="54">
        <v>2311020000</v>
      </c>
      <c r="H3812" s="54" t="s">
        <v>3695</v>
      </c>
      <c r="I3812" s="54" t="s">
        <v>3696</v>
      </c>
      <c r="J3812">
        <f>VLOOKUP(A3812,'County Acres Disturbed'!$A$2:$E$3146,5,FALSE)</f>
        <v>0</v>
      </c>
      <c r="K3812" s="55" t="s">
        <v>5571</v>
      </c>
      <c r="L3812">
        <f>IF(H3812="PM10-PRI",VLOOKUP(A3812,'County Emission Factors'!A$2:E$3145,5,FALSE),IF(H3812="PM10-FIL",VLOOKUP(A3812,'County Emission Factors'!A$2:E$3145,5,FALSE),VLOOKUP(A3812,'County Emission Factors'!A$2:F$3145,6,FALSE)))</f>
        <v>0.4136054421768709</v>
      </c>
      <c r="M3812" s="56" t="s">
        <v>5572</v>
      </c>
      <c r="N3812" t="s">
        <v>5571</v>
      </c>
      <c r="O3812">
        <f t="shared" si="65"/>
        <v>0</v>
      </c>
      <c r="P3812" t="s">
        <v>5572</v>
      </c>
    </row>
    <row r="3813" spans="1:16">
      <c r="A3813" s="54" t="s">
        <v>2366</v>
      </c>
      <c r="B3813" s="54" t="s">
        <v>3032</v>
      </c>
      <c r="C3813" s="54" t="s">
        <v>4329</v>
      </c>
      <c r="D3813" s="54" t="s">
        <v>2902</v>
      </c>
      <c r="E3813" s="54" t="s">
        <v>4364</v>
      </c>
      <c r="F3813" s="54" t="s">
        <v>3690</v>
      </c>
      <c r="G3813" s="54">
        <v>2311020000</v>
      </c>
      <c r="H3813" s="54" t="s">
        <v>3697</v>
      </c>
      <c r="I3813" s="54" t="s">
        <v>3698</v>
      </c>
      <c r="J3813">
        <f>VLOOKUP(A3813,'County Acres Disturbed'!$A$2:$E$3146,5,FALSE)</f>
        <v>0</v>
      </c>
      <c r="K3813" s="55" t="s">
        <v>5571</v>
      </c>
      <c r="L3813">
        <f>IF(H3813="PM10-PRI",VLOOKUP(A3813,'County Emission Factors'!A$2:E$3145,5,FALSE),IF(H3813="PM10-FIL",VLOOKUP(A3813,'County Emission Factors'!A$2:E$3145,5,FALSE),VLOOKUP(A3813,'County Emission Factors'!A$2:F$3145,6,FALSE)))</f>
        <v>4.136054421768709E-2</v>
      </c>
      <c r="M3813" s="56" t="s">
        <v>5572</v>
      </c>
      <c r="N3813" t="s">
        <v>5571</v>
      </c>
      <c r="O3813">
        <f t="shared" si="65"/>
        <v>0</v>
      </c>
      <c r="P3813" t="s">
        <v>5572</v>
      </c>
    </row>
    <row r="3814" spans="1:16">
      <c r="A3814" s="54" t="s">
        <v>307</v>
      </c>
      <c r="B3814" s="54" t="s">
        <v>3032</v>
      </c>
      <c r="C3814" s="54" t="s">
        <v>4329</v>
      </c>
      <c r="D3814" s="54" t="s">
        <v>2903</v>
      </c>
      <c r="E3814" s="54" t="s">
        <v>4365</v>
      </c>
      <c r="F3814" s="54" t="s">
        <v>3690</v>
      </c>
      <c r="G3814" s="54">
        <v>2311020000</v>
      </c>
      <c r="H3814" s="54" t="s">
        <v>3691</v>
      </c>
      <c r="I3814" s="54" t="s">
        <v>3692</v>
      </c>
      <c r="J3814">
        <f>VLOOKUP(A3814,'County Acres Disturbed'!$A$2:$E$3146,5,FALSE)</f>
        <v>263.41911429779151</v>
      </c>
      <c r="K3814" s="55" t="s">
        <v>5571</v>
      </c>
      <c r="L3814">
        <f>IF(H3814="PM10-PRI",VLOOKUP(A3814,'County Emission Factors'!A$2:E$3145,5,FALSE),IF(H3814="PM10-FIL",VLOOKUP(A3814,'County Emission Factors'!A$2:E$3145,5,FALSE),VLOOKUP(A3814,'County Emission Factors'!A$2:F$3145,6,FALSE)))</f>
        <v>0.22944088878154817</v>
      </c>
      <c r="M3814" s="56" t="s">
        <v>5572</v>
      </c>
      <c r="N3814" t="s">
        <v>5571</v>
      </c>
      <c r="O3814">
        <f t="shared" si="65"/>
        <v>60.439115706533507</v>
      </c>
      <c r="P3814" t="s">
        <v>5572</v>
      </c>
    </row>
    <row r="3815" spans="1:16">
      <c r="A3815" s="54" t="s">
        <v>307</v>
      </c>
      <c r="B3815" s="54" t="s">
        <v>3032</v>
      </c>
      <c r="C3815" s="54" t="s">
        <v>4329</v>
      </c>
      <c r="D3815" s="54" t="s">
        <v>2903</v>
      </c>
      <c r="E3815" s="54" t="s">
        <v>4365</v>
      </c>
      <c r="F3815" s="54" t="s">
        <v>3690</v>
      </c>
      <c r="G3815" s="54">
        <v>2311020000</v>
      </c>
      <c r="H3815" s="54" t="s">
        <v>3693</v>
      </c>
      <c r="I3815" s="54" t="s">
        <v>3694</v>
      </c>
      <c r="J3815">
        <f>VLOOKUP(A3815,'County Acres Disturbed'!$A$2:$E$3146,5,FALSE)</f>
        <v>263.41911429779151</v>
      </c>
      <c r="K3815" s="55" t="s">
        <v>5571</v>
      </c>
      <c r="L3815">
        <f>IF(H3815="PM10-PRI",VLOOKUP(A3815,'County Emission Factors'!A$2:E$3145,5,FALSE),IF(H3815="PM10-FIL",VLOOKUP(A3815,'County Emission Factors'!A$2:E$3145,5,FALSE),VLOOKUP(A3815,'County Emission Factors'!A$2:F$3145,6,FALSE)))</f>
        <v>2.2944088878154818E-2</v>
      </c>
      <c r="M3815" s="56" t="s">
        <v>5572</v>
      </c>
      <c r="N3815" t="s">
        <v>5571</v>
      </c>
      <c r="O3815">
        <f t="shared" si="65"/>
        <v>6.0439115706533508</v>
      </c>
      <c r="P3815" t="s">
        <v>5572</v>
      </c>
    </row>
    <row r="3816" spans="1:16">
      <c r="A3816" s="54" t="s">
        <v>307</v>
      </c>
      <c r="B3816" s="54" t="s">
        <v>3032</v>
      </c>
      <c r="C3816" s="54" t="s">
        <v>4329</v>
      </c>
      <c r="D3816" s="54" t="s">
        <v>2903</v>
      </c>
      <c r="E3816" s="54" t="s">
        <v>4365</v>
      </c>
      <c r="F3816" s="54" t="s">
        <v>3690</v>
      </c>
      <c r="G3816" s="54">
        <v>2311020000</v>
      </c>
      <c r="H3816" s="54" t="s">
        <v>3695</v>
      </c>
      <c r="I3816" s="54" t="s">
        <v>3696</v>
      </c>
      <c r="J3816">
        <f>VLOOKUP(A3816,'County Acres Disturbed'!$A$2:$E$3146,5,FALSE)</f>
        <v>263.41911429779151</v>
      </c>
      <c r="K3816" s="55" t="s">
        <v>5571</v>
      </c>
      <c r="L3816">
        <f>IF(H3816="PM10-PRI",VLOOKUP(A3816,'County Emission Factors'!A$2:E$3145,5,FALSE),IF(H3816="PM10-FIL",VLOOKUP(A3816,'County Emission Factors'!A$2:E$3145,5,FALSE),VLOOKUP(A3816,'County Emission Factors'!A$2:F$3145,6,FALSE)))</f>
        <v>0.22944088878154817</v>
      </c>
      <c r="M3816" s="56" t="s">
        <v>5572</v>
      </c>
      <c r="N3816" t="s">
        <v>5571</v>
      </c>
      <c r="O3816">
        <f t="shared" si="65"/>
        <v>60.439115706533507</v>
      </c>
      <c r="P3816" t="s">
        <v>5572</v>
      </c>
    </row>
    <row r="3817" spans="1:16">
      <c r="A3817" s="54" t="s">
        <v>307</v>
      </c>
      <c r="B3817" s="54" t="s">
        <v>3032</v>
      </c>
      <c r="C3817" s="54" t="s">
        <v>4329</v>
      </c>
      <c r="D3817" s="54" t="s">
        <v>2903</v>
      </c>
      <c r="E3817" s="54" t="s">
        <v>4365</v>
      </c>
      <c r="F3817" s="54" t="s">
        <v>3690</v>
      </c>
      <c r="G3817" s="54">
        <v>2311020000</v>
      </c>
      <c r="H3817" s="54" t="s">
        <v>3697</v>
      </c>
      <c r="I3817" s="54" t="s">
        <v>3698</v>
      </c>
      <c r="J3817">
        <f>VLOOKUP(A3817,'County Acres Disturbed'!$A$2:$E$3146,5,FALSE)</f>
        <v>263.41911429779151</v>
      </c>
      <c r="K3817" s="55" t="s">
        <v>5571</v>
      </c>
      <c r="L3817">
        <f>IF(H3817="PM10-PRI",VLOOKUP(A3817,'County Emission Factors'!A$2:E$3145,5,FALSE),IF(H3817="PM10-FIL",VLOOKUP(A3817,'County Emission Factors'!A$2:E$3145,5,FALSE),VLOOKUP(A3817,'County Emission Factors'!A$2:F$3145,6,FALSE)))</f>
        <v>2.2944088878154818E-2</v>
      </c>
      <c r="M3817" s="56" t="s">
        <v>5572</v>
      </c>
      <c r="N3817" t="s">
        <v>5571</v>
      </c>
      <c r="O3817">
        <f t="shared" si="65"/>
        <v>6.0439115706533508</v>
      </c>
      <c r="P3817" t="s">
        <v>5572</v>
      </c>
    </row>
    <row r="3818" spans="1:16">
      <c r="A3818" s="54" t="s">
        <v>308</v>
      </c>
      <c r="B3818" s="54" t="s">
        <v>3032</v>
      </c>
      <c r="C3818" s="54" t="s">
        <v>4329</v>
      </c>
      <c r="D3818" s="54" t="s">
        <v>2904</v>
      </c>
      <c r="E3818" s="54" t="s">
        <v>4366</v>
      </c>
      <c r="F3818" s="54" t="s">
        <v>3690</v>
      </c>
      <c r="G3818" s="54">
        <v>2311020000</v>
      </c>
      <c r="H3818" s="54" t="s">
        <v>3691</v>
      </c>
      <c r="I3818" s="54" t="s">
        <v>3692</v>
      </c>
      <c r="J3818">
        <f>VLOOKUP(A3818,'County Acres Disturbed'!$A$2:$E$3146,5,FALSE)</f>
        <v>43.903185716298594</v>
      </c>
      <c r="K3818" s="55" t="s">
        <v>5571</v>
      </c>
      <c r="L3818">
        <f>IF(H3818="PM10-PRI",VLOOKUP(A3818,'County Emission Factors'!A$2:E$3145,5,FALSE),IF(H3818="PM10-FIL",VLOOKUP(A3818,'County Emission Factors'!A$2:E$3145,5,FALSE),VLOOKUP(A3818,'County Emission Factors'!A$2:F$3145,6,FALSE)))</f>
        <v>0.41360544217687062</v>
      </c>
      <c r="M3818" s="56" t="s">
        <v>5572</v>
      </c>
      <c r="N3818" t="s">
        <v>5571</v>
      </c>
      <c r="O3818">
        <f t="shared" si="65"/>
        <v>18.15859654116295</v>
      </c>
      <c r="P3818" t="s">
        <v>5572</v>
      </c>
    </row>
    <row r="3819" spans="1:16">
      <c r="A3819" s="54" t="s">
        <v>308</v>
      </c>
      <c r="B3819" s="54" t="s">
        <v>3032</v>
      </c>
      <c r="C3819" s="54" t="s">
        <v>4329</v>
      </c>
      <c r="D3819" s="54" t="s">
        <v>2904</v>
      </c>
      <c r="E3819" s="54" t="s">
        <v>4366</v>
      </c>
      <c r="F3819" s="54" t="s">
        <v>3690</v>
      </c>
      <c r="G3819" s="54">
        <v>2311020000</v>
      </c>
      <c r="H3819" s="54" t="s">
        <v>3693</v>
      </c>
      <c r="I3819" s="54" t="s">
        <v>3694</v>
      </c>
      <c r="J3819">
        <f>VLOOKUP(A3819,'County Acres Disturbed'!$A$2:$E$3146,5,FALSE)</f>
        <v>43.903185716298594</v>
      </c>
      <c r="K3819" s="55" t="s">
        <v>5571</v>
      </c>
      <c r="L3819">
        <f>IF(H3819="PM10-PRI",VLOOKUP(A3819,'County Emission Factors'!A$2:E$3145,5,FALSE),IF(H3819="PM10-FIL",VLOOKUP(A3819,'County Emission Factors'!A$2:E$3145,5,FALSE),VLOOKUP(A3819,'County Emission Factors'!A$2:F$3145,6,FALSE)))</f>
        <v>4.1360544217687062E-2</v>
      </c>
      <c r="M3819" s="56" t="s">
        <v>5572</v>
      </c>
      <c r="N3819" t="s">
        <v>5571</v>
      </c>
      <c r="O3819">
        <f t="shared" si="65"/>
        <v>1.815859654116295</v>
      </c>
      <c r="P3819" t="s">
        <v>5572</v>
      </c>
    </row>
    <row r="3820" spans="1:16">
      <c r="A3820" s="54" t="s">
        <v>308</v>
      </c>
      <c r="B3820" s="54" t="s">
        <v>3032</v>
      </c>
      <c r="C3820" s="54" t="s">
        <v>4329</v>
      </c>
      <c r="D3820" s="54" t="s">
        <v>2904</v>
      </c>
      <c r="E3820" s="54" t="s">
        <v>4366</v>
      </c>
      <c r="F3820" s="54" t="s">
        <v>3690</v>
      </c>
      <c r="G3820" s="54">
        <v>2311020000</v>
      </c>
      <c r="H3820" s="54" t="s">
        <v>3695</v>
      </c>
      <c r="I3820" s="54" t="s">
        <v>3696</v>
      </c>
      <c r="J3820">
        <f>VLOOKUP(A3820,'County Acres Disturbed'!$A$2:$E$3146,5,FALSE)</f>
        <v>43.903185716298594</v>
      </c>
      <c r="K3820" s="55" t="s">
        <v>5571</v>
      </c>
      <c r="L3820">
        <f>IF(H3820="PM10-PRI",VLOOKUP(A3820,'County Emission Factors'!A$2:E$3145,5,FALSE),IF(H3820="PM10-FIL",VLOOKUP(A3820,'County Emission Factors'!A$2:E$3145,5,FALSE),VLOOKUP(A3820,'County Emission Factors'!A$2:F$3145,6,FALSE)))</f>
        <v>0.41360544217687062</v>
      </c>
      <c r="M3820" s="56" t="s">
        <v>5572</v>
      </c>
      <c r="N3820" t="s">
        <v>5571</v>
      </c>
      <c r="O3820">
        <f t="shared" si="65"/>
        <v>18.15859654116295</v>
      </c>
      <c r="P3820" t="s">
        <v>5572</v>
      </c>
    </row>
    <row r="3821" spans="1:16">
      <c r="A3821" s="54" t="s">
        <v>308</v>
      </c>
      <c r="B3821" s="54" t="s">
        <v>3032</v>
      </c>
      <c r="C3821" s="54" t="s">
        <v>4329</v>
      </c>
      <c r="D3821" s="54" t="s">
        <v>2904</v>
      </c>
      <c r="E3821" s="54" t="s">
        <v>4366</v>
      </c>
      <c r="F3821" s="54" t="s">
        <v>3690</v>
      </c>
      <c r="G3821" s="54">
        <v>2311020000</v>
      </c>
      <c r="H3821" s="54" t="s">
        <v>3697</v>
      </c>
      <c r="I3821" s="54" t="s">
        <v>3698</v>
      </c>
      <c r="J3821">
        <f>VLOOKUP(A3821,'County Acres Disturbed'!$A$2:$E$3146,5,FALSE)</f>
        <v>43.903185716298594</v>
      </c>
      <c r="K3821" s="55" t="s">
        <v>5571</v>
      </c>
      <c r="L3821">
        <f>IF(H3821="PM10-PRI",VLOOKUP(A3821,'County Emission Factors'!A$2:E$3145,5,FALSE),IF(H3821="PM10-FIL",VLOOKUP(A3821,'County Emission Factors'!A$2:E$3145,5,FALSE),VLOOKUP(A3821,'County Emission Factors'!A$2:F$3145,6,FALSE)))</f>
        <v>4.1360544217687062E-2</v>
      </c>
      <c r="M3821" s="56" t="s">
        <v>5572</v>
      </c>
      <c r="N3821" t="s">
        <v>5571</v>
      </c>
      <c r="O3821">
        <f t="shared" si="65"/>
        <v>1.815859654116295</v>
      </c>
      <c r="P3821" t="s">
        <v>5572</v>
      </c>
    </row>
    <row r="3822" spans="1:16">
      <c r="A3822" s="54" t="s">
        <v>2367</v>
      </c>
      <c r="B3822" s="54" t="s">
        <v>3032</v>
      </c>
      <c r="C3822" s="54" t="s">
        <v>4329</v>
      </c>
      <c r="D3822" s="54" t="s">
        <v>2937</v>
      </c>
      <c r="E3822" s="54" t="s">
        <v>4367</v>
      </c>
      <c r="F3822" s="54" t="s">
        <v>3690</v>
      </c>
      <c r="G3822" s="54">
        <v>2311020000</v>
      </c>
      <c r="H3822" s="54" t="s">
        <v>3691</v>
      </c>
      <c r="I3822" s="54" t="s">
        <v>3692</v>
      </c>
      <c r="J3822">
        <f>VLOOKUP(A3822,'County Acres Disturbed'!$A$2:$E$3146,5,FALSE)</f>
        <v>0</v>
      </c>
      <c r="K3822" s="55" t="s">
        <v>5571</v>
      </c>
      <c r="L3822">
        <f>IF(H3822="PM10-PRI",VLOOKUP(A3822,'County Emission Factors'!A$2:E$3145,5,FALSE),IF(H3822="PM10-FIL",VLOOKUP(A3822,'County Emission Factors'!A$2:E$3145,5,FALSE),VLOOKUP(A3822,'County Emission Factors'!A$2:F$3145,6,FALSE)))</f>
        <v>0.41360544217687062</v>
      </c>
      <c r="M3822" s="56" t="s">
        <v>5572</v>
      </c>
      <c r="N3822" t="s">
        <v>5571</v>
      </c>
      <c r="O3822">
        <f t="shared" si="65"/>
        <v>0</v>
      </c>
      <c r="P3822" t="s">
        <v>5572</v>
      </c>
    </row>
    <row r="3823" spans="1:16">
      <c r="A3823" s="54" t="s">
        <v>2367</v>
      </c>
      <c r="B3823" s="54" t="s">
        <v>3032</v>
      </c>
      <c r="C3823" s="54" t="s">
        <v>4329</v>
      </c>
      <c r="D3823" s="54" t="s">
        <v>2937</v>
      </c>
      <c r="E3823" s="54" t="s">
        <v>4367</v>
      </c>
      <c r="F3823" s="54" t="s">
        <v>3690</v>
      </c>
      <c r="G3823" s="54">
        <v>2311020000</v>
      </c>
      <c r="H3823" s="54" t="s">
        <v>3693</v>
      </c>
      <c r="I3823" s="54" t="s">
        <v>3694</v>
      </c>
      <c r="J3823">
        <f>VLOOKUP(A3823,'County Acres Disturbed'!$A$2:$E$3146,5,FALSE)</f>
        <v>0</v>
      </c>
      <c r="K3823" s="55" t="s">
        <v>5571</v>
      </c>
      <c r="L3823">
        <f>IF(H3823="PM10-PRI",VLOOKUP(A3823,'County Emission Factors'!A$2:E$3145,5,FALSE),IF(H3823="PM10-FIL",VLOOKUP(A3823,'County Emission Factors'!A$2:E$3145,5,FALSE),VLOOKUP(A3823,'County Emission Factors'!A$2:F$3145,6,FALSE)))</f>
        <v>4.1360544217687062E-2</v>
      </c>
      <c r="M3823" s="56" t="s">
        <v>5572</v>
      </c>
      <c r="N3823" t="s">
        <v>5571</v>
      </c>
      <c r="O3823">
        <f t="shared" si="65"/>
        <v>0</v>
      </c>
      <c r="P3823" t="s">
        <v>5572</v>
      </c>
    </row>
    <row r="3824" spans="1:16">
      <c r="A3824" s="54" t="s">
        <v>2367</v>
      </c>
      <c r="B3824" s="54" t="s">
        <v>3032</v>
      </c>
      <c r="C3824" s="54" t="s">
        <v>4329</v>
      </c>
      <c r="D3824" s="54" t="s">
        <v>2937</v>
      </c>
      <c r="E3824" s="54" t="s">
        <v>4367</v>
      </c>
      <c r="F3824" s="54" t="s">
        <v>3690</v>
      </c>
      <c r="G3824" s="54">
        <v>2311020000</v>
      </c>
      <c r="H3824" s="54" t="s">
        <v>3695</v>
      </c>
      <c r="I3824" s="54" t="s">
        <v>3696</v>
      </c>
      <c r="J3824">
        <f>VLOOKUP(A3824,'County Acres Disturbed'!$A$2:$E$3146,5,FALSE)</f>
        <v>0</v>
      </c>
      <c r="K3824" s="55" t="s">
        <v>5571</v>
      </c>
      <c r="L3824">
        <f>IF(H3824="PM10-PRI",VLOOKUP(A3824,'County Emission Factors'!A$2:E$3145,5,FALSE),IF(H3824="PM10-FIL",VLOOKUP(A3824,'County Emission Factors'!A$2:E$3145,5,FALSE),VLOOKUP(A3824,'County Emission Factors'!A$2:F$3145,6,FALSE)))</f>
        <v>0.41360544217687062</v>
      </c>
      <c r="M3824" s="56" t="s">
        <v>5572</v>
      </c>
      <c r="N3824" t="s">
        <v>5571</v>
      </c>
      <c r="O3824">
        <f t="shared" si="65"/>
        <v>0</v>
      </c>
      <c r="P3824" t="s">
        <v>5572</v>
      </c>
    </row>
    <row r="3825" spans="1:16">
      <c r="A3825" s="54" t="s">
        <v>2367</v>
      </c>
      <c r="B3825" s="54" t="s">
        <v>3032</v>
      </c>
      <c r="C3825" s="54" t="s">
        <v>4329</v>
      </c>
      <c r="D3825" s="54" t="s">
        <v>2937</v>
      </c>
      <c r="E3825" s="54" t="s">
        <v>4367</v>
      </c>
      <c r="F3825" s="54" t="s">
        <v>3690</v>
      </c>
      <c r="G3825" s="54">
        <v>2311020000</v>
      </c>
      <c r="H3825" s="54" t="s">
        <v>3697</v>
      </c>
      <c r="I3825" s="54" t="s">
        <v>3698</v>
      </c>
      <c r="J3825">
        <f>VLOOKUP(A3825,'County Acres Disturbed'!$A$2:$E$3146,5,FALSE)</f>
        <v>0</v>
      </c>
      <c r="K3825" s="55" t="s">
        <v>5571</v>
      </c>
      <c r="L3825">
        <f>IF(H3825="PM10-PRI",VLOOKUP(A3825,'County Emission Factors'!A$2:E$3145,5,FALSE),IF(H3825="PM10-FIL",VLOOKUP(A3825,'County Emission Factors'!A$2:E$3145,5,FALSE),VLOOKUP(A3825,'County Emission Factors'!A$2:F$3145,6,FALSE)))</f>
        <v>4.1360544217687062E-2</v>
      </c>
      <c r="M3825" s="56" t="s">
        <v>5572</v>
      </c>
      <c r="N3825" t="s">
        <v>5571</v>
      </c>
      <c r="O3825">
        <f t="shared" si="65"/>
        <v>0</v>
      </c>
      <c r="P3825" t="s">
        <v>5572</v>
      </c>
    </row>
    <row r="3826" spans="1:16">
      <c r="A3826" s="54" t="s">
        <v>309</v>
      </c>
      <c r="B3826" s="54" t="s">
        <v>3032</v>
      </c>
      <c r="C3826" s="54" t="s">
        <v>4329</v>
      </c>
      <c r="D3826" s="54" t="s">
        <v>2956</v>
      </c>
      <c r="E3826" s="54" t="s">
        <v>4368</v>
      </c>
      <c r="F3826" s="54" t="s">
        <v>3690</v>
      </c>
      <c r="G3826" s="54">
        <v>2311020000</v>
      </c>
      <c r="H3826" s="54" t="s">
        <v>3691</v>
      </c>
      <c r="I3826" s="54" t="s">
        <v>3692</v>
      </c>
      <c r="J3826">
        <f>VLOOKUP(A3826,'County Acres Disturbed'!$A$2:$E$3146,5,FALSE)</f>
        <v>263.41911429779151</v>
      </c>
      <c r="K3826" s="55" t="s">
        <v>5571</v>
      </c>
      <c r="L3826">
        <f>IF(H3826="PM10-PRI",VLOOKUP(A3826,'County Emission Factors'!A$2:E$3145,5,FALSE),IF(H3826="PM10-FIL",VLOOKUP(A3826,'County Emission Factors'!A$2:E$3145,5,FALSE),VLOOKUP(A3826,'County Emission Factors'!A$2:F$3145,6,FALSE)))</f>
        <v>0.4136054421768709</v>
      </c>
      <c r="M3826" s="56" t="s">
        <v>5572</v>
      </c>
      <c r="N3826" t="s">
        <v>5571</v>
      </c>
      <c r="O3826">
        <f t="shared" si="65"/>
        <v>108.95157924697776</v>
      </c>
      <c r="P3826" t="s">
        <v>5572</v>
      </c>
    </row>
    <row r="3827" spans="1:16">
      <c r="A3827" s="54" t="s">
        <v>309</v>
      </c>
      <c r="B3827" s="54" t="s">
        <v>3032</v>
      </c>
      <c r="C3827" s="54" t="s">
        <v>4329</v>
      </c>
      <c r="D3827" s="54" t="s">
        <v>2956</v>
      </c>
      <c r="E3827" s="54" t="s">
        <v>4368</v>
      </c>
      <c r="F3827" s="54" t="s">
        <v>3690</v>
      </c>
      <c r="G3827" s="54">
        <v>2311020000</v>
      </c>
      <c r="H3827" s="54" t="s">
        <v>3693</v>
      </c>
      <c r="I3827" s="54" t="s">
        <v>3694</v>
      </c>
      <c r="J3827">
        <f>VLOOKUP(A3827,'County Acres Disturbed'!$A$2:$E$3146,5,FALSE)</f>
        <v>263.41911429779151</v>
      </c>
      <c r="K3827" s="55" t="s">
        <v>5571</v>
      </c>
      <c r="L3827">
        <f>IF(H3827="PM10-PRI",VLOOKUP(A3827,'County Emission Factors'!A$2:E$3145,5,FALSE),IF(H3827="PM10-FIL",VLOOKUP(A3827,'County Emission Factors'!A$2:E$3145,5,FALSE),VLOOKUP(A3827,'County Emission Factors'!A$2:F$3145,6,FALSE)))</f>
        <v>4.136054421768709E-2</v>
      </c>
      <c r="M3827" s="56" t="s">
        <v>5572</v>
      </c>
      <c r="N3827" t="s">
        <v>5571</v>
      </c>
      <c r="O3827">
        <f t="shared" si="65"/>
        <v>10.895157924697775</v>
      </c>
      <c r="P3827" t="s">
        <v>5572</v>
      </c>
    </row>
    <row r="3828" spans="1:16">
      <c r="A3828" s="54" t="s">
        <v>309</v>
      </c>
      <c r="B3828" s="54" t="s">
        <v>3032</v>
      </c>
      <c r="C3828" s="54" t="s">
        <v>4329</v>
      </c>
      <c r="D3828" s="54" t="s">
        <v>2956</v>
      </c>
      <c r="E3828" s="54" t="s">
        <v>4368</v>
      </c>
      <c r="F3828" s="54" t="s">
        <v>3690</v>
      </c>
      <c r="G3828" s="54">
        <v>2311020000</v>
      </c>
      <c r="H3828" s="54" t="s">
        <v>3695</v>
      </c>
      <c r="I3828" s="54" t="s">
        <v>3696</v>
      </c>
      <c r="J3828">
        <f>VLOOKUP(A3828,'County Acres Disturbed'!$A$2:$E$3146,5,FALSE)</f>
        <v>263.41911429779151</v>
      </c>
      <c r="K3828" s="55" t="s">
        <v>5571</v>
      </c>
      <c r="L3828">
        <f>IF(H3828="PM10-PRI",VLOOKUP(A3828,'County Emission Factors'!A$2:E$3145,5,FALSE),IF(H3828="PM10-FIL",VLOOKUP(A3828,'County Emission Factors'!A$2:E$3145,5,FALSE),VLOOKUP(A3828,'County Emission Factors'!A$2:F$3145,6,FALSE)))</f>
        <v>0.4136054421768709</v>
      </c>
      <c r="M3828" s="56" t="s">
        <v>5572</v>
      </c>
      <c r="N3828" t="s">
        <v>5571</v>
      </c>
      <c r="O3828">
        <f t="shared" si="65"/>
        <v>108.95157924697776</v>
      </c>
      <c r="P3828" t="s">
        <v>5572</v>
      </c>
    </row>
    <row r="3829" spans="1:16">
      <c r="A3829" s="54" t="s">
        <v>309</v>
      </c>
      <c r="B3829" s="54" t="s">
        <v>3032</v>
      </c>
      <c r="C3829" s="54" t="s">
        <v>4329</v>
      </c>
      <c r="D3829" s="54" t="s">
        <v>2956</v>
      </c>
      <c r="E3829" s="54" t="s">
        <v>4368</v>
      </c>
      <c r="F3829" s="54" t="s">
        <v>3690</v>
      </c>
      <c r="G3829" s="54">
        <v>2311020000</v>
      </c>
      <c r="H3829" s="54" t="s">
        <v>3697</v>
      </c>
      <c r="I3829" s="54" t="s">
        <v>3698</v>
      </c>
      <c r="J3829">
        <f>VLOOKUP(A3829,'County Acres Disturbed'!$A$2:$E$3146,5,FALSE)</f>
        <v>263.41911429779151</v>
      </c>
      <c r="K3829" s="55" t="s">
        <v>5571</v>
      </c>
      <c r="L3829">
        <f>IF(H3829="PM10-PRI",VLOOKUP(A3829,'County Emission Factors'!A$2:E$3145,5,FALSE),IF(H3829="PM10-FIL",VLOOKUP(A3829,'County Emission Factors'!A$2:E$3145,5,FALSE),VLOOKUP(A3829,'County Emission Factors'!A$2:F$3145,6,FALSE)))</f>
        <v>4.136054421768709E-2</v>
      </c>
      <c r="M3829" s="56" t="s">
        <v>5572</v>
      </c>
      <c r="N3829" t="s">
        <v>5571</v>
      </c>
      <c r="O3829">
        <f t="shared" si="65"/>
        <v>10.895157924697775</v>
      </c>
      <c r="P3829" t="s">
        <v>5572</v>
      </c>
    </row>
    <row r="3830" spans="1:16">
      <c r="A3830" s="54" t="s">
        <v>2368</v>
      </c>
      <c r="B3830" s="54" t="s">
        <v>3032</v>
      </c>
      <c r="C3830" s="54" t="s">
        <v>4329</v>
      </c>
      <c r="D3830" s="54" t="s">
        <v>2938</v>
      </c>
      <c r="E3830" s="54" t="s">
        <v>4369</v>
      </c>
      <c r="F3830" s="54" t="s">
        <v>3690</v>
      </c>
      <c r="G3830" s="54">
        <v>2311020000</v>
      </c>
      <c r="H3830" s="54" t="s">
        <v>3691</v>
      </c>
      <c r="I3830" s="54" t="s">
        <v>3692</v>
      </c>
      <c r="J3830">
        <f>VLOOKUP(A3830,'County Acres Disturbed'!$A$2:$E$3146,5,FALSE)</f>
        <v>0</v>
      </c>
      <c r="K3830" s="55" t="s">
        <v>5571</v>
      </c>
      <c r="L3830">
        <f>IF(H3830="PM10-PRI",VLOOKUP(A3830,'County Emission Factors'!A$2:E$3145,5,FALSE),IF(H3830="PM10-FIL",VLOOKUP(A3830,'County Emission Factors'!A$2:E$3145,5,FALSE),VLOOKUP(A3830,'County Emission Factors'!A$2:F$3145,6,FALSE)))</f>
        <v>0.4136054421768709</v>
      </c>
      <c r="M3830" s="56" t="s">
        <v>5572</v>
      </c>
      <c r="N3830" t="s">
        <v>5571</v>
      </c>
      <c r="O3830">
        <f t="shared" si="65"/>
        <v>0</v>
      </c>
      <c r="P3830" t="s">
        <v>5572</v>
      </c>
    </row>
    <row r="3831" spans="1:16">
      <c r="A3831" s="54" t="s">
        <v>2368</v>
      </c>
      <c r="B3831" s="54" t="s">
        <v>3032</v>
      </c>
      <c r="C3831" s="54" t="s">
        <v>4329</v>
      </c>
      <c r="D3831" s="54" t="s">
        <v>2938</v>
      </c>
      <c r="E3831" s="54" t="s">
        <v>4369</v>
      </c>
      <c r="F3831" s="54" t="s">
        <v>3690</v>
      </c>
      <c r="G3831" s="54">
        <v>2311020000</v>
      </c>
      <c r="H3831" s="54" t="s">
        <v>3693</v>
      </c>
      <c r="I3831" s="54" t="s">
        <v>3694</v>
      </c>
      <c r="J3831">
        <f>VLOOKUP(A3831,'County Acres Disturbed'!$A$2:$E$3146,5,FALSE)</f>
        <v>0</v>
      </c>
      <c r="K3831" s="55" t="s">
        <v>5571</v>
      </c>
      <c r="L3831">
        <f>IF(H3831="PM10-PRI",VLOOKUP(A3831,'County Emission Factors'!A$2:E$3145,5,FALSE),IF(H3831="PM10-FIL",VLOOKUP(A3831,'County Emission Factors'!A$2:E$3145,5,FALSE),VLOOKUP(A3831,'County Emission Factors'!A$2:F$3145,6,FALSE)))</f>
        <v>4.136054421768709E-2</v>
      </c>
      <c r="M3831" s="56" t="s">
        <v>5572</v>
      </c>
      <c r="N3831" t="s">
        <v>5571</v>
      </c>
      <c r="O3831">
        <f t="shared" si="65"/>
        <v>0</v>
      </c>
      <c r="P3831" t="s">
        <v>5572</v>
      </c>
    </row>
    <row r="3832" spans="1:16">
      <c r="A3832" s="54" t="s">
        <v>2368</v>
      </c>
      <c r="B3832" s="54" t="s">
        <v>3032</v>
      </c>
      <c r="C3832" s="54" t="s">
        <v>4329</v>
      </c>
      <c r="D3832" s="54" t="s">
        <v>2938</v>
      </c>
      <c r="E3832" s="54" t="s">
        <v>4369</v>
      </c>
      <c r="F3832" s="54" t="s">
        <v>3690</v>
      </c>
      <c r="G3832" s="54">
        <v>2311020000</v>
      </c>
      <c r="H3832" s="54" t="s">
        <v>3695</v>
      </c>
      <c r="I3832" s="54" t="s">
        <v>3696</v>
      </c>
      <c r="J3832">
        <f>VLOOKUP(A3832,'County Acres Disturbed'!$A$2:$E$3146,5,FALSE)</f>
        <v>0</v>
      </c>
      <c r="K3832" s="55" t="s">
        <v>5571</v>
      </c>
      <c r="L3832">
        <f>IF(H3832="PM10-PRI",VLOOKUP(A3832,'County Emission Factors'!A$2:E$3145,5,FALSE),IF(H3832="PM10-FIL",VLOOKUP(A3832,'County Emission Factors'!A$2:E$3145,5,FALSE),VLOOKUP(A3832,'County Emission Factors'!A$2:F$3145,6,FALSE)))</f>
        <v>0.4136054421768709</v>
      </c>
      <c r="M3832" s="56" t="s">
        <v>5572</v>
      </c>
      <c r="N3832" t="s">
        <v>5571</v>
      </c>
      <c r="O3832">
        <f t="shared" si="65"/>
        <v>0</v>
      </c>
      <c r="P3832" t="s">
        <v>5572</v>
      </c>
    </row>
    <row r="3833" spans="1:16">
      <c r="A3833" s="54" t="s">
        <v>2368</v>
      </c>
      <c r="B3833" s="54" t="s">
        <v>3032</v>
      </c>
      <c r="C3833" s="54" t="s">
        <v>4329</v>
      </c>
      <c r="D3833" s="54" t="s">
        <v>2938</v>
      </c>
      <c r="E3833" s="54" t="s">
        <v>4369</v>
      </c>
      <c r="F3833" s="54" t="s">
        <v>3690</v>
      </c>
      <c r="G3833" s="54">
        <v>2311020000</v>
      </c>
      <c r="H3833" s="54" t="s">
        <v>3697</v>
      </c>
      <c r="I3833" s="54" t="s">
        <v>3698</v>
      </c>
      <c r="J3833">
        <f>VLOOKUP(A3833,'County Acres Disturbed'!$A$2:$E$3146,5,FALSE)</f>
        <v>0</v>
      </c>
      <c r="K3833" s="55" t="s">
        <v>5571</v>
      </c>
      <c r="L3833">
        <f>IF(H3833="PM10-PRI",VLOOKUP(A3833,'County Emission Factors'!A$2:E$3145,5,FALSE),IF(H3833="PM10-FIL",VLOOKUP(A3833,'County Emission Factors'!A$2:E$3145,5,FALSE),VLOOKUP(A3833,'County Emission Factors'!A$2:F$3145,6,FALSE)))</f>
        <v>4.136054421768709E-2</v>
      </c>
      <c r="M3833" s="56" t="s">
        <v>5572</v>
      </c>
      <c r="N3833" t="s">
        <v>5571</v>
      </c>
      <c r="O3833">
        <f t="shared" si="65"/>
        <v>0</v>
      </c>
      <c r="P3833" t="s">
        <v>5572</v>
      </c>
    </row>
    <row r="3834" spans="1:16">
      <c r="A3834" s="54" t="s">
        <v>2369</v>
      </c>
      <c r="B3834" s="54" t="s">
        <v>3032</v>
      </c>
      <c r="C3834" s="54" t="s">
        <v>4329</v>
      </c>
      <c r="D3834" s="54" t="s">
        <v>2941</v>
      </c>
      <c r="E3834" s="54" t="s">
        <v>4370</v>
      </c>
      <c r="F3834" s="54" t="s">
        <v>3690</v>
      </c>
      <c r="G3834" s="54">
        <v>2311020000</v>
      </c>
      <c r="H3834" s="54" t="s">
        <v>3691</v>
      </c>
      <c r="I3834" s="54" t="s">
        <v>3692</v>
      </c>
      <c r="J3834">
        <f>VLOOKUP(A3834,'County Acres Disturbed'!$A$2:$E$3146,5,FALSE)</f>
        <v>0</v>
      </c>
      <c r="K3834" s="55" t="s">
        <v>5571</v>
      </c>
      <c r="L3834">
        <f>IF(H3834="PM10-PRI",VLOOKUP(A3834,'County Emission Factors'!A$2:E$3145,5,FALSE),IF(H3834="PM10-FIL",VLOOKUP(A3834,'County Emission Factors'!A$2:E$3145,5,FALSE),VLOOKUP(A3834,'County Emission Factors'!A$2:F$3145,6,FALSE)))</f>
        <v>0.41360544217687062</v>
      </c>
      <c r="M3834" s="56" t="s">
        <v>5572</v>
      </c>
      <c r="N3834" t="s">
        <v>5571</v>
      </c>
      <c r="O3834">
        <f t="shared" si="65"/>
        <v>0</v>
      </c>
      <c r="P3834" t="s">
        <v>5572</v>
      </c>
    </row>
    <row r="3835" spans="1:16">
      <c r="A3835" s="54" t="s">
        <v>2369</v>
      </c>
      <c r="B3835" s="54" t="s">
        <v>3032</v>
      </c>
      <c r="C3835" s="54" t="s">
        <v>4329</v>
      </c>
      <c r="D3835" s="54" t="s">
        <v>2941</v>
      </c>
      <c r="E3835" s="54" t="s">
        <v>4370</v>
      </c>
      <c r="F3835" s="54" t="s">
        <v>3690</v>
      </c>
      <c r="G3835" s="54">
        <v>2311020000</v>
      </c>
      <c r="H3835" s="54" t="s">
        <v>3693</v>
      </c>
      <c r="I3835" s="54" t="s">
        <v>3694</v>
      </c>
      <c r="J3835">
        <f>VLOOKUP(A3835,'County Acres Disturbed'!$A$2:$E$3146,5,FALSE)</f>
        <v>0</v>
      </c>
      <c r="K3835" s="55" t="s">
        <v>5571</v>
      </c>
      <c r="L3835">
        <f>IF(H3835="PM10-PRI",VLOOKUP(A3835,'County Emission Factors'!A$2:E$3145,5,FALSE),IF(H3835="PM10-FIL",VLOOKUP(A3835,'County Emission Factors'!A$2:E$3145,5,FALSE),VLOOKUP(A3835,'County Emission Factors'!A$2:F$3145,6,FALSE)))</f>
        <v>4.1360544217687062E-2</v>
      </c>
      <c r="M3835" s="56" t="s">
        <v>5572</v>
      </c>
      <c r="N3835" t="s">
        <v>5571</v>
      </c>
      <c r="O3835">
        <f t="shared" si="65"/>
        <v>0</v>
      </c>
      <c r="P3835" t="s">
        <v>5572</v>
      </c>
    </row>
    <row r="3836" spans="1:16">
      <c r="A3836" s="54" t="s">
        <v>2369</v>
      </c>
      <c r="B3836" s="54" t="s">
        <v>3032</v>
      </c>
      <c r="C3836" s="54" t="s">
        <v>4329</v>
      </c>
      <c r="D3836" s="54" t="s">
        <v>2941</v>
      </c>
      <c r="E3836" s="54" t="s">
        <v>4370</v>
      </c>
      <c r="F3836" s="54" t="s">
        <v>3690</v>
      </c>
      <c r="G3836" s="54">
        <v>2311020000</v>
      </c>
      <c r="H3836" s="54" t="s">
        <v>3695</v>
      </c>
      <c r="I3836" s="54" t="s">
        <v>3696</v>
      </c>
      <c r="J3836">
        <f>VLOOKUP(A3836,'County Acres Disturbed'!$A$2:$E$3146,5,FALSE)</f>
        <v>0</v>
      </c>
      <c r="K3836" s="55" t="s">
        <v>5571</v>
      </c>
      <c r="L3836">
        <f>IF(H3836="PM10-PRI",VLOOKUP(A3836,'County Emission Factors'!A$2:E$3145,5,FALSE),IF(H3836="PM10-FIL",VLOOKUP(A3836,'County Emission Factors'!A$2:E$3145,5,FALSE),VLOOKUP(A3836,'County Emission Factors'!A$2:F$3145,6,FALSE)))</f>
        <v>0.41360544217687062</v>
      </c>
      <c r="M3836" s="56" t="s">
        <v>5572</v>
      </c>
      <c r="N3836" t="s">
        <v>5571</v>
      </c>
      <c r="O3836">
        <f t="shared" si="65"/>
        <v>0</v>
      </c>
      <c r="P3836" t="s">
        <v>5572</v>
      </c>
    </row>
    <row r="3837" spans="1:16">
      <c r="A3837" s="54" t="s">
        <v>2369</v>
      </c>
      <c r="B3837" s="54" t="s">
        <v>3032</v>
      </c>
      <c r="C3837" s="54" t="s">
        <v>4329</v>
      </c>
      <c r="D3837" s="54" t="s">
        <v>2941</v>
      </c>
      <c r="E3837" s="54" t="s">
        <v>4370</v>
      </c>
      <c r="F3837" s="54" t="s">
        <v>3690</v>
      </c>
      <c r="G3837" s="54">
        <v>2311020000</v>
      </c>
      <c r="H3837" s="54" t="s">
        <v>3697</v>
      </c>
      <c r="I3837" s="54" t="s">
        <v>3698</v>
      </c>
      <c r="J3837">
        <f>VLOOKUP(A3837,'County Acres Disturbed'!$A$2:$E$3146,5,FALSE)</f>
        <v>0</v>
      </c>
      <c r="K3837" s="55" t="s">
        <v>5571</v>
      </c>
      <c r="L3837">
        <f>IF(H3837="PM10-PRI",VLOOKUP(A3837,'County Emission Factors'!A$2:E$3145,5,FALSE),IF(H3837="PM10-FIL",VLOOKUP(A3837,'County Emission Factors'!A$2:E$3145,5,FALSE),VLOOKUP(A3837,'County Emission Factors'!A$2:F$3145,6,FALSE)))</f>
        <v>4.1360544217687062E-2</v>
      </c>
      <c r="M3837" s="56" t="s">
        <v>5572</v>
      </c>
      <c r="N3837" t="s">
        <v>5571</v>
      </c>
      <c r="O3837">
        <f t="shared" si="65"/>
        <v>0</v>
      </c>
      <c r="P3837" t="s">
        <v>5572</v>
      </c>
    </row>
    <row r="3838" spans="1:16">
      <c r="A3838" s="54" t="s">
        <v>2370</v>
      </c>
      <c r="B3838" s="54" t="s">
        <v>3032</v>
      </c>
      <c r="C3838" s="54" t="s">
        <v>4329</v>
      </c>
      <c r="D3838" s="54" t="s">
        <v>2942</v>
      </c>
      <c r="E3838" s="54" t="s">
        <v>4371</v>
      </c>
      <c r="F3838" s="54" t="s">
        <v>3690</v>
      </c>
      <c r="G3838" s="54">
        <v>2311020000</v>
      </c>
      <c r="H3838" s="54" t="s">
        <v>3691</v>
      </c>
      <c r="I3838" s="54" t="s">
        <v>3692</v>
      </c>
      <c r="J3838">
        <f>VLOOKUP(A3838,'County Acres Disturbed'!$A$2:$E$3146,5,FALSE)</f>
        <v>0</v>
      </c>
      <c r="K3838" s="55" t="s">
        <v>5571</v>
      </c>
      <c r="L3838">
        <f>IF(H3838="PM10-PRI",VLOOKUP(A3838,'County Emission Factors'!A$2:E$3145,5,FALSE),IF(H3838="PM10-FIL",VLOOKUP(A3838,'County Emission Factors'!A$2:E$3145,5,FALSE),VLOOKUP(A3838,'County Emission Factors'!A$2:F$3145,6,FALSE)))</f>
        <v>0.41360544217687079</v>
      </c>
      <c r="M3838" s="56" t="s">
        <v>5572</v>
      </c>
      <c r="N3838" t="s">
        <v>5571</v>
      </c>
      <c r="O3838">
        <f t="shared" si="65"/>
        <v>0</v>
      </c>
      <c r="P3838" t="s">
        <v>5572</v>
      </c>
    </row>
    <row r="3839" spans="1:16">
      <c r="A3839" s="54" t="s">
        <v>2370</v>
      </c>
      <c r="B3839" s="54" t="s">
        <v>3032</v>
      </c>
      <c r="C3839" s="54" t="s">
        <v>4329</v>
      </c>
      <c r="D3839" s="54" t="s">
        <v>2942</v>
      </c>
      <c r="E3839" s="54" t="s">
        <v>4371</v>
      </c>
      <c r="F3839" s="54" t="s">
        <v>3690</v>
      </c>
      <c r="G3839" s="54">
        <v>2311020000</v>
      </c>
      <c r="H3839" s="54" t="s">
        <v>3693</v>
      </c>
      <c r="I3839" s="54" t="s">
        <v>3694</v>
      </c>
      <c r="J3839">
        <f>VLOOKUP(A3839,'County Acres Disturbed'!$A$2:$E$3146,5,FALSE)</f>
        <v>0</v>
      </c>
      <c r="K3839" s="55" t="s">
        <v>5571</v>
      </c>
      <c r="L3839">
        <f>IF(H3839="PM10-PRI",VLOOKUP(A3839,'County Emission Factors'!A$2:E$3145,5,FALSE),IF(H3839="PM10-FIL",VLOOKUP(A3839,'County Emission Factors'!A$2:E$3145,5,FALSE),VLOOKUP(A3839,'County Emission Factors'!A$2:F$3145,6,FALSE)))</f>
        <v>4.1360544217687083E-2</v>
      </c>
      <c r="M3839" s="56" t="s">
        <v>5572</v>
      </c>
      <c r="N3839" t="s">
        <v>5571</v>
      </c>
      <c r="O3839">
        <f t="shared" si="65"/>
        <v>0</v>
      </c>
      <c r="P3839" t="s">
        <v>5572</v>
      </c>
    </row>
    <row r="3840" spans="1:16">
      <c r="A3840" s="54" t="s">
        <v>2370</v>
      </c>
      <c r="B3840" s="54" t="s">
        <v>3032</v>
      </c>
      <c r="C3840" s="54" t="s">
        <v>4329</v>
      </c>
      <c r="D3840" s="54" t="s">
        <v>2942</v>
      </c>
      <c r="E3840" s="54" t="s">
        <v>4371</v>
      </c>
      <c r="F3840" s="54" t="s">
        <v>3690</v>
      </c>
      <c r="G3840" s="54">
        <v>2311020000</v>
      </c>
      <c r="H3840" s="54" t="s">
        <v>3695</v>
      </c>
      <c r="I3840" s="54" t="s">
        <v>3696</v>
      </c>
      <c r="J3840">
        <f>VLOOKUP(A3840,'County Acres Disturbed'!$A$2:$E$3146,5,FALSE)</f>
        <v>0</v>
      </c>
      <c r="K3840" s="55" t="s">
        <v>5571</v>
      </c>
      <c r="L3840">
        <f>IF(H3840="PM10-PRI",VLOOKUP(A3840,'County Emission Factors'!A$2:E$3145,5,FALSE),IF(H3840="PM10-FIL",VLOOKUP(A3840,'County Emission Factors'!A$2:E$3145,5,FALSE),VLOOKUP(A3840,'County Emission Factors'!A$2:F$3145,6,FALSE)))</f>
        <v>0.41360544217687079</v>
      </c>
      <c r="M3840" s="56" t="s">
        <v>5572</v>
      </c>
      <c r="N3840" t="s">
        <v>5571</v>
      </c>
      <c r="O3840">
        <f t="shared" si="65"/>
        <v>0</v>
      </c>
      <c r="P3840" t="s">
        <v>5572</v>
      </c>
    </row>
    <row r="3841" spans="1:16">
      <c r="A3841" s="54" t="s">
        <v>2370</v>
      </c>
      <c r="B3841" s="54" t="s">
        <v>3032</v>
      </c>
      <c r="C3841" s="54" t="s">
        <v>4329</v>
      </c>
      <c r="D3841" s="54" t="s">
        <v>2942</v>
      </c>
      <c r="E3841" s="54" t="s">
        <v>4371</v>
      </c>
      <c r="F3841" s="54" t="s">
        <v>3690</v>
      </c>
      <c r="G3841" s="54">
        <v>2311020000</v>
      </c>
      <c r="H3841" s="54" t="s">
        <v>3697</v>
      </c>
      <c r="I3841" s="54" t="s">
        <v>3698</v>
      </c>
      <c r="J3841">
        <f>VLOOKUP(A3841,'County Acres Disturbed'!$A$2:$E$3146,5,FALSE)</f>
        <v>0</v>
      </c>
      <c r="K3841" s="55" t="s">
        <v>5571</v>
      </c>
      <c r="L3841">
        <f>IF(H3841="PM10-PRI",VLOOKUP(A3841,'County Emission Factors'!A$2:E$3145,5,FALSE),IF(H3841="PM10-FIL",VLOOKUP(A3841,'County Emission Factors'!A$2:E$3145,5,FALSE),VLOOKUP(A3841,'County Emission Factors'!A$2:F$3145,6,FALSE)))</f>
        <v>4.1360544217687083E-2</v>
      </c>
      <c r="M3841" s="56" t="s">
        <v>5572</v>
      </c>
      <c r="N3841" t="s">
        <v>5571</v>
      </c>
      <c r="O3841">
        <f t="shared" si="65"/>
        <v>0</v>
      </c>
      <c r="P3841" t="s">
        <v>5572</v>
      </c>
    </row>
    <row r="3842" spans="1:16">
      <c r="A3842" s="54" t="s">
        <v>2371</v>
      </c>
      <c r="B3842" s="54" t="s">
        <v>3032</v>
      </c>
      <c r="C3842" s="54" t="s">
        <v>4329</v>
      </c>
      <c r="D3842" s="54" t="s">
        <v>2943</v>
      </c>
      <c r="E3842" s="54" t="s">
        <v>4372</v>
      </c>
      <c r="F3842" s="54" t="s">
        <v>3690</v>
      </c>
      <c r="G3842" s="54">
        <v>2311020000</v>
      </c>
      <c r="H3842" s="54" t="s">
        <v>3691</v>
      </c>
      <c r="I3842" s="54" t="s">
        <v>3692</v>
      </c>
      <c r="J3842">
        <f>VLOOKUP(A3842,'County Acres Disturbed'!$A$2:$E$3146,5,FALSE)</f>
        <v>0</v>
      </c>
      <c r="K3842" s="55" t="s">
        <v>5571</v>
      </c>
      <c r="L3842">
        <f>IF(H3842="PM10-PRI",VLOOKUP(A3842,'County Emission Factors'!A$2:E$3145,5,FALSE),IF(H3842="PM10-FIL",VLOOKUP(A3842,'County Emission Factors'!A$2:E$3145,5,FALSE),VLOOKUP(A3842,'County Emission Factors'!A$2:F$3145,6,FALSE)))</f>
        <v>9.5447409733124017E-2</v>
      </c>
      <c r="M3842" s="56" t="s">
        <v>5572</v>
      </c>
      <c r="N3842" t="s">
        <v>5571</v>
      </c>
      <c r="O3842">
        <f t="shared" si="65"/>
        <v>0</v>
      </c>
      <c r="P3842" t="s">
        <v>5572</v>
      </c>
    </row>
    <row r="3843" spans="1:16">
      <c r="A3843" s="54" t="s">
        <v>2371</v>
      </c>
      <c r="B3843" s="54" t="s">
        <v>3032</v>
      </c>
      <c r="C3843" s="54" t="s">
        <v>4329</v>
      </c>
      <c r="D3843" s="54" t="s">
        <v>2943</v>
      </c>
      <c r="E3843" s="54" t="s">
        <v>4372</v>
      </c>
      <c r="F3843" s="54" t="s">
        <v>3690</v>
      </c>
      <c r="G3843" s="54">
        <v>2311020000</v>
      </c>
      <c r="H3843" s="54" t="s">
        <v>3693</v>
      </c>
      <c r="I3843" s="54" t="s">
        <v>3694</v>
      </c>
      <c r="J3843">
        <f>VLOOKUP(A3843,'County Acres Disturbed'!$A$2:$E$3146,5,FALSE)</f>
        <v>0</v>
      </c>
      <c r="K3843" s="55" t="s">
        <v>5571</v>
      </c>
      <c r="L3843">
        <f>IF(H3843="PM10-PRI",VLOOKUP(A3843,'County Emission Factors'!A$2:E$3145,5,FALSE),IF(H3843="PM10-FIL",VLOOKUP(A3843,'County Emission Factors'!A$2:E$3145,5,FALSE),VLOOKUP(A3843,'County Emission Factors'!A$2:F$3145,6,FALSE)))</f>
        <v>9.5447409733124024E-3</v>
      </c>
      <c r="M3843" s="56" t="s">
        <v>5572</v>
      </c>
      <c r="N3843" t="s">
        <v>5571</v>
      </c>
      <c r="O3843">
        <f t="shared" si="65"/>
        <v>0</v>
      </c>
      <c r="P3843" t="s">
        <v>5572</v>
      </c>
    </row>
    <row r="3844" spans="1:16">
      <c r="A3844" s="54" t="s">
        <v>2371</v>
      </c>
      <c r="B3844" s="54" t="s">
        <v>3032</v>
      </c>
      <c r="C3844" s="54" t="s">
        <v>4329</v>
      </c>
      <c r="D3844" s="54" t="s">
        <v>2943</v>
      </c>
      <c r="E3844" s="54" t="s">
        <v>4372</v>
      </c>
      <c r="F3844" s="54" t="s">
        <v>3690</v>
      </c>
      <c r="G3844" s="54">
        <v>2311020000</v>
      </c>
      <c r="H3844" s="54" t="s">
        <v>3695</v>
      </c>
      <c r="I3844" s="54" t="s">
        <v>3696</v>
      </c>
      <c r="J3844">
        <f>VLOOKUP(A3844,'County Acres Disturbed'!$A$2:$E$3146,5,FALSE)</f>
        <v>0</v>
      </c>
      <c r="K3844" s="55" t="s">
        <v>5571</v>
      </c>
      <c r="L3844">
        <f>IF(H3844="PM10-PRI",VLOOKUP(A3844,'County Emission Factors'!A$2:E$3145,5,FALSE),IF(H3844="PM10-FIL",VLOOKUP(A3844,'County Emission Factors'!A$2:E$3145,5,FALSE),VLOOKUP(A3844,'County Emission Factors'!A$2:F$3145,6,FALSE)))</f>
        <v>9.5447409733124017E-2</v>
      </c>
      <c r="M3844" s="56" t="s">
        <v>5572</v>
      </c>
      <c r="N3844" t="s">
        <v>5571</v>
      </c>
      <c r="O3844">
        <f t="shared" si="65"/>
        <v>0</v>
      </c>
      <c r="P3844" t="s">
        <v>5572</v>
      </c>
    </row>
    <row r="3845" spans="1:16">
      <c r="A3845" s="54" t="s">
        <v>2371</v>
      </c>
      <c r="B3845" s="54" t="s">
        <v>3032</v>
      </c>
      <c r="C3845" s="54" t="s">
        <v>4329</v>
      </c>
      <c r="D3845" s="54" t="s">
        <v>2943</v>
      </c>
      <c r="E3845" s="54" t="s">
        <v>4372</v>
      </c>
      <c r="F3845" s="54" t="s">
        <v>3690</v>
      </c>
      <c r="G3845" s="54">
        <v>2311020000</v>
      </c>
      <c r="H3845" s="54" t="s">
        <v>3697</v>
      </c>
      <c r="I3845" s="54" t="s">
        <v>3698</v>
      </c>
      <c r="J3845">
        <f>VLOOKUP(A3845,'County Acres Disturbed'!$A$2:$E$3146,5,FALSE)</f>
        <v>0</v>
      </c>
      <c r="K3845" s="55" t="s">
        <v>5571</v>
      </c>
      <c r="L3845">
        <f>IF(H3845="PM10-PRI",VLOOKUP(A3845,'County Emission Factors'!A$2:E$3145,5,FALSE),IF(H3845="PM10-FIL",VLOOKUP(A3845,'County Emission Factors'!A$2:E$3145,5,FALSE),VLOOKUP(A3845,'County Emission Factors'!A$2:F$3145,6,FALSE)))</f>
        <v>9.5447409733124024E-3</v>
      </c>
      <c r="M3845" s="56" t="s">
        <v>5572</v>
      </c>
      <c r="N3845" t="s">
        <v>5571</v>
      </c>
      <c r="O3845">
        <f t="shared" si="65"/>
        <v>0</v>
      </c>
      <c r="P3845" t="s">
        <v>5572</v>
      </c>
    </row>
    <row r="3846" spans="1:16">
      <c r="A3846" s="54" t="s">
        <v>310</v>
      </c>
      <c r="B3846" s="54" t="s">
        <v>3032</v>
      </c>
      <c r="C3846" s="54" t="s">
        <v>4329</v>
      </c>
      <c r="D3846" s="54" t="s">
        <v>2957</v>
      </c>
      <c r="E3846" s="54" t="s">
        <v>3843</v>
      </c>
      <c r="F3846" s="54" t="s">
        <v>3690</v>
      </c>
      <c r="G3846" s="54">
        <v>2311020000</v>
      </c>
      <c r="H3846" s="54" t="s">
        <v>3691</v>
      </c>
      <c r="I3846" s="54" t="s">
        <v>3692</v>
      </c>
      <c r="J3846">
        <f>VLOOKUP(A3846,'County Acres Disturbed'!$A$2:$E$3146,5,FALSE)</f>
        <v>43.903185716298594</v>
      </c>
      <c r="K3846" s="55" t="s">
        <v>5571</v>
      </c>
      <c r="L3846">
        <f>IF(H3846="PM10-PRI",VLOOKUP(A3846,'County Emission Factors'!A$2:E$3145,5,FALSE),IF(H3846="PM10-FIL",VLOOKUP(A3846,'County Emission Factors'!A$2:E$3145,5,FALSE),VLOOKUP(A3846,'County Emission Factors'!A$2:F$3145,6,FALSE)))</f>
        <v>0.41360544217687062</v>
      </c>
      <c r="M3846" s="56" t="s">
        <v>5572</v>
      </c>
      <c r="N3846" t="s">
        <v>5571</v>
      </c>
      <c r="O3846">
        <f t="shared" si="65"/>
        <v>18.15859654116295</v>
      </c>
      <c r="P3846" t="s">
        <v>5572</v>
      </c>
    </row>
    <row r="3847" spans="1:16">
      <c r="A3847" s="54" t="s">
        <v>310</v>
      </c>
      <c r="B3847" s="54" t="s">
        <v>3032</v>
      </c>
      <c r="C3847" s="54" t="s">
        <v>4329</v>
      </c>
      <c r="D3847" s="54" t="s">
        <v>2957</v>
      </c>
      <c r="E3847" s="54" t="s">
        <v>3843</v>
      </c>
      <c r="F3847" s="54" t="s">
        <v>3690</v>
      </c>
      <c r="G3847" s="54">
        <v>2311020000</v>
      </c>
      <c r="H3847" s="54" t="s">
        <v>3693</v>
      </c>
      <c r="I3847" s="54" t="s">
        <v>3694</v>
      </c>
      <c r="J3847">
        <f>VLOOKUP(A3847,'County Acres Disturbed'!$A$2:$E$3146,5,FALSE)</f>
        <v>43.903185716298594</v>
      </c>
      <c r="K3847" s="55" t="s">
        <v>5571</v>
      </c>
      <c r="L3847">
        <f>IF(H3847="PM10-PRI",VLOOKUP(A3847,'County Emission Factors'!A$2:E$3145,5,FALSE),IF(H3847="PM10-FIL",VLOOKUP(A3847,'County Emission Factors'!A$2:E$3145,5,FALSE),VLOOKUP(A3847,'County Emission Factors'!A$2:F$3145,6,FALSE)))</f>
        <v>4.1360544217687062E-2</v>
      </c>
      <c r="M3847" s="56" t="s">
        <v>5572</v>
      </c>
      <c r="N3847" t="s">
        <v>5571</v>
      </c>
      <c r="O3847">
        <f t="shared" si="65"/>
        <v>1.815859654116295</v>
      </c>
      <c r="P3847" t="s">
        <v>5572</v>
      </c>
    </row>
    <row r="3848" spans="1:16">
      <c r="A3848" s="54" t="s">
        <v>310</v>
      </c>
      <c r="B3848" s="54" t="s">
        <v>3032</v>
      </c>
      <c r="C3848" s="54" t="s">
        <v>4329</v>
      </c>
      <c r="D3848" s="54" t="s">
        <v>2957</v>
      </c>
      <c r="E3848" s="54" t="s">
        <v>3843</v>
      </c>
      <c r="F3848" s="54" t="s">
        <v>3690</v>
      </c>
      <c r="G3848" s="54">
        <v>2311020000</v>
      </c>
      <c r="H3848" s="54" t="s">
        <v>3695</v>
      </c>
      <c r="I3848" s="54" t="s">
        <v>3696</v>
      </c>
      <c r="J3848">
        <f>VLOOKUP(A3848,'County Acres Disturbed'!$A$2:$E$3146,5,FALSE)</f>
        <v>43.903185716298594</v>
      </c>
      <c r="K3848" s="55" t="s">
        <v>5571</v>
      </c>
      <c r="L3848">
        <f>IF(H3848="PM10-PRI",VLOOKUP(A3848,'County Emission Factors'!A$2:E$3145,5,FALSE),IF(H3848="PM10-FIL",VLOOKUP(A3848,'County Emission Factors'!A$2:E$3145,5,FALSE),VLOOKUP(A3848,'County Emission Factors'!A$2:F$3145,6,FALSE)))</f>
        <v>0.41360544217687062</v>
      </c>
      <c r="M3848" s="56" t="s">
        <v>5572</v>
      </c>
      <c r="N3848" t="s">
        <v>5571</v>
      </c>
      <c r="O3848">
        <f t="shared" si="65"/>
        <v>18.15859654116295</v>
      </c>
      <c r="P3848" t="s">
        <v>5572</v>
      </c>
    </row>
    <row r="3849" spans="1:16">
      <c r="A3849" s="54" t="s">
        <v>310</v>
      </c>
      <c r="B3849" s="54" t="s">
        <v>3032</v>
      </c>
      <c r="C3849" s="54" t="s">
        <v>4329</v>
      </c>
      <c r="D3849" s="54" t="s">
        <v>2957</v>
      </c>
      <c r="E3849" s="54" t="s">
        <v>3843</v>
      </c>
      <c r="F3849" s="54" t="s">
        <v>3690</v>
      </c>
      <c r="G3849" s="54">
        <v>2311020000</v>
      </c>
      <c r="H3849" s="54" t="s">
        <v>3697</v>
      </c>
      <c r="I3849" s="54" t="s">
        <v>3698</v>
      </c>
      <c r="J3849">
        <f>VLOOKUP(A3849,'County Acres Disturbed'!$A$2:$E$3146,5,FALSE)</f>
        <v>43.903185716298594</v>
      </c>
      <c r="K3849" s="55" t="s">
        <v>5571</v>
      </c>
      <c r="L3849">
        <f>IF(H3849="PM10-PRI",VLOOKUP(A3849,'County Emission Factors'!A$2:E$3145,5,FALSE),IF(H3849="PM10-FIL",VLOOKUP(A3849,'County Emission Factors'!A$2:E$3145,5,FALSE),VLOOKUP(A3849,'County Emission Factors'!A$2:F$3145,6,FALSE)))</f>
        <v>4.1360544217687062E-2</v>
      </c>
      <c r="M3849" s="56" t="s">
        <v>5572</v>
      </c>
      <c r="N3849" t="s">
        <v>5571</v>
      </c>
      <c r="O3849">
        <f t="shared" si="65"/>
        <v>1.815859654116295</v>
      </c>
      <c r="P3849" t="s">
        <v>5572</v>
      </c>
    </row>
    <row r="3850" spans="1:16">
      <c r="A3850" s="54" t="s">
        <v>311</v>
      </c>
      <c r="B3850" s="54" t="s">
        <v>3032</v>
      </c>
      <c r="C3850" s="54" t="s">
        <v>4329</v>
      </c>
      <c r="D3850" s="54" t="s">
        <v>2944</v>
      </c>
      <c r="E3850" s="54" t="s">
        <v>4373</v>
      </c>
      <c r="F3850" s="54" t="s">
        <v>3690</v>
      </c>
      <c r="G3850" s="54">
        <v>2311020000</v>
      </c>
      <c r="H3850" s="54" t="s">
        <v>3691</v>
      </c>
      <c r="I3850" s="54" t="s">
        <v>3692</v>
      </c>
      <c r="J3850">
        <f>VLOOKUP(A3850,'County Acres Disturbed'!$A$2:$E$3146,5,FALSE)</f>
        <v>263.07745526497985</v>
      </c>
      <c r="K3850" s="55" t="s">
        <v>5571</v>
      </c>
      <c r="L3850">
        <f>IF(H3850="PM10-PRI",VLOOKUP(A3850,'County Emission Factors'!A$2:E$3145,5,FALSE),IF(H3850="PM10-FIL",VLOOKUP(A3850,'County Emission Factors'!A$2:E$3145,5,FALSE),VLOOKUP(A3850,'County Emission Factors'!A$2:F$3145,6,FALSE)))</f>
        <v>0.22944088878154809</v>
      </c>
      <c r="M3850" s="56" t="s">
        <v>5572</v>
      </c>
      <c r="N3850" t="s">
        <v>5571</v>
      </c>
      <c r="O3850">
        <f t="shared" si="65"/>
        <v>60.36072515438493</v>
      </c>
      <c r="P3850" t="s">
        <v>5572</v>
      </c>
    </row>
    <row r="3851" spans="1:16">
      <c r="A3851" s="54" t="s">
        <v>311</v>
      </c>
      <c r="B3851" s="54" t="s">
        <v>3032</v>
      </c>
      <c r="C3851" s="54" t="s">
        <v>4329</v>
      </c>
      <c r="D3851" s="54" t="s">
        <v>2944</v>
      </c>
      <c r="E3851" s="54" t="s">
        <v>4373</v>
      </c>
      <c r="F3851" s="54" t="s">
        <v>3690</v>
      </c>
      <c r="G3851" s="54">
        <v>2311020000</v>
      </c>
      <c r="H3851" s="54" t="s">
        <v>3693</v>
      </c>
      <c r="I3851" s="54" t="s">
        <v>3694</v>
      </c>
      <c r="J3851">
        <f>VLOOKUP(A3851,'County Acres Disturbed'!$A$2:$E$3146,5,FALSE)</f>
        <v>263.07745526497985</v>
      </c>
      <c r="K3851" s="55" t="s">
        <v>5571</v>
      </c>
      <c r="L3851">
        <f>IF(H3851="PM10-PRI",VLOOKUP(A3851,'County Emission Factors'!A$2:E$3145,5,FALSE),IF(H3851="PM10-FIL",VLOOKUP(A3851,'County Emission Factors'!A$2:E$3145,5,FALSE),VLOOKUP(A3851,'County Emission Factors'!A$2:F$3145,6,FALSE)))</f>
        <v>2.2944088878154811E-2</v>
      </c>
      <c r="M3851" s="56" t="s">
        <v>5572</v>
      </c>
      <c r="N3851" t="s">
        <v>5571</v>
      </c>
      <c r="O3851">
        <f t="shared" si="65"/>
        <v>6.0360725154384935</v>
      </c>
      <c r="P3851" t="s">
        <v>5572</v>
      </c>
    </row>
    <row r="3852" spans="1:16">
      <c r="A3852" s="54" t="s">
        <v>311</v>
      </c>
      <c r="B3852" s="54" t="s">
        <v>3032</v>
      </c>
      <c r="C3852" s="54" t="s">
        <v>4329</v>
      </c>
      <c r="D3852" s="54" t="s">
        <v>2944</v>
      </c>
      <c r="E3852" s="54" t="s">
        <v>4373</v>
      </c>
      <c r="F3852" s="54" t="s">
        <v>3690</v>
      </c>
      <c r="G3852" s="54">
        <v>2311020000</v>
      </c>
      <c r="H3852" s="54" t="s">
        <v>3695</v>
      </c>
      <c r="I3852" s="54" t="s">
        <v>3696</v>
      </c>
      <c r="J3852">
        <f>VLOOKUP(A3852,'County Acres Disturbed'!$A$2:$E$3146,5,FALSE)</f>
        <v>263.07745526497985</v>
      </c>
      <c r="K3852" s="55" t="s">
        <v>5571</v>
      </c>
      <c r="L3852">
        <f>IF(H3852="PM10-PRI",VLOOKUP(A3852,'County Emission Factors'!A$2:E$3145,5,FALSE),IF(H3852="PM10-FIL",VLOOKUP(A3852,'County Emission Factors'!A$2:E$3145,5,FALSE),VLOOKUP(A3852,'County Emission Factors'!A$2:F$3145,6,FALSE)))</f>
        <v>0.22944088878154809</v>
      </c>
      <c r="M3852" s="56" t="s">
        <v>5572</v>
      </c>
      <c r="N3852" t="s">
        <v>5571</v>
      </c>
      <c r="O3852">
        <f t="shared" si="65"/>
        <v>60.36072515438493</v>
      </c>
      <c r="P3852" t="s">
        <v>5572</v>
      </c>
    </row>
    <row r="3853" spans="1:16">
      <c r="A3853" s="54" t="s">
        <v>311</v>
      </c>
      <c r="B3853" s="54" t="s">
        <v>3032</v>
      </c>
      <c r="C3853" s="54" t="s">
        <v>4329</v>
      </c>
      <c r="D3853" s="54" t="s">
        <v>2944</v>
      </c>
      <c r="E3853" s="54" t="s">
        <v>4373</v>
      </c>
      <c r="F3853" s="54" t="s">
        <v>3690</v>
      </c>
      <c r="G3853" s="54">
        <v>2311020000</v>
      </c>
      <c r="H3853" s="54" t="s">
        <v>3697</v>
      </c>
      <c r="I3853" s="54" t="s">
        <v>3698</v>
      </c>
      <c r="J3853">
        <f>VLOOKUP(A3853,'County Acres Disturbed'!$A$2:$E$3146,5,FALSE)</f>
        <v>263.07745526497985</v>
      </c>
      <c r="K3853" s="55" t="s">
        <v>5571</v>
      </c>
      <c r="L3853">
        <f>IF(H3853="PM10-PRI",VLOOKUP(A3853,'County Emission Factors'!A$2:E$3145,5,FALSE),IF(H3853="PM10-FIL",VLOOKUP(A3853,'County Emission Factors'!A$2:E$3145,5,FALSE),VLOOKUP(A3853,'County Emission Factors'!A$2:F$3145,6,FALSE)))</f>
        <v>2.2944088878154811E-2</v>
      </c>
      <c r="M3853" s="56" t="s">
        <v>5572</v>
      </c>
      <c r="N3853" t="s">
        <v>5571</v>
      </c>
      <c r="O3853">
        <f t="shared" si="65"/>
        <v>6.0360725154384935</v>
      </c>
      <c r="P3853" t="s">
        <v>5572</v>
      </c>
    </row>
    <row r="3854" spans="1:16">
      <c r="A3854" s="54" t="s">
        <v>312</v>
      </c>
      <c r="B3854" s="54" t="s">
        <v>3032</v>
      </c>
      <c r="C3854" s="54" t="s">
        <v>4329</v>
      </c>
      <c r="D3854" s="54" t="s">
        <v>2958</v>
      </c>
      <c r="E3854" s="54" t="s">
        <v>4374</v>
      </c>
      <c r="F3854" s="54" t="s">
        <v>3690</v>
      </c>
      <c r="G3854" s="54">
        <v>2311020000</v>
      </c>
      <c r="H3854" s="54" t="s">
        <v>3691</v>
      </c>
      <c r="I3854" s="54" t="s">
        <v>3692</v>
      </c>
      <c r="J3854">
        <f>VLOOKUP(A3854,'County Acres Disturbed'!$A$2:$E$3146,5,FALSE)</f>
        <v>43.903185716298594</v>
      </c>
      <c r="K3854" s="55" t="s">
        <v>5571</v>
      </c>
      <c r="L3854">
        <f>IF(H3854="PM10-PRI",VLOOKUP(A3854,'County Emission Factors'!A$2:E$3145,5,FALSE),IF(H3854="PM10-FIL",VLOOKUP(A3854,'County Emission Factors'!A$2:E$3145,5,FALSE),VLOOKUP(A3854,'County Emission Factors'!A$2:F$3145,6,FALSE)))</f>
        <v>0.41360544217687079</v>
      </c>
      <c r="M3854" s="56" t="s">
        <v>5572</v>
      </c>
      <c r="N3854" t="s">
        <v>5571</v>
      </c>
      <c r="O3854">
        <f t="shared" si="65"/>
        <v>18.158596541162957</v>
      </c>
      <c r="P3854" t="s">
        <v>5572</v>
      </c>
    </row>
    <row r="3855" spans="1:16">
      <c r="A3855" s="54" t="s">
        <v>312</v>
      </c>
      <c r="B3855" s="54" t="s">
        <v>3032</v>
      </c>
      <c r="C3855" s="54" t="s">
        <v>4329</v>
      </c>
      <c r="D3855" s="54" t="s">
        <v>2958</v>
      </c>
      <c r="E3855" s="54" t="s">
        <v>4374</v>
      </c>
      <c r="F3855" s="54" t="s">
        <v>3690</v>
      </c>
      <c r="G3855" s="54">
        <v>2311020000</v>
      </c>
      <c r="H3855" s="54" t="s">
        <v>3693</v>
      </c>
      <c r="I3855" s="54" t="s">
        <v>3694</v>
      </c>
      <c r="J3855">
        <f>VLOOKUP(A3855,'County Acres Disturbed'!$A$2:$E$3146,5,FALSE)</f>
        <v>43.903185716298594</v>
      </c>
      <c r="K3855" s="55" t="s">
        <v>5571</v>
      </c>
      <c r="L3855">
        <f>IF(H3855="PM10-PRI",VLOOKUP(A3855,'County Emission Factors'!A$2:E$3145,5,FALSE),IF(H3855="PM10-FIL",VLOOKUP(A3855,'County Emission Factors'!A$2:E$3145,5,FALSE),VLOOKUP(A3855,'County Emission Factors'!A$2:F$3145,6,FALSE)))</f>
        <v>4.1360544217687083E-2</v>
      </c>
      <c r="M3855" s="56" t="s">
        <v>5572</v>
      </c>
      <c r="N3855" t="s">
        <v>5571</v>
      </c>
      <c r="O3855">
        <f t="shared" si="65"/>
        <v>1.8158596541162959</v>
      </c>
      <c r="P3855" t="s">
        <v>5572</v>
      </c>
    </row>
    <row r="3856" spans="1:16">
      <c r="A3856" s="54" t="s">
        <v>312</v>
      </c>
      <c r="B3856" s="54" t="s">
        <v>3032</v>
      </c>
      <c r="C3856" s="54" t="s">
        <v>4329</v>
      </c>
      <c r="D3856" s="54" t="s">
        <v>2958</v>
      </c>
      <c r="E3856" s="54" t="s">
        <v>4374</v>
      </c>
      <c r="F3856" s="54" t="s">
        <v>3690</v>
      </c>
      <c r="G3856" s="54">
        <v>2311020000</v>
      </c>
      <c r="H3856" s="54" t="s">
        <v>3695</v>
      </c>
      <c r="I3856" s="54" t="s">
        <v>3696</v>
      </c>
      <c r="J3856">
        <f>VLOOKUP(A3856,'County Acres Disturbed'!$A$2:$E$3146,5,FALSE)</f>
        <v>43.903185716298594</v>
      </c>
      <c r="K3856" s="55" t="s">
        <v>5571</v>
      </c>
      <c r="L3856">
        <f>IF(H3856="PM10-PRI",VLOOKUP(A3856,'County Emission Factors'!A$2:E$3145,5,FALSE),IF(H3856="PM10-FIL",VLOOKUP(A3856,'County Emission Factors'!A$2:E$3145,5,FALSE),VLOOKUP(A3856,'County Emission Factors'!A$2:F$3145,6,FALSE)))</f>
        <v>0.41360544217687079</v>
      </c>
      <c r="M3856" s="56" t="s">
        <v>5572</v>
      </c>
      <c r="N3856" t="s">
        <v>5571</v>
      </c>
      <c r="O3856">
        <f t="shared" si="65"/>
        <v>18.158596541162957</v>
      </c>
      <c r="P3856" t="s">
        <v>5572</v>
      </c>
    </row>
    <row r="3857" spans="1:16">
      <c r="A3857" s="54" t="s">
        <v>312</v>
      </c>
      <c r="B3857" s="54" t="s">
        <v>3032</v>
      </c>
      <c r="C3857" s="54" t="s">
        <v>4329</v>
      </c>
      <c r="D3857" s="54" t="s">
        <v>2958</v>
      </c>
      <c r="E3857" s="54" t="s">
        <v>4374</v>
      </c>
      <c r="F3857" s="54" t="s">
        <v>3690</v>
      </c>
      <c r="G3857" s="54">
        <v>2311020000</v>
      </c>
      <c r="H3857" s="54" t="s">
        <v>3697</v>
      </c>
      <c r="I3857" s="54" t="s">
        <v>3698</v>
      </c>
      <c r="J3857">
        <f>VLOOKUP(A3857,'County Acres Disturbed'!$A$2:$E$3146,5,FALSE)</f>
        <v>43.903185716298594</v>
      </c>
      <c r="K3857" s="55" t="s">
        <v>5571</v>
      </c>
      <c r="L3857">
        <f>IF(H3857="PM10-PRI",VLOOKUP(A3857,'County Emission Factors'!A$2:E$3145,5,FALSE),IF(H3857="PM10-FIL",VLOOKUP(A3857,'County Emission Factors'!A$2:E$3145,5,FALSE),VLOOKUP(A3857,'County Emission Factors'!A$2:F$3145,6,FALSE)))</f>
        <v>4.1360544217687083E-2</v>
      </c>
      <c r="M3857" s="56" t="s">
        <v>5572</v>
      </c>
      <c r="N3857" t="s">
        <v>5571</v>
      </c>
      <c r="O3857">
        <f t="shared" si="65"/>
        <v>1.8158596541162959</v>
      </c>
      <c r="P3857" t="s">
        <v>5572</v>
      </c>
    </row>
    <row r="3858" spans="1:16">
      <c r="A3858" s="54" t="s">
        <v>2372</v>
      </c>
      <c r="B3858" s="54" t="s">
        <v>3032</v>
      </c>
      <c r="C3858" s="54" t="s">
        <v>4329</v>
      </c>
      <c r="D3858" s="54" t="s">
        <v>2959</v>
      </c>
      <c r="E3858" s="54" t="s">
        <v>4375</v>
      </c>
      <c r="F3858" s="54" t="s">
        <v>3690</v>
      </c>
      <c r="G3858" s="54">
        <v>2311020000</v>
      </c>
      <c r="H3858" s="54" t="s">
        <v>3691</v>
      </c>
      <c r="I3858" s="54" t="s">
        <v>3692</v>
      </c>
      <c r="J3858">
        <f>VLOOKUP(A3858,'County Acres Disturbed'!$A$2:$E$3146,5,FALSE)</f>
        <v>0</v>
      </c>
      <c r="K3858" s="55" t="s">
        <v>5571</v>
      </c>
      <c r="L3858">
        <f>IF(H3858="PM10-PRI",VLOOKUP(A3858,'County Emission Factors'!A$2:E$3145,5,FALSE),IF(H3858="PM10-FIL",VLOOKUP(A3858,'County Emission Factors'!A$2:E$3145,5,FALSE),VLOOKUP(A3858,'County Emission Factors'!A$2:F$3145,6,FALSE)))</f>
        <v>0.41360544217687079</v>
      </c>
      <c r="M3858" s="56" t="s">
        <v>5572</v>
      </c>
      <c r="N3858" t="s">
        <v>5571</v>
      </c>
      <c r="O3858">
        <f t="shared" si="65"/>
        <v>0</v>
      </c>
      <c r="P3858" t="s">
        <v>5572</v>
      </c>
    </row>
    <row r="3859" spans="1:16">
      <c r="A3859" s="54" t="s">
        <v>2372</v>
      </c>
      <c r="B3859" s="54" t="s">
        <v>3032</v>
      </c>
      <c r="C3859" s="54" t="s">
        <v>4329</v>
      </c>
      <c r="D3859" s="54" t="s">
        <v>2959</v>
      </c>
      <c r="E3859" s="54" t="s">
        <v>4375</v>
      </c>
      <c r="F3859" s="54" t="s">
        <v>3690</v>
      </c>
      <c r="G3859" s="54">
        <v>2311020000</v>
      </c>
      <c r="H3859" s="54" t="s">
        <v>3693</v>
      </c>
      <c r="I3859" s="54" t="s">
        <v>3694</v>
      </c>
      <c r="J3859">
        <f>VLOOKUP(A3859,'County Acres Disturbed'!$A$2:$E$3146,5,FALSE)</f>
        <v>0</v>
      </c>
      <c r="K3859" s="55" t="s">
        <v>5571</v>
      </c>
      <c r="L3859">
        <f>IF(H3859="PM10-PRI",VLOOKUP(A3859,'County Emission Factors'!A$2:E$3145,5,FALSE),IF(H3859="PM10-FIL",VLOOKUP(A3859,'County Emission Factors'!A$2:E$3145,5,FALSE),VLOOKUP(A3859,'County Emission Factors'!A$2:F$3145,6,FALSE)))</f>
        <v>4.1360544217687083E-2</v>
      </c>
      <c r="M3859" s="56" t="s">
        <v>5572</v>
      </c>
      <c r="N3859" t="s">
        <v>5571</v>
      </c>
      <c r="O3859">
        <f t="shared" si="65"/>
        <v>0</v>
      </c>
      <c r="P3859" t="s">
        <v>5572</v>
      </c>
    </row>
    <row r="3860" spans="1:16">
      <c r="A3860" s="54" t="s">
        <v>2372</v>
      </c>
      <c r="B3860" s="54" t="s">
        <v>3032</v>
      </c>
      <c r="C3860" s="54" t="s">
        <v>4329</v>
      </c>
      <c r="D3860" s="54" t="s">
        <v>2959</v>
      </c>
      <c r="E3860" s="54" t="s">
        <v>4375</v>
      </c>
      <c r="F3860" s="54" t="s">
        <v>3690</v>
      </c>
      <c r="G3860" s="54">
        <v>2311020000</v>
      </c>
      <c r="H3860" s="54" t="s">
        <v>3695</v>
      </c>
      <c r="I3860" s="54" t="s">
        <v>3696</v>
      </c>
      <c r="J3860">
        <f>VLOOKUP(A3860,'County Acres Disturbed'!$A$2:$E$3146,5,FALSE)</f>
        <v>0</v>
      </c>
      <c r="K3860" s="55" t="s">
        <v>5571</v>
      </c>
      <c r="L3860">
        <f>IF(H3860="PM10-PRI",VLOOKUP(A3860,'County Emission Factors'!A$2:E$3145,5,FALSE),IF(H3860="PM10-FIL",VLOOKUP(A3860,'County Emission Factors'!A$2:E$3145,5,FALSE),VLOOKUP(A3860,'County Emission Factors'!A$2:F$3145,6,FALSE)))</f>
        <v>0.41360544217687079</v>
      </c>
      <c r="M3860" s="56" t="s">
        <v>5572</v>
      </c>
      <c r="N3860" t="s">
        <v>5571</v>
      </c>
      <c r="O3860">
        <f t="shared" si="65"/>
        <v>0</v>
      </c>
      <c r="P3860" t="s">
        <v>5572</v>
      </c>
    </row>
    <row r="3861" spans="1:16">
      <c r="A3861" s="54" t="s">
        <v>2372</v>
      </c>
      <c r="B3861" s="54" t="s">
        <v>3032</v>
      </c>
      <c r="C3861" s="54" t="s">
        <v>4329</v>
      </c>
      <c r="D3861" s="54" t="s">
        <v>2959</v>
      </c>
      <c r="E3861" s="54" t="s">
        <v>4375</v>
      </c>
      <c r="F3861" s="54" t="s">
        <v>3690</v>
      </c>
      <c r="G3861" s="54">
        <v>2311020000</v>
      </c>
      <c r="H3861" s="54" t="s">
        <v>3697</v>
      </c>
      <c r="I3861" s="54" t="s">
        <v>3698</v>
      </c>
      <c r="J3861">
        <f>VLOOKUP(A3861,'County Acres Disturbed'!$A$2:$E$3146,5,FALSE)</f>
        <v>0</v>
      </c>
      <c r="K3861" s="55" t="s">
        <v>5571</v>
      </c>
      <c r="L3861">
        <f>IF(H3861="PM10-PRI",VLOOKUP(A3861,'County Emission Factors'!A$2:E$3145,5,FALSE),IF(H3861="PM10-FIL",VLOOKUP(A3861,'County Emission Factors'!A$2:E$3145,5,FALSE),VLOOKUP(A3861,'County Emission Factors'!A$2:F$3145,6,FALSE)))</f>
        <v>4.1360544217687083E-2</v>
      </c>
      <c r="M3861" s="56" t="s">
        <v>5572</v>
      </c>
      <c r="N3861" t="s">
        <v>5571</v>
      </c>
      <c r="O3861">
        <f t="shared" si="65"/>
        <v>0</v>
      </c>
      <c r="P3861" t="s">
        <v>5572</v>
      </c>
    </row>
    <row r="3862" spans="1:16">
      <c r="A3862" s="54" t="s">
        <v>313</v>
      </c>
      <c r="B3862" s="54" t="s">
        <v>3032</v>
      </c>
      <c r="C3862" s="54" t="s">
        <v>4329</v>
      </c>
      <c r="D3862" s="54" t="s">
        <v>2960</v>
      </c>
      <c r="E3862" s="54" t="s">
        <v>4376</v>
      </c>
      <c r="F3862" s="54" t="s">
        <v>3690</v>
      </c>
      <c r="G3862" s="54">
        <v>2311020000</v>
      </c>
      <c r="H3862" s="54" t="s">
        <v>3691</v>
      </c>
      <c r="I3862" s="54" t="s">
        <v>3692</v>
      </c>
      <c r="J3862">
        <f>VLOOKUP(A3862,'County Acres Disturbed'!$A$2:$E$3146,5,FALSE)</f>
        <v>573.50885247765609</v>
      </c>
      <c r="K3862" s="55" t="s">
        <v>5571</v>
      </c>
      <c r="L3862">
        <f>IF(H3862="PM10-PRI",VLOOKUP(A3862,'County Emission Factors'!A$2:E$3145,5,FALSE),IF(H3862="PM10-FIL",VLOOKUP(A3862,'County Emission Factors'!A$2:E$3145,5,FALSE),VLOOKUP(A3862,'County Emission Factors'!A$2:F$3145,6,FALSE)))</f>
        <v>0.41360544217687079</v>
      </c>
      <c r="M3862" s="56" t="s">
        <v>5572</v>
      </c>
      <c r="N3862" t="s">
        <v>5571</v>
      </c>
      <c r="O3862">
        <f t="shared" si="65"/>
        <v>237.2063825213707</v>
      </c>
      <c r="P3862" t="s">
        <v>5572</v>
      </c>
    </row>
    <row r="3863" spans="1:16">
      <c r="A3863" s="54" t="s">
        <v>313</v>
      </c>
      <c r="B3863" s="54" t="s">
        <v>3032</v>
      </c>
      <c r="C3863" s="54" t="s">
        <v>4329</v>
      </c>
      <c r="D3863" s="54" t="s">
        <v>2960</v>
      </c>
      <c r="E3863" s="54" t="s">
        <v>4376</v>
      </c>
      <c r="F3863" s="54" t="s">
        <v>3690</v>
      </c>
      <c r="G3863" s="54">
        <v>2311020000</v>
      </c>
      <c r="H3863" s="54" t="s">
        <v>3693</v>
      </c>
      <c r="I3863" s="54" t="s">
        <v>3694</v>
      </c>
      <c r="J3863">
        <f>VLOOKUP(A3863,'County Acres Disturbed'!$A$2:$E$3146,5,FALSE)</f>
        <v>573.50885247765609</v>
      </c>
      <c r="K3863" s="55" t="s">
        <v>5571</v>
      </c>
      <c r="L3863">
        <f>IF(H3863="PM10-PRI",VLOOKUP(A3863,'County Emission Factors'!A$2:E$3145,5,FALSE),IF(H3863="PM10-FIL",VLOOKUP(A3863,'County Emission Factors'!A$2:E$3145,5,FALSE),VLOOKUP(A3863,'County Emission Factors'!A$2:F$3145,6,FALSE)))</f>
        <v>4.1360544217687083E-2</v>
      </c>
      <c r="M3863" s="56" t="s">
        <v>5572</v>
      </c>
      <c r="N3863" t="s">
        <v>5571</v>
      </c>
      <c r="O3863">
        <f t="shared" si="65"/>
        <v>23.720638252137071</v>
      </c>
      <c r="P3863" t="s">
        <v>5572</v>
      </c>
    </row>
    <row r="3864" spans="1:16">
      <c r="A3864" s="54" t="s">
        <v>313</v>
      </c>
      <c r="B3864" s="54" t="s">
        <v>3032</v>
      </c>
      <c r="C3864" s="54" t="s">
        <v>4329</v>
      </c>
      <c r="D3864" s="54" t="s">
        <v>2960</v>
      </c>
      <c r="E3864" s="54" t="s">
        <v>4376</v>
      </c>
      <c r="F3864" s="54" t="s">
        <v>3690</v>
      </c>
      <c r="G3864" s="54">
        <v>2311020000</v>
      </c>
      <c r="H3864" s="54" t="s">
        <v>3695</v>
      </c>
      <c r="I3864" s="54" t="s">
        <v>3696</v>
      </c>
      <c r="J3864">
        <f>VLOOKUP(A3864,'County Acres Disturbed'!$A$2:$E$3146,5,FALSE)</f>
        <v>573.50885247765609</v>
      </c>
      <c r="K3864" s="55" t="s">
        <v>5571</v>
      </c>
      <c r="L3864">
        <f>IF(H3864="PM10-PRI",VLOOKUP(A3864,'County Emission Factors'!A$2:E$3145,5,FALSE),IF(H3864="PM10-FIL",VLOOKUP(A3864,'County Emission Factors'!A$2:E$3145,5,FALSE),VLOOKUP(A3864,'County Emission Factors'!A$2:F$3145,6,FALSE)))</f>
        <v>0.41360544217687079</v>
      </c>
      <c r="M3864" s="56" t="s">
        <v>5572</v>
      </c>
      <c r="N3864" t="s">
        <v>5571</v>
      </c>
      <c r="O3864">
        <f t="shared" si="65"/>
        <v>237.2063825213707</v>
      </c>
      <c r="P3864" t="s">
        <v>5572</v>
      </c>
    </row>
    <row r="3865" spans="1:16">
      <c r="A3865" s="54" t="s">
        <v>313</v>
      </c>
      <c r="B3865" s="54" t="s">
        <v>3032</v>
      </c>
      <c r="C3865" s="54" t="s">
        <v>4329</v>
      </c>
      <c r="D3865" s="54" t="s">
        <v>2960</v>
      </c>
      <c r="E3865" s="54" t="s">
        <v>4376</v>
      </c>
      <c r="F3865" s="54" t="s">
        <v>3690</v>
      </c>
      <c r="G3865" s="54">
        <v>2311020000</v>
      </c>
      <c r="H3865" s="54" t="s">
        <v>3697</v>
      </c>
      <c r="I3865" s="54" t="s">
        <v>3698</v>
      </c>
      <c r="J3865">
        <f>VLOOKUP(A3865,'County Acres Disturbed'!$A$2:$E$3146,5,FALSE)</f>
        <v>573.50885247765609</v>
      </c>
      <c r="K3865" s="55" t="s">
        <v>5571</v>
      </c>
      <c r="L3865">
        <f>IF(H3865="PM10-PRI",VLOOKUP(A3865,'County Emission Factors'!A$2:E$3145,5,FALSE),IF(H3865="PM10-FIL",VLOOKUP(A3865,'County Emission Factors'!A$2:E$3145,5,FALSE),VLOOKUP(A3865,'County Emission Factors'!A$2:F$3145,6,FALSE)))</f>
        <v>4.1360544217687083E-2</v>
      </c>
      <c r="M3865" s="56" t="s">
        <v>5572</v>
      </c>
      <c r="N3865" t="s">
        <v>5571</v>
      </c>
      <c r="O3865">
        <f t="shared" si="65"/>
        <v>23.720638252137071</v>
      </c>
      <c r="P3865" t="s">
        <v>5572</v>
      </c>
    </row>
    <row r="3866" spans="1:16">
      <c r="A3866" s="54" t="s">
        <v>2373</v>
      </c>
      <c r="B3866" s="54" t="s">
        <v>3032</v>
      </c>
      <c r="C3866" s="54" t="s">
        <v>4329</v>
      </c>
      <c r="D3866" s="54" t="s">
        <v>2961</v>
      </c>
      <c r="E3866" s="54" t="s">
        <v>4377</v>
      </c>
      <c r="F3866" s="54" t="s">
        <v>3690</v>
      </c>
      <c r="G3866" s="54">
        <v>2311020000</v>
      </c>
      <c r="H3866" s="54" t="s">
        <v>3691</v>
      </c>
      <c r="I3866" s="54" t="s">
        <v>3692</v>
      </c>
      <c r="J3866">
        <f>VLOOKUP(A3866,'County Acres Disturbed'!$A$2:$E$3146,5,FALSE)</f>
        <v>0</v>
      </c>
      <c r="K3866" s="55" t="s">
        <v>5571</v>
      </c>
      <c r="L3866">
        <f>IF(H3866="PM10-PRI",VLOOKUP(A3866,'County Emission Factors'!A$2:E$3145,5,FALSE),IF(H3866="PM10-FIL",VLOOKUP(A3866,'County Emission Factors'!A$2:E$3145,5,FALSE),VLOOKUP(A3866,'County Emission Factors'!A$2:F$3145,6,FALSE)))</f>
        <v>0.41360544217687079</v>
      </c>
      <c r="M3866" s="56" t="s">
        <v>5572</v>
      </c>
      <c r="N3866" t="s">
        <v>5571</v>
      </c>
      <c r="O3866">
        <f t="shared" si="65"/>
        <v>0</v>
      </c>
      <c r="P3866" t="s">
        <v>5572</v>
      </c>
    </row>
    <row r="3867" spans="1:16">
      <c r="A3867" s="54" t="s">
        <v>2373</v>
      </c>
      <c r="B3867" s="54" t="s">
        <v>3032</v>
      </c>
      <c r="C3867" s="54" t="s">
        <v>4329</v>
      </c>
      <c r="D3867" s="54" t="s">
        <v>2961</v>
      </c>
      <c r="E3867" s="54" t="s">
        <v>4377</v>
      </c>
      <c r="F3867" s="54" t="s">
        <v>3690</v>
      </c>
      <c r="G3867" s="54">
        <v>2311020000</v>
      </c>
      <c r="H3867" s="54" t="s">
        <v>3693</v>
      </c>
      <c r="I3867" s="54" t="s">
        <v>3694</v>
      </c>
      <c r="J3867">
        <f>VLOOKUP(A3867,'County Acres Disturbed'!$A$2:$E$3146,5,FALSE)</f>
        <v>0</v>
      </c>
      <c r="K3867" s="55" t="s">
        <v>5571</v>
      </c>
      <c r="L3867">
        <f>IF(H3867="PM10-PRI",VLOOKUP(A3867,'County Emission Factors'!A$2:E$3145,5,FALSE),IF(H3867="PM10-FIL",VLOOKUP(A3867,'County Emission Factors'!A$2:E$3145,5,FALSE),VLOOKUP(A3867,'County Emission Factors'!A$2:F$3145,6,FALSE)))</f>
        <v>4.1360544217687083E-2</v>
      </c>
      <c r="M3867" s="56" t="s">
        <v>5572</v>
      </c>
      <c r="N3867" t="s">
        <v>5571</v>
      </c>
      <c r="O3867">
        <f t="shared" si="65"/>
        <v>0</v>
      </c>
      <c r="P3867" t="s">
        <v>5572</v>
      </c>
    </row>
    <row r="3868" spans="1:16">
      <c r="A3868" s="54" t="s">
        <v>2373</v>
      </c>
      <c r="B3868" s="54" t="s">
        <v>3032</v>
      </c>
      <c r="C3868" s="54" t="s">
        <v>4329</v>
      </c>
      <c r="D3868" s="54" t="s">
        <v>2961</v>
      </c>
      <c r="E3868" s="54" t="s">
        <v>4377</v>
      </c>
      <c r="F3868" s="54" t="s">
        <v>3690</v>
      </c>
      <c r="G3868" s="54">
        <v>2311020000</v>
      </c>
      <c r="H3868" s="54" t="s">
        <v>3695</v>
      </c>
      <c r="I3868" s="54" t="s">
        <v>3696</v>
      </c>
      <c r="J3868">
        <f>VLOOKUP(A3868,'County Acres Disturbed'!$A$2:$E$3146,5,FALSE)</f>
        <v>0</v>
      </c>
      <c r="K3868" s="55" t="s">
        <v>5571</v>
      </c>
      <c r="L3868">
        <f>IF(H3868="PM10-PRI",VLOOKUP(A3868,'County Emission Factors'!A$2:E$3145,5,FALSE),IF(H3868="PM10-FIL",VLOOKUP(A3868,'County Emission Factors'!A$2:E$3145,5,FALSE),VLOOKUP(A3868,'County Emission Factors'!A$2:F$3145,6,FALSE)))</f>
        <v>0.41360544217687079</v>
      </c>
      <c r="M3868" s="56" t="s">
        <v>5572</v>
      </c>
      <c r="N3868" t="s">
        <v>5571</v>
      </c>
      <c r="O3868">
        <f t="shared" si="65"/>
        <v>0</v>
      </c>
      <c r="P3868" t="s">
        <v>5572</v>
      </c>
    </row>
    <row r="3869" spans="1:16">
      <c r="A3869" s="54" t="s">
        <v>2373</v>
      </c>
      <c r="B3869" s="54" t="s">
        <v>3032</v>
      </c>
      <c r="C3869" s="54" t="s">
        <v>4329</v>
      </c>
      <c r="D3869" s="54" t="s">
        <v>2961</v>
      </c>
      <c r="E3869" s="54" t="s">
        <v>4377</v>
      </c>
      <c r="F3869" s="54" t="s">
        <v>3690</v>
      </c>
      <c r="G3869" s="54">
        <v>2311020000</v>
      </c>
      <c r="H3869" s="54" t="s">
        <v>3697</v>
      </c>
      <c r="I3869" s="54" t="s">
        <v>3698</v>
      </c>
      <c r="J3869">
        <f>VLOOKUP(A3869,'County Acres Disturbed'!$A$2:$E$3146,5,FALSE)</f>
        <v>0</v>
      </c>
      <c r="K3869" s="55" t="s">
        <v>5571</v>
      </c>
      <c r="L3869">
        <f>IF(H3869="PM10-PRI",VLOOKUP(A3869,'County Emission Factors'!A$2:E$3145,5,FALSE),IF(H3869="PM10-FIL",VLOOKUP(A3869,'County Emission Factors'!A$2:E$3145,5,FALSE),VLOOKUP(A3869,'County Emission Factors'!A$2:F$3145,6,FALSE)))</f>
        <v>4.1360544217687083E-2</v>
      </c>
      <c r="M3869" s="56" t="s">
        <v>5572</v>
      </c>
      <c r="N3869" t="s">
        <v>5571</v>
      </c>
      <c r="O3869">
        <f t="shared" si="65"/>
        <v>0</v>
      </c>
      <c r="P3869" t="s">
        <v>5572</v>
      </c>
    </row>
    <row r="3870" spans="1:16">
      <c r="A3870" s="54" t="s">
        <v>2374</v>
      </c>
      <c r="B3870" s="54" t="s">
        <v>3032</v>
      </c>
      <c r="C3870" s="54" t="s">
        <v>4329</v>
      </c>
      <c r="D3870" s="54" t="s">
        <v>2962</v>
      </c>
      <c r="E3870" s="54" t="s">
        <v>4378</v>
      </c>
      <c r="F3870" s="54" t="s">
        <v>3690</v>
      </c>
      <c r="G3870" s="54">
        <v>2311020000</v>
      </c>
      <c r="H3870" s="54" t="s">
        <v>3691</v>
      </c>
      <c r="I3870" s="54" t="s">
        <v>3692</v>
      </c>
      <c r="J3870">
        <f>VLOOKUP(A3870,'County Acres Disturbed'!$A$2:$E$3146,5,FALSE)</f>
        <v>43.903185716298594</v>
      </c>
      <c r="K3870" s="55" t="s">
        <v>5571</v>
      </c>
      <c r="L3870">
        <f>IF(H3870="PM10-PRI",VLOOKUP(A3870,'County Emission Factors'!A$2:E$3145,5,FALSE),IF(H3870="PM10-FIL",VLOOKUP(A3870,'County Emission Factors'!A$2:E$3145,5,FALSE),VLOOKUP(A3870,'County Emission Factors'!A$2:F$3145,6,FALSE)))</f>
        <v>0.41360544217687079</v>
      </c>
      <c r="M3870" s="56" t="s">
        <v>5572</v>
      </c>
      <c r="N3870" t="s">
        <v>5571</v>
      </c>
      <c r="O3870">
        <f t="shared" si="65"/>
        <v>18.158596541162957</v>
      </c>
      <c r="P3870" t="s">
        <v>5572</v>
      </c>
    </row>
    <row r="3871" spans="1:16">
      <c r="A3871" s="54" t="s">
        <v>2374</v>
      </c>
      <c r="B3871" s="54" t="s">
        <v>3032</v>
      </c>
      <c r="C3871" s="54" t="s">
        <v>4329</v>
      </c>
      <c r="D3871" s="54" t="s">
        <v>2962</v>
      </c>
      <c r="E3871" s="54" t="s">
        <v>4378</v>
      </c>
      <c r="F3871" s="54" t="s">
        <v>3690</v>
      </c>
      <c r="G3871" s="54">
        <v>2311020000</v>
      </c>
      <c r="H3871" s="54" t="s">
        <v>3693</v>
      </c>
      <c r="I3871" s="54" t="s">
        <v>3694</v>
      </c>
      <c r="J3871">
        <f>VLOOKUP(A3871,'County Acres Disturbed'!$A$2:$E$3146,5,FALSE)</f>
        <v>43.903185716298594</v>
      </c>
      <c r="K3871" s="55" t="s">
        <v>5571</v>
      </c>
      <c r="L3871">
        <f>IF(H3871="PM10-PRI",VLOOKUP(A3871,'County Emission Factors'!A$2:E$3145,5,FALSE),IF(H3871="PM10-FIL",VLOOKUP(A3871,'County Emission Factors'!A$2:E$3145,5,FALSE),VLOOKUP(A3871,'County Emission Factors'!A$2:F$3145,6,FALSE)))</f>
        <v>4.1360544217687083E-2</v>
      </c>
      <c r="M3871" s="56" t="s">
        <v>5572</v>
      </c>
      <c r="N3871" t="s">
        <v>5571</v>
      </c>
      <c r="O3871">
        <f t="shared" ref="O3871:O3934" si="66">L3871*J3871</f>
        <v>1.8158596541162959</v>
      </c>
      <c r="P3871" t="s">
        <v>5572</v>
      </c>
    </row>
    <row r="3872" spans="1:16">
      <c r="A3872" s="54" t="s">
        <v>2374</v>
      </c>
      <c r="B3872" s="54" t="s">
        <v>3032</v>
      </c>
      <c r="C3872" s="54" t="s">
        <v>4329</v>
      </c>
      <c r="D3872" s="54" t="s">
        <v>2962</v>
      </c>
      <c r="E3872" s="54" t="s">
        <v>4378</v>
      </c>
      <c r="F3872" s="54" t="s">
        <v>3690</v>
      </c>
      <c r="G3872" s="54">
        <v>2311020000</v>
      </c>
      <c r="H3872" s="54" t="s">
        <v>3695</v>
      </c>
      <c r="I3872" s="54" t="s">
        <v>3696</v>
      </c>
      <c r="J3872">
        <f>VLOOKUP(A3872,'County Acres Disturbed'!$A$2:$E$3146,5,FALSE)</f>
        <v>43.903185716298594</v>
      </c>
      <c r="K3872" s="55" t="s">
        <v>5571</v>
      </c>
      <c r="L3872">
        <f>IF(H3872="PM10-PRI",VLOOKUP(A3872,'County Emission Factors'!A$2:E$3145,5,FALSE),IF(H3872="PM10-FIL",VLOOKUP(A3872,'County Emission Factors'!A$2:E$3145,5,FALSE),VLOOKUP(A3872,'County Emission Factors'!A$2:F$3145,6,FALSE)))</f>
        <v>0.41360544217687079</v>
      </c>
      <c r="M3872" s="56" t="s">
        <v>5572</v>
      </c>
      <c r="N3872" t="s">
        <v>5571</v>
      </c>
      <c r="O3872">
        <f t="shared" si="66"/>
        <v>18.158596541162957</v>
      </c>
      <c r="P3872" t="s">
        <v>5572</v>
      </c>
    </row>
    <row r="3873" spans="1:16">
      <c r="A3873" s="54" t="s">
        <v>2374</v>
      </c>
      <c r="B3873" s="54" t="s">
        <v>3032</v>
      </c>
      <c r="C3873" s="54" t="s">
        <v>4329</v>
      </c>
      <c r="D3873" s="54" t="s">
        <v>2962</v>
      </c>
      <c r="E3873" s="54" t="s">
        <v>4378</v>
      </c>
      <c r="F3873" s="54" t="s">
        <v>3690</v>
      </c>
      <c r="G3873" s="54">
        <v>2311020000</v>
      </c>
      <c r="H3873" s="54" t="s">
        <v>3697</v>
      </c>
      <c r="I3873" s="54" t="s">
        <v>3698</v>
      </c>
      <c r="J3873">
        <f>VLOOKUP(A3873,'County Acres Disturbed'!$A$2:$E$3146,5,FALSE)</f>
        <v>43.903185716298594</v>
      </c>
      <c r="K3873" s="55" t="s">
        <v>5571</v>
      </c>
      <c r="L3873">
        <f>IF(H3873="PM10-PRI",VLOOKUP(A3873,'County Emission Factors'!A$2:E$3145,5,FALSE),IF(H3873="PM10-FIL",VLOOKUP(A3873,'County Emission Factors'!A$2:E$3145,5,FALSE),VLOOKUP(A3873,'County Emission Factors'!A$2:F$3145,6,FALSE)))</f>
        <v>4.1360544217687083E-2</v>
      </c>
      <c r="M3873" s="56" t="s">
        <v>5572</v>
      </c>
      <c r="N3873" t="s">
        <v>5571</v>
      </c>
      <c r="O3873">
        <f t="shared" si="66"/>
        <v>1.8158596541162959</v>
      </c>
      <c r="P3873" t="s">
        <v>5572</v>
      </c>
    </row>
    <row r="3874" spans="1:16">
      <c r="A3874" s="54" t="s">
        <v>314</v>
      </c>
      <c r="B3874" s="54" t="s">
        <v>3032</v>
      </c>
      <c r="C3874" s="54" t="s">
        <v>4329</v>
      </c>
      <c r="D3874" s="54" t="s">
        <v>2963</v>
      </c>
      <c r="E3874" s="54" t="s">
        <v>4379</v>
      </c>
      <c r="F3874" s="54" t="s">
        <v>3690</v>
      </c>
      <c r="G3874" s="54">
        <v>2311020000</v>
      </c>
      <c r="H3874" s="54" t="s">
        <v>3691</v>
      </c>
      <c r="I3874" s="54" t="s">
        <v>3692</v>
      </c>
      <c r="J3874">
        <f>VLOOKUP(A3874,'County Acres Disturbed'!$A$2:$E$3146,5,FALSE)</f>
        <v>768.3057500352254</v>
      </c>
      <c r="K3874" s="55" t="s">
        <v>5571</v>
      </c>
      <c r="L3874">
        <f>IF(H3874="PM10-PRI",VLOOKUP(A3874,'County Emission Factors'!A$2:E$3145,5,FALSE),IF(H3874="PM10-FIL",VLOOKUP(A3874,'County Emission Factors'!A$2:E$3145,5,FALSE),VLOOKUP(A3874,'County Emission Factors'!A$2:F$3145,6,FALSE)))</f>
        <v>0.22944088878154814</v>
      </c>
      <c r="M3874" s="56" t="s">
        <v>5572</v>
      </c>
      <c r="N3874" t="s">
        <v>5571</v>
      </c>
      <c r="O3874">
        <f t="shared" si="66"/>
        <v>176.28075414405609</v>
      </c>
      <c r="P3874" t="s">
        <v>5572</v>
      </c>
    </row>
    <row r="3875" spans="1:16">
      <c r="A3875" s="54" t="s">
        <v>314</v>
      </c>
      <c r="B3875" s="54" t="s">
        <v>3032</v>
      </c>
      <c r="C3875" s="54" t="s">
        <v>4329</v>
      </c>
      <c r="D3875" s="54" t="s">
        <v>2963</v>
      </c>
      <c r="E3875" s="54" t="s">
        <v>4379</v>
      </c>
      <c r="F3875" s="54" t="s">
        <v>3690</v>
      </c>
      <c r="G3875" s="54">
        <v>2311020000</v>
      </c>
      <c r="H3875" s="54" t="s">
        <v>3693</v>
      </c>
      <c r="I3875" s="54" t="s">
        <v>3694</v>
      </c>
      <c r="J3875">
        <f>VLOOKUP(A3875,'County Acres Disturbed'!$A$2:$E$3146,5,FALSE)</f>
        <v>768.3057500352254</v>
      </c>
      <c r="K3875" s="55" t="s">
        <v>5571</v>
      </c>
      <c r="L3875">
        <f>IF(H3875="PM10-PRI",VLOOKUP(A3875,'County Emission Factors'!A$2:E$3145,5,FALSE),IF(H3875="PM10-FIL",VLOOKUP(A3875,'County Emission Factors'!A$2:E$3145,5,FALSE),VLOOKUP(A3875,'County Emission Factors'!A$2:F$3145,6,FALSE)))</f>
        <v>2.2944088878154814E-2</v>
      </c>
      <c r="M3875" s="56" t="s">
        <v>5572</v>
      </c>
      <c r="N3875" t="s">
        <v>5571</v>
      </c>
      <c r="O3875">
        <f t="shared" si="66"/>
        <v>17.628075414405608</v>
      </c>
      <c r="P3875" t="s">
        <v>5572</v>
      </c>
    </row>
    <row r="3876" spans="1:16">
      <c r="A3876" s="54" t="s">
        <v>314</v>
      </c>
      <c r="B3876" s="54" t="s">
        <v>3032</v>
      </c>
      <c r="C3876" s="54" t="s">
        <v>4329</v>
      </c>
      <c r="D3876" s="54" t="s">
        <v>2963</v>
      </c>
      <c r="E3876" s="54" t="s">
        <v>4379</v>
      </c>
      <c r="F3876" s="54" t="s">
        <v>3690</v>
      </c>
      <c r="G3876" s="54">
        <v>2311020000</v>
      </c>
      <c r="H3876" s="54" t="s">
        <v>3695</v>
      </c>
      <c r="I3876" s="54" t="s">
        <v>3696</v>
      </c>
      <c r="J3876">
        <f>VLOOKUP(A3876,'County Acres Disturbed'!$A$2:$E$3146,5,FALSE)</f>
        <v>768.3057500352254</v>
      </c>
      <c r="K3876" s="55" t="s">
        <v>5571</v>
      </c>
      <c r="L3876">
        <f>IF(H3876="PM10-PRI",VLOOKUP(A3876,'County Emission Factors'!A$2:E$3145,5,FALSE),IF(H3876="PM10-FIL",VLOOKUP(A3876,'County Emission Factors'!A$2:E$3145,5,FALSE),VLOOKUP(A3876,'County Emission Factors'!A$2:F$3145,6,FALSE)))</f>
        <v>0.22944088878154814</v>
      </c>
      <c r="M3876" s="56" t="s">
        <v>5572</v>
      </c>
      <c r="N3876" t="s">
        <v>5571</v>
      </c>
      <c r="O3876">
        <f t="shared" si="66"/>
        <v>176.28075414405609</v>
      </c>
      <c r="P3876" t="s">
        <v>5572</v>
      </c>
    </row>
    <row r="3877" spans="1:16">
      <c r="A3877" s="54" t="s">
        <v>314</v>
      </c>
      <c r="B3877" s="54" t="s">
        <v>3032</v>
      </c>
      <c r="C3877" s="54" t="s">
        <v>4329</v>
      </c>
      <c r="D3877" s="54" t="s">
        <v>2963</v>
      </c>
      <c r="E3877" s="54" t="s">
        <v>4379</v>
      </c>
      <c r="F3877" s="54" t="s">
        <v>3690</v>
      </c>
      <c r="G3877" s="54">
        <v>2311020000</v>
      </c>
      <c r="H3877" s="54" t="s">
        <v>3697</v>
      </c>
      <c r="I3877" s="54" t="s">
        <v>3698</v>
      </c>
      <c r="J3877">
        <f>VLOOKUP(A3877,'County Acres Disturbed'!$A$2:$E$3146,5,FALSE)</f>
        <v>768.3057500352254</v>
      </c>
      <c r="K3877" s="55" t="s">
        <v>5571</v>
      </c>
      <c r="L3877">
        <f>IF(H3877="PM10-PRI",VLOOKUP(A3877,'County Emission Factors'!A$2:E$3145,5,FALSE),IF(H3877="PM10-FIL",VLOOKUP(A3877,'County Emission Factors'!A$2:E$3145,5,FALSE),VLOOKUP(A3877,'County Emission Factors'!A$2:F$3145,6,FALSE)))</f>
        <v>2.2944088878154814E-2</v>
      </c>
      <c r="M3877" s="56" t="s">
        <v>5572</v>
      </c>
      <c r="N3877" t="s">
        <v>5571</v>
      </c>
      <c r="O3877">
        <f t="shared" si="66"/>
        <v>17.628075414405608</v>
      </c>
      <c r="P3877" t="s">
        <v>5572</v>
      </c>
    </row>
    <row r="3878" spans="1:16">
      <c r="A3878" s="54" t="s">
        <v>315</v>
      </c>
      <c r="B3878" s="54" t="s">
        <v>3032</v>
      </c>
      <c r="C3878" s="54" t="s">
        <v>4329</v>
      </c>
      <c r="D3878" s="54" t="s">
        <v>2964</v>
      </c>
      <c r="E3878" s="54" t="s">
        <v>4380</v>
      </c>
      <c r="F3878" s="54" t="s">
        <v>3690</v>
      </c>
      <c r="G3878" s="54">
        <v>2311020000</v>
      </c>
      <c r="H3878" s="54" t="s">
        <v>3691</v>
      </c>
      <c r="I3878" s="54" t="s">
        <v>3692</v>
      </c>
      <c r="J3878">
        <f>VLOOKUP(A3878,'County Acres Disturbed'!$A$2:$E$3146,5,FALSE)</f>
        <v>43.903185716298594</v>
      </c>
      <c r="K3878" s="55" t="s">
        <v>5571</v>
      </c>
      <c r="L3878">
        <f>IF(H3878="PM10-PRI",VLOOKUP(A3878,'County Emission Factors'!A$2:E$3145,5,FALSE),IF(H3878="PM10-FIL",VLOOKUP(A3878,'County Emission Factors'!A$2:E$3145,5,FALSE),VLOOKUP(A3878,'County Emission Factors'!A$2:F$3145,6,FALSE)))</f>
        <v>0.41360544217687079</v>
      </c>
      <c r="M3878" s="56" t="s">
        <v>5572</v>
      </c>
      <c r="N3878" t="s">
        <v>5571</v>
      </c>
      <c r="O3878">
        <f t="shared" si="66"/>
        <v>18.158596541162957</v>
      </c>
      <c r="P3878" t="s">
        <v>5572</v>
      </c>
    </row>
    <row r="3879" spans="1:16">
      <c r="A3879" s="54" t="s">
        <v>315</v>
      </c>
      <c r="B3879" s="54" t="s">
        <v>3032</v>
      </c>
      <c r="C3879" s="54" t="s">
        <v>4329</v>
      </c>
      <c r="D3879" s="54" t="s">
        <v>2964</v>
      </c>
      <c r="E3879" s="54" t="s">
        <v>4380</v>
      </c>
      <c r="F3879" s="54" t="s">
        <v>3690</v>
      </c>
      <c r="G3879" s="54">
        <v>2311020000</v>
      </c>
      <c r="H3879" s="54" t="s">
        <v>3693</v>
      </c>
      <c r="I3879" s="54" t="s">
        <v>3694</v>
      </c>
      <c r="J3879">
        <f>VLOOKUP(A3879,'County Acres Disturbed'!$A$2:$E$3146,5,FALSE)</f>
        <v>43.903185716298594</v>
      </c>
      <c r="K3879" s="55" t="s">
        <v>5571</v>
      </c>
      <c r="L3879">
        <f>IF(H3879="PM10-PRI",VLOOKUP(A3879,'County Emission Factors'!A$2:E$3145,5,FALSE),IF(H3879="PM10-FIL",VLOOKUP(A3879,'County Emission Factors'!A$2:E$3145,5,FALSE),VLOOKUP(A3879,'County Emission Factors'!A$2:F$3145,6,FALSE)))</f>
        <v>4.1360544217687083E-2</v>
      </c>
      <c r="M3879" s="56" t="s">
        <v>5572</v>
      </c>
      <c r="N3879" t="s">
        <v>5571</v>
      </c>
      <c r="O3879">
        <f t="shared" si="66"/>
        <v>1.8158596541162959</v>
      </c>
      <c r="P3879" t="s">
        <v>5572</v>
      </c>
    </row>
    <row r="3880" spans="1:16">
      <c r="A3880" s="54" t="s">
        <v>315</v>
      </c>
      <c r="B3880" s="54" t="s">
        <v>3032</v>
      </c>
      <c r="C3880" s="54" t="s">
        <v>4329</v>
      </c>
      <c r="D3880" s="54" t="s">
        <v>2964</v>
      </c>
      <c r="E3880" s="54" t="s">
        <v>4380</v>
      </c>
      <c r="F3880" s="54" t="s">
        <v>3690</v>
      </c>
      <c r="G3880" s="54">
        <v>2311020000</v>
      </c>
      <c r="H3880" s="54" t="s">
        <v>3695</v>
      </c>
      <c r="I3880" s="54" t="s">
        <v>3696</v>
      </c>
      <c r="J3880">
        <f>VLOOKUP(A3880,'County Acres Disturbed'!$A$2:$E$3146,5,FALSE)</f>
        <v>43.903185716298594</v>
      </c>
      <c r="K3880" s="55" t="s">
        <v>5571</v>
      </c>
      <c r="L3880">
        <f>IF(H3880="PM10-PRI",VLOOKUP(A3880,'County Emission Factors'!A$2:E$3145,5,FALSE),IF(H3880="PM10-FIL",VLOOKUP(A3880,'County Emission Factors'!A$2:E$3145,5,FALSE),VLOOKUP(A3880,'County Emission Factors'!A$2:F$3145,6,FALSE)))</f>
        <v>0.41360544217687079</v>
      </c>
      <c r="M3880" s="56" t="s">
        <v>5572</v>
      </c>
      <c r="N3880" t="s">
        <v>5571</v>
      </c>
      <c r="O3880">
        <f t="shared" si="66"/>
        <v>18.158596541162957</v>
      </c>
      <c r="P3880" t="s">
        <v>5572</v>
      </c>
    </row>
    <row r="3881" spans="1:16">
      <c r="A3881" s="54" t="s">
        <v>315</v>
      </c>
      <c r="B3881" s="54" t="s">
        <v>3032</v>
      </c>
      <c r="C3881" s="54" t="s">
        <v>4329</v>
      </c>
      <c r="D3881" s="54" t="s">
        <v>2964</v>
      </c>
      <c r="E3881" s="54" t="s">
        <v>4380</v>
      </c>
      <c r="F3881" s="54" t="s">
        <v>3690</v>
      </c>
      <c r="G3881" s="54">
        <v>2311020000</v>
      </c>
      <c r="H3881" s="54" t="s">
        <v>3697</v>
      </c>
      <c r="I3881" s="54" t="s">
        <v>3698</v>
      </c>
      <c r="J3881">
        <f>VLOOKUP(A3881,'County Acres Disturbed'!$A$2:$E$3146,5,FALSE)</f>
        <v>43.903185716298594</v>
      </c>
      <c r="K3881" s="55" t="s">
        <v>5571</v>
      </c>
      <c r="L3881">
        <f>IF(H3881="PM10-PRI",VLOOKUP(A3881,'County Emission Factors'!A$2:E$3145,5,FALSE),IF(H3881="PM10-FIL",VLOOKUP(A3881,'County Emission Factors'!A$2:E$3145,5,FALSE),VLOOKUP(A3881,'County Emission Factors'!A$2:F$3145,6,FALSE)))</f>
        <v>4.1360544217687083E-2</v>
      </c>
      <c r="M3881" s="56" t="s">
        <v>5572</v>
      </c>
      <c r="N3881" t="s">
        <v>5571</v>
      </c>
      <c r="O3881">
        <f t="shared" si="66"/>
        <v>1.8158596541162959</v>
      </c>
      <c r="P3881" t="s">
        <v>5572</v>
      </c>
    </row>
    <row r="3882" spans="1:16">
      <c r="A3882" s="54" t="s">
        <v>316</v>
      </c>
      <c r="B3882" s="54" t="s">
        <v>3032</v>
      </c>
      <c r="C3882" s="54" t="s">
        <v>4329</v>
      </c>
      <c r="D3882" s="54" t="s">
        <v>2965</v>
      </c>
      <c r="E3882" s="54" t="s">
        <v>4269</v>
      </c>
      <c r="F3882" s="54" t="s">
        <v>3690</v>
      </c>
      <c r="G3882" s="54">
        <v>2311020000</v>
      </c>
      <c r="H3882" s="54" t="s">
        <v>3691</v>
      </c>
      <c r="I3882" s="54" t="s">
        <v>3692</v>
      </c>
      <c r="J3882">
        <f>VLOOKUP(A3882,'County Acres Disturbed'!$A$2:$E$3146,5,FALSE)</f>
        <v>43.903185716298594</v>
      </c>
      <c r="K3882" s="55" t="s">
        <v>5571</v>
      </c>
      <c r="L3882">
        <f>IF(H3882="PM10-PRI",VLOOKUP(A3882,'County Emission Factors'!A$2:E$3145,5,FALSE),IF(H3882="PM10-FIL",VLOOKUP(A3882,'County Emission Factors'!A$2:E$3145,5,FALSE),VLOOKUP(A3882,'County Emission Factors'!A$2:F$3145,6,FALSE)))</f>
        <v>0.41360544217687062</v>
      </c>
      <c r="M3882" s="56" t="s">
        <v>5572</v>
      </c>
      <c r="N3882" t="s">
        <v>5571</v>
      </c>
      <c r="O3882">
        <f t="shared" si="66"/>
        <v>18.15859654116295</v>
      </c>
      <c r="P3882" t="s">
        <v>5572</v>
      </c>
    </row>
    <row r="3883" spans="1:16">
      <c r="A3883" s="54" t="s">
        <v>316</v>
      </c>
      <c r="B3883" s="54" t="s">
        <v>3032</v>
      </c>
      <c r="C3883" s="54" t="s">
        <v>4329</v>
      </c>
      <c r="D3883" s="54" t="s">
        <v>2965</v>
      </c>
      <c r="E3883" s="54" t="s">
        <v>4269</v>
      </c>
      <c r="F3883" s="54" t="s">
        <v>3690</v>
      </c>
      <c r="G3883" s="54">
        <v>2311020000</v>
      </c>
      <c r="H3883" s="54" t="s">
        <v>3693</v>
      </c>
      <c r="I3883" s="54" t="s">
        <v>3694</v>
      </c>
      <c r="J3883">
        <f>VLOOKUP(A3883,'County Acres Disturbed'!$A$2:$E$3146,5,FALSE)</f>
        <v>43.903185716298594</v>
      </c>
      <c r="K3883" s="55" t="s">
        <v>5571</v>
      </c>
      <c r="L3883">
        <f>IF(H3883="PM10-PRI",VLOOKUP(A3883,'County Emission Factors'!A$2:E$3145,5,FALSE),IF(H3883="PM10-FIL",VLOOKUP(A3883,'County Emission Factors'!A$2:E$3145,5,FALSE),VLOOKUP(A3883,'County Emission Factors'!A$2:F$3145,6,FALSE)))</f>
        <v>4.1360544217687062E-2</v>
      </c>
      <c r="M3883" s="56" t="s">
        <v>5572</v>
      </c>
      <c r="N3883" t="s">
        <v>5571</v>
      </c>
      <c r="O3883">
        <f t="shared" si="66"/>
        <v>1.815859654116295</v>
      </c>
      <c r="P3883" t="s">
        <v>5572</v>
      </c>
    </row>
    <row r="3884" spans="1:16">
      <c r="A3884" s="54" t="s">
        <v>316</v>
      </c>
      <c r="B3884" s="54" t="s">
        <v>3032</v>
      </c>
      <c r="C3884" s="54" t="s">
        <v>4329</v>
      </c>
      <c r="D3884" s="54" t="s">
        <v>2965</v>
      </c>
      <c r="E3884" s="54" t="s">
        <v>4269</v>
      </c>
      <c r="F3884" s="54" t="s">
        <v>3690</v>
      </c>
      <c r="G3884" s="54">
        <v>2311020000</v>
      </c>
      <c r="H3884" s="54" t="s">
        <v>3695</v>
      </c>
      <c r="I3884" s="54" t="s">
        <v>3696</v>
      </c>
      <c r="J3884">
        <f>VLOOKUP(A3884,'County Acres Disturbed'!$A$2:$E$3146,5,FALSE)</f>
        <v>43.903185716298594</v>
      </c>
      <c r="K3884" s="55" t="s">
        <v>5571</v>
      </c>
      <c r="L3884">
        <f>IF(H3884="PM10-PRI",VLOOKUP(A3884,'County Emission Factors'!A$2:E$3145,5,FALSE),IF(H3884="PM10-FIL",VLOOKUP(A3884,'County Emission Factors'!A$2:E$3145,5,FALSE),VLOOKUP(A3884,'County Emission Factors'!A$2:F$3145,6,FALSE)))</f>
        <v>0.41360544217687062</v>
      </c>
      <c r="M3884" s="56" t="s">
        <v>5572</v>
      </c>
      <c r="N3884" t="s">
        <v>5571</v>
      </c>
      <c r="O3884">
        <f t="shared" si="66"/>
        <v>18.15859654116295</v>
      </c>
      <c r="P3884" t="s">
        <v>5572</v>
      </c>
    </row>
    <row r="3885" spans="1:16">
      <c r="A3885" s="54" t="s">
        <v>316</v>
      </c>
      <c r="B3885" s="54" t="s">
        <v>3032</v>
      </c>
      <c r="C3885" s="54" t="s">
        <v>4329</v>
      </c>
      <c r="D3885" s="54" t="s">
        <v>2965</v>
      </c>
      <c r="E3885" s="54" t="s">
        <v>4269</v>
      </c>
      <c r="F3885" s="54" t="s">
        <v>3690</v>
      </c>
      <c r="G3885" s="54">
        <v>2311020000</v>
      </c>
      <c r="H3885" s="54" t="s">
        <v>3697</v>
      </c>
      <c r="I3885" s="54" t="s">
        <v>3698</v>
      </c>
      <c r="J3885">
        <f>VLOOKUP(A3885,'County Acres Disturbed'!$A$2:$E$3146,5,FALSE)</f>
        <v>43.903185716298594</v>
      </c>
      <c r="K3885" s="55" t="s">
        <v>5571</v>
      </c>
      <c r="L3885">
        <f>IF(H3885="PM10-PRI",VLOOKUP(A3885,'County Emission Factors'!A$2:E$3145,5,FALSE),IF(H3885="PM10-FIL",VLOOKUP(A3885,'County Emission Factors'!A$2:E$3145,5,FALSE),VLOOKUP(A3885,'County Emission Factors'!A$2:F$3145,6,FALSE)))</f>
        <v>4.1360544217687062E-2</v>
      </c>
      <c r="M3885" s="56" t="s">
        <v>5572</v>
      </c>
      <c r="N3885" t="s">
        <v>5571</v>
      </c>
      <c r="O3885">
        <f t="shared" si="66"/>
        <v>1.815859654116295</v>
      </c>
      <c r="P3885" t="s">
        <v>5572</v>
      </c>
    </row>
    <row r="3886" spans="1:16">
      <c r="A3886" s="54" t="s">
        <v>317</v>
      </c>
      <c r="B3886" s="54" t="s">
        <v>3032</v>
      </c>
      <c r="C3886" s="54" t="s">
        <v>4329</v>
      </c>
      <c r="D3886" s="54" t="s">
        <v>2966</v>
      </c>
      <c r="E3886" s="54" t="s">
        <v>3754</v>
      </c>
      <c r="F3886" s="54" t="s">
        <v>3690</v>
      </c>
      <c r="G3886" s="54">
        <v>2311020000</v>
      </c>
      <c r="H3886" s="54" t="s">
        <v>3691</v>
      </c>
      <c r="I3886" s="54" t="s">
        <v>3692</v>
      </c>
      <c r="J3886">
        <f>VLOOKUP(A3886,'County Acres Disturbed'!$A$2:$E$3146,5,FALSE)</f>
        <v>43.903185716298594</v>
      </c>
      <c r="K3886" s="55" t="s">
        <v>5571</v>
      </c>
      <c r="L3886">
        <f>IF(H3886="PM10-PRI",VLOOKUP(A3886,'County Emission Factors'!A$2:E$3145,5,FALSE),IF(H3886="PM10-FIL",VLOOKUP(A3886,'County Emission Factors'!A$2:E$3145,5,FALSE),VLOOKUP(A3886,'County Emission Factors'!A$2:F$3145,6,FALSE)))</f>
        <v>0.4136054421768709</v>
      </c>
      <c r="M3886" s="56" t="s">
        <v>5572</v>
      </c>
      <c r="N3886" t="s">
        <v>5571</v>
      </c>
      <c r="O3886">
        <f t="shared" si="66"/>
        <v>18.158596541162961</v>
      </c>
      <c r="P3886" t="s">
        <v>5572</v>
      </c>
    </row>
    <row r="3887" spans="1:16">
      <c r="A3887" s="54" t="s">
        <v>317</v>
      </c>
      <c r="B3887" s="54" t="s">
        <v>3032</v>
      </c>
      <c r="C3887" s="54" t="s">
        <v>4329</v>
      </c>
      <c r="D3887" s="54" t="s">
        <v>2966</v>
      </c>
      <c r="E3887" s="54" t="s">
        <v>3754</v>
      </c>
      <c r="F3887" s="54" t="s">
        <v>3690</v>
      </c>
      <c r="G3887" s="54">
        <v>2311020000</v>
      </c>
      <c r="H3887" s="54" t="s">
        <v>3693</v>
      </c>
      <c r="I3887" s="54" t="s">
        <v>3694</v>
      </c>
      <c r="J3887">
        <f>VLOOKUP(A3887,'County Acres Disturbed'!$A$2:$E$3146,5,FALSE)</f>
        <v>43.903185716298594</v>
      </c>
      <c r="K3887" s="55" t="s">
        <v>5571</v>
      </c>
      <c r="L3887">
        <f>IF(H3887="PM10-PRI",VLOOKUP(A3887,'County Emission Factors'!A$2:E$3145,5,FALSE),IF(H3887="PM10-FIL",VLOOKUP(A3887,'County Emission Factors'!A$2:E$3145,5,FALSE),VLOOKUP(A3887,'County Emission Factors'!A$2:F$3145,6,FALSE)))</f>
        <v>4.136054421768709E-2</v>
      </c>
      <c r="M3887" s="56" t="s">
        <v>5572</v>
      </c>
      <c r="N3887" t="s">
        <v>5571</v>
      </c>
      <c r="O3887">
        <f t="shared" si="66"/>
        <v>1.8158596541162964</v>
      </c>
      <c r="P3887" t="s">
        <v>5572</v>
      </c>
    </row>
    <row r="3888" spans="1:16">
      <c r="A3888" s="54" t="s">
        <v>317</v>
      </c>
      <c r="B3888" s="54" t="s">
        <v>3032</v>
      </c>
      <c r="C3888" s="54" t="s">
        <v>4329</v>
      </c>
      <c r="D3888" s="54" t="s">
        <v>2966</v>
      </c>
      <c r="E3888" s="54" t="s">
        <v>3754</v>
      </c>
      <c r="F3888" s="54" t="s">
        <v>3690</v>
      </c>
      <c r="G3888" s="54">
        <v>2311020000</v>
      </c>
      <c r="H3888" s="54" t="s">
        <v>3695</v>
      </c>
      <c r="I3888" s="54" t="s">
        <v>3696</v>
      </c>
      <c r="J3888">
        <f>VLOOKUP(A3888,'County Acres Disturbed'!$A$2:$E$3146,5,FALSE)</f>
        <v>43.903185716298594</v>
      </c>
      <c r="K3888" s="55" t="s">
        <v>5571</v>
      </c>
      <c r="L3888">
        <f>IF(H3888="PM10-PRI",VLOOKUP(A3888,'County Emission Factors'!A$2:E$3145,5,FALSE),IF(H3888="PM10-FIL",VLOOKUP(A3888,'County Emission Factors'!A$2:E$3145,5,FALSE),VLOOKUP(A3888,'County Emission Factors'!A$2:F$3145,6,FALSE)))</f>
        <v>0.4136054421768709</v>
      </c>
      <c r="M3888" s="56" t="s">
        <v>5572</v>
      </c>
      <c r="N3888" t="s">
        <v>5571</v>
      </c>
      <c r="O3888">
        <f t="shared" si="66"/>
        <v>18.158596541162961</v>
      </c>
      <c r="P3888" t="s">
        <v>5572</v>
      </c>
    </row>
    <row r="3889" spans="1:16">
      <c r="A3889" s="54" t="s">
        <v>317</v>
      </c>
      <c r="B3889" s="54" t="s">
        <v>3032</v>
      </c>
      <c r="C3889" s="54" t="s">
        <v>4329</v>
      </c>
      <c r="D3889" s="54" t="s">
        <v>2966</v>
      </c>
      <c r="E3889" s="54" t="s">
        <v>3754</v>
      </c>
      <c r="F3889" s="54" t="s">
        <v>3690</v>
      </c>
      <c r="G3889" s="54">
        <v>2311020000</v>
      </c>
      <c r="H3889" s="54" t="s">
        <v>3697</v>
      </c>
      <c r="I3889" s="54" t="s">
        <v>3698</v>
      </c>
      <c r="J3889">
        <f>VLOOKUP(A3889,'County Acres Disturbed'!$A$2:$E$3146,5,FALSE)</f>
        <v>43.903185716298594</v>
      </c>
      <c r="K3889" s="55" t="s">
        <v>5571</v>
      </c>
      <c r="L3889">
        <f>IF(H3889="PM10-PRI",VLOOKUP(A3889,'County Emission Factors'!A$2:E$3145,5,FALSE),IF(H3889="PM10-FIL",VLOOKUP(A3889,'County Emission Factors'!A$2:E$3145,5,FALSE),VLOOKUP(A3889,'County Emission Factors'!A$2:F$3145,6,FALSE)))</f>
        <v>4.136054421768709E-2</v>
      </c>
      <c r="M3889" s="56" t="s">
        <v>5572</v>
      </c>
      <c r="N3889" t="s">
        <v>5571</v>
      </c>
      <c r="O3889">
        <f t="shared" si="66"/>
        <v>1.8158596541162964</v>
      </c>
      <c r="P3889" t="s">
        <v>5572</v>
      </c>
    </row>
    <row r="3890" spans="1:16">
      <c r="A3890" s="54" t="s">
        <v>318</v>
      </c>
      <c r="B3890" s="54" t="s">
        <v>3032</v>
      </c>
      <c r="C3890" s="54" t="s">
        <v>4329</v>
      </c>
      <c r="D3890" s="54" t="s">
        <v>3028</v>
      </c>
      <c r="E3890" s="54" t="s">
        <v>3850</v>
      </c>
      <c r="F3890" s="54" t="s">
        <v>3690</v>
      </c>
      <c r="G3890" s="54">
        <v>2311020000</v>
      </c>
      <c r="H3890" s="54" t="s">
        <v>3691</v>
      </c>
      <c r="I3890" s="54" t="s">
        <v>3692</v>
      </c>
      <c r="J3890">
        <f>VLOOKUP(A3890,'County Acres Disturbed'!$A$2:$E$3146,5,FALSE)</f>
        <v>831.32475863733646</v>
      </c>
      <c r="K3890" s="55" t="s">
        <v>5571</v>
      </c>
      <c r="L3890">
        <f>IF(H3890="PM10-PRI",VLOOKUP(A3890,'County Emission Factors'!A$2:E$3145,5,FALSE),IF(H3890="PM10-FIL",VLOOKUP(A3890,'County Emission Factors'!A$2:E$3145,5,FALSE),VLOOKUP(A3890,'County Emission Factors'!A$2:F$3145,6,FALSE)))</f>
        <v>0.4136054421768709</v>
      </c>
      <c r="M3890" s="56" t="s">
        <v>5572</v>
      </c>
      <c r="N3890" t="s">
        <v>5571</v>
      </c>
      <c r="O3890">
        <f t="shared" si="66"/>
        <v>343.84044438877601</v>
      </c>
      <c r="P3890" t="s">
        <v>5572</v>
      </c>
    </row>
    <row r="3891" spans="1:16">
      <c r="A3891" s="54" t="s">
        <v>318</v>
      </c>
      <c r="B3891" s="54" t="s">
        <v>3032</v>
      </c>
      <c r="C3891" s="54" t="s">
        <v>4329</v>
      </c>
      <c r="D3891" s="54" t="s">
        <v>3028</v>
      </c>
      <c r="E3891" s="54" t="s">
        <v>3850</v>
      </c>
      <c r="F3891" s="54" t="s">
        <v>3690</v>
      </c>
      <c r="G3891" s="54">
        <v>2311020000</v>
      </c>
      <c r="H3891" s="54" t="s">
        <v>3693</v>
      </c>
      <c r="I3891" s="54" t="s">
        <v>3694</v>
      </c>
      <c r="J3891">
        <f>VLOOKUP(A3891,'County Acres Disturbed'!$A$2:$E$3146,5,FALSE)</f>
        <v>831.32475863733646</v>
      </c>
      <c r="K3891" s="55" t="s">
        <v>5571</v>
      </c>
      <c r="L3891">
        <f>IF(H3891="PM10-PRI",VLOOKUP(A3891,'County Emission Factors'!A$2:E$3145,5,FALSE),IF(H3891="PM10-FIL",VLOOKUP(A3891,'County Emission Factors'!A$2:E$3145,5,FALSE),VLOOKUP(A3891,'County Emission Factors'!A$2:F$3145,6,FALSE)))</f>
        <v>4.136054421768709E-2</v>
      </c>
      <c r="M3891" s="56" t="s">
        <v>5572</v>
      </c>
      <c r="N3891" t="s">
        <v>5571</v>
      </c>
      <c r="O3891">
        <f t="shared" si="66"/>
        <v>34.384044438877602</v>
      </c>
      <c r="P3891" t="s">
        <v>5572</v>
      </c>
    </row>
    <row r="3892" spans="1:16">
      <c r="A3892" s="54" t="s">
        <v>318</v>
      </c>
      <c r="B3892" s="54" t="s">
        <v>3032</v>
      </c>
      <c r="C3892" s="54" t="s">
        <v>4329</v>
      </c>
      <c r="D3892" s="54" t="s">
        <v>3028</v>
      </c>
      <c r="E3892" s="54" t="s">
        <v>3850</v>
      </c>
      <c r="F3892" s="54" t="s">
        <v>3690</v>
      </c>
      <c r="G3892" s="54">
        <v>2311020000</v>
      </c>
      <c r="H3892" s="54" t="s">
        <v>3695</v>
      </c>
      <c r="I3892" s="54" t="s">
        <v>3696</v>
      </c>
      <c r="J3892">
        <f>VLOOKUP(A3892,'County Acres Disturbed'!$A$2:$E$3146,5,FALSE)</f>
        <v>831.32475863733646</v>
      </c>
      <c r="K3892" s="55" t="s">
        <v>5571</v>
      </c>
      <c r="L3892">
        <f>IF(H3892="PM10-PRI",VLOOKUP(A3892,'County Emission Factors'!A$2:E$3145,5,FALSE),IF(H3892="PM10-FIL",VLOOKUP(A3892,'County Emission Factors'!A$2:E$3145,5,FALSE),VLOOKUP(A3892,'County Emission Factors'!A$2:F$3145,6,FALSE)))</f>
        <v>0.4136054421768709</v>
      </c>
      <c r="M3892" s="56" t="s">
        <v>5572</v>
      </c>
      <c r="N3892" t="s">
        <v>5571</v>
      </c>
      <c r="O3892">
        <f t="shared" si="66"/>
        <v>343.84044438877601</v>
      </c>
      <c r="P3892" t="s">
        <v>5572</v>
      </c>
    </row>
    <row r="3893" spans="1:16">
      <c r="A3893" s="54" t="s">
        <v>318</v>
      </c>
      <c r="B3893" s="54" t="s">
        <v>3032</v>
      </c>
      <c r="C3893" s="54" t="s">
        <v>4329</v>
      </c>
      <c r="D3893" s="54" t="s">
        <v>3028</v>
      </c>
      <c r="E3893" s="54" t="s">
        <v>3850</v>
      </c>
      <c r="F3893" s="54" t="s">
        <v>3690</v>
      </c>
      <c r="G3893" s="54">
        <v>2311020000</v>
      </c>
      <c r="H3893" s="54" t="s">
        <v>3697</v>
      </c>
      <c r="I3893" s="54" t="s">
        <v>3698</v>
      </c>
      <c r="J3893">
        <f>VLOOKUP(A3893,'County Acres Disturbed'!$A$2:$E$3146,5,FALSE)</f>
        <v>831.32475863733646</v>
      </c>
      <c r="K3893" s="55" t="s">
        <v>5571</v>
      </c>
      <c r="L3893">
        <f>IF(H3893="PM10-PRI",VLOOKUP(A3893,'County Emission Factors'!A$2:E$3145,5,FALSE),IF(H3893="PM10-FIL",VLOOKUP(A3893,'County Emission Factors'!A$2:E$3145,5,FALSE),VLOOKUP(A3893,'County Emission Factors'!A$2:F$3145,6,FALSE)))</f>
        <v>4.136054421768709E-2</v>
      </c>
      <c r="M3893" s="56" t="s">
        <v>5572</v>
      </c>
      <c r="N3893" t="s">
        <v>5571</v>
      </c>
      <c r="O3893">
        <f t="shared" si="66"/>
        <v>34.384044438877602</v>
      </c>
      <c r="P3893" t="s">
        <v>5572</v>
      </c>
    </row>
    <row r="3894" spans="1:16">
      <c r="A3894" s="54" t="s">
        <v>2375</v>
      </c>
      <c r="B3894" s="54" t="s">
        <v>3032</v>
      </c>
      <c r="C3894" s="54" t="s">
        <v>4329</v>
      </c>
      <c r="D3894" s="54" t="s">
        <v>2967</v>
      </c>
      <c r="E3894" s="54" t="s">
        <v>3851</v>
      </c>
      <c r="F3894" s="54" t="s">
        <v>3690</v>
      </c>
      <c r="G3894" s="54">
        <v>2311020000</v>
      </c>
      <c r="H3894" s="54" t="s">
        <v>3691</v>
      </c>
      <c r="I3894" s="54" t="s">
        <v>3692</v>
      </c>
      <c r="J3894">
        <f>VLOOKUP(A3894,'County Acres Disturbed'!$A$2:$E$3146,5,FALSE)</f>
        <v>0</v>
      </c>
      <c r="K3894" s="55" t="s">
        <v>5571</v>
      </c>
      <c r="L3894">
        <f>IF(H3894="PM10-PRI",VLOOKUP(A3894,'County Emission Factors'!A$2:E$3145,5,FALSE),IF(H3894="PM10-FIL",VLOOKUP(A3894,'County Emission Factors'!A$2:E$3145,5,FALSE),VLOOKUP(A3894,'County Emission Factors'!A$2:F$3145,6,FALSE)))</f>
        <v>0.41360544217687079</v>
      </c>
      <c r="M3894" s="56" t="s">
        <v>5572</v>
      </c>
      <c r="N3894" t="s">
        <v>5571</v>
      </c>
      <c r="O3894">
        <f t="shared" si="66"/>
        <v>0</v>
      </c>
      <c r="P3894" t="s">
        <v>5572</v>
      </c>
    </row>
    <row r="3895" spans="1:16">
      <c r="A3895" s="54" t="s">
        <v>2375</v>
      </c>
      <c r="B3895" s="54" t="s">
        <v>3032</v>
      </c>
      <c r="C3895" s="54" t="s">
        <v>4329</v>
      </c>
      <c r="D3895" s="54" t="s">
        <v>2967</v>
      </c>
      <c r="E3895" s="54" t="s">
        <v>3851</v>
      </c>
      <c r="F3895" s="54" t="s">
        <v>3690</v>
      </c>
      <c r="G3895" s="54">
        <v>2311020000</v>
      </c>
      <c r="H3895" s="54" t="s">
        <v>3693</v>
      </c>
      <c r="I3895" s="54" t="s">
        <v>3694</v>
      </c>
      <c r="J3895">
        <f>VLOOKUP(A3895,'County Acres Disturbed'!$A$2:$E$3146,5,FALSE)</f>
        <v>0</v>
      </c>
      <c r="K3895" s="55" t="s">
        <v>5571</v>
      </c>
      <c r="L3895">
        <f>IF(H3895="PM10-PRI",VLOOKUP(A3895,'County Emission Factors'!A$2:E$3145,5,FALSE),IF(H3895="PM10-FIL",VLOOKUP(A3895,'County Emission Factors'!A$2:E$3145,5,FALSE),VLOOKUP(A3895,'County Emission Factors'!A$2:F$3145,6,FALSE)))</f>
        <v>4.1360544217687083E-2</v>
      </c>
      <c r="M3895" s="56" t="s">
        <v>5572</v>
      </c>
      <c r="N3895" t="s">
        <v>5571</v>
      </c>
      <c r="O3895">
        <f t="shared" si="66"/>
        <v>0</v>
      </c>
      <c r="P3895" t="s">
        <v>5572</v>
      </c>
    </row>
    <row r="3896" spans="1:16">
      <c r="A3896" s="54" t="s">
        <v>2375</v>
      </c>
      <c r="B3896" s="54" t="s">
        <v>3032</v>
      </c>
      <c r="C3896" s="54" t="s">
        <v>4329</v>
      </c>
      <c r="D3896" s="54" t="s">
        <v>2967</v>
      </c>
      <c r="E3896" s="54" t="s">
        <v>3851</v>
      </c>
      <c r="F3896" s="54" t="s">
        <v>3690</v>
      </c>
      <c r="G3896" s="54">
        <v>2311020000</v>
      </c>
      <c r="H3896" s="54" t="s">
        <v>3695</v>
      </c>
      <c r="I3896" s="54" t="s">
        <v>3696</v>
      </c>
      <c r="J3896">
        <f>VLOOKUP(A3896,'County Acres Disturbed'!$A$2:$E$3146,5,FALSE)</f>
        <v>0</v>
      </c>
      <c r="K3896" s="55" t="s">
        <v>5571</v>
      </c>
      <c r="L3896">
        <f>IF(H3896="PM10-PRI",VLOOKUP(A3896,'County Emission Factors'!A$2:E$3145,5,FALSE),IF(H3896="PM10-FIL",VLOOKUP(A3896,'County Emission Factors'!A$2:E$3145,5,FALSE),VLOOKUP(A3896,'County Emission Factors'!A$2:F$3145,6,FALSE)))</f>
        <v>0.41360544217687079</v>
      </c>
      <c r="M3896" s="56" t="s">
        <v>5572</v>
      </c>
      <c r="N3896" t="s">
        <v>5571</v>
      </c>
      <c r="O3896">
        <f t="shared" si="66"/>
        <v>0</v>
      </c>
      <c r="P3896" t="s">
        <v>5572</v>
      </c>
    </row>
    <row r="3897" spans="1:16">
      <c r="A3897" s="54" t="s">
        <v>2375</v>
      </c>
      <c r="B3897" s="54" t="s">
        <v>3032</v>
      </c>
      <c r="C3897" s="54" t="s">
        <v>4329</v>
      </c>
      <c r="D3897" s="54" t="s">
        <v>2967</v>
      </c>
      <c r="E3897" s="54" t="s">
        <v>3851</v>
      </c>
      <c r="F3897" s="54" t="s">
        <v>3690</v>
      </c>
      <c r="G3897" s="54">
        <v>2311020000</v>
      </c>
      <c r="H3897" s="54" t="s">
        <v>3697</v>
      </c>
      <c r="I3897" s="54" t="s">
        <v>3698</v>
      </c>
      <c r="J3897">
        <f>VLOOKUP(A3897,'County Acres Disturbed'!$A$2:$E$3146,5,FALSE)</f>
        <v>0</v>
      </c>
      <c r="K3897" s="55" t="s">
        <v>5571</v>
      </c>
      <c r="L3897">
        <f>IF(H3897="PM10-PRI",VLOOKUP(A3897,'County Emission Factors'!A$2:E$3145,5,FALSE),IF(H3897="PM10-FIL",VLOOKUP(A3897,'County Emission Factors'!A$2:E$3145,5,FALSE),VLOOKUP(A3897,'County Emission Factors'!A$2:F$3145,6,FALSE)))</f>
        <v>4.1360544217687083E-2</v>
      </c>
      <c r="M3897" s="56" t="s">
        <v>5572</v>
      </c>
      <c r="N3897" t="s">
        <v>5571</v>
      </c>
      <c r="O3897">
        <f t="shared" si="66"/>
        <v>0</v>
      </c>
      <c r="P3897" t="s">
        <v>5572</v>
      </c>
    </row>
    <row r="3898" spans="1:16">
      <c r="A3898" s="54" t="s">
        <v>319</v>
      </c>
      <c r="B3898" s="54" t="s">
        <v>3032</v>
      </c>
      <c r="C3898" s="54" t="s">
        <v>4329</v>
      </c>
      <c r="D3898" s="54" t="s">
        <v>2968</v>
      </c>
      <c r="E3898" s="54" t="s">
        <v>3971</v>
      </c>
      <c r="F3898" s="54" t="s">
        <v>3690</v>
      </c>
      <c r="G3898" s="54">
        <v>2311020000</v>
      </c>
      <c r="H3898" s="54" t="s">
        <v>3691</v>
      </c>
      <c r="I3898" s="54" t="s">
        <v>3692</v>
      </c>
      <c r="J3898">
        <f>VLOOKUP(A3898,'County Acres Disturbed'!$A$2:$E$3146,5,FALSE)</f>
        <v>10307.374697281912</v>
      </c>
      <c r="K3898" s="55" t="s">
        <v>5571</v>
      </c>
      <c r="L3898">
        <f>IF(H3898="PM10-PRI",VLOOKUP(A3898,'County Emission Factors'!A$2:E$3145,5,FALSE),IF(H3898="PM10-FIL",VLOOKUP(A3898,'County Emission Factors'!A$2:E$3145,5,FALSE),VLOOKUP(A3898,'County Emission Factors'!A$2:F$3145,6,FALSE)))</f>
        <v>0.4136054421768709</v>
      </c>
      <c r="M3898" s="56" t="s">
        <v>5572</v>
      </c>
      <c r="N3898" t="s">
        <v>5571</v>
      </c>
      <c r="O3898">
        <f t="shared" si="66"/>
        <v>4263.1862693519761</v>
      </c>
      <c r="P3898" t="s">
        <v>5572</v>
      </c>
    </row>
    <row r="3899" spans="1:16">
      <c r="A3899" s="54" t="s">
        <v>319</v>
      </c>
      <c r="B3899" s="54" t="s">
        <v>3032</v>
      </c>
      <c r="C3899" s="54" t="s">
        <v>4329</v>
      </c>
      <c r="D3899" s="54" t="s">
        <v>2968</v>
      </c>
      <c r="E3899" s="54" t="s">
        <v>3971</v>
      </c>
      <c r="F3899" s="54" t="s">
        <v>3690</v>
      </c>
      <c r="G3899" s="54">
        <v>2311020000</v>
      </c>
      <c r="H3899" s="54" t="s">
        <v>3693</v>
      </c>
      <c r="I3899" s="54" t="s">
        <v>3694</v>
      </c>
      <c r="J3899">
        <f>VLOOKUP(A3899,'County Acres Disturbed'!$A$2:$E$3146,5,FALSE)</f>
        <v>10307.374697281912</v>
      </c>
      <c r="K3899" s="55" t="s">
        <v>5571</v>
      </c>
      <c r="L3899">
        <f>IF(H3899="PM10-PRI",VLOOKUP(A3899,'County Emission Factors'!A$2:E$3145,5,FALSE),IF(H3899="PM10-FIL",VLOOKUP(A3899,'County Emission Factors'!A$2:E$3145,5,FALSE),VLOOKUP(A3899,'County Emission Factors'!A$2:F$3145,6,FALSE)))</f>
        <v>4.136054421768709E-2</v>
      </c>
      <c r="M3899" s="56" t="s">
        <v>5572</v>
      </c>
      <c r="N3899" t="s">
        <v>5571</v>
      </c>
      <c r="O3899">
        <f t="shared" si="66"/>
        <v>426.31862693519759</v>
      </c>
      <c r="P3899" t="s">
        <v>5572</v>
      </c>
    </row>
    <row r="3900" spans="1:16">
      <c r="A3900" s="54" t="s">
        <v>319</v>
      </c>
      <c r="B3900" s="54" t="s">
        <v>3032</v>
      </c>
      <c r="C3900" s="54" t="s">
        <v>4329</v>
      </c>
      <c r="D3900" s="54" t="s">
        <v>2968</v>
      </c>
      <c r="E3900" s="54" t="s">
        <v>3971</v>
      </c>
      <c r="F3900" s="54" t="s">
        <v>3690</v>
      </c>
      <c r="G3900" s="54">
        <v>2311020000</v>
      </c>
      <c r="H3900" s="54" t="s">
        <v>3695</v>
      </c>
      <c r="I3900" s="54" t="s">
        <v>3696</v>
      </c>
      <c r="J3900">
        <f>VLOOKUP(A3900,'County Acres Disturbed'!$A$2:$E$3146,5,FALSE)</f>
        <v>10307.374697281912</v>
      </c>
      <c r="K3900" s="55" t="s">
        <v>5571</v>
      </c>
      <c r="L3900">
        <f>IF(H3900="PM10-PRI",VLOOKUP(A3900,'County Emission Factors'!A$2:E$3145,5,FALSE),IF(H3900="PM10-FIL",VLOOKUP(A3900,'County Emission Factors'!A$2:E$3145,5,FALSE),VLOOKUP(A3900,'County Emission Factors'!A$2:F$3145,6,FALSE)))</f>
        <v>0.4136054421768709</v>
      </c>
      <c r="M3900" s="56" t="s">
        <v>5572</v>
      </c>
      <c r="N3900" t="s">
        <v>5571</v>
      </c>
      <c r="O3900">
        <f t="shared" si="66"/>
        <v>4263.1862693519761</v>
      </c>
      <c r="P3900" t="s">
        <v>5572</v>
      </c>
    </row>
    <row r="3901" spans="1:16">
      <c r="A3901" s="54" t="s">
        <v>319</v>
      </c>
      <c r="B3901" s="54" t="s">
        <v>3032</v>
      </c>
      <c r="C3901" s="54" t="s">
        <v>4329</v>
      </c>
      <c r="D3901" s="54" t="s">
        <v>2968</v>
      </c>
      <c r="E3901" s="54" t="s">
        <v>3971</v>
      </c>
      <c r="F3901" s="54" t="s">
        <v>3690</v>
      </c>
      <c r="G3901" s="54">
        <v>2311020000</v>
      </c>
      <c r="H3901" s="54" t="s">
        <v>3697</v>
      </c>
      <c r="I3901" s="54" t="s">
        <v>3698</v>
      </c>
      <c r="J3901">
        <f>VLOOKUP(A3901,'County Acres Disturbed'!$A$2:$E$3146,5,FALSE)</f>
        <v>10307.374697281912</v>
      </c>
      <c r="K3901" s="55" t="s">
        <v>5571</v>
      </c>
      <c r="L3901">
        <f>IF(H3901="PM10-PRI",VLOOKUP(A3901,'County Emission Factors'!A$2:E$3145,5,FALSE),IF(H3901="PM10-FIL",VLOOKUP(A3901,'County Emission Factors'!A$2:E$3145,5,FALSE),VLOOKUP(A3901,'County Emission Factors'!A$2:F$3145,6,FALSE)))</f>
        <v>4.136054421768709E-2</v>
      </c>
      <c r="M3901" s="56" t="s">
        <v>5572</v>
      </c>
      <c r="N3901" t="s">
        <v>5571</v>
      </c>
      <c r="O3901">
        <f t="shared" si="66"/>
        <v>426.31862693519759</v>
      </c>
      <c r="P3901" t="s">
        <v>5572</v>
      </c>
    </row>
    <row r="3902" spans="1:16">
      <c r="A3902" s="54" t="s">
        <v>320</v>
      </c>
      <c r="B3902" s="54" t="s">
        <v>3032</v>
      </c>
      <c r="C3902" s="54" t="s">
        <v>4329</v>
      </c>
      <c r="D3902" s="54" t="s">
        <v>2969</v>
      </c>
      <c r="E3902" s="54" t="s">
        <v>4381</v>
      </c>
      <c r="F3902" s="54" t="s">
        <v>3690</v>
      </c>
      <c r="G3902" s="54">
        <v>2311020000</v>
      </c>
      <c r="H3902" s="54" t="s">
        <v>3691</v>
      </c>
      <c r="I3902" s="54" t="s">
        <v>3692</v>
      </c>
      <c r="J3902">
        <f>VLOOKUP(A3902,'County Acres Disturbed'!$A$2:$E$3146,5,FALSE)</f>
        <v>263.41911429779151</v>
      </c>
      <c r="K3902" s="55" t="s">
        <v>5571</v>
      </c>
      <c r="L3902">
        <f>IF(H3902="PM10-PRI",VLOOKUP(A3902,'County Emission Factors'!A$2:E$3145,5,FALSE),IF(H3902="PM10-FIL",VLOOKUP(A3902,'County Emission Factors'!A$2:E$3145,5,FALSE),VLOOKUP(A3902,'County Emission Factors'!A$2:F$3145,6,FALSE)))</f>
        <v>0.22944088878154817</v>
      </c>
      <c r="M3902" s="56" t="s">
        <v>5572</v>
      </c>
      <c r="N3902" t="s">
        <v>5571</v>
      </c>
      <c r="O3902">
        <f t="shared" si="66"/>
        <v>60.439115706533507</v>
      </c>
      <c r="P3902" t="s">
        <v>5572</v>
      </c>
    </row>
    <row r="3903" spans="1:16">
      <c r="A3903" s="54" t="s">
        <v>320</v>
      </c>
      <c r="B3903" s="54" t="s">
        <v>3032</v>
      </c>
      <c r="C3903" s="54" t="s">
        <v>4329</v>
      </c>
      <c r="D3903" s="54" t="s">
        <v>2969</v>
      </c>
      <c r="E3903" s="54" t="s">
        <v>4381</v>
      </c>
      <c r="F3903" s="54" t="s">
        <v>3690</v>
      </c>
      <c r="G3903" s="54">
        <v>2311020000</v>
      </c>
      <c r="H3903" s="54" t="s">
        <v>3693</v>
      </c>
      <c r="I3903" s="54" t="s">
        <v>3694</v>
      </c>
      <c r="J3903">
        <f>VLOOKUP(A3903,'County Acres Disturbed'!$A$2:$E$3146,5,FALSE)</f>
        <v>263.41911429779151</v>
      </c>
      <c r="K3903" s="55" t="s">
        <v>5571</v>
      </c>
      <c r="L3903">
        <f>IF(H3903="PM10-PRI",VLOOKUP(A3903,'County Emission Factors'!A$2:E$3145,5,FALSE),IF(H3903="PM10-FIL",VLOOKUP(A3903,'County Emission Factors'!A$2:E$3145,5,FALSE),VLOOKUP(A3903,'County Emission Factors'!A$2:F$3145,6,FALSE)))</f>
        <v>2.2944088878154818E-2</v>
      </c>
      <c r="M3903" s="56" t="s">
        <v>5572</v>
      </c>
      <c r="N3903" t="s">
        <v>5571</v>
      </c>
      <c r="O3903">
        <f t="shared" si="66"/>
        <v>6.0439115706533508</v>
      </c>
      <c r="P3903" t="s">
        <v>5572</v>
      </c>
    </row>
    <row r="3904" spans="1:16">
      <c r="A3904" s="54" t="s">
        <v>320</v>
      </c>
      <c r="B3904" s="54" t="s">
        <v>3032</v>
      </c>
      <c r="C3904" s="54" t="s">
        <v>4329</v>
      </c>
      <c r="D3904" s="54" t="s">
        <v>2969</v>
      </c>
      <c r="E3904" s="54" t="s">
        <v>4381</v>
      </c>
      <c r="F3904" s="54" t="s">
        <v>3690</v>
      </c>
      <c r="G3904" s="54">
        <v>2311020000</v>
      </c>
      <c r="H3904" s="54" t="s">
        <v>3695</v>
      </c>
      <c r="I3904" s="54" t="s">
        <v>3696</v>
      </c>
      <c r="J3904">
        <f>VLOOKUP(A3904,'County Acres Disturbed'!$A$2:$E$3146,5,FALSE)</f>
        <v>263.41911429779151</v>
      </c>
      <c r="K3904" s="55" t="s">
        <v>5571</v>
      </c>
      <c r="L3904">
        <f>IF(H3904="PM10-PRI",VLOOKUP(A3904,'County Emission Factors'!A$2:E$3145,5,FALSE),IF(H3904="PM10-FIL",VLOOKUP(A3904,'County Emission Factors'!A$2:E$3145,5,FALSE),VLOOKUP(A3904,'County Emission Factors'!A$2:F$3145,6,FALSE)))</f>
        <v>0.22944088878154817</v>
      </c>
      <c r="M3904" s="56" t="s">
        <v>5572</v>
      </c>
      <c r="N3904" t="s">
        <v>5571</v>
      </c>
      <c r="O3904">
        <f t="shared" si="66"/>
        <v>60.439115706533507</v>
      </c>
      <c r="P3904" t="s">
        <v>5572</v>
      </c>
    </row>
    <row r="3905" spans="1:16">
      <c r="A3905" s="54" t="s">
        <v>320</v>
      </c>
      <c r="B3905" s="54" t="s">
        <v>3032</v>
      </c>
      <c r="C3905" s="54" t="s">
        <v>4329</v>
      </c>
      <c r="D3905" s="54" t="s">
        <v>2969</v>
      </c>
      <c r="E3905" s="54" t="s">
        <v>4381</v>
      </c>
      <c r="F3905" s="54" t="s">
        <v>3690</v>
      </c>
      <c r="G3905" s="54">
        <v>2311020000</v>
      </c>
      <c r="H3905" s="54" t="s">
        <v>3697</v>
      </c>
      <c r="I3905" s="54" t="s">
        <v>3698</v>
      </c>
      <c r="J3905">
        <f>VLOOKUP(A3905,'County Acres Disturbed'!$A$2:$E$3146,5,FALSE)</f>
        <v>263.41911429779151</v>
      </c>
      <c r="K3905" s="55" t="s">
        <v>5571</v>
      </c>
      <c r="L3905">
        <f>IF(H3905="PM10-PRI",VLOOKUP(A3905,'County Emission Factors'!A$2:E$3145,5,FALSE),IF(H3905="PM10-FIL",VLOOKUP(A3905,'County Emission Factors'!A$2:E$3145,5,FALSE),VLOOKUP(A3905,'County Emission Factors'!A$2:F$3145,6,FALSE)))</f>
        <v>2.2944088878154818E-2</v>
      </c>
      <c r="M3905" s="56" t="s">
        <v>5572</v>
      </c>
      <c r="N3905" t="s">
        <v>5571</v>
      </c>
      <c r="O3905">
        <f t="shared" si="66"/>
        <v>6.0439115706533508</v>
      </c>
      <c r="P3905" t="s">
        <v>5572</v>
      </c>
    </row>
    <row r="3906" spans="1:16">
      <c r="A3906" s="54" t="s">
        <v>321</v>
      </c>
      <c r="B3906" s="54" t="s">
        <v>3032</v>
      </c>
      <c r="C3906" s="54" t="s">
        <v>4329</v>
      </c>
      <c r="D3906" s="54" t="s">
        <v>2970</v>
      </c>
      <c r="E3906" s="54" t="s">
        <v>4382</v>
      </c>
      <c r="F3906" s="54" t="s">
        <v>3690</v>
      </c>
      <c r="G3906" s="54">
        <v>2311020000</v>
      </c>
      <c r="H3906" s="54" t="s">
        <v>3691</v>
      </c>
      <c r="I3906" s="54" t="s">
        <v>3692</v>
      </c>
      <c r="J3906">
        <f>VLOOKUP(A3906,'County Acres Disturbed'!$A$2:$E$3146,5,FALSE)</f>
        <v>2430.8356866484137</v>
      </c>
      <c r="K3906" s="55" t="s">
        <v>5571</v>
      </c>
      <c r="L3906">
        <f>IF(H3906="PM10-PRI",VLOOKUP(A3906,'County Emission Factors'!A$2:E$3145,5,FALSE),IF(H3906="PM10-FIL",VLOOKUP(A3906,'County Emission Factors'!A$2:E$3145,5,FALSE),VLOOKUP(A3906,'County Emission Factors'!A$2:F$3145,6,FALSE)))</f>
        <v>0.41360544217687079</v>
      </c>
      <c r="M3906" s="56" t="s">
        <v>5572</v>
      </c>
      <c r="N3906" t="s">
        <v>5571</v>
      </c>
      <c r="O3906">
        <f t="shared" si="66"/>
        <v>1005.4068690355344</v>
      </c>
      <c r="P3906" t="s">
        <v>5572</v>
      </c>
    </row>
    <row r="3907" spans="1:16">
      <c r="A3907" s="54" t="s">
        <v>321</v>
      </c>
      <c r="B3907" s="54" t="s">
        <v>3032</v>
      </c>
      <c r="C3907" s="54" t="s">
        <v>4329</v>
      </c>
      <c r="D3907" s="54" t="s">
        <v>2970</v>
      </c>
      <c r="E3907" s="54" t="s">
        <v>4382</v>
      </c>
      <c r="F3907" s="54" t="s">
        <v>3690</v>
      </c>
      <c r="G3907" s="54">
        <v>2311020000</v>
      </c>
      <c r="H3907" s="54" t="s">
        <v>3693</v>
      </c>
      <c r="I3907" s="54" t="s">
        <v>3694</v>
      </c>
      <c r="J3907">
        <f>VLOOKUP(A3907,'County Acres Disturbed'!$A$2:$E$3146,5,FALSE)</f>
        <v>2430.8356866484137</v>
      </c>
      <c r="K3907" s="55" t="s">
        <v>5571</v>
      </c>
      <c r="L3907">
        <f>IF(H3907="PM10-PRI",VLOOKUP(A3907,'County Emission Factors'!A$2:E$3145,5,FALSE),IF(H3907="PM10-FIL",VLOOKUP(A3907,'County Emission Factors'!A$2:E$3145,5,FALSE),VLOOKUP(A3907,'County Emission Factors'!A$2:F$3145,6,FALSE)))</f>
        <v>4.1360544217687083E-2</v>
      </c>
      <c r="M3907" s="56" t="s">
        <v>5572</v>
      </c>
      <c r="N3907" t="s">
        <v>5571</v>
      </c>
      <c r="O3907">
        <f t="shared" si="66"/>
        <v>100.54068690355345</v>
      </c>
      <c r="P3907" t="s">
        <v>5572</v>
      </c>
    </row>
    <row r="3908" spans="1:16">
      <c r="A3908" s="54" t="s">
        <v>321</v>
      </c>
      <c r="B3908" s="54" t="s">
        <v>3032</v>
      </c>
      <c r="C3908" s="54" t="s">
        <v>4329</v>
      </c>
      <c r="D3908" s="54" t="s">
        <v>2970</v>
      </c>
      <c r="E3908" s="54" t="s">
        <v>4382</v>
      </c>
      <c r="F3908" s="54" t="s">
        <v>3690</v>
      </c>
      <c r="G3908" s="54">
        <v>2311020000</v>
      </c>
      <c r="H3908" s="54" t="s">
        <v>3695</v>
      </c>
      <c r="I3908" s="54" t="s">
        <v>3696</v>
      </c>
      <c r="J3908">
        <f>VLOOKUP(A3908,'County Acres Disturbed'!$A$2:$E$3146,5,FALSE)</f>
        <v>2430.8356866484137</v>
      </c>
      <c r="K3908" s="55" t="s">
        <v>5571</v>
      </c>
      <c r="L3908">
        <f>IF(H3908="PM10-PRI",VLOOKUP(A3908,'County Emission Factors'!A$2:E$3145,5,FALSE),IF(H3908="PM10-FIL",VLOOKUP(A3908,'County Emission Factors'!A$2:E$3145,5,FALSE),VLOOKUP(A3908,'County Emission Factors'!A$2:F$3145,6,FALSE)))</f>
        <v>0.41360544217687079</v>
      </c>
      <c r="M3908" s="56" t="s">
        <v>5572</v>
      </c>
      <c r="N3908" t="s">
        <v>5571</v>
      </c>
      <c r="O3908">
        <f t="shared" si="66"/>
        <v>1005.4068690355344</v>
      </c>
      <c r="P3908" t="s">
        <v>5572</v>
      </c>
    </row>
    <row r="3909" spans="1:16">
      <c r="A3909" s="54" t="s">
        <v>321</v>
      </c>
      <c r="B3909" s="54" t="s">
        <v>3032</v>
      </c>
      <c r="C3909" s="54" t="s">
        <v>4329</v>
      </c>
      <c r="D3909" s="54" t="s">
        <v>2970</v>
      </c>
      <c r="E3909" s="54" t="s">
        <v>4382</v>
      </c>
      <c r="F3909" s="54" t="s">
        <v>3690</v>
      </c>
      <c r="G3909" s="54">
        <v>2311020000</v>
      </c>
      <c r="H3909" s="54" t="s">
        <v>3697</v>
      </c>
      <c r="I3909" s="54" t="s">
        <v>3698</v>
      </c>
      <c r="J3909">
        <f>VLOOKUP(A3909,'County Acres Disturbed'!$A$2:$E$3146,5,FALSE)</f>
        <v>2430.8356866484137</v>
      </c>
      <c r="K3909" s="55" t="s">
        <v>5571</v>
      </c>
      <c r="L3909">
        <f>IF(H3909="PM10-PRI",VLOOKUP(A3909,'County Emission Factors'!A$2:E$3145,5,FALSE),IF(H3909="PM10-FIL",VLOOKUP(A3909,'County Emission Factors'!A$2:E$3145,5,FALSE),VLOOKUP(A3909,'County Emission Factors'!A$2:F$3145,6,FALSE)))</f>
        <v>4.1360544217687083E-2</v>
      </c>
      <c r="M3909" s="56" t="s">
        <v>5572</v>
      </c>
      <c r="N3909" t="s">
        <v>5571</v>
      </c>
      <c r="O3909">
        <f t="shared" si="66"/>
        <v>100.54068690355345</v>
      </c>
      <c r="P3909" t="s">
        <v>5572</v>
      </c>
    </row>
    <row r="3910" spans="1:16">
      <c r="A3910" s="54" t="s">
        <v>2376</v>
      </c>
      <c r="B3910" s="54" t="s">
        <v>3032</v>
      </c>
      <c r="C3910" s="54" t="s">
        <v>4329</v>
      </c>
      <c r="D3910" s="54" t="s">
        <v>2971</v>
      </c>
      <c r="E3910" s="54" t="s">
        <v>4383</v>
      </c>
      <c r="F3910" s="54" t="s">
        <v>3690</v>
      </c>
      <c r="G3910" s="54">
        <v>2311020000</v>
      </c>
      <c r="H3910" s="54" t="s">
        <v>3691</v>
      </c>
      <c r="I3910" s="54" t="s">
        <v>3692</v>
      </c>
      <c r="J3910">
        <f>VLOOKUP(A3910,'County Acres Disturbed'!$A$2:$E$3146,5,FALSE)</f>
        <v>43.903185716298594</v>
      </c>
      <c r="K3910" s="55" t="s">
        <v>5571</v>
      </c>
      <c r="L3910">
        <f>IF(H3910="PM10-PRI",VLOOKUP(A3910,'County Emission Factors'!A$2:E$3145,5,FALSE),IF(H3910="PM10-FIL",VLOOKUP(A3910,'County Emission Factors'!A$2:E$3145,5,FALSE),VLOOKUP(A3910,'County Emission Factors'!A$2:F$3145,6,FALSE)))</f>
        <v>0.41360544217687062</v>
      </c>
      <c r="M3910" s="56" t="s">
        <v>5572</v>
      </c>
      <c r="N3910" t="s">
        <v>5571</v>
      </c>
      <c r="O3910">
        <f t="shared" si="66"/>
        <v>18.15859654116295</v>
      </c>
      <c r="P3910" t="s">
        <v>5572</v>
      </c>
    </row>
    <row r="3911" spans="1:16">
      <c r="A3911" s="54" t="s">
        <v>2376</v>
      </c>
      <c r="B3911" s="54" t="s">
        <v>3032</v>
      </c>
      <c r="C3911" s="54" t="s">
        <v>4329</v>
      </c>
      <c r="D3911" s="54" t="s">
        <v>2971</v>
      </c>
      <c r="E3911" s="54" t="s">
        <v>4383</v>
      </c>
      <c r="F3911" s="54" t="s">
        <v>3690</v>
      </c>
      <c r="G3911" s="54">
        <v>2311020000</v>
      </c>
      <c r="H3911" s="54" t="s">
        <v>3693</v>
      </c>
      <c r="I3911" s="54" t="s">
        <v>3694</v>
      </c>
      <c r="J3911">
        <f>VLOOKUP(A3911,'County Acres Disturbed'!$A$2:$E$3146,5,FALSE)</f>
        <v>43.903185716298594</v>
      </c>
      <c r="K3911" s="55" t="s">
        <v>5571</v>
      </c>
      <c r="L3911">
        <f>IF(H3911="PM10-PRI",VLOOKUP(A3911,'County Emission Factors'!A$2:E$3145,5,FALSE),IF(H3911="PM10-FIL",VLOOKUP(A3911,'County Emission Factors'!A$2:E$3145,5,FALSE),VLOOKUP(A3911,'County Emission Factors'!A$2:F$3145,6,FALSE)))</f>
        <v>4.1360544217687062E-2</v>
      </c>
      <c r="M3911" s="56" t="s">
        <v>5572</v>
      </c>
      <c r="N3911" t="s">
        <v>5571</v>
      </c>
      <c r="O3911">
        <f t="shared" si="66"/>
        <v>1.815859654116295</v>
      </c>
      <c r="P3911" t="s">
        <v>5572</v>
      </c>
    </row>
    <row r="3912" spans="1:16">
      <c r="A3912" s="54" t="s">
        <v>2376</v>
      </c>
      <c r="B3912" s="54" t="s">
        <v>3032</v>
      </c>
      <c r="C3912" s="54" t="s">
        <v>4329</v>
      </c>
      <c r="D3912" s="54" t="s">
        <v>2971</v>
      </c>
      <c r="E3912" s="54" t="s">
        <v>4383</v>
      </c>
      <c r="F3912" s="54" t="s">
        <v>3690</v>
      </c>
      <c r="G3912" s="54">
        <v>2311020000</v>
      </c>
      <c r="H3912" s="54" t="s">
        <v>3695</v>
      </c>
      <c r="I3912" s="54" t="s">
        <v>3696</v>
      </c>
      <c r="J3912">
        <f>VLOOKUP(A3912,'County Acres Disturbed'!$A$2:$E$3146,5,FALSE)</f>
        <v>43.903185716298594</v>
      </c>
      <c r="K3912" s="55" t="s">
        <v>5571</v>
      </c>
      <c r="L3912">
        <f>IF(H3912="PM10-PRI",VLOOKUP(A3912,'County Emission Factors'!A$2:E$3145,5,FALSE),IF(H3912="PM10-FIL",VLOOKUP(A3912,'County Emission Factors'!A$2:E$3145,5,FALSE),VLOOKUP(A3912,'County Emission Factors'!A$2:F$3145,6,FALSE)))</f>
        <v>0.41360544217687062</v>
      </c>
      <c r="M3912" s="56" t="s">
        <v>5572</v>
      </c>
      <c r="N3912" t="s">
        <v>5571</v>
      </c>
      <c r="O3912">
        <f t="shared" si="66"/>
        <v>18.15859654116295</v>
      </c>
      <c r="P3912" t="s">
        <v>5572</v>
      </c>
    </row>
    <row r="3913" spans="1:16">
      <c r="A3913" s="54" t="s">
        <v>2376</v>
      </c>
      <c r="B3913" s="54" t="s">
        <v>3032</v>
      </c>
      <c r="C3913" s="54" t="s">
        <v>4329</v>
      </c>
      <c r="D3913" s="54" t="s">
        <v>2971</v>
      </c>
      <c r="E3913" s="54" t="s">
        <v>4383</v>
      </c>
      <c r="F3913" s="54" t="s">
        <v>3690</v>
      </c>
      <c r="G3913" s="54">
        <v>2311020000</v>
      </c>
      <c r="H3913" s="54" t="s">
        <v>3697</v>
      </c>
      <c r="I3913" s="54" t="s">
        <v>3698</v>
      </c>
      <c r="J3913">
        <f>VLOOKUP(A3913,'County Acres Disturbed'!$A$2:$E$3146,5,FALSE)</f>
        <v>43.903185716298594</v>
      </c>
      <c r="K3913" s="55" t="s">
        <v>5571</v>
      </c>
      <c r="L3913">
        <f>IF(H3913="PM10-PRI",VLOOKUP(A3913,'County Emission Factors'!A$2:E$3145,5,FALSE),IF(H3913="PM10-FIL",VLOOKUP(A3913,'County Emission Factors'!A$2:E$3145,5,FALSE),VLOOKUP(A3913,'County Emission Factors'!A$2:F$3145,6,FALSE)))</f>
        <v>4.1360544217687062E-2</v>
      </c>
      <c r="M3913" s="56" t="s">
        <v>5572</v>
      </c>
      <c r="N3913" t="s">
        <v>5571</v>
      </c>
      <c r="O3913">
        <f t="shared" si="66"/>
        <v>1.815859654116295</v>
      </c>
      <c r="P3913" t="s">
        <v>5572</v>
      </c>
    </row>
    <row r="3914" spans="1:16">
      <c r="A3914" s="54" t="s">
        <v>322</v>
      </c>
      <c r="B3914" s="54" t="s">
        <v>3032</v>
      </c>
      <c r="C3914" s="54" t="s">
        <v>4329</v>
      </c>
      <c r="D3914" s="54" t="s">
        <v>2972</v>
      </c>
      <c r="E3914" s="54" t="s">
        <v>4384</v>
      </c>
      <c r="F3914" s="54" t="s">
        <v>3690</v>
      </c>
      <c r="G3914" s="54">
        <v>2311020000</v>
      </c>
      <c r="H3914" s="54" t="s">
        <v>3691</v>
      </c>
      <c r="I3914" s="54" t="s">
        <v>3692</v>
      </c>
      <c r="J3914">
        <f>VLOOKUP(A3914,'County Acres Disturbed'!$A$2:$E$3146,5,FALSE)</f>
        <v>43.903185716298594</v>
      </c>
      <c r="K3914" s="55" t="s">
        <v>5571</v>
      </c>
      <c r="L3914">
        <f>IF(H3914="PM10-PRI",VLOOKUP(A3914,'County Emission Factors'!A$2:E$3145,5,FALSE),IF(H3914="PM10-FIL",VLOOKUP(A3914,'County Emission Factors'!A$2:E$3145,5,FALSE),VLOOKUP(A3914,'County Emission Factors'!A$2:F$3145,6,FALSE)))</f>
        <v>0.41360544217687062</v>
      </c>
      <c r="M3914" s="56" t="s">
        <v>5572</v>
      </c>
      <c r="N3914" t="s">
        <v>5571</v>
      </c>
      <c r="O3914">
        <f t="shared" si="66"/>
        <v>18.15859654116295</v>
      </c>
      <c r="P3914" t="s">
        <v>5572</v>
      </c>
    </row>
    <row r="3915" spans="1:16">
      <c r="A3915" s="54" t="s">
        <v>322</v>
      </c>
      <c r="B3915" s="54" t="s">
        <v>3032</v>
      </c>
      <c r="C3915" s="54" t="s">
        <v>4329</v>
      </c>
      <c r="D3915" s="54" t="s">
        <v>2972</v>
      </c>
      <c r="E3915" s="54" t="s">
        <v>4384</v>
      </c>
      <c r="F3915" s="54" t="s">
        <v>3690</v>
      </c>
      <c r="G3915" s="54">
        <v>2311020000</v>
      </c>
      <c r="H3915" s="54" t="s">
        <v>3693</v>
      </c>
      <c r="I3915" s="54" t="s">
        <v>3694</v>
      </c>
      <c r="J3915">
        <f>VLOOKUP(A3915,'County Acres Disturbed'!$A$2:$E$3146,5,FALSE)</f>
        <v>43.903185716298594</v>
      </c>
      <c r="K3915" s="55" t="s">
        <v>5571</v>
      </c>
      <c r="L3915">
        <f>IF(H3915="PM10-PRI",VLOOKUP(A3915,'County Emission Factors'!A$2:E$3145,5,FALSE),IF(H3915="PM10-FIL",VLOOKUP(A3915,'County Emission Factors'!A$2:E$3145,5,FALSE),VLOOKUP(A3915,'County Emission Factors'!A$2:F$3145,6,FALSE)))</f>
        <v>4.1360544217687062E-2</v>
      </c>
      <c r="M3915" s="56" t="s">
        <v>5572</v>
      </c>
      <c r="N3915" t="s">
        <v>5571</v>
      </c>
      <c r="O3915">
        <f t="shared" si="66"/>
        <v>1.815859654116295</v>
      </c>
      <c r="P3915" t="s">
        <v>5572</v>
      </c>
    </row>
    <row r="3916" spans="1:16">
      <c r="A3916" s="54" t="s">
        <v>322</v>
      </c>
      <c r="B3916" s="54" t="s">
        <v>3032</v>
      </c>
      <c r="C3916" s="54" t="s">
        <v>4329</v>
      </c>
      <c r="D3916" s="54" t="s">
        <v>2972</v>
      </c>
      <c r="E3916" s="54" t="s">
        <v>4384</v>
      </c>
      <c r="F3916" s="54" t="s">
        <v>3690</v>
      </c>
      <c r="G3916" s="54">
        <v>2311020000</v>
      </c>
      <c r="H3916" s="54" t="s">
        <v>3695</v>
      </c>
      <c r="I3916" s="54" t="s">
        <v>3696</v>
      </c>
      <c r="J3916">
        <f>VLOOKUP(A3916,'County Acres Disturbed'!$A$2:$E$3146,5,FALSE)</f>
        <v>43.903185716298594</v>
      </c>
      <c r="K3916" s="55" t="s">
        <v>5571</v>
      </c>
      <c r="L3916">
        <f>IF(H3916="PM10-PRI",VLOOKUP(A3916,'County Emission Factors'!A$2:E$3145,5,FALSE),IF(H3916="PM10-FIL",VLOOKUP(A3916,'County Emission Factors'!A$2:E$3145,5,FALSE),VLOOKUP(A3916,'County Emission Factors'!A$2:F$3145,6,FALSE)))</f>
        <v>0.41360544217687062</v>
      </c>
      <c r="M3916" s="56" t="s">
        <v>5572</v>
      </c>
      <c r="N3916" t="s">
        <v>5571</v>
      </c>
      <c r="O3916">
        <f t="shared" si="66"/>
        <v>18.15859654116295</v>
      </c>
      <c r="P3916" t="s">
        <v>5572</v>
      </c>
    </row>
    <row r="3917" spans="1:16">
      <c r="A3917" s="54" t="s">
        <v>322</v>
      </c>
      <c r="B3917" s="54" t="s">
        <v>3032</v>
      </c>
      <c r="C3917" s="54" t="s">
        <v>4329</v>
      </c>
      <c r="D3917" s="54" t="s">
        <v>2972</v>
      </c>
      <c r="E3917" s="54" t="s">
        <v>4384</v>
      </c>
      <c r="F3917" s="54" t="s">
        <v>3690</v>
      </c>
      <c r="G3917" s="54">
        <v>2311020000</v>
      </c>
      <c r="H3917" s="54" t="s">
        <v>3697</v>
      </c>
      <c r="I3917" s="54" t="s">
        <v>3698</v>
      </c>
      <c r="J3917">
        <f>VLOOKUP(A3917,'County Acres Disturbed'!$A$2:$E$3146,5,FALSE)</f>
        <v>43.903185716298594</v>
      </c>
      <c r="K3917" s="55" t="s">
        <v>5571</v>
      </c>
      <c r="L3917">
        <f>IF(H3917="PM10-PRI",VLOOKUP(A3917,'County Emission Factors'!A$2:E$3145,5,FALSE),IF(H3917="PM10-FIL",VLOOKUP(A3917,'County Emission Factors'!A$2:E$3145,5,FALSE),VLOOKUP(A3917,'County Emission Factors'!A$2:F$3145,6,FALSE)))</f>
        <v>4.1360544217687062E-2</v>
      </c>
      <c r="M3917" s="56" t="s">
        <v>5572</v>
      </c>
      <c r="N3917" t="s">
        <v>5571</v>
      </c>
      <c r="O3917">
        <f t="shared" si="66"/>
        <v>1.815859654116295</v>
      </c>
      <c r="P3917" t="s">
        <v>5572</v>
      </c>
    </row>
    <row r="3918" spans="1:16">
      <c r="A3918" s="54" t="s">
        <v>2377</v>
      </c>
      <c r="B3918" s="54" t="s">
        <v>3032</v>
      </c>
      <c r="C3918" s="54" t="s">
        <v>4329</v>
      </c>
      <c r="D3918" s="54" t="s">
        <v>3025</v>
      </c>
      <c r="E3918" s="54" t="s">
        <v>4385</v>
      </c>
      <c r="F3918" s="54" t="s">
        <v>3690</v>
      </c>
      <c r="G3918" s="54">
        <v>2311020000</v>
      </c>
      <c r="H3918" s="54" t="s">
        <v>3691</v>
      </c>
      <c r="I3918" s="54" t="s">
        <v>3692</v>
      </c>
      <c r="J3918">
        <f>VLOOKUP(A3918,'County Acres Disturbed'!$A$2:$E$3146,5,FALSE)</f>
        <v>0</v>
      </c>
      <c r="K3918" s="55" t="s">
        <v>5571</v>
      </c>
      <c r="L3918">
        <f>IF(H3918="PM10-PRI",VLOOKUP(A3918,'County Emission Factors'!A$2:E$3145,5,FALSE),IF(H3918="PM10-FIL",VLOOKUP(A3918,'County Emission Factors'!A$2:E$3145,5,FALSE),VLOOKUP(A3918,'County Emission Factors'!A$2:F$3145,6,FALSE)))</f>
        <v>0.4136054421768709</v>
      </c>
      <c r="M3918" s="56" t="s">
        <v>5572</v>
      </c>
      <c r="N3918" t="s">
        <v>5571</v>
      </c>
      <c r="O3918">
        <f t="shared" si="66"/>
        <v>0</v>
      </c>
      <c r="P3918" t="s">
        <v>5572</v>
      </c>
    </row>
    <row r="3919" spans="1:16">
      <c r="A3919" s="54" t="s">
        <v>2377</v>
      </c>
      <c r="B3919" s="54" t="s">
        <v>3032</v>
      </c>
      <c r="C3919" s="54" t="s">
        <v>4329</v>
      </c>
      <c r="D3919" s="54" t="s">
        <v>3025</v>
      </c>
      <c r="E3919" s="54" t="s">
        <v>4385</v>
      </c>
      <c r="F3919" s="54" t="s">
        <v>3690</v>
      </c>
      <c r="G3919" s="54">
        <v>2311020000</v>
      </c>
      <c r="H3919" s="54" t="s">
        <v>3693</v>
      </c>
      <c r="I3919" s="54" t="s">
        <v>3694</v>
      </c>
      <c r="J3919">
        <f>VLOOKUP(A3919,'County Acres Disturbed'!$A$2:$E$3146,5,FALSE)</f>
        <v>0</v>
      </c>
      <c r="K3919" s="55" t="s">
        <v>5571</v>
      </c>
      <c r="L3919">
        <f>IF(H3919="PM10-PRI",VLOOKUP(A3919,'County Emission Factors'!A$2:E$3145,5,FALSE),IF(H3919="PM10-FIL",VLOOKUP(A3919,'County Emission Factors'!A$2:E$3145,5,FALSE),VLOOKUP(A3919,'County Emission Factors'!A$2:F$3145,6,FALSE)))</f>
        <v>4.136054421768709E-2</v>
      </c>
      <c r="M3919" s="56" t="s">
        <v>5572</v>
      </c>
      <c r="N3919" t="s">
        <v>5571</v>
      </c>
      <c r="O3919">
        <f t="shared" si="66"/>
        <v>0</v>
      </c>
      <c r="P3919" t="s">
        <v>5572</v>
      </c>
    </row>
    <row r="3920" spans="1:16">
      <c r="A3920" s="54" t="s">
        <v>2377</v>
      </c>
      <c r="B3920" s="54" t="s">
        <v>3032</v>
      </c>
      <c r="C3920" s="54" t="s">
        <v>4329</v>
      </c>
      <c r="D3920" s="54" t="s">
        <v>3025</v>
      </c>
      <c r="E3920" s="54" t="s">
        <v>4385</v>
      </c>
      <c r="F3920" s="54" t="s">
        <v>3690</v>
      </c>
      <c r="G3920" s="54">
        <v>2311020000</v>
      </c>
      <c r="H3920" s="54" t="s">
        <v>3695</v>
      </c>
      <c r="I3920" s="54" t="s">
        <v>3696</v>
      </c>
      <c r="J3920">
        <f>VLOOKUP(A3920,'County Acres Disturbed'!$A$2:$E$3146,5,FALSE)</f>
        <v>0</v>
      </c>
      <c r="K3920" s="55" t="s">
        <v>5571</v>
      </c>
      <c r="L3920">
        <f>IF(H3920="PM10-PRI",VLOOKUP(A3920,'County Emission Factors'!A$2:E$3145,5,FALSE),IF(H3920="PM10-FIL",VLOOKUP(A3920,'County Emission Factors'!A$2:E$3145,5,FALSE),VLOOKUP(A3920,'County Emission Factors'!A$2:F$3145,6,FALSE)))</f>
        <v>0.4136054421768709</v>
      </c>
      <c r="M3920" s="56" t="s">
        <v>5572</v>
      </c>
      <c r="N3920" t="s">
        <v>5571</v>
      </c>
      <c r="O3920">
        <f t="shared" si="66"/>
        <v>0</v>
      </c>
      <c r="P3920" t="s">
        <v>5572</v>
      </c>
    </row>
    <row r="3921" spans="1:16">
      <c r="A3921" s="54" t="s">
        <v>2377</v>
      </c>
      <c r="B3921" s="54" t="s">
        <v>3032</v>
      </c>
      <c r="C3921" s="54" t="s">
        <v>4329</v>
      </c>
      <c r="D3921" s="54" t="s">
        <v>3025</v>
      </c>
      <c r="E3921" s="54" t="s">
        <v>4385</v>
      </c>
      <c r="F3921" s="54" t="s">
        <v>3690</v>
      </c>
      <c r="G3921" s="54">
        <v>2311020000</v>
      </c>
      <c r="H3921" s="54" t="s">
        <v>3697</v>
      </c>
      <c r="I3921" s="54" t="s">
        <v>3698</v>
      </c>
      <c r="J3921">
        <f>VLOOKUP(A3921,'County Acres Disturbed'!$A$2:$E$3146,5,FALSE)</f>
        <v>0</v>
      </c>
      <c r="K3921" s="55" t="s">
        <v>5571</v>
      </c>
      <c r="L3921">
        <f>IF(H3921="PM10-PRI",VLOOKUP(A3921,'County Emission Factors'!A$2:E$3145,5,FALSE),IF(H3921="PM10-FIL",VLOOKUP(A3921,'County Emission Factors'!A$2:E$3145,5,FALSE),VLOOKUP(A3921,'County Emission Factors'!A$2:F$3145,6,FALSE)))</f>
        <v>4.136054421768709E-2</v>
      </c>
      <c r="M3921" s="56" t="s">
        <v>5572</v>
      </c>
      <c r="N3921" t="s">
        <v>5571</v>
      </c>
      <c r="O3921">
        <f t="shared" si="66"/>
        <v>0</v>
      </c>
      <c r="P3921" t="s">
        <v>5572</v>
      </c>
    </row>
    <row r="3922" spans="1:16">
      <c r="A3922" s="54" t="s">
        <v>2378</v>
      </c>
      <c r="B3922" s="54" t="s">
        <v>3032</v>
      </c>
      <c r="C3922" s="54" t="s">
        <v>4329</v>
      </c>
      <c r="D3922" s="54" t="s">
        <v>2921</v>
      </c>
      <c r="E3922" s="54" t="s">
        <v>4386</v>
      </c>
      <c r="F3922" s="54" t="s">
        <v>3690</v>
      </c>
      <c r="G3922" s="54">
        <v>2311020000</v>
      </c>
      <c r="H3922" s="54" t="s">
        <v>3691</v>
      </c>
      <c r="I3922" s="54" t="s">
        <v>3692</v>
      </c>
      <c r="J3922">
        <f>VLOOKUP(A3922,'County Acres Disturbed'!$A$2:$E$3146,5,FALSE)</f>
        <v>0</v>
      </c>
      <c r="K3922" s="55" t="s">
        <v>5571</v>
      </c>
      <c r="L3922">
        <f>IF(H3922="PM10-PRI",VLOOKUP(A3922,'County Emission Factors'!A$2:E$3145,5,FALSE),IF(H3922="PM10-FIL",VLOOKUP(A3922,'County Emission Factors'!A$2:E$3145,5,FALSE),VLOOKUP(A3922,'County Emission Factors'!A$2:F$3145,6,FALSE)))</f>
        <v>9.5447409733124017E-2</v>
      </c>
      <c r="M3922" s="56" t="s">
        <v>5572</v>
      </c>
      <c r="N3922" t="s">
        <v>5571</v>
      </c>
      <c r="O3922">
        <f t="shared" si="66"/>
        <v>0</v>
      </c>
      <c r="P3922" t="s">
        <v>5572</v>
      </c>
    </row>
    <row r="3923" spans="1:16">
      <c r="A3923" s="54" t="s">
        <v>2378</v>
      </c>
      <c r="B3923" s="54" t="s">
        <v>3032</v>
      </c>
      <c r="C3923" s="54" t="s">
        <v>4329</v>
      </c>
      <c r="D3923" s="54" t="s">
        <v>2921</v>
      </c>
      <c r="E3923" s="54" t="s">
        <v>4386</v>
      </c>
      <c r="F3923" s="54" t="s">
        <v>3690</v>
      </c>
      <c r="G3923" s="54">
        <v>2311020000</v>
      </c>
      <c r="H3923" s="54" t="s">
        <v>3693</v>
      </c>
      <c r="I3923" s="54" t="s">
        <v>3694</v>
      </c>
      <c r="J3923">
        <f>VLOOKUP(A3923,'County Acres Disturbed'!$A$2:$E$3146,5,FALSE)</f>
        <v>0</v>
      </c>
      <c r="K3923" s="55" t="s">
        <v>5571</v>
      </c>
      <c r="L3923">
        <f>IF(H3923="PM10-PRI",VLOOKUP(A3923,'County Emission Factors'!A$2:E$3145,5,FALSE),IF(H3923="PM10-FIL",VLOOKUP(A3923,'County Emission Factors'!A$2:E$3145,5,FALSE),VLOOKUP(A3923,'County Emission Factors'!A$2:F$3145,6,FALSE)))</f>
        <v>9.5447409733124024E-3</v>
      </c>
      <c r="M3923" s="56" t="s">
        <v>5572</v>
      </c>
      <c r="N3923" t="s">
        <v>5571</v>
      </c>
      <c r="O3923">
        <f t="shared" si="66"/>
        <v>0</v>
      </c>
      <c r="P3923" t="s">
        <v>5572</v>
      </c>
    </row>
    <row r="3924" spans="1:16">
      <c r="A3924" s="54" t="s">
        <v>2378</v>
      </c>
      <c r="B3924" s="54" t="s">
        <v>3032</v>
      </c>
      <c r="C3924" s="54" t="s">
        <v>4329</v>
      </c>
      <c r="D3924" s="54" t="s">
        <v>2921</v>
      </c>
      <c r="E3924" s="54" t="s">
        <v>4386</v>
      </c>
      <c r="F3924" s="54" t="s">
        <v>3690</v>
      </c>
      <c r="G3924" s="54">
        <v>2311020000</v>
      </c>
      <c r="H3924" s="54" t="s">
        <v>3695</v>
      </c>
      <c r="I3924" s="54" t="s">
        <v>3696</v>
      </c>
      <c r="J3924">
        <f>VLOOKUP(A3924,'County Acres Disturbed'!$A$2:$E$3146,5,FALSE)</f>
        <v>0</v>
      </c>
      <c r="K3924" s="55" t="s">
        <v>5571</v>
      </c>
      <c r="L3924">
        <f>IF(H3924="PM10-PRI",VLOOKUP(A3924,'County Emission Factors'!A$2:E$3145,5,FALSE),IF(H3924="PM10-FIL",VLOOKUP(A3924,'County Emission Factors'!A$2:E$3145,5,FALSE),VLOOKUP(A3924,'County Emission Factors'!A$2:F$3145,6,FALSE)))</f>
        <v>9.5447409733124017E-2</v>
      </c>
      <c r="M3924" s="56" t="s">
        <v>5572</v>
      </c>
      <c r="N3924" t="s">
        <v>5571</v>
      </c>
      <c r="O3924">
        <f t="shared" si="66"/>
        <v>0</v>
      </c>
      <c r="P3924" t="s">
        <v>5572</v>
      </c>
    </row>
    <row r="3925" spans="1:16">
      <c r="A3925" s="54" t="s">
        <v>2378</v>
      </c>
      <c r="B3925" s="54" t="s">
        <v>3032</v>
      </c>
      <c r="C3925" s="54" t="s">
        <v>4329</v>
      </c>
      <c r="D3925" s="54" t="s">
        <v>2921</v>
      </c>
      <c r="E3925" s="54" t="s">
        <v>4386</v>
      </c>
      <c r="F3925" s="54" t="s">
        <v>3690</v>
      </c>
      <c r="G3925" s="54">
        <v>2311020000</v>
      </c>
      <c r="H3925" s="54" t="s">
        <v>3697</v>
      </c>
      <c r="I3925" s="54" t="s">
        <v>3698</v>
      </c>
      <c r="J3925">
        <f>VLOOKUP(A3925,'County Acres Disturbed'!$A$2:$E$3146,5,FALSE)</f>
        <v>0</v>
      </c>
      <c r="K3925" s="55" t="s">
        <v>5571</v>
      </c>
      <c r="L3925">
        <f>IF(H3925="PM10-PRI",VLOOKUP(A3925,'County Emission Factors'!A$2:E$3145,5,FALSE),IF(H3925="PM10-FIL",VLOOKUP(A3925,'County Emission Factors'!A$2:E$3145,5,FALSE),VLOOKUP(A3925,'County Emission Factors'!A$2:F$3145,6,FALSE)))</f>
        <v>9.5447409733124024E-3</v>
      </c>
      <c r="M3925" s="56" t="s">
        <v>5572</v>
      </c>
      <c r="N3925" t="s">
        <v>5571</v>
      </c>
      <c r="O3925">
        <f t="shared" si="66"/>
        <v>0</v>
      </c>
      <c r="P3925" t="s">
        <v>5572</v>
      </c>
    </row>
    <row r="3926" spans="1:16">
      <c r="A3926" s="54" t="s">
        <v>2379</v>
      </c>
      <c r="B3926" s="54" t="s">
        <v>3032</v>
      </c>
      <c r="C3926" s="54" t="s">
        <v>4329</v>
      </c>
      <c r="D3926" s="54" t="s">
        <v>2973</v>
      </c>
      <c r="E3926" s="54" t="s">
        <v>4387</v>
      </c>
      <c r="F3926" s="54" t="s">
        <v>3690</v>
      </c>
      <c r="G3926" s="54">
        <v>2311020000</v>
      </c>
      <c r="H3926" s="54" t="s">
        <v>3691</v>
      </c>
      <c r="I3926" s="54" t="s">
        <v>3692</v>
      </c>
      <c r="J3926">
        <f>VLOOKUP(A3926,'County Acres Disturbed'!$A$2:$E$3146,5,FALSE)</f>
        <v>0</v>
      </c>
      <c r="K3926" s="55" t="s">
        <v>5571</v>
      </c>
      <c r="L3926">
        <f>IF(H3926="PM10-PRI",VLOOKUP(A3926,'County Emission Factors'!A$2:E$3145,5,FALSE),IF(H3926="PM10-FIL",VLOOKUP(A3926,'County Emission Factors'!A$2:E$3145,5,FALSE),VLOOKUP(A3926,'County Emission Factors'!A$2:F$3145,6,FALSE)))</f>
        <v>0.41360544217687079</v>
      </c>
      <c r="M3926" s="56" t="s">
        <v>5572</v>
      </c>
      <c r="N3926" t="s">
        <v>5571</v>
      </c>
      <c r="O3926">
        <f t="shared" si="66"/>
        <v>0</v>
      </c>
      <c r="P3926" t="s">
        <v>5572</v>
      </c>
    </row>
    <row r="3927" spans="1:16">
      <c r="A3927" s="54" t="s">
        <v>2379</v>
      </c>
      <c r="B3927" s="54" t="s">
        <v>3032</v>
      </c>
      <c r="C3927" s="54" t="s">
        <v>4329</v>
      </c>
      <c r="D3927" s="54" t="s">
        <v>2973</v>
      </c>
      <c r="E3927" s="54" t="s">
        <v>4387</v>
      </c>
      <c r="F3927" s="54" t="s">
        <v>3690</v>
      </c>
      <c r="G3927" s="54">
        <v>2311020000</v>
      </c>
      <c r="H3927" s="54" t="s">
        <v>3693</v>
      </c>
      <c r="I3927" s="54" t="s">
        <v>3694</v>
      </c>
      <c r="J3927">
        <f>VLOOKUP(A3927,'County Acres Disturbed'!$A$2:$E$3146,5,FALSE)</f>
        <v>0</v>
      </c>
      <c r="K3927" s="55" t="s">
        <v>5571</v>
      </c>
      <c r="L3927">
        <f>IF(H3927="PM10-PRI",VLOOKUP(A3927,'County Emission Factors'!A$2:E$3145,5,FALSE),IF(H3927="PM10-FIL",VLOOKUP(A3927,'County Emission Factors'!A$2:E$3145,5,FALSE),VLOOKUP(A3927,'County Emission Factors'!A$2:F$3145,6,FALSE)))</f>
        <v>4.1360544217687083E-2</v>
      </c>
      <c r="M3927" s="56" t="s">
        <v>5572</v>
      </c>
      <c r="N3927" t="s">
        <v>5571</v>
      </c>
      <c r="O3927">
        <f t="shared" si="66"/>
        <v>0</v>
      </c>
      <c r="P3927" t="s">
        <v>5572</v>
      </c>
    </row>
    <row r="3928" spans="1:16">
      <c r="A3928" s="54" t="s">
        <v>2379</v>
      </c>
      <c r="B3928" s="54" t="s">
        <v>3032</v>
      </c>
      <c r="C3928" s="54" t="s">
        <v>4329</v>
      </c>
      <c r="D3928" s="54" t="s">
        <v>2973</v>
      </c>
      <c r="E3928" s="54" t="s">
        <v>4387</v>
      </c>
      <c r="F3928" s="54" t="s">
        <v>3690</v>
      </c>
      <c r="G3928" s="54">
        <v>2311020000</v>
      </c>
      <c r="H3928" s="54" t="s">
        <v>3695</v>
      </c>
      <c r="I3928" s="54" t="s">
        <v>3696</v>
      </c>
      <c r="J3928">
        <f>VLOOKUP(A3928,'County Acres Disturbed'!$A$2:$E$3146,5,FALSE)</f>
        <v>0</v>
      </c>
      <c r="K3928" s="55" t="s">
        <v>5571</v>
      </c>
      <c r="L3928">
        <f>IF(H3928="PM10-PRI",VLOOKUP(A3928,'County Emission Factors'!A$2:E$3145,5,FALSE),IF(H3928="PM10-FIL",VLOOKUP(A3928,'County Emission Factors'!A$2:E$3145,5,FALSE),VLOOKUP(A3928,'County Emission Factors'!A$2:F$3145,6,FALSE)))</f>
        <v>0.41360544217687079</v>
      </c>
      <c r="M3928" s="56" t="s">
        <v>5572</v>
      </c>
      <c r="N3928" t="s">
        <v>5571</v>
      </c>
      <c r="O3928">
        <f t="shared" si="66"/>
        <v>0</v>
      </c>
      <c r="P3928" t="s">
        <v>5572</v>
      </c>
    </row>
    <row r="3929" spans="1:16">
      <c r="A3929" s="54" t="s">
        <v>2379</v>
      </c>
      <c r="B3929" s="54" t="s">
        <v>3032</v>
      </c>
      <c r="C3929" s="54" t="s">
        <v>4329</v>
      </c>
      <c r="D3929" s="54" t="s">
        <v>2973</v>
      </c>
      <c r="E3929" s="54" t="s">
        <v>4387</v>
      </c>
      <c r="F3929" s="54" t="s">
        <v>3690</v>
      </c>
      <c r="G3929" s="54">
        <v>2311020000</v>
      </c>
      <c r="H3929" s="54" t="s">
        <v>3697</v>
      </c>
      <c r="I3929" s="54" t="s">
        <v>3698</v>
      </c>
      <c r="J3929">
        <f>VLOOKUP(A3929,'County Acres Disturbed'!$A$2:$E$3146,5,FALSE)</f>
        <v>0</v>
      </c>
      <c r="K3929" s="55" t="s">
        <v>5571</v>
      </c>
      <c r="L3929">
        <f>IF(H3929="PM10-PRI",VLOOKUP(A3929,'County Emission Factors'!A$2:E$3145,5,FALSE),IF(H3929="PM10-FIL",VLOOKUP(A3929,'County Emission Factors'!A$2:E$3145,5,FALSE),VLOOKUP(A3929,'County Emission Factors'!A$2:F$3145,6,FALSE)))</f>
        <v>4.1360544217687083E-2</v>
      </c>
      <c r="M3929" s="56" t="s">
        <v>5572</v>
      </c>
      <c r="N3929" t="s">
        <v>5571</v>
      </c>
      <c r="O3929">
        <f t="shared" si="66"/>
        <v>0</v>
      </c>
      <c r="P3929" t="s">
        <v>5572</v>
      </c>
    </row>
    <row r="3930" spans="1:16">
      <c r="A3930" s="54" t="s">
        <v>323</v>
      </c>
      <c r="B3930" s="54" t="s">
        <v>3032</v>
      </c>
      <c r="C3930" s="54" t="s">
        <v>4329</v>
      </c>
      <c r="D3930" s="54" t="s">
        <v>2974</v>
      </c>
      <c r="E3930" s="54" t="s">
        <v>4388</v>
      </c>
      <c r="F3930" s="54" t="s">
        <v>3690</v>
      </c>
      <c r="G3930" s="54">
        <v>2311020000</v>
      </c>
      <c r="H3930" s="54" t="s">
        <v>3691</v>
      </c>
      <c r="I3930" s="54" t="s">
        <v>3692</v>
      </c>
      <c r="J3930">
        <f>VLOOKUP(A3930,'County Acres Disturbed'!$A$2:$E$3146,5,FALSE)</f>
        <v>43.903185716298594</v>
      </c>
      <c r="K3930" s="55" t="s">
        <v>5571</v>
      </c>
      <c r="L3930">
        <f>IF(H3930="PM10-PRI",VLOOKUP(A3930,'County Emission Factors'!A$2:E$3145,5,FALSE),IF(H3930="PM10-FIL",VLOOKUP(A3930,'County Emission Factors'!A$2:E$3145,5,FALSE),VLOOKUP(A3930,'County Emission Factors'!A$2:F$3145,6,FALSE)))</f>
        <v>0.22944088878154814</v>
      </c>
      <c r="M3930" s="56" t="s">
        <v>5572</v>
      </c>
      <c r="N3930" t="s">
        <v>5571</v>
      </c>
      <c r="O3930">
        <f t="shared" si="66"/>
        <v>10.073185951088918</v>
      </c>
      <c r="P3930" t="s">
        <v>5572</v>
      </c>
    </row>
    <row r="3931" spans="1:16">
      <c r="A3931" s="54" t="s">
        <v>323</v>
      </c>
      <c r="B3931" s="54" t="s">
        <v>3032</v>
      </c>
      <c r="C3931" s="54" t="s">
        <v>4329</v>
      </c>
      <c r="D3931" s="54" t="s">
        <v>2974</v>
      </c>
      <c r="E3931" s="54" t="s">
        <v>4388</v>
      </c>
      <c r="F3931" s="54" t="s">
        <v>3690</v>
      </c>
      <c r="G3931" s="54">
        <v>2311020000</v>
      </c>
      <c r="H3931" s="54" t="s">
        <v>3693</v>
      </c>
      <c r="I3931" s="54" t="s">
        <v>3694</v>
      </c>
      <c r="J3931">
        <f>VLOOKUP(A3931,'County Acres Disturbed'!$A$2:$E$3146,5,FALSE)</f>
        <v>43.903185716298594</v>
      </c>
      <c r="K3931" s="55" t="s">
        <v>5571</v>
      </c>
      <c r="L3931">
        <f>IF(H3931="PM10-PRI",VLOOKUP(A3931,'County Emission Factors'!A$2:E$3145,5,FALSE),IF(H3931="PM10-FIL",VLOOKUP(A3931,'County Emission Factors'!A$2:E$3145,5,FALSE),VLOOKUP(A3931,'County Emission Factors'!A$2:F$3145,6,FALSE)))</f>
        <v>2.2944088878154814E-2</v>
      </c>
      <c r="M3931" s="56" t="s">
        <v>5572</v>
      </c>
      <c r="N3931" t="s">
        <v>5571</v>
      </c>
      <c r="O3931">
        <f t="shared" si="66"/>
        <v>1.0073185951088919</v>
      </c>
      <c r="P3931" t="s">
        <v>5572</v>
      </c>
    </row>
    <row r="3932" spans="1:16">
      <c r="A3932" s="54" t="s">
        <v>323</v>
      </c>
      <c r="B3932" s="54" t="s">
        <v>3032</v>
      </c>
      <c r="C3932" s="54" t="s">
        <v>4329</v>
      </c>
      <c r="D3932" s="54" t="s">
        <v>2974</v>
      </c>
      <c r="E3932" s="54" t="s">
        <v>4388</v>
      </c>
      <c r="F3932" s="54" t="s">
        <v>3690</v>
      </c>
      <c r="G3932" s="54">
        <v>2311020000</v>
      </c>
      <c r="H3932" s="54" t="s">
        <v>3695</v>
      </c>
      <c r="I3932" s="54" t="s">
        <v>3696</v>
      </c>
      <c r="J3932">
        <f>VLOOKUP(A3932,'County Acres Disturbed'!$A$2:$E$3146,5,FALSE)</f>
        <v>43.903185716298594</v>
      </c>
      <c r="K3932" s="55" t="s">
        <v>5571</v>
      </c>
      <c r="L3932">
        <f>IF(H3932="PM10-PRI",VLOOKUP(A3932,'County Emission Factors'!A$2:E$3145,5,FALSE),IF(H3932="PM10-FIL",VLOOKUP(A3932,'County Emission Factors'!A$2:E$3145,5,FALSE),VLOOKUP(A3932,'County Emission Factors'!A$2:F$3145,6,FALSE)))</f>
        <v>0.22944088878154814</v>
      </c>
      <c r="M3932" s="56" t="s">
        <v>5572</v>
      </c>
      <c r="N3932" t="s">
        <v>5571</v>
      </c>
      <c r="O3932">
        <f t="shared" si="66"/>
        <v>10.073185951088918</v>
      </c>
      <c r="P3932" t="s">
        <v>5572</v>
      </c>
    </row>
    <row r="3933" spans="1:16">
      <c r="A3933" s="54" t="s">
        <v>323</v>
      </c>
      <c r="B3933" s="54" t="s">
        <v>3032</v>
      </c>
      <c r="C3933" s="54" t="s">
        <v>4329</v>
      </c>
      <c r="D3933" s="54" t="s">
        <v>2974</v>
      </c>
      <c r="E3933" s="54" t="s">
        <v>4388</v>
      </c>
      <c r="F3933" s="54" t="s">
        <v>3690</v>
      </c>
      <c r="G3933" s="54">
        <v>2311020000</v>
      </c>
      <c r="H3933" s="54" t="s">
        <v>3697</v>
      </c>
      <c r="I3933" s="54" t="s">
        <v>3698</v>
      </c>
      <c r="J3933">
        <f>VLOOKUP(A3933,'County Acres Disturbed'!$A$2:$E$3146,5,FALSE)</f>
        <v>43.903185716298594</v>
      </c>
      <c r="K3933" s="55" t="s">
        <v>5571</v>
      </c>
      <c r="L3933">
        <f>IF(H3933="PM10-PRI",VLOOKUP(A3933,'County Emission Factors'!A$2:E$3145,5,FALSE),IF(H3933="PM10-FIL",VLOOKUP(A3933,'County Emission Factors'!A$2:E$3145,5,FALSE),VLOOKUP(A3933,'County Emission Factors'!A$2:F$3145,6,FALSE)))</f>
        <v>2.2944088878154814E-2</v>
      </c>
      <c r="M3933" s="56" t="s">
        <v>5572</v>
      </c>
      <c r="N3933" t="s">
        <v>5571</v>
      </c>
      <c r="O3933">
        <f t="shared" si="66"/>
        <v>1.0073185951088919</v>
      </c>
      <c r="P3933" t="s">
        <v>5572</v>
      </c>
    </row>
    <row r="3934" spans="1:16">
      <c r="A3934" s="54" t="s">
        <v>324</v>
      </c>
      <c r="B3934" s="54" t="s">
        <v>3032</v>
      </c>
      <c r="C3934" s="54" t="s">
        <v>4329</v>
      </c>
      <c r="D3934" s="54" t="s">
        <v>2975</v>
      </c>
      <c r="E3934" s="54" t="s">
        <v>4389</v>
      </c>
      <c r="F3934" s="54" t="s">
        <v>3690</v>
      </c>
      <c r="G3934" s="54">
        <v>2311020000</v>
      </c>
      <c r="H3934" s="54" t="s">
        <v>3691</v>
      </c>
      <c r="I3934" s="54" t="s">
        <v>3692</v>
      </c>
      <c r="J3934">
        <f>VLOOKUP(A3934,'County Acres Disturbed'!$A$2:$E$3146,5,FALSE)</f>
        <v>43.903185716298594</v>
      </c>
      <c r="K3934" s="55" t="s">
        <v>5571</v>
      </c>
      <c r="L3934">
        <f>IF(H3934="PM10-PRI",VLOOKUP(A3934,'County Emission Factors'!A$2:E$3145,5,FALSE),IF(H3934="PM10-FIL",VLOOKUP(A3934,'County Emission Factors'!A$2:E$3145,5,FALSE),VLOOKUP(A3934,'County Emission Factors'!A$2:F$3145,6,FALSE)))</f>
        <v>0.41360544217687079</v>
      </c>
      <c r="M3934" s="56" t="s">
        <v>5572</v>
      </c>
      <c r="N3934" t="s">
        <v>5571</v>
      </c>
      <c r="O3934">
        <f t="shared" si="66"/>
        <v>18.158596541162957</v>
      </c>
      <c r="P3934" t="s">
        <v>5572</v>
      </c>
    </row>
    <row r="3935" spans="1:16">
      <c r="A3935" s="54" t="s">
        <v>324</v>
      </c>
      <c r="B3935" s="54" t="s">
        <v>3032</v>
      </c>
      <c r="C3935" s="54" t="s">
        <v>4329</v>
      </c>
      <c r="D3935" s="54" t="s">
        <v>2975</v>
      </c>
      <c r="E3935" s="54" t="s">
        <v>4389</v>
      </c>
      <c r="F3935" s="54" t="s">
        <v>3690</v>
      </c>
      <c r="G3935" s="54">
        <v>2311020000</v>
      </c>
      <c r="H3935" s="54" t="s">
        <v>3693</v>
      </c>
      <c r="I3935" s="54" t="s">
        <v>3694</v>
      </c>
      <c r="J3935">
        <f>VLOOKUP(A3935,'County Acres Disturbed'!$A$2:$E$3146,5,FALSE)</f>
        <v>43.903185716298594</v>
      </c>
      <c r="K3935" s="55" t="s">
        <v>5571</v>
      </c>
      <c r="L3935">
        <f>IF(H3935="PM10-PRI",VLOOKUP(A3935,'County Emission Factors'!A$2:E$3145,5,FALSE),IF(H3935="PM10-FIL",VLOOKUP(A3935,'County Emission Factors'!A$2:E$3145,5,FALSE),VLOOKUP(A3935,'County Emission Factors'!A$2:F$3145,6,FALSE)))</f>
        <v>4.1360544217687083E-2</v>
      </c>
      <c r="M3935" s="56" t="s">
        <v>5572</v>
      </c>
      <c r="N3935" t="s">
        <v>5571</v>
      </c>
      <c r="O3935">
        <f t="shared" ref="O3935:O3998" si="67">L3935*J3935</f>
        <v>1.8158596541162959</v>
      </c>
      <c r="P3935" t="s">
        <v>5572</v>
      </c>
    </row>
    <row r="3936" spans="1:16">
      <c r="A3936" s="54" t="s">
        <v>324</v>
      </c>
      <c r="B3936" s="54" t="s">
        <v>3032</v>
      </c>
      <c r="C3936" s="54" t="s">
        <v>4329</v>
      </c>
      <c r="D3936" s="54" t="s">
        <v>2975</v>
      </c>
      <c r="E3936" s="54" t="s">
        <v>4389</v>
      </c>
      <c r="F3936" s="54" t="s">
        <v>3690</v>
      </c>
      <c r="G3936" s="54">
        <v>2311020000</v>
      </c>
      <c r="H3936" s="54" t="s">
        <v>3695</v>
      </c>
      <c r="I3936" s="54" t="s">
        <v>3696</v>
      </c>
      <c r="J3936">
        <f>VLOOKUP(A3936,'County Acres Disturbed'!$A$2:$E$3146,5,FALSE)</f>
        <v>43.903185716298594</v>
      </c>
      <c r="K3936" s="55" t="s">
        <v>5571</v>
      </c>
      <c r="L3936">
        <f>IF(H3936="PM10-PRI",VLOOKUP(A3936,'County Emission Factors'!A$2:E$3145,5,FALSE),IF(H3936="PM10-FIL",VLOOKUP(A3936,'County Emission Factors'!A$2:E$3145,5,FALSE),VLOOKUP(A3936,'County Emission Factors'!A$2:F$3145,6,FALSE)))</f>
        <v>0.41360544217687079</v>
      </c>
      <c r="M3936" s="56" t="s">
        <v>5572</v>
      </c>
      <c r="N3936" t="s">
        <v>5571</v>
      </c>
      <c r="O3936">
        <f t="shared" si="67"/>
        <v>18.158596541162957</v>
      </c>
      <c r="P3936" t="s">
        <v>5572</v>
      </c>
    </row>
    <row r="3937" spans="1:16">
      <c r="A3937" s="54" t="s">
        <v>324</v>
      </c>
      <c r="B3937" s="54" t="s">
        <v>3032</v>
      </c>
      <c r="C3937" s="54" t="s">
        <v>4329</v>
      </c>
      <c r="D3937" s="54" t="s">
        <v>2975</v>
      </c>
      <c r="E3937" s="54" t="s">
        <v>4389</v>
      </c>
      <c r="F3937" s="54" t="s">
        <v>3690</v>
      </c>
      <c r="G3937" s="54">
        <v>2311020000</v>
      </c>
      <c r="H3937" s="54" t="s">
        <v>3697</v>
      </c>
      <c r="I3937" s="54" t="s">
        <v>3698</v>
      </c>
      <c r="J3937">
        <f>VLOOKUP(A3937,'County Acres Disturbed'!$A$2:$E$3146,5,FALSE)</f>
        <v>43.903185716298594</v>
      </c>
      <c r="K3937" s="55" t="s">
        <v>5571</v>
      </c>
      <c r="L3937">
        <f>IF(H3937="PM10-PRI",VLOOKUP(A3937,'County Emission Factors'!A$2:E$3145,5,FALSE),IF(H3937="PM10-FIL",VLOOKUP(A3937,'County Emission Factors'!A$2:E$3145,5,FALSE),VLOOKUP(A3937,'County Emission Factors'!A$2:F$3145,6,FALSE)))</f>
        <v>4.1360544217687083E-2</v>
      </c>
      <c r="M3937" s="56" t="s">
        <v>5572</v>
      </c>
      <c r="N3937" t="s">
        <v>5571</v>
      </c>
      <c r="O3937">
        <f t="shared" si="67"/>
        <v>1.8158596541162959</v>
      </c>
      <c r="P3937" t="s">
        <v>5572</v>
      </c>
    </row>
    <row r="3938" spans="1:16">
      <c r="A3938" s="54" t="s">
        <v>325</v>
      </c>
      <c r="B3938" s="54" t="s">
        <v>3032</v>
      </c>
      <c r="C3938" s="54" t="s">
        <v>4329</v>
      </c>
      <c r="D3938" s="54" t="s">
        <v>2976</v>
      </c>
      <c r="E3938" s="54" t="s">
        <v>4132</v>
      </c>
      <c r="F3938" s="54" t="s">
        <v>3690</v>
      </c>
      <c r="G3938" s="54">
        <v>2311020000</v>
      </c>
      <c r="H3938" s="54" t="s">
        <v>3691</v>
      </c>
      <c r="I3938" s="54" t="s">
        <v>3692</v>
      </c>
      <c r="J3938">
        <f>VLOOKUP(A3938,'County Acres Disturbed'!$A$2:$E$3146,5,FALSE)</f>
        <v>299.90829900207706</v>
      </c>
      <c r="K3938" s="55" t="s">
        <v>5571</v>
      </c>
      <c r="L3938">
        <f>IF(H3938="PM10-PRI",VLOOKUP(A3938,'County Emission Factors'!A$2:E$3145,5,FALSE),IF(H3938="PM10-FIL",VLOOKUP(A3938,'County Emission Factors'!A$2:E$3145,5,FALSE),VLOOKUP(A3938,'County Emission Factors'!A$2:F$3145,6,FALSE)))</f>
        <v>0.4136054421768709</v>
      </c>
      <c r="M3938" s="56" t="s">
        <v>5572</v>
      </c>
      <c r="N3938" t="s">
        <v>5571</v>
      </c>
      <c r="O3938">
        <f t="shared" si="67"/>
        <v>124.0437046212673</v>
      </c>
      <c r="P3938" t="s">
        <v>5572</v>
      </c>
    </row>
    <row r="3939" spans="1:16">
      <c r="A3939" s="54" t="s">
        <v>325</v>
      </c>
      <c r="B3939" s="54" t="s">
        <v>3032</v>
      </c>
      <c r="C3939" s="54" t="s">
        <v>4329</v>
      </c>
      <c r="D3939" s="54" t="s">
        <v>2976</v>
      </c>
      <c r="E3939" s="54" t="s">
        <v>4132</v>
      </c>
      <c r="F3939" s="54" t="s">
        <v>3690</v>
      </c>
      <c r="G3939" s="54">
        <v>2311020000</v>
      </c>
      <c r="H3939" s="54" t="s">
        <v>3693</v>
      </c>
      <c r="I3939" s="54" t="s">
        <v>3694</v>
      </c>
      <c r="J3939">
        <f>VLOOKUP(A3939,'County Acres Disturbed'!$A$2:$E$3146,5,FALSE)</f>
        <v>299.90829900207706</v>
      </c>
      <c r="K3939" s="55" t="s">
        <v>5571</v>
      </c>
      <c r="L3939">
        <f>IF(H3939="PM10-PRI",VLOOKUP(A3939,'County Emission Factors'!A$2:E$3145,5,FALSE),IF(H3939="PM10-FIL",VLOOKUP(A3939,'County Emission Factors'!A$2:E$3145,5,FALSE),VLOOKUP(A3939,'County Emission Factors'!A$2:F$3145,6,FALSE)))</f>
        <v>4.136054421768709E-2</v>
      </c>
      <c r="M3939" s="56" t="s">
        <v>5572</v>
      </c>
      <c r="N3939" t="s">
        <v>5571</v>
      </c>
      <c r="O3939">
        <f t="shared" si="67"/>
        <v>12.40437046212673</v>
      </c>
      <c r="P3939" t="s">
        <v>5572</v>
      </c>
    </row>
    <row r="3940" spans="1:16">
      <c r="A3940" s="54" t="s">
        <v>325</v>
      </c>
      <c r="B3940" s="54" t="s">
        <v>3032</v>
      </c>
      <c r="C3940" s="54" t="s">
        <v>4329</v>
      </c>
      <c r="D3940" s="54" t="s">
        <v>2976</v>
      </c>
      <c r="E3940" s="54" t="s">
        <v>4132</v>
      </c>
      <c r="F3940" s="54" t="s">
        <v>3690</v>
      </c>
      <c r="G3940" s="54">
        <v>2311020000</v>
      </c>
      <c r="H3940" s="54" t="s">
        <v>3695</v>
      </c>
      <c r="I3940" s="54" t="s">
        <v>3696</v>
      </c>
      <c r="J3940">
        <f>VLOOKUP(A3940,'County Acres Disturbed'!$A$2:$E$3146,5,FALSE)</f>
        <v>299.90829900207706</v>
      </c>
      <c r="K3940" s="55" t="s">
        <v>5571</v>
      </c>
      <c r="L3940">
        <f>IF(H3940="PM10-PRI",VLOOKUP(A3940,'County Emission Factors'!A$2:E$3145,5,FALSE),IF(H3940="PM10-FIL",VLOOKUP(A3940,'County Emission Factors'!A$2:E$3145,5,FALSE),VLOOKUP(A3940,'County Emission Factors'!A$2:F$3145,6,FALSE)))</f>
        <v>0.4136054421768709</v>
      </c>
      <c r="M3940" s="56" t="s">
        <v>5572</v>
      </c>
      <c r="N3940" t="s">
        <v>5571</v>
      </c>
      <c r="O3940">
        <f t="shared" si="67"/>
        <v>124.0437046212673</v>
      </c>
      <c r="P3940" t="s">
        <v>5572</v>
      </c>
    </row>
    <row r="3941" spans="1:16">
      <c r="A3941" s="54" t="s">
        <v>325</v>
      </c>
      <c r="B3941" s="54" t="s">
        <v>3032</v>
      </c>
      <c r="C3941" s="54" t="s">
        <v>4329</v>
      </c>
      <c r="D3941" s="54" t="s">
        <v>2976</v>
      </c>
      <c r="E3941" s="54" t="s">
        <v>4132</v>
      </c>
      <c r="F3941" s="54" t="s">
        <v>3690</v>
      </c>
      <c r="G3941" s="54">
        <v>2311020000</v>
      </c>
      <c r="H3941" s="54" t="s">
        <v>3697</v>
      </c>
      <c r="I3941" s="54" t="s">
        <v>3698</v>
      </c>
      <c r="J3941">
        <f>VLOOKUP(A3941,'County Acres Disturbed'!$A$2:$E$3146,5,FALSE)</f>
        <v>299.90829900207706</v>
      </c>
      <c r="K3941" s="55" t="s">
        <v>5571</v>
      </c>
      <c r="L3941">
        <f>IF(H3941="PM10-PRI",VLOOKUP(A3941,'County Emission Factors'!A$2:E$3145,5,FALSE),IF(H3941="PM10-FIL",VLOOKUP(A3941,'County Emission Factors'!A$2:E$3145,5,FALSE),VLOOKUP(A3941,'County Emission Factors'!A$2:F$3145,6,FALSE)))</f>
        <v>4.136054421768709E-2</v>
      </c>
      <c r="M3941" s="56" t="s">
        <v>5572</v>
      </c>
      <c r="N3941" t="s">
        <v>5571</v>
      </c>
      <c r="O3941">
        <f t="shared" si="67"/>
        <v>12.40437046212673</v>
      </c>
      <c r="P3941" t="s">
        <v>5572</v>
      </c>
    </row>
    <row r="3942" spans="1:16">
      <c r="A3942" s="54" t="s">
        <v>326</v>
      </c>
      <c r="B3942" s="54" t="s">
        <v>3032</v>
      </c>
      <c r="C3942" s="54" t="s">
        <v>4329</v>
      </c>
      <c r="D3942" s="54" t="s">
        <v>2977</v>
      </c>
      <c r="E3942" s="54" t="s">
        <v>4390</v>
      </c>
      <c r="F3942" s="54" t="s">
        <v>3690</v>
      </c>
      <c r="G3942" s="54">
        <v>2311020000</v>
      </c>
      <c r="H3942" s="54" t="s">
        <v>3691</v>
      </c>
      <c r="I3942" s="54" t="s">
        <v>3692</v>
      </c>
      <c r="J3942">
        <f>VLOOKUP(A3942,'County Acres Disturbed'!$A$2:$E$3146,5,FALSE)</f>
        <v>43.903185716298594</v>
      </c>
      <c r="K3942" s="55" t="s">
        <v>5571</v>
      </c>
      <c r="L3942">
        <f>IF(H3942="PM10-PRI",VLOOKUP(A3942,'County Emission Factors'!A$2:E$3145,5,FALSE),IF(H3942="PM10-FIL",VLOOKUP(A3942,'County Emission Factors'!A$2:E$3145,5,FALSE),VLOOKUP(A3942,'County Emission Factors'!A$2:F$3145,6,FALSE)))</f>
        <v>0.41360544217687062</v>
      </c>
      <c r="M3942" s="56" t="s">
        <v>5572</v>
      </c>
      <c r="N3942" t="s">
        <v>5571</v>
      </c>
      <c r="O3942">
        <f t="shared" si="67"/>
        <v>18.15859654116295</v>
      </c>
      <c r="P3942" t="s">
        <v>5572</v>
      </c>
    </row>
    <row r="3943" spans="1:16">
      <c r="A3943" s="54" t="s">
        <v>326</v>
      </c>
      <c r="B3943" s="54" t="s">
        <v>3032</v>
      </c>
      <c r="C3943" s="54" t="s">
        <v>4329</v>
      </c>
      <c r="D3943" s="54" t="s">
        <v>2977</v>
      </c>
      <c r="E3943" s="54" t="s">
        <v>4390</v>
      </c>
      <c r="F3943" s="54" t="s">
        <v>3690</v>
      </c>
      <c r="G3943" s="54">
        <v>2311020000</v>
      </c>
      <c r="H3943" s="54" t="s">
        <v>3693</v>
      </c>
      <c r="I3943" s="54" t="s">
        <v>3694</v>
      </c>
      <c r="J3943">
        <f>VLOOKUP(A3943,'County Acres Disturbed'!$A$2:$E$3146,5,FALSE)</f>
        <v>43.903185716298594</v>
      </c>
      <c r="K3943" s="55" t="s">
        <v>5571</v>
      </c>
      <c r="L3943">
        <f>IF(H3943="PM10-PRI",VLOOKUP(A3943,'County Emission Factors'!A$2:E$3145,5,FALSE),IF(H3943="PM10-FIL",VLOOKUP(A3943,'County Emission Factors'!A$2:E$3145,5,FALSE),VLOOKUP(A3943,'County Emission Factors'!A$2:F$3145,6,FALSE)))</f>
        <v>4.1360544217687062E-2</v>
      </c>
      <c r="M3943" s="56" t="s">
        <v>5572</v>
      </c>
      <c r="N3943" t="s">
        <v>5571</v>
      </c>
      <c r="O3943">
        <f t="shared" si="67"/>
        <v>1.815859654116295</v>
      </c>
      <c r="P3943" t="s">
        <v>5572</v>
      </c>
    </row>
    <row r="3944" spans="1:16">
      <c r="A3944" s="54" t="s">
        <v>326</v>
      </c>
      <c r="B3944" s="54" t="s">
        <v>3032</v>
      </c>
      <c r="C3944" s="54" t="s">
        <v>4329</v>
      </c>
      <c r="D3944" s="54" t="s">
        <v>2977</v>
      </c>
      <c r="E3944" s="54" t="s">
        <v>4390</v>
      </c>
      <c r="F3944" s="54" t="s">
        <v>3690</v>
      </c>
      <c r="G3944" s="54">
        <v>2311020000</v>
      </c>
      <c r="H3944" s="54" t="s">
        <v>3695</v>
      </c>
      <c r="I3944" s="54" t="s">
        <v>3696</v>
      </c>
      <c r="J3944">
        <f>VLOOKUP(A3944,'County Acres Disturbed'!$A$2:$E$3146,5,FALSE)</f>
        <v>43.903185716298594</v>
      </c>
      <c r="K3944" s="55" t="s">
        <v>5571</v>
      </c>
      <c r="L3944">
        <f>IF(H3944="PM10-PRI",VLOOKUP(A3944,'County Emission Factors'!A$2:E$3145,5,FALSE),IF(H3944="PM10-FIL",VLOOKUP(A3944,'County Emission Factors'!A$2:E$3145,5,FALSE),VLOOKUP(A3944,'County Emission Factors'!A$2:F$3145,6,FALSE)))</f>
        <v>0.41360544217687062</v>
      </c>
      <c r="M3944" s="56" t="s">
        <v>5572</v>
      </c>
      <c r="N3944" t="s">
        <v>5571</v>
      </c>
      <c r="O3944">
        <f t="shared" si="67"/>
        <v>18.15859654116295</v>
      </c>
      <c r="P3944" t="s">
        <v>5572</v>
      </c>
    </row>
    <row r="3945" spans="1:16">
      <c r="A3945" s="54" t="s">
        <v>326</v>
      </c>
      <c r="B3945" s="54" t="s">
        <v>3032</v>
      </c>
      <c r="C3945" s="54" t="s">
        <v>4329</v>
      </c>
      <c r="D3945" s="54" t="s">
        <v>2977</v>
      </c>
      <c r="E3945" s="54" t="s">
        <v>4390</v>
      </c>
      <c r="F3945" s="54" t="s">
        <v>3690</v>
      </c>
      <c r="G3945" s="54">
        <v>2311020000</v>
      </c>
      <c r="H3945" s="54" t="s">
        <v>3697</v>
      </c>
      <c r="I3945" s="54" t="s">
        <v>3698</v>
      </c>
      <c r="J3945">
        <f>VLOOKUP(A3945,'County Acres Disturbed'!$A$2:$E$3146,5,FALSE)</f>
        <v>43.903185716298594</v>
      </c>
      <c r="K3945" s="55" t="s">
        <v>5571</v>
      </c>
      <c r="L3945">
        <f>IF(H3945="PM10-PRI",VLOOKUP(A3945,'County Emission Factors'!A$2:E$3145,5,FALSE),IF(H3945="PM10-FIL",VLOOKUP(A3945,'County Emission Factors'!A$2:E$3145,5,FALSE),VLOOKUP(A3945,'County Emission Factors'!A$2:F$3145,6,FALSE)))</f>
        <v>4.1360544217687062E-2</v>
      </c>
      <c r="M3945" s="56" t="s">
        <v>5572</v>
      </c>
      <c r="N3945" t="s">
        <v>5571</v>
      </c>
      <c r="O3945">
        <f t="shared" si="67"/>
        <v>1.815859654116295</v>
      </c>
      <c r="P3945" t="s">
        <v>5572</v>
      </c>
    </row>
    <row r="3946" spans="1:16">
      <c r="A3946" s="54" t="s">
        <v>327</v>
      </c>
      <c r="B3946" s="54" t="s">
        <v>3032</v>
      </c>
      <c r="C3946" s="54" t="s">
        <v>4329</v>
      </c>
      <c r="D3946" s="54" t="s">
        <v>2978</v>
      </c>
      <c r="E3946" s="54" t="s">
        <v>4391</v>
      </c>
      <c r="F3946" s="54" t="s">
        <v>3690</v>
      </c>
      <c r="G3946" s="54">
        <v>2311020000</v>
      </c>
      <c r="H3946" s="54" t="s">
        <v>3691</v>
      </c>
      <c r="I3946" s="54" t="s">
        <v>3692</v>
      </c>
      <c r="J3946">
        <f>VLOOKUP(A3946,'County Acres Disturbed'!$A$2:$E$3146,5,FALSE)</f>
        <v>43.903185716298594</v>
      </c>
      <c r="K3946" s="55" t="s">
        <v>5571</v>
      </c>
      <c r="L3946">
        <f>IF(H3946="PM10-PRI",VLOOKUP(A3946,'County Emission Factors'!A$2:E$3145,5,FALSE),IF(H3946="PM10-FIL",VLOOKUP(A3946,'County Emission Factors'!A$2:E$3145,5,FALSE),VLOOKUP(A3946,'County Emission Factors'!A$2:F$3145,6,FALSE)))</f>
        <v>0.41360544217687045</v>
      </c>
      <c r="M3946" s="56" t="s">
        <v>5572</v>
      </c>
      <c r="N3946" t="s">
        <v>5571</v>
      </c>
      <c r="O3946">
        <f t="shared" si="67"/>
        <v>18.158596541162943</v>
      </c>
      <c r="P3946" t="s">
        <v>5572</v>
      </c>
    </row>
    <row r="3947" spans="1:16">
      <c r="A3947" s="54" t="s">
        <v>327</v>
      </c>
      <c r="B3947" s="54" t="s">
        <v>3032</v>
      </c>
      <c r="C3947" s="54" t="s">
        <v>4329</v>
      </c>
      <c r="D3947" s="54" t="s">
        <v>2978</v>
      </c>
      <c r="E3947" s="54" t="s">
        <v>4391</v>
      </c>
      <c r="F3947" s="54" t="s">
        <v>3690</v>
      </c>
      <c r="G3947" s="54">
        <v>2311020000</v>
      </c>
      <c r="H3947" s="54" t="s">
        <v>3693</v>
      </c>
      <c r="I3947" s="54" t="s">
        <v>3694</v>
      </c>
      <c r="J3947">
        <f>VLOOKUP(A3947,'County Acres Disturbed'!$A$2:$E$3146,5,FALSE)</f>
        <v>43.903185716298594</v>
      </c>
      <c r="K3947" s="55" t="s">
        <v>5571</v>
      </c>
      <c r="L3947">
        <f>IF(H3947="PM10-PRI",VLOOKUP(A3947,'County Emission Factors'!A$2:E$3145,5,FALSE),IF(H3947="PM10-FIL",VLOOKUP(A3947,'County Emission Factors'!A$2:E$3145,5,FALSE),VLOOKUP(A3947,'County Emission Factors'!A$2:F$3145,6,FALSE)))</f>
        <v>4.1360544217687048E-2</v>
      </c>
      <c r="M3947" s="56" t="s">
        <v>5572</v>
      </c>
      <c r="N3947" t="s">
        <v>5571</v>
      </c>
      <c r="O3947">
        <f t="shared" si="67"/>
        <v>1.8158596541162944</v>
      </c>
      <c r="P3947" t="s">
        <v>5572</v>
      </c>
    </row>
    <row r="3948" spans="1:16">
      <c r="A3948" s="54" t="s">
        <v>327</v>
      </c>
      <c r="B3948" s="54" t="s">
        <v>3032</v>
      </c>
      <c r="C3948" s="54" t="s">
        <v>4329</v>
      </c>
      <c r="D3948" s="54" t="s">
        <v>2978</v>
      </c>
      <c r="E3948" s="54" t="s">
        <v>4391</v>
      </c>
      <c r="F3948" s="54" t="s">
        <v>3690</v>
      </c>
      <c r="G3948" s="54">
        <v>2311020000</v>
      </c>
      <c r="H3948" s="54" t="s">
        <v>3695</v>
      </c>
      <c r="I3948" s="54" t="s">
        <v>3696</v>
      </c>
      <c r="J3948">
        <f>VLOOKUP(A3948,'County Acres Disturbed'!$A$2:$E$3146,5,FALSE)</f>
        <v>43.903185716298594</v>
      </c>
      <c r="K3948" s="55" t="s">
        <v>5571</v>
      </c>
      <c r="L3948">
        <f>IF(H3948="PM10-PRI",VLOOKUP(A3948,'County Emission Factors'!A$2:E$3145,5,FALSE),IF(H3948="PM10-FIL",VLOOKUP(A3948,'County Emission Factors'!A$2:E$3145,5,FALSE),VLOOKUP(A3948,'County Emission Factors'!A$2:F$3145,6,FALSE)))</f>
        <v>0.41360544217687045</v>
      </c>
      <c r="M3948" s="56" t="s">
        <v>5572</v>
      </c>
      <c r="N3948" t="s">
        <v>5571</v>
      </c>
      <c r="O3948">
        <f t="shared" si="67"/>
        <v>18.158596541162943</v>
      </c>
      <c r="P3948" t="s">
        <v>5572</v>
      </c>
    </row>
    <row r="3949" spans="1:16">
      <c r="A3949" s="54" t="s">
        <v>327</v>
      </c>
      <c r="B3949" s="54" t="s">
        <v>3032</v>
      </c>
      <c r="C3949" s="54" t="s">
        <v>4329</v>
      </c>
      <c r="D3949" s="54" t="s">
        <v>2978</v>
      </c>
      <c r="E3949" s="54" t="s">
        <v>4391</v>
      </c>
      <c r="F3949" s="54" t="s">
        <v>3690</v>
      </c>
      <c r="G3949" s="54">
        <v>2311020000</v>
      </c>
      <c r="H3949" s="54" t="s">
        <v>3697</v>
      </c>
      <c r="I3949" s="54" t="s">
        <v>3698</v>
      </c>
      <c r="J3949">
        <f>VLOOKUP(A3949,'County Acres Disturbed'!$A$2:$E$3146,5,FALSE)</f>
        <v>43.903185716298594</v>
      </c>
      <c r="K3949" s="55" t="s">
        <v>5571</v>
      </c>
      <c r="L3949">
        <f>IF(H3949="PM10-PRI",VLOOKUP(A3949,'County Emission Factors'!A$2:E$3145,5,FALSE),IF(H3949="PM10-FIL",VLOOKUP(A3949,'County Emission Factors'!A$2:E$3145,5,FALSE),VLOOKUP(A3949,'County Emission Factors'!A$2:F$3145,6,FALSE)))</f>
        <v>4.1360544217687048E-2</v>
      </c>
      <c r="M3949" s="56" t="s">
        <v>5572</v>
      </c>
      <c r="N3949" t="s">
        <v>5571</v>
      </c>
      <c r="O3949">
        <f t="shared" si="67"/>
        <v>1.8158596541162944</v>
      </c>
      <c r="P3949" t="s">
        <v>5572</v>
      </c>
    </row>
    <row r="3950" spans="1:16">
      <c r="A3950" s="54" t="s">
        <v>2380</v>
      </c>
      <c r="B3950" s="54" t="s">
        <v>3032</v>
      </c>
      <c r="C3950" s="54" t="s">
        <v>4329</v>
      </c>
      <c r="D3950" s="54" t="s">
        <v>2979</v>
      </c>
      <c r="E3950" s="54" t="s">
        <v>4392</v>
      </c>
      <c r="F3950" s="54" t="s">
        <v>3690</v>
      </c>
      <c r="G3950" s="54">
        <v>2311020000</v>
      </c>
      <c r="H3950" s="54" t="s">
        <v>3691</v>
      </c>
      <c r="I3950" s="54" t="s">
        <v>3692</v>
      </c>
      <c r="J3950">
        <f>VLOOKUP(A3950,'County Acres Disturbed'!$A$2:$E$3146,5,FALSE)</f>
        <v>0</v>
      </c>
      <c r="K3950" s="55" t="s">
        <v>5571</v>
      </c>
      <c r="L3950">
        <f>IF(H3950="PM10-PRI",VLOOKUP(A3950,'County Emission Factors'!A$2:E$3145,5,FALSE),IF(H3950="PM10-FIL",VLOOKUP(A3950,'County Emission Factors'!A$2:E$3145,5,FALSE),VLOOKUP(A3950,'County Emission Factors'!A$2:F$3145,6,FALSE)))</f>
        <v>0.4136054421768709</v>
      </c>
      <c r="M3950" s="56" t="s">
        <v>5572</v>
      </c>
      <c r="N3950" t="s">
        <v>5571</v>
      </c>
      <c r="O3950">
        <f t="shared" si="67"/>
        <v>0</v>
      </c>
      <c r="P3950" t="s">
        <v>5572</v>
      </c>
    </row>
    <row r="3951" spans="1:16">
      <c r="A3951" s="54" t="s">
        <v>2380</v>
      </c>
      <c r="B3951" s="54" t="s">
        <v>3032</v>
      </c>
      <c r="C3951" s="54" t="s">
        <v>4329</v>
      </c>
      <c r="D3951" s="54" t="s">
        <v>2979</v>
      </c>
      <c r="E3951" s="54" t="s">
        <v>4392</v>
      </c>
      <c r="F3951" s="54" t="s">
        <v>3690</v>
      </c>
      <c r="G3951" s="54">
        <v>2311020000</v>
      </c>
      <c r="H3951" s="54" t="s">
        <v>3693</v>
      </c>
      <c r="I3951" s="54" t="s">
        <v>3694</v>
      </c>
      <c r="J3951">
        <f>VLOOKUP(A3951,'County Acres Disturbed'!$A$2:$E$3146,5,FALSE)</f>
        <v>0</v>
      </c>
      <c r="K3951" s="55" t="s">
        <v>5571</v>
      </c>
      <c r="L3951">
        <f>IF(H3951="PM10-PRI",VLOOKUP(A3951,'County Emission Factors'!A$2:E$3145,5,FALSE),IF(H3951="PM10-FIL",VLOOKUP(A3951,'County Emission Factors'!A$2:E$3145,5,FALSE),VLOOKUP(A3951,'County Emission Factors'!A$2:F$3145,6,FALSE)))</f>
        <v>4.136054421768709E-2</v>
      </c>
      <c r="M3951" s="56" t="s">
        <v>5572</v>
      </c>
      <c r="N3951" t="s">
        <v>5571</v>
      </c>
      <c r="O3951">
        <f t="shared" si="67"/>
        <v>0</v>
      </c>
      <c r="P3951" t="s">
        <v>5572</v>
      </c>
    </row>
    <row r="3952" spans="1:16">
      <c r="A3952" s="54" t="s">
        <v>2380</v>
      </c>
      <c r="B3952" s="54" t="s">
        <v>3032</v>
      </c>
      <c r="C3952" s="54" t="s">
        <v>4329</v>
      </c>
      <c r="D3952" s="54" t="s">
        <v>2979</v>
      </c>
      <c r="E3952" s="54" t="s">
        <v>4392</v>
      </c>
      <c r="F3952" s="54" t="s">
        <v>3690</v>
      </c>
      <c r="G3952" s="54">
        <v>2311020000</v>
      </c>
      <c r="H3952" s="54" t="s">
        <v>3695</v>
      </c>
      <c r="I3952" s="54" t="s">
        <v>3696</v>
      </c>
      <c r="J3952">
        <f>VLOOKUP(A3952,'County Acres Disturbed'!$A$2:$E$3146,5,FALSE)</f>
        <v>0</v>
      </c>
      <c r="K3952" s="55" t="s">
        <v>5571</v>
      </c>
      <c r="L3952">
        <f>IF(H3952="PM10-PRI",VLOOKUP(A3952,'County Emission Factors'!A$2:E$3145,5,FALSE),IF(H3952="PM10-FIL",VLOOKUP(A3952,'County Emission Factors'!A$2:E$3145,5,FALSE),VLOOKUP(A3952,'County Emission Factors'!A$2:F$3145,6,FALSE)))</f>
        <v>0.4136054421768709</v>
      </c>
      <c r="M3952" s="56" t="s">
        <v>5572</v>
      </c>
      <c r="N3952" t="s">
        <v>5571</v>
      </c>
      <c r="O3952">
        <f t="shared" si="67"/>
        <v>0</v>
      </c>
      <c r="P3952" t="s">
        <v>5572</v>
      </c>
    </row>
    <row r="3953" spans="1:16">
      <c r="A3953" s="54" t="s">
        <v>2380</v>
      </c>
      <c r="B3953" s="54" t="s">
        <v>3032</v>
      </c>
      <c r="C3953" s="54" t="s">
        <v>4329</v>
      </c>
      <c r="D3953" s="54" t="s">
        <v>2979</v>
      </c>
      <c r="E3953" s="54" t="s">
        <v>4392</v>
      </c>
      <c r="F3953" s="54" t="s">
        <v>3690</v>
      </c>
      <c r="G3953" s="54">
        <v>2311020000</v>
      </c>
      <c r="H3953" s="54" t="s">
        <v>3697</v>
      </c>
      <c r="I3953" s="54" t="s">
        <v>3698</v>
      </c>
      <c r="J3953">
        <f>VLOOKUP(A3953,'County Acres Disturbed'!$A$2:$E$3146,5,FALSE)</f>
        <v>0</v>
      </c>
      <c r="K3953" s="55" t="s">
        <v>5571</v>
      </c>
      <c r="L3953">
        <f>IF(H3953="PM10-PRI",VLOOKUP(A3953,'County Emission Factors'!A$2:E$3145,5,FALSE),IF(H3953="PM10-FIL",VLOOKUP(A3953,'County Emission Factors'!A$2:E$3145,5,FALSE),VLOOKUP(A3953,'County Emission Factors'!A$2:F$3145,6,FALSE)))</f>
        <v>4.136054421768709E-2</v>
      </c>
      <c r="M3953" s="56" t="s">
        <v>5572</v>
      </c>
      <c r="N3953" t="s">
        <v>5571</v>
      </c>
      <c r="O3953">
        <f t="shared" si="67"/>
        <v>0</v>
      </c>
      <c r="P3953" t="s">
        <v>5572</v>
      </c>
    </row>
    <row r="3954" spans="1:16">
      <c r="A3954" s="54" t="s">
        <v>328</v>
      </c>
      <c r="B3954" s="54" t="s">
        <v>3032</v>
      </c>
      <c r="C3954" s="54" t="s">
        <v>4329</v>
      </c>
      <c r="D3954" s="54" t="s">
        <v>2923</v>
      </c>
      <c r="E3954" s="54" t="s">
        <v>2189</v>
      </c>
      <c r="F3954" s="54" t="s">
        <v>3690</v>
      </c>
      <c r="G3954" s="54">
        <v>2311020000</v>
      </c>
      <c r="H3954" s="54" t="s">
        <v>3691</v>
      </c>
      <c r="I3954" s="54" t="s">
        <v>3692</v>
      </c>
      <c r="J3954">
        <f>VLOOKUP(A3954,'County Acres Disturbed'!$A$2:$E$3146,5,FALSE)</f>
        <v>43.903185716298594</v>
      </c>
      <c r="K3954" s="55" t="s">
        <v>5571</v>
      </c>
      <c r="L3954">
        <f>IF(H3954="PM10-PRI",VLOOKUP(A3954,'County Emission Factors'!A$2:E$3145,5,FALSE),IF(H3954="PM10-FIL",VLOOKUP(A3954,'County Emission Factors'!A$2:E$3145,5,FALSE),VLOOKUP(A3954,'County Emission Factors'!A$2:F$3145,6,FALSE)))</f>
        <v>0.22944088878154809</v>
      </c>
      <c r="M3954" s="56" t="s">
        <v>5572</v>
      </c>
      <c r="N3954" t="s">
        <v>5571</v>
      </c>
      <c r="O3954">
        <f t="shared" si="67"/>
        <v>10.073185951088917</v>
      </c>
      <c r="P3954" t="s">
        <v>5572</v>
      </c>
    </row>
    <row r="3955" spans="1:16">
      <c r="A3955" s="54" t="s">
        <v>328</v>
      </c>
      <c r="B3955" s="54" t="s">
        <v>3032</v>
      </c>
      <c r="C3955" s="54" t="s">
        <v>4329</v>
      </c>
      <c r="D3955" s="54" t="s">
        <v>2923</v>
      </c>
      <c r="E3955" s="54" t="s">
        <v>2189</v>
      </c>
      <c r="F3955" s="54" t="s">
        <v>3690</v>
      </c>
      <c r="G3955" s="54">
        <v>2311020000</v>
      </c>
      <c r="H3955" s="54" t="s">
        <v>3693</v>
      </c>
      <c r="I3955" s="54" t="s">
        <v>3694</v>
      </c>
      <c r="J3955">
        <f>VLOOKUP(A3955,'County Acres Disturbed'!$A$2:$E$3146,5,FALSE)</f>
        <v>43.903185716298594</v>
      </c>
      <c r="K3955" s="55" t="s">
        <v>5571</v>
      </c>
      <c r="L3955">
        <f>IF(H3955="PM10-PRI",VLOOKUP(A3955,'County Emission Factors'!A$2:E$3145,5,FALSE),IF(H3955="PM10-FIL",VLOOKUP(A3955,'County Emission Factors'!A$2:E$3145,5,FALSE),VLOOKUP(A3955,'County Emission Factors'!A$2:F$3145,6,FALSE)))</f>
        <v>2.2944088878154811E-2</v>
      </c>
      <c r="M3955" s="56" t="s">
        <v>5572</v>
      </c>
      <c r="N3955" t="s">
        <v>5571</v>
      </c>
      <c r="O3955">
        <f t="shared" si="67"/>
        <v>1.0073185951088917</v>
      </c>
      <c r="P3955" t="s">
        <v>5572</v>
      </c>
    </row>
    <row r="3956" spans="1:16">
      <c r="A3956" s="54" t="s">
        <v>328</v>
      </c>
      <c r="B3956" s="54" t="s">
        <v>3032</v>
      </c>
      <c r="C3956" s="54" t="s">
        <v>4329</v>
      </c>
      <c r="D3956" s="54" t="s">
        <v>2923</v>
      </c>
      <c r="E3956" s="54" t="s">
        <v>2189</v>
      </c>
      <c r="F3956" s="54" t="s">
        <v>3690</v>
      </c>
      <c r="G3956" s="54">
        <v>2311020000</v>
      </c>
      <c r="H3956" s="54" t="s">
        <v>3695</v>
      </c>
      <c r="I3956" s="54" t="s">
        <v>3696</v>
      </c>
      <c r="J3956">
        <f>VLOOKUP(A3956,'County Acres Disturbed'!$A$2:$E$3146,5,FALSE)</f>
        <v>43.903185716298594</v>
      </c>
      <c r="K3956" s="55" t="s">
        <v>5571</v>
      </c>
      <c r="L3956">
        <f>IF(H3956="PM10-PRI",VLOOKUP(A3956,'County Emission Factors'!A$2:E$3145,5,FALSE),IF(H3956="PM10-FIL",VLOOKUP(A3956,'County Emission Factors'!A$2:E$3145,5,FALSE),VLOOKUP(A3956,'County Emission Factors'!A$2:F$3145,6,FALSE)))</f>
        <v>0.22944088878154809</v>
      </c>
      <c r="M3956" s="56" t="s">
        <v>5572</v>
      </c>
      <c r="N3956" t="s">
        <v>5571</v>
      </c>
      <c r="O3956">
        <f t="shared" si="67"/>
        <v>10.073185951088917</v>
      </c>
      <c r="P3956" t="s">
        <v>5572</v>
      </c>
    </row>
    <row r="3957" spans="1:16">
      <c r="A3957" s="54" t="s">
        <v>328</v>
      </c>
      <c r="B3957" s="54" t="s">
        <v>3032</v>
      </c>
      <c r="C3957" s="54" t="s">
        <v>4329</v>
      </c>
      <c r="D3957" s="54" t="s">
        <v>2923</v>
      </c>
      <c r="E3957" s="54" t="s">
        <v>2189</v>
      </c>
      <c r="F3957" s="54" t="s">
        <v>3690</v>
      </c>
      <c r="G3957" s="54">
        <v>2311020000</v>
      </c>
      <c r="H3957" s="54" t="s">
        <v>3697</v>
      </c>
      <c r="I3957" s="54" t="s">
        <v>3698</v>
      </c>
      <c r="J3957">
        <f>VLOOKUP(A3957,'County Acres Disturbed'!$A$2:$E$3146,5,FALSE)</f>
        <v>43.903185716298594</v>
      </c>
      <c r="K3957" s="55" t="s">
        <v>5571</v>
      </c>
      <c r="L3957">
        <f>IF(H3957="PM10-PRI",VLOOKUP(A3957,'County Emission Factors'!A$2:E$3145,5,FALSE),IF(H3957="PM10-FIL",VLOOKUP(A3957,'County Emission Factors'!A$2:E$3145,5,FALSE),VLOOKUP(A3957,'County Emission Factors'!A$2:F$3145,6,FALSE)))</f>
        <v>2.2944088878154811E-2</v>
      </c>
      <c r="M3957" s="56" t="s">
        <v>5572</v>
      </c>
      <c r="N3957" t="s">
        <v>5571</v>
      </c>
      <c r="O3957">
        <f t="shared" si="67"/>
        <v>1.0073185951088917</v>
      </c>
      <c r="P3957" t="s">
        <v>5572</v>
      </c>
    </row>
    <row r="3958" spans="1:16">
      <c r="A3958" s="54" t="s">
        <v>2381</v>
      </c>
      <c r="B3958" s="54" t="s">
        <v>3032</v>
      </c>
      <c r="C3958" s="54" t="s">
        <v>4329</v>
      </c>
      <c r="D3958" s="54" t="s">
        <v>3026</v>
      </c>
      <c r="E3958" s="54" t="s">
        <v>4393</v>
      </c>
      <c r="F3958" s="54" t="s">
        <v>3690</v>
      </c>
      <c r="G3958" s="54">
        <v>2311020000</v>
      </c>
      <c r="H3958" s="54" t="s">
        <v>3691</v>
      </c>
      <c r="I3958" s="54" t="s">
        <v>3692</v>
      </c>
      <c r="J3958">
        <f>VLOOKUP(A3958,'County Acres Disturbed'!$A$2:$E$3146,5,FALSE)</f>
        <v>0</v>
      </c>
      <c r="K3958" s="55" t="s">
        <v>5571</v>
      </c>
      <c r="L3958">
        <f>IF(H3958="PM10-PRI",VLOOKUP(A3958,'County Emission Factors'!A$2:E$3145,5,FALSE),IF(H3958="PM10-FIL",VLOOKUP(A3958,'County Emission Factors'!A$2:E$3145,5,FALSE),VLOOKUP(A3958,'County Emission Factors'!A$2:F$3145,6,FALSE)))</f>
        <v>0.41360544217687062</v>
      </c>
      <c r="M3958" s="56" t="s">
        <v>5572</v>
      </c>
      <c r="N3958" t="s">
        <v>5571</v>
      </c>
      <c r="O3958">
        <f t="shared" si="67"/>
        <v>0</v>
      </c>
      <c r="P3958" t="s">
        <v>5572</v>
      </c>
    </row>
    <row r="3959" spans="1:16">
      <c r="A3959" s="54" t="s">
        <v>2381</v>
      </c>
      <c r="B3959" s="54" t="s">
        <v>3032</v>
      </c>
      <c r="C3959" s="54" t="s">
        <v>4329</v>
      </c>
      <c r="D3959" s="54" t="s">
        <v>3026</v>
      </c>
      <c r="E3959" s="54" t="s">
        <v>4393</v>
      </c>
      <c r="F3959" s="54" t="s">
        <v>3690</v>
      </c>
      <c r="G3959" s="54">
        <v>2311020000</v>
      </c>
      <c r="H3959" s="54" t="s">
        <v>3693</v>
      </c>
      <c r="I3959" s="54" t="s">
        <v>3694</v>
      </c>
      <c r="J3959">
        <f>VLOOKUP(A3959,'County Acres Disturbed'!$A$2:$E$3146,5,FALSE)</f>
        <v>0</v>
      </c>
      <c r="K3959" s="55" t="s">
        <v>5571</v>
      </c>
      <c r="L3959">
        <f>IF(H3959="PM10-PRI",VLOOKUP(A3959,'County Emission Factors'!A$2:E$3145,5,FALSE),IF(H3959="PM10-FIL",VLOOKUP(A3959,'County Emission Factors'!A$2:E$3145,5,FALSE),VLOOKUP(A3959,'County Emission Factors'!A$2:F$3145,6,FALSE)))</f>
        <v>4.1360544217687062E-2</v>
      </c>
      <c r="M3959" s="56" t="s">
        <v>5572</v>
      </c>
      <c r="N3959" t="s">
        <v>5571</v>
      </c>
      <c r="O3959">
        <f t="shared" si="67"/>
        <v>0</v>
      </c>
      <c r="P3959" t="s">
        <v>5572</v>
      </c>
    </row>
    <row r="3960" spans="1:16">
      <c r="A3960" s="54" t="s">
        <v>2381</v>
      </c>
      <c r="B3960" s="54" t="s">
        <v>3032</v>
      </c>
      <c r="C3960" s="54" t="s">
        <v>4329</v>
      </c>
      <c r="D3960" s="54" t="s">
        <v>3026</v>
      </c>
      <c r="E3960" s="54" t="s">
        <v>4393</v>
      </c>
      <c r="F3960" s="54" t="s">
        <v>3690</v>
      </c>
      <c r="G3960" s="54">
        <v>2311020000</v>
      </c>
      <c r="H3960" s="54" t="s">
        <v>3695</v>
      </c>
      <c r="I3960" s="54" t="s">
        <v>3696</v>
      </c>
      <c r="J3960">
        <f>VLOOKUP(A3960,'County Acres Disturbed'!$A$2:$E$3146,5,FALSE)</f>
        <v>0</v>
      </c>
      <c r="K3960" s="55" t="s">
        <v>5571</v>
      </c>
      <c r="L3960">
        <f>IF(H3960="PM10-PRI",VLOOKUP(A3960,'County Emission Factors'!A$2:E$3145,5,FALSE),IF(H3960="PM10-FIL",VLOOKUP(A3960,'County Emission Factors'!A$2:E$3145,5,FALSE),VLOOKUP(A3960,'County Emission Factors'!A$2:F$3145,6,FALSE)))</f>
        <v>0.41360544217687062</v>
      </c>
      <c r="M3960" s="56" t="s">
        <v>5572</v>
      </c>
      <c r="N3960" t="s">
        <v>5571</v>
      </c>
      <c r="O3960">
        <f t="shared" si="67"/>
        <v>0</v>
      </c>
      <c r="P3960" t="s">
        <v>5572</v>
      </c>
    </row>
    <row r="3961" spans="1:16">
      <c r="A3961" s="54" t="s">
        <v>2381</v>
      </c>
      <c r="B3961" s="54" t="s">
        <v>3032</v>
      </c>
      <c r="C3961" s="54" t="s">
        <v>4329</v>
      </c>
      <c r="D3961" s="54" t="s">
        <v>3026</v>
      </c>
      <c r="E3961" s="54" t="s">
        <v>4393</v>
      </c>
      <c r="F3961" s="54" t="s">
        <v>3690</v>
      </c>
      <c r="G3961" s="54">
        <v>2311020000</v>
      </c>
      <c r="H3961" s="54" t="s">
        <v>3697</v>
      </c>
      <c r="I3961" s="54" t="s">
        <v>3698</v>
      </c>
      <c r="J3961">
        <f>VLOOKUP(A3961,'County Acres Disturbed'!$A$2:$E$3146,5,FALSE)</f>
        <v>0</v>
      </c>
      <c r="K3961" s="55" t="s">
        <v>5571</v>
      </c>
      <c r="L3961">
        <f>IF(H3961="PM10-PRI",VLOOKUP(A3961,'County Emission Factors'!A$2:E$3145,5,FALSE),IF(H3961="PM10-FIL",VLOOKUP(A3961,'County Emission Factors'!A$2:E$3145,5,FALSE),VLOOKUP(A3961,'County Emission Factors'!A$2:F$3145,6,FALSE)))</f>
        <v>4.1360544217687062E-2</v>
      </c>
      <c r="M3961" s="56" t="s">
        <v>5572</v>
      </c>
      <c r="N3961" t="s">
        <v>5571</v>
      </c>
      <c r="O3961">
        <f t="shared" si="67"/>
        <v>0</v>
      </c>
      <c r="P3961" t="s">
        <v>5572</v>
      </c>
    </row>
    <row r="3962" spans="1:16">
      <c r="A3962" s="54" t="s">
        <v>329</v>
      </c>
      <c r="B3962" s="54" t="s">
        <v>3032</v>
      </c>
      <c r="C3962" s="54" t="s">
        <v>4329</v>
      </c>
      <c r="D3962" s="54" t="s">
        <v>2980</v>
      </c>
      <c r="E3962" s="54" t="s">
        <v>4394</v>
      </c>
      <c r="F3962" s="54" t="s">
        <v>3690</v>
      </c>
      <c r="G3962" s="54">
        <v>2311020000</v>
      </c>
      <c r="H3962" s="54" t="s">
        <v>3691</v>
      </c>
      <c r="I3962" s="54" t="s">
        <v>3692</v>
      </c>
      <c r="J3962">
        <f>VLOOKUP(A3962,'County Acres Disturbed'!$A$2:$E$3146,5,FALSE)</f>
        <v>43.903185716298594</v>
      </c>
      <c r="K3962" s="55" t="s">
        <v>5571</v>
      </c>
      <c r="L3962">
        <f>IF(H3962="PM10-PRI",VLOOKUP(A3962,'County Emission Factors'!A$2:E$3145,5,FALSE),IF(H3962="PM10-FIL",VLOOKUP(A3962,'County Emission Factors'!A$2:E$3145,5,FALSE),VLOOKUP(A3962,'County Emission Factors'!A$2:F$3145,6,FALSE)))</f>
        <v>0.41360544217687062</v>
      </c>
      <c r="M3962" s="56" t="s">
        <v>5572</v>
      </c>
      <c r="N3962" t="s">
        <v>5571</v>
      </c>
      <c r="O3962">
        <f t="shared" si="67"/>
        <v>18.15859654116295</v>
      </c>
      <c r="P3962" t="s">
        <v>5572</v>
      </c>
    </row>
    <row r="3963" spans="1:16">
      <c r="A3963" s="54" t="s">
        <v>329</v>
      </c>
      <c r="B3963" s="54" t="s">
        <v>3032</v>
      </c>
      <c r="C3963" s="54" t="s">
        <v>4329</v>
      </c>
      <c r="D3963" s="54" t="s">
        <v>2980</v>
      </c>
      <c r="E3963" s="54" t="s">
        <v>4394</v>
      </c>
      <c r="F3963" s="54" t="s">
        <v>3690</v>
      </c>
      <c r="G3963" s="54">
        <v>2311020000</v>
      </c>
      <c r="H3963" s="54" t="s">
        <v>3693</v>
      </c>
      <c r="I3963" s="54" t="s">
        <v>3694</v>
      </c>
      <c r="J3963">
        <f>VLOOKUP(A3963,'County Acres Disturbed'!$A$2:$E$3146,5,FALSE)</f>
        <v>43.903185716298594</v>
      </c>
      <c r="K3963" s="55" t="s">
        <v>5571</v>
      </c>
      <c r="L3963">
        <f>IF(H3963="PM10-PRI",VLOOKUP(A3963,'County Emission Factors'!A$2:E$3145,5,FALSE),IF(H3963="PM10-FIL",VLOOKUP(A3963,'County Emission Factors'!A$2:E$3145,5,FALSE),VLOOKUP(A3963,'County Emission Factors'!A$2:F$3145,6,FALSE)))</f>
        <v>4.1360544217687062E-2</v>
      </c>
      <c r="M3963" s="56" t="s">
        <v>5572</v>
      </c>
      <c r="N3963" t="s">
        <v>5571</v>
      </c>
      <c r="O3963">
        <f t="shared" si="67"/>
        <v>1.815859654116295</v>
      </c>
      <c r="P3963" t="s">
        <v>5572</v>
      </c>
    </row>
    <row r="3964" spans="1:16">
      <c r="A3964" s="54" t="s">
        <v>329</v>
      </c>
      <c r="B3964" s="54" t="s">
        <v>3032</v>
      </c>
      <c r="C3964" s="54" t="s">
        <v>4329</v>
      </c>
      <c r="D3964" s="54" t="s">
        <v>2980</v>
      </c>
      <c r="E3964" s="54" t="s">
        <v>4394</v>
      </c>
      <c r="F3964" s="54" t="s">
        <v>3690</v>
      </c>
      <c r="G3964" s="54">
        <v>2311020000</v>
      </c>
      <c r="H3964" s="54" t="s">
        <v>3695</v>
      </c>
      <c r="I3964" s="54" t="s">
        <v>3696</v>
      </c>
      <c r="J3964">
        <f>VLOOKUP(A3964,'County Acres Disturbed'!$A$2:$E$3146,5,FALSE)</f>
        <v>43.903185716298594</v>
      </c>
      <c r="K3964" s="55" t="s">
        <v>5571</v>
      </c>
      <c r="L3964">
        <f>IF(H3964="PM10-PRI",VLOOKUP(A3964,'County Emission Factors'!A$2:E$3145,5,FALSE),IF(H3964="PM10-FIL",VLOOKUP(A3964,'County Emission Factors'!A$2:E$3145,5,FALSE),VLOOKUP(A3964,'County Emission Factors'!A$2:F$3145,6,FALSE)))</f>
        <v>0.41360544217687062</v>
      </c>
      <c r="M3964" s="56" t="s">
        <v>5572</v>
      </c>
      <c r="N3964" t="s">
        <v>5571</v>
      </c>
      <c r="O3964">
        <f t="shared" si="67"/>
        <v>18.15859654116295</v>
      </c>
      <c r="P3964" t="s">
        <v>5572</v>
      </c>
    </row>
    <row r="3965" spans="1:16">
      <c r="A3965" s="54" t="s">
        <v>329</v>
      </c>
      <c r="B3965" s="54" t="s">
        <v>3032</v>
      </c>
      <c r="C3965" s="54" t="s">
        <v>4329</v>
      </c>
      <c r="D3965" s="54" t="s">
        <v>2980</v>
      </c>
      <c r="E3965" s="54" t="s">
        <v>4394</v>
      </c>
      <c r="F3965" s="54" t="s">
        <v>3690</v>
      </c>
      <c r="G3965" s="54">
        <v>2311020000</v>
      </c>
      <c r="H3965" s="54" t="s">
        <v>3697</v>
      </c>
      <c r="I3965" s="54" t="s">
        <v>3698</v>
      </c>
      <c r="J3965">
        <f>VLOOKUP(A3965,'County Acres Disturbed'!$A$2:$E$3146,5,FALSE)</f>
        <v>43.903185716298594</v>
      </c>
      <c r="K3965" s="55" t="s">
        <v>5571</v>
      </c>
      <c r="L3965">
        <f>IF(H3965="PM10-PRI",VLOOKUP(A3965,'County Emission Factors'!A$2:E$3145,5,FALSE),IF(H3965="PM10-FIL",VLOOKUP(A3965,'County Emission Factors'!A$2:E$3145,5,FALSE),VLOOKUP(A3965,'County Emission Factors'!A$2:F$3145,6,FALSE)))</f>
        <v>4.1360544217687062E-2</v>
      </c>
      <c r="M3965" s="56" t="s">
        <v>5572</v>
      </c>
      <c r="N3965" t="s">
        <v>5571</v>
      </c>
      <c r="O3965">
        <f t="shared" si="67"/>
        <v>1.815859654116295</v>
      </c>
      <c r="P3965" t="s">
        <v>5572</v>
      </c>
    </row>
    <row r="3966" spans="1:16">
      <c r="A3966" s="54" t="s">
        <v>2382</v>
      </c>
      <c r="B3966" s="54" t="s">
        <v>3032</v>
      </c>
      <c r="C3966" s="54" t="s">
        <v>4329</v>
      </c>
      <c r="D3966" s="54" t="s">
        <v>2981</v>
      </c>
      <c r="E3966" s="54" t="s">
        <v>4395</v>
      </c>
      <c r="F3966" s="54" t="s">
        <v>3690</v>
      </c>
      <c r="G3966" s="54">
        <v>2311020000</v>
      </c>
      <c r="H3966" s="54" t="s">
        <v>3691</v>
      </c>
      <c r="I3966" s="54" t="s">
        <v>3692</v>
      </c>
      <c r="J3966">
        <f>VLOOKUP(A3966,'County Acres Disturbed'!$A$2:$E$3146,5,FALSE)</f>
        <v>0</v>
      </c>
      <c r="K3966" s="55" t="s">
        <v>5571</v>
      </c>
      <c r="L3966">
        <f>IF(H3966="PM10-PRI",VLOOKUP(A3966,'County Emission Factors'!A$2:E$3145,5,FALSE),IF(H3966="PM10-FIL",VLOOKUP(A3966,'County Emission Factors'!A$2:E$3145,5,FALSE),VLOOKUP(A3966,'County Emission Factors'!A$2:F$3145,6,FALSE)))</f>
        <v>0.41360544217687062</v>
      </c>
      <c r="M3966" s="56" t="s">
        <v>5572</v>
      </c>
      <c r="N3966" t="s">
        <v>5571</v>
      </c>
      <c r="O3966">
        <f t="shared" si="67"/>
        <v>0</v>
      </c>
      <c r="P3966" t="s">
        <v>5572</v>
      </c>
    </row>
    <row r="3967" spans="1:16">
      <c r="A3967" s="54" t="s">
        <v>2382</v>
      </c>
      <c r="B3967" s="54" t="s">
        <v>3032</v>
      </c>
      <c r="C3967" s="54" t="s">
        <v>4329</v>
      </c>
      <c r="D3967" s="54" t="s">
        <v>2981</v>
      </c>
      <c r="E3967" s="54" t="s">
        <v>4395</v>
      </c>
      <c r="F3967" s="54" t="s">
        <v>3690</v>
      </c>
      <c r="G3967" s="54">
        <v>2311020000</v>
      </c>
      <c r="H3967" s="54" t="s">
        <v>3693</v>
      </c>
      <c r="I3967" s="54" t="s">
        <v>3694</v>
      </c>
      <c r="J3967">
        <f>VLOOKUP(A3967,'County Acres Disturbed'!$A$2:$E$3146,5,FALSE)</f>
        <v>0</v>
      </c>
      <c r="K3967" s="55" t="s">
        <v>5571</v>
      </c>
      <c r="L3967">
        <f>IF(H3967="PM10-PRI",VLOOKUP(A3967,'County Emission Factors'!A$2:E$3145,5,FALSE),IF(H3967="PM10-FIL",VLOOKUP(A3967,'County Emission Factors'!A$2:E$3145,5,FALSE),VLOOKUP(A3967,'County Emission Factors'!A$2:F$3145,6,FALSE)))</f>
        <v>4.1360544217687062E-2</v>
      </c>
      <c r="M3967" s="56" t="s">
        <v>5572</v>
      </c>
      <c r="N3967" t="s">
        <v>5571</v>
      </c>
      <c r="O3967">
        <f t="shared" si="67"/>
        <v>0</v>
      </c>
      <c r="P3967" t="s">
        <v>5572</v>
      </c>
    </row>
    <row r="3968" spans="1:16">
      <c r="A3968" s="54" t="s">
        <v>2382</v>
      </c>
      <c r="B3968" s="54" t="s">
        <v>3032</v>
      </c>
      <c r="C3968" s="54" t="s">
        <v>4329</v>
      </c>
      <c r="D3968" s="54" t="s">
        <v>2981</v>
      </c>
      <c r="E3968" s="54" t="s">
        <v>4395</v>
      </c>
      <c r="F3968" s="54" t="s">
        <v>3690</v>
      </c>
      <c r="G3968" s="54">
        <v>2311020000</v>
      </c>
      <c r="H3968" s="54" t="s">
        <v>3695</v>
      </c>
      <c r="I3968" s="54" t="s">
        <v>3696</v>
      </c>
      <c r="J3968">
        <f>VLOOKUP(A3968,'County Acres Disturbed'!$A$2:$E$3146,5,FALSE)</f>
        <v>0</v>
      </c>
      <c r="K3968" s="55" t="s">
        <v>5571</v>
      </c>
      <c r="L3968">
        <f>IF(H3968="PM10-PRI",VLOOKUP(A3968,'County Emission Factors'!A$2:E$3145,5,FALSE),IF(H3968="PM10-FIL",VLOOKUP(A3968,'County Emission Factors'!A$2:E$3145,5,FALSE),VLOOKUP(A3968,'County Emission Factors'!A$2:F$3145,6,FALSE)))</f>
        <v>0.41360544217687062</v>
      </c>
      <c r="M3968" s="56" t="s">
        <v>5572</v>
      </c>
      <c r="N3968" t="s">
        <v>5571</v>
      </c>
      <c r="O3968">
        <f t="shared" si="67"/>
        <v>0</v>
      </c>
      <c r="P3968" t="s">
        <v>5572</v>
      </c>
    </row>
    <row r="3969" spans="1:16">
      <c r="A3969" s="54" t="s">
        <v>2382</v>
      </c>
      <c r="B3969" s="54" t="s">
        <v>3032</v>
      </c>
      <c r="C3969" s="54" t="s">
        <v>4329</v>
      </c>
      <c r="D3969" s="54" t="s">
        <v>2981</v>
      </c>
      <c r="E3969" s="54" t="s">
        <v>4395</v>
      </c>
      <c r="F3969" s="54" t="s">
        <v>3690</v>
      </c>
      <c r="G3969" s="54">
        <v>2311020000</v>
      </c>
      <c r="H3969" s="54" t="s">
        <v>3697</v>
      </c>
      <c r="I3969" s="54" t="s">
        <v>3698</v>
      </c>
      <c r="J3969">
        <f>VLOOKUP(A3969,'County Acres Disturbed'!$A$2:$E$3146,5,FALSE)</f>
        <v>0</v>
      </c>
      <c r="K3969" s="55" t="s">
        <v>5571</v>
      </c>
      <c r="L3969">
        <f>IF(H3969="PM10-PRI",VLOOKUP(A3969,'County Emission Factors'!A$2:E$3145,5,FALSE),IF(H3969="PM10-FIL",VLOOKUP(A3969,'County Emission Factors'!A$2:E$3145,5,FALSE),VLOOKUP(A3969,'County Emission Factors'!A$2:F$3145,6,FALSE)))</f>
        <v>4.1360544217687062E-2</v>
      </c>
      <c r="M3969" s="56" t="s">
        <v>5572</v>
      </c>
      <c r="N3969" t="s">
        <v>5571</v>
      </c>
      <c r="O3969">
        <f t="shared" si="67"/>
        <v>0</v>
      </c>
      <c r="P3969" t="s">
        <v>5572</v>
      </c>
    </row>
    <row r="3970" spans="1:16">
      <c r="A3970" s="54" t="s">
        <v>330</v>
      </c>
      <c r="B3970" s="54" t="s">
        <v>3032</v>
      </c>
      <c r="C3970" s="54" t="s">
        <v>4329</v>
      </c>
      <c r="D3970" s="54" t="s">
        <v>3033</v>
      </c>
      <c r="E3970" s="54" t="s">
        <v>4396</v>
      </c>
      <c r="F3970" s="54" t="s">
        <v>3690</v>
      </c>
      <c r="G3970" s="54">
        <v>2311020000</v>
      </c>
      <c r="H3970" s="54" t="s">
        <v>3691</v>
      </c>
      <c r="I3970" s="54" t="s">
        <v>3692</v>
      </c>
      <c r="J3970">
        <f>VLOOKUP(A3970,'County Acres Disturbed'!$A$2:$E$3146,5,FALSE)</f>
        <v>684.00138368894773</v>
      </c>
      <c r="K3970" s="55" t="s">
        <v>5571</v>
      </c>
      <c r="L3970">
        <f>IF(H3970="PM10-PRI",VLOOKUP(A3970,'County Emission Factors'!A$2:E$3145,5,FALSE),IF(H3970="PM10-FIL",VLOOKUP(A3970,'County Emission Factors'!A$2:E$3145,5,FALSE),VLOOKUP(A3970,'County Emission Factors'!A$2:F$3145,6,FALSE)))</f>
        <v>0.41360544217687079</v>
      </c>
      <c r="M3970" s="56" t="s">
        <v>5572</v>
      </c>
      <c r="N3970" t="s">
        <v>5571</v>
      </c>
      <c r="O3970">
        <f t="shared" si="67"/>
        <v>282.90669475025868</v>
      </c>
      <c r="P3970" t="s">
        <v>5572</v>
      </c>
    </row>
    <row r="3971" spans="1:16">
      <c r="A3971" s="54" t="s">
        <v>330</v>
      </c>
      <c r="B3971" s="54" t="s">
        <v>3032</v>
      </c>
      <c r="C3971" s="54" t="s">
        <v>4329</v>
      </c>
      <c r="D3971" s="54" t="s">
        <v>3033</v>
      </c>
      <c r="E3971" s="54" t="s">
        <v>4396</v>
      </c>
      <c r="F3971" s="54" t="s">
        <v>3690</v>
      </c>
      <c r="G3971" s="54">
        <v>2311020000</v>
      </c>
      <c r="H3971" s="54" t="s">
        <v>3693</v>
      </c>
      <c r="I3971" s="54" t="s">
        <v>3694</v>
      </c>
      <c r="J3971">
        <f>VLOOKUP(A3971,'County Acres Disturbed'!$A$2:$E$3146,5,FALSE)</f>
        <v>684.00138368894773</v>
      </c>
      <c r="K3971" s="55" t="s">
        <v>5571</v>
      </c>
      <c r="L3971">
        <f>IF(H3971="PM10-PRI",VLOOKUP(A3971,'County Emission Factors'!A$2:E$3145,5,FALSE),IF(H3971="PM10-FIL",VLOOKUP(A3971,'County Emission Factors'!A$2:E$3145,5,FALSE),VLOOKUP(A3971,'County Emission Factors'!A$2:F$3145,6,FALSE)))</f>
        <v>4.1360544217687083E-2</v>
      </c>
      <c r="M3971" s="56" t="s">
        <v>5572</v>
      </c>
      <c r="N3971" t="s">
        <v>5571</v>
      </c>
      <c r="O3971">
        <f t="shared" si="67"/>
        <v>28.290669475025872</v>
      </c>
      <c r="P3971" t="s">
        <v>5572</v>
      </c>
    </row>
    <row r="3972" spans="1:16">
      <c r="A3972" s="54" t="s">
        <v>330</v>
      </c>
      <c r="B3972" s="54" t="s">
        <v>3032</v>
      </c>
      <c r="C3972" s="54" t="s">
        <v>4329</v>
      </c>
      <c r="D3972" s="54" t="s">
        <v>3033</v>
      </c>
      <c r="E3972" s="54" t="s">
        <v>4396</v>
      </c>
      <c r="F3972" s="54" t="s">
        <v>3690</v>
      </c>
      <c r="G3972" s="54">
        <v>2311020000</v>
      </c>
      <c r="H3972" s="54" t="s">
        <v>3695</v>
      </c>
      <c r="I3972" s="54" t="s">
        <v>3696</v>
      </c>
      <c r="J3972">
        <f>VLOOKUP(A3972,'County Acres Disturbed'!$A$2:$E$3146,5,FALSE)</f>
        <v>684.00138368894773</v>
      </c>
      <c r="K3972" s="55" t="s">
        <v>5571</v>
      </c>
      <c r="L3972">
        <f>IF(H3972="PM10-PRI",VLOOKUP(A3972,'County Emission Factors'!A$2:E$3145,5,FALSE),IF(H3972="PM10-FIL",VLOOKUP(A3972,'County Emission Factors'!A$2:E$3145,5,FALSE),VLOOKUP(A3972,'County Emission Factors'!A$2:F$3145,6,FALSE)))</f>
        <v>0.41360544217687079</v>
      </c>
      <c r="M3972" s="56" t="s">
        <v>5572</v>
      </c>
      <c r="N3972" t="s">
        <v>5571</v>
      </c>
      <c r="O3972">
        <f t="shared" si="67"/>
        <v>282.90669475025868</v>
      </c>
      <c r="P3972" t="s">
        <v>5572</v>
      </c>
    </row>
    <row r="3973" spans="1:16">
      <c r="A3973" s="54" t="s">
        <v>330</v>
      </c>
      <c r="B3973" s="54" t="s">
        <v>3032</v>
      </c>
      <c r="C3973" s="54" t="s">
        <v>4329</v>
      </c>
      <c r="D3973" s="54" t="s">
        <v>3033</v>
      </c>
      <c r="E3973" s="54" t="s">
        <v>4396</v>
      </c>
      <c r="F3973" s="54" t="s">
        <v>3690</v>
      </c>
      <c r="G3973" s="54">
        <v>2311020000</v>
      </c>
      <c r="H3973" s="54" t="s">
        <v>3697</v>
      </c>
      <c r="I3973" s="54" t="s">
        <v>3698</v>
      </c>
      <c r="J3973">
        <f>VLOOKUP(A3973,'County Acres Disturbed'!$A$2:$E$3146,5,FALSE)</f>
        <v>684.00138368894773</v>
      </c>
      <c r="K3973" s="55" t="s">
        <v>5571</v>
      </c>
      <c r="L3973">
        <f>IF(H3973="PM10-PRI",VLOOKUP(A3973,'County Emission Factors'!A$2:E$3145,5,FALSE),IF(H3973="PM10-FIL",VLOOKUP(A3973,'County Emission Factors'!A$2:E$3145,5,FALSE),VLOOKUP(A3973,'County Emission Factors'!A$2:F$3145,6,FALSE)))</f>
        <v>4.1360544217687083E-2</v>
      </c>
      <c r="M3973" s="56" t="s">
        <v>5572</v>
      </c>
      <c r="N3973" t="s">
        <v>5571</v>
      </c>
      <c r="O3973">
        <f t="shared" si="67"/>
        <v>28.290669475025872</v>
      </c>
      <c r="P3973" t="s">
        <v>5572</v>
      </c>
    </row>
    <row r="3974" spans="1:16">
      <c r="A3974" s="54" t="s">
        <v>331</v>
      </c>
      <c r="B3974" s="54" t="s">
        <v>3034</v>
      </c>
      <c r="C3974" s="54" t="s">
        <v>4397</v>
      </c>
      <c r="D3974" s="54" t="s">
        <v>2836</v>
      </c>
      <c r="E3974" s="54" t="s">
        <v>4285</v>
      </c>
      <c r="F3974" s="54" t="s">
        <v>3690</v>
      </c>
      <c r="G3974" s="54">
        <v>2311020000</v>
      </c>
      <c r="H3974" s="54" t="s">
        <v>3691</v>
      </c>
      <c r="I3974" s="54" t="s">
        <v>3692</v>
      </c>
      <c r="J3974">
        <f>VLOOKUP(A3974,'County Acres Disturbed'!$A$2:$E$3146,5,FALSE)</f>
        <v>0</v>
      </c>
      <c r="K3974" s="55" t="s">
        <v>5571</v>
      </c>
      <c r="L3974">
        <f>IF(H3974="PM10-PRI",VLOOKUP(A3974,'County Emission Factors'!A$2:E$3145,5,FALSE),IF(H3974="PM10-FIL",VLOOKUP(A3974,'County Emission Factors'!A$2:E$3145,5,FALSE),VLOOKUP(A3974,'County Emission Factors'!A$2:F$3145,6,FALSE)))</f>
        <v>0.23460967646185815</v>
      </c>
      <c r="M3974" s="56" t="s">
        <v>5572</v>
      </c>
      <c r="N3974" t="s">
        <v>5571</v>
      </c>
      <c r="O3974">
        <f t="shared" si="67"/>
        <v>0</v>
      </c>
      <c r="P3974" t="s">
        <v>5572</v>
      </c>
    </row>
    <row r="3975" spans="1:16">
      <c r="A3975" s="54" t="s">
        <v>331</v>
      </c>
      <c r="B3975" s="54" t="s">
        <v>3034</v>
      </c>
      <c r="C3975" s="54" t="s">
        <v>4397</v>
      </c>
      <c r="D3975" s="54" t="s">
        <v>2836</v>
      </c>
      <c r="E3975" s="54" t="s">
        <v>4285</v>
      </c>
      <c r="F3975" s="54" t="s">
        <v>3690</v>
      </c>
      <c r="G3975" s="54">
        <v>2311020000</v>
      </c>
      <c r="H3975" s="54" t="s">
        <v>3693</v>
      </c>
      <c r="I3975" s="54" t="s">
        <v>3694</v>
      </c>
      <c r="J3975">
        <f>VLOOKUP(A3975,'County Acres Disturbed'!$A$2:$E$3146,5,FALSE)</f>
        <v>0</v>
      </c>
      <c r="K3975" s="55" t="s">
        <v>5571</v>
      </c>
      <c r="L3975">
        <f>IF(H3975="PM10-PRI",VLOOKUP(A3975,'County Emission Factors'!A$2:E$3145,5,FALSE),IF(H3975="PM10-FIL",VLOOKUP(A3975,'County Emission Factors'!A$2:E$3145,5,FALSE),VLOOKUP(A3975,'County Emission Factors'!A$2:F$3145,6,FALSE)))</f>
        <v>2.3460967646185816E-2</v>
      </c>
      <c r="M3975" s="56" t="s">
        <v>5572</v>
      </c>
      <c r="N3975" t="s">
        <v>5571</v>
      </c>
      <c r="O3975">
        <f t="shared" si="67"/>
        <v>0</v>
      </c>
      <c r="P3975" t="s">
        <v>5572</v>
      </c>
    </row>
    <row r="3976" spans="1:16">
      <c r="A3976" s="54" t="s">
        <v>331</v>
      </c>
      <c r="B3976" s="54" t="s">
        <v>3034</v>
      </c>
      <c r="C3976" s="54" t="s">
        <v>4397</v>
      </c>
      <c r="D3976" s="54" t="s">
        <v>2836</v>
      </c>
      <c r="E3976" s="54" t="s">
        <v>4285</v>
      </c>
      <c r="F3976" s="54" t="s">
        <v>3690</v>
      </c>
      <c r="G3976" s="54">
        <v>2311020000</v>
      </c>
      <c r="H3976" s="54" t="s">
        <v>3695</v>
      </c>
      <c r="I3976" s="54" t="s">
        <v>3696</v>
      </c>
      <c r="J3976">
        <f>VLOOKUP(A3976,'County Acres Disturbed'!$A$2:$E$3146,5,FALSE)</f>
        <v>0</v>
      </c>
      <c r="K3976" s="55" t="s">
        <v>5571</v>
      </c>
      <c r="L3976">
        <f>IF(H3976="PM10-PRI",VLOOKUP(A3976,'County Emission Factors'!A$2:E$3145,5,FALSE),IF(H3976="PM10-FIL",VLOOKUP(A3976,'County Emission Factors'!A$2:E$3145,5,FALSE),VLOOKUP(A3976,'County Emission Factors'!A$2:F$3145,6,FALSE)))</f>
        <v>0.23460967646185815</v>
      </c>
      <c r="M3976" s="56" t="s">
        <v>5572</v>
      </c>
      <c r="N3976" t="s">
        <v>5571</v>
      </c>
      <c r="O3976">
        <f t="shared" si="67"/>
        <v>0</v>
      </c>
      <c r="P3976" t="s">
        <v>5572</v>
      </c>
    </row>
    <row r="3977" spans="1:16">
      <c r="A3977" s="54" t="s">
        <v>331</v>
      </c>
      <c r="B3977" s="54" t="s">
        <v>3034</v>
      </c>
      <c r="C3977" s="54" t="s">
        <v>4397</v>
      </c>
      <c r="D3977" s="54" t="s">
        <v>2836</v>
      </c>
      <c r="E3977" s="54" t="s">
        <v>4285</v>
      </c>
      <c r="F3977" s="54" t="s">
        <v>3690</v>
      </c>
      <c r="G3977" s="54">
        <v>2311020000</v>
      </c>
      <c r="H3977" s="54" t="s">
        <v>3697</v>
      </c>
      <c r="I3977" s="54" t="s">
        <v>3698</v>
      </c>
      <c r="J3977">
        <f>VLOOKUP(A3977,'County Acres Disturbed'!$A$2:$E$3146,5,FALSE)</f>
        <v>0</v>
      </c>
      <c r="K3977" s="55" t="s">
        <v>5571</v>
      </c>
      <c r="L3977">
        <f>IF(H3977="PM10-PRI",VLOOKUP(A3977,'County Emission Factors'!A$2:E$3145,5,FALSE),IF(H3977="PM10-FIL",VLOOKUP(A3977,'County Emission Factors'!A$2:E$3145,5,FALSE),VLOOKUP(A3977,'County Emission Factors'!A$2:F$3145,6,FALSE)))</f>
        <v>2.3460967646185816E-2</v>
      </c>
      <c r="M3977" s="56" t="s">
        <v>5572</v>
      </c>
      <c r="N3977" t="s">
        <v>5571</v>
      </c>
      <c r="O3977">
        <f t="shared" si="67"/>
        <v>0</v>
      </c>
      <c r="P3977" t="s">
        <v>5572</v>
      </c>
    </row>
    <row r="3978" spans="1:16">
      <c r="A3978" s="54" t="s">
        <v>332</v>
      </c>
      <c r="B3978" s="54" t="s">
        <v>3034</v>
      </c>
      <c r="C3978" s="54" t="s">
        <v>4397</v>
      </c>
      <c r="D3978" s="54" t="s">
        <v>2840</v>
      </c>
      <c r="E3978" s="54" t="s">
        <v>4244</v>
      </c>
      <c r="F3978" s="54" t="s">
        <v>3690</v>
      </c>
      <c r="G3978" s="54">
        <v>2311020000</v>
      </c>
      <c r="H3978" s="54" t="s">
        <v>3691</v>
      </c>
      <c r="I3978" s="54" t="s">
        <v>3692</v>
      </c>
      <c r="J3978">
        <f>VLOOKUP(A3978,'County Acres Disturbed'!$A$2:$E$3146,5,FALSE)</f>
        <v>40.096258748839823</v>
      </c>
      <c r="K3978" s="55" t="s">
        <v>5571</v>
      </c>
      <c r="L3978">
        <f>IF(H3978="PM10-PRI",VLOOKUP(A3978,'County Emission Factors'!A$2:E$3145,5,FALSE),IF(H3978="PM10-FIL",VLOOKUP(A3978,'County Emission Factors'!A$2:E$3145,5,FALSE),VLOOKUP(A3978,'County Emission Factors'!A$2:F$3145,6,FALSE)))</f>
        <v>0.23460967646185807</v>
      </c>
      <c r="M3978" s="56" t="s">
        <v>5572</v>
      </c>
      <c r="N3978" t="s">
        <v>5571</v>
      </c>
      <c r="O3978">
        <f t="shared" si="67"/>
        <v>9.4069702923962577</v>
      </c>
      <c r="P3978" t="s">
        <v>5572</v>
      </c>
    </row>
    <row r="3979" spans="1:16">
      <c r="A3979" s="54" t="s">
        <v>332</v>
      </c>
      <c r="B3979" s="54" t="s">
        <v>3034</v>
      </c>
      <c r="C3979" s="54" t="s">
        <v>4397</v>
      </c>
      <c r="D3979" s="54" t="s">
        <v>2840</v>
      </c>
      <c r="E3979" s="54" t="s">
        <v>4244</v>
      </c>
      <c r="F3979" s="54" t="s">
        <v>3690</v>
      </c>
      <c r="G3979" s="54">
        <v>2311020000</v>
      </c>
      <c r="H3979" s="54" t="s">
        <v>3693</v>
      </c>
      <c r="I3979" s="54" t="s">
        <v>3694</v>
      </c>
      <c r="J3979">
        <f>VLOOKUP(A3979,'County Acres Disturbed'!$A$2:$E$3146,5,FALSE)</f>
        <v>40.096258748839823</v>
      </c>
      <c r="K3979" s="55" t="s">
        <v>5571</v>
      </c>
      <c r="L3979">
        <f>IF(H3979="PM10-PRI",VLOOKUP(A3979,'County Emission Factors'!A$2:E$3145,5,FALSE),IF(H3979="PM10-FIL",VLOOKUP(A3979,'County Emission Factors'!A$2:E$3145,5,FALSE),VLOOKUP(A3979,'County Emission Factors'!A$2:F$3145,6,FALSE)))</f>
        <v>2.3460967646185809E-2</v>
      </c>
      <c r="M3979" s="56" t="s">
        <v>5572</v>
      </c>
      <c r="N3979" t="s">
        <v>5571</v>
      </c>
      <c r="O3979">
        <f t="shared" si="67"/>
        <v>0.94069702923962573</v>
      </c>
      <c r="P3979" t="s">
        <v>5572</v>
      </c>
    </row>
    <row r="3980" spans="1:16">
      <c r="A3980" s="54" t="s">
        <v>332</v>
      </c>
      <c r="B3980" s="54" t="s">
        <v>3034</v>
      </c>
      <c r="C3980" s="54" t="s">
        <v>4397</v>
      </c>
      <c r="D3980" s="54" t="s">
        <v>2840</v>
      </c>
      <c r="E3980" s="54" t="s">
        <v>4244</v>
      </c>
      <c r="F3980" s="54" t="s">
        <v>3690</v>
      </c>
      <c r="G3980" s="54">
        <v>2311020000</v>
      </c>
      <c r="H3980" s="54" t="s">
        <v>3695</v>
      </c>
      <c r="I3980" s="54" t="s">
        <v>3696</v>
      </c>
      <c r="J3980">
        <f>VLOOKUP(A3980,'County Acres Disturbed'!$A$2:$E$3146,5,FALSE)</f>
        <v>40.096258748839823</v>
      </c>
      <c r="K3980" s="55" t="s">
        <v>5571</v>
      </c>
      <c r="L3980">
        <f>IF(H3980="PM10-PRI",VLOOKUP(A3980,'County Emission Factors'!A$2:E$3145,5,FALSE),IF(H3980="PM10-FIL",VLOOKUP(A3980,'County Emission Factors'!A$2:E$3145,5,FALSE),VLOOKUP(A3980,'County Emission Factors'!A$2:F$3145,6,FALSE)))</f>
        <v>0.23460967646185807</v>
      </c>
      <c r="M3980" s="56" t="s">
        <v>5572</v>
      </c>
      <c r="N3980" t="s">
        <v>5571</v>
      </c>
      <c r="O3980">
        <f t="shared" si="67"/>
        <v>9.4069702923962577</v>
      </c>
      <c r="P3980" t="s">
        <v>5572</v>
      </c>
    </row>
    <row r="3981" spans="1:16">
      <c r="A3981" s="54" t="s">
        <v>332</v>
      </c>
      <c r="B3981" s="54" t="s">
        <v>3034</v>
      </c>
      <c r="C3981" s="54" t="s">
        <v>4397</v>
      </c>
      <c r="D3981" s="54" t="s">
        <v>2840</v>
      </c>
      <c r="E3981" s="54" t="s">
        <v>4244</v>
      </c>
      <c r="F3981" s="54" t="s">
        <v>3690</v>
      </c>
      <c r="G3981" s="54">
        <v>2311020000</v>
      </c>
      <c r="H3981" s="54" t="s">
        <v>3697</v>
      </c>
      <c r="I3981" s="54" t="s">
        <v>3698</v>
      </c>
      <c r="J3981">
        <f>VLOOKUP(A3981,'County Acres Disturbed'!$A$2:$E$3146,5,FALSE)</f>
        <v>40.096258748839823</v>
      </c>
      <c r="K3981" s="55" t="s">
        <v>5571</v>
      </c>
      <c r="L3981">
        <f>IF(H3981="PM10-PRI",VLOOKUP(A3981,'County Emission Factors'!A$2:E$3145,5,FALSE),IF(H3981="PM10-FIL",VLOOKUP(A3981,'County Emission Factors'!A$2:E$3145,5,FALSE),VLOOKUP(A3981,'County Emission Factors'!A$2:F$3145,6,FALSE)))</f>
        <v>2.3460967646185809E-2</v>
      </c>
      <c r="M3981" s="56" t="s">
        <v>5572</v>
      </c>
      <c r="N3981" t="s">
        <v>5571</v>
      </c>
      <c r="O3981">
        <f t="shared" si="67"/>
        <v>0.94069702923962573</v>
      </c>
      <c r="P3981" t="s">
        <v>5572</v>
      </c>
    </row>
    <row r="3982" spans="1:16">
      <c r="A3982" s="54" t="s">
        <v>333</v>
      </c>
      <c r="B3982" s="54" t="s">
        <v>3034</v>
      </c>
      <c r="C3982" s="54" t="s">
        <v>4397</v>
      </c>
      <c r="D3982" s="54" t="s">
        <v>2842</v>
      </c>
      <c r="E3982" s="54" t="s">
        <v>4330</v>
      </c>
      <c r="F3982" s="54" t="s">
        <v>3690</v>
      </c>
      <c r="G3982" s="54">
        <v>2311020000</v>
      </c>
      <c r="H3982" s="54" t="s">
        <v>3691</v>
      </c>
      <c r="I3982" s="54" t="s">
        <v>3692</v>
      </c>
      <c r="J3982">
        <f>VLOOKUP(A3982,'County Acres Disturbed'!$A$2:$E$3146,5,FALSE)</f>
        <v>40.096258748839823</v>
      </c>
      <c r="K3982" s="55" t="s">
        <v>5571</v>
      </c>
      <c r="L3982">
        <f>IF(H3982="PM10-PRI",VLOOKUP(A3982,'County Emission Factors'!A$2:E$3145,5,FALSE),IF(H3982="PM10-FIL",VLOOKUP(A3982,'County Emission Factors'!A$2:E$3145,5,FALSE),VLOOKUP(A3982,'County Emission Factors'!A$2:F$3145,6,FALSE)))</f>
        <v>0.23460967646185815</v>
      </c>
      <c r="M3982" s="56" t="s">
        <v>5572</v>
      </c>
      <c r="N3982" t="s">
        <v>5571</v>
      </c>
      <c r="O3982">
        <f t="shared" si="67"/>
        <v>9.4069702923962595</v>
      </c>
      <c r="P3982" t="s">
        <v>5572</v>
      </c>
    </row>
    <row r="3983" spans="1:16">
      <c r="A3983" s="54" t="s">
        <v>333</v>
      </c>
      <c r="B3983" s="54" t="s">
        <v>3034</v>
      </c>
      <c r="C3983" s="54" t="s">
        <v>4397</v>
      </c>
      <c r="D3983" s="54" t="s">
        <v>2842</v>
      </c>
      <c r="E3983" s="54" t="s">
        <v>4330</v>
      </c>
      <c r="F3983" s="54" t="s">
        <v>3690</v>
      </c>
      <c r="G3983" s="54">
        <v>2311020000</v>
      </c>
      <c r="H3983" s="54" t="s">
        <v>3693</v>
      </c>
      <c r="I3983" s="54" t="s">
        <v>3694</v>
      </c>
      <c r="J3983">
        <f>VLOOKUP(A3983,'County Acres Disturbed'!$A$2:$E$3146,5,FALSE)</f>
        <v>40.096258748839823</v>
      </c>
      <c r="K3983" s="55" t="s">
        <v>5571</v>
      </c>
      <c r="L3983">
        <f>IF(H3983="PM10-PRI",VLOOKUP(A3983,'County Emission Factors'!A$2:E$3145,5,FALSE),IF(H3983="PM10-FIL",VLOOKUP(A3983,'County Emission Factors'!A$2:E$3145,5,FALSE),VLOOKUP(A3983,'County Emission Factors'!A$2:F$3145,6,FALSE)))</f>
        <v>2.3460967646185816E-2</v>
      </c>
      <c r="M3983" s="56" t="s">
        <v>5572</v>
      </c>
      <c r="N3983" t="s">
        <v>5571</v>
      </c>
      <c r="O3983">
        <f t="shared" si="67"/>
        <v>0.94069702923962606</v>
      </c>
      <c r="P3983" t="s">
        <v>5572</v>
      </c>
    </row>
    <row r="3984" spans="1:16">
      <c r="A3984" s="54" t="s">
        <v>333</v>
      </c>
      <c r="B3984" s="54" t="s">
        <v>3034</v>
      </c>
      <c r="C3984" s="54" t="s">
        <v>4397</v>
      </c>
      <c r="D3984" s="54" t="s">
        <v>2842</v>
      </c>
      <c r="E3984" s="54" t="s">
        <v>4330</v>
      </c>
      <c r="F3984" s="54" t="s">
        <v>3690</v>
      </c>
      <c r="G3984" s="54">
        <v>2311020000</v>
      </c>
      <c r="H3984" s="54" t="s">
        <v>3695</v>
      </c>
      <c r="I3984" s="54" t="s">
        <v>3696</v>
      </c>
      <c r="J3984">
        <f>VLOOKUP(A3984,'County Acres Disturbed'!$A$2:$E$3146,5,FALSE)</f>
        <v>40.096258748839823</v>
      </c>
      <c r="K3984" s="55" t="s">
        <v>5571</v>
      </c>
      <c r="L3984">
        <f>IF(H3984="PM10-PRI",VLOOKUP(A3984,'County Emission Factors'!A$2:E$3145,5,FALSE),IF(H3984="PM10-FIL",VLOOKUP(A3984,'County Emission Factors'!A$2:E$3145,5,FALSE),VLOOKUP(A3984,'County Emission Factors'!A$2:F$3145,6,FALSE)))</f>
        <v>0.23460967646185815</v>
      </c>
      <c r="M3984" s="56" t="s">
        <v>5572</v>
      </c>
      <c r="N3984" t="s">
        <v>5571</v>
      </c>
      <c r="O3984">
        <f t="shared" si="67"/>
        <v>9.4069702923962595</v>
      </c>
      <c r="P3984" t="s">
        <v>5572</v>
      </c>
    </row>
    <row r="3985" spans="1:16">
      <c r="A3985" s="54" t="s">
        <v>333</v>
      </c>
      <c r="B3985" s="54" t="s">
        <v>3034</v>
      </c>
      <c r="C3985" s="54" t="s">
        <v>4397</v>
      </c>
      <c r="D3985" s="54" t="s">
        <v>2842</v>
      </c>
      <c r="E3985" s="54" t="s">
        <v>4330</v>
      </c>
      <c r="F3985" s="54" t="s">
        <v>3690</v>
      </c>
      <c r="G3985" s="54">
        <v>2311020000</v>
      </c>
      <c r="H3985" s="54" t="s">
        <v>3697</v>
      </c>
      <c r="I3985" s="54" t="s">
        <v>3698</v>
      </c>
      <c r="J3985">
        <f>VLOOKUP(A3985,'County Acres Disturbed'!$A$2:$E$3146,5,FALSE)</f>
        <v>40.096258748839823</v>
      </c>
      <c r="K3985" s="55" t="s">
        <v>5571</v>
      </c>
      <c r="L3985">
        <f>IF(H3985="PM10-PRI",VLOOKUP(A3985,'County Emission Factors'!A$2:E$3145,5,FALSE),IF(H3985="PM10-FIL",VLOOKUP(A3985,'County Emission Factors'!A$2:E$3145,5,FALSE),VLOOKUP(A3985,'County Emission Factors'!A$2:F$3145,6,FALSE)))</f>
        <v>2.3460967646185816E-2</v>
      </c>
      <c r="M3985" s="56" t="s">
        <v>5572</v>
      </c>
      <c r="N3985" t="s">
        <v>5571</v>
      </c>
      <c r="O3985">
        <f t="shared" si="67"/>
        <v>0.94069702923962606</v>
      </c>
      <c r="P3985" t="s">
        <v>5572</v>
      </c>
    </row>
    <row r="3986" spans="1:16">
      <c r="A3986" s="54" t="s">
        <v>334</v>
      </c>
      <c r="B3986" s="54" t="s">
        <v>3034</v>
      </c>
      <c r="C3986" s="54" t="s">
        <v>4397</v>
      </c>
      <c r="D3986" s="54" t="s">
        <v>2930</v>
      </c>
      <c r="E3986" s="54" t="s">
        <v>4398</v>
      </c>
      <c r="F3986" s="54" t="s">
        <v>3690</v>
      </c>
      <c r="G3986" s="54">
        <v>2311020000</v>
      </c>
      <c r="H3986" s="54" t="s">
        <v>3691</v>
      </c>
      <c r="I3986" s="54" t="s">
        <v>3692</v>
      </c>
      <c r="J3986">
        <f>VLOOKUP(A3986,'County Acres Disturbed'!$A$2:$E$3146,5,FALSE)</f>
        <v>0</v>
      </c>
      <c r="K3986" s="55" t="s">
        <v>5571</v>
      </c>
      <c r="L3986">
        <f>IF(H3986="PM10-PRI",VLOOKUP(A3986,'County Emission Factors'!A$2:E$3145,5,FALSE),IF(H3986="PM10-FIL",VLOOKUP(A3986,'County Emission Factors'!A$2:E$3145,5,FALSE),VLOOKUP(A3986,'County Emission Factors'!A$2:F$3145,6,FALSE)))</f>
        <v>0.23460967646185807</v>
      </c>
      <c r="M3986" s="56" t="s">
        <v>5572</v>
      </c>
      <c r="N3986" t="s">
        <v>5571</v>
      </c>
      <c r="O3986">
        <f t="shared" si="67"/>
        <v>0</v>
      </c>
      <c r="P3986" t="s">
        <v>5572</v>
      </c>
    </row>
    <row r="3987" spans="1:16">
      <c r="A3987" s="54" t="s">
        <v>334</v>
      </c>
      <c r="B3987" s="54" t="s">
        <v>3034</v>
      </c>
      <c r="C3987" s="54" t="s">
        <v>4397</v>
      </c>
      <c r="D3987" s="54" t="s">
        <v>2930</v>
      </c>
      <c r="E3987" s="54" t="s">
        <v>4398</v>
      </c>
      <c r="F3987" s="54" t="s">
        <v>3690</v>
      </c>
      <c r="G3987" s="54">
        <v>2311020000</v>
      </c>
      <c r="H3987" s="54" t="s">
        <v>3693</v>
      </c>
      <c r="I3987" s="54" t="s">
        <v>3694</v>
      </c>
      <c r="J3987">
        <f>VLOOKUP(A3987,'County Acres Disturbed'!$A$2:$E$3146,5,FALSE)</f>
        <v>0</v>
      </c>
      <c r="K3987" s="55" t="s">
        <v>5571</v>
      </c>
      <c r="L3987">
        <f>IF(H3987="PM10-PRI",VLOOKUP(A3987,'County Emission Factors'!A$2:E$3145,5,FALSE),IF(H3987="PM10-FIL",VLOOKUP(A3987,'County Emission Factors'!A$2:E$3145,5,FALSE),VLOOKUP(A3987,'County Emission Factors'!A$2:F$3145,6,FALSE)))</f>
        <v>2.3460967646185809E-2</v>
      </c>
      <c r="M3987" s="56" t="s">
        <v>5572</v>
      </c>
      <c r="N3987" t="s">
        <v>5571</v>
      </c>
      <c r="O3987">
        <f t="shared" si="67"/>
        <v>0</v>
      </c>
      <c r="P3987" t="s">
        <v>5572</v>
      </c>
    </row>
    <row r="3988" spans="1:16">
      <c r="A3988" s="54" t="s">
        <v>334</v>
      </c>
      <c r="B3988" s="54" t="s">
        <v>3034</v>
      </c>
      <c r="C3988" s="54" t="s">
        <v>4397</v>
      </c>
      <c r="D3988" s="54" t="s">
        <v>2930</v>
      </c>
      <c r="E3988" s="54" t="s">
        <v>4398</v>
      </c>
      <c r="F3988" s="54" t="s">
        <v>3690</v>
      </c>
      <c r="G3988" s="54">
        <v>2311020000</v>
      </c>
      <c r="H3988" s="54" t="s">
        <v>3695</v>
      </c>
      <c r="I3988" s="54" t="s">
        <v>3696</v>
      </c>
      <c r="J3988">
        <f>VLOOKUP(A3988,'County Acres Disturbed'!$A$2:$E$3146,5,FALSE)</f>
        <v>0</v>
      </c>
      <c r="K3988" s="55" t="s">
        <v>5571</v>
      </c>
      <c r="L3988">
        <f>IF(H3988="PM10-PRI",VLOOKUP(A3988,'County Emission Factors'!A$2:E$3145,5,FALSE),IF(H3988="PM10-FIL",VLOOKUP(A3988,'County Emission Factors'!A$2:E$3145,5,FALSE),VLOOKUP(A3988,'County Emission Factors'!A$2:F$3145,6,FALSE)))</f>
        <v>0.23460967646185807</v>
      </c>
      <c r="M3988" s="56" t="s">
        <v>5572</v>
      </c>
      <c r="N3988" t="s">
        <v>5571</v>
      </c>
      <c r="O3988">
        <f t="shared" si="67"/>
        <v>0</v>
      </c>
      <c r="P3988" t="s">
        <v>5572</v>
      </c>
    </row>
    <row r="3989" spans="1:16">
      <c r="A3989" s="54" t="s">
        <v>334</v>
      </c>
      <c r="B3989" s="54" t="s">
        <v>3034</v>
      </c>
      <c r="C3989" s="54" t="s">
        <v>4397</v>
      </c>
      <c r="D3989" s="54" t="s">
        <v>2930</v>
      </c>
      <c r="E3989" s="54" t="s">
        <v>4398</v>
      </c>
      <c r="F3989" s="54" t="s">
        <v>3690</v>
      </c>
      <c r="G3989" s="54">
        <v>2311020000</v>
      </c>
      <c r="H3989" s="54" t="s">
        <v>3697</v>
      </c>
      <c r="I3989" s="54" t="s">
        <v>3698</v>
      </c>
      <c r="J3989">
        <f>VLOOKUP(A3989,'County Acres Disturbed'!$A$2:$E$3146,5,FALSE)</f>
        <v>0</v>
      </c>
      <c r="K3989" s="55" t="s">
        <v>5571</v>
      </c>
      <c r="L3989">
        <f>IF(H3989="PM10-PRI",VLOOKUP(A3989,'County Emission Factors'!A$2:E$3145,5,FALSE),IF(H3989="PM10-FIL",VLOOKUP(A3989,'County Emission Factors'!A$2:E$3145,5,FALSE),VLOOKUP(A3989,'County Emission Factors'!A$2:F$3145,6,FALSE)))</f>
        <v>2.3460967646185809E-2</v>
      </c>
      <c r="M3989" s="56" t="s">
        <v>5572</v>
      </c>
      <c r="N3989" t="s">
        <v>5571</v>
      </c>
      <c r="O3989">
        <f t="shared" si="67"/>
        <v>0</v>
      </c>
      <c r="P3989" t="s">
        <v>5572</v>
      </c>
    </row>
    <row r="3990" spans="1:16">
      <c r="A3990" s="54" t="s">
        <v>335</v>
      </c>
      <c r="B3990" s="54" t="s">
        <v>3034</v>
      </c>
      <c r="C3990" s="54" t="s">
        <v>4397</v>
      </c>
      <c r="D3990" s="54" t="s">
        <v>2843</v>
      </c>
      <c r="E3990" s="54" t="s">
        <v>4399</v>
      </c>
      <c r="F3990" s="54" t="s">
        <v>3690</v>
      </c>
      <c r="G3990" s="54">
        <v>2311020000</v>
      </c>
      <c r="H3990" s="54" t="s">
        <v>3691</v>
      </c>
      <c r="I3990" s="54" t="s">
        <v>3692</v>
      </c>
      <c r="J3990">
        <f>VLOOKUP(A3990,'County Acres Disturbed'!$A$2:$E$3146,5,FALSE)</f>
        <v>578.77040158295574</v>
      </c>
      <c r="K3990" s="55" t="s">
        <v>5571</v>
      </c>
      <c r="L3990">
        <f>IF(H3990="PM10-PRI",VLOOKUP(A3990,'County Emission Factors'!A$2:E$3145,5,FALSE),IF(H3990="PM10-FIL",VLOOKUP(A3990,'County Emission Factors'!A$2:E$3145,5,FALSE),VLOOKUP(A3990,'County Emission Factors'!A$2:F$3145,6,FALSE)))</f>
        <v>0.23460967646185815</v>
      </c>
      <c r="M3990" s="56" t="s">
        <v>5572</v>
      </c>
      <c r="N3990" t="s">
        <v>5571</v>
      </c>
      <c r="O3990">
        <f t="shared" si="67"/>
        <v>135.78513666107696</v>
      </c>
      <c r="P3990" t="s">
        <v>5572</v>
      </c>
    </row>
    <row r="3991" spans="1:16">
      <c r="A3991" s="54" t="s">
        <v>335</v>
      </c>
      <c r="B3991" s="54" t="s">
        <v>3034</v>
      </c>
      <c r="C3991" s="54" t="s">
        <v>4397</v>
      </c>
      <c r="D3991" s="54" t="s">
        <v>2843</v>
      </c>
      <c r="E3991" s="54" t="s">
        <v>4399</v>
      </c>
      <c r="F3991" s="54" t="s">
        <v>3690</v>
      </c>
      <c r="G3991" s="54">
        <v>2311020000</v>
      </c>
      <c r="H3991" s="54" t="s">
        <v>3693</v>
      </c>
      <c r="I3991" s="54" t="s">
        <v>3694</v>
      </c>
      <c r="J3991">
        <f>VLOOKUP(A3991,'County Acres Disturbed'!$A$2:$E$3146,5,FALSE)</f>
        <v>578.77040158295574</v>
      </c>
      <c r="K3991" s="55" t="s">
        <v>5571</v>
      </c>
      <c r="L3991">
        <f>IF(H3991="PM10-PRI",VLOOKUP(A3991,'County Emission Factors'!A$2:E$3145,5,FALSE),IF(H3991="PM10-FIL",VLOOKUP(A3991,'County Emission Factors'!A$2:E$3145,5,FALSE),VLOOKUP(A3991,'County Emission Factors'!A$2:F$3145,6,FALSE)))</f>
        <v>2.3460967646185816E-2</v>
      </c>
      <c r="M3991" s="56" t="s">
        <v>5572</v>
      </c>
      <c r="N3991" t="s">
        <v>5571</v>
      </c>
      <c r="O3991">
        <f t="shared" si="67"/>
        <v>13.578513666107696</v>
      </c>
      <c r="P3991" t="s">
        <v>5572</v>
      </c>
    </row>
    <row r="3992" spans="1:16">
      <c r="A3992" s="54" t="s">
        <v>335</v>
      </c>
      <c r="B3992" s="54" t="s">
        <v>3034</v>
      </c>
      <c r="C3992" s="54" t="s">
        <v>4397</v>
      </c>
      <c r="D3992" s="54" t="s">
        <v>2843</v>
      </c>
      <c r="E3992" s="54" t="s">
        <v>4399</v>
      </c>
      <c r="F3992" s="54" t="s">
        <v>3690</v>
      </c>
      <c r="G3992" s="54">
        <v>2311020000</v>
      </c>
      <c r="H3992" s="54" t="s">
        <v>3695</v>
      </c>
      <c r="I3992" s="54" t="s">
        <v>3696</v>
      </c>
      <c r="J3992">
        <f>VLOOKUP(A3992,'County Acres Disturbed'!$A$2:$E$3146,5,FALSE)</f>
        <v>578.77040158295574</v>
      </c>
      <c r="K3992" s="55" t="s">
        <v>5571</v>
      </c>
      <c r="L3992">
        <f>IF(H3992="PM10-PRI",VLOOKUP(A3992,'County Emission Factors'!A$2:E$3145,5,FALSE),IF(H3992="PM10-FIL",VLOOKUP(A3992,'County Emission Factors'!A$2:E$3145,5,FALSE),VLOOKUP(A3992,'County Emission Factors'!A$2:F$3145,6,FALSE)))</f>
        <v>0.23460967646185815</v>
      </c>
      <c r="M3992" s="56" t="s">
        <v>5572</v>
      </c>
      <c r="N3992" t="s">
        <v>5571</v>
      </c>
      <c r="O3992">
        <f t="shared" si="67"/>
        <v>135.78513666107696</v>
      </c>
      <c r="P3992" t="s">
        <v>5572</v>
      </c>
    </row>
    <row r="3993" spans="1:16">
      <c r="A3993" s="54" t="s">
        <v>335</v>
      </c>
      <c r="B3993" s="54" t="s">
        <v>3034</v>
      </c>
      <c r="C3993" s="54" t="s">
        <v>4397</v>
      </c>
      <c r="D3993" s="54" t="s">
        <v>2843</v>
      </c>
      <c r="E3993" s="54" t="s">
        <v>4399</v>
      </c>
      <c r="F3993" s="54" t="s">
        <v>3690</v>
      </c>
      <c r="G3993" s="54">
        <v>2311020000</v>
      </c>
      <c r="H3993" s="54" t="s">
        <v>3697</v>
      </c>
      <c r="I3993" s="54" t="s">
        <v>3698</v>
      </c>
      <c r="J3993">
        <f>VLOOKUP(A3993,'County Acres Disturbed'!$A$2:$E$3146,5,FALSE)</f>
        <v>578.77040158295574</v>
      </c>
      <c r="K3993" s="55" t="s">
        <v>5571</v>
      </c>
      <c r="L3993">
        <f>IF(H3993="PM10-PRI",VLOOKUP(A3993,'County Emission Factors'!A$2:E$3145,5,FALSE),IF(H3993="PM10-FIL",VLOOKUP(A3993,'County Emission Factors'!A$2:E$3145,5,FALSE),VLOOKUP(A3993,'County Emission Factors'!A$2:F$3145,6,FALSE)))</f>
        <v>2.3460967646185816E-2</v>
      </c>
      <c r="M3993" s="56" t="s">
        <v>5572</v>
      </c>
      <c r="N3993" t="s">
        <v>5571</v>
      </c>
      <c r="O3993">
        <f t="shared" si="67"/>
        <v>13.578513666107696</v>
      </c>
      <c r="P3993" t="s">
        <v>5572</v>
      </c>
    </row>
    <row r="3994" spans="1:16">
      <c r="A3994" s="54" t="s">
        <v>336</v>
      </c>
      <c r="B3994" s="54" t="s">
        <v>3034</v>
      </c>
      <c r="C3994" s="54" t="s">
        <v>4397</v>
      </c>
      <c r="D3994" s="54" t="s">
        <v>2946</v>
      </c>
      <c r="E3994" s="54" t="s">
        <v>4400</v>
      </c>
      <c r="F3994" s="54" t="s">
        <v>3690</v>
      </c>
      <c r="G3994" s="54">
        <v>2311020000</v>
      </c>
      <c r="H3994" s="54" t="s">
        <v>3691</v>
      </c>
      <c r="I3994" s="54" t="s">
        <v>3692</v>
      </c>
      <c r="J3994">
        <f>VLOOKUP(A3994,'County Acres Disturbed'!$A$2:$E$3146,5,FALSE)</f>
        <v>40.096258748839823</v>
      </c>
      <c r="K3994" s="55" t="s">
        <v>5571</v>
      </c>
      <c r="L3994">
        <f>IF(H3994="PM10-PRI",VLOOKUP(A3994,'County Emission Factors'!A$2:E$3145,5,FALSE),IF(H3994="PM10-FIL",VLOOKUP(A3994,'County Emission Factors'!A$2:E$3145,5,FALSE),VLOOKUP(A3994,'County Emission Factors'!A$2:F$3145,6,FALSE)))</f>
        <v>0.23460967646185807</v>
      </c>
      <c r="M3994" s="56" t="s">
        <v>5572</v>
      </c>
      <c r="N3994" t="s">
        <v>5571</v>
      </c>
      <c r="O3994">
        <f t="shared" si="67"/>
        <v>9.4069702923962577</v>
      </c>
      <c r="P3994" t="s">
        <v>5572</v>
      </c>
    </row>
    <row r="3995" spans="1:16">
      <c r="A3995" s="54" t="s">
        <v>336</v>
      </c>
      <c r="B3995" s="54" t="s">
        <v>3034</v>
      </c>
      <c r="C3995" s="54" t="s">
        <v>4397</v>
      </c>
      <c r="D3995" s="54" t="s">
        <v>2946</v>
      </c>
      <c r="E3995" s="54" t="s">
        <v>4400</v>
      </c>
      <c r="F3995" s="54" t="s">
        <v>3690</v>
      </c>
      <c r="G3995" s="54">
        <v>2311020000</v>
      </c>
      <c r="H3995" s="54" t="s">
        <v>3693</v>
      </c>
      <c r="I3995" s="54" t="s">
        <v>3694</v>
      </c>
      <c r="J3995">
        <f>VLOOKUP(A3995,'County Acres Disturbed'!$A$2:$E$3146,5,FALSE)</f>
        <v>40.096258748839823</v>
      </c>
      <c r="K3995" s="55" t="s">
        <v>5571</v>
      </c>
      <c r="L3995">
        <f>IF(H3995="PM10-PRI",VLOOKUP(A3995,'County Emission Factors'!A$2:E$3145,5,FALSE),IF(H3995="PM10-FIL",VLOOKUP(A3995,'County Emission Factors'!A$2:E$3145,5,FALSE),VLOOKUP(A3995,'County Emission Factors'!A$2:F$3145,6,FALSE)))</f>
        <v>2.3460967646185809E-2</v>
      </c>
      <c r="M3995" s="56" t="s">
        <v>5572</v>
      </c>
      <c r="N3995" t="s">
        <v>5571</v>
      </c>
      <c r="O3995">
        <f t="shared" si="67"/>
        <v>0.94069702923962573</v>
      </c>
      <c r="P3995" t="s">
        <v>5572</v>
      </c>
    </row>
    <row r="3996" spans="1:16">
      <c r="A3996" s="54" t="s">
        <v>336</v>
      </c>
      <c r="B3996" s="54" t="s">
        <v>3034</v>
      </c>
      <c r="C3996" s="54" t="s">
        <v>4397</v>
      </c>
      <c r="D3996" s="54" t="s">
        <v>2946</v>
      </c>
      <c r="E3996" s="54" t="s">
        <v>4400</v>
      </c>
      <c r="F3996" s="54" t="s">
        <v>3690</v>
      </c>
      <c r="G3996" s="54">
        <v>2311020000</v>
      </c>
      <c r="H3996" s="54" t="s">
        <v>3695</v>
      </c>
      <c r="I3996" s="54" t="s">
        <v>3696</v>
      </c>
      <c r="J3996">
        <f>VLOOKUP(A3996,'County Acres Disturbed'!$A$2:$E$3146,5,FALSE)</f>
        <v>40.096258748839823</v>
      </c>
      <c r="K3996" s="55" t="s">
        <v>5571</v>
      </c>
      <c r="L3996">
        <f>IF(H3996="PM10-PRI",VLOOKUP(A3996,'County Emission Factors'!A$2:E$3145,5,FALSE),IF(H3996="PM10-FIL",VLOOKUP(A3996,'County Emission Factors'!A$2:E$3145,5,FALSE),VLOOKUP(A3996,'County Emission Factors'!A$2:F$3145,6,FALSE)))</f>
        <v>0.23460967646185807</v>
      </c>
      <c r="M3996" s="56" t="s">
        <v>5572</v>
      </c>
      <c r="N3996" t="s">
        <v>5571</v>
      </c>
      <c r="O3996">
        <f t="shared" si="67"/>
        <v>9.4069702923962577</v>
      </c>
      <c r="P3996" t="s">
        <v>5572</v>
      </c>
    </row>
    <row r="3997" spans="1:16">
      <c r="A3997" s="54" t="s">
        <v>336</v>
      </c>
      <c r="B3997" s="54" t="s">
        <v>3034</v>
      </c>
      <c r="C3997" s="54" t="s">
        <v>4397</v>
      </c>
      <c r="D3997" s="54" t="s">
        <v>2946</v>
      </c>
      <c r="E3997" s="54" t="s">
        <v>4400</v>
      </c>
      <c r="F3997" s="54" t="s">
        <v>3690</v>
      </c>
      <c r="G3997" s="54">
        <v>2311020000</v>
      </c>
      <c r="H3997" s="54" t="s">
        <v>3697</v>
      </c>
      <c r="I3997" s="54" t="s">
        <v>3698</v>
      </c>
      <c r="J3997">
        <f>VLOOKUP(A3997,'County Acres Disturbed'!$A$2:$E$3146,5,FALSE)</f>
        <v>40.096258748839823</v>
      </c>
      <c r="K3997" s="55" t="s">
        <v>5571</v>
      </c>
      <c r="L3997">
        <f>IF(H3997="PM10-PRI",VLOOKUP(A3997,'County Emission Factors'!A$2:E$3145,5,FALSE),IF(H3997="PM10-FIL",VLOOKUP(A3997,'County Emission Factors'!A$2:E$3145,5,FALSE),VLOOKUP(A3997,'County Emission Factors'!A$2:F$3145,6,FALSE)))</f>
        <v>2.3460967646185809E-2</v>
      </c>
      <c r="M3997" s="56" t="s">
        <v>5572</v>
      </c>
      <c r="N3997" t="s">
        <v>5571</v>
      </c>
      <c r="O3997">
        <f t="shared" si="67"/>
        <v>0.94069702923962573</v>
      </c>
      <c r="P3997" t="s">
        <v>5572</v>
      </c>
    </row>
    <row r="3998" spans="1:16">
      <c r="A3998" s="54" t="s">
        <v>337</v>
      </c>
      <c r="B3998" s="54" t="s">
        <v>3034</v>
      </c>
      <c r="C3998" s="54" t="s">
        <v>4397</v>
      </c>
      <c r="D3998" s="54" t="s">
        <v>2844</v>
      </c>
      <c r="E3998" s="54" t="s">
        <v>4401</v>
      </c>
      <c r="F3998" s="54" t="s">
        <v>3690</v>
      </c>
      <c r="G3998" s="54">
        <v>2311020000</v>
      </c>
      <c r="H3998" s="54" t="s">
        <v>3691</v>
      </c>
      <c r="I3998" s="54" t="s">
        <v>3692</v>
      </c>
      <c r="J3998">
        <f>VLOOKUP(A3998,'County Acres Disturbed'!$A$2:$E$3146,5,FALSE)</f>
        <v>240.57755249303895</v>
      </c>
      <c r="K3998" s="55" t="s">
        <v>5571</v>
      </c>
      <c r="L3998">
        <f>IF(H3998="PM10-PRI",VLOOKUP(A3998,'County Emission Factors'!A$2:E$3145,5,FALSE),IF(H3998="PM10-FIL",VLOOKUP(A3998,'County Emission Factors'!A$2:E$3145,5,FALSE),VLOOKUP(A3998,'County Emission Factors'!A$2:F$3145,6,FALSE)))</f>
        <v>0.23460967646185815</v>
      </c>
      <c r="M3998" s="56" t="s">
        <v>5572</v>
      </c>
      <c r="N3998" t="s">
        <v>5571</v>
      </c>
      <c r="O3998">
        <f t="shared" si="67"/>
        <v>56.441821754377564</v>
      </c>
      <c r="P3998" t="s">
        <v>5572</v>
      </c>
    </row>
    <row r="3999" spans="1:16">
      <c r="A3999" s="54" t="s">
        <v>337</v>
      </c>
      <c r="B3999" s="54" t="s">
        <v>3034</v>
      </c>
      <c r="C3999" s="54" t="s">
        <v>4397</v>
      </c>
      <c r="D3999" s="54" t="s">
        <v>2844</v>
      </c>
      <c r="E3999" s="54" t="s">
        <v>4401</v>
      </c>
      <c r="F3999" s="54" t="s">
        <v>3690</v>
      </c>
      <c r="G3999" s="54">
        <v>2311020000</v>
      </c>
      <c r="H3999" s="54" t="s">
        <v>3693</v>
      </c>
      <c r="I3999" s="54" t="s">
        <v>3694</v>
      </c>
      <c r="J3999">
        <f>VLOOKUP(A3999,'County Acres Disturbed'!$A$2:$E$3146,5,FALSE)</f>
        <v>240.57755249303895</v>
      </c>
      <c r="K3999" s="55" t="s">
        <v>5571</v>
      </c>
      <c r="L3999">
        <f>IF(H3999="PM10-PRI",VLOOKUP(A3999,'County Emission Factors'!A$2:E$3145,5,FALSE),IF(H3999="PM10-FIL",VLOOKUP(A3999,'County Emission Factors'!A$2:E$3145,5,FALSE),VLOOKUP(A3999,'County Emission Factors'!A$2:F$3145,6,FALSE)))</f>
        <v>2.3460967646185816E-2</v>
      </c>
      <c r="M3999" s="56" t="s">
        <v>5572</v>
      </c>
      <c r="N3999" t="s">
        <v>5571</v>
      </c>
      <c r="O3999">
        <f t="shared" ref="O3999:O4062" si="68">L3999*J3999</f>
        <v>5.6441821754377566</v>
      </c>
      <c r="P3999" t="s">
        <v>5572</v>
      </c>
    </row>
    <row r="4000" spans="1:16">
      <c r="A4000" s="54" t="s">
        <v>337</v>
      </c>
      <c r="B4000" s="54" t="s">
        <v>3034</v>
      </c>
      <c r="C4000" s="54" t="s">
        <v>4397</v>
      </c>
      <c r="D4000" s="54" t="s">
        <v>2844</v>
      </c>
      <c r="E4000" s="54" t="s">
        <v>4401</v>
      </c>
      <c r="F4000" s="54" t="s">
        <v>3690</v>
      </c>
      <c r="G4000" s="54">
        <v>2311020000</v>
      </c>
      <c r="H4000" s="54" t="s">
        <v>3695</v>
      </c>
      <c r="I4000" s="54" t="s">
        <v>3696</v>
      </c>
      <c r="J4000">
        <f>VLOOKUP(A4000,'County Acres Disturbed'!$A$2:$E$3146,5,FALSE)</f>
        <v>240.57755249303895</v>
      </c>
      <c r="K4000" s="55" t="s">
        <v>5571</v>
      </c>
      <c r="L4000">
        <f>IF(H4000="PM10-PRI",VLOOKUP(A4000,'County Emission Factors'!A$2:E$3145,5,FALSE),IF(H4000="PM10-FIL",VLOOKUP(A4000,'County Emission Factors'!A$2:E$3145,5,FALSE),VLOOKUP(A4000,'County Emission Factors'!A$2:F$3145,6,FALSE)))</f>
        <v>0.23460967646185815</v>
      </c>
      <c r="M4000" s="56" t="s">
        <v>5572</v>
      </c>
      <c r="N4000" t="s">
        <v>5571</v>
      </c>
      <c r="O4000">
        <f t="shared" si="68"/>
        <v>56.441821754377564</v>
      </c>
      <c r="P4000" t="s">
        <v>5572</v>
      </c>
    </row>
    <row r="4001" spans="1:16">
      <c r="A4001" s="54" t="s">
        <v>337</v>
      </c>
      <c r="B4001" s="54" t="s">
        <v>3034</v>
      </c>
      <c r="C4001" s="54" t="s">
        <v>4397</v>
      </c>
      <c r="D4001" s="54" t="s">
        <v>2844</v>
      </c>
      <c r="E4001" s="54" t="s">
        <v>4401</v>
      </c>
      <c r="F4001" s="54" t="s">
        <v>3690</v>
      </c>
      <c r="G4001" s="54">
        <v>2311020000</v>
      </c>
      <c r="H4001" s="54" t="s">
        <v>3697</v>
      </c>
      <c r="I4001" s="54" t="s">
        <v>3698</v>
      </c>
      <c r="J4001">
        <f>VLOOKUP(A4001,'County Acres Disturbed'!$A$2:$E$3146,5,FALSE)</f>
        <v>240.57755249303895</v>
      </c>
      <c r="K4001" s="55" t="s">
        <v>5571</v>
      </c>
      <c r="L4001">
        <f>IF(H4001="PM10-PRI",VLOOKUP(A4001,'County Emission Factors'!A$2:E$3145,5,FALSE),IF(H4001="PM10-FIL",VLOOKUP(A4001,'County Emission Factors'!A$2:E$3145,5,FALSE),VLOOKUP(A4001,'County Emission Factors'!A$2:F$3145,6,FALSE)))</f>
        <v>2.3460967646185816E-2</v>
      </c>
      <c r="M4001" s="56" t="s">
        <v>5572</v>
      </c>
      <c r="N4001" t="s">
        <v>5571</v>
      </c>
      <c r="O4001">
        <f t="shared" si="68"/>
        <v>5.6441821754377566</v>
      </c>
      <c r="P4001" t="s">
        <v>5572</v>
      </c>
    </row>
    <row r="4002" spans="1:16">
      <c r="A4002" s="54" t="s">
        <v>338</v>
      </c>
      <c r="B4002" s="54" t="s">
        <v>3034</v>
      </c>
      <c r="C4002" s="54" t="s">
        <v>4397</v>
      </c>
      <c r="D4002" s="54" t="s">
        <v>2845</v>
      </c>
      <c r="E4002" s="54" t="s">
        <v>3811</v>
      </c>
      <c r="F4002" s="54" t="s">
        <v>3690</v>
      </c>
      <c r="G4002" s="54">
        <v>2311020000</v>
      </c>
      <c r="H4002" s="54" t="s">
        <v>3691</v>
      </c>
      <c r="I4002" s="54" t="s">
        <v>3692</v>
      </c>
      <c r="J4002">
        <f>VLOOKUP(A4002,'County Acres Disturbed'!$A$2:$E$3146,5,FALSE)</f>
        <v>605.07814710945377</v>
      </c>
      <c r="K4002" s="55" t="s">
        <v>5571</v>
      </c>
      <c r="L4002">
        <f>IF(H4002="PM10-PRI",VLOOKUP(A4002,'County Emission Factors'!A$2:E$3145,5,FALSE),IF(H4002="PM10-FIL",VLOOKUP(A4002,'County Emission Factors'!A$2:E$3145,5,FALSE),VLOOKUP(A4002,'County Emission Factors'!A$2:F$3145,6,FALSE)))</f>
        <v>0.23460967646185807</v>
      </c>
      <c r="M4002" s="56" t="s">
        <v>5572</v>
      </c>
      <c r="N4002" t="s">
        <v>5571</v>
      </c>
      <c r="O4002">
        <f t="shared" si="68"/>
        <v>141.95718832748952</v>
      </c>
      <c r="P4002" t="s">
        <v>5572</v>
      </c>
    </row>
    <row r="4003" spans="1:16">
      <c r="A4003" s="54" t="s">
        <v>338</v>
      </c>
      <c r="B4003" s="54" t="s">
        <v>3034</v>
      </c>
      <c r="C4003" s="54" t="s">
        <v>4397</v>
      </c>
      <c r="D4003" s="54" t="s">
        <v>2845</v>
      </c>
      <c r="E4003" s="54" t="s">
        <v>3811</v>
      </c>
      <c r="F4003" s="54" t="s">
        <v>3690</v>
      </c>
      <c r="G4003" s="54">
        <v>2311020000</v>
      </c>
      <c r="H4003" s="54" t="s">
        <v>3693</v>
      </c>
      <c r="I4003" s="54" t="s">
        <v>3694</v>
      </c>
      <c r="J4003">
        <f>VLOOKUP(A4003,'County Acres Disturbed'!$A$2:$E$3146,5,FALSE)</f>
        <v>605.07814710945377</v>
      </c>
      <c r="K4003" s="55" t="s">
        <v>5571</v>
      </c>
      <c r="L4003">
        <f>IF(H4003="PM10-PRI",VLOOKUP(A4003,'County Emission Factors'!A$2:E$3145,5,FALSE),IF(H4003="PM10-FIL",VLOOKUP(A4003,'County Emission Factors'!A$2:E$3145,5,FALSE),VLOOKUP(A4003,'County Emission Factors'!A$2:F$3145,6,FALSE)))</f>
        <v>2.3460967646185809E-2</v>
      </c>
      <c r="M4003" s="56" t="s">
        <v>5572</v>
      </c>
      <c r="N4003" t="s">
        <v>5571</v>
      </c>
      <c r="O4003">
        <f t="shared" si="68"/>
        <v>14.195718832748952</v>
      </c>
      <c r="P4003" t="s">
        <v>5572</v>
      </c>
    </row>
    <row r="4004" spans="1:16">
      <c r="A4004" s="54" t="s">
        <v>338</v>
      </c>
      <c r="B4004" s="54" t="s">
        <v>3034</v>
      </c>
      <c r="C4004" s="54" t="s">
        <v>4397</v>
      </c>
      <c r="D4004" s="54" t="s">
        <v>2845</v>
      </c>
      <c r="E4004" s="54" t="s">
        <v>3811</v>
      </c>
      <c r="F4004" s="54" t="s">
        <v>3690</v>
      </c>
      <c r="G4004" s="54">
        <v>2311020000</v>
      </c>
      <c r="H4004" s="54" t="s">
        <v>3695</v>
      </c>
      <c r="I4004" s="54" t="s">
        <v>3696</v>
      </c>
      <c r="J4004">
        <f>VLOOKUP(A4004,'County Acres Disturbed'!$A$2:$E$3146,5,FALSE)</f>
        <v>605.07814710945377</v>
      </c>
      <c r="K4004" s="55" t="s">
        <v>5571</v>
      </c>
      <c r="L4004">
        <f>IF(H4004="PM10-PRI",VLOOKUP(A4004,'County Emission Factors'!A$2:E$3145,5,FALSE),IF(H4004="PM10-FIL",VLOOKUP(A4004,'County Emission Factors'!A$2:E$3145,5,FALSE),VLOOKUP(A4004,'County Emission Factors'!A$2:F$3145,6,FALSE)))</f>
        <v>0.23460967646185807</v>
      </c>
      <c r="M4004" s="56" t="s">
        <v>5572</v>
      </c>
      <c r="N4004" t="s">
        <v>5571</v>
      </c>
      <c r="O4004">
        <f t="shared" si="68"/>
        <v>141.95718832748952</v>
      </c>
      <c r="P4004" t="s">
        <v>5572</v>
      </c>
    </row>
    <row r="4005" spans="1:16">
      <c r="A4005" s="54" t="s">
        <v>338</v>
      </c>
      <c r="B4005" s="54" t="s">
        <v>3034</v>
      </c>
      <c r="C4005" s="54" t="s">
        <v>4397</v>
      </c>
      <c r="D4005" s="54" t="s">
        <v>2845</v>
      </c>
      <c r="E4005" s="54" t="s">
        <v>3811</v>
      </c>
      <c r="F4005" s="54" t="s">
        <v>3690</v>
      </c>
      <c r="G4005" s="54">
        <v>2311020000</v>
      </c>
      <c r="H4005" s="54" t="s">
        <v>3697</v>
      </c>
      <c r="I4005" s="54" t="s">
        <v>3698</v>
      </c>
      <c r="J4005">
        <f>VLOOKUP(A4005,'County Acres Disturbed'!$A$2:$E$3146,5,FALSE)</f>
        <v>605.07814710945377</v>
      </c>
      <c r="K4005" s="55" t="s">
        <v>5571</v>
      </c>
      <c r="L4005">
        <f>IF(H4005="PM10-PRI",VLOOKUP(A4005,'County Emission Factors'!A$2:E$3145,5,FALSE),IF(H4005="PM10-FIL",VLOOKUP(A4005,'County Emission Factors'!A$2:E$3145,5,FALSE),VLOOKUP(A4005,'County Emission Factors'!A$2:F$3145,6,FALSE)))</f>
        <v>2.3460967646185809E-2</v>
      </c>
      <c r="M4005" s="56" t="s">
        <v>5572</v>
      </c>
      <c r="N4005" t="s">
        <v>5571</v>
      </c>
      <c r="O4005">
        <f t="shared" si="68"/>
        <v>14.195718832748952</v>
      </c>
      <c r="P4005" t="s">
        <v>5572</v>
      </c>
    </row>
    <row r="4006" spans="1:16">
      <c r="A4006" s="54" t="s">
        <v>339</v>
      </c>
      <c r="B4006" s="54" t="s">
        <v>3034</v>
      </c>
      <c r="C4006" s="54" t="s">
        <v>4397</v>
      </c>
      <c r="D4006" s="54" t="s">
        <v>2846</v>
      </c>
      <c r="E4006" s="54" t="s">
        <v>4334</v>
      </c>
      <c r="F4006" s="54" t="s">
        <v>3690</v>
      </c>
      <c r="G4006" s="54">
        <v>2311020000</v>
      </c>
      <c r="H4006" s="54" t="s">
        <v>3691</v>
      </c>
      <c r="I4006" s="54" t="s">
        <v>3692</v>
      </c>
      <c r="J4006">
        <f>VLOOKUP(A4006,'County Acres Disturbed'!$A$2:$E$3146,5,FALSE)</f>
        <v>126.27717852719033</v>
      </c>
      <c r="K4006" s="55" t="s">
        <v>5571</v>
      </c>
      <c r="L4006">
        <f>IF(H4006="PM10-PRI",VLOOKUP(A4006,'County Emission Factors'!A$2:E$3145,5,FALSE),IF(H4006="PM10-FIL",VLOOKUP(A4006,'County Emission Factors'!A$2:E$3145,5,FALSE),VLOOKUP(A4006,'County Emission Factors'!A$2:F$3145,6,FALSE)))</f>
        <v>0.23460967646185807</v>
      </c>
      <c r="M4006" s="56" t="s">
        <v>5572</v>
      </c>
      <c r="N4006" t="s">
        <v>5571</v>
      </c>
      <c r="O4006">
        <f t="shared" si="68"/>
        <v>29.625847998780415</v>
      </c>
      <c r="P4006" t="s">
        <v>5572</v>
      </c>
    </row>
    <row r="4007" spans="1:16">
      <c r="A4007" s="54" t="s">
        <v>339</v>
      </c>
      <c r="B4007" s="54" t="s">
        <v>3034</v>
      </c>
      <c r="C4007" s="54" t="s">
        <v>4397</v>
      </c>
      <c r="D4007" s="54" t="s">
        <v>2846</v>
      </c>
      <c r="E4007" s="54" t="s">
        <v>4334</v>
      </c>
      <c r="F4007" s="54" t="s">
        <v>3690</v>
      </c>
      <c r="G4007" s="54">
        <v>2311020000</v>
      </c>
      <c r="H4007" s="54" t="s">
        <v>3693</v>
      </c>
      <c r="I4007" s="54" t="s">
        <v>3694</v>
      </c>
      <c r="J4007">
        <f>VLOOKUP(A4007,'County Acres Disturbed'!$A$2:$E$3146,5,FALSE)</f>
        <v>126.27717852719033</v>
      </c>
      <c r="K4007" s="55" t="s">
        <v>5571</v>
      </c>
      <c r="L4007">
        <f>IF(H4007="PM10-PRI",VLOOKUP(A4007,'County Emission Factors'!A$2:E$3145,5,FALSE),IF(H4007="PM10-FIL",VLOOKUP(A4007,'County Emission Factors'!A$2:E$3145,5,FALSE),VLOOKUP(A4007,'County Emission Factors'!A$2:F$3145,6,FALSE)))</f>
        <v>2.3460967646185809E-2</v>
      </c>
      <c r="M4007" s="56" t="s">
        <v>5572</v>
      </c>
      <c r="N4007" t="s">
        <v>5571</v>
      </c>
      <c r="O4007">
        <f t="shared" si="68"/>
        <v>2.9625847998780417</v>
      </c>
      <c r="P4007" t="s">
        <v>5572</v>
      </c>
    </row>
    <row r="4008" spans="1:16">
      <c r="A4008" s="54" t="s">
        <v>339</v>
      </c>
      <c r="B4008" s="54" t="s">
        <v>3034</v>
      </c>
      <c r="C4008" s="54" t="s">
        <v>4397</v>
      </c>
      <c r="D4008" s="54" t="s">
        <v>2846</v>
      </c>
      <c r="E4008" s="54" t="s">
        <v>4334</v>
      </c>
      <c r="F4008" s="54" t="s">
        <v>3690</v>
      </c>
      <c r="G4008" s="54">
        <v>2311020000</v>
      </c>
      <c r="H4008" s="54" t="s">
        <v>3695</v>
      </c>
      <c r="I4008" s="54" t="s">
        <v>3696</v>
      </c>
      <c r="J4008">
        <f>VLOOKUP(A4008,'County Acres Disturbed'!$A$2:$E$3146,5,FALSE)</f>
        <v>126.27717852719033</v>
      </c>
      <c r="K4008" s="55" t="s">
        <v>5571</v>
      </c>
      <c r="L4008">
        <f>IF(H4008="PM10-PRI",VLOOKUP(A4008,'County Emission Factors'!A$2:E$3145,5,FALSE),IF(H4008="PM10-FIL",VLOOKUP(A4008,'County Emission Factors'!A$2:E$3145,5,FALSE),VLOOKUP(A4008,'County Emission Factors'!A$2:F$3145,6,FALSE)))</f>
        <v>0.23460967646185807</v>
      </c>
      <c r="M4008" s="56" t="s">
        <v>5572</v>
      </c>
      <c r="N4008" t="s">
        <v>5571</v>
      </c>
      <c r="O4008">
        <f t="shared" si="68"/>
        <v>29.625847998780415</v>
      </c>
      <c r="P4008" t="s">
        <v>5572</v>
      </c>
    </row>
    <row r="4009" spans="1:16">
      <c r="A4009" s="54" t="s">
        <v>339</v>
      </c>
      <c r="B4009" s="54" t="s">
        <v>3034</v>
      </c>
      <c r="C4009" s="54" t="s">
        <v>4397</v>
      </c>
      <c r="D4009" s="54" t="s">
        <v>2846</v>
      </c>
      <c r="E4009" s="54" t="s">
        <v>4334</v>
      </c>
      <c r="F4009" s="54" t="s">
        <v>3690</v>
      </c>
      <c r="G4009" s="54">
        <v>2311020000</v>
      </c>
      <c r="H4009" s="54" t="s">
        <v>3697</v>
      </c>
      <c r="I4009" s="54" t="s">
        <v>3698</v>
      </c>
      <c r="J4009">
        <f>VLOOKUP(A4009,'County Acres Disturbed'!$A$2:$E$3146,5,FALSE)</f>
        <v>126.27717852719033</v>
      </c>
      <c r="K4009" s="55" t="s">
        <v>5571</v>
      </c>
      <c r="L4009">
        <f>IF(H4009="PM10-PRI",VLOOKUP(A4009,'County Emission Factors'!A$2:E$3145,5,FALSE),IF(H4009="PM10-FIL",VLOOKUP(A4009,'County Emission Factors'!A$2:E$3145,5,FALSE),VLOOKUP(A4009,'County Emission Factors'!A$2:F$3145,6,FALSE)))</f>
        <v>2.3460967646185809E-2</v>
      </c>
      <c r="M4009" s="56" t="s">
        <v>5572</v>
      </c>
      <c r="N4009" t="s">
        <v>5571</v>
      </c>
      <c r="O4009">
        <f t="shared" si="68"/>
        <v>2.9625847998780417</v>
      </c>
      <c r="P4009" t="s">
        <v>5572</v>
      </c>
    </row>
    <row r="4010" spans="1:16">
      <c r="A4010" s="54" t="s">
        <v>340</v>
      </c>
      <c r="B4010" s="54" t="s">
        <v>3034</v>
      </c>
      <c r="C4010" s="54" t="s">
        <v>4397</v>
      </c>
      <c r="D4010" s="54" t="s">
        <v>2847</v>
      </c>
      <c r="E4010" s="54" t="s">
        <v>4402</v>
      </c>
      <c r="F4010" s="54" t="s">
        <v>3690</v>
      </c>
      <c r="G4010" s="54">
        <v>2311020000</v>
      </c>
      <c r="H4010" s="54" t="s">
        <v>3691</v>
      </c>
      <c r="I4010" s="54" t="s">
        <v>3692</v>
      </c>
      <c r="J4010">
        <f>VLOOKUP(A4010,'County Acres Disturbed'!$A$2:$E$3146,5,FALSE)</f>
        <v>1083.8791156917171</v>
      </c>
      <c r="K4010" s="55" t="s">
        <v>5571</v>
      </c>
      <c r="L4010">
        <f>IF(H4010="PM10-PRI",VLOOKUP(A4010,'County Emission Factors'!A$2:E$3145,5,FALSE),IF(H4010="PM10-FIL",VLOOKUP(A4010,'County Emission Factors'!A$2:E$3145,5,FALSE),VLOOKUP(A4010,'County Emission Factors'!A$2:F$3145,6,FALSE)))</f>
        <v>0.23460967646185815</v>
      </c>
      <c r="M4010" s="56" t="s">
        <v>5572</v>
      </c>
      <c r="N4010" t="s">
        <v>5571</v>
      </c>
      <c r="O4010">
        <f t="shared" si="68"/>
        <v>254.28852865619865</v>
      </c>
      <c r="P4010" t="s">
        <v>5572</v>
      </c>
    </row>
    <row r="4011" spans="1:16">
      <c r="A4011" s="54" t="s">
        <v>340</v>
      </c>
      <c r="B4011" s="54" t="s">
        <v>3034</v>
      </c>
      <c r="C4011" s="54" t="s">
        <v>4397</v>
      </c>
      <c r="D4011" s="54" t="s">
        <v>2847</v>
      </c>
      <c r="E4011" s="54" t="s">
        <v>4402</v>
      </c>
      <c r="F4011" s="54" t="s">
        <v>3690</v>
      </c>
      <c r="G4011" s="54">
        <v>2311020000</v>
      </c>
      <c r="H4011" s="54" t="s">
        <v>3693</v>
      </c>
      <c r="I4011" s="54" t="s">
        <v>3694</v>
      </c>
      <c r="J4011">
        <f>VLOOKUP(A4011,'County Acres Disturbed'!$A$2:$E$3146,5,FALSE)</f>
        <v>1083.8791156917171</v>
      </c>
      <c r="K4011" s="55" t="s">
        <v>5571</v>
      </c>
      <c r="L4011">
        <f>IF(H4011="PM10-PRI",VLOOKUP(A4011,'County Emission Factors'!A$2:E$3145,5,FALSE),IF(H4011="PM10-FIL",VLOOKUP(A4011,'County Emission Factors'!A$2:E$3145,5,FALSE),VLOOKUP(A4011,'County Emission Factors'!A$2:F$3145,6,FALSE)))</f>
        <v>2.3460967646185816E-2</v>
      </c>
      <c r="M4011" s="56" t="s">
        <v>5572</v>
      </c>
      <c r="N4011" t="s">
        <v>5571</v>
      </c>
      <c r="O4011">
        <f t="shared" si="68"/>
        <v>25.428852865619866</v>
      </c>
      <c r="P4011" t="s">
        <v>5572</v>
      </c>
    </row>
    <row r="4012" spans="1:16">
      <c r="A4012" s="54" t="s">
        <v>340</v>
      </c>
      <c r="B4012" s="54" t="s">
        <v>3034</v>
      </c>
      <c r="C4012" s="54" t="s">
        <v>4397</v>
      </c>
      <c r="D4012" s="54" t="s">
        <v>2847</v>
      </c>
      <c r="E4012" s="54" t="s">
        <v>4402</v>
      </c>
      <c r="F4012" s="54" t="s">
        <v>3690</v>
      </c>
      <c r="G4012" s="54">
        <v>2311020000</v>
      </c>
      <c r="H4012" s="54" t="s">
        <v>3695</v>
      </c>
      <c r="I4012" s="54" t="s">
        <v>3696</v>
      </c>
      <c r="J4012">
        <f>VLOOKUP(A4012,'County Acres Disturbed'!$A$2:$E$3146,5,FALSE)</f>
        <v>1083.8791156917171</v>
      </c>
      <c r="K4012" s="55" t="s">
        <v>5571</v>
      </c>
      <c r="L4012">
        <f>IF(H4012="PM10-PRI",VLOOKUP(A4012,'County Emission Factors'!A$2:E$3145,5,FALSE),IF(H4012="PM10-FIL",VLOOKUP(A4012,'County Emission Factors'!A$2:E$3145,5,FALSE),VLOOKUP(A4012,'County Emission Factors'!A$2:F$3145,6,FALSE)))</f>
        <v>0.23460967646185815</v>
      </c>
      <c r="M4012" s="56" t="s">
        <v>5572</v>
      </c>
      <c r="N4012" t="s">
        <v>5571</v>
      </c>
      <c r="O4012">
        <f t="shared" si="68"/>
        <v>254.28852865619865</v>
      </c>
      <c r="P4012" t="s">
        <v>5572</v>
      </c>
    </row>
    <row r="4013" spans="1:16">
      <c r="A4013" s="54" t="s">
        <v>340</v>
      </c>
      <c r="B4013" s="54" t="s">
        <v>3034</v>
      </c>
      <c r="C4013" s="54" t="s">
        <v>4397</v>
      </c>
      <c r="D4013" s="54" t="s">
        <v>2847</v>
      </c>
      <c r="E4013" s="54" t="s">
        <v>4402</v>
      </c>
      <c r="F4013" s="54" t="s">
        <v>3690</v>
      </c>
      <c r="G4013" s="54">
        <v>2311020000</v>
      </c>
      <c r="H4013" s="54" t="s">
        <v>3697</v>
      </c>
      <c r="I4013" s="54" t="s">
        <v>3698</v>
      </c>
      <c r="J4013">
        <f>VLOOKUP(A4013,'County Acres Disturbed'!$A$2:$E$3146,5,FALSE)</f>
        <v>1083.8791156917171</v>
      </c>
      <c r="K4013" s="55" t="s">
        <v>5571</v>
      </c>
      <c r="L4013">
        <f>IF(H4013="PM10-PRI",VLOOKUP(A4013,'County Emission Factors'!A$2:E$3145,5,FALSE),IF(H4013="PM10-FIL",VLOOKUP(A4013,'County Emission Factors'!A$2:E$3145,5,FALSE),VLOOKUP(A4013,'County Emission Factors'!A$2:F$3145,6,FALSE)))</f>
        <v>2.3460967646185816E-2</v>
      </c>
      <c r="M4013" s="56" t="s">
        <v>5572</v>
      </c>
      <c r="N4013" t="s">
        <v>5571</v>
      </c>
      <c r="O4013">
        <f t="shared" si="68"/>
        <v>25.428852865619866</v>
      </c>
      <c r="P4013" t="s">
        <v>5572</v>
      </c>
    </row>
    <row r="4014" spans="1:16">
      <c r="A4014" s="54" t="s">
        <v>341</v>
      </c>
      <c r="B4014" s="54" t="s">
        <v>3034</v>
      </c>
      <c r="C4014" s="54" t="s">
        <v>4397</v>
      </c>
      <c r="D4014" s="54" t="s">
        <v>2850</v>
      </c>
      <c r="E4014" s="54" t="s">
        <v>4403</v>
      </c>
      <c r="F4014" s="54" t="s">
        <v>3690</v>
      </c>
      <c r="G4014" s="54">
        <v>2311020000</v>
      </c>
      <c r="H4014" s="54" t="s">
        <v>3691</v>
      </c>
      <c r="I4014" s="54" t="s">
        <v>3692</v>
      </c>
      <c r="J4014">
        <f>VLOOKUP(A4014,'County Acres Disturbed'!$A$2:$E$3146,5,FALSE)</f>
        <v>131.53872763248992</v>
      </c>
      <c r="K4014" s="55" t="s">
        <v>5571</v>
      </c>
      <c r="L4014">
        <f>IF(H4014="PM10-PRI",VLOOKUP(A4014,'County Emission Factors'!A$2:E$3145,5,FALSE),IF(H4014="PM10-FIL",VLOOKUP(A4014,'County Emission Factors'!A$2:E$3145,5,FALSE),VLOOKUP(A4014,'County Emission Factors'!A$2:F$3145,6,FALSE)))</f>
        <v>0.23460967646185815</v>
      </c>
      <c r="M4014" s="56" t="s">
        <v>5572</v>
      </c>
      <c r="N4014" t="s">
        <v>5571</v>
      </c>
      <c r="O4014">
        <f t="shared" si="68"/>
        <v>30.860258332062941</v>
      </c>
      <c r="P4014" t="s">
        <v>5572</v>
      </c>
    </row>
    <row r="4015" spans="1:16">
      <c r="A4015" s="54" t="s">
        <v>341</v>
      </c>
      <c r="B4015" s="54" t="s">
        <v>3034</v>
      </c>
      <c r="C4015" s="54" t="s">
        <v>4397</v>
      </c>
      <c r="D4015" s="54" t="s">
        <v>2850</v>
      </c>
      <c r="E4015" s="54" t="s">
        <v>4403</v>
      </c>
      <c r="F4015" s="54" t="s">
        <v>3690</v>
      </c>
      <c r="G4015" s="54">
        <v>2311020000</v>
      </c>
      <c r="H4015" s="54" t="s">
        <v>3693</v>
      </c>
      <c r="I4015" s="54" t="s">
        <v>3694</v>
      </c>
      <c r="J4015">
        <f>VLOOKUP(A4015,'County Acres Disturbed'!$A$2:$E$3146,5,FALSE)</f>
        <v>131.53872763248992</v>
      </c>
      <c r="K4015" s="55" t="s">
        <v>5571</v>
      </c>
      <c r="L4015">
        <f>IF(H4015="PM10-PRI",VLOOKUP(A4015,'County Emission Factors'!A$2:E$3145,5,FALSE),IF(H4015="PM10-FIL",VLOOKUP(A4015,'County Emission Factors'!A$2:E$3145,5,FALSE),VLOOKUP(A4015,'County Emission Factors'!A$2:F$3145,6,FALSE)))</f>
        <v>2.3460967646185816E-2</v>
      </c>
      <c r="M4015" s="56" t="s">
        <v>5572</v>
      </c>
      <c r="N4015" t="s">
        <v>5571</v>
      </c>
      <c r="O4015">
        <f t="shared" si="68"/>
        <v>3.0860258332062944</v>
      </c>
      <c r="P4015" t="s">
        <v>5572</v>
      </c>
    </row>
    <row r="4016" spans="1:16">
      <c r="A4016" s="54" t="s">
        <v>341</v>
      </c>
      <c r="B4016" s="54" t="s">
        <v>3034</v>
      </c>
      <c r="C4016" s="54" t="s">
        <v>4397</v>
      </c>
      <c r="D4016" s="54" t="s">
        <v>2850</v>
      </c>
      <c r="E4016" s="54" t="s">
        <v>4403</v>
      </c>
      <c r="F4016" s="54" t="s">
        <v>3690</v>
      </c>
      <c r="G4016" s="54">
        <v>2311020000</v>
      </c>
      <c r="H4016" s="54" t="s">
        <v>3695</v>
      </c>
      <c r="I4016" s="54" t="s">
        <v>3696</v>
      </c>
      <c r="J4016">
        <f>VLOOKUP(A4016,'County Acres Disturbed'!$A$2:$E$3146,5,FALSE)</f>
        <v>131.53872763248992</v>
      </c>
      <c r="K4016" s="55" t="s">
        <v>5571</v>
      </c>
      <c r="L4016">
        <f>IF(H4016="PM10-PRI",VLOOKUP(A4016,'County Emission Factors'!A$2:E$3145,5,FALSE),IF(H4016="PM10-FIL",VLOOKUP(A4016,'County Emission Factors'!A$2:E$3145,5,FALSE),VLOOKUP(A4016,'County Emission Factors'!A$2:F$3145,6,FALSE)))</f>
        <v>0.23460967646185815</v>
      </c>
      <c r="M4016" s="56" t="s">
        <v>5572</v>
      </c>
      <c r="N4016" t="s">
        <v>5571</v>
      </c>
      <c r="O4016">
        <f t="shared" si="68"/>
        <v>30.860258332062941</v>
      </c>
      <c r="P4016" t="s">
        <v>5572</v>
      </c>
    </row>
    <row r="4017" spans="1:16">
      <c r="A4017" s="54" t="s">
        <v>341</v>
      </c>
      <c r="B4017" s="54" t="s">
        <v>3034</v>
      </c>
      <c r="C4017" s="54" t="s">
        <v>4397</v>
      </c>
      <c r="D4017" s="54" t="s">
        <v>2850</v>
      </c>
      <c r="E4017" s="54" t="s">
        <v>4403</v>
      </c>
      <c r="F4017" s="54" t="s">
        <v>3690</v>
      </c>
      <c r="G4017" s="54">
        <v>2311020000</v>
      </c>
      <c r="H4017" s="54" t="s">
        <v>3697</v>
      </c>
      <c r="I4017" s="54" t="s">
        <v>3698</v>
      </c>
      <c r="J4017">
        <f>VLOOKUP(A4017,'County Acres Disturbed'!$A$2:$E$3146,5,FALSE)</f>
        <v>131.53872763248992</v>
      </c>
      <c r="K4017" s="55" t="s">
        <v>5571</v>
      </c>
      <c r="L4017">
        <f>IF(H4017="PM10-PRI",VLOOKUP(A4017,'County Emission Factors'!A$2:E$3145,5,FALSE),IF(H4017="PM10-FIL",VLOOKUP(A4017,'County Emission Factors'!A$2:E$3145,5,FALSE),VLOOKUP(A4017,'County Emission Factors'!A$2:F$3145,6,FALSE)))</f>
        <v>2.3460967646185816E-2</v>
      </c>
      <c r="M4017" s="56" t="s">
        <v>5572</v>
      </c>
      <c r="N4017" t="s">
        <v>5571</v>
      </c>
      <c r="O4017">
        <f t="shared" si="68"/>
        <v>3.0860258332062944</v>
      </c>
      <c r="P4017" t="s">
        <v>5572</v>
      </c>
    </row>
    <row r="4018" spans="1:16">
      <c r="A4018" s="54" t="s">
        <v>342</v>
      </c>
      <c r="B4018" s="54" t="s">
        <v>3034</v>
      </c>
      <c r="C4018" s="54" t="s">
        <v>4397</v>
      </c>
      <c r="D4018" s="54" t="s">
        <v>2851</v>
      </c>
      <c r="E4018" s="54" t="s">
        <v>4404</v>
      </c>
      <c r="F4018" s="54" t="s">
        <v>3690</v>
      </c>
      <c r="G4018" s="54">
        <v>2311020000</v>
      </c>
      <c r="H4018" s="54" t="s">
        <v>3691</v>
      </c>
      <c r="I4018" s="54" t="s">
        <v>3692</v>
      </c>
      <c r="J4018">
        <f>VLOOKUP(A4018,'County Acres Disturbed'!$A$2:$E$3146,5,FALSE)</f>
        <v>240.57755249303895</v>
      </c>
      <c r="K4018" s="55" t="s">
        <v>5571</v>
      </c>
      <c r="L4018">
        <f>IF(H4018="PM10-PRI",VLOOKUP(A4018,'County Emission Factors'!A$2:E$3145,5,FALSE),IF(H4018="PM10-FIL",VLOOKUP(A4018,'County Emission Factors'!A$2:E$3145,5,FALSE),VLOOKUP(A4018,'County Emission Factors'!A$2:F$3145,6,FALSE)))</f>
        <v>0.23460967646185815</v>
      </c>
      <c r="M4018" s="56" t="s">
        <v>5572</v>
      </c>
      <c r="N4018" t="s">
        <v>5571</v>
      </c>
      <c r="O4018">
        <f t="shared" si="68"/>
        <v>56.441821754377564</v>
      </c>
      <c r="P4018" t="s">
        <v>5572</v>
      </c>
    </row>
    <row r="4019" spans="1:16">
      <c r="A4019" s="54" t="s">
        <v>342</v>
      </c>
      <c r="B4019" s="54" t="s">
        <v>3034</v>
      </c>
      <c r="C4019" s="54" t="s">
        <v>4397</v>
      </c>
      <c r="D4019" s="54" t="s">
        <v>2851</v>
      </c>
      <c r="E4019" s="54" t="s">
        <v>4404</v>
      </c>
      <c r="F4019" s="54" t="s">
        <v>3690</v>
      </c>
      <c r="G4019" s="54">
        <v>2311020000</v>
      </c>
      <c r="H4019" s="54" t="s">
        <v>3693</v>
      </c>
      <c r="I4019" s="54" t="s">
        <v>3694</v>
      </c>
      <c r="J4019">
        <f>VLOOKUP(A4019,'County Acres Disturbed'!$A$2:$E$3146,5,FALSE)</f>
        <v>240.57755249303895</v>
      </c>
      <c r="K4019" s="55" t="s">
        <v>5571</v>
      </c>
      <c r="L4019">
        <f>IF(H4019="PM10-PRI",VLOOKUP(A4019,'County Emission Factors'!A$2:E$3145,5,FALSE),IF(H4019="PM10-FIL",VLOOKUP(A4019,'County Emission Factors'!A$2:E$3145,5,FALSE),VLOOKUP(A4019,'County Emission Factors'!A$2:F$3145,6,FALSE)))</f>
        <v>2.3460967646185816E-2</v>
      </c>
      <c r="M4019" s="56" t="s">
        <v>5572</v>
      </c>
      <c r="N4019" t="s">
        <v>5571</v>
      </c>
      <c r="O4019">
        <f t="shared" si="68"/>
        <v>5.6441821754377566</v>
      </c>
      <c r="P4019" t="s">
        <v>5572</v>
      </c>
    </row>
    <row r="4020" spans="1:16">
      <c r="A4020" s="54" t="s">
        <v>342</v>
      </c>
      <c r="B4020" s="54" t="s">
        <v>3034</v>
      </c>
      <c r="C4020" s="54" t="s">
        <v>4397</v>
      </c>
      <c r="D4020" s="54" t="s">
        <v>2851</v>
      </c>
      <c r="E4020" s="54" t="s">
        <v>4404</v>
      </c>
      <c r="F4020" s="54" t="s">
        <v>3690</v>
      </c>
      <c r="G4020" s="54">
        <v>2311020000</v>
      </c>
      <c r="H4020" s="54" t="s">
        <v>3695</v>
      </c>
      <c r="I4020" s="54" t="s">
        <v>3696</v>
      </c>
      <c r="J4020">
        <f>VLOOKUP(A4020,'County Acres Disturbed'!$A$2:$E$3146,5,FALSE)</f>
        <v>240.57755249303895</v>
      </c>
      <c r="K4020" s="55" t="s">
        <v>5571</v>
      </c>
      <c r="L4020">
        <f>IF(H4020="PM10-PRI",VLOOKUP(A4020,'County Emission Factors'!A$2:E$3145,5,FALSE),IF(H4020="PM10-FIL",VLOOKUP(A4020,'County Emission Factors'!A$2:E$3145,5,FALSE),VLOOKUP(A4020,'County Emission Factors'!A$2:F$3145,6,FALSE)))</f>
        <v>0.23460967646185815</v>
      </c>
      <c r="M4020" s="56" t="s">
        <v>5572</v>
      </c>
      <c r="N4020" t="s">
        <v>5571</v>
      </c>
      <c r="O4020">
        <f t="shared" si="68"/>
        <v>56.441821754377564</v>
      </c>
      <c r="P4020" t="s">
        <v>5572</v>
      </c>
    </row>
    <row r="4021" spans="1:16">
      <c r="A4021" s="54" t="s">
        <v>342</v>
      </c>
      <c r="B4021" s="54" t="s">
        <v>3034</v>
      </c>
      <c r="C4021" s="54" t="s">
        <v>4397</v>
      </c>
      <c r="D4021" s="54" t="s">
        <v>2851</v>
      </c>
      <c r="E4021" s="54" t="s">
        <v>4404</v>
      </c>
      <c r="F4021" s="54" t="s">
        <v>3690</v>
      </c>
      <c r="G4021" s="54">
        <v>2311020000</v>
      </c>
      <c r="H4021" s="54" t="s">
        <v>3697</v>
      </c>
      <c r="I4021" s="54" t="s">
        <v>3698</v>
      </c>
      <c r="J4021">
        <f>VLOOKUP(A4021,'County Acres Disturbed'!$A$2:$E$3146,5,FALSE)</f>
        <v>240.57755249303895</v>
      </c>
      <c r="K4021" s="55" t="s">
        <v>5571</v>
      </c>
      <c r="L4021">
        <f>IF(H4021="PM10-PRI",VLOOKUP(A4021,'County Emission Factors'!A$2:E$3145,5,FALSE),IF(H4021="PM10-FIL",VLOOKUP(A4021,'County Emission Factors'!A$2:E$3145,5,FALSE),VLOOKUP(A4021,'County Emission Factors'!A$2:F$3145,6,FALSE)))</f>
        <v>2.3460967646185816E-2</v>
      </c>
      <c r="M4021" s="56" t="s">
        <v>5572</v>
      </c>
      <c r="N4021" t="s">
        <v>5571</v>
      </c>
      <c r="O4021">
        <f t="shared" si="68"/>
        <v>5.6441821754377566</v>
      </c>
      <c r="P4021" t="s">
        <v>5572</v>
      </c>
    </row>
    <row r="4022" spans="1:16">
      <c r="A4022" s="54" t="s">
        <v>343</v>
      </c>
      <c r="B4022" s="54" t="s">
        <v>3034</v>
      </c>
      <c r="C4022" s="54" t="s">
        <v>4397</v>
      </c>
      <c r="D4022" s="54" t="s">
        <v>2852</v>
      </c>
      <c r="E4022" s="54" t="s">
        <v>4405</v>
      </c>
      <c r="F4022" s="54" t="s">
        <v>3690</v>
      </c>
      <c r="G4022" s="54">
        <v>2311020000</v>
      </c>
      <c r="H4022" s="54" t="s">
        <v>3691</v>
      </c>
      <c r="I4022" s="54" t="s">
        <v>3692</v>
      </c>
      <c r="J4022">
        <f>VLOOKUP(A4022,'County Acres Disturbed'!$A$2:$E$3146,5,FALSE)</f>
        <v>40.096258748839823</v>
      </c>
      <c r="K4022" s="55" t="s">
        <v>5571</v>
      </c>
      <c r="L4022">
        <f>IF(H4022="PM10-PRI",VLOOKUP(A4022,'County Emission Factors'!A$2:E$3145,5,FALSE),IF(H4022="PM10-FIL",VLOOKUP(A4022,'County Emission Factors'!A$2:E$3145,5,FALSE),VLOOKUP(A4022,'County Emission Factors'!A$2:F$3145,6,FALSE)))</f>
        <v>0.23460967646185815</v>
      </c>
      <c r="M4022" s="56" t="s">
        <v>5572</v>
      </c>
      <c r="N4022" t="s">
        <v>5571</v>
      </c>
      <c r="O4022">
        <f t="shared" si="68"/>
        <v>9.4069702923962595</v>
      </c>
      <c r="P4022" t="s">
        <v>5572</v>
      </c>
    </row>
    <row r="4023" spans="1:16">
      <c r="A4023" s="54" t="s">
        <v>343</v>
      </c>
      <c r="B4023" s="54" t="s">
        <v>3034</v>
      </c>
      <c r="C4023" s="54" t="s">
        <v>4397</v>
      </c>
      <c r="D4023" s="54" t="s">
        <v>2852</v>
      </c>
      <c r="E4023" s="54" t="s">
        <v>4405</v>
      </c>
      <c r="F4023" s="54" t="s">
        <v>3690</v>
      </c>
      <c r="G4023" s="54">
        <v>2311020000</v>
      </c>
      <c r="H4023" s="54" t="s">
        <v>3693</v>
      </c>
      <c r="I4023" s="54" t="s">
        <v>3694</v>
      </c>
      <c r="J4023">
        <f>VLOOKUP(A4023,'County Acres Disturbed'!$A$2:$E$3146,5,FALSE)</f>
        <v>40.096258748839823</v>
      </c>
      <c r="K4023" s="55" t="s">
        <v>5571</v>
      </c>
      <c r="L4023">
        <f>IF(H4023="PM10-PRI",VLOOKUP(A4023,'County Emission Factors'!A$2:E$3145,5,FALSE),IF(H4023="PM10-FIL",VLOOKUP(A4023,'County Emission Factors'!A$2:E$3145,5,FALSE),VLOOKUP(A4023,'County Emission Factors'!A$2:F$3145,6,FALSE)))</f>
        <v>2.3460967646185816E-2</v>
      </c>
      <c r="M4023" s="56" t="s">
        <v>5572</v>
      </c>
      <c r="N4023" t="s">
        <v>5571</v>
      </c>
      <c r="O4023">
        <f t="shared" si="68"/>
        <v>0.94069702923962606</v>
      </c>
      <c r="P4023" t="s">
        <v>5572</v>
      </c>
    </row>
    <row r="4024" spans="1:16">
      <c r="A4024" s="54" t="s">
        <v>343</v>
      </c>
      <c r="B4024" s="54" t="s">
        <v>3034</v>
      </c>
      <c r="C4024" s="54" t="s">
        <v>4397</v>
      </c>
      <c r="D4024" s="54" t="s">
        <v>2852</v>
      </c>
      <c r="E4024" s="54" t="s">
        <v>4405</v>
      </c>
      <c r="F4024" s="54" t="s">
        <v>3690</v>
      </c>
      <c r="G4024" s="54">
        <v>2311020000</v>
      </c>
      <c r="H4024" s="54" t="s">
        <v>3695</v>
      </c>
      <c r="I4024" s="54" t="s">
        <v>3696</v>
      </c>
      <c r="J4024">
        <f>VLOOKUP(A4024,'County Acres Disturbed'!$A$2:$E$3146,5,FALSE)</f>
        <v>40.096258748839823</v>
      </c>
      <c r="K4024" s="55" t="s">
        <v>5571</v>
      </c>
      <c r="L4024">
        <f>IF(H4024="PM10-PRI",VLOOKUP(A4024,'County Emission Factors'!A$2:E$3145,5,FALSE),IF(H4024="PM10-FIL",VLOOKUP(A4024,'County Emission Factors'!A$2:E$3145,5,FALSE),VLOOKUP(A4024,'County Emission Factors'!A$2:F$3145,6,FALSE)))</f>
        <v>0.23460967646185815</v>
      </c>
      <c r="M4024" s="56" t="s">
        <v>5572</v>
      </c>
      <c r="N4024" t="s">
        <v>5571</v>
      </c>
      <c r="O4024">
        <f t="shared" si="68"/>
        <v>9.4069702923962595</v>
      </c>
      <c r="P4024" t="s">
        <v>5572</v>
      </c>
    </row>
    <row r="4025" spans="1:16">
      <c r="A4025" s="54" t="s">
        <v>343</v>
      </c>
      <c r="B4025" s="54" t="s">
        <v>3034</v>
      </c>
      <c r="C4025" s="54" t="s">
        <v>4397</v>
      </c>
      <c r="D4025" s="54" t="s">
        <v>2852</v>
      </c>
      <c r="E4025" s="54" t="s">
        <v>4405</v>
      </c>
      <c r="F4025" s="54" t="s">
        <v>3690</v>
      </c>
      <c r="G4025" s="54">
        <v>2311020000</v>
      </c>
      <c r="H4025" s="54" t="s">
        <v>3697</v>
      </c>
      <c r="I4025" s="54" t="s">
        <v>3698</v>
      </c>
      <c r="J4025">
        <f>VLOOKUP(A4025,'County Acres Disturbed'!$A$2:$E$3146,5,FALSE)</f>
        <v>40.096258748839823</v>
      </c>
      <c r="K4025" s="55" t="s">
        <v>5571</v>
      </c>
      <c r="L4025">
        <f>IF(H4025="PM10-PRI",VLOOKUP(A4025,'County Emission Factors'!A$2:E$3145,5,FALSE),IF(H4025="PM10-FIL",VLOOKUP(A4025,'County Emission Factors'!A$2:E$3145,5,FALSE),VLOOKUP(A4025,'County Emission Factors'!A$2:F$3145,6,FALSE)))</f>
        <v>2.3460967646185816E-2</v>
      </c>
      <c r="M4025" s="56" t="s">
        <v>5572</v>
      </c>
      <c r="N4025" t="s">
        <v>5571</v>
      </c>
      <c r="O4025">
        <f t="shared" si="68"/>
        <v>0.94069702923962606</v>
      </c>
      <c r="P4025" t="s">
        <v>5572</v>
      </c>
    </row>
    <row r="4026" spans="1:16">
      <c r="A4026" s="54" t="s">
        <v>344</v>
      </c>
      <c r="B4026" s="54" t="s">
        <v>3034</v>
      </c>
      <c r="C4026" s="54" t="s">
        <v>4397</v>
      </c>
      <c r="D4026" s="54" t="s">
        <v>2932</v>
      </c>
      <c r="E4026" s="54" t="s">
        <v>4406</v>
      </c>
      <c r="F4026" s="54" t="s">
        <v>3690</v>
      </c>
      <c r="G4026" s="54">
        <v>2311020000</v>
      </c>
      <c r="H4026" s="54" t="s">
        <v>3691</v>
      </c>
      <c r="I4026" s="54" t="s">
        <v>3692</v>
      </c>
      <c r="J4026">
        <f>VLOOKUP(A4026,'County Acres Disturbed'!$A$2:$E$3146,5,FALSE)</f>
        <v>40.096258748839823</v>
      </c>
      <c r="K4026" s="55" t="s">
        <v>5571</v>
      </c>
      <c r="L4026">
        <f>IF(H4026="PM10-PRI",VLOOKUP(A4026,'County Emission Factors'!A$2:E$3145,5,FALSE),IF(H4026="PM10-FIL",VLOOKUP(A4026,'County Emission Factors'!A$2:E$3145,5,FALSE),VLOOKUP(A4026,'County Emission Factors'!A$2:F$3145,6,FALSE)))</f>
        <v>0.23460967646185807</v>
      </c>
      <c r="M4026" s="56" t="s">
        <v>5572</v>
      </c>
      <c r="N4026" t="s">
        <v>5571</v>
      </c>
      <c r="O4026">
        <f t="shared" si="68"/>
        <v>9.4069702923962577</v>
      </c>
      <c r="P4026" t="s">
        <v>5572</v>
      </c>
    </row>
    <row r="4027" spans="1:16">
      <c r="A4027" s="54" t="s">
        <v>344</v>
      </c>
      <c r="B4027" s="54" t="s">
        <v>3034</v>
      </c>
      <c r="C4027" s="54" t="s">
        <v>4397</v>
      </c>
      <c r="D4027" s="54" t="s">
        <v>2932</v>
      </c>
      <c r="E4027" s="54" t="s">
        <v>4406</v>
      </c>
      <c r="F4027" s="54" t="s">
        <v>3690</v>
      </c>
      <c r="G4027" s="54">
        <v>2311020000</v>
      </c>
      <c r="H4027" s="54" t="s">
        <v>3693</v>
      </c>
      <c r="I4027" s="54" t="s">
        <v>3694</v>
      </c>
      <c r="J4027">
        <f>VLOOKUP(A4027,'County Acres Disturbed'!$A$2:$E$3146,5,FALSE)</f>
        <v>40.096258748839823</v>
      </c>
      <c r="K4027" s="55" t="s">
        <v>5571</v>
      </c>
      <c r="L4027">
        <f>IF(H4027="PM10-PRI",VLOOKUP(A4027,'County Emission Factors'!A$2:E$3145,5,FALSE),IF(H4027="PM10-FIL",VLOOKUP(A4027,'County Emission Factors'!A$2:E$3145,5,FALSE),VLOOKUP(A4027,'County Emission Factors'!A$2:F$3145,6,FALSE)))</f>
        <v>2.3460967646185809E-2</v>
      </c>
      <c r="M4027" s="56" t="s">
        <v>5572</v>
      </c>
      <c r="N4027" t="s">
        <v>5571</v>
      </c>
      <c r="O4027">
        <f t="shared" si="68"/>
        <v>0.94069702923962573</v>
      </c>
      <c r="P4027" t="s">
        <v>5572</v>
      </c>
    </row>
    <row r="4028" spans="1:16">
      <c r="A4028" s="54" t="s">
        <v>344</v>
      </c>
      <c r="B4028" s="54" t="s">
        <v>3034</v>
      </c>
      <c r="C4028" s="54" t="s">
        <v>4397</v>
      </c>
      <c r="D4028" s="54" t="s">
        <v>2932</v>
      </c>
      <c r="E4028" s="54" t="s">
        <v>4406</v>
      </c>
      <c r="F4028" s="54" t="s">
        <v>3690</v>
      </c>
      <c r="G4028" s="54">
        <v>2311020000</v>
      </c>
      <c r="H4028" s="54" t="s">
        <v>3695</v>
      </c>
      <c r="I4028" s="54" t="s">
        <v>3696</v>
      </c>
      <c r="J4028">
        <f>VLOOKUP(A4028,'County Acres Disturbed'!$A$2:$E$3146,5,FALSE)</f>
        <v>40.096258748839823</v>
      </c>
      <c r="K4028" s="55" t="s">
        <v>5571</v>
      </c>
      <c r="L4028">
        <f>IF(H4028="PM10-PRI",VLOOKUP(A4028,'County Emission Factors'!A$2:E$3145,5,FALSE),IF(H4028="PM10-FIL",VLOOKUP(A4028,'County Emission Factors'!A$2:E$3145,5,FALSE),VLOOKUP(A4028,'County Emission Factors'!A$2:F$3145,6,FALSE)))</f>
        <v>0.23460967646185807</v>
      </c>
      <c r="M4028" s="56" t="s">
        <v>5572</v>
      </c>
      <c r="N4028" t="s">
        <v>5571</v>
      </c>
      <c r="O4028">
        <f t="shared" si="68"/>
        <v>9.4069702923962577</v>
      </c>
      <c r="P4028" t="s">
        <v>5572</v>
      </c>
    </row>
    <row r="4029" spans="1:16">
      <c r="A4029" s="54" t="s">
        <v>344</v>
      </c>
      <c r="B4029" s="54" t="s">
        <v>3034</v>
      </c>
      <c r="C4029" s="54" t="s">
        <v>4397</v>
      </c>
      <c r="D4029" s="54" t="s">
        <v>2932</v>
      </c>
      <c r="E4029" s="54" t="s">
        <v>4406</v>
      </c>
      <c r="F4029" s="54" t="s">
        <v>3690</v>
      </c>
      <c r="G4029" s="54">
        <v>2311020000</v>
      </c>
      <c r="H4029" s="54" t="s">
        <v>3697</v>
      </c>
      <c r="I4029" s="54" t="s">
        <v>3698</v>
      </c>
      <c r="J4029">
        <f>VLOOKUP(A4029,'County Acres Disturbed'!$A$2:$E$3146,5,FALSE)</f>
        <v>40.096258748839823</v>
      </c>
      <c r="K4029" s="55" t="s">
        <v>5571</v>
      </c>
      <c r="L4029">
        <f>IF(H4029="PM10-PRI",VLOOKUP(A4029,'County Emission Factors'!A$2:E$3145,5,FALSE),IF(H4029="PM10-FIL",VLOOKUP(A4029,'County Emission Factors'!A$2:E$3145,5,FALSE),VLOOKUP(A4029,'County Emission Factors'!A$2:F$3145,6,FALSE)))</f>
        <v>2.3460967646185809E-2</v>
      </c>
      <c r="M4029" s="56" t="s">
        <v>5572</v>
      </c>
      <c r="N4029" t="s">
        <v>5571</v>
      </c>
      <c r="O4029">
        <f t="shared" si="68"/>
        <v>0.94069702923962573</v>
      </c>
      <c r="P4029" t="s">
        <v>5572</v>
      </c>
    </row>
    <row r="4030" spans="1:16">
      <c r="A4030" s="54" t="s">
        <v>345</v>
      </c>
      <c r="B4030" s="54" t="s">
        <v>3034</v>
      </c>
      <c r="C4030" s="54" t="s">
        <v>4397</v>
      </c>
      <c r="D4030" s="54" t="s">
        <v>2855</v>
      </c>
      <c r="E4030" s="54" t="s">
        <v>4407</v>
      </c>
      <c r="F4030" s="54" t="s">
        <v>3690</v>
      </c>
      <c r="G4030" s="54">
        <v>2311020000</v>
      </c>
      <c r="H4030" s="54" t="s">
        <v>3691</v>
      </c>
      <c r="I4030" s="54" t="s">
        <v>3692</v>
      </c>
      <c r="J4030">
        <f>VLOOKUP(A4030,'County Acres Disturbed'!$A$2:$E$3146,5,FALSE)</f>
        <v>747.13997295254285</v>
      </c>
      <c r="K4030" s="55" t="s">
        <v>5571</v>
      </c>
      <c r="L4030">
        <f>IF(H4030="PM10-PRI",VLOOKUP(A4030,'County Emission Factors'!A$2:E$3145,5,FALSE),IF(H4030="PM10-FIL",VLOOKUP(A4030,'County Emission Factors'!A$2:E$3145,5,FALSE),VLOOKUP(A4030,'County Emission Factors'!A$2:F$3145,6,FALSE)))</f>
        <v>0.23460967646185807</v>
      </c>
      <c r="M4030" s="56" t="s">
        <v>5572</v>
      </c>
      <c r="N4030" t="s">
        <v>5571</v>
      </c>
      <c r="O4030">
        <f t="shared" si="68"/>
        <v>175.28626732611747</v>
      </c>
      <c r="P4030" t="s">
        <v>5572</v>
      </c>
    </row>
    <row r="4031" spans="1:16">
      <c r="A4031" s="54" t="s">
        <v>345</v>
      </c>
      <c r="B4031" s="54" t="s">
        <v>3034</v>
      </c>
      <c r="C4031" s="54" t="s">
        <v>4397</v>
      </c>
      <c r="D4031" s="54" t="s">
        <v>2855</v>
      </c>
      <c r="E4031" s="54" t="s">
        <v>4407</v>
      </c>
      <c r="F4031" s="54" t="s">
        <v>3690</v>
      </c>
      <c r="G4031" s="54">
        <v>2311020000</v>
      </c>
      <c r="H4031" s="54" t="s">
        <v>3693</v>
      </c>
      <c r="I4031" s="54" t="s">
        <v>3694</v>
      </c>
      <c r="J4031">
        <f>VLOOKUP(A4031,'County Acres Disturbed'!$A$2:$E$3146,5,FALSE)</f>
        <v>747.13997295254285</v>
      </c>
      <c r="K4031" s="55" t="s">
        <v>5571</v>
      </c>
      <c r="L4031">
        <f>IF(H4031="PM10-PRI",VLOOKUP(A4031,'County Emission Factors'!A$2:E$3145,5,FALSE),IF(H4031="PM10-FIL",VLOOKUP(A4031,'County Emission Factors'!A$2:E$3145,5,FALSE),VLOOKUP(A4031,'County Emission Factors'!A$2:F$3145,6,FALSE)))</f>
        <v>2.3460967646185809E-2</v>
      </c>
      <c r="M4031" s="56" t="s">
        <v>5572</v>
      </c>
      <c r="N4031" t="s">
        <v>5571</v>
      </c>
      <c r="O4031">
        <f t="shared" si="68"/>
        <v>17.528626732611748</v>
      </c>
      <c r="P4031" t="s">
        <v>5572</v>
      </c>
    </row>
    <row r="4032" spans="1:16">
      <c r="A4032" s="54" t="s">
        <v>345</v>
      </c>
      <c r="B4032" s="54" t="s">
        <v>3034</v>
      </c>
      <c r="C4032" s="54" t="s">
        <v>4397</v>
      </c>
      <c r="D4032" s="54" t="s">
        <v>2855</v>
      </c>
      <c r="E4032" s="54" t="s">
        <v>4407</v>
      </c>
      <c r="F4032" s="54" t="s">
        <v>3690</v>
      </c>
      <c r="G4032" s="54">
        <v>2311020000</v>
      </c>
      <c r="H4032" s="54" t="s">
        <v>3695</v>
      </c>
      <c r="I4032" s="54" t="s">
        <v>3696</v>
      </c>
      <c r="J4032">
        <f>VLOOKUP(A4032,'County Acres Disturbed'!$A$2:$E$3146,5,FALSE)</f>
        <v>747.13997295254285</v>
      </c>
      <c r="K4032" s="55" t="s">
        <v>5571</v>
      </c>
      <c r="L4032">
        <f>IF(H4032="PM10-PRI",VLOOKUP(A4032,'County Emission Factors'!A$2:E$3145,5,FALSE),IF(H4032="PM10-FIL",VLOOKUP(A4032,'County Emission Factors'!A$2:E$3145,5,FALSE),VLOOKUP(A4032,'County Emission Factors'!A$2:F$3145,6,FALSE)))</f>
        <v>0.23460967646185807</v>
      </c>
      <c r="M4032" s="56" t="s">
        <v>5572</v>
      </c>
      <c r="N4032" t="s">
        <v>5571</v>
      </c>
      <c r="O4032">
        <f t="shared" si="68"/>
        <v>175.28626732611747</v>
      </c>
      <c r="P4032" t="s">
        <v>5572</v>
      </c>
    </row>
    <row r="4033" spans="1:16">
      <c r="A4033" s="54" t="s">
        <v>345</v>
      </c>
      <c r="B4033" s="54" t="s">
        <v>3034</v>
      </c>
      <c r="C4033" s="54" t="s">
        <v>4397</v>
      </c>
      <c r="D4033" s="54" t="s">
        <v>2855</v>
      </c>
      <c r="E4033" s="54" t="s">
        <v>4407</v>
      </c>
      <c r="F4033" s="54" t="s">
        <v>3690</v>
      </c>
      <c r="G4033" s="54">
        <v>2311020000</v>
      </c>
      <c r="H4033" s="54" t="s">
        <v>3697</v>
      </c>
      <c r="I4033" s="54" t="s">
        <v>3698</v>
      </c>
      <c r="J4033">
        <f>VLOOKUP(A4033,'County Acres Disturbed'!$A$2:$E$3146,5,FALSE)</f>
        <v>747.13997295254285</v>
      </c>
      <c r="K4033" s="55" t="s">
        <v>5571</v>
      </c>
      <c r="L4033">
        <f>IF(H4033="PM10-PRI",VLOOKUP(A4033,'County Emission Factors'!A$2:E$3145,5,FALSE),IF(H4033="PM10-FIL",VLOOKUP(A4033,'County Emission Factors'!A$2:E$3145,5,FALSE),VLOOKUP(A4033,'County Emission Factors'!A$2:F$3145,6,FALSE)))</f>
        <v>2.3460967646185809E-2</v>
      </c>
      <c r="M4033" s="56" t="s">
        <v>5572</v>
      </c>
      <c r="N4033" t="s">
        <v>5571</v>
      </c>
      <c r="O4033">
        <f t="shared" si="68"/>
        <v>17.528626732611748</v>
      </c>
      <c r="P4033" t="s">
        <v>5572</v>
      </c>
    </row>
    <row r="4034" spans="1:16">
      <c r="A4034" s="54" t="s">
        <v>346</v>
      </c>
      <c r="B4034" s="54" t="s">
        <v>3034</v>
      </c>
      <c r="C4034" s="54" t="s">
        <v>4397</v>
      </c>
      <c r="D4034" s="54" t="s">
        <v>2856</v>
      </c>
      <c r="E4034" s="54" t="s">
        <v>3704</v>
      </c>
      <c r="F4034" s="54" t="s">
        <v>3690</v>
      </c>
      <c r="G4034" s="54">
        <v>2311020000</v>
      </c>
      <c r="H4034" s="54" t="s">
        <v>3691</v>
      </c>
      <c r="I4034" s="54" t="s">
        <v>3692</v>
      </c>
      <c r="J4034">
        <f>VLOOKUP(A4034,'County Acres Disturbed'!$A$2:$E$3146,5,FALSE)</f>
        <v>40.096258748839823</v>
      </c>
      <c r="K4034" s="55" t="s">
        <v>5571</v>
      </c>
      <c r="L4034">
        <f>IF(H4034="PM10-PRI",VLOOKUP(A4034,'County Emission Factors'!A$2:E$3145,5,FALSE),IF(H4034="PM10-FIL",VLOOKUP(A4034,'County Emission Factors'!A$2:E$3145,5,FALSE),VLOOKUP(A4034,'County Emission Factors'!A$2:F$3145,6,FALSE)))</f>
        <v>0.23460967646185815</v>
      </c>
      <c r="M4034" s="56" t="s">
        <v>5572</v>
      </c>
      <c r="N4034" t="s">
        <v>5571</v>
      </c>
      <c r="O4034">
        <f t="shared" si="68"/>
        <v>9.4069702923962595</v>
      </c>
      <c r="P4034" t="s">
        <v>5572</v>
      </c>
    </row>
    <row r="4035" spans="1:16">
      <c r="A4035" s="54" t="s">
        <v>346</v>
      </c>
      <c r="B4035" s="54" t="s">
        <v>3034</v>
      </c>
      <c r="C4035" s="54" t="s">
        <v>4397</v>
      </c>
      <c r="D4035" s="54" t="s">
        <v>2856</v>
      </c>
      <c r="E4035" s="54" t="s">
        <v>3704</v>
      </c>
      <c r="F4035" s="54" t="s">
        <v>3690</v>
      </c>
      <c r="G4035" s="54">
        <v>2311020000</v>
      </c>
      <c r="H4035" s="54" t="s">
        <v>3693</v>
      </c>
      <c r="I4035" s="54" t="s">
        <v>3694</v>
      </c>
      <c r="J4035">
        <f>VLOOKUP(A4035,'County Acres Disturbed'!$A$2:$E$3146,5,FALSE)</f>
        <v>40.096258748839823</v>
      </c>
      <c r="K4035" s="55" t="s">
        <v>5571</v>
      </c>
      <c r="L4035">
        <f>IF(H4035="PM10-PRI",VLOOKUP(A4035,'County Emission Factors'!A$2:E$3145,5,FALSE),IF(H4035="PM10-FIL",VLOOKUP(A4035,'County Emission Factors'!A$2:E$3145,5,FALSE),VLOOKUP(A4035,'County Emission Factors'!A$2:F$3145,6,FALSE)))</f>
        <v>2.3460967646185816E-2</v>
      </c>
      <c r="M4035" s="56" t="s">
        <v>5572</v>
      </c>
      <c r="N4035" t="s">
        <v>5571</v>
      </c>
      <c r="O4035">
        <f t="shared" si="68"/>
        <v>0.94069702923962606</v>
      </c>
      <c r="P4035" t="s">
        <v>5572</v>
      </c>
    </row>
    <row r="4036" spans="1:16">
      <c r="A4036" s="54" t="s">
        <v>346</v>
      </c>
      <c r="B4036" s="54" t="s">
        <v>3034</v>
      </c>
      <c r="C4036" s="54" t="s">
        <v>4397</v>
      </c>
      <c r="D4036" s="54" t="s">
        <v>2856</v>
      </c>
      <c r="E4036" s="54" t="s">
        <v>3704</v>
      </c>
      <c r="F4036" s="54" t="s">
        <v>3690</v>
      </c>
      <c r="G4036" s="54">
        <v>2311020000</v>
      </c>
      <c r="H4036" s="54" t="s">
        <v>3695</v>
      </c>
      <c r="I4036" s="54" t="s">
        <v>3696</v>
      </c>
      <c r="J4036">
        <f>VLOOKUP(A4036,'County Acres Disturbed'!$A$2:$E$3146,5,FALSE)</f>
        <v>40.096258748839823</v>
      </c>
      <c r="K4036" s="55" t="s">
        <v>5571</v>
      </c>
      <c r="L4036">
        <f>IF(H4036="PM10-PRI",VLOOKUP(A4036,'County Emission Factors'!A$2:E$3145,5,FALSE),IF(H4036="PM10-FIL",VLOOKUP(A4036,'County Emission Factors'!A$2:E$3145,5,FALSE),VLOOKUP(A4036,'County Emission Factors'!A$2:F$3145,6,FALSE)))</f>
        <v>0.23460967646185815</v>
      </c>
      <c r="M4036" s="56" t="s">
        <v>5572</v>
      </c>
      <c r="N4036" t="s">
        <v>5571</v>
      </c>
      <c r="O4036">
        <f t="shared" si="68"/>
        <v>9.4069702923962595</v>
      </c>
      <c r="P4036" t="s">
        <v>5572</v>
      </c>
    </row>
    <row r="4037" spans="1:16">
      <c r="A4037" s="54" t="s">
        <v>346</v>
      </c>
      <c r="B4037" s="54" t="s">
        <v>3034</v>
      </c>
      <c r="C4037" s="54" t="s">
        <v>4397</v>
      </c>
      <c r="D4037" s="54" t="s">
        <v>2856</v>
      </c>
      <c r="E4037" s="54" t="s">
        <v>3704</v>
      </c>
      <c r="F4037" s="54" t="s">
        <v>3690</v>
      </c>
      <c r="G4037" s="54">
        <v>2311020000</v>
      </c>
      <c r="H4037" s="54" t="s">
        <v>3697</v>
      </c>
      <c r="I4037" s="54" t="s">
        <v>3698</v>
      </c>
      <c r="J4037">
        <f>VLOOKUP(A4037,'County Acres Disturbed'!$A$2:$E$3146,5,FALSE)</f>
        <v>40.096258748839823</v>
      </c>
      <c r="K4037" s="55" t="s">
        <v>5571</v>
      </c>
      <c r="L4037">
        <f>IF(H4037="PM10-PRI",VLOOKUP(A4037,'County Emission Factors'!A$2:E$3145,5,FALSE),IF(H4037="PM10-FIL",VLOOKUP(A4037,'County Emission Factors'!A$2:E$3145,5,FALSE),VLOOKUP(A4037,'County Emission Factors'!A$2:F$3145,6,FALSE)))</f>
        <v>2.3460967646185816E-2</v>
      </c>
      <c r="M4037" s="56" t="s">
        <v>5572</v>
      </c>
      <c r="N4037" t="s">
        <v>5571</v>
      </c>
      <c r="O4037">
        <f t="shared" si="68"/>
        <v>0.94069702923962606</v>
      </c>
      <c r="P4037" t="s">
        <v>5572</v>
      </c>
    </row>
    <row r="4038" spans="1:16">
      <c r="A4038" s="54" t="s">
        <v>347</v>
      </c>
      <c r="B4038" s="54" t="s">
        <v>3034</v>
      </c>
      <c r="C4038" s="54" t="s">
        <v>4397</v>
      </c>
      <c r="D4038" s="54" t="s">
        <v>2857</v>
      </c>
      <c r="E4038" s="54" t="s">
        <v>4408</v>
      </c>
      <c r="F4038" s="54" t="s">
        <v>3690</v>
      </c>
      <c r="G4038" s="54">
        <v>2311020000</v>
      </c>
      <c r="H4038" s="54" t="s">
        <v>3691</v>
      </c>
      <c r="I4038" s="54" t="s">
        <v>3692</v>
      </c>
      <c r="J4038">
        <f>VLOOKUP(A4038,'County Acres Disturbed'!$A$2:$E$3146,5,FALSE)</f>
        <v>40.096258748839823</v>
      </c>
      <c r="K4038" s="55" t="s">
        <v>5571</v>
      </c>
      <c r="L4038">
        <f>IF(H4038="PM10-PRI",VLOOKUP(A4038,'County Emission Factors'!A$2:E$3145,5,FALSE),IF(H4038="PM10-FIL",VLOOKUP(A4038,'County Emission Factors'!A$2:E$3145,5,FALSE),VLOOKUP(A4038,'County Emission Factors'!A$2:F$3145,6,FALSE)))</f>
        <v>0.23460967646185815</v>
      </c>
      <c r="M4038" s="56" t="s">
        <v>5572</v>
      </c>
      <c r="N4038" t="s">
        <v>5571</v>
      </c>
      <c r="O4038">
        <f t="shared" si="68"/>
        <v>9.4069702923962595</v>
      </c>
      <c r="P4038" t="s">
        <v>5572</v>
      </c>
    </row>
    <row r="4039" spans="1:16">
      <c r="A4039" s="54" t="s">
        <v>347</v>
      </c>
      <c r="B4039" s="54" t="s">
        <v>3034</v>
      </c>
      <c r="C4039" s="54" t="s">
        <v>4397</v>
      </c>
      <c r="D4039" s="54" t="s">
        <v>2857</v>
      </c>
      <c r="E4039" s="54" t="s">
        <v>4408</v>
      </c>
      <c r="F4039" s="54" t="s">
        <v>3690</v>
      </c>
      <c r="G4039" s="54">
        <v>2311020000</v>
      </c>
      <c r="H4039" s="54" t="s">
        <v>3693</v>
      </c>
      <c r="I4039" s="54" t="s">
        <v>3694</v>
      </c>
      <c r="J4039">
        <f>VLOOKUP(A4039,'County Acres Disturbed'!$A$2:$E$3146,5,FALSE)</f>
        <v>40.096258748839823</v>
      </c>
      <c r="K4039" s="55" t="s">
        <v>5571</v>
      </c>
      <c r="L4039">
        <f>IF(H4039="PM10-PRI",VLOOKUP(A4039,'County Emission Factors'!A$2:E$3145,5,FALSE),IF(H4039="PM10-FIL",VLOOKUP(A4039,'County Emission Factors'!A$2:E$3145,5,FALSE),VLOOKUP(A4039,'County Emission Factors'!A$2:F$3145,6,FALSE)))</f>
        <v>2.3460967646185816E-2</v>
      </c>
      <c r="M4039" s="56" t="s">
        <v>5572</v>
      </c>
      <c r="N4039" t="s">
        <v>5571</v>
      </c>
      <c r="O4039">
        <f t="shared" si="68"/>
        <v>0.94069702923962606</v>
      </c>
      <c r="P4039" t="s">
        <v>5572</v>
      </c>
    </row>
    <row r="4040" spans="1:16">
      <c r="A4040" s="54" t="s">
        <v>347</v>
      </c>
      <c r="B4040" s="54" t="s">
        <v>3034</v>
      </c>
      <c r="C4040" s="54" t="s">
        <v>4397</v>
      </c>
      <c r="D4040" s="54" t="s">
        <v>2857</v>
      </c>
      <c r="E4040" s="54" t="s">
        <v>4408</v>
      </c>
      <c r="F4040" s="54" t="s">
        <v>3690</v>
      </c>
      <c r="G4040" s="54">
        <v>2311020000</v>
      </c>
      <c r="H4040" s="54" t="s">
        <v>3695</v>
      </c>
      <c r="I4040" s="54" t="s">
        <v>3696</v>
      </c>
      <c r="J4040">
        <f>VLOOKUP(A4040,'County Acres Disturbed'!$A$2:$E$3146,5,FALSE)</f>
        <v>40.096258748839823</v>
      </c>
      <c r="K4040" s="55" t="s">
        <v>5571</v>
      </c>
      <c r="L4040">
        <f>IF(H4040="PM10-PRI",VLOOKUP(A4040,'County Emission Factors'!A$2:E$3145,5,FALSE),IF(H4040="PM10-FIL",VLOOKUP(A4040,'County Emission Factors'!A$2:E$3145,5,FALSE),VLOOKUP(A4040,'County Emission Factors'!A$2:F$3145,6,FALSE)))</f>
        <v>0.23460967646185815</v>
      </c>
      <c r="M4040" s="56" t="s">
        <v>5572</v>
      </c>
      <c r="N4040" t="s">
        <v>5571</v>
      </c>
      <c r="O4040">
        <f t="shared" si="68"/>
        <v>9.4069702923962595</v>
      </c>
      <c r="P4040" t="s">
        <v>5572</v>
      </c>
    </row>
    <row r="4041" spans="1:16">
      <c r="A4041" s="54" t="s">
        <v>347</v>
      </c>
      <c r="B4041" s="54" t="s">
        <v>3034</v>
      </c>
      <c r="C4041" s="54" t="s">
        <v>4397</v>
      </c>
      <c r="D4041" s="54" t="s">
        <v>2857</v>
      </c>
      <c r="E4041" s="54" t="s">
        <v>4408</v>
      </c>
      <c r="F4041" s="54" t="s">
        <v>3690</v>
      </c>
      <c r="G4041" s="54">
        <v>2311020000</v>
      </c>
      <c r="H4041" s="54" t="s">
        <v>3697</v>
      </c>
      <c r="I4041" s="54" t="s">
        <v>3698</v>
      </c>
      <c r="J4041">
        <f>VLOOKUP(A4041,'County Acres Disturbed'!$A$2:$E$3146,5,FALSE)</f>
        <v>40.096258748839823</v>
      </c>
      <c r="K4041" s="55" t="s">
        <v>5571</v>
      </c>
      <c r="L4041">
        <f>IF(H4041="PM10-PRI",VLOOKUP(A4041,'County Emission Factors'!A$2:E$3145,5,FALSE),IF(H4041="PM10-FIL",VLOOKUP(A4041,'County Emission Factors'!A$2:E$3145,5,FALSE),VLOOKUP(A4041,'County Emission Factors'!A$2:F$3145,6,FALSE)))</f>
        <v>2.3460967646185816E-2</v>
      </c>
      <c r="M4041" s="56" t="s">
        <v>5572</v>
      </c>
      <c r="N4041" t="s">
        <v>5571</v>
      </c>
      <c r="O4041">
        <f t="shared" si="68"/>
        <v>0.94069702923962606</v>
      </c>
      <c r="P4041" t="s">
        <v>5572</v>
      </c>
    </row>
    <row r="4042" spans="1:16">
      <c r="A4042" s="54" t="s">
        <v>348</v>
      </c>
      <c r="B4042" s="54" t="s">
        <v>3034</v>
      </c>
      <c r="C4042" s="54" t="s">
        <v>4397</v>
      </c>
      <c r="D4042" s="54" t="s">
        <v>2934</v>
      </c>
      <c r="E4042" s="54" t="s">
        <v>4409</v>
      </c>
      <c r="F4042" s="54" t="s">
        <v>3690</v>
      </c>
      <c r="G4042" s="54">
        <v>2311020000</v>
      </c>
      <c r="H4042" s="54" t="s">
        <v>3691</v>
      </c>
      <c r="I4042" s="54" t="s">
        <v>3692</v>
      </c>
      <c r="J4042">
        <f>VLOOKUP(A4042,'County Acres Disturbed'!$A$2:$E$3146,5,FALSE)</f>
        <v>257.81590615968031</v>
      </c>
      <c r="K4042" s="55" t="s">
        <v>5571</v>
      </c>
      <c r="L4042">
        <f>IF(H4042="PM10-PRI",VLOOKUP(A4042,'County Emission Factors'!A$2:E$3145,5,FALSE),IF(H4042="PM10-FIL",VLOOKUP(A4042,'County Emission Factors'!A$2:E$3145,5,FALSE),VLOOKUP(A4042,'County Emission Factors'!A$2:F$3145,6,FALSE)))</f>
        <v>0.23460967646185826</v>
      </c>
      <c r="M4042" s="56" t="s">
        <v>5572</v>
      </c>
      <c r="N4042" t="s">
        <v>5571</v>
      </c>
      <c r="O4042">
        <f t="shared" si="68"/>
        <v>60.486106330843405</v>
      </c>
      <c r="P4042" t="s">
        <v>5572</v>
      </c>
    </row>
    <row r="4043" spans="1:16">
      <c r="A4043" s="54" t="s">
        <v>348</v>
      </c>
      <c r="B4043" s="54" t="s">
        <v>3034</v>
      </c>
      <c r="C4043" s="54" t="s">
        <v>4397</v>
      </c>
      <c r="D4043" s="54" t="s">
        <v>2934</v>
      </c>
      <c r="E4043" s="54" t="s">
        <v>4409</v>
      </c>
      <c r="F4043" s="54" t="s">
        <v>3690</v>
      </c>
      <c r="G4043" s="54">
        <v>2311020000</v>
      </c>
      <c r="H4043" s="54" t="s">
        <v>3693</v>
      </c>
      <c r="I4043" s="54" t="s">
        <v>3694</v>
      </c>
      <c r="J4043">
        <f>VLOOKUP(A4043,'County Acres Disturbed'!$A$2:$E$3146,5,FALSE)</f>
        <v>257.81590615968031</v>
      </c>
      <c r="K4043" s="55" t="s">
        <v>5571</v>
      </c>
      <c r="L4043">
        <f>IF(H4043="PM10-PRI",VLOOKUP(A4043,'County Emission Factors'!A$2:E$3145,5,FALSE),IF(H4043="PM10-FIL",VLOOKUP(A4043,'County Emission Factors'!A$2:E$3145,5,FALSE),VLOOKUP(A4043,'County Emission Factors'!A$2:F$3145,6,FALSE)))</f>
        <v>2.3460967646185826E-2</v>
      </c>
      <c r="M4043" s="56" t="s">
        <v>5572</v>
      </c>
      <c r="N4043" t="s">
        <v>5571</v>
      </c>
      <c r="O4043">
        <f t="shared" si="68"/>
        <v>6.0486106330843405</v>
      </c>
      <c r="P4043" t="s">
        <v>5572</v>
      </c>
    </row>
    <row r="4044" spans="1:16">
      <c r="A4044" s="54" t="s">
        <v>348</v>
      </c>
      <c r="B4044" s="54" t="s">
        <v>3034</v>
      </c>
      <c r="C4044" s="54" t="s">
        <v>4397</v>
      </c>
      <c r="D4044" s="54" t="s">
        <v>2934</v>
      </c>
      <c r="E4044" s="54" t="s">
        <v>4409</v>
      </c>
      <c r="F4044" s="54" t="s">
        <v>3690</v>
      </c>
      <c r="G4044" s="54">
        <v>2311020000</v>
      </c>
      <c r="H4044" s="54" t="s">
        <v>3695</v>
      </c>
      <c r="I4044" s="54" t="s">
        <v>3696</v>
      </c>
      <c r="J4044">
        <f>VLOOKUP(A4044,'County Acres Disturbed'!$A$2:$E$3146,5,FALSE)</f>
        <v>257.81590615968031</v>
      </c>
      <c r="K4044" s="55" t="s">
        <v>5571</v>
      </c>
      <c r="L4044">
        <f>IF(H4044="PM10-PRI",VLOOKUP(A4044,'County Emission Factors'!A$2:E$3145,5,FALSE),IF(H4044="PM10-FIL",VLOOKUP(A4044,'County Emission Factors'!A$2:E$3145,5,FALSE),VLOOKUP(A4044,'County Emission Factors'!A$2:F$3145,6,FALSE)))</f>
        <v>0.23460967646185826</v>
      </c>
      <c r="M4044" s="56" t="s">
        <v>5572</v>
      </c>
      <c r="N4044" t="s">
        <v>5571</v>
      </c>
      <c r="O4044">
        <f t="shared" si="68"/>
        <v>60.486106330843405</v>
      </c>
      <c r="P4044" t="s">
        <v>5572</v>
      </c>
    </row>
    <row r="4045" spans="1:16">
      <c r="A4045" s="54" t="s">
        <v>348</v>
      </c>
      <c r="B4045" s="54" t="s">
        <v>3034</v>
      </c>
      <c r="C4045" s="54" t="s">
        <v>4397</v>
      </c>
      <c r="D4045" s="54" t="s">
        <v>2934</v>
      </c>
      <c r="E4045" s="54" t="s">
        <v>4409</v>
      </c>
      <c r="F4045" s="54" t="s">
        <v>3690</v>
      </c>
      <c r="G4045" s="54">
        <v>2311020000</v>
      </c>
      <c r="H4045" s="54" t="s">
        <v>3697</v>
      </c>
      <c r="I4045" s="54" t="s">
        <v>3698</v>
      </c>
      <c r="J4045">
        <f>VLOOKUP(A4045,'County Acres Disturbed'!$A$2:$E$3146,5,FALSE)</f>
        <v>257.81590615968031</v>
      </c>
      <c r="K4045" s="55" t="s">
        <v>5571</v>
      </c>
      <c r="L4045">
        <f>IF(H4045="PM10-PRI",VLOOKUP(A4045,'County Emission Factors'!A$2:E$3145,5,FALSE),IF(H4045="PM10-FIL",VLOOKUP(A4045,'County Emission Factors'!A$2:E$3145,5,FALSE),VLOOKUP(A4045,'County Emission Factors'!A$2:F$3145,6,FALSE)))</f>
        <v>2.3460967646185826E-2</v>
      </c>
      <c r="M4045" s="56" t="s">
        <v>5572</v>
      </c>
      <c r="N4045" t="s">
        <v>5571</v>
      </c>
      <c r="O4045">
        <f t="shared" si="68"/>
        <v>6.0486106330843405</v>
      </c>
      <c r="P4045" t="s">
        <v>5572</v>
      </c>
    </row>
    <row r="4046" spans="1:16">
      <c r="A4046" s="54" t="s">
        <v>349</v>
      </c>
      <c r="B4046" s="54" t="s">
        <v>3034</v>
      </c>
      <c r="C4046" s="54" t="s">
        <v>4397</v>
      </c>
      <c r="D4046" s="54" t="s">
        <v>2935</v>
      </c>
      <c r="E4046" s="54" t="s">
        <v>4410</v>
      </c>
      <c r="F4046" s="54" t="s">
        <v>3690</v>
      </c>
      <c r="G4046" s="54">
        <v>2311020000</v>
      </c>
      <c r="H4046" s="54" t="s">
        <v>3691</v>
      </c>
      <c r="I4046" s="54" t="s">
        <v>3692</v>
      </c>
      <c r="J4046">
        <f>VLOOKUP(A4046,'County Acres Disturbed'!$A$2:$E$3146,5,FALSE)</f>
        <v>1503.6097030814931</v>
      </c>
      <c r="K4046" s="55" t="s">
        <v>5571</v>
      </c>
      <c r="L4046">
        <f>IF(H4046="PM10-PRI",VLOOKUP(A4046,'County Emission Factors'!A$2:E$3145,5,FALSE),IF(H4046="PM10-FIL",VLOOKUP(A4046,'County Emission Factors'!A$2:E$3145,5,FALSE),VLOOKUP(A4046,'County Emission Factors'!A$2:F$3145,6,FALSE)))</f>
        <v>0.23460967646185815</v>
      </c>
      <c r="M4046" s="56" t="s">
        <v>5572</v>
      </c>
      <c r="N4046" t="s">
        <v>5571</v>
      </c>
      <c r="O4046">
        <f t="shared" si="68"/>
        <v>352.7613859648597</v>
      </c>
      <c r="P4046" t="s">
        <v>5572</v>
      </c>
    </row>
    <row r="4047" spans="1:16">
      <c r="A4047" s="54" t="s">
        <v>349</v>
      </c>
      <c r="B4047" s="54" t="s">
        <v>3034</v>
      </c>
      <c r="C4047" s="54" t="s">
        <v>4397</v>
      </c>
      <c r="D4047" s="54" t="s">
        <v>2935</v>
      </c>
      <c r="E4047" s="54" t="s">
        <v>4410</v>
      </c>
      <c r="F4047" s="54" t="s">
        <v>3690</v>
      </c>
      <c r="G4047" s="54">
        <v>2311020000</v>
      </c>
      <c r="H4047" s="54" t="s">
        <v>3693</v>
      </c>
      <c r="I4047" s="54" t="s">
        <v>3694</v>
      </c>
      <c r="J4047">
        <f>VLOOKUP(A4047,'County Acres Disturbed'!$A$2:$E$3146,5,FALSE)</f>
        <v>1503.6097030814931</v>
      </c>
      <c r="K4047" s="55" t="s">
        <v>5571</v>
      </c>
      <c r="L4047">
        <f>IF(H4047="PM10-PRI",VLOOKUP(A4047,'County Emission Factors'!A$2:E$3145,5,FALSE),IF(H4047="PM10-FIL",VLOOKUP(A4047,'County Emission Factors'!A$2:E$3145,5,FALSE),VLOOKUP(A4047,'County Emission Factors'!A$2:F$3145,6,FALSE)))</f>
        <v>2.3460967646185816E-2</v>
      </c>
      <c r="M4047" s="56" t="s">
        <v>5572</v>
      </c>
      <c r="N4047" t="s">
        <v>5571</v>
      </c>
      <c r="O4047">
        <f t="shared" si="68"/>
        <v>35.276138596485971</v>
      </c>
      <c r="P4047" t="s">
        <v>5572</v>
      </c>
    </row>
    <row r="4048" spans="1:16">
      <c r="A4048" s="54" t="s">
        <v>349</v>
      </c>
      <c r="B4048" s="54" t="s">
        <v>3034</v>
      </c>
      <c r="C4048" s="54" t="s">
        <v>4397</v>
      </c>
      <c r="D4048" s="54" t="s">
        <v>2935</v>
      </c>
      <c r="E4048" s="54" t="s">
        <v>4410</v>
      </c>
      <c r="F4048" s="54" t="s">
        <v>3690</v>
      </c>
      <c r="G4048" s="54">
        <v>2311020000</v>
      </c>
      <c r="H4048" s="54" t="s">
        <v>3695</v>
      </c>
      <c r="I4048" s="54" t="s">
        <v>3696</v>
      </c>
      <c r="J4048">
        <f>VLOOKUP(A4048,'County Acres Disturbed'!$A$2:$E$3146,5,FALSE)</f>
        <v>1503.6097030814931</v>
      </c>
      <c r="K4048" s="55" t="s">
        <v>5571</v>
      </c>
      <c r="L4048">
        <f>IF(H4048="PM10-PRI",VLOOKUP(A4048,'County Emission Factors'!A$2:E$3145,5,FALSE),IF(H4048="PM10-FIL",VLOOKUP(A4048,'County Emission Factors'!A$2:E$3145,5,FALSE),VLOOKUP(A4048,'County Emission Factors'!A$2:F$3145,6,FALSE)))</f>
        <v>0.23460967646185815</v>
      </c>
      <c r="M4048" s="56" t="s">
        <v>5572</v>
      </c>
      <c r="N4048" t="s">
        <v>5571</v>
      </c>
      <c r="O4048">
        <f t="shared" si="68"/>
        <v>352.7613859648597</v>
      </c>
      <c r="P4048" t="s">
        <v>5572</v>
      </c>
    </row>
    <row r="4049" spans="1:16">
      <c r="A4049" s="54" t="s">
        <v>349</v>
      </c>
      <c r="B4049" s="54" t="s">
        <v>3034</v>
      </c>
      <c r="C4049" s="54" t="s">
        <v>4397</v>
      </c>
      <c r="D4049" s="54" t="s">
        <v>2935</v>
      </c>
      <c r="E4049" s="54" t="s">
        <v>4410</v>
      </c>
      <c r="F4049" s="54" t="s">
        <v>3690</v>
      </c>
      <c r="G4049" s="54">
        <v>2311020000</v>
      </c>
      <c r="H4049" s="54" t="s">
        <v>3697</v>
      </c>
      <c r="I4049" s="54" t="s">
        <v>3698</v>
      </c>
      <c r="J4049">
        <f>VLOOKUP(A4049,'County Acres Disturbed'!$A$2:$E$3146,5,FALSE)</f>
        <v>1503.6097030814931</v>
      </c>
      <c r="K4049" s="55" t="s">
        <v>5571</v>
      </c>
      <c r="L4049">
        <f>IF(H4049="PM10-PRI",VLOOKUP(A4049,'County Emission Factors'!A$2:E$3145,5,FALSE),IF(H4049="PM10-FIL",VLOOKUP(A4049,'County Emission Factors'!A$2:E$3145,5,FALSE),VLOOKUP(A4049,'County Emission Factors'!A$2:F$3145,6,FALSE)))</f>
        <v>2.3460967646185816E-2</v>
      </c>
      <c r="M4049" s="56" t="s">
        <v>5572</v>
      </c>
      <c r="N4049" t="s">
        <v>5571</v>
      </c>
      <c r="O4049">
        <f t="shared" si="68"/>
        <v>35.276138596485971</v>
      </c>
      <c r="P4049" t="s">
        <v>5572</v>
      </c>
    </row>
    <row r="4050" spans="1:16">
      <c r="A4050" s="54" t="s">
        <v>2383</v>
      </c>
      <c r="B4050" s="54" t="s">
        <v>3034</v>
      </c>
      <c r="C4050" s="54" t="s">
        <v>4397</v>
      </c>
      <c r="D4050" s="54" t="s">
        <v>2858</v>
      </c>
      <c r="E4050" s="54" t="s">
        <v>4411</v>
      </c>
      <c r="F4050" s="54" t="s">
        <v>3690</v>
      </c>
      <c r="G4050" s="54">
        <v>2311020000</v>
      </c>
      <c r="H4050" s="54" t="s">
        <v>3691</v>
      </c>
      <c r="I4050" s="54" t="s">
        <v>3692</v>
      </c>
      <c r="J4050">
        <f>VLOOKUP(A4050,'County Acres Disturbed'!$A$2:$E$3146,5,FALSE)</f>
        <v>0</v>
      </c>
      <c r="K4050" s="55" t="s">
        <v>5571</v>
      </c>
      <c r="L4050">
        <f>IF(H4050="PM10-PRI",VLOOKUP(A4050,'County Emission Factors'!A$2:E$3145,5,FALSE),IF(H4050="PM10-FIL",VLOOKUP(A4050,'County Emission Factors'!A$2:E$3145,5,FALSE),VLOOKUP(A4050,'County Emission Factors'!A$2:F$3145,6,FALSE)))</f>
        <v>0.23460967646185807</v>
      </c>
      <c r="M4050" s="56" t="s">
        <v>5572</v>
      </c>
      <c r="N4050" t="s">
        <v>5571</v>
      </c>
      <c r="O4050">
        <f t="shared" si="68"/>
        <v>0</v>
      </c>
      <c r="P4050" t="s">
        <v>5572</v>
      </c>
    </row>
    <row r="4051" spans="1:16">
      <c r="A4051" s="54" t="s">
        <v>2383</v>
      </c>
      <c r="B4051" s="54" t="s">
        <v>3034</v>
      </c>
      <c r="C4051" s="54" t="s">
        <v>4397</v>
      </c>
      <c r="D4051" s="54" t="s">
        <v>2858</v>
      </c>
      <c r="E4051" s="54" t="s">
        <v>4411</v>
      </c>
      <c r="F4051" s="54" t="s">
        <v>3690</v>
      </c>
      <c r="G4051" s="54">
        <v>2311020000</v>
      </c>
      <c r="H4051" s="54" t="s">
        <v>3693</v>
      </c>
      <c r="I4051" s="54" t="s">
        <v>3694</v>
      </c>
      <c r="J4051">
        <f>VLOOKUP(A4051,'County Acres Disturbed'!$A$2:$E$3146,5,FALSE)</f>
        <v>0</v>
      </c>
      <c r="K4051" s="55" t="s">
        <v>5571</v>
      </c>
      <c r="L4051">
        <f>IF(H4051="PM10-PRI",VLOOKUP(A4051,'County Emission Factors'!A$2:E$3145,5,FALSE),IF(H4051="PM10-FIL",VLOOKUP(A4051,'County Emission Factors'!A$2:E$3145,5,FALSE),VLOOKUP(A4051,'County Emission Factors'!A$2:F$3145,6,FALSE)))</f>
        <v>2.3460967646185809E-2</v>
      </c>
      <c r="M4051" s="56" t="s">
        <v>5572</v>
      </c>
      <c r="N4051" t="s">
        <v>5571</v>
      </c>
      <c r="O4051">
        <f t="shared" si="68"/>
        <v>0</v>
      </c>
      <c r="P4051" t="s">
        <v>5572</v>
      </c>
    </row>
    <row r="4052" spans="1:16">
      <c r="A4052" s="54" t="s">
        <v>2383</v>
      </c>
      <c r="B4052" s="54" t="s">
        <v>3034</v>
      </c>
      <c r="C4052" s="54" t="s">
        <v>4397</v>
      </c>
      <c r="D4052" s="54" t="s">
        <v>2858</v>
      </c>
      <c r="E4052" s="54" t="s">
        <v>4411</v>
      </c>
      <c r="F4052" s="54" t="s">
        <v>3690</v>
      </c>
      <c r="G4052" s="54">
        <v>2311020000</v>
      </c>
      <c r="H4052" s="54" t="s">
        <v>3695</v>
      </c>
      <c r="I4052" s="54" t="s">
        <v>3696</v>
      </c>
      <c r="J4052">
        <f>VLOOKUP(A4052,'County Acres Disturbed'!$A$2:$E$3146,5,FALSE)</f>
        <v>0</v>
      </c>
      <c r="K4052" s="55" t="s">
        <v>5571</v>
      </c>
      <c r="L4052">
        <f>IF(H4052="PM10-PRI",VLOOKUP(A4052,'County Emission Factors'!A$2:E$3145,5,FALSE),IF(H4052="PM10-FIL",VLOOKUP(A4052,'County Emission Factors'!A$2:E$3145,5,FALSE),VLOOKUP(A4052,'County Emission Factors'!A$2:F$3145,6,FALSE)))</f>
        <v>0.23460967646185807</v>
      </c>
      <c r="M4052" s="56" t="s">
        <v>5572</v>
      </c>
      <c r="N4052" t="s">
        <v>5571</v>
      </c>
      <c r="O4052">
        <f t="shared" si="68"/>
        <v>0</v>
      </c>
      <c r="P4052" t="s">
        <v>5572</v>
      </c>
    </row>
    <row r="4053" spans="1:16">
      <c r="A4053" s="54" t="s">
        <v>2383</v>
      </c>
      <c r="B4053" s="54" t="s">
        <v>3034</v>
      </c>
      <c r="C4053" s="54" t="s">
        <v>4397</v>
      </c>
      <c r="D4053" s="54" t="s">
        <v>2858</v>
      </c>
      <c r="E4053" s="54" t="s">
        <v>4411</v>
      </c>
      <c r="F4053" s="54" t="s">
        <v>3690</v>
      </c>
      <c r="G4053" s="54">
        <v>2311020000</v>
      </c>
      <c r="H4053" s="54" t="s">
        <v>3697</v>
      </c>
      <c r="I4053" s="54" t="s">
        <v>3698</v>
      </c>
      <c r="J4053">
        <f>VLOOKUP(A4053,'County Acres Disturbed'!$A$2:$E$3146,5,FALSE)</f>
        <v>0</v>
      </c>
      <c r="K4053" s="55" t="s">
        <v>5571</v>
      </c>
      <c r="L4053">
        <f>IF(H4053="PM10-PRI",VLOOKUP(A4053,'County Emission Factors'!A$2:E$3145,5,FALSE),IF(H4053="PM10-FIL",VLOOKUP(A4053,'County Emission Factors'!A$2:E$3145,5,FALSE),VLOOKUP(A4053,'County Emission Factors'!A$2:F$3145,6,FALSE)))</f>
        <v>2.3460967646185809E-2</v>
      </c>
      <c r="M4053" s="56" t="s">
        <v>5572</v>
      </c>
      <c r="N4053" t="s">
        <v>5571</v>
      </c>
      <c r="O4053">
        <f t="shared" si="68"/>
        <v>0</v>
      </c>
      <c r="P4053" t="s">
        <v>5572</v>
      </c>
    </row>
    <row r="4054" spans="1:16">
      <c r="A4054" s="54" t="s">
        <v>2384</v>
      </c>
      <c r="B4054" s="54" t="s">
        <v>3034</v>
      </c>
      <c r="C4054" s="54" t="s">
        <v>4397</v>
      </c>
      <c r="D4054" s="54" t="s">
        <v>2859</v>
      </c>
      <c r="E4054" s="54" t="s">
        <v>3813</v>
      </c>
      <c r="F4054" s="54" t="s">
        <v>3690</v>
      </c>
      <c r="G4054" s="54">
        <v>2311020000</v>
      </c>
      <c r="H4054" s="54" t="s">
        <v>3691</v>
      </c>
      <c r="I4054" s="54" t="s">
        <v>3692</v>
      </c>
      <c r="J4054">
        <f>VLOOKUP(A4054,'County Acres Disturbed'!$A$2:$E$3146,5,FALSE)</f>
        <v>0</v>
      </c>
      <c r="K4054" s="55" t="s">
        <v>5571</v>
      </c>
      <c r="L4054">
        <f>IF(H4054="PM10-PRI",VLOOKUP(A4054,'County Emission Factors'!A$2:E$3145,5,FALSE),IF(H4054="PM10-FIL",VLOOKUP(A4054,'County Emission Factors'!A$2:E$3145,5,FALSE),VLOOKUP(A4054,'County Emission Factors'!A$2:F$3145,6,FALSE)))</f>
        <v>0.23460967646185815</v>
      </c>
      <c r="M4054" s="56" t="s">
        <v>5572</v>
      </c>
      <c r="N4054" t="s">
        <v>5571</v>
      </c>
      <c r="O4054">
        <f t="shared" si="68"/>
        <v>0</v>
      </c>
      <c r="P4054" t="s">
        <v>5572</v>
      </c>
    </row>
    <row r="4055" spans="1:16">
      <c r="A4055" s="54" t="s">
        <v>2384</v>
      </c>
      <c r="B4055" s="54" t="s">
        <v>3034</v>
      </c>
      <c r="C4055" s="54" t="s">
        <v>4397</v>
      </c>
      <c r="D4055" s="54" t="s">
        <v>2859</v>
      </c>
      <c r="E4055" s="54" t="s">
        <v>3813</v>
      </c>
      <c r="F4055" s="54" t="s">
        <v>3690</v>
      </c>
      <c r="G4055" s="54">
        <v>2311020000</v>
      </c>
      <c r="H4055" s="54" t="s">
        <v>3693</v>
      </c>
      <c r="I4055" s="54" t="s">
        <v>3694</v>
      </c>
      <c r="J4055">
        <f>VLOOKUP(A4055,'County Acres Disturbed'!$A$2:$E$3146,5,FALSE)</f>
        <v>0</v>
      </c>
      <c r="K4055" s="55" t="s">
        <v>5571</v>
      </c>
      <c r="L4055">
        <f>IF(H4055="PM10-PRI",VLOOKUP(A4055,'County Emission Factors'!A$2:E$3145,5,FALSE),IF(H4055="PM10-FIL",VLOOKUP(A4055,'County Emission Factors'!A$2:E$3145,5,FALSE),VLOOKUP(A4055,'County Emission Factors'!A$2:F$3145,6,FALSE)))</f>
        <v>2.3460967646185816E-2</v>
      </c>
      <c r="M4055" s="56" t="s">
        <v>5572</v>
      </c>
      <c r="N4055" t="s">
        <v>5571</v>
      </c>
      <c r="O4055">
        <f t="shared" si="68"/>
        <v>0</v>
      </c>
      <c r="P4055" t="s">
        <v>5572</v>
      </c>
    </row>
    <row r="4056" spans="1:16">
      <c r="A4056" s="54" t="s">
        <v>2384</v>
      </c>
      <c r="B4056" s="54" t="s">
        <v>3034</v>
      </c>
      <c r="C4056" s="54" t="s">
        <v>4397</v>
      </c>
      <c r="D4056" s="54" t="s">
        <v>2859</v>
      </c>
      <c r="E4056" s="54" t="s">
        <v>3813</v>
      </c>
      <c r="F4056" s="54" t="s">
        <v>3690</v>
      </c>
      <c r="G4056" s="54">
        <v>2311020000</v>
      </c>
      <c r="H4056" s="54" t="s">
        <v>3695</v>
      </c>
      <c r="I4056" s="54" t="s">
        <v>3696</v>
      </c>
      <c r="J4056">
        <f>VLOOKUP(A4056,'County Acres Disturbed'!$A$2:$E$3146,5,FALSE)</f>
        <v>0</v>
      </c>
      <c r="K4056" s="55" t="s">
        <v>5571</v>
      </c>
      <c r="L4056">
        <f>IF(H4056="PM10-PRI",VLOOKUP(A4056,'County Emission Factors'!A$2:E$3145,5,FALSE),IF(H4056="PM10-FIL",VLOOKUP(A4056,'County Emission Factors'!A$2:E$3145,5,FALSE),VLOOKUP(A4056,'County Emission Factors'!A$2:F$3145,6,FALSE)))</f>
        <v>0.23460967646185815</v>
      </c>
      <c r="M4056" s="56" t="s">
        <v>5572</v>
      </c>
      <c r="N4056" t="s">
        <v>5571</v>
      </c>
      <c r="O4056">
        <f t="shared" si="68"/>
        <v>0</v>
      </c>
      <c r="P4056" t="s">
        <v>5572</v>
      </c>
    </row>
    <row r="4057" spans="1:16">
      <c r="A4057" s="54" t="s">
        <v>2384</v>
      </c>
      <c r="B4057" s="54" t="s">
        <v>3034</v>
      </c>
      <c r="C4057" s="54" t="s">
        <v>4397</v>
      </c>
      <c r="D4057" s="54" t="s">
        <v>2859</v>
      </c>
      <c r="E4057" s="54" t="s">
        <v>3813</v>
      </c>
      <c r="F4057" s="54" t="s">
        <v>3690</v>
      </c>
      <c r="G4057" s="54">
        <v>2311020000</v>
      </c>
      <c r="H4057" s="54" t="s">
        <v>3697</v>
      </c>
      <c r="I4057" s="54" t="s">
        <v>3698</v>
      </c>
      <c r="J4057">
        <f>VLOOKUP(A4057,'County Acres Disturbed'!$A$2:$E$3146,5,FALSE)</f>
        <v>0</v>
      </c>
      <c r="K4057" s="55" t="s">
        <v>5571</v>
      </c>
      <c r="L4057">
        <f>IF(H4057="PM10-PRI",VLOOKUP(A4057,'County Emission Factors'!A$2:E$3145,5,FALSE),IF(H4057="PM10-FIL",VLOOKUP(A4057,'County Emission Factors'!A$2:E$3145,5,FALSE),VLOOKUP(A4057,'County Emission Factors'!A$2:F$3145,6,FALSE)))</f>
        <v>2.3460967646185816E-2</v>
      </c>
      <c r="M4057" s="56" t="s">
        <v>5572</v>
      </c>
      <c r="N4057" t="s">
        <v>5571</v>
      </c>
      <c r="O4057">
        <f t="shared" si="68"/>
        <v>0</v>
      </c>
      <c r="P4057" t="s">
        <v>5572</v>
      </c>
    </row>
    <row r="4058" spans="1:16">
      <c r="A4058" s="54" t="s">
        <v>350</v>
      </c>
      <c r="B4058" s="54" t="s">
        <v>3034</v>
      </c>
      <c r="C4058" s="54" t="s">
        <v>4397</v>
      </c>
      <c r="D4058" s="54" t="s">
        <v>2860</v>
      </c>
      <c r="E4058" s="54" t="s">
        <v>4412</v>
      </c>
      <c r="F4058" s="54" t="s">
        <v>3690</v>
      </c>
      <c r="G4058" s="54">
        <v>2311020000</v>
      </c>
      <c r="H4058" s="54" t="s">
        <v>3691</v>
      </c>
      <c r="I4058" s="54" t="s">
        <v>3692</v>
      </c>
      <c r="J4058">
        <f>VLOOKUP(A4058,'County Acres Disturbed'!$A$2:$E$3146,5,FALSE)</f>
        <v>136.80027673778952</v>
      </c>
      <c r="K4058" s="55" t="s">
        <v>5571</v>
      </c>
      <c r="L4058">
        <f>IF(H4058="PM10-PRI",VLOOKUP(A4058,'County Emission Factors'!A$2:E$3145,5,FALSE),IF(H4058="PM10-FIL",VLOOKUP(A4058,'County Emission Factors'!A$2:E$3145,5,FALSE),VLOOKUP(A4058,'County Emission Factors'!A$2:F$3145,6,FALSE)))</f>
        <v>0.23460967646185815</v>
      </c>
      <c r="M4058" s="56" t="s">
        <v>5572</v>
      </c>
      <c r="N4058" t="s">
        <v>5571</v>
      </c>
      <c r="O4058">
        <f t="shared" si="68"/>
        <v>32.094668665345459</v>
      </c>
      <c r="P4058" t="s">
        <v>5572</v>
      </c>
    </row>
    <row r="4059" spans="1:16">
      <c r="A4059" s="54" t="s">
        <v>350</v>
      </c>
      <c r="B4059" s="54" t="s">
        <v>3034</v>
      </c>
      <c r="C4059" s="54" t="s">
        <v>4397</v>
      </c>
      <c r="D4059" s="54" t="s">
        <v>2860</v>
      </c>
      <c r="E4059" s="54" t="s">
        <v>4412</v>
      </c>
      <c r="F4059" s="54" t="s">
        <v>3690</v>
      </c>
      <c r="G4059" s="54">
        <v>2311020000</v>
      </c>
      <c r="H4059" s="54" t="s">
        <v>3693</v>
      </c>
      <c r="I4059" s="54" t="s">
        <v>3694</v>
      </c>
      <c r="J4059">
        <f>VLOOKUP(A4059,'County Acres Disturbed'!$A$2:$E$3146,5,FALSE)</f>
        <v>136.80027673778952</v>
      </c>
      <c r="K4059" s="55" t="s">
        <v>5571</v>
      </c>
      <c r="L4059">
        <f>IF(H4059="PM10-PRI",VLOOKUP(A4059,'County Emission Factors'!A$2:E$3145,5,FALSE),IF(H4059="PM10-FIL",VLOOKUP(A4059,'County Emission Factors'!A$2:E$3145,5,FALSE),VLOOKUP(A4059,'County Emission Factors'!A$2:F$3145,6,FALSE)))</f>
        <v>2.3460967646185816E-2</v>
      </c>
      <c r="M4059" s="56" t="s">
        <v>5572</v>
      </c>
      <c r="N4059" t="s">
        <v>5571</v>
      </c>
      <c r="O4059">
        <f t="shared" si="68"/>
        <v>3.2094668665345458</v>
      </c>
      <c r="P4059" t="s">
        <v>5572</v>
      </c>
    </row>
    <row r="4060" spans="1:16">
      <c r="A4060" s="54" t="s">
        <v>350</v>
      </c>
      <c r="B4060" s="54" t="s">
        <v>3034</v>
      </c>
      <c r="C4060" s="54" t="s">
        <v>4397</v>
      </c>
      <c r="D4060" s="54" t="s">
        <v>2860</v>
      </c>
      <c r="E4060" s="54" t="s">
        <v>4412</v>
      </c>
      <c r="F4060" s="54" t="s">
        <v>3690</v>
      </c>
      <c r="G4060" s="54">
        <v>2311020000</v>
      </c>
      <c r="H4060" s="54" t="s">
        <v>3695</v>
      </c>
      <c r="I4060" s="54" t="s">
        <v>3696</v>
      </c>
      <c r="J4060">
        <f>VLOOKUP(A4060,'County Acres Disturbed'!$A$2:$E$3146,5,FALSE)</f>
        <v>136.80027673778952</v>
      </c>
      <c r="K4060" s="55" t="s">
        <v>5571</v>
      </c>
      <c r="L4060">
        <f>IF(H4060="PM10-PRI",VLOOKUP(A4060,'County Emission Factors'!A$2:E$3145,5,FALSE),IF(H4060="PM10-FIL",VLOOKUP(A4060,'County Emission Factors'!A$2:E$3145,5,FALSE),VLOOKUP(A4060,'County Emission Factors'!A$2:F$3145,6,FALSE)))</f>
        <v>0.23460967646185815</v>
      </c>
      <c r="M4060" s="56" t="s">
        <v>5572</v>
      </c>
      <c r="N4060" t="s">
        <v>5571</v>
      </c>
      <c r="O4060">
        <f t="shared" si="68"/>
        <v>32.094668665345459</v>
      </c>
      <c r="P4060" t="s">
        <v>5572</v>
      </c>
    </row>
    <row r="4061" spans="1:16">
      <c r="A4061" s="54" t="s">
        <v>350</v>
      </c>
      <c r="B4061" s="54" t="s">
        <v>3034</v>
      </c>
      <c r="C4061" s="54" t="s">
        <v>4397</v>
      </c>
      <c r="D4061" s="54" t="s">
        <v>2860</v>
      </c>
      <c r="E4061" s="54" t="s">
        <v>4412</v>
      </c>
      <c r="F4061" s="54" t="s">
        <v>3690</v>
      </c>
      <c r="G4061" s="54">
        <v>2311020000</v>
      </c>
      <c r="H4061" s="54" t="s">
        <v>3697</v>
      </c>
      <c r="I4061" s="54" t="s">
        <v>3698</v>
      </c>
      <c r="J4061">
        <f>VLOOKUP(A4061,'County Acres Disturbed'!$A$2:$E$3146,5,FALSE)</f>
        <v>136.80027673778952</v>
      </c>
      <c r="K4061" s="55" t="s">
        <v>5571</v>
      </c>
      <c r="L4061">
        <f>IF(H4061="PM10-PRI",VLOOKUP(A4061,'County Emission Factors'!A$2:E$3145,5,FALSE),IF(H4061="PM10-FIL",VLOOKUP(A4061,'County Emission Factors'!A$2:E$3145,5,FALSE),VLOOKUP(A4061,'County Emission Factors'!A$2:F$3145,6,FALSE)))</f>
        <v>2.3460967646185816E-2</v>
      </c>
      <c r="M4061" s="56" t="s">
        <v>5572</v>
      </c>
      <c r="N4061" t="s">
        <v>5571</v>
      </c>
      <c r="O4061">
        <f t="shared" si="68"/>
        <v>3.2094668665345458</v>
      </c>
      <c r="P4061" t="s">
        <v>5572</v>
      </c>
    </row>
    <row r="4062" spans="1:16">
      <c r="A4062" s="54" t="s">
        <v>351</v>
      </c>
      <c r="B4062" s="54" t="s">
        <v>3034</v>
      </c>
      <c r="C4062" s="54" t="s">
        <v>4397</v>
      </c>
      <c r="D4062" s="54" t="s">
        <v>2861</v>
      </c>
      <c r="E4062" s="54" t="s">
        <v>4413</v>
      </c>
      <c r="F4062" s="54" t="s">
        <v>3690</v>
      </c>
      <c r="G4062" s="54">
        <v>2311020000</v>
      </c>
      <c r="H4062" s="54" t="s">
        <v>3691</v>
      </c>
      <c r="I4062" s="54" t="s">
        <v>3692</v>
      </c>
      <c r="J4062">
        <f>VLOOKUP(A4062,'County Acres Disturbed'!$A$2:$E$3146,5,FALSE)</f>
        <v>240.57755249303895</v>
      </c>
      <c r="K4062" s="55" t="s">
        <v>5571</v>
      </c>
      <c r="L4062">
        <f>IF(H4062="PM10-PRI",VLOOKUP(A4062,'County Emission Factors'!A$2:E$3145,5,FALSE),IF(H4062="PM10-FIL",VLOOKUP(A4062,'County Emission Factors'!A$2:E$3145,5,FALSE),VLOOKUP(A4062,'County Emission Factors'!A$2:F$3145,6,FALSE)))</f>
        <v>0.23460967646185821</v>
      </c>
      <c r="M4062" s="56" t="s">
        <v>5572</v>
      </c>
      <c r="N4062" t="s">
        <v>5571</v>
      </c>
      <c r="O4062">
        <f t="shared" si="68"/>
        <v>56.441821754377578</v>
      </c>
      <c r="P4062" t="s">
        <v>5572</v>
      </c>
    </row>
    <row r="4063" spans="1:16">
      <c r="A4063" s="54" t="s">
        <v>351</v>
      </c>
      <c r="B4063" s="54" t="s">
        <v>3034</v>
      </c>
      <c r="C4063" s="54" t="s">
        <v>4397</v>
      </c>
      <c r="D4063" s="54" t="s">
        <v>2861</v>
      </c>
      <c r="E4063" s="54" t="s">
        <v>4413</v>
      </c>
      <c r="F4063" s="54" t="s">
        <v>3690</v>
      </c>
      <c r="G4063" s="54">
        <v>2311020000</v>
      </c>
      <c r="H4063" s="54" t="s">
        <v>3693</v>
      </c>
      <c r="I4063" s="54" t="s">
        <v>3694</v>
      </c>
      <c r="J4063">
        <f>VLOOKUP(A4063,'County Acres Disturbed'!$A$2:$E$3146,5,FALSE)</f>
        <v>240.57755249303895</v>
      </c>
      <c r="K4063" s="55" t="s">
        <v>5571</v>
      </c>
      <c r="L4063">
        <f>IF(H4063="PM10-PRI",VLOOKUP(A4063,'County Emission Factors'!A$2:E$3145,5,FALSE),IF(H4063="PM10-FIL",VLOOKUP(A4063,'County Emission Factors'!A$2:E$3145,5,FALSE),VLOOKUP(A4063,'County Emission Factors'!A$2:F$3145,6,FALSE)))</f>
        <v>2.3460967646185823E-2</v>
      </c>
      <c r="M4063" s="56" t="s">
        <v>5572</v>
      </c>
      <c r="N4063" t="s">
        <v>5571</v>
      </c>
      <c r="O4063">
        <f t="shared" ref="O4063:O4126" si="69">L4063*J4063</f>
        <v>5.6441821754377584</v>
      </c>
      <c r="P4063" t="s">
        <v>5572</v>
      </c>
    </row>
    <row r="4064" spans="1:16">
      <c r="A4064" s="54" t="s">
        <v>351</v>
      </c>
      <c r="B4064" s="54" t="s">
        <v>3034</v>
      </c>
      <c r="C4064" s="54" t="s">
        <v>4397</v>
      </c>
      <c r="D4064" s="54" t="s">
        <v>2861</v>
      </c>
      <c r="E4064" s="54" t="s">
        <v>4413</v>
      </c>
      <c r="F4064" s="54" t="s">
        <v>3690</v>
      </c>
      <c r="G4064" s="54">
        <v>2311020000</v>
      </c>
      <c r="H4064" s="54" t="s">
        <v>3695</v>
      </c>
      <c r="I4064" s="54" t="s">
        <v>3696</v>
      </c>
      <c r="J4064">
        <f>VLOOKUP(A4064,'County Acres Disturbed'!$A$2:$E$3146,5,FALSE)</f>
        <v>240.57755249303895</v>
      </c>
      <c r="K4064" s="55" t="s">
        <v>5571</v>
      </c>
      <c r="L4064">
        <f>IF(H4064="PM10-PRI",VLOOKUP(A4064,'County Emission Factors'!A$2:E$3145,5,FALSE),IF(H4064="PM10-FIL",VLOOKUP(A4064,'County Emission Factors'!A$2:E$3145,5,FALSE),VLOOKUP(A4064,'County Emission Factors'!A$2:F$3145,6,FALSE)))</f>
        <v>0.23460967646185821</v>
      </c>
      <c r="M4064" s="56" t="s">
        <v>5572</v>
      </c>
      <c r="N4064" t="s">
        <v>5571</v>
      </c>
      <c r="O4064">
        <f t="shared" si="69"/>
        <v>56.441821754377578</v>
      </c>
      <c r="P4064" t="s">
        <v>5572</v>
      </c>
    </row>
    <row r="4065" spans="1:16">
      <c r="A4065" s="54" t="s">
        <v>351</v>
      </c>
      <c r="B4065" s="54" t="s">
        <v>3034</v>
      </c>
      <c r="C4065" s="54" t="s">
        <v>4397</v>
      </c>
      <c r="D4065" s="54" t="s">
        <v>2861</v>
      </c>
      <c r="E4065" s="54" t="s">
        <v>4413</v>
      </c>
      <c r="F4065" s="54" t="s">
        <v>3690</v>
      </c>
      <c r="G4065" s="54">
        <v>2311020000</v>
      </c>
      <c r="H4065" s="54" t="s">
        <v>3697</v>
      </c>
      <c r="I4065" s="54" t="s">
        <v>3698</v>
      </c>
      <c r="J4065">
        <f>VLOOKUP(A4065,'County Acres Disturbed'!$A$2:$E$3146,5,FALSE)</f>
        <v>240.57755249303895</v>
      </c>
      <c r="K4065" s="55" t="s">
        <v>5571</v>
      </c>
      <c r="L4065">
        <f>IF(H4065="PM10-PRI",VLOOKUP(A4065,'County Emission Factors'!A$2:E$3145,5,FALSE),IF(H4065="PM10-FIL",VLOOKUP(A4065,'County Emission Factors'!A$2:E$3145,5,FALSE),VLOOKUP(A4065,'County Emission Factors'!A$2:F$3145,6,FALSE)))</f>
        <v>2.3460967646185823E-2</v>
      </c>
      <c r="M4065" s="56" t="s">
        <v>5572</v>
      </c>
      <c r="N4065" t="s">
        <v>5571</v>
      </c>
      <c r="O4065">
        <f t="shared" si="69"/>
        <v>5.6441821754377584</v>
      </c>
      <c r="P4065" t="s">
        <v>5572</v>
      </c>
    </row>
    <row r="4066" spans="1:16">
      <c r="A4066" s="54" t="s">
        <v>352</v>
      </c>
      <c r="B4066" s="54" t="s">
        <v>3034</v>
      </c>
      <c r="C4066" s="54" t="s">
        <v>4397</v>
      </c>
      <c r="D4066" s="54" t="s">
        <v>2862</v>
      </c>
      <c r="E4066" s="54" t="s">
        <v>4195</v>
      </c>
      <c r="F4066" s="54" t="s">
        <v>3690</v>
      </c>
      <c r="G4066" s="54">
        <v>2311020000</v>
      </c>
      <c r="H4066" s="54" t="s">
        <v>3691</v>
      </c>
      <c r="I4066" s="54" t="s">
        <v>3692</v>
      </c>
      <c r="J4066">
        <f>VLOOKUP(A4066,'County Acres Disturbed'!$A$2:$E$3146,5,FALSE)</f>
        <v>573.50885247765609</v>
      </c>
      <c r="K4066" s="55" t="s">
        <v>5571</v>
      </c>
      <c r="L4066">
        <f>IF(H4066="PM10-PRI",VLOOKUP(A4066,'County Emission Factors'!A$2:E$3145,5,FALSE),IF(H4066="PM10-FIL",VLOOKUP(A4066,'County Emission Factors'!A$2:E$3145,5,FALSE),VLOOKUP(A4066,'County Emission Factors'!A$2:F$3145,6,FALSE)))</f>
        <v>0.23460967646185835</v>
      </c>
      <c r="M4066" s="56" t="s">
        <v>5572</v>
      </c>
      <c r="N4066" t="s">
        <v>5571</v>
      </c>
      <c r="O4066">
        <f t="shared" si="69"/>
        <v>134.55072632779454</v>
      </c>
      <c r="P4066" t="s">
        <v>5572</v>
      </c>
    </row>
    <row r="4067" spans="1:16">
      <c r="A4067" s="54" t="s">
        <v>352</v>
      </c>
      <c r="B4067" s="54" t="s">
        <v>3034</v>
      </c>
      <c r="C4067" s="54" t="s">
        <v>4397</v>
      </c>
      <c r="D4067" s="54" t="s">
        <v>2862</v>
      </c>
      <c r="E4067" s="54" t="s">
        <v>4195</v>
      </c>
      <c r="F4067" s="54" t="s">
        <v>3690</v>
      </c>
      <c r="G4067" s="54">
        <v>2311020000</v>
      </c>
      <c r="H4067" s="54" t="s">
        <v>3693</v>
      </c>
      <c r="I4067" s="54" t="s">
        <v>3694</v>
      </c>
      <c r="J4067">
        <f>VLOOKUP(A4067,'County Acres Disturbed'!$A$2:$E$3146,5,FALSE)</f>
        <v>573.50885247765609</v>
      </c>
      <c r="K4067" s="55" t="s">
        <v>5571</v>
      </c>
      <c r="L4067">
        <f>IF(H4067="PM10-PRI",VLOOKUP(A4067,'County Emission Factors'!A$2:E$3145,5,FALSE),IF(H4067="PM10-FIL",VLOOKUP(A4067,'County Emission Factors'!A$2:E$3145,5,FALSE),VLOOKUP(A4067,'County Emission Factors'!A$2:F$3145,6,FALSE)))</f>
        <v>2.3460967646185837E-2</v>
      </c>
      <c r="M4067" s="56" t="s">
        <v>5572</v>
      </c>
      <c r="N4067" t="s">
        <v>5571</v>
      </c>
      <c r="O4067">
        <f t="shared" si="69"/>
        <v>13.455072632779455</v>
      </c>
      <c r="P4067" t="s">
        <v>5572</v>
      </c>
    </row>
    <row r="4068" spans="1:16">
      <c r="A4068" s="54" t="s">
        <v>352</v>
      </c>
      <c r="B4068" s="54" t="s">
        <v>3034</v>
      </c>
      <c r="C4068" s="54" t="s">
        <v>4397</v>
      </c>
      <c r="D4068" s="54" t="s">
        <v>2862</v>
      </c>
      <c r="E4068" s="54" t="s">
        <v>4195</v>
      </c>
      <c r="F4068" s="54" t="s">
        <v>3690</v>
      </c>
      <c r="G4068" s="54">
        <v>2311020000</v>
      </c>
      <c r="H4068" s="54" t="s">
        <v>3695</v>
      </c>
      <c r="I4068" s="54" t="s">
        <v>3696</v>
      </c>
      <c r="J4068">
        <f>VLOOKUP(A4068,'County Acres Disturbed'!$A$2:$E$3146,5,FALSE)</f>
        <v>573.50885247765609</v>
      </c>
      <c r="K4068" s="55" t="s">
        <v>5571</v>
      </c>
      <c r="L4068">
        <f>IF(H4068="PM10-PRI",VLOOKUP(A4068,'County Emission Factors'!A$2:E$3145,5,FALSE),IF(H4068="PM10-FIL",VLOOKUP(A4068,'County Emission Factors'!A$2:E$3145,5,FALSE),VLOOKUP(A4068,'County Emission Factors'!A$2:F$3145,6,FALSE)))</f>
        <v>0.23460967646185835</v>
      </c>
      <c r="M4068" s="56" t="s">
        <v>5572</v>
      </c>
      <c r="N4068" t="s">
        <v>5571</v>
      </c>
      <c r="O4068">
        <f t="shared" si="69"/>
        <v>134.55072632779454</v>
      </c>
      <c r="P4068" t="s">
        <v>5572</v>
      </c>
    </row>
    <row r="4069" spans="1:16">
      <c r="A4069" s="54" t="s">
        <v>352</v>
      </c>
      <c r="B4069" s="54" t="s">
        <v>3034</v>
      </c>
      <c r="C4069" s="54" t="s">
        <v>4397</v>
      </c>
      <c r="D4069" s="54" t="s">
        <v>2862</v>
      </c>
      <c r="E4069" s="54" t="s">
        <v>4195</v>
      </c>
      <c r="F4069" s="54" t="s">
        <v>3690</v>
      </c>
      <c r="G4069" s="54">
        <v>2311020000</v>
      </c>
      <c r="H4069" s="54" t="s">
        <v>3697</v>
      </c>
      <c r="I4069" s="54" t="s">
        <v>3698</v>
      </c>
      <c r="J4069">
        <f>VLOOKUP(A4069,'County Acres Disturbed'!$A$2:$E$3146,5,FALSE)</f>
        <v>573.50885247765609</v>
      </c>
      <c r="K4069" s="55" t="s">
        <v>5571</v>
      </c>
      <c r="L4069">
        <f>IF(H4069="PM10-PRI",VLOOKUP(A4069,'County Emission Factors'!A$2:E$3145,5,FALSE),IF(H4069="PM10-FIL",VLOOKUP(A4069,'County Emission Factors'!A$2:E$3145,5,FALSE),VLOOKUP(A4069,'County Emission Factors'!A$2:F$3145,6,FALSE)))</f>
        <v>2.3460967646185837E-2</v>
      </c>
      <c r="M4069" s="56" t="s">
        <v>5572</v>
      </c>
      <c r="N4069" t="s">
        <v>5571</v>
      </c>
      <c r="O4069">
        <f t="shared" si="69"/>
        <v>13.455072632779455</v>
      </c>
      <c r="P4069" t="s">
        <v>5572</v>
      </c>
    </row>
    <row r="4070" spans="1:16">
      <c r="A4070" s="54" t="s">
        <v>353</v>
      </c>
      <c r="B4070" s="54" t="s">
        <v>3034</v>
      </c>
      <c r="C4070" s="54" t="s">
        <v>4397</v>
      </c>
      <c r="D4070" s="54" t="s">
        <v>2863</v>
      </c>
      <c r="E4070" s="54" t="s">
        <v>3815</v>
      </c>
      <c r="F4070" s="54" t="s">
        <v>3690</v>
      </c>
      <c r="G4070" s="54">
        <v>2311020000</v>
      </c>
      <c r="H4070" s="54" t="s">
        <v>3691</v>
      </c>
      <c r="I4070" s="54" t="s">
        <v>3692</v>
      </c>
      <c r="J4070">
        <f>VLOOKUP(A4070,'County Acres Disturbed'!$A$2:$E$3146,5,FALSE)</f>
        <v>240.57755249303895</v>
      </c>
      <c r="K4070" s="55" t="s">
        <v>5571</v>
      </c>
      <c r="L4070">
        <f>IF(H4070="PM10-PRI",VLOOKUP(A4070,'County Emission Factors'!A$2:E$3145,5,FALSE),IF(H4070="PM10-FIL",VLOOKUP(A4070,'County Emission Factors'!A$2:E$3145,5,FALSE),VLOOKUP(A4070,'County Emission Factors'!A$2:F$3145,6,FALSE)))</f>
        <v>0.23460967646185826</v>
      </c>
      <c r="M4070" s="56" t="s">
        <v>5572</v>
      </c>
      <c r="N4070" t="s">
        <v>5571</v>
      </c>
      <c r="O4070">
        <f t="shared" si="69"/>
        <v>56.441821754377592</v>
      </c>
      <c r="P4070" t="s">
        <v>5572</v>
      </c>
    </row>
    <row r="4071" spans="1:16">
      <c r="A4071" s="54" t="s">
        <v>353</v>
      </c>
      <c r="B4071" s="54" t="s">
        <v>3034</v>
      </c>
      <c r="C4071" s="54" t="s">
        <v>4397</v>
      </c>
      <c r="D4071" s="54" t="s">
        <v>2863</v>
      </c>
      <c r="E4071" s="54" t="s">
        <v>3815</v>
      </c>
      <c r="F4071" s="54" t="s">
        <v>3690</v>
      </c>
      <c r="G4071" s="54">
        <v>2311020000</v>
      </c>
      <c r="H4071" s="54" t="s">
        <v>3693</v>
      </c>
      <c r="I4071" s="54" t="s">
        <v>3694</v>
      </c>
      <c r="J4071">
        <f>VLOOKUP(A4071,'County Acres Disturbed'!$A$2:$E$3146,5,FALSE)</f>
        <v>240.57755249303895</v>
      </c>
      <c r="K4071" s="55" t="s">
        <v>5571</v>
      </c>
      <c r="L4071">
        <f>IF(H4071="PM10-PRI",VLOOKUP(A4071,'County Emission Factors'!A$2:E$3145,5,FALSE),IF(H4071="PM10-FIL",VLOOKUP(A4071,'County Emission Factors'!A$2:E$3145,5,FALSE),VLOOKUP(A4071,'County Emission Factors'!A$2:F$3145,6,FALSE)))</f>
        <v>2.3460967646185826E-2</v>
      </c>
      <c r="M4071" s="56" t="s">
        <v>5572</v>
      </c>
      <c r="N4071" t="s">
        <v>5571</v>
      </c>
      <c r="O4071">
        <f t="shared" si="69"/>
        <v>5.6441821754377592</v>
      </c>
      <c r="P4071" t="s">
        <v>5572</v>
      </c>
    </row>
    <row r="4072" spans="1:16">
      <c r="A4072" s="54" t="s">
        <v>353</v>
      </c>
      <c r="B4072" s="54" t="s">
        <v>3034</v>
      </c>
      <c r="C4072" s="54" t="s">
        <v>4397</v>
      </c>
      <c r="D4072" s="54" t="s">
        <v>2863</v>
      </c>
      <c r="E4072" s="54" t="s">
        <v>3815</v>
      </c>
      <c r="F4072" s="54" t="s">
        <v>3690</v>
      </c>
      <c r="G4072" s="54">
        <v>2311020000</v>
      </c>
      <c r="H4072" s="54" t="s">
        <v>3695</v>
      </c>
      <c r="I4072" s="54" t="s">
        <v>3696</v>
      </c>
      <c r="J4072">
        <f>VLOOKUP(A4072,'County Acres Disturbed'!$A$2:$E$3146,5,FALSE)</f>
        <v>240.57755249303895</v>
      </c>
      <c r="K4072" s="55" t="s">
        <v>5571</v>
      </c>
      <c r="L4072">
        <f>IF(H4072="PM10-PRI",VLOOKUP(A4072,'County Emission Factors'!A$2:E$3145,5,FALSE),IF(H4072="PM10-FIL",VLOOKUP(A4072,'County Emission Factors'!A$2:E$3145,5,FALSE),VLOOKUP(A4072,'County Emission Factors'!A$2:F$3145,6,FALSE)))</f>
        <v>0.23460967646185826</v>
      </c>
      <c r="M4072" s="56" t="s">
        <v>5572</v>
      </c>
      <c r="N4072" t="s">
        <v>5571</v>
      </c>
      <c r="O4072">
        <f t="shared" si="69"/>
        <v>56.441821754377592</v>
      </c>
      <c r="P4072" t="s">
        <v>5572</v>
      </c>
    </row>
    <row r="4073" spans="1:16">
      <c r="A4073" s="54" t="s">
        <v>353</v>
      </c>
      <c r="B4073" s="54" t="s">
        <v>3034</v>
      </c>
      <c r="C4073" s="54" t="s">
        <v>4397</v>
      </c>
      <c r="D4073" s="54" t="s">
        <v>2863</v>
      </c>
      <c r="E4073" s="54" t="s">
        <v>3815</v>
      </c>
      <c r="F4073" s="54" t="s">
        <v>3690</v>
      </c>
      <c r="G4073" s="54">
        <v>2311020000</v>
      </c>
      <c r="H4073" s="54" t="s">
        <v>3697</v>
      </c>
      <c r="I4073" s="54" t="s">
        <v>3698</v>
      </c>
      <c r="J4073">
        <f>VLOOKUP(A4073,'County Acres Disturbed'!$A$2:$E$3146,5,FALSE)</f>
        <v>240.57755249303895</v>
      </c>
      <c r="K4073" s="55" t="s">
        <v>5571</v>
      </c>
      <c r="L4073">
        <f>IF(H4073="PM10-PRI",VLOOKUP(A4073,'County Emission Factors'!A$2:E$3145,5,FALSE),IF(H4073="PM10-FIL",VLOOKUP(A4073,'County Emission Factors'!A$2:E$3145,5,FALSE),VLOOKUP(A4073,'County Emission Factors'!A$2:F$3145,6,FALSE)))</f>
        <v>2.3460967646185826E-2</v>
      </c>
      <c r="M4073" s="56" t="s">
        <v>5572</v>
      </c>
      <c r="N4073" t="s">
        <v>5571</v>
      </c>
      <c r="O4073">
        <f t="shared" si="69"/>
        <v>5.6441821754377592</v>
      </c>
      <c r="P4073" t="s">
        <v>5572</v>
      </c>
    </row>
    <row r="4074" spans="1:16">
      <c r="A4074" s="54" t="s">
        <v>2385</v>
      </c>
      <c r="B4074" s="54" t="s">
        <v>3034</v>
      </c>
      <c r="C4074" s="54" t="s">
        <v>4397</v>
      </c>
      <c r="D4074" s="54" t="s">
        <v>2864</v>
      </c>
      <c r="E4074" s="54" t="s">
        <v>3711</v>
      </c>
      <c r="F4074" s="54" t="s">
        <v>3690</v>
      </c>
      <c r="G4074" s="54">
        <v>2311020000</v>
      </c>
      <c r="H4074" s="54" t="s">
        <v>3691</v>
      </c>
      <c r="I4074" s="54" t="s">
        <v>3692</v>
      </c>
      <c r="J4074">
        <f>VLOOKUP(A4074,'County Acres Disturbed'!$A$2:$E$3146,5,FALSE)</f>
        <v>0</v>
      </c>
      <c r="K4074" s="55" t="s">
        <v>5571</v>
      </c>
      <c r="L4074">
        <f>IF(H4074="PM10-PRI",VLOOKUP(A4074,'County Emission Factors'!A$2:E$3145,5,FALSE),IF(H4074="PM10-FIL",VLOOKUP(A4074,'County Emission Factors'!A$2:E$3145,5,FALSE),VLOOKUP(A4074,'County Emission Factors'!A$2:F$3145,6,FALSE)))</f>
        <v>0.23460967646185815</v>
      </c>
      <c r="M4074" s="56" t="s">
        <v>5572</v>
      </c>
      <c r="N4074" t="s">
        <v>5571</v>
      </c>
      <c r="O4074">
        <f t="shared" si="69"/>
        <v>0</v>
      </c>
      <c r="P4074" t="s">
        <v>5572</v>
      </c>
    </row>
    <row r="4075" spans="1:16">
      <c r="A4075" s="54" t="s">
        <v>2385</v>
      </c>
      <c r="B4075" s="54" t="s">
        <v>3034</v>
      </c>
      <c r="C4075" s="54" t="s">
        <v>4397</v>
      </c>
      <c r="D4075" s="54" t="s">
        <v>2864</v>
      </c>
      <c r="E4075" s="54" t="s">
        <v>3711</v>
      </c>
      <c r="F4075" s="54" t="s">
        <v>3690</v>
      </c>
      <c r="G4075" s="54">
        <v>2311020000</v>
      </c>
      <c r="H4075" s="54" t="s">
        <v>3693</v>
      </c>
      <c r="I4075" s="54" t="s">
        <v>3694</v>
      </c>
      <c r="J4075">
        <f>VLOOKUP(A4075,'County Acres Disturbed'!$A$2:$E$3146,5,FALSE)</f>
        <v>0</v>
      </c>
      <c r="K4075" s="55" t="s">
        <v>5571</v>
      </c>
      <c r="L4075">
        <f>IF(H4075="PM10-PRI",VLOOKUP(A4075,'County Emission Factors'!A$2:E$3145,5,FALSE),IF(H4075="PM10-FIL",VLOOKUP(A4075,'County Emission Factors'!A$2:E$3145,5,FALSE),VLOOKUP(A4075,'County Emission Factors'!A$2:F$3145,6,FALSE)))</f>
        <v>2.3460967646185816E-2</v>
      </c>
      <c r="M4075" s="56" t="s">
        <v>5572</v>
      </c>
      <c r="N4075" t="s">
        <v>5571</v>
      </c>
      <c r="O4075">
        <f t="shared" si="69"/>
        <v>0</v>
      </c>
      <c r="P4075" t="s">
        <v>5572</v>
      </c>
    </row>
    <row r="4076" spans="1:16">
      <c r="A4076" s="54" t="s">
        <v>2385</v>
      </c>
      <c r="B4076" s="54" t="s">
        <v>3034</v>
      </c>
      <c r="C4076" s="54" t="s">
        <v>4397</v>
      </c>
      <c r="D4076" s="54" t="s">
        <v>2864</v>
      </c>
      <c r="E4076" s="54" t="s">
        <v>3711</v>
      </c>
      <c r="F4076" s="54" t="s">
        <v>3690</v>
      </c>
      <c r="G4076" s="54">
        <v>2311020000</v>
      </c>
      <c r="H4076" s="54" t="s">
        <v>3695</v>
      </c>
      <c r="I4076" s="54" t="s">
        <v>3696</v>
      </c>
      <c r="J4076">
        <f>VLOOKUP(A4076,'County Acres Disturbed'!$A$2:$E$3146,5,FALSE)</f>
        <v>0</v>
      </c>
      <c r="K4076" s="55" t="s">
        <v>5571</v>
      </c>
      <c r="L4076">
        <f>IF(H4076="PM10-PRI",VLOOKUP(A4076,'County Emission Factors'!A$2:E$3145,5,FALSE),IF(H4076="PM10-FIL",VLOOKUP(A4076,'County Emission Factors'!A$2:E$3145,5,FALSE),VLOOKUP(A4076,'County Emission Factors'!A$2:F$3145,6,FALSE)))</f>
        <v>0.23460967646185815</v>
      </c>
      <c r="M4076" s="56" t="s">
        <v>5572</v>
      </c>
      <c r="N4076" t="s">
        <v>5571</v>
      </c>
      <c r="O4076">
        <f t="shared" si="69"/>
        <v>0</v>
      </c>
      <c r="P4076" t="s">
        <v>5572</v>
      </c>
    </row>
    <row r="4077" spans="1:16">
      <c r="A4077" s="54" t="s">
        <v>2385</v>
      </c>
      <c r="B4077" s="54" t="s">
        <v>3034</v>
      </c>
      <c r="C4077" s="54" t="s">
        <v>4397</v>
      </c>
      <c r="D4077" s="54" t="s">
        <v>2864</v>
      </c>
      <c r="E4077" s="54" t="s">
        <v>3711</v>
      </c>
      <c r="F4077" s="54" t="s">
        <v>3690</v>
      </c>
      <c r="G4077" s="54">
        <v>2311020000</v>
      </c>
      <c r="H4077" s="54" t="s">
        <v>3697</v>
      </c>
      <c r="I4077" s="54" t="s">
        <v>3698</v>
      </c>
      <c r="J4077">
        <f>VLOOKUP(A4077,'County Acres Disturbed'!$A$2:$E$3146,5,FALSE)</f>
        <v>0</v>
      </c>
      <c r="K4077" s="55" t="s">
        <v>5571</v>
      </c>
      <c r="L4077">
        <f>IF(H4077="PM10-PRI",VLOOKUP(A4077,'County Emission Factors'!A$2:E$3145,5,FALSE),IF(H4077="PM10-FIL",VLOOKUP(A4077,'County Emission Factors'!A$2:E$3145,5,FALSE),VLOOKUP(A4077,'County Emission Factors'!A$2:F$3145,6,FALSE)))</f>
        <v>2.3460967646185816E-2</v>
      </c>
      <c r="M4077" s="56" t="s">
        <v>5572</v>
      </c>
      <c r="N4077" t="s">
        <v>5571</v>
      </c>
      <c r="O4077">
        <f t="shared" si="69"/>
        <v>0</v>
      </c>
      <c r="P4077" t="s">
        <v>5572</v>
      </c>
    </row>
    <row r="4078" spans="1:16">
      <c r="A4078" s="54" t="s">
        <v>2386</v>
      </c>
      <c r="B4078" s="54" t="s">
        <v>3034</v>
      </c>
      <c r="C4078" s="54" t="s">
        <v>4397</v>
      </c>
      <c r="D4078" s="54" t="s">
        <v>2865</v>
      </c>
      <c r="E4078" s="54" t="s">
        <v>4196</v>
      </c>
      <c r="F4078" s="54" t="s">
        <v>3690</v>
      </c>
      <c r="G4078" s="54">
        <v>2311020000</v>
      </c>
      <c r="H4078" s="54" t="s">
        <v>3691</v>
      </c>
      <c r="I4078" s="54" t="s">
        <v>3692</v>
      </c>
      <c r="J4078">
        <f>VLOOKUP(A4078,'County Acres Disturbed'!$A$2:$E$3146,5,FALSE)</f>
        <v>40.096258748839823</v>
      </c>
      <c r="K4078" s="55" t="s">
        <v>5571</v>
      </c>
      <c r="L4078">
        <f>IF(H4078="PM10-PRI",VLOOKUP(A4078,'County Emission Factors'!A$2:E$3145,5,FALSE),IF(H4078="PM10-FIL",VLOOKUP(A4078,'County Emission Factors'!A$2:E$3145,5,FALSE),VLOOKUP(A4078,'County Emission Factors'!A$2:F$3145,6,FALSE)))</f>
        <v>0.23460967646185815</v>
      </c>
      <c r="M4078" s="56" t="s">
        <v>5572</v>
      </c>
      <c r="N4078" t="s">
        <v>5571</v>
      </c>
      <c r="O4078">
        <f t="shared" si="69"/>
        <v>9.4069702923962595</v>
      </c>
      <c r="P4078" t="s">
        <v>5572</v>
      </c>
    </row>
    <row r="4079" spans="1:16">
      <c r="A4079" s="54" t="s">
        <v>2386</v>
      </c>
      <c r="B4079" s="54" t="s">
        <v>3034</v>
      </c>
      <c r="C4079" s="54" t="s">
        <v>4397</v>
      </c>
      <c r="D4079" s="54" t="s">
        <v>2865</v>
      </c>
      <c r="E4079" s="54" t="s">
        <v>4196</v>
      </c>
      <c r="F4079" s="54" t="s">
        <v>3690</v>
      </c>
      <c r="G4079" s="54">
        <v>2311020000</v>
      </c>
      <c r="H4079" s="54" t="s">
        <v>3693</v>
      </c>
      <c r="I4079" s="54" t="s">
        <v>3694</v>
      </c>
      <c r="J4079">
        <f>VLOOKUP(A4079,'County Acres Disturbed'!$A$2:$E$3146,5,FALSE)</f>
        <v>40.096258748839823</v>
      </c>
      <c r="K4079" s="55" t="s">
        <v>5571</v>
      </c>
      <c r="L4079">
        <f>IF(H4079="PM10-PRI",VLOOKUP(A4079,'County Emission Factors'!A$2:E$3145,5,FALSE),IF(H4079="PM10-FIL",VLOOKUP(A4079,'County Emission Factors'!A$2:E$3145,5,FALSE),VLOOKUP(A4079,'County Emission Factors'!A$2:F$3145,6,FALSE)))</f>
        <v>2.3460967646185816E-2</v>
      </c>
      <c r="M4079" s="56" t="s">
        <v>5572</v>
      </c>
      <c r="N4079" t="s">
        <v>5571</v>
      </c>
      <c r="O4079">
        <f t="shared" si="69"/>
        <v>0.94069702923962606</v>
      </c>
      <c r="P4079" t="s">
        <v>5572</v>
      </c>
    </row>
    <row r="4080" spans="1:16">
      <c r="A4080" s="54" t="s">
        <v>2386</v>
      </c>
      <c r="B4080" s="54" t="s">
        <v>3034</v>
      </c>
      <c r="C4080" s="54" t="s">
        <v>4397</v>
      </c>
      <c r="D4080" s="54" t="s">
        <v>2865</v>
      </c>
      <c r="E4080" s="54" t="s">
        <v>4196</v>
      </c>
      <c r="F4080" s="54" t="s">
        <v>3690</v>
      </c>
      <c r="G4080" s="54">
        <v>2311020000</v>
      </c>
      <c r="H4080" s="54" t="s">
        <v>3695</v>
      </c>
      <c r="I4080" s="54" t="s">
        <v>3696</v>
      </c>
      <c r="J4080">
        <f>VLOOKUP(A4080,'County Acres Disturbed'!$A$2:$E$3146,5,FALSE)</f>
        <v>40.096258748839823</v>
      </c>
      <c r="K4080" s="55" t="s">
        <v>5571</v>
      </c>
      <c r="L4080">
        <f>IF(H4080="PM10-PRI",VLOOKUP(A4080,'County Emission Factors'!A$2:E$3145,5,FALSE),IF(H4080="PM10-FIL",VLOOKUP(A4080,'County Emission Factors'!A$2:E$3145,5,FALSE),VLOOKUP(A4080,'County Emission Factors'!A$2:F$3145,6,FALSE)))</f>
        <v>0.23460967646185815</v>
      </c>
      <c r="M4080" s="56" t="s">
        <v>5572</v>
      </c>
      <c r="N4080" t="s">
        <v>5571</v>
      </c>
      <c r="O4080">
        <f t="shared" si="69"/>
        <v>9.4069702923962595</v>
      </c>
      <c r="P4080" t="s">
        <v>5572</v>
      </c>
    </row>
    <row r="4081" spans="1:16">
      <c r="A4081" s="54" t="s">
        <v>2386</v>
      </c>
      <c r="B4081" s="54" t="s">
        <v>3034</v>
      </c>
      <c r="C4081" s="54" t="s">
        <v>4397</v>
      </c>
      <c r="D4081" s="54" t="s">
        <v>2865</v>
      </c>
      <c r="E4081" s="54" t="s">
        <v>4196</v>
      </c>
      <c r="F4081" s="54" t="s">
        <v>3690</v>
      </c>
      <c r="G4081" s="54">
        <v>2311020000</v>
      </c>
      <c r="H4081" s="54" t="s">
        <v>3697</v>
      </c>
      <c r="I4081" s="54" t="s">
        <v>3698</v>
      </c>
      <c r="J4081">
        <f>VLOOKUP(A4081,'County Acres Disturbed'!$A$2:$E$3146,5,FALSE)</f>
        <v>40.096258748839823</v>
      </c>
      <c r="K4081" s="55" t="s">
        <v>5571</v>
      </c>
      <c r="L4081">
        <f>IF(H4081="PM10-PRI",VLOOKUP(A4081,'County Emission Factors'!A$2:E$3145,5,FALSE),IF(H4081="PM10-FIL",VLOOKUP(A4081,'County Emission Factors'!A$2:E$3145,5,FALSE),VLOOKUP(A4081,'County Emission Factors'!A$2:F$3145,6,FALSE)))</f>
        <v>2.3460967646185816E-2</v>
      </c>
      <c r="M4081" s="56" t="s">
        <v>5572</v>
      </c>
      <c r="N4081" t="s">
        <v>5571</v>
      </c>
      <c r="O4081">
        <f t="shared" si="69"/>
        <v>0.94069702923962606</v>
      </c>
      <c r="P4081" t="s">
        <v>5572</v>
      </c>
    </row>
    <row r="4082" spans="1:16">
      <c r="A4082" s="54" t="s">
        <v>354</v>
      </c>
      <c r="B4082" s="54" t="s">
        <v>3034</v>
      </c>
      <c r="C4082" s="54" t="s">
        <v>4397</v>
      </c>
      <c r="D4082" s="54" t="s">
        <v>2866</v>
      </c>
      <c r="E4082" s="54" t="s">
        <v>3821</v>
      </c>
      <c r="F4082" s="54" t="s">
        <v>3690</v>
      </c>
      <c r="G4082" s="54">
        <v>2311020000</v>
      </c>
      <c r="H4082" s="54" t="s">
        <v>3691</v>
      </c>
      <c r="I4082" s="54" t="s">
        <v>3692</v>
      </c>
      <c r="J4082">
        <f>VLOOKUP(A4082,'County Acres Disturbed'!$A$2:$E$3146,5,FALSE)</f>
        <v>40.096258748839823</v>
      </c>
      <c r="K4082" s="55" t="s">
        <v>5571</v>
      </c>
      <c r="L4082">
        <f>IF(H4082="PM10-PRI",VLOOKUP(A4082,'County Emission Factors'!A$2:E$3145,5,FALSE),IF(H4082="PM10-FIL",VLOOKUP(A4082,'County Emission Factors'!A$2:E$3145,5,FALSE),VLOOKUP(A4082,'County Emission Factors'!A$2:F$3145,6,FALSE)))</f>
        <v>0.23460967646185815</v>
      </c>
      <c r="M4082" s="56" t="s">
        <v>5572</v>
      </c>
      <c r="N4082" t="s">
        <v>5571</v>
      </c>
      <c r="O4082">
        <f t="shared" si="69"/>
        <v>9.4069702923962595</v>
      </c>
      <c r="P4082" t="s">
        <v>5572</v>
      </c>
    </row>
    <row r="4083" spans="1:16">
      <c r="A4083" s="54" t="s">
        <v>354</v>
      </c>
      <c r="B4083" s="54" t="s">
        <v>3034</v>
      </c>
      <c r="C4083" s="54" t="s">
        <v>4397</v>
      </c>
      <c r="D4083" s="54" t="s">
        <v>2866</v>
      </c>
      <c r="E4083" s="54" t="s">
        <v>3821</v>
      </c>
      <c r="F4083" s="54" t="s">
        <v>3690</v>
      </c>
      <c r="G4083" s="54">
        <v>2311020000</v>
      </c>
      <c r="H4083" s="54" t="s">
        <v>3693</v>
      </c>
      <c r="I4083" s="54" t="s">
        <v>3694</v>
      </c>
      <c r="J4083">
        <f>VLOOKUP(A4083,'County Acres Disturbed'!$A$2:$E$3146,5,FALSE)</f>
        <v>40.096258748839823</v>
      </c>
      <c r="K4083" s="55" t="s">
        <v>5571</v>
      </c>
      <c r="L4083">
        <f>IF(H4083="PM10-PRI",VLOOKUP(A4083,'County Emission Factors'!A$2:E$3145,5,FALSE),IF(H4083="PM10-FIL",VLOOKUP(A4083,'County Emission Factors'!A$2:E$3145,5,FALSE),VLOOKUP(A4083,'County Emission Factors'!A$2:F$3145,6,FALSE)))</f>
        <v>2.3460967646185816E-2</v>
      </c>
      <c r="M4083" s="56" t="s">
        <v>5572</v>
      </c>
      <c r="N4083" t="s">
        <v>5571</v>
      </c>
      <c r="O4083">
        <f t="shared" si="69"/>
        <v>0.94069702923962606</v>
      </c>
      <c r="P4083" t="s">
        <v>5572</v>
      </c>
    </row>
    <row r="4084" spans="1:16">
      <c r="A4084" s="54" t="s">
        <v>354</v>
      </c>
      <c r="B4084" s="54" t="s">
        <v>3034</v>
      </c>
      <c r="C4084" s="54" t="s">
        <v>4397</v>
      </c>
      <c r="D4084" s="54" t="s">
        <v>2866</v>
      </c>
      <c r="E4084" s="54" t="s">
        <v>3821</v>
      </c>
      <c r="F4084" s="54" t="s">
        <v>3690</v>
      </c>
      <c r="G4084" s="54">
        <v>2311020000</v>
      </c>
      <c r="H4084" s="54" t="s">
        <v>3695</v>
      </c>
      <c r="I4084" s="54" t="s">
        <v>3696</v>
      </c>
      <c r="J4084">
        <f>VLOOKUP(A4084,'County Acres Disturbed'!$A$2:$E$3146,5,FALSE)</f>
        <v>40.096258748839823</v>
      </c>
      <c r="K4084" s="55" t="s">
        <v>5571</v>
      </c>
      <c r="L4084">
        <f>IF(H4084="PM10-PRI",VLOOKUP(A4084,'County Emission Factors'!A$2:E$3145,5,FALSE),IF(H4084="PM10-FIL",VLOOKUP(A4084,'County Emission Factors'!A$2:E$3145,5,FALSE),VLOOKUP(A4084,'County Emission Factors'!A$2:F$3145,6,FALSE)))</f>
        <v>0.23460967646185815</v>
      </c>
      <c r="M4084" s="56" t="s">
        <v>5572</v>
      </c>
      <c r="N4084" t="s">
        <v>5571</v>
      </c>
      <c r="O4084">
        <f t="shared" si="69"/>
        <v>9.4069702923962595</v>
      </c>
      <c r="P4084" t="s">
        <v>5572</v>
      </c>
    </row>
    <row r="4085" spans="1:16">
      <c r="A4085" s="54" t="s">
        <v>354</v>
      </c>
      <c r="B4085" s="54" t="s">
        <v>3034</v>
      </c>
      <c r="C4085" s="54" t="s">
        <v>4397</v>
      </c>
      <c r="D4085" s="54" t="s">
        <v>2866</v>
      </c>
      <c r="E4085" s="54" t="s">
        <v>3821</v>
      </c>
      <c r="F4085" s="54" t="s">
        <v>3690</v>
      </c>
      <c r="G4085" s="54">
        <v>2311020000</v>
      </c>
      <c r="H4085" s="54" t="s">
        <v>3697</v>
      </c>
      <c r="I4085" s="54" t="s">
        <v>3698</v>
      </c>
      <c r="J4085">
        <f>VLOOKUP(A4085,'County Acres Disturbed'!$A$2:$E$3146,5,FALSE)</f>
        <v>40.096258748839823</v>
      </c>
      <c r="K4085" s="55" t="s">
        <v>5571</v>
      </c>
      <c r="L4085">
        <f>IF(H4085="PM10-PRI",VLOOKUP(A4085,'County Emission Factors'!A$2:E$3145,5,FALSE),IF(H4085="PM10-FIL",VLOOKUP(A4085,'County Emission Factors'!A$2:E$3145,5,FALSE),VLOOKUP(A4085,'County Emission Factors'!A$2:F$3145,6,FALSE)))</f>
        <v>2.3460967646185816E-2</v>
      </c>
      <c r="M4085" s="56" t="s">
        <v>5572</v>
      </c>
      <c r="N4085" t="s">
        <v>5571</v>
      </c>
      <c r="O4085">
        <f t="shared" si="69"/>
        <v>0.94069702923962606</v>
      </c>
      <c r="P4085" t="s">
        <v>5572</v>
      </c>
    </row>
    <row r="4086" spans="1:16">
      <c r="A4086" s="54" t="s">
        <v>2387</v>
      </c>
      <c r="B4086" s="54" t="s">
        <v>3034</v>
      </c>
      <c r="C4086" s="54" t="s">
        <v>4397</v>
      </c>
      <c r="D4086" s="54" t="s">
        <v>2867</v>
      </c>
      <c r="E4086" s="54" t="s">
        <v>4198</v>
      </c>
      <c r="F4086" s="54" t="s">
        <v>3690</v>
      </c>
      <c r="G4086" s="54">
        <v>2311020000</v>
      </c>
      <c r="H4086" s="54" t="s">
        <v>3691</v>
      </c>
      <c r="I4086" s="54" t="s">
        <v>3692</v>
      </c>
      <c r="J4086">
        <f>VLOOKUP(A4086,'County Acres Disturbed'!$A$2:$E$3146,5,FALSE)</f>
        <v>0</v>
      </c>
      <c r="K4086" s="55" t="s">
        <v>5571</v>
      </c>
      <c r="L4086">
        <f>IF(H4086="PM10-PRI",VLOOKUP(A4086,'County Emission Factors'!A$2:E$3145,5,FALSE),IF(H4086="PM10-FIL",VLOOKUP(A4086,'County Emission Factors'!A$2:E$3145,5,FALSE),VLOOKUP(A4086,'County Emission Factors'!A$2:F$3145,6,FALSE)))</f>
        <v>0.23460967646185821</v>
      </c>
      <c r="M4086" s="56" t="s">
        <v>5572</v>
      </c>
      <c r="N4086" t="s">
        <v>5571</v>
      </c>
      <c r="O4086">
        <f t="shared" si="69"/>
        <v>0</v>
      </c>
      <c r="P4086" t="s">
        <v>5572</v>
      </c>
    </row>
    <row r="4087" spans="1:16">
      <c r="A4087" s="54" t="s">
        <v>2387</v>
      </c>
      <c r="B4087" s="54" t="s">
        <v>3034</v>
      </c>
      <c r="C4087" s="54" t="s">
        <v>4397</v>
      </c>
      <c r="D4087" s="54" t="s">
        <v>2867</v>
      </c>
      <c r="E4087" s="54" t="s">
        <v>4198</v>
      </c>
      <c r="F4087" s="54" t="s">
        <v>3690</v>
      </c>
      <c r="G4087" s="54">
        <v>2311020000</v>
      </c>
      <c r="H4087" s="54" t="s">
        <v>3693</v>
      </c>
      <c r="I4087" s="54" t="s">
        <v>3694</v>
      </c>
      <c r="J4087">
        <f>VLOOKUP(A4087,'County Acres Disturbed'!$A$2:$E$3146,5,FALSE)</f>
        <v>0</v>
      </c>
      <c r="K4087" s="55" t="s">
        <v>5571</v>
      </c>
      <c r="L4087">
        <f>IF(H4087="PM10-PRI",VLOOKUP(A4087,'County Emission Factors'!A$2:E$3145,5,FALSE),IF(H4087="PM10-FIL",VLOOKUP(A4087,'County Emission Factors'!A$2:E$3145,5,FALSE),VLOOKUP(A4087,'County Emission Factors'!A$2:F$3145,6,FALSE)))</f>
        <v>2.3460967646185823E-2</v>
      </c>
      <c r="M4087" s="56" t="s">
        <v>5572</v>
      </c>
      <c r="N4087" t="s">
        <v>5571</v>
      </c>
      <c r="O4087">
        <f t="shared" si="69"/>
        <v>0</v>
      </c>
      <c r="P4087" t="s">
        <v>5572</v>
      </c>
    </row>
    <row r="4088" spans="1:16">
      <c r="A4088" s="54" t="s">
        <v>2387</v>
      </c>
      <c r="B4088" s="54" t="s">
        <v>3034</v>
      </c>
      <c r="C4088" s="54" t="s">
        <v>4397</v>
      </c>
      <c r="D4088" s="54" t="s">
        <v>2867</v>
      </c>
      <c r="E4088" s="54" t="s">
        <v>4198</v>
      </c>
      <c r="F4088" s="54" t="s">
        <v>3690</v>
      </c>
      <c r="G4088" s="54">
        <v>2311020000</v>
      </c>
      <c r="H4088" s="54" t="s">
        <v>3695</v>
      </c>
      <c r="I4088" s="54" t="s">
        <v>3696</v>
      </c>
      <c r="J4088">
        <f>VLOOKUP(A4088,'County Acres Disturbed'!$A$2:$E$3146,5,FALSE)</f>
        <v>0</v>
      </c>
      <c r="K4088" s="55" t="s">
        <v>5571</v>
      </c>
      <c r="L4088">
        <f>IF(H4088="PM10-PRI",VLOOKUP(A4088,'County Emission Factors'!A$2:E$3145,5,FALSE),IF(H4088="PM10-FIL",VLOOKUP(A4088,'County Emission Factors'!A$2:E$3145,5,FALSE),VLOOKUP(A4088,'County Emission Factors'!A$2:F$3145,6,FALSE)))</f>
        <v>0.23460967646185821</v>
      </c>
      <c r="M4088" s="56" t="s">
        <v>5572</v>
      </c>
      <c r="N4088" t="s">
        <v>5571</v>
      </c>
      <c r="O4088">
        <f t="shared" si="69"/>
        <v>0</v>
      </c>
      <c r="P4088" t="s">
        <v>5572</v>
      </c>
    </row>
    <row r="4089" spans="1:16">
      <c r="A4089" s="54" t="s">
        <v>2387</v>
      </c>
      <c r="B4089" s="54" t="s">
        <v>3034</v>
      </c>
      <c r="C4089" s="54" t="s">
        <v>4397</v>
      </c>
      <c r="D4089" s="54" t="s">
        <v>2867</v>
      </c>
      <c r="E4089" s="54" t="s">
        <v>4198</v>
      </c>
      <c r="F4089" s="54" t="s">
        <v>3690</v>
      </c>
      <c r="G4089" s="54">
        <v>2311020000</v>
      </c>
      <c r="H4089" s="54" t="s">
        <v>3697</v>
      </c>
      <c r="I4089" s="54" t="s">
        <v>3698</v>
      </c>
      <c r="J4089">
        <f>VLOOKUP(A4089,'County Acres Disturbed'!$A$2:$E$3146,5,FALSE)</f>
        <v>0</v>
      </c>
      <c r="K4089" s="55" t="s">
        <v>5571</v>
      </c>
      <c r="L4089">
        <f>IF(H4089="PM10-PRI",VLOOKUP(A4089,'County Emission Factors'!A$2:E$3145,5,FALSE),IF(H4089="PM10-FIL",VLOOKUP(A4089,'County Emission Factors'!A$2:E$3145,5,FALSE),VLOOKUP(A4089,'County Emission Factors'!A$2:F$3145,6,FALSE)))</f>
        <v>2.3460967646185823E-2</v>
      </c>
      <c r="M4089" s="56" t="s">
        <v>5572</v>
      </c>
      <c r="N4089" t="s">
        <v>5571</v>
      </c>
      <c r="O4089">
        <f t="shared" si="69"/>
        <v>0</v>
      </c>
      <c r="P4089" t="s">
        <v>5572</v>
      </c>
    </row>
    <row r="4090" spans="1:16">
      <c r="A4090" s="54" t="s">
        <v>355</v>
      </c>
      <c r="B4090" s="54" t="s">
        <v>3034</v>
      </c>
      <c r="C4090" s="54" t="s">
        <v>4397</v>
      </c>
      <c r="D4090" s="54" t="s">
        <v>2868</v>
      </c>
      <c r="E4090" s="54" t="s">
        <v>4247</v>
      </c>
      <c r="F4090" s="54" t="s">
        <v>3690</v>
      </c>
      <c r="G4090" s="54">
        <v>2311020000</v>
      </c>
      <c r="H4090" s="54" t="s">
        <v>3691</v>
      </c>
      <c r="I4090" s="54" t="s">
        <v>3692</v>
      </c>
      <c r="J4090">
        <f>VLOOKUP(A4090,'County Acres Disturbed'!$A$2:$E$3146,5,FALSE)</f>
        <v>983.90968269102473</v>
      </c>
      <c r="K4090" s="55" t="s">
        <v>5571</v>
      </c>
      <c r="L4090">
        <f>IF(H4090="PM10-PRI",VLOOKUP(A4090,'County Emission Factors'!A$2:E$3145,5,FALSE),IF(H4090="PM10-FIL",VLOOKUP(A4090,'County Emission Factors'!A$2:E$3145,5,FALSE),VLOOKUP(A4090,'County Emission Factors'!A$2:F$3145,6,FALSE)))</f>
        <v>0.23460967646185826</v>
      </c>
      <c r="M4090" s="56" t="s">
        <v>5572</v>
      </c>
      <c r="N4090" t="s">
        <v>5571</v>
      </c>
      <c r="O4090">
        <f t="shared" si="69"/>
        <v>230.83473232383093</v>
      </c>
      <c r="P4090" t="s">
        <v>5572</v>
      </c>
    </row>
    <row r="4091" spans="1:16">
      <c r="A4091" s="54" t="s">
        <v>355</v>
      </c>
      <c r="B4091" s="54" t="s">
        <v>3034</v>
      </c>
      <c r="C4091" s="54" t="s">
        <v>4397</v>
      </c>
      <c r="D4091" s="54" t="s">
        <v>2868</v>
      </c>
      <c r="E4091" s="54" t="s">
        <v>4247</v>
      </c>
      <c r="F4091" s="54" t="s">
        <v>3690</v>
      </c>
      <c r="G4091" s="54">
        <v>2311020000</v>
      </c>
      <c r="H4091" s="54" t="s">
        <v>3693</v>
      </c>
      <c r="I4091" s="54" t="s">
        <v>3694</v>
      </c>
      <c r="J4091">
        <f>VLOOKUP(A4091,'County Acres Disturbed'!$A$2:$E$3146,5,FALSE)</f>
        <v>983.90968269102473</v>
      </c>
      <c r="K4091" s="55" t="s">
        <v>5571</v>
      </c>
      <c r="L4091">
        <f>IF(H4091="PM10-PRI",VLOOKUP(A4091,'County Emission Factors'!A$2:E$3145,5,FALSE),IF(H4091="PM10-FIL",VLOOKUP(A4091,'County Emission Factors'!A$2:E$3145,5,FALSE),VLOOKUP(A4091,'County Emission Factors'!A$2:F$3145,6,FALSE)))</f>
        <v>2.3460967646185826E-2</v>
      </c>
      <c r="M4091" s="56" t="s">
        <v>5572</v>
      </c>
      <c r="N4091" t="s">
        <v>5571</v>
      </c>
      <c r="O4091">
        <f t="shared" si="69"/>
        <v>23.083473232383092</v>
      </c>
      <c r="P4091" t="s">
        <v>5572</v>
      </c>
    </row>
    <row r="4092" spans="1:16">
      <c r="A4092" s="54" t="s">
        <v>355</v>
      </c>
      <c r="B4092" s="54" t="s">
        <v>3034</v>
      </c>
      <c r="C4092" s="54" t="s">
        <v>4397</v>
      </c>
      <c r="D4092" s="54" t="s">
        <v>2868</v>
      </c>
      <c r="E4092" s="54" t="s">
        <v>4247</v>
      </c>
      <c r="F4092" s="54" t="s">
        <v>3690</v>
      </c>
      <c r="G4092" s="54">
        <v>2311020000</v>
      </c>
      <c r="H4092" s="54" t="s">
        <v>3695</v>
      </c>
      <c r="I4092" s="54" t="s">
        <v>3696</v>
      </c>
      <c r="J4092">
        <f>VLOOKUP(A4092,'County Acres Disturbed'!$A$2:$E$3146,5,FALSE)</f>
        <v>983.90968269102473</v>
      </c>
      <c r="K4092" s="55" t="s">
        <v>5571</v>
      </c>
      <c r="L4092">
        <f>IF(H4092="PM10-PRI",VLOOKUP(A4092,'County Emission Factors'!A$2:E$3145,5,FALSE),IF(H4092="PM10-FIL",VLOOKUP(A4092,'County Emission Factors'!A$2:E$3145,5,FALSE),VLOOKUP(A4092,'County Emission Factors'!A$2:F$3145,6,FALSE)))</f>
        <v>0.23460967646185826</v>
      </c>
      <c r="M4092" s="56" t="s">
        <v>5572</v>
      </c>
      <c r="N4092" t="s">
        <v>5571</v>
      </c>
      <c r="O4092">
        <f t="shared" si="69"/>
        <v>230.83473232383093</v>
      </c>
      <c r="P4092" t="s">
        <v>5572</v>
      </c>
    </row>
    <row r="4093" spans="1:16">
      <c r="A4093" s="54" t="s">
        <v>355</v>
      </c>
      <c r="B4093" s="54" t="s">
        <v>3034</v>
      </c>
      <c r="C4093" s="54" t="s">
        <v>4397</v>
      </c>
      <c r="D4093" s="54" t="s">
        <v>2868</v>
      </c>
      <c r="E4093" s="54" t="s">
        <v>4247</v>
      </c>
      <c r="F4093" s="54" t="s">
        <v>3690</v>
      </c>
      <c r="G4093" s="54">
        <v>2311020000</v>
      </c>
      <c r="H4093" s="54" t="s">
        <v>3697</v>
      </c>
      <c r="I4093" s="54" t="s">
        <v>3698</v>
      </c>
      <c r="J4093">
        <f>VLOOKUP(A4093,'County Acres Disturbed'!$A$2:$E$3146,5,FALSE)</f>
        <v>983.90968269102473</v>
      </c>
      <c r="K4093" s="55" t="s">
        <v>5571</v>
      </c>
      <c r="L4093">
        <f>IF(H4093="PM10-PRI",VLOOKUP(A4093,'County Emission Factors'!A$2:E$3145,5,FALSE),IF(H4093="PM10-FIL",VLOOKUP(A4093,'County Emission Factors'!A$2:E$3145,5,FALSE),VLOOKUP(A4093,'County Emission Factors'!A$2:F$3145,6,FALSE)))</f>
        <v>2.3460967646185826E-2</v>
      </c>
      <c r="M4093" s="56" t="s">
        <v>5572</v>
      </c>
      <c r="N4093" t="s">
        <v>5571</v>
      </c>
      <c r="O4093">
        <f t="shared" si="69"/>
        <v>23.083473232383092</v>
      </c>
      <c r="P4093" t="s">
        <v>5572</v>
      </c>
    </row>
    <row r="4094" spans="1:16">
      <c r="A4094" s="54" t="s">
        <v>356</v>
      </c>
      <c r="B4094" s="54" t="s">
        <v>3034</v>
      </c>
      <c r="C4094" s="54" t="s">
        <v>4397</v>
      </c>
      <c r="D4094" s="54" t="s">
        <v>2869</v>
      </c>
      <c r="E4094" s="54" t="s">
        <v>4414</v>
      </c>
      <c r="F4094" s="54" t="s">
        <v>3690</v>
      </c>
      <c r="G4094" s="54">
        <v>2311020000</v>
      </c>
      <c r="H4094" s="54" t="s">
        <v>3691</v>
      </c>
      <c r="I4094" s="54" t="s">
        <v>3692</v>
      </c>
      <c r="J4094">
        <f>VLOOKUP(A4094,'County Acres Disturbed'!$A$2:$E$3146,5,FALSE)</f>
        <v>40.096258748839823</v>
      </c>
      <c r="K4094" s="55" t="s">
        <v>5571</v>
      </c>
      <c r="L4094">
        <f>IF(H4094="PM10-PRI",VLOOKUP(A4094,'County Emission Factors'!A$2:E$3145,5,FALSE),IF(H4094="PM10-FIL",VLOOKUP(A4094,'County Emission Factors'!A$2:E$3145,5,FALSE),VLOOKUP(A4094,'County Emission Factors'!A$2:F$3145,6,FALSE)))</f>
        <v>0.23460967646185815</v>
      </c>
      <c r="M4094" s="56" t="s">
        <v>5572</v>
      </c>
      <c r="N4094" t="s">
        <v>5571</v>
      </c>
      <c r="O4094">
        <f t="shared" si="69"/>
        <v>9.4069702923962595</v>
      </c>
      <c r="P4094" t="s">
        <v>5572</v>
      </c>
    </row>
    <row r="4095" spans="1:16">
      <c r="A4095" s="54" t="s">
        <v>356</v>
      </c>
      <c r="B4095" s="54" t="s">
        <v>3034</v>
      </c>
      <c r="C4095" s="54" t="s">
        <v>4397</v>
      </c>
      <c r="D4095" s="54" t="s">
        <v>2869</v>
      </c>
      <c r="E4095" s="54" t="s">
        <v>4414</v>
      </c>
      <c r="F4095" s="54" t="s">
        <v>3690</v>
      </c>
      <c r="G4095" s="54">
        <v>2311020000</v>
      </c>
      <c r="H4095" s="54" t="s">
        <v>3693</v>
      </c>
      <c r="I4095" s="54" t="s">
        <v>3694</v>
      </c>
      <c r="J4095">
        <f>VLOOKUP(A4095,'County Acres Disturbed'!$A$2:$E$3146,5,FALSE)</f>
        <v>40.096258748839823</v>
      </c>
      <c r="K4095" s="55" t="s">
        <v>5571</v>
      </c>
      <c r="L4095">
        <f>IF(H4095="PM10-PRI",VLOOKUP(A4095,'County Emission Factors'!A$2:E$3145,5,FALSE),IF(H4095="PM10-FIL",VLOOKUP(A4095,'County Emission Factors'!A$2:E$3145,5,FALSE),VLOOKUP(A4095,'County Emission Factors'!A$2:F$3145,6,FALSE)))</f>
        <v>2.3460967646185816E-2</v>
      </c>
      <c r="M4095" s="56" t="s">
        <v>5572</v>
      </c>
      <c r="N4095" t="s">
        <v>5571</v>
      </c>
      <c r="O4095">
        <f t="shared" si="69"/>
        <v>0.94069702923962606</v>
      </c>
      <c r="P4095" t="s">
        <v>5572</v>
      </c>
    </row>
    <row r="4096" spans="1:16">
      <c r="A4096" s="54" t="s">
        <v>356</v>
      </c>
      <c r="B4096" s="54" t="s">
        <v>3034</v>
      </c>
      <c r="C4096" s="54" t="s">
        <v>4397</v>
      </c>
      <c r="D4096" s="54" t="s">
        <v>2869</v>
      </c>
      <c r="E4096" s="54" t="s">
        <v>4414</v>
      </c>
      <c r="F4096" s="54" t="s">
        <v>3690</v>
      </c>
      <c r="G4096" s="54">
        <v>2311020000</v>
      </c>
      <c r="H4096" s="54" t="s">
        <v>3695</v>
      </c>
      <c r="I4096" s="54" t="s">
        <v>3696</v>
      </c>
      <c r="J4096">
        <f>VLOOKUP(A4096,'County Acres Disturbed'!$A$2:$E$3146,5,FALSE)</f>
        <v>40.096258748839823</v>
      </c>
      <c r="K4096" s="55" t="s">
        <v>5571</v>
      </c>
      <c r="L4096">
        <f>IF(H4096="PM10-PRI",VLOOKUP(A4096,'County Emission Factors'!A$2:E$3145,5,FALSE),IF(H4096="PM10-FIL",VLOOKUP(A4096,'County Emission Factors'!A$2:E$3145,5,FALSE),VLOOKUP(A4096,'County Emission Factors'!A$2:F$3145,6,FALSE)))</f>
        <v>0.23460967646185815</v>
      </c>
      <c r="M4096" s="56" t="s">
        <v>5572</v>
      </c>
      <c r="N4096" t="s">
        <v>5571</v>
      </c>
      <c r="O4096">
        <f t="shared" si="69"/>
        <v>9.4069702923962595</v>
      </c>
      <c r="P4096" t="s">
        <v>5572</v>
      </c>
    </row>
    <row r="4097" spans="1:16">
      <c r="A4097" s="54" t="s">
        <v>356</v>
      </c>
      <c r="B4097" s="54" t="s">
        <v>3034</v>
      </c>
      <c r="C4097" s="54" t="s">
        <v>4397</v>
      </c>
      <c r="D4097" s="54" t="s">
        <v>2869</v>
      </c>
      <c r="E4097" s="54" t="s">
        <v>4414</v>
      </c>
      <c r="F4097" s="54" t="s">
        <v>3690</v>
      </c>
      <c r="G4097" s="54">
        <v>2311020000</v>
      </c>
      <c r="H4097" s="54" t="s">
        <v>3697</v>
      </c>
      <c r="I4097" s="54" t="s">
        <v>3698</v>
      </c>
      <c r="J4097">
        <f>VLOOKUP(A4097,'County Acres Disturbed'!$A$2:$E$3146,5,FALSE)</f>
        <v>40.096258748839823</v>
      </c>
      <c r="K4097" s="55" t="s">
        <v>5571</v>
      </c>
      <c r="L4097">
        <f>IF(H4097="PM10-PRI",VLOOKUP(A4097,'County Emission Factors'!A$2:E$3145,5,FALSE),IF(H4097="PM10-FIL",VLOOKUP(A4097,'County Emission Factors'!A$2:E$3145,5,FALSE),VLOOKUP(A4097,'County Emission Factors'!A$2:F$3145,6,FALSE)))</f>
        <v>2.3460967646185816E-2</v>
      </c>
      <c r="M4097" s="56" t="s">
        <v>5572</v>
      </c>
      <c r="N4097" t="s">
        <v>5571</v>
      </c>
      <c r="O4097">
        <f t="shared" si="69"/>
        <v>0.94069702923962606</v>
      </c>
      <c r="P4097" t="s">
        <v>5572</v>
      </c>
    </row>
    <row r="4098" spans="1:16">
      <c r="A4098" s="54" t="s">
        <v>2388</v>
      </c>
      <c r="B4098" s="54" t="s">
        <v>3034</v>
      </c>
      <c r="C4098" s="54" t="s">
        <v>4397</v>
      </c>
      <c r="D4098" s="54" t="s">
        <v>2936</v>
      </c>
      <c r="E4098" s="54" t="s">
        <v>4415</v>
      </c>
      <c r="F4098" s="54" t="s">
        <v>3690</v>
      </c>
      <c r="G4098" s="54">
        <v>2311020000</v>
      </c>
      <c r="H4098" s="54" t="s">
        <v>3691</v>
      </c>
      <c r="I4098" s="54" t="s">
        <v>3692</v>
      </c>
      <c r="J4098">
        <f>VLOOKUP(A4098,'County Acres Disturbed'!$A$2:$E$3146,5,FALSE)</f>
        <v>0</v>
      </c>
      <c r="K4098" s="55" t="s">
        <v>5571</v>
      </c>
      <c r="L4098">
        <f>IF(H4098="PM10-PRI",VLOOKUP(A4098,'County Emission Factors'!A$2:E$3145,5,FALSE),IF(H4098="PM10-FIL",VLOOKUP(A4098,'County Emission Factors'!A$2:E$3145,5,FALSE),VLOOKUP(A4098,'County Emission Factors'!A$2:F$3145,6,FALSE)))</f>
        <v>0.23460967646185815</v>
      </c>
      <c r="M4098" s="56" t="s">
        <v>5572</v>
      </c>
      <c r="N4098" t="s">
        <v>5571</v>
      </c>
      <c r="O4098">
        <f t="shared" si="69"/>
        <v>0</v>
      </c>
      <c r="P4098" t="s">
        <v>5572</v>
      </c>
    </row>
    <row r="4099" spans="1:16">
      <c r="A4099" s="54" t="s">
        <v>2388</v>
      </c>
      <c r="B4099" s="54" t="s">
        <v>3034</v>
      </c>
      <c r="C4099" s="54" t="s">
        <v>4397</v>
      </c>
      <c r="D4099" s="54" t="s">
        <v>2936</v>
      </c>
      <c r="E4099" s="54" t="s">
        <v>4415</v>
      </c>
      <c r="F4099" s="54" t="s">
        <v>3690</v>
      </c>
      <c r="G4099" s="54">
        <v>2311020000</v>
      </c>
      <c r="H4099" s="54" t="s">
        <v>3693</v>
      </c>
      <c r="I4099" s="54" t="s">
        <v>3694</v>
      </c>
      <c r="J4099">
        <f>VLOOKUP(A4099,'County Acres Disturbed'!$A$2:$E$3146,5,FALSE)</f>
        <v>0</v>
      </c>
      <c r="K4099" s="55" t="s">
        <v>5571</v>
      </c>
      <c r="L4099">
        <f>IF(H4099="PM10-PRI",VLOOKUP(A4099,'County Emission Factors'!A$2:E$3145,5,FALSE),IF(H4099="PM10-FIL",VLOOKUP(A4099,'County Emission Factors'!A$2:E$3145,5,FALSE),VLOOKUP(A4099,'County Emission Factors'!A$2:F$3145,6,FALSE)))</f>
        <v>2.3460967646185816E-2</v>
      </c>
      <c r="M4099" s="56" t="s">
        <v>5572</v>
      </c>
      <c r="N4099" t="s">
        <v>5571</v>
      </c>
      <c r="O4099">
        <f t="shared" si="69"/>
        <v>0</v>
      </c>
      <c r="P4099" t="s">
        <v>5572</v>
      </c>
    </row>
    <row r="4100" spans="1:16">
      <c r="A4100" s="54" t="s">
        <v>2388</v>
      </c>
      <c r="B4100" s="54" t="s">
        <v>3034</v>
      </c>
      <c r="C4100" s="54" t="s">
        <v>4397</v>
      </c>
      <c r="D4100" s="54" t="s">
        <v>2936</v>
      </c>
      <c r="E4100" s="54" t="s">
        <v>4415</v>
      </c>
      <c r="F4100" s="54" t="s">
        <v>3690</v>
      </c>
      <c r="G4100" s="54">
        <v>2311020000</v>
      </c>
      <c r="H4100" s="54" t="s">
        <v>3695</v>
      </c>
      <c r="I4100" s="54" t="s">
        <v>3696</v>
      </c>
      <c r="J4100">
        <f>VLOOKUP(A4100,'County Acres Disturbed'!$A$2:$E$3146,5,FALSE)</f>
        <v>0</v>
      </c>
      <c r="K4100" s="55" t="s">
        <v>5571</v>
      </c>
      <c r="L4100">
        <f>IF(H4100="PM10-PRI",VLOOKUP(A4100,'County Emission Factors'!A$2:E$3145,5,FALSE),IF(H4100="PM10-FIL",VLOOKUP(A4100,'County Emission Factors'!A$2:E$3145,5,FALSE),VLOOKUP(A4100,'County Emission Factors'!A$2:F$3145,6,FALSE)))</f>
        <v>0.23460967646185815</v>
      </c>
      <c r="M4100" s="56" t="s">
        <v>5572</v>
      </c>
      <c r="N4100" t="s">
        <v>5571</v>
      </c>
      <c r="O4100">
        <f t="shared" si="69"/>
        <v>0</v>
      </c>
      <c r="P4100" t="s">
        <v>5572</v>
      </c>
    </row>
    <row r="4101" spans="1:16">
      <c r="A4101" s="54" t="s">
        <v>2388</v>
      </c>
      <c r="B4101" s="54" t="s">
        <v>3034</v>
      </c>
      <c r="C4101" s="54" t="s">
        <v>4397</v>
      </c>
      <c r="D4101" s="54" t="s">
        <v>2936</v>
      </c>
      <c r="E4101" s="54" t="s">
        <v>4415</v>
      </c>
      <c r="F4101" s="54" t="s">
        <v>3690</v>
      </c>
      <c r="G4101" s="54">
        <v>2311020000</v>
      </c>
      <c r="H4101" s="54" t="s">
        <v>3697</v>
      </c>
      <c r="I4101" s="54" t="s">
        <v>3698</v>
      </c>
      <c r="J4101">
        <f>VLOOKUP(A4101,'County Acres Disturbed'!$A$2:$E$3146,5,FALSE)</f>
        <v>0</v>
      </c>
      <c r="K4101" s="55" t="s">
        <v>5571</v>
      </c>
      <c r="L4101">
        <f>IF(H4101="PM10-PRI",VLOOKUP(A4101,'County Emission Factors'!A$2:E$3145,5,FALSE),IF(H4101="PM10-FIL",VLOOKUP(A4101,'County Emission Factors'!A$2:E$3145,5,FALSE),VLOOKUP(A4101,'County Emission Factors'!A$2:F$3145,6,FALSE)))</f>
        <v>2.3460967646185816E-2</v>
      </c>
      <c r="M4101" s="56" t="s">
        <v>5572</v>
      </c>
      <c r="N4101" t="s">
        <v>5571</v>
      </c>
      <c r="O4101">
        <f t="shared" si="69"/>
        <v>0</v>
      </c>
      <c r="P4101" t="s">
        <v>5572</v>
      </c>
    </row>
    <row r="4102" spans="1:16">
      <c r="A4102" s="54" t="s">
        <v>357</v>
      </c>
      <c r="B4102" s="54" t="s">
        <v>3034</v>
      </c>
      <c r="C4102" s="54" t="s">
        <v>4397</v>
      </c>
      <c r="D4102" s="54" t="s">
        <v>2870</v>
      </c>
      <c r="E4102" s="54" t="s">
        <v>4416</v>
      </c>
      <c r="F4102" s="54" t="s">
        <v>3690</v>
      </c>
      <c r="G4102" s="54">
        <v>2311020000</v>
      </c>
      <c r="H4102" s="54" t="s">
        <v>3691</v>
      </c>
      <c r="I4102" s="54" t="s">
        <v>3692</v>
      </c>
      <c r="J4102">
        <f>VLOOKUP(A4102,'County Acres Disturbed'!$A$2:$E$3146,5,FALSE)</f>
        <v>136.80027673778952</v>
      </c>
      <c r="K4102" s="55" t="s">
        <v>5571</v>
      </c>
      <c r="L4102">
        <f>IF(H4102="PM10-PRI",VLOOKUP(A4102,'County Emission Factors'!A$2:E$3145,5,FALSE),IF(H4102="PM10-FIL",VLOOKUP(A4102,'County Emission Factors'!A$2:E$3145,5,FALSE),VLOOKUP(A4102,'County Emission Factors'!A$2:F$3145,6,FALSE)))</f>
        <v>0.23460967646185826</v>
      </c>
      <c r="M4102" s="56" t="s">
        <v>5572</v>
      </c>
      <c r="N4102" t="s">
        <v>5571</v>
      </c>
      <c r="O4102">
        <f t="shared" si="69"/>
        <v>32.094668665345473</v>
      </c>
      <c r="P4102" t="s">
        <v>5572</v>
      </c>
    </row>
    <row r="4103" spans="1:16">
      <c r="A4103" s="54" t="s">
        <v>357</v>
      </c>
      <c r="B4103" s="54" t="s">
        <v>3034</v>
      </c>
      <c r="C4103" s="54" t="s">
        <v>4397</v>
      </c>
      <c r="D4103" s="54" t="s">
        <v>2870</v>
      </c>
      <c r="E4103" s="54" t="s">
        <v>4416</v>
      </c>
      <c r="F4103" s="54" t="s">
        <v>3690</v>
      </c>
      <c r="G4103" s="54">
        <v>2311020000</v>
      </c>
      <c r="H4103" s="54" t="s">
        <v>3693</v>
      </c>
      <c r="I4103" s="54" t="s">
        <v>3694</v>
      </c>
      <c r="J4103">
        <f>VLOOKUP(A4103,'County Acres Disturbed'!$A$2:$E$3146,5,FALSE)</f>
        <v>136.80027673778952</v>
      </c>
      <c r="K4103" s="55" t="s">
        <v>5571</v>
      </c>
      <c r="L4103">
        <f>IF(H4103="PM10-PRI",VLOOKUP(A4103,'County Emission Factors'!A$2:E$3145,5,FALSE),IF(H4103="PM10-FIL",VLOOKUP(A4103,'County Emission Factors'!A$2:E$3145,5,FALSE),VLOOKUP(A4103,'County Emission Factors'!A$2:F$3145,6,FALSE)))</f>
        <v>2.3460967646185826E-2</v>
      </c>
      <c r="M4103" s="56" t="s">
        <v>5572</v>
      </c>
      <c r="N4103" t="s">
        <v>5571</v>
      </c>
      <c r="O4103">
        <f t="shared" si="69"/>
        <v>3.2094668665345472</v>
      </c>
      <c r="P4103" t="s">
        <v>5572</v>
      </c>
    </row>
    <row r="4104" spans="1:16">
      <c r="A4104" s="54" t="s">
        <v>357</v>
      </c>
      <c r="B4104" s="54" t="s">
        <v>3034</v>
      </c>
      <c r="C4104" s="54" t="s">
        <v>4397</v>
      </c>
      <c r="D4104" s="54" t="s">
        <v>2870</v>
      </c>
      <c r="E4104" s="54" t="s">
        <v>4416</v>
      </c>
      <c r="F4104" s="54" t="s">
        <v>3690</v>
      </c>
      <c r="G4104" s="54">
        <v>2311020000</v>
      </c>
      <c r="H4104" s="54" t="s">
        <v>3695</v>
      </c>
      <c r="I4104" s="54" t="s">
        <v>3696</v>
      </c>
      <c r="J4104">
        <f>VLOOKUP(A4104,'County Acres Disturbed'!$A$2:$E$3146,5,FALSE)</f>
        <v>136.80027673778952</v>
      </c>
      <c r="K4104" s="55" t="s">
        <v>5571</v>
      </c>
      <c r="L4104">
        <f>IF(H4104="PM10-PRI",VLOOKUP(A4104,'County Emission Factors'!A$2:E$3145,5,FALSE),IF(H4104="PM10-FIL",VLOOKUP(A4104,'County Emission Factors'!A$2:E$3145,5,FALSE),VLOOKUP(A4104,'County Emission Factors'!A$2:F$3145,6,FALSE)))</f>
        <v>0.23460967646185826</v>
      </c>
      <c r="M4104" s="56" t="s">
        <v>5572</v>
      </c>
      <c r="N4104" t="s">
        <v>5571</v>
      </c>
      <c r="O4104">
        <f t="shared" si="69"/>
        <v>32.094668665345473</v>
      </c>
      <c r="P4104" t="s">
        <v>5572</v>
      </c>
    </row>
    <row r="4105" spans="1:16">
      <c r="A4105" s="54" t="s">
        <v>357</v>
      </c>
      <c r="B4105" s="54" t="s">
        <v>3034</v>
      </c>
      <c r="C4105" s="54" t="s">
        <v>4397</v>
      </c>
      <c r="D4105" s="54" t="s">
        <v>2870</v>
      </c>
      <c r="E4105" s="54" t="s">
        <v>4416</v>
      </c>
      <c r="F4105" s="54" t="s">
        <v>3690</v>
      </c>
      <c r="G4105" s="54">
        <v>2311020000</v>
      </c>
      <c r="H4105" s="54" t="s">
        <v>3697</v>
      </c>
      <c r="I4105" s="54" t="s">
        <v>3698</v>
      </c>
      <c r="J4105">
        <f>VLOOKUP(A4105,'County Acres Disturbed'!$A$2:$E$3146,5,FALSE)</f>
        <v>136.80027673778952</v>
      </c>
      <c r="K4105" s="55" t="s">
        <v>5571</v>
      </c>
      <c r="L4105">
        <f>IF(H4105="PM10-PRI",VLOOKUP(A4105,'County Emission Factors'!A$2:E$3145,5,FALSE),IF(H4105="PM10-FIL",VLOOKUP(A4105,'County Emission Factors'!A$2:E$3145,5,FALSE),VLOOKUP(A4105,'County Emission Factors'!A$2:F$3145,6,FALSE)))</f>
        <v>2.3460967646185826E-2</v>
      </c>
      <c r="M4105" s="56" t="s">
        <v>5572</v>
      </c>
      <c r="N4105" t="s">
        <v>5571</v>
      </c>
      <c r="O4105">
        <f t="shared" si="69"/>
        <v>3.2094668665345472</v>
      </c>
      <c r="P4105" t="s">
        <v>5572</v>
      </c>
    </row>
    <row r="4106" spans="1:16">
      <c r="A4106" s="54" t="s">
        <v>358</v>
      </c>
      <c r="B4106" s="54" t="s">
        <v>3034</v>
      </c>
      <c r="C4106" s="54" t="s">
        <v>4397</v>
      </c>
      <c r="D4106" s="54" t="s">
        <v>2871</v>
      </c>
      <c r="E4106" s="54" t="s">
        <v>3726</v>
      </c>
      <c r="F4106" s="54" t="s">
        <v>3690</v>
      </c>
      <c r="G4106" s="54">
        <v>2311020000</v>
      </c>
      <c r="H4106" s="54" t="s">
        <v>3691</v>
      </c>
      <c r="I4106" s="54" t="s">
        <v>3692</v>
      </c>
      <c r="J4106">
        <f>VLOOKUP(A4106,'County Acres Disturbed'!$A$2:$E$3146,5,FALSE)</f>
        <v>6119.1816094634323</v>
      </c>
      <c r="K4106" s="55" t="s">
        <v>5571</v>
      </c>
      <c r="L4106">
        <f>IF(H4106="PM10-PRI",VLOOKUP(A4106,'County Emission Factors'!A$2:E$3145,5,FALSE),IF(H4106="PM10-FIL",VLOOKUP(A4106,'County Emission Factors'!A$2:E$3145,5,FALSE),VLOOKUP(A4106,'County Emission Factors'!A$2:F$3145,6,FALSE)))</f>
        <v>0.23460967646185815</v>
      </c>
      <c r="M4106" s="56" t="s">
        <v>5572</v>
      </c>
      <c r="N4106" t="s">
        <v>5571</v>
      </c>
      <c r="O4106">
        <f t="shared" si="69"/>
        <v>1435.6192176075683</v>
      </c>
      <c r="P4106" t="s">
        <v>5572</v>
      </c>
    </row>
    <row r="4107" spans="1:16">
      <c r="A4107" s="54" t="s">
        <v>358</v>
      </c>
      <c r="B4107" s="54" t="s">
        <v>3034</v>
      </c>
      <c r="C4107" s="54" t="s">
        <v>4397</v>
      </c>
      <c r="D4107" s="54" t="s">
        <v>2871</v>
      </c>
      <c r="E4107" s="54" t="s">
        <v>3726</v>
      </c>
      <c r="F4107" s="54" t="s">
        <v>3690</v>
      </c>
      <c r="G4107" s="54">
        <v>2311020000</v>
      </c>
      <c r="H4107" s="54" t="s">
        <v>3693</v>
      </c>
      <c r="I4107" s="54" t="s">
        <v>3694</v>
      </c>
      <c r="J4107">
        <f>VLOOKUP(A4107,'County Acres Disturbed'!$A$2:$E$3146,5,FALSE)</f>
        <v>6119.1816094634323</v>
      </c>
      <c r="K4107" s="55" t="s">
        <v>5571</v>
      </c>
      <c r="L4107">
        <f>IF(H4107="PM10-PRI",VLOOKUP(A4107,'County Emission Factors'!A$2:E$3145,5,FALSE),IF(H4107="PM10-FIL",VLOOKUP(A4107,'County Emission Factors'!A$2:E$3145,5,FALSE),VLOOKUP(A4107,'County Emission Factors'!A$2:F$3145,6,FALSE)))</f>
        <v>2.3460967646185816E-2</v>
      </c>
      <c r="M4107" s="56" t="s">
        <v>5572</v>
      </c>
      <c r="N4107" t="s">
        <v>5571</v>
      </c>
      <c r="O4107">
        <f t="shared" si="69"/>
        <v>143.56192176075683</v>
      </c>
      <c r="P4107" t="s">
        <v>5572</v>
      </c>
    </row>
    <row r="4108" spans="1:16">
      <c r="A4108" s="54" t="s">
        <v>358</v>
      </c>
      <c r="B4108" s="54" t="s">
        <v>3034</v>
      </c>
      <c r="C4108" s="54" t="s">
        <v>4397</v>
      </c>
      <c r="D4108" s="54" t="s">
        <v>2871</v>
      </c>
      <c r="E4108" s="54" t="s">
        <v>3726</v>
      </c>
      <c r="F4108" s="54" t="s">
        <v>3690</v>
      </c>
      <c r="G4108" s="54">
        <v>2311020000</v>
      </c>
      <c r="H4108" s="54" t="s">
        <v>3695</v>
      </c>
      <c r="I4108" s="54" t="s">
        <v>3696</v>
      </c>
      <c r="J4108">
        <f>VLOOKUP(A4108,'County Acres Disturbed'!$A$2:$E$3146,5,FALSE)</f>
        <v>6119.1816094634323</v>
      </c>
      <c r="K4108" s="55" t="s">
        <v>5571</v>
      </c>
      <c r="L4108">
        <f>IF(H4108="PM10-PRI",VLOOKUP(A4108,'County Emission Factors'!A$2:E$3145,5,FALSE),IF(H4108="PM10-FIL",VLOOKUP(A4108,'County Emission Factors'!A$2:E$3145,5,FALSE),VLOOKUP(A4108,'County Emission Factors'!A$2:F$3145,6,FALSE)))</f>
        <v>0.23460967646185815</v>
      </c>
      <c r="M4108" s="56" t="s">
        <v>5572</v>
      </c>
      <c r="N4108" t="s">
        <v>5571</v>
      </c>
      <c r="O4108">
        <f t="shared" si="69"/>
        <v>1435.6192176075683</v>
      </c>
      <c r="P4108" t="s">
        <v>5572</v>
      </c>
    </row>
    <row r="4109" spans="1:16">
      <c r="A4109" s="54" t="s">
        <v>358</v>
      </c>
      <c r="B4109" s="54" t="s">
        <v>3034</v>
      </c>
      <c r="C4109" s="54" t="s">
        <v>4397</v>
      </c>
      <c r="D4109" s="54" t="s">
        <v>2871</v>
      </c>
      <c r="E4109" s="54" t="s">
        <v>3726</v>
      </c>
      <c r="F4109" s="54" t="s">
        <v>3690</v>
      </c>
      <c r="G4109" s="54">
        <v>2311020000</v>
      </c>
      <c r="H4109" s="54" t="s">
        <v>3697</v>
      </c>
      <c r="I4109" s="54" t="s">
        <v>3698</v>
      </c>
      <c r="J4109">
        <f>VLOOKUP(A4109,'County Acres Disturbed'!$A$2:$E$3146,5,FALSE)</f>
        <v>6119.1816094634323</v>
      </c>
      <c r="K4109" s="55" t="s">
        <v>5571</v>
      </c>
      <c r="L4109">
        <f>IF(H4109="PM10-PRI",VLOOKUP(A4109,'County Emission Factors'!A$2:E$3145,5,FALSE),IF(H4109="PM10-FIL",VLOOKUP(A4109,'County Emission Factors'!A$2:E$3145,5,FALSE),VLOOKUP(A4109,'County Emission Factors'!A$2:F$3145,6,FALSE)))</f>
        <v>2.3460967646185816E-2</v>
      </c>
      <c r="M4109" s="56" t="s">
        <v>5572</v>
      </c>
      <c r="N4109" t="s">
        <v>5571</v>
      </c>
      <c r="O4109">
        <f t="shared" si="69"/>
        <v>143.56192176075683</v>
      </c>
      <c r="P4109" t="s">
        <v>5572</v>
      </c>
    </row>
    <row r="4110" spans="1:16">
      <c r="A4110" s="54" t="s">
        <v>359</v>
      </c>
      <c r="B4110" s="54" t="s">
        <v>3034</v>
      </c>
      <c r="C4110" s="54" t="s">
        <v>4397</v>
      </c>
      <c r="D4110" s="54" t="s">
        <v>2872</v>
      </c>
      <c r="E4110" s="54" t="s">
        <v>4417</v>
      </c>
      <c r="F4110" s="54" t="s">
        <v>3690</v>
      </c>
      <c r="G4110" s="54">
        <v>2311020000</v>
      </c>
      <c r="H4110" s="54" t="s">
        <v>3691</v>
      </c>
      <c r="I4110" s="54" t="s">
        <v>3692</v>
      </c>
      <c r="J4110">
        <f>VLOOKUP(A4110,'County Acres Disturbed'!$A$2:$E$3146,5,FALSE)</f>
        <v>40.096258748839823</v>
      </c>
      <c r="K4110" s="55" t="s">
        <v>5571</v>
      </c>
      <c r="L4110">
        <f>IF(H4110="PM10-PRI",VLOOKUP(A4110,'County Emission Factors'!A$2:E$3145,5,FALSE),IF(H4110="PM10-FIL",VLOOKUP(A4110,'County Emission Factors'!A$2:E$3145,5,FALSE),VLOOKUP(A4110,'County Emission Factors'!A$2:F$3145,6,FALSE)))</f>
        <v>0.23460967646185807</v>
      </c>
      <c r="M4110" s="56" t="s">
        <v>5572</v>
      </c>
      <c r="N4110" t="s">
        <v>5571</v>
      </c>
      <c r="O4110">
        <f t="shared" si="69"/>
        <v>9.4069702923962577</v>
      </c>
      <c r="P4110" t="s">
        <v>5572</v>
      </c>
    </row>
    <row r="4111" spans="1:16">
      <c r="A4111" s="54" t="s">
        <v>359</v>
      </c>
      <c r="B4111" s="54" t="s">
        <v>3034</v>
      </c>
      <c r="C4111" s="54" t="s">
        <v>4397</v>
      </c>
      <c r="D4111" s="54" t="s">
        <v>2872</v>
      </c>
      <c r="E4111" s="54" t="s">
        <v>4417</v>
      </c>
      <c r="F4111" s="54" t="s">
        <v>3690</v>
      </c>
      <c r="G4111" s="54">
        <v>2311020000</v>
      </c>
      <c r="H4111" s="54" t="s">
        <v>3693</v>
      </c>
      <c r="I4111" s="54" t="s">
        <v>3694</v>
      </c>
      <c r="J4111">
        <f>VLOOKUP(A4111,'County Acres Disturbed'!$A$2:$E$3146,5,FALSE)</f>
        <v>40.096258748839823</v>
      </c>
      <c r="K4111" s="55" t="s">
        <v>5571</v>
      </c>
      <c r="L4111">
        <f>IF(H4111="PM10-PRI",VLOOKUP(A4111,'County Emission Factors'!A$2:E$3145,5,FALSE),IF(H4111="PM10-FIL",VLOOKUP(A4111,'County Emission Factors'!A$2:E$3145,5,FALSE),VLOOKUP(A4111,'County Emission Factors'!A$2:F$3145,6,FALSE)))</f>
        <v>2.3460967646185809E-2</v>
      </c>
      <c r="M4111" s="56" t="s">
        <v>5572</v>
      </c>
      <c r="N4111" t="s">
        <v>5571</v>
      </c>
      <c r="O4111">
        <f t="shared" si="69"/>
        <v>0.94069702923962573</v>
      </c>
      <c r="P4111" t="s">
        <v>5572</v>
      </c>
    </row>
    <row r="4112" spans="1:16">
      <c r="A4112" s="54" t="s">
        <v>359</v>
      </c>
      <c r="B4112" s="54" t="s">
        <v>3034</v>
      </c>
      <c r="C4112" s="54" t="s">
        <v>4397</v>
      </c>
      <c r="D4112" s="54" t="s">
        <v>2872</v>
      </c>
      <c r="E4112" s="54" t="s">
        <v>4417</v>
      </c>
      <c r="F4112" s="54" t="s">
        <v>3690</v>
      </c>
      <c r="G4112" s="54">
        <v>2311020000</v>
      </c>
      <c r="H4112" s="54" t="s">
        <v>3695</v>
      </c>
      <c r="I4112" s="54" t="s">
        <v>3696</v>
      </c>
      <c r="J4112">
        <f>VLOOKUP(A4112,'County Acres Disturbed'!$A$2:$E$3146,5,FALSE)</f>
        <v>40.096258748839823</v>
      </c>
      <c r="K4112" s="55" t="s">
        <v>5571</v>
      </c>
      <c r="L4112">
        <f>IF(H4112="PM10-PRI",VLOOKUP(A4112,'County Emission Factors'!A$2:E$3145,5,FALSE),IF(H4112="PM10-FIL",VLOOKUP(A4112,'County Emission Factors'!A$2:E$3145,5,FALSE),VLOOKUP(A4112,'County Emission Factors'!A$2:F$3145,6,FALSE)))</f>
        <v>0.23460967646185807</v>
      </c>
      <c r="M4112" s="56" t="s">
        <v>5572</v>
      </c>
      <c r="N4112" t="s">
        <v>5571</v>
      </c>
      <c r="O4112">
        <f t="shared" si="69"/>
        <v>9.4069702923962577</v>
      </c>
      <c r="P4112" t="s">
        <v>5572</v>
      </c>
    </row>
    <row r="4113" spans="1:16">
      <c r="A4113" s="54" t="s">
        <v>359</v>
      </c>
      <c r="B4113" s="54" t="s">
        <v>3034</v>
      </c>
      <c r="C4113" s="54" t="s">
        <v>4397</v>
      </c>
      <c r="D4113" s="54" t="s">
        <v>2872</v>
      </c>
      <c r="E4113" s="54" t="s">
        <v>4417</v>
      </c>
      <c r="F4113" s="54" t="s">
        <v>3690</v>
      </c>
      <c r="G4113" s="54">
        <v>2311020000</v>
      </c>
      <c r="H4113" s="54" t="s">
        <v>3697</v>
      </c>
      <c r="I4113" s="54" t="s">
        <v>3698</v>
      </c>
      <c r="J4113">
        <f>VLOOKUP(A4113,'County Acres Disturbed'!$A$2:$E$3146,5,FALSE)</f>
        <v>40.096258748839823</v>
      </c>
      <c r="K4113" s="55" t="s">
        <v>5571</v>
      </c>
      <c r="L4113">
        <f>IF(H4113="PM10-PRI",VLOOKUP(A4113,'County Emission Factors'!A$2:E$3145,5,FALSE),IF(H4113="PM10-FIL",VLOOKUP(A4113,'County Emission Factors'!A$2:E$3145,5,FALSE),VLOOKUP(A4113,'County Emission Factors'!A$2:F$3145,6,FALSE)))</f>
        <v>2.3460967646185809E-2</v>
      </c>
      <c r="M4113" s="56" t="s">
        <v>5572</v>
      </c>
      <c r="N4113" t="s">
        <v>5571</v>
      </c>
      <c r="O4113">
        <f t="shared" si="69"/>
        <v>0.94069702923962573</v>
      </c>
      <c r="P4113" t="s">
        <v>5572</v>
      </c>
    </row>
    <row r="4114" spans="1:16">
      <c r="A4114" s="54" t="s">
        <v>360</v>
      </c>
      <c r="B4114" s="54" t="s">
        <v>3034</v>
      </c>
      <c r="C4114" s="54" t="s">
        <v>4397</v>
      </c>
      <c r="D4114" s="54" t="s">
        <v>2873</v>
      </c>
      <c r="E4114" s="54" t="s">
        <v>4083</v>
      </c>
      <c r="F4114" s="54" t="s">
        <v>3690</v>
      </c>
      <c r="G4114" s="54">
        <v>2311020000</v>
      </c>
      <c r="H4114" s="54" t="s">
        <v>3691</v>
      </c>
      <c r="I4114" s="54" t="s">
        <v>3692</v>
      </c>
      <c r="J4114">
        <f>VLOOKUP(A4114,'County Acres Disturbed'!$A$2:$E$3146,5,FALSE)</f>
        <v>40.096258748839823</v>
      </c>
      <c r="K4114" s="55" t="s">
        <v>5571</v>
      </c>
      <c r="L4114">
        <f>IF(H4114="PM10-PRI",VLOOKUP(A4114,'County Emission Factors'!A$2:E$3145,5,FALSE),IF(H4114="PM10-FIL",VLOOKUP(A4114,'County Emission Factors'!A$2:E$3145,5,FALSE),VLOOKUP(A4114,'County Emission Factors'!A$2:F$3145,6,FALSE)))</f>
        <v>0.23460967646185815</v>
      </c>
      <c r="M4114" s="56" t="s">
        <v>5572</v>
      </c>
      <c r="N4114" t="s">
        <v>5571</v>
      </c>
      <c r="O4114">
        <f t="shared" si="69"/>
        <v>9.4069702923962595</v>
      </c>
      <c r="P4114" t="s">
        <v>5572</v>
      </c>
    </row>
    <row r="4115" spans="1:16">
      <c r="A4115" s="54" t="s">
        <v>360</v>
      </c>
      <c r="B4115" s="54" t="s">
        <v>3034</v>
      </c>
      <c r="C4115" s="54" t="s">
        <v>4397</v>
      </c>
      <c r="D4115" s="54" t="s">
        <v>2873</v>
      </c>
      <c r="E4115" s="54" t="s">
        <v>4083</v>
      </c>
      <c r="F4115" s="54" t="s">
        <v>3690</v>
      </c>
      <c r="G4115" s="54">
        <v>2311020000</v>
      </c>
      <c r="H4115" s="54" t="s">
        <v>3693</v>
      </c>
      <c r="I4115" s="54" t="s">
        <v>3694</v>
      </c>
      <c r="J4115">
        <f>VLOOKUP(A4115,'County Acres Disturbed'!$A$2:$E$3146,5,FALSE)</f>
        <v>40.096258748839823</v>
      </c>
      <c r="K4115" s="55" t="s">
        <v>5571</v>
      </c>
      <c r="L4115">
        <f>IF(H4115="PM10-PRI",VLOOKUP(A4115,'County Emission Factors'!A$2:E$3145,5,FALSE),IF(H4115="PM10-FIL",VLOOKUP(A4115,'County Emission Factors'!A$2:E$3145,5,FALSE),VLOOKUP(A4115,'County Emission Factors'!A$2:F$3145,6,FALSE)))</f>
        <v>2.3460967646185816E-2</v>
      </c>
      <c r="M4115" s="56" t="s">
        <v>5572</v>
      </c>
      <c r="N4115" t="s">
        <v>5571</v>
      </c>
      <c r="O4115">
        <f t="shared" si="69"/>
        <v>0.94069702923962606</v>
      </c>
      <c r="P4115" t="s">
        <v>5572</v>
      </c>
    </row>
    <row r="4116" spans="1:16">
      <c r="A4116" s="54" t="s">
        <v>360</v>
      </c>
      <c r="B4116" s="54" t="s">
        <v>3034</v>
      </c>
      <c r="C4116" s="54" t="s">
        <v>4397</v>
      </c>
      <c r="D4116" s="54" t="s">
        <v>2873</v>
      </c>
      <c r="E4116" s="54" t="s">
        <v>4083</v>
      </c>
      <c r="F4116" s="54" t="s">
        <v>3690</v>
      </c>
      <c r="G4116" s="54">
        <v>2311020000</v>
      </c>
      <c r="H4116" s="54" t="s">
        <v>3695</v>
      </c>
      <c r="I4116" s="54" t="s">
        <v>3696</v>
      </c>
      <c r="J4116">
        <f>VLOOKUP(A4116,'County Acres Disturbed'!$A$2:$E$3146,5,FALSE)</f>
        <v>40.096258748839823</v>
      </c>
      <c r="K4116" s="55" t="s">
        <v>5571</v>
      </c>
      <c r="L4116">
        <f>IF(H4116="PM10-PRI",VLOOKUP(A4116,'County Emission Factors'!A$2:E$3145,5,FALSE),IF(H4116="PM10-FIL",VLOOKUP(A4116,'County Emission Factors'!A$2:E$3145,5,FALSE),VLOOKUP(A4116,'County Emission Factors'!A$2:F$3145,6,FALSE)))</f>
        <v>0.23460967646185815</v>
      </c>
      <c r="M4116" s="56" t="s">
        <v>5572</v>
      </c>
      <c r="N4116" t="s">
        <v>5571</v>
      </c>
      <c r="O4116">
        <f t="shared" si="69"/>
        <v>9.4069702923962595</v>
      </c>
      <c r="P4116" t="s">
        <v>5572</v>
      </c>
    </row>
    <row r="4117" spans="1:16">
      <c r="A4117" s="54" t="s">
        <v>360</v>
      </c>
      <c r="B4117" s="54" t="s">
        <v>3034</v>
      </c>
      <c r="C4117" s="54" t="s">
        <v>4397</v>
      </c>
      <c r="D4117" s="54" t="s">
        <v>2873</v>
      </c>
      <c r="E4117" s="54" t="s">
        <v>4083</v>
      </c>
      <c r="F4117" s="54" t="s">
        <v>3690</v>
      </c>
      <c r="G4117" s="54">
        <v>2311020000</v>
      </c>
      <c r="H4117" s="54" t="s">
        <v>3697</v>
      </c>
      <c r="I4117" s="54" t="s">
        <v>3698</v>
      </c>
      <c r="J4117">
        <f>VLOOKUP(A4117,'County Acres Disturbed'!$A$2:$E$3146,5,FALSE)</f>
        <v>40.096258748839823</v>
      </c>
      <c r="K4117" s="55" t="s">
        <v>5571</v>
      </c>
      <c r="L4117">
        <f>IF(H4117="PM10-PRI",VLOOKUP(A4117,'County Emission Factors'!A$2:E$3145,5,FALSE),IF(H4117="PM10-FIL",VLOOKUP(A4117,'County Emission Factors'!A$2:E$3145,5,FALSE),VLOOKUP(A4117,'County Emission Factors'!A$2:F$3145,6,FALSE)))</f>
        <v>2.3460967646185816E-2</v>
      </c>
      <c r="M4117" s="56" t="s">
        <v>5572</v>
      </c>
      <c r="N4117" t="s">
        <v>5571</v>
      </c>
      <c r="O4117">
        <f t="shared" si="69"/>
        <v>0.94069702923962606</v>
      </c>
      <c r="P4117" t="s">
        <v>5572</v>
      </c>
    </row>
    <row r="4118" spans="1:16">
      <c r="A4118" s="54" t="s">
        <v>361</v>
      </c>
      <c r="B4118" s="54" t="s">
        <v>3034</v>
      </c>
      <c r="C4118" s="54" t="s">
        <v>4397</v>
      </c>
      <c r="D4118" s="54" t="s">
        <v>2874</v>
      </c>
      <c r="E4118" s="54" t="s">
        <v>3727</v>
      </c>
      <c r="F4118" s="54" t="s">
        <v>3690</v>
      </c>
      <c r="G4118" s="54">
        <v>2311020000</v>
      </c>
      <c r="H4118" s="54" t="s">
        <v>3691</v>
      </c>
      <c r="I4118" s="54" t="s">
        <v>3692</v>
      </c>
      <c r="J4118">
        <f>VLOOKUP(A4118,'County Acres Disturbed'!$A$2:$E$3146,5,FALSE)</f>
        <v>278.86210258087868</v>
      </c>
      <c r="K4118" s="55" t="s">
        <v>5571</v>
      </c>
      <c r="L4118">
        <f>IF(H4118="PM10-PRI",VLOOKUP(A4118,'County Emission Factors'!A$2:E$3145,5,FALSE),IF(H4118="PM10-FIL",VLOOKUP(A4118,'County Emission Factors'!A$2:E$3145,5,FALSE),VLOOKUP(A4118,'County Emission Factors'!A$2:F$3145,6,FALSE)))</f>
        <v>0.23460967646185815</v>
      </c>
      <c r="M4118" s="56" t="s">
        <v>5572</v>
      </c>
      <c r="N4118" t="s">
        <v>5571</v>
      </c>
      <c r="O4118">
        <f t="shared" si="69"/>
        <v>65.423747663973444</v>
      </c>
      <c r="P4118" t="s">
        <v>5572</v>
      </c>
    </row>
    <row r="4119" spans="1:16">
      <c r="A4119" s="54" t="s">
        <v>361</v>
      </c>
      <c r="B4119" s="54" t="s">
        <v>3034</v>
      </c>
      <c r="C4119" s="54" t="s">
        <v>4397</v>
      </c>
      <c r="D4119" s="54" t="s">
        <v>2874</v>
      </c>
      <c r="E4119" s="54" t="s">
        <v>3727</v>
      </c>
      <c r="F4119" s="54" t="s">
        <v>3690</v>
      </c>
      <c r="G4119" s="54">
        <v>2311020000</v>
      </c>
      <c r="H4119" s="54" t="s">
        <v>3693</v>
      </c>
      <c r="I4119" s="54" t="s">
        <v>3694</v>
      </c>
      <c r="J4119">
        <f>VLOOKUP(A4119,'County Acres Disturbed'!$A$2:$E$3146,5,FALSE)</f>
        <v>278.86210258087868</v>
      </c>
      <c r="K4119" s="55" t="s">
        <v>5571</v>
      </c>
      <c r="L4119">
        <f>IF(H4119="PM10-PRI",VLOOKUP(A4119,'County Emission Factors'!A$2:E$3145,5,FALSE),IF(H4119="PM10-FIL",VLOOKUP(A4119,'County Emission Factors'!A$2:E$3145,5,FALSE),VLOOKUP(A4119,'County Emission Factors'!A$2:F$3145,6,FALSE)))</f>
        <v>2.3460967646185816E-2</v>
      </c>
      <c r="M4119" s="56" t="s">
        <v>5572</v>
      </c>
      <c r="N4119" t="s">
        <v>5571</v>
      </c>
      <c r="O4119">
        <f t="shared" si="69"/>
        <v>6.5423747663973453</v>
      </c>
      <c r="P4119" t="s">
        <v>5572</v>
      </c>
    </row>
    <row r="4120" spans="1:16">
      <c r="A4120" s="54" t="s">
        <v>361</v>
      </c>
      <c r="B4120" s="54" t="s">
        <v>3034</v>
      </c>
      <c r="C4120" s="54" t="s">
        <v>4397</v>
      </c>
      <c r="D4120" s="54" t="s">
        <v>2874</v>
      </c>
      <c r="E4120" s="54" t="s">
        <v>3727</v>
      </c>
      <c r="F4120" s="54" t="s">
        <v>3690</v>
      </c>
      <c r="G4120" s="54">
        <v>2311020000</v>
      </c>
      <c r="H4120" s="54" t="s">
        <v>3695</v>
      </c>
      <c r="I4120" s="54" t="s">
        <v>3696</v>
      </c>
      <c r="J4120">
        <f>VLOOKUP(A4120,'County Acres Disturbed'!$A$2:$E$3146,5,FALSE)</f>
        <v>278.86210258087868</v>
      </c>
      <c r="K4120" s="55" t="s">
        <v>5571</v>
      </c>
      <c r="L4120">
        <f>IF(H4120="PM10-PRI",VLOOKUP(A4120,'County Emission Factors'!A$2:E$3145,5,FALSE),IF(H4120="PM10-FIL",VLOOKUP(A4120,'County Emission Factors'!A$2:E$3145,5,FALSE),VLOOKUP(A4120,'County Emission Factors'!A$2:F$3145,6,FALSE)))</f>
        <v>0.23460967646185815</v>
      </c>
      <c r="M4120" s="56" t="s">
        <v>5572</v>
      </c>
      <c r="N4120" t="s">
        <v>5571</v>
      </c>
      <c r="O4120">
        <f t="shared" si="69"/>
        <v>65.423747663973444</v>
      </c>
      <c r="P4120" t="s">
        <v>5572</v>
      </c>
    </row>
    <row r="4121" spans="1:16">
      <c r="A4121" s="54" t="s">
        <v>361</v>
      </c>
      <c r="B4121" s="54" t="s">
        <v>3034</v>
      </c>
      <c r="C4121" s="54" t="s">
        <v>4397</v>
      </c>
      <c r="D4121" s="54" t="s">
        <v>2874</v>
      </c>
      <c r="E4121" s="54" t="s">
        <v>3727</v>
      </c>
      <c r="F4121" s="54" t="s">
        <v>3690</v>
      </c>
      <c r="G4121" s="54">
        <v>2311020000</v>
      </c>
      <c r="H4121" s="54" t="s">
        <v>3697</v>
      </c>
      <c r="I4121" s="54" t="s">
        <v>3698</v>
      </c>
      <c r="J4121">
        <f>VLOOKUP(A4121,'County Acres Disturbed'!$A$2:$E$3146,5,FALSE)</f>
        <v>278.86210258087868</v>
      </c>
      <c r="K4121" s="55" t="s">
        <v>5571</v>
      </c>
      <c r="L4121">
        <f>IF(H4121="PM10-PRI",VLOOKUP(A4121,'County Emission Factors'!A$2:E$3145,5,FALSE),IF(H4121="PM10-FIL",VLOOKUP(A4121,'County Emission Factors'!A$2:E$3145,5,FALSE),VLOOKUP(A4121,'County Emission Factors'!A$2:F$3145,6,FALSE)))</f>
        <v>2.3460967646185816E-2</v>
      </c>
      <c r="M4121" s="56" t="s">
        <v>5572</v>
      </c>
      <c r="N4121" t="s">
        <v>5571</v>
      </c>
      <c r="O4121">
        <f t="shared" si="69"/>
        <v>6.5423747663973453</v>
      </c>
      <c r="P4121" t="s">
        <v>5572</v>
      </c>
    </row>
    <row r="4122" spans="1:16">
      <c r="A4122" s="54" t="s">
        <v>2389</v>
      </c>
      <c r="B4122" s="54" t="s">
        <v>3034</v>
      </c>
      <c r="C4122" s="54" t="s">
        <v>4397</v>
      </c>
      <c r="D4122" s="54" t="s">
        <v>2875</v>
      </c>
      <c r="E4122" s="54" t="s">
        <v>3826</v>
      </c>
      <c r="F4122" s="54" t="s">
        <v>3690</v>
      </c>
      <c r="G4122" s="54">
        <v>2311020000</v>
      </c>
      <c r="H4122" s="54" t="s">
        <v>3691</v>
      </c>
      <c r="I4122" s="54" t="s">
        <v>3692</v>
      </c>
      <c r="J4122">
        <f>VLOOKUP(A4122,'County Acres Disturbed'!$A$2:$E$3146,5,FALSE)</f>
        <v>0</v>
      </c>
      <c r="K4122" s="55" t="s">
        <v>5571</v>
      </c>
      <c r="L4122">
        <f>IF(H4122="PM10-PRI",VLOOKUP(A4122,'County Emission Factors'!A$2:E$3145,5,FALSE),IF(H4122="PM10-FIL",VLOOKUP(A4122,'County Emission Factors'!A$2:E$3145,5,FALSE),VLOOKUP(A4122,'County Emission Factors'!A$2:F$3145,6,FALSE)))</f>
        <v>0.23460967646185815</v>
      </c>
      <c r="M4122" s="56" t="s">
        <v>5572</v>
      </c>
      <c r="N4122" t="s">
        <v>5571</v>
      </c>
      <c r="O4122">
        <f t="shared" si="69"/>
        <v>0</v>
      </c>
      <c r="P4122" t="s">
        <v>5572</v>
      </c>
    </row>
    <row r="4123" spans="1:16">
      <c r="A4123" s="54" t="s">
        <v>2389</v>
      </c>
      <c r="B4123" s="54" t="s">
        <v>3034</v>
      </c>
      <c r="C4123" s="54" t="s">
        <v>4397</v>
      </c>
      <c r="D4123" s="54" t="s">
        <v>2875</v>
      </c>
      <c r="E4123" s="54" t="s">
        <v>3826</v>
      </c>
      <c r="F4123" s="54" t="s">
        <v>3690</v>
      </c>
      <c r="G4123" s="54">
        <v>2311020000</v>
      </c>
      <c r="H4123" s="54" t="s">
        <v>3693</v>
      </c>
      <c r="I4123" s="54" t="s">
        <v>3694</v>
      </c>
      <c r="J4123">
        <f>VLOOKUP(A4123,'County Acres Disturbed'!$A$2:$E$3146,5,FALSE)</f>
        <v>0</v>
      </c>
      <c r="K4123" s="55" t="s">
        <v>5571</v>
      </c>
      <c r="L4123">
        <f>IF(H4123="PM10-PRI",VLOOKUP(A4123,'County Emission Factors'!A$2:E$3145,5,FALSE),IF(H4123="PM10-FIL",VLOOKUP(A4123,'County Emission Factors'!A$2:E$3145,5,FALSE),VLOOKUP(A4123,'County Emission Factors'!A$2:F$3145,6,FALSE)))</f>
        <v>2.3460967646185816E-2</v>
      </c>
      <c r="M4123" s="56" t="s">
        <v>5572</v>
      </c>
      <c r="N4123" t="s">
        <v>5571</v>
      </c>
      <c r="O4123">
        <f t="shared" si="69"/>
        <v>0</v>
      </c>
      <c r="P4123" t="s">
        <v>5572</v>
      </c>
    </row>
    <row r="4124" spans="1:16">
      <c r="A4124" s="54" t="s">
        <v>2389</v>
      </c>
      <c r="B4124" s="54" t="s">
        <v>3034</v>
      </c>
      <c r="C4124" s="54" t="s">
        <v>4397</v>
      </c>
      <c r="D4124" s="54" t="s">
        <v>2875</v>
      </c>
      <c r="E4124" s="54" t="s">
        <v>3826</v>
      </c>
      <c r="F4124" s="54" t="s">
        <v>3690</v>
      </c>
      <c r="G4124" s="54">
        <v>2311020000</v>
      </c>
      <c r="H4124" s="54" t="s">
        <v>3695</v>
      </c>
      <c r="I4124" s="54" t="s">
        <v>3696</v>
      </c>
      <c r="J4124">
        <f>VLOOKUP(A4124,'County Acres Disturbed'!$A$2:$E$3146,5,FALSE)</f>
        <v>0</v>
      </c>
      <c r="K4124" s="55" t="s">
        <v>5571</v>
      </c>
      <c r="L4124">
        <f>IF(H4124="PM10-PRI",VLOOKUP(A4124,'County Emission Factors'!A$2:E$3145,5,FALSE),IF(H4124="PM10-FIL",VLOOKUP(A4124,'County Emission Factors'!A$2:E$3145,5,FALSE),VLOOKUP(A4124,'County Emission Factors'!A$2:F$3145,6,FALSE)))</f>
        <v>0.23460967646185815</v>
      </c>
      <c r="M4124" s="56" t="s">
        <v>5572</v>
      </c>
      <c r="N4124" t="s">
        <v>5571</v>
      </c>
      <c r="O4124">
        <f t="shared" si="69"/>
        <v>0</v>
      </c>
      <c r="P4124" t="s">
        <v>5572</v>
      </c>
    </row>
    <row r="4125" spans="1:16">
      <c r="A4125" s="54" t="s">
        <v>2389</v>
      </c>
      <c r="B4125" s="54" t="s">
        <v>3034</v>
      </c>
      <c r="C4125" s="54" t="s">
        <v>4397</v>
      </c>
      <c r="D4125" s="54" t="s">
        <v>2875</v>
      </c>
      <c r="E4125" s="54" t="s">
        <v>3826</v>
      </c>
      <c r="F4125" s="54" t="s">
        <v>3690</v>
      </c>
      <c r="G4125" s="54">
        <v>2311020000</v>
      </c>
      <c r="H4125" s="54" t="s">
        <v>3697</v>
      </c>
      <c r="I4125" s="54" t="s">
        <v>3698</v>
      </c>
      <c r="J4125">
        <f>VLOOKUP(A4125,'County Acres Disturbed'!$A$2:$E$3146,5,FALSE)</f>
        <v>0</v>
      </c>
      <c r="K4125" s="55" t="s">
        <v>5571</v>
      </c>
      <c r="L4125">
        <f>IF(H4125="PM10-PRI",VLOOKUP(A4125,'County Emission Factors'!A$2:E$3145,5,FALSE),IF(H4125="PM10-FIL",VLOOKUP(A4125,'County Emission Factors'!A$2:E$3145,5,FALSE),VLOOKUP(A4125,'County Emission Factors'!A$2:F$3145,6,FALSE)))</f>
        <v>2.3460967646185816E-2</v>
      </c>
      <c r="M4125" s="56" t="s">
        <v>5572</v>
      </c>
      <c r="N4125" t="s">
        <v>5571</v>
      </c>
      <c r="O4125">
        <f t="shared" si="69"/>
        <v>0</v>
      </c>
      <c r="P4125" t="s">
        <v>5572</v>
      </c>
    </row>
    <row r="4126" spans="1:16">
      <c r="A4126" s="54" t="s">
        <v>362</v>
      </c>
      <c r="B4126" s="54" t="s">
        <v>3034</v>
      </c>
      <c r="C4126" s="54" t="s">
        <v>4397</v>
      </c>
      <c r="D4126" s="54" t="s">
        <v>2876</v>
      </c>
      <c r="E4126" s="54" t="s">
        <v>4204</v>
      </c>
      <c r="F4126" s="54" t="s">
        <v>3690</v>
      </c>
      <c r="G4126" s="54">
        <v>2311020000</v>
      </c>
      <c r="H4126" s="54" t="s">
        <v>3691</v>
      </c>
      <c r="I4126" s="54" t="s">
        <v>3692</v>
      </c>
      <c r="J4126">
        <f>VLOOKUP(A4126,'County Acres Disturbed'!$A$2:$E$3146,5,FALSE)</f>
        <v>0</v>
      </c>
      <c r="K4126" s="55" t="s">
        <v>5571</v>
      </c>
      <c r="L4126">
        <f>IF(H4126="PM10-PRI",VLOOKUP(A4126,'County Emission Factors'!A$2:E$3145,5,FALSE),IF(H4126="PM10-FIL",VLOOKUP(A4126,'County Emission Factors'!A$2:E$3145,5,FALSE),VLOOKUP(A4126,'County Emission Factors'!A$2:F$3145,6,FALSE)))</f>
        <v>0.23460967646185799</v>
      </c>
      <c r="M4126" s="56" t="s">
        <v>5572</v>
      </c>
      <c r="N4126" t="s">
        <v>5571</v>
      </c>
      <c r="O4126">
        <f t="shared" si="69"/>
        <v>0</v>
      </c>
      <c r="P4126" t="s">
        <v>5572</v>
      </c>
    </row>
    <row r="4127" spans="1:16">
      <c r="A4127" s="54" t="s">
        <v>362</v>
      </c>
      <c r="B4127" s="54" t="s">
        <v>3034</v>
      </c>
      <c r="C4127" s="54" t="s">
        <v>4397</v>
      </c>
      <c r="D4127" s="54" t="s">
        <v>2876</v>
      </c>
      <c r="E4127" s="54" t="s">
        <v>4204</v>
      </c>
      <c r="F4127" s="54" t="s">
        <v>3690</v>
      </c>
      <c r="G4127" s="54">
        <v>2311020000</v>
      </c>
      <c r="H4127" s="54" t="s">
        <v>3693</v>
      </c>
      <c r="I4127" s="54" t="s">
        <v>3694</v>
      </c>
      <c r="J4127">
        <f>VLOOKUP(A4127,'County Acres Disturbed'!$A$2:$E$3146,5,FALSE)</f>
        <v>0</v>
      </c>
      <c r="K4127" s="55" t="s">
        <v>5571</v>
      </c>
      <c r="L4127">
        <f>IF(H4127="PM10-PRI",VLOOKUP(A4127,'County Emission Factors'!A$2:E$3145,5,FALSE),IF(H4127="PM10-FIL",VLOOKUP(A4127,'County Emission Factors'!A$2:E$3145,5,FALSE),VLOOKUP(A4127,'County Emission Factors'!A$2:F$3145,6,FALSE)))</f>
        <v>2.3460967646185799E-2</v>
      </c>
      <c r="M4127" s="56" t="s">
        <v>5572</v>
      </c>
      <c r="N4127" t="s">
        <v>5571</v>
      </c>
      <c r="O4127">
        <f t="shared" ref="O4127:O4190" si="70">L4127*J4127</f>
        <v>0</v>
      </c>
      <c r="P4127" t="s">
        <v>5572</v>
      </c>
    </row>
    <row r="4128" spans="1:16">
      <c r="A4128" s="54" t="s">
        <v>362</v>
      </c>
      <c r="B4128" s="54" t="s">
        <v>3034</v>
      </c>
      <c r="C4128" s="54" t="s">
        <v>4397</v>
      </c>
      <c r="D4128" s="54" t="s">
        <v>2876</v>
      </c>
      <c r="E4128" s="54" t="s">
        <v>4204</v>
      </c>
      <c r="F4128" s="54" t="s">
        <v>3690</v>
      </c>
      <c r="G4128" s="54">
        <v>2311020000</v>
      </c>
      <c r="H4128" s="54" t="s">
        <v>3695</v>
      </c>
      <c r="I4128" s="54" t="s">
        <v>3696</v>
      </c>
      <c r="J4128">
        <f>VLOOKUP(A4128,'County Acres Disturbed'!$A$2:$E$3146,5,FALSE)</f>
        <v>0</v>
      </c>
      <c r="K4128" s="55" t="s">
        <v>5571</v>
      </c>
      <c r="L4128">
        <f>IF(H4128="PM10-PRI",VLOOKUP(A4128,'County Emission Factors'!A$2:E$3145,5,FALSE),IF(H4128="PM10-FIL",VLOOKUP(A4128,'County Emission Factors'!A$2:E$3145,5,FALSE),VLOOKUP(A4128,'County Emission Factors'!A$2:F$3145,6,FALSE)))</f>
        <v>0.23460967646185799</v>
      </c>
      <c r="M4128" s="56" t="s">
        <v>5572</v>
      </c>
      <c r="N4128" t="s">
        <v>5571</v>
      </c>
      <c r="O4128">
        <f t="shared" si="70"/>
        <v>0</v>
      </c>
      <c r="P4128" t="s">
        <v>5572</v>
      </c>
    </row>
    <row r="4129" spans="1:16">
      <c r="A4129" s="54" t="s">
        <v>362</v>
      </c>
      <c r="B4129" s="54" t="s">
        <v>3034</v>
      </c>
      <c r="C4129" s="54" t="s">
        <v>4397</v>
      </c>
      <c r="D4129" s="54" t="s">
        <v>2876</v>
      </c>
      <c r="E4129" s="54" t="s">
        <v>4204</v>
      </c>
      <c r="F4129" s="54" t="s">
        <v>3690</v>
      </c>
      <c r="G4129" s="54">
        <v>2311020000</v>
      </c>
      <c r="H4129" s="54" t="s">
        <v>3697</v>
      </c>
      <c r="I4129" s="54" t="s">
        <v>3698</v>
      </c>
      <c r="J4129">
        <f>VLOOKUP(A4129,'County Acres Disturbed'!$A$2:$E$3146,5,FALSE)</f>
        <v>0</v>
      </c>
      <c r="K4129" s="55" t="s">
        <v>5571</v>
      </c>
      <c r="L4129">
        <f>IF(H4129="PM10-PRI",VLOOKUP(A4129,'County Emission Factors'!A$2:E$3145,5,FALSE),IF(H4129="PM10-FIL",VLOOKUP(A4129,'County Emission Factors'!A$2:E$3145,5,FALSE),VLOOKUP(A4129,'County Emission Factors'!A$2:F$3145,6,FALSE)))</f>
        <v>2.3460967646185799E-2</v>
      </c>
      <c r="M4129" s="56" t="s">
        <v>5572</v>
      </c>
      <c r="N4129" t="s">
        <v>5571</v>
      </c>
      <c r="O4129">
        <f t="shared" si="70"/>
        <v>0</v>
      </c>
      <c r="P4129" t="s">
        <v>5572</v>
      </c>
    </row>
    <row r="4130" spans="1:16">
      <c r="A4130" s="54" t="s">
        <v>363</v>
      </c>
      <c r="B4130" s="54" t="s">
        <v>3034</v>
      </c>
      <c r="C4130" s="54" t="s">
        <v>4397</v>
      </c>
      <c r="D4130" s="54" t="s">
        <v>2877</v>
      </c>
      <c r="E4130" s="54" t="s">
        <v>4418</v>
      </c>
      <c r="F4130" s="54" t="s">
        <v>3690</v>
      </c>
      <c r="G4130" s="54">
        <v>2311020000</v>
      </c>
      <c r="H4130" s="54" t="s">
        <v>3691</v>
      </c>
      <c r="I4130" s="54" t="s">
        <v>3692</v>
      </c>
      <c r="J4130">
        <f>VLOOKUP(A4130,'County Acres Disturbed'!$A$2:$E$3146,5,FALSE)</f>
        <v>47.35394194769637</v>
      </c>
      <c r="K4130" s="55" t="s">
        <v>5571</v>
      </c>
      <c r="L4130">
        <f>IF(H4130="PM10-PRI",VLOOKUP(A4130,'County Emission Factors'!A$2:E$3145,5,FALSE),IF(H4130="PM10-FIL",VLOOKUP(A4130,'County Emission Factors'!A$2:E$3145,5,FALSE),VLOOKUP(A4130,'County Emission Factors'!A$2:F$3145,6,FALSE)))</f>
        <v>0.23460967646185821</v>
      </c>
      <c r="M4130" s="56" t="s">
        <v>5572</v>
      </c>
      <c r="N4130" t="s">
        <v>5571</v>
      </c>
      <c r="O4130">
        <f t="shared" si="70"/>
        <v>11.109692999542661</v>
      </c>
      <c r="P4130" t="s">
        <v>5572</v>
      </c>
    </row>
    <row r="4131" spans="1:16">
      <c r="A4131" s="54" t="s">
        <v>363</v>
      </c>
      <c r="B4131" s="54" t="s">
        <v>3034</v>
      </c>
      <c r="C4131" s="54" t="s">
        <v>4397</v>
      </c>
      <c r="D4131" s="54" t="s">
        <v>2877</v>
      </c>
      <c r="E4131" s="54" t="s">
        <v>4418</v>
      </c>
      <c r="F4131" s="54" t="s">
        <v>3690</v>
      </c>
      <c r="G4131" s="54">
        <v>2311020000</v>
      </c>
      <c r="H4131" s="54" t="s">
        <v>3693</v>
      </c>
      <c r="I4131" s="54" t="s">
        <v>3694</v>
      </c>
      <c r="J4131">
        <f>VLOOKUP(A4131,'County Acres Disturbed'!$A$2:$E$3146,5,FALSE)</f>
        <v>47.35394194769637</v>
      </c>
      <c r="K4131" s="55" t="s">
        <v>5571</v>
      </c>
      <c r="L4131">
        <f>IF(H4131="PM10-PRI",VLOOKUP(A4131,'County Emission Factors'!A$2:E$3145,5,FALSE),IF(H4131="PM10-FIL",VLOOKUP(A4131,'County Emission Factors'!A$2:E$3145,5,FALSE),VLOOKUP(A4131,'County Emission Factors'!A$2:F$3145,6,FALSE)))</f>
        <v>2.3460967646185823E-2</v>
      </c>
      <c r="M4131" s="56" t="s">
        <v>5572</v>
      </c>
      <c r="N4131" t="s">
        <v>5571</v>
      </c>
      <c r="O4131">
        <f t="shared" si="70"/>
        <v>1.1109692999542662</v>
      </c>
      <c r="P4131" t="s">
        <v>5572</v>
      </c>
    </row>
    <row r="4132" spans="1:16">
      <c r="A4132" s="54" t="s">
        <v>363</v>
      </c>
      <c r="B4132" s="54" t="s">
        <v>3034</v>
      </c>
      <c r="C4132" s="54" t="s">
        <v>4397</v>
      </c>
      <c r="D4132" s="54" t="s">
        <v>2877</v>
      </c>
      <c r="E4132" s="54" t="s">
        <v>4418</v>
      </c>
      <c r="F4132" s="54" t="s">
        <v>3690</v>
      </c>
      <c r="G4132" s="54">
        <v>2311020000</v>
      </c>
      <c r="H4132" s="54" t="s">
        <v>3695</v>
      </c>
      <c r="I4132" s="54" t="s">
        <v>3696</v>
      </c>
      <c r="J4132">
        <f>VLOOKUP(A4132,'County Acres Disturbed'!$A$2:$E$3146,5,FALSE)</f>
        <v>47.35394194769637</v>
      </c>
      <c r="K4132" s="55" t="s">
        <v>5571</v>
      </c>
      <c r="L4132">
        <f>IF(H4132="PM10-PRI",VLOOKUP(A4132,'County Emission Factors'!A$2:E$3145,5,FALSE),IF(H4132="PM10-FIL",VLOOKUP(A4132,'County Emission Factors'!A$2:E$3145,5,FALSE),VLOOKUP(A4132,'County Emission Factors'!A$2:F$3145,6,FALSE)))</f>
        <v>0.23460967646185821</v>
      </c>
      <c r="M4132" s="56" t="s">
        <v>5572</v>
      </c>
      <c r="N4132" t="s">
        <v>5571</v>
      </c>
      <c r="O4132">
        <f t="shared" si="70"/>
        <v>11.109692999542661</v>
      </c>
      <c r="P4132" t="s">
        <v>5572</v>
      </c>
    </row>
    <row r="4133" spans="1:16">
      <c r="A4133" s="54" t="s">
        <v>363</v>
      </c>
      <c r="B4133" s="54" t="s">
        <v>3034</v>
      </c>
      <c r="C4133" s="54" t="s">
        <v>4397</v>
      </c>
      <c r="D4133" s="54" t="s">
        <v>2877</v>
      </c>
      <c r="E4133" s="54" t="s">
        <v>4418</v>
      </c>
      <c r="F4133" s="54" t="s">
        <v>3690</v>
      </c>
      <c r="G4133" s="54">
        <v>2311020000</v>
      </c>
      <c r="H4133" s="54" t="s">
        <v>3697</v>
      </c>
      <c r="I4133" s="54" t="s">
        <v>3698</v>
      </c>
      <c r="J4133">
        <f>VLOOKUP(A4133,'County Acres Disturbed'!$A$2:$E$3146,5,FALSE)</f>
        <v>47.35394194769637</v>
      </c>
      <c r="K4133" s="55" t="s">
        <v>5571</v>
      </c>
      <c r="L4133">
        <f>IF(H4133="PM10-PRI",VLOOKUP(A4133,'County Emission Factors'!A$2:E$3145,5,FALSE),IF(H4133="PM10-FIL",VLOOKUP(A4133,'County Emission Factors'!A$2:E$3145,5,FALSE),VLOOKUP(A4133,'County Emission Factors'!A$2:F$3145,6,FALSE)))</f>
        <v>2.3460967646185823E-2</v>
      </c>
      <c r="M4133" s="56" t="s">
        <v>5572</v>
      </c>
      <c r="N4133" t="s">
        <v>5571</v>
      </c>
      <c r="O4133">
        <f t="shared" si="70"/>
        <v>1.1109692999542662</v>
      </c>
      <c r="P4133" t="s">
        <v>5572</v>
      </c>
    </row>
    <row r="4134" spans="1:16">
      <c r="A4134" s="54" t="s">
        <v>364</v>
      </c>
      <c r="B4134" s="54" t="s">
        <v>3034</v>
      </c>
      <c r="C4134" s="54" t="s">
        <v>4397</v>
      </c>
      <c r="D4134" s="54" t="s">
        <v>2878</v>
      </c>
      <c r="E4134" s="54" t="s">
        <v>3828</v>
      </c>
      <c r="F4134" s="54" t="s">
        <v>3690</v>
      </c>
      <c r="G4134" s="54">
        <v>2311020000</v>
      </c>
      <c r="H4134" s="54" t="s">
        <v>3691</v>
      </c>
      <c r="I4134" s="54" t="s">
        <v>3692</v>
      </c>
      <c r="J4134">
        <f>VLOOKUP(A4134,'County Acres Disturbed'!$A$2:$E$3146,5,FALSE)</f>
        <v>40.096258748839823</v>
      </c>
      <c r="K4134" s="55" t="s">
        <v>5571</v>
      </c>
      <c r="L4134">
        <f>IF(H4134="PM10-PRI",VLOOKUP(A4134,'County Emission Factors'!A$2:E$3145,5,FALSE),IF(H4134="PM10-FIL",VLOOKUP(A4134,'County Emission Factors'!A$2:E$3145,5,FALSE),VLOOKUP(A4134,'County Emission Factors'!A$2:F$3145,6,FALSE)))</f>
        <v>0.23460967646185821</v>
      </c>
      <c r="M4134" s="56" t="s">
        <v>5572</v>
      </c>
      <c r="N4134" t="s">
        <v>5571</v>
      </c>
      <c r="O4134">
        <f t="shared" si="70"/>
        <v>9.406970292396263</v>
      </c>
      <c r="P4134" t="s">
        <v>5572</v>
      </c>
    </row>
    <row r="4135" spans="1:16">
      <c r="A4135" s="54" t="s">
        <v>364</v>
      </c>
      <c r="B4135" s="54" t="s">
        <v>3034</v>
      </c>
      <c r="C4135" s="54" t="s">
        <v>4397</v>
      </c>
      <c r="D4135" s="54" t="s">
        <v>2878</v>
      </c>
      <c r="E4135" s="54" t="s">
        <v>3828</v>
      </c>
      <c r="F4135" s="54" t="s">
        <v>3690</v>
      </c>
      <c r="G4135" s="54">
        <v>2311020000</v>
      </c>
      <c r="H4135" s="54" t="s">
        <v>3693</v>
      </c>
      <c r="I4135" s="54" t="s">
        <v>3694</v>
      </c>
      <c r="J4135">
        <f>VLOOKUP(A4135,'County Acres Disturbed'!$A$2:$E$3146,5,FALSE)</f>
        <v>40.096258748839823</v>
      </c>
      <c r="K4135" s="55" t="s">
        <v>5571</v>
      </c>
      <c r="L4135">
        <f>IF(H4135="PM10-PRI",VLOOKUP(A4135,'County Emission Factors'!A$2:E$3145,5,FALSE),IF(H4135="PM10-FIL",VLOOKUP(A4135,'County Emission Factors'!A$2:E$3145,5,FALSE),VLOOKUP(A4135,'County Emission Factors'!A$2:F$3145,6,FALSE)))</f>
        <v>2.3460967646185823E-2</v>
      </c>
      <c r="M4135" s="56" t="s">
        <v>5572</v>
      </c>
      <c r="N4135" t="s">
        <v>5571</v>
      </c>
      <c r="O4135">
        <f t="shared" si="70"/>
        <v>0.94069702923962628</v>
      </c>
      <c r="P4135" t="s">
        <v>5572</v>
      </c>
    </row>
    <row r="4136" spans="1:16">
      <c r="A4136" s="54" t="s">
        <v>364</v>
      </c>
      <c r="B4136" s="54" t="s">
        <v>3034</v>
      </c>
      <c r="C4136" s="54" t="s">
        <v>4397</v>
      </c>
      <c r="D4136" s="54" t="s">
        <v>2878</v>
      </c>
      <c r="E4136" s="54" t="s">
        <v>3828</v>
      </c>
      <c r="F4136" s="54" t="s">
        <v>3690</v>
      </c>
      <c r="G4136" s="54">
        <v>2311020000</v>
      </c>
      <c r="H4136" s="54" t="s">
        <v>3695</v>
      </c>
      <c r="I4136" s="54" t="s">
        <v>3696</v>
      </c>
      <c r="J4136">
        <f>VLOOKUP(A4136,'County Acres Disturbed'!$A$2:$E$3146,5,FALSE)</f>
        <v>40.096258748839823</v>
      </c>
      <c r="K4136" s="55" t="s">
        <v>5571</v>
      </c>
      <c r="L4136">
        <f>IF(H4136="PM10-PRI",VLOOKUP(A4136,'County Emission Factors'!A$2:E$3145,5,FALSE),IF(H4136="PM10-FIL",VLOOKUP(A4136,'County Emission Factors'!A$2:E$3145,5,FALSE),VLOOKUP(A4136,'County Emission Factors'!A$2:F$3145,6,FALSE)))</f>
        <v>0.23460967646185821</v>
      </c>
      <c r="M4136" s="56" t="s">
        <v>5572</v>
      </c>
      <c r="N4136" t="s">
        <v>5571</v>
      </c>
      <c r="O4136">
        <f t="shared" si="70"/>
        <v>9.406970292396263</v>
      </c>
      <c r="P4136" t="s">
        <v>5572</v>
      </c>
    </row>
    <row r="4137" spans="1:16">
      <c r="A4137" s="54" t="s">
        <v>364</v>
      </c>
      <c r="B4137" s="54" t="s">
        <v>3034</v>
      </c>
      <c r="C4137" s="54" t="s">
        <v>4397</v>
      </c>
      <c r="D4137" s="54" t="s">
        <v>2878</v>
      </c>
      <c r="E4137" s="54" t="s">
        <v>3828</v>
      </c>
      <c r="F4137" s="54" t="s">
        <v>3690</v>
      </c>
      <c r="G4137" s="54">
        <v>2311020000</v>
      </c>
      <c r="H4137" s="54" t="s">
        <v>3697</v>
      </c>
      <c r="I4137" s="54" t="s">
        <v>3698</v>
      </c>
      <c r="J4137">
        <f>VLOOKUP(A4137,'County Acres Disturbed'!$A$2:$E$3146,5,FALSE)</f>
        <v>40.096258748839823</v>
      </c>
      <c r="K4137" s="55" t="s">
        <v>5571</v>
      </c>
      <c r="L4137">
        <f>IF(H4137="PM10-PRI",VLOOKUP(A4137,'County Emission Factors'!A$2:E$3145,5,FALSE),IF(H4137="PM10-FIL",VLOOKUP(A4137,'County Emission Factors'!A$2:E$3145,5,FALSE),VLOOKUP(A4137,'County Emission Factors'!A$2:F$3145,6,FALSE)))</f>
        <v>2.3460967646185823E-2</v>
      </c>
      <c r="M4137" s="56" t="s">
        <v>5572</v>
      </c>
      <c r="N4137" t="s">
        <v>5571</v>
      </c>
      <c r="O4137">
        <f t="shared" si="70"/>
        <v>0.94069702923962628</v>
      </c>
      <c r="P4137" t="s">
        <v>5572</v>
      </c>
    </row>
    <row r="4138" spans="1:16">
      <c r="A4138" s="54" t="s">
        <v>365</v>
      </c>
      <c r="B4138" s="54" t="s">
        <v>3034</v>
      </c>
      <c r="C4138" s="54" t="s">
        <v>4397</v>
      </c>
      <c r="D4138" s="54" t="s">
        <v>2879</v>
      </c>
      <c r="E4138" s="54" t="s">
        <v>4419</v>
      </c>
      <c r="F4138" s="54" t="s">
        <v>3690</v>
      </c>
      <c r="G4138" s="54">
        <v>2311020000</v>
      </c>
      <c r="H4138" s="54" t="s">
        <v>3691</v>
      </c>
      <c r="I4138" s="54" t="s">
        <v>3692</v>
      </c>
      <c r="J4138">
        <f>VLOOKUP(A4138,'County Acres Disturbed'!$A$2:$E$3146,5,FALSE)</f>
        <v>240.57755249303895</v>
      </c>
      <c r="K4138" s="55" t="s">
        <v>5571</v>
      </c>
      <c r="L4138">
        <f>IF(H4138="PM10-PRI",VLOOKUP(A4138,'County Emission Factors'!A$2:E$3145,5,FALSE),IF(H4138="PM10-FIL",VLOOKUP(A4138,'County Emission Factors'!A$2:E$3145,5,FALSE),VLOOKUP(A4138,'County Emission Factors'!A$2:F$3145,6,FALSE)))</f>
        <v>0.23460967646185826</v>
      </c>
      <c r="M4138" s="56" t="s">
        <v>5572</v>
      </c>
      <c r="N4138" t="s">
        <v>5571</v>
      </c>
      <c r="O4138">
        <f t="shared" si="70"/>
        <v>56.441821754377592</v>
      </c>
      <c r="P4138" t="s">
        <v>5572</v>
      </c>
    </row>
    <row r="4139" spans="1:16">
      <c r="A4139" s="54" t="s">
        <v>365</v>
      </c>
      <c r="B4139" s="54" t="s">
        <v>3034</v>
      </c>
      <c r="C4139" s="54" t="s">
        <v>4397</v>
      </c>
      <c r="D4139" s="54" t="s">
        <v>2879</v>
      </c>
      <c r="E4139" s="54" t="s">
        <v>4419</v>
      </c>
      <c r="F4139" s="54" t="s">
        <v>3690</v>
      </c>
      <c r="G4139" s="54">
        <v>2311020000</v>
      </c>
      <c r="H4139" s="54" t="s">
        <v>3693</v>
      </c>
      <c r="I4139" s="54" t="s">
        <v>3694</v>
      </c>
      <c r="J4139">
        <f>VLOOKUP(A4139,'County Acres Disturbed'!$A$2:$E$3146,5,FALSE)</f>
        <v>240.57755249303895</v>
      </c>
      <c r="K4139" s="55" t="s">
        <v>5571</v>
      </c>
      <c r="L4139">
        <f>IF(H4139="PM10-PRI",VLOOKUP(A4139,'County Emission Factors'!A$2:E$3145,5,FALSE),IF(H4139="PM10-FIL",VLOOKUP(A4139,'County Emission Factors'!A$2:E$3145,5,FALSE),VLOOKUP(A4139,'County Emission Factors'!A$2:F$3145,6,FALSE)))</f>
        <v>2.3460967646185826E-2</v>
      </c>
      <c r="M4139" s="56" t="s">
        <v>5572</v>
      </c>
      <c r="N4139" t="s">
        <v>5571</v>
      </c>
      <c r="O4139">
        <f t="shared" si="70"/>
        <v>5.6441821754377592</v>
      </c>
      <c r="P4139" t="s">
        <v>5572</v>
      </c>
    </row>
    <row r="4140" spans="1:16">
      <c r="A4140" s="54" t="s">
        <v>365</v>
      </c>
      <c r="B4140" s="54" t="s">
        <v>3034</v>
      </c>
      <c r="C4140" s="54" t="s">
        <v>4397</v>
      </c>
      <c r="D4140" s="54" t="s">
        <v>2879</v>
      </c>
      <c r="E4140" s="54" t="s">
        <v>4419</v>
      </c>
      <c r="F4140" s="54" t="s">
        <v>3690</v>
      </c>
      <c r="G4140" s="54">
        <v>2311020000</v>
      </c>
      <c r="H4140" s="54" t="s">
        <v>3695</v>
      </c>
      <c r="I4140" s="54" t="s">
        <v>3696</v>
      </c>
      <c r="J4140">
        <f>VLOOKUP(A4140,'County Acres Disturbed'!$A$2:$E$3146,5,FALSE)</f>
        <v>240.57755249303895</v>
      </c>
      <c r="K4140" s="55" t="s">
        <v>5571</v>
      </c>
      <c r="L4140">
        <f>IF(H4140="PM10-PRI",VLOOKUP(A4140,'County Emission Factors'!A$2:E$3145,5,FALSE),IF(H4140="PM10-FIL",VLOOKUP(A4140,'County Emission Factors'!A$2:E$3145,5,FALSE),VLOOKUP(A4140,'County Emission Factors'!A$2:F$3145,6,FALSE)))</f>
        <v>0.23460967646185826</v>
      </c>
      <c r="M4140" s="56" t="s">
        <v>5572</v>
      </c>
      <c r="N4140" t="s">
        <v>5571</v>
      </c>
      <c r="O4140">
        <f t="shared" si="70"/>
        <v>56.441821754377592</v>
      </c>
      <c r="P4140" t="s">
        <v>5572</v>
      </c>
    </row>
    <row r="4141" spans="1:16">
      <c r="A4141" s="54" t="s">
        <v>365</v>
      </c>
      <c r="B4141" s="54" t="s">
        <v>3034</v>
      </c>
      <c r="C4141" s="54" t="s">
        <v>4397</v>
      </c>
      <c r="D4141" s="54" t="s">
        <v>2879</v>
      </c>
      <c r="E4141" s="54" t="s">
        <v>4419</v>
      </c>
      <c r="F4141" s="54" t="s">
        <v>3690</v>
      </c>
      <c r="G4141" s="54">
        <v>2311020000</v>
      </c>
      <c r="H4141" s="54" t="s">
        <v>3697</v>
      </c>
      <c r="I4141" s="54" t="s">
        <v>3698</v>
      </c>
      <c r="J4141">
        <f>VLOOKUP(A4141,'County Acres Disturbed'!$A$2:$E$3146,5,FALSE)</f>
        <v>240.57755249303895</v>
      </c>
      <c r="K4141" s="55" t="s">
        <v>5571</v>
      </c>
      <c r="L4141">
        <f>IF(H4141="PM10-PRI",VLOOKUP(A4141,'County Emission Factors'!A$2:E$3145,5,FALSE),IF(H4141="PM10-FIL",VLOOKUP(A4141,'County Emission Factors'!A$2:E$3145,5,FALSE),VLOOKUP(A4141,'County Emission Factors'!A$2:F$3145,6,FALSE)))</f>
        <v>2.3460967646185826E-2</v>
      </c>
      <c r="M4141" s="56" t="s">
        <v>5572</v>
      </c>
      <c r="N4141" t="s">
        <v>5571</v>
      </c>
      <c r="O4141">
        <f t="shared" si="70"/>
        <v>5.6441821754377592</v>
      </c>
      <c r="P4141" t="s">
        <v>5572</v>
      </c>
    </row>
    <row r="4142" spans="1:16">
      <c r="A4142" s="54" t="s">
        <v>366</v>
      </c>
      <c r="B4142" s="54" t="s">
        <v>3034</v>
      </c>
      <c r="C4142" s="54" t="s">
        <v>4397</v>
      </c>
      <c r="D4142" s="54" t="s">
        <v>2880</v>
      </c>
      <c r="E4142" s="54" t="s">
        <v>4420</v>
      </c>
      <c r="F4142" s="54" t="s">
        <v>3690</v>
      </c>
      <c r="G4142" s="54">
        <v>2311020000</v>
      </c>
      <c r="H4142" s="54" t="s">
        <v>3691</v>
      </c>
      <c r="I4142" s="54" t="s">
        <v>3692</v>
      </c>
      <c r="J4142">
        <f>VLOOKUP(A4142,'County Acres Disturbed'!$A$2:$E$3146,5,FALSE)</f>
        <v>157.84647315898792</v>
      </c>
      <c r="K4142" s="55" t="s">
        <v>5571</v>
      </c>
      <c r="L4142">
        <f>IF(H4142="PM10-PRI",VLOOKUP(A4142,'County Emission Factors'!A$2:E$3145,5,FALSE),IF(H4142="PM10-FIL",VLOOKUP(A4142,'County Emission Factors'!A$2:E$3145,5,FALSE),VLOOKUP(A4142,'County Emission Factors'!A$2:F$3145,6,FALSE)))</f>
        <v>0.23460967646185821</v>
      </c>
      <c r="M4142" s="56" t="s">
        <v>5572</v>
      </c>
      <c r="N4142" t="s">
        <v>5571</v>
      </c>
      <c r="O4142">
        <f t="shared" si="70"/>
        <v>37.03230999847554</v>
      </c>
      <c r="P4142" t="s">
        <v>5572</v>
      </c>
    </row>
    <row r="4143" spans="1:16">
      <c r="A4143" s="54" t="s">
        <v>366</v>
      </c>
      <c r="B4143" s="54" t="s">
        <v>3034</v>
      </c>
      <c r="C4143" s="54" t="s">
        <v>4397</v>
      </c>
      <c r="D4143" s="54" t="s">
        <v>2880</v>
      </c>
      <c r="E4143" s="54" t="s">
        <v>4420</v>
      </c>
      <c r="F4143" s="54" t="s">
        <v>3690</v>
      </c>
      <c r="G4143" s="54">
        <v>2311020000</v>
      </c>
      <c r="H4143" s="54" t="s">
        <v>3693</v>
      </c>
      <c r="I4143" s="54" t="s">
        <v>3694</v>
      </c>
      <c r="J4143">
        <f>VLOOKUP(A4143,'County Acres Disturbed'!$A$2:$E$3146,5,FALSE)</f>
        <v>157.84647315898792</v>
      </c>
      <c r="K4143" s="55" t="s">
        <v>5571</v>
      </c>
      <c r="L4143">
        <f>IF(H4143="PM10-PRI",VLOOKUP(A4143,'County Emission Factors'!A$2:E$3145,5,FALSE),IF(H4143="PM10-FIL",VLOOKUP(A4143,'County Emission Factors'!A$2:E$3145,5,FALSE),VLOOKUP(A4143,'County Emission Factors'!A$2:F$3145,6,FALSE)))</f>
        <v>2.3460967646185823E-2</v>
      </c>
      <c r="M4143" s="56" t="s">
        <v>5572</v>
      </c>
      <c r="N4143" t="s">
        <v>5571</v>
      </c>
      <c r="O4143">
        <f t="shared" si="70"/>
        <v>3.7032309998475545</v>
      </c>
      <c r="P4143" t="s">
        <v>5572</v>
      </c>
    </row>
    <row r="4144" spans="1:16">
      <c r="A4144" s="54" t="s">
        <v>366</v>
      </c>
      <c r="B4144" s="54" t="s">
        <v>3034</v>
      </c>
      <c r="C4144" s="54" t="s">
        <v>4397</v>
      </c>
      <c r="D4144" s="54" t="s">
        <v>2880</v>
      </c>
      <c r="E4144" s="54" t="s">
        <v>4420</v>
      </c>
      <c r="F4144" s="54" t="s">
        <v>3690</v>
      </c>
      <c r="G4144" s="54">
        <v>2311020000</v>
      </c>
      <c r="H4144" s="54" t="s">
        <v>3695</v>
      </c>
      <c r="I4144" s="54" t="s">
        <v>3696</v>
      </c>
      <c r="J4144">
        <f>VLOOKUP(A4144,'County Acres Disturbed'!$A$2:$E$3146,5,FALSE)</f>
        <v>157.84647315898792</v>
      </c>
      <c r="K4144" s="55" t="s">
        <v>5571</v>
      </c>
      <c r="L4144">
        <f>IF(H4144="PM10-PRI",VLOOKUP(A4144,'County Emission Factors'!A$2:E$3145,5,FALSE),IF(H4144="PM10-FIL",VLOOKUP(A4144,'County Emission Factors'!A$2:E$3145,5,FALSE),VLOOKUP(A4144,'County Emission Factors'!A$2:F$3145,6,FALSE)))</f>
        <v>0.23460967646185821</v>
      </c>
      <c r="M4144" s="56" t="s">
        <v>5572</v>
      </c>
      <c r="N4144" t="s">
        <v>5571</v>
      </c>
      <c r="O4144">
        <f t="shared" si="70"/>
        <v>37.03230999847554</v>
      </c>
      <c r="P4144" t="s">
        <v>5572</v>
      </c>
    </row>
    <row r="4145" spans="1:16">
      <c r="A4145" s="54" t="s">
        <v>366</v>
      </c>
      <c r="B4145" s="54" t="s">
        <v>3034</v>
      </c>
      <c r="C4145" s="54" t="s">
        <v>4397</v>
      </c>
      <c r="D4145" s="54" t="s">
        <v>2880</v>
      </c>
      <c r="E4145" s="54" t="s">
        <v>4420</v>
      </c>
      <c r="F4145" s="54" t="s">
        <v>3690</v>
      </c>
      <c r="G4145" s="54">
        <v>2311020000</v>
      </c>
      <c r="H4145" s="54" t="s">
        <v>3697</v>
      </c>
      <c r="I4145" s="54" t="s">
        <v>3698</v>
      </c>
      <c r="J4145">
        <f>VLOOKUP(A4145,'County Acres Disturbed'!$A$2:$E$3146,5,FALSE)</f>
        <v>157.84647315898792</v>
      </c>
      <c r="K4145" s="55" t="s">
        <v>5571</v>
      </c>
      <c r="L4145">
        <f>IF(H4145="PM10-PRI",VLOOKUP(A4145,'County Emission Factors'!A$2:E$3145,5,FALSE),IF(H4145="PM10-FIL",VLOOKUP(A4145,'County Emission Factors'!A$2:E$3145,5,FALSE),VLOOKUP(A4145,'County Emission Factors'!A$2:F$3145,6,FALSE)))</f>
        <v>2.3460967646185823E-2</v>
      </c>
      <c r="M4145" s="56" t="s">
        <v>5572</v>
      </c>
      <c r="N4145" t="s">
        <v>5571</v>
      </c>
      <c r="O4145">
        <f t="shared" si="70"/>
        <v>3.7032309998475545</v>
      </c>
      <c r="P4145" t="s">
        <v>5572</v>
      </c>
    </row>
    <row r="4146" spans="1:16">
      <c r="A4146" s="54" t="s">
        <v>2390</v>
      </c>
      <c r="B4146" s="54" t="s">
        <v>3034</v>
      </c>
      <c r="C4146" s="54" t="s">
        <v>4397</v>
      </c>
      <c r="D4146" s="54" t="s">
        <v>2881</v>
      </c>
      <c r="E4146" s="54" t="s">
        <v>4421</v>
      </c>
      <c r="F4146" s="54" t="s">
        <v>3690</v>
      </c>
      <c r="G4146" s="54">
        <v>2311020000</v>
      </c>
      <c r="H4146" s="54" t="s">
        <v>3691</v>
      </c>
      <c r="I4146" s="54" t="s">
        <v>3692</v>
      </c>
      <c r="J4146">
        <f>VLOOKUP(A4146,'County Acres Disturbed'!$A$2:$E$3146,5,FALSE)</f>
        <v>40.096258748839823</v>
      </c>
      <c r="K4146" s="55" t="s">
        <v>5571</v>
      </c>
      <c r="L4146">
        <f>IF(H4146="PM10-PRI",VLOOKUP(A4146,'County Emission Factors'!A$2:E$3145,5,FALSE),IF(H4146="PM10-FIL",VLOOKUP(A4146,'County Emission Factors'!A$2:E$3145,5,FALSE),VLOOKUP(A4146,'County Emission Factors'!A$2:F$3145,6,FALSE)))</f>
        <v>0.23460967646185826</v>
      </c>
      <c r="M4146" s="56" t="s">
        <v>5572</v>
      </c>
      <c r="N4146" t="s">
        <v>5571</v>
      </c>
      <c r="O4146">
        <f t="shared" si="70"/>
        <v>9.4069702923962648</v>
      </c>
      <c r="P4146" t="s">
        <v>5572</v>
      </c>
    </row>
    <row r="4147" spans="1:16">
      <c r="A4147" s="54" t="s">
        <v>2390</v>
      </c>
      <c r="B4147" s="54" t="s">
        <v>3034</v>
      </c>
      <c r="C4147" s="54" t="s">
        <v>4397</v>
      </c>
      <c r="D4147" s="54" t="s">
        <v>2881</v>
      </c>
      <c r="E4147" s="54" t="s">
        <v>4421</v>
      </c>
      <c r="F4147" s="54" t="s">
        <v>3690</v>
      </c>
      <c r="G4147" s="54">
        <v>2311020000</v>
      </c>
      <c r="H4147" s="54" t="s">
        <v>3693</v>
      </c>
      <c r="I4147" s="54" t="s">
        <v>3694</v>
      </c>
      <c r="J4147">
        <f>VLOOKUP(A4147,'County Acres Disturbed'!$A$2:$E$3146,5,FALSE)</f>
        <v>40.096258748839823</v>
      </c>
      <c r="K4147" s="55" t="s">
        <v>5571</v>
      </c>
      <c r="L4147">
        <f>IF(H4147="PM10-PRI",VLOOKUP(A4147,'County Emission Factors'!A$2:E$3145,5,FALSE),IF(H4147="PM10-FIL",VLOOKUP(A4147,'County Emission Factors'!A$2:E$3145,5,FALSE),VLOOKUP(A4147,'County Emission Factors'!A$2:F$3145,6,FALSE)))</f>
        <v>2.3460967646185826E-2</v>
      </c>
      <c r="M4147" s="56" t="s">
        <v>5572</v>
      </c>
      <c r="N4147" t="s">
        <v>5571</v>
      </c>
      <c r="O4147">
        <f t="shared" si="70"/>
        <v>0.9406970292396265</v>
      </c>
      <c r="P4147" t="s">
        <v>5572</v>
      </c>
    </row>
    <row r="4148" spans="1:16">
      <c r="A4148" s="54" t="s">
        <v>2390</v>
      </c>
      <c r="B4148" s="54" t="s">
        <v>3034</v>
      </c>
      <c r="C4148" s="54" t="s">
        <v>4397</v>
      </c>
      <c r="D4148" s="54" t="s">
        <v>2881</v>
      </c>
      <c r="E4148" s="54" t="s">
        <v>4421</v>
      </c>
      <c r="F4148" s="54" t="s">
        <v>3690</v>
      </c>
      <c r="G4148" s="54">
        <v>2311020000</v>
      </c>
      <c r="H4148" s="54" t="s">
        <v>3695</v>
      </c>
      <c r="I4148" s="54" t="s">
        <v>3696</v>
      </c>
      <c r="J4148">
        <f>VLOOKUP(A4148,'County Acres Disturbed'!$A$2:$E$3146,5,FALSE)</f>
        <v>40.096258748839823</v>
      </c>
      <c r="K4148" s="55" t="s">
        <v>5571</v>
      </c>
      <c r="L4148">
        <f>IF(H4148="PM10-PRI",VLOOKUP(A4148,'County Emission Factors'!A$2:E$3145,5,FALSE),IF(H4148="PM10-FIL",VLOOKUP(A4148,'County Emission Factors'!A$2:E$3145,5,FALSE),VLOOKUP(A4148,'County Emission Factors'!A$2:F$3145,6,FALSE)))</f>
        <v>0.23460967646185826</v>
      </c>
      <c r="M4148" s="56" t="s">
        <v>5572</v>
      </c>
      <c r="N4148" t="s">
        <v>5571</v>
      </c>
      <c r="O4148">
        <f t="shared" si="70"/>
        <v>9.4069702923962648</v>
      </c>
      <c r="P4148" t="s">
        <v>5572</v>
      </c>
    </row>
    <row r="4149" spans="1:16">
      <c r="A4149" s="54" t="s">
        <v>2390</v>
      </c>
      <c r="B4149" s="54" t="s">
        <v>3034</v>
      </c>
      <c r="C4149" s="54" t="s">
        <v>4397</v>
      </c>
      <c r="D4149" s="54" t="s">
        <v>2881</v>
      </c>
      <c r="E4149" s="54" t="s">
        <v>4421</v>
      </c>
      <c r="F4149" s="54" t="s">
        <v>3690</v>
      </c>
      <c r="G4149" s="54">
        <v>2311020000</v>
      </c>
      <c r="H4149" s="54" t="s">
        <v>3697</v>
      </c>
      <c r="I4149" s="54" t="s">
        <v>3698</v>
      </c>
      <c r="J4149">
        <f>VLOOKUP(A4149,'County Acres Disturbed'!$A$2:$E$3146,5,FALSE)</f>
        <v>40.096258748839823</v>
      </c>
      <c r="K4149" s="55" t="s">
        <v>5571</v>
      </c>
      <c r="L4149">
        <f>IF(H4149="PM10-PRI",VLOOKUP(A4149,'County Emission Factors'!A$2:E$3145,5,FALSE),IF(H4149="PM10-FIL",VLOOKUP(A4149,'County Emission Factors'!A$2:E$3145,5,FALSE),VLOOKUP(A4149,'County Emission Factors'!A$2:F$3145,6,FALSE)))</f>
        <v>2.3460967646185826E-2</v>
      </c>
      <c r="M4149" s="56" t="s">
        <v>5572</v>
      </c>
      <c r="N4149" t="s">
        <v>5571</v>
      </c>
      <c r="O4149">
        <f t="shared" si="70"/>
        <v>0.9406970292396265</v>
      </c>
      <c r="P4149" t="s">
        <v>5572</v>
      </c>
    </row>
    <row r="4150" spans="1:16">
      <c r="A4150" s="54" t="s">
        <v>367</v>
      </c>
      <c r="B4150" s="54" t="s">
        <v>3034</v>
      </c>
      <c r="C4150" s="54" t="s">
        <v>4397</v>
      </c>
      <c r="D4150" s="54" t="s">
        <v>2882</v>
      </c>
      <c r="E4150" s="54" t="s">
        <v>4422</v>
      </c>
      <c r="F4150" s="54" t="s">
        <v>3690</v>
      </c>
      <c r="G4150" s="54">
        <v>2311020000</v>
      </c>
      <c r="H4150" s="54" t="s">
        <v>3691</v>
      </c>
      <c r="I4150" s="54" t="s">
        <v>3692</v>
      </c>
      <c r="J4150">
        <f>VLOOKUP(A4150,'County Acres Disturbed'!$A$2:$E$3146,5,FALSE)</f>
        <v>40.096258748839823</v>
      </c>
      <c r="K4150" s="55" t="s">
        <v>5571</v>
      </c>
      <c r="L4150">
        <f>IF(H4150="PM10-PRI",VLOOKUP(A4150,'County Emission Factors'!A$2:E$3145,5,FALSE),IF(H4150="PM10-FIL",VLOOKUP(A4150,'County Emission Factors'!A$2:E$3145,5,FALSE),VLOOKUP(A4150,'County Emission Factors'!A$2:F$3145,6,FALSE)))</f>
        <v>0.23460967646185807</v>
      </c>
      <c r="M4150" s="56" t="s">
        <v>5572</v>
      </c>
      <c r="N4150" t="s">
        <v>5571</v>
      </c>
      <c r="O4150">
        <f t="shared" si="70"/>
        <v>9.4069702923962577</v>
      </c>
      <c r="P4150" t="s">
        <v>5572</v>
      </c>
    </row>
    <row r="4151" spans="1:16">
      <c r="A4151" s="54" t="s">
        <v>367</v>
      </c>
      <c r="B4151" s="54" t="s">
        <v>3034</v>
      </c>
      <c r="C4151" s="54" t="s">
        <v>4397</v>
      </c>
      <c r="D4151" s="54" t="s">
        <v>2882</v>
      </c>
      <c r="E4151" s="54" t="s">
        <v>4422</v>
      </c>
      <c r="F4151" s="54" t="s">
        <v>3690</v>
      </c>
      <c r="G4151" s="54">
        <v>2311020000</v>
      </c>
      <c r="H4151" s="54" t="s">
        <v>3693</v>
      </c>
      <c r="I4151" s="54" t="s">
        <v>3694</v>
      </c>
      <c r="J4151">
        <f>VLOOKUP(A4151,'County Acres Disturbed'!$A$2:$E$3146,5,FALSE)</f>
        <v>40.096258748839823</v>
      </c>
      <c r="K4151" s="55" t="s">
        <v>5571</v>
      </c>
      <c r="L4151">
        <f>IF(H4151="PM10-PRI",VLOOKUP(A4151,'County Emission Factors'!A$2:E$3145,5,FALSE),IF(H4151="PM10-FIL",VLOOKUP(A4151,'County Emission Factors'!A$2:E$3145,5,FALSE),VLOOKUP(A4151,'County Emission Factors'!A$2:F$3145,6,FALSE)))</f>
        <v>2.3460967646185809E-2</v>
      </c>
      <c r="M4151" s="56" t="s">
        <v>5572</v>
      </c>
      <c r="N4151" t="s">
        <v>5571</v>
      </c>
      <c r="O4151">
        <f t="shared" si="70"/>
        <v>0.94069702923962573</v>
      </c>
      <c r="P4151" t="s">
        <v>5572</v>
      </c>
    </row>
    <row r="4152" spans="1:16">
      <c r="A4152" s="54" t="s">
        <v>367</v>
      </c>
      <c r="B4152" s="54" t="s">
        <v>3034</v>
      </c>
      <c r="C4152" s="54" t="s">
        <v>4397</v>
      </c>
      <c r="D4152" s="54" t="s">
        <v>2882</v>
      </c>
      <c r="E4152" s="54" t="s">
        <v>4422</v>
      </c>
      <c r="F4152" s="54" t="s">
        <v>3690</v>
      </c>
      <c r="G4152" s="54">
        <v>2311020000</v>
      </c>
      <c r="H4152" s="54" t="s">
        <v>3695</v>
      </c>
      <c r="I4152" s="54" t="s">
        <v>3696</v>
      </c>
      <c r="J4152">
        <f>VLOOKUP(A4152,'County Acres Disturbed'!$A$2:$E$3146,5,FALSE)</f>
        <v>40.096258748839823</v>
      </c>
      <c r="K4152" s="55" t="s">
        <v>5571</v>
      </c>
      <c r="L4152">
        <f>IF(H4152="PM10-PRI",VLOOKUP(A4152,'County Emission Factors'!A$2:E$3145,5,FALSE),IF(H4152="PM10-FIL",VLOOKUP(A4152,'County Emission Factors'!A$2:E$3145,5,FALSE),VLOOKUP(A4152,'County Emission Factors'!A$2:F$3145,6,FALSE)))</f>
        <v>0.23460967646185807</v>
      </c>
      <c r="M4152" s="56" t="s">
        <v>5572</v>
      </c>
      <c r="N4152" t="s">
        <v>5571</v>
      </c>
      <c r="O4152">
        <f t="shared" si="70"/>
        <v>9.4069702923962577</v>
      </c>
      <c r="P4152" t="s">
        <v>5572</v>
      </c>
    </row>
    <row r="4153" spans="1:16">
      <c r="A4153" s="54" t="s">
        <v>367</v>
      </c>
      <c r="B4153" s="54" t="s">
        <v>3034</v>
      </c>
      <c r="C4153" s="54" t="s">
        <v>4397</v>
      </c>
      <c r="D4153" s="54" t="s">
        <v>2882</v>
      </c>
      <c r="E4153" s="54" t="s">
        <v>4422</v>
      </c>
      <c r="F4153" s="54" t="s">
        <v>3690</v>
      </c>
      <c r="G4153" s="54">
        <v>2311020000</v>
      </c>
      <c r="H4153" s="54" t="s">
        <v>3697</v>
      </c>
      <c r="I4153" s="54" t="s">
        <v>3698</v>
      </c>
      <c r="J4153">
        <f>VLOOKUP(A4153,'County Acres Disturbed'!$A$2:$E$3146,5,FALSE)</f>
        <v>40.096258748839823</v>
      </c>
      <c r="K4153" s="55" t="s">
        <v>5571</v>
      </c>
      <c r="L4153">
        <f>IF(H4153="PM10-PRI",VLOOKUP(A4153,'County Emission Factors'!A$2:E$3145,5,FALSE),IF(H4153="PM10-FIL",VLOOKUP(A4153,'County Emission Factors'!A$2:E$3145,5,FALSE),VLOOKUP(A4153,'County Emission Factors'!A$2:F$3145,6,FALSE)))</f>
        <v>2.3460967646185809E-2</v>
      </c>
      <c r="M4153" s="56" t="s">
        <v>5572</v>
      </c>
      <c r="N4153" t="s">
        <v>5571</v>
      </c>
      <c r="O4153">
        <f t="shared" si="70"/>
        <v>0.94069702923962573</v>
      </c>
      <c r="P4153" t="s">
        <v>5572</v>
      </c>
    </row>
    <row r="4154" spans="1:16">
      <c r="A4154" s="54" t="s">
        <v>368</v>
      </c>
      <c r="B4154" s="54" t="s">
        <v>3034</v>
      </c>
      <c r="C4154" s="54" t="s">
        <v>4397</v>
      </c>
      <c r="D4154" s="54" t="s">
        <v>2883</v>
      </c>
      <c r="E4154" s="54" t="s">
        <v>4093</v>
      </c>
      <c r="F4154" s="54" t="s">
        <v>3690</v>
      </c>
      <c r="G4154" s="54">
        <v>2311020000</v>
      </c>
      <c r="H4154" s="54" t="s">
        <v>3691</v>
      </c>
      <c r="I4154" s="54" t="s">
        <v>3692</v>
      </c>
      <c r="J4154">
        <f>VLOOKUP(A4154,'County Acres Disturbed'!$A$2:$E$3146,5,FALSE)</f>
        <v>40.096258748839823</v>
      </c>
      <c r="K4154" s="55" t="s">
        <v>5571</v>
      </c>
      <c r="L4154">
        <f>IF(H4154="PM10-PRI",VLOOKUP(A4154,'County Emission Factors'!A$2:E$3145,5,FALSE),IF(H4154="PM10-FIL",VLOOKUP(A4154,'County Emission Factors'!A$2:E$3145,5,FALSE),VLOOKUP(A4154,'County Emission Factors'!A$2:F$3145,6,FALSE)))</f>
        <v>0.23460967646185807</v>
      </c>
      <c r="M4154" s="56" t="s">
        <v>5572</v>
      </c>
      <c r="N4154" t="s">
        <v>5571</v>
      </c>
      <c r="O4154">
        <f t="shared" si="70"/>
        <v>9.4069702923962577</v>
      </c>
      <c r="P4154" t="s">
        <v>5572</v>
      </c>
    </row>
    <row r="4155" spans="1:16">
      <c r="A4155" s="54" t="s">
        <v>368</v>
      </c>
      <c r="B4155" s="54" t="s">
        <v>3034</v>
      </c>
      <c r="C4155" s="54" t="s">
        <v>4397</v>
      </c>
      <c r="D4155" s="54" t="s">
        <v>2883</v>
      </c>
      <c r="E4155" s="54" t="s">
        <v>4093</v>
      </c>
      <c r="F4155" s="54" t="s">
        <v>3690</v>
      </c>
      <c r="G4155" s="54">
        <v>2311020000</v>
      </c>
      <c r="H4155" s="54" t="s">
        <v>3693</v>
      </c>
      <c r="I4155" s="54" t="s">
        <v>3694</v>
      </c>
      <c r="J4155">
        <f>VLOOKUP(A4155,'County Acres Disturbed'!$A$2:$E$3146,5,FALSE)</f>
        <v>40.096258748839823</v>
      </c>
      <c r="K4155" s="55" t="s">
        <v>5571</v>
      </c>
      <c r="L4155">
        <f>IF(H4155="PM10-PRI",VLOOKUP(A4155,'County Emission Factors'!A$2:E$3145,5,FALSE),IF(H4155="PM10-FIL",VLOOKUP(A4155,'County Emission Factors'!A$2:E$3145,5,FALSE),VLOOKUP(A4155,'County Emission Factors'!A$2:F$3145,6,FALSE)))</f>
        <v>2.3460967646185809E-2</v>
      </c>
      <c r="M4155" s="56" t="s">
        <v>5572</v>
      </c>
      <c r="N4155" t="s">
        <v>5571</v>
      </c>
      <c r="O4155">
        <f t="shared" si="70"/>
        <v>0.94069702923962573</v>
      </c>
      <c r="P4155" t="s">
        <v>5572</v>
      </c>
    </row>
    <row r="4156" spans="1:16">
      <c r="A4156" s="54" t="s">
        <v>368</v>
      </c>
      <c r="B4156" s="54" t="s">
        <v>3034</v>
      </c>
      <c r="C4156" s="54" t="s">
        <v>4397</v>
      </c>
      <c r="D4156" s="54" t="s">
        <v>2883</v>
      </c>
      <c r="E4156" s="54" t="s">
        <v>4093</v>
      </c>
      <c r="F4156" s="54" t="s">
        <v>3690</v>
      </c>
      <c r="G4156" s="54">
        <v>2311020000</v>
      </c>
      <c r="H4156" s="54" t="s">
        <v>3695</v>
      </c>
      <c r="I4156" s="54" t="s">
        <v>3696</v>
      </c>
      <c r="J4156">
        <f>VLOOKUP(A4156,'County Acres Disturbed'!$A$2:$E$3146,5,FALSE)</f>
        <v>40.096258748839823</v>
      </c>
      <c r="K4156" s="55" t="s">
        <v>5571</v>
      </c>
      <c r="L4156">
        <f>IF(H4156="PM10-PRI",VLOOKUP(A4156,'County Emission Factors'!A$2:E$3145,5,FALSE),IF(H4156="PM10-FIL",VLOOKUP(A4156,'County Emission Factors'!A$2:E$3145,5,FALSE),VLOOKUP(A4156,'County Emission Factors'!A$2:F$3145,6,FALSE)))</f>
        <v>0.23460967646185807</v>
      </c>
      <c r="M4156" s="56" t="s">
        <v>5572</v>
      </c>
      <c r="N4156" t="s">
        <v>5571</v>
      </c>
      <c r="O4156">
        <f t="shared" si="70"/>
        <v>9.4069702923962577</v>
      </c>
      <c r="P4156" t="s">
        <v>5572</v>
      </c>
    </row>
    <row r="4157" spans="1:16">
      <c r="A4157" s="54" t="s">
        <v>368</v>
      </c>
      <c r="B4157" s="54" t="s">
        <v>3034</v>
      </c>
      <c r="C4157" s="54" t="s">
        <v>4397</v>
      </c>
      <c r="D4157" s="54" t="s">
        <v>2883</v>
      </c>
      <c r="E4157" s="54" t="s">
        <v>4093</v>
      </c>
      <c r="F4157" s="54" t="s">
        <v>3690</v>
      </c>
      <c r="G4157" s="54">
        <v>2311020000</v>
      </c>
      <c r="H4157" s="54" t="s">
        <v>3697</v>
      </c>
      <c r="I4157" s="54" t="s">
        <v>3698</v>
      </c>
      <c r="J4157">
        <f>VLOOKUP(A4157,'County Acres Disturbed'!$A$2:$E$3146,5,FALSE)</f>
        <v>40.096258748839823</v>
      </c>
      <c r="K4157" s="55" t="s">
        <v>5571</v>
      </c>
      <c r="L4157">
        <f>IF(H4157="PM10-PRI",VLOOKUP(A4157,'County Emission Factors'!A$2:E$3145,5,FALSE),IF(H4157="PM10-FIL",VLOOKUP(A4157,'County Emission Factors'!A$2:E$3145,5,FALSE),VLOOKUP(A4157,'County Emission Factors'!A$2:F$3145,6,FALSE)))</f>
        <v>2.3460967646185809E-2</v>
      </c>
      <c r="M4157" s="56" t="s">
        <v>5572</v>
      </c>
      <c r="N4157" t="s">
        <v>5571</v>
      </c>
      <c r="O4157">
        <f t="shared" si="70"/>
        <v>0.94069702923962573</v>
      </c>
      <c r="P4157" t="s">
        <v>5572</v>
      </c>
    </row>
    <row r="4158" spans="1:16">
      <c r="A4158" s="54" t="s">
        <v>369</v>
      </c>
      <c r="B4158" s="54" t="s">
        <v>3034</v>
      </c>
      <c r="C4158" s="54" t="s">
        <v>4397</v>
      </c>
      <c r="D4158" s="54" t="s">
        <v>2884</v>
      </c>
      <c r="E4158" s="54" t="s">
        <v>4206</v>
      </c>
      <c r="F4158" s="54" t="s">
        <v>3690</v>
      </c>
      <c r="G4158" s="54">
        <v>2311020000</v>
      </c>
      <c r="H4158" s="54" t="s">
        <v>3691</v>
      </c>
      <c r="I4158" s="54" t="s">
        <v>3692</v>
      </c>
      <c r="J4158">
        <f>VLOOKUP(A4158,'County Acres Disturbed'!$A$2:$E$3146,5,FALSE)</f>
        <v>920.77109342742961</v>
      </c>
      <c r="K4158" s="55" t="s">
        <v>5571</v>
      </c>
      <c r="L4158">
        <f>IF(H4158="PM10-PRI",VLOOKUP(A4158,'County Emission Factors'!A$2:E$3145,5,FALSE),IF(H4158="PM10-FIL",VLOOKUP(A4158,'County Emission Factors'!A$2:E$3145,5,FALSE),VLOOKUP(A4158,'County Emission Factors'!A$2:F$3145,6,FALSE)))</f>
        <v>0.23460967646185807</v>
      </c>
      <c r="M4158" s="56" t="s">
        <v>5572</v>
      </c>
      <c r="N4158" t="s">
        <v>5571</v>
      </c>
      <c r="O4158">
        <f t="shared" si="70"/>
        <v>216.02180832444054</v>
      </c>
      <c r="P4158" t="s">
        <v>5572</v>
      </c>
    </row>
    <row r="4159" spans="1:16">
      <c r="A4159" s="54" t="s">
        <v>369</v>
      </c>
      <c r="B4159" s="54" t="s">
        <v>3034</v>
      </c>
      <c r="C4159" s="54" t="s">
        <v>4397</v>
      </c>
      <c r="D4159" s="54" t="s">
        <v>2884</v>
      </c>
      <c r="E4159" s="54" t="s">
        <v>4206</v>
      </c>
      <c r="F4159" s="54" t="s">
        <v>3690</v>
      </c>
      <c r="G4159" s="54">
        <v>2311020000</v>
      </c>
      <c r="H4159" s="54" t="s">
        <v>3693</v>
      </c>
      <c r="I4159" s="54" t="s">
        <v>3694</v>
      </c>
      <c r="J4159">
        <f>VLOOKUP(A4159,'County Acres Disturbed'!$A$2:$E$3146,5,FALSE)</f>
        <v>920.77109342742961</v>
      </c>
      <c r="K4159" s="55" t="s">
        <v>5571</v>
      </c>
      <c r="L4159">
        <f>IF(H4159="PM10-PRI",VLOOKUP(A4159,'County Emission Factors'!A$2:E$3145,5,FALSE),IF(H4159="PM10-FIL",VLOOKUP(A4159,'County Emission Factors'!A$2:E$3145,5,FALSE),VLOOKUP(A4159,'County Emission Factors'!A$2:F$3145,6,FALSE)))</f>
        <v>2.3460967646185809E-2</v>
      </c>
      <c r="M4159" s="56" t="s">
        <v>5572</v>
      </c>
      <c r="N4159" t="s">
        <v>5571</v>
      </c>
      <c r="O4159">
        <f t="shared" si="70"/>
        <v>21.602180832444056</v>
      </c>
      <c r="P4159" t="s">
        <v>5572</v>
      </c>
    </row>
    <row r="4160" spans="1:16">
      <c r="A4160" s="54" t="s">
        <v>369</v>
      </c>
      <c r="B4160" s="54" t="s">
        <v>3034</v>
      </c>
      <c r="C4160" s="54" t="s">
        <v>4397</v>
      </c>
      <c r="D4160" s="54" t="s">
        <v>2884</v>
      </c>
      <c r="E4160" s="54" t="s">
        <v>4206</v>
      </c>
      <c r="F4160" s="54" t="s">
        <v>3690</v>
      </c>
      <c r="G4160" s="54">
        <v>2311020000</v>
      </c>
      <c r="H4160" s="54" t="s">
        <v>3695</v>
      </c>
      <c r="I4160" s="54" t="s">
        <v>3696</v>
      </c>
      <c r="J4160">
        <f>VLOOKUP(A4160,'County Acres Disturbed'!$A$2:$E$3146,5,FALSE)</f>
        <v>920.77109342742961</v>
      </c>
      <c r="K4160" s="55" t="s">
        <v>5571</v>
      </c>
      <c r="L4160">
        <f>IF(H4160="PM10-PRI",VLOOKUP(A4160,'County Emission Factors'!A$2:E$3145,5,FALSE),IF(H4160="PM10-FIL",VLOOKUP(A4160,'County Emission Factors'!A$2:E$3145,5,FALSE),VLOOKUP(A4160,'County Emission Factors'!A$2:F$3145,6,FALSE)))</f>
        <v>0.23460967646185807</v>
      </c>
      <c r="M4160" s="56" t="s">
        <v>5572</v>
      </c>
      <c r="N4160" t="s">
        <v>5571</v>
      </c>
      <c r="O4160">
        <f t="shared" si="70"/>
        <v>216.02180832444054</v>
      </c>
      <c r="P4160" t="s">
        <v>5572</v>
      </c>
    </row>
    <row r="4161" spans="1:16">
      <c r="A4161" s="54" t="s">
        <v>369</v>
      </c>
      <c r="B4161" s="54" t="s">
        <v>3034</v>
      </c>
      <c r="C4161" s="54" t="s">
        <v>4397</v>
      </c>
      <c r="D4161" s="54" t="s">
        <v>2884</v>
      </c>
      <c r="E4161" s="54" t="s">
        <v>4206</v>
      </c>
      <c r="F4161" s="54" t="s">
        <v>3690</v>
      </c>
      <c r="G4161" s="54">
        <v>2311020000</v>
      </c>
      <c r="H4161" s="54" t="s">
        <v>3697</v>
      </c>
      <c r="I4161" s="54" t="s">
        <v>3698</v>
      </c>
      <c r="J4161">
        <f>VLOOKUP(A4161,'County Acres Disturbed'!$A$2:$E$3146,5,FALSE)</f>
        <v>920.77109342742961</v>
      </c>
      <c r="K4161" s="55" t="s">
        <v>5571</v>
      </c>
      <c r="L4161">
        <f>IF(H4161="PM10-PRI",VLOOKUP(A4161,'County Emission Factors'!A$2:E$3145,5,FALSE),IF(H4161="PM10-FIL",VLOOKUP(A4161,'County Emission Factors'!A$2:E$3145,5,FALSE),VLOOKUP(A4161,'County Emission Factors'!A$2:F$3145,6,FALSE)))</f>
        <v>2.3460967646185809E-2</v>
      </c>
      <c r="M4161" s="56" t="s">
        <v>5572</v>
      </c>
      <c r="N4161" t="s">
        <v>5571</v>
      </c>
      <c r="O4161">
        <f t="shared" si="70"/>
        <v>21.602180832444056</v>
      </c>
      <c r="P4161" t="s">
        <v>5572</v>
      </c>
    </row>
    <row r="4162" spans="1:16">
      <c r="A4162" s="54" t="s">
        <v>370</v>
      </c>
      <c r="B4162" s="54" t="s">
        <v>3034</v>
      </c>
      <c r="C4162" s="54" t="s">
        <v>4397</v>
      </c>
      <c r="D4162" s="54" t="s">
        <v>2885</v>
      </c>
      <c r="E4162" s="54" t="s">
        <v>4423</v>
      </c>
      <c r="F4162" s="54" t="s">
        <v>3690</v>
      </c>
      <c r="G4162" s="54">
        <v>2311020000</v>
      </c>
      <c r="H4162" s="54" t="s">
        <v>3691</v>
      </c>
      <c r="I4162" s="54" t="s">
        <v>3692</v>
      </c>
      <c r="J4162">
        <f>VLOOKUP(A4162,'County Acres Disturbed'!$A$2:$E$3146,5,FALSE)</f>
        <v>40.096258748839823</v>
      </c>
      <c r="K4162" s="55" t="s">
        <v>5571</v>
      </c>
      <c r="L4162">
        <f>IF(H4162="PM10-PRI",VLOOKUP(A4162,'County Emission Factors'!A$2:E$3145,5,FALSE),IF(H4162="PM10-FIL",VLOOKUP(A4162,'County Emission Factors'!A$2:E$3145,5,FALSE),VLOOKUP(A4162,'County Emission Factors'!A$2:F$3145,6,FALSE)))</f>
        <v>0.23460967646185815</v>
      </c>
      <c r="M4162" s="56" t="s">
        <v>5572</v>
      </c>
      <c r="N4162" t="s">
        <v>5571</v>
      </c>
      <c r="O4162">
        <f t="shared" si="70"/>
        <v>9.4069702923962595</v>
      </c>
      <c r="P4162" t="s">
        <v>5572</v>
      </c>
    </row>
    <row r="4163" spans="1:16">
      <c r="A4163" s="54" t="s">
        <v>370</v>
      </c>
      <c r="B4163" s="54" t="s">
        <v>3034</v>
      </c>
      <c r="C4163" s="54" t="s">
        <v>4397</v>
      </c>
      <c r="D4163" s="54" t="s">
        <v>2885</v>
      </c>
      <c r="E4163" s="54" t="s">
        <v>4423</v>
      </c>
      <c r="F4163" s="54" t="s">
        <v>3690</v>
      </c>
      <c r="G4163" s="54">
        <v>2311020000</v>
      </c>
      <c r="H4163" s="54" t="s">
        <v>3693</v>
      </c>
      <c r="I4163" s="54" t="s">
        <v>3694</v>
      </c>
      <c r="J4163">
        <f>VLOOKUP(A4163,'County Acres Disturbed'!$A$2:$E$3146,5,FALSE)</f>
        <v>40.096258748839823</v>
      </c>
      <c r="K4163" s="55" t="s">
        <v>5571</v>
      </c>
      <c r="L4163">
        <f>IF(H4163="PM10-PRI",VLOOKUP(A4163,'County Emission Factors'!A$2:E$3145,5,FALSE),IF(H4163="PM10-FIL",VLOOKUP(A4163,'County Emission Factors'!A$2:E$3145,5,FALSE),VLOOKUP(A4163,'County Emission Factors'!A$2:F$3145,6,FALSE)))</f>
        <v>2.3460967646185816E-2</v>
      </c>
      <c r="M4163" s="56" t="s">
        <v>5572</v>
      </c>
      <c r="N4163" t="s">
        <v>5571</v>
      </c>
      <c r="O4163">
        <f t="shared" si="70"/>
        <v>0.94069702923962606</v>
      </c>
      <c r="P4163" t="s">
        <v>5572</v>
      </c>
    </row>
    <row r="4164" spans="1:16">
      <c r="A4164" s="54" t="s">
        <v>370</v>
      </c>
      <c r="B4164" s="54" t="s">
        <v>3034</v>
      </c>
      <c r="C4164" s="54" t="s">
        <v>4397</v>
      </c>
      <c r="D4164" s="54" t="s">
        <v>2885</v>
      </c>
      <c r="E4164" s="54" t="s">
        <v>4423</v>
      </c>
      <c r="F4164" s="54" t="s">
        <v>3690</v>
      </c>
      <c r="G4164" s="54">
        <v>2311020000</v>
      </c>
      <c r="H4164" s="54" t="s">
        <v>3695</v>
      </c>
      <c r="I4164" s="54" t="s">
        <v>3696</v>
      </c>
      <c r="J4164">
        <f>VLOOKUP(A4164,'County Acres Disturbed'!$A$2:$E$3146,5,FALSE)</f>
        <v>40.096258748839823</v>
      </c>
      <c r="K4164" s="55" t="s">
        <v>5571</v>
      </c>
      <c r="L4164">
        <f>IF(H4164="PM10-PRI",VLOOKUP(A4164,'County Emission Factors'!A$2:E$3145,5,FALSE),IF(H4164="PM10-FIL",VLOOKUP(A4164,'County Emission Factors'!A$2:E$3145,5,FALSE),VLOOKUP(A4164,'County Emission Factors'!A$2:F$3145,6,FALSE)))</f>
        <v>0.23460967646185815</v>
      </c>
      <c r="M4164" s="56" t="s">
        <v>5572</v>
      </c>
      <c r="N4164" t="s">
        <v>5571</v>
      </c>
      <c r="O4164">
        <f t="shared" si="70"/>
        <v>9.4069702923962595</v>
      </c>
      <c r="P4164" t="s">
        <v>5572</v>
      </c>
    </row>
    <row r="4165" spans="1:16">
      <c r="A4165" s="54" t="s">
        <v>370</v>
      </c>
      <c r="B4165" s="54" t="s">
        <v>3034</v>
      </c>
      <c r="C4165" s="54" t="s">
        <v>4397</v>
      </c>
      <c r="D4165" s="54" t="s">
        <v>2885</v>
      </c>
      <c r="E4165" s="54" t="s">
        <v>4423</v>
      </c>
      <c r="F4165" s="54" t="s">
        <v>3690</v>
      </c>
      <c r="G4165" s="54">
        <v>2311020000</v>
      </c>
      <c r="H4165" s="54" t="s">
        <v>3697</v>
      </c>
      <c r="I4165" s="54" t="s">
        <v>3698</v>
      </c>
      <c r="J4165">
        <f>VLOOKUP(A4165,'County Acres Disturbed'!$A$2:$E$3146,5,FALSE)</f>
        <v>40.096258748839823</v>
      </c>
      <c r="K4165" s="55" t="s">
        <v>5571</v>
      </c>
      <c r="L4165">
        <f>IF(H4165="PM10-PRI",VLOOKUP(A4165,'County Emission Factors'!A$2:E$3145,5,FALSE),IF(H4165="PM10-FIL",VLOOKUP(A4165,'County Emission Factors'!A$2:E$3145,5,FALSE),VLOOKUP(A4165,'County Emission Factors'!A$2:F$3145,6,FALSE)))</f>
        <v>2.3460967646185816E-2</v>
      </c>
      <c r="M4165" s="56" t="s">
        <v>5572</v>
      </c>
      <c r="N4165" t="s">
        <v>5571</v>
      </c>
      <c r="O4165">
        <f t="shared" si="70"/>
        <v>0.94069702923962606</v>
      </c>
      <c r="P4165" t="s">
        <v>5572</v>
      </c>
    </row>
    <row r="4166" spans="1:16">
      <c r="A4166" s="54" t="s">
        <v>371</v>
      </c>
      <c r="B4166" s="54" t="s">
        <v>3034</v>
      </c>
      <c r="C4166" s="54" t="s">
        <v>4397</v>
      </c>
      <c r="D4166" s="54" t="s">
        <v>2886</v>
      </c>
      <c r="E4166" s="54" t="s">
        <v>4254</v>
      </c>
      <c r="F4166" s="54" t="s">
        <v>3690</v>
      </c>
      <c r="G4166" s="54">
        <v>2311020000</v>
      </c>
      <c r="H4166" s="54" t="s">
        <v>3691</v>
      </c>
      <c r="I4166" s="54" t="s">
        <v>3692</v>
      </c>
      <c r="J4166">
        <f>VLOOKUP(A4166,'County Acres Disturbed'!$A$2:$E$3146,5,FALSE)</f>
        <v>40.096258748839823</v>
      </c>
      <c r="K4166" s="55" t="s">
        <v>5571</v>
      </c>
      <c r="L4166">
        <f>IF(H4166="PM10-PRI",VLOOKUP(A4166,'County Emission Factors'!A$2:E$3145,5,FALSE),IF(H4166="PM10-FIL",VLOOKUP(A4166,'County Emission Factors'!A$2:E$3145,5,FALSE),VLOOKUP(A4166,'County Emission Factors'!A$2:F$3145,6,FALSE)))</f>
        <v>0.23460967646185815</v>
      </c>
      <c r="M4166" s="56" t="s">
        <v>5572</v>
      </c>
      <c r="N4166" t="s">
        <v>5571</v>
      </c>
      <c r="O4166">
        <f t="shared" si="70"/>
        <v>9.4069702923962595</v>
      </c>
      <c r="P4166" t="s">
        <v>5572</v>
      </c>
    </row>
    <row r="4167" spans="1:16">
      <c r="A4167" s="54" t="s">
        <v>371</v>
      </c>
      <c r="B4167" s="54" t="s">
        <v>3034</v>
      </c>
      <c r="C4167" s="54" t="s">
        <v>4397</v>
      </c>
      <c r="D4167" s="54" t="s">
        <v>2886</v>
      </c>
      <c r="E4167" s="54" t="s">
        <v>4254</v>
      </c>
      <c r="F4167" s="54" t="s">
        <v>3690</v>
      </c>
      <c r="G4167" s="54">
        <v>2311020000</v>
      </c>
      <c r="H4167" s="54" t="s">
        <v>3693</v>
      </c>
      <c r="I4167" s="54" t="s">
        <v>3694</v>
      </c>
      <c r="J4167">
        <f>VLOOKUP(A4167,'County Acres Disturbed'!$A$2:$E$3146,5,FALSE)</f>
        <v>40.096258748839823</v>
      </c>
      <c r="K4167" s="55" t="s">
        <v>5571</v>
      </c>
      <c r="L4167">
        <f>IF(H4167="PM10-PRI",VLOOKUP(A4167,'County Emission Factors'!A$2:E$3145,5,FALSE),IF(H4167="PM10-FIL",VLOOKUP(A4167,'County Emission Factors'!A$2:E$3145,5,FALSE),VLOOKUP(A4167,'County Emission Factors'!A$2:F$3145,6,FALSE)))</f>
        <v>2.3460967646185816E-2</v>
      </c>
      <c r="M4167" s="56" t="s">
        <v>5572</v>
      </c>
      <c r="N4167" t="s">
        <v>5571</v>
      </c>
      <c r="O4167">
        <f t="shared" si="70"/>
        <v>0.94069702923962606</v>
      </c>
      <c r="P4167" t="s">
        <v>5572</v>
      </c>
    </row>
    <row r="4168" spans="1:16">
      <c r="A4168" s="54" t="s">
        <v>371</v>
      </c>
      <c r="B4168" s="54" t="s">
        <v>3034</v>
      </c>
      <c r="C4168" s="54" t="s">
        <v>4397</v>
      </c>
      <c r="D4168" s="54" t="s">
        <v>2886</v>
      </c>
      <c r="E4168" s="54" t="s">
        <v>4254</v>
      </c>
      <c r="F4168" s="54" t="s">
        <v>3690</v>
      </c>
      <c r="G4168" s="54">
        <v>2311020000</v>
      </c>
      <c r="H4168" s="54" t="s">
        <v>3695</v>
      </c>
      <c r="I4168" s="54" t="s">
        <v>3696</v>
      </c>
      <c r="J4168">
        <f>VLOOKUP(A4168,'County Acres Disturbed'!$A$2:$E$3146,5,FALSE)</f>
        <v>40.096258748839823</v>
      </c>
      <c r="K4168" s="55" t="s">
        <v>5571</v>
      </c>
      <c r="L4168">
        <f>IF(H4168="PM10-PRI",VLOOKUP(A4168,'County Emission Factors'!A$2:E$3145,5,FALSE),IF(H4168="PM10-FIL",VLOOKUP(A4168,'County Emission Factors'!A$2:E$3145,5,FALSE),VLOOKUP(A4168,'County Emission Factors'!A$2:F$3145,6,FALSE)))</f>
        <v>0.23460967646185815</v>
      </c>
      <c r="M4168" s="56" t="s">
        <v>5572</v>
      </c>
      <c r="N4168" t="s">
        <v>5571</v>
      </c>
      <c r="O4168">
        <f t="shared" si="70"/>
        <v>9.4069702923962595</v>
      </c>
      <c r="P4168" t="s">
        <v>5572</v>
      </c>
    </row>
    <row r="4169" spans="1:16">
      <c r="A4169" s="54" t="s">
        <v>371</v>
      </c>
      <c r="B4169" s="54" t="s">
        <v>3034</v>
      </c>
      <c r="C4169" s="54" t="s">
        <v>4397</v>
      </c>
      <c r="D4169" s="54" t="s">
        <v>2886</v>
      </c>
      <c r="E4169" s="54" t="s">
        <v>4254</v>
      </c>
      <c r="F4169" s="54" t="s">
        <v>3690</v>
      </c>
      <c r="G4169" s="54">
        <v>2311020000</v>
      </c>
      <c r="H4169" s="54" t="s">
        <v>3697</v>
      </c>
      <c r="I4169" s="54" t="s">
        <v>3698</v>
      </c>
      <c r="J4169">
        <f>VLOOKUP(A4169,'County Acres Disturbed'!$A$2:$E$3146,5,FALSE)</f>
        <v>40.096258748839823</v>
      </c>
      <c r="K4169" s="55" t="s">
        <v>5571</v>
      </c>
      <c r="L4169">
        <f>IF(H4169="PM10-PRI",VLOOKUP(A4169,'County Emission Factors'!A$2:E$3145,5,FALSE),IF(H4169="PM10-FIL",VLOOKUP(A4169,'County Emission Factors'!A$2:E$3145,5,FALSE),VLOOKUP(A4169,'County Emission Factors'!A$2:F$3145,6,FALSE)))</f>
        <v>2.3460967646185816E-2</v>
      </c>
      <c r="M4169" s="56" t="s">
        <v>5572</v>
      </c>
      <c r="N4169" t="s">
        <v>5571</v>
      </c>
      <c r="O4169">
        <f t="shared" si="70"/>
        <v>0.94069702923962606</v>
      </c>
      <c r="P4169" t="s">
        <v>5572</v>
      </c>
    </row>
    <row r="4170" spans="1:16">
      <c r="A4170" s="54" t="s">
        <v>2391</v>
      </c>
      <c r="B4170" s="54" t="s">
        <v>3034</v>
      </c>
      <c r="C4170" s="54" t="s">
        <v>4397</v>
      </c>
      <c r="D4170" s="54" t="s">
        <v>2887</v>
      </c>
      <c r="E4170" s="54" t="s">
        <v>4096</v>
      </c>
      <c r="F4170" s="54" t="s">
        <v>3690</v>
      </c>
      <c r="G4170" s="54">
        <v>2311020000</v>
      </c>
      <c r="H4170" s="54" t="s">
        <v>3691</v>
      </c>
      <c r="I4170" s="54" t="s">
        <v>3692</v>
      </c>
      <c r="J4170">
        <f>VLOOKUP(A4170,'County Acres Disturbed'!$A$2:$E$3146,5,FALSE)</f>
        <v>0</v>
      </c>
      <c r="K4170" s="55" t="s">
        <v>5571</v>
      </c>
      <c r="L4170">
        <f>IF(H4170="PM10-PRI",VLOOKUP(A4170,'County Emission Factors'!A$2:E$3145,5,FALSE),IF(H4170="PM10-FIL",VLOOKUP(A4170,'County Emission Factors'!A$2:E$3145,5,FALSE),VLOOKUP(A4170,'County Emission Factors'!A$2:F$3145,6,FALSE)))</f>
        <v>0.23460967646185815</v>
      </c>
      <c r="M4170" s="56" t="s">
        <v>5572</v>
      </c>
      <c r="N4170" t="s">
        <v>5571</v>
      </c>
      <c r="O4170">
        <f t="shared" si="70"/>
        <v>0</v>
      </c>
      <c r="P4170" t="s">
        <v>5572</v>
      </c>
    </row>
    <row r="4171" spans="1:16">
      <c r="A4171" s="54" t="s">
        <v>2391</v>
      </c>
      <c r="B4171" s="54" t="s">
        <v>3034</v>
      </c>
      <c r="C4171" s="54" t="s">
        <v>4397</v>
      </c>
      <c r="D4171" s="54" t="s">
        <v>2887</v>
      </c>
      <c r="E4171" s="54" t="s">
        <v>4096</v>
      </c>
      <c r="F4171" s="54" t="s">
        <v>3690</v>
      </c>
      <c r="G4171" s="54">
        <v>2311020000</v>
      </c>
      <c r="H4171" s="54" t="s">
        <v>3693</v>
      </c>
      <c r="I4171" s="54" t="s">
        <v>3694</v>
      </c>
      <c r="J4171">
        <f>VLOOKUP(A4171,'County Acres Disturbed'!$A$2:$E$3146,5,FALSE)</f>
        <v>0</v>
      </c>
      <c r="K4171" s="55" t="s">
        <v>5571</v>
      </c>
      <c r="L4171">
        <f>IF(H4171="PM10-PRI",VLOOKUP(A4171,'County Emission Factors'!A$2:E$3145,5,FALSE),IF(H4171="PM10-FIL",VLOOKUP(A4171,'County Emission Factors'!A$2:E$3145,5,FALSE),VLOOKUP(A4171,'County Emission Factors'!A$2:F$3145,6,FALSE)))</f>
        <v>2.3460967646185816E-2</v>
      </c>
      <c r="M4171" s="56" t="s">
        <v>5572</v>
      </c>
      <c r="N4171" t="s">
        <v>5571</v>
      </c>
      <c r="O4171">
        <f t="shared" si="70"/>
        <v>0</v>
      </c>
      <c r="P4171" t="s">
        <v>5572</v>
      </c>
    </row>
    <row r="4172" spans="1:16">
      <c r="A4172" s="54" t="s">
        <v>2391</v>
      </c>
      <c r="B4172" s="54" t="s">
        <v>3034</v>
      </c>
      <c r="C4172" s="54" t="s">
        <v>4397</v>
      </c>
      <c r="D4172" s="54" t="s">
        <v>2887</v>
      </c>
      <c r="E4172" s="54" t="s">
        <v>4096</v>
      </c>
      <c r="F4172" s="54" t="s">
        <v>3690</v>
      </c>
      <c r="G4172" s="54">
        <v>2311020000</v>
      </c>
      <c r="H4172" s="54" t="s">
        <v>3695</v>
      </c>
      <c r="I4172" s="54" t="s">
        <v>3696</v>
      </c>
      <c r="J4172">
        <f>VLOOKUP(A4172,'County Acres Disturbed'!$A$2:$E$3146,5,FALSE)</f>
        <v>0</v>
      </c>
      <c r="K4172" s="55" t="s">
        <v>5571</v>
      </c>
      <c r="L4172">
        <f>IF(H4172="PM10-PRI",VLOOKUP(A4172,'County Emission Factors'!A$2:E$3145,5,FALSE),IF(H4172="PM10-FIL",VLOOKUP(A4172,'County Emission Factors'!A$2:E$3145,5,FALSE),VLOOKUP(A4172,'County Emission Factors'!A$2:F$3145,6,FALSE)))</f>
        <v>0.23460967646185815</v>
      </c>
      <c r="M4172" s="56" t="s">
        <v>5572</v>
      </c>
      <c r="N4172" t="s">
        <v>5571</v>
      </c>
      <c r="O4172">
        <f t="shared" si="70"/>
        <v>0</v>
      </c>
      <c r="P4172" t="s">
        <v>5572</v>
      </c>
    </row>
    <row r="4173" spans="1:16">
      <c r="A4173" s="54" t="s">
        <v>2391</v>
      </c>
      <c r="B4173" s="54" t="s">
        <v>3034</v>
      </c>
      <c r="C4173" s="54" t="s">
        <v>4397</v>
      </c>
      <c r="D4173" s="54" t="s">
        <v>2887</v>
      </c>
      <c r="E4173" s="54" t="s">
        <v>4096</v>
      </c>
      <c r="F4173" s="54" t="s">
        <v>3690</v>
      </c>
      <c r="G4173" s="54">
        <v>2311020000</v>
      </c>
      <c r="H4173" s="54" t="s">
        <v>3697</v>
      </c>
      <c r="I4173" s="54" t="s">
        <v>3698</v>
      </c>
      <c r="J4173">
        <f>VLOOKUP(A4173,'County Acres Disturbed'!$A$2:$E$3146,5,FALSE)</f>
        <v>0</v>
      </c>
      <c r="K4173" s="55" t="s">
        <v>5571</v>
      </c>
      <c r="L4173">
        <f>IF(H4173="PM10-PRI",VLOOKUP(A4173,'County Emission Factors'!A$2:E$3145,5,FALSE),IF(H4173="PM10-FIL",VLOOKUP(A4173,'County Emission Factors'!A$2:E$3145,5,FALSE),VLOOKUP(A4173,'County Emission Factors'!A$2:F$3145,6,FALSE)))</f>
        <v>2.3460967646185816E-2</v>
      </c>
      <c r="M4173" s="56" t="s">
        <v>5572</v>
      </c>
      <c r="N4173" t="s">
        <v>5571</v>
      </c>
      <c r="O4173">
        <f t="shared" si="70"/>
        <v>0</v>
      </c>
      <c r="P4173" t="s">
        <v>5572</v>
      </c>
    </row>
    <row r="4174" spans="1:16">
      <c r="A4174" s="54" t="s">
        <v>372</v>
      </c>
      <c r="B4174" s="54" t="s">
        <v>3034</v>
      </c>
      <c r="C4174" s="54" t="s">
        <v>4397</v>
      </c>
      <c r="D4174" s="54" t="s">
        <v>2888</v>
      </c>
      <c r="E4174" s="54" t="s">
        <v>4207</v>
      </c>
      <c r="F4174" s="54" t="s">
        <v>3690</v>
      </c>
      <c r="G4174" s="54">
        <v>2311020000</v>
      </c>
      <c r="H4174" s="54" t="s">
        <v>3691</v>
      </c>
      <c r="I4174" s="54" t="s">
        <v>3692</v>
      </c>
      <c r="J4174">
        <f>VLOOKUP(A4174,'County Acres Disturbed'!$A$2:$E$3146,5,FALSE)</f>
        <v>240.57755249303895</v>
      </c>
      <c r="K4174" s="55" t="s">
        <v>5571</v>
      </c>
      <c r="L4174">
        <f>IF(H4174="PM10-PRI",VLOOKUP(A4174,'County Emission Factors'!A$2:E$3145,5,FALSE),IF(H4174="PM10-FIL",VLOOKUP(A4174,'County Emission Factors'!A$2:E$3145,5,FALSE),VLOOKUP(A4174,'County Emission Factors'!A$2:F$3145,6,FALSE)))</f>
        <v>0.23460967646185821</v>
      </c>
      <c r="M4174" s="56" t="s">
        <v>5572</v>
      </c>
      <c r="N4174" t="s">
        <v>5571</v>
      </c>
      <c r="O4174">
        <f t="shared" si="70"/>
        <v>56.441821754377578</v>
      </c>
      <c r="P4174" t="s">
        <v>5572</v>
      </c>
    </row>
    <row r="4175" spans="1:16">
      <c r="A4175" s="54" t="s">
        <v>372</v>
      </c>
      <c r="B4175" s="54" t="s">
        <v>3034</v>
      </c>
      <c r="C4175" s="54" t="s">
        <v>4397</v>
      </c>
      <c r="D4175" s="54" t="s">
        <v>2888</v>
      </c>
      <c r="E4175" s="54" t="s">
        <v>4207</v>
      </c>
      <c r="F4175" s="54" t="s">
        <v>3690</v>
      </c>
      <c r="G4175" s="54">
        <v>2311020000</v>
      </c>
      <c r="H4175" s="54" t="s">
        <v>3693</v>
      </c>
      <c r="I4175" s="54" t="s">
        <v>3694</v>
      </c>
      <c r="J4175">
        <f>VLOOKUP(A4175,'County Acres Disturbed'!$A$2:$E$3146,5,FALSE)</f>
        <v>240.57755249303895</v>
      </c>
      <c r="K4175" s="55" t="s">
        <v>5571</v>
      </c>
      <c r="L4175">
        <f>IF(H4175="PM10-PRI",VLOOKUP(A4175,'County Emission Factors'!A$2:E$3145,5,FALSE),IF(H4175="PM10-FIL",VLOOKUP(A4175,'County Emission Factors'!A$2:E$3145,5,FALSE),VLOOKUP(A4175,'County Emission Factors'!A$2:F$3145,6,FALSE)))</f>
        <v>2.3460967646185823E-2</v>
      </c>
      <c r="M4175" s="56" t="s">
        <v>5572</v>
      </c>
      <c r="N4175" t="s">
        <v>5571</v>
      </c>
      <c r="O4175">
        <f t="shared" si="70"/>
        <v>5.6441821754377584</v>
      </c>
      <c r="P4175" t="s">
        <v>5572</v>
      </c>
    </row>
    <row r="4176" spans="1:16">
      <c r="A4176" s="54" t="s">
        <v>372</v>
      </c>
      <c r="B4176" s="54" t="s">
        <v>3034</v>
      </c>
      <c r="C4176" s="54" t="s">
        <v>4397</v>
      </c>
      <c r="D4176" s="54" t="s">
        <v>2888</v>
      </c>
      <c r="E4176" s="54" t="s">
        <v>4207</v>
      </c>
      <c r="F4176" s="54" t="s">
        <v>3690</v>
      </c>
      <c r="G4176" s="54">
        <v>2311020000</v>
      </c>
      <c r="H4176" s="54" t="s">
        <v>3695</v>
      </c>
      <c r="I4176" s="54" t="s">
        <v>3696</v>
      </c>
      <c r="J4176">
        <f>VLOOKUP(A4176,'County Acres Disturbed'!$A$2:$E$3146,5,FALSE)</f>
        <v>240.57755249303895</v>
      </c>
      <c r="K4176" s="55" t="s">
        <v>5571</v>
      </c>
      <c r="L4176">
        <f>IF(H4176="PM10-PRI",VLOOKUP(A4176,'County Emission Factors'!A$2:E$3145,5,FALSE),IF(H4176="PM10-FIL",VLOOKUP(A4176,'County Emission Factors'!A$2:E$3145,5,FALSE),VLOOKUP(A4176,'County Emission Factors'!A$2:F$3145,6,FALSE)))</f>
        <v>0.23460967646185821</v>
      </c>
      <c r="M4176" s="56" t="s">
        <v>5572</v>
      </c>
      <c r="N4176" t="s">
        <v>5571</v>
      </c>
      <c r="O4176">
        <f t="shared" si="70"/>
        <v>56.441821754377578</v>
      </c>
      <c r="P4176" t="s">
        <v>5572</v>
      </c>
    </row>
    <row r="4177" spans="1:16">
      <c r="A4177" s="54" t="s">
        <v>372</v>
      </c>
      <c r="B4177" s="54" t="s">
        <v>3034</v>
      </c>
      <c r="C4177" s="54" t="s">
        <v>4397</v>
      </c>
      <c r="D4177" s="54" t="s">
        <v>2888</v>
      </c>
      <c r="E4177" s="54" t="s">
        <v>4207</v>
      </c>
      <c r="F4177" s="54" t="s">
        <v>3690</v>
      </c>
      <c r="G4177" s="54">
        <v>2311020000</v>
      </c>
      <c r="H4177" s="54" t="s">
        <v>3697</v>
      </c>
      <c r="I4177" s="54" t="s">
        <v>3698</v>
      </c>
      <c r="J4177">
        <f>VLOOKUP(A4177,'County Acres Disturbed'!$A$2:$E$3146,5,FALSE)</f>
        <v>240.57755249303895</v>
      </c>
      <c r="K4177" s="55" t="s">
        <v>5571</v>
      </c>
      <c r="L4177">
        <f>IF(H4177="PM10-PRI",VLOOKUP(A4177,'County Emission Factors'!A$2:E$3145,5,FALSE),IF(H4177="PM10-FIL",VLOOKUP(A4177,'County Emission Factors'!A$2:E$3145,5,FALSE),VLOOKUP(A4177,'County Emission Factors'!A$2:F$3145,6,FALSE)))</f>
        <v>2.3460967646185823E-2</v>
      </c>
      <c r="M4177" s="56" t="s">
        <v>5572</v>
      </c>
      <c r="N4177" t="s">
        <v>5571</v>
      </c>
      <c r="O4177">
        <f t="shared" si="70"/>
        <v>5.6441821754377584</v>
      </c>
      <c r="P4177" t="s">
        <v>5572</v>
      </c>
    </row>
    <row r="4178" spans="1:16">
      <c r="A4178" s="54" t="s">
        <v>373</v>
      </c>
      <c r="B4178" s="54" t="s">
        <v>3034</v>
      </c>
      <c r="C4178" s="54" t="s">
        <v>4397</v>
      </c>
      <c r="D4178" s="54" t="s">
        <v>2889</v>
      </c>
      <c r="E4178" s="54" t="s">
        <v>3731</v>
      </c>
      <c r="F4178" s="54" t="s">
        <v>3690</v>
      </c>
      <c r="G4178" s="54">
        <v>2311020000</v>
      </c>
      <c r="H4178" s="54" t="s">
        <v>3691</v>
      </c>
      <c r="I4178" s="54" t="s">
        <v>3692</v>
      </c>
      <c r="J4178">
        <f>VLOOKUP(A4178,'County Acres Disturbed'!$A$2:$E$3146,5,FALSE)</f>
        <v>240.57755249303895</v>
      </c>
      <c r="K4178" s="55" t="s">
        <v>5571</v>
      </c>
      <c r="L4178">
        <f>IF(H4178="PM10-PRI",VLOOKUP(A4178,'County Emission Factors'!A$2:E$3145,5,FALSE),IF(H4178="PM10-FIL",VLOOKUP(A4178,'County Emission Factors'!A$2:E$3145,5,FALSE),VLOOKUP(A4178,'County Emission Factors'!A$2:F$3145,6,FALSE)))</f>
        <v>0.23460967646185821</v>
      </c>
      <c r="M4178" s="56" t="s">
        <v>5572</v>
      </c>
      <c r="N4178" t="s">
        <v>5571</v>
      </c>
      <c r="O4178">
        <f t="shared" si="70"/>
        <v>56.441821754377578</v>
      </c>
      <c r="P4178" t="s">
        <v>5572</v>
      </c>
    </row>
    <row r="4179" spans="1:16">
      <c r="A4179" s="54" t="s">
        <v>373</v>
      </c>
      <c r="B4179" s="54" t="s">
        <v>3034</v>
      </c>
      <c r="C4179" s="54" t="s">
        <v>4397</v>
      </c>
      <c r="D4179" s="54" t="s">
        <v>2889</v>
      </c>
      <c r="E4179" s="54" t="s">
        <v>3731</v>
      </c>
      <c r="F4179" s="54" t="s">
        <v>3690</v>
      </c>
      <c r="G4179" s="54">
        <v>2311020000</v>
      </c>
      <c r="H4179" s="54" t="s">
        <v>3693</v>
      </c>
      <c r="I4179" s="54" t="s">
        <v>3694</v>
      </c>
      <c r="J4179">
        <f>VLOOKUP(A4179,'County Acres Disturbed'!$A$2:$E$3146,5,FALSE)</f>
        <v>240.57755249303895</v>
      </c>
      <c r="K4179" s="55" t="s">
        <v>5571</v>
      </c>
      <c r="L4179">
        <f>IF(H4179="PM10-PRI",VLOOKUP(A4179,'County Emission Factors'!A$2:E$3145,5,FALSE),IF(H4179="PM10-FIL",VLOOKUP(A4179,'County Emission Factors'!A$2:E$3145,5,FALSE),VLOOKUP(A4179,'County Emission Factors'!A$2:F$3145,6,FALSE)))</f>
        <v>2.3460967646185823E-2</v>
      </c>
      <c r="M4179" s="56" t="s">
        <v>5572</v>
      </c>
      <c r="N4179" t="s">
        <v>5571</v>
      </c>
      <c r="O4179">
        <f t="shared" si="70"/>
        <v>5.6441821754377584</v>
      </c>
      <c r="P4179" t="s">
        <v>5572</v>
      </c>
    </row>
    <row r="4180" spans="1:16">
      <c r="A4180" s="54" t="s">
        <v>373</v>
      </c>
      <c r="B4180" s="54" t="s">
        <v>3034</v>
      </c>
      <c r="C4180" s="54" t="s">
        <v>4397</v>
      </c>
      <c r="D4180" s="54" t="s">
        <v>2889</v>
      </c>
      <c r="E4180" s="54" t="s">
        <v>3731</v>
      </c>
      <c r="F4180" s="54" t="s">
        <v>3690</v>
      </c>
      <c r="G4180" s="54">
        <v>2311020000</v>
      </c>
      <c r="H4180" s="54" t="s">
        <v>3695</v>
      </c>
      <c r="I4180" s="54" t="s">
        <v>3696</v>
      </c>
      <c r="J4180">
        <f>VLOOKUP(A4180,'County Acres Disturbed'!$A$2:$E$3146,5,FALSE)</f>
        <v>240.57755249303895</v>
      </c>
      <c r="K4180" s="55" t="s">
        <v>5571</v>
      </c>
      <c r="L4180">
        <f>IF(H4180="PM10-PRI",VLOOKUP(A4180,'County Emission Factors'!A$2:E$3145,5,FALSE),IF(H4180="PM10-FIL",VLOOKUP(A4180,'County Emission Factors'!A$2:E$3145,5,FALSE),VLOOKUP(A4180,'County Emission Factors'!A$2:F$3145,6,FALSE)))</f>
        <v>0.23460967646185821</v>
      </c>
      <c r="M4180" s="56" t="s">
        <v>5572</v>
      </c>
      <c r="N4180" t="s">
        <v>5571</v>
      </c>
      <c r="O4180">
        <f t="shared" si="70"/>
        <v>56.441821754377578</v>
      </c>
      <c r="P4180" t="s">
        <v>5572</v>
      </c>
    </row>
    <row r="4181" spans="1:16">
      <c r="A4181" s="54" t="s">
        <v>373</v>
      </c>
      <c r="B4181" s="54" t="s">
        <v>3034</v>
      </c>
      <c r="C4181" s="54" t="s">
        <v>4397</v>
      </c>
      <c r="D4181" s="54" t="s">
        <v>2889</v>
      </c>
      <c r="E4181" s="54" t="s">
        <v>3731</v>
      </c>
      <c r="F4181" s="54" t="s">
        <v>3690</v>
      </c>
      <c r="G4181" s="54">
        <v>2311020000</v>
      </c>
      <c r="H4181" s="54" t="s">
        <v>3697</v>
      </c>
      <c r="I4181" s="54" t="s">
        <v>3698</v>
      </c>
      <c r="J4181">
        <f>VLOOKUP(A4181,'County Acres Disturbed'!$A$2:$E$3146,5,FALSE)</f>
        <v>240.57755249303895</v>
      </c>
      <c r="K4181" s="55" t="s">
        <v>5571</v>
      </c>
      <c r="L4181">
        <f>IF(H4181="PM10-PRI",VLOOKUP(A4181,'County Emission Factors'!A$2:E$3145,5,FALSE),IF(H4181="PM10-FIL",VLOOKUP(A4181,'County Emission Factors'!A$2:E$3145,5,FALSE),VLOOKUP(A4181,'County Emission Factors'!A$2:F$3145,6,FALSE)))</f>
        <v>2.3460967646185823E-2</v>
      </c>
      <c r="M4181" s="56" t="s">
        <v>5572</v>
      </c>
      <c r="N4181" t="s">
        <v>5571</v>
      </c>
      <c r="O4181">
        <f t="shared" si="70"/>
        <v>5.6441821754377584</v>
      </c>
      <c r="P4181" t="s">
        <v>5572</v>
      </c>
    </row>
    <row r="4182" spans="1:16">
      <c r="A4182" s="54" t="s">
        <v>374</v>
      </c>
      <c r="B4182" s="54" t="s">
        <v>3034</v>
      </c>
      <c r="C4182" s="54" t="s">
        <v>4397</v>
      </c>
      <c r="D4182" s="54" t="s">
        <v>2890</v>
      </c>
      <c r="E4182" s="54" t="s">
        <v>4424</v>
      </c>
      <c r="F4182" s="54" t="s">
        <v>3690</v>
      </c>
      <c r="G4182" s="54">
        <v>2311020000</v>
      </c>
      <c r="H4182" s="54" t="s">
        <v>3691</v>
      </c>
      <c r="I4182" s="54" t="s">
        <v>3692</v>
      </c>
      <c r="J4182">
        <f>VLOOKUP(A4182,'County Acres Disturbed'!$A$2:$E$3146,5,FALSE)</f>
        <v>40.096258748839823</v>
      </c>
      <c r="K4182" s="55" t="s">
        <v>5571</v>
      </c>
      <c r="L4182">
        <f>IF(H4182="PM10-PRI",VLOOKUP(A4182,'County Emission Factors'!A$2:E$3145,5,FALSE),IF(H4182="PM10-FIL",VLOOKUP(A4182,'County Emission Factors'!A$2:E$3145,5,FALSE),VLOOKUP(A4182,'County Emission Factors'!A$2:F$3145,6,FALSE)))</f>
        <v>0.23460967646185815</v>
      </c>
      <c r="M4182" s="56" t="s">
        <v>5572</v>
      </c>
      <c r="N4182" t="s">
        <v>5571</v>
      </c>
      <c r="O4182">
        <f t="shared" si="70"/>
        <v>9.4069702923962595</v>
      </c>
      <c r="P4182" t="s">
        <v>5572</v>
      </c>
    </row>
    <row r="4183" spans="1:16">
      <c r="A4183" s="54" t="s">
        <v>374</v>
      </c>
      <c r="B4183" s="54" t="s">
        <v>3034</v>
      </c>
      <c r="C4183" s="54" t="s">
        <v>4397</v>
      </c>
      <c r="D4183" s="54" t="s">
        <v>2890</v>
      </c>
      <c r="E4183" s="54" t="s">
        <v>4424</v>
      </c>
      <c r="F4183" s="54" t="s">
        <v>3690</v>
      </c>
      <c r="G4183" s="54">
        <v>2311020000</v>
      </c>
      <c r="H4183" s="54" t="s">
        <v>3693</v>
      </c>
      <c r="I4183" s="54" t="s">
        <v>3694</v>
      </c>
      <c r="J4183">
        <f>VLOOKUP(A4183,'County Acres Disturbed'!$A$2:$E$3146,5,FALSE)</f>
        <v>40.096258748839823</v>
      </c>
      <c r="K4183" s="55" t="s">
        <v>5571</v>
      </c>
      <c r="L4183">
        <f>IF(H4183="PM10-PRI",VLOOKUP(A4183,'County Emission Factors'!A$2:E$3145,5,FALSE),IF(H4183="PM10-FIL",VLOOKUP(A4183,'County Emission Factors'!A$2:E$3145,5,FALSE),VLOOKUP(A4183,'County Emission Factors'!A$2:F$3145,6,FALSE)))</f>
        <v>2.3460967646185816E-2</v>
      </c>
      <c r="M4183" s="56" t="s">
        <v>5572</v>
      </c>
      <c r="N4183" t="s">
        <v>5571</v>
      </c>
      <c r="O4183">
        <f t="shared" si="70"/>
        <v>0.94069702923962606</v>
      </c>
      <c r="P4183" t="s">
        <v>5572</v>
      </c>
    </row>
    <row r="4184" spans="1:16">
      <c r="A4184" s="54" t="s">
        <v>374</v>
      </c>
      <c r="B4184" s="54" t="s">
        <v>3034</v>
      </c>
      <c r="C4184" s="54" t="s">
        <v>4397</v>
      </c>
      <c r="D4184" s="54" t="s">
        <v>2890</v>
      </c>
      <c r="E4184" s="54" t="s">
        <v>4424</v>
      </c>
      <c r="F4184" s="54" t="s">
        <v>3690</v>
      </c>
      <c r="G4184" s="54">
        <v>2311020000</v>
      </c>
      <c r="H4184" s="54" t="s">
        <v>3695</v>
      </c>
      <c r="I4184" s="54" t="s">
        <v>3696</v>
      </c>
      <c r="J4184">
        <f>VLOOKUP(A4184,'County Acres Disturbed'!$A$2:$E$3146,5,FALSE)</f>
        <v>40.096258748839823</v>
      </c>
      <c r="K4184" s="55" t="s">
        <v>5571</v>
      </c>
      <c r="L4184">
        <f>IF(H4184="PM10-PRI",VLOOKUP(A4184,'County Emission Factors'!A$2:E$3145,5,FALSE),IF(H4184="PM10-FIL",VLOOKUP(A4184,'County Emission Factors'!A$2:E$3145,5,FALSE),VLOOKUP(A4184,'County Emission Factors'!A$2:F$3145,6,FALSE)))</f>
        <v>0.23460967646185815</v>
      </c>
      <c r="M4184" s="56" t="s">
        <v>5572</v>
      </c>
      <c r="N4184" t="s">
        <v>5571</v>
      </c>
      <c r="O4184">
        <f t="shared" si="70"/>
        <v>9.4069702923962595</v>
      </c>
      <c r="P4184" t="s">
        <v>5572</v>
      </c>
    </row>
    <row r="4185" spans="1:16">
      <c r="A4185" s="54" t="s">
        <v>374</v>
      </c>
      <c r="B4185" s="54" t="s">
        <v>3034</v>
      </c>
      <c r="C4185" s="54" t="s">
        <v>4397</v>
      </c>
      <c r="D4185" s="54" t="s">
        <v>2890</v>
      </c>
      <c r="E4185" s="54" t="s">
        <v>4424</v>
      </c>
      <c r="F4185" s="54" t="s">
        <v>3690</v>
      </c>
      <c r="G4185" s="54">
        <v>2311020000</v>
      </c>
      <c r="H4185" s="54" t="s">
        <v>3697</v>
      </c>
      <c r="I4185" s="54" t="s">
        <v>3698</v>
      </c>
      <c r="J4185">
        <f>VLOOKUP(A4185,'County Acres Disturbed'!$A$2:$E$3146,5,FALSE)</f>
        <v>40.096258748839823</v>
      </c>
      <c r="K4185" s="55" t="s">
        <v>5571</v>
      </c>
      <c r="L4185">
        <f>IF(H4185="PM10-PRI",VLOOKUP(A4185,'County Emission Factors'!A$2:E$3145,5,FALSE),IF(H4185="PM10-FIL",VLOOKUP(A4185,'County Emission Factors'!A$2:E$3145,5,FALSE),VLOOKUP(A4185,'County Emission Factors'!A$2:F$3145,6,FALSE)))</f>
        <v>2.3460967646185816E-2</v>
      </c>
      <c r="M4185" s="56" t="s">
        <v>5572</v>
      </c>
      <c r="N4185" t="s">
        <v>5571</v>
      </c>
      <c r="O4185">
        <f t="shared" si="70"/>
        <v>0.94069702923962606</v>
      </c>
      <c r="P4185" t="s">
        <v>5572</v>
      </c>
    </row>
    <row r="4186" spans="1:16">
      <c r="A4186" s="54" t="s">
        <v>375</v>
      </c>
      <c r="B4186" s="54" t="s">
        <v>3034</v>
      </c>
      <c r="C4186" s="54" t="s">
        <v>4397</v>
      </c>
      <c r="D4186" s="54" t="s">
        <v>2891</v>
      </c>
      <c r="E4186" s="54" t="s">
        <v>4425</v>
      </c>
      <c r="F4186" s="54" t="s">
        <v>3690</v>
      </c>
      <c r="G4186" s="54">
        <v>2311020000</v>
      </c>
      <c r="H4186" s="54" t="s">
        <v>3691</v>
      </c>
      <c r="I4186" s="54" t="s">
        <v>3692</v>
      </c>
      <c r="J4186">
        <f>VLOOKUP(A4186,'County Acres Disturbed'!$A$2:$E$3146,5,FALSE)</f>
        <v>163.10802226428751</v>
      </c>
      <c r="K4186" s="55" t="s">
        <v>5571</v>
      </c>
      <c r="L4186">
        <f>IF(H4186="PM10-PRI",VLOOKUP(A4186,'County Emission Factors'!A$2:E$3145,5,FALSE),IF(H4186="PM10-FIL",VLOOKUP(A4186,'County Emission Factors'!A$2:E$3145,5,FALSE),VLOOKUP(A4186,'County Emission Factors'!A$2:F$3145,6,FALSE)))</f>
        <v>0.23460967646185807</v>
      </c>
      <c r="M4186" s="56" t="s">
        <v>5572</v>
      </c>
      <c r="N4186" t="s">
        <v>5571</v>
      </c>
      <c r="O4186">
        <f t="shared" si="70"/>
        <v>38.266720331758037</v>
      </c>
      <c r="P4186" t="s">
        <v>5572</v>
      </c>
    </row>
    <row r="4187" spans="1:16">
      <c r="A4187" s="54" t="s">
        <v>375</v>
      </c>
      <c r="B4187" s="54" t="s">
        <v>3034</v>
      </c>
      <c r="C4187" s="54" t="s">
        <v>4397</v>
      </c>
      <c r="D4187" s="54" t="s">
        <v>2891</v>
      </c>
      <c r="E4187" s="54" t="s">
        <v>4425</v>
      </c>
      <c r="F4187" s="54" t="s">
        <v>3690</v>
      </c>
      <c r="G4187" s="54">
        <v>2311020000</v>
      </c>
      <c r="H4187" s="54" t="s">
        <v>3693</v>
      </c>
      <c r="I4187" s="54" t="s">
        <v>3694</v>
      </c>
      <c r="J4187">
        <f>VLOOKUP(A4187,'County Acres Disturbed'!$A$2:$E$3146,5,FALSE)</f>
        <v>163.10802226428751</v>
      </c>
      <c r="K4187" s="55" t="s">
        <v>5571</v>
      </c>
      <c r="L4187">
        <f>IF(H4187="PM10-PRI",VLOOKUP(A4187,'County Emission Factors'!A$2:E$3145,5,FALSE),IF(H4187="PM10-FIL",VLOOKUP(A4187,'County Emission Factors'!A$2:E$3145,5,FALSE),VLOOKUP(A4187,'County Emission Factors'!A$2:F$3145,6,FALSE)))</f>
        <v>2.3460967646185809E-2</v>
      </c>
      <c r="M4187" s="56" t="s">
        <v>5572</v>
      </c>
      <c r="N4187" t="s">
        <v>5571</v>
      </c>
      <c r="O4187">
        <f t="shared" si="70"/>
        <v>3.8266720331758037</v>
      </c>
      <c r="P4187" t="s">
        <v>5572</v>
      </c>
    </row>
    <row r="4188" spans="1:16">
      <c r="A4188" s="54" t="s">
        <v>375</v>
      </c>
      <c r="B4188" s="54" t="s">
        <v>3034</v>
      </c>
      <c r="C4188" s="54" t="s">
        <v>4397</v>
      </c>
      <c r="D4188" s="54" t="s">
        <v>2891</v>
      </c>
      <c r="E4188" s="54" t="s">
        <v>4425</v>
      </c>
      <c r="F4188" s="54" t="s">
        <v>3690</v>
      </c>
      <c r="G4188" s="54">
        <v>2311020000</v>
      </c>
      <c r="H4188" s="54" t="s">
        <v>3695</v>
      </c>
      <c r="I4188" s="54" t="s">
        <v>3696</v>
      </c>
      <c r="J4188">
        <f>VLOOKUP(A4188,'County Acres Disturbed'!$A$2:$E$3146,5,FALSE)</f>
        <v>163.10802226428751</v>
      </c>
      <c r="K4188" s="55" t="s">
        <v>5571</v>
      </c>
      <c r="L4188">
        <f>IF(H4188="PM10-PRI",VLOOKUP(A4188,'County Emission Factors'!A$2:E$3145,5,FALSE),IF(H4188="PM10-FIL",VLOOKUP(A4188,'County Emission Factors'!A$2:E$3145,5,FALSE),VLOOKUP(A4188,'County Emission Factors'!A$2:F$3145,6,FALSE)))</f>
        <v>0.23460967646185807</v>
      </c>
      <c r="M4188" s="56" t="s">
        <v>5572</v>
      </c>
      <c r="N4188" t="s">
        <v>5571</v>
      </c>
      <c r="O4188">
        <f t="shared" si="70"/>
        <v>38.266720331758037</v>
      </c>
      <c r="P4188" t="s">
        <v>5572</v>
      </c>
    </row>
    <row r="4189" spans="1:16">
      <c r="A4189" s="54" t="s">
        <v>375</v>
      </c>
      <c r="B4189" s="54" t="s">
        <v>3034</v>
      </c>
      <c r="C4189" s="54" t="s">
        <v>4397</v>
      </c>
      <c r="D4189" s="54" t="s">
        <v>2891</v>
      </c>
      <c r="E4189" s="54" t="s">
        <v>4425</v>
      </c>
      <c r="F4189" s="54" t="s">
        <v>3690</v>
      </c>
      <c r="G4189" s="54">
        <v>2311020000</v>
      </c>
      <c r="H4189" s="54" t="s">
        <v>3697</v>
      </c>
      <c r="I4189" s="54" t="s">
        <v>3698</v>
      </c>
      <c r="J4189">
        <f>VLOOKUP(A4189,'County Acres Disturbed'!$A$2:$E$3146,5,FALSE)</f>
        <v>163.10802226428751</v>
      </c>
      <c r="K4189" s="55" t="s">
        <v>5571</v>
      </c>
      <c r="L4189">
        <f>IF(H4189="PM10-PRI",VLOOKUP(A4189,'County Emission Factors'!A$2:E$3145,5,FALSE),IF(H4189="PM10-FIL",VLOOKUP(A4189,'County Emission Factors'!A$2:E$3145,5,FALSE),VLOOKUP(A4189,'County Emission Factors'!A$2:F$3145,6,FALSE)))</f>
        <v>2.3460967646185809E-2</v>
      </c>
      <c r="M4189" s="56" t="s">
        <v>5572</v>
      </c>
      <c r="N4189" t="s">
        <v>5571</v>
      </c>
      <c r="O4189">
        <f t="shared" si="70"/>
        <v>3.8266720331758037</v>
      </c>
      <c r="P4189" t="s">
        <v>5572</v>
      </c>
    </row>
    <row r="4190" spans="1:16">
      <c r="A4190" s="54" t="s">
        <v>376</v>
      </c>
      <c r="B4190" s="54" t="s">
        <v>3034</v>
      </c>
      <c r="C4190" s="54" t="s">
        <v>4397</v>
      </c>
      <c r="D4190" s="54" t="s">
        <v>2892</v>
      </c>
      <c r="E4190" s="54" t="s">
        <v>3733</v>
      </c>
      <c r="F4190" s="54" t="s">
        <v>3690</v>
      </c>
      <c r="G4190" s="54">
        <v>2311020000</v>
      </c>
      <c r="H4190" s="54" t="s">
        <v>3691</v>
      </c>
      <c r="I4190" s="54" t="s">
        <v>3692</v>
      </c>
      <c r="J4190">
        <f>VLOOKUP(A4190,'County Acres Disturbed'!$A$2:$E$3146,5,FALSE)</f>
        <v>40.096258748839823</v>
      </c>
      <c r="K4190" s="55" t="s">
        <v>5571</v>
      </c>
      <c r="L4190">
        <f>IF(H4190="PM10-PRI",VLOOKUP(A4190,'County Emission Factors'!A$2:E$3145,5,FALSE),IF(H4190="PM10-FIL",VLOOKUP(A4190,'County Emission Factors'!A$2:E$3145,5,FALSE),VLOOKUP(A4190,'County Emission Factors'!A$2:F$3145,6,FALSE)))</f>
        <v>0.23460967646185807</v>
      </c>
      <c r="M4190" s="56" t="s">
        <v>5572</v>
      </c>
      <c r="N4190" t="s">
        <v>5571</v>
      </c>
      <c r="O4190">
        <f t="shared" si="70"/>
        <v>9.4069702923962577</v>
      </c>
      <c r="P4190" t="s">
        <v>5572</v>
      </c>
    </row>
    <row r="4191" spans="1:16">
      <c r="A4191" s="54" t="s">
        <v>376</v>
      </c>
      <c r="B4191" s="54" t="s">
        <v>3034</v>
      </c>
      <c r="C4191" s="54" t="s">
        <v>4397</v>
      </c>
      <c r="D4191" s="54" t="s">
        <v>2892</v>
      </c>
      <c r="E4191" s="54" t="s">
        <v>3733</v>
      </c>
      <c r="F4191" s="54" t="s">
        <v>3690</v>
      </c>
      <c r="G4191" s="54">
        <v>2311020000</v>
      </c>
      <c r="H4191" s="54" t="s">
        <v>3693</v>
      </c>
      <c r="I4191" s="54" t="s">
        <v>3694</v>
      </c>
      <c r="J4191">
        <f>VLOOKUP(A4191,'County Acres Disturbed'!$A$2:$E$3146,5,FALSE)</f>
        <v>40.096258748839823</v>
      </c>
      <c r="K4191" s="55" t="s">
        <v>5571</v>
      </c>
      <c r="L4191">
        <f>IF(H4191="PM10-PRI",VLOOKUP(A4191,'County Emission Factors'!A$2:E$3145,5,FALSE),IF(H4191="PM10-FIL",VLOOKUP(A4191,'County Emission Factors'!A$2:E$3145,5,FALSE),VLOOKUP(A4191,'County Emission Factors'!A$2:F$3145,6,FALSE)))</f>
        <v>2.3460967646185809E-2</v>
      </c>
      <c r="M4191" s="56" t="s">
        <v>5572</v>
      </c>
      <c r="N4191" t="s">
        <v>5571</v>
      </c>
      <c r="O4191">
        <f t="shared" ref="O4191:O4254" si="71">L4191*J4191</f>
        <v>0.94069702923962573</v>
      </c>
      <c r="P4191" t="s">
        <v>5572</v>
      </c>
    </row>
    <row r="4192" spans="1:16">
      <c r="A4192" s="54" t="s">
        <v>376</v>
      </c>
      <c r="B4192" s="54" t="s">
        <v>3034</v>
      </c>
      <c r="C4192" s="54" t="s">
        <v>4397</v>
      </c>
      <c r="D4192" s="54" t="s">
        <v>2892</v>
      </c>
      <c r="E4192" s="54" t="s">
        <v>3733</v>
      </c>
      <c r="F4192" s="54" t="s">
        <v>3690</v>
      </c>
      <c r="G4192" s="54">
        <v>2311020000</v>
      </c>
      <c r="H4192" s="54" t="s">
        <v>3695</v>
      </c>
      <c r="I4192" s="54" t="s">
        <v>3696</v>
      </c>
      <c r="J4192">
        <f>VLOOKUP(A4192,'County Acres Disturbed'!$A$2:$E$3146,5,FALSE)</f>
        <v>40.096258748839823</v>
      </c>
      <c r="K4192" s="55" t="s">
        <v>5571</v>
      </c>
      <c r="L4192">
        <f>IF(H4192="PM10-PRI",VLOOKUP(A4192,'County Emission Factors'!A$2:E$3145,5,FALSE),IF(H4192="PM10-FIL",VLOOKUP(A4192,'County Emission Factors'!A$2:E$3145,5,FALSE),VLOOKUP(A4192,'County Emission Factors'!A$2:F$3145,6,FALSE)))</f>
        <v>0.23460967646185807</v>
      </c>
      <c r="M4192" s="56" t="s">
        <v>5572</v>
      </c>
      <c r="N4192" t="s">
        <v>5571</v>
      </c>
      <c r="O4192">
        <f t="shared" si="71"/>
        <v>9.4069702923962577</v>
      </c>
      <c r="P4192" t="s">
        <v>5572</v>
      </c>
    </row>
    <row r="4193" spans="1:16">
      <c r="A4193" s="54" t="s">
        <v>376</v>
      </c>
      <c r="B4193" s="54" t="s">
        <v>3034</v>
      </c>
      <c r="C4193" s="54" t="s">
        <v>4397</v>
      </c>
      <c r="D4193" s="54" t="s">
        <v>2892</v>
      </c>
      <c r="E4193" s="54" t="s">
        <v>3733</v>
      </c>
      <c r="F4193" s="54" t="s">
        <v>3690</v>
      </c>
      <c r="G4193" s="54">
        <v>2311020000</v>
      </c>
      <c r="H4193" s="54" t="s">
        <v>3697</v>
      </c>
      <c r="I4193" s="54" t="s">
        <v>3698</v>
      </c>
      <c r="J4193">
        <f>VLOOKUP(A4193,'County Acres Disturbed'!$A$2:$E$3146,5,FALSE)</f>
        <v>40.096258748839823</v>
      </c>
      <c r="K4193" s="55" t="s">
        <v>5571</v>
      </c>
      <c r="L4193">
        <f>IF(H4193="PM10-PRI",VLOOKUP(A4193,'County Emission Factors'!A$2:E$3145,5,FALSE),IF(H4193="PM10-FIL",VLOOKUP(A4193,'County Emission Factors'!A$2:E$3145,5,FALSE),VLOOKUP(A4193,'County Emission Factors'!A$2:F$3145,6,FALSE)))</f>
        <v>2.3460967646185809E-2</v>
      </c>
      <c r="M4193" s="56" t="s">
        <v>5572</v>
      </c>
      <c r="N4193" t="s">
        <v>5571</v>
      </c>
      <c r="O4193">
        <f t="shared" si="71"/>
        <v>0.94069702923962573</v>
      </c>
      <c r="P4193" t="s">
        <v>5572</v>
      </c>
    </row>
    <row r="4194" spans="1:16">
      <c r="A4194" s="54" t="s">
        <v>377</v>
      </c>
      <c r="B4194" s="54" t="s">
        <v>3034</v>
      </c>
      <c r="C4194" s="54" t="s">
        <v>4397</v>
      </c>
      <c r="D4194" s="54" t="s">
        <v>2893</v>
      </c>
      <c r="E4194" s="54" t="s">
        <v>3734</v>
      </c>
      <c r="F4194" s="54" t="s">
        <v>3690</v>
      </c>
      <c r="G4194" s="54">
        <v>2311020000</v>
      </c>
      <c r="H4194" s="54" t="s">
        <v>3691</v>
      </c>
      <c r="I4194" s="54" t="s">
        <v>3692</v>
      </c>
      <c r="J4194">
        <f>VLOOKUP(A4194,'County Acres Disturbed'!$A$2:$E$3146,5,FALSE)</f>
        <v>9186.6647378530979</v>
      </c>
      <c r="K4194" s="55" t="s">
        <v>5571</v>
      </c>
      <c r="L4194">
        <f>IF(H4194="PM10-PRI",VLOOKUP(A4194,'County Emission Factors'!A$2:E$3145,5,FALSE),IF(H4194="PM10-FIL",VLOOKUP(A4194,'County Emission Factors'!A$2:E$3145,5,FALSE),VLOOKUP(A4194,'County Emission Factors'!A$2:F$3145,6,FALSE)))</f>
        <v>0.23460967646185807</v>
      </c>
      <c r="M4194" s="56" t="s">
        <v>5572</v>
      </c>
      <c r="N4194" t="s">
        <v>5571</v>
      </c>
      <c r="O4194">
        <f t="shared" si="71"/>
        <v>2155.2804419112754</v>
      </c>
      <c r="P4194" t="s">
        <v>5572</v>
      </c>
    </row>
    <row r="4195" spans="1:16">
      <c r="A4195" s="54" t="s">
        <v>377</v>
      </c>
      <c r="B4195" s="54" t="s">
        <v>3034</v>
      </c>
      <c r="C4195" s="54" t="s">
        <v>4397</v>
      </c>
      <c r="D4195" s="54" t="s">
        <v>2893</v>
      </c>
      <c r="E4195" s="54" t="s">
        <v>3734</v>
      </c>
      <c r="F4195" s="54" t="s">
        <v>3690</v>
      </c>
      <c r="G4195" s="54">
        <v>2311020000</v>
      </c>
      <c r="H4195" s="54" t="s">
        <v>3693</v>
      </c>
      <c r="I4195" s="54" t="s">
        <v>3694</v>
      </c>
      <c r="J4195">
        <f>VLOOKUP(A4195,'County Acres Disturbed'!$A$2:$E$3146,5,FALSE)</f>
        <v>9186.6647378530979</v>
      </c>
      <c r="K4195" s="55" t="s">
        <v>5571</v>
      </c>
      <c r="L4195">
        <f>IF(H4195="PM10-PRI",VLOOKUP(A4195,'County Emission Factors'!A$2:E$3145,5,FALSE),IF(H4195="PM10-FIL",VLOOKUP(A4195,'County Emission Factors'!A$2:E$3145,5,FALSE),VLOOKUP(A4195,'County Emission Factors'!A$2:F$3145,6,FALSE)))</f>
        <v>2.3460967646185809E-2</v>
      </c>
      <c r="M4195" s="56" t="s">
        <v>5572</v>
      </c>
      <c r="N4195" t="s">
        <v>5571</v>
      </c>
      <c r="O4195">
        <f t="shared" si="71"/>
        <v>215.52804419112758</v>
      </c>
      <c r="P4195" t="s">
        <v>5572</v>
      </c>
    </row>
    <row r="4196" spans="1:16">
      <c r="A4196" s="54" t="s">
        <v>377</v>
      </c>
      <c r="B4196" s="54" t="s">
        <v>3034</v>
      </c>
      <c r="C4196" s="54" t="s">
        <v>4397</v>
      </c>
      <c r="D4196" s="54" t="s">
        <v>2893</v>
      </c>
      <c r="E4196" s="54" t="s">
        <v>3734</v>
      </c>
      <c r="F4196" s="54" t="s">
        <v>3690</v>
      </c>
      <c r="G4196" s="54">
        <v>2311020000</v>
      </c>
      <c r="H4196" s="54" t="s">
        <v>3695</v>
      </c>
      <c r="I4196" s="54" t="s">
        <v>3696</v>
      </c>
      <c r="J4196">
        <f>VLOOKUP(A4196,'County Acres Disturbed'!$A$2:$E$3146,5,FALSE)</f>
        <v>9186.6647378530979</v>
      </c>
      <c r="K4196" s="55" t="s">
        <v>5571</v>
      </c>
      <c r="L4196">
        <f>IF(H4196="PM10-PRI",VLOOKUP(A4196,'County Emission Factors'!A$2:E$3145,5,FALSE),IF(H4196="PM10-FIL",VLOOKUP(A4196,'County Emission Factors'!A$2:E$3145,5,FALSE),VLOOKUP(A4196,'County Emission Factors'!A$2:F$3145,6,FALSE)))</f>
        <v>0.23460967646185807</v>
      </c>
      <c r="M4196" s="56" t="s">
        <v>5572</v>
      </c>
      <c r="N4196" t="s">
        <v>5571</v>
      </c>
      <c r="O4196">
        <f t="shared" si="71"/>
        <v>2155.2804419112754</v>
      </c>
      <c r="P4196" t="s">
        <v>5572</v>
      </c>
    </row>
    <row r="4197" spans="1:16">
      <c r="A4197" s="54" t="s">
        <v>377</v>
      </c>
      <c r="B4197" s="54" t="s">
        <v>3034</v>
      </c>
      <c r="C4197" s="54" t="s">
        <v>4397</v>
      </c>
      <c r="D4197" s="54" t="s">
        <v>2893</v>
      </c>
      <c r="E4197" s="54" t="s">
        <v>3734</v>
      </c>
      <c r="F4197" s="54" t="s">
        <v>3690</v>
      </c>
      <c r="G4197" s="54">
        <v>2311020000</v>
      </c>
      <c r="H4197" s="54" t="s">
        <v>3697</v>
      </c>
      <c r="I4197" s="54" t="s">
        <v>3698</v>
      </c>
      <c r="J4197">
        <f>VLOOKUP(A4197,'County Acres Disturbed'!$A$2:$E$3146,5,FALSE)</f>
        <v>9186.6647378530979</v>
      </c>
      <c r="K4197" s="55" t="s">
        <v>5571</v>
      </c>
      <c r="L4197">
        <f>IF(H4197="PM10-PRI",VLOOKUP(A4197,'County Emission Factors'!A$2:E$3145,5,FALSE),IF(H4197="PM10-FIL",VLOOKUP(A4197,'County Emission Factors'!A$2:E$3145,5,FALSE),VLOOKUP(A4197,'County Emission Factors'!A$2:F$3145,6,FALSE)))</f>
        <v>2.3460967646185809E-2</v>
      </c>
      <c r="M4197" s="56" t="s">
        <v>5572</v>
      </c>
      <c r="N4197" t="s">
        <v>5571</v>
      </c>
      <c r="O4197">
        <f t="shared" si="71"/>
        <v>215.52804419112758</v>
      </c>
      <c r="P4197" t="s">
        <v>5572</v>
      </c>
    </row>
    <row r="4198" spans="1:16">
      <c r="A4198" s="54" t="s">
        <v>378</v>
      </c>
      <c r="B4198" s="54" t="s">
        <v>3034</v>
      </c>
      <c r="C4198" s="54" t="s">
        <v>4397</v>
      </c>
      <c r="D4198" s="54" t="s">
        <v>2894</v>
      </c>
      <c r="E4198" s="54" t="s">
        <v>4426</v>
      </c>
      <c r="F4198" s="54" t="s">
        <v>3690</v>
      </c>
      <c r="G4198" s="54">
        <v>2311020000</v>
      </c>
      <c r="H4198" s="54" t="s">
        <v>3691</v>
      </c>
      <c r="I4198" s="54" t="s">
        <v>3692</v>
      </c>
      <c r="J4198">
        <f>VLOOKUP(A4198,'County Acres Disturbed'!$A$2:$E$3146,5,FALSE)</f>
        <v>457.75477216106498</v>
      </c>
      <c r="K4198" s="55" t="s">
        <v>5571</v>
      </c>
      <c r="L4198">
        <f>IF(H4198="PM10-PRI",VLOOKUP(A4198,'County Emission Factors'!A$2:E$3145,5,FALSE),IF(H4198="PM10-FIL",VLOOKUP(A4198,'County Emission Factors'!A$2:E$3145,5,FALSE),VLOOKUP(A4198,'County Emission Factors'!A$2:F$3145,6,FALSE)))</f>
        <v>0.23460967646185821</v>
      </c>
      <c r="M4198" s="56" t="s">
        <v>5572</v>
      </c>
      <c r="N4198" t="s">
        <v>5571</v>
      </c>
      <c r="O4198">
        <f t="shared" si="71"/>
        <v>107.39369899557907</v>
      </c>
      <c r="P4198" t="s">
        <v>5572</v>
      </c>
    </row>
    <row r="4199" spans="1:16">
      <c r="A4199" s="54" t="s">
        <v>378</v>
      </c>
      <c r="B4199" s="54" t="s">
        <v>3034</v>
      </c>
      <c r="C4199" s="54" t="s">
        <v>4397</v>
      </c>
      <c r="D4199" s="54" t="s">
        <v>2894</v>
      </c>
      <c r="E4199" s="54" t="s">
        <v>4426</v>
      </c>
      <c r="F4199" s="54" t="s">
        <v>3690</v>
      </c>
      <c r="G4199" s="54">
        <v>2311020000</v>
      </c>
      <c r="H4199" s="54" t="s">
        <v>3693</v>
      </c>
      <c r="I4199" s="54" t="s">
        <v>3694</v>
      </c>
      <c r="J4199">
        <f>VLOOKUP(A4199,'County Acres Disturbed'!$A$2:$E$3146,5,FALSE)</f>
        <v>457.75477216106498</v>
      </c>
      <c r="K4199" s="55" t="s">
        <v>5571</v>
      </c>
      <c r="L4199">
        <f>IF(H4199="PM10-PRI",VLOOKUP(A4199,'County Emission Factors'!A$2:E$3145,5,FALSE),IF(H4199="PM10-FIL",VLOOKUP(A4199,'County Emission Factors'!A$2:E$3145,5,FALSE),VLOOKUP(A4199,'County Emission Factors'!A$2:F$3145,6,FALSE)))</f>
        <v>2.3460967646185823E-2</v>
      </c>
      <c r="M4199" s="56" t="s">
        <v>5572</v>
      </c>
      <c r="N4199" t="s">
        <v>5571</v>
      </c>
      <c r="O4199">
        <f t="shared" si="71"/>
        <v>10.739369899557909</v>
      </c>
      <c r="P4199" t="s">
        <v>5572</v>
      </c>
    </row>
    <row r="4200" spans="1:16">
      <c r="A4200" s="54" t="s">
        <v>378</v>
      </c>
      <c r="B4200" s="54" t="s">
        <v>3034</v>
      </c>
      <c r="C4200" s="54" t="s">
        <v>4397</v>
      </c>
      <c r="D4200" s="54" t="s">
        <v>2894</v>
      </c>
      <c r="E4200" s="54" t="s">
        <v>4426</v>
      </c>
      <c r="F4200" s="54" t="s">
        <v>3690</v>
      </c>
      <c r="G4200" s="54">
        <v>2311020000</v>
      </c>
      <c r="H4200" s="54" t="s">
        <v>3695</v>
      </c>
      <c r="I4200" s="54" t="s">
        <v>3696</v>
      </c>
      <c r="J4200">
        <f>VLOOKUP(A4200,'County Acres Disturbed'!$A$2:$E$3146,5,FALSE)</f>
        <v>457.75477216106498</v>
      </c>
      <c r="K4200" s="55" t="s">
        <v>5571</v>
      </c>
      <c r="L4200">
        <f>IF(H4200="PM10-PRI",VLOOKUP(A4200,'County Emission Factors'!A$2:E$3145,5,FALSE),IF(H4200="PM10-FIL",VLOOKUP(A4200,'County Emission Factors'!A$2:E$3145,5,FALSE),VLOOKUP(A4200,'County Emission Factors'!A$2:F$3145,6,FALSE)))</f>
        <v>0.23460967646185821</v>
      </c>
      <c r="M4200" s="56" t="s">
        <v>5572</v>
      </c>
      <c r="N4200" t="s">
        <v>5571</v>
      </c>
      <c r="O4200">
        <f t="shared" si="71"/>
        <v>107.39369899557907</v>
      </c>
      <c r="P4200" t="s">
        <v>5572</v>
      </c>
    </row>
    <row r="4201" spans="1:16">
      <c r="A4201" s="54" t="s">
        <v>378</v>
      </c>
      <c r="B4201" s="54" t="s">
        <v>3034</v>
      </c>
      <c r="C4201" s="54" t="s">
        <v>4397</v>
      </c>
      <c r="D4201" s="54" t="s">
        <v>2894</v>
      </c>
      <c r="E4201" s="54" t="s">
        <v>4426</v>
      </c>
      <c r="F4201" s="54" t="s">
        <v>3690</v>
      </c>
      <c r="G4201" s="54">
        <v>2311020000</v>
      </c>
      <c r="H4201" s="54" t="s">
        <v>3697</v>
      </c>
      <c r="I4201" s="54" t="s">
        <v>3698</v>
      </c>
      <c r="J4201">
        <f>VLOOKUP(A4201,'County Acres Disturbed'!$A$2:$E$3146,5,FALSE)</f>
        <v>457.75477216106498</v>
      </c>
      <c r="K4201" s="55" t="s">
        <v>5571</v>
      </c>
      <c r="L4201">
        <f>IF(H4201="PM10-PRI",VLOOKUP(A4201,'County Emission Factors'!A$2:E$3145,5,FALSE),IF(H4201="PM10-FIL",VLOOKUP(A4201,'County Emission Factors'!A$2:E$3145,5,FALSE),VLOOKUP(A4201,'County Emission Factors'!A$2:F$3145,6,FALSE)))</f>
        <v>2.3460967646185823E-2</v>
      </c>
      <c r="M4201" s="56" t="s">
        <v>5572</v>
      </c>
      <c r="N4201" t="s">
        <v>5571</v>
      </c>
      <c r="O4201">
        <f t="shared" si="71"/>
        <v>10.739369899557909</v>
      </c>
      <c r="P4201" t="s">
        <v>5572</v>
      </c>
    </row>
    <row r="4202" spans="1:16">
      <c r="A4202" s="54" t="s">
        <v>379</v>
      </c>
      <c r="B4202" s="54" t="s">
        <v>3034</v>
      </c>
      <c r="C4202" s="54" t="s">
        <v>4397</v>
      </c>
      <c r="D4202" s="54" t="s">
        <v>2895</v>
      </c>
      <c r="E4202" s="54" t="s">
        <v>3834</v>
      </c>
      <c r="F4202" s="54" t="s">
        <v>3690</v>
      </c>
      <c r="G4202" s="54">
        <v>2311020000</v>
      </c>
      <c r="H4202" s="54" t="s">
        <v>3691</v>
      </c>
      <c r="I4202" s="54" t="s">
        <v>3692</v>
      </c>
      <c r="J4202">
        <f>VLOOKUP(A4202,'County Acres Disturbed'!$A$2:$E$3146,5,FALSE)</f>
        <v>0</v>
      </c>
      <c r="K4202" s="55" t="s">
        <v>5571</v>
      </c>
      <c r="L4202">
        <f>IF(H4202="PM10-PRI",VLOOKUP(A4202,'County Emission Factors'!A$2:E$3145,5,FALSE),IF(H4202="PM10-FIL",VLOOKUP(A4202,'County Emission Factors'!A$2:E$3145,5,FALSE),VLOOKUP(A4202,'County Emission Factors'!A$2:F$3145,6,FALSE)))</f>
        <v>0.23460967646185815</v>
      </c>
      <c r="M4202" s="56" t="s">
        <v>5572</v>
      </c>
      <c r="N4202" t="s">
        <v>5571</v>
      </c>
      <c r="O4202">
        <f t="shared" si="71"/>
        <v>0</v>
      </c>
      <c r="P4202" t="s">
        <v>5572</v>
      </c>
    </row>
    <row r="4203" spans="1:16">
      <c r="A4203" s="54" t="s">
        <v>379</v>
      </c>
      <c r="B4203" s="54" t="s">
        <v>3034</v>
      </c>
      <c r="C4203" s="54" t="s">
        <v>4397</v>
      </c>
      <c r="D4203" s="54" t="s">
        <v>2895</v>
      </c>
      <c r="E4203" s="54" t="s">
        <v>3834</v>
      </c>
      <c r="F4203" s="54" t="s">
        <v>3690</v>
      </c>
      <c r="G4203" s="54">
        <v>2311020000</v>
      </c>
      <c r="H4203" s="54" t="s">
        <v>3693</v>
      </c>
      <c r="I4203" s="54" t="s">
        <v>3694</v>
      </c>
      <c r="J4203">
        <f>VLOOKUP(A4203,'County Acres Disturbed'!$A$2:$E$3146,5,FALSE)</f>
        <v>0</v>
      </c>
      <c r="K4203" s="55" t="s">
        <v>5571</v>
      </c>
      <c r="L4203">
        <f>IF(H4203="PM10-PRI",VLOOKUP(A4203,'County Emission Factors'!A$2:E$3145,5,FALSE),IF(H4203="PM10-FIL",VLOOKUP(A4203,'County Emission Factors'!A$2:E$3145,5,FALSE),VLOOKUP(A4203,'County Emission Factors'!A$2:F$3145,6,FALSE)))</f>
        <v>2.3460967646185816E-2</v>
      </c>
      <c r="M4203" s="56" t="s">
        <v>5572</v>
      </c>
      <c r="N4203" t="s">
        <v>5571</v>
      </c>
      <c r="O4203">
        <f t="shared" si="71"/>
        <v>0</v>
      </c>
      <c r="P4203" t="s">
        <v>5572</v>
      </c>
    </row>
    <row r="4204" spans="1:16">
      <c r="A4204" s="54" t="s">
        <v>379</v>
      </c>
      <c r="B4204" s="54" t="s">
        <v>3034</v>
      </c>
      <c r="C4204" s="54" t="s">
        <v>4397</v>
      </c>
      <c r="D4204" s="54" t="s">
        <v>2895</v>
      </c>
      <c r="E4204" s="54" t="s">
        <v>3834</v>
      </c>
      <c r="F4204" s="54" t="s">
        <v>3690</v>
      </c>
      <c r="G4204" s="54">
        <v>2311020000</v>
      </c>
      <c r="H4204" s="54" t="s">
        <v>3695</v>
      </c>
      <c r="I4204" s="54" t="s">
        <v>3696</v>
      </c>
      <c r="J4204">
        <f>VLOOKUP(A4204,'County Acres Disturbed'!$A$2:$E$3146,5,FALSE)</f>
        <v>0</v>
      </c>
      <c r="K4204" s="55" t="s">
        <v>5571</v>
      </c>
      <c r="L4204">
        <f>IF(H4204="PM10-PRI",VLOOKUP(A4204,'County Emission Factors'!A$2:E$3145,5,FALSE),IF(H4204="PM10-FIL",VLOOKUP(A4204,'County Emission Factors'!A$2:E$3145,5,FALSE),VLOOKUP(A4204,'County Emission Factors'!A$2:F$3145,6,FALSE)))</f>
        <v>0.23460967646185815</v>
      </c>
      <c r="M4204" s="56" t="s">
        <v>5572</v>
      </c>
      <c r="N4204" t="s">
        <v>5571</v>
      </c>
      <c r="O4204">
        <f t="shared" si="71"/>
        <v>0</v>
      </c>
      <c r="P4204" t="s">
        <v>5572</v>
      </c>
    </row>
    <row r="4205" spans="1:16">
      <c r="A4205" s="54" t="s">
        <v>379</v>
      </c>
      <c r="B4205" s="54" t="s">
        <v>3034</v>
      </c>
      <c r="C4205" s="54" t="s">
        <v>4397</v>
      </c>
      <c r="D4205" s="54" t="s">
        <v>2895</v>
      </c>
      <c r="E4205" s="54" t="s">
        <v>3834</v>
      </c>
      <c r="F4205" s="54" t="s">
        <v>3690</v>
      </c>
      <c r="G4205" s="54">
        <v>2311020000</v>
      </c>
      <c r="H4205" s="54" t="s">
        <v>3697</v>
      </c>
      <c r="I4205" s="54" t="s">
        <v>3698</v>
      </c>
      <c r="J4205">
        <f>VLOOKUP(A4205,'County Acres Disturbed'!$A$2:$E$3146,5,FALSE)</f>
        <v>0</v>
      </c>
      <c r="K4205" s="55" t="s">
        <v>5571</v>
      </c>
      <c r="L4205">
        <f>IF(H4205="PM10-PRI",VLOOKUP(A4205,'County Emission Factors'!A$2:E$3145,5,FALSE),IF(H4205="PM10-FIL",VLOOKUP(A4205,'County Emission Factors'!A$2:E$3145,5,FALSE),VLOOKUP(A4205,'County Emission Factors'!A$2:F$3145,6,FALSE)))</f>
        <v>2.3460967646185816E-2</v>
      </c>
      <c r="M4205" s="56" t="s">
        <v>5572</v>
      </c>
      <c r="N4205" t="s">
        <v>5571</v>
      </c>
      <c r="O4205">
        <f t="shared" si="71"/>
        <v>0</v>
      </c>
      <c r="P4205" t="s">
        <v>5572</v>
      </c>
    </row>
    <row r="4206" spans="1:16">
      <c r="A4206" s="54" t="s">
        <v>380</v>
      </c>
      <c r="B4206" s="54" t="s">
        <v>3034</v>
      </c>
      <c r="C4206" s="54" t="s">
        <v>4397</v>
      </c>
      <c r="D4206" s="54" t="s">
        <v>2896</v>
      </c>
      <c r="E4206" s="54" t="s">
        <v>4427</v>
      </c>
      <c r="F4206" s="54" t="s">
        <v>3690</v>
      </c>
      <c r="G4206" s="54">
        <v>2311020000</v>
      </c>
      <c r="H4206" s="54" t="s">
        <v>3691</v>
      </c>
      <c r="I4206" s="54" t="s">
        <v>3692</v>
      </c>
      <c r="J4206">
        <f>VLOOKUP(A4206,'County Acres Disturbed'!$A$2:$E$3146,5,FALSE)</f>
        <v>1957.2962671714504</v>
      </c>
      <c r="K4206" s="55" t="s">
        <v>5571</v>
      </c>
      <c r="L4206">
        <f>IF(H4206="PM10-PRI",VLOOKUP(A4206,'County Emission Factors'!A$2:E$3145,5,FALSE),IF(H4206="PM10-FIL",VLOOKUP(A4206,'County Emission Factors'!A$2:E$3145,5,FALSE),VLOOKUP(A4206,'County Emission Factors'!A$2:F$3145,6,FALSE)))</f>
        <v>0.23460967646185815</v>
      </c>
      <c r="M4206" s="56" t="s">
        <v>5572</v>
      </c>
      <c r="N4206" t="s">
        <v>5571</v>
      </c>
      <c r="O4206">
        <f t="shared" si="71"/>
        <v>459.20064398109668</v>
      </c>
      <c r="P4206" t="s">
        <v>5572</v>
      </c>
    </row>
    <row r="4207" spans="1:16">
      <c r="A4207" s="54" t="s">
        <v>380</v>
      </c>
      <c r="B4207" s="54" t="s">
        <v>3034</v>
      </c>
      <c r="C4207" s="54" t="s">
        <v>4397</v>
      </c>
      <c r="D4207" s="54" t="s">
        <v>2896</v>
      </c>
      <c r="E4207" s="54" t="s">
        <v>4427</v>
      </c>
      <c r="F4207" s="54" t="s">
        <v>3690</v>
      </c>
      <c r="G4207" s="54">
        <v>2311020000</v>
      </c>
      <c r="H4207" s="54" t="s">
        <v>3693</v>
      </c>
      <c r="I4207" s="54" t="s">
        <v>3694</v>
      </c>
      <c r="J4207">
        <f>VLOOKUP(A4207,'County Acres Disturbed'!$A$2:$E$3146,5,FALSE)</f>
        <v>1957.2962671714504</v>
      </c>
      <c r="K4207" s="55" t="s">
        <v>5571</v>
      </c>
      <c r="L4207">
        <f>IF(H4207="PM10-PRI",VLOOKUP(A4207,'County Emission Factors'!A$2:E$3145,5,FALSE),IF(H4207="PM10-FIL",VLOOKUP(A4207,'County Emission Factors'!A$2:E$3145,5,FALSE),VLOOKUP(A4207,'County Emission Factors'!A$2:F$3145,6,FALSE)))</f>
        <v>2.3460967646185816E-2</v>
      </c>
      <c r="M4207" s="56" t="s">
        <v>5572</v>
      </c>
      <c r="N4207" t="s">
        <v>5571</v>
      </c>
      <c r="O4207">
        <f t="shared" si="71"/>
        <v>45.920064398109666</v>
      </c>
      <c r="P4207" t="s">
        <v>5572</v>
      </c>
    </row>
    <row r="4208" spans="1:16">
      <c r="A4208" s="54" t="s">
        <v>380</v>
      </c>
      <c r="B4208" s="54" t="s">
        <v>3034</v>
      </c>
      <c r="C4208" s="54" t="s">
        <v>4397</v>
      </c>
      <c r="D4208" s="54" t="s">
        <v>2896</v>
      </c>
      <c r="E4208" s="54" t="s">
        <v>4427</v>
      </c>
      <c r="F4208" s="54" t="s">
        <v>3690</v>
      </c>
      <c r="G4208" s="54">
        <v>2311020000</v>
      </c>
      <c r="H4208" s="54" t="s">
        <v>3695</v>
      </c>
      <c r="I4208" s="54" t="s">
        <v>3696</v>
      </c>
      <c r="J4208">
        <f>VLOOKUP(A4208,'County Acres Disturbed'!$A$2:$E$3146,5,FALSE)</f>
        <v>1957.2962671714504</v>
      </c>
      <c r="K4208" s="55" t="s">
        <v>5571</v>
      </c>
      <c r="L4208">
        <f>IF(H4208="PM10-PRI",VLOOKUP(A4208,'County Emission Factors'!A$2:E$3145,5,FALSE),IF(H4208="PM10-FIL",VLOOKUP(A4208,'County Emission Factors'!A$2:E$3145,5,FALSE),VLOOKUP(A4208,'County Emission Factors'!A$2:F$3145,6,FALSE)))</f>
        <v>0.23460967646185815</v>
      </c>
      <c r="M4208" s="56" t="s">
        <v>5572</v>
      </c>
      <c r="N4208" t="s">
        <v>5571</v>
      </c>
      <c r="O4208">
        <f t="shared" si="71"/>
        <v>459.20064398109668</v>
      </c>
      <c r="P4208" t="s">
        <v>5572</v>
      </c>
    </row>
    <row r="4209" spans="1:16">
      <c r="A4209" s="54" t="s">
        <v>380</v>
      </c>
      <c r="B4209" s="54" t="s">
        <v>3034</v>
      </c>
      <c r="C4209" s="54" t="s">
        <v>4397</v>
      </c>
      <c r="D4209" s="54" t="s">
        <v>2896</v>
      </c>
      <c r="E4209" s="54" t="s">
        <v>4427</v>
      </c>
      <c r="F4209" s="54" t="s">
        <v>3690</v>
      </c>
      <c r="G4209" s="54">
        <v>2311020000</v>
      </c>
      <c r="H4209" s="54" t="s">
        <v>3697</v>
      </c>
      <c r="I4209" s="54" t="s">
        <v>3698</v>
      </c>
      <c r="J4209">
        <f>VLOOKUP(A4209,'County Acres Disturbed'!$A$2:$E$3146,5,FALSE)</f>
        <v>1957.2962671714504</v>
      </c>
      <c r="K4209" s="55" t="s">
        <v>5571</v>
      </c>
      <c r="L4209">
        <f>IF(H4209="PM10-PRI",VLOOKUP(A4209,'County Emission Factors'!A$2:E$3145,5,FALSE),IF(H4209="PM10-FIL",VLOOKUP(A4209,'County Emission Factors'!A$2:E$3145,5,FALSE),VLOOKUP(A4209,'County Emission Factors'!A$2:F$3145,6,FALSE)))</f>
        <v>2.3460967646185816E-2</v>
      </c>
      <c r="M4209" s="56" t="s">
        <v>5572</v>
      </c>
      <c r="N4209" t="s">
        <v>5571</v>
      </c>
      <c r="O4209">
        <f t="shared" si="71"/>
        <v>45.920064398109666</v>
      </c>
      <c r="P4209" t="s">
        <v>5572</v>
      </c>
    </row>
    <row r="4210" spans="1:16">
      <c r="A4210" s="54" t="s">
        <v>2392</v>
      </c>
      <c r="B4210" s="54" t="s">
        <v>3034</v>
      </c>
      <c r="C4210" s="54" t="s">
        <v>4397</v>
      </c>
      <c r="D4210" s="54" t="s">
        <v>2897</v>
      </c>
      <c r="E4210" s="54" t="s">
        <v>4428</v>
      </c>
      <c r="F4210" s="54" t="s">
        <v>3690</v>
      </c>
      <c r="G4210" s="54">
        <v>2311020000</v>
      </c>
      <c r="H4210" s="54" t="s">
        <v>3691</v>
      </c>
      <c r="I4210" s="54" t="s">
        <v>3692</v>
      </c>
      <c r="J4210">
        <f>VLOOKUP(A4210,'County Acres Disturbed'!$A$2:$E$3146,5,FALSE)</f>
        <v>0</v>
      </c>
      <c r="K4210" s="55" t="s">
        <v>5571</v>
      </c>
      <c r="L4210">
        <f>IF(H4210="PM10-PRI",VLOOKUP(A4210,'County Emission Factors'!A$2:E$3145,5,FALSE),IF(H4210="PM10-FIL",VLOOKUP(A4210,'County Emission Factors'!A$2:E$3145,5,FALSE),VLOOKUP(A4210,'County Emission Factors'!A$2:F$3145,6,FALSE)))</f>
        <v>0.23460967646185815</v>
      </c>
      <c r="M4210" s="56" t="s">
        <v>5572</v>
      </c>
      <c r="N4210" t="s">
        <v>5571</v>
      </c>
      <c r="O4210">
        <f t="shared" si="71"/>
        <v>0</v>
      </c>
      <c r="P4210" t="s">
        <v>5572</v>
      </c>
    </row>
    <row r="4211" spans="1:16">
      <c r="A4211" s="54" t="s">
        <v>2392</v>
      </c>
      <c r="B4211" s="54" t="s">
        <v>3034</v>
      </c>
      <c r="C4211" s="54" t="s">
        <v>4397</v>
      </c>
      <c r="D4211" s="54" t="s">
        <v>2897</v>
      </c>
      <c r="E4211" s="54" t="s">
        <v>4428</v>
      </c>
      <c r="F4211" s="54" t="s">
        <v>3690</v>
      </c>
      <c r="G4211" s="54">
        <v>2311020000</v>
      </c>
      <c r="H4211" s="54" t="s">
        <v>3693</v>
      </c>
      <c r="I4211" s="54" t="s">
        <v>3694</v>
      </c>
      <c r="J4211">
        <f>VLOOKUP(A4211,'County Acres Disturbed'!$A$2:$E$3146,5,FALSE)</f>
        <v>0</v>
      </c>
      <c r="K4211" s="55" t="s">
        <v>5571</v>
      </c>
      <c r="L4211">
        <f>IF(H4211="PM10-PRI",VLOOKUP(A4211,'County Emission Factors'!A$2:E$3145,5,FALSE),IF(H4211="PM10-FIL",VLOOKUP(A4211,'County Emission Factors'!A$2:E$3145,5,FALSE),VLOOKUP(A4211,'County Emission Factors'!A$2:F$3145,6,FALSE)))</f>
        <v>2.3460967646185816E-2</v>
      </c>
      <c r="M4211" s="56" t="s">
        <v>5572</v>
      </c>
      <c r="N4211" t="s">
        <v>5571</v>
      </c>
      <c r="O4211">
        <f t="shared" si="71"/>
        <v>0</v>
      </c>
      <c r="P4211" t="s">
        <v>5572</v>
      </c>
    </row>
    <row r="4212" spans="1:16">
      <c r="A4212" s="54" t="s">
        <v>2392</v>
      </c>
      <c r="B4212" s="54" t="s">
        <v>3034</v>
      </c>
      <c r="C4212" s="54" t="s">
        <v>4397</v>
      </c>
      <c r="D4212" s="54" t="s">
        <v>2897</v>
      </c>
      <c r="E4212" s="54" t="s">
        <v>4428</v>
      </c>
      <c r="F4212" s="54" t="s">
        <v>3690</v>
      </c>
      <c r="G4212" s="54">
        <v>2311020000</v>
      </c>
      <c r="H4212" s="54" t="s">
        <v>3695</v>
      </c>
      <c r="I4212" s="54" t="s">
        <v>3696</v>
      </c>
      <c r="J4212">
        <f>VLOOKUP(A4212,'County Acres Disturbed'!$A$2:$E$3146,5,FALSE)</f>
        <v>0</v>
      </c>
      <c r="K4212" s="55" t="s">
        <v>5571</v>
      </c>
      <c r="L4212">
        <f>IF(H4212="PM10-PRI",VLOOKUP(A4212,'County Emission Factors'!A$2:E$3145,5,FALSE),IF(H4212="PM10-FIL",VLOOKUP(A4212,'County Emission Factors'!A$2:E$3145,5,FALSE),VLOOKUP(A4212,'County Emission Factors'!A$2:F$3145,6,FALSE)))</f>
        <v>0.23460967646185815</v>
      </c>
      <c r="M4212" s="56" t="s">
        <v>5572</v>
      </c>
      <c r="N4212" t="s">
        <v>5571</v>
      </c>
      <c r="O4212">
        <f t="shared" si="71"/>
        <v>0</v>
      </c>
      <c r="P4212" t="s">
        <v>5572</v>
      </c>
    </row>
    <row r="4213" spans="1:16">
      <c r="A4213" s="54" t="s">
        <v>2392</v>
      </c>
      <c r="B4213" s="54" t="s">
        <v>3034</v>
      </c>
      <c r="C4213" s="54" t="s">
        <v>4397</v>
      </c>
      <c r="D4213" s="54" t="s">
        <v>2897</v>
      </c>
      <c r="E4213" s="54" t="s">
        <v>4428</v>
      </c>
      <c r="F4213" s="54" t="s">
        <v>3690</v>
      </c>
      <c r="G4213" s="54">
        <v>2311020000</v>
      </c>
      <c r="H4213" s="54" t="s">
        <v>3697</v>
      </c>
      <c r="I4213" s="54" t="s">
        <v>3698</v>
      </c>
      <c r="J4213">
        <f>VLOOKUP(A4213,'County Acres Disturbed'!$A$2:$E$3146,5,FALSE)</f>
        <v>0</v>
      </c>
      <c r="K4213" s="55" t="s">
        <v>5571</v>
      </c>
      <c r="L4213">
        <f>IF(H4213="PM10-PRI",VLOOKUP(A4213,'County Emission Factors'!A$2:E$3145,5,FALSE),IF(H4213="PM10-FIL",VLOOKUP(A4213,'County Emission Factors'!A$2:E$3145,5,FALSE),VLOOKUP(A4213,'County Emission Factors'!A$2:F$3145,6,FALSE)))</f>
        <v>2.3460967646185816E-2</v>
      </c>
      <c r="M4213" s="56" t="s">
        <v>5572</v>
      </c>
      <c r="N4213" t="s">
        <v>5571</v>
      </c>
      <c r="O4213">
        <f t="shared" si="71"/>
        <v>0</v>
      </c>
      <c r="P4213" t="s">
        <v>5572</v>
      </c>
    </row>
    <row r="4214" spans="1:16">
      <c r="A4214" s="54" t="s">
        <v>381</v>
      </c>
      <c r="B4214" s="54" t="s">
        <v>3034</v>
      </c>
      <c r="C4214" s="54" t="s">
        <v>4397</v>
      </c>
      <c r="D4214" s="54" t="s">
        <v>2898</v>
      </c>
      <c r="E4214" s="54" t="s">
        <v>4214</v>
      </c>
      <c r="F4214" s="54" t="s">
        <v>3690</v>
      </c>
      <c r="G4214" s="54">
        <v>2311020000</v>
      </c>
      <c r="H4214" s="54" t="s">
        <v>3691</v>
      </c>
      <c r="I4214" s="54" t="s">
        <v>3692</v>
      </c>
      <c r="J4214">
        <f>VLOOKUP(A4214,'County Acres Disturbed'!$A$2:$E$3146,5,FALSE)</f>
        <v>40.096258748839823</v>
      </c>
      <c r="K4214" s="55" t="s">
        <v>5571</v>
      </c>
      <c r="L4214">
        <f>IF(H4214="PM10-PRI",VLOOKUP(A4214,'County Emission Factors'!A$2:E$3145,5,FALSE),IF(H4214="PM10-FIL",VLOOKUP(A4214,'County Emission Factors'!A$2:E$3145,5,FALSE),VLOOKUP(A4214,'County Emission Factors'!A$2:F$3145,6,FALSE)))</f>
        <v>0.23460967646185807</v>
      </c>
      <c r="M4214" s="56" t="s">
        <v>5572</v>
      </c>
      <c r="N4214" t="s">
        <v>5571</v>
      </c>
      <c r="O4214">
        <f t="shared" si="71"/>
        <v>9.4069702923962577</v>
      </c>
      <c r="P4214" t="s">
        <v>5572</v>
      </c>
    </row>
    <row r="4215" spans="1:16">
      <c r="A4215" s="54" t="s">
        <v>381</v>
      </c>
      <c r="B4215" s="54" t="s">
        <v>3034</v>
      </c>
      <c r="C4215" s="54" t="s">
        <v>4397</v>
      </c>
      <c r="D4215" s="54" t="s">
        <v>2898</v>
      </c>
      <c r="E4215" s="54" t="s">
        <v>4214</v>
      </c>
      <c r="F4215" s="54" t="s">
        <v>3690</v>
      </c>
      <c r="G4215" s="54">
        <v>2311020000</v>
      </c>
      <c r="H4215" s="54" t="s">
        <v>3693</v>
      </c>
      <c r="I4215" s="54" t="s">
        <v>3694</v>
      </c>
      <c r="J4215">
        <f>VLOOKUP(A4215,'County Acres Disturbed'!$A$2:$E$3146,5,FALSE)</f>
        <v>40.096258748839823</v>
      </c>
      <c r="K4215" s="55" t="s">
        <v>5571</v>
      </c>
      <c r="L4215">
        <f>IF(H4215="PM10-PRI",VLOOKUP(A4215,'County Emission Factors'!A$2:E$3145,5,FALSE),IF(H4215="PM10-FIL",VLOOKUP(A4215,'County Emission Factors'!A$2:E$3145,5,FALSE),VLOOKUP(A4215,'County Emission Factors'!A$2:F$3145,6,FALSE)))</f>
        <v>2.3460967646185809E-2</v>
      </c>
      <c r="M4215" s="56" t="s">
        <v>5572</v>
      </c>
      <c r="N4215" t="s">
        <v>5571</v>
      </c>
      <c r="O4215">
        <f t="shared" si="71"/>
        <v>0.94069702923962573</v>
      </c>
      <c r="P4215" t="s">
        <v>5572</v>
      </c>
    </row>
    <row r="4216" spans="1:16">
      <c r="A4216" s="54" t="s">
        <v>381</v>
      </c>
      <c r="B4216" s="54" t="s">
        <v>3034</v>
      </c>
      <c r="C4216" s="54" t="s">
        <v>4397</v>
      </c>
      <c r="D4216" s="54" t="s">
        <v>2898</v>
      </c>
      <c r="E4216" s="54" t="s">
        <v>4214</v>
      </c>
      <c r="F4216" s="54" t="s">
        <v>3690</v>
      </c>
      <c r="G4216" s="54">
        <v>2311020000</v>
      </c>
      <c r="H4216" s="54" t="s">
        <v>3695</v>
      </c>
      <c r="I4216" s="54" t="s">
        <v>3696</v>
      </c>
      <c r="J4216">
        <f>VLOOKUP(A4216,'County Acres Disturbed'!$A$2:$E$3146,5,FALSE)</f>
        <v>40.096258748839823</v>
      </c>
      <c r="K4216" s="55" t="s">
        <v>5571</v>
      </c>
      <c r="L4216">
        <f>IF(H4216="PM10-PRI",VLOOKUP(A4216,'County Emission Factors'!A$2:E$3145,5,FALSE),IF(H4216="PM10-FIL",VLOOKUP(A4216,'County Emission Factors'!A$2:E$3145,5,FALSE),VLOOKUP(A4216,'County Emission Factors'!A$2:F$3145,6,FALSE)))</f>
        <v>0.23460967646185807</v>
      </c>
      <c r="M4216" s="56" t="s">
        <v>5572</v>
      </c>
      <c r="N4216" t="s">
        <v>5571</v>
      </c>
      <c r="O4216">
        <f t="shared" si="71"/>
        <v>9.4069702923962577</v>
      </c>
      <c r="P4216" t="s">
        <v>5572</v>
      </c>
    </row>
    <row r="4217" spans="1:16">
      <c r="A4217" s="54" t="s">
        <v>381</v>
      </c>
      <c r="B4217" s="54" t="s">
        <v>3034</v>
      </c>
      <c r="C4217" s="54" t="s">
        <v>4397</v>
      </c>
      <c r="D4217" s="54" t="s">
        <v>2898</v>
      </c>
      <c r="E4217" s="54" t="s">
        <v>4214</v>
      </c>
      <c r="F4217" s="54" t="s">
        <v>3690</v>
      </c>
      <c r="G4217" s="54">
        <v>2311020000</v>
      </c>
      <c r="H4217" s="54" t="s">
        <v>3697</v>
      </c>
      <c r="I4217" s="54" t="s">
        <v>3698</v>
      </c>
      <c r="J4217">
        <f>VLOOKUP(A4217,'County Acres Disturbed'!$A$2:$E$3146,5,FALSE)</f>
        <v>40.096258748839823</v>
      </c>
      <c r="K4217" s="55" t="s">
        <v>5571</v>
      </c>
      <c r="L4217">
        <f>IF(H4217="PM10-PRI",VLOOKUP(A4217,'County Emission Factors'!A$2:E$3145,5,FALSE),IF(H4217="PM10-FIL",VLOOKUP(A4217,'County Emission Factors'!A$2:E$3145,5,FALSE),VLOOKUP(A4217,'County Emission Factors'!A$2:F$3145,6,FALSE)))</f>
        <v>2.3460967646185809E-2</v>
      </c>
      <c r="M4217" s="56" t="s">
        <v>5572</v>
      </c>
      <c r="N4217" t="s">
        <v>5571</v>
      </c>
      <c r="O4217">
        <f t="shared" si="71"/>
        <v>0.94069702923962573</v>
      </c>
      <c r="P4217" t="s">
        <v>5572</v>
      </c>
    </row>
    <row r="4218" spans="1:16">
      <c r="A4218" s="54" t="s">
        <v>382</v>
      </c>
      <c r="B4218" s="54" t="s">
        <v>3034</v>
      </c>
      <c r="C4218" s="54" t="s">
        <v>4397</v>
      </c>
      <c r="D4218" s="54" t="s">
        <v>2899</v>
      </c>
      <c r="E4218" s="54" t="s">
        <v>4429</v>
      </c>
      <c r="F4218" s="54" t="s">
        <v>3690</v>
      </c>
      <c r="G4218" s="54">
        <v>2311020000</v>
      </c>
      <c r="H4218" s="54" t="s">
        <v>3691</v>
      </c>
      <c r="I4218" s="54" t="s">
        <v>3692</v>
      </c>
      <c r="J4218">
        <f>VLOOKUP(A4218,'County Acres Disturbed'!$A$2:$E$3146,5,FALSE)</f>
        <v>40.096258748839823</v>
      </c>
      <c r="K4218" s="55" t="s">
        <v>5571</v>
      </c>
      <c r="L4218">
        <f>IF(H4218="PM10-PRI",VLOOKUP(A4218,'County Emission Factors'!A$2:E$3145,5,FALSE),IF(H4218="PM10-FIL",VLOOKUP(A4218,'County Emission Factors'!A$2:E$3145,5,FALSE),VLOOKUP(A4218,'County Emission Factors'!A$2:F$3145,6,FALSE)))</f>
        <v>0.23460967646185815</v>
      </c>
      <c r="M4218" s="56" t="s">
        <v>5572</v>
      </c>
      <c r="N4218" t="s">
        <v>5571</v>
      </c>
      <c r="O4218">
        <f t="shared" si="71"/>
        <v>9.4069702923962595</v>
      </c>
      <c r="P4218" t="s">
        <v>5572</v>
      </c>
    </row>
    <row r="4219" spans="1:16">
      <c r="A4219" s="54" t="s">
        <v>382</v>
      </c>
      <c r="B4219" s="54" t="s">
        <v>3034</v>
      </c>
      <c r="C4219" s="54" t="s">
        <v>4397</v>
      </c>
      <c r="D4219" s="54" t="s">
        <v>2899</v>
      </c>
      <c r="E4219" s="54" t="s">
        <v>4429</v>
      </c>
      <c r="F4219" s="54" t="s">
        <v>3690</v>
      </c>
      <c r="G4219" s="54">
        <v>2311020000</v>
      </c>
      <c r="H4219" s="54" t="s">
        <v>3693</v>
      </c>
      <c r="I4219" s="54" t="s">
        <v>3694</v>
      </c>
      <c r="J4219">
        <f>VLOOKUP(A4219,'County Acres Disturbed'!$A$2:$E$3146,5,FALSE)</f>
        <v>40.096258748839823</v>
      </c>
      <c r="K4219" s="55" t="s">
        <v>5571</v>
      </c>
      <c r="L4219">
        <f>IF(H4219="PM10-PRI",VLOOKUP(A4219,'County Emission Factors'!A$2:E$3145,5,FALSE),IF(H4219="PM10-FIL",VLOOKUP(A4219,'County Emission Factors'!A$2:E$3145,5,FALSE),VLOOKUP(A4219,'County Emission Factors'!A$2:F$3145,6,FALSE)))</f>
        <v>2.3460967646185816E-2</v>
      </c>
      <c r="M4219" s="56" t="s">
        <v>5572</v>
      </c>
      <c r="N4219" t="s">
        <v>5571</v>
      </c>
      <c r="O4219">
        <f t="shared" si="71"/>
        <v>0.94069702923962606</v>
      </c>
      <c r="P4219" t="s">
        <v>5572</v>
      </c>
    </row>
    <row r="4220" spans="1:16">
      <c r="A4220" s="54" t="s">
        <v>382</v>
      </c>
      <c r="B4220" s="54" t="s">
        <v>3034</v>
      </c>
      <c r="C4220" s="54" t="s">
        <v>4397</v>
      </c>
      <c r="D4220" s="54" t="s">
        <v>2899</v>
      </c>
      <c r="E4220" s="54" t="s">
        <v>4429</v>
      </c>
      <c r="F4220" s="54" t="s">
        <v>3690</v>
      </c>
      <c r="G4220" s="54">
        <v>2311020000</v>
      </c>
      <c r="H4220" s="54" t="s">
        <v>3695</v>
      </c>
      <c r="I4220" s="54" t="s">
        <v>3696</v>
      </c>
      <c r="J4220">
        <f>VLOOKUP(A4220,'County Acres Disturbed'!$A$2:$E$3146,5,FALSE)</f>
        <v>40.096258748839823</v>
      </c>
      <c r="K4220" s="55" t="s">
        <v>5571</v>
      </c>
      <c r="L4220">
        <f>IF(H4220="PM10-PRI",VLOOKUP(A4220,'County Emission Factors'!A$2:E$3145,5,FALSE),IF(H4220="PM10-FIL",VLOOKUP(A4220,'County Emission Factors'!A$2:E$3145,5,FALSE),VLOOKUP(A4220,'County Emission Factors'!A$2:F$3145,6,FALSE)))</f>
        <v>0.23460967646185815</v>
      </c>
      <c r="M4220" s="56" t="s">
        <v>5572</v>
      </c>
      <c r="N4220" t="s">
        <v>5571</v>
      </c>
      <c r="O4220">
        <f t="shared" si="71"/>
        <v>9.4069702923962595</v>
      </c>
      <c r="P4220" t="s">
        <v>5572</v>
      </c>
    </row>
    <row r="4221" spans="1:16">
      <c r="A4221" s="54" t="s">
        <v>382</v>
      </c>
      <c r="B4221" s="54" t="s">
        <v>3034</v>
      </c>
      <c r="C4221" s="54" t="s">
        <v>4397</v>
      </c>
      <c r="D4221" s="54" t="s">
        <v>2899</v>
      </c>
      <c r="E4221" s="54" t="s">
        <v>4429</v>
      </c>
      <c r="F4221" s="54" t="s">
        <v>3690</v>
      </c>
      <c r="G4221" s="54">
        <v>2311020000</v>
      </c>
      <c r="H4221" s="54" t="s">
        <v>3697</v>
      </c>
      <c r="I4221" s="54" t="s">
        <v>3698</v>
      </c>
      <c r="J4221">
        <f>VLOOKUP(A4221,'County Acres Disturbed'!$A$2:$E$3146,5,FALSE)</f>
        <v>40.096258748839823</v>
      </c>
      <c r="K4221" s="55" t="s">
        <v>5571</v>
      </c>
      <c r="L4221">
        <f>IF(H4221="PM10-PRI",VLOOKUP(A4221,'County Emission Factors'!A$2:E$3145,5,FALSE),IF(H4221="PM10-FIL",VLOOKUP(A4221,'County Emission Factors'!A$2:E$3145,5,FALSE),VLOOKUP(A4221,'County Emission Factors'!A$2:F$3145,6,FALSE)))</f>
        <v>2.3460967646185816E-2</v>
      </c>
      <c r="M4221" s="56" t="s">
        <v>5572</v>
      </c>
      <c r="N4221" t="s">
        <v>5571</v>
      </c>
      <c r="O4221">
        <f t="shared" si="71"/>
        <v>0.94069702923962606</v>
      </c>
      <c r="P4221" t="s">
        <v>5572</v>
      </c>
    </row>
    <row r="4222" spans="1:16">
      <c r="A4222" s="54" t="s">
        <v>383</v>
      </c>
      <c r="B4222" s="54" t="s">
        <v>3034</v>
      </c>
      <c r="C4222" s="54" t="s">
        <v>4397</v>
      </c>
      <c r="D4222" s="54" t="s">
        <v>2900</v>
      </c>
      <c r="E4222" s="54" t="s">
        <v>4430</v>
      </c>
      <c r="F4222" s="54" t="s">
        <v>3690</v>
      </c>
      <c r="G4222" s="54">
        <v>2311020000</v>
      </c>
      <c r="H4222" s="54" t="s">
        <v>3691</v>
      </c>
      <c r="I4222" s="54" t="s">
        <v>3692</v>
      </c>
      <c r="J4222">
        <f>VLOOKUP(A4222,'County Acres Disturbed'!$A$2:$E$3146,5,FALSE)</f>
        <v>584.03195068825528</v>
      </c>
      <c r="K4222" s="55" t="s">
        <v>5571</v>
      </c>
      <c r="L4222">
        <f>IF(H4222="PM10-PRI",VLOOKUP(A4222,'County Emission Factors'!A$2:E$3145,5,FALSE),IF(H4222="PM10-FIL",VLOOKUP(A4222,'County Emission Factors'!A$2:E$3145,5,FALSE),VLOOKUP(A4222,'County Emission Factors'!A$2:F$3145,6,FALSE)))</f>
        <v>0.23460967646185815</v>
      </c>
      <c r="M4222" s="56" t="s">
        <v>5572</v>
      </c>
      <c r="N4222" t="s">
        <v>5571</v>
      </c>
      <c r="O4222">
        <f t="shared" si="71"/>
        <v>137.01954699435947</v>
      </c>
      <c r="P4222" t="s">
        <v>5572</v>
      </c>
    </row>
    <row r="4223" spans="1:16">
      <c r="A4223" s="54" t="s">
        <v>383</v>
      </c>
      <c r="B4223" s="54" t="s">
        <v>3034</v>
      </c>
      <c r="C4223" s="54" t="s">
        <v>4397</v>
      </c>
      <c r="D4223" s="54" t="s">
        <v>2900</v>
      </c>
      <c r="E4223" s="54" t="s">
        <v>4430</v>
      </c>
      <c r="F4223" s="54" t="s">
        <v>3690</v>
      </c>
      <c r="G4223" s="54">
        <v>2311020000</v>
      </c>
      <c r="H4223" s="54" t="s">
        <v>3693</v>
      </c>
      <c r="I4223" s="54" t="s">
        <v>3694</v>
      </c>
      <c r="J4223">
        <f>VLOOKUP(A4223,'County Acres Disturbed'!$A$2:$E$3146,5,FALSE)</f>
        <v>584.03195068825528</v>
      </c>
      <c r="K4223" s="55" t="s">
        <v>5571</v>
      </c>
      <c r="L4223">
        <f>IF(H4223="PM10-PRI",VLOOKUP(A4223,'County Emission Factors'!A$2:E$3145,5,FALSE),IF(H4223="PM10-FIL",VLOOKUP(A4223,'County Emission Factors'!A$2:E$3145,5,FALSE),VLOOKUP(A4223,'County Emission Factors'!A$2:F$3145,6,FALSE)))</f>
        <v>2.3460967646185816E-2</v>
      </c>
      <c r="M4223" s="56" t="s">
        <v>5572</v>
      </c>
      <c r="N4223" t="s">
        <v>5571</v>
      </c>
      <c r="O4223">
        <f t="shared" si="71"/>
        <v>13.701954699435946</v>
      </c>
      <c r="P4223" t="s">
        <v>5572</v>
      </c>
    </row>
    <row r="4224" spans="1:16">
      <c r="A4224" s="54" t="s">
        <v>383</v>
      </c>
      <c r="B4224" s="54" t="s">
        <v>3034</v>
      </c>
      <c r="C4224" s="54" t="s">
        <v>4397</v>
      </c>
      <c r="D4224" s="54" t="s">
        <v>2900</v>
      </c>
      <c r="E4224" s="54" t="s">
        <v>4430</v>
      </c>
      <c r="F4224" s="54" t="s">
        <v>3690</v>
      </c>
      <c r="G4224" s="54">
        <v>2311020000</v>
      </c>
      <c r="H4224" s="54" t="s">
        <v>3695</v>
      </c>
      <c r="I4224" s="54" t="s">
        <v>3696</v>
      </c>
      <c r="J4224">
        <f>VLOOKUP(A4224,'County Acres Disturbed'!$A$2:$E$3146,5,FALSE)</f>
        <v>584.03195068825528</v>
      </c>
      <c r="K4224" s="55" t="s">
        <v>5571</v>
      </c>
      <c r="L4224">
        <f>IF(H4224="PM10-PRI",VLOOKUP(A4224,'County Emission Factors'!A$2:E$3145,5,FALSE),IF(H4224="PM10-FIL",VLOOKUP(A4224,'County Emission Factors'!A$2:E$3145,5,FALSE),VLOOKUP(A4224,'County Emission Factors'!A$2:F$3145,6,FALSE)))</f>
        <v>0.23460967646185815</v>
      </c>
      <c r="M4224" s="56" t="s">
        <v>5572</v>
      </c>
      <c r="N4224" t="s">
        <v>5571</v>
      </c>
      <c r="O4224">
        <f t="shared" si="71"/>
        <v>137.01954699435947</v>
      </c>
      <c r="P4224" t="s">
        <v>5572</v>
      </c>
    </row>
    <row r="4225" spans="1:16">
      <c r="A4225" s="54" t="s">
        <v>383</v>
      </c>
      <c r="B4225" s="54" t="s">
        <v>3034</v>
      </c>
      <c r="C4225" s="54" t="s">
        <v>4397</v>
      </c>
      <c r="D4225" s="54" t="s">
        <v>2900</v>
      </c>
      <c r="E4225" s="54" t="s">
        <v>4430</v>
      </c>
      <c r="F4225" s="54" t="s">
        <v>3690</v>
      </c>
      <c r="G4225" s="54">
        <v>2311020000</v>
      </c>
      <c r="H4225" s="54" t="s">
        <v>3697</v>
      </c>
      <c r="I4225" s="54" t="s">
        <v>3698</v>
      </c>
      <c r="J4225">
        <f>VLOOKUP(A4225,'County Acres Disturbed'!$A$2:$E$3146,5,FALSE)</f>
        <v>584.03195068825528</v>
      </c>
      <c r="K4225" s="55" t="s">
        <v>5571</v>
      </c>
      <c r="L4225">
        <f>IF(H4225="PM10-PRI",VLOOKUP(A4225,'County Emission Factors'!A$2:E$3145,5,FALSE),IF(H4225="PM10-FIL",VLOOKUP(A4225,'County Emission Factors'!A$2:E$3145,5,FALSE),VLOOKUP(A4225,'County Emission Factors'!A$2:F$3145,6,FALSE)))</f>
        <v>2.3460967646185816E-2</v>
      </c>
      <c r="M4225" s="56" t="s">
        <v>5572</v>
      </c>
      <c r="N4225" t="s">
        <v>5571</v>
      </c>
      <c r="O4225">
        <f t="shared" si="71"/>
        <v>13.701954699435946</v>
      </c>
      <c r="P4225" t="s">
        <v>5572</v>
      </c>
    </row>
    <row r="4226" spans="1:16">
      <c r="A4226" s="54" t="s">
        <v>2393</v>
      </c>
      <c r="B4226" s="54" t="s">
        <v>3034</v>
      </c>
      <c r="C4226" s="54" t="s">
        <v>4397</v>
      </c>
      <c r="D4226" s="54" t="s">
        <v>2901</v>
      </c>
      <c r="E4226" s="54" t="s">
        <v>3737</v>
      </c>
      <c r="F4226" s="54" t="s">
        <v>3690</v>
      </c>
      <c r="G4226" s="54">
        <v>2311020000</v>
      </c>
      <c r="H4226" s="54" t="s">
        <v>3691</v>
      </c>
      <c r="I4226" s="54" t="s">
        <v>3692</v>
      </c>
      <c r="J4226">
        <f>VLOOKUP(A4226,'County Acres Disturbed'!$A$2:$E$3146,5,FALSE)</f>
        <v>40.096258748839823</v>
      </c>
      <c r="K4226" s="55" t="s">
        <v>5571</v>
      </c>
      <c r="L4226">
        <f>IF(H4226="PM10-PRI",VLOOKUP(A4226,'County Emission Factors'!A$2:E$3145,5,FALSE),IF(H4226="PM10-FIL",VLOOKUP(A4226,'County Emission Factors'!A$2:E$3145,5,FALSE),VLOOKUP(A4226,'County Emission Factors'!A$2:F$3145,6,FALSE)))</f>
        <v>0.23460967646185815</v>
      </c>
      <c r="M4226" s="56" t="s">
        <v>5572</v>
      </c>
      <c r="N4226" t="s">
        <v>5571</v>
      </c>
      <c r="O4226">
        <f t="shared" si="71"/>
        <v>9.4069702923962595</v>
      </c>
      <c r="P4226" t="s">
        <v>5572</v>
      </c>
    </row>
    <row r="4227" spans="1:16">
      <c r="A4227" s="54" t="s">
        <v>2393</v>
      </c>
      <c r="B4227" s="54" t="s">
        <v>3034</v>
      </c>
      <c r="C4227" s="54" t="s">
        <v>4397</v>
      </c>
      <c r="D4227" s="54" t="s">
        <v>2901</v>
      </c>
      <c r="E4227" s="54" t="s">
        <v>3737</v>
      </c>
      <c r="F4227" s="54" t="s">
        <v>3690</v>
      </c>
      <c r="G4227" s="54">
        <v>2311020000</v>
      </c>
      <c r="H4227" s="54" t="s">
        <v>3693</v>
      </c>
      <c r="I4227" s="54" t="s">
        <v>3694</v>
      </c>
      <c r="J4227">
        <f>VLOOKUP(A4227,'County Acres Disturbed'!$A$2:$E$3146,5,FALSE)</f>
        <v>40.096258748839823</v>
      </c>
      <c r="K4227" s="55" t="s">
        <v>5571</v>
      </c>
      <c r="L4227">
        <f>IF(H4227="PM10-PRI",VLOOKUP(A4227,'County Emission Factors'!A$2:E$3145,5,FALSE),IF(H4227="PM10-FIL",VLOOKUP(A4227,'County Emission Factors'!A$2:E$3145,5,FALSE),VLOOKUP(A4227,'County Emission Factors'!A$2:F$3145,6,FALSE)))</f>
        <v>2.3460967646185816E-2</v>
      </c>
      <c r="M4227" s="56" t="s">
        <v>5572</v>
      </c>
      <c r="N4227" t="s">
        <v>5571</v>
      </c>
      <c r="O4227">
        <f t="shared" si="71"/>
        <v>0.94069702923962606</v>
      </c>
      <c r="P4227" t="s">
        <v>5572</v>
      </c>
    </row>
    <row r="4228" spans="1:16">
      <c r="A4228" s="54" t="s">
        <v>2393</v>
      </c>
      <c r="B4228" s="54" t="s">
        <v>3034</v>
      </c>
      <c r="C4228" s="54" t="s">
        <v>4397</v>
      </c>
      <c r="D4228" s="54" t="s">
        <v>2901</v>
      </c>
      <c r="E4228" s="54" t="s">
        <v>3737</v>
      </c>
      <c r="F4228" s="54" t="s">
        <v>3690</v>
      </c>
      <c r="G4228" s="54">
        <v>2311020000</v>
      </c>
      <c r="H4228" s="54" t="s">
        <v>3695</v>
      </c>
      <c r="I4228" s="54" t="s">
        <v>3696</v>
      </c>
      <c r="J4228">
        <f>VLOOKUP(A4228,'County Acres Disturbed'!$A$2:$E$3146,5,FALSE)</f>
        <v>40.096258748839823</v>
      </c>
      <c r="K4228" s="55" t="s">
        <v>5571</v>
      </c>
      <c r="L4228">
        <f>IF(H4228="PM10-PRI",VLOOKUP(A4228,'County Emission Factors'!A$2:E$3145,5,FALSE),IF(H4228="PM10-FIL",VLOOKUP(A4228,'County Emission Factors'!A$2:E$3145,5,FALSE),VLOOKUP(A4228,'County Emission Factors'!A$2:F$3145,6,FALSE)))</f>
        <v>0.23460967646185815</v>
      </c>
      <c r="M4228" s="56" t="s">
        <v>5572</v>
      </c>
      <c r="N4228" t="s">
        <v>5571</v>
      </c>
      <c r="O4228">
        <f t="shared" si="71"/>
        <v>9.4069702923962595</v>
      </c>
      <c r="P4228" t="s">
        <v>5572</v>
      </c>
    </row>
    <row r="4229" spans="1:16">
      <c r="A4229" s="54" t="s">
        <v>2393</v>
      </c>
      <c r="B4229" s="54" t="s">
        <v>3034</v>
      </c>
      <c r="C4229" s="54" t="s">
        <v>4397</v>
      </c>
      <c r="D4229" s="54" t="s">
        <v>2901</v>
      </c>
      <c r="E4229" s="54" t="s">
        <v>3737</v>
      </c>
      <c r="F4229" s="54" t="s">
        <v>3690</v>
      </c>
      <c r="G4229" s="54">
        <v>2311020000</v>
      </c>
      <c r="H4229" s="54" t="s">
        <v>3697</v>
      </c>
      <c r="I4229" s="54" t="s">
        <v>3698</v>
      </c>
      <c r="J4229">
        <f>VLOOKUP(A4229,'County Acres Disturbed'!$A$2:$E$3146,5,FALSE)</f>
        <v>40.096258748839823</v>
      </c>
      <c r="K4229" s="55" t="s">
        <v>5571</v>
      </c>
      <c r="L4229">
        <f>IF(H4229="PM10-PRI",VLOOKUP(A4229,'County Emission Factors'!A$2:E$3145,5,FALSE),IF(H4229="PM10-FIL",VLOOKUP(A4229,'County Emission Factors'!A$2:E$3145,5,FALSE),VLOOKUP(A4229,'County Emission Factors'!A$2:F$3145,6,FALSE)))</f>
        <v>2.3460967646185816E-2</v>
      </c>
      <c r="M4229" s="56" t="s">
        <v>5572</v>
      </c>
      <c r="N4229" t="s">
        <v>5571</v>
      </c>
      <c r="O4229">
        <f t="shared" si="71"/>
        <v>0.94069702923962606</v>
      </c>
      <c r="P4229" t="s">
        <v>5572</v>
      </c>
    </row>
    <row r="4230" spans="1:16">
      <c r="A4230" s="54" t="s">
        <v>2394</v>
      </c>
      <c r="B4230" s="54" t="s">
        <v>3034</v>
      </c>
      <c r="C4230" s="54" t="s">
        <v>4397</v>
      </c>
      <c r="D4230" s="54" t="s">
        <v>2902</v>
      </c>
      <c r="E4230" s="54" t="s">
        <v>3738</v>
      </c>
      <c r="F4230" s="54" t="s">
        <v>3690</v>
      </c>
      <c r="G4230" s="54">
        <v>2311020000</v>
      </c>
      <c r="H4230" s="54" t="s">
        <v>3691</v>
      </c>
      <c r="I4230" s="54" t="s">
        <v>3692</v>
      </c>
      <c r="J4230">
        <f>VLOOKUP(A4230,'County Acres Disturbed'!$A$2:$E$3146,5,FALSE)</f>
        <v>40.096258748839823</v>
      </c>
      <c r="K4230" s="55" t="s">
        <v>5571</v>
      </c>
      <c r="L4230">
        <f>IF(H4230="PM10-PRI",VLOOKUP(A4230,'County Emission Factors'!A$2:E$3145,5,FALSE),IF(H4230="PM10-FIL",VLOOKUP(A4230,'County Emission Factors'!A$2:E$3145,5,FALSE),VLOOKUP(A4230,'County Emission Factors'!A$2:F$3145,6,FALSE)))</f>
        <v>0.23460967646185826</v>
      </c>
      <c r="M4230" s="56" t="s">
        <v>5572</v>
      </c>
      <c r="N4230" t="s">
        <v>5571</v>
      </c>
      <c r="O4230">
        <f t="shared" si="71"/>
        <v>9.4069702923962648</v>
      </c>
      <c r="P4230" t="s">
        <v>5572</v>
      </c>
    </row>
    <row r="4231" spans="1:16">
      <c r="A4231" s="54" t="s">
        <v>2394</v>
      </c>
      <c r="B4231" s="54" t="s">
        <v>3034</v>
      </c>
      <c r="C4231" s="54" t="s">
        <v>4397</v>
      </c>
      <c r="D4231" s="54" t="s">
        <v>2902</v>
      </c>
      <c r="E4231" s="54" t="s">
        <v>3738</v>
      </c>
      <c r="F4231" s="54" t="s">
        <v>3690</v>
      </c>
      <c r="G4231" s="54">
        <v>2311020000</v>
      </c>
      <c r="H4231" s="54" t="s">
        <v>3693</v>
      </c>
      <c r="I4231" s="54" t="s">
        <v>3694</v>
      </c>
      <c r="J4231">
        <f>VLOOKUP(A4231,'County Acres Disturbed'!$A$2:$E$3146,5,FALSE)</f>
        <v>40.096258748839823</v>
      </c>
      <c r="K4231" s="55" t="s">
        <v>5571</v>
      </c>
      <c r="L4231">
        <f>IF(H4231="PM10-PRI",VLOOKUP(A4231,'County Emission Factors'!A$2:E$3145,5,FALSE),IF(H4231="PM10-FIL",VLOOKUP(A4231,'County Emission Factors'!A$2:E$3145,5,FALSE),VLOOKUP(A4231,'County Emission Factors'!A$2:F$3145,6,FALSE)))</f>
        <v>2.3460967646185826E-2</v>
      </c>
      <c r="M4231" s="56" t="s">
        <v>5572</v>
      </c>
      <c r="N4231" t="s">
        <v>5571</v>
      </c>
      <c r="O4231">
        <f t="shared" si="71"/>
        <v>0.9406970292396265</v>
      </c>
      <c r="P4231" t="s">
        <v>5572</v>
      </c>
    </row>
    <row r="4232" spans="1:16">
      <c r="A4232" s="54" t="s">
        <v>2394</v>
      </c>
      <c r="B4232" s="54" t="s">
        <v>3034</v>
      </c>
      <c r="C4232" s="54" t="s">
        <v>4397</v>
      </c>
      <c r="D4232" s="54" t="s">
        <v>2902</v>
      </c>
      <c r="E4232" s="54" t="s">
        <v>3738</v>
      </c>
      <c r="F4232" s="54" t="s">
        <v>3690</v>
      </c>
      <c r="G4232" s="54">
        <v>2311020000</v>
      </c>
      <c r="H4232" s="54" t="s">
        <v>3695</v>
      </c>
      <c r="I4232" s="54" t="s">
        <v>3696</v>
      </c>
      <c r="J4232">
        <f>VLOOKUP(A4232,'County Acres Disturbed'!$A$2:$E$3146,5,FALSE)</f>
        <v>40.096258748839823</v>
      </c>
      <c r="K4232" s="55" t="s">
        <v>5571</v>
      </c>
      <c r="L4232">
        <f>IF(H4232="PM10-PRI",VLOOKUP(A4232,'County Emission Factors'!A$2:E$3145,5,FALSE),IF(H4232="PM10-FIL",VLOOKUP(A4232,'County Emission Factors'!A$2:E$3145,5,FALSE),VLOOKUP(A4232,'County Emission Factors'!A$2:F$3145,6,FALSE)))</f>
        <v>0.23460967646185826</v>
      </c>
      <c r="M4232" s="56" t="s">
        <v>5572</v>
      </c>
      <c r="N4232" t="s">
        <v>5571</v>
      </c>
      <c r="O4232">
        <f t="shared" si="71"/>
        <v>9.4069702923962648</v>
      </c>
      <c r="P4232" t="s">
        <v>5572</v>
      </c>
    </row>
    <row r="4233" spans="1:16">
      <c r="A4233" s="54" t="s">
        <v>2394</v>
      </c>
      <c r="B4233" s="54" t="s">
        <v>3034</v>
      </c>
      <c r="C4233" s="54" t="s">
        <v>4397</v>
      </c>
      <c r="D4233" s="54" t="s">
        <v>2902</v>
      </c>
      <c r="E4233" s="54" t="s">
        <v>3738</v>
      </c>
      <c r="F4233" s="54" t="s">
        <v>3690</v>
      </c>
      <c r="G4233" s="54">
        <v>2311020000</v>
      </c>
      <c r="H4233" s="54" t="s">
        <v>3697</v>
      </c>
      <c r="I4233" s="54" t="s">
        <v>3698</v>
      </c>
      <c r="J4233">
        <f>VLOOKUP(A4233,'County Acres Disturbed'!$A$2:$E$3146,5,FALSE)</f>
        <v>40.096258748839823</v>
      </c>
      <c r="K4233" s="55" t="s">
        <v>5571</v>
      </c>
      <c r="L4233">
        <f>IF(H4233="PM10-PRI",VLOOKUP(A4233,'County Emission Factors'!A$2:E$3145,5,FALSE),IF(H4233="PM10-FIL",VLOOKUP(A4233,'County Emission Factors'!A$2:E$3145,5,FALSE),VLOOKUP(A4233,'County Emission Factors'!A$2:F$3145,6,FALSE)))</f>
        <v>2.3460967646185826E-2</v>
      </c>
      <c r="M4233" s="56" t="s">
        <v>5572</v>
      </c>
      <c r="N4233" t="s">
        <v>5571</v>
      </c>
      <c r="O4233">
        <f t="shared" si="71"/>
        <v>0.9406970292396265</v>
      </c>
      <c r="P4233" t="s">
        <v>5572</v>
      </c>
    </row>
    <row r="4234" spans="1:16">
      <c r="A4234" s="54" t="s">
        <v>2395</v>
      </c>
      <c r="B4234" s="54" t="s">
        <v>3034</v>
      </c>
      <c r="C4234" s="54" t="s">
        <v>4397</v>
      </c>
      <c r="D4234" s="54" t="s">
        <v>2903</v>
      </c>
      <c r="E4234" s="54" t="s">
        <v>4431</v>
      </c>
      <c r="F4234" s="54" t="s">
        <v>3690</v>
      </c>
      <c r="G4234" s="54">
        <v>2311020000</v>
      </c>
      <c r="H4234" s="54" t="s">
        <v>3691</v>
      </c>
      <c r="I4234" s="54" t="s">
        <v>3692</v>
      </c>
      <c r="J4234">
        <f>VLOOKUP(A4234,'County Acres Disturbed'!$A$2:$E$3146,5,FALSE)</f>
        <v>0</v>
      </c>
      <c r="K4234" s="55" t="s">
        <v>5571</v>
      </c>
      <c r="L4234">
        <f>IF(H4234="PM10-PRI",VLOOKUP(A4234,'County Emission Factors'!A$2:E$3145,5,FALSE),IF(H4234="PM10-FIL",VLOOKUP(A4234,'County Emission Factors'!A$2:E$3145,5,FALSE),VLOOKUP(A4234,'County Emission Factors'!A$2:F$3145,6,FALSE)))</f>
        <v>0.23460967646185815</v>
      </c>
      <c r="M4234" s="56" t="s">
        <v>5572</v>
      </c>
      <c r="N4234" t="s">
        <v>5571</v>
      </c>
      <c r="O4234">
        <f t="shared" si="71"/>
        <v>0</v>
      </c>
      <c r="P4234" t="s">
        <v>5572</v>
      </c>
    </row>
    <row r="4235" spans="1:16">
      <c r="A4235" s="54" t="s">
        <v>2395</v>
      </c>
      <c r="B4235" s="54" t="s">
        <v>3034</v>
      </c>
      <c r="C4235" s="54" t="s">
        <v>4397</v>
      </c>
      <c r="D4235" s="54" t="s">
        <v>2903</v>
      </c>
      <c r="E4235" s="54" t="s">
        <v>4431</v>
      </c>
      <c r="F4235" s="54" t="s">
        <v>3690</v>
      </c>
      <c r="G4235" s="54">
        <v>2311020000</v>
      </c>
      <c r="H4235" s="54" t="s">
        <v>3693</v>
      </c>
      <c r="I4235" s="54" t="s">
        <v>3694</v>
      </c>
      <c r="J4235">
        <f>VLOOKUP(A4235,'County Acres Disturbed'!$A$2:$E$3146,5,FALSE)</f>
        <v>0</v>
      </c>
      <c r="K4235" s="55" t="s">
        <v>5571</v>
      </c>
      <c r="L4235">
        <f>IF(H4235="PM10-PRI",VLOOKUP(A4235,'County Emission Factors'!A$2:E$3145,5,FALSE),IF(H4235="PM10-FIL",VLOOKUP(A4235,'County Emission Factors'!A$2:E$3145,5,FALSE),VLOOKUP(A4235,'County Emission Factors'!A$2:F$3145,6,FALSE)))</f>
        <v>2.3460967646185816E-2</v>
      </c>
      <c r="M4235" s="56" t="s">
        <v>5572</v>
      </c>
      <c r="N4235" t="s">
        <v>5571</v>
      </c>
      <c r="O4235">
        <f t="shared" si="71"/>
        <v>0</v>
      </c>
      <c r="P4235" t="s">
        <v>5572</v>
      </c>
    </row>
    <row r="4236" spans="1:16">
      <c r="A4236" s="54" t="s">
        <v>2395</v>
      </c>
      <c r="B4236" s="54" t="s">
        <v>3034</v>
      </c>
      <c r="C4236" s="54" t="s">
        <v>4397</v>
      </c>
      <c r="D4236" s="54" t="s">
        <v>2903</v>
      </c>
      <c r="E4236" s="54" t="s">
        <v>4431</v>
      </c>
      <c r="F4236" s="54" t="s">
        <v>3690</v>
      </c>
      <c r="G4236" s="54">
        <v>2311020000</v>
      </c>
      <c r="H4236" s="54" t="s">
        <v>3695</v>
      </c>
      <c r="I4236" s="54" t="s">
        <v>3696</v>
      </c>
      <c r="J4236">
        <f>VLOOKUP(A4236,'County Acres Disturbed'!$A$2:$E$3146,5,FALSE)</f>
        <v>0</v>
      </c>
      <c r="K4236" s="55" t="s">
        <v>5571</v>
      </c>
      <c r="L4236">
        <f>IF(H4236="PM10-PRI",VLOOKUP(A4236,'County Emission Factors'!A$2:E$3145,5,FALSE),IF(H4236="PM10-FIL",VLOOKUP(A4236,'County Emission Factors'!A$2:E$3145,5,FALSE),VLOOKUP(A4236,'County Emission Factors'!A$2:F$3145,6,FALSE)))</f>
        <v>0.23460967646185815</v>
      </c>
      <c r="M4236" s="56" t="s">
        <v>5572</v>
      </c>
      <c r="N4236" t="s">
        <v>5571</v>
      </c>
      <c r="O4236">
        <f t="shared" si="71"/>
        <v>0</v>
      </c>
      <c r="P4236" t="s">
        <v>5572</v>
      </c>
    </row>
    <row r="4237" spans="1:16">
      <c r="A4237" s="54" t="s">
        <v>2395</v>
      </c>
      <c r="B4237" s="54" t="s">
        <v>3034</v>
      </c>
      <c r="C4237" s="54" t="s">
        <v>4397</v>
      </c>
      <c r="D4237" s="54" t="s">
        <v>2903</v>
      </c>
      <c r="E4237" s="54" t="s">
        <v>4431</v>
      </c>
      <c r="F4237" s="54" t="s">
        <v>3690</v>
      </c>
      <c r="G4237" s="54">
        <v>2311020000</v>
      </c>
      <c r="H4237" s="54" t="s">
        <v>3697</v>
      </c>
      <c r="I4237" s="54" t="s">
        <v>3698</v>
      </c>
      <c r="J4237">
        <f>VLOOKUP(A4237,'County Acres Disturbed'!$A$2:$E$3146,5,FALSE)</f>
        <v>0</v>
      </c>
      <c r="K4237" s="55" t="s">
        <v>5571</v>
      </c>
      <c r="L4237">
        <f>IF(H4237="PM10-PRI",VLOOKUP(A4237,'County Emission Factors'!A$2:E$3145,5,FALSE),IF(H4237="PM10-FIL",VLOOKUP(A4237,'County Emission Factors'!A$2:E$3145,5,FALSE),VLOOKUP(A4237,'County Emission Factors'!A$2:F$3145,6,FALSE)))</f>
        <v>2.3460967646185816E-2</v>
      </c>
      <c r="M4237" s="56" t="s">
        <v>5572</v>
      </c>
      <c r="N4237" t="s">
        <v>5571</v>
      </c>
      <c r="O4237">
        <f t="shared" si="71"/>
        <v>0</v>
      </c>
      <c r="P4237" t="s">
        <v>5572</v>
      </c>
    </row>
    <row r="4238" spans="1:16">
      <c r="A4238" s="54" t="s">
        <v>384</v>
      </c>
      <c r="B4238" s="54" t="s">
        <v>3034</v>
      </c>
      <c r="C4238" s="54" t="s">
        <v>4397</v>
      </c>
      <c r="D4238" s="54" t="s">
        <v>2904</v>
      </c>
      <c r="E4238" s="54" t="s">
        <v>4432</v>
      </c>
      <c r="F4238" s="54" t="s">
        <v>3690</v>
      </c>
      <c r="G4238" s="54">
        <v>2311020000</v>
      </c>
      <c r="H4238" s="54" t="s">
        <v>3691</v>
      </c>
      <c r="I4238" s="54" t="s">
        <v>3692</v>
      </c>
      <c r="J4238">
        <f>VLOOKUP(A4238,'County Acres Disturbed'!$A$2:$E$3146,5,FALSE)</f>
        <v>40.096258748839823</v>
      </c>
      <c r="K4238" s="55" t="s">
        <v>5571</v>
      </c>
      <c r="L4238">
        <f>IF(H4238="PM10-PRI",VLOOKUP(A4238,'County Emission Factors'!A$2:E$3145,5,FALSE),IF(H4238="PM10-FIL",VLOOKUP(A4238,'County Emission Factors'!A$2:E$3145,5,FALSE),VLOOKUP(A4238,'County Emission Factors'!A$2:F$3145,6,FALSE)))</f>
        <v>0.23460967646185815</v>
      </c>
      <c r="M4238" s="56" t="s">
        <v>5572</v>
      </c>
      <c r="N4238" t="s">
        <v>5571</v>
      </c>
      <c r="O4238">
        <f t="shared" si="71"/>
        <v>9.4069702923962595</v>
      </c>
      <c r="P4238" t="s">
        <v>5572</v>
      </c>
    </row>
    <row r="4239" spans="1:16">
      <c r="A4239" s="54" t="s">
        <v>384</v>
      </c>
      <c r="B4239" s="54" t="s">
        <v>3034</v>
      </c>
      <c r="C4239" s="54" t="s">
        <v>4397</v>
      </c>
      <c r="D4239" s="54" t="s">
        <v>2904</v>
      </c>
      <c r="E4239" s="54" t="s">
        <v>4432</v>
      </c>
      <c r="F4239" s="54" t="s">
        <v>3690</v>
      </c>
      <c r="G4239" s="54">
        <v>2311020000</v>
      </c>
      <c r="H4239" s="54" t="s">
        <v>3693</v>
      </c>
      <c r="I4239" s="54" t="s">
        <v>3694</v>
      </c>
      <c r="J4239">
        <f>VLOOKUP(A4239,'County Acres Disturbed'!$A$2:$E$3146,5,FALSE)</f>
        <v>40.096258748839823</v>
      </c>
      <c r="K4239" s="55" t="s">
        <v>5571</v>
      </c>
      <c r="L4239">
        <f>IF(H4239="PM10-PRI",VLOOKUP(A4239,'County Emission Factors'!A$2:E$3145,5,FALSE),IF(H4239="PM10-FIL",VLOOKUP(A4239,'County Emission Factors'!A$2:E$3145,5,FALSE),VLOOKUP(A4239,'County Emission Factors'!A$2:F$3145,6,FALSE)))</f>
        <v>2.3460967646185816E-2</v>
      </c>
      <c r="M4239" s="56" t="s">
        <v>5572</v>
      </c>
      <c r="N4239" t="s">
        <v>5571</v>
      </c>
      <c r="O4239">
        <f t="shared" si="71"/>
        <v>0.94069702923962606</v>
      </c>
      <c r="P4239" t="s">
        <v>5572</v>
      </c>
    </row>
    <row r="4240" spans="1:16">
      <c r="A4240" s="54" t="s">
        <v>384</v>
      </c>
      <c r="B4240" s="54" t="s">
        <v>3034</v>
      </c>
      <c r="C4240" s="54" t="s">
        <v>4397</v>
      </c>
      <c r="D4240" s="54" t="s">
        <v>2904</v>
      </c>
      <c r="E4240" s="54" t="s">
        <v>4432</v>
      </c>
      <c r="F4240" s="54" t="s">
        <v>3690</v>
      </c>
      <c r="G4240" s="54">
        <v>2311020000</v>
      </c>
      <c r="H4240" s="54" t="s">
        <v>3695</v>
      </c>
      <c r="I4240" s="54" t="s">
        <v>3696</v>
      </c>
      <c r="J4240">
        <f>VLOOKUP(A4240,'County Acres Disturbed'!$A$2:$E$3146,5,FALSE)</f>
        <v>40.096258748839823</v>
      </c>
      <c r="K4240" s="55" t="s">
        <v>5571</v>
      </c>
      <c r="L4240">
        <f>IF(H4240="PM10-PRI",VLOOKUP(A4240,'County Emission Factors'!A$2:E$3145,5,FALSE),IF(H4240="PM10-FIL",VLOOKUP(A4240,'County Emission Factors'!A$2:E$3145,5,FALSE),VLOOKUP(A4240,'County Emission Factors'!A$2:F$3145,6,FALSE)))</f>
        <v>0.23460967646185815</v>
      </c>
      <c r="M4240" s="56" t="s">
        <v>5572</v>
      </c>
      <c r="N4240" t="s">
        <v>5571</v>
      </c>
      <c r="O4240">
        <f t="shared" si="71"/>
        <v>9.4069702923962595</v>
      </c>
      <c r="P4240" t="s">
        <v>5572</v>
      </c>
    </row>
    <row r="4241" spans="1:16">
      <c r="A4241" s="54" t="s">
        <v>384</v>
      </c>
      <c r="B4241" s="54" t="s">
        <v>3034</v>
      </c>
      <c r="C4241" s="54" t="s">
        <v>4397</v>
      </c>
      <c r="D4241" s="54" t="s">
        <v>2904</v>
      </c>
      <c r="E4241" s="54" t="s">
        <v>4432</v>
      </c>
      <c r="F4241" s="54" t="s">
        <v>3690</v>
      </c>
      <c r="G4241" s="54">
        <v>2311020000</v>
      </c>
      <c r="H4241" s="54" t="s">
        <v>3697</v>
      </c>
      <c r="I4241" s="54" t="s">
        <v>3698</v>
      </c>
      <c r="J4241">
        <f>VLOOKUP(A4241,'County Acres Disturbed'!$A$2:$E$3146,5,FALSE)</f>
        <v>40.096258748839823</v>
      </c>
      <c r="K4241" s="55" t="s">
        <v>5571</v>
      </c>
      <c r="L4241">
        <f>IF(H4241="PM10-PRI",VLOOKUP(A4241,'County Emission Factors'!A$2:E$3145,5,FALSE),IF(H4241="PM10-FIL",VLOOKUP(A4241,'County Emission Factors'!A$2:E$3145,5,FALSE),VLOOKUP(A4241,'County Emission Factors'!A$2:F$3145,6,FALSE)))</f>
        <v>2.3460967646185816E-2</v>
      </c>
      <c r="M4241" s="56" t="s">
        <v>5572</v>
      </c>
      <c r="N4241" t="s">
        <v>5571</v>
      </c>
      <c r="O4241">
        <f t="shared" si="71"/>
        <v>0.94069702923962606</v>
      </c>
      <c r="P4241" t="s">
        <v>5572</v>
      </c>
    </row>
    <row r="4242" spans="1:16">
      <c r="A4242" s="54" t="s">
        <v>385</v>
      </c>
      <c r="B4242" s="54" t="s">
        <v>3034</v>
      </c>
      <c r="C4242" s="54" t="s">
        <v>4397</v>
      </c>
      <c r="D4242" s="54" t="s">
        <v>2937</v>
      </c>
      <c r="E4242" s="54" t="s">
        <v>4177</v>
      </c>
      <c r="F4242" s="54" t="s">
        <v>3690</v>
      </c>
      <c r="G4242" s="54">
        <v>2311020000</v>
      </c>
      <c r="H4242" s="54" t="s">
        <v>3691</v>
      </c>
      <c r="I4242" s="54" t="s">
        <v>3692</v>
      </c>
      <c r="J4242">
        <f>VLOOKUP(A4242,'County Acres Disturbed'!$A$2:$E$3146,5,FALSE)</f>
        <v>240.57755249303895</v>
      </c>
      <c r="K4242" s="55" t="s">
        <v>5571</v>
      </c>
      <c r="L4242">
        <f>IF(H4242="PM10-PRI",VLOOKUP(A4242,'County Emission Factors'!A$2:E$3145,5,FALSE),IF(H4242="PM10-FIL",VLOOKUP(A4242,'County Emission Factors'!A$2:E$3145,5,FALSE),VLOOKUP(A4242,'County Emission Factors'!A$2:F$3145,6,FALSE)))</f>
        <v>0.23460967646185821</v>
      </c>
      <c r="M4242" s="56" t="s">
        <v>5572</v>
      </c>
      <c r="N4242" t="s">
        <v>5571</v>
      </c>
      <c r="O4242">
        <f t="shared" si="71"/>
        <v>56.441821754377578</v>
      </c>
      <c r="P4242" t="s">
        <v>5572</v>
      </c>
    </row>
    <row r="4243" spans="1:16">
      <c r="A4243" s="54" t="s">
        <v>385</v>
      </c>
      <c r="B4243" s="54" t="s">
        <v>3034</v>
      </c>
      <c r="C4243" s="54" t="s">
        <v>4397</v>
      </c>
      <c r="D4243" s="54" t="s">
        <v>2937</v>
      </c>
      <c r="E4243" s="54" t="s">
        <v>4177</v>
      </c>
      <c r="F4243" s="54" t="s">
        <v>3690</v>
      </c>
      <c r="G4243" s="54">
        <v>2311020000</v>
      </c>
      <c r="H4243" s="54" t="s">
        <v>3693</v>
      </c>
      <c r="I4243" s="54" t="s">
        <v>3694</v>
      </c>
      <c r="J4243">
        <f>VLOOKUP(A4243,'County Acres Disturbed'!$A$2:$E$3146,5,FALSE)</f>
        <v>240.57755249303895</v>
      </c>
      <c r="K4243" s="55" t="s">
        <v>5571</v>
      </c>
      <c r="L4243">
        <f>IF(H4243="PM10-PRI",VLOOKUP(A4243,'County Emission Factors'!A$2:E$3145,5,FALSE),IF(H4243="PM10-FIL",VLOOKUP(A4243,'County Emission Factors'!A$2:E$3145,5,FALSE),VLOOKUP(A4243,'County Emission Factors'!A$2:F$3145,6,FALSE)))</f>
        <v>2.3460967646185823E-2</v>
      </c>
      <c r="M4243" s="56" t="s">
        <v>5572</v>
      </c>
      <c r="N4243" t="s">
        <v>5571</v>
      </c>
      <c r="O4243">
        <f t="shared" si="71"/>
        <v>5.6441821754377584</v>
      </c>
      <c r="P4243" t="s">
        <v>5572</v>
      </c>
    </row>
    <row r="4244" spans="1:16">
      <c r="A4244" s="54" t="s">
        <v>385</v>
      </c>
      <c r="B4244" s="54" t="s">
        <v>3034</v>
      </c>
      <c r="C4244" s="54" t="s">
        <v>4397</v>
      </c>
      <c r="D4244" s="54" t="s">
        <v>2937</v>
      </c>
      <c r="E4244" s="54" t="s">
        <v>4177</v>
      </c>
      <c r="F4244" s="54" t="s">
        <v>3690</v>
      </c>
      <c r="G4244" s="54">
        <v>2311020000</v>
      </c>
      <c r="H4244" s="54" t="s">
        <v>3695</v>
      </c>
      <c r="I4244" s="54" t="s">
        <v>3696</v>
      </c>
      <c r="J4244">
        <f>VLOOKUP(A4244,'County Acres Disturbed'!$A$2:$E$3146,5,FALSE)</f>
        <v>240.57755249303895</v>
      </c>
      <c r="K4244" s="55" t="s">
        <v>5571</v>
      </c>
      <c r="L4244">
        <f>IF(H4244="PM10-PRI",VLOOKUP(A4244,'County Emission Factors'!A$2:E$3145,5,FALSE),IF(H4244="PM10-FIL",VLOOKUP(A4244,'County Emission Factors'!A$2:E$3145,5,FALSE),VLOOKUP(A4244,'County Emission Factors'!A$2:F$3145,6,FALSE)))</f>
        <v>0.23460967646185821</v>
      </c>
      <c r="M4244" s="56" t="s">
        <v>5572</v>
      </c>
      <c r="N4244" t="s">
        <v>5571</v>
      </c>
      <c r="O4244">
        <f t="shared" si="71"/>
        <v>56.441821754377578</v>
      </c>
      <c r="P4244" t="s">
        <v>5572</v>
      </c>
    </row>
    <row r="4245" spans="1:16">
      <c r="A4245" s="54" t="s">
        <v>385</v>
      </c>
      <c r="B4245" s="54" t="s">
        <v>3034</v>
      </c>
      <c r="C4245" s="54" t="s">
        <v>4397</v>
      </c>
      <c r="D4245" s="54" t="s">
        <v>2937</v>
      </c>
      <c r="E4245" s="54" t="s">
        <v>4177</v>
      </c>
      <c r="F4245" s="54" t="s">
        <v>3690</v>
      </c>
      <c r="G4245" s="54">
        <v>2311020000</v>
      </c>
      <c r="H4245" s="54" t="s">
        <v>3697</v>
      </c>
      <c r="I4245" s="54" t="s">
        <v>3698</v>
      </c>
      <c r="J4245">
        <f>VLOOKUP(A4245,'County Acres Disturbed'!$A$2:$E$3146,5,FALSE)</f>
        <v>240.57755249303895</v>
      </c>
      <c r="K4245" s="55" t="s">
        <v>5571</v>
      </c>
      <c r="L4245">
        <f>IF(H4245="PM10-PRI",VLOOKUP(A4245,'County Emission Factors'!A$2:E$3145,5,FALSE),IF(H4245="PM10-FIL",VLOOKUP(A4245,'County Emission Factors'!A$2:E$3145,5,FALSE),VLOOKUP(A4245,'County Emission Factors'!A$2:F$3145,6,FALSE)))</f>
        <v>2.3460967646185823E-2</v>
      </c>
      <c r="M4245" s="56" t="s">
        <v>5572</v>
      </c>
      <c r="N4245" t="s">
        <v>5571</v>
      </c>
      <c r="O4245">
        <f t="shared" si="71"/>
        <v>5.6441821754377584</v>
      </c>
      <c r="P4245" t="s">
        <v>5572</v>
      </c>
    </row>
    <row r="4246" spans="1:16">
      <c r="A4246" s="54" t="s">
        <v>386</v>
      </c>
      <c r="B4246" s="54" t="s">
        <v>3034</v>
      </c>
      <c r="C4246" s="54" t="s">
        <v>4397</v>
      </c>
      <c r="D4246" s="54" t="s">
        <v>2956</v>
      </c>
      <c r="E4246" s="54" t="s">
        <v>3836</v>
      </c>
      <c r="F4246" s="54" t="s">
        <v>3690</v>
      </c>
      <c r="G4246" s="54">
        <v>2311020000</v>
      </c>
      <c r="H4246" s="54" t="s">
        <v>3691</v>
      </c>
      <c r="I4246" s="54" t="s">
        <v>3692</v>
      </c>
      <c r="J4246">
        <f>VLOOKUP(A4246,'County Acres Disturbed'!$A$2:$E$3146,5,FALSE)</f>
        <v>40.096258748839823</v>
      </c>
      <c r="K4246" s="55" t="s">
        <v>5571</v>
      </c>
      <c r="L4246">
        <f>IF(H4246="PM10-PRI",VLOOKUP(A4246,'County Emission Factors'!A$2:E$3145,5,FALSE),IF(H4246="PM10-FIL",VLOOKUP(A4246,'County Emission Factors'!A$2:E$3145,5,FALSE),VLOOKUP(A4246,'County Emission Factors'!A$2:F$3145,6,FALSE)))</f>
        <v>0.23460967646185807</v>
      </c>
      <c r="M4246" s="56" t="s">
        <v>5572</v>
      </c>
      <c r="N4246" t="s">
        <v>5571</v>
      </c>
      <c r="O4246">
        <f t="shared" si="71"/>
        <v>9.4069702923962577</v>
      </c>
      <c r="P4246" t="s">
        <v>5572</v>
      </c>
    </row>
    <row r="4247" spans="1:16">
      <c r="A4247" s="54" t="s">
        <v>386</v>
      </c>
      <c r="B4247" s="54" t="s">
        <v>3034</v>
      </c>
      <c r="C4247" s="54" t="s">
        <v>4397</v>
      </c>
      <c r="D4247" s="54" t="s">
        <v>2956</v>
      </c>
      <c r="E4247" s="54" t="s">
        <v>3836</v>
      </c>
      <c r="F4247" s="54" t="s">
        <v>3690</v>
      </c>
      <c r="G4247" s="54">
        <v>2311020000</v>
      </c>
      <c r="H4247" s="54" t="s">
        <v>3693</v>
      </c>
      <c r="I4247" s="54" t="s">
        <v>3694</v>
      </c>
      <c r="J4247">
        <f>VLOOKUP(A4247,'County Acres Disturbed'!$A$2:$E$3146,5,FALSE)</f>
        <v>40.096258748839823</v>
      </c>
      <c r="K4247" s="55" t="s">
        <v>5571</v>
      </c>
      <c r="L4247">
        <f>IF(H4247="PM10-PRI",VLOOKUP(A4247,'County Emission Factors'!A$2:E$3145,5,FALSE),IF(H4247="PM10-FIL",VLOOKUP(A4247,'County Emission Factors'!A$2:E$3145,5,FALSE),VLOOKUP(A4247,'County Emission Factors'!A$2:F$3145,6,FALSE)))</f>
        <v>2.3460967646185809E-2</v>
      </c>
      <c r="M4247" s="56" t="s">
        <v>5572</v>
      </c>
      <c r="N4247" t="s">
        <v>5571</v>
      </c>
      <c r="O4247">
        <f t="shared" si="71"/>
        <v>0.94069702923962573</v>
      </c>
      <c r="P4247" t="s">
        <v>5572</v>
      </c>
    </row>
    <row r="4248" spans="1:16">
      <c r="A4248" s="54" t="s">
        <v>386</v>
      </c>
      <c r="B4248" s="54" t="s">
        <v>3034</v>
      </c>
      <c r="C4248" s="54" t="s">
        <v>4397</v>
      </c>
      <c r="D4248" s="54" t="s">
        <v>2956</v>
      </c>
      <c r="E4248" s="54" t="s">
        <v>3836</v>
      </c>
      <c r="F4248" s="54" t="s">
        <v>3690</v>
      </c>
      <c r="G4248" s="54">
        <v>2311020000</v>
      </c>
      <c r="H4248" s="54" t="s">
        <v>3695</v>
      </c>
      <c r="I4248" s="54" t="s">
        <v>3696</v>
      </c>
      <c r="J4248">
        <f>VLOOKUP(A4248,'County Acres Disturbed'!$A$2:$E$3146,5,FALSE)</f>
        <v>40.096258748839823</v>
      </c>
      <c r="K4248" s="55" t="s">
        <v>5571</v>
      </c>
      <c r="L4248">
        <f>IF(H4248="PM10-PRI",VLOOKUP(A4248,'County Emission Factors'!A$2:E$3145,5,FALSE),IF(H4248="PM10-FIL",VLOOKUP(A4248,'County Emission Factors'!A$2:E$3145,5,FALSE),VLOOKUP(A4248,'County Emission Factors'!A$2:F$3145,6,FALSE)))</f>
        <v>0.23460967646185807</v>
      </c>
      <c r="M4248" s="56" t="s">
        <v>5572</v>
      </c>
      <c r="N4248" t="s">
        <v>5571</v>
      </c>
      <c r="O4248">
        <f t="shared" si="71"/>
        <v>9.4069702923962577</v>
      </c>
      <c r="P4248" t="s">
        <v>5572</v>
      </c>
    </row>
    <row r="4249" spans="1:16">
      <c r="A4249" s="54" t="s">
        <v>386</v>
      </c>
      <c r="B4249" s="54" t="s">
        <v>3034</v>
      </c>
      <c r="C4249" s="54" t="s">
        <v>4397</v>
      </c>
      <c r="D4249" s="54" t="s">
        <v>2956</v>
      </c>
      <c r="E4249" s="54" t="s">
        <v>3836</v>
      </c>
      <c r="F4249" s="54" t="s">
        <v>3690</v>
      </c>
      <c r="G4249" s="54">
        <v>2311020000</v>
      </c>
      <c r="H4249" s="54" t="s">
        <v>3697</v>
      </c>
      <c r="I4249" s="54" t="s">
        <v>3698</v>
      </c>
      <c r="J4249">
        <f>VLOOKUP(A4249,'County Acres Disturbed'!$A$2:$E$3146,5,FALSE)</f>
        <v>40.096258748839823</v>
      </c>
      <c r="K4249" s="55" t="s">
        <v>5571</v>
      </c>
      <c r="L4249">
        <f>IF(H4249="PM10-PRI",VLOOKUP(A4249,'County Emission Factors'!A$2:E$3145,5,FALSE),IF(H4249="PM10-FIL",VLOOKUP(A4249,'County Emission Factors'!A$2:E$3145,5,FALSE),VLOOKUP(A4249,'County Emission Factors'!A$2:F$3145,6,FALSE)))</f>
        <v>2.3460967646185809E-2</v>
      </c>
      <c r="M4249" s="56" t="s">
        <v>5572</v>
      </c>
      <c r="N4249" t="s">
        <v>5571</v>
      </c>
      <c r="O4249">
        <f t="shared" si="71"/>
        <v>0.94069702923962573</v>
      </c>
      <c r="P4249" t="s">
        <v>5572</v>
      </c>
    </row>
    <row r="4250" spans="1:16">
      <c r="A4250" s="54" t="s">
        <v>387</v>
      </c>
      <c r="B4250" s="54" t="s">
        <v>3034</v>
      </c>
      <c r="C4250" s="54" t="s">
        <v>4397</v>
      </c>
      <c r="D4250" s="54" t="s">
        <v>2938</v>
      </c>
      <c r="E4250" s="54" t="s">
        <v>4216</v>
      </c>
      <c r="F4250" s="54" t="s">
        <v>3690</v>
      </c>
      <c r="G4250" s="54">
        <v>2311020000</v>
      </c>
      <c r="H4250" s="54" t="s">
        <v>3691</v>
      </c>
      <c r="I4250" s="54" t="s">
        <v>3692</v>
      </c>
      <c r="J4250">
        <f>VLOOKUP(A4250,'County Acres Disturbed'!$A$2:$E$3146,5,FALSE)</f>
        <v>40.096258748839823</v>
      </c>
      <c r="K4250" s="55" t="s">
        <v>5571</v>
      </c>
      <c r="L4250">
        <f>IF(H4250="PM10-PRI",VLOOKUP(A4250,'County Emission Factors'!A$2:E$3145,5,FALSE),IF(H4250="PM10-FIL",VLOOKUP(A4250,'County Emission Factors'!A$2:E$3145,5,FALSE),VLOOKUP(A4250,'County Emission Factors'!A$2:F$3145,6,FALSE)))</f>
        <v>0.23460967646185815</v>
      </c>
      <c r="M4250" s="56" t="s">
        <v>5572</v>
      </c>
      <c r="N4250" t="s">
        <v>5571</v>
      </c>
      <c r="O4250">
        <f t="shared" si="71"/>
        <v>9.4069702923962595</v>
      </c>
      <c r="P4250" t="s">
        <v>5572</v>
      </c>
    </row>
    <row r="4251" spans="1:16">
      <c r="A4251" s="54" t="s">
        <v>387</v>
      </c>
      <c r="B4251" s="54" t="s">
        <v>3034</v>
      </c>
      <c r="C4251" s="54" t="s">
        <v>4397</v>
      </c>
      <c r="D4251" s="54" t="s">
        <v>2938</v>
      </c>
      <c r="E4251" s="54" t="s">
        <v>4216</v>
      </c>
      <c r="F4251" s="54" t="s">
        <v>3690</v>
      </c>
      <c r="G4251" s="54">
        <v>2311020000</v>
      </c>
      <c r="H4251" s="54" t="s">
        <v>3693</v>
      </c>
      <c r="I4251" s="54" t="s">
        <v>3694</v>
      </c>
      <c r="J4251">
        <f>VLOOKUP(A4251,'County Acres Disturbed'!$A$2:$E$3146,5,FALSE)</f>
        <v>40.096258748839823</v>
      </c>
      <c r="K4251" s="55" t="s">
        <v>5571</v>
      </c>
      <c r="L4251">
        <f>IF(H4251="PM10-PRI",VLOOKUP(A4251,'County Emission Factors'!A$2:E$3145,5,FALSE),IF(H4251="PM10-FIL",VLOOKUP(A4251,'County Emission Factors'!A$2:E$3145,5,FALSE),VLOOKUP(A4251,'County Emission Factors'!A$2:F$3145,6,FALSE)))</f>
        <v>2.3460967646185816E-2</v>
      </c>
      <c r="M4251" s="56" t="s">
        <v>5572</v>
      </c>
      <c r="N4251" t="s">
        <v>5571</v>
      </c>
      <c r="O4251">
        <f t="shared" si="71"/>
        <v>0.94069702923962606</v>
      </c>
      <c r="P4251" t="s">
        <v>5572</v>
      </c>
    </row>
    <row r="4252" spans="1:16">
      <c r="A4252" s="54" t="s">
        <v>387</v>
      </c>
      <c r="B4252" s="54" t="s">
        <v>3034</v>
      </c>
      <c r="C4252" s="54" t="s">
        <v>4397</v>
      </c>
      <c r="D4252" s="54" t="s">
        <v>2938</v>
      </c>
      <c r="E4252" s="54" t="s">
        <v>4216</v>
      </c>
      <c r="F4252" s="54" t="s">
        <v>3690</v>
      </c>
      <c r="G4252" s="54">
        <v>2311020000</v>
      </c>
      <c r="H4252" s="54" t="s">
        <v>3695</v>
      </c>
      <c r="I4252" s="54" t="s">
        <v>3696</v>
      </c>
      <c r="J4252">
        <f>VLOOKUP(A4252,'County Acres Disturbed'!$A$2:$E$3146,5,FALSE)</f>
        <v>40.096258748839823</v>
      </c>
      <c r="K4252" s="55" t="s">
        <v>5571</v>
      </c>
      <c r="L4252">
        <f>IF(H4252="PM10-PRI",VLOOKUP(A4252,'County Emission Factors'!A$2:E$3145,5,FALSE),IF(H4252="PM10-FIL",VLOOKUP(A4252,'County Emission Factors'!A$2:E$3145,5,FALSE),VLOOKUP(A4252,'County Emission Factors'!A$2:F$3145,6,FALSE)))</f>
        <v>0.23460967646185815</v>
      </c>
      <c r="M4252" s="56" t="s">
        <v>5572</v>
      </c>
      <c r="N4252" t="s">
        <v>5571</v>
      </c>
      <c r="O4252">
        <f t="shared" si="71"/>
        <v>9.4069702923962595</v>
      </c>
      <c r="P4252" t="s">
        <v>5572</v>
      </c>
    </row>
    <row r="4253" spans="1:16">
      <c r="A4253" s="54" t="s">
        <v>387</v>
      </c>
      <c r="B4253" s="54" t="s">
        <v>3034</v>
      </c>
      <c r="C4253" s="54" t="s">
        <v>4397</v>
      </c>
      <c r="D4253" s="54" t="s">
        <v>2938</v>
      </c>
      <c r="E4253" s="54" t="s">
        <v>4216</v>
      </c>
      <c r="F4253" s="54" t="s">
        <v>3690</v>
      </c>
      <c r="G4253" s="54">
        <v>2311020000</v>
      </c>
      <c r="H4253" s="54" t="s">
        <v>3697</v>
      </c>
      <c r="I4253" s="54" t="s">
        <v>3698</v>
      </c>
      <c r="J4253">
        <f>VLOOKUP(A4253,'County Acres Disturbed'!$A$2:$E$3146,5,FALSE)</f>
        <v>40.096258748839823</v>
      </c>
      <c r="K4253" s="55" t="s">
        <v>5571</v>
      </c>
      <c r="L4253">
        <f>IF(H4253="PM10-PRI",VLOOKUP(A4253,'County Emission Factors'!A$2:E$3145,5,FALSE),IF(H4253="PM10-FIL",VLOOKUP(A4253,'County Emission Factors'!A$2:E$3145,5,FALSE),VLOOKUP(A4253,'County Emission Factors'!A$2:F$3145,6,FALSE)))</f>
        <v>2.3460967646185816E-2</v>
      </c>
      <c r="M4253" s="56" t="s">
        <v>5572</v>
      </c>
      <c r="N4253" t="s">
        <v>5571</v>
      </c>
      <c r="O4253">
        <f t="shared" si="71"/>
        <v>0.94069702923962606</v>
      </c>
      <c r="P4253" t="s">
        <v>5572</v>
      </c>
    </row>
    <row r="4254" spans="1:16">
      <c r="A4254" s="54" t="s">
        <v>388</v>
      </c>
      <c r="B4254" s="54" t="s">
        <v>3034</v>
      </c>
      <c r="C4254" s="54" t="s">
        <v>4397</v>
      </c>
      <c r="D4254" s="54" t="s">
        <v>2941</v>
      </c>
      <c r="E4254" s="54" t="s">
        <v>3838</v>
      </c>
      <c r="F4254" s="54" t="s">
        <v>3690</v>
      </c>
      <c r="G4254" s="54">
        <v>2311020000</v>
      </c>
      <c r="H4254" s="54" t="s">
        <v>3691</v>
      </c>
      <c r="I4254" s="54" t="s">
        <v>3692</v>
      </c>
      <c r="J4254">
        <f>VLOOKUP(A4254,'County Acres Disturbed'!$A$2:$E$3146,5,FALSE)</f>
        <v>389.35463379217026</v>
      </c>
      <c r="K4254" s="55" t="s">
        <v>5571</v>
      </c>
      <c r="L4254">
        <f>IF(H4254="PM10-PRI",VLOOKUP(A4254,'County Emission Factors'!A$2:E$3145,5,FALSE),IF(H4254="PM10-FIL",VLOOKUP(A4254,'County Emission Factors'!A$2:E$3145,5,FALSE),VLOOKUP(A4254,'County Emission Factors'!A$2:F$3145,6,FALSE)))</f>
        <v>0.23460967646185815</v>
      </c>
      <c r="M4254" s="56" t="s">
        <v>5572</v>
      </c>
      <c r="N4254" t="s">
        <v>5571</v>
      </c>
      <c r="O4254">
        <f t="shared" si="71"/>
        <v>91.346364662906325</v>
      </c>
      <c r="P4254" t="s">
        <v>5572</v>
      </c>
    </row>
    <row r="4255" spans="1:16">
      <c r="A4255" s="54" t="s">
        <v>388</v>
      </c>
      <c r="B4255" s="54" t="s">
        <v>3034</v>
      </c>
      <c r="C4255" s="54" t="s">
        <v>4397</v>
      </c>
      <c r="D4255" s="54" t="s">
        <v>2941</v>
      </c>
      <c r="E4255" s="54" t="s">
        <v>3838</v>
      </c>
      <c r="F4255" s="54" t="s">
        <v>3690</v>
      </c>
      <c r="G4255" s="54">
        <v>2311020000</v>
      </c>
      <c r="H4255" s="54" t="s">
        <v>3693</v>
      </c>
      <c r="I4255" s="54" t="s">
        <v>3694</v>
      </c>
      <c r="J4255">
        <f>VLOOKUP(A4255,'County Acres Disturbed'!$A$2:$E$3146,5,FALSE)</f>
        <v>389.35463379217026</v>
      </c>
      <c r="K4255" s="55" t="s">
        <v>5571</v>
      </c>
      <c r="L4255">
        <f>IF(H4255="PM10-PRI",VLOOKUP(A4255,'County Emission Factors'!A$2:E$3145,5,FALSE),IF(H4255="PM10-FIL",VLOOKUP(A4255,'County Emission Factors'!A$2:E$3145,5,FALSE),VLOOKUP(A4255,'County Emission Factors'!A$2:F$3145,6,FALSE)))</f>
        <v>2.3460967646185816E-2</v>
      </c>
      <c r="M4255" s="56" t="s">
        <v>5572</v>
      </c>
      <c r="N4255" t="s">
        <v>5571</v>
      </c>
      <c r="O4255">
        <f t="shared" ref="O4255:O4318" si="72">L4255*J4255</f>
        <v>9.1346364662906332</v>
      </c>
      <c r="P4255" t="s">
        <v>5572</v>
      </c>
    </row>
    <row r="4256" spans="1:16">
      <c r="A4256" s="54" t="s">
        <v>388</v>
      </c>
      <c r="B4256" s="54" t="s">
        <v>3034</v>
      </c>
      <c r="C4256" s="54" t="s">
        <v>4397</v>
      </c>
      <c r="D4256" s="54" t="s">
        <v>2941</v>
      </c>
      <c r="E4256" s="54" t="s">
        <v>3838</v>
      </c>
      <c r="F4256" s="54" t="s">
        <v>3690</v>
      </c>
      <c r="G4256" s="54">
        <v>2311020000</v>
      </c>
      <c r="H4256" s="54" t="s">
        <v>3695</v>
      </c>
      <c r="I4256" s="54" t="s">
        <v>3696</v>
      </c>
      <c r="J4256">
        <f>VLOOKUP(A4256,'County Acres Disturbed'!$A$2:$E$3146,5,FALSE)</f>
        <v>389.35463379217026</v>
      </c>
      <c r="K4256" s="55" t="s">
        <v>5571</v>
      </c>
      <c r="L4256">
        <f>IF(H4256="PM10-PRI",VLOOKUP(A4256,'County Emission Factors'!A$2:E$3145,5,FALSE),IF(H4256="PM10-FIL",VLOOKUP(A4256,'County Emission Factors'!A$2:E$3145,5,FALSE),VLOOKUP(A4256,'County Emission Factors'!A$2:F$3145,6,FALSE)))</f>
        <v>0.23460967646185815</v>
      </c>
      <c r="M4256" s="56" t="s">
        <v>5572</v>
      </c>
      <c r="N4256" t="s">
        <v>5571</v>
      </c>
      <c r="O4256">
        <f t="shared" si="72"/>
        <v>91.346364662906325</v>
      </c>
      <c r="P4256" t="s">
        <v>5572</v>
      </c>
    </row>
    <row r="4257" spans="1:16">
      <c r="A4257" s="54" t="s">
        <v>388</v>
      </c>
      <c r="B4257" s="54" t="s">
        <v>3034</v>
      </c>
      <c r="C4257" s="54" t="s">
        <v>4397</v>
      </c>
      <c r="D4257" s="54" t="s">
        <v>2941</v>
      </c>
      <c r="E4257" s="54" t="s">
        <v>3838</v>
      </c>
      <c r="F4257" s="54" t="s">
        <v>3690</v>
      </c>
      <c r="G4257" s="54">
        <v>2311020000</v>
      </c>
      <c r="H4257" s="54" t="s">
        <v>3697</v>
      </c>
      <c r="I4257" s="54" t="s">
        <v>3698</v>
      </c>
      <c r="J4257">
        <f>VLOOKUP(A4257,'County Acres Disturbed'!$A$2:$E$3146,5,FALSE)</f>
        <v>389.35463379217026</v>
      </c>
      <c r="K4257" s="55" t="s">
        <v>5571</v>
      </c>
      <c r="L4257">
        <f>IF(H4257="PM10-PRI",VLOOKUP(A4257,'County Emission Factors'!A$2:E$3145,5,FALSE),IF(H4257="PM10-FIL",VLOOKUP(A4257,'County Emission Factors'!A$2:E$3145,5,FALSE),VLOOKUP(A4257,'County Emission Factors'!A$2:F$3145,6,FALSE)))</f>
        <v>2.3460967646185816E-2</v>
      </c>
      <c r="M4257" s="56" t="s">
        <v>5572</v>
      </c>
      <c r="N4257" t="s">
        <v>5571</v>
      </c>
      <c r="O4257">
        <f t="shared" si="72"/>
        <v>9.1346364662906332</v>
      </c>
      <c r="P4257" t="s">
        <v>5572</v>
      </c>
    </row>
    <row r="4258" spans="1:16">
      <c r="A4258" s="54" t="s">
        <v>389</v>
      </c>
      <c r="B4258" s="54" t="s">
        <v>3034</v>
      </c>
      <c r="C4258" s="54" t="s">
        <v>4397</v>
      </c>
      <c r="D4258" s="54" t="s">
        <v>2942</v>
      </c>
      <c r="E4258" s="54" t="s">
        <v>4308</v>
      </c>
      <c r="F4258" s="54" t="s">
        <v>3690</v>
      </c>
      <c r="G4258" s="54">
        <v>2311020000</v>
      </c>
      <c r="H4258" s="54" t="s">
        <v>3691</v>
      </c>
      <c r="I4258" s="54" t="s">
        <v>3692</v>
      </c>
      <c r="J4258">
        <f>VLOOKUP(A4258,'County Acres Disturbed'!$A$2:$E$3146,5,FALSE)</f>
        <v>40.096258748839823</v>
      </c>
      <c r="K4258" s="55" t="s">
        <v>5571</v>
      </c>
      <c r="L4258">
        <f>IF(H4258="PM10-PRI",VLOOKUP(A4258,'County Emission Factors'!A$2:E$3145,5,FALSE),IF(H4258="PM10-FIL",VLOOKUP(A4258,'County Emission Factors'!A$2:E$3145,5,FALSE),VLOOKUP(A4258,'County Emission Factors'!A$2:F$3145,6,FALSE)))</f>
        <v>0.23460967646185815</v>
      </c>
      <c r="M4258" s="56" t="s">
        <v>5572</v>
      </c>
      <c r="N4258" t="s">
        <v>5571</v>
      </c>
      <c r="O4258">
        <f t="shared" si="72"/>
        <v>9.4069702923962595</v>
      </c>
      <c r="P4258" t="s">
        <v>5572</v>
      </c>
    </row>
    <row r="4259" spans="1:16">
      <c r="A4259" s="54" t="s">
        <v>389</v>
      </c>
      <c r="B4259" s="54" t="s">
        <v>3034</v>
      </c>
      <c r="C4259" s="54" t="s">
        <v>4397</v>
      </c>
      <c r="D4259" s="54" t="s">
        <v>2942</v>
      </c>
      <c r="E4259" s="54" t="s">
        <v>4308</v>
      </c>
      <c r="F4259" s="54" t="s">
        <v>3690</v>
      </c>
      <c r="G4259" s="54">
        <v>2311020000</v>
      </c>
      <c r="H4259" s="54" t="s">
        <v>3693</v>
      </c>
      <c r="I4259" s="54" t="s">
        <v>3694</v>
      </c>
      <c r="J4259">
        <f>VLOOKUP(A4259,'County Acres Disturbed'!$A$2:$E$3146,5,FALSE)</f>
        <v>40.096258748839823</v>
      </c>
      <c r="K4259" s="55" t="s">
        <v>5571</v>
      </c>
      <c r="L4259">
        <f>IF(H4259="PM10-PRI",VLOOKUP(A4259,'County Emission Factors'!A$2:E$3145,5,FALSE),IF(H4259="PM10-FIL",VLOOKUP(A4259,'County Emission Factors'!A$2:E$3145,5,FALSE),VLOOKUP(A4259,'County Emission Factors'!A$2:F$3145,6,FALSE)))</f>
        <v>2.3460967646185816E-2</v>
      </c>
      <c r="M4259" s="56" t="s">
        <v>5572</v>
      </c>
      <c r="N4259" t="s">
        <v>5571</v>
      </c>
      <c r="O4259">
        <f t="shared" si="72"/>
        <v>0.94069702923962606</v>
      </c>
      <c r="P4259" t="s">
        <v>5572</v>
      </c>
    </row>
    <row r="4260" spans="1:16">
      <c r="A4260" s="54" t="s">
        <v>389</v>
      </c>
      <c r="B4260" s="54" t="s">
        <v>3034</v>
      </c>
      <c r="C4260" s="54" t="s">
        <v>4397</v>
      </c>
      <c r="D4260" s="54" t="s">
        <v>2942</v>
      </c>
      <c r="E4260" s="54" t="s">
        <v>4308</v>
      </c>
      <c r="F4260" s="54" t="s">
        <v>3690</v>
      </c>
      <c r="G4260" s="54">
        <v>2311020000</v>
      </c>
      <c r="H4260" s="54" t="s">
        <v>3695</v>
      </c>
      <c r="I4260" s="54" t="s">
        <v>3696</v>
      </c>
      <c r="J4260">
        <f>VLOOKUP(A4260,'County Acres Disturbed'!$A$2:$E$3146,5,FALSE)</f>
        <v>40.096258748839823</v>
      </c>
      <c r="K4260" s="55" t="s">
        <v>5571</v>
      </c>
      <c r="L4260">
        <f>IF(H4260="PM10-PRI",VLOOKUP(A4260,'County Emission Factors'!A$2:E$3145,5,FALSE),IF(H4260="PM10-FIL",VLOOKUP(A4260,'County Emission Factors'!A$2:E$3145,5,FALSE),VLOOKUP(A4260,'County Emission Factors'!A$2:F$3145,6,FALSE)))</f>
        <v>0.23460967646185815</v>
      </c>
      <c r="M4260" s="56" t="s">
        <v>5572</v>
      </c>
      <c r="N4260" t="s">
        <v>5571</v>
      </c>
      <c r="O4260">
        <f t="shared" si="72"/>
        <v>9.4069702923962595</v>
      </c>
      <c r="P4260" t="s">
        <v>5572</v>
      </c>
    </row>
    <row r="4261" spans="1:16">
      <c r="A4261" s="54" t="s">
        <v>389</v>
      </c>
      <c r="B4261" s="54" t="s">
        <v>3034</v>
      </c>
      <c r="C4261" s="54" t="s">
        <v>4397</v>
      </c>
      <c r="D4261" s="54" t="s">
        <v>2942</v>
      </c>
      <c r="E4261" s="54" t="s">
        <v>4308</v>
      </c>
      <c r="F4261" s="54" t="s">
        <v>3690</v>
      </c>
      <c r="G4261" s="54">
        <v>2311020000</v>
      </c>
      <c r="H4261" s="54" t="s">
        <v>3697</v>
      </c>
      <c r="I4261" s="54" t="s">
        <v>3698</v>
      </c>
      <c r="J4261">
        <f>VLOOKUP(A4261,'County Acres Disturbed'!$A$2:$E$3146,5,FALSE)</f>
        <v>40.096258748839823</v>
      </c>
      <c r="K4261" s="55" t="s">
        <v>5571</v>
      </c>
      <c r="L4261">
        <f>IF(H4261="PM10-PRI",VLOOKUP(A4261,'County Emission Factors'!A$2:E$3145,5,FALSE),IF(H4261="PM10-FIL",VLOOKUP(A4261,'County Emission Factors'!A$2:E$3145,5,FALSE),VLOOKUP(A4261,'County Emission Factors'!A$2:F$3145,6,FALSE)))</f>
        <v>2.3460967646185816E-2</v>
      </c>
      <c r="M4261" s="56" t="s">
        <v>5572</v>
      </c>
      <c r="N4261" t="s">
        <v>5571</v>
      </c>
      <c r="O4261">
        <f t="shared" si="72"/>
        <v>0.94069702923962606</v>
      </c>
      <c r="P4261" t="s">
        <v>5572</v>
      </c>
    </row>
    <row r="4262" spans="1:16">
      <c r="A4262" s="54" t="s">
        <v>390</v>
      </c>
      <c r="B4262" s="54" t="s">
        <v>3034</v>
      </c>
      <c r="C4262" s="54" t="s">
        <v>4397</v>
      </c>
      <c r="D4262" s="54" t="s">
        <v>2943</v>
      </c>
      <c r="E4262" s="54" t="s">
        <v>4433</v>
      </c>
      <c r="F4262" s="54" t="s">
        <v>3690</v>
      </c>
      <c r="G4262" s="54">
        <v>2311020000</v>
      </c>
      <c r="H4262" s="54" t="s">
        <v>3691</v>
      </c>
      <c r="I4262" s="54" t="s">
        <v>3692</v>
      </c>
      <c r="J4262">
        <f>VLOOKUP(A4262,'County Acres Disturbed'!$A$2:$E$3146,5,FALSE)</f>
        <v>1536.3723387474824</v>
      </c>
      <c r="K4262" s="55" t="s">
        <v>5571</v>
      </c>
      <c r="L4262">
        <f>IF(H4262="PM10-PRI",VLOOKUP(A4262,'County Emission Factors'!A$2:E$3145,5,FALSE),IF(H4262="PM10-FIL",VLOOKUP(A4262,'County Emission Factors'!A$2:E$3145,5,FALSE),VLOOKUP(A4262,'County Emission Factors'!A$2:F$3145,6,FALSE)))</f>
        <v>0.23460967646185807</v>
      </c>
      <c r="M4262" s="56" t="s">
        <v>5572</v>
      </c>
      <c r="N4262" t="s">
        <v>5571</v>
      </c>
      <c r="O4262">
        <f t="shared" si="72"/>
        <v>360.44781731849508</v>
      </c>
      <c r="P4262" t="s">
        <v>5572</v>
      </c>
    </row>
    <row r="4263" spans="1:16">
      <c r="A4263" s="54" t="s">
        <v>390</v>
      </c>
      <c r="B4263" s="54" t="s">
        <v>3034</v>
      </c>
      <c r="C4263" s="54" t="s">
        <v>4397</v>
      </c>
      <c r="D4263" s="54" t="s">
        <v>2943</v>
      </c>
      <c r="E4263" s="54" t="s">
        <v>4433</v>
      </c>
      <c r="F4263" s="54" t="s">
        <v>3690</v>
      </c>
      <c r="G4263" s="54">
        <v>2311020000</v>
      </c>
      <c r="H4263" s="54" t="s">
        <v>3693</v>
      </c>
      <c r="I4263" s="54" t="s">
        <v>3694</v>
      </c>
      <c r="J4263">
        <f>VLOOKUP(A4263,'County Acres Disturbed'!$A$2:$E$3146,5,FALSE)</f>
        <v>1536.3723387474824</v>
      </c>
      <c r="K4263" s="55" t="s">
        <v>5571</v>
      </c>
      <c r="L4263">
        <f>IF(H4263="PM10-PRI",VLOOKUP(A4263,'County Emission Factors'!A$2:E$3145,5,FALSE),IF(H4263="PM10-FIL",VLOOKUP(A4263,'County Emission Factors'!A$2:E$3145,5,FALSE),VLOOKUP(A4263,'County Emission Factors'!A$2:F$3145,6,FALSE)))</f>
        <v>2.3460967646185809E-2</v>
      </c>
      <c r="M4263" s="56" t="s">
        <v>5572</v>
      </c>
      <c r="N4263" t="s">
        <v>5571</v>
      </c>
      <c r="O4263">
        <f t="shared" si="72"/>
        <v>36.044781731849511</v>
      </c>
      <c r="P4263" t="s">
        <v>5572</v>
      </c>
    </row>
    <row r="4264" spans="1:16">
      <c r="A4264" s="54" t="s">
        <v>390</v>
      </c>
      <c r="B4264" s="54" t="s">
        <v>3034</v>
      </c>
      <c r="C4264" s="54" t="s">
        <v>4397</v>
      </c>
      <c r="D4264" s="54" t="s">
        <v>2943</v>
      </c>
      <c r="E4264" s="54" t="s">
        <v>4433</v>
      </c>
      <c r="F4264" s="54" t="s">
        <v>3690</v>
      </c>
      <c r="G4264" s="54">
        <v>2311020000</v>
      </c>
      <c r="H4264" s="54" t="s">
        <v>3695</v>
      </c>
      <c r="I4264" s="54" t="s">
        <v>3696</v>
      </c>
      <c r="J4264">
        <f>VLOOKUP(A4264,'County Acres Disturbed'!$A$2:$E$3146,5,FALSE)</f>
        <v>1536.3723387474824</v>
      </c>
      <c r="K4264" s="55" t="s">
        <v>5571</v>
      </c>
      <c r="L4264">
        <f>IF(H4264="PM10-PRI",VLOOKUP(A4264,'County Emission Factors'!A$2:E$3145,5,FALSE),IF(H4264="PM10-FIL",VLOOKUP(A4264,'County Emission Factors'!A$2:E$3145,5,FALSE),VLOOKUP(A4264,'County Emission Factors'!A$2:F$3145,6,FALSE)))</f>
        <v>0.23460967646185807</v>
      </c>
      <c r="M4264" s="56" t="s">
        <v>5572</v>
      </c>
      <c r="N4264" t="s">
        <v>5571</v>
      </c>
      <c r="O4264">
        <f t="shared" si="72"/>
        <v>360.44781731849508</v>
      </c>
      <c r="P4264" t="s">
        <v>5572</v>
      </c>
    </row>
    <row r="4265" spans="1:16">
      <c r="A4265" s="54" t="s">
        <v>390</v>
      </c>
      <c r="B4265" s="54" t="s">
        <v>3034</v>
      </c>
      <c r="C4265" s="54" t="s">
        <v>4397</v>
      </c>
      <c r="D4265" s="54" t="s">
        <v>2943</v>
      </c>
      <c r="E4265" s="54" t="s">
        <v>4433</v>
      </c>
      <c r="F4265" s="54" t="s">
        <v>3690</v>
      </c>
      <c r="G4265" s="54">
        <v>2311020000</v>
      </c>
      <c r="H4265" s="54" t="s">
        <v>3697</v>
      </c>
      <c r="I4265" s="54" t="s">
        <v>3698</v>
      </c>
      <c r="J4265">
        <f>VLOOKUP(A4265,'County Acres Disturbed'!$A$2:$E$3146,5,FALSE)</f>
        <v>1536.3723387474824</v>
      </c>
      <c r="K4265" s="55" t="s">
        <v>5571</v>
      </c>
      <c r="L4265">
        <f>IF(H4265="PM10-PRI",VLOOKUP(A4265,'County Emission Factors'!A$2:E$3145,5,FALSE),IF(H4265="PM10-FIL",VLOOKUP(A4265,'County Emission Factors'!A$2:E$3145,5,FALSE),VLOOKUP(A4265,'County Emission Factors'!A$2:F$3145,6,FALSE)))</f>
        <v>2.3460967646185809E-2</v>
      </c>
      <c r="M4265" s="56" t="s">
        <v>5572</v>
      </c>
      <c r="N4265" t="s">
        <v>5571</v>
      </c>
      <c r="O4265">
        <f t="shared" si="72"/>
        <v>36.044781731849511</v>
      </c>
      <c r="P4265" t="s">
        <v>5572</v>
      </c>
    </row>
    <row r="4266" spans="1:16">
      <c r="A4266" s="54" t="s">
        <v>2396</v>
      </c>
      <c r="B4266" s="54" t="s">
        <v>3034</v>
      </c>
      <c r="C4266" s="54" t="s">
        <v>4397</v>
      </c>
      <c r="D4266" s="54" t="s">
        <v>2957</v>
      </c>
      <c r="E4266" s="54" t="s">
        <v>4434</v>
      </c>
      <c r="F4266" s="54" t="s">
        <v>3690</v>
      </c>
      <c r="G4266" s="54">
        <v>2311020000</v>
      </c>
      <c r="H4266" s="54" t="s">
        <v>3691</v>
      </c>
      <c r="I4266" s="54" t="s">
        <v>3692</v>
      </c>
      <c r="J4266">
        <f>VLOOKUP(A4266,'County Acres Disturbed'!$A$2:$E$3146,5,FALSE)</f>
        <v>0</v>
      </c>
      <c r="K4266" s="55" t="s">
        <v>5571</v>
      </c>
      <c r="L4266">
        <f>IF(H4266="PM10-PRI",VLOOKUP(A4266,'County Emission Factors'!A$2:E$3145,5,FALSE),IF(H4266="PM10-FIL",VLOOKUP(A4266,'County Emission Factors'!A$2:E$3145,5,FALSE),VLOOKUP(A4266,'County Emission Factors'!A$2:F$3145,6,FALSE)))</f>
        <v>0.23460967646185815</v>
      </c>
      <c r="M4266" s="56" t="s">
        <v>5572</v>
      </c>
      <c r="N4266" t="s">
        <v>5571</v>
      </c>
      <c r="O4266">
        <f t="shared" si="72"/>
        <v>0</v>
      </c>
      <c r="P4266" t="s">
        <v>5572</v>
      </c>
    </row>
    <row r="4267" spans="1:16">
      <c r="A4267" s="54" t="s">
        <v>2396</v>
      </c>
      <c r="B4267" s="54" t="s">
        <v>3034</v>
      </c>
      <c r="C4267" s="54" t="s">
        <v>4397</v>
      </c>
      <c r="D4267" s="54" t="s">
        <v>2957</v>
      </c>
      <c r="E4267" s="54" t="s">
        <v>4434</v>
      </c>
      <c r="F4267" s="54" t="s">
        <v>3690</v>
      </c>
      <c r="G4267" s="54">
        <v>2311020000</v>
      </c>
      <c r="H4267" s="54" t="s">
        <v>3693</v>
      </c>
      <c r="I4267" s="54" t="s">
        <v>3694</v>
      </c>
      <c r="J4267">
        <f>VLOOKUP(A4267,'County Acres Disturbed'!$A$2:$E$3146,5,FALSE)</f>
        <v>0</v>
      </c>
      <c r="K4267" s="55" t="s">
        <v>5571</v>
      </c>
      <c r="L4267">
        <f>IF(H4267="PM10-PRI",VLOOKUP(A4267,'County Emission Factors'!A$2:E$3145,5,FALSE),IF(H4267="PM10-FIL",VLOOKUP(A4267,'County Emission Factors'!A$2:E$3145,5,FALSE),VLOOKUP(A4267,'County Emission Factors'!A$2:F$3145,6,FALSE)))</f>
        <v>2.3460967646185816E-2</v>
      </c>
      <c r="M4267" s="56" t="s">
        <v>5572</v>
      </c>
      <c r="N4267" t="s">
        <v>5571</v>
      </c>
      <c r="O4267">
        <f t="shared" si="72"/>
        <v>0</v>
      </c>
      <c r="P4267" t="s">
        <v>5572</v>
      </c>
    </row>
    <row r="4268" spans="1:16">
      <c r="A4268" s="54" t="s">
        <v>2396</v>
      </c>
      <c r="B4268" s="54" t="s">
        <v>3034</v>
      </c>
      <c r="C4268" s="54" t="s">
        <v>4397</v>
      </c>
      <c r="D4268" s="54" t="s">
        <v>2957</v>
      </c>
      <c r="E4268" s="54" t="s">
        <v>4434</v>
      </c>
      <c r="F4268" s="54" t="s">
        <v>3690</v>
      </c>
      <c r="G4268" s="54">
        <v>2311020000</v>
      </c>
      <c r="H4268" s="54" t="s">
        <v>3695</v>
      </c>
      <c r="I4268" s="54" t="s">
        <v>3696</v>
      </c>
      <c r="J4268">
        <f>VLOOKUP(A4268,'County Acres Disturbed'!$A$2:$E$3146,5,FALSE)</f>
        <v>0</v>
      </c>
      <c r="K4268" s="55" t="s">
        <v>5571</v>
      </c>
      <c r="L4268">
        <f>IF(H4268="PM10-PRI",VLOOKUP(A4268,'County Emission Factors'!A$2:E$3145,5,FALSE),IF(H4268="PM10-FIL",VLOOKUP(A4268,'County Emission Factors'!A$2:E$3145,5,FALSE),VLOOKUP(A4268,'County Emission Factors'!A$2:F$3145,6,FALSE)))</f>
        <v>0.23460967646185815</v>
      </c>
      <c r="M4268" s="56" t="s">
        <v>5572</v>
      </c>
      <c r="N4268" t="s">
        <v>5571</v>
      </c>
      <c r="O4268">
        <f t="shared" si="72"/>
        <v>0</v>
      </c>
      <c r="P4268" t="s">
        <v>5572</v>
      </c>
    </row>
    <row r="4269" spans="1:16">
      <c r="A4269" s="54" t="s">
        <v>2396</v>
      </c>
      <c r="B4269" s="54" t="s">
        <v>3034</v>
      </c>
      <c r="C4269" s="54" t="s">
        <v>4397</v>
      </c>
      <c r="D4269" s="54" t="s">
        <v>2957</v>
      </c>
      <c r="E4269" s="54" t="s">
        <v>4434</v>
      </c>
      <c r="F4269" s="54" t="s">
        <v>3690</v>
      </c>
      <c r="G4269" s="54">
        <v>2311020000</v>
      </c>
      <c r="H4269" s="54" t="s">
        <v>3697</v>
      </c>
      <c r="I4269" s="54" t="s">
        <v>3698</v>
      </c>
      <c r="J4269">
        <f>VLOOKUP(A4269,'County Acres Disturbed'!$A$2:$E$3146,5,FALSE)</f>
        <v>0</v>
      </c>
      <c r="K4269" s="55" t="s">
        <v>5571</v>
      </c>
      <c r="L4269">
        <f>IF(H4269="PM10-PRI",VLOOKUP(A4269,'County Emission Factors'!A$2:E$3145,5,FALSE),IF(H4269="PM10-FIL",VLOOKUP(A4269,'County Emission Factors'!A$2:E$3145,5,FALSE),VLOOKUP(A4269,'County Emission Factors'!A$2:F$3145,6,FALSE)))</f>
        <v>2.3460967646185816E-2</v>
      </c>
      <c r="M4269" s="56" t="s">
        <v>5572</v>
      </c>
      <c r="N4269" t="s">
        <v>5571</v>
      </c>
      <c r="O4269">
        <f t="shared" si="72"/>
        <v>0</v>
      </c>
      <c r="P4269" t="s">
        <v>5572</v>
      </c>
    </row>
    <row r="4270" spans="1:16">
      <c r="A4270" s="54" t="s">
        <v>2397</v>
      </c>
      <c r="B4270" s="54" t="s">
        <v>3034</v>
      </c>
      <c r="C4270" s="54" t="s">
        <v>4397</v>
      </c>
      <c r="D4270" s="54" t="s">
        <v>2944</v>
      </c>
      <c r="E4270" s="54" t="s">
        <v>4219</v>
      </c>
      <c r="F4270" s="54" t="s">
        <v>3690</v>
      </c>
      <c r="G4270" s="54">
        <v>2311020000</v>
      </c>
      <c r="H4270" s="54" t="s">
        <v>3691</v>
      </c>
      <c r="I4270" s="54" t="s">
        <v>3692</v>
      </c>
      <c r="J4270">
        <f>VLOOKUP(A4270,'County Acres Disturbed'!$A$2:$E$3146,5,FALSE)</f>
        <v>0</v>
      </c>
      <c r="K4270" s="55" t="s">
        <v>5571</v>
      </c>
      <c r="L4270">
        <f>IF(H4270="PM10-PRI",VLOOKUP(A4270,'County Emission Factors'!A$2:E$3145,5,FALSE),IF(H4270="PM10-FIL",VLOOKUP(A4270,'County Emission Factors'!A$2:E$3145,5,FALSE),VLOOKUP(A4270,'County Emission Factors'!A$2:F$3145,6,FALSE)))</f>
        <v>0.23460967646185835</v>
      </c>
      <c r="M4270" s="56" t="s">
        <v>5572</v>
      </c>
      <c r="N4270" t="s">
        <v>5571</v>
      </c>
      <c r="O4270">
        <f t="shared" si="72"/>
        <v>0</v>
      </c>
      <c r="P4270" t="s">
        <v>5572</v>
      </c>
    </row>
    <row r="4271" spans="1:16">
      <c r="A4271" s="54" t="s">
        <v>2397</v>
      </c>
      <c r="B4271" s="54" t="s">
        <v>3034</v>
      </c>
      <c r="C4271" s="54" t="s">
        <v>4397</v>
      </c>
      <c r="D4271" s="54" t="s">
        <v>2944</v>
      </c>
      <c r="E4271" s="54" t="s">
        <v>4219</v>
      </c>
      <c r="F4271" s="54" t="s">
        <v>3690</v>
      </c>
      <c r="G4271" s="54">
        <v>2311020000</v>
      </c>
      <c r="H4271" s="54" t="s">
        <v>3693</v>
      </c>
      <c r="I4271" s="54" t="s">
        <v>3694</v>
      </c>
      <c r="J4271">
        <f>VLOOKUP(A4271,'County Acres Disturbed'!$A$2:$E$3146,5,FALSE)</f>
        <v>0</v>
      </c>
      <c r="K4271" s="55" t="s">
        <v>5571</v>
      </c>
      <c r="L4271">
        <f>IF(H4271="PM10-PRI",VLOOKUP(A4271,'County Emission Factors'!A$2:E$3145,5,FALSE),IF(H4271="PM10-FIL",VLOOKUP(A4271,'County Emission Factors'!A$2:E$3145,5,FALSE),VLOOKUP(A4271,'County Emission Factors'!A$2:F$3145,6,FALSE)))</f>
        <v>2.3460967646185837E-2</v>
      </c>
      <c r="M4271" s="56" t="s">
        <v>5572</v>
      </c>
      <c r="N4271" t="s">
        <v>5571</v>
      </c>
      <c r="O4271">
        <f t="shared" si="72"/>
        <v>0</v>
      </c>
      <c r="P4271" t="s">
        <v>5572</v>
      </c>
    </row>
    <row r="4272" spans="1:16">
      <c r="A4272" s="54" t="s">
        <v>2397</v>
      </c>
      <c r="B4272" s="54" t="s">
        <v>3034</v>
      </c>
      <c r="C4272" s="54" t="s">
        <v>4397</v>
      </c>
      <c r="D4272" s="54" t="s">
        <v>2944</v>
      </c>
      <c r="E4272" s="54" t="s">
        <v>4219</v>
      </c>
      <c r="F4272" s="54" t="s">
        <v>3690</v>
      </c>
      <c r="G4272" s="54">
        <v>2311020000</v>
      </c>
      <c r="H4272" s="54" t="s">
        <v>3695</v>
      </c>
      <c r="I4272" s="54" t="s">
        <v>3696</v>
      </c>
      <c r="J4272">
        <f>VLOOKUP(A4272,'County Acres Disturbed'!$A$2:$E$3146,5,FALSE)</f>
        <v>0</v>
      </c>
      <c r="K4272" s="55" t="s">
        <v>5571</v>
      </c>
      <c r="L4272">
        <f>IF(H4272="PM10-PRI",VLOOKUP(A4272,'County Emission Factors'!A$2:E$3145,5,FALSE),IF(H4272="PM10-FIL",VLOOKUP(A4272,'County Emission Factors'!A$2:E$3145,5,FALSE),VLOOKUP(A4272,'County Emission Factors'!A$2:F$3145,6,FALSE)))</f>
        <v>0.23460967646185835</v>
      </c>
      <c r="M4272" s="56" t="s">
        <v>5572</v>
      </c>
      <c r="N4272" t="s">
        <v>5571</v>
      </c>
      <c r="O4272">
        <f t="shared" si="72"/>
        <v>0</v>
      </c>
      <c r="P4272" t="s">
        <v>5572</v>
      </c>
    </row>
    <row r="4273" spans="1:16">
      <c r="A4273" s="54" t="s">
        <v>2397</v>
      </c>
      <c r="B4273" s="54" t="s">
        <v>3034</v>
      </c>
      <c r="C4273" s="54" t="s">
        <v>4397</v>
      </c>
      <c r="D4273" s="54" t="s">
        <v>2944</v>
      </c>
      <c r="E4273" s="54" t="s">
        <v>4219</v>
      </c>
      <c r="F4273" s="54" t="s">
        <v>3690</v>
      </c>
      <c r="G4273" s="54">
        <v>2311020000</v>
      </c>
      <c r="H4273" s="54" t="s">
        <v>3697</v>
      </c>
      <c r="I4273" s="54" t="s">
        <v>3698</v>
      </c>
      <c r="J4273">
        <f>VLOOKUP(A4273,'County Acres Disturbed'!$A$2:$E$3146,5,FALSE)</f>
        <v>0</v>
      </c>
      <c r="K4273" s="55" t="s">
        <v>5571</v>
      </c>
      <c r="L4273">
        <f>IF(H4273="PM10-PRI",VLOOKUP(A4273,'County Emission Factors'!A$2:E$3145,5,FALSE),IF(H4273="PM10-FIL",VLOOKUP(A4273,'County Emission Factors'!A$2:E$3145,5,FALSE),VLOOKUP(A4273,'County Emission Factors'!A$2:F$3145,6,FALSE)))</f>
        <v>2.3460967646185837E-2</v>
      </c>
      <c r="M4273" s="56" t="s">
        <v>5572</v>
      </c>
      <c r="N4273" t="s">
        <v>5571</v>
      </c>
      <c r="O4273">
        <f t="shared" si="72"/>
        <v>0</v>
      </c>
      <c r="P4273" t="s">
        <v>5572</v>
      </c>
    </row>
    <row r="4274" spans="1:16">
      <c r="A4274" s="54" t="s">
        <v>391</v>
      </c>
      <c r="B4274" s="54" t="s">
        <v>3034</v>
      </c>
      <c r="C4274" s="54" t="s">
        <v>4397</v>
      </c>
      <c r="D4274" s="54" t="s">
        <v>2958</v>
      </c>
      <c r="E4274" s="54" t="s">
        <v>3742</v>
      </c>
      <c r="F4274" s="54" t="s">
        <v>3690</v>
      </c>
      <c r="G4274" s="54">
        <v>2311020000</v>
      </c>
      <c r="H4274" s="54" t="s">
        <v>3691</v>
      </c>
      <c r="I4274" s="54" t="s">
        <v>3692</v>
      </c>
      <c r="J4274">
        <f>VLOOKUP(A4274,'County Acres Disturbed'!$A$2:$E$3146,5,FALSE)</f>
        <v>326.21604452857503</v>
      </c>
      <c r="K4274" s="55" t="s">
        <v>5571</v>
      </c>
      <c r="L4274">
        <f>IF(H4274="PM10-PRI",VLOOKUP(A4274,'County Emission Factors'!A$2:E$3145,5,FALSE),IF(H4274="PM10-FIL",VLOOKUP(A4274,'County Emission Factors'!A$2:E$3145,5,FALSE),VLOOKUP(A4274,'County Emission Factors'!A$2:F$3145,6,FALSE)))</f>
        <v>0.23460967646185807</v>
      </c>
      <c r="M4274" s="56" t="s">
        <v>5572</v>
      </c>
      <c r="N4274" t="s">
        <v>5571</v>
      </c>
      <c r="O4274">
        <f t="shared" si="72"/>
        <v>76.533440663516075</v>
      </c>
      <c r="P4274" t="s">
        <v>5572</v>
      </c>
    </row>
    <row r="4275" spans="1:16">
      <c r="A4275" s="54" t="s">
        <v>391</v>
      </c>
      <c r="B4275" s="54" t="s">
        <v>3034</v>
      </c>
      <c r="C4275" s="54" t="s">
        <v>4397</v>
      </c>
      <c r="D4275" s="54" t="s">
        <v>2958</v>
      </c>
      <c r="E4275" s="54" t="s">
        <v>3742</v>
      </c>
      <c r="F4275" s="54" t="s">
        <v>3690</v>
      </c>
      <c r="G4275" s="54">
        <v>2311020000</v>
      </c>
      <c r="H4275" s="54" t="s">
        <v>3693</v>
      </c>
      <c r="I4275" s="54" t="s">
        <v>3694</v>
      </c>
      <c r="J4275">
        <f>VLOOKUP(A4275,'County Acres Disturbed'!$A$2:$E$3146,5,FALSE)</f>
        <v>326.21604452857503</v>
      </c>
      <c r="K4275" s="55" t="s">
        <v>5571</v>
      </c>
      <c r="L4275">
        <f>IF(H4275="PM10-PRI",VLOOKUP(A4275,'County Emission Factors'!A$2:E$3145,5,FALSE),IF(H4275="PM10-FIL",VLOOKUP(A4275,'County Emission Factors'!A$2:E$3145,5,FALSE),VLOOKUP(A4275,'County Emission Factors'!A$2:F$3145,6,FALSE)))</f>
        <v>2.3460967646185809E-2</v>
      </c>
      <c r="M4275" s="56" t="s">
        <v>5572</v>
      </c>
      <c r="N4275" t="s">
        <v>5571</v>
      </c>
      <c r="O4275">
        <f t="shared" si="72"/>
        <v>7.6533440663516075</v>
      </c>
      <c r="P4275" t="s">
        <v>5572</v>
      </c>
    </row>
    <row r="4276" spans="1:16">
      <c r="A4276" s="54" t="s">
        <v>391</v>
      </c>
      <c r="B4276" s="54" t="s">
        <v>3034</v>
      </c>
      <c r="C4276" s="54" t="s">
        <v>4397</v>
      </c>
      <c r="D4276" s="54" t="s">
        <v>2958</v>
      </c>
      <c r="E4276" s="54" t="s">
        <v>3742</v>
      </c>
      <c r="F4276" s="54" t="s">
        <v>3690</v>
      </c>
      <c r="G4276" s="54">
        <v>2311020000</v>
      </c>
      <c r="H4276" s="54" t="s">
        <v>3695</v>
      </c>
      <c r="I4276" s="54" t="s">
        <v>3696</v>
      </c>
      <c r="J4276">
        <f>VLOOKUP(A4276,'County Acres Disturbed'!$A$2:$E$3146,5,FALSE)</f>
        <v>326.21604452857503</v>
      </c>
      <c r="K4276" s="55" t="s">
        <v>5571</v>
      </c>
      <c r="L4276">
        <f>IF(H4276="PM10-PRI",VLOOKUP(A4276,'County Emission Factors'!A$2:E$3145,5,FALSE),IF(H4276="PM10-FIL",VLOOKUP(A4276,'County Emission Factors'!A$2:E$3145,5,FALSE),VLOOKUP(A4276,'County Emission Factors'!A$2:F$3145,6,FALSE)))</f>
        <v>0.23460967646185807</v>
      </c>
      <c r="M4276" s="56" t="s">
        <v>5572</v>
      </c>
      <c r="N4276" t="s">
        <v>5571</v>
      </c>
      <c r="O4276">
        <f t="shared" si="72"/>
        <v>76.533440663516075</v>
      </c>
      <c r="P4276" t="s">
        <v>5572</v>
      </c>
    </row>
    <row r="4277" spans="1:16">
      <c r="A4277" s="54" t="s">
        <v>391</v>
      </c>
      <c r="B4277" s="54" t="s">
        <v>3034</v>
      </c>
      <c r="C4277" s="54" t="s">
        <v>4397</v>
      </c>
      <c r="D4277" s="54" t="s">
        <v>2958</v>
      </c>
      <c r="E4277" s="54" t="s">
        <v>3742</v>
      </c>
      <c r="F4277" s="54" t="s">
        <v>3690</v>
      </c>
      <c r="G4277" s="54">
        <v>2311020000</v>
      </c>
      <c r="H4277" s="54" t="s">
        <v>3697</v>
      </c>
      <c r="I4277" s="54" t="s">
        <v>3698</v>
      </c>
      <c r="J4277">
        <f>VLOOKUP(A4277,'County Acres Disturbed'!$A$2:$E$3146,5,FALSE)</f>
        <v>326.21604452857503</v>
      </c>
      <c r="K4277" s="55" t="s">
        <v>5571</v>
      </c>
      <c r="L4277">
        <f>IF(H4277="PM10-PRI",VLOOKUP(A4277,'County Emission Factors'!A$2:E$3145,5,FALSE),IF(H4277="PM10-FIL",VLOOKUP(A4277,'County Emission Factors'!A$2:E$3145,5,FALSE),VLOOKUP(A4277,'County Emission Factors'!A$2:F$3145,6,FALSE)))</f>
        <v>2.3460967646185809E-2</v>
      </c>
      <c r="M4277" s="56" t="s">
        <v>5572</v>
      </c>
      <c r="N4277" t="s">
        <v>5571</v>
      </c>
      <c r="O4277">
        <f t="shared" si="72"/>
        <v>7.6533440663516075</v>
      </c>
      <c r="P4277" t="s">
        <v>5572</v>
      </c>
    </row>
    <row r="4278" spans="1:16">
      <c r="A4278" s="54" t="s">
        <v>2398</v>
      </c>
      <c r="B4278" s="54" t="s">
        <v>3034</v>
      </c>
      <c r="C4278" s="54" t="s">
        <v>4397</v>
      </c>
      <c r="D4278" s="54" t="s">
        <v>2959</v>
      </c>
      <c r="E4278" s="54" t="s">
        <v>4435</v>
      </c>
      <c r="F4278" s="54" t="s">
        <v>3690</v>
      </c>
      <c r="G4278" s="54">
        <v>2311020000</v>
      </c>
      <c r="H4278" s="54" t="s">
        <v>3691</v>
      </c>
      <c r="I4278" s="54" t="s">
        <v>3692</v>
      </c>
      <c r="J4278">
        <f>VLOOKUP(A4278,'County Acres Disturbed'!$A$2:$E$3146,5,FALSE)</f>
        <v>0</v>
      </c>
      <c r="K4278" s="55" t="s">
        <v>5571</v>
      </c>
      <c r="L4278">
        <f>IF(H4278="PM10-PRI",VLOOKUP(A4278,'County Emission Factors'!A$2:E$3145,5,FALSE),IF(H4278="PM10-FIL",VLOOKUP(A4278,'County Emission Factors'!A$2:E$3145,5,FALSE),VLOOKUP(A4278,'County Emission Factors'!A$2:F$3145,6,FALSE)))</f>
        <v>0.23460967646185815</v>
      </c>
      <c r="M4278" s="56" t="s">
        <v>5572</v>
      </c>
      <c r="N4278" t="s">
        <v>5571</v>
      </c>
      <c r="O4278">
        <f t="shared" si="72"/>
        <v>0</v>
      </c>
      <c r="P4278" t="s">
        <v>5572</v>
      </c>
    </row>
    <row r="4279" spans="1:16">
      <c r="A4279" s="54" t="s">
        <v>2398</v>
      </c>
      <c r="B4279" s="54" t="s">
        <v>3034</v>
      </c>
      <c r="C4279" s="54" t="s">
        <v>4397</v>
      </c>
      <c r="D4279" s="54" t="s">
        <v>2959</v>
      </c>
      <c r="E4279" s="54" t="s">
        <v>4435</v>
      </c>
      <c r="F4279" s="54" t="s">
        <v>3690</v>
      </c>
      <c r="G4279" s="54">
        <v>2311020000</v>
      </c>
      <c r="H4279" s="54" t="s">
        <v>3693</v>
      </c>
      <c r="I4279" s="54" t="s">
        <v>3694</v>
      </c>
      <c r="J4279">
        <f>VLOOKUP(A4279,'County Acres Disturbed'!$A$2:$E$3146,5,FALSE)</f>
        <v>0</v>
      </c>
      <c r="K4279" s="55" t="s">
        <v>5571</v>
      </c>
      <c r="L4279">
        <f>IF(H4279="PM10-PRI",VLOOKUP(A4279,'County Emission Factors'!A$2:E$3145,5,FALSE),IF(H4279="PM10-FIL",VLOOKUP(A4279,'County Emission Factors'!A$2:E$3145,5,FALSE),VLOOKUP(A4279,'County Emission Factors'!A$2:F$3145,6,FALSE)))</f>
        <v>2.3460967646185816E-2</v>
      </c>
      <c r="M4279" s="56" t="s">
        <v>5572</v>
      </c>
      <c r="N4279" t="s">
        <v>5571</v>
      </c>
      <c r="O4279">
        <f t="shared" si="72"/>
        <v>0</v>
      </c>
      <c r="P4279" t="s">
        <v>5572</v>
      </c>
    </row>
    <row r="4280" spans="1:16">
      <c r="A4280" s="54" t="s">
        <v>2398</v>
      </c>
      <c r="B4280" s="54" t="s">
        <v>3034</v>
      </c>
      <c r="C4280" s="54" t="s">
        <v>4397</v>
      </c>
      <c r="D4280" s="54" t="s">
        <v>2959</v>
      </c>
      <c r="E4280" s="54" t="s">
        <v>4435</v>
      </c>
      <c r="F4280" s="54" t="s">
        <v>3690</v>
      </c>
      <c r="G4280" s="54">
        <v>2311020000</v>
      </c>
      <c r="H4280" s="54" t="s">
        <v>3695</v>
      </c>
      <c r="I4280" s="54" t="s">
        <v>3696</v>
      </c>
      <c r="J4280">
        <f>VLOOKUP(A4280,'County Acres Disturbed'!$A$2:$E$3146,5,FALSE)</f>
        <v>0</v>
      </c>
      <c r="K4280" s="55" t="s">
        <v>5571</v>
      </c>
      <c r="L4280">
        <f>IF(H4280="PM10-PRI",VLOOKUP(A4280,'County Emission Factors'!A$2:E$3145,5,FALSE),IF(H4280="PM10-FIL",VLOOKUP(A4280,'County Emission Factors'!A$2:E$3145,5,FALSE),VLOOKUP(A4280,'County Emission Factors'!A$2:F$3145,6,FALSE)))</f>
        <v>0.23460967646185815</v>
      </c>
      <c r="M4280" s="56" t="s">
        <v>5572</v>
      </c>
      <c r="N4280" t="s">
        <v>5571</v>
      </c>
      <c r="O4280">
        <f t="shared" si="72"/>
        <v>0</v>
      </c>
      <c r="P4280" t="s">
        <v>5572</v>
      </c>
    </row>
    <row r="4281" spans="1:16">
      <c r="A4281" s="54" t="s">
        <v>2398</v>
      </c>
      <c r="B4281" s="54" t="s">
        <v>3034</v>
      </c>
      <c r="C4281" s="54" t="s">
        <v>4397</v>
      </c>
      <c r="D4281" s="54" t="s">
        <v>2959</v>
      </c>
      <c r="E4281" s="54" t="s">
        <v>4435</v>
      </c>
      <c r="F4281" s="54" t="s">
        <v>3690</v>
      </c>
      <c r="G4281" s="54">
        <v>2311020000</v>
      </c>
      <c r="H4281" s="54" t="s">
        <v>3697</v>
      </c>
      <c r="I4281" s="54" t="s">
        <v>3698</v>
      </c>
      <c r="J4281">
        <f>VLOOKUP(A4281,'County Acres Disturbed'!$A$2:$E$3146,5,FALSE)</f>
        <v>0</v>
      </c>
      <c r="K4281" s="55" t="s">
        <v>5571</v>
      </c>
      <c r="L4281">
        <f>IF(H4281="PM10-PRI",VLOOKUP(A4281,'County Emission Factors'!A$2:E$3145,5,FALSE),IF(H4281="PM10-FIL",VLOOKUP(A4281,'County Emission Factors'!A$2:E$3145,5,FALSE),VLOOKUP(A4281,'County Emission Factors'!A$2:F$3145,6,FALSE)))</f>
        <v>2.3460967646185816E-2</v>
      </c>
      <c r="M4281" s="56" t="s">
        <v>5572</v>
      </c>
      <c r="N4281" t="s">
        <v>5571</v>
      </c>
      <c r="O4281">
        <f t="shared" si="72"/>
        <v>0</v>
      </c>
      <c r="P4281" t="s">
        <v>5572</v>
      </c>
    </row>
    <row r="4282" spans="1:16">
      <c r="A4282" s="54" t="s">
        <v>392</v>
      </c>
      <c r="B4282" s="54" t="s">
        <v>3034</v>
      </c>
      <c r="C4282" s="54" t="s">
        <v>4397</v>
      </c>
      <c r="D4282" s="54" t="s">
        <v>2960</v>
      </c>
      <c r="E4282" s="54" t="s">
        <v>3744</v>
      </c>
      <c r="F4282" s="54" t="s">
        <v>3690</v>
      </c>
      <c r="G4282" s="54">
        <v>2311020000</v>
      </c>
      <c r="H4282" s="54" t="s">
        <v>3691</v>
      </c>
      <c r="I4282" s="54" t="s">
        <v>3692</v>
      </c>
      <c r="J4282">
        <f>VLOOKUP(A4282,'County Acres Disturbed'!$A$2:$E$3146,5,FALSE)</f>
        <v>173.63112047488673</v>
      </c>
      <c r="K4282" s="55" t="s">
        <v>5571</v>
      </c>
      <c r="L4282">
        <f>IF(H4282="PM10-PRI",VLOOKUP(A4282,'County Emission Factors'!A$2:E$3145,5,FALSE),IF(H4282="PM10-FIL",VLOOKUP(A4282,'County Emission Factors'!A$2:E$3145,5,FALSE),VLOOKUP(A4282,'County Emission Factors'!A$2:F$3145,6,FALSE)))</f>
        <v>0.23460967646185826</v>
      </c>
      <c r="M4282" s="56" t="s">
        <v>5572</v>
      </c>
      <c r="N4282" t="s">
        <v>5571</v>
      </c>
      <c r="O4282">
        <f t="shared" si="72"/>
        <v>40.73554099832311</v>
      </c>
      <c r="P4282" t="s">
        <v>5572</v>
      </c>
    </row>
    <row r="4283" spans="1:16">
      <c r="A4283" s="54" t="s">
        <v>392</v>
      </c>
      <c r="B4283" s="54" t="s">
        <v>3034</v>
      </c>
      <c r="C4283" s="54" t="s">
        <v>4397</v>
      </c>
      <c r="D4283" s="54" t="s">
        <v>2960</v>
      </c>
      <c r="E4283" s="54" t="s">
        <v>3744</v>
      </c>
      <c r="F4283" s="54" t="s">
        <v>3690</v>
      </c>
      <c r="G4283" s="54">
        <v>2311020000</v>
      </c>
      <c r="H4283" s="54" t="s">
        <v>3693</v>
      </c>
      <c r="I4283" s="54" t="s">
        <v>3694</v>
      </c>
      <c r="J4283">
        <f>VLOOKUP(A4283,'County Acres Disturbed'!$A$2:$E$3146,5,FALSE)</f>
        <v>173.63112047488673</v>
      </c>
      <c r="K4283" s="55" t="s">
        <v>5571</v>
      </c>
      <c r="L4283">
        <f>IF(H4283="PM10-PRI",VLOOKUP(A4283,'County Emission Factors'!A$2:E$3145,5,FALSE),IF(H4283="PM10-FIL",VLOOKUP(A4283,'County Emission Factors'!A$2:E$3145,5,FALSE),VLOOKUP(A4283,'County Emission Factors'!A$2:F$3145,6,FALSE)))</f>
        <v>2.3460967646185826E-2</v>
      </c>
      <c r="M4283" s="56" t="s">
        <v>5572</v>
      </c>
      <c r="N4283" t="s">
        <v>5571</v>
      </c>
      <c r="O4283">
        <f t="shared" si="72"/>
        <v>4.073554099832311</v>
      </c>
      <c r="P4283" t="s">
        <v>5572</v>
      </c>
    </row>
    <row r="4284" spans="1:16">
      <c r="A4284" s="54" t="s">
        <v>392</v>
      </c>
      <c r="B4284" s="54" t="s">
        <v>3034</v>
      </c>
      <c r="C4284" s="54" t="s">
        <v>4397</v>
      </c>
      <c r="D4284" s="54" t="s">
        <v>2960</v>
      </c>
      <c r="E4284" s="54" t="s">
        <v>3744</v>
      </c>
      <c r="F4284" s="54" t="s">
        <v>3690</v>
      </c>
      <c r="G4284" s="54">
        <v>2311020000</v>
      </c>
      <c r="H4284" s="54" t="s">
        <v>3695</v>
      </c>
      <c r="I4284" s="54" t="s">
        <v>3696</v>
      </c>
      <c r="J4284">
        <f>VLOOKUP(A4284,'County Acres Disturbed'!$A$2:$E$3146,5,FALSE)</f>
        <v>173.63112047488673</v>
      </c>
      <c r="K4284" s="55" t="s">
        <v>5571</v>
      </c>
      <c r="L4284">
        <f>IF(H4284="PM10-PRI",VLOOKUP(A4284,'County Emission Factors'!A$2:E$3145,5,FALSE),IF(H4284="PM10-FIL",VLOOKUP(A4284,'County Emission Factors'!A$2:E$3145,5,FALSE),VLOOKUP(A4284,'County Emission Factors'!A$2:F$3145,6,FALSE)))</f>
        <v>0.23460967646185826</v>
      </c>
      <c r="M4284" s="56" t="s">
        <v>5572</v>
      </c>
      <c r="N4284" t="s">
        <v>5571</v>
      </c>
      <c r="O4284">
        <f t="shared" si="72"/>
        <v>40.73554099832311</v>
      </c>
      <c r="P4284" t="s">
        <v>5572</v>
      </c>
    </row>
    <row r="4285" spans="1:16">
      <c r="A4285" s="54" t="s">
        <v>392</v>
      </c>
      <c r="B4285" s="54" t="s">
        <v>3034</v>
      </c>
      <c r="C4285" s="54" t="s">
        <v>4397</v>
      </c>
      <c r="D4285" s="54" t="s">
        <v>2960</v>
      </c>
      <c r="E4285" s="54" t="s">
        <v>3744</v>
      </c>
      <c r="F4285" s="54" t="s">
        <v>3690</v>
      </c>
      <c r="G4285" s="54">
        <v>2311020000</v>
      </c>
      <c r="H4285" s="54" t="s">
        <v>3697</v>
      </c>
      <c r="I4285" s="54" t="s">
        <v>3698</v>
      </c>
      <c r="J4285">
        <f>VLOOKUP(A4285,'County Acres Disturbed'!$A$2:$E$3146,5,FALSE)</f>
        <v>173.63112047488673</v>
      </c>
      <c r="K4285" s="55" t="s">
        <v>5571</v>
      </c>
      <c r="L4285">
        <f>IF(H4285="PM10-PRI",VLOOKUP(A4285,'County Emission Factors'!A$2:E$3145,5,FALSE),IF(H4285="PM10-FIL",VLOOKUP(A4285,'County Emission Factors'!A$2:E$3145,5,FALSE),VLOOKUP(A4285,'County Emission Factors'!A$2:F$3145,6,FALSE)))</f>
        <v>2.3460967646185826E-2</v>
      </c>
      <c r="M4285" s="56" t="s">
        <v>5572</v>
      </c>
      <c r="N4285" t="s">
        <v>5571</v>
      </c>
      <c r="O4285">
        <f t="shared" si="72"/>
        <v>4.073554099832311</v>
      </c>
      <c r="P4285" t="s">
        <v>5572</v>
      </c>
    </row>
    <row r="4286" spans="1:16">
      <c r="A4286" s="54" t="s">
        <v>393</v>
      </c>
      <c r="B4286" s="54" t="s">
        <v>3034</v>
      </c>
      <c r="C4286" s="54" t="s">
        <v>4397</v>
      </c>
      <c r="D4286" s="54" t="s">
        <v>2961</v>
      </c>
      <c r="E4286" s="54" t="s">
        <v>3745</v>
      </c>
      <c r="F4286" s="54" t="s">
        <v>3690</v>
      </c>
      <c r="G4286" s="54">
        <v>2311020000</v>
      </c>
      <c r="H4286" s="54" t="s">
        <v>3691</v>
      </c>
      <c r="I4286" s="54" t="s">
        <v>3692</v>
      </c>
      <c r="J4286">
        <f>VLOOKUP(A4286,'County Acres Disturbed'!$A$2:$E$3146,5,FALSE)</f>
        <v>1503.6097030814931</v>
      </c>
      <c r="K4286" s="55" t="s">
        <v>5571</v>
      </c>
      <c r="L4286">
        <f>IF(H4286="PM10-PRI",VLOOKUP(A4286,'County Emission Factors'!A$2:E$3145,5,FALSE),IF(H4286="PM10-FIL",VLOOKUP(A4286,'County Emission Factors'!A$2:E$3145,5,FALSE),VLOOKUP(A4286,'County Emission Factors'!A$2:F$3145,6,FALSE)))</f>
        <v>0.23460967646185815</v>
      </c>
      <c r="M4286" s="56" t="s">
        <v>5572</v>
      </c>
      <c r="N4286" t="s">
        <v>5571</v>
      </c>
      <c r="O4286">
        <f t="shared" si="72"/>
        <v>352.7613859648597</v>
      </c>
      <c r="P4286" t="s">
        <v>5572</v>
      </c>
    </row>
    <row r="4287" spans="1:16">
      <c r="A4287" s="54" t="s">
        <v>393</v>
      </c>
      <c r="B4287" s="54" t="s">
        <v>3034</v>
      </c>
      <c r="C4287" s="54" t="s">
        <v>4397</v>
      </c>
      <c r="D4287" s="54" t="s">
        <v>2961</v>
      </c>
      <c r="E4287" s="54" t="s">
        <v>3745</v>
      </c>
      <c r="F4287" s="54" t="s">
        <v>3690</v>
      </c>
      <c r="G4287" s="54">
        <v>2311020000</v>
      </c>
      <c r="H4287" s="54" t="s">
        <v>3693</v>
      </c>
      <c r="I4287" s="54" t="s">
        <v>3694</v>
      </c>
      <c r="J4287">
        <f>VLOOKUP(A4287,'County Acres Disturbed'!$A$2:$E$3146,5,FALSE)</f>
        <v>1503.6097030814931</v>
      </c>
      <c r="K4287" s="55" t="s">
        <v>5571</v>
      </c>
      <c r="L4287">
        <f>IF(H4287="PM10-PRI",VLOOKUP(A4287,'County Emission Factors'!A$2:E$3145,5,FALSE),IF(H4287="PM10-FIL",VLOOKUP(A4287,'County Emission Factors'!A$2:E$3145,5,FALSE),VLOOKUP(A4287,'County Emission Factors'!A$2:F$3145,6,FALSE)))</f>
        <v>2.3460967646185816E-2</v>
      </c>
      <c r="M4287" s="56" t="s">
        <v>5572</v>
      </c>
      <c r="N4287" t="s">
        <v>5571</v>
      </c>
      <c r="O4287">
        <f t="shared" si="72"/>
        <v>35.276138596485971</v>
      </c>
      <c r="P4287" t="s">
        <v>5572</v>
      </c>
    </row>
    <row r="4288" spans="1:16">
      <c r="A4288" s="54" t="s">
        <v>393</v>
      </c>
      <c r="B4288" s="54" t="s">
        <v>3034</v>
      </c>
      <c r="C4288" s="54" t="s">
        <v>4397</v>
      </c>
      <c r="D4288" s="54" t="s">
        <v>2961</v>
      </c>
      <c r="E4288" s="54" t="s">
        <v>3745</v>
      </c>
      <c r="F4288" s="54" t="s">
        <v>3690</v>
      </c>
      <c r="G4288" s="54">
        <v>2311020000</v>
      </c>
      <c r="H4288" s="54" t="s">
        <v>3695</v>
      </c>
      <c r="I4288" s="54" t="s">
        <v>3696</v>
      </c>
      <c r="J4288">
        <f>VLOOKUP(A4288,'County Acres Disturbed'!$A$2:$E$3146,5,FALSE)</f>
        <v>1503.6097030814931</v>
      </c>
      <c r="K4288" s="55" t="s">
        <v>5571</v>
      </c>
      <c r="L4288">
        <f>IF(H4288="PM10-PRI",VLOOKUP(A4288,'County Emission Factors'!A$2:E$3145,5,FALSE),IF(H4288="PM10-FIL",VLOOKUP(A4288,'County Emission Factors'!A$2:E$3145,5,FALSE),VLOOKUP(A4288,'County Emission Factors'!A$2:F$3145,6,FALSE)))</f>
        <v>0.23460967646185815</v>
      </c>
      <c r="M4288" s="56" t="s">
        <v>5572</v>
      </c>
      <c r="N4288" t="s">
        <v>5571</v>
      </c>
      <c r="O4288">
        <f t="shared" si="72"/>
        <v>352.7613859648597</v>
      </c>
      <c r="P4288" t="s">
        <v>5572</v>
      </c>
    </row>
    <row r="4289" spans="1:16">
      <c r="A4289" s="54" t="s">
        <v>393</v>
      </c>
      <c r="B4289" s="54" t="s">
        <v>3034</v>
      </c>
      <c r="C4289" s="54" t="s">
        <v>4397</v>
      </c>
      <c r="D4289" s="54" t="s">
        <v>2961</v>
      </c>
      <c r="E4289" s="54" t="s">
        <v>3745</v>
      </c>
      <c r="F4289" s="54" t="s">
        <v>3690</v>
      </c>
      <c r="G4289" s="54">
        <v>2311020000</v>
      </c>
      <c r="H4289" s="54" t="s">
        <v>3697</v>
      </c>
      <c r="I4289" s="54" t="s">
        <v>3698</v>
      </c>
      <c r="J4289">
        <f>VLOOKUP(A4289,'County Acres Disturbed'!$A$2:$E$3146,5,FALSE)</f>
        <v>1503.6097030814931</v>
      </c>
      <c r="K4289" s="55" t="s">
        <v>5571</v>
      </c>
      <c r="L4289">
        <f>IF(H4289="PM10-PRI",VLOOKUP(A4289,'County Emission Factors'!A$2:E$3145,5,FALSE),IF(H4289="PM10-FIL",VLOOKUP(A4289,'County Emission Factors'!A$2:E$3145,5,FALSE),VLOOKUP(A4289,'County Emission Factors'!A$2:F$3145,6,FALSE)))</f>
        <v>2.3460967646185816E-2</v>
      </c>
      <c r="M4289" s="56" t="s">
        <v>5572</v>
      </c>
      <c r="N4289" t="s">
        <v>5571</v>
      </c>
      <c r="O4289">
        <f t="shared" si="72"/>
        <v>35.276138596485971</v>
      </c>
      <c r="P4289" t="s">
        <v>5572</v>
      </c>
    </row>
    <row r="4290" spans="1:16">
      <c r="A4290" s="54" t="s">
        <v>2399</v>
      </c>
      <c r="B4290" s="54" t="s">
        <v>3034</v>
      </c>
      <c r="C4290" s="54" t="s">
        <v>4397</v>
      </c>
      <c r="D4290" s="54" t="s">
        <v>2962</v>
      </c>
      <c r="E4290" s="54" t="s">
        <v>4021</v>
      </c>
      <c r="F4290" s="54" t="s">
        <v>3690</v>
      </c>
      <c r="G4290" s="54">
        <v>2311020000</v>
      </c>
      <c r="H4290" s="54" t="s">
        <v>3691</v>
      </c>
      <c r="I4290" s="54" t="s">
        <v>3692</v>
      </c>
      <c r="J4290">
        <f>VLOOKUP(A4290,'County Acres Disturbed'!$A$2:$E$3146,5,FALSE)</f>
        <v>0</v>
      </c>
      <c r="K4290" s="55" t="s">
        <v>5571</v>
      </c>
      <c r="L4290">
        <f>IF(H4290="PM10-PRI",VLOOKUP(A4290,'County Emission Factors'!A$2:E$3145,5,FALSE),IF(H4290="PM10-FIL",VLOOKUP(A4290,'County Emission Factors'!A$2:E$3145,5,FALSE),VLOOKUP(A4290,'County Emission Factors'!A$2:F$3145,6,FALSE)))</f>
        <v>0.23460967646185815</v>
      </c>
      <c r="M4290" s="56" t="s">
        <v>5572</v>
      </c>
      <c r="N4290" t="s">
        <v>5571</v>
      </c>
      <c r="O4290">
        <f t="shared" si="72"/>
        <v>0</v>
      </c>
      <c r="P4290" t="s">
        <v>5572</v>
      </c>
    </row>
    <row r="4291" spans="1:16">
      <c r="A4291" s="54" t="s">
        <v>2399</v>
      </c>
      <c r="B4291" s="54" t="s">
        <v>3034</v>
      </c>
      <c r="C4291" s="54" t="s">
        <v>4397</v>
      </c>
      <c r="D4291" s="54" t="s">
        <v>2962</v>
      </c>
      <c r="E4291" s="54" t="s">
        <v>4021</v>
      </c>
      <c r="F4291" s="54" t="s">
        <v>3690</v>
      </c>
      <c r="G4291" s="54">
        <v>2311020000</v>
      </c>
      <c r="H4291" s="54" t="s">
        <v>3693</v>
      </c>
      <c r="I4291" s="54" t="s">
        <v>3694</v>
      </c>
      <c r="J4291">
        <f>VLOOKUP(A4291,'County Acres Disturbed'!$A$2:$E$3146,5,FALSE)</f>
        <v>0</v>
      </c>
      <c r="K4291" s="55" t="s">
        <v>5571</v>
      </c>
      <c r="L4291">
        <f>IF(H4291="PM10-PRI",VLOOKUP(A4291,'County Emission Factors'!A$2:E$3145,5,FALSE),IF(H4291="PM10-FIL",VLOOKUP(A4291,'County Emission Factors'!A$2:E$3145,5,FALSE),VLOOKUP(A4291,'County Emission Factors'!A$2:F$3145,6,FALSE)))</f>
        <v>2.3460967646185816E-2</v>
      </c>
      <c r="M4291" s="56" t="s">
        <v>5572</v>
      </c>
      <c r="N4291" t="s">
        <v>5571</v>
      </c>
      <c r="O4291">
        <f t="shared" si="72"/>
        <v>0</v>
      </c>
      <c r="P4291" t="s">
        <v>5572</v>
      </c>
    </row>
    <row r="4292" spans="1:16">
      <c r="A4292" s="54" t="s">
        <v>2399</v>
      </c>
      <c r="B4292" s="54" t="s">
        <v>3034</v>
      </c>
      <c r="C4292" s="54" t="s">
        <v>4397</v>
      </c>
      <c r="D4292" s="54" t="s">
        <v>2962</v>
      </c>
      <c r="E4292" s="54" t="s">
        <v>4021</v>
      </c>
      <c r="F4292" s="54" t="s">
        <v>3690</v>
      </c>
      <c r="G4292" s="54">
        <v>2311020000</v>
      </c>
      <c r="H4292" s="54" t="s">
        <v>3695</v>
      </c>
      <c r="I4292" s="54" t="s">
        <v>3696</v>
      </c>
      <c r="J4292">
        <f>VLOOKUP(A4292,'County Acres Disturbed'!$A$2:$E$3146,5,FALSE)</f>
        <v>0</v>
      </c>
      <c r="K4292" s="55" t="s">
        <v>5571</v>
      </c>
      <c r="L4292">
        <f>IF(H4292="PM10-PRI",VLOOKUP(A4292,'County Emission Factors'!A$2:E$3145,5,FALSE),IF(H4292="PM10-FIL",VLOOKUP(A4292,'County Emission Factors'!A$2:E$3145,5,FALSE),VLOOKUP(A4292,'County Emission Factors'!A$2:F$3145,6,FALSE)))</f>
        <v>0.23460967646185815</v>
      </c>
      <c r="M4292" s="56" t="s">
        <v>5572</v>
      </c>
      <c r="N4292" t="s">
        <v>5571</v>
      </c>
      <c r="O4292">
        <f t="shared" si="72"/>
        <v>0</v>
      </c>
      <c r="P4292" t="s">
        <v>5572</v>
      </c>
    </row>
    <row r="4293" spans="1:16">
      <c r="A4293" s="54" t="s">
        <v>2399</v>
      </c>
      <c r="B4293" s="54" t="s">
        <v>3034</v>
      </c>
      <c r="C4293" s="54" t="s">
        <v>4397</v>
      </c>
      <c r="D4293" s="54" t="s">
        <v>2962</v>
      </c>
      <c r="E4293" s="54" t="s">
        <v>4021</v>
      </c>
      <c r="F4293" s="54" t="s">
        <v>3690</v>
      </c>
      <c r="G4293" s="54">
        <v>2311020000</v>
      </c>
      <c r="H4293" s="54" t="s">
        <v>3697</v>
      </c>
      <c r="I4293" s="54" t="s">
        <v>3698</v>
      </c>
      <c r="J4293">
        <f>VLOOKUP(A4293,'County Acres Disturbed'!$A$2:$E$3146,5,FALSE)</f>
        <v>0</v>
      </c>
      <c r="K4293" s="55" t="s">
        <v>5571</v>
      </c>
      <c r="L4293">
        <f>IF(H4293="PM10-PRI",VLOOKUP(A4293,'County Emission Factors'!A$2:E$3145,5,FALSE),IF(H4293="PM10-FIL",VLOOKUP(A4293,'County Emission Factors'!A$2:E$3145,5,FALSE),VLOOKUP(A4293,'County Emission Factors'!A$2:F$3145,6,FALSE)))</f>
        <v>2.3460967646185816E-2</v>
      </c>
      <c r="M4293" s="56" t="s">
        <v>5572</v>
      </c>
      <c r="N4293" t="s">
        <v>5571</v>
      </c>
      <c r="O4293">
        <f t="shared" si="72"/>
        <v>0</v>
      </c>
      <c r="P4293" t="s">
        <v>5572</v>
      </c>
    </row>
    <row r="4294" spans="1:16">
      <c r="A4294" s="54" t="s">
        <v>2400</v>
      </c>
      <c r="B4294" s="54" t="s">
        <v>3034</v>
      </c>
      <c r="C4294" s="54" t="s">
        <v>4397</v>
      </c>
      <c r="D4294" s="54" t="s">
        <v>2963</v>
      </c>
      <c r="E4294" s="54" t="s">
        <v>4221</v>
      </c>
      <c r="F4294" s="54" t="s">
        <v>3690</v>
      </c>
      <c r="G4294" s="54">
        <v>2311020000</v>
      </c>
      <c r="H4294" s="54" t="s">
        <v>3691</v>
      </c>
      <c r="I4294" s="54" t="s">
        <v>3692</v>
      </c>
      <c r="J4294">
        <f>VLOOKUP(A4294,'County Acres Disturbed'!$A$2:$E$3146,5,FALSE)</f>
        <v>240.57755249303895</v>
      </c>
      <c r="K4294" s="55" t="s">
        <v>5571</v>
      </c>
      <c r="L4294">
        <f>IF(H4294="PM10-PRI",VLOOKUP(A4294,'County Emission Factors'!A$2:E$3145,5,FALSE),IF(H4294="PM10-FIL",VLOOKUP(A4294,'County Emission Factors'!A$2:E$3145,5,FALSE),VLOOKUP(A4294,'County Emission Factors'!A$2:F$3145,6,FALSE)))</f>
        <v>0.23460967646185826</v>
      </c>
      <c r="M4294" s="56" t="s">
        <v>5572</v>
      </c>
      <c r="N4294" t="s">
        <v>5571</v>
      </c>
      <c r="O4294">
        <f t="shared" si="72"/>
        <v>56.441821754377592</v>
      </c>
      <c r="P4294" t="s">
        <v>5572</v>
      </c>
    </row>
    <row r="4295" spans="1:16">
      <c r="A4295" s="54" t="s">
        <v>2400</v>
      </c>
      <c r="B4295" s="54" t="s">
        <v>3034</v>
      </c>
      <c r="C4295" s="54" t="s">
        <v>4397</v>
      </c>
      <c r="D4295" s="54" t="s">
        <v>2963</v>
      </c>
      <c r="E4295" s="54" t="s">
        <v>4221</v>
      </c>
      <c r="F4295" s="54" t="s">
        <v>3690</v>
      </c>
      <c r="G4295" s="54">
        <v>2311020000</v>
      </c>
      <c r="H4295" s="54" t="s">
        <v>3693</v>
      </c>
      <c r="I4295" s="54" t="s">
        <v>3694</v>
      </c>
      <c r="J4295">
        <f>VLOOKUP(A4295,'County Acres Disturbed'!$A$2:$E$3146,5,FALSE)</f>
        <v>240.57755249303895</v>
      </c>
      <c r="K4295" s="55" t="s">
        <v>5571</v>
      </c>
      <c r="L4295">
        <f>IF(H4295="PM10-PRI",VLOOKUP(A4295,'County Emission Factors'!A$2:E$3145,5,FALSE),IF(H4295="PM10-FIL",VLOOKUP(A4295,'County Emission Factors'!A$2:E$3145,5,FALSE),VLOOKUP(A4295,'County Emission Factors'!A$2:F$3145,6,FALSE)))</f>
        <v>2.3460967646185826E-2</v>
      </c>
      <c r="M4295" s="56" t="s">
        <v>5572</v>
      </c>
      <c r="N4295" t="s">
        <v>5571</v>
      </c>
      <c r="O4295">
        <f t="shared" si="72"/>
        <v>5.6441821754377592</v>
      </c>
      <c r="P4295" t="s">
        <v>5572</v>
      </c>
    </row>
    <row r="4296" spans="1:16">
      <c r="A4296" s="54" t="s">
        <v>2400</v>
      </c>
      <c r="B4296" s="54" t="s">
        <v>3034</v>
      </c>
      <c r="C4296" s="54" t="s">
        <v>4397</v>
      </c>
      <c r="D4296" s="54" t="s">
        <v>2963</v>
      </c>
      <c r="E4296" s="54" t="s">
        <v>4221</v>
      </c>
      <c r="F4296" s="54" t="s">
        <v>3690</v>
      </c>
      <c r="G4296" s="54">
        <v>2311020000</v>
      </c>
      <c r="H4296" s="54" t="s">
        <v>3695</v>
      </c>
      <c r="I4296" s="54" t="s">
        <v>3696</v>
      </c>
      <c r="J4296">
        <f>VLOOKUP(A4296,'County Acres Disturbed'!$A$2:$E$3146,5,FALSE)</f>
        <v>240.57755249303895</v>
      </c>
      <c r="K4296" s="55" t="s">
        <v>5571</v>
      </c>
      <c r="L4296">
        <f>IF(H4296="PM10-PRI",VLOOKUP(A4296,'County Emission Factors'!A$2:E$3145,5,FALSE),IF(H4296="PM10-FIL",VLOOKUP(A4296,'County Emission Factors'!A$2:E$3145,5,FALSE),VLOOKUP(A4296,'County Emission Factors'!A$2:F$3145,6,FALSE)))</f>
        <v>0.23460967646185826</v>
      </c>
      <c r="M4296" s="56" t="s">
        <v>5572</v>
      </c>
      <c r="N4296" t="s">
        <v>5571</v>
      </c>
      <c r="O4296">
        <f t="shared" si="72"/>
        <v>56.441821754377592</v>
      </c>
      <c r="P4296" t="s">
        <v>5572</v>
      </c>
    </row>
    <row r="4297" spans="1:16">
      <c r="A4297" s="54" t="s">
        <v>2400</v>
      </c>
      <c r="B4297" s="54" t="s">
        <v>3034</v>
      </c>
      <c r="C4297" s="54" t="s">
        <v>4397</v>
      </c>
      <c r="D4297" s="54" t="s">
        <v>2963</v>
      </c>
      <c r="E4297" s="54" t="s">
        <v>4221</v>
      </c>
      <c r="F4297" s="54" t="s">
        <v>3690</v>
      </c>
      <c r="G4297" s="54">
        <v>2311020000</v>
      </c>
      <c r="H4297" s="54" t="s">
        <v>3697</v>
      </c>
      <c r="I4297" s="54" t="s">
        <v>3698</v>
      </c>
      <c r="J4297">
        <f>VLOOKUP(A4297,'County Acres Disturbed'!$A$2:$E$3146,5,FALSE)</f>
        <v>240.57755249303895</v>
      </c>
      <c r="K4297" s="55" t="s">
        <v>5571</v>
      </c>
      <c r="L4297">
        <f>IF(H4297="PM10-PRI",VLOOKUP(A4297,'County Emission Factors'!A$2:E$3145,5,FALSE),IF(H4297="PM10-FIL",VLOOKUP(A4297,'County Emission Factors'!A$2:E$3145,5,FALSE),VLOOKUP(A4297,'County Emission Factors'!A$2:F$3145,6,FALSE)))</f>
        <v>2.3460967646185826E-2</v>
      </c>
      <c r="M4297" s="56" t="s">
        <v>5572</v>
      </c>
      <c r="N4297" t="s">
        <v>5571</v>
      </c>
      <c r="O4297">
        <f t="shared" si="72"/>
        <v>5.6441821754377592</v>
      </c>
      <c r="P4297" t="s">
        <v>5572</v>
      </c>
    </row>
    <row r="4298" spans="1:16">
      <c r="A4298" s="54" t="s">
        <v>394</v>
      </c>
      <c r="B4298" s="54" t="s">
        <v>3034</v>
      </c>
      <c r="C4298" s="54" t="s">
        <v>4397</v>
      </c>
      <c r="D4298" s="54" t="s">
        <v>2964</v>
      </c>
      <c r="E4298" s="54" t="s">
        <v>4362</v>
      </c>
      <c r="F4298" s="54" t="s">
        <v>3690</v>
      </c>
      <c r="G4298" s="54">
        <v>2311020000</v>
      </c>
      <c r="H4298" s="54" t="s">
        <v>3691</v>
      </c>
      <c r="I4298" s="54" t="s">
        <v>3692</v>
      </c>
      <c r="J4298">
        <f>VLOOKUP(A4298,'County Acres Disturbed'!$A$2:$E$3146,5,FALSE)</f>
        <v>40.096258748839823</v>
      </c>
      <c r="K4298" s="55" t="s">
        <v>5571</v>
      </c>
      <c r="L4298">
        <f>IF(H4298="PM10-PRI",VLOOKUP(A4298,'County Emission Factors'!A$2:E$3145,5,FALSE),IF(H4298="PM10-FIL",VLOOKUP(A4298,'County Emission Factors'!A$2:E$3145,5,FALSE),VLOOKUP(A4298,'County Emission Factors'!A$2:F$3145,6,FALSE)))</f>
        <v>0.23460967646185807</v>
      </c>
      <c r="M4298" s="56" t="s">
        <v>5572</v>
      </c>
      <c r="N4298" t="s">
        <v>5571</v>
      </c>
      <c r="O4298">
        <f t="shared" si="72"/>
        <v>9.4069702923962577</v>
      </c>
      <c r="P4298" t="s">
        <v>5572</v>
      </c>
    </row>
    <row r="4299" spans="1:16">
      <c r="A4299" s="54" t="s">
        <v>394</v>
      </c>
      <c r="B4299" s="54" t="s">
        <v>3034</v>
      </c>
      <c r="C4299" s="54" t="s">
        <v>4397</v>
      </c>
      <c r="D4299" s="54" t="s">
        <v>2964</v>
      </c>
      <c r="E4299" s="54" t="s">
        <v>4362</v>
      </c>
      <c r="F4299" s="54" t="s">
        <v>3690</v>
      </c>
      <c r="G4299" s="54">
        <v>2311020000</v>
      </c>
      <c r="H4299" s="54" t="s">
        <v>3693</v>
      </c>
      <c r="I4299" s="54" t="s">
        <v>3694</v>
      </c>
      <c r="J4299">
        <f>VLOOKUP(A4299,'County Acres Disturbed'!$A$2:$E$3146,5,FALSE)</f>
        <v>40.096258748839823</v>
      </c>
      <c r="K4299" s="55" t="s">
        <v>5571</v>
      </c>
      <c r="L4299">
        <f>IF(H4299="PM10-PRI",VLOOKUP(A4299,'County Emission Factors'!A$2:E$3145,5,FALSE),IF(H4299="PM10-FIL",VLOOKUP(A4299,'County Emission Factors'!A$2:E$3145,5,FALSE),VLOOKUP(A4299,'County Emission Factors'!A$2:F$3145,6,FALSE)))</f>
        <v>2.3460967646185809E-2</v>
      </c>
      <c r="M4299" s="56" t="s">
        <v>5572</v>
      </c>
      <c r="N4299" t="s">
        <v>5571</v>
      </c>
      <c r="O4299">
        <f t="shared" si="72"/>
        <v>0.94069702923962573</v>
      </c>
      <c r="P4299" t="s">
        <v>5572</v>
      </c>
    </row>
    <row r="4300" spans="1:16">
      <c r="A4300" s="54" t="s">
        <v>394</v>
      </c>
      <c r="B4300" s="54" t="s">
        <v>3034</v>
      </c>
      <c r="C4300" s="54" t="s">
        <v>4397</v>
      </c>
      <c r="D4300" s="54" t="s">
        <v>2964</v>
      </c>
      <c r="E4300" s="54" t="s">
        <v>4362</v>
      </c>
      <c r="F4300" s="54" t="s">
        <v>3690</v>
      </c>
      <c r="G4300" s="54">
        <v>2311020000</v>
      </c>
      <c r="H4300" s="54" t="s">
        <v>3695</v>
      </c>
      <c r="I4300" s="54" t="s">
        <v>3696</v>
      </c>
      <c r="J4300">
        <f>VLOOKUP(A4300,'County Acres Disturbed'!$A$2:$E$3146,5,FALSE)</f>
        <v>40.096258748839823</v>
      </c>
      <c r="K4300" s="55" t="s">
        <v>5571</v>
      </c>
      <c r="L4300">
        <f>IF(H4300="PM10-PRI",VLOOKUP(A4300,'County Emission Factors'!A$2:E$3145,5,FALSE),IF(H4300="PM10-FIL",VLOOKUP(A4300,'County Emission Factors'!A$2:E$3145,5,FALSE),VLOOKUP(A4300,'County Emission Factors'!A$2:F$3145,6,FALSE)))</f>
        <v>0.23460967646185807</v>
      </c>
      <c r="M4300" s="56" t="s">
        <v>5572</v>
      </c>
      <c r="N4300" t="s">
        <v>5571</v>
      </c>
      <c r="O4300">
        <f t="shared" si="72"/>
        <v>9.4069702923962577</v>
      </c>
      <c r="P4300" t="s">
        <v>5572</v>
      </c>
    </row>
    <row r="4301" spans="1:16">
      <c r="A4301" s="54" t="s">
        <v>394</v>
      </c>
      <c r="B4301" s="54" t="s">
        <v>3034</v>
      </c>
      <c r="C4301" s="54" t="s">
        <v>4397</v>
      </c>
      <c r="D4301" s="54" t="s">
        <v>2964</v>
      </c>
      <c r="E4301" s="54" t="s">
        <v>4362</v>
      </c>
      <c r="F4301" s="54" t="s">
        <v>3690</v>
      </c>
      <c r="G4301" s="54">
        <v>2311020000</v>
      </c>
      <c r="H4301" s="54" t="s">
        <v>3697</v>
      </c>
      <c r="I4301" s="54" t="s">
        <v>3698</v>
      </c>
      <c r="J4301">
        <f>VLOOKUP(A4301,'County Acres Disturbed'!$A$2:$E$3146,5,FALSE)</f>
        <v>40.096258748839823</v>
      </c>
      <c r="K4301" s="55" t="s">
        <v>5571</v>
      </c>
      <c r="L4301">
        <f>IF(H4301="PM10-PRI",VLOOKUP(A4301,'County Emission Factors'!A$2:E$3145,5,FALSE),IF(H4301="PM10-FIL",VLOOKUP(A4301,'County Emission Factors'!A$2:E$3145,5,FALSE),VLOOKUP(A4301,'County Emission Factors'!A$2:F$3145,6,FALSE)))</f>
        <v>2.3460967646185809E-2</v>
      </c>
      <c r="M4301" s="56" t="s">
        <v>5572</v>
      </c>
      <c r="N4301" t="s">
        <v>5571</v>
      </c>
      <c r="O4301">
        <f t="shared" si="72"/>
        <v>0.94069702923962573</v>
      </c>
      <c r="P4301" t="s">
        <v>5572</v>
      </c>
    </row>
    <row r="4302" spans="1:16">
      <c r="A4302" s="54" t="s">
        <v>2401</v>
      </c>
      <c r="B4302" s="54" t="s">
        <v>3034</v>
      </c>
      <c r="C4302" s="54" t="s">
        <v>4397</v>
      </c>
      <c r="D4302" s="54" t="s">
        <v>2965</v>
      </c>
      <c r="E4302" s="54" t="s">
        <v>4436</v>
      </c>
      <c r="F4302" s="54" t="s">
        <v>3690</v>
      </c>
      <c r="G4302" s="54">
        <v>2311020000</v>
      </c>
      <c r="H4302" s="54" t="s">
        <v>3691</v>
      </c>
      <c r="I4302" s="54" t="s">
        <v>3692</v>
      </c>
      <c r="J4302">
        <f>VLOOKUP(A4302,'County Acres Disturbed'!$A$2:$E$3146,5,FALSE)</f>
        <v>0</v>
      </c>
      <c r="K4302" s="55" t="s">
        <v>5571</v>
      </c>
      <c r="L4302">
        <f>IF(H4302="PM10-PRI",VLOOKUP(A4302,'County Emission Factors'!A$2:E$3145,5,FALSE),IF(H4302="PM10-FIL",VLOOKUP(A4302,'County Emission Factors'!A$2:E$3145,5,FALSE),VLOOKUP(A4302,'County Emission Factors'!A$2:F$3145,6,FALSE)))</f>
        <v>0.23460967646185815</v>
      </c>
      <c r="M4302" s="56" t="s">
        <v>5572</v>
      </c>
      <c r="N4302" t="s">
        <v>5571</v>
      </c>
      <c r="O4302">
        <f t="shared" si="72"/>
        <v>0</v>
      </c>
      <c r="P4302" t="s">
        <v>5572</v>
      </c>
    </row>
    <row r="4303" spans="1:16">
      <c r="A4303" s="54" t="s">
        <v>2401</v>
      </c>
      <c r="B4303" s="54" t="s">
        <v>3034</v>
      </c>
      <c r="C4303" s="54" t="s">
        <v>4397</v>
      </c>
      <c r="D4303" s="54" t="s">
        <v>2965</v>
      </c>
      <c r="E4303" s="54" t="s">
        <v>4436</v>
      </c>
      <c r="F4303" s="54" t="s">
        <v>3690</v>
      </c>
      <c r="G4303" s="54">
        <v>2311020000</v>
      </c>
      <c r="H4303" s="54" t="s">
        <v>3693</v>
      </c>
      <c r="I4303" s="54" t="s">
        <v>3694</v>
      </c>
      <c r="J4303">
        <f>VLOOKUP(A4303,'County Acres Disturbed'!$A$2:$E$3146,5,FALSE)</f>
        <v>0</v>
      </c>
      <c r="K4303" s="55" t="s">
        <v>5571</v>
      </c>
      <c r="L4303">
        <f>IF(H4303="PM10-PRI",VLOOKUP(A4303,'County Emission Factors'!A$2:E$3145,5,FALSE),IF(H4303="PM10-FIL",VLOOKUP(A4303,'County Emission Factors'!A$2:E$3145,5,FALSE),VLOOKUP(A4303,'County Emission Factors'!A$2:F$3145,6,FALSE)))</f>
        <v>2.3460967646185816E-2</v>
      </c>
      <c r="M4303" s="56" t="s">
        <v>5572</v>
      </c>
      <c r="N4303" t="s">
        <v>5571</v>
      </c>
      <c r="O4303">
        <f t="shared" si="72"/>
        <v>0</v>
      </c>
      <c r="P4303" t="s">
        <v>5572</v>
      </c>
    </row>
    <row r="4304" spans="1:16">
      <c r="A4304" s="54" t="s">
        <v>2401</v>
      </c>
      <c r="B4304" s="54" t="s">
        <v>3034</v>
      </c>
      <c r="C4304" s="54" t="s">
        <v>4397</v>
      </c>
      <c r="D4304" s="54" t="s">
        <v>2965</v>
      </c>
      <c r="E4304" s="54" t="s">
        <v>4436</v>
      </c>
      <c r="F4304" s="54" t="s">
        <v>3690</v>
      </c>
      <c r="G4304" s="54">
        <v>2311020000</v>
      </c>
      <c r="H4304" s="54" t="s">
        <v>3695</v>
      </c>
      <c r="I4304" s="54" t="s">
        <v>3696</v>
      </c>
      <c r="J4304">
        <f>VLOOKUP(A4304,'County Acres Disturbed'!$A$2:$E$3146,5,FALSE)</f>
        <v>0</v>
      </c>
      <c r="K4304" s="55" t="s">
        <v>5571</v>
      </c>
      <c r="L4304">
        <f>IF(H4304="PM10-PRI",VLOOKUP(A4304,'County Emission Factors'!A$2:E$3145,5,FALSE),IF(H4304="PM10-FIL",VLOOKUP(A4304,'County Emission Factors'!A$2:E$3145,5,FALSE),VLOOKUP(A4304,'County Emission Factors'!A$2:F$3145,6,FALSE)))</f>
        <v>0.23460967646185815</v>
      </c>
      <c r="M4304" s="56" t="s">
        <v>5572</v>
      </c>
      <c r="N4304" t="s">
        <v>5571</v>
      </c>
      <c r="O4304">
        <f t="shared" si="72"/>
        <v>0</v>
      </c>
      <c r="P4304" t="s">
        <v>5572</v>
      </c>
    </row>
    <row r="4305" spans="1:16">
      <c r="A4305" s="54" t="s">
        <v>2401</v>
      </c>
      <c r="B4305" s="54" t="s">
        <v>3034</v>
      </c>
      <c r="C4305" s="54" t="s">
        <v>4397</v>
      </c>
      <c r="D4305" s="54" t="s">
        <v>2965</v>
      </c>
      <c r="E4305" s="54" t="s">
        <v>4436</v>
      </c>
      <c r="F4305" s="54" t="s">
        <v>3690</v>
      </c>
      <c r="G4305" s="54">
        <v>2311020000</v>
      </c>
      <c r="H4305" s="54" t="s">
        <v>3697</v>
      </c>
      <c r="I4305" s="54" t="s">
        <v>3698</v>
      </c>
      <c r="J4305">
        <f>VLOOKUP(A4305,'County Acres Disturbed'!$A$2:$E$3146,5,FALSE)</f>
        <v>0</v>
      </c>
      <c r="K4305" s="55" t="s">
        <v>5571</v>
      </c>
      <c r="L4305">
        <f>IF(H4305="PM10-PRI",VLOOKUP(A4305,'County Emission Factors'!A$2:E$3145,5,FALSE),IF(H4305="PM10-FIL",VLOOKUP(A4305,'County Emission Factors'!A$2:E$3145,5,FALSE),VLOOKUP(A4305,'County Emission Factors'!A$2:F$3145,6,FALSE)))</f>
        <v>2.3460967646185816E-2</v>
      </c>
      <c r="M4305" s="56" t="s">
        <v>5572</v>
      </c>
      <c r="N4305" t="s">
        <v>5571</v>
      </c>
      <c r="O4305">
        <f t="shared" si="72"/>
        <v>0</v>
      </c>
      <c r="P4305" t="s">
        <v>5572</v>
      </c>
    </row>
    <row r="4306" spans="1:16">
      <c r="A4306" s="54" t="s">
        <v>395</v>
      </c>
      <c r="B4306" s="54" t="s">
        <v>3034</v>
      </c>
      <c r="C4306" s="54" t="s">
        <v>4397</v>
      </c>
      <c r="D4306" s="54" t="s">
        <v>2966</v>
      </c>
      <c r="E4306" s="54" t="s">
        <v>4224</v>
      </c>
      <c r="F4306" s="54" t="s">
        <v>3690</v>
      </c>
      <c r="G4306" s="54">
        <v>2311020000</v>
      </c>
      <c r="H4306" s="54" t="s">
        <v>3691</v>
      </c>
      <c r="I4306" s="54" t="s">
        <v>3692</v>
      </c>
      <c r="J4306">
        <f>VLOOKUP(A4306,'County Acres Disturbed'!$A$2:$E$3146,5,FALSE)</f>
        <v>40.096258748839823</v>
      </c>
      <c r="K4306" s="55" t="s">
        <v>5571</v>
      </c>
      <c r="L4306">
        <f>IF(H4306="PM10-PRI",VLOOKUP(A4306,'County Emission Factors'!A$2:E$3145,5,FALSE),IF(H4306="PM10-FIL",VLOOKUP(A4306,'County Emission Factors'!A$2:E$3145,5,FALSE),VLOOKUP(A4306,'County Emission Factors'!A$2:F$3145,6,FALSE)))</f>
        <v>0.23460967646185821</v>
      </c>
      <c r="M4306" s="56" t="s">
        <v>5572</v>
      </c>
      <c r="N4306" t="s">
        <v>5571</v>
      </c>
      <c r="O4306">
        <f t="shared" si="72"/>
        <v>9.406970292396263</v>
      </c>
      <c r="P4306" t="s">
        <v>5572</v>
      </c>
    </row>
    <row r="4307" spans="1:16">
      <c r="A4307" s="54" t="s">
        <v>395</v>
      </c>
      <c r="B4307" s="54" t="s">
        <v>3034</v>
      </c>
      <c r="C4307" s="54" t="s">
        <v>4397</v>
      </c>
      <c r="D4307" s="54" t="s">
        <v>2966</v>
      </c>
      <c r="E4307" s="54" t="s">
        <v>4224</v>
      </c>
      <c r="F4307" s="54" t="s">
        <v>3690</v>
      </c>
      <c r="G4307" s="54">
        <v>2311020000</v>
      </c>
      <c r="H4307" s="54" t="s">
        <v>3693</v>
      </c>
      <c r="I4307" s="54" t="s">
        <v>3694</v>
      </c>
      <c r="J4307">
        <f>VLOOKUP(A4307,'County Acres Disturbed'!$A$2:$E$3146,5,FALSE)</f>
        <v>40.096258748839823</v>
      </c>
      <c r="K4307" s="55" t="s">
        <v>5571</v>
      </c>
      <c r="L4307">
        <f>IF(H4307="PM10-PRI",VLOOKUP(A4307,'County Emission Factors'!A$2:E$3145,5,FALSE),IF(H4307="PM10-FIL",VLOOKUP(A4307,'County Emission Factors'!A$2:E$3145,5,FALSE),VLOOKUP(A4307,'County Emission Factors'!A$2:F$3145,6,FALSE)))</f>
        <v>2.3460967646185823E-2</v>
      </c>
      <c r="M4307" s="56" t="s">
        <v>5572</v>
      </c>
      <c r="N4307" t="s">
        <v>5571</v>
      </c>
      <c r="O4307">
        <f t="shared" si="72"/>
        <v>0.94069702923962628</v>
      </c>
      <c r="P4307" t="s">
        <v>5572</v>
      </c>
    </row>
    <row r="4308" spans="1:16">
      <c r="A4308" s="54" t="s">
        <v>395</v>
      </c>
      <c r="B4308" s="54" t="s">
        <v>3034</v>
      </c>
      <c r="C4308" s="54" t="s">
        <v>4397</v>
      </c>
      <c r="D4308" s="54" t="s">
        <v>2966</v>
      </c>
      <c r="E4308" s="54" t="s">
        <v>4224</v>
      </c>
      <c r="F4308" s="54" t="s">
        <v>3690</v>
      </c>
      <c r="G4308" s="54">
        <v>2311020000</v>
      </c>
      <c r="H4308" s="54" t="s">
        <v>3695</v>
      </c>
      <c r="I4308" s="54" t="s">
        <v>3696</v>
      </c>
      <c r="J4308">
        <f>VLOOKUP(A4308,'County Acres Disturbed'!$A$2:$E$3146,5,FALSE)</f>
        <v>40.096258748839823</v>
      </c>
      <c r="K4308" s="55" t="s">
        <v>5571</v>
      </c>
      <c r="L4308">
        <f>IF(H4308="PM10-PRI",VLOOKUP(A4308,'County Emission Factors'!A$2:E$3145,5,FALSE),IF(H4308="PM10-FIL",VLOOKUP(A4308,'County Emission Factors'!A$2:E$3145,5,FALSE),VLOOKUP(A4308,'County Emission Factors'!A$2:F$3145,6,FALSE)))</f>
        <v>0.23460967646185821</v>
      </c>
      <c r="M4308" s="56" t="s">
        <v>5572</v>
      </c>
      <c r="N4308" t="s">
        <v>5571</v>
      </c>
      <c r="O4308">
        <f t="shared" si="72"/>
        <v>9.406970292396263</v>
      </c>
      <c r="P4308" t="s">
        <v>5572</v>
      </c>
    </row>
    <row r="4309" spans="1:16">
      <c r="A4309" s="54" t="s">
        <v>395</v>
      </c>
      <c r="B4309" s="54" t="s">
        <v>3034</v>
      </c>
      <c r="C4309" s="54" t="s">
        <v>4397</v>
      </c>
      <c r="D4309" s="54" t="s">
        <v>2966</v>
      </c>
      <c r="E4309" s="54" t="s">
        <v>4224</v>
      </c>
      <c r="F4309" s="54" t="s">
        <v>3690</v>
      </c>
      <c r="G4309" s="54">
        <v>2311020000</v>
      </c>
      <c r="H4309" s="54" t="s">
        <v>3697</v>
      </c>
      <c r="I4309" s="54" t="s">
        <v>3698</v>
      </c>
      <c r="J4309">
        <f>VLOOKUP(A4309,'County Acres Disturbed'!$A$2:$E$3146,5,FALSE)</f>
        <v>40.096258748839823</v>
      </c>
      <c r="K4309" s="55" t="s">
        <v>5571</v>
      </c>
      <c r="L4309">
        <f>IF(H4309="PM10-PRI",VLOOKUP(A4309,'County Emission Factors'!A$2:E$3145,5,FALSE),IF(H4309="PM10-FIL",VLOOKUP(A4309,'County Emission Factors'!A$2:E$3145,5,FALSE),VLOOKUP(A4309,'County Emission Factors'!A$2:F$3145,6,FALSE)))</f>
        <v>2.3460967646185823E-2</v>
      </c>
      <c r="M4309" s="56" t="s">
        <v>5572</v>
      </c>
      <c r="N4309" t="s">
        <v>5571</v>
      </c>
      <c r="O4309">
        <f t="shared" si="72"/>
        <v>0.94069702923962628</v>
      </c>
      <c r="P4309" t="s">
        <v>5572</v>
      </c>
    </row>
    <row r="4310" spans="1:16">
      <c r="A4310" s="54" t="s">
        <v>2402</v>
      </c>
      <c r="B4310" s="54" t="s">
        <v>3034</v>
      </c>
      <c r="C4310" s="54" t="s">
        <v>4397</v>
      </c>
      <c r="D4310" s="54" t="s">
        <v>3028</v>
      </c>
      <c r="E4310" s="54" t="s">
        <v>4437</v>
      </c>
      <c r="F4310" s="54" t="s">
        <v>3690</v>
      </c>
      <c r="G4310" s="54">
        <v>2311020000</v>
      </c>
      <c r="H4310" s="54" t="s">
        <v>3691</v>
      </c>
      <c r="I4310" s="54" t="s">
        <v>3692</v>
      </c>
      <c r="J4310">
        <f>VLOOKUP(A4310,'County Acres Disturbed'!$A$2:$E$3146,5,FALSE)</f>
        <v>0</v>
      </c>
      <c r="K4310" s="55" t="s">
        <v>5571</v>
      </c>
      <c r="L4310">
        <f>IF(H4310="PM10-PRI",VLOOKUP(A4310,'County Emission Factors'!A$2:E$3145,5,FALSE),IF(H4310="PM10-FIL",VLOOKUP(A4310,'County Emission Factors'!A$2:E$3145,5,FALSE),VLOOKUP(A4310,'County Emission Factors'!A$2:F$3145,6,FALSE)))</f>
        <v>0.23460967646185815</v>
      </c>
      <c r="M4310" s="56" t="s">
        <v>5572</v>
      </c>
      <c r="N4310" t="s">
        <v>5571</v>
      </c>
      <c r="O4310">
        <f t="shared" si="72"/>
        <v>0</v>
      </c>
      <c r="P4310" t="s">
        <v>5572</v>
      </c>
    </row>
    <row r="4311" spans="1:16">
      <c r="A4311" s="54" t="s">
        <v>2402</v>
      </c>
      <c r="B4311" s="54" t="s">
        <v>3034</v>
      </c>
      <c r="C4311" s="54" t="s">
        <v>4397</v>
      </c>
      <c r="D4311" s="54" t="s">
        <v>3028</v>
      </c>
      <c r="E4311" s="54" t="s">
        <v>4437</v>
      </c>
      <c r="F4311" s="54" t="s">
        <v>3690</v>
      </c>
      <c r="G4311" s="54">
        <v>2311020000</v>
      </c>
      <c r="H4311" s="54" t="s">
        <v>3693</v>
      </c>
      <c r="I4311" s="54" t="s">
        <v>3694</v>
      </c>
      <c r="J4311">
        <f>VLOOKUP(A4311,'County Acres Disturbed'!$A$2:$E$3146,5,FALSE)</f>
        <v>0</v>
      </c>
      <c r="K4311" s="55" t="s">
        <v>5571</v>
      </c>
      <c r="L4311">
        <f>IF(H4311="PM10-PRI",VLOOKUP(A4311,'County Emission Factors'!A$2:E$3145,5,FALSE),IF(H4311="PM10-FIL",VLOOKUP(A4311,'County Emission Factors'!A$2:E$3145,5,FALSE),VLOOKUP(A4311,'County Emission Factors'!A$2:F$3145,6,FALSE)))</f>
        <v>2.3460967646185816E-2</v>
      </c>
      <c r="M4311" s="56" t="s">
        <v>5572</v>
      </c>
      <c r="N4311" t="s">
        <v>5571</v>
      </c>
      <c r="O4311">
        <f t="shared" si="72"/>
        <v>0</v>
      </c>
      <c r="P4311" t="s">
        <v>5572</v>
      </c>
    </row>
    <row r="4312" spans="1:16">
      <c r="A4312" s="54" t="s">
        <v>2402</v>
      </c>
      <c r="B4312" s="54" t="s">
        <v>3034</v>
      </c>
      <c r="C4312" s="54" t="s">
        <v>4397</v>
      </c>
      <c r="D4312" s="54" t="s">
        <v>3028</v>
      </c>
      <c r="E4312" s="54" t="s">
        <v>4437</v>
      </c>
      <c r="F4312" s="54" t="s">
        <v>3690</v>
      </c>
      <c r="G4312" s="54">
        <v>2311020000</v>
      </c>
      <c r="H4312" s="54" t="s">
        <v>3695</v>
      </c>
      <c r="I4312" s="54" t="s">
        <v>3696</v>
      </c>
      <c r="J4312">
        <f>VLOOKUP(A4312,'County Acres Disturbed'!$A$2:$E$3146,5,FALSE)</f>
        <v>0</v>
      </c>
      <c r="K4312" s="55" t="s">
        <v>5571</v>
      </c>
      <c r="L4312">
        <f>IF(H4312="PM10-PRI",VLOOKUP(A4312,'County Emission Factors'!A$2:E$3145,5,FALSE),IF(H4312="PM10-FIL",VLOOKUP(A4312,'County Emission Factors'!A$2:E$3145,5,FALSE),VLOOKUP(A4312,'County Emission Factors'!A$2:F$3145,6,FALSE)))</f>
        <v>0.23460967646185815</v>
      </c>
      <c r="M4312" s="56" t="s">
        <v>5572</v>
      </c>
      <c r="N4312" t="s">
        <v>5571</v>
      </c>
      <c r="O4312">
        <f t="shared" si="72"/>
        <v>0</v>
      </c>
      <c r="P4312" t="s">
        <v>5572</v>
      </c>
    </row>
    <row r="4313" spans="1:16">
      <c r="A4313" s="54" t="s">
        <v>2402</v>
      </c>
      <c r="B4313" s="54" t="s">
        <v>3034</v>
      </c>
      <c r="C4313" s="54" t="s">
        <v>4397</v>
      </c>
      <c r="D4313" s="54" t="s">
        <v>3028</v>
      </c>
      <c r="E4313" s="54" t="s">
        <v>4437</v>
      </c>
      <c r="F4313" s="54" t="s">
        <v>3690</v>
      </c>
      <c r="G4313" s="54">
        <v>2311020000</v>
      </c>
      <c r="H4313" s="54" t="s">
        <v>3697</v>
      </c>
      <c r="I4313" s="54" t="s">
        <v>3698</v>
      </c>
      <c r="J4313">
        <f>VLOOKUP(A4313,'County Acres Disturbed'!$A$2:$E$3146,5,FALSE)</f>
        <v>0</v>
      </c>
      <c r="K4313" s="55" t="s">
        <v>5571</v>
      </c>
      <c r="L4313">
        <f>IF(H4313="PM10-PRI",VLOOKUP(A4313,'County Emission Factors'!A$2:E$3145,5,FALSE),IF(H4313="PM10-FIL",VLOOKUP(A4313,'County Emission Factors'!A$2:E$3145,5,FALSE),VLOOKUP(A4313,'County Emission Factors'!A$2:F$3145,6,FALSE)))</f>
        <v>2.3460967646185816E-2</v>
      </c>
      <c r="M4313" s="56" t="s">
        <v>5572</v>
      </c>
      <c r="N4313" t="s">
        <v>5571</v>
      </c>
      <c r="O4313">
        <f t="shared" si="72"/>
        <v>0</v>
      </c>
      <c r="P4313" t="s">
        <v>5572</v>
      </c>
    </row>
    <row r="4314" spans="1:16">
      <c r="A4314" s="54" t="s">
        <v>396</v>
      </c>
      <c r="B4314" s="54" t="s">
        <v>3034</v>
      </c>
      <c r="C4314" s="54" t="s">
        <v>4397</v>
      </c>
      <c r="D4314" s="54" t="s">
        <v>2967</v>
      </c>
      <c r="E4314" s="54" t="s">
        <v>3747</v>
      </c>
      <c r="F4314" s="54" t="s">
        <v>3690</v>
      </c>
      <c r="G4314" s="54">
        <v>2311020000</v>
      </c>
      <c r="H4314" s="54" t="s">
        <v>3691</v>
      </c>
      <c r="I4314" s="54" t="s">
        <v>3692</v>
      </c>
      <c r="J4314">
        <f>VLOOKUP(A4314,'County Acres Disturbed'!$A$2:$E$3146,5,FALSE)</f>
        <v>240.57755249303895</v>
      </c>
      <c r="K4314" s="55" t="s">
        <v>5571</v>
      </c>
      <c r="L4314">
        <f>IF(H4314="PM10-PRI",VLOOKUP(A4314,'County Emission Factors'!A$2:E$3145,5,FALSE),IF(H4314="PM10-FIL",VLOOKUP(A4314,'County Emission Factors'!A$2:E$3145,5,FALSE),VLOOKUP(A4314,'County Emission Factors'!A$2:F$3145,6,FALSE)))</f>
        <v>0.23460967646185815</v>
      </c>
      <c r="M4314" s="56" t="s">
        <v>5572</v>
      </c>
      <c r="N4314" t="s">
        <v>5571</v>
      </c>
      <c r="O4314">
        <f t="shared" si="72"/>
        <v>56.441821754377564</v>
      </c>
      <c r="P4314" t="s">
        <v>5572</v>
      </c>
    </row>
    <row r="4315" spans="1:16">
      <c r="A4315" s="54" t="s">
        <v>396</v>
      </c>
      <c r="B4315" s="54" t="s">
        <v>3034</v>
      </c>
      <c r="C4315" s="54" t="s">
        <v>4397</v>
      </c>
      <c r="D4315" s="54" t="s">
        <v>2967</v>
      </c>
      <c r="E4315" s="54" t="s">
        <v>3747</v>
      </c>
      <c r="F4315" s="54" t="s">
        <v>3690</v>
      </c>
      <c r="G4315" s="54">
        <v>2311020000</v>
      </c>
      <c r="H4315" s="54" t="s">
        <v>3693</v>
      </c>
      <c r="I4315" s="54" t="s">
        <v>3694</v>
      </c>
      <c r="J4315">
        <f>VLOOKUP(A4315,'County Acres Disturbed'!$A$2:$E$3146,5,FALSE)</f>
        <v>240.57755249303895</v>
      </c>
      <c r="K4315" s="55" t="s">
        <v>5571</v>
      </c>
      <c r="L4315">
        <f>IF(H4315="PM10-PRI",VLOOKUP(A4315,'County Emission Factors'!A$2:E$3145,5,FALSE),IF(H4315="PM10-FIL",VLOOKUP(A4315,'County Emission Factors'!A$2:E$3145,5,FALSE),VLOOKUP(A4315,'County Emission Factors'!A$2:F$3145,6,FALSE)))</f>
        <v>2.3460967646185816E-2</v>
      </c>
      <c r="M4315" s="56" t="s">
        <v>5572</v>
      </c>
      <c r="N4315" t="s">
        <v>5571</v>
      </c>
      <c r="O4315">
        <f t="shared" si="72"/>
        <v>5.6441821754377566</v>
      </c>
      <c r="P4315" t="s">
        <v>5572</v>
      </c>
    </row>
    <row r="4316" spans="1:16">
      <c r="A4316" s="54" t="s">
        <v>396</v>
      </c>
      <c r="B4316" s="54" t="s">
        <v>3034</v>
      </c>
      <c r="C4316" s="54" t="s">
        <v>4397</v>
      </c>
      <c r="D4316" s="54" t="s">
        <v>2967</v>
      </c>
      <c r="E4316" s="54" t="s">
        <v>3747</v>
      </c>
      <c r="F4316" s="54" t="s">
        <v>3690</v>
      </c>
      <c r="G4316" s="54">
        <v>2311020000</v>
      </c>
      <c r="H4316" s="54" t="s">
        <v>3695</v>
      </c>
      <c r="I4316" s="54" t="s">
        <v>3696</v>
      </c>
      <c r="J4316">
        <f>VLOOKUP(A4316,'County Acres Disturbed'!$A$2:$E$3146,5,FALSE)</f>
        <v>240.57755249303895</v>
      </c>
      <c r="K4316" s="55" t="s">
        <v>5571</v>
      </c>
      <c r="L4316">
        <f>IF(H4316="PM10-PRI",VLOOKUP(A4316,'County Emission Factors'!A$2:E$3145,5,FALSE),IF(H4316="PM10-FIL",VLOOKUP(A4316,'County Emission Factors'!A$2:E$3145,5,FALSE),VLOOKUP(A4316,'County Emission Factors'!A$2:F$3145,6,FALSE)))</f>
        <v>0.23460967646185815</v>
      </c>
      <c r="M4316" s="56" t="s">
        <v>5572</v>
      </c>
      <c r="N4316" t="s">
        <v>5571</v>
      </c>
      <c r="O4316">
        <f t="shared" si="72"/>
        <v>56.441821754377564</v>
      </c>
      <c r="P4316" t="s">
        <v>5572</v>
      </c>
    </row>
    <row r="4317" spans="1:16">
      <c r="A4317" s="54" t="s">
        <v>396</v>
      </c>
      <c r="B4317" s="54" t="s">
        <v>3034</v>
      </c>
      <c r="C4317" s="54" t="s">
        <v>4397</v>
      </c>
      <c r="D4317" s="54" t="s">
        <v>2967</v>
      </c>
      <c r="E4317" s="54" t="s">
        <v>3747</v>
      </c>
      <c r="F4317" s="54" t="s">
        <v>3690</v>
      </c>
      <c r="G4317" s="54">
        <v>2311020000</v>
      </c>
      <c r="H4317" s="54" t="s">
        <v>3697</v>
      </c>
      <c r="I4317" s="54" t="s">
        <v>3698</v>
      </c>
      <c r="J4317">
        <f>VLOOKUP(A4317,'County Acres Disturbed'!$A$2:$E$3146,5,FALSE)</f>
        <v>240.57755249303895</v>
      </c>
      <c r="K4317" s="55" t="s">
        <v>5571</v>
      </c>
      <c r="L4317">
        <f>IF(H4317="PM10-PRI",VLOOKUP(A4317,'County Emission Factors'!A$2:E$3145,5,FALSE),IF(H4317="PM10-FIL",VLOOKUP(A4317,'County Emission Factors'!A$2:E$3145,5,FALSE),VLOOKUP(A4317,'County Emission Factors'!A$2:F$3145,6,FALSE)))</f>
        <v>2.3460967646185816E-2</v>
      </c>
      <c r="M4317" s="56" t="s">
        <v>5572</v>
      </c>
      <c r="N4317" t="s">
        <v>5571</v>
      </c>
      <c r="O4317">
        <f t="shared" si="72"/>
        <v>5.6441821754377566</v>
      </c>
      <c r="P4317" t="s">
        <v>5572</v>
      </c>
    </row>
    <row r="4318" spans="1:16">
      <c r="A4318" s="54" t="s">
        <v>397</v>
      </c>
      <c r="B4318" s="54" t="s">
        <v>3034</v>
      </c>
      <c r="C4318" s="54" t="s">
        <v>4397</v>
      </c>
      <c r="D4318" s="54" t="s">
        <v>2968</v>
      </c>
      <c r="E4318" s="54" t="s">
        <v>3748</v>
      </c>
      <c r="F4318" s="54" t="s">
        <v>3690</v>
      </c>
      <c r="G4318" s="54">
        <v>2311020000</v>
      </c>
      <c r="H4318" s="54" t="s">
        <v>3691</v>
      </c>
      <c r="I4318" s="54" t="s">
        <v>3692</v>
      </c>
      <c r="J4318">
        <f>VLOOKUP(A4318,'County Acres Disturbed'!$A$2:$E$3146,5,FALSE)</f>
        <v>40.096258748839823</v>
      </c>
      <c r="K4318" s="55" t="s">
        <v>5571</v>
      </c>
      <c r="L4318">
        <f>IF(H4318="PM10-PRI",VLOOKUP(A4318,'County Emission Factors'!A$2:E$3145,5,FALSE),IF(H4318="PM10-FIL",VLOOKUP(A4318,'County Emission Factors'!A$2:E$3145,5,FALSE),VLOOKUP(A4318,'County Emission Factors'!A$2:F$3145,6,FALSE)))</f>
        <v>0.23460967646185807</v>
      </c>
      <c r="M4318" s="56" t="s">
        <v>5572</v>
      </c>
      <c r="N4318" t="s">
        <v>5571</v>
      </c>
      <c r="O4318">
        <f t="shared" si="72"/>
        <v>9.4069702923962577</v>
      </c>
      <c r="P4318" t="s">
        <v>5572</v>
      </c>
    </row>
    <row r="4319" spans="1:16">
      <c r="A4319" s="54" t="s">
        <v>397</v>
      </c>
      <c r="B4319" s="54" t="s">
        <v>3034</v>
      </c>
      <c r="C4319" s="54" t="s">
        <v>4397</v>
      </c>
      <c r="D4319" s="54" t="s">
        <v>2968</v>
      </c>
      <c r="E4319" s="54" t="s">
        <v>3748</v>
      </c>
      <c r="F4319" s="54" t="s">
        <v>3690</v>
      </c>
      <c r="G4319" s="54">
        <v>2311020000</v>
      </c>
      <c r="H4319" s="54" t="s">
        <v>3693</v>
      </c>
      <c r="I4319" s="54" t="s">
        <v>3694</v>
      </c>
      <c r="J4319">
        <f>VLOOKUP(A4319,'County Acres Disturbed'!$A$2:$E$3146,5,FALSE)</f>
        <v>40.096258748839823</v>
      </c>
      <c r="K4319" s="55" t="s">
        <v>5571</v>
      </c>
      <c r="L4319">
        <f>IF(H4319="PM10-PRI",VLOOKUP(A4319,'County Emission Factors'!A$2:E$3145,5,FALSE),IF(H4319="PM10-FIL",VLOOKUP(A4319,'County Emission Factors'!A$2:E$3145,5,FALSE),VLOOKUP(A4319,'County Emission Factors'!A$2:F$3145,6,FALSE)))</f>
        <v>2.3460967646185809E-2</v>
      </c>
      <c r="M4319" s="56" t="s">
        <v>5572</v>
      </c>
      <c r="N4319" t="s">
        <v>5571</v>
      </c>
      <c r="O4319">
        <f t="shared" ref="O4319:O4382" si="73">L4319*J4319</f>
        <v>0.94069702923962573</v>
      </c>
      <c r="P4319" t="s">
        <v>5572</v>
      </c>
    </row>
    <row r="4320" spans="1:16">
      <c r="A4320" s="54" t="s">
        <v>397</v>
      </c>
      <c r="B4320" s="54" t="s">
        <v>3034</v>
      </c>
      <c r="C4320" s="54" t="s">
        <v>4397</v>
      </c>
      <c r="D4320" s="54" t="s">
        <v>2968</v>
      </c>
      <c r="E4320" s="54" t="s">
        <v>3748</v>
      </c>
      <c r="F4320" s="54" t="s">
        <v>3690</v>
      </c>
      <c r="G4320" s="54">
        <v>2311020000</v>
      </c>
      <c r="H4320" s="54" t="s">
        <v>3695</v>
      </c>
      <c r="I4320" s="54" t="s">
        <v>3696</v>
      </c>
      <c r="J4320">
        <f>VLOOKUP(A4320,'County Acres Disturbed'!$A$2:$E$3146,5,FALSE)</f>
        <v>40.096258748839823</v>
      </c>
      <c r="K4320" s="55" t="s">
        <v>5571</v>
      </c>
      <c r="L4320">
        <f>IF(H4320="PM10-PRI",VLOOKUP(A4320,'County Emission Factors'!A$2:E$3145,5,FALSE),IF(H4320="PM10-FIL",VLOOKUP(A4320,'County Emission Factors'!A$2:E$3145,5,FALSE),VLOOKUP(A4320,'County Emission Factors'!A$2:F$3145,6,FALSE)))</f>
        <v>0.23460967646185807</v>
      </c>
      <c r="M4320" s="56" t="s">
        <v>5572</v>
      </c>
      <c r="N4320" t="s">
        <v>5571</v>
      </c>
      <c r="O4320">
        <f t="shared" si="73"/>
        <v>9.4069702923962577</v>
      </c>
      <c r="P4320" t="s">
        <v>5572</v>
      </c>
    </row>
    <row r="4321" spans="1:16">
      <c r="A4321" s="54" t="s">
        <v>397</v>
      </c>
      <c r="B4321" s="54" t="s">
        <v>3034</v>
      </c>
      <c r="C4321" s="54" t="s">
        <v>4397</v>
      </c>
      <c r="D4321" s="54" t="s">
        <v>2968</v>
      </c>
      <c r="E4321" s="54" t="s">
        <v>3748</v>
      </c>
      <c r="F4321" s="54" t="s">
        <v>3690</v>
      </c>
      <c r="G4321" s="54">
        <v>2311020000</v>
      </c>
      <c r="H4321" s="54" t="s">
        <v>3697</v>
      </c>
      <c r="I4321" s="54" t="s">
        <v>3698</v>
      </c>
      <c r="J4321">
        <f>VLOOKUP(A4321,'County Acres Disturbed'!$A$2:$E$3146,5,FALSE)</f>
        <v>40.096258748839823</v>
      </c>
      <c r="K4321" s="55" t="s">
        <v>5571</v>
      </c>
      <c r="L4321">
        <f>IF(H4321="PM10-PRI",VLOOKUP(A4321,'County Emission Factors'!A$2:E$3145,5,FALSE),IF(H4321="PM10-FIL",VLOOKUP(A4321,'County Emission Factors'!A$2:E$3145,5,FALSE),VLOOKUP(A4321,'County Emission Factors'!A$2:F$3145,6,FALSE)))</f>
        <v>2.3460967646185809E-2</v>
      </c>
      <c r="M4321" s="56" t="s">
        <v>5572</v>
      </c>
      <c r="N4321" t="s">
        <v>5571</v>
      </c>
      <c r="O4321">
        <f t="shared" si="73"/>
        <v>0.94069702923962573</v>
      </c>
      <c r="P4321" t="s">
        <v>5572</v>
      </c>
    </row>
    <row r="4322" spans="1:16">
      <c r="A4322" s="54" t="s">
        <v>398</v>
      </c>
      <c r="B4322" s="54" t="s">
        <v>3034</v>
      </c>
      <c r="C4322" s="54" t="s">
        <v>4397</v>
      </c>
      <c r="D4322" s="54" t="s">
        <v>2969</v>
      </c>
      <c r="E4322" s="54" t="s">
        <v>3749</v>
      </c>
      <c r="F4322" s="54" t="s">
        <v>3690</v>
      </c>
      <c r="G4322" s="54">
        <v>2311020000</v>
      </c>
      <c r="H4322" s="54" t="s">
        <v>3691</v>
      </c>
      <c r="I4322" s="54" t="s">
        <v>3692</v>
      </c>
      <c r="J4322">
        <f>VLOOKUP(A4322,'County Acres Disturbed'!$A$2:$E$3146,5,FALSE)</f>
        <v>240.57755249303895</v>
      </c>
      <c r="K4322" s="55" t="s">
        <v>5571</v>
      </c>
      <c r="L4322">
        <f>IF(H4322="PM10-PRI",VLOOKUP(A4322,'County Emission Factors'!A$2:E$3145,5,FALSE),IF(H4322="PM10-FIL",VLOOKUP(A4322,'County Emission Factors'!A$2:E$3145,5,FALSE),VLOOKUP(A4322,'County Emission Factors'!A$2:F$3145,6,FALSE)))</f>
        <v>0.23460967646185807</v>
      </c>
      <c r="M4322" s="56" t="s">
        <v>5572</v>
      </c>
      <c r="N4322" t="s">
        <v>5571</v>
      </c>
      <c r="O4322">
        <f t="shared" si="73"/>
        <v>56.441821754377543</v>
      </c>
      <c r="P4322" t="s">
        <v>5572</v>
      </c>
    </row>
    <row r="4323" spans="1:16">
      <c r="A4323" s="54" t="s">
        <v>398</v>
      </c>
      <c r="B4323" s="54" t="s">
        <v>3034</v>
      </c>
      <c r="C4323" s="54" t="s">
        <v>4397</v>
      </c>
      <c r="D4323" s="54" t="s">
        <v>2969</v>
      </c>
      <c r="E4323" s="54" t="s">
        <v>3749</v>
      </c>
      <c r="F4323" s="54" t="s">
        <v>3690</v>
      </c>
      <c r="G4323" s="54">
        <v>2311020000</v>
      </c>
      <c r="H4323" s="54" t="s">
        <v>3693</v>
      </c>
      <c r="I4323" s="54" t="s">
        <v>3694</v>
      </c>
      <c r="J4323">
        <f>VLOOKUP(A4323,'County Acres Disturbed'!$A$2:$E$3146,5,FALSE)</f>
        <v>240.57755249303895</v>
      </c>
      <c r="K4323" s="55" t="s">
        <v>5571</v>
      </c>
      <c r="L4323">
        <f>IF(H4323="PM10-PRI",VLOOKUP(A4323,'County Emission Factors'!A$2:E$3145,5,FALSE),IF(H4323="PM10-FIL",VLOOKUP(A4323,'County Emission Factors'!A$2:E$3145,5,FALSE),VLOOKUP(A4323,'County Emission Factors'!A$2:F$3145,6,FALSE)))</f>
        <v>2.3460967646185809E-2</v>
      </c>
      <c r="M4323" s="56" t="s">
        <v>5572</v>
      </c>
      <c r="N4323" t="s">
        <v>5571</v>
      </c>
      <c r="O4323">
        <f t="shared" si="73"/>
        <v>5.6441821754377548</v>
      </c>
      <c r="P4323" t="s">
        <v>5572</v>
      </c>
    </row>
    <row r="4324" spans="1:16">
      <c r="A4324" s="54" t="s">
        <v>398</v>
      </c>
      <c r="B4324" s="54" t="s">
        <v>3034</v>
      </c>
      <c r="C4324" s="54" t="s">
        <v>4397</v>
      </c>
      <c r="D4324" s="54" t="s">
        <v>2969</v>
      </c>
      <c r="E4324" s="54" t="s">
        <v>3749</v>
      </c>
      <c r="F4324" s="54" t="s">
        <v>3690</v>
      </c>
      <c r="G4324" s="54">
        <v>2311020000</v>
      </c>
      <c r="H4324" s="54" t="s">
        <v>3695</v>
      </c>
      <c r="I4324" s="54" t="s">
        <v>3696</v>
      </c>
      <c r="J4324">
        <f>VLOOKUP(A4324,'County Acres Disturbed'!$A$2:$E$3146,5,FALSE)</f>
        <v>240.57755249303895</v>
      </c>
      <c r="K4324" s="55" t="s">
        <v>5571</v>
      </c>
      <c r="L4324">
        <f>IF(H4324="PM10-PRI",VLOOKUP(A4324,'County Emission Factors'!A$2:E$3145,5,FALSE),IF(H4324="PM10-FIL",VLOOKUP(A4324,'County Emission Factors'!A$2:E$3145,5,FALSE),VLOOKUP(A4324,'County Emission Factors'!A$2:F$3145,6,FALSE)))</f>
        <v>0.23460967646185807</v>
      </c>
      <c r="M4324" s="56" t="s">
        <v>5572</v>
      </c>
      <c r="N4324" t="s">
        <v>5571</v>
      </c>
      <c r="O4324">
        <f t="shared" si="73"/>
        <v>56.441821754377543</v>
      </c>
      <c r="P4324" t="s">
        <v>5572</v>
      </c>
    </row>
    <row r="4325" spans="1:16">
      <c r="A4325" s="54" t="s">
        <v>398</v>
      </c>
      <c r="B4325" s="54" t="s">
        <v>3034</v>
      </c>
      <c r="C4325" s="54" t="s">
        <v>4397</v>
      </c>
      <c r="D4325" s="54" t="s">
        <v>2969</v>
      </c>
      <c r="E4325" s="54" t="s">
        <v>3749</v>
      </c>
      <c r="F4325" s="54" t="s">
        <v>3690</v>
      </c>
      <c r="G4325" s="54">
        <v>2311020000</v>
      </c>
      <c r="H4325" s="54" t="s">
        <v>3697</v>
      </c>
      <c r="I4325" s="54" t="s">
        <v>3698</v>
      </c>
      <c r="J4325">
        <f>VLOOKUP(A4325,'County Acres Disturbed'!$A$2:$E$3146,5,FALSE)</f>
        <v>240.57755249303895</v>
      </c>
      <c r="K4325" s="55" t="s">
        <v>5571</v>
      </c>
      <c r="L4325">
        <f>IF(H4325="PM10-PRI",VLOOKUP(A4325,'County Emission Factors'!A$2:E$3145,5,FALSE),IF(H4325="PM10-FIL",VLOOKUP(A4325,'County Emission Factors'!A$2:E$3145,5,FALSE),VLOOKUP(A4325,'County Emission Factors'!A$2:F$3145,6,FALSE)))</f>
        <v>2.3460967646185809E-2</v>
      </c>
      <c r="M4325" s="56" t="s">
        <v>5572</v>
      </c>
      <c r="N4325" t="s">
        <v>5571</v>
      </c>
      <c r="O4325">
        <f t="shared" si="73"/>
        <v>5.6441821754377548</v>
      </c>
      <c r="P4325" t="s">
        <v>5572</v>
      </c>
    </row>
    <row r="4326" spans="1:16">
      <c r="A4326" s="54" t="s">
        <v>399</v>
      </c>
      <c r="B4326" s="54" t="s">
        <v>3034</v>
      </c>
      <c r="C4326" s="54" t="s">
        <v>4397</v>
      </c>
      <c r="D4326" s="54" t="s">
        <v>2970</v>
      </c>
      <c r="E4326" s="54" t="s">
        <v>4438</v>
      </c>
      <c r="F4326" s="54" t="s">
        <v>3690</v>
      </c>
      <c r="G4326" s="54">
        <v>2311020000</v>
      </c>
      <c r="H4326" s="54" t="s">
        <v>3691</v>
      </c>
      <c r="I4326" s="54" t="s">
        <v>3692</v>
      </c>
      <c r="J4326">
        <f>VLOOKUP(A4326,'County Acres Disturbed'!$A$2:$E$3146,5,FALSE)</f>
        <v>701.68452810469694</v>
      </c>
      <c r="K4326" s="55" t="s">
        <v>5571</v>
      </c>
      <c r="L4326">
        <f>IF(H4326="PM10-PRI",VLOOKUP(A4326,'County Emission Factors'!A$2:E$3145,5,FALSE),IF(H4326="PM10-FIL",VLOOKUP(A4326,'County Emission Factors'!A$2:E$3145,5,FALSE),VLOOKUP(A4326,'County Emission Factors'!A$2:F$3145,6,FALSE)))</f>
        <v>0.23460967646185807</v>
      </c>
      <c r="M4326" s="56" t="s">
        <v>5572</v>
      </c>
      <c r="N4326" t="s">
        <v>5571</v>
      </c>
      <c r="O4326">
        <f t="shared" si="73"/>
        <v>164.62198011693451</v>
      </c>
      <c r="P4326" t="s">
        <v>5572</v>
      </c>
    </row>
    <row r="4327" spans="1:16">
      <c r="A4327" s="54" t="s">
        <v>399</v>
      </c>
      <c r="B4327" s="54" t="s">
        <v>3034</v>
      </c>
      <c r="C4327" s="54" t="s">
        <v>4397</v>
      </c>
      <c r="D4327" s="54" t="s">
        <v>2970</v>
      </c>
      <c r="E4327" s="54" t="s">
        <v>4438</v>
      </c>
      <c r="F4327" s="54" t="s">
        <v>3690</v>
      </c>
      <c r="G4327" s="54">
        <v>2311020000</v>
      </c>
      <c r="H4327" s="54" t="s">
        <v>3693</v>
      </c>
      <c r="I4327" s="54" t="s">
        <v>3694</v>
      </c>
      <c r="J4327">
        <f>VLOOKUP(A4327,'County Acres Disturbed'!$A$2:$E$3146,5,FALSE)</f>
        <v>701.68452810469694</v>
      </c>
      <c r="K4327" s="55" t="s">
        <v>5571</v>
      </c>
      <c r="L4327">
        <f>IF(H4327="PM10-PRI",VLOOKUP(A4327,'County Emission Factors'!A$2:E$3145,5,FALSE),IF(H4327="PM10-FIL",VLOOKUP(A4327,'County Emission Factors'!A$2:E$3145,5,FALSE),VLOOKUP(A4327,'County Emission Factors'!A$2:F$3145,6,FALSE)))</f>
        <v>2.3460967646185809E-2</v>
      </c>
      <c r="M4327" s="56" t="s">
        <v>5572</v>
      </c>
      <c r="N4327" t="s">
        <v>5571</v>
      </c>
      <c r="O4327">
        <f t="shared" si="73"/>
        <v>16.462198011693452</v>
      </c>
      <c r="P4327" t="s">
        <v>5572</v>
      </c>
    </row>
    <row r="4328" spans="1:16">
      <c r="A4328" s="54" t="s">
        <v>399</v>
      </c>
      <c r="B4328" s="54" t="s">
        <v>3034</v>
      </c>
      <c r="C4328" s="54" t="s">
        <v>4397</v>
      </c>
      <c r="D4328" s="54" t="s">
        <v>2970</v>
      </c>
      <c r="E4328" s="54" t="s">
        <v>4438</v>
      </c>
      <c r="F4328" s="54" t="s">
        <v>3690</v>
      </c>
      <c r="G4328" s="54">
        <v>2311020000</v>
      </c>
      <c r="H4328" s="54" t="s">
        <v>3695</v>
      </c>
      <c r="I4328" s="54" t="s">
        <v>3696</v>
      </c>
      <c r="J4328">
        <f>VLOOKUP(A4328,'County Acres Disturbed'!$A$2:$E$3146,5,FALSE)</f>
        <v>701.68452810469694</v>
      </c>
      <c r="K4328" s="55" t="s">
        <v>5571</v>
      </c>
      <c r="L4328">
        <f>IF(H4328="PM10-PRI",VLOOKUP(A4328,'County Emission Factors'!A$2:E$3145,5,FALSE),IF(H4328="PM10-FIL",VLOOKUP(A4328,'County Emission Factors'!A$2:E$3145,5,FALSE),VLOOKUP(A4328,'County Emission Factors'!A$2:F$3145,6,FALSE)))</f>
        <v>0.23460967646185807</v>
      </c>
      <c r="M4328" s="56" t="s">
        <v>5572</v>
      </c>
      <c r="N4328" t="s">
        <v>5571</v>
      </c>
      <c r="O4328">
        <f t="shared" si="73"/>
        <v>164.62198011693451</v>
      </c>
      <c r="P4328" t="s">
        <v>5572</v>
      </c>
    </row>
    <row r="4329" spans="1:16">
      <c r="A4329" s="54" t="s">
        <v>399</v>
      </c>
      <c r="B4329" s="54" t="s">
        <v>3034</v>
      </c>
      <c r="C4329" s="54" t="s">
        <v>4397</v>
      </c>
      <c r="D4329" s="54" t="s">
        <v>2970</v>
      </c>
      <c r="E4329" s="54" t="s">
        <v>4438</v>
      </c>
      <c r="F4329" s="54" t="s">
        <v>3690</v>
      </c>
      <c r="G4329" s="54">
        <v>2311020000</v>
      </c>
      <c r="H4329" s="54" t="s">
        <v>3697</v>
      </c>
      <c r="I4329" s="54" t="s">
        <v>3698</v>
      </c>
      <c r="J4329">
        <f>VLOOKUP(A4329,'County Acres Disturbed'!$A$2:$E$3146,5,FALSE)</f>
        <v>701.68452810469694</v>
      </c>
      <c r="K4329" s="55" t="s">
        <v>5571</v>
      </c>
      <c r="L4329">
        <f>IF(H4329="PM10-PRI",VLOOKUP(A4329,'County Emission Factors'!A$2:E$3145,5,FALSE),IF(H4329="PM10-FIL",VLOOKUP(A4329,'County Emission Factors'!A$2:E$3145,5,FALSE),VLOOKUP(A4329,'County Emission Factors'!A$2:F$3145,6,FALSE)))</f>
        <v>2.3460967646185809E-2</v>
      </c>
      <c r="M4329" s="56" t="s">
        <v>5572</v>
      </c>
      <c r="N4329" t="s">
        <v>5571</v>
      </c>
      <c r="O4329">
        <f t="shared" si="73"/>
        <v>16.462198011693452</v>
      </c>
      <c r="P4329" t="s">
        <v>5572</v>
      </c>
    </row>
    <row r="4330" spans="1:16">
      <c r="A4330" s="54" t="s">
        <v>400</v>
      </c>
      <c r="B4330" s="54" t="s">
        <v>3034</v>
      </c>
      <c r="C4330" s="54" t="s">
        <v>4397</v>
      </c>
      <c r="D4330" s="54" t="s">
        <v>2971</v>
      </c>
      <c r="E4330" s="54" t="s">
        <v>4439</v>
      </c>
      <c r="F4330" s="54" t="s">
        <v>3690</v>
      </c>
      <c r="G4330" s="54">
        <v>2311020000</v>
      </c>
      <c r="H4330" s="54" t="s">
        <v>3691</v>
      </c>
      <c r="I4330" s="54" t="s">
        <v>3692</v>
      </c>
      <c r="J4330">
        <f>VLOOKUP(A4330,'County Acres Disturbed'!$A$2:$E$3146,5,FALSE)</f>
        <v>1031.2636246387212</v>
      </c>
      <c r="K4330" s="55" t="s">
        <v>5571</v>
      </c>
      <c r="L4330">
        <f>IF(H4330="PM10-PRI",VLOOKUP(A4330,'County Emission Factors'!A$2:E$3145,5,FALSE),IF(H4330="PM10-FIL",VLOOKUP(A4330,'County Emission Factors'!A$2:E$3145,5,FALSE),VLOOKUP(A4330,'County Emission Factors'!A$2:F$3145,6,FALSE)))</f>
        <v>0.23460967646185826</v>
      </c>
      <c r="M4330" s="56" t="s">
        <v>5572</v>
      </c>
      <c r="N4330" t="s">
        <v>5571</v>
      </c>
      <c r="O4330">
        <f t="shared" si="73"/>
        <v>241.94442532337362</v>
      </c>
      <c r="P4330" t="s">
        <v>5572</v>
      </c>
    </row>
    <row r="4331" spans="1:16">
      <c r="A4331" s="54" t="s">
        <v>400</v>
      </c>
      <c r="B4331" s="54" t="s">
        <v>3034</v>
      </c>
      <c r="C4331" s="54" t="s">
        <v>4397</v>
      </c>
      <c r="D4331" s="54" t="s">
        <v>2971</v>
      </c>
      <c r="E4331" s="54" t="s">
        <v>4439</v>
      </c>
      <c r="F4331" s="54" t="s">
        <v>3690</v>
      </c>
      <c r="G4331" s="54">
        <v>2311020000</v>
      </c>
      <c r="H4331" s="54" t="s">
        <v>3693</v>
      </c>
      <c r="I4331" s="54" t="s">
        <v>3694</v>
      </c>
      <c r="J4331">
        <f>VLOOKUP(A4331,'County Acres Disturbed'!$A$2:$E$3146,5,FALSE)</f>
        <v>1031.2636246387212</v>
      </c>
      <c r="K4331" s="55" t="s">
        <v>5571</v>
      </c>
      <c r="L4331">
        <f>IF(H4331="PM10-PRI",VLOOKUP(A4331,'County Emission Factors'!A$2:E$3145,5,FALSE),IF(H4331="PM10-FIL",VLOOKUP(A4331,'County Emission Factors'!A$2:E$3145,5,FALSE),VLOOKUP(A4331,'County Emission Factors'!A$2:F$3145,6,FALSE)))</f>
        <v>2.3460967646185826E-2</v>
      </c>
      <c r="M4331" s="56" t="s">
        <v>5572</v>
      </c>
      <c r="N4331" t="s">
        <v>5571</v>
      </c>
      <c r="O4331">
        <f t="shared" si="73"/>
        <v>24.194442532337362</v>
      </c>
      <c r="P4331" t="s">
        <v>5572</v>
      </c>
    </row>
    <row r="4332" spans="1:16">
      <c r="A4332" s="54" t="s">
        <v>400</v>
      </c>
      <c r="B4332" s="54" t="s">
        <v>3034</v>
      </c>
      <c r="C4332" s="54" t="s">
        <v>4397</v>
      </c>
      <c r="D4332" s="54" t="s">
        <v>2971</v>
      </c>
      <c r="E4332" s="54" t="s">
        <v>4439</v>
      </c>
      <c r="F4332" s="54" t="s">
        <v>3690</v>
      </c>
      <c r="G4332" s="54">
        <v>2311020000</v>
      </c>
      <c r="H4332" s="54" t="s">
        <v>3695</v>
      </c>
      <c r="I4332" s="54" t="s">
        <v>3696</v>
      </c>
      <c r="J4332">
        <f>VLOOKUP(A4332,'County Acres Disturbed'!$A$2:$E$3146,5,FALSE)</f>
        <v>1031.2636246387212</v>
      </c>
      <c r="K4332" s="55" t="s">
        <v>5571</v>
      </c>
      <c r="L4332">
        <f>IF(H4332="PM10-PRI",VLOOKUP(A4332,'County Emission Factors'!A$2:E$3145,5,FALSE),IF(H4332="PM10-FIL",VLOOKUP(A4332,'County Emission Factors'!A$2:E$3145,5,FALSE),VLOOKUP(A4332,'County Emission Factors'!A$2:F$3145,6,FALSE)))</f>
        <v>0.23460967646185826</v>
      </c>
      <c r="M4332" s="56" t="s">
        <v>5572</v>
      </c>
      <c r="N4332" t="s">
        <v>5571</v>
      </c>
      <c r="O4332">
        <f t="shared" si="73"/>
        <v>241.94442532337362</v>
      </c>
      <c r="P4332" t="s">
        <v>5572</v>
      </c>
    </row>
    <row r="4333" spans="1:16">
      <c r="A4333" s="54" t="s">
        <v>400</v>
      </c>
      <c r="B4333" s="54" t="s">
        <v>3034</v>
      </c>
      <c r="C4333" s="54" t="s">
        <v>4397</v>
      </c>
      <c r="D4333" s="54" t="s">
        <v>2971</v>
      </c>
      <c r="E4333" s="54" t="s">
        <v>4439</v>
      </c>
      <c r="F4333" s="54" t="s">
        <v>3690</v>
      </c>
      <c r="G4333" s="54">
        <v>2311020000</v>
      </c>
      <c r="H4333" s="54" t="s">
        <v>3697</v>
      </c>
      <c r="I4333" s="54" t="s">
        <v>3698</v>
      </c>
      <c r="J4333">
        <f>VLOOKUP(A4333,'County Acres Disturbed'!$A$2:$E$3146,5,FALSE)</f>
        <v>1031.2636246387212</v>
      </c>
      <c r="K4333" s="55" t="s">
        <v>5571</v>
      </c>
      <c r="L4333">
        <f>IF(H4333="PM10-PRI",VLOOKUP(A4333,'County Emission Factors'!A$2:E$3145,5,FALSE),IF(H4333="PM10-FIL",VLOOKUP(A4333,'County Emission Factors'!A$2:E$3145,5,FALSE),VLOOKUP(A4333,'County Emission Factors'!A$2:F$3145,6,FALSE)))</f>
        <v>2.3460967646185826E-2</v>
      </c>
      <c r="M4333" s="56" t="s">
        <v>5572</v>
      </c>
      <c r="N4333" t="s">
        <v>5571</v>
      </c>
      <c r="O4333">
        <f t="shared" si="73"/>
        <v>24.194442532337362</v>
      </c>
      <c r="P4333" t="s">
        <v>5572</v>
      </c>
    </row>
    <row r="4334" spans="1:16">
      <c r="A4334" s="54" t="s">
        <v>2403</v>
      </c>
      <c r="B4334" s="54" t="s">
        <v>3034</v>
      </c>
      <c r="C4334" s="54" t="s">
        <v>4397</v>
      </c>
      <c r="D4334" s="54" t="s">
        <v>2972</v>
      </c>
      <c r="E4334" s="54" t="s">
        <v>4440</v>
      </c>
      <c r="F4334" s="54" t="s">
        <v>3690</v>
      </c>
      <c r="G4334" s="54">
        <v>2311020000</v>
      </c>
      <c r="H4334" s="54" t="s">
        <v>3691</v>
      </c>
      <c r="I4334" s="54" t="s">
        <v>3692</v>
      </c>
      <c r="J4334">
        <f>VLOOKUP(A4334,'County Acres Disturbed'!$A$2:$E$3146,5,FALSE)</f>
        <v>0</v>
      </c>
      <c r="K4334" s="55" t="s">
        <v>5571</v>
      </c>
      <c r="L4334">
        <f>IF(H4334="PM10-PRI",VLOOKUP(A4334,'County Emission Factors'!A$2:E$3145,5,FALSE),IF(H4334="PM10-FIL",VLOOKUP(A4334,'County Emission Factors'!A$2:E$3145,5,FALSE),VLOOKUP(A4334,'County Emission Factors'!A$2:F$3145,6,FALSE)))</f>
        <v>0.23460967646185815</v>
      </c>
      <c r="M4334" s="56" t="s">
        <v>5572</v>
      </c>
      <c r="N4334" t="s">
        <v>5571</v>
      </c>
      <c r="O4334">
        <f t="shared" si="73"/>
        <v>0</v>
      </c>
      <c r="P4334" t="s">
        <v>5572</v>
      </c>
    </row>
    <row r="4335" spans="1:16">
      <c r="A4335" s="54" t="s">
        <v>2403</v>
      </c>
      <c r="B4335" s="54" t="s">
        <v>3034</v>
      </c>
      <c r="C4335" s="54" t="s">
        <v>4397</v>
      </c>
      <c r="D4335" s="54" t="s">
        <v>2972</v>
      </c>
      <c r="E4335" s="54" t="s">
        <v>4440</v>
      </c>
      <c r="F4335" s="54" t="s">
        <v>3690</v>
      </c>
      <c r="G4335" s="54">
        <v>2311020000</v>
      </c>
      <c r="H4335" s="54" t="s">
        <v>3693</v>
      </c>
      <c r="I4335" s="54" t="s">
        <v>3694</v>
      </c>
      <c r="J4335">
        <f>VLOOKUP(A4335,'County Acres Disturbed'!$A$2:$E$3146,5,FALSE)</f>
        <v>0</v>
      </c>
      <c r="K4335" s="55" t="s">
        <v>5571</v>
      </c>
      <c r="L4335">
        <f>IF(H4335="PM10-PRI",VLOOKUP(A4335,'County Emission Factors'!A$2:E$3145,5,FALSE),IF(H4335="PM10-FIL",VLOOKUP(A4335,'County Emission Factors'!A$2:E$3145,5,FALSE),VLOOKUP(A4335,'County Emission Factors'!A$2:F$3145,6,FALSE)))</f>
        <v>2.3460967646185816E-2</v>
      </c>
      <c r="M4335" s="56" t="s">
        <v>5572</v>
      </c>
      <c r="N4335" t="s">
        <v>5571</v>
      </c>
      <c r="O4335">
        <f t="shared" si="73"/>
        <v>0</v>
      </c>
      <c r="P4335" t="s">
        <v>5572</v>
      </c>
    </row>
    <row r="4336" spans="1:16">
      <c r="A4336" s="54" t="s">
        <v>2403</v>
      </c>
      <c r="B4336" s="54" t="s">
        <v>3034</v>
      </c>
      <c r="C4336" s="54" t="s">
        <v>4397</v>
      </c>
      <c r="D4336" s="54" t="s">
        <v>2972</v>
      </c>
      <c r="E4336" s="54" t="s">
        <v>4440</v>
      </c>
      <c r="F4336" s="54" t="s">
        <v>3690</v>
      </c>
      <c r="G4336" s="54">
        <v>2311020000</v>
      </c>
      <c r="H4336" s="54" t="s">
        <v>3695</v>
      </c>
      <c r="I4336" s="54" t="s">
        <v>3696</v>
      </c>
      <c r="J4336">
        <f>VLOOKUP(A4336,'County Acres Disturbed'!$A$2:$E$3146,5,FALSE)</f>
        <v>0</v>
      </c>
      <c r="K4336" s="55" t="s">
        <v>5571</v>
      </c>
      <c r="L4336">
        <f>IF(H4336="PM10-PRI",VLOOKUP(A4336,'County Emission Factors'!A$2:E$3145,5,FALSE),IF(H4336="PM10-FIL",VLOOKUP(A4336,'County Emission Factors'!A$2:E$3145,5,FALSE),VLOOKUP(A4336,'County Emission Factors'!A$2:F$3145,6,FALSE)))</f>
        <v>0.23460967646185815</v>
      </c>
      <c r="M4336" s="56" t="s">
        <v>5572</v>
      </c>
      <c r="N4336" t="s">
        <v>5571</v>
      </c>
      <c r="O4336">
        <f t="shared" si="73"/>
        <v>0</v>
      </c>
      <c r="P4336" t="s">
        <v>5572</v>
      </c>
    </row>
    <row r="4337" spans="1:16">
      <c r="A4337" s="54" t="s">
        <v>2403</v>
      </c>
      <c r="B4337" s="54" t="s">
        <v>3034</v>
      </c>
      <c r="C4337" s="54" t="s">
        <v>4397</v>
      </c>
      <c r="D4337" s="54" t="s">
        <v>2972</v>
      </c>
      <c r="E4337" s="54" t="s">
        <v>4440</v>
      </c>
      <c r="F4337" s="54" t="s">
        <v>3690</v>
      </c>
      <c r="G4337" s="54">
        <v>2311020000</v>
      </c>
      <c r="H4337" s="54" t="s">
        <v>3697</v>
      </c>
      <c r="I4337" s="54" t="s">
        <v>3698</v>
      </c>
      <c r="J4337">
        <f>VLOOKUP(A4337,'County Acres Disturbed'!$A$2:$E$3146,5,FALSE)</f>
        <v>0</v>
      </c>
      <c r="K4337" s="55" t="s">
        <v>5571</v>
      </c>
      <c r="L4337">
        <f>IF(H4337="PM10-PRI",VLOOKUP(A4337,'County Emission Factors'!A$2:E$3145,5,FALSE),IF(H4337="PM10-FIL",VLOOKUP(A4337,'County Emission Factors'!A$2:E$3145,5,FALSE),VLOOKUP(A4337,'County Emission Factors'!A$2:F$3145,6,FALSE)))</f>
        <v>2.3460967646185816E-2</v>
      </c>
      <c r="M4337" s="56" t="s">
        <v>5572</v>
      </c>
      <c r="N4337" t="s">
        <v>5571</v>
      </c>
      <c r="O4337">
        <f t="shared" si="73"/>
        <v>0</v>
      </c>
      <c r="P4337" t="s">
        <v>5572</v>
      </c>
    </row>
    <row r="4338" spans="1:16">
      <c r="A4338" s="54" t="s">
        <v>401</v>
      </c>
      <c r="B4338" s="54" t="s">
        <v>3034</v>
      </c>
      <c r="C4338" s="54" t="s">
        <v>4397</v>
      </c>
      <c r="D4338" s="54" t="s">
        <v>3025</v>
      </c>
      <c r="E4338" s="54" t="s">
        <v>2177</v>
      </c>
      <c r="F4338" s="54" t="s">
        <v>3690</v>
      </c>
      <c r="G4338" s="54">
        <v>2311020000</v>
      </c>
      <c r="H4338" s="54" t="s">
        <v>3691</v>
      </c>
      <c r="I4338" s="54" t="s">
        <v>3692</v>
      </c>
      <c r="J4338">
        <f>VLOOKUP(A4338,'County Acres Disturbed'!$A$2:$E$3146,5,FALSE)</f>
        <v>40.096258748839823</v>
      </c>
      <c r="K4338" s="55" t="s">
        <v>5571</v>
      </c>
      <c r="L4338">
        <f>IF(H4338="PM10-PRI",VLOOKUP(A4338,'County Emission Factors'!A$2:E$3145,5,FALSE),IF(H4338="PM10-FIL",VLOOKUP(A4338,'County Emission Factors'!A$2:E$3145,5,FALSE),VLOOKUP(A4338,'County Emission Factors'!A$2:F$3145,6,FALSE)))</f>
        <v>0.23460967646185815</v>
      </c>
      <c r="M4338" s="56" t="s">
        <v>5572</v>
      </c>
      <c r="N4338" t="s">
        <v>5571</v>
      </c>
      <c r="O4338">
        <f t="shared" si="73"/>
        <v>9.4069702923962595</v>
      </c>
      <c r="P4338" t="s">
        <v>5572</v>
      </c>
    </row>
    <row r="4339" spans="1:16">
      <c r="A4339" s="54" t="s">
        <v>401</v>
      </c>
      <c r="B4339" s="54" t="s">
        <v>3034</v>
      </c>
      <c r="C4339" s="54" t="s">
        <v>4397</v>
      </c>
      <c r="D4339" s="54" t="s">
        <v>3025</v>
      </c>
      <c r="E4339" s="54" t="s">
        <v>2177</v>
      </c>
      <c r="F4339" s="54" t="s">
        <v>3690</v>
      </c>
      <c r="G4339" s="54">
        <v>2311020000</v>
      </c>
      <c r="H4339" s="54" t="s">
        <v>3693</v>
      </c>
      <c r="I4339" s="54" t="s">
        <v>3694</v>
      </c>
      <c r="J4339">
        <f>VLOOKUP(A4339,'County Acres Disturbed'!$A$2:$E$3146,5,FALSE)</f>
        <v>40.096258748839823</v>
      </c>
      <c r="K4339" s="55" t="s">
        <v>5571</v>
      </c>
      <c r="L4339">
        <f>IF(H4339="PM10-PRI",VLOOKUP(A4339,'County Emission Factors'!A$2:E$3145,5,FALSE),IF(H4339="PM10-FIL",VLOOKUP(A4339,'County Emission Factors'!A$2:E$3145,5,FALSE),VLOOKUP(A4339,'County Emission Factors'!A$2:F$3145,6,FALSE)))</f>
        <v>2.3460967646185816E-2</v>
      </c>
      <c r="M4339" s="56" t="s">
        <v>5572</v>
      </c>
      <c r="N4339" t="s">
        <v>5571</v>
      </c>
      <c r="O4339">
        <f t="shared" si="73"/>
        <v>0.94069702923962606</v>
      </c>
      <c r="P4339" t="s">
        <v>5572</v>
      </c>
    </row>
    <row r="4340" spans="1:16">
      <c r="A4340" s="54" t="s">
        <v>401</v>
      </c>
      <c r="B4340" s="54" t="s">
        <v>3034</v>
      </c>
      <c r="C4340" s="54" t="s">
        <v>4397</v>
      </c>
      <c r="D4340" s="54" t="s">
        <v>3025</v>
      </c>
      <c r="E4340" s="54" t="s">
        <v>2177</v>
      </c>
      <c r="F4340" s="54" t="s">
        <v>3690</v>
      </c>
      <c r="G4340" s="54">
        <v>2311020000</v>
      </c>
      <c r="H4340" s="54" t="s">
        <v>3695</v>
      </c>
      <c r="I4340" s="54" t="s">
        <v>3696</v>
      </c>
      <c r="J4340">
        <f>VLOOKUP(A4340,'County Acres Disturbed'!$A$2:$E$3146,5,FALSE)</f>
        <v>40.096258748839823</v>
      </c>
      <c r="K4340" s="55" t="s">
        <v>5571</v>
      </c>
      <c r="L4340">
        <f>IF(H4340="PM10-PRI",VLOOKUP(A4340,'County Emission Factors'!A$2:E$3145,5,FALSE),IF(H4340="PM10-FIL",VLOOKUP(A4340,'County Emission Factors'!A$2:E$3145,5,FALSE),VLOOKUP(A4340,'County Emission Factors'!A$2:F$3145,6,FALSE)))</f>
        <v>0.23460967646185815</v>
      </c>
      <c r="M4340" s="56" t="s">
        <v>5572</v>
      </c>
      <c r="N4340" t="s">
        <v>5571</v>
      </c>
      <c r="O4340">
        <f t="shared" si="73"/>
        <v>9.4069702923962595</v>
      </c>
      <c r="P4340" t="s">
        <v>5572</v>
      </c>
    </row>
    <row r="4341" spans="1:16">
      <c r="A4341" s="54" t="s">
        <v>401</v>
      </c>
      <c r="B4341" s="54" t="s">
        <v>3034</v>
      </c>
      <c r="C4341" s="54" t="s">
        <v>4397</v>
      </c>
      <c r="D4341" s="54" t="s">
        <v>3025</v>
      </c>
      <c r="E4341" s="54" t="s">
        <v>2177</v>
      </c>
      <c r="F4341" s="54" t="s">
        <v>3690</v>
      </c>
      <c r="G4341" s="54">
        <v>2311020000</v>
      </c>
      <c r="H4341" s="54" t="s">
        <v>3697</v>
      </c>
      <c r="I4341" s="54" t="s">
        <v>3698</v>
      </c>
      <c r="J4341">
        <f>VLOOKUP(A4341,'County Acres Disturbed'!$A$2:$E$3146,5,FALSE)</f>
        <v>40.096258748839823</v>
      </c>
      <c r="K4341" s="55" t="s">
        <v>5571</v>
      </c>
      <c r="L4341">
        <f>IF(H4341="PM10-PRI",VLOOKUP(A4341,'County Emission Factors'!A$2:E$3145,5,FALSE),IF(H4341="PM10-FIL",VLOOKUP(A4341,'County Emission Factors'!A$2:E$3145,5,FALSE),VLOOKUP(A4341,'County Emission Factors'!A$2:F$3145,6,FALSE)))</f>
        <v>2.3460967646185816E-2</v>
      </c>
      <c r="M4341" s="56" t="s">
        <v>5572</v>
      </c>
      <c r="N4341" t="s">
        <v>5571</v>
      </c>
      <c r="O4341">
        <f t="shared" si="73"/>
        <v>0.94069702923962606</v>
      </c>
      <c r="P4341" t="s">
        <v>5572</v>
      </c>
    </row>
    <row r="4342" spans="1:16">
      <c r="A4342" s="54" t="s">
        <v>402</v>
      </c>
      <c r="B4342" s="54" t="s">
        <v>3034</v>
      </c>
      <c r="C4342" s="54" t="s">
        <v>4397</v>
      </c>
      <c r="D4342" s="54" t="s">
        <v>2921</v>
      </c>
      <c r="E4342" s="54" t="s">
        <v>4441</v>
      </c>
      <c r="F4342" s="54" t="s">
        <v>3690</v>
      </c>
      <c r="G4342" s="54">
        <v>2311020000</v>
      </c>
      <c r="H4342" s="54" t="s">
        <v>3691</v>
      </c>
      <c r="I4342" s="54" t="s">
        <v>3692</v>
      </c>
      <c r="J4342">
        <f>VLOOKUP(A4342,'County Acres Disturbed'!$A$2:$E$3146,5,FALSE)</f>
        <v>126.27717852719033</v>
      </c>
      <c r="K4342" s="55" t="s">
        <v>5571</v>
      </c>
      <c r="L4342">
        <f>IF(H4342="PM10-PRI",VLOOKUP(A4342,'County Emission Factors'!A$2:E$3145,5,FALSE),IF(H4342="PM10-FIL",VLOOKUP(A4342,'County Emission Factors'!A$2:E$3145,5,FALSE),VLOOKUP(A4342,'County Emission Factors'!A$2:F$3145,6,FALSE)))</f>
        <v>0.23460967646185807</v>
      </c>
      <c r="M4342" s="56" t="s">
        <v>5572</v>
      </c>
      <c r="N4342" t="s">
        <v>5571</v>
      </c>
      <c r="O4342">
        <f t="shared" si="73"/>
        <v>29.625847998780415</v>
      </c>
      <c r="P4342" t="s">
        <v>5572</v>
      </c>
    </row>
    <row r="4343" spans="1:16">
      <c r="A4343" s="54" t="s">
        <v>402</v>
      </c>
      <c r="B4343" s="54" t="s">
        <v>3034</v>
      </c>
      <c r="C4343" s="54" t="s">
        <v>4397</v>
      </c>
      <c r="D4343" s="54" t="s">
        <v>2921</v>
      </c>
      <c r="E4343" s="54" t="s">
        <v>4441</v>
      </c>
      <c r="F4343" s="54" t="s">
        <v>3690</v>
      </c>
      <c r="G4343" s="54">
        <v>2311020000</v>
      </c>
      <c r="H4343" s="54" t="s">
        <v>3693</v>
      </c>
      <c r="I4343" s="54" t="s">
        <v>3694</v>
      </c>
      <c r="J4343">
        <f>VLOOKUP(A4343,'County Acres Disturbed'!$A$2:$E$3146,5,FALSE)</f>
        <v>126.27717852719033</v>
      </c>
      <c r="K4343" s="55" t="s">
        <v>5571</v>
      </c>
      <c r="L4343">
        <f>IF(H4343="PM10-PRI",VLOOKUP(A4343,'County Emission Factors'!A$2:E$3145,5,FALSE),IF(H4343="PM10-FIL",VLOOKUP(A4343,'County Emission Factors'!A$2:E$3145,5,FALSE),VLOOKUP(A4343,'County Emission Factors'!A$2:F$3145,6,FALSE)))</f>
        <v>2.3460967646185809E-2</v>
      </c>
      <c r="M4343" s="56" t="s">
        <v>5572</v>
      </c>
      <c r="N4343" t="s">
        <v>5571</v>
      </c>
      <c r="O4343">
        <f t="shared" si="73"/>
        <v>2.9625847998780417</v>
      </c>
      <c r="P4343" t="s">
        <v>5572</v>
      </c>
    </row>
    <row r="4344" spans="1:16">
      <c r="A4344" s="54" t="s">
        <v>402</v>
      </c>
      <c r="B4344" s="54" t="s">
        <v>3034</v>
      </c>
      <c r="C4344" s="54" t="s">
        <v>4397</v>
      </c>
      <c r="D4344" s="54" t="s">
        <v>2921</v>
      </c>
      <c r="E4344" s="54" t="s">
        <v>4441</v>
      </c>
      <c r="F4344" s="54" t="s">
        <v>3690</v>
      </c>
      <c r="G4344" s="54">
        <v>2311020000</v>
      </c>
      <c r="H4344" s="54" t="s">
        <v>3695</v>
      </c>
      <c r="I4344" s="54" t="s">
        <v>3696</v>
      </c>
      <c r="J4344">
        <f>VLOOKUP(A4344,'County Acres Disturbed'!$A$2:$E$3146,5,FALSE)</f>
        <v>126.27717852719033</v>
      </c>
      <c r="K4344" s="55" t="s">
        <v>5571</v>
      </c>
      <c r="L4344">
        <f>IF(H4344="PM10-PRI",VLOOKUP(A4344,'County Emission Factors'!A$2:E$3145,5,FALSE),IF(H4344="PM10-FIL",VLOOKUP(A4344,'County Emission Factors'!A$2:E$3145,5,FALSE),VLOOKUP(A4344,'County Emission Factors'!A$2:F$3145,6,FALSE)))</f>
        <v>0.23460967646185807</v>
      </c>
      <c r="M4344" s="56" t="s">
        <v>5572</v>
      </c>
      <c r="N4344" t="s">
        <v>5571</v>
      </c>
      <c r="O4344">
        <f t="shared" si="73"/>
        <v>29.625847998780415</v>
      </c>
      <c r="P4344" t="s">
        <v>5572</v>
      </c>
    </row>
    <row r="4345" spans="1:16">
      <c r="A4345" s="54" t="s">
        <v>402</v>
      </c>
      <c r="B4345" s="54" t="s">
        <v>3034</v>
      </c>
      <c r="C4345" s="54" t="s">
        <v>4397</v>
      </c>
      <c r="D4345" s="54" t="s">
        <v>2921</v>
      </c>
      <c r="E4345" s="54" t="s">
        <v>4441</v>
      </c>
      <c r="F4345" s="54" t="s">
        <v>3690</v>
      </c>
      <c r="G4345" s="54">
        <v>2311020000</v>
      </c>
      <c r="H4345" s="54" t="s">
        <v>3697</v>
      </c>
      <c r="I4345" s="54" t="s">
        <v>3698</v>
      </c>
      <c r="J4345">
        <f>VLOOKUP(A4345,'County Acres Disturbed'!$A$2:$E$3146,5,FALSE)</f>
        <v>126.27717852719033</v>
      </c>
      <c r="K4345" s="55" t="s">
        <v>5571</v>
      </c>
      <c r="L4345">
        <f>IF(H4345="PM10-PRI",VLOOKUP(A4345,'County Emission Factors'!A$2:E$3145,5,FALSE),IF(H4345="PM10-FIL",VLOOKUP(A4345,'County Emission Factors'!A$2:E$3145,5,FALSE),VLOOKUP(A4345,'County Emission Factors'!A$2:F$3145,6,FALSE)))</f>
        <v>2.3460967646185809E-2</v>
      </c>
      <c r="M4345" s="56" t="s">
        <v>5572</v>
      </c>
      <c r="N4345" t="s">
        <v>5571</v>
      </c>
      <c r="O4345">
        <f t="shared" si="73"/>
        <v>2.9625847998780417</v>
      </c>
      <c r="P4345" t="s">
        <v>5572</v>
      </c>
    </row>
    <row r="4346" spans="1:16">
      <c r="A4346" s="54" t="s">
        <v>2404</v>
      </c>
      <c r="B4346" s="54" t="s">
        <v>3034</v>
      </c>
      <c r="C4346" s="54" t="s">
        <v>4397</v>
      </c>
      <c r="D4346" s="54" t="s">
        <v>2973</v>
      </c>
      <c r="E4346" s="54" t="s">
        <v>4264</v>
      </c>
      <c r="F4346" s="54" t="s">
        <v>3690</v>
      </c>
      <c r="G4346" s="54">
        <v>2311020000</v>
      </c>
      <c r="H4346" s="54" t="s">
        <v>3691</v>
      </c>
      <c r="I4346" s="54" t="s">
        <v>3692</v>
      </c>
      <c r="J4346">
        <f>VLOOKUP(A4346,'County Acres Disturbed'!$A$2:$E$3146,5,FALSE)</f>
        <v>40.096258748839823</v>
      </c>
      <c r="K4346" s="55" t="s">
        <v>5571</v>
      </c>
      <c r="L4346">
        <f>IF(H4346="PM10-PRI",VLOOKUP(A4346,'County Emission Factors'!A$2:E$3145,5,FALSE),IF(H4346="PM10-FIL",VLOOKUP(A4346,'County Emission Factors'!A$2:E$3145,5,FALSE),VLOOKUP(A4346,'County Emission Factors'!A$2:F$3145,6,FALSE)))</f>
        <v>0.23460967646185815</v>
      </c>
      <c r="M4346" s="56" t="s">
        <v>5572</v>
      </c>
      <c r="N4346" t="s">
        <v>5571</v>
      </c>
      <c r="O4346">
        <f t="shared" si="73"/>
        <v>9.4069702923962595</v>
      </c>
      <c r="P4346" t="s">
        <v>5572</v>
      </c>
    </row>
    <row r="4347" spans="1:16">
      <c r="A4347" s="54" t="s">
        <v>2404</v>
      </c>
      <c r="B4347" s="54" t="s">
        <v>3034</v>
      </c>
      <c r="C4347" s="54" t="s">
        <v>4397</v>
      </c>
      <c r="D4347" s="54" t="s">
        <v>2973</v>
      </c>
      <c r="E4347" s="54" t="s">
        <v>4264</v>
      </c>
      <c r="F4347" s="54" t="s">
        <v>3690</v>
      </c>
      <c r="G4347" s="54">
        <v>2311020000</v>
      </c>
      <c r="H4347" s="54" t="s">
        <v>3693</v>
      </c>
      <c r="I4347" s="54" t="s">
        <v>3694</v>
      </c>
      <c r="J4347">
        <f>VLOOKUP(A4347,'County Acres Disturbed'!$A$2:$E$3146,5,FALSE)</f>
        <v>40.096258748839823</v>
      </c>
      <c r="K4347" s="55" t="s">
        <v>5571</v>
      </c>
      <c r="L4347">
        <f>IF(H4347="PM10-PRI",VLOOKUP(A4347,'County Emission Factors'!A$2:E$3145,5,FALSE),IF(H4347="PM10-FIL",VLOOKUP(A4347,'County Emission Factors'!A$2:E$3145,5,FALSE),VLOOKUP(A4347,'County Emission Factors'!A$2:F$3145,6,FALSE)))</f>
        <v>2.3460967646185816E-2</v>
      </c>
      <c r="M4347" s="56" t="s">
        <v>5572</v>
      </c>
      <c r="N4347" t="s">
        <v>5571</v>
      </c>
      <c r="O4347">
        <f t="shared" si="73"/>
        <v>0.94069702923962606</v>
      </c>
      <c r="P4347" t="s">
        <v>5572</v>
      </c>
    </row>
    <row r="4348" spans="1:16">
      <c r="A4348" s="54" t="s">
        <v>2404</v>
      </c>
      <c r="B4348" s="54" t="s">
        <v>3034</v>
      </c>
      <c r="C4348" s="54" t="s">
        <v>4397</v>
      </c>
      <c r="D4348" s="54" t="s">
        <v>2973</v>
      </c>
      <c r="E4348" s="54" t="s">
        <v>4264</v>
      </c>
      <c r="F4348" s="54" t="s">
        <v>3690</v>
      </c>
      <c r="G4348" s="54">
        <v>2311020000</v>
      </c>
      <c r="H4348" s="54" t="s">
        <v>3695</v>
      </c>
      <c r="I4348" s="54" t="s">
        <v>3696</v>
      </c>
      <c r="J4348">
        <f>VLOOKUP(A4348,'County Acres Disturbed'!$A$2:$E$3146,5,FALSE)</f>
        <v>40.096258748839823</v>
      </c>
      <c r="K4348" s="55" t="s">
        <v>5571</v>
      </c>
      <c r="L4348">
        <f>IF(H4348="PM10-PRI",VLOOKUP(A4348,'County Emission Factors'!A$2:E$3145,5,FALSE),IF(H4348="PM10-FIL",VLOOKUP(A4348,'County Emission Factors'!A$2:E$3145,5,FALSE),VLOOKUP(A4348,'County Emission Factors'!A$2:F$3145,6,FALSE)))</f>
        <v>0.23460967646185815</v>
      </c>
      <c r="M4348" s="56" t="s">
        <v>5572</v>
      </c>
      <c r="N4348" t="s">
        <v>5571</v>
      </c>
      <c r="O4348">
        <f t="shared" si="73"/>
        <v>9.4069702923962595</v>
      </c>
      <c r="P4348" t="s">
        <v>5572</v>
      </c>
    </row>
    <row r="4349" spans="1:16">
      <c r="A4349" s="54" t="s">
        <v>2404</v>
      </c>
      <c r="B4349" s="54" t="s">
        <v>3034</v>
      </c>
      <c r="C4349" s="54" t="s">
        <v>4397</v>
      </c>
      <c r="D4349" s="54" t="s">
        <v>2973</v>
      </c>
      <c r="E4349" s="54" t="s">
        <v>4264</v>
      </c>
      <c r="F4349" s="54" t="s">
        <v>3690</v>
      </c>
      <c r="G4349" s="54">
        <v>2311020000</v>
      </c>
      <c r="H4349" s="54" t="s">
        <v>3697</v>
      </c>
      <c r="I4349" s="54" t="s">
        <v>3698</v>
      </c>
      <c r="J4349">
        <f>VLOOKUP(A4349,'County Acres Disturbed'!$A$2:$E$3146,5,FALSE)</f>
        <v>40.096258748839823</v>
      </c>
      <c r="K4349" s="55" t="s">
        <v>5571</v>
      </c>
      <c r="L4349">
        <f>IF(H4349="PM10-PRI",VLOOKUP(A4349,'County Emission Factors'!A$2:E$3145,5,FALSE),IF(H4349="PM10-FIL",VLOOKUP(A4349,'County Emission Factors'!A$2:E$3145,5,FALSE),VLOOKUP(A4349,'County Emission Factors'!A$2:F$3145,6,FALSE)))</f>
        <v>2.3460967646185816E-2</v>
      </c>
      <c r="M4349" s="56" t="s">
        <v>5572</v>
      </c>
      <c r="N4349" t="s">
        <v>5571</v>
      </c>
      <c r="O4349">
        <f t="shared" si="73"/>
        <v>0.94069702923962606</v>
      </c>
      <c r="P4349" t="s">
        <v>5572</v>
      </c>
    </row>
    <row r="4350" spans="1:16">
      <c r="A4350" s="54" t="s">
        <v>403</v>
      </c>
      <c r="B4350" s="54" t="s">
        <v>3034</v>
      </c>
      <c r="C4350" s="54" t="s">
        <v>4397</v>
      </c>
      <c r="D4350" s="54" t="s">
        <v>2974</v>
      </c>
      <c r="E4350" s="54" t="s">
        <v>4442</v>
      </c>
      <c r="F4350" s="54" t="s">
        <v>3690</v>
      </c>
      <c r="G4350" s="54">
        <v>2311020000</v>
      </c>
      <c r="H4350" s="54" t="s">
        <v>3691</v>
      </c>
      <c r="I4350" s="54" t="s">
        <v>3692</v>
      </c>
      <c r="J4350">
        <f>VLOOKUP(A4350,'County Acres Disturbed'!$A$2:$E$3146,5,FALSE)</f>
        <v>40.096258748839823</v>
      </c>
      <c r="K4350" s="55" t="s">
        <v>5571</v>
      </c>
      <c r="L4350">
        <f>IF(H4350="PM10-PRI",VLOOKUP(A4350,'County Emission Factors'!A$2:E$3145,5,FALSE),IF(H4350="PM10-FIL",VLOOKUP(A4350,'County Emission Factors'!A$2:E$3145,5,FALSE),VLOOKUP(A4350,'County Emission Factors'!A$2:F$3145,6,FALSE)))</f>
        <v>0.23460967646185815</v>
      </c>
      <c r="M4350" s="56" t="s">
        <v>5572</v>
      </c>
      <c r="N4350" t="s">
        <v>5571</v>
      </c>
      <c r="O4350">
        <f t="shared" si="73"/>
        <v>9.4069702923962595</v>
      </c>
      <c r="P4350" t="s">
        <v>5572</v>
      </c>
    </row>
    <row r="4351" spans="1:16">
      <c r="A4351" s="54" t="s">
        <v>403</v>
      </c>
      <c r="B4351" s="54" t="s">
        <v>3034</v>
      </c>
      <c r="C4351" s="54" t="s">
        <v>4397</v>
      </c>
      <c r="D4351" s="54" t="s">
        <v>2974</v>
      </c>
      <c r="E4351" s="54" t="s">
        <v>4442</v>
      </c>
      <c r="F4351" s="54" t="s">
        <v>3690</v>
      </c>
      <c r="G4351" s="54">
        <v>2311020000</v>
      </c>
      <c r="H4351" s="54" t="s">
        <v>3693</v>
      </c>
      <c r="I4351" s="54" t="s">
        <v>3694</v>
      </c>
      <c r="J4351">
        <f>VLOOKUP(A4351,'County Acres Disturbed'!$A$2:$E$3146,5,FALSE)</f>
        <v>40.096258748839823</v>
      </c>
      <c r="K4351" s="55" t="s">
        <v>5571</v>
      </c>
      <c r="L4351">
        <f>IF(H4351="PM10-PRI",VLOOKUP(A4351,'County Emission Factors'!A$2:E$3145,5,FALSE),IF(H4351="PM10-FIL",VLOOKUP(A4351,'County Emission Factors'!A$2:E$3145,5,FALSE),VLOOKUP(A4351,'County Emission Factors'!A$2:F$3145,6,FALSE)))</f>
        <v>2.3460967646185816E-2</v>
      </c>
      <c r="M4351" s="56" t="s">
        <v>5572</v>
      </c>
      <c r="N4351" t="s">
        <v>5571</v>
      </c>
      <c r="O4351">
        <f t="shared" si="73"/>
        <v>0.94069702923962606</v>
      </c>
      <c r="P4351" t="s">
        <v>5572</v>
      </c>
    </row>
    <row r="4352" spans="1:16">
      <c r="A4352" s="54" t="s">
        <v>403</v>
      </c>
      <c r="B4352" s="54" t="s">
        <v>3034</v>
      </c>
      <c r="C4352" s="54" t="s">
        <v>4397</v>
      </c>
      <c r="D4352" s="54" t="s">
        <v>2974</v>
      </c>
      <c r="E4352" s="54" t="s">
        <v>4442</v>
      </c>
      <c r="F4352" s="54" t="s">
        <v>3690</v>
      </c>
      <c r="G4352" s="54">
        <v>2311020000</v>
      </c>
      <c r="H4352" s="54" t="s">
        <v>3695</v>
      </c>
      <c r="I4352" s="54" t="s">
        <v>3696</v>
      </c>
      <c r="J4352">
        <f>VLOOKUP(A4352,'County Acres Disturbed'!$A$2:$E$3146,5,FALSE)</f>
        <v>40.096258748839823</v>
      </c>
      <c r="K4352" s="55" t="s">
        <v>5571</v>
      </c>
      <c r="L4352">
        <f>IF(H4352="PM10-PRI",VLOOKUP(A4352,'County Emission Factors'!A$2:E$3145,5,FALSE),IF(H4352="PM10-FIL",VLOOKUP(A4352,'County Emission Factors'!A$2:E$3145,5,FALSE),VLOOKUP(A4352,'County Emission Factors'!A$2:F$3145,6,FALSE)))</f>
        <v>0.23460967646185815</v>
      </c>
      <c r="M4352" s="56" t="s">
        <v>5572</v>
      </c>
      <c r="N4352" t="s">
        <v>5571</v>
      </c>
      <c r="O4352">
        <f t="shared" si="73"/>
        <v>9.4069702923962595</v>
      </c>
      <c r="P4352" t="s">
        <v>5572</v>
      </c>
    </row>
    <row r="4353" spans="1:16">
      <c r="A4353" s="54" t="s">
        <v>403</v>
      </c>
      <c r="B4353" s="54" t="s">
        <v>3034</v>
      </c>
      <c r="C4353" s="54" t="s">
        <v>4397</v>
      </c>
      <c r="D4353" s="54" t="s">
        <v>2974</v>
      </c>
      <c r="E4353" s="54" t="s">
        <v>4442</v>
      </c>
      <c r="F4353" s="54" t="s">
        <v>3690</v>
      </c>
      <c r="G4353" s="54">
        <v>2311020000</v>
      </c>
      <c r="H4353" s="54" t="s">
        <v>3697</v>
      </c>
      <c r="I4353" s="54" t="s">
        <v>3698</v>
      </c>
      <c r="J4353">
        <f>VLOOKUP(A4353,'County Acres Disturbed'!$A$2:$E$3146,5,FALSE)</f>
        <v>40.096258748839823</v>
      </c>
      <c r="K4353" s="55" t="s">
        <v>5571</v>
      </c>
      <c r="L4353">
        <f>IF(H4353="PM10-PRI",VLOOKUP(A4353,'County Emission Factors'!A$2:E$3145,5,FALSE),IF(H4353="PM10-FIL",VLOOKUP(A4353,'County Emission Factors'!A$2:E$3145,5,FALSE),VLOOKUP(A4353,'County Emission Factors'!A$2:F$3145,6,FALSE)))</f>
        <v>2.3460967646185816E-2</v>
      </c>
      <c r="M4353" s="56" t="s">
        <v>5572</v>
      </c>
      <c r="N4353" t="s">
        <v>5571</v>
      </c>
      <c r="O4353">
        <f t="shared" si="73"/>
        <v>0.94069702923962606</v>
      </c>
      <c r="P4353" t="s">
        <v>5572</v>
      </c>
    </row>
    <row r="4354" spans="1:16">
      <c r="A4354" s="54" t="s">
        <v>2405</v>
      </c>
      <c r="B4354" s="54" t="s">
        <v>3034</v>
      </c>
      <c r="C4354" s="54" t="s">
        <v>4397</v>
      </c>
      <c r="D4354" s="54" t="s">
        <v>2975</v>
      </c>
      <c r="E4354" s="54" t="s">
        <v>4443</v>
      </c>
      <c r="F4354" s="54" t="s">
        <v>3690</v>
      </c>
      <c r="G4354" s="54">
        <v>2311020000</v>
      </c>
      <c r="H4354" s="54" t="s">
        <v>3691</v>
      </c>
      <c r="I4354" s="54" t="s">
        <v>3692</v>
      </c>
      <c r="J4354">
        <f>VLOOKUP(A4354,'County Acres Disturbed'!$A$2:$E$3146,5,FALSE)</f>
        <v>0</v>
      </c>
      <c r="K4354" s="55" t="s">
        <v>5571</v>
      </c>
      <c r="L4354">
        <f>IF(H4354="PM10-PRI",VLOOKUP(A4354,'County Emission Factors'!A$2:E$3145,5,FALSE),IF(H4354="PM10-FIL",VLOOKUP(A4354,'County Emission Factors'!A$2:E$3145,5,FALSE),VLOOKUP(A4354,'County Emission Factors'!A$2:F$3145,6,FALSE)))</f>
        <v>0.23460967646185807</v>
      </c>
      <c r="M4354" s="56" t="s">
        <v>5572</v>
      </c>
      <c r="N4354" t="s">
        <v>5571</v>
      </c>
      <c r="O4354">
        <f t="shared" si="73"/>
        <v>0</v>
      </c>
      <c r="P4354" t="s">
        <v>5572</v>
      </c>
    </row>
    <row r="4355" spans="1:16">
      <c r="A4355" s="54" t="s">
        <v>2405</v>
      </c>
      <c r="B4355" s="54" t="s">
        <v>3034</v>
      </c>
      <c r="C4355" s="54" t="s">
        <v>4397</v>
      </c>
      <c r="D4355" s="54" t="s">
        <v>2975</v>
      </c>
      <c r="E4355" s="54" t="s">
        <v>4443</v>
      </c>
      <c r="F4355" s="54" t="s">
        <v>3690</v>
      </c>
      <c r="G4355" s="54">
        <v>2311020000</v>
      </c>
      <c r="H4355" s="54" t="s">
        <v>3693</v>
      </c>
      <c r="I4355" s="54" t="s">
        <v>3694</v>
      </c>
      <c r="J4355">
        <f>VLOOKUP(A4355,'County Acres Disturbed'!$A$2:$E$3146,5,FALSE)</f>
        <v>0</v>
      </c>
      <c r="K4355" s="55" t="s">
        <v>5571</v>
      </c>
      <c r="L4355">
        <f>IF(H4355="PM10-PRI",VLOOKUP(A4355,'County Emission Factors'!A$2:E$3145,5,FALSE),IF(H4355="PM10-FIL",VLOOKUP(A4355,'County Emission Factors'!A$2:E$3145,5,FALSE),VLOOKUP(A4355,'County Emission Factors'!A$2:F$3145,6,FALSE)))</f>
        <v>2.3460967646185809E-2</v>
      </c>
      <c r="M4355" s="56" t="s">
        <v>5572</v>
      </c>
      <c r="N4355" t="s">
        <v>5571</v>
      </c>
      <c r="O4355">
        <f t="shared" si="73"/>
        <v>0</v>
      </c>
      <c r="P4355" t="s">
        <v>5572</v>
      </c>
    </row>
    <row r="4356" spans="1:16">
      <c r="A4356" s="54" t="s">
        <v>2405</v>
      </c>
      <c r="B4356" s="54" t="s">
        <v>3034</v>
      </c>
      <c r="C4356" s="54" t="s">
        <v>4397</v>
      </c>
      <c r="D4356" s="54" t="s">
        <v>2975</v>
      </c>
      <c r="E4356" s="54" t="s">
        <v>4443</v>
      </c>
      <c r="F4356" s="54" t="s">
        <v>3690</v>
      </c>
      <c r="G4356" s="54">
        <v>2311020000</v>
      </c>
      <c r="H4356" s="54" t="s">
        <v>3695</v>
      </c>
      <c r="I4356" s="54" t="s">
        <v>3696</v>
      </c>
      <c r="J4356">
        <f>VLOOKUP(A4356,'County Acres Disturbed'!$A$2:$E$3146,5,FALSE)</f>
        <v>0</v>
      </c>
      <c r="K4356" s="55" t="s">
        <v>5571</v>
      </c>
      <c r="L4356">
        <f>IF(H4356="PM10-PRI",VLOOKUP(A4356,'County Emission Factors'!A$2:E$3145,5,FALSE),IF(H4356="PM10-FIL",VLOOKUP(A4356,'County Emission Factors'!A$2:E$3145,5,FALSE),VLOOKUP(A4356,'County Emission Factors'!A$2:F$3145,6,FALSE)))</f>
        <v>0.23460967646185807</v>
      </c>
      <c r="M4356" s="56" t="s">
        <v>5572</v>
      </c>
      <c r="N4356" t="s">
        <v>5571</v>
      </c>
      <c r="O4356">
        <f t="shared" si="73"/>
        <v>0</v>
      </c>
      <c r="P4356" t="s">
        <v>5572</v>
      </c>
    </row>
    <row r="4357" spans="1:16">
      <c r="A4357" s="54" t="s">
        <v>2405</v>
      </c>
      <c r="B4357" s="54" t="s">
        <v>3034</v>
      </c>
      <c r="C4357" s="54" t="s">
        <v>4397</v>
      </c>
      <c r="D4357" s="54" t="s">
        <v>2975</v>
      </c>
      <c r="E4357" s="54" t="s">
        <v>4443</v>
      </c>
      <c r="F4357" s="54" t="s">
        <v>3690</v>
      </c>
      <c r="G4357" s="54">
        <v>2311020000</v>
      </c>
      <c r="H4357" s="54" t="s">
        <v>3697</v>
      </c>
      <c r="I4357" s="54" t="s">
        <v>3698</v>
      </c>
      <c r="J4357">
        <f>VLOOKUP(A4357,'County Acres Disturbed'!$A$2:$E$3146,5,FALSE)</f>
        <v>0</v>
      </c>
      <c r="K4357" s="55" t="s">
        <v>5571</v>
      </c>
      <c r="L4357">
        <f>IF(H4357="PM10-PRI",VLOOKUP(A4357,'County Emission Factors'!A$2:E$3145,5,FALSE),IF(H4357="PM10-FIL",VLOOKUP(A4357,'County Emission Factors'!A$2:E$3145,5,FALSE),VLOOKUP(A4357,'County Emission Factors'!A$2:F$3145,6,FALSE)))</f>
        <v>2.3460967646185809E-2</v>
      </c>
      <c r="M4357" s="56" t="s">
        <v>5572</v>
      </c>
      <c r="N4357" t="s">
        <v>5571</v>
      </c>
      <c r="O4357">
        <f t="shared" si="73"/>
        <v>0</v>
      </c>
      <c r="P4357" t="s">
        <v>5572</v>
      </c>
    </row>
    <row r="4358" spans="1:16">
      <c r="A4358" s="54" t="s">
        <v>404</v>
      </c>
      <c r="B4358" s="54" t="s">
        <v>3034</v>
      </c>
      <c r="C4358" s="54" t="s">
        <v>4397</v>
      </c>
      <c r="D4358" s="54" t="s">
        <v>2976</v>
      </c>
      <c r="E4358" s="54" t="s">
        <v>3750</v>
      </c>
      <c r="F4358" s="54" t="s">
        <v>3690</v>
      </c>
      <c r="G4358" s="54">
        <v>2311020000</v>
      </c>
      <c r="H4358" s="54" t="s">
        <v>3691</v>
      </c>
      <c r="I4358" s="54" t="s">
        <v>3692</v>
      </c>
      <c r="J4358">
        <f>VLOOKUP(A4358,'County Acres Disturbed'!$A$2:$E$3146,5,FALSE)</f>
        <v>240.57755249303895</v>
      </c>
      <c r="K4358" s="55" t="s">
        <v>5571</v>
      </c>
      <c r="L4358">
        <f>IF(H4358="PM10-PRI",VLOOKUP(A4358,'County Emission Factors'!A$2:E$3145,5,FALSE),IF(H4358="PM10-FIL",VLOOKUP(A4358,'County Emission Factors'!A$2:E$3145,5,FALSE),VLOOKUP(A4358,'County Emission Factors'!A$2:F$3145,6,FALSE)))</f>
        <v>0.23460967646185821</v>
      </c>
      <c r="M4358" s="56" t="s">
        <v>5572</v>
      </c>
      <c r="N4358" t="s">
        <v>5571</v>
      </c>
      <c r="O4358">
        <f t="shared" si="73"/>
        <v>56.441821754377578</v>
      </c>
      <c r="P4358" t="s">
        <v>5572</v>
      </c>
    </row>
    <row r="4359" spans="1:16">
      <c r="A4359" s="54" t="s">
        <v>404</v>
      </c>
      <c r="B4359" s="54" t="s">
        <v>3034</v>
      </c>
      <c r="C4359" s="54" t="s">
        <v>4397</v>
      </c>
      <c r="D4359" s="54" t="s">
        <v>2976</v>
      </c>
      <c r="E4359" s="54" t="s">
        <v>3750</v>
      </c>
      <c r="F4359" s="54" t="s">
        <v>3690</v>
      </c>
      <c r="G4359" s="54">
        <v>2311020000</v>
      </c>
      <c r="H4359" s="54" t="s">
        <v>3693</v>
      </c>
      <c r="I4359" s="54" t="s">
        <v>3694</v>
      </c>
      <c r="J4359">
        <f>VLOOKUP(A4359,'County Acres Disturbed'!$A$2:$E$3146,5,FALSE)</f>
        <v>240.57755249303895</v>
      </c>
      <c r="K4359" s="55" t="s">
        <v>5571</v>
      </c>
      <c r="L4359">
        <f>IF(H4359="PM10-PRI",VLOOKUP(A4359,'County Emission Factors'!A$2:E$3145,5,FALSE),IF(H4359="PM10-FIL",VLOOKUP(A4359,'County Emission Factors'!A$2:E$3145,5,FALSE),VLOOKUP(A4359,'County Emission Factors'!A$2:F$3145,6,FALSE)))</f>
        <v>2.3460967646185823E-2</v>
      </c>
      <c r="M4359" s="56" t="s">
        <v>5572</v>
      </c>
      <c r="N4359" t="s">
        <v>5571</v>
      </c>
      <c r="O4359">
        <f t="shared" si="73"/>
        <v>5.6441821754377584</v>
      </c>
      <c r="P4359" t="s">
        <v>5572</v>
      </c>
    </row>
    <row r="4360" spans="1:16">
      <c r="A4360" s="54" t="s">
        <v>404</v>
      </c>
      <c r="B4360" s="54" t="s">
        <v>3034</v>
      </c>
      <c r="C4360" s="54" t="s">
        <v>4397</v>
      </c>
      <c r="D4360" s="54" t="s">
        <v>2976</v>
      </c>
      <c r="E4360" s="54" t="s">
        <v>3750</v>
      </c>
      <c r="F4360" s="54" t="s">
        <v>3690</v>
      </c>
      <c r="G4360" s="54">
        <v>2311020000</v>
      </c>
      <c r="H4360" s="54" t="s">
        <v>3695</v>
      </c>
      <c r="I4360" s="54" t="s">
        <v>3696</v>
      </c>
      <c r="J4360">
        <f>VLOOKUP(A4360,'County Acres Disturbed'!$A$2:$E$3146,5,FALSE)</f>
        <v>240.57755249303895</v>
      </c>
      <c r="K4360" s="55" t="s">
        <v>5571</v>
      </c>
      <c r="L4360">
        <f>IF(H4360="PM10-PRI",VLOOKUP(A4360,'County Emission Factors'!A$2:E$3145,5,FALSE),IF(H4360="PM10-FIL",VLOOKUP(A4360,'County Emission Factors'!A$2:E$3145,5,FALSE),VLOOKUP(A4360,'County Emission Factors'!A$2:F$3145,6,FALSE)))</f>
        <v>0.23460967646185821</v>
      </c>
      <c r="M4360" s="56" t="s">
        <v>5572</v>
      </c>
      <c r="N4360" t="s">
        <v>5571</v>
      </c>
      <c r="O4360">
        <f t="shared" si="73"/>
        <v>56.441821754377578</v>
      </c>
      <c r="P4360" t="s">
        <v>5572</v>
      </c>
    </row>
    <row r="4361" spans="1:16">
      <c r="A4361" s="54" t="s">
        <v>404</v>
      </c>
      <c r="B4361" s="54" t="s">
        <v>3034</v>
      </c>
      <c r="C4361" s="54" t="s">
        <v>4397</v>
      </c>
      <c r="D4361" s="54" t="s">
        <v>2976</v>
      </c>
      <c r="E4361" s="54" t="s">
        <v>3750</v>
      </c>
      <c r="F4361" s="54" t="s">
        <v>3690</v>
      </c>
      <c r="G4361" s="54">
        <v>2311020000</v>
      </c>
      <c r="H4361" s="54" t="s">
        <v>3697</v>
      </c>
      <c r="I4361" s="54" t="s">
        <v>3698</v>
      </c>
      <c r="J4361">
        <f>VLOOKUP(A4361,'County Acres Disturbed'!$A$2:$E$3146,5,FALSE)</f>
        <v>240.57755249303895</v>
      </c>
      <c r="K4361" s="55" t="s">
        <v>5571</v>
      </c>
      <c r="L4361">
        <f>IF(H4361="PM10-PRI",VLOOKUP(A4361,'County Emission Factors'!A$2:E$3145,5,FALSE),IF(H4361="PM10-FIL",VLOOKUP(A4361,'County Emission Factors'!A$2:E$3145,5,FALSE),VLOOKUP(A4361,'County Emission Factors'!A$2:F$3145,6,FALSE)))</f>
        <v>2.3460967646185823E-2</v>
      </c>
      <c r="M4361" s="56" t="s">
        <v>5572</v>
      </c>
      <c r="N4361" t="s">
        <v>5571</v>
      </c>
      <c r="O4361">
        <f t="shared" si="73"/>
        <v>5.6441821754377584</v>
      </c>
      <c r="P4361" t="s">
        <v>5572</v>
      </c>
    </row>
    <row r="4362" spans="1:16">
      <c r="A4362" s="54" t="s">
        <v>405</v>
      </c>
      <c r="B4362" s="54" t="s">
        <v>3034</v>
      </c>
      <c r="C4362" s="54" t="s">
        <v>4397</v>
      </c>
      <c r="D4362" s="54" t="s">
        <v>2977</v>
      </c>
      <c r="E4362" s="54" t="s">
        <v>3752</v>
      </c>
      <c r="F4362" s="54" t="s">
        <v>3690</v>
      </c>
      <c r="G4362" s="54">
        <v>2311020000</v>
      </c>
      <c r="H4362" s="54" t="s">
        <v>3691</v>
      </c>
      <c r="I4362" s="54" t="s">
        <v>3692</v>
      </c>
      <c r="J4362">
        <f>VLOOKUP(A4362,'County Acres Disturbed'!$A$2:$E$3146,5,FALSE)</f>
        <v>1041.7867228493203</v>
      </c>
      <c r="K4362" s="55" t="s">
        <v>5571</v>
      </c>
      <c r="L4362">
        <f>IF(H4362="PM10-PRI",VLOOKUP(A4362,'County Emission Factors'!A$2:E$3145,5,FALSE),IF(H4362="PM10-FIL",VLOOKUP(A4362,'County Emission Factors'!A$2:E$3145,5,FALSE),VLOOKUP(A4362,'County Emission Factors'!A$2:F$3145,6,FALSE)))</f>
        <v>0.23460967646185815</v>
      </c>
      <c r="M4362" s="56" t="s">
        <v>5572</v>
      </c>
      <c r="N4362" t="s">
        <v>5571</v>
      </c>
      <c r="O4362">
        <f t="shared" si="73"/>
        <v>244.41324598993853</v>
      </c>
      <c r="P4362" t="s">
        <v>5572</v>
      </c>
    </row>
    <row r="4363" spans="1:16">
      <c r="A4363" s="54" t="s">
        <v>405</v>
      </c>
      <c r="B4363" s="54" t="s">
        <v>3034</v>
      </c>
      <c r="C4363" s="54" t="s">
        <v>4397</v>
      </c>
      <c r="D4363" s="54" t="s">
        <v>2977</v>
      </c>
      <c r="E4363" s="54" t="s">
        <v>3752</v>
      </c>
      <c r="F4363" s="54" t="s">
        <v>3690</v>
      </c>
      <c r="G4363" s="54">
        <v>2311020000</v>
      </c>
      <c r="H4363" s="54" t="s">
        <v>3693</v>
      </c>
      <c r="I4363" s="54" t="s">
        <v>3694</v>
      </c>
      <c r="J4363">
        <f>VLOOKUP(A4363,'County Acres Disturbed'!$A$2:$E$3146,5,FALSE)</f>
        <v>1041.7867228493203</v>
      </c>
      <c r="K4363" s="55" t="s">
        <v>5571</v>
      </c>
      <c r="L4363">
        <f>IF(H4363="PM10-PRI",VLOOKUP(A4363,'County Emission Factors'!A$2:E$3145,5,FALSE),IF(H4363="PM10-FIL",VLOOKUP(A4363,'County Emission Factors'!A$2:E$3145,5,FALSE),VLOOKUP(A4363,'County Emission Factors'!A$2:F$3145,6,FALSE)))</f>
        <v>2.3460967646185816E-2</v>
      </c>
      <c r="M4363" s="56" t="s">
        <v>5572</v>
      </c>
      <c r="N4363" t="s">
        <v>5571</v>
      </c>
      <c r="O4363">
        <f t="shared" si="73"/>
        <v>24.441324598993852</v>
      </c>
      <c r="P4363" t="s">
        <v>5572</v>
      </c>
    </row>
    <row r="4364" spans="1:16">
      <c r="A4364" s="54" t="s">
        <v>405</v>
      </c>
      <c r="B4364" s="54" t="s">
        <v>3034</v>
      </c>
      <c r="C4364" s="54" t="s">
        <v>4397</v>
      </c>
      <c r="D4364" s="54" t="s">
        <v>2977</v>
      </c>
      <c r="E4364" s="54" t="s">
        <v>3752</v>
      </c>
      <c r="F4364" s="54" t="s">
        <v>3690</v>
      </c>
      <c r="G4364" s="54">
        <v>2311020000</v>
      </c>
      <c r="H4364" s="54" t="s">
        <v>3695</v>
      </c>
      <c r="I4364" s="54" t="s">
        <v>3696</v>
      </c>
      <c r="J4364">
        <f>VLOOKUP(A4364,'County Acres Disturbed'!$A$2:$E$3146,5,FALSE)</f>
        <v>1041.7867228493203</v>
      </c>
      <c r="K4364" s="55" t="s">
        <v>5571</v>
      </c>
      <c r="L4364">
        <f>IF(H4364="PM10-PRI",VLOOKUP(A4364,'County Emission Factors'!A$2:E$3145,5,FALSE),IF(H4364="PM10-FIL",VLOOKUP(A4364,'County Emission Factors'!A$2:E$3145,5,FALSE),VLOOKUP(A4364,'County Emission Factors'!A$2:F$3145,6,FALSE)))</f>
        <v>0.23460967646185815</v>
      </c>
      <c r="M4364" s="56" t="s">
        <v>5572</v>
      </c>
      <c r="N4364" t="s">
        <v>5571</v>
      </c>
      <c r="O4364">
        <f t="shared" si="73"/>
        <v>244.41324598993853</v>
      </c>
      <c r="P4364" t="s">
        <v>5572</v>
      </c>
    </row>
    <row r="4365" spans="1:16">
      <c r="A4365" s="54" t="s">
        <v>405</v>
      </c>
      <c r="B4365" s="54" t="s">
        <v>3034</v>
      </c>
      <c r="C4365" s="54" t="s">
        <v>4397</v>
      </c>
      <c r="D4365" s="54" t="s">
        <v>2977</v>
      </c>
      <c r="E4365" s="54" t="s">
        <v>3752</v>
      </c>
      <c r="F4365" s="54" t="s">
        <v>3690</v>
      </c>
      <c r="G4365" s="54">
        <v>2311020000</v>
      </c>
      <c r="H4365" s="54" t="s">
        <v>3697</v>
      </c>
      <c r="I4365" s="54" t="s">
        <v>3698</v>
      </c>
      <c r="J4365">
        <f>VLOOKUP(A4365,'County Acres Disturbed'!$A$2:$E$3146,5,FALSE)</f>
        <v>1041.7867228493203</v>
      </c>
      <c r="K4365" s="55" t="s">
        <v>5571</v>
      </c>
      <c r="L4365">
        <f>IF(H4365="PM10-PRI",VLOOKUP(A4365,'County Emission Factors'!A$2:E$3145,5,FALSE),IF(H4365="PM10-FIL",VLOOKUP(A4365,'County Emission Factors'!A$2:E$3145,5,FALSE),VLOOKUP(A4365,'County Emission Factors'!A$2:F$3145,6,FALSE)))</f>
        <v>2.3460967646185816E-2</v>
      </c>
      <c r="M4365" s="56" t="s">
        <v>5572</v>
      </c>
      <c r="N4365" t="s">
        <v>5571</v>
      </c>
      <c r="O4365">
        <f t="shared" si="73"/>
        <v>24.441324598993852</v>
      </c>
      <c r="P4365" t="s">
        <v>5572</v>
      </c>
    </row>
    <row r="4366" spans="1:16">
      <c r="A4366" s="54" t="s">
        <v>406</v>
      </c>
      <c r="B4366" s="54" t="s">
        <v>3034</v>
      </c>
      <c r="C4366" s="54" t="s">
        <v>4397</v>
      </c>
      <c r="D4366" s="54" t="s">
        <v>2978</v>
      </c>
      <c r="E4366" s="54" t="s">
        <v>4444</v>
      </c>
      <c r="F4366" s="54" t="s">
        <v>3690</v>
      </c>
      <c r="G4366" s="54">
        <v>2311020000</v>
      </c>
      <c r="H4366" s="54" t="s">
        <v>3691</v>
      </c>
      <c r="I4366" s="54" t="s">
        <v>3692</v>
      </c>
      <c r="J4366">
        <f>VLOOKUP(A4366,'County Acres Disturbed'!$A$2:$E$3146,5,FALSE)</f>
        <v>40.096258748839823</v>
      </c>
      <c r="K4366" s="55" t="s">
        <v>5571</v>
      </c>
      <c r="L4366">
        <f>IF(H4366="PM10-PRI",VLOOKUP(A4366,'County Emission Factors'!A$2:E$3145,5,FALSE),IF(H4366="PM10-FIL",VLOOKUP(A4366,'County Emission Factors'!A$2:E$3145,5,FALSE),VLOOKUP(A4366,'County Emission Factors'!A$2:F$3145,6,FALSE)))</f>
        <v>0.23460967646185815</v>
      </c>
      <c r="M4366" s="56" t="s">
        <v>5572</v>
      </c>
      <c r="N4366" t="s">
        <v>5571</v>
      </c>
      <c r="O4366">
        <f t="shared" si="73"/>
        <v>9.4069702923962595</v>
      </c>
      <c r="P4366" t="s">
        <v>5572</v>
      </c>
    </row>
    <row r="4367" spans="1:16">
      <c r="A4367" s="54" t="s">
        <v>406</v>
      </c>
      <c r="B4367" s="54" t="s">
        <v>3034</v>
      </c>
      <c r="C4367" s="54" t="s">
        <v>4397</v>
      </c>
      <c r="D4367" s="54" t="s">
        <v>2978</v>
      </c>
      <c r="E4367" s="54" t="s">
        <v>4444</v>
      </c>
      <c r="F4367" s="54" t="s">
        <v>3690</v>
      </c>
      <c r="G4367" s="54">
        <v>2311020000</v>
      </c>
      <c r="H4367" s="54" t="s">
        <v>3693</v>
      </c>
      <c r="I4367" s="54" t="s">
        <v>3694</v>
      </c>
      <c r="J4367">
        <f>VLOOKUP(A4367,'County Acres Disturbed'!$A$2:$E$3146,5,FALSE)</f>
        <v>40.096258748839823</v>
      </c>
      <c r="K4367" s="55" t="s">
        <v>5571</v>
      </c>
      <c r="L4367">
        <f>IF(H4367="PM10-PRI",VLOOKUP(A4367,'County Emission Factors'!A$2:E$3145,5,FALSE),IF(H4367="PM10-FIL",VLOOKUP(A4367,'County Emission Factors'!A$2:E$3145,5,FALSE),VLOOKUP(A4367,'County Emission Factors'!A$2:F$3145,6,FALSE)))</f>
        <v>2.3460967646185816E-2</v>
      </c>
      <c r="M4367" s="56" t="s">
        <v>5572</v>
      </c>
      <c r="N4367" t="s">
        <v>5571</v>
      </c>
      <c r="O4367">
        <f t="shared" si="73"/>
        <v>0.94069702923962606</v>
      </c>
      <c r="P4367" t="s">
        <v>5572</v>
      </c>
    </row>
    <row r="4368" spans="1:16">
      <c r="A4368" s="54" t="s">
        <v>406</v>
      </c>
      <c r="B4368" s="54" t="s">
        <v>3034</v>
      </c>
      <c r="C4368" s="54" t="s">
        <v>4397</v>
      </c>
      <c r="D4368" s="54" t="s">
        <v>2978</v>
      </c>
      <c r="E4368" s="54" t="s">
        <v>4444</v>
      </c>
      <c r="F4368" s="54" t="s">
        <v>3690</v>
      </c>
      <c r="G4368" s="54">
        <v>2311020000</v>
      </c>
      <c r="H4368" s="54" t="s">
        <v>3695</v>
      </c>
      <c r="I4368" s="54" t="s">
        <v>3696</v>
      </c>
      <c r="J4368">
        <f>VLOOKUP(A4368,'County Acres Disturbed'!$A$2:$E$3146,5,FALSE)</f>
        <v>40.096258748839823</v>
      </c>
      <c r="K4368" s="55" t="s">
        <v>5571</v>
      </c>
      <c r="L4368">
        <f>IF(H4368="PM10-PRI",VLOOKUP(A4368,'County Emission Factors'!A$2:E$3145,5,FALSE),IF(H4368="PM10-FIL",VLOOKUP(A4368,'County Emission Factors'!A$2:E$3145,5,FALSE),VLOOKUP(A4368,'County Emission Factors'!A$2:F$3145,6,FALSE)))</f>
        <v>0.23460967646185815</v>
      </c>
      <c r="M4368" s="56" t="s">
        <v>5572</v>
      </c>
      <c r="N4368" t="s">
        <v>5571</v>
      </c>
      <c r="O4368">
        <f t="shared" si="73"/>
        <v>9.4069702923962595</v>
      </c>
      <c r="P4368" t="s">
        <v>5572</v>
      </c>
    </row>
    <row r="4369" spans="1:16">
      <c r="A4369" s="54" t="s">
        <v>406</v>
      </c>
      <c r="B4369" s="54" t="s">
        <v>3034</v>
      </c>
      <c r="C4369" s="54" t="s">
        <v>4397</v>
      </c>
      <c r="D4369" s="54" t="s">
        <v>2978</v>
      </c>
      <c r="E4369" s="54" t="s">
        <v>4444</v>
      </c>
      <c r="F4369" s="54" t="s">
        <v>3690</v>
      </c>
      <c r="G4369" s="54">
        <v>2311020000</v>
      </c>
      <c r="H4369" s="54" t="s">
        <v>3697</v>
      </c>
      <c r="I4369" s="54" t="s">
        <v>3698</v>
      </c>
      <c r="J4369">
        <f>VLOOKUP(A4369,'County Acres Disturbed'!$A$2:$E$3146,5,FALSE)</f>
        <v>40.096258748839823</v>
      </c>
      <c r="K4369" s="55" t="s">
        <v>5571</v>
      </c>
      <c r="L4369">
        <f>IF(H4369="PM10-PRI",VLOOKUP(A4369,'County Emission Factors'!A$2:E$3145,5,FALSE),IF(H4369="PM10-FIL",VLOOKUP(A4369,'County Emission Factors'!A$2:E$3145,5,FALSE),VLOOKUP(A4369,'County Emission Factors'!A$2:F$3145,6,FALSE)))</f>
        <v>2.3460967646185816E-2</v>
      </c>
      <c r="M4369" s="56" t="s">
        <v>5572</v>
      </c>
      <c r="N4369" t="s">
        <v>5571</v>
      </c>
      <c r="O4369">
        <f t="shared" si="73"/>
        <v>0.94069702923962606</v>
      </c>
      <c r="P4369" t="s">
        <v>5572</v>
      </c>
    </row>
    <row r="4370" spans="1:16">
      <c r="A4370" s="54" t="s">
        <v>407</v>
      </c>
      <c r="B4370" s="54" t="s">
        <v>3034</v>
      </c>
      <c r="C4370" s="54" t="s">
        <v>4397</v>
      </c>
      <c r="D4370" s="54" t="s">
        <v>2979</v>
      </c>
      <c r="E4370" s="54" t="s">
        <v>3848</v>
      </c>
      <c r="F4370" s="54" t="s">
        <v>3690</v>
      </c>
      <c r="G4370" s="54">
        <v>2311020000</v>
      </c>
      <c r="H4370" s="54" t="s">
        <v>3691</v>
      </c>
      <c r="I4370" s="54" t="s">
        <v>3692</v>
      </c>
      <c r="J4370">
        <f>VLOOKUP(A4370,'County Acres Disturbed'!$A$2:$E$3146,5,FALSE)</f>
        <v>240.57755249303895</v>
      </c>
      <c r="K4370" s="55" t="s">
        <v>5571</v>
      </c>
      <c r="L4370">
        <f>IF(H4370="PM10-PRI",VLOOKUP(A4370,'County Emission Factors'!A$2:E$3145,5,FALSE),IF(H4370="PM10-FIL",VLOOKUP(A4370,'County Emission Factors'!A$2:E$3145,5,FALSE),VLOOKUP(A4370,'County Emission Factors'!A$2:F$3145,6,FALSE)))</f>
        <v>0.23460967646185807</v>
      </c>
      <c r="M4370" s="56" t="s">
        <v>5572</v>
      </c>
      <c r="N4370" t="s">
        <v>5571</v>
      </c>
      <c r="O4370">
        <f t="shared" si="73"/>
        <v>56.441821754377543</v>
      </c>
      <c r="P4370" t="s">
        <v>5572</v>
      </c>
    </row>
    <row r="4371" spans="1:16">
      <c r="A4371" s="54" t="s">
        <v>407</v>
      </c>
      <c r="B4371" s="54" t="s">
        <v>3034</v>
      </c>
      <c r="C4371" s="54" t="s">
        <v>4397</v>
      </c>
      <c r="D4371" s="54" t="s">
        <v>2979</v>
      </c>
      <c r="E4371" s="54" t="s">
        <v>3848</v>
      </c>
      <c r="F4371" s="54" t="s">
        <v>3690</v>
      </c>
      <c r="G4371" s="54">
        <v>2311020000</v>
      </c>
      <c r="H4371" s="54" t="s">
        <v>3693</v>
      </c>
      <c r="I4371" s="54" t="s">
        <v>3694</v>
      </c>
      <c r="J4371">
        <f>VLOOKUP(A4371,'County Acres Disturbed'!$A$2:$E$3146,5,FALSE)</f>
        <v>240.57755249303895</v>
      </c>
      <c r="K4371" s="55" t="s">
        <v>5571</v>
      </c>
      <c r="L4371">
        <f>IF(H4371="PM10-PRI",VLOOKUP(A4371,'County Emission Factors'!A$2:E$3145,5,FALSE),IF(H4371="PM10-FIL",VLOOKUP(A4371,'County Emission Factors'!A$2:E$3145,5,FALSE),VLOOKUP(A4371,'County Emission Factors'!A$2:F$3145,6,FALSE)))</f>
        <v>2.3460967646185809E-2</v>
      </c>
      <c r="M4371" s="56" t="s">
        <v>5572</v>
      </c>
      <c r="N4371" t="s">
        <v>5571</v>
      </c>
      <c r="O4371">
        <f t="shared" si="73"/>
        <v>5.6441821754377548</v>
      </c>
      <c r="P4371" t="s">
        <v>5572</v>
      </c>
    </row>
    <row r="4372" spans="1:16">
      <c r="A4372" s="54" t="s">
        <v>407</v>
      </c>
      <c r="B4372" s="54" t="s">
        <v>3034</v>
      </c>
      <c r="C4372" s="54" t="s">
        <v>4397</v>
      </c>
      <c r="D4372" s="54" t="s">
        <v>2979</v>
      </c>
      <c r="E4372" s="54" t="s">
        <v>3848</v>
      </c>
      <c r="F4372" s="54" t="s">
        <v>3690</v>
      </c>
      <c r="G4372" s="54">
        <v>2311020000</v>
      </c>
      <c r="H4372" s="54" t="s">
        <v>3695</v>
      </c>
      <c r="I4372" s="54" t="s">
        <v>3696</v>
      </c>
      <c r="J4372">
        <f>VLOOKUP(A4372,'County Acres Disturbed'!$A$2:$E$3146,5,FALSE)</f>
        <v>240.57755249303895</v>
      </c>
      <c r="K4372" s="55" t="s">
        <v>5571</v>
      </c>
      <c r="L4372">
        <f>IF(H4372="PM10-PRI",VLOOKUP(A4372,'County Emission Factors'!A$2:E$3145,5,FALSE),IF(H4372="PM10-FIL",VLOOKUP(A4372,'County Emission Factors'!A$2:E$3145,5,FALSE),VLOOKUP(A4372,'County Emission Factors'!A$2:F$3145,6,FALSE)))</f>
        <v>0.23460967646185807</v>
      </c>
      <c r="M4372" s="56" t="s">
        <v>5572</v>
      </c>
      <c r="N4372" t="s">
        <v>5571</v>
      </c>
      <c r="O4372">
        <f t="shared" si="73"/>
        <v>56.441821754377543</v>
      </c>
      <c r="P4372" t="s">
        <v>5572</v>
      </c>
    </row>
    <row r="4373" spans="1:16">
      <c r="A4373" s="54" t="s">
        <v>407</v>
      </c>
      <c r="B4373" s="54" t="s">
        <v>3034</v>
      </c>
      <c r="C4373" s="54" t="s">
        <v>4397</v>
      </c>
      <c r="D4373" s="54" t="s">
        <v>2979</v>
      </c>
      <c r="E4373" s="54" t="s">
        <v>3848</v>
      </c>
      <c r="F4373" s="54" t="s">
        <v>3690</v>
      </c>
      <c r="G4373" s="54">
        <v>2311020000</v>
      </c>
      <c r="H4373" s="54" t="s">
        <v>3697</v>
      </c>
      <c r="I4373" s="54" t="s">
        <v>3698</v>
      </c>
      <c r="J4373">
        <f>VLOOKUP(A4373,'County Acres Disturbed'!$A$2:$E$3146,5,FALSE)</f>
        <v>240.57755249303895</v>
      </c>
      <c r="K4373" s="55" t="s">
        <v>5571</v>
      </c>
      <c r="L4373">
        <f>IF(H4373="PM10-PRI",VLOOKUP(A4373,'County Emission Factors'!A$2:E$3145,5,FALSE),IF(H4373="PM10-FIL",VLOOKUP(A4373,'County Emission Factors'!A$2:E$3145,5,FALSE),VLOOKUP(A4373,'County Emission Factors'!A$2:F$3145,6,FALSE)))</f>
        <v>2.3460967646185809E-2</v>
      </c>
      <c r="M4373" s="56" t="s">
        <v>5572</v>
      </c>
      <c r="N4373" t="s">
        <v>5571</v>
      </c>
      <c r="O4373">
        <f t="shared" si="73"/>
        <v>5.6441821754377548</v>
      </c>
      <c r="P4373" t="s">
        <v>5572</v>
      </c>
    </row>
    <row r="4374" spans="1:16">
      <c r="A4374" s="54" t="s">
        <v>2406</v>
      </c>
      <c r="B4374" s="54" t="s">
        <v>3034</v>
      </c>
      <c r="C4374" s="54" t="s">
        <v>4397</v>
      </c>
      <c r="D4374" s="54" t="s">
        <v>2923</v>
      </c>
      <c r="E4374" s="54" t="s">
        <v>4445</v>
      </c>
      <c r="F4374" s="54" t="s">
        <v>3690</v>
      </c>
      <c r="G4374" s="54">
        <v>2311020000</v>
      </c>
      <c r="H4374" s="54" t="s">
        <v>3691</v>
      </c>
      <c r="I4374" s="54" t="s">
        <v>3692</v>
      </c>
      <c r="J4374">
        <f>VLOOKUP(A4374,'County Acres Disturbed'!$A$2:$E$3146,5,FALSE)</f>
        <v>0</v>
      </c>
      <c r="K4374" s="55" t="s">
        <v>5571</v>
      </c>
      <c r="L4374">
        <f>IF(H4374="PM10-PRI",VLOOKUP(A4374,'County Emission Factors'!A$2:E$3145,5,FALSE),IF(H4374="PM10-FIL",VLOOKUP(A4374,'County Emission Factors'!A$2:E$3145,5,FALSE),VLOOKUP(A4374,'County Emission Factors'!A$2:F$3145,6,FALSE)))</f>
        <v>0.23460967646185815</v>
      </c>
      <c r="M4374" s="56" t="s">
        <v>5572</v>
      </c>
      <c r="N4374" t="s">
        <v>5571</v>
      </c>
      <c r="O4374">
        <f t="shared" si="73"/>
        <v>0</v>
      </c>
      <c r="P4374" t="s">
        <v>5572</v>
      </c>
    </row>
    <row r="4375" spans="1:16">
      <c r="A4375" s="54" t="s">
        <v>2406</v>
      </c>
      <c r="B4375" s="54" t="s">
        <v>3034</v>
      </c>
      <c r="C4375" s="54" t="s">
        <v>4397</v>
      </c>
      <c r="D4375" s="54" t="s">
        <v>2923</v>
      </c>
      <c r="E4375" s="54" t="s">
        <v>4445</v>
      </c>
      <c r="F4375" s="54" t="s">
        <v>3690</v>
      </c>
      <c r="G4375" s="54">
        <v>2311020000</v>
      </c>
      <c r="H4375" s="54" t="s">
        <v>3693</v>
      </c>
      <c r="I4375" s="54" t="s">
        <v>3694</v>
      </c>
      <c r="J4375">
        <f>VLOOKUP(A4375,'County Acres Disturbed'!$A$2:$E$3146,5,FALSE)</f>
        <v>0</v>
      </c>
      <c r="K4375" s="55" t="s">
        <v>5571</v>
      </c>
      <c r="L4375">
        <f>IF(H4375="PM10-PRI",VLOOKUP(A4375,'County Emission Factors'!A$2:E$3145,5,FALSE),IF(H4375="PM10-FIL",VLOOKUP(A4375,'County Emission Factors'!A$2:E$3145,5,FALSE),VLOOKUP(A4375,'County Emission Factors'!A$2:F$3145,6,FALSE)))</f>
        <v>2.3460967646185816E-2</v>
      </c>
      <c r="M4375" s="56" t="s">
        <v>5572</v>
      </c>
      <c r="N4375" t="s">
        <v>5571</v>
      </c>
      <c r="O4375">
        <f t="shared" si="73"/>
        <v>0</v>
      </c>
      <c r="P4375" t="s">
        <v>5572</v>
      </c>
    </row>
    <row r="4376" spans="1:16">
      <c r="A4376" s="54" t="s">
        <v>2406</v>
      </c>
      <c r="B4376" s="54" t="s">
        <v>3034</v>
      </c>
      <c r="C4376" s="54" t="s">
        <v>4397</v>
      </c>
      <c r="D4376" s="54" t="s">
        <v>2923</v>
      </c>
      <c r="E4376" s="54" t="s">
        <v>4445</v>
      </c>
      <c r="F4376" s="54" t="s">
        <v>3690</v>
      </c>
      <c r="G4376" s="54">
        <v>2311020000</v>
      </c>
      <c r="H4376" s="54" t="s">
        <v>3695</v>
      </c>
      <c r="I4376" s="54" t="s">
        <v>3696</v>
      </c>
      <c r="J4376">
        <f>VLOOKUP(A4376,'County Acres Disturbed'!$A$2:$E$3146,5,FALSE)</f>
        <v>0</v>
      </c>
      <c r="K4376" s="55" t="s">
        <v>5571</v>
      </c>
      <c r="L4376">
        <f>IF(H4376="PM10-PRI",VLOOKUP(A4376,'County Emission Factors'!A$2:E$3145,5,FALSE),IF(H4376="PM10-FIL",VLOOKUP(A4376,'County Emission Factors'!A$2:E$3145,5,FALSE),VLOOKUP(A4376,'County Emission Factors'!A$2:F$3145,6,FALSE)))</f>
        <v>0.23460967646185815</v>
      </c>
      <c r="M4376" s="56" t="s">
        <v>5572</v>
      </c>
      <c r="N4376" t="s">
        <v>5571</v>
      </c>
      <c r="O4376">
        <f t="shared" si="73"/>
        <v>0</v>
      </c>
      <c r="P4376" t="s">
        <v>5572</v>
      </c>
    </row>
    <row r="4377" spans="1:16">
      <c r="A4377" s="54" t="s">
        <v>2406</v>
      </c>
      <c r="B4377" s="54" t="s">
        <v>3034</v>
      </c>
      <c r="C4377" s="54" t="s">
        <v>4397</v>
      </c>
      <c r="D4377" s="54" t="s">
        <v>2923</v>
      </c>
      <c r="E4377" s="54" t="s">
        <v>4445</v>
      </c>
      <c r="F4377" s="54" t="s">
        <v>3690</v>
      </c>
      <c r="G4377" s="54">
        <v>2311020000</v>
      </c>
      <c r="H4377" s="54" t="s">
        <v>3697</v>
      </c>
      <c r="I4377" s="54" t="s">
        <v>3698</v>
      </c>
      <c r="J4377">
        <f>VLOOKUP(A4377,'County Acres Disturbed'!$A$2:$E$3146,5,FALSE)</f>
        <v>0</v>
      </c>
      <c r="K4377" s="55" t="s">
        <v>5571</v>
      </c>
      <c r="L4377">
        <f>IF(H4377="PM10-PRI",VLOOKUP(A4377,'County Emission Factors'!A$2:E$3145,5,FALSE),IF(H4377="PM10-FIL",VLOOKUP(A4377,'County Emission Factors'!A$2:E$3145,5,FALSE),VLOOKUP(A4377,'County Emission Factors'!A$2:F$3145,6,FALSE)))</f>
        <v>2.3460967646185816E-2</v>
      </c>
      <c r="M4377" s="56" t="s">
        <v>5572</v>
      </c>
      <c r="N4377" t="s">
        <v>5571</v>
      </c>
      <c r="O4377">
        <f t="shared" si="73"/>
        <v>0</v>
      </c>
      <c r="P4377" t="s">
        <v>5572</v>
      </c>
    </row>
    <row r="4378" spans="1:16">
      <c r="A4378" s="54" t="s">
        <v>408</v>
      </c>
      <c r="B4378" s="54" t="s">
        <v>3034</v>
      </c>
      <c r="C4378" s="54" t="s">
        <v>4397</v>
      </c>
      <c r="D4378" s="54" t="s">
        <v>3026</v>
      </c>
      <c r="E4378" s="54" t="s">
        <v>4446</v>
      </c>
      <c r="F4378" s="54" t="s">
        <v>3690</v>
      </c>
      <c r="G4378" s="54">
        <v>2311020000</v>
      </c>
      <c r="H4378" s="54" t="s">
        <v>3691</v>
      </c>
      <c r="I4378" s="54" t="s">
        <v>3692</v>
      </c>
      <c r="J4378">
        <f>VLOOKUP(A4378,'County Acres Disturbed'!$A$2:$E$3146,5,FALSE)</f>
        <v>0</v>
      </c>
      <c r="K4378" s="55" t="s">
        <v>5571</v>
      </c>
      <c r="L4378">
        <f>IF(H4378="PM10-PRI",VLOOKUP(A4378,'County Emission Factors'!A$2:E$3145,5,FALSE),IF(H4378="PM10-FIL",VLOOKUP(A4378,'County Emission Factors'!A$2:E$3145,5,FALSE),VLOOKUP(A4378,'County Emission Factors'!A$2:F$3145,6,FALSE)))</f>
        <v>0.23460967646185815</v>
      </c>
      <c r="M4378" s="56" t="s">
        <v>5572</v>
      </c>
      <c r="N4378" t="s">
        <v>5571</v>
      </c>
      <c r="O4378">
        <f t="shared" si="73"/>
        <v>0</v>
      </c>
      <c r="P4378" t="s">
        <v>5572</v>
      </c>
    </row>
    <row r="4379" spans="1:16">
      <c r="A4379" s="54" t="s">
        <v>408</v>
      </c>
      <c r="B4379" s="54" t="s">
        <v>3034</v>
      </c>
      <c r="C4379" s="54" t="s">
        <v>4397</v>
      </c>
      <c r="D4379" s="54" t="s">
        <v>3026</v>
      </c>
      <c r="E4379" s="54" t="s">
        <v>4446</v>
      </c>
      <c r="F4379" s="54" t="s">
        <v>3690</v>
      </c>
      <c r="G4379" s="54">
        <v>2311020000</v>
      </c>
      <c r="H4379" s="54" t="s">
        <v>3693</v>
      </c>
      <c r="I4379" s="54" t="s">
        <v>3694</v>
      </c>
      <c r="J4379">
        <f>VLOOKUP(A4379,'County Acres Disturbed'!$A$2:$E$3146,5,FALSE)</f>
        <v>0</v>
      </c>
      <c r="K4379" s="55" t="s">
        <v>5571</v>
      </c>
      <c r="L4379">
        <f>IF(H4379="PM10-PRI",VLOOKUP(A4379,'County Emission Factors'!A$2:E$3145,5,FALSE),IF(H4379="PM10-FIL",VLOOKUP(A4379,'County Emission Factors'!A$2:E$3145,5,FALSE),VLOOKUP(A4379,'County Emission Factors'!A$2:F$3145,6,FALSE)))</f>
        <v>2.3460967646185816E-2</v>
      </c>
      <c r="M4379" s="56" t="s">
        <v>5572</v>
      </c>
      <c r="N4379" t="s">
        <v>5571</v>
      </c>
      <c r="O4379">
        <f t="shared" si="73"/>
        <v>0</v>
      </c>
      <c r="P4379" t="s">
        <v>5572</v>
      </c>
    </row>
    <row r="4380" spans="1:16">
      <c r="A4380" s="54" t="s">
        <v>408</v>
      </c>
      <c r="B4380" s="54" t="s">
        <v>3034</v>
      </c>
      <c r="C4380" s="54" t="s">
        <v>4397</v>
      </c>
      <c r="D4380" s="54" t="s">
        <v>3026</v>
      </c>
      <c r="E4380" s="54" t="s">
        <v>4446</v>
      </c>
      <c r="F4380" s="54" t="s">
        <v>3690</v>
      </c>
      <c r="G4380" s="54">
        <v>2311020000</v>
      </c>
      <c r="H4380" s="54" t="s">
        <v>3695</v>
      </c>
      <c r="I4380" s="54" t="s">
        <v>3696</v>
      </c>
      <c r="J4380">
        <f>VLOOKUP(A4380,'County Acres Disturbed'!$A$2:$E$3146,5,FALSE)</f>
        <v>0</v>
      </c>
      <c r="K4380" s="55" t="s">
        <v>5571</v>
      </c>
      <c r="L4380">
        <f>IF(H4380="PM10-PRI",VLOOKUP(A4380,'County Emission Factors'!A$2:E$3145,5,FALSE),IF(H4380="PM10-FIL",VLOOKUP(A4380,'County Emission Factors'!A$2:E$3145,5,FALSE),VLOOKUP(A4380,'County Emission Factors'!A$2:F$3145,6,FALSE)))</f>
        <v>0.23460967646185815</v>
      </c>
      <c r="M4380" s="56" t="s">
        <v>5572</v>
      </c>
      <c r="N4380" t="s">
        <v>5571</v>
      </c>
      <c r="O4380">
        <f t="shared" si="73"/>
        <v>0</v>
      </c>
      <c r="P4380" t="s">
        <v>5572</v>
      </c>
    </row>
    <row r="4381" spans="1:16">
      <c r="A4381" s="54" t="s">
        <v>408</v>
      </c>
      <c r="B4381" s="54" t="s">
        <v>3034</v>
      </c>
      <c r="C4381" s="54" t="s">
        <v>4397</v>
      </c>
      <c r="D4381" s="54" t="s">
        <v>3026</v>
      </c>
      <c r="E4381" s="54" t="s">
        <v>4446</v>
      </c>
      <c r="F4381" s="54" t="s">
        <v>3690</v>
      </c>
      <c r="G4381" s="54">
        <v>2311020000</v>
      </c>
      <c r="H4381" s="54" t="s">
        <v>3697</v>
      </c>
      <c r="I4381" s="54" t="s">
        <v>3698</v>
      </c>
      <c r="J4381">
        <f>VLOOKUP(A4381,'County Acres Disturbed'!$A$2:$E$3146,5,FALSE)</f>
        <v>0</v>
      </c>
      <c r="K4381" s="55" t="s">
        <v>5571</v>
      </c>
      <c r="L4381">
        <f>IF(H4381="PM10-PRI",VLOOKUP(A4381,'County Emission Factors'!A$2:E$3145,5,FALSE),IF(H4381="PM10-FIL",VLOOKUP(A4381,'County Emission Factors'!A$2:E$3145,5,FALSE),VLOOKUP(A4381,'County Emission Factors'!A$2:F$3145,6,FALSE)))</f>
        <v>2.3460967646185816E-2</v>
      </c>
      <c r="M4381" s="56" t="s">
        <v>5572</v>
      </c>
      <c r="N4381" t="s">
        <v>5571</v>
      </c>
      <c r="O4381">
        <f t="shared" si="73"/>
        <v>0</v>
      </c>
      <c r="P4381" t="s">
        <v>5572</v>
      </c>
    </row>
    <row r="4382" spans="1:16">
      <c r="A4382" s="54" t="s">
        <v>409</v>
      </c>
      <c r="B4382" s="54" t="s">
        <v>3034</v>
      </c>
      <c r="C4382" s="54" t="s">
        <v>4397</v>
      </c>
      <c r="D4382" s="54" t="s">
        <v>2980</v>
      </c>
      <c r="E4382" s="54" t="s">
        <v>4447</v>
      </c>
      <c r="F4382" s="54" t="s">
        <v>3690</v>
      </c>
      <c r="G4382" s="54">
        <v>2311020000</v>
      </c>
      <c r="H4382" s="54" t="s">
        <v>3691</v>
      </c>
      <c r="I4382" s="54" t="s">
        <v>3692</v>
      </c>
      <c r="J4382">
        <f>VLOOKUP(A4382,'County Acres Disturbed'!$A$2:$E$3146,5,FALSE)</f>
        <v>240.57755249303895</v>
      </c>
      <c r="K4382" s="55" t="s">
        <v>5571</v>
      </c>
      <c r="L4382">
        <f>IF(H4382="PM10-PRI",VLOOKUP(A4382,'County Emission Factors'!A$2:E$3145,5,FALSE),IF(H4382="PM10-FIL",VLOOKUP(A4382,'County Emission Factors'!A$2:E$3145,5,FALSE),VLOOKUP(A4382,'County Emission Factors'!A$2:F$3145,6,FALSE)))</f>
        <v>0.23460967646185815</v>
      </c>
      <c r="M4382" s="56" t="s">
        <v>5572</v>
      </c>
      <c r="N4382" t="s">
        <v>5571</v>
      </c>
      <c r="O4382">
        <f t="shared" si="73"/>
        <v>56.441821754377564</v>
      </c>
      <c r="P4382" t="s">
        <v>5572</v>
      </c>
    </row>
    <row r="4383" spans="1:16">
      <c r="A4383" s="54" t="s">
        <v>409</v>
      </c>
      <c r="B4383" s="54" t="s">
        <v>3034</v>
      </c>
      <c r="C4383" s="54" t="s">
        <v>4397</v>
      </c>
      <c r="D4383" s="54" t="s">
        <v>2980</v>
      </c>
      <c r="E4383" s="54" t="s">
        <v>4447</v>
      </c>
      <c r="F4383" s="54" t="s">
        <v>3690</v>
      </c>
      <c r="G4383" s="54">
        <v>2311020000</v>
      </c>
      <c r="H4383" s="54" t="s">
        <v>3693</v>
      </c>
      <c r="I4383" s="54" t="s">
        <v>3694</v>
      </c>
      <c r="J4383">
        <f>VLOOKUP(A4383,'County Acres Disturbed'!$A$2:$E$3146,5,FALSE)</f>
        <v>240.57755249303895</v>
      </c>
      <c r="K4383" s="55" t="s">
        <v>5571</v>
      </c>
      <c r="L4383">
        <f>IF(H4383="PM10-PRI",VLOOKUP(A4383,'County Emission Factors'!A$2:E$3145,5,FALSE),IF(H4383="PM10-FIL",VLOOKUP(A4383,'County Emission Factors'!A$2:E$3145,5,FALSE),VLOOKUP(A4383,'County Emission Factors'!A$2:F$3145,6,FALSE)))</f>
        <v>2.3460967646185816E-2</v>
      </c>
      <c r="M4383" s="56" t="s">
        <v>5572</v>
      </c>
      <c r="N4383" t="s">
        <v>5571</v>
      </c>
      <c r="O4383">
        <f t="shared" ref="O4383:O4446" si="74">L4383*J4383</f>
        <v>5.6441821754377566</v>
      </c>
      <c r="P4383" t="s">
        <v>5572</v>
      </c>
    </row>
    <row r="4384" spans="1:16">
      <c r="A4384" s="54" t="s">
        <v>409</v>
      </c>
      <c r="B4384" s="54" t="s">
        <v>3034</v>
      </c>
      <c r="C4384" s="54" t="s">
        <v>4397</v>
      </c>
      <c r="D4384" s="54" t="s">
        <v>2980</v>
      </c>
      <c r="E4384" s="54" t="s">
        <v>4447</v>
      </c>
      <c r="F4384" s="54" t="s">
        <v>3690</v>
      </c>
      <c r="G4384" s="54">
        <v>2311020000</v>
      </c>
      <c r="H4384" s="54" t="s">
        <v>3695</v>
      </c>
      <c r="I4384" s="54" t="s">
        <v>3696</v>
      </c>
      <c r="J4384">
        <f>VLOOKUP(A4384,'County Acres Disturbed'!$A$2:$E$3146,5,FALSE)</f>
        <v>240.57755249303895</v>
      </c>
      <c r="K4384" s="55" t="s">
        <v>5571</v>
      </c>
      <c r="L4384">
        <f>IF(H4384="PM10-PRI",VLOOKUP(A4384,'County Emission Factors'!A$2:E$3145,5,FALSE),IF(H4384="PM10-FIL",VLOOKUP(A4384,'County Emission Factors'!A$2:E$3145,5,FALSE),VLOOKUP(A4384,'County Emission Factors'!A$2:F$3145,6,FALSE)))</f>
        <v>0.23460967646185815</v>
      </c>
      <c r="M4384" s="56" t="s">
        <v>5572</v>
      </c>
      <c r="N4384" t="s">
        <v>5571</v>
      </c>
      <c r="O4384">
        <f t="shared" si="74"/>
        <v>56.441821754377564</v>
      </c>
      <c r="P4384" t="s">
        <v>5572</v>
      </c>
    </row>
    <row r="4385" spans="1:16">
      <c r="A4385" s="54" t="s">
        <v>409</v>
      </c>
      <c r="B4385" s="54" t="s">
        <v>3034</v>
      </c>
      <c r="C4385" s="54" t="s">
        <v>4397</v>
      </c>
      <c r="D4385" s="54" t="s">
        <v>2980</v>
      </c>
      <c r="E4385" s="54" t="s">
        <v>4447</v>
      </c>
      <c r="F4385" s="54" t="s">
        <v>3690</v>
      </c>
      <c r="G4385" s="54">
        <v>2311020000</v>
      </c>
      <c r="H4385" s="54" t="s">
        <v>3697</v>
      </c>
      <c r="I4385" s="54" t="s">
        <v>3698</v>
      </c>
      <c r="J4385">
        <f>VLOOKUP(A4385,'County Acres Disturbed'!$A$2:$E$3146,5,FALSE)</f>
        <v>240.57755249303895</v>
      </c>
      <c r="K4385" s="55" t="s">
        <v>5571</v>
      </c>
      <c r="L4385">
        <f>IF(H4385="PM10-PRI",VLOOKUP(A4385,'County Emission Factors'!A$2:E$3145,5,FALSE),IF(H4385="PM10-FIL",VLOOKUP(A4385,'County Emission Factors'!A$2:E$3145,5,FALSE),VLOOKUP(A4385,'County Emission Factors'!A$2:F$3145,6,FALSE)))</f>
        <v>2.3460967646185816E-2</v>
      </c>
      <c r="M4385" s="56" t="s">
        <v>5572</v>
      </c>
      <c r="N4385" t="s">
        <v>5571</v>
      </c>
      <c r="O4385">
        <f t="shared" si="74"/>
        <v>5.6441821754377566</v>
      </c>
      <c r="P4385" t="s">
        <v>5572</v>
      </c>
    </row>
    <row r="4386" spans="1:16">
      <c r="A4386" s="54" t="s">
        <v>410</v>
      </c>
      <c r="B4386" s="54" t="s">
        <v>3034</v>
      </c>
      <c r="C4386" s="54" t="s">
        <v>4397</v>
      </c>
      <c r="D4386" s="54" t="s">
        <v>2981</v>
      </c>
      <c r="E4386" s="54" t="s">
        <v>3754</v>
      </c>
      <c r="F4386" s="54" t="s">
        <v>3690</v>
      </c>
      <c r="G4386" s="54">
        <v>2311020000</v>
      </c>
      <c r="H4386" s="54" t="s">
        <v>3691</v>
      </c>
      <c r="I4386" s="54" t="s">
        <v>3692</v>
      </c>
      <c r="J4386">
        <f>VLOOKUP(A4386,'County Acres Disturbed'!$A$2:$E$3146,5,FALSE)</f>
        <v>240.57755249303895</v>
      </c>
      <c r="K4386" s="55" t="s">
        <v>5571</v>
      </c>
      <c r="L4386">
        <f>IF(H4386="PM10-PRI",VLOOKUP(A4386,'County Emission Factors'!A$2:E$3145,5,FALSE),IF(H4386="PM10-FIL",VLOOKUP(A4386,'County Emission Factors'!A$2:E$3145,5,FALSE),VLOOKUP(A4386,'County Emission Factors'!A$2:F$3145,6,FALSE)))</f>
        <v>0.23460967646185826</v>
      </c>
      <c r="M4386" s="56" t="s">
        <v>5572</v>
      </c>
      <c r="N4386" t="s">
        <v>5571</v>
      </c>
      <c r="O4386">
        <f t="shared" si="74"/>
        <v>56.441821754377592</v>
      </c>
      <c r="P4386" t="s">
        <v>5572</v>
      </c>
    </row>
    <row r="4387" spans="1:16">
      <c r="A4387" s="54" t="s">
        <v>410</v>
      </c>
      <c r="B4387" s="54" t="s">
        <v>3034</v>
      </c>
      <c r="C4387" s="54" t="s">
        <v>4397</v>
      </c>
      <c r="D4387" s="54" t="s">
        <v>2981</v>
      </c>
      <c r="E4387" s="54" t="s">
        <v>3754</v>
      </c>
      <c r="F4387" s="54" t="s">
        <v>3690</v>
      </c>
      <c r="G4387" s="54">
        <v>2311020000</v>
      </c>
      <c r="H4387" s="54" t="s">
        <v>3693</v>
      </c>
      <c r="I4387" s="54" t="s">
        <v>3694</v>
      </c>
      <c r="J4387">
        <f>VLOOKUP(A4387,'County Acres Disturbed'!$A$2:$E$3146,5,FALSE)</f>
        <v>240.57755249303895</v>
      </c>
      <c r="K4387" s="55" t="s">
        <v>5571</v>
      </c>
      <c r="L4387">
        <f>IF(H4387="PM10-PRI",VLOOKUP(A4387,'County Emission Factors'!A$2:E$3145,5,FALSE),IF(H4387="PM10-FIL",VLOOKUP(A4387,'County Emission Factors'!A$2:E$3145,5,FALSE),VLOOKUP(A4387,'County Emission Factors'!A$2:F$3145,6,FALSE)))</f>
        <v>2.3460967646185826E-2</v>
      </c>
      <c r="M4387" s="56" t="s">
        <v>5572</v>
      </c>
      <c r="N4387" t="s">
        <v>5571</v>
      </c>
      <c r="O4387">
        <f t="shared" si="74"/>
        <v>5.6441821754377592</v>
      </c>
      <c r="P4387" t="s">
        <v>5572</v>
      </c>
    </row>
    <row r="4388" spans="1:16">
      <c r="A4388" s="54" t="s">
        <v>410</v>
      </c>
      <c r="B4388" s="54" t="s">
        <v>3034</v>
      </c>
      <c r="C4388" s="54" t="s">
        <v>4397</v>
      </c>
      <c r="D4388" s="54" t="s">
        <v>2981</v>
      </c>
      <c r="E4388" s="54" t="s">
        <v>3754</v>
      </c>
      <c r="F4388" s="54" t="s">
        <v>3690</v>
      </c>
      <c r="G4388" s="54">
        <v>2311020000</v>
      </c>
      <c r="H4388" s="54" t="s">
        <v>3695</v>
      </c>
      <c r="I4388" s="54" t="s">
        <v>3696</v>
      </c>
      <c r="J4388">
        <f>VLOOKUP(A4388,'County Acres Disturbed'!$A$2:$E$3146,5,FALSE)</f>
        <v>240.57755249303895</v>
      </c>
      <c r="K4388" s="55" t="s">
        <v>5571</v>
      </c>
      <c r="L4388">
        <f>IF(H4388="PM10-PRI",VLOOKUP(A4388,'County Emission Factors'!A$2:E$3145,5,FALSE),IF(H4388="PM10-FIL",VLOOKUP(A4388,'County Emission Factors'!A$2:E$3145,5,FALSE),VLOOKUP(A4388,'County Emission Factors'!A$2:F$3145,6,FALSE)))</f>
        <v>0.23460967646185826</v>
      </c>
      <c r="M4388" s="56" t="s">
        <v>5572</v>
      </c>
      <c r="N4388" t="s">
        <v>5571</v>
      </c>
      <c r="O4388">
        <f t="shared" si="74"/>
        <v>56.441821754377592</v>
      </c>
      <c r="P4388" t="s">
        <v>5572</v>
      </c>
    </row>
    <row r="4389" spans="1:16">
      <c r="A4389" s="54" t="s">
        <v>410</v>
      </c>
      <c r="B4389" s="54" t="s">
        <v>3034</v>
      </c>
      <c r="C4389" s="54" t="s">
        <v>4397</v>
      </c>
      <c r="D4389" s="54" t="s">
        <v>2981</v>
      </c>
      <c r="E4389" s="54" t="s">
        <v>3754</v>
      </c>
      <c r="F4389" s="54" t="s">
        <v>3690</v>
      </c>
      <c r="G4389" s="54">
        <v>2311020000</v>
      </c>
      <c r="H4389" s="54" t="s">
        <v>3697</v>
      </c>
      <c r="I4389" s="54" t="s">
        <v>3698</v>
      </c>
      <c r="J4389">
        <f>VLOOKUP(A4389,'County Acres Disturbed'!$A$2:$E$3146,5,FALSE)</f>
        <v>240.57755249303895</v>
      </c>
      <c r="K4389" s="55" t="s">
        <v>5571</v>
      </c>
      <c r="L4389">
        <f>IF(H4389="PM10-PRI",VLOOKUP(A4389,'County Emission Factors'!A$2:E$3145,5,FALSE),IF(H4389="PM10-FIL",VLOOKUP(A4389,'County Emission Factors'!A$2:E$3145,5,FALSE),VLOOKUP(A4389,'County Emission Factors'!A$2:F$3145,6,FALSE)))</f>
        <v>2.3460967646185826E-2</v>
      </c>
      <c r="M4389" s="56" t="s">
        <v>5572</v>
      </c>
      <c r="N4389" t="s">
        <v>5571</v>
      </c>
      <c r="O4389">
        <f t="shared" si="74"/>
        <v>5.6441821754377592</v>
      </c>
      <c r="P4389" t="s">
        <v>5572</v>
      </c>
    </row>
    <row r="4390" spans="1:16">
      <c r="A4390" s="54" t="s">
        <v>411</v>
      </c>
      <c r="B4390" s="54" t="s">
        <v>3034</v>
      </c>
      <c r="C4390" s="54" t="s">
        <v>4397</v>
      </c>
      <c r="D4390" s="54" t="s">
        <v>3033</v>
      </c>
      <c r="E4390" s="54" t="s">
        <v>3851</v>
      </c>
      <c r="F4390" s="54" t="s">
        <v>3690</v>
      </c>
      <c r="G4390" s="54">
        <v>2311020000</v>
      </c>
      <c r="H4390" s="54" t="s">
        <v>3691</v>
      </c>
      <c r="I4390" s="54" t="s">
        <v>3692</v>
      </c>
      <c r="J4390">
        <f>VLOOKUP(A4390,'County Acres Disturbed'!$A$2:$E$3146,5,FALSE)</f>
        <v>240.57755249303895</v>
      </c>
      <c r="K4390" s="55" t="s">
        <v>5571</v>
      </c>
      <c r="L4390">
        <f>IF(H4390="PM10-PRI",VLOOKUP(A4390,'County Emission Factors'!A$2:E$3145,5,FALSE),IF(H4390="PM10-FIL",VLOOKUP(A4390,'County Emission Factors'!A$2:E$3145,5,FALSE),VLOOKUP(A4390,'County Emission Factors'!A$2:F$3145,6,FALSE)))</f>
        <v>0.23460967646185815</v>
      </c>
      <c r="M4390" s="56" t="s">
        <v>5572</v>
      </c>
      <c r="N4390" t="s">
        <v>5571</v>
      </c>
      <c r="O4390">
        <f t="shared" si="74"/>
        <v>56.441821754377564</v>
      </c>
      <c r="P4390" t="s">
        <v>5572</v>
      </c>
    </row>
    <row r="4391" spans="1:16">
      <c r="A4391" s="54" t="s">
        <v>411</v>
      </c>
      <c r="B4391" s="54" t="s">
        <v>3034</v>
      </c>
      <c r="C4391" s="54" t="s">
        <v>4397</v>
      </c>
      <c r="D4391" s="54" t="s">
        <v>3033</v>
      </c>
      <c r="E4391" s="54" t="s">
        <v>3851</v>
      </c>
      <c r="F4391" s="54" t="s">
        <v>3690</v>
      </c>
      <c r="G4391" s="54">
        <v>2311020000</v>
      </c>
      <c r="H4391" s="54" t="s">
        <v>3693</v>
      </c>
      <c r="I4391" s="54" t="s">
        <v>3694</v>
      </c>
      <c r="J4391">
        <f>VLOOKUP(A4391,'County Acres Disturbed'!$A$2:$E$3146,5,FALSE)</f>
        <v>240.57755249303895</v>
      </c>
      <c r="K4391" s="55" t="s">
        <v>5571</v>
      </c>
      <c r="L4391">
        <f>IF(H4391="PM10-PRI",VLOOKUP(A4391,'County Emission Factors'!A$2:E$3145,5,FALSE),IF(H4391="PM10-FIL",VLOOKUP(A4391,'County Emission Factors'!A$2:E$3145,5,FALSE),VLOOKUP(A4391,'County Emission Factors'!A$2:F$3145,6,FALSE)))</f>
        <v>2.3460967646185816E-2</v>
      </c>
      <c r="M4391" s="56" t="s">
        <v>5572</v>
      </c>
      <c r="N4391" t="s">
        <v>5571</v>
      </c>
      <c r="O4391">
        <f t="shared" si="74"/>
        <v>5.6441821754377566</v>
      </c>
      <c r="P4391" t="s">
        <v>5572</v>
      </c>
    </row>
    <row r="4392" spans="1:16">
      <c r="A4392" s="54" t="s">
        <v>411</v>
      </c>
      <c r="B4392" s="54" t="s">
        <v>3034</v>
      </c>
      <c r="C4392" s="54" t="s">
        <v>4397</v>
      </c>
      <c r="D4392" s="54" t="s">
        <v>3033</v>
      </c>
      <c r="E4392" s="54" t="s">
        <v>3851</v>
      </c>
      <c r="F4392" s="54" t="s">
        <v>3690</v>
      </c>
      <c r="G4392" s="54">
        <v>2311020000</v>
      </c>
      <c r="H4392" s="54" t="s">
        <v>3695</v>
      </c>
      <c r="I4392" s="54" t="s">
        <v>3696</v>
      </c>
      <c r="J4392">
        <f>VLOOKUP(A4392,'County Acres Disturbed'!$A$2:$E$3146,5,FALSE)</f>
        <v>240.57755249303895</v>
      </c>
      <c r="K4392" s="55" t="s">
        <v>5571</v>
      </c>
      <c r="L4392">
        <f>IF(H4392="PM10-PRI",VLOOKUP(A4392,'County Emission Factors'!A$2:E$3145,5,FALSE),IF(H4392="PM10-FIL",VLOOKUP(A4392,'County Emission Factors'!A$2:E$3145,5,FALSE),VLOOKUP(A4392,'County Emission Factors'!A$2:F$3145,6,FALSE)))</f>
        <v>0.23460967646185815</v>
      </c>
      <c r="M4392" s="56" t="s">
        <v>5572</v>
      </c>
      <c r="N4392" t="s">
        <v>5571</v>
      </c>
      <c r="O4392">
        <f t="shared" si="74"/>
        <v>56.441821754377564</v>
      </c>
      <c r="P4392" t="s">
        <v>5572</v>
      </c>
    </row>
    <row r="4393" spans="1:16">
      <c r="A4393" s="54" t="s">
        <v>411</v>
      </c>
      <c r="B4393" s="54" t="s">
        <v>3034</v>
      </c>
      <c r="C4393" s="54" t="s">
        <v>4397</v>
      </c>
      <c r="D4393" s="54" t="s">
        <v>3033</v>
      </c>
      <c r="E4393" s="54" t="s">
        <v>3851</v>
      </c>
      <c r="F4393" s="54" t="s">
        <v>3690</v>
      </c>
      <c r="G4393" s="54">
        <v>2311020000</v>
      </c>
      <c r="H4393" s="54" t="s">
        <v>3697</v>
      </c>
      <c r="I4393" s="54" t="s">
        <v>3698</v>
      </c>
      <c r="J4393">
        <f>VLOOKUP(A4393,'County Acres Disturbed'!$A$2:$E$3146,5,FALSE)</f>
        <v>240.57755249303895</v>
      </c>
      <c r="K4393" s="55" t="s">
        <v>5571</v>
      </c>
      <c r="L4393">
        <f>IF(H4393="PM10-PRI",VLOOKUP(A4393,'County Emission Factors'!A$2:E$3145,5,FALSE),IF(H4393="PM10-FIL",VLOOKUP(A4393,'County Emission Factors'!A$2:E$3145,5,FALSE),VLOOKUP(A4393,'County Emission Factors'!A$2:F$3145,6,FALSE)))</f>
        <v>2.3460967646185816E-2</v>
      </c>
      <c r="M4393" s="56" t="s">
        <v>5572</v>
      </c>
      <c r="N4393" t="s">
        <v>5571</v>
      </c>
      <c r="O4393">
        <f t="shared" si="74"/>
        <v>5.6441821754377566</v>
      </c>
      <c r="P4393" t="s">
        <v>5572</v>
      </c>
    </row>
    <row r="4394" spans="1:16">
      <c r="A4394" s="54" t="s">
        <v>412</v>
      </c>
      <c r="B4394" s="54" t="s">
        <v>3034</v>
      </c>
      <c r="C4394" s="54" t="s">
        <v>4397</v>
      </c>
      <c r="D4394" s="54" t="s">
        <v>2982</v>
      </c>
      <c r="E4394" s="54" t="s">
        <v>3756</v>
      </c>
      <c r="F4394" s="54" t="s">
        <v>3690</v>
      </c>
      <c r="G4394" s="54">
        <v>2311020000</v>
      </c>
      <c r="H4394" s="54" t="s">
        <v>3691</v>
      </c>
      <c r="I4394" s="54" t="s">
        <v>3692</v>
      </c>
      <c r="J4394">
        <f>VLOOKUP(A4394,'County Acres Disturbed'!$A$2:$E$3146,5,FALSE)</f>
        <v>40.096258748839823</v>
      </c>
      <c r="K4394" s="55" t="s">
        <v>5571</v>
      </c>
      <c r="L4394">
        <f>IF(H4394="PM10-PRI",VLOOKUP(A4394,'County Emission Factors'!A$2:E$3145,5,FALSE),IF(H4394="PM10-FIL",VLOOKUP(A4394,'County Emission Factors'!A$2:E$3145,5,FALSE),VLOOKUP(A4394,'County Emission Factors'!A$2:F$3145,6,FALSE)))</f>
        <v>0.23460967646185815</v>
      </c>
      <c r="M4394" s="56" t="s">
        <v>5572</v>
      </c>
      <c r="N4394" t="s">
        <v>5571</v>
      </c>
      <c r="O4394">
        <f t="shared" si="74"/>
        <v>9.4069702923962595</v>
      </c>
      <c r="P4394" t="s">
        <v>5572</v>
      </c>
    </row>
    <row r="4395" spans="1:16">
      <c r="A4395" s="54" t="s">
        <v>412</v>
      </c>
      <c r="B4395" s="54" t="s">
        <v>3034</v>
      </c>
      <c r="C4395" s="54" t="s">
        <v>4397</v>
      </c>
      <c r="D4395" s="54" t="s">
        <v>2982</v>
      </c>
      <c r="E4395" s="54" t="s">
        <v>3756</v>
      </c>
      <c r="F4395" s="54" t="s">
        <v>3690</v>
      </c>
      <c r="G4395" s="54">
        <v>2311020000</v>
      </c>
      <c r="H4395" s="54" t="s">
        <v>3693</v>
      </c>
      <c r="I4395" s="54" t="s">
        <v>3694</v>
      </c>
      <c r="J4395">
        <f>VLOOKUP(A4395,'County Acres Disturbed'!$A$2:$E$3146,5,FALSE)</f>
        <v>40.096258748839823</v>
      </c>
      <c r="K4395" s="55" t="s">
        <v>5571</v>
      </c>
      <c r="L4395">
        <f>IF(H4395="PM10-PRI",VLOOKUP(A4395,'County Emission Factors'!A$2:E$3145,5,FALSE),IF(H4395="PM10-FIL",VLOOKUP(A4395,'County Emission Factors'!A$2:E$3145,5,FALSE),VLOOKUP(A4395,'County Emission Factors'!A$2:F$3145,6,FALSE)))</f>
        <v>2.3460967646185816E-2</v>
      </c>
      <c r="M4395" s="56" t="s">
        <v>5572</v>
      </c>
      <c r="N4395" t="s">
        <v>5571</v>
      </c>
      <c r="O4395">
        <f t="shared" si="74"/>
        <v>0.94069702923962606</v>
      </c>
      <c r="P4395" t="s">
        <v>5572</v>
      </c>
    </row>
    <row r="4396" spans="1:16">
      <c r="A4396" s="54" t="s">
        <v>412</v>
      </c>
      <c r="B4396" s="54" t="s">
        <v>3034</v>
      </c>
      <c r="C4396" s="54" t="s">
        <v>4397</v>
      </c>
      <c r="D4396" s="54" t="s">
        <v>2982</v>
      </c>
      <c r="E4396" s="54" t="s">
        <v>3756</v>
      </c>
      <c r="F4396" s="54" t="s">
        <v>3690</v>
      </c>
      <c r="G4396" s="54">
        <v>2311020000</v>
      </c>
      <c r="H4396" s="54" t="s">
        <v>3695</v>
      </c>
      <c r="I4396" s="54" t="s">
        <v>3696</v>
      </c>
      <c r="J4396">
        <f>VLOOKUP(A4396,'County Acres Disturbed'!$A$2:$E$3146,5,FALSE)</f>
        <v>40.096258748839823</v>
      </c>
      <c r="K4396" s="55" t="s">
        <v>5571</v>
      </c>
      <c r="L4396">
        <f>IF(H4396="PM10-PRI",VLOOKUP(A4396,'County Emission Factors'!A$2:E$3145,5,FALSE),IF(H4396="PM10-FIL",VLOOKUP(A4396,'County Emission Factors'!A$2:E$3145,5,FALSE),VLOOKUP(A4396,'County Emission Factors'!A$2:F$3145,6,FALSE)))</f>
        <v>0.23460967646185815</v>
      </c>
      <c r="M4396" s="56" t="s">
        <v>5572</v>
      </c>
      <c r="N4396" t="s">
        <v>5571</v>
      </c>
      <c r="O4396">
        <f t="shared" si="74"/>
        <v>9.4069702923962595</v>
      </c>
      <c r="P4396" t="s">
        <v>5572</v>
      </c>
    </row>
    <row r="4397" spans="1:16">
      <c r="A4397" s="54" t="s">
        <v>412</v>
      </c>
      <c r="B4397" s="54" t="s">
        <v>3034</v>
      </c>
      <c r="C4397" s="54" t="s">
        <v>4397</v>
      </c>
      <c r="D4397" s="54" t="s">
        <v>2982</v>
      </c>
      <c r="E4397" s="54" t="s">
        <v>3756</v>
      </c>
      <c r="F4397" s="54" t="s">
        <v>3690</v>
      </c>
      <c r="G4397" s="54">
        <v>2311020000</v>
      </c>
      <c r="H4397" s="54" t="s">
        <v>3697</v>
      </c>
      <c r="I4397" s="54" t="s">
        <v>3698</v>
      </c>
      <c r="J4397">
        <f>VLOOKUP(A4397,'County Acres Disturbed'!$A$2:$E$3146,5,FALSE)</f>
        <v>40.096258748839823</v>
      </c>
      <c r="K4397" s="55" t="s">
        <v>5571</v>
      </c>
      <c r="L4397">
        <f>IF(H4397="PM10-PRI",VLOOKUP(A4397,'County Emission Factors'!A$2:E$3145,5,FALSE),IF(H4397="PM10-FIL",VLOOKUP(A4397,'County Emission Factors'!A$2:E$3145,5,FALSE),VLOOKUP(A4397,'County Emission Factors'!A$2:F$3145,6,FALSE)))</f>
        <v>2.3460967646185816E-2</v>
      </c>
      <c r="M4397" s="56" t="s">
        <v>5572</v>
      </c>
      <c r="N4397" t="s">
        <v>5571</v>
      </c>
      <c r="O4397">
        <f t="shared" si="74"/>
        <v>0.94069702923962606</v>
      </c>
      <c r="P4397" t="s">
        <v>5572</v>
      </c>
    </row>
    <row r="4398" spans="1:16">
      <c r="A4398" s="54" t="s">
        <v>413</v>
      </c>
      <c r="B4398" s="54" t="s">
        <v>3034</v>
      </c>
      <c r="C4398" s="54" t="s">
        <v>4397</v>
      </c>
      <c r="D4398" s="54" t="s">
        <v>2983</v>
      </c>
      <c r="E4398" s="54" t="s">
        <v>4448</v>
      </c>
      <c r="F4398" s="54" t="s">
        <v>3690</v>
      </c>
      <c r="G4398" s="54">
        <v>2311020000</v>
      </c>
      <c r="H4398" s="54" t="s">
        <v>3691</v>
      </c>
      <c r="I4398" s="54" t="s">
        <v>3692</v>
      </c>
      <c r="J4398">
        <f>VLOOKUP(A4398,'County Acres Disturbed'!$A$2:$E$3146,5,FALSE)</f>
        <v>40.096258748839823</v>
      </c>
      <c r="K4398" s="55" t="s">
        <v>5571</v>
      </c>
      <c r="L4398">
        <f>IF(H4398="PM10-PRI",VLOOKUP(A4398,'County Emission Factors'!A$2:E$3145,5,FALSE),IF(H4398="PM10-FIL",VLOOKUP(A4398,'County Emission Factors'!A$2:E$3145,5,FALSE),VLOOKUP(A4398,'County Emission Factors'!A$2:F$3145,6,FALSE)))</f>
        <v>0.23460967646185826</v>
      </c>
      <c r="M4398" s="56" t="s">
        <v>5572</v>
      </c>
      <c r="N4398" t="s">
        <v>5571</v>
      </c>
      <c r="O4398">
        <f t="shared" si="74"/>
        <v>9.4069702923962648</v>
      </c>
      <c r="P4398" t="s">
        <v>5572</v>
      </c>
    </row>
    <row r="4399" spans="1:16">
      <c r="A4399" s="54" t="s">
        <v>413</v>
      </c>
      <c r="B4399" s="54" t="s">
        <v>3034</v>
      </c>
      <c r="C4399" s="54" t="s">
        <v>4397</v>
      </c>
      <c r="D4399" s="54" t="s">
        <v>2983</v>
      </c>
      <c r="E4399" s="54" t="s">
        <v>4448</v>
      </c>
      <c r="F4399" s="54" t="s">
        <v>3690</v>
      </c>
      <c r="G4399" s="54">
        <v>2311020000</v>
      </c>
      <c r="H4399" s="54" t="s">
        <v>3693</v>
      </c>
      <c r="I4399" s="54" t="s">
        <v>3694</v>
      </c>
      <c r="J4399">
        <f>VLOOKUP(A4399,'County Acres Disturbed'!$A$2:$E$3146,5,FALSE)</f>
        <v>40.096258748839823</v>
      </c>
      <c r="K4399" s="55" t="s">
        <v>5571</v>
      </c>
      <c r="L4399">
        <f>IF(H4399="PM10-PRI",VLOOKUP(A4399,'County Emission Factors'!A$2:E$3145,5,FALSE),IF(H4399="PM10-FIL",VLOOKUP(A4399,'County Emission Factors'!A$2:E$3145,5,FALSE),VLOOKUP(A4399,'County Emission Factors'!A$2:F$3145,6,FALSE)))</f>
        <v>2.3460967646185826E-2</v>
      </c>
      <c r="M4399" s="56" t="s">
        <v>5572</v>
      </c>
      <c r="N4399" t="s">
        <v>5571</v>
      </c>
      <c r="O4399">
        <f t="shared" si="74"/>
        <v>0.9406970292396265</v>
      </c>
      <c r="P4399" t="s">
        <v>5572</v>
      </c>
    </row>
    <row r="4400" spans="1:16">
      <c r="A4400" s="54" t="s">
        <v>413</v>
      </c>
      <c r="B4400" s="54" t="s">
        <v>3034</v>
      </c>
      <c r="C4400" s="54" t="s">
        <v>4397</v>
      </c>
      <c r="D4400" s="54" t="s">
        <v>2983</v>
      </c>
      <c r="E4400" s="54" t="s">
        <v>4448</v>
      </c>
      <c r="F4400" s="54" t="s">
        <v>3690</v>
      </c>
      <c r="G4400" s="54">
        <v>2311020000</v>
      </c>
      <c r="H4400" s="54" t="s">
        <v>3695</v>
      </c>
      <c r="I4400" s="54" t="s">
        <v>3696</v>
      </c>
      <c r="J4400">
        <f>VLOOKUP(A4400,'County Acres Disturbed'!$A$2:$E$3146,5,FALSE)</f>
        <v>40.096258748839823</v>
      </c>
      <c r="K4400" s="55" t="s">
        <v>5571</v>
      </c>
      <c r="L4400">
        <f>IF(H4400="PM10-PRI",VLOOKUP(A4400,'County Emission Factors'!A$2:E$3145,5,FALSE),IF(H4400="PM10-FIL",VLOOKUP(A4400,'County Emission Factors'!A$2:E$3145,5,FALSE),VLOOKUP(A4400,'County Emission Factors'!A$2:F$3145,6,FALSE)))</f>
        <v>0.23460967646185826</v>
      </c>
      <c r="M4400" s="56" t="s">
        <v>5572</v>
      </c>
      <c r="N4400" t="s">
        <v>5571</v>
      </c>
      <c r="O4400">
        <f t="shared" si="74"/>
        <v>9.4069702923962648</v>
      </c>
      <c r="P4400" t="s">
        <v>5572</v>
      </c>
    </row>
    <row r="4401" spans="1:16">
      <c r="A4401" s="54" t="s">
        <v>413</v>
      </c>
      <c r="B4401" s="54" t="s">
        <v>3034</v>
      </c>
      <c r="C4401" s="54" t="s">
        <v>4397</v>
      </c>
      <c r="D4401" s="54" t="s">
        <v>2983</v>
      </c>
      <c r="E4401" s="54" t="s">
        <v>4448</v>
      </c>
      <c r="F4401" s="54" t="s">
        <v>3690</v>
      </c>
      <c r="G4401" s="54">
        <v>2311020000</v>
      </c>
      <c r="H4401" s="54" t="s">
        <v>3697</v>
      </c>
      <c r="I4401" s="54" t="s">
        <v>3698</v>
      </c>
      <c r="J4401">
        <f>VLOOKUP(A4401,'County Acres Disturbed'!$A$2:$E$3146,5,FALSE)</f>
        <v>40.096258748839823</v>
      </c>
      <c r="K4401" s="55" t="s">
        <v>5571</v>
      </c>
      <c r="L4401">
        <f>IF(H4401="PM10-PRI",VLOOKUP(A4401,'County Emission Factors'!A$2:E$3145,5,FALSE),IF(H4401="PM10-FIL",VLOOKUP(A4401,'County Emission Factors'!A$2:E$3145,5,FALSE),VLOOKUP(A4401,'County Emission Factors'!A$2:F$3145,6,FALSE)))</f>
        <v>2.3460967646185826E-2</v>
      </c>
      <c r="M4401" s="56" t="s">
        <v>5572</v>
      </c>
      <c r="N4401" t="s">
        <v>5571</v>
      </c>
      <c r="O4401">
        <f t="shared" si="74"/>
        <v>0.9406970292396265</v>
      </c>
      <c r="P4401" t="s">
        <v>5572</v>
      </c>
    </row>
    <row r="4402" spans="1:16">
      <c r="A4402" s="54" t="s">
        <v>2407</v>
      </c>
      <c r="B4402" s="54" t="s">
        <v>3034</v>
      </c>
      <c r="C4402" s="54" t="s">
        <v>4397</v>
      </c>
      <c r="D4402" s="54" t="s">
        <v>2984</v>
      </c>
      <c r="E4402" s="54" t="s">
        <v>4271</v>
      </c>
      <c r="F4402" s="54" t="s">
        <v>3690</v>
      </c>
      <c r="G4402" s="54">
        <v>2311020000</v>
      </c>
      <c r="H4402" s="54" t="s">
        <v>3691</v>
      </c>
      <c r="I4402" s="54" t="s">
        <v>3692</v>
      </c>
      <c r="J4402">
        <f>VLOOKUP(A4402,'County Acres Disturbed'!$A$2:$E$3146,5,FALSE)</f>
        <v>0</v>
      </c>
      <c r="K4402" s="55" t="s">
        <v>5571</v>
      </c>
      <c r="L4402">
        <f>IF(H4402="PM10-PRI",VLOOKUP(A4402,'County Emission Factors'!A$2:E$3145,5,FALSE),IF(H4402="PM10-FIL",VLOOKUP(A4402,'County Emission Factors'!A$2:E$3145,5,FALSE),VLOOKUP(A4402,'County Emission Factors'!A$2:F$3145,6,FALSE)))</f>
        <v>0.23460967646185807</v>
      </c>
      <c r="M4402" s="56" t="s">
        <v>5572</v>
      </c>
      <c r="N4402" t="s">
        <v>5571</v>
      </c>
      <c r="O4402">
        <f t="shared" si="74"/>
        <v>0</v>
      </c>
      <c r="P4402" t="s">
        <v>5572</v>
      </c>
    </row>
    <row r="4403" spans="1:16">
      <c r="A4403" s="54" t="s">
        <v>2407</v>
      </c>
      <c r="B4403" s="54" t="s">
        <v>3034</v>
      </c>
      <c r="C4403" s="54" t="s">
        <v>4397</v>
      </c>
      <c r="D4403" s="54" t="s">
        <v>2984</v>
      </c>
      <c r="E4403" s="54" t="s">
        <v>4271</v>
      </c>
      <c r="F4403" s="54" t="s">
        <v>3690</v>
      </c>
      <c r="G4403" s="54">
        <v>2311020000</v>
      </c>
      <c r="H4403" s="54" t="s">
        <v>3693</v>
      </c>
      <c r="I4403" s="54" t="s">
        <v>3694</v>
      </c>
      <c r="J4403">
        <f>VLOOKUP(A4403,'County Acres Disturbed'!$A$2:$E$3146,5,FALSE)</f>
        <v>0</v>
      </c>
      <c r="K4403" s="55" t="s">
        <v>5571</v>
      </c>
      <c r="L4403">
        <f>IF(H4403="PM10-PRI",VLOOKUP(A4403,'County Emission Factors'!A$2:E$3145,5,FALSE),IF(H4403="PM10-FIL",VLOOKUP(A4403,'County Emission Factors'!A$2:E$3145,5,FALSE),VLOOKUP(A4403,'County Emission Factors'!A$2:F$3145,6,FALSE)))</f>
        <v>2.3460967646185809E-2</v>
      </c>
      <c r="M4403" s="56" t="s">
        <v>5572</v>
      </c>
      <c r="N4403" t="s">
        <v>5571</v>
      </c>
      <c r="O4403">
        <f t="shared" si="74"/>
        <v>0</v>
      </c>
      <c r="P4403" t="s">
        <v>5572</v>
      </c>
    </row>
    <row r="4404" spans="1:16">
      <c r="A4404" s="54" t="s">
        <v>2407</v>
      </c>
      <c r="B4404" s="54" t="s">
        <v>3034</v>
      </c>
      <c r="C4404" s="54" t="s">
        <v>4397</v>
      </c>
      <c r="D4404" s="54" t="s">
        <v>2984</v>
      </c>
      <c r="E4404" s="54" t="s">
        <v>4271</v>
      </c>
      <c r="F4404" s="54" t="s">
        <v>3690</v>
      </c>
      <c r="G4404" s="54">
        <v>2311020000</v>
      </c>
      <c r="H4404" s="54" t="s">
        <v>3695</v>
      </c>
      <c r="I4404" s="54" t="s">
        <v>3696</v>
      </c>
      <c r="J4404">
        <f>VLOOKUP(A4404,'County Acres Disturbed'!$A$2:$E$3146,5,FALSE)</f>
        <v>0</v>
      </c>
      <c r="K4404" s="55" t="s">
        <v>5571</v>
      </c>
      <c r="L4404">
        <f>IF(H4404="PM10-PRI",VLOOKUP(A4404,'County Emission Factors'!A$2:E$3145,5,FALSE),IF(H4404="PM10-FIL",VLOOKUP(A4404,'County Emission Factors'!A$2:E$3145,5,FALSE),VLOOKUP(A4404,'County Emission Factors'!A$2:F$3145,6,FALSE)))</f>
        <v>0.23460967646185807</v>
      </c>
      <c r="M4404" s="56" t="s">
        <v>5572</v>
      </c>
      <c r="N4404" t="s">
        <v>5571</v>
      </c>
      <c r="O4404">
        <f t="shared" si="74"/>
        <v>0</v>
      </c>
      <c r="P4404" t="s">
        <v>5572</v>
      </c>
    </row>
    <row r="4405" spans="1:16">
      <c r="A4405" s="54" t="s">
        <v>2407</v>
      </c>
      <c r="B4405" s="54" t="s">
        <v>3034</v>
      </c>
      <c r="C4405" s="54" t="s">
        <v>4397</v>
      </c>
      <c r="D4405" s="54" t="s">
        <v>2984</v>
      </c>
      <c r="E4405" s="54" t="s">
        <v>4271</v>
      </c>
      <c r="F4405" s="54" t="s">
        <v>3690</v>
      </c>
      <c r="G4405" s="54">
        <v>2311020000</v>
      </c>
      <c r="H4405" s="54" t="s">
        <v>3697</v>
      </c>
      <c r="I4405" s="54" t="s">
        <v>3698</v>
      </c>
      <c r="J4405">
        <f>VLOOKUP(A4405,'County Acres Disturbed'!$A$2:$E$3146,5,FALSE)</f>
        <v>0</v>
      </c>
      <c r="K4405" s="55" t="s">
        <v>5571</v>
      </c>
      <c r="L4405">
        <f>IF(H4405="PM10-PRI",VLOOKUP(A4405,'County Emission Factors'!A$2:E$3145,5,FALSE),IF(H4405="PM10-FIL",VLOOKUP(A4405,'County Emission Factors'!A$2:E$3145,5,FALSE),VLOOKUP(A4405,'County Emission Factors'!A$2:F$3145,6,FALSE)))</f>
        <v>2.3460967646185809E-2</v>
      </c>
      <c r="M4405" s="56" t="s">
        <v>5572</v>
      </c>
      <c r="N4405" t="s">
        <v>5571</v>
      </c>
      <c r="O4405">
        <f t="shared" si="74"/>
        <v>0</v>
      </c>
      <c r="P4405" t="s">
        <v>5572</v>
      </c>
    </row>
    <row r="4406" spans="1:16">
      <c r="A4406" s="54" t="s">
        <v>414</v>
      </c>
      <c r="B4406" s="54" t="s">
        <v>3034</v>
      </c>
      <c r="C4406" s="54" t="s">
        <v>4397</v>
      </c>
      <c r="D4406" s="54" t="s">
        <v>2985</v>
      </c>
      <c r="E4406" s="54" t="s">
        <v>4037</v>
      </c>
      <c r="F4406" s="54" t="s">
        <v>3690</v>
      </c>
      <c r="G4406" s="54">
        <v>2311020000</v>
      </c>
      <c r="H4406" s="54" t="s">
        <v>3691</v>
      </c>
      <c r="I4406" s="54" t="s">
        <v>3692</v>
      </c>
      <c r="J4406">
        <f>VLOOKUP(A4406,'County Acres Disturbed'!$A$2:$E$3146,5,FALSE)</f>
        <v>273.60055347557903</v>
      </c>
      <c r="K4406" s="55" t="s">
        <v>5571</v>
      </c>
      <c r="L4406">
        <f>IF(H4406="PM10-PRI",VLOOKUP(A4406,'County Emission Factors'!A$2:E$3145,5,FALSE),IF(H4406="PM10-FIL",VLOOKUP(A4406,'County Emission Factors'!A$2:E$3145,5,FALSE),VLOOKUP(A4406,'County Emission Factors'!A$2:F$3145,6,FALSE)))</f>
        <v>0.23460967646185815</v>
      </c>
      <c r="M4406" s="56" t="s">
        <v>5572</v>
      </c>
      <c r="N4406" t="s">
        <v>5571</v>
      </c>
      <c r="O4406">
        <f t="shared" si="74"/>
        <v>64.189337330690918</v>
      </c>
      <c r="P4406" t="s">
        <v>5572</v>
      </c>
    </row>
    <row r="4407" spans="1:16">
      <c r="A4407" s="54" t="s">
        <v>414</v>
      </c>
      <c r="B4407" s="54" t="s">
        <v>3034</v>
      </c>
      <c r="C4407" s="54" t="s">
        <v>4397</v>
      </c>
      <c r="D4407" s="54" t="s">
        <v>2985</v>
      </c>
      <c r="E4407" s="54" t="s">
        <v>4037</v>
      </c>
      <c r="F4407" s="54" t="s">
        <v>3690</v>
      </c>
      <c r="G4407" s="54">
        <v>2311020000</v>
      </c>
      <c r="H4407" s="54" t="s">
        <v>3693</v>
      </c>
      <c r="I4407" s="54" t="s">
        <v>3694</v>
      </c>
      <c r="J4407">
        <f>VLOOKUP(A4407,'County Acres Disturbed'!$A$2:$E$3146,5,FALSE)</f>
        <v>273.60055347557903</v>
      </c>
      <c r="K4407" s="55" t="s">
        <v>5571</v>
      </c>
      <c r="L4407">
        <f>IF(H4407="PM10-PRI",VLOOKUP(A4407,'County Emission Factors'!A$2:E$3145,5,FALSE),IF(H4407="PM10-FIL",VLOOKUP(A4407,'County Emission Factors'!A$2:E$3145,5,FALSE),VLOOKUP(A4407,'County Emission Factors'!A$2:F$3145,6,FALSE)))</f>
        <v>2.3460967646185816E-2</v>
      </c>
      <c r="M4407" s="56" t="s">
        <v>5572</v>
      </c>
      <c r="N4407" t="s">
        <v>5571</v>
      </c>
      <c r="O4407">
        <f t="shared" si="74"/>
        <v>6.4189337330690917</v>
      </c>
      <c r="P4407" t="s">
        <v>5572</v>
      </c>
    </row>
    <row r="4408" spans="1:16">
      <c r="A4408" s="54" t="s">
        <v>414</v>
      </c>
      <c r="B4408" s="54" t="s">
        <v>3034</v>
      </c>
      <c r="C4408" s="54" t="s">
        <v>4397</v>
      </c>
      <c r="D4408" s="54" t="s">
        <v>2985</v>
      </c>
      <c r="E4408" s="54" t="s">
        <v>4037</v>
      </c>
      <c r="F4408" s="54" t="s">
        <v>3690</v>
      </c>
      <c r="G4408" s="54">
        <v>2311020000</v>
      </c>
      <c r="H4408" s="54" t="s">
        <v>3695</v>
      </c>
      <c r="I4408" s="54" t="s">
        <v>3696</v>
      </c>
      <c r="J4408">
        <f>VLOOKUP(A4408,'County Acres Disturbed'!$A$2:$E$3146,5,FALSE)</f>
        <v>273.60055347557903</v>
      </c>
      <c r="K4408" s="55" t="s">
        <v>5571</v>
      </c>
      <c r="L4408">
        <f>IF(H4408="PM10-PRI",VLOOKUP(A4408,'County Emission Factors'!A$2:E$3145,5,FALSE),IF(H4408="PM10-FIL",VLOOKUP(A4408,'County Emission Factors'!A$2:E$3145,5,FALSE),VLOOKUP(A4408,'County Emission Factors'!A$2:F$3145,6,FALSE)))</f>
        <v>0.23460967646185815</v>
      </c>
      <c r="M4408" s="56" t="s">
        <v>5572</v>
      </c>
      <c r="N4408" t="s">
        <v>5571</v>
      </c>
      <c r="O4408">
        <f t="shared" si="74"/>
        <v>64.189337330690918</v>
      </c>
      <c r="P4408" t="s">
        <v>5572</v>
      </c>
    </row>
    <row r="4409" spans="1:16">
      <c r="A4409" s="54" t="s">
        <v>414</v>
      </c>
      <c r="B4409" s="54" t="s">
        <v>3034</v>
      </c>
      <c r="C4409" s="54" t="s">
        <v>4397</v>
      </c>
      <c r="D4409" s="54" t="s">
        <v>2985</v>
      </c>
      <c r="E4409" s="54" t="s">
        <v>4037</v>
      </c>
      <c r="F4409" s="54" t="s">
        <v>3690</v>
      </c>
      <c r="G4409" s="54">
        <v>2311020000</v>
      </c>
      <c r="H4409" s="54" t="s">
        <v>3697</v>
      </c>
      <c r="I4409" s="54" t="s">
        <v>3698</v>
      </c>
      <c r="J4409">
        <f>VLOOKUP(A4409,'County Acres Disturbed'!$A$2:$E$3146,5,FALSE)</f>
        <v>273.60055347557903</v>
      </c>
      <c r="K4409" s="55" t="s">
        <v>5571</v>
      </c>
      <c r="L4409">
        <f>IF(H4409="PM10-PRI",VLOOKUP(A4409,'County Emission Factors'!A$2:E$3145,5,FALSE),IF(H4409="PM10-FIL",VLOOKUP(A4409,'County Emission Factors'!A$2:E$3145,5,FALSE),VLOOKUP(A4409,'County Emission Factors'!A$2:F$3145,6,FALSE)))</f>
        <v>2.3460967646185816E-2</v>
      </c>
      <c r="M4409" s="56" t="s">
        <v>5572</v>
      </c>
      <c r="N4409" t="s">
        <v>5571</v>
      </c>
      <c r="O4409">
        <f t="shared" si="74"/>
        <v>6.4189337330690917</v>
      </c>
      <c r="P4409" t="s">
        <v>5572</v>
      </c>
    </row>
    <row r="4410" spans="1:16">
      <c r="A4410" s="54" t="s">
        <v>2408</v>
      </c>
      <c r="B4410" s="54" t="s">
        <v>3034</v>
      </c>
      <c r="C4410" s="54" t="s">
        <v>4397</v>
      </c>
      <c r="D4410" s="54" t="s">
        <v>2986</v>
      </c>
      <c r="E4410" s="54" t="s">
        <v>4449</v>
      </c>
      <c r="F4410" s="54" t="s">
        <v>3690</v>
      </c>
      <c r="G4410" s="54">
        <v>2311020000</v>
      </c>
      <c r="H4410" s="54" t="s">
        <v>3691</v>
      </c>
      <c r="I4410" s="54" t="s">
        <v>3692</v>
      </c>
      <c r="J4410">
        <f>VLOOKUP(A4410,'County Acres Disturbed'!$A$2:$E$3146,5,FALSE)</f>
        <v>0</v>
      </c>
      <c r="K4410" s="55" t="s">
        <v>5571</v>
      </c>
      <c r="L4410">
        <f>IF(H4410="PM10-PRI",VLOOKUP(A4410,'County Emission Factors'!A$2:E$3145,5,FALSE),IF(H4410="PM10-FIL",VLOOKUP(A4410,'County Emission Factors'!A$2:E$3145,5,FALSE),VLOOKUP(A4410,'County Emission Factors'!A$2:F$3145,6,FALSE)))</f>
        <v>0.23460967646185815</v>
      </c>
      <c r="M4410" s="56" t="s">
        <v>5572</v>
      </c>
      <c r="N4410" t="s">
        <v>5571</v>
      </c>
      <c r="O4410">
        <f t="shared" si="74"/>
        <v>0</v>
      </c>
      <c r="P4410" t="s">
        <v>5572</v>
      </c>
    </row>
    <row r="4411" spans="1:16">
      <c r="A4411" s="54" t="s">
        <v>2408</v>
      </c>
      <c r="B4411" s="54" t="s">
        <v>3034</v>
      </c>
      <c r="C4411" s="54" t="s">
        <v>4397</v>
      </c>
      <c r="D4411" s="54" t="s">
        <v>2986</v>
      </c>
      <c r="E4411" s="54" t="s">
        <v>4449</v>
      </c>
      <c r="F4411" s="54" t="s">
        <v>3690</v>
      </c>
      <c r="G4411" s="54">
        <v>2311020000</v>
      </c>
      <c r="H4411" s="54" t="s">
        <v>3693</v>
      </c>
      <c r="I4411" s="54" t="s">
        <v>3694</v>
      </c>
      <c r="J4411">
        <f>VLOOKUP(A4411,'County Acres Disturbed'!$A$2:$E$3146,5,FALSE)</f>
        <v>0</v>
      </c>
      <c r="K4411" s="55" t="s">
        <v>5571</v>
      </c>
      <c r="L4411">
        <f>IF(H4411="PM10-PRI",VLOOKUP(A4411,'County Emission Factors'!A$2:E$3145,5,FALSE),IF(H4411="PM10-FIL",VLOOKUP(A4411,'County Emission Factors'!A$2:E$3145,5,FALSE),VLOOKUP(A4411,'County Emission Factors'!A$2:F$3145,6,FALSE)))</f>
        <v>2.3460967646185816E-2</v>
      </c>
      <c r="M4411" s="56" t="s">
        <v>5572</v>
      </c>
      <c r="N4411" t="s">
        <v>5571</v>
      </c>
      <c r="O4411">
        <f t="shared" si="74"/>
        <v>0</v>
      </c>
      <c r="P4411" t="s">
        <v>5572</v>
      </c>
    </row>
    <row r="4412" spans="1:16">
      <c r="A4412" s="54" t="s">
        <v>2408</v>
      </c>
      <c r="B4412" s="54" t="s">
        <v>3034</v>
      </c>
      <c r="C4412" s="54" t="s">
        <v>4397</v>
      </c>
      <c r="D4412" s="54" t="s">
        <v>2986</v>
      </c>
      <c r="E4412" s="54" t="s">
        <v>4449</v>
      </c>
      <c r="F4412" s="54" t="s">
        <v>3690</v>
      </c>
      <c r="G4412" s="54">
        <v>2311020000</v>
      </c>
      <c r="H4412" s="54" t="s">
        <v>3695</v>
      </c>
      <c r="I4412" s="54" t="s">
        <v>3696</v>
      </c>
      <c r="J4412">
        <f>VLOOKUP(A4412,'County Acres Disturbed'!$A$2:$E$3146,5,FALSE)</f>
        <v>0</v>
      </c>
      <c r="K4412" s="55" t="s">
        <v>5571</v>
      </c>
      <c r="L4412">
        <f>IF(H4412="PM10-PRI",VLOOKUP(A4412,'County Emission Factors'!A$2:E$3145,5,FALSE),IF(H4412="PM10-FIL",VLOOKUP(A4412,'County Emission Factors'!A$2:E$3145,5,FALSE),VLOOKUP(A4412,'County Emission Factors'!A$2:F$3145,6,FALSE)))</f>
        <v>0.23460967646185815</v>
      </c>
      <c r="M4412" s="56" t="s">
        <v>5572</v>
      </c>
      <c r="N4412" t="s">
        <v>5571</v>
      </c>
      <c r="O4412">
        <f t="shared" si="74"/>
        <v>0</v>
      </c>
      <c r="P4412" t="s">
        <v>5572</v>
      </c>
    </row>
    <row r="4413" spans="1:16">
      <c r="A4413" s="54" t="s">
        <v>2408</v>
      </c>
      <c r="B4413" s="54" t="s">
        <v>3034</v>
      </c>
      <c r="C4413" s="54" t="s">
        <v>4397</v>
      </c>
      <c r="D4413" s="54" t="s">
        <v>2986</v>
      </c>
      <c r="E4413" s="54" t="s">
        <v>4449</v>
      </c>
      <c r="F4413" s="54" t="s">
        <v>3690</v>
      </c>
      <c r="G4413" s="54">
        <v>2311020000</v>
      </c>
      <c r="H4413" s="54" t="s">
        <v>3697</v>
      </c>
      <c r="I4413" s="54" t="s">
        <v>3698</v>
      </c>
      <c r="J4413">
        <f>VLOOKUP(A4413,'County Acres Disturbed'!$A$2:$E$3146,5,FALSE)</f>
        <v>0</v>
      </c>
      <c r="K4413" s="55" t="s">
        <v>5571</v>
      </c>
      <c r="L4413">
        <f>IF(H4413="PM10-PRI",VLOOKUP(A4413,'County Emission Factors'!A$2:E$3145,5,FALSE),IF(H4413="PM10-FIL",VLOOKUP(A4413,'County Emission Factors'!A$2:E$3145,5,FALSE),VLOOKUP(A4413,'County Emission Factors'!A$2:F$3145,6,FALSE)))</f>
        <v>2.3460967646185816E-2</v>
      </c>
      <c r="M4413" s="56" t="s">
        <v>5572</v>
      </c>
      <c r="N4413" t="s">
        <v>5571</v>
      </c>
      <c r="O4413">
        <f t="shared" si="74"/>
        <v>0</v>
      </c>
      <c r="P4413" t="s">
        <v>5572</v>
      </c>
    </row>
    <row r="4414" spans="1:16">
      <c r="A4414" s="54" t="s">
        <v>415</v>
      </c>
      <c r="B4414" s="54" t="s">
        <v>3034</v>
      </c>
      <c r="C4414" s="54" t="s">
        <v>4397</v>
      </c>
      <c r="D4414" s="54" t="s">
        <v>3035</v>
      </c>
      <c r="E4414" s="54" t="s">
        <v>4450</v>
      </c>
      <c r="F4414" s="54" t="s">
        <v>3690</v>
      </c>
      <c r="G4414" s="54">
        <v>2311020000</v>
      </c>
      <c r="H4414" s="54" t="s">
        <v>3691</v>
      </c>
      <c r="I4414" s="54" t="s">
        <v>3692</v>
      </c>
      <c r="J4414">
        <f>VLOOKUP(A4414,'County Acres Disturbed'!$A$2:$E$3146,5,FALSE)</f>
        <v>40.096258748839823</v>
      </c>
      <c r="K4414" s="55" t="s">
        <v>5571</v>
      </c>
      <c r="L4414">
        <f>IF(H4414="PM10-PRI",VLOOKUP(A4414,'County Emission Factors'!A$2:E$3145,5,FALSE),IF(H4414="PM10-FIL",VLOOKUP(A4414,'County Emission Factors'!A$2:E$3145,5,FALSE),VLOOKUP(A4414,'County Emission Factors'!A$2:F$3145,6,FALSE)))</f>
        <v>0.23460967646185807</v>
      </c>
      <c r="M4414" s="56" t="s">
        <v>5572</v>
      </c>
      <c r="N4414" t="s">
        <v>5571</v>
      </c>
      <c r="O4414">
        <f t="shared" si="74"/>
        <v>9.4069702923962577</v>
      </c>
      <c r="P4414" t="s">
        <v>5572</v>
      </c>
    </row>
    <row r="4415" spans="1:16">
      <c r="A4415" s="54" t="s">
        <v>415</v>
      </c>
      <c r="B4415" s="54" t="s">
        <v>3034</v>
      </c>
      <c r="C4415" s="54" t="s">
        <v>4397</v>
      </c>
      <c r="D4415" s="54" t="s">
        <v>3035</v>
      </c>
      <c r="E4415" s="54" t="s">
        <v>4450</v>
      </c>
      <c r="F4415" s="54" t="s">
        <v>3690</v>
      </c>
      <c r="G4415" s="54">
        <v>2311020000</v>
      </c>
      <c r="H4415" s="54" t="s">
        <v>3693</v>
      </c>
      <c r="I4415" s="54" t="s">
        <v>3694</v>
      </c>
      <c r="J4415">
        <f>VLOOKUP(A4415,'County Acres Disturbed'!$A$2:$E$3146,5,FALSE)</f>
        <v>40.096258748839823</v>
      </c>
      <c r="K4415" s="55" t="s">
        <v>5571</v>
      </c>
      <c r="L4415">
        <f>IF(H4415="PM10-PRI",VLOOKUP(A4415,'County Emission Factors'!A$2:E$3145,5,FALSE),IF(H4415="PM10-FIL",VLOOKUP(A4415,'County Emission Factors'!A$2:E$3145,5,FALSE),VLOOKUP(A4415,'County Emission Factors'!A$2:F$3145,6,FALSE)))</f>
        <v>2.3460967646185809E-2</v>
      </c>
      <c r="M4415" s="56" t="s">
        <v>5572</v>
      </c>
      <c r="N4415" t="s">
        <v>5571</v>
      </c>
      <c r="O4415">
        <f t="shared" si="74"/>
        <v>0.94069702923962573</v>
      </c>
      <c r="P4415" t="s">
        <v>5572</v>
      </c>
    </row>
    <row r="4416" spans="1:16">
      <c r="A4416" s="54" t="s">
        <v>415</v>
      </c>
      <c r="B4416" s="54" t="s">
        <v>3034</v>
      </c>
      <c r="C4416" s="54" t="s">
        <v>4397</v>
      </c>
      <c r="D4416" s="54" t="s">
        <v>3035</v>
      </c>
      <c r="E4416" s="54" t="s">
        <v>4450</v>
      </c>
      <c r="F4416" s="54" t="s">
        <v>3690</v>
      </c>
      <c r="G4416" s="54">
        <v>2311020000</v>
      </c>
      <c r="H4416" s="54" t="s">
        <v>3695</v>
      </c>
      <c r="I4416" s="54" t="s">
        <v>3696</v>
      </c>
      <c r="J4416">
        <f>VLOOKUP(A4416,'County Acres Disturbed'!$A$2:$E$3146,5,FALSE)</f>
        <v>40.096258748839823</v>
      </c>
      <c r="K4416" s="55" t="s">
        <v>5571</v>
      </c>
      <c r="L4416">
        <f>IF(H4416="PM10-PRI",VLOOKUP(A4416,'County Emission Factors'!A$2:E$3145,5,FALSE),IF(H4416="PM10-FIL",VLOOKUP(A4416,'County Emission Factors'!A$2:E$3145,5,FALSE),VLOOKUP(A4416,'County Emission Factors'!A$2:F$3145,6,FALSE)))</f>
        <v>0.23460967646185807</v>
      </c>
      <c r="M4416" s="56" t="s">
        <v>5572</v>
      </c>
      <c r="N4416" t="s">
        <v>5571</v>
      </c>
      <c r="O4416">
        <f t="shared" si="74"/>
        <v>9.4069702923962577</v>
      </c>
      <c r="P4416" t="s">
        <v>5572</v>
      </c>
    </row>
    <row r="4417" spans="1:16">
      <c r="A4417" s="54" t="s">
        <v>415</v>
      </c>
      <c r="B4417" s="54" t="s">
        <v>3034</v>
      </c>
      <c r="C4417" s="54" t="s">
        <v>4397</v>
      </c>
      <c r="D4417" s="54" t="s">
        <v>3035</v>
      </c>
      <c r="E4417" s="54" t="s">
        <v>4450</v>
      </c>
      <c r="F4417" s="54" t="s">
        <v>3690</v>
      </c>
      <c r="G4417" s="54">
        <v>2311020000</v>
      </c>
      <c r="H4417" s="54" t="s">
        <v>3697</v>
      </c>
      <c r="I4417" s="54" t="s">
        <v>3698</v>
      </c>
      <c r="J4417">
        <f>VLOOKUP(A4417,'County Acres Disturbed'!$A$2:$E$3146,5,FALSE)</f>
        <v>40.096258748839823</v>
      </c>
      <c r="K4417" s="55" t="s">
        <v>5571</v>
      </c>
      <c r="L4417">
        <f>IF(H4417="PM10-PRI",VLOOKUP(A4417,'County Emission Factors'!A$2:E$3145,5,FALSE),IF(H4417="PM10-FIL",VLOOKUP(A4417,'County Emission Factors'!A$2:E$3145,5,FALSE),VLOOKUP(A4417,'County Emission Factors'!A$2:F$3145,6,FALSE)))</f>
        <v>2.3460967646185809E-2</v>
      </c>
      <c r="M4417" s="56" t="s">
        <v>5572</v>
      </c>
      <c r="N4417" t="s">
        <v>5571</v>
      </c>
      <c r="O4417">
        <f t="shared" si="74"/>
        <v>0.94069702923962573</v>
      </c>
      <c r="P4417" t="s">
        <v>5572</v>
      </c>
    </row>
    <row r="4418" spans="1:16">
      <c r="A4418" s="54" t="s">
        <v>2409</v>
      </c>
      <c r="B4418" s="54" t="s">
        <v>3034</v>
      </c>
      <c r="C4418" s="54" t="s">
        <v>4397</v>
      </c>
      <c r="D4418" s="54" t="s">
        <v>2987</v>
      </c>
      <c r="E4418" s="54" t="s">
        <v>4451</v>
      </c>
      <c r="F4418" s="54" t="s">
        <v>3690</v>
      </c>
      <c r="G4418" s="54">
        <v>2311020000</v>
      </c>
      <c r="H4418" s="54" t="s">
        <v>3691</v>
      </c>
      <c r="I4418" s="54" t="s">
        <v>3692</v>
      </c>
      <c r="J4418">
        <f>VLOOKUP(A4418,'County Acres Disturbed'!$A$2:$E$3146,5,FALSE)</f>
        <v>0</v>
      </c>
      <c r="K4418" s="55" t="s">
        <v>5571</v>
      </c>
      <c r="L4418">
        <f>IF(H4418="PM10-PRI",VLOOKUP(A4418,'County Emission Factors'!A$2:E$3145,5,FALSE),IF(H4418="PM10-FIL",VLOOKUP(A4418,'County Emission Factors'!A$2:E$3145,5,FALSE),VLOOKUP(A4418,'County Emission Factors'!A$2:F$3145,6,FALSE)))</f>
        <v>0.23460967646185807</v>
      </c>
      <c r="M4418" s="56" t="s">
        <v>5572</v>
      </c>
      <c r="N4418" t="s">
        <v>5571</v>
      </c>
      <c r="O4418">
        <f t="shared" si="74"/>
        <v>0</v>
      </c>
      <c r="P4418" t="s">
        <v>5572</v>
      </c>
    </row>
    <row r="4419" spans="1:16">
      <c r="A4419" s="54" t="s">
        <v>2409</v>
      </c>
      <c r="B4419" s="54" t="s">
        <v>3034</v>
      </c>
      <c r="C4419" s="54" t="s">
        <v>4397</v>
      </c>
      <c r="D4419" s="54" t="s">
        <v>2987</v>
      </c>
      <c r="E4419" s="54" t="s">
        <v>4451</v>
      </c>
      <c r="F4419" s="54" t="s">
        <v>3690</v>
      </c>
      <c r="G4419" s="54">
        <v>2311020000</v>
      </c>
      <c r="H4419" s="54" t="s">
        <v>3693</v>
      </c>
      <c r="I4419" s="54" t="s">
        <v>3694</v>
      </c>
      <c r="J4419">
        <f>VLOOKUP(A4419,'County Acres Disturbed'!$A$2:$E$3146,5,FALSE)</f>
        <v>0</v>
      </c>
      <c r="K4419" s="55" t="s">
        <v>5571</v>
      </c>
      <c r="L4419">
        <f>IF(H4419="PM10-PRI",VLOOKUP(A4419,'County Emission Factors'!A$2:E$3145,5,FALSE),IF(H4419="PM10-FIL",VLOOKUP(A4419,'County Emission Factors'!A$2:E$3145,5,FALSE),VLOOKUP(A4419,'County Emission Factors'!A$2:F$3145,6,FALSE)))</f>
        <v>2.3460967646185809E-2</v>
      </c>
      <c r="M4419" s="56" t="s">
        <v>5572</v>
      </c>
      <c r="N4419" t="s">
        <v>5571</v>
      </c>
      <c r="O4419">
        <f t="shared" si="74"/>
        <v>0</v>
      </c>
      <c r="P4419" t="s">
        <v>5572</v>
      </c>
    </row>
    <row r="4420" spans="1:16">
      <c r="A4420" s="54" t="s">
        <v>2409</v>
      </c>
      <c r="B4420" s="54" t="s">
        <v>3034</v>
      </c>
      <c r="C4420" s="54" t="s">
        <v>4397</v>
      </c>
      <c r="D4420" s="54" t="s">
        <v>2987</v>
      </c>
      <c r="E4420" s="54" t="s">
        <v>4451</v>
      </c>
      <c r="F4420" s="54" t="s">
        <v>3690</v>
      </c>
      <c r="G4420" s="54">
        <v>2311020000</v>
      </c>
      <c r="H4420" s="54" t="s">
        <v>3695</v>
      </c>
      <c r="I4420" s="54" t="s">
        <v>3696</v>
      </c>
      <c r="J4420">
        <f>VLOOKUP(A4420,'County Acres Disturbed'!$A$2:$E$3146,5,FALSE)</f>
        <v>0</v>
      </c>
      <c r="K4420" s="55" t="s">
        <v>5571</v>
      </c>
      <c r="L4420">
        <f>IF(H4420="PM10-PRI",VLOOKUP(A4420,'County Emission Factors'!A$2:E$3145,5,FALSE),IF(H4420="PM10-FIL",VLOOKUP(A4420,'County Emission Factors'!A$2:E$3145,5,FALSE),VLOOKUP(A4420,'County Emission Factors'!A$2:F$3145,6,FALSE)))</f>
        <v>0.23460967646185807</v>
      </c>
      <c r="M4420" s="56" t="s">
        <v>5572</v>
      </c>
      <c r="N4420" t="s">
        <v>5571</v>
      </c>
      <c r="O4420">
        <f t="shared" si="74"/>
        <v>0</v>
      </c>
      <c r="P4420" t="s">
        <v>5572</v>
      </c>
    </row>
    <row r="4421" spans="1:16">
      <c r="A4421" s="54" t="s">
        <v>2409</v>
      </c>
      <c r="B4421" s="54" t="s">
        <v>3034</v>
      </c>
      <c r="C4421" s="54" t="s">
        <v>4397</v>
      </c>
      <c r="D4421" s="54" t="s">
        <v>2987</v>
      </c>
      <c r="E4421" s="54" t="s">
        <v>4451</v>
      </c>
      <c r="F4421" s="54" t="s">
        <v>3690</v>
      </c>
      <c r="G4421" s="54">
        <v>2311020000</v>
      </c>
      <c r="H4421" s="54" t="s">
        <v>3697</v>
      </c>
      <c r="I4421" s="54" t="s">
        <v>3698</v>
      </c>
      <c r="J4421">
        <f>VLOOKUP(A4421,'County Acres Disturbed'!$A$2:$E$3146,5,FALSE)</f>
        <v>0</v>
      </c>
      <c r="K4421" s="55" t="s">
        <v>5571</v>
      </c>
      <c r="L4421">
        <f>IF(H4421="PM10-PRI",VLOOKUP(A4421,'County Emission Factors'!A$2:E$3145,5,FALSE),IF(H4421="PM10-FIL",VLOOKUP(A4421,'County Emission Factors'!A$2:E$3145,5,FALSE),VLOOKUP(A4421,'County Emission Factors'!A$2:F$3145,6,FALSE)))</f>
        <v>2.3460967646185809E-2</v>
      </c>
      <c r="M4421" s="56" t="s">
        <v>5572</v>
      </c>
      <c r="N4421" t="s">
        <v>5571</v>
      </c>
      <c r="O4421">
        <f t="shared" si="74"/>
        <v>0</v>
      </c>
      <c r="P4421" t="s">
        <v>5572</v>
      </c>
    </row>
    <row r="4422" spans="1:16">
      <c r="A4422" s="54" t="s">
        <v>416</v>
      </c>
      <c r="B4422" s="54" t="s">
        <v>3034</v>
      </c>
      <c r="C4422" s="54" t="s">
        <v>4397</v>
      </c>
      <c r="D4422" s="54" t="s">
        <v>2988</v>
      </c>
      <c r="E4422" s="54" t="s">
        <v>3857</v>
      </c>
      <c r="F4422" s="54" t="s">
        <v>3690</v>
      </c>
      <c r="G4422" s="54">
        <v>2311020000</v>
      </c>
      <c r="H4422" s="54" t="s">
        <v>3691</v>
      </c>
      <c r="I4422" s="54" t="s">
        <v>3692</v>
      </c>
      <c r="J4422">
        <f>VLOOKUP(A4422,'County Acres Disturbed'!$A$2:$E$3146,5,FALSE)</f>
        <v>40.096258748839823</v>
      </c>
      <c r="K4422" s="55" t="s">
        <v>5571</v>
      </c>
      <c r="L4422">
        <f>IF(H4422="PM10-PRI",VLOOKUP(A4422,'County Emission Factors'!A$2:E$3145,5,FALSE),IF(H4422="PM10-FIL",VLOOKUP(A4422,'County Emission Factors'!A$2:E$3145,5,FALSE),VLOOKUP(A4422,'County Emission Factors'!A$2:F$3145,6,FALSE)))</f>
        <v>0.23460967646185821</v>
      </c>
      <c r="M4422" s="56" t="s">
        <v>5572</v>
      </c>
      <c r="N4422" t="s">
        <v>5571</v>
      </c>
      <c r="O4422">
        <f t="shared" si="74"/>
        <v>9.406970292396263</v>
      </c>
      <c r="P4422" t="s">
        <v>5572</v>
      </c>
    </row>
    <row r="4423" spans="1:16">
      <c r="A4423" s="54" t="s">
        <v>416</v>
      </c>
      <c r="B4423" s="54" t="s">
        <v>3034</v>
      </c>
      <c r="C4423" s="54" t="s">
        <v>4397</v>
      </c>
      <c r="D4423" s="54" t="s">
        <v>2988</v>
      </c>
      <c r="E4423" s="54" t="s">
        <v>3857</v>
      </c>
      <c r="F4423" s="54" t="s">
        <v>3690</v>
      </c>
      <c r="G4423" s="54">
        <v>2311020000</v>
      </c>
      <c r="H4423" s="54" t="s">
        <v>3693</v>
      </c>
      <c r="I4423" s="54" t="s">
        <v>3694</v>
      </c>
      <c r="J4423">
        <f>VLOOKUP(A4423,'County Acres Disturbed'!$A$2:$E$3146,5,FALSE)</f>
        <v>40.096258748839823</v>
      </c>
      <c r="K4423" s="55" t="s">
        <v>5571</v>
      </c>
      <c r="L4423">
        <f>IF(H4423="PM10-PRI",VLOOKUP(A4423,'County Emission Factors'!A$2:E$3145,5,FALSE),IF(H4423="PM10-FIL",VLOOKUP(A4423,'County Emission Factors'!A$2:E$3145,5,FALSE),VLOOKUP(A4423,'County Emission Factors'!A$2:F$3145,6,FALSE)))</f>
        <v>2.3460967646185823E-2</v>
      </c>
      <c r="M4423" s="56" t="s">
        <v>5572</v>
      </c>
      <c r="N4423" t="s">
        <v>5571</v>
      </c>
      <c r="O4423">
        <f t="shared" si="74"/>
        <v>0.94069702923962628</v>
      </c>
      <c r="P4423" t="s">
        <v>5572</v>
      </c>
    </row>
    <row r="4424" spans="1:16">
      <c r="A4424" s="54" t="s">
        <v>416</v>
      </c>
      <c r="B4424" s="54" t="s">
        <v>3034</v>
      </c>
      <c r="C4424" s="54" t="s">
        <v>4397</v>
      </c>
      <c r="D4424" s="54" t="s">
        <v>2988</v>
      </c>
      <c r="E4424" s="54" t="s">
        <v>3857</v>
      </c>
      <c r="F4424" s="54" t="s">
        <v>3690</v>
      </c>
      <c r="G4424" s="54">
        <v>2311020000</v>
      </c>
      <c r="H4424" s="54" t="s">
        <v>3695</v>
      </c>
      <c r="I4424" s="54" t="s">
        <v>3696</v>
      </c>
      <c r="J4424">
        <f>VLOOKUP(A4424,'County Acres Disturbed'!$A$2:$E$3146,5,FALSE)</f>
        <v>40.096258748839823</v>
      </c>
      <c r="K4424" s="55" t="s">
        <v>5571</v>
      </c>
      <c r="L4424">
        <f>IF(H4424="PM10-PRI",VLOOKUP(A4424,'County Emission Factors'!A$2:E$3145,5,FALSE),IF(H4424="PM10-FIL",VLOOKUP(A4424,'County Emission Factors'!A$2:E$3145,5,FALSE),VLOOKUP(A4424,'County Emission Factors'!A$2:F$3145,6,FALSE)))</f>
        <v>0.23460967646185821</v>
      </c>
      <c r="M4424" s="56" t="s">
        <v>5572</v>
      </c>
      <c r="N4424" t="s">
        <v>5571</v>
      </c>
      <c r="O4424">
        <f t="shared" si="74"/>
        <v>9.406970292396263</v>
      </c>
      <c r="P4424" t="s">
        <v>5572</v>
      </c>
    </row>
    <row r="4425" spans="1:16">
      <c r="A4425" s="54" t="s">
        <v>416</v>
      </c>
      <c r="B4425" s="54" t="s">
        <v>3034</v>
      </c>
      <c r="C4425" s="54" t="s">
        <v>4397</v>
      </c>
      <c r="D4425" s="54" t="s">
        <v>2988</v>
      </c>
      <c r="E4425" s="54" t="s">
        <v>3857</v>
      </c>
      <c r="F4425" s="54" t="s">
        <v>3690</v>
      </c>
      <c r="G4425" s="54">
        <v>2311020000</v>
      </c>
      <c r="H4425" s="54" t="s">
        <v>3697</v>
      </c>
      <c r="I4425" s="54" t="s">
        <v>3698</v>
      </c>
      <c r="J4425">
        <f>VLOOKUP(A4425,'County Acres Disturbed'!$A$2:$E$3146,5,FALSE)</f>
        <v>40.096258748839823</v>
      </c>
      <c r="K4425" s="55" t="s">
        <v>5571</v>
      </c>
      <c r="L4425">
        <f>IF(H4425="PM10-PRI",VLOOKUP(A4425,'County Emission Factors'!A$2:E$3145,5,FALSE),IF(H4425="PM10-FIL",VLOOKUP(A4425,'County Emission Factors'!A$2:E$3145,5,FALSE),VLOOKUP(A4425,'County Emission Factors'!A$2:F$3145,6,FALSE)))</f>
        <v>2.3460967646185823E-2</v>
      </c>
      <c r="M4425" s="56" t="s">
        <v>5572</v>
      </c>
      <c r="N4425" t="s">
        <v>5571</v>
      </c>
      <c r="O4425">
        <f t="shared" si="74"/>
        <v>0.94069702923962628</v>
      </c>
      <c r="P4425" t="s">
        <v>5572</v>
      </c>
    </row>
    <row r="4426" spans="1:16">
      <c r="A4426" s="54" t="s">
        <v>417</v>
      </c>
      <c r="B4426" s="54" t="s">
        <v>3034</v>
      </c>
      <c r="C4426" s="54" t="s">
        <v>4397</v>
      </c>
      <c r="D4426" s="54" t="s">
        <v>2989</v>
      </c>
      <c r="E4426" s="54" t="s">
        <v>4142</v>
      </c>
      <c r="F4426" s="54" t="s">
        <v>3690</v>
      </c>
      <c r="G4426" s="54">
        <v>2311020000</v>
      </c>
      <c r="H4426" s="54" t="s">
        <v>3691</v>
      </c>
      <c r="I4426" s="54" t="s">
        <v>3692</v>
      </c>
      <c r="J4426">
        <f>VLOOKUP(A4426,'County Acres Disturbed'!$A$2:$E$3146,5,FALSE)</f>
        <v>2841.236516861783</v>
      </c>
      <c r="K4426" s="55" t="s">
        <v>5571</v>
      </c>
      <c r="L4426">
        <f>IF(H4426="PM10-PRI",VLOOKUP(A4426,'County Emission Factors'!A$2:E$3145,5,FALSE),IF(H4426="PM10-FIL",VLOOKUP(A4426,'County Emission Factors'!A$2:E$3145,5,FALSE),VLOOKUP(A4426,'County Emission Factors'!A$2:F$3145,6,FALSE)))</f>
        <v>0.23460967646185826</v>
      </c>
      <c r="M4426" s="56" t="s">
        <v>5572</v>
      </c>
      <c r="N4426" t="s">
        <v>5571</v>
      </c>
      <c r="O4426">
        <f t="shared" si="74"/>
        <v>666.58157997256001</v>
      </c>
      <c r="P4426" t="s">
        <v>5572</v>
      </c>
    </row>
    <row r="4427" spans="1:16">
      <c r="A4427" s="54" t="s">
        <v>417</v>
      </c>
      <c r="B4427" s="54" t="s">
        <v>3034</v>
      </c>
      <c r="C4427" s="54" t="s">
        <v>4397</v>
      </c>
      <c r="D4427" s="54" t="s">
        <v>2989</v>
      </c>
      <c r="E4427" s="54" t="s">
        <v>4142</v>
      </c>
      <c r="F4427" s="54" t="s">
        <v>3690</v>
      </c>
      <c r="G4427" s="54">
        <v>2311020000</v>
      </c>
      <c r="H4427" s="54" t="s">
        <v>3693</v>
      </c>
      <c r="I4427" s="54" t="s">
        <v>3694</v>
      </c>
      <c r="J4427">
        <f>VLOOKUP(A4427,'County Acres Disturbed'!$A$2:$E$3146,5,FALSE)</f>
        <v>2841.236516861783</v>
      </c>
      <c r="K4427" s="55" t="s">
        <v>5571</v>
      </c>
      <c r="L4427">
        <f>IF(H4427="PM10-PRI",VLOOKUP(A4427,'County Emission Factors'!A$2:E$3145,5,FALSE),IF(H4427="PM10-FIL",VLOOKUP(A4427,'County Emission Factors'!A$2:E$3145,5,FALSE),VLOOKUP(A4427,'County Emission Factors'!A$2:F$3145,6,FALSE)))</f>
        <v>2.3460967646185826E-2</v>
      </c>
      <c r="M4427" s="56" t="s">
        <v>5572</v>
      </c>
      <c r="N4427" t="s">
        <v>5571</v>
      </c>
      <c r="O4427">
        <f t="shared" si="74"/>
        <v>66.658157997255998</v>
      </c>
      <c r="P4427" t="s">
        <v>5572</v>
      </c>
    </row>
    <row r="4428" spans="1:16">
      <c r="A4428" s="54" t="s">
        <v>417</v>
      </c>
      <c r="B4428" s="54" t="s">
        <v>3034</v>
      </c>
      <c r="C4428" s="54" t="s">
        <v>4397</v>
      </c>
      <c r="D4428" s="54" t="s">
        <v>2989</v>
      </c>
      <c r="E4428" s="54" t="s">
        <v>4142</v>
      </c>
      <c r="F4428" s="54" t="s">
        <v>3690</v>
      </c>
      <c r="G4428" s="54">
        <v>2311020000</v>
      </c>
      <c r="H4428" s="54" t="s">
        <v>3695</v>
      </c>
      <c r="I4428" s="54" t="s">
        <v>3696</v>
      </c>
      <c r="J4428">
        <f>VLOOKUP(A4428,'County Acres Disturbed'!$A$2:$E$3146,5,FALSE)</f>
        <v>2841.236516861783</v>
      </c>
      <c r="K4428" s="55" t="s">
        <v>5571</v>
      </c>
      <c r="L4428">
        <f>IF(H4428="PM10-PRI",VLOOKUP(A4428,'County Emission Factors'!A$2:E$3145,5,FALSE),IF(H4428="PM10-FIL",VLOOKUP(A4428,'County Emission Factors'!A$2:E$3145,5,FALSE),VLOOKUP(A4428,'County Emission Factors'!A$2:F$3145,6,FALSE)))</f>
        <v>0.23460967646185826</v>
      </c>
      <c r="M4428" s="56" t="s">
        <v>5572</v>
      </c>
      <c r="N4428" t="s">
        <v>5571</v>
      </c>
      <c r="O4428">
        <f t="shared" si="74"/>
        <v>666.58157997256001</v>
      </c>
      <c r="P4428" t="s">
        <v>5572</v>
      </c>
    </row>
    <row r="4429" spans="1:16">
      <c r="A4429" s="54" t="s">
        <v>417</v>
      </c>
      <c r="B4429" s="54" t="s">
        <v>3034</v>
      </c>
      <c r="C4429" s="54" t="s">
        <v>4397</v>
      </c>
      <c r="D4429" s="54" t="s">
        <v>2989</v>
      </c>
      <c r="E4429" s="54" t="s">
        <v>4142</v>
      </c>
      <c r="F4429" s="54" t="s">
        <v>3690</v>
      </c>
      <c r="G4429" s="54">
        <v>2311020000</v>
      </c>
      <c r="H4429" s="54" t="s">
        <v>3697</v>
      </c>
      <c r="I4429" s="54" t="s">
        <v>3698</v>
      </c>
      <c r="J4429">
        <f>VLOOKUP(A4429,'County Acres Disturbed'!$A$2:$E$3146,5,FALSE)</f>
        <v>2841.236516861783</v>
      </c>
      <c r="K4429" s="55" t="s">
        <v>5571</v>
      </c>
      <c r="L4429">
        <f>IF(H4429="PM10-PRI",VLOOKUP(A4429,'County Emission Factors'!A$2:E$3145,5,FALSE),IF(H4429="PM10-FIL",VLOOKUP(A4429,'County Emission Factors'!A$2:E$3145,5,FALSE),VLOOKUP(A4429,'County Emission Factors'!A$2:F$3145,6,FALSE)))</f>
        <v>2.3460967646185826E-2</v>
      </c>
      <c r="M4429" s="56" t="s">
        <v>5572</v>
      </c>
      <c r="N4429" t="s">
        <v>5571</v>
      </c>
      <c r="O4429">
        <f t="shared" si="74"/>
        <v>66.658157997255998</v>
      </c>
      <c r="P4429" t="s">
        <v>5572</v>
      </c>
    </row>
    <row r="4430" spans="1:16">
      <c r="A4430" s="54" t="s">
        <v>418</v>
      </c>
      <c r="B4430" s="54" t="s">
        <v>3034</v>
      </c>
      <c r="C4430" s="54" t="s">
        <v>4397</v>
      </c>
      <c r="D4430" s="54" t="s">
        <v>2990</v>
      </c>
      <c r="E4430" s="54" t="s">
        <v>2189</v>
      </c>
      <c r="F4430" s="54" t="s">
        <v>3690</v>
      </c>
      <c r="G4430" s="54">
        <v>2311020000</v>
      </c>
      <c r="H4430" s="54" t="s">
        <v>3691</v>
      </c>
      <c r="I4430" s="54" t="s">
        <v>3692</v>
      </c>
      <c r="J4430">
        <f>VLOOKUP(A4430,'County Acres Disturbed'!$A$2:$E$3146,5,FALSE)</f>
        <v>40.096258748839823</v>
      </c>
      <c r="K4430" s="55" t="s">
        <v>5571</v>
      </c>
      <c r="L4430">
        <f>IF(H4430="PM10-PRI",VLOOKUP(A4430,'County Emission Factors'!A$2:E$3145,5,FALSE),IF(H4430="PM10-FIL",VLOOKUP(A4430,'County Emission Factors'!A$2:E$3145,5,FALSE),VLOOKUP(A4430,'County Emission Factors'!A$2:F$3145,6,FALSE)))</f>
        <v>0.23460967646185815</v>
      </c>
      <c r="M4430" s="56" t="s">
        <v>5572</v>
      </c>
      <c r="N4430" t="s">
        <v>5571</v>
      </c>
      <c r="O4430">
        <f t="shared" si="74"/>
        <v>9.4069702923962595</v>
      </c>
      <c r="P4430" t="s">
        <v>5572</v>
      </c>
    </row>
    <row r="4431" spans="1:16">
      <c r="A4431" s="54" t="s">
        <v>418</v>
      </c>
      <c r="B4431" s="54" t="s">
        <v>3034</v>
      </c>
      <c r="C4431" s="54" t="s">
        <v>4397</v>
      </c>
      <c r="D4431" s="54" t="s">
        <v>2990</v>
      </c>
      <c r="E4431" s="54" t="s">
        <v>2189</v>
      </c>
      <c r="F4431" s="54" t="s">
        <v>3690</v>
      </c>
      <c r="G4431" s="54">
        <v>2311020000</v>
      </c>
      <c r="H4431" s="54" t="s">
        <v>3693</v>
      </c>
      <c r="I4431" s="54" t="s">
        <v>3694</v>
      </c>
      <c r="J4431">
        <f>VLOOKUP(A4431,'County Acres Disturbed'!$A$2:$E$3146,5,FALSE)</f>
        <v>40.096258748839823</v>
      </c>
      <c r="K4431" s="55" t="s">
        <v>5571</v>
      </c>
      <c r="L4431">
        <f>IF(H4431="PM10-PRI",VLOOKUP(A4431,'County Emission Factors'!A$2:E$3145,5,FALSE),IF(H4431="PM10-FIL",VLOOKUP(A4431,'County Emission Factors'!A$2:E$3145,5,FALSE),VLOOKUP(A4431,'County Emission Factors'!A$2:F$3145,6,FALSE)))</f>
        <v>2.3460967646185816E-2</v>
      </c>
      <c r="M4431" s="56" t="s">
        <v>5572</v>
      </c>
      <c r="N4431" t="s">
        <v>5571</v>
      </c>
      <c r="O4431">
        <f t="shared" si="74"/>
        <v>0.94069702923962606</v>
      </c>
      <c r="P4431" t="s">
        <v>5572</v>
      </c>
    </row>
    <row r="4432" spans="1:16">
      <c r="A4432" s="54" t="s">
        <v>418</v>
      </c>
      <c r="B4432" s="54" t="s">
        <v>3034</v>
      </c>
      <c r="C4432" s="54" t="s">
        <v>4397</v>
      </c>
      <c r="D4432" s="54" t="s">
        <v>2990</v>
      </c>
      <c r="E4432" s="54" t="s">
        <v>2189</v>
      </c>
      <c r="F4432" s="54" t="s">
        <v>3690</v>
      </c>
      <c r="G4432" s="54">
        <v>2311020000</v>
      </c>
      <c r="H4432" s="54" t="s">
        <v>3695</v>
      </c>
      <c r="I4432" s="54" t="s">
        <v>3696</v>
      </c>
      <c r="J4432">
        <f>VLOOKUP(A4432,'County Acres Disturbed'!$A$2:$E$3146,5,FALSE)</f>
        <v>40.096258748839823</v>
      </c>
      <c r="K4432" s="55" t="s">
        <v>5571</v>
      </c>
      <c r="L4432">
        <f>IF(H4432="PM10-PRI",VLOOKUP(A4432,'County Emission Factors'!A$2:E$3145,5,FALSE),IF(H4432="PM10-FIL",VLOOKUP(A4432,'County Emission Factors'!A$2:E$3145,5,FALSE),VLOOKUP(A4432,'County Emission Factors'!A$2:F$3145,6,FALSE)))</f>
        <v>0.23460967646185815</v>
      </c>
      <c r="M4432" s="56" t="s">
        <v>5572</v>
      </c>
      <c r="N4432" t="s">
        <v>5571</v>
      </c>
      <c r="O4432">
        <f t="shared" si="74"/>
        <v>9.4069702923962595</v>
      </c>
      <c r="P4432" t="s">
        <v>5572</v>
      </c>
    </row>
    <row r="4433" spans="1:16">
      <c r="A4433" s="54" t="s">
        <v>418</v>
      </c>
      <c r="B4433" s="54" t="s">
        <v>3034</v>
      </c>
      <c r="C4433" s="54" t="s">
        <v>4397</v>
      </c>
      <c r="D4433" s="54" t="s">
        <v>2990</v>
      </c>
      <c r="E4433" s="54" t="s">
        <v>2189</v>
      </c>
      <c r="F4433" s="54" t="s">
        <v>3690</v>
      </c>
      <c r="G4433" s="54">
        <v>2311020000</v>
      </c>
      <c r="H4433" s="54" t="s">
        <v>3697</v>
      </c>
      <c r="I4433" s="54" t="s">
        <v>3698</v>
      </c>
      <c r="J4433">
        <f>VLOOKUP(A4433,'County Acres Disturbed'!$A$2:$E$3146,5,FALSE)</f>
        <v>40.096258748839823</v>
      </c>
      <c r="K4433" s="55" t="s">
        <v>5571</v>
      </c>
      <c r="L4433">
        <f>IF(H4433="PM10-PRI",VLOOKUP(A4433,'County Emission Factors'!A$2:E$3145,5,FALSE),IF(H4433="PM10-FIL",VLOOKUP(A4433,'County Emission Factors'!A$2:E$3145,5,FALSE),VLOOKUP(A4433,'County Emission Factors'!A$2:F$3145,6,FALSE)))</f>
        <v>2.3460967646185816E-2</v>
      </c>
      <c r="M4433" s="56" t="s">
        <v>5572</v>
      </c>
      <c r="N4433" t="s">
        <v>5571</v>
      </c>
      <c r="O4433">
        <f t="shared" si="74"/>
        <v>0.94069702923962606</v>
      </c>
      <c r="P4433" t="s">
        <v>5572</v>
      </c>
    </row>
    <row r="4434" spans="1:16">
      <c r="A4434" s="54" t="s">
        <v>419</v>
      </c>
      <c r="B4434" s="54" t="s">
        <v>3034</v>
      </c>
      <c r="C4434" s="54" t="s">
        <v>4397</v>
      </c>
      <c r="D4434" s="54" t="s">
        <v>2991</v>
      </c>
      <c r="E4434" s="54" t="s">
        <v>4143</v>
      </c>
      <c r="F4434" s="54" t="s">
        <v>3690</v>
      </c>
      <c r="G4434" s="54">
        <v>2311020000</v>
      </c>
      <c r="H4434" s="54" t="s">
        <v>3691</v>
      </c>
      <c r="I4434" s="54" t="s">
        <v>3692</v>
      </c>
      <c r="J4434">
        <f>VLOOKUP(A4434,'County Acres Disturbed'!$A$2:$E$3146,5,FALSE)</f>
        <v>40.096258748839823</v>
      </c>
      <c r="K4434" s="55" t="s">
        <v>5571</v>
      </c>
      <c r="L4434">
        <f>IF(H4434="PM10-PRI",VLOOKUP(A4434,'County Emission Factors'!A$2:E$3145,5,FALSE),IF(H4434="PM10-FIL",VLOOKUP(A4434,'County Emission Factors'!A$2:E$3145,5,FALSE),VLOOKUP(A4434,'County Emission Factors'!A$2:F$3145,6,FALSE)))</f>
        <v>0.23460967646185815</v>
      </c>
      <c r="M4434" s="56" t="s">
        <v>5572</v>
      </c>
      <c r="N4434" t="s">
        <v>5571</v>
      </c>
      <c r="O4434">
        <f t="shared" si="74"/>
        <v>9.4069702923962595</v>
      </c>
      <c r="P4434" t="s">
        <v>5572</v>
      </c>
    </row>
    <row r="4435" spans="1:16">
      <c r="A4435" s="54" t="s">
        <v>419</v>
      </c>
      <c r="B4435" s="54" t="s">
        <v>3034</v>
      </c>
      <c r="C4435" s="54" t="s">
        <v>4397</v>
      </c>
      <c r="D4435" s="54" t="s">
        <v>2991</v>
      </c>
      <c r="E4435" s="54" t="s">
        <v>4143</v>
      </c>
      <c r="F4435" s="54" t="s">
        <v>3690</v>
      </c>
      <c r="G4435" s="54">
        <v>2311020000</v>
      </c>
      <c r="H4435" s="54" t="s">
        <v>3693</v>
      </c>
      <c r="I4435" s="54" t="s">
        <v>3694</v>
      </c>
      <c r="J4435">
        <f>VLOOKUP(A4435,'County Acres Disturbed'!$A$2:$E$3146,5,FALSE)</f>
        <v>40.096258748839823</v>
      </c>
      <c r="K4435" s="55" t="s">
        <v>5571</v>
      </c>
      <c r="L4435">
        <f>IF(H4435="PM10-PRI",VLOOKUP(A4435,'County Emission Factors'!A$2:E$3145,5,FALSE),IF(H4435="PM10-FIL",VLOOKUP(A4435,'County Emission Factors'!A$2:E$3145,5,FALSE),VLOOKUP(A4435,'County Emission Factors'!A$2:F$3145,6,FALSE)))</f>
        <v>2.3460967646185816E-2</v>
      </c>
      <c r="M4435" s="56" t="s">
        <v>5572</v>
      </c>
      <c r="N4435" t="s">
        <v>5571</v>
      </c>
      <c r="O4435">
        <f t="shared" si="74"/>
        <v>0.94069702923962606</v>
      </c>
      <c r="P4435" t="s">
        <v>5572</v>
      </c>
    </row>
    <row r="4436" spans="1:16">
      <c r="A4436" s="54" t="s">
        <v>419</v>
      </c>
      <c r="B4436" s="54" t="s">
        <v>3034</v>
      </c>
      <c r="C4436" s="54" t="s">
        <v>4397</v>
      </c>
      <c r="D4436" s="54" t="s">
        <v>2991</v>
      </c>
      <c r="E4436" s="54" t="s">
        <v>4143</v>
      </c>
      <c r="F4436" s="54" t="s">
        <v>3690</v>
      </c>
      <c r="G4436" s="54">
        <v>2311020000</v>
      </c>
      <c r="H4436" s="54" t="s">
        <v>3695</v>
      </c>
      <c r="I4436" s="54" t="s">
        <v>3696</v>
      </c>
      <c r="J4436">
        <f>VLOOKUP(A4436,'County Acres Disturbed'!$A$2:$E$3146,5,FALSE)</f>
        <v>40.096258748839823</v>
      </c>
      <c r="K4436" s="55" t="s">
        <v>5571</v>
      </c>
      <c r="L4436">
        <f>IF(H4436="PM10-PRI",VLOOKUP(A4436,'County Emission Factors'!A$2:E$3145,5,FALSE),IF(H4436="PM10-FIL",VLOOKUP(A4436,'County Emission Factors'!A$2:E$3145,5,FALSE),VLOOKUP(A4436,'County Emission Factors'!A$2:F$3145,6,FALSE)))</f>
        <v>0.23460967646185815</v>
      </c>
      <c r="M4436" s="56" t="s">
        <v>5572</v>
      </c>
      <c r="N4436" t="s">
        <v>5571</v>
      </c>
      <c r="O4436">
        <f t="shared" si="74"/>
        <v>9.4069702923962595</v>
      </c>
      <c r="P4436" t="s">
        <v>5572</v>
      </c>
    </row>
    <row r="4437" spans="1:16">
      <c r="A4437" s="54" t="s">
        <v>419</v>
      </c>
      <c r="B4437" s="54" t="s">
        <v>3034</v>
      </c>
      <c r="C4437" s="54" t="s">
        <v>4397</v>
      </c>
      <c r="D4437" s="54" t="s">
        <v>2991</v>
      </c>
      <c r="E4437" s="54" t="s">
        <v>4143</v>
      </c>
      <c r="F4437" s="54" t="s">
        <v>3690</v>
      </c>
      <c r="G4437" s="54">
        <v>2311020000</v>
      </c>
      <c r="H4437" s="54" t="s">
        <v>3697</v>
      </c>
      <c r="I4437" s="54" t="s">
        <v>3698</v>
      </c>
      <c r="J4437">
        <f>VLOOKUP(A4437,'County Acres Disturbed'!$A$2:$E$3146,5,FALSE)</f>
        <v>40.096258748839823</v>
      </c>
      <c r="K4437" s="55" t="s">
        <v>5571</v>
      </c>
      <c r="L4437">
        <f>IF(H4437="PM10-PRI",VLOOKUP(A4437,'County Emission Factors'!A$2:E$3145,5,FALSE),IF(H4437="PM10-FIL",VLOOKUP(A4437,'County Emission Factors'!A$2:E$3145,5,FALSE),VLOOKUP(A4437,'County Emission Factors'!A$2:F$3145,6,FALSE)))</f>
        <v>2.3460967646185816E-2</v>
      </c>
      <c r="M4437" s="56" t="s">
        <v>5572</v>
      </c>
      <c r="N4437" t="s">
        <v>5571</v>
      </c>
      <c r="O4437">
        <f t="shared" si="74"/>
        <v>0.94069702923962606</v>
      </c>
      <c r="P4437" t="s">
        <v>5572</v>
      </c>
    </row>
    <row r="4438" spans="1:16">
      <c r="A4438" s="54" t="s">
        <v>420</v>
      </c>
      <c r="B4438" s="54" t="s">
        <v>3034</v>
      </c>
      <c r="C4438" s="54" t="s">
        <v>4397</v>
      </c>
      <c r="D4438" s="54" t="s">
        <v>2992</v>
      </c>
      <c r="E4438" s="54" t="s">
        <v>4144</v>
      </c>
      <c r="F4438" s="54" t="s">
        <v>3690</v>
      </c>
      <c r="G4438" s="54">
        <v>2311020000</v>
      </c>
      <c r="H4438" s="54" t="s">
        <v>3691</v>
      </c>
      <c r="I4438" s="54" t="s">
        <v>3692</v>
      </c>
      <c r="J4438">
        <f>VLOOKUP(A4438,'County Acres Disturbed'!$A$2:$E$3146,5,FALSE)</f>
        <v>205.20041510668432</v>
      </c>
      <c r="K4438" s="55" t="s">
        <v>5571</v>
      </c>
      <c r="L4438">
        <f>IF(H4438="PM10-PRI",VLOOKUP(A4438,'County Emission Factors'!A$2:E$3145,5,FALSE),IF(H4438="PM10-FIL",VLOOKUP(A4438,'County Emission Factors'!A$2:E$3145,5,FALSE),VLOOKUP(A4438,'County Emission Factors'!A$2:F$3145,6,FALSE)))</f>
        <v>0.23460967646185815</v>
      </c>
      <c r="M4438" s="56" t="s">
        <v>5572</v>
      </c>
      <c r="N4438" t="s">
        <v>5571</v>
      </c>
      <c r="O4438">
        <f t="shared" si="74"/>
        <v>48.142002998018199</v>
      </c>
      <c r="P4438" t="s">
        <v>5572</v>
      </c>
    </row>
    <row r="4439" spans="1:16">
      <c r="A4439" s="54" t="s">
        <v>420</v>
      </c>
      <c r="B4439" s="54" t="s">
        <v>3034</v>
      </c>
      <c r="C4439" s="54" t="s">
        <v>4397</v>
      </c>
      <c r="D4439" s="54" t="s">
        <v>2992</v>
      </c>
      <c r="E4439" s="54" t="s">
        <v>4144</v>
      </c>
      <c r="F4439" s="54" t="s">
        <v>3690</v>
      </c>
      <c r="G4439" s="54">
        <v>2311020000</v>
      </c>
      <c r="H4439" s="54" t="s">
        <v>3693</v>
      </c>
      <c r="I4439" s="54" t="s">
        <v>3694</v>
      </c>
      <c r="J4439">
        <f>VLOOKUP(A4439,'County Acres Disturbed'!$A$2:$E$3146,5,FALSE)</f>
        <v>205.20041510668432</v>
      </c>
      <c r="K4439" s="55" t="s">
        <v>5571</v>
      </c>
      <c r="L4439">
        <f>IF(H4439="PM10-PRI",VLOOKUP(A4439,'County Emission Factors'!A$2:E$3145,5,FALSE),IF(H4439="PM10-FIL",VLOOKUP(A4439,'County Emission Factors'!A$2:E$3145,5,FALSE),VLOOKUP(A4439,'County Emission Factors'!A$2:F$3145,6,FALSE)))</f>
        <v>2.3460967646185816E-2</v>
      </c>
      <c r="M4439" s="56" t="s">
        <v>5572</v>
      </c>
      <c r="N4439" t="s">
        <v>5571</v>
      </c>
      <c r="O4439">
        <f t="shared" si="74"/>
        <v>4.8142002998018203</v>
      </c>
      <c r="P4439" t="s">
        <v>5572</v>
      </c>
    </row>
    <row r="4440" spans="1:16">
      <c r="A4440" s="54" t="s">
        <v>420</v>
      </c>
      <c r="B4440" s="54" t="s">
        <v>3034</v>
      </c>
      <c r="C4440" s="54" t="s">
        <v>4397</v>
      </c>
      <c r="D4440" s="54" t="s">
        <v>2992</v>
      </c>
      <c r="E4440" s="54" t="s">
        <v>4144</v>
      </c>
      <c r="F4440" s="54" t="s">
        <v>3690</v>
      </c>
      <c r="G4440" s="54">
        <v>2311020000</v>
      </c>
      <c r="H4440" s="54" t="s">
        <v>3695</v>
      </c>
      <c r="I4440" s="54" t="s">
        <v>3696</v>
      </c>
      <c r="J4440">
        <f>VLOOKUP(A4440,'County Acres Disturbed'!$A$2:$E$3146,5,FALSE)</f>
        <v>205.20041510668432</v>
      </c>
      <c r="K4440" s="55" t="s">
        <v>5571</v>
      </c>
      <c r="L4440">
        <f>IF(H4440="PM10-PRI",VLOOKUP(A4440,'County Emission Factors'!A$2:E$3145,5,FALSE),IF(H4440="PM10-FIL",VLOOKUP(A4440,'County Emission Factors'!A$2:E$3145,5,FALSE),VLOOKUP(A4440,'County Emission Factors'!A$2:F$3145,6,FALSE)))</f>
        <v>0.23460967646185815</v>
      </c>
      <c r="M4440" s="56" t="s">
        <v>5572</v>
      </c>
      <c r="N4440" t="s">
        <v>5571</v>
      </c>
      <c r="O4440">
        <f t="shared" si="74"/>
        <v>48.142002998018199</v>
      </c>
      <c r="P4440" t="s">
        <v>5572</v>
      </c>
    </row>
    <row r="4441" spans="1:16">
      <c r="A4441" s="54" t="s">
        <v>420</v>
      </c>
      <c r="B4441" s="54" t="s">
        <v>3034</v>
      </c>
      <c r="C4441" s="54" t="s">
        <v>4397</v>
      </c>
      <c r="D4441" s="54" t="s">
        <v>2992</v>
      </c>
      <c r="E4441" s="54" t="s">
        <v>4144</v>
      </c>
      <c r="F4441" s="54" t="s">
        <v>3690</v>
      </c>
      <c r="G4441" s="54">
        <v>2311020000</v>
      </c>
      <c r="H4441" s="54" t="s">
        <v>3697</v>
      </c>
      <c r="I4441" s="54" t="s">
        <v>3698</v>
      </c>
      <c r="J4441">
        <f>VLOOKUP(A4441,'County Acres Disturbed'!$A$2:$E$3146,5,FALSE)</f>
        <v>205.20041510668432</v>
      </c>
      <c r="K4441" s="55" t="s">
        <v>5571</v>
      </c>
      <c r="L4441">
        <f>IF(H4441="PM10-PRI",VLOOKUP(A4441,'County Emission Factors'!A$2:E$3145,5,FALSE),IF(H4441="PM10-FIL",VLOOKUP(A4441,'County Emission Factors'!A$2:E$3145,5,FALSE),VLOOKUP(A4441,'County Emission Factors'!A$2:F$3145,6,FALSE)))</f>
        <v>2.3460967646185816E-2</v>
      </c>
      <c r="M4441" s="56" t="s">
        <v>5572</v>
      </c>
      <c r="N4441" t="s">
        <v>5571</v>
      </c>
      <c r="O4441">
        <f t="shared" si="74"/>
        <v>4.8142002998018203</v>
      </c>
      <c r="P4441" t="s">
        <v>5572</v>
      </c>
    </row>
    <row r="4442" spans="1:16">
      <c r="A4442" s="54" t="s">
        <v>421</v>
      </c>
      <c r="B4442" s="54" t="s">
        <v>3034</v>
      </c>
      <c r="C4442" s="54" t="s">
        <v>4397</v>
      </c>
      <c r="D4442" s="54" t="s">
        <v>2993</v>
      </c>
      <c r="E4442" s="54" t="s">
        <v>4283</v>
      </c>
      <c r="F4442" s="54" t="s">
        <v>3690</v>
      </c>
      <c r="G4442" s="54">
        <v>2311020000</v>
      </c>
      <c r="H4442" s="54" t="s">
        <v>3691</v>
      </c>
      <c r="I4442" s="54" t="s">
        <v>3692</v>
      </c>
      <c r="J4442">
        <f>VLOOKUP(A4442,'County Acres Disturbed'!$A$2:$E$3146,5,FALSE)</f>
        <v>240.57755249303895</v>
      </c>
      <c r="K4442" s="55" t="s">
        <v>5571</v>
      </c>
      <c r="L4442">
        <f>IF(H4442="PM10-PRI",VLOOKUP(A4442,'County Emission Factors'!A$2:E$3145,5,FALSE),IF(H4442="PM10-FIL",VLOOKUP(A4442,'County Emission Factors'!A$2:E$3145,5,FALSE),VLOOKUP(A4442,'County Emission Factors'!A$2:F$3145,6,FALSE)))</f>
        <v>0.23460967646185815</v>
      </c>
      <c r="M4442" s="56" t="s">
        <v>5572</v>
      </c>
      <c r="N4442" t="s">
        <v>5571</v>
      </c>
      <c r="O4442">
        <f t="shared" si="74"/>
        <v>56.441821754377564</v>
      </c>
      <c r="P4442" t="s">
        <v>5572</v>
      </c>
    </row>
    <row r="4443" spans="1:16">
      <c r="A4443" s="54" t="s">
        <v>421</v>
      </c>
      <c r="B4443" s="54" t="s">
        <v>3034</v>
      </c>
      <c r="C4443" s="54" t="s">
        <v>4397</v>
      </c>
      <c r="D4443" s="54" t="s">
        <v>2993</v>
      </c>
      <c r="E4443" s="54" t="s">
        <v>4283</v>
      </c>
      <c r="F4443" s="54" t="s">
        <v>3690</v>
      </c>
      <c r="G4443" s="54">
        <v>2311020000</v>
      </c>
      <c r="H4443" s="54" t="s">
        <v>3693</v>
      </c>
      <c r="I4443" s="54" t="s">
        <v>3694</v>
      </c>
      <c r="J4443">
        <f>VLOOKUP(A4443,'County Acres Disturbed'!$A$2:$E$3146,5,FALSE)</f>
        <v>240.57755249303895</v>
      </c>
      <c r="K4443" s="55" t="s">
        <v>5571</v>
      </c>
      <c r="L4443">
        <f>IF(H4443="PM10-PRI",VLOOKUP(A4443,'County Emission Factors'!A$2:E$3145,5,FALSE),IF(H4443="PM10-FIL",VLOOKUP(A4443,'County Emission Factors'!A$2:E$3145,5,FALSE),VLOOKUP(A4443,'County Emission Factors'!A$2:F$3145,6,FALSE)))</f>
        <v>2.3460967646185816E-2</v>
      </c>
      <c r="M4443" s="56" t="s">
        <v>5572</v>
      </c>
      <c r="N4443" t="s">
        <v>5571</v>
      </c>
      <c r="O4443">
        <f t="shared" si="74"/>
        <v>5.6441821754377566</v>
      </c>
      <c r="P4443" t="s">
        <v>5572</v>
      </c>
    </row>
    <row r="4444" spans="1:16">
      <c r="A4444" s="54" t="s">
        <v>421</v>
      </c>
      <c r="B4444" s="54" t="s">
        <v>3034</v>
      </c>
      <c r="C4444" s="54" t="s">
        <v>4397</v>
      </c>
      <c r="D4444" s="54" t="s">
        <v>2993</v>
      </c>
      <c r="E4444" s="54" t="s">
        <v>4283</v>
      </c>
      <c r="F4444" s="54" t="s">
        <v>3690</v>
      </c>
      <c r="G4444" s="54">
        <v>2311020000</v>
      </c>
      <c r="H4444" s="54" t="s">
        <v>3695</v>
      </c>
      <c r="I4444" s="54" t="s">
        <v>3696</v>
      </c>
      <c r="J4444">
        <f>VLOOKUP(A4444,'County Acres Disturbed'!$A$2:$E$3146,5,FALSE)</f>
        <v>240.57755249303895</v>
      </c>
      <c r="K4444" s="55" t="s">
        <v>5571</v>
      </c>
      <c r="L4444">
        <f>IF(H4444="PM10-PRI",VLOOKUP(A4444,'County Emission Factors'!A$2:E$3145,5,FALSE),IF(H4444="PM10-FIL",VLOOKUP(A4444,'County Emission Factors'!A$2:E$3145,5,FALSE),VLOOKUP(A4444,'County Emission Factors'!A$2:F$3145,6,FALSE)))</f>
        <v>0.23460967646185815</v>
      </c>
      <c r="M4444" s="56" t="s">
        <v>5572</v>
      </c>
      <c r="N4444" t="s">
        <v>5571</v>
      </c>
      <c r="O4444">
        <f t="shared" si="74"/>
        <v>56.441821754377564</v>
      </c>
      <c r="P4444" t="s">
        <v>5572</v>
      </c>
    </row>
    <row r="4445" spans="1:16">
      <c r="A4445" s="54" t="s">
        <v>421</v>
      </c>
      <c r="B4445" s="54" t="s">
        <v>3034</v>
      </c>
      <c r="C4445" s="54" t="s">
        <v>4397</v>
      </c>
      <c r="D4445" s="54" t="s">
        <v>2993</v>
      </c>
      <c r="E4445" s="54" t="s">
        <v>4283</v>
      </c>
      <c r="F4445" s="54" t="s">
        <v>3690</v>
      </c>
      <c r="G4445" s="54">
        <v>2311020000</v>
      </c>
      <c r="H4445" s="54" t="s">
        <v>3697</v>
      </c>
      <c r="I4445" s="54" t="s">
        <v>3698</v>
      </c>
      <c r="J4445">
        <f>VLOOKUP(A4445,'County Acres Disturbed'!$A$2:$E$3146,5,FALSE)</f>
        <v>240.57755249303895</v>
      </c>
      <c r="K4445" s="55" t="s">
        <v>5571</v>
      </c>
      <c r="L4445">
        <f>IF(H4445="PM10-PRI",VLOOKUP(A4445,'County Emission Factors'!A$2:E$3145,5,FALSE),IF(H4445="PM10-FIL",VLOOKUP(A4445,'County Emission Factors'!A$2:E$3145,5,FALSE),VLOOKUP(A4445,'County Emission Factors'!A$2:F$3145,6,FALSE)))</f>
        <v>2.3460967646185816E-2</v>
      </c>
      <c r="M4445" s="56" t="s">
        <v>5572</v>
      </c>
      <c r="N4445" t="s">
        <v>5571</v>
      </c>
      <c r="O4445">
        <f t="shared" si="74"/>
        <v>5.6441821754377566</v>
      </c>
      <c r="P4445" t="s">
        <v>5572</v>
      </c>
    </row>
    <row r="4446" spans="1:16">
      <c r="A4446" s="54" t="s">
        <v>2410</v>
      </c>
      <c r="B4446" s="54" t="s">
        <v>3034</v>
      </c>
      <c r="C4446" s="54" t="s">
        <v>4397</v>
      </c>
      <c r="D4446" s="54" t="s">
        <v>2994</v>
      </c>
      <c r="E4446" s="54" t="s">
        <v>4452</v>
      </c>
      <c r="F4446" s="54" t="s">
        <v>3690</v>
      </c>
      <c r="G4446" s="54">
        <v>2311020000</v>
      </c>
      <c r="H4446" s="54" t="s">
        <v>3691</v>
      </c>
      <c r="I4446" s="54" t="s">
        <v>3692</v>
      </c>
      <c r="J4446">
        <f>VLOOKUP(A4446,'County Acres Disturbed'!$A$2:$E$3146,5,FALSE)</f>
        <v>0</v>
      </c>
      <c r="K4446" s="55" t="s">
        <v>5571</v>
      </c>
      <c r="L4446">
        <f>IF(H4446="PM10-PRI",VLOOKUP(A4446,'County Emission Factors'!A$2:E$3145,5,FALSE),IF(H4446="PM10-FIL",VLOOKUP(A4446,'County Emission Factors'!A$2:E$3145,5,FALSE),VLOOKUP(A4446,'County Emission Factors'!A$2:F$3145,6,FALSE)))</f>
        <v>0.23460967646185807</v>
      </c>
      <c r="M4446" s="56" t="s">
        <v>5572</v>
      </c>
      <c r="N4446" t="s">
        <v>5571</v>
      </c>
      <c r="O4446">
        <f t="shared" si="74"/>
        <v>0</v>
      </c>
      <c r="P4446" t="s">
        <v>5572</v>
      </c>
    </row>
    <row r="4447" spans="1:16">
      <c r="A4447" s="54" t="s">
        <v>2410</v>
      </c>
      <c r="B4447" s="54" t="s">
        <v>3034</v>
      </c>
      <c r="C4447" s="54" t="s">
        <v>4397</v>
      </c>
      <c r="D4447" s="54" t="s">
        <v>2994</v>
      </c>
      <c r="E4447" s="54" t="s">
        <v>4452</v>
      </c>
      <c r="F4447" s="54" t="s">
        <v>3690</v>
      </c>
      <c r="G4447" s="54">
        <v>2311020000</v>
      </c>
      <c r="H4447" s="54" t="s">
        <v>3693</v>
      </c>
      <c r="I4447" s="54" t="s">
        <v>3694</v>
      </c>
      <c r="J4447">
        <f>VLOOKUP(A4447,'County Acres Disturbed'!$A$2:$E$3146,5,FALSE)</f>
        <v>0</v>
      </c>
      <c r="K4447" s="55" t="s">
        <v>5571</v>
      </c>
      <c r="L4447">
        <f>IF(H4447="PM10-PRI",VLOOKUP(A4447,'County Emission Factors'!A$2:E$3145,5,FALSE),IF(H4447="PM10-FIL",VLOOKUP(A4447,'County Emission Factors'!A$2:E$3145,5,FALSE),VLOOKUP(A4447,'County Emission Factors'!A$2:F$3145,6,FALSE)))</f>
        <v>2.3460967646185809E-2</v>
      </c>
      <c r="M4447" s="56" t="s">
        <v>5572</v>
      </c>
      <c r="N4447" t="s">
        <v>5571</v>
      </c>
      <c r="O4447">
        <f t="shared" ref="O4447:O4510" si="75">L4447*J4447</f>
        <v>0</v>
      </c>
      <c r="P4447" t="s">
        <v>5572</v>
      </c>
    </row>
    <row r="4448" spans="1:16">
      <c r="A4448" s="54" t="s">
        <v>2410</v>
      </c>
      <c r="B4448" s="54" t="s">
        <v>3034</v>
      </c>
      <c r="C4448" s="54" t="s">
        <v>4397</v>
      </c>
      <c r="D4448" s="54" t="s">
        <v>2994</v>
      </c>
      <c r="E4448" s="54" t="s">
        <v>4452</v>
      </c>
      <c r="F4448" s="54" t="s">
        <v>3690</v>
      </c>
      <c r="G4448" s="54">
        <v>2311020000</v>
      </c>
      <c r="H4448" s="54" t="s">
        <v>3695</v>
      </c>
      <c r="I4448" s="54" t="s">
        <v>3696</v>
      </c>
      <c r="J4448">
        <f>VLOOKUP(A4448,'County Acres Disturbed'!$A$2:$E$3146,5,FALSE)</f>
        <v>0</v>
      </c>
      <c r="K4448" s="55" t="s">
        <v>5571</v>
      </c>
      <c r="L4448">
        <f>IF(H4448="PM10-PRI",VLOOKUP(A4448,'County Emission Factors'!A$2:E$3145,5,FALSE),IF(H4448="PM10-FIL",VLOOKUP(A4448,'County Emission Factors'!A$2:E$3145,5,FALSE),VLOOKUP(A4448,'County Emission Factors'!A$2:F$3145,6,FALSE)))</f>
        <v>0.23460967646185807</v>
      </c>
      <c r="M4448" s="56" t="s">
        <v>5572</v>
      </c>
      <c r="N4448" t="s">
        <v>5571</v>
      </c>
      <c r="O4448">
        <f t="shared" si="75"/>
        <v>0</v>
      </c>
      <c r="P4448" t="s">
        <v>5572</v>
      </c>
    </row>
    <row r="4449" spans="1:16">
      <c r="A4449" s="54" t="s">
        <v>2410</v>
      </c>
      <c r="B4449" s="54" t="s">
        <v>3034</v>
      </c>
      <c r="C4449" s="54" t="s">
        <v>4397</v>
      </c>
      <c r="D4449" s="54" t="s">
        <v>2994</v>
      </c>
      <c r="E4449" s="54" t="s">
        <v>4452</v>
      </c>
      <c r="F4449" s="54" t="s">
        <v>3690</v>
      </c>
      <c r="G4449" s="54">
        <v>2311020000</v>
      </c>
      <c r="H4449" s="54" t="s">
        <v>3697</v>
      </c>
      <c r="I4449" s="54" t="s">
        <v>3698</v>
      </c>
      <c r="J4449">
        <f>VLOOKUP(A4449,'County Acres Disturbed'!$A$2:$E$3146,5,FALSE)</f>
        <v>0</v>
      </c>
      <c r="K4449" s="55" t="s">
        <v>5571</v>
      </c>
      <c r="L4449">
        <f>IF(H4449="PM10-PRI",VLOOKUP(A4449,'County Emission Factors'!A$2:E$3145,5,FALSE),IF(H4449="PM10-FIL",VLOOKUP(A4449,'County Emission Factors'!A$2:E$3145,5,FALSE),VLOOKUP(A4449,'County Emission Factors'!A$2:F$3145,6,FALSE)))</f>
        <v>2.3460967646185809E-2</v>
      </c>
      <c r="M4449" s="56" t="s">
        <v>5572</v>
      </c>
      <c r="N4449" t="s">
        <v>5571</v>
      </c>
      <c r="O4449">
        <f t="shared" si="75"/>
        <v>0</v>
      </c>
      <c r="P4449" t="s">
        <v>5572</v>
      </c>
    </row>
    <row r="4450" spans="1:16">
      <c r="A4450" s="54" t="s">
        <v>422</v>
      </c>
      <c r="B4450" s="54" t="s">
        <v>3034</v>
      </c>
      <c r="C4450" s="54" t="s">
        <v>4397</v>
      </c>
      <c r="D4450" s="54" t="s">
        <v>3036</v>
      </c>
      <c r="E4450" s="54" t="s">
        <v>4242</v>
      </c>
      <c r="F4450" s="54" t="s">
        <v>3690</v>
      </c>
      <c r="G4450" s="54">
        <v>2311020000</v>
      </c>
      <c r="H4450" s="54" t="s">
        <v>3691</v>
      </c>
      <c r="I4450" s="54" t="s">
        <v>3692</v>
      </c>
      <c r="J4450">
        <f>VLOOKUP(A4450,'County Acres Disturbed'!$A$2:$E$3146,5,FALSE)</f>
        <v>40.096258748839823</v>
      </c>
      <c r="K4450" s="55" t="s">
        <v>5571</v>
      </c>
      <c r="L4450">
        <f>IF(H4450="PM10-PRI",VLOOKUP(A4450,'County Emission Factors'!A$2:E$3145,5,FALSE),IF(H4450="PM10-FIL",VLOOKUP(A4450,'County Emission Factors'!A$2:E$3145,5,FALSE),VLOOKUP(A4450,'County Emission Factors'!A$2:F$3145,6,FALSE)))</f>
        <v>0.23460967646185815</v>
      </c>
      <c r="M4450" s="56" t="s">
        <v>5572</v>
      </c>
      <c r="N4450" t="s">
        <v>5571</v>
      </c>
      <c r="O4450">
        <f t="shared" si="75"/>
        <v>9.4069702923962595</v>
      </c>
      <c r="P4450" t="s">
        <v>5572</v>
      </c>
    </row>
    <row r="4451" spans="1:16">
      <c r="A4451" s="54" t="s">
        <v>422</v>
      </c>
      <c r="B4451" s="54" t="s">
        <v>3034</v>
      </c>
      <c r="C4451" s="54" t="s">
        <v>4397</v>
      </c>
      <c r="D4451" s="54" t="s">
        <v>3036</v>
      </c>
      <c r="E4451" s="54" t="s">
        <v>4242</v>
      </c>
      <c r="F4451" s="54" t="s">
        <v>3690</v>
      </c>
      <c r="G4451" s="54">
        <v>2311020000</v>
      </c>
      <c r="H4451" s="54" t="s">
        <v>3693</v>
      </c>
      <c r="I4451" s="54" t="s">
        <v>3694</v>
      </c>
      <c r="J4451">
        <f>VLOOKUP(A4451,'County Acres Disturbed'!$A$2:$E$3146,5,FALSE)</f>
        <v>40.096258748839823</v>
      </c>
      <c r="K4451" s="55" t="s">
        <v>5571</v>
      </c>
      <c r="L4451">
        <f>IF(H4451="PM10-PRI",VLOOKUP(A4451,'County Emission Factors'!A$2:E$3145,5,FALSE),IF(H4451="PM10-FIL",VLOOKUP(A4451,'County Emission Factors'!A$2:E$3145,5,FALSE),VLOOKUP(A4451,'County Emission Factors'!A$2:F$3145,6,FALSE)))</f>
        <v>2.3460967646185816E-2</v>
      </c>
      <c r="M4451" s="56" t="s">
        <v>5572</v>
      </c>
      <c r="N4451" t="s">
        <v>5571</v>
      </c>
      <c r="O4451">
        <f t="shared" si="75"/>
        <v>0.94069702923962606</v>
      </c>
      <c r="P4451" t="s">
        <v>5572</v>
      </c>
    </row>
    <row r="4452" spans="1:16">
      <c r="A4452" s="54" t="s">
        <v>422</v>
      </c>
      <c r="B4452" s="54" t="s">
        <v>3034</v>
      </c>
      <c r="C4452" s="54" t="s">
        <v>4397</v>
      </c>
      <c r="D4452" s="54" t="s">
        <v>3036</v>
      </c>
      <c r="E4452" s="54" t="s">
        <v>4242</v>
      </c>
      <c r="F4452" s="54" t="s">
        <v>3690</v>
      </c>
      <c r="G4452" s="54">
        <v>2311020000</v>
      </c>
      <c r="H4452" s="54" t="s">
        <v>3695</v>
      </c>
      <c r="I4452" s="54" t="s">
        <v>3696</v>
      </c>
      <c r="J4452">
        <f>VLOOKUP(A4452,'County Acres Disturbed'!$A$2:$E$3146,5,FALSE)</f>
        <v>40.096258748839823</v>
      </c>
      <c r="K4452" s="55" t="s">
        <v>5571</v>
      </c>
      <c r="L4452">
        <f>IF(H4452="PM10-PRI",VLOOKUP(A4452,'County Emission Factors'!A$2:E$3145,5,FALSE),IF(H4452="PM10-FIL",VLOOKUP(A4452,'County Emission Factors'!A$2:E$3145,5,FALSE),VLOOKUP(A4452,'County Emission Factors'!A$2:F$3145,6,FALSE)))</f>
        <v>0.23460967646185815</v>
      </c>
      <c r="M4452" s="56" t="s">
        <v>5572</v>
      </c>
      <c r="N4452" t="s">
        <v>5571</v>
      </c>
      <c r="O4452">
        <f t="shared" si="75"/>
        <v>9.4069702923962595</v>
      </c>
      <c r="P4452" t="s">
        <v>5572</v>
      </c>
    </row>
    <row r="4453" spans="1:16">
      <c r="A4453" s="54" t="s">
        <v>422</v>
      </c>
      <c r="B4453" s="54" t="s">
        <v>3034</v>
      </c>
      <c r="C4453" s="54" t="s">
        <v>4397</v>
      </c>
      <c r="D4453" s="54" t="s">
        <v>3036</v>
      </c>
      <c r="E4453" s="54" t="s">
        <v>4242</v>
      </c>
      <c r="F4453" s="54" t="s">
        <v>3690</v>
      </c>
      <c r="G4453" s="54">
        <v>2311020000</v>
      </c>
      <c r="H4453" s="54" t="s">
        <v>3697</v>
      </c>
      <c r="I4453" s="54" t="s">
        <v>3698</v>
      </c>
      <c r="J4453">
        <f>VLOOKUP(A4453,'County Acres Disturbed'!$A$2:$E$3146,5,FALSE)</f>
        <v>40.096258748839823</v>
      </c>
      <c r="K4453" s="55" t="s">
        <v>5571</v>
      </c>
      <c r="L4453">
        <f>IF(H4453="PM10-PRI",VLOOKUP(A4453,'County Emission Factors'!A$2:E$3145,5,FALSE),IF(H4453="PM10-FIL",VLOOKUP(A4453,'County Emission Factors'!A$2:E$3145,5,FALSE),VLOOKUP(A4453,'County Emission Factors'!A$2:F$3145,6,FALSE)))</f>
        <v>2.3460967646185816E-2</v>
      </c>
      <c r="M4453" s="56" t="s">
        <v>5572</v>
      </c>
      <c r="N4453" t="s">
        <v>5571</v>
      </c>
      <c r="O4453">
        <f t="shared" si="75"/>
        <v>0.94069702923962606</v>
      </c>
      <c r="P4453" t="s">
        <v>5572</v>
      </c>
    </row>
    <row r="4454" spans="1:16">
      <c r="A4454" s="54" t="s">
        <v>423</v>
      </c>
      <c r="B4454" s="54" t="s">
        <v>3037</v>
      </c>
      <c r="C4454" s="54" t="s">
        <v>4453</v>
      </c>
      <c r="D4454" s="54" t="s">
        <v>2836</v>
      </c>
      <c r="E4454" s="54" t="s">
        <v>4454</v>
      </c>
      <c r="F4454" s="54" t="s">
        <v>4455</v>
      </c>
      <c r="G4454" s="54">
        <v>2311020000</v>
      </c>
      <c r="H4454" s="54" t="s">
        <v>3691</v>
      </c>
      <c r="I4454" s="54" t="s">
        <v>3692</v>
      </c>
      <c r="J4454">
        <f>VLOOKUP(A4454,'County Acres Disturbed'!$A$2:$E$3146,5,FALSE)</f>
        <v>216.84583983876621</v>
      </c>
      <c r="K4454" s="55" t="s">
        <v>5571</v>
      </c>
      <c r="L4454">
        <f>IF(H4454="PM10-PRI",VLOOKUP(A4454,'County Emission Factors'!A$2:E$3145,5,FALSE),IF(H4454="PM10-FIL",VLOOKUP(A4454,'County Emission Factors'!A$2:E$3145,5,FALSE),VLOOKUP(A4454,'County Emission Factors'!A$2:F$3145,6,FALSE)))</f>
        <v>0.14915254237288134</v>
      </c>
      <c r="M4454" s="56" t="s">
        <v>5572</v>
      </c>
      <c r="N4454" t="s">
        <v>5571</v>
      </c>
      <c r="O4454">
        <f t="shared" si="75"/>
        <v>32.343108314934618</v>
      </c>
      <c r="P4454" t="s">
        <v>5572</v>
      </c>
    </row>
    <row r="4455" spans="1:16">
      <c r="A4455" s="54" t="s">
        <v>423</v>
      </c>
      <c r="B4455" s="54" t="s">
        <v>3037</v>
      </c>
      <c r="C4455" s="54" t="s">
        <v>4453</v>
      </c>
      <c r="D4455" s="54" t="s">
        <v>2836</v>
      </c>
      <c r="E4455" s="54" t="s">
        <v>4454</v>
      </c>
      <c r="F4455" s="54" t="s">
        <v>4455</v>
      </c>
      <c r="G4455" s="54">
        <v>2311020000</v>
      </c>
      <c r="H4455" s="54" t="s">
        <v>3693</v>
      </c>
      <c r="I4455" s="54" t="s">
        <v>3694</v>
      </c>
      <c r="J4455">
        <f>VLOOKUP(A4455,'County Acres Disturbed'!$A$2:$E$3146,5,FALSE)</f>
        <v>216.84583983876621</v>
      </c>
      <c r="K4455" s="55" t="s">
        <v>5571</v>
      </c>
      <c r="L4455">
        <f>IF(H4455="PM10-PRI",VLOOKUP(A4455,'County Emission Factors'!A$2:E$3145,5,FALSE),IF(H4455="PM10-FIL",VLOOKUP(A4455,'County Emission Factors'!A$2:E$3145,5,FALSE),VLOOKUP(A4455,'County Emission Factors'!A$2:F$3145,6,FALSE)))</f>
        <v>1.4915254237288135E-2</v>
      </c>
      <c r="M4455" s="56" t="s">
        <v>5572</v>
      </c>
      <c r="N4455" t="s">
        <v>5571</v>
      </c>
      <c r="O4455">
        <f t="shared" si="75"/>
        <v>3.2343108314934619</v>
      </c>
      <c r="P4455" t="s">
        <v>5572</v>
      </c>
    </row>
    <row r="4456" spans="1:16">
      <c r="A4456" s="54" t="s">
        <v>423</v>
      </c>
      <c r="B4456" s="54" t="s">
        <v>3037</v>
      </c>
      <c r="C4456" s="54" t="s">
        <v>4453</v>
      </c>
      <c r="D4456" s="54" t="s">
        <v>2836</v>
      </c>
      <c r="E4456" s="54" t="s">
        <v>4454</v>
      </c>
      <c r="F4456" s="54" t="s">
        <v>4455</v>
      </c>
      <c r="G4456" s="54">
        <v>2311020000</v>
      </c>
      <c r="H4456" s="54" t="s">
        <v>3695</v>
      </c>
      <c r="I4456" s="54" t="s">
        <v>3696</v>
      </c>
      <c r="J4456">
        <f>VLOOKUP(A4456,'County Acres Disturbed'!$A$2:$E$3146,5,FALSE)</f>
        <v>216.84583983876621</v>
      </c>
      <c r="K4456" s="55" t="s">
        <v>5571</v>
      </c>
      <c r="L4456">
        <f>IF(H4456="PM10-PRI",VLOOKUP(A4456,'County Emission Factors'!A$2:E$3145,5,FALSE),IF(H4456="PM10-FIL",VLOOKUP(A4456,'County Emission Factors'!A$2:E$3145,5,FALSE),VLOOKUP(A4456,'County Emission Factors'!A$2:F$3145,6,FALSE)))</f>
        <v>0.14915254237288134</v>
      </c>
      <c r="M4456" s="56" t="s">
        <v>5572</v>
      </c>
      <c r="N4456" t="s">
        <v>5571</v>
      </c>
      <c r="O4456">
        <f t="shared" si="75"/>
        <v>32.343108314934618</v>
      </c>
      <c r="P4456" t="s">
        <v>5572</v>
      </c>
    </row>
    <row r="4457" spans="1:16">
      <c r="A4457" s="54" t="s">
        <v>423</v>
      </c>
      <c r="B4457" s="54" t="s">
        <v>3037</v>
      </c>
      <c r="C4457" s="54" t="s">
        <v>4453</v>
      </c>
      <c r="D4457" s="54" t="s">
        <v>2836</v>
      </c>
      <c r="E4457" s="54" t="s">
        <v>4454</v>
      </c>
      <c r="F4457" s="54" t="s">
        <v>4455</v>
      </c>
      <c r="G4457" s="54">
        <v>2311020000</v>
      </c>
      <c r="H4457" s="54" t="s">
        <v>3697</v>
      </c>
      <c r="I4457" s="54" t="s">
        <v>3698</v>
      </c>
      <c r="J4457">
        <f>VLOOKUP(A4457,'County Acres Disturbed'!$A$2:$E$3146,5,FALSE)</f>
        <v>216.84583983876621</v>
      </c>
      <c r="K4457" s="55" t="s">
        <v>5571</v>
      </c>
      <c r="L4457">
        <f>IF(H4457="PM10-PRI",VLOOKUP(A4457,'County Emission Factors'!A$2:E$3145,5,FALSE),IF(H4457="PM10-FIL",VLOOKUP(A4457,'County Emission Factors'!A$2:E$3145,5,FALSE),VLOOKUP(A4457,'County Emission Factors'!A$2:F$3145,6,FALSE)))</f>
        <v>1.4915254237288135E-2</v>
      </c>
      <c r="M4457" s="56" t="s">
        <v>5572</v>
      </c>
      <c r="N4457" t="s">
        <v>5571</v>
      </c>
      <c r="O4457">
        <f t="shared" si="75"/>
        <v>3.2343108314934619</v>
      </c>
      <c r="P4457" t="s">
        <v>5572</v>
      </c>
    </row>
    <row r="4458" spans="1:16">
      <c r="A4458" s="54" t="s">
        <v>424</v>
      </c>
      <c r="B4458" s="54" t="s">
        <v>3037</v>
      </c>
      <c r="C4458" s="54" t="s">
        <v>4453</v>
      </c>
      <c r="D4458" s="54" t="s">
        <v>2840</v>
      </c>
      <c r="E4458" s="54" t="s">
        <v>4244</v>
      </c>
      <c r="F4458" s="54" t="s">
        <v>4455</v>
      </c>
      <c r="G4458" s="54">
        <v>2311020000</v>
      </c>
      <c r="H4458" s="54" t="s">
        <v>3691</v>
      </c>
      <c r="I4458" s="54" t="s">
        <v>3692</v>
      </c>
      <c r="J4458">
        <f>VLOOKUP(A4458,'County Acres Disturbed'!$A$2:$E$3146,5,FALSE)</f>
        <v>216.84583983876621</v>
      </c>
      <c r="K4458" s="55" t="s">
        <v>5571</v>
      </c>
      <c r="L4458">
        <f>IF(H4458="PM10-PRI",VLOOKUP(A4458,'County Emission Factors'!A$2:E$3145,5,FALSE),IF(H4458="PM10-FIL",VLOOKUP(A4458,'County Emission Factors'!A$2:E$3145,5,FALSE),VLOOKUP(A4458,'County Emission Factors'!A$2:F$3145,6,FALSE)))</f>
        <v>8.1355932203389811E-2</v>
      </c>
      <c r="M4458" s="56" t="s">
        <v>5572</v>
      </c>
      <c r="N4458" t="s">
        <v>5571</v>
      </c>
      <c r="O4458">
        <f t="shared" si="75"/>
        <v>17.641695444509789</v>
      </c>
      <c r="P4458" t="s">
        <v>5572</v>
      </c>
    </row>
    <row r="4459" spans="1:16">
      <c r="A4459" s="54" t="s">
        <v>424</v>
      </c>
      <c r="B4459" s="54" t="s">
        <v>3037</v>
      </c>
      <c r="C4459" s="54" t="s">
        <v>4453</v>
      </c>
      <c r="D4459" s="54" t="s">
        <v>2840</v>
      </c>
      <c r="E4459" s="54" t="s">
        <v>4244</v>
      </c>
      <c r="F4459" s="54" t="s">
        <v>4455</v>
      </c>
      <c r="G4459" s="54">
        <v>2311020000</v>
      </c>
      <c r="H4459" s="54" t="s">
        <v>3693</v>
      </c>
      <c r="I4459" s="54" t="s">
        <v>3694</v>
      </c>
      <c r="J4459">
        <f>VLOOKUP(A4459,'County Acres Disturbed'!$A$2:$E$3146,5,FALSE)</f>
        <v>216.84583983876621</v>
      </c>
      <c r="K4459" s="55" t="s">
        <v>5571</v>
      </c>
      <c r="L4459">
        <f>IF(H4459="PM10-PRI",VLOOKUP(A4459,'County Emission Factors'!A$2:E$3145,5,FALSE),IF(H4459="PM10-FIL",VLOOKUP(A4459,'County Emission Factors'!A$2:E$3145,5,FALSE),VLOOKUP(A4459,'County Emission Factors'!A$2:F$3145,6,FALSE)))</f>
        <v>8.1355932203389814E-3</v>
      </c>
      <c r="M4459" s="56" t="s">
        <v>5572</v>
      </c>
      <c r="N4459" t="s">
        <v>5571</v>
      </c>
      <c r="O4459">
        <f t="shared" si="75"/>
        <v>1.7641695444509791</v>
      </c>
      <c r="P4459" t="s">
        <v>5572</v>
      </c>
    </row>
    <row r="4460" spans="1:16">
      <c r="A4460" s="54" t="s">
        <v>424</v>
      </c>
      <c r="B4460" s="54" t="s">
        <v>3037</v>
      </c>
      <c r="C4460" s="54" t="s">
        <v>4453</v>
      </c>
      <c r="D4460" s="54" t="s">
        <v>2840</v>
      </c>
      <c r="E4460" s="54" t="s">
        <v>4244</v>
      </c>
      <c r="F4460" s="54" t="s">
        <v>4455</v>
      </c>
      <c r="G4460" s="54">
        <v>2311020000</v>
      </c>
      <c r="H4460" s="54" t="s">
        <v>3695</v>
      </c>
      <c r="I4460" s="54" t="s">
        <v>3696</v>
      </c>
      <c r="J4460">
        <f>VLOOKUP(A4460,'County Acres Disturbed'!$A$2:$E$3146,5,FALSE)</f>
        <v>216.84583983876621</v>
      </c>
      <c r="K4460" s="55" t="s">
        <v>5571</v>
      </c>
      <c r="L4460">
        <f>IF(H4460="PM10-PRI",VLOOKUP(A4460,'County Emission Factors'!A$2:E$3145,5,FALSE),IF(H4460="PM10-FIL",VLOOKUP(A4460,'County Emission Factors'!A$2:E$3145,5,FALSE),VLOOKUP(A4460,'County Emission Factors'!A$2:F$3145,6,FALSE)))</f>
        <v>8.1355932203389811E-2</v>
      </c>
      <c r="M4460" s="56" t="s">
        <v>5572</v>
      </c>
      <c r="N4460" t="s">
        <v>5571</v>
      </c>
      <c r="O4460">
        <f t="shared" si="75"/>
        <v>17.641695444509789</v>
      </c>
      <c r="P4460" t="s">
        <v>5572</v>
      </c>
    </row>
    <row r="4461" spans="1:16">
      <c r="A4461" s="54" t="s">
        <v>424</v>
      </c>
      <c r="B4461" s="54" t="s">
        <v>3037</v>
      </c>
      <c r="C4461" s="54" t="s">
        <v>4453</v>
      </c>
      <c r="D4461" s="54" t="s">
        <v>2840</v>
      </c>
      <c r="E4461" s="54" t="s">
        <v>4244</v>
      </c>
      <c r="F4461" s="54" t="s">
        <v>4455</v>
      </c>
      <c r="G4461" s="54">
        <v>2311020000</v>
      </c>
      <c r="H4461" s="54" t="s">
        <v>3697</v>
      </c>
      <c r="I4461" s="54" t="s">
        <v>3698</v>
      </c>
      <c r="J4461">
        <f>VLOOKUP(A4461,'County Acres Disturbed'!$A$2:$E$3146,5,FALSE)</f>
        <v>216.84583983876621</v>
      </c>
      <c r="K4461" s="55" t="s">
        <v>5571</v>
      </c>
      <c r="L4461">
        <f>IF(H4461="PM10-PRI",VLOOKUP(A4461,'County Emission Factors'!A$2:E$3145,5,FALSE),IF(H4461="PM10-FIL",VLOOKUP(A4461,'County Emission Factors'!A$2:E$3145,5,FALSE),VLOOKUP(A4461,'County Emission Factors'!A$2:F$3145,6,FALSE)))</f>
        <v>8.1355932203389814E-3</v>
      </c>
      <c r="M4461" s="56" t="s">
        <v>5572</v>
      </c>
      <c r="N4461" t="s">
        <v>5571</v>
      </c>
      <c r="O4461">
        <f t="shared" si="75"/>
        <v>1.7641695444509791</v>
      </c>
      <c r="P4461" t="s">
        <v>5572</v>
      </c>
    </row>
    <row r="4462" spans="1:16">
      <c r="A4462" s="54" t="s">
        <v>425</v>
      </c>
      <c r="B4462" s="54" t="s">
        <v>3037</v>
      </c>
      <c r="C4462" s="54" t="s">
        <v>4453</v>
      </c>
      <c r="D4462" s="54" t="s">
        <v>2842</v>
      </c>
      <c r="E4462" s="54" t="s">
        <v>4456</v>
      </c>
      <c r="F4462" s="54" t="s">
        <v>4455</v>
      </c>
      <c r="G4462" s="54">
        <v>2311020000</v>
      </c>
      <c r="H4462" s="54" t="s">
        <v>3691</v>
      </c>
      <c r="I4462" s="54" t="s">
        <v>3692</v>
      </c>
      <c r="J4462">
        <f>VLOOKUP(A4462,'County Acres Disturbed'!$A$2:$E$3146,5,FALSE)</f>
        <v>6324.6703286306802</v>
      </c>
      <c r="K4462" s="55" t="s">
        <v>5571</v>
      </c>
      <c r="L4462">
        <f>IF(H4462="PM10-PRI",VLOOKUP(A4462,'County Emission Factors'!A$2:E$3145,5,FALSE),IF(H4462="PM10-FIL",VLOOKUP(A4462,'County Emission Factors'!A$2:E$3145,5,FALSE),VLOOKUP(A4462,'County Emission Factors'!A$2:F$3145,6,FALSE)))</f>
        <v>0.1303780964797914</v>
      </c>
      <c r="M4462" s="56" t="s">
        <v>5572</v>
      </c>
      <c r="N4462" t="s">
        <v>5571</v>
      </c>
      <c r="O4462">
        <f t="shared" si="75"/>
        <v>824.59847830908484</v>
      </c>
      <c r="P4462" t="s">
        <v>5572</v>
      </c>
    </row>
    <row r="4463" spans="1:16">
      <c r="A4463" s="54" t="s">
        <v>425</v>
      </c>
      <c r="B4463" s="54" t="s">
        <v>3037</v>
      </c>
      <c r="C4463" s="54" t="s">
        <v>4453</v>
      </c>
      <c r="D4463" s="54" t="s">
        <v>2842</v>
      </c>
      <c r="E4463" s="54" t="s">
        <v>4456</v>
      </c>
      <c r="F4463" s="54" t="s">
        <v>4455</v>
      </c>
      <c r="G4463" s="54">
        <v>2311020000</v>
      </c>
      <c r="H4463" s="54" t="s">
        <v>3693</v>
      </c>
      <c r="I4463" s="54" t="s">
        <v>3694</v>
      </c>
      <c r="J4463">
        <f>VLOOKUP(A4463,'County Acres Disturbed'!$A$2:$E$3146,5,FALSE)</f>
        <v>6324.6703286306802</v>
      </c>
      <c r="K4463" s="55" t="s">
        <v>5571</v>
      </c>
      <c r="L4463">
        <f>IF(H4463="PM10-PRI",VLOOKUP(A4463,'County Emission Factors'!A$2:E$3145,5,FALSE),IF(H4463="PM10-FIL",VLOOKUP(A4463,'County Emission Factors'!A$2:E$3145,5,FALSE),VLOOKUP(A4463,'County Emission Factors'!A$2:F$3145,6,FALSE)))</f>
        <v>1.303780964797914E-2</v>
      </c>
      <c r="M4463" s="56" t="s">
        <v>5572</v>
      </c>
      <c r="N4463" t="s">
        <v>5571</v>
      </c>
      <c r="O4463">
        <f t="shared" si="75"/>
        <v>82.459847830908487</v>
      </c>
      <c r="P4463" t="s">
        <v>5572</v>
      </c>
    </row>
    <row r="4464" spans="1:16">
      <c r="A4464" s="54" t="s">
        <v>425</v>
      </c>
      <c r="B4464" s="54" t="s">
        <v>3037</v>
      </c>
      <c r="C4464" s="54" t="s">
        <v>4453</v>
      </c>
      <c r="D4464" s="54" t="s">
        <v>2842</v>
      </c>
      <c r="E4464" s="54" t="s">
        <v>4456</v>
      </c>
      <c r="F4464" s="54" t="s">
        <v>4455</v>
      </c>
      <c r="G4464" s="54">
        <v>2311020000</v>
      </c>
      <c r="H4464" s="54" t="s">
        <v>3695</v>
      </c>
      <c r="I4464" s="54" t="s">
        <v>3696</v>
      </c>
      <c r="J4464">
        <f>VLOOKUP(A4464,'County Acres Disturbed'!$A$2:$E$3146,5,FALSE)</f>
        <v>6324.6703286306802</v>
      </c>
      <c r="K4464" s="55" t="s">
        <v>5571</v>
      </c>
      <c r="L4464">
        <f>IF(H4464="PM10-PRI",VLOOKUP(A4464,'County Emission Factors'!A$2:E$3145,5,FALSE),IF(H4464="PM10-FIL",VLOOKUP(A4464,'County Emission Factors'!A$2:E$3145,5,FALSE),VLOOKUP(A4464,'County Emission Factors'!A$2:F$3145,6,FALSE)))</f>
        <v>0.1303780964797914</v>
      </c>
      <c r="M4464" s="56" t="s">
        <v>5572</v>
      </c>
      <c r="N4464" t="s">
        <v>5571</v>
      </c>
      <c r="O4464">
        <f t="shared" si="75"/>
        <v>824.59847830908484</v>
      </c>
      <c r="P4464" t="s">
        <v>5572</v>
      </c>
    </row>
    <row r="4465" spans="1:16">
      <c r="A4465" s="54" t="s">
        <v>425</v>
      </c>
      <c r="B4465" s="54" t="s">
        <v>3037</v>
      </c>
      <c r="C4465" s="54" t="s">
        <v>4453</v>
      </c>
      <c r="D4465" s="54" t="s">
        <v>2842</v>
      </c>
      <c r="E4465" s="54" t="s">
        <v>4456</v>
      </c>
      <c r="F4465" s="54" t="s">
        <v>4455</v>
      </c>
      <c r="G4465" s="54">
        <v>2311020000</v>
      </c>
      <c r="H4465" s="54" t="s">
        <v>3697</v>
      </c>
      <c r="I4465" s="54" t="s">
        <v>3698</v>
      </c>
      <c r="J4465">
        <f>VLOOKUP(A4465,'County Acres Disturbed'!$A$2:$E$3146,5,FALSE)</f>
        <v>6324.6703286306802</v>
      </c>
      <c r="K4465" s="55" t="s">
        <v>5571</v>
      </c>
      <c r="L4465">
        <f>IF(H4465="PM10-PRI",VLOOKUP(A4465,'County Emission Factors'!A$2:E$3145,5,FALSE),IF(H4465="PM10-FIL",VLOOKUP(A4465,'County Emission Factors'!A$2:E$3145,5,FALSE),VLOOKUP(A4465,'County Emission Factors'!A$2:F$3145,6,FALSE)))</f>
        <v>1.303780964797914E-2</v>
      </c>
      <c r="M4465" s="56" t="s">
        <v>5572</v>
      </c>
      <c r="N4465" t="s">
        <v>5571</v>
      </c>
      <c r="O4465">
        <f t="shared" si="75"/>
        <v>82.459847830908487</v>
      </c>
      <c r="P4465" t="s">
        <v>5572</v>
      </c>
    </row>
    <row r="4466" spans="1:16">
      <c r="A4466" s="54" t="s">
        <v>426</v>
      </c>
      <c r="B4466" s="54" t="s">
        <v>3037</v>
      </c>
      <c r="C4466" s="54" t="s">
        <v>4453</v>
      </c>
      <c r="D4466" s="54" t="s">
        <v>2930</v>
      </c>
      <c r="E4466" s="54" t="s">
        <v>4457</v>
      </c>
      <c r="F4466" s="54" t="s">
        <v>4455</v>
      </c>
      <c r="G4466" s="54">
        <v>2311020000</v>
      </c>
      <c r="H4466" s="54" t="s">
        <v>3691</v>
      </c>
      <c r="I4466" s="54" t="s">
        <v>3692</v>
      </c>
      <c r="J4466">
        <f>VLOOKUP(A4466,'County Acres Disturbed'!$A$2:$E$3146,5,FALSE)</f>
        <v>0</v>
      </c>
      <c r="K4466" s="55" t="s">
        <v>5571</v>
      </c>
      <c r="L4466">
        <f>IF(H4466="PM10-PRI",VLOOKUP(A4466,'County Emission Factors'!A$2:E$3145,5,FALSE),IF(H4466="PM10-FIL",VLOOKUP(A4466,'County Emission Factors'!A$2:E$3145,5,FALSE),VLOOKUP(A4466,'County Emission Factors'!A$2:F$3145,6,FALSE)))</f>
        <v>0.13037809647979137</v>
      </c>
      <c r="M4466" s="56" t="s">
        <v>5572</v>
      </c>
      <c r="N4466" t="s">
        <v>5571</v>
      </c>
      <c r="O4466">
        <f t="shared" si="75"/>
        <v>0</v>
      </c>
      <c r="P4466" t="s">
        <v>5572</v>
      </c>
    </row>
    <row r="4467" spans="1:16">
      <c r="A4467" s="54" t="s">
        <v>426</v>
      </c>
      <c r="B4467" s="54" t="s">
        <v>3037</v>
      </c>
      <c r="C4467" s="54" t="s">
        <v>4453</v>
      </c>
      <c r="D4467" s="54" t="s">
        <v>2930</v>
      </c>
      <c r="E4467" s="54" t="s">
        <v>4457</v>
      </c>
      <c r="F4467" s="54" t="s">
        <v>4455</v>
      </c>
      <c r="G4467" s="54">
        <v>2311020000</v>
      </c>
      <c r="H4467" s="54" t="s">
        <v>3693</v>
      </c>
      <c r="I4467" s="54" t="s">
        <v>3694</v>
      </c>
      <c r="J4467">
        <f>VLOOKUP(A4467,'County Acres Disturbed'!$A$2:$E$3146,5,FALSE)</f>
        <v>0</v>
      </c>
      <c r="K4467" s="55" t="s">
        <v>5571</v>
      </c>
      <c r="L4467">
        <f>IF(H4467="PM10-PRI",VLOOKUP(A4467,'County Emission Factors'!A$2:E$3145,5,FALSE),IF(H4467="PM10-FIL",VLOOKUP(A4467,'County Emission Factors'!A$2:E$3145,5,FALSE),VLOOKUP(A4467,'County Emission Factors'!A$2:F$3145,6,FALSE)))</f>
        <v>1.3037809647979138E-2</v>
      </c>
      <c r="M4467" s="56" t="s">
        <v>5572</v>
      </c>
      <c r="N4467" t="s">
        <v>5571</v>
      </c>
      <c r="O4467">
        <f t="shared" si="75"/>
        <v>0</v>
      </c>
      <c r="P4467" t="s">
        <v>5572</v>
      </c>
    </row>
    <row r="4468" spans="1:16">
      <c r="A4468" s="54" t="s">
        <v>426</v>
      </c>
      <c r="B4468" s="54" t="s">
        <v>3037</v>
      </c>
      <c r="C4468" s="54" t="s">
        <v>4453</v>
      </c>
      <c r="D4468" s="54" t="s">
        <v>2930</v>
      </c>
      <c r="E4468" s="54" t="s">
        <v>4457</v>
      </c>
      <c r="F4468" s="54" t="s">
        <v>4455</v>
      </c>
      <c r="G4468" s="54">
        <v>2311020000</v>
      </c>
      <c r="H4468" s="54" t="s">
        <v>3695</v>
      </c>
      <c r="I4468" s="54" t="s">
        <v>3696</v>
      </c>
      <c r="J4468">
        <f>VLOOKUP(A4468,'County Acres Disturbed'!$A$2:$E$3146,5,FALSE)</f>
        <v>0</v>
      </c>
      <c r="K4468" s="55" t="s">
        <v>5571</v>
      </c>
      <c r="L4468">
        <f>IF(H4468="PM10-PRI",VLOOKUP(A4468,'County Emission Factors'!A$2:E$3145,5,FALSE),IF(H4468="PM10-FIL",VLOOKUP(A4468,'County Emission Factors'!A$2:E$3145,5,FALSE),VLOOKUP(A4468,'County Emission Factors'!A$2:F$3145,6,FALSE)))</f>
        <v>0.13037809647979137</v>
      </c>
      <c r="M4468" s="56" t="s">
        <v>5572</v>
      </c>
      <c r="N4468" t="s">
        <v>5571</v>
      </c>
      <c r="O4468">
        <f t="shared" si="75"/>
        <v>0</v>
      </c>
      <c r="P4468" t="s">
        <v>5572</v>
      </c>
    </row>
    <row r="4469" spans="1:16">
      <c r="A4469" s="54" t="s">
        <v>426</v>
      </c>
      <c r="B4469" s="54" t="s">
        <v>3037</v>
      </c>
      <c r="C4469" s="54" t="s">
        <v>4453</v>
      </c>
      <c r="D4469" s="54" t="s">
        <v>2930</v>
      </c>
      <c r="E4469" s="54" t="s">
        <v>4457</v>
      </c>
      <c r="F4469" s="54" t="s">
        <v>4455</v>
      </c>
      <c r="G4469" s="54">
        <v>2311020000</v>
      </c>
      <c r="H4469" s="54" t="s">
        <v>3697</v>
      </c>
      <c r="I4469" s="54" t="s">
        <v>3698</v>
      </c>
      <c r="J4469">
        <f>VLOOKUP(A4469,'County Acres Disturbed'!$A$2:$E$3146,5,FALSE)</f>
        <v>0</v>
      </c>
      <c r="K4469" s="55" t="s">
        <v>5571</v>
      </c>
      <c r="L4469">
        <f>IF(H4469="PM10-PRI",VLOOKUP(A4469,'County Emission Factors'!A$2:E$3145,5,FALSE),IF(H4469="PM10-FIL",VLOOKUP(A4469,'County Emission Factors'!A$2:E$3145,5,FALSE),VLOOKUP(A4469,'County Emission Factors'!A$2:F$3145,6,FALSE)))</f>
        <v>1.3037809647979138E-2</v>
      </c>
      <c r="M4469" s="56" t="s">
        <v>5572</v>
      </c>
      <c r="N4469" t="s">
        <v>5571</v>
      </c>
      <c r="O4469">
        <f t="shared" si="75"/>
        <v>0</v>
      </c>
      <c r="P4469" t="s">
        <v>5572</v>
      </c>
    </row>
    <row r="4470" spans="1:16">
      <c r="A4470" s="54" t="s">
        <v>427</v>
      </c>
      <c r="B4470" s="54" t="s">
        <v>3037</v>
      </c>
      <c r="C4470" s="54" t="s">
        <v>4453</v>
      </c>
      <c r="D4470" s="54" t="s">
        <v>2843</v>
      </c>
      <c r="E4470" s="54" t="s">
        <v>4458</v>
      </c>
      <c r="F4470" s="54" t="s">
        <v>4455</v>
      </c>
      <c r="G4470" s="54">
        <v>2311020000</v>
      </c>
      <c r="H4470" s="54" t="s">
        <v>3691</v>
      </c>
      <c r="I4470" s="54" t="s">
        <v>3692</v>
      </c>
      <c r="J4470">
        <f>VLOOKUP(A4470,'County Acres Disturbed'!$A$2:$E$3146,5,FALSE)</f>
        <v>999.69433000692356</v>
      </c>
      <c r="K4470" s="55" t="s">
        <v>5571</v>
      </c>
      <c r="L4470">
        <f>IF(H4470="PM10-PRI",VLOOKUP(A4470,'County Emission Factors'!A$2:E$3145,5,FALSE),IF(H4470="PM10-FIL",VLOOKUP(A4470,'County Emission Factors'!A$2:E$3145,5,FALSE),VLOOKUP(A4470,'County Emission Factors'!A$2:F$3145,6,FALSE)))</f>
        <v>0.13037809647979146</v>
      </c>
      <c r="M4470" s="56" t="s">
        <v>5572</v>
      </c>
      <c r="N4470" t="s">
        <v>5571</v>
      </c>
      <c r="O4470">
        <f t="shared" si="75"/>
        <v>130.33824380794317</v>
      </c>
      <c r="P4470" t="s">
        <v>5572</v>
      </c>
    </row>
    <row r="4471" spans="1:16">
      <c r="A4471" s="54" t="s">
        <v>427</v>
      </c>
      <c r="B4471" s="54" t="s">
        <v>3037</v>
      </c>
      <c r="C4471" s="54" t="s">
        <v>4453</v>
      </c>
      <c r="D4471" s="54" t="s">
        <v>2843</v>
      </c>
      <c r="E4471" s="54" t="s">
        <v>4458</v>
      </c>
      <c r="F4471" s="54" t="s">
        <v>4455</v>
      </c>
      <c r="G4471" s="54">
        <v>2311020000</v>
      </c>
      <c r="H4471" s="54" t="s">
        <v>3693</v>
      </c>
      <c r="I4471" s="54" t="s">
        <v>3694</v>
      </c>
      <c r="J4471">
        <f>VLOOKUP(A4471,'County Acres Disturbed'!$A$2:$E$3146,5,FALSE)</f>
        <v>999.69433000692356</v>
      </c>
      <c r="K4471" s="55" t="s">
        <v>5571</v>
      </c>
      <c r="L4471">
        <f>IF(H4471="PM10-PRI",VLOOKUP(A4471,'County Emission Factors'!A$2:E$3145,5,FALSE),IF(H4471="PM10-FIL",VLOOKUP(A4471,'County Emission Factors'!A$2:E$3145,5,FALSE),VLOOKUP(A4471,'County Emission Factors'!A$2:F$3145,6,FALSE)))</f>
        <v>1.3037809647979147E-2</v>
      </c>
      <c r="M4471" s="56" t="s">
        <v>5572</v>
      </c>
      <c r="N4471" t="s">
        <v>5571</v>
      </c>
      <c r="O4471">
        <f t="shared" si="75"/>
        <v>13.033824380794318</v>
      </c>
      <c r="P4471" t="s">
        <v>5572</v>
      </c>
    </row>
    <row r="4472" spans="1:16">
      <c r="A4472" s="54" t="s">
        <v>427</v>
      </c>
      <c r="B4472" s="54" t="s">
        <v>3037</v>
      </c>
      <c r="C4472" s="54" t="s">
        <v>4453</v>
      </c>
      <c r="D4472" s="54" t="s">
        <v>2843</v>
      </c>
      <c r="E4472" s="54" t="s">
        <v>4458</v>
      </c>
      <c r="F4472" s="54" t="s">
        <v>4455</v>
      </c>
      <c r="G4472" s="54">
        <v>2311020000</v>
      </c>
      <c r="H4472" s="54" t="s">
        <v>3695</v>
      </c>
      <c r="I4472" s="54" t="s">
        <v>3696</v>
      </c>
      <c r="J4472">
        <f>VLOOKUP(A4472,'County Acres Disturbed'!$A$2:$E$3146,5,FALSE)</f>
        <v>999.69433000692356</v>
      </c>
      <c r="K4472" s="55" t="s">
        <v>5571</v>
      </c>
      <c r="L4472">
        <f>IF(H4472="PM10-PRI",VLOOKUP(A4472,'County Emission Factors'!A$2:E$3145,5,FALSE),IF(H4472="PM10-FIL",VLOOKUP(A4472,'County Emission Factors'!A$2:E$3145,5,FALSE),VLOOKUP(A4472,'County Emission Factors'!A$2:F$3145,6,FALSE)))</f>
        <v>0.13037809647979146</v>
      </c>
      <c r="M4472" s="56" t="s">
        <v>5572</v>
      </c>
      <c r="N4472" t="s">
        <v>5571</v>
      </c>
      <c r="O4472">
        <f t="shared" si="75"/>
        <v>130.33824380794317</v>
      </c>
      <c r="P4472" t="s">
        <v>5572</v>
      </c>
    </row>
    <row r="4473" spans="1:16">
      <c r="A4473" s="54" t="s">
        <v>427</v>
      </c>
      <c r="B4473" s="54" t="s">
        <v>3037</v>
      </c>
      <c r="C4473" s="54" t="s">
        <v>4453</v>
      </c>
      <c r="D4473" s="54" t="s">
        <v>2843</v>
      </c>
      <c r="E4473" s="54" t="s">
        <v>4458</v>
      </c>
      <c r="F4473" s="54" t="s">
        <v>4455</v>
      </c>
      <c r="G4473" s="54">
        <v>2311020000</v>
      </c>
      <c r="H4473" s="54" t="s">
        <v>3697</v>
      </c>
      <c r="I4473" s="54" t="s">
        <v>3698</v>
      </c>
      <c r="J4473">
        <f>VLOOKUP(A4473,'County Acres Disturbed'!$A$2:$E$3146,5,FALSE)</f>
        <v>999.69433000692356</v>
      </c>
      <c r="K4473" s="55" t="s">
        <v>5571</v>
      </c>
      <c r="L4473">
        <f>IF(H4473="PM10-PRI",VLOOKUP(A4473,'County Emission Factors'!A$2:E$3145,5,FALSE),IF(H4473="PM10-FIL",VLOOKUP(A4473,'County Emission Factors'!A$2:E$3145,5,FALSE),VLOOKUP(A4473,'County Emission Factors'!A$2:F$3145,6,FALSE)))</f>
        <v>1.3037809647979147E-2</v>
      </c>
      <c r="M4473" s="56" t="s">
        <v>5572</v>
      </c>
      <c r="N4473" t="s">
        <v>5571</v>
      </c>
      <c r="O4473">
        <f t="shared" si="75"/>
        <v>13.033824380794318</v>
      </c>
      <c r="P4473" t="s">
        <v>5572</v>
      </c>
    </row>
    <row r="4474" spans="1:16">
      <c r="A4474" s="54" t="s">
        <v>428</v>
      </c>
      <c r="B4474" s="54" t="s">
        <v>3037</v>
      </c>
      <c r="C4474" s="54" t="s">
        <v>4453</v>
      </c>
      <c r="D4474" s="54" t="s">
        <v>2946</v>
      </c>
      <c r="E4474" s="54" t="s">
        <v>4459</v>
      </c>
      <c r="F4474" s="54" t="s">
        <v>4455</v>
      </c>
      <c r="G4474" s="54">
        <v>2311020000</v>
      </c>
      <c r="H4474" s="54" t="s">
        <v>3691</v>
      </c>
      <c r="I4474" s="54" t="s">
        <v>3692</v>
      </c>
      <c r="J4474">
        <f>VLOOKUP(A4474,'County Acres Disturbed'!$A$2:$E$3146,5,FALSE)</f>
        <v>36.140973306461035</v>
      </c>
      <c r="K4474" s="55" t="s">
        <v>5571</v>
      </c>
      <c r="L4474">
        <f>IF(H4474="PM10-PRI",VLOOKUP(A4474,'County Emission Factors'!A$2:E$3145,5,FALSE),IF(H4474="PM10-FIL",VLOOKUP(A4474,'County Emission Factors'!A$2:E$3145,5,FALSE),VLOOKUP(A4474,'County Emission Factors'!A$2:F$3145,6,FALSE)))</f>
        <v>0.14915254237288136</v>
      </c>
      <c r="M4474" s="56" t="s">
        <v>5572</v>
      </c>
      <c r="N4474" t="s">
        <v>5571</v>
      </c>
      <c r="O4474">
        <f t="shared" si="75"/>
        <v>5.3905180524891039</v>
      </c>
      <c r="P4474" t="s">
        <v>5572</v>
      </c>
    </row>
    <row r="4475" spans="1:16">
      <c r="A4475" s="54" t="s">
        <v>428</v>
      </c>
      <c r="B4475" s="54" t="s">
        <v>3037</v>
      </c>
      <c r="C4475" s="54" t="s">
        <v>4453</v>
      </c>
      <c r="D4475" s="54" t="s">
        <v>2946</v>
      </c>
      <c r="E4475" s="54" t="s">
        <v>4459</v>
      </c>
      <c r="F4475" s="54" t="s">
        <v>4455</v>
      </c>
      <c r="G4475" s="54">
        <v>2311020000</v>
      </c>
      <c r="H4475" s="54" t="s">
        <v>3693</v>
      </c>
      <c r="I4475" s="54" t="s">
        <v>3694</v>
      </c>
      <c r="J4475">
        <f>VLOOKUP(A4475,'County Acres Disturbed'!$A$2:$E$3146,5,FALSE)</f>
        <v>36.140973306461035</v>
      </c>
      <c r="K4475" s="55" t="s">
        <v>5571</v>
      </c>
      <c r="L4475">
        <f>IF(H4475="PM10-PRI",VLOOKUP(A4475,'County Emission Factors'!A$2:E$3145,5,FALSE),IF(H4475="PM10-FIL",VLOOKUP(A4475,'County Emission Factors'!A$2:E$3145,5,FALSE),VLOOKUP(A4475,'County Emission Factors'!A$2:F$3145,6,FALSE)))</f>
        <v>1.4915254237288136E-2</v>
      </c>
      <c r="M4475" s="56" t="s">
        <v>5572</v>
      </c>
      <c r="N4475" t="s">
        <v>5571</v>
      </c>
      <c r="O4475">
        <f t="shared" si="75"/>
        <v>0.53905180524891039</v>
      </c>
      <c r="P4475" t="s">
        <v>5572</v>
      </c>
    </row>
    <row r="4476" spans="1:16">
      <c r="A4476" s="54" t="s">
        <v>428</v>
      </c>
      <c r="B4476" s="54" t="s">
        <v>3037</v>
      </c>
      <c r="C4476" s="54" t="s">
        <v>4453</v>
      </c>
      <c r="D4476" s="54" t="s">
        <v>2946</v>
      </c>
      <c r="E4476" s="54" t="s">
        <v>4459</v>
      </c>
      <c r="F4476" s="54" t="s">
        <v>4455</v>
      </c>
      <c r="G4476" s="54">
        <v>2311020000</v>
      </c>
      <c r="H4476" s="54" t="s">
        <v>3695</v>
      </c>
      <c r="I4476" s="54" t="s">
        <v>3696</v>
      </c>
      <c r="J4476">
        <f>VLOOKUP(A4476,'County Acres Disturbed'!$A$2:$E$3146,5,FALSE)</f>
        <v>36.140973306461035</v>
      </c>
      <c r="K4476" s="55" t="s">
        <v>5571</v>
      </c>
      <c r="L4476">
        <f>IF(H4476="PM10-PRI",VLOOKUP(A4476,'County Emission Factors'!A$2:E$3145,5,FALSE),IF(H4476="PM10-FIL",VLOOKUP(A4476,'County Emission Factors'!A$2:E$3145,5,FALSE),VLOOKUP(A4476,'County Emission Factors'!A$2:F$3145,6,FALSE)))</f>
        <v>0.14915254237288136</v>
      </c>
      <c r="M4476" s="56" t="s">
        <v>5572</v>
      </c>
      <c r="N4476" t="s">
        <v>5571</v>
      </c>
      <c r="O4476">
        <f t="shared" si="75"/>
        <v>5.3905180524891039</v>
      </c>
      <c r="P4476" t="s">
        <v>5572</v>
      </c>
    </row>
    <row r="4477" spans="1:16">
      <c r="A4477" s="54" t="s">
        <v>428</v>
      </c>
      <c r="B4477" s="54" t="s">
        <v>3037</v>
      </c>
      <c r="C4477" s="54" t="s">
        <v>4453</v>
      </c>
      <c r="D4477" s="54" t="s">
        <v>2946</v>
      </c>
      <c r="E4477" s="54" t="s">
        <v>4459</v>
      </c>
      <c r="F4477" s="54" t="s">
        <v>4455</v>
      </c>
      <c r="G4477" s="54">
        <v>2311020000</v>
      </c>
      <c r="H4477" s="54" t="s">
        <v>3697</v>
      </c>
      <c r="I4477" s="54" t="s">
        <v>3698</v>
      </c>
      <c r="J4477">
        <f>VLOOKUP(A4477,'County Acres Disturbed'!$A$2:$E$3146,5,FALSE)</f>
        <v>36.140973306461035</v>
      </c>
      <c r="K4477" s="55" t="s">
        <v>5571</v>
      </c>
      <c r="L4477">
        <f>IF(H4477="PM10-PRI",VLOOKUP(A4477,'County Emission Factors'!A$2:E$3145,5,FALSE),IF(H4477="PM10-FIL",VLOOKUP(A4477,'County Emission Factors'!A$2:E$3145,5,FALSE),VLOOKUP(A4477,'County Emission Factors'!A$2:F$3145,6,FALSE)))</f>
        <v>1.4915254237288136E-2</v>
      </c>
      <c r="M4477" s="56" t="s">
        <v>5572</v>
      </c>
      <c r="N4477" t="s">
        <v>5571</v>
      </c>
      <c r="O4477">
        <f t="shared" si="75"/>
        <v>0.53905180524891039</v>
      </c>
      <c r="P4477" t="s">
        <v>5572</v>
      </c>
    </row>
    <row r="4478" spans="1:16">
      <c r="A4478" s="54" t="s">
        <v>2411</v>
      </c>
      <c r="B4478" s="54" t="s">
        <v>3037</v>
      </c>
      <c r="C4478" s="54" t="s">
        <v>4453</v>
      </c>
      <c r="D4478" s="54" t="s">
        <v>2844</v>
      </c>
      <c r="E4478" s="54" t="s">
        <v>4460</v>
      </c>
      <c r="F4478" s="54" t="s">
        <v>4455</v>
      </c>
      <c r="G4478" s="54">
        <v>2311020000</v>
      </c>
      <c r="H4478" s="54" t="s">
        <v>3691</v>
      </c>
      <c r="I4478" s="54" t="s">
        <v>3692</v>
      </c>
      <c r="J4478">
        <f>VLOOKUP(A4478,'County Acres Disturbed'!$A$2:$E$3146,5,FALSE)</f>
        <v>0</v>
      </c>
      <c r="K4478" s="55" t="s">
        <v>5571</v>
      </c>
      <c r="L4478">
        <f>IF(H4478="PM10-PRI",VLOOKUP(A4478,'County Emission Factors'!A$2:E$3145,5,FALSE),IF(H4478="PM10-FIL",VLOOKUP(A4478,'County Emission Factors'!A$2:E$3145,5,FALSE),VLOOKUP(A4478,'County Emission Factors'!A$2:F$3145,6,FALSE)))</f>
        <v>0.14915254237288134</v>
      </c>
      <c r="M4478" s="56" t="s">
        <v>5572</v>
      </c>
      <c r="N4478" t="s">
        <v>5571</v>
      </c>
      <c r="O4478">
        <f t="shared" si="75"/>
        <v>0</v>
      </c>
      <c r="P4478" t="s">
        <v>5572</v>
      </c>
    </row>
    <row r="4479" spans="1:16">
      <c r="A4479" s="54" t="s">
        <v>2411</v>
      </c>
      <c r="B4479" s="54" t="s">
        <v>3037</v>
      </c>
      <c r="C4479" s="54" t="s">
        <v>4453</v>
      </c>
      <c r="D4479" s="54" t="s">
        <v>2844</v>
      </c>
      <c r="E4479" s="54" t="s">
        <v>4460</v>
      </c>
      <c r="F4479" s="54" t="s">
        <v>4455</v>
      </c>
      <c r="G4479" s="54">
        <v>2311020000</v>
      </c>
      <c r="H4479" s="54" t="s">
        <v>3693</v>
      </c>
      <c r="I4479" s="54" t="s">
        <v>3694</v>
      </c>
      <c r="J4479">
        <f>VLOOKUP(A4479,'County Acres Disturbed'!$A$2:$E$3146,5,FALSE)</f>
        <v>0</v>
      </c>
      <c r="K4479" s="55" t="s">
        <v>5571</v>
      </c>
      <c r="L4479">
        <f>IF(H4479="PM10-PRI",VLOOKUP(A4479,'County Emission Factors'!A$2:E$3145,5,FALSE),IF(H4479="PM10-FIL",VLOOKUP(A4479,'County Emission Factors'!A$2:E$3145,5,FALSE),VLOOKUP(A4479,'County Emission Factors'!A$2:F$3145,6,FALSE)))</f>
        <v>1.4915254237288135E-2</v>
      </c>
      <c r="M4479" s="56" t="s">
        <v>5572</v>
      </c>
      <c r="N4479" t="s">
        <v>5571</v>
      </c>
      <c r="O4479">
        <f t="shared" si="75"/>
        <v>0</v>
      </c>
      <c r="P4479" t="s">
        <v>5572</v>
      </c>
    </row>
    <row r="4480" spans="1:16">
      <c r="A4480" s="54" t="s">
        <v>2411</v>
      </c>
      <c r="B4480" s="54" t="s">
        <v>3037</v>
      </c>
      <c r="C4480" s="54" t="s">
        <v>4453</v>
      </c>
      <c r="D4480" s="54" t="s">
        <v>2844</v>
      </c>
      <c r="E4480" s="54" t="s">
        <v>4460</v>
      </c>
      <c r="F4480" s="54" t="s">
        <v>4455</v>
      </c>
      <c r="G4480" s="54">
        <v>2311020000</v>
      </c>
      <c r="H4480" s="54" t="s">
        <v>3695</v>
      </c>
      <c r="I4480" s="54" t="s">
        <v>3696</v>
      </c>
      <c r="J4480">
        <f>VLOOKUP(A4480,'County Acres Disturbed'!$A$2:$E$3146,5,FALSE)</f>
        <v>0</v>
      </c>
      <c r="K4480" s="55" t="s">
        <v>5571</v>
      </c>
      <c r="L4480">
        <f>IF(H4480="PM10-PRI",VLOOKUP(A4480,'County Emission Factors'!A$2:E$3145,5,FALSE),IF(H4480="PM10-FIL",VLOOKUP(A4480,'County Emission Factors'!A$2:E$3145,5,FALSE),VLOOKUP(A4480,'County Emission Factors'!A$2:F$3145,6,FALSE)))</f>
        <v>0.14915254237288134</v>
      </c>
      <c r="M4480" s="56" t="s">
        <v>5572</v>
      </c>
      <c r="N4480" t="s">
        <v>5571</v>
      </c>
      <c r="O4480">
        <f t="shared" si="75"/>
        <v>0</v>
      </c>
      <c r="P4480" t="s">
        <v>5572</v>
      </c>
    </row>
    <row r="4481" spans="1:16">
      <c r="A4481" s="54" t="s">
        <v>2411</v>
      </c>
      <c r="B4481" s="54" t="s">
        <v>3037</v>
      </c>
      <c r="C4481" s="54" t="s">
        <v>4453</v>
      </c>
      <c r="D4481" s="54" t="s">
        <v>2844</v>
      </c>
      <c r="E4481" s="54" t="s">
        <v>4460</v>
      </c>
      <c r="F4481" s="54" t="s">
        <v>4455</v>
      </c>
      <c r="G4481" s="54">
        <v>2311020000</v>
      </c>
      <c r="H4481" s="54" t="s">
        <v>3697</v>
      </c>
      <c r="I4481" s="54" t="s">
        <v>3698</v>
      </c>
      <c r="J4481">
        <f>VLOOKUP(A4481,'County Acres Disturbed'!$A$2:$E$3146,5,FALSE)</f>
        <v>0</v>
      </c>
      <c r="K4481" s="55" t="s">
        <v>5571</v>
      </c>
      <c r="L4481">
        <f>IF(H4481="PM10-PRI",VLOOKUP(A4481,'County Emission Factors'!A$2:E$3145,5,FALSE),IF(H4481="PM10-FIL",VLOOKUP(A4481,'County Emission Factors'!A$2:E$3145,5,FALSE),VLOOKUP(A4481,'County Emission Factors'!A$2:F$3145,6,FALSE)))</f>
        <v>1.4915254237288135E-2</v>
      </c>
      <c r="M4481" s="56" t="s">
        <v>5572</v>
      </c>
      <c r="N4481" t="s">
        <v>5571</v>
      </c>
      <c r="O4481">
        <f t="shared" si="75"/>
        <v>0</v>
      </c>
      <c r="P4481" t="s">
        <v>5572</v>
      </c>
    </row>
    <row r="4482" spans="1:16">
      <c r="A4482" s="54" t="s">
        <v>429</v>
      </c>
      <c r="B4482" s="54" t="s">
        <v>3037</v>
      </c>
      <c r="C4482" s="54" t="s">
        <v>4453</v>
      </c>
      <c r="D4482" s="54" t="s">
        <v>2845</v>
      </c>
      <c r="E4482" s="54" t="s">
        <v>4461</v>
      </c>
      <c r="F4482" s="54" t="s">
        <v>4455</v>
      </c>
      <c r="G4482" s="54">
        <v>2311020000</v>
      </c>
      <c r="H4482" s="54" t="s">
        <v>3691</v>
      </c>
      <c r="I4482" s="54" t="s">
        <v>3692</v>
      </c>
      <c r="J4482">
        <f>VLOOKUP(A4482,'County Acres Disturbed'!$A$2:$E$3146,5,FALSE)</f>
        <v>1415.3567093255917</v>
      </c>
      <c r="K4482" s="55" t="s">
        <v>5571</v>
      </c>
      <c r="L4482">
        <f>IF(H4482="PM10-PRI",VLOOKUP(A4482,'County Emission Factors'!A$2:E$3145,5,FALSE),IF(H4482="PM10-FIL",VLOOKUP(A4482,'County Emission Factors'!A$2:E$3145,5,FALSE),VLOOKUP(A4482,'County Emission Factors'!A$2:F$3145,6,FALSE)))</f>
        <v>0.13037809647979143</v>
      </c>
      <c r="M4482" s="56" t="s">
        <v>5572</v>
      </c>
      <c r="N4482" t="s">
        <v>5571</v>
      </c>
      <c r="O4482">
        <f t="shared" si="75"/>
        <v>184.5315136017721</v>
      </c>
      <c r="P4482" t="s">
        <v>5572</v>
      </c>
    </row>
    <row r="4483" spans="1:16">
      <c r="A4483" s="54" t="s">
        <v>429</v>
      </c>
      <c r="B4483" s="54" t="s">
        <v>3037</v>
      </c>
      <c r="C4483" s="54" t="s">
        <v>4453</v>
      </c>
      <c r="D4483" s="54" t="s">
        <v>2845</v>
      </c>
      <c r="E4483" s="54" t="s">
        <v>4461</v>
      </c>
      <c r="F4483" s="54" t="s">
        <v>4455</v>
      </c>
      <c r="G4483" s="54">
        <v>2311020000</v>
      </c>
      <c r="H4483" s="54" t="s">
        <v>3693</v>
      </c>
      <c r="I4483" s="54" t="s">
        <v>3694</v>
      </c>
      <c r="J4483">
        <f>VLOOKUP(A4483,'County Acres Disturbed'!$A$2:$E$3146,5,FALSE)</f>
        <v>1415.3567093255917</v>
      </c>
      <c r="K4483" s="55" t="s">
        <v>5571</v>
      </c>
      <c r="L4483">
        <f>IF(H4483="PM10-PRI",VLOOKUP(A4483,'County Emission Factors'!A$2:E$3145,5,FALSE),IF(H4483="PM10-FIL",VLOOKUP(A4483,'County Emission Factors'!A$2:E$3145,5,FALSE),VLOOKUP(A4483,'County Emission Factors'!A$2:F$3145,6,FALSE)))</f>
        <v>1.3037809647979143E-2</v>
      </c>
      <c r="M4483" s="56" t="s">
        <v>5572</v>
      </c>
      <c r="N4483" t="s">
        <v>5571</v>
      </c>
      <c r="O4483">
        <f t="shared" si="75"/>
        <v>18.453151360177213</v>
      </c>
      <c r="P4483" t="s">
        <v>5572</v>
      </c>
    </row>
    <row r="4484" spans="1:16">
      <c r="A4484" s="54" t="s">
        <v>429</v>
      </c>
      <c r="B4484" s="54" t="s">
        <v>3037</v>
      </c>
      <c r="C4484" s="54" t="s">
        <v>4453</v>
      </c>
      <c r="D4484" s="54" t="s">
        <v>2845</v>
      </c>
      <c r="E4484" s="54" t="s">
        <v>4461</v>
      </c>
      <c r="F4484" s="54" t="s">
        <v>4455</v>
      </c>
      <c r="G4484" s="54">
        <v>2311020000</v>
      </c>
      <c r="H4484" s="54" t="s">
        <v>3695</v>
      </c>
      <c r="I4484" s="54" t="s">
        <v>3696</v>
      </c>
      <c r="J4484">
        <f>VLOOKUP(A4484,'County Acres Disturbed'!$A$2:$E$3146,5,FALSE)</f>
        <v>1415.3567093255917</v>
      </c>
      <c r="K4484" s="55" t="s">
        <v>5571</v>
      </c>
      <c r="L4484">
        <f>IF(H4484="PM10-PRI",VLOOKUP(A4484,'County Emission Factors'!A$2:E$3145,5,FALSE),IF(H4484="PM10-FIL",VLOOKUP(A4484,'County Emission Factors'!A$2:E$3145,5,FALSE),VLOOKUP(A4484,'County Emission Factors'!A$2:F$3145,6,FALSE)))</f>
        <v>0.13037809647979143</v>
      </c>
      <c r="M4484" s="56" t="s">
        <v>5572</v>
      </c>
      <c r="N4484" t="s">
        <v>5571</v>
      </c>
      <c r="O4484">
        <f t="shared" si="75"/>
        <v>184.5315136017721</v>
      </c>
      <c r="P4484" t="s">
        <v>5572</v>
      </c>
    </row>
    <row r="4485" spans="1:16">
      <c r="A4485" s="54" t="s">
        <v>429</v>
      </c>
      <c r="B4485" s="54" t="s">
        <v>3037</v>
      </c>
      <c r="C4485" s="54" t="s">
        <v>4453</v>
      </c>
      <c r="D4485" s="54" t="s">
        <v>2845</v>
      </c>
      <c r="E4485" s="54" t="s">
        <v>4461</v>
      </c>
      <c r="F4485" s="54" t="s">
        <v>4455</v>
      </c>
      <c r="G4485" s="54">
        <v>2311020000</v>
      </c>
      <c r="H4485" s="54" t="s">
        <v>3697</v>
      </c>
      <c r="I4485" s="54" t="s">
        <v>3698</v>
      </c>
      <c r="J4485">
        <f>VLOOKUP(A4485,'County Acres Disturbed'!$A$2:$E$3146,5,FALSE)</f>
        <v>1415.3567093255917</v>
      </c>
      <c r="K4485" s="55" t="s">
        <v>5571</v>
      </c>
      <c r="L4485">
        <f>IF(H4485="PM10-PRI",VLOOKUP(A4485,'County Emission Factors'!A$2:E$3145,5,FALSE),IF(H4485="PM10-FIL",VLOOKUP(A4485,'County Emission Factors'!A$2:E$3145,5,FALSE),VLOOKUP(A4485,'County Emission Factors'!A$2:F$3145,6,FALSE)))</f>
        <v>1.3037809647979143E-2</v>
      </c>
      <c r="M4485" s="56" t="s">
        <v>5572</v>
      </c>
      <c r="N4485" t="s">
        <v>5571</v>
      </c>
      <c r="O4485">
        <f t="shared" si="75"/>
        <v>18.453151360177213</v>
      </c>
      <c r="P4485" t="s">
        <v>5572</v>
      </c>
    </row>
    <row r="4486" spans="1:16">
      <c r="A4486" s="54" t="s">
        <v>430</v>
      </c>
      <c r="B4486" s="54" t="s">
        <v>3037</v>
      </c>
      <c r="C4486" s="54" t="s">
        <v>4453</v>
      </c>
      <c r="D4486" s="54" t="s">
        <v>2846</v>
      </c>
      <c r="E4486" s="54" t="s">
        <v>4462</v>
      </c>
      <c r="F4486" s="54" t="s">
        <v>4455</v>
      </c>
      <c r="G4486" s="54">
        <v>2311020000</v>
      </c>
      <c r="H4486" s="54" t="s">
        <v>3691</v>
      </c>
      <c r="I4486" s="54" t="s">
        <v>3692</v>
      </c>
      <c r="J4486">
        <f>VLOOKUP(A4486,'County Acres Disturbed'!$A$2:$E$3146,5,FALSE)</f>
        <v>3041.1753828631677</v>
      </c>
      <c r="K4486" s="55" t="s">
        <v>5571</v>
      </c>
      <c r="L4486">
        <f>IF(H4486="PM10-PRI",VLOOKUP(A4486,'County Emission Factors'!A$2:E$3145,5,FALSE),IF(H4486="PM10-FIL",VLOOKUP(A4486,'County Emission Factors'!A$2:E$3145,5,FALSE),VLOOKUP(A4486,'County Emission Factors'!A$2:F$3145,6,FALSE)))</f>
        <v>0.14915254237288142</v>
      </c>
      <c r="M4486" s="56" t="s">
        <v>5572</v>
      </c>
      <c r="N4486" t="s">
        <v>5571</v>
      </c>
      <c r="O4486">
        <f t="shared" si="75"/>
        <v>453.5990401558625</v>
      </c>
      <c r="P4486" t="s">
        <v>5572</v>
      </c>
    </row>
    <row r="4487" spans="1:16">
      <c r="A4487" s="54" t="s">
        <v>430</v>
      </c>
      <c r="B4487" s="54" t="s">
        <v>3037</v>
      </c>
      <c r="C4487" s="54" t="s">
        <v>4453</v>
      </c>
      <c r="D4487" s="54" t="s">
        <v>2846</v>
      </c>
      <c r="E4487" s="54" t="s">
        <v>4462</v>
      </c>
      <c r="F4487" s="54" t="s">
        <v>4455</v>
      </c>
      <c r="G4487" s="54">
        <v>2311020000</v>
      </c>
      <c r="H4487" s="54" t="s">
        <v>3693</v>
      </c>
      <c r="I4487" s="54" t="s">
        <v>3694</v>
      </c>
      <c r="J4487">
        <f>VLOOKUP(A4487,'County Acres Disturbed'!$A$2:$E$3146,5,FALSE)</f>
        <v>3041.1753828631677</v>
      </c>
      <c r="K4487" s="55" t="s">
        <v>5571</v>
      </c>
      <c r="L4487">
        <f>IF(H4487="PM10-PRI",VLOOKUP(A4487,'County Emission Factors'!A$2:E$3145,5,FALSE),IF(H4487="PM10-FIL",VLOOKUP(A4487,'County Emission Factors'!A$2:E$3145,5,FALSE),VLOOKUP(A4487,'County Emission Factors'!A$2:F$3145,6,FALSE)))</f>
        <v>1.4915254237288143E-2</v>
      </c>
      <c r="M4487" s="56" t="s">
        <v>5572</v>
      </c>
      <c r="N4487" t="s">
        <v>5571</v>
      </c>
      <c r="O4487">
        <f t="shared" si="75"/>
        <v>45.359904015586253</v>
      </c>
      <c r="P4487" t="s">
        <v>5572</v>
      </c>
    </row>
    <row r="4488" spans="1:16">
      <c r="A4488" s="54" t="s">
        <v>430</v>
      </c>
      <c r="B4488" s="54" t="s">
        <v>3037</v>
      </c>
      <c r="C4488" s="54" t="s">
        <v>4453</v>
      </c>
      <c r="D4488" s="54" t="s">
        <v>2846</v>
      </c>
      <c r="E4488" s="54" t="s">
        <v>4462</v>
      </c>
      <c r="F4488" s="54" t="s">
        <v>4455</v>
      </c>
      <c r="G4488" s="54">
        <v>2311020000</v>
      </c>
      <c r="H4488" s="54" t="s">
        <v>3695</v>
      </c>
      <c r="I4488" s="54" t="s">
        <v>3696</v>
      </c>
      <c r="J4488">
        <f>VLOOKUP(A4488,'County Acres Disturbed'!$A$2:$E$3146,5,FALSE)</f>
        <v>3041.1753828631677</v>
      </c>
      <c r="K4488" s="55" t="s">
        <v>5571</v>
      </c>
      <c r="L4488">
        <f>IF(H4488="PM10-PRI",VLOOKUP(A4488,'County Emission Factors'!A$2:E$3145,5,FALSE),IF(H4488="PM10-FIL",VLOOKUP(A4488,'County Emission Factors'!A$2:E$3145,5,FALSE),VLOOKUP(A4488,'County Emission Factors'!A$2:F$3145,6,FALSE)))</f>
        <v>0.14915254237288142</v>
      </c>
      <c r="M4488" s="56" t="s">
        <v>5572</v>
      </c>
      <c r="N4488" t="s">
        <v>5571</v>
      </c>
      <c r="O4488">
        <f t="shared" si="75"/>
        <v>453.5990401558625</v>
      </c>
      <c r="P4488" t="s">
        <v>5572</v>
      </c>
    </row>
    <row r="4489" spans="1:16">
      <c r="A4489" s="54" t="s">
        <v>430</v>
      </c>
      <c r="B4489" s="54" t="s">
        <v>3037</v>
      </c>
      <c r="C4489" s="54" t="s">
        <v>4453</v>
      </c>
      <c r="D4489" s="54" t="s">
        <v>2846</v>
      </c>
      <c r="E4489" s="54" t="s">
        <v>4462</v>
      </c>
      <c r="F4489" s="54" t="s">
        <v>4455</v>
      </c>
      <c r="G4489" s="54">
        <v>2311020000</v>
      </c>
      <c r="H4489" s="54" t="s">
        <v>3697</v>
      </c>
      <c r="I4489" s="54" t="s">
        <v>3698</v>
      </c>
      <c r="J4489">
        <f>VLOOKUP(A4489,'County Acres Disturbed'!$A$2:$E$3146,5,FALSE)</f>
        <v>3041.1753828631677</v>
      </c>
      <c r="K4489" s="55" t="s">
        <v>5571</v>
      </c>
      <c r="L4489">
        <f>IF(H4489="PM10-PRI",VLOOKUP(A4489,'County Emission Factors'!A$2:E$3145,5,FALSE),IF(H4489="PM10-FIL",VLOOKUP(A4489,'County Emission Factors'!A$2:E$3145,5,FALSE),VLOOKUP(A4489,'County Emission Factors'!A$2:F$3145,6,FALSE)))</f>
        <v>1.4915254237288143E-2</v>
      </c>
      <c r="M4489" s="56" t="s">
        <v>5572</v>
      </c>
      <c r="N4489" t="s">
        <v>5571</v>
      </c>
      <c r="O4489">
        <f t="shared" si="75"/>
        <v>45.359904015586253</v>
      </c>
      <c r="P4489" t="s">
        <v>5572</v>
      </c>
    </row>
    <row r="4490" spans="1:16">
      <c r="A4490" s="54" t="s">
        <v>431</v>
      </c>
      <c r="B4490" s="54" t="s">
        <v>3037</v>
      </c>
      <c r="C4490" s="54" t="s">
        <v>4453</v>
      </c>
      <c r="D4490" s="54" t="s">
        <v>2847</v>
      </c>
      <c r="E4490" s="54" t="s">
        <v>4463</v>
      </c>
      <c r="F4490" s="54" t="s">
        <v>4455</v>
      </c>
      <c r="G4490" s="54">
        <v>2311020000</v>
      </c>
      <c r="H4490" s="54" t="s">
        <v>3691</v>
      </c>
      <c r="I4490" s="54" t="s">
        <v>3692</v>
      </c>
      <c r="J4490">
        <f>VLOOKUP(A4490,'County Acres Disturbed'!$A$2:$E$3146,5,FALSE)</f>
        <v>4809.0558822438325</v>
      </c>
      <c r="K4490" s="55" t="s">
        <v>5571</v>
      </c>
      <c r="L4490">
        <f>IF(H4490="PM10-PRI",VLOOKUP(A4490,'County Emission Factors'!A$2:E$3145,5,FALSE),IF(H4490="PM10-FIL",VLOOKUP(A4490,'County Emission Factors'!A$2:E$3145,5,FALSE),VLOOKUP(A4490,'County Emission Factors'!A$2:F$3145,6,FALSE)))</f>
        <v>0.14915254237288136</v>
      </c>
      <c r="M4490" s="56" t="s">
        <v>5572</v>
      </c>
      <c r="N4490" t="s">
        <v>5571</v>
      </c>
      <c r="O4490">
        <f t="shared" si="75"/>
        <v>717.28291124992757</v>
      </c>
      <c r="P4490" t="s">
        <v>5572</v>
      </c>
    </row>
    <row r="4491" spans="1:16">
      <c r="A4491" s="54" t="s">
        <v>431</v>
      </c>
      <c r="B4491" s="54" t="s">
        <v>3037</v>
      </c>
      <c r="C4491" s="54" t="s">
        <v>4453</v>
      </c>
      <c r="D4491" s="54" t="s">
        <v>2847</v>
      </c>
      <c r="E4491" s="54" t="s">
        <v>4463</v>
      </c>
      <c r="F4491" s="54" t="s">
        <v>4455</v>
      </c>
      <c r="G4491" s="54">
        <v>2311020000</v>
      </c>
      <c r="H4491" s="54" t="s">
        <v>3693</v>
      </c>
      <c r="I4491" s="54" t="s">
        <v>3694</v>
      </c>
      <c r="J4491">
        <f>VLOOKUP(A4491,'County Acres Disturbed'!$A$2:$E$3146,5,FALSE)</f>
        <v>4809.0558822438325</v>
      </c>
      <c r="K4491" s="55" t="s">
        <v>5571</v>
      </c>
      <c r="L4491">
        <f>IF(H4491="PM10-PRI",VLOOKUP(A4491,'County Emission Factors'!A$2:E$3145,5,FALSE),IF(H4491="PM10-FIL",VLOOKUP(A4491,'County Emission Factors'!A$2:E$3145,5,FALSE),VLOOKUP(A4491,'County Emission Factors'!A$2:F$3145,6,FALSE)))</f>
        <v>1.4915254237288136E-2</v>
      </c>
      <c r="M4491" s="56" t="s">
        <v>5572</v>
      </c>
      <c r="N4491" t="s">
        <v>5571</v>
      </c>
      <c r="O4491">
        <f t="shared" si="75"/>
        <v>71.728291124992765</v>
      </c>
      <c r="P4491" t="s">
        <v>5572</v>
      </c>
    </row>
    <row r="4492" spans="1:16">
      <c r="A4492" s="54" t="s">
        <v>431</v>
      </c>
      <c r="B4492" s="54" t="s">
        <v>3037</v>
      </c>
      <c r="C4492" s="54" t="s">
        <v>4453</v>
      </c>
      <c r="D4492" s="54" t="s">
        <v>2847</v>
      </c>
      <c r="E4492" s="54" t="s">
        <v>4463</v>
      </c>
      <c r="F4492" s="54" t="s">
        <v>4455</v>
      </c>
      <c r="G4492" s="54">
        <v>2311020000</v>
      </c>
      <c r="H4492" s="54" t="s">
        <v>3695</v>
      </c>
      <c r="I4492" s="54" t="s">
        <v>3696</v>
      </c>
      <c r="J4492">
        <f>VLOOKUP(A4492,'County Acres Disturbed'!$A$2:$E$3146,5,FALSE)</f>
        <v>4809.0558822438325</v>
      </c>
      <c r="K4492" s="55" t="s">
        <v>5571</v>
      </c>
      <c r="L4492">
        <f>IF(H4492="PM10-PRI",VLOOKUP(A4492,'County Emission Factors'!A$2:E$3145,5,FALSE),IF(H4492="PM10-FIL",VLOOKUP(A4492,'County Emission Factors'!A$2:E$3145,5,FALSE),VLOOKUP(A4492,'County Emission Factors'!A$2:F$3145,6,FALSE)))</f>
        <v>0.14915254237288136</v>
      </c>
      <c r="M4492" s="56" t="s">
        <v>5572</v>
      </c>
      <c r="N4492" t="s">
        <v>5571</v>
      </c>
      <c r="O4492">
        <f t="shared" si="75"/>
        <v>717.28291124992757</v>
      </c>
      <c r="P4492" t="s">
        <v>5572</v>
      </c>
    </row>
    <row r="4493" spans="1:16">
      <c r="A4493" s="54" t="s">
        <v>431</v>
      </c>
      <c r="B4493" s="54" t="s">
        <v>3037</v>
      </c>
      <c r="C4493" s="54" t="s">
        <v>4453</v>
      </c>
      <c r="D4493" s="54" t="s">
        <v>2847</v>
      </c>
      <c r="E4493" s="54" t="s">
        <v>4463</v>
      </c>
      <c r="F4493" s="54" t="s">
        <v>4455</v>
      </c>
      <c r="G4493" s="54">
        <v>2311020000</v>
      </c>
      <c r="H4493" s="54" t="s">
        <v>3697</v>
      </c>
      <c r="I4493" s="54" t="s">
        <v>3698</v>
      </c>
      <c r="J4493">
        <f>VLOOKUP(A4493,'County Acres Disturbed'!$A$2:$E$3146,5,FALSE)</f>
        <v>4809.0558822438325</v>
      </c>
      <c r="K4493" s="55" t="s">
        <v>5571</v>
      </c>
      <c r="L4493">
        <f>IF(H4493="PM10-PRI",VLOOKUP(A4493,'County Emission Factors'!A$2:E$3145,5,FALSE),IF(H4493="PM10-FIL",VLOOKUP(A4493,'County Emission Factors'!A$2:E$3145,5,FALSE),VLOOKUP(A4493,'County Emission Factors'!A$2:F$3145,6,FALSE)))</f>
        <v>1.4915254237288136E-2</v>
      </c>
      <c r="M4493" s="56" t="s">
        <v>5572</v>
      </c>
      <c r="N4493" t="s">
        <v>5571</v>
      </c>
      <c r="O4493">
        <f t="shared" si="75"/>
        <v>71.728291124992765</v>
      </c>
      <c r="P4493" t="s">
        <v>5572</v>
      </c>
    </row>
    <row r="4494" spans="1:16">
      <c r="A4494" s="54" t="s">
        <v>432</v>
      </c>
      <c r="B4494" s="54" t="s">
        <v>3037</v>
      </c>
      <c r="C4494" s="54" t="s">
        <v>4453</v>
      </c>
      <c r="D4494" s="54" t="s">
        <v>2850</v>
      </c>
      <c r="E4494" s="54" t="s">
        <v>4408</v>
      </c>
      <c r="F4494" s="54" t="s">
        <v>4455</v>
      </c>
      <c r="G4494" s="54">
        <v>2311020000</v>
      </c>
      <c r="H4494" s="54" t="s">
        <v>3691</v>
      </c>
      <c r="I4494" s="54" t="s">
        <v>3692</v>
      </c>
      <c r="J4494">
        <f>VLOOKUP(A4494,'County Acres Disturbed'!$A$2:$E$3146,5,FALSE)</f>
        <v>36.140973306461035</v>
      </c>
      <c r="K4494" s="55" t="s">
        <v>5571</v>
      </c>
      <c r="L4494">
        <f>IF(H4494="PM10-PRI",VLOOKUP(A4494,'County Emission Factors'!A$2:E$3145,5,FALSE),IF(H4494="PM10-FIL",VLOOKUP(A4494,'County Emission Factors'!A$2:E$3145,5,FALSE),VLOOKUP(A4494,'County Emission Factors'!A$2:F$3145,6,FALSE)))</f>
        <v>0.1303780964797914</v>
      </c>
      <c r="M4494" s="56" t="s">
        <v>5572</v>
      </c>
      <c r="N4494" t="s">
        <v>5571</v>
      </c>
      <c r="O4494">
        <f t="shared" si="75"/>
        <v>4.7119913046233428</v>
      </c>
      <c r="P4494" t="s">
        <v>5572</v>
      </c>
    </row>
    <row r="4495" spans="1:16">
      <c r="A4495" s="54" t="s">
        <v>432</v>
      </c>
      <c r="B4495" s="54" t="s">
        <v>3037</v>
      </c>
      <c r="C4495" s="54" t="s">
        <v>4453</v>
      </c>
      <c r="D4495" s="54" t="s">
        <v>2850</v>
      </c>
      <c r="E4495" s="54" t="s">
        <v>4408</v>
      </c>
      <c r="F4495" s="54" t="s">
        <v>4455</v>
      </c>
      <c r="G4495" s="54">
        <v>2311020000</v>
      </c>
      <c r="H4495" s="54" t="s">
        <v>3693</v>
      </c>
      <c r="I4495" s="54" t="s">
        <v>3694</v>
      </c>
      <c r="J4495">
        <f>VLOOKUP(A4495,'County Acres Disturbed'!$A$2:$E$3146,5,FALSE)</f>
        <v>36.140973306461035</v>
      </c>
      <c r="K4495" s="55" t="s">
        <v>5571</v>
      </c>
      <c r="L4495">
        <f>IF(H4495="PM10-PRI",VLOOKUP(A4495,'County Emission Factors'!A$2:E$3145,5,FALSE),IF(H4495="PM10-FIL",VLOOKUP(A4495,'County Emission Factors'!A$2:E$3145,5,FALSE),VLOOKUP(A4495,'County Emission Factors'!A$2:F$3145,6,FALSE)))</f>
        <v>1.303780964797914E-2</v>
      </c>
      <c r="M4495" s="56" t="s">
        <v>5572</v>
      </c>
      <c r="N4495" t="s">
        <v>5571</v>
      </c>
      <c r="O4495">
        <f t="shared" si="75"/>
        <v>0.47119913046233425</v>
      </c>
      <c r="P4495" t="s">
        <v>5572</v>
      </c>
    </row>
    <row r="4496" spans="1:16">
      <c r="A4496" s="54" t="s">
        <v>432</v>
      </c>
      <c r="B4496" s="54" t="s">
        <v>3037</v>
      </c>
      <c r="C4496" s="54" t="s">
        <v>4453</v>
      </c>
      <c r="D4496" s="54" t="s">
        <v>2850</v>
      </c>
      <c r="E4496" s="54" t="s">
        <v>4408</v>
      </c>
      <c r="F4496" s="54" t="s">
        <v>4455</v>
      </c>
      <c r="G4496" s="54">
        <v>2311020000</v>
      </c>
      <c r="H4496" s="54" t="s">
        <v>3695</v>
      </c>
      <c r="I4496" s="54" t="s">
        <v>3696</v>
      </c>
      <c r="J4496">
        <f>VLOOKUP(A4496,'County Acres Disturbed'!$A$2:$E$3146,5,FALSE)</f>
        <v>36.140973306461035</v>
      </c>
      <c r="K4496" s="55" t="s">
        <v>5571</v>
      </c>
      <c r="L4496">
        <f>IF(H4496="PM10-PRI",VLOOKUP(A4496,'County Emission Factors'!A$2:E$3145,5,FALSE),IF(H4496="PM10-FIL",VLOOKUP(A4496,'County Emission Factors'!A$2:E$3145,5,FALSE),VLOOKUP(A4496,'County Emission Factors'!A$2:F$3145,6,FALSE)))</f>
        <v>0.1303780964797914</v>
      </c>
      <c r="M4496" s="56" t="s">
        <v>5572</v>
      </c>
      <c r="N4496" t="s">
        <v>5571</v>
      </c>
      <c r="O4496">
        <f t="shared" si="75"/>
        <v>4.7119913046233428</v>
      </c>
      <c r="P4496" t="s">
        <v>5572</v>
      </c>
    </row>
    <row r="4497" spans="1:16">
      <c r="A4497" s="54" t="s">
        <v>432</v>
      </c>
      <c r="B4497" s="54" t="s">
        <v>3037</v>
      </c>
      <c r="C4497" s="54" t="s">
        <v>4453</v>
      </c>
      <c r="D4497" s="54" t="s">
        <v>2850</v>
      </c>
      <c r="E4497" s="54" t="s">
        <v>4408</v>
      </c>
      <c r="F4497" s="54" t="s">
        <v>4455</v>
      </c>
      <c r="G4497" s="54">
        <v>2311020000</v>
      </c>
      <c r="H4497" s="54" t="s">
        <v>3697</v>
      </c>
      <c r="I4497" s="54" t="s">
        <v>3698</v>
      </c>
      <c r="J4497">
        <f>VLOOKUP(A4497,'County Acres Disturbed'!$A$2:$E$3146,5,FALSE)</f>
        <v>36.140973306461035</v>
      </c>
      <c r="K4497" s="55" t="s">
        <v>5571</v>
      </c>
      <c r="L4497">
        <f>IF(H4497="PM10-PRI",VLOOKUP(A4497,'County Emission Factors'!A$2:E$3145,5,FALSE),IF(H4497="PM10-FIL",VLOOKUP(A4497,'County Emission Factors'!A$2:E$3145,5,FALSE),VLOOKUP(A4497,'County Emission Factors'!A$2:F$3145,6,FALSE)))</f>
        <v>1.303780964797914E-2</v>
      </c>
      <c r="M4497" s="56" t="s">
        <v>5572</v>
      </c>
      <c r="N4497" t="s">
        <v>5571</v>
      </c>
      <c r="O4497">
        <f t="shared" si="75"/>
        <v>0.47119913046233425</v>
      </c>
      <c r="P4497" t="s">
        <v>5572</v>
      </c>
    </row>
    <row r="4498" spans="1:16">
      <c r="A4498" s="54" t="s">
        <v>2412</v>
      </c>
      <c r="B4498" s="54" t="s">
        <v>3037</v>
      </c>
      <c r="C4498" s="54" t="s">
        <v>4453</v>
      </c>
      <c r="D4498" s="54" t="s">
        <v>2851</v>
      </c>
      <c r="E4498" s="54" t="s">
        <v>4464</v>
      </c>
      <c r="F4498" s="54" t="s">
        <v>4455</v>
      </c>
      <c r="G4498" s="54">
        <v>2311020000</v>
      </c>
      <c r="H4498" s="54" t="s">
        <v>3691</v>
      </c>
      <c r="I4498" s="54" t="s">
        <v>3692</v>
      </c>
      <c r="J4498">
        <f>VLOOKUP(A4498,'County Acres Disturbed'!$A$2:$E$3146,5,FALSE)</f>
        <v>36.140973306461035</v>
      </c>
      <c r="K4498" s="55" t="s">
        <v>5571</v>
      </c>
      <c r="L4498">
        <f>IF(H4498="PM10-PRI",VLOOKUP(A4498,'County Emission Factors'!A$2:E$3145,5,FALSE),IF(H4498="PM10-FIL",VLOOKUP(A4498,'County Emission Factors'!A$2:E$3145,5,FALSE),VLOOKUP(A4498,'County Emission Factors'!A$2:F$3145,6,FALSE)))</f>
        <v>0.16723163841807909</v>
      </c>
      <c r="M4498" s="56" t="s">
        <v>5572</v>
      </c>
      <c r="N4498" t="s">
        <v>5571</v>
      </c>
      <c r="O4498">
        <f t="shared" si="75"/>
        <v>6.0439141800635401</v>
      </c>
      <c r="P4498" t="s">
        <v>5572</v>
      </c>
    </row>
    <row r="4499" spans="1:16">
      <c r="A4499" s="54" t="s">
        <v>2412</v>
      </c>
      <c r="B4499" s="54" t="s">
        <v>3037</v>
      </c>
      <c r="C4499" s="54" t="s">
        <v>4453</v>
      </c>
      <c r="D4499" s="54" t="s">
        <v>2851</v>
      </c>
      <c r="E4499" s="54" t="s">
        <v>4464</v>
      </c>
      <c r="F4499" s="54" t="s">
        <v>4455</v>
      </c>
      <c r="G4499" s="54">
        <v>2311020000</v>
      </c>
      <c r="H4499" s="54" t="s">
        <v>3693</v>
      </c>
      <c r="I4499" s="54" t="s">
        <v>3694</v>
      </c>
      <c r="J4499">
        <f>VLOOKUP(A4499,'County Acres Disturbed'!$A$2:$E$3146,5,FALSE)</f>
        <v>36.140973306461035</v>
      </c>
      <c r="K4499" s="55" t="s">
        <v>5571</v>
      </c>
      <c r="L4499">
        <f>IF(H4499="PM10-PRI",VLOOKUP(A4499,'County Emission Factors'!A$2:E$3145,5,FALSE),IF(H4499="PM10-FIL",VLOOKUP(A4499,'County Emission Factors'!A$2:E$3145,5,FALSE),VLOOKUP(A4499,'County Emission Factors'!A$2:F$3145,6,FALSE)))</f>
        <v>1.6723163841807911E-2</v>
      </c>
      <c r="M4499" s="56" t="s">
        <v>5572</v>
      </c>
      <c r="N4499" t="s">
        <v>5571</v>
      </c>
      <c r="O4499">
        <f t="shared" si="75"/>
        <v>0.6043914180063541</v>
      </c>
      <c r="P4499" t="s">
        <v>5572</v>
      </c>
    </row>
    <row r="4500" spans="1:16">
      <c r="A4500" s="54" t="s">
        <v>2412</v>
      </c>
      <c r="B4500" s="54" t="s">
        <v>3037</v>
      </c>
      <c r="C4500" s="54" t="s">
        <v>4453</v>
      </c>
      <c r="D4500" s="54" t="s">
        <v>2851</v>
      </c>
      <c r="E4500" s="54" t="s">
        <v>4464</v>
      </c>
      <c r="F4500" s="54" t="s">
        <v>4455</v>
      </c>
      <c r="G4500" s="54">
        <v>2311020000</v>
      </c>
      <c r="H4500" s="54" t="s">
        <v>3695</v>
      </c>
      <c r="I4500" s="54" t="s">
        <v>3696</v>
      </c>
      <c r="J4500">
        <f>VLOOKUP(A4500,'County Acres Disturbed'!$A$2:$E$3146,5,FALSE)</f>
        <v>36.140973306461035</v>
      </c>
      <c r="K4500" s="55" t="s">
        <v>5571</v>
      </c>
      <c r="L4500">
        <f>IF(H4500="PM10-PRI",VLOOKUP(A4500,'County Emission Factors'!A$2:E$3145,5,FALSE),IF(H4500="PM10-FIL",VLOOKUP(A4500,'County Emission Factors'!A$2:E$3145,5,FALSE),VLOOKUP(A4500,'County Emission Factors'!A$2:F$3145,6,FALSE)))</f>
        <v>0.16723163841807909</v>
      </c>
      <c r="M4500" s="56" t="s">
        <v>5572</v>
      </c>
      <c r="N4500" t="s">
        <v>5571</v>
      </c>
      <c r="O4500">
        <f t="shared" si="75"/>
        <v>6.0439141800635401</v>
      </c>
      <c r="P4500" t="s">
        <v>5572</v>
      </c>
    </row>
    <row r="4501" spans="1:16">
      <c r="A4501" s="54" t="s">
        <v>2412</v>
      </c>
      <c r="B4501" s="54" t="s">
        <v>3037</v>
      </c>
      <c r="C4501" s="54" t="s">
        <v>4453</v>
      </c>
      <c r="D4501" s="54" t="s">
        <v>2851</v>
      </c>
      <c r="E4501" s="54" t="s">
        <v>4464</v>
      </c>
      <c r="F4501" s="54" t="s">
        <v>4455</v>
      </c>
      <c r="G4501" s="54">
        <v>2311020000</v>
      </c>
      <c r="H4501" s="54" t="s">
        <v>3697</v>
      </c>
      <c r="I4501" s="54" t="s">
        <v>3698</v>
      </c>
      <c r="J4501">
        <f>VLOOKUP(A4501,'County Acres Disturbed'!$A$2:$E$3146,5,FALSE)</f>
        <v>36.140973306461035</v>
      </c>
      <c r="K4501" s="55" t="s">
        <v>5571</v>
      </c>
      <c r="L4501">
        <f>IF(H4501="PM10-PRI",VLOOKUP(A4501,'County Emission Factors'!A$2:E$3145,5,FALSE),IF(H4501="PM10-FIL",VLOOKUP(A4501,'County Emission Factors'!A$2:E$3145,5,FALSE),VLOOKUP(A4501,'County Emission Factors'!A$2:F$3145,6,FALSE)))</f>
        <v>1.6723163841807911E-2</v>
      </c>
      <c r="M4501" s="56" t="s">
        <v>5572</v>
      </c>
      <c r="N4501" t="s">
        <v>5571</v>
      </c>
      <c r="O4501">
        <f t="shared" si="75"/>
        <v>0.6043914180063541</v>
      </c>
      <c r="P4501" t="s">
        <v>5572</v>
      </c>
    </row>
    <row r="4502" spans="1:16">
      <c r="A4502" s="54" t="s">
        <v>2413</v>
      </c>
      <c r="B4502" s="54" t="s">
        <v>3037</v>
      </c>
      <c r="C4502" s="54" t="s">
        <v>4453</v>
      </c>
      <c r="D4502" s="54" t="s">
        <v>2852</v>
      </c>
      <c r="E4502" s="54" t="s">
        <v>4465</v>
      </c>
      <c r="F4502" s="54" t="s">
        <v>4455</v>
      </c>
      <c r="G4502" s="54">
        <v>2311020000</v>
      </c>
      <c r="H4502" s="54" t="s">
        <v>3691</v>
      </c>
      <c r="I4502" s="54" t="s">
        <v>3692</v>
      </c>
      <c r="J4502">
        <f>VLOOKUP(A4502,'County Acres Disturbed'!$A$2:$E$3146,5,FALSE)</f>
        <v>36.140973306461035</v>
      </c>
      <c r="K4502" s="55" t="s">
        <v>5571</v>
      </c>
      <c r="L4502">
        <f>IF(H4502="PM10-PRI",VLOOKUP(A4502,'County Emission Factors'!A$2:E$3145,5,FALSE),IF(H4502="PM10-FIL",VLOOKUP(A4502,'County Emission Factors'!A$2:E$3145,5,FALSE),VLOOKUP(A4502,'County Emission Factors'!A$2:F$3145,6,FALSE)))</f>
        <v>0.1303780964797914</v>
      </c>
      <c r="M4502" s="56" t="s">
        <v>5572</v>
      </c>
      <c r="N4502" t="s">
        <v>5571</v>
      </c>
      <c r="O4502">
        <f t="shared" si="75"/>
        <v>4.7119913046233428</v>
      </c>
      <c r="P4502" t="s">
        <v>5572</v>
      </c>
    </row>
    <row r="4503" spans="1:16">
      <c r="A4503" s="54" t="s">
        <v>2413</v>
      </c>
      <c r="B4503" s="54" t="s">
        <v>3037</v>
      </c>
      <c r="C4503" s="54" t="s">
        <v>4453</v>
      </c>
      <c r="D4503" s="54" t="s">
        <v>2852</v>
      </c>
      <c r="E4503" s="54" t="s">
        <v>4465</v>
      </c>
      <c r="F4503" s="54" t="s">
        <v>4455</v>
      </c>
      <c r="G4503" s="54">
        <v>2311020000</v>
      </c>
      <c r="H4503" s="54" t="s">
        <v>3693</v>
      </c>
      <c r="I4503" s="54" t="s">
        <v>3694</v>
      </c>
      <c r="J4503">
        <f>VLOOKUP(A4503,'County Acres Disturbed'!$A$2:$E$3146,5,FALSE)</f>
        <v>36.140973306461035</v>
      </c>
      <c r="K4503" s="55" t="s">
        <v>5571</v>
      </c>
      <c r="L4503">
        <f>IF(H4503="PM10-PRI",VLOOKUP(A4503,'County Emission Factors'!A$2:E$3145,5,FALSE),IF(H4503="PM10-FIL",VLOOKUP(A4503,'County Emission Factors'!A$2:E$3145,5,FALSE),VLOOKUP(A4503,'County Emission Factors'!A$2:F$3145,6,FALSE)))</f>
        <v>1.303780964797914E-2</v>
      </c>
      <c r="M4503" s="56" t="s">
        <v>5572</v>
      </c>
      <c r="N4503" t="s">
        <v>5571</v>
      </c>
      <c r="O4503">
        <f t="shared" si="75"/>
        <v>0.47119913046233425</v>
      </c>
      <c r="P4503" t="s">
        <v>5572</v>
      </c>
    </row>
    <row r="4504" spans="1:16">
      <c r="A4504" s="54" t="s">
        <v>2413</v>
      </c>
      <c r="B4504" s="54" t="s">
        <v>3037</v>
      </c>
      <c r="C4504" s="54" t="s">
        <v>4453</v>
      </c>
      <c r="D4504" s="54" t="s">
        <v>2852</v>
      </c>
      <c r="E4504" s="54" t="s">
        <v>4465</v>
      </c>
      <c r="F4504" s="54" t="s">
        <v>4455</v>
      </c>
      <c r="G4504" s="54">
        <v>2311020000</v>
      </c>
      <c r="H4504" s="54" t="s">
        <v>3695</v>
      </c>
      <c r="I4504" s="54" t="s">
        <v>3696</v>
      </c>
      <c r="J4504">
        <f>VLOOKUP(A4504,'County Acres Disturbed'!$A$2:$E$3146,5,FALSE)</f>
        <v>36.140973306461035</v>
      </c>
      <c r="K4504" s="55" t="s">
        <v>5571</v>
      </c>
      <c r="L4504">
        <f>IF(H4504="PM10-PRI",VLOOKUP(A4504,'County Emission Factors'!A$2:E$3145,5,FALSE),IF(H4504="PM10-FIL",VLOOKUP(A4504,'County Emission Factors'!A$2:E$3145,5,FALSE),VLOOKUP(A4504,'County Emission Factors'!A$2:F$3145,6,FALSE)))</f>
        <v>0.1303780964797914</v>
      </c>
      <c r="M4504" s="56" t="s">
        <v>5572</v>
      </c>
      <c r="N4504" t="s">
        <v>5571</v>
      </c>
      <c r="O4504">
        <f t="shared" si="75"/>
        <v>4.7119913046233428</v>
      </c>
      <c r="P4504" t="s">
        <v>5572</v>
      </c>
    </row>
    <row r="4505" spans="1:16">
      <c r="A4505" s="54" t="s">
        <v>2413</v>
      </c>
      <c r="B4505" s="54" t="s">
        <v>3037</v>
      </c>
      <c r="C4505" s="54" t="s">
        <v>4453</v>
      </c>
      <c r="D4505" s="54" t="s">
        <v>2852</v>
      </c>
      <c r="E4505" s="54" t="s">
        <v>4465</v>
      </c>
      <c r="F4505" s="54" t="s">
        <v>4455</v>
      </c>
      <c r="G4505" s="54">
        <v>2311020000</v>
      </c>
      <c r="H4505" s="54" t="s">
        <v>3697</v>
      </c>
      <c r="I4505" s="54" t="s">
        <v>3698</v>
      </c>
      <c r="J4505">
        <f>VLOOKUP(A4505,'County Acres Disturbed'!$A$2:$E$3146,5,FALSE)</f>
        <v>36.140973306461035</v>
      </c>
      <c r="K4505" s="55" t="s">
        <v>5571</v>
      </c>
      <c r="L4505">
        <f>IF(H4505="PM10-PRI",VLOOKUP(A4505,'County Emission Factors'!A$2:E$3145,5,FALSE),IF(H4505="PM10-FIL",VLOOKUP(A4505,'County Emission Factors'!A$2:E$3145,5,FALSE),VLOOKUP(A4505,'County Emission Factors'!A$2:F$3145,6,FALSE)))</f>
        <v>1.303780964797914E-2</v>
      </c>
      <c r="M4505" s="56" t="s">
        <v>5572</v>
      </c>
      <c r="N4505" t="s">
        <v>5571</v>
      </c>
      <c r="O4505">
        <f t="shared" si="75"/>
        <v>0.47119913046233425</v>
      </c>
      <c r="P4505" t="s">
        <v>5572</v>
      </c>
    </row>
    <row r="4506" spans="1:16">
      <c r="A4506" s="54" t="s">
        <v>433</v>
      </c>
      <c r="B4506" s="54" t="s">
        <v>3037</v>
      </c>
      <c r="C4506" s="54" t="s">
        <v>4453</v>
      </c>
      <c r="D4506" s="54" t="s">
        <v>2932</v>
      </c>
      <c r="E4506" s="54" t="s">
        <v>4466</v>
      </c>
      <c r="F4506" s="54" t="s">
        <v>4455</v>
      </c>
      <c r="G4506" s="54">
        <v>2311020000</v>
      </c>
      <c r="H4506" s="54" t="s">
        <v>3691</v>
      </c>
      <c r="I4506" s="54" t="s">
        <v>3692</v>
      </c>
      <c r="J4506">
        <f>VLOOKUP(A4506,'County Acres Disturbed'!$A$2:$E$3146,5,FALSE)</f>
        <v>216.84583983876621</v>
      </c>
      <c r="K4506" s="55" t="s">
        <v>5571</v>
      </c>
      <c r="L4506">
        <f>IF(H4506="PM10-PRI",VLOOKUP(A4506,'County Emission Factors'!A$2:E$3145,5,FALSE),IF(H4506="PM10-FIL",VLOOKUP(A4506,'County Emission Factors'!A$2:E$3145,5,FALSE),VLOOKUP(A4506,'County Emission Factors'!A$2:F$3145,6,FALSE)))</f>
        <v>0.14915254237288131</v>
      </c>
      <c r="M4506" s="56" t="s">
        <v>5572</v>
      </c>
      <c r="N4506" t="s">
        <v>5571</v>
      </c>
      <c r="O4506">
        <f t="shared" si="75"/>
        <v>32.343108314934611</v>
      </c>
      <c r="P4506" t="s">
        <v>5572</v>
      </c>
    </row>
    <row r="4507" spans="1:16">
      <c r="A4507" s="54" t="s">
        <v>433</v>
      </c>
      <c r="B4507" s="54" t="s">
        <v>3037</v>
      </c>
      <c r="C4507" s="54" t="s">
        <v>4453</v>
      </c>
      <c r="D4507" s="54" t="s">
        <v>2932</v>
      </c>
      <c r="E4507" s="54" t="s">
        <v>4466</v>
      </c>
      <c r="F4507" s="54" t="s">
        <v>4455</v>
      </c>
      <c r="G4507" s="54">
        <v>2311020000</v>
      </c>
      <c r="H4507" s="54" t="s">
        <v>3693</v>
      </c>
      <c r="I4507" s="54" t="s">
        <v>3694</v>
      </c>
      <c r="J4507">
        <f>VLOOKUP(A4507,'County Acres Disturbed'!$A$2:$E$3146,5,FALSE)</f>
        <v>216.84583983876621</v>
      </c>
      <c r="K4507" s="55" t="s">
        <v>5571</v>
      </c>
      <c r="L4507">
        <f>IF(H4507="PM10-PRI",VLOOKUP(A4507,'County Emission Factors'!A$2:E$3145,5,FALSE),IF(H4507="PM10-FIL",VLOOKUP(A4507,'County Emission Factors'!A$2:E$3145,5,FALSE),VLOOKUP(A4507,'County Emission Factors'!A$2:F$3145,6,FALSE)))</f>
        <v>1.4915254237288131E-2</v>
      </c>
      <c r="M4507" s="56" t="s">
        <v>5572</v>
      </c>
      <c r="N4507" t="s">
        <v>5571</v>
      </c>
      <c r="O4507">
        <f t="shared" si="75"/>
        <v>3.234310831493461</v>
      </c>
      <c r="P4507" t="s">
        <v>5572</v>
      </c>
    </row>
    <row r="4508" spans="1:16">
      <c r="A4508" s="54" t="s">
        <v>433</v>
      </c>
      <c r="B4508" s="54" t="s">
        <v>3037</v>
      </c>
      <c r="C4508" s="54" t="s">
        <v>4453</v>
      </c>
      <c r="D4508" s="54" t="s">
        <v>2932</v>
      </c>
      <c r="E4508" s="54" t="s">
        <v>4466</v>
      </c>
      <c r="F4508" s="54" t="s">
        <v>4455</v>
      </c>
      <c r="G4508" s="54">
        <v>2311020000</v>
      </c>
      <c r="H4508" s="54" t="s">
        <v>3695</v>
      </c>
      <c r="I4508" s="54" t="s">
        <v>3696</v>
      </c>
      <c r="J4508">
        <f>VLOOKUP(A4508,'County Acres Disturbed'!$A$2:$E$3146,5,FALSE)</f>
        <v>216.84583983876621</v>
      </c>
      <c r="K4508" s="55" t="s">
        <v>5571</v>
      </c>
      <c r="L4508">
        <f>IF(H4508="PM10-PRI",VLOOKUP(A4508,'County Emission Factors'!A$2:E$3145,5,FALSE),IF(H4508="PM10-FIL",VLOOKUP(A4508,'County Emission Factors'!A$2:E$3145,5,FALSE),VLOOKUP(A4508,'County Emission Factors'!A$2:F$3145,6,FALSE)))</f>
        <v>0.14915254237288131</v>
      </c>
      <c r="M4508" s="56" t="s">
        <v>5572</v>
      </c>
      <c r="N4508" t="s">
        <v>5571</v>
      </c>
      <c r="O4508">
        <f t="shared" si="75"/>
        <v>32.343108314934611</v>
      </c>
      <c r="P4508" t="s">
        <v>5572</v>
      </c>
    </row>
    <row r="4509" spans="1:16">
      <c r="A4509" s="54" t="s">
        <v>433</v>
      </c>
      <c r="B4509" s="54" t="s">
        <v>3037</v>
      </c>
      <c r="C4509" s="54" t="s">
        <v>4453</v>
      </c>
      <c r="D4509" s="54" t="s">
        <v>2932</v>
      </c>
      <c r="E4509" s="54" t="s">
        <v>4466</v>
      </c>
      <c r="F4509" s="54" t="s">
        <v>4455</v>
      </c>
      <c r="G4509" s="54">
        <v>2311020000</v>
      </c>
      <c r="H4509" s="54" t="s">
        <v>3697</v>
      </c>
      <c r="I4509" s="54" t="s">
        <v>3698</v>
      </c>
      <c r="J4509">
        <f>VLOOKUP(A4509,'County Acres Disturbed'!$A$2:$E$3146,5,FALSE)</f>
        <v>216.84583983876621</v>
      </c>
      <c r="K4509" s="55" t="s">
        <v>5571</v>
      </c>
      <c r="L4509">
        <f>IF(H4509="PM10-PRI",VLOOKUP(A4509,'County Emission Factors'!A$2:E$3145,5,FALSE),IF(H4509="PM10-FIL",VLOOKUP(A4509,'County Emission Factors'!A$2:E$3145,5,FALSE),VLOOKUP(A4509,'County Emission Factors'!A$2:F$3145,6,FALSE)))</f>
        <v>1.4915254237288131E-2</v>
      </c>
      <c r="M4509" s="56" t="s">
        <v>5572</v>
      </c>
      <c r="N4509" t="s">
        <v>5571</v>
      </c>
      <c r="O4509">
        <f t="shared" si="75"/>
        <v>3.234310831493461</v>
      </c>
      <c r="P4509" t="s">
        <v>5572</v>
      </c>
    </row>
    <row r="4510" spans="1:16">
      <c r="A4510" s="54" t="s">
        <v>434</v>
      </c>
      <c r="B4510" s="54" t="s">
        <v>3037</v>
      </c>
      <c r="C4510" s="54" t="s">
        <v>4453</v>
      </c>
      <c r="D4510" s="54" t="s">
        <v>2855</v>
      </c>
      <c r="E4510" s="54" t="s">
        <v>4467</v>
      </c>
      <c r="F4510" s="54" t="s">
        <v>4455</v>
      </c>
      <c r="G4510" s="54">
        <v>2311020000</v>
      </c>
      <c r="H4510" s="54" t="s">
        <v>3691</v>
      </c>
      <c r="I4510" s="54" t="s">
        <v>3692</v>
      </c>
      <c r="J4510">
        <f>VLOOKUP(A4510,'County Acres Disturbed'!$A$2:$E$3146,5,FALSE)</f>
        <v>36.140973306461035</v>
      </c>
      <c r="K4510" s="55" t="s">
        <v>5571</v>
      </c>
      <c r="L4510">
        <f>IF(H4510="PM10-PRI",VLOOKUP(A4510,'County Emission Factors'!A$2:E$3145,5,FALSE),IF(H4510="PM10-FIL",VLOOKUP(A4510,'County Emission Factors'!A$2:E$3145,5,FALSE),VLOOKUP(A4510,'County Emission Factors'!A$2:F$3145,6,FALSE)))</f>
        <v>0.13037809647979148</v>
      </c>
      <c r="M4510" s="56" t="s">
        <v>5572</v>
      </c>
      <c r="N4510" t="s">
        <v>5571</v>
      </c>
      <c r="O4510">
        <f t="shared" si="75"/>
        <v>4.7119913046233455</v>
      </c>
      <c r="P4510" t="s">
        <v>5572</v>
      </c>
    </row>
    <row r="4511" spans="1:16">
      <c r="A4511" s="54" t="s">
        <v>434</v>
      </c>
      <c r="B4511" s="54" t="s">
        <v>3037</v>
      </c>
      <c r="C4511" s="54" t="s">
        <v>4453</v>
      </c>
      <c r="D4511" s="54" t="s">
        <v>2855</v>
      </c>
      <c r="E4511" s="54" t="s">
        <v>4467</v>
      </c>
      <c r="F4511" s="54" t="s">
        <v>4455</v>
      </c>
      <c r="G4511" s="54">
        <v>2311020000</v>
      </c>
      <c r="H4511" s="54" t="s">
        <v>3693</v>
      </c>
      <c r="I4511" s="54" t="s">
        <v>3694</v>
      </c>
      <c r="J4511">
        <f>VLOOKUP(A4511,'County Acres Disturbed'!$A$2:$E$3146,5,FALSE)</f>
        <v>36.140973306461035</v>
      </c>
      <c r="K4511" s="55" t="s">
        <v>5571</v>
      </c>
      <c r="L4511">
        <f>IF(H4511="PM10-PRI",VLOOKUP(A4511,'County Emission Factors'!A$2:E$3145,5,FALSE),IF(H4511="PM10-FIL",VLOOKUP(A4511,'County Emission Factors'!A$2:E$3145,5,FALSE),VLOOKUP(A4511,'County Emission Factors'!A$2:F$3145,6,FALSE)))</f>
        <v>1.3037809647979149E-2</v>
      </c>
      <c r="M4511" s="56" t="s">
        <v>5572</v>
      </c>
      <c r="N4511" t="s">
        <v>5571</v>
      </c>
      <c r="O4511">
        <f t="shared" ref="O4511:O4574" si="76">L4511*J4511</f>
        <v>0.47119913046233458</v>
      </c>
      <c r="P4511" t="s">
        <v>5572</v>
      </c>
    </row>
    <row r="4512" spans="1:16">
      <c r="A4512" s="54" t="s">
        <v>434</v>
      </c>
      <c r="B4512" s="54" t="s">
        <v>3037</v>
      </c>
      <c r="C4512" s="54" t="s">
        <v>4453</v>
      </c>
      <c r="D4512" s="54" t="s">
        <v>2855</v>
      </c>
      <c r="E4512" s="54" t="s">
        <v>4467</v>
      </c>
      <c r="F4512" s="54" t="s">
        <v>4455</v>
      </c>
      <c r="G4512" s="54">
        <v>2311020000</v>
      </c>
      <c r="H4512" s="54" t="s">
        <v>3695</v>
      </c>
      <c r="I4512" s="54" t="s">
        <v>3696</v>
      </c>
      <c r="J4512">
        <f>VLOOKUP(A4512,'County Acres Disturbed'!$A$2:$E$3146,5,FALSE)</f>
        <v>36.140973306461035</v>
      </c>
      <c r="K4512" s="55" t="s">
        <v>5571</v>
      </c>
      <c r="L4512">
        <f>IF(H4512="PM10-PRI",VLOOKUP(A4512,'County Emission Factors'!A$2:E$3145,5,FALSE),IF(H4512="PM10-FIL",VLOOKUP(A4512,'County Emission Factors'!A$2:E$3145,5,FALSE),VLOOKUP(A4512,'County Emission Factors'!A$2:F$3145,6,FALSE)))</f>
        <v>0.13037809647979148</v>
      </c>
      <c r="M4512" s="56" t="s">
        <v>5572</v>
      </c>
      <c r="N4512" t="s">
        <v>5571</v>
      </c>
      <c r="O4512">
        <f t="shared" si="76"/>
        <v>4.7119913046233455</v>
      </c>
      <c r="P4512" t="s">
        <v>5572</v>
      </c>
    </row>
    <row r="4513" spans="1:16">
      <c r="A4513" s="54" t="s">
        <v>434</v>
      </c>
      <c r="B4513" s="54" t="s">
        <v>3037</v>
      </c>
      <c r="C4513" s="54" t="s">
        <v>4453</v>
      </c>
      <c r="D4513" s="54" t="s">
        <v>2855</v>
      </c>
      <c r="E4513" s="54" t="s">
        <v>4467</v>
      </c>
      <c r="F4513" s="54" t="s">
        <v>4455</v>
      </c>
      <c r="G4513" s="54">
        <v>2311020000</v>
      </c>
      <c r="H4513" s="54" t="s">
        <v>3697</v>
      </c>
      <c r="I4513" s="54" t="s">
        <v>3698</v>
      </c>
      <c r="J4513">
        <f>VLOOKUP(A4513,'County Acres Disturbed'!$A$2:$E$3146,5,FALSE)</f>
        <v>36.140973306461035</v>
      </c>
      <c r="K4513" s="55" t="s">
        <v>5571</v>
      </c>
      <c r="L4513">
        <f>IF(H4513="PM10-PRI",VLOOKUP(A4513,'County Emission Factors'!A$2:E$3145,5,FALSE),IF(H4513="PM10-FIL",VLOOKUP(A4513,'County Emission Factors'!A$2:E$3145,5,FALSE),VLOOKUP(A4513,'County Emission Factors'!A$2:F$3145,6,FALSE)))</f>
        <v>1.3037809647979149E-2</v>
      </c>
      <c r="M4513" s="56" t="s">
        <v>5572</v>
      </c>
      <c r="N4513" t="s">
        <v>5571</v>
      </c>
      <c r="O4513">
        <f t="shared" si="76"/>
        <v>0.47119913046233458</v>
      </c>
      <c r="P4513" t="s">
        <v>5572</v>
      </c>
    </row>
    <row r="4514" spans="1:16">
      <c r="A4514" s="54" t="s">
        <v>435</v>
      </c>
      <c r="B4514" s="54" t="s">
        <v>3037</v>
      </c>
      <c r="C4514" s="54" t="s">
        <v>4453</v>
      </c>
      <c r="D4514" s="54" t="s">
        <v>2856</v>
      </c>
      <c r="E4514" s="54" t="s">
        <v>4468</v>
      </c>
      <c r="F4514" s="54" t="s">
        <v>4455</v>
      </c>
      <c r="G4514" s="54">
        <v>2311020000</v>
      </c>
      <c r="H4514" s="54" t="s">
        <v>3691</v>
      </c>
      <c r="I4514" s="54" t="s">
        <v>3692</v>
      </c>
      <c r="J4514">
        <f>VLOOKUP(A4514,'County Acres Disturbed'!$A$2:$E$3146,5,FALSE)</f>
        <v>36.140973306461035</v>
      </c>
      <c r="K4514" s="55" t="s">
        <v>5571</v>
      </c>
      <c r="L4514">
        <f>IF(H4514="PM10-PRI",VLOOKUP(A4514,'County Emission Factors'!A$2:E$3145,5,FALSE),IF(H4514="PM10-FIL",VLOOKUP(A4514,'County Emission Factors'!A$2:E$3145,5,FALSE),VLOOKUP(A4514,'County Emission Factors'!A$2:F$3145,6,FALSE)))</f>
        <v>0.14915254237288131</v>
      </c>
      <c r="M4514" s="56" t="s">
        <v>5572</v>
      </c>
      <c r="N4514" t="s">
        <v>5571</v>
      </c>
      <c r="O4514">
        <f t="shared" si="76"/>
        <v>5.3905180524891021</v>
      </c>
      <c r="P4514" t="s">
        <v>5572</v>
      </c>
    </row>
    <row r="4515" spans="1:16">
      <c r="A4515" s="54" t="s">
        <v>435</v>
      </c>
      <c r="B4515" s="54" t="s">
        <v>3037</v>
      </c>
      <c r="C4515" s="54" t="s">
        <v>4453</v>
      </c>
      <c r="D4515" s="54" t="s">
        <v>2856</v>
      </c>
      <c r="E4515" s="54" t="s">
        <v>4468</v>
      </c>
      <c r="F4515" s="54" t="s">
        <v>4455</v>
      </c>
      <c r="G4515" s="54">
        <v>2311020000</v>
      </c>
      <c r="H4515" s="54" t="s">
        <v>3693</v>
      </c>
      <c r="I4515" s="54" t="s">
        <v>3694</v>
      </c>
      <c r="J4515">
        <f>VLOOKUP(A4515,'County Acres Disturbed'!$A$2:$E$3146,5,FALSE)</f>
        <v>36.140973306461035</v>
      </c>
      <c r="K4515" s="55" t="s">
        <v>5571</v>
      </c>
      <c r="L4515">
        <f>IF(H4515="PM10-PRI",VLOOKUP(A4515,'County Emission Factors'!A$2:E$3145,5,FALSE),IF(H4515="PM10-FIL",VLOOKUP(A4515,'County Emission Factors'!A$2:E$3145,5,FALSE),VLOOKUP(A4515,'County Emission Factors'!A$2:F$3145,6,FALSE)))</f>
        <v>1.4915254237288131E-2</v>
      </c>
      <c r="M4515" s="56" t="s">
        <v>5572</v>
      </c>
      <c r="N4515" t="s">
        <v>5571</v>
      </c>
      <c r="O4515">
        <f t="shared" si="76"/>
        <v>0.53905180524891017</v>
      </c>
      <c r="P4515" t="s">
        <v>5572</v>
      </c>
    </row>
    <row r="4516" spans="1:16">
      <c r="A4516" s="54" t="s">
        <v>435</v>
      </c>
      <c r="B4516" s="54" t="s">
        <v>3037</v>
      </c>
      <c r="C4516" s="54" t="s">
        <v>4453</v>
      </c>
      <c r="D4516" s="54" t="s">
        <v>2856</v>
      </c>
      <c r="E4516" s="54" t="s">
        <v>4468</v>
      </c>
      <c r="F4516" s="54" t="s">
        <v>4455</v>
      </c>
      <c r="G4516" s="54">
        <v>2311020000</v>
      </c>
      <c r="H4516" s="54" t="s">
        <v>3695</v>
      </c>
      <c r="I4516" s="54" t="s">
        <v>3696</v>
      </c>
      <c r="J4516">
        <f>VLOOKUP(A4516,'County Acres Disturbed'!$A$2:$E$3146,5,FALSE)</f>
        <v>36.140973306461035</v>
      </c>
      <c r="K4516" s="55" t="s">
        <v>5571</v>
      </c>
      <c r="L4516">
        <f>IF(H4516="PM10-PRI",VLOOKUP(A4516,'County Emission Factors'!A$2:E$3145,5,FALSE),IF(H4516="PM10-FIL",VLOOKUP(A4516,'County Emission Factors'!A$2:E$3145,5,FALSE),VLOOKUP(A4516,'County Emission Factors'!A$2:F$3145,6,FALSE)))</f>
        <v>0.14915254237288131</v>
      </c>
      <c r="M4516" s="56" t="s">
        <v>5572</v>
      </c>
      <c r="N4516" t="s">
        <v>5571</v>
      </c>
      <c r="O4516">
        <f t="shared" si="76"/>
        <v>5.3905180524891021</v>
      </c>
      <c r="P4516" t="s">
        <v>5572</v>
      </c>
    </row>
    <row r="4517" spans="1:16">
      <c r="A4517" s="54" t="s">
        <v>435</v>
      </c>
      <c r="B4517" s="54" t="s">
        <v>3037</v>
      </c>
      <c r="C4517" s="54" t="s">
        <v>4453</v>
      </c>
      <c r="D4517" s="54" t="s">
        <v>2856</v>
      </c>
      <c r="E4517" s="54" t="s">
        <v>4468</v>
      </c>
      <c r="F4517" s="54" t="s">
        <v>4455</v>
      </c>
      <c r="G4517" s="54">
        <v>2311020000</v>
      </c>
      <c r="H4517" s="54" t="s">
        <v>3697</v>
      </c>
      <c r="I4517" s="54" t="s">
        <v>3698</v>
      </c>
      <c r="J4517">
        <f>VLOOKUP(A4517,'County Acres Disturbed'!$A$2:$E$3146,5,FALSE)</f>
        <v>36.140973306461035</v>
      </c>
      <c r="K4517" s="55" t="s">
        <v>5571</v>
      </c>
      <c r="L4517">
        <f>IF(H4517="PM10-PRI",VLOOKUP(A4517,'County Emission Factors'!A$2:E$3145,5,FALSE),IF(H4517="PM10-FIL",VLOOKUP(A4517,'County Emission Factors'!A$2:E$3145,5,FALSE),VLOOKUP(A4517,'County Emission Factors'!A$2:F$3145,6,FALSE)))</f>
        <v>1.4915254237288131E-2</v>
      </c>
      <c r="M4517" s="56" t="s">
        <v>5572</v>
      </c>
      <c r="N4517" t="s">
        <v>5571</v>
      </c>
      <c r="O4517">
        <f t="shared" si="76"/>
        <v>0.53905180524891017</v>
      </c>
      <c r="P4517" t="s">
        <v>5572</v>
      </c>
    </row>
    <row r="4518" spans="1:16">
      <c r="A4518" s="54" t="s">
        <v>436</v>
      </c>
      <c r="B4518" s="54" t="s">
        <v>3037</v>
      </c>
      <c r="C4518" s="54" t="s">
        <v>4453</v>
      </c>
      <c r="D4518" s="54" t="s">
        <v>2857</v>
      </c>
      <c r="E4518" s="54" t="s">
        <v>4469</v>
      </c>
      <c r="F4518" s="54" t="s">
        <v>4455</v>
      </c>
      <c r="G4518" s="54">
        <v>2311020000</v>
      </c>
      <c r="H4518" s="54" t="s">
        <v>3691</v>
      </c>
      <c r="I4518" s="54" t="s">
        <v>3692</v>
      </c>
      <c r="J4518">
        <f>VLOOKUP(A4518,'County Acres Disturbed'!$A$2:$E$3146,5,FALSE)</f>
        <v>21077.765715830188</v>
      </c>
      <c r="K4518" s="55" t="s">
        <v>5571</v>
      </c>
      <c r="L4518">
        <f>IF(H4518="PM10-PRI",VLOOKUP(A4518,'County Emission Factors'!A$2:E$3145,5,FALSE),IF(H4518="PM10-FIL",VLOOKUP(A4518,'County Emission Factors'!A$2:E$3145,5,FALSE),VLOOKUP(A4518,'County Emission Factors'!A$2:F$3145,6,FALSE)))</f>
        <v>0.13037809647979137</v>
      </c>
      <c r="M4518" s="56" t="s">
        <v>5572</v>
      </c>
      <c r="N4518" t="s">
        <v>5571</v>
      </c>
      <c r="O4518">
        <f t="shared" si="76"/>
        <v>2748.0789720769471</v>
      </c>
      <c r="P4518" t="s">
        <v>5572</v>
      </c>
    </row>
    <row r="4519" spans="1:16">
      <c r="A4519" s="54" t="s">
        <v>436</v>
      </c>
      <c r="B4519" s="54" t="s">
        <v>3037</v>
      </c>
      <c r="C4519" s="54" t="s">
        <v>4453</v>
      </c>
      <c r="D4519" s="54" t="s">
        <v>2857</v>
      </c>
      <c r="E4519" s="54" t="s">
        <v>4469</v>
      </c>
      <c r="F4519" s="54" t="s">
        <v>4455</v>
      </c>
      <c r="G4519" s="54">
        <v>2311020000</v>
      </c>
      <c r="H4519" s="54" t="s">
        <v>3693</v>
      </c>
      <c r="I4519" s="54" t="s">
        <v>3694</v>
      </c>
      <c r="J4519">
        <f>VLOOKUP(A4519,'County Acres Disturbed'!$A$2:$E$3146,5,FALSE)</f>
        <v>21077.765715830188</v>
      </c>
      <c r="K4519" s="55" t="s">
        <v>5571</v>
      </c>
      <c r="L4519">
        <f>IF(H4519="PM10-PRI",VLOOKUP(A4519,'County Emission Factors'!A$2:E$3145,5,FALSE),IF(H4519="PM10-FIL",VLOOKUP(A4519,'County Emission Factors'!A$2:E$3145,5,FALSE),VLOOKUP(A4519,'County Emission Factors'!A$2:F$3145,6,FALSE)))</f>
        <v>1.3037809647979138E-2</v>
      </c>
      <c r="M4519" s="56" t="s">
        <v>5572</v>
      </c>
      <c r="N4519" t="s">
        <v>5571</v>
      </c>
      <c r="O4519">
        <f t="shared" si="76"/>
        <v>274.80789720769474</v>
      </c>
      <c r="P4519" t="s">
        <v>5572</v>
      </c>
    </row>
    <row r="4520" spans="1:16">
      <c r="A4520" s="54" t="s">
        <v>436</v>
      </c>
      <c r="B4520" s="54" t="s">
        <v>3037</v>
      </c>
      <c r="C4520" s="54" t="s">
        <v>4453</v>
      </c>
      <c r="D4520" s="54" t="s">
        <v>2857</v>
      </c>
      <c r="E4520" s="54" t="s">
        <v>4469</v>
      </c>
      <c r="F4520" s="54" t="s">
        <v>4455</v>
      </c>
      <c r="G4520" s="54">
        <v>2311020000</v>
      </c>
      <c r="H4520" s="54" t="s">
        <v>3695</v>
      </c>
      <c r="I4520" s="54" t="s">
        <v>3696</v>
      </c>
      <c r="J4520">
        <f>VLOOKUP(A4520,'County Acres Disturbed'!$A$2:$E$3146,5,FALSE)</f>
        <v>21077.765715830188</v>
      </c>
      <c r="K4520" s="55" t="s">
        <v>5571</v>
      </c>
      <c r="L4520">
        <f>IF(H4520="PM10-PRI",VLOOKUP(A4520,'County Emission Factors'!A$2:E$3145,5,FALSE),IF(H4520="PM10-FIL",VLOOKUP(A4520,'County Emission Factors'!A$2:E$3145,5,FALSE),VLOOKUP(A4520,'County Emission Factors'!A$2:F$3145,6,FALSE)))</f>
        <v>0.13037809647979137</v>
      </c>
      <c r="M4520" s="56" t="s">
        <v>5572</v>
      </c>
      <c r="N4520" t="s">
        <v>5571</v>
      </c>
      <c r="O4520">
        <f t="shared" si="76"/>
        <v>2748.0789720769471</v>
      </c>
      <c r="P4520" t="s">
        <v>5572</v>
      </c>
    </row>
    <row r="4521" spans="1:16">
      <c r="A4521" s="54" t="s">
        <v>436</v>
      </c>
      <c r="B4521" s="54" t="s">
        <v>3037</v>
      </c>
      <c r="C4521" s="54" t="s">
        <v>4453</v>
      </c>
      <c r="D4521" s="54" t="s">
        <v>2857</v>
      </c>
      <c r="E4521" s="54" t="s">
        <v>4469</v>
      </c>
      <c r="F4521" s="54" t="s">
        <v>4455</v>
      </c>
      <c r="G4521" s="54">
        <v>2311020000</v>
      </c>
      <c r="H4521" s="54" t="s">
        <v>3697</v>
      </c>
      <c r="I4521" s="54" t="s">
        <v>3698</v>
      </c>
      <c r="J4521">
        <f>VLOOKUP(A4521,'County Acres Disturbed'!$A$2:$E$3146,5,FALSE)</f>
        <v>21077.765715830188</v>
      </c>
      <c r="K4521" s="55" t="s">
        <v>5571</v>
      </c>
      <c r="L4521">
        <f>IF(H4521="PM10-PRI",VLOOKUP(A4521,'County Emission Factors'!A$2:E$3145,5,FALSE),IF(H4521="PM10-FIL",VLOOKUP(A4521,'County Emission Factors'!A$2:E$3145,5,FALSE),VLOOKUP(A4521,'County Emission Factors'!A$2:F$3145,6,FALSE)))</f>
        <v>1.3037809647979138E-2</v>
      </c>
      <c r="M4521" s="56" t="s">
        <v>5572</v>
      </c>
      <c r="N4521" t="s">
        <v>5571</v>
      </c>
      <c r="O4521">
        <f t="shared" si="76"/>
        <v>274.80789720769474</v>
      </c>
      <c r="P4521" t="s">
        <v>5572</v>
      </c>
    </row>
    <row r="4522" spans="1:16">
      <c r="A4522" s="54" t="s">
        <v>437</v>
      </c>
      <c r="B4522" s="54" t="s">
        <v>3037</v>
      </c>
      <c r="C4522" s="54" t="s">
        <v>4453</v>
      </c>
      <c r="D4522" s="54" t="s">
        <v>2934</v>
      </c>
      <c r="E4522" s="54" t="s">
        <v>4470</v>
      </c>
      <c r="F4522" s="54" t="s">
        <v>4455</v>
      </c>
      <c r="G4522" s="54">
        <v>2311020000</v>
      </c>
      <c r="H4522" s="54" t="s">
        <v>3691</v>
      </c>
      <c r="I4522" s="54" t="s">
        <v>3692</v>
      </c>
      <c r="J4522">
        <f>VLOOKUP(A4522,'County Acres Disturbed'!$A$2:$E$3146,5,FALSE)</f>
        <v>0</v>
      </c>
      <c r="K4522" s="55" t="s">
        <v>5571</v>
      </c>
      <c r="L4522">
        <f>IF(H4522="PM10-PRI",VLOOKUP(A4522,'County Emission Factors'!A$2:E$3145,5,FALSE),IF(H4522="PM10-FIL",VLOOKUP(A4522,'County Emission Factors'!A$2:E$3145,5,FALSE),VLOOKUP(A4522,'County Emission Factors'!A$2:F$3145,6,FALSE)))</f>
        <v>0.1303780964797914</v>
      </c>
      <c r="M4522" s="56" t="s">
        <v>5572</v>
      </c>
      <c r="N4522" t="s">
        <v>5571</v>
      </c>
      <c r="O4522">
        <f t="shared" si="76"/>
        <v>0</v>
      </c>
      <c r="P4522" t="s">
        <v>5572</v>
      </c>
    </row>
    <row r="4523" spans="1:16">
      <c r="A4523" s="54" t="s">
        <v>437</v>
      </c>
      <c r="B4523" s="54" t="s">
        <v>3037</v>
      </c>
      <c r="C4523" s="54" t="s">
        <v>4453</v>
      </c>
      <c r="D4523" s="54" t="s">
        <v>2934</v>
      </c>
      <c r="E4523" s="54" t="s">
        <v>4470</v>
      </c>
      <c r="F4523" s="54" t="s">
        <v>4455</v>
      </c>
      <c r="G4523" s="54">
        <v>2311020000</v>
      </c>
      <c r="H4523" s="54" t="s">
        <v>3693</v>
      </c>
      <c r="I4523" s="54" t="s">
        <v>3694</v>
      </c>
      <c r="J4523">
        <f>VLOOKUP(A4523,'County Acres Disturbed'!$A$2:$E$3146,5,FALSE)</f>
        <v>0</v>
      </c>
      <c r="K4523" s="55" t="s">
        <v>5571</v>
      </c>
      <c r="L4523">
        <f>IF(H4523="PM10-PRI",VLOOKUP(A4523,'County Emission Factors'!A$2:E$3145,5,FALSE),IF(H4523="PM10-FIL",VLOOKUP(A4523,'County Emission Factors'!A$2:E$3145,5,FALSE),VLOOKUP(A4523,'County Emission Factors'!A$2:F$3145,6,FALSE)))</f>
        <v>1.303780964797914E-2</v>
      </c>
      <c r="M4523" s="56" t="s">
        <v>5572</v>
      </c>
      <c r="N4523" t="s">
        <v>5571</v>
      </c>
      <c r="O4523">
        <f t="shared" si="76"/>
        <v>0</v>
      </c>
      <c r="P4523" t="s">
        <v>5572</v>
      </c>
    </row>
    <row r="4524" spans="1:16">
      <c r="A4524" s="54" t="s">
        <v>437</v>
      </c>
      <c r="B4524" s="54" t="s">
        <v>3037</v>
      </c>
      <c r="C4524" s="54" t="s">
        <v>4453</v>
      </c>
      <c r="D4524" s="54" t="s">
        <v>2934</v>
      </c>
      <c r="E4524" s="54" t="s">
        <v>4470</v>
      </c>
      <c r="F4524" s="54" t="s">
        <v>4455</v>
      </c>
      <c r="G4524" s="54">
        <v>2311020000</v>
      </c>
      <c r="H4524" s="54" t="s">
        <v>3695</v>
      </c>
      <c r="I4524" s="54" t="s">
        <v>3696</v>
      </c>
      <c r="J4524">
        <f>VLOOKUP(A4524,'County Acres Disturbed'!$A$2:$E$3146,5,FALSE)</f>
        <v>0</v>
      </c>
      <c r="K4524" s="55" t="s">
        <v>5571</v>
      </c>
      <c r="L4524">
        <f>IF(H4524="PM10-PRI",VLOOKUP(A4524,'County Emission Factors'!A$2:E$3145,5,FALSE),IF(H4524="PM10-FIL",VLOOKUP(A4524,'County Emission Factors'!A$2:E$3145,5,FALSE),VLOOKUP(A4524,'County Emission Factors'!A$2:F$3145,6,FALSE)))</f>
        <v>0.1303780964797914</v>
      </c>
      <c r="M4524" s="56" t="s">
        <v>5572</v>
      </c>
      <c r="N4524" t="s">
        <v>5571</v>
      </c>
      <c r="O4524">
        <f t="shared" si="76"/>
        <v>0</v>
      </c>
      <c r="P4524" t="s">
        <v>5572</v>
      </c>
    </row>
    <row r="4525" spans="1:16">
      <c r="A4525" s="54" t="s">
        <v>437</v>
      </c>
      <c r="B4525" s="54" t="s">
        <v>3037</v>
      </c>
      <c r="C4525" s="54" t="s">
        <v>4453</v>
      </c>
      <c r="D4525" s="54" t="s">
        <v>2934</v>
      </c>
      <c r="E4525" s="54" t="s">
        <v>4470</v>
      </c>
      <c r="F4525" s="54" t="s">
        <v>4455</v>
      </c>
      <c r="G4525" s="54">
        <v>2311020000</v>
      </c>
      <c r="H4525" s="54" t="s">
        <v>3697</v>
      </c>
      <c r="I4525" s="54" t="s">
        <v>3698</v>
      </c>
      <c r="J4525">
        <f>VLOOKUP(A4525,'County Acres Disturbed'!$A$2:$E$3146,5,FALSE)</f>
        <v>0</v>
      </c>
      <c r="K4525" s="55" t="s">
        <v>5571</v>
      </c>
      <c r="L4525">
        <f>IF(H4525="PM10-PRI",VLOOKUP(A4525,'County Emission Factors'!A$2:E$3145,5,FALSE),IF(H4525="PM10-FIL",VLOOKUP(A4525,'County Emission Factors'!A$2:E$3145,5,FALSE),VLOOKUP(A4525,'County Emission Factors'!A$2:F$3145,6,FALSE)))</f>
        <v>1.303780964797914E-2</v>
      </c>
      <c r="M4525" s="56" t="s">
        <v>5572</v>
      </c>
      <c r="N4525" t="s">
        <v>5571</v>
      </c>
      <c r="O4525">
        <f t="shared" si="76"/>
        <v>0</v>
      </c>
      <c r="P4525" t="s">
        <v>5572</v>
      </c>
    </row>
    <row r="4526" spans="1:16">
      <c r="A4526" s="54" t="s">
        <v>438</v>
      </c>
      <c r="B4526" s="54" t="s">
        <v>3037</v>
      </c>
      <c r="C4526" s="54" t="s">
        <v>4453</v>
      </c>
      <c r="D4526" s="54" t="s">
        <v>2935</v>
      </c>
      <c r="E4526" s="54" t="s">
        <v>4471</v>
      </c>
      <c r="F4526" s="54" t="s">
        <v>4455</v>
      </c>
      <c r="G4526" s="54">
        <v>2311020000</v>
      </c>
      <c r="H4526" s="54" t="s">
        <v>3691</v>
      </c>
      <c r="I4526" s="54" t="s">
        <v>3692</v>
      </c>
      <c r="J4526">
        <f>VLOOKUP(A4526,'County Acres Disturbed'!$A$2:$E$3146,5,FALSE)</f>
        <v>36.140973306461035</v>
      </c>
      <c r="K4526" s="55" t="s">
        <v>5571</v>
      </c>
      <c r="L4526">
        <f>IF(H4526="PM10-PRI",VLOOKUP(A4526,'County Emission Factors'!A$2:E$3145,5,FALSE),IF(H4526="PM10-FIL",VLOOKUP(A4526,'County Emission Factors'!A$2:E$3145,5,FALSE),VLOOKUP(A4526,'County Emission Factors'!A$2:F$3145,6,FALSE)))</f>
        <v>0.1303780964797914</v>
      </c>
      <c r="M4526" s="56" t="s">
        <v>5572</v>
      </c>
      <c r="N4526" t="s">
        <v>5571</v>
      </c>
      <c r="O4526">
        <f t="shared" si="76"/>
        <v>4.7119913046233428</v>
      </c>
      <c r="P4526" t="s">
        <v>5572</v>
      </c>
    </row>
    <row r="4527" spans="1:16">
      <c r="A4527" s="54" t="s">
        <v>438</v>
      </c>
      <c r="B4527" s="54" t="s">
        <v>3037</v>
      </c>
      <c r="C4527" s="54" t="s">
        <v>4453</v>
      </c>
      <c r="D4527" s="54" t="s">
        <v>2935</v>
      </c>
      <c r="E4527" s="54" t="s">
        <v>4471</v>
      </c>
      <c r="F4527" s="54" t="s">
        <v>4455</v>
      </c>
      <c r="G4527" s="54">
        <v>2311020000</v>
      </c>
      <c r="H4527" s="54" t="s">
        <v>3693</v>
      </c>
      <c r="I4527" s="54" t="s">
        <v>3694</v>
      </c>
      <c r="J4527">
        <f>VLOOKUP(A4527,'County Acres Disturbed'!$A$2:$E$3146,5,FALSE)</f>
        <v>36.140973306461035</v>
      </c>
      <c r="K4527" s="55" t="s">
        <v>5571</v>
      </c>
      <c r="L4527">
        <f>IF(H4527="PM10-PRI",VLOOKUP(A4527,'County Emission Factors'!A$2:E$3145,5,FALSE),IF(H4527="PM10-FIL",VLOOKUP(A4527,'County Emission Factors'!A$2:E$3145,5,FALSE),VLOOKUP(A4527,'County Emission Factors'!A$2:F$3145,6,FALSE)))</f>
        <v>1.303780964797914E-2</v>
      </c>
      <c r="M4527" s="56" t="s">
        <v>5572</v>
      </c>
      <c r="N4527" t="s">
        <v>5571</v>
      </c>
      <c r="O4527">
        <f t="shared" si="76"/>
        <v>0.47119913046233425</v>
      </c>
      <c r="P4527" t="s">
        <v>5572</v>
      </c>
    </row>
    <row r="4528" spans="1:16">
      <c r="A4528" s="54" t="s">
        <v>438</v>
      </c>
      <c r="B4528" s="54" t="s">
        <v>3037</v>
      </c>
      <c r="C4528" s="54" t="s">
        <v>4453</v>
      </c>
      <c r="D4528" s="54" t="s">
        <v>2935</v>
      </c>
      <c r="E4528" s="54" t="s">
        <v>4471</v>
      </c>
      <c r="F4528" s="54" t="s">
        <v>4455</v>
      </c>
      <c r="G4528" s="54">
        <v>2311020000</v>
      </c>
      <c r="H4528" s="54" t="s">
        <v>3695</v>
      </c>
      <c r="I4528" s="54" t="s">
        <v>3696</v>
      </c>
      <c r="J4528">
        <f>VLOOKUP(A4528,'County Acres Disturbed'!$A$2:$E$3146,5,FALSE)</f>
        <v>36.140973306461035</v>
      </c>
      <c r="K4528" s="55" t="s">
        <v>5571</v>
      </c>
      <c r="L4528">
        <f>IF(H4528="PM10-PRI",VLOOKUP(A4528,'County Emission Factors'!A$2:E$3145,5,FALSE),IF(H4528="PM10-FIL",VLOOKUP(A4528,'County Emission Factors'!A$2:E$3145,5,FALSE),VLOOKUP(A4528,'County Emission Factors'!A$2:F$3145,6,FALSE)))</f>
        <v>0.1303780964797914</v>
      </c>
      <c r="M4528" s="56" t="s">
        <v>5572</v>
      </c>
      <c r="N4528" t="s">
        <v>5571</v>
      </c>
      <c r="O4528">
        <f t="shared" si="76"/>
        <v>4.7119913046233428</v>
      </c>
      <c r="P4528" t="s">
        <v>5572</v>
      </c>
    </row>
    <row r="4529" spans="1:16">
      <c r="A4529" s="54" t="s">
        <v>438</v>
      </c>
      <c r="B4529" s="54" t="s">
        <v>3037</v>
      </c>
      <c r="C4529" s="54" t="s">
        <v>4453</v>
      </c>
      <c r="D4529" s="54" t="s">
        <v>2935</v>
      </c>
      <c r="E4529" s="54" t="s">
        <v>4471</v>
      </c>
      <c r="F4529" s="54" t="s">
        <v>4455</v>
      </c>
      <c r="G4529" s="54">
        <v>2311020000</v>
      </c>
      <c r="H4529" s="54" t="s">
        <v>3697</v>
      </c>
      <c r="I4529" s="54" t="s">
        <v>3698</v>
      </c>
      <c r="J4529">
        <f>VLOOKUP(A4529,'County Acres Disturbed'!$A$2:$E$3146,5,FALSE)</f>
        <v>36.140973306461035</v>
      </c>
      <c r="K4529" s="55" t="s">
        <v>5571</v>
      </c>
      <c r="L4529">
        <f>IF(H4529="PM10-PRI",VLOOKUP(A4529,'County Emission Factors'!A$2:E$3145,5,FALSE),IF(H4529="PM10-FIL",VLOOKUP(A4529,'County Emission Factors'!A$2:E$3145,5,FALSE),VLOOKUP(A4529,'County Emission Factors'!A$2:F$3145,6,FALSE)))</f>
        <v>1.303780964797914E-2</v>
      </c>
      <c r="M4529" s="56" t="s">
        <v>5572</v>
      </c>
      <c r="N4529" t="s">
        <v>5571</v>
      </c>
      <c r="O4529">
        <f t="shared" si="76"/>
        <v>0.47119913046233425</v>
      </c>
      <c r="P4529" t="s">
        <v>5572</v>
      </c>
    </row>
    <row r="4530" spans="1:16">
      <c r="A4530" s="54" t="s">
        <v>439</v>
      </c>
      <c r="B4530" s="54" t="s">
        <v>3037</v>
      </c>
      <c r="C4530" s="54" t="s">
        <v>4453</v>
      </c>
      <c r="D4530" s="54" t="s">
        <v>2858</v>
      </c>
      <c r="E4530" s="54" t="s">
        <v>4472</v>
      </c>
      <c r="F4530" s="54" t="s">
        <v>4455</v>
      </c>
      <c r="G4530" s="54">
        <v>2311020000</v>
      </c>
      <c r="H4530" s="54" t="s">
        <v>3691</v>
      </c>
      <c r="I4530" s="54" t="s">
        <v>3692</v>
      </c>
      <c r="J4530">
        <f>VLOOKUP(A4530,'County Acres Disturbed'!$A$2:$E$3146,5,FALSE)</f>
        <v>36.140973306461035</v>
      </c>
      <c r="K4530" s="55" t="s">
        <v>5571</v>
      </c>
      <c r="L4530">
        <f>IF(H4530="PM10-PRI",VLOOKUP(A4530,'County Emission Factors'!A$2:E$3145,5,FALSE),IF(H4530="PM10-FIL",VLOOKUP(A4530,'County Emission Factors'!A$2:E$3145,5,FALSE),VLOOKUP(A4530,'County Emission Factors'!A$2:F$3145,6,FALSE)))</f>
        <v>0.14915254237288134</v>
      </c>
      <c r="M4530" s="56" t="s">
        <v>5572</v>
      </c>
      <c r="N4530" t="s">
        <v>5571</v>
      </c>
      <c r="O4530">
        <f t="shared" si="76"/>
        <v>5.390518052489103</v>
      </c>
      <c r="P4530" t="s">
        <v>5572</v>
      </c>
    </row>
    <row r="4531" spans="1:16">
      <c r="A4531" s="54" t="s">
        <v>439</v>
      </c>
      <c r="B4531" s="54" t="s">
        <v>3037</v>
      </c>
      <c r="C4531" s="54" t="s">
        <v>4453</v>
      </c>
      <c r="D4531" s="54" t="s">
        <v>2858</v>
      </c>
      <c r="E4531" s="54" t="s">
        <v>4472</v>
      </c>
      <c r="F4531" s="54" t="s">
        <v>4455</v>
      </c>
      <c r="G4531" s="54">
        <v>2311020000</v>
      </c>
      <c r="H4531" s="54" t="s">
        <v>3693</v>
      </c>
      <c r="I4531" s="54" t="s">
        <v>3694</v>
      </c>
      <c r="J4531">
        <f>VLOOKUP(A4531,'County Acres Disturbed'!$A$2:$E$3146,5,FALSE)</f>
        <v>36.140973306461035</v>
      </c>
      <c r="K4531" s="55" t="s">
        <v>5571</v>
      </c>
      <c r="L4531">
        <f>IF(H4531="PM10-PRI",VLOOKUP(A4531,'County Emission Factors'!A$2:E$3145,5,FALSE),IF(H4531="PM10-FIL",VLOOKUP(A4531,'County Emission Factors'!A$2:E$3145,5,FALSE),VLOOKUP(A4531,'County Emission Factors'!A$2:F$3145,6,FALSE)))</f>
        <v>1.4915254237288135E-2</v>
      </c>
      <c r="M4531" s="56" t="s">
        <v>5572</v>
      </c>
      <c r="N4531" t="s">
        <v>5571</v>
      </c>
      <c r="O4531">
        <f t="shared" si="76"/>
        <v>0.53905180524891028</v>
      </c>
      <c r="P4531" t="s">
        <v>5572</v>
      </c>
    </row>
    <row r="4532" spans="1:16">
      <c r="A4532" s="54" t="s">
        <v>439</v>
      </c>
      <c r="B4532" s="54" t="s">
        <v>3037</v>
      </c>
      <c r="C4532" s="54" t="s">
        <v>4453</v>
      </c>
      <c r="D4532" s="54" t="s">
        <v>2858</v>
      </c>
      <c r="E4532" s="54" t="s">
        <v>4472</v>
      </c>
      <c r="F4532" s="54" t="s">
        <v>4455</v>
      </c>
      <c r="G4532" s="54">
        <v>2311020000</v>
      </c>
      <c r="H4532" s="54" t="s">
        <v>3695</v>
      </c>
      <c r="I4532" s="54" t="s">
        <v>3696</v>
      </c>
      <c r="J4532">
        <f>VLOOKUP(A4532,'County Acres Disturbed'!$A$2:$E$3146,5,FALSE)</f>
        <v>36.140973306461035</v>
      </c>
      <c r="K4532" s="55" t="s">
        <v>5571</v>
      </c>
      <c r="L4532">
        <f>IF(H4532="PM10-PRI",VLOOKUP(A4532,'County Emission Factors'!A$2:E$3145,5,FALSE),IF(H4532="PM10-FIL",VLOOKUP(A4532,'County Emission Factors'!A$2:E$3145,5,FALSE),VLOOKUP(A4532,'County Emission Factors'!A$2:F$3145,6,FALSE)))</f>
        <v>0.14915254237288134</v>
      </c>
      <c r="M4532" s="56" t="s">
        <v>5572</v>
      </c>
      <c r="N4532" t="s">
        <v>5571</v>
      </c>
      <c r="O4532">
        <f t="shared" si="76"/>
        <v>5.390518052489103</v>
      </c>
      <c r="P4532" t="s">
        <v>5572</v>
      </c>
    </row>
    <row r="4533" spans="1:16">
      <c r="A4533" s="54" t="s">
        <v>439</v>
      </c>
      <c r="B4533" s="54" t="s">
        <v>3037</v>
      </c>
      <c r="C4533" s="54" t="s">
        <v>4453</v>
      </c>
      <c r="D4533" s="54" t="s">
        <v>2858</v>
      </c>
      <c r="E4533" s="54" t="s">
        <v>4472</v>
      </c>
      <c r="F4533" s="54" t="s">
        <v>4455</v>
      </c>
      <c r="G4533" s="54">
        <v>2311020000</v>
      </c>
      <c r="H4533" s="54" t="s">
        <v>3697</v>
      </c>
      <c r="I4533" s="54" t="s">
        <v>3698</v>
      </c>
      <c r="J4533">
        <f>VLOOKUP(A4533,'County Acres Disturbed'!$A$2:$E$3146,5,FALSE)</f>
        <v>36.140973306461035</v>
      </c>
      <c r="K4533" s="55" t="s">
        <v>5571</v>
      </c>
      <c r="L4533">
        <f>IF(H4533="PM10-PRI",VLOOKUP(A4533,'County Emission Factors'!A$2:E$3145,5,FALSE),IF(H4533="PM10-FIL",VLOOKUP(A4533,'County Emission Factors'!A$2:E$3145,5,FALSE),VLOOKUP(A4533,'County Emission Factors'!A$2:F$3145,6,FALSE)))</f>
        <v>1.4915254237288135E-2</v>
      </c>
      <c r="M4533" s="56" t="s">
        <v>5572</v>
      </c>
      <c r="N4533" t="s">
        <v>5571</v>
      </c>
      <c r="O4533">
        <f t="shared" si="76"/>
        <v>0.53905180524891028</v>
      </c>
      <c r="P4533" t="s">
        <v>5572</v>
      </c>
    </row>
    <row r="4534" spans="1:16">
      <c r="A4534" s="54" t="s">
        <v>440</v>
      </c>
      <c r="B4534" s="54" t="s">
        <v>3037</v>
      </c>
      <c r="C4534" s="54" t="s">
        <v>4453</v>
      </c>
      <c r="D4534" s="54" t="s">
        <v>2859</v>
      </c>
      <c r="E4534" s="54" t="s">
        <v>3727</v>
      </c>
      <c r="F4534" s="54" t="s">
        <v>4455</v>
      </c>
      <c r="G4534" s="54">
        <v>2311020000</v>
      </c>
      <c r="H4534" s="54" t="s">
        <v>3691</v>
      </c>
      <c r="I4534" s="54" t="s">
        <v>3692</v>
      </c>
      <c r="J4534">
        <f>VLOOKUP(A4534,'County Acres Disturbed'!$A$2:$E$3146,5,FALSE)</f>
        <v>36.140973306461035</v>
      </c>
      <c r="K4534" s="55" t="s">
        <v>5571</v>
      </c>
      <c r="L4534">
        <f>IF(H4534="PM10-PRI",VLOOKUP(A4534,'County Emission Factors'!A$2:E$3145,5,FALSE),IF(H4534="PM10-FIL",VLOOKUP(A4534,'County Emission Factors'!A$2:E$3145,5,FALSE),VLOOKUP(A4534,'County Emission Factors'!A$2:F$3145,6,FALSE)))</f>
        <v>0.13037809647979143</v>
      </c>
      <c r="M4534" s="56" t="s">
        <v>5572</v>
      </c>
      <c r="N4534" t="s">
        <v>5571</v>
      </c>
      <c r="O4534">
        <f t="shared" si="76"/>
        <v>4.7119913046233437</v>
      </c>
      <c r="P4534" t="s">
        <v>5572</v>
      </c>
    </row>
    <row r="4535" spans="1:16">
      <c r="A4535" s="54" t="s">
        <v>440</v>
      </c>
      <c r="B4535" s="54" t="s">
        <v>3037</v>
      </c>
      <c r="C4535" s="54" t="s">
        <v>4453</v>
      </c>
      <c r="D4535" s="54" t="s">
        <v>2859</v>
      </c>
      <c r="E4535" s="54" t="s">
        <v>3727</v>
      </c>
      <c r="F4535" s="54" t="s">
        <v>4455</v>
      </c>
      <c r="G4535" s="54">
        <v>2311020000</v>
      </c>
      <c r="H4535" s="54" t="s">
        <v>3693</v>
      </c>
      <c r="I4535" s="54" t="s">
        <v>3694</v>
      </c>
      <c r="J4535">
        <f>VLOOKUP(A4535,'County Acres Disturbed'!$A$2:$E$3146,5,FALSE)</f>
        <v>36.140973306461035</v>
      </c>
      <c r="K4535" s="55" t="s">
        <v>5571</v>
      </c>
      <c r="L4535">
        <f>IF(H4535="PM10-PRI",VLOOKUP(A4535,'County Emission Factors'!A$2:E$3145,5,FALSE),IF(H4535="PM10-FIL",VLOOKUP(A4535,'County Emission Factors'!A$2:E$3145,5,FALSE),VLOOKUP(A4535,'County Emission Factors'!A$2:F$3145,6,FALSE)))</f>
        <v>1.3037809647979143E-2</v>
      </c>
      <c r="M4535" s="56" t="s">
        <v>5572</v>
      </c>
      <c r="N4535" t="s">
        <v>5571</v>
      </c>
      <c r="O4535">
        <f t="shared" si="76"/>
        <v>0.47119913046233436</v>
      </c>
      <c r="P4535" t="s">
        <v>5572</v>
      </c>
    </row>
    <row r="4536" spans="1:16">
      <c r="A4536" s="54" t="s">
        <v>440</v>
      </c>
      <c r="B4536" s="54" t="s">
        <v>3037</v>
      </c>
      <c r="C4536" s="54" t="s">
        <v>4453</v>
      </c>
      <c r="D4536" s="54" t="s">
        <v>2859</v>
      </c>
      <c r="E4536" s="54" t="s">
        <v>3727</v>
      </c>
      <c r="F4536" s="54" t="s">
        <v>4455</v>
      </c>
      <c r="G4536" s="54">
        <v>2311020000</v>
      </c>
      <c r="H4536" s="54" t="s">
        <v>3695</v>
      </c>
      <c r="I4536" s="54" t="s">
        <v>3696</v>
      </c>
      <c r="J4536">
        <f>VLOOKUP(A4536,'County Acres Disturbed'!$A$2:$E$3146,5,FALSE)</f>
        <v>36.140973306461035</v>
      </c>
      <c r="K4536" s="55" t="s">
        <v>5571</v>
      </c>
      <c r="L4536">
        <f>IF(H4536="PM10-PRI",VLOOKUP(A4536,'County Emission Factors'!A$2:E$3145,5,FALSE),IF(H4536="PM10-FIL",VLOOKUP(A4536,'County Emission Factors'!A$2:E$3145,5,FALSE),VLOOKUP(A4536,'County Emission Factors'!A$2:F$3145,6,FALSE)))</f>
        <v>0.13037809647979143</v>
      </c>
      <c r="M4536" s="56" t="s">
        <v>5572</v>
      </c>
      <c r="N4536" t="s">
        <v>5571</v>
      </c>
      <c r="O4536">
        <f t="shared" si="76"/>
        <v>4.7119913046233437</v>
      </c>
      <c r="P4536" t="s">
        <v>5572</v>
      </c>
    </row>
    <row r="4537" spans="1:16">
      <c r="A4537" s="54" t="s">
        <v>440</v>
      </c>
      <c r="B4537" s="54" t="s">
        <v>3037</v>
      </c>
      <c r="C4537" s="54" t="s">
        <v>4453</v>
      </c>
      <c r="D4537" s="54" t="s">
        <v>2859</v>
      </c>
      <c r="E4537" s="54" t="s">
        <v>3727</v>
      </c>
      <c r="F4537" s="54" t="s">
        <v>4455</v>
      </c>
      <c r="G4537" s="54">
        <v>2311020000</v>
      </c>
      <c r="H4537" s="54" t="s">
        <v>3697</v>
      </c>
      <c r="I4537" s="54" t="s">
        <v>3698</v>
      </c>
      <c r="J4537">
        <f>VLOOKUP(A4537,'County Acres Disturbed'!$A$2:$E$3146,5,FALSE)</f>
        <v>36.140973306461035</v>
      </c>
      <c r="K4537" s="55" t="s">
        <v>5571</v>
      </c>
      <c r="L4537">
        <f>IF(H4537="PM10-PRI",VLOOKUP(A4537,'County Emission Factors'!A$2:E$3145,5,FALSE),IF(H4537="PM10-FIL",VLOOKUP(A4537,'County Emission Factors'!A$2:E$3145,5,FALSE),VLOOKUP(A4537,'County Emission Factors'!A$2:F$3145,6,FALSE)))</f>
        <v>1.3037809647979143E-2</v>
      </c>
      <c r="M4537" s="56" t="s">
        <v>5572</v>
      </c>
      <c r="N4537" t="s">
        <v>5571</v>
      </c>
      <c r="O4537">
        <f t="shared" si="76"/>
        <v>0.47119913046233436</v>
      </c>
      <c r="P4537" t="s">
        <v>5572</v>
      </c>
    </row>
    <row r="4538" spans="1:16">
      <c r="A4538" s="54" t="s">
        <v>441</v>
      </c>
      <c r="B4538" s="54" t="s">
        <v>3037</v>
      </c>
      <c r="C4538" s="54" t="s">
        <v>4453</v>
      </c>
      <c r="D4538" s="54" t="s">
        <v>2860</v>
      </c>
      <c r="E4538" s="54" t="s">
        <v>3828</v>
      </c>
      <c r="F4538" s="54" t="s">
        <v>4455</v>
      </c>
      <c r="G4538" s="54">
        <v>2311020000</v>
      </c>
      <c r="H4538" s="54" t="s">
        <v>3691</v>
      </c>
      <c r="I4538" s="54" t="s">
        <v>3692</v>
      </c>
      <c r="J4538">
        <f>VLOOKUP(A4538,'County Acres Disturbed'!$A$2:$E$3146,5,FALSE)</f>
        <v>36.140973306461035</v>
      </c>
      <c r="K4538" s="55" t="s">
        <v>5571</v>
      </c>
      <c r="L4538">
        <f>IF(H4538="PM10-PRI",VLOOKUP(A4538,'County Emission Factors'!A$2:E$3145,5,FALSE),IF(H4538="PM10-FIL",VLOOKUP(A4538,'County Emission Factors'!A$2:E$3145,5,FALSE),VLOOKUP(A4538,'County Emission Factors'!A$2:F$3145,6,FALSE)))</f>
        <v>0.14915254237288136</v>
      </c>
      <c r="M4538" s="56" t="s">
        <v>5572</v>
      </c>
      <c r="N4538" t="s">
        <v>5571</v>
      </c>
      <c r="O4538">
        <f t="shared" si="76"/>
        <v>5.3905180524891039</v>
      </c>
      <c r="P4538" t="s">
        <v>5572</v>
      </c>
    </row>
    <row r="4539" spans="1:16">
      <c r="A4539" s="54" t="s">
        <v>441</v>
      </c>
      <c r="B4539" s="54" t="s">
        <v>3037</v>
      </c>
      <c r="C4539" s="54" t="s">
        <v>4453</v>
      </c>
      <c r="D4539" s="54" t="s">
        <v>2860</v>
      </c>
      <c r="E4539" s="54" t="s">
        <v>3828</v>
      </c>
      <c r="F4539" s="54" t="s">
        <v>4455</v>
      </c>
      <c r="G4539" s="54">
        <v>2311020000</v>
      </c>
      <c r="H4539" s="54" t="s">
        <v>3693</v>
      </c>
      <c r="I4539" s="54" t="s">
        <v>3694</v>
      </c>
      <c r="J4539">
        <f>VLOOKUP(A4539,'County Acres Disturbed'!$A$2:$E$3146,5,FALSE)</f>
        <v>36.140973306461035</v>
      </c>
      <c r="K4539" s="55" t="s">
        <v>5571</v>
      </c>
      <c r="L4539">
        <f>IF(H4539="PM10-PRI",VLOOKUP(A4539,'County Emission Factors'!A$2:E$3145,5,FALSE),IF(H4539="PM10-FIL",VLOOKUP(A4539,'County Emission Factors'!A$2:E$3145,5,FALSE),VLOOKUP(A4539,'County Emission Factors'!A$2:F$3145,6,FALSE)))</f>
        <v>1.4915254237288136E-2</v>
      </c>
      <c r="M4539" s="56" t="s">
        <v>5572</v>
      </c>
      <c r="N4539" t="s">
        <v>5571</v>
      </c>
      <c r="O4539">
        <f t="shared" si="76"/>
        <v>0.53905180524891039</v>
      </c>
      <c r="P4539" t="s">
        <v>5572</v>
      </c>
    </row>
    <row r="4540" spans="1:16">
      <c r="A4540" s="54" t="s">
        <v>441</v>
      </c>
      <c r="B4540" s="54" t="s">
        <v>3037</v>
      </c>
      <c r="C4540" s="54" t="s">
        <v>4453</v>
      </c>
      <c r="D4540" s="54" t="s">
        <v>2860</v>
      </c>
      <c r="E4540" s="54" t="s">
        <v>3828</v>
      </c>
      <c r="F4540" s="54" t="s">
        <v>4455</v>
      </c>
      <c r="G4540" s="54">
        <v>2311020000</v>
      </c>
      <c r="H4540" s="54" t="s">
        <v>3695</v>
      </c>
      <c r="I4540" s="54" t="s">
        <v>3696</v>
      </c>
      <c r="J4540">
        <f>VLOOKUP(A4540,'County Acres Disturbed'!$A$2:$E$3146,5,FALSE)</f>
        <v>36.140973306461035</v>
      </c>
      <c r="K4540" s="55" t="s">
        <v>5571</v>
      </c>
      <c r="L4540">
        <f>IF(H4540="PM10-PRI",VLOOKUP(A4540,'County Emission Factors'!A$2:E$3145,5,FALSE),IF(H4540="PM10-FIL",VLOOKUP(A4540,'County Emission Factors'!A$2:E$3145,5,FALSE),VLOOKUP(A4540,'County Emission Factors'!A$2:F$3145,6,FALSE)))</f>
        <v>0.14915254237288136</v>
      </c>
      <c r="M4540" s="56" t="s">
        <v>5572</v>
      </c>
      <c r="N4540" t="s">
        <v>5571</v>
      </c>
      <c r="O4540">
        <f t="shared" si="76"/>
        <v>5.3905180524891039</v>
      </c>
      <c r="P4540" t="s">
        <v>5572</v>
      </c>
    </row>
    <row r="4541" spans="1:16">
      <c r="A4541" s="54" t="s">
        <v>441</v>
      </c>
      <c r="B4541" s="54" t="s">
        <v>3037</v>
      </c>
      <c r="C4541" s="54" t="s">
        <v>4453</v>
      </c>
      <c r="D4541" s="54" t="s">
        <v>2860</v>
      </c>
      <c r="E4541" s="54" t="s">
        <v>3828</v>
      </c>
      <c r="F4541" s="54" t="s">
        <v>4455</v>
      </c>
      <c r="G4541" s="54">
        <v>2311020000</v>
      </c>
      <c r="H4541" s="54" t="s">
        <v>3697</v>
      </c>
      <c r="I4541" s="54" t="s">
        <v>3698</v>
      </c>
      <c r="J4541">
        <f>VLOOKUP(A4541,'County Acres Disturbed'!$A$2:$E$3146,5,FALSE)</f>
        <v>36.140973306461035</v>
      </c>
      <c r="K4541" s="55" t="s">
        <v>5571</v>
      </c>
      <c r="L4541">
        <f>IF(H4541="PM10-PRI",VLOOKUP(A4541,'County Emission Factors'!A$2:E$3145,5,FALSE),IF(H4541="PM10-FIL",VLOOKUP(A4541,'County Emission Factors'!A$2:E$3145,5,FALSE),VLOOKUP(A4541,'County Emission Factors'!A$2:F$3145,6,FALSE)))</f>
        <v>1.4915254237288136E-2</v>
      </c>
      <c r="M4541" s="56" t="s">
        <v>5572</v>
      </c>
      <c r="N4541" t="s">
        <v>5571</v>
      </c>
      <c r="O4541">
        <f t="shared" si="76"/>
        <v>0.53905180524891039</v>
      </c>
      <c r="P4541" t="s">
        <v>5572</v>
      </c>
    </row>
    <row r="4542" spans="1:16">
      <c r="A4542" s="54" t="s">
        <v>442</v>
      </c>
      <c r="B4542" s="54" t="s">
        <v>3037</v>
      </c>
      <c r="C4542" s="54" t="s">
        <v>4453</v>
      </c>
      <c r="D4542" s="54" t="s">
        <v>2861</v>
      </c>
      <c r="E4542" s="54" t="s">
        <v>4473</v>
      </c>
      <c r="F4542" s="54" t="s">
        <v>4455</v>
      </c>
      <c r="G4542" s="54">
        <v>2311020000</v>
      </c>
      <c r="H4542" s="54" t="s">
        <v>3691</v>
      </c>
      <c r="I4542" s="54" t="s">
        <v>3692</v>
      </c>
      <c r="J4542">
        <f>VLOOKUP(A4542,'County Acres Disturbed'!$A$2:$E$3146,5,FALSE)</f>
        <v>352.52379005507305</v>
      </c>
      <c r="K4542" s="55" t="s">
        <v>5571</v>
      </c>
      <c r="L4542">
        <f>IF(H4542="PM10-PRI",VLOOKUP(A4542,'County Emission Factors'!A$2:E$3145,5,FALSE),IF(H4542="PM10-FIL",VLOOKUP(A4542,'County Emission Factors'!A$2:E$3145,5,FALSE),VLOOKUP(A4542,'County Emission Factors'!A$2:F$3145,6,FALSE)))</f>
        <v>0.19435028248587571</v>
      </c>
      <c r="M4542" s="56" t="s">
        <v>5572</v>
      </c>
      <c r="N4542" t="s">
        <v>5571</v>
      </c>
      <c r="O4542">
        <f t="shared" si="76"/>
        <v>68.513098180194987</v>
      </c>
      <c r="P4542" t="s">
        <v>5572</v>
      </c>
    </row>
    <row r="4543" spans="1:16">
      <c r="A4543" s="54" t="s">
        <v>442</v>
      </c>
      <c r="B4543" s="54" t="s">
        <v>3037</v>
      </c>
      <c r="C4543" s="54" t="s">
        <v>4453</v>
      </c>
      <c r="D4543" s="54" t="s">
        <v>2861</v>
      </c>
      <c r="E4543" s="54" t="s">
        <v>4473</v>
      </c>
      <c r="F4543" s="54" t="s">
        <v>4455</v>
      </c>
      <c r="G4543" s="54">
        <v>2311020000</v>
      </c>
      <c r="H4543" s="54" t="s">
        <v>3693</v>
      </c>
      <c r="I4543" s="54" t="s">
        <v>3694</v>
      </c>
      <c r="J4543">
        <f>VLOOKUP(A4543,'County Acres Disturbed'!$A$2:$E$3146,5,FALSE)</f>
        <v>352.52379005507305</v>
      </c>
      <c r="K4543" s="55" t="s">
        <v>5571</v>
      </c>
      <c r="L4543">
        <f>IF(H4543="PM10-PRI",VLOOKUP(A4543,'County Emission Factors'!A$2:E$3145,5,FALSE),IF(H4543="PM10-FIL",VLOOKUP(A4543,'County Emission Factors'!A$2:E$3145,5,FALSE),VLOOKUP(A4543,'County Emission Factors'!A$2:F$3145,6,FALSE)))</f>
        <v>1.9435028248587574E-2</v>
      </c>
      <c r="M4543" s="56" t="s">
        <v>5572</v>
      </c>
      <c r="N4543" t="s">
        <v>5571</v>
      </c>
      <c r="O4543">
        <f t="shared" si="76"/>
        <v>6.8513098180194998</v>
      </c>
      <c r="P4543" t="s">
        <v>5572</v>
      </c>
    </row>
    <row r="4544" spans="1:16">
      <c r="A4544" s="54" t="s">
        <v>442</v>
      </c>
      <c r="B4544" s="54" t="s">
        <v>3037</v>
      </c>
      <c r="C4544" s="54" t="s">
        <v>4453</v>
      </c>
      <c r="D4544" s="54" t="s">
        <v>2861</v>
      </c>
      <c r="E4544" s="54" t="s">
        <v>4473</v>
      </c>
      <c r="F4544" s="54" t="s">
        <v>4455</v>
      </c>
      <c r="G4544" s="54">
        <v>2311020000</v>
      </c>
      <c r="H4544" s="54" t="s">
        <v>3695</v>
      </c>
      <c r="I4544" s="54" t="s">
        <v>3696</v>
      </c>
      <c r="J4544">
        <f>VLOOKUP(A4544,'County Acres Disturbed'!$A$2:$E$3146,5,FALSE)</f>
        <v>352.52379005507305</v>
      </c>
      <c r="K4544" s="55" t="s">
        <v>5571</v>
      </c>
      <c r="L4544">
        <f>IF(H4544="PM10-PRI",VLOOKUP(A4544,'County Emission Factors'!A$2:E$3145,5,FALSE),IF(H4544="PM10-FIL",VLOOKUP(A4544,'County Emission Factors'!A$2:E$3145,5,FALSE),VLOOKUP(A4544,'County Emission Factors'!A$2:F$3145,6,FALSE)))</f>
        <v>0.19435028248587571</v>
      </c>
      <c r="M4544" s="56" t="s">
        <v>5572</v>
      </c>
      <c r="N4544" t="s">
        <v>5571</v>
      </c>
      <c r="O4544">
        <f t="shared" si="76"/>
        <v>68.513098180194987</v>
      </c>
      <c r="P4544" t="s">
        <v>5572</v>
      </c>
    </row>
    <row r="4545" spans="1:16">
      <c r="A4545" s="54" t="s">
        <v>442</v>
      </c>
      <c r="B4545" s="54" t="s">
        <v>3037</v>
      </c>
      <c r="C4545" s="54" t="s">
        <v>4453</v>
      </c>
      <c r="D4545" s="54" t="s">
        <v>2861</v>
      </c>
      <c r="E4545" s="54" t="s">
        <v>4473</v>
      </c>
      <c r="F4545" s="54" t="s">
        <v>4455</v>
      </c>
      <c r="G4545" s="54">
        <v>2311020000</v>
      </c>
      <c r="H4545" s="54" t="s">
        <v>3697</v>
      </c>
      <c r="I4545" s="54" t="s">
        <v>3698</v>
      </c>
      <c r="J4545">
        <f>VLOOKUP(A4545,'County Acres Disturbed'!$A$2:$E$3146,5,FALSE)</f>
        <v>352.52379005507305</v>
      </c>
      <c r="K4545" s="55" t="s">
        <v>5571</v>
      </c>
      <c r="L4545">
        <f>IF(H4545="PM10-PRI",VLOOKUP(A4545,'County Emission Factors'!A$2:E$3145,5,FALSE),IF(H4545="PM10-FIL",VLOOKUP(A4545,'County Emission Factors'!A$2:E$3145,5,FALSE),VLOOKUP(A4545,'County Emission Factors'!A$2:F$3145,6,FALSE)))</f>
        <v>1.9435028248587574E-2</v>
      </c>
      <c r="M4545" s="56" t="s">
        <v>5572</v>
      </c>
      <c r="N4545" t="s">
        <v>5571</v>
      </c>
      <c r="O4545">
        <f t="shared" si="76"/>
        <v>6.8513098180194998</v>
      </c>
      <c r="P4545" t="s">
        <v>5572</v>
      </c>
    </row>
    <row r="4546" spans="1:16">
      <c r="A4546" s="54" t="s">
        <v>443</v>
      </c>
      <c r="B4546" s="54" t="s">
        <v>3037</v>
      </c>
      <c r="C4546" s="54" t="s">
        <v>4453</v>
      </c>
      <c r="D4546" s="54" t="s">
        <v>2862</v>
      </c>
      <c r="E4546" s="54" t="s">
        <v>4474</v>
      </c>
      <c r="F4546" s="54" t="s">
        <v>4455</v>
      </c>
      <c r="G4546" s="54">
        <v>2311020000</v>
      </c>
      <c r="H4546" s="54" t="s">
        <v>3691</v>
      </c>
      <c r="I4546" s="54" t="s">
        <v>3692</v>
      </c>
      <c r="J4546">
        <f>VLOOKUP(A4546,'County Acres Disturbed'!$A$2:$E$3146,5,FALSE)</f>
        <v>216.84583983876621</v>
      </c>
      <c r="K4546" s="55" t="s">
        <v>5571</v>
      </c>
      <c r="L4546">
        <f>IF(H4546="PM10-PRI",VLOOKUP(A4546,'County Emission Factors'!A$2:E$3145,5,FALSE),IF(H4546="PM10-FIL",VLOOKUP(A4546,'County Emission Factors'!A$2:E$3145,5,FALSE),VLOOKUP(A4546,'County Emission Factors'!A$2:F$3145,6,FALSE)))</f>
        <v>0.13037809647979143</v>
      </c>
      <c r="M4546" s="56" t="s">
        <v>5572</v>
      </c>
      <c r="N4546" t="s">
        <v>5571</v>
      </c>
      <c r="O4546">
        <f t="shared" si="76"/>
        <v>28.27194782774006</v>
      </c>
      <c r="P4546" t="s">
        <v>5572</v>
      </c>
    </row>
    <row r="4547" spans="1:16">
      <c r="A4547" s="54" t="s">
        <v>443</v>
      </c>
      <c r="B4547" s="54" t="s">
        <v>3037</v>
      </c>
      <c r="C4547" s="54" t="s">
        <v>4453</v>
      </c>
      <c r="D4547" s="54" t="s">
        <v>2862</v>
      </c>
      <c r="E4547" s="54" t="s">
        <v>4474</v>
      </c>
      <c r="F4547" s="54" t="s">
        <v>4455</v>
      </c>
      <c r="G4547" s="54">
        <v>2311020000</v>
      </c>
      <c r="H4547" s="54" t="s">
        <v>3693</v>
      </c>
      <c r="I4547" s="54" t="s">
        <v>3694</v>
      </c>
      <c r="J4547">
        <f>VLOOKUP(A4547,'County Acres Disturbed'!$A$2:$E$3146,5,FALSE)</f>
        <v>216.84583983876621</v>
      </c>
      <c r="K4547" s="55" t="s">
        <v>5571</v>
      </c>
      <c r="L4547">
        <f>IF(H4547="PM10-PRI",VLOOKUP(A4547,'County Emission Factors'!A$2:E$3145,5,FALSE),IF(H4547="PM10-FIL",VLOOKUP(A4547,'County Emission Factors'!A$2:E$3145,5,FALSE),VLOOKUP(A4547,'County Emission Factors'!A$2:F$3145,6,FALSE)))</f>
        <v>1.3037809647979143E-2</v>
      </c>
      <c r="M4547" s="56" t="s">
        <v>5572</v>
      </c>
      <c r="N4547" t="s">
        <v>5571</v>
      </c>
      <c r="O4547">
        <f t="shared" si="76"/>
        <v>2.827194782774006</v>
      </c>
      <c r="P4547" t="s">
        <v>5572</v>
      </c>
    </row>
    <row r="4548" spans="1:16">
      <c r="A4548" s="54" t="s">
        <v>443</v>
      </c>
      <c r="B4548" s="54" t="s">
        <v>3037</v>
      </c>
      <c r="C4548" s="54" t="s">
        <v>4453</v>
      </c>
      <c r="D4548" s="54" t="s">
        <v>2862</v>
      </c>
      <c r="E4548" s="54" t="s">
        <v>4474</v>
      </c>
      <c r="F4548" s="54" t="s">
        <v>4455</v>
      </c>
      <c r="G4548" s="54">
        <v>2311020000</v>
      </c>
      <c r="H4548" s="54" t="s">
        <v>3695</v>
      </c>
      <c r="I4548" s="54" t="s">
        <v>3696</v>
      </c>
      <c r="J4548">
        <f>VLOOKUP(A4548,'County Acres Disturbed'!$A$2:$E$3146,5,FALSE)</f>
        <v>216.84583983876621</v>
      </c>
      <c r="K4548" s="55" t="s">
        <v>5571</v>
      </c>
      <c r="L4548">
        <f>IF(H4548="PM10-PRI",VLOOKUP(A4548,'County Emission Factors'!A$2:E$3145,5,FALSE),IF(H4548="PM10-FIL",VLOOKUP(A4548,'County Emission Factors'!A$2:E$3145,5,FALSE),VLOOKUP(A4548,'County Emission Factors'!A$2:F$3145,6,FALSE)))</f>
        <v>0.13037809647979143</v>
      </c>
      <c r="M4548" s="56" t="s">
        <v>5572</v>
      </c>
      <c r="N4548" t="s">
        <v>5571</v>
      </c>
      <c r="O4548">
        <f t="shared" si="76"/>
        <v>28.27194782774006</v>
      </c>
      <c r="P4548" t="s">
        <v>5572</v>
      </c>
    </row>
    <row r="4549" spans="1:16">
      <c r="A4549" s="54" t="s">
        <v>443</v>
      </c>
      <c r="B4549" s="54" t="s">
        <v>3037</v>
      </c>
      <c r="C4549" s="54" t="s">
        <v>4453</v>
      </c>
      <c r="D4549" s="54" t="s">
        <v>2862</v>
      </c>
      <c r="E4549" s="54" t="s">
        <v>4474</v>
      </c>
      <c r="F4549" s="54" t="s">
        <v>4455</v>
      </c>
      <c r="G4549" s="54">
        <v>2311020000</v>
      </c>
      <c r="H4549" s="54" t="s">
        <v>3697</v>
      </c>
      <c r="I4549" s="54" t="s">
        <v>3698</v>
      </c>
      <c r="J4549">
        <f>VLOOKUP(A4549,'County Acres Disturbed'!$A$2:$E$3146,5,FALSE)</f>
        <v>216.84583983876621</v>
      </c>
      <c r="K4549" s="55" t="s">
        <v>5571</v>
      </c>
      <c r="L4549">
        <f>IF(H4549="PM10-PRI",VLOOKUP(A4549,'County Emission Factors'!A$2:E$3145,5,FALSE),IF(H4549="PM10-FIL",VLOOKUP(A4549,'County Emission Factors'!A$2:E$3145,5,FALSE),VLOOKUP(A4549,'County Emission Factors'!A$2:F$3145,6,FALSE)))</f>
        <v>1.3037809647979143E-2</v>
      </c>
      <c r="M4549" s="56" t="s">
        <v>5572</v>
      </c>
      <c r="N4549" t="s">
        <v>5571</v>
      </c>
      <c r="O4549">
        <f t="shared" si="76"/>
        <v>2.827194782774006</v>
      </c>
      <c r="P4549" t="s">
        <v>5572</v>
      </c>
    </row>
    <row r="4550" spans="1:16">
      <c r="A4550" s="54" t="s">
        <v>444</v>
      </c>
      <c r="B4550" s="54" t="s">
        <v>3037</v>
      </c>
      <c r="C4550" s="54" t="s">
        <v>4453</v>
      </c>
      <c r="D4550" s="54" t="s">
        <v>2863</v>
      </c>
      <c r="E4550" s="54" t="s">
        <v>3733</v>
      </c>
      <c r="F4550" s="54" t="s">
        <v>4455</v>
      </c>
      <c r="G4550" s="54">
        <v>2311020000</v>
      </c>
      <c r="H4550" s="54" t="s">
        <v>3691</v>
      </c>
      <c r="I4550" s="54" t="s">
        <v>3692</v>
      </c>
      <c r="J4550">
        <f>VLOOKUP(A4550,'County Acres Disturbed'!$A$2:$E$3146,5,FALSE)</f>
        <v>36.140973306461035</v>
      </c>
      <c r="K4550" s="55" t="s">
        <v>5571</v>
      </c>
      <c r="L4550">
        <f>IF(H4550="PM10-PRI",VLOOKUP(A4550,'County Emission Factors'!A$2:E$3145,5,FALSE),IF(H4550="PM10-FIL",VLOOKUP(A4550,'County Emission Factors'!A$2:E$3145,5,FALSE),VLOOKUP(A4550,'County Emission Factors'!A$2:F$3145,6,FALSE)))</f>
        <v>0.14915254237288136</v>
      </c>
      <c r="M4550" s="56" t="s">
        <v>5572</v>
      </c>
      <c r="N4550" t="s">
        <v>5571</v>
      </c>
      <c r="O4550">
        <f t="shared" si="76"/>
        <v>5.3905180524891039</v>
      </c>
      <c r="P4550" t="s">
        <v>5572</v>
      </c>
    </row>
    <row r="4551" spans="1:16">
      <c r="A4551" s="54" t="s">
        <v>444</v>
      </c>
      <c r="B4551" s="54" t="s">
        <v>3037</v>
      </c>
      <c r="C4551" s="54" t="s">
        <v>4453</v>
      </c>
      <c r="D4551" s="54" t="s">
        <v>2863</v>
      </c>
      <c r="E4551" s="54" t="s">
        <v>3733</v>
      </c>
      <c r="F4551" s="54" t="s">
        <v>4455</v>
      </c>
      <c r="G4551" s="54">
        <v>2311020000</v>
      </c>
      <c r="H4551" s="54" t="s">
        <v>3693</v>
      </c>
      <c r="I4551" s="54" t="s">
        <v>3694</v>
      </c>
      <c r="J4551">
        <f>VLOOKUP(A4551,'County Acres Disturbed'!$A$2:$E$3146,5,FALSE)</f>
        <v>36.140973306461035</v>
      </c>
      <c r="K4551" s="55" t="s">
        <v>5571</v>
      </c>
      <c r="L4551">
        <f>IF(H4551="PM10-PRI",VLOOKUP(A4551,'County Emission Factors'!A$2:E$3145,5,FALSE),IF(H4551="PM10-FIL",VLOOKUP(A4551,'County Emission Factors'!A$2:E$3145,5,FALSE),VLOOKUP(A4551,'County Emission Factors'!A$2:F$3145,6,FALSE)))</f>
        <v>1.4915254237288136E-2</v>
      </c>
      <c r="M4551" s="56" t="s">
        <v>5572</v>
      </c>
      <c r="N4551" t="s">
        <v>5571</v>
      </c>
      <c r="O4551">
        <f t="shared" si="76"/>
        <v>0.53905180524891039</v>
      </c>
      <c r="P4551" t="s">
        <v>5572</v>
      </c>
    </row>
    <row r="4552" spans="1:16">
      <c r="A4552" s="54" t="s">
        <v>444</v>
      </c>
      <c r="B4552" s="54" t="s">
        <v>3037</v>
      </c>
      <c r="C4552" s="54" t="s">
        <v>4453</v>
      </c>
      <c r="D4552" s="54" t="s">
        <v>2863</v>
      </c>
      <c r="E4552" s="54" t="s">
        <v>3733</v>
      </c>
      <c r="F4552" s="54" t="s">
        <v>4455</v>
      </c>
      <c r="G4552" s="54">
        <v>2311020000</v>
      </c>
      <c r="H4552" s="54" t="s">
        <v>3695</v>
      </c>
      <c r="I4552" s="54" t="s">
        <v>3696</v>
      </c>
      <c r="J4552">
        <f>VLOOKUP(A4552,'County Acres Disturbed'!$A$2:$E$3146,5,FALSE)</f>
        <v>36.140973306461035</v>
      </c>
      <c r="K4552" s="55" t="s">
        <v>5571</v>
      </c>
      <c r="L4552">
        <f>IF(H4552="PM10-PRI",VLOOKUP(A4552,'County Emission Factors'!A$2:E$3145,5,FALSE),IF(H4552="PM10-FIL",VLOOKUP(A4552,'County Emission Factors'!A$2:E$3145,5,FALSE),VLOOKUP(A4552,'County Emission Factors'!A$2:F$3145,6,FALSE)))</f>
        <v>0.14915254237288136</v>
      </c>
      <c r="M4552" s="56" t="s">
        <v>5572</v>
      </c>
      <c r="N4552" t="s">
        <v>5571</v>
      </c>
      <c r="O4552">
        <f t="shared" si="76"/>
        <v>5.3905180524891039</v>
      </c>
      <c r="P4552" t="s">
        <v>5572</v>
      </c>
    </row>
    <row r="4553" spans="1:16">
      <c r="A4553" s="54" t="s">
        <v>444</v>
      </c>
      <c r="B4553" s="54" t="s">
        <v>3037</v>
      </c>
      <c r="C4553" s="54" t="s">
        <v>4453</v>
      </c>
      <c r="D4553" s="54" t="s">
        <v>2863</v>
      </c>
      <c r="E4553" s="54" t="s">
        <v>3733</v>
      </c>
      <c r="F4553" s="54" t="s">
        <v>4455</v>
      </c>
      <c r="G4553" s="54">
        <v>2311020000</v>
      </c>
      <c r="H4553" s="54" t="s">
        <v>3697</v>
      </c>
      <c r="I4553" s="54" t="s">
        <v>3698</v>
      </c>
      <c r="J4553">
        <f>VLOOKUP(A4553,'County Acres Disturbed'!$A$2:$E$3146,5,FALSE)</f>
        <v>36.140973306461035</v>
      </c>
      <c r="K4553" s="55" t="s">
        <v>5571</v>
      </c>
      <c r="L4553">
        <f>IF(H4553="PM10-PRI",VLOOKUP(A4553,'County Emission Factors'!A$2:E$3145,5,FALSE),IF(H4553="PM10-FIL",VLOOKUP(A4553,'County Emission Factors'!A$2:E$3145,5,FALSE),VLOOKUP(A4553,'County Emission Factors'!A$2:F$3145,6,FALSE)))</f>
        <v>1.4915254237288136E-2</v>
      </c>
      <c r="M4553" s="56" t="s">
        <v>5572</v>
      </c>
      <c r="N4553" t="s">
        <v>5571</v>
      </c>
      <c r="O4553">
        <f t="shared" si="76"/>
        <v>0.53905180524891039</v>
      </c>
      <c r="P4553" t="s">
        <v>5572</v>
      </c>
    </row>
    <row r="4554" spans="1:16">
      <c r="A4554" s="54" t="s">
        <v>445</v>
      </c>
      <c r="B4554" s="54" t="s">
        <v>3037</v>
      </c>
      <c r="C4554" s="54" t="s">
        <v>4453</v>
      </c>
      <c r="D4554" s="54" t="s">
        <v>2864</v>
      </c>
      <c r="E4554" s="54" t="s">
        <v>3734</v>
      </c>
      <c r="F4554" s="54" t="s">
        <v>4455</v>
      </c>
      <c r="G4554" s="54">
        <v>2311020000</v>
      </c>
      <c r="H4554" s="54" t="s">
        <v>3691</v>
      </c>
      <c r="I4554" s="54" t="s">
        <v>3692</v>
      </c>
      <c r="J4554">
        <f>VLOOKUP(A4554,'County Acres Disturbed'!$A$2:$E$3146,5,FALSE)</f>
        <v>10759.867920337678</v>
      </c>
      <c r="K4554" s="55" t="s">
        <v>5571</v>
      </c>
      <c r="L4554">
        <f>IF(H4554="PM10-PRI",VLOOKUP(A4554,'County Emission Factors'!A$2:E$3145,5,FALSE),IF(H4554="PM10-FIL",VLOOKUP(A4554,'County Emission Factors'!A$2:E$3145,5,FALSE),VLOOKUP(A4554,'County Emission Factors'!A$2:F$3145,6,FALSE)))</f>
        <v>0.14915254237288134</v>
      </c>
      <c r="M4554" s="56" t="s">
        <v>5572</v>
      </c>
      <c r="N4554" t="s">
        <v>5571</v>
      </c>
      <c r="O4554">
        <f t="shared" si="76"/>
        <v>1604.861655914772</v>
      </c>
      <c r="P4554" t="s">
        <v>5572</v>
      </c>
    </row>
    <row r="4555" spans="1:16">
      <c r="A4555" s="54" t="s">
        <v>445</v>
      </c>
      <c r="B4555" s="54" t="s">
        <v>3037</v>
      </c>
      <c r="C4555" s="54" t="s">
        <v>4453</v>
      </c>
      <c r="D4555" s="54" t="s">
        <v>2864</v>
      </c>
      <c r="E4555" s="54" t="s">
        <v>3734</v>
      </c>
      <c r="F4555" s="54" t="s">
        <v>4455</v>
      </c>
      <c r="G4555" s="54">
        <v>2311020000</v>
      </c>
      <c r="H4555" s="54" t="s">
        <v>3693</v>
      </c>
      <c r="I4555" s="54" t="s">
        <v>3694</v>
      </c>
      <c r="J4555">
        <f>VLOOKUP(A4555,'County Acres Disturbed'!$A$2:$E$3146,5,FALSE)</f>
        <v>10759.867920337678</v>
      </c>
      <c r="K4555" s="55" t="s">
        <v>5571</v>
      </c>
      <c r="L4555">
        <f>IF(H4555="PM10-PRI",VLOOKUP(A4555,'County Emission Factors'!A$2:E$3145,5,FALSE),IF(H4555="PM10-FIL",VLOOKUP(A4555,'County Emission Factors'!A$2:E$3145,5,FALSE),VLOOKUP(A4555,'County Emission Factors'!A$2:F$3145,6,FALSE)))</f>
        <v>1.4915254237288135E-2</v>
      </c>
      <c r="M4555" s="56" t="s">
        <v>5572</v>
      </c>
      <c r="N4555" t="s">
        <v>5571</v>
      </c>
      <c r="O4555">
        <f t="shared" si="76"/>
        <v>160.48616559147723</v>
      </c>
      <c r="P4555" t="s">
        <v>5572</v>
      </c>
    </row>
    <row r="4556" spans="1:16">
      <c r="A4556" s="54" t="s">
        <v>445</v>
      </c>
      <c r="B4556" s="54" t="s">
        <v>3037</v>
      </c>
      <c r="C4556" s="54" t="s">
        <v>4453</v>
      </c>
      <c r="D4556" s="54" t="s">
        <v>2864</v>
      </c>
      <c r="E4556" s="54" t="s">
        <v>3734</v>
      </c>
      <c r="F4556" s="54" t="s">
        <v>4455</v>
      </c>
      <c r="G4556" s="54">
        <v>2311020000</v>
      </c>
      <c r="H4556" s="54" t="s">
        <v>3695</v>
      </c>
      <c r="I4556" s="54" t="s">
        <v>3696</v>
      </c>
      <c r="J4556">
        <f>VLOOKUP(A4556,'County Acres Disturbed'!$A$2:$E$3146,5,FALSE)</f>
        <v>10759.867920337678</v>
      </c>
      <c r="K4556" s="55" t="s">
        <v>5571</v>
      </c>
      <c r="L4556">
        <f>IF(H4556="PM10-PRI",VLOOKUP(A4556,'County Emission Factors'!A$2:E$3145,5,FALSE),IF(H4556="PM10-FIL",VLOOKUP(A4556,'County Emission Factors'!A$2:E$3145,5,FALSE),VLOOKUP(A4556,'County Emission Factors'!A$2:F$3145,6,FALSE)))</f>
        <v>0.14915254237288134</v>
      </c>
      <c r="M4556" s="56" t="s">
        <v>5572</v>
      </c>
      <c r="N4556" t="s">
        <v>5571</v>
      </c>
      <c r="O4556">
        <f t="shared" si="76"/>
        <v>1604.861655914772</v>
      </c>
      <c r="P4556" t="s">
        <v>5572</v>
      </c>
    </row>
    <row r="4557" spans="1:16">
      <c r="A4557" s="54" t="s">
        <v>445</v>
      </c>
      <c r="B4557" s="54" t="s">
        <v>3037</v>
      </c>
      <c r="C4557" s="54" t="s">
        <v>4453</v>
      </c>
      <c r="D4557" s="54" t="s">
        <v>2864</v>
      </c>
      <c r="E4557" s="54" t="s">
        <v>3734</v>
      </c>
      <c r="F4557" s="54" t="s">
        <v>4455</v>
      </c>
      <c r="G4557" s="54">
        <v>2311020000</v>
      </c>
      <c r="H4557" s="54" t="s">
        <v>3697</v>
      </c>
      <c r="I4557" s="54" t="s">
        <v>3698</v>
      </c>
      <c r="J4557">
        <f>VLOOKUP(A4557,'County Acres Disturbed'!$A$2:$E$3146,5,FALSE)</f>
        <v>10759.867920337678</v>
      </c>
      <c r="K4557" s="55" t="s">
        <v>5571</v>
      </c>
      <c r="L4557">
        <f>IF(H4557="PM10-PRI",VLOOKUP(A4557,'County Emission Factors'!A$2:E$3145,5,FALSE),IF(H4557="PM10-FIL",VLOOKUP(A4557,'County Emission Factors'!A$2:E$3145,5,FALSE),VLOOKUP(A4557,'County Emission Factors'!A$2:F$3145,6,FALSE)))</f>
        <v>1.4915254237288135E-2</v>
      </c>
      <c r="M4557" s="56" t="s">
        <v>5572</v>
      </c>
      <c r="N4557" t="s">
        <v>5571</v>
      </c>
      <c r="O4557">
        <f t="shared" si="76"/>
        <v>160.48616559147723</v>
      </c>
      <c r="P4557" t="s">
        <v>5572</v>
      </c>
    </row>
    <row r="4558" spans="1:16">
      <c r="A4558" s="54" t="s">
        <v>446</v>
      </c>
      <c r="B4558" s="54" t="s">
        <v>3037</v>
      </c>
      <c r="C4558" s="54" t="s">
        <v>4453</v>
      </c>
      <c r="D4558" s="54" t="s">
        <v>2865</v>
      </c>
      <c r="E4558" s="54" t="s">
        <v>4475</v>
      </c>
      <c r="F4558" s="54" t="s">
        <v>4455</v>
      </c>
      <c r="G4558" s="54">
        <v>2311020000</v>
      </c>
      <c r="H4558" s="54" t="s">
        <v>3691</v>
      </c>
      <c r="I4558" s="54" t="s">
        <v>3692</v>
      </c>
      <c r="J4558">
        <f>VLOOKUP(A4558,'County Acres Disturbed'!$A$2:$E$3146,5,FALSE)</f>
        <v>36.140973306461035</v>
      </c>
      <c r="K4558" s="55" t="s">
        <v>5571</v>
      </c>
      <c r="L4558">
        <f>IF(H4558="PM10-PRI",VLOOKUP(A4558,'County Emission Factors'!A$2:E$3145,5,FALSE),IF(H4558="PM10-FIL",VLOOKUP(A4558,'County Emission Factors'!A$2:E$3145,5,FALSE),VLOOKUP(A4558,'County Emission Factors'!A$2:F$3145,6,FALSE)))</f>
        <v>0.14915254237288131</v>
      </c>
      <c r="M4558" s="56" t="s">
        <v>5572</v>
      </c>
      <c r="N4558" t="s">
        <v>5571</v>
      </c>
      <c r="O4558">
        <f t="shared" si="76"/>
        <v>5.3905180524891021</v>
      </c>
      <c r="P4558" t="s">
        <v>5572</v>
      </c>
    </row>
    <row r="4559" spans="1:16">
      <c r="A4559" s="54" t="s">
        <v>446</v>
      </c>
      <c r="B4559" s="54" t="s">
        <v>3037</v>
      </c>
      <c r="C4559" s="54" t="s">
        <v>4453</v>
      </c>
      <c r="D4559" s="54" t="s">
        <v>2865</v>
      </c>
      <c r="E4559" s="54" t="s">
        <v>4475</v>
      </c>
      <c r="F4559" s="54" t="s">
        <v>4455</v>
      </c>
      <c r="G4559" s="54">
        <v>2311020000</v>
      </c>
      <c r="H4559" s="54" t="s">
        <v>3693</v>
      </c>
      <c r="I4559" s="54" t="s">
        <v>3694</v>
      </c>
      <c r="J4559">
        <f>VLOOKUP(A4559,'County Acres Disturbed'!$A$2:$E$3146,5,FALSE)</f>
        <v>36.140973306461035</v>
      </c>
      <c r="K4559" s="55" t="s">
        <v>5571</v>
      </c>
      <c r="L4559">
        <f>IF(H4559="PM10-PRI",VLOOKUP(A4559,'County Emission Factors'!A$2:E$3145,5,FALSE),IF(H4559="PM10-FIL",VLOOKUP(A4559,'County Emission Factors'!A$2:E$3145,5,FALSE),VLOOKUP(A4559,'County Emission Factors'!A$2:F$3145,6,FALSE)))</f>
        <v>1.4915254237288131E-2</v>
      </c>
      <c r="M4559" s="56" t="s">
        <v>5572</v>
      </c>
      <c r="N4559" t="s">
        <v>5571</v>
      </c>
      <c r="O4559">
        <f t="shared" si="76"/>
        <v>0.53905180524891017</v>
      </c>
      <c r="P4559" t="s">
        <v>5572</v>
      </c>
    </row>
    <row r="4560" spans="1:16">
      <c r="A4560" s="54" t="s">
        <v>446</v>
      </c>
      <c r="B4560" s="54" t="s">
        <v>3037</v>
      </c>
      <c r="C4560" s="54" t="s">
        <v>4453</v>
      </c>
      <c r="D4560" s="54" t="s">
        <v>2865</v>
      </c>
      <c r="E4560" s="54" t="s">
        <v>4475</v>
      </c>
      <c r="F4560" s="54" t="s">
        <v>4455</v>
      </c>
      <c r="G4560" s="54">
        <v>2311020000</v>
      </c>
      <c r="H4560" s="54" t="s">
        <v>3695</v>
      </c>
      <c r="I4560" s="54" t="s">
        <v>3696</v>
      </c>
      <c r="J4560">
        <f>VLOOKUP(A4560,'County Acres Disturbed'!$A$2:$E$3146,5,FALSE)</f>
        <v>36.140973306461035</v>
      </c>
      <c r="K4560" s="55" t="s">
        <v>5571</v>
      </c>
      <c r="L4560">
        <f>IF(H4560="PM10-PRI",VLOOKUP(A4560,'County Emission Factors'!A$2:E$3145,5,FALSE),IF(H4560="PM10-FIL",VLOOKUP(A4560,'County Emission Factors'!A$2:E$3145,5,FALSE),VLOOKUP(A4560,'County Emission Factors'!A$2:F$3145,6,FALSE)))</f>
        <v>0.14915254237288131</v>
      </c>
      <c r="M4560" s="56" t="s">
        <v>5572</v>
      </c>
      <c r="N4560" t="s">
        <v>5571</v>
      </c>
      <c r="O4560">
        <f t="shared" si="76"/>
        <v>5.3905180524891021</v>
      </c>
      <c r="P4560" t="s">
        <v>5572</v>
      </c>
    </row>
    <row r="4561" spans="1:16">
      <c r="A4561" s="54" t="s">
        <v>446</v>
      </c>
      <c r="B4561" s="54" t="s">
        <v>3037</v>
      </c>
      <c r="C4561" s="54" t="s">
        <v>4453</v>
      </c>
      <c r="D4561" s="54" t="s">
        <v>2865</v>
      </c>
      <c r="E4561" s="54" t="s">
        <v>4475</v>
      </c>
      <c r="F4561" s="54" t="s">
        <v>4455</v>
      </c>
      <c r="G4561" s="54">
        <v>2311020000</v>
      </c>
      <c r="H4561" s="54" t="s">
        <v>3697</v>
      </c>
      <c r="I4561" s="54" t="s">
        <v>3698</v>
      </c>
      <c r="J4561">
        <f>VLOOKUP(A4561,'County Acres Disturbed'!$A$2:$E$3146,5,FALSE)</f>
        <v>36.140973306461035</v>
      </c>
      <c r="K4561" s="55" t="s">
        <v>5571</v>
      </c>
      <c r="L4561">
        <f>IF(H4561="PM10-PRI",VLOOKUP(A4561,'County Emission Factors'!A$2:E$3145,5,FALSE),IF(H4561="PM10-FIL",VLOOKUP(A4561,'County Emission Factors'!A$2:E$3145,5,FALSE),VLOOKUP(A4561,'County Emission Factors'!A$2:F$3145,6,FALSE)))</f>
        <v>1.4915254237288131E-2</v>
      </c>
      <c r="M4561" s="56" t="s">
        <v>5572</v>
      </c>
      <c r="N4561" t="s">
        <v>5571</v>
      </c>
      <c r="O4561">
        <f t="shared" si="76"/>
        <v>0.53905180524891017</v>
      </c>
      <c r="P4561" t="s">
        <v>5572</v>
      </c>
    </row>
    <row r="4562" spans="1:16">
      <c r="A4562" s="54" t="s">
        <v>447</v>
      </c>
      <c r="B4562" s="54" t="s">
        <v>3037</v>
      </c>
      <c r="C4562" s="54" t="s">
        <v>4453</v>
      </c>
      <c r="D4562" s="54" t="s">
        <v>2866</v>
      </c>
      <c r="E4562" s="54" t="s">
        <v>3835</v>
      </c>
      <c r="F4562" s="54" t="s">
        <v>4455</v>
      </c>
      <c r="G4562" s="54">
        <v>2311020000</v>
      </c>
      <c r="H4562" s="54" t="s">
        <v>3691</v>
      </c>
      <c r="I4562" s="54" t="s">
        <v>3692</v>
      </c>
      <c r="J4562">
        <f>VLOOKUP(A4562,'County Acres Disturbed'!$A$2:$E$3146,5,FALSE)</f>
        <v>2857.0211641776818</v>
      </c>
      <c r="K4562" s="55" t="s">
        <v>5571</v>
      </c>
      <c r="L4562">
        <f>IF(H4562="PM10-PRI",VLOOKUP(A4562,'County Emission Factors'!A$2:E$3145,5,FALSE),IF(H4562="PM10-FIL",VLOOKUP(A4562,'County Emission Factors'!A$2:E$3145,5,FALSE),VLOOKUP(A4562,'County Emission Factors'!A$2:F$3145,6,FALSE)))</f>
        <v>0.14915254237288134</v>
      </c>
      <c r="M4562" s="56" t="s">
        <v>5572</v>
      </c>
      <c r="N4562" t="s">
        <v>5571</v>
      </c>
      <c r="O4562">
        <f t="shared" si="76"/>
        <v>426.13197025023044</v>
      </c>
      <c r="P4562" t="s">
        <v>5572</v>
      </c>
    </row>
    <row r="4563" spans="1:16">
      <c r="A4563" s="54" t="s">
        <v>447</v>
      </c>
      <c r="B4563" s="54" t="s">
        <v>3037</v>
      </c>
      <c r="C4563" s="54" t="s">
        <v>4453</v>
      </c>
      <c r="D4563" s="54" t="s">
        <v>2866</v>
      </c>
      <c r="E4563" s="54" t="s">
        <v>3835</v>
      </c>
      <c r="F4563" s="54" t="s">
        <v>4455</v>
      </c>
      <c r="G4563" s="54">
        <v>2311020000</v>
      </c>
      <c r="H4563" s="54" t="s">
        <v>3693</v>
      </c>
      <c r="I4563" s="54" t="s">
        <v>3694</v>
      </c>
      <c r="J4563">
        <f>VLOOKUP(A4563,'County Acres Disturbed'!$A$2:$E$3146,5,FALSE)</f>
        <v>2857.0211641776818</v>
      </c>
      <c r="K4563" s="55" t="s">
        <v>5571</v>
      </c>
      <c r="L4563">
        <f>IF(H4563="PM10-PRI",VLOOKUP(A4563,'County Emission Factors'!A$2:E$3145,5,FALSE),IF(H4563="PM10-FIL",VLOOKUP(A4563,'County Emission Factors'!A$2:E$3145,5,FALSE),VLOOKUP(A4563,'County Emission Factors'!A$2:F$3145,6,FALSE)))</f>
        <v>1.4915254237288135E-2</v>
      </c>
      <c r="M4563" s="56" t="s">
        <v>5572</v>
      </c>
      <c r="N4563" t="s">
        <v>5571</v>
      </c>
      <c r="O4563">
        <f t="shared" si="76"/>
        <v>42.613197025023048</v>
      </c>
      <c r="P4563" t="s">
        <v>5572</v>
      </c>
    </row>
    <row r="4564" spans="1:16">
      <c r="A4564" s="54" t="s">
        <v>447</v>
      </c>
      <c r="B4564" s="54" t="s">
        <v>3037</v>
      </c>
      <c r="C4564" s="54" t="s">
        <v>4453</v>
      </c>
      <c r="D4564" s="54" t="s">
        <v>2866</v>
      </c>
      <c r="E4564" s="54" t="s">
        <v>3835</v>
      </c>
      <c r="F4564" s="54" t="s">
        <v>4455</v>
      </c>
      <c r="G4564" s="54">
        <v>2311020000</v>
      </c>
      <c r="H4564" s="54" t="s">
        <v>3695</v>
      </c>
      <c r="I4564" s="54" t="s">
        <v>3696</v>
      </c>
      <c r="J4564">
        <f>VLOOKUP(A4564,'County Acres Disturbed'!$A$2:$E$3146,5,FALSE)</f>
        <v>2857.0211641776818</v>
      </c>
      <c r="K4564" s="55" t="s">
        <v>5571</v>
      </c>
      <c r="L4564">
        <f>IF(H4564="PM10-PRI",VLOOKUP(A4564,'County Emission Factors'!A$2:E$3145,5,FALSE),IF(H4564="PM10-FIL",VLOOKUP(A4564,'County Emission Factors'!A$2:E$3145,5,FALSE),VLOOKUP(A4564,'County Emission Factors'!A$2:F$3145,6,FALSE)))</f>
        <v>0.14915254237288134</v>
      </c>
      <c r="M4564" s="56" t="s">
        <v>5572</v>
      </c>
      <c r="N4564" t="s">
        <v>5571</v>
      </c>
      <c r="O4564">
        <f t="shared" si="76"/>
        <v>426.13197025023044</v>
      </c>
      <c r="P4564" t="s">
        <v>5572</v>
      </c>
    </row>
    <row r="4565" spans="1:16">
      <c r="A4565" s="54" t="s">
        <v>447</v>
      </c>
      <c r="B4565" s="54" t="s">
        <v>3037</v>
      </c>
      <c r="C4565" s="54" t="s">
        <v>4453</v>
      </c>
      <c r="D4565" s="54" t="s">
        <v>2866</v>
      </c>
      <c r="E4565" s="54" t="s">
        <v>3835</v>
      </c>
      <c r="F4565" s="54" t="s">
        <v>4455</v>
      </c>
      <c r="G4565" s="54">
        <v>2311020000</v>
      </c>
      <c r="H4565" s="54" t="s">
        <v>3697</v>
      </c>
      <c r="I4565" s="54" t="s">
        <v>3698</v>
      </c>
      <c r="J4565">
        <f>VLOOKUP(A4565,'County Acres Disturbed'!$A$2:$E$3146,5,FALSE)</f>
        <v>2857.0211641776818</v>
      </c>
      <c r="K4565" s="55" t="s">
        <v>5571</v>
      </c>
      <c r="L4565">
        <f>IF(H4565="PM10-PRI",VLOOKUP(A4565,'County Emission Factors'!A$2:E$3145,5,FALSE),IF(H4565="PM10-FIL",VLOOKUP(A4565,'County Emission Factors'!A$2:E$3145,5,FALSE),VLOOKUP(A4565,'County Emission Factors'!A$2:F$3145,6,FALSE)))</f>
        <v>1.4915254237288135E-2</v>
      </c>
      <c r="M4565" s="56" t="s">
        <v>5572</v>
      </c>
      <c r="N4565" t="s">
        <v>5571</v>
      </c>
      <c r="O4565">
        <f t="shared" si="76"/>
        <v>42.613197025023048</v>
      </c>
      <c r="P4565" t="s">
        <v>5572</v>
      </c>
    </row>
    <row r="4566" spans="1:16">
      <c r="A4566" s="54" t="s">
        <v>448</v>
      </c>
      <c r="B4566" s="54" t="s">
        <v>3037</v>
      </c>
      <c r="C4566" s="54" t="s">
        <v>4453</v>
      </c>
      <c r="D4566" s="54" t="s">
        <v>2867</v>
      </c>
      <c r="E4566" s="54" t="s">
        <v>4476</v>
      </c>
      <c r="F4566" s="54" t="s">
        <v>4455</v>
      </c>
      <c r="G4566" s="54">
        <v>2311020000</v>
      </c>
      <c r="H4566" s="54" t="s">
        <v>3691</v>
      </c>
      <c r="I4566" s="54" t="s">
        <v>3692</v>
      </c>
      <c r="J4566">
        <f>VLOOKUP(A4566,'County Acres Disturbed'!$A$2:$E$3146,5,FALSE)</f>
        <v>899.72489700623123</v>
      </c>
      <c r="K4566" s="55" t="s">
        <v>5571</v>
      </c>
      <c r="L4566">
        <f>IF(H4566="PM10-PRI",VLOOKUP(A4566,'County Emission Factors'!A$2:E$3145,5,FALSE),IF(H4566="PM10-FIL",VLOOKUP(A4566,'County Emission Factors'!A$2:E$3145,5,FALSE),VLOOKUP(A4566,'County Emission Factors'!A$2:F$3145,6,FALSE)))</f>
        <v>0.21694915254237293</v>
      </c>
      <c r="M4566" s="56" t="s">
        <v>5572</v>
      </c>
      <c r="N4566" t="s">
        <v>5571</v>
      </c>
      <c r="O4566">
        <f t="shared" si="76"/>
        <v>195.19455392677563</v>
      </c>
      <c r="P4566" t="s">
        <v>5572</v>
      </c>
    </row>
    <row r="4567" spans="1:16">
      <c r="A4567" s="54" t="s">
        <v>448</v>
      </c>
      <c r="B4567" s="54" t="s">
        <v>3037</v>
      </c>
      <c r="C4567" s="54" t="s">
        <v>4453</v>
      </c>
      <c r="D4567" s="54" t="s">
        <v>2867</v>
      </c>
      <c r="E4567" s="54" t="s">
        <v>4476</v>
      </c>
      <c r="F4567" s="54" t="s">
        <v>4455</v>
      </c>
      <c r="G4567" s="54">
        <v>2311020000</v>
      </c>
      <c r="H4567" s="54" t="s">
        <v>3693</v>
      </c>
      <c r="I4567" s="54" t="s">
        <v>3694</v>
      </c>
      <c r="J4567">
        <f>VLOOKUP(A4567,'County Acres Disturbed'!$A$2:$E$3146,5,FALSE)</f>
        <v>899.72489700623123</v>
      </c>
      <c r="K4567" s="55" t="s">
        <v>5571</v>
      </c>
      <c r="L4567">
        <f>IF(H4567="PM10-PRI",VLOOKUP(A4567,'County Emission Factors'!A$2:E$3145,5,FALSE),IF(H4567="PM10-FIL",VLOOKUP(A4567,'County Emission Factors'!A$2:E$3145,5,FALSE),VLOOKUP(A4567,'County Emission Factors'!A$2:F$3145,6,FALSE)))</f>
        <v>2.1694915254237293E-2</v>
      </c>
      <c r="M4567" s="56" t="s">
        <v>5572</v>
      </c>
      <c r="N4567" t="s">
        <v>5571</v>
      </c>
      <c r="O4567">
        <f t="shared" si="76"/>
        <v>19.519455392677564</v>
      </c>
      <c r="P4567" t="s">
        <v>5572</v>
      </c>
    </row>
    <row r="4568" spans="1:16">
      <c r="A4568" s="54" t="s">
        <v>448</v>
      </c>
      <c r="B4568" s="54" t="s">
        <v>3037</v>
      </c>
      <c r="C4568" s="54" t="s">
        <v>4453</v>
      </c>
      <c r="D4568" s="54" t="s">
        <v>2867</v>
      </c>
      <c r="E4568" s="54" t="s">
        <v>4476</v>
      </c>
      <c r="F4568" s="54" t="s">
        <v>4455</v>
      </c>
      <c r="G4568" s="54">
        <v>2311020000</v>
      </c>
      <c r="H4568" s="54" t="s">
        <v>3695</v>
      </c>
      <c r="I4568" s="54" t="s">
        <v>3696</v>
      </c>
      <c r="J4568">
        <f>VLOOKUP(A4568,'County Acres Disturbed'!$A$2:$E$3146,5,FALSE)</f>
        <v>899.72489700623123</v>
      </c>
      <c r="K4568" s="55" t="s">
        <v>5571</v>
      </c>
      <c r="L4568">
        <f>IF(H4568="PM10-PRI",VLOOKUP(A4568,'County Emission Factors'!A$2:E$3145,5,FALSE),IF(H4568="PM10-FIL",VLOOKUP(A4568,'County Emission Factors'!A$2:E$3145,5,FALSE),VLOOKUP(A4568,'County Emission Factors'!A$2:F$3145,6,FALSE)))</f>
        <v>0.21694915254237293</v>
      </c>
      <c r="M4568" s="56" t="s">
        <v>5572</v>
      </c>
      <c r="N4568" t="s">
        <v>5571</v>
      </c>
      <c r="O4568">
        <f t="shared" si="76"/>
        <v>195.19455392677563</v>
      </c>
      <c r="P4568" t="s">
        <v>5572</v>
      </c>
    </row>
    <row r="4569" spans="1:16">
      <c r="A4569" s="54" t="s">
        <v>448</v>
      </c>
      <c r="B4569" s="54" t="s">
        <v>3037</v>
      </c>
      <c r="C4569" s="54" t="s">
        <v>4453</v>
      </c>
      <c r="D4569" s="54" t="s">
        <v>2867</v>
      </c>
      <c r="E4569" s="54" t="s">
        <v>4476</v>
      </c>
      <c r="F4569" s="54" t="s">
        <v>4455</v>
      </c>
      <c r="G4569" s="54">
        <v>2311020000</v>
      </c>
      <c r="H4569" s="54" t="s">
        <v>3697</v>
      </c>
      <c r="I4569" s="54" t="s">
        <v>3698</v>
      </c>
      <c r="J4569">
        <f>VLOOKUP(A4569,'County Acres Disturbed'!$A$2:$E$3146,5,FALSE)</f>
        <v>899.72489700623123</v>
      </c>
      <c r="K4569" s="55" t="s">
        <v>5571</v>
      </c>
      <c r="L4569">
        <f>IF(H4569="PM10-PRI",VLOOKUP(A4569,'County Emission Factors'!A$2:E$3145,5,FALSE),IF(H4569="PM10-FIL",VLOOKUP(A4569,'County Emission Factors'!A$2:E$3145,5,FALSE),VLOOKUP(A4569,'County Emission Factors'!A$2:F$3145,6,FALSE)))</f>
        <v>2.1694915254237293E-2</v>
      </c>
      <c r="M4569" s="56" t="s">
        <v>5572</v>
      </c>
      <c r="N4569" t="s">
        <v>5571</v>
      </c>
      <c r="O4569">
        <f t="shared" si="76"/>
        <v>19.519455392677564</v>
      </c>
      <c r="P4569" t="s">
        <v>5572</v>
      </c>
    </row>
    <row r="4570" spans="1:16">
      <c r="A4570" s="54" t="s">
        <v>449</v>
      </c>
      <c r="B4570" s="54" t="s">
        <v>3037</v>
      </c>
      <c r="C4570" s="54" t="s">
        <v>4453</v>
      </c>
      <c r="D4570" s="54" t="s">
        <v>2868</v>
      </c>
      <c r="E4570" s="54" t="s">
        <v>4215</v>
      </c>
      <c r="F4570" s="54" t="s">
        <v>4455</v>
      </c>
      <c r="G4570" s="54">
        <v>2311020000</v>
      </c>
      <c r="H4570" s="54" t="s">
        <v>3691</v>
      </c>
      <c r="I4570" s="54" t="s">
        <v>3692</v>
      </c>
      <c r="J4570">
        <f>VLOOKUP(A4570,'County Acres Disturbed'!$A$2:$E$3146,5,FALSE)</f>
        <v>36.140973306461035</v>
      </c>
      <c r="K4570" s="55" t="s">
        <v>5571</v>
      </c>
      <c r="L4570">
        <f>IF(H4570="PM10-PRI",VLOOKUP(A4570,'County Emission Factors'!A$2:E$3145,5,FALSE),IF(H4570="PM10-FIL",VLOOKUP(A4570,'County Emission Factors'!A$2:E$3145,5,FALSE),VLOOKUP(A4570,'County Emission Factors'!A$2:F$3145,6,FALSE)))</f>
        <v>0.14915254237288134</v>
      </c>
      <c r="M4570" s="56" t="s">
        <v>5572</v>
      </c>
      <c r="N4570" t="s">
        <v>5571</v>
      </c>
      <c r="O4570">
        <f t="shared" si="76"/>
        <v>5.390518052489103</v>
      </c>
      <c r="P4570" t="s">
        <v>5572</v>
      </c>
    </row>
    <row r="4571" spans="1:16">
      <c r="A4571" s="54" t="s">
        <v>449</v>
      </c>
      <c r="B4571" s="54" t="s">
        <v>3037</v>
      </c>
      <c r="C4571" s="54" t="s">
        <v>4453</v>
      </c>
      <c r="D4571" s="54" t="s">
        <v>2868</v>
      </c>
      <c r="E4571" s="54" t="s">
        <v>4215</v>
      </c>
      <c r="F4571" s="54" t="s">
        <v>4455</v>
      </c>
      <c r="G4571" s="54">
        <v>2311020000</v>
      </c>
      <c r="H4571" s="54" t="s">
        <v>3693</v>
      </c>
      <c r="I4571" s="54" t="s">
        <v>3694</v>
      </c>
      <c r="J4571">
        <f>VLOOKUP(A4571,'County Acres Disturbed'!$A$2:$E$3146,5,FALSE)</f>
        <v>36.140973306461035</v>
      </c>
      <c r="K4571" s="55" t="s">
        <v>5571</v>
      </c>
      <c r="L4571">
        <f>IF(H4571="PM10-PRI",VLOOKUP(A4571,'County Emission Factors'!A$2:E$3145,5,FALSE),IF(H4571="PM10-FIL",VLOOKUP(A4571,'County Emission Factors'!A$2:E$3145,5,FALSE),VLOOKUP(A4571,'County Emission Factors'!A$2:F$3145,6,FALSE)))</f>
        <v>1.4915254237288135E-2</v>
      </c>
      <c r="M4571" s="56" t="s">
        <v>5572</v>
      </c>
      <c r="N4571" t="s">
        <v>5571</v>
      </c>
      <c r="O4571">
        <f t="shared" si="76"/>
        <v>0.53905180524891028</v>
      </c>
      <c r="P4571" t="s">
        <v>5572</v>
      </c>
    </row>
    <row r="4572" spans="1:16">
      <c r="A4572" s="54" t="s">
        <v>449</v>
      </c>
      <c r="B4572" s="54" t="s">
        <v>3037</v>
      </c>
      <c r="C4572" s="54" t="s">
        <v>4453</v>
      </c>
      <c r="D4572" s="54" t="s">
        <v>2868</v>
      </c>
      <c r="E4572" s="54" t="s">
        <v>4215</v>
      </c>
      <c r="F4572" s="54" t="s">
        <v>4455</v>
      </c>
      <c r="G4572" s="54">
        <v>2311020000</v>
      </c>
      <c r="H4572" s="54" t="s">
        <v>3695</v>
      </c>
      <c r="I4572" s="54" t="s">
        <v>3696</v>
      </c>
      <c r="J4572">
        <f>VLOOKUP(A4572,'County Acres Disturbed'!$A$2:$E$3146,5,FALSE)</f>
        <v>36.140973306461035</v>
      </c>
      <c r="K4572" s="55" t="s">
        <v>5571</v>
      </c>
      <c r="L4572">
        <f>IF(H4572="PM10-PRI",VLOOKUP(A4572,'County Emission Factors'!A$2:E$3145,5,FALSE),IF(H4572="PM10-FIL",VLOOKUP(A4572,'County Emission Factors'!A$2:E$3145,5,FALSE),VLOOKUP(A4572,'County Emission Factors'!A$2:F$3145,6,FALSE)))</f>
        <v>0.14915254237288134</v>
      </c>
      <c r="M4572" s="56" t="s">
        <v>5572</v>
      </c>
      <c r="N4572" t="s">
        <v>5571</v>
      </c>
      <c r="O4572">
        <f t="shared" si="76"/>
        <v>5.390518052489103</v>
      </c>
      <c r="P4572" t="s">
        <v>5572</v>
      </c>
    </row>
    <row r="4573" spans="1:16">
      <c r="A4573" s="54" t="s">
        <v>449</v>
      </c>
      <c r="B4573" s="54" t="s">
        <v>3037</v>
      </c>
      <c r="C4573" s="54" t="s">
        <v>4453</v>
      </c>
      <c r="D4573" s="54" t="s">
        <v>2868</v>
      </c>
      <c r="E4573" s="54" t="s">
        <v>4215</v>
      </c>
      <c r="F4573" s="54" t="s">
        <v>4455</v>
      </c>
      <c r="G4573" s="54">
        <v>2311020000</v>
      </c>
      <c r="H4573" s="54" t="s">
        <v>3697</v>
      </c>
      <c r="I4573" s="54" t="s">
        <v>3698</v>
      </c>
      <c r="J4573">
        <f>VLOOKUP(A4573,'County Acres Disturbed'!$A$2:$E$3146,5,FALSE)</f>
        <v>36.140973306461035</v>
      </c>
      <c r="K4573" s="55" t="s">
        <v>5571</v>
      </c>
      <c r="L4573">
        <f>IF(H4573="PM10-PRI",VLOOKUP(A4573,'County Emission Factors'!A$2:E$3145,5,FALSE),IF(H4573="PM10-FIL",VLOOKUP(A4573,'County Emission Factors'!A$2:E$3145,5,FALSE),VLOOKUP(A4573,'County Emission Factors'!A$2:F$3145,6,FALSE)))</f>
        <v>1.4915254237288135E-2</v>
      </c>
      <c r="M4573" s="56" t="s">
        <v>5572</v>
      </c>
      <c r="N4573" t="s">
        <v>5571</v>
      </c>
      <c r="O4573">
        <f t="shared" si="76"/>
        <v>0.53905180524891028</v>
      </c>
      <c r="P4573" t="s">
        <v>5572</v>
      </c>
    </row>
    <row r="4574" spans="1:16">
      <c r="A4574" s="54" t="s">
        <v>450</v>
      </c>
      <c r="B4574" s="54" t="s">
        <v>3037</v>
      </c>
      <c r="C4574" s="54" t="s">
        <v>4453</v>
      </c>
      <c r="D4574" s="54" t="s">
        <v>2869</v>
      </c>
      <c r="E4574" s="54" t="s">
        <v>3836</v>
      </c>
      <c r="F4574" s="54" t="s">
        <v>4455</v>
      </c>
      <c r="G4574" s="54">
        <v>2311020000</v>
      </c>
      <c r="H4574" s="54" t="s">
        <v>3691</v>
      </c>
      <c r="I4574" s="54" t="s">
        <v>3692</v>
      </c>
      <c r="J4574">
        <f>VLOOKUP(A4574,'County Acres Disturbed'!$A$2:$E$3146,5,FALSE)</f>
        <v>836.58630774263611</v>
      </c>
      <c r="K4574" s="55" t="s">
        <v>5571</v>
      </c>
      <c r="L4574">
        <f>IF(H4574="PM10-PRI",VLOOKUP(A4574,'County Emission Factors'!A$2:E$3145,5,FALSE),IF(H4574="PM10-FIL",VLOOKUP(A4574,'County Emission Factors'!A$2:E$3145,5,FALSE),VLOOKUP(A4574,'County Emission Factors'!A$2:F$3145,6,FALSE)))</f>
        <v>0.14915254237288134</v>
      </c>
      <c r="M4574" s="56" t="s">
        <v>5572</v>
      </c>
      <c r="N4574" t="s">
        <v>5571</v>
      </c>
      <c r="O4574">
        <f t="shared" si="76"/>
        <v>124.77897471415588</v>
      </c>
      <c r="P4574" t="s">
        <v>5572</v>
      </c>
    </row>
    <row r="4575" spans="1:16">
      <c r="A4575" s="54" t="s">
        <v>450</v>
      </c>
      <c r="B4575" s="54" t="s">
        <v>3037</v>
      </c>
      <c r="C4575" s="54" t="s">
        <v>4453</v>
      </c>
      <c r="D4575" s="54" t="s">
        <v>2869</v>
      </c>
      <c r="E4575" s="54" t="s">
        <v>3836</v>
      </c>
      <c r="F4575" s="54" t="s">
        <v>4455</v>
      </c>
      <c r="G4575" s="54">
        <v>2311020000</v>
      </c>
      <c r="H4575" s="54" t="s">
        <v>3693</v>
      </c>
      <c r="I4575" s="54" t="s">
        <v>3694</v>
      </c>
      <c r="J4575">
        <f>VLOOKUP(A4575,'County Acres Disturbed'!$A$2:$E$3146,5,FALSE)</f>
        <v>836.58630774263611</v>
      </c>
      <c r="K4575" s="55" t="s">
        <v>5571</v>
      </c>
      <c r="L4575">
        <f>IF(H4575="PM10-PRI",VLOOKUP(A4575,'County Emission Factors'!A$2:E$3145,5,FALSE),IF(H4575="PM10-FIL",VLOOKUP(A4575,'County Emission Factors'!A$2:E$3145,5,FALSE),VLOOKUP(A4575,'County Emission Factors'!A$2:F$3145,6,FALSE)))</f>
        <v>1.4915254237288135E-2</v>
      </c>
      <c r="M4575" s="56" t="s">
        <v>5572</v>
      </c>
      <c r="N4575" t="s">
        <v>5571</v>
      </c>
      <c r="O4575">
        <f t="shared" ref="O4575:O4638" si="77">L4575*J4575</f>
        <v>12.477897471415588</v>
      </c>
      <c r="P4575" t="s">
        <v>5572</v>
      </c>
    </row>
    <row r="4576" spans="1:16">
      <c r="A4576" s="54" t="s">
        <v>450</v>
      </c>
      <c r="B4576" s="54" t="s">
        <v>3037</v>
      </c>
      <c r="C4576" s="54" t="s">
        <v>4453</v>
      </c>
      <c r="D4576" s="54" t="s">
        <v>2869</v>
      </c>
      <c r="E4576" s="54" t="s">
        <v>3836</v>
      </c>
      <c r="F4576" s="54" t="s">
        <v>4455</v>
      </c>
      <c r="G4576" s="54">
        <v>2311020000</v>
      </c>
      <c r="H4576" s="54" t="s">
        <v>3695</v>
      </c>
      <c r="I4576" s="54" t="s">
        <v>3696</v>
      </c>
      <c r="J4576">
        <f>VLOOKUP(A4576,'County Acres Disturbed'!$A$2:$E$3146,5,FALSE)</f>
        <v>836.58630774263611</v>
      </c>
      <c r="K4576" s="55" t="s">
        <v>5571</v>
      </c>
      <c r="L4576">
        <f>IF(H4576="PM10-PRI",VLOOKUP(A4576,'County Emission Factors'!A$2:E$3145,5,FALSE),IF(H4576="PM10-FIL",VLOOKUP(A4576,'County Emission Factors'!A$2:E$3145,5,FALSE),VLOOKUP(A4576,'County Emission Factors'!A$2:F$3145,6,FALSE)))</f>
        <v>0.14915254237288134</v>
      </c>
      <c r="M4576" s="56" t="s">
        <v>5572</v>
      </c>
      <c r="N4576" t="s">
        <v>5571</v>
      </c>
      <c r="O4576">
        <f t="shared" si="77"/>
        <v>124.77897471415588</v>
      </c>
      <c r="P4576" t="s">
        <v>5572</v>
      </c>
    </row>
    <row r="4577" spans="1:16">
      <c r="A4577" s="54" t="s">
        <v>450</v>
      </c>
      <c r="B4577" s="54" t="s">
        <v>3037</v>
      </c>
      <c r="C4577" s="54" t="s">
        <v>4453</v>
      </c>
      <c r="D4577" s="54" t="s">
        <v>2869</v>
      </c>
      <c r="E4577" s="54" t="s">
        <v>3836</v>
      </c>
      <c r="F4577" s="54" t="s">
        <v>4455</v>
      </c>
      <c r="G4577" s="54">
        <v>2311020000</v>
      </c>
      <c r="H4577" s="54" t="s">
        <v>3697</v>
      </c>
      <c r="I4577" s="54" t="s">
        <v>3698</v>
      </c>
      <c r="J4577">
        <f>VLOOKUP(A4577,'County Acres Disturbed'!$A$2:$E$3146,5,FALSE)</f>
        <v>836.58630774263611</v>
      </c>
      <c r="K4577" s="55" t="s">
        <v>5571</v>
      </c>
      <c r="L4577">
        <f>IF(H4577="PM10-PRI",VLOOKUP(A4577,'County Emission Factors'!A$2:E$3145,5,FALSE),IF(H4577="PM10-FIL",VLOOKUP(A4577,'County Emission Factors'!A$2:E$3145,5,FALSE),VLOOKUP(A4577,'County Emission Factors'!A$2:F$3145,6,FALSE)))</f>
        <v>1.4915254237288135E-2</v>
      </c>
      <c r="M4577" s="56" t="s">
        <v>5572</v>
      </c>
      <c r="N4577" t="s">
        <v>5571</v>
      </c>
      <c r="O4577">
        <f t="shared" si="77"/>
        <v>12.477897471415588</v>
      </c>
      <c r="P4577" t="s">
        <v>5572</v>
      </c>
    </row>
    <row r="4578" spans="1:16">
      <c r="A4578" s="54" t="s">
        <v>451</v>
      </c>
      <c r="B4578" s="54" t="s">
        <v>3037</v>
      </c>
      <c r="C4578" s="54" t="s">
        <v>4453</v>
      </c>
      <c r="D4578" s="54" t="s">
        <v>2936</v>
      </c>
      <c r="E4578" s="54" t="s">
        <v>4216</v>
      </c>
      <c r="F4578" s="54" t="s">
        <v>4455</v>
      </c>
      <c r="G4578" s="54">
        <v>2311020000</v>
      </c>
      <c r="H4578" s="54" t="s">
        <v>3691</v>
      </c>
      <c r="I4578" s="54" t="s">
        <v>3692</v>
      </c>
      <c r="J4578">
        <f>VLOOKUP(A4578,'County Acres Disturbed'!$A$2:$E$3146,5,FALSE)</f>
        <v>1299.6026290090006</v>
      </c>
      <c r="K4578" s="55" t="s">
        <v>5571</v>
      </c>
      <c r="L4578">
        <f>IF(H4578="PM10-PRI",VLOOKUP(A4578,'County Emission Factors'!A$2:E$3145,5,FALSE),IF(H4578="PM10-FIL",VLOOKUP(A4578,'County Emission Factors'!A$2:E$3145,5,FALSE),VLOOKUP(A4578,'County Emission Factors'!A$2:F$3145,6,FALSE)))</f>
        <v>0.13037809647979143</v>
      </c>
      <c r="M4578" s="56" t="s">
        <v>5572</v>
      </c>
      <c r="N4578" t="s">
        <v>5571</v>
      </c>
      <c r="O4578">
        <f t="shared" si="77"/>
        <v>169.43971695032607</v>
      </c>
      <c r="P4578" t="s">
        <v>5572</v>
      </c>
    </row>
    <row r="4579" spans="1:16">
      <c r="A4579" s="54" t="s">
        <v>451</v>
      </c>
      <c r="B4579" s="54" t="s">
        <v>3037</v>
      </c>
      <c r="C4579" s="54" t="s">
        <v>4453</v>
      </c>
      <c r="D4579" s="54" t="s">
        <v>2936</v>
      </c>
      <c r="E4579" s="54" t="s">
        <v>4216</v>
      </c>
      <c r="F4579" s="54" t="s">
        <v>4455</v>
      </c>
      <c r="G4579" s="54">
        <v>2311020000</v>
      </c>
      <c r="H4579" s="54" t="s">
        <v>3693</v>
      </c>
      <c r="I4579" s="54" t="s">
        <v>3694</v>
      </c>
      <c r="J4579">
        <f>VLOOKUP(A4579,'County Acres Disturbed'!$A$2:$E$3146,5,FALSE)</f>
        <v>1299.6026290090006</v>
      </c>
      <c r="K4579" s="55" t="s">
        <v>5571</v>
      </c>
      <c r="L4579">
        <f>IF(H4579="PM10-PRI",VLOOKUP(A4579,'County Emission Factors'!A$2:E$3145,5,FALSE),IF(H4579="PM10-FIL",VLOOKUP(A4579,'County Emission Factors'!A$2:E$3145,5,FALSE),VLOOKUP(A4579,'County Emission Factors'!A$2:F$3145,6,FALSE)))</f>
        <v>1.3037809647979143E-2</v>
      </c>
      <c r="M4579" s="56" t="s">
        <v>5572</v>
      </c>
      <c r="N4579" t="s">
        <v>5571</v>
      </c>
      <c r="O4579">
        <f t="shared" si="77"/>
        <v>16.943971695032609</v>
      </c>
      <c r="P4579" t="s">
        <v>5572</v>
      </c>
    </row>
    <row r="4580" spans="1:16">
      <c r="A4580" s="54" t="s">
        <v>451</v>
      </c>
      <c r="B4580" s="54" t="s">
        <v>3037</v>
      </c>
      <c r="C4580" s="54" t="s">
        <v>4453</v>
      </c>
      <c r="D4580" s="54" t="s">
        <v>2936</v>
      </c>
      <c r="E4580" s="54" t="s">
        <v>4216</v>
      </c>
      <c r="F4580" s="54" t="s">
        <v>4455</v>
      </c>
      <c r="G4580" s="54">
        <v>2311020000</v>
      </c>
      <c r="H4580" s="54" t="s">
        <v>3695</v>
      </c>
      <c r="I4580" s="54" t="s">
        <v>3696</v>
      </c>
      <c r="J4580">
        <f>VLOOKUP(A4580,'County Acres Disturbed'!$A$2:$E$3146,5,FALSE)</f>
        <v>1299.6026290090006</v>
      </c>
      <c r="K4580" s="55" t="s">
        <v>5571</v>
      </c>
      <c r="L4580">
        <f>IF(H4580="PM10-PRI",VLOOKUP(A4580,'County Emission Factors'!A$2:E$3145,5,FALSE),IF(H4580="PM10-FIL",VLOOKUP(A4580,'County Emission Factors'!A$2:E$3145,5,FALSE),VLOOKUP(A4580,'County Emission Factors'!A$2:F$3145,6,FALSE)))</f>
        <v>0.13037809647979143</v>
      </c>
      <c r="M4580" s="56" t="s">
        <v>5572</v>
      </c>
      <c r="N4580" t="s">
        <v>5571</v>
      </c>
      <c r="O4580">
        <f t="shared" si="77"/>
        <v>169.43971695032607</v>
      </c>
      <c r="P4580" t="s">
        <v>5572</v>
      </c>
    </row>
    <row r="4581" spans="1:16">
      <c r="A4581" s="54" t="s">
        <v>451</v>
      </c>
      <c r="B4581" s="54" t="s">
        <v>3037</v>
      </c>
      <c r="C4581" s="54" t="s">
        <v>4453</v>
      </c>
      <c r="D4581" s="54" t="s">
        <v>2936</v>
      </c>
      <c r="E4581" s="54" t="s">
        <v>4216</v>
      </c>
      <c r="F4581" s="54" t="s">
        <v>4455</v>
      </c>
      <c r="G4581" s="54">
        <v>2311020000</v>
      </c>
      <c r="H4581" s="54" t="s">
        <v>3697</v>
      </c>
      <c r="I4581" s="54" t="s">
        <v>3698</v>
      </c>
      <c r="J4581">
        <f>VLOOKUP(A4581,'County Acres Disturbed'!$A$2:$E$3146,5,FALSE)</f>
        <v>1299.6026290090006</v>
      </c>
      <c r="K4581" s="55" t="s">
        <v>5571</v>
      </c>
      <c r="L4581">
        <f>IF(H4581="PM10-PRI",VLOOKUP(A4581,'County Emission Factors'!A$2:E$3145,5,FALSE),IF(H4581="PM10-FIL",VLOOKUP(A4581,'County Emission Factors'!A$2:E$3145,5,FALSE),VLOOKUP(A4581,'County Emission Factors'!A$2:F$3145,6,FALSE)))</f>
        <v>1.3037809647979143E-2</v>
      </c>
      <c r="M4581" s="56" t="s">
        <v>5572</v>
      </c>
      <c r="N4581" t="s">
        <v>5571</v>
      </c>
      <c r="O4581">
        <f t="shared" si="77"/>
        <v>16.943971695032609</v>
      </c>
      <c r="P4581" t="s">
        <v>5572</v>
      </c>
    </row>
    <row r="4582" spans="1:16">
      <c r="A4582" s="54" t="s">
        <v>2414</v>
      </c>
      <c r="B4582" s="54" t="s">
        <v>3037</v>
      </c>
      <c r="C4582" s="54" t="s">
        <v>4453</v>
      </c>
      <c r="D4582" s="54" t="s">
        <v>2870</v>
      </c>
      <c r="E4582" s="54" t="s">
        <v>3742</v>
      </c>
      <c r="F4582" s="54" t="s">
        <v>4455</v>
      </c>
      <c r="G4582" s="54">
        <v>2311020000</v>
      </c>
      <c r="H4582" s="54" t="s">
        <v>3691</v>
      </c>
      <c r="I4582" s="54" t="s">
        <v>3692</v>
      </c>
      <c r="J4582">
        <f>VLOOKUP(A4582,'County Acres Disturbed'!$A$2:$E$3146,5,FALSE)</f>
        <v>0</v>
      </c>
      <c r="K4582" s="55" t="s">
        <v>5571</v>
      </c>
      <c r="L4582">
        <f>IF(H4582="PM10-PRI",VLOOKUP(A4582,'County Emission Factors'!A$2:E$3145,5,FALSE),IF(H4582="PM10-FIL",VLOOKUP(A4582,'County Emission Factors'!A$2:E$3145,5,FALSE),VLOOKUP(A4582,'County Emission Factors'!A$2:F$3145,6,FALSE)))</f>
        <v>0.13037809647979134</v>
      </c>
      <c r="M4582" s="56" t="s">
        <v>5572</v>
      </c>
      <c r="N4582" t="s">
        <v>5571</v>
      </c>
      <c r="O4582">
        <f t="shared" si="77"/>
        <v>0</v>
      </c>
      <c r="P4582" t="s">
        <v>5572</v>
      </c>
    </row>
    <row r="4583" spans="1:16">
      <c r="A4583" s="54" t="s">
        <v>2414</v>
      </c>
      <c r="B4583" s="54" t="s">
        <v>3037</v>
      </c>
      <c r="C4583" s="54" t="s">
        <v>4453</v>
      </c>
      <c r="D4583" s="54" t="s">
        <v>2870</v>
      </c>
      <c r="E4583" s="54" t="s">
        <v>3742</v>
      </c>
      <c r="F4583" s="54" t="s">
        <v>4455</v>
      </c>
      <c r="G4583" s="54">
        <v>2311020000</v>
      </c>
      <c r="H4583" s="54" t="s">
        <v>3693</v>
      </c>
      <c r="I4583" s="54" t="s">
        <v>3694</v>
      </c>
      <c r="J4583">
        <f>VLOOKUP(A4583,'County Acres Disturbed'!$A$2:$E$3146,5,FALSE)</f>
        <v>0</v>
      </c>
      <c r="K4583" s="55" t="s">
        <v>5571</v>
      </c>
      <c r="L4583">
        <f>IF(H4583="PM10-PRI",VLOOKUP(A4583,'County Emission Factors'!A$2:E$3145,5,FALSE),IF(H4583="PM10-FIL",VLOOKUP(A4583,'County Emission Factors'!A$2:E$3145,5,FALSE),VLOOKUP(A4583,'County Emission Factors'!A$2:F$3145,6,FALSE)))</f>
        <v>1.3037809647979135E-2</v>
      </c>
      <c r="M4583" s="56" t="s">
        <v>5572</v>
      </c>
      <c r="N4583" t="s">
        <v>5571</v>
      </c>
      <c r="O4583">
        <f t="shared" si="77"/>
        <v>0</v>
      </c>
      <c r="P4583" t="s">
        <v>5572</v>
      </c>
    </row>
    <row r="4584" spans="1:16">
      <c r="A4584" s="54" t="s">
        <v>2414</v>
      </c>
      <c r="B4584" s="54" t="s">
        <v>3037</v>
      </c>
      <c r="C4584" s="54" t="s">
        <v>4453</v>
      </c>
      <c r="D4584" s="54" t="s">
        <v>2870</v>
      </c>
      <c r="E4584" s="54" t="s">
        <v>3742</v>
      </c>
      <c r="F4584" s="54" t="s">
        <v>4455</v>
      </c>
      <c r="G4584" s="54">
        <v>2311020000</v>
      </c>
      <c r="H4584" s="54" t="s">
        <v>3695</v>
      </c>
      <c r="I4584" s="54" t="s">
        <v>3696</v>
      </c>
      <c r="J4584">
        <f>VLOOKUP(A4584,'County Acres Disturbed'!$A$2:$E$3146,5,FALSE)</f>
        <v>0</v>
      </c>
      <c r="K4584" s="55" t="s">
        <v>5571</v>
      </c>
      <c r="L4584">
        <f>IF(H4584="PM10-PRI",VLOOKUP(A4584,'County Emission Factors'!A$2:E$3145,5,FALSE),IF(H4584="PM10-FIL",VLOOKUP(A4584,'County Emission Factors'!A$2:E$3145,5,FALSE),VLOOKUP(A4584,'County Emission Factors'!A$2:F$3145,6,FALSE)))</f>
        <v>0.13037809647979134</v>
      </c>
      <c r="M4584" s="56" t="s">
        <v>5572</v>
      </c>
      <c r="N4584" t="s">
        <v>5571</v>
      </c>
      <c r="O4584">
        <f t="shared" si="77"/>
        <v>0</v>
      </c>
      <c r="P4584" t="s">
        <v>5572</v>
      </c>
    </row>
    <row r="4585" spans="1:16">
      <c r="A4585" s="54" t="s">
        <v>2414</v>
      </c>
      <c r="B4585" s="54" t="s">
        <v>3037</v>
      </c>
      <c r="C4585" s="54" t="s">
        <v>4453</v>
      </c>
      <c r="D4585" s="54" t="s">
        <v>2870</v>
      </c>
      <c r="E4585" s="54" t="s">
        <v>3742</v>
      </c>
      <c r="F4585" s="54" t="s">
        <v>4455</v>
      </c>
      <c r="G4585" s="54">
        <v>2311020000</v>
      </c>
      <c r="H4585" s="54" t="s">
        <v>3697</v>
      </c>
      <c r="I4585" s="54" t="s">
        <v>3698</v>
      </c>
      <c r="J4585">
        <f>VLOOKUP(A4585,'County Acres Disturbed'!$A$2:$E$3146,5,FALSE)</f>
        <v>0</v>
      </c>
      <c r="K4585" s="55" t="s">
        <v>5571</v>
      </c>
      <c r="L4585">
        <f>IF(H4585="PM10-PRI",VLOOKUP(A4585,'County Emission Factors'!A$2:E$3145,5,FALSE),IF(H4585="PM10-FIL",VLOOKUP(A4585,'County Emission Factors'!A$2:E$3145,5,FALSE),VLOOKUP(A4585,'County Emission Factors'!A$2:F$3145,6,FALSE)))</f>
        <v>1.3037809647979135E-2</v>
      </c>
      <c r="M4585" s="56" t="s">
        <v>5572</v>
      </c>
      <c r="N4585" t="s">
        <v>5571</v>
      </c>
      <c r="O4585">
        <f t="shared" si="77"/>
        <v>0</v>
      </c>
      <c r="P4585" t="s">
        <v>5572</v>
      </c>
    </row>
    <row r="4586" spans="1:16">
      <c r="A4586" s="54" t="s">
        <v>452</v>
      </c>
      <c r="B4586" s="54" t="s">
        <v>3037</v>
      </c>
      <c r="C4586" s="54" t="s">
        <v>4453</v>
      </c>
      <c r="D4586" s="54" t="s">
        <v>2871</v>
      </c>
      <c r="E4586" s="54" t="s">
        <v>4477</v>
      </c>
      <c r="F4586" s="54" t="s">
        <v>4455</v>
      </c>
      <c r="G4586" s="54">
        <v>2311020000</v>
      </c>
      <c r="H4586" s="54" t="s">
        <v>3691</v>
      </c>
      <c r="I4586" s="54" t="s">
        <v>3692</v>
      </c>
      <c r="J4586">
        <f>VLOOKUP(A4586,'County Acres Disturbed'!$A$2:$E$3146,5,FALSE)</f>
        <v>36.140973306461035</v>
      </c>
      <c r="K4586" s="55" t="s">
        <v>5571</v>
      </c>
      <c r="L4586">
        <f>IF(H4586="PM10-PRI",VLOOKUP(A4586,'County Emission Factors'!A$2:E$3145,5,FALSE),IF(H4586="PM10-FIL",VLOOKUP(A4586,'County Emission Factors'!A$2:E$3145,5,FALSE),VLOOKUP(A4586,'County Emission Factors'!A$2:F$3145,6,FALSE)))</f>
        <v>0.13037809647979146</v>
      </c>
      <c r="M4586" s="56" t="s">
        <v>5572</v>
      </c>
      <c r="N4586" t="s">
        <v>5571</v>
      </c>
      <c r="O4586">
        <f t="shared" si="77"/>
        <v>4.7119913046233446</v>
      </c>
      <c r="P4586" t="s">
        <v>5572</v>
      </c>
    </row>
    <row r="4587" spans="1:16">
      <c r="A4587" s="54" t="s">
        <v>452</v>
      </c>
      <c r="B4587" s="54" t="s">
        <v>3037</v>
      </c>
      <c r="C4587" s="54" t="s">
        <v>4453</v>
      </c>
      <c r="D4587" s="54" t="s">
        <v>2871</v>
      </c>
      <c r="E4587" s="54" t="s">
        <v>4477</v>
      </c>
      <c r="F4587" s="54" t="s">
        <v>4455</v>
      </c>
      <c r="G4587" s="54">
        <v>2311020000</v>
      </c>
      <c r="H4587" s="54" t="s">
        <v>3693</v>
      </c>
      <c r="I4587" s="54" t="s">
        <v>3694</v>
      </c>
      <c r="J4587">
        <f>VLOOKUP(A4587,'County Acres Disturbed'!$A$2:$E$3146,5,FALSE)</f>
        <v>36.140973306461035</v>
      </c>
      <c r="K4587" s="55" t="s">
        <v>5571</v>
      </c>
      <c r="L4587">
        <f>IF(H4587="PM10-PRI",VLOOKUP(A4587,'County Emission Factors'!A$2:E$3145,5,FALSE),IF(H4587="PM10-FIL",VLOOKUP(A4587,'County Emission Factors'!A$2:E$3145,5,FALSE),VLOOKUP(A4587,'County Emission Factors'!A$2:F$3145,6,FALSE)))</f>
        <v>1.3037809647979147E-2</v>
      </c>
      <c r="M4587" s="56" t="s">
        <v>5572</v>
      </c>
      <c r="N4587" t="s">
        <v>5571</v>
      </c>
      <c r="O4587">
        <f t="shared" si="77"/>
        <v>0.47119913046233447</v>
      </c>
      <c r="P4587" t="s">
        <v>5572</v>
      </c>
    </row>
    <row r="4588" spans="1:16">
      <c r="A4588" s="54" t="s">
        <v>452</v>
      </c>
      <c r="B4588" s="54" t="s">
        <v>3037</v>
      </c>
      <c r="C4588" s="54" t="s">
        <v>4453</v>
      </c>
      <c r="D4588" s="54" t="s">
        <v>2871</v>
      </c>
      <c r="E4588" s="54" t="s">
        <v>4477</v>
      </c>
      <c r="F4588" s="54" t="s">
        <v>4455</v>
      </c>
      <c r="G4588" s="54">
        <v>2311020000</v>
      </c>
      <c r="H4588" s="54" t="s">
        <v>3695</v>
      </c>
      <c r="I4588" s="54" t="s">
        <v>3696</v>
      </c>
      <c r="J4588">
        <f>VLOOKUP(A4588,'County Acres Disturbed'!$A$2:$E$3146,5,FALSE)</f>
        <v>36.140973306461035</v>
      </c>
      <c r="K4588" s="55" t="s">
        <v>5571</v>
      </c>
      <c r="L4588">
        <f>IF(H4588="PM10-PRI",VLOOKUP(A4588,'County Emission Factors'!A$2:E$3145,5,FALSE),IF(H4588="PM10-FIL",VLOOKUP(A4588,'County Emission Factors'!A$2:E$3145,5,FALSE),VLOOKUP(A4588,'County Emission Factors'!A$2:F$3145,6,FALSE)))</f>
        <v>0.13037809647979146</v>
      </c>
      <c r="M4588" s="56" t="s">
        <v>5572</v>
      </c>
      <c r="N4588" t="s">
        <v>5571</v>
      </c>
      <c r="O4588">
        <f t="shared" si="77"/>
        <v>4.7119913046233446</v>
      </c>
      <c r="P4588" t="s">
        <v>5572</v>
      </c>
    </row>
    <row r="4589" spans="1:16">
      <c r="A4589" s="54" t="s">
        <v>452</v>
      </c>
      <c r="B4589" s="54" t="s">
        <v>3037</v>
      </c>
      <c r="C4589" s="54" t="s">
        <v>4453</v>
      </c>
      <c r="D4589" s="54" t="s">
        <v>2871</v>
      </c>
      <c r="E4589" s="54" t="s">
        <v>4477</v>
      </c>
      <c r="F4589" s="54" t="s">
        <v>4455</v>
      </c>
      <c r="G4589" s="54">
        <v>2311020000</v>
      </c>
      <c r="H4589" s="54" t="s">
        <v>3697</v>
      </c>
      <c r="I4589" s="54" t="s">
        <v>3698</v>
      </c>
      <c r="J4589">
        <f>VLOOKUP(A4589,'County Acres Disturbed'!$A$2:$E$3146,5,FALSE)</f>
        <v>36.140973306461035</v>
      </c>
      <c r="K4589" s="55" t="s">
        <v>5571</v>
      </c>
      <c r="L4589">
        <f>IF(H4589="PM10-PRI",VLOOKUP(A4589,'County Emission Factors'!A$2:E$3145,5,FALSE),IF(H4589="PM10-FIL",VLOOKUP(A4589,'County Emission Factors'!A$2:E$3145,5,FALSE),VLOOKUP(A4589,'County Emission Factors'!A$2:F$3145,6,FALSE)))</f>
        <v>1.3037809647979147E-2</v>
      </c>
      <c r="M4589" s="56" t="s">
        <v>5572</v>
      </c>
      <c r="N4589" t="s">
        <v>5571</v>
      </c>
      <c r="O4589">
        <f t="shared" si="77"/>
        <v>0.47119913046233447</v>
      </c>
      <c r="P4589" t="s">
        <v>5572</v>
      </c>
    </row>
    <row r="4590" spans="1:16">
      <c r="A4590" s="54" t="s">
        <v>453</v>
      </c>
      <c r="B4590" s="54" t="s">
        <v>3037</v>
      </c>
      <c r="C4590" s="54" t="s">
        <v>4453</v>
      </c>
      <c r="D4590" s="54" t="s">
        <v>2872</v>
      </c>
      <c r="E4590" s="54" t="s">
        <v>4478</v>
      </c>
      <c r="F4590" s="54" t="s">
        <v>4455</v>
      </c>
      <c r="G4590" s="54">
        <v>2311020000</v>
      </c>
      <c r="H4590" s="54" t="s">
        <v>3691</v>
      </c>
      <c r="I4590" s="54" t="s">
        <v>3692</v>
      </c>
      <c r="J4590">
        <f>VLOOKUP(A4590,'County Acres Disturbed'!$A$2:$E$3146,5,FALSE)</f>
        <v>263.07745526497985</v>
      </c>
      <c r="K4590" s="55" t="s">
        <v>5571</v>
      </c>
      <c r="L4590">
        <f>IF(H4590="PM10-PRI",VLOOKUP(A4590,'County Emission Factors'!A$2:E$3145,5,FALSE),IF(H4590="PM10-FIL",VLOOKUP(A4590,'County Emission Factors'!A$2:E$3145,5,FALSE),VLOOKUP(A4590,'County Emission Factors'!A$2:F$3145,6,FALSE)))</f>
        <v>0.14915254237288136</v>
      </c>
      <c r="M4590" s="56" t="s">
        <v>5572</v>
      </c>
      <c r="N4590" t="s">
        <v>5571</v>
      </c>
      <c r="O4590">
        <f t="shared" si="77"/>
        <v>39.238671293759708</v>
      </c>
      <c r="P4590" t="s">
        <v>5572</v>
      </c>
    </row>
    <row r="4591" spans="1:16">
      <c r="A4591" s="54" t="s">
        <v>453</v>
      </c>
      <c r="B4591" s="54" t="s">
        <v>3037</v>
      </c>
      <c r="C4591" s="54" t="s">
        <v>4453</v>
      </c>
      <c r="D4591" s="54" t="s">
        <v>2872</v>
      </c>
      <c r="E4591" s="54" t="s">
        <v>4478</v>
      </c>
      <c r="F4591" s="54" t="s">
        <v>4455</v>
      </c>
      <c r="G4591" s="54">
        <v>2311020000</v>
      </c>
      <c r="H4591" s="54" t="s">
        <v>3693</v>
      </c>
      <c r="I4591" s="54" t="s">
        <v>3694</v>
      </c>
      <c r="J4591">
        <f>VLOOKUP(A4591,'County Acres Disturbed'!$A$2:$E$3146,5,FALSE)</f>
        <v>263.07745526497985</v>
      </c>
      <c r="K4591" s="55" t="s">
        <v>5571</v>
      </c>
      <c r="L4591">
        <f>IF(H4591="PM10-PRI",VLOOKUP(A4591,'County Emission Factors'!A$2:E$3145,5,FALSE),IF(H4591="PM10-FIL",VLOOKUP(A4591,'County Emission Factors'!A$2:E$3145,5,FALSE),VLOOKUP(A4591,'County Emission Factors'!A$2:F$3145,6,FALSE)))</f>
        <v>1.4915254237288136E-2</v>
      </c>
      <c r="M4591" s="56" t="s">
        <v>5572</v>
      </c>
      <c r="N4591" t="s">
        <v>5571</v>
      </c>
      <c r="O4591">
        <f t="shared" si="77"/>
        <v>3.9238671293759708</v>
      </c>
      <c r="P4591" t="s">
        <v>5572</v>
      </c>
    </row>
    <row r="4592" spans="1:16">
      <c r="A4592" s="54" t="s">
        <v>453</v>
      </c>
      <c r="B4592" s="54" t="s">
        <v>3037</v>
      </c>
      <c r="C4592" s="54" t="s">
        <v>4453</v>
      </c>
      <c r="D4592" s="54" t="s">
        <v>2872</v>
      </c>
      <c r="E4592" s="54" t="s">
        <v>4478</v>
      </c>
      <c r="F4592" s="54" t="s">
        <v>4455</v>
      </c>
      <c r="G4592" s="54">
        <v>2311020000</v>
      </c>
      <c r="H4592" s="54" t="s">
        <v>3695</v>
      </c>
      <c r="I4592" s="54" t="s">
        <v>3696</v>
      </c>
      <c r="J4592">
        <f>VLOOKUP(A4592,'County Acres Disturbed'!$A$2:$E$3146,5,FALSE)</f>
        <v>263.07745526497985</v>
      </c>
      <c r="K4592" s="55" t="s">
        <v>5571</v>
      </c>
      <c r="L4592">
        <f>IF(H4592="PM10-PRI",VLOOKUP(A4592,'County Emission Factors'!A$2:E$3145,5,FALSE),IF(H4592="PM10-FIL",VLOOKUP(A4592,'County Emission Factors'!A$2:E$3145,5,FALSE),VLOOKUP(A4592,'County Emission Factors'!A$2:F$3145,6,FALSE)))</f>
        <v>0.14915254237288136</v>
      </c>
      <c r="M4592" s="56" t="s">
        <v>5572</v>
      </c>
      <c r="N4592" t="s">
        <v>5571</v>
      </c>
      <c r="O4592">
        <f t="shared" si="77"/>
        <v>39.238671293759708</v>
      </c>
      <c r="P4592" t="s">
        <v>5572</v>
      </c>
    </row>
    <row r="4593" spans="1:16">
      <c r="A4593" s="54" t="s">
        <v>453</v>
      </c>
      <c r="B4593" s="54" t="s">
        <v>3037</v>
      </c>
      <c r="C4593" s="54" t="s">
        <v>4453</v>
      </c>
      <c r="D4593" s="54" t="s">
        <v>2872</v>
      </c>
      <c r="E4593" s="54" t="s">
        <v>4478</v>
      </c>
      <c r="F4593" s="54" t="s">
        <v>4455</v>
      </c>
      <c r="G4593" s="54">
        <v>2311020000</v>
      </c>
      <c r="H4593" s="54" t="s">
        <v>3697</v>
      </c>
      <c r="I4593" s="54" t="s">
        <v>3698</v>
      </c>
      <c r="J4593">
        <f>VLOOKUP(A4593,'County Acres Disturbed'!$A$2:$E$3146,5,FALSE)</f>
        <v>263.07745526497985</v>
      </c>
      <c r="K4593" s="55" t="s">
        <v>5571</v>
      </c>
      <c r="L4593">
        <f>IF(H4593="PM10-PRI",VLOOKUP(A4593,'County Emission Factors'!A$2:E$3145,5,FALSE),IF(H4593="PM10-FIL",VLOOKUP(A4593,'County Emission Factors'!A$2:E$3145,5,FALSE),VLOOKUP(A4593,'County Emission Factors'!A$2:F$3145,6,FALSE)))</f>
        <v>1.4915254237288136E-2</v>
      </c>
      <c r="M4593" s="56" t="s">
        <v>5572</v>
      </c>
      <c r="N4593" t="s">
        <v>5571</v>
      </c>
      <c r="O4593">
        <f t="shared" si="77"/>
        <v>3.9238671293759708</v>
      </c>
      <c r="P4593" t="s">
        <v>5572</v>
      </c>
    </row>
    <row r="4594" spans="1:16">
      <c r="A4594" s="54" t="s">
        <v>454</v>
      </c>
      <c r="B4594" s="54" t="s">
        <v>3037</v>
      </c>
      <c r="C4594" s="54" t="s">
        <v>4453</v>
      </c>
      <c r="D4594" s="54" t="s">
        <v>2873</v>
      </c>
      <c r="E4594" s="54" t="s">
        <v>4479</v>
      </c>
      <c r="F4594" s="54" t="s">
        <v>4455</v>
      </c>
      <c r="G4594" s="54">
        <v>2311020000</v>
      </c>
      <c r="H4594" s="54" t="s">
        <v>3691</v>
      </c>
      <c r="I4594" s="54" t="s">
        <v>3692</v>
      </c>
      <c r="J4594">
        <f>VLOOKUP(A4594,'County Acres Disturbed'!$A$2:$E$3146,5,FALSE)</f>
        <v>2651.8207490709974</v>
      </c>
      <c r="K4594" s="55" t="s">
        <v>5571</v>
      </c>
      <c r="L4594">
        <f>IF(H4594="PM10-PRI",VLOOKUP(A4594,'County Emission Factors'!A$2:E$3145,5,FALSE),IF(H4594="PM10-FIL",VLOOKUP(A4594,'County Emission Factors'!A$2:E$3145,5,FALSE),VLOOKUP(A4594,'County Emission Factors'!A$2:F$3145,6,FALSE)))</f>
        <v>0.1536723163841808</v>
      </c>
      <c r="M4594" s="56" t="s">
        <v>5572</v>
      </c>
      <c r="N4594" t="s">
        <v>5571</v>
      </c>
      <c r="O4594">
        <f t="shared" si="77"/>
        <v>407.51143714537363</v>
      </c>
      <c r="P4594" t="s">
        <v>5572</v>
      </c>
    </row>
    <row r="4595" spans="1:16">
      <c r="A4595" s="54" t="s">
        <v>454</v>
      </c>
      <c r="B4595" s="54" t="s">
        <v>3037</v>
      </c>
      <c r="C4595" s="54" t="s">
        <v>4453</v>
      </c>
      <c r="D4595" s="54" t="s">
        <v>2873</v>
      </c>
      <c r="E4595" s="54" t="s">
        <v>4479</v>
      </c>
      <c r="F4595" s="54" t="s">
        <v>4455</v>
      </c>
      <c r="G4595" s="54">
        <v>2311020000</v>
      </c>
      <c r="H4595" s="54" t="s">
        <v>3693</v>
      </c>
      <c r="I4595" s="54" t="s">
        <v>3694</v>
      </c>
      <c r="J4595">
        <f>VLOOKUP(A4595,'County Acres Disturbed'!$A$2:$E$3146,5,FALSE)</f>
        <v>2651.8207490709974</v>
      </c>
      <c r="K4595" s="55" t="s">
        <v>5571</v>
      </c>
      <c r="L4595">
        <f>IF(H4595="PM10-PRI",VLOOKUP(A4595,'County Emission Factors'!A$2:E$3145,5,FALSE),IF(H4595="PM10-FIL",VLOOKUP(A4595,'County Emission Factors'!A$2:E$3145,5,FALSE),VLOOKUP(A4595,'County Emission Factors'!A$2:F$3145,6,FALSE)))</f>
        <v>1.5367231638418081E-2</v>
      </c>
      <c r="M4595" s="56" t="s">
        <v>5572</v>
      </c>
      <c r="N4595" t="s">
        <v>5571</v>
      </c>
      <c r="O4595">
        <f t="shared" si="77"/>
        <v>40.751143714537363</v>
      </c>
      <c r="P4595" t="s">
        <v>5572</v>
      </c>
    </row>
    <row r="4596" spans="1:16">
      <c r="A4596" s="54" t="s">
        <v>454</v>
      </c>
      <c r="B4596" s="54" t="s">
        <v>3037</v>
      </c>
      <c r="C4596" s="54" t="s">
        <v>4453</v>
      </c>
      <c r="D4596" s="54" t="s">
        <v>2873</v>
      </c>
      <c r="E4596" s="54" t="s">
        <v>4479</v>
      </c>
      <c r="F4596" s="54" t="s">
        <v>4455</v>
      </c>
      <c r="G4596" s="54">
        <v>2311020000</v>
      </c>
      <c r="H4596" s="54" t="s">
        <v>3695</v>
      </c>
      <c r="I4596" s="54" t="s">
        <v>3696</v>
      </c>
      <c r="J4596">
        <f>VLOOKUP(A4596,'County Acres Disturbed'!$A$2:$E$3146,5,FALSE)</f>
        <v>2651.8207490709974</v>
      </c>
      <c r="K4596" s="55" t="s">
        <v>5571</v>
      </c>
      <c r="L4596">
        <f>IF(H4596="PM10-PRI",VLOOKUP(A4596,'County Emission Factors'!A$2:E$3145,5,FALSE),IF(H4596="PM10-FIL",VLOOKUP(A4596,'County Emission Factors'!A$2:E$3145,5,FALSE),VLOOKUP(A4596,'County Emission Factors'!A$2:F$3145,6,FALSE)))</f>
        <v>0.1536723163841808</v>
      </c>
      <c r="M4596" s="56" t="s">
        <v>5572</v>
      </c>
      <c r="N4596" t="s">
        <v>5571</v>
      </c>
      <c r="O4596">
        <f t="shared" si="77"/>
        <v>407.51143714537363</v>
      </c>
      <c r="P4596" t="s">
        <v>5572</v>
      </c>
    </row>
    <row r="4597" spans="1:16">
      <c r="A4597" s="54" t="s">
        <v>454</v>
      </c>
      <c r="B4597" s="54" t="s">
        <v>3037</v>
      </c>
      <c r="C4597" s="54" t="s">
        <v>4453</v>
      </c>
      <c r="D4597" s="54" t="s">
        <v>2873</v>
      </c>
      <c r="E4597" s="54" t="s">
        <v>4479</v>
      </c>
      <c r="F4597" s="54" t="s">
        <v>4455</v>
      </c>
      <c r="G4597" s="54">
        <v>2311020000</v>
      </c>
      <c r="H4597" s="54" t="s">
        <v>3697</v>
      </c>
      <c r="I4597" s="54" t="s">
        <v>3698</v>
      </c>
      <c r="J4597">
        <f>VLOOKUP(A4597,'County Acres Disturbed'!$A$2:$E$3146,5,FALSE)</f>
        <v>2651.8207490709974</v>
      </c>
      <c r="K4597" s="55" t="s">
        <v>5571</v>
      </c>
      <c r="L4597">
        <f>IF(H4597="PM10-PRI",VLOOKUP(A4597,'County Emission Factors'!A$2:E$3145,5,FALSE),IF(H4597="PM10-FIL",VLOOKUP(A4597,'County Emission Factors'!A$2:E$3145,5,FALSE),VLOOKUP(A4597,'County Emission Factors'!A$2:F$3145,6,FALSE)))</f>
        <v>1.5367231638418081E-2</v>
      </c>
      <c r="M4597" s="56" t="s">
        <v>5572</v>
      </c>
      <c r="N4597" t="s">
        <v>5571</v>
      </c>
      <c r="O4597">
        <f t="shared" si="77"/>
        <v>40.751143714537363</v>
      </c>
      <c r="P4597" t="s">
        <v>5572</v>
      </c>
    </row>
    <row r="4598" spans="1:16">
      <c r="A4598" s="54" t="s">
        <v>455</v>
      </c>
      <c r="B4598" s="54" t="s">
        <v>3037</v>
      </c>
      <c r="C4598" s="54" t="s">
        <v>4453</v>
      </c>
      <c r="D4598" s="54" t="s">
        <v>2874</v>
      </c>
      <c r="E4598" s="54" t="s">
        <v>3842</v>
      </c>
      <c r="F4598" s="54" t="s">
        <v>4455</v>
      </c>
      <c r="G4598" s="54">
        <v>2311020000</v>
      </c>
      <c r="H4598" s="54" t="s">
        <v>3691</v>
      </c>
      <c r="I4598" s="54" t="s">
        <v>3692</v>
      </c>
      <c r="J4598">
        <f>VLOOKUP(A4598,'County Acres Disturbed'!$A$2:$E$3146,5,FALSE)</f>
        <v>2046.7426019615432</v>
      </c>
      <c r="K4598" s="55" t="s">
        <v>5571</v>
      </c>
      <c r="L4598">
        <f>IF(H4598="PM10-PRI",VLOOKUP(A4598,'County Emission Factors'!A$2:E$3145,5,FALSE),IF(H4598="PM10-FIL",VLOOKUP(A4598,'County Emission Factors'!A$2:E$3145,5,FALSE),VLOOKUP(A4598,'County Emission Factors'!A$2:F$3145,6,FALSE)))</f>
        <v>0.13037809647979137</v>
      </c>
      <c r="M4598" s="56" t="s">
        <v>5572</v>
      </c>
      <c r="N4598" t="s">
        <v>5571</v>
      </c>
      <c r="O4598">
        <f t="shared" si="77"/>
        <v>266.85040442784128</v>
      </c>
      <c r="P4598" t="s">
        <v>5572</v>
      </c>
    </row>
    <row r="4599" spans="1:16">
      <c r="A4599" s="54" t="s">
        <v>455</v>
      </c>
      <c r="B4599" s="54" t="s">
        <v>3037</v>
      </c>
      <c r="C4599" s="54" t="s">
        <v>4453</v>
      </c>
      <c r="D4599" s="54" t="s">
        <v>2874</v>
      </c>
      <c r="E4599" s="54" t="s">
        <v>3842</v>
      </c>
      <c r="F4599" s="54" t="s">
        <v>4455</v>
      </c>
      <c r="G4599" s="54">
        <v>2311020000</v>
      </c>
      <c r="H4599" s="54" t="s">
        <v>3693</v>
      </c>
      <c r="I4599" s="54" t="s">
        <v>3694</v>
      </c>
      <c r="J4599">
        <f>VLOOKUP(A4599,'County Acres Disturbed'!$A$2:$E$3146,5,FALSE)</f>
        <v>2046.7426019615432</v>
      </c>
      <c r="K4599" s="55" t="s">
        <v>5571</v>
      </c>
      <c r="L4599">
        <f>IF(H4599="PM10-PRI",VLOOKUP(A4599,'County Emission Factors'!A$2:E$3145,5,FALSE),IF(H4599="PM10-FIL",VLOOKUP(A4599,'County Emission Factors'!A$2:E$3145,5,FALSE),VLOOKUP(A4599,'County Emission Factors'!A$2:F$3145,6,FALSE)))</f>
        <v>1.3037809647979138E-2</v>
      </c>
      <c r="M4599" s="56" t="s">
        <v>5572</v>
      </c>
      <c r="N4599" t="s">
        <v>5571</v>
      </c>
      <c r="O4599">
        <f t="shared" si="77"/>
        <v>26.685040442784132</v>
      </c>
      <c r="P4599" t="s">
        <v>5572</v>
      </c>
    </row>
    <row r="4600" spans="1:16">
      <c r="A4600" s="54" t="s">
        <v>455</v>
      </c>
      <c r="B4600" s="54" t="s">
        <v>3037</v>
      </c>
      <c r="C4600" s="54" t="s">
        <v>4453</v>
      </c>
      <c r="D4600" s="54" t="s">
        <v>2874</v>
      </c>
      <c r="E4600" s="54" t="s">
        <v>3842</v>
      </c>
      <c r="F4600" s="54" t="s">
        <v>4455</v>
      </c>
      <c r="G4600" s="54">
        <v>2311020000</v>
      </c>
      <c r="H4600" s="54" t="s">
        <v>3695</v>
      </c>
      <c r="I4600" s="54" t="s">
        <v>3696</v>
      </c>
      <c r="J4600">
        <f>VLOOKUP(A4600,'County Acres Disturbed'!$A$2:$E$3146,5,FALSE)</f>
        <v>2046.7426019615432</v>
      </c>
      <c r="K4600" s="55" t="s">
        <v>5571</v>
      </c>
      <c r="L4600">
        <f>IF(H4600="PM10-PRI",VLOOKUP(A4600,'County Emission Factors'!A$2:E$3145,5,FALSE),IF(H4600="PM10-FIL",VLOOKUP(A4600,'County Emission Factors'!A$2:E$3145,5,FALSE),VLOOKUP(A4600,'County Emission Factors'!A$2:F$3145,6,FALSE)))</f>
        <v>0.13037809647979137</v>
      </c>
      <c r="M4600" s="56" t="s">
        <v>5572</v>
      </c>
      <c r="N4600" t="s">
        <v>5571</v>
      </c>
      <c r="O4600">
        <f t="shared" si="77"/>
        <v>266.85040442784128</v>
      </c>
      <c r="P4600" t="s">
        <v>5572</v>
      </c>
    </row>
    <row r="4601" spans="1:16">
      <c r="A4601" s="54" t="s">
        <v>455</v>
      </c>
      <c r="B4601" s="54" t="s">
        <v>3037</v>
      </c>
      <c r="C4601" s="54" t="s">
        <v>4453</v>
      </c>
      <c r="D4601" s="54" t="s">
        <v>2874</v>
      </c>
      <c r="E4601" s="54" t="s">
        <v>3842</v>
      </c>
      <c r="F4601" s="54" t="s">
        <v>4455</v>
      </c>
      <c r="G4601" s="54">
        <v>2311020000</v>
      </c>
      <c r="H4601" s="54" t="s">
        <v>3697</v>
      </c>
      <c r="I4601" s="54" t="s">
        <v>3698</v>
      </c>
      <c r="J4601">
        <f>VLOOKUP(A4601,'County Acres Disturbed'!$A$2:$E$3146,5,FALSE)</f>
        <v>2046.7426019615432</v>
      </c>
      <c r="K4601" s="55" t="s">
        <v>5571</v>
      </c>
      <c r="L4601">
        <f>IF(H4601="PM10-PRI",VLOOKUP(A4601,'County Emission Factors'!A$2:E$3145,5,FALSE),IF(H4601="PM10-FIL",VLOOKUP(A4601,'County Emission Factors'!A$2:E$3145,5,FALSE),VLOOKUP(A4601,'County Emission Factors'!A$2:F$3145,6,FALSE)))</f>
        <v>1.3037809647979138E-2</v>
      </c>
      <c r="M4601" s="56" t="s">
        <v>5572</v>
      </c>
      <c r="N4601" t="s">
        <v>5571</v>
      </c>
      <c r="O4601">
        <f t="shared" si="77"/>
        <v>26.685040442784132</v>
      </c>
      <c r="P4601" t="s">
        <v>5572</v>
      </c>
    </row>
    <row r="4602" spans="1:16">
      <c r="A4602" s="54" t="s">
        <v>456</v>
      </c>
      <c r="B4602" s="54" t="s">
        <v>3037</v>
      </c>
      <c r="C4602" s="54" t="s">
        <v>4453</v>
      </c>
      <c r="D4602" s="54" t="s">
        <v>2875</v>
      </c>
      <c r="E4602" s="54" t="s">
        <v>4480</v>
      </c>
      <c r="F4602" s="54" t="s">
        <v>4455</v>
      </c>
      <c r="G4602" s="54">
        <v>2311020000</v>
      </c>
      <c r="H4602" s="54" t="s">
        <v>3691</v>
      </c>
      <c r="I4602" s="54" t="s">
        <v>3692</v>
      </c>
      <c r="J4602">
        <f>VLOOKUP(A4602,'County Acres Disturbed'!$A$2:$E$3146,5,FALSE)</f>
        <v>36.140973306461035</v>
      </c>
      <c r="K4602" s="55" t="s">
        <v>5571</v>
      </c>
      <c r="L4602">
        <f>IF(H4602="PM10-PRI",VLOOKUP(A4602,'County Emission Factors'!A$2:E$3145,5,FALSE),IF(H4602="PM10-FIL",VLOOKUP(A4602,'County Emission Factors'!A$2:E$3145,5,FALSE),VLOOKUP(A4602,'County Emission Factors'!A$2:F$3145,6,FALSE)))</f>
        <v>0.14915254237288136</v>
      </c>
      <c r="M4602" s="56" t="s">
        <v>5572</v>
      </c>
      <c r="N4602" t="s">
        <v>5571</v>
      </c>
      <c r="O4602">
        <f t="shared" si="77"/>
        <v>5.3905180524891039</v>
      </c>
      <c r="P4602" t="s">
        <v>5572</v>
      </c>
    </row>
    <row r="4603" spans="1:16">
      <c r="A4603" s="54" t="s">
        <v>456</v>
      </c>
      <c r="B4603" s="54" t="s">
        <v>3037</v>
      </c>
      <c r="C4603" s="54" t="s">
        <v>4453</v>
      </c>
      <c r="D4603" s="54" t="s">
        <v>2875</v>
      </c>
      <c r="E4603" s="54" t="s">
        <v>4480</v>
      </c>
      <c r="F4603" s="54" t="s">
        <v>4455</v>
      </c>
      <c r="G4603" s="54">
        <v>2311020000</v>
      </c>
      <c r="H4603" s="54" t="s">
        <v>3693</v>
      </c>
      <c r="I4603" s="54" t="s">
        <v>3694</v>
      </c>
      <c r="J4603">
        <f>VLOOKUP(A4603,'County Acres Disturbed'!$A$2:$E$3146,5,FALSE)</f>
        <v>36.140973306461035</v>
      </c>
      <c r="K4603" s="55" t="s">
        <v>5571</v>
      </c>
      <c r="L4603">
        <f>IF(H4603="PM10-PRI",VLOOKUP(A4603,'County Emission Factors'!A$2:E$3145,5,FALSE),IF(H4603="PM10-FIL",VLOOKUP(A4603,'County Emission Factors'!A$2:E$3145,5,FALSE),VLOOKUP(A4603,'County Emission Factors'!A$2:F$3145,6,FALSE)))</f>
        <v>1.4915254237288136E-2</v>
      </c>
      <c r="M4603" s="56" t="s">
        <v>5572</v>
      </c>
      <c r="N4603" t="s">
        <v>5571</v>
      </c>
      <c r="O4603">
        <f t="shared" si="77"/>
        <v>0.53905180524891039</v>
      </c>
      <c r="P4603" t="s">
        <v>5572</v>
      </c>
    </row>
    <row r="4604" spans="1:16">
      <c r="A4604" s="54" t="s">
        <v>456</v>
      </c>
      <c r="B4604" s="54" t="s">
        <v>3037</v>
      </c>
      <c r="C4604" s="54" t="s">
        <v>4453</v>
      </c>
      <c r="D4604" s="54" t="s">
        <v>2875</v>
      </c>
      <c r="E4604" s="54" t="s">
        <v>4480</v>
      </c>
      <c r="F4604" s="54" t="s">
        <v>4455</v>
      </c>
      <c r="G4604" s="54">
        <v>2311020000</v>
      </c>
      <c r="H4604" s="54" t="s">
        <v>3695</v>
      </c>
      <c r="I4604" s="54" t="s">
        <v>3696</v>
      </c>
      <c r="J4604">
        <f>VLOOKUP(A4604,'County Acres Disturbed'!$A$2:$E$3146,5,FALSE)</f>
        <v>36.140973306461035</v>
      </c>
      <c r="K4604" s="55" t="s">
        <v>5571</v>
      </c>
      <c r="L4604">
        <f>IF(H4604="PM10-PRI",VLOOKUP(A4604,'County Emission Factors'!A$2:E$3145,5,FALSE),IF(H4604="PM10-FIL",VLOOKUP(A4604,'County Emission Factors'!A$2:E$3145,5,FALSE),VLOOKUP(A4604,'County Emission Factors'!A$2:F$3145,6,FALSE)))</f>
        <v>0.14915254237288136</v>
      </c>
      <c r="M4604" s="56" t="s">
        <v>5572</v>
      </c>
      <c r="N4604" t="s">
        <v>5571</v>
      </c>
      <c r="O4604">
        <f t="shared" si="77"/>
        <v>5.3905180524891039</v>
      </c>
      <c r="P4604" t="s">
        <v>5572</v>
      </c>
    </row>
    <row r="4605" spans="1:16">
      <c r="A4605" s="54" t="s">
        <v>456</v>
      </c>
      <c r="B4605" s="54" t="s">
        <v>3037</v>
      </c>
      <c r="C4605" s="54" t="s">
        <v>4453</v>
      </c>
      <c r="D4605" s="54" t="s">
        <v>2875</v>
      </c>
      <c r="E4605" s="54" t="s">
        <v>4480</v>
      </c>
      <c r="F4605" s="54" t="s">
        <v>4455</v>
      </c>
      <c r="G4605" s="54">
        <v>2311020000</v>
      </c>
      <c r="H4605" s="54" t="s">
        <v>3697</v>
      </c>
      <c r="I4605" s="54" t="s">
        <v>3698</v>
      </c>
      <c r="J4605">
        <f>VLOOKUP(A4605,'County Acres Disturbed'!$A$2:$E$3146,5,FALSE)</f>
        <v>36.140973306461035</v>
      </c>
      <c r="K4605" s="55" t="s">
        <v>5571</v>
      </c>
      <c r="L4605">
        <f>IF(H4605="PM10-PRI",VLOOKUP(A4605,'County Emission Factors'!A$2:E$3145,5,FALSE),IF(H4605="PM10-FIL",VLOOKUP(A4605,'County Emission Factors'!A$2:E$3145,5,FALSE),VLOOKUP(A4605,'County Emission Factors'!A$2:F$3145,6,FALSE)))</f>
        <v>1.4915254237288136E-2</v>
      </c>
      <c r="M4605" s="56" t="s">
        <v>5572</v>
      </c>
      <c r="N4605" t="s">
        <v>5571</v>
      </c>
      <c r="O4605">
        <f t="shared" si="77"/>
        <v>0.53905180524891039</v>
      </c>
      <c r="P4605" t="s">
        <v>5572</v>
      </c>
    </row>
    <row r="4606" spans="1:16">
      <c r="A4606" s="54" t="s">
        <v>2415</v>
      </c>
      <c r="B4606" s="54" t="s">
        <v>3037</v>
      </c>
      <c r="C4606" s="54" t="s">
        <v>4453</v>
      </c>
      <c r="D4606" s="54" t="s">
        <v>2876</v>
      </c>
      <c r="E4606" s="54" t="s">
        <v>4481</v>
      </c>
      <c r="F4606" s="54" t="s">
        <v>4455</v>
      </c>
      <c r="G4606" s="54">
        <v>2311020000</v>
      </c>
      <c r="H4606" s="54" t="s">
        <v>3691</v>
      </c>
      <c r="I4606" s="54" t="s">
        <v>3692</v>
      </c>
      <c r="J4606">
        <f>VLOOKUP(A4606,'County Acres Disturbed'!$A$2:$E$3146,5,FALSE)</f>
        <v>36.140973306461035</v>
      </c>
      <c r="K4606" s="55" t="s">
        <v>5571</v>
      </c>
      <c r="L4606">
        <f>IF(H4606="PM10-PRI",VLOOKUP(A4606,'County Emission Factors'!A$2:E$3145,5,FALSE),IF(H4606="PM10-FIL",VLOOKUP(A4606,'County Emission Factors'!A$2:E$3145,5,FALSE),VLOOKUP(A4606,'County Emission Factors'!A$2:F$3145,6,FALSE)))</f>
        <v>0.1303780964797914</v>
      </c>
      <c r="M4606" s="56" t="s">
        <v>5572</v>
      </c>
      <c r="N4606" t="s">
        <v>5571</v>
      </c>
      <c r="O4606">
        <f t="shared" si="77"/>
        <v>4.7119913046233428</v>
      </c>
      <c r="P4606" t="s">
        <v>5572</v>
      </c>
    </row>
    <row r="4607" spans="1:16">
      <c r="A4607" s="54" t="s">
        <v>2415</v>
      </c>
      <c r="B4607" s="54" t="s">
        <v>3037</v>
      </c>
      <c r="C4607" s="54" t="s">
        <v>4453</v>
      </c>
      <c r="D4607" s="54" t="s">
        <v>2876</v>
      </c>
      <c r="E4607" s="54" t="s">
        <v>4481</v>
      </c>
      <c r="F4607" s="54" t="s">
        <v>4455</v>
      </c>
      <c r="G4607" s="54">
        <v>2311020000</v>
      </c>
      <c r="H4607" s="54" t="s">
        <v>3693</v>
      </c>
      <c r="I4607" s="54" t="s">
        <v>3694</v>
      </c>
      <c r="J4607">
        <f>VLOOKUP(A4607,'County Acres Disturbed'!$A$2:$E$3146,5,FALSE)</f>
        <v>36.140973306461035</v>
      </c>
      <c r="K4607" s="55" t="s">
        <v>5571</v>
      </c>
      <c r="L4607">
        <f>IF(H4607="PM10-PRI",VLOOKUP(A4607,'County Emission Factors'!A$2:E$3145,5,FALSE),IF(H4607="PM10-FIL",VLOOKUP(A4607,'County Emission Factors'!A$2:E$3145,5,FALSE),VLOOKUP(A4607,'County Emission Factors'!A$2:F$3145,6,FALSE)))</f>
        <v>1.303780964797914E-2</v>
      </c>
      <c r="M4607" s="56" t="s">
        <v>5572</v>
      </c>
      <c r="N4607" t="s">
        <v>5571</v>
      </c>
      <c r="O4607">
        <f t="shared" si="77"/>
        <v>0.47119913046233425</v>
      </c>
      <c r="P4607" t="s">
        <v>5572</v>
      </c>
    </row>
    <row r="4608" spans="1:16">
      <c r="A4608" s="54" t="s">
        <v>2415</v>
      </c>
      <c r="B4608" s="54" t="s">
        <v>3037</v>
      </c>
      <c r="C4608" s="54" t="s">
        <v>4453</v>
      </c>
      <c r="D4608" s="54" t="s">
        <v>2876</v>
      </c>
      <c r="E4608" s="54" t="s">
        <v>4481</v>
      </c>
      <c r="F4608" s="54" t="s">
        <v>4455</v>
      </c>
      <c r="G4608" s="54">
        <v>2311020000</v>
      </c>
      <c r="H4608" s="54" t="s">
        <v>3695</v>
      </c>
      <c r="I4608" s="54" t="s">
        <v>3696</v>
      </c>
      <c r="J4608">
        <f>VLOOKUP(A4608,'County Acres Disturbed'!$A$2:$E$3146,5,FALSE)</f>
        <v>36.140973306461035</v>
      </c>
      <c r="K4608" s="55" t="s">
        <v>5571</v>
      </c>
      <c r="L4608">
        <f>IF(H4608="PM10-PRI",VLOOKUP(A4608,'County Emission Factors'!A$2:E$3145,5,FALSE),IF(H4608="PM10-FIL",VLOOKUP(A4608,'County Emission Factors'!A$2:E$3145,5,FALSE),VLOOKUP(A4608,'County Emission Factors'!A$2:F$3145,6,FALSE)))</f>
        <v>0.1303780964797914</v>
      </c>
      <c r="M4608" s="56" t="s">
        <v>5572</v>
      </c>
      <c r="N4608" t="s">
        <v>5571</v>
      </c>
      <c r="O4608">
        <f t="shared" si="77"/>
        <v>4.7119913046233428</v>
      </c>
      <c r="P4608" t="s">
        <v>5572</v>
      </c>
    </row>
    <row r="4609" spans="1:16">
      <c r="A4609" s="54" t="s">
        <v>2415</v>
      </c>
      <c r="B4609" s="54" t="s">
        <v>3037</v>
      </c>
      <c r="C4609" s="54" t="s">
        <v>4453</v>
      </c>
      <c r="D4609" s="54" t="s">
        <v>2876</v>
      </c>
      <c r="E4609" s="54" t="s">
        <v>4481</v>
      </c>
      <c r="F4609" s="54" t="s">
        <v>4455</v>
      </c>
      <c r="G4609" s="54">
        <v>2311020000</v>
      </c>
      <c r="H4609" s="54" t="s">
        <v>3697</v>
      </c>
      <c r="I4609" s="54" t="s">
        <v>3698</v>
      </c>
      <c r="J4609">
        <f>VLOOKUP(A4609,'County Acres Disturbed'!$A$2:$E$3146,5,FALSE)</f>
        <v>36.140973306461035</v>
      </c>
      <c r="K4609" s="55" t="s">
        <v>5571</v>
      </c>
      <c r="L4609">
        <f>IF(H4609="PM10-PRI",VLOOKUP(A4609,'County Emission Factors'!A$2:E$3145,5,FALSE),IF(H4609="PM10-FIL",VLOOKUP(A4609,'County Emission Factors'!A$2:E$3145,5,FALSE),VLOOKUP(A4609,'County Emission Factors'!A$2:F$3145,6,FALSE)))</f>
        <v>1.303780964797914E-2</v>
      </c>
      <c r="M4609" s="56" t="s">
        <v>5572</v>
      </c>
      <c r="N4609" t="s">
        <v>5571</v>
      </c>
      <c r="O4609">
        <f t="shared" si="77"/>
        <v>0.47119913046233425</v>
      </c>
      <c r="P4609" t="s">
        <v>5572</v>
      </c>
    </row>
    <row r="4610" spans="1:16">
      <c r="A4610" s="54" t="s">
        <v>457</v>
      </c>
      <c r="B4610" s="54" t="s">
        <v>3037</v>
      </c>
      <c r="C4610" s="54" t="s">
        <v>4453</v>
      </c>
      <c r="D4610" s="54" t="s">
        <v>2877</v>
      </c>
      <c r="E4610" s="54" t="s">
        <v>4482</v>
      </c>
      <c r="F4610" s="54" t="s">
        <v>4455</v>
      </c>
      <c r="G4610" s="54">
        <v>2311020000</v>
      </c>
      <c r="H4610" s="54" t="s">
        <v>3691</v>
      </c>
      <c r="I4610" s="54" t="s">
        <v>3692</v>
      </c>
      <c r="J4610">
        <f>VLOOKUP(A4610,'County Acres Disturbed'!$A$2:$E$3146,5,FALSE)</f>
        <v>1578.464731589879</v>
      </c>
      <c r="K4610" s="55" t="s">
        <v>5571</v>
      </c>
      <c r="L4610">
        <f>IF(H4610="PM10-PRI",VLOOKUP(A4610,'County Emission Factors'!A$2:E$3145,5,FALSE),IF(H4610="PM10-FIL",VLOOKUP(A4610,'County Emission Factors'!A$2:E$3145,5,FALSE),VLOOKUP(A4610,'County Emission Factors'!A$2:F$3145,6,FALSE)))</f>
        <v>0.14915254237288134</v>
      </c>
      <c r="M4610" s="56" t="s">
        <v>5572</v>
      </c>
      <c r="N4610" t="s">
        <v>5571</v>
      </c>
      <c r="O4610">
        <f t="shared" si="77"/>
        <v>235.43202776255819</v>
      </c>
      <c r="P4610" t="s">
        <v>5572</v>
      </c>
    </row>
    <row r="4611" spans="1:16">
      <c r="A4611" s="54" t="s">
        <v>457</v>
      </c>
      <c r="B4611" s="54" t="s">
        <v>3037</v>
      </c>
      <c r="C4611" s="54" t="s">
        <v>4453</v>
      </c>
      <c r="D4611" s="54" t="s">
        <v>2877</v>
      </c>
      <c r="E4611" s="54" t="s">
        <v>4482</v>
      </c>
      <c r="F4611" s="54" t="s">
        <v>4455</v>
      </c>
      <c r="G4611" s="54">
        <v>2311020000</v>
      </c>
      <c r="H4611" s="54" t="s">
        <v>3693</v>
      </c>
      <c r="I4611" s="54" t="s">
        <v>3694</v>
      </c>
      <c r="J4611">
        <f>VLOOKUP(A4611,'County Acres Disturbed'!$A$2:$E$3146,5,FALSE)</f>
        <v>1578.464731589879</v>
      </c>
      <c r="K4611" s="55" t="s">
        <v>5571</v>
      </c>
      <c r="L4611">
        <f>IF(H4611="PM10-PRI",VLOOKUP(A4611,'County Emission Factors'!A$2:E$3145,5,FALSE),IF(H4611="PM10-FIL",VLOOKUP(A4611,'County Emission Factors'!A$2:E$3145,5,FALSE),VLOOKUP(A4611,'County Emission Factors'!A$2:F$3145,6,FALSE)))</f>
        <v>1.4915254237288135E-2</v>
      </c>
      <c r="M4611" s="56" t="s">
        <v>5572</v>
      </c>
      <c r="N4611" t="s">
        <v>5571</v>
      </c>
      <c r="O4611">
        <f t="shared" si="77"/>
        <v>23.543202776255821</v>
      </c>
      <c r="P4611" t="s">
        <v>5572</v>
      </c>
    </row>
    <row r="4612" spans="1:16">
      <c r="A4612" s="54" t="s">
        <v>457</v>
      </c>
      <c r="B4612" s="54" t="s">
        <v>3037</v>
      </c>
      <c r="C4612" s="54" t="s">
        <v>4453</v>
      </c>
      <c r="D4612" s="54" t="s">
        <v>2877</v>
      </c>
      <c r="E4612" s="54" t="s">
        <v>4482</v>
      </c>
      <c r="F4612" s="54" t="s">
        <v>4455</v>
      </c>
      <c r="G4612" s="54">
        <v>2311020000</v>
      </c>
      <c r="H4612" s="54" t="s">
        <v>3695</v>
      </c>
      <c r="I4612" s="54" t="s">
        <v>3696</v>
      </c>
      <c r="J4612">
        <f>VLOOKUP(A4612,'County Acres Disturbed'!$A$2:$E$3146,5,FALSE)</f>
        <v>1578.464731589879</v>
      </c>
      <c r="K4612" s="55" t="s">
        <v>5571</v>
      </c>
      <c r="L4612">
        <f>IF(H4612="PM10-PRI",VLOOKUP(A4612,'County Emission Factors'!A$2:E$3145,5,FALSE),IF(H4612="PM10-FIL",VLOOKUP(A4612,'County Emission Factors'!A$2:E$3145,5,FALSE),VLOOKUP(A4612,'County Emission Factors'!A$2:F$3145,6,FALSE)))</f>
        <v>0.14915254237288134</v>
      </c>
      <c r="M4612" s="56" t="s">
        <v>5572</v>
      </c>
      <c r="N4612" t="s">
        <v>5571</v>
      </c>
      <c r="O4612">
        <f t="shared" si="77"/>
        <v>235.43202776255819</v>
      </c>
      <c r="P4612" t="s">
        <v>5572</v>
      </c>
    </row>
    <row r="4613" spans="1:16">
      <c r="A4613" s="54" t="s">
        <v>457</v>
      </c>
      <c r="B4613" s="54" t="s">
        <v>3037</v>
      </c>
      <c r="C4613" s="54" t="s">
        <v>4453</v>
      </c>
      <c r="D4613" s="54" t="s">
        <v>2877</v>
      </c>
      <c r="E4613" s="54" t="s">
        <v>4482</v>
      </c>
      <c r="F4613" s="54" t="s">
        <v>4455</v>
      </c>
      <c r="G4613" s="54">
        <v>2311020000</v>
      </c>
      <c r="H4613" s="54" t="s">
        <v>3697</v>
      </c>
      <c r="I4613" s="54" t="s">
        <v>3698</v>
      </c>
      <c r="J4613">
        <f>VLOOKUP(A4613,'County Acres Disturbed'!$A$2:$E$3146,5,FALSE)</f>
        <v>1578.464731589879</v>
      </c>
      <c r="K4613" s="55" t="s">
        <v>5571</v>
      </c>
      <c r="L4613">
        <f>IF(H4613="PM10-PRI",VLOOKUP(A4613,'County Emission Factors'!A$2:E$3145,5,FALSE),IF(H4613="PM10-FIL",VLOOKUP(A4613,'County Emission Factors'!A$2:E$3145,5,FALSE),VLOOKUP(A4613,'County Emission Factors'!A$2:F$3145,6,FALSE)))</f>
        <v>1.4915254237288135E-2</v>
      </c>
      <c r="M4613" s="56" t="s">
        <v>5572</v>
      </c>
      <c r="N4613" t="s">
        <v>5571</v>
      </c>
      <c r="O4613">
        <f t="shared" si="77"/>
        <v>23.543202776255821</v>
      </c>
      <c r="P4613" t="s">
        <v>5572</v>
      </c>
    </row>
    <row r="4614" spans="1:16">
      <c r="A4614" s="54" t="s">
        <v>2416</v>
      </c>
      <c r="B4614" s="54" t="s">
        <v>3037</v>
      </c>
      <c r="C4614" s="54" t="s">
        <v>4453</v>
      </c>
      <c r="D4614" s="54" t="s">
        <v>2878</v>
      </c>
      <c r="E4614" s="54" t="s">
        <v>4483</v>
      </c>
      <c r="F4614" s="54" t="s">
        <v>4455</v>
      </c>
      <c r="G4614" s="54">
        <v>2311020000</v>
      </c>
      <c r="H4614" s="54" t="s">
        <v>3691</v>
      </c>
      <c r="I4614" s="54" t="s">
        <v>3692</v>
      </c>
      <c r="J4614">
        <f>VLOOKUP(A4614,'County Acres Disturbed'!$A$2:$E$3146,5,FALSE)</f>
        <v>36.140973306461035</v>
      </c>
      <c r="K4614" s="55" t="s">
        <v>5571</v>
      </c>
      <c r="L4614">
        <f>IF(H4614="PM10-PRI",VLOOKUP(A4614,'County Emission Factors'!A$2:E$3145,5,FALSE),IF(H4614="PM10-FIL",VLOOKUP(A4614,'County Emission Factors'!A$2:E$3145,5,FALSE),VLOOKUP(A4614,'County Emission Factors'!A$2:F$3145,6,FALSE)))</f>
        <v>0.13037809647979143</v>
      </c>
      <c r="M4614" s="56" t="s">
        <v>5572</v>
      </c>
      <c r="N4614" t="s">
        <v>5571</v>
      </c>
      <c r="O4614">
        <f t="shared" si="77"/>
        <v>4.7119913046233437</v>
      </c>
      <c r="P4614" t="s">
        <v>5572</v>
      </c>
    </row>
    <row r="4615" spans="1:16">
      <c r="A4615" s="54" t="s">
        <v>2416</v>
      </c>
      <c r="B4615" s="54" t="s">
        <v>3037</v>
      </c>
      <c r="C4615" s="54" t="s">
        <v>4453</v>
      </c>
      <c r="D4615" s="54" t="s">
        <v>2878</v>
      </c>
      <c r="E4615" s="54" t="s">
        <v>4483</v>
      </c>
      <c r="F4615" s="54" t="s">
        <v>4455</v>
      </c>
      <c r="G4615" s="54">
        <v>2311020000</v>
      </c>
      <c r="H4615" s="54" t="s">
        <v>3693</v>
      </c>
      <c r="I4615" s="54" t="s">
        <v>3694</v>
      </c>
      <c r="J4615">
        <f>VLOOKUP(A4615,'County Acres Disturbed'!$A$2:$E$3146,5,FALSE)</f>
        <v>36.140973306461035</v>
      </c>
      <c r="K4615" s="55" t="s">
        <v>5571</v>
      </c>
      <c r="L4615">
        <f>IF(H4615="PM10-PRI",VLOOKUP(A4615,'County Emission Factors'!A$2:E$3145,5,FALSE),IF(H4615="PM10-FIL",VLOOKUP(A4615,'County Emission Factors'!A$2:E$3145,5,FALSE),VLOOKUP(A4615,'County Emission Factors'!A$2:F$3145,6,FALSE)))</f>
        <v>1.3037809647979143E-2</v>
      </c>
      <c r="M4615" s="56" t="s">
        <v>5572</v>
      </c>
      <c r="N4615" t="s">
        <v>5571</v>
      </c>
      <c r="O4615">
        <f t="shared" si="77"/>
        <v>0.47119913046233436</v>
      </c>
      <c r="P4615" t="s">
        <v>5572</v>
      </c>
    </row>
    <row r="4616" spans="1:16">
      <c r="A4616" s="54" t="s">
        <v>2416</v>
      </c>
      <c r="B4616" s="54" t="s">
        <v>3037</v>
      </c>
      <c r="C4616" s="54" t="s">
        <v>4453</v>
      </c>
      <c r="D4616" s="54" t="s">
        <v>2878</v>
      </c>
      <c r="E4616" s="54" t="s">
        <v>4483</v>
      </c>
      <c r="F4616" s="54" t="s">
        <v>4455</v>
      </c>
      <c r="G4616" s="54">
        <v>2311020000</v>
      </c>
      <c r="H4616" s="54" t="s">
        <v>3695</v>
      </c>
      <c r="I4616" s="54" t="s">
        <v>3696</v>
      </c>
      <c r="J4616">
        <f>VLOOKUP(A4616,'County Acres Disturbed'!$A$2:$E$3146,5,FALSE)</f>
        <v>36.140973306461035</v>
      </c>
      <c r="K4616" s="55" t="s">
        <v>5571</v>
      </c>
      <c r="L4616">
        <f>IF(H4616="PM10-PRI",VLOOKUP(A4616,'County Emission Factors'!A$2:E$3145,5,FALSE),IF(H4616="PM10-FIL",VLOOKUP(A4616,'County Emission Factors'!A$2:E$3145,5,FALSE),VLOOKUP(A4616,'County Emission Factors'!A$2:F$3145,6,FALSE)))</f>
        <v>0.13037809647979143</v>
      </c>
      <c r="M4616" s="56" t="s">
        <v>5572</v>
      </c>
      <c r="N4616" t="s">
        <v>5571</v>
      </c>
      <c r="O4616">
        <f t="shared" si="77"/>
        <v>4.7119913046233437</v>
      </c>
      <c r="P4616" t="s">
        <v>5572</v>
      </c>
    </row>
    <row r="4617" spans="1:16">
      <c r="A4617" s="54" t="s">
        <v>2416</v>
      </c>
      <c r="B4617" s="54" t="s">
        <v>3037</v>
      </c>
      <c r="C4617" s="54" t="s">
        <v>4453</v>
      </c>
      <c r="D4617" s="54" t="s">
        <v>2878</v>
      </c>
      <c r="E4617" s="54" t="s">
        <v>4483</v>
      </c>
      <c r="F4617" s="54" t="s">
        <v>4455</v>
      </c>
      <c r="G4617" s="54">
        <v>2311020000</v>
      </c>
      <c r="H4617" s="54" t="s">
        <v>3697</v>
      </c>
      <c r="I4617" s="54" t="s">
        <v>3698</v>
      </c>
      <c r="J4617">
        <f>VLOOKUP(A4617,'County Acres Disturbed'!$A$2:$E$3146,5,FALSE)</f>
        <v>36.140973306461035</v>
      </c>
      <c r="K4617" s="55" t="s">
        <v>5571</v>
      </c>
      <c r="L4617">
        <f>IF(H4617="PM10-PRI",VLOOKUP(A4617,'County Emission Factors'!A$2:E$3145,5,FALSE),IF(H4617="PM10-FIL",VLOOKUP(A4617,'County Emission Factors'!A$2:E$3145,5,FALSE),VLOOKUP(A4617,'County Emission Factors'!A$2:F$3145,6,FALSE)))</f>
        <v>1.3037809647979143E-2</v>
      </c>
      <c r="M4617" s="56" t="s">
        <v>5572</v>
      </c>
      <c r="N4617" t="s">
        <v>5571</v>
      </c>
      <c r="O4617">
        <f t="shared" si="77"/>
        <v>0.47119913046233436</v>
      </c>
      <c r="P4617" t="s">
        <v>5572</v>
      </c>
    </row>
    <row r="4618" spans="1:16">
      <c r="A4618" s="54" t="s">
        <v>458</v>
      </c>
      <c r="B4618" s="54" t="s">
        <v>3037</v>
      </c>
      <c r="C4618" s="54" t="s">
        <v>4453</v>
      </c>
      <c r="D4618" s="54" t="s">
        <v>2879</v>
      </c>
      <c r="E4618" s="54" t="s">
        <v>4229</v>
      </c>
      <c r="F4618" s="54" t="s">
        <v>4455</v>
      </c>
      <c r="G4618" s="54">
        <v>2311020000</v>
      </c>
      <c r="H4618" s="54" t="s">
        <v>3691</v>
      </c>
      <c r="I4618" s="54" t="s">
        <v>3692</v>
      </c>
      <c r="J4618">
        <f>VLOOKUP(A4618,'County Acres Disturbed'!$A$2:$E$3146,5,FALSE)</f>
        <v>147.32337494838873</v>
      </c>
      <c r="K4618" s="55" t="s">
        <v>5571</v>
      </c>
      <c r="L4618">
        <f>IF(H4618="PM10-PRI",VLOOKUP(A4618,'County Emission Factors'!A$2:E$3145,5,FALSE),IF(H4618="PM10-FIL",VLOOKUP(A4618,'County Emission Factors'!A$2:E$3145,5,FALSE),VLOOKUP(A4618,'County Emission Factors'!A$2:F$3145,6,FALSE)))</f>
        <v>0.23502824858757071</v>
      </c>
      <c r="M4618" s="56" t="s">
        <v>5572</v>
      </c>
      <c r="N4618" t="s">
        <v>5571</v>
      </c>
      <c r="O4618">
        <f t="shared" si="77"/>
        <v>34.625154790129791</v>
      </c>
      <c r="P4618" t="s">
        <v>5572</v>
      </c>
    </row>
    <row r="4619" spans="1:16">
      <c r="A4619" s="54" t="s">
        <v>458</v>
      </c>
      <c r="B4619" s="54" t="s">
        <v>3037</v>
      </c>
      <c r="C4619" s="54" t="s">
        <v>4453</v>
      </c>
      <c r="D4619" s="54" t="s">
        <v>2879</v>
      </c>
      <c r="E4619" s="54" t="s">
        <v>4229</v>
      </c>
      <c r="F4619" s="54" t="s">
        <v>4455</v>
      </c>
      <c r="G4619" s="54">
        <v>2311020000</v>
      </c>
      <c r="H4619" s="54" t="s">
        <v>3693</v>
      </c>
      <c r="I4619" s="54" t="s">
        <v>3694</v>
      </c>
      <c r="J4619">
        <f>VLOOKUP(A4619,'County Acres Disturbed'!$A$2:$E$3146,5,FALSE)</f>
        <v>147.32337494838873</v>
      </c>
      <c r="K4619" s="55" t="s">
        <v>5571</v>
      </c>
      <c r="L4619">
        <f>IF(H4619="PM10-PRI",VLOOKUP(A4619,'County Emission Factors'!A$2:E$3145,5,FALSE),IF(H4619="PM10-FIL",VLOOKUP(A4619,'County Emission Factors'!A$2:E$3145,5,FALSE),VLOOKUP(A4619,'County Emission Factors'!A$2:F$3145,6,FALSE)))</f>
        <v>2.3502824858757071E-2</v>
      </c>
      <c r="M4619" s="56" t="s">
        <v>5572</v>
      </c>
      <c r="N4619" t="s">
        <v>5571</v>
      </c>
      <c r="O4619">
        <f t="shared" si="77"/>
        <v>3.4625154790129793</v>
      </c>
      <c r="P4619" t="s">
        <v>5572</v>
      </c>
    </row>
    <row r="4620" spans="1:16">
      <c r="A4620" s="54" t="s">
        <v>458</v>
      </c>
      <c r="B4620" s="54" t="s">
        <v>3037</v>
      </c>
      <c r="C4620" s="54" t="s">
        <v>4453</v>
      </c>
      <c r="D4620" s="54" t="s">
        <v>2879</v>
      </c>
      <c r="E4620" s="54" t="s">
        <v>4229</v>
      </c>
      <c r="F4620" s="54" t="s">
        <v>4455</v>
      </c>
      <c r="G4620" s="54">
        <v>2311020000</v>
      </c>
      <c r="H4620" s="54" t="s">
        <v>3695</v>
      </c>
      <c r="I4620" s="54" t="s">
        <v>3696</v>
      </c>
      <c r="J4620">
        <f>VLOOKUP(A4620,'County Acres Disturbed'!$A$2:$E$3146,5,FALSE)</f>
        <v>147.32337494838873</v>
      </c>
      <c r="K4620" s="55" t="s">
        <v>5571</v>
      </c>
      <c r="L4620">
        <f>IF(H4620="PM10-PRI",VLOOKUP(A4620,'County Emission Factors'!A$2:E$3145,5,FALSE),IF(H4620="PM10-FIL",VLOOKUP(A4620,'County Emission Factors'!A$2:E$3145,5,FALSE),VLOOKUP(A4620,'County Emission Factors'!A$2:F$3145,6,FALSE)))</f>
        <v>0.23502824858757071</v>
      </c>
      <c r="M4620" s="56" t="s">
        <v>5572</v>
      </c>
      <c r="N4620" t="s">
        <v>5571</v>
      </c>
      <c r="O4620">
        <f t="shared" si="77"/>
        <v>34.625154790129791</v>
      </c>
      <c r="P4620" t="s">
        <v>5572</v>
      </c>
    </row>
    <row r="4621" spans="1:16">
      <c r="A4621" s="54" t="s">
        <v>458</v>
      </c>
      <c r="B4621" s="54" t="s">
        <v>3037</v>
      </c>
      <c r="C4621" s="54" t="s">
        <v>4453</v>
      </c>
      <c r="D4621" s="54" t="s">
        <v>2879</v>
      </c>
      <c r="E4621" s="54" t="s">
        <v>4229</v>
      </c>
      <c r="F4621" s="54" t="s">
        <v>4455</v>
      </c>
      <c r="G4621" s="54">
        <v>2311020000</v>
      </c>
      <c r="H4621" s="54" t="s">
        <v>3697</v>
      </c>
      <c r="I4621" s="54" t="s">
        <v>3698</v>
      </c>
      <c r="J4621">
        <f>VLOOKUP(A4621,'County Acres Disturbed'!$A$2:$E$3146,5,FALSE)</f>
        <v>147.32337494838873</v>
      </c>
      <c r="K4621" s="55" t="s">
        <v>5571</v>
      </c>
      <c r="L4621">
        <f>IF(H4621="PM10-PRI",VLOOKUP(A4621,'County Emission Factors'!A$2:E$3145,5,FALSE),IF(H4621="PM10-FIL",VLOOKUP(A4621,'County Emission Factors'!A$2:E$3145,5,FALSE),VLOOKUP(A4621,'County Emission Factors'!A$2:F$3145,6,FALSE)))</f>
        <v>2.3502824858757071E-2</v>
      </c>
      <c r="M4621" s="56" t="s">
        <v>5572</v>
      </c>
      <c r="N4621" t="s">
        <v>5571</v>
      </c>
      <c r="O4621">
        <f t="shared" si="77"/>
        <v>3.4625154790129793</v>
      </c>
      <c r="P4621" t="s">
        <v>5572</v>
      </c>
    </row>
    <row r="4622" spans="1:16">
      <c r="A4622" s="54" t="s">
        <v>459</v>
      </c>
      <c r="B4622" s="54" t="s">
        <v>3037</v>
      </c>
      <c r="C4622" s="54" t="s">
        <v>4453</v>
      </c>
      <c r="D4622" s="54" t="s">
        <v>2880</v>
      </c>
      <c r="E4622" s="54" t="s">
        <v>4484</v>
      </c>
      <c r="F4622" s="54" t="s">
        <v>4455</v>
      </c>
      <c r="G4622" s="54">
        <v>2311020000</v>
      </c>
      <c r="H4622" s="54" t="s">
        <v>3691</v>
      </c>
      <c r="I4622" s="54" t="s">
        <v>3692</v>
      </c>
      <c r="J4622">
        <f>VLOOKUP(A4622,'County Acres Disturbed'!$A$2:$E$3146,5,FALSE)</f>
        <v>36.140973306461035</v>
      </c>
      <c r="K4622" s="55" t="s">
        <v>5571</v>
      </c>
      <c r="L4622">
        <f>IF(H4622="PM10-PRI",VLOOKUP(A4622,'County Emission Factors'!A$2:E$3145,5,FALSE),IF(H4622="PM10-FIL",VLOOKUP(A4622,'County Emission Factors'!A$2:E$3145,5,FALSE),VLOOKUP(A4622,'County Emission Factors'!A$2:F$3145,6,FALSE)))</f>
        <v>0.14915254237288131</v>
      </c>
      <c r="M4622" s="56" t="s">
        <v>5572</v>
      </c>
      <c r="N4622" t="s">
        <v>5571</v>
      </c>
      <c r="O4622">
        <f t="shared" si="77"/>
        <v>5.3905180524891021</v>
      </c>
      <c r="P4622" t="s">
        <v>5572</v>
      </c>
    </row>
    <row r="4623" spans="1:16">
      <c r="A4623" s="54" t="s">
        <v>459</v>
      </c>
      <c r="B4623" s="54" t="s">
        <v>3037</v>
      </c>
      <c r="C4623" s="54" t="s">
        <v>4453</v>
      </c>
      <c r="D4623" s="54" t="s">
        <v>2880</v>
      </c>
      <c r="E4623" s="54" t="s">
        <v>4484</v>
      </c>
      <c r="F4623" s="54" t="s">
        <v>4455</v>
      </c>
      <c r="G4623" s="54">
        <v>2311020000</v>
      </c>
      <c r="H4623" s="54" t="s">
        <v>3693</v>
      </c>
      <c r="I4623" s="54" t="s">
        <v>3694</v>
      </c>
      <c r="J4623">
        <f>VLOOKUP(A4623,'County Acres Disturbed'!$A$2:$E$3146,5,FALSE)</f>
        <v>36.140973306461035</v>
      </c>
      <c r="K4623" s="55" t="s">
        <v>5571</v>
      </c>
      <c r="L4623">
        <f>IF(H4623="PM10-PRI",VLOOKUP(A4623,'County Emission Factors'!A$2:E$3145,5,FALSE),IF(H4623="PM10-FIL",VLOOKUP(A4623,'County Emission Factors'!A$2:E$3145,5,FALSE),VLOOKUP(A4623,'County Emission Factors'!A$2:F$3145,6,FALSE)))</f>
        <v>1.4915254237288131E-2</v>
      </c>
      <c r="M4623" s="56" t="s">
        <v>5572</v>
      </c>
      <c r="N4623" t="s">
        <v>5571</v>
      </c>
      <c r="O4623">
        <f t="shared" si="77"/>
        <v>0.53905180524891017</v>
      </c>
      <c r="P4623" t="s">
        <v>5572</v>
      </c>
    </row>
    <row r="4624" spans="1:16">
      <c r="A4624" s="54" t="s">
        <v>459</v>
      </c>
      <c r="B4624" s="54" t="s">
        <v>3037</v>
      </c>
      <c r="C4624" s="54" t="s">
        <v>4453</v>
      </c>
      <c r="D4624" s="54" t="s">
        <v>2880</v>
      </c>
      <c r="E4624" s="54" t="s">
        <v>4484</v>
      </c>
      <c r="F4624" s="54" t="s">
        <v>4455</v>
      </c>
      <c r="G4624" s="54">
        <v>2311020000</v>
      </c>
      <c r="H4624" s="54" t="s">
        <v>3695</v>
      </c>
      <c r="I4624" s="54" t="s">
        <v>3696</v>
      </c>
      <c r="J4624">
        <f>VLOOKUP(A4624,'County Acres Disturbed'!$A$2:$E$3146,5,FALSE)</f>
        <v>36.140973306461035</v>
      </c>
      <c r="K4624" s="55" t="s">
        <v>5571</v>
      </c>
      <c r="L4624">
        <f>IF(H4624="PM10-PRI",VLOOKUP(A4624,'County Emission Factors'!A$2:E$3145,5,FALSE),IF(H4624="PM10-FIL",VLOOKUP(A4624,'County Emission Factors'!A$2:E$3145,5,FALSE),VLOOKUP(A4624,'County Emission Factors'!A$2:F$3145,6,FALSE)))</f>
        <v>0.14915254237288131</v>
      </c>
      <c r="M4624" s="56" t="s">
        <v>5572</v>
      </c>
      <c r="N4624" t="s">
        <v>5571</v>
      </c>
      <c r="O4624">
        <f t="shared" si="77"/>
        <v>5.3905180524891021</v>
      </c>
      <c r="P4624" t="s">
        <v>5572</v>
      </c>
    </row>
    <row r="4625" spans="1:16">
      <c r="A4625" s="54" t="s">
        <v>459</v>
      </c>
      <c r="B4625" s="54" t="s">
        <v>3037</v>
      </c>
      <c r="C4625" s="54" t="s">
        <v>4453</v>
      </c>
      <c r="D4625" s="54" t="s">
        <v>2880</v>
      </c>
      <c r="E4625" s="54" t="s">
        <v>4484</v>
      </c>
      <c r="F4625" s="54" t="s">
        <v>4455</v>
      </c>
      <c r="G4625" s="54">
        <v>2311020000</v>
      </c>
      <c r="H4625" s="54" t="s">
        <v>3697</v>
      </c>
      <c r="I4625" s="54" t="s">
        <v>3698</v>
      </c>
      <c r="J4625">
        <f>VLOOKUP(A4625,'County Acres Disturbed'!$A$2:$E$3146,5,FALSE)</f>
        <v>36.140973306461035</v>
      </c>
      <c r="K4625" s="55" t="s">
        <v>5571</v>
      </c>
      <c r="L4625">
        <f>IF(H4625="PM10-PRI",VLOOKUP(A4625,'County Emission Factors'!A$2:E$3145,5,FALSE),IF(H4625="PM10-FIL",VLOOKUP(A4625,'County Emission Factors'!A$2:E$3145,5,FALSE),VLOOKUP(A4625,'County Emission Factors'!A$2:F$3145,6,FALSE)))</f>
        <v>1.4915254237288131E-2</v>
      </c>
      <c r="M4625" s="56" t="s">
        <v>5572</v>
      </c>
      <c r="N4625" t="s">
        <v>5571</v>
      </c>
      <c r="O4625">
        <f t="shared" si="77"/>
        <v>0.53905180524891017</v>
      </c>
      <c r="P4625" t="s">
        <v>5572</v>
      </c>
    </row>
    <row r="4626" spans="1:16">
      <c r="A4626" s="54" t="s">
        <v>460</v>
      </c>
      <c r="B4626" s="54" t="s">
        <v>3037</v>
      </c>
      <c r="C4626" s="54" t="s">
        <v>4453</v>
      </c>
      <c r="D4626" s="54" t="s">
        <v>2881</v>
      </c>
      <c r="E4626" s="54" t="s">
        <v>4485</v>
      </c>
      <c r="F4626" s="54" t="s">
        <v>4455</v>
      </c>
      <c r="G4626" s="54">
        <v>2311020000</v>
      </c>
      <c r="H4626" s="54" t="s">
        <v>3691</v>
      </c>
      <c r="I4626" s="54" t="s">
        <v>3692</v>
      </c>
      <c r="J4626">
        <f>VLOOKUP(A4626,'County Acres Disturbed'!$A$2:$E$3146,5,FALSE)</f>
        <v>447.23167395046579</v>
      </c>
      <c r="K4626" s="55" t="s">
        <v>5571</v>
      </c>
      <c r="L4626">
        <f>IF(H4626="PM10-PRI",VLOOKUP(A4626,'County Emission Factors'!A$2:E$3145,5,FALSE),IF(H4626="PM10-FIL",VLOOKUP(A4626,'County Emission Factors'!A$2:E$3145,5,FALSE),VLOOKUP(A4626,'County Emission Factors'!A$2:F$3145,6,FALSE)))</f>
        <v>9.9435028248587576E-2</v>
      </c>
      <c r="M4626" s="56" t="s">
        <v>5572</v>
      </c>
      <c r="N4626" t="s">
        <v>5571</v>
      </c>
      <c r="O4626">
        <f t="shared" si="77"/>
        <v>44.470494132927676</v>
      </c>
      <c r="P4626" t="s">
        <v>5572</v>
      </c>
    </row>
    <row r="4627" spans="1:16">
      <c r="A4627" s="54" t="s">
        <v>460</v>
      </c>
      <c r="B4627" s="54" t="s">
        <v>3037</v>
      </c>
      <c r="C4627" s="54" t="s">
        <v>4453</v>
      </c>
      <c r="D4627" s="54" t="s">
        <v>2881</v>
      </c>
      <c r="E4627" s="54" t="s">
        <v>4485</v>
      </c>
      <c r="F4627" s="54" t="s">
        <v>4455</v>
      </c>
      <c r="G4627" s="54">
        <v>2311020000</v>
      </c>
      <c r="H4627" s="54" t="s">
        <v>3693</v>
      </c>
      <c r="I4627" s="54" t="s">
        <v>3694</v>
      </c>
      <c r="J4627">
        <f>VLOOKUP(A4627,'County Acres Disturbed'!$A$2:$E$3146,5,FALSE)</f>
        <v>447.23167395046579</v>
      </c>
      <c r="K4627" s="55" t="s">
        <v>5571</v>
      </c>
      <c r="L4627">
        <f>IF(H4627="PM10-PRI",VLOOKUP(A4627,'County Emission Factors'!A$2:E$3145,5,FALSE),IF(H4627="PM10-FIL",VLOOKUP(A4627,'County Emission Factors'!A$2:E$3145,5,FALSE),VLOOKUP(A4627,'County Emission Factors'!A$2:F$3145,6,FALSE)))</f>
        <v>9.9435028248587576E-3</v>
      </c>
      <c r="M4627" s="56" t="s">
        <v>5572</v>
      </c>
      <c r="N4627" t="s">
        <v>5571</v>
      </c>
      <c r="O4627">
        <f t="shared" si="77"/>
        <v>4.4470494132927678</v>
      </c>
      <c r="P4627" t="s">
        <v>5572</v>
      </c>
    </row>
    <row r="4628" spans="1:16">
      <c r="A4628" s="54" t="s">
        <v>460</v>
      </c>
      <c r="B4628" s="54" t="s">
        <v>3037</v>
      </c>
      <c r="C4628" s="54" t="s">
        <v>4453</v>
      </c>
      <c r="D4628" s="54" t="s">
        <v>2881</v>
      </c>
      <c r="E4628" s="54" t="s">
        <v>4485</v>
      </c>
      <c r="F4628" s="54" t="s">
        <v>4455</v>
      </c>
      <c r="G4628" s="54">
        <v>2311020000</v>
      </c>
      <c r="H4628" s="54" t="s">
        <v>3695</v>
      </c>
      <c r="I4628" s="54" t="s">
        <v>3696</v>
      </c>
      <c r="J4628">
        <f>VLOOKUP(A4628,'County Acres Disturbed'!$A$2:$E$3146,5,FALSE)</f>
        <v>447.23167395046579</v>
      </c>
      <c r="K4628" s="55" t="s">
        <v>5571</v>
      </c>
      <c r="L4628">
        <f>IF(H4628="PM10-PRI",VLOOKUP(A4628,'County Emission Factors'!A$2:E$3145,5,FALSE),IF(H4628="PM10-FIL",VLOOKUP(A4628,'County Emission Factors'!A$2:E$3145,5,FALSE),VLOOKUP(A4628,'County Emission Factors'!A$2:F$3145,6,FALSE)))</f>
        <v>9.9435028248587576E-2</v>
      </c>
      <c r="M4628" s="56" t="s">
        <v>5572</v>
      </c>
      <c r="N4628" t="s">
        <v>5571</v>
      </c>
      <c r="O4628">
        <f t="shared" si="77"/>
        <v>44.470494132927676</v>
      </c>
      <c r="P4628" t="s">
        <v>5572</v>
      </c>
    </row>
    <row r="4629" spans="1:16">
      <c r="A4629" s="54" t="s">
        <v>460</v>
      </c>
      <c r="B4629" s="54" t="s">
        <v>3037</v>
      </c>
      <c r="C4629" s="54" t="s">
        <v>4453</v>
      </c>
      <c r="D4629" s="54" t="s">
        <v>2881</v>
      </c>
      <c r="E4629" s="54" t="s">
        <v>4485</v>
      </c>
      <c r="F4629" s="54" t="s">
        <v>4455</v>
      </c>
      <c r="G4629" s="54">
        <v>2311020000</v>
      </c>
      <c r="H4629" s="54" t="s">
        <v>3697</v>
      </c>
      <c r="I4629" s="54" t="s">
        <v>3698</v>
      </c>
      <c r="J4629">
        <f>VLOOKUP(A4629,'County Acres Disturbed'!$A$2:$E$3146,5,FALSE)</f>
        <v>447.23167395046579</v>
      </c>
      <c r="K4629" s="55" t="s">
        <v>5571</v>
      </c>
      <c r="L4629">
        <f>IF(H4629="PM10-PRI",VLOOKUP(A4629,'County Emission Factors'!A$2:E$3145,5,FALSE),IF(H4629="PM10-FIL",VLOOKUP(A4629,'County Emission Factors'!A$2:E$3145,5,FALSE),VLOOKUP(A4629,'County Emission Factors'!A$2:F$3145,6,FALSE)))</f>
        <v>9.9435028248587576E-3</v>
      </c>
      <c r="M4629" s="56" t="s">
        <v>5572</v>
      </c>
      <c r="N4629" t="s">
        <v>5571</v>
      </c>
      <c r="O4629">
        <f t="shared" si="77"/>
        <v>4.4470494132927678</v>
      </c>
      <c r="P4629" t="s">
        <v>5572</v>
      </c>
    </row>
    <row r="4630" spans="1:16">
      <c r="A4630" s="54" t="s">
        <v>461</v>
      </c>
      <c r="B4630" s="54" t="s">
        <v>3037</v>
      </c>
      <c r="C4630" s="54" t="s">
        <v>4453</v>
      </c>
      <c r="D4630" s="54" t="s">
        <v>2882</v>
      </c>
      <c r="E4630" s="54" t="s">
        <v>4486</v>
      </c>
      <c r="F4630" s="54" t="s">
        <v>4455</v>
      </c>
      <c r="G4630" s="54">
        <v>2311020000</v>
      </c>
      <c r="H4630" s="54" t="s">
        <v>3691</v>
      </c>
      <c r="I4630" s="54" t="s">
        <v>3692</v>
      </c>
      <c r="J4630">
        <f>VLOOKUP(A4630,'County Acres Disturbed'!$A$2:$E$3146,5,FALSE)</f>
        <v>36.140973306461035</v>
      </c>
      <c r="K4630" s="55" t="s">
        <v>5571</v>
      </c>
      <c r="L4630">
        <f>IF(H4630="PM10-PRI",VLOOKUP(A4630,'County Emission Factors'!A$2:E$3145,5,FALSE),IF(H4630="PM10-FIL",VLOOKUP(A4630,'County Emission Factors'!A$2:E$3145,5,FALSE),VLOOKUP(A4630,'County Emission Factors'!A$2:F$3145,6,FALSE)))</f>
        <v>0.1536723163841808</v>
      </c>
      <c r="M4630" s="56" t="s">
        <v>5572</v>
      </c>
      <c r="N4630" t="s">
        <v>5571</v>
      </c>
      <c r="O4630">
        <f t="shared" si="77"/>
        <v>5.5538670843827127</v>
      </c>
      <c r="P4630" t="s">
        <v>5572</v>
      </c>
    </row>
    <row r="4631" spans="1:16">
      <c r="A4631" s="54" t="s">
        <v>461</v>
      </c>
      <c r="B4631" s="54" t="s">
        <v>3037</v>
      </c>
      <c r="C4631" s="54" t="s">
        <v>4453</v>
      </c>
      <c r="D4631" s="54" t="s">
        <v>2882</v>
      </c>
      <c r="E4631" s="54" t="s">
        <v>4486</v>
      </c>
      <c r="F4631" s="54" t="s">
        <v>4455</v>
      </c>
      <c r="G4631" s="54">
        <v>2311020000</v>
      </c>
      <c r="H4631" s="54" t="s">
        <v>3693</v>
      </c>
      <c r="I4631" s="54" t="s">
        <v>3694</v>
      </c>
      <c r="J4631">
        <f>VLOOKUP(A4631,'County Acres Disturbed'!$A$2:$E$3146,5,FALSE)</f>
        <v>36.140973306461035</v>
      </c>
      <c r="K4631" s="55" t="s">
        <v>5571</v>
      </c>
      <c r="L4631">
        <f>IF(H4631="PM10-PRI",VLOOKUP(A4631,'County Emission Factors'!A$2:E$3145,5,FALSE),IF(H4631="PM10-FIL",VLOOKUP(A4631,'County Emission Factors'!A$2:E$3145,5,FALSE),VLOOKUP(A4631,'County Emission Factors'!A$2:F$3145,6,FALSE)))</f>
        <v>1.5367231638418081E-2</v>
      </c>
      <c r="M4631" s="56" t="s">
        <v>5572</v>
      </c>
      <c r="N4631" t="s">
        <v>5571</v>
      </c>
      <c r="O4631">
        <f t="shared" si="77"/>
        <v>0.55538670843827131</v>
      </c>
      <c r="P4631" t="s">
        <v>5572</v>
      </c>
    </row>
    <row r="4632" spans="1:16">
      <c r="A4632" s="54" t="s">
        <v>461</v>
      </c>
      <c r="B4632" s="54" t="s">
        <v>3037</v>
      </c>
      <c r="C4632" s="54" t="s">
        <v>4453</v>
      </c>
      <c r="D4632" s="54" t="s">
        <v>2882</v>
      </c>
      <c r="E4632" s="54" t="s">
        <v>4486</v>
      </c>
      <c r="F4632" s="54" t="s">
        <v>4455</v>
      </c>
      <c r="G4632" s="54">
        <v>2311020000</v>
      </c>
      <c r="H4632" s="54" t="s">
        <v>3695</v>
      </c>
      <c r="I4632" s="54" t="s">
        <v>3696</v>
      </c>
      <c r="J4632">
        <f>VLOOKUP(A4632,'County Acres Disturbed'!$A$2:$E$3146,5,FALSE)</f>
        <v>36.140973306461035</v>
      </c>
      <c r="K4632" s="55" t="s">
        <v>5571</v>
      </c>
      <c r="L4632">
        <f>IF(H4632="PM10-PRI",VLOOKUP(A4632,'County Emission Factors'!A$2:E$3145,5,FALSE),IF(H4632="PM10-FIL",VLOOKUP(A4632,'County Emission Factors'!A$2:E$3145,5,FALSE),VLOOKUP(A4632,'County Emission Factors'!A$2:F$3145,6,FALSE)))</f>
        <v>0.1536723163841808</v>
      </c>
      <c r="M4632" s="56" t="s">
        <v>5572</v>
      </c>
      <c r="N4632" t="s">
        <v>5571</v>
      </c>
      <c r="O4632">
        <f t="shared" si="77"/>
        <v>5.5538670843827127</v>
      </c>
      <c r="P4632" t="s">
        <v>5572</v>
      </c>
    </row>
    <row r="4633" spans="1:16">
      <c r="A4633" s="54" t="s">
        <v>461</v>
      </c>
      <c r="B4633" s="54" t="s">
        <v>3037</v>
      </c>
      <c r="C4633" s="54" t="s">
        <v>4453</v>
      </c>
      <c r="D4633" s="54" t="s">
        <v>2882</v>
      </c>
      <c r="E4633" s="54" t="s">
        <v>4486</v>
      </c>
      <c r="F4633" s="54" t="s">
        <v>4455</v>
      </c>
      <c r="G4633" s="54">
        <v>2311020000</v>
      </c>
      <c r="H4633" s="54" t="s">
        <v>3697</v>
      </c>
      <c r="I4633" s="54" t="s">
        <v>3698</v>
      </c>
      <c r="J4633">
        <f>VLOOKUP(A4633,'County Acres Disturbed'!$A$2:$E$3146,5,FALSE)</f>
        <v>36.140973306461035</v>
      </c>
      <c r="K4633" s="55" t="s">
        <v>5571</v>
      </c>
      <c r="L4633">
        <f>IF(H4633="PM10-PRI",VLOOKUP(A4633,'County Emission Factors'!A$2:E$3145,5,FALSE),IF(H4633="PM10-FIL",VLOOKUP(A4633,'County Emission Factors'!A$2:E$3145,5,FALSE),VLOOKUP(A4633,'County Emission Factors'!A$2:F$3145,6,FALSE)))</f>
        <v>1.5367231638418081E-2</v>
      </c>
      <c r="M4633" s="56" t="s">
        <v>5572</v>
      </c>
      <c r="N4633" t="s">
        <v>5571</v>
      </c>
      <c r="O4633">
        <f t="shared" si="77"/>
        <v>0.55538670843827131</v>
      </c>
      <c r="P4633" t="s">
        <v>5572</v>
      </c>
    </row>
    <row r="4634" spans="1:16">
      <c r="A4634" s="54" t="s">
        <v>2417</v>
      </c>
      <c r="B4634" s="54" t="s">
        <v>3037</v>
      </c>
      <c r="C4634" s="54" t="s">
        <v>4453</v>
      </c>
      <c r="D4634" s="54" t="s">
        <v>2883</v>
      </c>
      <c r="E4634" s="54" t="s">
        <v>4487</v>
      </c>
      <c r="F4634" s="54" t="s">
        <v>4455</v>
      </c>
      <c r="G4634" s="54">
        <v>2311020000</v>
      </c>
      <c r="H4634" s="54" t="s">
        <v>3691</v>
      </c>
      <c r="I4634" s="54" t="s">
        <v>3692</v>
      </c>
      <c r="J4634">
        <f>VLOOKUP(A4634,'County Acres Disturbed'!$A$2:$E$3146,5,FALSE)</f>
        <v>220.98506242258307</v>
      </c>
      <c r="K4634" s="55" t="s">
        <v>5571</v>
      </c>
      <c r="L4634">
        <f>IF(H4634="PM10-PRI",VLOOKUP(A4634,'County Emission Factors'!A$2:E$3145,5,FALSE),IF(H4634="PM10-FIL",VLOOKUP(A4634,'County Emission Factors'!A$2:E$3145,5,FALSE),VLOOKUP(A4634,'County Emission Factors'!A$2:F$3145,6,FALSE)))</f>
        <v>0.1303780964797914</v>
      </c>
      <c r="M4634" s="56" t="s">
        <v>5572</v>
      </c>
      <c r="N4634" t="s">
        <v>5571</v>
      </c>
      <c r="O4634">
        <f t="shared" si="77"/>
        <v>28.81161178912426</v>
      </c>
      <c r="P4634" t="s">
        <v>5572</v>
      </c>
    </row>
    <row r="4635" spans="1:16">
      <c r="A4635" s="54" t="s">
        <v>2417</v>
      </c>
      <c r="B4635" s="54" t="s">
        <v>3037</v>
      </c>
      <c r="C4635" s="54" t="s">
        <v>4453</v>
      </c>
      <c r="D4635" s="54" t="s">
        <v>2883</v>
      </c>
      <c r="E4635" s="54" t="s">
        <v>4487</v>
      </c>
      <c r="F4635" s="54" t="s">
        <v>4455</v>
      </c>
      <c r="G4635" s="54">
        <v>2311020000</v>
      </c>
      <c r="H4635" s="54" t="s">
        <v>3693</v>
      </c>
      <c r="I4635" s="54" t="s">
        <v>3694</v>
      </c>
      <c r="J4635">
        <f>VLOOKUP(A4635,'County Acres Disturbed'!$A$2:$E$3146,5,FALSE)</f>
        <v>220.98506242258307</v>
      </c>
      <c r="K4635" s="55" t="s">
        <v>5571</v>
      </c>
      <c r="L4635">
        <f>IF(H4635="PM10-PRI",VLOOKUP(A4635,'County Emission Factors'!A$2:E$3145,5,FALSE),IF(H4635="PM10-FIL",VLOOKUP(A4635,'County Emission Factors'!A$2:E$3145,5,FALSE),VLOOKUP(A4635,'County Emission Factors'!A$2:F$3145,6,FALSE)))</f>
        <v>1.303780964797914E-2</v>
      </c>
      <c r="M4635" s="56" t="s">
        <v>5572</v>
      </c>
      <c r="N4635" t="s">
        <v>5571</v>
      </c>
      <c r="O4635">
        <f t="shared" si="77"/>
        <v>2.8811611789124258</v>
      </c>
      <c r="P4635" t="s">
        <v>5572</v>
      </c>
    </row>
    <row r="4636" spans="1:16">
      <c r="A4636" s="54" t="s">
        <v>2417</v>
      </c>
      <c r="B4636" s="54" t="s">
        <v>3037</v>
      </c>
      <c r="C4636" s="54" t="s">
        <v>4453</v>
      </c>
      <c r="D4636" s="54" t="s">
        <v>2883</v>
      </c>
      <c r="E4636" s="54" t="s">
        <v>4487</v>
      </c>
      <c r="F4636" s="54" t="s">
        <v>4455</v>
      </c>
      <c r="G4636" s="54">
        <v>2311020000</v>
      </c>
      <c r="H4636" s="54" t="s">
        <v>3695</v>
      </c>
      <c r="I4636" s="54" t="s">
        <v>3696</v>
      </c>
      <c r="J4636">
        <f>VLOOKUP(A4636,'County Acres Disturbed'!$A$2:$E$3146,5,FALSE)</f>
        <v>220.98506242258307</v>
      </c>
      <c r="K4636" s="55" t="s">
        <v>5571</v>
      </c>
      <c r="L4636">
        <f>IF(H4636="PM10-PRI",VLOOKUP(A4636,'County Emission Factors'!A$2:E$3145,5,FALSE),IF(H4636="PM10-FIL",VLOOKUP(A4636,'County Emission Factors'!A$2:E$3145,5,FALSE),VLOOKUP(A4636,'County Emission Factors'!A$2:F$3145,6,FALSE)))</f>
        <v>0.1303780964797914</v>
      </c>
      <c r="M4636" s="56" t="s">
        <v>5572</v>
      </c>
      <c r="N4636" t="s">
        <v>5571</v>
      </c>
      <c r="O4636">
        <f t="shared" si="77"/>
        <v>28.81161178912426</v>
      </c>
      <c r="P4636" t="s">
        <v>5572</v>
      </c>
    </row>
    <row r="4637" spans="1:16">
      <c r="A4637" s="54" t="s">
        <v>2417</v>
      </c>
      <c r="B4637" s="54" t="s">
        <v>3037</v>
      </c>
      <c r="C4637" s="54" t="s">
        <v>4453</v>
      </c>
      <c r="D4637" s="54" t="s">
        <v>2883</v>
      </c>
      <c r="E4637" s="54" t="s">
        <v>4487</v>
      </c>
      <c r="F4637" s="54" t="s">
        <v>4455</v>
      </c>
      <c r="G4637" s="54">
        <v>2311020000</v>
      </c>
      <c r="H4637" s="54" t="s">
        <v>3697</v>
      </c>
      <c r="I4637" s="54" t="s">
        <v>3698</v>
      </c>
      <c r="J4637">
        <f>VLOOKUP(A4637,'County Acres Disturbed'!$A$2:$E$3146,5,FALSE)</f>
        <v>220.98506242258307</v>
      </c>
      <c r="K4637" s="55" t="s">
        <v>5571</v>
      </c>
      <c r="L4637">
        <f>IF(H4637="PM10-PRI",VLOOKUP(A4637,'County Emission Factors'!A$2:E$3145,5,FALSE),IF(H4637="PM10-FIL",VLOOKUP(A4637,'County Emission Factors'!A$2:E$3145,5,FALSE),VLOOKUP(A4637,'County Emission Factors'!A$2:F$3145,6,FALSE)))</f>
        <v>1.303780964797914E-2</v>
      </c>
      <c r="M4637" s="56" t="s">
        <v>5572</v>
      </c>
      <c r="N4637" t="s">
        <v>5571</v>
      </c>
      <c r="O4637">
        <f t="shared" si="77"/>
        <v>2.8811611789124258</v>
      </c>
      <c r="P4637" t="s">
        <v>5572</v>
      </c>
    </row>
    <row r="4638" spans="1:16">
      <c r="A4638" s="54" t="s">
        <v>462</v>
      </c>
      <c r="B4638" s="54" t="s">
        <v>3037</v>
      </c>
      <c r="C4638" s="54" t="s">
        <v>4453</v>
      </c>
      <c r="D4638" s="54" t="s">
        <v>2884</v>
      </c>
      <c r="E4638" s="54" t="s">
        <v>4488</v>
      </c>
      <c r="F4638" s="54" t="s">
        <v>4455</v>
      </c>
      <c r="G4638" s="54">
        <v>2311020000</v>
      </c>
      <c r="H4638" s="54" t="s">
        <v>3691</v>
      </c>
      <c r="I4638" s="54" t="s">
        <v>3692</v>
      </c>
      <c r="J4638">
        <f>VLOOKUP(A4638,'County Acres Disturbed'!$A$2:$E$3146,5,FALSE)</f>
        <v>216.84583983876621</v>
      </c>
      <c r="K4638" s="55" t="s">
        <v>5571</v>
      </c>
      <c r="L4638">
        <f>IF(H4638="PM10-PRI",VLOOKUP(A4638,'County Emission Factors'!A$2:E$3145,5,FALSE),IF(H4638="PM10-FIL",VLOOKUP(A4638,'County Emission Factors'!A$2:E$3145,5,FALSE),VLOOKUP(A4638,'County Emission Factors'!A$2:F$3145,6,FALSE)))</f>
        <v>0.15367231638418083</v>
      </c>
      <c r="M4638" s="56" t="s">
        <v>5572</v>
      </c>
      <c r="N4638" t="s">
        <v>5571</v>
      </c>
      <c r="O4638">
        <f t="shared" si="77"/>
        <v>33.323202506296283</v>
      </c>
      <c r="P4638" t="s">
        <v>5572</v>
      </c>
    </row>
    <row r="4639" spans="1:16">
      <c r="A4639" s="54" t="s">
        <v>462</v>
      </c>
      <c r="B4639" s="54" t="s">
        <v>3037</v>
      </c>
      <c r="C4639" s="54" t="s">
        <v>4453</v>
      </c>
      <c r="D4639" s="54" t="s">
        <v>2884</v>
      </c>
      <c r="E4639" s="54" t="s">
        <v>4488</v>
      </c>
      <c r="F4639" s="54" t="s">
        <v>4455</v>
      </c>
      <c r="G4639" s="54">
        <v>2311020000</v>
      </c>
      <c r="H4639" s="54" t="s">
        <v>3693</v>
      </c>
      <c r="I4639" s="54" t="s">
        <v>3694</v>
      </c>
      <c r="J4639">
        <f>VLOOKUP(A4639,'County Acres Disturbed'!$A$2:$E$3146,5,FALSE)</f>
        <v>216.84583983876621</v>
      </c>
      <c r="K4639" s="55" t="s">
        <v>5571</v>
      </c>
      <c r="L4639">
        <f>IF(H4639="PM10-PRI",VLOOKUP(A4639,'County Emission Factors'!A$2:E$3145,5,FALSE),IF(H4639="PM10-FIL",VLOOKUP(A4639,'County Emission Factors'!A$2:E$3145,5,FALSE),VLOOKUP(A4639,'County Emission Factors'!A$2:F$3145,6,FALSE)))</f>
        <v>1.5367231638418084E-2</v>
      </c>
      <c r="M4639" s="56" t="s">
        <v>5572</v>
      </c>
      <c r="N4639" t="s">
        <v>5571</v>
      </c>
      <c r="O4639">
        <f t="shared" ref="O4639:O4702" si="78">L4639*J4639</f>
        <v>3.3323202506296288</v>
      </c>
      <c r="P4639" t="s">
        <v>5572</v>
      </c>
    </row>
    <row r="4640" spans="1:16">
      <c r="A4640" s="54" t="s">
        <v>462</v>
      </c>
      <c r="B4640" s="54" t="s">
        <v>3037</v>
      </c>
      <c r="C4640" s="54" t="s">
        <v>4453</v>
      </c>
      <c r="D4640" s="54" t="s">
        <v>2884</v>
      </c>
      <c r="E4640" s="54" t="s">
        <v>4488</v>
      </c>
      <c r="F4640" s="54" t="s">
        <v>4455</v>
      </c>
      <c r="G4640" s="54">
        <v>2311020000</v>
      </c>
      <c r="H4640" s="54" t="s">
        <v>3695</v>
      </c>
      <c r="I4640" s="54" t="s">
        <v>3696</v>
      </c>
      <c r="J4640">
        <f>VLOOKUP(A4640,'County Acres Disturbed'!$A$2:$E$3146,5,FALSE)</f>
        <v>216.84583983876621</v>
      </c>
      <c r="K4640" s="55" t="s">
        <v>5571</v>
      </c>
      <c r="L4640">
        <f>IF(H4640="PM10-PRI",VLOOKUP(A4640,'County Emission Factors'!A$2:E$3145,5,FALSE),IF(H4640="PM10-FIL",VLOOKUP(A4640,'County Emission Factors'!A$2:E$3145,5,FALSE),VLOOKUP(A4640,'County Emission Factors'!A$2:F$3145,6,FALSE)))</f>
        <v>0.15367231638418083</v>
      </c>
      <c r="M4640" s="56" t="s">
        <v>5572</v>
      </c>
      <c r="N4640" t="s">
        <v>5571</v>
      </c>
      <c r="O4640">
        <f t="shared" si="78"/>
        <v>33.323202506296283</v>
      </c>
      <c r="P4640" t="s">
        <v>5572</v>
      </c>
    </row>
    <row r="4641" spans="1:16">
      <c r="A4641" s="54" t="s">
        <v>462</v>
      </c>
      <c r="B4641" s="54" t="s">
        <v>3037</v>
      </c>
      <c r="C4641" s="54" t="s">
        <v>4453</v>
      </c>
      <c r="D4641" s="54" t="s">
        <v>2884</v>
      </c>
      <c r="E4641" s="54" t="s">
        <v>4488</v>
      </c>
      <c r="F4641" s="54" t="s">
        <v>4455</v>
      </c>
      <c r="G4641" s="54">
        <v>2311020000</v>
      </c>
      <c r="H4641" s="54" t="s">
        <v>3697</v>
      </c>
      <c r="I4641" s="54" t="s">
        <v>3698</v>
      </c>
      <c r="J4641">
        <f>VLOOKUP(A4641,'County Acres Disturbed'!$A$2:$E$3146,5,FALSE)</f>
        <v>216.84583983876621</v>
      </c>
      <c r="K4641" s="55" t="s">
        <v>5571</v>
      </c>
      <c r="L4641">
        <f>IF(H4641="PM10-PRI",VLOOKUP(A4641,'County Emission Factors'!A$2:E$3145,5,FALSE),IF(H4641="PM10-FIL",VLOOKUP(A4641,'County Emission Factors'!A$2:E$3145,5,FALSE),VLOOKUP(A4641,'County Emission Factors'!A$2:F$3145,6,FALSE)))</f>
        <v>1.5367231638418084E-2</v>
      </c>
      <c r="M4641" s="56" t="s">
        <v>5572</v>
      </c>
      <c r="N4641" t="s">
        <v>5571</v>
      </c>
      <c r="O4641">
        <f t="shared" si="78"/>
        <v>3.3323202506296288</v>
      </c>
      <c r="P4641" t="s">
        <v>5572</v>
      </c>
    </row>
    <row r="4642" spans="1:16">
      <c r="A4642" s="54" t="s">
        <v>463</v>
      </c>
      <c r="B4642" s="54" t="s">
        <v>3037</v>
      </c>
      <c r="C4642" s="54" t="s">
        <v>4453</v>
      </c>
      <c r="D4642" s="54" t="s">
        <v>2885</v>
      </c>
      <c r="E4642" s="54" t="s">
        <v>4489</v>
      </c>
      <c r="F4642" s="54" t="s">
        <v>4455</v>
      </c>
      <c r="G4642" s="54">
        <v>2311020000</v>
      </c>
      <c r="H4642" s="54" t="s">
        <v>3691</v>
      </c>
      <c r="I4642" s="54" t="s">
        <v>3692</v>
      </c>
      <c r="J4642">
        <f>VLOOKUP(A4642,'County Acres Disturbed'!$A$2:$E$3146,5,FALSE)</f>
        <v>926.03264253272914</v>
      </c>
      <c r="K4642" s="55" t="s">
        <v>5571</v>
      </c>
      <c r="L4642">
        <f>IF(H4642="PM10-PRI",VLOOKUP(A4642,'County Emission Factors'!A$2:E$3145,5,FALSE),IF(H4642="PM10-FIL",VLOOKUP(A4642,'County Emission Factors'!A$2:E$3145,5,FALSE),VLOOKUP(A4642,'County Emission Factors'!A$2:F$3145,6,FALSE)))</f>
        <v>0.1536723163841808</v>
      </c>
      <c r="M4642" s="56" t="s">
        <v>5572</v>
      </c>
      <c r="N4642" t="s">
        <v>5571</v>
      </c>
      <c r="O4642">
        <f t="shared" si="78"/>
        <v>142.30558122536854</v>
      </c>
      <c r="P4642" t="s">
        <v>5572</v>
      </c>
    </row>
    <row r="4643" spans="1:16">
      <c r="A4643" s="54" t="s">
        <v>463</v>
      </c>
      <c r="B4643" s="54" t="s">
        <v>3037</v>
      </c>
      <c r="C4643" s="54" t="s">
        <v>4453</v>
      </c>
      <c r="D4643" s="54" t="s">
        <v>2885</v>
      </c>
      <c r="E4643" s="54" t="s">
        <v>4489</v>
      </c>
      <c r="F4643" s="54" t="s">
        <v>4455</v>
      </c>
      <c r="G4643" s="54">
        <v>2311020000</v>
      </c>
      <c r="H4643" s="54" t="s">
        <v>3693</v>
      </c>
      <c r="I4643" s="54" t="s">
        <v>3694</v>
      </c>
      <c r="J4643">
        <f>VLOOKUP(A4643,'County Acres Disturbed'!$A$2:$E$3146,5,FALSE)</f>
        <v>926.03264253272914</v>
      </c>
      <c r="K4643" s="55" t="s">
        <v>5571</v>
      </c>
      <c r="L4643">
        <f>IF(H4643="PM10-PRI",VLOOKUP(A4643,'County Emission Factors'!A$2:E$3145,5,FALSE),IF(H4643="PM10-FIL",VLOOKUP(A4643,'County Emission Factors'!A$2:E$3145,5,FALSE),VLOOKUP(A4643,'County Emission Factors'!A$2:F$3145,6,FALSE)))</f>
        <v>1.5367231638418081E-2</v>
      </c>
      <c r="M4643" s="56" t="s">
        <v>5572</v>
      </c>
      <c r="N4643" t="s">
        <v>5571</v>
      </c>
      <c r="O4643">
        <f t="shared" si="78"/>
        <v>14.230558122536856</v>
      </c>
      <c r="P4643" t="s">
        <v>5572</v>
      </c>
    </row>
    <row r="4644" spans="1:16">
      <c r="A4644" s="54" t="s">
        <v>463</v>
      </c>
      <c r="B4644" s="54" t="s">
        <v>3037</v>
      </c>
      <c r="C4644" s="54" t="s">
        <v>4453</v>
      </c>
      <c r="D4644" s="54" t="s">
        <v>2885</v>
      </c>
      <c r="E4644" s="54" t="s">
        <v>4489</v>
      </c>
      <c r="F4644" s="54" t="s">
        <v>4455</v>
      </c>
      <c r="G4644" s="54">
        <v>2311020000</v>
      </c>
      <c r="H4644" s="54" t="s">
        <v>3695</v>
      </c>
      <c r="I4644" s="54" t="s">
        <v>3696</v>
      </c>
      <c r="J4644">
        <f>VLOOKUP(A4644,'County Acres Disturbed'!$A$2:$E$3146,5,FALSE)</f>
        <v>926.03264253272914</v>
      </c>
      <c r="K4644" s="55" t="s">
        <v>5571</v>
      </c>
      <c r="L4644">
        <f>IF(H4644="PM10-PRI",VLOOKUP(A4644,'County Emission Factors'!A$2:E$3145,5,FALSE),IF(H4644="PM10-FIL",VLOOKUP(A4644,'County Emission Factors'!A$2:E$3145,5,FALSE),VLOOKUP(A4644,'County Emission Factors'!A$2:F$3145,6,FALSE)))</f>
        <v>0.1536723163841808</v>
      </c>
      <c r="M4644" s="56" t="s">
        <v>5572</v>
      </c>
      <c r="N4644" t="s">
        <v>5571</v>
      </c>
      <c r="O4644">
        <f t="shared" si="78"/>
        <v>142.30558122536854</v>
      </c>
      <c r="P4644" t="s">
        <v>5572</v>
      </c>
    </row>
    <row r="4645" spans="1:16">
      <c r="A4645" s="54" t="s">
        <v>463</v>
      </c>
      <c r="B4645" s="54" t="s">
        <v>3037</v>
      </c>
      <c r="C4645" s="54" t="s">
        <v>4453</v>
      </c>
      <c r="D4645" s="54" t="s">
        <v>2885</v>
      </c>
      <c r="E4645" s="54" t="s">
        <v>4489</v>
      </c>
      <c r="F4645" s="54" t="s">
        <v>4455</v>
      </c>
      <c r="G4645" s="54">
        <v>2311020000</v>
      </c>
      <c r="H4645" s="54" t="s">
        <v>3697</v>
      </c>
      <c r="I4645" s="54" t="s">
        <v>3698</v>
      </c>
      <c r="J4645">
        <f>VLOOKUP(A4645,'County Acres Disturbed'!$A$2:$E$3146,5,FALSE)</f>
        <v>926.03264253272914</v>
      </c>
      <c r="K4645" s="55" t="s">
        <v>5571</v>
      </c>
      <c r="L4645">
        <f>IF(H4645="PM10-PRI",VLOOKUP(A4645,'County Emission Factors'!A$2:E$3145,5,FALSE),IF(H4645="PM10-FIL",VLOOKUP(A4645,'County Emission Factors'!A$2:E$3145,5,FALSE),VLOOKUP(A4645,'County Emission Factors'!A$2:F$3145,6,FALSE)))</f>
        <v>1.5367231638418081E-2</v>
      </c>
      <c r="M4645" s="56" t="s">
        <v>5572</v>
      </c>
      <c r="N4645" t="s">
        <v>5571</v>
      </c>
      <c r="O4645">
        <f t="shared" si="78"/>
        <v>14.230558122536856</v>
      </c>
      <c r="P4645" t="s">
        <v>5572</v>
      </c>
    </row>
    <row r="4646" spans="1:16">
      <c r="A4646" s="54" t="s">
        <v>464</v>
      </c>
      <c r="B4646" s="54" t="s">
        <v>3037</v>
      </c>
      <c r="C4646" s="54" t="s">
        <v>4453</v>
      </c>
      <c r="D4646" s="54" t="s">
        <v>2886</v>
      </c>
      <c r="E4646" s="54" t="s">
        <v>4490</v>
      </c>
      <c r="F4646" s="54" t="s">
        <v>4455</v>
      </c>
      <c r="G4646" s="54">
        <v>2311020000</v>
      </c>
      <c r="H4646" s="54" t="s">
        <v>3691</v>
      </c>
      <c r="I4646" s="54" t="s">
        <v>3692</v>
      </c>
      <c r="J4646">
        <f>VLOOKUP(A4646,'County Acres Disturbed'!$A$2:$E$3146,5,FALSE)</f>
        <v>342.00069184447386</v>
      </c>
      <c r="K4646" s="55" t="s">
        <v>5571</v>
      </c>
      <c r="L4646">
        <f>IF(H4646="PM10-PRI",VLOOKUP(A4646,'County Emission Factors'!A$2:E$3145,5,FALSE),IF(H4646="PM10-FIL",VLOOKUP(A4646,'County Emission Factors'!A$2:E$3145,5,FALSE),VLOOKUP(A4646,'County Emission Factors'!A$2:F$3145,6,FALSE)))</f>
        <v>0.14915254237288134</v>
      </c>
      <c r="M4646" s="56" t="s">
        <v>5572</v>
      </c>
      <c r="N4646" t="s">
        <v>5571</v>
      </c>
      <c r="O4646">
        <f t="shared" si="78"/>
        <v>51.010272681887621</v>
      </c>
      <c r="P4646" t="s">
        <v>5572</v>
      </c>
    </row>
    <row r="4647" spans="1:16">
      <c r="A4647" s="54" t="s">
        <v>464</v>
      </c>
      <c r="B4647" s="54" t="s">
        <v>3037</v>
      </c>
      <c r="C4647" s="54" t="s">
        <v>4453</v>
      </c>
      <c r="D4647" s="54" t="s">
        <v>2886</v>
      </c>
      <c r="E4647" s="54" t="s">
        <v>4490</v>
      </c>
      <c r="F4647" s="54" t="s">
        <v>4455</v>
      </c>
      <c r="G4647" s="54">
        <v>2311020000</v>
      </c>
      <c r="H4647" s="54" t="s">
        <v>3693</v>
      </c>
      <c r="I4647" s="54" t="s">
        <v>3694</v>
      </c>
      <c r="J4647">
        <f>VLOOKUP(A4647,'County Acres Disturbed'!$A$2:$E$3146,5,FALSE)</f>
        <v>342.00069184447386</v>
      </c>
      <c r="K4647" s="55" t="s">
        <v>5571</v>
      </c>
      <c r="L4647">
        <f>IF(H4647="PM10-PRI",VLOOKUP(A4647,'County Emission Factors'!A$2:E$3145,5,FALSE),IF(H4647="PM10-FIL",VLOOKUP(A4647,'County Emission Factors'!A$2:E$3145,5,FALSE),VLOOKUP(A4647,'County Emission Factors'!A$2:F$3145,6,FALSE)))</f>
        <v>1.4915254237288135E-2</v>
      </c>
      <c r="M4647" s="56" t="s">
        <v>5572</v>
      </c>
      <c r="N4647" t="s">
        <v>5571</v>
      </c>
      <c r="O4647">
        <f t="shared" si="78"/>
        <v>5.1010272681887621</v>
      </c>
      <c r="P4647" t="s">
        <v>5572</v>
      </c>
    </row>
    <row r="4648" spans="1:16">
      <c r="A4648" s="54" t="s">
        <v>464</v>
      </c>
      <c r="B4648" s="54" t="s">
        <v>3037</v>
      </c>
      <c r="C4648" s="54" t="s">
        <v>4453</v>
      </c>
      <c r="D4648" s="54" t="s">
        <v>2886</v>
      </c>
      <c r="E4648" s="54" t="s">
        <v>4490</v>
      </c>
      <c r="F4648" s="54" t="s">
        <v>4455</v>
      </c>
      <c r="G4648" s="54">
        <v>2311020000</v>
      </c>
      <c r="H4648" s="54" t="s">
        <v>3695</v>
      </c>
      <c r="I4648" s="54" t="s">
        <v>3696</v>
      </c>
      <c r="J4648">
        <f>VLOOKUP(A4648,'County Acres Disturbed'!$A$2:$E$3146,5,FALSE)</f>
        <v>342.00069184447386</v>
      </c>
      <c r="K4648" s="55" t="s">
        <v>5571</v>
      </c>
      <c r="L4648">
        <f>IF(H4648="PM10-PRI",VLOOKUP(A4648,'County Emission Factors'!A$2:E$3145,5,FALSE),IF(H4648="PM10-FIL",VLOOKUP(A4648,'County Emission Factors'!A$2:E$3145,5,FALSE),VLOOKUP(A4648,'County Emission Factors'!A$2:F$3145,6,FALSE)))</f>
        <v>0.14915254237288134</v>
      </c>
      <c r="M4648" s="56" t="s">
        <v>5572</v>
      </c>
      <c r="N4648" t="s">
        <v>5571</v>
      </c>
      <c r="O4648">
        <f t="shared" si="78"/>
        <v>51.010272681887621</v>
      </c>
      <c r="P4648" t="s">
        <v>5572</v>
      </c>
    </row>
    <row r="4649" spans="1:16">
      <c r="A4649" s="54" t="s">
        <v>464</v>
      </c>
      <c r="B4649" s="54" t="s">
        <v>3037</v>
      </c>
      <c r="C4649" s="54" t="s">
        <v>4453</v>
      </c>
      <c r="D4649" s="54" t="s">
        <v>2886</v>
      </c>
      <c r="E4649" s="54" t="s">
        <v>4490</v>
      </c>
      <c r="F4649" s="54" t="s">
        <v>4455</v>
      </c>
      <c r="G4649" s="54">
        <v>2311020000</v>
      </c>
      <c r="H4649" s="54" t="s">
        <v>3697</v>
      </c>
      <c r="I4649" s="54" t="s">
        <v>3698</v>
      </c>
      <c r="J4649">
        <f>VLOOKUP(A4649,'County Acres Disturbed'!$A$2:$E$3146,5,FALSE)</f>
        <v>342.00069184447386</v>
      </c>
      <c r="K4649" s="55" t="s">
        <v>5571</v>
      </c>
      <c r="L4649">
        <f>IF(H4649="PM10-PRI",VLOOKUP(A4649,'County Emission Factors'!A$2:E$3145,5,FALSE),IF(H4649="PM10-FIL",VLOOKUP(A4649,'County Emission Factors'!A$2:E$3145,5,FALSE),VLOOKUP(A4649,'County Emission Factors'!A$2:F$3145,6,FALSE)))</f>
        <v>1.4915254237288135E-2</v>
      </c>
      <c r="M4649" s="56" t="s">
        <v>5572</v>
      </c>
      <c r="N4649" t="s">
        <v>5571</v>
      </c>
      <c r="O4649">
        <f t="shared" si="78"/>
        <v>5.1010272681887621</v>
      </c>
      <c r="P4649" t="s">
        <v>5572</v>
      </c>
    </row>
    <row r="4650" spans="1:16">
      <c r="A4650" s="54" t="s">
        <v>465</v>
      </c>
      <c r="B4650" s="54" t="s">
        <v>3037</v>
      </c>
      <c r="C4650" s="54" t="s">
        <v>4453</v>
      </c>
      <c r="D4650" s="54" t="s">
        <v>2887</v>
      </c>
      <c r="E4650" s="54" t="s">
        <v>4491</v>
      </c>
      <c r="F4650" s="54" t="s">
        <v>4455</v>
      </c>
      <c r="G4650" s="54">
        <v>2311020000</v>
      </c>
      <c r="H4650" s="54" t="s">
        <v>3691</v>
      </c>
      <c r="I4650" s="54" t="s">
        <v>3692</v>
      </c>
      <c r="J4650">
        <f>VLOOKUP(A4650,'County Acres Disturbed'!$A$2:$E$3146,5,FALSE)</f>
        <v>573.50885247765609</v>
      </c>
      <c r="K4650" s="55" t="s">
        <v>5571</v>
      </c>
      <c r="L4650">
        <f>IF(H4650="PM10-PRI",VLOOKUP(A4650,'County Emission Factors'!A$2:E$3145,5,FALSE),IF(H4650="PM10-FIL",VLOOKUP(A4650,'County Emission Factors'!A$2:E$3145,5,FALSE),VLOOKUP(A4650,'County Emission Factors'!A$2:F$3145,6,FALSE)))</f>
        <v>0.14915254237288136</v>
      </c>
      <c r="M4650" s="56" t="s">
        <v>5572</v>
      </c>
      <c r="N4650" t="s">
        <v>5571</v>
      </c>
      <c r="O4650">
        <f t="shared" si="78"/>
        <v>85.540303420396171</v>
      </c>
      <c r="P4650" t="s">
        <v>5572</v>
      </c>
    </row>
    <row r="4651" spans="1:16">
      <c r="A4651" s="54" t="s">
        <v>465</v>
      </c>
      <c r="B4651" s="54" t="s">
        <v>3037</v>
      </c>
      <c r="C4651" s="54" t="s">
        <v>4453</v>
      </c>
      <c r="D4651" s="54" t="s">
        <v>2887</v>
      </c>
      <c r="E4651" s="54" t="s">
        <v>4491</v>
      </c>
      <c r="F4651" s="54" t="s">
        <v>4455</v>
      </c>
      <c r="G4651" s="54">
        <v>2311020000</v>
      </c>
      <c r="H4651" s="54" t="s">
        <v>3693</v>
      </c>
      <c r="I4651" s="54" t="s">
        <v>3694</v>
      </c>
      <c r="J4651">
        <f>VLOOKUP(A4651,'County Acres Disturbed'!$A$2:$E$3146,5,FALSE)</f>
        <v>573.50885247765609</v>
      </c>
      <c r="K4651" s="55" t="s">
        <v>5571</v>
      </c>
      <c r="L4651">
        <f>IF(H4651="PM10-PRI",VLOOKUP(A4651,'County Emission Factors'!A$2:E$3145,5,FALSE),IF(H4651="PM10-FIL",VLOOKUP(A4651,'County Emission Factors'!A$2:E$3145,5,FALSE),VLOOKUP(A4651,'County Emission Factors'!A$2:F$3145,6,FALSE)))</f>
        <v>1.4915254237288136E-2</v>
      </c>
      <c r="M4651" s="56" t="s">
        <v>5572</v>
      </c>
      <c r="N4651" t="s">
        <v>5571</v>
      </c>
      <c r="O4651">
        <f t="shared" si="78"/>
        <v>8.5540303420396171</v>
      </c>
      <c r="P4651" t="s">
        <v>5572</v>
      </c>
    </row>
    <row r="4652" spans="1:16">
      <c r="A4652" s="54" t="s">
        <v>465</v>
      </c>
      <c r="B4652" s="54" t="s">
        <v>3037</v>
      </c>
      <c r="C4652" s="54" t="s">
        <v>4453</v>
      </c>
      <c r="D4652" s="54" t="s">
        <v>2887</v>
      </c>
      <c r="E4652" s="54" t="s">
        <v>4491</v>
      </c>
      <c r="F4652" s="54" t="s">
        <v>4455</v>
      </c>
      <c r="G4652" s="54">
        <v>2311020000</v>
      </c>
      <c r="H4652" s="54" t="s">
        <v>3695</v>
      </c>
      <c r="I4652" s="54" t="s">
        <v>3696</v>
      </c>
      <c r="J4652">
        <f>VLOOKUP(A4652,'County Acres Disturbed'!$A$2:$E$3146,5,FALSE)</f>
        <v>573.50885247765609</v>
      </c>
      <c r="K4652" s="55" t="s">
        <v>5571</v>
      </c>
      <c r="L4652">
        <f>IF(H4652="PM10-PRI",VLOOKUP(A4652,'County Emission Factors'!A$2:E$3145,5,FALSE),IF(H4652="PM10-FIL",VLOOKUP(A4652,'County Emission Factors'!A$2:E$3145,5,FALSE),VLOOKUP(A4652,'County Emission Factors'!A$2:F$3145,6,FALSE)))</f>
        <v>0.14915254237288136</v>
      </c>
      <c r="M4652" s="56" t="s">
        <v>5572</v>
      </c>
      <c r="N4652" t="s">
        <v>5571</v>
      </c>
      <c r="O4652">
        <f t="shared" si="78"/>
        <v>85.540303420396171</v>
      </c>
      <c r="P4652" t="s">
        <v>5572</v>
      </c>
    </row>
    <row r="4653" spans="1:16">
      <c r="A4653" s="54" t="s">
        <v>465</v>
      </c>
      <c r="B4653" s="54" t="s">
        <v>3037</v>
      </c>
      <c r="C4653" s="54" t="s">
        <v>4453</v>
      </c>
      <c r="D4653" s="54" t="s">
        <v>2887</v>
      </c>
      <c r="E4653" s="54" t="s">
        <v>4491</v>
      </c>
      <c r="F4653" s="54" t="s">
        <v>4455</v>
      </c>
      <c r="G4653" s="54">
        <v>2311020000</v>
      </c>
      <c r="H4653" s="54" t="s">
        <v>3697</v>
      </c>
      <c r="I4653" s="54" t="s">
        <v>3698</v>
      </c>
      <c r="J4653">
        <f>VLOOKUP(A4653,'County Acres Disturbed'!$A$2:$E$3146,5,FALSE)</f>
        <v>573.50885247765609</v>
      </c>
      <c r="K4653" s="55" t="s">
        <v>5571</v>
      </c>
      <c r="L4653">
        <f>IF(H4653="PM10-PRI",VLOOKUP(A4653,'County Emission Factors'!A$2:E$3145,5,FALSE),IF(H4653="PM10-FIL",VLOOKUP(A4653,'County Emission Factors'!A$2:E$3145,5,FALSE),VLOOKUP(A4653,'County Emission Factors'!A$2:F$3145,6,FALSE)))</f>
        <v>1.4915254237288136E-2</v>
      </c>
      <c r="M4653" s="56" t="s">
        <v>5572</v>
      </c>
      <c r="N4653" t="s">
        <v>5571</v>
      </c>
      <c r="O4653">
        <f t="shared" si="78"/>
        <v>8.5540303420396171</v>
      </c>
      <c r="P4653" t="s">
        <v>5572</v>
      </c>
    </row>
    <row r="4654" spans="1:16">
      <c r="A4654" s="54" t="s">
        <v>466</v>
      </c>
      <c r="B4654" s="54" t="s">
        <v>3037</v>
      </c>
      <c r="C4654" s="54" t="s">
        <v>4453</v>
      </c>
      <c r="D4654" s="54" t="s">
        <v>2888</v>
      </c>
      <c r="E4654" s="54" t="s">
        <v>4492</v>
      </c>
      <c r="F4654" s="54" t="s">
        <v>4455</v>
      </c>
      <c r="G4654" s="54">
        <v>2311020000</v>
      </c>
      <c r="H4654" s="54" t="s">
        <v>3691</v>
      </c>
      <c r="I4654" s="54" t="s">
        <v>3692</v>
      </c>
      <c r="J4654">
        <f>VLOOKUP(A4654,'County Acres Disturbed'!$A$2:$E$3146,5,FALSE)</f>
        <v>920.77109342742961</v>
      </c>
      <c r="K4654" s="55" t="s">
        <v>5571</v>
      </c>
      <c r="L4654">
        <f>IF(H4654="PM10-PRI",VLOOKUP(A4654,'County Emission Factors'!A$2:E$3145,5,FALSE),IF(H4654="PM10-FIL",VLOOKUP(A4654,'County Emission Factors'!A$2:E$3145,5,FALSE),VLOOKUP(A4654,'County Emission Factors'!A$2:F$3145,6,FALSE)))</f>
        <v>0.27570621468926554</v>
      </c>
      <c r="M4654" s="56" t="s">
        <v>5572</v>
      </c>
      <c r="N4654" t="s">
        <v>5571</v>
      </c>
      <c r="O4654">
        <f t="shared" si="78"/>
        <v>253.86231276417269</v>
      </c>
      <c r="P4654" t="s">
        <v>5572</v>
      </c>
    </row>
    <row r="4655" spans="1:16">
      <c r="A4655" s="54" t="s">
        <v>466</v>
      </c>
      <c r="B4655" s="54" t="s">
        <v>3037</v>
      </c>
      <c r="C4655" s="54" t="s">
        <v>4453</v>
      </c>
      <c r="D4655" s="54" t="s">
        <v>2888</v>
      </c>
      <c r="E4655" s="54" t="s">
        <v>4492</v>
      </c>
      <c r="F4655" s="54" t="s">
        <v>4455</v>
      </c>
      <c r="G4655" s="54">
        <v>2311020000</v>
      </c>
      <c r="H4655" s="54" t="s">
        <v>3693</v>
      </c>
      <c r="I4655" s="54" t="s">
        <v>3694</v>
      </c>
      <c r="J4655">
        <f>VLOOKUP(A4655,'County Acres Disturbed'!$A$2:$E$3146,5,FALSE)</f>
        <v>920.77109342742961</v>
      </c>
      <c r="K4655" s="55" t="s">
        <v>5571</v>
      </c>
      <c r="L4655">
        <f>IF(H4655="PM10-PRI",VLOOKUP(A4655,'County Emission Factors'!A$2:E$3145,5,FALSE),IF(H4655="PM10-FIL",VLOOKUP(A4655,'County Emission Factors'!A$2:E$3145,5,FALSE),VLOOKUP(A4655,'County Emission Factors'!A$2:F$3145,6,FALSE)))</f>
        <v>2.7570621468926554E-2</v>
      </c>
      <c r="M4655" s="56" t="s">
        <v>5572</v>
      </c>
      <c r="N4655" t="s">
        <v>5571</v>
      </c>
      <c r="O4655">
        <f t="shared" si="78"/>
        <v>25.38623127641727</v>
      </c>
      <c r="P4655" t="s">
        <v>5572</v>
      </c>
    </row>
    <row r="4656" spans="1:16">
      <c r="A4656" s="54" t="s">
        <v>466</v>
      </c>
      <c r="B4656" s="54" t="s">
        <v>3037</v>
      </c>
      <c r="C4656" s="54" t="s">
        <v>4453</v>
      </c>
      <c r="D4656" s="54" t="s">
        <v>2888</v>
      </c>
      <c r="E4656" s="54" t="s">
        <v>4492</v>
      </c>
      <c r="F4656" s="54" t="s">
        <v>4455</v>
      </c>
      <c r="G4656" s="54">
        <v>2311020000</v>
      </c>
      <c r="H4656" s="54" t="s">
        <v>3695</v>
      </c>
      <c r="I4656" s="54" t="s">
        <v>3696</v>
      </c>
      <c r="J4656">
        <f>VLOOKUP(A4656,'County Acres Disturbed'!$A$2:$E$3146,5,FALSE)</f>
        <v>920.77109342742961</v>
      </c>
      <c r="K4656" s="55" t="s">
        <v>5571</v>
      </c>
      <c r="L4656">
        <f>IF(H4656="PM10-PRI",VLOOKUP(A4656,'County Emission Factors'!A$2:E$3145,5,FALSE),IF(H4656="PM10-FIL",VLOOKUP(A4656,'County Emission Factors'!A$2:E$3145,5,FALSE),VLOOKUP(A4656,'County Emission Factors'!A$2:F$3145,6,FALSE)))</f>
        <v>0.27570621468926554</v>
      </c>
      <c r="M4656" s="56" t="s">
        <v>5572</v>
      </c>
      <c r="N4656" t="s">
        <v>5571</v>
      </c>
      <c r="O4656">
        <f t="shared" si="78"/>
        <v>253.86231276417269</v>
      </c>
      <c r="P4656" t="s">
        <v>5572</v>
      </c>
    </row>
    <row r="4657" spans="1:16">
      <c r="A4657" s="54" t="s">
        <v>466</v>
      </c>
      <c r="B4657" s="54" t="s">
        <v>3037</v>
      </c>
      <c r="C4657" s="54" t="s">
        <v>4453</v>
      </c>
      <c r="D4657" s="54" t="s">
        <v>2888</v>
      </c>
      <c r="E4657" s="54" t="s">
        <v>4492</v>
      </c>
      <c r="F4657" s="54" t="s">
        <v>4455</v>
      </c>
      <c r="G4657" s="54">
        <v>2311020000</v>
      </c>
      <c r="H4657" s="54" t="s">
        <v>3697</v>
      </c>
      <c r="I4657" s="54" t="s">
        <v>3698</v>
      </c>
      <c r="J4657">
        <f>VLOOKUP(A4657,'County Acres Disturbed'!$A$2:$E$3146,5,FALSE)</f>
        <v>920.77109342742961</v>
      </c>
      <c r="K4657" s="55" t="s">
        <v>5571</v>
      </c>
      <c r="L4657">
        <f>IF(H4657="PM10-PRI",VLOOKUP(A4657,'County Emission Factors'!A$2:E$3145,5,FALSE),IF(H4657="PM10-FIL",VLOOKUP(A4657,'County Emission Factors'!A$2:E$3145,5,FALSE),VLOOKUP(A4657,'County Emission Factors'!A$2:F$3145,6,FALSE)))</f>
        <v>2.7570621468926554E-2</v>
      </c>
      <c r="M4657" s="56" t="s">
        <v>5572</v>
      </c>
      <c r="N4657" t="s">
        <v>5571</v>
      </c>
      <c r="O4657">
        <f t="shared" si="78"/>
        <v>25.38623127641727</v>
      </c>
      <c r="P4657" t="s">
        <v>5572</v>
      </c>
    </row>
    <row r="4658" spans="1:16">
      <c r="A4658" s="54" t="s">
        <v>467</v>
      </c>
      <c r="B4658" s="54" t="s">
        <v>3037</v>
      </c>
      <c r="C4658" s="54" t="s">
        <v>4453</v>
      </c>
      <c r="D4658" s="54" t="s">
        <v>2889</v>
      </c>
      <c r="E4658" s="54" t="s">
        <v>4493</v>
      </c>
      <c r="F4658" s="54" t="s">
        <v>4455</v>
      </c>
      <c r="G4658" s="54">
        <v>2311020000</v>
      </c>
      <c r="H4658" s="54" t="s">
        <v>3691</v>
      </c>
      <c r="I4658" s="54" t="s">
        <v>3692</v>
      </c>
      <c r="J4658">
        <f>VLOOKUP(A4658,'County Acres Disturbed'!$A$2:$E$3146,5,FALSE)</f>
        <v>2388.7432938060174</v>
      </c>
      <c r="K4658" s="55" t="s">
        <v>5571</v>
      </c>
      <c r="L4658">
        <f>IF(H4658="PM10-PRI",VLOOKUP(A4658,'County Emission Factors'!A$2:E$3145,5,FALSE),IF(H4658="PM10-FIL",VLOOKUP(A4658,'County Emission Factors'!A$2:E$3145,5,FALSE),VLOOKUP(A4658,'County Emission Factors'!A$2:F$3145,6,FALSE)))</f>
        <v>0.13037809647979137</v>
      </c>
      <c r="M4658" s="56" t="s">
        <v>5572</v>
      </c>
      <c r="N4658" t="s">
        <v>5571</v>
      </c>
      <c r="O4658">
        <f t="shared" si="78"/>
        <v>311.43980362529555</v>
      </c>
      <c r="P4658" t="s">
        <v>5572</v>
      </c>
    </row>
    <row r="4659" spans="1:16">
      <c r="A4659" s="54" t="s">
        <v>467</v>
      </c>
      <c r="B4659" s="54" t="s">
        <v>3037</v>
      </c>
      <c r="C4659" s="54" t="s">
        <v>4453</v>
      </c>
      <c r="D4659" s="54" t="s">
        <v>2889</v>
      </c>
      <c r="E4659" s="54" t="s">
        <v>4493</v>
      </c>
      <c r="F4659" s="54" t="s">
        <v>4455</v>
      </c>
      <c r="G4659" s="54">
        <v>2311020000</v>
      </c>
      <c r="H4659" s="54" t="s">
        <v>3693</v>
      </c>
      <c r="I4659" s="54" t="s">
        <v>3694</v>
      </c>
      <c r="J4659">
        <f>VLOOKUP(A4659,'County Acres Disturbed'!$A$2:$E$3146,5,FALSE)</f>
        <v>2388.7432938060174</v>
      </c>
      <c r="K4659" s="55" t="s">
        <v>5571</v>
      </c>
      <c r="L4659">
        <f>IF(H4659="PM10-PRI",VLOOKUP(A4659,'County Emission Factors'!A$2:E$3145,5,FALSE),IF(H4659="PM10-FIL",VLOOKUP(A4659,'County Emission Factors'!A$2:E$3145,5,FALSE),VLOOKUP(A4659,'County Emission Factors'!A$2:F$3145,6,FALSE)))</f>
        <v>1.3037809647979138E-2</v>
      </c>
      <c r="M4659" s="56" t="s">
        <v>5572</v>
      </c>
      <c r="N4659" t="s">
        <v>5571</v>
      </c>
      <c r="O4659">
        <f t="shared" si="78"/>
        <v>31.143980362529557</v>
      </c>
      <c r="P4659" t="s">
        <v>5572</v>
      </c>
    </row>
    <row r="4660" spans="1:16">
      <c r="A4660" s="54" t="s">
        <v>467</v>
      </c>
      <c r="B4660" s="54" t="s">
        <v>3037</v>
      </c>
      <c r="C4660" s="54" t="s">
        <v>4453</v>
      </c>
      <c r="D4660" s="54" t="s">
        <v>2889</v>
      </c>
      <c r="E4660" s="54" t="s">
        <v>4493</v>
      </c>
      <c r="F4660" s="54" t="s">
        <v>4455</v>
      </c>
      <c r="G4660" s="54">
        <v>2311020000</v>
      </c>
      <c r="H4660" s="54" t="s">
        <v>3695</v>
      </c>
      <c r="I4660" s="54" t="s">
        <v>3696</v>
      </c>
      <c r="J4660">
        <f>VLOOKUP(A4660,'County Acres Disturbed'!$A$2:$E$3146,5,FALSE)</f>
        <v>2388.7432938060174</v>
      </c>
      <c r="K4660" s="55" t="s">
        <v>5571</v>
      </c>
      <c r="L4660">
        <f>IF(H4660="PM10-PRI",VLOOKUP(A4660,'County Emission Factors'!A$2:E$3145,5,FALSE),IF(H4660="PM10-FIL",VLOOKUP(A4660,'County Emission Factors'!A$2:E$3145,5,FALSE),VLOOKUP(A4660,'County Emission Factors'!A$2:F$3145,6,FALSE)))</f>
        <v>0.13037809647979137</v>
      </c>
      <c r="M4660" s="56" t="s">
        <v>5572</v>
      </c>
      <c r="N4660" t="s">
        <v>5571</v>
      </c>
      <c r="O4660">
        <f t="shared" si="78"/>
        <v>311.43980362529555</v>
      </c>
      <c r="P4660" t="s">
        <v>5572</v>
      </c>
    </row>
    <row r="4661" spans="1:16">
      <c r="A4661" s="54" t="s">
        <v>467</v>
      </c>
      <c r="B4661" s="54" t="s">
        <v>3037</v>
      </c>
      <c r="C4661" s="54" t="s">
        <v>4453</v>
      </c>
      <c r="D4661" s="54" t="s">
        <v>2889</v>
      </c>
      <c r="E4661" s="54" t="s">
        <v>4493</v>
      </c>
      <c r="F4661" s="54" t="s">
        <v>4455</v>
      </c>
      <c r="G4661" s="54">
        <v>2311020000</v>
      </c>
      <c r="H4661" s="54" t="s">
        <v>3697</v>
      </c>
      <c r="I4661" s="54" t="s">
        <v>3698</v>
      </c>
      <c r="J4661">
        <f>VLOOKUP(A4661,'County Acres Disturbed'!$A$2:$E$3146,5,FALSE)</f>
        <v>2388.7432938060174</v>
      </c>
      <c r="K4661" s="55" t="s">
        <v>5571</v>
      </c>
      <c r="L4661">
        <f>IF(H4661="PM10-PRI",VLOOKUP(A4661,'County Emission Factors'!A$2:E$3145,5,FALSE),IF(H4661="PM10-FIL",VLOOKUP(A4661,'County Emission Factors'!A$2:E$3145,5,FALSE),VLOOKUP(A4661,'County Emission Factors'!A$2:F$3145,6,FALSE)))</f>
        <v>1.3037809647979138E-2</v>
      </c>
      <c r="M4661" s="56" t="s">
        <v>5572</v>
      </c>
      <c r="N4661" t="s">
        <v>5571</v>
      </c>
      <c r="O4661">
        <f t="shared" si="78"/>
        <v>31.143980362529557</v>
      </c>
      <c r="P4661" t="s">
        <v>5572</v>
      </c>
    </row>
    <row r="4662" spans="1:16">
      <c r="A4662" s="54" t="s">
        <v>468</v>
      </c>
      <c r="B4662" s="54" t="s">
        <v>3037</v>
      </c>
      <c r="C4662" s="54" t="s">
        <v>4453</v>
      </c>
      <c r="D4662" s="54" t="s">
        <v>2890</v>
      </c>
      <c r="E4662" s="54" t="s">
        <v>4494</v>
      </c>
      <c r="F4662" s="54" t="s">
        <v>4455</v>
      </c>
      <c r="G4662" s="54">
        <v>2311020000</v>
      </c>
      <c r="H4662" s="54" t="s">
        <v>3691</v>
      </c>
      <c r="I4662" s="54" t="s">
        <v>3692</v>
      </c>
      <c r="J4662">
        <f>VLOOKUP(A4662,'County Acres Disturbed'!$A$2:$E$3146,5,FALSE)</f>
        <v>463.01632126636457</v>
      </c>
      <c r="K4662" s="55" t="s">
        <v>5571</v>
      </c>
      <c r="L4662">
        <f>IF(H4662="PM10-PRI",VLOOKUP(A4662,'County Emission Factors'!A$2:E$3145,5,FALSE),IF(H4662="PM10-FIL",VLOOKUP(A4662,'County Emission Factors'!A$2:E$3145,5,FALSE),VLOOKUP(A4662,'County Emission Factors'!A$2:F$3145,6,FALSE)))</f>
        <v>0.1303780964797914</v>
      </c>
      <c r="M4662" s="56" t="s">
        <v>5572</v>
      </c>
      <c r="N4662" t="s">
        <v>5571</v>
      </c>
      <c r="O4662">
        <f t="shared" si="78"/>
        <v>60.36718660578417</v>
      </c>
      <c r="P4662" t="s">
        <v>5572</v>
      </c>
    </row>
    <row r="4663" spans="1:16">
      <c r="A4663" s="54" t="s">
        <v>468</v>
      </c>
      <c r="B4663" s="54" t="s">
        <v>3037</v>
      </c>
      <c r="C4663" s="54" t="s">
        <v>4453</v>
      </c>
      <c r="D4663" s="54" t="s">
        <v>2890</v>
      </c>
      <c r="E4663" s="54" t="s">
        <v>4494</v>
      </c>
      <c r="F4663" s="54" t="s">
        <v>4455</v>
      </c>
      <c r="G4663" s="54">
        <v>2311020000</v>
      </c>
      <c r="H4663" s="54" t="s">
        <v>3693</v>
      </c>
      <c r="I4663" s="54" t="s">
        <v>3694</v>
      </c>
      <c r="J4663">
        <f>VLOOKUP(A4663,'County Acres Disturbed'!$A$2:$E$3146,5,FALSE)</f>
        <v>463.01632126636457</v>
      </c>
      <c r="K4663" s="55" t="s">
        <v>5571</v>
      </c>
      <c r="L4663">
        <f>IF(H4663="PM10-PRI",VLOOKUP(A4663,'County Emission Factors'!A$2:E$3145,5,FALSE),IF(H4663="PM10-FIL",VLOOKUP(A4663,'County Emission Factors'!A$2:E$3145,5,FALSE),VLOOKUP(A4663,'County Emission Factors'!A$2:F$3145,6,FALSE)))</f>
        <v>1.303780964797914E-2</v>
      </c>
      <c r="M4663" s="56" t="s">
        <v>5572</v>
      </c>
      <c r="N4663" t="s">
        <v>5571</v>
      </c>
      <c r="O4663">
        <f t="shared" si="78"/>
        <v>6.0367186605784173</v>
      </c>
      <c r="P4663" t="s">
        <v>5572</v>
      </c>
    </row>
    <row r="4664" spans="1:16">
      <c r="A4664" s="54" t="s">
        <v>468</v>
      </c>
      <c r="B4664" s="54" t="s">
        <v>3037</v>
      </c>
      <c r="C4664" s="54" t="s">
        <v>4453</v>
      </c>
      <c r="D4664" s="54" t="s">
        <v>2890</v>
      </c>
      <c r="E4664" s="54" t="s">
        <v>4494</v>
      </c>
      <c r="F4664" s="54" t="s">
        <v>4455</v>
      </c>
      <c r="G4664" s="54">
        <v>2311020000</v>
      </c>
      <c r="H4664" s="54" t="s">
        <v>3695</v>
      </c>
      <c r="I4664" s="54" t="s">
        <v>3696</v>
      </c>
      <c r="J4664">
        <f>VLOOKUP(A4664,'County Acres Disturbed'!$A$2:$E$3146,5,FALSE)</f>
        <v>463.01632126636457</v>
      </c>
      <c r="K4664" s="55" t="s">
        <v>5571</v>
      </c>
      <c r="L4664">
        <f>IF(H4664="PM10-PRI",VLOOKUP(A4664,'County Emission Factors'!A$2:E$3145,5,FALSE),IF(H4664="PM10-FIL",VLOOKUP(A4664,'County Emission Factors'!A$2:E$3145,5,FALSE),VLOOKUP(A4664,'County Emission Factors'!A$2:F$3145,6,FALSE)))</f>
        <v>0.1303780964797914</v>
      </c>
      <c r="M4664" s="56" t="s">
        <v>5572</v>
      </c>
      <c r="N4664" t="s">
        <v>5571</v>
      </c>
      <c r="O4664">
        <f t="shared" si="78"/>
        <v>60.36718660578417</v>
      </c>
      <c r="P4664" t="s">
        <v>5572</v>
      </c>
    </row>
    <row r="4665" spans="1:16">
      <c r="A4665" s="54" t="s">
        <v>468</v>
      </c>
      <c r="B4665" s="54" t="s">
        <v>3037</v>
      </c>
      <c r="C4665" s="54" t="s">
        <v>4453</v>
      </c>
      <c r="D4665" s="54" t="s">
        <v>2890</v>
      </c>
      <c r="E4665" s="54" t="s">
        <v>4494</v>
      </c>
      <c r="F4665" s="54" t="s">
        <v>4455</v>
      </c>
      <c r="G4665" s="54">
        <v>2311020000</v>
      </c>
      <c r="H4665" s="54" t="s">
        <v>3697</v>
      </c>
      <c r="I4665" s="54" t="s">
        <v>3698</v>
      </c>
      <c r="J4665">
        <f>VLOOKUP(A4665,'County Acres Disturbed'!$A$2:$E$3146,5,FALSE)</f>
        <v>463.01632126636457</v>
      </c>
      <c r="K4665" s="55" t="s">
        <v>5571</v>
      </c>
      <c r="L4665">
        <f>IF(H4665="PM10-PRI",VLOOKUP(A4665,'County Emission Factors'!A$2:E$3145,5,FALSE),IF(H4665="PM10-FIL",VLOOKUP(A4665,'County Emission Factors'!A$2:E$3145,5,FALSE),VLOOKUP(A4665,'County Emission Factors'!A$2:F$3145,6,FALSE)))</f>
        <v>1.303780964797914E-2</v>
      </c>
      <c r="M4665" s="56" t="s">
        <v>5572</v>
      </c>
      <c r="N4665" t="s">
        <v>5571</v>
      </c>
      <c r="O4665">
        <f t="shared" si="78"/>
        <v>6.0367186605784173</v>
      </c>
      <c r="P4665" t="s">
        <v>5572</v>
      </c>
    </row>
    <row r="4666" spans="1:16">
      <c r="A4666" s="54" t="s">
        <v>2418</v>
      </c>
      <c r="B4666" s="54" t="s">
        <v>3037</v>
      </c>
      <c r="C4666" s="54" t="s">
        <v>4453</v>
      </c>
      <c r="D4666" s="54" t="s">
        <v>2891</v>
      </c>
      <c r="E4666" s="54" t="s">
        <v>4495</v>
      </c>
      <c r="F4666" s="54" t="s">
        <v>4455</v>
      </c>
      <c r="G4666" s="54">
        <v>2311020000</v>
      </c>
      <c r="H4666" s="54" t="s">
        <v>3691</v>
      </c>
      <c r="I4666" s="54" t="s">
        <v>3692</v>
      </c>
      <c r="J4666">
        <f>VLOOKUP(A4666,'County Acres Disturbed'!$A$2:$E$3146,5,FALSE)</f>
        <v>0</v>
      </c>
      <c r="K4666" s="55" t="s">
        <v>5571</v>
      </c>
      <c r="L4666">
        <f>IF(H4666="PM10-PRI",VLOOKUP(A4666,'County Emission Factors'!A$2:E$3145,5,FALSE),IF(H4666="PM10-FIL",VLOOKUP(A4666,'County Emission Factors'!A$2:E$3145,5,FALSE),VLOOKUP(A4666,'County Emission Factors'!A$2:F$3145,6,FALSE)))</f>
        <v>0.13037809647979143</v>
      </c>
      <c r="M4666" s="56" t="s">
        <v>5572</v>
      </c>
      <c r="N4666" t="s">
        <v>5571</v>
      </c>
      <c r="O4666">
        <f t="shared" si="78"/>
        <v>0</v>
      </c>
      <c r="P4666" t="s">
        <v>5572</v>
      </c>
    </row>
    <row r="4667" spans="1:16">
      <c r="A4667" s="54" t="s">
        <v>2418</v>
      </c>
      <c r="B4667" s="54" t="s">
        <v>3037</v>
      </c>
      <c r="C4667" s="54" t="s">
        <v>4453</v>
      </c>
      <c r="D4667" s="54" t="s">
        <v>2891</v>
      </c>
      <c r="E4667" s="54" t="s">
        <v>4495</v>
      </c>
      <c r="F4667" s="54" t="s">
        <v>4455</v>
      </c>
      <c r="G4667" s="54">
        <v>2311020000</v>
      </c>
      <c r="H4667" s="54" t="s">
        <v>3693</v>
      </c>
      <c r="I4667" s="54" t="s">
        <v>3694</v>
      </c>
      <c r="J4667">
        <f>VLOOKUP(A4667,'County Acres Disturbed'!$A$2:$E$3146,5,FALSE)</f>
        <v>0</v>
      </c>
      <c r="K4667" s="55" t="s">
        <v>5571</v>
      </c>
      <c r="L4667">
        <f>IF(H4667="PM10-PRI",VLOOKUP(A4667,'County Emission Factors'!A$2:E$3145,5,FALSE),IF(H4667="PM10-FIL",VLOOKUP(A4667,'County Emission Factors'!A$2:E$3145,5,FALSE),VLOOKUP(A4667,'County Emission Factors'!A$2:F$3145,6,FALSE)))</f>
        <v>1.3037809647979143E-2</v>
      </c>
      <c r="M4667" s="56" t="s">
        <v>5572</v>
      </c>
      <c r="N4667" t="s">
        <v>5571</v>
      </c>
      <c r="O4667">
        <f t="shared" si="78"/>
        <v>0</v>
      </c>
      <c r="P4667" t="s">
        <v>5572</v>
      </c>
    </row>
    <row r="4668" spans="1:16">
      <c r="A4668" s="54" t="s">
        <v>2418</v>
      </c>
      <c r="B4668" s="54" t="s">
        <v>3037</v>
      </c>
      <c r="C4668" s="54" t="s">
        <v>4453</v>
      </c>
      <c r="D4668" s="54" t="s">
        <v>2891</v>
      </c>
      <c r="E4668" s="54" t="s">
        <v>4495</v>
      </c>
      <c r="F4668" s="54" t="s">
        <v>4455</v>
      </c>
      <c r="G4668" s="54">
        <v>2311020000</v>
      </c>
      <c r="H4668" s="54" t="s">
        <v>3695</v>
      </c>
      <c r="I4668" s="54" t="s">
        <v>3696</v>
      </c>
      <c r="J4668">
        <f>VLOOKUP(A4668,'County Acres Disturbed'!$A$2:$E$3146,5,FALSE)</f>
        <v>0</v>
      </c>
      <c r="K4668" s="55" t="s">
        <v>5571</v>
      </c>
      <c r="L4668">
        <f>IF(H4668="PM10-PRI",VLOOKUP(A4668,'County Emission Factors'!A$2:E$3145,5,FALSE),IF(H4668="PM10-FIL",VLOOKUP(A4668,'County Emission Factors'!A$2:E$3145,5,FALSE),VLOOKUP(A4668,'County Emission Factors'!A$2:F$3145,6,FALSE)))</f>
        <v>0.13037809647979143</v>
      </c>
      <c r="M4668" s="56" t="s">
        <v>5572</v>
      </c>
      <c r="N4668" t="s">
        <v>5571</v>
      </c>
      <c r="O4668">
        <f t="shared" si="78"/>
        <v>0</v>
      </c>
      <c r="P4668" t="s">
        <v>5572</v>
      </c>
    </row>
    <row r="4669" spans="1:16">
      <c r="A4669" s="54" t="s">
        <v>2418</v>
      </c>
      <c r="B4669" s="54" t="s">
        <v>3037</v>
      </c>
      <c r="C4669" s="54" t="s">
        <v>4453</v>
      </c>
      <c r="D4669" s="54" t="s">
        <v>2891</v>
      </c>
      <c r="E4669" s="54" t="s">
        <v>4495</v>
      </c>
      <c r="F4669" s="54" t="s">
        <v>4455</v>
      </c>
      <c r="G4669" s="54">
        <v>2311020000</v>
      </c>
      <c r="H4669" s="54" t="s">
        <v>3697</v>
      </c>
      <c r="I4669" s="54" t="s">
        <v>3698</v>
      </c>
      <c r="J4669">
        <f>VLOOKUP(A4669,'County Acres Disturbed'!$A$2:$E$3146,5,FALSE)</f>
        <v>0</v>
      </c>
      <c r="K4669" s="55" t="s">
        <v>5571</v>
      </c>
      <c r="L4669">
        <f>IF(H4669="PM10-PRI",VLOOKUP(A4669,'County Emission Factors'!A$2:E$3145,5,FALSE),IF(H4669="PM10-FIL",VLOOKUP(A4669,'County Emission Factors'!A$2:E$3145,5,FALSE),VLOOKUP(A4669,'County Emission Factors'!A$2:F$3145,6,FALSE)))</f>
        <v>1.3037809647979143E-2</v>
      </c>
      <c r="M4669" s="56" t="s">
        <v>5572</v>
      </c>
      <c r="N4669" t="s">
        <v>5571</v>
      </c>
      <c r="O4669">
        <f t="shared" si="78"/>
        <v>0</v>
      </c>
      <c r="P4669" t="s">
        <v>5572</v>
      </c>
    </row>
    <row r="4670" spans="1:16">
      <c r="A4670" s="54" t="s">
        <v>469</v>
      </c>
      <c r="B4670" s="54" t="s">
        <v>3037</v>
      </c>
      <c r="C4670" s="54" t="s">
        <v>4453</v>
      </c>
      <c r="D4670" s="54" t="s">
        <v>2892</v>
      </c>
      <c r="E4670" s="54" t="s">
        <v>4496</v>
      </c>
      <c r="F4670" s="54" t="s">
        <v>4455</v>
      </c>
      <c r="G4670" s="54">
        <v>2311020000</v>
      </c>
      <c r="H4670" s="54" t="s">
        <v>3691</v>
      </c>
      <c r="I4670" s="54" t="s">
        <v>3692</v>
      </c>
      <c r="J4670">
        <f>VLOOKUP(A4670,'County Acres Disturbed'!$A$2:$E$3146,5,FALSE)</f>
        <v>694.52448189954691</v>
      </c>
      <c r="K4670" s="55" t="s">
        <v>5571</v>
      </c>
      <c r="L4670">
        <f>IF(H4670="PM10-PRI",VLOOKUP(A4670,'County Emission Factors'!A$2:E$3145,5,FALSE),IF(H4670="PM10-FIL",VLOOKUP(A4670,'County Emission Factors'!A$2:E$3145,5,FALSE),VLOOKUP(A4670,'County Emission Factors'!A$2:F$3145,6,FALSE)))</f>
        <v>0.27570621468926554</v>
      </c>
      <c r="M4670" s="56" t="s">
        <v>5572</v>
      </c>
      <c r="N4670" t="s">
        <v>5571</v>
      </c>
      <c r="O4670">
        <f t="shared" si="78"/>
        <v>191.4847159135474</v>
      </c>
      <c r="P4670" t="s">
        <v>5572</v>
      </c>
    </row>
    <row r="4671" spans="1:16">
      <c r="A4671" s="54" t="s">
        <v>469</v>
      </c>
      <c r="B4671" s="54" t="s">
        <v>3037</v>
      </c>
      <c r="C4671" s="54" t="s">
        <v>4453</v>
      </c>
      <c r="D4671" s="54" t="s">
        <v>2892</v>
      </c>
      <c r="E4671" s="54" t="s">
        <v>4496</v>
      </c>
      <c r="F4671" s="54" t="s">
        <v>4455</v>
      </c>
      <c r="G4671" s="54">
        <v>2311020000</v>
      </c>
      <c r="H4671" s="54" t="s">
        <v>3693</v>
      </c>
      <c r="I4671" s="54" t="s">
        <v>3694</v>
      </c>
      <c r="J4671">
        <f>VLOOKUP(A4671,'County Acres Disturbed'!$A$2:$E$3146,5,FALSE)</f>
        <v>694.52448189954691</v>
      </c>
      <c r="K4671" s="55" t="s">
        <v>5571</v>
      </c>
      <c r="L4671">
        <f>IF(H4671="PM10-PRI",VLOOKUP(A4671,'County Emission Factors'!A$2:E$3145,5,FALSE),IF(H4671="PM10-FIL",VLOOKUP(A4671,'County Emission Factors'!A$2:E$3145,5,FALSE),VLOOKUP(A4671,'County Emission Factors'!A$2:F$3145,6,FALSE)))</f>
        <v>2.7570621468926554E-2</v>
      </c>
      <c r="M4671" s="56" t="s">
        <v>5572</v>
      </c>
      <c r="N4671" t="s">
        <v>5571</v>
      </c>
      <c r="O4671">
        <f t="shared" si="78"/>
        <v>19.148471591354738</v>
      </c>
      <c r="P4671" t="s">
        <v>5572</v>
      </c>
    </row>
    <row r="4672" spans="1:16">
      <c r="A4672" s="54" t="s">
        <v>469</v>
      </c>
      <c r="B4672" s="54" t="s">
        <v>3037</v>
      </c>
      <c r="C4672" s="54" t="s">
        <v>4453</v>
      </c>
      <c r="D4672" s="54" t="s">
        <v>2892</v>
      </c>
      <c r="E4672" s="54" t="s">
        <v>4496</v>
      </c>
      <c r="F4672" s="54" t="s">
        <v>4455</v>
      </c>
      <c r="G4672" s="54">
        <v>2311020000</v>
      </c>
      <c r="H4672" s="54" t="s">
        <v>3695</v>
      </c>
      <c r="I4672" s="54" t="s">
        <v>3696</v>
      </c>
      <c r="J4672">
        <f>VLOOKUP(A4672,'County Acres Disturbed'!$A$2:$E$3146,5,FALSE)</f>
        <v>694.52448189954691</v>
      </c>
      <c r="K4672" s="55" t="s">
        <v>5571</v>
      </c>
      <c r="L4672">
        <f>IF(H4672="PM10-PRI",VLOOKUP(A4672,'County Emission Factors'!A$2:E$3145,5,FALSE),IF(H4672="PM10-FIL",VLOOKUP(A4672,'County Emission Factors'!A$2:E$3145,5,FALSE),VLOOKUP(A4672,'County Emission Factors'!A$2:F$3145,6,FALSE)))</f>
        <v>0.27570621468926554</v>
      </c>
      <c r="M4672" s="56" t="s">
        <v>5572</v>
      </c>
      <c r="N4672" t="s">
        <v>5571</v>
      </c>
      <c r="O4672">
        <f t="shared" si="78"/>
        <v>191.4847159135474</v>
      </c>
      <c r="P4672" t="s">
        <v>5572</v>
      </c>
    </row>
    <row r="4673" spans="1:16">
      <c r="A4673" s="54" t="s">
        <v>469</v>
      </c>
      <c r="B4673" s="54" t="s">
        <v>3037</v>
      </c>
      <c r="C4673" s="54" t="s">
        <v>4453</v>
      </c>
      <c r="D4673" s="54" t="s">
        <v>2892</v>
      </c>
      <c r="E4673" s="54" t="s">
        <v>4496</v>
      </c>
      <c r="F4673" s="54" t="s">
        <v>4455</v>
      </c>
      <c r="G4673" s="54">
        <v>2311020000</v>
      </c>
      <c r="H4673" s="54" t="s">
        <v>3697</v>
      </c>
      <c r="I4673" s="54" t="s">
        <v>3698</v>
      </c>
      <c r="J4673">
        <f>VLOOKUP(A4673,'County Acres Disturbed'!$A$2:$E$3146,5,FALSE)</f>
        <v>694.52448189954691</v>
      </c>
      <c r="K4673" s="55" t="s">
        <v>5571</v>
      </c>
      <c r="L4673">
        <f>IF(H4673="PM10-PRI",VLOOKUP(A4673,'County Emission Factors'!A$2:E$3145,5,FALSE),IF(H4673="PM10-FIL",VLOOKUP(A4673,'County Emission Factors'!A$2:E$3145,5,FALSE),VLOOKUP(A4673,'County Emission Factors'!A$2:F$3145,6,FALSE)))</f>
        <v>2.7570621468926554E-2</v>
      </c>
      <c r="M4673" s="56" t="s">
        <v>5572</v>
      </c>
      <c r="N4673" t="s">
        <v>5571</v>
      </c>
      <c r="O4673">
        <f t="shared" si="78"/>
        <v>19.148471591354738</v>
      </c>
      <c r="P4673" t="s">
        <v>5572</v>
      </c>
    </row>
    <row r="4674" spans="1:16">
      <c r="A4674" s="54" t="s">
        <v>470</v>
      </c>
      <c r="B4674" s="54" t="s">
        <v>3037</v>
      </c>
      <c r="C4674" s="54" t="s">
        <v>4453</v>
      </c>
      <c r="D4674" s="54" t="s">
        <v>2893</v>
      </c>
      <c r="E4674" s="54" t="s">
        <v>3857</v>
      </c>
      <c r="F4674" s="54" t="s">
        <v>4455</v>
      </c>
      <c r="G4674" s="54">
        <v>2311020000</v>
      </c>
      <c r="H4674" s="54" t="s">
        <v>3691</v>
      </c>
      <c r="I4674" s="54" t="s">
        <v>3692</v>
      </c>
      <c r="J4674">
        <f>VLOOKUP(A4674,'County Acres Disturbed'!$A$2:$E$3146,5,FALSE)</f>
        <v>216.84583983876621</v>
      </c>
      <c r="K4674" s="55" t="s">
        <v>5571</v>
      </c>
      <c r="L4674">
        <f>IF(H4674="PM10-PRI",VLOOKUP(A4674,'County Emission Factors'!A$2:E$3145,5,FALSE),IF(H4674="PM10-FIL",VLOOKUP(A4674,'County Emission Factors'!A$2:E$3145,5,FALSE),VLOOKUP(A4674,'County Emission Factors'!A$2:F$3145,6,FALSE)))</f>
        <v>0.14915254237288134</v>
      </c>
      <c r="M4674" s="56" t="s">
        <v>5572</v>
      </c>
      <c r="N4674" t="s">
        <v>5571</v>
      </c>
      <c r="O4674">
        <f t="shared" si="78"/>
        <v>32.343108314934618</v>
      </c>
      <c r="P4674" t="s">
        <v>5572</v>
      </c>
    </row>
    <row r="4675" spans="1:16">
      <c r="A4675" s="54" t="s">
        <v>470</v>
      </c>
      <c r="B4675" s="54" t="s">
        <v>3037</v>
      </c>
      <c r="C4675" s="54" t="s">
        <v>4453</v>
      </c>
      <c r="D4675" s="54" t="s">
        <v>2893</v>
      </c>
      <c r="E4675" s="54" t="s">
        <v>3857</v>
      </c>
      <c r="F4675" s="54" t="s">
        <v>4455</v>
      </c>
      <c r="G4675" s="54">
        <v>2311020000</v>
      </c>
      <c r="H4675" s="54" t="s">
        <v>3693</v>
      </c>
      <c r="I4675" s="54" t="s">
        <v>3694</v>
      </c>
      <c r="J4675">
        <f>VLOOKUP(A4675,'County Acres Disturbed'!$A$2:$E$3146,5,FALSE)</f>
        <v>216.84583983876621</v>
      </c>
      <c r="K4675" s="55" t="s">
        <v>5571</v>
      </c>
      <c r="L4675">
        <f>IF(H4675="PM10-PRI",VLOOKUP(A4675,'County Emission Factors'!A$2:E$3145,5,FALSE),IF(H4675="PM10-FIL",VLOOKUP(A4675,'County Emission Factors'!A$2:E$3145,5,FALSE),VLOOKUP(A4675,'County Emission Factors'!A$2:F$3145,6,FALSE)))</f>
        <v>1.4915254237288135E-2</v>
      </c>
      <c r="M4675" s="56" t="s">
        <v>5572</v>
      </c>
      <c r="N4675" t="s">
        <v>5571</v>
      </c>
      <c r="O4675">
        <f t="shared" si="78"/>
        <v>3.2343108314934619</v>
      </c>
      <c r="P4675" t="s">
        <v>5572</v>
      </c>
    </row>
    <row r="4676" spans="1:16">
      <c r="A4676" s="54" t="s">
        <v>470</v>
      </c>
      <c r="B4676" s="54" t="s">
        <v>3037</v>
      </c>
      <c r="C4676" s="54" t="s">
        <v>4453</v>
      </c>
      <c r="D4676" s="54" t="s">
        <v>2893</v>
      </c>
      <c r="E4676" s="54" t="s">
        <v>3857</v>
      </c>
      <c r="F4676" s="54" t="s">
        <v>4455</v>
      </c>
      <c r="G4676" s="54">
        <v>2311020000</v>
      </c>
      <c r="H4676" s="54" t="s">
        <v>3695</v>
      </c>
      <c r="I4676" s="54" t="s">
        <v>3696</v>
      </c>
      <c r="J4676">
        <f>VLOOKUP(A4676,'County Acres Disturbed'!$A$2:$E$3146,5,FALSE)</f>
        <v>216.84583983876621</v>
      </c>
      <c r="K4676" s="55" t="s">
        <v>5571</v>
      </c>
      <c r="L4676">
        <f>IF(H4676="PM10-PRI",VLOOKUP(A4676,'County Emission Factors'!A$2:E$3145,5,FALSE),IF(H4676="PM10-FIL",VLOOKUP(A4676,'County Emission Factors'!A$2:E$3145,5,FALSE),VLOOKUP(A4676,'County Emission Factors'!A$2:F$3145,6,FALSE)))</f>
        <v>0.14915254237288134</v>
      </c>
      <c r="M4676" s="56" t="s">
        <v>5572</v>
      </c>
      <c r="N4676" t="s">
        <v>5571</v>
      </c>
      <c r="O4676">
        <f t="shared" si="78"/>
        <v>32.343108314934618</v>
      </c>
      <c r="P4676" t="s">
        <v>5572</v>
      </c>
    </row>
    <row r="4677" spans="1:16">
      <c r="A4677" s="54" t="s">
        <v>470</v>
      </c>
      <c r="B4677" s="54" t="s">
        <v>3037</v>
      </c>
      <c r="C4677" s="54" t="s">
        <v>4453</v>
      </c>
      <c r="D4677" s="54" t="s">
        <v>2893</v>
      </c>
      <c r="E4677" s="54" t="s">
        <v>3857</v>
      </c>
      <c r="F4677" s="54" t="s">
        <v>4455</v>
      </c>
      <c r="G4677" s="54">
        <v>2311020000</v>
      </c>
      <c r="H4677" s="54" t="s">
        <v>3697</v>
      </c>
      <c r="I4677" s="54" t="s">
        <v>3698</v>
      </c>
      <c r="J4677">
        <f>VLOOKUP(A4677,'County Acres Disturbed'!$A$2:$E$3146,5,FALSE)</f>
        <v>216.84583983876621</v>
      </c>
      <c r="K4677" s="55" t="s">
        <v>5571</v>
      </c>
      <c r="L4677">
        <f>IF(H4677="PM10-PRI",VLOOKUP(A4677,'County Emission Factors'!A$2:E$3145,5,FALSE),IF(H4677="PM10-FIL",VLOOKUP(A4677,'County Emission Factors'!A$2:E$3145,5,FALSE),VLOOKUP(A4677,'County Emission Factors'!A$2:F$3145,6,FALSE)))</f>
        <v>1.4915254237288135E-2</v>
      </c>
      <c r="M4677" s="56" t="s">
        <v>5572</v>
      </c>
      <c r="N4677" t="s">
        <v>5571</v>
      </c>
      <c r="O4677">
        <f t="shared" si="78"/>
        <v>3.2343108314934619</v>
      </c>
      <c r="P4677" t="s">
        <v>5572</v>
      </c>
    </row>
    <row r="4678" spans="1:16">
      <c r="A4678" s="54" t="s">
        <v>471</v>
      </c>
      <c r="B4678" s="54" t="s">
        <v>3037</v>
      </c>
      <c r="C4678" s="54" t="s">
        <v>4453</v>
      </c>
      <c r="D4678" s="54" t="s">
        <v>2894</v>
      </c>
      <c r="E4678" s="54" t="s">
        <v>4236</v>
      </c>
      <c r="F4678" s="54" t="s">
        <v>4455</v>
      </c>
      <c r="G4678" s="54">
        <v>2311020000</v>
      </c>
      <c r="H4678" s="54" t="s">
        <v>3691</v>
      </c>
      <c r="I4678" s="54" t="s">
        <v>3692</v>
      </c>
      <c r="J4678">
        <f>VLOOKUP(A4678,'County Acres Disturbed'!$A$2:$E$3146,5,FALSE)</f>
        <v>36.140973306461035</v>
      </c>
      <c r="K4678" s="55" t="s">
        <v>5571</v>
      </c>
      <c r="L4678">
        <f>IF(H4678="PM10-PRI",VLOOKUP(A4678,'County Emission Factors'!A$2:E$3145,5,FALSE),IF(H4678="PM10-FIL",VLOOKUP(A4678,'County Emission Factors'!A$2:E$3145,5,FALSE),VLOOKUP(A4678,'County Emission Factors'!A$2:F$3145,6,FALSE)))</f>
        <v>0.1627118644067797</v>
      </c>
      <c r="M4678" s="56" t="s">
        <v>5572</v>
      </c>
      <c r="N4678" t="s">
        <v>5571</v>
      </c>
      <c r="O4678">
        <f t="shared" si="78"/>
        <v>5.880565148169933</v>
      </c>
      <c r="P4678" t="s">
        <v>5572</v>
      </c>
    </row>
    <row r="4679" spans="1:16">
      <c r="A4679" s="54" t="s">
        <v>471</v>
      </c>
      <c r="B4679" s="54" t="s">
        <v>3037</v>
      </c>
      <c r="C4679" s="54" t="s">
        <v>4453</v>
      </c>
      <c r="D4679" s="54" t="s">
        <v>2894</v>
      </c>
      <c r="E4679" s="54" t="s">
        <v>4236</v>
      </c>
      <c r="F4679" s="54" t="s">
        <v>4455</v>
      </c>
      <c r="G4679" s="54">
        <v>2311020000</v>
      </c>
      <c r="H4679" s="54" t="s">
        <v>3693</v>
      </c>
      <c r="I4679" s="54" t="s">
        <v>3694</v>
      </c>
      <c r="J4679">
        <f>VLOOKUP(A4679,'County Acres Disturbed'!$A$2:$E$3146,5,FALSE)</f>
        <v>36.140973306461035</v>
      </c>
      <c r="K4679" s="55" t="s">
        <v>5571</v>
      </c>
      <c r="L4679">
        <f>IF(H4679="PM10-PRI",VLOOKUP(A4679,'County Emission Factors'!A$2:E$3145,5,FALSE),IF(H4679="PM10-FIL",VLOOKUP(A4679,'County Emission Factors'!A$2:E$3145,5,FALSE),VLOOKUP(A4679,'County Emission Factors'!A$2:F$3145,6,FALSE)))</f>
        <v>1.627118644067797E-2</v>
      </c>
      <c r="M4679" s="56" t="s">
        <v>5572</v>
      </c>
      <c r="N4679" t="s">
        <v>5571</v>
      </c>
      <c r="O4679">
        <f t="shared" si="78"/>
        <v>0.58805651481699328</v>
      </c>
      <c r="P4679" t="s">
        <v>5572</v>
      </c>
    </row>
    <row r="4680" spans="1:16">
      <c r="A4680" s="54" t="s">
        <v>471</v>
      </c>
      <c r="B4680" s="54" t="s">
        <v>3037</v>
      </c>
      <c r="C4680" s="54" t="s">
        <v>4453</v>
      </c>
      <c r="D4680" s="54" t="s">
        <v>2894</v>
      </c>
      <c r="E4680" s="54" t="s">
        <v>4236</v>
      </c>
      <c r="F4680" s="54" t="s">
        <v>4455</v>
      </c>
      <c r="G4680" s="54">
        <v>2311020000</v>
      </c>
      <c r="H4680" s="54" t="s">
        <v>3695</v>
      </c>
      <c r="I4680" s="54" t="s">
        <v>3696</v>
      </c>
      <c r="J4680">
        <f>VLOOKUP(A4680,'County Acres Disturbed'!$A$2:$E$3146,5,FALSE)</f>
        <v>36.140973306461035</v>
      </c>
      <c r="K4680" s="55" t="s">
        <v>5571</v>
      </c>
      <c r="L4680">
        <f>IF(H4680="PM10-PRI",VLOOKUP(A4680,'County Emission Factors'!A$2:E$3145,5,FALSE),IF(H4680="PM10-FIL",VLOOKUP(A4680,'County Emission Factors'!A$2:E$3145,5,FALSE),VLOOKUP(A4680,'County Emission Factors'!A$2:F$3145,6,FALSE)))</f>
        <v>0.1627118644067797</v>
      </c>
      <c r="M4680" s="56" t="s">
        <v>5572</v>
      </c>
      <c r="N4680" t="s">
        <v>5571</v>
      </c>
      <c r="O4680">
        <f t="shared" si="78"/>
        <v>5.880565148169933</v>
      </c>
      <c r="P4680" t="s">
        <v>5572</v>
      </c>
    </row>
    <row r="4681" spans="1:16">
      <c r="A4681" s="54" t="s">
        <v>471</v>
      </c>
      <c r="B4681" s="54" t="s">
        <v>3037</v>
      </c>
      <c r="C4681" s="54" t="s">
        <v>4453</v>
      </c>
      <c r="D4681" s="54" t="s">
        <v>2894</v>
      </c>
      <c r="E4681" s="54" t="s">
        <v>4236</v>
      </c>
      <c r="F4681" s="54" t="s">
        <v>4455</v>
      </c>
      <c r="G4681" s="54">
        <v>2311020000</v>
      </c>
      <c r="H4681" s="54" t="s">
        <v>3697</v>
      </c>
      <c r="I4681" s="54" t="s">
        <v>3698</v>
      </c>
      <c r="J4681">
        <f>VLOOKUP(A4681,'County Acres Disturbed'!$A$2:$E$3146,5,FALSE)</f>
        <v>36.140973306461035</v>
      </c>
      <c r="K4681" s="55" t="s">
        <v>5571</v>
      </c>
      <c r="L4681">
        <f>IF(H4681="PM10-PRI",VLOOKUP(A4681,'County Emission Factors'!A$2:E$3145,5,FALSE),IF(H4681="PM10-FIL",VLOOKUP(A4681,'County Emission Factors'!A$2:E$3145,5,FALSE),VLOOKUP(A4681,'County Emission Factors'!A$2:F$3145,6,FALSE)))</f>
        <v>1.627118644067797E-2</v>
      </c>
      <c r="M4681" s="56" t="s">
        <v>5572</v>
      </c>
      <c r="N4681" t="s">
        <v>5571</v>
      </c>
      <c r="O4681">
        <f t="shared" si="78"/>
        <v>0.58805651481699328</v>
      </c>
      <c r="P4681" t="s">
        <v>5572</v>
      </c>
    </row>
    <row r="4682" spans="1:16">
      <c r="A4682" s="54" t="s">
        <v>472</v>
      </c>
      <c r="B4682" s="54" t="s">
        <v>3037</v>
      </c>
      <c r="C4682" s="54" t="s">
        <v>4453</v>
      </c>
      <c r="D4682" s="54" t="s">
        <v>2895</v>
      </c>
      <c r="E4682" s="54" t="s">
        <v>4497</v>
      </c>
      <c r="F4682" s="54" t="s">
        <v>4455</v>
      </c>
      <c r="G4682" s="54">
        <v>2311020000</v>
      </c>
      <c r="H4682" s="54" t="s">
        <v>3691</v>
      </c>
      <c r="I4682" s="54" t="s">
        <v>3692</v>
      </c>
      <c r="J4682">
        <f>VLOOKUP(A4682,'County Acres Disturbed'!$A$2:$E$3146,5,FALSE)</f>
        <v>384.09308468687061</v>
      </c>
      <c r="K4682" s="55" t="s">
        <v>5571</v>
      </c>
      <c r="L4682">
        <f>IF(H4682="PM10-PRI",VLOOKUP(A4682,'County Emission Factors'!A$2:E$3145,5,FALSE),IF(H4682="PM10-FIL",VLOOKUP(A4682,'County Emission Factors'!A$2:E$3145,5,FALSE),VLOOKUP(A4682,'County Emission Factors'!A$2:F$3145,6,FALSE)))</f>
        <v>0.14915254237288134</v>
      </c>
      <c r="M4682" s="56" t="s">
        <v>5572</v>
      </c>
      <c r="N4682" t="s">
        <v>5571</v>
      </c>
      <c r="O4682">
        <f t="shared" si="78"/>
        <v>57.288460088889167</v>
      </c>
      <c r="P4682" t="s">
        <v>5572</v>
      </c>
    </row>
    <row r="4683" spans="1:16">
      <c r="A4683" s="54" t="s">
        <v>472</v>
      </c>
      <c r="B4683" s="54" t="s">
        <v>3037</v>
      </c>
      <c r="C4683" s="54" t="s">
        <v>4453</v>
      </c>
      <c r="D4683" s="54" t="s">
        <v>2895</v>
      </c>
      <c r="E4683" s="54" t="s">
        <v>4497</v>
      </c>
      <c r="F4683" s="54" t="s">
        <v>4455</v>
      </c>
      <c r="G4683" s="54">
        <v>2311020000</v>
      </c>
      <c r="H4683" s="54" t="s">
        <v>3693</v>
      </c>
      <c r="I4683" s="54" t="s">
        <v>3694</v>
      </c>
      <c r="J4683">
        <f>VLOOKUP(A4683,'County Acres Disturbed'!$A$2:$E$3146,5,FALSE)</f>
        <v>384.09308468687061</v>
      </c>
      <c r="K4683" s="55" t="s">
        <v>5571</v>
      </c>
      <c r="L4683">
        <f>IF(H4683="PM10-PRI",VLOOKUP(A4683,'County Emission Factors'!A$2:E$3145,5,FALSE),IF(H4683="PM10-FIL",VLOOKUP(A4683,'County Emission Factors'!A$2:E$3145,5,FALSE),VLOOKUP(A4683,'County Emission Factors'!A$2:F$3145,6,FALSE)))</f>
        <v>1.4915254237288135E-2</v>
      </c>
      <c r="M4683" s="56" t="s">
        <v>5572</v>
      </c>
      <c r="N4683" t="s">
        <v>5571</v>
      </c>
      <c r="O4683">
        <f t="shared" si="78"/>
        <v>5.728846008888917</v>
      </c>
      <c r="P4683" t="s">
        <v>5572</v>
      </c>
    </row>
    <row r="4684" spans="1:16">
      <c r="A4684" s="54" t="s">
        <v>472</v>
      </c>
      <c r="B4684" s="54" t="s">
        <v>3037</v>
      </c>
      <c r="C4684" s="54" t="s">
        <v>4453</v>
      </c>
      <c r="D4684" s="54" t="s">
        <v>2895</v>
      </c>
      <c r="E4684" s="54" t="s">
        <v>4497</v>
      </c>
      <c r="F4684" s="54" t="s">
        <v>4455</v>
      </c>
      <c r="G4684" s="54">
        <v>2311020000</v>
      </c>
      <c r="H4684" s="54" t="s">
        <v>3695</v>
      </c>
      <c r="I4684" s="54" t="s">
        <v>3696</v>
      </c>
      <c r="J4684">
        <f>VLOOKUP(A4684,'County Acres Disturbed'!$A$2:$E$3146,5,FALSE)</f>
        <v>384.09308468687061</v>
      </c>
      <c r="K4684" s="55" t="s">
        <v>5571</v>
      </c>
      <c r="L4684">
        <f>IF(H4684="PM10-PRI",VLOOKUP(A4684,'County Emission Factors'!A$2:E$3145,5,FALSE),IF(H4684="PM10-FIL",VLOOKUP(A4684,'County Emission Factors'!A$2:E$3145,5,FALSE),VLOOKUP(A4684,'County Emission Factors'!A$2:F$3145,6,FALSE)))</f>
        <v>0.14915254237288134</v>
      </c>
      <c r="M4684" s="56" t="s">
        <v>5572</v>
      </c>
      <c r="N4684" t="s">
        <v>5571</v>
      </c>
      <c r="O4684">
        <f t="shared" si="78"/>
        <v>57.288460088889167</v>
      </c>
      <c r="P4684" t="s">
        <v>5572</v>
      </c>
    </row>
    <row r="4685" spans="1:16">
      <c r="A4685" s="54" t="s">
        <v>472</v>
      </c>
      <c r="B4685" s="54" t="s">
        <v>3037</v>
      </c>
      <c r="C4685" s="54" t="s">
        <v>4453</v>
      </c>
      <c r="D4685" s="54" t="s">
        <v>2895</v>
      </c>
      <c r="E4685" s="54" t="s">
        <v>4497</v>
      </c>
      <c r="F4685" s="54" t="s">
        <v>4455</v>
      </c>
      <c r="G4685" s="54">
        <v>2311020000</v>
      </c>
      <c r="H4685" s="54" t="s">
        <v>3697</v>
      </c>
      <c r="I4685" s="54" t="s">
        <v>3698</v>
      </c>
      <c r="J4685">
        <f>VLOOKUP(A4685,'County Acres Disturbed'!$A$2:$E$3146,5,FALSE)</f>
        <v>384.09308468687061</v>
      </c>
      <c r="K4685" s="55" t="s">
        <v>5571</v>
      </c>
      <c r="L4685">
        <f>IF(H4685="PM10-PRI",VLOOKUP(A4685,'County Emission Factors'!A$2:E$3145,5,FALSE),IF(H4685="PM10-FIL",VLOOKUP(A4685,'County Emission Factors'!A$2:E$3145,5,FALSE),VLOOKUP(A4685,'County Emission Factors'!A$2:F$3145,6,FALSE)))</f>
        <v>1.4915254237288135E-2</v>
      </c>
      <c r="M4685" s="56" t="s">
        <v>5572</v>
      </c>
      <c r="N4685" t="s">
        <v>5571</v>
      </c>
      <c r="O4685">
        <f t="shared" si="78"/>
        <v>5.728846008888917</v>
      </c>
      <c r="P4685" t="s">
        <v>5572</v>
      </c>
    </row>
    <row r="4686" spans="1:16">
      <c r="A4686" s="54" t="s">
        <v>473</v>
      </c>
      <c r="B4686" s="54" t="s">
        <v>3037</v>
      </c>
      <c r="C4686" s="54" t="s">
        <v>4453</v>
      </c>
      <c r="D4686" s="54" t="s">
        <v>2896</v>
      </c>
      <c r="E4686" s="54" t="s">
        <v>2189</v>
      </c>
      <c r="F4686" s="54" t="s">
        <v>4455</v>
      </c>
      <c r="G4686" s="54">
        <v>2311020000</v>
      </c>
      <c r="H4686" s="54" t="s">
        <v>3691</v>
      </c>
      <c r="I4686" s="54" t="s">
        <v>3692</v>
      </c>
      <c r="J4686">
        <f>VLOOKUP(A4686,'County Acres Disturbed'!$A$2:$E$3146,5,FALSE)</f>
        <v>216.84583983876621</v>
      </c>
      <c r="K4686" s="55" t="s">
        <v>5571</v>
      </c>
      <c r="L4686">
        <f>IF(H4686="PM10-PRI",VLOOKUP(A4686,'County Emission Factors'!A$2:E$3145,5,FALSE),IF(H4686="PM10-FIL",VLOOKUP(A4686,'County Emission Factors'!A$2:E$3145,5,FALSE),VLOOKUP(A4686,'County Emission Factors'!A$2:F$3145,6,FALSE)))</f>
        <v>0.13037809647979143</v>
      </c>
      <c r="M4686" s="56" t="s">
        <v>5572</v>
      </c>
      <c r="N4686" t="s">
        <v>5571</v>
      </c>
      <c r="O4686">
        <f t="shared" si="78"/>
        <v>28.27194782774006</v>
      </c>
      <c r="P4686" t="s">
        <v>5572</v>
      </c>
    </row>
    <row r="4687" spans="1:16">
      <c r="A4687" s="54" t="s">
        <v>473</v>
      </c>
      <c r="B4687" s="54" t="s">
        <v>3037</v>
      </c>
      <c r="C4687" s="54" t="s">
        <v>4453</v>
      </c>
      <c r="D4687" s="54" t="s">
        <v>2896</v>
      </c>
      <c r="E4687" s="54" t="s">
        <v>2189</v>
      </c>
      <c r="F4687" s="54" t="s">
        <v>4455</v>
      </c>
      <c r="G4687" s="54">
        <v>2311020000</v>
      </c>
      <c r="H4687" s="54" t="s">
        <v>3693</v>
      </c>
      <c r="I4687" s="54" t="s">
        <v>3694</v>
      </c>
      <c r="J4687">
        <f>VLOOKUP(A4687,'County Acres Disturbed'!$A$2:$E$3146,5,FALSE)</f>
        <v>216.84583983876621</v>
      </c>
      <c r="K4687" s="55" t="s">
        <v>5571</v>
      </c>
      <c r="L4687">
        <f>IF(H4687="PM10-PRI",VLOOKUP(A4687,'County Emission Factors'!A$2:E$3145,5,FALSE),IF(H4687="PM10-FIL",VLOOKUP(A4687,'County Emission Factors'!A$2:E$3145,5,FALSE),VLOOKUP(A4687,'County Emission Factors'!A$2:F$3145,6,FALSE)))</f>
        <v>1.3037809647979143E-2</v>
      </c>
      <c r="M4687" s="56" t="s">
        <v>5572</v>
      </c>
      <c r="N4687" t="s">
        <v>5571</v>
      </c>
      <c r="O4687">
        <f t="shared" si="78"/>
        <v>2.827194782774006</v>
      </c>
      <c r="P4687" t="s">
        <v>5572</v>
      </c>
    </row>
    <row r="4688" spans="1:16">
      <c r="A4688" s="54" t="s">
        <v>473</v>
      </c>
      <c r="B4688" s="54" t="s">
        <v>3037</v>
      </c>
      <c r="C4688" s="54" t="s">
        <v>4453</v>
      </c>
      <c r="D4688" s="54" t="s">
        <v>2896</v>
      </c>
      <c r="E4688" s="54" t="s">
        <v>2189</v>
      </c>
      <c r="F4688" s="54" t="s">
        <v>4455</v>
      </c>
      <c r="G4688" s="54">
        <v>2311020000</v>
      </c>
      <c r="H4688" s="54" t="s">
        <v>3695</v>
      </c>
      <c r="I4688" s="54" t="s">
        <v>3696</v>
      </c>
      <c r="J4688">
        <f>VLOOKUP(A4688,'County Acres Disturbed'!$A$2:$E$3146,5,FALSE)</f>
        <v>216.84583983876621</v>
      </c>
      <c r="K4688" s="55" t="s">
        <v>5571</v>
      </c>
      <c r="L4688">
        <f>IF(H4688="PM10-PRI",VLOOKUP(A4688,'County Emission Factors'!A$2:E$3145,5,FALSE),IF(H4688="PM10-FIL",VLOOKUP(A4688,'County Emission Factors'!A$2:E$3145,5,FALSE),VLOOKUP(A4688,'County Emission Factors'!A$2:F$3145,6,FALSE)))</f>
        <v>0.13037809647979143</v>
      </c>
      <c r="M4688" s="56" t="s">
        <v>5572</v>
      </c>
      <c r="N4688" t="s">
        <v>5571</v>
      </c>
      <c r="O4688">
        <f t="shared" si="78"/>
        <v>28.27194782774006</v>
      </c>
      <c r="P4688" t="s">
        <v>5572</v>
      </c>
    </row>
    <row r="4689" spans="1:16">
      <c r="A4689" s="54" t="s">
        <v>473</v>
      </c>
      <c r="B4689" s="54" t="s">
        <v>3037</v>
      </c>
      <c r="C4689" s="54" t="s">
        <v>4453</v>
      </c>
      <c r="D4689" s="54" t="s">
        <v>2896</v>
      </c>
      <c r="E4689" s="54" t="s">
        <v>2189</v>
      </c>
      <c r="F4689" s="54" t="s">
        <v>4455</v>
      </c>
      <c r="G4689" s="54">
        <v>2311020000</v>
      </c>
      <c r="H4689" s="54" t="s">
        <v>3697</v>
      </c>
      <c r="I4689" s="54" t="s">
        <v>3698</v>
      </c>
      <c r="J4689">
        <f>VLOOKUP(A4689,'County Acres Disturbed'!$A$2:$E$3146,5,FALSE)</f>
        <v>216.84583983876621</v>
      </c>
      <c r="K4689" s="55" t="s">
        <v>5571</v>
      </c>
      <c r="L4689">
        <f>IF(H4689="PM10-PRI",VLOOKUP(A4689,'County Emission Factors'!A$2:E$3145,5,FALSE),IF(H4689="PM10-FIL",VLOOKUP(A4689,'County Emission Factors'!A$2:E$3145,5,FALSE),VLOOKUP(A4689,'County Emission Factors'!A$2:F$3145,6,FALSE)))</f>
        <v>1.3037809647979143E-2</v>
      </c>
      <c r="M4689" s="56" t="s">
        <v>5572</v>
      </c>
      <c r="N4689" t="s">
        <v>5571</v>
      </c>
      <c r="O4689">
        <f t="shared" si="78"/>
        <v>2.827194782774006</v>
      </c>
      <c r="P4689" t="s">
        <v>5572</v>
      </c>
    </row>
    <row r="4690" spans="1:16">
      <c r="A4690" s="54" t="s">
        <v>474</v>
      </c>
      <c r="B4690" s="54" t="s">
        <v>3037</v>
      </c>
      <c r="C4690" s="54" t="s">
        <v>4453</v>
      </c>
      <c r="D4690" s="54" t="s">
        <v>2897</v>
      </c>
      <c r="E4690" s="54" t="s">
        <v>4144</v>
      </c>
      <c r="F4690" s="54" t="s">
        <v>4455</v>
      </c>
      <c r="G4690" s="54">
        <v>2311020000</v>
      </c>
      <c r="H4690" s="54" t="s">
        <v>3691</v>
      </c>
      <c r="I4690" s="54" t="s">
        <v>3692</v>
      </c>
      <c r="J4690">
        <f>VLOOKUP(A4690,'County Acres Disturbed'!$A$2:$E$3146,5,FALSE)</f>
        <v>632.46703286306808</v>
      </c>
      <c r="K4690" s="55" t="s">
        <v>5571</v>
      </c>
      <c r="L4690">
        <f>IF(H4690="PM10-PRI",VLOOKUP(A4690,'County Emission Factors'!A$2:E$3145,5,FALSE),IF(H4690="PM10-FIL",VLOOKUP(A4690,'County Emission Factors'!A$2:E$3145,5,FALSE),VLOOKUP(A4690,'County Emission Factors'!A$2:F$3145,6,FALSE)))</f>
        <v>0.14915254237288134</v>
      </c>
      <c r="M4690" s="56" t="s">
        <v>5572</v>
      </c>
      <c r="N4690" t="s">
        <v>5571</v>
      </c>
      <c r="O4690">
        <f t="shared" si="78"/>
        <v>94.33406591855929</v>
      </c>
      <c r="P4690" t="s">
        <v>5572</v>
      </c>
    </row>
    <row r="4691" spans="1:16">
      <c r="A4691" s="54" t="s">
        <v>474</v>
      </c>
      <c r="B4691" s="54" t="s">
        <v>3037</v>
      </c>
      <c r="C4691" s="54" t="s">
        <v>4453</v>
      </c>
      <c r="D4691" s="54" t="s">
        <v>2897</v>
      </c>
      <c r="E4691" s="54" t="s">
        <v>4144</v>
      </c>
      <c r="F4691" s="54" t="s">
        <v>4455</v>
      </c>
      <c r="G4691" s="54">
        <v>2311020000</v>
      </c>
      <c r="H4691" s="54" t="s">
        <v>3693</v>
      </c>
      <c r="I4691" s="54" t="s">
        <v>3694</v>
      </c>
      <c r="J4691">
        <f>VLOOKUP(A4691,'County Acres Disturbed'!$A$2:$E$3146,5,FALSE)</f>
        <v>632.46703286306808</v>
      </c>
      <c r="K4691" s="55" t="s">
        <v>5571</v>
      </c>
      <c r="L4691">
        <f>IF(H4691="PM10-PRI",VLOOKUP(A4691,'County Emission Factors'!A$2:E$3145,5,FALSE),IF(H4691="PM10-FIL",VLOOKUP(A4691,'County Emission Factors'!A$2:E$3145,5,FALSE),VLOOKUP(A4691,'County Emission Factors'!A$2:F$3145,6,FALSE)))</f>
        <v>1.4915254237288135E-2</v>
      </c>
      <c r="M4691" s="56" t="s">
        <v>5572</v>
      </c>
      <c r="N4691" t="s">
        <v>5571</v>
      </c>
      <c r="O4691">
        <f t="shared" si="78"/>
        <v>9.4334065918559293</v>
      </c>
      <c r="P4691" t="s">
        <v>5572</v>
      </c>
    </row>
    <row r="4692" spans="1:16">
      <c r="A4692" s="54" t="s">
        <v>474</v>
      </c>
      <c r="B4692" s="54" t="s">
        <v>3037</v>
      </c>
      <c r="C4692" s="54" t="s">
        <v>4453</v>
      </c>
      <c r="D4692" s="54" t="s">
        <v>2897</v>
      </c>
      <c r="E4692" s="54" t="s">
        <v>4144</v>
      </c>
      <c r="F4692" s="54" t="s">
        <v>4455</v>
      </c>
      <c r="G4692" s="54">
        <v>2311020000</v>
      </c>
      <c r="H4692" s="54" t="s">
        <v>3695</v>
      </c>
      <c r="I4692" s="54" t="s">
        <v>3696</v>
      </c>
      <c r="J4692">
        <f>VLOOKUP(A4692,'County Acres Disturbed'!$A$2:$E$3146,5,FALSE)</f>
        <v>632.46703286306808</v>
      </c>
      <c r="K4692" s="55" t="s">
        <v>5571</v>
      </c>
      <c r="L4692">
        <f>IF(H4692="PM10-PRI",VLOOKUP(A4692,'County Emission Factors'!A$2:E$3145,5,FALSE),IF(H4692="PM10-FIL",VLOOKUP(A4692,'County Emission Factors'!A$2:E$3145,5,FALSE),VLOOKUP(A4692,'County Emission Factors'!A$2:F$3145,6,FALSE)))</f>
        <v>0.14915254237288134</v>
      </c>
      <c r="M4692" s="56" t="s">
        <v>5572</v>
      </c>
      <c r="N4692" t="s">
        <v>5571</v>
      </c>
      <c r="O4692">
        <f t="shared" si="78"/>
        <v>94.33406591855929</v>
      </c>
      <c r="P4692" t="s">
        <v>5572</v>
      </c>
    </row>
    <row r="4693" spans="1:16">
      <c r="A4693" s="54" t="s">
        <v>474</v>
      </c>
      <c r="B4693" s="54" t="s">
        <v>3037</v>
      </c>
      <c r="C4693" s="54" t="s">
        <v>4453</v>
      </c>
      <c r="D4693" s="54" t="s">
        <v>2897</v>
      </c>
      <c r="E4693" s="54" t="s">
        <v>4144</v>
      </c>
      <c r="F4693" s="54" t="s">
        <v>4455</v>
      </c>
      <c r="G4693" s="54">
        <v>2311020000</v>
      </c>
      <c r="H4693" s="54" t="s">
        <v>3697</v>
      </c>
      <c r="I4693" s="54" t="s">
        <v>3698</v>
      </c>
      <c r="J4693">
        <f>VLOOKUP(A4693,'County Acres Disturbed'!$A$2:$E$3146,5,FALSE)</f>
        <v>632.46703286306808</v>
      </c>
      <c r="K4693" s="55" t="s">
        <v>5571</v>
      </c>
      <c r="L4693">
        <f>IF(H4693="PM10-PRI",VLOOKUP(A4693,'County Emission Factors'!A$2:E$3145,5,FALSE),IF(H4693="PM10-FIL",VLOOKUP(A4693,'County Emission Factors'!A$2:E$3145,5,FALSE),VLOOKUP(A4693,'County Emission Factors'!A$2:F$3145,6,FALSE)))</f>
        <v>1.4915254237288135E-2</v>
      </c>
      <c r="M4693" s="56" t="s">
        <v>5572</v>
      </c>
      <c r="N4693" t="s">
        <v>5571</v>
      </c>
      <c r="O4693">
        <f t="shared" si="78"/>
        <v>9.4334065918559293</v>
      </c>
      <c r="P4693" t="s">
        <v>5572</v>
      </c>
    </row>
    <row r="4694" spans="1:16">
      <c r="A4694" s="54" t="s">
        <v>475</v>
      </c>
      <c r="B4694" s="54" t="s">
        <v>3037</v>
      </c>
      <c r="C4694" s="54" t="s">
        <v>4453</v>
      </c>
      <c r="D4694" s="54" t="s">
        <v>2898</v>
      </c>
      <c r="E4694" s="54" t="s">
        <v>4498</v>
      </c>
      <c r="F4694" s="54" t="s">
        <v>4455</v>
      </c>
      <c r="G4694" s="54">
        <v>2311020000</v>
      </c>
      <c r="H4694" s="54" t="s">
        <v>3691</v>
      </c>
      <c r="I4694" s="54" t="s">
        <v>3692</v>
      </c>
      <c r="J4694">
        <f>VLOOKUP(A4694,'County Acres Disturbed'!$A$2:$E$3146,5,FALSE)</f>
        <v>315.69294631797584</v>
      </c>
      <c r="K4694" s="55" t="s">
        <v>5571</v>
      </c>
      <c r="L4694">
        <f>IF(H4694="PM10-PRI",VLOOKUP(A4694,'County Emission Factors'!A$2:E$3145,5,FALSE),IF(H4694="PM10-FIL",VLOOKUP(A4694,'County Emission Factors'!A$2:E$3145,5,FALSE),VLOOKUP(A4694,'County Emission Factors'!A$2:F$3145,6,FALSE)))</f>
        <v>0.13037809647979146</v>
      </c>
      <c r="M4694" s="56" t="s">
        <v>5572</v>
      </c>
      <c r="N4694" t="s">
        <v>5571</v>
      </c>
      <c r="O4694">
        <f t="shared" si="78"/>
        <v>41.159445413034682</v>
      </c>
      <c r="P4694" t="s">
        <v>5572</v>
      </c>
    </row>
    <row r="4695" spans="1:16">
      <c r="A4695" s="54" t="s">
        <v>475</v>
      </c>
      <c r="B4695" s="54" t="s">
        <v>3037</v>
      </c>
      <c r="C4695" s="54" t="s">
        <v>4453</v>
      </c>
      <c r="D4695" s="54" t="s">
        <v>2898</v>
      </c>
      <c r="E4695" s="54" t="s">
        <v>4498</v>
      </c>
      <c r="F4695" s="54" t="s">
        <v>4455</v>
      </c>
      <c r="G4695" s="54">
        <v>2311020000</v>
      </c>
      <c r="H4695" s="54" t="s">
        <v>3693</v>
      </c>
      <c r="I4695" s="54" t="s">
        <v>3694</v>
      </c>
      <c r="J4695">
        <f>VLOOKUP(A4695,'County Acres Disturbed'!$A$2:$E$3146,5,FALSE)</f>
        <v>315.69294631797584</v>
      </c>
      <c r="K4695" s="55" t="s">
        <v>5571</v>
      </c>
      <c r="L4695">
        <f>IF(H4695="PM10-PRI",VLOOKUP(A4695,'County Emission Factors'!A$2:E$3145,5,FALSE),IF(H4695="PM10-FIL",VLOOKUP(A4695,'County Emission Factors'!A$2:E$3145,5,FALSE),VLOOKUP(A4695,'County Emission Factors'!A$2:F$3145,6,FALSE)))</f>
        <v>1.3037809647979147E-2</v>
      </c>
      <c r="M4695" s="56" t="s">
        <v>5572</v>
      </c>
      <c r="N4695" t="s">
        <v>5571</v>
      </c>
      <c r="O4695">
        <f t="shared" si="78"/>
        <v>4.1159445413034685</v>
      </c>
      <c r="P4695" t="s">
        <v>5572</v>
      </c>
    </row>
    <row r="4696" spans="1:16">
      <c r="A4696" s="54" t="s">
        <v>475</v>
      </c>
      <c r="B4696" s="54" t="s">
        <v>3037</v>
      </c>
      <c r="C4696" s="54" t="s">
        <v>4453</v>
      </c>
      <c r="D4696" s="54" t="s">
        <v>2898</v>
      </c>
      <c r="E4696" s="54" t="s">
        <v>4498</v>
      </c>
      <c r="F4696" s="54" t="s">
        <v>4455</v>
      </c>
      <c r="G4696" s="54">
        <v>2311020000</v>
      </c>
      <c r="H4696" s="54" t="s">
        <v>3695</v>
      </c>
      <c r="I4696" s="54" t="s">
        <v>3696</v>
      </c>
      <c r="J4696">
        <f>VLOOKUP(A4696,'County Acres Disturbed'!$A$2:$E$3146,5,FALSE)</f>
        <v>315.69294631797584</v>
      </c>
      <c r="K4696" s="55" t="s">
        <v>5571</v>
      </c>
      <c r="L4696">
        <f>IF(H4696="PM10-PRI",VLOOKUP(A4696,'County Emission Factors'!A$2:E$3145,5,FALSE),IF(H4696="PM10-FIL",VLOOKUP(A4696,'County Emission Factors'!A$2:E$3145,5,FALSE),VLOOKUP(A4696,'County Emission Factors'!A$2:F$3145,6,FALSE)))</f>
        <v>0.13037809647979146</v>
      </c>
      <c r="M4696" s="56" t="s">
        <v>5572</v>
      </c>
      <c r="N4696" t="s">
        <v>5571</v>
      </c>
      <c r="O4696">
        <f t="shared" si="78"/>
        <v>41.159445413034682</v>
      </c>
      <c r="P4696" t="s">
        <v>5572</v>
      </c>
    </row>
    <row r="4697" spans="1:16">
      <c r="A4697" s="54" t="s">
        <v>475</v>
      </c>
      <c r="B4697" s="54" t="s">
        <v>3037</v>
      </c>
      <c r="C4697" s="54" t="s">
        <v>4453</v>
      </c>
      <c r="D4697" s="54" t="s">
        <v>2898</v>
      </c>
      <c r="E4697" s="54" t="s">
        <v>4498</v>
      </c>
      <c r="F4697" s="54" t="s">
        <v>4455</v>
      </c>
      <c r="G4697" s="54">
        <v>2311020000</v>
      </c>
      <c r="H4697" s="54" t="s">
        <v>3697</v>
      </c>
      <c r="I4697" s="54" t="s">
        <v>3698</v>
      </c>
      <c r="J4697">
        <f>VLOOKUP(A4697,'County Acres Disturbed'!$A$2:$E$3146,5,FALSE)</f>
        <v>315.69294631797584</v>
      </c>
      <c r="K4697" s="55" t="s">
        <v>5571</v>
      </c>
      <c r="L4697">
        <f>IF(H4697="PM10-PRI",VLOOKUP(A4697,'County Emission Factors'!A$2:E$3145,5,FALSE),IF(H4697="PM10-FIL",VLOOKUP(A4697,'County Emission Factors'!A$2:E$3145,5,FALSE),VLOOKUP(A4697,'County Emission Factors'!A$2:F$3145,6,FALSE)))</f>
        <v>1.3037809647979147E-2</v>
      </c>
      <c r="M4697" s="56" t="s">
        <v>5572</v>
      </c>
      <c r="N4697" t="s">
        <v>5571</v>
      </c>
      <c r="O4697">
        <f t="shared" si="78"/>
        <v>4.1159445413034685</v>
      </c>
      <c r="P4697" t="s">
        <v>5572</v>
      </c>
    </row>
    <row r="4698" spans="1:16">
      <c r="A4698" s="54" t="s">
        <v>476</v>
      </c>
      <c r="B4698" s="54" t="s">
        <v>3037</v>
      </c>
      <c r="C4698" s="54" t="s">
        <v>4453</v>
      </c>
      <c r="D4698" s="54" t="s">
        <v>2899</v>
      </c>
      <c r="E4698" s="54" t="s">
        <v>4499</v>
      </c>
      <c r="F4698" s="54" t="s">
        <v>4455</v>
      </c>
      <c r="G4698" s="54">
        <v>2311020000</v>
      </c>
      <c r="H4698" s="54" t="s">
        <v>3691</v>
      </c>
      <c r="I4698" s="54" t="s">
        <v>3692</v>
      </c>
      <c r="J4698">
        <f>VLOOKUP(A4698,'County Acres Disturbed'!$A$2:$E$3146,5,FALSE)</f>
        <v>105.23098210599194</v>
      </c>
      <c r="K4698" s="55" t="s">
        <v>5571</v>
      </c>
      <c r="L4698">
        <f>IF(H4698="PM10-PRI",VLOOKUP(A4698,'County Emission Factors'!A$2:E$3145,5,FALSE),IF(H4698="PM10-FIL",VLOOKUP(A4698,'County Emission Factors'!A$2:E$3145,5,FALSE),VLOOKUP(A4698,'County Emission Factors'!A$2:F$3145,6,FALSE)))</f>
        <v>0.23502824858757063</v>
      </c>
      <c r="M4698" s="56" t="s">
        <v>5572</v>
      </c>
      <c r="N4698" t="s">
        <v>5571</v>
      </c>
      <c r="O4698">
        <f t="shared" si="78"/>
        <v>24.732253421521271</v>
      </c>
      <c r="P4698" t="s">
        <v>5572</v>
      </c>
    </row>
    <row r="4699" spans="1:16">
      <c r="A4699" s="54" t="s">
        <v>476</v>
      </c>
      <c r="B4699" s="54" t="s">
        <v>3037</v>
      </c>
      <c r="C4699" s="54" t="s">
        <v>4453</v>
      </c>
      <c r="D4699" s="54" t="s">
        <v>2899</v>
      </c>
      <c r="E4699" s="54" t="s">
        <v>4499</v>
      </c>
      <c r="F4699" s="54" t="s">
        <v>4455</v>
      </c>
      <c r="G4699" s="54">
        <v>2311020000</v>
      </c>
      <c r="H4699" s="54" t="s">
        <v>3693</v>
      </c>
      <c r="I4699" s="54" t="s">
        <v>3694</v>
      </c>
      <c r="J4699">
        <f>VLOOKUP(A4699,'County Acres Disturbed'!$A$2:$E$3146,5,FALSE)</f>
        <v>105.23098210599194</v>
      </c>
      <c r="K4699" s="55" t="s">
        <v>5571</v>
      </c>
      <c r="L4699">
        <f>IF(H4699="PM10-PRI",VLOOKUP(A4699,'County Emission Factors'!A$2:E$3145,5,FALSE),IF(H4699="PM10-FIL",VLOOKUP(A4699,'County Emission Factors'!A$2:E$3145,5,FALSE),VLOOKUP(A4699,'County Emission Factors'!A$2:F$3145,6,FALSE)))</f>
        <v>2.3502824858757064E-2</v>
      </c>
      <c r="M4699" s="56" t="s">
        <v>5572</v>
      </c>
      <c r="N4699" t="s">
        <v>5571</v>
      </c>
      <c r="O4699">
        <f t="shared" si="78"/>
        <v>2.4732253421521273</v>
      </c>
      <c r="P4699" t="s">
        <v>5572</v>
      </c>
    </row>
    <row r="4700" spans="1:16">
      <c r="A4700" s="54" t="s">
        <v>476</v>
      </c>
      <c r="B4700" s="54" t="s">
        <v>3037</v>
      </c>
      <c r="C4700" s="54" t="s">
        <v>4453</v>
      </c>
      <c r="D4700" s="54" t="s">
        <v>2899</v>
      </c>
      <c r="E4700" s="54" t="s">
        <v>4499</v>
      </c>
      <c r="F4700" s="54" t="s">
        <v>4455</v>
      </c>
      <c r="G4700" s="54">
        <v>2311020000</v>
      </c>
      <c r="H4700" s="54" t="s">
        <v>3695</v>
      </c>
      <c r="I4700" s="54" t="s">
        <v>3696</v>
      </c>
      <c r="J4700">
        <f>VLOOKUP(A4700,'County Acres Disturbed'!$A$2:$E$3146,5,FALSE)</f>
        <v>105.23098210599194</v>
      </c>
      <c r="K4700" s="55" t="s">
        <v>5571</v>
      </c>
      <c r="L4700">
        <f>IF(H4700="PM10-PRI",VLOOKUP(A4700,'County Emission Factors'!A$2:E$3145,5,FALSE),IF(H4700="PM10-FIL",VLOOKUP(A4700,'County Emission Factors'!A$2:E$3145,5,FALSE),VLOOKUP(A4700,'County Emission Factors'!A$2:F$3145,6,FALSE)))</f>
        <v>0.23502824858757063</v>
      </c>
      <c r="M4700" s="56" t="s">
        <v>5572</v>
      </c>
      <c r="N4700" t="s">
        <v>5571</v>
      </c>
      <c r="O4700">
        <f t="shared" si="78"/>
        <v>24.732253421521271</v>
      </c>
      <c r="P4700" t="s">
        <v>5572</v>
      </c>
    </row>
    <row r="4701" spans="1:16">
      <c r="A4701" s="54" t="s">
        <v>476</v>
      </c>
      <c r="B4701" s="54" t="s">
        <v>3037</v>
      </c>
      <c r="C4701" s="54" t="s">
        <v>4453</v>
      </c>
      <c r="D4701" s="54" t="s">
        <v>2899</v>
      </c>
      <c r="E4701" s="54" t="s">
        <v>4499</v>
      </c>
      <c r="F4701" s="54" t="s">
        <v>4455</v>
      </c>
      <c r="G4701" s="54">
        <v>2311020000</v>
      </c>
      <c r="H4701" s="54" t="s">
        <v>3697</v>
      </c>
      <c r="I4701" s="54" t="s">
        <v>3698</v>
      </c>
      <c r="J4701">
        <f>VLOOKUP(A4701,'County Acres Disturbed'!$A$2:$E$3146,5,FALSE)</f>
        <v>105.23098210599194</v>
      </c>
      <c r="K4701" s="55" t="s">
        <v>5571</v>
      </c>
      <c r="L4701">
        <f>IF(H4701="PM10-PRI",VLOOKUP(A4701,'County Emission Factors'!A$2:E$3145,5,FALSE),IF(H4701="PM10-FIL",VLOOKUP(A4701,'County Emission Factors'!A$2:E$3145,5,FALSE),VLOOKUP(A4701,'County Emission Factors'!A$2:F$3145,6,FALSE)))</f>
        <v>2.3502824858757064E-2</v>
      </c>
      <c r="M4701" s="56" t="s">
        <v>5572</v>
      </c>
      <c r="N4701" t="s">
        <v>5571</v>
      </c>
      <c r="O4701">
        <f t="shared" si="78"/>
        <v>2.4732253421521273</v>
      </c>
      <c r="P4701" t="s">
        <v>5572</v>
      </c>
    </row>
    <row r="4702" spans="1:16">
      <c r="A4702" s="54" t="s">
        <v>2419</v>
      </c>
      <c r="B4702" s="54" t="s">
        <v>3037</v>
      </c>
      <c r="C4702" s="54" t="s">
        <v>4453</v>
      </c>
      <c r="D4702" s="54" t="s">
        <v>2900</v>
      </c>
      <c r="E4702" s="54" t="s">
        <v>4500</v>
      </c>
      <c r="F4702" s="54" t="s">
        <v>4455</v>
      </c>
      <c r="G4702" s="54">
        <v>2311020000</v>
      </c>
      <c r="H4702" s="54" t="s">
        <v>3691</v>
      </c>
      <c r="I4702" s="54" t="s">
        <v>3692</v>
      </c>
      <c r="J4702">
        <f>VLOOKUP(A4702,'County Acres Disturbed'!$A$2:$E$3146,5,FALSE)</f>
        <v>0</v>
      </c>
      <c r="K4702" s="55" t="s">
        <v>5571</v>
      </c>
      <c r="L4702">
        <f>IF(H4702="PM10-PRI",VLOOKUP(A4702,'County Emission Factors'!A$2:E$3145,5,FALSE),IF(H4702="PM10-FIL",VLOOKUP(A4702,'County Emission Factors'!A$2:E$3145,5,FALSE),VLOOKUP(A4702,'County Emission Factors'!A$2:F$3145,6,FALSE)))</f>
        <v>0.1303780964797914</v>
      </c>
      <c r="M4702" s="56" t="s">
        <v>5572</v>
      </c>
      <c r="N4702" t="s">
        <v>5571</v>
      </c>
      <c r="O4702">
        <f t="shared" si="78"/>
        <v>0</v>
      </c>
      <c r="P4702" t="s">
        <v>5572</v>
      </c>
    </row>
    <row r="4703" spans="1:16">
      <c r="A4703" s="54" t="s">
        <v>2419</v>
      </c>
      <c r="B4703" s="54" t="s">
        <v>3037</v>
      </c>
      <c r="C4703" s="54" t="s">
        <v>4453</v>
      </c>
      <c r="D4703" s="54" t="s">
        <v>2900</v>
      </c>
      <c r="E4703" s="54" t="s">
        <v>4500</v>
      </c>
      <c r="F4703" s="54" t="s">
        <v>4455</v>
      </c>
      <c r="G4703" s="54">
        <v>2311020000</v>
      </c>
      <c r="H4703" s="54" t="s">
        <v>3693</v>
      </c>
      <c r="I4703" s="54" t="s">
        <v>3694</v>
      </c>
      <c r="J4703">
        <f>VLOOKUP(A4703,'County Acres Disturbed'!$A$2:$E$3146,5,FALSE)</f>
        <v>0</v>
      </c>
      <c r="K4703" s="55" t="s">
        <v>5571</v>
      </c>
      <c r="L4703">
        <f>IF(H4703="PM10-PRI",VLOOKUP(A4703,'County Emission Factors'!A$2:E$3145,5,FALSE),IF(H4703="PM10-FIL",VLOOKUP(A4703,'County Emission Factors'!A$2:E$3145,5,FALSE),VLOOKUP(A4703,'County Emission Factors'!A$2:F$3145,6,FALSE)))</f>
        <v>1.303780964797914E-2</v>
      </c>
      <c r="M4703" s="56" t="s">
        <v>5572</v>
      </c>
      <c r="N4703" t="s">
        <v>5571</v>
      </c>
      <c r="O4703">
        <f t="shared" ref="O4703:O4766" si="79">L4703*J4703</f>
        <v>0</v>
      </c>
      <c r="P4703" t="s">
        <v>5572</v>
      </c>
    </row>
    <row r="4704" spans="1:16">
      <c r="A4704" s="54" t="s">
        <v>2419</v>
      </c>
      <c r="B4704" s="54" t="s">
        <v>3037</v>
      </c>
      <c r="C4704" s="54" t="s">
        <v>4453</v>
      </c>
      <c r="D4704" s="54" t="s">
        <v>2900</v>
      </c>
      <c r="E4704" s="54" t="s">
        <v>4500</v>
      </c>
      <c r="F4704" s="54" t="s">
        <v>4455</v>
      </c>
      <c r="G4704" s="54">
        <v>2311020000</v>
      </c>
      <c r="H4704" s="54" t="s">
        <v>3695</v>
      </c>
      <c r="I4704" s="54" t="s">
        <v>3696</v>
      </c>
      <c r="J4704">
        <f>VLOOKUP(A4704,'County Acres Disturbed'!$A$2:$E$3146,5,FALSE)</f>
        <v>0</v>
      </c>
      <c r="K4704" s="55" t="s">
        <v>5571</v>
      </c>
      <c r="L4704">
        <f>IF(H4704="PM10-PRI",VLOOKUP(A4704,'County Emission Factors'!A$2:E$3145,5,FALSE),IF(H4704="PM10-FIL",VLOOKUP(A4704,'County Emission Factors'!A$2:E$3145,5,FALSE),VLOOKUP(A4704,'County Emission Factors'!A$2:F$3145,6,FALSE)))</f>
        <v>0.1303780964797914</v>
      </c>
      <c r="M4704" s="56" t="s">
        <v>5572</v>
      </c>
      <c r="N4704" t="s">
        <v>5571</v>
      </c>
      <c r="O4704">
        <f t="shared" si="79"/>
        <v>0</v>
      </c>
      <c r="P4704" t="s">
        <v>5572</v>
      </c>
    </row>
    <row r="4705" spans="1:16">
      <c r="A4705" s="54" t="s">
        <v>2419</v>
      </c>
      <c r="B4705" s="54" t="s">
        <v>3037</v>
      </c>
      <c r="C4705" s="54" t="s">
        <v>4453</v>
      </c>
      <c r="D4705" s="54" t="s">
        <v>2900</v>
      </c>
      <c r="E4705" s="54" t="s">
        <v>4500</v>
      </c>
      <c r="F4705" s="54" t="s">
        <v>4455</v>
      </c>
      <c r="G4705" s="54">
        <v>2311020000</v>
      </c>
      <c r="H4705" s="54" t="s">
        <v>3697</v>
      </c>
      <c r="I4705" s="54" t="s">
        <v>3698</v>
      </c>
      <c r="J4705">
        <f>VLOOKUP(A4705,'County Acres Disturbed'!$A$2:$E$3146,5,FALSE)</f>
        <v>0</v>
      </c>
      <c r="K4705" s="55" t="s">
        <v>5571</v>
      </c>
      <c r="L4705">
        <f>IF(H4705="PM10-PRI",VLOOKUP(A4705,'County Emission Factors'!A$2:E$3145,5,FALSE),IF(H4705="PM10-FIL",VLOOKUP(A4705,'County Emission Factors'!A$2:E$3145,5,FALSE),VLOOKUP(A4705,'County Emission Factors'!A$2:F$3145,6,FALSE)))</f>
        <v>1.303780964797914E-2</v>
      </c>
      <c r="M4705" s="56" t="s">
        <v>5572</v>
      </c>
      <c r="N4705" t="s">
        <v>5571</v>
      </c>
      <c r="O4705">
        <f t="shared" si="79"/>
        <v>0</v>
      </c>
      <c r="P4705" t="s">
        <v>5572</v>
      </c>
    </row>
    <row r="4706" spans="1:16">
      <c r="A4706" s="54" t="s">
        <v>477</v>
      </c>
      <c r="B4706" s="54" t="s">
        <v>3037</v>
      </c>
      <c r="C4706" s="54" t="s">
        <v>4453</v>
      </c>
      <c r="D4706" s="54" t="s">
        <v>2901</v>
      </c>
      <c r="E4706" s="54" t="s">
        <v>4501</v>
      </c>
      <c r="F4706" s="54" t="s">
        <v>4455</v>
      </c>
      <c r="G4706" s="54">
        <v>2311020000</v>
      </c>
      <c r="H4706" s="54" t="s">
        <v>3691</v>
      </c>
      <c r="I4706" s="54" t="s">
        <v>3692</v>
      </c>
      <c r="J4706">
        <f>VLOOKUP(A4706,'County Acres Disturbed'!$A$2:$E$3146,5,FALSE)</f>
        <v>36.140973306461035</v>
      </c>
      <c r="K4706" s="55" t="s">
        <v>5571</v>
      </c>
      <c r="L4706">
        <f>IF(H4706="PM10-PRI",VLOOKUP(A4706,'County Emission Factors'!A$2:E$3145,5,FALSE),IF(H4706="PM10-FIL",VLOOKUP(A4706,'County Emission Factors'!A$2:E$3145,5,FALSE),VLOOKUP(A4706,'County Emission Factors'!A$2:F$3145,6,FALSE)))</f>
        <v>0.14915254237288134</v>
      </c>
      <c r="M4706" s="56" t="s">
        <v>5572</v>
      </c>
      <c r="N4706" t="s">
        <v>5571</v>
      </c>
      <c r="O4706">
        <f t="shared" si="79"/>
        <v>5.390518052489103</v>
      </c>
      <c r="P4706" t="s">
        <v>5572</v>
      </c>
    </row>
    <row r="4707" spans="1:16">
      <c r="A4707" s="54" t="s">
        <v>477</v>
      </c>
      <c r="B4707" s="54" t="s">
        <v>3037</v>
      </c>
      <c r="C4707" s="54" t="s">
        <v>4453</v>
      </c>
      <c r="D4707" s="54" t="s">
        <v>2901</v>
      </c>
      <c r="E4707" s="54" t="s">
        <v>4501</v>
      </c>
      <c r="F4707" s="54" t="s">
        <v>4455</v>
      </c>
      <c r="G4707" s="54">
        <v>2311020000</v>
      </c>
      <c r="H4707" s="54" t="s">
        <v>3693</v>
      </c>
      <c r="I4707" s="54" t="s">
        <v>3694</v>
      </c>
      <c r="J4707">
        <f>VLOOKUP(A4707,'County Acres Disturbed'!$A$2:$E$3146,5,FALSE)</f>
        <v>36.140973306461035</v>
      </c>
      <c r="K4707" s="55" t="s">
        <v>5571</v>
      </c>
      <c r="L4707">
        <f>IF(H4707="PM10-PRI",VLOOKUP(A4707,'County Emission Factors'!A$2:E$3145,5,FALSE),IF(H4707="PM10-FIL",VLOOKUP(A4707,'County Emission Factors'!A$2:E$3145,5,FALSE),VLOOKUP(A4707,'County Emission Factors'!A$2:F$3145,6,FALSE)))</f>
        <v>1.4915254237288135E-2</v>
      </c>
      <c r="M4707" s="56" t="s">
        <v>5572</v>
      </c>
      <c r="N4707" t="s">
        <v>5571</v>
      </c>
      <c r="O4707">
        <f t="shared" si="79"/>
        <v>0.53905180524891028</v>
      </c>
      <c r="P4707" t="s">
        <v>5572</v>
      </c>
    </row>
    <row r="4708" spans="1:16">
      <c r="A4708" s="54" t="s">
        <v>477</v>
      </c>
      <c r="B4708" s="54" t="s">
        <v>3037</v>
      </c>
      <c r="C4708" s="54" t="s">
        <v>4453</v>
      </c>
      <c r="D4708" s="54" t="s">
        <v>2901</v>
      </c>
      <c r="E4708" s="54" t="s">
        <v>4501</v>
      </c>
      <c r="F4708" s="54" t="s">
        <v>4455</v>
      </c>
      <c r="G4708" s="54">
        <v>2311020000</v>
      </c>
      <c r="H4708" s="54" t="s">
        <v>3695</v>
      </c>
      <c r="I4708" s="54" t="s">
        <v>3696</v>
      </c>
      <c r="J4708">
        <f>VLOOKUP(A4708,'County Acres Disturbed'!$A$2:$E$3146,5,FALSE)</f>
        <v>36.140973306461035</v>
      </c>
      <c r="K4708" s="55" t="s">
        <v>5571</v>
      </c>
      <c r="L4708">
        <f>IF(H4708="PM10-PRI",VLOOKUP(A4708,'County Emission Factors'!A$2:E$3145,5,FALSE),IF(H4708="PM10-FIL",VLOOKUP(A4708,'County Emission Factors'!A$2:E$3145,5,FALSE),VLOOKUP(A4708,'County Emission Factors'!A$2:F$3145,6,FALSE)))</f>
        <v>0.14915254237288134</v>
      </c>
      <c r="M4708" s="56" t="s">
        <v>5572</v>
      </c>
      <c r="N4708" t="s">
        <v>5571</v>
      </c>
      <c r="O4708">
        <f t="shared" si="79"/>
        <v>5.390518052489103</v>
      </c>
      <c r="P4708" t="s">
        <v>5572</v>
      </c>
    </row>
    <row r="4709" spans="1:16">
      <c r="A4709" s="54" t="s">
        <v>477</v>
      </c>
      <c r="B4709" s="54" t="s">
        <v>3037</v>
      </c>
      <c r="C4709" s="54" t="s">
        <v>4453</v>
      </c>
      <c r="D4709" s="54" t="s">
        <v>2901</v>
      </c>
      <c r="E4709" s="54" t="s">
        <v>4501</v>
      </c>
      <c r="F4709" s="54" t="s">
        <v>4455</v>
      </c>
      <c r="G4709" s="54">
        <v>2311020000</v>
      </c>
      <c r="H4709" s="54" t="s">
        <v>3697</v>
      </c>
      <c r="I4709" s="54" t="s">
        <v>3698</v>
      </c>
      <c r="J4709">
        <f>VLOOKUP(A4709,'County Acres Disturbed'!$A$2:$E$3146,5,FALSE)</f>
        <v>36.140973306461035</v>
      </c>
      <c r="K4709" s="55" t="s">
        <v>5571</v>
      </c>
      <c r="L4709">
        <f>IF(H4709="PM10-PRI",VLOOKUP(A4709,'County Emission Factors'!A$2:E$3145,5,FALSE),IF(H4709="PM10-FIL",VLOOKUP(A4709,'County Emission Factors'!A$2:E$3145,5,FALSE),VLOOKUP(A4709,'County Emission Factors'!A$2:F$3145,6,FALSE)))</f>
        <v>1.4915254237288135E-2</v>
      </c>
      <c r="M4709" s="56" t="s">
        <v>5572</v>
      </c>
      <c r="N4709" t="s">
        <v>5571</v>
      </c>
      <c r="O4709">
        <f t="shared" si="79"/>
        <v>0.53905180524891028</v>
      </c>
      <c r="P4709" t="s">
        <v>5572</v>
      </c>
    </row>
    <row r="4710" spans="1:16">
      <c r="A4710" s="54" t="s">
        <v>478</v>
      </c>
      <c r="B4710" s="54" t="s">
        <v>3038</v>
      </c>
      <c r="C4710" s="54" t="s">
        <v>4502</v>
      </c>
      <c r="D4710" s="54" t="s">
        <v>2836</v>
      </c>
      <c r="E4710" s="54" t="s">
        <v>4503</v>
      </c>
      <c r="F4710" s="54" t="s">
        <v>3690</v>
      </c>
      <c r="G4710" s="54">
        <v>2311020000</v>
      </c>
      <c r="H4710" s="54" t="s">
        <v>3691</v>
      </c>
      <c r="I4710" s="54" t="s">
        <v>3692</v>
      </c>
      <c r="J4710">
        <f>VLOOKUP(A4710,'County Acres Disturbed'!$A$2:$E$3146,5,FALSE)</f>
        <v>2778.0979275981877</v>
      </c>
      <c r="K4710" s="55" t="s">
        <v>5571</v>
      </c>
      <c r="L4710">
        <f>IF(H4710="PM10-PRI",VLOOKUP(A4710,'County Emission Factors'!A$2:E$3145,5,FALSE),IF(H4710="PM10-FIL",VLOOKUP(A4710,'County Emission Factors'!A$2:E$3145,5,FALSE),VLOOKUP(A4710,'County Emission Factors'!A$2:F$3145,6,FALSE)))</f>
        <v>0.10365778053316797</v>
      </c>
      <c r="M4710" s="56" t="s">
        <v>5572</v>
      </c>
      <c r="N4710" t="s">
        <v>5571</v>
      </c>
      <c r="O4710">
        <f t="shared" si="79"/>
        <v>287.97146527862168</v>
      </c>
      <c r="P4710" t="s">
        <v>5572</v>
      </c>
    </row>
    <row r="4711" spans="1:16">
      <c r="A4711" s="54" t="s">
        <v>478</v>
      </c>
      <c r="B4711" s="54" t="s">
        <v>3038</v>
      </c>
      <c r="C4711" s="54" t="s">
        <v>4502</v>
      </c>
      <c r="D4711" s="54" t="s">
        <v>2836</v>
      </c>
      <c r="E4711" s="54" t="s">
        <v>4503</v>
      </c>
      <c r="F4711" s="54" t="s">
        <v>3690</v>
      </c>
      <c r="G4711" s="54">
        <v>2311020000</v>
      </c>
      <c r="H4711" s="54" t="s">
        <v>3693</v>
      </c>
      <c r="I4711" s="54" t="s">
        <v>3694</v>
      </c>
      <c r="J4711">
        <f>VLOOKUP(A4711,'County Acres Disturbed'!$A$2:$E$3146,5,FALSE)</f>
        <v>2778.0979275981877</v>
      </c>
      <c r="K4711" s="55" t="s">
        <v>5571</v>
      </c>
      <c r="L4711">
        <f>IF(H4711="PM10-PRI",VLOOKUP(A4711,'County Emission Factors'!A$2:E$3145,5,FALSE),IF(H4711="PM10-FIL",VLOOKUP(A4711,'County Emission Factors'!A$2:E$3145,5,FALSE),VLOOKUP(A4711,'County Emission Factors'!A$2:F$3145,6,FALSE)))</f>
        <v>1.0365778053316798E-2</v>
      </c>
      <c r="M4711" s="56" t="s">
        <v>5572</v>
      </c>
      <c r="N4711" t="s">
        <v>5571</v>
      </c>
      <c r="O4711">
        <f t="shared" si="79"/>
        <v>28.797146527862171</v>
      </c>
      <c r="P4711" t="s">
        <v>5572</v>
      </c>
    </row>
    <row r="4712" spans="1:16">
      <c r="A4712" s="54" t="s">
        <v>478</v>
      </c>
      <c r="B4712" s="54" t="s">
        <v>3038</v>
      </c>
      <c r="C4712" s="54" t="s">
        <v>4502</v>
      </c>
      <c r="D4712" s="54" t="s">
        <v>2836</v>
      </c>
      <c r="E4712" s="54" t="s">
        <v>4503</v>
      </c>
      <c r="F4712" s="54" t="s">
        <v>3690</v>
      </c>
      <c r="G4712" s="54">
        <v>2311020000</v>
      </c>
      <c r="H4712" s="54" t="s">
        <v>3695</v>
      </c>
      <c r="I4712" s="54" t="s">
        <v>3696</v>
      </c>
      <c r="J4712">
        <f>VLOOKUP(A4712,'County Acres Disturbed'!$A$2:$E$3146,5,FALSE)</f>
        <v>2778.0979275981877</v>
      </c>
      <c r="K4712" s="55" t="s">
        <v>5571</v>
      </c>
      <c r="L4712">
        <f>IF(H4712="PM10-PRI",VLOOKUP(A4712,'County Emission Factors'!A$2:E$3145,5,FALSE),IF(H4712="PM10-FIL",VLOOKUP(A4712,'County Emission Factors'!A$2:E$3145,5,FALSE),VLOOKUP(A4712,'County Emission Factors'!A$2:F$3145,6,FALSE)))</f>
        <v>0.10365778053316797</v>
      </c>
      <c r="M4712" s="56" t="s">
        <v>5572</v>
      </c>
      <c r="N4712" t="s">
        <v>5571</v>
      </c>
      <c r="O4712">
        <f t="shared" si="79"/>
        <v>287.97146527862168</v>
      </c>
      <c r="P4712" t="s">
        <v>5572</v>
      </c>
    </row>
    <row r="4713" spans="1:16">
      <c r="A4713" s="54" t="s">
        <v>478</v>
      </c>
      <c r="B4713" s="54" t="s">
        <v>3038</v>
      </c>
      <c r="C4713" s="54" t="s">
        <v>4502</v>
      </c>
      <c r="D4713" s="54" t="s">
        <v>2836</v>
      </c>
      <c r="E4713" s="54" t="s">
        <v>4503</v>
      </c>
      <c r="F4713" s="54" t="s">
        <v>3690</v>
      </c>
      <c r="G4713" s="54">
        <v>2311020000</v>
      </c>
      <c r="H4713" s="54" t="s">
        <v>3697</v>
      </c>
      <c r="I4713" s="54" t="s">
        <v>3698</v>
      </c>
      <c r="J4713">
        <f>VLOOKUP(A4713,'County Acres Disturbed'!$A$2:$E$3146,5,FALSE)</f>
        <v>2778.0979275981877</v>
      </c>
      <c r="K4713" s="55" t="s">
        <v>5571</v>
      </c>
      <c r="L4713">
        <f>IF(H4713="PM10-PRI",VLOOKUP(A4713,'County Emission Factors'!A$2:E$3145,5,FALSE),IF(H4713="PM10-FIL",VLOOKUP(A4713,'County Emission Factors'!A$2:E$3145,5,FALSE),VLOOKUP(A4713,'County Emission Factors'!A$2:F$3145,6,FALSE)))</f>
        <v>1.0365778053316798E-2</v>
      </c>
      <c r="M4713" s="56" t="s">
        <v>5572</v>
      </c>
      <c r="N4713" t="s">
        <v>5571</v>
      </c>
      <c r="O4713">
        <f t="shared" si="79"/>
        <v>28.797146527862171</v>
      </c>
      <c r="P4713" t="s">
        <v>5572</v>
      </c>
    </row>
    <row r="4714" spans="1:16">
      <c r="A4714" s="54" t="s">
        <v>479</v>
      </c>
      <c r="B4714" s="54" t="s">
        <v>3038</v>
      </c>
      <c r="C4714" s="54" t="s">
        <v>4502</v>
      </c>
      <c r="D4714" s="54" t="s">
        <v>2840</v>
      </c>
      <c r="E4714" s="54" t="s">
        <v>4504</v>
      </c>
      <c r="F4714" s="54" t="s">
        <v>3690</v>
      </c>
      <c r="G4714" s="54">
        <v>2311020000</v>
      </c>
      <c r="H4714" s="54" t="s">
        <v>3691</v>
      </c>
      <c r="I4714" s="54" t="s">
        <v>3692</v>
      </c>
      <c r="J4714">
        <f>VLOOKUP(A4714,'County Acres Disturbed'!$A$2:$E$3146,5,FALSE)</f>
        <v>547.20110695115807</v>
      </c>
      <c r="K4714" s="55" t="s">
        <v>5571</v>
      </c>
      <c r="L4714">
        <f>IF(H4714="PM10-PRI",VLOOKUP(A4714,'County Emission Factors'!A$2:E$3145,5,FALSE),IF(H4714="PM10-FIL",VLOOKUP(A4714,'County Emission Factors'!A$2:E$3145,5,FALSE),VLOOKUP(A4714,'County Emission Factors'!A$2:F$3145,6,FALSE)))</f>
        <v>0.1633395329613557</v>
      </c>
      <c r="M4714" s="56" t="s">
        <v>5572</v>
      </c>
      <c r="N4714" t="s">
        <v>5571</v>
      </c>
      <c r="O4714">
        <f t="shared" si="79"/>
        <v>89.379573245339003</v>
      </c>
      <c r="P4714" t="s">
        <v>5572</v>
      </c>
    </row>
    <row r="4715" spans="1:16">
      <c r="A4715" s="54" t="s">
        <v>479</v>
      </c>
      <c r="B4715" s="54" t="s">
        <v>3038</v>
      </c>
      <c r="C4715" s="54" t="s">
        <v>4502</v>
      </c>
      <c r="D4715" s="54" t="s">
        <v>2840</v>
      </c>
      <c r="E4715" s="54" t="s">
        <v>4504</v>
      </c>
      <c r="F4715" s="54" t="s">
        <v>3690</v>
      </c>
      <c r="G4715" s="54">
        <v>2311020000</v>
      </c>
      <c r="H4715" s="54" t="s">
        <v>3693</v>
      </c>
      <c r="I4715" s="54" t="s">
        <v>3694</v>
      </c>
      <c r="J4715">
        <f>VLOOKUP(A4715,'County Acres Disturbed'!$A$2:$E$3146,5,FALSE)</f>
        <v>547.20110695115807</v>
      </c>
      <c r="K4715" s="55" t="s">
        <v>5571</v>
      </c>
      <c r="L4715">
        <f>IF(H4715="PM10-PRI",VLOOKUP(A4715,'County Emission Factors'!A$2:E$3145,5,FALSE),IF(H4715="PM10-FIL",VLOOKUP(A4715,'County Emission Factors'!A$2:E$3145,5,FALSE),VLOOKUP(A4715,'County Emission Factors'!A$2:F$3145,6,FALSE)))</f>
        <v>1.6333953296135569E-2</v>
      </c>
      <c r="M4715" s="56" t="s">
        <v>5572</v>
      </c>
      <c r="N4715" t="s">
        <v>5571</v>
      </c>
      <c r="O4715">
        <f t="shared" si="79"/>
        <v>8.937957324533901</v>
      </c>
      <c r="P4715" t="s">
        <v>5572</v>
      </c>
    </row>
    <row r="4716" spans="1:16">
      <c r="A4716" s="54" t="s">
        <v>479</v>
      </c>
      <c r="B4716" s="54" t="s">
        <v>3038</v>
      </c>
      <c r="C4716" s="54" t="s">
        <v>4502</v>
      </c>
      <c r="D4716" s="54" t="s">
        <v>2840</v>
      </c>
      <c r="E4716" s="54" t="s">
        <v>4504</v>
      </c>
      <c r="F4716" s="54" t="s">
        <v>3690</v>
      </c>
      <c r="G4716" s="54">
        <v>2311020000</v>
      </c>
      <c r="H4716" s="54" t="s">
        <v>3695</v>
      </c>
      <c r="I4716" s="54" t="s">
        <v>3696</v>
      </c>
      <c r="J4716">
        <f>VLOOKUP(A4716,'County Acres Disturbed'!$A$2:$E$3146,5,FALSE)</f>
        <v>547.20110695115807</v>
      </c>
      <c r="K4716" s="55" t="s">
        <v>5571</v>
      </c>
      <c r="L4716">
        <f>IF(H4716="PM10-PRI",VLOOKUP(A4716,'County Emission Factors'!A$2:E$3145,5,FALSE),IF(H4716="PM10-FIL",VLOOKUP(A4716,'County Emission Factors'!A$2:E$3145,5,FALSE),VLOOKUP(A4716,'County Emission Factors'!A$2:F$3145,6,FALSE)))</f>
        <v>0.1633395329613557</v>
      </c>
      <c r="M4716" s="56" t="s">
        <v>5572</v>
      </c>
      <c r="N4716" t="s">
        <v>5571</v>
      </c>
      <c r="O4716">
        <f t="shared" si="79"/>
        <v>89.379573245339003</v>
      </c>
      <c r="P4716" t="s">
        <v>5572</v>
      </c>
    </row>
    <row r="4717" spans="1:16">
      <c r="A4717" s="54" t="s">
        <v>479</v>
      </c>
      <c r="B4717" s="54" t="s">
        <v>3038</v>
      </c>
      <c r="C4717" s="54" t="s">
        <v>4502</v>
      </c>
      <c r="D4717" s="54" t="s">
        <v>2840</v>
      </c>
      <c r="E4717" s="54" t="s">
        <v>4504</v>
      </c>
      <c r="F4717" s="54" t="s">
        <v>3690</v>
      </c>
      <c r="G4717" s="54">
        <v>2311020000</v>
      </c>
      <c r="H4717" s="54" t="s">
        <v>3697</v>
      </c>
      <c r="I4717" s="54" t="s">
        <v>3698</v>
      </c>
      <c r="J4717">
        <f>VLOOKUP(A4717,'County Acres Disturbed'!$A$2:$E$3146,5,FALSE)</f>
        <v>547.20110695115807</v>
      </c>
      <c r="K4717" s="55" t="s">
        <v>5571</v>
      </c>
      <c r="L4717">
        <f>IF(H4717="PM10-PRI",VLOOKUP(A4717,'County Emission Factors'!A$2:E$3145,5,FALSE),IF(H4717="PM10-FIL",VLOOKUP(A4717,'County Emission Factors'!A$2:E$3145,5,FALSE),VLOOKUP(A4717,'County Emission Factors'!A$2:F$3145,6,FALSE)))</f>
        <v>1.6333953296135569E-2</v>
      </c>
      <c r="M4717" s="56" t="s">
        <v>5572</v>
      </c>
      <c r="N4717" t="s">
        <v>5571</v>
      </c>
      <c r="O4717">
        <f t="shared" si="79"/>
        <v>8.937957324533901</v>
      </c>
      <c r="P4717" t="s">
        <v>5572</v>
      </c>
    </row>
    <row r="4718" spans="1:16">
      <c r="A4718" s="54" t="s">
        <v>480</v>
      </c>
      <c r="B4718" s="54" t="s">
        <v>3038</v>
      </c>
      <c r="C4718" s="54" t="s">
        <v>4502</v>
      </c>
      <c r="D4718" s="54" t="s">
        <v>2842</v>
      </c>
      <c r="E4718" s="54" t="s">
        <v>4198</v>
      </c>
      <c r="F4718" s="54" t="s">
        <v>3690</v>
      </c>
      <c r="G4718" s="54">
        <v>2311020000</v>
      </c>
      <c r="H4718" s="54" t="s">
        <v>3691</v>
      </c>
      <c r="I4718" s="54" t="s">
        <v>3692</v>
      </c>
      <c r="J4718">
        <f>VLOOKUP(A4718,'County Acres Disturbed'!$A$2:$E$3146,5,FALSE)</f>
        <v>2204.5890751205311</v>
      </c>
      <c r="K4718" s="55" t="s">
        <v>5571</v>
      </c>
      <c r="L4718">
        <f>IF(H4718="PM10-PRI",VLOOKUP(A4718,'County Emission Factors'!A$2:E$3145,5,FALSE),IF(H4718="PM10-FIL",VLOOKUP(A4718,'County Emission Factors'!A$2:E$3145,5,FALSE),VLOOKUP(A4718,'County Emission Factors'!A$2:F$3145,6,FALSE)))</f>
        <v>0.10365778053316799</v>
      </c>
      <c r="M4718" s="56" t="s">
        <v>5572</v>
      </c>
      <c r="N4718" t="s">
        <v>5571</v>
      </c>
      <c r="O4718">
        <f t="shared" si="79"/>
        <v>228.5228105146638</v>
      </c>
      <c r="P4718" t="s">
        <v>5572</v>
      </c>
    </row>
    <row r="4719" spans="1:16">
      <c r="A4719" s="54" t="s">
        <v>480</v>
      </c>
      <c r="B4719" s="54" t="s">
        <v>3038</v>
      </c>
      <c r="C4719" s="54" t="s">
        <v>4502</v>
      </c>
      <c r="D4719" s="54" t="s">
        <v>2842</v>
      </c>
      <c r="E4719" s="54" t="s">
        <v>4198</v>
      </c>
      <c r="F4719" s="54" t="s">
        <v>3690</v>
      </c>
      <c r="G4719" s="54">
        <v>2311020000</v>
      </c>
      <c r="H4719" s="54" t="s">
        <v>3693</v>
      </c>
      <c r="I4719" s="54" t="s">
        <v>3694</v>
      </c>
      <c r="J4719">
        <f>VLOOKUP(A4719,'County Acres Disturbed'!$A$2:$E$3146,5,FALSE)</f>
        <v>2204.5890751205311</v>
      </c>
      <c r="K4719" s="55" t="s">
        <v>5571</v>
      </c>
      <c r="L4719">
        <f>IF(H4719="PM10-PRI",VLOOKUP(A4719,'County Emission Factors'!A$2:E$3145,5,FALSE),IF(H4719="PM10-FIL",VLOOKUP(A4719,'County Emission Factors'!A$2:E$3145,5,FALSE),VLOOKUP(A4719,'County Emission Factors'!A$2:F$3145,6,FALSE)))</f>
        <v>1.03657780533168E-2</v>
      </c>
      <c r="M4719" s="56" t="s">
        <v>5572</v>
      </c>
      <c r="N4719" t="s">
        <v>5571</v>
      </c>
      <c r="O4719">
        <f t="shared" si="79"/>
        <v>22.852281051466385</v>
      </c>
      <c r="P4719" t="s">
        <v>5572</v>
      </c>
    </row>
    <row r="4720" spans="1:16">
      <c r="A4720" s="54" t="s">
        <v>480</v>
      </c>
      <c r="B4720" s="54" t="s">
        <v>3038</v>
      </c>
      <c r="C4720" s="54" t="s">
        <v>4502</v>
      </c>
      <c r="D4720" s="54" t="s">
        <v>2842</v>
      </c>
      <c r="E4720" s="54" t="s">
        <v>4198</v>
      </c>
      <c r="F4720" s="54" t="s">
        <v>3690</v>
      </c>
      <c r="G4720" s="54">
        <v>2311020000</v>
      </c>
      <c r="H4720" s="54" t="s">
        <v>3695</v>
      </c>
      <c r="I4720" s="54" t="s">
        <v>3696</v>
      </c>
      <c r="J4720">
        <f>VLOOKUP(A4720,'County Acres Disturbed'!$A$2:$E$3146,5,FALSE)</f>
        <v>2204.5890751205311</v>
      </c>
      <c r="K4720" s="55" t="s">
        <v>5571</v>
      </c>
      <c r="L4720">
        <f>IF(H4720="PM10-PRI",VLOOKUP(A4720,'County Emission Factors'!A$2:E$3145,5,FALSE),IF(H4720="PM10-FIL",VLOOKUP(A4720,'County Emission Factors'!A$2:E$3145,5,FALSE),VLOOKUP(A4720,'County Emission Factors'!A$2:F$3145,6,FALSE)))</f>
        <v>0.10365778053316799</v>
      </c>
      <c r="M4720" s="56" t="s">
        <v>5572</v>
      </c>
      <c r="N4720" t="s">
        <v>5571</v>
      </c>
      <c r="O4720">
        <f t="shared" si="79"/>
        <v>228.5228105146638</v>
      </c>
      <c r="P4720" t="s">
        <v>5572</v>
      </c>
    </row>
    <row r="4721" spans="1:16">
      <c r="A4721" s="54" t="s">
        <v>480</v>
      </c>
      <c r="B4721" s="54" t="s">
        <v>3038</v>
      </c>
      <c r="C4721" s="54" t="s">
        <v>4502</v>
      </c>
      <c r="D4721" s="54" t="s">
        <v>2842</v>
      </c>
      <c r="E4721" s="54" t="s">
        <v>4198</v>
      </c>
      <c r="F4721" s="54" t="s">
        <v>3690</v>
      </c>
      <c r="G4721" s="54">
        <v>2311020000</v>
      </c>
      <c r="H4721" s="54" t="s">
        <v>3697</v>
      </c>
      <c r="I4721" s="54" t="s">
        <v>3698</v>
      </c>
      <c r="J4721">
        <f>VLOOKUP(A4721,'County Acres Disturbed'!$A$2:$E$3146,5,FALSE)</f>
        <v>2204.5890751205311</v>
      </c>
      <c r="K4721" s="55" t="s">
        <v>5571</v>
      </c>
      <c r="L4721">
        <f>IF(H4721="PM10-PRI",VLOOKUP(A4721,'County Emission Factors'!A$2:E$3145,5,FALSE),IF(H4721="PM10-FIL",VLOOKUP(A4721,'County Emission Factors'!A$2:E$3145,5,FALSE),VLOOKUP(A4721,'County Emission Factors'!A$2:F$3145,6,FALSE)))</f>
        <v>1.03657780533168E-2</v>
      </c>
      <c r="M4721" s="56" t="s">
        <v>5572</v>
      </c>
      <c r="N4721" t="s">
        <v>5571</v>
      </c>
      <c r="O4721">
        <f t="shared" si="79"/>
        <v>22.852281051466385</v>
      </c>
      <c r="P4721" t="s">
        <v>5572</v>
      </c>
    </row>
    <row r="4722" spans="1:16">
      <c r="A4722" s="54" t="s">
        <v>481</v>
      </c>
      <c r="B4722" s="54" t="s">
        <v>3038</v>
      </c>
      <c r="C4722" s="54" t="s">
        <v>4502</v>
      </c>
      <c r="D4722" s="54" t="s">
        <v>2930</v>
      </c>
      <c r="E4722" s="54" t="s">
        <v>3727</v>
      </c>
      <c r="F4722" s="54" t="s">
        <v>3690</v>
      </c>
      <c r="G4722" s="54">
        <v>2311020000</v>
      </c>
      <c r="H4722" s="54" t="s">
        <v>3691</v>
      </c>
      <c r="I4722" s="54" t="s">
        <v>3692</v>
      </c>
      <c r="J4722">
        <f>VLOOKUP(A4722,'County Acres Disturbed'!$A$2:$E$3146,5,FALSE)</f>
        <v>41.653930416955141</v>
      </c>
      <c r="K4722" s="55" t="s">
        <v>5571</v>
      </c>
      <c r="L4722">
        <f>IF(H4722="PM10-PRI",VLOOKUP(A4722,'County Emission Factors'!A$2:E$3145,5,FALSE),IF(H4722="PM10-FIL",VLOOKUP(A4722,'County Emission Factors'!A$2:E$3145,5,FALSE),VLOOKUP(A4722,'County Emission Factors'!A$2:F$3145,6,FALSE)))</f>
        <v>0.16333953296135567</v>
      </c>
      <c r="M4722" s="56" t="s">
        <v>5572</v>
      </c>
      <c r="N4722" t="s">
        <v>5571</v>
      </c>
      <c r="O4722">
        <f t="shared" si="79"/>
        <v>6.8037335403102599</v>
      </c>
      <c r="P4722" t="s">
        <v>5572</v>
      </c>
    </row>
    <row r="4723" spans="1:16">
      <c r="A4723" s="54" t="s">
        <v>481</v>
      </c>
      <c r="B4723" s="54" t="s">
        <v>3038</v>
      </c>
      <c r="C4723" s="54" t="s">
        <v>4502</v>
      </c>
      <c r="D4723" s="54" t="s">
        <v>2930</v>
      </c>
      <c r="E4723" s="54" t="s">
        <v>3727</v>
      </c>
      <c r="F4723" s="54" t="s">
        <v>3690</v>
      </c>
      <c r="G4723" s="54">
        <v>2311020000</v>
      </c>
      <c r="H4723" s="54" t="s">
        <v>3693</v>
      </c>
      <c r="I4723" s="54" t="s">
        <v>3694</v>
      </c>
      <c r="J4723">
        <f>VLOOKUP(A4723,'County Acres Disturbed'!$A$2:$E$3146,5,FALSE)</f>
        <v>41.653930416955141</v>
      </c>
      <c r="K4723" s="55" t="s">
        <v>5571</v>
      </c>
      <c r="L4723">
        <f>IF(H4723="PM10-PRI",VLOOKUP(A4723,'County Emission Factors'!A$2:E$3145,5,FALSE),IF(H4723="PM10-FIL",VLOOKUP(A4723,'County Emission Factors'!A$2:E$3145,5,FALSE),VLOOKUP(A4723,'County Emission Factors'!A$2:F$3145,6,FALSE)))</f>
        <v>1.6333953296135569E-2</v>
      </c>
      <c r="M4723" s="56" t="s">
        <v>5572</v>
      </c>
      <c r="N4723" t="s">
        <v>5571</v>
      </c>
      <c r="O4723">
        <f t="shared" si="79"/>
        <v>0.68037335403102606</v>
      </c>
      <c r="P4723" t="s">
        <v>5572</v>
      </c>
    </row>
    <row r="4724" spans="1:16">
      <c r="A4724" s="54" t="s">
        <v>481</v>
      </c>
      <c r="B4724" s="54" t="s">
        <v>3038</v>
      </c>
      <c r="C4724" s="54" t="s">
        <v>4502</v>
      </c>
      <c r="D4724" s="54" t="s">
        <v>2930</v>
      </c>
      <c r="E4724" s="54" t="s">
        <v>3727</v>
      </c>
      <c r="F4724" s="54" t="s">
        <v>3690</v>
      </c>
      <c r="G4724" s="54">
        <v>2311020000</v>
      </c>
      <c r="H4724" s="54" t="s">
        <v>3695</v>
      </c>
      <c r="I4724" s="54" t="s">
        <v>3696</v>
      </c>
      <c r="J4724">
        <f>VLOOKUP(A4724,'County Acres Disturbed'!$A$2:$E$3146,5,FALSE)</f>
        <v>41.653930416955141</v>
      </c>
      <c r="K4724" s="55" t="s">
        <v>5571</v>
      </c>
      <c r="L4724">
        <f>IF(H4724="PM10-PRI",VLOOKUP(A4724,'County Emission Factors'!A$2:E$3145,5,FALSE),IF(H4724="PM10-FIL",VLOOKUP(A4724,'County Emission Factors'!A$2:E$3145,5,FALSE),VLOOKUP(A4724,'County Emission Factors'!A$2:F$3145,6,FALSE)))</f>
        <v>0.16333953296135567</v>
      </c>
      <c r="M4724" s="56" t="s">
        <v>5572</v>
      </c>
      <c r="N4724" t="s">
        <v>5571</v>
      </c>
      <c r="O4724">
        <f t="shared" si="79"/>
        <v>6.8037335403102599</v>
      </c>
      <c r="P4724" t="s">
        <v>5572</v>
      </c>
    </row>
    <row r="4725" spans="1:16">
      <c r="A4725" s="54" t="s">
        <v>481</v>
      </c>
      <c r="B4725" s="54" t="s">
        <v>3038</v>
      </c>
      <c r="C4725" s="54" t="s">
        <v>4502</v>
      </c>
      <c r="D4725" s="54" t="s">
        <v>2930</v>
      </c>
      <c r="E4725" s="54" t="s">
        <v>3727</v>
      </c>
      <c r="F4725" s="54" t="s">
        <v>3690</v>
      </c>
      <c r="G4725" s="54">
        <v>2311020000</v>
      </c>
      <c r="H4725" s="54" t="s">
        <v>3697</v>
      </c>
      <c r="I4725" s="54" t="s">
        <v>3698</v>
      </c>
      <c r="J4725">
        <f>VLOOKUP(A4725,'County Acres Disturbed'!$A$2:$E$3146,5,FALSE)</f>
        <v>41.653930416955141</v>
      </c>
      <c r="K4725" s="55" t="s">
        <v>5571</v>
      </c>
      <c r="L4725">
        <f>IF(H4725="PM10-PRI",VLOOKUP(A4725,'County Emission Factors'!A$2:E$3145,5,FALSE),IF(H4725="PM10-FIL",VLOOKUP(A4725,'County Emission Factors'!A$2:E$3145,5,FALSE),VLOOKUP(A4725,'County Emission Factors'!A$2:F$3145,6,FALSE)))</f>
        <v>1.6333953296135569E-2</v>
      </c>
      <c r="M4725" s="56" t="s">
        <v>5572</v>
      </c>
      <c r="N4725" t="s">
        <v>5571</v>
      </c>
      <c r="O4725">
        <f t="shared" si="79"/>
        <v>0.68037335403102606</v>
      </c>
      <c r="P4725" t="s">
        <v>5572</v>
      </c>
    </row>
    <row r="4726" spans="1:16">
      <c r="A4726" s="54" t="s">
        <v>482</v>
      </c>
      <c r="B4726" s="54" t="s">
        <v>3038</v>
      </c>
      <c r="C4726" s="54" t="s">
        <v>4502</v>
      </c>
      <c r="D4726" s="54" t="s">
        <v>2843</v>
      </c>
      <c r="E4726" s="54" t="s">
        <v>4093</v>
      </c>
      <c r="F4726" s="54" t="s">
        <v>3690</v>
      </c>
      <c r="G4726" s="54">
        <v>2311020000</v>
      </c>
      <c r="H4726" s="54" t="s">
        <v>3691</v>
      </c>
      <c r="I4726" s="54" t="s">
        <v>3692</v>
      </c>
      <c r="J4726">
        <f>VLOOKUP(A4726,'County Acres Disturbed'!$A$2:$E$3146,5,FALSE)</f>
        <v>249.92358250173089</v>
      </c>
      <c r="K4726" s="55" t="s">
        <v>5571</v>
      </c>
      <c r="L4726">
        <f>IF(H4726="PM10-PRI",VLOOKUP(A4726,'County Emission Factors'!A$2:E$3145,5,FALSE),IF(H4726="PM10-FIL",VLOOKUP(A4726,'County Emission Factors'!A$2:E$3145,5,FALSE),VLOOKUP(A4726,'County Emission Factors'!A$2:F$3145,6,FALSE)))</f>
        <v>0.10365778053316801</v>
      </c>
      <c r="M4726" s="56" t="s">
        <v>5572</v>
      </c>
      <c r="N4726" t="s">
        <v>5571</v>
      </c>
      <c r="O4726">
        <f t="shared" si="79"/>
        <v>25.90652386502753</v>
      </c>
      <c r="P4726" t="s">
        <v>5572</v>
      </c>
    </row>
    <row r="4727" spans="1:16">
      <c r="A4727" s="54" t="s">
        <v>482</v>
      </c>
      <c r="B4727" s="54" t="s">
        <v>3038</v>
      </c>
      <c r="C4727" s="54" t="s">
        <v>4502</v>
      </c>
      <c r="D4727" s="54" t="s">
        <v>2843</v>
      </c>
      <c r="E4727" s="54" t="s">
        <v>4093</v>
      </c>
      <c r="F4727" s="54" t="s">
        <v>3690</v>
      </c>
      <c r="G4727" s="54">
        <v>2311020000</v>
      </c>
      <c r="H4727" s="54" t="s">
        <v>3693</v>
      </c>
      <c r="I4727" s="54" t="s">
        <v>3694</v>
      </c>
      <c r="J4727">
        <f>VLOOKUP(A4727,'County Acres Disturbed'!$A$2:$E$3146,5,FALSE)</f>
        <v>249.92358250173089</v>
      </c>
      <c r="K4727" s="55" t="s">
        <v>5571</v>
      </c>
      <c r="L4727">
        <f>IF(H4727="PM10-PRI",VLOOKUP(A4727,'County Emission Factors'!A$2:E$3145,5,FALSE),IF(H4727="PM10-FIL",VLOOKUP(A4727,'County Emission Factors'!A$2:E$3145,5,FALSE),VLOOKUP(A4727,'County Emission Factors'!A$2:F$3145,6,FALSE)))</f>
        <v>1.0365778053316801E-2</v>
      </c>
      <c r="M4727" s="56" t="s">
        <v>5572</v>
      </c>
      <c r="N4727" t="s">
        <v>5571</v>
      </c>
      <c r="O4727">
        <f t="shared" si="79"/>
        <v>2.5906523865027529</v>
      </c>
      <c r="P4727" t="s">
        <v>5572</v>
      </c>
    </row>
    <row r="4728" spans="1:16">
      <c r="A4728" s="54" t="s">
        <v>482</v>
      </c>
      <c r="B4728" s="54" t="s">
        <v>3038</v>
      </c>
      <c r="C4728" s="54" t="s">
        <v>4502</v>
      </c>
      <c r="D4728" s="54" t="s">
        <v>2843</v>
      </c>
      <c r="E4728" s="54" t="s">
        <v>4093</v>
      </c>
      <c r="F4728" s="54" t="s">
        <v>3690</v>
      </c>
      <c r="G4728" s="54">
        <v>2311020000</v>
      </c>
      <c r="H4728" s="54" t="s">
        <v>3695</v>
      </c>
      <c r="I4728" s="54" t="s">
        <v>3696</v>
      </c>
      <c r="J4728">
        <f>VLOOKUP(A4728,'County Acres Disturbed'!$A$2:$E$3146,5,FALSE)</f>
        <v>249.92358250173089</v>
      </c>
      <c r="K4728" s="55" t="s">
        <v>5571</v>
      </c>
      <c r="L4728">
        <f>IF(H4728="PM10-PRI",VLOOKUP(A4728,'County Emission Factors'!A$2:E$3145,5,FALSE),IF(H4728="PM10-FIL",VLOOKUP(A4728,'County Emission Factors'!A$2:E$3145,5,FALSE),VLOOKUP(A4728,'County Emission Factors'!A$2:F$3145,6,FALSE)))</f>
        <v>0.10365778053316801</v>
      </c>
      <c r="M4728" s="56" t="s">
        <v>5572</v>
      </c>
      <c r="N4728" t="s">
        <v>5571</v>
      </c>
      <c r="O4728">
        <f t="shared" si="79"/>
        <v>25.90652386502753</v>
      </c>
      <c r="P4728" t="s">
        <v>5572</v>
      </c>
    </row>
    <row r="4729" spans="1:16">
      <c r="A4729" s="54" t="s">
        <v>482</v>
      </c>
      <c r="B4729" s="54" t="s">
        <v>3038</v>
      </c>
      <c r="C4729" s="54" t="s">
        <v>4502</v>
      </c>
      <c r="D4729" s="54" t="s">
        <v>2843</v>
      </c>
      <c r="E4729" s="54" t="s">
        <v>4093</v>
      </c>
      <c r="F4729" s="54" t="s">
        <v>3690</v>
      </c>
      <c r="G4729" s="54">
        <v>2311020000</v>
      </c>
      <c r="H4729" s="54" t="s">
        <v>3697</v>
      </c>
      <c r="I4729" s="54" t="s">
        <v>3698</v>
      </c>
      <c r="J4729">
        <f>VLOOKUP(A4729,'County Acres Disturbed'!$A$2:$E$3146,5,FALSE)</f>
        <v>249.92358250173089</v>
      </c>
      <c r="K4729" s="55" t="s">
        <v>5571</v>
      </c>
      <c r="L4729">
        <f>IF(H4729="PM10-PRI",VLOOKUP(A4729,'County Emission Factors'!A$2:E$3145,5,FALSE),IF(H4729="PM10-FIL",VLOOKUP(A4729,'County Emission Factors'!A$2:E$3145,5,FALSE),VLOOKUP(A4729,'County Emission Factors'!A$2:F$3145,6,FALSE)))</f>
        <v>1.0365778053316801E-2</v>
      </c>
      <c r="M4729" s="56" t="s">
        <v>5572</v>
      </c>
      <c r="N4729" t="s">
        <v>5571</v>
      </c>
      <c r="O4729">
        <f t="shared" si="79"/>
        <v>2.5906523865027529</v>
      </c>
      <c r="P4729" t="s">
        <v>5572</v>
      </c>
    </row>
    <row r="4730" spans="1:16">
      <c r="A4730" s="54" t="s">
        <v>483</v>
      </c>
      <c r="B4730" s="54" t="s">
        <v>3038</v>
      </c>
      <c r="C4730" s="54" t="s">
        <v>4502</v>
      </c>
      <c r="D4730" s="54" t="s">
        <v>2946</v>
      </c>
      <c r="E4730" s="54" t="s">
        <v>4505</v>
      </c>
      <c r="F4730" s="54" t="s">
        <v>3690</v>
      </c>
      <c r="G4730" s="54">
        <v>2311020000</v>
      </c>
      <c r="H4730" s="54" t="s">
        <v>3691</v>
      </c>
      <c r="I4730" s="54" t="s">
        <v>3692</v>
      </c>
      <c r="J4730">
        <f>VLOOKUP(A4730,'County Acres Disturbed'!$A$2:$E$3146,5,FALSE)</f>
        <v>1057.5713701652192</v>
      </c>
      <c r="K4730" s="55" t="s">
        <v>5571</v>
      </c>
      <c r="L4730">
        <f>IF(H4730="PM10-PRI",VLOOKUP(A4730,'County Emission Factors'!A$2:E$3145,5,FALSE),IF(H4730="PM10-FIL",VLOOKUP(A4730,'County Emission Factors'!A$2:E$3145,5,FALSE),VLOOKUP(A4730,'County Emission Factors'!A$2:F$3145,6,FALSE)))</f>
        <v>0.10365778053316797</v>
      </c>
      <c r="M4730" s="56" t="s">
        <v>5572</v>
      </c>
      <c r="N4730" t="s">
        <v>5571</v>
      </c>
      <c r="O4730">
        <f t="shared" si="79"/>
        <v>109.62550098674804</v>
      </c>
      <c r="P4730" t="s">
        <v>5572</v>
      </c>
    </row>
    <row r="4731" spans="1:16">
      <c r="A4731" s="54" t="s">
        <v>483</v>
      </c>
      <c r="B4731" s="54" t="s">
        <v>3038</v>
      </c>
      <c r="C4731" s="54" t="s">
        <v>4502</v>
      </c>
      <c r="D4731" s="54" t="s">
        <v>2946</v>
      </c>
      <c r="E4731" s="54" t="s">
        <v>4505</v>
      </c>
      <c r="F4731" s="54" t="s">
        <v>3690</v>
      </c>
      <c r="G4731" s="54">
        <v>2311020000</v>
      </c>
      <c r="H4731" s="54" t="s">
        <v>3693</v>
      </c>
      <c r="I4731" s="54" t="s">
        <v>3694</v>
      </c>
      <c r="J4731">
        <f>VLOOKUP(A4731,'County Acres Disturbed'!$A$2:$E$3146,5,FALSE)</f>
        <v>1057.5713701652192</v>
      </c>
      <c r="K4731" s="55" t="s">
        <v>5571</v>
      </c>
      <c r="L4731">
        <f>IF(H4731="PM10-PRI",VLOOKUP(A4731,'County Emission Factors'!A$2:E$3145,5,FALSE),IF(H4731="PM10-FIL",VLOOKUP(A4731,'County Emission Factors'!A$2:E$3145,5,FALSE),VLOOKUP(A4731,'County Emission Factors'!A$2:F$3145,6,FALSE)))</f>
        <v>1.0365778053316798E-2</v>
      </c>
      <c r="M4731" s="56" t="s">
        <v>5572</v>
      </c>
      <c r="N4731" t="s">
        <v>5571</v>
      </c>
      <c r="O4731">
        <f t="shared" si="79"/>
        <v>10.962550098674804</v>
      </c>
      <c r="P4731" t="s">
        <v>5572</v>
      </c>
    </row>
    <row r="4732" spans="1:16">
      <c r="A4732" s="54" t="s">
        <v>483</v>
      </c>
      <c r="B4732" s="54" t="s">
        <v>3038</v>
      </c>
      <c r="C4732" s="54" t="s">
        <v>4502</v>
      </c>
      <c r="D4732" s="54" t="s">
        <v>2946</v>
      </c>
      <c r="E4732" s="54" t="s">
        <v>4505</v>
      </c>
      <c r="F4732" s="54" t="s">
        <v>3690</v>
      </c>
      <c r="G4732" s="54">
        <v>2311020000</v>
      </c>
      <c r="H4732" s="54" t="s">
        <v>3695</v>
      </c>
      <c r="I4732" s="54" t="s">
        <v>3696</v>
      </c>
      <c r="J4732">
        <f>VLOOKUP(A4732,'County Acres Disturbed'!$A$2:$E$3146,5,FALSE)</f>
        <v>1057.5713701652192</v>
      </c>
      <c r="K4732" s="55" t="s">
        <v>5571</v>
      </c>
      <c r="L4732">
        <f>IF(H4732="PM10-PRI",VLOOKUP(A4732,'County Emission Factors'!A$2:E$3145,5,FALSE),IF(H4732="PM10-FIL",VLOOKUP(A4732,'County Emission Factors'!A$2:E$3145,5,FALSE),VLOOKUP(A4732,'County Emission Factors'!A$2:F$3145,6,FALSE)))</f>
        <v>0.10365778053316797</v>
      </c>
      <c r="M4732" s="56" t="s">
        <v>5572</v>
      </c>
      <c r="N4732" t="s">
        <v>5571</v>
      </c>
      <c r="O4732">
        <f t="shared" si="79"/>
        <v>109.62550098674804</v>
      </c>
      <c r="P4732" t="s">
        <v>5572</v>
      </c>
    </row>
    <row r="4733" spans="1:16">
      <c r="A4733" s="54" t="s">
        <v>483</v>
      </c>
      <c r="B4733" s="54" t="s">
        <v>3038</v>
      </c>
      <c r="C4733" s="54" t="s">
        <v>4502</v>
      </c>
      <c r="D4733" s="54" t="s">
        <v>2946</v>
      </c>
      <c r="E4733" s="54" t="s">
        <v>4505</v>
      </c>
      <c r="F4733" s="54" t="s">
        <v>3690</v>
      </c>
      <c r="G4733" s="54">
        <v>2311020000</v>
      </c>
      <c r="H4733" s="54" t="s">
        <v>3697</v>
      </c>
      <c r="I4733" s="54" t="s">
        <v>3698</v>
      </c>
      <c r="J4733">
        <f>VLOOKUP(A4733,'County Acres Disturbed'!$A$2:$E$3146,5,FALSE)</f>
        <v>1057.5713701652192</v>
      </c>
      <c r="K4733" s="55" t="s">
        <v>5571</v>
      </c>
      <c r="L4733">
        <f>IF(H4733="PM10-PRI",VLOOKUP(A4733,'County Emission Factors'!A$2:E$3145,5,FALSE),IF(H4733="PM10-FIL",VLOOKUP(A4733,'County Emission Factors'!A$2:E$3145,5,FALSE),VLOOKUP(A4733,'County Emission Factors'!A$2:F$3145,6,FALSE)))</f>
        <v>1.0365778053316798E-2</v>
      </c>
      <c r="M4733" s="56" t="s">
        <v>5572</v>
      </c>
      <c r="N4733" t="s">
        <v>5571</v>
      </c>
      <c r="O4733">
        <f t="shared" si="79"/>
        <v>10.962550098674804</v>
      </c>
      <c r="P4733" t="s">
        <v>5572</v>
      </c>
    </row>
    <row r="4734" spans="1:16">
      <c r="A4734" s="54" t="s">
        <v>484</v>
      </c>
      <c r="B4734" s="54" t="s">
        <v>3038</v>
      </c>
      <c r="C4734" s="54" t="s">
        <v>4502</v>
      </c>
      <c r="D4734" s="54" t="s">
        <v>2844</v>
      </c>
      <c r="E4734" s="54" t="s">
        <v>4214</v>
      </c>
      <c r="F4734" s="54" t="s">
        <v>3690</v>
      </c>
      <c r="G4734" s="54">
        <v>2311020000</v>
      </c>
      <c r="H4734" s="54" t="s">
        <v>3691</v>
      </c>
      <c r="I4734" s="54" t="s">
        <v>3692</v>
      </c>
      <c r="J4734">
        <f>VLOOKUP(A4734,'County Acres Disturbed'!$A$2:$E$3146,5,FALSE)</f>
        <v>249.92358250173089</v>
      </c>
      <c r="K4734" s="55" t="s">
        <v>5571</v>
      </c>
      <c r="L4734">
        <f>IF(H4734="PM10-PRI",VLOOKUP(A4734,'County Emission Factors'!A$2:E$3145,5,FALSE),IF(H4734="PM10-FIL",VLOOKUP(A4734,'County Emission Factors'!A$2:E$3145,5,FALSE),VLOOKUP(A4734,'County Emission Factors'!A$2:F$3145,6,FALSE)))</f>
        <v>0.10365778053316803</v>
      </c>
      <c r="M4734" s="56" t="s">
        <v>5572</v>
      </c>
      <c r="N4734" t="s">
        <v>5571</v>
      </c>
      <c r="O4734">
        <f t="shared" si="79"/>
        <v>25.906523865027534</v>
      </c>
      <c r="P4734" t="s">
        <v>5572</v>
      </c>
    </row>
    <row r="4735" spans="1:16">
      <c r="A4735" s="54" t="s">
        <v>484</v>
      </c>
      <c r="B4735" s="54" t="s">
        <v>3038</v>
      </c>
      <c r="C4735" s="54" t="s">
        <v>4502</v>
      </c>
      <c r="D4735" s="54" t="s">
        <v>2844</v>
      </c>
      <c r="E4735" s="54" t="s">
        <v>4214</v>
      </c>
      <c r="F4735" s="54" t="s">
        <v>3690</v>
      </c>
      <c r="G4735" s="54">
        <v>2311020000</v>
      </c>
      <c r="H4735" s="54" t="s">
        <v>3693</v>
      </c>
      <c r="I4735" s="54" t="s">
        <v>3694</v>
      </c>
      <c r="J4735">
        <f>VLOOKUP(A4735,'County Acres Disturbed'!$A$2:$E$3146,5,FALSE)</f>
        <v>249.92358250173089</v>
      </c>
      <c r="K4735" s="55" t="s">
        <v>5571</v>
      </c>
      <c r="L4735">
        <f>IF(H4735="PM10-PRI",VLOOKUP(A4735,'County Emission Factors'!A$2:E$3145,5,FALSE),IF(H4735="PM10-FIL",VLOOKUP(A4735,'County Emission Factors'!A$2:E$3145,5,FALSE),VLOOKUP(A4735,'County Emission Factors'!A$2:F$3145,6,FALSE)))</f>
        <v>1.0365778053316803E-2</v>
      </c>
      <c r="M4735" s="56" t="s">
        <v>5572</v>
      </c>
      <c r="N4735" t="s">
        <v>5571</v>
      </c>
      <c r="O4735">
        <f t="shared" si="79"/>
        <v>2.5906523865027533</v>
      </c>
      <c r="P4735" t="s">
        <v>5572</v>
      </c>
    </row>
    <row r="4736" spans="1:16">
      <c r="A4736" s="54" t="s">
        <v>484</v>
      </c>
      <c r="B4736" s="54" t="s">
        <v>3038</v>
      </c>
      <c r="C4736" s="54" t="s">
        <v>4502</v>
      </c>
      <c r="D4736" s="54" t="s">
        <v>2844</v>
      </c>
      <c r="E4736" s="54" t="s">
        <v>4214</v>
      </c>
      <c r="F4736" s="54" t="s">
        <v>3690</v>
      </c>
      <c r="G4736" s="54">
        <v>2311020000</v>
      </c>
      <c r="H4736" s="54" t="s">
        <v>3695</v>
      </c>
      <c r="I4736" s="54" t="s">
        <v>3696</v>
      </c>
      <c r="J4736">
        <f>VLOOKUP(A4736,'County Acres Disturbed'!$A$2:$E$3146,5,FALSE)</f>
        <v>249.92358250173089</v>
      </c>
      <c r="K4736" s="55" t="s">
        <v>5571</v>
      </c>
      <c r="L4736">
        <f>IF(H4736="PM10-PRI",VLOOKUP(A4736,'County Emission Factors'!A$2:E$3145,5,FALSE),IF(H4736="PM10-FIL",VLOOKUP(A4736,'County Emission Factors'!A$2:E$3145,5,FALSE),VLOOKUP(A4736,'County Emission Factors'!A$2:F$3145,6,FALSE)))</f>
        <v>0.10365778053316803</v>
      </c>
      <c r="M4736" s="56" t="s">
        <v>5572</v>
      </c>
      <c r="N4736" t="s">
        <v>5571</v>
      </c>
      <c r="O4736">
        <f t="shared" si="79"/>
        <v>25.906523865027534</v>
      </c>
      <c r="P4736" t="s">
        <v>5572</v>
      </c>
    </row>
    <row r="4737" spans="1:16">
      <c r="A4737" s="54" t="s">
        <v>484</v>
      </c>
      <c r="B4737" s="54" t="s">
        <v>3038</v>
      </c>
      <c r="C4737" s="54" t="s">
        <v>4502</v>
      </c>
      <c r="D4737" s="54" t="s">
        <v>2844</v>
      </c>
      <c r="E4737" s="54" t="s">
        <v>4214</v>
      </c>
      <c r="F4737" s="54" t="s">
        <v>3690</v>
      </c>
      <c r="G4737" s="54">
        <v>2311020000</v>
      </c>
      <c r="H4737" s="54" t="s">
        <v>3697</v>
      </c>
      <c r="I4737" s="54" t="s">
        <v>3698</v>
      </c>
      <c r="J4737">
        <f>VLOOKUP(A4737,'County Acres Disturbed'!$A$2:$E$3146,5,FALSE)</f>
        <v>249.92358250173089</v>
      </c>
      <c r="K4737" s="55" t="s">
        <v>5571</v>
      </c>
      <c r="L4737">
        <f>IF(H4737="PM10-PRI",VLOOKUP(A4737,'County Emission Factors'!A$2:E$3145,5,FALSE),IF(H4737="PM10-FIL",VLOOKUP(A4737,'County Emission Factors'!A$2:E$3145,5,FALSE),VLOOKUP(A4737,'County Emission Factors'!A$2:F$3145,6,FALSE)))</f>
        <v>1.0365778053316803E-2</v>
      </c>
      <c r="M4737" s="56" t="s">
        <v>5572</v>
      </c>
      <c r="N4737" t="s">
        <v>5571</v>
      </c>
      <c r="O4737">
        <f t="shared" si="79"/>
        <v>2.5906523865027533</v>
      </c>
      <c r="P4737" t="s">
        <v>5572</v>
      </c>
    </row>
    <row r="4738" spans="1:16">
      <c r="A4738" s="54" t="s">
        <v>485</v>
      </c>
      <c r="B4738" s="54" t="s">
        <v>3038</v>
      </c>
      <c r="C4738" s="54" t="s">
        <v>4502</v>
      </c>
      <c r="D4738" s="54" t="s">
        <v>2845</v>
      </c>
      <c r="E4738" s="54" t="s">
        <v>3836</v>
      </c>
      <c r="F4738" s="54" t="s">
        <v>3690</v>
      </c>
      <c r="G4738" s="54">
        <v>2311020000</v>
      </c>
      <c r="H4738" s="54" t="s">
        <v>3691</v>
      </c>
      <c r="I4738" s="54" t="s">
        <v>3692</v>
      </c>
      <c r="J4738">
        <f>VLOOKUP(A4738,'County Acres Disturbed'!$A$2:$E$3146,5,FALSE)</f>
        <v>41.653930416955141</v>
      </c>
      <c r="K4738" s="55" t="s">
        <v>5571</v>
      </c>
      <c r="L4738">
        <f>IF(H4738="PM10-PRI",VLOOKUP(A4738,'County Emission Factors'!A$2:E$3145,5,FALSE),IF(H4738="PM10-FIL",VLOOKUP(A4738,'County Emission Factors'!A$2:E$3145,5,FALSE),VLOOKUP(A4738,'County Emission Factors'!A$2:F$3145,6,FALSE)))</f>
        <v>0.10365778053316801</v>
      </c>
      <c r="M4738" s="56" t="s">
        <v>5572</v>
      </c>
      <c r="N4738" t="s">
        <v>5571</v>
      </c>
      <c r="O4738">
        <f t="shared" si="79"/>
        <v>4.3177539775045881</v>
      </c>
      <c r="P4738" t="s">
        <v>5572</v>
      </c>
    </row>
    <row r="4739" spans="1:16">
      <c r="A4739" s="54" t="s">
        <v>485</v>
      </c>
      <c r="B4739" s="54" t="s">
        <v>3038</v>
      </c>
      <c r="C4739" s="54" t="s">
        <v>4502</v>
      </c>
      <c r="D4739" s="54" t="s">
        <v>2845</v>
      </c>
      <c r="E4739" s="54" t="s">
        <v>3836</v>
      </c>
      <c r="F4739" s="54" t="s">
        <v>3690</v>
      </c>
      <c r="G4739" s="54">
        <v>2311020000</v>
      </c>
      <c r="H4739" s="54" t="s">
        <v>3693</v>
      </c>
      <c r="I4739" s="54" t="s">
        <v>3694</v>
      </c>
      <c r="J4739">
        <f>VLOOKUP(A4739,'County Acres Disturbed'!$A$2:$E$3146,5,FALSE)</f>
        <v>41.653930416955141</v>
      </c>
      <c r="K4739" s="55" t="s">
        <v>5571</v>
      </c>
      <c r="L4739">
        <f>IF(H4739="PM10-PRI",VLOOKUP(A4739,'County Emission Factors'!A$2:E$3145,5,FALSE),IF(H4739="PM10-FIL",VLOOKUP(A4739,'County Emission Factors'!A$2:E$3145,5,FALSE),VLOOKUP(A4739,'County Emission Factors'!A$2:F$3145,6,FALSE)))</f>
        <v>1.0365778053316801E-2</v>
      </c>
      <c r="M4739" s="56" t="s">
        <v>5572</v>
      </c>
      <c r="N4739" t="s">
        <v>5571</v>
      </c>
      <c r="O4739">
        <f t="shared" si="79"/>
        <v>0.43177539775045876</v>
      </c>
      <c r="P4739" t="s">
        <v>5572</v>
      </c>
    </row>
    <row r="4740" spans="1:16">
      <c r="A4740" s="54" t="s">
        <v>485</v>
      </c>
      <c r="B4740" s="54" t="s">
        <v>3038</v>
      </c>
      <c r="C4740" s="54" t="s">
        <v>4502</v>
      </c>
      <c r="D4740" s="54" t="s">
        <v>2845</v>
      </c>
      <c r="E4740" s="54" t="s">
        <v>3836</v>
      </c>
      <c r="F4740" s="54" t="s">
        <v>3690</v>
      </c>
      <c r="G4740" s="54">
        <v>2311020000</v>
      </c>
      <c r="H4740" s="54" t="s">
        <v>3695</v>
      </c>
      <c r="I4740" s="54" t="s">
        <v>3696</v>
      </c>
      <c r="J4740">
        <f>VLOOKUP(A4740,'County Acres Disturbed'!$A$2:$E$3146,5,FALSE)</f>
        <v>41.653930416955141</v>
      </c>
      <c r="K4740" s="55" t="s">
        <v>5571</v>
      </c>
      <c r="L4740">
        <f>IF(H4740="PM10-PRI",VLOOKUP(A4740,'County Emission Factors'!A$2:E$3145,5,FALSE),IF(H4740="PM10-FIL",VLOOKUP(A4740,'County Emission Factors'!A$2:E$3145,5,FALSE),VLOOKUP(A4740,'County Emission Factors'!A$2:F$3145,6,FALSE)))</f>
        <v>0.10365778053316801</v>
      </c>
      <c r="M4740" s="56" t="s">
        <v>5572</v>
      </c>
      <c r="N4740" t="s">
        <v>5571</v>
      </c>
      <c r="O4740">
        <f t="shared" si="79"/>
        <v>4.3177539775045881</v>
      </c>
      <c r="P4740" t="s">
        <v>5572</v>
      </c>
    </row>
    <row r="4741" spans="1:16">
      <c r="A4741" s="54" t="s">
        <v>485</v>
      </c>
      <c r="B4741" s="54" t="s">
        <v>3038</v>
      </c>
      <c r="C4741" s="54" t="s">
        <v>4502</v>
      </c>
      <c r="D4741" s="54" t="s">
        <v>2845</v>
      </c>
      <c r="E4741" s="54" t="s">
        <v>3836</v>
      </c>
      <c r="F4741" s="54" t="s">
        <v>3690</v>
      </c>
      <c r="G4741" s="54">
        <v>2311020000</v>
      </c>
      <c r="H4741" s="54" t="s">
        <v>3697</v>
      </c>
      <c r="I4741" s="54" t="s">
        <v>3698</v>
      </c>
      <c r="J4741">
        <f>VLOOKUP(A4741,'County Acres Disturbed'!$A$2:$E$3146,5,FALSE)</f>
        <v>41.653930416955141</v>
      </c>
      <c r="K4741" s="55" t="s">
        <v>5571</v>
      </c>
      <c r="L4741">
        <f>IF(H4741="PM10-PRI",VLOOKUP(A4741,'County Emission Factors'!A$2:E$3145,5,FALSE),IF(H4741="PM10-FIL",VLOOKUP(A4741,'County Emission Factors'!A$2:E$3145,5,FALSE),VLOOKUP(A4741,'County Emission Factors'!A$2:F$3145,6,FALSE)))</f>
        <v>1.0365778053316801E-2</v>
      </c>
      <c r="M4741" s="56" t="s">
        <v>5572</v>
      </c>
      <c r="N4741" t="s">
        <v>5571</v>
      </c>
      <c r="O4741">
        <f t="shared" si="79"/>
        <v>0.43177539775045876</v>
      </c>
      <c r="P4741" t="s">
        <v>5572</v>
      </c>
    </row>
    <row r="4742" spans="1:16">
      <c r="A4742" s="54" t="s">
        <v>486</v>
      </c>
      <c r="B4742" s="54" t="s">
        <v>3038</v>
      </c>
      <c r="C4742" s="54" t="s">
        <v>4502</v>
      </c>
      <c r="D4742" s="54" t="s">
        <v>2846</v>
      </c>
      <c r="E4742" s="54" t="s">
        <v>4506</v>
      </c>
      <c r="F4742" s="54" t="s">
        <v>3690</v>
      </c>
      <c r="G4742" s="54">
        <v>2311020000</v>
      </c>
      <c r="H4742" s="54" t="s">
        <v>3691</v>
      </c>
      <c r="I4742" s="54" t="s">
        <v>3692</v>
      </c>
      <c r="J4742">
        <f>VLOOKUP(A4742,'County Acres Disturbed'!$A$2:$E$3146,5,FALSE)</f>
        <v>41.653930416955141</v>
      </c>
      <c r="K4742" s="55" t="s">
        <v>5571</v>
      </c>
      <c r="L4742">
        <f>IF(H4742="PM10-PRI",VLOOKUP(A4742,'County Emission Factors'!A$2:E$3145,5,FALSE),IF(H4742="PM10-FIL",VLOOKUP(A4742,'County Emission Factors'!A$2:E$3145,5,FALSE),VLOOKUP(A4742,'County Emission Factors'!A$2:F$3145,6,FALSE)))</f>
        <v>0.16333953296135567</v>
      </c>
      <c r="M4742" s="56" t="s">
        <v>5572</v>
      </c>
      <c r="N4742" t="s">
        <v>5571</v>
      </c>
      <c r="O4742">
        <f t="shared" si="79"/>
        <v>6.8037335403102599</v>
      </c>
      <c r="P4742" t="s">
        <v>5572</v>
      </c>
    </row>
    <row r="4743" spans="1:16">
      <c r="A4743" s="54" t="s">
        <v>486</v>
      </c>
      <c r="B4743" s="54" t="s">
        <v>3038</v>
      </c>
      <c r="C4743" s="54" t="s">
        <v>4502</v>
      </c>
      <c r="D4743" s="54" t="s">
        <v>2846</v>
      </c>
      <c r="E4743" s="54" t="s">
        <v>4506</v>
      </c>
      <c r="F4743" s="54" t="s">
        <v>3690</v>
      </c>
      <c r="G4743" s="54">
        <v>2311020000</v>
      </c>
      <c r="H4743" s="54" t="s">
        <v>3693</v>
      </c>
      <c r="I4743" s="54" t="s">
        <v>3694</v>
      </c>
      <c r="J4743">
        <f>VLOOKUP(A4743,'County Acres Disturbed'!$A$2:$E$3146,5,FALSE)</f>
        <v>41.653930416955141</v>
      </c>
      <c r="K4743" s="55" t="s">
        <v>5571</v>
      </c>
      <c r="L4743">
        <f>IF(H4743="PM10-PRI",VLOOKUP(A4743,'County Emission Factors'!A$2:E$3145,5,FALSE),IF(H4743="PM10-FIL",VLOOKUP(A4743,'County Emission Factors'!A$2:E$3145,5,FALSE),VLOOKUP(A4743,'County Emission Factors'!A$2:F$3145,6,FALSE)))</f>
        <v>1.6333953296135569E-2</v>
      </c>
      <c r="M4743" s="56" t="s">
        <v>5572</v>
      </c>
      <c r="N4743" t="s">
        <v>5571</v>
      </c>
      <c r="O4743">
        <f t="shared" si="79"/>
        <v>0.68037335403102606</v>
      </c>
      <c r="P4743" t="s">
        <v>5572</v>
      </c>
    </row>
    <row r="4744" spans="1:16">
      <c r="A4744" s="54" t="s">
        <v>486</v>
      </c>
      <c r="B4744" s="54" t="s">
        <v>3038</v>
      </c>
      <c r="C4744" s="54" t="s">
        <v>4502</v>
      </c>
      <c r="D4744" s="54" t="s">
        <v>2846</v>
      </c>
      <c r="E4744" s="54" t="s">
        <v>4506</v>
      </c>
      <c r="F4744" s="54" t="s">
        <v>3690</v>
      </c>
      <c r="G4744" s="54">
        <v>2311020000</v>
      </c>
      <c r="H4744" s="54" t="s">
        <v>3695</v>
      </c>
      <c r="I4744" s="54" t="s">
        <v>3696</v>
      </c>
      <c r="J4744">
        <f>VLOOKUP(A4744,'County Acres Disturbed'!$A$2:$E$3146,5,FALSE)</f>
        <v>41.653930416955141</v>
      </c>
      <c r="K4744" s="55" t="s">
        <v>5571</v>
      </c>
      <c r="L4744">
        <f>IF(H4744="PM10-PRI",VLOOKUP(A4744,'County Emission Factors'!A$2:E$3145,5,FALSE),IF(H4744="PM10-FIL",VLOOKUP(A4744,'County Emission Factors'!A$2:E$3145,5,FALSE),VLOOKUP(A4744,'County Emission Factors'!A$2:F$3145,6,FALSE)))</f>
        <v>0.16333953296135567</v>
      </c>
      <c r="M4744" s="56" t="s">
        <v>5572</v>
      </c>
      <c r="N4744" t="s">
        <v>5571</v>
      </c>
      <c r="O4744">
        <f t="shared" si="79"/>
        <v>6.8037335403102599</v>
      </c>
      <c r="P4744" t="s">
        <v>5572</v>
      </c>
    </row>
    <row r="4745" spans="1:16">
      <c r="A4745" s="54" t="s">
        <v>486</v>
      </c>
      <c r="B4745" s="54" t="s">
        <v>3038</v>
      </c>
      <c r="C4745" s="54" t="s">
        <v>4502</v>
      </c>
      <c r="D4745" s="54" t="s">
        <v>2846</v>
      </c>
      <c r="E4745" s="54" t="s">
        <v>4506</v>
      </c>
      <c r="F4745" s="54" t="s">
        <v>3690</v>
      </c>
      <c r="G4745" s="54">
        <v>2311020000</v>
      </c>
      <c r="H4745" s="54" t="s">
        <v>3697</v>
      </c>
      <c r="I4745" s="54" t="s">
        <v>3698</v>
      </c>
      <c r="J4745">
        <f>VLOOKUP(A4745,'County Acres Disturbed'!$A$2:$E$3146,5,FALSE)</f>
        <v>41.653930416955141</v>
      </c>
      <c r="K4745" s="55" t="s">
        <v>5571</v>
      </c>
      <c r="L4745">
        <f>IF(H4745="PM10-PRI",VLOOKUP(A4745,'County Emission Factors'!A$2:E$3145,5,FALSE),IF(H4745="PM10-FIL",VLOOKUP(A4745,'County Emission Factors'!A$2:E$3145,5,FALSE),VLOOKUP(A4745,'County Emission Factors'!A$2:F$3145,6,FALSE)))</f>
        <v>1.6333953296135569E-2</v>
      </c>
      <c r="M4745" s="56" t="s">
        <v>5572</v>
      </c>
      <c r="N4745" t="s">
        <v>5571</v>
      </c>
      <c r="O4745">
        <f t="shared" si="79"/>
        <v>0.68037335403102606</v>
      </c>
      <c r="P4745" t="s">
        <v>5572</v>
      </c>
    </row>
    <row r="4746" spans="1:16">
      <c r="A4746" s="54" t="s">
        <v>487</v>
      </c>
      <c r="B4746" s="54" t="s">
        <v>3038</v>
      </c>
      <c r="C4746" s="54" t="s">
        <v>4502</v>
      </c>
      <c r="D4746" s="54" t="s">
        <v>2847</v>
      </c>
      <c r="E4746" s="54" t="s">
        <v>4507</v>
      </c>
      <c r="F4746" s="54" t="s">
        <v>3690</v>
      </c>
      <c r="G4746" s="54">
        <v>2311020000</v>
      </c>
      <c r="H4746" s="54" t="s">
        <v>3691</v>
      </c>
      <c r="I4746" s="54" t="s">
        <v>3692</v>
      </c>
      <c r="J4746">
        <f>VLOOKUP(A4746,'County Acres Disturbed'!$A$2:$E$3146,5,FALSE)</f>
        <v>810.27856221613797</v>
      </c>
      <c r="K4746" s="55" t="s">
        <v>5571</v>
      </c>
      <c r="L4746">
        <f>IF(H4746="PM10-PRI",VLOOKUP(A4746,'County Emission Factors'!A$2:E$3145,5,FALSE),IF(H4746="PM10-FIL",VLOOKUP(A4746,'County Emission Factors'!A$2:E$3145,5,FALSE),VLOOKUP(A4746,'County Emission Factors'!A$2:F$3145,6,FALSE)))</f>
        <v>0.10365778053316801</v>
      </c>
      <c r="M4746" s="56" t="s">
        <v>5572</v>
      </c>
      <c r="N4746" t="s">
        <v>5571</v>
      </c>
      <c r="O4746">
        <f t="shared" si="79"/>
        <v>83.991677372931349</v>
      </c>
      <c r="P4746" t="s">
        <v>5572</v>
      </c>
    </row>
    <row r="4747" spans="1:16">
      <c r="A4747" s="54" t="s">
        <v>487</v>
      </c>
      <c r="B4747" s="54" t="s">
        <v>3038</v>
      </c>
      <c r="C4747" s="54" t="s">
        <v>4502</v>
      </c>
      <c r="D4747" s="54" t="s">
        <v>2847</v>
      </c>
      <c r="E4747" s="54" t="s">
        <v>4507</v>
      </c>
      <c r="F4747" s="54" t="s">
        <v>3690</v>
      </c>
      <c r="G4747" s="54">
        <v>2311020000</v>
      </c>
      <c r="H4747" s="54" t="s">
        <v>3693</v>
      </c>
      <c r="I4747" s="54" t="s">
        <v>3694</v>
      </c>
      <c r="J4747">
        <f>VLOOKUP(A4747,'County Acres Disturbed'!$A$2:$E$3146,5,FALSE)</f>
        <v>810.27856221613797</v>
      </c>
      <c r="K4747" s="55" t="s">
        <v>5571</v>
      </c>
      <c r="L4747">
        <f>IF(H4747="PM10-PRI",VLOOKUP(A4747,'County Emission Factors'!A$2:E$3145,5,FALSE),IF(H4747="PM10-FIL",VLOOKUP(A4747,'County Emission Factors'!A$2:E$3145,5,FALSE),VLOOKUP(A4747,'County Emission Factors'!A$2:F$3145,6,FALSE)))</f>
        <v>1.0365778053316801E-2</v>
      </c>
      <c r="M4747" s="56" t="s">
        <v>5572</v>
      </c>
      <c r="N4747" t="s">
        <v>5571</v>
      </c>
      <c r="O4747">
        <f t="shared" si="79"/>
        <v>8.3991677372931353</v>
      </c>
      <c r="P4747" t="s">
        <v>5572</v>
      </c>
    </row>
    <row r="4748" spans="1:16">
      <c r="A4748" s="54" t="s">
        <v>487</v>
      </c>
      <c r="B4748" s="54" t="s">
        <v>3038</v>
      </c>
      <c r="C4748" s="54" t="s">
        <v>4502</v>
      </c>
      <c r="D4748" s="54" t="s">
        <v>2847</v>
      </c>
      <c r="E4748" s="54" t="s">
        <v>4507</v>
      </c>
      <c r="F4748" s="54" t="s">
        <v>3690</v>
      </c>
      <c r="G4748" s="54">
        <v>2311020000</v>
      </c>
      <c r="H4748" s="54" t="s">
        <v>3695</v>
      </c>
      <c r="I4748" s="54" t="s">
        <v>3696</v>
      </c>
      <c r="J4748">
        <f>VLOOKUP(A4748,'County Acres Disturbed'!$A$2:$E$3146,5,FALSE)</f>
        <v>810.27856221613797</v>
      </c>
      <c r="K4748" s="55" t="s">
        <v>5571</v>
      </c>
      <c r="L4748">
        <f>IF(H4748="PM10-PRI",VLOOKUP(A4748,'County Emission Factors'!A$2:E$3145,5,FALSE),IF(H4748="PM10-FIL",VLOOKUP(A4748,'County Emission Factors'!A$2:E$3145,5,FALSE),VLOOKUP(A4748,'County Emission Factors'!A$2:F$3145,6,FALSE)))</f>
        <v>0.10365778053316801</v>
      </c>
      <c r="M4748" s="56" t="s">
        <v>5572</v>
      </c>
      <c r="N4748" t="s">
        <v>5571</v>
      </c>
      <c r="O4748">
        <f t="shared" si="79"/>
        <v>83.991677372931349</v>
      </c>
      <c r="P4748" t="s">
        <v>5572</v>
      </c>
    </row>
    <row r="4749" spans="1:16">
      <c r="A4749" s="54" t="s">
        <v>487</v>
      </c>
      <c r="B4749" s="54" t="s">
        <v>3038</v>
      </c>
      <c r="C4749" s="54" t="s">
        <v>4502</v>
      </c>
      <c r="D4749" s="54" t="s">
        <v>2847</v>
      </c>
      <c r="E4749" s="54" t="s">
        <v>4507</v>
      </c>
      <c r="F4749" s="54" t="s">
        <v>3690</v>
      </c>
      <c r="G4749" s="54">
        <v>2311020000</v>
      </c>
      <c r="H4749" s="54" t="s">
        <v>3697</v>
      </c>
      <c r="I4749" s="54" t="s">
        <v>3698</v>
      </c>
      <c r="J4749">
        <f>VLOOKUP(A4749,'County Acres Disturbed'!$A$2:$E$3146,5,FALSE)</f>
        <v>810.27856221613797</v>
      </c>
      <c r="K4749" s="55" t="s">
        <v>5571</v>
      </c>
      <c r="L4749">
        <f>IF(H4749="PM10-PRI",VLOOKUP(A4749,'County Emission Factors'!A$2:E$3145,5,FALSE),IF(H4749="PM10-FIL",VLOOKUP(A4749,'County Emission Factors'!A$2:E$3145,5,FALSE),VLOOKUP(A4749,'County Emission Factors'!A$2:F$3145,6,FALSE)))</f>
        <v>1.0365778053316801E-2</v>
      </c>
      <c r="M4749" s="56" t="s">
        <v>5572</v>
      </c>
      <c r="N4749" t="s">
        <v>5571</v>
      </c>
      <c r="O4749">
        <f t="shared" si="79"/>
        <v>8.3991677372931353</v>
      </c>
      <c r="P4749" t="s">
        <v>5572</v>
      </c>
    </row>
    <row r="4750" spans="1:16">
      <c r="A4750" s="54" t="s">
        <v>2420</v>
      </c>
      <c r="B4750" s="54" t="s">
        <v>3038</v>
      </c>
      <c r="C4750" s="54" t="s">
        <v>4502</v>
      </c>
      <c r="D4750" s="54" t="s">
        <v>2850</v>
      </c>
      <c r="E4750" s="54" t="s">
        <v>4508</v>
      </c>
      <c r="F4750" s="54" t="s">
        <v>3690</v>
      </c>
      <c r="G4750" s="54">
        <v>2311020000</v>
      </c>
      <c r="H4750" s="54" t="s">
        <v>3691</v>
      </c>
      <c r="I4750" s="54" t="s">
        <v>3692</v>
      </c>
      <c r="J4750">
        <f>VLOOKUP(A4750,'County Acres Disturbed'!$A$2:$E$3146,5,FALSE)</f>
        <v>0</v>
      </c>
      <c r="K4750" s="55" t="s">
        <v>5571</v>
      </c>
      <c r="L4750">
        <f>IF(H4750="PM10-PRI",VLOOKUP(A4750,'County Emission Factors'!A$2:E$3145,5,FALSE),IF(H4750="PM10-FIL",VLOOKUP(A4750,'County Emission Factors'!A$2:E$3145,5,FALSE),VLOOKUP(A4750,'County Emission Factors'!A$2:F$3145,6,FALSE)))</f>
        <v>0.16333953296135567</v>
      </c>
      <c r="M4750" s="56" t="s">
        <v>5572</v>
      </c>
      <c r="N4750" t="s">
        <v>5571</v>
      </c>
      <c r="O4750">
        <f t="shared" si="79"/>
        <v>0</v>
      </c>
      <c r="P4750" t="s">
        <v>5572</v>
      </c>
    </row>
    <row r="4751" spans="1:16">
      <c r="A4751" s="54" t="s">
        <v>2420</v>
      </c>
      <c r="B4751" s="54" t="s">
        <v>3038</v>
      </c>
      <c r="C4751" s="54" t="s">
        <v>4502</v>
      </c>
      <c r="D4751" s="54" t="s">
        <v>2850</v>
      </c>
      <c r="E4751" s="54" t="s">
        <v>4508</v>
      </c>
      <c r="F4751" s="54" t="s">
        <v>3690</v>
      </c>
      <c r="G4751" s="54">
        <v>2311020000</v>
      </c>
      <c r="H4751" s="54" t="s">
        <v>3693</v>
      </c>
      <c r="I4751" s="54" t="s">
        <v>3694</v>
      </c>
      <c r="J4751">
        <f>VLOOKUP(A4751,'County Acres Disturbed'!$A$2:$E$3146,5,FALSE)</f>
        <v>0</v>
      </c>
      <c r="K4751" s="55" t="s">
        <v>5571</v>
      </c>
      <c r="L4751">
        <f>IF(H4751="PM10-PRI",VLOOKUP(A4751,'County Emission Factors'!A$2:E$3145,5,FALSE),IF(H4751="PM10-FIL",VLOOKUP(A4751,'County Emission Factors'!A$2:E$3145,5,FALSE),VLOOKUP(A4751,'County Emission Factors'!A$2:F$3145,6,FALSE)))</f>
        <v>1.6333953296135569E-2</v>
      </c>
      <c r="M4751" s="56" t="s">
        <v>5572</v>
      </c>
      <c r="N4751" t="s">
        <v>5571</v>
      </c>
      <c r="O4751">
        <f t="shared" si="79"/>
        <v>0</v>
      </c>
      <c r="P4751" t="s">
        <v>5572</v>
      </c>
    </row>
    <row r="4752" spans="1:16">
      <c r="A4752" s="54" t="s">
        <v>2420</v>
      </c>
      <c r="B4752" s="54" t="s">
        <v>3038</v>
      </c>
      <c r="C4752" s="54" t="s">
        <v>4502</v>
      </c>
      <c r="D4752" s="54" t="s">
        <v>2850</v>
      </c>
      <c r="E4752" s="54" t="s">
        <v>4508</v>
      </c>
      <c r="F4752" s="54" t="s">
        <v>3690</v>
      </c>
      <c r="G4752" s="54">
        <v>2311020000</v>
      </c>
      <c r="H4752" s="54" t="s">
        <v>3695</v>
      </c>
      <c r="I4752" s="54" t="s">
        <v>3696</v>
      </c>
      <c r="J4752">
        <f>VLOOKUP(A4752,'County Acres Disturbed'!$A$2:$E$3146,5,FALSE)</f>
        <v>0</v>
      </c>
      <c r="K4752" s="55" t="s">
        <v>5571</v>
      </c>
      <c r="L4752">
        <f>IF(H4752="PM10-PRI",VLOOKUP(A4752,'County Emission Factors'!A$2:E$3145,5,FALSE),IF(H4752="PM10-FIL",VLOOKUP(A4752,'County Emission Factors'!A$2:E$3145,5,FALSE),VLOOKUP(A4752,'County Emission Factors'!A$2:F$3145,6,FALSE)))</f>
        <v>0.16333953296135567</v>
      </c>
      <c r="M4752" s="56" t="s">
        <v>5572</v>
      </c>
      <c r="N4752" t="s">
        <v>5571</v>
      </c>
      <c r="O4752">
        <f t="shared" si="79"/>
        <v>0</v>
      </c>
      <c r="P4752" t="s">
        <v>5572</v>
      </c>
    </row>
    <row r="4753" spans="1:16">
      <c r="A4753" s="54" t="s">
        <v>2420</v>
      </c>
      <c r="B4753" s="54" t="s">
        <v>3038</v>
      </c>
      <c r="C4753" s="54" t="s">
        <v>4502</v>
      </c>
      <c r="D4753" s="54" t="s">
        <v>2850</v>
      </c>
      <c r="E4753" s="54" t="s">
        <v>4508</v>
      </c>
      <c r="F4753" s="54" t="s">
        <v>3690</v>
      </c>
      <c r="G4753" s="54">
        <v>2311020000</v>
      </c>
      <c r="H4753" s="54" t="s">
        <v>3697</v>
      </c>
      <c r="I4753" s="54" t="s">
        <v>3698</v>
      </c>
      <c r="J4753">
        <f>VLOOKUP(A4753,'County Acres Disturbed'!$A$2:$E$3146,5,FALSE)</f>
        <v>0</v>
      </c>
      <c r="K4753" s="55" t="s">
        <v>5571</v>
      </c>
      <c r="L4753">
        <f>IF(H4753="PM10-PRI",VLOOKUP(A4753,'County Emission Factors'!A$2:E$3145,5,FALSE),IF(H4753="PM10-FIL",VLOOKUP(A4753,'County Emission Factors'!A$2:E$3145,5,FALSE),VLOOKUP(A4753,'County Emission Factors'!A$2:F$3145,6,FALSE)))</f>
        <v>1.6333953296135569E-2</v>
      </c>
      <c r="M4753" s="56" t="s">
        <v>5572</v>
      </c>
      <c r="N4753" t="s">
        <v>5571</v>
      </c>
      <c r="O4753">
        <f t="shared" si="79"/>
        <v>0</v>
      </c>
      <c r="P4753" t="s">
        <v>5572</v>
      </c>
    </row>
    <row r="4754" spans="1:16">
      <c r="A4754" s="54" t="s">
        <v>488</v>
      </c>
      <c r="B4754" s="54" t="s">
        <v>3038</v>
      </c>
      <c r="C4754" s="54" t="s">
        <v>4502</v>
      </c>
      <c r="D4754" s="54" t="s">
        <v>2851</v>
      </c>
      <c r="E4754" s="54" t="s">
        <v>4509</v>
      </c>
      <c r="F4754" s="54" t="s">
        <v>3690</v>
      </c>
      <c r="G4754" s="54">
        <v>2311020000</v>
      </c>
      <c r="H4754" s="54" t="s">
        <v>3691</v>
      </c>
      <c r="I4754" s="54" t="s">
        <v>3692</v>
      </c>
      <c r="J4754">
        <f>VLOOKUP(A4754,'County Acres Disturbed'!$A$2:$E$3146,5,FALSE)</f>
        <v>41.653930416955141</v>
      </c>
      <c r="K4754" s="55" t="s">
        <v>5571</v>
      </c>
      <c r="L4754">
        <f>IF(H4754="PM10-PRI",VLOOKUP(A4754,'County Emission Factors'!A$2:E$3145,5,FALSE),IF(H4754="PM10-FIL",VLOOKUP(A4754,'County Emission Factors'!A$2:E$3145,5,FALSE),VLOOKUP(A4754,'County Emission Factors'!A$2:F$3145,6,FALSE)))</f>
        <v>0.10365778053316803</v>
      </c>
      <c r="M4754" s="56" t="s">
        <v>5572</v>
      </c>
      <c r="N4754" t="s">
        <v>5571</v>
      </c>
      <c r="O4754">
        <f t="shared" si="79"/>
        <v>4.3177539775045881</v>
      </c>
      <c r="P4754" t="s">
        <v>5572</v>
      </c>
    </row>
    <row r="4755" spans="1:16">
      <c r="A4755" s="54" t="s">
        <v>488</v>
      </c>
      <c r="B4755" s="54" t="s">
        <v>3038</v>
      </c>
      <c r="C4755" s="54" t="s">
        <v>4502</v>
      </c>
      <c r="D4755" s="54" t="s">
        <v>2851</v>
      </c>
      <c r="E4755" s="54" t="s">
        <v>4509</v>
      </c>
      <c r="F4755" s="54" t="s">
        <v>3690</v>
      </c>
      <c r="G4755" s="54">
        <v>2311020000</v>
      </c>
      <c r="H4755" s="54" t="s">
        <v>3693</v>
      </c>
      <c r="I4755" s="54" t="s">
        <v>3694</v>
      </c>
      <c r="J4755">
        <f>VLOOKUP(A4755,'County Acres Disturbed'!$A$2:$E$3146,5,FALSE)</f>
        <v>41.653930416955141</v>
      </c>
      <c r="K4755" s="55" t="s">
        <v>5571</v>
      </c>
      <c r="L4755">
        <f>IF(H4755="PM10-PRI",VLOOKUP(A4755,'County Emission Factors'!A$2:E$3145,5,FALSE),IF(H4755="PM10-FIL",VLOOKUP(A4755,'County Emission Factors'!A$2:E$3145,5,FALSE),VLOOKUP(A4755,'County Emission Factors'!A$2:F$3145,6,FALSE)))</f>
        <v>1.0365778053316803E-2</v>
      </c>
      <c r="M4755" s="56" t="s">
        <v>5572</v>
      </c>
      <c r="N4755" t="s">
        <v>5571</v>
      </c>
      <c r="O4755">
        <f t="shared" si="79"/>
        <v>0.43177539775045887</v>
      </c>
      <c r="P4755" t="s">
        <v>5572</v>
      </c>
    </row>
    <row r="4756" spans="1:16">
      <c r="A4756" s="54" t="s">
        <v>488</v>
      </c>
      <c r="B4756" s="54" t="s">
        <v>3038</v>
      </c>
      <c r="C4756" s="54" t="s">
        <v>4502</v>
      </c>
      <c r="D4756" s="54" t="s">
        <v>2851</v>
      </c>
      <c r="E4756" s="54" t="s">
        <v>4509</v>
      </c>
      <c r="F4756" s="54" t="s">
        <v>3690</v>
      </c>
      <c r="G4756" s="54">
        <v>2311020000</v>
      </c>
      <c r="H4756" s="54" t="s">
        <v>3695</v>
      </c>
      <c r="I4756" s="54" t="s">
        <v>3696</v>
      </c>
      <c r="J4756">
        <f>VLOOKUP(A4756,'County Acres Disturbed'!$A$2:$E$3146,5,FALSE)</f>
        <v>41.653930416955141</v>
      </c>
      <c r="K4756" s="55" t="s">
        <v>5571</v>
      </c>
      <c r="L4756">
        <f>IF(H4756="PM10-PRI",VLOOKUP(A4756,'County Emission Factors'!A$2:E$3145,5,FALSE),IF(H4756="PM10-FIL",VLOOKUP(A4756,'County Emission Factors'!A$2:E$3145,5,FALSE),VLOOKUP(A4756,'County Emission Factors'!A$2:F$3145,6,FALSE)))</f>
        <v>0.10365778053316803</v>
      </c>
      <c r="M4756" s="56" t="s">
        <v>5572</v>
      </c>
      <c r="N4756" t="s">
        <v>5571</v>
      </c>
      <c r="O4756">
        <f t="shared" si="79"/>
        <v>4.3177539775045881</v>
      </c>
      <c r="P4756" t="s">
        <v>5572</v>
      </c>
    </row>
    <row r="4757" spans="1:16">
      <c r="A4757" s="54" t="s">
        <v>488</v>
      </c>
      <c r="B4757" s="54" t="s">
        <v>3038</v>
      </c>
      <c r="C4757" s="54" t="s">
        <v>4502</v>
      </c>
      <c r="D4757" s="54" t="s">
        <v>2851</v>
      </c>
      <c r="E4757" s="54" t="s">
        <v>4509</v>
      </c>
      <c r="F4757" s="54" t="s">
        <v>3690</v>
      </c>
      <c r="G4757" s="54">
        <v>2311020000</v>
      </c>
      <c r="H4757" s="54" t="s">
        <v>3697</v>
      </c>
      <c r="I4757" s="54" t="s">
        <v>3698</v>
      </c>
      <c r="J4757">
        <f>VLOOKUP(A4757,'County Acres Disturbed'!$A$2:$E$3146,5,FALSE)</f>
        <v>41.653930416955141</v>
      </c>
      <c r="K4757" s="55" t="s">
        <v>5571</v>
      </c>
      <c r="L4757">
        <f>IF(H4757="PM10-PRI",VLOOKUP(A4757,'County Emission Factors'!A$2:E$3145,5,FALSE),IF(H4757="PM10-FIL",VLOOKUP(A4757,'County Emission Factors'!A$2:E$3145,5,FALSE),VLOOKUP(A4757,'County Emission Factors'!A$2:F$3145,6,FALSE)))</f>
        <v>1.0365778053316803E-2</v>
      </c>
      <c r="M4757" s="56" t="s">
        <v>5572</v>
      </c>
      <c r="N4757" t="s">
        <v>5571</v>
      </c>
      <c r="O4757">
        <f t="shared" si="79"/>
        <v>0.43177539775045887</v>
      </c>
      <c r="P4757" t="s">
        <v>5572</v>
      </c>
    </row>
    <row r="4758" spans="1:16">
      <c r="A4758" s="54" t="s">
        <v>489</v>
      </c>
      <c r="B4758" s="54" t="s">
        <v>3038</v>
      </c>
      <c r="C4758" s="54" t="s">
        <v>4502</v>
      </c>
      <c r="D4758" s="54" t="s">
        <v>2852</v>
      </c>
      <c r="E4758" s="54" t="s">
        <v>4510</v>
      </c>
      <c r="F4758" s="54" t="s">
        <v>3690</v>
      </c>
      <c r="G4758" s="54">
        <v>2311020000</v>
      </c>
      <c r="H4758" s="54" t="s">
        <v>3691</v>
      </c>
      <c r="I4758" s="54" t="s">
        <v>3692</v>
      </c>
      <c r="J4758">
        <f>VLOOKUP(A4758,'County Acres Disturbed'!$A$2:$E$3146,5,FALSE)</f>
        <v>249.92358250173089</v>
      </c>
      <c r="K4758" s="55" t="s">
        <v>5571</v>
      </c>
      <c r="L4758">
        <f>IF(H4758="PM10-PRI",VLOOKUP(A4758,'County Emission Factors'!A$2:E$3145,5,FALSE),IF(H4758="PM10-FIL",VLOOKUP(A4758,'County Emission Factors'!A$2:E$3145,5,FALSE),VLOOKUP(A4758,'County Emission Factors'!A$2:F$3145,6,FALSE)))</f>
        <v>0.1633395329613557</v>
      </c>
      <c r="M4758" s="56" t="s">
        <v>5572</v>
      </c>
      <c r="N4758" t="s">
        <v>5571</v>
      </c>
      <c r="O4758">
        <f t="shared" si="79"/>
        <v>40.82240124186157</v>
      </c>
      <c r="P4758" t="s">
        <v>5572</v>
      </c>
    </row>
    <row r="4759" spans="1:16">
      <c r="A4759" s="54" t="s">
        <v>489</v>
      </c>
      <c r="B4759" s="54" t="s">
        <v>3038</v>
      </c>
      <c r="C4759" s="54" t="s">
        <v>4502</v>
      </c>
      <c r="D4759" s="54" t="s">
        <v>2852</v>
      </c>
      <c r="E4759" s="54" t="s">
        <v>4510</v>
      </c>
      <c r="F4759" s="54" t="s">
        <v>3690</v>
      </c>
      <c r="G4759" s="54">
        <v>2311020000</v>
      </c>
      <c r="H4759" s="54" t="s">
        <v>3693</v>
      </c>
      <c r="I4759" s="54" t="s">
        <v>3694</v>
      </c>
      <c r="J4759">
        <f>VLOOKUP(A4759,'County Acres Disturbed'!$A$2:$E$3146,5,FALSE)</f>
        <v>249.92358250173089</v>
      </c>
      <c r="K4759" s="55" t="s">
        <v>5571</v>
      </c>
      <c r="L4759">
        <f>IF(H4759="PM10-PRI",VLOOKUP(A4759,'County Emission Factors'!A$2:E$3145,5,FALSE),IF(H4759="PM10-FIL",VLOOKUP(A4759,'County Emission Factors'!A$2:E$3145,5,FALSE),VLOOKUP(A4759,'County Emission Factors'!A$2:F$3145,6,FALSE)))</f>
        <v>1.6333953296135569E-2</v>
      </c>
      <c r="M4759" s="56" t="s">
        <v>5572</v>
      </c>
      <c r="N4759" t="s">
        <v>5571</v>
      </c>
      <c r="O4759">
        <f t="shared" si="79"/>
        <v>4.082240124186157</v>
      </c>
      <c r="P4759" t="s">
        <v>5572</v>
      </c>
    </row>
    <row r="4760" spans="1:16">
      <c r="A4760" s="54" t="s">
        <v>489</v>
      </c>
      <c r="B4760" s="54" t="s">
        <v>3038</v>
      </c>
      <c r="C4760" s="54" t="s">
        <v>4502</v>
      </c>
      <c r="D4760" s="54" t="s">
        <v>2852</v>
      </c>
      <c r="E4760" s="54" t="s">
        <v>4510</v>
      </c>
      <c r="F4760" s="54" t="s">
        <v>3690</v>
      </c>
      <c r="G4760" s="54">
        <v>2311020000</v>
      </c>
      <c r="H4760" s="54" t="s">
        <v>3695</v>
      </c>
      <c r="I4760" s="54" t="s">
        <v>3696</v>
      </c>
      <c r="J4760">
        <f>VLOOKUP(A4760,'County Acres Disturbed'!$A$2:$E$3146,5,FALSE)</f>
        <v>249.92358250173089</v>
      </c>
      <c r="K4760" s="55" t="s">
        <v>5571</v>
      </c>
      <c r="L4760">
        <f>IF(H4760="PM10-PRI",VLOOKUP(A4760,'County Emission Factors'!A$2:E$3145,5,FALSE),IF(H4760="PM10-FIL",VLOOKUP(A4760,'County Emission Factors'!A$2:E$3145,5,FALSE),VLOOKUP(A4760,'County Emission Factors'!A$2:F$3145,6,FALSE)))</f>
        <v>0.1633395329613557</v>
      </c>
      <c r="M4760" s="56" t="s">
        <v>5572</v>
      </c>
      <c r="N4760" t="s">
        <v>5571</v>
      </c>
      <c r="O4760">
        <f t="shared" si="79"/>
        <v>40.82240124186157</v>
      </c>
      <c r="P4760" t="s">
        <v>5572</v>
      </c>
    </row>
    <row r="4761" spans="1:16">
      <c r="A4761" s="54" t="s">
        <v>489</v>
      </c>
      <c r="B4761" s="54" t="s">
        <v>3038</v>
      </c>
      <c r="C4761" s="54" t="s">
        <v>4502</v>
      </c>
      <c r="D4761" s="54" t="s">
        <v>2852</v>
      </c>
      <c r="E4761" s="54" t="s">
        <v>4510</v>
      </c>
      <c r="F4761" s="54" t="s">
        <v>3690</v>
      </c>
      <c r="G4761" s="54">
        <v>2311020000</v>
      </c>
      <c r="H4761" s="54" t="s">
        <v>3697</v>
      </c>
      <c r="I4761" s="54" t="s">
        <v>3698</v>
      </c>
      <c r="J4761">
        <f>VLOOKUP(A4761,'County Acres Disturbed'!$A$2:$E$3146,5,FALSE)</f>
        <v>249.92358250173089</v>
      </c>
      <c r="K4761" s="55" t="s">
        <v>5571</v>
      </c>
      <c r="L4761">
        <f>IF(H4761="PM10-PRI",VLOOKUP(A4761,'County Emission Factors'!A$2:E$3145,5,FALSE),IF(H4761="PM10-FIL",VLOOKUP(A4761,'County Emission Factors'!A$2:E$3145,5,FALSE),VLOOKUP(A4761,'County Emission Factors'!A$2:F$3145,6,FALSE)))</f>
        <v>1.6333953296135569E-2</v>
      </c>
      <c r="M4761" s="56" t="s">
        <v>5572</v>
      </c>
      <c r="N4761" t="s">
        <v>5571</v>
      </c>
      <c r="O4761">
        <f t="shared" si="79"/>
        <v>4.082240124186157</v>
      </c>
      <c r="P4761" t="s">
        <v>5572</v>
      </c>
    </row>
    <row r="4762" spans="1:16">
      <c r="A4762" s="54" t="s">
        <v>490</v>
      </c>
      <c r="B4762" s="54" t="s">
        <v>3038</v>
      </c>
      <c r="C4762" s="54" t="s">
        <v>4502</v>
      </c>
      <c r="D4762" s="54" t="s">
        <v>2932</v>
      </c>
      <c r="E4762" s="54" t="s">
        <v>4511</v>
      </c>
      <c r="F4762" s="54" t="s">
        <v>3690</v>
      </c>
      <c r="G4762" s="54">
        <v>2311020000</v>
      </c>
      <c r="H4762" s="54" t="s">
        <v>3691</v>
      </c>
      <c r="I4762" s="54" t="s">
        <v>3692</v>
      </c>
      <c r="J4762">
        <f>VLOOKUP(A4762,'County Acres Disturbed'!$A$2:$E$3146,5,FALSE)</f>
        <v>41.653930416955141</v>
      </c>
      <c r="K4762" s="55" t="s">
        <v>5571</v>
      </c>
      <c r="L4762">
        <f>IF(H4762="PM10-PRI",VLOOKUP(A4762,'County Emission Factors'!A$2:E$3145,5,FALSE),IF(H4762="PM10-FIL",VLOOKUP(A4762,'County Emission Factors'!A$2:E$3145,5,FALSE),VLOOKUP(A4762,'County Emission Factors'!A$2:F$3145,6,FALSE)))</f>
        <v>0.10365778053316797</v>
      </c>
      <c r="M4762" s="56" t="s">
        <v>5572</v>
      </c>
      <c r="N4762" t="s">
        <v>5571</v>
      </c>
      <c r="O4762">
        <f t="shared" si="79"/>
        <v>4.3177539775045863</v>
      </c>
      <c r="P4762" t="s">
        <v>5572</v>
      </c>
    </row>
    <row r="4763" spans="1:16">
      <c r="A4763" s="54" t="s">
        <v>490</v>
      </c>
      <c r="B4763" s="54" t="s">
        <v>3038</v>
      </c>
      <c r="C4763" s="54" t="s">
        <v>4502</v>
      </c>
      <c r="D4763" s="54" t="s">
        <v>2932</v>
      </c>
      <c r="E4763" s="54" t="s">
        <v>4511</v>
      </c>
      <c r="F4763" s="54" t="s">
        <v>3690</v>
      </c>
      <c r="G4763" s="54">
        <v>2311020000</v>
      </c>
      <c r="H4763" s="54" t="s">
        <v>3693</v>
      </c>
      <c r="I4763" s="54" t="s">
        <v>3694</v>
      </c>
      <c r="J4763">
        <f>VLOOKUP(A4763,'County Acres Disturbed'!$A$2:$E$3146,5,FALSE)</f>
        <v>41.653930416955141</v>
      </c>
      <c r="K4763" s="55" t="s">
        <v>5571</v>
      </c>
      <c r="L4763">
        <f>IF(H4763="PM10-PRI",VLOOKUP(A4763,'County Emission Factors'!A$2:E$3145,5,FALSE),IF(H4763="PM10-FIL",VLOOKUP(A4763,'County Emission Factors'!A$2:E$3145,5,FALSE),VLOOKUP(A4763,'County Emission Factors'!A$2:F$3145,6,FALSE)))</f>
        <v>1.0365778053316798E-2</v>
      </c>
      <c r="M4763" s="56" t="s">
        <v>5572</v>
      </c>
      <c r="N4763" t="s">
        <v>5571</v>
      </c>
      <c r="O4763">
        <f t="shared" si="79"/>
        <v>0.43177539775045864</v>
      </c>
      <c r="P4763" t="s">
        <v>5572</v>
      </c>
    </row>
    <row r="4764" spans="1:16">
      <c r="A4764" s="54" t="s">
        <v>490</v>
      </c>
      <c r="B4764" s="54" t="s">
        <v>3038</v>
      </c>
      <c r="C4764" s="54" t="s">
        <v>4502</v>
      </c>
      <c r="D4764" s="54" t="s">
        <v>2932</v>
      </c>
      <c r="E4764" s="54" t="s">
        <v>4511</v>
      </c>
      <c r="F4764" s="54" t="s">
        <v>3690</v>
      </c>
      <c r="G4764" s="54">
        <v>2311020000</v>
      </c>
      <c r="H4764" s="54" t="s">
        <v>3695</v>
      </c>
      <c r="I4764" s="54" t="s">
        <v>3696</v>
      </c>
      <c r="J4764">
        <f>VLOOKUP(A4764,'County Acres Disturbed'!$A$2:$E$3146,5,FALSE)</f>
        <v>41.653930416955141</v>
      </c>
      <c r="K4764" s="55" t="s">
        <v>5571</v>
      </c>
      <c r="L4764">
        <f>IF(H4764="PM10-PRI",VLOOKUP(A4764,'County Emission Factors'!A$2:E$3145,5,FALSE),IF(H4764="PM10-FIL",VLOOKUP(A4764,'County Emission Factors'!A$2:E$3145,5,FALSE),VLOOKUP(A4764,'County Emission Factors'!A$2:F$3145,6,FALSE)))</f>
        <v>0.10365778053316797</v>
      </c>
      <c r="M4764" s="56" t="s">
        <v>5572</v>
      </c>
      <c r="N4764" t="s">
        <v>5571</v>
      </c>
      <c r="O4764">
        <f t="shared" si="79"/>
        <v>4.3177539775045863</v>
      </c>
      <c r="P4764" t="s">
        <v>5572</v>
      </c>
    </row>
    <row r="4765" spans="1:16">
      <c r="A4765" s="54" t="s">
        <v>490</v>
      </c>
      <c r="B4765" s="54" t="s">
        <v>3038</v>
      </c>
      <c r="C4765" s="54" t="s">
        <v>4502</v>
      </c>
      <c r="D4765" s="54" t="s">
        <v>2932</v>
      </c>
      <c r="E4765" s="54" t="s">
        <v>4511</v>
      </c>
      <c r="F4765" s="54" t="s">
        <v>3690</v>
      </c>
      <c r="G4765" s="54">
        <v>2311020000</v>
      </c>
      <c r="H4765" s="54" t="s">
        <v>3697</v>
      </c>
      <c r="I4765" s="54" t="s">
        <v>3698</v>
      </c>
      <c r="J4765">
        <f>VLOOKUP(A4765,'County Acres Disturbed'!$A$2:$E$3146,5,FALSE)</f>
        <v>41.653930416955141</v>
      </c>
      <c r="K4765" s="55" t="s">
        <v>5571</v>
      </c>
      <c r="L4765">
        <f>IF(H4765="PM10-PRI",VLOOKUP(A4765,'County Emission Factors'!A$2:E$3145,5,FALSE),IF(H4765="PM10-FIL",VLOOKUP(A4765,'County Emission Factors'!A$2:E$3145,5,FALSE),VLOOKUP(A4765,'County Emission Factors'!A$2:F$3145,6,FALSE)))</f>
        <v>1.0365778053316798E-2</v>
      </c>
      <c r="M4765" s="56" t="s">
        <v>5572</v>
      </c>
      <c r="N4765" t="s">
        <v>5571</v>
      </c>
      <c r="O4765">
        <f t="shared" si="79"/>
        <v>0.43177539775045864</v>
      </c>
      <c r="P4765" t="s">
        <v>5572</v>
      </c>
    </row>
    <row r="4766" spans="1:16">
      <c r="A4766" s="54" t="s">
        <v>2421</v>
      </c>
      <c r="B4766" s="54" t="s">
        <v>3038</v>
      </c>
      <c r="C4766" s="54" t="s">
        <v>4502</v>
      </c>
      <c r="D4766" s="54" t="s">
        <v>2855</v>
      </c>
      <c r="E4766" s="54" t="s">
        <v>2189</v>
      </c>
      <c r="F4766" s="54" t="s">
        <v>3690</v>
      </c>
      <c r="G4766" s="54">
        <v>2311020000</v>
      </c>
      <c r="H4766" s="54" t="s">
        <v>3691</v>
      </c>
      <c r="I4766" s="54" t="s">
        <v>3692</v>
      </c>
      <c r="J4766">
        <f>VLOOKUP(A4766,'County Acres Disturbed'!$A$2:$E$3146,5,FALSE)</f>
        <v>41.653930416955141</v>
      </c>
      <c r="K4766" s="55" t="s">
        <v>5571</v>
      </c>
      <c r="L4766">
        <f>IF(H4766="PM10-PRI",VLOOKUP(A4766,'County Emission Factors'!A$2:E$3145,5,FALSE),IF(H4766="PM10-FIL",VLOOKUP(A4766,'County Emission Factors'!A$2:E$3145,5,FALSE),VLOOKUP(A4766,'County Emission Factors'!A$2:F$3145,6,FALSE)))</f>
        <v>0.16333953296135562</v>
      </c>
      <c r="M4766" s="56" t="s">
        <v>5572</v>
      </c>
      <c r="N4766" t="s">
        <v>5571</v>
      </c>
      <c r="O4766">
        <f t="shared" si="79"/>
        <v>6.8037335403102572</v>
      </c>
      <c r="P4766" t="s">
        <v>5572</v>
      </c>
    </row>
    <row r="4767" spans="1:16">
      <c r="A4767" s="54" t="s">
        <v>2421</v>
      </c>
      <c r="B4767" s="54" t="s">
        <v>3038</v>
      </c>
      <c r="C4767" s="54" t="s">
        <v>4502</v>
      </c>
      <c r="D4767" s="54" t="s">
        <v>2855</v>
      </c>
      <c r="E4767" s="54" t="s">
        <v>2189</v>
      </c>
      <c r="F4767" s="54" t="s">
        <v>3690</v>
      </c>
      <c r="G4767" s="54">
        <v>2311020000</v>
      </c>
      <c r="H4767" s="54" t="s">
        <v>3693</v>
      </c>
      <c r="I4767" s="54" t="s">
        <v>3694</v>
      </c>
      <c r="J4767">
        <f>VLOOKUP(A4767,'County Acres Disturbed'!$A$2:$E$3146,5,FALSE)</f>
        <v>41.653930416955141</v>
      </c>
      <c r="K4767" s="55" t="s">
        <v>5571</v>
      </c>
      <c r="L4767">
        <f>IF(H4767="PM10-PRI",VLOOKUP(A4767,'County Emission Factors'!A$2:E$3145,5,FALSE),IF(H4767="PM10-FIL",VLOOKUP(A4767,'County Emission Factors'!A$2:E$3145,5,FALSE),VLOOKUP(A4767,'County Emission Factors'!A$2:F$3145,6,FALSE)))</f>
        <v>1.6333953296135562E-2</v>
      </c>
      <c r="M4767" s="56" t="s">
        <v>5572</v>
      </c>
      <c r="N4767" t="s">
        <v>5571</v>
      </c>
      <c r="O4767">
        <f t="shared" ref="O4767:O4830" si="80">L4767*J4767</f>
        <v>0.68037335403102583</v>
      </c>
      <c r="P4767" t="s">
        <v>5572</v>
      </c>
    </row>
    <row r="4768" spans="1:16">
      <c r="A4768" s="54" t="s">
        <v>2421</v>
      </c>
      <c r="B4768" s="54" t="s">
        <v>3038</v>
      </c>
      <c r="C4768" s="54" t="s">
        <v>4502</v>
      </c>
      <c r="D4768" s="54" t="s">
        <v>2855</v>
      </c>
      <c r="E4768" s="54" t="s">
        <v>2189</v>
      </c>
      <c r="F4768" s="54" t="s">
        <v>3690</v>
      </c>
      <c r="G4768" s="54">
        <v>2311020000</v>
      </c>
      <c r="H4768" s="54" t="s">
        <v>3695</v>
      </c>
      <c r="I4768" s="54" t="s">
        <v>3696</v>
      </c>
      <c r="J4768">
        <f>VLOOKUP(A4768,'County Acres Disturbed'!$A$2:$E$3146,5,FALSE)</f>
        <v>41.653930416955141</v>
      </c>
      <c r="K4768" s="55" t="s">
        <v>5571</v>
      </c>
      <c r="L4768">
        <f>IF(H4768="PM10-PRI",VLOOKUP(A4768,'County Emission Factors'!A$2:E$3145,5,FALSE),IF(H4768="PM10-FIL",VLOOKUP(A4768,'County Emission Factors'!A$2:E$3145,5,FALSE),VLOOKUP(A4768,'County Emission Factors'!A$2:F$3145,6,FALSE)))</f>
        <v>0.16333953296135562</v>
      </c>
      <c r="M4768" s="56" t="s">
        <v>5572</v>
      </c>
      <c r="N4768" t="s">
        <v>5571</v>
      </c>
      <c r="O4768">
        <f t="shared" si="80"/>
        <v>6.8037335403102572</v>
      </c>
      <c r="P4768" t="s">
        <v>5572</v>
      </c>
    </row>
    <row r="4769" spans="1:16">
      <c r="A4769" s="54" t="s">
        <v>2421</v>
      </c>
      <c r="B4769" s="54" t="s">
        <v>3038</v>
      </c>
      <c r="C4769" s="54" t="s">
        <v>4502</v>
      </c>
      <c r="D4769" s="54" t="s">
        <v>2855</v>
      </c>
      <c r="E4769" s="54" t="s">
        <v>2189</v>
      </c>
      <c r="F4769" s="54" t="s">
        <v>3690</v>
      </c>
      <c r="G4769" s="54">
        <v>2311020000</v>
      </c>
      <c r="H4769" s="54" t="s">
        <v>3697</v>
      </c>
      <c r="I4769" s="54" t="s">
        <v>3698</v>
      </c>
      <c r="J4769">
        <f>VLOOKUP(A4769,'County Acres Disturbed'!$A$2:$E$3146,5,FALSE)</f>
        <v>41.653930416955141</v>
      </c>
      <c r="K4769" s="55" t="s">
        <v>5571</v>
      </c>
      <c r="L4769">
        <f>IF(H4769="PM10-PRI",VLOOKUP(A4769,'County Emission Factors'!A$2:E$3145,5,FALSE),IF(H4769="PM10-FIL",VLOOKUP(A4769,'County Emission Factors'!A$2:E$3145,5,FALSE),VLOOKUP(A4769,'County Emission Factors'!A$2:F$3145,6,FALSE)))</f>
        <v>1.6333953296135562E-2</v>
      </c>
      <c r="M4769" s="56" t="s">
        <v>5572</v>
      </c>
      <c r="N4769" t="s">
        <v>5571</v>
      </c>
      <c r="O4769">
        <f t="shared" si="80"/>
        <v>0.68037335403102583</v>
      </c>
      <c r="P4769" t="s">
        <v>5572</v>
      </c>
    </row>
    <row r="4770" spans="1:16">
      <c r="A4770" s="54" t="s">
        <v>491</v>
      </c>
      <c r="B4770" s="54" t="s">
        <v>3038</v>
      </c>
      <c r="C4770" s="54" t="s">
        <v>4502</v>
      </c>
      <c r="D4770" s="54" t="s">
        <v>2856</v>
      </c>
      <c r="E4770" s="54" t="s">
        <v>4512</v>
      </c>
      <c r="F4770" s="54" t="s">
        <v>3690</v>
      </c>
      <c r="G4770" s="54">
        <v>2311020000</v>
      </c>
      <c r="H4770" s="54" t="s">
        <v>3691</v>
      </c>
      <c r="I4770" s="54" t="s">
        <v>3692</v>
      </c>
      <c r="J4770">
        <f>VLOOKUP(A4770,'County Acres Disturbed'!$A$2:$E$3146,5,FALSE)</f>
        <v>810.27856221613797</v>
      </c>
      <c r="K4770" s="55" t="s">
        <v>5571</v>
      </c>
      <c r="L4770">
        <f>IF(H4770="PM10-PRI",VLOOKUP(A4770,'County Emission Factors'!A$2:E$3145,5,FALSE),IF(H4770="PM10-FIL",VLOOKUP(A4770,'County Emission Factors'!A$2:E$3145,5,FALSE),VLOOKUP(A4770,'County Emission Factors'!A$2:F$3145,6,FALSE)))</f>
        <v>0.10365778053316803</v>
      </c>
      <c r="M4770" s="56" t="s">
        <v>5572</v>
      </c>
      <c r="N4770" t="s">
        <v>5571</v>
      </c>
      <c r="O4770">
        <f t="shared" si="80"/>
        <v>83.991677372931363</v>
      </c>
      <c r="P4770" t="s">
        <v>5572</v>
      </c>
    </row>
    <row r="4771" spans="1:16">
      <c r="A4771" s="54" t="s">
        <v>491</v>
      </c>
      <c r="B4771" s="54" t="s">
        <v>3038</v>
      </c>
      <c r="C4771" s="54" t="s">
        <v>4502</v>
      </c>
      <c r="D4771" s="54" t="s">
        <v>2856</v>
      </c>
      <c r="E4771" s="54" t="s">
        <v>4512</v>
      </c>
      <c r="F4771" s="54" t="s">
        <v>3690</v>
      </c>
      <c r="G4771" s="54">
        <v>2311020000</v>
      </c>
      <c r="H4771" s="54" t="s">
        <v>3693</v>
      </c>
      <c r="I4771" s="54" t="s">
        <v>3694</v>
      </c>
      <c r="J4771">
        <f>VLOOKUP(A4771,'County Acres Disturbed'!$A$2:$E$3146,5,FALSE)</f>
        <v>810.27856221613797</v>
      </c>
      <c r="K4771" s="55" t="s">
        <v>5571</v>
      </c>
      <c r="L4771">
        <f>IF(H4771="PM10-PRI",VLOOKUP(A4771,'County Emission Factors'!A$2:E$3145,5,FALSE),IF(H4771="PM10-FIL",VLOOKUP(A4771,'County Emission Factors'!A$2:E$3145,5,FALSE),VLOOKUP(A4771,'County Emission Factors'!A$2:F$3145,6,FALSE)))</f>
        <v>1.0365778053316803E-2</v>
      </c>
      <c r="M4771" s="56" t="s">
        <v>5572</v>
      </c>
      <c r="N4771" t="s">
        <v>5571</v>
      </c>
      <c r="O4771">
        <f t="shared" si="80"/>
        <v>8.399167737293137</v>
      </c>
      <c r="P4771" t="s">
        <v>5572</v>
      </c>
    </row>
    <row r="4772" spans="1:16">
      <c r="A4772" s="54" t="s">
        <v>491</v>
      </c>
      <c r="B4772" s="54" t="s">
        <v>3038</v>
      </c>
      <c r="C4772" s="54" t="s">
        <v>4502</v>
      </c>
      <c r="D4772" s="54" t="s">
        <v>2856</v>
      </c>
      <c r="E4772" s="54" t="s">
        <v>4512</v>
      </c>
      <c r="F4772" s="54" t="s">
        <v>3690</v>
      </c>
      <c r="G4772" s="54">
        <v>2311020000</v>
      </c>
      <c r="H4772" s="54" t="s">
        <v>3695</v>
      </c>
      <c r="I4772" s="54" t="s">
        <v>3696</v>
      </c>
      <c r="J4772">
        <f>VLOOKUP(A4772,'County Acres Disturbed'!$A$2:$E$3146,5,FALSE)</f>
        <v>810.27856221613797</v>
      </c>
      <c r="K4772" s="55" t="s">
        <v>5571</v>
      </c>
      <c r="L4772">
        <f>IF(H4772="PM10-PRI",VLOOKUP(A4772,'County Emission Factors'!A$2:E$3145,5,FALSE),IF(H4772="PM10-FIL",VLOOKUP(A4772,'County Emission Factors'!A$2:E$3145,5,FALSE),VLOOKUP(A4772,'County Emission Factors'!A$2:F$3145,6,FALSE)))</f>
        <v>0.10365778053316803</v>
      </c>
      <c r="M4772" s="56" t="s">
        <v>5572</v>
      </c>
      <c r="N4772" t="s">
        <v>5571</v>
      </c>
      <c r="O4772">
        <f t="shared" si="80"/>
        <v>83.991677372931363</v>
      </c>
      <c r="P4772" t="s">
        <v>5572</v>
      </c>
    </row>
    <row r="4773" spans="1:16">
      <c r="A4773" s="54" t="s">
        <v>491</v>
      </c>
      <c r="B4773" s="54" t="s">
        <v>3038</v>
      </c>
      <c r="C4773" s="54" t="s">
        <v>4502</v>
      </c>
      <c r="D4773" s="54" t="s">
        <v>2856</v>
      </c>
      <c r="E4773" s="54" t="s">
        <v>4512</v>
      </c>
      <c r="F4773" s="54" t="s">
        <v>3690</v>
      </c>
      <c r="G4773" s="54">
        <v>2311020000</v>
      </c>
      <c r="H4773" s="54" t="s">
        <v>3697</v>
      </c>
      <c r="I4773" s="54" t="s">
        <v>3698</v>
      </c>
      <c r="J4773">
        <f>VLOOKUP(A4773,'County Acres Disturbed'!$A$2:$E$3146,5,FALSE)</f>
        <v>810.27856221613797</v>
      </c>
      <c r="K4773" s="55" t="s">
        <v>5571</v>
      </c>
      <c r="L4773">
        <f>IF(H4773="PM10-PRI",VLOOKUP(A4773,'County Emission Factors'!A$2:E$3145,5,FALSE),IF(H4773="PM10-FIL",VLOOKUP(A4773,'County Emission Factors'!A$2:E$3145,5,FALSE),VLOOKUP(A4773,'County Emission Factors'!A$2:F$3145,6,FALSE)))</f>
        <v>1.0365778053316803E-2</v>
      </c>
      <c r="M4773" s="56" t="s">
        <v>5572</v>
      </c>
      <c r="N4773" t="s">
        <v>5571</v>
      </c>
      <c r="O4773">
        <f t="shared" si="80"/>
        <v>8.399167737293137</v>
      </c>
      <c r="P4773" t="s">
        <v>5572</v>
      </c>
    </row>
    <row r="4774" spans="1:16">
      <c r="A4774" s="54" t="s">
        <v>492</v>
      </c>
      <c r="B4774" s="54" t="s">
        <v>3039</v>
      </c>
      <c r="C4774" s="54" t="s">
        <v>4513</v>
      </c>
      <c r="D4774" s="54" t="s">
        <v>2836</v>
      </c>
      <c r="E4774" s="54" t="s">
        <v>4514</v>
      </c>
      <c r="F4774" s="54" t="s">
        <v>3690</v>
      </c>
      <c r="G4774" s="54">
        <v>2311020000</v>
      </c>
      <c r="H4774" s="54" t="s">
        <v>3691</v>
      </c>
      <c r="I4774" s="54" t="s">
        <v>3692</v>
      </c>
      <c r="J4774">
        <f>VLOOKUP(A4774,'County Acres Disturbed'!$A$2:$E$3146,5,FALSE)</f>
        <v>799.75546400553878</v>
      </c>
      <c r="K4774" s="55" t="s">
        <v>5571</v>
      </c>
      <c r="L4774">
        <f>IF(H4774="PM10-PRI",VLOOKUP(A4774,'County Emission Factors'!A$2:E$3145,5,FALSE),IF(H4774="PM10-FIL",VLOOKUP(A4774,'County Emission Factors'!A$2:E$3145,5,FALSE),VLOOKUP(A4774,'County Emission Factors'!A$2:F$3145,6,FALSE)))</f>
        <v>0.23090855974291563</v>
      </c>
      <c r="M4774" s="56" t="s">
        <v>5572</v>
      </c>
      <c r="N4774" t="s">
        <v>5571</v>
      </c>
      <c r="O4774">
        <f t="shared" si="80"/>
        <v>184.67038234004616</v>
      </c>
      <c r="P4774" t="s">
        <v>5572</v>
      </c>
    </row>
    <row r="4775" spans="1:16">
      <c r="A4775" s="54" t="s">
        <v>492</v>
      </c>
      <c r="B4775" s="54" t="s">
        <v>3039</v>
      </c>
      <c r="C4775" s="54" t="s">
        <v>4513</v>
      </c>
      <c r="D4775" s="54" t="s">
        <v>2836</v>
      </c>
      <c r="E4775" s="54" t="s">
        <v>4514</v>
      </c>
      <c r="F4775" s="54" t="s">
        <v>3690</v>
      </c>
      <c r="G4775" s="54">
        <v>2311020000</v>
      </c>
      <c r="H4775" s="54" t="s">
        <v>3693</v>
      </c>
      <c r="I4775" s="54" t="s">
        <v>3694</v>
      </c>
      <c r="J4775">
        <f>VLOOKUP(A4775,'County Acres Disturbed'!$A$2:$E$3146,5,FALSE)</f>
        <v>799.75546400553878</v>
      </c>
      <c r="K4775" s="55" t="s">
        <v>5571</v>
      </c>
      <c r="L4775">
        <f>IF(H4775="PM10-PRI",VLOOKUP(A4775,'County Emission Factors'!A$2:E$3145,5,FALSE),IF(H4775="PM10-FIL",VLOOKUP(A4775,'County Emission Factors'!A$2:E$3145,5,FALSE),VLOOKUP(A4775,'County Emission Factors'!A$2:F$3145,6,FALSE)))</f>
        <v>2.3090855974291565E-2</v>
      </c>
      <c r="M4775" s="56" t="s">
        <v>5572</v>
      </c>
      <c r="N4775" t="s">
        <v>5571</v>
      </c>
      <c r="O4775">
        <f t="shared" si="80"/>
        <v>18.467038234004619</v>
      </c>
      <c r="P4775" t="s">
        <v>5572</v>
      </c>
    </row>
    <row r="4776" spans="1:16">
      <c r="A4776" s="54" t="s">
        <v>492</v>
      </c>
      <c r="B4776" s="54" t="s">
        <v>3039</v>
      </c>
      <c r="C4776" s="54" t="s">
        <v>4513</v>
      </c>
      <c r="D4776" s="54" t="s">
        <v>2836</v>
      </c>
      <c r="E4776" s="54" t="s">
        <v>4514</v>
      </c>
      <c r="F4776" s="54" t="s">
        <v>3690</v>
      </c>
      <c r="G4776" s="54">
        <v>2311020000</v>
      </c>
      <c r="H4776" s="54" t="s">
        <v>3695</v>
      </c>
      <c r="I4776" s="54" t="s">
        <v>3696</v>
      </c>
      <c r="J4776">
        <f>VLOOKUP(A4776,'County Acres Disturbed'!$A$2:$E$3146,5,FALSE)</f>
        <v>799.75546400553878</v>
      </c>
      <c r="K4776" s="55" t="s">
        <v>5571</v>
      </c>
      <c r="L4776">
        <f>IF(H4776="PM10-PRI",VLOOKUP(A4776,'County Emission Factors'!A$2:E$3145,5,FALSE),IF(H4776="PM10-FIL",VLOOKUP(A4776,'County Emission Factors'!A$2:E$3145,5,FALSE),VLOOKUP(A4776,'County Emission Factors'!A$2:F$3145,6,FALSE)))</f>
        <v>0.23090855974291563</v>
      </c>
      <c r="M4776" s="56" t="s">
        <v>5572</v>
      </c>
      <c r="N4776" t="s">
        <v>5571</v>
      </c>
      <c r="O4776">
        <f t="shared" si="80"/>
        <v>184.67038234004616</v>
      </c>
      <c r="P4776" t="s">
        <v>5572</v>
      </c>
    </row>
    <row r="4777" spans="1:16">
      <c r="A4777" s="54" t="s">
        <v>492</v>
      </c>
      <c r="B4777" s="54" t="s">
        <v>3039</v>
      </c>
      <c r="C4777" s="54" t="s">
        <v>4513</v>
      </c>
      <c r="D4777" s="54" t="s">
        <v>2836</v>
      </c>
      <c r="E4777" s="54" t="s">
        <v>4514</v>
      </c>
      <c r="F4777" s="54" t="s">
        <v>3690</v>
      </c>
      <c r="G4777" s="54">
        <v>2311020000</v>
      </c>
      <c r="H4777" s="54" t="s">
        <v>3697</v>
      </c>
      <c r="I4777" s="54" t="s">
        <v>3698</v>
      </c>
      <c r="J4777">
        <f>VLOOKUP(A4777,'County Acres Disturbed'!$A$2:$E$3146,5,FALSE)</f>
        <v>799.75546400553878</v>
      </c>
      <c r="K4777" s="55" t="s">
        <v>5571</v>
      </c>
      <c r="L4777">
        <f>IF(H4777="PM10-PRI",VLOOKUP(A4777,'County Emission Factors'!A$2:E$3145,5,FALSE),IF(H4777="PM10-FIL",VLOOKUP(A4777,'County Emission Factors'!A$2:E$3145,5,FALSE),VLOOKUP(A4777,'County Emission Factors'!A$2:F$3145,6,FALSE)))</f>
        <v>2.3090855974291565E-2</v>
      </c>
      <c r="M4777" s="56" t="s">
        <v>5572</v>
      </c>
      <c r="N4777" t="s">
        <v>5571</v>
      </c>
      <c r="O4777">
        <f t="shared" si="80"/>
        <v>18.467038234004619</v>
      </c>
      <c r="P4777" t="s">
        <v>5572</v>
      </c>
    </row>
    <row r="4778" spans="1:16">
      <c r="A4778" s="54" t="s">
        <v>493</v>
      </c>
      <c r="B4778" s="54" t="s">
        <v>3039</v>
      </c>
      <c r="C4778" s="54" t="s">
        <v>4513</v>
      </c>
      <c r="D4778" s="54" t="s">
        <v>2840</v>
      </c>
      <c r="E4778" s="54" t="s">
        <v>4515</v>
      </c>
      <c r="F4778" s="54" t="s">
        <v>3690</v>
      </c>
      <c r="G4778" s="54">
        <v>2311020000</v>
      </c>
      <c r="H4778" s="54" t="s">
        <v>3691</v>
      </c>
      <c r="I4778" s="54" t="s">
        <v>3692</v>
      </c>
      <c r="J4778">
        <f>VLOOKUP(A4778,'County Acres Disturbed'!$A$2:$E$3146,5,FALSE)</f>
        <v>6982.0756627325654</v>
      </c>
      <c r="K4778" s="55" t="s">
        <v>5571</v>
      </c>
      <c r="L4778">
        <f>IF(H4778="PM10-PRI",VLOOKUP(A4778,'County Emission Factors'!A$2:E$3145,5,FALSE),IF(H4778="PM10-FIL",VLOOKUP(A4778,'County Emission Factors'!A$2:E$3145,5,FALSE),VLOOKUP(A4778,'County Emission Factors'!A$2:F$3145,6,FALSE)))</f>
        <v>0.14653812445223491</v>
      </c>
      <c r="M4778" s="56" t="s">
        <v>5572</v>
      </c>
      <c r="N4778" t="s">
        <v>5571</v>
      </c>
      <c r="O4778">
        <f t="shared" si="80"/>
        <v>1023.1402724004251</v>
      </c>
      <c r="P4778" t="s">
        <v>5572</v>
      </c>
    </row>
    <row r="4779" spans="1:16">
      <c r="A4779" s="54" t="s">
        <v>493</v>
      </c>
      <c r="B4779" s="54" t="s">
        <v>3039</v>
      </c>
      <c r="C4779" s="54" t="s">
        <v>4513</v>
      </c>
      <c r="D4779" s="54" t="s">
        <v>2840</v>
      </c>
      <c r="E4779" s="54" t="s">
        <v>4515</v>
      </c>
      <c r="F4779" s="54" t="s">
        <v>3690</v>
      </c>
      <c r="G4779" s="54">
        <v>2311020000</v>
      </c>
      <c r="H4779" s="54" t="s">
        <v>3693</v>
      </c>
      <c r="I4779" s="54" t="s">
        <v>3694</v>
      </c>
      <c r="J4779">
        <f>VLOOKUP(A4779,'County Acres Disturbed'!$A$2:$E$3146,5,FALSE)</f>
        <v>6982.0756627325654</v>
      </c>
      <c r="K4779" s="55" t="s">
        <v>5571</v>
      </c>
      <c r="L4779">
        <f>IF(H4779="PM10-PRI",VLOOKUP(A4779,'County Emission Factors'!A$2:E$3145,5,FALSE),IF(H4779="PM10-FIL",VLOOKUP(A4779,'County Emission Factors'!A$2:E$3145,5,FALSE),VLOOKUP(A4779,'County Emission Factors'!A$2:F$3145,6,FALSE)))</f>
        <v>1.4653812445223492E-2</v>
      </c>
      <c r="M4779" s="56" t="s">
        <v>5572</v>
      </c>
      <c r="N4779" t="s">
        <v>5571</v>
      </c>
      <c r="O4779">
        <f t="shared" si="80"/>
        <v>102.31402724004253</v>
      </c>
      <c r="P4779" t="s">
        <v>5572</v>
      </c>
    </row>
    <row r="4780" spans="1:16">
      <c r="A4780" s="54" t="s">
        <v>493</v>
      </c>
      <c r="B4780" s="54" t="s">
        <v>3039</v>
      </c>
      <c r="C4780" s="54" t="s">
        <v>4513</v>
      </c>
      <c r="D4780" s="54" t="s">
        <v>2840</v>
      </c>
      <c r="E4780" s="54" t="s">
        <v>4515</v>
      </c>
      <c r="F4780" s="54" t="s">
        <v>3690</v>
      </c>
      <c r="G4780" s="54">
        <v>2311020000</v>
      </c>
      <c r="H4780" s="54" t="s">
        <v>3695</v>
      </c>
      <c r="I4780" s="54" t="s">
        <v>3696</v>
      </c>
      <c r="J4780">
        <f>VLOOKUP(A4780,'County Acres Disturbed'!$A$2:$E$3146,5,FALSE)</f>
        <v>6982.0756627325654</v>
      </c>
      <c r="K4780" s="55" t="s">
        <v>5571</v>
      </c>
      <c r="L4780">
        <f>IF(H4780="PM10-PRI",VLOOKUP(A4780,'County Emission Factors'!A$2:E$3145,5,FALSE),IF(H4780="PM10-FIL",VLOOKUP(A4780,'County Emission Factors'!A$2:E$3145,5,FALSE),VLOOKUP(A4780,'County Emission Factors'!A$2:F$3145,6,FALSE)))</f>
        <v>0.14653812445223491</v>
      </c>
      <c r="M4780" s="56" t="s">
        <v>5572</v>
      </c>
      <c r="N4780" t="s">
        <v>5571</v>
      </c>
      <c r="O4780">
        <f t="shared" si="80"/>
        <v>1023.1402724004251</v>
      </c>
      <c r="P4780" t="s">
        <v>5572</v>
      </c>
    </row>
    <row r="4781" spans="1:16">
      <c r="A4781" s="54" t="s">
        <v>493</v>
      </c>
      <c r="B4781" s="54" t="s">
        <v>3039</v>
      </c>
      <c r="C4781" s="54" t="s">
        <v>4513</v>
      </c>
      <c r="D4781" s="54" t="s">
        <v>2840</v>
      </c>
      <c r="E4781" s="54" t="s">
        <v>4515</v>
      </c>
      <c r="F4781" s="54" t="s">
        <v>3690</v>
      </c>
      <c r="G4781" s="54">
        <v>2311020000</v>
      </c>
      <c r="H4781" s="54" t="s">
        <v>3697</v>
      </c>
      <c r="I4781" s="54" t="s">
        <v>3698</v>
      </c>
      <c r="J4781">
        <f>VLOOKUP(A4781,'County Acres Disturbed'!$A$2:$E$3146,5,FALSE)</f>
        <v>6982.0756627325654</v>
      </c>
      <c r="K4781" s="55" t="s">
        <v>5571</v>
      </c>
      <c r="L4781">
        <f>IF(H4781="PM10-PRI",VLOOKUP(A4781,'County Emission Factors'!A$2:E$3145,5,FALSE),IF(H4781="PM10-FIL",VLOOKUP(A4781,'County Emission Factors'!A$2:E$3145,5,FALSE),VLOOKUP(A4781,'County Emission Factors'!A$2:F$3145,6,FALSE)))</f>
        <v>1.4653812445223492E-2</v>
      </c>
      <c r="M4781" s="56" t="s">
        <v>5572</v>
      </c>
      <c r="N4781" t="s">
        <v>5571</v>
      </c>
      <c r="O4781">
        <f t="shared" si="80"/>
        <v>102.31402724004253</v>
      </c>
      <c r="P4781" t="s">
        <v>5572</v>
      </c>
    </row>
    <row r="4782" spans="1:16">
      <c r="A4782" s="54" t="s">
        <v>494</v>
      </c>
      <c r="B4782" s="54" t="s">
        <v>3039</v>
      </c>
      <c r="C4782" s="54" t="s">
        <v>4513</v>
      </c>
      <c r="D4782" s="54" t="s">
        <v>2842</v>
      </c>
      <c r="E4782" s="54" t="s">
        <v>4516</v>
      </c>
      <c r="F4782" s="54" t="s">
        <v>3690</v>
      </c>
      <c r="G4782" s="54">
        <v>2311020000</v>
      </c>
      <c r="H4782" s="54" t="s">
        <v>3691</v>
      </c>
      <c r="I4782" s="54" t="s">
        <v>3692</v>
      </c>
      <c r="J4782">
        <f>VLOOKUP(A4782,'County Acres Disturbed'!$A$2:$E$3146,5,FALSE)</f>
        <v>14658.675807364678</v>
      </c>
      <c r="K4782" s="55" t="s">
        <v>5571</v>
      </c>
      <c r="L4782">
        <f>IF(H4782="PM10-PRI",VLOOKUP(A4782,'County Emission Factors'!A$2:E$3145,5,FALSE),IF(H4782="PM10-FIL",VLOOKUP(A4782,'County Emission Factors'!A$2:E$3145,5,FALSE),VLOOKUP(A4782,'County Emission Factors'!A$2:F$3145,6,FALSE)))</f>
        <v>0.23090855974291555</v>
      </c>
      <c r="M4782" s="56" t="s">
        <v>5572</v>
      </c>
      <c r="N4782" t="s">
        <v>5571</v>
      </c>
      <c r="O4782">
        <f t="shared" si="80"/>
        <v>3384.8137184168977</v>
      </c>
      <c r="P4782" t="s">
        <v>5572</v>
      </c>
    </row>
    <row r="4783" spans="1:16">
      <c r="A4783" s="54" t="s">
        <v>494</v>
      </c>
      <c r="B4783" s="54" t="s">
        <v>3039</v>
      </c>
      <c r="C4783" s="54" t="s">
        <v>4513</v>
      </c>
      <c r="D4783" s="54" t="s">
        <v>2842</v>
      </c>
      <c r="E4783" s="54" t="s">
        <v>4516</v>
      </c>
      <c r="F4783" s="54" t="s">
        <v>3690</v>
      </c>
      <c r="G4783" s="54">
        <v>2311020000</v>
      </c>
      <c r="H4783" s="54" t="s">
        <v>3693</v>
      </c>
      <c r="I4783" s="54" t="s">
        <v>3694</v>
      </c>
      <c r="J4783">
        <f>VLOOKUP(A4783,'County Acres Disturbed'!$A$2:$E$3146,5,FALSE)</f>
        <v>14658.675807364678</v>
      </c>
      <c r="K4783" s="55" t="s">
        <v>5571</v>
      </c>
      <c r="L4783">
        <f>IF(H4783="PM10-PRI",VLOOKUP(A4783,'County Emission Factors'!A$2:E$3145,5,FALSE),IF(H4783="PM10-FIL",VLOOKUP(A4783,'County Emission Factors'!A$2:E$3145,5,FALSE),VLOOKUP(A4783,'County Emission Factors'!A$2:F$3145,6,FALSE)))</f>
        <v>2.3090855974291558E-2</v>
      </c>
      <c r="M4783" s="56" t="s">
        <v>5572</v>
      </c>
      <c r="N4783" t="s">
        <v>5571</v>
      </c>
      <c r="O4783">
        <f t="shared" si="80"/>
        <v>338.48137184168979</v>
      </c>
      <c r="P4783" t="s">
        <v>5572</v>
      </c>
    </row>
    <row r="4784" spans="1:16">
      <c r="A4784" s="54" t="s">
        <v>494</v>
      </c>
      <c r="B4784" s="54" t="s">
        <v>3039</v>
      </c>
      <c r="C4784" s="54" t="s">
        <v>4513</v>
      </c>
      <c r="D4784" s="54" t="s">
        <v>2842</v>
      </c>
      <c r="E4784" s="54" t="s">
        <v>4516</v>
      </c>
      <c r="F4784" s="54" t="s">
        <v>3690</v>
      </c>
      <c r="G4784" s="54">
        <v>2311020000</v>
      </c>
      <c r="H4784" s="54" t="s">
        <v>3695</v>
      </c>
      <c r="I4784" s="54" t="s">
        <v>3696</v>
      </c>
      <c r="J4784">
        <f>VLOOKUP(A4784,'County Acres Disturbed'!$A$2:$E$3146,5,FALSE)</f>
        <v>14658.675807364678</v>
      </c>
      <c r="K4784" s="55" t="s">
        <v>5571</v>
      </c>
      <c r="L4784">
        <f>IF(H4784="PM10-PRI",VLOOKUP(A4784,'County Emission Factors'!A$2:E$3145,5,FALSE),IF(H4784="PM10-FIL",VLOOKUP(A4784,'County Emission Factors'!A$2:E$3145,5,FALSE),VLOOKUP(A4784,'County Emission Factors'!A$2:F$3145,6,FALSE)))</f>
        <v>0.23090855974291555</v>
      </c>
      <c r="M4784" s="56" t="s">
        <v>5572</v>
      </c>
      <c r="N4784" t="s">
        <v>5571</v>
      </c>
      <c r="O4784">
        <f t="shared" si="80"/>
        <v>3384.8137184168977</v>
      </c>
      <c r="P4784" t="s">
        <v>5572</v>
      </c>
    </row>
    <row r="4785" spans="1:16">
      <c r="A4785" s="54" t="s">
        <v>494</v>
      </c>
      <c r="B4785" s="54" t="s">
        <v>3039</v>
      </c>
      <c r="C4785" s="54" t="s">
        <v>4513</v>
      </c>
      <c r="D4785" s="54" t="s">
        <v>2842</v>
      </c>
      <c r="E4785" s="54" t="s">
        <v>4516</v>
      </c>
      <c r="F4785" s="54" t="s">
        <v>3690</v>
      </c>
      <c r="G4785" s="54">
        <v>2311020000</v>
      </c>
      <c r="H4785" s="54" t="s">
        <v>3697</v>
      </c>
      <c r="I4785" s="54" t="s">
        <v>3698</v>
      </c>
      <c r="J4785">
        <f>VLOOKUP(A4785,'County Acres Disturbed'!$A$2:$E$3146,5,FALSE)</f>
        <v>14658.675807364678</v>
      </c>
      <c r="K4785" s="55" t="s">
        <v>5571</v>
      </c>
      <c r="L4785">
        <f>IF(H4785="PM10-PRI",VLOOKUP(A4785,'County Emission Factors'!A$2:E$3145,5,FALSE),IF(H4785="PM10-FIL",VLOOKUP(A4785,'County Emission Factors'!A$2:E$3145,5,FALSE),VLOOKUP(A4785,'County Emission Factors'!A$2:F$3145,6,FALSE)))</f>
        <v>2.3090855974291558E-2</v>
      </c>
      <c r="M4785" s="56" t="s">
        <v>5572</v>
      </c>
      <c r="N4785" t="s">
        <v>5571</v>
      </c>
      <c r="O4785">
        <f t="shared" si="80"/>
        <v>338.48137184168979</v>
      </c>
      <c r="P4785" t="s">
        <v>5572</v>
      </c>
    </row>
    <row r="4786" spans="1:16">
      <c r="A4786" s="54" t="s">
        <v>495</v>
      </c>
      <c r="B4786" s="54" t="s">
        <v>3039</v>
      </c>
      <c r="C4786" s="54" t="s">
        <v>4513</v>
      </c>
      <c r="D4786" s="54" t="s">
        <v>2843</v>
      </c>
      <c r="E4786" s="54" t="s">
        <v>4517</v>
      </c>
      <c r="F4786" s="54" t="s">
        <v>3690</v>
      </c>
      <c r="G4786" s="54">
        <v>2311020000</v>
      </c>
      <c r="H4786" s="54" t="s">
        <v>3691</v>
      </c>
      <c r="I4786" s="54" t="s">
        <v>3692</v>
      </c>
      <c r="J4786">
        <f>VLOOKUP(A4786,'County Acres Disturbed'!$A$2:$E$3146,5,FALSE)</f>
        <v>641.90899084655098</v>
      </c>
      <c r="K4786" s="55" t="s">
        <v>5571</v>
      </c>
      <c r="L4786">
        <f>IF(H4786="PM10-PRI",VLOOKUP(A4786,'County Emission Factors'!A$2:E$3145,5,FALSE),IF(H4786="PM10-FIL",VLOOKUP(A4786,'County Emission Factors'!A$2:E$3145,5,FALSE),VLOOKUP(A4786,'County Emission Factors'!A$2:F$3145,6,FALSE)))</f>
        <v>0.14653812445223485</v>
      </c>
      <c r="M4786" s="56" t="s">
        <v>5572</v>
      </c>
      <c r="N4786" t="s">
        <v>5571</v>
      </c>
      <c r="O4786">
        <f t="shared" si="80"/>
        <v>94.064139587680373</v>
      </c>
      <c r="P4786" t="s">
        <v>5572</v>
      </c>
    </row>
    <row r="4787" spans="1:16">
      <c r="A4787" s="54" t="s">
        <v>495</v>
      </c>
      <c r="B4787" s="54" t="s">
        <v>3039</v>
      </c>
      <c r="C4787" s="54" t="s">
        <v>4513</v>
      </c>
      <c r="D4787" s="54" t="s">
        <v>2843</v>
      </c>
      <c r="E4787" s="54" t="s">
        <v>4517</v>
      </c>
      <c r="F4787" s="54" t="s">
        <v>3690</v>
      </c>
      <c r="G4787" s="54">
        <v>2311020000</v>
      </c>
      <c r="H4787" s="54" t="s">
        <v>3693</v>
      </c>
      <c r="I4787" s="54" t="s">
        <v>3694</v>
      </c>
      <c r="J4787">
        <f>VLOOKUP(A4787,'County Acres Disturbed'!$A$2:$E$3146,5,FALSE)</f>
        <v>641.90899084655098</v>
      </c>
      <c r="K4787" s="55" t="s">
        <v>5571</v>
      </c>
      <c r="L4787">
        <f>IF(H4787="PM10-PRI",VLOOKUP(A4787,'County Emission Factors'!A$2:E$3145,5,FALSE),IF(H4787="PM10-FIL",VLOOKUP(A4787,'County Emission Factors'!A$2:E$3145,5,FALSE),VLOOKUP(A4787,'County Emission Factors'!A$2:F$3145,6,FALSE)))</f>
        <v>1.4653812445223485E-2</v>
      </c>
      <c r="M4787" s="56" t="s">
        <v>5572</v>
      </c>
      <c r="N4787" t="s">
        <v>5571</v>
      </c>
      <c r="O4787">
        <f t="shared" si="80"/>
        <v>9.4064139587680362</v>
      </c>
      <c r="P4787" t="s">
        <v>5572</v>
      </c>
    </row>
    <row r="4788" spans="1:16">
      <c r="A4788" s="54" t="s">
        <v>495</v>
      </c>
      <c r="B4788" s="54" t="s">
        <v>3039</v>
      </c>
      <c r="C4788" s="54" t="s">
        <v>4513</v>
      </c>
      <c r="D4788" s="54" t="s">
        <v>2843</v>
      </c>
      <c r="E4788" s="54" t="s">
        <v>4517</v>
      </c>
      <c r="F4788" s="54" t="s">
        <v>3690</v>
      </c>
      <c r="G4788" s="54">
        <v>2311020000</v>
      </c>
      <c r="H4788" s="54" t="s">
        <v>3695</v>
      </c>
      <c r="I4788" s="54" t="s">
        <v>3696</v>
      </c>
      <c r="J4788">
        <f>VLOOKUP(A4788,'County Acres Disturbed'!$A$2:$E$3146,5,FALSE)</f>
        <v>641.90899084655098</v>
      </c>
      <c r="K4788" s="55" t="s">
        <v>5571</v>
      </c>
      <c r="L4788">
        <f>IF(H4788="PM10-PRI",VLOOKUP(A4788,'County Emission Factors'!A$2:E$3145,5,FALSE),IF(H4788="PM10-FIL",VLOOKUP(A4788,'County Emission Factors'!A$2:E$3145,5,FALSE),VLOOKUP(A4788,'County Emission Factors'!A$2:F$3145,6,FALSE)))</f>
        <v>0.14653812445223485</v>
      </c>
      <c r="M4788" s="56" t="s">
        <v>5572</v>
      </c>
      <c r="N4788" t="s">
        <v>5571</v>
      </c>
      <c r="O4788">
        <f t="shared" si="80"/>
        <v>94.064139587680373</v>
      </c>
      <c r="P4788" t="s">
        <v>5572</v>
      </c>
    </row>
    <row r="4789" spans="1:16">
      <c r="A4789" s="54" t="s">
        <v>495</v>
      </c>
      <c r="B4789" s="54" t="s">
        <v>3039</v>
      </c>
      <c r="C4789" s="54" t="s">
        <v>4513</v>
      </c>
      <c r="D4789" s="54" t="s">
        <v>2843</v>
      </c>
      <c r="E4789" s="54" t="s">
        <v>4517</v>
      </c>
      <c r="F4789" s="54" t="s">
        <v>3690</v>
      </c>
      <c r="G4789" s="54">
        <v>2311020000</v>
      </c>
      <c r="H4789" s="54" t="s">
        <v>3697</v>
      </c>
      <c r="I4789" s="54" t="s">
        <v>3698</v>
      </c>
      <c r="J4789">
        <f>VLOOKUP(A4789,'County Acres Disturbed'!$A$2:$E$3146,5,FALSE)</f>
        <v>641.90899084655098</v>
      </c>
      <c r="K4789" s="55" t="s">
        <v>5571</v>
      </c>
      <c r="L4789">
        <f>IF(H4789="PM10-PRI",VLOOKUP(A4789,'County Emission Factors'!A$2:E$3145,5,FALSE),IF(H4789="PM10-FIL",VLOOKUP(A4789,'County Emission Factors'!A$2:E$3145,5,FALSE),VLOOKUP(A4789,'County Emission Factors'!A$2:F$3145,6,FALSE)))</f>
        <v>1.4653812445223485E-2</v>
      </c>
      <c r="M4789" s="56" t="s">
        <v>5572</v>
      </c>
      <c r="N4789" t="s">
        <v>5571</v>
      </c>
      <c r="O4789">
        <f t="shared" si="80"/>
        <v>9.4064139587680362</v>
      </c>
      <c r="P4789" t="s">
        <v>5572</v>
      </c>
    </row>
    <row r="4790" spans="1:16">
      <c r="A4790" s="54" t="s">
        <v>496</v>
      </c>
      <c r="B4790" s="54" t="s">
        <v>3039</v>
      </c>
      <c r="C4790" s="54" t="s">
        <v>4513</v>
      </c>
      <c r="D4790" s="54" t="s">
        <v>2946</v>
      </c>
      <c r="E4790" s="54" t="s">
        <v>4518</v>
      </c>
      <c r="F4790" s="54" t="s">
        <v>3690</v>
      </c>
      <c r="G4790" s="54">
        <v>2311020000</v>
      </c>
      <c r="H4790" s="54" t="s">
        <v>3691</v>
      </c>
      <c r="I4790" s="54" t="s">
        <v>3692</v>
      </c>
      <c r="J4790">
        <f>VLOOKUP(A4790,'County Acres Disturbed'!$A$2:$E$3146,5,FALSE)</f>
        <v>115.75408031659114</v>
      </c>
      <c r="K4790" s="55" t="s">
        <v>5571</v>
      </c>
      <c r="L4790">
        <f>IF(H4790="PM10-PRI",VLOOKUP(A4790,'County Emission Factors'!A$2:E$3145,5,FALSE),IF(H4790="PM10-FIL",VLOOKUP(A4790,'County Emission Factors'!A$2:E$3145,5,FALSE),VLOOKUP(A4790,'County Emission Factors'!A$2:F$3145,6,FALSE)))</f>
        <v>0.14653812445223491</v>
      </c>
      <c r="M4790" s="56" t="s">
        <v>5572</v>
      </c>
      <c r="N4790" t="s">
        <v>5571</v>
      </c>
      <c r="O4790">
        <f t="shared" si="80"/>
        <v>16.962385827286628</v>
      </c>
      <c r="P4790" t="s">
        <v>5572</v>
      </c>
    </row>
    <row r="4791" spans="1:16">
      <c r="A4791" s="54" t="s">
        <v>496</v>
      </c>
      <c r="B4791" s="54" t="s">
        <v>3039</v>
      </c>
      <c r="C4791" s="54" t="s">
        <v>4513</v>
      </c>
      <c r="D4791" s="54" t="s">
        <v>2946</v>
      </c>
      <c r="E4791" s="54" t="s">
        <v>4518</v>
      </c>
      <c r="F4791" s="54" t="s">
        <v>3690</v>
      </c>
      <c r="G4791" s="54">
        <v>2311020000</v>
      </c>
      <c r="H4791" s="54" t="s">
        <v>3693</v>
      </c>
      <c r="I4791" s="54" t="s">
        <v>3694</v>
      </c>
      <c r="J4791">
        <f>VLOOKUP(A4791,'County Acres Disturbed'!$A$2:$E$3146,5,FALSE)</f>
        <v>115.75408031659114</v>
      </c>
      <c r="K4791" s="55" t="s">
        <v>5571</v>
      </c>
      <c r="L4791">
        <f>IF(H4791="PM10-PRI",VLOOKUP(A4791,'County Emission Factors'!A$2:E$3145,5,FALSE),IF(H4791="PM10-FIL",VLOOKUP(A4791,'County Emission Factors'!A$2:E$3145,5,FALSE),VLOOKUP(A4791,'County Emission Factors'!A$2:F$3145,6,FALSE)))</f>
        <v>1.4653812445223492E-2</v>
      </c>
      <c r="M4791" s="56" t="s">
        <v>5572</v>
      </c>
      <c r="N4791" t="s">
        <v>5571</v>
      </c>
      <c r="O4791">
        <f t="shared" si="80"/>
        <v>1.696238582728663</v>
      </c>
      <c r="P4791" t="s">
        <v>5572</v>
      </c>
    </row>
    <row r="4792" spans="1:16">
      <c r="A4792" s="54" t="s">
        <v>496</v>
      </c>
      <c r="B4792" s="54" t="s">
        <v>3039</v>
      </c>
      <c r="C4792" s="54" t="s">
        <v>4513</v>
      </c>
      <c r="D4792" s="54" t="s">
        <v>2946</v>
      </c>
      <c r="E4792" s="54" t="s">
        <v>4518</v>
      </c>
      <c r="F4792" s="54" t="s">
        <v>3690</v>
      </c>
      <c r="G4792" s="54">
        <v>2311020000</v>
      </c>
      <c r="H4792" s="54" t="s">
        <v>3695</v>
      </c>
      <c r="I4792" s="54" t="s">
        <v>3696</v>
      </c>
      <c r="J4792">
        <f>VLOOKUP(A4792,'County Acres Disturbed'!$A$2:$E$3146,5,FALSE)</f>
        <v>115.75408031659114</v>
      </c>
      <c r="K4792" s="55" t="s">
        <v>5571</v>
      </c>
      <c r="L4792">
        <f>IF(H4792="PM10-PRI",VLOOKUP(A4792,'County Emission Factors'!A$2:E$3145,5,FALSE),IF(H4792="PM10-FIL",VLOOKUP(A4792,'County Emission Factors'!A$2:E$3145,5,FALSE),VLOOKUP(A4792,'County Emission Factors'!A$2:F$3145,6,FALSE)))</f>
        <v>0.14653812445223491</v>
      </c>
      <c r="M4792" s="56" t="s">
        <v>5572</v>
      </c>
      <c r="N4792" t="s">
        <v>5571</v>
      </c>
      <c r="O4792">
        <f t="shared" si="80"/>
        <v>16.962385827286628</v>
      </c>
      <c r="P4792" t="s">
        <v>5572</v>
      </c>
    </row>
    <row r="4793" spans="1:16">
      <c r="A4793" s="54" t="s">
        <v>496</v>
      </c>
      <c r="B4793" s="54" t="s">
        <v>3039</v>
      </c>
      <c r="C4793" s="54" t="s">
        <v>4513</v>
      </c>
      <c r="D4793" s="54" t="s">
        <v>2946</v>
      </c>
      <c r="E4793" s="54" t="s">
        <v>4518</v>
      </c>
      <c r="F4793" s="54" t="s">
        <v>3690</v>
      </c>
      <c r="G4793" s="54">
        <v>2311020000</v>
      </c>
      <c r="H4793" s="54" t="s">
        <v>3697</v>
      </c>
      <c r="I4793" s="54" t="s">
        <v>3698</v>
      </c>
      <c r="J4793">
        <f>VLOOKUP(A4793,'County Acres Disturbed'!$A$2:$E$3146,5,FALSE)</f>
        <v>115.75408031659114</v>
      </c>
      <c r="K4793" s="55" t="s">
        <v>5571</v>
      </c>
      <c r="L4793">
        <f>IF(H4793="PM10-PRI",VLOOKUP(A4793,'County Emission Factors'!A$2:E$3145,5,FALSE),IF(H4793="PM10-FIL",VLOOKUP(A4793,'County Emission Factors'!A$2:E$3145,5,FALSE),VLOOKUP(A4793,'County Emission Factors'!A$2:F$3145,6,FALSE)))</f>
        <v>1.4653812445223492E-2</v>
      </c>
      <c r="M4793" s="56" t="s">
        <v>5572</v>
      </c>
      <c r="N4793" t="s">
        <v>5571</v>
      </c>
      <c r="O4793">
        <f t="shared" si="80"/>
        <v>1.696238582728663</v>
      </c>
      <c r="P4793" t="s">
        <v>5572</v>
      </c>
    </row>
    <row r="4794" spans="1:16">
      <c r="A4794" s="54" t="s">
        <v>497</v>
      </c>
      <c r="B4794" s="54" t="s">
        <v>3039</v>
      </c>
      <c r="C4794" s="54" t="s">
        <v>4513</v>
      </c>
      <c r="D4794" s="54" t="s">
        <v>2844</v>
      </c>
      <c r="E4794" s="54" t="s">
        <v>3813</v>
      </c>
      <c r="F4794" s="54" t="s">
        <v>3690</v>
      </c>
      <c r="G4794" s="54">
        <v>2311020000</v>
      </c>
      <c r="H4794" s="54" t="s">
        <v>3691</v>
      </c>
      <c r="I4794" s="54" t="s">
        <v>3692</v>
      </c>
      <c r="J4794">
        <f>VLOOKUP(A4794,'County Acres Disturbed'!$A$2:$E$3146,5,FALSE)</f>
        <v>1662.6495172746729</v>
      </c>
      <c r="K4794" s="55" t="s">
        <v>5571</v>
      </c>
      <c r="L4794">
        <f>IF(H4794="PM10-PRI",VLOOKUP(A4794,'County Emission Factors'!A$2:E$3145,5,FALSE),IF(H4794="PM10-FIL",VLOOKUP(A4794,'County Emission Factors'!A$2:E$3145,5,FALSE),VLOOKUP(A4794,'County Emission Factors'!A$2:F$3145,6,FALSE)))</f>
        <v>0.23090855974291558</v>
      </c>
      <c r="M4794" s="56" t="s">
        <v>5572</v>
      </c>
      <c r="N4794" t="s">
        <v>5571</v>
      </c>
      <c r="O4794">
        <f t="shared" si="80"/>
        <v>383.92000539114855</v>
      </c>
      <c r="P4794" t="s">
        <v>5572</v>
      </c>
    </row>
    <row r="4795" spans="1:16">
      <c r="A4795" s="54" t="s">
        <v>497</v>
      </c>
      <c r="B4795" s="54" t="s">
        <v>3039</v>
      </c>
      <c r="C4795" s="54" t="s">
        <v>4513</v>
      </c>
      <c r="D4795" s="54" t="s">
        <v>2844</v>
      </c>
      <c r="E4795" s="54" t="s">
        <v>3813</v>
      </c>
      <c r="F4795" s="54" t="s">
        <v>3690</v>
      </c>
      <c r="G4795" s="54">
        <v>2311020000</v>
      </c>
      <c r="H4795" s="54" t="s">
        <v>3693</v>
      </c>
      <c r="I4795" s="54" t="s">
        <v>3694</v>
      </c>
      <c r="J4795">
        <f>VLOOKUP(A4795,'County Acres Disturbed'!$A$2:$E$3146,5,FALSE)</f>
        <v>1662.6495172746729</v>
      </c>
      <c r="K4795" s="55" t="s">
        <v>5571</v>
      </c>
      <c r="L4795">
        <f>IF(H4795="PM10-PRI",VLOOKUP(A4795,'County Emission Factors'!A$2:E$3145,5,FALSE),IF(H4795="PM10-FIL",VLOOKUP(A4795,'County Emission Factors'!A$2:E$3145,5,FALSE),VLOOKUP(A4795,'County Emission Factors'!A$2:F$3145,6,FALSE)))</f>
        <v>2.3090855974291558E-2</v>
      </c>
      <c r="M4795" s="56" t="s">
        <v>5572</v>
      </c>
      <c r="N4795" t="s">
        <v>5571</v>
      </c>
      <c r="O4795">
        <f t="shared" si="80"/>
        <v>38.392000539114854</v>
      </c>
      <c r="P4795" t="s">
        <v>5572</v>
      </c>
    </row>
    <row r="4796" spans="1:16">
      <c r="A4796" s="54" t="s">
        <v>497</v>
      </c>
      <c r="B4796" s="54" t="s">
        <v>3039</v>
      </c>
      <c r="C4796" s="54" t="s">
        <v>4513</v>
      </c>
      <c r="D4796" s="54" t="s">
        <v>2844</v>
      </c>
      <c r="E4796" s="54" t="s">
        <v>3813</v>
      </c>
      <c r="F4796" s="54" t="s">
        <v>3690</v>
      </c>
      <c r="G4796" s="54">
        <v>2311020000</v>
      </c>
      <c r="H4796" s="54" t="s">
        <v>3695</v>
      </c>
      <c r="I4796" s="54" t="s">
        <v>3696</v>
      </c>
      <c r="J4796">
        <f>VLOOKUP(A4796,'County Acres Disturbed'!$A$2:$E$3146,5,FALSE)</f>
        <v>1662.6495172746729</v>
      </c>
      <c r="K4796" s="55" t="s">
        <v>5571</v>
      </c>
      <c r="L4796">
        <f>IF(H4796="PM10-PRI",VLOOKUP(A4796,'County Emission Factors'!A$2:E$3145,5,FALSE),IF(H4796="PM10-FIL",VLOOKUP(A4796,'County Emission Factors'!A$2:E$3145,5,FALSE),VLOOKUP(A4796,'County Emission Factors'!A$2:F$3145,6,FALSE)))</f>
        <v>0.23090855974291558</v>
      </c>
      <c r="M4796" s="56" t="s">
        <v>5572</v>
      </c>
      <c r="N4796" t="s">
        <v>5571</v>
      </c>
      <c r="O4796">
        <f t="shared" si="80"/>
        <v>383.92000539114855</v>
      </c>
      <c r="P4796" t="s">
        <v>5572</v>
      </c>
    </row>
    <row r="4797" spans="1:16">
      <c r="A4797" s="54" t="s">
        <v>497</v>
      </c>
      <c r="B4797" s="54" t="s">
        <v>3039</v>
      </c>
      <c r="C4797" s="54" t="s">
        <v>4513</v>
      </c>
      <c r="D4797" s="54" t="s">
        <v>2844</v>
      </c>
      <c r="E4797" s="54" t="s">
        <v>3813</v>
      </c>
      <c r="F4797" s="54" t="s">
        <v>3690</v>
      </c>
      <c r="G4797" s="54">
        <v>2311020000</v>
      </c>
      <c r="H4797" s="54" t="s">
        <v>3697</v>
      </c>
      <c r="I4797" s="54" t="s">
        <v>3698</v>
      </c>
      <c r="J4797">
        <f>VLOOKUP(A4797,'County Acres Disturbed'!$A$2:$E$3146,5,FALSE)</f>
        <v>1662.6495172746729</v>
      </c>
      <c r="K4797" s="55" t="s">
        <v>5571</v>
      </c>
      <c r="L4797">
        <f>IF(H4797="PM10-PRI",VLOOKUP(A4797,'County Emission Factors'!A$2:E$3145,5,FALSE),IF(H4797="PM10-FIL",VLOOKUP(A4797,'County Emission Factors'!A$2:E$3145,5,FALSE),VLOOKUP(A4797,'County Emission Factors'!A$2:F$3145,6,FALSE)))</f>
        <v>2.3090855974291558E-2</v>
      </c>
      <c r="M4797" s="56" t="s">
        <v>5572</v>
      </c>
      <c r="N4797" t="s">
        <v>5571</v>
      </c>
      <c r="O4797">
        <f t="shared" si="80"/>
        <v>38.392000539114854</v>
      </c>
      <c r="P4797" t="s">
        <v>5572</v>
      </c>
    </row>
    <row r="4798" spans="1:16">
      <c r="A4798" s="54" t="s">
        <v>498</v>
      </c>
      <c r="B4798" s="54" t="s">
        <v>3039</v>
      </c>
      <c r="C4798" s="54" t="s">
        <v>4513</v>
      </c>
      <c r="D4798" s="54" t="s">
        <v>2845</v>
      </c>
      <c r="E4798" s="54" t="s">
        <v>4519</v>
      </c>
      <c r="F4798" s="54" t="s">
        <v>3690</v>
      </c>
      <c r="G4798" s="54">
        <v>2311020000</v>
      </c>
      <c r="H4798" s="54" t="s">
        <v>3691</v>
      </c>
      <c r="I4798" s="54" t="s">
        <v>3692</v>
      </c>
      <c r="J4798">
        <f>VLOOKUP(A4798,'County Acres Disturbed'!$A$2:$E$3146,5,FALSE)</f>
        <v>431.44702663456695</v>
      </c>
      <c r="K4798" s="55" t="s">
        <v>5571</v>
      </c>
      <c r="L4798">
        <f>IF(H4798="PM10-PRI",VLOOKUP(A4798,'County Emission Factors'!A$2:E$3145,5,FALSE),IF(H4798="PM10-FIL",VLOOKUP(A4798,'County Emission Factors'!A$2:E$3145,5,FALSE),VLOOKUP(A4798,'County Emission Factors'!A$2:F$3145,6,FALSE)))</f>
        <v>0.23090855974291566</v>
      </c>
      <c r="M4798" s="56" t="s">
        <v>5572</v>
      </c>
      <c r="N4798" t="s">
        <v>5571</v>
      </c>
      <c r="O4798">
        <f t="shared" si="80"/>
        <v>99.624811525551223</v>
      </c>
      <c r="P4798" t="s">
        <v>5572</v>
      </c>
    </row>
    <row r="4799" spans="1:16">
      <c r="A4799" s="54" t="s">
        <v>498</v>
      </c>
      <c r="B4799" s="54" t="s">
        <v>3039</v>
      </c>
      <c r="C4799" s="54" t="s">
        <v>4513</v>
      </c>
      <c r="D4799" s="54" t="s">
        <v>2845</v>
      </c>
      <c r="E4799" s="54" t="s">
        <v>4519</v>
      </c>
      <c r="F4799" s="54" t="s">
        <v>3690</v>
      </c>
      <c r="G4799" s="54">
        <v>2311020000</v>
      </c>
      <c r="H4799" s="54" t="s">
        <v>3693</v>
      </c>
      <c r="I4799" s="54" t="s">
        <v>3694</v>
      </c>
      <c r="J4799">
        <f>VLOOKUP(A4799,'County Acres Disturbed'!$A$2:$E$3146,5,FALSE)</f>
        <v>431.44702663456695</v>
      </c>
      <c r="K4799" s="55" t="s">
        <v>5571</v>
      </c>
      <c r="L4799">
        <f>IF(H4799="PM10-PRI",VLOOKUP(A4799,'County Emission Factors'!A$2:E$3145,5,FALSE),IF(H4799="PM10-FIL",VLOOKUP(A4799,'County Emission Factors'!A$2:E$3145,5,FALSE),VLOOKUP(A4799,'County Emission Factors'!A$2:F$3145,6,FALSE)))</f>
        <v>2.3090855974291568E-2</v>
      </c>
      <c r="M4799" s="56" t="s">
        <v>5572</v>
      </c>
      <c r="N4799" t="s">
        <v>5571</v>
      </c>
      <c r="O4799">
        <f t="shared" si="80"/>
        <v>9.9624811525551245</v>
      </c>
      <c r="P4799" t="s">
        <v>5572</v>
      </c>
    </row>
    <row r="4800" spans="1:16">
      <c r="A4800" s="54" t="s">
        <v>498</v>
      </c>
      <c r="B4800" s="54" t="s">
        <v>3039</v>
      </c>
      <c r="C4800" s="54" t="s">
        <v>4513</v>
      </c>
      <c r="D4800" s="54" t="s">
        <v>2845</v>
      </c>
      <c r="E4800" s="54" t="s">
        <v>4519</v>
      </c>
      <c r="F4800" s="54" t="s">
        <v>3690</v>
      </c>
      <c r="G4800" s="54">
        <v>2311020000</v>
      </c>
      <c r="H4800" s="54" t="s">
        <v>3695</v>
      </c>
      <c r="I4800" s="54" t="s">
        <v>3696</v>
      </c>
      <c r="J4800">
        <f>VLOOKUP(A4800,'County Acres Disturbed'!$A$2:$E$3146,5,FALSE)</f>
        <v>431.44702663456695</v>
      </c>
      <c r="K4800" s="55" t="s">
        <v>5571</v>
      </c>
      <c r="L4800">
        <f>IF(H4800="PM10-PRI",VLOOKUP(A4800,'County Emission Factors'!A$2:E$3145,5,FALSE),IF(H4800="PM10-FIL",VLOOKUP(A4800,'County Emission Factors'!A$2:E$3145,5,FALSE),VLOOKUP(A4800,'County Emission Factors'!A$2:F$3145,6,FALSE)))</f>
        <v>0.23090855974291566</v>
      </c>
      <c r="M4800" s="56" t="s">
        <v>5572</v>
      </c>
      <c r="N4800" t="s">
        <v>5571</v>
      </c>
      <c r="O4800">
        <f t="shared" si="80"/>
        <v>99.624811525551223</v>
      </c>
      <c r="P4800" t="s">
        <v>5572</v>
      </c>
    </row>
    <row r="4801" spans="1:16">
      <c r="A4801" s="54" t="s">
        <v>498</v>
      </c>
      <c r="B4801" s="54" t="s">
        <v>3039</v>
      </c>
      <c r="C4801" s="54" t="s">
        <v>4513</v>
      </c>
      <c r="D4801" s="54" t="s">
        <v>2845</v>
      </c>
      <c r="E4801" s="54" t="s">
        <v>4519</v>
      </c>
      <c r="F4801" s="54" t="s">
        <v>3690</v>
      </c>
      <c r="G4801" s="54">
        <v>2311020000</v>
      </c>
      <c r="H4801" s="54" t="s">
        <v>3697</v>
      </c>
      <c r="I4801" s="54" t="s">
        <v>3698</v>
      </c>
      <c r="J4801">
        <f>VLOOKUP(A4801,'County Acres Disturbed'!$A$2:$E$3146,5,FALSE)</f>
        <v>431.44702663456695</v>
      </c>
      <c r="K4801" s="55" t="s">
        <v>5571</v>
      </c>
      <c r="L4801">
        <f>IF(H4801="PM10-PRI",VLOOKUP(A4801,'County Emission Factors'!A$2:E$3145,5,FALSE),IF(H4801="PM10-FIL",VLOOKUP(A4801,'County Emission Factors'!A$2:E$3145,5,FALSE),VLOOKUP(A4801,'County Emission Factors'!A$2:F$3145,6,FALSE)))</f>
        <v>2.3090855974291568E-2</v>
      </c>
      <c r="M4801" s="56" t="s">
        <v>5572</v>
      </c>
      <c r="N4801" t="s">
        <v>5571</v>
      </c>
      <c r="O4801">
        <f t="shared" si="80"/>
        <v>9.9624811525551245</v>
      </c>
      <c r="P4801" t="s">
        <v>5572</v>
      </c>
    </row>
    <row r="4802" spans="1:16">
      <c r="A4802" s="54" t="s">
        <v>499</v>
      </c>
      <c r="B4802" s="54" t="s">
        <v>3039</v>
      </c>
      <c r="C4802" s="54" t="s">
        <v>4513</v>
      </c>
      <c r="D4802" s="54" t="s">
        <v>2846</v>
      </c>
      <c r="E4802" s="54" t="s">
        <v>4520</v>
      </c>
      <c r="F4802" s="54" t="s">
        <v>3690</v>
      </c>
      <c r="G4802" s="54">
        <v>2311020000</v>
      </c>
      <c r="H4802" s="54" t="s">
        <v>3691</v>
      </c>
      <c r="I4802" s="54" t="s">
        <v>3692</v>
      </c>
      <c r="J4802">
        <f>VLOOKUP(A4802,'County Acres Disturbed'!$A$2:$E$3146,5,FALSE)</f>
        <v>1162.802352271211</v>
      </c>
      <c r="K4802" s="55" t="s">
        <v>5571</v>
      </c>
      <c r="L4802">
        <f>IF(H4802="PM10-PRI",VLOOKUP(A4802,'County Emission Factors'!A$2:E$3145,5,FALSE),IF(H4802="PM10-FIL",VLOOKUP(A4802,'County Emission Factors'!A$2:E$3145,5,FALSE),VLOOKUP(A4802,'County Emission Factors'!A$2:F$3145,6,FALSE)))</f>
        <v>0.14653812445223491</v>
      </c>
      <c r="M4802" s="56" t="s">
        <v>5572</v>
      </c>
      <c r="N4802" t="s">
        <v>5571</v>
      </c>
      <c r="O4802">
        <f t="shared" si="80"/>
        <v>170.39487581047021</v>
      </c>
      <c r="P4802" t="s">
        <v>5572</v>
      </c>
    </row>
    <row r="4803" spans="1:16">
      <c r="A4803" s="54" t="s">
        <v>499</v>
      </c>
      <c r="B4803" s="54" t="s">
        <v>3039</v>
      </c>
      <c r="C4803" s="54" t="s">
        <v>4513</v>
      </c>
      <c r="D4803" s="54" t="s">
        <v>2846</v>
      </c>
      <c r="E4803" s="54" t="s">
        <v>4520</v>
      </c>
      <c r="F4803" s="54" t="s">
        <v>3690</v>
      </c>
      <c r="G4803" s="54">
        <v>2311020000</v>
      </c>
      <c r="H4803" s="54" t="s">
        <v>3693</v>
      </c>
      <c r="I4803" s="54" t="s">
        <v>3694</v>
      </c>
      <c r="J4803">
        <f>VLOOKUP(A4803,'County Acres Disturbed'!$A$2:$E$3146,5,FALSE)</f>
        <v>1162.802352271211</v>
      </c>
      <c r="K4803" s="55" t="s">
        <v>5571</v>
      </c>
      <c r="L4803">
        <f>IF(H4803="PM10-PRI",VLOOKUP(A4803,'County Emission Factors'!A$2:E$3145,5,FALSE),IF(H4803="PM10-FIL",VLOOKUP(A4803,'County Emission Factors'!A$2:E$3145,5,FALSE),VLOOKUP(A4803,'County Emission Factors'!A$2:F$3145,6,FALSE)))</f>
        <v>1.4653812445223492E-2</v>
      </c>
      <c r="M4803" s="56" t="s">
        <v>5572</v>
      </c>
      <c r="N4803" t="s">
        <v>5571</v>
      </c>
      <c r="O4803">
        <f t="shared" si="80"/>
        <v>17.039487581047023</v>
      </c>
      <c r="P4803" t="s">
        <v>5572</v>
      </c>
    </row>
    <row r="4804" spans="1:16">
      <c r="A4804" s="54" t="s">
        <v>499</v>
      </c>
      <c r="B4804" s="54" t="s">
        <v>3039</v>
      </c>
      <c r="C4804" s="54" t="s">
        <v>4513</v>
      </c>
      <c r="D4804" s="54" t="s">
        <v>2846</v>
      </c>
      <c r="E4804" s="54" t="s">
        <v>4520</v>
      </c>
      <c r="F4804" s="54" t="s">
        <v>3690</v>
      </c>
      <c r="G4804" s="54">
        <v>2311020000</v>
      </c>
      <c r="H4804" s="54" t="s">
        <v>3695</v>
      </c>
      <c r="I4804" s="54" t="s">
        <v>3696</v>
      </c>
      <c r="J4804">
        <f>VLOOKUP(A4804,'County Acres Disturbed'!$A$2:$E$3146,5,FALSE)</f>
        <v>1162.802352271211</v>
      </c>
      <c r="K4804" s="55" t="s">
        <v>5571</v>
      </c>
      <c r="L4804">
        <f>IF(H4804="PM10-PRI",VLOOKUP(A4804,'County Emission Factors'!A$2:E$3145,5,FALSE),IF(H4804="PM10-FIL",VLOOKUP(A4804,'County Emission Factors'!A$2:E$3145,5,FALSE),VLOOKUP(A4804,'County Emission Factors'!A$2:F$3145,6,FALSE)))</f>
        <v>0.14653812445223491</v>
      </c>
      <c r="M4804" s="56" t="s">
        <v>5572</v>
      </c>
      <c r="N4804" t="s">
        <v>5571</v>
      </c>
      <c r="O4804">
        <f t="shared" si="80"/>
        <v>170.39487581047021</v>
      </c>
      <c r="P4804" t="s">
        <v>5572</v>
      </c>
    </row>
    <row r="4805" spans="1:16">
      <c r="A4805" s="54" t="s">
        <v>499</v>
      </c>
      <c r="B4805" s="54" t="s">
        <v>3039</v>
      </c>
      <c r="C4805" s="54" t="s">
        <v>4513</v>
      </c>
      <c r="D4805" s="54" t="s">
        <v>2846</v>
      </c>
      <c r="E4805" s="54" t="s">
        <v>4520</v>
      </c>
      <c r="F4805" s="54" t="s">
        <v>3690</v>
      </c>
      <c r="G4805" s="54">
        <v>2311020000</v>
      </c>
      <c r="H4805" s="54" t="s">
        <v>3697</v>
      </c>
      <c r="I4805" s="54" t="s">
        <v>3698</v>
      </c>
      <c r="J4805">
        <f>VLOOKUP(A4805,'County Acres Disturbed'!$A$2:$E$3146,5,FALSE)</f>
        <v>1162.802352271211</v>
      </c>
      <c r="K4805" s="55" t="s">
        <v>5571</v>
      </c>
      <c r="L4805">
        <f>IF(H4805="PM10-PRI",VLOOKUP(A4805,'County Emission Factors'!A$2:E$3145,5,FALSE),IF(H4805="PM10-FIL",VLOOKUP(A4805,'County Emission Factors'!A$2:E$3145,5,FALSE),VLOOKUP(A4805,'County Emission Factors'!A$2:F$3145,6,FALSE)))</f>
        <v>1.4653812445223492E-2</v>
      </c>
      <c r="M4805" s="56" t="s">
        <v>5572</v>
      </c>
      <c r="N4805" t="s">
        <v>5571</v>
      </c>
      <c r="O4805">
        <f t="shared" si="80"/>
        <v>17.039487581047023</v>
      </c>
      <c r="P4805" t="s">
        <v>5572</v>
      </c>
    </row>
    <row r="4806" spans="1:16">
      <c r="A4806" s="54" t="s">
        <v>500</v>
      </c>
      <c r="B4806" s="54" t="s">
        <v>3039</v>
      </c>
      <c r="C4806" s="54" t="s">
        <v>4513</v>
      </c>
      <c r="D4806" s="54" t="s">
        <v>2847</v>
      </c>
      <c r="E4806" s="54" t="s">
        <v>4521</v>
      </c>
      <c r="F4806" s="54" t="s">
        <v>3690</v>
      </c>
      <c r="G4806" s="54">
        <v>2311020000</v>
      </c>
      <c r="H4806" s="54" t="s">
        <v>3691</v>
      </c>
      <c r="I4806" s="54" t="s">
        <v>3692</v>
      </c>
      <c r="J4806">
        <f>VLOOKUP(A4806,'County Acres Disturbed'!$A$2:$E$3146,5,FALSE)</f>
        <v>244.6620333964313</v>
      </c>
      <c r="K4806" s="55" t="s">
        <v>5571</v>
      </c>
      <c r="L4806">
        <f>IF(H4806="PM10-PRI",VLOOKUP(A4806,'County Emission Factors'!A$2:E$3145,5,FALSE),IF(H4806="PM10-FIL",VLOOKUP(A4806,'County Emission Factors'!A$2:E$3145,5,FALSE),VLOOKUP(A4806,'County Emission Factors'!A$2:F$3145,6,FALSE)))</f>
        <v>4.884604148407827E-2</v>
      </c>
      <c r="M4806" s="56" t="s">
        <v>5572</v>
      </c>
      <c r="N4806" t="s">
        <v>5571</v>
      </c>
      <c r="O4806">
        <f t="shared" si="80"/>
        <v>11.950771832861026</v>
      </c>
      <c r="P4806" t="s">
        <v>5572</v>
      </c>
    </row>
    <row r="4807" spans="1:16">
      <c r="A4807" s="54" t="s">
        <v>500</v>
      </c>
      <c r="B4807" s="54" t="s">
        <v>3039</v>
      </c>
      <c r="C4807" s="54" t="s">
        <v>4513</v>
      </c>
      <c r="D4807" s="54" t="s">
        <v>2847</v>
      </c>
      <c r="E4807" s="54" t="s">
        <v>4521</v>
      </c>
      <c r="F4807" s="54" t="s">
        <v>3690</v>
      </c>
      <c r="G4807" s="54">
        <v>2311020000</v>
      </c>
      <c r="H4807" s="54" t="s">
        <v>3693</v>
      </c>
      <c r="I4807" s="54" t="s">
        <v>3694</v>
      </c>
      <c r="J4807">
        <f>VLOOKUP(A4807,'County Acres Disturbed'!$A$2:$E$3146,5,FALSE)</f>
        <v>244.6620333964313</v>
      </c>
      <c r="K4807" s="55" t="s">
        <v>5571</v>
      </c>
      <c r="L4807">
        <f>IF(H4807="PM10-PRI",VLOOKUP(A4807,'County Emission Factors'!A$2:E$3145,5,FALSE),IF(H4807="PM10-FIL",VLOOKUP(A4807,'County Emission Factors'!A$2:E$3145,5,FALSE),VLOOKUP(A4807,'County Emission Factors'!A$2:F$3145,6,FALSE)))</f>
        <v>4.8846041484078275E-3</v>
      </c>
      <c r="M4807" s="56" t="s">
        <v>5572</v>
      </c>
      <c r="N4807" t="s">
        <v>5571</v>
      </c>
      <c r="O4807">
        <f t="shared" si="80"/>
        <v>1.1950771832861027</v>
      </c>
      <c r="P4807" t="s">
        <v>5572</v>
      </c>
    </row>
    <row r="4808" spans="1:16">
      <c r="A4808" s="54" t="s">
        <v>500</v>
      </c>
      <c r="B4808" s="54" t="s">
        <v>3039</v>
      </c>
      <c r="C4808" s="54" t="s">
        <v>4513</v>
      </c>
      <c r="D4808" s="54" t="s">
        <v>2847</v>
      </c>
      <c r="E4808" s="54" t="s">
        <v>4521</v>
      </c>
      <c r="F4808" s="54" t="s">
        <v>3690</v>
      </c>
      <c r="G4808" s="54">
        <v>2311020000</v>
      </c>
      <c r="H4808" s="54" t="s">
        <v>3695</v>
      </c>
      <c r="I4808" s="54" t="s">
        <v>3696</v>
      </c>
      <c r="J4808">
        <f>VLOOKUP(A4808,'County Acres Disturbed'!$A$2:$E$3146,5,FALSE)</f>
        <v>244.6620333964313</v>
      </c>
      <c r="K4808" s="55" t="s">
        <v>5571</v>
      </c>
      <c r="L4808">
        <f>IF(H4808="PM10-PRI",VLOOKUP(A4808,'County Emission Factors'!A$2:E$3145,5,FALSE),IF(H4808="PM10-FIL",VLOOKUP(A4808,'County Emission Factors'!A$2:E$3145,5,FALSE),VLOOKUP(A4808,'County Emission Factors'!A$2:F$3145,6,FALSE)))</f>
        <v>4.884604148407827E-2</v>
      </c>
      <c r="M4808" s="56" t="s">
        <v>5572</v>
      </c>
      <c r="N4808" t="s">
        <v>5571</v>
      </c>
      <c r="O4808">
        <f t="shared" si="80"/>
        <v>11.950771832861026</v>
      </c>
      <c r="P4808" t="s">
        <v>5572</v>
      </c>
    </row>
    <row r="4809" spans="1:16">
      <c r="A4809" s="54" t="s">
        <v>500</v>
      </c>
      <c r="B4809" s="54" t="s">
        <v>3039</v>
      </c>
      <c r="C4809" s="54" t="s">
        <v>4513</v>
      </c>
      <c r="D4809" s="54" t="s">
        <v>2847</v>
      </c>
      <c r="E4809" s="54" t="s">
        <v>4521</v>
      </c>
      <c r="F4809" s="54" t="s">
        <v>3690</v>
      </c>
      <c r="G4809" s="54">
        <v>2311020000</v>
      </c>
      <c r="H4809" s="54" t="s">
        <v>3697</v>
      </c>
      <c r="I4809" s="54" t="s">
        <v>3698</v>
      </c>
      <c r="J4809">
        <f>VLOOKUP(A4809,'County Acres Disturbed'!$A$2:$E$3146,5,FALSE)</f>
        <v>244.6620333964313</v>
      </c>
      <c r="K4809" s="55" t="s">
        <v>5571</v>
      </c>
      <c r="L4809">
        <f>IF(H4809="PM10-PRI",VLOOKUP(A4809,'County Emission Factors'!A$2:E$3145,5,FALSE),IF(H4809="PM10-FIL",VLOOKUP(A4809,'County Emission Factors'!A$2:E$3145,5,FALSE),VLOOKUP(A4809,'County Emission Factors'!A$2:F$3145,6,FALSE)))</f>
        <v>4.8846041484078275E-3</v>
      </c>
      <c r="M4809" s="56" t="s">
        <v>5572</v>
      </c>
      <c r="N4809" t="s">
        <v>5571</v>
      </c>
      <c r="O4809">
        <f t="shared" si="80"/>
        <v>1.1950771832861027</v>
      </c>
      <c r="P4809" t="s">
        <v>5572</v>
      </c>
    </row>
    <row r="4810" spans="1:16">
      <c r="A4810" s="54" t="s">
        <v>501</v>
      </c>
      <c r="B4810" s="54" t="s">
        <v>3039</v>
      </c>
      <c r="C4810" s="54" t="s">
        <v>4513</v>
      </c>
      <c r="D4810" s="54" t="s">
        <v>2850</v>
      </c>
      <c r="E4810" s="54" t="s">
        <v>4522</v>
      </c>
      <c r="F4810" s="54" t="s">
        <v>3690</v>
      </c>
      <c r="G4810" s="54">
        <v>2311020000</v>
      </c>
      <c r="H4810" s="54" t="s">
        <v>3691</v>
      </c>
      <c r="I4810" s="54" t="s">
        <v>3692</v>
      </c>
      <c r="J4810">
        <f>VLOOKUP(A4810,'County Acres Disturbed'!$A$2:$E$3146,5,FALSE)</f>
        <v>3220.0680524433537</v>
      </c>
      <c r="K4810" s="55" t="s">
        <v>5571</v>
      </c>
      <c r="L4810">
        <f>IF(H4810="PM10-PRI",VLOOKUP(A4810,'County Emission Factors'!A$2:E$3145,5,FALSE),IF(H4810="PM10-FIL",VLOOKUP(A4810,'County Emission Factors'!A$2:E$3145,5,FALSE),VLOOKUP(A4810,'County Emission Factors'!A$2:F$3145,6,FALSE)))</f>
        <v>0.23090855974291558</v>
      </c>
      <c r="M4810" s="56" t="s">
        <v>5572</v>
      </c>
      <c r="N4810" t="s">
        <v>5571</v>
      </c>
      <c r="O4810">
        <f t="shared" si="80"/>
        <v>743.54127626386992</v>
      </c>
      <c r="P4810" t="s">
        <v>5572</v>
      </c>
    </row>
    <row r="4811" spans="1:16">
      <c r="A4811" s="54" t="s">
        <v>501</v>
      </c>
      <c r="B4811" s="54" t="s">
        <v>3039</v>
      </c>
      <c r="C4811" s="54" t="s">
        <v>4513</v>
      </c>
      <c r="D4811" s="54" t="s">
        <v>2850</v>
      </c>
      <c r="E4811" s="54" t="s">
        <v>4522</v>
      </c>
      <c r="F4811" s="54" t="s">
        <v>3690</v>
      </c>
      <c r="G4811" s="54">
        <v>2311020000</v>
      </c>
      <c r="H4811" s="54" t="s">
        <v>3693</v>
      </c>
      <c r="I4811" s="54" t="s">
        <v>3694</v>
      </c>
      <c r="J4811">
        <f>VLOOKUP(A4811,'County Acres Disturbed'!$A$2:$E$3146,5,FALSE)</f>
        <v>3220.0680524433537</v>
      </c>
      <c r="K4811" s="55" t="s">
        <v>5571</v>
      </c>
      <c r="L4811">
        <f>IF(H4811="PM10-PRI",VLOOKUP(A4811,'County Emission Factors'!A$2:E$3145,5,FALSE),IF(H4811="PM10-FIL",VLOOKUP(A4811,'County Emission Factors'!A$2:E$3145,5,FALSE),VLOOKUP(A4811,'County Emission Factors'!A$2:F$3145,6,FALSE)))</f>
        <v>2.3090855974291558E-2</v>
      </c>
      <c r="M4811" s="56" t="s">
        <v>5572</v>
      </c>
      <c r="N4811" t="s">
        <v>5571</v>
      </c>
      <c r="O4811">
        <f t="shared" si="80"/>
        <v>74.354127626386997</v>
      </c>
      <c r="P4811" t="s">
        <v>5572</v>
      </c>
    </row>
    <row r="4812" spans="1:16">
      <c r="A4812" s="54" t="s">
        <v>501</v>
      </c>
      <c r="B4812" s="54" t="s">
        <v>3039</v>
      </c>
      <c r="C4812" s="54" t="s">
        <v>4513</v>
      </c>
      <c r="D4812" s="54" t="s">
        <v>2850</v>
      </c>
      <c r="E4812" s="54" t="s">
        <v>4522</v>
      </c>
      <c r="F4812" s="54" t="s">
        <v>3690</v>
      </c>
      <c r="G4812" s="54">
        <v>2311020000</v>
      </c>
      <c r="H4812" s="54" t="s">
        <v>3695</v>
      </c>
      <c r="I4812" s="54" t="s">
        <v>3696</v>
      </c>
      <c r="J4812">
        <f>VLOOKUP(A4812,'County Acres Disturbed'!$A$2:$E$3146,5,FALSE)</f>
        <v>3220.0680524433537</v>
      </c>
      <c r="K4812" s="55" t="s">
        <v>5571</v>
      </c>
      <c r="L4812">
        <f>IF(H4812="PM10-PRI",VLOOKUP(A4812,'County Emission Factors'!A$2:E$3145,5,FALSE),IF(H4812="PM10-FIL",VLOOKUP(A4812,'County Emission Factors'!A$2:E$3145,5,FALSE),VLOOKUP(A4812,'County Emission Factors'!A$2:F$3145,6,FALSE)))</f>
        <v>0.23090855974291558</v>
      </c>
      <c r="M4812" s="56" t="s">
        <v>5572</v>
      </c>
      <c r="N4812" t="s">
        <v>5571</v>
      </c>
      <c r="O4812">
        <f t="shared" si="80"/>
        <v>743.54127626386992</v>
      </c>
      <c r="P4812" t="s">
        <v>5572</v>
      </c>
    </row>
    <row r="4813" spans="1:16">
      <c r="A4813" s="54" t="s">
        <v>501</v>
      </c>
      <c r="B4813" s="54" t="s">
        <v>3039</v>
      </c>
      <c r="C4813" s="54" t="s">
        <v>4513</v>
      </c>
      <c r="D4813" s="54" t="s">
        <v>2850</v>
      </c>
      <c r="E4813" s="54" t="s">
        <v>4522</v>
      </c>
      <c r="F4813" s="54" t="s">
        <v>3690</v>
      </c>
      <c r="G4813" s="54">
        <v>2311020000</v>
      </c>
      <c r="H4813" s="54" t="s">
        <v>3697</v>
      </c>
      <c r="I4813" s="54" t="s">
        <v>3698</v>
      </c>
      <c r="J4813">
        <f>VLOOKUP(A4813,'County Acres Disturbed'!$A$2:$E$3146,5,FALSE)</f>
        <v>3220.0680524433537</v>
      </c>
      <c r="K4813" s="55" t="s">
        <v>5571</v>
      </c>
      <c r="L4813">
        <f>IF(H4813="PM10-PRI",VLOOKUP(A4813,'County Emission Factors'!A$2:E$3145,5,FALSE),IF(H4813="PM10-FIL",VLOOKUP(A4813,'County Emission Factors'!A$2:E$3145,5,FALSE),VLOOKUP(A4813,'County Emission Factors'!A$2:F$3145,6,FALSE)))</f>
        <v>2.3090855974291558E-2</v>
      </c>
      <c r="M4813" s="56" t="s">
        <v>5572</v>
      </c>
      <c r="N4813" t="s">
        <v>5571</v>
      </c>
      <c r="O4813">
        <f t="shared" si="80"/>
        <v>74.354127626386997</v>
      </c>
      <c r="P4813" t="s">
        <v>5572</v>
      </c>
    </row>
    <row r="4814" spans="1:16">
      <c r="A4814" s="54" t="s">
        <v>502</v>
      </c>
      <c r="B4814" s="54" t="s">
        <v>3039</v>
      </c>
      <c r="C4814" s="54" t="s">
        <v>4513</v>
      </c>
      <c r="D4814" s="54" t="s">
        <v>2851</v>
      </c>
      <c r="E4814" s="54" t="s">
        <v>4523</v>
      </c>
      <c r="F4814" s="54" t="s">
        <v>3690</v>
      </c>
      <c r="G4814" s="54">
        <v>2311020000</v>
      </c>
      <c r="H4814" s="54" t="s">
        <v>3691</v>
      </c>
      <c r="I4814" s="54" t="s">
        <v>3692</v>
      </c>
      <c r="J4814">
        <f>VLOOKUP(A4814,'County Acres Disturbed'!$A$2:$E$3146,5,FALSE)</f>
        <v>178.89266958018629</v>
      </c>
      <c r="K4814" s="55" t="s">
        <v>5571</v>
      </c>
      <c r="L4814">
        <f>IF(H4814="PM10-PRI",VLOOKUP(A4814,'County Emission Factors'!A$2:E$3145,5,FALSE),IF(H4814="PM10-FIL",VLOOKUP(A4814,'County Emission Factors'!A$2:E$3145,5,FALSE),VLOOKUP(A4814,'County Emission Factors'!A$2:F$3145,6,FALSE)))</f>
        <v>0.23090855974291555</v>
      </c>
      <c r="M4814" s="56" t="s">
        <v>5572</v>
      </c>
      <c r="N4814" t="s">
        <v>5571</v>
      </c>
      <c r="O4814">
        <f t="shared" si="80"/>
        <v>41.307848681326099</v>
      </c>
      <c r="P4814" t="s">
        <v>5572</v>
      </c>
    </row>
    <row r="4815" spans="1:16">
      <c r="A4815" s="54" t="s">
        <v>502</v>
      </c>
      <c r="B4815" s="54" t="s">
        <v>3039</v>
      </c>
      <c r="C4815" s="54" t="s">
        <v>4513</v>
      </c>
      <c r="D4815" s="54" t="s">
        <v>2851</v>
      </c>
      <c r="E4815" s="54" t="s">
        <v>4523</v>
      </c>
      <c r="F4815" s="54" t="s">
        <v>3690</v>
      </c>
      <c r="G4815" s="54">
        <v>2311020000</v>
      </c>
      <c r="H4815" s="54" t="s">
        <v>3693</v>
      </c>
      <c r="I4815" s="54" t="s">
        <v>3694</v>
      </c>
      <c r="J4815">
        <f>VLOOKUP(A4815,'County Acres Disturbed'!$A$2:$E$3146,5,FALSE)</f>
        <v>178.89266958018629</v>
      </c>
      <c r="K4815" s="55" t="s">
        <v>5571</v>
      </c>
      <c r="L4815">
        <f>IF(H4815="PM10-PRI",VLOOKUP(A4815,'County Emission Factors'!A$2:E$3145,5,FALSE),IF(H4815="PM10-FIL",VLOOKUP(A4815,'County Emission Factors'!A$2:E$3145,5,FALSE),VLOOKUP(A4815,'County Emission Factors'!A$2:F$3145,6,FALSE)))</f>
        <v>2.3090855974291558E-2</v>
      </c>
      <c r="M4815" s="56" t="s">
        <v>5572</v>
      </c>
      <c r="N4815" t="s">
        <v>5571</v>
      </c>
      <c r="O4815">
        <f t="shared" si="80"/>
        <v>4.1307848681326105</v>
      </c>
      <c r="P4815" t="s">
        <v>5572</v>
      </c>
    </row>
    <row r="4816" spans="1:16">
      <c r="A4816" s="54" t="s">
        <v>502</v>
      </c>
      <c r="B4816" s="54" t="s">
        <v>3039</v>
      </c>
      <c r="C4816" s="54" t="s">
        <v>4513</v>
      </c>
      <c r="D4816" s="54" t="s">
        <v>2851</v>
      </c>
      <c r="E4816" s="54" t="s">
        <v>4523</v>
      </c>
      <c r="F4816" s="54" t="s">
        <v>3690</v>
      </c>
      <c r="G4816" s="54">
        <v>2311020000</v>
      </c>
      <c r="H4816" s="54" t="s">
        <v>3695</v>
      </c>
      <c r="I4816" s="54" t="s">
        <v>3696</v>
      </c>
      <c r="J4816">
        <f>VLOOKUP(A4816,'County Acres Disturbed'!$A$2:$E$3146,5,FALSE)</f>
        <v>178.89266958018629</v>
      </c>
      <c r="K4816" s="55" t="s">
        <v>5571</v>
      </c>
      <c r="L4816">
        <f>IF(H4816="PM10-PRI",VLOOKUP(A4816,'County Emission Factors'!A$2:E$3145,5,FALSE),IF(H4816="PM10-FIL",VLOOKUP(A4816,'County Emission Factors'!A$2:E$3145,5,FALSE),VLOOKUP(A4816,'County Emission Factors'!A$2:F$3145,6,FALSE)))</f>
        <v>0.23090855974291555</v>
      </c>
      <c r="M4816" s="56" t="s">
        <v>5572</v>
      </c>
      <c r="N4816" t="s">
        <v>5571</v>
      </c>
      <c r="O4816">
        <f t="shared" si="80"/>
        <v>41.307848681326099</v>
      </c>
      <c r="P4816" t="s">
        <v>5572</v>
      </c>
    </row>
    <row r="4817" spans="1:16">
      <c r="A4817" s="54" t="s">
        <v>502</v>
      </c>
      <c r="B4817" s="54" t="s">
        <v>3039</v>
      </c>
      <c r="C4817" s="54" t="s">
        <v>4513</v>
      </c>
      <c r="D4817" s="54" t="s">
        <v>2851</v>
      </c>
      <c r="E4817" s="54" t="s">
        <v>4523</v>
      </c>
      <c r="F4817" s="54" t="s">
        <v>3690</v>
      </c>
      <c r="G4817" s="54">
        <v>2311020000</v>
      </c>
      <c r="H4817" s="54" t="s">
        <v>3697</v>
      </c>
      <c r="I4817" s="54" t="s">
        <v>3698</v>
      </c>
      <c r="J4817">
        <f>VLOOKUP(A4817,'County Acres Disturbed'!$A$2:$E$3146,5,FALSE)</f>
        <v>178.89266958018629</v>
      </c>
      <c r="K4817" s="55" t="s">
        <v>5571</v>
      </c>
      <c r="L4817">
        <f>IF(H4817="PM10-PRI",VLOOKUP(A4817,'County Emission Factors'!A$2:E$3145,5,FALSE),IF(H4817="PM10-FIL",VLOOKUP(A4817,'County Emission Factors'!A$2:E$3145,5,FALSE),VLOOKUP(A4817,'County Emission Factors'!A$2:F$3145,6,FALSE)))</f>
        <v>2.3090855974291558E-2</v>
      </c>
      <c r="M4817" s="56" t="s">
        <v>5572</v>
      </c>
      <c r="N4817" t="s">
        <v>5571</v>
      </c>
      <c r="O4817">
        <f t="shared" si="80"/>
        <v>4.1307848681326105</v>
      </c>
      <c r="P4817" t="s">
        <v>5572</v>
      </c>
    </row>
    <row r="4818" spans="1:16">
      <c r="A4818" s="54" t="s">
        <v>503</v>
      </c>
      <c r="B4818" s="54" t="s">
        <v>3039</v>
      </c>
      <c r="C4818" s="54" t="s">
        <v>4513</v>
      </c>
      <c r="D4818" s="54" t="s">
        <v>2852</v>
      </c>
      <c r="E4818" s="54" t="s">
        <v>4524</v>
      </c>
      <c r="F4818" s="54" t="s">
        <v>3690</v>
      </c>
      <c r="G4818" s="54">
        <v>2311020000</v>
      </c>
      <c r="H4818" s="54" t="s">
        <v>3691</v>
      </c>
      <c r="I4818" s="54" t="s">
        <v>3692</v>
      </c>
      <c r="J4818">
        <f>VLOOKUP(A4818,'County Acres Disturbed'!$A$2:$E$3146,5,FALSE)</f>
        <v>1462.7106512732882</v>
      </c>
      <c r="K4818" s="55" t="s">
        <v>5571</v>
      </c>
      <c r="L4818">
        <f>IF(H4818="PM10-PRI",VLOOKUP(A4818,'County Emission Factors'!A$2:E$3145,5,FALSE),IF(H4818="PM10-FIL",VLOOKUP(A4818,'County Emission Factors'!A$2:E$3145,5,FALSE),VLOOKUP(A4818,'County Emission Factors'!A$2:F$3145,6,FALSE)))</f>
        <v>0.23090855974291558</v>
      </c>
      <c r="M4818" s="56" t="s">
        <v>5572</v>
      </c>
      <c r="N4818" t="s">
        <v>5571</v>
      </c>
      <c r="O4818">
        <f t="shared" si="80"/>
        <v>337.75240980613705</v>
      </c>
      <c r="P4818" t="s">
        <v>5572</v>
      </c>
    </row>
    <row r="4819" spans="1:16">
      <c r="A4819" s="54" t="s">
        <v>503</v>
      </c>
      <c r="B4819" s="54" t="s">
        <v>3039</v>
      </c>
      <c r="C4819" s="54" t="s">
        <v>4513</v>
      </c>
      <c r="D4819" s="54" t="s">
        <v>2852</v>
      </c>
      <c r="E4819" s="54" t="s">
        <v>4524</v>
      </c>
      <c r="F4819" s="54" t="s">
        <v>3690</v>
      </c>
      <c r="G4819" s="54">
        <v>2311020000</v>
      </c>
      <c r="H4819" s="54" t="s">
        <v>3693</v>
      </c>
      <c r="I4819" s="54" t="s">
        <v>3694</v>
      </c>
      <c r="J4819">
        <f>VLOOKUP(A4819,'County Acres Disturbed'!$A$2:$E$3146,5,FALSE)</f>
        <v>1462.7106512732882</v>
      </c>
      <c r="K4819" s="55" t="s">
        <v>5571</v>
      </c>
      <c r="L4819">
        <f>IF(H4819="PM10-PRI",VLOOKUP(A4819,'County Emission Factors'!A$2:E$3145,5,FALSE),IF(H4819="PM10-FIL",VLOOKUP(A4819,'County Emission Factors'!A$2:E$3145,5,FALSE),VLOOKUP(A4819,'County Emission Factors'!A$2:F$3145,6,FALSE)))</f>
        <v>2.3090855974291558E-2</v>
      </c>
      <c r="M4819" s="56" t="s">
        <v>5572</v>
      </c>
      <c r="N4819" t="s">
        <v>5571</v>
      </c>
      <c r="O4819">
        <f t="shared" si="80"/>
        <v>33.775240980613702</v>
      </c>
      <c r="P4819" t="s">
        <v>5572</v>
      </c>
    </row>
    <row r="4820" spans="1:16">
      <c r="A4820" s="54" t="s">
        <v>503</v>
      </c>
      <c r="B4820" s="54" t="s">
        <v>3039</v>
      </c>
      <c r="C4820" s="54" t="s">
        <v>4513</v>
      </c>
      <c r="D4820" s="54" t="s">
        <v>2852</v>
      </c>
      <c r="E4820" s="54" t="s">
        <v>4524</v>
      </c>
      <c r="F4820" s="54" t="s">
        <v>3690</v>
      </c>
      <c r="G4820" s="54">
        <v>2311020000</v>
      </c>
      <c r="H4820" s="54" t="s">
        <v>3695</v>
      </c>
      <c r="I4820" s="54" t="s">
        <v>3696</v>
      </c>
      <c r="J4820">
        <f>VLOOKUP(A4820,'County Acres Disturbed'!$A$2:$E$3146,5,FALSE)</f>
        <v>1462.7106512732882</v>
      </c>
      <c r="K4820" s="55" t="s">
        <v>5571</v>
      </c>
      <c r="L4820">
        <f>IF(H4820="PM10-PRI",VLOOKUP(A4820,'County Emission Factors'!A$2:E$3145,5,FALSE),IF(H4820="PM10-FIL",VLOOKUP(A4820,'County Emission Factors'!A$2:E$3145,5,FALSE),VLOOKUP(A4820,'County Emission Factors'!A$2:F$3145,6,FALSE)))</f>
        <v>0.23090855974291558</v>
      </c>
      <c r="M4820" s="56" t="s">
        <v>5572</v>
      </c>
      <c r="N4820" t="s">
        <v>5571</v>
      </c>
      <c r="O4820">
        <f t="shared" si="80"/>
        <v>337.75240980613705</v>
      </c>
      <c r="P4820" t="s">
        <v>5572</v>
      </c>
    </row>
    <row r="4821" spans="1:16">
      <c r="A4821" s="54" t="s">
        <v>503</v>
      </c>
      <c r="B4821" s="54" t="s">
        <v>3039</v>
      </c>
      <c r="C4821" s="54" t="s">
        <v>4513</v>
      </c>
      <c r="D4821" s="54" t="s">
        <v>2852</v>
      </c>
      <c r="E4821" s="54" t="s">
        <v>4524</v>
      </c>
      <c r="F4821" s="54" t="s">
        <v>3690</v>
      </c>
      <c r="G4821" s="54">
        <v>2311020000</v>
      </c>
      <c r="H4821" s="54" t="s">
        <v>3697</v>
      </c>
      <c r="I4821" s="54" t="s">
        <v>3698</v>
      </c>
      <c r="J4821">
        <f>VLOOKUP(A4821,'County Acres Disturbed'!$A$2:$E$3146,5,FALSE)</f>
        <v>1462.7106512732882</v>
      </c>
      <c r="K4821" s="55" t="s">
        <v>5571</v>
      </c>
      <c r="L4821">
        <f>IF(H4821="PM10-PRI",VLOOKUP(A4821,'County Emission Factors'!A$2:E$3145,5,FALSE),IF(H4821="PM10-FIL",VLOOKUP(A4821,'County Emission Factors'!A$2:E$3145,5,FALSE),VLOOKUP(A4821,'County Emission Factors'!A$2:F$3145,6,FALSE)))</f>
        <v>2.3090855974291558E-2</v>
      </c>
      <c r="M4821" s="56" t="s">
        <v>5572</v>
      </c>
      <c r="N4821" t="s">
        <v>5571</v>
      </c>
      <c r="O4821">
        <f t="shared" si="80"/>
        <v>33.775240980613702</v>
      </c>
      <c r="P4821" t="s">
        <v>5572</v>
      </c>
    </row>
    <row r="4822" spans="1:16">
      <c r="A4822" s="54" t="s">
        <v>504</v>
      </c>
      <c r="B4822" s="54" t="s">
        <v>3039</v>
      </c>
      <c r="C4822" s="54" t="s">
        <v>4513</v>
      </c>
      <c r="D4822" s="54" t="s">
        <v>2932</v>
      </c>
      <c r="E4822" s="54" t="s">
        <v>3831</v>
      </c>
      <c r="F4822" s="54" t="s">
        <v>3690</v>
      </c>
      <c r="G4822" s="54">
        <v>2311020000</v>
      </c>
      <c r="H4822" s="54" t="s">
        <v>3691</v>
      </c>
      <c r="I4822" s="54" t="s">
        <v>3692</v>
      </c>
      <c r="J4822">
        <f>VLOOKUP(A4822,'County Acres Disturbed'!$A$2:$E$3146,5,FALSE)</f>
        <v>4198.7161860290789</v>
      </c>
      <c r="K4822" s="55" t="s">
        <v>5571</v>
      </c>
      <c r="L4822">
        <f>IF(H4822="PM10-PRI",VLOOKUP(A4822,'County Emission Factors'!A$2:E$3145,5,FALSE),IF(H4822="PM10-FIL",VLOOKUP(A4822,'County Emission Factors'!A$2:E$3145,5,FALSE),VLOOKUP(A4822,'County Emission Factors'!A$2:F$3145,6,FALSE)))</f>
        <v>0.23090855974291563</v>
      </c>
      <c r="M4822" s="56" t="s">
        <v>5572</v>
      </c>
      <c r="N4822" t="s">
        <v>5571</v>
      </c>
      <c r="O4822">
        <f t="shared" si="80"/>
        <v>969.51950728524241</v>
      </c>
      <c r="P4822" t="s">
        <v>5572</v>
      </c>
    </row>
    <row r="4823" spans="1:16">
      <c r="A4823" s="54" t="s">
        <v>504</v>
      </c>
      <c r="B4823" s="54" t="s">
        <v>3039</v>
      </c>
      <c r="C4823" s="54" t="s">
        <v>4513</v>
      </c>
      <c r="D4823" s="54" t="s">
        <v>2932</v>
      </c>
      <c r="E4823" s="54" t="s">
        <v>3831</v>
      </c>
      <c r="F4823" s="54" t="s">
        <v>3690</v>
      </c>
      <c r="G4823" s="54">
        <v>2311020000</v>
      </c>
      <c r="H4823" s="54" t="s">
        <v>3693</v>
      </c>
      <c r="I4823" s="54" t="s">
        <v>3694</v>
      </c>
      <c r="J4823">
        <f>VLOOKUP(A4823,'County Acres Disturbed'!$A$2:$E$3146,5,FALSE)</f>
        <v>4198.7161860290789</v>
      </c>
      <c r="K4823" s="55" t="s">
        <v>5571</v>
      </c>
      <c r="L4823">
        <f>IF(H4823="PM10-PRI",VLOOKUP(A4823,'County Emission Factors'!A$2:E$3145,5,FALSE),IF(H4823="PM10-FIL",VLOOKUP(A4823,'County Emission Factors'!A$2:E$3145,5,FALSE),VLOOKUP(A4823,'County Emission Factors'!A$2:F$3145,6,FALSE)))</f>
        <v>2.3090855974291565E-2</v>
      </c>
      <c r="M4823" s="56" t="s">
        <v>5572</v>
      </c>
      <c r="N4823" t="s">
        <v>5571</v>
      </c>
      <c r="O4823">
        <f t="shared" si="80"/>
        <v>96.951950728524253</v>
      </c>
      <c r="P4823" t="s">
        <v>5572</v>
      </c>
    </row>
    <row r="4824" spans="1:16">
      <c r="A4824" s="54" t="s">
        <v>504</v>
      </c>
      <c r="B4824" s="54" t="s">
        <v>3039</v>
      </c>
      <c r="C4824" s="54" t="s">
        <v>4513</v>
      </c>
      <c r="D4824" s="54" t="s">
        <v>2932</v>
      </c>
      <c r="E4824" s="54" t="s">
        <v>3831</v>
      </c>
      <c r="F4824" s="54" t="s">
        <v>3690</v>
      </c>
      <c r="G4824" s="54">
        <v>2311020000</v>
      </c>
      <c r="H4824" s="54" t="s">
        <v>3695</v>
      </c>
      <c r="I4824" s="54" t="s">
        <v>3696</v>
      </c>
      <c r="J4824">
        <f>VLOOKUP(A4824,'County Acres Disturbed'!$A$2:$E$3146,5,FALSE)</f>
        <v>4198.7161860290789</v>
      </c>
      <c r="K4824" s="55" t="s">
        <v>5571</v>
      </c>
      <c r="L4824">
        <f>IF(H4824="PM10-PRI",VLOOKUP(A4824,'County Emission Factors'!A$2:E$3145,5,FALSE),IF(H4824="PM10-FIL",VLOOKUP(A4824,'County Emission Factors'!A$2:E$3145,5,FALSE),VLOOKUP(A4824,'County Emission Factors'!A$2:F$3145,6,FALSE)))</f>
        <v>0.23090855974291563</v>
      </c>
      <c r="M4824" s="56" t="s">
        <v>5572</v>
      </c>
      <c r="N4824" t="s">
        <v>5571</v>
      </c>
      <c r="O4824">
        <f t="shared" si="80"/>
        <v>969.51950728524241</v>
      </c>
      <c r="P4824" t="s">
        <v>5572</v>
      </c>
    </row>
    <row r="4825" spans="1:16">
      <c r="A4825" s="54" t="s">
        <v>504</v>
      </c>
      <c r="B4825" s="54" t="s">
        <v>3039</v>
      </c>
      <c r="C4825" s="54" t="s">
        <v>4513</v>
      </c>
      <c r="D4825" s="54" t="s">
        <v>2932</v>
      </c>
      <c r="E4825" s="54" t="s">
        <v>3831</v>
      </c>
      <c r="F4825" s="54" t="s">
        <v>3690</v>
      </c>
      <c r="G4825" s="54">
        <v>2311020000</v>
      </c>
      <c r="H4825" s="54" t="s">
        <v>3697</v>
      </c>
      <c r="I4825" s="54" t="s">
        <v>3698</v>
      </c>
      <c r="J4825">
        <f>VLOOKUP(A4825,'County Acres Disturbed'!$A$2:$E$3146,5,FALSE)</f>
        <v>4198.7161860290789</v>
      </c>
      <c r="K4825" s="55" t="s">
        <v>5571</v>
      </c>
      <c r="L4825">
        <f>IF(H4825="PM10-PRI",VLOOKUP(A4825,'County Emission Factors'!A$2:E$3145,5,FALSE),IF(H4825="PM10-FIL",VLOOKUP(A4825,'County Emission Factors'!A$2:E$3145,5,FALSE),VLOOKUP(A4825,'County Emission Factors'!A$2:F$3145,6,FALSE)))</f>
        <v>2.3090855974291565E-2</v>
      </c>
      <c r="M4825" s="56" t="s">
        <v>5572</v>
      </c>
      <c r="N4825" t="s">
        <v>5571</v>
      </c>
      <c r="O4825">
        <f t="shared" si="80"/>
        <v>96.951950728524253</v>
      </c>
      <c r="P4825" t="s">
        <v>5572</v>
      </c>
    </row>
    <row r="4826" spans="1:16">
      <c r="A4826" s="54" t="s">
        <v>505</v>
      </c>
      <c r="B4826" s="54" t="s">
        <v>3039</v>
      </c>
      <c r="C4826" s="54" t="s">
        <v>4513</v>
      </c>
      <c r="D4826" s="54" t="s">
        <v>2855</v>
      </c>
      <c r="E4826" s="54" t="s">
        <v>3985</v>
      </c>
      <c r="F4826" s="54" t="s">
        <v>3690</v>
      </c>
      <c r="G4826" s="54">
        <v>2311020000</v>
      </c>
      <c r="H4826" s="54" t="s">
        <v>3691</v>
      </c>
      <c r="I4826" s="54" t="s">
        <v>3692</v>
      </c>
      <c r="J4826">
        <f>VLOOKUP(A4826,'County Acres Disturbed'!$A$2:$E$3146,5,FALSE)</f>
        <v>40.777005566071878</v>
      </c>
      <c r="K4826" s="55" t="s">
        <v>5571</v>
      </c>
      <c r="L4826">
        <f>IF(H4826="PM10-PRI",VLOOKUP(A4826,'County Emission Factors'!A$2:E$3145,5,FALSE),IF(H4826="PM10-FIL",VLOOKUP(A4826,'County Emission Factors'!A$2:E$3145,5,FALSE),VLOOKUP(A4826,'County Emission Factors'!A$2:F$3145,6,FALSE)))</f>
        <v>4.8846041484078326E-2</v>
      </c>
      <c r="M4826" s="56" t="s">
        <v>5572</v>
      </c>
      <c r="N4826" t="s">
        <v>5571</v>
      </c>
      <c r="O4826">
        <f t="shared" si="80"/>
        <v>1.9917953054768398</v>
      </c>
      <c r="P4826" t="s">
        <v>5572</v>
      </c>
    </row>
    <row r="4827" spans="1:16">
      <c r="A4827" s="54" t="s">
        <v>505</v>
      </c>
      <c r="B4827" s="54" t="s">
        <v>3039</v>
      </c>
      <c r="C4827" s="54" t="s">
        <v>4513</v>
      </c>
      <c r="D4827" s="54" t="s">
        <v>2855</v>
      </c>
      <c r="E4827" s="54" t="s">
        <v>3985</v>
      </c>
      <c r="F4827" s="54" t="s">
        <v>3690</v>
      </c>
      <c r="G4827" s="54">
        <v>2311020000</v>
      </c>
      <c r="H4827" s="54" t="s">
        <v>3693</v>
      </c>
      <c r="I4827" s="54" t="s">
        <v>3694</v>
      </c>
      <c r="J4827">
        <f>VLOOKUP(A4827,'County Acres Disturbed'!$A$2:$E$3146,5,FALSE)</f>
        <v>40.777005566071878</v>
      </c>
      <c r="K4827" s="55" t="s">
        <v>5571</v>
      </c>
      <c r="L4827">
        <f>IF(H4827="PM10-PRI",VLOOKUP(A4827,'County Emission Factors'!A$2:E$3145,5,FALSE),IF(H4827="PM10-FIL",VLOOKUP(A4827,'County Emission Factors'!A$2:E$3145,5,FALSE),VLOOKUP(A4827,'County Emission Factors'!A$2:F$3145,6,FALSE)))</f>
        <v>4.8846041484078328E-3</v>
      </c>
      <c r="M4827" s="56" t="s">
        <v>5572</v>
      </c>
      <c r="N4827" t="s">
        <v>5571</v>
      </c>
      <c r="O4827">
        <f t="shared" si="80"/>
        <v>0.19917953054768398</v>
      </c>
      <c r="P4827" t="s">
        <v>5572</v>
      </c>
    </row>
    <row r="4828" spans="1:16">
      <c r="A4828" s="54" t="s">
        <v>505</v>
      </c>
      <c r="B4828" s="54" t="s">
        <v>3039</v>
      </c>
      <c r="C4828" s="54" t="s">
        <v>4513</v>
      </c>
      <c r="D4828" s="54" t="s">
        <v>2855</v>
      </c>
      <c r="E4828" s="54" t="s">
        <v>3985</v>
      </c>
      <c r="F4828" s="54" t="s">
        <v>3690</v>
      </c>
      <c r="G4828" s="54">
        <v>2311020000</v>
      </c>
      <c r="H4828" s="54" t="s">
        <v>3695</v>
      </c>
      <c r="I4828" s="54" t="s">
        <v>3696</v>
      </c>
      <c r="J4828">
        <f>VLOOKUP(A4828,'County Acres Disturbed'!$A$2:$E$3146,5,FALSE)</f>
        <v>40.777005566071878</v>
      </c>
      <c r="K4828" s="55" t="s">
        <v>5571</v>
      </c>
      <c r="L4828">
        <f>IF(H4828="PM10-PRI",VLOOKUP(A4828,'County Emission Factors'!A$2:E$3145,5,FALSE),IF(H4828="PM10-FIL",VLOOKUP(A4828,'County Emission Factors'!A$2:E$3145,5,FALSE),VLOOKUP(A4828,'County Emission Factors'!A$2:F$3145,6,FALSE)))</f>
        <v>4.8846041484078326E-2</v>
      </c>
      <c r="M4828" s="56" t="s">
        <v>5572</v>
      </c>
      <c r="N4828" t="s">
        <v>5571</v>
      </c>
      <c r="O4828">
        <f t="shared" si="80"/>
        <v>1.9917953054768398</v>
      </c>
      <c r="P4828" t="s">
        <v>5572</v>
      </c>
    </row>
    <row r="4829" spans="1:16">
      <c r="A4829" s="54" t="s">
        <v>505</v>
      </c>
      <c r="B4829" s="54" t="s">
        <v>3039</v>
      </c>
      <c r="C4829" s="54" t="s">
        <v>4513</v>
      </c>
      <c r="D4829" s="54" t="s">
        <v>2855</v>
      </c>
      <c r="E4829" s="54" t="s">
        <v>3985</v>
      </c>
      <c r="F4829" s="54" t="s">
        <v>3690</v>
      </c>
      <c r="G4829" s="54">
        <v>2311020000</v>
      </c>
      <c r="H4829" s="54" t="s">
        <v>3697</v>
      </c>
      <c r="I4829" s="54" t="s">
        <v>3698</v>
      </c>
      <c r="J4829">
        <f>VLOOKUP(A4829,'County Acres Disturbed'!$A$2:$E$3146,5,FALSE)</f>
        <v>40.777005566071878</v>
      </c>
      <c r="K4829" s="55" t="s">
        <v>5571</v>
      </c>
      <c r="L4829">
        <f>IF(H4829="PM10-PRI",VLOOKUP(A4829,'County Emission Factors'!A$2:E$3145,5,FALSE),IF(H4829="PM10-FIL",VLOOKUP(A4829,'County Emission Factors'!A$2:E$3145,5,FALSE),VLOOKUP(A4829,'County Emission Factors'!A$2:F$3145,6,FALSE)))</f>
        <v>4.8846041484078328E-3</v>
      </c>
      <c r="M4829" s="56" t="s">
        <v>5572</v>
      </c>
      <c r="N4829" t="s">
        <v>5571</v>
      </c>
      <c r="O4829">
        <f t="shared" si="80"/>
        <v>0.19917953054768398</v>
      </c>
      <c r="P4829" t="s">
        <v>5572</v>
      </c>
    </row>
    <row r="4830" spans="1:16">
      <c r="A4830" s="54" t="s">
        <v>506</v>
      </c>
      <c r="B4830" s="54" t="s">
        <v>3039</v>
      </c>
      <c r="C4830" s="54" t="s">
        <v>4513</v>
      </c>
      <c r="D4830" s="54" t="s">
        <v>2856</v>
      </c>
      <c r="E4830" s="54" t="s">
        <v>3748</v>
      </c>
      <c r="F4830" s="54" t="s">
        <v>3690</v>
      </c>
      <c r="G4830" s="54">
        <v>2311020000</v>
      </c>
      <c r="H4830" s="54" t="s">
        <v>3691</v>
      </c>
      <c r="I4830" s="54" t="s">
        <v>3692</v>
      </c>
      <c r="J4830">
        <f>VLOOKUP(A4830,'County Acres Disturbed'!$A$2:$E$3146,5,FALSE)</f>
        <v>22929.831000895643</v>
      </c>
      <c r="K4830" s="55" t="s">
        <v>5571</v>
      </c>
      <c r="L4830">
        <f>IF(H4830="PM10-PRI",VLOOKUP(A4830,'County Emission Factors'!A$2:E$3145,5,FALSE),IF(H4830="PM10-FIL",VLOOKUP(A4830,'County Emission Factors'!A$2:E$3145,5,FALSE),VLOOKUP(A4830,'County Emission Factors'!A$2:F$3145,6,FALSE)))</f>
        <v>0.23090855974291558</v>
      </c>
      <c r="M4830" s="56" t="s">
        <v>5572</v>
      </c>
      <c r="N4830" t="s">
        <v>5571</v>
      </c>
      <c r="O4830">
        <f t="shared" si="80"/>
        <v>5294.694251565269</v>
      </c>
      <c r="P4830" t="s">
        <v>5572</v>
      </c>
    </row>
    <row r="4831" spans="1:16">
      <c r="A4831" s="54" t="s">
        <v>506</v>
      </c>
      <c r="B4831" s="54" t="s">
        <v>3039</v>
      </c>
      <c r="C4831" s="54" t="s">
        <v>4513</v>
      </c>
      <c r="D4831" s="54" t="s">
        <v>2856</v>
      </c>
      <c r="E4831" s="54" t="s">
        <v>3748</v>
      </c>
      <c r="F4831" s="54" t="s">
        <v>3690</v>
      </c>
      <c r="G4831" s="54">
        <v>2311020000</v>
      </c>
      <c r="H4831" s="54" t="s">
        <v>3693</v>
      </c>
      <c r="I4831" s="54" t="s">
        <v>3694</v>
      </c>
      <c r="J4831">
        <f>VLOOKUP(A4831,'County Acres Disturbed'!$A$2:$E$3146,5,FALSE)</f>
        <v>22929.831000895643</v>
      </c>
      <c r="K4831" s="55" t="s">
        <v>5571</v>
      </c>
      <c r="L4831">
        <f>IF(H4831="PM10-PRI",VLOOKUP(A4831,'County Emission Factors'!A$2:E$3145,5,FALSE),IF(H4831="PM10-FIL",VLOOKUP(A4831,'County Emission Factors'!A$2:E$3145,5,FALSE),VLOOKUP(A4831,'County Emission Factors'!A$2:F$3145,6,FALSE)))</f>
        <v>2.3090855974291558E-2</v>
      </c>
      <c r="M4831" s="56" t="s">
        <v>5572</v>
      </c>
      <c r="N4831" t="s">
        <v>5571</v>
      </c>
      <c r="O4831">
        <f t="shared" ref="O4831:O4894" si="81">L4831*J4831</f>
        <v>529.46942515652688</v>
      </c>
      <c r="P4831" t="s">
        <v>5572</v>
      </c>
    </row>
    <row r="4832" spans="1:16">
      <c r="A4832" s="54" t="s">
        <v>506</v>
      </c>
      <c r="B4832" s="54" t="s">
        <v>3039</v>
      </c>
      <c r="C4832" s="54" t="s">
        <v>4513</v>
      </c>
      <c r="D4832" s="54" t="s">
        <v>2856</v>
      </c>
      <c r="E4832" s="54" t="s">
        <v>3748</v>
      </c>
      <c r="F4832" s="54" t="s">
        <v>3690</v>
      </c>
      <c r="G4832" s="54">
        <v>2311020000</v>
      </c>
      <c r="H4832" s="54" t="s">
        <v>3695</v>
      </c>
      <c r="I4832" s="54" t="s">
        <v>3696</v>
      </c>
      <c r="J4832">
        <f>VLOOKUP(A4832,'County Acres Disturbed'!$A$2:$E$3146,5,FALSE)</f>
        <v>22929.831000895643</v>
      </c>
      <c r="K4832" s="55" t="s">
        <v>5571</v>
      </c>
      <c r="L4832">
        <f>IF(H4832="PM10-PRI",VLOOKUP(A4832,'County Emission Factors'!A$2:E$3145,5,FALSE),IF(H4832="PM10-FIL",VLOOKUP(A4832,'County Emission Factors'!A$2:E$3145,5,FALSE),VLOOKUP(A4832,'County Emission Factors'!A$2:F$3145,6,FALSE)))</f>
        <v>0.23090855974291558</v>
      </c>
      <c r="M4832" s="56" t="s">
        <v>5572</v>
      </c>
      <c r="N4832" t="s">
        <v>5571</v>
      </c>
      <c r="O4832">
        <f t="shared" si="81"/>
        <v>5294.694251565269</v>
      </c>
      <c r="P4832" t="s">
        <v>5572</v>
      </c>
    </row>
    <row r="4833" spans="1:16">
      <c r="A4833" s="54" t="s">
        <v>506</v>
      </c>
      <c r="B4833" s="54" t="s">
        <v>3039</v>
      </c>
      <c r="C4833" s="54" t="s">
        <v>4513</v>
      </c>
      <c r="D4833" s="54" t="s">
        <v>2856</v>
      </c>
      <c r="E4833" s="54" t="s">
        <v>3748</v>
      </c>
      <c r="F4833" s="54" t="s">
        <v>3690</v>
      </c>
      <c r="G4833" s="54">
        <v>2311020000</v>
      </c>
      <c r="H4833" s="54" t="s">
        <v>3697</v>
      </c>
      <c r="I4833" s="54" t="s">
        <v>3698</v>
      </c>
      <c r="J4833">
        <f>VLOOKUP(A4833,'County Acres Disturbed'!$A$2:$E$3146,5,FALSE)</f>
        <v>22929.831000895643</v>
      </c>
      <c r="K4833" s="55" t="s">
        <v>5571</v>
      </c>
      <c r="L4833">
        <f>IF(H4833="PM10-PRI",VLOOKUP(A4833,'County Emission Factors'!A$2:E$3145,5,FALSE),IF(H4833="PM10-FIL",VLOOKUP(A4833,'County Emission Factors'!A$2:E$3145,5,FALSE),VLOOKUP(A4833,'County Emission Factors'!A$2:F$3145,6,FALSE)))</f>
        <v>2.3090855974291558E-2</v>
      </c>
      <c r="M4833" s="56" t="s">
        <v>5572</v>
      </c>
      <c r="N4833" t="s">
        <v>5571</v>
      </c>
      <c r="O4833">
        <f t="shared" si="81"/>
        <v>529.46942515652688</v>
      </c>
      <c r="P4833" t="s">
        <v>5572</v>
      </c>
    </row>
    <row r="4834" spans="1:16">
      <c r="A4834" s="54" t="s">
        <v>507</v>
      </c>
      <c r="B4834" s="54" t="s">
        <v>3039</v>
      </c>
      <c r="C4834" s="54" t="s">
        <v>4513</v>
      </c>
      <c r="D4834" s="54" t="s">
        <v>2857</v>
      </c>
      <c r="E4834" s="54" t="s">
        <v>4525</v>
      </c>
      <c r="F4834" s="54" t="s">
        <v>3690</v>
      </c>
      <c r="G4834" s="54">
        <v>2311020000</v>
      </c>
      <c r="H4834" s="54" t="s">
        <v>3691</v>
      </c>
      <c r="I4834" s="54" t="s">
        <v>3692</v>
      </c>
      <c r="J4834">
        <f>VLOOKUP(A4834,'County Acres Disturbed'!$A$2:$E$3146,5,FALSE)</f>
        <v>10049.558791122232</v>
      </c>
      <c r="K4834" s="55" t="s">
        <v>5571</v>
      </c>
      <c r="L4834">
        <f>IF(H4834="PM10-PRI",VLOOKUP(A4834,'County Emission Factors'!A$2:E$3145,5,FALSE),IF(H4834="PM10-FIL",VLOOKUP(A4834,'County Emission Factors'!A$2:E$3145,5,FALSE),VLOOKUP(A4834,'County Emission Factors'!A$2:F$3145,6,FALSE)))</f>
        <v>0.14653812445223491</v>
      </c>
      <c r="M4834" s="56" t="s">
        <v>5572</v>
      </c>
      <c r="N4834" t="s">
        <v>5571</v>
      </c>
      <c r="O4834">
        <f t="shared" si="81"/>
        <v>1472.643496823521</v>
      </c>
      <c r="P4834" t="s">
        <v>5572</v>
      </c>
    </row>
    <row r="4835" spans="1:16">
      <c r="A4835" s="54" t="s">
        <v>507</v>
      </c>
      <c r="B4835" s="54" t="s">
        <v>3039</v>
      </c>
      <c r="C4835" s="54" t="s">
        <v>4513</v>
      </c>
      <c r="D4835" s="54" t="s">
        <v>2857</v>
      </c>
      <c r="E4835" s="54" t="s">
        <v>4525</v>
      </c>
      <c r="F4835" s="54" t="s">
        <v>3690</v>
      </c>
      <c r="G4835" s="54">
        <v>2311020000</v>
      </c>
      <c r="H4835" s="54" t="s">
        <v>3693</v>
      </c>
      <c r="I4835" s="54" t="s">
        <v>3694</v>
      </c>
      <c r="J4835">
        <f>VLOOKUP(A4835,'County Acres Disturbed'!$A$2:$E$3146,5,FALSE)</f>
        <v>10049.558791122232</v>
      </c>
      <c r="K4835" s="55" t="s">
        <v>5571</v>
      </c>
      <c r="L4835">
        <f>IF(H4835="PM10-PRI",VLOOKUP(A4835,'County Emission Factors'!A$2:E$3145,5,FALSE),IF(H4835="PM10-FIL",VLOOKUP(A4835,'County Emission Factors'!A$2:E$3145,5,FALSE),VLOOKUP(A4835,'County Emission Factors'!A$2:F$3145,6,FALSE)))</f>
        <v>1.4653812445223492E-2</v>
      </c>
      <c r="M4835" s="56" t="s">
        <v>5572</v>
      </c>
      <c r="N4835" t="s">
        <v>5571</v>
      </c>
      <c r="O4835">
        <f t="shared" si="81"/>
        <v>147.2643496823521</v>
      </c>
      <c r="P4835" t="s">
        <v>5572</v>
      </c>
    </row>
    <row r="4836" spans="1:16">
      <c r="A4836" s="54" t="s">
        <v>507</v>
      </c>
      <c r="B4836" s="54" t="s">
        <v>3039</v>
      </c>
      <c r="C4836" s="54" t="s">
        <v>4513</v>
      </c>
      <c r="D4836" s="54" t="s">
        <v>2857</v>
      </c>
      <c r="E4836" s="54" t="s">
        <v>4525</v>
      </c>
      <c r="F4836" s="54" t="s">
        <v>3690</v>
      </c>
      <c r="G4836" s="54">
        <v>2311020000</v>
      </c>
      <c r="H4836" s="54" t="s">
        <v>3695</v>
      </c>
      <c r="I4836" s="54" t="s">
        <v>3696</v>
      </c>
      <c r="J4836">
        <f>VLOOKUP(A4836,'County Acres Disturbed'!$A$2:$E$3146,5,FALSE)</f>
        <v>10049.558791122232</v>
      </c>
      <c r="K4836" s="55" t="s">
        <v>5571</v>
      </c>
      <c r="L4836">
        <f>IF(H4836="PM10-PRI",VLOOKUP(A4836,'County Emission Factors'!A$2:E$3145,5,FALSE),IF(H4836="PM10-FIL",VLOOKUP(A4836,'County Emission Factors'!A$2:E$3145,5,FALSE),VLOOKUP(A4836,'County Emission Factors'!A$2:F$3145,6,FALSE)))</f>
        <v>0.14653812445223491</v>
      </c>
      <c r="M4836" s="56" t="s">
        <v>5572</v>
      </c>
      <c r="N4836" t="s">
        <v>5571</v>
      </c>
      <c r="O4836">
        <f t="shared" si="81"/>
        <v>1472.643496823521</v>
      </c>
      <c r="P4836" t="s">
        <v>5572</v>
      </c>
    </row>
    <row r="4837" spans="1:16">
      <c r="A4837" s="54" t="s">
        <v>507</v>
      </c>
      <c r="B4837" s="54" t="s">
        <v>3039</v>
      </c>
      <c r="C4837" s="54" t="s">
        <v>4513</v>
      </c>
      <c r="D4837" s="54" t="s">
        <v>2857</v>
      </c>
      <c r="E4837" s="54" t="s">
        <v>4525</v>
      </c>
      <c r="F4837" s="54" t="s">
        <v>3690</v>
      </c>
      <c r="G4837" s="54">
        <v>2311020000</v>
      </c>
      <c r="H4837" s="54" t="s">
        <v>3697</v>
      </c>
      <c r="I4837" s="54" t="s">
        <v>3698</v>
      </c>
      <c r="J4837">
        <f>VLOOKUP(A4837,'County Acres Disturbed'!$A$2:$E$3146,5,FALSE)</f>
        <v>10049.558791122232</v>
      </c>
      <c r="K4837" s="55" t="s">
        <v>5571</v>
      </c>
      <c r="L4837">
        <f>IF(H4837="PM10-PRI",VLOOKUP(A4837,'County Emission Factors'!A$2:E$3145,5,FALSE),IF(H4837="PM10-FIL",VLOOKUP(A4837,'County Emission Factors'!A$2:E$3145,5,FALSE),VLOOKUP(A4837,'County Emission Factors'!A$2:F$3145,6,FALSE)))</f>
        <v>1.4653812445223492E-2</v>
      </c>
      <c r="M4837" s="56" t="s">
        <v>5572</v>
      </c>
      <c r="N4837" t="s">
        <v>5571</v>
      </c>
      <c r="O4837">
        <f t="shared" si="81"/>
        <v>147.2643496823521</v>
      </c>
      <c r="P4837" t="s">
        <v>5572</v>
      </c>
    </row>
    <row r="4838" spans="1:16">
      <c r="A4838" s="54" t="s">
        <v>508</v>
      </c>
      <c r="B4838" s="54" t="s">
        <v>3039</v>
      </c>
      <c r="C4838" s="54" t="s">
        <v>4513</v>
      </c>
      <c r="D4838" s="54" t="s">
        <v>2934</v>
      </c>
      <c r="E4838" s="54" t="s">
        <v>4526</v>
      </c>
      <c r="F4838" s="54" t="s">
        <v>3690</v>
      </c>
      <c r="G4838" s="54">
        <v>2311020000</v>
      </c>
      <c r="H4838" s="54" t="s">
        <v>3691</v>
      </c>
      <c r="I4838" s="54" t="s">
        <v>3692</v>
      </c>
      <c r="J4838">
        <f>VLOOKUP(A4838,'County Acres Disturbed'!$A$2:$E$3146,5,FALSE)</f>
        <v>294.64674989677746</v>
      </c>
      <c r="K4838" s="55" t="s">
        <v>5571</v>
      </c>
      <c r="L4838">
        <f>IF(H4838="PM10-PRI",VLOOKUP(A4838,'County Emission Factors'!A$2:E$3145,5,FALSE),IF(H4838="PM10-FIL",VLOOKUP(A4838,'County Emission Factors'!A$2:E$3145,5,FALSE),VLOOKUP(A4838,'County Emission Factors'!A$2:F$3145,6,FALSE)))</f>
        <v>0.14653812445223485</v>
      </c>
      <c r="M4838" s="56" t="s">
        <v>5572</v>
      </c>
      <c r="N4838" t="s">
        <v>5571</v>
      </c>
      <c r="O4838">
        <f t="shared" si="81"/>
        <v>43.176982105820493</v>
      </c>
      <c r="P4838" t="s">
        <v>5572</v>
      </c>
    </row>
    <row r="4839" spans="1:16">
      <c r="A4839" s="54" t="s">
        <v>508</v>
      </c>
      <c r="B4839" s="54" t="s">
        <v>3039</v>
      </c>
      <c r="C4839" s="54" t="s">
        <v>4513</v>
      </c>
      <c r="D4839" s="54" t="s">
        <v>2934</v>
      </c>
      <c r="E4839" s="54" t="s">
        <v>4526</v>
      </c>
      <c r="F4839" s="54" t="s">
        <v>3690</v>
      </c>
      <c r="G4839" s="54">
        <v>2311020000</v>
      </c>
      <c r="H4839" s="54" t="s">
        <v>3693</v>
      </c>
      <c r="I4839" s="54" t="s">
        <v>3694</v>
      </c>
      <c r="J4839">
        <f>VLOOKUP(A4839,'County Acres Disturbed'!$A$2:$E$3146,5,FALSE)</f>
        <v>294.64674989677746</v>
      </c>
      <c r="K4839" s="55" t="s">
        <v>5571</v>
      </c>
      <c r="L4839">
        <f>IF(H4839="PM10-PRI",VLOOKUP(A4839,'County Emission Factors'!A$2:E$3145,5,FALSE),IF(H4839="PM10-FIL",VLOOKUP(A4839,'County Emission Factors'!A$2:E$3145,5,FALSE),VLOOKUP(A4839,'County Emission Factors'!A$2:F$3145,6,FALSE)))</f>
        <v>1.4653812445223485E-2</v>
      </c>
      <c r="M4839" s="56" t="s">
        <v>5572</v>
      </c>
      <c r="N4839" t="s">
        <v>5571</v>
      </c>
      <c r="O4839">
        <f t="shared" si="81"/>
        <v>4.3176982105820496</v>
      </c>
      <c r="P4839" t="s">
        <v>5572</v>
      </c>
    </row>
    <row r="4840" spans="1:16">
      <c r="A4840" s="54" t="s">
        <v>508</v>
      </c>
      <c r="B4840" s="54" t="s">
        <v>3039</v>
      </c>
      <c r="C4840" s="54" t="s">
        <v>4513</v>
      </c>
      <c r="D4840" s="54" t="s">
        <v>2934</v>
      </c>
      <c r="E4840" s="54" t="s">
        <v>4526</v>
      </c>
      <c r="F4840" s="54" t="s">
        <v>3690</v>
      </c>
      <c r="G4840" s="54">
        <v>2311020000</v>
      </c>
      <c r="H4840" s="54" t="s">
        <v>3695</v>
      </c>
      <c r="I4840" s="54" t="s">
        <v>3696</v>
      </c>
      <c r="J4840">
        <f>VLOOKUP(A4840,'County Acres Disturbed'!$A$2:$E$3146,5,FALSE)</f>
        <v>294.64674989677746</v>
      </c>
      <c r="K4840" s="55" t="s">
        <v>5571</v>
      </c>
      <c r="L4840">
        <f>IF(H4840="PM10-PRI",VLOOKUP(A4840,'County Emission Factors'!A$2:E$3145,5,FALSE),IF(H4840="PM10-FIL",VLOOKUP(A4840,'County Emission Factors'!A$2:E$3145,5,FALSE),VLOOKUP(A4840,'County Emission Factors'!A$2:F$3145,6,FALSE)))</f>
        <v>0.14653812445223485</v>
      </c>
      <c r="M4840" s="56" t="s">
        <v>5572</v>
      </c>
      <c r="N4840" t="s">
        <v>5571</v>
      </c>
      <c r="O4840">
        <f t="shared" si="81"/>
        <v>43.176982105820493</v>
      </c>
      <c r="P4840" t="s">
        <v>5572</v>
      </c>
    </row>
    <row r="4841" spans="1:16">
      <c r="A4841" s="54" t="s">
        <v>508</v>
      </c>
      <c r="B4841" s="54" t="s">
        <v>3039</v>
      </c>
      <c r="C4841" s="54" t="s">
        <v>4513</v>
      </c>
      <c r="D4841" s="54" t="s">
        <v>2934</v>
      </c>
      <c r="E4841" s="54" t="s">
        <v>4526</v>
      </c>
      <c r="F4841" s="54" t="s">
        <v>3690</v>
      </c>
      <c r="G4841" s="54">
        <v>2311020000</v>
      </c>
      <c r="H4841" s="54" t="s">
        <v>3697</v>
      </c>
      <c r="I4841" s="54" t="s">
        <v>3698</v>
      </c>
      <c r="J4841">
        <f>VLOOKUP(A4841,'County Acres Disturbed'!$A$2:$E$3146,5,FALSE)</f>
        <v>294.64674989677746</v>
      </c>
      <c r="K4841" s="55" t="s">
        <v>5571</v>
      </c>
      <c r="L4841">
        <f>IF(H4841="PM10-PRI",VLOOKUP(A4841,'County Emission Factors'!A$2:E$3145,5,FALSE),IF(H4841="PM10-FIL",VLOOKUP(A4841,'County Emission Factors'!A$2:E$3145,5,FALSE),VLOOKUP(A4841,'County Emission Factors'!A$2:F$3145,6,FALSE)))</f>
        <v>1.4653812445223485E-2</v>
      </c>
      <c r="M4841" s="56" t="s">
        <v>5572</v>
      </c>
      <c r="N4841" t="s">
        <v>5571</v>
      </c>
      <c r="O4841">
        <f t="shared" si="81"/>
        <v>4.3176982105820496</v>
      </c>
      <c r="P4841" t="s">
        <v>5572</v>
      </c>
    </row>
    <row r="4842" spans="1:16">
      <c r="A4842" s="54" t="s">
        <v>509</v>
      </c>
      <c r="B4842" s="54" t="s">
        <v>3039</v>
      </c>
      <c r="C4842" s="54" t="s">
        <v>4513</v>
      </c>
      <c r="D4842" s="54" t="s">
        <v>2935</v>
      </c>
      <c r="E4842" s="54" t="s">
        <v>4527</v>
      </c>
      <c r="F4842" s="54" t="s">
        <v>3690</v>
      </c>
      <c r="G4842" s="54">
        <v>2311020000</v>
      </c>
      <c r="H4842" s="54" t="s">
        <v>3691</v>
      </c>
      <c r="I4842" s="54" t="s">
        <v>3692</v>
      </c>
      <c r="J4842">
        <f>VLOOKUP(A4842,'County Acres Disturbed'!$A$2:$E$3146,5,FALSE)</f>
        <v>1446.9260039573892</v>
      </c>
      <c r="K4842" s="55" t="s">
        <v>5571</v>
      </c>
      <c r="L4842">
        <f>IF(H4842="PM10-PRI",VLOOKUP(A4842,'County Emission Factors'!A$2:E$3145,5,FALSE),IF(H4842="PM10-FIL",VLOOKUP(A4842,'County Emission Factors'!A$2:E$3145,5,FALSE),VLOOKUP(A4842,'County Emission Factors'!A$2:F$3145,6,FALSE)))</f>
        <v>5.3286590709903624E-2</v>
      </c>
      <c r="M4842" s="56" t="s">
        <v>5572</v>
      </c>
      <c r="N4842" t="s">
        <v>5571</v>
      </c>
      <c r="O4842">
        <f t="shared" si="81"/>
        <v>77.101753760393791</v>
      </c>
      <c r="P4842" t="s">
        <v>5572</v>
      </c>
    </row>
    <row r="4843" spans="1:16">
      <c r="A4843" s="54" t="s">
        <v>509</v>
      </c>
      <c r="B4843" s="54" t="s">
        <v>3039</v>
      </c>
      <c r="C4843" s="54" t="s">
        <v>4513</v>
      </c>
      <c r="D4843" s="54" t="s">
        <v>2935</v>
      </c>
      <c r="E4843" s="54" t="s">
        <v>4527</v>
      </c>
      <c r="F4843" s="54" t="s">
        <v>3690</v>
      </c>
      <c r="G4843" s="54">
        <v>2311020000</v>
      </c>
      <c r="H4843" s="54" t="s">
        <v>3693</v>
      </c>
      <c r="I4843" s="54" t="s">
        <v>3694</v>
      </c>
      <c r="J4843">
        <f>VLOOKUP(A4843,'County Acres Disturbed'!$A$2:$E$3146,5,FALSE)</f>
        <v>1446.9260039573892</v>
      </c>
      <c r="K4843" s="55" t="s">
        <v>5571</v>
      </c>
      <c r="L4843">
        <f>IF(H4843="PM10-PRI",VLOOKUP(A4843,'County Emission Factors'!A$2:E$3145,5,FALSE),IF(H4843="PM10-FIL",VLOOKUP(A4843,'County Emission Factors'!A$2:E$3145,5,FALSE),VLOOKUP(A4843,'County Emission Factors'!A$2:F$3145,6,FALSE)))</f>
        <v>5.3286590709903624E-3</v>
      </c>
      <c r="M4843" s="56" t="s">
        <v>5572</v>
      </c>
      <c r="N4843" t="s">
        <v>5571</v>
      </c>
      <c r="O4843">
        <f t="shared" si="81"/>
        <v>7.7101753760393787</v>
      </c>
      <c r="P4843" t="s">
        <v>5572</v>
      </c>
    </row>
    <row r="4844" spans="1:16">
      <c r="A4844" s="54" t="s">
        <v>509</v>
      </c>
      <c r="B4844" s="54" t="s">
        <v>3039</v>
      </c>
      <c r="C4844" s="54" t="s">
        <v>4513</v>
      </c>
      <c r="D4844" s="54" t="s">
        <v>2935</v>
      </c>
      <c r="E4844" s="54" t="s">
        <v>4527</v>
      </c>
      <c r="F4844" s="54" t="s">
        <v>3690</v>
      </c>
      <c r="G4844" s="54">
        <v>2311020000</v>
      </c>
      <c r="H4844" s="54" t="s">
        <v>3695</v>
      </c>
      <c r="I4844" s="54" t="s">
        <v>3696</v>
      </c>
      <c r="J4844">
        <f>VLOOKUP(A4844,'County Acres Disturbed'!$A$2:$E$3146,5,FALSE)</f>
        <v>1446.9260039573892</v>
      </c>
      <c r="K4844" s="55" t="s">
        <v>5571</v>
      </c>
      <c r="L4844">
        <f>IF(H4844="PM10-PRI",VLOOKUP(A4844,'County Emission Factors'!A$2:E$3145,5,FALSE),IF(H4844="PM10-FIL",VLOOKUP(A4844,'County Emission Factors'!A$2:E$3145,5,FALSE),VLOOKUP(A4844,'County Emission Factors'!A$2:F$3145,6,FALSE)))</f>
        <v>5.3286590709903624E-2</v>
      </c>
      <c r="M4844" s="56" t="s">
        <v>5572</v>
      </c>
      <c r="N4844" t="s">
        <v>5571</v>
      </c>
      <c r="O4844">
        <f t="shared" si="81"/>
        <v>77.101753760393791</v>
      </c>
      <c r="P4844" t="s">
        <v>5572</v>
      </c>
    </row>
    <row r="4845" spans="1:16">
      <c r="A4845" s="54" t="s">
        <v>509</v>
      </c>
      <c r="B4845" s="54" t="s">
        <v>3039</v>
      </c>
      <c r="C4845" s="54" t="s">
        <v>4513</v>
      </c>
      <c r="D4845" s="54" t="s">
        <v>2935</v>
      </c>
      <c r="E4845" s="54" t="s">
        <v>4527</v>
      </c>
      <c r="F4845" s="54" t="s">
        <v>3690</v>
      </c>
      <c r="G4845" s="54">
        <v>2311020000</v>
      </c>
      <c r="H4845" s="54" t="s">
        <v>3697</v>
      </c>
      <c r="I4845" s="54" t="s">
        <v>3698</v>
      </c>
      <c r="J4845">
        <f>VLOOKUP(A4845,'County Acres Disturbed'!$A$2:$E$3146,5,FALSE)</f>
        <v>1446.9260039573892</v>
      </c>
      <c r="K4845" s="55" t="s">
        <v>5571</v>
      </c>
      <c r="L4845">
        <f>IF(H4845="PM10-PRI",VLOOKUP(A4845,'County Emission Factors'!A$2:E$3145,5,FALSE),IF(H4845="PM10-FIL",VLOOKUP(A4845,'County Emission Factors'!A$2:E$3145,5,FALSE),VLOOKUP(A4845,'County Emission Factors'!A$2:F$3145,6,FALSE)))</f>
        <v>5.3286590709903624E-3</v>
      </c>
      <c r="M4845" s="56" t="s">
        <v>5572</v>
      </c>
      <c r="N4845" t="s">
        <v>5571</v>
      </c>
      <c r="O4845">
        <f t="shared" si="81"/>
        <v>7.7101753760393787</v>
      </c>
      <c r="P4845" t="s">
        <v>5572</v>
      </c>
    </row>
    <row r="4846" spans="1:16">
      <c r="A4846" s="54" t="s">
        <v>510</v>
      </c>
      <c r="B4846" s="54" t="s">
        <v>3039</v>
      </c>
      <c r="C4846" s="54" t="s">
        <v>4513</v>
      </c>
      <c r="D4846" s="54" t="s">
        <v>2858</v>
      </c>
      <c r="E4846" s="54" t="s">
        <v>4510</v>
      </c>
      <c r="F4846" s="54" t="s">
        <v>3690</v>
      </c>
      <c r="G4846" s="54">
        <v>2311020000</v>
      </c>
      <c r="H4846" s="54" t="s">
        <v>3691</v>
      </c>
      <c r="I4846" s="54" t="s">
        <v>3692</v>
      </c>
      <c r="J4846">
        <f>VLOOKUP(A4846,'County Acres Disturbed'!$A$2:$E$3146,5,FALSE)</f>
        <v>40.777005566071878</v>
      </c>
      <c r="K4846" s="55" t="s">
        <v>5571</v>
      </c>
      <c r="L4846">
        <f>IF(H4846="PM10-PRI",VLOOKUP(A4846,'County Emission Factors'!A$2:E$3145,5,FALSE),IF(H4846="PM10-FIL",VLOOKUP(A4846,'County Emission Factors'!A$2:E$3145,5,FALSE),VLOOKUP(A4846,'County Emission Factors'!A$2:F$3145,6,FALSE)))</f>
        <v>4.4405492258252979E-2</v>
      </c>
      <c r="M4846" s="56" t="s">
        <v>5572</v>
      </c>
      <c r="N4846" t="s">
        <v>5571</v>
      </c>
      <c r="O4846">
        <f t="shared" si="81"/>
        <v>1.8107230049789433</v>
      </c>
      <c r="P4846" t="s">
        <v>5572</v>
      </c>
    </row>
    <row r="4847" spans="1:16">
      <c r="A4847" s="54" t="s">
        <v>510</v>
      </c>
      <c r="B4847" s="54" t="s">
        <v>3039</v>
      </c>
      <c r="C4847" s="54" t="s">
        <v>4513</v>
      </c>
      <c r="D4847" s="54" t="s">
        <v>2858</v>
      </c>
      <c r="E4847" s="54" t="s">
        <v>4510</v>
      </c>
      <c r="F4847" s="54" t="s">
        <v>3690</v>
      </c>
      <c r="G4847" s="54">
        <v>2311020000</v>
      </c>
      <c r="H4847" s="54" t="s">
        <v>3693</v>
      </c>
      <c r="I4847" s="54" t="s">
        <v>3694</v>
      </c>
      <c r="J4847">
        <f>VLOOKUP(A4847,'County Acres Disturbed'!$A$2:$E$3146,5,FALSE)</f>
        <v>40.777005566071878</v>
      </c>
      <c r="K4847" s="55" t="s">
        <v>5571</v>
      </c>
      <c r="L4847">
        <f>IF(H4847="PM10-PRI",VLOOKUP(A4847,'County Emission Factors'!A$2:E$3145,5,FALSE),IF(H4847="PM10-FIL",VLOOKUP(A4847,'County Emission Factors'!A$2:E$3145,5,FALSE),VLOOKUP(A4847,'County Emission Factors'!A$2:F$3145,6,FALSE)))</f>
        <v>4.4405492258252979E-3</v>
      </c>
      <c r="M4847" s="56" t="s">
        <v>5572</v>
      </c>
      <c r="N4847" t="s">
        <v>5571</v>
      </c>
      <c r="O4847">
        <f t="shared" si="81"/>
        <v>0.18107230049789436</v>
      </c>
      <c r="P4847" t="s">
        <v>5572</v>
      </c>
    </row>
    <row r="4848" spans="1:16">
      <c r="A4848" s="54" t="s">
        <v>510</v>
      </c>
      <c r="B4848" s="54" t="s">
        <v>3039</v>
      </c>
      <c r="C4848" s="54" t="s">
        <v>4513</v>
      </c>
      <c r="D4848" s="54" t="s">
        <v>2858</v>
      </c>
      <c r="E4848" s="54" t="s">
        <v>4510</v>
      </c>
      <c r="F4848" s="54" t="s">
        <v>3690</v>
      </c>
      <c r="G4848" s="54">
        <v>2311020000</v>
      </c>
      <c r="H4848" s="54" t="s">
        <v>3695</v>
      </c>
      <c r="I4848" s="54" t="s">
        <v>3696</v>
      </c>
      <c r="J4848">
        <f>VLOOKUP(A4848,'County Acres Disturbed'!$A$2:$E$3146,5,FALSE)</f>
        <v>40.777005566071878</v>
      </c>
      <c r="K4848" s="55" t="s">
        <v>5571</v>
      </c>
      <c r="L4848">
        <f>IF(H4848="PM10-PRI",VLOOKUP(A4848,'County Emission Factors'!A$2:E$3145,5,FALSE),IF(H4848="PM10-FIL",VLOOKUP(A4848,'County Emission Factors'!A$2:E$3145,5,FALSE),VLOOKUP(A4848,'County Emission Factors'!A$2:F$3145,6,FALSE)))</f>
        <v>4.4405492258252979E-2</v>
      </c>
      <c r="M4848" s="56" t="s">
        <v>5572</v>
      </c>
      <c r="N4848" t="s">
        <v>5571</v>
      </c>
      <c r="O4848">
        <f t="shared" si="81"/>
        <v>1.8107230049789433</v>
      </c>
      <c r="P4848" t="s">
        <v>5572</v>
      </c>
    </row>
    <row r="4849" spans="1:16">
      <c r="A4849" s="54" t="s">
        <v>510</v>
      </c>
      <c r="B4849" s="54" t="s">
        <v>3039</v>
      </c>
      <c r="C4849" s="54" t="s">
        <v>4513</v>
      </c>
      <c r="D4849" s="54" t="s">
        <v>2858</v>
      </c>
      <c r="E4849" s="54" t="s">
        <v>4510</v>
      </c>
      <c r="F4849" s="54" t="s">
        <v>3690</v>
      </c>
      <c r="G4849" s="54">
        <v>2311020000</v>
      </c>
      <c r="H4849" s="54" t="s">
        <v>3697</v>
      </c>
      <c r="I4849" s="54" t="s">
        <v>3698</v>
      </c>
      <c r="J4849">
        <f>VLOOKUP(A4849,'County Acres Disturbed'!$A$2:$E$3146,5,FALSE)</f>
        <v>40.777005566071878</v>
      </c>
      <c r="K4849" s="55" t="s">
        <v>5571</v>
      </c>
      <c r="L4849">
        <f>IF(H4849="PM10-PRI",VLOOKUP(A4849,'County Emission Factors'!A$2:E$3145,5,FALSE),IF(H4849="PM10-FIL",VLOOKUP(A4849,'County Emission Factors'!A$2:E$3145,5,FALSE),VLOOKUP(A4849,'County Emission Factors'!A$2:F$3145,6,FALSE)))</f>
        <v>4.4405492258252979E-3</v>
      </c>
      <c r="M4849" s="56" t="s">
        <v>5572</v>
      </c>
      <c r="N4849" t="s">
        <v>5571</v>
      </c>
      <c r="O4849">
        <f t="shared" si="81"/>
        <v>0.18107230049789436</v>
      </c>
      <c r="P4849" t="s">
        <v>5572</v>
      </c>
    </row>
    <row r="4850" spans="1:16">
      <c r="A4850" s="54" t="s">
        <v>511</v>
      </c>
      <c r="B4850" s="54" t="s">
        <v>3039</v>
      </c>
      <c r="C4850" s="54" t="s">
        <v>4513</v>
      </c>
      <c r="D4850" s="54" t="s">
        <v>2859</v>
      </c>
      <c r="E4850" s="54" t="s">
        <v>4127</v>
      </c>
      <c r="F4850" s="54" t="s">
        <v>3690</v>
      </c>
      <c r="G4850" s="54">
        <v>2311020000</v>
      </c>
      <c r="H4850" s="54" t="s">
        <v>3691</v>
      </c>
      <c r="I4850" s="54" t="s">
        <v>3692</v>
      </c>
      <c r="J4850">
        <f>VLOOKUP(A4850,'County Acres Disturbed'!$A$2:$E$3146,5,FALSE)</f>
        <v>441.97012484516614</v>
      </c>
      <c r="K4850" s="55" t="s">
        <v>5571</v>
      </c>
      <c r="L4850">
        <f>IF(H4850="PM10-PRI",VLOOKUP(A4850,'County Emission Factors'!A$2:E$3145,5,FALSE),IF(H4850="PM10-FIL",VLOOKUP(A4850,'County Emission Factors'!A$2:E$3145,5,FALSE),VLOOKUP(A4850,'County Emission Factors'!A$2:F$3145,6,FALSE)))</f>
        <v>0.14653812445223491</v>
      </c>
      <c r="M4850" s="56" t="s">
        <v>5572</v>
      </c>
      <c r="N4850" t="s">
        <v>5571</v>
      </c>
      <c r="O4850">
        <f t="shared" si="81"/>
        <v>64.765473158730757</v>
      </c>
      <c r="P4850" t="s">
        <v>5572</v>
      </c>
    </row>
    <row r="4851" spans="1:16">
      <c r="A4851" s="54" t="s">
        <v>511</v>
      </c>
      <c r="B4851" s="54" t="s">
        <v>3039</v>
      </c>
      <c r="C4851" s="54" t="s">
        <v>4513</v>
      </c>
      <c r="D4851" s="54" t="s">
        <v>2859</v>
      </c>
      <c r="E4851" s="54" t="s">
        <v>4127</v>
      </c>
      <c r="F4851" s="54" t="s">
        <v>3690</v>
      </c>
      <c r="G4851" s="54">
        <v>2311020000</v>
      </c>
      <c r="H4851" s="54" t="s">
        <v>3693</v>
      </c>
      <c r="I4851" s="54" t="s">
        <v>3694</v>
      </c>
      <c r="J4851">
        <f>VLOOKUP(A4851,'County Acres Disturbed'!$A$2:$E$3146,5,FALSE)</f>
        <v>441.97012484516614</v>
      </c>
      <c r="K4851" s="55" t="s">
        <v>5571</v>
      </c>
      <c r="L4851">
        <f>IF(H4851="PM10-PRI",VLOOKUP(A4851,'County Emission Factors'!A$2:E$3145,5,FALSE),IF(H4851="PM10-FIL",VLOOKUP(A4851,'County Emission Factors'!A$2:E$3145,5,FALSE),VLOOKUP(A4851,'County Emission Factors'!A$2:F$3145,6,FALSE)))</f>
        <v>1.4653812445223492E-2</v>
      </c>
      <c r="M4851" s="56" t="s">
        <v>5572</v>
      </c>
      <c r="N4851" t="s">
        <v>5571</v>
      </c>
      <c r="O4851">
        <f t="shared" si="81"/>
        <v>6.4765473158730762</v>
      </c>
      <c r="P4851" t="s">
        <v>5572</v>
      </c>
    </row>
    <row r="4852" spans="1:16">
      <c r="A4852" s="54" t="s">
        <v>511</v>
      </c>
      <c r="B4852" s="54" t="s">
        <v>3039</v>
      </c>
      <c r="C4852" s="54" t="s">
        <v>4513</v>
      </c>
      <c r="D4852" s="54" t="s">
        <v>2859</v>
      </c>
      <c r="E4852" s="54" t="s">
        <v>4127</v>
      </c>
      <c r="F4852" s="54" t="s">
        <v>3690</v>
      </c>
      <c r="G4852" s="54">
        <v>2311020000</v>
      </c>
      <c r="H4852" s="54" t="s">
        <v>3695</v>
      </c>
      <c r="I4852" s="54" t="s">
        <v>3696</v>
      </c>
      <c r="J4852">
        <f>VLOOKUP(A4852,'County Acres Disturbed'!$A$2:$E$3146,5,FALSE)</f>
        <v>441.97012484516614</v>
      </c>
      <c r="K4852" s="55" t="s">
        <v>5571</v>
      </c>
      <c r="L4852">
        <f>IF(H4852="PM10-PRI",VLOOKUP(A4852,'County Emission Factors'!A$2:E$3145,5,FALSE),IF(H4852="PM10-FIL",VLOOKUP(A4852,'County Emission Factors'!A$2:E$3145,5,FALSE),VLOOKUP(A4852,'County Emission Factors'!A$2:F$3145,6,FALSE)))</f>
        <v>0.14653812445223491</v>
      </c>
      <c r="M4852" s="56" t="s">
        <v>5572</v>
      </c>
      <c r="N4852" t="s">
        <v>5571</v>
      </c>
      <c r="O4852">
        <f t="shared" si="81"/>
        <v>64.765473158730757</v>
      </c>
      <c r="P4852" t="s">
        <v>5572</v>
      </c>
    </row>
    <row r="4853" spans="1:16">
      <c r="A4853" s="54" t="s">
        <v>511</v>
      </c>
      <c r="B4853" s="54" t="s">
        <v>3039</v>
      </c>
      <c r="C4853" s="54" t="s">
        <v>4513</v>
      </c>
      <c r="D4853" s="54" t="s">
        <v>2859</v>
      </c>
      <c r="E4853" s="54" t="s">
        <v>4127</v>
      </c>
      <c r="F4853" s="54" t="s">
        <v>3690</v>
      </c>
      <c r="G4853" s="54">
        <v>2311020000</v>
      </c>
      <c r="H4853" s="54" t="s">
        <v>3697</v>
      </c>
      <c r="I4853" s="54" t="s">
        <v>3698</v>
      </c>
      <c r="J4853">
        <f>VLOOKUP(A4853,'County Acres Disturbed'!$A$2:$E$3146,5,FALSE)</f>
        <v>441.97012484516614</v>
      </c>
      <c r="K4853" s="55" t="s">
        <v>5571</v>
      </c>
      <c r="L4853">
        <f>IF(H4853="PM10-PRI",VLOOKUP(A4853,'County Emission Factors'!A$2:E$3145,5,FALSE),IF(H4853="PM10-FIL",VLOOKUP(A4853,'County Emission Factors'!A$2:E$3145,5,FALSE),VLOOKUP(A4853,'County Emission Factors'!A$2:F$3145,6,FALSE)))</f>
        <v>1.4653812445223492E-2</v>
      </c>
      <c r="M4853" s="56" t="s">
        <v>5572</v>
      </c>
      <c r="N4853" t="s">
        <v>5571</v>
      </c>
      <c r="O4853">
        <f t="shared" si="81"/>
        <v>6.4765473158730762</v>
      </c>
      <c r="P4853" t="s">
        <v>5572</v>
      </c>
    </row>
    <row r="4854" spans="1:16">
      <c r="A4854" s="54" t="s">
        <v>512</v>
      </c>
      <c r="B4854" s="54" t="s">
        <v>3039</v>
      </c>
      <c r="C4854" s="54" t="s">
        <v>4513</v>
      </c>
      <c r="D4854" s="54" t="s">
        <v>2860</v>
      </c>
      <c r="E4854" s="54" t="s">
        <v>2189</v>
      </c>
      <c r="F4854" s="54" t="s">
        <v>3690</v>
      </c>
      <c r="G4854" s="54">
        <v>2311020000</v>
      </c>
      <c r="H4854" s="54" t="s">
        <v>3691</v>
      </c>
      <c r="I4854" s="54" t="s">
        <v>3692</v>
      </c>
      <c r="J4854">
        <f>VLOOKUP(A4854,'County Acres Disturbed'!$A$2:$E$3146,5,FALSE)</f>
        <v>1841.5421868548592</v>
      </c>
      <c r="K4854" s="55" t="s">
        <v>5571</v>
      </c>
      <c r="L4854">
        <f>IF(H4854="PM10-PRI",VLOOKUP(A4854,'County Emission Factors'!A$2:E$3145,5,FALSE),IF(H4854="PM10-FIL",VLOOKUP(A4854,'County Emission Factors'!A$2:E$3145,5,FALSE),VLOOKUP(A4854,'County Emission Factors'!A$2:F$3145,6,FALSE)))</f>
        <v>0.17762196903301203</v>
      </c>
      <c r="M4854" s="56" t="s">
        <v>5572</v>
      </c>
      <c r="N4854" t="s">
        <v>5571</v>
      </c>
      <c r="O4854">
        <f t="shared" si="81"/>
        <v>327.09834928651907</v>
      </c>
      <c r="P4854" t="s">
        <v>5572</v>
      </c>
    </row>
    <row r="4855" spans="1:16">
      <c r="A4855" s="54" t="s">
        <v>512</v>
      </c>
      <c r="B4855" s="54" t="s">
        <v>3039</v>
      </c>
      <c r="C4855" s="54" t="s">
        <v>4513</v>
      </c>
      <c r="D4855" s="54" t="s">
        <v>2860</v>
      </c>
      <c r="E4855" s="54" t="s">
        <v>2189</v>
      </c>
      <c r="F4855" s="54" t="s">
        <v>3690</v>
      </c>
      <c r="G4855" s="54">
        <v>2311020000</v>
      </c>
      <c r="H4855" s="54" t="s">
        <v>3693</v>
      </c>
      <c r="I4855" s="54" t="s">
        <v>3694</v>
      </c>
      <c r="J4855">
        <f>VLOOKUP(A4855,'County Acres Disturbed'!$A$2:$E$3146,5,FALSE)</f>
        <v>1841.5421868548592</v>
      </c>
      <c r="K4855" s="55" t="s">
        <v>5571</v>
      </c>
      <c r="L4855">
        <f>IF(H4855="PM10-PRI",VLOOKUP(A4855,'County Emission Factors'!A$2:E$3145,5,FALSE),IF(H4855="PM10-FIL",VLOOKUP(A4855,'County Emission Factors'!A$2:E$3145,5,FALSE),VLOOKUP(A4855,'County Emission Factors'!A$2:F$3145,6,FALSE)))</f>
        <v>1.7762196903301202E-2</v>
      </c>
      <c r="M4855" s="56" t="s">
        <v>5572</v>
      </c>
      <c r="N4855" t="s">
        <v>5571</v>
      </c>
      <c r="O4855">
        <f t="shared" si="81"/>
        <v>32.709834928651901</v>
      </c>
      <c r="P4855" t="s">
        <v>5572</v>
      </c>
    </row>
    <row r="4856" spans="1:16">
      <c r="A4856" s="54" t="s">
        <v>512</v>
      </c>
      <c r="B4856" s="54" t="s">
        <v>3039</v>
      </c>
      <c r="C4856" s="54" t="s">
        <v>4513</v>
      </c>
      <c r="D4856" s="54" t="s">
        <v>2860</v>
      </c>
      <c r="E4856" s="54" t="s">
        <v>2189</v>
      </c>
      <c r="F4856" s="54" t="s">
        <v>3690</v>
      </c>
      <c r="G4856" s="54">
        <v>2311020000</v>
      </c>
      <c r="H4856" s="54" t="s">
        <v>3695</v>
      </c>
      <c r="I4856" s="54" t="s">
        <v>3696</v>
      </c>
      <c r="J4856">
        <f>VLOOKUP(A4856,'County Acres Disturbed'!$A$2:$E$3146,5,FALSE)</f>
        <v>1841.5421868548592</v>
      </c>
      <c r="K4856" s="55" t="s">
        <v>5571</v>
      </c>
      <c r="L4856">
        <f>IF(H4856="PM10-PRI",VLOOKUP(A4856,'County Emission Factors'!A$2:E$3145,5,FALSE),IF(H4856="PM10-FIL",VLOOKUP(A4856,'County Emission Factors'!A$2:E$3145,5,FALSE),VLOOKUP(A4856,'County Emission Factors'!A$2:F$3145,6,FALSE)))</f>
        <v>0.17762196903301203</v>
      </c>
      <c r="M4856" s="56" t="s">
        <v>5572</v>
      </c>
      <c r="N4856" t="s">
        <v>5571</v>
      </c>
      <c r="O4856">
        <f t="shared" si="81"/>
        <v>327.09834928651907</v>
      </c>
      <c r="P4856" t="s">
        <v>5572</v>
      </c>
    </row>
    <row r="4857" spans="1:16">
      <c r="A4857" s="54" t="s">
        <v>512</v>
      </c>
      <c r="B4857" s="54" t="s">
        <v>3039</v>
      </c>
      <c r="C4857" s="54" t="s">
        <v>4513</v>
      </c>
      <c r="D4857" s="54" t="s">
        <v>2860</v>
      </c>
      <c r="E4857" s="54" t="s">
        <v>2189</v>
      </c>
      <c r="F4857" s="54" t="s">
        <v>3690</v>
      </c>
      <c r="G4857" s="54">
        <v>2311020000</v>
      </c>
      <c r="H4857" s="54" t="s">
        <v>3697</v>
      </c>
      <c r="I4857" s="54" t="s">
        <v>3698</v>
      </c>
      <c r="J4857">
        <f>VLOOKUP(A4857,'County Acres Disturbed'!$A$2:$E$3146,5,FALSE)</f>
        <v>1841.5421868548592</v>
      </c>
      <c r="K4857" s="55" t="s">
        <v>5571</v>
      </c>
      <c r="L4857">
        <f>IF(H4857="PM10-PRI",VLOOKUP(A4857,'County Emission Factors'!A$2:E$3145,5,FALSE),IF(H4857="PM10-FIL",VLOOKUP(A4857,'County Emission Factors'!A$2:E$3145,5,FALSE),VLOOKUP(A4857,'County Emission Factors'!A$2:F$3145,6,FALSE)))</f>
        <v>1.7762196903301202E-2</v>
      </c>
      <c r="M4857" s="56" t="s">
        <v>5572</v>
      </c>
      <c r="N4857" t="s">
        <v>5571</v>
      </c>
      <c r="O4857">
        <f t="shared" si="81"/>
        <v>32.709834928651901</v>
      </c>
      <c r="P4857" t="s">
        <v>5572</v>
      </c>
    </row>
    <row r="4858" spans="1:16">
      <c r="A4858" s="54" t="s">
        <v>513</v>
      </c>
      <c r="B4858" s="54" t="s">
        <v>3039</v>
      </c>
      <c r="C4858" s="54" t="s">
        <v>4513</v>
      </c>
      <c r="D4858" s="54" t="s">
        <v>2861</v>
      </c>
      <c r="E4858" s="54" t="s">
        <v>4528</v>
      </c>
      <c r="F4858" s="54" t="s">
        <v>3690</v>
      </c>
      <c r="G4858" s="54">
        <v>2311020000</v>
      </c>
      <c r="H4858" s="54" t="s">
        <v>3691</v>
      </c>
      <c r="I4858" s="54" t="s">
        <v>3692</v>
      </c>
      <c r="J4858">
        <f>VLOOKUP(A4858,'County Acres Disturbed'!$A$2:$E$3146,5,FALSE)</f>
        <v>631.38589263595168</v>
      </c>
      <c r="K4858" s="55" t="s">
        <v>5571</v>
      </c>
      <c r="L4858">
        <f>IF(H4858="PM10-PRI",VLOOKUP(A4858,'County Emission Factors'!A$2:E$3145,5,FALSE),IF(H4858="PM10-FIL",VLOOKUP(A4858,'County Emission Factors'!A$2:E$3145,5,FALSE),VLOOKUP(A4858,'County Emission Factors'!A$2:F$3145,6,FALSE)))</f>
        <v>4.8846041484078298E-2</v>
      </c>
      <c r="M4858" s="56" t="s">
        <v>5572</v>
      </c>
      <c r="N4858" t="s">
        <v>5571</v>
      </c>
      <c r="O4858">
        <f t="shared" si="81"/>
        <v>30.840701504157501</v>
      </c>
      <c r="P4858" t="s">
        <v>5572</v>
      </c>
    </row>
    <row r="4859" spans="1:16">
      <c r="A4859" s="54" t="s">
        <v>513</v>
      </c>
      <c r="B4859" s="54" t="s">
        <v>3039</v>
      </c>
      <c r="C4859" s="54" t="s">
        <v>4513</v>
      </c>
      <c r="D4859" s="54" t="s">
        <v>2861</v>
      </c>
      <c r="E4859" s="54" t="s">
        <v>4528</v>
      </c>
      <c r="F4859" s="54" t="s">
        <v>3690</v>
      </c>
      <c r="G4859" s="54">
        <v>2311020000</v>
      </c>
      <c r="H4859" s="54" t="s">
        <v>3693</v>
      </c>
      <c r="I4859" s="54" t="s">
        <v>3694</v>
      </c>
      <c r="J4859">
        <f>VLOOKUP(A4859,'County Acres Disturbed'!$A$2:$E$3146,5,FALSE)</f>
        <v>631.38589263595168</v>
      </c>
      <c r="K4859" s="55" t="s">
        <v>5571</v>
      </c>
      <c r="L4859">
        <f>IF(H4859="PM10-PRI",VLOOKUP(A4859,'County Emission Factors'!A$2:E$3145,5,FALSE),IF(H4859="PM10-FIL",VLOOKUP(A4859,'County Emission Factors'!A$2:E$3145,5,FALSE),VLOOKUP(A4859,'County Emission Factors'!A$2:F$3145,6,FALSE)))</f>
        <v>4.8846041484078302E-3</v>
      </c>
      <c r="M4859" s="56" t="s">
        <v>5572</v>
      </c>
      <c r="N4859" t="s">
        <v>5571</v>
      </c>
      <c r="O4859">
        <f t="shared" si="81"/>
        <v>3.0840701504157506</v>
      </c>
      <c r="P4859" t="s">
        <v>5572</v>
      </c>
    </row>
    <row r="4860" spans="1:16">
      <c r="A4860" s="54" t="s">
        <v>513</v>
      </c>
      <c r="B4860" s="54" t="s">
        <v>3039</v>
      </c>
      <c r="C4860" s="54" t="s">
        <v>4513</v>
      </c>
      <c r="D4860" s="54" t="s">
        <v>2861</v>
      </c>
      <c r="E4860" s="54" t="s">
        <v>4528</v>
      </c>
      <c r="F4860" s="54" t="s">
        <v>3690</v>
      </c>
      <c r="G4860" s="54">
        <v>2311020000</v>
      </c>
      <c r="H4860" s="54" t="s">
        <v>3695</v>
      </c>
      <c r="I4860" s="54" t="s">
        <v>3696</v>
      </c>
      <c r="J4860">
        <f>VLOOKUP(A4860,'County Acres Disturbed'!$A$2:$E$3146,5,FALSE)</f>
        <v>631.38589263595168</v>
      </c>
      <c r="K4860" s="55" t="s">
        <v>5571</v>
      </c>
      <c r="L4860">
        <f>IF(H4860="PM10-PRI",VLOOKUP(A4860,'County Emission Factors'!A$2:E$3145,5,FALSE),IF(H4860="PM10-FIL",VLOOKUP(A4860,'County Emission Factors'!A$2:E$3145,5,FALSE),VLOOKUP(A4860,'County Emission Factors'!A$2:F$3145,6,FALSE)))</f>
        <v>4.8846041484078298E-2</v>
      </c>
      <c r="M4860" s="56" t="s">
        <v>5572</v>
      </c>
      <c r="N4860" t="s">
        <v>5571</v>
      </c>
      <c r="O4860">
        <f t="shared" si="81"/>
        <v>30.840701504157501</v>
      </c>
      <c r="P4860" t="s">
        <v>5572</v>
      </c>
    </row>
    <row r="4861" spans="1:16">
      <c r="A4861" s="54" t="s">
        <v>513</v>
      </c>
      <c r="B4861" s="54" t="s">
        <v>3039</v>
      </c>
      <c r="C4861" s="54" t="s">
        <v>4513</v>
      </c>
      <c r="D4861" s="54" t="s">
        <v>2861</v>
      </c>
      <c r="E4861" s="54" t="s">
        <v>4528</v>
      </c>
      <c r="F4861" s="54" t="s">
        <v>3690</v>
      </c>
      <c r="G4861" s="54">
        <v>2311020000</v>
      </c>
      <c r="H4861" s="54" t="s">
        <v>3697</v>
      </c>
      <c r="I4861" s="54" t="s">
        <v>3698</v>
      </c>
      <c r="J4861">
        <f>VLOOKUP(A4861,'County Acres Disturbed'!$A$2:$E$3146,5,FALSE)</f>
        <v>631.38589263595168</v>
      </c>
      <c r="K4861" s="55" t="s">
        <v>5571</v>
      </c>
      <c r="L4861">
        <f>IF(H4861="PM10-PRI",VLOOKUP(A4861,'County Emission Factors'!A$2:E$3145,5,FALSE),IF(H4861="PM10-FIL",VLOOKUP(A4861,'County Emission Factors'!A$2:E$3145,5,FALSE),VLOOKUP(A4861,'County Emission Factors'!A$2:F$3145,6,FALSE)))</f>
        <v>4.8846041484078302E-3</v>
      </c>
      <c r="M4861" s="56" t="s">
        <v>5572</v>
      </c>
      <c r="N4861" t="s">
        <v>5571</v>
      </c>
      <c r="O4861">
        <f t="shared" si="81"/>
        <v>3.0840701504157506</v>
      </c>
      <c r="P4861" t="s">
        <v>5572</v>
      </c>
    </row>
    <row r="4862" spans="1:16">
      <c r="A4862" s="54" t="s">
        <v>514</v>
      </c>
      <c r="B4862" s="54" t="s">
        <v>3039</v>
      </c>
      <c r="C4862" s="54" t="s">
        <v>4513</v>
      </c>
      <c r="D4862" s="54" t="s">
        <v>2862</v>
      </c>
      <c r="E4862" s="54" t="s">
        <v>4529</v>
      </c>
      <c r="F4862" s="54" t="s">
        <v>3690</v>
      </c>
      <c r="G4862" s="54">
        <v>2311020000</v>
      </c>
      <c r="H4862" s="54" t="s">
        <v>3691</v>
      </c>
      <c r="I4862" s="54" t="s">
        <v>3692</v>
      </c>
      <c r="J4862">
        <f>VLOOKUP(A4862,'County Acres Disturbed'!$A$2:$E$3146,5,FALSE)</f>
        <v>389.35463379217026</v>
      </c>
      <c r="K4862" s="55" t="s">
        <v>5571</v>
      </c>
      <c r="L4862">
        <f>IF(H4862="PM10-PRI",VLOOKUP(A4862,'County Emission Factors'!A$2:E$3145,5,FALSE),IF(H4862="PM10-FIL",VLOOKUP(A4862,'County Emission Factors'!A$2:E$3145,5,FALSE),VLOOKUP(A4862,'County Emission Factors'!A$2:F$3145,6,FALSE)))</f>
        <v>4.4405492258253007E-2</v>
      </c>
      <c r="M4862" s="56" t="s">
        <v>5572</v>
      </c>
      <c r="N4862" t="s">
        <v>5571</v>
      </c>
      <c r="O4862">
        <f t="shared" si="81"/>
        <v>17.289484176573151</v>
      </c>
      <c r="P4862" t="s">
        <v>5572</v>
      </c>
    </row>
    <row r="4863" spans="1:16">
      <c r="A4863" s="54" t="s">
        <v>514</v>
      </c>
      <c r="B4863" s="54" t="s">
        <v>3039</v>
      </c>
      <c r="C4863" s="54" t="s">
        <v>4513</v>
      </c>
      <c r="D4863" s="54" t="s">
        <v>2862</v>
      </c>
      <c r="E4863" s="54" t="s">
        <v>4529</v>
      </c>
      <c r="F4863" s="54" t="s">
        <v>3690</v>
      </c>
      <c r="G4863" s="54">
        <v>2311020000</v>
      </c>
      <c r="H4863" s="54" t="s">
        <v>3693</v>
      </c>
      <c r="I4863" s="54" t="s">
        <v>3694</v>
      </c>
      <c r="J4863">
        <f>VLOOKUP(A4863,'County Acres Disturbed'!$A$2:$E$3146,5,FALSE)</f>
        <v>389.35463379217026</v>
      </c>
      <c r="K4863" s="55" t="s">
        <v>5571</v>
      </c>
      <c r="L4863">
        <f>IF(H4863="PM10-PRI",VLOOKUP(A4863,'County Emission Factors'!A$2:E$3145,5,FALSE),IF(H4863="PM10-FIL",VLOOKUP(A4863,'County Emission Factors'!A$2:E$3145,5,FALSE),VLOOKUP(A4863,'County Emission Factors'!A$2:F$3145,6,FALSE)))</f>
        <v>4.4405492258253005E-3</v>
      </c>
      <c r="M4863" s="56" t="s">
        <v>5572</v>
      </c>
      <c r="N4863" t="s">
        <v>5571</v>
      </c>
      <c r="O4863">
        <f t="shared" si="81"/>
        <v>1.7289484176573151</v>
      </c>
      <c r="P4863" t="s">
        <v>5572</v>
      </c>
    </row>
    <row r="4864" spans="1:16">
      <c r="A4864" s="54" t="s">
        <v>514</v>
      </c>
      <c r="B4864" s="54" t="s">
        <v>3039</v>
      </c>
      <c r="C4864" s="54" t="s">
        <v>4513</v>
      </c>
      <c r="D4864" s="54" t="s">
        <v>2862</v>
      </c>
      <c r="E4864" s="54" t="s">
        <v>4529</v>
      </c>
      <c r="F4864" s="54" t="s">
        <v>3690</v>
      </c>
      <c r="G4864" s="54">
        <v>2311020000</v>
      </c>
      <c r="H4864" s="54" t="s">
        <v>3695</v>
      </c>
      <c r="I4864" s="54" t="s">
        <v>3696</v>
      </c>
      <c r="J4864">
        <f>VLOOKUP(A4864,'County Acres Disturbed'!$A$2:$E$3146,5,FALSE)</f>
        <v>389.35463379217026</v>
      </c>
      <c r="K4864" s="55" t="s">
        <v>5571</v>
      </c>
      <c r="L4864">
        <f>IF(H4864="PM10-PRI",VLOOKUP(A4864,'County Emission Factors'!A$2:E$3145,5,FALSE),IF(H4864="PM10-FIL",VLOOKUP(A4864,'County Emission Factors'!A$2:E$3145,5,FALSE),VLOOKUP(A4864,'County Emission Factors'!A$2:F$3145,6,FALSE)))</f>
        <v>4.4405492258253007E-2</v>
      </c>
      <c r="M4864" s="56" t="s">
        <v>5572</v>
      </c>
      <c r="N4864" t="s">
        <v>5571</v>
      </c>
      <c r="O4864">
        <f t="shared" si="81"/>
        <v>17.289484176573151</v>
      </c>
      <c r="P4864" t="s">
        <v>5572</v>
      </c>
    </row>
    <row r="4865" spans="1:16">
      <c r="A4865" s="54" t="s">
        <v>514</v>
      </c>
      <c r="B4865" s="54" t="s">
        <v>3039</v>
      </c>
      <c r="C4865" s="54" t="s">
        <v>4513</v>
      </c>
      <c r="D4865" s="54" t="s">
        <v>2862</v>
      </c>
      <c r="E4865" s="54" t="s">
        <v>4529</v>
      </c>
      <c r="F4865" s="54" t="s">
        <v>3690</v>
      </c>
      <c r="G4865" s="54">
        <v>2311020000</v>
      </c>
      <c r="H4865" s="54" t="s">
        <v>3697</v>
      </c>
      <c r="I4865" s="54" t="s">
        <v>3698</v>
      </c>
      <c r="J4865">
        <f>VLOOKUP(A4865,'County Acres Disturbed'!$A$2:$E$3146,5,FALSE)</f>
        <v>389.35463379217026</v>
      </c>
      <c r="K4865" s="55" t="s">
        <v>5571</v>
      </c>
      <c r="L4865">
        <f>IF(H4865="PM10-PRI",VLOOKUP(A4865,'County Emission Factors'!A$2:E$3145,5,FALSE),IF(H4865="PM10-FIL",VLOOKUP(A4865,'County Emission Factors'!A$2:E$3145,5,FALSE),VLOOKUP(A4865,'County Emission Factors'!A$2:F$3145,6,FALSE)))</f>
        <v>4.4405492258253005E-3</v>
      </c>
      <c r="M4865" s="56" t="s">
        <v>5572</v>
      </c>
      <c r="N4865" t="s">
        <v>5571</v>
      </c>
      <c r="O4865">
        <f t="shared" si="81"/>
        <v>1.7289484176573151</v>
      </c>
      <c r="P4865" t="s">
        <v>5572</v>
      </c>
    </row>
    <row r="4866" spans="1:16">
      <c r="A4866" s="54" t="s">
        <v>515</v>
      </c>
      <c r="B4866" s="54" t="s">
        <v>3039</v>
      </c>
      <c r="C4866" s="54" t="s">
        <v>4513</v>
      </c>
      <c r="D4866" s="54" t="s">
        <v>3040</v>
      </c>
      <c r="E4866" s="54" t="s">
        <v>4516</v>
      </c>
      <c r="F4866" s="54" t="s">
        <v>3990</v>
      </c>
      <c r="G4866" s="54">
        <v>2311020000</v>
      </c>
      <c r="H4866" s="54" t="s">
        <v>3691</v>
      </c>
      <c r="I4866" s="54" t="s">
        <v>3692</v>
      </c>
      <c r="J4866">
        <f>VLOOKUP(A4866,'County Acres Disturbed'!$A$2:$E$3146,5,FALSE)</f>
        <v>3572.5918424984261</v>
      </c>
      <c r="K4866" s="55" t="s">
        <v>5571</v>
      </c>
      <c r="L4866">
        <f>IF(H4866="PM10-PRI",VLOOKUP(A4866,'County Emission Factors'!A$2:E$3145,5,FALSE),IF(H4866="PM10-FIL",VLOOKUP(A4866,'County Emission Factors'!A$2:E$3145,5,FALSE),VLOOKUP(A4866,'County Emission Factors'!A$2:F$3145,6,FALSE)))</f>
        <v>0.23090855974291558</v>
      </c>
      <c r="M4866" s="56" t="s">
        <v>5572</v>
      </c>
      <c r="N4866" t="s">
        <v>5571</v>
      </c>
      <c r="O4866">
        <f t="shared" si="81"/>
        <v>824.94203690060067</v>
      </c>
      <c r="P4866" t="s">
        <v>5572</v>
      </c>
    </row>
    <row r="4867" spans="1:16">
      <c r="A4867" s="54" t="s">
        <v>515</v>
      </c>
      <c r="B4867" s="54" t="s">
        <v>3039</v>
      </c>
      <c r="C4867" s="54" t="s">
        <v>4513</v>
      </c>
      <c r="D4867" s="54" t="s">
        <v>3040</v>
      </c>
      <c r="E4867" s="54" t="s">
        <v>4516</v>
      </c>
      <c r="F4867" s="54" t="s">
        <v>3990</v>
      </c>
      <c r="G4867" s="54">
        <v>2311020000</v>
      </c>
      <c r="H4867" s="54" t="s">
        <v>3693</v>
      </c>
      <c r="I4867" s="54" t="s">
        <v>3694</v>
      </c>
      <c r="J4867">
        <f>VLOOKUP(A4867,'County Acres Disturbed'!$A$2:$E$3146,5,FALSE)</f>
        <v>3572.5918424984261</v>
      </c>
      <c r="K4867" s="55" t="s">
        <v>5571</v>
      </c>
      <c r="L4867">
        <f>IF(H4867="PM10-PRI",VLOOKUP(A4867,'County Emission Factors'!A$2:E$3145,5,FALSE),IF(H4867="PM10-FIL",VLOOKUP(A4867,'County Emission Factors'!A$2:E$3145,5,FALSE),VLOOKUP(A4867,'County Emission Factors'!A$2:F$3145,6,FALSE)))</f>
        <v>2.3090855974291558E-2</v>
      </c>
      <c r="M4867" s="56" t="s">
        <v>5572</v>
      </c>
      <c r="N4867" t="s">
        <v>5571</v>
      </c>
      <c r="O4867">
        <f t="shared" si="81"/>
        <v>82.494203690060061</v>
      </c>
      <c r="P4867" t="s">
        <v>5572</v>
      </c>
    </row>
    <row r="4868" spans="1:16">
      <c r="A4868" s="54" t="s">
        <v>515</v>
      </c>
      <c r="B4868" s="54" t="s">
        <v>3039</v>
      </c>
      <c r="C4868" s="54" t="s">
        <v>4513</v>
      </c>
      <c r="D4868" s="54" t="s">
        <v>3040</v>
      </c>
      <c r="E4868" s="54" t="s">
        <v>4516</v>
      </c>
      <c r="F4868" s="54" t="s">
        <v>3990</v>
      </c>
      <c r="G4868" s="54">
        <v>2311020000</v>
      </c>
      <c r="H4868" s="54" t="s">
        <v>3695</v>
      </c>
      <c r="I4868" s="54" t="s">
        <v>3696</v>
      </c>
      <c r="J4868">
        <f>VLOOKUP(A4868,'County Acres Disturbed'!$A$2:$E$3146,5,FALSE)</f>
        <v>3572.5918424984261</v>
      </c>
      <c r="K4868" s="55" t="s">
        <v>5571</v>
      </c>
      <c r="L4868">
        <f>IF(H4868="PM10-PRI",VLOOKUP(A4868,'County Emission Factors'!A$2:E$3145,5,FALSE),IF(H4868="PM10-FIL",VLOOKUP(A4868,'County Emission Factors'!A$2:E$3145,5,FALSE),VLOOKUP(A4868,'County Emission Factors'!A$2:F$3145,6,FALSE)))</f>
        <v>0.23090855974291558</v>
      </c>
      <c r="M4868" s="56" t="s">
        <v>5572</v>
      </c>
      <c r="N4868" t="s">
        <v>5571</v>
      </c>
      <c r="O4868">
        <f t="shared" si="81"/>
        <v>824.94203690060067</v>
      </c>
      <c r="P4868" t="s">
        <v>5572</v>
      </c>
    </row>
    <row r="4869" spans="1:16">
      <c r="A4869" s="54" t="s">
        <v>515</v>
      </c>
      <c r="B4869" s="54" t="s">
        <v>3039</v>
      </c>
      <c r="C4869" s="54" t="s">
        <v>4513</v>
      </c>
      <c r="D4869" s="54" t="s">
        <v>3040</v>
      </c>
      <c r="E4869" s="54" t="s">
        <v>4516</v>
      </c>
      <c r="F4869" s="54" t="s">
        <v>3990</v>
      </c>
      <c r="G4869" s="54">
        <v>2311020000</v>
      </c>
      <c r="H4869" s="54" t="s">
        <v>3697</v>
      </c>
      <c r="I4869" s="54" t="s">
        <v>3698</v>
      </c>
      <c r="J4869">
        <f>VLOOKUP(A4869,'County Acres Disturbed'!$A$2:$E$3146,5,FALSE)</f>
        <v>3572.5918424984261</v>
      </c>
      <c r="K4869" s="55" t="s">
        <v>5571</v>
      </c>
      <c r="L4869">
        <f>IF(H4869="PM10-PRI",VLOOKUP(A4869,'County Emission Factors'!A$2:E$3145,5,FALSE),IF(H4869="PM10-FIL",VLOOKUP(A4869,'County Emission Factors'!A$2:E$3145,5,FALSE),VLOOKUP(A4869,'County Emission Factors'!A$2:F$3145,6,FALSE)))</f>
        <v>2.3090855974291558E-2</v>
      </c>
      <c r="M4869" s="56" t="s">
        <v>5572</v>
      </c>
      <c r="N4869" t="s">
        <v>5571</v>
      </c>
      <c r="O4869">
        <f t="shared" si="81"/>
        <v>82.494203690060061</v>
      </c>
      <c r="P4869" t="s">
        <v>5572</v>
      </c>
    </row>
    <row r="4870" spans="1:16">
      <c r="A4870" s="54" t="s">
        <v>516</v>
      </c>
      <c r="B4870" s="54" t="s">
        <v>3041</v>
      </c>
      <c r="C4870" s="54" t="s">
        <v>4530</v>
      </c>
      <c r="D4870" s="54" t="s">
        <v>2836</v>
      </c>
      <c r="E4870" s="54" t="s">
        <v>4531</v>
      </c>
      <c r="F4870" s="54" t="s">
        <v>3690</v>
      </c>
      <c r="G4870" s="54">
        <v>2311020000</v>
      </c>
      <c r="H4870" s="54" t="s">
        <v>3691</v>
      </c>
      <c r="I4870" s="54" t="s">
        <v>3692</v>
      </c>
      <c r="J4870">
        <f>VLOOKUP(A4870,'County Acres Disturbed'!$A$2:$E$3146,5,FALSE)</f>
        <v>323.58526997592526</v>
      </c>
      <c r="K4870" s="55" t="s">
        <v>5571</v>
      </c>
      <c r="L4870">
        <f>IF(H4870="PM10-PRI",VLOOKUP(A4870,'County Emission Factors'!A$2:E$3145,5,FALSE),IF(H4870="PM10-FIL",VLOOKUP(A4870,'County Emission Factors'!A$2:E$3145,5,FALSE),VLOOKUP(A4870,'County Emission Factors'!A$2:F$3145,6,FALSE)))</f>
        <v>5.0793650793650794E-2</v>
      </c>
      <c r="M4870" s="56" t="s">
        <v>5572</v>
      </c>
      <c r="N4870" t="s">
        <v>5571</v>
      </c>
      <c r="O4870">
        <f t="shared" si="81"/>
        <v>16.436077205126363</v>
      </c>
      <c r="P4870" t="s">
        <v>5572</v>
      </c>
    </row>
    <row r="4871" spans="1:16">
      <c r="A4871" s="54" t="s">
        <v>516</v>
      </c>
      <c r="B4871" s="54" t="s">
        <v>3041</v>
      </c>
      <c r="C4871" s="54" t="s">
        <v>4530</v>
      </c>
      <c r="D4871" s="54" t="s">
        <v>2836</v>
      </c>
      <c r="E4871" s="54" t="s">
        <v>4531</v>
      </c>
      <c r="F4871" s="54" t="s">
        <v>3690</v>
      </c>
      <c r="G4871" s="54">
        <v>2311020000</v>
      </c>
      <c r="H4871" s="54" t="s">
        <v>3693</v>
      </c>
      <c r="I4871" s="54" t="s">
        <v>3694</v>
      </c>
      <c r="J4871">
        <f>VLOOKUP(A4871,'County Acres Disturbed'!$A$2:$E$3146,5,FALSE)</f>
        <v>323.58526997592526</v>
      </c>
      <c r="K4871" s="55" t="s">
        <v>5571</v>
      </c>
      <c r="L4871">
        <f>IF(H4871="PM10-PRI",VLOOKUP(A4871,'County Emission Factors'!A$2:E$3145,5,FALSE),IF(H4871="PM10-FIL",VLOOKUP(A4871,'County Emission Factors'!A$2:E$3145,5,FALSE),VLOOKUP(A4871,'County Emission Factors'!A$2:F$3145,6,FALSE)))</f>
        <v>5.0793650793650794E-3</v>
      </c>
      <c r="M4871" s="56" t="s">
        <v>5572</v>
      </c>
      <c r="N4871" t="s">
        <v>5571</v>
      </c>
      <c r="O4871">
        <f t="shared" si="81"/>
        <v>1.6436077205126363</v>
      </c>
      <c r="P4871" t="s">
        <v>5572</v>
      </c>
    </row>
    <row r="4872" spans="1:16">
      <c r="A4872" s="54" t="s">
        <v>516</v>
      </c>
      <c r="B4872" s="54" t="s">
        <v>3041</v>
      </c>
      <c r="C4872" s="54" t="s">
        <v>4530</v>
      </c>
      <c r="D4872" s="54" t="s">
        <v>2836</v>
      </c>
      <c r="E4872" s="54" t="s">
        <v>4531</v>
      </c>
      <c r="F4872" s="54" t="s">
        <v>3690</v>
      </c>
      <c r="G4872" s="54">
        <v>2311020000</v>
      </c>
      <c r="H4872" s="54" t="s">
        <v>3695</v>
      </c>
      <c r="I4872" s="54" t="s">
        <v>3696</v>
      </c>
      <c r="J4872">
        <f>VLOOKUP(A4872,'County Acres Disturbed'!$A$2:$E$3146,5,FALSE)</f>
        <v>323.58526997592526</v>
      </c>
      <c r="K4872" s="55" t="s">
        <v>5571</v>
      </c>
      <c r="L4872">
        <f>IF(H4872="PM10-PRI",VLOOKUP(A4872,'County Emission Factors'!A$2:E$3145,5,FALSE),IF(H4872="PM10-FIL",VLOOKUP(A4872,'County Emission Factors'!A$2:E$3145,5,FALSE),VLOOKUP(A4872,'County Emission Factors'!A$2:F$3145,6,FALSE)))</f>
        <v>5.0793650793650794E-2</v>
      </c>
      <c r="M4872" s="56" t="s">
        <v>5572</v>
      </c>
      <c r="N4872" t="s">
        <v>5571</v>
      </c>
      <c r="O4872">
        <f t="shared" si="81"/>
        <v>16.436077205126363</v>
      </c>
      <c r="P4872" t="s">
        <v>5572</v>
      </c>
    </row>
    <row r="4873" spans="1:16">
      <c r="A4873" s="54" t="s">
        <v>516</v>
      </c>
      <c r="B4873" s="54" t="s">
        <v>3041</v>
      </c>
      <c r="C4873" s="54" t="s">
        <v>4530</v>
      </c>
      <c r="D4873" s="54" t="s">
        <v>2836</v>
      </c>
      <c r="E4873" s="54" t="s">
        <v>4531</v>
      </c>
      <c r="F4873" s="54" t="s">
        <v>3690</v>
      </c>
      <c r="G4873" s="54">
        <v>2311020000</v>
      </c>
      <c r="H4873" s="54" t="s">
        <v>3697</v>
      </c>
      <c r="I4873" s="54" t="s">
        <v>3698</v>
      </c>
      <c r="J4873">
        <f>VLOOKUP(A4873,'County Acres Disturbed'!$A$2:$E$3146,5,FALSE)</f>
        <v>323.58526997592526</v>
      </c>
      <c r="K4873" s="55" t="s">
        <v>5571</v>
      </c>
      <c r="L4873">
        <f>IF(H4873="PM10-PRI",VLOOKUP(A4873,'County Emission Factors'!A$2:E$3145,5,FALSE),IF(H4873="PM10-FIL",VLOOKUP(A4873,'County Emission Factors'!A$2:E$3145,5,FALSE),VLOOKUP(A4873,'County Emission Factors'!A$2:F$3145,6,FALSE)))</f>
        <v>5.0793650793650794E-3</v>
      </c>
      <c r="M4873" s="56" t="s">
        <v>5572</v>
      </c>
      <c r="N4873" t="s">
        <v>5571</v>
      </c>
      <c r="O4873">
        <f t="shared" si="81"/>
        <v>1.6436077205126363</v>
      </c>
      <c r="P4873" t="s">
        <v>5572</v>
      </c>
    </row>
    <row r="4874" spans="1:16">
      <c r="A4874" s="54" t="s">
        <v>517</v>
      </c>
      <c r="B4874" s="54" t="s">
        <v>3041</v>
      </c>
      <c r="C4874" s="54" t="s">
        <v>4530</v>
      </c>
      <c r="D4874" s="54" t="s">
        <v>2840</v>
      </c>
      <c r="E4874" s="54" t="s">
        <v>4532</v>
      </c>
      <c r="F4874" s="54" t="s">
        <v>3690</v>
      </c>
      <c r="G4874" s="54">
        <v>2311020000</v>
      </c>
      <c r="H4874" s="54" t="s">
        <v>3691</v>
      </c>
      <c r="I4874" s="54" t="s">
        <v>3692</v>
      </c>
      <c r="J4874">
        <f>VLOOKUP(A4874,'County Acres Disturbed'!$A$2:$E$3146,5,FALSE)</f>
        <v>1062.8329192705187</v>
      </c>
      <c r="K4874" s="55" t="s">
        <v>5571</v>
      </c>
      <c r="L4874">
        <f>IF(H4874="PM10-PRI",VLOOKUP(A4874,'County Emission Factors'!A$2:E$3145,5,FALSE),IF(H4874="PM10-FIL",VLOOKUP(A4874,'County Emission Factors'!A$2:E$3145,5,FALSE),VLOOKUP(A4874,'County Emission Factors'!A$2:F$3145,6,FALSE)))</f>
        <v>0.22010582010582019</v>
      </c>
      <c r="M4874" s="56" t="s">
        <v>5572</v>
      </c>
      <c r="N4874" t="s">
        <v>5571</v>
      </c>
      <c r="O4874">
        <f t="shared" si="81"/>
        <v>233.9357113315005</v>
      </c>
      <c r="P4874" t="s">
        <v>5572</v>
      </c>
    </row>
    <row r="4875" spans="1:16">
      <c r="A4875" s="54" t="s">
        <v>517</v>
      </c>
      <c r="B4875" s="54" t="s">
        <v>3041</v>
      </c>
      <c r="C4875" s="54" t="s">
        <v>4530</v>
      </c>
      <c r="D4875" s="54" t="s">
        <v>2840</v>
      </c>
      <c r="E4875" s="54" t="s">
        <v>4532</v>
      </c>
      <c r="F4875" s="54" t="s">
        <v>3690</v>
      </c>
      <c r="G4875" s="54">
        <v>2311020000</v>
      </c>
      <c r="H4875" s="54" t="s">
        <v>3693</v>
      </c>
      <c r="I4875" s="54" t="s">
        <v>3694</v>
      </c>
      <c r="J4875">
        <f>VLOOKUP(A4875,'County Acres Disturbed'!$A$2:$E$3146,5,FALSE)</f>
        <v>1062.8329192705187</v>
      </c>
      <c r="K4875" s="55" t="s">
        <v>5571</v>
      </c>
      <c r="L4875">
        <f>IF(H4875="PM10-PRI",VLOOKUP(A4875,'County Emission Factors'!A$2:E$3145,5,FALSE),IF(H4875="PM10-FIL",VLOOKUP(A4875,'County Emission Factors'!A$2:E$3145,5,FALSE),VLOOKUP(A4875,'County Emission Factors'!A$2:F$3145,6,FALSE)))</f>
        <v>2.2010582010582022E-2</v>
      </c>
      <c r="M4875" s="56" t="s">
        <v>5572</v>
      </c>
      <c r="N4875" t="s">
        <v>5571</v>
      </c>
      <c r="O4875">
        <f t="shared" si="81"/>
        <v>23.393571133150054</v>
      </c>
      <c r="P4875" t="s">
        <v>5572</v>
      </c>
    </row>
    <row r="4876" spans="1:16">
      <c r="A4876" s="54" t="s">
        <v>517</v>
      </c>
      <c r="B4876" s="54" t="s">
        <v>3041</v>
      </c>
      <c r="C4876" s="54" t="s">
        <v>4530</v>
      </c>
      <c r="D4876" s="54" t="s">
        <v>2840</v>
      </c>
      <c r="E4876" s="54" t="s">
        <v>4532</v>
      </c>
      <c r="F4876" s="54" t="s">
        <v>3690</v>
      </c>
      <c r="G4876" s="54">
        <v>2311020000</v>
      </c>
      <c r="H4876" s="54" t="s">
        <v>3695</v>
      </c>
      <c r="I4876" s="54" t="s">
        <v>3696</v>
      </c>
      <c r="J4876">
        <f>VLOOKUP(A4876,'County Acres Disturbed'!$A$2:$E$3146,5,FALSE)</f>
        <v>1062.8329192705187</v>
      </c>
      <c r="K4876" s="55" t="s">
        <v>5571</v>
      </c>
      <c r="L4876">
        <f>IF(H4876="PM10-PRI",VLOOKUP(A4876,'County Emission Factors'!A$2:E$3145,5,FALSE),IF(H4876="PM10-FIL",VLOOKUP(A4876,'County Emission Factors'!A$2:E$3145,5,FALSE),VLOOKUP(A4876,'County Emission Factors'!A$2:F$3145,6,FALSE)))</f>
        <v>0.22010582010582019</v>
      </c>
      <c r="M4876" s="56" t="s">
        <v>5572</v>
      </c>
      <c r="N4876" t="s">
        <v>5571</v>
      </c>
      <c r="O4876">
        <f t="shared" si="81"/>
        <v>233.9357113315005</v>
      </c>
      <c r="P4876" t="s">
        <v>5572</v>
      </c>
    </row>
    <row r="4877" spans="1:16">
      <c r="A4877" s="54" t="s">
        <v>517</v>
      </c>
      <c r="B4877" s="54" t="s">
        <v>3041</v>
      </c>
      <c r="C4877" s="54" t="s">
        <v>4530</v>
      </c>
      <c r="D4877" s="54" t="s">
        <v>2840</v>
      </c>
      <c r="E4877" s="54" t="s">
        <v>4532</v>
      </c>
      <c r="F4877" s="54" t="s">
        <v>3690</v>
      </c>
      <c r="G4877" s="54">
        <v>2311020000</v>
      </c>
      <c r="H4877" s="54" t="s">
        <v>3697</v>
      </c>
      <c r="I4877" s="54" t="s">
        <v>3698</v>
      </c>
      <c r="J4877">
        <f>VLOOKUP(A4877,'County Acres Disturbed'!$A$2:$E$3146,5,FALSE)</f>
        <v>1062.8329192705187</v>
      </c>
      <c r="K4877" s="55" t="s">
        <v>5571</v>
      </c>
      <c r="L4877">
        <f>IF(H4877="PM10-PRI",VLOOKUP(A4877,'County Emission Factors'!A$2:E$3145,5,FALSE),IF(H4877="PM10-FIL",VLOOKUP(A4877,'County Emission Factors'!A$2:E$3145,5,FALSE),VLOOKUP(A4877,'County Emission Factors'!A$2:F$3145,6,FALSE)))</f>
        <v>2.2010582010582022E-2</v>
      </c>
      <c r="M4877" s="56" t="s">
        <v>5572</v>
      </c>
      <c r="N4877" t="s">
        <v>5571</v>
      </c>
      <c r="O4877">
        <f t="shared" si="81"/>
        <v>23.393571133150054</v>
      </c>
      <c r="P4877" t="s">
        <v>5572</v>
      </c>
    </row>
    <row r="4878" spans="1:16">
      <c r="A4878" s="54" t="s">
        <v>518</v>
      </c>
      <c r="B4878" s="54" t="s">
        <v>3041</v>
      </c>
      <c r="C4878" s="54" t="s">
        <v>4530</v>
      </c>
      <c r="D4878" s="54" t="s">
        <v>2842</v>
      </c>
      <c r="E4878" s="54" t="s">
        <v>4533</v>
      </c>
      <c r="F4878" s="54" t="s">
        <v>3690</v>
      </c>
      <c r="G4878" s="54">
        <v>2311020000</v>
      </c>
      <c r="H4878" s="54" t="s">
        <v>3691</v>
      </c>
      <c r="I4878" s="54" t="s">
        <v>3692</v>
      </c>
      <c r="J4878">
        <f>VLOOKUP(A4878,'County Acres Disturbed'!$A$2:$E$3146,5,FALSE)</f>
        <v>3256.8988961804507</v>
      </c>
      <c r="K4878" s="55" t="s">
        <v>5571</v>
      </c>
      <c r="L4878">
        <f>IF(H4878="PM10-PRI",VLOOKUP(A4878,'County Emission Factors'!A$2:E$3145,5,FALSE),IF(H4878="PM10-FIL",VLOOKUP(A4878,'County Emission Factors'!A$2:E$3145,5,FALSE),VLOOKUP(A4878,'County Emission Factors'!A$2:F$3145,6,FALSE)))</f>
        <v>5.0793650793650801E-2</v>
      </c>
      <c r="M4878" s="56" t="s">
        <v>5572</v>
      </c>
      <c r="N4878" t="s">
        <v>5571</v>
      </c>
      <c r="O4878">
        <f t="shared" si="81"/>
        <v>165.42978520281656</v>
      </c>
      <c r="P4878" t="s">
        <v>5572</v>
      </c>
    </row>
    <row r="4879" spans="1:16">
      <c r="A4879" s="54" t="s">
        <v>518</v>
      </c>
      <c r="B4879" s="54" t="s">
        <v>3041</v>
      </c>
      <c r="C4879" s="54" t="s">
        <v>4530</v>
      </c>
      <c r="D4879" s="54" t="s">
        <v>2842</v>
      </c>
      <c r="E4879" s="54" t="s">
        <v>4533</v>
      </c>
      <c r="F4879" s="54" t="s">
        <v>3690</v>
      </c>
      <c r="G4879" s="54">
        <v>2311020000</v>
      </c>
      <c r="H4879" s="54" t="s">
        <v>3693</v>
      </c>
      <c r="I4879" s="54" t="s">
        <v>3694</v>
      </c>
      <c r="J4879">
        <f>VLOOKUP(A4879,'County Acres Disturbed'!$A$2:$E$3146,5,FALSE)</f>
        <v>3256.8988961804507</v>
      </c>
      <c r="K4879" s="55" t="s">
        <v>5571</v>
      </c>
      <c r="L4879">
        <f>IF(H4879="PM10-PRI",VLOOKUP(A4879,'County Emission Factors'!A$2:E$3145,5,FALSE),IF(H4879="PM10-FIL",VLOOKUP(A4879,'County Emission Factors'!A$2:E$3145,5,FALSE),VLOOKUP(A4879,'County Emission Factors'!A$2:F$3145,6,FALSE)))</f>
        <v>5.0793650793650802E-3</v>
      </c>
      <c r="M4879" s="56" t="s">
        <v>5572</v>
      </c>
      <c r="N4879" t="s">
        <v>5571</v>
      </c>
      <c r="O4879">
        <f t="shared" si="81"/>
        <v>16.542978520281657</v>
      </c>
      <c r="P4879" t="s">
        <v>5572</v>
      </c>
    </row>
    <row r="4880" spans="1:16">
      <c r="A4880" s="54" t="s">
        <v>518</v>
      </c>
      <c r="B4880" s="54" t="s">
        <v>3041</v>
      </c>
      <c r="C4880" s="54" t="s">
        <v>4530</v>
      </c>
      <c r="D4880" s="54" t="s">
        <v>2842</v>
      </c>
      <c r="E4880" s="54" t="s">
        <v>4533</v>
      </c>
      <c r="F4880" s="54" t="s">
        <v>3690</v>
      </c>
      <c r="G4880" s="54">
        <v>2311020000</v>
      </c>
      <c r="H4880" s="54" t="s">
        <v>3695</v>
      </c>
      <c r="I4880" s="54" t="s">
        <v>3696</v>
      </c>
      <c r="J4880">
        <f>VLOOKUP(A4880,'County Acres Disturbed'!$A$2:$E$3146,5,FALSE)</f>
        <v>3256.8988961804507</v>
      </c>
      <c r="K4880" s="55" t="s">
        <v>5571</v>
      </c>
      <c r="L4880">
        <f>IF(H4880="PM10-PRI",VLOOKUP(A4880,'County Emission Factors'!A$2:E$3145,5,FALSE),IF(H4880="PM10-FIL",VLOOKUP(A4880,'County Emission Factors'!A$2:E$3145,5,FALSE),VLOOKUP(A4880,'County Emission Factors'!A$2:F$3145,6,FALSE)))</f>
        <v>5.0793650793650801E-2</v>
      </c>
      <c r="M4880" s="56" t="s">
        <v>5572</v>
      </c>
      <c r="N4880" t="s">
        <v>5571</v>
      </c>
      <c r="O4880">
        <f t="shared" si="81"/>
        <v>165.42978520281656</v>
      </c>
      <c r="P4880" t="s">
        <v>5572</v>
      </c>
    </row>
    <row r="4881" spans="1:16">
      <c r="A4881" s="54" t="s">
        <v>518</v>
      </c>
      <c r="B4881" s="54" t="s">
        <v>3041</v>
      </c>
      <c r="C4881" s="54" t="s">
        <v>4530</v>
      </c>
      <c r="D4881" s="54" t="s">
        <v>2842</v>
      </c>
      <c r="E4881" s="54" t="s">
        <v>4533</v>
      </c>
      <c r="F4881" s="54" t="s">
        <v>3690</v>
      </c>
      <c r="G4881" s="54">
        <v>2311020000</v>
      </c>
      <c r="H4881" s="54" t="s">
        <v>3697</v>
      </c>
      <c r="I4881" s="54" t="s">
        <v>3698</v>
      </c>
      <c r="J4881">
        <f>VLOOKUP(A4881,'County Acres Disturbed'!$A$2:$E$3146,5,FALSE)</f>
        <v>3256.8988961804507</v>
      </c>
      <c r="K4881" s="55" t="s">
        <v>5571</v>
      </c>
      <c r="L4881">
        <f>IF(H4881="PM10-PRI",VLOOKUP(A4881,'County Emission Factors'!A$2:E$3145,5,FALSE),IF(H4881="PM10-FIL",VLOOKUP(A4881,'County Emission Factors'!A$2:E$3145,5,FALSE),VLOOKUP(A4881,'County Emission Factors'!A$2:F$3145,6,FALSE)))</f>
        <v>5.0793650793650802E-3</v>
      </c>
      <c r="M4881" s="56" t="s">
        <v>5572</v>
      </c>
      <c r="N4881" t="s">
        <v>5571</v>
      </c>
      <c r="O4881">
        <f t="shared" si="81"/>
        <v>16.542978520281657</v>
      </c>
      <c r="P4881" t="s">
        <v>5572</v>
      </c>
    </row>
    <row r="4882" spans="1:16">
      <c r="A4882" s="54" t="s">
        <v>2422</v>
      </c>
      <c r="B4882" s="54" t="s">
        <v>3041</v>
      </c>
      <c r="C4882" s="54" t="s">
        <v>4530</v>
      </c>
      <c r="D4882" s="54" t="s">
        <v>2930</v>
      </c>
      <c r="E4882" s="54" t="s">
        <v>4534</v>
      </c>
      <c r="F4882" s="54" t="s">
        <v>3690</v>
      </c>
      <c r="G4882" s="54">
        <v>2311020000</v>
      </c>
      <c r="H4882" s="54" t="s">
        <v>3691</v>
      </c>
      <c r="I4882" s="54" t="s">
        <v>3692</v>
      </c>
      <c r="J4882">
        <f>VLOOKUP(A4882,'County Acres Disturbed'!$A$2:$E$3146,5,FALSE)</f>
        <v>53.930878329320869</v>
      </c>
      <c r="K4882" s="55" t="s">
        <v>5571</v>
      </c>
      <c r="L4882">
        <f>IF(H4882="PM10-PRI",VLOOKUP(A4882,'County Emission Factors'!A$2:E$3145,5,FALSE),IF(H4882="PM10-FIL",VLOOKUP(A4882,'County Emission Factors'!A$2:E$3145,5,FALSE),VLOOKUP(A4882,'County Emission Factors'!A$2:F$3145,6,FALSE)))</f>
        <v>5.0793650793650794E-2</v>
      </c>
      <c r="M4882" s="56" t="s">
        <v>5572</v>
      </c>
      <c r="N4882" t="s">
        <v>5571</v>
      </c>
      <c r="O4882">
        <f t="shared" si="81"/>
        <v>2.7393462008543934</v>
      </c>
      <c r="P4882" t="s">
        <v>5572</v>
      </c>
    </row>
    <row r="4883" spans="1:16">
      <c r="A4883" s="54" t="s">
        <v>2422</v>
      </c>
      <c r="B4883" s="54" t="s">
        <v>3041</v>
      </c>
      <c r="C4883" s="54" t="s">
        <v>4530</v>
      </c>
      <c r="D4883" s="54" t="s">
        <v>2930</v>
      </c>
      <c r="E4883" s="54" t="s">
        <v>4534</v>
      </c>
      <c r="F4883" s="54" t="s">
        <v>3690</v>
      </c>
      <c r="G4883" s="54">
        <v>2311020000</v>
      </c>
      <c r="H4883" s="54" t="s">
        <v>3693</v>
      </c>
      <c r="I4883" s="54" t="s">
        <v>3694</v>
      </c>
      <c r="J4883">
        <f>VLOOKUP(A4883,'County Acres Disturbed'!$A$2:$E$3146,5,FALSE)</f>
        <v>53.930878329320869</v>
      </c>
      <c r="K4883" s="55" t="s">
        <v>5571</v>
      </c>
      <c r="L4883">
        <f>IF(H4883="PM10-PRI",VLOOKUP(A4883,'County Emission Factors'!A$2:E$3145,5,FALSE),IF(H4883="PM10-FIL",VLOOKUP(A4883,'County Emission Factors'!A$2:E$3145,5,FALSE),VLOOKUP(A4883,'County Emission Factors'!A$2:F$3145,6,FALSE)))</f>
        <v>5.0793650793650794E-3</v>
      </c>
      <c r="M4883" s="56" t="s">
        <v>5572</v>
      </c>
      <c r="N4883" t="s">
        <v>5571</v>
      </c>
      <c r="O4883">
        <f t="shared" si="81"/>
        <v>0.27393462008543934</v>
      </c>
      <c r="P4883" t="s">
        <v>5572</v>
      </c>
    </row>
    <row r="4884" spans="1:16">
      <c r="A4884" s="54" t="s">
        <v>2422</v>
      </c>
      <c r="B4884" s="54" t="s">
        <v>3041</v>
      </c>
      <c r="C4884" s="54" t="s">
        <v>4530</v>
      </c>
      <c r="D4884" s="54" t="s">
        <v>2930</v>
      </c>
      <c r="E4884" s="54" t="s">
        <v>4534</v>
      </c>
      <c r="F4884" s="54" t="s">
        <v>3690</v>
      </c>
      <c r="G4884" s="54">
        <v>2311020000</v>
      </c>
      <c r="H4884" s="54" t="s">
        <v>3695</v>
      </c>
      <c r="I4884" s="54" t="s">
        <v>3696</v>
      </c>
      <c r="J4884">
        <f>VLOOKUP(A4884,'County Acres Disturbed'!$A$2:$E$3146,5,FALSE)</f>
        <v>53.930878329320869</v>
      </c>
      <c r="K4884" s="55" t="s">
        <v>5571</v>
      </c>
      <c r="L4884">
        <f>IF(H4884="PM10-PRI",VLOOKUP(A4884,'County Emission Factors'!A$2:E$3145,5,FALSE),IF(H4884="PM10-FIL",VLOOKUP(A4884,'County Emission Factors'!A$2:E$3145,5,FALSE),VLOOKUP(A4884,'County Emission Factors'!A$2:F$3145,6,FALSE)))</f>
        <v>5.0793650793650794E-2</v>
      </c>
      <c r="M4884" s="56" t="s">
        <v>5572</v>
      </c>
      <c r="N4884" t="s">
        <v>5571</v>
      </c>
      <c r="O4884">
        <f t="shared" si="81"/>
        <v>2.7393462008543934</v>
      </c>
      <c r="P4884" t="s">
        <v>5572</v>
      </c>
    </row>
    <row r="4885" spans="1:16">
      <c r="A4885" s="54" t="s">
        <v>2422</v>
      </c>
      <c r="B4885" s="54" t="s">
        <v>3041</v>
      </c>
      <c r="C4885" s="54" t="s">
        <v>4530</v>
      </c>
      <c r="D4885" s="54" t="s">
        <v>2930</v>
      </c>
      <c r="E4885" s="54" t="s">
        <v>4534</v>
      </c>
      <c r="F4885" s="54" t="s">
        <v>3690</v>
      </c>
      <c r="G4885" s="54">
        <v>2311020000</v>
      </c>
      <c r="H4885" s="54" t="s">
        <v>3697</v>
      </c>
      <c r="I4885" s="54" t="s">
        <v>3698</v>
      </c>
      <c r="J4885">
        <f>VLOOKUP(A4885,'County Acres Disturbed'!$A$2:$E$3146,5,FALSE)</f>
        <v>53.930878329320869</v>
      </c>
      <c r="K4885" s="55" t="s">
        <v>5571</v>
      </c>
      <c r="L4885">
        <f>IF(H4885="PM10-PRI",VLOOKUP(A4885,'County Emission Factors'!A$2:E$3145,5,FALSE),IF(H4885="PM10-FIL",VLOOKUP(A4885,'County Emission Factors'!A$2:E$3145,5,FALSE),VLOOKUP(A4885,'County Emission Factors'!A$2:F$3145,6,FALSE)))</f>
        <v>5.0793650793650794E-3</v>
      </c>
      <c r="M4885" s="56" t="s">
        <v>5572</v>
      </c>
      <c r="N4885" t="s">
        <v>5571</v>
      </c>
      <c r="O4885">
        <f t="shared" si="81"/>
        <v>0.27393462008543934</v>
      </c>
      <c r="P4885" t="s">
        <v>5572</v>
      </c>
    </row>
    <row r="4886" spans="1:16">
      <c r="A4886" s="54" t="s">
        <v>519</v>
      </c>
      <c r="B4886" s="54" t="s">
        <v>3041</v>
      </c>
      <c r="C4886" s="54" t="s">
        <v>4530</v>
      </c>
      <c r="D4886" s="54" t="s">
        <v>2843</v>
      </c>
      <c r="E4886" s="54" t="s">
        <v>4535</v>
      </c>
      <c r="F4886" s="54" t="s">
        <v>3690</v>
      </c>
      <c r="G4886" s="54">
        <v>2311020000</v>
      </c>
      <c r="H4886" s="54" t="s">
        <v>3691</v>
      </c>
      <c r="I4886" s="54" t="s">
        <v>3692</v>
      </c>
      <c r="J4886">
        <f>VLOOKUP(A4886,'County Acres Disturbed'!$A$2:$E$3146,5,FALSE)</f>
        <v>4830.1020786650297</v>
      </c>
      <c r="K4886" s="55" t="s">
        <v>5571</v>
      </c>
      <c r="L4886">
        <f>IF(H4886="PM10-PRI",VLOOKUP(A4886,'County Emission Factors'!A$2:E$3145,5,FALSE),IF(H4886="PM10-FIL",VLOOKUP(A4886,'County Emission Factors'!A$2:E$3145,5,FALSE),VLOOKUP(A4886,'County Emission Factors'!A$2:F$3145,6,FALSE)))</f>
        <v>0.13968253968253969</v>
      </c>
      <c r="M4886" s="56" t="s">
        <v>5572</v>
      </c>
      <c r="N4886" t="s">
        <v>5571</v>
      </c>
      <c r="O4886">
        <f t="shared" si="81"/>
        <v>674.68092527384545</v>
      </c>
      <c r="P4886" t="s">
        <v>5572</v>
      </c>
    </row>
    <row r="4887" spans="1:16">
      <c r="A4887" s="54" t="s">
        <v>519</v>
      </c>
      <c r="B4887" s="54" t="s">
        <v>3041</v>
      </c>
      <c r="C4887" s="54" t="s">
        <v>4530</v>
      </c>
      <c r="D4887" s="54" t="s">
        <v>2843</v>
      </c>
      <c r="E4887" s="54" t="s">
        <v>4535</v>
      </c>
      <c r="F4887" s="54" t="s">
        <v>3690</v>
      </c>
      <c r="G4887" s="54">
        <v>2311020000</v>
      </c>
      <c r="H4887" s="54" t="s">
        <v>3693</v>
      </c>
      <c r="I4887" s="54" t="s">
        <v>3694</v>
      </c>
      <c r="J4887">
        <f>VLOOKUP(A4887,'County Acres Disturbed'!$A$2:$E$3146,5,FALSE)</f>
        <v>4830.1020786650297</v>
      </c>
      <c r="K4887" s="55" t="s">
        <v>5571</v>
      </c>
      <c r="L4887">
        <f>IF(H4887="PM10-PRI",VLOOKUP(A4887,'County Emission Factors'!A$2:E$3145,5,FALSE),IF(H4887="PM10-FIL",VLOOKUP(A4887,'County Emission Factors'!A$2:E$3145,5,FALSE),VLOOKUP(A4887,'County Emission Factors'!A$2:F$3145,6,FALSE)))</f>
        <v>1.396825396825397E-2</v>
      </c>
      <c r="M4887" s="56" t="s">
        <v>5572</v>
      </c>
      <c r="N4887" t="s">
        <v>5571</v>
      </c>
      <c r="O4887">
        <f t="shared" si="81"/>
        <v>67.468092527384556</v>
      </c>
      <c r="P4887" t="s">
        <v>5572</v>
      </c>
    </row>
    <row r="4888" spans="1:16">
      <c r="A4888" s="54" t="s">
        <v>519</v>
      </c>
      <c r="B4888" s="54" t="s">
        <v>3041</v>
      </c>
      <c r="C4888" s="54" t="s">
        <v>4530</v>
      </c>
      <c r="D4888" s="54" t="s">
        <v>2843</v>
      </c>
      <c r="E4888" s="54" t="s">
        <v>4535</v>
      </c>
      <c r="F4888" s="54" t="s">
        <v>3690</v>
      </c>
      <c r="G4888" s="54">
        <v>2311020000</v>
      </c>
      <c r="H4888" s="54" t="s">
        <v>3695</v>
      </c>
      <c r="I4888" s="54" t="s">
        <v>3696</v>
      </c>
      <c r="J4888">
        <f>VLOOKUP(A4888,'County Acres Disturbed'!$A$2:$E$3146,5,FALSE)</f>
        <v>4830.1020786650297</v>
      </c>
      <c r="K4888" s="55" t="s">
        <v>5571</v>
      </c>
      <c r="L4888">
        <f>IF(H4888="PM10-PRI",VLOOKUP(A4888,'County Emission Factors'!A$2:E$3145,5,FALSE),IF(H4888="PM10-FIL",VLOOKUP(A4888,'County Emission Factors'!A$2:E$3145,5,FALSE),VLOOKUP(A4888,'County Emission Factors'!A$2:F$3145,6,FALSE)))</f>
        <v>0.13968253968253969</v>
      </c>
      <c r="M4888" s="56" t="s">
        <v>5572</v>
      </c>
      <c r="N4888" t="s">
        <v>5571</v>
      </c>
      <c r="O4888">
        <f t="shared" si="81"/>
        <v>674.68092527384545</v>
      </c>
      <c r="P4888" t="s">
        <v>5572</v>
      </c>
    </row>
    <row r="4889" spans="1:16">
      <c r="A4889" s="54" t="s">
        <v>519</v>
      </c>
      <c r="B4889" s="54" t="s">
        <v>3041</v>
      </c>
      <c r="C4889" s="54" t="s">
        <v>4530</v>
      </c>
      <c r="D4889" s="54" t="s">
        <v>2843</v>
      </c>
      <c r="E4889" s="54" t="s">
        <v>4535</v>
      </c>
      <c r="F4889" s="54" t="s">
        <v>3690</v>
      </c>
      <c r="G4889" s="54">
        <v>2311020000</v>
      </c>
      <c r="H4889" s="54" t="s">
        <v>3697</v>
      </c>
      <c r="I4889" s="54" t="s">
        <v>3698</v>
      </c>
      <c r="J4889">
        <f>VLOOKUP(A4889,'County Acres Disturbed'!$A$2:$E$3146,5,FALSE)</f>
        <v>4830.1020786650297</v>
      </c>
      <c r="K4889" s="55" t="s">
        <v>5571</v>
      </c>
      <c r="L4889">
        <f>IF(H4889="PM10-PRI",VLOOKUP(A4889,'County Emission Factors'!A$2:E$3145,5,FALSE),IF(H4889="PM10-FIL",VLOOKUP(A4889,'County Emission Factors'!A$2:E$3145,5,FALSE),VLOOKUP(A4889,'County Emission Factors'!A$2:F$3145,6,FALSE)))</f>
        <v>1.396825396825397E-2</v>
      </c>
      <c r="M4889" s="56" t="s">
        <v>5572</v>
      </c>
      <c r="N4889" t="s">
        <v>5571</v>
      </c>
      <c r="O4889">
        <f t="shared" si="81"/>
        <v>67.468092527384556</v>
      </c>
      <c r="P4889" t="s">
        <v>5572</v>
      </c>
    </row>
    <row r="4890" spans="1:16">
      <c r="A4890" s="54" t="s">
        <v>520</v>
      </c>
      <c r="B4890" s="54" t="s">
        <v>3041</v>
      </c>
      <c r="C4890" s="54" t="s">
        <v>4530</v>
      </c>
      <c r="D4890" s="54" t="s">
        <v>2946</v>
      </c>
      <c r="E4890" s="54" t="s">
        <v>3727</v>
      </c>
      <c r="F4890" s="54" t="s">
        <v>3690</v>
      </c>
      <c r="G4890" s="54">
        <v>2311020000</v>
      </c>
      <c r="H4890" s="54" t="s">
        <v>3691</v>
      </c>
      <c r="I4890" s="54" t="s">
        <v>3692</v>
      </c>
      <c r="J4890">
        <f>VLOOKUP(A4890,'County Acres Disturbed'!$A$2:$E$3146,5,FALSE)</f>
        <v>53.930878329320869</v>
      </c>
      <c r="K4890" s="55" t="s">
        <v>5571</v>
      </c>
      <c r="L4890">
        <f>IF(H4890="PM10-PRI",VLOOKUP(A4890,'County Emission Factors'!A$2:E$3145,5,FALSE),IF(H4890="PM10-FIL",VLOOKUP(A4890,'County Emission Factors'!A$2:E$3145,5,FALSE),VLOOKUP(A4890,'County Emission Factors'!A$2:F$3145,6,FALSE)))</f>
        <v>0.13968253968253969</v>
      </c>
      <c r="M4890" s="56" t="s">
        <v>5572</v>
      </c>
      <c r="N4890" t="s">
        <v>5571</v>
      </c>
      <c r="O4890">
        <f t="shared" si="81"/>
        <v>7.5332020523495817</v>
      </c>
      <c r="P4890" t="s">
        <v>5572</v>
      </c>
    </row>
    <row r="4891" spans="1:16">
      <c r="A4891" s="54" t="s">
        <v>520</v>
      </c>
      <c r="B4891" s="54" t="s">
        <v>3041</v>
      </c>
      <c r="C4891" s="54" t="s">
        <v>4530</v>
      </c>
      <c r="D4891" s="54" t="s">
        <v>2946</v>
      </c>
      <c r="E4891" s="54" t="s">
        <v>3727</v>
      </c>
      <c r="F4891" s="54" t="s">
        <v>3690</v>
      </c>
      <c r="G4891" s="54">
        <v>2311020000</v>
      </c>
      <c r="H4891" s="54" t="s">
        <v>3693</v>
      </c>
      <c r="I4891" s="54" t="s">
        <v>3694</v>
      </c>
      <c r="J4891">
        <f>VLOOKUP(A4891,'County Acres Disturbed'!$A$2:$E$3146,5,FALSE)</f>
        <v>53.930878329320869</v>
      </c>
      <c r="K4891" s="55" t="s">
        <v>5571</v>
      </c>
      <c r="L4891">
        <f>IF(H4891="PM10-PRI",VLOOKUP(A4891,'County Emission Factors'!A$2:E$3145,5,FALSE),IF(H4891="PM10-FIL",VLOOKUP(A4891,'County Emission Factors'!A$2:E$3145,5,FALSE),VLOOKUP(A4891,'County Emission Factors'!A$2:F$3145,6,FALSE)))</f>
        <v>1.396825396825397E-2</v>
      </c>
      <c r="M4891" s="56" t="s">
        <v>5572</v>
      </c>
      <c r="N4891" t="s">
        <v>5571</v>
      </c>
      <c r="O4891">
        <f t="shared" si="81"/>
        <v>0.75332020523495824</v>
      </c>
      <c r="P4891" t="s">
        <v>5572</v>
      </c>
    </row>
    <row r="4892" spans="1:16">
      <c r="A4892" s="54" t="s">
        <v>520</v>
      </c>
      <c r="B4892" s="54" t="s">
        <v>3041</v>
      </c>
      <c r="C4892" s="54" t="s">
        <v>4530</v>
      </c>
      <c r="D4892" s="54" t="s">
        <v>2946</v>
      </c>
      <c r="E4892" s="54" t="s">
        <v>3727</v>
      </c>
      <c r="F4892" s="54" t="s">
        <v>3690</v>
      </c>
      <c r="G4892" s="54">
        <v>2311020000</v>
      </c>
      <c r="H4892" s="54" t="s">
        <v>3695</v>
      </c>
      <c r="I4892" s="54" t="s">
        <v>3696</v>
      </c>
      <c r="J4892">
        <f>VLOOKUP(A4892,'County Acres Disturbed'!$A$2:$E$3146,5,FALSE)</f>
        <v>53.930878329320869</v>
      </c>
      <c r="K4892" s="55" t="s">
        <v>5571</v>
      </c>
      <c r="L4892">
        <f>IF(H4892="PM10-PRI",VLOOKUP(A4892,'County Emission Factors'!A$2:E$3145,5,FALSE),IF(H4892="PM10-FIL",VLOOKUP(A4892,'County Emission Factors'!A$2:E$3145,5,FALSE),VLOOKUP(A4892,'County Emission Factors'!A$2:F$3145,6,FALSE)))</f>
        <v>0.13968253968253969</v>
      </c>
      <c r="M4892" s="56" t="s">
        <v>5572</v>
      </c>
      <c r="N4892" t="s">
        <v>5571</v>
      </c>
      <c r="O4892">
        <f t="shared" si="81"/>
        <v>7.5332020523495817</v>
      </c>
      <c r="P4892" t="s">
        <v>5572</v>
      </c>
    </row>
    <row r="4893" spans="1:16">
      <c r="A4893" s="54" t="s">
        <v>520</v>
      </c>
      <c r="B4893" s="54" t="s">
        <v>3041</v>
      </c>
      <c r="C4893" s="54" t="s">
        <v>4530</v>
      </c>
      <c r="D4893" s="54" t="s">
        <v>2946</v>
      </c>
      <c r="E4893" s="54" t="s">
        <v>3727</v>
      </c>
      <c r="F4893" s="54" t="s">
        <v>3690</v>
      </c>
      <c r="G4893" s="54">
        <v>2311020000</v>
      </c>
      <c r="H4893" s="54" t="s">
        <v>3697</v>
      </c>
      <c r="I4893" s="54" t="s">
        <v>3698</v>
      </c>
      <c r="J4893">
        <f>VLOOKUP(A4893,'County Acres Disturbed'!$A$2:$E$3146,5,FALSE)</f>
        <v>53.930878329320869</v>
      </c>
      <c r="K4893" s="55" t="s">
        <v>5571</v>
      </c>
      <c r="L4893">
        <f>IF(H4893="PM10-PRI",VLOOKUP(A4893,'County Emission Factors'!A$2:E$3145,5,FALSE),IF(H4893="PM10-FIL",VLOOKUP(A4893,'County Emission Factors'!A$2:E$3145,5,FALSE),VLOOKUP(A4893,'County Emission Factors'!A$2:F$3145,6,FALSE)))</f>
        <v>1.396825396825397E-2</v>
      </c>
      <c r="M4893" s="56" t="s">
        <v>5572</v>
      </c>
      <c r="N4893" t="s">
        <v>5571</v>
      </c>
      <c r="O4893">
        <f t="shared" si="81"/>
        <v>0.75332020523495824</v>
      </c>
      <c r="P4893" t="s">
        <v>5572</v>
      </c>
    </row>
    <row r="4894" spans="1:16">
      <c r="A4894" s="54" t="s">
        <v>521</v>
      </c>
      <c r="B4894" s="54" t="s">
        <v>3041</v>
      </c>
      <c r="C4894" s="54" t="s">
        <v>4530</v>
      </c>
      <c r="D4894" s="54" t="s">
        <v>2844</v>
      </c>
      <c r="E4894" s="54" t="s">
        <v>4536</v>
      </c>
      <c r="F4894" s="54" t="s">
        <v>3690</v>
      </c>
      <c r="G4894" s="54">
        <v>2311020000</v>
      </c>
      <c r="H4894" s="54" t="s">
        <v>3691</v>
      </c>
      <c r="I4894" s="54" t="s">
        <v>3692</v>
      </c>
      <c r="J4894">
        <f>VLOOKUP(A4894,'County Acres Disturbed'!$A$2:$E$3146,5,FALSE)</f>
        <v>4688.040252821942</v>
      </c>
      <c r="K4894" s="55" t="s">
        <v>5571</v>
      </c>
      <c r="L4894">
        <f>IF(H4894="PM10-PRI",VLOOKUP(A4894,'County Emission Factors'!A$2:E$3145,5,FALSE),IF(H4894="PM10-FIL",VLOOKUP(A4894,'County Emission Factors'!A$2:E$3145,5,FALSE),VLOOKUP(A4894,'County Emission Factors'!A$2:F$3145,6,FALSE)))</f>
        <v>0.13968253968253969</v>
      </c>
      <c r="M4894" s="56" t="s">
        <v>5572</v>
      </c>
      <c r="N4894" t="s">
        <v>5571</v>
      </c>
      <c r="O4894">
        <f t="shared" si="81"/>
        <v>654.83736864814432</v>
      </c>
      <c r="P4894" t="s">
        <v>5572</v>
      </c>
    </row>
    <row r="4895" spans="1:16">
      <c r="A4895" s="54" t="s">
        <v>521</v>
      </c>
      <c r="B4895" s="54" t="s">
        <v>3041</v>
      </c>
      <c r="C4895" s="54" t="s">
        <v>4530</v>
      </c>
      <c r="D4895" s="54" t="s">
        <v>2844</v>
      </c>
      <c r="E4895" s="54" t="s">
        <v>4536</v>
      </c>
      <c r="F4895" s="54" t="s">
        <v>3690</v>
      </c>
      <c r="G4895" s="54">
        <v>2311020000</v>
      </c>
      <c r="H4895" s="54" t="s">
        <v>3693</v>
      </c>
      <c r="I4895" s="54" t="s">
        <v>3694</v>
      </c>
      <c r="J4895">
        <f>VLOOKUP(A4895,'County Acres Disturbed'!$A$2:$E$3146,5,FALSE)</f>
        <v>4688.040252821942</v>
      </c>
      <c r="K4895" s="55" t="s">
        <v>5571</v>
      </c>
      <c r="L4895">
        <f>IF(H4895="PM10-PRI",VLOOKUP(A4895,'County Emission Factors'!A$2:E$3145,5,FALSE),IF(H4895="PM10-FIL",VLOOKUP(A4895,'County Emission Factors'!A$2:E$3145,5,FALSE),VLOOKUP(A4895,'County Emission Factors'!A$2:F$3145,6,FALSE)))</f>
        <v>1.396825396825397E-2</v>
      </c>
      <c r="M4895" s="56" t="s">
        <v>5572</v>
      </c>
      <c r="N4895" t="s">
        <v>5571</v>
      </c>
      <c r="O4895">
        <f t="shared" ref="O4895:O4958" si="82">L4895*J4895</f>
        <v>65.483736864814432</v>
      </c>
      <c r="P4895" t="s">
        <v>5572</v>
      </c>
    </row>
    <row r="4896" spans="1:16">
      <c r="A4896" s="54" t="s">
        <v>521</v>
      </c>
      <c r="B4896" s="54" t="s">
        <v>3041</v>
      </c>
      <c r="C4896" s="54" t="s">
        <v>4530</v>
      </c>
      <c r="D4896" s="54" t="s">
        <v>2844</v>
      </c>
      <c r="E4896" s="54" t="s">
        <v>4536</v>
      </c>
      <c r="F4896" s="54" t="s">
        <v>3690</v>
      </c>
      <c r="G4896" s="54">
        <v>2311020000</v>
      </c>
      <c r="H4896" s="54" t="s">
        <v>3695</v>
      </c>
      <c r="I4896" s="54" t="s">
        <v>3696</v>
      </c>
      <c r="J4896">
        <f>VLOOKUP(A4896,'County Acres Disturbed'!$A$2:$E$3146,5,FALSE)</f>
        <v>4688.040252821942</v>
      </c>
      <c r="K4896" s="55" t="s">
        <v>5571</v>
      </c>
      <c r="L4896">
        <f>IF(H4896="PM10-PRI",VLOOKUP(A4896,'County Emission Factors'!A$2:E$3145,5,FALSE),IF(H4896="PM10-FIL",VLOOKUP(A4896,'County Emission Factors'!A$2:E$3145,5,FALSE),VLOOKUP(A4896,'County Emission Factors'!A$2:F$3145,6,FALSE)))</f>
        <v>0.13968253968253969</v>
      </c>
      <c r="M4896" s="56" t="s">
        <v>5572</v>
      </c>
      <c r="N4896" t="s">
        <v>5571</v>
      </c>
      <c r="O4896">
        <f t="shared" si="82"/>
        <v>654.83736864814432</v>
      </c>
      <c r="P4896" t="s">
        <v>5572</v>
      </c>
    </row>
    <row r="4897" spans="1:16">
      <c r="A4897" s="54" t="s">
        <v>521</v>
      </c>
      <c r="B4897" s="54" t="s">
        <v>3041</v>
      </c>
      <c r="C4897" s="54" t="s">
        <v>4530</v>
      </c>
      <c r="D4897" s="54" t="s">
        <v>2844</v>
      </c>
      <c r="E4897" s="54" t="s">
        <v>4536</v>
      </c>
      <c r="F4897" s="54" t="s">
        <v>3690</v>
      </c>
      <c r="G4897" s="54">
        <v>2311020000</v>
      </c>
      <c r="H4897" s="54" t="s">
        <v>3697</v>
      </c>
      <c r="I4897" s="54" t="s">
        <v>3698</v>
      </c>
      <c r="J4897">
        <f>VLOOKUP(A4897,'County Acres Disturbed'!$A$2:$E$3146,5,FALSE)</f>
        <v>4688.040252821942</v>
      </c>
      <c r="K4897" s="55" t="s">
        <v>5571</v>
      </c>
      <c r="L4897">
        <f>IF(H4897="PM10-PRI",VLOOKUP(A4897,'County Emission Factors'!A$2:E$3145,5,FALSE),IF(H4897="PM10-FIL",VLOOKUP(A4897,'County Emission Factors'!A$2:E$3145,5,FALSE),VLOOKUP(A4897,'County Emission Factors'!A$2:F$3145,6,FALSE)))</f>
        <v>1.396825396825397E-2</v>
      </c>
      <c r="M4897" s="56" t="s">
        <v>5572</v>
      </c>
      <c r="N4897" t="s">
        <v>5571</v>
      </c>
      <c r="O4897">
        <f t="shared" si="82"/>
        <v>65.483736864814432</v>
      </c>
      <c r="P4897" t="s">
        <v>5572</v>
      </c>
    </row>
    <row r="4898" spans="1:16">
      <c r="A4898" s="54" t="s">
        <v>522</v>
      </c>
      <c r="B4898" s="54" t="s">
        <v>3041</v>
      </c>
      <c r="C4898" s="54" t="s">
        <v>4530</v>
      </c>
      <c r="D4898" s="54" t="s">
        <v>2845</v>
      </c>
      <c r="E4898" s="54" t="s">
        <v>4537</v>
      </c>
      <c r="F4898" s="54" t="s">
        <v>3690</v>
      </c>
      <c r="G4898" s="54">
        <v>2311020000</v>
      </c>
      <c r="H4898" s="54" t="s">
        <v>3691</v>
      </c>
      <c r="I4898" s="54" t="s">
        <v>3692</v>
      </c>
      <c r="J4898">
        <f>VLOOKUP(A4898,'County Acres Disturbed'!$A$2:$E$3146,5,FALSE)</f>
        <v>1331.1719236407982</v>
      </c>
      <c r="K4898" s="55" t="s">
        <v>5571</v>
      </c>
      <c r="L4898">
        <f>IF(H4898="PM10-PRI",VLOOKUP(A4898,'County Emission Factors'!A$2:E$3145,5,FALSE),IF(H4898="PM10-FIL",VLOOKUP(A4898,'County Emission Factors'!A$2:E$3145,5,FALSE),VLOOKUP(A4898,'County Emission Factors'!A$2:F$3145,6,FALSE)))</f>
        <v>0.13968253968253963</v>
      </c>
      <c r="M4898" s="56" t="s">
        <v>5572</v>
      </c>
      <c r="N4898" t="s">
        <v>5571</v>
      </c>
      <c r="O4898">
        <f t="shared" si="82"/>
        <v>185.9414750482384</v>
      </c>
      <c r="P4898" t="s">
        <v>5572</v>
      </c>
    </row>
    <row r="4899" spans="1:16">
      <c r="A4899" s="54" t="s">
        <v>522</v>
      </c>
      <c r="B4899" s="54" t="s">
        <v>3041</v>
      </c>
      <c r="C4899" s="54" t="s">
        <v>4530</v>
      </c>
      <c r="D4899" s="54" t="s">
        <v>2845</v>
      </c>
      <c r="E4899" s="54" t="s">
        <v>4537</v>
      </c>
      <c r="F4899" s="54" t="s">
        <v>3690</v>
      </c>
      <c r="G4899" s="54">
        <v>2311020000</v>
      </c>
      <c r="H4899" s="54" t="s">
        <v>3693</v>
      </c>
      <c r="I4899" s="54" t="s">
        <v>3694</v>
      </c>
      <c r="J4899">
        <f>VLOOKUP(A4899,'County Acres Disturbed'!$A$2:$E$3146,5,FALSE)</f>
        <v>1331.1719236407982</v>
      </c>
      <c r="K4899" s="55" t="s">
        <v>5571</v>
      </c>
      <c r="L4899">
        <f>IF(H4899="PM10-PRI",VLOOKUP(A4899,'County Emission Factors'!A$2:E$3145,5,FALSE),IF(H4899="PM10-FIL",VLOOKUP(A4899,'County Emission Factors'!A$2:E$3145,5,FALSE),VLOOKUP(A4899,'County Emission Factors'!A$2:F$3145,6,FALSE)))</f>
        <v>1.3968253968253963E-2</v>
      </c>
      <c r="M4899" s="56" t="s">
        <v>5572</v>
      </c>
      <c r="N4899" t="s">
        <v>5571</v>
      </c>
      <c r="O4899">
        <f t="shared" si="82"/>
        <v>18.594147504823841</v>
      </c>
      <c r="P4899" t="s">
        <v>5572</v>
      </c>
    </row>
    <row r="4900" spans="1:16">
      <c r="A4900" s="54" t="s">
        <v>522</v>
      </c>
      <c r="B4900" s="54" t="s">
        <v>3041</v>
      </c>
      <c r="C4900" s="54" t="s">
        <v>4530</v>
      </c>
      <c r="D4900" s="54" t="s">
        <v>2845</v>
      </c>
      <c r="E4900" s="54" t="s">
        <v>4537</v>
      </c>
      <c r="F4900" s="54" t="s">
        <v>3690</v>
      </c>
      <c r="G4900" s="54">
        <v>2311020000</v>
      </c>
      <c r="H4900" s="54" t="s">
        <v>3695</v>
      </c>
      <c r="I4900" s="54" t="s">
        <v>3696</v>
      </c>
      <c r="J4900">
        <f>VLOOKUP(A4900,'County Acres Disturbed'!$A$2:$E$3146,5,FALSE)</f>
        <v>1331.1719236407982</v>
      </c>
      <c r="K4900" s="55" t="s">
        <v>5571</v>
      </c>
      <c r="L4900">
        <f>IF(H4900="PM10-PRI",VLOOKUP(A4900,'County Emission Factors'!A$2:E$3145,5,FALSE),IF(H4900="PM10-FIL",VLOOKUP(A4900,'County Emission Factors'!A$2:E$3145,5,FALSE),VLOOKUP(A4900,'County Emission Factors'!A$2:F$3145,6,FALSE)))</f>
        <v>0.13968253968253963</v>
      </c>
      <c r="M4900" s="56" t="s">
        <v>5572</v>
      </c>
      <c r="N4900" t="s">
        <v>5571</v>
      </c>
      <c r="O4900">
        <f t="shared" si="82"/>
        <v>185.9414750482384</v>
      </c>
      <c r="P4900" t="s">
        <v>5572</v>
      </c>
    </row>
    <row r="4901" spans="1:16">
      <c r="A4901" s="54" t="s">
        <v>522</v>
      </c>
      <c r="B4901" s="54" t="s">
        <v>3041</v>
      </c>
      <c r="C4901" s="54" t="s">
        <v>4530</v>
      </c>
      <c r="D4901" s="54" t="s">
        <v>2845</v>
      </c>
      <c r="E4901" s="54" t="s">
        <v>4537</v>
      </c>
      <c r="F4901" s="54" t="s">
        <v>3690</v>
      </c>
      <c r="G4901" s="54">
        <v>2311020000</v>
      </c>
      <c r="H4901" s="54" t="s">
        <v>3697</v>
      </c>
      <c r="I4901" s="54" t="s">
        <v>3698</v>
      </c>
      <c r="J4901">
        <f>VLOOKUP(A4901,'County Acres Disturbed'!$A$2:$E$3146,5,FALSE)</f>
        <v>1331.1719236407982</v>
      </c>
      <c r="K4901" s="55" t="s">
        <v>5571</v>
      </c>
      <c r="L4901">
        <f>IF(H4901="PM10-PRI",VLOOKUP(A4901,'County Emission Factors'!A$2:E$3145,5,FALSE),IF(H4901="PM10-FIL",VLOOKUP(A4901,'County Emission Factors'!A$2:E$3145,5,FALSE),VLOOKUP(A4901,'County Emission Factors'!A$2:F$3145,6,FALSE)))</f>
        <v>1.3968253968253963E-2</v>
      </c>
      <c r="M4901" s="56" t="s">
        <v>5572</v>
      </c>
      <c r="N4901" t="s">
        <v>5571</v>
      </c>
      <c r="O4901">
        <f t="shared" si="82"/>
        <v>18.594147504823841</v>
      </c>
      <c r="P4901" t="s">
        <v>5572</v>
      </c>
    </row>
    <row r="4902" spans="1:16">
      <c r="A4902" s="54" t="s">
        <v>523</v>
      </c>
      <c r="B4902" s="54" t="s">
        <v>3041</v>
      </c>
      <c r="C4902" s="54" t="s">
        <v>4530</v>
      </c>
      <c r="D4902" s="54" t="s">
        <v>2846</v>
      </c>
      <c r="E4902" s="54" t="s">
        <v>3979</v>
      </c>
      <c r="F4902" s="54" t="s">
        <v>3690</v>
      </c>
      <c r="G4902" s="54">
        <v>2311020000</v>
      </c>
      <c r="H4902" s="54" t="s">
        <v>3691</v>
      </c>
      <c r="I4902" s="54" t="s">
        <v>3692</v>
      </c>
      <c r="J4902">
        <f>VLOOKUP(A4902,'County Acres Disturbed'!$A$2:$E$3146,5,FALSE)</f>
        <v>14721.814396628273</v>
      </c>
      <c r="K4902" s="55" t="s">
        <v>5571</v>
      </c>
      <c r="L4902">
        <f>IF(H4902="PM10-PRI",VLOOKUP(A4902,'County Emission Factors'!A$2:E$3145,5,FALSE),IF(H4902="PM10-FIL",VLOOKUP(A4902,'County Emission Factors'!A$2:E$3145,5,FALSE),VLOOKUP(A4902,'County Emission Factors'!A$2:F$3145,6,FALSE)))</f>
        <v>0.13968253968253963</v>
      </c>
      <c r="M4902" s="56" t="s">
        <v>5572</v>
      </c>
      <c r="N4902" t="s">
        <v>5571</v>
      </c>
      <c r="O4902">
        <f t="shared" si="82"/>
        <v>2056.3804236560122</v>
      </c>
      <c r="P4902" t="s">
        <v>5572</v>
      </c>
    </row>
    <row r="4903" spans="1:16">
      <c r="A4903" s="54" t="s">
        <v>523</v>
      </c>
      <c r="B4903" s="54" t="s">
        <v>3041</v>
      </c>
      <c r="C4903" s="54" t="s">
        <v>4530</v>
      </c>
      <c r="D4903" s="54" t="s">
        <v>2846</v>
      </c>
      <c r="E4903" s="54" t="s">
        <v>3979</v>
      </c>
      <c r="F4903" s="54" t="s">
        <v>3690</v>
      </c>
      <c r="G4903" s="54">
        <v>2311020000</v>
      </c>
      <c r="H4903" s="54" t="s">
        <v>3693</v>
      </c>
      <c r="I4903" s="54" t="s">
        <v>3694</v>
      </c>
      <c r="J4903">
        <f>VLOOKUP(A4903,'County Acres Disturbed'!$A$2:$E$3146,5,FALSE)</f>
        <v>14721.814396628273</v>
      </c>
      <c r="K4903" s="55" t="s">
        <v>5571</v>
      </c>
      <c r="L4903">
        <f>IF(H4903="PM10-PRI",VLOOKUP(A4903,'County Emission Factors'!A$2:E$3145,5,FALSE),IF(H4903="PM10-FIL",VLOOKUP(A4903,'County Emission Factors'!A$2:E$3145,5,FALSE),VLOOKUP(A4903,'County Emission Factors'!A$2:F$3145,6,FALSE)))</f>
        <v>1.3968253968253963E-2</v>
      </c>
      <c r="M4903" s="56" t="s">
        <v>5572</v>
      </c>
      <c r="N4903" t="s">
        <v>5571</v>
      </c>
      <c r="O4903">
        <f t="shared" si="82"/>
        <v>205.63804236560119</v>
      </c>
      <c r="P4903" t="s">
        <v>5572</v>
      </c>
    </row>
    <row r="4904" spans="1:16">
      <c r="A4904" s="54" t="s">
        <v>523</v>
      </c>
      <c r="B4904" s="54" t="s">
        <v>3041</v>
      </c>
      <c r="C4904" s="54" t="s">
        <v>4530</v>
      </c>
      <c r="D4904" s="54" t="s">
        <v>2846</v>
      </c>
      <c r="E4904" s="54" t="s">
        <v>3979</v>
      </c>
      <c r="F4904" s="54" t="s">
        <v>3690</v>
      </c>
      <c r="G4904" s="54">
        <v>2311020000</v>
      </c>
      <c r="H4904" s="54" t="s">
        <v>3695</v>
      </c>
      <c r="I4904" s="54" t="s">
        <v>3696</v>
      </c>
      <c r="J4904">
        <f>VLOOKUP(A4904,'County Acres Disturbed'!$A$2:$E$3146,5,FALSE)</f>
        <v>14721.814396628273</v>
      </c>
      <c r="K4904" s="55" t="s">
        <v>5571</v>
      </c>
      <c r="L4904">
        <f>IF(H4904="PM10-PRI",VLOOKUP(A4904,'County Emission Factors'!A$2:E$3145,5,FALSE),IF(H4904="PM10-FIL",VLOOKUP(A4904,'County Emission Factors'!A$2:E$3145,5,FALSE),VLOOKUP(A4904,'County Emission Factors'!A$2:F$3145,6,FALSE)))</f>
        <v>0.13968253968253963</v>
      </c>
      <c r="M4904" s="56" t="s">
        <v>5572</v>
      </c>
      <c r="N4904" t="s">
        <v>5571</v>
      </c>
      <c r="O4904">
        <f t="shared" si="82"/>
        <v>2056.3804236560122</v>
      </c>
      <c r="P4904" t="s">
        <v>5572</v>
      </c>
    </row>
    <row r="4905" spans="1:16">
      <c r="A4905" s="54" t="s">
        <v>523</v>
      </c>
      <c r="B4905" s="54" t="s">
        <v>3041</v>
      </c>
      <c r="C4905" s="54" t="s">
        <v>4530</v>
      </c>
      <c r="D4905" s="54" t="s">
        <v>2846</v>
      </c>
      <c r="E4905" s="54" t="s">
        <v>3979</v>
      </c>
      <c r="F4905" s="54" t="s">
        <v>3690</v>
      </c>
      <c r="G4905" s="54">
        <v>2311020000</v>
      </c>
      <c r="H4905" s="54" t="s">
        <v>3697</v>
      </c>
      <c r="I4905" s="54" t="s">
        <v>3698</v>
      </c>
      <c r="J4905">
        <f>VLOOKUP(A4905,'County Acres Disturbed'!$A$2:$E$3146,5,FALSE)</f>
        <v>14721.814396628273</v>
      </c>
      <c r="K4905" s="55" t="s">
        <v>5571</v>
      </c>
      <c r="L4905">
        <f>IF(H4905="PM10-PRI",VLOOKUP(A4905,'County Emission Factors'!A$2:E$3145,5,FALSE),IF(H4905="PM10-FIL",VLOOKUP(A4905,'County Emission Factors'!A$2:E$3145,5,FALSE),VLOOKUP(A4905,'County Emission Factors'!A$2:F$3145,6,FALSE)))</f>
        <v>1.3968253968253963E-2</v>
      </c>
      <c r="M4905" s="56" t="s">
        <v>5572</v>
      </c>
      <c r="N4905" t="s">
        <v>5571</v>
      </c>
      <c r="O4905">
        <f t="shared" si="82"/>
        <v>205.63804236560119</v>
      </c>
      <c r="P4905" t="s">
        <v>5572</v>
      </c>
    </row>
    <row r="4906" spans="1:16">
      <c r="A4906" s="54" t="s">
        <v>524</v>
      </c>
      <c r="B4906" s="54" t="s">
        <v>3041</v>
      </c>
      <c r="C4906" s="54" t="s">
        <v>4530</v>
      </c>
      <c r="D4906" s="54" t="s">
        <v>2847</v>
      </c>
      <c r="E4906" s="54" t="s">
        <v>4538</v>
      </c>
      <c r="F4906" s="54" t="s">
        <v>3690</v>
      </c>
      <c r="G4906" s="54">
        <v>2311020000</v>
      </c>
      <c r="H4906" s="54" t="s">
        <v>3691</v>
      </c>
      <c r="I4906" s="54" t="s">
        <v>3692</v>
      </c>
      <c r="J4906">
        <f>VLOOKUP(A4906,'County Acres Disturbed'!$A$2:$E$3146,5,FALSE)</f>
        <v>0</v>
      </c>
      <c r="K4906" s="55" t="s">
        <v>5571</v>
      </c>
      <c r="L4906">
        <f>IF(H4906="PM10-PRI",VLOOKUP(A4906,'County Emission Factors'!A$2:E$3145,5,FALSE),IF(H4906="PM10-FIL",VLOOKUP(A4906,'County Emission Factors'!A$2:E$3145,5,FALSE),VLOOKUP(A4906,'County Emission Factors'!A$2:F$3145,6,FALSE)))</f>
        <v>5.0793650793650794E-2</v>
      </c>
      <c r="M4906" s="56" t="s">
        <v>5572</v>
      </c>
      <c r="N4906" t="s">
        <v>5571</v>
      </c>
      <c r="O4906">
        <f t="shared" si="82"/>
        <v>0</v>
      </c>
      <c r="P4906" t="s">
        <v>5572</v>
      </c>
    </row>
    <row r="4907" spans="1:16">
      <c r="A4907" s="54" t="s">
        <v>524</v>
      </c>
      <c r="B4907" s="54" t="s">
        <v>3041</v>
      </c>
      <c r="C4907" s="54" t="s">
        <v>4530</v>
      </c>
      <c r="D4907" s="54" t="s">
        <v>2847</v>
      </c>
      <c r="E4907" s="54" t="s">
        <v>4538</v>
      </c>
      <c r="F4907" s="54" t="s">
        <v>3690</v>
      </c>
      <c r="G4907" s="54">
        <v>2311020000</v>
      </c>
      <c r="H4907" s="54" t="s">
        <v>3693</v>
      </c>
      <c r="I4907" s="54" t="s">
        <v>3694</v>
      </c>
      <c r="J4907">
        <f>VLOOKUP(A4907,'County Acres Disturbed'!$A$2:$E$3146,5,FALSE)</f>
        <v>0</v>
      </c>
      <c r="K4907" s="55" t="s">
        <v>5571</v>
      </c>
      <c r="L4907">
        <f>IF(H4907="PM10-PRI",VLOOKUP(A4907,'County Emission Factors'!A$2:E$3145,5,FALSE),IF(H4907="PM10-FIL",VLOOKUP(A4907,'County Emission Factors'!A$2:E$3145,5,FALSE),VLOOKUP(A4907,'County Emission Factors'!A$2:F$3145,6,FALSE)))</f>
        <v>5.0793650793650794E-3</v>
      </c>
      <c r="M4907" s="56" t="s">
        <v>5572</v>
      </c>
      <c r="N4907" t="s">
        <v>5571</v>
      </c>
      <c r="O4907">
        <f t="shared" si="82"/>
        <v>0</v>
      </c>
      <c r="P4907" t="s">
        <v>5572</v>
      </c>
    </row>
    <row r="4908" spans="1:16">
      <c r="A4908" s="54" t="s">
        <v>524</v>
      </c>
      <c r="B4908" s="54" t="s">
        <v>3041</v>
      </c>
      <c r="C4908" s="54" t="s">
        <v>4530</v>
      </c>
      <c r="D4908" s="54" t="s">
        <v>2847</v>
      </c>
      <c r="E4908" s="54" t="s">
        <v>4538</v>
      </c>
      <c r="F4908" s="54" t="s">
        <v>3690</v>
      </c>
      <c r="G4908" s="54">
        <v>2311020000</v>
      </c>
      <c r="H4908" s="54" t="s">
        <v>3695</v>
      </c>
      <c r="I4908" s="54" t="s">
        <v>3696</v>
      </c>
      <c r="J4908">
        <f>VLOOKUP(A4908,'County Acres Disturbed'!$A$2:$E$3146,5,FALSE)</f>
        <v>0</v>
      </c>
      <c r="K4908" s="55" t="s">
        <v>5571</v>
      </c>
      <c r="L4908">
        <f>IF(H4908="PM10-PRI",VLOOKUP(A4908,'County Emission Factors'!A$2:E$3145,5,FALSE),IF(H4908="PM10-FIL",VLOOKUP(A4908,'County Emission Factors'!A$2:E$3145,5,FALSE),VLOOKUP(A4908,'County Emission Factors'!A$2:F$3145,6,FALSE)))</f>
        <v>5.0793650793650794E-2</v>
      </c>
      <c r="M4908" s="56" t="s">
        <v>5572</v>
      </c>
      <c r="N4908" t="s">
        <v>5571</v>
      </c>
      <c r="O4908">
        <f t="shared" si="82"/>
        <v>0</v>
      </c>
      <c r="P4908" t="s">
        <v>5572</v>
      </c>
    </row>
    <row r="4909" spans="1:16">
      <c r="A4909" s="54" t="s">
        <v>524</v>
      </c>
      <c r="B4909" s="54" t="s">
        <v>3041</v>
      </c>
      <c r="C4909" s="54" t="s">
        <v>4530</v>
      </c>
      <c r="D4909" s="54" t="s">
        <v>2847</v>
      </c>
      <c r="E4909" s="54" t="s">
        <v>4538</v>
      </c>
      <c r="F4909" s="54" t="s">
        <v>3690</v>
      </c>
      <c r="G4909" s="54">
        <v>2311020000</v>
      </c>
      <c r="H4909" s="54" t="s">
        <v>3697</v>
      </c>
      <c r="I4909" s="54" t="s">
        <v>3698</v>
      </c>
      <c r="J4909">
        <f>VLOOKUP(A4909,'County Acres Disturbed'!$A$2:$E$3146,5,FALSE)</f>
        <v>0</v>
      </c>
      <c r="K4909" s="55" t="s">
        <v>5571</v>
      </c>
      <c r="L4909">
        <f>IF(H4909="PM10-PRI",VLOOKUP(A4909,'County Emission Factors'!A$2:E$3145,5,FALSE),IF(H4909="PM10-FIL",VLOOKUP(A4909,'County Emission Factors'!A$2:E$3145,5,FALSE),VLOOKUP(A4909,'County Emission Factors'!A$2:F$3145,6,FALSE)))</f>
        <v>5.0793650793650794E-3</v>
      </c>
      <c r="M4909" s="56" t="s">
        <v>5572</v>
      </c>
      <c r="N4909" t="s">
        <v>5571</v>
      </c>
      <c r="O4909">
        <f t="shared" si="82"/>
        <v>0</v>
      </c>
      <c r="P4909" t="s">
        <v>5572</v>
      </c>
    </row>
    <row r="4910" spans="1:16">
      <c r="A4910" s="54" t="s">
        <v>525</v>
      </c>
      <c r="B4910" s="54" t="s">
        <v>3041</v>
      </c>
      <c r="C4910" s="54" t="s">
        <v>4530</v>
      </c>
      <c r="D4910" s="54" t="s">
        <v>2850</v>
      </c>
      <c r="E4910" s="54" t="s">
        <v>4539</v>
      </c>
      <c r="F4910" s="54" t="s">
        <v>3690</v>
      </c>
      <c r="G4910" s="54">
        <v>2311020000</v>
      </c>
      <c r="H4910" s="54" t="s">
        <v>3691</v>
      </c>
      <c r="I4910" s="54" t="s">
        <v>3692</v>
      </c>
      <c r="J4910">
        <f>VLOOKUP(A4910,'County Acres Disturbed'!$A$2:$E$3146,5,FALSE)</f>
        <v>6045.5199219892384</v>
      </c>
      <c r="K4910" s="55" t="s">
        <v>5571</v>
      </c>
      <c r="L4910">
        <f>IF(H4910="PM10-PRI",VLOOKUP(A4910,'County Emission Factors'!A$2:E$3145,5,FALSE),IF(H4910="PM10-FIL",VLOOKUP(A4910,'County Emission Factors'!A$2:E$3145,5,FALSE),VLOOKUP(A4910,'County Emission Factors'!A$2:F$3145,6,FALSE)))</f>
        <v>0.13968253968253969</v>
      </c>
      <c r="M4910" s="56" t="s">
        <v>5572</v>
      </c>
      <c r="N4910" t="s">
        <v>5571</v>
      </c>
      <c r="O4910">
        <f t="shared" si="82"/>
        <v>844.45357640484599</v>
      </c>
      <c r="P4910" t="s">
        <v>5572</v>
      </c>
    </row>
    <row r="4911" spans="1:16">
      <c r="A4911" s="54" t="s">
        <v>525</v>
      </c>
      <c r="B4911" s="54" t="s">
        <v>3041</v>
      </c>
      <c r="C4911" s="54" t="s">
        <v>4530</v>
      </c>
      <c r="D4911" s="54" t="s">
        <v>2850</v>
      </c>
      <c r="E4911" s="54" t="s">
        <v>4539</v>
      </c>
      <c r="F4911" s="54" t="s">
        <v>3690</v>
      </c>
      <c r="G4911" s="54">
        <v>2311020000</v>
      </c>
      <c r="H4911" s="54" t="s">
        <v>3693</v>
      </c>
      <c r="I4911" s="54" t="s">
        <v>3694</v>
      </c>
      <c r="J4911">
        <f>VLOOKUP(A4911,'County Acres Disturbed'!$A$2:$E$3146,5,FALSE)</f>
        <v>6045.5199219892384</v>
      </c>
      <c r="K4911" s="55" t="s">
        <v>5571</v>
      </c>
      <c r="L4911">
        <f>IF(H4911="PM10-PRI",VLOOKUP(A4911,'County Emission Factors'!A$2:E$3145,5,FALSE),IF(H4911="PM10-FIL",VLOOKUP(A4911,'County Emission Factors'!A$2:E$3145,5,FALSE),VLOOKUP(A4911,'County Emission Factors'!A$2:F$3145,6,FALSE)))</f>
        <v>1.396825396825397E-2</v>
      </c>
      <c r="M4911" s="56" t="s">
        <v>5572</v>
      </c>
      <c r="N4911" t="s">
        <v>5571</v>
      </c>
      <c r="O4911">
        <f t="shared" si="82"/>
        <v>84.445357640484616</v>
      </c>
      <c r="P4911" t="s">
        <v>5572</v>
      </c>
    </row>
    <row r="4912" spans="1:16">
      <c r="A4912" s="54" t="s">
        <v>525</v>
      </c>
      <c r="B4912" s="54" t="s">
        <v>3041</v>
      </c>
      <c r="C4912" s="54" t="s">
        <v>4530</v>
      </c>
      <c r="D4912" s="54" t="s">
        <v>2850</v>
      </c>
      <c r="E4912" s="54" t="s">
        <v>4539</v>
      </c>
      <c r="F4912" s="54" t="s">
        <v>3690</v>
      </c>
      <c r="G4912" s="54">
        <v>2311020000</v>
      </c>
      <c r="H4912" s="54" t="s">
        <v>3695</v>
      </c>
      <c r="I4912" s="54" t="s">
        <v>3696</v>
      </c>
      <c r="J4912">
        <f>VLOOKUP(A4912,'County Acres Disturbed'!$A$2:$E$3146,5,FALSE)</f>
        <v>6045.5199219892384</v>
      </c>
      <c r="K4912" s="55" t="s">
        <v>5571</v>
      </c>
      <c r="L4912">
        <f>IF(H4912="PM10-PRI",VLOOKUP(A4912,'County Emission Factors'!A$2:E$3145,5,FALSE),IF(H4912="PM10-FIL",VLOOKUP(A4912,'County Emission Factors'!A$2:E$3145,5,FALSE),VLOOKUP(A4912,'County Emission Factors'!A$2:F$3145,6,FALSE)))</f>
        <v>0.13968253968253969</v>
      </c>
      <c r="M4912" s="56" t="s">
        <v>5572</v>
      </c>
      <c r="N4912" t="s">
        <v>5571</v>
      </c>
      <c r="O4912">
        <f t="shared" si="82"/>
        <v>844.45357640484599</v>
      </c>
      <c r="P4912" t="s">
        <v>5572</v>
      </c>
    </row>
    <row r="4913" spans="1:16">
      <c r="A4913" s="54" t="s">
        <v>525</v>
      </c>
      <c r="B4913" s="54" t="s">
        <v>3041</v>
      </c>
      <c r="C4913" s="54" t="s">
        <v>4530</v>
      </c>
      <c r="D4913" s="54" t="s">
        <v>2850</v>
      </c>
      <c r="E4913" s="54" t="s">
        <v>4539</v>
      </c>
      <c r="F4913" s="54" t="s">
        <v>3690</v>
      </c>
      <c r="G4913" s="54">
        <v>2311020000</v>
      </c>
      <c r="H4913" s="54" t="s">
        <v>3697</v>
      </c>
      <c r="I4913" s="54" t="s">
        <v>3698</v>
      </c>
      <c r="J4913">
        <f>VLOOKUP(A4913,'County Acres Disturbed'!$A$2:$E$3146,5,FALSE)</f>
        <v>6045.5199219892384</v>
      </c>
      <c r="K4913" s="55" t="s">
        <v>5571</v>
      </c>
      <c r="L4913">
        <f>IF(H4913="PM10-PRI",VLOOKUP(A4913,'County Emission Factors'!A$2:E$3145,5,FALSE),IF(H4913="PM10-FIL",VLOOKUP(A4913,'County Emission Factors'!A$2:E$3145,5,FALSE),VLOOKUP(A4913,'County Emission Factors'!A$2:F$3145,6,FALSE)))</f>
        <v>1.396825396825397E-2</v>
      </c>
      <c r="M4913" s="56" t="s">
        <v>5572</v>
      </c>
      <c r="N4913" t="s">
        <v>5571</v>
      </c>
      <c r="O4913">
        <f t="shared" si="82"/>
        <v>84.445357640484616</v>
      </c>
      <c r="P4913" t="s">
        <v>5572</v>
      </c>
    </row>
    <row r="4914" spans="1:16">
      <c r="A4914" s="54" t="s">
        <v>526</v>
      </c>
      <c r="B4914" s="54" t="s">
        <v>3041</v>
      </c>
      <c r="C4914" s="54" t="s">
        <v>4530</v>
      </c>
      <c r="D4914" s="54" t="s">
        <v>2851</v>
      </c>
      <c r="E4914" s="54" t="s">
        <v>4316</v>
      </c>
      <c r="F4914" s="54" t="s">
        <v>3690</v>
      </c>
      <c r="G4914" s="54">
        <v>2311020000</v>
      </c>
      <c r="H4914" s="54" t="s">
        <v>3691</v>
      </c>
      <c r="I4914" s="54" t="s">
        <v>3692</v>
      </c>
      <c r="J4914">
        <f>VLOOKUP(A4914,'County Acres Disturbed'!$A$2:$E$3146,5,FALSE)</f>
        <v>2941.2059498624749</v>
      </c>
      <c r="K4914" s="55" t="s">
        <v>5571</v>
      </c>
      <c r="L4914">
        <f>IF(H4914="PM10-PRI",VLOOKUP(A4914,'County Emission Factors'!A$2:E$3145,5,FALSE),IF(H4914="PM10-FIL",VLOOKUP(A4914,'County Emission Factors'!A$2:E$3145,5,FALSE),VLOOKUP(A4914,'County Emission Factors'!A$2:F$3145,6,FALSE)))</f>
        <v>0.13968253968253969</v>
      </c>
      <c r="M4914" s="56" t="s">
        <v>5572</v>
      </c>
      <c r="N4914" t="s">
        <v>5571</v>
      </c>
      <c r="O4914">
        <f t="shared" si="82"/>
        <v>410.83511680618699</v>
      </c>
      <c r="P4914" t="s">
        <v>5572</v>
      </c>
    </row>
    <row r="4915" spans="1:16">
      <c r="A4915" s="54" t="s">
        <v>526</v>
      </c>
      <c r="B4915" s="54" t="s">
        <v>3041</v>
      </c>
      <c r="C4915" s="54" t="s">
        <v>4530</v>
      </c>
      <c r="D4915" s="54" t="s">
        <v>2851</v>
      </c>
      <c r="E4915" s="54" t="s">
        <v>4316</v>
      </c>
      <c r="F4915" s="54" t="s">
        <v>3690</v>
      </c>
      <c r="G4915" s="54">
        <v>2311020000</v>
      </c>
      <c r="H4915" s="54" t="s">
        <v>3693</v>
      </c>
      <c r="I4915" s="54" t="s">
        <v>3694</v>
      </c>
      <c r="J4915">
        <f>VLOOKUP(A4915,'County Acres Disturbed'!$A$2:$E$3146,5,FALSE)</f>
        <v>2941.2059498624749</v>
      </c>
      <c r="K4915" s="55" t="s">
        <v>5571</v>
      </c>
      <c r="L4915">
        <f>IF(H4915="PM10-PRI",VLOOKUP(A4915,'County Emission Factors'!A$2:E$3145,5,FALSE),IF(H4915="PM10-FIL",VLOOKUP(A4915,'County Emission Factors'!A$2:E$3145,5,FALSE),VLOOKUP(A4915,'County Emission Factors'!A$2:F$3145,6,FALSE)))</f>
        <v>1.396825396825397E-2</v>
      </c>
      <c r="M4915" s="56" t="s">
        <v>5572</v>
      </c>
      <c r="N4915" t="s">
        <v>5571</v>
      </c>
      <c r="O4915">
        <f t="shared" si="82"/>
        <v>41.083511680618699</v>
      </c>
      <c r="P4915" t="s">
        <v>5572</v>
      </c>
    </row>
    <row r="4916" spans="1:16">
      <c r="A4916" s="54" t="s">
        <v>526</v>
      </c>
      <c r="B4916" s="54" t="s">
        <v>3041</v>
      </c>
      <c r="C4916" s="54" t="s">
        <v>4530</v>
      </c>
      <c r="D4916" s="54" t="s">
        <v>2851</v>
      </c>
      <c r="E4916" s="54" t="s">
        <v>4316</v>
      </c>
      <c r="F4916" s="54" t="s">
        <v>3690</v>
      </c>
      <c r="G4916" s="54">
        <v>2311020000</v>
      </c>
      <c r="H4916" s="54" t="s">
        <v>3695</v>
      </c>
      <c r="I4916" s="54" t="s">
        <v>3696</v>
      </c>
      <c r="J4916">
        <f>VLOOKUP(A4916,'County Acres Disturbed'!$A$2:$E$3146,5,FALSE)</f>
        <v>2941.2059498624749</v>
      </c>
      <c r="K4916" s="55" t="s">
        <v>5571</v>
      </c>
      <c r="L4916">
        <f>IF(H4916="PM10-PRI",VLOOKUP(A4916,'County Emission Factors'!A$2:E$3145,5,FALSE),IF(H4916="PM10-FIL",VLOOKUP(A4916,'County Emission Factors'!A$2:E$3145,5,FALSE),VLOOKUP(A4916,'County Emission Factors'!A$2:F$3145,6,FALSE)))</f>
        <v>0.13968253968253969</v>
      </c>
      <c r="M4916" s="56" t="s">
        <v>5572</v>
      </c>
      <c r="N4916" t="s">
        <v>5571</v>
      </c>
      <c r="O4916">
        <f t="shared" si="82"/>
        <v>410.83511680618699</v>
      </c>
      <c r="P4916" t="s">
        <v>5572</v>
      </c>
    </row>
    <row r="4917" spans="1:16">
      <c r="A4917" s="54" t="s">
        <v>526</v>
      </c>
      <c r="B4917" s="54" t="s">
        <v>3041</v>
      </c>
      <c r="C4917" s="54" t="s">
        <v>4530</v>
      </c>
      <c r="D4917" s="54" t="s">
        <v>2851</v>
      </c>
      <c r="E4917" s="54" t="s">
        <v>4316</v>
      </c>
      <c r="F4917" s="54" t="s">
        <v>3690</v>
      </c>
      <c r="G4917" s="54">
        <v>2311020000</v>
      </c>
      <c r="H4917" s="54" t="s">
        <v>3697</v>
      </c>
      <c r="I4917" s="54" t="s">
        <v>3698</v>
      </c>
      <c r="J4917">
        <f>VLOOKUP(A4917,'County Acres Disturbed'!$A$2:$E$3146,5,FALSE)</f>
        <v>2941.2059498624749</v>
      </c>
      <c r="K4917" s="55" t="s">
        <v>5571</v>
      </c>
      <c r="L4917">
        <f>IF(H4917="PM10-PRI",VLOOKUP(A4917,'County Emission Factors'!A$2:E$3145,5,FALSE),IF(H4917="PM10-FIL",VLOOKUP(A4917,'County Emission Factors'!A$2:E$3145,5,FALSE),VLOOKUP(A4917,'County Emission Factors'!A$2:F$3145,6,FALSE)))</f>
        <v>1.396825396825397E-2</v>
      </c>
      <c r="M4917" s="56" t="s">
        <v>5572</v>
      </c>
      <c r="N4917" t="s">
        <v>5571</v>
      </c>
      <c r="O4917">
        <f t="shared" si="82"/>
        <v>41.083511680618699</v>
      </c>
      <c r="P4917" t="s">
        <v>5572</v>
      </c>
    </row>
    <row r="4918" spans="1:16">
      <c r="A4918" s="54" t="s">
        <v>527</v>
      </c>
      <c r="B4918" s="54" t="s">
        <v>3041</v>
      </c>
      <c r="C4918" s="54" t="s">
        <v>4530</v>
      </c>
      <c r="D4918" s="54" t="s">
        <v>2852</v>
      </c>
      <c r="E4918" s="54" t="s">
        <v>4540</v>
      </c>
      <c r="F4918" s="54" t="s">
        <v>3690</v>
      </c>
      <c r="G4918" s="54">
        <v>2311020000</v>
      </c>
      <c r="H4918" s="54" t="s">
        <v>3691</v>
      </c>
      <c r="I4918" s="54" t="s">
        <v>3692</v>
      </c>
      <c r="J4918">
        <f>VLOOKUP(A4918,'County Acres Disturbed'!$A$2:$E$3146,5,FALSE)</f>
        <v>11491.223245974321</v>
      </c>
      <c r="K4918" s="55" t="s">
        <v>5571</v>
      </c>
      <c r="L4918">
        <f>IF(H4918="PM10-PRI",VLOOKUP(A4918,'County Emission Factors'!A$2:E$3145,5,FALSE),IF(H4918="PM10-FIL",VLOOKUP(A4918,'County Emission Factors'!A$2:E$3145,5,FALSE),VLOOKUP(A4918,'County Emission Factors'!A$2:F$3145,6,FALSE)))</f>
        <v>0.13968253968253963</v>
      </c>
      <c r="M4918" s="56" t="s">
        <v>5572</v>
      </c>
      <c r="N4918" t="s">
        <v>5571</v>
      </c>
      <c r="O4918">
        <f t="shared" si="82"/>
        <v>1605.12324705673</v>
      </c>
      <c r="P4918" t="s">
        <v>5572</v>
      </c>
    </row>
    <row r="4919" spans="1:16">
      <c r="A4919" s="54" t="s">
        <v>527</v>
      </c>
      <c r="B4919" s="54" t="s">
        <v>3041</v>
      </c>
      <c r="C4919" s="54" t="s">
        <v>4530</v>
      </c>
      <c r="D4919" s="54" t="s">
        <v>2852</v>
      </c>
      <c r="E4919" s="54" t="s">
        <v>4540</v>
      </c>
      <c r="F4919" s="54" t="s">
        <v>3690</v>
      </c>
      <c r="G4919" s="54">
        <v>2311020000</v>
      </c>
      <c r="H4919" s="54" t="s">
        <v>3693</v>
      </c>
      <c r="I4919" s="54" t="s">
        <v>3694</v>
      </c>
      <c r="J4919">
        <f>VLOOKUP(A4919,'County Acres Disturbed'!$A$2:$E$3146,5,FALSE)</f>
        <v>11491.223245974321</v>
      </c>
      <c r="K4919" s="55" t="s">
        <v>5571</v>
      </c>
      <c r="L4919">
        <f>IF(H4919="PM10-PRI",VLOOKUP(A4919,'County Emission Factors'!A$2:E$3145,5,FALSE),IF(H4919="PM10-FIL",VLOOKUP(A4919,'County Emission Factors'!A$2:E$3145,5,FALSE),VLOOKUP(A4919,'County Emission Factors'!A$2:F$3145,6,FALSE)))</f>
        <v>1.3968253968253963E-2</v>
      </c>
      <c r="M4919" s="56" t="s">
        <v>5572</v>
      </c>
      <c r="N4919" t="s">
        <v>5571</v>
      </c>
      <c r="O4919">
        <f t="shared" si="82"/>
        <v>160.512324705673</v>
      </c>
      <c r="P4919" t="s">
        <v>5572</v>
      </c>
    </row>
    <row r="4920" spans="1:16">
      <c r="A4920" s="54" t="s">
        <v>527</v>
      </c>
      <c r="B4920" s="54" t="s">
        <v>3041</v>
      </c>
      <c r="C4920" s="54" t="s">
        <v>4530</v>
      </c>
      <c r="D4920" s="54" t="s">
        <v>2852</v>
      </c>
      <c r="E4920" s="54" t="s">
        <v>4540</v>
      </c>
      <c r="F4920" s="54" t="s">
        <v>3690</v>
      </c>
      <c r="G4920" s="54">
        <v>2311020000</v>
      </c>
      <c r="H4920" s="54" t="s">
        <v>3695</v>
      </c>
      <c r="I4920" s="54" t="s">
        <v>3696</v>
      </c>
      <c r="J4920">
        <f>VLOOKUP(A4920,'County Acres Disturbed'!$A$2:$E$3146,5,FALSE)</f>
        <v>11491.223245974321</v>
      </c>
      <c r="K4920" s="55" t="s">
        <v>5571</v>
      </c>
      <c r="L4920">
        <f>IF(H4920="PM10-PRI",VLOOKUP(A4920,'County Emission Factors'!A$2:E$3145,5,FALSE),IF(H4920="PM10-FIL",VLOOKUP(A4920,'County Emission Factors'!A$2:E$3145,5,FALSE),VLOOKUP(A4920,'County Emission Factors'!A$2:F$3145,6,FALSE)))</f>
        <v>0.13968253968253963</v>
      </c>
      <c r="M4920" s="56" t="s">
        <v>5572</v>
      </c>
      <c r="N4920" t="s">
        <v>5571</v>
      </c>
      <c r="O4920">
        <f t="shared" si="82"/>
        <v>1605.12324705673</v>
      </c>
      <c r="P4920" t="s">
        <v>5572</v>
      </c>
    </row>
    <row r="4921" spans="1:16">
      <c r="A4921" s="54" t="s">
        <v>527</v>
      </c>
      <c r="B4921" s="54" t="s">
        <v>3041</v>
      </c>
      <c r="C4921" s="54" t="s">
        <v>4530</v>
      </c>
      <c r="D4921" s="54" t="s">
        <v>2852</v>
      </c>
      <c r="E4921" s="54" t="s">
        <v>4540</v>
      </c>
      <c r="F4921" s="54" t="s">
        <v>3690</v>
      </c>
      <c r="G4921" s="54">
        <v>2311020000</v>
      </c>
      <c r="H4921" s="54" t="s">
        <v>3697</v>
      </c>
      <c r="I4921" s="54" t="s">
        <v>3698</v>
      </c>
      <c r="J4921">
        <f>VLOOKUP(A4921,'County Acres Disturbed'!$A$2:$E$3146,5,FALSE)</f>
        <v>11491.223245974321</v>
      </c>
      <c r="K4921" s="55" t="s">
        <v>5571</v>
      </c>
      <c r="L4921">
        <f>IF(H4921="PM10-PRI",VLOOKUP(A4921,'County Emission Factors'!A$2:E$3145,5,FALSE),IF(H4921="PM10-FIL",VLOOKUP(A4921,'County Emission Factors'!A$2:E$3145,5,FALSE),VLOOKUP(A4921,'County Emission Factors'!A$2:F$3145,6,FALSE)))</f>
        <v>1.3968253968253963E-2</v>
      </c>
      <c r="M4921" s="56" t="s">
        <v>5572</v>
      </c>
      <c r="N4921" t="s">
        <v>5571</v>
      </c>
      <c r="O4921">
        <f t="shared" si="82"/>
        <v>160.512324705673</v>
      </c>
      <c r="P4921" t="s">
        <v>5572</v>
      </c>
    </row>
    <row r="4922" spans="1:16">
      <c r="A4922" s="54" t="s">
        <v>528</v>
      </c>
      <c r="B4922" s="54" t="s">
        <v>3041</v>
      </c>
      <c r="C4922" s="54" t="s">
        <v>4530</v>
      </c>
      <c r="D4922" s="54" t="s">
        <v>2932</v>
      </c>
      <c r="E4922" s="54" t="s">
        <v>4529</v>
      </c>
      <c r="F4922" s="54" t="s">
        <v>3690</v>
      </c>
      <c r="G4922" s="54">
        <v>2311020000</v>
      </c>
      <c r="H4922" s="54" t="s">
        <v>3691</v>
      </c>
      <c r="I4922" s="54" t="s">
        <v>3692</v>
      </c>
      <c r="J4922">
        <f>VLOOKUP(A4922,'County Acres Disturbed'!$A$2:$E$3146,5,FALSE)</f>
        <v>6340.1666718860151</v>
      </c>
      <c r="K4922" s="55" t="s">
        <v>5571</v>
      </c>
      <c r="L4922">
        <f>IF(H4922="PM10-PRI",VLOOKUP(A4922,'County Emission Factors'!A$2:E$3145,5,FALSE),IF(H4922="PM10-FIL",VLOOKUP(A4922,'County Emission Factors'!A$2:E$3145,5,FALSE),VLOOKUP(A4922,'County Emission Factors'!A$2:F$3145,6,FALSE)))</f>
        <v>0.13968253968253974</v>
      </c>
      <c r="M4922" s="56" t="s">
        <v>5572</v>
      </c>
      <c r="N4922" t="s">
        <v>5571</v>
      </c>
      <c r="O4922">
        <f t="shared" si="82"/>
        <v>885.6105827396342</v>
      </c>
      <c r="P4922" t="s">
        <v>5572</v>
      </c>
    </row>
    <row r="4923" spans="1:16">
      <c r="A4923" s="54" t="s">
        <v>528</v>
      </c>
      <c r="B4923" s="54" t="s">
        <v>3041</v>
      </c>
      <c r="C4923" s="54" t="s">
        <v>4530</v>
      </c>
      <c r="D4923" s="54" t="s">
        <v>2932</v>
      </c>
      <c r="E4923" s="54" t="s">
        <v>4529</v>
      </c>
      <c r="F4923" s="54" t="s">
        <v>3690</v>
      </c>
      <c r="G4923" s="54">
        <v>2311020000</v>
      </c>
      <c r="H4923" s="54" t="s">
        <v>3693</v>
      </c>
      <c r="I4923" s="54" t="s">
        <v>3694</v>
      </c>
      <c r="J4923">
        <f>VLOOKUP(A4923,'County Acres Disturbed'!$A$2:$E$3146,5,FALSE)</f>
        <v>6340.1666718860151</v>
      </c>
      <c r="K4923" s="55" t="s">
        <v>5571</v>
      </c>
      <c r="L4923">
        <f>IF(H4923="PM10-PRI",VLOOKUP(A4923,'County Emission Factors'!A$2:E$3145,5,FALSE),IF(H4923="PM10-FIL",VLOOKUP(A4923,'County Emission Factors'!A$2:E$3145,5,FALSE),VLOOKUP(A4923,'County Emission Factors'!A$2:F$3145,6,FALSE)))</f>
        <v>1.3968253968253975E-2</v>
      </c>
      <c r="M4923" s="56" t="s">
        <v>5572</v>
      </c>
      <c r="N4923" t="s">
        <v>5571</v>
      </c>
      <c r="O4923">
        <f t="shared" si="82"/>
        <v>88.561058273963425</v>
      </c>
      <c r="P4923" t="s">
        <v>5572</v>
      </c>
    </row>
    <row r="4924" spans="1:16">
      <c r="A4924" s="54" t="s">
        <v>528</v>
      </c>
      <c r="B4924" s="54" t="s">
        <v>3041</v>
      </c>
      <c r="C4924" s="54" t="s">
        <v>4530</v>
      </c>
      <c r="D4924" s="54" t="s">
        <v>2932</v>
      </c>
      <c r="E4924" s="54" t="s">
        <v>4529</v>
      </c>
      <c r="F4924" s="54" t="s">
        <v>3690</v>
      </c>
      <c r="G4924" s="54">
        <v>2311020000</v>
      </c>
      <c r="H4924" s="54" t="s">
        <v>3695</v>
      </c>
      <c r="I4924" s="54" t="s">
        <v>3696</v>
      </c>
      <c r="J4924">
        <f>VLOOKUP(A4924,'County Acres Disturbed'!$A$2:$E$3146,5,FALSE)</f>
        <v>6340.1666718860151</v>
      </c>
      <c r="K4924" s="55" t="s">
        <v>5571</v>
      </c>
      <c r="L4924">
        <f>IF(H4924="PM10-PRI",VLOOKUP(A4924,'County Emission Factors'!A$2:E$3145,5,FALSE),IF(H4924="PM10-FIL",VLOOKUP(A4924,'County Emission Factors'!A$2:E$3145,5,FALSE),VLOOKUP(A4924,'County Emission Factors'!A$2:F$3145,6,FALSE)))</f>
        <v>0.13968253968253974</v>
      </c>
      <c r="M4924" s="56" t="s">
        <v>5572</v>
      </c>
      <c r="N4924" t="s">
        <v>5571</v>
      </c>
      <c r="O4924">
        <f t="shared" si="82"/>
        <v>885.6105827396342</v>
      </c>
      <c r="P4924" t="s">
        <v>5572</v>
      </c>
    </row>
    <row r="4925" spans="1:16">
      <c r="A4925" s="54" t="s">
        <v>528</v>
      </c>
      <c r="B4925" s="54" t="s">
        <v>3041</v>
      </c>
      <c r="C4925" s="54" t="s">
        <v>4530</v>
      </c>
      <c r="D4925" s="54" t="s">
        <v>2932</v>
      </c>
      <c r="E4925" s="54" t="s">
        <v>4529</v>
      </c>
      <c r="F4925" s="54" t="s">
        <v>3690</v>
      </c>
      <c r="G4925" s="54">
        <v>2311020000</v>
      </c>
      <c r="H4925" s="54" t="s">
        <v>3697</v>
      </c>
      <c r="I4925" s="54" t="s">
        <v>3698</v>
      </c>
      <c r="J4925">
        <f>VLOOKUP(A4925,'County Acres Disturbed'!$A$2:$E$3146,5,FALSE)</f>
        <v>6340.1666718860151</v>
      </c>
      <c r="K4925" s="55" t="s">
        <v>5571</v>
      </c>
      <c r="L4925">
        <f>IF(H4925="PM10-PRI",VLOOKUP(A4925,'County Emission Factors'!A$2:E$3145,5,FALSE),IF(H4925="PM10-FIL",VLOOKUP(A4925,'County Emission Factors'!A$2:E$3145,5,FALSE),VLOOKUP(A4925,'County Emission Factors'!A$2:F$3145,6,FALSE)))</f>
        <v>1.3968253968253975E-2</v>
      </c>
      <c r="M4925" s="56" t="s">
        <v>5572</v>
      </c>
      <c r="N4925" t="s">
        <v>5571</v>
      </c>
      <c r="O4925">
        <f t="shared" si="82"/>
        <v>88.561058273963425</v>
      </c>
      <c r="P4925" t="s">
        <v>5572</v>
      </c>
    </row>
    <row r="4926" spans="1:16">
      <c r="A4926" s="54" t="s">
        <v>2423</v>
      </c>
      <c r="B4926" s="54" t="s">
        <v>3042</v>
      </c>
      <c r="C4926" s="54" t="s">
        <v>4541</v>
      </c>
      <c r="D4926" s="54" t="s">
        <v>2836</v>
      </c>
      <c r="E4926" s="54" t="s">
        <v>4542</v>
      </c>
      <c r="F4926" s="54" t="s">
        <v>3690</v>
      </c>
      <c r="G4926" s="54">
        <v>2311020000</v>
      </c>
      <c r="H4926" s="54" t="s">
        <v>3691</v>
      </c>
      <c r="I4926" s="54" t="s">
        <v>3692</v>
      </c>
      <c r="J4926">
        <f>VLOOKUP(A4926,'County Acres Disturbed'!$A$2:$E$3146,5,FALSE)</f>
        <v>0</v>
      </c>
      <c r="K4926" s="55" t="s">
        <v>5571</v>
      </c>
      <c r="L4926">
        <f>IF(H4926="PM10-PRI",VLOOKUP(A4926,'County Emission Factors'!A$2:E$3145,5,FALSE),IF(H4926="PM10-FIL",VLOOKUP(A4926,'County Emission Factors'!A$2:E$3145,5,FALSE),VLOOKUP(A4926,'County Emission Factors'!A$2:F$3145,6,FALSE)))</f>
        <v>5.8687258687258666E-2</v>
      </c>
      <c r="M4926" s="56" t="s">
        <v>5572</v>
      </c>
      <c r="N4926" t="s">
        <v>5571</v>
      </c>
      <c r="O4926">
        <f t="shared" si="82"/>
        <v>0</v>
      </c>
      <c r="P4926" t="s">
        <v>5572</v>
      </c>
    </row>
    <row r="4927" spans="1:16">
      <c r="A4927" s="54" t="s">
        <v>2423</v>
      </c>
      <c r="B4927" s="54" t="s">
        <v>3042</v>
      </c>
      <c r="C4927" s="54" t="s">
        <v>4541</v>
      </c>
      <c r="D4927" s="54" t="s">
        <v>2836</v>
      </c>
      <c r="E4927" s="54" t="s">
        <v>4542</v>
      </c>
      <c r="F4927" s="54" t="s">
        <v>3690</v>
      </c>
      <c r="G4927" s="54">
        <v>2311020000</v>
      </c>
      <c r="H4927" s="54" t="s">
        <v>3693</v>
      </c>
      <c r="I4927" s="54" t="s">
        <v>3694</v>
      </c>
      <c r="J4927">
        <f>VLOOKUP(A4927,'County Acres Disturbed'!$A$2:$E$3146,5,FALSE)</f>
        <v>0</v>
      </c>
      <c r="K4927" s="55" t="s">
        <v>5571</v>
      </c>
      <c r="L4927">
        <f>IF(H4927="PM10-PRI",VLOOKUP(A4927,'County Emission Factors'!A$2:E$3145,5,FALSE),IF(H4927="PM10-FIL",VLOOKUP(A4927,'County Emission Factors'!A$2:E$3145,5,FALSE),VLOOKUP(A4927,'County Emission Factors'!A$2:F$3145,6,FALSE)))</f>
        <v>5.8687258687258673E-3</v>
      </c>
      <c r="M4927" s="56" t="s">
        <v>5572</v>
      </c>
      <c r="N4927" t="s">
        <v>5571</v>
      </c>
      <c r="O4927">
        <f t="shared" si="82"/>
        <v>0</v>
      </c>
      <c r="P4927" t="s">
        <v>5572</v>
      </c>
    </row>
    <row r="4928" spans="1:16">
      <c r="A4928" s="54" t="s">
        <v>2423</v>
      </c>
      <c r="B4928" s="54" t="s">
        <v>3042</v>
      </c>
      <c r="C4928" s="54" t="s">
        <v>4541</v>
      </c>
      <c r="D4928" s="54" t="s">
        <v>2836</v>
      </c>
      <c r="E4928" s="54" t="s">
        <v>4542</v>
      </c>
      <c r="F4928" s="54" t="s">
        <v>3690</v>
      </c>
      <c r="G4928" s="54">
        <v>2311020000</v>
      </c>
      <c r="H4928" s="54" t="s">
        <v>3695</v>
      </c>
      <c r="I4928" s="54" t="s">
        <v>3696</v>
      </c>
      <c r="J4928">
        <f>VLOOKUP(A4928,'County Acres Disturbed'!$A$2:$E$3146,5,FALSE)</f>
        <v>0</v>
      </c>
      <c r="K4928" s="55" t="s">
        <v>5571</v>
      </c>
      <c r="L4928">
        <f>IF(H4928="PM10-PRI",VLOOKUP(A4928,'County Emission Factors'!A$2:E$3145,5,FALSE),IF(H4928="PM10-FIL",VLOOKUP(A4928,'County Emission Factors'!A$2:E$3145,5,FALSE),VLOOKUP(A4928,'County Emission Factors'!A$2:F$3145,6,FALSE)))</f>
        <v>5.8687258687258666E-2</v>
      </c>
      <c r="M4928" s="56" t="s">
        <v>5572</v>
      </c>
      <c r="N4928" t="s">
        <v>5571</v>
      </c>
      <c r="O4928">
        <f t="shared" si="82"/>
        <v>0</v>
      </c>
      <c r="P4928" t="s">
        <v>5572</v>
      </c>
    </row>
    <row r="4929" spans="1:16">
      <c r="A4929" s="54" t="s">
        <v>2423</v>
      </c>
      <c r="B4929" s="54" t="s">
        <v>3042</v>
      </c>
      <c r="C4929" s="54" t="s">
        <v>4541</v>
      </c>
      <c r="D4929" s="54" t="s">
        <v>2836</v>
      </c>
      <c r="E4929" s="54" t="s">
        <v>4542</v>
      </c>
      <c r="F4929" s="54" t="s">
        <v>3690</v>
      </c>
      <c r="G4929" s="54">
        <v>2311020000</v>
      </c>
      <c r="H4929" s="54" t="s">
        <v>3697</v>
      </c>
      <c r="I4929" s="54" t="s">
        <v>3698</v>
      </c>
      <c r="J4929">
        <f>VLOOKUP(A4929,'County Acres Disturbed'!$A$2:$E$3146,5,FALSE)</f>
        <v>0</v>
      </c>
      <c r="K4929" s="55" t="s">
        <v>5571</v>
      </c>
      <c r="L4929">
        <f>IF(H4929="PM10-PRI",VLOOKUP(A4929,'County Emission Factors'!A$2:E$3145,5,FALSE),IF(H4929="PM10-FIL",VLOOKUP(A4929,'County Emission Factors'!A$2:E$3145,5,FALSE),VLOOKUP(A4929,'County Emission Factors'!A$2:F$3145,6,FALSE)))</f>
        <v>5.8687258687258673E-3</v>
      </c>
      <c r="M4929" s="56" t="s">
        <v>5572</v>
      </c>
      <c r="N4929" t="s">
        <v>5571</v>
      </c>
      <c r="O4929">
        <f t="shared" si="82"/>
        <v>0</v>
      </c>
      <c r="P4929" t="s">
        <v>5572</v>
      </c>
    </row>
    <row r="4930" spans="1:16">
      <c r="A4930" s="54" t="s">
        <v>529</v>
      </c>
      <c r="B4930" s="54" t="s">
        <v>3042</v>
      </c>
      <c r="C4930" s="54" t="s">
        <v>4541</v>
      </c>
      <c r="D4930" s="54" t="s">
        <v>2840</v>
      </c>
      <c r="E4930" s="54" t="s">
        <v>4543</v>
      </c>
      <c r="F4930" s="54" t="s">
        <v>3690</v>
      </c>
      <c r="G4930" s="54">
        <v>2311020000</v>
      </c>
      <c r="H4930" s="54" t="s">
        <v>3691</v>
      </c>
      <c r="I4930" s="54" t="s">
        <v>3692</v>
      </c>
      <c r="J4930">
        <f>VLOOKUP(A4930,'County Acres Disturbed'!$A$2:$E$3146,5,FALSE)</f>
        <v>38.971749924770812</v>
      </c>
      <c r="K4930" s="55" t="s">
        <v>5571</v>
      </c>
      <c r="L4930">
        <f>IF(H4930="PM10-PRI",VLOOKUP(A4930,'County Emission Factors'!A$2:E$3145,5,FALSE),IF(H4930="PM10-FIL",VLOOKUP(A4930,'County Emission Factors'!A$2:E$3145,5,FALSE),VLOOKUP(A4930,'County Emission Factors'!A$2:F$3145,6,FALSE)))</f>
        <v>0.19562419562419564</v>
      </c>
      <c r="M4930" s="56" t="s">
        <v>5572</v>
      </c>
      <c r="N4930" t="s">
        <v>5571</v>
      </c>
      <c r="O4930">
        <f t="shared" si="82"/>
        <v>7.6238172311005972</v>
      </c>
      <c r="P4930" t="s">
        <v>5572</v>
      </c>
    </row>
    <row r="4931" spans="1:16">
      <c r="A4931" s="54" t="s">
        <v>529</v>
      </c>
      <c r="B4931" s="54" t="s">
        <v>3042</v>
      </c>
      <c r="C4931" s="54" t="s">
        <v>4541</v>
      </c>
      <c r="D4931" s="54" t="s">
        <v>2840</v>
      </c>
      <c r="E4931" s="54" t="s">
        <v>4543</v>
      </c>
      <c r="F4931" s="54" t="s">
        <v>3690</v>
      </c>
      <c r="G4931" s="54">
        <v>2311020000</v>
      </c>
      <c r="H4931" s="54" t="s">
        <v>3693</v>
      </c>
      <c r="I4931" s="54" t="s">
        <v>3694</v>
      </c>
      <c r="J4931">
        <f>VLOOKUP(A4931,'County Acres Disturbed'!$A$2:$E$3146,5,FALSE)</f>
        <v>38.971749924770812</v>
      </c>
      <c r="K4931" s="55" t="s">
        <v>5571</v>
      </c>
      <c r="L4931">
        <f>IF(H4931="PM10-PRI",VLOOKUP(A4931,'County Emission Factors'!A$2:E$3145,5,FALSE),IF(H4931="PM10-FIL",VLOOKUP(A4931,'County Emission Factors'!A$2:E$3145,5,FALSE),VLOOKUP(A4931,'County Emission Factors'!A$2:F$3145,6,FALSE)))</f>
        <v>1.9562419562419567E-2</v>
      </c>
      <c r="M4931" s="56" t="s">
        <v>5572</v>
      </c>
      <c r="N4931" t="s">
        <v>5571</v>
      </c>
      <c r="O4931">
        <f t="shared" si="82"/>
        <v>0.76238172311005981</v>
      </c>
      <c r="P4931" t="s">
        <v>5572</v>
      </c>
    </row>
    <row r="4932" spans="1:16">
      <c r="A4932" s="54" t="s">
        <v>529</v>
      </c>
      <c r="B4932" s="54" t="s">
        <v>3042</v>
      </c>
      <c r="C4932" s="54" t="s">
        <v>4541</v>
      </c>
      <c r="D4932" s="54" t="s">
        <v>2840</v>
      </c>
      <c r="E4932" s="54" t="s">
        <v>4543</v>
      </c>
      <c r="F4932" s="54" t="s">
        <v>3690</v>
      </c>
      <c r="G4932" s="54">
        <v>2311020000</v>
      </c>
      <c r="H4932" s="54" t="s">
        <v>3695</v>
      </c>
      <c r="I4932" s="54" t="s">
        <v>3696</v>
      </c>
      <c r="J4932">
        <f>VLOOKUP(A4932,'County Acres Disturbed'!$A$2:$E$3146,5,FALSE)</f>
        <v>38.971749924770812</v>
      </c>
      <c r="K4932" s="55" t="s">
        <v>5571</v>
      </c>
      <c r="L4932">
        <f>IF(H4932="PM10-PRI",VLOOKUP(A4932,'County Emission Factors'!A$2:E$3145,5,FALSE),IF(H4932="PM10-FIL",VLOOKUP(A4932,'County Emission Factors'!A$2:E$3145,5,FALSE),VLOOKUP(A4932,'County Emission Factors'!A$2:F$3145,6,FALSE)))</f>
        <v>0.19562419562419564</v>
      </c>
      <c r="M4932" s="56" t="s">
        <v>5572</v>
      </c>
      <c r="N4932" t="s">
        <v>5571</v>
      </c>
      <c r="O4932">
        <f t="shared" si="82"/>
        <v>7.6238172311005972</v>
      </c>
      <c r="P4932" t="s">
        <v>5572</v>
      </c>
    </row>
    <row r="4933" spans="1:16">
      <c r="A4933" s="54" t="s">
        <v>529</v>
      </c>
      <c r="B4933" s="54" t="s">
        <v>3042</v>
      </c>
      <c r="C4933" s="54" t="s">
        <v>4541</v>
      </c>
      <c r="D4933" s="54" t="s">
        <v>2840</v>
      </c>
      <c r="E4933" s="54" t="s">
        <v>4543</v>
      </c>
      <c r="F4933" s="54" t="s">
        <v>3690</v>
      </c>
      <c r="G4933" s="54">
        <v>2311020000</v>
      </c>
      <c r="H4933" s="54" t="s">
        <v>3697</v>
      </c>
      <c r="I4933" s="54" t="s">
        <v>3698</v>
      </c>
      <c r="J4933">
        <f>VLOOKUP(A4933,'County Acres Disturbed'!$A$2:$E$3146,5,FALSE)</f>
        <v>38.971749924770812</v>
      </c>
      <c r="K4933" s="55" t="s">
        <v>5571</v>
      </c>
      <c r="L4933">
        <f>IF(H4933="PM10-PRI",VLOOKUP(A4933,'County Emission Factors'!A$2:E$3145,5,FALSE),IF(H4933="PM10-FIL",VLOOKUP(A4933,'County Emission Factors'!A$2:E$3145,5,FALSE),VLOOKUP(A4933,'County Emission Factors'!A$2:F$3145,6,FALSE)))</f>
        <v>1.9562419562419567E-2</v>
      </c>
      <c r="M4933" s="56" t="s">
        <v>5572</v>
      </c>
      <c r="N4933" t="s">
        <v>5571</v>
      </c>
      <c r="O4933">
        <f t="shared" si="82"/>
        <v>0.76238172311005981</v>
      </c>
      <c r="P4933" t="s">
        <v>5572</v>
      </c>
    </row>
    <row r="4934" spans="1:16">
      <c r="A4934" s="54" t="s">
        <v>530</v>
      </c>
      <c r="B4934" s="54" t="s">
        <v>3042</v>
      </c>
      <c r="C4934" s="54" t="s">
        <v>4541</v>
      </c>
      <c r="D4934" s="54" t="s">
        <v>2842</v>
      </c>
      <c r="E4934" s="54" t="s">
        <v>4544</v>
      </c>
      <c r="F4934" s="54" t="s">
        <v>3690</v>
      </c>
      <c r="G4934" s="54">
        <v>2311020000</v>
      </c>
      <c r="H4934" s="54" t="s">
        <v>3691</v>
      </c>
      <c r="I4934" s="54" t="s">
        <v>3692</v>
      </c>
      <c r="J4934">
        <f>VLOOKUP(A4934,'County Acres Disturbed'!$A$2:$E$3146,5,FALSE)</f>
        <v>682.00562368348926</v>
      </c>
      <c r="K4934" s="55" t="s">
        <v>5571</v>
      </c>
      <c r="L4934">
        <f>IF(H4934="PM10-PRI",VLOOKUP(A4934,'County Emission Factors'!A$2:E$3145,5,FALSE),IF(H4934="PM10-FIL",VLOOKUP(A4934,'County Emission Factors'!A$2:E$3145,5,FALSE),VLOOKUP(A4934,'County Emission Factors'!A$2:F$3145,6,FALSE)))</f>
        <v>0.19562419562419558</v>
      </c>
      <c r="M4934" s="56" t="s">
        <v>5572</v>
      </c>
      <c r="N4934" t="s">
        <v>5571</v>
      </c>
      <c r="O4934">
        <f t="shared" si="82"/>
        <v>133.41680154426041</v>
      </c>
      <c r="P4934" t="s">
        <v>5572</v>
      </c>
    </row>
    <row r="4935" spans="1:16">
      <c r="A4935" s="54" t="s">
        <v>530</v>
      </c>
      <c r="B4935" s="54" t="s">
        <v>3042</v>
      </c>
      <c r="C4935" s="54" t="s">
        <v>4541</v>
      </c>
      <c r="D4935" s="54" t="s">
        <v>2842</v>
      </c>
      <c r="E4935" s="54" t="s">
        <v>4544</v>
      </c>
      <c r="F4935" s="54" t="s">
        <v>3690</v>
      </c>
      <c r="G4935" s="54">
        <v>2311020000</v>
      </c>
      <c r="H4935" s="54" t="s">
        <v>3693</v>
      </c>
      <c r="I4935" s="54" t="s">
        <v>3694</v>
      </c>
      <c r="J4935">
        <f>VLOOKUP(A4935,'County Acres Disturbed'!$A$2:$E$3146,5,FALSE)</f>
        <v>682.00562368348926</v>
      </c>
      <c r="K4935" s="55" t="s">
        <v>5571</v>
      </c>
      <c r="L4935">
        <f>IF(H4935="PM10-PRI",VLOOKUP(A4935,'County Emission Factors'!A$2:E$3145,5,FALSE),IF(H4935="PM10-FIL",VLOOKUP(A4935,'County Emission Factors'!A$2:E$3145,5,FALSE),VLOOKUP(A4935,'County Emission Factors'!A$2:F$3145,6,FALSE)))</f>
        <v>1.956241956241956E-2</v>
      </c>
      <c r="M4935" s="56" t="s">
        <v>5572</v>
      </c>
      <c r="N4935" t="s">
        <v>5571</v>
      </c>
      <c r="O4935">
        <f t="shared" si="82"/>
        <v>13.341680154426044</v>
      </c>
      <c r="P4935" t="s">
        <v>5572</v>
      </c>
    </row>
    <row r="4936" spans="1:16">
      <c r="A4936" s="54" t="s">
        <v>530</v>
      </c>
      <c r="B4936" s="54" t="s">
        <v>3042</v>
      </c>
      <c r="C4936" s="54" t="s">
        <v>4541</v>
      </c>
      <c r="D4936" s="54" t="s">
        <v>2842</v>
      </c>
      <c r="E4936" s="54" t="s">
        <v>4544</v>
      </c>
      <c r="F4936" s="54" t="s">
        <v>3690</v>
      </c>
      <c r="G4936" s="54">
        <v>2311020000</v>
      </c>
      <c r="H4936" s="54" t="s">
        <v>3695</v>
      </c>
      <c r="I4936" s="54" t="s">
        <v>3696</v>
      </c>
      <c r="J4936">
        <f>VLOOKUP(A4936,'County Acres Disturbed'!$A$2:$E$3146,5,FALSE)</f>
        <v>682.00562368348926</v>
      </c>
      <c r="K4936" s="55" t="s">
        <v>5571</v>
      </c>
      <c r="L4936">
        <f>IF(H4936="PM10-PRI",VLOOKUP(A4936,'County Emission Factors'!A$2:E$3145,5,FALSE),IF(H4936="PM10-FIL",VLOOKUP(A4936,'County Emission Factors'!A$2:E$3145,5,FALSE),VLOOKUP(A4936,'County Emission Factors'!A$2:F$3145,6,FALSE)))</f>
        <v>0.19562419562419558</v>
      </c>
      <c r="M4936" s="56" t="s">
        <v>5572</v>
      </c>
      <c r="N4936" t="s">
        <v>5571</v>
      </c>
      <c r="O4936">
        <f t="shared" si="82"/>
        <v>133.41680154426041</v>
      </c>
      <c r="P4936" t="s">
        <v>5572</v>
      </c>
    </row>
    <row r="4937" spans="1:16">
      <c r="A4937" s="54" t="s">
        <v>530</v>
      </c>
      <c r="B4937" s="54" t="s">
        <v>3042</v>
      </c>
      <c r="C4937" s="54" t="s">
        <v>4541</v>
      </c>
      <c r="D4937" s="54" t="s">
        <v>2842</v>
      </c>
      <c r="E4937" s="54" t="s">
        <v>4544</v>
      </c>
      <c r="F4937" s="54" t="s">
        <v>3690</v>
      </c>
      <c r="G4937" s="54">
        <v>2311020000</v>
      </c>
      <c r="H4937" s="54" t="s">
        <v>3697</v>
      </c>
      <c r="I4937" s="54" t="s">
        <v>3698</v>
      </c>
      <c r="J4937">
        <f>VLOOKUP(A4937,'County Acres Disturbed'!$A$2:$E$3146,5,FALSE)</f>
        <v>682.00562368348926</v>
      </c>
      <c r="K4937" s="55" t="s">
        <v>5571</v>
      </c>
      <c r="L4937">
        <f>IF(H4937="PM10-PRI",VLOOKUP(A4937,'County Emission Factors'!A$2:E$3145,5,FALSE),IF(H4937="PM10-FIL",VLOOKUP(A4937,'County Emission Factors'!A$2:E$3145,5,FALSE),VLOOKUP(A4937,'County Emission Factors'!A$2:F$3145,6,FALSE)))</f>
        <v>1.956241956241956E-2</v>
      </c>
      <c r="M4937" s="56" t="s">
        <v>5572</v>
      </c>
      <c r="N4937" t="s">
        <v>5571</v>
      </c>
      <c r="O4937">
        <f t="shared" si="82"/>
        <v>13.341680154426044</v>
      </c>
      <c r="P4937" t="s">
        <v>5572</v>
      </c>
    </row>
    <row r="4938" spans="1:16">
      <c r="A4938" s="54" t="s">
        <v>531</v>
      </c>
      <c r="B4938" s="54" t="s">
        <v>3042</v>
      </c>
      <c r="C4938" s="54" t="s">
        <v>4541</v>
      </c>
      <c r="D4938" s="54" t="s">
        <v>2930</v>
      </c>
      <c r="E4938" s="54" t="s">
        <v>4545</v>
      </c>
      <c r="F4938" s="54" t="s">
        <v>3690</v>
      </c>
      <c r="G4938" s="54">
        <v>2311020000</v>
      </c>
      <c r="H4938" s="54" t="s">
        <v>3691</v>
      </c>
      <c r="I4938" s="54" t="s">
        <v>3692</v>
      </c>
      <c r="J4938">
        <f>VLOOKUP(A4938,'County Acres Disturbed'!$A$2:$E$3146,5,FALSE)</f>
        <v>589.29349979355493</v>
      </c>
      <c r="K4938" s="55" t="s">
        <v>5571</v>
      </c>
      <c r="L4938">
        <f>IF(H4938="PM10-PRI",VLOOKUP(A4938,'County Emission Factors'!A$2:E$3145,5,FALSE),IF(H4938="PM10-FIL",VLOOKUP(A4938,'County Emission Factors'!A$2:E$3145,5,FALSE),VLOOKUP(A4938,'County Emission Factors'!A$2:F$3145,6,FALSE)))</f>
        <v>5.86872586872587E-2</v>
      </c>
      <c r="M4938" s="56" t="s">
        <v>5572</v>
      </c>
      <c r="N4938" t="s">
        <v>5571</v>
      </c>
      <c r="O4938">
        <f t="shared" si="82"/>
        <v>34.58402006510439</v>
      </c>
      <c r="P4938" t="s">
        <v>5572</v>
      </c>
    </row>
    <row r="4939" spans="1:16">
      <c r="A4939" s="54" t="s">
        <v>531</v>
      </c>
      <c r="B4939" s="54" t="s">
        <v>3042</v>
      </c>
      <c r="C4939" s="54" t="s">
        <v>4541</v>
      </c>
      <c r="D4939" s="54" t="s">
        <v>2930</v>
      </c>
      <c r="E4939" s="54" t="s">
        <v>4545</v>
      </c>
      <c r="F4939" s="54" t="s">
        <v>3690</v>
      </c>
      <c r="G4939" s="54">
        <v>2311020000</v>
      </c>
      <c r="H4939" s="54" t="s">
        <v>3693</v>
      </c>
      <c r="I4939" s="54" t="s">
        <v>3694</v>
      </c>
      <c r="J4939">
        <f>VLOOKUP(A4939,'County Acres Disturbed'!$A$2:$E$3146,5,FALSE)</f>
        <v>589.29349979355493</v>
      </c>
      <c r="K4939" s="55" t="s">
        <v>5571</v>
      </c>
      <c r="L4939">
        <f>IF(H4939="PM10-PRI",VLOOKUP(A4939,'County Emission Factors'!A$2:E$3145,5,FALSE),IF(H4939="PM10-FIL",VLOOKUP(A4939,'County Emission Factors'!A$2:E$3145,5,FALSE),VLOOKUP(A4939,'County Emission Factors'!A$2:F$3145,6,FALSE)))</f>
        <v>5.8687258687258707E-3</v>
      </c>
      <c r="M4939" s="56" t="s">
        <v>5572</v>
      </c>
      <c r="N4939" t="s">
        <v>5571</v>
      </c>
      <c r="O4939">
        <f t="shared" si="82"/>
        <v>3.4584020065104393</v>
      </c>
      <c r="P4939" t="s">
        <v>5572</v>
      </c>
    </row>
    <row r="4940" spans="1:16">
      <c r="A4940" s="54" t="s">
        <v>531</v>
      </c>
      <c r="B4940" s="54" t="s">
        <v>3042</v>
      </c>
      <c r="C4940" s="54" t="s">
        <v>4541</v>
      </c>
      <c r="D4940" s="54" t="s">
        <v>2930</v>
      </c>
      <c r="E4940" s="54" t="s">
        <v>4545</v>
      </c>
      <c r="F4940" s="54" t="s">
        <v>3690</v>
      </c>
      <c r="G4940" s="54">
        <v>2311020000</v>
      </c>
      <c r="H4940" s="54" t="s">
        <v>3695</v>
      </c>
      <c r="I4940" s="54" t="s">
        <v>3696</v>
      </c>
      <c r="J4940">
        <f>VLOOKUP(A4940,'County Acres Disturbed'!$A$2:$E$3146,5,FALSE)</f>
        <v>589.29349979355493</v>
      </c>
      <c r="K4940" s="55" t="s">
        <v>5571</v>
      </c>
      <c r="L4940">
        <f>IF(H4940="PM10-PRI",VLOOKUP(A4940,'County Emission Factors'!A$2:E$3145,5,FALSE),IF(H4940="PM10-FIL",VLOOKUP(A4940,'County Emission Factors'!A$2:E$3145,5,FALSE),VLOOKUP(A4940,'County Emission Factors'!A$2:F$3145,6,FALSE)))</f>
        <v>5.86872586872587E-2</v>
      </c>
      <c r="M4940" s="56" t="s">
        <v>5572</v>
      </c>
      <c r="N4940" t="s">
        <v>5571</v>
      </c>
      <c r="O4940">
        <f t="shared" si="82"/>
        <v>34.58402006510439</v>
      </c>
      <c r="P4940" t="s">
        <v>5572</v>
      </c>
    </row>
    <row r="4941" spans="1:16">
      <c r="A4941" s="54" t="s">
        <v>531</v>
      </c>
      <c r="B4941" s="54" t="s">
        <v>3042</v>
      </c>
      <c r="C4941" s="54" t="s">
        <v>4541</v>
      </c>
      <c r="D4941" s="54" t="s">
        <v>2930</v>
      </c>
      <c r="E4941" s="54" t="s">
        <v>4545</v>
      </c>
      <c r="F4941" s="54" t="s">
        <v>3690</v>
      </c>
      <c r="G4941" s="54">
        <v>2311020000</v>
      </c>
      <c r="H4941" s="54" t="s">
        <v>3697</v>
      </c>
      <c r="I4941" s="54" t="s">
        <v>3698</v>
      </c>
      <c r="J4941">
        <f>VLOOKUP(A4941,'County Acres Disturbed'!$A$2:$E$3146,5,FALSE)</f>
        <v>589.29349979355493</v>
      </c>
      <c r="K4941" s="55" t="s">
        <v>5571</v>
      </c>
      <c r="L4941">
        <f>IF(H4941="PM10-PRI",VLOOKUP(A4941,'County Emission Factors'!A$2:E$3145,5,FALSE),IF(H4941="PM10-FIL",VLOOKUP(A4941,'County Emission Factors'!A$2:E$3145,5,FALSE),VLOOKUP(A4941,'County Emission Factors'!A$2:F$3145,6,FALSE)))</f>
        <v>5.8687258687258707E-3</v>
      </c>
      <c r="M4941" s="56" t="s">
        <v>5572</v>
      </c>
      <c r="N4941" t="s">
        <v>5571</v>
      </c>
      <c r="O4941">
        <f t="shared" si="82"/>
        <v>3.4584020065104393</v>
      </c>
      <c r="P4941" t="s">
        <v>5572</v>
      </c>
    </row>
    <row r="4942" spans="1:16">
      <c r="A4942" s="54" t="s">
        <v>532</v>
      </c>
      <c r="B4942" s="54" t="s">
        <v>3042</v>
      </c>
      <c r="C4942" s="54" t="s">
        <v>4541</v>
      </c>
      <c r="D4942" s="54" t="s">
        <v>2843</v>
      </c>
      <c r="E4942" s="54" t="s">
        <v>4546</v>
      </c>
      <c r="F4942" s="54" t="s">
        <v>3690</v>
      </c>
      <c r="G4942" s="54">
        <v>2311020000</v>
      </c>
      <c r="H4942" s="54" t="s">
        <v>3691</v>
      </c>
      <c r="I4942" s="54" t="s">
        <v>3692</v>
      </c>
      <c r="J4942">
        <f>VLOOKUP(A4942,'County Acres Disturbed'!$A$2:$E$3146,5,FALSE)</f>
        <v>38.971749924770812</v>
      </c>
      <c r="K4942" s="55" t="s">
        <v>5571</v>
      </c>
      <c r="L4942">
        <f>IF(H4942="PM10-PRI",VLOOKUP(A4942,'County Emission Factors'!A$2:E$3145,5,FALSE),IF(H4942="PM10-FIL",VLOOKUP(A4942,'County Emission Factors'!A$2:E$3145,5,FALSE),VLOOKUP(A4942,'County Emission Factors'!A$2:F$3145,6,FALSE)))</f>
        <v>5.8687258687258666E-2</v>
      </c>
      <c r="M4942" s="56" t="s">
        <v>5572</v>
      </c>
      <c r="N4942" t="s">
        <v>5571</v>
      </c>
      <c r="O4942">
        <f t="shared" si="82"/>
        <v>2.2871451693301781</v>
      </c>
      <c r="P4942" t="s">
        <v>5572</v>
      </c>
    </row>
    <row r="4943" spans="1:16">
      <c r="A4943" s="54" t="s">
        <v>532</v>
      </c>
      <c r="B4943" s="54" t="s">
        <v>3042</v>
      </c>
      <c r="C4943" s="54" t="s">
        <v>4541</v>
      </c>
      <c r="D4943" s="54" t="s">
        <v>2843</v>
      </c>
      <c r="E4943" s="54" t="s">
        <v>4546</v>
      </c>
      <c r="F4943" s="54" t="s">
        <v>3690</v>
      </c>
      <c r="G4943" s="54">
        <v>2311020000</v>
      </c>
      <c r="H4943" s="54" t="s">
        <v>3693</v>
      </c>
      <c r="I4943" s="54" t="s">
        <v>3694</v>
      </c>
      <c r="J4943">
        <f>VLOOKUP(A4943,'County Acres Disturbed'!$A$2:$E$3146,5,FALSE)</f>
        <v>38.971749924770812</v>
      </c>
      <c r="K4943" s="55" t="s">
        <v>5571</v>
      </c>
      <c r="L4943">
        <f>IF(H4943="PM10-PRI",VLOOKUP(A4943,'County Emission Factors'!A$2:E$3145,5,FALSE),IF(H4943="PM10-FIL",VLOOKUP(A4943,'County Emission Factors'!A$2:E$3145,5,FALSE),VLOOKUP(A4943,'County Emission Factors'!A$2:F$3145,6,FALSE)))</f>
        <v>5.8687258687258673E-3</v>
      </c>
      <c r="M4943" s="56" t="s">
        <v>5572</v>
      </c>
      <c r="N4943" t="s">
        <v>5571</v>
      </c>
      <c r="O4943">
        <f t="shared" si="82"/>
        <v>0.22871451693301784</v>
      </c>
      <c r="P4943" t="s">
        <v>5572</v>
      </c>
    </row>
    <row r="4944" spans="1:16">
      <c r="A4944" s="54" t="s">
        <v>532</v>
      </c>
      <c r="B4944" s="54" t="s">
        <v>3042</v>
      </c>
      <c r="C4944" s="54" t="s">
        <v>4541</v>
      </c>
      <c r="D4944" s="54" t="s">
        <v>2843</v>
      </c>
      <c r="E4944" s="54" t="s">
        <v>4546</v>
      </c>
      <c r="F4944" s="54" t="s">
        <v>3690</v>
      </c>
      <c r="G4944" s="54">
        <v>2311020000</v>
      </c>
      <c r="H4944" s="54" t="s">
        <v>3695</v>
      </c>
      <c r="I4944" s="54" t="s">
        <v>3696</v>
      </c>
      <c r="J4944">
        <f>VLOOKUP(A4944,'County Acres Disturbed'!$A$2:$E$3146,5,FALSE)</f>
        <v>38.971749924770812</v>
      </c>
      <c r="K4944" s="55" t="s">
        <v>5571</v>
      </c>
      <c r="L4944">
        <f>IF(H4944="PM10-PRI",VLOOKUP(A4944,'County Emission Factors'!A$2:E$3145,5,FALSE),IF(H4944="PM10-FIL",VLOOKUP(A4944,'County Emission Factors'!A$2:E$3145,5,FALSE),VLOOKUP(A4944,'County Emission Factors'!A$2:F$3145,6,FALSE)))</f>
        <v>5.8687258687258666E-2</v>
      </c>
      <c r="M4944" s="56" t="s">
        <v>5572</v>
      </c>
      <c r="N4944" t="s">
        <v>5571</v>
      </c>
      <c r="O4944">
        <f t="shared" si="82"/>
        <v>2.2871451693301781</v>
      </c>
      <c r="P4944" t="s">
        <v>5572</v>
      </c>
    </row>
    <row r="4945" spans="1:16">
      <c r="A4945" s="54" t="s">
        <v>532</v>
      </c>
      <c r="B4945" s="54" t="s">
        <v>3042</v>
      </c>
      <c r="C4945" s="54" t="s">
        <v>4541</v>
      </c>
      <c r="D4945" s="54" t="s">
        <v>2843</v>
      </c>
      <c r="E4945" s="54" t="s">
        <v>4546</v>
      </c>
      <c r="F4945" s="54" t="s">
        <v>3690</v>
      </c>
      <c r="G4945" s="54">
        <v>2311020000</v>
      </c>
      <c r="H4945" s="54" t="s">
        <v>3697</v>
      </c>
      <c r="I4945" s="54" t="s">
        <v>3698</v>
      </c>
      <c r="J4945">
        <f>VLOOKUP(A4945,'County Acres Disturbed'!$A$2:$E$3146,5,FALSE)</f>
        <v>38.971749924770812</v>
      </c>
      <c r="K4945" s="55" t="s">
        <v>5571</v>
      </c>
      <c r="L4945">
        <f>IF(H4945="PM10-PRI",VLOOKUP(A4945,'County Emission Factors'!A$2:E$3145,5,FALSE),IF(H4945="PM10-FIL",VLOOKUP(A4945,'County Emission Factors'!A$2:E$3145,5,FALSE),VLOOKUP(A4945,'County Emission Factors'!A$2:F$3145,6,FALSE)))</f>
        <v>5.8687258687258673E-3</v>
      </c>
      <c r="M4945" s="56" t="s">
        <v>5572</v>
      </c>
      <c r="N4945" t="s">
        <v>5571</v>
      </c>
      <c r="O4945">
        <f t="shared" si="82"/>
        <v>0.22871451693301784</v>
      </c>
      <c r="P4945" t="s">
        <v>5572</v>
      </c>
    </row>
    <row r="4946" spans="1:16">
      <c r="A4946" s="54" t="s">
        <v>2424</v>
      </c>
      <c r="B4946" s="54" t="s">
        <v>3042</v>
      </c>
      <c r="C4946" s="54" t="s">
        <v>4541</v>
      </c>
      <c r="D4946" s="54" t="s">
        <v>2946</v>
      </c>
      <c r="E4946" s="54" t="s">
        <v>4547</v>
      </c>
      <c r="F4946" s="54" t="s">
        <v>3690</v>
      </c>
      <c r="G4946" s="54">
        <v>2311020000</v>
      </c>
      <c r="H4946" s="54" t="s">
        <v>3691</v>
      </c>
      <c r="I4946" s="54" t="s">
        <v>3692</v>
      </c>
      <c r="J4946">
        <f>VLOOKUP(A4946,'County Acres Disturbed'!$A$2:$E$3146,5,FALSE)</f>
        <v>38.971749924770812</v>
      </c>
      <c r="K4946" s="55" t="s">
        <v>5571</v>
      </c>
      <c r="L4946">
        <f>IF(H4946="PM10-PRI",VLOOKUP(A4946,'County Emission Factors'!A$2:E$3145,5,FALSE),IF(H4946="PM10-FIL",VLOOKUP(A4946,'County Emission Factors'!A$2:E$3145,5,FALSE),VLOOKUP(A4946,'County Emission Factors'!A$2:F$3145,6,FALSE)))</f>
        <v>5.86872586872587E-2</v>
      </c>
      <c r="M4946" s="56" t="s">
        <v>5572</v>
      </c>
      <c r="N4946" t="s">
        <v>5571</v>
      </c>
      <c r="O4946">
        <f t="shared" si="82"/>
        <v>2.2871451693301794</v>
      </c>
      <c r="P4946" t="s">
        <v>5572</v>
      </c>
    </row>
    <row r="4947" spans="1:16">
      <c r="A4947" s="54" t="s">
        <v>2424</v>
      </c>
      <c r="B4947" s="54" t="s">
        <v>3042</v>
      </c>
      <c r="C4947" s="54" t="s">
        <v>4541</v>
      </c>
      <c r="D4947" s="54" t="s">
        <v>2946</v>
      </c>
      <c r="E4947" s="54" t="s">
        <v>4547</v>
      </c>
      <c r="F4947" s="54" t="s">
        <v>3690</v>
      </c>
      <c r="G4947" s="54">
        <v>2311020000</v>
      </c>
      <c r="H4947" s="54" t="s">
        <v>3693</v>
      </c>
      <c r="I4947" s="54" t="s">
        <v>3694</v>
      </c>
      <c r="J4947">
        <f>VLOOKUP(A4947,'County Acres Disturbed'!$A$2:$E$3146,5,FALSE)</f>
        <v>38.971749924770812</v>
      </c>
      <c r="K4947" s="55" t="s">
        <v>5571</v>
      </c>
      <c r="L4947">
        <f>IF(H4947="PM10-PRI",VLOOKUP(A4947,'County Emission Factors'!A$2:E$3145,5,FALSE),IF(H4947="PM10-FIL",VLOOKUP(A4947,'County Emission Factors'!A$2:E$3145,5,FALSE),VLOOKUP(A4947,'County Emission Factors'!A$2:F$3145,6,FALSE)))</f>
        <v>5.8687258687258707E-3</v>
      </c>
      <c r="M4947" s="56" t="s">
        <v>5572</v>
      </c>
      <c r="N4947" t="s">
        <v>5571</v>
      </c>
      <c r="O4947">
        <f t="shared" si="82"/>
        <v>0.22871451693301798</v>
      </c>
      <c r="P4947" t="s">
        <v>5572</v>
      </c>
    </row>
    <row r="4948" spans="1:16">
      <c r="A4948" s="54" t="s">
        <v>2424</v>
      </c>
      <c r="B4948" s="54" t="s">
        <v>3042</v>
      </c>
      <c r="C4948" s="54" t="s">
        <v>4541</v>
      </c>
      <c r="D4948" s="54" t="s">
        <v>2946</v>
      </c>
      <c r="E4948" s="54" t="s">
        <v>4547</v>
      </c>
      <c r="F4948" s="54" t="s">
        <v>3690</v>
      </c>
      <c r="G4948" s="54">
        <v>2311020000</v>
      </c>
      <c r="H4948" s="54" t="s">
        <v>3695</v>
      </c>
      <c r="I4948" s="54" t="s">
        <v>3696</v>
      </c>
      <c r="J4948">
        <f>VLOOKUP(A4948,'County Acres Disturbed'!$A$2:$E$3146,5,FALSE)</f>
        <v>38.971749924770812</v>
      </c>
      <c r="K4948" s="55" t="s">
        <v>5571</v>
      </c>
      <c r="L4948">
        <f>IF(H4948="PM10-PRI",VLOOKUP(A4948,'County Emission Factors'!A$2:E$3145,5,FALSE),IF(H4948="PM10-FIL",VLOOKUP(A4948,'County Emission Factors'!A$2:E$3145,5,FALSE),VLOOKUP(A4948,'County Emission Factors'!A$2:F$3145,6,FALSE)))</f>
        <v>5.86872586872587E-2</v>
      </c>
      <c r="M4948" s="56" t="s">
        <v>5572</v>
      </c>
      <c r="N4948" t="s">
        <v>5571</v>
      </c>
      <c r="O4948">
        <f t="shared" si="82"/>
        <v>2.2871451693301794</v>
      </c>
      <c r="P4948" t="s">
        <v>5572</v>
      </c>
    </row>
    <row r="4949" spans="1:16">
      <c r="A4949" s="54" t="s">
        <v>2424</v>
      </c>
      <c r="B4949" s="54" t="s">
        <v>3042</v>
      </c>
      <c r="C4949" s="54" t="s">
        <v>4541</v>
      </c>
      <c r="D4949" s="54" t="s">
        <v>2946</v>
      </c>
      <c r="E4949" s="54" t="s">
        <v>4547</v>
      </c>
      <c r="F4949" s="54" t="s">
        <v>3690</v>
      </c>
      <c r="G4949" s="54">
        <v>2311020000</v>
      </c>
      <c r="H4949" s="54" t="s">
        <v>3697</v>
      </c>
      <c r="I4949" s="54" t="s">
        <v>3698</v>
      </c>
      <c r="J4949">
        <f>VLOOKUP(A4949,'County Acres Disturbed'!$A$2:$E$3146,5,FALSE)</f>
        <v>38.971749924770812</v>
      </c>
      <c r="K4949" s="55" t="s">
        <v>5571</v>
      </c>
      <c r="L4949">
        <f>IF(H4949="PM10-PRI",VLOOKUP(A4949,'County Emission Factors'!A$2:E$3145,5,FALSE),IF(H4949="PM10-FIL",VLOOKUP(A4949,'County Emission Factors'!A$2:E$3145,5,FALSE),VLOOKUP(A4949,'County Emission Factors'!A$2:F$3145,6,FALSE)))</f>
        <v>5.8687258687258707E-3</v>
      </c>
      <c r="M4949" s="56" t="s">
        <v>5572</v>
      </c>
      <c r="N4949" t="s">
        <v>5571</v>
      </c>
      <c r="O4949">
        <f t="shared" si="82"/>
        <v>0.22871451693301798</v>
      </c>
      <c r="P4949" t="s">
        <v>5572</v>
      </c>
    </row>
    <row r="4950" spans="1:16">
      <c r="A4950" s="54" t="s">
        <v>533</v>
      </c>
      <c r="B4950" s="54" t="s">
        <v>3042</v>
      </c>
      <c r="C4950" s="54" t="s">
        <v>4541</v>
      </c>
      <c r="D4950" s="54" t="s">
        <v>2844</v>
      </c>
      <c r="E4950" s="54" t="s">
        <v>4548</v>
      </c>
      <c r="F4950" s="54" t="s">
        <v>3690</v>
      </c>
      <c r="G4950" s="54">
        <v>2311020000</v>
      </c>
      <c r="H4950" s="54" t="s">
        <v>3691</v>
      </c>
      <c r="I4950" s="54" t="s">
        <v>3692</v>
      </c>
      <c r="J4950">
        <f>VLOOKUP(A4950,'County Acres Disturbed'!$A$2:$E$3146,5,FALSE)</f>
        <v>0</v>
      </c>
      <c r="K4950" s="55" t="s">
        <v>5571</v>
      </c>
      <c r="L4950">
        <f>IF(H4950="PM10-PRI",VLOOKUP(A4950,'County Emission Factors'!A$2:E$3145,5,FALSE),IF(H4950="PM10-FIL",VLOOKUP(A4950,'County Emission Factors'!A$2:E$3145,5,FALSE),VLOOKUP(A4950,'County Emission Factors'!A$2:F$3145,6,FALSE)))</f>
        <v>0.20051480051480047</v>
      </c>
      <c r="M4950" s="56" t="s">
        <v>5572</v>
      </c>
      <c r="N4950" t="s">
        <v>5571</v>
      </c>
      <c r="O4950">
        <f t="shared" si="82"/>
        <v>0</v>
      </c>
      <c r="P4950" t="s">
        <v>5572</v>
      </c>
    </row>
    <row r="4951" spans="1:16">
      <c r="A4951" s="54" t="s">
        <v>533</v>
      </c>
      <c r="B4951" s="54" t="s">
        <v>3042</v>
      </c>
      <c r="C4951" s="54" t="s">
        <v>4541</v>
      </c>
      <c r="D4951" s="54" t="s">
        <v>2844</v>
      </c>
      <c r="E4951" s="54" t="s">
        <v>4548</v>
      </c>
      <c r="F4951" s="54" t="s">
        <v>3690</v>
      </c>
      <c r="G4951" s="54">
        <v>2311020000</v>
      </c>
      <c r="H4951" s="54" t="s">
        <v>3693</v>
      </c>
      <c r="I4951" s="54" t="s">
        <v>3694</v>
      </c>
      <c r="J4951">
        <f>VLOOKUP(A4951,'County Acres Disturbed'!$A$2:$E$3146,5,FALSE)</f>
        <v>0</v>
      </c>
      <c r="K4951" s="55" t="s">
        <v>5571</v>
      </c>
      <c r="L4951">
        <f>IF(H4951="PM10-PRI",VLOOKUP(A4951,'County Emission Factors'!A$2:E$3145,5,FALSE),IF(H4951="PM10-FIL",VLOOKUP(A4951,'County Emission Factors'!A$2:E$3145,5,FALSE),VLOOKUP(A4951,'County Emission Factors'!A$2:F$3145,6,FALSE)))</f>
        <v>2.0051480051480049E-2</v>
      </c>
      <c r="M4951" s="56" t="s">
        <v>5572</v>
      </c>
      <c r="N4951" t="s">
        <v>5571</v>
      </c>
      <c r="O4951">
        <f t="shared" si="82"/>
        <v>0</v>
      </c>
      <c r="P4951" t="s">
        <v>5572</v>
      </c>
    </row>
    <row r="4952" spans="1:16">
      <c r="A4952" s="54" t="s">
        <v>533</v>
      </c>
      <c r="B4952" s="54" t="s">
        <v>3042</v>
      </c>
      <c r="C4952" s="54" t="s">
        <v>4541</v>
      </c>
      <c r="D4952" s="54" t="s">
        <v>2844</v>
      </c>
      <c r="E4952" s="54" t="s">
        <v>4548</v>
      </c>
      <c r="F4952" s="54" t="s">
        <v>3690</v>
      </c>
      <c r="G4952" s="54">
        <v>2311020000</v>
      </c>
      <c r="H4952" s="54" t="s">
        <v>3695</v>
      </c>
      <c r="I4952" s="54" t="s">
        <v>3696</v>
      </c>
      <c r="J4952">
        <f>VLOOKUP(A4952,'County Acres Disturbed'!$A$2:$E$3146,5,FALSE)</f>
        <v>0</v>
      </c>
      <c r="K4952" s="55" t="s">
        <v>5571</v>
      </c>
      <c r="L4952">
        <f>IF(H4952="PM10-PRI",VLOOKUP(A4952,'County Emission Factors'!A$2:E$3145,5,FALSE),IF(H4952="PM10-FIL",VLOOKUP(A4952,'County Emission Factors'!A$2:E$3145,5,FALSE),VLOOKUP(A4952,'County Emission Factors'!A$2:F$3145,6,FALSE)))</f>
        <v>0.20051480051480047</v>
      </c>
      <c r="M4952" s="56" t="s">
        <v>5572</v>
      </c>
      <c r="N4952" t="s">
        <v>5571</v>
      </c>
      <c r="O4952">
        <f t="shared" si="82"/>
        <v>0</v>
      </c>
      <c r="P4952" t="s">
        <v>5572</v>
      </c>
    </row>
    <row r="4953" spans="1:16">
      <c r="A4953" s="54" t="s">
        <v>533</v>
      </c>
      <c r="B4953" s="54" t="s">
        <v>3042</v>
      </c>
      <c r="C4953" s="54" t="s">
        <v>4541</v>
      </c>
      <c r="D4953" s="54" t="s">
        <v>2844</v>
      </c>
      <c r="E4953" s="54" t="s">
        <v>4548</v>
      </c>
      <c r="F4953" s="54" t="s">
        <v>3690</v>
      </c>
      <c r="G4953" s="54">
        <v>2311020000</v>
      </c>
      <c r="H4953" s="54" t="s">
        <v>3697</v>
      </c>
      <c r="I4953" s="54" t="s">
        <v>3698</v>
      </c>
      <c r="J4953">
        <f>VLOOKUP(A4953,'County Acres Disturbed'!$A$2:$E$3146,5,FALSE)</f>
        <v>0</v>
      </c>
      <c r="K4953" s="55" t="s">
        <v>5571</v>
      </c>
      <c r="L4953">
        <f>IF(H4953="PM10-PRI",VLOOKUP(A4953,'County Emission Factors'!A$2:E$3145,5,FALSE),IF(H4953="PM10-FIL",VLOOKUP(A4953,'County Emission Factors'!A$2:E$3145,5,FALSE),VLOOKUP(A4953,'County Emission Factors'!A$2:F$3145,6,FALSE)))</f>
        <v>2.0051480051480049E-2</v>
      </c>
      <c r="M4953" s="56" t="s">
        <v>5572</v>
      </c>
      <c r="N4953" t="s">
        <v>5571</v>
      </c>
      <c r="O4953">
        <f t="shared" si="82"/>
        <v>0</v>
      </c>
      <c r="P4953" t="s">
        <v>5572</v>
      </c>
    </row>
    <row r="4954" spans="1:16">
      <c r="A4954" s="54" t="s">
        <v>534</v>
      </c>
      <c r="B4954" s="54" t="s">
        <v>3042</v>
      </c>
      <c r="C4954" s="54" t="s">
        <v>4541</v>
      </c>
      <c r="D4954" s="54" t="s">
        <v>2845</v>
      </c>
      <c r="E4954" s="54" t="s">
        <v>4549</v>
      </c>
      <c r="F4954" s="54" t="s">
        <v>3690</v>
      </c>
      <c r="G4954" s="54">
        <v>2311020000</v>
      </c>
      <c r="H4954" s="54" t="s">
        <v>3691</v>
      </c>
      <c r="I4954" s="54" t="s">
        <v>3692</v>
      </c>
      <c r="J4954">
        <f>VLOOKUP(A4954,'County Acres Disturbed'!$A$2:$E$3146,5,FALSE)</f>
        <v>257.81590615968031</v>
      </c>
      <c r="K4954" s="55" t="s">
        <v>5571</v>
      </c>
      <c r="L4954">
        <f>IF(H4954="PM10-PRI",VLOOKUP(A4954,'County Emission Factors'!A$2:E$3145,5,FALSE),IF(H4954="PM10-FIL",VLOOKUP(A4954,'County Emission Factors'!A$2:E$3145,5,FALSE),VLOOKUP(A4954,'County Emission Factors'!A$2:F$3145,6,FALSE)))</f>
        <v>0.19562419562419558</v>
      </c>
      <c r="M4954" s="56" t="s">
        <v>5572</v>
      </c>
      <c r="N4954" t="s">
        <v>5571</v>
      </c>
      <c r="O4954">
        <f t="shared" si="82"/>
        <v>50.435029261610552</v>
      </c>
      <c r="P4954" t="s">
        <v>5572</v>
      </c>
    </row>
    <row r="4955" spans="1:16">
      <c r="A4955" s="54" t="s">
        <v>534</v>
      </c>
      <c r="B4955" s="54" t="s">
        <v>3042</v>
      </c>
      <c r="C4955" s="54" t="s">
        <v>4541</v>
      </c>
      <c r="D4955" s="54" t="s">
        <v>2845</v>
      </c>
      <c r="E4955" s="54" t="s">
        <v>4549</v>
      </c>
      <c r="F4955" s="54" t="s">
        <v>3690</v>
      </c>
      <c r="G4955" s="54">
        <v>2311020000</v>
      </c>
      <c r="H4955" s="54" t="s">
        <v>3693</v>
      </c>
      <c r="I4955" s="54" t="s">
        <v>3694</v>
      </c>
      <c r="J4955">
        <f>VLOOKUP(A4955,'County Acres Disturbed'!$A$2:$E$3146,5,FALSE)</f>
        <v>257.81590615968031</v>
      </c>
      <c r="K4955" s="55" t="s">
        <v>5571</v>
      </c>
      <c r="L4955">
        <f>IF(H4955="PM10-PRI",VLOOKUP(A4955,'County Emission Factors'!A$2:E$3145,5,FALSE),IF(H4955="PM10-FIL",VLOOKUP(A4955,'County Emission Factors'!A$2:E$3145,5,FALSE),VLOOKUP(A4955,'County Emission Factors'!A$2:F$3145,6,FALSE)))</f>
        <v>1.956241956241956E-2</v>
      </c>
      <c r="M4955" s="56" t="s">
        <v>5572</v>
      </c>
      <c r="N4955" t="s">
        <v>5571</v>
      </c>
      <c r="O4955">
        <f t="shared" si="82"/>
        <v>5.0435029261610556</v>
      </c>
      <c r="P4955" t="s">
        <v>5572</v>
      </c>
    </row>
    <row r="4956" spans="1:16">
      <c r="A4956" s="54" t="s">
        <v>534</v>
      </c>
      <c r="B4956" s="54" t="s">
        <v>3042</v>
      </c>
      <c r="C4956" s="54" t="s">
        <v>4541</v>
      </c>
      <c r="D4956" s="54" t="s">
        <v>2845</v>
      </c>
      <c r="E4956" s="54" t="s">
        <v>4549</v>
      </c>
      <c r="F4956" s="54" t="s">
        <v>3690</v>
      </c>
      <c r="G4956" s="54">
        <v>2311020000</v>
      </c>
      <c r="H4956" s="54" t="s">
        <v>3695</v>
      </c>
      <c r="I4956" s="54" t="s">
        <v>3696</v>
      </c>
      <c r="J4956">
        <f>VLOOKUP(A4956,'County Acres Disturbed'!$A$2:$E$3146,5,FALSE)</f>
        <v>257.81590615968031</v>
      </c>
      <c r="K4956" s="55" t="s">
        <v>5571</v>
      </c>
      <c r="L4956">
        <f>IF(H4956="PM10-PRI",VLOOKUP(A4956,'County Emission Factors'!A$2:E$3145,5,FALSE),IF(H4956="PM10-FIL",VLOOKUP(A4956,'County Emission Factors'!A$2:E$3145,5,FALSE),VLOOKUP(A4956,'County Emission Factors'!A$2:F$3145,6,FALSE)))</f>
        <v>0.19562419562419558</v>
      </c>
      <c r="M4956" s="56" t="s">
        <v>5572</v>
      </c>
      <c r="N4956" t="s">
        <v>5571</v>
      </c>
      <c r="O4956">
        <f t="shared" si="82"/>
        <v>50.435029261610552</v>
      </c>
      <c r="P4956" t="s">
        <v>5572</v>
      </c>
    </row>
    <row r="4957" spans="1:16">
      <c r="A4957" s="54" t="s">
        <v>534</v>
      </c>
      <c r="B4957" s="54" t="s">
        <v>3042</v>
      </c>
      <c r="C4957" s="54" t="s">
        <v>4541</v>
      </c>
      <c r="D4957" s="54" t="s">
        <v>2845</v>
      </c>
      <c r="E4957" s="54" t="s">
        <v>4549</v>
      </c>
      <c r="F4957" s="54" t="s">
        <v>3690</v>
      </c>
      <c r="G4957" s="54">
        <v>2311020000</v>
      </c>
      <c r="H4957" s="54" t="s">
        <v>3697</v>
      </c>
      <c r="I4957" s="54" t="s">
        <v>3698</v>
      </c>
      <c r="J4957">
        <f>VLOOKUP(A4957,'County Acres Disturbed'!$A$2:$E$3146,5,FALSE)</f>
        <v>257.81590615968031</v>
      </c>
      <c r="K4957" s="55" t="s">
        <v>5571</v>
      </c>
      <c r="L4957">
        <f>IF(H4957="PM10-PRI",VLOOKUP(A4957,'County Emission Factors'!A$2:E$3145,5,FALSE),IF(H4957="PM10-FIL",VLOOKUP(A4957,'County Emission Factors'!A$2:E$3145,5,FALSE),VLOOKUP(A4957,'County Emission Factors'!A$2:F$3145,6,FALSE)))</f>
        <v>1.956241956241956E-2</v>
      </c>
      <c r="M4957" s="56" t="s">
        <v>5572</v>
      </c>
      <c r="N4957" t="s">
        <v>5571</v>
      </c>
      <c r="O4957">
        <f t="shared" si="82"/>
        <v>5.0435029261610556</v>
      </c>
      <c r="P4957" t="s">
        <v>5572</v>
      </c>
    </row>
    <row r="4958" spans="1:16">
      <c r="A4958" s="54" t="s">
        <v>535</v>
      </c>
      <c r="B4958" s="54" t="s">
        <v>3042</v>
      </c>
      <c r="C4958" s="54" t="s">
        <v>4541</v>
      </c>
      <c r="D4958" s="54" t="s">
        <v>2846</v>
      </c>
      <c r="E4958" s="54" t="s">
        <v>3994</v>
      </c>
      <c r="F4958" s="54" t="s">
        <v>3690</v>
      </c>
      <c r="G4958" s="54">
        <v>2311020000</v>
      </c>
      <c r="H4958" s="54" t="s">
        <v>3691</v>
      </c>
      <c r="I4958" s="54" t="s">
        <v>3692</v>
      </c>
      <c r="J4958">
        <f>VLOOKUP(A4958,'County Acres Disturbed'!$A$2:$E$3146,5,FALSE)</f>
        <v>531.41645963525934</v>
      </c>
      <c r="K4958" s="55" t="s">
        <v>5571</v>
      </c>
      <c r="L4958">
        <f>IF(H4958="PM10-PRI",VLOOKUP(A4958,'County Emission Factors'!A$2:E$3145,5,FALSE),IF(H4958="PM10-FIL",VLOOKUP(A4958,'County Emission Factors'!A$2:E$3145,5,FALSE),VLOOKUP(A4958,'County Emission Factors'!A$2:F$3145,6,FALSE)))</f>
        <v>0.19562419562419572</v>
      </c>
      <c r="M4958" s="56" t="s">
        <v>5572</v>
      </c>
      <c r="N4958" t="s">
        <v>5571</v>
      </c>
      <c r="O4958">
        <f t="shared" si="82"/>
        <v>103.95791745760549</v>
      </c>
      <c r="P4958" t="s">
        <v>5572</v>
      </c>
    </row>
    <row r="4959" spans="1:16">
      <c r="A4959" s="54" t="s">
        <v>535</v>
      </c>
      <c r="B4959" s="54" t="s">
        <v>3042</v>
      </c>
      <c r="C4959" s="54" t="s">
        <v>4541</v>
      </c>
      <c r="D4959" s="54" t="s">
        <v>2846</v>
      </c>
      <c r="E4959" s="54" t="s">
        <v>3994</v>
      </c>
      <c r="F4959" s="54" t="s">
        <v>3690</v>
      </c>
      <c r="G4959" s="54">
        <v>2311020000</v>
      </c>
      <c r="H4959" s="54" t="s">
        <v>3693</v>
      </c>
      <c r="I4959" s="54" t="s">
        <v>3694</v>
      </c>
      <c r="J4959">
        <f>VLOOKUP(A4959,'County Acres Disturbed'!$A$2:$E$3146,5,FALSE)</f>
        <v>531.41645963525934</v>
      </c>
      <c r="K4959" s="55" t="s">
        <v>5571</v>
      </c>
      <c r="L4959">
        <f>IF(H4959="PM10-PRI",VLOOKUP(A4959,'County Emission Factors'!A$2:E$3145,5,FALSE),IF(H4959="PM10-FIL",VLOOKUP(A4959,'County Emission Factors'!A$2:E$3145,5,FALSE),VLOOKUP(A4959,'County Emission Factors'!A$2:F$3145,6,FALSE)))</f>
        <v>1.9562419562419574E-2</v>
      </c>
      <c r="M4959" s="56" t="s">
        <v>5572</v>
      </c>
      <c r="N4959" t="s">
        <v>5571</v>
      </c>
      <c r="O4959">
        <f t="shared" ref="O4959:O5022" si="83">L4959*J4959</f>
        <v>10.395791745760549</v>
      </c>
      <c r="P4959" t="s">
        <v>5572</v>
      </c>
    </row>
    <row r="4960" spans="1:16">
      <c r="A4960" s="54" t="s">
        <v>535</v>
      </c>
      <c r="B4960" s="54" t="s">
        <v>3042</v>
      </c>
      <c r="C4960" s="54" t="s">
        <v>4541</v>
      </c>
      <c r="D4960" s="54" t="s">
        <v>2846</v>
      </c>
      <c r="E4960" s="54" t="s">
        <v>3994</v>
      </c>
      <c r="F4960" s="54" t="s">
        <v>3690</v>
      </c>
      <c r="G4960" s="54">
        <v>2311020000</v>
      </c>
      <c r="H4960" s="54" t="s">
        <v>3695</v>
      </c>
      <c r="I4960" s="54" t="s">
        <v>3696</v>
      </c>
      <c r="J4960">
        <f>VLOOKUP(A4960,'County Acres Disturbed'!$A$2:$E$3146,5,FALSE)</f>
        <v>531.41645963525934</v>
      </c>
      <c r="K4960" s="55" t="s">
        <v>5571</v>
      </c>
      <c r="L4960">
        <f>IF(H4960="PM10-PRI",VLOOKUP(A4960,'County Emission Factors'!A$2:E$3145,5,FALSE),IF(H4960="PM10-FIL",VLOOKUP(A4960,'County Emission Factors'!A$2:E$3145,5,FALSE),VLOOKUP(A4960,'County Emission Factors'!A$2:F$3145,6,FALSE)))</f>
        <v>0.19562419562419572</v>
      </c>
      <c r="M4960" s="56" t="s">
        <v>5572</v>
      </c>
      <c r="N4960" t="s">
        <v>5571</v>
      </c>
      <c r="O4960">
        <f t="shared" si="83"/>
        <v>103.95791745760549</v>
      </c>
      <c r="P4960" t="s">
        <v>5572</v>
      </c>
    </row>
    <row r="4961" spans="1:16">
      <c r="A4961" s="54" t="s">
        <v>535</v>
      </c>
      <c r="B4961" s="54" t="s">
        <v>3042</v>
      </c>
      <c r="C4961" s="54" t="s">
        <v>4541</v>
      </c>
      <c r="D4961" s="54" t="s">
        <v>2846</v>
      </c>
      <c r="E4961" s="54" t="s">
        <v>3994</v>
      </c>
      <c r="F4961" s="54" t="s">
        <v>3690</v>
      </c>
      <c r="G4961" s="54">
        <v>2311020000</v>
      </c>
      <c r="H4961" s="54" t="s">
        <v>3697</v>
      </c>
      <c r="I4961" s="54" t="s">
        <v>3698</v>
      </c>
      <c r="J4961">
        <f>VLOOKUP(A4961,'County Acres Disturbed'!$A$2:$E$3146,5,FALSE)</f>
        <v>531.41645963525934</v>
      </c>
      <c r="K4961" s="55" t="s">
        <v>5571</v>
      </c>
      <c r="L4961">
        <f>IF(H4961="PM10-PRI",VLOOKUP(A4961,'County Emission Factors'!A$2:E$3145,5,FALSE),IF(H4961="PM10-FIL",VLOOKUP(A4961,'County Emission Factors'!A$2:E$3145,5,FALSE),VLOOKUP(A4961,'County Emission Factors'!A$2:F$3145,6,FALSE)))</f>
        <v>1.9562419562419574E-2</v>
      </c>
      <c r="M4961" s="56" t="s">
        <v>5572</v>
      </c>
      <c r="N4961" t="s">
        <v>5571</v>
      </c>
      <c r="O4961">
        <f t="shared" si="83"/>
        <v>10.395791745760549</v>
      </c>
      <c r="P4961" t="s">
        <v>5572</v>
      </c>
    </row>
    <row r="4962" spans="1:16">
      <c r="A4962" s="54" t="s">
        <v>536</v>
      </c>
      <c r="B4962" s="54" t="s">
        <v>3042</v>
      </c>
      <c r="C4962" s="54" t="s">
        <v>4541</v>
      </c>
      <c r="D4962" s="54" t="s">
        <v>2847</v>
      </c>
      <c r="E4962" s="54" t="s">
        <v>4550</v>
      </c>
      <c r="F4962" s="54" t="s">
        <v>3690</v>
      </c>
      <c r="G4962" s="54">
        <v>2311020000</v>
      </c>
      <c r="H4962" s="54" t="s">
        <v>3691</v>
      </c>
      <c r="I4962" s="54" t="s">
        <v>3692</v>
      </c>
      <c r="J4962">
        <f>VLOOKUP(A4962,'County Acres Disturbed'!$A$2:$E$3146,5,FALSE)</f>
        <v>38.971749924770812</v>
      </c>
      <c r="K4962" s="55" t="s">
        <v>5571</v>
      </c>
      <c r="L4962">
        <f>IF(H4962="PM10-PRI",VLOOKUP(A4962,'County Emission Factors'!A$2:E$3145,5,FALSE),IF(H4962="PM10-FIL",VLOOKUP(A4962,'County Emission Factors'!A$2:E$3145,5,FALSE),VLOOKUP(A4962,'County Emission Factors'!A$2:F$3145,6,FALSE)))</f>
        <v>5.86872586872587E-2</v>
      </c>
      <c r="M4962" s="56" t="s">
        <v>5572</v>
      </c>
      <c r="N4962" t="s">
        <v>5571</v>
      </c>
      <c r="O4962">
        <f t="shared" si="83"/>
        <v>2.2871451693301794</v>
      </c>
      <c r="P4962" t="s">
        <v>5572</v>
      </c>
    </row>
    <row r="4963" spans="1:16">
      <c r="A4963" s="54" t="s">
        <v>536</v>
      </c>
      <c r="B4963" s="54" t="s">
        <v>3042</v>
      </c>
      <c r="C4963" s="54" t="s">
        <v>4541</v>
      </c>
      <c r="D4963" s="54" t="s">
        <v>2847</v>
      </c>
      <c r="E4963" s="54" t="s">
        <v>4550</v>
      </c>
      <c r="F4963" s="54" t="s">
        <v>3690</v>
      </c>
      <c r="G4963" s="54">
        <v>2311020000</v>
      </c>
      <c r="H4963" s="54" t="s">
        <v>3693</v>
      </c>
      <c r="I4963" s="54" t="s">
        <v>3694</v>
      </c>
      <c r="J4963">
        <f>VLOOKUP(A4963,'County Acres Disturbed'!$A$2:$E$3146,5,FALSE)</f>
        <v>38.971749924770812</v>
      </c>
      <c r="K4963" s="55" t="s">
        <v>5571</v>
      </c>
      <c r="L4963">
        <f>IF(H4963="PM10-PRI",VLOOKUP(A4963,'County Emission Factors'!A$2:E$3145,5,FALSE),IF(H4963="PM10-FIL",VLOOKUP(A4963,'County Emission Factors'!A$2:E$3145,5,FALSE),VLOOKUP(A4963,'County Emission Factors'!A$2:F$3145,6,FALSE)))</f>
        <v>5.8687258687258707E-3</v>
      </c>
      <c r="M4963" s="56" t="s">
        <v>5572</v>
      </c>
      <c r="N4963" t="s">
        <v>5571</v>
      </c>
      <c r="O4963">
        <f t="shared" si="83"/>
        <v>0.22871451693301798</v>
      </c>
      <c r="P4963" t="s">
        <v>5572</v>
      </c>
    </row>
    <row r="4964" spans="1:16">
      <c r="A4964" s="54" t="s">
        <v>536</v>
      </c>
      <c r="B4964" s="54" t="s">
        <v>3042</v>
      </c>
      <c r="C4964" s="54" t="s">
        <v>4541</v>
      </c>
      <c r="D4964" s="54" t="s">
        <v>2847</v>
      </c>
      <c r="E4964" s="54" t="s">
        <v>4550</v>
      </c>
      <c r="F4964" s="54" t="s">
        <v>3690</v>
      </c>
      <c r="G4964" s="54">
        <v>2311020000</v>
      </c>
      <c r="H4964" s="54" t="s">
        <v>3695</v>
      </c>
      <c r="I4964" s="54" t="s">
        <v>3696</v>
      </c>
      <c r="J4964">
        <f>VLOOKUP(A4964,'County Acres Disturbed'!$A$2:$E$3146,5,FALSE)</f>
        <v>38.971749924770812</v>
      </c>
      <c r="K4964" s="55" t="s">
        <v>5571</v>
      </c>
      <c r="L4964">
        <f>IF(H4964="PM10-PRI",VLOOKUP(A4964,'County Emission Factors'!A$2:E$3145,5,FALSE),IF(H4964="PM10-FIL",VLOOKUP(A4964,'County Emission Factors'!A$2:E$3145,5,FALSE),VLOOKUP(A4964,'County Emission Factors'!A$2:F$3145,6,FALSE)))</f>
        <v>5.86872586872587E-2</v>
      </c>
      <c r="M4964" s="56" t="s">
        <v>5572</v>
      </c>
      <c r="N4964" t="s">
        <v>5571</v>
      </c>
      <c r="O4964">
        <f t="shared" si="83"/>
        <v>2.2871451693301794</v>
      </c>
      <c r="P4964" t="s">
        <v>5572</v>
      </c>
    </row>
    <row r="4965" spans="1:16">
      <c r="A4965" s="54" t="s">
        <v>536</v>
      </c>
      <c r="B4965" s="54" t="s">
        <v>3042</v>
      </c>
      <c r="C4965" s="54" t="s">
        <v>4541</v>
      </c>
      <c r="D4965" s="54" t="s">
        <v>2847</v>
      </c>
      <c r="E4965" s="54" t="s">
        <v>4550</v>
      </c>
      <c r="F4965" s="54" t="s">
        <v>3690</v>
      </c>
      <c r="G4965" s="54">
        <v>2311020000</v>
      </c>
      <c r="H4965" s="54" t="s">
        <v>3697</v>
      </c>
      <c r="I4965" s="54" t="s">
        <v>3698</v>
      </c>
      <c r="J4965">
        <f>VLOOKUP(A4965,'County Acres Disturbed'!$A$2:$E$3146,5,FALSE)</f>
        <v>38.971749924770812</v>
      </c>
      <c r="K4965" s="55" t="s">
        <v>5571</v>
      </c>
      <c r="L4965">
        <f>IF(H4965="PM10-PRI",VLOOKUP(A4965,'County Emission Factors'!A$2:E$3145,5,FALSE),IF(H4965="PM10-FIL",VLOOKUP(A4965,'County Emission Factors'!A$2:E$3145,5,FALSE),VLOOKUP(A4965,'County Emission Factors'!A$2:F$3145,6,FALSE)))</f>
        <v>5.8687258687258707E-3</v>
      </c>
      <c r="M4965" s="56" t="s">
        <v>5572</v>
      </c>
      <c r="N4965" t="s">
        <v>5571</v>
      </c>
      <c r="O4965">
        <f t="shared" si="83"/>
        <v>0.22871451693301798</v>
      </c>
      <c r="P4965" t="s">
        <v>5572</v>
      </c>
    </row>
    <row r="4966" spans="1:16">
      <c r="A4966" s="54" t="s">
        <v>537</v>
      </c>
      <c r="B4966" s="54" t="s">
        <v>3042</v>
      </c>
      <c r="C4966" s="54" t="s">
        <v>4541</v>
      </c>
      <c r="D4966" s="54" t="s">
        <v>2850</v>
      </c>
      <c r="E4966" s="54" t="s">
        <v>4049</v>
      </c>
      <c r="F4966" s="54" t="s">
        <v>3690</v>
      </c>
      <c r="G4966" s="54">
        <v>2311020000</v>
      </c>
      <c r="H4966" s="54" t="s">
        <v>3691</v>
      </c>
      <c r="I4966" s="54" t="s">
        <v>3692</v>
      </c>
      <c r="J4966">
        <f>VLOOKUP(A4966,'County Acres Disturbed'!$A$2:$E$3146,5,FALSE)</f>
        <v>410.40083021336864</v>
      </c>
      <c r="K4966" s="55" t="s">
        <v>5571</v>
      </c>
      <c r="L4966">
        <f>IF(H4966="PM10-PRI",VLOOKUP(A4966,'County Emission Factors'!A$2:E$3145,5,FALSE),IF(H4966="PM10-FIL",VLOOKUP(A4966,'County Emission Factors'!A$2:E$3145,5,FALSE),VLOOKUP(A4966,'County Emission Factors'!A$2:F$3145,6,FALSE)))</f>
        <v>0.19562419562419558</v>
      </c>
      <c r="M4966" s="56" t="s">
        <v>5572</v>
      </c>
      <c r="N4966" t="s">
        <v>5571</v>
      </c>
      <c r="O4966">
        <f t="shared" si="83"/>
        <v>80.284332293992307</v>
      </c>
      <c r="P4966" t="s">
        <v>5572</v>
      </c>
    </row>
    <row r="4967" spans="1:16">
      <c r="A4967" s="54" t="s">
        <v>537</v>
      </c>
      <c r="B4967" s="54" t="s">
        <v>3042</v>
      </c>
      <c r="C4967" s="54" t="s">
        <v>4541</v>
      </c>
      <c r="D4967" s="54" t="s">
        <v>2850</v>
      </c>
      <c r="E4967" s="54" t="s">
        <v>4049</v>
      </c>
      <c r="F4967" s="54" t="s">
        <v>3690</v>
      </c>
      <c r="G4967" s="54">
        <v>2311020000</v>
      </c>
      <c r="H4967" s="54" t="s">
        <v>3693</v>
      </c>
      <c r="I4967" s="54" t="s">
        <v>3694</v>
      </c>
      <c r="J4967">
        <f>VLOOKUP(A4967,'County Acres Disturbed'!$A$2:$E$3146,5,FALSE)</f>
        <v>410.40083021336864</v>
      </c>
      <c r="K4967" s="55" t="s">
        <v>5571</v>
      </c>
      <c r="L4967">
        <f>IF(H4967="PM10-PRI",VLOOKUP(A4967,'County Emission Factors'!A$2:E$3145,5,FALSE),IF(H4967="PM10-FIL",VLOOKUP(A4967,'County Emission Factors'!A$2:E$3145,5,FALSE),VLOOKUP(A4967,'County Emission Factors'!A$2:F$3145,6,FALSE)))</f>
        <v>1.956241956241956E-2</v>
      </c>
      <c r="M4967" s="56" t="s">
        <v>5572</v>
      </c>
      <c r="N4967" t="s">
        <v>5571</v>
      </c>
      <c r="O4967">
        <f t="shared" si="83"/>
        <v>8.0284332293992318</v>
      </c>
      <c r="P4967" t="s">
        <v>5572</v>
      </c>
    </row>
    <row r="4968" spans="1:16">
      <c r="A4968" s="54" t="s">
        <v>537</v>
      </c>
      <c r="B4968" s="54" t="s">
        <v>3042</v>
      </c>
      <c r="C4968" s="54" t="s">
        <v>4541</v>
      </c>
      <c r="D4968" s="54" t="s">
        <v>2850</v>
      </c>
      <c r="E4968" s="54" t="s">
        <v>4049</v>
      </c>
      <c r="F4968" s="54" t="s">
        <v>3690</v>
      </c>
      <c r="G4968" s="54">
        <v>2311020000</v>
      </c>
      <c r="H4968" s="54" t="s">
        <v>3695</v>
      </c>
      <c r="I4968" s="54" t="s">
        <v>3696</v>
      </c>
      <c r="J4968">
        <f>VLOOKUP(A4968,'County Acres Disturbed'!$A$2:$E$3146,5,FALSE)</f>
        <v>410.40083021336864</v>
      </c>
      <c r="K4968" s="55" t="s">
        <v>5571</v>
      </c>
      <c r="L4968">
        <f>IF(H4968="PM10-PRI",VLOOKUP(A4968,'County Emission Factors'!A$2:E$3145,5,FALSE),IF(H4968="PM10-FIL",VLOOKUP(A4968,'County Emission Factors'!A$2:E$3145,5,FALSE),VLOOKUP(A4968,'County Emission Factors'!A$2:F$3145,6,FALSE)))</f>
        <v>0.19562419562419558</v>
      </c>
      <c r="M4968" s="56" t="s">
        <v>5572</v>
      </c>
      <c r="N4968" t="s">
        <v>5571</v>
      </c>
      <c r="O4968">
        <f t="shared" si="83"/>
        <v>80.284332293992307</v>
      </c>
      <c r="P4968" t="s">
        <v>5572</v>
      </c>
    </row>
    <row r="4969" spans="1:16">
      <c r="A4969" s="54" t="s">
        <v>537</v>
      </c>
      <c r="B4969" s="54" t="s">
        <v>3042</v>
      </c>
      <c r="C4969" s="54" t="s">
        <v>4541</v>
      </c>
      <c r="D4969" s="54" t="s">
        <v>2850</v>
      </c>
      <c r="E4969" s="54" t="s">
        <v>4049</v>
      </c>
      <c r="F4969" s="54" t="s">
        <v>3690</v>
      </c>
      <c r="G4969" s="54">
        <v>2311020000</v>
      </c>
      <c r="H4969" s="54" t="s">
        <v>3697</v>
      </c>
      <c r="I4969" s="54" t="s">
        <v>3698</v>
      </c>
      <c r="J4969">
        <f>VLOOKUP(A4969,'County Acres Disturbed'!$A$2:$E$3146,5,FALSE)</f>
        <v>410.40083021336864</v>
      </c>
      <c r="K4969" s="55" t="s">
        <v>5571</v>
      </c>
      <c r="L4969">
        <f>IF(H4969="PM10-PRI",VLOOKUP(A4969,'County Emission Factors'!A$2:E$3145,5,FALSE),IF(H4969="PM10-FIL",VLOOKUP(A4969,'County Emission Factors'!A$2:E$3145,5,FALSE),VLOOKUP(A4969,'County Emission Factors'!A$2:F$3145,6,FALSE)))</f>
        <v>1.956241956241956E-2</v>
      </c>
      <c r="M4969" s="56" t="s">
        <v>5572</v>
      </c>
      <c r="N4969" t="s">
        <v>5571</v>
      </c>
      <c r="O4969">
        <f t="shared" si="83"/>
        <v>8.0284332293992318</v>
      </c>
      <c r="P4969" t="s">
        <v>5572</v>
      </c>
    </row>
    <row r="4970" spans="1:16">
      <c r="A4970" s="54" t="s">
        <v>538</v>
      </c>
      <c r="B4970" s="54" t="s">
        <v>3042</v>
      </c>
      <c r="C4970" s="54" t="s">
        <v>4541</v>
      </c>
      <c r="D4970" s="54" t="s">
        <v>2851</v>
      </c>
      <c r="E4970" s="54" t="s">
        <v>4551</v>
      </c>
      <c r="F4970" s="54" t="s">
        <v>3690</v>
      </c>
      <c r="G4970" s="54">
        <v>2311020000</v>
      </c>
      <c r="H4970" s="54" t="s">
        <v>3691</v>
      </c>
      <c r="I4970" s="54" t="s">
        <v>3692</v>
      </c>
      <c r="J4970">
        <f>VLOOKUP(A4970,'County Acres Disturbed'!$A$2:$E$3146,5,FALSE)</f>
        <v>38.971749924770812</v>
      </c>
      <c r="K4970" s="55" t="s">
        <v>5571</v>
      </c>
      <c r="L4970">
        <f>IF(H4970="PM10-PRI",VLOOKUP(A4970,'County Emission Factors'!A$2:E$3145,5,FALSE),IF(H4970="PM10-FIL",VLOOKUP(A4970,'County Emission Factors'!A$2:E$3145,5,FALSE),VLOOKUP(A4970,'County Emission Factors'!A$2:F$3145,6,FALSE)))</f>
        <v>0.19562419562419575</v>
      </c>
      <c r="M4970" s="56" t="s">
        <v>5572</v>
      </c>
      <c r="N4970" t="s">
        <v>5571</v>
      </c>
      <c r="O4970">
        <f t="shared" si="83"/>
        <v>7.6238172311006016</v>
      </c>
      <c r="P4970" t="s">
        <v>5572</v>
      </c>
    </row>
    <row r="4971" spans="1:16">
      <c r="A4971" s="54" t="s">
        <v>538</v>
      </c>
      <c r="B4971" s="54" t="s">
        <v>3042</v>
      </c>
      <c r="C4971" s="54" t="s">
        <v>4541</v>
      </c>
      <c r="D4971" s="54" t="s">
        <v>2851</v>
      </c>
      <c r="E4971" s="54" t="s">
        <v>4551</v>
      </c>
      <c r="F4971" s="54" t="s">
        <v>3690</v>
      </c>
      <c r="G4971" s="54">
        <v>2311020000</v>
      </c>
      <c r="H4971" s="54" t="s">
        <v>3693</v>
      </c>
      <c r="I4971" s="54" t="s">
        <v>3694</v>
      </c>
      <c r="J4971">
        <f>VLOOKUP(A4971,'County Acres Disturbed'!$A$2:$E$3146,5,FALSE)</f>
        <v>38.971749924770812</v>
      </c>
      <c r="K4971" s="55" t="s">
        <v>5571</v>
      </c>
      <c r="L4971">
        <f>IF(H4971="PM10-PRI",VLOOKUP(A4971,'County Emission Factors'!A$2:E$3145,5,FALSE),IF(H4971="PM10-FIL",VLOOKUP(A4971,'County Emission Factors'!A$2:E$3145,5,FALSE),VLOOKUP(A4971,'County Emission Factors'!A$2:F$3145,6,FALSE)))</f>
        <v>1.9562419562419577E-2</v>
      </c>
      <c r="M4971" s="56" t="s">
        <v>5572</v>
      </c>
      <c r="N4971" t="s">
        <v>5571</v>
      </c>
      <c r="O4971">
        <f t="shared" si="83"/>
        <v>0.76238172311006025</v>
      </c>
      <c r="P4971" t="s">
        <v>5572</v>
      </c>
    </row>
    <row r="4972" spans="1:16">
      <c r="A4972" s="54" t="s">
        <v>538</v>
      </c>
      <c r="B4972" s="54" t="s">
        <v>3042</v>
      </c>
      <c r="C4972" s="54" t="s">
        <v>4541</v>
      </c>
      <c r="D4972" s="54" t="s">
        <v>2851</v>
      </c>
      <c r="E4972" s="54" t="s">
        <v>4551</v>
      </c>
      <c r="F4972" s="54" t="s">
        <v>3690</v>
      </c>
      <c r="G4972" s="54">
        <v>2311020000</v>
      </c>
      <c r="H4972" s="54" t="s">
        <v>3695</v>
      </c>
      <c r="I4972" s="54" t="s">
        <v>3696</v>
      </c>
      <c r="J4972">
        <f>VLOOKUP(A4972,'County Acres Disturbed'!$A$2:$E$3146,5,FALSE)</f>
        <v>38.971749924770812</v>
      </c>
      <c r="K4972" s="55" t="s">
        <v>5571</v>
      </c>
      <c r="L4972">
        <f>IF(H4972="PM10-PRI",VLOOKUP(A4972,'County Emission Factors'!A$2:E$3145,5,FALSE),IF(H4972="PM10-FIL",VLOOKUP(A4972,'County Emission Factors'!A$2:E$3145,5,FALSE),VLOOKUP(A4972,'County Emission Factors'!A$2:F$3145,6,FALSE)))</f>
        <v>0.19562419562419575</v>
      </c>
      <c r="M4972" s="56" t="s">
        <v>5572</v>
      </c>
      <c r="N4972" t="s">
        <v>5571</v>
      </c>
      <c r="O4972">
        <f t="shared" si="83"/>
        <v>7.6238172311006016</v>
      </c>
      <c r="P4972" t="s">
        <v>5572</v>
      </c>
    </row>
    <row r="4973" spans="1:16">
      <c r="A4973" s="54" t="s">
        <v>538</v>
      </c>
      <c r="B4973" s="54" t="s">
        <v>3042</v>
      </c>
      <c r="C4973" s="54" t="s">
        <v>4541</v>
      </c>
      <c r="D4973" s="54" t="s">
        <v>2851</v>
      </c>
      <c r="E4973" s="54" t="s">
        <v>4551</v>
      </c>
      <c r="F4973" s="54" t="s">
        <v>3690</v>
      </c>
      <c r="G4973" s="54">
        <v>2311020000</v>
      </c>
      <c r="H4973" s="54" t="s">
        <v>3697</v>
      </c>
      <c r="I4973" s="54" t="s">
        <v>3698</v>
      </c>
      <c r="J4973">
        <f>VLOOKUP(A4973,'County Acres Disturbed'!$A$2:$E$3146,5,FALSE)</f>
        <v>38.971749924770812</v>
      </c>
      <c r="K4973" s="55" t="s">
        <v>5571</v>
      </c>
      <c r="L4973">
        <f>IF(H4973="PM10-PRI",VLOOKUP(A4973,'County Emission Factors'!A$2:E$3145,5,FALSE),IF(H4973="PM10-FIL",VLOOKUP(A4973,'County Emission Factors'!A$2:E$3145,5,FALSE),VLOOKUP(A4973,'County Emission Factors'!A$2:F$3145,6,FALSE)))</f>
        <v>1.9562419562419577E-2</v>
      </c>
      <c r="M4973" s="56" t="s">
        <v>5572</v>
      </c>
      <c r="N4973" t="s">
        <v>5571</v>
      </c>
      <c r="O4973">
        <f t="shared" si="83"/>
        <v>0.76238172311006025</v>
      </c>
      <c r="P4973" t="s">
        <v>5572</v>
      </c>
    </row>
    <row r="4974" spans="1:16">
      <c r="A4974" s="54" t="s">
        <v>539</v>
      </c>
      <c r="B4974" s="54" t="s">
        <v>3042</v>
      </c>
      <c r="C4974" s="54" t="s">
        <v>4541</v>
      </c>
      <c r="D4974" s="54" t="s">
        <v>2852</v>
      </c>
      <c r="E4974" s="54" t="s">
        <v>3705</v>
      </c>
      <c r="F4974" s="54" t="s">
        <v>3690</v>
      </c>
      <c r="G4974" s="54">
        <v>2311020000</v>
      </c>
      <c r="H4974" s="54" t="s">
        <v>3691</v>
      </c>
      <c r="I4974" s="54" t="s">
        <v>3692</v>
      </c>
      <c r="J4974">
        <f>VLOOKUP(A4974,'County Acres Disturbed'!$A$2:$E$3146,5,FALSE)</f>
        <v>368.30843737097189</v>
      </c>
      <c r="K4974" s="55" t="s">
        <v>5571</v>
      </c>
      <c r="L4974">
        <f>IF(H4974="PM10-PRI",VLOOKUP(A4974,'County Emission Factors'!A$2:E$3145,5,FALSE),IF(H4974="PM10-FIL",VLOOKUP(A4974,'County Emission Factors'!A$2:E$3145,5,FALSE),VLOOKUP(A4974,'County Emission Factors'!A$2:F$3145,6,FALSE)))</f>
        <v>0.19562419562419564</v>
      </c>
      <c r="M4974" s="56" t="s">
        <v>5572</v>
      </c>
      <c r="N4974" t="s">
        <v>5571</v>
      </c>
      <c r="O4974">
        <f t="shared" si="83"/>
        <v>72.050041802300811</v>
      </c>
      <c r="P4974" t="s">
        <v>5572</v>
      </c>
    </row>
    <row r="4975" spans="1:16">
      <c r="A4975" s="54" t="s">
        <v>539</v>
      </c>
      <c r="B4975" s="54" t="s">
        <v>3042</v>
      </c>
      <c r="C4975" s="54" t="s">
        <v>4541</v>
      </c>
      <c r="D4975" s="54" t="s">
        <v>2852</v>
      </c>
      <c r="E4975" s="54" t="s">
        <v>3705</v>
      </c>
      <c r="F4975" s="54" t="s">
        <v>3690</v>
      </c>
      <c r="G4975" s="54">
        <v>2311020000</v>
      </c>
      <c r="H4975" s="54" t="s">
        <v>3693</v>
      </c>
      <c r="I4975" s="54" t="s">
        <v>3694</v>
      </c>
      <c r="J4975">
        <f>VLOOKUP(A4975,'County Acres Disturbed'!$A$2:$E$3146,5,FALSE)</f>
        <v>368.30843737097189</v>
      </c>
      <c r="K4975" s="55" t="s">
        <v>5571</v>
      </c>
      <c r="L4975">
        <f>IF(H4975="PM10-PRI",VLOOKUP(A4975,'County Emission Factors'!A$2:E$3145,5,FALSE),IF(H4975="PM10-FIL",VLOOKUP(A4975,'County Emission Factors'!A$2:E$3145,5,FALSE),VLOOKUP(A4975,'County Emission Factors'!A$2:F$3145,6,FALSE)))</f>
        <v>1.9562419562419567E-2</v>
      </c>
      <c r="M4975" s="56" t="s">
        <v>5572</v>
      </c>
      <c r="N4975" t="s">
        <v>5571</v>
      </c>
      <c r="O4975">
        <f t="shared" si="83"/>
        <v>7.2050041802300822</v>
      </c>
      <c r="P4975" t="s">
        <v>5572</v>
      </c>
    </row>
    <row r="4976" spans="1:16">
      <c r="A4976" s="54" t="s">
        <v>539</v>
      </c>
      <c r="B4976" s="54" t="s">
        <v>3042</v>
      </c>
      <c r="C4976" s="54" t="s">
        <v>4541</v>
      </c>
      <c r="D4976" s="54" t="s">
        <v>2852</v>
      </c>
      <c r="E4976" s="54" t="s">
        <v>3705</v>
      </c>
      <c r="F4976" s="54" t="s">
        <v>3690</v>
      </c>
      <c r="G4976" s="54">
        <v>2311020000</v>
      </c>
      <c r="H4976" s="54" t="s">
        <v>3695</v>
      </c>
      <c r="I4976" s="54" t="s">
        <v>3696</v>
      </c>
      <c r="J4976">
        <f>VLOOKUP(A4976,'County Acres Disturbed'!$A$2:$E$3146,5,FALSE)</f>
        <v>368.30843737097189</v>
      </c>
      <c r="K4976" s="55" t="s">
        <v>5571</v>
      </c>
      <c r="L4976">
        <f>IF(H4976="PM10-PRI",VLOOKUP(A4976,'County Emission Factors'!A$2:E$3145,5,FALSE),IF(H4976="PM10-FIL",VLOOKUP(A4976,'County Emission Factors'!A$2:E$3145,5,FALSE),VLOOKUP(A4976,'County Emission Factors'!A$2:F$3145,6,FALSE)))</f>
        <v>0.19562419562419564</v>
      </c>
      <c r="M4976" s="56" t="s">
        <v>5572</v>
      </c>
      <c r="N4976" t="s">
        <v>5571</v>
      </c>
      <c r="O4976">
        <f t="shared" si="83"/>
        <v>72.050041802300811</v>
      </c>
      <c r="P4976" t="s">
        <v>5572</v>
      </c>
    </row>
    <row r="4977" spans="1:16">
      <c r="A4977" s="54" t="s">
        <v>539</v>
      </c>
      <c r="B4977" s="54" t="s">
        <v>3042</v>
      </c>
      <c r="C4977" s="54" t="s">
        <v>4541</v>
      </c>
      <c r="D4977" s="54" t="s">
        <v>2852</v>
      </c>
      <c r="E4977" s="54" t="s">
        <v>3705</v>
      </c>
      <c r="F4977" s="54" t="s">
        <v>3690</v>
      </c>
      <c r="G4977" s="54">
        <v>2311020000</v>
      </c>
      <c r="H4977" s="54" t="s">
        <v>3697</v>
      </c>
      <c r="I4977" s="54" t="s">
        <v>3698</v>
      </c>
      <c r="J4977">
        <f>VLOOKUP(A4977,'County Acres Disturbed'!$A$2:$E$3146,5,FALSE)</f>
        <v>368.30843737097189</v>
      </c>
      <c r="K4977" s="55" t="s">
        <v>5571</v>
      </c>
      <c r="L4977">
        <f>IF(H4977="PM10-PRI",VLOOKUP(A4977,'County Emission Factors'!A$2:E$3145,5,FALSE),IF(H4977="PM10-FIL",VLOOKUP(A4977,'County Emission Factors'!A$2:E$3145,5,FALSE),VLOOKUP(A4977,'County Emission Factors'!A$2:F$3145,6,FALSE)))</f>
        <v>1.9562419562419567E-2</v>
      </c>
      <c r="M4977" s="56" t="s">
        <v>5572</v>
      </c>
      <c r="N4977" t="s">
        <v>5571</v>
      </c>
      <c r="O4977">
        <f t="shared" si="83"/>
        <v>7.2050041802300822</v>
      </c>
      <c r="P4977" t="s">
        <v>5572</v>
      </c>
    </row>
    <row r="4978" spans="1:16">
      <c r="A4978" s="54" t="s">
        <v>540</v>
      </c>
      <c r="B4978" s="54" t="s">
        <v>3042</v>
      </c>
      <c r="C4978" s="54" t="s">
        <v>4541</v>
      </c>
      <c r="D4978" s="54" t="s">
        <v>2932</v>
      </c>
      <c r="E4978" s="54" t="s">
        <v>4193</v>
      </c>
      <c r="F4978" s="54" t="s">
        <v>3690</v>
      </c>
      <c r="G4978" s="54">
        <v>2311020000</v>
      </c>
      <c r="H4978" s="54" t="s">
        <v>3691</v>
      </c>
      <c r="I4978" s="54" t="s">
        <v>3692</v>
      </c>
      <c r="J4978">
        <f>VLOOKUP(A4978,'County Acres Disturbed'!$A$2:$E$3146,5,FALSE)</f>
        <v>136.80027673778952</v>
      </c>
      <c r="K4978" s="55" t="s">
        <v>5571</v>
      </c>
      <c r="L4978">
        <f>IF(H4978="PM10-PRI",VLOOKUP(A4978,'County Emission Factors'!A$2:E$3145,5,FALSE),IF(H4978="PM10-FIL",VLOOKUP(A4978,'County Emission Factors'!A$2:E$3145,5,FALSE),VLOOKUP(A4978,'County Emission Factors'!A$2:F$3145,6,FALSE)))</f>
        <v>0.19562419562419556</v>
      </c>
      <c r="M4978" s="56" t="s">
        <v>5572</v>
      </c>
      <c r="N4978" t="s">
        <v>5571</v>
      </c>
      <c r="O4978">
        <f t="shared" si="83"/>
        <v>26.761444097997426</v>
      </c>
      <c r="P4978" t="s">
        <v>5572</v>
      </c>
    </row>
    <row r="4979" spans="1:16">
      <c r="A4979" s="54" t="s">
        <v>540</v>
      </c>
      <c r="B4979" s="54" t="s">
        <v>3042</v>
      </c>
      <c r="C4979" s="54" t="s">
        <v>4541</v>
      </c>
      <c r="D4979" s="54" t="s">
        <v>2932</v>
      </c>
      <c r="E4979" s="54" t="s">
        <v>4193</v>
      </c>
      <c r="F4979" s="54" t="s">
        <v>3690</v>
      </c>
      <c r="G4979" s="54">
        <v>2311020000</v>
      </c>
      <c r="H4979" s="54" t="s">
        <v>3693</v>
      </c>
      <c r="I4979" s="54" t="s">
        <v>3694</v>
      </c>
      <c r="J4979">
        <f>VLOOKUP(A4979,'County Acres Disturbed'!$A$2:$E$3146,5,FALSE)</f>
        <v>136.80027673778952</v>
      </c>
      <c r="K4979" s="55" t="s">
        <v>5571</v>
      </c>
      <c r="L4979">
        <f>IF(H4979="PM10-PRI",VLOOKUP(A4979,'County Emission Factors'!A$2:E$3145,5,FALSE),IF(H4979="PM10-FIL",VLOOKUP(A4979,'County Emission Factors'!A$2:E$3145,5,FALSE),VLOOKUP(A4979,'County Emission Factors'!A$2:F$3145,6,FALSE)))</f>
        <v>1.9562419562419556E-2</v>
      </c>
      <c r="M4979" s="56" t="s">
        <v>5572</v>
      </c>
      <c r="N4979" t="s">
        <v>5571</v>
      </c>
      <c r="O4979">
        <f t="shared" si="83"/>
        <v>2.6761444097997424</v>
      </c>
      <c r="P4979" t="s">
        <v>5572</v>
      </c>
    </row>
    <row r="4980" spans="1:16">
      <c r="A4980" s="54" t="s">
        <v>540</v>
      </c>
      <c r="B4980" s="54" t="s">
        <v>3042</v>
      </c>
      <c r="C4980" s="54" t="s">
        <v>4541</v>
      </c>
      <c r="D4980" s="54" t="s">
        <v>2932</v>
      </c>
      <c r="E4980" s="54" t="s">
        <v>4193</v>
      </c>
      <c r="F4980" s="54" t="s">
        <v>3690</v>
      </c>
      <c r="G4980" s="54">
        <v>2311020000</v>
      </c>
      <c r="H4980" s="54" t="s">
        <v>3695</v>
      </c>
      <c r="I4980" s="54" t="s">
        <v>3696</v>
      </c>
      <c r="J4980">
        <f>VLOOKUP(A4980,'County Acres Disturbed'!$A$2:$E$3146,5,FALSE)</f>
        <v>136.80027673778952</v>
      </c>
      <c r="K4980" s="55" t="s">
        <v>5571</v>
      </c>
      <c r="L4980">
        <f>IF(H4980="PM10-PRI",VLOOKUP(A4980,'County Emission Factors'!A$2:E$3145,5,FALSE),IF(H4980="PM10-FIL",VLOOKUP(A4980,'County Emission Factors'!A$2:E$3145,5,FALSE),VLOOKUP(A4980,'County Emission Factors'!A$2:F$3145,6,FALSE)))</f>
        <v>0.19562419562419556</v>
      </c>
      <c r="M4980" s="56" t="s">
        <v>5572</v>
      </c>
      <c r="N4980" t="s">
        <v>5571</v>
      </c>
      <c r="O4980">
        <f t="shared" si="83"/>
        <v>26.761444097997426</v>
      </c>
      <c r="P4980" t="s">
        <v>5572</v>
      </c>
    </row>
    <row r="4981" spans="1:16">
      <c r="A4981" s="54" t="s">
        <v>540</v>
      </c>
      <c r="B4981" s="54" t="s">
        <v>3042</v>
      </c>
      <c r="C4981" s="54" t="s">
        <v>4541</v>
      </c>
      <c r="D4981" s="54" t="s">
        <v>2932</v>
      </c>
      <c r="E4981" s="54" t="s">
        <v>4193</v>
      </c>
      <c r="F4981" s="54" t="s">
        <v>3690</v>
      </c>
      <c r="G4981" s="54">
        <v>2311020000</v>
      </c>
      <c r="H4981" s="54" t="s">
        <v>3697</v>
      </c>
      <c r="I4981" s="54" t="s">
        <v>3698</v>
      </c>
      <c r="J4981">
        <f>VLOOKUP(A4981,'County Acres Disturbed'!$A$2:$E$3146,5,FALSE)</f>
        <v>136.80027673778952</v>
      </c>
      <c r="K4981" s="55" t="s">
        <v>5571</v>
      </c>
      <c r="L4981">
        <f>IF(H4981="PM10-PRI",VLOOKUP(A4981,'County Emission Factors'!A$2:E$3145,5,FALSE),IF(H4981="PM10-FIL",VLOOKUP(A4981,'County Emission Factors'!A$2:E$3145,5,FALSE),VLOOKUP(A4981,'County Emission Factors'!A$2:F$3145,6,FALSE)))</f>
        <v>1.9562419562419556E-2</v>
      </c>
      <c r="M4981" s="56" t="s">
        <v>5572</v>
      </c>
      <c r="N4981" t="s">
        <v>5571</v>
      </c>
      <c r="O4981">
        <f t="shared" si="83"/>
        <v>2.6761444097997424</v>
      </c>
      <c r="P4981" t="s">
        <v>5572</v>
      </c>
    </row>
    <row r="4982" spans="1:16">
      <c r="A4982" s="54" t="s">
        <v>541</v>
      </c>
      <c r="B4982" s="54" t="s">
        <v>3042</v>
      </c>
      <c r="C4982" s="54" t="s">
        <v>4541</v>
      </c>
      <c r="D4982" s="54" t="s">
        <v>2855</v>
      </c>
      <c r="E4982" s="54" t="s">
        <v>4552</v>
      </c>
      <c r="F4982" s="54" t="s">
        <v>3690</v>
      </c>
      <c r="G4982" s="54">
        <v>2311020000</v>
      </c>
      <c r="H4982" s="54" t="s">
        <v>3691</v>
      </c>
      <c r="I4982" s="54" t="s">
        <v>3692</v>
      </c>
      <c r="J4982">
        <f>VLOOKUP(A4982,'County Acres Disturbed'!$A$2:$E$3146,5,FALSE)</f>
        <v>131.53872763248992</v>
      </c>
      <c r="K4982" s="55" t="s">
        <v>5571</v>
      </c>
      <c r="L4982">
        <f>IF(H4982="PM10-PRI",VLOOKUP(A4982,'County Emission Factors'!A$2:E$3145,5,FALSE),IF(H4982="PM10-FIL",VLOOKUP(A4982,'County Emission Factors'!A$2:E$3145,5,FALSE),VLOOKUP(A4982,'County Emission Factors'!A$2:F$3145,6,FALSE)))</f>
        <v>5.86872586872587E-2</v>
      </c>
      <c r="M4982" s="56" t="s">
        <v>5572</v>
      </c>
      <c r="N4982" t="s">
        <v>5571</v>
      </c>
      <c r="O4982">
        <f t="shared" si="83"/>
        <v>7.7196473359608007</v>
      </c>
      <c r="P4982" t="s">
        <v>5572</v>
      </c>
    </row>
    <row r="4983" spans="1:16">
      <c r="A4983" s="54" t="s">
        <v>541</v>
      </c>
      <c r="B4983" s="54" t="s">
        <v>3042</v>
      </c>
      <c r="C4983" s="54" t="s">
        <v>4541</v>
      </c>
      <c r="D4983" s="54" t="s">
        <v>2855</v>
      </c>
      <c r="E4983" s="54" t="s">
        <v>4552</v>
      </c>
      <c r="F4983" s="54" t="s">
        <v>3690</v>
      </c>
      <c r="G4983" s="54">
        <v>2311020000</v>
      </c>
      <c r="H4983" s="54" t="s">
        <v>3693</v>
      </c>
      <c r="I4983" s="54" t="s">
        <v>3694</v>
      </c>
      <c r="J4983">
        <f>VLOOKUP(A4983,'County Acres Disturbed'!$A$2:$E$3146,5,FALSE)</f>
        <v>131.53872763248992</v>
      </c>
      <c r="K4983" s="55" t="s">
        <v>5571</v>
      </c>
      <c r="L4983">
        <f>IF(H4983="PM10-PRI",VLOOKUP(A4983,'County Emission Factors'!A$2:E$3145,5,FALSE),IF(H4983="PM10-FIL",VLOOKUP(A4983,'County Emission Factors'!A$2:E$3145,5,FALSE),VLOOKUP(A4983,'County Emission Factors'!A$2:F$3145,6,FALSE)))</f>
        <v>5.8687258687258707E-3</v>
      </c>
      <c r="M4983" s="56" t="s">
        <v>5572</v>
      </c>
      <c r="N4983" t="s">
        <v>5571</v>
      </c>
      <c r="O4983">
        <f t="shared" si="83"/>
        <v>0.77196473359608009</v>
      </c>
      <c r="P4983" t="s">
        <v>5572</v>
      </c>
    </row>
    <row r="4984" spans="1:16">
      <c r="A4984" s="54" t="s">
        <v>541</v>
      </c>
      <c r="B4984" s="54" t="s">
        <v>3042</v>
      </c>
      <c r="C4984" s="54" t="s">
        <v>4541</v>
      </c>
      <c r="D4984" s="54" t="s">
        <v>2855</v>
      </c>
      <c r="E4984" s="54" t="s">
        <v>4552</v>
      </c>
      <c r="F4984" s="54" t="s">
        <v>3690</v>
      </c>
      <c r="G4984" s="54">
        <v>2311020000</v>
      </c>
      <c r="H4984" s="54" t="s">
        <v>3695</v>
      </c>
      <c r="I4984" s="54" t="s">
        <v>3696</v>
      </c>
      <c r="J4984">
        <f>VLOOKUP(A4984,'County Acres Disturbed'!$A$2:$E$3146,5,FALSE)</f>
        <v>131.53872763248992</v>
      </c>
      <c r="K4984" s="55" t="s">
        <v>5571</v>
      </c>
      <c r="L4984">
        <f>IF(H4984="PM10-PRI",VLOOKUP(A4984,'County Emission Factors'!A$2:E$3145,5,FALSE),IF(H4984="PM10-FIL",VLOOKUP(A4984,'County Emission Factors'!A$2:E$3145,5,FALSE),VLOOKUP(A4984,'County Emission Factors'!A$2:F$3145,6,FALSE)))</f>
        <v>5.86872586872587E-2</v>
      </c>
      <c r="M4984" s="56" t="s">
        <v>5572</v>
      </c>
      <c r="N4984" t="s">
        <v>5571</v>
      </c>
      <c r="O4984">
        <f t="shared" si="83"/>
        <v>7.7196473359608007</v>
      </c>
      <c r="P4984" t="s">
        <v>5572</v>
      </c>
    </row>
    <row r="4985" spans="1:16">
      <c r="A4985" s="54" t="s">
        <v>541</v>
      </c>
      <c r="B4985" s="54" t="s">
        <v>3042</v>
      </c>
      <c r="C4985" s="54" t="s">
        <v>4541</v>
      </c>
      <c r="D4985" s="54" t="s">
        <v>2855</v>
      </c>
      <c r="E4985" s="54" t="s">
        <v>4552</v>
      </c>
      <c r="F4985" s="54" t="s">
        <v>3690</v>
      </c>
      <c r="G4985" s="54">
        <v>2311020000</v>
      </c>
      <c r="H4985" s="54" t="s">
        <v>3697</v>
      </c>
      <c r="I4985" s="54" t="s">
        <v>3698</v>
      </c>
      <c r="J4985">
        <f>VLOOKUP(A4985,'County Acres Disturbed'!$A$2:$E$3146,5,FALSE)</f>
        <v>131.53872763248992</v>
      </c>
      <c r="K4985" s="55" t="s">
        <v>5571</v>
      </c>
      <c r="L4985">
        <f>IF(H4985="PM10-PRI",VLOOKUP(A4985,'County Emission Factors'!A$2:E$3145,5,FALSE),IF(H4985="PM10-FIL",VLOOKUP(A4985,'County Emission Factors'!A$2:E$3145,5,FALSE),VLOOKUP(A4985,'County Emission Factors'!A$2:F$3145,6,FALSE)))</f>
        <v>5.8687258687258707E-3</v>
      </c>
      <c r="M4985" s="56" t="s">
        <v>5572</v>
      </c>
      <c r="N4985" t="s">
        <v>5571</v>
      </c>
      <c r="O4985">
        <f t="shared" si="83"/>
        <v>0.77196473359608009</v>
      </c>
      <c r="P4985" t="s">
        <v>5572</v>
      </c>
    </row>
    <row r="4986" spans="1:16">
      <c r="A4986" s="54" t="s">
        <v>542</v>
      </c>
      <c r="B4986" s="54" t="s">
        <v>3042</v>
      </c>
      <c r="C4986" s="54" t="s">
        <v>4541</v>
      </c>
      <c r="D4986" s="54" t="s">
        <v>2856</v>
      </c>
      <c r="E4986" s="54" t="s">
        <v>4553</v>
      </c>
      <c r="F4986" s="54" t="s">
        <v>3690</v>
      </c>
      <c r="G4986" s="54">
        <v>2311020000</v>
      </c>
      <c r="H4986" s="54" t="s">
        <v>3691</v>
      </c>
      <c r="I4986" s="54" t="s">
        <v>3692</v>
      </c>
      <c r="J4986">
        <f>VLOOKUP(A4986,'County Acres Disturbed'!$A$2:$E$3146,5,FALSE)</f>
        <v>38.971749924770812</v>
      </c>
      <c r="K4986" s="55" t="s">
        <v>5571</v>
      </c>
      <c r="L4986">
        <f>IF(H4986="PM10-PRI",VLOOKUP(A4986,'County Emission Factors'!A$2:E$3145,5,FALSE),IF(H4986="PM10-FIL",VLOOKUP(A4986,'County Emission Factors'!A$2:E$3145,5,FALSE),VLOOKUP(A4986,'County Emission Factors'!A$2:F$3145,6,FALSE)))</f>
        <v>5.86872586872587E-2</v>
      </c>
      <c r="M4986" s="56" t="s">
        <v>5572</v>
      </c>
      <c r="N4986" t="s">
        <v>5571</v>
      </c>
      <c r="O4986">
        <f t="shared" si="83"/>
        <v>2.2871451693301794</v>
      </c>
      <c r="P4986" t="s">
        <v>5572</v>
      </c>
    </row>
    <row r="4987" spans="1:16">
      <c r="A4987" s="54" t="s">
        <v>542</v>
      </c>
      <c r="B4987" s="54" t="s">
        <v>3042</v>
      </c>
      <c r="C4987" s="54" t="s">
        <v>4541</v>
      </c>
      <c r="D4987" s="54" t="s">
        <v>2856</v>
      </c>
      <c r="E4987" s="54" t="s">
        <v>4553</v>
      </c>
      <c r="F4987" s="54" t="s">
        <v>3690</v>
      </c>
      <c r="G4987" s="54">
        <v>2311020000</v>
      </c>
      <c r="H4987" s="54" t="s">
        <v>3693</v>
      </c>
      <c r="I4987" s="54" t="s">
        <v>3694</v>
      </c>
      <c r="J4987">
        <f>VLOOKUP(A4987,'County Acres Disturbed'!$A$2:$E$3146,5,FALSE)</f>
        <v>38.971749924770812</v>
      </c>
      <c r="K4987" s="55" t="s">
        <v>5571</v>
      </c>
      <c r="L4987">
        <f>IF(H4987="PM10-PRI",VLOOKUP(A4987,'County Emission Factors'!A$2:E$3145,5,FALSE),IF(H4987="PM10-FIL",VLOOKUP(A4987,'County Emission Factors'!A$2:E$3145,5,FALSE),VLOOKUP(A4987,'County Emission Factors'!A$2:F$3145,6,FALSE)))</f>
        <v>5.8687258687258707E-3</v>
      </c>
      <c r="M4987" s="56" t="s">
        <v>5572</v>
      </c>
      <c r="N4987" t="s">
        <v>5571</v>
      </c>
      <c r="O4987">
        <f t="shared" si="83"/>
        <v>0.22871451693301798</v>
      </c>
      <c r="P4987" t="s">
        <v>5572</v>
      </c>
    </row>
    <row r="4988" spans="1:16">
      <c r="A4988" s="54" t="s">
        <v>542</v>
      </c>
      <c r="B4988" s="54" t="s">
        <v>3042</v>
      </c>
      <c r="C4988" s="54" t="s">
        <v>4541</v>
      </c>
      <c r="D4988" s="54" t="s">
        <v>2856</v>
      </c>
      <c r="E4988" s="54" t="s">
        <v>4553</v>
      </c>
      <c r="F4988" s="54" t="s">
        <v>3690</v>
      </c>
      <c r="G4988" s="54">
        <v>2311020000</v>
      </c>
      <c r="H4988" s="54" t="s">
        <v>3695</v>
      </c>
      <c r="I4988" s="54" t="s">
        <v>3696</v>
      </c>
      <c r="J4988">
        <f>VLOOKUP(A4988,'County Acres Disturbed'!$A$2:$E$3146,5,FALSE)</f>
        <v>38.971749924770812</v>
      </c>
      <c r="K4988" s="55" t="s">
        <v>5571</v>
      </c>
      <c r="L4988">
        <f>IF(H4988="PM10-PRI",VLOOKUP(A4988,'County Emission Factors'!A$2:E$3145,5,FALSE),IF(H4988="PM10-FIL",VLOOKUP(A4988,'County Emission Factors'!A$2:E$3145,5,FALSE),VLOOKUP(A4988,'County Emission Factors'!A$2:F$3145,6,FALSE)))</f>
        <v>5.86872586872587E-2</v>
      </c>
      <c r="M4988" s="56" t="s">
        <v>5572</v>
      </c>
      <c r="N4988" t="s">
        <v>5571</v>
      </c>
      <c r="O4988">
        <f t="shared" si="83"/>
        <v>2.2871451693301794</v>
      </c>
      <c r="P4988" t="s">
        <v>5572</v>
      </c>
    </row>
    <row r="4989" spans="1:16">
      <c r="A4989" s="54" t="s">
        <v>542</v>
      </c>
      <c r="B4989" s="54" t="s">
        <v>3042</v>
      </c>
      <c r="C4989" s="54" t="s">
        <v>4541</v>
      </c>
      <c r="D4989" s="54" t="s">
        <v>2856</v>
      </c>
      <c r="E4989" s="54" t="s">
        <v>4553</v>
      </c>
      <c r="F4989" s="54" t="s">
        <v>3690</v>
      </c>
      <c r="G4989" s="54">
        <v>2311020000</v>
      </c>
      <c r="H4989" s="54" t="s">
        <v>3697</v>
      </c>
      <c r="I4989" s="54" t="s">
        <v>3698</v>
      </c>
      <c r="J4989">
        <f>VLOOKUP(A4989,'County Acres Disturbed'!$A$2:$E$3146,5,FALSE)</f>
        <v>38.971749924770812</v>
      </c>
      <c r="K4989" s="55" t="s">
        <v>5571</v>
      </c>
      <c r="L4989">
        <f>IF(H4989="PM10-PRI",VLOOKUP(A4989,'County Emission Factors'!A$2:E$3145,5,FALSE),IF(H4989="PM10-FIL",VLOOKUP(A4989,'County Emission Factors'!A$2:E$3145,5,FALSE),VLOOKUP(A4989,'County Emission Factors'!A$2:F$3145,6,FALSE)))</f>
        <v>5.8687258687258707E-3</v>
      </c>
      <c r="M4989" s="56" t="s">
        <v>5572</v>
      </c>
      <c r="N4989" t="s">
        <v>5571</v>
      </c>
      <c r="O4989">
        <f t="shared" si="83"/>
        <v>0.22871451693301798</v>
      </c>
      <c r="P4989" t="s">
        <v>5572</v>
      </c>
    </row>
    <row r="4990" spans="1:16">
      <c r="A4990" s="54" t="s">
        <v>543</v>
      </c>
      <c r="B4990" s="54" t="s">
        <v>3042</v>
      </c>
      <c r="C4990" s="54" t="s">
        <v>4541</v>
      </c>
      <c r="D4990" s="54" t="s">
        <v>2857</v>
      </c>
      <c r="E4990" s="54" t="s">
        <v>4554</v>
      </c>
      <c r="F4990" s="54" t="s">
        <v>3690</v>
      </c>
      <c r="G4990" s="54">
        <v>2311020000</v>
      </c>
      <c r="H4990" s="54" t="s">
        <v>3691</v>
      </c>
      <c r="I4990" s="54" t="s">
        <v>3692</v>
      </c>
      <c r="J4990">
        <f>VLOOKUP(A4990,'County Acres Disturbed'!$A$2:$E$3146,5,FALSE)</f>
        <v>38.971749924770812</v>
      </c>
      <c r="K4990" s="55" t="s">
        <v>5571</v>
      </c>
      <c r="L4990">
        <f>IF(H4990="PM10-PRI",VLOOKUP(A4990,'County Emission Factors'!A$2:E$3145,5,FALSE),IF(H4990="PM10-FIL",VLOOKUP(A4990,'County Emission Factors'!A$2:E$3145,5,FALSE),VLOOKUP(A4990,'County Emission Factors'!A$2:F$3145,6,FALSE)))</f>
        <v>9.781209781209782E-2</v>
      </c>
      <c r="M4990" s="56" t="s">
        <v>5572</v>
      </c>
      <c r="N4990" t="s">
        <v>5571</v>
      </c>
      <c r="O4990">
        <f t="shared" si="83"/>
        <v>3.8119086155502986</v>
      </c>
      <c r="P4990" t="s">
        <v>5572</v>
      </c>
    </row>
    <row r="4991" spans="1:16">
      <c r="A4991" s="54" t="s">
        <v>543</v>
      </c>
      <c r="B4991" s="54" t="s">
        <v>3042</v>
      </c>
      <c r="C4991" s="54" t="s">
        <v>4541</v>
      </c>
      <c r="D4991" s="54" t="s">
        <v>2857</v>
      </c>
      <c r="E4991" s="54" t="s">
        <v>4554</v>
      </c>
      <c r="F4991" s="54" t="s">
        <v>3690</v>
      </c>
      <c r="G4991" s="54">
        <v>2311020000</v>
      </c>
      <c r="H4991" s="54" t="s">
        <v>3693</v>
      </c>
      <c r="I4991" s="54" t="s">
        <v>3694</v>
      </c>
      <c r="J4991">
        <f>VLOOKUP(A4991,'County Acres Disturbed'!$A$2:$E$3146,5,FALSE)</f>
        <v>38.971749924770812</v>
      </c>
      <c r="K4991" s="55" t="s">
        <v>5571</v>
      </c>
      <c r="L4991">
        <f>IF(H4991="PM10-PRI",VLOOKUP(A4991,'County Emission Factors'!A$2:E$3145,5,FALSE),IF(H4991="PM10-FIL",VLOOKUP(A4991,'County Emission Factors'!A$2:E$3145,5,FALSE),VLOOKUP(A4991,'County Emission Factors'!A$2:F$3145,6,FALSE)))</f>
        <v>9.7812097812097834E-3</v>
      </c>
      <c r="M4991" s="56" t="s">
        <v>5572</v>
      </c>
      <c r="N4991" t="s">
        <v>5571</v>
      </c>
      <c r="O4991">
        <f t="shared" si="83"/>
        <v>0.3811908615550299</v>
      </c>
      <c r="P4991" t="s">
        <v>5572</v>
      </c>
    </row>
    <row r="4992" spans="1:16">
      <c r="A4992" s="54" t="s">
        <v>543</v>
      </c>
      <c r="B4992" s="54" t="s">
        <v>3042</v>
      </c>
      <c r="C4992" s="54" t="s">
        <v>4541</v>
      </c>
      <c r="D4992" s="54" t="s">
        <v>2857</v>
      </c>
      <c r="E4992" s="54" t="s">
        <v>4554</v>
      </c>
      <c r="F4992" s="54" t="s">
        <v>3690</v>
      </c>
      <c r="G4992" s="54">
        <v>2311020000</v>
      </c>
      <c r="H4992" s="54" t="s">
        <v>3695</v>
      </c>
      <c r="I4992" s="54" t="s">
        <v>3696</v>
      </c>
      <c r="J4992">
        <f>VLOOKUP(A4992,'County Acres Disturbed'!$A$2:$E$3146,5,FALSE)</f>
        <v>38.971749924770812</v>
      </c>
      <c r="K4992" s="55" t="s">
        <v>5571</v>
      </c>
      <c r="L4992">
        <f>IF(H4992="PM10-PRI",VLOOKUP(A4992,'County Emission Factors'!A$2:E$3145,5,FALSE),IF(H4992="PM10-FIL",VLOOKUP(A4992,'County Emission Factors'!A$2:E$3145,5,FALSE),VLOOKUP(A4992,'County Emission Factors'!A$2:F$3145,6,FALSE)))</f>
        <v>9.781209781209782E-2</v>
      </c>
      <c r="M4992" s="56" t="s">
        <v>5572</v>
      </c>
      <c r="N4992" t="s">
        <v>5571</v>
      </c>
      <c r="O4992">
        <f t="shared" si="83"/>
        <v>3.8119086155502986</v>
      </c>
      <c r="P4992" t="s">
        <v>5572</v>
      </c>
    </row>
    <row r="4993" spans="1:16">
      <c r="A4993" s="54" t="s">
        <v>543</v>
      </c>
      <c r="B4993" s="54" t="s">
        <v>3042</v>
      </c>
      <c r="C4993" s="54" t="s">
        <v>4541</v>
      </c>
      <c r="D4993" s="54" t="s">
        <v>2857</v>
      </c>
      <c r="E4993" s="54" t="s">
        <v>4554</v>
      </c>
      <c r="F4993" s="54" t="s">
        <v>3690</v>
      </c>
      <c r="G4993" s="54">
        <v>2311020000</v>
      </c>
      <c r="H4993" s="54" t="s">
        <v>3697</v>
      </c>
      <c r="I4993" s="54" t="s">
        <v>3698</v>
      </c>
      <c r="J4993">
        <f>VLOOKUP(A4993,'County Acres Disturbed'!$A$2:$E$3146,5,FALSE)</f>
        <v>38.971749924770812</v>
      </c>
      <c r="K4993" s="55" t="s">
        <v>5571</v>
      </c>
      <c r="L4993">
        <f>IF(H4993="PM10-PRI",VLOOKUP(A4993,'County Emission Factors'!A$2:E$3145,5,FALSE),IF(H4993="PM10-FIL",VLOOKUP(A4993,'County Emission Factors'!A$2:E$3145,5,FALSE),VLOOKUP(A4993,'County Emission Factors'!A$2:F$3145,6,FALSE)))</f>
        <v>9.7812097812097834E-3</v>
      </c>
      <c r="M4993" s="56" t="s">
        <v>5572</v>
      </c>
      <c r="N4993" t="s">
        <v>5571</v>
      </c>
      <c r="O4993">
        <f t="shared" si="83"/>
        <v>0.3811908615550299</v>
      </c>
      <c r="P4993" t="s">
        <v>5572</v>
      </c>
    </row>
    <row r="4994" spans="1:16">
      <c r="A4994" s="54" t="s">
        <v>544</v>
      </c>
      <c r="B4994" s="54" t="s">
        <v>3042</v>
      </c>
      <c r="C4994" s="54" t="s">
        <v>4541</v>
      </c>
      <c r="D4994" s="54" t="s">
        <v>2934</v>
      </c>
      <c r="E4994" s="54" t="s">
        <v>4555</v>
      </c>
      <c r="F4994" s="54" t="s">
        <v>3690</v>
      </c>
      <c r="G4994" s="54">
        <v>2311020000</v>
      </c>
      <c r="H4994" s="54" t="s">
        <v>3691</v>
      </c>
      <c r="I4994" s="54" t="s">
        <v>3692</v>
      </c>
      <c r="J4994">
        <f>VLOOKUP(A4994,'County Acres Disturbed'!$A$2:$E$3146,5,FALSE)</f>
        <v>38.971749924770812</v>
      </c>
      <c r="K4994" s="55" t="s">
        <v>5571</v>
      </c>
      <c r="L4994">
        <f>IF(H4994="PM10-PRI",VLOOKUP(A4994,'County Emission Factors'!A$2:E$3145,5,FALSE),IF(H4994="PM10-FIL",VLOOKUP(A4994,'County Emission Factors'!A$2:E$3145,5,FALSE),VLOOKUP(A4994,'County Emission Factors'!A$2:F$3145,6,FALSE)))</f>
        <v>5.86872586872587E-2</v>
      </c>
      <c r="M4994" s="56" t="s">
        <v>5572</v>
      </c>
      <c r="N4994" t="s">
        <v>5571</v>
      </c>
      <c r="O4994">
        <f t="shared" si="83"/>
        <v>2.2871451693301794</v>
      </c>
      <c r="P4994" t="s">
        <v>5572</v>
      </c>
    </row>
    <row r="4995" spans="1:16">
      <c r="A4995" s="54" t="s">
        <v>544</v>
      </c>
      <c r="B4995" s="54" t="s">
        <v>3042</v>
      </c>
      <c r="C4995" s="54" t="s">
        <v>4541</v>
      </c>
      <c r="D4995" s="54" t="s">
        <v>2934</v>
      </c>
      <c r="E4995" s="54" t="s">
        <v>4555</v>
      </c>
      <c r="F4995" s="54" t="s">
        <v>3690</v>
      </c>
      <c r="G4995" s="54">
        <v>2311020000</v>
      </c>
      <c r="H4995" s="54" t="s">
        <v>3693</v>
      </c>
      <c r="I4995" s="54" t="s">
        <v>3694</v>
      </c>
      <c r="J4995">
        <f>VLOOKUP(A4995,'County Acres Disturbed'!$A$2:$E$3146,5,FALSE)</f>
        <v>38.971749924770812</v>
      </c>
      <c r="K4995" s="55" t="s">
        <v>5571</v>
      </c>
      <c r="L4995">
        <f>IF(H4995="PM10-PRI",VLOOKUP(A4995,'County Emission Factors'!A$2:E$3145,5,FALSE),IF(H4995="PM10-FIL",VLOOKUP(A4995,'County Emission Factors'!A$2:E$3145,5,FALSE),VLOOKUP(A4995,'County Emission Factors'!A$2:F$3145,6,FALSE)))</f>
        <v>5.8687258687258707E-3</v>
      </c>
      <c r="M4995" s="56" t="s">
        <v>5572</v>
      </c>
      <c r="N4995" t="s">
        <v>5571</v>
      </c>
      <c r="O4995">
        <f t="shared" si="83"/>
        <v>0.22871451693301798</v>
      </c>
      <c r="P4995" t="s">
        <v>5572</v>
      </c>
    </row>
    <row r="4996" spans="1:16">
      <c r="A4996" s="54" t="s">
        <v>544</v>
      </c>
      <c r="B4996" s="54" t="s">
        <v>3042</v>
      </c>
      <c r="C4996" s="54" t="s">
        <v>4541</v>
      </c>
      <c r="D4996" s="54" t="s">
        <v>2934</v>
      </c>
      <c r="E4996" s="54" t="s">
        <v>4555</v>
      </c>
      <c r="F4996" s="54" t="s">
        <v>3690</v>
      </c>
      <c r="G4996" s="54">
        <v>2311020000</v>
      </c>
      <c r="H4996" s="54" t="s">
        <v>3695</v>
      </c>
      <c r="I4996" s="54" t="s">
        <v>3696</v>
      </c>
      <c r="J4996">
        <f>VLOOKUP(A4996,'County Acres Disturbed'!$A$2:$E$3146,5,FALSE)</f>
        <v>38.971749924770812</v>
      </c>
      <c r="K4996" s="55" t="s">
        <v>5571</v>
      </c>
      <c r="L4996">
        <f>IF(H4996="PM10-PRI",VLOOKUP(A4996,'County Emission Factors'!A$2:E$3145,5,FALSE),IF(H4996="PM10-FIL",VLOOKUP(A4996,'County Emission Factors'!A$2:E$3145,5,FALSE),VLOOKUP(A4996,'County Emission Factors'!A$2:F$3145,6,FALSE)))</f>
        <v>5.86872586872587E-2</v>
      </c>
      <c r="M4996" s="56" t="s">
        <v>5572</v>
      </c>
      <c r="N4996" t="s">
        <v>5571</v>
      </c>
      <c r="O4996">
        <f t="shared" si="83"/>
        <v>2.2871451693301794</v>
      </c>
      <c r="P4996" t="s">
        <v>5572</v>
      </c>
    </row>
    <row r="4997" spans="1:16">
      <c r="A4997" s="54" t="s">
        <v>544</v>
      </c>
      <c r="B4997" s="54" t="s">
        <v>3042</v>
      </c>
      <c r="C4997" s="54" t="s">
        <v>4541</v>
      </c>
      <c r="D4997" s="54" t="s">
        <v>2934</v>
      </c>
      <c r="E4997" s="54" t="s">
        <v>4555</v>
      </c>
      <c r="F4997" s="54" t="s">
        <v>3690</v>
      </c>
      <c r="G4997" s="54">
        <v>2311020000</v>
      </c>
      <c r="H4997" s="54" t="s">
        <v>3697</v>
      </c>
      <c r="I4997" s="54" t="s">
        <v>3698</v>
      </c>
      <c r="J4997">
        <f>VLOOKUP(A4997,'County Acres Disturbed'!$A$2:$E$3146,5,FALSE)</f>
        <v>38.971749924770812</v>
      </c>
      <c r="K4997" s="55" t="s">
        <v>5571</v>
      </c>
      <c r="L4997">
        <f>IF(H4997="PM10-PRI",VLOOKUP(A4997,'County Emission Factors'!A$2:E$3145,5,FALSE),IF(H4997="PM10-FIL",VLOOKUP(A4997,'County Emission Factors'!A$2:E$3145,5,FALSE),VLOOKUP(A4997,'County Emission Factors'!A$2:F$3145,6,FALSE)))</f>
        <v>5.8687258687258707E-3</v>
      </c>
      <c r="M4997" s="56" t="s">
        <v>5572</v>
      </c>
      <c r="N4997" t="s">
        <v>5571</v>
      </c>
      <c r="O4997">
        <f t="shared" si="83"/>
        <v>0.22871451693301798</v>
      </c>
      <c r="P4997" t="s">
        <v>5572</v>
      </c>
    </row>
    <row r="4998" spans="1:16">
      <c r="A4998" s="54" t="s">
        <v>545</v>
      </c>
      <c r="B4998" s="54" t="s">
        <v>3042</v>
      </c>
      <c r="C4998" s="54" t="s">
        <v>4541</v>
      </c>
      <c r="D4998" s="54" t="s">
        <v>2935</v>
      </c>
      <c r="E4998" s="54" t="s">
        <v>4196</v>
      </c>
      <c r="F4998" s="54" t="s">
        <v>3690</v>
      </c>
      <c r="G4998" s="54">
        <v>2311020000</v>
      </c>
      <c r="H4998" s="54" t="s">
        <v>3691</v>
      </c>
      <c r="I4998" s="54" t="s">
        <v>3692</v>
      </c>
      <c r="J4998">
        <f>VLOOKUP(A4998,'County Acres Disturbed'!$A$2:$E$3146,5,FALSE)</f>
        <v>199.9388660013847</v>
      </c>
      <c r="K4998" s="55" t="s">
        <v>5571</v>
      </c>
      <c r="L4998">
        <f>IF(H4998="PM10-PRI",VLOOKUP(A4998,'County Emission Factors'!A$2:E$3145,5,FALSE),IF(H4998="PM10-FIL",VLOOKUP(A4998,'County Emission Factors'!A$2:E$3145,5,FALSE),VLOOKUP(A4998,'County Emission Factors'!A$2:F$3145,6,FALSE)))</f>
        <v>0.19562419562419575</v>
      </c>
      <c r="M4998" s="56" t="s">
        <v>5572</v>
      </c>
      <c r="N4998" t="s">
        <v>5571</v>
      </c>
      <c r="O4998">
        <f t="shared" si="83"/>
        <v>39.112879835534741</v>
      </c>
      <c r="P4998" t="s">
        <v>5572</v>
      </c>
    </row>
    <row r="4999" spans="1:16">
      <c r="A4999" s="54" t="s">
        <v>545</v>
      </c>
      <c r="B4999" s="54" t="s">
        <v>3042</v>
      </c>
      <c r="C4999" s="54" t="s">
        <v>4541</v>
      </c>
      <c r="D4999" s="54" t="s">
        <v>2935</v>
      </c>
      <c r="E4999" s="54" t="s">
        <v>4196</v>
      </c>
      <c r="F4999" s="54" t="s">
        <v>3690</v>
      </c>
      <c r="G4999" s="54">
        <v>2311020000</v>
      </c>
      <c r="H4999" s="54" t="s">
        <v>3693</v>
      </c>
      <c r="I4999" s="54" t="s">
        <v>3694</v>
      </c>
      <c r="J4999">
        <f>VLOOKUP(A4999,'County Acres Disturbed'!$A$2:$E$3146,5,FALSE)</f>
        <v>199.9388660013847</v>
      </c>
      <c r="K4999" s="55" t="s">
        <v>5571</v>
      </c>
      <c r="L4999">
        <f>IF(H4999="PM10-PRI",VLOOKUP(A4999,'County Emission Factors'!A$2:E$3145,5,FALSE),IF(H4999="PM10-FIL",VLOOKUP(A4999,'County Emission Factors'!A$2:E$3145,5,FALSE),VLOOKUP(A4999,'County Emission Factors'!A$2:F$3145,6,FALSE)))</f>
        <v>1.9562419562419577E-2</v>
      </c>
      <c r="M4999" s="56" t="s">
        <v>5572</v>
      </c>
      <c r="N4999" t="s">
        <v>5571</v>
      </c>
      <c r="O4999">
        <f t="shared" si="83"/>
        <v>3.9112879835534744</v>
      </c>
      <c r="P4999" t="s">
        <v>5572</v>
      </c>
    </row>
    <row r="5000" spans="1:16">
      <c r="A5000" s="54" t="s">
        <v>545</v>
      </c>
      <c r="B5000" s="54" t="s">
        <v>3042</v>
      </c>
      <c r="C5000" s="54" t="s">
        <v>4541</v>
      </c>
      <c r="D5000" s="54" t="s">
        <v>2935</v>
      </c>
      <c r="E5000" s="54" t="s">
        <v>4196</v>
      </c>
      <c r="F5000" s="54" t="s">
        <v>3690</v>
      </c>
      <c r="G5000" s="54">
        <v>2311020000</v>
      </c>
      <c r="H5000" s="54" t="s">
        <v>3695</v>
      </c>
      <c r="I5000" s="54" t="s">
        <v>3696</v>
      </c>
      <c r="J5000">
        <f>VLOOKUP(A5000,'County Acres Disturbed'!$A$2:$E$3146,5,FALSE)</f>
        <v>199.9388660013847</v>
      </c>
      <c r="K5000" s="55" t="s">
        <v>5571</v>
      </c>
      <c r="L5000">
        <f>IF(H5000="PM10-PRI",VLOOKUP(A5000,'County Emission Factors'!A$2:E$3145,5,FALSE),IF(H5000="PM10-FIL",VLOOKUP(A5000,'County Emission Factors'!A$2:E$3145,5,FALSE),VLOOKUP(A5000,'County Emission Factors'!A$2:F$3145,6,FALSE)))</f>
        <v>0.19562419562419575</v>
      </c>
      <c r="M5000" s="56" t="s">
        <v>5572</v>
      </c>
      <c r="N5000" t="s">
        <v>5571</v>
      </c>
      <c r="O5000">
        <f t="shared" si="83"/>
        <v>39.112879835534741</v>
      </c>
      <c r="P5000" t="s">
        <v>5572</v>
      </c>
    </row>
    <row r="5001" spans="1:16">
      <c r="A5001" s="54" t="s">
        <v>545</v>
      </c>
      <c r="B5001" s="54" t="s">
        <v>3042</v>
      </c>
      <c r="C5001" s="54" t="s">
        <v>4541</v>
      </c>
      <c r="D5001" s="54" t="s">
        <v>2935</v>
      </c>
      <c r="E5001" s="54" t="s">
        <v>4196</v>
      </c>
      <c r="F5001" s="54" t="s">
        <v>3690</v>
      </c>
      <c r="G5001" s="54">
        <v>2311020000</v>
      </c>
      <c r="H5001" s="54" t="s">
        <v>3697</v>
      </c>
      <c r="I5001" s="54" t="s">
        <v>3698</v>
      </c>
      <c r="J5001">
        <f>VLOOKUP(A5001,'County Acres Disturbed'!$A$2:$E$3146,5,FALSE)</f>
        <v>199.9388660013847</v>
      </c>
      <c r="K5001" s="55" t="s">
        <v>5571</v>
      </c>
      <c r="L5001">
        <f>IF(H5001="PM10-PRI",VLOOKUP(A5001,'County Emission Factors'!A$2:E$3145,5,FALSE),IF(H5001="PM10-FIL",VLOOKUP(A5001,'County Emission Factors'!A$2:E$3145,5,FALSE),VLOOKUP(A5001,'County Emission Factors'!A$2:F$3145,6,FALSE)))</f>
        <v>1.9562419562419577E-2</v>
      </c>
      <c r="M5001" s="56" t="s">
        <v>5572</v>
      </c>
      <c r="N5001" t="s">
        <v>5571</v>
      </c>
      <c r="O5001">
        <f t="shared" si="83"/>
        <v>3.9112879835534744</v>
      </c>
      <c r="P5001" t="s">
        <v>5572</v>
      </c>
    </row>
    <row r="5002" spans="1:16">
      <c r="A5002" s="54" t="s">
        <v>546</v>
      </c>
      <c r="B5002" s="54" t="s">
        <v>3042</v>
      </c>
      <c r="C5002" s="54" t="s">
        <v>4541</v>
      </c>
      <c r="D5002" s="54" t="s">
        <v>2858</v>
      </c>
      <c r="E5002" s="54" t="s">
        <v>3820</v>
      </c>
      <c r="F5002" s="54" t="s">
        <v>3690</v>
      </c>
      <c r="G5002" s="54">
        <v>2311020000</v>
      </c>
      <c r="H5002" s="54" t="s">
        <v>3691</v>
      </c>
      <c r="I5002" s="54" t="s">
        <v>3692</v>
      </c>
      <c r="J5002">
        <f>VLOOKUP(A5002,'County Acres Disturbed'!$A$2:$E$3146,5,FALSE)</f>
        <v>0</v>
      </c>
      <c r="K5002" s="55" t="s">
        <v>5571</v>
      </c>
      <c r="L5002">
        <f>IF(H5002="PM10-PRI",VLOOKUP(A5002,'County Emission Factors'!A$2:E$3145,5,FALSE),IF(H5002="PM10-FIL",VLOOKUP(A5002,'County Emission Factors'!A$2:E$3145,5,FALSE),VLOOKUP(A5002,'County Emission Factors'!A$2:F$3145,6,FALSE)))</f>
        <v>5.8687258687258673E-2</v>
      </c>
      <c r="M5002" s="56" t="s">
        <v>5572</v>
      </c>
      <c r="N5002" t="s">
        <v>5571</v>
      </c>
      <c r="O5002">
        <f t="shared" si="83"/>
        <v>0</v>
      </c>
      <c r="P5002" t="s">
        <v>5572</v>
      </c>
    </row>
    <row r="5003" spans="1:16">
      <c r="A5003" s="54" t="s">
        <v>546</v>
      </c>
      <c r="B5003" s="54" t="s">
        <v>3042</v>
      </c>
      <c r="C5003" s="54" t="s">
        <v>4541</v>
      </c>
      <c r="D5003" s="54" t="s">
        <v>2858</v>
      </c>
      <c r="E5003" s="54" t="s">
        <v>3820</v>
      </c>
      <c r="F5003" s="54" t="s">
        <v>3690</v>
      </c>
      <c r="G5003" s="54">
        <v>2311020000</v>
      </c>
      <c r="H5003" s="54" t="s">
        <v>3693</v>
      </c>
      <c r="I5003" s="54" t="s">
        <v>3694</v>
      </c>
      <c r="J5003">
        <f>VLOOKUP(A5003,'County Acres Disturbed'!$A$2:$E$3146,5,FALSE)</f>
        <v>0</v>
      </c>
      <c r="K5003" s="55" t="s">
        <v>5571</v>
      </c>
      <c r="L5003">
        <f>IF(H5003="PM10-PRI",VLOOKUP(A5003,'County Emission Factors'!A$2:E$3145,5,FALSE),IF(H5003="PM10-FIL",VLOOKUP(A5003,'County Emission Factors'!A$2:E$3145,5,FALSE),VLOOKUP(A5003,'County Emission Factors'!A$2:F$3145,6,FALSE)))</f>
        <v>5.8687258687258673E-3</v>
      </c>
      <c r="M5003" s="56" t="s">
        <v>5572</v>
      </c>
      <c r="N5003" t="s">
        <v>5571</v>
      </c>
      <c r="O5003">
        <f t="shared" si="83"/>
        <v>0</v>
      </c>
      <c r="P5003" t="s">
        <v>5572</v>
      </c>
    </row>
    <row r="5004" spans="1:16">
      <c r="A5004" s="54" t="s">
        <v>546</v>
      </c>
      <c r="B5004" s="54" t="s">
        <v>3042</v>
      </c>
      <c r="C5004" s="54" t="s">
        <v>4541</v>
      </c>
      <c r="D5004" s="54" t="s">
        <v>2858</v>
      </c>
      <c r="E5004" s="54" t="s">
        <v>3820</v>
      </c>
      <c r="F5004" s="54" t="s">
        <v>3690</v>
      </c>
      <c r="G5004" s="54">
        <v>2311020000</v>
      </c>
      <c r="H5004" s="54" t="s">
        <v>3695</v>
      </c>
      <c r="I5004" s="54" t="s">
        <v>3696</v>
      </c>
      <c r="J5004">
        <f>VLOOKUP(A5004,'County Acres Disturbed'!$A$2:$E$3146,5,FALSE)</f>
        <v>0</v>
      </c>
      <c r="K5004" s="55" t="s">
        <v>5571</v>
      </c>
      <c r="L5004">
        <f>IF(H5004="PM10-PRI",VLOOKUP(A5004,'County Emission Factors'!A$2:E$3145,5,FALSE),IF(H5004="PM10-FIL",VLOOKUP(A5004,'County Emission Factors'!A$2:E$3145,5,FALSE),VLOOKUP(A5004,'County Emission Factors'!A$2:F$3145,6,FALSE)))</f>
        <v>5.8687258687258673E-2</v>
      </c>
      <c r="M5004" s="56" t="s">
        <v>5572</v>
      </c>
      <c r="N5004" t="s">
        <v>5571</v>
      </c>
      <c r="O5004">
        <f t="shared" si="83"/>
        <v>0</v>
      </c>
      <c r="P5004" t="s">
        <v>5572</v>
      </c>
    </row>
    <row r="5005" spans="1:16">
      <c r="A5005" s="54" t="s">
        <v>546</v>
      </c>
      <c r="B5005" s="54" t="s">
        <v>3042</v>
      </c>
      <c r="C5005" s="54" t="s">
        <v>4541</v>
      </c>
      <c r="D5005" s="54" t="s">
        <v>2858</v>
      </c>
      <c r="E5005" s="54" t="s">
        <v>3820</v>
      </c>
      <c r="F5005" s="54" t="s">
        <v>3690</v>
      </c>
      <c r="G5005" s="54">
        <v>2311020000</v>
      </c>
      <c r="H5005" s="54" t="s">
        <v>3697</v>
      </c>
      <c r="I5005" s="54" t="s">
        <v>3698</v>
      </c>
      <c r="J5005">
        <f>VLOOKUP(A5005,'County Acres Disturbed'!$A$2:$E$3146,5,FALSE)</f>
        <v>0</v>
      </c>
      <c r="K5005" s="55" t="s">
        <v>5571</v>
      </c>
      <c r="L5005">
        <f>IF(H5005="PM10-PRI",VLOOKUP(A5005,'County Emission Factors'!A$2:E$3145,5,FALSE),IF(H5005="PM10-FIL",VLOOKUP(A5005,'County Emission Factors'!A$2:E$3145,5,FALSE),VLOOKUP(A5005,'County Emission Factors'!A$2:F$3145,6,FALSE)))</f>
        <v>5.8687258687258673E-3</v>
      </c>
      <c r="M5005" s="56" t="s">
        <v>5572</v>
      </c>
      <c r="N5005" t="s">
        <v>5571</v>
      </c>
      <c r="O5005">
        <f t="shared" si="83"/>
        <v>0</v>
      </c>
      <c r="P5005" t="s">
        <v>5572</v>
      </c>
    </row>
    <row r="5006" spans="1:16">
      <c r="A5006" s="54" t="s">
        <v>547</v>
      </c>
      <c r="B5006" s="54" t="s">
        <v>3042</v>
      </c>
      <c r="C5006" s="54" t="s">
        <v>4541</v>
      </c>
      <c r="D5006" s="54" t="s">
        <v>2859</v>
      </c>
      <c r="E5006" s="54" t="s">
        <v>3935</v>
      </c>
      <c r="F5006" s="54" t="s">
        <v>3690</v>
      </c>
      <c r="G5006" s="54">
        <v>2311020000</v>
      </c>
      <c r="H5006" s="54" t="s">
        <v>3691</v>
      </c>
      <c r="I5006" s="54" t="s">
        <v>3692</v>
      </c>
      <c r="J5006">
        <f>VLOOKUP(A5006,'County Acres Disturbed'!$A$2:$E$3146,5,FALSE)</f>
        <v>233.83049954862486</v>
      </c>
      <c r="K5006" s="55" t="s">
        <v>5571</v>
      </c>
      <c r="L5006">
        <f>IF(H5006="PM10-PRI",VLOOKUP(A5006,'County Emission Factors'!A$2:E$3145,5,FALSE),IF(H5006="PM10-FIL",VLOOKUP(A5006,'County Emission Factors'!A$2:E$3145,5,FALSE),VLOOKUP(A5006,'County Emission Factors'!A$2:F$3145,6,FALSE)))</f>
        <v>0.15160875160875156</v>
      </c>
      <c r="M5006" s="56" t="s">
        <v>5572</v>
      </c>
      <c r="N5006" t="s">
        <v>5571</v>
      </c>
      <c r="O5006">
        <f t="shared" si="83"/>
        <v>35.450750124617763</v>
      </c>
      <c r="P5006" t="s">
        <v>5572</v>
      </c>
    </row>
    <row r="5007" spans="1:16">
      <c r="A5007" s="54" t="s">
        <v>547</v>
      </c>
      <c r="B5007" s="54" t="s">
        <v>3042</v>
      </c>
      <c r="C5007" s="54" t="s">
        <v>4541</v>
      </c>
      <c r="D5007" s="54" t="s">
        <v>2859</v>
      </c>
      <c r="E5007" s="54" t="s">
        <v>3935</v>
      </c>
      <c r="F5007" s="54" t="s">
        <v>3690</v>
      </c>
      <c r="G5007" s="54">
        <v>2311020000</v>
      </c>
      <c r="H5007" s="54" t="s">
        <v>3693</v>
      </c>
      <c r="I5007" s="54" t="s">
        <v>3694</v>
      </c>
      <c r="J5007">
        <f>VLOOKUP(A5007,'County Acres Disturbed'!$A$2:$E$3146,5,FALSE)</f>
        <v>233.83049954862486</v>
      </c>
      <c r="K5007" s="55" t="s">
        <v>5571</v>
      </c>
      <c r="L5007">
        <f>IF(H5007="PM10-PRI",VLOOKUP(A5007,'County Emission Factors'!A$2:E$3145,5,FALSE),IF(H5007="PM10-FIL",VLOOKUP(A5007,'County Emission Factors'!A$2:E$3145,5,FALSE),VLOOKUP(A5007,'County Emission Factors'!A$2:F$3145,6,FALSE)))</f>
        <v>1.5160875160875158E-2</v>
      </c>
      <c r="M5007" s="56" t="s">
        <v>5572</v>
      </c>
      <c r="N5007" t="s">
        <v>5571</v>
      </c>
      <c r="O5007">
        <f t="shared" si="83"/>
        <v>3.5450750124617763</v>
      </c>
      <c r="P5007" t="s">
        <v>5572</v>
      </c>
    </row>
    <row r="5008" spans="1:16">
      <c r="A5008" s="54" t="s">
        <v>547</v>
      </c>
      <c r="B5008" s="54" t="s">
        <v>3042</v>
      </c>
      <c r="C5008" s="54" t="s">
        <v>4541</v>
      </c>
      <c r="D5008" s="54" t="s">
        <v>2859</v>
      </c>
      <c r="E5008" s="54" t="s">
        <v>3935</v>
      </c>
      <c r="F5008" s="54" t="s">
        <v>3690</v>
      </c>
      <c r="G5008" s="54">
        <v>2311020000</v>
      </c>
      <c r="H5008" s="54" t="s">
        <v>3695</v>
      </c>
      <c r="I5008" s="54" t="s">
        <v>3696</v>
      </c>
      <c r="J5008">
        <f>VLOOKUP(A5008,'County Acres Disturbed'!$A$2:$E$3146,5,FALSE)</f>
        <v>233.83049954862486</v>
      </c>
      <c r="K5008" s="55" t="s">
        <v>5571</v>
      </c>
      <c r="L5008">
        <f>IF(H5008="PM10-PRI",VLOOKUP(A5008,'County Emission Factors'!A$2:E$3145,5,FALSE),IF(H5008="PM10-FIL",VLOOKUP(A5008,'County Emission Factors'!A$2:E$3145,5,FALSE),VLOOKUP(A5008,'County Emission Factors'!A$2:F$3145,6,FALSE)))</f>
        <v>0.15160875160875156</v>
      </c>
      <c r="M5008" s="56" t="s">
        <v>5572</v>
      </c>
      <c r="N5008" t="s">
        <v>5571</v>
      </c>
      <c r="O5008">
        <f t="shared" si="83"/>
        <v>35.450750124617763</v>
      </c>
      <c r="P5008" t="s">
        <v>5572</v>
      </c>
    </row>
    <row r="5009" spans="1:16">
      <c r="A5009" s="54" t="s">
        <v>547</v>
      </c>
      <c r="B5009" s="54" t="s">
        <v>3042</v>
      </c>
      <c r="C5009" s="54" t="s">
        <v>4541</v>
      </c>
      <c r="D5009" s="54" t="s">
        <v>2859</v>
      </c>
      <c r="E5009" s="54" t="s">
        <v>3935</v>
      </c>
      <c r="F5009" s="54" t="s">
        <v>3690</v>
      </c>
      <c r="G5009" s="54">
        <v>2311020000</v>
      </c>
      <c r="H5009" s="54" t="s">
        <v>3697</v>
      </c>
      <c r="I5009" s="54" t="s">
        <v>3698</v>
      </c>
      <c r="J5009">
        <f>VLOOKUP(A5009,'County Acres Disturbed'!$A$2:$E$3146,5,FALSE)</f>
        <v>233.83049954862486</v>
      </c>
      <c r="K5009" s="55" t="s">
        <v>5571</v>
      </c>
      <c r="L5009">
        <f>IF(H5009="PM10-PRI",VLOOKUP(A5009,'County Emission Factors'!A$2:E$3145,5,FALSE),IF(H5009="PM10-FIL",VLOOKUP(A5009,'County Emission Factors'!A$2:E$3145,5,FALSE),VLOOKUP(A5009,'County Emission Factors'!A$2:F$3145,6,FALSE)))</f>
        <v>1.5160875160875158E-2</v>
      </c>
      <c r="M5009" s="56" t="s">
        <v>5572</v>
      </c>
      <c r="N5009" t="s">
        <v>5571</v>
      </c>
      <c r="O5009">
        <f t="shared" si="83"/>
        <v>3.5450750124617763</v>
      </c>
      <c r="P5009" t="s">
        <v>5572</v>
      </c>
    </row>
    <row r="5010" spans="1:16">
      <c r="A5010" s="54" t="s">
        <v>548</v>
      </c>
      <c r="B5010" s="54" t="s">
        <v>3042</v>
      </c>
      <c r="C5010" s="54" t="s">
        <v>4541</v>
      </c>
      <c r="D5010" s="54" t="s">
        <v>2860</v>
      </c>
      <c r="E5010" s="54" t="s">
        <v>4298</v>
      </c>
      <c r="F5010" s="54" t="s">
        <v>3690</v>
      </c>
      <c r="G5010" s="54">
        <v>2311020000</v>
      </c>
      <c r="H5010" s="54" t="s">
        <v>3691</v>
      </c>
      <c r="I5010" s="54" t="s">
        <v>3692</v>
      </c>
      <c r="J5010">
        <f>VLOOKUP(A5010,'County Acres Disturbed'!$A$2:$E$3146,5,FALSE)</f>
        <v>682.00562368348926</v>
      </c>
      <c r="K5010" s="55" t="s">
        <v>5571</v>
      </c>
      <c r="L5010">
        <f>IF(H5010="PM10-PRI",VLOOKUP(A5010,'County Emission Factors'!A$2:E$3145,5,FALSE),IF(H5010="PM10-FIL",VLOOKUP(A5010,'County Emission Factors'!A$2:E$3145,5,FALSE),VLOOKUP(A5010,'County Emission Factors'!A$2:F$3145,6,FALSE)))</f>
        <v>0.19073359073359072</v>
      </c>
      <c r="M5010" s="56" t="s">
        <v>5572</v>
      </c>
      <c r="N5010" t="s">
        <v>5571</v>
      </c>
      <c r="O5010">
        <f t="shared" si="83"/>
        <v>130.08138150565392</v>
      </c>
      <c r="P5010" t="s">
        <v>5572</v>
      </c>
    </row>
    <row r="5011" spans="1:16">
      <c r="A5011" s="54" t="s">
        <v>548</v>
      </c>
      <c r="B5011" s="54" t="s">
        <v>3042</v>
      </c>
      <c r="C5011" s="54" t="s">
        <v>4541</v>
      </c>
      <c r="D5011" s="54" t="s">
        <v>2860</v>
      </c>
      <c r="E5011" s="54" t="s">
        <v>4298</v>
      </c>
      <c r="F5011" s="54" t="s">
        <v>3690</v>
      </c>
      <c r="G5011" s="54">
        <v>2311020000</v>
      </c>
      <c r="H5011" s="54" t="s">
        <v>3693</v>
      </c>
      <c r="I5011" s="54" t="s">
        <v>3694</v>
      </c>
      <c r="J5011">
        <f>VLOOKUP(A5011,'County Acres Disturbed'!$A$2:$E$3146,5,FALSE)</f>
        <v>682.00562368348926</v>
      </c>
      <c r="K5011" s="55" t="s">
        <v>5571</v>
      </c>
      <c r="L5011">
        <f>IF(H5011="PM10-PRI",VLOOKUP(A5011,'County Emission Factors'!A$2:E$3145,5,FALSE),IF(H5011="PM10-FIL",VLOOKUP(A5011,'County Emission Factors'!A$2:E$3145,5,FALSE),VLOOKUP(A5011,'County Emission Factors'!A$2:F$3145,6,FALSE)))</f>
        <v>1.9073359073359074E-2</v>
      </c>
      <c r="M5011" s="56" t="s">
        <v>5572</v>
      </c>
      <c r="N5011" t="s">
        <v>5571</v>
      </c>
      <c r="O5011">
        <f t="shared" si="83"/>
        <v>13.008138150565394</v>
      </c>
      <c r="P5011" t="s">
        <v>5572</v>
      </c>
    </row>
    <row r="5012" spans="1:16">
      <c r="A5012" s="54" t="s">
        <v>548</v>
      </c>
      <c r="B5012" s="54" t="s">
        <v>3042</v>
      </c>
      <c r="C5012" s="54" t="s">
        <v>4541</v>
      </c>
      <c r="D5012" s="54" t="s">
        <v>2860</v>
      </c>
      <c r="E5012" s="54" t="s">
        <v>4298</v>
      </c>
      <c r="F5012" s="54" t="s">
        <v>3690</v>
      </c>
      <c r="G5012" s="54">
        <v>2311020000</v>
      </c>
      <c r="H5012" s="54" t="s">
        <v>3695</v>
      </c>
      <c r="I5012" s="54" t="s">
        <v>3696</v>
      </c>
      <c r="J5012">
        <f>VLOOKUP(A5012,'County Acres Disturbed'!$A$2:$E$3146,5,FALSE)</f>
        <v>682.00562368348926</v>
      </c>
      <c r="K5012" s="55" t="s">
        <v>5571</v>
      </c>
      <c r="L5012">
        <f>IF(H5012="PM10-PRI",VLOOKUP(A5012,'County Emission Factors'!A$2:E$3145,5,FALSE),IF(H5012="PM10-FIL",VLOOKUP(A5012,'County Emission Factors'!A$2:E$3145,5,FALSE),VLOOKUP(A5012,'County Emission Factors'!A$2:F$3145,6,FALSE)))</f>
        <v>0.19073359073359072</v>
      </c>
      <c r="M5012" s="56" t="s">
        <v>5572</v>
      </c>
      <c r="N5012" t="s">
        <v>5571</v>
      </c>
      <c r="O5012">
        <f t="shared" si="83"/>
        <v>130.08138150565392</v>
      </c>
      <c r="P5012" t="s">
        <v>5572</v>
      </c>
    </row>
    <row r="5013" spans="1:16">
      <c r="A5013" s="54" t="s">
        <v>548</v>
      </c>
      <c r="B5013" s="54" t="s">
        <v>3042</v>
      </c>
      <c r="C5013" s="54" t="s">
        <v>4541</v>
      </c>
      <c r="D5013" s="54" t="s">
        <v>2860</v>
      </c>
      <c r="E5013" s="54" t="s">
        <v>4298</v>
      </c>
      <c r="F5013" s="54" t="s">
        <v>3690</v>
      </c>
      <c r="G5013" s="54">
        <v>2311020000</v>
      </c>
      <c r="H5013" s="54" t="s">
        <v>3697</v>
      </c>
      <c r="I5013" s="54" t="s">
        <v>3698</v>
      </c>
      <c r="J5013">
        <f>VLOOKUP(A5013,'County Acres Disturbed'!$A$2:$E$3146,5,FALSE)</f>
        <v>682.00562368348926</v>
      </c>
      <c r="K5013" s="55" t="s">
        <v>5571</v>
      </c>
      <c r="L5013">
        <f>IF(H5013="PM10-PRI",VLOOKUP(A5013,'County Emission Factors'!A$2:E$3145,5,FALSE),IF(H5013="PM10-FIL",VLOOKUP(A5013,'County Emission Factors'!A$2:E$3145,5,FALSE),VLOOKUP(A5013,'County Emission Factors'!A$2:F$3145,6,FALSE)))</f>
        <v>1.9073359073359074E-2</v>
      </c>
      <c r="M5013" s="56" t="s">
        <v>5572</v>
      </c>
      <c r="N5013" t="s">
        <v>5571</v>
      </c>
      <c r="O5013">
        <f t="shared" si="83"/>
        <v>13.008138150565394</v>
      </c>
      <c r="P5013" t="s">
        <v>5572</v>
      </c>
    </row>
    <row r="5014" spans="1:16">
      <c r="A5014" s="54" t="s">
        <v>549</v>
      </c>
      <c r="B5014" s="54" t="s">
        <v>3042</v>
      </c>
      <c r="C5014" s="54" t="s">
        <v>4541</v>
      </c>
      <c r="D5014" s="54" t="s">
        <v>2861</v>
      </c>
      <c r="E5014" s="54" t="s">
        <v>4556</v>
      </c>
      <c r="F5014" s="54" t="s">
        <v>3690</v>
      </c>
      <c r="G5014" s="54">
        <v>2311020000</v>
      </c>
      <c r="H5014" s="54" t="s">
        <v>3691</v>
      </c>
      <c r="I5014" s="54" t="s">
        <v>3692</v>
      </c>
      <c r="J5014">
        <f>VLOOKUP(A5014,'County Acres Disturbed'!$A$2:$E$3146,5,FALSE)</f>
        <v>233.83049954862486</v>
      </c>
      <c r="K5014" s="55" t="s">
        <v>5571</v>
      </c>
      <c r="L5014">
        <f>IF(H5014="PM10-PRI",VLOOKUP(A5014,'County Emission Factors'!A$2:E$3145,5,FALSE),IF(H5014="PM10-FIL",VLOOKUP(A5014,'County Emission Factors'!A$2:E$3145,5,FALSE),VLOOKUP(A5014,'County Emission Factors'!A$2:F$3145,6,FALSE)))</f>
        <v>0.19562419562419572</v>
      </c>
      <c r="M5014" s="56" t="s">
        <v>5572</v>
      </c>
      <c r="N5014" t="s">
        <v>5571</v>
      </c>
      <c r="O5014">
        <f t="shared" si="83"/>
        <v>45.742903386603601</v>
      </c>
      <c r="P5014" t="s">
        <v>5572</v>
      </c>
    </row>
    <row r="5015" spans="1:16">
      <c r="A5015" s="54" t="s">
        <v>549</v>
      </c>
      <c r="B5015" s="54" t="s">
        <v>3042</v>
      </c>
      <c r="C5015" s="54" t="s">
        <v>4541</v>
      </c>
      <c r="D5015" s="54" t="s">
        <v>2861</v>
      </c>
      <c r="E5015" s="54" t="s">
        <v>4556</v>
      </c>
      <c r="F5015" s="54" t="s">
        <v>3690</v>
      </c>
      <c r="G5015" s="54">
        <v>2311020000</v>
      </c>
      <c r="H5015" s="54" t="s">
        <v>3693</v>
      </c>
      <c r="I5015" s="54" t="s">
        <v>3694</v>
      </c>
      <c r="J5015">
        <f>VLOOKUP(A5015,'County Acres Disturbed'!$A$2:$E$3146,5,FALSE)</f>
        <v>233.83049954862486</v>
      </c>
      <c r="K5015" s="55" t="s">
        <v>5571</v>
      </c>
      <c r="L5015">
        <f>IF(H5015="PM10-PRI",VLOOKUP(A5015,'County Emission Factors'!A$2:E$3145,5,FALSE),IF(H5015="PM10-FIL",VLOOKUP(A5015,'County Emission Factors'!A$2:E$3145,5,FALSE),VLOOKUP(A5015,'County Emission Factors'!A$2:F$3145,6,FALSE)))</f>
        <v>1.9562419562419574E-2</v>
      </c>
      <c r="M5015" s="56" t="s">
        <v>5572</v>
      </c>
      <c r="N5015" t="s">
        <v>5571</v>
      </c>
      <c r="O5015">
        <f t="shared" si="83"/>
        <v>4.5742903386603606</v>
      </c>
      <c r="P5015" t="s">
        <v>5572</v>
      </c>
    </row>
    <row r="5016" spans="1:16">
      <c r="A5016" s="54" t="s">
        <v>549</v>
      </c>
      <c r="B5016" s="54" t="s">
        <v>3042</v>
      </c>
      <c r="C5016" s="54" t="s">
        <v>4541</v>
      </c>
      <c r="D5016" s="54" t="s">
        <v>2861</v>
      </c>
      <c r="E5016" s="54" t="s">
        <v>4556</v>
      </c>
      <c r="F5016" s="54" t="s">
        <v>3690</v>
      </c>
      <c r="G5016" s="54">
        <v>2311020000</v>
      </c>
      <c r="H5016" s="54" t="s">
        <v>3695</v>
      </c>
      <c r="I5016" s="54" t="s">
        <v>3696</v>
      </c>
      <c r="J5016">
        <f>VLOOKUP(A5016,'County Acres Disturbed'!$A$2:$E$3146,5,FALSE)</f>
        <v>233.83049954862486</v>
      </c>
      <c r="K5016" s="55" t="s">
        <v>5571</v>
      </c>
      <c r="L5016">
        <f>IF(H5016="PM10-PRI",VLOOKUP(A5016,'County Emission Factors'!A$2:E$3145,5,FALSE),IF(H5016="PM10-FIL",VLOOKUP(A5016,'County Emission Factors'!A$2:E$3145,5,FALSE),VLOOKUP(A5016,'County Emission Factors'!A$2:F$3145,6,FALSE)))</f>
        <v>0.19562419562419572</v>
      </c>
      <c r="M5016" s="56" t="s">
        <v>5572</v>
      </c>
      <c r="N5016" t="s">
        <v>5571</v>
      </c>
      <c r="O5016">
        <f t="shared" si="83"/>
        <v>45.742903386603601</v>
      </c>
      <c r="P5016" t="s">
        <v>5572</v>
      </c>
    </row>
    <row r="5017" spans="1:16">
      <c r="A5017" s="54" t="s">
        <v>549</v>
      </c>
      <c r="B5017" s="54" t="s">
        <v>3042</v>
      </c>
      <c r="C5017" s="54" t="s">
        <v>4541</v>
      </c>
      <c r="D5017" s="54" t="s">
        <v>2861</v>
      </c>
      <c r="E5017" s="54" t="s">
        <v>4556</v>
      </c>
      <c r="F5017" s="54" t="s">
        <v>3690</v>
      </c>
      <c r="G5017" s="54">
        <v>2311020000</v>
      </c>
      <c r="H5017" s="54" t="s">
        <v>3697</v>
      </c>
      <c r="I5017" s="54" t="s">
        <v>3698</v>
      </c>
      <c r="J5017">
        <f>VLOOKUP(A5017,'County Acres Disturbed'!$A$2:$E$3146,5,FALSE)</f>
        <v>233.83049954862486</v>
      </c>
      <c r="K5017" s="55" t="s">
        <v>5571</v>
      </c>
      <c r="L5017">
        <f>IF(H5017="PM10-PRI",VLOOKUP(A5017,'County Emission Factors'!A$2:E$3145,5,FALSE),IF(H5017="PM10-FIL",VLOOKUP(A5017,'County Emission Factors'!A$2:E$3145,5,FALSE),VLOOKUP(A5017,'County Emission Factors'!A$2:F$3145,6,FALSE)))</f>
        <v>1.9562419562419574E-2</v>
      </c>
      <c r="M5017" s="56" t="s">
        <v>5572</v>
      </c>
      <c r="N5017" t="s">
        <v>5571</v>
      </c>
      <c r="O5017">
        <f t="shared" si="83"/>
        <v>4.5742903386603606</v>
      </c>
      <c r="P5017" t="s">
        <v>5572</v>
      </c>
    </row>
    <row r="5018" spans="1:16">
      <c r="A5018" s="54" t="s">
        <v>550</v>
      </c>
      <c r="B5018" s="54" t="s">
        <v>3042</v>
      </c>
      <c r="C5018" s="54" t="s">
        <v>4541</v>
      </c>
      <c r="D5018" s="54" t="s">
        <v>2862</v>
      </c>
      <c r="E5018" s="54" t="s">
        <v>4300</v>
      </c>
      <c r="F5018" s="54" t="s">
        <v>3690</v>
      </c>
      <c r="G5018" s="54">
        <v>2311020000</v>
      </c>
      <c r="H5018" s="54" t="s">
        <v>3691</v>
      </c>
      <c r="I5018" s="54" t="s">
        <v>3692</v>
      </c>
      <c r="J5018">
        <f>VLOOKUP(A5018,'County Acres Disturbed'!$A$2:$E$3146,5,FALSE)</f>
        <v>194.67731689608513</v>
      </c>
      <c r="K5018" s="55" t="s">
        <v>5571</v>
      </c>
      <c r="L5018">
        <f>IF(H5018="PM10-PRI",VLOOKUP(A5018,'County Emission Factors'!A$2:E$3145,5,FALSE),IF(H5018="PM10-FIL",VLOOKUP(A5018,'County Emission Factors'!A$2:E$3145,5,FALSE),VLOOKUP(A5018,'County Emission Factors'!A$2:F$3145,6,FALSE)))</f>
        <v>5.86872586872587E-2</v>
      </c>
      <c r="M5018" s="56" t="s">
        <v>5572</v>
      </c>
      <c r="N5018" t="s">
        <v>5571</v>
      </c>
      <c r="O5018">
        <f t="shared" si="83"/>
        <v>11.425078057221986</v>
      </c>
      <c r="P5018" t="s">
        <v>5572</v>
      </c>
    </row>
    <row r="5019" spans="1:16">
      <c r="A5019" s="54" t="s">
        <v>550</v>
      </c>
      <c r="B5019" s="54" t="s">
        <v>3042</v>
      </c>
      <c r="C5019" s="54" t="s">
        <v>4541</v>
      </c>
      <c r="D5019" s="54" t="s">
        <v>2862</v>
      </c>
      <c r="E5019" s="54" t="s">
        <v>4300</v>
      </c>
      <c r="F5019" s="54" t="s">
        <v>3690</v>
      </c>
      <c r="G5019" s="54">
        <v>2311020000</v>
      </c>
      <c r="H5019" s="54" t="s">
        <v>3693</v>
      </c>
      <c r="I5019" s="54" t="s">
        <v>3694</v>
      </c>
      <c r="J5019">
        <f>VLOOKUP(A5019,'County Acres Disturbed'!$A$2:$E$3146,5,FALSE)</f>
        <v>194.67731689608513</v>
      </c>
      <c r="K5019" s="55" t="s">
        <v>5571</v>
      </c>
      <c r="L5019">
        <f>IF(H5019="PM10-PRI",VLOOKUP(A5019,'County Emission Factors'!A$2:E$3145,5,FALSE),IF(H5019="PM10-FIL",VLOOKUP(A5019,'County Emission Factors'!A$2:E$3145,5,FALSE),VLOOKUP(A5019,'County Emission Factors'!A$2:F$3145,6,FALSE)))</f>
        <v>5.8687258687258707E-3</v>
      </c>
      <c r="M5019" s="56" t="s">
        <v>5572</v>
      </c>
      <c r="N5019" t="s">
        <v>5571</v>
      </c>
      <c r="O5019">
        <f t="shared" si="83"/>
        <v>1.1425078057221989</v>
      </c>
      <c r="P5019" t="s">
        <v>5572</v>
      </c>
    </row>
    <row r="5020" spans="1:16">
      <c r="A5020" s="54" t="s">
        <v>550</v>
      </c>
      <c r="B5020" s="54" t="s">
        <v>3042</v>
      </c>
      <c r="C5020" s="54" t="s">
        <v>4541</v>
      </c>
      <c r="D5020" s="54" t="s">
        <v>2862</v>
      </c>
      <c r="E5020" s="54" t="s">
        <v>4300</v>
      </c>
      <c r="F5020" s="54" t="s">
        <v>3690</v>
      </c>
      <c r="G5020" s="54">
        <v>2311020000</v>
      </c>
      <c r="H5020" s="54" t="s">
        <v>3695</v>
      </c>
      <c r="I5020" s="54" t="s">
        <v>3696</v>
      </c>
      <c r="J5020">
        <f>VLOOKUP(A5020,'County Acres Disturbed'!$A$2:$E$3146,5,FALSE)</f>
        <v>194.67731689608513</v>
      </c>
      <c r="K5020" s="55" t="s">
        <v>5571</v>
      </c>
      <c r="L5020">
        <f>IF(H5020="PM10-PRI",VLOOKUP(A5020,'County Emission Factors'!A$2:E$3145,5,FALSE),IF(H5020="PM10-FIL",VLOOKUP(A5020,'County Emission Factors'!A$2:E$3145,5,FALSE),VLOOKUP(A5020,'County Emission Factors'!A$2:F$3145,6,FALSE)))</f>
        <v>5.86872586872587E-2</v>
      </c>
      <c r="M5020" s="56" t="s">
        <v>5572</v>
      </c>
      <c r="N5020" t="s">
        <v>5571</v>
      </c>
      <c r="O5020">
        <f t="shared" si="83"/>
        <v>11.425078057221986</v>
      </c>
      <c r="P5020" t="s">
        <v>5572</v>
      </c>
    </row>
    <row r="5021" spans="1:16">
      <c r="A5021" s="54" t="s">
        <v>550</v>
      </c>
      <c r="B5021" s="54" t="s">
        <v>3042</v>
      </c>
      <c r="C5021" s="54" t="s">
        <v>4541</v>
      </c>
      <c r="D5021" s="54" t="s">
        <v>2862</v>
      </c>
      <c r="E5021" s="54" t="s">
        <v>4300</v>
      </c>
      <c r="F5021" s="54" t="s">
        <v>3690</v>
      </c>
      <c r="G5021" s="54">
        <v>2311020000</v>
      </c>
      <c r="H5021" s="54" t="s">
        <v>3697</v>
      </c>
      <c r="I5021" s="54" t="s">
        <v>3698</v>
      </c>
      <c r="J5021">
        <f>VLOOKUP(A5021,'County Acres Disturbed'!$A$2:$E$3146,5,FALSE)</f>
        <v>194.67731689608513</v>
      </c>
      <c r="K5021" s="55" t="s">
        <v>5571</v>
      </c>
      <c r="L5021">
        <f>IF(H5021="PM10-PRI",VLOOKUP(A5021,'County Emission Factors'!A$2:E$3145,5,FALSE),IF(H5021="PM10-FIL",VLOOKUP(A5021,'County Emission Factors'!A$2:E$3145,5,FALSE),VLOOKUP(A5021,'County Emission Factors'!A$2:F$3145,6,FALSE)))</f>
        <v>5.8687258687258707E-3</v>
      </c>
      <c r="M5021" s="56" t="s">
        <v>5572</v>
      </c>
      <c r="N5021" t="s">
        <v>5571</v>
      </c>
      <c r="O5021">
        <f t="shared" si="83"/>
        <v>1.1425078057221989</v>
      </c>
      <c r="P5021" t="s">
        <v>5572</v>
      </c>
    </row>
    <row r="5022" spans="1:16">
      <c r="A5022" s="54" t="s">
        <v>551</v>
      </c>
      <c r="B5022" s="54" t="s">
        <v>3042</v>
      </c>
      <c r="C5022" s="54" t="s">
        <v>4541</v>
      </c>
      <c r="D5022" s="54" t="s">
        <v>2863</v>
      </c>
      <c r="E5022" s="54" t="s">
        <v>4557</v>
      </c>
      <c r="F5022" s="54" t="s">
        <v>3690</v>
      </c>
      <c r="G5022" s="54">
        <v>2311020000</v>
      </c>
      <c r="H5022" s="54" t="s">
        <v>3691</v>
      </c>
      <c r="I5022" s="54" t="s">
        <v>3692</v>
      </c>
      <c r="J5022">
        <f>VLOOKUP(A5022,'County Acres Disturbed'!$A$2:$E$3146,5,FALSE)</f>
        <v>1404.8336111149924</v>
      </c>
      <c r="K5022" s="55" t="s">
        <v>5571</v>
      </c>
      <c r="L5022">
        <f>IF(H5022="PM10-PRI",VLOOKUP(A5022,'County Emission Factors'!A$2:E$3145,5,FALSE),IF(H5022="PM10-FIL",VLOOKUP(A5022,'County Emission Factors'!A$2:E$3145,5,FALSE),VLOOKUP(A5022,'County Emission Factors'!A$2:F$3145,6,FALSE)))</f>
        <v>0.19562419562419558</v>
      </c>
      <c r="M5022" s="56" t="s">
        <v>5572</v>
      </c>
      <c r="N5022" t="s">
        <v>5571</v>
      </c>
      <c r="O5022">
        <f t="shared" si="83"/>
        <v>274.8194451602044</v>
      </c>
      <c r="P5022" t="s">
        <v>5572</v>
      </c>
    </row>
    <row r="5023" spans="1:16">
      <c r="A5023" s="54" t="s">
        <v>551</v>
      </c>
      <c r="B5023" s="54" t="s">
        <v>3042</v>
      </c>
      <c r="C5023" s="54" t="s">
        <v>4541</v>
      </c>
      <c r="D5023" s="54" t="s">
        <v>2863</v>
      </c>
      <c r="E5023" s="54" t="s">
        <v>4557</v>
      </c>
      <c r="F5023" s="54" t="s">
        <v>3690</v>
      </c>
      <c r="G5023" s="54">
        <v>2311020000</v>
      </c>
      <c r="H5023" s="54" t="s">
        <v>3693</v>
      </c>
      <c r="I5023" s="54" t="s">
        <v>3694</v>
      </c>
      <c r="J5023">
        <f>VLOOKUP(A5023,'County Acres Disturbed'!$A$2:$E$3146,5,FALSE)</f>
        <v>1404.8336111149924</v>
      </c>
      <c r="K5023" s="55" t="s">
        <v>5571</v>
      </c>
      <c r="L5023">
        <f>IF(H5023="PM10-PRI",VLOOKUP(A5023,'County Emission Factors'!A$2:E$3145,5,FALSE),IF(H5023="PM10-FIL",VLOOKUP(A5023,'County Emission Factors'!A$2:E$3145,5,FALSE),VLOOKUP(A5023,'County Emission Factors'!A$2:F$3145,6,FALSE)))</f>
        <v>1.956241956241956E-2</v>
      </c>
      <c r="M5023" s="56" t="s">
        <v>5572</v>
      </c>
      <c r="N5023" t="s">
        <v>5571</v>
      </c>
      <c r="O5023">
        <f t="shared" ref="O5023:O5086" si="84">L5023*J5023</f>
        <v>27.481944516020441</v>
      </c>
      <c r="P5023" t="s">
        <v>5572</v>
      </c>
    </row>
    <row r="5024" spans="1:16">
      <c r="A5024" s="54" t="s">
        <v>551</v>
      </c>
      <c r="B5024" s="54" t="s">
        <v>3042</v>
      </c>
      <c r="C5024" s="54" t="s">
        <v>4541</v>
      </c>
      <c r="D5024" s="54" t="s">
        <v>2863</v>
      </c>
      <c r="E5024" s="54" t="s">
        <v>4557</v>
      </c>
      <c r="F5024" s="54" t="s">
        <v>3690</v>
      </c>
      <c r="G5024" s="54">
        <v>2311020000</v>
      </c>
      <c r="H5024" s="54" t="s">
        <v>3695</v>
      </c>
      <c r="I5024" s="54" t="s">
        <v>3696</v>
      </c>
      <c r="J5024">
        <f>VLOOKUP(A5024,'County Acres Disturbed'!$A$2:$E$3146,5,FALSE)</f>
        <v>1404.8336111149924</v>
      </c>
      <c r="K5024" s="55" t="s">
        <v>5571</v>
      </c>
      <c r="L5024">
        <f>IF(H5024="PM10-PRI",VLOOKUP(A5024,'County Emission Factors'!A$2:E$3145,5,FALSE),IF(H5024="PM10-FIL",VLOOKUP(A5024,'County Emission Factors'!A$2:E$3145,5,FALSE),VLOOKUP(A5024,'County Emission Factors'!A$2:F$3145,6,FALSE)))</f>
        <v>0.19562419562419558</v>
      </c>
      <c r="M5024" s="56" t="s">
        <v>5572</v>
      </c>
      <c r="N5024" t="s">
        <v>5571</v>
      </c>
      <c r="O5024">
        <f t="shared" si="84"/>
        <v>274.8194451602044</v>
      </c>
      <c r="P5024" t="s">
        <v>5572</v>
      </c>
    </row>
    <row r="5025" spans="1:16">
      <c r="A5025" s="54" t="s">
        <v>551</v>
      </c>
      <c r="B5025" s="54" t="s">
        <v>3042</v>
      </c>
      <c r="C5025" s="54" t="s">
        <v>4541</v>
      </c>
      <c r="D5025" s="54" t="s">
        <v>2863</v>
      </c>
      <c r="E5025" s="54" t="s">
        <v>4557</v>
      </c>
      <c r="F5025" s="54" t="s">
        <v>3690</v>
      </c>
      <c r="G5025" s="54">
        <v>2311020000</v>
      </c>
      <c r="H5025" s="54" t="s">
        <v>3697</v>
      </c>
      <c r="I5025" s="54" t="s">
        <v>3698</v>
      </c>
      <c r="J5025">
        <f>VLOOKUP(A5025,'County Acres Disturbed'!$A$2:$E$3146,5,FALSE)</f>
        <v>1404.8336111149924</v>
      </c>
      <c r="K5025" s="55" t="s">
        <v>5571</v>
      </c>
      <c r="L5025">
        <f>IF(H5025="PM10-PRI",VLOOKUP(A5025,'County Emission Factors'!A$2:E$3145,5,FALSE),IF(H5025="PM10-FIL",VLOOKUP(A5025,'County Emission Factors'!A$2:E$3145,5,FALSE),VLOOKUP(A5025,'County Emission Factors'!A$2:F$3145,6,FALSE)))</f>
        <v>1.956241956241956E-2</v>
      </c>
      <c r="M5025" s="56" t="s">
        <v>5572</v>
      </c>
      <c r="N5025" t="s">
        <v>5571</v>
      </c>
      <c r="O5025">
        <f t="shared" si="84"/>
        <v>27.481944516020441</v>
      </c>
      <c r="P5025" t="s">
        <v>5572</v>
      </c>
    </row>
    <row r="5026" spans="1:16">
      <c r="A5026" s="54" t="s">
        <v>552</v>
      </c>
      <c r="B5026" s="54" t="s">
        <v>3042</v>
      </c>
      <c r="C5026" s="54" t="s">
        <v>4541</v>
      </c>
      <c r="D5026" s="54" t="s">
        <v>2864</v>
      </c>
      <c r="E5026" s="54" t="s">
        <v>4558</v>
      </c>
      <c r="F5026" s="54" t="s">
        <v>3690</v>
      </c>
      <c r="G5026" s="54">
        <v>2311020000</v>
      </c>
      <c r="H5026" s="54" t="s">
        <v>3691</v>
      </c>
      <c r="I5026" s="54" t="s">
        <v>3692</v>
      </c>
      <c r="J5026">
        <f>VLOOKUP(A5026,'County Acres Disturbed'!$A$2:$E$3146,5,FALSE)</f>
        <v>38.971749924770812</v>
      </c>
      <c r="K5026" s="55" t="s">
        <v>5571</v>
      </c>
      <c r="L5026">
        <f>IF(H5026="PM10-PRI",VLOOKUP(A5026,'County Emission Factors'!A$2:E$3145,5,FALSE),IF(H5026="PM10-FIL",VLOOKUP(A5026,'County Emission Factors'!A$2:E$3145,5,FALSE),VLOOKUP(A5026,'County Emission Factors'!A$2:F$3145,6,FALSE)))</f>
        <v>0.19562419562419567</v>
      </c>
      <c r="M5026" s="56" t="s">
        <v>5572</v>
      </c>
      <c r="N5026" t="s">
        <v>5571</v>
      </c>
      <c r="O5026">
        <f t="shared" si="84"/>
        <v>7.6238172311005981</v>
      </c>
      <c r="P5026" t="s">
        <v>5572</v>
      </c>
    </row>
    <row r="5027" spans="1:16">
      <c r="A5027" s="54" t="s">
        <v>552</v>
      </c>
      <c r="B5027" s="54" t="s">
        <v>3042</v>
      </c>
      <c r="C5027" s="54" t="s">
        <v>4541</v>
      </c>
      <c r="D5027" s="54" t="s">
        <v>2864</v>
      </c>
      <c r="E5027" s="54" t="s">
        <v>4558</v>
      </c>
      <c r="F5027" s="54" t="s">
        <v>3690</v>
      </c>
      <c r="G5027" s="54">
        <v>2311020000</v>
      </c>
      <c r="H5027" s="54" t="s">
        <v>3693</v>
      </c>
      <c r="I5027" s="54" t="s">
        <v>3694</v>
      </c>
      <c r="J5027">
        <f>VLOOKUP(A5027,'County Acres Disturbed'!$A$2:$E$3146,5,FALSE)</f>
        <v>38.971749924770812</v>
      </c>
      <c r="K5027" s="55" t="s">
        <v>5571</v>
      </c>
      <c r="L5027">
        <f>IF(H5027="PM10-PRI",VLOOKUP(A5027,'County Emission Factors'!A$2:E$3145,5,FALSE),IF(H5027="PM10-FIL",VLOOKUP(A5027,'County Emission Factors'!A$2:E$3145,5,FALSE),VLOOKUP(A5027,'County Emission Factors'!A$2:F$3145,6,FALSE)))</f>
        <v>1.9562419562419567E-2</v>
      </c>
      <c r="M5027" s="56" t="s">
        <v>5572</v>
      </c>
      <c r="N5027" t="s">
        <v>5571</v>
      </c>
      <c r="O5027">
        <f t="shared" si="84"/>
        <v>0.76238172311005981</v>
      </c>
      <c r="P5027" t="s">
        <v>5572</v>
      </c>
    </row>
    <row r="5028" spans="1:16">
      <c r="A5028" s="54" t="s">
        <v>552</v>
      </c>
      <c r="B5028" s="54" t="s">
        <v>3042</v>
      </c>
      <c r="C5028" s="54" t="s">
        <v>4541</v>
      </c>
      <c r="D5028" s="54" t="s">
        <v>2864</v>
      </c>
      <c r="E5028" s="54" t="s">
        <v>4558</v>
      </c>
      <c r="F5028" s="54" t="s">
        <v>3690</v>
      </c>
      <c r="G5028" s="54">
        <v>2311020000</v>
      </c>
      <c r="H5028" s="54" t="s">
        <v>3695</v>
      </c>
      <c r="I5028" s="54" t="s">
        <v>3696</v>
      </c>
      <c r="J5028">
        <f>VLOOKUP(A5028,'County Acres Disturbed'!$A$2:$E$3146,5,FALSE)</f>
        <v>38.971749924770812</v>
      </c>
      <c r="K5028" s="55" t="s">
        <v>5571</v>
      </c>
      <c r="L5028">
        <f>IF(H5028="PM10-PRI",VLOOKUP(A5028,'County Emission Factors'!A$2:E$3145,5,FALSE),IF(H5028="PM10-FIL",VLOOKUP(A5028,'County Emission Factors'!A$2:E$3145,5,FALSE),VLOOKUP(A5028,'County Emission Factors'!A$2:F$3145,6,FALSE)))</f>
        <v>0.19562419562419567</v>
      </c>
      <c r="M5028" s="56" t="s">
        <v>5572</v>
      </c>
      <c r="N5028" t="s">
        <v>5571</v>
      </c>
      <c r="O5028">
        <f t="shared" si="84"/>
        <v>7.6238172311005981</v>
      </c>
      <c r="P5028" t="s">
        <v>5572</v>
      </c>
    </row>
    <row r="5029" spans="1:16">
      <c r="A5029" s="54" t="s">
        <v>552</v>
      </c>
      <c r="B5029" s="54" t="s">
        <v>3042</v>
      </c>
      <c r="C5029" s="54" t="s">
        <v>4541</v>
      </c>
      <c r="D5029" s="54" t="s">
        <v>2864</v>
      </c>
      <c r="E5029" s="54" t="s">
        <v>4558</v>
      </c>
      <c r="F5029" s="54" t="s">
        <v>3690</v>
      </c>
      <c r="G5029" s="54">
        <v>2311020000</v>
      </c>
      <c r="H5029" s="54" t="s">
        <v>3697</v>
      </c>
      <c r="I5029" s="54" t="s">
        <v>3698</v>
      </c>
      <c r="J5029">
        <f>VLOOKUP(A5029,'County Acres Disturbed'!$A$2:$E$3146,5,FALSE)</f>
        <v>38.971749924770812</v>
      </c>
      <c r="K5029" s="55" t="s">
        <v>5571</v>
      </c>
      <c r="L5029">
        <f>IF(H5029="PM10-PRI",VLOOKUP(A5029,'County Emission Factors'!A$2:E$3145,5,FALSE),IF(H5029="PM10-FIL",VLOOKUP(A5029,'County Emission Factors'!A$2:E$3145,5,FALSE),VLOOKUP(A5029,'County Emission Factors'!A$2:F$3145,6,FALSE)))</f>
        <v>1.9562419562419567E-2</v>
      </c>
      <c r="M5029" s="56" t="s">
        <v>5572</v>
      </c>
      <c r="N5029" t="s">
        <v>5571</v>
      </c>
      <c r="O5029">
        <f t="shared" si="84"/>
        <v>0.76238172311005981</v>
      </c>
      <c r="P5029" t="s">
        <v>5572</v>
      </c>
    </row>
    <row r="5030" spans="1:16">
      <c r="A5030" s="54" t="s">
        <v>2425</v>
      </c>
      <c r="B5030" s="54" t="s">
        <v>3042</v>
      </c>
      <c r="C5030" s="54" t="s">
        <v>4541</v>
      </c>
      <c r="D5030" s="54" t="s">
        <v>2865</v>
      </c>
      <c r="E5030" s="54" t="s">
        <v>4559</v>
      </c>
      <c r="F5030" s="54" t="s">
        <v>3690</v>
      </c>
      <c r="G5030" s="54">
        <v>2311020000</v>
      </c>
      <c r="H5030" s="54" t="s">
        <v>3691</v>
      </c>
      <c r="I5030" s="54" t="s">
        <v>3692</v>
      </c>
      <c r="J5030">
        <f>VLOOKUP(A5030,'County Acres Disturbed'!$A$2:$E$3146,5,FALSE)</f>
        <v>0</v>
      </c>
      <c r="K5030" s="55" t="s">
        <v>5571</v>
      </c>
      <c r="L5030">
        <f>IF(H5030="PM10-PRI",VLOOKUP(A5030,'County Emission Factors'!A$2:E$3145,5,FALSE),IF(H5030="PM10-FIL",VLOOKUP(A5030,'County Emission Factors'!A$2:E$3145,5,FALSE),VLOOKUP(A5030,'County Emission Factors'!A$2:F$3145,6,FALSE)))</f>
        <v>0.17117117117117112</v>
      </c>
      <c r="M5030" s="56" t="s">
        <v>5572</v>
      </c>
      <c r="N5030" t="s">
        <v>5571</v>
      </c>
      <c r="O5030">
        <f t="shared" si="84"/>
        <v>0</v>
      </c>
      <c r="P5030" t="s">
        <v>5572</v>
      </c>
    </row>
    <row r="5031" spans="1:16">
      <c r="A5031" s="54" t="s">
        <v>2425</v>
      </c>
      <c r="B5031" s="54" t="s">
        <v>3042</v>
      </c>
      <c r="C5031" s="54" t="s">
        <v>4541</v>
      </c>
      <c r="D5031" s="54" t="s">
        <v>2865</v>
      </c>
      <c r="E5031" s="54" t="s">
        <v>4559</v>
      </c>
      <c r="F5031" s="54" t="s">
        <v>3690</v>
      </c>
      <c r="G5031" s="54">
        <v>2311020000</v>
      </c>
      <c r="H5031" s="54" t="s">
        <v>3693</v>
      </c>
      <c r="I5031" s="54" t="s">
        <v>3694</v>
      </c>
      <c r="J5031">
        <f>VLOOKUP(A5031,'County Acres Disturbed'!$A$2:$E$3146,5,FALSE)</f>
        <v>0</v>
      </c>
      <c r="K5031" s="55" t="s">
        <v>5571</v>
      </c>
      <c r="L5031">
        <f>IF(H5031="PM10-PRI",VLOOKUP(A5031,'County Emission Factors'!A$2:E$3145,5,FALSE),IF(H5031="PM10-FIL",VLOOKUP(A5031,'County Emission Factors'!A$2:E$3145,5,FALSE),VLOOKUP(A5031,'County Emission Factors'!A$2:F$3145,6,FALSE)))</f>
        <v>1.7117117117117112E-2</v>
      </c>
      <c r="M5031" s="56" t="s">
        <v>5572</v>
      </c>
      <c r="N5031" t="s">
        <v>5571</v>
      </c>
      <c r="O5031">
        <f t="shared" si="84"/>
        <v>0</v>
      </c>
      <c r="P5031" t="s">
        <v>5572</v>
      </c>
    </row>
    <row r="5032" spans="1:16">
      <c r="A5032" s="54" t="s">
        <v>2425</v>
      </c>
      <c r="B5032" s="54" t="s">
        <v>3042</v>
      </c>
      <c r="C5032" s="54" t="s">
        <v>4541</v>
      </c>
      <c r="D5032" s="54" t="s">
        <v>2865</v>
      </c>
      <c r="E5032" s="54" t="s">
        <v>4559</v>
      </c>
      <c r="F5032" s="54" t="s">
        <v>3690</v>
      </c>
      <c r="G5032" s="54">
        <v>2311020000</v>
      </c>
      <c r="H5032" s="54" t="s">
        <v>3695</v>
      </c>
      <c r="I5032" s="54" t="s">
        <v>3696</v>
      </c>
      <c r="J5032">
        <f>VLOOKUP(A5032,'County Acres Disturbed'!$A$2:$E$3146,5,FALSE)</f>
        <v>0</v>
      </c>
      <c r="K5032" s="55" t="s">
        <v>5571</v>
      </c>
      <c r="L5032">
        <f>IF(H5032="PM10-PRI",VLOOKUP(A5032,'County Emission Factors'!A$2:E$3145,5,FALSE),IF(H5032="PM10-FIL",VLOOKUP(A5032,'County Emission Factors'!A$2:E$3145,5,FALSE),VLOOKUP(A5032,'County Emission Factors'!A$2:F$3145,6,FALSE)))</f>
        <v>0.17117117117117112</v>
      </c>
      <c r="M5032" s="56" t="s">
        <v>5572</v>
      </c>
      <c r="N5032" t="s">
        <v>5571</v>
      </c>
      <c r="O5032">
        <f t="shared" si="84"/>
        <v>0</v>
      </c>
      <c r="P5032" t="s">
        <v>5572</v>
      </c>
    </row>
    <row r="5033" spans="1:16">
      <c r="A5033" s="54" t="s">
        <v>2425</v>
      </c>
      <c r="B5033" s="54" t="s">
        <v>3042</v>
      </c>
      <c r="C5033" s="54" t="s">
        <v>4541</v>
      </c>
      <c r="D5033" s="54" t="s">
        <v>2865</v>
      </c>
      <c r="E5033" s="54" t="s">
        <v>4559</v>
      </c>
      <c r="F5033" s="54" t="s">
        <v>3690</v>
      </c>
      <c r="G5033" s="54">
        <v>2311020000</v>
      </c>
      <c r="H5033" s="54" t="s">
        <v>3697</v>
      </c>
      <c r="I5033" s="54" t="s">
        <v>3698</v>
      </c>
      <c r="J5033">
        <f>VLOOKUP(A5033,'County Acres Disturbed'!$A$2:$E$3146,5,FALSE)</f>
        <v>0</v>
      </c>
      <c r="K5033" s="55" t="s">
        <v>5571</v>
      </c>
      <c r="L5033">
        <f>IF(H5033="PM10-PRI",VLOOKUP(A5033,'County Emission Factors'!A$2:E$3145,5,FALSE),IF(H5033="PM10-FIL",VLOOKUP(A5033,'County Emission Factors'!A$2:E$3145,5,FALSE),VLOOKUP(A5033,'County Emission Factors'!A$2:F$3145,6,FALSE)))</f>
        <v>1.7117117117117112E-2</v>
      </c>
      <c r="M5033" s="56" t="s">
        <v>5572</v>
      </c>
      <c r="N5033" t="s">
        <v>5571</v>
      </c>
      <c r="O5033">
        <f t="shared" si="84"/>
        <v>0</v>
      </c>
      <c r="P5033" t="s">
        <v>5572</v>
      </c>
    </row>
    <row r="5034" spans="1:16">
      <c r="A5034" s="54" t="s">
        <v>553</v>
      </c>
      <c r="B5034" s="54" t="s">
        <v>3042</v>
      </c>
      <c r="C5034" s="54" t="s">
        <v>4541</v>
      </c>
      <c r="D5034" s="54" t="s">
        <v>2866</v>
      </c>
      <c r="E5034" s="54" t="s">
        <v>4560</v>
      </c>
      <c r="F5034" s="54" t="s">
        <v>3690</v>
      </c>
      <c r="G5034" s="54">
        <v>2311020000</v>
      </c>
      <c r="H5034" s="54" t="s">
        <v>3691</v>
      </c>
      <c r="I5034" s="54" t="s">
        <v>3692</v>
      </c>
      <c r="J5034">
        <f>VLOOKUP(A5034,'County Acres Disturbed'!$A$2:$E$3146,5,FALSE)</f>
        <v>682.00562368348926</v>
      </c>
      <c r="K5034" s="55" t="s">
        <v>5571</v>
      </c>
      <c r="L5034">
        <f>IF(H5034="PM10-PRI",VLOOKUP(A5034,'County Emission Factors'!A$2:E$3145,5,FALSE),IF(H5034="PM10-FIL",VLOOKUP(A5034,'County Emission Factors'!A$2:E$3145,5,FALSE),VLOOKUP(A5034,'County Emission Factors'!A$2:F$3145,6,FALSE)))</f>
        <v>5.86872586872587E-2</v>
      </c>
      <c r="M5034" s="56" t="s">
        <v>5572</v>
      </c>
      <c r="N5034" t="s">
        <v>5571</v>
      </c>
      <c r="O5034">
        <f t="shared" si="84"/>
        <v>40.025040463278145</v>
      </c>
      <c r="P5034" t="s">
        <v>5572</v>
      </c>
    </row>
    <row r="5035" spans="1:16">
      <c r="A5035" s="54" t="s">
        <v>553</v>
      </c>
      <c r="B5035" s="54" t="s">
        <v>3042</v>
      </c>
      <c r="C5035" s="54" t="s">
        <v>4541</v>
      </c>
      <c r="D5035" s="54" t="s">
        <v>2866</v>
      </c>
      <c r="E5035" s="54" t="s">
        <v>4560</v>
      </c>
      <c r="F5035" s="54" t="s">
        <v>3690</v>
      </c>
      <c r="G5035" s="54">
        <v>2311020000</v>
      </c>
      <c r="H5035" s="54" t="s">
        <v>3693</v>
      </c>
      <c r="I5035" s="54" t="s">
        <v>3694</v>
      </c>
      <c r="J5035">
        <f>VLOOKUP(A5035,'County Acres Disturbed'!$A$2:$E$3146,5,FALSE)</f>
        <v>682.00562368348926</v>
      </c>
      <c r="K5035" s="55" t="s">
        <v>5571</v>
      </c>
      <c r="L5035">
        <f>IF(H5035="PM10-PRI",VLOOKUP(A5035,'County Emission Factors'!A$2:E$3145,5,FALSE),IF(H5035="PM10-FIL",VLOOKUP(A5035,'County Emission Factors'!A$2:E$3145,5,FALSE),VLOOKUP(A5035,'County Emission Factors'!A$2:F$3145,6,FALSE)))</f>
        <v>5.8687258687258707E-3</v>
      </c>
      <c r="M5035" s="56" t="s">
        <v>5572</v>
      </c>
      <c r="N5035" t="s">
        <v>5571</v>
      </c>
      <c r="O5035">
        <f t="shared" si="84"/>
        <v>4.0025040463278145</v>
      </c>
      <c r="P5035" t="s">
        <v>5572</v>
      </c>
    </row>
    <row r="5036" spans="1:16">
      <c r="A5036" s="54" t="s">
        <v>553</v>
      </c>
      <c r="B5036" s="54" t="s">
        <v>3042</v>
      </c>
      <c r="C5036" s="54" t="s">
        <v>4541</v>
      </c>
      <c r="D5036" s="54" t="s">
        <v>2866</v>
      </c>
      <c r="E5036" s="54" t="s">
        <v>4560</v>
      </c>
      <c r="F5036" s="54" t="s">
        <v>3690</v>
      </c>
      <c r="G5036" s="54">
        <v>2311020000</v>
      </c>
      <c r="H5036" s="54" t="s">
        <v>3695</v>
      </c>
      <c r="I5036" s="54" t="s">
        <v>3696</v>
      </c>
      <c r="J5036">
        <f>VLOOKUP(A5036,'County Acres Disturbed'!$A$2:$E$3146,5,FALSE)</f>
        <v>682.00562368348926</v>
      </c>
      <c r="K5036" s="55" t="s">
        <v>5571</v>
      </c>
      <c r="L5036">
        <f>IF(H5036="PM10-PRI",VLOOKUP(A5036,'County Emission Factors'!A$2:E$3145,5,FALSE),IF(H5036="PM10-FIL",VLOOKUP(A5036,'County Emission Factors'!A$2:E$3145,5,FALSE),VLOOKUP(A5036,'County Emission Factors'!A$2:F$3145,6,FALSE)))</f>
        <v>5.86872586872587E-2</v>
      </c>
      <c r="M5036" s="56" t="s">
        <v>5572</v>
      </c>
      <c r="N5036" t="s">
        <v>5571</v>
      </c>
      <c r="O5036">
        <f t="shared" si="84"/>
        <v>40.025040463278145</v>
      </c>
      <c r="P5036" t="s">
        <v>5572</v>
      </c>
    </row>
    <row r="5037" spans="1:16">
      <c r="A5037" s="54" t="s">
        <v>553</v>
      </c>
      <c r="B5037" s="54" t="s">
        <v>3042</v>
      </c>
      <c r="C5037" s="54" t="s">
        <v>4541</v>
      </c>
      <c r="D5037" s="54" t="s">
        <v>2866</v>
      </c>
      <c r="E5037" s="54" t="s">
        <v>4560</v>
      </c>
      <c r="F5037" s="54" t="s">
        <v>3690</v>
      </c>
      <c r="G5037" s="54">
        <v>2311020000</v>
      </c>
      <c r="H5037" s="54" t="s">
        <v>3697</v>
      </c>
      <c r="I5037" s="54" t="s">
        <v>3698</v>
      </c>
      <c r="J5037">
        <f>VLOOKUP(A5037,'County Acres Disturbed'!$A$2:$E$3146,5,FALSE)</f>
        <v>682.00562368348926</v>
      </c>
      <c r="K5037" s="55" t="s">
        <v>5571</v>
      </c>
      <c r="L5037">
        <f>IF(H5037="PM10-PRI",VLOOKUP(A5037,'County Emission Factors'!A$2:E$3145,5,FALSE),IF(H5037="PM10-FIL",VLOOKUP(A5037,'County Emission Factors'!A$2:E$3145,5,FALSE),VLOOKUP(A5037,'County Emission Factors'!A$2:F$3145,6,FALSE)))</f>
        <v>5.8687258687258707E-3</v>
      </c>
      <c r="M5037" s="56" t="s">
        <v>5572</v>
      </c>
      <c r="N5037" t="s">
        <v>5571</v>
      </c>
      <c r="O5037">
        <f t="shared" si="84"/>
        <v>4.0025040463278145</v>
      </c>
      <c r="P5037" t="s">
        <v>5572</v>
      </c>
    </row>
    <row r="5038" spans="1:16">
      <c r="A5038" s="54" t="s">
        <v>554</v>
      </c>
      <c r="B5038" s="54" t="s">
        <v>3042</v>
      </c>
      <c r="C5038" s="54" t="s">
        <v>4541</v>
      </c>
      <c r="D5038" s="54" t="s">
        <v>2867</v>
      </c>
      <c r="E5038" s="54" t="s">
        <v>4561</v>
      </c>
      <c r="F5038" s="54" t="s">
        <v>3690</v>
      </c>
      <c r="G5038" s="54">
        <v>2311020000</v>
      </c>
      <c r="H5038" s="54" t="s">
        <v>3691</v>
      </c>
      <c r="I5038" s="54" t="s">
        <v>3692</v>
      </c>
      <c r="J5038">
        <f>VLOOKUP(A5038,'County Acres Disturbed'!$A$2:$E$3146,5,FALSE)</f>
        <v>38.971749924770812</v>
      </c>
      <c r="K5038" s="55" t="s">
        <v>5571</v>
      </c>
      <c r="L5038">
        <f>IF(H5038="PM10-PRI",VLOOKUP(A5038,'County Emission Factors'!A$2:E$3145,5,FALSE),IF(H5038="PM10-FIL",VLOOKUP(A5038,'County Emission Factors'!A$2:E$3145,5,FALSE),VLOOKUP(A5038,'County Emission Factors'!A$2:F$3145,6,FALSE)))</f>
        <v>0.19562419562419558</v>
      </c>
      <c r="M5038" s="56" t="s">
        <v>5572</v>
      </c>
      <c r="N5038" t="s">
        <v>5571</v>
      </c>
      <c r="O5038">
        <f t="shared" si="84"/>
        <v>7.6238172311005945</v>
      </c>
      <c r="P5038" t="s">
        <v>5572</v>
      </c>
    </row>
    <row r="5039" spans="1:16">
      <c r="A5039" s="54" t="s">
        <v>554</v>
      </c>
      <c r="B5039" s="54" t="s">
        <v>3042</v>
      </c>
      <c r="C5039" s="54" t="s">
        <v>4541</v>
      </c>
      <c r="D5039" s="54" t="s">
        <v>2867</v>
      </c>
      <c r="E5039" s="54" t="s">
        <v>4561</v>
      </c>
      <c r="F5039" s="54" t="s">
        <v>3690</v>
      </c>
      <c r="G5039" s="54">
        <v>2311020000</v>
      </c>
      <c r="H5039" s="54" t="s">
        <v>3693</v>
      </c>
      <c r="I5039" s="54" t="s">
        <v>3694</v>
      </c>
      <c r="J5039">
        <f>VLOOKUP(A5039,'County Acres Disturbed'!$A$2:$E$3146,5,FALSE)</f>
        <v>38.971749924770812</v>
      </c>
      <c r="K5039" s="55" t="s">
        <v>5571</v>
      </c>
      <c r="L5039">
        <f>IF(H5039="PM10-PRI",VLOOKUP(A5039,'County Emission Factors'!A$2:E$3145,5,FALSE),IF(H5039="PM10-FIL",VLOOKUP(A5039,'County Emission Factors'!A$2:E$3145,5,FALSE),VLOOKUP(A5039,'County Emission Factors'!A$2:F$3145,6,FALSE)))</f>
        <v>1.956241956241956E-2</v>
      </c>
      <c r="M5039" s="56" t="s">
        <v>5572</v>
      </c>
      <c r="N5039" t="s">
        <v>5571</v>
      </c>
      <c r="O5039">
        <f t="shared" si="84"/>
        <v>0.76238172311005958</v>
      </c>
      <c r="P5039" t="s">
        <v>5572</v>
      </c>
    </row>
    <row r="5040" spans="1:16">
      <c r="A5040" s="54" t="s">
        <v>554</v>
      </c>
      <c r="B5040" s="54" t="s">
        <v>3042</v>
      </c>
      <c r="C5040" s="54" t="s">
        <v>4541</v>
      </c>
      <c r="D5040" s="54" t="s">
        <v>2867</v>
      </c>
      <c r="E5040" s="54" t="s">
        <v>4561</v>
      </c>
      <c r="F5040" s="54" t="s">
        <v>3690</v>
      </c>
      <c r="G5040" s="54">
        <v>2311020000</v>
      </c>
      <c r="H5040" s="54" t="s">
        <v>3695</v>
      </c>
      <c r="I5040" s="54" t="s">
        <v>3696</v>
      </c>
      <c r="J5040">
        <f>VLOOKUP(A5040,'County Acres Disturbed'!$A$2:$E$3146,5,FALSE)</f>
        <v>38.971749924770812</v>
      </c>
      <c r="K5040" s="55" t="s">
        <v>5571</v>
      </c>
      <c r="L5040">
        <f>IF(H5040="PM10-PRI",VLOOKUP(A5040,'County Emission Factors'!A$2:E$3145,5,FALSE),IF(H5040="PM10-FIL",VLOOKUP(A5040,'County Emission Factors'!A$2:E$3145,5,FALSE),VLOOKUP(A5040,'County Emission Factors'!A$2:F$3145,6,FALSE)))</f>
        <v>0.19562419562419558</v>
      </c>
      <c r="M5040" s="56" t="s">
        <v>5572</v>
      </c>
      <c r="N5040" t="s">
        <v>5571</v>
      </c>
      <c r="O5040">
        <f t="shared" si="84"/>
        <v>7.6238172311005945</v>
      </c>
      <c r="P5040" t="s">
        <v>5572</v>
      </c>
    </row>
    <row r="5041" spans="1:16">
      <c r="A5041" s="54" t="s">
        <v>554</v>
      </c>
      <c r="B5041" s="54" t="s">
        <v>3042</v>
      </c>
      <c r="C5041" s="54" t="s">
        <v>4541</v>
      </c>
      <c r="D5041" s="54" t="s">
        <v>2867</v>
      </c>
      <c r="E5041" s="54" t="s">
        <v>4561</v>
      </c>
      <c r="F5041" s="54" t="s">
        <v>3690</v>
      </c>
      <c r="G5041" s="54">
        <v>2311020000</v>
      </c>
      <c r="H5041" s="54" t="s">
        <v>3697</v>
      </c>
      <c r="I5041" s="54" t="s">
        <v>3698</v>
      </c>
      <c r="J5041">
        <f>VLOOKUP(A5041,'County Acres Disturbed'!$A$2:$E$3146,5,FALSE)</f>
        <v>38.971749924770812</v>
      </c>
      <c r="K5041" s="55" t="s">
        <v>5571</v>
      </c>
      <c r="L5041">
        <f>IF(H5041="PM10-PRI",VLOOKUP(A5041,'County Emission Factors'!A$2:E$3145,5,FALSE),IF(H5041="PM10-FIL",VLOOKUP(A5041,'County Emission Factors'!A$2:E$3145,5,FALSE),VLOOKUP(A5041,'County Emission Factors'!A$2:F$3145,6,FALSE)))</f>
        <v>1.956241956241956E-2</v>
      </c>
      <c r="M5041" s="56" t="s">
        <v>5572</v>
      </c>
      <c r="N5041" t="s">
        <v>5571</v>
      </c>
      <c r="O5041">
        <f t="shared" si="84"/>
        <v>0.76238172311005958</v>
      </c>
      <c r="P5041" t="s">
        <v>5572</v>
      </c>
    </row>
    <row r="5042" spans="1:16">
      <c r="A5042" s="54" t="s">
        <v>555</v>
      </c>
      <c r="B5042" s="54" t="s">
        <v>3042</v>
      </c>
      <c r="C5042" s="54" t="s">
        <v>4541</v>
      </c>
      <c r="D5042" s="54" t="s">
        <v>2868</v>
      </c>
      <c r="E5042" s="54" t="s">
        <v>4562</v>
      </c>
      <c r="F5042" s="54" t="s">
        <v>3690</v>
      </c>
      <c r="G5042" s="54">
        <v>2311020000</v>
      </c>
      <c r="H5042" s="54" t="s">
        <v>3691</v>
      </c>
      <c r="I5042" s="54" t="s">
        <v>3692</v>
      </c>
      <c r="J5042">
        <f>VLOOKUP(A5042,'County Acres Disturbed'!$A$2:$E$3146,5,FALSE)</f>
        <v>38.971749924770812</v>
      </c>
      <c r="K5042" s="55" t="s">
        <v>5571</v>
      </c>
      <c r="L5042">
        <f>IF(H5042="PM10-PRI",VLOOKUP(A5042,'County Emission Factors'!A$2:E$3145,5,FALSE),IF(H5042="PM10-FIL",VLOOKUP(A5042,'County Emission Factors'!A$2:E$3145,5,FALSE),VLOOKUP(A5042,'County Emission Factors'!A$2:F$3145,6,FALSE)))</f>
        <v>0.19562419562419558</v>
      </c>
      <c r="M5042" s="56" t="s">
        <v>5572</v>
      </c>
      <c r="N5042" t="s">
        <v>5571</v>
      </c>
      <c r="O5042">
        <f t="shared" si="84"/>
        <v>7.6238172311005945</v>
      </c>
      <c r="P5042" t="s">
        <v>5572</v>
      </c>
    </row>
    <row r="5043" spans="1:16">
      <c r="A5043" s="54" t="s">
        <v>555</v>
      </c>
      <c r="B5043" s="54" t="s">
        <v>3042</v>
      </c>
      <c r="C5043" s="54" t="s">
        <v>4541</v>
      </c>
      <c r="D5043" s="54" t="s">
        <v>2868</v>
      </c>
      <c r="E5043" s="54" t="s">
        <v>4562</v>
      </c>
      <c r="F5043" s="54" t="s">
        <v>3690</v>
      </c>
      <c r="G5043" s="54">
        <v>2311020000</v>
      </c>
      <c r="H5043" s="54" t="s">
        <v>3693</v>
      </c>
      <c r="I5043" s="54" t="s">
        <v>3694</v>
      </c>
      <c r="J5043">
        <f>VLOOKUP(A5043,'County Acres Disturbed'!$A$2:$E$3146,5,FALSE)</f>
        <v>38.971749924770812</v>
      </c>
      <c r="K5043" s="55" t="s">
        <v>5571</v>
      </c>
      <c r="L5043">
        <f>IF(H5043="PM10-PRI",VLOOKUP(A5043,'County Emission Factors'!A$2:E$3145,5,FALSE),IF(H5043="PM10-FIL",VLOOKUP(A5043,'County Emission Factors'!A$2:E$3145,5,FALSE),VLOOKUP(A5043,'County Emission Factors'!A$2:F$3145,6,FALSE)))</f>
        <v>1.956241956241956E-2</v>
      </c>
      <c r="M5043" s="56" t="s">
        <v>5572</v>
      </c>
      <c r="N5043" t="s">
        <v>5571</v>
      </c>
      <c r="O5043">
        <f t="shared" si="84"/>
        <v>0.76238172311005958</v>
      </c>
      <c r="P5043" t="s">
        <v>5572</v>
      </c>
    </row>
    <row r="5044" spans="1:16">
      <c r="A5044" s="54" t="s">
        <v>555</v>
      </c>
      <c r="B5044" s="54" t="s">
        <v>3042</v>
      </c>
      <c r="C5044" s="54" t="s">
        <v>4541</v>
      </c>
      <c r="D5044" s="54" t="s">
        <v>2868</v>
      </c>
      <c r="E5044" s="54" t="s">
        <v>4562</v>
      </c>
      <c r="F5044" s="54" t="s">
        <v>3690</v>
      </c>
      <c r="G5044" s="54">
        <v>2311020000</v>
      </c>
      <c r="H5044" s="54" t="s">
        <v>3695</v>
      </c>
      <c r="I5044" s="54" t="s">
        <v>3696</v>
      </c>
      <c r="J5044">
        <f>VLOOKUP(A5044,'County Acres Disturbed'!$A$2:$E$3146,5,FALSE)</f>
        <v>38.971749924770812</v>
      </c>
      <c r="K5044" s="55" t="s">
        <v>5571</v>
      </c>
      <c r="L5044">
        <f>IF(H5044="PM10-PRI",VLOOKUP(A5044,'County Emission Factors'!A$2:E$3145,5,FALSE),IF(H5044="PM10-FIL",VLOOKUP(A5044,'County Emission Factors'!A$2:E$3145,5,FALSE),VLOOKUP(A5044,'County Emission Factors'!A$2:F$3145,6,FALSE)))</f>
        <v>0.19562419562419558</v>
      </c>
      <c r="M5044" s="56" t="s">
        <v>5572</v>
      </c>
      <c r="N5044" t="s">
        <v>5571</v>
      </c>
      <c r="O5044">
        <f t="shared" si="84"/>
        <v>7.6238172311005945</v>
      </c>
      <c r="P5044" t="s">
        <v>5572</v>
      </c>
    </row>
    <row r="5045" spans="1:16">
      <c r="A5045" s="54" t="s">
        <v>555</v>
      </c>
      <c r="B5045" s="54" t="s">
        <v>3042</v>
      </c>
      <c r="C5045" s="54" t="s">
        <v>4541</v>
      </c>
      <c r="D5045" s="54" t="s">
        <v>2868</v>
      </c>
      <c r="E5045" s="54" t="s">
        <v>4562</v>
      </c>
      <c r="F5045" s="54" t="s">
        <v>3690</v>
      </c>
      <c r="G5045" s="54">
        <v>2311020000</v>
      </c>
      <c r="H5045" s="54" t="s">
        <v>3697</v>
      </c>
      <c r="I5045" s="54" t="s">
        <v>3698</v>
      </c>
      <c r="J5045">
        <f>VLOOKUP(A5045,'County Acres Disturbed'!$A$2:$E$3146,5,FALSE)</f>
        <v>38.971749924770812</v>
      </c>
      <c r="K5045" s="55" t="s">
        <v>5571</v>
      </c>
      <c r="L5045">
        <f>IF(H5045="PM10-PRI",VLOOKUP(A5045,'County Emission Factors'!A$2:E$3145,5,FALSE),IF(H5045="PM10-FIL",VLOOKUP(A5045,'County Emission Factors'!A$2:E$3145,5,FALSE),VLOOKUP(A5045,'County Emission Factors'!A$2:F$3145,6,FALSE)))</f>
        <v>1.956241956241956E-2</v>
      </c>
      <c r="M5045" s="56" t="s">
        <v>5572</v>
      </c>
      <c r="N5045" t="s">
        <v>5571</v>
      </c>
      <c r="O5045">
        <f t="shared" si="84"/>
        <v>0.76238172311005958</v>
      </c>
      <c r="P5045" t="s">
        <v>5572</v>
      </c>
    </row>
    <row r="5046" spans="1:16">
      <c r="A5046" s="54" t="s">
        <v>556</v>
      </c>
      <c r="B5046" s="54" t="s">
        <v>3042</v>
      </c>
      <c r="C5046" s="54" t="s">
        <v>4541</v>
      </c>
      <c r="D5046" s="54" t="s">
        <v>2869</v>
      </c>
      <c r="E5046" s="54" t="s">
        <v>4563</v>
      </c>
      <c r="F5046" s="54" t="s">
        <v>3690</v>
      </c>
      <c r="G5046" s="54">
        <v>2311020000</v>
      </c>
      <c r="H5046" s="54" t="s">
        <v>3691</v>
      </c>
      <c r="I5046" s="54" t="s">
        <v>3692</v>
      </c>
      <c r="J5046">
        <f>VLOOKUP(A5046,'County Acres Disturbed'!$A$2:$E$3146,5,FALSE)</f>
        <v>682.00562368348926</v>
      </c>
      <c r="K5046" s="55" t="s">
        <v>5571</v>
      </c>
      <c r="L5046">
        <f>IF(H5046="PM10-PRI",VLOOKUP(A5046,'County Emission Factors'!A$2:E$3145,5,FALSE),IF(H5046="PM10-FIL",VLOOKUP(A5046,'County Emission Factors'!A$2:E$3145,5,FALSE),VLOOKUP(A5046,'County Emission Factors'!A$2:F$3145,6,FALSE)))</f>
        <v>0.18095238095238089</v>
      </c>
      <c r="M5046" s="56" t="s">
        <v>5572</v>
      </c>
      <c r="N5046" t="s">
        <v>5571</v>
      </c>
      <c r="O5046">
        <f t="shared" si="84"/>
        <v>123.41054142844088</v>
      </c>
      <c r="P5046" t="s">
        <v>5572</v>
      </c>
    </row>
    <row r="5047" spans="1:16">
      <c r="A5047" s="54" t="s">
        <v>556</v>
      </c>
      <c r="B5047" s="54" t="s">
        <v>3042</v>
      </c>
      <c r="C5047" s="54" t="s">
        <v>4541</v>
      </c>
      <c r="D5047" s="54" t="s">
        <v>2869</v>
      </c>
      <c r="E5047" s="54" t="s">
        <v>4563</v>
      </c>
      <c r="F5047" s="54" t="s">
        <v>3690</v>
      </c>
      <c r="G5047" s="54">
        <v>2311020000</v>
      </c>
      <c r="H5047" s="54" t="s">
        <v>3693</v>
      </c>
      <c r="I5047" s="54" t="s">
        <v>3694</v>
      </c>
      <c r="J5047">
        <f>VLOOKUP(A5047,'County Acres Disturbed'!$A$2:$E$3146,5,FALSE)</f>
        <v>682.00562368348926</v>
      </c>
      <c r="K5047" s="55" t="s">
        <v>5571</v>
      </c>
      <c r="L5047">
        <f>IF(H5047="PM10-PRI",VLOOKUP(A5047,'County Emission Factors'!A$2:E$3145,5,FALSE),IF(H5047="PM10-FIL",VLOOKUP(A5047,'County Emission Factors'!A$2:E$3145,5,FALSE),VLOOKUP(A5047,'County Emission Factors'!A$2:F$3145,6,FALSE)))</f>
        <v>1.8095238095238091E-2</v>
      </c>
      <c r="M5047" s="56" t="s">
        <v>5572</v>
      </c>
      <c r="N5047" t="s">
        <v>5571</v>
      </c>
      <c r="O5047">
        <f t="shared" si="84"/>
        <v>12.341054142844088</v>
      </c>
      <c r="P5047" t="s">
        <v>5572</v>
      </c>
    </row>
    <row r="5048" spans="1:16">
      <c r="A5048" s="54" t="s">
        <v>556</v>
      </c>
      <c r="B5048" s="54" t="s">
        <v>3042</v>
      </c>
      <c r="C5048" s="54" t="s">
        <v>4541</v>
      </c>
      <c r="D5048" s="54" t="s">
        <v>2869</v>
      </c>
      <c r="E5048" s="54" t="s">
        <v>4563</v>
      </c>
      <c r="F5048" s="54" t="s">
        <v>3690</v>
      </c>
      <c r="G5048" s="54">
        <v>2311020000</v>
      </c>
      <c r="H5048" s="54" t="s">
        <v>3695</v>
      </c>
      <c r="I5048" s="54" t="s">
        <v>3696</v>
      </c>
      <c r="J5048">
        <f>VLOOKUP(A5048,'County Acres Disturbed'!$A$2:$E$3146,5,FALSE)</f>
        <v>682.00562368348926</v>
      </c>
      <c r="K5048" s="55" t="s">
        <v>5571</v>
      </c>
      <c r="L5048">
        <f>IF(H5048="PM10-PRI",VLOOKUP(A5048,'County Emission Factors'!A$2:E$3145,5,FALSE),IF(H5048="PM10-FIL",VLOOKUP(A5048,'County Emission Factors'!A$2:E$3145,5,FALSE),VLOOKUP(A5048,'County Emission Factors'!A$2:F$3145,6,FALSE)))</f>
        <v>0.18095238095238089</v>
      </c>
      <c r="M5048" s="56" t="s">
        <v>5572</v>
      </c>
      <c r="N5048" t="s">
        <v>5571</v>
      </c>
      <c r="O5048">
        <f t="shared" si="84"/>
        <v>123.41054142844088</v>
      </c>
      <c r="P5048" t="s">
        <v>5572</v>
      </c>
    </row>
    <row r="5049" spans="1:16">
      <c r="A5049" s="54" t="s">
        <v>556</v>
      </c>
      <c r="B5049" s="54" t="s">
        <v>3042</v>
      </c>
      <c r="C5049" s="54" t="s">
        <v>4541</v>
      </c>
      <c r="D5049" s="54" t="s">
        <v>2869</v>
      </c>
      <c r="E5049" s="54" t="s">
        <v>4563</v>
      </c>
      <c r="F5049" s="54" t="s">
        <v>3690</v>
      </c>
      <c r="G5049" s="54">
        <v>2311020000</v>
      </c>
      <c r="H5049" s="54" t="s">
        <v>3697</v>
      </c>
      <c r="I5049" s="54" t="s">
        <v>3698</v>
      </c>
      <c r="J5049">
        <f>VLOOKUP(A5049,'County Acres Disturbed'!$A$2:$E$3146,5,FALSE)</f>
        <v>682.00562368348926</v>
      </c>
      <c r="K5049" s="55" t="s">
        <v>5571</v>
      </c>
      <c r="L5049">
        <f>IF(H5049="PM10-PRI",VLOOKUP(A5049,'County Emission Factors'!A$2:E$3145,5,FALSE),IF(H5049="PM10-FIL",VLOOKUP(A5049,'County Emission Factors'!A$2:E$3145,5,FALSE),VLOOKUP(A5049,'County Emission Factors'!A$2:F$3145,6,FALSE)))</f>
        <v>1.8095238095238091E-2</v>
      </c>
      <c r="M5049" s="56" t="s">
        <v>5572</v>
      </c>
      <c r="N5049" t="s">
        <v>5571</v>
      </c>
      <c r="O5049">
        <f t="shared" si="84"/>
        <v>12.341054142844088</v>
      </c>
      <c r="P5049" t="s">
        <v>5572</v>
      </c>
    </row>
    <row r="5050" spans="1:16">
      <c r="A5050" s="54" t="s">
        <v>557</v>
      </c>
      <c r="B5050" s="54" t="s">
        <v>3042</v>
      </c>
      <c r="C5050" s="54" t="s">
        <v>4541</v>
      </c>
      <c r="D5050" s="54" t="s">
        <v>2936</v>
      </c>
      <c r="E5050" s="54" t="s">
        <v>4564</v>
      </c>
      <c r="F5050" s="54" t="s">
        <v>3690</v>
      </c>
      <c r="G5050" s="54">
        <v>2311020000</v>
      </c>
      <c r="H5050" s="54" t="s">
        <v>3691</v>
      </c>
      <c r="I5050" s="54" t="s">
        <v>3692</v>
      </c>
      <c r="J5050">
        <f>VLOOKUP(A5050,'County Acres Disturbed'!$A$2:$E$3146,5,FALSE)</f>
        <v>126.27717852719033</v>
      </c>
      <c r="K5050" s="55" t="s">
        <v>5571</v>
      </c>
      <c r="L5050">
        <f>IF(H5050="PM10-PRI",VLOOKUP(A5050,'County Emission Factors'!A$2:E$3145,5,FALSE),IF(H5050="PM10-FIL",VLOOKUP(A5050,'County Emission Factors'!A$2:E$3145,5,FALSE),VLOOKUP(A5050,'County Emission Factors'!A$2:F$3145,6,FALSE)))</f>
        <v>0.19562419562419564</v>
      </c>
      <c r="M5050" s="56" t="s">
        <v>5572</v>
      </c>
      <c r="N5050" t="s">
        <v>5571</v>
      </c>
      <c r="O5050">
        <f t="shared" si="84"/>
        <v>24.702871475074559</v>
      </c>
      <c r="P5050" t="s">
        <v>5572</v>
      </c>
    </row>
    <row r="5051" spans="1:16">
      <c r="A5051" s="54" t="s">
        <v>557</v>
      </c>
      <c r="B5051" s="54" t="s">
        <v>3042</v>
      </c>
      <c r="C5051" s="54" t="s">
        <v>4541</v>
      </c>
      <c r="D5051" s="54" t="s">
        <v>2936</v>
      </c>
      <c r="E5051" s="54" t="s">
        <v>4564</v>
      </c>
      <c r="F5051" s="54" t="s">
        <v>3690</v>
      </c>
      <c r="G5051" s="54">
        <v>2311020000</v>
      </c>
      <c r="H5051" s="54" t="s">
        <v>3693</v>
      </c>
      <c r="I5051" s="54" t="s">
        <v>3694</v>
      </c>
      <c r="J5051">
        <f>VLOOKUP(A5051,'County Acres Disturbed'!$A$2:$E$3146,5,FALSE)</f>
        <v>126.27717852719033</v>
      </c>
      <c r="K5051" s="55" t="s">
        <v>5571</v>
      </c>
      <c r="L5051">
        <f>IF(H5051="PM10-PRI",VLOOKUP(A5051,'County Emission Factors'!A$2:E$3145,5,FALSE),IF(H5051="PM10-FIL",VLOOKUP(A5051,'County Emission Factors'!A$2:E$3145,5,FALSE),VLOOKUP(A5051,'County Emission Factors'!A$2:F$3145,6,FALSE)))</f>
        <v>1.9562419562419567E-2</v>
      </c>
      <c r="M5051" s="56" t="s">
        <v>5572</v>
      </c>
      <c r="N5051" t="s">
        <v>5571</v>
      </c>
      <c r="O5051">
        <f t="shared" si="84"/>
        <v>2.4702871475074564</v>
      </c>
      <c r="P5051" t="s">
        <v>5572</v>
      </c>
    </row>
    <row r="5052" spans="1:16">
      <c r="A5052" s="54" t="s">
        <v>557</v>
      </c>
      <c r="B5052" s="54" t="s">
        <v>3042</v>
      </c>
      <c r="C5052" s="54" t="s">
        <v>4541</v>
      </c>
      <c r="D5052" s="54" t="s">
        <v>2936</v>
      </c>
      <c r="E5052" s="54" t="s">
        <v>4564</v>
      </c>
      <c r="F5052" s="54" t="s">
        <v>3690</v>
      </c>
      <c r="G5052" s="54">
        <v>2311020000</v>
      </c>
      <c r="H5052" s="54" t="s">
        <v>3695</v>
      </c>
      <c r="I5052" s="54" t="s">
        <v>3696</v>
      </c>
      <c r="J5052">
        <f>VLOOKUP(A5052,'County Acres Disturbed'!$A$2:$E$3146,5,FALSE)</f>
        <v>126.27717852719033</v>
      </c>
      <c r="K5052" s="55" t="s">
        <v>5571</v>
      </c>
      <c r="L5052">
        <f>IF(H5052="PM10-PRI",VLOOKUP(A5052,'County Emission Factors'!A$2:E$3145,5,FALSE),IF(H5052="PM10-FIL",VLOOKUP(A5052,'County Emission Factors'!A$2:E$3145,5,FALSE),VLOOKUP(A5052,'County Emission Factors'!A$2:F$3145,6,FALSE)))</f>
        <v>0.19562419562419564</v>
      </c>
      <c r="M5052" s="56" t="s">
        <v>5572</v>
      </c>
      <c r="N5052" t="s">
        <v>5571</v>
      </c>
      <c r="O5052">
        <f t="shared" si="84"/>
        <v>24.702871475074559</v>
      </c>
      <c r="P5052" t="s">
        <v>5572</v>
      </c>
    </row>
    <row r="5053" spans="1:16">
      <c r="A5053" s="54" t="s">
        <v>557</v>
      </c>
      <c r="B5053" s="54" t="s">
        <v>3042</v>
      </c>
      <c r="C5053" s="54" t="s">
        <v>4541</v>
      </c>
      <c r="D5053" s="54" t="s">
        <v>2936</v>
      </c>
      <c r="E5053" s="54" t="s">
        <v>4564</v>
      </c>
      <c r="F5053" s="54" t="s">
        <v>3690</v>
      </c>
      <c r="G5053" s="54">
        <v>2311020000</v>
      </c>
      <c r="H5053" s="54" t="s">
        <v>3697</v>
      </c>
      <c r="I5053" s="54" t="s">
        <v>3698</v>
      </c>
      <c r="J5053">
        <f>VLOOKUP(A5053,'County Acres Disturbed'!$A$2:$E$3146,5,FALSE)</f>
        <v>126.27717852719033</v>
      </c>
      <c r="K5053" s="55" t="s">
        <v>5571</v>
      </c>
      <c r="L5053">
        <f>IF(H5053="PM10-PRI",VLOOKUP(A5053,'County Emission Factors'!A$2:E$3145,5,FALSE),IF(H5053="PM10-FIL",VLOOKUP(A5053,'County Emission Factors'!A$2:E$3145,5,FALSE),VLOOKUP(A5053,'County Emission Factors'!A$2:F$3145,6,FALSE)))</f>
        <v>1.9562419562419567E-2</v>
      </c>
      <c r="M5053" s="56" t="s">
        <v>5572</v>
      </c>
      <c r="N5053" t="s">
        <v>5571</v>
      </c>
      <c r="O5053">
        <f t="shared" si="84"/>
        <v>2.4702871475074564</v>
      </c>
      <c r="P5053" t="s">
        <v>5572</v>
      </c>
    </row>
    <row r="5054" spans="1:16">
      <c r="A5054" s="54" t="s">
        <v>558</v>
      </c>
      <c r="B5054" s="54" t="s">
        <v>3042</v>
      </c>
      <c r="C5054" s="54" t="s">
        <v>4541</v>
      </c>
      <c r="D5054" s="54" t="s">
        <v>2870</v>
      </c>
      <c r="E5054" s="54" t="s">
        <v>4565</v>
      </c>
      <c r="F5054" s="54" t="s">
        <v>3690</v>
      </c>
      <c r="G5054" s="54">
        <v>2311020000</v>
      </c>
      <c r="H5054" s="54" t="s">
        <v>3691</v>
      </c>
      <c r="I5054" s="54" t="s">
        <v>3692</v>
      </c>
      <c r="J5054">
        <f>VLOOKUP(A5054,'County Acres Disturbed'!$A$2:$E$3146,5,FALSE)</f>
        <v>2604.4668071233009</v>
      </c>
      <c r="K5054" s="55" t="s">
        <v>5571</v>
      </c>
      <c r="L5054">
        <f>IF(H5054="PM10-PRI",VLOOKUP(A5054,'County Emission Factors'!A$2:E$3145,5,FALSE),IF(H5054="PM10-FIL",VLOOKUP(A5054,'County Emission Factors'!A$2:E$3145,5,FALSE),VLOOKUP(A5054,'County Emission Factors'!A$2:F$3145,6,FALSE)))</f>
        <v>0.19562419562419556</v>
      </c>
      <c r="M5054" s="56" t="s">
        <v>5572</v>
      </c>
      <c r="N5054" t="s">
        <v>5571</v>
      </c>
      <c r="O5054">
        <f t="shared" si="84"/>
        <v>509.49672417341259</v>
      </c>
      <c r="P5054" t="s">
        <v>5572</v>
      </c>
    </row>
    <row r="5055" spans="1:16">
      <c r="A5055" s="54" t="s">
        <v>558</v>
      </c>
      <c r="B5055" s="54" t="s">
        <v>3042</v>
      </c>
      <c r="C5055" s="54" t="s">
        <v>4541</v>
      </c>
      <c r="D5055" s="54" t="s">
        <v>2870</v>
      </c>
      <c r="E5055" s="54" t="s">
        <v>4565</v>
      </c>
      <c r="F5055" s="54" t="s">
        <v>3690</v>
      </c>
      <c r="G5055" s="54">
        <v>2311020000</v>
      </c>
      <c r="H5055" s="54" t="s">
        <v>3693</v>
      </c>
      <c r="I5055" s="54" t="s">
        <v>3694</v>
      </c>
      <c r="J5055">
        <f>VLOOKUP(A5055,'County Acres Disturbed'!$A$2:$E$3146,5,FALSE)</f>
        <v>2604.4668071233009</v>
      </c>
      <c r="K5055" s="55" t="s">
        <v>5571</v>
      </c>
      <c r="L5055">
        <f>IF(H5055="PM10-PRI",VLOOKUP(A5055,'County Emission Factors'!A$2:E$3145,5,FALSE),IF(H5055="PM10-FIL",VLOOKUP(A5055,'County Emission Factors'!A$2:E$3145,5,FALSE),VLOOKUP(A5055,'County Emission Factors'!A$2:F$3145,6,FALSE)))</f>
        <v>1.9562419562419556E-2</v>
      </c>
      <c r="M5055" s="56" t="s">
        <v>5572</v>
      </c>
      <c r="N5055" t="s">
        <v>5571</v>
      </c>
      <c r="O5055">
        <f t="shared" si="84"/>
        <v>50.949672417341262</v>
      </c>
      <c r="P5055" t="s">
        <v>5572</v>
      </c>
    </row>
    <row r="5056" spans="1:16">
      <c r="A5056" s="54" t="s">
        <v>558</v>
      </c>
      <c r="B5056" s="54" t="s">
        <v>3042</v>
      </c>
      <c r="C5056" s="54" t="s">
        <v>4541</v>
      </c>
      <c r="D5056" s="54" t="s">
        <v>2870</v>
      </c>
      <c r="E5056" s="54" t="s">
        <v>4565</v>
      </c>
      <c r="F5056" s="54" t="s">
        <v>3690</v>
      </c>
      <c r="G5056" s="54">
        <v>2311020000</v>
      </c>
      <c r="H5056" s="54" t="s">
        <v>3695</v>
      </c>
      <c r="I5056" s="54" t="s">
        <v>3696</v>
      </c>
      <c r="J5056">
        <f>VLOOKUP(A5056,'County Acres Disturbed'!$A$2:$E$3146,5,FALSE)</f>
        <v>2604.4668071233009</v>
      </c>
      <c r="K5056" s="55" t="s">
        <v>5571</v>
      </c>
      <c r="L5056">
        <f>IF(H5056="PM10-PRI",VLOOKUP(A5056,'County Emission Factors'!A$2:E$3145,5,FALSE),IF(H5056="PM10-FIL",VLOOKUP(A5056,'County Emission Factors'!A$2:E$3145,5,FALSE),VLOOKUP(A5056,'County Emission Factors'!A$2:F$3145,6,FALSE)))</f>
        <v>0.19562419562419556</v>
      </c>
      <c r="M5056" s="56" t="s">
        <v>5572</v>
      </c>
      <c r="N5056" t="s">
        <v>5571</v>
      </c>
      <c r="O5056">
        <f t="shared" si="84"/>
        <v>509.49672417341259</v>
      </c>
      <c r="P5056" t="s">
        <v>5572</v>
      </c>
    </row>
    <row r="5057" spans="1:16">
      <c r="A5057" s="54" t="s">
        <v>558</v>
      </c>
      <c r="B5057" s="54" t="s">
        <v>3042</v>
      </c>
      <c r="C5057" s="54" t="s">
        <v>4541</v>
      </c>
      <c r="D5057" s="54" t="s">
        <v>2870</v>
      </c>
      <c r="E5057" s="54" t="s">
        <v>4565</v>
      </c>
      <c r="F5057" s="54" t="s">
        <v>3690</v>
      </c>
      <c r="G5057" s="54">
        <v>2311020000</v>
      </c>
      <c r="H5057" s="54" t="s">
        <v>3697</v>
      </c>
      <c r="I5057" s="54" t="s">
        <v>3698</v>
      </c>
      <c r="J5057">
        <f>VLOOKUP(A5057,'County Acres Disturbed'!$A$2:$E$3146,5,FALSE)</f>
        <v>2604.4668071233009</v>
      </c>
      <c r="K5057" s="55" t="s">
        <v>5571</v>
      </c>
      <c r="L5057">
        <f>IF(H5057="PM10-PRI",VLOOKUP(A5057,'County Emission Factors'!A$2:E$3145,5,FALSE),IF(H5057="PM10-FIL",VLOOKUP(A5057,'County Emission Factors'!A$2:E$3145,5,FALSE),VLOOKUP(A5057,'County Emission Factors'!A$2:F$3145,6,FALSE)))</f>
        <v>1.9562419562419556E-2</v>
      </c>
      <c r="M5057" s="56" t="s">
        <v>5572</v>
      </c>
      <c r="N5057" t="s">
        <v>5571</v>
      </c>
      <c r="O5057">
        <f t="shared" si="84"/>
        <v>50.949672417341262</v>
      </c>
      <c r="P5057" t="s">
        <v>5572</v>
      </c>
    </row>
    <row r="5058" spans="1:16">
      <c r="A5058" s="54" t="s">
        <v>559</v>
      </c>
      <c r="B5058" s="54" t="s">
        <v>3042</v>
      </c>
      <c r="C5058" s="54" t="s">
        <v>4541</v>
      </c>
      <c r="D5058" s="54" t="s">
        <v>2871</v>
      </c>
      <c r="E5058" s="54" t="s">
        <v>4566</v>
      </c>
      <c r="F5058" s="54" t="s">
        <v>3690</v>
      </c>
      <c r="G5058" s="54">
        <v>2311020000</v>
      </c>
      <c r="H5058" s="54" t="s">
        <v>3691</v>
      </c>
      <c r="I5058" s="54" t="s">
        <v>3692</v>
      </c>
      <c r="J5058">
        <f>VLOOKUP(A5058,'County Acres Disturbed'!$A$2:$E$3146,5,FALSE)</f>
        <v>233.83049954862486</v>
      </c>
      <c r="K5058" s="55" t="s">
        <v>5571</v>
      </c>
      <c r="L5058">
        <f>IF(H5058="PM10-PRI",VLOOKUP(A5058,'County Emission Factors'!A$2:E$3145,5,FALSE),IF(H5058="PM10-FIL",VLOOKUP(A5058,'County Emission Factors'!A$2:E$3145,5,FALSE),VLOOKUP(A5058,'County Emission Factors'!A$2:F$3145,6,FALSE)))</f>
        <v>0.19562419562419564</v>
      </c>
      <c r="M5058" s="56" t="s">
        <v>5572</v>
      </c>
      <c r="N5058" t="s">
        <v>5571</v>
      </c>
      <c r="O5058">
        <f t="shared" si="84"/>
        <v>45.742903386603579</v>
      </c>
      <c r="P5058" t="s">
        <v>5572</v>
      </c>
    </row>
    <row r="5059" spans="1:16">
      <c r="A5059" s="54" t="s">
        <v>559</v>
      </c>
      <c r="B5059" s="54" t="s">
        <v>3042</v>
      </c>
      <c r="C5059" s="54" t="s">
        <v>4541</v>
      </c>
      <c r="D5059" s="54" t="s">
        <v>2871</v>
      </c>
      <c r="E5059" s="54" t="s">
        <v>4566</v>
      </c>
      <c r="F5059" s="54" t="s">
        <v>3690</v>
      </c>
      <c r="G5059" s="54">
        <v>2311020000</v>
      </c>
      <c r="H5059" s="54" t="s">
        <v>3693</v>
      </c>
      <c r="I5059" s="54" t="s">
        <v>3694</v>
      </c>
      <c r="J5059">
        <f>VLOOKUP(A5059,'County Acres Disturbed'!$A$2:$E$3146,5,FALSE)</f>
        <v>233.83049954862486</v>
      </c>
      <c r="K5059" s="55" t="s">
        <v>5571</v>
      </c>
      <c r="L5059">
        <f>IF(H5059="PM10-PRI",VLOOKUP(A5059,'County Emission Factors'!A$2:E$3145,5,FALSE),IF(H5059="PM10-FIL",VLOOKUP(A5059,'County Emission Factors'!A$2:E$3145,5,FALSE),VLOOKUP(A5059,'County Emission Factors'!A$2:F$3145,6,FALSE)))</f>
        <v>1.9562419562419567E-2</v>
      </c>
      <c r="M5059" s="56" t="s">
        <v>5572</v>
      </c>
      <c r="N5059" t="s">
        <v>5571</v>
      </c>
      <c r="O5059">
        <f t="shared" si="84"/>
        <v>4.5742903386603588</v>
      </c>
      <c r="P5059" t="s">
        <v>5572</v>
      </c>
    </row>
    <row r="5060" spans="1:16">
      <c r="A5060" s="54" t="s">
        <v>559</v>
      </c>
      <c r="B5060" s="54" t="s">
        <v>3042</v>
      </c>
      <c r="C5060" s="54" t="s">
        <v>4541</v>
      </c>
      <c r="D5060" s="54" t="s">
        <v>2871</v>
      </c>
      <c r="E5060" s="54" t="s">
        <v>4566</v>
      </c>
      <c r="F5060" s="54" t="s">
        <v>3690</v>
      </c>
      <c r="G5060" s="54">
        <v>2311020000</v>
      </c>
      <c r="H5060" s="54" t="s">
        <v>3695</v>
      </c>
      <c r="I5060" s="54" t="s">
        <v>3696</v>
      </c>
      <c r="J5060">
        <f>VLOOKUP(A5060,'County Acres Disturbed'!$A$2:$E$3146,5,FALSE)</f>
        <v>233.83049954862486</v>
      </c>
      <c r="K5060" s="55" t="s">
        <v>5571</v>
      </c>
      <c r="L5060">
        <f>IF(H5060="PM10-PRI",VLOOKUP(A5060,'County Emission Factors'!A$2:E$3145,5,FALSE),IF(H5060="PM10-FIL",VLOOKUP(A5060,'County Emission Factors'!A$2:E$3145,5,FALSE),VLOOKUP(A5060,'County Emission Factors'!A$2:F$3145,6,FALSE)))</f>
        <v>0.19562419562419564</v>
      </c>
      <c r="M5060" s="56" t="s">
        <v>5572</v>
      </c>
      <c r="N5060" t="s">
        <v>5571</v>
      </c>
      <c r="O5060">
        <f t="shared" si="84"/>
        <v>45.742903386603579</v>
      </c>
      <c r="P5060" t="s">
        <v>5572</v>
      </c>
    </row>
    <row r="5061" spans="1:16">
      <c r="A5061" s="54" t="s">
        <v>559</v>
      </c>
      <c r="B5061" s="54" t="s">
        <v>3042</v>
      </c>
      <c r="C5061" s="54" t="s">
        <v>4541</v>
      </c>
      <c r="D5061" s="54" t="s">
        <v>2871</v>
      </c>
      <c r="E5061" s="54" t="s">
        <v>4566</v>
      </c>
      <c r="F5061" s="54" t="s">
        <v>3690</v>
      </c>
      <c r="G5061" s="54">
        <v>2311020000</v>
      </c>
      <c r="H5061" s="54" t="s">
        <v>3697</v>
      </c>
      <c r="I5061" s="54" t="s">
        <v>3698</v>
      </c>
      <c r="J5061">
        <f>VLOOKUP(A5061,'County Acres Disturbed'!$A$2:$E$3146,5,FALSE)</f>
        <v>233.83049954862486</v>
      </c>
      <c r="K5061" s="55" t="s">
        <v>5571</v>
      </c>
      <c r="L5061">
        <f>IF(H5061="PM10-PRI",VLOOKUP(A5061,'County Emission Factors'!A$2:E$3145,5,FALSE),IF(H5061="PM10-FIL",VLOOKUP(A5061,'County Emission Factors'!A$2:E$3145,5,FALSE),VLOOKUP(A5061,'County Emission Factors'!A$2:F$3145,6,FALSE)))</f>
        <v>1.9562419562419567E-2</v>
      </c>
      <c r="M5061" s="56" t="s">
        <v>5572</v>
      </c>
      <c r="N5061" t="s">
        <v>5571</v>
      </c>
      <c r="O5061">
        <f t="shared" si="84"/>
        <v>4.5742903386603588</v>
      </c>
      <c r="P5061" t="s">
        <v>5572</v>
      </c>
    </row>
    <row r="5062" spans="1:16">
      <c r="A5062" s="54" t="s">
        <v>560</v>
      </c>
      <c r="B5062" s="54" t="s">
        <v>3042</v>
      </c>
      <c r="C5062" s="54" t="s">
        <v>4541</v>
      </c>
      <c r="D5062" s="54" t="s">
        <v>2872</v>
      </c>
      <c r="E5062" s="54" t="s">
        <v>4567</v>
      </c>
      <c r="F5062" s="54" t="s">
        <v>3690</v>
      </c>
      <c r="G5062" s="54">
        <v>2311020000</v>
      </c>
      <c r="H5062" s="54" t="s">
        <v>3691</v>
      </c>
      <c r="I5062" s="54" t="s">
        <v>3692</v>
      </c>
      <c r="J5062">
        <f>VLOOKUP(A5062,'County Acres Disturbed'!$A$2:$E$3146,5,FALSE)</f>
        <v>38.971749924770812</v>
      </c>
      <c r="K5062" s="55" t="s">
        <v>5571</v>
      </c>
      <c r="L5062">
        <f>IF(H5062="PM10-PRI",VLOOKUP(A5062,'County Emission Factors'!A$2:E$3145,5,FALSE),IF(H5062="PM10-FIL",VLOOKUP(A5062,'County Emission Factors'!A$2:E$3145,5,FALSE),VLOOKUP(A5062,'County Emission Factors'!A$2:F$3145,6,FALSE)))</f>
        <v>5.86872586872587E-2</v>
      </c>
      <c r="M5062" s="56" t="s">
        <v>5572</v>
      </c>
      <c r="N5062" t="s">
        <v>5571</v>
      </c>
      <c r="O5062">
        <f t="shared" si="84"/>
        <v>2.2871451693301794</v>
      </c>
      <c r="P5062" t="s">
        <v>5572</v>
      </c>
    </row>
    <row r="5063" spans="1:16">
      <c r="A5063" s="54" t="s">
        <v>560</v>
      </c>
      <c r="B5063" s="54" t="s">
        <v>3042</v>
      </c>
      <c r="C5063" s="54" t="s">
        <v>4541</v>
      </c>
      <c r="D5063" s="54" t="s">
        <v>2872</v>
      </c>
      <c r="E5063" s="54" t="s">
        <v>4567</v>
      </c>
      <c r="F5063" s="54" t="s">
        <v>3690</v>
      </c>
      <c r="G5063" s="54">
        <v>2311020000</v>
      </c>
      <c r="H5063" s="54" t="s">
        <v>3693</v>
      </c>
      <c r="I5063" s="54" t="s">
        <v>3694</v>
      </c>
      <c r="J5063">
        <f>VLOOKUP(A5063,'County Acres Disturbed'!$A$2:$E$3146,5,FALSE)</f>
        <v>38.971749924770812</v>
      </c>
      <c r="K5063" s="55" t="s">
        <v>5571</v>
      </c>
      <c r="L5063">
        <f>IF(H5063="PM10-PRI",VLOOKUP(A5063,'County Emission Factors'!A$2:E$3145,5,FALSE),IF(H5063="PM10-FIL",VLOOKUP(A5063,'County Emission Factors'!A$2:E$3145,5,FALSE),VLOOKUP(A5063,'County Emission Factors'!A$2:F$3145,6,FALSE)))</f>
        <v>5.8687258687258707E-3</v>
      </c>
      <c r="M5063" s="56" t="s">
        <v>5572</v>
      </c>
      <c r="N5063" t="s">
        <v>5571</v>
      </c>
      <c r="O5063">
        <f t="shared" si="84"/>
        <v>0.22871451693301798</v>
      </c>
      <c r="P5063" t="s">
        <v>5572</v>
      </c>
    </row>
    <row r="5064" spans="1:16">
      <c r="A5064" s="54" t="s">
        <v>560</v>
      </c>
      <c r="B5064" s="54" t="s">
        <v>3042</v>
      </c>
      <c r="C5064" s="54" t="s">
        <v>4541</v>
      </c>
      <c r="D5064" s="54" t="s">
        <v>2872</v>
      </c>
      <c r="E5064" s="54" t="s">
        <v>4567</v>
      </c>
      <c r="F5064" s="54" t="s">
        <v>3690</v>
      </c>
      <c r="G5064" s="54">
        <v>2311020000</v>
      </c>
      <c r="H5064" s="54" t="s">
        <v>3695</v>
      </c>
      <c r="I5064" s="54" t="s">
        <v>3696</v>
      </c>
      <c r="J5064">
        <f>VLOOKUP(A5064,'County Acres Disturbed'!$A$2:$E$3146,5,FALSE)</f>
        <v>38.971749924770812</v>
      </c>
      <c r="K5064" s="55" t="s">
        <v>5571</v>
      </c>
      <c r="L5064">
        <f>IF(H5064="PM10-PRI",VLOOKUP(A5064,'County Emission Factors'!A$2:E$3145,5,FALSE),IF(H5064="PM10-FIL",VLOOKUP(A5064,'County Emission Factors'!A$2:E$3145,5,FALSE),VLOOKUP(A5064,'County Emission Factors'!A$2:F$3145,6,FALSE)))</f>
        <v>5.86872586872587E-2</v>
      </c>
      <c r="M5064" s="56" t="s">
        <v>5572</v>
      </c>
      <c r="N5064" t="s">
        <v>5571</v>
      </c>
      <c r="O5064">
        <f t="shared" si="84"/>
        <v>2.2871451693301794</v>
      </c>
      <c r="P5064" t="s">
        <v>5572</v>
      </c>
    </row>
    <row r="5065" spans="1:16">
      <c r="A5065" s="54" t="s">
        <v>560</v>
      </c>
      <c r="B5065" s="54" t="s">
        <v>3042</v>
      </c>
      <c r="C5065" s="54" t="s">
        <v>4541</v>
      </c>
      <c r="D5065" s="54" t="s">
        <v>2872</v>
      </c>
      <c r="E5065" s="54" t="s">
        <v>4567</v>
      </c>
      <c r="F5065" s="54" t="s">
        <v>3690</v>
      </c>
      <c r="G5065" s="54">
        <v>2311020000</v>
      </c>
      <c r="H5065" s="54" t="s">
        <v>3697</v>
      </c>
      <c r="I5065" s="54" t="s">
        <v>3698</v>
      </c>
      <c r="J5065">
        <f>VLOOKUP(A5065,'County Acres Disturbed'!$A$2:$E$3146,5,FALSE)</f>
        <v>38.971749924770812</v>
      </c>
      <c r="K5065" s="55" t="s">
        <v>5571</v>
      </c>
      <c r="L5065">
        <f>IF(H5065="PM10-PRI",VLOOKUP(A5065,'County Emission Factors'!A$2:E$3145,5,FALSE),IF(H5065="PM10-FIL",VLOOKUP(A5065,'County Emission Factors'!A$2:E$3145,5,FALSE),VLOOKUP(A5065,'County Emission Factors'!A$2:F$3145,6,FALSE)))</f>
        <v>5.8687258687258707E-3</v>
      </c>
      <c r="M5065" s="56" t="s">
        <v>5572</v>
      </c>
      <c r="N5065" t="s">
        <v>5571</v>
      </c>
      <c r="O5065">
        <f t="shared" si="84"/>
        <v>0.22871451693301798</v>
      </c>
      <c r="P5065" t="s">
        <v>5572</v>
      </c>
    </row>
    <row r="5066" spans="1:16">
      <c r="A5066" s="54" t="s">
        <v>561</v>
      </c>
      <c r="B5066" s="54" t="s">
        <v>3042</v>
      </c>
      <c r="C5066" s="54" t="s">
        <v>4541</v>
      </c>
      <c r="D5066" s="54" t="s">
        <v>2873</v>
      </c>
      <c r="E5066" s="54" t="s">
        <v>4568</v>
      </c>
      <c r="F5066" s="54" t="s">
        <v>3690</v>
      </c>
      <c r="G5066" s="54">
        <v>2311020000</v>
      </c>
      <c r="H5066" s="54" t="s">
        <v>3691</v>
      </c>
      <c r="I5066" s="54" t="s">
        <v>3692</v>
      </c>
      <c r="J5066">
        <f>VLOOKUP(A5066,'County Acres Disturbed'!$A$2:$E$3146,5,FALSE)</f>
        <v>38.971749924770812</v>
      </c>
      <c r="K5066" s="55" t="s">
        <v>5571</v>
      </c>
      <c r="L5066">
        <f>IF(H5066="PM10-PRI",VLOOKUP(A5066,'County Emission Factors'!A$2:E$3145,5,FALSE),IF(H5066="PM10-FIL",VLOOKUP(A5066,'County Emission Factors'!A$2:E$3145,5,FALSE),VLOOKUP(A5066,'County Emission Factors'!A$2:F$3145,6,FALSE)))</f>
        <v>0.26898326898326891</v>
      </c>
      <c r="M5066" s="56" t="s">
        <v>5572</v>
      </c>
      <c r="N5066" t="s">
        <v>5571</v>
      </c>
      <c r="O5066">
        <f t="shared" si="84"/>
        <v>10.482748692763318</v>
      </c>
      <c r="P5066" t="s">
        <v>5572</v>
      </c>
    </row>
    <row r="5067" spans="1:16">
      <c r="A5067" s="54" t="s">
        <v>561</v>
      </c>
      <c r="B5067" s="54" t="s">
        <v>3042</v>
      </c>
      <c r="C5067" s="54" t="s">
        <v>4541</v>
      </c>
      <c r="D5067" s="54" t="s">
        <v>2873</v>
      </c>
      <c r="E5067" s="54" t="s">
        <v>4568</v>
      </c>
      <c r="F5067" s="54" t="s">
        <v>3690</v>
      </c>
      <c r="G5067" s="54">
        <v>2311020000</v>
      </c>
      <c r="H5067" s="54" t="s">
        <v>3693</v>
      </c>
      <c r="I5067" s="54" t="s">
        <v>3694</v>
      </c>
      <c r="J5067">
        <f>VLOOKUP(A5067,'County Acres Disturbed'!$A$2:$E$3146,5,FALSE)</f>
        <v>38.971749924770812</v>
      </c>
      <c r="K5067" s="55" t="s">
        <v>5571</v>
      </c>
      <c r="L5067">
        <f>IF(H5067="PM10-PRI",VLOOKUP(A5067,'County Emission Factors'!A$2:E$3145,5,FALSE),IF(H5067="PM10-FIL",VLOOKUP(A5067,'County Emission Factors'!A$2:E$3145,5,FALSE),VLOOKUP(A5067,'County Emission Factors'!A$2:F$3145,6,FALSE)))</f>
        <v>2.6898326898326892E-2</v>
      </c>
      <c r="M5067" s="56" t="s">
        <v>5572</v>
      </c>
      <c r="N5067" t="s">
        <v>5571</v>
      </c>
      <c r="O5067">
        <f t="shared" si="84"/>
        <v>1.0482748692763317</v>
      </c>
      <c r="P5067" t="s">
        <v>5572</v>
      </c>
    </row>
    <row r="5068" spans="1:16">
      <c r="A5068" s="54" t="s">
        <v>561</v>
      </c>
      <c r="B5068" s="54" t="s">
        <v>3042</v>
      </c>
      <c r="C5068" s="54" t="s">
        <v>4541</v>
      </c>
      <c r="D5068" s="54" t="s">
        <v>2873</v>
      </c>
      <c r="E5068" s="54" t="s">
        <v>4568</v>
      </c>
      <c r="F5068" s="54" t="s">
        <v>3690</v>
      </c>
      <c r="G5068" s="54">
        <v>2311020000</v>
      </c>
      <c r="H5068" s="54" t="s">
        <v>3695</v>
      </c>
      <c r="I5068" s="54" t="s">
        <v>3696</v>
      </c>
      <c r="J5068">
        <f>VLOOKUP(A5068,'County Acres Disturbed'!$A$2:$E$3146,5,FALSE)</f>
        <v>38.971749924770812</v>
      </c>
      <c r="K5068" s="55" t="s">
        <v>5571</v>
      </c>
      <c r="L5068">
        <f>IF(H5068="PM10-PRI",VLOOKUP(A5068,'County Emission Factors'!A$2:E$3145,5,FALSE),IF(H5068="PM10-FIL",VLOOKUP(A5068,'County Emission Factors'!A$2:E$3145,5,FALSE),VLOOKUP(A5068,'County Emission Factors'!A$2:F$3145,6,FALSE)))</f>
        <v>0.26898326898326891</v>
      </c>
      <c r="M5068" s="56" t="s">
        <v>5572</v>
      </c>
      <c r="N5068" t="s">
        <v>5571</v>
      </c>
      <c r="O5068">
        <f t="shared" si="84"/>
        <v>10.482748692763318</v>
      </c>
      <c r="P5068" t="s">
        <v>5572</v>
      </c>
    </row>
    <row r="5069" spans="1:16">
      <c r="A5069" s="54" t="s">
        <v>561</v>
      </c>
      <c r="B5069" s="54" t="s">
        <v>3042</v>
      </c>
      <c r="C5069" s="54" t="s">
        <v>4541</v>
      </c>
      <c r="D5069" s="54" t="s">
        <v>2873</v>
      </c>
      <c r="E5069" s="54" t="s">
        <v>4568</v>
      </c>
      <c r="F5069" s="54" t="s">
        <v>3690</v>
      </c>
      <c r="G5069" s="54">
        <v>2311020000</v>
      </c>
      <c r="H5069" s="54" t="s">
        <v>3697</v>
      </c>
      <c r="I5069" s="54" t="s">
        <v>3698</v>
      </c>
      <c r="J5069">
        <f>VLOOKUP(A5069,'County Acres Disturbed'!$A$2:$E$3146,5,FALSE)</f>
        <v>38.971749924770812</v>
      </c>
      <c r="K5069" s="55" t="s">
        <v>5571</v>
      </c>
      <c r="L5069">
        <f>IF(H5069="PM10-PRI",VLOOKUP(A5069,'County Emission Factors'!A$2:E$3145,5,FALSE),IF(H5069="PM10-FIL",VLOOKUP(A5069,'County Emission Factors'!A$2:E$3145,5,FALSE),VLOOKUP(A5069,'County Emission Factors'!A$2:F$3145,6,FALSE)))</f>
        <v>2.6898326898326892E-2</v>
      </c>
      <c r="M5069" s="56" t="s">
        <v>5572</v>
      </c>
      <c r="N5069" t="s">
        <v>5571</v>
      </c>
      <c r="O5069">
        <f t="shared" si="84"/>
        <v>1.0482748692763317</v>
      </c>
      <c r="P5069" t="s">
        <v>5572</v>
      </c>
    </row>
    <row r="5070" spans="1:16">
      <c r="A5070" s="54" t="s">
        <v>562</v>
      </c>
      <c r="B5070" s="54" t="s">
        <v>3042</v>
      </c>
      <c r="C5070" s="54" t="s">
        <v>4541</v>
      </c>
      <c r="D5070" s="54" t="s">
        <v>2874</v>
      </c>
      <c r="E5070" s="54" t="s">
        <v>4569</v>
      </c>
      <c r="F5070" s="54" t="s">
        <v>3690</v>
      </c>
      <c r="G5070" s="54">
        <v>2311020000</v>
      </c>
      <c r="H5070" s="54" t="s">
        <v>3691</v>
      </c>
      <c r="I5070" s="54" t="s">
        <v>3692</v>
      </c>
      <c r="J5070">
        <f>VLOOKUP(A5070,'County Acres Disturbed'!$A$2:$E$3146,5,FALSE)</f>
        <v>389.35463379217026</v>
      </c>
      <c r="K5070" s="55" t="s">
        <v>5571</v>
      </c>
      <c r="L5070">
        <f>IF(H5070="PM10-PRI",VLOOKUP(A5070,'County Emission Factors'!A$2:E$3145,5,FALSE),IF(H5070="PM10-FIL",VLOOKUP(A5070,'County Emission Factors'!A$2:E$3145,5,FALSE),VLOOKUP(A5070,'County Emission Factors'!A$2:F$3145,6,FALSE)))</f>
        <v>0.19562419562419558</v>
      </c>
      <c r="M5070" s="56" t="s">
        <v>5572</v>
      </c>
      <c r="N5070" t="s">
        <v>5571</v>
      </c>
      <c r="O5070">
        <f t="shared" si="84"/>
        <v>76.167187048146545</v>
      </c>
      <c r="P5070" t="s">
        <v>5572</v>
      </c>
    </row>
    <row r="5071" spans="1:16">
      <c r="A5071" s="54" t="s">
        <v>562</v>
      </c>
      <c r="B5071" s="54" t="s">
        <v>3042</v>
      </c>
      <c r="C5071" s="54" t="s">
        <v>4541</v>
      </c>
      <c r="D5071" s="54" t="s">
        <v>2874</v>
      </c>
      <c r="E5071" s="54" t="s">
        <v>4569</v>
      </c>
      <c r="F5071" s="54" t="s">
        <v>3690</v>
      </c>
      <c r="G5071" s="54">
        <v>2311020000</v>
      </c>
      <c r="H5071" s="54" t="s">
        <v>3693</v>
      </c>
      <c r="I5071" s="54" t="s">
        <v>3694</v>
      </c>
      <c r="J5071">
        <f>VLOOKUP(A5071,'County Acres Disturbed'!$A$2:$E$3146,5,FALSE)</f>
        <v>389.35463379217026</v>
      </c>
      <c r="K5071" s="55" t="s">
        <v>5571</v>
      </c>
      <c r="L5071">
        <f>IF(H5071="PM10-PRI",VLOOKUP(A5071,'County Emission Factors'!A$2:E$3145,5,FALSE),IF(H5071="PM10-FIL",VLOOKUP(A5071,'County Emission Factors'!A$2:E$3145,5,FALSE),VLOOKUP(A5071,'County Emission Factors'!A$2:F$3145,6,FALSE)))</f>
        <v>1.956241956241956E-2</v>
      </c>
      <c r="M5071" s="56" t="s">
        <v>5572</v>
      </c>
      <c r="N5071" t="s">
        <v>5571</v>
      </c>
      <c r="O5071">
        <f t="shared" si="84"/>
        <v>7.6167187048146552</v>
      </c>
      <c r="P5071" t="s">
        <v>5572</v>
      </c>
    </row>
    <row r="5072" spans="1:16">
      <c r="A5072" s="54" t="s">
        <v>562</v>
      </c>
      <c r="B5072" s="54" t="s">
        <v>3042</v>
      </c>
      <c r="C5072" s="54" t="s">
        <v>4541</v>
      </c>
      <c r="D5072" s="54" t="s">
        <v>2874</v>
      </c>
      <c r="E5072" s="54" t="s">
        <v>4569</v>
      </c>
      <c r="F5072" s="54" t="s">
        <v>3690</v>
      </c>
      <c r="G5072" s="54">
        <v>2311020000</v>
      </c>
      <c r="H5072" s="54" t="s">
        <v>3695</v>
      </c>
      <c r="I5072" s="54" t="s">
        <v>3696</v>
      </c>
      <c r="J5072">
        <f>VLOOKUP(A5072,'County Acres Disturbed'!$A$2:$E$3146,5,FALSE)</f>
        <v>389.35463379217026</v>
      </c>
      <c r="K5072" s="55" t="s">
        <v>5571</v>
      </c>
      <c r="L5072">
        <f>IF(H5072="PM10-PRI",VLOOKUP(A5072,'County Emission Factors'!A$2:E$3145,5,FALSE),IF(H5072="PM10-FIL",VLOOKUP(A5072,'County Emission Factors'!A$2:E$3145,5,FALSE),VLOOKUP(A5072,'County Emission Factors'!A$2:F$3145,6,FALSE)))</f>
        <v>0.19562419562419558</v>
      </c>
      <c r="M5072" s="56" t="s">
        <v>5572</v>
      </c>
      <c r="N5072" t="s">
        <v>5571</v>
      </c>
      <c r="O5072">
        <f t="shared" si="84"/>
        <v>76.167187048146545</v>
      </c>
      <c r="P5072" t="s">
        <v>5572</v>
      </c>
    </row>
    <row r="5073" spans="1:16">
      <c r="A5073" s="54" t="s">
        <v>562</v>
      </c>
      <c r="B5073" s="54" t="s">
        <v>3042</v>
      </c>
      <c r="C5073" s="54" t="s">
        <v>4541</v>
      </c>
      <c r="D5073" s="54" t="s">
        <v>2874</v>
      </c>
      <c r="E5073" s="54" t="s">
        <v>4569</v>
      </c>
      <c r="F5073" s="54" t="s">
        <v>3690</v>
      </c>
      <c r="G5073" s="54">
        <v>2311020000</v>
      </c>
      <c r="H5073" s="54" t="s">
        <v>3697</v>
      </c>
      <c r="I5073" s="54" t="s">
        <v>3698</v>
      </c>
      <c r="J5073">
        <f>VLOOKUP(A5073,'County Acres Disturbed'!$A$2:$E$3146,5,FALSE)</f>
        <v>389.35463379217026</v>
      </c>
      <c r="K5073" s="55" t="s">
        <v>5571</v>
      </c>
      <c r="L5073">
        <f>IF(H5073="PM10-PRI",VLOOKUP(A5073,'County Emission Factors'!A$2:E$3145,5,FALSE),IF(H5073="PM10-FIL",VLOOKUP(A5073,'County Emission Factors'!A$2:E$3145,5,FALSE),VLOOKUP(A5073,'County Emission Factors'!A$2:F$3145,6,FALSE)))</f>
        <v>1.956241956241956E-2</v>
      </c>
      <c r="M5073" s="56" t="s">
        <v>5572</v>
      </c>
      <c r="N5073" t="s">
        <v>5571</v>
      </c>
      <c r="O5073">
        <f t="shared" si="84"/>
        <v>7.6167187048146552</v>
      </c>
      <c r="P5073" t="s">
        <v>5572</v>
      </c>
    </row>
    <row r="5074" spans="1:16">
      <c r="A5074" s="54" t="s">
        <v>563</v>
      </c>
      <c r="B5074" s="54" t="s">
        <v>3042</v>
      </c>
      <c r="C5074" s="54" t="s">
        <v>4541</v>
      </c>
      <c r="D5074" s="54" t="s">
        <v>2875</v>
      </c>
      <c r="E5074" s="54" t="s">
        <v>3733</v>
      </c>
      <c r="F5074" s="54" t="s">
        <v>3690</v>
      </c>
      <c r="G5074" s="54">
        <v>2311020000</v>
      </c>
      <c r="H5074" s="54" t="s">
        <v>3691</v>
      </c>
      <c r="I5074" s="54" t="s">
        <v>3692</v>
      </c>
      <c r="J5074">
        <f>VLOOKUP(A5074,'County Acres Disturbed'!$A$2:$E$3146,5,FALSE)</f>
        <v>731.35532563664412</v>
      </c>
      <c r="K5074" s="55" t="s">
        <v>5571</v>
      </c>
      <c r="L5074">
        <f>IF(H5074="PM10-PRI",VLOOKUP(A5074,'County Emission Factors'!A$2:E$3145,5,FALSE),IF(H5074="PM10-FIL",VLOOKUP(A5074,'County Emission Factors'!A$2:E$3145,5,FALSE),VLOOKUP(A5074,'County Emission Factors'!A$2:F$3145,6,FALSE)))</f>
        <v>0.19562419562419572</v>
      </c>
      <c r="M5074" s="56" t="s">
        <v>5572</v>
      </c>
      <c r="N5074" t="s">
        <v>5571</v>
      </c>
      <c r="O5074">
        <f t="shared" si="84"/>
        <v>143.07079729314023</v>
      </c>
      <c r="P5074" t="s">
        <v>5572</v>
      </c>
    </row>
    <row r="5075" spans="1:16">
      <c r="A5075" s="54" t="s">
        <v>563</v>
      </c>
      <c r="B5075" s="54" t="s">
        <v>3042</v>
      </c>
      <c r="C5075" s="54" t="s">
        <v>4541</v>
      </c>
      <c r="D5075" s="54" t="s">
        <v>2875</v>
      </c>
      <c r="E5075" s="54" t="s">
        <v>3733</v>
      </c>
      <c r="F5075" s="54" t="s">
        <v>3690</v>
      </c>
      <c r="G5075" s="54">
        <v>2311020000</v>
      </c>
      <c r="H5075" s="54" t="s">
        <v>3693</v>
      </c>
      <c r="I5075" s="54" t="s">
        <v>3694</v>
      </c>
      <c r="J5075">
        <f>VLOOKUP(A5075,'County Acres Disturbed'!$A$2:$E$3146,5,FALSE)</f>
        <v>731.35532563664412</v>
      </c>
      <c r="K5075" s="55" t="s">
        <v>5571</v>
      </c>
      <c r="L5075">
        <f>IF(H5075="PM10-PRI",VLOOKUP(A5075,'County Emission Factors'!A$2:E$3145,5,FALSE),IF(H5075="PM10-FIL",VLOOKUP(A5075,'County Emission Factors'!A$2:E$3145,5,FALSE),VLOOKUP(A5075,'County Emission Factors'!A$2:F$3145,6,FALSE)))</f>
        <v>1.9562419562419574E-2</v>
      </c>
      <c r="M5075" s="56" t="s">
        <v>5572</v>
      </c>
      <c r="N5075" t="s">
        <v>5571</v>
      </c>
      <c r="O5075">
        <f t="shared" si="84"/>
        <v>14.307079729314024</v>
      </c>
      <c r="P5075" t="s">
        <v>5572</v>
      </c>
    </row>
    <row r="5076" spans="1:16">
      <c r="A5076" s="54" t="s">
        <v>563</v>
      </c>
      <c r="B5076" s="54" t="s">
        <v>3042</v>
      </c>
      <c r="C5076" s="54" t="s">
        <v>4541</v>
      </c>
      <c r="D5076" s="54" t="s">
        <v>2875</v>
      </c>
      <c r="E5076" s="54" t="s">
        <v>3733</v>
      </c>
      <c r="F5076" s="54" t="s">
        <v>3690</v>
      </c>
      <c r="G5076" s="54">
        <v>2311020000</v>
      </c>
      <c r="H5076" s="54" t="s">
        <v>3695</v>
      </c>
      <c r="I5076" s="54" t="s">
        <v>3696</v>
      </c>
      <c r="J5076">
        <f>VLOOKUP(A5076,'County Acres Disturbed'!$A$2:$E$3146,5,FALSE)</f>
        <v>731.35532563664412</v>
      </c>
      <c r="K5076" s="55" t="s">
        <v>5571</v>
      </c>
      <c r="L5076">
        <f>IF(H5076="PM10-PRI",VLOOKUP(A5076,'County Emission Factors'!A$2:E$3145,5,FALSE),IF(H5076="PM10-FIL",VLOOKUP(A5076,'County Emission Factors'!A$2:E$3145,5,FALSE),VLOOKUP(A5076,'County Emission Factors'!A$2:F$3145,6,FALSE)))</f>
        <v>0.19562419562419572</v>
      </c>
      <c r="M5076" s="56" t="s">
        <v>5572</v>
      </c>
      <c r="N5076" t="s">
        <v>5571</v>
      </c>
      <c r="O5076">
        <f t="shared" si="84"/>
        <v>143.07079729314023</v>
      </c>
      <c r="P5076" t="s">
        <v>5572</v>
      </c>
    </row>
    <row r="5077" spans="1:16">
      <c r="A5077" s="54" t="s">
        <v>563</v>
      </c>
      <c r="B5077" s="54" t="s">
        <v>3042</v>
      </c>
      <c r="C5077" s="54" t="s">
        <v>4541</v>
      </c>
      <c r="D5077" s="54" t="s">
        <v>2875</v>
      </c>
      <c r="E5077" s="54" t="s">
        <v>3733</v>
      </c>
      <c r="F5077" s="54" t="s">
        <v>3690</v>
      </c>
      <c r="G5077" s="54">
        <v>2311020000</v>
      </c>
      <c r="H5077" s="54" t="s">
        <v>3697</v>
      </c>
      <c r="I5077" s="54" t="s">
        <v>3698</v>
      </c>
      <c r="J5077">
        <f>VLOOKUP(A5077,'County Acres Disturbed'!$A$2:$E$3146,5,FALSE)</f>
        <v>731.35532563664412</v>
      </c>
      <c r="K5077" s="55" t="s">
        <v>5571</v>
      </c>
      <c r="L5077">
        <f>IF(H5077="PM10-PRI",VLOOKUP(A5077,'County Emission Factors'!A$2:E$3145,5,FALSE),IF(H5077="PM10-FIL",VLOOKUP(A5077,'County Emission Factors'!A$2:E$3145,5,FALSE),VLOOKUP(A5077,'County Emission Factors'!A$2:F$3145,6,FALSE)))</f>
        <v>1.9562419562419574E-2</v>
      </c>
      <c r="M5077" s="56" t="s">
        <v>5572</v>
      </c>
      <c r="N5077" t="s">
        <v>5571</v>
      </c>
      <c r="O5077">
        <f t="shared" si="84"/>
        <v>14.307079729314024</v>
      </c>
      <c r="P5077" t="s">
        <v>5572</v>
      </c>
    </row>
    <row r="5078" spans="1:16">
      <c r="A5078" s="54" t="s">
        <v>564</v>
      </c>
      <c r="B5078" s="54" t="s">
        <v>3042</v>
      </c>
      <c r="C5078" s="54" t="s">
        <v>4541</v>
      </c>
      <c r="D5078" s="54" t="s">
        <v>2876</v>
      </c>
      <c r="E5078" s="54" t="s">
        <v>4570</v>
      </c>
      <c r="F5078" s="54" t="s">
        <v>3690</v>
      </c>
      <c r="G5078" s="54">
        <v>2311020000</v>
      </c>
      <c r="H5078" s="54" t="s">
        <v>3691</v>
      </c>
      <c r="I5078" s="54" t="s">
        <v>3692</v>
      </c>
      <c r="J5078">
        <f>VLOOKUP(A5078,'County Acres Disturbed'!$A$2:$E$3146,5,FALSE)</f>
        <v>2225.6352715417297</v>
      </c>
      <c r="K5078" s="55" t="s">
        <v>5571</v>
      </c>
      <c r="L5078">
        <f>IF(H5078="PM10-PRI",VLOOKUP(A5078,'County Emission Factors'!A$2:E$3145,5,FALSE),IF(H5078="PM10-FIL",VLOOKUP(A5078,'County Emission Factors'!A$2:E$3145,5,FALSE),VLOOKUP(A5078,'County Emission Factors'!A$2:F$3145,6,FALSE)))</f>
        <v>0.19562419562419567</v>
      </c>
      <c r="M5078" s="56" t="s">
        <v>5572</v>
      </c>
      <c r="N5078" t="s">
        <v>5571</v>
      </c>
      <c r="O5078">
        <f t="shared" si="84"/>
        <v>435.38810974818915</v>
      </c>
      <c r="P5078" t="s">
        <v>5572</v>
      </c>
    </row>
    <row r="5079" spans="1:16">
      <c r="A5079" s="54" t="s">
        <v>564</v>
      </c>
      <c r="B5079" s="54" t="s">
        <v>3042</v>
      </c>
      <c r="C5079" s="54" t="s">
        <v>4541</v>
      </c>
      <c r="D5079" s="54" t="s">
        <v>2876</v>
      </c>
      <c r="E5079" s="54" t="s">
        <v>4570</v>
      </c>
      <c r="F5079" s="54" t="s">
        <v>3690</v>
      </c>
      <c r="G5079" s="54">
        <v>2311020000</v>
      </c>
      <c r="H5079" s="54" t="s">
        <v>3693</v>
      </c>
      <c r="I5079" s="54" t="s">
        <v>3694</v>
      </c>
      <c r="J5079">
        <f>VLOOKUP(A5079,'County Acres Disturbed'!$A$2:$E$3146,5,FALSE)</f>
        <v>2225.6352715417297</v>
      </c>
      <c r="K5079" s="55" t="s">
        <v>5571</v>
      </c>
      <c r="L5079">
        <f>IF(H5079="PM10-PRI",VLOOKUP(A5079,'County Emission Factors'!A$2:E$3145,5,FALSE),IF(H5079="PM10-FIL",VLOOKUP(A5079,'County Emission Factors'!A$2:E$3145,5,FALSE),VLOOKUP(A5079,'County Emission Factors'!A$2:F$3145,6,FALSE)))</f>
        <v>1.9562419562419567E-2</v>
      </c>
      <c r="M5079" s="56" t="s">
        <v>5572</v>
      </c>
      <c r="N5079" t="s">
        <v>5571</v>
      </c>
      <c r="O5079">
        <f t="shared" si="84"/>
        <v>43.538810974818915</v>
      </c>
      <c r="P5079" t="s">
        <v>5572</v>
      </c>
    </row>
    <row r="5080" spans="1:16">
      <c r="A5080" s="54" t="s">
        <v>564</v>
      </c>
      <c r="B5080" s="54" t="s">
        <v>3042</v>
      </c>
      <c r="C5080" s="54" t="s">
        <v>4541</v>
      </c>
      <c r="D5080" s="54" t="s">
        <v>2876</v>
      </c>
      <c r="E5080" s="54" t="s">
        <v>4570</v>
      </c>
      <c r="F5080" s="54" t="s">
        <v>3690</v>
      </c>
      <c r="G5080" s="54">
        <v>2311020000</v>
      </c>
      <c r="H5080" s="54" t="s">
        <v>3695</v>
      </c>
      <c r="I5080" s="54" t="s">
        <v>3696</v>
      </c>
      <c r="J5080">
        <f>VLOOKUP(A5080,'County Acres Disturbed'!$A$2:$E$3146,5,FALSE)</f>
        <v>2225.6352715417297</v>
      </c>
      <c r="K5080" s="55" t="s">
        <v>5571</v>
      </c>
      <c r="L5080">
        <f>IF(H5080="PM10-PRI",VLOOKUP(A5080,'County Emission Factors'!A$2:E$3145,5,FALSE),IF(H5080="PM10-FIL",VLOOKUP(A5080,'County Emission Factors'!A$2:E$3145,5,FALSE),VLOOKUP(A5080,'County Emission Factors'!A$2:F$3145,6,FALSE)))</f>
        <v>0.19562419562419567</v>
      </c>
      <c r="M5080" s="56" t="s">
        <v>5572</v>
      </c>
      <c r="N5080" t="s">
        <v>5571</v>
      </c>
      <c r="O5080">
        <f t="shared" si="84"/>
        <v>435.38810974818915</v>
      </c>
      <c r="P5080" t="s">
        <v>5572</v>
      </c>
    </row>
    <row r="5081" spans="1:16">
      <c r="A5081" s="54" t="s">
        <v>564</v>
      </c>
      <c r="B5081" s="54" t="s">
        <v>3042</v>
      </c>
      <c r="C5081" s="54" t="s">
        <v>4541</v>
      </c>
      <c r="D5081" s="54" t="s">
        <v>2876</v>
      </c>
      <c r="E5081" s="54" t="s">
        <v>4570</v>
      </c>
      <c r="F5081" s="54" t="s">
        <v>3690</v>
      </c>
      <c r="G5081" s="54">
        <v>2311020000</v>
      </c>
      <c r="H5081" s="54" t="s">
        <v>3697</v>
      </c>
      <c r="I5081" s="54" t="s">
        <v>3698</v>
      </c>
      <c r="J5081">
        <f>VLOOKUP(A5081,'County Acres Disturbed'!$A$2:$E$3146,5,FALSE)</f>
        <v>2225.6352715417297</v>
      </c>
      <c r="K5081" s="55" t="s">
        <v>5571</v>
      </c>
      <c r="L5081">
        <f>IF(H5081="PM10-PRI",VLOOKUP(A5081,'County Emission Factors'!A$2:E$3145,5,FALSE),IF(H5081="PM10-FIL",VLOOKUP(A5081,'County Emission Factors'!A$2:E$3145,5,FALSE),VLOOKUP(A5081,'County Emission Factors'!A$2:F$3145,6,FALSE)))</f>
        <v>1.9562419562419567E-2</v>
      </c>
      <c r="M5081" s="56" t="s">
        <v>5572</v>
      </c>
      <c r="N5081" t="s">
        <v>5571</v>
      </c>
      <c r="O5081">
        <f t="shared" si="84"/>
        <v>43.538810974818915</v>
      </c>
      <c r="P5081" t="s">
        <v>5572</v>
      </c>
    </row>
    <row r="5082" spans="1:16">
      <c r="A5082" s="54" t="s">
        <v>565</v>
      </c>
      <c r="B5082" s="54" t="s">
        <v>3042</v>
      </c>
      <c r="C5082" s="54" t="s">
        <v>4541</v>
      </c>
      <c r="D5082" s="54" t="s">
        <v>2877</v>
      </c>
      <c r="E5082" s="54" t="s">
        <v>4571</v>
      </c>
      <c r="F5082" s="54" t="s">
        <v>3690</v>
      </c>
      <c r="G5082" s="54">
        <v>2311020000</v>
      </c>
      <c r="H5082" s="54" t="s">
        <v>3691</v>
      </c>
      <c r="I5082" s="54" t="s">
        <v>3692</v>
      </c>
      <c r="J5082">
        <f>VLOOKUP(A5082,'County Acres Disturbed'!$A$2:$E$3146,5,FALSE)</f>
        <v>38.971749924770812</v>
      </c>
      <c r="K5082" s="55" t="s">
        <v>5571</v>
      </c>
      <c r="L5082">
        <f>IF(H5082="PM10-PRI",VLOOKUP(A5082,'County Emission Factors'!A$2:E$3145,5,FALSE),IF(H5082="PM10-FIL",VLOOKUP(A5082,'County Emission Factors'!A$2:E$3145,5,FALSE),VLOOKUP(A5082,'County Emission Factors'!A$2:F$3145,6,FALSE)))</f>
        <v>5.8687258687258673E-2</v>
      </c>
      <c r="M5082" s="56" t="s">
        <v>5572</v>
      </c>
      <c r="N5082" t="s">
        <v>5571</v>
      </c>
      <c r="O5082">
        <f t="shared" si="84"/>
        <v>2.2871451693301785</v>
      </c>
      <c r="P5082" t="s">
        <v>5572</v>
      </c>
    </row>
    <row r="5083" spans="1:16">
      <c r="A5083" s="54" t="s">
        <v>565</v>
      </c>
      <c r="B5083" s="54" t="s">
        <v>3042</v>
      </c>
      <c r="C5083" s="54" t="s">
        <v>4541</v>
      </c>
      <c r="D5083" s="54" t="s">
        <v>2877</v>
      </c>
      <c r="E5083" s="54" t="s">
        <v>4571</v>
      </c>
      <c r="F5083" s="54" t="s">
        <v>3690</v>
      </c>
      <c r="G5083" s="54">
        <v>2311020000</v>
      </c>
      <c r="H5083" s="54" t="s">
        <v>3693</v>
      </c>
      <c r="I5083" s="54" t="s">
        <v>3694</v>
      </c>
      <c r="J5083">
        <f>VLOOKUP(A5083,'County Acres Disturbed'!$A$2:$E$3146,5,FALSE)</f>
        <v>38.971749924770812</v>
      </c>
      <c r="K5083" s="55" t="s">
        <v>5571</v>
      </c>
      <c r="L5083">
        <f>IF(H5083="PM10-PRI",VLOOKUP(A5083,'County Emission Factors'!A$2:E$3145,5,FALSE),IF(H5083="PM10-FIL",VLOOKUP(A5083,'County Emission Factors'!A$2:E$3145,5,FALSE),VLOOKUP(A5083,'County Emission Factors'!A$2:F$3145,6,FALSE)))</f>
        <v>5.8687258687258673E-3</v>
      </c>
      <c r="M5083" s="56" t="s">
        <v>5572</v>
      </c>
      <c r="N5083" t="s">
        <v>5571</v>
      </c>
      <c r="O5083">
        <f t="shared" si="84"/>
        <v>0.22871451693301784</v>
      </c>
      <c r="P5083" t="s">
        <v>5572</v>
      </c>
    </row>
    <row r="5084" spans="1:16">
      <c r="A5084" s="54" t="s">
        <v>565</v>
      </c>
      <c r="B5084" s="54" t="s">
        <v>3042</v>
      </c>
      <c r="C5084" s="54" t="s">
        <v>4541</v>
      </c>
      <c r="D5084" s="54" t="s">
        <v>2877</v>
      </c>
      <c r="E5084" s="54" t="s">
        <v>4571</v>
      </c>
      <c r="F5084" s="54" t="s">
        <v>3690</v>
      </c>
      <c r="G5084" s="54">
        <v>2311020000</v>
      </c>
      <c r="H5084" s="54" t="s">
        <v>3695</v>
      </c>
      <c r="I5084" s="54" t="s">
        <v>3696</v>
      </c>
      <c r="J5084">
        <f>VLOOKUP(A5084,'County Acres Disturbed'!$A$2:$E$3146,5,FALSE)</f>
        <v>38.971749924770812</v>
      </c>
      <c r="K5084" s="55" t="s">
        <v>5571</v>
      </c>
      <c r="L5084">
        <f>IF(H5084="PM10-PRI",VLOOKUP(A5084,'County Emission Factors'!A$2:E$3145,5,FALSE),IF(H5084="PM10-FIL",VLOOKUP(A5084,'County Emission Factors'!A$2:E$3145,5,FALSE),VLOOKUP(A5084,'County Emission Factors'!A$2:F$3145,6,FALSE)))</f>
        <v>5.8687258687258673E-2</v>
      </c>
      <c r="M5084" s="56" t="s">
        <v>5572</v>
      </c>
      <c r="N5084" t="s">
        <v>5571</v>
      </c>
      <c r="O5084">
        <f t="shared" si="84"/>
        <v>2.2871451693301785</v>
      </c>
      <c r="P5084" t="s">
        <v>5572</v>
      </c>
    </row>
    <row r="5085" spans="1:16">
      <c r="A5085" s="54" t="s">
        <v>565</v>
      </c>
      <c r="B5085" s="54" t="s">
        <v>3042</v>
      </c>
      <c r="C5085" s="54" t="s">
        <v>4541</v>
      </c>
      <c r="D5085" s="54" t="s">
        <v>2877</v>
      </c>
      <c r="E5085" s="54" t="s">
        <v>4571</v>
      </c>
      <c r="F5085" s="54" t="s">
        <v>3690</v>
      </c>
      <c r="G5085" s="54">
        <v>2311020000</v>
      </c>
      <c r="H5085" s="54" t="s">
        <v>3697</v>
      </c>
      <c r="I5085" s="54" t="s">
        <v>3698</v>
      </c>
      <c r="J5085">
        <f>VLOOKUP(A5085,'County Acres Disturbed'!$A$2:$E$3146,5,FALSE)</f>
        <v>38.971749924770812</v>
      </c>
      <c r="K5085" s="55" t="s">
        <v>5571</v>
      </c>
      <c r="L5085">
        <f>IF(H5085="PM10-PRI",VLOOKUP(A5085,'County Emission Factors'!A$2:E$3145,5,FALSE),IF(H5085="PM10-FIL",VLOOKUP(A5085,'County Emission Factors'!A$2:E$3145,5,FALSE),VLOOKUP(A5085,'County Emission Factors'!A$2:F$3145,6,FALSE)))</f>
        <v>5.8687258687258673E-3</v>
      </c>
      <c r="M5085" s="56" t="s">
        <v>5572</v>
      </c>
      <c r="N5085" t="s">
        <v>5571</v>
      </c>
      <c r="O5085">
        <f t="shared" si="84"/>
        <v>0.22871451693301784</v>
      </c>
      <c r="P5085" t="s">
        <v>5572</v>
      </c>
    </row>
    <row r="5086" spans="1:16">
      <c r="A5086" s="54" t="s">
        <v>566</v>
      </c>
      <c r="B5086" s="54" t="s">
        <v>3042</v>
      </c>
      <c r="C5086" s="54" t="s">
        <v>4541</v>
      </c>
      <c r="D5086" s="54" t="s">
        <v>2878</v>
      </c>
      <c r="E5086" s="54" t="s">
        <v>3985</v>
      </c>
      <c r="F5086" s="54" t="s">
        <v>3690</v>
      </c>
      <c r="G5086" s="54">
        <v>2311020000</v>
      </c>
      <c r="H5086" s="54" t="s">
        <v>3691</v>
      </c>
      <c r="I5086" s="54" t="s">
        <v>3692</v>
      </c>
      <c r="J5086">
        <f>VLOOKUP(A5086,'County Acres Disturbed'!$A$2:$E$3146,5,FALSE)</f>
        <v>7823.9235195805022</v>
      </c>
      <c r="K5086" s="55" t="s">
        <v>5571</v>
      </c>
      <c r="L5086">
        <f>IF(H5086="PM10-PRI",VLOOKUP(A5086,'County Emission Factors'!A$2:E$3145,5,FALSE),IF(H5086="PM10-FIL",VLOOKUP(A5086,'County Emission Factors'!A$2:E$3145,5,FALSE),VLOOKUP(A5086,'County Emission Factors'!A$2:F$3145,6,FALSE)))</f>
        <v>0.19562419562419567</v>
      </c>
      <c r="M5086" s="56" t="s">
        <v>5572</v>
      </c>
      <c r="N5086" t="s">
        <v>5571</v>
      </c>
      <c r="O5086">
        <f t="shared" si="84"/>
        <v>1530.5487451431616</v>
      </c>
      <c r="P5086" t="s">
        <v>5572</v>
      </c>
    </row>
    <row r="5087" spans="1:16">
      <c r="A5087" s="54" t="s">
        <v>566</v>
      </c>
      <c r="B5087" s="54" t="s">
        <v>3042</v>
      </c>
      <c r="C5087" s="54" t="s">
        <v>4541</v>
      </c>
      <c r="D5087" s="54" t="s">
        <v>2878</v>
      </c>
      <c r="E5087" s="54" t="s">
        <v>3985</v>
      </c>
      <c r="F5087" s="54" t="s">
        <v>3690</v>
      </c>
      <c r="G5087" s="54">
        <v>2311020000</v>
      </c>
      <c r="H5087" s="54" t="s">
        <v>3693</v>
      </c>
      <c r="I5087" s="54" t="s">
        <v>3694</v>
      </c>
      <c r="J5087">
        <f>VLOOKUP(A5087,'County Acres Disturbed'!$A$2:$E$3146,5,FALSE)</f>
        <v>7823.9235195805022</v>
      </c>
      <c r="K5087" s="55" t="s">
        <v>5571</v>
      </c>
      <c r="L5087">
        <f>IF(H5087="PM10-PRI",VLOOKUP(A5087,'County Emission Factors'!A$2:E$3145,5,FALSE),IF(H5087="PM10-FIL",VLOOKUP(A5087,'County Emission Factors'!A$2:E$3145,5,FALSE),VLOOKUP(A5087,'County Emission Factors'!A$2:F$3145,6,FALSE)))</f>
        <v>1.9562419562419567E-2</v>
      </c>
      <c r="M5087" s="56" t="s">
        <v>5572</v>
      </c>
      <c r="N5087" t="s">
        <v>5571</v>
      </c>
      <c r="O5087">
        <f t="shared" ref="O5087:O5150" si="85">L5087*J5087</f>
        <v>153.05487451431617</v>
      </c>
      <c r="P5087" t="s">
        <v>5572</v>
      </c>
    </row>
    <row r="5088" spans="1:16">
      <c r="A5088" s="54" t="s">
        <v>566</v>
      </c>
      <c r="B5088" s="54" t="s">
        <v>3042</v>
      </c>
      <c r="C5088" s="54" t="s">
        <v>4541</v>
      </c>
      <c r="D5088" s="54" t="s">
        <v>2878</v>
      </c>
      <c r="E5088" s="54" t="s">
        <v>3985</v>
      </c>
      <c r="F5088" s="54" t="s">
        <v>3690</v>
      </c>
      <c r="G5088" s="54">
        <v>2311020000</v>
      </c>
      <c r="H5088" s="54" t="s">
        <v>3695</v>
      </c>
      <c r="I5088" s="54" t="s">
        <v>3696</v>
      </c>
      <c r="J5088">
        <f>VLOOKUP(A5088,'County Acres Disturbed'!$A$2:$E$3146,5,FALSE)</f>
        <v>7823.9235195805022</v>
      </c>
      <c r="K5088" s="55" t="s">
        <v>5571</v>
      </c>
      <c r="L5088">
        <f>IF(H5088="PM10-PRI",VLOOKUP(A5088,'County Emission Factors'!A$2:E$3145,5,FALSE),IF(H5088="PM10-FIL",VLOOKUP(A5088,'County Emission Factors'!A$2:E$3145,5,FALSE),VLOOKUP(A5088,'County Emission Factors'!A$2:F$3145,6,FALSE)))</f>
        <v>0.19562419562419567</v>
      </c>
      <c r="M5088" s="56" t="s">
        <v>5572</v>
      </c>
      <c r="N5088" t="s">
        <v>5571</v>
      </c>
      <c r="O5088">
        <f t="shared" si="85"/>
        <v>1530.5487451431616</v>
      </c>
      <c r="P5088" t="s">
        <v>5572</v>
      </c>
    </row>
    <row r="5089" spans="1:16">
      <c r="A5089" s="54" t="s">
        <v>566</v>
      </c>
      <c r="B5089" s="54" t="s">
        <v>3042</v>
      </c>
      <c r="C5089" s="54" t="s">
        <v>4541</v>
      </c>
      <c r="D5089" s="54" t="s">
        <v>2878</v>
      </c>
      <c r="E5089" s="54" t="s">
        <v>3985</v>
      </c>
      <c r="F5089" s="54" t="s">
        <v>3690</v>
      </c>
      <c r="G5089" s="54">
        <v>2311020000</v>
      </c>
      <c r="H5089" s="54" t="s">
        <v>3697</v>
      </c>
      <c r="I5089" s="54" t="s">
        <v>3698</v>
      </c>
      <c r="J5089">
        <f>VLOOKUP(A5089,'County Acres Disturbed'!$A$2:$E$3146,5,FALSE)</f>
        <v>7823.9235195805022</v>
      </c>
      <c r="K5089" s="55" t="s">
        <v>5571</v>
      </c>
      <c r="L5089">
        <f>IF(H5089="PM10-PRI",VLOOKUP(A5089,'County Emission Factors'!A$2:E$3145,5,FALSE),IF(H5089="PM10-FIL",VLOOKUP(A5089,'County Emission Factors'!A$2:E$3145,5,FALSE),VLOOKUP(A5089,'County Emission Factors'!A$2:F$3145,6,FALSE)))</f>
        <v>1.9562419562419567E-2</v>
      </c>
      <c r="M5089" s="56" t="s">
        <v>5572</v>
      </c>
      <c r="N5089" t="s">
        <v>5571</v>
      </c>
      <c r="O5089">
        <f t="shared" si="85"/>
        <v>153.05487451431617</v>
      </c>
      <c r="P5089" t="s">
        <v>5572</v>
      </c>
    </row>
    <row r="5090" spans="1:16">
      <c r="A5090" s="54" t="s">
        <v>2426</v>
      </c>
      <c r="B5090" s="54" t="s">
        <v>3042</v>
      </c>
      <c r="C5090" s="54" t="s">
        <v>4541</v>
      </c>
      <c r="D5090" s="54" t="s">
        <v>2879</v>
      </c>
      <c r="E5090" s="54" t="s">
        <v>4572</v>
      </c>
      <c r="F5090" s="54" t="s">
        <v>3690</v>
      </c>
      <c r="G5090" s="54">
        <v>2311020000</v>
      </c>
      <c r="H5090" s="54" t="s">
        <v>3691</v>
      </c>
      <c r="I5090" s="54" t="s">
        <v>3692</v>
      </c>
      <c r="J5090">
        <f>VLOOKUP(A5090,'County Acres Disturbed'!$A$2:$E$3146,5,FALSE)</f>
        <v>0</v>
      </c>
      <c r="K5090" s="55" t="s">
        <v>5571</v>
      </c>
      <c r="L5090">
        <f>IF(H5090="PM10-PRI",VLOOKUP(A5090,'County Emission Factors'!A$2:E$3145,5,FALSE),IF(H5090="PM10-FIL",VLOOKUP(A5090,'County Emission Factors'!A$2:E$3145,5,FALSE),VLOOKUP(A5090,'County Emission Factors'!A$2:F$3145,6,FALSE)))</f>
        <v>0.33256113256113262</v>
      </c>
      <c r="M5090" s="56" t="s">
        <v>5572</v>
      </c>
      <c r="N5090" t="s">
        <v>5571</v>
      </c>
      <c r="O5090">
        <f t="shared" si="85"/>
        <v>0</v>
      </c>
      <c r="P5090" t="s">
        <v>5572</v>
      </c>
    </row>
    <row r="5091" spans="1:16">
      <c r="A5091" s="54" t="s">
        <v>2426</v>
      </c>
      <c r="B5091" s="54" t="s">
        <v>3042</v>
      </c>
      <c r="C5091" s="54" t="s">
        <v>4541</v>
      </c>
      <c r="D5091" s="54" t="s">
        <v>2879</v>
      </c>
      <c r="E5091" s="54" t="s">
        <v>4572</v>
      </c>
      <c r="F5091" s="54" t="s">
        <v>3690</v>
      </c>
      <c r="G5091" s="54">
        <v>2311020000</v>
      </c>
      <c r="H5091" s="54" t="s">
        <v>3693</v>
      </c>
      <c r="I5091" s="54" t="s">
        <v>3694</v>
      </c>
      <c r="J5091">
        <f>VLOOKUP(A5091,'County Acres Disturbed'!$A$2:$E$3146,5,FALSE)</f>
        <v>0</v>
      </c>
      <c r="K5091" s="55" t="s">
        <v>5571</v>
      </c>
      <c r="L5091">
        <f>IF(H5091="PM10-PRI",VLOOKUP(A5091,'County Emission Factors'!A$2:E$3145,5,FALSE),IF(H5091="PM10-FIL",VLOOKUP(A5091,'County Emission Factors'!A$2:E$3145,5,FALSE),VLOOKUP(A5091,'County Emission Factors'!A$2:F$3145,6,FALSE)))</f>
        <v>3.3256113256113266E-2</v>
      </c>
      <c r="M5091" s="56" t="s">
        <v>5572</v>
      </c>
      <c r="N5091" t="s">
        <v>5571</v>
      </c>
      <c r="O5091">
        <f t="shared" si="85"/>
        <v>0</v>
      </c>
      <c r="P5091" t="s">
        <v>5572</v>
      </c>
    </row>
    <row r="5092" spans="1:16">
      <c r="A5092" s="54" t="s">
        <v>2426</v>
      </c>
      <c r="B5092" s="54" t="s">
        <v>3042</v>
      </c>
      <c r="C5092" s="54" t="s">
        <v>4541</v>
      </c>
      <c r="D5092" s="54" t="s">
        <v>2879</v>
      </c>
      <c r="E5092" s="54" t="s">
        <v>4572</v>
      </c>
      <c r="F5092" s="54" t="s">
        <v>3690</v>
      </c>
      <c r="G5092" s="54">
        <v>2311020000</v>
      </c>
      <c r="H5092" s="54" t="s">
        <v>3695</v>
      </c>
      <c r="I5092" s="54" t="s">
        <v>3696</v>
      </c>
      <c r="J5092">
        <f>VLOOKUP(A5092,'County Acres Disturbed'!$A$2:$E$3146,5,FALSE)</f>
        <v>0</v>
      </c>
      <c r="K5092" s="55" t="s">
        <v>5571</v>
      </c>
      <c r="L5092">
        <f>IF(H5092="PM10-PRI",VLOOKUP(A5092,'County Emission Factors'!A$2:E$3145,5,FALSE),IF(H5092="PM10-FIL",VLOOKUP(A5092,'County Emission Factors'!A$2:E$3145,5,FALSE),VLOOKUP(A5092,'County Emission Factors'!A$2:F$3145,6,FALSE)))</f>
        <v>0.33256113256113262</v>
      </c>
      <c r="M5092" s="56" t="s">
        <v>5572</v>
      </c>
      <c r="N5092" t="s">
        <v>5571</v>
      </c>
      <c r="O5092">
        <f t="shared" si="85"/>
        <v>0</v>
      </c>
      <c r="P5092" t="s">
        <v>5572</v>
      </c>
    </row>
    <row r="5093" spans="1:16">
      <c r="A5093" s="54" t="s">
        <v>2426</v>
      </c>
      <c r="B5093" s="54" t="s">
        <v>3042</v>
      </c>
      <c r="C5093" s="54" t="s">
        <v>4541</v>
      </c>
      <c r="D5093" s="54" t="s">
        <v>2879</v>
      </c>
      <c r="E5093" s="54" t="s">
        <v>4572</v>
      </c>
      <c r="F5093" s="54" t="s">
        <v>3690</v>
      </c>
      <c r="G5093" s="54">
        <v>2311020000</v>
      </c>
      <c r="H5093" s="54" t="s">
        <v>3697</v>
      </c>
      <c r="I5093" s="54" t="s">
        <v>3698</v>
      </c>
      <c r="J5093">
        <f>VLOOKUP(A5093,'County Acres Disturbed'!$A$2:$E$3146,5,FALSE)</f>
        <v>0</v>
      </c>
      <c r="K5093" s="55" t="s">
        <v>5571</v>
      </c>
      <c r="L5093">
        <f>IF(H5093="PM10-PRI",VLOOKUP(A5093,'County Emission Factors'!A$2:E$3145,5,FALSE),IF(H5093="PM10-FIL",VLOOKUP(A5093,'County Emission Factors'!A$2:E$3145,5,FALSE),VLOOKUP(A5093,'County Emission Factors'!A$2:F$3145,6,FALSE)))</f>
        <v>3.3256113256113266E-2</v>
      </c>
      <c r="M5093" s="56" t="s">
        <v>5572</v>
      </c>
      <c r="N5093" t="s">
        <v>5571</v>
      </c>
      <c r="O5093">
        <f t="shared" si="85"/>
        <v>0</v>
      </c>
      <c r="P5093" t="s">
        <v>5572</v>
      </c>
    </row>
    <row r="5094" spans="1:16">
      <c r="A5094" s="54" t="s">
        <v>567</v>
      </c>
      <c r="B5094" s="54" t="s">
        <v>3042</v>
      </c>
      <c r="C5094" s="54" t="s">
        <v>4541</v>
      </c>
      <c r="D5094" s="54" t="s">
        <v>2880</v>
      </c>
      <c r="E5094" s="54" t="s">
        <v>3879</v>
      </c>
      <c r="F5094" s="54" t="s">
        <v>3690</v>
      </c>
      <c r="G5094" s="54">
        <v>2311020000</v>
      </c>
      <c r="H5094" s="54" t="s">
        <v>3691</v>
      </c>
      <c r="I5094" s="54" t="s">
        <v>3692</v>
      </c>
      <c r="J5094">
        <f>VLOOKUP(A5094,'County Acres Disturbed'!$A$2:$E$3146,5,FALSE)</f>
        <v>38.971749924770812</v>
      </c>
      <c r="K5094" s="55" t="s">
        <v>5571</v>
      </c>
      <c r="L5094">
        <f>IF(H5094="PM10-PRI",VLOOKUP(A5094,'County Emission Factors'!A$2:E$3145,5,FALSE),IF(H5094="PM10-FIL",VLOOKUP(A5094,'County Emission Factors'!A$2:E$3145,5,FALSE),VLOOKUP(A5094,'County Emission Factors'!A$2:F$3145,6,FALSE)))</f>
        <v>0.19562419562419572</v>
      </c>
      <c r="M5094" s="56" t="s">
        <v>5572</v>
      </c>
      <c r="N5094" t="s">
        <v>5571</v>
      </c>
      <c r="O5094">
        <f t="shared" si="85"/>
        <v>7.6238172311006007</v>
      </c>
      <c r="P5094" t="s">
        <v>5572</v>
      </c>
    </row>
    <row r="5095" spans="1:16">
      <c r="A5095" s="54" t="s">
        <v>567</v>
      </c>
      <c r="B5095" s="54" t="s">
        <v>3042</v>
      </c>
      <c r="C5095" s="54" t="s">
        <v>4541</v>
      </c>
      <c r="D5095" s="54" t="s">
        <v>2880</v>
      </c>
      <c r="E5095" s="54" t="s">
        <v>3879</v>
      </c>
      <c r="F5095" s="54" t="s">
        <v>3690</v>
      </c>
      <c r="G5095" s="54">
        <v>2311020000</v>
      </c>
      <c r="H5095" s="54" t="s">
        <v>3693</v>
      </c>
      <c r="I5095" s="54" t="s">
        <v>3694</v>
      </c>
      <c r="J5095">
        <f>VLOOKUP(A5095,'County Acres Disturbed'!$A$2:$E$3146,5,FALSE)</f>
        <v>38.971749924770812</v>
      </c>
      <c r="K5095" s="55" t="s">
        <v>5571</v>
      </c>
      <c r="L5095">
        <f>IF(H5095="PM10-PRI",VLOOKUP(A5095,'County Emission Factors'!A$2:E$3145,5,FALSE),IF(H5095="PM10-FIL",VLOOKUP(A5095,'County Emission Factors'!A$2:E$3145,5,FALSE),VLOOKUP(A5095,'County Emission Factors'!A$2:F$3145,6,FALSE)))</f>
        <v>1.9562419562419574E-2</v>
      </c>
      <c r="M5095" s="56" t="s">
        <v>5572</v>
      </c>
      <c r="N5095" t="s">
        <v>5571</v>
      </c>
      <c r="O5095">
        <f t="shared" si="85"/>
        <v>0.76238172311006003</v>
      </c>
      <c r="P5095" t="s">
        <v>5572</v>
      </c>
    </row>
    <row r="5096" spans="1:16">
      <c r="A5096" s="54" t="s">
        <v>567</v>
      </c>
      <c r="B5096" s="54" t="s">
        <v>3042</v>
      </c>
      <c r="C5096" s="54" t="s">
        <v>4541</v>
      </c>
      <c r="D5096" s="54" t="s">
        <v>2880</v>
      </c>
      <c r="E5096" s="54" t="s">
        <v>3879</v>
      </c>
      <c r="F5096" s="54" t="s">
        <v>3690</v>
      </c>
      <c r="G5096" s="54">
        <v>2311020000</v>
      </c>
      <c r="H5096" s="54" t="s">
        <v>3695</v>
      </c>
      <c r="I5096" s="54" t="s">
        <v>3696</v>
      </c>
      <c r="J5096">
        <f>VLOOKUP(A5096,'County Acres Disturbed'!$A$2:$E$3146,5,FALSE)</f>
        <v>38.971749924770812</v>
      </c>
      <c r="K5096" s="55" t="s">
        <v>5571</v>
      </c>
      <c r="L5096">
        <f>IF(H5096="PM10-PRI",VLOOKUP(A5096,'County Emission Factors'!A$2:E$3145,5,FALSE),IF(H5096="PM10-FIL",VLOOKUP(A5096,'County Emission Factors'!A$2:E$3145,5,FALSE),VLOOKUP(A5096,'County Emission Factors'!A$2:F$3145,6,FALSE)))</f>
        <v>0.19562419562419572</v>
      </c>
      <c r="M5096" s="56" t="s">
        <v>5572</v>
      </c>
      <c r="N5096" t="s">
        <v>5571</v>
      </c>
      <c r="O5096">
        <f t="shared" si="85"/>
        <v>7.6238172311006007</v>
      </c>
      <c r="P5096" t="s">
        <v>5572</v>
      </c>
    </row>
    <row r="5097" spans="1:16">
      <c r="A5097" s="54" t="s">
        <v>567</v>
      </c>
      <c r="B5097" s="54" t="s">
        <v>3042</v>
      </c>
      <c r="C5097" s="54" t="s">
        <v>4541</v>
      </c>
      <c r="D5097" s="54" t="s">
        <v>2880</v>
      </c>
      <c r="E5097" s="54" t="s">
        <v>3879</v>
      </c>
      <c r="F5097" s="54" t="s">
        <v>3690</v>
      </c>
      <c r="G5097" s="54">
        <v>2311020000</v>
      </c>
      <c r="H5097" s="54" t="s">
        <v>3697</v>
      </c>
      <c r="I5097" s="54" t="s">
        <v>3698</v>
      </c>
      <c r="J5097">
        <f>VLOOKUP(A5097,'County Acres Disturbed'!$A$2:$E$3146,5,FALSE)</f>
        <v>38.971749924770812</v>
      </c>
      <c r="K5097" s="55" t="s">
        <v>5571</v>
      </c>
      <c r="L5097">
        <f>IF(H5097="PM10-PRI",VLOOKUP(A5097,'County Emission Factors'!A$2:E$3145,5,FALSE),IF(H5097="PM10-FIL",VLOOKUP(A5097,'County Emission Factors'!A$2:E$3145,5,FALSE),VLOOKUP(A5097,'County Emission Factors'!A$2:F$3145,6,FALSE)))</f>
        <v>1.9562419562419574E-2</v>
      </c>
      <c r="M5097" s="56" t="s">
        <v>5572</v>
      </c>
      <c r="N5097" t="s">
        <v>5571</v>
      </c>
      <c r="O5097">
        <f t="shared" si="85"/>
        <v>0.76238172311006003</v>
      </c>
      <c r="P5097" t="s">
        <v>5572</v>
      </c>
    </row>
    <row r="5098" spans="1:16">
      <c r="A5098" s="54" t="s">
        <v>568</v>
      </c>
      <c r="B5098" s="54" t="s">
        <v>3042</v>
      </c>
      <c r="C5098" s="54" t="s">
        <v>4541</v>
      </c>
      <c r="D5098" s="54" t="s">
        <v>2881</v>
      </c>
      <c r="E5098" s="54" t="s">
        <v>4573</v>
      </c>
      <c r="F5098" s="54" t="s">
        <v>3690</v>
      </c>
      <c r="G5098" s="54">
        <v>2311020000</v>
      </c>
      <c r="H5098" s="54" t="s">
        <v>3691</v>
      </c>
      <c r="I5098" s="54" t="s">
        <v>3692</v>
      </c>
      <c r="J5098">
        <f>VLOOKUP(A5098,'County Acres Disturbed'!$A$2:$E$3146,5,FALSE)</f>
        <v>233.83049954862486</v>
      </c>
      <c r="K5098" s="55" t="s">
        <v>5571</v>
      </c>
      <c r="L5098">
        <f>IF(H5098="PM10-PRI",VLOOKUP(A5098,'County Emission Factors'!A$2:E$3145,5,FALSE),IF(H5098="PM10-FIL",VLOOKUP(A5098,'County Emission Factors'!A$2:E$3145,5,FALSE),VLOOKUP(A5098,'County Emission Factors'!A$2:F$3145,6,FALSE)))</f>
        <v>0.19562419562419558</v>
      </c>
      <c r="M5098" s="56" t="s">
        <v>5572</v>
      </c>
      <c r="N5098" t="s">
        <v>5571</v>
      </c>
      <c r="O5098">
        <f t="shared" si="85"/>
        <v>45.742903386603565</v>
      </c>
      <c r="P5098" t="s">
        <v>5572</v>
      </c>
    </row>
    <row r="5099" spans="1:16">
      <c r="A5099" s="54" t="s">
        <v>568</v>
      </c>
      <c r="B5099" s="54" t="s">
        <v>3042</v>
      </c>
      <c r="C5099" s="54" t="s">
        <v>4541</v>
      </c>
      <c r="D5099" s="54" t="s">
        <v>2881</v>
      </c>
      <c r="E5099" s="54" t="s">
        <v>4573</v>
      </c>
      <c r="F5099" s="54" t="s">
        <v>3690</v>
      </c>
      <c r="G5099" s="54">
        <v>2311020000</v>
      </c>
      <c r="H5099" s="54" t="s">
        <v>3693</v>
      </c>
      <c r="I5099" s="54" t="s">
        <v>3694</v>
      </c>
      <c r="J5099">
        <f>VLOOKUP(A5099,'County Acres Disturbed'!$A$2:$E$3146,5,FALSE)</f>
        <v>233.83049954862486</v>
      </c>
      <c r="K5099" s="55" t="s">
        <v>5571</v>
      </c>
      <c r="L5099">
        <f>IF(H5099="PM10-PRI",VLOOKUP(A5099,'County Emission Factors'!A$2:E$3145,5,FALSE),IF(H5099="PM10-FIL",VLOOKUP(A5099,'County Emission Factors'!A$2:E$3145,5,FALSE),VLOOKUP(A5099,'County Emission Factors'!A$2:F$3145,6,FALSE)))</f>
        <v>1.956241956241956E-2</v>
      </c>
      <c r="M5099" s="56" t="s">
        <v>5572</v>
      </c>
      <c r="N5099" t="s">
        <v>5571</v>
      </c>
      <c r="O5099">
        <f t="shared" si="85"/>
        <v>4.5742903386603571</v>
      </c>
      <c r="P5099" t="s">
        <v>5572</v>
      </c>
    </row>
    <row r="5100" spans="1:16">
      <c r="A5100" s="54" t="s">
        <v>568</v>
      </c>
      <c r="B5100" s="54" t="s">
        <v>3042</v>
      </c>
      <c r="C5100" s="54" t="s">
        <v>4541</v>
      </c>
      <c r="D5100" s="54" t="s">
        <v>2881</v>
      </c>
      <c r="E5100" s="54" t="s">
        <v>4573</v>
      </c>
      <c r="F5100" s="54" t="s">
        <v>3690</v>
      </c>
      <c r="G5100" s="54">
        <v>2311020000</v>
      </c>
      <c r="H5100" s="54" t="s">
        <v>3695</v>
      </c>
      <c r="I5100" s="54" t="s">
        <v>3696</v>
      </c>
      <c r="J5100">
        <f>VLOOKUP(A5100,'County Acres Disturbed'!$A$2:$E$3146,5,FALSE)</f>
        <v>233.83049954862486</v>
      </c>
      <c r="K5100" s="55" t="s">
        <v>5571</v>
      </c>
      <c r="L5100">
        <f>IF(H5100="PM10-PRI",VLOOKUP(A5100,'County Emission Factors'!A$2:E$3145,5,FALSE),IF(H5100="PM10-FIL",VLOOKUP(A5100,'County Emission Factors'!A$2:E$3145,5,FALSE),VLOOKUP(A5100,'County Emission Factors'!A$2:F$3145,6,FALSE)))</f>
        <v>0.19562419562419558</v>
      </c>
      <c r="M5100" s="56" t="s">
        <v>5572</v>
      </c>
      <c r="N5100" t="s">
        <v>5571</v>
      </c>
      <c r="O5100">
        <f t="shared" si="85"/>
        <v>45.742903386603565</v>
      </c>
      <c r="P5100" t="s">
        <v>5572</v>
      </c>
    </row>
    <row r="5101" spans="1:16">
      <c r="A5101" s="54" t="s">
        <v>568</v>
      </c>
      <c r="B5101" s="54" t="s">
        <v>3042</v>
      </c>
      <c r="C5101" s="54" t="s">
        <v>4541</v>
      </c>
      <c r="D5101" s="54" t="s">
        <v>2881</v>
      </c>
      <c r="E5101" s="54" t="s">
        <v>4573</v>
      </c>
      <c r="F5101" s="54" t="s">
        <v>3690</v>
      </c>
      <c r="G5101" s="54">
        <v>2311020000</v>
      </c>
      <c r="H5101" s="54" t="s">
        <v>3697</v>
      </c>
      <c r="I5101" s="54" t="s">
        <v>3698</v>
      </c>
      <c r="J5101">
        <f>VLOOKUP(A5101,'County Acres Disturbed'!$A$2:$E$3146,5,FALSE)</f>
        <v>233.83049954862486</v>
      </c>
      <c r="K5101" s="55" t="s">
        <v>5571</v>
      </c>
      <c r="L5101">
        <f>IF(H5101="PM10-PRI",VLOOKUP(A5101,'County Emission Factors'!A$2:E$3145,5,FALSE),IF(H5101="PM10-FIL",VLOOKUP(A5101,'County Emission Factors'!A$2:E$3145,5,FALSE),VLOOKUP(A5101,'County Emission Factors'!A$2:F$3145,6,FALSE)))</f>
        <v>1.956241956241956E-2</v>
      </c>
      <c r="M5101" s="56" t="s">
        <v>5572</v>
      </c>
      <c r="N5101" t="s">
        <v>5571</v>
      </c>
      <c r="O5101">
        <f t="shared" si="85"/>
        <v>4.5742903386603571</v>
      </c>
      <c r="P5101" t="s">
        <v>5572</v>
      </c>
    </row>
    <row r="5102" spans="1:16">
      <c r="A5102" s="54" t="s">
        <v>569</v>
      </c>
      <c r="B5102" s="54" t="s">
        <v>3042</v>
      </c>
      <c r="C5102" s="54" t="s">
        <v>4541</v>
      </c>
      <c r="D5102" s="54" t="s">
        <v>2882</v>
      </c>
      <c r="E5102" s="54" t="s">
        <v>4574</v>
      </c>
      <c r="F5102" s="54" t="s">
        <v>3690</v>
      </c>
      <c r="G5102" s="54">
        <v>2311020000</v>
      </c>
      <c r="H5102" s="54" t="s">
        <v>3691</v>
      </c>
      <c r="I5102" s="54" t="s">
        <v>3692</v>
      </c>
      <c r="J5102">
        <f>VLOOKUP(A5102,'County Acres Disturbed'!$A$2:$E$3146,5,FALSE)</f>
        <v>38.971749924770812</v>
      </c>
      <c r="K5102" s="55" t="s">
        <v>5571</v>
      </c>
      <c r="L5102">
        <f>IF(H5102="PM10-PRI",VLOOKUP(A5102,'County Emission Factors'!A$2:E$3145,5,FALSE),IF(H5102="PM10-FIL",VLOOKUP(A5102,'County Emission Factors'!A$2:E$3145,5,FALSE),VLOOKUP(A5102,'County Emission Factors'!A$2:F$3145,6,FALSE)))</f>
        <v>5.8687258687258673E-2</v>
      </c>
      <c r="M5102" s="56" t="s">
        <v>5572</v>
      </c>
      <c r="N5102" t="s">
        <v>5571</v>
      </c>
      <c r="O5102">
        <f t="shared" si="85"/>
        <v>2.2871451693301785</v>
      </c>
      <c r="P5102" t="s">
        <v>5572</v>
      </c>
    </row>
    <row r="5103" spans="1:16">
      <c r="A5103" s="54" t="s">
        <v>569</v>
      </c>
      <c r="B5103" s="54" t="s">
        <v>3042</v>
      </c>
      <c r="C5103" s="54" t="s">
        <v>4541</v>
      </c>
      <c r="D5103" s="54" t="s">
        <v>2882</v>
      </c>
      <c r="E5103" s="54" t="s">
        <v>4574</v>
      </c>
      <c r="F5103" s="54" t="s">
        <v>3690</v>
      </c>
      <c r="G5103" s="54">
        <v>2311020000</v>
      </c>
      <c r="H5103" s="54" t="s">
        <v>3693</v>
      </c>
      <c r="I5103" s="54" t="s">
        <v>3694</v>
      </c>
      <c r="J5103">
        <f>VLOOKUP(A5103,'County Acres Disturbed'!$A$2:$E$3146,5,FALSE)</f>
        <v>38.971749924770812</v>
      </c>
      <c r="K5103" s="55" t="s">
        <v>5571</v>
      </c>
      <c r="L5103">
        <f>IF(H5103="PM10-PRI",VLOOKUP(A5103,'County Emission Factors'!A$2:E$3145,5,FALSE),IF(H5103="PM10-FIL",VLOOKUP(A5103,'County Emission Factors'!A$2:E$3145,5,FALSE),VLOOKUP(A5103,'County Emission Factors'!A$2:F$3145,6,FALSE)))</f>
        <v>5.8687258687258673E-3</v>
      </c>
      <c r="M5103" s="56" t="s">
        <v>5572</v>
      </c>
      <c r="N5103" t="s">
        <v>5571</v>
      </c>
      <c r="O5103">
        <f t="shared" si="85"/>
        <v>0.22871451693301784</v>
      </c>
      <c r="P5103" t="s">
        <v>5572</v>
      </c>
    </row>
    <row r="5104" spans="1:16">
      <c r="A5104" s="54" t="s">
        <v>569</v>
      </c>
      <c r="B5104" s="54" t="s">
        <v>3042</v>
      </c>
      <c r="C5104" s="54" t="s">
        <v>4541</v>
      </c>
      <c r="D5104" s="54" t="s">
        <v>2882</v>
      </c>
      <c r="E5104" s="54" t="s">
        <v>4574</v>
      </c>
      <c r="F5104" s="54" t="s">
        <v>3690</v>
      </c>
      <c r="G5104" s="54">
        <v>2311020000</v>
      </c>
      <c r="H5104" s="54" t="s">
        <v>3695</v>
      </c>
      <c r="I5104" s="54" t="s">
        <v>3696</v>
      </c>
      <c r="J5104">
        <f>VLOOKUP(A5104,'County Acres Disturbed'!$A$2:$E$3146,5,FALSE)</f>
        <v>38.971749924770812</v>
      </c>
      <c r="K5104" s="55" t="s">
        <v>5571</v>
      </c>
      <c r="L5104">
        <f>IF(H5104="PM10-PRI",VLOOKUP(A5104,'County Emission Factors'!A$2:E$3145,5,FALSE),IF(H5104="PM10-FIL",VLOOKUP(A5104,'County Emission Factors'!A$2:E$3145,5,FALSE),VLOOKUP(A5104,'County Emission Factors'!A$2:F$3145,6,FALSE)))</f>
        <v>5.8687258687258673E-2</v>
      </c>
      <c r="M5104" s="56" t="s">
        <v>5572</v>
      </c>
      <c r="N5104" t="s">
        <v>5571</v>
      </c>
      <c r="O5104">
        <f t="shared" si="85"/>
        <v>2.2871451693301785</v>
      </c>
      <c r="P5104" t="s">
        <v>5572</v>
      </c>
    </row>
    <row r="5105" spans="1:16">
      <c r="A5105" s="54" t="s">
        <v>569</v>
      </c>
      <c r="B5105" s="54" t="s">
        <v>3042</v>
      </c>
      <c r="C5105" s="54" t="s">
        <v>4541</v>
      </c>
      <c r="D5105" s="54" t="s">
        <v>2882</v>
      </c>
      <c r="E5105" s="54" t="s">
        <v>4574</v>
      </c>
      <c r="F5105" s="54" t="s">
        <v>3690</v>
      </c>
      <c r="G5105" s="54">
        <v>2311020000</v>
      </c>
      <c r="H5105" s="54" t="s">
        <v>3697</v>
      </c>
      <c r="I5105" s="54" t="s">
        <v>3698</v>
      </c>
      <c r="J5105">
        <f>VLOOKUP(A5105,'County Acres Disturbed'!$A$2:$E$3146,5,FALSE)</f>
        <v>38.971749924770812</v>
      </c>
      <c r="K5105" s="55" t="s">
        <v>5571</v>
      </c>
      <c r="L5105">
        <f>IF(H5105="PM10-PRI",VLOOKUP(A5105,'County Emission Factors'!A$2:E$3145,5,FALSE),IF(H5105="PM10-FIL",VLOOKUP(A5105,'County Emission Factors'!A$2:E$3145,5,FALSE),VLOOKUP(A5105,'County Emission Factors'!A$2:F$3145,6,FALSE)))</f>
        <v>5.8687258687258673E-3</v>
      </c>
      <c r="M5105" s="56" t="s">
        <v>5572</v>
      </c>
      <c r="N5105" t="s">
        <v>5571</v>
      </c>
      <c r="O5105">
        <f t="shared" si="85"/>
        <v>0.22871451693301784</v>
      </c>
      <c r="P5105" t="s">
        <v>5572</v>
      </c>
    </row>
    <row r="5106" spans="1:16">
      <c r="A5106" s="54" t="s">
        <v>570</v>
      </c>
      <c r="B5106" s="54" t="s">
        <v>3042</v>
      </c>
      <c r="C5106" s="54" t="s">
        <v>4541</v>
      </c>
      <c r="D5106" s="54" t="s">
        <v>2883</v>
      </c>
      <c r="E5106" s="54" t="s">
        <v>4575</v>
      </c>
      <c r="F5106" s="54" t="s">
        <v>3690</v>
      </c>
      <c r="G5106" s="54">
        <v>2311020000</v>
      </c>
      <c r="H5106" s="54" t="s">
        <v>3691</v>
      </c>
      <c r="I5106" s="54" t="s">
        <v>3692</v>
      </c>
      <c r="J5106">
        <f>VLOOKUP(A5106,'County Acres Disturbed'!$A$2:$E$3146,5,FALSE)</f>
        <v>263.07745526497985</v>
      </c>
      <c r="K5106" s="55" t="s">
        <v>5571</v>
      </c>
      <c r="L5106">
        <f>IF(H5106="PM10-PRI",VLOOKUP(A5106,'County Emission Factors'!A$2:E$3145,5,FALSE),IF(H5106="PM10-FIL",VLOOKUP(A5106,'County Emission Factors'!A$2:E$3145,5,FALSE),VLOOKUP(A5106,'County Emission Factors'!A$2:F$3145,6,FALSE)))</f>
        <v>0.19562419562419556</v>
      </c>
      <c r="M5106" s="56" t="s">
        <v>5572</v>
      </c>
      <c r="N5106" t="s">
        <v>5571</v>
      </c>
      <c r="O5106">
        <f t="shared" si="85"/>
        <v>51.464315573071971</v>
      </c>
      <c r="P5106" t="s">
        <v>5572</v>
      </c>
    </row>
    <row r="5107" spans="1:16">
      <c r="A5107" s="54" t="s">
        <v>570</v>
      </c>
      <c r="B5107" s="54" t="s">
        <v>3042</v>
      </c>
      <c r="C5107" s="54" t="s">
        <v>4541</v>
      </c>
      <c r="D5107" s="54" t="s">
        <v>2883</v>
      </c>
      <c r="E5107" s="54" t="s">
        <v>4575</v>
      </c>
      <c r="F5107" s="54" t="s">
        <v>3690</v>
      </c>
      <c r="G5107" s="54">
        <v>2311020000</v>
      </c>
      <c r="H5107" s="54" t="s">
        <v>3693</v>
      </c>
      <c r="I5107" s="54" t="s">
        <v>3694</v>
      </c>
      <c r="J5107">
        <f>VLOOKUP(A5107,'County Acres Disturbed'!$A$2:$E$3146,5,FALSE)</f>
        <v>263.07745526497985</v>
      </c>
      <c r="K5107" s="55" t="s">
        <v>5571</v>
      </c>
      <c r="L5107">
        <f>IF(H5107="PM10-PRI",VLOOKUP(A5107,'County Emission Factors'!A$2:E$3145,5,FALSE),IF(H5107="PM10-FIL",VLOOKUP(A5107,'County Emission Factors'!A$2:E$3145,5,FALSE),VLOOKUP(A5107,'County Emission Factors'!A$2:F$3145,6,FALSE)))</f>
        <v>1.9562419562419556E-2</v>
      </c>
      <c r="M5107" s="56" t="s">
        <v>5572</v>
      </c>
      <c r="N5107" t="s">
        <v>5571</v>
      </c>
      <c r="O5107">
        <f t="shared" si="85"/>
        <v>5.1464315573071975</v>
      </c>
      <c r="P5107" t="s">
        <v>5572</v>
      </c>
    </row>
    <row r="5108" spans="1:16">
      <c r="A5108" s="54" t="s">
        <v>570</v>
      </c>
      <c r="B5108" s="54" t="s">
        <v>3042</v>
      </c>
      <c r="C5108" s="54" t="s">
        <v>4541</v>
      </c>
      <c r="D5108" s="54" t="s">
        <v>2883</v>
      </c>
      <c r="E5108" s="54" t="s">
        <v>4575</v>
      </c>
      <c r="F5108" s="54" t="s">
        <v>3690</v>
      </c>
      <c r="G5108" s="54">
        <v>2311020000</v>
      </c>
      <c r="H5108" s="54" t="s">
        <v>3695</v>
      </c>
      <c r="I5108" s="54" t="s">
        <v>3696</v>
      </c>
      <c r="J5108">
        <f>VLOOKUP(A5108,'County Acres Disturbed'!$A$2:$E$3146,5,FALSE)</f>
        <v>263.07745526497985</v>
      </c>
      <c r="K5108" s="55" t="s">
        <v>5571</v>
      </c>
      <c r="L5108">
        <f>IF(H5108="PM10-PRI",VLOOKUP(A5108,'County Emission Factors'!A$2:E$3145,5,FALSE),IF(H5108="PM10-FIL",VLOOKUP(A5108,'County Emission Factors'!A$2:E$3145,5,FALSE),VLOOKUP(A5108,'County Emission Factors'!A$2:F$3145,6,FALSE)))</f>
        <v>0.19562419562419556</v>
      </c>
      <c r="M5108" s="56" t="s">
        <v>5572</v>
      </c>
      <c r="N5108" t="s">
        <v>5571</v>
      </c>
      <c r="O5108">
        <f t="shared" si="85"/>
        <v>51.464315573071971</v>
      </c>
      <c r="P5108" t="s">
        <v>5572</v>
      </c>
    </row>
    <row r="5109" spans="1:16">
      <c r="A5109" s="54" t="s">
        <v>570</v>
      </c>
      <c r="B5109" s="54" t="s">
        <v>3042</v>
      </c>
      <c r="C5109" s="54" t="s">
        <v>4541</v>
      </c>
      <c r="D5109" s="54" t="s">
        <v>2883</v>
      </c>
      <c r="E5109" s="54" t="s">
        <v>4575</v>
      </c>
      <c r="F5109" s="54" t="s">
        <v>3690</v>
      </c>
      <c r="G5109" s="54">
        <v>2311020000</v>
      </c>
      <c r="H5109" s="54" t="s">
        <v>3697</v>
      </c>
      <c r="I5109" s="54" t="s">
        <v>3698</v>
      </c>
      <c r="J5109">
        <f>VLOOKUP(A5109,'County Acres Disturbed'!$A$2:$E$3146,5,FALSE)</f>
        <v>263.07745526497985</v>
      </c>
      <c r="K5109" s="55" t="s">
        <v>5571</v>
      </c>
      <c r="L5109">
        <f>IF(H5109="PM10-PRI",VLOOKUP(A5109,'County Emission Factors'!A$2:E$3145,5,FALSE),IF(H5109="PM10-FIL",VLOOKUP(A5109,'County Emission Factors'!A$2:E$3145,5,FALSE),VLOOKUP(A5109,'County Emission Factors'!A$2:F$3145,6,FALSE)))</f>
        <v>1.9562419562419556E-2</v>
      </c>
      <c r="M5109" s="56" t="s">
        <v>5572</v>
      </c>
      <c r="N5109" t="s">
        <v>5571</v>
      </c>
      <c r="O5109">
        <f t="shared" si="85"/>
        <v>5.1464315573071975</v>
      </c>
      <c r="P5109" t="s">
        <v>5572</v>
      </c>
    </row>
    <row r="5110" spans="1:16">
      <c r="A5110" s="54" t="s">
        <v>571</v>
      </c>
      <c r="B5110" s="54" t="s">
        <v>3042</v>
      </c>
      <c r="C5110" s="54" t="s">
        <v>4541</v>
      </c>
      <c r="D5110" s="54" t="s">
        <v>2884</v>
      </c>
      <c r="E5110" s="54" t="s">
        <v>4216</v>
      </c>
      <c r="F5110" s="54" t="s">
        <v>3690</v>
      </c>
      <c r="G5110" s="54">
        <v>2311020000</v>
      </c>
      <c r="H5110" s="54" t="s">
        <v>3691</v>
      </c>
      <c r="I5110" s="54" t="s">
        <v>3692</v>
      </c>
      <c r="J5110">
        <f>VLOOKUP(A5110,'County Acres Disturbed'!$A$2:$E$3146,5,FALSE)</f>
        <v>2178.2813295940332</v>
      </c>
      <c r="K5110" s="55" t="s">
        <v>5571</v>
      </c>
      <c r="L5110">
        <f>IF(H5110="PM10-PRI",VLOOKUP(A5110,'County Emission Factors'!A$2:E$3145,5,FALSE),IF(H5110="PM10-FIL",VLOOKUP(A5110,'County Emission Factors'!A$2:E$3145,5,FALSE),VLOOKUP(A5110,'County Emission Factors'!A$2:F$3145,6,FALSE)))</f>
        <v>0.19562419562419556</v>
      </c>
      <c r="M5110" s="56" t="s">
        <v>5572</v>
      </c>
      <c r="N5110" t="s">
        <v>5571</v>
      </c>
      <c r="O5110">
        <f t="shared" si="85"/>
        <v>426.12453294503592</v>
      </c>
      <c r="P5110" t="s">
        <v>5572</v>
      </c>
    </row>
    <row r="5111" spans="1:16">
      <c r="A5111" s="54" t="s">
        <v>571</v>
      </c>
      <c r="B5111" s="54" t="s">
        <v>3042</v>
      </c>
      <c r="C5111" s="54" t="s">
        <v>4541</v>
      </c>
      <c r="D5111" s="54" t="s">
        <v>2884</v>
      </c>
      <c r="E5111" s="54" t="s">
        <v>4216</v>
      </c>
      <c r="F5111" s="54" t="s">
        <v>3690</v>
      </c>
      <c r="G5111" s="54">
        <v>2311020000</v>
      </c>
      <c r="H5111" s="54" t="s">
        <v>3693</v>
      </c>
      <c r="I5111" s="54" t="s">
        <v>3694</v>
      </c>
      <c r="J5111">
        <f>VLOOKUP(A5111,'County Acres Disturbed'!$A$2:$E$3146,5,FALSE)</f>
        <v>2178.2813295940332</v>
      </c>
      <c r="K5111" s="55" t="s">
        <v>5571</v>
      </c>
      <c r="L5111">
        <f>IF(H5111="PM10-PRI",VLOOKUP(A5111,'County Emission Factors'!A$2:E$3145,5,FALSE),IF(H5111="PM10-FIL",VLOOKUP(A5111,'County Emission Factors'!A$2:E$3145,5,FALSE),VLOOKUP(A5111,'County Emission Factors'!A$2:F$3145,6,FALSE)))</f>
        <v>1.9562419562419556E-2</v>
      </c>
      <c r="M5111" s="56" t="s">
        <v>5572</v>
      </c>
      <c r="N5111" t="s">
        <v>5571</v>
      </c>
      <c r="O5111">
        <f t="shared" si="85"/>
        <v>42.612453294503595</v>
      </c>
      <c r="P5111" t="s">
        <v>5572</v>
      </c>
    </row>
    <row r="5112" spans="1:16">
      <c r="A5112" s="54" t="s">
        <v>571</v>
      </c>
      <c r="B5112" s="54" t="s">
        <v>3042</v>
      </c>
      <c r="C5112" s="54" t="s">
        <v>4541</v>
      </c>
      <c r="D5112" s="54" t="s">
        <v>2884</v>
      </c>
      <c r="E5112" s="54" t="s">
        <v>4216</v>
      </c>
      <c r="F5112" s="54" t="s">
        <v>3690</v>
      </c>
      <c r="G5112" s="54">
        <v>2311020000</v>
      </c>
      <c r="H5112" s="54" t="s">
        <v>3695</v>
      </c>
      <c r="I5112" s="54" t="s">
        <v>3696</v>
      </c>
      <c r="J5112">
        <f>VLOOKUP(A5112,'County Acres Disturbed'!$A$2:$E$3146,5,FALSE)</f>
        <v>2178.2813295940332</v>
      </c>
      <c r="K5112" s="55" t="s">
        <v>5571</v>
      </c>
      <c r="L5112">
        <f>IF(H5112="PM10-PRI",VLOOKUP(A5112,'County Emission Factors'!A$2:E$3145,5,FALSE),IF(H5112="PM10-FIL",VLOOKUP(A5112,'County Emission Factors'!A$2:E$3145,5,FALSE),VLOOKUP(A5112,'County Emission Factors'!A$2:F$3145,6,FALSE)))</f>
        <v>0.19562419562419556</v>
      </c>
      <c r="M5112" s="56" t="s">
        <v>5572</v>
      </c>
      <c r="N5112" t="s">
        <v>5571</v>
      </c>
      <c r="O5112">
        <f t="shared" si="85"/>
        <v>426.12453294503592</v>
      </c>
      <c r="P5112" t="s">
        <v>5572</v>
      </c>
    </row>
    <row r="5113" spans="1:16">
      <c r="A5113" s="54" t="s">
        <v>571</v>
      </c>
      <c r="B5113" s="54" t="s">
        <v>3042</v>
      </c>
      <c r="C5113" s="54" t="s">
        <v>4541</v>
      </c>
      <c r="D5113" s="54" t="s">
        <v>2884</v>
      </c>
      <c r="E5113" s="54" t="s">
        <v>4216</v>
      </c>
      <c r="F5113" s="54" t="s">
        <v>3690</v>
      </c>
      <c r="G5113" s="54">
        <v>2311020000</v>
      </c>
      <c r="H5113" s="54" t="s">
        <v>3697</v>
      </c>
      <c r="I5113" s="54" t="s">
        <v>3698</v>
      </c>
      <c r="J5113">
        <f>VLOOKUP(A5113,'County Acres Disturbed'!$A$2:$E$3146,5,FALSE)</f>
        <v>2178.2813295940332</v>
      </c>
      <c r="K5113" s="55" t="s">
        <v>5571</v>
      </c>
      <c r="L5113">
        <f>IF(H5113="PM10-PRI",VLOOKUP(A5113,'County Emission Factors'!A$2:E$3145,5,FALSE),IF(H5113="PM10-FIL",VLOOKUP(A5113,'County Emission Factors'!A$2:E$3145,5,FALSE),VLOOKUP(A5113,'County Emission Factors'!A$2:F$3145,6,FALSE)))</f>
        <v>1.9562419562419556E-2</v>
      </c>
      <c r="M5113" s="56" t="s">
        <v>5572</v>
      </c>
      <c r="N5113" t="s">
        <v>5571</v>
      </c>
      <c r="O5113">
        <f t="shared" si="85"/>
        <v>42.612453294503595</v>
      </c>
      <c r="P5113" t="s">
        <v>5572</v>
      </c>
    </row>
    <row r="5114" spans="1:16">
      <c r="A5114" s="54" t="s">
        <v>2427</v>
      </c>
      <c r="B5114" s="54" t="s">
        <v>3042</v>
      </c>
      <c r="C5114" s="54" t="s">
        <v>4541</v>
      </c>
      <c r="D5114" s="54" t="s">
        <v>2885</v>
      </c>
      <c r="E5114" s="54" t="s">
        <v>4576</v>
      </c>
      <c r="F5114" s="54" t="s">
        <v>3690</v>
      </c>
      <c r="G5114" s="54">
        <v>2311020000</v>
      </c>
      <c r="H5114" s="54" t="s">
        <v>3691</v>
      </c>
      <c r="I5114" s="54" t="s">
        <v>3692</v>
      </c>
      <c r="J5114">
        <f>VLOOKUP(A5114,'County Acres Disturbed'!$A$2:$E$3146,5,FALSE)</f>
        <v>0</v>
      </c>
      <c r="K5114" s="55" t="s">
        <v>5571</v>
      </c>
      <c r="L5114">
        <f>IF(H5114="PM10-PRI",VLOOKUP(A5114,'County Emission Factors'!A$2:E$3145,5,FALSE),IF(H5114="PM10-FIL",VLOOKUP(A5114,'County Emission Factors'!A$2:E$3145,5,FALSE),VLOOKUP(A5114,'County Emission Factors'!A$2:F$3145,6,FALSE)))</f>
        <v>7.8249678249678253E-2</v>
      </c>
      <c r="M5114" s="56" t="s">
        <v>5572</v>
      </c>
      <c r="N5114" t="s">
        <v>5571</v>
      </c>
      <c r="O5114">
        <f t="shared" si="85"/>
        <v>0</v>
      </c>
      <c r="P5114" t="s">
        <v>5572</v>
      </c>
    </row>
    <row r="5115" spans="1:16">
      <c r="A5115" s="54" t="s">
        <v>2427</v>
      </c>
      <c r="B5115" s="54" t="s">
        <v>3042</v>
      </c>
      <c r="C5115" s="54" t="s">
        <v>4541</v>
      </c>
      <c r="D5115" s="54" t="s">
        <v>2885</v>
      </c>
      <c r="E5115" s="54" t="s">
        <v>4576</v>
      </c>
      <c r="F5115" s="54" t="s">
        <v>3690</v>
      </c>
      <c r="G5115" s="54">
        <v>2311020000</v>
      </c>
      <c r="H5115" s="54" t="s">
        <v>3693</v>
      </c>
      <c r="I5115" s="54" t="s">
        <v>3694</v>
      </c>
      <c r="J5115">
        <f>VLOOKUP(A5115,'County Acres Disturbed'!$A$2:$E$3146,5,FALSE)</f>
        <v>0</v>
      </c>
      <c r="K5115" s="55" t="s">
        <v>5571</v>
      </c>
      <c r="L5115">
        <f>IF(H5115="PM10-PRI",VLOOKUP(A5115,'County Emission Factors'!A$2:E$3145,5,FALSE),IF(H5115="PM10-FIL",VLOOKUP(A5115,'County Emission Factors'!A$2:E$3145,5,FALSE),VLOOKUP(A5115,'County Emission Factors'!A$2:F$3145,6,FALSE)))</f>
        <v>7.8249678249678253E-3</v>
      </c>
      <c r="M5115" s="56" t="s">
        <v>5572</v>
      </c>
      <c r="N5115" t="s">
        <v>5571</v>
      </c>
      <c r="O5115">
        <f t="shared" si="85"/>
        <v>0</v>
      </c>
      <c r="P5115" t="s">
        <v>5572</v>
      </c>
    </row>
    <row r="5116" spans="1:16">
      <c r="A5116" s="54" t="s">
        <v>2427</v>
      </c>
      <c r="B5116" s="54" t="s">
        <v>3042</v>
      </c>
      <c r="C5116" s="54" t="s">
        <v>4541</v>
      </c>
      <c r="D5116" s="54" t="s">
        <v>2885</v>
      </c>
      <c r="E5116" s="54" t="s">
        <v>4576</v>
      </c>
      <c r="F5116" s="54" t="s">
        <v>3690</v>
      </c>
      <c r="G5116" s="54">
        <v>2311020000</v>
      </c>
      <c r="H5116" s="54" t="s">
        <v>3695</v>
      </c>
      <c r="I5116" s="54" t="s">
        <v>3696</v>
      </c>
      <c r="J5116">
        <f>VLOOKUP(A5116,'County Acres Disturbed'!$A$2:$E$3146,5,FALSE)</f>
        <v>0</v>
      </c>
      <c r="K5116" s="55" t="s">
        <v>5571</v>
      </c>
      <c r="L5116">
        <f>IF(H5116="PM10-PRI",VLOOKUP(A5116,'County Emission Factors'!A$2:E$3145,5,FALSE),IF(H5116="PM10-FIL",VLOOKUP(A5116,'County Emission Factors'!A$2:E$3145,5,FALSE),VLOOKUP(A5116,'County Emission Factors'!A$2:F$3145,6,FALSE)))</f>
        <v>7.8249678249678253E-2</v>
      </c>
      <c r="M5116" s="56" t="s">
        <v>5572</v>
      </c>
      <c r="N5116" t="s">
        <v>5571</v>
      </c>
      <c r="O5116">
        <f t="shared" si="85"/>
        <v>0</v>
      </c>
      <c r="P5116" t="s">
        <v>5572</v>
      </c>
    </row>
    <row r="5117" spans="1:16">
      <c r="A5117" s="54" t="s">
        <v>2427</v>
      </c>
      <c r="B5117" s="54" t="s">
        <v>3042</v>
      </c>
      <c r="C5117" s="54" t="s">
        <v>4541</v>
      </c>
      <c r="D5117" s="54" t="s">
        <v>2885</v>
      </c>
      <c r="E5117" s="54" t="s">
        <v>4576</v>
      </c>
      <c r="F5117" s="54" t="s">
        <v>3690</v>
      </c>
      <c r="G5117" s="54">
        <v>2311020000</v>
      </c>
      <c r="H5117" s="54" t="s">
        <v>3697</v>
      </c>
      <c r="I5117" s="54" t="s">
        <v>3698</v>
      </c>
      <c r="J5117">
        <f>VLOOKUP(A5117,'County Acres Disturbed'!$A$2:$E$3146,5,FALSE)</f>
        <v>0</v>
      </c>
      <c r="K5117" s="55" t="s">
        <v>5571</v>
      </c>
      <c r="L5117">
        <f>IF(H5117="PM10-PRI",VLOOKUP(A5117,'County Emission Factors'!A$2:E$3145,5,FALSE),IF(H5117="PM10-FIL",VLOOKUP(A5117,'County Emission Factors'!A$2:E$3145,5,FALSE),VLOOKUP(A5117,'County Emission Factors'!A$2:F$3145,6,FALSE)))</f>
        <v>7.8249678249678253E-3</v>
      </c>
      <c r="M5117" s="56" t="s">
        <v>5572</v>
      </c>
      <c r="N5117" t="s">
        <v>5571</v>
      </c>
      <c r="O5117">
        <f t="shared" si="85"/>
        <v>0</v>
      </c>
      <c r="P5117" t="s">
        <v>5572</v>
      </c>
    </row>
    <row r="5118" spans="1:16">
      <c r="A5118" s="54" t="s">
        <v>572</v>
      </c>
      <c r="B5118" s="54" t="s">
        <v>3042</v>
      </c>
      <c r="C5118" s="54" t="s">
        <v>4541</v>
      </c>
      <c r="D5118" s="54" t="s">
        <v>2886</v>
      </c>
      <c r="E5118" s="54" t="s">
        <v>4577</v>
      </c>
      <c r="F5118" s="54" t="s">
        <v>3690</v>
      </c>
      <c r="G5118" s="54">
        <v>2311020000</v>
      </c>
      <c r="H5118" s="54" t="s">
        <v>3691</v>
      </c>
      <c r="I5118" s="54" t="s">
        <v>3692</v>
      </c>
      <c r="J5118">
        <f>VLOOKUP(A5118,'County Acres Disturbed'!$A$2:$E$3146,5,FALSE)</f>
        <v>38.971749924770812</v>
      </c>
      <c r="K5118" s="55" t="s">
        <v>5571</v>
      </c>
      <c r="L5118">
        <f>IF(H5118="PM10-PRI",VLOOKUP(A5118,'County Emission Factors'!A$2:E$3145,5,FALSE),IF(H5118="PM10-FIL",VLOOKUP(A5118,'County Emission Factors'!A$2:E$3145,5,FALSE),VLOOKUP(A5118,'County Emission Factors'!A$2:F$3145,6,FALSE)))</f>
        <v>0.1369369369369369</v>
      </c>
      <c r="M5118" s="56" t="s">
        <v>5572</v>
      </c>
      <c r="N5118" t="s">
        <v>5571</v>
      </c>
      <c r="O5118">
        <f t="shared" si="85"/>
        <v>5.3366720617704164</v>
      </c>
      <c r="P5118" t="s">
        <v>5572</v>
      </c>
    </row>
    <row r="5119" spans="1:16">
      <c r="A5119" s="54" t="s">
        <v>572</v>
      </c>
      <c r="B5119" s="54" t="s">
        <v>3042</v>
      </c>
      <c r="C5119" s="54" t="s">
        <v>4541</v>
      </c>
      <c r="D5119" s="54" t="s">
        <v>2886</v>
      </c>
      <c r="E5119" s="54" t="s">
        <v>4577</v>
      </c>
      <c r="F5119" s="54" t="s">
        <v>3690</v>
      </c>
      <c r="G5119" s="54">
        <v>2311020000</v>
      </c>
      <c r="H5119" s="54" t="s">
        <v>3693</v>
      </c>
      <c r="I5119" s="54" t="s">
        <v>3694</v>
      </c>
      <c r="J5119">
        <f>VLOOKUP(A5119,'County Acres Disturbed'!$A$2:$E$3146,5,FALSE)</f>
        <v>38.971749924770812</v>
      </c>
      <c r="K5119" s="55" t="s">
        <v>5571</v>
      </c>
      <c r="L5119">
        <f>IF(H5119="PM10-PRI",VLOOKUP(A5119,'County Emission Factors'!A$2:E$3145,5,FALSE),IF(H5119="PM10-FIL",VLOOKUP(A5119,'County Emission Factors'!A$2:E$3145,5,FALSE),VLOOKUP(A5119,'County Emission Factors'!A$2:F$3145,6,FALSE)))</f>
        <v>1.3693693693693691E-2</v>
      </c>
      <c r="M5119" s="56" t="s">
        <v>5572</v>
      </c>
      <c r="N5119" t="s">
        <v>5571</v>
      </c>
      <c r="O5119">
        <f t="shared" si="85"/>
        <v>0.53366720617704166</v>
      </c>
      <c r="P5119" t="s">
        <v>5572</v>
      </c>
    </row>
    <row r="5120" spans="1:16">
      <c r="A5120" s="54" t="s">
        <v>572</v>
      </c>
      <c r="B5120" s="54" t="s">
        <v>3042</v>
      </c>
      <c r="C5120" s="54" t="s">
        <v>4541</v>
      </c>
      <c r="D5120" s="54" t="s">
        <v>2886</v>
      </c>
      <c r="E5120" s="54" t="s">
        <v>4577</v>
      </c>
      <c r="F5120" s="54" t="s">
        <v>3690</v>
      </c>
      <c r="G5120" s="54">
        <v>2311020000</v>
      </c>
      <c r="H5120" s="54" t="s">
        <v>3695</v>
      </c>
      <c r="I5120" s="54" t="s">
        <v>3696</v>
      </c>
      <c r="J5120">
        <f>VLOOKUP(A5120,'County Acres Disturbed'!$A$2:$E$3146,5,FALSE)</f>
        <v>38.971749924770812</v>
      </c>
      <c r="K5120" s="55" t="s">
        <v>5571</v>
      </c>
      <c r="L5120">
        <f>IF(H5120="PM10-PRI",VLOOKUP(A5120,'County Emission Factors'!A$2:E$3145,5,FALSE),IF(H5120="PM10-FIL",VLOOKUP(A5120,'County Emission Factors'!A$2:E$3145,5,FALSE),VLOOKUP(A5120,'County Emission Factors'!A$2:F$3145,6,FALSE)))</f>
        <v>0.1369369369369369</v>
      </c>
      <c r="M5120" s="56" t="s">
        <v>5572</v>
      </c>
      <c r="N5120" t="s">
        <v>5571</v>
      </c>
      <c r="O5120">
        <f t="shared" si="85"/>
        <v>5.3366720617704164</v>
      </c>
      <c r="P5120" t="s">
        <v>5572</v>
      </c>
    </row>
    <row r="5121" spans="1:16">
      <c r="A5121" s="54" t="s">
        <v>572</v>
      </c>
      <c r="B5121" s="54" t="s">
        <v>3042</v>
      </c>
      <c r="C5121" s="54" t="s">
        <v>4541</v>
      </c>
      <c r="D5121" s="54" t="s">
        <v>2886</v>
      </c>
      <c r="E5121" s="54" t="s">
        <v>4577</v>
      </c>
      <c r="F5121" s="54" t="s">
        <v>3690</v>
      </c>
      <c r="G5121" s="54">
        <v>2311020000</v>
      </c>
      <c r="H5121" s="54" t="s">
        <v>3697</v>
      </c>
      <c r="I5121" s="54" t="s">
        <v>3698</v>
      </c>
      <c r="J5121">
        <f>VLOOKUP(A5121,'County Acres Disturbed'!$A$2:$E$3146,5,FALSE)</f>
        <v>38.971749924770812</v>
      </c>
      <c r="K5121" s="55" t="s">
        <v>5571</v>
      </c>
      <c r="L5121">
        <f>IF(H5121="PM10-PRI",VLOOKUP(A5121,'County Emission Factors'!A$2:E$3145,5,FALSE),IF(H5121="PM10-FIL",VLOOKUP(A5121,'County Emission Factors'!A$2:E$3145,5,FALSE),VLOOKUP(A5121,'County Emission Factors'!A$2:F$3145,6,FALSE)))</f>
        <v>1.3693693693693691E-2</v>
      </c>
      <c r="M5121" s="56" t="s">
        <v>5572</v>
      </c>
      <c r="N5121" t="s">
        <v>5571</v>
      </c>
      <c r="O5121">
        <f t="shared" si="85"/>
        <v>0.53366720617704166</v>
      </c>
      <c r="P5121" t="s">
        <v>5572</v>
      </c>
    </row>
    <row r="5122" spans="1:16">
      <c r="A5122" s="54" t="s">
        <v>573</v>
      </c>
      <c r="B5122" s="54" t="s">
        <v>3042</v>
      </c>
      <c r="C5122" s="54" t="s">
        <v>4541</v>
      </c>
      <c r="D5122" s="54" t="s">
        <v>2887</v>
      </c>
      <c r="E5122" s="54" t="s">
        <v>4578</v>
      </c>
      <c r="F5122" s="54" t="s">
        <v>3690</v>
      </c>
      <c r="G5122" s="54">
        <v>2311020000</v>
      </c>
      <c r="H5122" s="54" t="s">
        <v>3691</v>
      </c>
      <c r="I5122" s="54" t="s">
        <v>3692</v>
      </c>
      <c r="J5122">
        <f>VLOOKUP(A5122,'County Acres Disturbed'!$A$2:$E$3146,5,FALSE)</f>
        <v>2257.2045661735274</v>
      </c>
      <c r="K5122" s="55" t="s">
        <v>5571</v>
      </c>
      <c r="L5122">
        <f>IF(H5122="PM10-PRI",VLOOKUP(A5122,'County Emission Factors'!A$2:E$3145,5,FALSE),IF(H5122="PM10-FIL",VLOOKUP(A5122,'County Emission Factors'!A$2:E$3145,5,FALSE),VLOOKUP(A5122,'County Emission Factors'!A$2:F$3145,6,FALSE)))</f>
        <v>0.19562419562419558</v>
      </c>
      <c r="M5122" s="56" t="s">
        <v>5572</v>
      </c>
      <c r="N5122" t="s">
        <v>5571</v>
      </c>
      <c r="O5122">
        <f t="shared" si="85"/>
        <v>441.56382761695767</v>
      </c>
      <c r="P5122" t="s">
        <v>5572</v>
      </c>
    </row>
    <row r="5123" spans="1:16">
      <c r="A5123" s="54" t="s">
        <v>573</v>
      </c>
      <c r="B5123" s="54" t="s">
        <v>3042</v>
      </c>
      <c r="C5123" s="54" t="s">
        <v>4541</v>
      </c>
      <c r="D5123" s="54" t="s">
        <v>2887</v>
      </c>
      <c r="E5123" s="54" t="s">
        <v>4578</v>
      </c>
      <c r="F5123" s="54" t="s">
        <v>3690</v>
      </c>
      <c r="G5123" s="54">
        <v>2311020000</v>
      </c>
      <c r="H5123" s="54" t="s">
        <v>3693</v>
      </c>
      <c r="I5123" s="54" t="s">
        <v>3694</v>
      </c>
      <c r="J5123">
        <f>VLOOKUP(A5123,'County Acres Disturbed'!$A$2:$E$3146,5,FALSE)</f>
        <v>2257.2045661735274</v>
      </c>
      <c r="K5123" s="55" t="s">
        <v>5571</v>
      </c>
      <c r="L5123">
        <f>IF(H5123="PM10-PRI",VLOOKUP(A5123,'County Emission Factors'!A$2:E$3145,5,FALSE),IF(H5123="PM10-FIL",VLOOKUP(A5123,'County Emission Factors'!A$2:E$3145,5,FALSE),VLOOKUP(A5123,'County Emission Factors'!A$2:F$3145,6,FALSE)))</f>
        <v>1.956241956241956E-2</v>
      </c>
      <c r="M5123" s="56" t="s">
        <v>5572</v>
      </c>
      <c r="N5123" t="s">
        <v>5571</v>
      </c>
      <c r="O5123">
        <f t="shared" si="85"/>
        <v>44.156382761695767</v>
      </c>
      <c r="P5123" t="s">
        <v>5572</v>
      </c>
    </row>
    <row r="5124" spans="1:16">
      <c r="A5124" s="54" t="s">
        <v>573</v>
      </c>
      <c r="B5124" s="54" t="s">
        <v>3042</v>
      </c>
      <c r="C5124" s="54" t="s">
        <v>4541</v>
      </c>
      <c r="D5124" s="54" t="s">
        <v>2887</v>
      </c>
      <c r="E5124" s="54" t="s">
        <v>4578</v>
      </c>
      <c r="F5124" s="54" t="s">
        <v>3690</v>
      </c>
      <c r="G5124" s="54">
        <v>2311020000</v>
      </c>
      <c r="H5124" s="54" t="s">
        <v>3695</v>
      </c>
      <c r="I5124" s="54" t="s">
        <v>3696</v>
      </c>
      <c r="J5124">
        <f>VLOOKUP(A5124,'County Acres Disturbed'!$A$2:$E$3146,5,FALSE)</f>
        <v>2257.2045661735274</v>
      </c>
      <c r="K5124" s="55" t="s">
        <v>5571</v>
      </c>
      <c r="L5124">
        <f>IF(H5124="PM10-PRI",VLOOKUP(A5124,'County Emission Factors'!A$2:E$3145,5,FALSE),IF(H5124="PM10-FIL",VLOOKUP(A5124,'County Emission Factors'!A$2:E$3145,5,FALSE),VLOOKUP(A5124,'County Emission Factors'!A$2:F$3145,6,FALSE)))</f>
        <v>0.19562419562419558</v>
      </c>
      <c r="M5124" s="56" t="s">
        <v>5572</v>
      </c>
      <c r="N5124" t="s">
        <v>5571</v>
      </c>
      <c r="O5124">
        <f t="shared" si="85"/>
        <v>441.56382761695767</v>
      </c>
      <c r="P5124" t="s">
        <v>5572</v>
      </c>
    </row>
    <row r="5125" spans="1:16">
      <c r="A5125" s="54" t="s">
        <v>573</v>
      </c>
      <c r="B5125" s="54" t="s">
        <v>3042</v>
      </c>
      <c r="C5125" s="54" t="s">
        <v>4541</v>
      </c>
      <c r="D5125" s="54" t="s">
        <v>2887</v>
      </c>
      <c r="E5125" s="54" t="s">
        <v>4578</v>
      </c>
      <c r="F5125" s="54" t="s">
        <v>3690</v>
      </c>
      <c r="G5125" s="54">
        <v>2311020000</v>
      </c>
      <c r="H5125" s="54" t="s">
        <v>3697</v>
      </c>
      <c r="I5125" s="54" t="s">
        <v>3698</v>
      </c>
      <c r="J5125">
        <f>VLOOKUP(A5125,'County Acres Disturbed'!$A$2:$E$3146,5,FALSE)</f>
        <v>2257.2045661735274</v>
      </c>
      <c r="K5125" s="55" t="s">
        <v>5571</v>
      </c>
      <c r="L5125">
        <f>IF(H5125="PM10-PRI",VLOOKUP(A5125,'County Emission Factors'!A$2:E$3145,5,FALSE),IF(H5125="PM10-FIL",VLOOKUP(A5125,'County Emission Factors'!A$2:E$3145,5,FALSE),VLOOKUP(A5125,'County Emission Factors'!A$2:F$3145,6,FALSE)))</f>
        <v>1.956241956241956E-2</v>
      </c>
      <c r="M5125" s="56" t="s">
        <v>5572</v>
      </c>
      <c r="N5125" t="s">
        <v>5571</v>
      </c>
      <c r="O5125">
        <f t="shared" si="85"/>
        <v>44.156382761695767</v>
      </c>
      <c r="P5125" t="s">
        <v>5572</v>
      </c>
    </row>
    <row r="5126" spans="1:16">
      <c r="A5126" s="54" t="s">
        <v>574</v>
      </c>
      <c r="B5126" s="54" t="s">
        <v>3042</v>
      </c>
      <c r="C5126" s="54" t="s">
        <v>4541</v>
      </c>
      <c r="D5126" s="54" t="s">
        <v>2888</v>
      </c>
      <c r="E5126" s="54" t="s">
        <v>4579</v>
      </c>
      <c r="F5126" s="54" t="s">
        <v>3690</v>
      </c>
      <c r="G5126" s="54">
        <v>2311020000</v>
      </c>
      <c r="H5126" s="54" t="s">
        <v>3691</v>
      </c>
      <c r="I5126" s="54" t="s">
        <v>3692</v>
      </c>
      <c r="J5126">
        <f>VLOOKUP(A5126,'County Acres Disturbed'!$A$2:$E$3146,5,FALSE)</f>
        <v>38.971749924770812</v>
      </c>
      <c r="K5126" s="55" t="s">
        <v>5571</v>
      </c>
      <c r="L5126">
        <f>IF(H5126="PM10-PRI",VLOOKUP(A5126,'County Emission Factors'!A$2:E$3145,5,FALSE),IF(H5126="PM10-FIL",VLOOKUP(A5126,'County Emission Factors'!A$2:E$3145,5,FALSE),VLOOKUP(A5126,'County Emission Factors'!A$2:F$3145,6,FALSE)))</f>
        <v>5.86872586872587E-2</v>
      </c>
      <c r="M5126" s="56" t="s">
        <v>5572</v>
      </c>
      <c r="N5126" t="s">
        <v>5571</v>
      </c>
      <c r="O5126">
        <f t="shared" si="85"/>
        <v>2.2871451693301794</v>
      </c>
      <c r="P5126" t="s">
        <v>5572</v>
      </c>
    </row>
    <row r="5127" spans="1:16">
      <c r="A5127" s="54" t="s">
        <v>574</v>
      </c>
      <c r="B5127" s="54" t="s">
        <v>3042</v>
      </c>
      <c r="C5127" s="54" t="s">
        <v>4541</v>
      </c>
      <c r="D5127" s="54" t="s">
        <v>2888</v>
      </c>
      <c r="E5127" s="54" t="s">
        <v>4579</v>
      </c>
      <c r="F5127" s="54" t="s">
        <v>3690</v>
      </c>
      <c r="G5127" s="54">
        <v>2311020000</v>
      </c>
      <c r="H5127" s="54" t="s">
        <v>3693</v>
      </c>
      <c r="I5127" s="54" t="s">
        <v>3694</v>
      </c>
      <c r="J5127">
        <f>VLOOKUP(A5127,'County Acres Disturbed'!$A$2:$E$3146,5,FALSE)</f>
        <v>38.971749924770812</v>
      </c>
      <c r="K5127" s="55" t="s">
        <v>5571</v>
      </c>
      <c r="L5127">
        <f>IF(H5127="PM10-PRI",VLOOKUP(A5127,'County Emission Factors'!A$2:E$3145,5,FALSE),IF(H5127="PM10-FIL",VLOOKUP(A5127,'County Emission Factors'!A$2:E$3145,5,FALSE),VLOOKUP(A5127,'County Emission Factors'!A$2:F$3145,6,FALSE)))</f>
        <v>5.8687258687258707E-3</v>
      </c>
      <c r="M5127" s="56" t="s">
        <v>5572</v>
      </c>
      <c r="N5127" t="s">
        <v>5571</v>
      </c>
      <c r="O5127">
        <f t="shared" si="85"/>
        <v>0.22871451693301798</v>
      </c>
      <c r="P5127" t="s">
        <v>5572</v>
      </c>
    </row>
    <row r="5128" spans="1:16">
      <c r="A5128" s="54" t="s">
        <v>574</v>
      </c>
      <c r="B5128" s="54" t="s">
        <v>3042</v>
      </c>
      <c r="C5128" s="54" t="s">
        <v>4541</v>
      </c>
      <c r="D5128" s="54" t="s">
        <v>2888</v>
      </c>
      <c r="E5128" s="54" t="s">
        <v>4579</v>
      </c>
      <c r="F5128" s="54" t="s">
        <v>3690</v>
      </c>
      <c r="G5128" s="54">
        <v>2311020000</v>
      </c>
      <c r="H5128" s="54" t="s">
        <v>3695</v>
      </c>
      <c r="I5128" s="54" t="s">
        <v>3696</v>
      </c>
      <c r="J5128">
        <f>VLOOKUP(A5128,'County Acres Disturbed'!$A$2:$E$3146,5,FALSE)</f>
        <v>38.971749924770812</v>
      </c>
      <c r="K5128" s="55" t="s">
        <v>5571</v>
      </c>
      <c r="L5128">
        <f>IF(H5128="PM10-PRI",VLOOKUP(A5128,'County Emission Factors'!A$2:E$3145,5,FALSE),IF(H5128="PM10-FIL",VLOOKUP(A5128,'County Emission Factors'!A$2:E$3145,5,FALSE),VLOOKUP(A5128,'County Emission Factors'!A$2:F$3145,6,FALSE)))</f>
        <v>5.86872586872587E-2</v>
      </c>
      <c r="M5128" s="56" t="s">
        <v>5572</v>
      </c>
      <c r="N5128" t="s">
        <v>5571</v>
      </c>
      <c r="O5128">
        <f t="shared" si="85"/>
        <v>2.2871451693301794</v>
      </c>
      <c r="P5128" t="s">
        <v>5572</v>
      </c>
    </row>
    <row r="5129" spans="1:16">
      <c r="A5129" s="54" t="s">
        <v>574</v>
      </c>
      <c r="B5129" s="54" t="s">
        <v>3042</v>
      </c>
      <c r="C5129" s="54" t="s">
        <v>4541</v>
      </c>
      <c r="D5129" s="54" t="s">
        <v>2888</v>
      </c>
      <c r="E5129" s="54" t="s">
        <v>4579</v>
      </c>
      <c r="F5129" s="54" t="s">
        <v>3690</v>
      </c>
      <c r="G5129" s="54">
        <v>2311020000</v>
      </c>
      <c r="H5129" s="54" t="s">
        <v>3697</v>
      </c>
      <c r="I5129" s="54" t="s">
        <v>3698</v>
      </c>
      <c r="J5129">
        <f>VLOOKUP(A5129,'County Acres Disturbed'!$A$2:$E$3146,5,FALSE)</f>
        <v>38.971749924770812</v>
      </c>
      <c r="K5129" s="55" t="s">
        <v>5571</v>
      </c>
      <c r="L5129">
        <f>IF(H5129="PM10-PRI",VLOOKUP(A5129,'County Emission Factors'!A$2:E$3145,5,FALSE),IF(H5129="PM10-FIL",VLOOKUP(A5129,'County Emission Factors'!A$2:E$3145,5,FALSE),VLOOKUP(A5129,'County Emission Factors'!A$2:F$3145,6,FALSE)))</f>
        <v>5.8687258687258707E-3</v>
      </c>
      <c r="M5129" s="56" t="s">
        <v>5572</v>
      </c>
      <c r="N5129" t="s">
        <v>5571</v>
      </c>
      <c r="O5129">
        <f t="shared" si="85"/>
        <v>0.22871451693301798</v>
      </c>
      <c r="P5129" t="s">
        <v>5572</v>
      </c>
    </row>
    <row r="5130" spans="1:16">
      <c r="A5130" s="54" t="s">
        <v>575</v>
      </c>
      <c r="B5130" s="54" t="s">
        <v>3042</v>
      </c>
      <c r="C5130" s="54" t="s">
        <v>4541</v>
      </c>
      <c r="D5130" s="54" t="s">
        <v>2889</v>
      </c>
      <c r="E5130" s="54" t="s">
        <v>4580</v>
      </c>
      <c r="F5130" s="54" t="s">
        <v>3690</v>
      </c>
      <c r="G5130" s="54">
        <v>2311020000</v>
      </c>
      <c r="H5130" s="54" t="s">
        <v>3691</v>
      </c>
      <c r="I5130" s="54" t="s">
        <v>3692</v>
      </c>
      <c r="J5130">
        <f>VLOOKUP(A5130,'County Acres Disturbed'!$A$2:$E$3146,5,FALSE)</f>
        <v>294.64674989677746</v>
      </c>
      <c r="K5130" s="55" t="s">
        <v>5571</v>
      </c>
      <c r="L5130">
        <f>IF(H5130="PM10-PRI",VLOOKUP(A5130,'County Emission Factors'!A$2:E$3145,5,FALSE),IF(H5130="PM10-FIL",VLOOKUP(A5130,'County Emission Factors'!A$2:E$3145,5,FALSE),VLOOKUP(A5130,'County Emission Factors'!A$2:F$3145,6,FALSE)))</f>
        <v>0.28365508365508368</v>
      </c>
      <c r="M5130" s="56" t="s">
        <v>5572</v>
      </c>
      <c r="N5130" t="s">
        <v>5571</v>
      </c>
      <c r="O5130">
        <f t="shared" si="85"/>
        <v>83.578048490668934</v>
      </c>
      <c r="P5130" t="s">
        <v>5572</v>
      </c>
    </row>
    <row r="5131" spans="1:16">
      <c r="A5131" s="54" t="s">
        <v>575</v>
      </c>
      <c r="B5131" s="54" t="s">
        <v>3042</v>
      </c>
      <c r="C5131" s="54" t="s">
        <v>4541</v>
      </c>
      <c r="D5131" s="54" t="s">
        <v>2889</v>
      </c>
      <c r="E5131" s="54" t="s">
        <v>4580</v>
      </c>
      <c r="F5131" s="54" t="s">
        <v>3690</v>
      </c>
      <c r="G5131" s="54">
        <v>2311020000</v>
      </c>
      <c r="H5131" s="54" t="s">
        <v>3693</v>
      </c>
      <c r="I5131" s="54" t="s">
        <v>3694</v>
      </c>
      <c r="J5131">
        <f>VLOOKUP(A5131,'County Acres Disturbed'!$A$2:$E$3146,5,FALSE)</f>
        <v>294.64674989677746</v>
      </c>
      <c r="K5131" s="55" t="s">
        <v>5571</v>
      </c>
      <c r="L5131">
        <f>IF(H5131="PM10-PRI",VLOOKUP(A5131,'County Emission Factors'!A$2:E$3145,5,FALSE),IF(H5131="PM10-FIL",VLOOKUP(A5131,'County Emission Factors'!A$2:E$3145,5,FALSE),VLOOKUP(A5131,'County Emission Factors'!A$2:F$3145,6,FALSE)))</f>
        <v>2.8365508365508371E-2</v>
      </c>
      <c r="M5131" s="56" t="s">
        <v>5572</v>
      </c>
      <c r="N5131" t="s">
        <v>5571</v>
      </c>
      <c r="O5131">
        <f t="shared" si="85"/>
        <v>8.3578048490668948</v>
      </c>
      <c r="P5131" t="s">
        <v>5572</v>
      </c>
    </row>
    <row r="5132" spans="1:16">
      <c r="A5132" s="54" t="s">
        <v>575</v>
      </c>
      <c r="B5132" s="54" t="s">
        <v>3042</v>
      </c>
      <c r="C5132" s="54" t="s">
        <v>4541</v>
      </c>
      <c r="D5132" s="54" t="s">
        <v>2889</v>
      </c>
      <c r="E5132" s="54" t="s">
        <v>4580</v>
      </c>
      <c r="F5132" s="54" t="s">
        <v>3690</v>
      </c>
      <c r="G5132" s="54">
        <v>2311020000</v>
      </c>
      <c r="H5132" s="54" t="s">
        <v>3695</v>
      </c>
      <c r="I5132" s="54" t="s">
        <v>3696</v>
      </c>
      <c r="J5132">
        <f>VLOOKUP(A5132,'County Acres Disturbed'!$A$2:$E$3146,5,FALSE)</f>
        <v>294.64674989677746</v>
      </c>
      <c r="K5132" s="55" t="s">
        <v>5571</v>
      </c>
      <c r="L5132">
        <f>IF(H5132="PM10-PRI",VLOOKUP(A5132,'County Emission Factors'!A$2:E$3145,5,FALSE),IF(H5132="PM10-FIL",VLOOKUP(A5132,'County Emission Factors'!A$2:E$3145,5,FALSE),VLOOKUP(A5132,'County Emission Factors'!A$2:F$3145,6,FALSE)))</f>
        <v>0.28365508365508368</v>
      </c>
      <c r="M5132" s="56" t="s">
        <v>5572</v>
      </c>
      <c r="N5132" t="s">
        <v>5571</v>
      </c>
      <c r="O5132">
        <f t="shared" si="85"/>
        <v>83.578048490668934</v>
      </c>
      <c r="P5132" t="s">
        <v>5572</v>
      </c>
    </row>
    <row r="5133" spans="1:16">
      <c r="A5133" s="54" t="s">
        <v>575</v>
      </c>
      <c r="B5133" s="54" t="s">
        <v>3042</v>
      </c>
      <c r="C5133" s="54" t="s">
        <v>4541</v>
      </c>
      <c r="D5133" s="54" t="s">
        <v>2889</v>
      </c>
      <c r="E5133" s="54" t="s">
        <v>4580</v>
      </c>
      <c r="F5133" s="54" t="s">
        <v>3690</v>
      </c>
      <c r="G5133" s="54">
        <v>2311020000</v>
      </c>
      <c r="H5133" s="54" t="s">
        <v>3697</v>
      </c>
      <c r="I5133" s="54" t="s">
        <v>3698</v>
      </c>
      <c r="J5133">
        <f>VLOOKUP(A5133,'County Acres Disturbed'!$A$2:$E$3146,5,FALSE)</f>
        <v>294.64674989677746</v>
      </c>
      <c r="K5133" s="55" t="s">
        <v>5571</v>
      </c>
      <c r="L5133">
        <f>IF(H5133="PM10-PRI",VLOOKUP(A5133,'County Emission Factors'!A$2:E$3145,5,FALSE),IF(H5133="PM10-FIL",VLOOKUP(A5133,'County Emission Factors'!A$2:E$3145,5,FALSE),VLOOKUP(A5133,'County Emission Factors'!A$2:F$3145,6,FALSE)))</f>
        <v>2.8365508365508371E-2</v>
      </c>
      <c r="M5133" s="56" t="s">
        <v>5572</v>
      </c>
      <c r="N5133" t="s">
        <v>5571</v>
      </c>
      <c r="O5133">
        <f t="shared" si="85"/>
        <v>8.3578048490668948</v>
      </c>
      <c r="P5133" t="s">
        <v>5572</v>
      </c>
    </row>
    <row r="5134" spans="1:16">
      <c r="A5134" s="54" t="s">
        <v>576</v>
      </c>
      <c r="B5134" s="54" t="s">
        <v>3042</v>
      </c>
      <c r="C5134" s="54" t="s">
        <v>4541</v>
      </c>
      <c r="D5134" s="54" t="s">
        <v>2890</v>
      </c>
      <c r="E5134" s="54" t="s">
        <v>4221</v>
      </c>
      <c r="F5134" s="54" t="s">
        <v>3690</v>
      </c>
      <c r="G5134" s="54">
        <v>2311020000</v>
      </c>
      <c r="H5134" s="54" t="s">
        <v>3691</v>
      </c>
      <c r="I5134" s="54" t="s">
        <v>3692</v>
      </c>
      <c r="J5134">
        <f>VLOOKUP(A5134,'County Acres Disturbed'!$A$2:$E$3146,5,FALSE)</f>
        <v>99.969433000692348</v>
      </c>
      <c r="K5134" s="55" t="s">
        <v>5571</v>
      </c>
      <c r="L5134">
        <f>IF(H5134="PM10-PRI",VLOOKUP(A5134,'County Emission Factors'!A$2:E$3145,5,FALSE),IF(H5134="PM10-FIL",VLOOKUP(A5134,'County Emission Factors'!A$2:E$3145,5,FALSE),VLOOKUP(A5134,'County Emission Factors'!A$2:F$3145,6,FALSE)))</f>
        <v>5.8687258687258673E-2</v>
      </c>
      <c r="M5134" s="56" t="s">
        <v>5572</v>
      </c>
      <c r="N5134" t="s">
        <v>5571</v>
      </c>
      <c r="O5134">
        <f t="shared" si="85"/>
        <v>5.8669319753302061</v>
      </c>
      <c r="P5134" t="s">
        <v>5572</v>
      </c>
    </row>
    <row r="5135" spans="1:16">
      <c r="A5135" s="54" t="s">
        <v>576</v>
      </c>
      <c r="B5135" s="54" t="s">
        <v>3042</v>
      </c>
      <c r="C5135" s="54" t="s">
        <v>4541</v>
      </c>
      <c r="D5135" s="54" t="s">
        <v>2890</v>
      </c>
      <c r="E5135" s="54" t="s">
        <v>4221</v>
      </c>
      <c r="F5135" s="54" t="s">
        <v>3690</v>
      </c>
      <c r="G5135" s="54">
        <v>2311020000</v>
      </c>
      <c r="H5135" s="54" t="s">
        <v>3693</v>
      </c>
      <c r="I5135" s="54" t="s">
        <v>3694</v>
      </c>
      <c r="J5135">
        <f>VLOOKUP(A5135,'County Acres Disturbed'!$A$2:$E$3146,5,FALSE)</f>
        <v>99.969433000692348</v>
      </c>
      <c r="K5135" s="55" t="s">
        <v>5571</v>
      </c>
      <c r="L5135">
        <f>IF(H5135="PM10-PRI",VLOOKUP(A5135,'County Emission Factors'!A$2:E$3145,5,FALSE),IF(H5135="PM10-FIL",VLOOKUP(A5135,'County Emission Factors'!A$2:E$3145,5,FALSE),VLOOKUP(A5135,'County Emission Factors'!A$2:F$3145,6,FALSE)))</f>
        <v>5.8687258687258673E-3</v>
      </c>
      <c r="M5135" s="56" t="s">
        <v>5572</v>
      </c>
      <c r="N5135" t="s">
        <v>5571</v>
      </c>
      <c r="O5135">
        <f t="shared" si="85"/>
        <v>0.58669319753302063</v>
      </c>
      <c r="P5135" t="s">
        <v>5572</v>
      </c>
    </row>
    <row r="5136" spans="1:16">
      <c r="A5136" s="54" t="s">
        <v>576</v>
      </c>
      <c r="B5136" s="54" t="s">
        <v>3042</v>
      </c>
      <c r="C5136" s="54" t="s">
        <v>4541</v>
      </c>
      <c r="D5136" s="54" t="s">
        <v>2890</v>
      </c>
      <c r="E5136" s="54" t="s">
        <v>4221</v>
      </c>
      <c r="F5136" s="54" t="s">
        <v>3690</v>
      </c>
      <c r="G5136" s="54">
        <v>2311020000</v>
      </c>
      <c r="H5136" s="54" t="s">
        <v>3695</v>
      </c>
      <c r="I5136" s="54" t="s">
        <v>3696</v>
      </c>
      <c r="J5136">
        <f>VLOOKUP(A5136,'County Acres Disturbed'!$A$2:$E$3146,5,FALSE)</f>
        <v>99.969433000692348</v>
      </c>
      <c r="K5136" s="55" t="s">
        <v>5571</v>
      </c>
      <c r="L5136">
        <f>IF(H5136="PM10-PRI",VLOOKUP(A5136,'County Emission Factors'!A$2:E$3145,5,FALSE),IF(H5136="PM10-FIL",VLOOKUP(A5136,'County Emission Factors'!A$2:E$3145,5,FALSE),VLOOKUP(A5136,'County Emission Factors'!A$2:F$3145,6,FALSE)))</f>
        <v>5.8687258687258673E-2</v>
      </c>
      <c r="M5136" s="56" t="s">
        <v>5572</v>
      </c>
      <c r="N5136" t="s">
        <v>5571</v>
      </c>
      <c r="O5136">
        <f t="shared" si="85"/>
        <v>5.8669319753302061</v>
      </c>
      <c r="P5136" t="s">
        <v>5572</v>
      </c>
    </row>
    <row r="5137" spans="1:16">
      <c r="A5137" s="54" t="s">
        <v>576</v>
      </c>
      <c r="B5137" s="54" t="s">
        <v>3042</v>
      </c>
      <c r="C5137" s="54" t="s">
        <v>4541</v>
      </c>
      <c r="D5137" s="54" t="s">
        <v>2890</v>
      </c>
      <c r="E5137" s="54" t="s">
        <v>4221</v>
      </c>
      <c r="F5137" s="54" t="s">
        <v>3690</v>
      </c>
      <c r="G5137" s="54">
        <v>2311020000</v>
      </c>
      <c r="H5137" s="54" t="s">
        <v>3697</v>
      </c>
      <c r="I5137" s="54" t="s">
        <v>3698</v>
      </c>
      <c r="J5137">
        <f>VLOOKUP(A5137,'County Acres Disturbed'!$A$2:$E$3146,5,FALSE)</f>
        <v>99.969433000692348</v>
      </c>
      <c r="K5137" s="55" t="s">
        <v>5571</v>
      </c>
      <c r="L5137">
        <f>IF(H5137="PM10-PRI",VLOOKUP(A5137,'County Emission Factors'!A$2:E$3145,5,FALSE),IF(H5137="PM10-FIL",VLOOKUP(A5137,'County Emission Factors'!A$2:E$3145,5,FALSE),VLOOKUP(A5137,'County Emission Factors'!A$2:F$3145,6,FALSE)))</f>
        <v>5.8687258687258673E-3</v>
      </c>
      <c r="M5137" s="56" t="s">
        <v>5572</v>
      </c>
      <c r="N5137" t="s">
        <v>5571</v>
      </c>
      <c r="O5137">
        <f t="shared" si="85"/>
        <v>0.58669319753302063</v>
      </c>
      <c r="P5137" t="s">
        <v>5572</v>
      </c>
    </row>
    <row r="5138" spans="1:16">
      <c r="A5138" s="54" t="s">
        <v>577</v>
      </c>
      <c r="B5138" s="54" t="s">
        <v>3042</v>
      </c>
      <c r="C5138" s="54" t="s">
        <v>4541</v>
      </c>
      <c r="D5138" s="54" t="s">
        <v>2891</v>
      </c>
      <c r="E5138" s="54" t="s">
        <v>4581</v>
      </c>
      <c r="F5138" s="54" t="s">
        <v>3690</v>
      </c>
      <c r="G5138" s="54">
        <v>2311020000</v>
      </c>
      <c r="H5138" s="54" t="s">
        <v>3691</v>
      </c>
      <c r="I5138" s="54" t="s">
        <v>3692</v>
      </c>
      <c r="J5138">
        <f>VLOOKUP(A5138,'County Acres Disturbed'!$A$2:$E$3146,5,FALSE)</f>
        <v>38.971749924770812</v>
      </c>
      <c r="K5138" s="55" t="s">
        <v>5571</v>
      </c>
      <c r="L5138">
        <f>IF(H5138="PM10-PRI",VLOOKUP(A5138,'County Emission Factors'!A$2:E$3145,5,FALSE),IF(H5138="PM10-FIL",VLOOKUP(A5138,'County Emission Factors'!A$2:E$3145,5,FALSE),VLOOKUP(A5138,'County Emission Factors'!A$2:F$3145,6,FALSE)))</f>
        <v>0.19562419562419567</v>
      </c>
      <c r="M5138" s="56" t="s">
        <v>5572</v>
      </c>
      <c r="N5138" t="s">
        <v>5571</v>
      </c>
      <c r="O5138">
        <f t="shared" si="85"/>
        <v>7.6238172311005981</v>
      </c>
      <c r="P5138" t="s">
        <v>5572</v>
      </c>
    </row>
    <row r="5139" spans="1:16">
      <c r="A5139" s="54" t="s">
        <v>577</v>
      </c>
      <c r="B5139" s="54" t="s">
        <v>3042</v>
      </c>
      <c r="C5139" s="54" t="s">
        <v>4541</v>
      </c>
      <c r="D5139" s="54" t="s">
        <v>2891</v>
      </c>
      <c r="E5139" s="54" t="s">
        <v>4581</v>
      </c>
      <c r="F5139" s="54" t="s">
        <v>3690</v>
      </c>
      <c r="G5139" s="54">
        <v>2311020000</v>
      </c>
      <c r="H5139" s="54" t="s">
        <v>3693</v>
      </c>
      <c r="I5139" s="54" t="s">
        <v>3694</v>
      </c>
      <c r="J5139">
        <f>VLOOKUP(A5139,'County Acres Disturbed'!$A$2:$E$3146,5,FALSE)</f>
        <v>38.971749924770812</v>
      </c>
      <c r="K5139" s="55" t="s">
        <v>5571</v>
      </c>
      <c r="L5139">
        <f>IF(H5139="PM10-PRI",VLOOKUP(A5139,'County Emission Factors'!A$2:E$3145,5,FALSE),IF(H5139="PM10-FIL",VLOOKUP(A5139,'County Emission Factors'!A$2:E$3145,5,FALSE),VLOOKUP(A5139,'County Emission Factors'!A$2:F$3145,6,FALSE)))</f>
        <v>1.9562419562419567E-2</v>
      </c>
      <c r="M5139" s="56" t="s">
        <v>5572</v>
      </c>
      <c r="N5139" t="s">
        <v>5571</v>
      </c>
      <c r="O5139">
        <f t="shared" si="85"/>
        <v>0.76238172311005981</v>
      </c>
      <c r="P5139" t="s">
        <v>5572</v>
      </c>
    </row>
    <row r="5140" spans="1:16">
      <c r="A5140" s="54" t="s">
        <v>577</v>
      </c>
      <c r="B5140" s="54" t="s">
        <v>3042</v>
      </c>
      <c r="C5140" s="54" t="s">
        <v>4541</v>
      </c>
      <c r="D5140" s="54" t="s">
        <v>2891</v>
      </c>
      <c r="E5140" s="54" t="s">
        <v>4581</v>
      </c>
      <c r="F5140" s="54" t="s">
        <v>3690</v>
      </c>
      <c r="G5140" s="54">
        <v>2311020000</v>
      </c>
      <c r="H5140" s="54" t="s">
        <v>3695</v>
      </c>
      <c r="I5140" s="54" t="s">
        <v>3696</v>
      </c>
      <c r="J5140">
        <f>VLOOKUP(A5140,'County Acres Disturbed'!$A$2:$E$3146,5,FALSE)</f>
        <v>38.971749924770812</v>
      </c>
      <c r="K5140" s="55" t="s">
        <v>5571</v>
      </c>
      <c r="L5140">
        <f>IF(H5140="PM10-PRI",VLOOKUP(A5140,'County Emission Factors'!A$2:E$3145,5,FALSE),IF(H5140="PM10-FIL",VLOOKUP(A5140,'County Emission Factors'!A$2:E$3145,5,FALSE),VLOOKUP(A5140,'County Emission Factors'!A$2:F$3145,6,FALSE)))</f>
        <v>0.19562419562419567</v>
      </c>
      <c r="M5140" s="56" t="s">
        <v>5572</v>
      </c>
      <c r="N5140" t="s">
        <v>5571</v>
      </c>
      <c r="O5140">
        <f t="shared" si="85"/>
        <v>7.6238172311005981</v>
      </c>
      <c r="P5140" t="s">
        <v>5572</v>
      </c>
    </row>
    <row r="5141" spans="1:16">
      <c r="A5141" s="54" t="s">
        <v>577</v>
      </c>
      <c r="B5141" s="54" t="s">
        <v>3042</v>
      </c>
      <c r="C5141" s="54" t="s">
        <v>4541</v>
      </c>
      <c r="D5141" s="54" t="s">
        <v>2891</v>
      </c>
      <c r="E5141" s="54" t="s">
        <v>4581</v>
      </c>
      <c r="F5141" s="54" t="s">
        <v>3690</v>
      </c>
      <c r="G5141" s="54">
        <v>2311020000</v>
      </c>
      <c r="H5141" s="54" t="s">
        <v>3697</v>
      </c>
      <c r="I5141" s="54" t="s">
        <v>3698</v>
      </c>
      <c r="J5141">
        <f>VLOOKUP(A5141,'County Acres Disturbed'!$A$2:$E$3146,5,FALSE)</f>
        <v>38.971749924770812</v>
      </c>
      <c r="K5141" s="55" t="s">
        <v>5571</v>
      </c>
      <c r="L5141">
        <f>IF(H5141="PM10-PRI",VLOOKUP(A5141,'County Emission Factors'!A$2:E$3145,5,FALSE),IF(H5141="PM10-FIL",VLOOKUP(A5141,'County Emission Factors'!A$2:E$3145,5,FALSE),VLOOKUP(A5141,'County Emission Factors'!A$2:F$3145,6,FALSE)))</f>
        <v>1.9562419562419567E-2</v>
      </c>
      <c r="M5141" s="56" t="s">
        <v>5572</v>
      </c>
      <c r="N5141" t="s">
        <v>5571</v>
      </c>
      <c r="O5141">
        <f t="shared" si="85"/>
        <v>0.76238172311005981</v>
      </c>
      <c r="P5141" t="s">
        <v>5572</v>
      </c>
    </row>
    <row r="5142" spans="1:16">
      <c r="A5142" s="54" t="s">
        <v>578</v>
      </c>
      <c r="B5142" s="54" t="s">
        <v>3042</v>
      </c>
      <c r="C5142" s="54" t="s">
        <v>4541</v>
      </c>
      <c r="D5142" s="54" t="s">
        <v>2892</v>
      </c>
      <c r="E5142" s="54" t="s">
        <v>4582</v>
      </c>
      <c r="F5142" s="54" t="s">
        <v>3690</v>
      </c>
      <c r="G5142" s="54">
        <v>2311020000</v>
      </c>
      <c r="H5142" s="54" t="s">
        <v>3691</v>
      </c>
      <c r="I5142" s="54" t="s">
        <v>3692</v>
      </c>
      <c r="J5142">
        <f>VLOOKUP(A5142,'County Acres Disturbed'!$A$2:$E$3146,5,FALSE)</f>
        <v>38.971749924770812</v>
      </c>
      <c r="K5142" s="55" t="s">
        <v>5571</v>
      </c>
      <c r="L5142">
        <f>IF(H5142="PM10-PRI",VLOOKUP(A5142,'County Emission Factors'!A$2:E$3145,5,FALSE),IF(H5142="PM10-FIL",VLOOKUP(A5142,'County Emission Factors'!A$2:E$3145,5,FALSE),VLOOKUP(A5142,'County Emission Factors'!A$2:F$3145,6,FALSE)))</f>
        <v>0.17117117117117112</v>
      </c>
      <c r="M5142" s="56" t="s">
        <v>5572</v>
      </c>
      <c r="N5142" t="s">
        <v>5571</v>
      </c>
      <c r="O5142">
        <f t="shared" si="85"/>
        <v>6.6708400772130201</v>
      </c>
      <c r="P5142" t="s">
        <v>5572</v>
      </c>
    </row>
    <row r="5143" spans="1:16">
      <c r="A5143" s="54" t="s">
        <v>578</v>
      </c>
      <c r="B5143" s="54" t="s">
        <v>3042</v>
      </c>
      <c r="C5143" s="54" t="s">
        <v>4541</v>
      </c>
      <c r="D5143" s="54" t="s">
        <v>2892</v>
      </c>
      <c r="E5143" s="54" t="s">
        <v>4582</v>
      </c>
      <c r="F5143" s="54" t="s">
        <v>3690</v>
      </c>
      <c r="G5143" s="54">
        <v>2311020000</v>
      </c>
      <c r="H5143" s="54" t="s">
        <v>3693</v>
      </c>
      <c r="I5143" s="54" t="s">
        <v>3694</v>
      </c>
      <c r="J5143">
        <f>VLOOKUP(A5143,'County Acres Disturbed'!$A$2:$E$3146,5,FALSE)</f>
        <v>38.971749924770812</v>
      </c>
      <c r="K5143" s="55" t="s">
        <v>5571</v>
      </c>
      <c r="L5143">
        <f>IF(H5143="PM10-PRI",VLOOKUP(A5143,'County Emission Factors'!A$2:E$3145,5,FALSE),IF(H5143="PM10-FIL",VLOOKUP(A5143,'County Emission Factors'!A$2:E$3145,5,FALSE),VLOOKUP(A5143,'County Emission Factors'!A$2:F$3145,6,FALSE)))</f>
        <v>1.7117117117117112E-2</v>
      </c>
      <c r="M5143" s="56" t="s">
        <v>5572</v>
      </c>
      <c r="N5143" t="s">
        <v>5571</v>
      </c>
      <c r="O5143">
        <f t="shared" si="85"/>
        <v>0.66708400772130205</v>
      </c>
      <c r="P5143" t="s">
        <v>5572</v>
      </c>
    </row>
    <row r="5144" spans="1:16">
      <c r="A5144" s="54" t="s">
        <v>578</v>
      </c>
      <c r="B5144" s="54" t="s">
        <v>3042</v>
      </c>
      <c r="C5144" s="54" t="s">
        <v>4541</v>
      </c>
      <c r="D5144" s="54" t="s">
        <v>2892</v>
      </c>
      <c r="E5144" s="54" t="s">
        <v>4582</v>
      </c>
      <c r="F5144" s="54" t="s">
        <v>3690</v>
      </c>
      <c r="G5144" s="54">
        <v>2311020000</v>
      </c>
      <c r="H5144" s="54" t="s">
        <v>3695</v>
      </c>
      <c r="I5144" s="54" t="s">
        <v>3696</v>
      </c>
      <c r="J5144">
        <f>VLOOKUP(A5144,'County Acres Disturbed'!$A$2:$E$3146,5,FALSE)</f>
        <v>38.971749924770812</v>
      </c>
      <c r="K5144" s="55" t="s">
        <v>5571</v>
      </c>
      <c r="L5144">
        <f>IF(H5144="PM10-PRI",VLOOKUP(A5144,'County Emission Factors'!A$2:E$3145,5,FALSE),IF(H5144="PM10-FIL",VLOOKUP(A5144,'County Emission Factors'!A$2:E$3145,5,FALSE),VLOOKUP(A5144,'County Emission Factors'!A$2:F$3145,6,FALSE)))</f>
        <v>0.17117117117117112</v>
      </c>
      <c r="M5144" s="56" t="s">
        <v>5572</v>
      </c>
      <c r="N5144" t="s">
        <v>5571</v>
      </c>
      <c r="O5144">
        <f t="shared" si="85"/>
        <v>6.6708400772130201</v>
      </c>
      <c r="P5144" t="s">
        <v>5572</v>
      </c>
    </row>
    <row r="5145" spans="1:16">
      <c r="A5145" s="54" t="s">
        <v>578</v>
      </c>
      <c r="B5145" s="54" t="s">
        <v>3042</v>
      </c>
      <c r="C5145" s="54" t="s">
        <v>4541</v>
      </c>
      <c r="D5145" s="54" t="s">
        <v>2892</v>
      </c>
      <c r="E5145" s="54" t="s">
        <v>4582</v>
      </c>
      <c r="F5145" s="54" t="s">
        <v>3690</v>
      </c>
      <c r="G5145" s="54">
        <v>2311020000</v>
      </c>
      <c r="H5145" s="54" t="s">
        <v>3697</v>
      </c>
      <c r="I5145" s="54" t="s">
        <v>3698</v>
      </c>
      <c r="J5145">
        <f>VLOOKUP(A5145,'County Acres Disturbed'!$A$2:$E$3146,5,FALSE)</f>
        <v>38.971749924770812</v>
      </c>
      <c r="K5145" s="55" t="s">
        <v>5571</v>
      </c>
      <c r="L5145">
        <f>IF(H5145="PM10-PRI",VLOOKUP(A5145,'County Emission Factors'!A$2:E$3145,5,FALSE),IF(H5145="PM10-FIL",VLOOKUP(A5145,'County Emission Factors'!A$2:E$3145,5,FALSE),VLOOKUP(A5145,'County Emission Factors'!A$2:F$3145,6,FALSE)))</f>
        <v>1.7117117117117112E-2</v>
      </c>
      <c r="M5145" s="56" t="s">
        <v>5572</v>
      </c>
      <c r="N5145" t="s">
        <v>5571</v>
      </c>
      <c r="O5145">
        <f t="shared" si="85"/>
        <v>0.66708400772130205</v>
      </c>
      <c r="P5145" t="s">
        <v>5572</v>
      </c>
    </row>
    <row r="5146" spans="1:16">
      <c r="A5146" s="54" t="s">
        <v>579</v>
      </c>
      <c r="B5146" s="54" t="s">
        <v>3042</v>
      </c>
      <c r="C5146" s="54" t="s">
        <v>4541</v>
      </c>
      <c r="D5146" s="54" t="s">
        <v>2893</v>
      </c>
      <c r="E5146" s="54" t="s">
        <v>4583</v>
      </c>
      <c r="F5146" s="54" t="s">
        <v>3690</v>
      </c>
      <c r="G5146" s="54">
        <v>2311020000</v>
      </c>
      <c r="H5146" s="54" t="s">
        <v>3691</v>
      </c>
      <c r="I5146" s="54" t="s">
        <v>3692</v>
      </c>
      <c r="J5146">
        <f>VLOOKUP(A5146,'County Acres Disturbed'!$A$2:$E$3146,5,FALSE)</f>
        <v>2793.8825749140865</v>
      </c>
      <c r="K5146" s="55" t="s">
        <v>5571</v>
      </c>
      <c r="L5146">
        <f>IF(H5146="PM10-PRI",VLOOKUP(A5146,'County Emission Factors'!A$2:E$3145,5,FALSE),IF(H5146="PM10-FIL",VLOOKUP(A5146,'County Emission Factors'!A$2:E$3145,5,FALSE),VLOOKUP(A5146,'County Emission Factors'!A$2:F$3145,6,FALSE)))</f>
        <v>0.19562419562419564</v>
      </c>
      <c r="M5146" s="56" t="s">
        <v>5572</v>
      </c>
      <c r="N5146" t="s">
        <v>5571</v>
      </c>
      <c r="O5146">
        <f t="shared" si="85"/>
        <v>546.55103138602465</v>
      </c>
      <c r="P5146" t="s">
        <v>5572</v>
      </c>
    </row>
    <row r="5147" spans="1:16">
      <c r="A5147" s="54" t="s">
        <v>579</v>
      </c>
      <c r="B5147" s="54" t="s">
        <v>3042</v>
      </c>
      <c r="C5147" s="54" t="s">
        <v>4541</v>
      </c>
      <c r="D5147" s="54" t="s">
        <v>2893</v>
      </c>
      <c r="E5147" s="54" t="s">
        <v>4583</v>
      </c>
      <c r="F5147" s="54" t="s">
        <v>3690</v>
      </c>
      <c r="G5147" s="54">
        <v>2311020000</v>
      </c>
      <c r="H5147" s="54" t="s">
        <v>3693</v>
      </c>
      <c r="I5147" s="54" t="s">
        <v>3694</v>
      </c>
      <c r="J5147">
        <f>VLOOKUP(A5147,'County Acres Disturbed'!$A$2:$E$3146,5,FALSE)</f>
        <v>2793.8825749140865</v>
      </c>
      <c r="K5147" s="55" t="s">
        <v>5571</v>
      </c>
      <c r="L5147">
        <f>IF(H5147="PM10-PRI",VLOOKUP(A5147,'County Emission Factors'!A$2:E$3145,5,FALSE),IF(H5147="PM10-FIL",VLOOKUP(A5147,'County Emission Factors'!A$2:E$3145,5,FALSE),VLOOKUP(A5147,'County Emission Factors'!A$2:F$3145,6,FALSE)))</f>
        <v>1.9562419562419567E-2</v>
      </c>
      <c r="M5147" s="56" t="s">
        <v>5572</v>
      </c>
      <c r="N5147" t="s">
        <v>5571</v>
      </c>
      <c r="O5147">
        <f t="shared" si="85"/>
        <v>54.655103138602477</v>
      </c>
      <c r="P5147" t="s">
        <v>5572</v>
      </c>
    </row>
    <row r="5148" spans="1:16">
      <c r="A5148" s="54" t="s">
        <v>579</v>
      </c>
      <c r="B5148" s="54" t="s">
        <v>3042</v>
      </c>
      <c r="C5148" s="54" t="s">
        <v>4541</v>
      </c>
      <c r="D5148" s="54" t="s">
        <v>2893</v>
      </c>
      <c r="E5148" s="54" t="s">
        <v>4583</v>
      </c>
      <c r="F5148" s="54" t="s">
        <v>3690</v>
      </c>
      <c r="G5148" s="54">
        <v>2311020000</v>
      </c>
      <c r="H5148" s="54" t="s">
        <v>3695</v>
      </c>
      <c r="I5148" s="54" t="s">
        <v>3696</v>
      </c>
      <c r="J5148">
        <f>VLOOKUP(A5148,'County Acres Disturbed'!$A$2:$E$3146,5,FALSE)</f>
        <v>2793.8825749140865</v>
      </c>
      <c r="K5148" s="55" t="s">
        <v>5571</v>
      </c>
      <c r="L5148">
        <f>IF(H5148="PM10-PRI",VLOOKUP(A5148,'County Emission Factors'!A$2:E$3145,5,FALSE),IF(H5148="PM10-FIL",VLOOKUP(A5148,'County Emission Factors'!A$2:E$3145,5,FALSE),VLOOKUP(A5148,'County Emission Factors'!A$2:F$3145,6,FALSE)))</f>
        <v>0.19562419562419564</v>
      </c>
      <c r="M5148" s="56" t="s">
        <v>5572</v>
      </c>
      <c r="N5148" t="s">
        <v>5571</v>
      </c>
      <c r="O5148">
        <f t="shared" si="85"/>
        <v>546.55103138602465</v>
      </c>
      <c r="P5148" t="s">
        <v>5572</v>
      </c>
    </row>
    <row r="5149" spans="1:16">
      <c r="A5149" s="54" t="s">
        <v>579</v>
      </c>
      <c r="B5149" s="54" t="s">
        <v>3042</v>
      </c>
      <c r="C5149" s="54" t="s">
        <v>4541</v>
      </c>
      <c r="D5149" s="54" t="s">
        <v>2893</v>
      </c>
      <c r="E5149" s="54" t="s">
        <v>4583</v>
      </c>
      <c r="F5149" s="54" t="s">
        <v>3690</v>
      </c>
      <c r="G5149" s="54">
        <v>2311020000</v>
      </c>
      <c r="H5149" s="54" t="s">
        <v>3697</v>
      </c>
      <c r="I5149" s="54" t="s">
        <v>3698</v>
      </c>
      <c r="J5149">
        <f>VLOOKUP(A5149,'County Acres Disturbed'!$A$2:$E$3146,5,FALSE)</f>
        <v>2793.8825749140865</v>
      </c>
      <c r="K5149" s="55" t="s">
        <v>5571</v>
      </c>
      <c r="L5149">
        <f>IF(H5149="PM10-PRI",VLOOKUP(A5149,'County Emission Factors'!A$2:E$3145,5,FALSE),IF(H5149="PM10-FIL",VLOOKUP(A5149,'County Emission Factors'!A$2:E$3145,5,FALSE),VLOOKUP(A5149,'County Emission Factors'!A$2:F$3145,6,FALSE)))</f>
        <v>1.9562419562419567E-2</v>
      </c>
      <c r="M5149" s="56" t="s">
        <v>5572</v>
      </c>
      <c r="N5149" t="s">
        <v>5571</v>
      </c>
      <c r="O5149">
        <f t="shared" si="85"/>
        <v>54.655103138602477</v>
      </c>
      <c r="P5149" t="s">
        <v>5572</v>
      </c>
    </row>
    <row r="5150" spans="1:16">
      <c r="A5150" s="54" t="s">
        <v>580</v>
      </c>
      <c r="B5150" s="54" t="s">
        <v>3042</v>
      </c>
      <c r="C5150" s="54" t="s">
        <v>4541</v>
      </c>
      <c r="D5150" s="54" t="s">
        <v>2894</v>
      </c>
      <c r="E5150" s="54" t="s">
        <v>4584</v>
      </c>
      <c r="F5150" s="54" t="s">
        <v>3690</v>
      </c>
      <c r="G5150" s="54">
        <v>2311020000</v>
      </c>
      <c r="H5150" s="54" t="s">
        <v>3691</v>
      </c>
      <c r="I5150" s="54" t="s">
        <v>3692</v>
      </c>
      <c r="J5150">
        <f>VLOOKUP(A5150,'County Acres Disturbed'!$A$2:$E$3146,5,FALSE)</f>
        <v>38.971749924770812</v>
      </c>
      <c r="K5150" s="55" t="s">
        <v>5571</v>
      </c>
      <c r="L5150">
        <f>IF(H5150="PM10-PRI",VLOOKUP(A5150,'County Emission Factors'!A$2:E$3145,5,FALSE),IF(H5150="PM10-FIL",VLOOKUP(A5150,'County Emission Factors'!A$2:E$3145,5,FALSE),VLOOKUP(A5150,'County Emission Factors'!A$2:F$3145,6,FALSE)))</f>
        <v>5.8687258687258673E-2</v>
      </c>
      <c r="M5150" s="56" t="s">
        <v>5572</v>
      </c>
      <c r="N5150" t="s">
        <v>5571</v>
      </c>
      <c r="O5150">
        <f t="shared" si="85"/>
        <v>2.2871451693301785</v>
      </c>
      <c r="P5150" t="s">
        <v>5572</v>
      </c>
    </row>
    <row r="5151" spans="1:16">
      <c r="A5151" s="54" t="s">
        <v>580</v>
      </c>
      <c r="B5151" s="54" t="s">
        <v>3042</v>
      </c>
      <c r="C5151" s="54" t="s">
        <v>4541</v>
      </c>
      <c r="D5151" s="54" t="s">
        <v>2894</v>
      </c>
      <c r="E5151" s="54" t="s">
        <v>4584</v>
      </c>
      <c r="F5151" s="54" t="s">
        <v>3690</v>
      </c>
      <c r="G5151" s="54">
        <v>2311020000</v>
      </c>
      <c r="H5151" s="54" t="s">
        <v>3693</v>
      </c>
      <c r="I5151" s="54" t="s">
        <v>3694</v>
      </c>
      <c r="J5151">
        <f>VLOOKUP(A5151,'County Acres Disturbed'!$A$2:$E$3146,5,FALSE)</f>
        <v>38.971749924770812</v>
      </c>
      <c r="K5151" s="55" t="s">
        <v>5571</v>
      </c>
      <c r="L5151">
        <f>IF(H5151="PM10-PRI",VLOOKUP(A5151,'County Emission Factors'!A$2:E$3145,5,FALSE),IF(H5151="PM10-FIL",VLOOKUP(A5151,'County Emission Factors'!A$2:E$3145,5,FALSE),VLOOKUP(A5151,'County Emission Factors'!A$2:F$3145,6,FALSE)))</f>
        <v>5.8687258687258673E-3</v>
      </c>
      <c r="M5151" s="56" t="s">
        <v>5572</v>
      </c>
      <c r="N5151" t="s">
        <v>5571</v>
      </c>
      <c r="O5151">
        <f t="shared" ref="O5151:O5214" si="86">L5151*J5151</f>
        <v>0.22871451693301784</v>
      </c>
      <c r="P5151" t="s">
        <v>5572</v>
      </c>
    </row>
    <row r="5152" spans="1:16">
      <c r="A5152" s="54" t="s">
        <v>580</v>
      </c>
      <c r="B5152" s="54" t="s">
        <v>3042</v>
      </c>
      <c r="C5152" s="54" t="s">
        <v>4541</v>
      </c>
      <c r="D5152" s="54" t="s">
        <v>2894</v>
      </c>
      <c r="E5152" s="54" t="s">
        <v>4584</v>
      </c>
      <c r="F5152" s="54" t="s">
        <v>3690</v>
      </c>
      <c r="G5152" s="54">
        <v>2311020000</v>
      </c>
      <c r="H5152" s="54" t="s">
        <v>3695</v>
      </c>
      <c r="I5152" s="54" t="s">
        <v>3696</v>
      </c>
      <c r="J5152">
        <f>VLOOKUP(A5152,'County Acres Disturbed'!$A$2:$E$3146,5,FALSE)</f>
        <v>38.971749924770812</v>
      </c>
      <c r="K5152" s="55" t="s">
        <v>5571</v>
      </c>
      <c r="L5152">
        <f>IF(H5152="PM10-PRI",VLOOKUP(A5152,'County Emission Factors'!A$2:E$3145,5,FALSE),IF(H5152="PM10-FIL",VLOOKUP(A5152,'County Emission Factors'!A$2:E$3145,5,FALSE),VLOOKUP(A5152,'County Emission Factors'!A$2:F$3145,6,FALSE)))</f>
        <v>5.8687258687258673E-2</v>
      </c>
      <c r="M5152" s="56" t="s">
        <v>5572</v>
      </c>
      <c r="N5152" t="s">
        <v>5571</v>
      </c>
      <c r="O5152">
        <f t="shared" si="86"/>
        <v>2.2871451693301785</v>
      </c>
      <c r="P5152" t="s">
        <v>5572</v>
      </c>
    </row>
    <row r="5153" spans="1:16">
      <c r="A5153" s="54" t="s">
        <v>580</v>
      </c>
      <c r="B5153" s="54" t="s">
        <v>3042</v>
      </c>
      <c r="C5153" s="54" t="s">
        <v>4541</v>
      </c>
      <c r="D5153" s="54" t="s">
        <v>2894</v>
      </c>
      <c r="E5153" s="54" t="s">
        <v>4584</v>
      </c>
      <c r="F5153" s="54" t="s">
        <v>3690</v>
      </c>
      <c r="G5153" s="54">
        <v>2311020000</v>
      </c>
      <c r="H5153" s="54" t="s">
        <v>3697</v>
      </c>
      <c r="I5153" s="54" t="s">
        <v>3698</v>
      </c>
      <c r="J5153">
        <f>VLOOKUP(A5153,'County Acres Disturbed'!$A$2:$E$3146,5,FALSE)</f>
        <v>38.971749924770812</v>
      </c>
      <c r="K5153" s="55" t="s">
        <v>5571</v>
      </c>
      <c r="L5153">
        <f>IF(H5153="PM10-PRI",VLOOKUP(A5153,'County Emission Factors'!A$2:E$3145,5,FALSE),IF(H5153="PM10-FIL",VLOOKUP(A5153,'County Emission Factors'!A$2:E$3145,5,FALSE),VLOOKUP(A5153,'County Emission Factors'!A$2:F$3145,6,FALSE)))</f>
        <v>5.8687258687258673E-3</v>
      </c>
      <c r="M5153" s="56" t="s">
        <v>5572</v>
      </c>
      <c r="N5153" t="s">
        <v>5571</v>
      </c>
      <c r="O5153">
        <f t="shared" si="86"/>
        <v>0.22871451693301784</v>
      </c>
      <c r="P5153" t="s">
        <v>5572</v>
      </c>
    </row>
    <row r="5154" spans="1:16">
      <c r="A5154" s="54" t="s">
        <v>581</v>
      </c>
      <c r="B5154" s="54" t="s">
        <v>3042</v>
      </c>
      <c r="C5154" s="54" t="s">
        <v>4541</v>
      </c>
      <c r="D5154" s="54" t="s">
        <v>2895</v>
      </c>
      <c r="E5154" s="54" t="s">
        <v>3747</v>
      </c>
      <c r="F5154" s="54" t="s">
        <v>3690</v>
      </c>
      <c r="G5154" s="54">
        <v>2311020000</v>
      </c>
      <c r="H5154" s="54" t="s">
        <v>3691</v>
      </c>
      <c r="I5154" s="54" t="s">
        <v>3692</v>
      </c>
      <c r="J5154">
        <f>VLOOKUP(A5154,'County Acres Disturbed'!$A$2:$E$3146,5,FALSE)</f>
        <v>233.83049954862486</v>
      </c>
      <c r="K5154" s="55" t="s">
        <v>5571</v>
      </c>
      <c r="L5154">
        <f>IF(H5154="PM10-PRI",VLOOKUP(A5154,'County Emission Factors'!A$2:E$3145,5,FALSE),IF(H5154="PM10-FIL",VLOOKUP(A5154,'County Emission Factors'!A$2:E$3145,5,FALSE),VLOOKUP(A5154,'County Emission Factors'!A$2:F$3145,6,FALSE)))</f>
        <v>0.19562419562419564</v>
      </c>
      <c r="M5154" s="56" t="s">
        <v>5572</v>
      </c>
      <c r="N5154" t="s">
        <v>5571</v>
      </c>
      <c r="O5154">
        <f t="shared" si="86"/>
        <v>45.742903386603579</v>
      </c>
      <c r="P5154" t="s">
        <v>5572</v>
      </c>
    </row>
    <row r="5155" spans="1:16">
      <c r="A5155" s="54" t="s">
        <v>581</v>
      </c>
      <c r="B5155" s="54" t="s">
        <v>3042</v>
      </c>
      <c r="C5155" s="54" t="s">
        <v>4541</v>
      </c>
      <c r="D5155" s="54" t="s">
        <v>2895</v>
      </c>
      <c r="E5155" s="54" t="s">
        <v>3747</v>
      </c>
      <c r="F5155" s="54" t="s">
        <v>3690</v>
      </c>
      <c r="G5155" s="54">
        <v>2311020000</v>
      </c>
      <c r="H5155" s="54" t="s">
        <v>3693</v>
      </c>
      <c r="I5155" s="54" t="s">
        <v>3694</v>
      </c>
      <c r="J5155">
        <f>VLOOKUP(A5155,'County Acres Disturbed'!$A$2:$E$3146,5,FALSE)</f>
        <v>233.83049954862486</v>
      </c>
      <c r="K5155" s="55" t="s">
        <v>5571</v>
      </c>
      <c r="L5155">
        <f>IF(H5155="PM10-PRI",VLOOKUP(A5155,'County Emission Factors'!A$2:E$3145,5,FALSE),IF(H5155="PM10-FIL",VLOOKUP(A5155,'County Emission Factors'!A$2:E$3145,5,FALSE),VLOOKUP(A5155,'County Emission Factors'!A$2:F$3145,6,FALSE)))</f>
        <v>1.9562419562419567E-2</v>
      </c>
      <c r="M5155" s="56" t="s">
        <v>5572</v>
      </c>
      <c r="N5155" t="s">
        <v>5571</v>
      </c>
      <c r="O5155">
        <f t="shared" si="86"/>
        <v>4.5742903386603588</v>
      </c>
      <c r="P5155" t="s">
        <v>5572</v>
      </c>
    </row>
    <row r="5156" spans="1:16">
      <c r="A5156" s="54" t="s">
        <v>581</v>
      </c>
      <c r="B5156" s="54" t="s">
        <v>3042</v>
      </c>
      <c r="C5156" s="54" t="s">
        <v>4541</v>
      </c>
      <c r="D5156" s="54" t="s">
        <v>2895</v>
      </c>
      <c r="E5156" s="54" t="s">
        <v>3747</v>
      </c>
      <c r="F5156" s="54" t="s">
        <v>3690</v>
      </c>
      <c r="G5156" s="54">
        <v>2311020000</v>
      </c>
      <c r="H5156" s="54" t="s">
        <v>3695</v>
      </c>
      <c r="I5156" s="54" t="s">
        <v>3696</v>
      </c>
      <c r="J5156">
        <f>VLOOKUP(A5156,'County Acres Disturbed'!$A$2:$E$3146,5,FALSE)</f>
        <v>233.83049954862486</v>
      </c>
      <c r="K5156" s="55" t="s">
        <v>5571</v>
      </c>
      <c r="L5156">
        <f>IF(H5156="PM10-PRI",VLOOKUP(A5156,'County Emission Factors'!A$2:E$3145,5,FALSE),IF(H5156="PM10-FIL",VLOOKUP(A5156,'County Emission Factors'!A$2:E$3145,5,FALSE),VLOOKUP(A5156,'County Emission Factors'!A$2:F$3145,6,FALSE)))</f>
        <v>0.19562419562419564</v>
      </c>
      <c r="M5156" s="56" t="s">
        <v>5572</v>
      </c>
      <c r="N5156" t="s">
        <v>5571</v>
      </c>
      <c r="O5156">
        <f t="shared" si="86"/>
        <v>45.742903386603579</v>
      </c>
      <c r="P5156" t="s">
        <v>5572</v>
      </c>
    </row>
    <row r="5157" spans="1:16">
      <c r="A5157" s="54" t="s">
        <v>581</v>
      </c>
      <c r="B5157" s="54" t="s">
        <v>3042</v>
      </c>
      <c r="C5157" s="54" t="s">
        <v>4541</v>
      </c>
      <c r="D5157" s="54" t="s">
        <v>2895</v>
      </c>
      <c r="E5157" s="54" t="s">
        <v>3747</v>
      </c>
      <c r="F5157" s="54" t="s">
        <v>3690</v>
      </c>
      <c r="G5157" s="54">
        <v>2311020000</v>
      </c>
      <c r="H5157" s="54" t="s">
        <v>3697</v>
      </c>
      <c r="I5157" s="54" t="s">
        <v>3698</v>
      </c>
      <c r="J5157">
        <f>VLOOKUP(A5157,'County Acres Disturbed'!$A$2:$E$3146,5,FALSE)</f>
        <v>233.83049954862486</v>
      </c>
      <c r="K5157" s="55" t="s">
        <v>5571</v>
      </c>
      <c r="L5157">
        <f>IF(H5157="PM10-PRI",VLOOKUP(A5157,'County Emission Factors'!A$2:E$3145,5,FALSE),IF(H5157="PM10-FIL",VLOOKUP(A5157,'County Emission Factors'!A$2:E$3145,5,FALSE),VLOOKUP(A5157,'County Emission Factors'!A$2:F$3145,6,FALSE)))</f>
        <v>1.9562419562419567E-2</v>
      </c>
      <c r="M5157" s="56" t="s">
        <v>5572</v>
      </c>
      <c r="N5157" t="s">
        <v>5571</v>
      </c>
      <c r="O5157">
        <f t="shared" si="86"/>
        <v>4.5742903386603588</v>
      </c>
      <c r="P5157" t="s">
        <v>5572</v>
      </c>
    </row>
    <row r="5158" spans="1:16">
      <c r="A5158" s="54" t="s">
        <v>582</v>
      </c>
      <c r="B5158" s="54" t="s">
        <v>3042</v>
      </c>
      <c r="C5158" s="54" t="s">
        <v>4541</v>
      </c>
      <c r="D5158" s="54" t="s">
        <v>2896</v>
      </c>
      <c r="E5158" s="54" t="s">
        <v>4585</v>
      </c>
      <c r="F5158" s="54" t="s">
        <v>3690</v>
      </c>
      <c r="G5158" s="54">
        <v>2311020000</v>
      </c>
      <c r="H5158" s="54" t="s">
        <v>3691</v>
      </c>
      <c r="I5158" s="54" t="s">
        <v>3692</v>
      </c>
      <c r="J5158">
        <f>VLOOKUP(A5158,'County Acres Disturbed'!$A$2:$E$3146,5,FALSE)</f>
        <v>126.27717852719033</v>
      </c>
      <c r="K5158" s="55" t="s">
        <v>5571</v>
      </c>
      <c r="L5158">
        <f>IF(H5158="PM10-PRI",VLOOKUP(A5158,'County Emission Factors'!A$2:E$3145,5,FALSE),IF(H5158="PM10-FIL",VLOOKUP(A5158,'County Emission Factors'!A$2:E$3145,5,FALSE),VLOOKUP(A5158,'County Emission Factors'!A$2:F$3145,6,FALSE)))</f>
        <v>0.19562419562419556</v>
      </c>
      <c r="M5158" s="56" t="s">
        <v>5572</v>
      </c>
      <c r="N5158" t="s">
        <v>5571</v>
      </c>
      <c r="O5158">
        <f t="shared" si="86"/>
        <v>24.702871475074549</v>
      </c>
      <c r="P5158" t="s">
        <v>5572</v>
      </c>
    </row>
    <row r="5159" spans="1:16">
      <c r="A5159" s="54" t="s">
        <v>582</v>
      </c>
      <c r="B5159" s="54" t="s">
        <v>3042</v>
      </c>
      <c r="C5159" s="54" t="s">
        <v>4541</v>
      </c>
      <c r="D5159" s="54" t="s">
        <v>2896</v>
      </c>
      <c r="E5159" s="54" t="s">
        <v>4585</v>
      </c>
      <c r="F5159" s="54" t="s">
        <v>3690</v>
      </c>
      <c r="G5159" s="54">
        <v>2311020000</v>
      </c>
      <c r="H5159" s="54" t="s">
        <v>3693</v>
      </c>
      <c r="I5159" s="54" t="s">
        <v>3694</v>
      </c>
      <c r="J5159">
        <f>VLOOKUP(A5159,'County Acres Disturbed'!$A$2:$E$3146,5,FALSE)</f>
        <v>126.27717852719033</v>
      </c>
      <c r="K5159" s="55" t="s">
        <v>5571</v>
      </c>
      <c r="L5159">
        <f>IF(H5159="PM10-PRI",VLOOKUP(A5159,'County Emission Factors'!A$2:E$3145,5,FALSE),IF(H5159="PM10-FIL",VLOOKUP(A5159,'County Emission Factors'!A$2:E$3145,5,FALSE),VLOOKUP(A5159,'County Emission Factors'!A$2:F$3145,6,FALSE)))</f>
        <v>1.9562419562419556E-2</v>
      </c>
      <c r="M5159" s="56" t="s">
        <v>5572</v>
      </c>
      <c r="N5159" t="s">
        <v>5571</v>
      </c>
      <c r="O5159">
        <f t="shared" si="86"/>
        <v>2.470287147507455</v>
      </c>
      <c r="P5159" t="s">
        <v>5572</v>
      </c>
    </row>
    <row r="5160" spans="1:16">
      <c r="A5160" s="54" t="s">
        <v>582</v>
      </c>
      <c r="B5160" s="54" t="s">
        <v>3042</v>
      </c>
      <c r="C5160" s="54" t="s">
        <v>4541</v>
      </c>
      <c r="D5160" s="54" t="s">
        <v>2896</v>
      </c>
      <c r="E5160" s="54" t="s">
        <v>4585</v>
      </c>
      <c r="F5160" s="54" t="s">
        <v>3690</v>
      </c>
      <c r="G5160" s="54">
        <v>2311020000</v>
      </c>
      <c r="H5160" s="54" t="s">
        <v>3695</v>
      </c>
      <c r="I5160" s="54" t="s">
        <v>3696</v>
      </c>
      <c r="J5160">
        <f>VLOOKUP(A5160,'County Acres Disturbed'!$A$2:$E$3146,5,FALSE)</f>
        <v>126.27717852719033</v>
      </c>
      <c r="K5160" s="55" t="s">
        <v>5571</v>
      </c>
      <c r="L5160">
        <f>IF(H5160="PM10-PRI",VLOOKUP(A5160,'County Emission Factors'!A$2:E$3145,5,FALSE),IF(H5160="PM10-FIL",VLOOKUP(A5160,'County Emission Factors'!A$2:E$3145,5,FALSE),VLOOKUP(A5160,'County Emission Factors'!A$2:F$3145,6,FALSE)))</f>
        <v>0.19562419562419556</v>
      </c>
      <c r="M5160" s="56" t="s">
        <v>5572</v>
      </c>
      <c r="N5160" t="s">
        <v>5571</v>
      </c>
      <c r="O5160">
        <f t="shared" si="86"/>
        <v>24.702871475074549</v>
      </c>
      <c r="P5160" t="s">
        <v>5572</v>
      </c>
    </row>
    <row r="5161" spans="1:16">
      <c r="A5161" s="54" t="s">
        <v>582</v>
      </c>
      <c r="B5161" s="54" t="s">
        <v>3042</v>
      </c>
      <c r="C5161" s="54" t="s">
        <v>4541</v>
      </c>
      <c r="D5161" s="54" t="s">
        <v>2896</v>
      </c>
      <c r="E5161" s="54" t="s">
        <v>4585</v>
      </c>
      <c r="F5161" s="54" t="s">
        <v>3690</v>
      </c>
      <c r="G5161" s="54">
        <v>2311020000</v>
      </c>
      <c r="H5161" s="54" t="s">
        <v>3697</v>
      </c>
      <c r="I5161" s="54" t="s">
        <v>3698</v>
      </c>
      <c r="J5161">
        <f>VLOOKUP(A5161,'County Acres Disturbed'!$A$2:$E$3146,5,FALSE)</f>
        <v>126.27717852719033</v>
      </c>
      <c r="K5161" s="55" t="s">
        <v>5571</v>
      </c>
      <c r="L5161">
        <f>IF(H5161="PM10-PRI",VLOOKUP(A5161,'County Emission Factors'!A$2:E$3145,5,FALSE),IF(H5161="PM10-FIL",VLOOKUP(A5161,'County Emission Factors'!A$2:E$3145,5,FALSE),VLOOKUP(A5161,'County Emission Factors'!A$2:F$3145,6,FALSE)))</f>
        <v>1.9562419562419556E-2</v>
      </c>
      <c r="M5161" s="56" t="s">
        <v>5572</v>
      </c>
      <c r="N5161" t="s">
        <v>5571</v>
      </c>
      <c r="O5161">
        <f t="shared" si="86"/>
        <v>2.470287147507455</v>
      </c>
      <c r="P5161" t="s">
        <v>5572</v>
      </c>
    </row>
    <row r="5162" spans="1:16">
      <c r="A5162" s="54" t="s">
        <v>2428</v>
      </c>
      <c r="B5162" s="54" t="s">
        <v>3042</v>
      </c>
      <c r="C5162" s="54" t="s">
        <v>4541</v>
      </c>
      <c r="D5162" s="54" t="s">
        <v>2897</v>
      </c>
      <c r="E5162" s="54" t="s">
        <v>4586</v>
      </c>
      <c r="F5162" s="54" t="s">
        <v>3690</v>
      </c>
      <c r="G5162" s="54">
        <v>2311020000</v>
      </c>
      <c r="H5162" s="54" t="s">
        <v>3691</v>
      </c>
      <c r="I5162" s="54" t="s">
        <v>3692</v>
      </c>
      <c r="J5162">
        <f>VLOOKUP(A5162,'County Acres Disturbed'!$A$2:$E$3146,5,FALSE)</f>
        <v>38.971749924770812</v>
      </c>
      <c r="K5162" s="55" t="s">
        <v>5571</v>
      </c>
      <c r="L5162">
        <f>IF(H5162="PM10-PRI",VLOOKUP(A5162,'County Emission Factors'!A$2:E$3145,5,FALSE),IF(H5162="PM10-FIL",VLOOKUP(A5162,'County Emission Factors'!A$2:E$3145,5,FALSE),VLOOKUP(A5162,'County Emission Factors'!A$2:F$3145,6,FALSE)))</f>
        <v>5.86872586872587E-2</v>
      </c>
      <c r="M5162" s="56" t="s">
        <v>5572</v>
      </c>
      <c r="N5162" t="s">
        <v>5571</v>
      </c>
      <c r="O5162">
        <f t="shared" si="86"/>
        <v>2.2871451693301794</v>
      </c>
      <c r="P5162" t="s">
        <v>5572</v>
      </c>
    </row>
    <row r="5163" spans="1:16">
      <c r="A5163" s="54" t="s">
        <v>2428</v>
      </c>
      <c r="B5163" s="54" t="s">
        <v>3042</v>
      </c>
      <c r="C5163" s="54" t="s">
        <v>4541</v>
      </c>
      <c r="D5163" s="54" t="s">
        <v>2897</v>
      </c>
      <c r="E5163" s="54" t="s">
        <v>4586</v>
      </c>
      <c r="F5163" s="54" t="s">
        <v>3690</v>
      </c>
      <c r="G5163" s="54">
        <v>2311020000</v>
      </c>
      <c r="H5163" s="54" t="s">
        <v>3693</v>
      </c>
      <c r="I5163" s="54" t="s">
        <v>3694</v>
      </c>
      <c r="J5163">
        <f>VLOOKUP(A5163,'County Acres Disturbed'!$A$2:$E$3146,5,FALSE)</f>
        <v>38.971749924770812</v>
      </c>
      <c r="K5163" s="55" t="s">
        <v>5571</v>
      </c>
      <c r="L5163">
        <f>IF(H5163="PM10-PRI",VLOOKUP(A5163,'County Emission Factors'!A$2:E$3145,5,FALSE),IF(H5163="PM10-FIL",VLOOKUP(A5163,'County Emission Factors'!A$2:E$3145,5,FALSE),VLOOKUP(A5163,'County Emission Factors'!A$2:F$3145,6,FALSE)))</f>
        <v>5.8687258687258707E-3</v>
      </c>
      <c r="M5163" s="56" t="s">
        <v>5572</v>
      </c>
      <c r="N5163" t="s">
        <v>5571</v>
      </c>
      <c r="O5163">
        <f t="shared" si="86"/>
        <v>0.22871451693301798</v>
      </c>
      <c r="P5163" t="s">
        <v>5572</v>
      </c>
    </row>
    <row r="5164" spans="1:16">
      <c r="A5164" s="54" t="s">
        <v>2428</v>
      </c>
      <c r="B5164" s="54" t="s">
        <v>3042</v>
      </c>
      <c r="C5164" s="54" t="s">
        <v>4541</v>
      </c>
      <c r="D5164" s="54" t="s">
        <v>2897</v>
      </c>
      <c r="E5164" s="54" t="s">
        <v>4586</v>
      </c>
      <c r="F5164" s="54" t="s">
        <v>3690</v>
      </c>
      <c r="G5164" s="54">
        <v>2311020000</v>
      </c>
      <c r="H5164" s="54" t="s">
        <v>3695</v>
      </c>
      <c r="I5164" s="54" t="s">
        <v>3696</v>
      </c>
      <c r="J5164">
        <f>VLOOKUP(A5164,'County Acres Disturbed'!$A$2:$E$3146,5,FALSE)</f>
        <v>38.971749924770812</v>
      </c>
      <c r="K5164" s="55" t="s">
        <v>5571</v>
      </c>
      <c r="L5164">
        <f>IF(H5164="PM10-PRI",VLOOKUP(A5164,'County Emission Factors'!A$2:E$3145,5,FALSE),IF(H5164="PM10-FIL",VLOOKUP(A5164,'County Emission Factors'!A$2:E$3145,5,FALSE),VLOOKUP(A5164,'County Emission Factors'!A$2:F$3145,6,FALSE)))</f>
        <v>5.86872586872587E-2</v>
      </c>
      <c r="M5164" s="56" t="s">
        <v>5572</v>
      </c>
      <c r="N5164" t="s">
        <v>5571</v>
      </c>
      <c r="O5164">
        <f t="shared" si="86"/>
        <v>2.2871451693301794</v>
      </c>
      <c r="P5164" t="s">
        <v>5572</v>
      </c>
    </row>
    <row r="5165" spans="1:16">
      <c r="A5165" s="54" t="s">
        <v>2428</v>
      </c>
      <c r="B5165" s="54" t="s">
        <v>3042</v>
      </c>
      <c r="C5165" s="54" t="s">
        <v>4541</v>
      </c>
      <c r="D5165" s="54" t="s">
        <v>2897</v>
      </c>
      <c r="E5165" s="54" t="s">
        <v>4586</v>
      </c>
      <c r="F5165" s="54" t="s">
        <v>3690</v>
      </c>
      <c r="G5165" s="54">
        <v>2311020000</v>
      </c>
      <c r="H5165" s="54" t="s">
        <v>3697</v>
      </c>
      <c r="I5165" s="54" t="s">
        <v>3698</v>
      </c>
      <c r="J5165">
        <f>VLOOKUP(A5165,'County Acres Disturbed'!$A$2:$E$3146,5,FALSE)</f>
        <v>38.971749924770812</v>
      </c>
      <c r="K5165" s="55" t="s">
        <v>5571</v>
      </c>
      <c r="L5165">
        <f>IF(H5165="PM10-PRI",VLOOKUP(A5165,'County Emission Factors'!A$2:E$3145,5,FALSE),IF(H5165="PM10-FIL",VLOOKUP(A5165,'County Emission Factors'!A$2:E$3145,5,FALSE),VLOOKUP(A5165,'County Emission Factors'!A$2:F$3145,6,FALSE)))</f>
        <v>5.8687258687258707E-3</v>
      </c>
      <c r="M5165" s="56" t="s">
        <v>5572</v>
      </c>
      <c r="N5165" t="s">
        <v>5571</v>
      </c>
      <c r="O5165">
        <f t="shared" si="86"/>
        <v>0.22871451693301798</v>
      </c>
      <c r="P5165" t="s">
        <v>5572</v>
      </c>
    </row>
    <row r="5166" spans="1:16">
      <c r="A5166" s="54" t="s">
        <v>583</v>
      </c>
      <c r="B5166" s="54" t="s">
        <v>3042</v>
      </c>
      <c r="C5166" s="54" t="s">
        <v>4541</v>
      </c>
      <c r="D5166" s="54" t="s">
        <v>2898</v>
      </c>
      <c r="E5166" s="54" t="s">
        <v>4587</v>
      </c>
      <c r="F5166" s="54" t="s">
        <v>3690</v>
      </c>
      <c r="G5166" s="54">
        <v>2311020000</v>
      </c>
      <c r="H5166" s="54" t="s">
        <v>3691</v>
      </c>
      <c r="I5166" s="54" t="s">
        <v>3692</v>
      </c>
      <c r="J5166">
        <f>VLOOKUP(A5166,'County Acres Disturbed'!$A$2:$E$3146,5,FALSE)</f>
        <v>762.92462026844157</v>
      </c>
      <c r="K5166" s="55" t="s">
        <v>5571</v>
      </c>
      <c r="L5166">
        <f>IF(H5166="PM10-PRI",VLOOKUP(A5166,'County Emission Factors'!A$2:E$3145,5,FALSE),IF(H5166="PM10-FIL",VLOOKUP(A5166,'County Emission Factors'!A$2:E$3145,5,FALSE),VLOOKUP(A5166,'County Emission Factors'!A$2:F$3145,6,FALSE)))</f>
        <v>0.1956241956241955</v>
      </c>
      <c r="M5166" s="56" t="s">
        <v>5572</v>
      </c>
      <c r="N5166" t="s">
        <v>5571</v>
      </c>
      <c r="O5166">
        <f t="shared" si="86"/>
        <v>149.24651516190869</v>
      </c>
      <c r="P5166" t="s">
        <v>5572</v>
      </c>
    </row>
    <row r="5167" spans="1:16">
      <c r="A5167" s="54" t="s">
        <v>583</v>
      </c>
      <c r="B5167" s="54" t="s">
        <v>3042</v>
      </c>
      <c r="C5167" s="54" t="s">
        <v>4541</v>
      </c>
      <c r="D5167" s="54" t="s">
        <v>2898</v>
      </c>
      <c r="E5167" s="54" t="s">
        <v>4587</v>
      </c>
      <c r="F5167" s="54" t="s">
        <v>3690</v>
      </c>
      <c r="G5167" s="54">
        <v>2311020000</v>
      </c>
      <c r="H5167" s="54" t="s">
        <v>3693</v>
      </c>
      <c r="I5167" s="54" t="s">
        <v>3694</v>
      </c>
      <c r="J5167">
        <f>VLOOKUP(A5167,'County Acres Disturbed'!$A$2:$E$3146,5,FALSE)</f>
        <v>762.92462026844157</v>
      </c>
      <c r="K5167" s="55" t="s">
        <v>5571</v>
      </c>
      <c r="L5167">
        <f>IF(H5167="PM10-PRI",VLOOKUP(A5167,'County Emission Factors'!A$2:E$3145,5,FALSE),IF(H5167="PM10-FIL",VLOOKUP(A5167,'County Emission Factors'!A$2:E$3145,5,FALSE),VLOOKUP(A5167,'County Emission Factors'!A$2:F$3145,6,FALSE)))</f>
        <v>1.9562419562419553E-2</v>
      </c>
      <c r="M5167" s="56" t="s">
        <v>5572</v>
      </c>
      <c r="N5167" t="s">
        <v>5571</v>
      </c>
      <c r="O5167">
        <f t="shared" si="86"/>
        <v>14.92465151619087</v>
      </c>
      <c r="P5167" t="s">
        <v>5572</v>
      </c>
    </row>
    <row r="5168" spans="1:16">
      <c r="A5168" s="54" t="s">
        <v>583</v>
      </c>
      <c r="B5168" s="54" t="s">
        <v>3042</v>
      </c>
      <c r="C5168" s="54" t="s">
        <v>4541</v>
      </c>
      <c r="D5168" s="54" t="s">
        <v>2898</v>
      </c>
      <c r="E5168" s="54" t="s">
        <v>4587</v>
      </c>
      <c r="F5168" s="54" t="s">
        <v>3690</v>
      </c>
      <c r="G5168" s="54">
        <v>2311020000</v>
      </c>
      <c r="H5168" s="54" t="s">
        <v>3695</v>
      </c>
      <c r="I5168" s="54" t="s">
        <v>3696</v>
      </c>
      <c r="J5168">
        <f>VLOOKUP(A5168,'County Acres Disturbed'!$A$2:$E$3146,5,FALSE)</f>
        <v>762.92462026844157</v>
      </c>
      <c r="K5168" s="55" t="s">
        <v>5571</v>
      </c>
      <c r="L5168">
        <f>IF(H5168="PM10-PRI",VLOOKUP(A5168,'County Emission Factors'!A$2:E$3145,5,FALSE),IF(H5168="PM10-FIL",VLOOKUP(A5168,'County Emission Factors'!A$2:E$3145,5,FALSE),VLOOKUP(A5168,'County Emission Factors'!A$2:F$3145,6,FALSE)))</f>
        <v>0.1956241956241955</v>
      </c>
      <c r="M5168" s="56" t="s">
        <v>5572</v>
      </c>
      <c r="N5168" t="s">
        <v>5571</v>
      </c>
      <c r="O5168">
        <f t="shared" si="86"/>
        <v>149.24651516190869</v>
      </c>
      <c r="P5168" t="s">
        <v>5572</v>
      </c>
    </row>
    <row r="5169" spans="1:16">
      <c r="A5169" s="54" t="s">
        <v>583</v>
      </c>
      <c r="B5169" s="54" t="s">
        <v>3042</v>
      </c>
      <c r="C5169" s="54" t="s">
        <v>4541</v>
      </c>
      <c r="D5169" s="54" t="s">
        <v>2898</v>
      </c>
      <c r="E5169" s="54" t="s">
        <v>4587</v>
      </c>
      <c r="F5169" s="54" t="s">
        <v>3690</v>
      </c>
      <c r="G5169" s="54">
        <v>2311020000</v>
      </c>
      <c r="H5169" s="54" t="s">
        <v>3697</v>
      </c>
      <c r="I5169" s="54" t="s">
        <v>3698</v>
      </c>
      <c r="J5169">
        <f>VLOOKUP(A5169,'County Acres Disturbed'!$A$2:$E$3146,5,FALSE)</f>
        <v>762.92462026844157</v>
      </c>
      <c r="K5169" s="55" t="s">
        <v>5571</v>
      </c>
      <c r="L5169">
        <f>IF(H5169="PM10-PRI",VLOOKUP(A5169,'County Emission Factors'!A$2:E$3145,5,FALSE),IF(H5169="PM10-FIL",VLOOKUP(A5169,'County Emission Factors'!A$2:E$3145,5,FALSE),VLOOKUP(A5169,'County Emission Factors'!A$2:F$3145,6,FALSE)))</f>
        <v>1.9562419562419553E-2</v>
      </c>
      <c r="M5169" s="56" t="s">
        <v>5572</v>
      </c>
      <c r="N5169" t="s">
        <v>5571</v>
      </c>
      <c r="O5169">
        <f t="shared" si="86"/>
        <v>14.92465151619087</v>
      </c>
      <c r="P5169" t="s">
        <v>5572</v>
      </c>
    </row>
    <row r="5170" spans="1:16">
      <c r="A5170" s="54" t="s">
        <v>584</v>
      </c>
      <c r="B5170" s="54" t="s">
        <v>3042</v>
      </c>
      <c r="C5170" s="54" t="s">
        <v>4541</v>
      </c>
      <c r="D5170" s="54" t="s">
        <v>2899</v>
      </c>
      <c r="E5170" s="54" t="s">
        <v>4588</v>
      </c>
      <c r="F5170" s="54" t="s">
        <v>3690</v>
      </c>
      <c r="G5170" s="54">
        <v>2311020000</v>
      </c>
      <c r="H5170" s="54" t="s">
        <v>3691</v>
      </c>
      <c r="I5170" s="54" t="s">
        <v>3692</v>
      </c>
      <c r="J5170">
        <f>VLOOKUP(A5170,'County Acres Disturbed'!$A$2:$E$3146,5,FALSE)</f>
        <v>38.971749924770812</v>
      </c>
      <c r="K5170" s="55" t="s">
        <v>5571</v>
      </c>
      <c r="L5170">
        <f>IF(H5170="PM10-PRI",VLOOKUP(A5170,'County Emission Factors'!A$2:E$3145,5,FALSE),IF(H5170="PM10-FIL",VLOOKUP(A5170,'County Emission Factors'!A$2:E$3145,5,FALSE),VLOOKUP(A5170,'County Emission Factors'!A$2:F$3145,6,FALSE)))</f>
        <v>0.19562419562419564</v>
      </c>
      <c r="M5170" s="56" t="s">
        <v>5572</v>
      </c>
      <c r="N5170" t="s">
        <v>5571</v>
      </c>
      <c r="O5170">
        <f t="shared" si="86"/>
        <v>7.6238172311005972</v>
      </c>
      <c r="P5170" t="s">
        <v>5572</v>
      </c>
    </row>
    <row r="5171" spans="1:16">
      <c r="A5171" s="54" t="s">
        <v>584</v>
      </c>
      <c r="B5171" s="54" t="s">
        <v>3042</v>
      </c>
      <c r="C5171" s="54" t="s">
        <v>4541</v>
      </c>
      <c r="D5171" s="54" t="s">
        <v>2899</v>
      </c>
      <c r="E5171" s="54" t="s">
        <v>4588</v>
      </c>
      <c r="F5171" s="54" t="s">
        <v>3690</v>
      </c>
      <c r="G5171" s="54">
        <v>2311020000</v>
      </c>
      <c r="H5171" s="54" t="s">
        <v>3693</v>
      </c>
      <c r="I5171" s="54" t="s">
        <v>3694</v>
      </c>
      <c r="J5171">
        <f>VLOOKUP(A5171,'County Acres Disturbed'!$A$2:$E$3146,5,FALSE)</f>
        <v>38.971749924770812</v>
      </c>
      <c r="K5171" s="55" t="s">
        <v>5571</v>
      </c>
      <c r="L5171">
        <f>IF(H5171="PM10-PRI",VLOOKUP(A5171,'County Emission Factors'!A$2:E$3145,5,FALSE),IF(H5171="PM10-FIL",VLOOKUP(A5171,'County Emission Factors'!A$2:E$3145,5,FALSE),VLOOKUP(A5171,'County Emission Factors'!A$2:F$3145,6,FALSE)))</f>
        <v>1.9562419562419567E-2</v>
      </c>
      <c r="M5171" s="56" t="s">
        <v>5572</v>
      </c>
      <c r="N5171" t="s">
        <v>5571</v>
      </c>
      <c r="O5171">
        <f t="shared" si="86"/>
        <v>0.76238172311005981</v>
      </c>
      <c r="P5171" t="s">
        <v>5572</v>
      </c>
    </row>
    <row r="5172" spans="1:16">
      <c r="A5172" s="54" t="s">
        <v>584</v>
      </c>
      <c r="B5172" s="54" t="s">
        <v>3042</v>
      </c>
      <c r="C5172" s="54" t="s">
        <v>4541</v>
      </c>
      <c r="D5172" s="54" t="s">
        <v>2899</v>
      </c>
      <c r="E5172" s="54" t="s">
        <v>4588</v>
      </c>
      <c r="F5172" s="54" t="s">
        <v>3690</v>
      </c>
      <c r="G5172" s="54">
        <v>2311020000</v>
      </c>
      <c r="H5172" s="54" t="s">
        <v>3695</v>
      </c>
      <c r="I5172" s="54" t="s">
        <v>3696</v>
      </c>
      <c r="J5172">
        <f>VLOOKUP(A5172,'County Acres Disturbed'!$A$2:$E$3146,5,FALSE)</f>
        <v>38.971749924770812</v>
      </c>
      <c r="K5172" s="55" t="s">
        <v>5571</v>
      </c>
      <c r="L5172">
        <f>IF(H5172="PM10-PRI",VLOOKUP(A5172,'County Emission Factors'!A$2:E$3145,5,FALSE),IF(H5172="PM10-FIL",VLOOKUP(A5172,'County Emission Factors'!A$2:E$3145,5,FALSE),VLOOKUP(A5172,'County Emission Factors'!A$2:F$3145,6,FALSE)))</f>
        <v>0.19562419562419564</v>
      </c>
      <c r="M5172" s="56" t="s">
        <v>5572</v>
      </c>
      <c r="N5172" t="s">
        <v>5571</v>
      </c>
      <c r="O5172">
        <f t="shared" si="86"/>
        <v>7.6238172311005972</v>
      </c>
      <c r="P5172" t="s">
        <v>5572</v>
      </c>
    </row>
    <row r="5173" spans="1:16">
      <c r="A5173" s="54" t="s">
        <v>584</v>
      </c>
      <c r="B5173" s="54" t="s">
        <v>3042</v>
      </c>
      <c r="C5173" s="54" t="s">
        <v>4541</v>
      </c>
      <c r="D5173" s="54" t="s">
        <v>2899</v>
      </c>
      <c r="E5173" s="54" t="s">
        <v>4588</v>
      </c>
      <c r="F5173" s="54" t="s">
        <v>3690</v>
      </c>
      <c r="G5173" s="54">
        <v>2311020000</v>
      </c>
      <c r="H5173" s="54" t="s">
        <v>3697</v>
      </c>
      <c r="I5173" s="54" t="s">
        <v>3698</v>
      </c>
      <c r="J5173">
        <f>VLOOKUP(A5173,'County Acres Disturbed'!$A$2:$E$3146,5,FALSE)</f>
        <v>38.971749924770812</v>
      </c>
      <c r="K5173" s="55" t="s">
        <v>5571</v>
      </c>
      <c r="L5173">
        <f>IF(H5173="PM10-PRI",VLOOKUP(A5173,'County Emission Factors'!A$2:E$3145,5,FALSE),IF(H5173="PM10-FIL",VLOOKUP(A5173,'County Emission Factors'!A$2:E$3145,5,FALSE),VLOOKUP(A5173,'County Emission Factors'!A$2:F$3145,6,FALSE)))</f>
        <v>1.9562419562419567E-2</v>
      </c>
      <c r="M5173" s="56" t="s">
        <v>5572</v>
      </c>
      <c r="N5173" t="s">
        <v>5571</v>
      </c>
      <c r="O5173">
        <f t="shared" si="86"/>
        <v>0.76238172311005981</v>
      </c>
      <c r="P5173" t="s">
        <v>5572</v>
      </c>
    </row>
    <row r="5174" spans="1:16">
      <c r="A5174" s="54" t="s">
        <v>585</v>
      </c>
      <c r="B5174" s="54" t="s">
        <v>3042</v>
      </c>
      <c r="C5174" s="54" t="s">
        <v>4541</v>
      </c>
      <c r="D5174" s="54" t="s">
        <v>2900</v>
      </c>
      <c r="E5174" s="54" t="s">
        <v>4589</v>
      </c>
      <c r="F5174" s="54" t="s">
        <v>3690</v>
      </c>
      <c r="G5174" s="54">
        <v>2311020000</v>
      </c>
      <c r="H5174" s="54" t="s">
        <v>3691</v>
      </c>
      <c r="I5174" s="54" t="s">
        <v>3692</v>
      </c>
      <c r="J5174">
        <f>VLOOKUP(A5174,'County Acres Disturbed'!$A$2:$E$3146,5,FALSE)</f>
        <v>14763.906789470671</v>
      </c>
      <c r="K5174" s="55" t="s">
        <v>5571</v>
      </c>
      <c r="L5174">
        <f>IF(H5174="PM10-PRI",VLOOKUP(A5174,'County Emission Factors'!A$2:E$3145,5,FALSE),IF(H5174="PM10-FIL",VLOOKUP(A5174,'County Emission Factors'!A$2:E$3145,5,FALSE),VLOOKUP(A5174,'County Emission Factors'!A$2:F$3145,6,FALSE)))</f>
        <v>0.19562419562419558</v>
      </c>
      <c r="M5174" s="56" t="s">
        <v>5572</v>
      </c>
      <c r="N5174" t="s">
        <v>5571</v>
      </c>
      <c r="O5174">
        <f t="shared" si="86"/>
        <v>2888.1773899608002</v>
      </c>
      <c r="P5174" t="s">
        <v>5572</v>
      </c>
    </row>
    <row r="5175" spans="1:16">
      <c r="A5175" s="54" t="s">
        <v>585</v>
      </c>
      <c r="B5175" s="54" t="s">
        <v>3042</v>
      </c>
      <c r="C5175" s="54" t="s">
        <v>4541</v>
      </c>
      <c r="D5175" s="54" t="s">
        <v>2900</v>
      </c>
      <c r="E5175" s="54" t="s">
        <v>4589</v>
      </c>
      <c r="F5175" s="54" t="s">
        <v>3690</v>
      </c>
      <c r="G5175" s="54">
        <v>2311020000</v>
      </c>
      <c r="H5175" s="54" t="s">
        <v>3693</v>
      </c>
      <c r="I5175" s="54" t="s">
        <v>3694</v>
      </c>
      <c r="J5175">
        <f>VLOOKUP(A5175,'County Acres Disturbed'!$A$2:$E$3146,5,FALSE)</f>
        <v>14763.906789470671</v>
      </c>
      <c r="K5175" s="55" t="s">
        <v>5571</v>
      </c>
      <c r="L5175">
        <f>IF(H5175="PM10-PRI",VLOOKUP(A5175,'County Emission Factors'!A$2:E$3145,5,FALSE),IF(H5175="PM10-FIL",VLOOKUP(A5175,'County Emission Factors'!A$2:E$3145,5,FALSE),VLOOKUP(A5175,'County Emission Factors'!A$2:F$3145,6,FALSE)))</f>
        <v>1.956241956241956E-2</v>
      </c>
      <c r="M5175" s="56" t="s">
        <v>5572</v>
      </c>
      <c r="N5175" t="s">
        <v>5571</v>
      </c>
      <c r="O5175">
        <f t="shared" si="86"/>
        <v>288.81773899608004</v>
      </c>
      <c r="P5175" t="s">
        <v>5572</v>
      </c>
    </row>
    <row r="5176" spans="1:16">
      <c r="A5176" s="54" t="s">
        <v>585</v>
      </c>
      <c r="B5176" s="54" t="s">
        <v>3042</v>
      </c>
      <c r="C5176" s="54" t="s">
        <v>4541</v>
      </c>
      <c r="D5176" s="54" t="s">
        <v>2900</v>
      </c>
      <c r="E5176" s="54" t="s">
        <v>4589</v>
      </c>
      <c r="F5176" s="54" t="s">
        <v>3690</v>
      </c>
      <c r="G5176" s="54">
        <v>2311020000</v>
      </c>
      <c r="H5176" s="54" t="s">
        <v>3695</v>
      </c>
      <c r="I5176" s="54" t="s">
        <v>3696</v>
      </c>
      <c r="J5176">
        <f>VLOOKUP(A5176,'County Acres Disturbed'!$A$2:$E$3146,5,FALSE)</f>
        <v>14763.906789470671</v>
      </c>
      <c r="K5176" s="55" t="s">
        <v>5571</v>
      </c>
      <c r="L5176">
        <f>IF(H5176="PM10-PRI",VLOOKUP(A5176,'County Emission Factors'!A$2:E$3145,5,FALSE),IF(H5176="PM10-FIL",VLOOKUP(A5176,'County Emission Factors'!A$2:E$3145,5,FALSE),VLOOKUP(A5176,'County Emission Factors'!A$2:F$3145,6,FALSE)))</f>
        <v>0.19562419562419558</v>
      </c>
      <c r="M5176" s="56" t="s">
        <v>5572</v>
      </c>
      <c r="N5176" t="s">
        <v>5571</v>
      </c>
      <c r="O5176">
        <f t="shared" si="86"/>
        <v>2888.1773899608002</v>
      </c>
      <c r="P5176" t="s">
        <v>5572</v>
      </c>
    </row>
    <row r="5177" spans="1:16">
      <c r="A5177" s="54" t="s">
        <v>585</v>
      </c>
      <c r="B5177" s="54" t="s">
        <v>3042</v>
      </c>
      <c r="C5177" s="54" t="s">
        <v>4541</v>
      </c>
      <c r="D5177" s="54" t="s">
        <v>2900</v>
      </c>
      <c r="E5177" s="54" t="s">
        <v>4589</v>
      </c>
      <c r="F5177" s="54" t="s">
        <v>3690</v>
      </c>
      <c r="G5177" s="54">
        <v>2311020000</v>
      </c>
      <c r="H5177" s="54" t="s">
        <v>3697</v>
      </c>
      <c r="I5177" s="54" t="s">
        <v>3698</v>
      </c>
      <c r="J5177">
        <f>VLOOKUP(A5177,'County Acres Disturbed'!$A$2:$E$3146,5,FALSE)</f>
        <v>14763.906789470671</v>
      </c>
      <c r="K5177" s="55" t="s">
        <v>5571</v>
      </c>
      <c r="L5177">
        <f>IF(H5177="PM10-PRI",VLOOKUP(A5177,'County Emission Factors'!A$2:E$3145,5,FALSE),IF(H5177="PM10-FIL",VLOOKUP(A5177,'County Emission Factors'!A$2:E$3145,5,FALSE),VLOOKUP(A5177,'County Emission Factors'!A$2:F$3145,6,FALSE)))</f>
        <v>1.956241956241956E-2</v>
      </c>
      <c r="M5177" s="56" t="s">
        <v>5572</v>
      </c>
      <c r="N5177" t="s">
        <v>5571</v>
      </c>
      <c r="O5177">
        <f t="shared" si="86"/>
        <v>288.81773899608004</v>
      </c>
      <c r="P5177" t="s">
        <v>5572</v>
      </c>
    </row>
    <row r="5178" spans="1:16">
      <c r="A5178" s="54" t="s">
        <v>586</v>
      </c>
      <c r="B5178" s="54" t="s">
        <v>3042</v>
      </c>
      <c r="C5178" s="54" t="s">
        <v>4541</v>
      </c>
      <c r="D5178" s="54" t="s">
        <v>2901</v>
      </c>
      <c r="E5178" s="54" t="s">
        <v>4590</v>
      </c>
      <c r="F5178" s="54" t="s">
        <v>3690</v>
      </c>
      <c r="G5178" s="54">
        <v>2311020000</v>
      </c>
      <c r="H5178" s="54" t="s">
        <v>3691</v>
      </c>
      <c r="I5178" s="54" t="s">
        <v>3692</v>
      </c>
      <c r="J5178">
        <f>VLOOKUP(A5178,'County Acres Disturbed'!$A$2:$E$3146,5,FALSE)</f>
        <v>0</v>
      </c>
      <c r="K5178" s="55" t="s">
        <v>5571</v>
      </c>
      <c r="L5178">
        <f>IF(H5178="PM10-PRI",VLOOKUP(A5178,'County Emission Factors'!A$2:E$3145,5,FALSE),IF(H5178="PM10-FIL",VLOOKUP(A5178,'County Emission Factors'!A$2:E$3145,5,FALSE),VLOOKUP(A5178,'County Emission Factors'!A$2:F$3145,6,FALSE)))</f>
        <v>0.19562419562419558</v>
      </c>
      <c r="M5178" s="56" t="s">
        <v>5572</v>
      </c>
      <c r="N5178" t="s">
        <v>5571</v>
      </c>
      <c r="O5178">
        <f t="shared" si="86"/>
        <v>0</v>
      </c>
      <c r="P5178" t="s">
        <v>5572</v>
      </c>
    </row>
    <row r="5179" spans="1:16">
      <c r="A5179" s="54" t="s">
        <v>586</v>
      </c>
      <c r="B5179" s="54" t="s">
        <v>3042</v>
      </c>
      <c r="C5179" s="54" t="s">
        <v>4541</v>
      </c>
      <c r="D5179" s="54" t="s">
        <v>2901</v>
      </c>
      <c r="E5179" s="54" t="s">
        <v>4590</v>
      </c>
      <c r="F5179" s="54" t="s">
        <v>3690</v>
      </c>
      <c r="G5179" s="54">
        <v>2311020000</v>
      </c>
      <c r="H5179" s="54" t="s">
        <v>3693</v>
      </c>
      <c r="I5179" s="54" t="s">
        <v>3694</v>
      </c>
      <c r="J5179">
        <f>VLOOKUP(A5179,'County Acres Disturbed'!$A$2:$E$3146,5,FALSE)</f>
        <v>0</v>
      </c>
      <c r="K5179" s="55" t="s">
        <v>5571</v>
      </c>
      <c r="L5179">
        <f>IF(H5179="PM10-PRI",VLOOKUP(A5179,'County Emission Factors'!A$2:E$3145,5,FALSE),IF(H5179="PM10-FIL",VLOOKUP(A5179,'County Emission Factors'!A$2:E$3145,5,FALSE),VLOOKUP(A5179,'County Emission Factors'!A$2:F$3145,6,FALSE)))</f>
        <v>1.956241956241956E-2</v>
      </c>
      <c r="M5179" s="56" t="s">
        <v>5572</v>
      </c>
      <c r="N5179" t="s">
        <v>5571</v>
      </c>
      <c r="O5179">
        <f t="shared" si="86"/>
        <v>0</v>
      </c>
      <c r="P5179" t="s">
        <v>5572</v>
      </c>
    </row>
    <row r="5180" spans="1:16">
      <c r="A5180" s="54" t="s">
        <v>586</v>
      </c>
      <c r="B5180" s="54" t="s">
        <v>3042</v>
      </c>
      <c r="C5180" s="54" t="s">
        <v>4541</v>
      </c>
      <c r="D5180" s="54" t="s">
        <v>2901</v>
      </c>
      <c r="E5180" s="54" t="s">
        <v>4590</v>
      </c>
      <c r="F5180" s="54" t="s">
        <v>3690</v>
      </c>
      <c r="G5180" s="54">
        <v>2311020000</v>
      </c>
      <c r="H5180" s="54" t="s">
        <v>3695</v>
      </c>
      <c r="I5180" s="54" t="s">
        <v>3696</v>
      </c>
      <c r="J5180">
        <f>VLOOKUP(A5180,'County Acres Disturbed'!$A$2:$E$3146,5,FALSE)</f>
        <v>0</v>
      </c>
      <c r="K5180" s="55" t="s">
        <v>5571</v>
      </c>
      <c r="L5180">
        <f>IF(H5180="PM10-PRI",VLOOKUP(A5180,'County Emission Factors'!A$2:E$3145,5,FALSE),IF(H5180="PM10-FIL",VLOOKUP(A5180,'County Emission Factors'!A$2:E$3145,5,FALSE),VLOOKUP(A5180,'County Emission Factors'!A$2:F$3145,6,FALSE)))</f>
        <v>0.19562419562419558</v>
      </c>
      <c r="M5180" s="56" t="s">
        <v>5572</v>
      </c>
      <c r="N5180" t="s">
        <v>5571</v>
      </c>
      <c r="O5180">
        <f t="shared" si="86"/>
        <v>0</v>
      </c>
      <c r="P5180" t="s">
        <v>5572</v>
      </c>
    </row>
    <row r="5181" spans="1:16">
      <c r="A5181" s="54" t="s">
        <v>586</v>
      </c>
      <c r="B5181" s="54" t="s">
        <v>3042</v>
      </c>
      <c r="C5181" s="54" t="s">
        <v>4541</v>
      </c>
      <c r="D5181" s="54" t="s">
        <v>2901</v>
      </c>
      <c r="E5181" s="54" t="s">
        <v>4590</v>
      </c>
      <c r="F5181" s="54" t="s">
        <v>3690</v>
      </c>
      <c r="G5181" s="54">
        <v>2311020000</v>
      </c>
      <c r="H5181" s="54" t="s">
        <v>3697</v>
      </c>
      <c r="I5181" s="54" t="s">
        <v>3698</v>
      </c>
      <c r="J5181">
        <f>VLOOKUP(A5181,'County Acres Disturbed'!$A$2:$E$3146,5,FALSE)</f>
        <v>0</v>
      </c>
      <c r="K5181" s="55" t="s">
        <v>5571</v>
      </c>
      <c r="L5181">
        <f>IF(H5181="PM10-PRI",VLOOKUP(A5181,'County Emission Factors'!A$2:E$3145,5,FALSE),IF(H5181="PM10-FIL",VLOOKUP(A5181,'County Emission Factors'!A$2:E$3145,5,FALSE),VLOOKUP(A5181,'County Emission Factors'!A$2:F$3145,6,FALSE)))</f>
        <v>1.956241956241956E-2</v>
      </c>
      <c r="M5181" s="56" t="s">
        <v>5572</v>
      </c>
      <c r="N5181" t="s">
        <v>5571</v>
      </c>
      <c r="O5181">
        <f t="shared" si="86"/>
        <v>0</v>
      </c>
      <c r="P5181" t="s">
        <v>5572</v>
      </c>
    </row>
    <row r="5182" spans="1:16">
      <c r="A5182" s="54" t="s">
        <v>587</v>
      </c>
      <c r="B5182" s="54" t="s">
        <v>3042</v>
      </c>
      <c r="C5182" s="54" t="s">
        <v>4541</v>
      </c>
      <c r="D5182" s="54" t="s">
        <v>2902</v>
      </c>
      <c r="E5182" s="54" t="s">
        <v>4591</v>
      </c>
      <c r="F5182" s="54" t="s">
        <v>3690</v>
      </c>
      <c r="G5182" s="54">
        <v>2311020000</v>
      </c>
      <c r="H5182" s="54" t="s">
        <v>3691</v>
      </c>
      <c r="I5182" s="54" t="s">
        <v>3692</v>
      </c>
      <c r="J5182">
        <f>VLOOKUP(A5182,'County Acres Disturbed'!$A$2:$E$3146,5,FALSE)</f>
        <v>233.83049954862486</v>
      </c>
      <c r="K5182" s="55" t="s">
        <v>5571</v>
      </c>
      <c r="L5182">
        <f>IF(H5182="PM10-PRI",VLOOKUP(A5182,'County Emission Factors'!A$2:E$3145,5,FALSE),IF(H5182="PM10-FIL",VLOOKUP(A5182,'County Emission Factors'!A$2:E$3145,5,FALSE),VLOOKUP(A5182,'County Emission Factors'!A$2:F$3145,6,FALSE)))</f>
        <v>5.86872586872587E-2</v>
      </c>
      <c r="M5182" s="56" t="s">
        <v>5572</v>
      </c>
      <c r="N5182" t="s">
        <v>5571</v>
      </c>
      <c r="O5182">
        <f t="shared" si="86"/>
        <v>13.722871015981076</v>
      </c>
      <c r="P5182" t="s">
        <v>5572</v>
      </c>
    </row>
    <row r="5183" spans="1:16">
      <c r="A5183" s="54" t="s">
        <v>587</v>
      </c>
      <c r="B5183" s="54" t="s">
        <v>3042</v>
      </c>
      <c r="C5183" s="54" t="s">
        <v>4541</v>
      </c>
      <c r="D5183" s="54" t="s">
        <v>2902</v>
      </c>
      <c r="E5183" s="54" t="s">
        <v>4591</v>
      </c>
      <c r="F5183" s="54" t="s">
        <v>3690</v>
      </c>
      <c r="G5183" s="54">
        <v>2311020000</v>
      </c>
      <c r="H5183" s="54" t="s">
        <v>3693</v>
      </c>
      <c r="I5183" s="54" t="s">
        <v>3694</v>
      </c>
      <c r="J5183">
        <f>VLOOKUP(A5183,'County Acres Disturbed'!$A$2:$E$3146,5,FALSE)</f>
        <v>233.83049954862486</v>
      </c>
      <c r="K5183" s="55" t="s">
        <v>5571</v>
      </c>
      <c r="L5183">
        <f>IF(H5183="PM10-PRI",VLOOKUP(A5183,'County Emission Factors'!A$2:E$3145,5,FALSE),IF(H5183="PM10-FIL",VLOOKUP(A5183,'County Emission Factors'!A$2:E$3145,5,FALSE),VLOOKUP(A5183,'County Emission Factors'!A$2:F$3145,6,FALSE)))</f>
        <v>5.8687258687258707E-3</v>
      </c>
      <c r="M5183" s="56" t="s">
        <v>5572</v>
      </c>
      <c r="N5183" t="s">
        <v>5571</v>
      </c>
      <c r="O5183">
        <f t="shared" si="86"/>
        <v>1.3722871015981077</v>
      </c>
      <c r="P5183" t="s">
        <v>5572</v>
      </c>
    </row>
    <row r="5184" spans="1:16">
      <c r="A5184" s="54" t="s">
        <v>587</v>
      </c>
      <c r="B5184" s="54" t="s">
        <v>3042</v>
      </c>
      <c r="C5184" s="54" t="s">
        <v>4541</v>
      </c>
      <c r="D5184" s="54" t="s">
        <v>2902</v>
      </c>
      <c r="E5184" s="54" t="s">
        <v>4591</v>
      </c>
      <c r="F5184" s="54" t="s">
        <v>3690</v>
      </c>
      <c r="G5184" s="54">
        <v>2311020000</v>
      </c>
      <c r="H5184" s="54" t="s">
        <v>3695</v>
      </c>
      <c r="I5184" s="54" t="s">
        <v>3696</v>
      </c>
      <c r="J5184">
        <f>VLOOKUP(A5184,'County Acres Disturbed'!$A$2:$E$3146,5,FALSE)</f>
        <v>233.83049954862486</v>
      </c>
      <c r="K5184" s="55" t="s">
        <v>5571</v>
      </c>
      <c r="L5184">
        <f>IF(H5184="PM10-PRI",VLOOKUP(A5184,'County Emission Factors'!A$2:E$3145,5,FALSE),IF(H5184="PM10-FIL",VLOOKUP(A5184,'County Emission Factors'!A$2:E$3145,5,FALSE),VLOOKUP(A5184,'County Emission Factors'!A$2:F$3145,6,FALSE)))</f>
        <v>5.86872586872587E-2</v>
      </c>
      <c r="M5184" s="56" t="s">
        <v>5572</v>
      </c>
      <c r="N5184" t="s">
        <v>5571</v>
      </c>
      <c r="O5184">
        <f t="shared" si="86"/>
        <v>13.722871015981076</v>
      </c>
      <c r="P5184" t="s">
        <v>5572</v>
      </c>
    </row>
    <row r="5185" spans="1:16">
      <c r="A5185" s="54" t="s">
        <v>587</v>
      </c>
      <c r="B5185" s="54" t="s">
        <v>3042</v>
      </c>
      <c r="C5185" s="54" t="s">
        <v>4541</v>
      </c>
      <c r="D5185" s="54" t="s">
        <v>2902</v>
      </c>
      <c r="E5185" s="54" t="s">
        <v>4591</v>
      </c>
      <c r="F5185" s="54" t="s">
        <v>3690</v>
      </c>
      <c r="G5185" s="54">
        <v>2311020000</v>
      </c>
      <c r="H5185" s="54" t="s">
        <v>3697</v>
      </c>
      <c r="I5185" s="54" t="s">
        <v>3698</v>
      </c>
      <c r="J5185">
        <f>VLOOKUP(A5185,'County Acres Disturbed'!$A$2:$E$3146,5,FALSE)</f>
        <v>233.83049954862486</v>
      </c>
      <c r="K5185" s="55" t="s">
        <v>5571</v>
      </c>
      <c r="L5185">
        <f>IF(H5185="PM10-PRI",VLOOKUP(A5185,'County Emission Factors'!A$2:E$3145,5,FALSE),IF(H5185="PM10-FIL",VLOOKUP(A5185,'County Emission Factors'!A$2:E$3145,5,FALSE),VLOOKUP(A5185,'County Emission Factors'!A$2:F$3145,6,FALSE)))</f>
        <v>5.8687258687258707E-3</v>
      </c>
      <c r="M5185" s="56" t="s">
        <v>5572</v>
      </c>
      <c r="N5185" t="s">
        <v>5571</v>
      </c>
      <c r="O5185">
        <f t="shared" si="86"/>
        <v>1.3722871015981077</v>
      </c>
      <c r="P5185" t="s">
        <v>5572</v>
      </c>
    </row>
    <row r="5186" spans="1:16">
      <c r="A5186" s="54" t="s">
        <v>2429</v>
      </c>
      <c r="B5186" s="54" t="s">
        <v>3042</v>
      </c>
      <c r="C5186" s="54" t="s">
        <v>4541</v>
      </c>
      <c r="D5186" s="54" t="s">
        <v>2903</v>
      </c>
      <c r="E5186" s="54" t="s">
        <v>4592</v>
      </c>
      <c r="F5186" s="54" t="s">
        <v>3690</v>
      </c>
      <c r="G5186" s="54">
        <v>2311020000</v>
      </c>
      <c r="H5186" s="54" t="s">
        <v>3691</v>
      </c>
      <c r="I5186" s="54" t="s">
        <v>3692</v>
      </c>
      <c r="J5186">
        <f>VLOOKUP(A5186,'County Acres Disturbed'!$A$2:$E$3146,5,FALSE)</f>
        <v>0</v>
      </c>
      <c r="K5186" s="55" t="s">
        <v>5571</v>
      </c>
      <c r="L5186">
        <f>IF(H5186="PM10-PRI",VLOOKUP(A5186,'County Emission Factors'!A$2:E$3145,5,FALSE),IF(H5186="PM10-FIL",VLOOKUP(A5186,'County Emission Factors'!A$2:E$3145,5,FALSE),VLOOKUP(A5186,'County Emission Factors'!A$2:F$3145,6,FALSE)))</f>
        <v>0.14107514107514113</v>
      </c>
      <c r="M5186" s="56" t="s">
        <v>5572</v>
      </c>
      <c r="N5186" t="s">
        <v>5571</v>
      </c>
      <c r="O5186">
        <f t="shared" si="86"/>
        <v>0</v>
      </c>
      <c r="P5186" t="s">
        <v>5572</v>
      </c>
    </row>
    <row r="5187" spans="1:16">
      <c r="A5187" s="54" t="s">
        <v>2429</v>
      </c>
      <c r="B5187" s="54" t="s">
        <v>3042</v>
      </c>
      <c r="C5187" s="54" t="s">
        <v>4541</v>
      </c>
      <c r="D5187" s="54" t="s">
        <v>2903</v>
      </c>
      <c r="E5187" s="54" t="s">
        <v>4592</v>
      </c>
      <c r="F5187" s="54" t="s">
        <v>3690</v>
      </c>
      <c r="G5187" s="54">
        <v>2311020000</v>
      </c>
      <c r="H5187" s="54" t="s">
        <v>3693</v>
      </c>
      <c r="I5187" s="54" t="s">
        <v>3694</v>
      </c>
      <c r="J5187">
        <f>VLOOKUP(A5187,'County Acres Disturbed'!$A$2:$E$3146,5,FALSE)</f>
        <v>0</v>
      </c>
      <c r="K5187" s="55" t="s">
        <v>5571</v>
      </c>
      <c r="L5187">
        <f>IF(H5187="PM10-PRI",VLOOKUP(A5187,'County Emission Factors'!A$2:E$3145,5,FALSE),IF(H5187="PM10-FIL",VLOOKUP(A5187,'County Emission Factors'!A$2:E$3145,5,FALSE),VLOOKUP(A5187,'County Emission Factors'!A$2:F$3145,6,FALSE)))</f>
        <v>1.4107514107514114E-2</v>
      </c>
      <c r="M5187" s="56" t="s">
        <v>5572</v>
      </c>
      <c r="N5187" t="s">
        <v>5571</v>
      </c>
      <c r="O5187">
        <f t="shared" si="86"/>
        <v>0</v>
      </c>
      <c r="P5187" t="s">
        <v>5572</v>
      </c>
    </row>
    <row r="5188" spans="1:16">
      <c r="A5188" s="54" t="s">
        <v>2429</v>
      </c>
      <c r="B5188" s="54" t="s">
        <v>3042</v>
      </c>
      <c r="C5188" s="54" t="s">
        <v>4541</v>
      </c>
      <c r="D5188" s="54" t="s">
        <v>2903</v>
      </c>
      <c r="E5188" s="54" t="s">
        <v>4592</v>
      </c>
      <c r="F5188" s="54" t="s">
        <v>3690</v>
      </c>
      <c r="G5188" s="54">
        <v>2311020000</v>
      </c>
      <c r="H5188" s="54" t="s">
        <v>3695</v>
      </c>
      <c r="I5188" s="54" t="s">
        <v>3696</v>
      </c>
      <c r="J5188">
        <f>VLOOKUP(A5188,'County Acres Disturbed'!$A$2:$E$3146,5,FALSE)</f>
        <v>0</v>
      </c>
      <c r="K5188" s="55" t="s">
        <v>5571</v>
      </c>
      <c r="L5188">
        <f>IF(H5188="PM10-PRI",VLOOKUP(A5188,'County Emission Factors'!A$2:E$3145,5,FALSE),IF(H5188="PM10-FIL",VLOOKUP(A5188,'County Emission Factors'!A$2:E$3145,5,FALSE),VLOOKUP(A5188,'County Emission Factors'!A$2:F$3145,6,FALSE)))</f>
        <v>0.14107514107514113</v>
      </c>
      <c r="M5188" s="56" t="s">
        <v>5572</v>
      </c>
      <c r="N5188" t="s">
        <v>5571</v>
      </c>
      <c r="O5188">
        <f t="shared" si="86"/>
        <v>0</v>
      </c>
      <c r="P5188" t="s">
        <v>5572</v>
      </c>
    </row>
    <row r="5189" spans="1:16">
      <c r="A5189" s="54" t="s">
        <v>2429</v>
      </c>
      <c r="B5189" s="54" t="s">
        <v>3042</v>
      </c>
      <c r="C5189" s="54" t="s">
        <v>4541</v>
      </c>
      <c r="D5189" s="54" t="s">
        <v>2903</v>
      </c>
      <c r="E5189" s="54" t="s">
        <v>4592</v>
      </c>
      <c r="F5189" s="54" t="s">
        <v>3690</v>
      </c>
      <c r="G5189" s="54">
        <v>2311020000</v>
      </c>
      <c r="H5189" s="54" t="s">
        <v>3697</v>
      </c>
      <c r="I5189" s="54" t="s">
        <v>3698</v>
      </c>
      <c r="J5189">
        <f>VLOOKUP(A5189,'County Acres Disturbed'!$A$2:$E$3146,5,FALSE)</f>
        <v>0</v>
      </c>
      <c r="K5189" s="55" t="s">
        <v>5571</v>
      </c>
      <c r="L5189">
        <f>IF(H5189="PM10-PRI",VLOOKUP(A5189,'County Emission Factors'!A$2:E$3145,5,FALSE),IF(H5189="PM10-FIL",VLOOKUP(A5189,'County Emission Factors'!A$2:E$3145,5,FALSE),VLOOKUP(A5189,'County Emission Factors'!A$2:F$3145,6,FALSE)))</f>
        <v>1.4107514107514114E-2</v>
      </c>
      <c r="M5189" s="56" t="s">
        <v>5572</v>
      </c>
      <c r="N5189" t="s">
        <v>5571</v>
      </c>
      <c r="O5189">
        <f t="shared" si="86"/>
        <v>0</v>
      </c>
      <c r="P5189" t="s">
        <v>5572</v>
      </c>
    </row>
    <row r="5190" spans="1:16">
      <c r="A5190" s="54" t="s">
        <v>588</v>
      </c>
      <c r="B5190" s="54" t="s">
        <v>3042</v>
      </c>
      <c r="C5190" s="54" t="s">
        <v>4541</v>
      </c>
      <c r="D5190" s="54" t="s">
        <v>2904</v>
      </c>
      <c r="E5190" s="54" t="s">
        <v>4026</v>
      </c>
      <c r="F5190" s="54" t="s">
        <v>3690</v>
      </c>
      <c r="G5190" s="54">
        <v>2311020000</v>
      </c>
      <c r="H5190" s="54" t="s">
        <v>3691</v>
      </c>
      <c r="I5190" s="54" t="s">
        <v>3692</v>
      </c>
      <c r="J5190">
        <f>VLOOKUP(A5190,'County Acres Disturbed'!$A$2:$E$3146,5,FALSE)</f>
        <v>94.70788389539274</v>
      </c>
      <c r="K5190" s="55" t="s">
        <v>5571</v>
      </c>
      <c r="L5190">
        <f>IF(H5190="PM10-PRI",VLOOKUP(A5190,'County Emission Factors'!A$2:E$3145,5,FALSE),IF(H5190="PM10-FIL",VLOOKUP(A5190,'County Emission Factors'!A$2:E$3145,5,FALSE),VLOOKUP(A5190,'County Emission Factors'!A$2:F$3145,6,FALSE)))</f>
        <v>5.8687258687258673E-2</v>
      </c>
      <c r="M5190" s="56" t="s">
        <v>5572</v>
      </c>
      <c r="N5190" t="s">
        <v>5571</v>
      </c>
      <c r="O5190">
        <f t="shared" si="86"/>
        <v>5.5581460818917732</v>
      </c>
      <c r="P5190" t="s">
        <v>5572</v>
      </c>
    </row>
    <row r="5191" spans="1:16">
      <c r="A5191" s="54" t="s">
        <v>588</v>
      </c>
      <c r="B5191" s="54" t="s">
        <v>3042</v>
      </c>
      <c r="C5191" s="54" t="s">
        <v>4541</v>
      </c>
      <c r="D5191" s="54" t="s">
        <v>2904</v>
      </c>
      <c r="E5191" s="54" t="s">
        <v>4026</v>
      </c>
      <c r="F5191" s="54" t="s">
        <v>3690</v>
      </c>
      <c r="G5191" s="54">
        <v>2311020000</v>
      </c>
      <c r="H5191" s="54" t="s">
        <v>3693</v>
      </c>
      <c r="I5191" s="54" t="s">
        <v>3694</v>
      </c>
      <c r="J5191">
        <f>VLOOKUP(A5191,'County Acres Disturbed'!$A$2:$E$3146,5,FALSE)</f>
        <v>94.70788389539274</v>
      </c>
      <c r="K5191" s="55" t="s">
        <v>5571</v>
      </c>
      <c r="L5191">
        <f>IF(H5191="PM10-PRI",VLOOKUP(A5191,'County Emission Factors'!A$2:E$3145,5,FALSE),IF(H5191="PM10-FIL",VLOOKUP(A5191,'County Emission Factors'!A$2:E$3145,5,FALSE),VLOOKUP(A5191,'County Emission Factors'!A$2:F$3145,6,FALSE)))</f>
        <v>5.8687258687258673E-3</v>
      </c>
      <c r="M5191" s="56" t="s">
        <v>5572</v>
      </c>
      <c r="N5191" t="s">
        <v>5571</v>
      </c>
      <c r="O5191">
        <f t="shared" si="86"/>
        <v>0.55581460818917738</v>
      </c>
      <c r="P5191" t="s">
        <v>5572</v>
      </c>
    </row>
    <row r="5192" spans="1:16">
      <c r="A5192" s="54" t="s">
        <v>588</v>
      </c>
      <c r="B5192" s="54" t="s">
        <v>3042</v>
      </c>
      <c r="C5192" s="54" t="s">
        <v>4541</v>
      </c>
      <c r="D5192" s="54" t="s">
        <v>2904</v>
      </c>
      <c r="E5192" s="54" t="s">
        <v>4026</v>
      </c>
      <c r="F5192" s="54" t="s">
        <v>3690</v>
      </c>
      <c r="G5192" s="54">
        <v>2311020000</v>
      </c>
      <c r="H5192" s="54" t="s">
        <v>3695</v>
      </c>
      <c r="I5192" s="54" t="s">
        <v>3696</v>
      </c>
      <c r="J5192">
        <f>VLOOKUP(A5192,'County Acres Disturbed'!$A$2:$E$3146,5,FALSE)</f>
        <v>94.70788389539274</v>
      </c>
      <c r="K5192" s="55" t="s">
        <v>5571</v>
      </c>
      <c r="L5192">
        <f>IF(H5192="PM10-PRI",VLOOKUP(A5192,'County Emission Factors'!A$2:E$3145,5,FALSE),IF(H5192="PM10-FIL",VLOOKUP(A5192,'County Emission Factors'!A$2:E$3145,5,FALSE),VLOOKUP(A5192,'County Emission Factors'!A$2:F$3145,6,FALSE)))</f>
        <v>5.8687258687258673E-2</v>
      </c>
      <c r="M5192" s="56" t="s">
        <v>5572</v>
      </c>
      <c r="N5192" t="s">
        <v>5571</v>
      </c>
      <c r="O5192">
        <f t="shared" si="86"/>
        <v>5.5581460818917732</v>
      </c>
      <c r="P5192" t="s">
        <v>5572</v>
      </c>
    </row>
    <row r="5193" spans="1:16">
      <c r="A5193" s="54" t="s">
        <v>588</v>
      </c>
      <c r="B5193" s="54" t="s">
        <v>3042</v>
      </c>
      <c r="C5193" s="54" t="s">
        <v>4541</v>
      </c>
      <c r="D5193" s="54" t="s">
        <v>2904</v>
      </c>
      <c r="E5193" s="54" t="s">
        <v>4026</v>
      </c>
      <c r="F5193" s="54" t="s">
        <v>3690</v>
      </c>
      <c r="G5193" s="54">
        <v>2311020000</v>
      </c>
      <c r="H5193" s="54" t="s">
        <v>3697</v>
      </c>
      <c r="I5193" s="54" t="s">
        <v>3698</v>
      </c>
      <c r="J5193">
        <f>VLOOKUP(A5193,'County Acres Disturbed'!$A$2:$E$3146,5,FALSE)</f>
        <v>94.70788389539274</v>
      </c>
      <c r="K5193" s="55" t="s">
        <v>5571</v>
      </c>
      <c r="L5193">
        <f>IF(H5193="PM10-PRI",VLOOKUP(A5193,'County Emission Factors'!A$2:E$3145,5,FALSE),IF(H5193="PM10-FIL",VLOOKUP(A5193,'County Emission Factors'!A$2:E$3145,5,FALSE),VLOOKUP(A5193,'County Emission Factors'!A$2:F$3145,6,FALSE)))</f>
        <v>5.8687258687258673E-3</v>
      </c>
      <c r="M5193" s="56" t="s">
        <v>5572</v>
      </c>
      <c r="N5193" t="s">
        <v>5571</v>
      </c>
      <c r="O5193">
        <f t="shared" si="86"/>
        <v>0.55581460818917738</v>
      </c>
      <c r="P5193" t="s">
        <v>5572</v>
      </c>
    </row>
    <row r="5194" spans="1:16">
      <c r="A5194" s="54" t="s">
        <v>2430</v>
      </c>
      <c r="B5194" s="54" t="s">
        <v>3042</v>
      </c>
      <c r="C5194" s="54" t="s">
        <v>4541</v>
      </c>
      <c r="D5194" s="54" t="s">
        <v>2937</v>
      </c>
      <c r="E5194" s="54" t="s">
        <v>4593</v>
      </c>
      <c r="F5194" s="54" t="s">
        <v>3690</v>
      </c>
      <c r="G5194" s="54">
        <v>2311020000</v>
      </c>
      <c r="H5194" s="54" t="s">
        <v>3691</v>
      </c>
      <c r="I5194" s="54" t="s">
        <v>3692</v>
      </c>
      <c r="J5194">
        <f>VLOOKUP(A5194,'County Acres Disturbed'!$A$2:$E$3146,5,FALSE)</f>
        <v>0</v>
      </c>
      <c r="K5194" s="55" t="s">
        <v>5571</v>
      </c>
      <c r="L5194">
        <f>IF(H5194="PM10-PRI",VLOOKUP(A5194,'County Emission Factors'!A$2:E$3145,5,FALSE),IF(H5194="PM10-FIL",VLOOKUP(A5194,'County Emission Factors'!A$2:E$3145,5,FALSE),VLOOKUP(A5194,'County Emission Factors'!A$2:F$3145,6,FALSE)))</f>
        <v>5.8687258687258673E-2</v>
      </c>
      <c r="M5194" s="56" t="s">
        <v>5572</v>
      </c>
      <c r="N5194" t="s">
        <v>5571</v>
      </c>
      <c r="O5194">
        <f t="shared" si="86"/>
        <v>0</v>
      </c>
      <c r="P5194" t="s">
        <v>5572</v>
      </c>
    </row>
    <row r="5195" spans="1:16">
      <c r="A5195" s="54" t="s">
        <v>2430</v>
      </c>
      <c r="B5195" s="54" t="s">
        <v>3042</v>
      </c>
      <c r="C5195" s="54" t="s">
        <v>4541</v>
      </c>
      <c r="D5195" s="54" t="s">
        <v>2937</v>
      </c>
      <c r="E5195" s="54" t="s">
        <v>4593</v>
      </c>
      <c r="F5195" s="54" t="s">
        <v>3690</v>
      </c>
      <c r="G5195" s="54">
        <v>2311020000</v>
      </c>
      <c r="H5195" s="54" t="s">
        <v>3693</v>
      </c>
      <c r="I5195" s="54" t="s">
        <v>3694</v>
      </c>
      <c r="J5195">
        <f>VLOOKUP(A5195,'County Acres Disturbed'!$A$2:$E$3146,5,FALSE)</f>
        <v>0</v>
      </c>
      <c r="K5195" s="55" t="s">
        <v>5571</v>
      </c>
      <c r="L5195">
        <f>IF(H5195="PM10-PRI",VLOOKUP(A5195,'County Emission Factors'!A$2:E$3145,5,FALSE),IF(H5195="PM10-FIL",VLOOKUP(A5195,'County Emission Factors'!A$2:E$3145,5,FALSE),VLOOKUP(A5195,'County Emission Factors'!A$2:F$3145,6,FALSE)))</f>
        <v>5.8687258687258673E-3</v>
      </c>
      <c r="M5195" s="56" t="s">
        <v>5572</v>
      </c>
      <c r="N5195" t="s">
        <v>5571</v>
      </c>
      <c r="O5195">
        <f t="shared" si="86"/>
        <v>0</v>
      </c>
      <c r="P5195" t="s">
        <v>5572</v>
      </c>
    </row>
    <row r="5196" spans="1:16">
      <c r="A5196" s="54" t="s">
        <v>2430</v>
      </c>
      <c r="B5196" s="54" t="s">
        <v>3042</v>
      </c>
      <c r="C5196" s="54" t="s">
        <v>4541</v>
      </c>
      <c r="D5196" s="54" t="s">
        <v>2937</v>
      </c>
      <c r="E5196" s="54" t="s">
        <v>4593</v>
      </c>
      <c r="F5196" s="54" t="s">
        <v>3690</v>
      </c>
      <c r="G5196" s="54">
        <v>2311020000</v>
      </c>
      <c r="H5196" s="54" t="s">
        <v>3695</v>
      </c>
      <c r="I5196" s="54" t="s">
        <v>3696</v>
      </c>
      <c r="J5196">
        <f>VLOOKUP(A5196,'County Acres Disturbed'!$A$2:$E$3146,5,FALSE)</f>
        <v>0</v>
      </c>
      <c r="K5196" s="55" t="s">
        <v>5571</v>
      </c>
      <c r="L5196">
        <f>IF(H5196="PM10-PRI",VLOOKUP(A5196,'County Emission Factors'!A$2:E$3145,5,FALSE),IF(H5196="PM10-FIL",VLOOKUP(A5196,'County Emission Factors'!A$2:E$3145,5,FALSE),VLOOKUP(A5196,'County Emission Factors'!A$2:F$3145,6,FALSE)))</f>
        <v>5.8687258687258673E-2</v>
      </c>
      <c r="M5196" s="56" t="s">
        <v>5572</v>
      </c>
      <c r="N5196" t="s">
        <v>5571</v>
      </c>
      <c r="O5196">
        <f t="shared" si="86"/>
        <v>0</v>
      </c>
      <c r="P5196" t="s">
        <v>5572</v>
      </c>
    </row>
    <row r="5197" spans="1:16">
      <c r="A5197" s="54" t="s">
        <v>2430</v>
      </c>
      <c r="B5197" s="54" t="s">
        <v>3042</v>
      </c>
      <c r="C5197" s="54" t="s">
        <v>4541</v>
      </c>
      <c r="D5197" s="54" t="s">
        <v>2937</v>
      </c>
      <c r="E5197" s="54" t="s">
        <v>4593</v>
      </c>
      <c r="F5197" s="54" t="s">
        <v>3690</v>
      </c>
      <c r="G5197" s="54">
        <v>2311020000</v>
      </c>
      <c r="H5197" s="54" t="s">
        <v>3697</v>
      </c>
      <c r="I5197" s="54" t="s">
        <v>3698</v>
      </c>
      <c r="J5197">
        <f>VLOOKUP(A5197,'County Acres Disturbed'!$A$2:$E$3146,5,FALSE)</f>
        <v>0</v>
      </c>
      <c r="K5197" s="55" t="s">
        <v>5571</v>
      </c>
      <c r="L5197">
        <f>IF(H5197="PM10-PRI",VLOOKUP(A5197,'County Emission Factors'!A$2:E$3145,5,FALSE),IF(H5197="PM10-FIL",VLOOKUP(A5197,'County Emission Factors'!A$2:E$3145,5,FALSE),VLOOKUP(A5197,'County Emission Factors'!A$2:F$3145,6,FALSE)))</f>
        <v>5.8687258687258673E-3</v>
      </c>
      <c r="M5197" s="56" t="s">
        <v>5572</v>
      </c>
      <c r="N5197" t="s">
        <v>5571</v>
      </c>
      <c r="O5197">
        <f t="shared" si="86"/>
        <v>0</v>
      </c>
      <c r="P5197" t="s">
        <v>5572</v>
      </c>
    </row>
    <row r="5198" spans="1:16">
      <c r="A5198" s="54" t="s">
        <v>589</v>
      </c>
      <c r="B5198" s="54" t="s">
        <v>3042</v>
      </c>
      <c r="C5198" s="54" t="s">
        <v>4541</v>
      </c>
      <c r="D5198" s="54" t="s">
        <v>2956</v>
      </c>
      <c r="E5198" s="54" t="s">
        <v>4594</v>
      </c>
      <c r="F5198" s="54" t="s">
        <v>3690</v>
      </c>
      <c r="G5198" s="54">
        <v>2311020000</v>
      </c>
      <c r="H5198" s="54" t="s">
        <v>3691</v>
      </c>
      <c r="I5198" s="54" t="s">
        <v>3692</v>
      </c>
      <c r="J5198">
        <f>VLOOKUP(A5198,'County Acres Disturbed'!$A$2:$E$3146,5,FALSE)</f>
        <v>89.446334790093147</v>
      </c>
      <c r="K5198" s="55" t="s">
        <v>5571</v>
      </c>
      <c r="L5198">
        <f>IF(H5198="PM10-PRI",VLOOKUP(A5198,'County Emission Factors'!A$2:E$3145,5,FALSE),IF(H5198="PM10-FIL",VLOOKUP(A5198,'County Emission Factors'!A$2:E$3145,5,FALSE),VLOOKUP(A5198,'County Emission Factors'!A$2:F$3145,6,FALSE)))</f>
        <v>5.8687258687258673E-2</v>
      </c>
      <c r="M5198" s="56" t="s">
        <v>5572</v>
      </c>
      <c r="N5198" t="s">
        <v>5571</v>
      </c>
      <c r="O5198">
        <f t="shared" si="86"/>
        <v>5.2493601884533421</v>
      </c>
      <c r="P5198" t="s">
        <v>5572</v>
      </c>
    </row>
    <row r="5199" spans="1:16">
      <c r="A5199" s="54" t="s">
        <v>589</v>
      </c>
      <c r="B5199" s="54" t="s">
        <v>3042</v>
      </c>
      <c r="C5199" s="54" t="s">
        <v>4541</v>
      </c>
      <c r="D5199" s="54" t="s">
        <v>2956</v>
      </c>
      <c r="E5199" s="54" t="s">
        <v>4594</v>
      </c>
      <c r="F5199" s="54" t="s">
        <v>3690</v>
      </c>
      <c r="G5199" s="54">
        <v>2311020000</v>
      </c>
      <c r="H5199" s="54" t="s">
        <v>3693</v>
      </c>
      <c r="I5199" s="54" t="s">
        <v>3694</v>
      </c>
      <c r="J5199">
        <f>VLOOKUP(A5199,'County Acres Disturbed'!$A$2:$E$3146,5,FALSE)</f>
        <v>89.446334790093147</v>
      </c>
      <c r="K5199" s="55" t="s">
        <v>5571</v>
      </c>
      <c r="L5199">
        <f>IF(H5199="PM10-PRI",VLOOKUP(A5199,'County Emission Factors'!A$2:E$3145,5,FALSE),IF(H5199="PM10-FIL",VLOOKUP(A5199,'County Emission Factors'!A$2:E$3145,5,FALSE),VLOOKUP(A5199,'County Emission Factors'!A$2:F$3145,6,FALSE)))</f>
        <v>5.8687258687258673E-3</v>
      </c>
      <c r="M5199" s="56" t="s">
        <v>5572</v>
      </c>
      <c r="N5199" t="s">
        <v>5571</v>
      </c>
      <c r="O5199">
        <f t="shared" si="86"/>
        <v>0.52493601884533414</v>
      </c>
      <c r="P5199" t="s">
        <v>5572</v>
      </c>
    </row>
    <row r="5200" spans="1:16">
      <c r="A5200" s="54" t="s">
        <v>589</v>
      </c>
      <c r="B5200" s="54" t="s">
        <v>3042</v>
      </c>
      <c r="C5200" s="54" t="s">
        <v>4541</v>
      </c>
      <c r="D5200" s="54" t="s">
        <v>2956</v>
      </c>
      <c r="E5200" s="54" t="s">
        <v>4594</v>
      </c>
      <c r="F5200" s="54" t="s">
        <v>3690</v>
      </c>
      <c r="G5200" s="54">
        <v>2311020000</v>
      </c>
      <c r="H5200" s="54" t="s">
        <v>3695</v>
      </c>
      <c r="I5200" s="54" t="s">
        <v>3696</v>
      </c>
      <c r="J5200">
        <f>VLOOKUP(A5200,'County Acres Disturbed'!$A$2:$E$3146,5,FALSE)</f>
        <v>89.446334790093147</v>
      </c>
      <c r="K5200" s="55" t="s">
        <v>5571</v>
      </c>
      <c r="L5200">
        <f>IF(H5200="PM10-PRI",VLOOKUP(A5200,'County Emission Factors'!A$2:E$3145,5,FALSE),IF(H5200="PM10-FIL",VLOOKUP(A5200,'County Emission Factors'!A$2:E$3145,5,FALSE),VLOOKUP(A5200,'County Emission Factors'!A$2:F$3145,6,FALSE)))</f>
        <v>5.8687258687258673E-2</v>
      </c>
      <c r="M5200" s="56" t="s">
        <v>5572</v>
      </c>
      <c r="N5200" t="s">
        <v>5571</v>
      </c>
      <c r="O5200">
        <f t="shared" si="86"/>
        <v>5.2493601884533421</v>
      </c>
      <c r="P5200" t="s">
        <v>5572</v>
      </c>
    </row>
    <row r="5201" spans="1:16">
      <c r="A5201" s="54" t="s">
        <v>589</v>
      </c>
      <c r="B5201" s="54" t="s">
        <v>3042</v>
      </c>
      <c r="C5201" s="54" t="s">
        <v>4541</v>
      </c>
      <c r="D5201" s="54" t="s">
        <v>2956</v>
      </c>
      <c r="E5201" s="54" t="s">
        <v>4594</v>
      </c>
      <c r="F5201" s="54" t="s">
        <v>3690</v>
      </c>
      <c r="G5201" s="54">
        <v>2311020000</v>
      </c>
      <c r="H5201" s="54" t="s">
        <v>3697</v>
      </c>
      <c r="I5201" s="54" t="s">
        <v>3698</v>
      </c>
      <c r="J5201">
        <f>VLOOKUP(A5201,'County Acres Disturbed'!$A$2:$E$3146,5,FALSE)</f>
        <v>89.446334790093147</v>
      </c>
      <c r="K5201" s="55" t="s">
        <v>5571</v>
      </c>
      <c r="L5201">
        <f>IF(H5201="PM10-PRI",VLOOKUP(A5201,'County Emission Factors'!A$2:E$3145,5,FALSE),IF(H5201="PM10-FIL",VLOOKUP(A5201,'County Emission Factors'!A$2:E$3145,5,FALSE),VLOOKUP(A5201,'County Emission Factors'!A$2:F$3145,6,FALSE)))</f>
        <v>5.8687258687258673E-3</v>
      </c>
      <c r="M5201" s="56" t="s">
        <v>5572</v>
      </c>
      <c r="N5201" t="s">
        <v>5571</v>
      </c>
      <c r="O5201">
        <f t="shared" si="86"/>
        <v>0.52493601884533414</v>
      </c>
      <c r="P5201" t="s">
        <v>5572</v>
      </c>
    </row>
    <row r="5202" spans="1:16">
      <c r="A5202" s="54" t="s">
        <v>590</v>
      </c>
      <c r="B5202" s="54" t="s">
        <v>3042</v>
      </c>
      <c r="C5202" s="54" t="s">
        <v>4541</v>
      </c>
      <c r="D5202" s="54" t="s">
        <v>2938</v>
      </c>
      <c r="E5202" s="54" t="s">
        <v>4371</v>
      </c>
      <c r="F5202" s="54" t="s">
        <v>3690</v>
      </c>
      <c r="G5202" s="54">
        <v>2311020000</v>
      </c>
      <c r="H5202" s="54" t="s">
        <v>3691</v>
      </c>
      <c r="I5202" s="54" t="s">
        <v>3692</v>
      </c>
      <c r="J5202">
        <f>VLOOKUP(A5202,'County Acres Disturbed'!$A$2:$E$3146,5,FALSE)</f>
        <v>2288.7738608053251</v>
      </c>
      <c r="K5202" s="55" t="s">
        <v>5571</v>
      </c>
      <c r="L5202">
        <f>IF(H5202="PM10-PRI",VLOOKUP(A5202,'County Emission Factors'!A$2:E$3145,5,FALSE),IF(H5202="PM10-FIL",VLOOKUP(A5202,'County Emission Factors'!A$2:E$3145,5,FALSE),VLOOKUP(A5202,'County Emission Factors'!A$2:F$3145,6,FALSE)))</f>
        <v>0.19562419562419556</v>
      </c>
      <c r="M5202" s="56" t="s">
        <v>5572</v>
      </c>
      <c r="N5202" t="s">
        <v>5571</v>
      </c>
      <c r="O5202">
        <f t="shared" si="86"/>
        <v>447.73954548572624</v>
      </c>
      <c r="P5202" t="s">
        <v>5572</v>
      </c>
    </row>
    <row r="5203" spans="1:16">
      <c r="A5203" s="54" t="s">
        <v>590</v>
      </c>
      <c r="B5203" s="54" t="s">
        <v>3042</v>
      </c>
      <c r="C5203" s="54" t="s">
        <v>4541</v>
      </c>
      <c r="D5203" s="54" t="s">
        <v>2938</v>
      </c>
      <c r="E5203" s="54" t="s">
        <v>4371</v>
      </c>
      <c r="F5203" s="54" t="s">
        <v>3690</v>
      </c>
      <c r="G5203" s="54">
        <v>2311020000</v>
      </c>
      <c r="H5203" s="54" t="s">
        <v>3693</v>
      </c>
      <c r="I5203" s="54" t="s">
        <v>3694</v>
      </c>
      <c r="J5203">
        <f>VLOOKUP(A5203,'County Acres Disturbed'!$A$2:$E$3146,5,FALSE)</f>
        <v>2288.7738608053251</v>
      </c>
      <c r="K5203" s="55" t="s">
        <v>5571</v>
      </c>
      <c r="L5203">
        <f>IF(H5203="PM10-PRI",VLOOKUP(A5203,'County Emission Factors'!A$2:E$3145,5,FALSE),IF(H5203="PM10-FIL",VLOOKUP(A5203,'County Emission Factors'!A$2:E$3145,5,FALSE),VLOOKUP(A5203,'County Emission Factors'!A$2:F$3145,6,FALSE)))</f>
        <v>1.9562419562419556E-2</v>
      </c>
      <c r="M5203" s="56" t="s">
        <v>5572</v>
      </c>
      <c r="N5203" t="s">
        <v>5571</v>
      </c>
      <c r="O5203">
        <f t="shared" si="86"/>
        <v>44.773954548572625</v>
      </c>
      <c r="P5203" t="s">
        <v>5572</v>
      </c>
    </row>
    <row r="5204" spans="1:16">
      <c r="A5204" s="54" t="s">
        <v>590</v>
      </c>
      <c r="B5204" s="54" t="s">
        <v>3042</v>
      </c>
      <c r="C5204" s="54" t="s">
        <v>4541</v>
      </c>
      <c r="D5204" s="54" t="s">
        <v>2938</v>
      </c>
      <c r="E5204" s="54" t="s">
        <v>4371</v>
      </c>
      <c r="F5204" s="54" t="s">
        <v>3690</v>
      </c>
      <c r="G5204" s="54">
        <v>2311020000</v>
      </c>
      <c r="H5204" s="54" t="s">
        <v>3695</v>
      </c>
      <c r="I5204" s="54" t="s">
        <v>3696</v>
      </c>
      <c r="J5204">
        <f>VLOOKUP(A5204,'County Acres Disturbed'!$A$2:$E$3146,5,FALSE)</f>
        <v>2288.7738608053251</v>
      </c>
      <c r="K5204" s="55" t="s">
        <v>5571</v>
      </c>
      <c r="L5204">
        <f>IF(H5204="PM10-PRI",VLOOKUP(A5204,'County Emission Factors'!A$2:E$3145,5,FALSE),IF(H5204="PM10-FIL",VLOOKUP(A5204,'County Emission Factors'!A$2:E$3145,5,FALSE),VLOOKUP(A5204,'County Emission Factors'!A$2:F$3145,6,FALSE)))</f>
        <v>0.19562419562419556</v>
      </c>
      <c r="M5204" s="56" t="s">
        <v>5572</v>
      </c>
      <c r="N5204" t="s">
        <v>5571</v>
      </c>
      <c r="O5204">
        <f t="shared" si="86"/>
        <v>447.73954548572624</v>
      </c>
      <c r="P5204" t="s">
        <v>5572</v>
      </c>
    </row>
    <row r="5205" spans="1:16">
      <c r="A5205" s="54" t="s">
        <v>590</v>
      </c>
      <c r="B5205" s="54" t="s">
        <v>3042</v>
      </c>
      <c r="C5205" s="54" t="s">
        <v>4541</v>
      </c>
      <c r="D5205" s="54" t="s">
        <v>2938</v>
      </c>
      <c r="E5205" s="54" t="s">
        <v>4371</v>
      </c>
      <c r="F5205" s="54" t="s">
        <v>3690</v>
      </c>
      <c r="G5205" s="54">
        <v>2311020000</v>
      </c>
      <c r="H5205" s="54" t="s">
        <v>3697</v>
      </c>
      <c r="I5205" s="54" t="s">
        <v>3698</v>
      </c>
      <c r="J5205">
        <f>VLOOKUP(A5205,'County Acres Disturbed'!$A$2:$E$3146,5,FALSE)</f>
        <v>2288.7738608053251</v>
      </c>
      <c r="K5205" s="55" t="s">
        <v>5571</v>
      </c>
      <c r="L5205">
        <f>IF(H5205="PM10-PRI",VLOOKUP(A5205,'County Emission Factors'!A$2:E$3145,5,FALSE),IF(H5205="PM10-FIL",VLOOKUP(A5205,'County Emission Factors'!A$2:E$3145,5,FALSE),VLOOKUP(A5205,'County Emission Factors'!A$2:F$3145,6,FALSE)))</f>
        <v>1.9562419562419556E-2</v>
      </c>
      <c r="M5205" s="56" t="s">
        <v>5572</v>
      </c>
      <c r="N5205" t="s">
        <v>5571</v>
      </c>
      <c r="O5205">
        <f t="shared" si="86"/>
        <v>44.773954548572625</v>
      </c>
      <c r="P5205" t="s">
        <v>5572</v>
      </c>
    </row>
    <row r="5206" spans="1:16">
      <c r="A5206" s="54" t="s">
        <v>591</v>
      </c>
      <c r="B5206" s="54" t="s">
        <v>3042</v>
      </c>
      <c r="C5206" s="54" t="s">
        <v>4541</v>
      </c>
      <c r="D5206" s="54" t="s">
        <v>2941</v>
      </c>
      <c r="E5206" s="54" t="s">
        <v>4595</v>
      </c>
      <c r="F5206" s="54" t="s">
        <v>3690</v>
      </c>
      <c r="G5206" s="54">
        <v>2311020000</v>
      </c>
      <c r="H5206" s="54" t="s">
        <v>3691</v>
      </c>
      <c r="I5206" s="54" t="s">
        <v>3692</v>
      </c>
      <c r="J5206">
        <f>VLOOKUP(A5206,'County Acres Disturbed'!$A$2:$E$3146,5,FALSE)</f>
        <v>38.971749924770812</v>
      </c>
      <c r="K5206" s="55" t="s">
        <v>5571</v>
      </c>
      <c r="L5206">
        <f>IF(H5206="PM10-PRI",VLOOKUP(A5206,'County Emission Factors'!A$2:E$3145,5,FALSE),IF(H5206="PM10-FIL",VLOOKUP(A5206,'County Emission Factors'!A$2:E$3145,5,FALSE),VLOOKUP(A5206,'County Emission Factors'!A$2:F$3145,6,FALSE)))</f>
        <v>5.86872586872587E-2</v>
      </c>
      <c r="M5206" s="56" t="s">
        <v>5572</v>
      </c>
      <c r="N5206" t="s">
        <v>5571</v>
      </c>
      <c r="O5206">
        <f t="shared" si="86"/>
        <v>2.2871451693301794</v>
      </c>
      <c r="P5206" t="s">
        <v>5572</v>
      </c>
    </row>
    <row r="5207" spans="1:16">
      <c r="A5207" s="54" t="s">
        <v>591</v>
      </c>
      <c r="B5207" s="54" t="s">
        <v>3042</v>
      </c>
      <c r="C5207" s="54" t="s">
        <v>4541</v>
      </c>
      <c r="D5207" s="54" t="s">
        <v>2941</v>
      </c>
      <c r="E5207" s="54" t="s">
        <v>4595</v>
      </c>
      <c r="F5207" s="54" t="s">
        <v>3690</v>
      </c>
      <c r="G5207" s="54">
        <v>2311020000</v>
      </c>
      <c r="H5207" s="54" t="s">
        <v>3693</v>
      </c>
      <c r="I5207" s="54" t="s">
        <v>3694</v>
      </c>
      <c r="J5207">
        <f>VLOOKUP(A5207,'County Acres Disturbed'!$A$2:$E$3146,5,FALSE)</f>
        <v>38.971749924770812</v>
      </c>
      <c r="K5207" s="55" t="s">
        <v>5571</v>
      </c>
      <c r="L5207">
        <f>IF(H5207="PM10-PRI",VLOOKUP(A5207,'County Emission Factors'!A$2:E$3145,5,FALSE),IF(H5207="PM10-FIL",VLOOKUP(A5207,'County Emission Factors'!A$2:E$3145,5,FALSE),VLOOKUP(A5207,'County Emission Factors'!A$2:F$3145,6,FALSE)))</f>
        <v>5.8687258687258707E-3</v>
      </c>
      <c r="M5207" s="56" t="s">
        <v>5572</v>
      </c>
      <c r="N5207" t="s">
        <v>5571</v>
      </c>
      <c r="O5207">
        <f t="shared" si="86"/>
        <v>0.22871451693301798</v>
      </c>
      <c r="P5207" t="s">
        <v>5572</v>
      </c>
    </row>
    <row r="5208" spans="1:16">
      <c r="A5208" s="54" t="s">
        <v>591</v>
      </c>
      <c r="B5208" s="54" t="s">
        <v>3042</v>
      </c>
      <c r="C5208" s="54" t="s">
        <v>4541</v>
      </c>
      <c r="D5208" s="54" t="s">
        <v>2941</v>
      </c>
      <c r="E5208" s="54" t="s">
        <v>4595</v>
      </c>
      <c r="F5208" s="54" t="s">
        <v>3690</v>
      </c>
      <c r="G5208" s="54">
        <v>2311020000</v>
      </c>
      <c r="H5208" s="54" t="s">
        <v>3695</v>
      </c>
      <c r="I5208" s="54" t="s">
        <v>3696</v>
      </c>
      <c r="J5208">
        <f>VLOOKUP(A5208,'County Acres Disturbed'!$A$2:$E$3146,5,FALSE)</f>
        <v>38.971749924770812</v>
      </c>
      <c r="K5208" s="55" t="s">
        <v>5571</v>
      </c>
      <c r="L5208">
        <f>IF(H5208="PM10-PRI",VLOOKUP(A5208,'County Emission Factors'!A$2:E$3145,5,FALSE),IF(H5208="PM10-FIL",VLOOKUP(A5208,'County Emission Factors'!A$2:E$3145,5,FALSE),VLOOKUP(A5208,'County Emission Factors'!A$2:F$3145,6,FALSE)))</f>
        <v>5.86872586872587E-2</v>
      </c>
      <c r="M5208" s="56" t="s">
        <v>5572</v>
      </c>
      <c r="N5208" t="s">
        <v>5571</v>
      </c>
      <c r="O5208">
        <f t="shared" si="86"/>
        <v>2.2871451693301794</v>
      </c>
      <c r="P5208" t="s">
        <v>5572</v>
      </c>
    </row>
    <row r="5209" spans="1:16">
      <c r="A5209" s="54" t="s">
        <v>591</v>
      </c>
      <c r="B5209" s="54" t="s">
        <v>3042</v>
      </c>
      <c r="C5209" s="54" t="s">
        <v>4541</v>
      </c>
      <c r="D5209" s="54" t="s">
        <v>2941</v>
      </c>
      <c r="E5209" s="54" t="s">
        <v>4595</v>
      </c>
      <c r="F5209" s="54" t="s">
        <v>3690</v>
      </c>
      <c r="G5209" s="54">
        <v>2311020000</v>
      </c>
      <c r="H5209" s="54" t="s">
        <v>3697</v>
      </c>
      <c r="I5209" s="54" t="s">
        <v>3698</v>
      </c>
      <c r="J5209">
        <f>VLOOKUP(A5209,'County Acres Disturbed'!$A$2:$E$3146,5,FALSE)</f>
        <v>38.971749924770812</v>
      </c>
      <c r="K5209" s="55" t="s">
        <v>5571</v>
      </c>
      <c r="L5209">
        <f>IF(H5209="PM10-PRI",VLOOKUP(A5209,'County Emission Factors'!A$2:E$3145,5,FALSE),IF(H5209="PM10-FIL",VLOOKUP(A5209,'County Emission Factors'!A$2:E$3145,5,FALSE),VLOOKUP(A5209,'County Emission Factors'!A$2:F$3145,6,FALSE)))</f>
        <v>5.8687258687258707E-3</v>
      </c>
      <c r="M5209" s="56" t="s">
        <v>5572</v>
      </c>
      <c r="N5209" t="s">
        <v>5571</v>
      </c>
      <c r="O5209">
        <f t="shared" si="86"/>
        <v>0.22871451693301798</v>
      </c>
      <c r="P5209" t="s">
        <v>5572</v>
      </c>
    </row>
    <row r="5210" spans="1:16">
      <c r="A5210" s="54" t="s">
        <v>592</v>
      </c>
      <c r="B5210" s="54" t="s">
        <v>3042</v>
      </c>
      <c r="C5210" s="54" t="s">
        <v>4541</v>
      </c>
      <c r="D5210" s="54" t="s">
        <v>2942</v>
      </c>
      <c r="E5210" s="54" t="s">
        <v>4596</v>
      </c>
      <c r="F5210" s="54" t="s">
        <v>3690</v>
      </c>
      <c r="G5210" s="54">
        <v>2311020000</v>
      </c>
      <c r="H5210" s="54" t="s">
        <v>3691</v>
      </c>
      <c r="I5210" s="54" t="s">
        <v>3692</v>
      </c>
      <c r="J5210">
        <f>VLOOKUP(A5210,'County Acres Disturbed'!$A$2:$E$3146,5,FALSE)</f>
        <v>233.83049954862486</v>
      </c>
      <c r="K5210" s="55" t="s">
        <v>5571</v>
      </c>
      <c r="L5210">
        <f>IF(H5210="PM10-PRI",VLOOKUP(A5210,'County Emission Factors'!A$2:E$3145,5,FALSE),IF(H5210="PM10-FIL",VLOOKUP(A5210,'County Emission Factors'!A$2:E$3145,5,FALSE),VLOOKUP(A5210,'County Emission Factors'!A$2:F$3145,6,FALSE)))</f>
        <v>5.86872586872587E-2</v>
      </c>
      <c r="M5210" s="56" t="s">
        <v>5572</v>
      </c>
      <c r="N5210" t="s">
        <v>5571</v>
      </c>
      <c r="O5210">
        <f t="shared" si="86"/>
        <v>13.722871015981076</v>
      </c>
      <c r="P5210" t="s">
        <v>5572</v>
      </c>
    </row>
    <row r="5211" spans="1:16">
      <c r="A5211" s="54" t="s">
        <v>592</v>
      </c>
      <c r="B5211" s="54" t="s">
        <v>3042</v>
      </c>
      <c r="C5211" s="54" t="s">
        <v>4541</v>
      </c>
      <c r="D5211" s="54" t="s">
        <v>2942</v>
      </c>
      <c r="E5211" s="54" t="s">
        <v>4596</v>
      </c>
      <c r="F5211" s="54" t="s">
        <v>3690</v>
      </c>
      <c r="G5211" s="54">
        <v>2311020000</v>
      </c>
      <c r="H5211" s="54" t="s">
        <v>3693</v>
      </c>
      <c r="I5211" s="54" t="s">
        <v>3694</v>
      </c>
      <c r="J5211">
        <f>VLOOKUP(A5211,'County Acres Disturbed'!$A$2:$E$3146,5,FALSE)</f>
        <v>233.83049954862486</v>
      </c>
      <c r="K5211" s="55" t="s">
        <v>5571</v>
      </c>
      <c r="L5211">
        <f>IF(H5211="PM10-PRI",VLOOKUP(A5211,'County Emission Factors'!A$2:E$3145,5,FALSE),IF(H5211="PM10-FIL",VLOOKUP(A5211,'County Emission Factors'!A$2:E$3145,5,FALSE),VLOOKUP(A5211,'County Emission Factors'!A$2:F$3145,6,FALSE)))</f>
        <v>5.8687258687258707E-3</v>
      </c>
      <c r="M5211" s="56" t="s">
        <v>5572</v>
      </c>
      <c r="N5211" t="s">
        <v>5571</v>
      </c>
      <c r="O5211">
        <f t="shared" si="86"/>
        <v>1.3722871015981077</v>
      </c>
      <c r="P5211" t="s">
        <v>5572</v>
      </c>
    </row>
    <row r="5212" spans="1:16">
      <c r="A5212" s="54" t="s">
        <v>592</v>
      </c>
      <c r="B5212" s="54" t="s">
        <v>3042</v>
      </c>
      <c r="C5212" s="54" t="s">
        <v>4541</v>
      </c>
      <c r="D5212" s="54" t="s">
        <v>2942</v>
      </c>
      <c r="E5212" s="54" t="s">
        <v>4596</v>
      </c>
      <c r="F5212" s="54" t="s">
        <v>3690</v>
      </c>
      <c r="G5212" s="54">
        <v>2311020000</v>
      </c>
      <c r="H5212" s="54" t="s">
        <v>3695</v>
      </c>
      <c r="I5212" s="54" t="s">
        <v>3696</v>
      </c>
      <c r="J5212">
        <f>VLOOKUP(A5212,'County Acres Disturbed'!$A$2:$E$3146,5,FALSE)</f>
        <v>233.83049954862486</v>
      </c>
      <c r="K5212" s="55" t="s">
        <v>5571</v>
      </c>
      <c r="L5212">
        <f>IF(H5212="PM10-PRI",VLOOKUP(A5212,'County Emission Factors'!A$2:E$3145,5,FALSE),IF(H5212="PM10-FIL",VLOOKUP(A5212,'County Emission Factors'!A$2:E$3145,5,FALSE),VLOOKUP(A5212,'County Emission Factors'!A$2:F$3145,6,FALSE)))</f>
        <v>5.86872586872587E-2</v>
      </c>
      <c r="M5212" s="56" t="s">
        <v>5572</v>
      </c>
      <c r="N5212" t="s">
        <v>5571</v>
      </c>
      <c r="O5212">
        <f t="shared" si="86"/>
        <v>13.722871015981076</v>
      </c>
      <c r="P5212" t="s">
        <v>5572</v>
      </c>
    </row>
    <row r="5213" spans="1:16">
      <c r="A5213" s="54" t="s">
        <v>592</v>
      </c>
      <c r="B5213" s="54" t="s">
        <v>3042</v>
      </c>
      <c r="C5213" s="54" t="s">
        <v>4541</v>
      </c>
      <c r="D5213" s="54" t="s">
        <v>2942</v>
      </c>
      <c r="E5213" s="54" t="s">
        <v>4596</v>
      </c>
      <c r="F5213" s="54" t="s">
        <v>3690</v>
      </c>
      <c r="G5213" s="54">
        <v>2311020000</v>
      </c>
      <c r="H5213" s="54" t="s">
        <v>3697</v>
      </c>
      <c r="I5213" s="54" t="s">
        <v>3698</v>
      </c>
      <c r="J5213">
        <f>VLOOKUP(A5213,'County Acres Disturbed'!$A$2:$E$3146,5,FALSE)</f>
        <v>233.83049954862486</v>
      </c>
      <c r="K5213" s="55" t="s">
        <v>5571</v>
      </c>
      <c r="L5213">
        <f>IF(H5213="PM10-PRI",VLOOKUP(A5213,'County Emission Factors'!A$2:E$3145,5,FALSE),IF(H5213="PM10-FIL",VLOOKUP(A5213,'County Emission Factors'!A$2:E$3145,5,FALSE),VLOOKUP(A5213,'County Emission Factors'!A$2:F$3145,6,FALSE)))</f>
        <v>5.8687258687258707E-3</v>
      </c>
      <c r="M5213" s="56" t="s">
        <v>5572</v>
      </c>
      <c r="N5213" t="s">
        <v>5571</v>
      </c>
      <c r="O5213">
        <f t="shared" si="86"/>
        <v>1.3722871015981077</v>
      </c>
      <c r="P5213" t="s">
        <v>5572</v>
      </c>
    </row>
    <row r="5214" spans="1:16">
      <c r="A5214" s="54" t="s">
        <v>593</v>
      </c>
      <c r="B5214" s="54" t="s">
        <v>3042</v>
      </c>
      <c r="C5214" s="54" t="s">
        <v>4541</v>
      </c>
      <c r="D5214" s="54" t="s">
        <v>2943</v>
      </c>
      <c r="E5214" s="54" t="s">
        <v>4597</v>
      </c>
      <c r="F5214" s="54" t="s">
        <v>3690</v>
      </c>
      <c r="G5214" s="54">
        <v>2311020000</v>
      </c>
      <c r="H5214" s="54" t="s">
        <v>3691</v>
      </c>
      <c r="I5214" s="54" t="s">
        <v>3692</v>
      </c>
      <c r="J5214">
        <f>VLOOKUP(A5214,'County Acres Disturbed'!$A$2:$E$3146,5,FALSE)</f>
        <v>2078.3118965933413</v>
      </c>
      <c r="K5214" s="55" t="s">
        <v>5571</v>
      </c>
      <c r="L5214">
        <f>IF(H5214="PM10-PRI",VLOOKUP(A5214,'County Emission Factors'!A$2:E$3145,5,FALSE),IF(H5214="PM10-FIL",VLOOKUP(A5214,'County Emission Factors'!A$2:E$3145,5,FALSE),VLOOKUP(A5214,'County Emission Factors'!A$2:F$3145,6,FALSE)))</f>
        <v>0.19562419562419564</v>
      </c>
      <c r="M5214" s="56" t="s">
        <v>5572</v>
      </c>
      <c r="N5214" t="s">
        <v>5571</v>
      </c>
      <c r="O5214">
        <f t="shared" si="86"/>
        <v>406.56809302726884</v>
      </c>
      <c r="P5214" t="s">
        <v>5572</v>
      </c>
    </row>
    <row r="5215" spans="1:16">
      <c r="A5215" s="54" t="s">
        <v>593</v>
      </c>
      <c r="B5215" s="54" t="s">
        <v>3042</v>
      </c>
      <c r="C5215" s="54" t="s">
        <v>4541</v>
      </c>
      <c r="D5215" s="54" t="s">
        <v>2943</v>
      </c>
      <c r="E5215" s="54" t="s">
        <v>4597</v>
      </c>
      <c r="F5215" s="54" t="s">
        <v>3690</v>
      </c>
      <c r="G5215" s="54">
        <v>2311020000</v>
      </c>
      <c r="H5215" s="54" t="s">
        <v>3693</v>
      </c>
      <c r="I5215" s="54" t="s">
        <v>3694</v>
      </c>
      <c r="J5215">
        <f>VLOOKUP(A5215,'County Acres Disturbed'!$A$2:$E$3146,5,FALSE)</f>
        <v>2078.3118965933413</v>
      </c>
      <c r="K5215" s="55" t="s">
        <v>5571</v>
      </c>
      <c r="L5215">
        <f>IF(H5215="PM10-PRI",VLOOKUP(A5215,'County Emission Factors'!A$2:E$3145,5,FALSE),IF(H5215="PM10-FIL",VLOOKUP(A5215,'County Emission Factors'!A$2:E$3145,5,FALSE),VLOOKUP(A5215,'County Emission Factors'!A$2:F$3145,6,FALSE)))</f>
        <v>1.9562419562419567E-2</v>
      </c>
      <c r="M5215" s="56" t="s">
        <v>5572</v>
      </c>
      <c r="N5215" t="s">
        <v>5571</v>
      </c>
      <c r="O5215">
        <f t="shared" ref="O5215:O5278" si="87">L5215*J5215</f>
        <v>40.656809302726892</v>
      </c>
      <c r="P5215" t="s">
        <v>5572</v>
      </c>
    </row>
    <row r="5216" spans="1:16">
      <c r="A5216" s="54" t="s">
        <v>593</v>
      </c>
      <c r="B5216" s="54" t="s">
        <v>3042</v>
      </c>
      <c r="C5216" s="54" t="s">
        <v>4541</v>
      </c>
      <c r="D5216" s="54" t="s">
        <v>2943</v>
      </c>
      <c r="E5216" s="54" t="s">
        <v>4597</v>
      </c>
      <c r="F5216" s="54" t="s">
        <v>3690</v>
      </c>
      <c r="G5216" s="54">
        <v>2311020000</v>
      </c>
      <c r="H5216" s="54" t="s">
        <v>3695</v>
      </c>
      <c r="I5216" s="54" t="s">
        <v>3696</v>
      </c>
      <c r="J5216">
        <f>VLOOKUP(A5216,'County Acres Disturbed'!$A$2:$E$3146,5,FALSE)</f>
        <v>2078.3118965933413</v>
      </c>
      <c r="K5216" s="55" t="s">
        <v>5571</v>
      </c>
      <c r="L5216">
        <f>IF(H5216="PM10-PRI",VLOOKUP(A5216,'County Emission Factors'!A$2:E$3145,5,FALSE),IF(H5216="PM10-FIL",VLOOKUP(A5216,'County Emission Factors'!A$2:E$3145,5,FALSE),VLOOKUP(A5216,'County Emission Factors'!A$2:F$3145,6,FALSE)))</f>
        <v>0.19562419562419564</v>
      </c>
      <c r="M5216" s="56" t="s">
        <v>5572</v>
      </c>
      <c r="N5216" t="s">
        <v>5571</v>
      </c>
      <c r="O5216">
        <f t="shared" si="87"/>
        <v>406.56809302726884</v>
      </c>
      <c r="P5216" t="s">
        <v>5572</v>
      </c>
    </row>
    <row r="5217" spans="1:16">
      <c r="A5217" s="54" t="s">
        <v>593</v>
      </c>
      <c r="B5217" s="54" t="s">
        <v>3042</v>
      </c>
      <c r="C5217" s="54" t="s">
        <v>4541</v>
      </c>
      <c r="D5217" s="54" t="s">
        <v>2943</v>
      </c>
      <c r="E5217" s="54" t="s">
        <v>4597</v>
      </c>
      <c r="F5217" s="54" t="s">
        <v>3690</v>
      </c>
      <c r="G5217" s="54">
        <v>2311020000</v>
      </c>
      <c r="H5217" s="54" t="s">
        <v>3697</v>
      </c>
      <c r="I5217" s="54" t="s">
        <v>3698</v>
      </c>
      <c r="J5217">
        <f>VLOOKUP(A5217,'County Acres Disturbed'!$A$2:$E$3146,5,FALSE)</f>
        <v>2078.3118965933413</v>
      </c>
      <c r="K5217" s="55" t="s">
        <v>5571</v>
      </c>
      <c r="L5217">
        <f>IF(H5217="PM10-PRI",VLOOKUP(A5217,'County Emission Factors'!A$2:E$3145,5,FALSE),IF(H5217="PM10-FIL",VLOOKUP(A5217,'County Emission Factors'!A$2:E$3145,5,FALSE),VLOOKUP(A5217,'County Emission Factors'!A$2:F$3145,6,FALSE)))</f>
        <v>1.9562419562419567E-2</v>
      </c>
      <c r="M5217" s="56" t="s">
        <v>5572</v>
      </c>
      <c r="N5217" t="s">
        <v>5571</v>
      </c>
      <c r="O5217">
        <f t="shared" si="87"/>
        <v>40.656809302726892</v>
      </c>
      <c r="P5217" t="s">
        <v>5572</v>
      </c>
    </row>
    <row r="5218" spans="1:16">
      <c r="A5218" s="54" t="s">
        <v>594</v>
      </c>
      <c r="B5218" s="54" t="s">
        <v>3042</v>
      </c>
      <c r="C5218" s="54" t="s">
        <v>4541</v>
      </c>
      <c r="D5218" s="54" t="s">
        <v>2957</v>
      </c>
      <c r="E5218" s="54" t="s">
        <v>3755</v>
      </c>
      <c r="F5218" s="54" t="s">
        <v>3690</v>
      </c>
      <c r="G5218" s="54">
        <v>2311020000</v>
      </c>
      <c r="H5218" s="54" t="s">
        <v>3691</v>
      </c>
      <c r="I5218" s="54" t="s">
        <v>3692</v>
      </c>
      <c r="J5218">
        <f>VLOOKUP(A5218,'County Acres Disturbed'!$A$2:$E$3146,5,FALSE)</f>
        <v>878.67870058503263</v>
      </c>
      <c r="K5218" s="55" t="s">
        <v>5571</v>
      </c>
      <c r="L5218">
        <f>IF(H5218="PM10-PRI",VLOOKUP(A5218,'County Emission Factors'!A$2:E$3145,5,FALSE),IF(H5218="PM10-FIL",VLOOKUP(A5218,'County Emission Factors'!A$2:E$3145,5,FALSE),VLOOKUP(A5218,'County Emission Factors'!A$2:F$3145,6,FALSE)))</f>
        <v>0.19562419562419564</v>
      </c>
      <c r="M5218" s="56" t="s">
        <v>5572</v>
      </c>
      <c r="N5218" t="s">
        <v>5571</v>
      </c>
      <c r="O5218">
        <f t="shared" si="87"/>
        <v>171.89081401406045</v>
      </c>
      <c r="P5218" t="s">
        <v>5572</v>
      </c>
    </row>
    <row r="5219" spans="1:16">
      <c r="A5219" s="54" t="s">
        <v>594</v>
      </c>
      <c r="B5219" s="54" t="s">
        <v>3042</v>
      </c>
      <c r="C5219" s="54" t="s">
        <v>4541</v>
      </c>
      <c r="D5219" s="54" t="s">
        <v>2957</v>
      </c>
      <c r="E5219" s="54" t="s">
        <v>3755</v>
      </c>
      <c r="F5219" s="54" t="s">
        <v>3690</v>
      </c>
      <c r="G5219" s="54">
        <v>2311020000</v>
      </c>
      <c r="H5219" s="54" t="s">
        <v>3693</v>
      </c>
      <c r="I5219" s="54" t="s">
        <v>3694</v>
      </c>
      <c r="J5219">
        <f>VLOOKUP(A5219,'County Acres Disturbed'!$A$2:$E$3146,5,FALSE)</f>
        <v>878.67870058503263</v>
      </c>
      <c r="K5219" s="55" t="s">
        <v>5571</v>
      </c>
      <c r="L5219">
        <f>IF(H5219="PM10-PRI",VLOOKUP(A5219,'County Emission Factors'!A$2:E$3145,5,FALSE),IF(H5219="PM10-FIL",VLOOKUP(A5219,'County Emission Factors'!A$2:E$3145,5,FALSE),VLOOKUP(A5219,'County Emission Factors'!A$2:F$3145,6,FALSE)))</f>
        <v>1.9562419562419567E-2</v>
      </c>
      <c r="M5219" s="56" t="s">
        <v>5572</v>
      </c>
      <c r="N5219" t="s">
        <v>5571</v>
      </c>
      <c r="O5219">
        <f t="shared" si="87"/>
        <v>17.189081401406046</v>
      </c>
      <c r="P5219" t="s">
        <v>5572</v>
      </c>
    </row>
    <row r="5220" spans="1:16">
      <c r="A5220" s="54" t="s">
        <v>594</v>
      </c>
      <c r="B5220" s="54" t="s">
        <v>3042</v>
      </c>
      <c r="C5220" s="54" t="s">
        <v>4541</v>
      </c>
      <c r="D5220" s="54" t="s">
        <v>2957</v>
      </c>
      <c r="E5220" s="54" t="s">
        <v>3755</v>
      </c>
      <c r="F5220" s="54" t="s">
        <v>3690</v>
      </c>
      <c r="G5220" s="54">
        <v>2311020000</v>
      </c>
      <c r="H5220" s="54" t="s">
        <v>3695</v>
      </c>
      <c r="I5220" s="54" t="s">
        <v>3696</v>
      </c>
      <c r="J5220">
        <f>VLOOKUP(A5220,'County Acres Disturbed'!$A$2:$E$3146,5,FALSE)</f>
        <v>878.67870058503263</v>
      </c>
      <c r="K5220" s="55" t="s">
        <v>5571</v>
      </c>
      <c r="L5220">
        <f>IF(H5220="PM10-PRI",VLOOKUP(A5220,'County Emission Factors'!A$2:E$3145,5,FALSE),IF(H5220="PM10-FIL",VLOOKUP(A5220,'County Emission Factors'!A$2:E$3145,5,FALSE),VLOOKUP(A5220,'County Emission Factors'!A$2:F$3145,6,FALSE)))</f>
        <v>0.19562419562419564</v>
      </c>
      <c r="M5220" s="56" t="s">
        <v>5572</v>
      </c>
      <c r="N5220" t="s">
        <v>5571</v>
      </c>
      <c r="O5220">
        <f t="shared" si="87"/>
        <v>171.89081401406045</v>
      </c>
      <c r="P5220" t="s">
        <v>5572</v>
      </c>
    </row>
    <row r="5221" spans="1:16">
      <c r="A5221" s="54" t="s">
        <v>594</v>
      </c>
      <c r="B5221" s="54" t="s">
        <v>3042</v>
      </c>
      <c r="C5221" s="54" t="s">
        <v>4541</v>
      </c>
      <c r="D5221" s="54" t="s">
        <v>2957</v>
      </c>
      <c r="E5221" s="54" t="s">
        <v>3755</v>
      </c>
      <c r="F5221" s="54" t="s">
        <v>3690</v>
      </c>
      <c r="G5221" s="54">
        <v>2311020000</v>
      </c>
      <c r="H5221" s="54" t="s">
        <v>3697</v>
      </c>
      <c r="I5221" s="54" t="s">
        <v>3698</v>
      </c>
      <c r="J5221">
        <f>VLOOKUP(A5221,'County Acres Disturbed'!$A$2:$E$3146,5,FALSE)</f>
        <v>878.67870058503263</v>
      </c>
      <c r="K5221" s="55" t="s">
        <v>5571</v>
      </c>
      <c r="L5221">
        <f>IF(H5221="PM10-PRI",VLOOKUP(A5221,'County Emission Factors'!A$2:E$3145,5,FALSE),IF(H5221="PM10-FIL",VLOOKUP(A5221,'County Emission Factors'!A$2:E$3145,5,FALSE),VLOOKUP(A5221,'County Emission Factors'!A$2:F$3145,6,FALSE)))</f>
        <v>1.9562419562419567E-2</v>
      </c>
      <c r="M5221" s="56" t="s">
        <v>5572</v>
      </c>
      <c r="N5221" t="s">
        <v>5571</v>
      </c>
      <c r="O5221">
        <f t="shared" si="87"/>
        <v>17.189081401406046</v>
      </c>
      <c r="P5221" t="s">
        <v>5572</v>
      </c>
    </row>
    <row r="5222" spans="1:16">
      <c r="A5222" s="54" t="s">
        <v>595</v>
      </c>
      <c r="B5222" s="54" t="s">
        <v>3042</v>
      </c>
      <c r="C5222" s="54" t="s">
        <v>4541</v>
      </c>
      <c r="D5222" s="54" t="s">
        <v>2944</v>
      </c>
      <c r="E5222" s="54" t="s">
        <v>4270</v>
      </c>
      <c r="F5222" s="54" t="s">
        <v>3690</v>
      </c>
      <c r="G5222" s="54">
        <v>2311020000</v>
      </c>
      <c r="H5222" s="54" t="s">
        <v>3691</v>
      </c>
      <c r="I5222" s="54" t="s">
        <v>3692</v>
      </c>
      <c r="J5222">
        <f>VLOOKUP(A5222,'County Acres Disturbed'!$A$2:$E$3146,5,FALSE)</f>
        <v>278.86210258087868</v>
      </c>
      <c r="K5222" s="55" t="s">
        <v>5571</v>
      </c>
      <c r="L5222">
        <f>IF(H5222="PM10-PRI",VLOOKUP(A5222,'County Emission Factors'!A$2:E$3145,5,FALSE),IF(H5222="PM10-FIL",VLOOKUP(A5222,'County Emission Factors'!A$2:E$3145,5,FALSE),VLOOKUP(A5222,'County Emission Factors'!A$2:F$3145,6,FALSE)))</f>
        <v>0.19562419562419556</v>
      </c>
      <c r="M5222" s="56" t="s">
        <v>5572</v>
      </c>
      <c r="N5222" t="s">
        <v>5571</v>
      </c>
      <c r="O5222">
        <f t="shared" si="87"/>
        <v>54.5521745074563</v>
      </c>
      <c r="P5222" t="s">
        <v>5572</v>
      </c>
    </row>
    <row r="5223" spans="1:16">
      <c r="A5223" s="54" t="s">
        <v>595</v>
      </c>
      <c r="B5223" s="54" t="s">
        <v>3042</v>
      </c>
      <c r="C5223" s="54" t="s">
        <v>4541</v>
      </c>
      <c r="D5223" s="54" t="s">
        <v>2944</v>
      </c>
      <c r="E5223" s="54" t="s">
        <v>4270</v>
      </c>
      <c r="F5223" s="54" t="s">
        <v>3690</v>
      </c>
      <c r="G5223" s="54">
        <v>2311020000</v>
      </c>
      <c r="H5223" s="54" t="s">
        <v>3693</v>
      </c>
      <c r="I5223" s="54" t="s">
        <v>3694</v>
      </c>
      <c r="J5223">
        <f>VLOOKUP(A5223,'County Acres Disturbed'!$A$2:$E$3146,5,FALSE)</f>
        <v>278.86210258087868</v>
      </c>
      <c r="K5223" s="55" t="s">
        <v>5571</v>
      </c>
      <c r="L5223">
        <f>IF(H5223="PM10-PRI",VLOOKUP(A5223,'County Emission Factors'!A$2:E$3145,5,FALSE),IF(H5223="PM10-FIL",VLOOKUP(A5223,'County Emission Factors'!A$2:E$3145,5,FALSE),VLOOKUP(A5223,'County Emission Factors'!A$2:F$3145,6,FALSE)))</f>
        <v>1.9562419562419556E-2</v>
      </c>
      <c r="M5223" s="56" t="s">
        <v>5572</v>
      </c>
      <c r="N5223" t="s">
        <v>5571</v>
      </c>
      <c r="O5223">
        <f t="shared" si="87"/>
        <v>5.4552174507456304</v>
      </c>
      <c r="P5223" t="s">
        <v>5572</v>
      </c>
    </row>
    <row r="5224" spans="1:16">
      <c r="A5224" s="54" t="s">
        <v>595</v>
      </c>
      <c r="B5224" s="54" t="s">
        <v>3042</v>
      </c>
      <c r="C5224" s="54" t="s">
        <v>4541</v>
      </c>
      <c r="D5224" s="54" t="s">
        <v>2944</v>
      </c>
      <c r="E5224" s="54" t="s">
        <v>4270</v>
      </c>
      <c r="F5224" s="54" t="s">
        <v>3690</v>
      </c>
      <c r="G5224" s="54">
        <v>2311020000</v>
      </c>
      <c r="H5224" s="54" t="s">
        <v>3695</v>
      </c>
      <c r="I5224" s="54" t="s">
        <v>3696</v>
      </c>
      <c r="J5224">
        <f>VLOOKUP(A5224,'County Acres Disturbed'!$A$2:$E$3146,5,FALSE)</f>
        <v>278.86210258087868</v>
      </c>
      <c r="K5224" s="55" t="s">
        <v>5571</v>
      </c>
      <c r="L5224">
        <f>IF(H5224="PM10-PRI",VLOOKUP(A5224,'County Emission Factors'!A$2:E$3145,5,FALSE),IF(H5224="PM10-FIL",VLOOKUP(A5224,'County Emission Factors'!A$2:E$3145,5,FALSE),VLOOKUP(A5224,'County Emission Factors'!A$2:F$3145,6,FALSE)))</f>
        <v>0.19562419562419556</v>
      </c>
      <c r="M5224" s="56" t="s">
        <v>5572</v>
      </c>
      <c r="N5224" t="s">
        <v>5571</v>
      </c>
      <c r="O5224">
        <f t="shared" si="87"/>
        <v>54.5521745074563</v>
      </c>
      <c r="P5224" t="s">
        <v>5572</v>
      </c>
    </row>
    <row r="5225" spans="1:16">
      <c r="A5225" s="54" t="s">
        <v>595</v>
      </c>
      <c r="B5225" s="54" t="s">
        <v>3042</v>
      </c>
      <c r="C5225" s="54" t="s">
        <v>4541</v>
      </c>
      <c r="D5225" s="54" t="s">
        <v>2944</v>
      </c>
      <c r="E5225" s="54" t="s">
        <v>4270</v>
      </c>
      <c r="F5225" s="54" t="s">
        <v>3690</v>
      </c>
      <c r="G5225" s="54">
        <v>2311020000</v>
      </c>
      <c r="H5225" s="54" t="s">
        <v>3697</v>
      </c>
      <c r="I5225" s="54" t="s">
        <v>3698</v>
      </c>
      <c r="J5225">
        <f>VLOOKUP(A5225,'County Acres Disturbed'!$A$2:$E$3146,5,FALSE)</f>
        <v>278.86210258087868</v>
      </c>
      <c r="K5225" s="55" t="s">
        <v>5571</v>
      </c>
      <c r="L5225">
        <f>IF(H5225="PM10-PRI",VLOOKUP(A5225,'County Emission Factors'!A$2:E$3145,5,FALSE),IF(H5225="PM10-FIL",VLOOKUP(A5225,'County Emission Factors'!A$2:E$3145,5,FALSE),VLOOKUP(A5225,'County Emission Factors'!A$2:F$3145,6,FALSE)))</f>
        <v>1.9562419562419556E-2</v>
      </c>
      <c r="M5225" s="56" t="s">
        <v>5572</v>
      </c>
      <c r="N5225" t="s">
        <v>5571</v>
      </c>
      <c r="O5225">
        <f t="shared" si="87"/>
        <v>5.4552174507456304</v>
      </c>
      <c r="P5225" t="s">
        <v>5572</v>
      </c>
    </row>
    <row r="5226" spans="1:16">
      <c r="A5226" s="54" t="s">
        <v>596</v>
      </c>
      <c r="B5226" s="54" t="s">
        <v>3042</v>
      </c>
      <c r="C5226" s="54" t="s">
        <v>4541</v>
      </c>
      <c r="D5226" s="54" t="s">
        <v>2958</v>
      </c>
      <c r="E5226" s="54" t="s">
        <v>4598</v>
      </c>
      <c r="F5226" s="54" t="s">
        <v>3690</v>
      </c>
      <c r="G5226" s="54">
        <v>2311020000</v>
      </c>
      <c r="H5226" s="54" t="s">
        <v>3691</v>
      </c>
      <c r="I5226" s="54" t="s">
        <v>3692</v>
      </c>
      <c r="J5226">
        <f>VLOOKUP(A5226,'County Acres Disturbed'!$A$2:$E$3146,5,FALSE)</f>
        <v>233.83049954862486</v>
      </c>
      <c r="K5226" s="55" t="s">
        <v>5571</v>
      </c>
      <c r="L5226">
        <f>IF(H5226="PM10-PRI",VLOOKUP(A5226,'County Emission Factors'!A$2:E$3145,5,FALSE),IF(H5226="PM10-FIL",VLOOKUP(A5226,'County Emission Factors'!A$2:E$3145,5,FALSE),VLOOKUP(A5226,'County Emission Factors'!A$2:F$3145,6,FALSE)))</f>
        <v>0.19562419562419556</v>
      </c>
      <c r="M5226" s="56" t="s">
        <v>5572</v>
      </c>
      <c r="N5226" t="s">
        <v>5571</v>
      </c>
      <c r="O5226">
        <f t="shared" si="87"/>
        <v>45.742903386603558</v>
      </c>
      <c r="P5226" t="s">
        <v>5572</v>
      </c>
    </row>
    <row r="5227" spans="1:16">
      <c r="A5227" s="54" t="s">
        <v>596</v>
      </c>
      <c r="B5227" s="54" t="s">
        <v>3042</v>
      </c>
      <c r="C5227" s="54" t="s">
        <v>4541</v>
      </c>
      <c r="D5227" s="54" t="s">
        <v>2958</v>
      </c>
      <c r="E5227" s="54" t="s">
        <v>4598</v>
      </c>
      <c r="F5227" s="54" t="s">
        <v>3690</v>
      </c>
      <c r="G5227" s="54">
        <v>2311020000</v>
      </c>
      <c r="H5227" s="54" t="s">
        <v>3693</v>
      </c>
      <c r="I5227" s="54" t="s">
        <v>3694</v>
      </c>
      <c r="J5227">
        <f>VLOOKUP(A5227,'County Acres Disturbed'!$A$2:$E$3146,5,FALSE)</f>
        <v>233.83049954862486</v>
      </c>
      <c r="K5227" s="55" t="s">
        <v>5571</v>
      </c>
      <c r="L5227">
        <f>IF(H5227="PM10-PRI",VLOOKUP(A5227,'County Emission Factors'!A$2:E$3145,5,FALSE),IF(H5227="PM10-FIL",VLOOKUP(A5227,'County Emission Factors'!A$2:E$3145,5,FALSE),VLOOKUP(A5227,'County Emission Factors'!A$2:F$3145,6,FALSE)))</f>
        <v>1.9562419562419556E-2</v>
      </c>
      <c r="M5227" s="56" t="s">
        <v>5572</v>
      </c>
      <c r="N5227" t="s">
        <v>5571</v>
      </c>
      <c r="O5227">
        <f t="shared" si="87"/>
        <v>4.5742903386603562</v>
      </c>
      <c r="P5227" t="s">
        <v>5572</v>
      </c>
    </row>
    <row r="5228" spans="1:16">
      <c r="A5228" s="54" t="s">
        <v>596</v>
      </c>
      <c r="B5228" s="54" t="s">
        <v>3042</v>
      </c>
      <c r="C5228" s="54" t="s">
        <v>4541</v>
      </c>
      <c r="D5228" s="54" t="s">
        <v>2958</v>
      </c>
      <c r="E5228" s="54" t="s">
        <v>4598</v>
      </c>
      <c r="F5228" s="54" t="s">
        <v>3690</v>
      </c>
      <c r="G5228" s="54">
        <v>2311020000</v>
      </c>
      <c r="H5228" s="54" t="s">
        <v>3695</v>
      </c>
      <c r="I5228" s="54" t="s">
        <v>3696</v>
      </c>
      <c r="J5228">
        <f>VLOOKUP(A5228,'County Acres Disturbed'!$A$2:$E$3146,5,FALSE)</f>
        <v>233.83049954862486</v>
      </c>
      <c r="K5228" s="55" t="s">
        <v>5571</v>
      </c>
      <c r="L5228">
        <f>IF(H5228="PM10-PRI",VLOOKUP(A5228,'County Emission Factors'!A$2:E$3145,5,FALSE),IF(H5228="PM10-FIL",VLOOKUP(A5228,'County Emission Factors'!A$2:E$3145,5,FALSE),VLOOKUP(A5228,'County Emission Factors'!A$2:F$3145,6,FALSE)))</f>
        <v>0.19562419562419556</v>
      </c>
      <c r="M5228" s="56" t="s">
        <v>5572</v>
      </c>
      <c r="N5228" t="s">
        <v>5571</v>
      </c>
      <c r="O5228">
        <f t="shared" si="87"/>
        <v>45.742903386603558</v>
      </c>
      <c r="P5228" t="s">
        <v>5572</v>
      </c>
    </row>
    <row r="5229" spans="1:16">
      <c r="A5229" s="54" t="s">
        <v>596</v>
      </c>
      <c r="B5229" s="54" t="s">
        <v>3042</v>
      </c>
      <c r="C5229" s="54" t="s">
        <v>4541</v>
      </c>
      <c r="D5229" s="54" t="s">
        <v>2958</v>
      </c>
      <c r="E5229" s="54" t="s">
        <v>4598</v>
      </c>
      <c r="F5229" s="54" t="s">
        <v>3690</v>
      </c>
      <c r="G5229" s="54">
        <v>2311020000</v>
      </c>
      <c r="H5229" s="54" t="s">
        <v>3697</v>
      </c>
      <c r="I5229" s="54" t="s">
        <v>3698</v>
      </c>
      <c r="J5229">
        <f>VLOOKUP(A5229,'County Acres Disturbed'!$A$2:$E$3146,5,FALSE)</f>
        <v>233.83049954862486</v>
      </c>
      <c r="K5229" s="55" t="s">
        <v>5571</v>
      </c>
      <c r="L5229">
        <f>IF(H5229="PM10-PRI",VLOOKUP(A5229,'County Emission Factors'!A$2:E$3145,5,FALSE),IF(H5229="PM10-FIL",VLOOKUP(A5229,'County Emission Factors'!A$2:E$3145,5,FALSE),VLOOKUP(A5229,'County Emission Factors'!A$2:F$3145,6,FALSE)))</f>
        <v>1.9562419562419556E-2</v>
      </c>
      <c r="M5229" s="56" t="s">
        <v>5572</v>
      </c>
      <c r="N5229" t="s">
        <v>5571</v>
      </c>
      <c r="O5229">
        <f t="shared" si="87"/>
        <v>4.5742903386603562</v>
      </c>
      <c r="P5229" t="s">
        <v>5572</v>
      </c>
    </row>
    <row r="5230" spans="1:16">
      <c r="A5230" s="54" t="s">
        <v>2431</v>
      </c>
      <c r="B5230" s="54" t="s">
        <v>3042</v>
      </c>
      <c r="C5230" s="54" t="s">
        <v>4541</v>
      </c>
      <c r="D5230" s="54" t="s">
        <v>2959</v>
      </c>
      <c r="E5230" s="54" t="s">
        <v>4599</v>
      </c>
      <c r="F5230" s="54" t="s">
        <v>3690</v>
      </c>
      <c r="G5230" s="54">
        <v>2311020000</v>
      </c>
      <c r="H5230" s="54" t="s">
        <v>3691</v>
      </c>
      <c r="I5230" s="54" t="s">
        <v>3692</v>
      </c>
      <c r="J5230">
        <f>VLOOKUP(A5230,'County Acres Disturbed'!$A$2:$E$3146,5,FALSE)</f>
        <v>38.971749924770812</v>
      </c>
      <c r="K5230" s="55" t="s">
        <v>5571</v>
      </c>
      <c r="L5230">
        <f>IF(H5230="PM10-PRI",VLOOKUP(A5230,'County Emission Factors'!A$2:E$3145,5,FALSE),IF(H5230="PM10-FIL",VLOOKUP(A5230,'County Emission Factors'!A$2:E$3145,5,FALSE),VLOOKUP(A5230,'County Emission Factors'!A$2:F$3145,6,FALSE)))</f>
        <v>8.8030888030888016E-2</v>
      </c>
      <c r="M5230" s="56" t="s">
        <v>5572</v>
      </c>
      <c r="N5230" t="s">
        <v>5571</v>
      </c>
      <c r="O5230">
        <f t="shared" si="87"/>
        <v>3.430717753995268</v>
      </c>
      <c r="P5230" t="s">
        <v>5572</v>
      </c>
    </row>
    <row r="5231" spans="1:16">
      <c r="A5231" s="54" t="s">
        <v>2431</v>
      </c>
      <c r="B5231" s="54" t="s">
        <v>3042</v>
      </c>
      <c r="C5231" s="54" t="s">
        <v>4541</v>
      </c>
      <c r="D5231" s="54" t="s">
        <v>2959</v>
      </c>
      <c r="E5231" s="54" t="s">
        <v>4599</v>
      </c>
      <c r="F5231" s="54" t="s">
        <v>3690</v>
      </c>
      <c r="G5231" s="54">
        <v>2311020000</v>
      </c>
      <c r="H5231" s="54" t="s">
        <v>3693</v>
      </c>
      <c r="I5231" s="54" t="s">
        <v>3694</v>
      </c>
      <c r="J5231">
        <f>VLOOKUP(A5231,'County Acres Disturbed'!$A$2:$E$3146,5,FALSE)</f>
        <v>38.971749924770812</v>
      </c>
      <c r="K5231" s="55" t="s">
        <v>5571</v>
      </c>
      <c r="L5231">
        <f>IF(H5231="PM10-PRI",VLOOKUP(A5231,'County Emission Factors'!A$2:E$3145,5,FALSE),IF(H5231="PM10-FIL",VLOOKUP(A5231,'County Emission Factors'!A$2:E$3145,5,FALSE),VLOOKUP(A5231,'County Emission Factors'!A$2:F$3145,6,FALSE)))</f>
        <v>8.8030888030888026E-3</v>
      </c>
      <c r="M5231" s="56" t="s">
        <v>5572</v>
      </c>
      <c r="N5231" t="s">
        <v>5571</v>
      </c>
      <c r="O5231">
        <f t="shared" si="87"/>
        <v>0.34307177539952682</v>
      </c>
      <c r="P5231" t="s">
        <v>5572</v>
      </c>
    </row>
    <row r="5232" spans="1:16">
      <c r="A5232" s="54" t="s">
        <v>2431</v>
      </c>
      <c r="B5232" s="54" t="s">
        <v>3042</v>
      </c>
      <c r="C5232" s="54" t="s">
        <v>4541</v>
      </c>
      <c r="D5232" s="54" t="s">
        <v>2959</v>
      </c>
      <c r="E5232" s="54" t="s">
        <v>4599</v>
      </c>
      <c r="F5232" s="54" t="s">
        <v>3690</v>
      </c>
      <c r="G5232" s="54">
        <v>2311020000</v>
      </c>
      <c r="H5232" s="54" t="s">
        <v>3695</v>
      </c>
      <c r="I5232" s="54" t="s">
        <v>3696</v>
      </c>
      <c r="J5232">
        <f>VLOOKUP(A5232,'County Acres Disturbed'!$A$2:$E$3146,5,FALSE)</f>
        <v>38.971749924770812</v>
      </c>
      <c r="K5232" s="55" t="s">
        <v>5571</v>
      </c>
      <c r="L5232">
        <f>IF(H5232="PM10-PRI",VLOOKUP(A5232,'County Emission Factors'!A$2:E$3145,5,FALSE),IF(H5232="PM10-FIL",VLOOKUP(A5232,'County Emission Factors'!A$2:E$3145,5,FALSE),VLOOKUP(A5232,'County Emission Factors'!A$2:F$3145,6,FALSE)))</f>
        <v>8.8030888030888016E-2</v>
      </c>
      <c r="M5232" s="56" t="s">
        <v>5572</v>
      </c>
      <c r="N5232" t="s">
        <v>5571</v>
      </c>
      <c r="O5232">
        <f t="shared" si="87"/>
        <v>3.430717753995268</v>
      </c>
      <c r="P5232" t="s">
        <v>5572</v>
      </c>
    </row>
    <row r="5233" spans="1:16">
      <c r="A5233" s="54" t="s">
        <v>2431</v>
      </c>
      <c r="B5233" s="54" t="s">
        <v>3042</v>
      </c>
      <c r="C5233" s="54" t="s">
        <v>4541</v>
      </c>
      <c r="D5233" s="54" t="s">
        <v>2959</v>
      </c>
      <c r="E5233" s="54" t="s">
        <v>4599</v>
      </c>
      <c r="F5233" s="54" t="s">
        <v>3690</v>
      </c>
      <c r="G5233" s="54">
        <v>2311020000</v>
      </c>
      <c r="H5233" s="54" t="s">
        <v>3697</v>
      </c>
      <c r="I5233" s="54" t="s">
        <v>3698</v>
      </c>
      <c r="J5233">
        <f>VLOOKUP(A5233,'County Acres Disturbed'!$A$2:$E$3146,5,FALSE)</f>
        <v>38.971749924770812</v>
      </c>
      <c r="K5233" s="55" t="s">
        <v>5571</v>
      </c>
      <c r="L5233">
        <f>IF(H5233="PM10-PRI",VLOOKUP(A5233,'County Emission Factors'!A$2:E$3145,5,FALSE),IF(H5233="PM10-FIL",VLOOKUP(A5233,'County Emission Factors'!A$2:E$3145,5,FALSE),VLOOKUP(A5233,'County Emission Factors'!A$2:F$3145,6,FALSE)))</f>
        <v>8.8030888030888026E-3</v>
      </c>
      <c r="M5233" s="56" t="s">
        <v>5572</v>
      </c>
      <c r="N5233" t="s">
        <v>5571</v>
      </c>
      <c r="O5233">
        <f t="shared" si="87"/>
        <v>0.34307177539952682</v>
      </c>
      <c r="P5233" t="s">
        <v>5572</v>
      </c>
    </row>
    <row r="5234" spans="1:16">
      <c r="A5234" s="54" t="s">
        <v>597</v>
      </c>
      <c r="B5234" s="54" t="s">
        <v>3042</v>
      </c>
      <c r="C5234" s="54" t="s">
        <v>4541</v>
      </c>
      <c r="D5234" s="54" t="s">
        <v>2960</v>
      </c>
      <c r="E5234" s="54" t="s">
        <v>4600</v>
      </c>
      <c r="F5234" s="54" t="s">
        <v>3690</v>
      </c>
      <c r="G5234" s="54">
        <v>2311020000</v>
      </c>
      <c r="H5234" s="54" t="s">
        <v>3691</v>
      </c>
      <c r="I5234" s="54" t="s">
        <v>3692</v>
      </c>
      <c r="J5234">
        <f>VLOOKUP(A5234,'County Acres Disturbed'!$A$2:$E$3146,5,FALSE)</f>
        <v>178.89266958018629</v>
      </c>
      <c r="K5234" s="55" t="s">
        <v>5571</v>
      </c>
      <c r="L5234">
        <f>IF(H5234="PM10-PRI",VLOOKUP(A5234,'County Emission Factors'!A$2:E$3145,5,FALSE),IF(H5234="PM10-FIL",VLOOKUP(A5234,'County Emission Factors'!A$2:E$3145,5,FALSE),VLOOKUP(A5234,'County Emission Factors'!A$2:F$3145,6,FALSE)))</f>
        <v>0.19562419562419567</v>
      </c>
      <c r="M5234" s="56" t="s">
        <v>5572</v>
      </c>
      <c r="N5234" t="s">
        <v>5571</v>
      </c>
      <c r="O5234">
        <f t="shared" si="87"/>
        <v>34.995734589688958</v>
      </c>
      <c r="P5234" t="s">
        <v>5572</v>
      </c>
    </row>
    <row r="5235" spans="1:16">
      <c r="A5235" s="54" t="s">
        <v>597</v>
      </c>
      <c r="B5235" s="54" t="s">
        <v>3042</v>
      </c>
      <c r="C5235" s="54" t="s">
        <v>4541</v>
      </c>
      <c r="D5235" s="54" t="s">
        <v>2960</v>
      </c>
      <c r="E5235" s="54" t="s">
        <v>4600</v>
      </c>
      <c r="F5235" s="54" t="s">
        <v>3690</v>
      </c>
      <c r="G5235" s="54">
        <v>2311020000</v>
      </c>
      <c r="H5235" s="54" t="s">
        <v>3693</v>
      </c>
      <c r="I5235" s="54" t="s">
        <v>3694</v>
      </c>
      <c r="J5235">
        <f>VLOOKUP(A5235,'County Acres Disturbed'!$A$2:$E$3146,5,FALSE)</f>
        <v>178.89266958018629</v>
      </c>
      <c r="K5235" s="55" t="s">
        <v>5571</v>
      </c>
      <c r="L5235">
        <f>IF(H5235="PM10-PRI",VLOOKUP(A5235,'County Emission Factors'!A$2:E$3145,5,FALSE),IF(H5235="PM10-FIL",VLOOKUP(A5235,'County Emission Factors'!A$2:E$3145,5,FALSE),VLOOKUP(A5235,'County Emission Factors'!A$2:F$3145,6,FALSE)))</f>
        <v>1.9562419562419567E-2</v>
      </c>
      <c r="M5235" s="56" t="s">
        <v>5572</v>
      </c>
      <c r="N5235" t="s">
        <v>5571</v>
      </c>
      <c r="O5235">
        <f t="shared" si="87"/>
        <v>3.499573458968896</v>
      </c>
      <c r="P5235" t="s">
        <v>5572</v>
      </c>
    </row>
    <row r="5236" spans="1:16">
      <c r="A5236" s="54" t="s">
        <v>597</v>
      </c>
      <c r="B5236" s="54" t="s">
        <v>3042</v>
      </c>
      <c r="C5236" s="54" t="s">
        <v>4541</v>
      </c>
      <c r="D5236" s="54" t="s">
        <v>2960</v>
      </c>
      <c r="E5236" s="54" t="s">
        <v>4600</v>
      </c>
      <c r="F5236" s="54" t="s">
        <v>3690</v>
      </c>
      <c r="G5236" s="54">
        <v>2311020000</v>
      </c>
      <c r="H5236" s="54" t="s">
        <v>3695</v>
      </c>
      <c r="I5236" s="54" t="s">
        <v>3696</v>
      </c>
      <c r="J5236">
        <f>VLOOKUP(A5236,'County Acres Disturbed'!$A$2:$E$3146,5,FALSE)</f>
        <v>178.89266958018629</v>
      </c>
      <c r="K5236" s="55" t="s">
        <v>5571</v>
      </c>
      <c r="L5236">
        <f>IF(H5236="PM10-PRI",VLOOKUP(A5236,'County Emission Factors'!A$2:E$3145,5,FALSE),IF(H5236="PM10-FIL",VLOOKUP(A5236,'County Emission Factors'!A$2:E$3145,5,FALSE),VLOOKUP(A5236,'County Emission Factors'!A$2:F$3145,6,FALSE)))</f>
        <v>0.19562419562419567</v>
      </c>
      <c r="M5236" s="56" t="s">
        <v>5572</v>
      </c>
      <c r="N5236" t="s">
        <v>5571</v>
      </c>
      <c r="O5236">
        <f t="shared" si="87"/>
        <v>34.995734589688958</v>
      </c>
      <c r="P5236" t="s">
        <v>5572</v>
      </c>
    </row>
    <row r="5237" spans="1:16">
      <c r="A5237" s="54" t="s">
        <v>597</v>
      </c>
      <c r="B5237" s="54" t="s">
        <v>3042</v>
      </c>
      <c r="C5237" s="54" t="s">
        <v>4541</v>
      </c>
      <c r="D5237" s="54" t="s">
        <v>2960</v>
      </c>
      <c r="E5237" s="54" t="s">
        <v>4600</v>
      </c>
      <c r="F5237" s="54" t="s">
        <v>3690</v>
      </c>
      <c r="G5237" s="54">
        <v>2311020000</v>
      </c>
      <c r="H5237" s="54" t="s">
        <v>3697</v>
      </c>
      <c r="I5237" s="54" t="s">
        <v>3698</v>
      </c>
      <c r="J5237">
        <f>VLOOKUP(A5237,'County Acres Disturbed'!$A$2:$E$3146,5,FALSE)</f>
        <v>178.89266958018629</v>
      </c>
      <c r="K5237" s="55" t="s">
        <v>5571</v>
      </c>
      <c r="L5237">
        <f>IF(H5237="PM10-PRI",VLOOKUP(A5237,'County Emission Factors'!A$2:E$3145,5,FALSE),IF(H5237="PM10-FIL",VLOOKUP(A5237,'County Emission Factors'!A$2:E$3145,5,FALSE),VLOOKUP(A5237,'County Emission Factors'!A$2:F$3145,6,FALSE)))</f>
        <v>1.9562419562419567E-2</v>
      </c>
      <c r="M5237" s="56" t="s">
        <v>5572</v>
      </c>
      <c r="N5237" t="s">
        <v>5571</v>
      </c>
      <c r="O5237">
        <f t="shared" si="87"/>
        <v>3.499573458968896</v>
      </c>
      <c r="P5237" t="s">
        <v>5572</v>
      </c>
    </row>
    <row r="5238" spans="1:16">
      <c r="A5238" s="54" t="s">
        <v>598</v>
      </c>
      <c r="B5238" s="54" t="s">
        <v>3042</v>
      </c>
      <c r="C5238" s="54" t="s">
        <v>4541</v>
      </c>
      <c r="D5238" s="54" t="s">
        <v>2961</v>
      </c>
      <c r="E5238" s="54" t="s">
        <v>4601</v>
      </c>
      <c r="F5238" s="54" t="s">
        <v>3690</v>
      </c>
      <c r="G5238" s="54">
        <v>2311020000</v>
      </c>
      <c r="H5238" s="54" t="s">
        <v>3691</v>
      </c>
      <c r="I5238" s="54" t="s">
        <v>3692</v>
      </c>
      <c r="J5238">
        <f>VLOOKUP(A5238,'County Acres Disturbed'!$A$2:$E$3146,5,FALSE)</f>
        <v>94.70788389539274</v>
      </c>
      <c r="K5238" s="55" t="s">
        <v>5571</v>
      </c>
      <c r="L5238">
        <f>IF(H5238="PM10-PRI",VLOOKUP(A5238,'County Emission Factors'!A$2:E$3145,5,FALSE),IF(H5238="PM10-FIL",VLOOKUP(A5238,'County Emission Factors'!A$2:E$3145,5,FALSE),VLOOKUP(A5238,'County Emission Factors'!A$2:F$3145,6,FALSE)))</f>
        <v>0.19562419562419572</v>
      </c>
      <c r="M5238" s="56" t="s">
        <v>5572</v>
      </c>
      <c r="N5238" t="s">
        <v>5571</v>
      </c>
      <c r="O5238">
        <f t="shared" si="87"/>
        <v>18.527153606305927</v>
      </c>
      <c r="P5238" t="s">
        <v>5572</v>
      </c>
    </row>
    <row r="5239" spans="1:16">
      <c r="A5239" s="54" t="s">
        <v>598</v>
      </c>
      <c r="B5239" s="54" t="s">
        <v>3042</v>
      </c>
      <c r="C5239" s="54" t="s">
        <v>4541</v>
      </c>
      <c r="D5239" s="54" t="s">
        <v>2961</v>
      </c>
      <c r="E5239" s="54" t="s">
        <v>4601</v>
      </c>
      <c r="F5239" s="54" t="s">
        <v>3690</v>
      </c>
      <c r="G5239" s="54">
        <v>2311020000</v>
      </c>
      <c r="H5239" s="54" t="s">
        <v>3693</v>
      </c>
      <c r="I5239" s="54" t="s">
        <v>3694</v>
      </c>
      <c r="J5239">
        <f>VLOOKUP(A5239,'County Acres Disturbed'!$A$2:$E$3146,5,FALSE)</f>
        <v>94.70788389539274</v>
      </c>
      <c r="K5239" s="55" t="s">
        <v>5571</v>
      </c>
      <c r="L5239">
        <f>IF(H5239="PM10-PRI",VLOOKUP(A5239,'County Emission Factors'!A$2:E$3145,5,FALSE),IF(H5239="PM10-FIL",VLOOKUP(A5239,'County Emission Factors'!A$2:E$3145,5,FALSE),VLOOKUP(A5239,'County Emission Factors'!A$2:F$3145,6,FALSE)))</f>
        <v>1.9562419562419574E-2</v>
      </c>
      <c r="M5239" s="56" t="s">
        <v>5572</v>
      </c>
      <c r="N5239" t="s">
        <v>5571</v>
      </c>
      <c r="O5239">
        <f t="shared" si="87"/>
        <v>1.8527153606305926</v>
      </c>
      <c r="P5239" t="s">
        <v>5572</v>
      </c>
    </row>
    <row r="5240" spans="1:16">
      <c r="A5240" s="54" t="s">
        <v>598</v>
      </c>
      <c r="B5240" s="54" t="s">
        <v>3042</v>
      </c>
      <c r="C5240" s="54" t="s">
        <v>4541</v>
      </c>
      <c r="D5240" s="54" t="s">
        <v>2961</v>
      </c>
      <c r="E5240" s="54" t="s">
        <v>4601</v>
      </c>
      <c r="F5240" s="54" t="s">
        <v>3690</v>
      </c>
      <c r="G5240" s="54">
        <v>2311020000</v>
      </c>
      <c r="H5240" s="54" t="s">
        <v>3695</v>
      </c>
      <c r="I5240" s="54" t="s">
        <v>3696</v>
      </c>
      <c r="J5240">
        <f>VLOOKUP(A5240,'County Acres Disturbed'!$A$2:$E$3146,5,FALSE)</f>
        <v>94.70788389539274</v>
      </c>
      <c r="K5240" s="55" t="s">
        <v>5571</v>
      </c>
      <c r="L5240">
        <f>IF(H5240="PM10-PRI",VLOOKUP(A5240,'County Emission Factors'!A$2:E$3145,5,FALSE),IF(H5240="PM10-FIL",VLOOKUP(A5240,'County Emission Factors'!A$2:E$3145,5,FALSE),VLOOKUP(A5240,'County Emission Factors'!A$2:F$3145,6,FALSE)))</f>
        <v>0.19562419562419572</v>
      </c>
      <c r="M5240" s="56" t="s">
        <v>5572</v>
      </c>
      <c r="N5240" t="s">
        <v>5571</v>
      </c>
      <c r="O5240">
        <f t="shared" si="87"/>
        <v>18.527153606305927</v>
      </c>
      <c r="P5240" t="s">
        <v>5572</v>
      </c>
    </row>
    <row r="5241" spans="1:16">
      <c r="A5241" s="54" t="s">
        <v>598</v>
      </c>
      <c r="B5241" s="54" t="s">
        <v>3042</v>
      </c>
      <c r="C5241" s="54" t="s">
        <v>4541</v>
      </c>
      <c r="D5241" s="54" t="s">
        <v>2961</v>
      </c>
      <c r="E5241" s="54" t="s">
        <v>4601</v>
      </c>
      <c r="F5241" s="54" t="s">
        <v>3690</v>
      </c>
      <c r="G5241" s="54">
        <v>2311020000</v>
      </c>
      <c r="H5241" s="54" t="s">
        <v>3697</v>
      </c>
      <c r="I5241" s="54" t="s">
        <v>3698</v>
      </c>
      <c r="J5241">
        <f>VLOOKUP(A5241,'County Acres Disturbed'!$A$2:$E$3146,5,FALSE)</f>
        <v>94.70788389539274</v>
      </c>
      <c r="K5241" s="55" t="s">
        <v>5571</v>
      </c>
      <c r="L5241">
        <f>IF(H5241="PM10-PRI",VLOOKUP(A5241,'County Emission Factors'!A$2:E$3145,5,FALSE),IF(H5241="PM10-FIL",VLOOKUP(A5241,'County Emission Factors'!A$2:E$3145,5,FALSE),VLOOKUP(A5241,'County Emission Factors'!A$2:F$3145,6,FALSE)))</f>
        <v>1.9562419562419574E-2</v>
      </c>
      <c r="M5241" s="56" t="s">
        <v>5572</v>
      </c>
      <c r="N5241" t="s">
        <v>5571</v>
      </c>
      <c r="O5241">
        <f t="shared" si="87"/>
        <v>1.8527153606305926</v>
      </c>
      <c r="P5241" t="s">
        <v>5572</v>
      </c>
    </row>
    <row r="5242" spans="1:16">
      <c r="A5242" s="54" t="s">
        <v>599</v>
      </c>
      <c r="B5242" s="54" t="s">
        <v>3042</v>
      </c>
      <c r="C5242" s="54" t="s">
        <v>4541</v>
      </c>
      <c r="D5242" s="54" t="s">
        <v>2962</v>
      </c>
      <c r="E5242" s="54" t="s">
        <v>3858</v>
      </c>
      <c r="F5242" s="54" t="s">
        <v>3690</v>
      </c>
      <c r="G5242" s="54">
        <v>2311020000</v>
      </c>
      <c r="H5242" s="54" t="s">
        <v>3691</v>
      </c>
      <c r="I5242" s="54" t="s">
        <v>3692</v>
      </c>
      <c r="J5242">
        <f>VLOOKUP(A5242,'County Acres Disturbed'!$A$2:$E$3146,5,FALSE)</f>
        <v>38.971749924770812</v>
      </c>
      <c r="K5242" s="55" t="s">
        <v>5571</v>
      </c>
      <c r="L5242">
        <f>IF(H5242="PM10-PRI",VLOOKUP(A5242,'County Emission Factors'!A$2:E$3145,5,FALSE),IF(H5242="PM10-FIL",VLOOKUP(A5242,'County Emission Factors'!A$2:E$3145,5,FALSE),VLOOKUP(A5242,'County Emission Factors'!A$2:F$3145,6,FALSE)))</f>
        <v>0.19562419562419564</v>
      </c>
      <c r="M5242" s="56" t="s">
        <v>5572</v>
      </c>
      <c r="N5242" t="s">
        <v>5571</v>
      </c>
      <c r="O5242">
        <f t="shared" si="87"/>
        <v>7.6238172311005972</v>
      </c>
      <c r="P5242" t="s">
        <v>5572</v>
      </c>
    </row>
    <row r="5243" spans="1:16">
      <c r="A5243" s="54" t="s">
        <v>599</v>
      </c>
      <c r="B5243" s="54" t="s">
        <v>3042</v>
      </c>
      <c r="C5243" s="54" t="s">
        <v>4541</v>
      </c>
      <c r="D5243" s="54" t="s">
        <v>2962</v>
      </c>
      <c r="E5243" s="54" t="s">
        <v>3858</v>
      </c>
      <c r="F5243" s="54" t="s">
        <v>3690</v>
      </c>
      <c r="G5243" s="54">
        <v>2311020000</v>
      </c>
      <c r="H5243" s="54" t="s">
        <v>3693</v>
      </c>
      <c r="I5243" s="54" t="s">
        <v>3694</v>
      </c>
      <c r="J5243">
        <f>VLOOKUP(A5243,'County Acres Disturbed'!$A$2:$E$3146,5,FALSE)</f>
        <v>38.971749924770812</v>
      </c>
      <c r="K5243" s="55" t="s">
        <v>5571</v>
      </c>
      <c r="L5243">
        <f>IF(H5243="PM10-PRI",VLOOKUP(A5243,'County Emission Factors'!A$2:E$3145,5,FALSE),IF(H5243="PM10-FIL",VLOOKUP(A5243,'County Emission Factors'!A$2:E$3145,5,FALSE),VLOOKUP(A5243,'County Emission Factors'!A$2:F$3145,6,FALSE)))</f>
        <v>1.9562419562419567E-2</v>
      </c>
      <c r="M5243" s="56" t="s">
        <v>5572</v>
      </c>
      <c r="N5243" t="s">
        <v>5571</v>
      </c>
      <c r="O5243">
        <f t="shared" si="87"/>
        <v>0.76238172311005981</v>
      </c>
      <c r="P5243" t="s">
        <v>5572</v>
      </c>
    </row>
    <row r="5244" spans="1:16">
      <c r="A5244" s="54" t="s">
        <v>599</v>
      </c>
      <c r="B5244" s="54" t="s">
        <v>3042</v>
      </c>
      <c r="C5244" s="54" t="s">
        <v>4541</v>
      </c>
      <c r="D5244" s="54" t="s">
        <v>2962</v>
      </c>
      <c r="E5244" s="54" t="s">
        <v>3858</v>
      </c>
      <c r="F5244" s="54" t="s">
        <v>3690</v>
      </c>
      <c r="G5244" s="54">
        <v>2311020000</v>
      </c>
      <c r="H5244" s="54" t="s">
        <v>3695</v>
      </c>
      <c r="I5244" s="54" t="s">
        <v>3696</v>
      </c>
      <c r="J5244">
        <f>VLOOKUP(A5244,'County Acres Disturbed'!$A$2:$E$3146,5,FALSE)</f>
        <v>38.971749924770812</v>
      </c>
      <c r="K5244" s="55" t="s">
        <v>5571</v>
      </c>
      <c r="L5244">
        <f>IF(H5244="PM10-PRI",VLOOKUP(A5244,'County Emission Factors'!A$2:E$3145,5,FALSE),IF(H5244="PM10-FIL",VLOOKUP(A5244,'County Emission Factors'!A$2:E$3145,5,FALSE),VLOOKUP(A5244,'County Emission Factors'!A$2:F$3145,6,FALSE)))</f>
        <v>0.19562419562419564</v>
      </c>
      <c r="M5244" s="56" t="s">
        <v>5572</v>
      </c>
      <c r="N5244" t="s">
        <v>5571</v>
      </c>
      <c r="O5244">
        <f t="shared" si="87"/>
        <v>7.6238172311005972</v>
      </c>
      <c r="P5244" t="s">
        <v>5572</v>
      </c>
    </row>
    <row r="5245" spans="1:16">
      <c r="A5245" s="54" t="s">
        <v>599</v>
      </c>
      <c r="B5245" s="54" t="s">
        <v>3042</v>
      </c>
      <c r="C5245" s="54" t="s">
        <v>4541</v>
      </c>
      <c r="D5245" s="54" t="s">
        <v>2962</v>
      </c>
      <c r="E5245" s="54" t="s">
        <v>3858</v>
      </c>
      <c r="F5245" s="54" t="s">
        <v>3690</v>
      </c>
      <c r="G5245" s="54">
        <v>2311020000</v>
      </c>
      <c r="H5245" s="54" t="s">
        <v>3697</v>
      </c>
      <c r="I5245" s="54" t="s">
        <v>3698</v>
      </c>
      <c r="J5245">
        <f>VLOOKUP(A5245,'County Acres Disturbed'!$A$2:$E$3146,5,FALSE)</f>
        <v>38.971749924770812</v>
      </c>
      <c r="K5245" s="55" t="s">
        <v>5571</v>
      </c>
      <c r="L5245">
        <f>IF(H5245="PM10-PRI",VLOOKUP(A5245,'County Emission Factors'!A$2:E$3145,5,FALSE),IF(H5245="PM10-FIL",VLOOKUP(A5245,'County Emission Factors'!A$2:E$3145,5,FALSE),VLOOKUP(A5245,'County Emission Factors'!A$2:F$3145,6,FALSE)))</f>
        <v>1.9562419562419567E-2</v>
      </c>
      <c r="M5245" s="56" t="s">
        <v>5572</v>
      </c>
      <c r="N5245" t="s">
        <v>5571</v>
      </c>
      <c r="O5245">
        <f t="shared" si="87"/>
        <v>0.76238172311005981</v>
      </c>
      <c r="P5245" t="s">
        <v>5572</v>
      </c>
    </row>
    <row r="5246" spans="1:16">
      <c r="A5246" s="54" t="s">
        <v>600</v>
      </c>
      <c r="B5246" s="54" t="s">
        <v>3042</v>
      </c>
      <c r="C5246" s="54" t="s">
        <v>4541</v>
      </c>
      <c r="D5246" s="54" t="s">
        <v>2963</v>
      </c>
      <c r="E5246" s="54" t="s">
        <v>4602</v>
      </c>
      <c r="F5246" s="54" t="s">
        <v>3690</v>
      </c>
      <c r="G5246" s="54">
        <v>2311020000</v>
      </c>
      <c r="H5246" s="54" t="s">
        <v>3691</v>
      </c>
      <c r="I5246" s="54" t="s">
        <v>3692</v>
      </c>
      <c r="J5246">
        <f>VLOOKUP(A5246,'County Acres Disturbed'!$A$2:$E$3146,5,FALSE)</f>
        <v>1210.1562942189075</v>
      </c>
      <c r="K5246" s="55" t="s">
        <v>5571</v>
      </c>
      <c r="L5246">
        <f>IF(H5246="PM10-PRI",VLOOKUP(A5246,'County Emission Factors'!A$2:E$3145,5,FALSE),IF(H5246="PM10-FIL",VLOOKUP(A5246,'County Emission Factors'!A$2:E$3145,5,FALSE),VLOOKUP(A5246,'County Emission Factors'!A$2:F$3145,6,FALSE)))</f>
        <v>0.19562419562419558</v>
      </c>
      <c r="M5246" s="56" t="s">
        <v>5572</v>
      </c>
      <c r="N5246" t="s">
        <v>5571</v>
      </c>
      <c r="O5246">
        <f t="shared" si="87"/>
        <v>236.73585163613114</v>
      </c>
      <c r="P5246" t="s">
        <v>5572</v>
      </c>
    </row>
    <row r="5247" spans="1:16">
      <c r="A5247" s="54" t="s">
        <v>600</v>
      </c>
      <c r="B5247" s="54" t="s">
        <v>3042</v>
      </c>
      <c r="C5247" s="54" t="s">
        <v>4541</v>
      </c>
      <c r="D5247" s="54" t="s">
        <v>2963</v>
      </c>
      <c r="E5247" s="54" t="s">
        <v>4602</v>
      </c>
      <c r="F5247" s="54" t="s">
        <v>3690</v>
      </c>
      <c r="G5247" s="54">
        <v>2311020000</v>
      </c>
      <c r="H5247" s="54" t="s">
        <v>3693</v>
      </c>
      <c r="I5247" s="54" t="s">
        <v>3694</v>
      </c>
      <c r="J5247">
        <f>VLOOKUP(A5247,'County Acres Disturbed'!$A$2:$E$3146,5,FALSE)</f>
        <v>1210.1562942189075</v>
      </c>
      <c r="K5247" s="55" t="s">
        <v>5571</v>
      </c>
      <c r="L5247">
        <f>IF(H5247="PM10-PRI",VLOOKUP(A5247,'County Emission Factors'!A$2:E$3145,5,FALSE),IF(H5247="PM10-FIL",VLOOKUP(A5247,'County Emission Factors'!A$2:E$3145,5,FALSE),VLOOKUP(A5247,'County Emission Factors'!A$2:F$3145,6,FALSE)))</f>
        <v>1.956241956241956E-2</v>
      </c>
      <c r="M5247" s="56" t="s">
        <v>5572</v>
      </c>
      <c r="N5247" t="s">
        <v>5571</v>
      </c>
      <c r="O5247">
        <f t="shared" si="87"/>
        <v>23.673585163613119</v>
      </c>
      <c r="P5247" t="s">
        <v>5572</v>
      </c>
    </row>
    <row r="5248" spans="1:16">
      <c r="A5248" s="54" t="s">
        <v>600</v>
      </c>
      <c r="B5248" s="54" t="s">
        <v>3042</v>
      </c>
      <c r="C5248" s="54" t="s">
        <v>4541</v>
      </c>
      <c r="D5248" s="54" t="s">
        <v>2963</v>
      </c>
      <c r="E5248" s="54" t="s">
        <v>4602</v>
      </c>
      <c r="F5248" s="54" t="s">
        <v>3690</v>
      </c>
      <c r="G5248" s="54">
        <v>2311020000</v>
      </c>
      <c r="H5248" s="54" t="s">
        <v>3695</v>
      </c>
      <c r="I5248" s="54" t="s">
        <v>3696</v>
      </c>
      <c r="J5248">
        <f>VLOOKUP(A5248,'County Acres Disturbed'!$A$2:$E$3146,5,FALSE)</f>
        <v>1210.1562942189075</v>
      </c>
      <c r="K5248" s="55" t="s">
        <v>5571</v>
      </c>
      <c r="L5248">
        <f>IF(H5248="PM10-PRI",VLOOKUP(A5248,'County Emission Factors'!A$2:E$3145,5,FALSE),IF(H5248="PM10-FIL",VLOOKUP(A5248,'County Emission Factors'!A$2:E$3145,5,FALSE),VLOOKUP(A5248,'County Emission Factors'!A$2:F$3145,6,FALSE)))</f>
        <v>0.19562419562419558</v>
      </c>
      <c r="M5248" s="56" t="s">
        <v>5572</v>
      </c>
      <c r="N5248" t="s">
        <v>5571</v>
      </c>
      <c r="O5248">
        <f t="shared" si="87"/>
        <v>236.73585163613114</v>
      </c>
      <c r="P5248" t="s">
        <v>5572</v>
      </c>
    </row>
    <row r="5249" spans="1:16">
      <c r="A5249" s="54" t="s">
        <v>600</v>
      </c>
      <c r="B5249" s="54" t="s">
        <v>3042</v>
      </c>
      <c r="C5249" s="54" t="s">
        <v>4541</v>
      </c>
      <c r="D5249" s="54" t="s">
        <v>2963</v>
      </c>
      <c r="E5249" s="54" t="s">
        <v>4602</v>
      </c>
      <c r="F5249" s="54" t="s">
        <v>3690</v>
      </c>
      <c r="G5249" s="54">
        <v>2311020000</v>
      </c>
      <c r="H5249" s="54" t="s">
        <v>3697</v>
      </c>
      <c r="I5249" s="54" t="s">
        <v>3698</v>
      </c>
      <c r="J5249">
        <f>VLOOKUP(A5249,'County Acres Disturbed'!$A$2:$E$3146,5,FALSE)</f>
        <v>1210.1562942189075</v>
      </c>
      <c r="K5249" s="55" t="s">
        <v>5571</v>
      </c>
      <c r="L5249">
        <f>IF(H5249="PM10-PRI",VLOOKUP(A5249,'County Emission Factors'!A$2:E$3145,5,FALSE),IF(H5249="PM10-FIL",VLOOKUP(A5249,'County Emission Factors'!A$2:E$3145,5,FALSE),VLOOKUP(A5249,'County Emission Factors'!A$2:F$3145,6,FALSE)))</f>
        <v>1.956241956241956E-2</v>
      </c>
      <c r="M5249" s="56" t="s">
        <v>5572</v>
      </c>
      <c r="N5249" t="s">
        <v>5571</v>
      </c>
      <c r="O5249">
        <f t="shared" si="87"/>
        <v>23.673585163613119</v>
      </c>
      <c r="P5249" t="s">
        <v>5572</v>
      </c>
    </row>
    <row r="5250" spans="1:16">
      <c r="A5250" s="54" t="s">
        <v>601</v>
      </c>
      <c r="B5250" s="54" t="s">
        <v>3042</v>
      </c>
      <c r="C5250" s="54" t="s">
        <v>4541</v>
      </c>
      <c r="D5250" s="54" t="s">
        <v>2964</v>
      </c>
      <c r="E5250" s="54" t="s">
        <v>4143</v>
      </c>
      <c r="F5250" s="54" t="s">
        <v>3690</v>
      </c>
      <c r="G5250" s="54">
        <v>2311020000</v>
      </c>
      <c r="H5250" s="54" t="s">
        <v>3691</v>
      </c>
      <c r="I5250" s="54" t="s">
        <v>3692</v>
      </c>
      <c r="J5250">
        <f>VLOOKUP(A5250,'County Acres Disturbed'!$A$2:$E$3146,5,FALSE)</f>
        <v>11028.206924707958</v>
      </c>
      <c r="K5250" s="55" t="s">
        <v>5571</v>
      </c>
      <c r="L5250">
        <f>IF(H5250="PM10-PRI",VLOOKUP(A5250,'County Emission Factors'!A$2:E$3145,5,FALSE),IF(H5250="PM10-FIL",VLOOKUP(A5250,'County Emission Factors'!A$2:E$3145,5,FALSE),VLOOKUP(A5250,'County Emission Factors'!A$2:F$3145,6,FALSE)))</f>
        <v>0.19562419562419558</v>
      </c>
      <c r="M5250" s="56" t="s">
        <v>5572</v>
      </c>
      <c r="N5250" t="s">
        <v>5571</v>
      </c>
      <c r="O5250">
        <f t="shared" si="87"/>
        <v>2157.3841088231779</v>
      </c>
      <c r="P5250" t="s">
        <v>5572</v>
      </c>
    </row>
    <row r="5251" spans="1:16">
      <c r="A5251" s="54" t="s">
        <v>601</v>
      </c>
      <c r="B5251" s="54" t="s">
        <v>3042</v>
      </c>
      <c r="C5251" s="54" t="s">
        <v>4541</v>
      </c>
      <c r="D5251" s="54" t="s">
        <v>2964</v>
      </c>
      <c r="E5251" s="54" t="s">
        <v>4143</v>
      </c>
      <c r="F5251" s="54" t="s">
        <v>3690</v>
      </c>
      <c r="G5251" s="54">
        <v>2311020000</v>
      </c>
      <c r="H5251" s="54" t="s">
        <v>3693</v>
      </c>
      <c r="I5251" s="54" t="s">
        <v>3694</v>
      </c>
      <c r="J5251">
        <f>VLOOKUP(A5251,'County Acres Disturbed'!$A$2:$E$3146,5,FALSE)</f>
        <v>11028.206924707958</v>
      </c>
      <c r="K5251" s="55" t="s">
        <v>5571</v>
      </c>
      <c r="L5251">
        <f>IF(H5251="PM10-PRI",VLOOKUP(A5251,'County Emission Factors'!A$2:E$3145,5,FALSE),IF(H5251="PM10-FIL",VLOOKUP(A5251,'County Emission Factors'!A$2:E$3145,5,FALSE),VLOOKUP(A5251,'County Emission Factors'!A$2:F$3145,6,FALSE)))</f>
        <v>1.956241956241956E-2</v>
      </c>
      <c r="M5251" s="56" t="s">
        <v>5572</v>
      </c>
      <c r="N5251" t="s">
        <v>5571</v>
      </c>
      <c r="O5251">
        <f t="shared" si="87"/>
        <v>215.73841088231782</v>
      </c>
      <c r="P5251" t="s">
        <v>5572</v>
      </c>
    </row>
    <row r="5252" spans="1:16">
      <c r="A5252" s="54" t="s">
        <v>601</v>
      </c>
      <c r="B5252" s="54" t="s">
        <v>3042</v>
      </c>
      <c r="C5252" s="54" t="s">
        <v>4541</v>
      </c>
      <c r="D5252" s="54" t="s">
        <v>2964</v>
      </c>
      <c r="E5252" s="54" t="s">
        <v>4143</v>
      </c>
      <c r="F5252" s="54" t="s">
        <v>3690</v>
      </c>
      <c r="G5252" s="54">
        <v>2311020000</v>
      </c>
      <c r="H5252" s="54" t="s">
        <v>3695</v>
      </c>
      <c r="I5252" s="54" t="s">
        <v>3696</v>
      </c>
      <c r="J5252">
        <f>VLOOKUP(A5252,'County Acres Disturbed'!$A$2:$E$3146,5,FALSE)</f>
        <v>11028.206924707958</v>
      </c>
      <c r="K5252" s="55" t="s">
        <v>5571</v>
      </c>
      <c r="L5252">
        <f>IF(H5252="PM10-PRI",VLOOKUP(A5252,'County Emission Factors'!A$2:E$3145,5,FALSE),IF(H5252="PM10-FIL",VLOOKUP(A5252,'County Emission Factors'!A$2:E$3145,5,FALSE),VLOOKUP(A5252,'County Emission Factors'!A$2:F$3145,6,FALSE)))</f>
        <v>0.19562419562419558</v>
      </c>
      <c r="M5252" s="56" t="s">
        <v>5572</v>
      </c>
      <c r="N5252" t="s">
        <v>5571</v>
      </c>
      <c r="O5252">
        <f t="shared" si="87"/>
        <v>2157.3841088231779</v>
      </c>
      <c r="P5252" t="s">
        <v>5572</v>
      </c>
    </row>
    <row r="5253" spans="1:16">
      <c r="A5253" s="54" t="s">
        <v>601</v>
      </c>
      <c r="B5253" s="54" t="s">
        <v>3042</v>
      </c>
      <c r="C5253" s="54" t="s">
        <v>4541</v>
      </c>
      <c r="D5253" s="54" t="s">
        <v>2964</v>
      </c>
      <c r="E5253" s="54" t="s">
        <v>4143</v>
      </c>
      <c r="F5253" s="54" t="s">
        <v>3690</v>
      </c>
      <c r="G5253" s="54">
        <v>2311020000</v>
      </c>
      <c r="H5253" s="54" t="s">
        <v>3697</v>
      </c>
      <c r="I5253" s="54" t="s">
        <v>3698</v>
      </c>
      <c r="J5253">
        <f>VLOOKUP(A5253,'County Acres Disturbed'!$A$2:$E$3146,5,FALSE)</f>
        <v>11028.206924707958</v>
      </c>
      <c r="K5253" s="55" t="s">
        <v>5571</v>
      </c>
      <c r="L5253">
        <f>IF(H5253="PM10-PRI",VLOOKUP(A5253,'County Emission Factors'!A$2:E$3145,5,FALSE),IF(H5253="PM10-FIL",VLOOKUP(A5253,'County Emission Factors'!A$2:E$3145,5,FALSE),VLOOKUP(A5253,'County Emission Factors'!A$2:F$3145,6,FALSE)))</f>
        <v>1.956241956241956E-2</v>
      </c>
      <c r="M5253" s="56" t="s">
        <v>5572</v>
      </c>
      <c r="N5253" t="s">
        <v>5571</v>
      </c>
      <c r="O5253">
        <f t="shared" si="87"/>
        <v>215.73841088231782</v>
      </c>
      <c r="P5253" t="s">
        <v>5572</v>
      </c>
    </row>
    <row r="5254" spans="1:16">
      <c r="A5254" s="54" t="s">
        <v>602</v>
      </c>
      <c r="B5254" s="54" t="s">
        <v>3042</v>
      </c>
      <c r="C5254" s="54" t="s">
        <v>4541</v>
      </c>
      <c r="D5254" s="54" t="s">
        <v>2965</v>
      </c>
      <c r="E5254" s="54" t="s">
        <v>4603</v>
      </c>
      <c r="F5254" s="54" t="s">
        <v>3690</v>
      </c>
      <c r="G5254" s="54">
        <v>2311020000</v>
      </c>
      <c r="H5254" s="54" t="s">
        <v>3691</v>
      </c>
      <c r="I5254" s="54" t="s">
        <v>3692</v>
      </c>
      <c r="J5254">
        <f>VLOOKUP(A5254,'County Acres Disturbed'!$A$2:$E$3146,5,FALSE)</f>
        <v>38.971749924770812</v>
      </c>
      <c r="K5254" s="55" t="s">
        <v>5571</v>
      </c>
      <c r="L5254">
        <f>IF(H5254="PM10-PRI",VLOOKUP(A5254,'County Emission Factors'!A$2:E$3145,5,FALSE),IF(H5254="PM10-FIL",VLOOKUP(A5254,'County Emission Factors'!A$2:E$3145,5,FALSE),VLOOKUP(A5254,'County Emission Factors'!A$2:F$3145,6,FALSE)))</f>
        <v>5.8687258687258666E-2</v>
      </c>
      <c r="M5254" s="56" t="s">
        <v>5572</v>
      </c>
      <c r="N5254" t="s">
        <v>5571</v>
      </c>
      <c r="O5254">
        <f t="shared" si="87"/>
        <v>2.2871451693301781</v>
      </c>
      <c r="P5254" t="s">
        <v>5572</v>
      </c>
    </row>
    <row r="5255" spans="1:16">
      <c r="A5255" s="54" t="s">
        <v>602</v>
      </c>
      <c r="B5255" s="54" t="s">
        <v>3042</v>
      </c>
      <c r="C5255" s="54" t="s">
        <v>4541</v>
      </c>
      <c r="D5255" s="54" t="s">
        <v>2965</v>
      </c>
      <c r="E5255" s="54" t="s">
        <v>4603</v>
      </c>
      <c r="F5255" s="54" t="s">
        <v>3690</v>
      </c>
      <c r="G5255" s="54">
        <v>2311020000</v>
      </c>
      <c r="H5255" s="54" t="s">
        <v>3693</v>
      </c>
      <c r="I5255" s="54" t="s">
        <v>3694</v>
      </c>
      <c r="J5255">
        <f>VLOOKUP(A5255,'County Acres Disturbed'!$A$2:$E$3146,5,FALSE)</f>
        <v>38.971749924770812</v>
      </c>
      <c r="K5255" s="55" t="s">
        <v>5571</v>
      </c>
      <c r="L5255">
        <f>IF(H5255="PM10-PRI",VLOOKUP(A5255,'County Emission Factors'!A$2:E$3145,5,FALSE),IF(H5255="PM10-FIL",VLOOKUP(A5255,'County Emission Factors'!A$2:E$3145,5,FALSE),VLOOKUP(A5255,'County Emission Factors'!A$2:F$3145,6,FALSE)))</f>
        <v>5.8687258687258673E-3</v>
      </c>
      <c r="M5255" s="56" t="s">
        <v>5572</v>
      </c>
      <c r="N5255" t="s">
        <v>5571</v>
      </c>
      <c r="O5255">
        <f t="shared" si="87"/>
        <v>0.22871451693301784</v>
      </c>
      <c r="P5255" t="s">
        <v>5572</v>
      </c>
    </row>
    <row r="5256" spans="1:16">
      <c r="A5256" s="54" t="s">
        <v>602</v>
      </c>
      <c r="B5256" s="54" t="s">
        <v>3042</v>
      </c>
      <c r="C5256" s="54" t="s">
        <v>4541</v>
      </c>
      <c r="D5256" s="54" t="s">
        <v>2965</v>
      </c>
      <c r="E5256" s="54" t="s">
        <v>4603</v>
      </c>
      <c r="F5256" s="54" t="s">
        <v>3690</v>
      </c>
      <c r="G5256" s="54">
        <v>2311020000</v>
      </c>
      <c r="H5256" s="54" t="s">
        <v>3695</v>
      </c>
      <c r="I5256" s="54" t="s">
        <v>3696</v>
      </c>
      <c r="J5256">
        <f>VLOOKUP(A5256,'County Acres Disturbed'!$A$2:$E$3146,5,FALSE)</f>
        <v>38.971749924770812</v>
      </c>
      <c r="K5256" s="55" t="s">
        <v>5571</v>
      </c>
      <c r="L5256">
        <f>IF(H5256="PM10-PRI",VLOOKUP(A5256,'County Emission Factors'!A$2:E$3145,5,FALSE),IF(H5256="PM10-FIL",VLOOKUP(A5256,'County Emission Factors'!A$2:E$3145,5,FALSE),VLOOKUP(A5256,'County Emission Factors'!A$2:F$3145,6,FALSE)))</f>
        <v>5.8687258687258666E-2</v>
      </c>
      <c r="M5256" s="56" t="s">
        <v>5572</v>
      </c>
      <c r="N5256" t="s">
        <v>5571</v>
      </c>
      <c r="O5256">
        <f t="shared" si="87"/>
        <v>2.2871451693301781</v>
      </c>
      <c r="P5256" t="s">
        <v>5572</v>
      </c>
    </row>
    <row r="5257" spans="1:16">
      <c r="A5257" s="54" t="s">
        <v>602</v>
      </c>
      <c r="B5257" s="54" t="s">
        <v>3042</v>
      </c>
      <c r="C5257" s="54" t="s">
        <v>4541</v>
      </c>
      <c r="D5257" s="54" t="s">
        <v>2965</v>
      </c>
      <c r="E5257" s="54" t="s">
        <v>4603</v>
      </c>
      <c r="F5257" s="54" t="s">
        <v>3690</v>
      </c>
      <c r="G5257" s="54">
        <v>2311020000</v>
      </c>
      <c r="H5257" s="54" t="s">
        <v>3697</v>
      </c>
      <c r="I5257" s="54" t="s">
        <v>3698</v>
      </c>
      <c r="J5257">
        <f>VLOOKUP(A5257,'County Acres Disturbed'!$A$2:$E$3146,5,FALSE)</f>
        <v>38.971749924770812</v>
      </c>
      <c r="K5257" s="55" t="s">
        <v>5571</v>
      </c>
      <c r="L5257">
        <f>IF(H5257="PM10-PRI",VLOOKUP(A5257,'County Emission Factors'!A$2:E$3145,5,FALSE),IF(H5257="PM10-FIL",VLOOKUP(A5257,'County Emission Factors'!A$2:E$3145,5,FALSE),VLOOKUP(A5257,'County Emission Factors'!A$2:F$3145,6,FALSE)))</f>
        <v>5.8687258687258673E-3</v>
      </c>
      <c r="M5257" s="56" t="s">
        <v>5572</v>
      </c>
      <c r="N5257" t="s">
        <v>5571</v>
      </c>
      <c r="O5257">
        <f t="shared" si="87"/>
        <v>0.22871451693301784</v>
      </c>
      <c r="P5257" t="s">
        <v>5572</v>
      </c>
    </row>
    <row r="5258" spans="1:16">
      <c r="A5258" s="54" t="s">
        <v>603</v>
      </c>
      <c r="B5258" s="54" t="s">
        <v>3043</v>
      </c>
      <c r="C5258" s="54" t="s">
        <v>4604</v>
      </c>
      <c r="D5258" s="54" t="s">
        <v>2836</v>
      </c>
      <c r="E5258" s="54" t="s">
        <v>4605</v>
      </c>
      <c r="F5258" s="54" t="s">
        <v>3690</v>
      </c>
      <c r="G5258" s="54">
        <v>2311020000</v>
      </c>
      <c r="H5258" s="54" t="s">
        <v>3691</v>
      </c>
      <c r="I5258" s="54" t="s">
        <v>3692</v>
      </c>
      <c r="J5258">
        <f>VLOOKUP(A5258,'County Acres Disturbed'!$A$2:$E$3146,5,FALSE)</f>
        <v>36.385508859846119</v>
      </c>
      <c r="K5258" s="55" t="s">
        <v>5571</v>
      </c>
      <c r="L5258">
        <f>IF(H5258="PM10-PRI",VLOOKUP(A5258,'County Emission Factors'!A$2:E$3145,5,FALSE),IF(H5258="PM10-FIL",VLOOKUP(A5258,'County Emission Factors'!A$2:E$3145,5,FALSE),VLOOKUP(A5258,'County Emission Factors'!A$2:F$3145,6,FALSE)))</f>
        <v>0.15352294764059474</v>
      </c>
      <c r="M5258" s="56" t="s">
        <v>5572</v>
      </c>
      <c r="N5258" t="s">
        <v>5571</v>
      </c>
      <c r="O5258">
        <f t="shared" si="87"/>
        <v>5.5860105715665513</v>
      </c>
      <c r="P5258" t="s">
        <v>5572</v>
      </c>
    </row>
    <row r="5259" spans="1:16">
      <c r="A5259" s="54" t="s">
        <v>603</v>
      </c>
      <c r="B5259" s="54" t="s">
        <v>3043</v>
      </c>
      <c r="C5259" s="54" t="s">
        <v>4604</v>
      </c>
      <c r="D5259" s="54" t="s">
        <v>2836</v>
      </c>
      <c r="E5259" s="54" t="s">
        <v>4605</v>
      </c>
      <c r="F5259" s="54" t="s">
        <v>3690</v>
      </c>
      <c r="G5259" s="54">
        <v>2311020000</v>
      </c>
      <c r="H5259" s="54" t="s">
        <v>3693</v>
      </c>
      <c r="I5259" s="54" t="s">
        <v>3694</v>
      </c>
      <c r="J5259">
        <f>VLOOKUP(A5259,'County Acres Disturbed'!$A$2:$E$3146,5,FALSE)</f>
        <v>36.385508859846119</v>
      </c>
      <c r="K5259" s="55" t="s">
        <v>5571</v>
      </c>
      <c r="L5259">
        <f>IF(H5259="PM10-PRI",VLOOKUP(A5259,'County Emission Factors'!A$2:E$3145,5,FALSE),IF(H5259="PM10-FIL",VLOOKUP(A5259,'County Emission Factors'!A$2:E$3145,5,FALSE),VLOOKUP(A5259,'County Emission Factors'!A$2:F$3145,6,FALSE)))</f>
        <v>1.5352294764059474E-2</v>
      </c>
      <c r="M5259" s="56" t="s">
        <v>5572</v>
      </c>
      <c r="N5259" t="s">
        <v>5571</v>
      </c>
      <c r="O5259">
        <f t="shared" si="87"/>
        <v>0.5586010571566552</v>
      </c>
      <c r="P5259" t="s">
        <v>5572</v>
      </c>
    </row>
    <row r="5260" spans="1:16">
      <c r="A5260" s="54" t="s">
        <v>603</v>
      </c>
      <c r="B5260" s="54" t="s">
        <v>3043</v>
      </c>
      <c r="C5260" s="54" t="s">
        <v>4604</v>
      </c>
      <c r="D5260" s="54" t="s">
        <v>2836</v>
      </c>
      <c r="E5260" s="54" t="s">
        <v>4605</v>
      </c>
      <c r="F5260" s="54" t="s">
        <v>3690</v>
      </c>
      <c r="G5260" s="54">
        <v>2311020000</v>
      </c>
      <c r="H5260" s="54" t="s">
        <v>3695</v>
      </c>
      <c r="I5260" s="54" t="s">
        <v>3696</v>
      </c>
      <c r="J5260">
        <f>VLOOKUP(A5260,'County Acres Disturbed'!$A$2:$E$3146,5,FALSE)</f>
        <v>36.385508859846119</v>
      </c>
      <c r="K5260" s="55" t="s">
        <v>5571</v>
      </c>
      <c r="L5260">
        <f>IF(H5260="PM10-PRI",VLOOKUP(A5260,'County Emission Factors'!A$2:E$3145,5,FALSE),IF(H5260="PM10-FIL",VLOOKUP(A5260,'County Emission Factors'!A$2:E$3145,5,FALSE),VLOOKUP(A5260,'County Emission Factors'!A$2:F$3145,6,FALSE)))</f>
        <v>0.15352294764059474</v>
      </c>
      <c r="M5260" s="56" t="s">
        <v>5572</v>
      </c>
      <c r="N5260" t="s">
        <v>5571</v>
      </c>
      <c r="O5260">
        <f t="shared" si="87"/>
        <v>5.5860105715665513</v>
      </c>
      <c r="P5260" t="s">
        <v>5572</v>
      </c>
    </row>
    <row r="5261" spans="1:16">
      <c r="A5261" s="54" t="s">
        <v>603</v>
      </c>
      <c r="B5261" s="54" t="s">
        <v>3043</v>
      </c>
      <c r="C5261" s="54" t="s">
        <v>4604</v>
      </c>
      <c r="D5261" s="54" t="s">
        <v>2836</v>
      </c>
      <c r="E5261" s="54" t="s">
        <v>4605</v>
      </c>
      <c r="F5261" s="54" t="s">
        <v>3690</v>
      </c>
      <c r="G5261" s="54">
        <v>2311020000</v>
      </c>
      <c r="H5261" s="54" t="s">
        <v>3697</v>
      </c>
      <c r="I5261" s="54" t="s">
        <v>3698</v>
      </c>
      <c r="J5261">
        <f>VLOOKUP(A5261,'County Acres Disturbed'!$A$2:$E$3146,5,FALSE)</f>
        <v>36.385508859846119</v>
      </c>
      <c r="K5261" s="55" t="s">
        <v>5571</v>
      </c>
      <c r="L5261">
        <f>IF(H5261="PM10-PRI",VLOOKUP(A5261,'County Emission Factors'!A$2:E$3145,5,FALSE),IF(H5261="PM10-FIL",VLOOKUP(A5261,'County Emission Factors'!A$2:E$3145,5,FALSE),VLOOKUP(A5261,'County Emission Factors'!A$2:F$3145,6,FALSE)))</f>
        <v>1.5352294764059474E-2</v>
      </c>
      <c r="M5261" s="56" t="s">
        <v>5572</v>
      </c>
      <c r="N5261" t="s">
        <v>5571</v>
      </c>
      <c r="O5261">
        <f t="shared" si="87"/>
        <v>0.5586010571566552</v>
      </c>
      <c r="P5261" t="s">
        <v>5572</v>
      </c>
    </row>
    <row r="5262" spans="1:16">
      <c r="A5262" s="54" t="s">
        <v>604</v>
      </c>
      <c r="B5262" s="54" t="s">
        <v>3043</v>
      </c>
      <c r="C5262" s="54" t="s">
        <v>4604</v>
      </c>
      <c r="D5262" s="54" t="s">
        <v>2840</v>
      </c>
      <c r="E5262" s="54" t="s">
        <v>4606</v>
      </c>
      <c r="F5262" s="54" t="s">
        <v>3690</v>
      </c>
      <c r="G5262" s="54">
        <v>2311020000</v>
      </c>
      <c r="H5262" s="54" t="s">
        <v>3691</v>
      </c>
      <c r="I5262" s="54" t="s">
        <v>3692</v>
      </c>
      <c r="J5262">
        <f>VLOOKUP(A5262,'County Acres Disturbed'!$A$2:$E$3146,5,FALSE)</f>
        <v>1888.8961288025555</v>
      </c>
      <c r="K5262" s="55" t="s">
        <v>5571</v>
      </c>
      <c r="L5262">
        <f>IF(H5262="PM10-PRI",VLOOKUP(A5262,'County Emission Factors'!A$2:E$3145,5,FALSE),IF(H5262="PM10-FIL",VLOOKUP(A5262,'County Emission Factors'!A$2:E$3145,5,FALSE),VLOOKUP(A5262,'County Emission Factors'!A$2:F$3145,6,FALSE)))</f>
        <v>0.15352294764059468</v>
      </c>
      <c r="M5262" s="56" t="s">
        <v>5572</v>
      </c>
      <c r="N5262" t="s">
        <v>5571</v>
      </c>
      <c r="O5262">
        <f t="shared" si="87"/>
        <v>289.9889014806767</v>
      </c>
      <c r="P5262" t="s">
        <v>5572</v>
      </c>
    </row>
    <row r="5263" spans="1:16">
      <c r="A5263" s="54" t="s">
        <v>604</v>
      </c>
      <c r="B5263" s="54" t="s">
        <v>3043</v>
      </c>
      <c r="C5263" s="54" t="s">
        <v>4604</v>
      </c>
      <c r="D5263" s="54" t="s">
        <v>2840</v>
      </c>
      <c r="E5263" s="54" t="s">
        <v>4606</v>
      </c>
      <c r="F5263" s="54" t="s">
        <v>3690</v>
      </c>
      <c r="G5263" s="54">
        <v>2311020000</v>
      </c>
      <c r="H5263" s="54" t="s">
        <v>3693</v>
      </c>
      <c r="I5263" s="54" t="s">
        <v>3694</v>
      </c>
      <c r="J5263">
        <f>VLOOKUP(A5263,'County Acres Disturbed'!$A$2:$E$3146,5,FALSE)</f>
        <v>1888.8961288025555</v>
      </c>
      <c r="K5263" s="55" t="s">
        <v>5571</v>
      </c>
      <c r="L5263">
        <f>IF(H5263="PM10-PRI",VLOOKUP(A5263,'County Emission Factors'!A$2:E$3145,5,FALSE),IF(H5263="PM10-FIL",VLOOKUP(A5263,'County Emission Factors'!A$2:E$3145,5,FALSE),VLOOKUP(A5263,'County Emission Factors'!A$2:F$3145,6,FALSE)))</f>
        <v>1.5352294764059469E-2</v>
      </c>
      <c r="M5263" s="56" t="s">
        <v>5572</v>
      </c>
      <c r="N5263" t="s">
        <v>5571</v>
      </c>
      <c r="O5263">
        <f t="shared" si="87"/>
        <v>28.998890148067673</v>
      </c>
      <c r="P5263" t="s">
        <v>5572</v>
      </c>
    </row>
    <row r="5264" spans="1:16">
      <c r="A5264" s="54" t="s">
        <v>604</v>
      </c>
      <c r="B5264" s="54" t="s">
        <v>3043</v>
      </c>
      <c r="C5264" s="54" t="s">
        <v>4604</v>
      </c>
      <c r="D5264" s="54" t="s">
        <v>2840</v>
      </c>
      <c r="E5264" s="54" t="s">
        <v>4606</v>
      </c>
      <c r="F5264" s="54" t="s">
        <v>3690</v>
      </c>
      <c r="G5264" s="54">
        <v>2311020000</v>
      </c>
      <c r="H5264" s="54" t="s">
        <v>3695</v>
      </c>
      <c r="I5264" s="54" t="s">
        <v>3696</v>
      </c>
      <c r="J5264">
        <f>VLOOKUP(A5264,'County Acres Disturbed'!$A$2:$E$3146,5,FALSE)</f>
        <v>1888.8961288025555</v>
      </c>
      <c r="K5264" s="55" t="s">
        <v>5571</v>
      </c>
      <c r="L5264">
        <f>IF(H5264="PM10-PRI",VLOOKUP(A5264,'County Emission Factors'!A$2:E$3145,5,FALSE),IF(H5264="PM10-FIL",VLOOKUP(A5264,'County Emission Factors'!A$2:E$3145,5,FALSE),VLOOKUP(A5264,'County Emission Factors'!A$2:F$3145,6,FALSE)))</f>
        <v>0.15352294764059468</v>
      </c>
      <c r="M5264" s="56" t="s">
        <v>5572</v>
      </c>
      <c r="N5264" t="s">
        <v>5571</v>
      </c>
      <c r="O5264">
        <f t="shared" si="87"/>
        <v>289.9889014806767</v>
      </c>
      <c r="P5264" t="s">
        <v>5572</v>
      </c>
    </row>
    <row r="5265" spans="1:16">
      <c r="A5265" s="54" t="s">
        <v>604</v>
      </c>
      <c r="B5265" s="54" t="s">
        <v>3043</v>
      </c>
      <c r="C5265" s="54" t="s">
        <v>4604</v>
      </c>
      <c r="D5265" s="54" t="s">
        <v>2840</v>
      </c>
      <c r="E5265" s="54" t="s">
        <v>4606</v>
      </c>
      <c r="F5265" s="54" t="s">
        <v>3690</v>
      </c>
      <c r="G5265" s="54">
        <v>2311020000</v>
      </c>
      <c r="H5265" s="54" t="s">
        <v>3697</v>
      </c>
      <c r="I5265" s="54" t="s">
        <v>3698</v>
      </c>
      <c r="J5265">
        <f>VLOOKUP(A5265,'County Acres Disturbed'!$A$2:$E$3146,5,FALSE)</f>
        <v>1888.8961288025555</v>
      </c>
      <c r="K5265" s="55" t="s">
        <v>5571</v>
      </c>
      <c r="L5265">
        <f>IF(H5265="PM10-PRI",VLOOKUP(A5265,'County Emission Factors'!A$2:E$3145,5,FALSE),IF(H5265="PM10-FIL",VLOOKUP(A5265,'County Emission Factors'!A$2:E$3145,5,FALSE),VLOOKUP(A5265,'County Emission Factors'!A$2:F$3145,6,FALSE)))</f>
        <v>1.5352294764059469E-2</v>
      </c>
      <c r="M5265" s="56" t="s">
        <v>5572</v>
      </c>
      <c r="N5265" t="s">
        <v>5571</v>
      </c>
      <c r="O5265">
        <f t="shared" si="87"/>
        <v>28.998890148067673</v>
      </c>
      <c r="P5265" t="s">
        <v>5572</v>
      </c>
    </row>
    <row r="5266" spans="1:16">
      <c r="A5266" s="54" t="s">
        <v>605</v>
      </c>
      <c r="B5266" s="54" t="s">
        <v>3043</v>
      </c>
      <c r="C5266" s="54" t="s">
        <v>4604</v>
      </c>
      <c r="D5266" s="54" t="s">
        <v>2842</v>
      </c>
      <c r="E5266" s="54" t="s">
        <v>4607</v>
      </c>
      <c r="F5266" s="54" t="s">
        <v>3690</v>
      </c>
      <c r="G5266" s="54">
        <v>2311020000</v>
      </c>
      <c r="H5266" s="54" t="s">
        <v>3691</v>
      </c>
      <c r="I5266" s="54" t="s">
        <v>3692</v>
      </c>
      <c r="J5266">
        <f>VLOOKUP(A5266,'County Acres Disturbed'!$A$2:$E$3146,5,FALSE)</f>
        <v>42.092392842396784</v>
      </c>
      <c r="K5266" s="55" t="s">
        <v>5571</v>
      </c>
      <c r="L5266">
        <f>IF(H5266="PM10-PRI",VLOOKUP(A5266,'County Emission Factors'!A$2:E$3145,5,FALSE),IF(H5266="PM10-FIL",VLOOKUP(A5266,'County Emission Factors'!A$2:E$3145,5,FALSE),VLOOKUP(A5266,'County Emission Factors'!A$2:F$3145,6,FALSE)))</f>
        <v>0.21288515406162462</v>
      </c>
      <c r="M5266" s="56" t="s">
        <v>5572</v>
      </c>
      <c r="N5266" t="s">
        <v>5571</v>
      </c>
      <c r="O5266">
        <f t="shared" si="87"/>
        <v>8.9608455350760643</v>
      </c>
      <c r="P5266" t="s">
        <v>5572</v>
      </c>
    </row>
    <row r="5267" spans="1:16">
      <c r="A5267" s="54" t="s">
        <v>605</v>
      </c>
      <c r="B5267" s="54" t="s">
        <v>3043</v>
      </c>
      <c r="C5267" s="54" t="s">
        <v>4604</v>
      </c>
      <c r="D5267" s="54" t="s">
        <v>2842</v>
      </c>
      <c r="E5267" s="54" t="s">
        <v>4607</v>
      </c>
      <c r="F5267" s="54" t="s">
        <v>3690</v>
      </c>
      <c r="G5267" s="54">
        <v>2311020000</v>
      </c>
      <c r="H5267" s="54" t="s">
        <v>3693</v>
      </c>
      <c r="I5267" s="54" t="s">
        <v>3694</v>
      </c>
      <c r="J5267">
        <f>VLOOKUP(A5267,'County Acres Disturbed'!$A$2:$E$3146,5,FALSE)</f>
        <v>42.092392842396784</v>
      </c>
      <c r="K5267" s="55" t="s">
        <v>5571</v>
      </c>
      <c r="L5267">
        <f>IF(H5267="PM10-PRI",VLOOKUP(A5267,'County Emission Factors'!A$2:E$3145,5,FALSE),IF(H5267="PM10-FIL",VLOOKUP(A5267,'County Emission Factors'!A$2:E$3145,5,FALSE),VLOOKUP(A5267,'County Emission Factors'!A$2:F$3145,6,FALSE)))</f>
        <v>2.1288515406162462E-2</v>
      </c>
      <c r="M5267" s="56" t="s">
        <v>5572</v>
      </c>
      <c r="N5267" t="s">
        <v>5571</v>
      </c>
      <c r="O5267">
        <f t="shared" si="87"/>
        <v>0.89608455350760652</v>
      </c>
      <c r="P5267" t="s">
        <v>5572</v>
      </c>
    </row>
    <row r="5268" spans="1:16">
      <c r="A5268" s="54" t="s">
        <v>605</v>
      </c>
      <c r="B5268" s="54" t="s">
        <v>3043</v>
      </c>
      <c r="C5268" s="54" t="s">
        <v>4604</v>
      </c>
      <c r="D5268" s="54" t="s">
        <v>2842</v>
      </c>
      <c r="E5268" s="54" t="s">
        <v>4607</v>
      </c>
      <c r="F5268" s="54" t="s">
        <v>3690</v>
      </c>
      <c r="G5268" s="54">
        <v>2311020000</v>
      </c>
      <c r="H5268" s="54" t="s">
        <v>3695</v>
      </c>
      <c r="I5268" s="54" t="s">
        <v>3696</v>
      </c>
      <c r="J5268">
        <f>VLOOKUP(A5268,'County Acres Disturbed'!$A$2:$E$3146,5,FALSE)</f>
        <v>42.092392842396784</v>
      </c>
      <c r="K5268" s="55" t="s">
        <v>5571</v>
      </c>
      <c r="L5268">
        <f>IF(H5268="PM10-PRI",VLOOKUP(A5268,'County Emission Factors'!A$2:E$3145,5,FALSE),IF(H5268="PM10-FIL",VLOOKUP(A5268,'County Emission Factors'!A$2:E$3145,5,FALSE),VLOOKUP(A5268,'County Emission Factors'!A$2:F$3145,6,FALSE)))</f>
        <v>0.21288515406162462</v>
      </c>
      <c r="M5268" s="56" t="s">
        <v>5572</v>
      </c>
      <c r="N5268" t="s">
        <v>5571</v>
      </c>
      <c r="O5268">
        <f t="shared" si="87"/>
        <v>8.9608455350760643</v>
      </c>
      <c r="P5268" t="s">
        <v>5572</v>
      </c>
    </row>
    <row r="5269" spans="1:16">
      <c r="A5269" s="54" t="s">
        <v>605</v>
      </c>
      <c r="B5269" s="54" t="s">
        <v>3043</v>
      </c>
      <c r="C5269" s="54" t="s">
        <v>4604</v>
      </c>
      <c r="D5269" s="54" t="s">
        <v>2842</v>
      </c>
      <c r="E5269" s="54" t="s">
        <v>4607</v>
      </c>
      <c r="F5269" s="54" t="s">
        <v>3690</v>
      </c>
      <c r="G5269" s="54">
        <v>2311020000</v>
      </c>
      <c r="H5269" s="54" t="s">
        <v>3697</v>
      </c>
      <c r="I5269" s="54" t="s">
        <v>3698</v>
      </c>
      <c r="J5269">
        <f>VLOOKUP(A5269,'County Acres Disturbed'!$A$2:$E$3146,5,FALSE)</f>
        <v>42.092392842396784</v>
      </c>
      <c r="K5269" s="55" t="s">
        <v>5571</v>
      </c>
      <c r="L5269">
        <f>IF(H5269="PM10-PRI",VLOOKUP(A5269,'County Emission Factors'!A$2:E$3145,5,FALSE),IF(H5269="PM10-FIL",VLOOKUP(A5269,'County Emission Factors'!A$2:E$3145,5,FALSE),VLOOKUP(A5269,'County Emission Factors'!A$2:F$3145,6,FALSE)))</f>
        <v>2.1288515406162462E-2</v>
      </c>
      <c r="M5269" s="56" t="s">
        <v>5572</v>
      </c>
      <c r="N5269" t="s">
        <v>5571</v>
      </c>
      <c r="O5269">
        <f t="shared" si="87"/>
        <v>0.89608455350760652</v>
      </c>
      <c r="P5269" t="s">
        <v>5572</v>
      </c>
    </row>
    <row r="5270" spans="1:16">
      <c r="A5270" s="54" t="s">
        <v>606</v>
      </c>
      <c r="B5270" s="54" t="s">
        <v>3043</v>
      </c>
      <c r="C5270" s="54" t="s">
        <v>4604</v>
      </c>
      <c r="D5270" s="54" t="s">
        <v>2930</v>
      </c>
      <c r="E5270" s="54" t="s">
        <v>4608</v>
      </c>
      <c r="F5270" s="54" t="s">
        <v>3690</v>
      </c>
      <c r="G5270" s="54">
        <v>2311020000</v>
      </c>
      <c r="H5270" s="54" t="s">
        <v>3691</v>
      </c>
      <c r="I5270" s="54" t="s">
        <v>3692</v>
      </c>
      <c r="J5270">
        <f>VLOOKUP(A5270,'County Acres Disturbed'!$A$2:$E$3146,5,FALSE)</f>
        <v>410.40083021336864</v>
      </c>
      <c r="K5270" s="55" t="s">
        <v>5571</v>
      </c>
      <c r="L5270">
        <f>IF(H5270="PM10-PRI",VLOOKUP(A5270,'County Emission Factors'!A$2:E$3145,5,FALSE),IF(H5270="PM10-FIL",VLOOKUP(A5270,'County Emission Factors'!A$2:E$3145,5,FALSE),VLOOKUP(A5270,'County Emission Factors'!A$2:F$3145,6,FALSE)))</f>
        <v>0.1596638655462185</v>
      </c>
      <c r="M5270" s="56" t="s">
        <v>5572</v>
      </c>
      <c r="N5270" t="s">
        <v>5571</v>
      </c>
      <c r="O5270">
        <f t="shared" si="87"/>
        <v>65.526182975243742</v>
      </c>
      <c r="P5270" t="s">
        <v>5572</v>
      </c>
    </row>
    <row r="5271" spans="1:16">
      <c r="A5271" s="54" t="s">
        <v>606</v>
      </c>
      <c r="B5271" s="54" t="s">
        <v>3043</v>
      </c>
      <c r="C5271" s="54" t="s">
        <v>4604</v>
      </c>
      <c r="D5271" s="54" t="s">
        <v>2930</v>
      </c>
      <c r="E5271" s="54" t="s">
        <v>4608</v>
      </c>
      <c r="F5271" s="54" t="s">
        <v>3690</v>
      </c>
      <c r="G5271" s="54">
        <v>2311020000</v>
      </c>
      <c r="H5271" s="54" t="s">
        <v>3693</v>
      </c>
      <c r="I5271" s="54" t="s">
        <v>3694</v>
      </c>
      <c r="J5271">
        <f>VLOOKUP(A5271,'County Acres Disturbed'!$A$2:$E$3146,5,FALSE)</f>
        <v>410.40083021336864</v>
      </c>
      <c r="K5271" s="55" t="s">
        <v>5571</v>
      </c>
      <c r="L5271">
        <f>IF(H5271="PM10-PRI",VLOOKUP(A5271,'County Emission Factors'!A$2:E$3145,5,FALSE),IF(H5271="PM10-FIL",VLOOKUP(A5271,'County Emission Factors'!A$2:E$3145,5,FALSE),VLOOKUP(A5271,'County Emission Factors'!A$2:F$3145,6,FALSE)))</f>
        <v>1.5966386554621851E-2</v>
      </c>
      <c r="M5271" s="56" t="s">
        <v>5572</v>
      </c>
      <c r="N5271" t="s">
        <v>5571</v>
      </c>
      <c r="O5271">
        <f t="shared" si="87"/>
        <v>6.5526182975243739</v>
      </c>
      <c r="P5271" t="s">
        <v>5572</v>
      </c>
    </row>
    <row r="5272" spans="1:16">
      <c r="A5272" s="54" t="s">
        <v>606</v>
      </c>
      <c r="B5272" s="54" t="s">
        <v>3043</v>
      </c>
      <c r="C5272" s="54" t="s">
        <v>4604</v>
      </c>
      <c r="D5272" s="54" t="s">
        <v>2930</v>
      </c>
      <c r="E5272" s="54" t="s">
        <v>4608</v>
      </c>
      <c r="F5272" s="54" t="s">
        <v>3690</v>
      </c>
      <c r="G5272" s="54">
        <v>2311020000</v>
      </c>
      <c r="H5272" s="54" t="s">
        <v>3695</v>
      </c>
      <c r="I5272" s="54" t="s">
        <v>3696</v>
      </c>
      <c r="J5272">
        <f>VLOOKUP(A5272,'County Acres Disturbed'!$A$2:$E$3146,5,FALSE)</f>
        <v>410.40083021336864</v>
      </c>
      <c r="K5272" s="55" t="s">
        <v>5571</v>
      </c>
      <c r="L5272">
        <f>IF(H5272="PM10-PRI",VLOOKUP(A5272,'County Emission Factors'!A$2:E$3145,5,FALSE),IF(H5272="PM10-FIL",VLOOKUP(A5272,'County Emission Factors'!A$2:E$3145,5,FALSE),VLOOKUP(A5272,'County Emission Factors'!A$2:F$3145,6,FALSE)))</f>
        <v>0.1596638655462185</v>
      </c>
      <c r="M5272" s="56" t="s">
        <v>5572</v>
      </c>
      <c r="N5272" t="s">
        <v>5571</v>
      </c>
      <c r="O5272">
        <f t="shared" si="87"/>
        <v>65.526182975243742</v>
      </c>
      <c r="P5272" t="s">
        <v>5572</v>
      </c>
    </row>
    <row r="5273" spans="1:16">
      <c r="A5273" s="54" t="s">
        <v>606</v>
      </c>
      <c r="B5273" s="54" t="s">
        <v>3043</v>
      </c>
      <c r="C5273" s="54" t="s">
        <v>4604</v>
      </c>
      <c r="D5273" s="54" t="s">
        <v>2930</v>
      </c>
      <c r="E5273" s="54" t="s">
        <v>4608</v>
      </c>
      <c r="F5273" s="54" t="s">
        <v>3690</v>
      </c>
      <c r="G5273" s="54">
        <v>2311020000</v>
      </c>
      <c r="H5273" s="54" t="s">
        <v>3697</v>
      </c>
      <c r="I5273" s="54" t="s">
        <v>3698</v>
      </c>
      <c r="J5273">
        <f>VLOOKUP(A5273,'County Acres Disturbed'!$A$2:$E$3146,5,FALSE)</f>
        <v>410.40083021336864</v>
      </c>
      <c r="K5273" s="55" t="s">
        <v>5571</v>
      </c>
      <c r="L5273">
        <f>IF(H5273="PM10-PRI",VLOOKUP(A5273,'County Emission Factors'!A$2:E$3145,5,FALSE),IF(H5273="PM10-FIL",VLOOKUP(A5273,'County Emission Factors'!A$2:E$3145,5,FALSE),VLOOKUP(A5273,'County Emission Factors'!A$2:F$3145,6,FALSE)))</f>
        <v>1.5966386554621851E-2</v>
      </c>
      <c r="M5273" s="56" t="s">
        <v>5572</v>
      </c>
      <c r="N5273" t="s">
        <v>5571</v>
      </c>
      <c r="O5273">
        <f t="shared" si="87"/>
        <v>6.5526182975243739</v>
      </c>
      <c r="P5273" t="s">
        <v>5572</v>
      </c>
    </row>
    <row r="5274" spans="1:16">
      <c r="A5274" s="54" t="s">
        <v>607</v>
      </c>
      <c r="B5274" s="54" t="s">
        <v>3043</v>
      </c>
      <c r="C5274" s="54" t="s">
        <v>4604</v>
      </c>
      <c r="D5274" s="54" t="s">
        <v>2843</v>
      </c>
      <c r="E5274" s="54" t="s">
        <v>3810</v>
      </c>
      <c r="F5274" s="54" t="s">
        <v>3690</v>
      </c>
      <c r="G5274" s="54">
        <v>2311020000</v>
      </c>
      <c r="H5274" s="54" t="s">
        <v>3691</v>
      </c>
      <c r="I5274" s="54" t="s">
        <v>3692</v>
      </c>
      <c r="J5274">
        <f>VLOOKUP(A5274,'County Acres Disturbed'!$A$2:$E$3146,5,FALSE)</f>
        <v>489.3240667928626</v>
      </c>
      <c r="K5274" s="55" t="s">
        <v>5571</v>
      </c>
      <c r="L5274">
        <f>IF(H5274="PM10-PRI",VLOOKUP(A5274,'County Emission Factors'!A$2:E$3145,5,FALSE),IF(H5274="PM10-FIL",VLOOKUP(A5274,'County Emission Factors'!A$2:E$3145,5,FALSE),VLOOKUP(A5274,'County Emission Factors'!A$2:F$3145,6,FALSE)))</f>
        <v>0.15352294764059476</v>
      </c>
      <c r="M5274" s="56" t="s">
        <v>5572</v>
      </c>
      <c r="N5274" t="s">
        <v>5571</v>
      </c>
      <c r="O5274">
        <f t="shared" si="87"/>
        <v>75.122473085523538</v>
      </c>
      <c r="P5274" t="s">
        <v>5572</v>
      </c>
    </row>
    <row r="5275" spans="1:16">
      <c r="A5275" s="54" t="s">
        <v>607</v>
      </c>
      <c r="B5275" s="54" t="s">
        <v>3043</v>
      </c>
      <c r="C5275" s="54" t="s">
        <v>4604</v>
      </c>
      <c r="D5275" s="54" t="s">
        <v>2843</v>
      </c>
      <c r="E5275" s="54" t="s">
        <v>3810</v>
      </c>
      <c r="F5275" s="54" t="s">
        <v>3690</v>
      </c>
      <c r="G5275" s="54">
        <v>2311020000</v>
      </c>
      <c r="H5275" s="54" t="s">
        <v>3693</v>
      </c>
      <c r="I5275" s="54" t="s">
        <v>3694</v>
      </c>
      <c r="J5275">
        <f>VLOOKUP(A5275,'County Acres Disturbed'!$A$2:$E$3146,5,FALSE)</f>
        <v>489.3240667928626</v>
      </c>
      <c r="K5275" s="55" t="s">
        <v>5571</v>
      </c>
      <c r="L5275">
        <f>IF(H5275="PM10-PRI",VLOOKUP(A5275,'County Emission Factors'!A$2:E$3145,5,FALSE),IF(H5275="PM10-FIL",VLOOKUP(A5275,'County Emission Factors'!A$2:E$3145,5,FALSE),VLOOKUP(A5275,'County Emission Factors'!A$2:F$3145,6,FALSE)))</f>
        <v>1.5352294764059478E-2</v>
      </c>
      <c r="M5275" s="56" t="s">
        <v>5572</v>
      </c>
      <c r="N5275" t="s">
        <v>5571</v>
      </c>
      <c r="O5275">
        <f t="shared" si="87"/>
        <v>7.5122473085523547</v>
      </c>
      <c r="P5275" t="s">
        <v>5572</v>
      </c>
    </row>
    <row r="5276" spans="1:16">
      <c r="A5276" s="54" t="s">
        <v>607</v>
      </c>
      <c r="B5276" s="54" t="s">
        <v>3043</v>
      </c>
      <c r="C5276" s="54" t="s">
        <v>4604</v>
      </c>
      <c r="D5276" s="54" t="s">
        <v>2843</v>
      </c>
      <c r="E5276" s="54" t="s">
        <v>3810</v>
      </c>
      <c r="F5276" s="54" t="s">
        <v>3690</v>
      </c>
      <c r="G5276" s="54">
        <v>2311020000</v>
      </c>
      <c r="H5276" s="54" t="s">
        <v>3695</v>
      </c>
      <c r="I5276" s="54" t="s">
        <v>3696</v>
      </c>
      <c r="J5276">
        <f>VLOOKUP(A5276,'County Acres Disturbed'!$A$2:$E$3146,5,FALSE)</f>
        <v>489.3240667928626</v>
      </c>
      <c r="K5276" s="55" t="s">
        <v>5571</v>
      </c>
      <c r="L5276">
        <f>IF(H5276="PM10-PRI",VLOOKUP(A5276,'County Emission Factors'!A$2:E$3145,5,FALSE),IF(H5276="PM10-FIL",VLOOKUP(A5276,'County Emission Factors'!A$2:E$3145,5,FALSE),VLOOKUP(A5276,'County Emission Factors'!A$2:F$3145,6,FALSE)))</f>
        <v>0.15352294764059476</v>
      </c>
      <c r="M5276" s="56" t="s">
        <v>5572</v>
      </c>
      <c r="N5276" t="s">
        <v>5571</v>
      </c>
      <c r="O5276">
        <f t="shared" si="87"/>
        <v>75.122473085523538</v>
      </c>
      <c r="P5276" t="s">
        <v>5572</v>
      </c>
    </row>
    <row r="5277" spans="1:16">
      <c r="A5277" s="54" t="s">
        <v>607</v>
      </c>
      <c r="B5277" s="54" t="s">
        <v>3043</v>
      </c>
      <c r="C5277" s="54" t="s">
        <v>4604</v>
      </c>
      <c r="D5277" s="54" t="s">
        <v>2843</v>
      </c>
      <c r="E5277" s="54" t="s">
        <v>3810</v>
      </c>
      <c r="F5277" s="54" t="s">
        <v>3690</v>
      </c>
      <c r="G5277" s="54">
        <v>2311020000</v>
      </c>
      <c r="H5277" s="54" t="s">
        <v>3697</v>
      </c>
      <c r="I5277" s="54" t="s">
        <v>3698</v>
      </c>
      <c r="J5277">
        <f>VLOOKUP(A5277,'County Acres Disturbed'!$A$2:$E$3146,5,FALSE)</f>
        <v>489.3240667928626</v>
      </c>
      <c r="K5277" s="55" t="s">
        <v>5571</v>
      </c>
      <c r="L5277">
        <f>IF(H5277="PM10-PRI",VLOOKUP(A5277,'County Emission Factors'!A$2:E$3145,5,FALSE),IF(H5277="PM10-FIL",VLOOKUP(A5277,'County Emission Factors'!A$2:E$3145,5,FALSE),VLOOKUP(A5277,'County Emission Factors'!A$2:F$3145,6,FALSE)))</f>
        <v>1.5352294764059478E-2</v>
      </c>
      <c r="M5277" s="56" t="s">
        <v>5572</v>
      </c>
      <c r="N5277" t="s">
        <v>5571</v>
      </c>
      <c r="O5277">
        <f t="shared" si="87"/>
        <v>7.5122473085523547</v>
      </c>
      <c r="P5277" t="s">
        <v>5572</v>
      </c>
    </row>
    <row r="5278" spans="1:16">
      <c r="A5278" s="54" t="s">
        <v>608</v>
      </c>
      <c r="B5278" s="54" t="s">
        <v>3043</v>
      </c>
      <c r="C5278" s="54" t="s">
        <v>4604</v>
      </c>
      <c r="D5278" s="54" t="s">
        <v>2946</v>
      </c>
      <c r="E5278" s="54" t="s">
        <v>4609</v>
      </c>
      <c r="F5278" s="54" t="s">
        <v>3690</v>
      </c>
      <c r="G5278" s="54">
        <v>2311020000</v>
      </c>
      <c r="H5278" s="54" t="s">
        <v>3691</v>
      </c>
      <c r="I5278" s="54" t="s">
        <v>3692</v>
      </c>
      <c r="J5278">
        <f>VLOOKUP(A5278,'County Acres Disturbed'!$A$2:$E$3146,5,FALSE)</f>
        <v>218.31305315907673</v>
      </c>
      <c r="K5278" s="55" t="s">
        <v>5571</v>
      </c>
      <c r="L5278">
        <f>IF(H5278="PM10-PRI",VLOOKUP(A5278,'County Emission Factors'!A$2:E$3145,5,FALSE),IF(H5278="PM10-FIL",VLOOKUP(A5278,'County Emission Factors'!A$2:E$3145,5,FALSE),VLOOKUP(A5278,'County Emission Factors'!A$2:F$3145,6,FALSE)))</f>
        <v>0.15352294764059474</v>
      </c>
      <c r="M5278" s="56" t="s">
        <v>5572</v>
      </c>
      <c r="N5278" t="s">
        <v>5571</v>
      </c>
      <c r="O5278">
        <f t="shared" si="87"/>
        <v>33.51606342939931</v>
      </c>
      <c r="P5278" t="s">
        <v>5572</v>
      </c>
    </row>
    <row r="5279" spans="1:16">
      <c r="A5279" s="54" t="s">
        <v>608</v>
      </c>
      <c r="B5279" s="54" t="s">
        <v>3043</v>
      </c>
      <c r="C5279" s="54" t="s">
        <v>4604</v>
      </c>
      <c r="D5279" s="54" t="s">
        <v>2946</v>
      </c>
      <c r="E5279" s="54" t="s">
        <v>4609</v>
      </c>
      <c r="F5279" s="54" t="s">
        <v>3690</v>
      </c>
      <c r="G5279" s="54">
        <v>2311020000</v>
      </c>
      <c r="H5279" s="54" t="s">
        <v>3693</v>
      </c>
      <c r="I5279" s="54" t="s">
        <v>3694</v>
      </c>
      <c r="J5279">
        <f>VLOOKUP(A5279,'County Acres Disturbed'!$A$2:$E$3146,5,FALSE)</f>
        <v>218.31305315907673</v>
      </c>
      <c r="K5279" s="55" t="s">
        <v>5571</v>
      </c>
      <c r="L5279">
        <f>IF(H5279="PM10-PRI",VLOOKUP(A5279,'County Emission Factors'!A$2:E$3145,5,FALSE),IF(H5279="PM10-FIL",VLOOKUP(A5279,'County Emission Factors'!A$2:E$3145,5,FALSE),VLOOKUP(A5279,'County Emission Factors'!A$2:F$3145,6,FALSE)))</f>
        <v>1.5352294764059474E-2</v>
      </c>
      <c r="M5279" s="56" t="s">
        <v>5572</v>
      </c>
      <c r="N5279" t="s">
        <v>5571</v>
      </c>
      <c r="O5279">
        <f t="shared" ref="O5279:O5342" si="88">L5279*J5279</f>
        <v>3.3516063429399314</v>
      </c>
      <c r="P5279" t="s">
        <v>5572</v>
      </c>
    </row>
    <row r="5280" spans="1:16">
      <c r="A5280" s="54" t="s">
        <v>608</v>
      </c>
      <c r="B5280" s="54" t="s">
        <v>3043</v>
      </c>
      <c r="C5280" s="54" t="s">
        <v>4604</v>
      </c>
      <c r="D5280" s="54" t="s">
        <v>2946</v>
      </c>
      <c r="E5280" s="54" t="s">
        <v>4609</v>
      </c>
      <c r="F5280" s="54" t="s">
        <v>3690</v>
      </c>
      <c r="G5280" s="54">
        <v>2311020000</v>
      </c>
      <c r="H5280" s="54" t="s">
        <v>3695</v>
      </c>
      <c r="I5280" s="54" t="s">
        <v>3696</v>
      </c>
      <c r="J5280">
        <f>VLOOKUP(A5280,'County Acres Disturbed'!$A$2:$E$3146,5,FALSE)</f>
        <v>218.31305315907673</v>
      </c>
      <c r="K5280" s="55" t="s">
        <v>5571</v>
      </c>
      <c r="L5280">
        <f>IF(H5280="PM10-PRI",VLOOKUP(A5280,'County Emission Factors'!A$2:E$3145,5,FALSE),IF(H5280="PM10-FIL",VLOOKUP(A5280,'County Emission Factors'!A$2:E$3145,5,FALSE),VLOOKUP(A5280,'County Emission Factors'!A$2:F$3145,6,FALSE)))</f>
        <v>0.15352294764059474</v>
      </c>
      <c r="M5280" s="56" t="s">
        <v>5572</v>
      </c>
      <c r="N5280" t="s">
        <v>5571</v>
      </c>
      <c r="O5280">
        <f t="shared" si="88"/>
        <v>33.51606342939931</v>
      </c>
      <c r="P5280" t="s">
        <v>5572</v>
      </c>
    </row>
    <row r="5281" spans="1:16">
      <c r="A5281" s="54" t="s">
        <v>608</v>
      </c>
      <c r="B5281" s="54" t="s">
        <v>3043</v>
      </c>
      <c r="C5281" s="54" t="s">
        <v>4604</v>
      </c>
      <c r="D5281" s="54" t="s">
        <v>2946</v>
      </c>
      <c r="E5281" s="54" t="s">
        <v>4609</v>
      </c>
      <c r="F5281" s="54" t="s">
        <v>3690</v>
      </c>
      <c r="G5281" s="54">
        <v>2311020000</v>
      </c>
      <c r="H5281" s="54" t="s">
        <v>3697</v>
      </c>
      <c r="I5281" s="54" t="s">
        <v>3698</v>
      </c>
      <c r="J5281">
        <f>VLOOKUP(A5281,'County Acres Disturbed'!$A$2:$E$3146,5,FALSE)</f>
        <v>218.31305315907673</v>
      </c>
      <c r="K5281" s="55" t="s">
        <v>5571</v>
      </c>
      <c r="L5281">
        <f>IF(H5281="PM10-PRI",VLOOKUP(A5281,'County Emission Factors'!A$2:E$3145,5,FALSE),IF(H5281="PM10-FIL",VLOOKUP(A5281,'County Emission Factors'!A$2:E$3145,5,FALSE),VLOOKUP(A5281,'County Emission Factors'!A$2:F$3145,6,FALSE)))</f>
        <v>1.5352294764059474E-2</v>
      </c>
      <c r="M5281" s="56" t="s">
        <v>5572</v>
      </c>
      <c r="N5281" t="s">
        <v>5571</v>
      </c>
      <c r="O5281">
        <f t="shared" si="88"/>
        <v>3.3516063429399314</v>
      </c>
      <c r="P5281" t="s">
        <v>5572</v>
      </c>
    </row>
    <row r="5282" spans="1:16">
      <c r="A5282" s="54" t="s">
        <v>609</v>
      </c>
      <c r="B5282" s="54" t="s">
        <v>3043</v>
      </c>
      <c r="C5282" s="54" t="s">
        <v>4604</v>
      </c>
      <c r="D5282" s="54" t="s">
        <v>2844</v>
      </c>
      <c r="E5282" s="54" t="s">
        <v>4610</v>
      </c>
      <c r="F5282" s="54" t="s">
        <v>3690</v>
      </c>
      <c r="G5282" s="54">
        <v>2311020000</v>
      </c>
      <c r="H5282" s="54" t="s">
        <v>3691</v>
      </c>
      <c r="I5282" s="54" t="s">
        <v>3692</v>
      </c>
      <c r="J5282">
        <f>VLOOKUP(A5282,'County Acres Disturbed'!$A$2:$E$3146,5,FALSE)</f>
        <v>720.83222742604482</v>
      </c>
      <c r="K5282" s="55" t="s">
        <v>5571</v>
      </c>
      <c r="L5282">
        <f>IF(H5282="PM10-PRI",VLOOKUP(A5282,'County Emission Factors'!A$2:E$3145,5,FALSE),IF(H5282="PM10-FIL",VLOOKUP(A5282,'County Emission Factors'!A$2:E$3145,5,FALSE),VLOOKUP(A5282,'County Emission Factors'!A$2:F$3145,6,FALSE)))</f>
        <v>0.15352294764059474</v>
      </c>
      <c r="M5282" s="56" t="s">
        <v>5572</v>
      </c>
      <c r="N5282" t="s">
        <v>5571</v>
      </c>
      <c r="O5282">
        <f t="shared" si="88"/>
        <v>110.66428830878196</v>
      </c>
      <c r="P5282" t="s">
        <v>5572</v>
      </c>
    </row>
    <row r="5283" spans="1:16">
      <c r="A5283" s="54" t="s">
        <v>609</v>
      </c>
      <c r="B5283" s="54" t="s">
        <v>3043</v>
      </c>
      <c r="C5283" s="54" t="s">
        <v>4604</v>
      </c>
      <c r="D5283" s="54" t="s">
        <v>2844</v>
      </c>
      <c r="E5283" s="54" t="s">
        <v>4610</v>
      </c>
      <c r="F5283" s="54" t="s">
        <v>3690</v>
      </c>
      <c r="G5283" s="54">
        <v>2311020000</v>
      </c>
      <c r="H5283" s="54" t="s">
        <v>3693</v>
      </c>
      <c r="I5283" s="54" t="s">
        <v>3694</v>
      </c>
      <c r="J5283">
        <f>VLOOKUP(A5283,'County Acres Disturbed'!$A$2:$E$3146,5,FALSE)</f>
        <v>720.83222742604482</v>
      </c>
      <c r="K5283" s="55" t="s">
        <v>5571</v>
      </c>
      <c r="L5283">
        <f>IF(H5283="PM10-PRI",VLOOKUP(A5283,'County Emission Factors'!A$2:E$3145,5,FALSE),IF(H5283="PM10-FIL",VLOOKUP(A5283,'County Emission Factors'!A$2:E$3145,5,FALSE),VLOOKUP(A5283,'County Emission Factors'!A$2:F$3145,6,FALSE)))</f>
        <v>1.5352294764059474E-2</v>
      </c>
      <c r="M5283" s="56" t="s">
        <v>5572</v>
      </c>
      <c r="N5283" t="s">
        <v>5571</v>
      </c>
      <c r="O5283">
        <f t="shared" si="88"/>
        <v>11.066428830878197</v>
      </c>
      <c r="P5283" t="s">
        <v>5572</v>
      </c>
    </row>
    <row r="5284" spans="1:16">
      <c r="A5284" s="54" t="s">
        <v>609</v>
      </c>
      <c r="B5284" s="54" t="s">
        <v>3043</v>
      </c>
      <c r="C5284" s="54" t="s">
        <v>4604</v>
      </c>
      <c r="D5284" s="54" t="s">
        <v>2844</v>
      </c>
      <c r="E5284" s="54" t="s">
        <v>4610</v>
      </c>
      <c r="F5284" s="54" t="s">
        <v>3690</v>
      </c>
      <c r="G5284" s="54">
        <v>2311020000</v>
      </c>
      <c r="H5284" s="54" t="s">
        <v>3695</v>
      </c>
      <c r="I5284" s="54" t="s">
        <v>3696</v>
      </c>
      <c r="J5284">
        <f>VLOOKUP(A5284,'County Acres Disturbed'!$A$2:$E$3146,5,FALSE)</f>
        <v>720.83222742604482</v>
      </c>
      <c r="K5284" s="55" t="s">
        <v>5571</v>
      </c>
      <c r="L5284">
        <f>IF(H5284="PM10-PRI",VLOOKUP(A5284,'County Emission Factors'!A$2:E$3145,5,FALSE),IF(H5284="PM10-FIL",VLOOKUP(A5284,'County Emission Factors'!A$2:E$3145,5,FALSE),VLOOKUP(A5284,'County Emission Factors'!A$2:F$3145,6,FALSE)))</f>
        <v>0.15352294764059474</v>
      </c>
      <c r="M5284" s="56" t="s">
        <v>5572</v>
      </c>
      <c r="N5284" t="s">
        <v>5571</v>
      </c>
      <c r="O5284">
        <f t="shared" si="88"/>
        <v>110.66428830878196</v>
      </c>
      <c r="P5284" t="s">
        <v>5572</v>
      </c>
    </row>
    <row r="5285" spans="1:16">
      <c r="A5285" s="54" t="s">
        <v>609</v>
      </c>
      <c r="B5285" s="54" t="s">
        <v>3043</v>
      </c>
      <c r="C5285" s="54" t="s">
        <v>4604</v>
      </c>
      <c r="D5285" s="54" t="s">
        <v>2844</v>
      </c>
      <c r="E5285" s="54" t="s">
        <v>4610</v>
      </c>
      <c r="F5285" s="54" t="s">
        <v>3690</v>
      </c>
      <c r="G5285" s="54">
        <v>2311020000</v>
      </c>
      <c r="H5285" s="54" t="s">
        <v>3697</v>
      </c>
      <c r="I5285" s="54" t="s">
        <v>3698</v>
      </c>
      <c r="J5285">
        <f>VLOOKUP(A5285,'County Acres Disturbed'!$A$2:$E$3146,5,FALSE)</f>
        <v>720.83222742604482</v>
      </c>
      <c r="K5285" s="55" t="s">
        <v>5571</v>
      </c>
      <c r="L5285">
        <f>IF(H5285="PM10-PRI",VLOOKUP(A5285,'County Emission Factors'!A$2:E$3145,5,FALSE),IF(H5285="PM10-FIL",VLOOKUP(A5285,'County Emission Factors'!A$2:E$3145,5,FALSE),VLOOKUP(A5285,'County Emission Factors'!A$2:F$3145,6,FALSE)))</f>
        <v>1.5352294764059474E-2</v>
      </c>
      <c r="M5285" s="56" t="s">
        <v>5572</v>
      </c>
      <c r="N5285" t="s">
        <v>5571</v>
      </c>
      <c r="O5285">
        <f t="shared" si="88"/>
        <v>11.066428830878197</v>
      </c>
      <c r="P5285" t="s">
        <v>5572</v>
      </c>
    </row>
    <row r="5286" spans="1:16">
      <c r="A5286" s="54" t="s">
        <v>610</v>
      </c>
      <c r="B5286" s="54" t="s">
        <v>3043</v>
      </c>
      <c r="C5286" s="54" t="s">
        <v>4604</v>
      </c>
      <c r="D5286" s="54" t="s">
        <v>2845</v>
      </c>
      <c r="E5286" s="54" t="s">
        <v>4191</v>
      </c>
      <c r="F5286" s="54" t="s">
        <v>3690</v>
      </c>
      <c r="G5286" s="54">
        <v>2311020000</v>
      </c>
      <c r="H5286" s="54" t="s">
        <v>3691</v>
      </c>
      <c r="I5286" s="54" t="s">
        <v>3692</v>
      </c>
      <c r="J5286">
        <f>VLOOKUP(A5286,'County Acres Disturbed'!$A$2:$E$3146,5,FALSE)</f>
        <v>218.31305315907673</v>
      </c>
      <c r="K5286" s="55" t="s">
        <v>5571</v>
      </c>
      <c r="L5286">
        <f>IF(H5286="PM10-PRI",VLOOKUP(A5286,'County Emission Factors'!A$2:E$3145,5,FALSE),IF(H5286="PM10-FIL",VLOOKUP(A5286,'County Emission Factors'!A$2:E$3145,5,FALSE),VLOOKUP(A5286,'County Emission Factors'!A$2:F$3145,6,FALSE)))</f>
        <v>0.15352294764059474</v>
      </c>
      <c r="M5286" s="56" t="s">
        <v>5572</v>
      </c>
      <c r="N5286" t="s">
        <v>5571</v>
      </c>
      <c r="O5286">
        <f t="shared" si="88"/>
        <v>33.51606342939931</v>
      </c>
      <c r="P5286" t="s">
        <v>5572</v>
      </c>
    </row>
    <row r="5287" spans="1:16">
      <c r="A5287" s="54" t="s">
        <v>610</v>
      </c>
      <c r="B5287" s="54" t="s">
        <v>3043</v>
      </c>
      <c r="C5287" s="54" t="s">
        <v>4604</v>
      </c>
      <c r="D5287" s="54" t="s">
        <v>2845</v>
      </c>
      <c r="E5287" s="54" t="s">
        <v>4191</v>
      </c>
      <c r="F5287" s="54" t="s">
        <v>3690</v>
      </c>
      <c r="G5287" s="54">
        <v>2311020000</v>
      </c>
      <c r="H5287" s="54" t="s">
        <v>3693</v>
      </c>
      <c r="I5287" s="54" t="s">
        <v>3694</v>
      </c>
      <c r="J5287">
        <f>VLOOKUP(A5287,'County Acres Disturbed'!$A$2:$E$3146,5,FALSE)</f>
        <v>218.31305315907673</v>
      </c>
      <c r="K5287" s="55" t="s">
        <v>5571</v>
      </c>
      <c r="L5287">
        <f>IF(H5287="PM10-PRI",VLOOKUP(A5287,'County Emission Factors'!A$2:E$3145,5,FALSE),IF(H5287="PM10-FIL",VLOOKUP(A5287,'County Emission Factors'!A$2:E$3145,5,FALSE),VLOOKUP(A5287,'County Emission Factors'!A$2:F$3145,6,FALSE)))</f>
        <v>1.5352294764059474E-2</v>
      </c>
      <c r="M5287" s="56" t="s">
        <v>5572</v>
      </c>
      <c r="N5287" t="s">
        <v>5571</v>
      </c>
      <c r="O5287">
        <f t="shared" si="88"/>
        <v>3.3516063429399314</v>
      </c>
      <c r="P5287" t="s">
        <v>5572</v>
      </c>
    </row>
    <row r="5288" spans="1:16">
      <c r="A5288" s="54" t="s">
        <v>610</v>
      </c>
      <c r="B5288" s="54" t="s">
        <v>3043</v>
      </c>
      <c r="C5288" s="54" t="s">
        <v>4604</v>
      </c>
      <c r="D5288" s="54" t="s">
        <v>2845</v>
      </c>
      <c r="E5288" s="54" t="s">
        <v>4191</v>
      </c>
      <c r="F5288" s="54" t="s">
        <v>3690</v>
      </c>
      <c r="G5288" s="54">
        <v>2311020000</v>
      </c>
      <c r="H5288" s="54" t="s">
        <v>3695</v>
      </c>
      <c r="I5288" s="54" t="s">
        <v>3696</v>
      </c>
      <c r="J5288">
        <f>VLOOKUP(A5288,'County Acres Disturbed'!$A$2:$E$3146,5,FALSE)</f>
        <v>218.31305315907673</v>
      </c>
      <c r="K5288" s="55" t="s">
        <v>5571</v>
      </c>
      <c r="L5288">
        <f>IF(H5288="PM10-PRI",VLOOKUP(A5288,'County Emission Factors'!A$2:E$3145,5,FALSE),IF(H5288="PM10-FIL",VLOOKUP(A5288,'County Emission Factors'!A$2:E$3145,5,FALSE),VLOOKUP(A5288,'County Emission Factors'!A$2:F$3145,6,FALSE)))</f>
        <v>0.15352294764059474</v>
      </c>
      <c r="M5288" s="56" t="s">
        <v>5572</v>
      </c>
      <c r="N5288" t="s">
        <v>5571</v>
      </c>
      <c r="O5288">
        <f t="shared" si="88"/>
        <v>33.51606342939931</v>
      </c>
      <c r="P5288" t="s">
        <v>5572</v>
      </c>
    </row>
    <row r="5289" spans="1:16">
      <c r="A5289" s="54" t="s">
        <v>610</v>
      </c>
      <c r="B5289" s="54" t="s">
        <v>3043</v>
      </c>
      <c r="C5289" s="54" t="s">
        <v>4604</v>
      </c>
      <c r="D5289" s="54" t="s">
        <v>2845</v>
      </c>
      <c r="E5289" s="54" t="s">
        <v>4191</v>
      </c>
      <c r="F5289" s="54" t="s">
        <v>3690</v>
      </c>
      <c r="G5289" s="54">
        <v>2311020000</v>
      </c>
      <c r="H5289" s="54" t="s">
        <v>3697</v>
      </c>
      <c r="I5289" s="54" t="s">
        <v>3698</v>
      </c>
      <c r="J5289">
        <f>VLOOKUP(A5289,'County Acres Disturbed'!$A$2:$E$3146,5,FALSE)</f>
        <v>218.31305315907673</v>
      </c>
      <c r="K5289" s="55" t="s">
        <v>5571</v>
      </c>
      <c r="L5289">
        <f>IF(H5289="PM10-PRI",VLOOKUP(A5289,'County Emission Factors'!A$2:E$3145,5,FALSE),IF(H5289="PM10-FIL",VLOOKUP(A5289,'County Emission Factors'!A$2:E$3145,5,FALSE),VLOOKUP(A5289,'County Emission Factors'!A$2:F$3145,6,FALSE)))</f>
        <v>1.5352294764059474E-2</v>
      </c>
      <c r="M5289" s="56" t="s">
        <v>5572</v>
      </c>
      <c r="N5289" t="s">
        <v>5571</v>
      </c>
      <c r="O5289">
        <f t="shared" si="88"/>
        <v>3.3516063429399314</v>
      </c>
      <c r="P5289" t="s">
        <v>5572</v>
      </c>
    </row>
    <row r="5290" spans="1:16">
      <c r="A5290" s="54" t="s">
        <v>611</v>
      </c>
      <c r="B5290" s="54" t="s">
        <v>3043</v>
      </c>
      <c r="C5290" s="54" t="s">
        <v>4604</v>
      </c>
      <c r="D5290" s="54" t="s">
        <v>2846</v>
      </c>
      <c r="E5290" s="54" t="s">
        <v>4611</v>
      </c>
      <c r="F5290" s="54" t="s">
        <v>3690</v>
      </c>
      <c r="G5290" s="54">
        <v>2311020000</v>
      </c>
      <c r="H5290" s="54" t="s">
        <v>3691</v>
      </c>
      <c r="I5290" s="54" t="s">
        <v>3692</v>
      </c>
      <c r="J5290">
        <f>VLOOKUP(A5290,'County Acres Disturbed'!$A$2:$E$3146,5,FALSE)</f>
        <v>218.31305315907673</v>
      </c>
      <c r="K5290" s="55" t="s">
        <v>5571</v>
      </c>
      <c r="L5290">
        <f>IF(H5290="PM10-PRI",VLOOKUP(A5290,'County Emission Factors'!A$2:E$3145,5,FALSE),IF(H5290="PM10-FIL",VLOOKUP(A5290,'County Emission Factors'!A$2:E$3145,5,FALSE),VLOOKUP(A5290,'County Emission Factors'!A$2:F$3145,6,FALSE)))</f>
        <v>0.15352294764059474</v>
      </c>
      <c r="M5290" s="56" t="s">
        <v>5572</v>
      </c>
      <c r="N5290" t="s">
        <v>5571</v>
      </c>
      <c r="O5290">
        <f t="shared" si="88"/>
        <v>33.51606342939931</v>
      </c>
      <c r="P5290" t="s">
        <v>5572</v>
      </c>
    </row>
    <row r="5291" spans="1:16">
      <c r="A5291" s="54" t="s">
        <v>611</v>
      </c>
      <c r="B5291" s="54" t="s">
        <v>3043</v>
      </c>
      <c r="C5291" s="54" t="s">
        <v>4604</v>
      </c>
      <c r="D5291" s="54" t="s">
        <v>2846</v>
      </c>
      <c r="E5291" s="54" t="s">
        <v>4611</v>
      </c>
      <c r="F5291" s="54" t="s">
        <v>3690</v>
      </c>
      <c r="G5291" s="54">
        <v>2311020000</v>
      </c>
      <c r="H5291" s="54" t="s">
        <v>3693</v>
      </c>
      <c r="I5291" s="54" t="s">
        <v>3694</v>
      </c>
      <c r="J5291">
        <f>VLOOKUP(A5291,'County Acres Disturbed'!$A$2:$E$3146,5,FALSE)</f>
        <v>218.31305315907673</v>
      </c>
      <c r="K5291" s="55" t="s">
        <v>5571</v>
      </c>
      <c r="L5291">
        <f>IF(H5291="PM10-PRI",VLOOKUP(A5291,'County Emission Factors'!A$2:E$3145,5,FALSE),IF(H5291="PM10-FIL",VLOOKUP(A5291,'County Emission Factors'!A$2:E$3145,5,FALSE),VLOOKUP(A5291,'County Emission Factors'!A$2:F$3145,6,FALSE)))</f>
        <v>1.5352294764059474E-2</v>
      </c>
      <c r="M5291" s="56" t="s">
        <v>5572</v>
      </c>
      <c r="N5291" t="s">
        <v>5571</v>
      </c>
      <c r="O5291">
        <f t="shared" si="88"/>
        <v>3.3516063429399314</v>
      </c>
      <c r="P5291" t="s">
        <v>5572</v>
      </c>
    </row>
    <row r="5292" spans="1:16">
      <c r="A5292" s="54" t="s">
        <v>611</v>
      </c>
      <c r="B5292" s="54" t="s">
        <v>3043</v>
      </c>
      <c r="C5292" s="54" t="s">
        <v>4604</v>
      </c>
      <c r="D5292" s="54" t="s">
        <v>2846</v>
      </c>
      <c r="E5292" s="54" t="s">
        <v>4611</v>
      </c>
      <c r="F5292" s="54" t="s">
        <v>3690</v>
      </c>
      <c r="G5292" s="54">
        <v>2311020000</v>
      </c>
      <c r="H5292" s="54" t="s">
        <v>3695</v>
      </c>
      <c r="I5292" s="54" t="s">
        <v>3696</v>
      </c>
      <c r="J5292">
        <f>VLOOKUP(A5292,'County Acres Disturbed'!$A$2:$E$3146,5,FALSE)</f>
        <v>218.31305315907673</v>
      </c>
      <c r="K5292" s="55" t="s">
        <v>5571</v>
      </c>
      <c r="L5292">
        <f>IF(H5292="PM10-PRI",VLOOKUP(A5292,'County Emission Factors'!A$2:E$3145,5,FALSE),IF(H5292="PM10-FIL",VLOOKUP(A5292,'County Emission Factors'!A$2:E$3145,5,FALSE),VLOOKUP(A5292,'County Emission Factors'!A$2:F$3145,6,FALSE)))</f>
        <v>0.15352294764059474</v>
      </c>
      <c r="M5292" s="56" t="s">
        <v>5572</v>
      </c>
      <c r="N5292" t="s">
        <v>5571</v>
      </c>
      <c r="O5292">
        <f t="shared" si="88"/>
        <v>33.51606342939931</v>
      </c>
      <c r="P5292" t="s">
        <v>5572</v>
      </c>
    </row>
    <row r="5293" spans="1:16">
      <c r="A5293" s="54" t="s">
        <v>611</v>
      </c>
      <c r="B5293" s="54" t="s">
        <v>3043</v>
      </c>
      <c r="C5293" s="54" t="s">
        <v>4604</v>
      </c>
      <c r="D5293" s="54" t="s">
        <v>2846</v>
      </c>
      <c r="E5293" s="54" t="s">
        <v>4611</v>
      </c>
      <c r="F5293" s="54" t="s">
        <v>3690</v>
      </c>
      <c r="G5293" s="54">
        <v>2311020000</v>
      </c>
      <c r="H5293" s="54" t="s">
        <v>3697</v>
      </c>
      <c r="I5293" s="54" t="s">
        <v>3698</v>
      </c>
      <c r="J5293">
        <f>VLOOKUP(A5293,'County Acres Disturbed'!$A$2:$E$3146,5,FALSE)</f>
        <v>218.31305315907673</v>
      </c>
      <c r="K5293" s="55" t="s">
        <v>5571</v>
      </c>
      <c r="L5293">
        <f>IF(H5293="PM10-PRI",VLOOKUP(A5293,'County Emission Factors'!A$2:E$3145,5,FALSE),IF(H5293="PM10-FIL",VLOOKUP(A5293,'County Emission Factors'!A$2:E$3145,5,FALSE),VLOOKUP(A5293,'County Emission Factors'!A$2:F$3145,6,FALSE)))</f>
        <v>1.5352294764059474E-2</v>
      </c>
      <c r="M5293" s="56" t="s">
        <v>5572</v>
      </c>
      <c r="N5293" t="s">
        <v>5571</v>
      </c>
      <c r="O5293">
        <f t="shared" si="88"/>
        <v>3.3516063429399314</v>
      </c>
      <c r="P5293" t="s">
        <v>5572</v>
      </c>
    </row>
    <row r="5294" spans="1:16">
      <c r="A5294" s="54" t="s">
        <v>612</v>
      </c>
      <c r="B5294" s="54" t="s">
        <v>3043</v>
      </c>
      <c r="C5294" s="54" t="s">
        <v>4604</v>
      </c>
      <c r="D5294" s="54" t="s">
        <v>2847</v>
      </c>
      <c r="E5294" s="54" t="s">
        <v>4612</v>
      </c>
      <c r="F5294" s="54" t="s">
        <v>3690</v>
      </c>
      <c r="G5294" s="54">
        <v>2311020000</v>
      </c>
      <c r="H5294" s="54" t="s">
        <v>3691</v>
      </c>
      <c r="I5294" s="54" t="s">
        <v>3692</v>
      </c>
      <c r="J5294">
        <f>VLOOKUP(A5294,'County Acres Disturbed'!$A$2:$E$3146,5,FALSE)</f>
        <v>715.57067832074517</v>
      </c>
      <c r="K5294" s="55" t="s">
        <v>5571</v>
      </c>
      <c r="L5294">
        <f>IF(H5294="PM10-PRI",VLOOKUP(A5294,'County Emission Factors'!A$2:E$3145,5,FALSE),IF(H5294="PM10-FIL",VLOOKUP(A5294,'County Emission Factors'!A$2:E$3145,5,FALSE),VLOOKUP(A5294,'County Emission Factors'!A$2:F$3145,6,FALSE)))</f>
        <v>0.15352294764059474</v>
      </c>
      <c r="M5294" s="56" t="s">
        <v>5572</v>
      </c>
      <c r="N5294" t="s">
        <v>5571</v>
      </c>
      <c r="O5294">
        <f t="shared" si="88"/>
        <v>109.85651978098062</v>
      </c>
      <c r="P5294" t="s">
        <v>5572</v>
      </c>
    </row>
    <row r="5295" spans="1:16">
      <c r="A5295" s="54" t="s">
        <v>612</v>
      </c>
      <c r="B5295" s="54" t="s">
        <v>3043</v>
      </c>
      <c r="C5295" s="54" t="s">
        <v>4604</v>
      </c>
      <c r="D5295" s="54" t="s">
        <v>2847</v>
      </c>
      <c r="E5295" s="54" t="s">
        <v>4612</v>
      </c>
      <c r="F5295" s="54" t="s">
        <v>3690</v>
      </c>
      <c r="G5295" s="54">
        <v>2311020000</v>
      </c>
      <c r="H5295" s="54" t="s">
        <v>3693</v>
      </c>
      <c r="I5295" s="54" t="s">
        <v>3694</v>
      </c>
      <c r="J5295">
        <f>VLOOKUP(A5295,'County Acres Disturbed'!$A$2:$E$3146,5,FALSE)</f>
        <v>715.57067832074517</v>
      </c>
      <c r="K5295" s="55" t="s">
        <v>5571</v>
      </c>
      <c r="L5295">
        <f>IF(H5295="PM10-PRI",VLOOKUP(A5295,'County Emission Factors'!A$2:E$3145,5,FALSE),IF(H5295="PM10-FIL",VLOOKUP(A5295,'County Emission Factors'!A$2:E$3145,5,FALSE),VLOOKUP(A5295,'County Emission Factors'!A$2:F$3145,6,FALSE)))</f>
        <v>1.5352294764059474E-2</v>
      </c>
      <c r="M5295" s="56" t="s">
        <v>5572</v>
      </c>
      <c r="N5295" t="s">
        <v>5571</v>
      </c>
      <c r="O5295">
        <f t="shared" si="88"/>
        <v>10.985651978098062</v>
      </c>
      <c r="P5295" t="s">
        <v>5572</v>
      </c>
    </row>
    <row r="5296" spans="1:16">
      <c r="A5296" s="54" t="s">
        <v>612</v>
      </c>
      <c r="B5296" s="54" t="s">
        <v>3043</v>
      </c>
      <c r="C5296" s="54" t="s">
        <v>4604</v>
      </c>
      <c r="D5296" s="54" t="s">
        <v>2847</v>
      </c>
      <c r="E5296" s="54" t="s">
        <v>4612</v>
      </c>
      <c r="F5296" s="54" t="s">
        <v>3690</v>
      </c>
      <c r="G5296" s="54">
        <v>2311020000</v>
      </c>
      <c r="H5296" s="54" t="s">
        <v>3695</v>
      </c>
      <c r="I5296" s="54" t="s">
        <v>3696</v>
      </c>
      <c r="J5296">
        <f>VLOOKUP(A5296,'County Acres Disturbed'!$A$2:$E$3146,5,FALSE)</f>
        <v>715.57067832074517</v>
      </c>
      <c r="K5296" s="55" t="s">
        <v>5571</v>
      </c>
      <c r="L5296">
        <f>IF(H5296="PM10-PRI",VLOOKUP(A5296,'County Emission Factors'!A$2:E$3145,5,FALSE),IF(H5296="PM10-FIL",VLOOKUP(A5296,'County Emission Factors'!A$2:E$3145,5,FALSE),VLOOKUP(A5296,'County Emission Factors'!A$2:F$3145,6,FALSE)))</f>
        <v>0.15352294764059474</v>
      </c>
      <c r="M5296" s="56" t="s">
        <v>5572</v>
      </c>
      <c r="N5296" t="s">
        <v>5571</v>
      </c>
      <c r="O5296">
        <f t="shared" si="88"/>
        <v>109.85651978098062</v>
      </c>
      <c r="P5296" t="s">
        <v>5572</v>
      </c>
    </row>
    <row r="5297" spans="1:16">
      <c r="A5297" s="54" t="s">
        <v>612</v>
      </c>
      <c r="B5297" s="54" t="s">
        <v>3043</v>
      </c>
      <c r="C5297" s="54" t="s">
        <v>4604</v>
      </c>
      <c r="D5297" s="54" t="s">
        <v>2847</v>
      </c>
      <c r="E5297" s="54" t="s">
        <v>4612</v>
      </c>
      <c r="F5297" s="54" t="s">
        <v>3690</v>
      </c>
      <c r="G5297" s="54">
        <v>2311020000</v>
      </c>
      <c r="H5297" s="54" t="s">
        <v>3697</v>
      </c>
      <c r="I5297" s="54" t="s">
        <v>3698</v>
      </c>
      <c r="J5297">
        <f>VLOOKUP(A5297,'County Acres Disturbed'!$A$2:$E$3146,5,FALSE)</f>
        <v>715.57067832074517</v>
      </c>
      <c r="K5297" s="55" t="s">
        <v>5571</v>
      </c>
      <c r="L5297">
        <f>IF(H5297="PM10-PRI",VLOOKUP(A5297,'County Emission Factors'!A$2:E$3145,5,FALSE),IF(H5297="PM10-FIL",VLOOKUP(A5297,'County Emission Factors'!A$2:E$3145,5,FALSE),VLOOKUP(A5297,'County Emission Factors'!A$2:F$3145,6,FALSE)))</f>
        <v>1.5352294764059474E-2</v>
      </c>
      <c r="M5297" s="56" t="s">
        <v>5572</v>
      </c>
      <c r="N5297" t="s">
        <v>5571</v>
      </c>
      <c r="O5297">
        <f t="shared" si="88"/>
        <v>10.985651978098062</v>
      </c>
      <c r="P5297" t="s">
        <v>5572</v>
      </c>
    </row>
    <row r="5298" spans="1:16">
      <c r="A5298" s="54" t="s">
        <v>2432</v>
      </c>
      <c r="B5298" s="54" t="s">
        <v>3043</v>
      </c>
      <c r="C5298" s="54" t="s">
        <v>4604</v>
      </c>
      <c r="D5298" s="54" t="s">
        <v>2850</v>
      </c>
      <c r="E5298" s="54" t="s">
        <v>4193</v>
      </c>
      <c r="F5298" s="54" t="s">
        <v>3690</v>
      </c>
      <c r="G5298" s="54">
        <v>2311020000</v>
      </c>
      <c r="H5298" s="54" t="s">
        <v>3691</v>
      </c>
      <c r="I5298" s="54" t="s">
        <v>3692</v>
      </c>
      <c r="J5298">
        <f>VLOOKUP(A5298,'County Acres Disturbed'!$A$2:$E$3146,5,FALSE)</f>
        <v>36.385508859846119</v>
      </c>
      <c r="K5298" s="55" t="s">
        <v>5571</v>
      </c>
      <c r="L5298">
        <f>IF(H5298="PM10-PRI",VLOOKUP(A5298,'County Emission Factors'!A$2:E$3145,5,FALSE),IF(H5298="PM10-FIL",VLOOKUP(A5298,'County Emission Factors'!A$2:E$3145,5,FALSE),VLOOKUP(A5298,'County Emission Factors'!A$2:F$3145,6,FALSE)))</f>
        <v>0.21288515406162464</v>
      </c>
      <c r="M5298" s="56" t="s">
        <v>5572</v>
      </c>
      <c r="N5298" t="s">
        <v>5571</v>
      </c>
      <c r="O5298">
        <f t="shared" si="88"/>
        <v>7.7459346592389497</v>
      </c>
      <c r="P5298" t="s">
        <v>5572</v>
      </c>
    </row>
    <row r="5299" spans="1:16">
      <c r="A5299" s="54" t="s">
        <v>2432</v>
      </c>
      <c r="B5299" s="54" t="s">
        <v>3043</v>
      </c>
      <c r="C5299" s="54" t="s">
        <v>4604</v>
      </c>
      <c r="D5299" s="54" t="s">
        <v>2850</v>
      </c>
      <c r="E5299" s="54" t="s">
        <v>4193</v>
      </c>
      <c r="F5299" s="54" t="s">
        <v>3690</v>
      </c>
      <c r="G5299" s="54">
        <v>2311020000</v>
      </c>
      <c r="H5299" s="54" t="s">
        <v>3693</v>
      </c>
      <c r="I5299" s="54" t="s">
        <v>3694</v>
      </c>
      <c r="J5299">
        <f>VLOOKUP(A5299,'County Acres Disturbed'!$A$2:$E$3146,5,FALSE)</f>
        <v>36.385508859846119</v>
      </c>
      <c r="K5299" s="55" t="s">
        <v>5571</v>
      </c>
      <c r="L5299">
        <f>IF(H5299="PM10-PRI",VLOOKUP(A5299,'County Emission Factors'!A$2:E$3145,5,FALSE),IF(H5299="PM10-FIL",VLOOKUP(A5299,'County Emission Factors'!A$2:E$3145,5,FALSE),VLOOKUP(A5299,'County Emission Factors'!A$2:F$3145,6,FALSE)))</f>
        <v>2.1288515406162466E-2</v>
      </c>
      <c r="M5299" s="56" t="s">
        <v>5572</v>
      </c>
      <c r="N5299" t="s">
        <v>5571</v>
      </c>
      <c r="O5299">
        <f t="shared" si="88"/>
        <v>0.774593465923895</v>
      </c>
      <c r="P5299" t="s">
        <v>5572</v>
      </c>
    </row>
    <row r="5300" spans="1:16">
      <c r="A5300" s="54" t="s">
        <v>2432</v>
      </c>
      <c r="B5300" s="54" t="s">
        <v>3043</v>
      </c>
      <c r="C5300" s="54" t="s">
        <v>4604</v>
      </c>
      <c r="D5300" s="54" t="s">
        <v>2850</v>
      </c>
      <c r="E5300" s="54" t="s">
        <v>4193</v>
      </c>
      <c r="F5300" s="54" t="s">
        <v>3690</v>
      </c>
      <c r="G5300" s="54">
        <v>2311020000</v>
      </c>
      <c r="H5300" s="54" t="s">
        <v>3695</v>
      </c>
      <c r="I5300" s="54" t="s">
        <v>3696</v>
      </c>
      <c r="J5300">
        <f>VLOOKUP(A5300,'County Acres Disturbed'!$A$2:$E$3146,5,FALSE)</f>
        <v>36.385508859846119</v>
      </c>
      <c r="K5300" s="55" t="s">
        <v>5571</v>
      </c>
      <c r="L5300">
        <f>IF(H5300="PM10-PRI",VLOOKUP(A5300,'County Emission Factors'!A$2:E$3145,5,FALSE),IF(H5300="PM10-FIL",VLOOKUP(A5300,'County Emission Factors'!A$2:E$3145,5,FALSE),VLOOKUP(A5300,'County Emission Factors'!A$2:F$3145,6,FALSE)))</f>
        <v>0.21288515406162464</v>
      </c>
      <c r="M5300" s="56" t="s">
        <v>5572</v>
      </c>
      <c r="N5300" t="s">
        <v>5571</v>
      </c>
      <c r="O5300">
        <f t="shared" si="88"/>
        <v>7.7459346592389497</v>
      </c>
      <c r="P5300" t="s">
        <v>5572</v>
      </c>
    </row>
    <row r="5301" spans="1:16">
      <c r="A5301" s="54" t="s">
        <v>2432</v>
      </c>
      <c r="B5301" s="54" t="s">
        <v>3043</v>
      </c>
      <c r="C5301" s="54" t="s">
        <v>4604</v>
      </c>
      <c r="D5301" s="54" t="s">
        <v>2850</v>
      </c>
      <c r="E5301" s="54" t="s">
        <v>4193</v>
      </c>
      <c r="F5301" s="54" t="s">
        <v>3690</v>
      </c>
      <c r="G5301" s="54">
        <v>2311020000</v>
      </c>
      <c r="H5301" s="54" t="s">
        <v>3697</v>
      </c>
      <c r="I5301" s="54" t="s">
        <v>3698</v>
      </c>
      <c r="J5301">
        <f>VLOOKUP(A5301,'County Acres Disturbed'!$A$2:$E$3146,5,FALSE)</f>
        <v>36.385508859846119</v>
      </c>
      <c r="K5301" s="55" t="s">
        <v>5571</v>
      </c>
      <c r="L5301">
        <f>IF(H5301="PM10-PRI",VLOOKUP(A5301,'County Emission Factors'!A$2:E$3145,5,FALSE),IF(H5301="PM10-FIL",VLOOKUP(A5301,'County Emission Factors'!A$2:E$3145,5,FALSE),VLOOKUP(A5301,'County Emission Factors'!A$2:F$3145,6,FALSE)))</f>
        <v>2.1288515406162466E-2</v>
      </c>
      <c r="M5301" s="56" t="s">
        <v>5572</v>
      </c>
      <c r="N5301" t="s">
        <v>5571</v>
      </c>
      <c r="O5301">
        <f t="shared" si="88"/>
        <v>0.774593465923895</v>
      </c>
      <c r="P5301" t="s">
        <v>5572</v>
      </c>
    </row>
    <row r="5302" spans="1:16">
      <c r="A5302" s="54" t="s">
        <v>613</v>
      </c>
      <c r="B5302" s="54" t="s">
        <v>3043</v>
      </c>
      <c r="C5302" s="54" t="s">
        <v>4604</v>
      </c>
      <c r="D5302" s="54" t="s">
        <v>2851</v>
      </c>
      <c r="E5302" s="54" t="s">
        <v>4554</v>
      </c>
      <c r="F5302" s="54" t="s">
        <v>3690</v>
      </c>
      <c r="G5302" s="54">
        <v>2311020000</v>
      </c>
      <c r="H5302" s="54" t="s">
        <v>3691</v>
      </c>
      <c r="I5302" s="54" t="s">
        <v>3692</v>
      </c>
      <c r="J5302">
        <f>VLOOKUP(A5302,'County Acres Disturbed'!$A$2:$E$3146,5,FALSE)</f>
        <v>218.31305315907673</v>
      </c>
      <c r="K5302" s="55" t="s">
        <v>5571</v>
      </c>
      <c r="L5302">
        <f>IF(H5302="PM10-PRI",VLOOKUP(A5302,'County Emission Factors'!A$2:E$3145,5,FALSE),IF(H5302="PM10-FIL",VLOOKUP(A5302,'County Emission Factors'!A$2:E$3145,5,FALSE),VLOOKUP(A5302,'County Emission Factors'!A$2:F$3145,6,FALSE)))</f>
        <v>0.15352294764059465</v>
      </c>
      <c r="M5302" s="56" t="s">
        <v>5572</v>
      </c>
      <c r="N5302" t="s">
        <v>5571</v>
      </c>
      <c r="O5302">
        <f t="shared" si="88"/>
        <v>33.516063429399296</v>
      </c>
      <c r="P5302" t="s">
        <v>5572</v>
      </c>
    </row>
    <row r="5303" spans="1:16">
      <c r="A5303" s="54" t="s">
        <v>613</v>
      </c>
      <c r="B5303" s="54" t="s">
        <v>3043</v>
      </c>
      <c r="C5303" s="54" t="s">
        <v>4604</v>
      </c>
      <c r="D5303" s="54" t="s">
        <v>2851</v>
      </c>
      <c r="E5303" s="54" t="s">
        <v>4554</v>
      </c>
      <c r="F5303" s="54" t="s">
        <v>3690</v>
      </c>
      <c r="G5303" s="54">
        <v>2311020000</v>
      </c>
      <c r="H5303" s="54" t="s">
        <v>3693</v>
      </c>
      <c r="I5303" s="54" t="s">
        <v>3694</v>
      </c>
      <c r="J5303">
        <f>VLOOKUP(A5303,'County Acres Disturbed'!$A$2:$E$3146,5,FALSE)</f>
        <v>218.31305315907673</v>
      </c>
      <c r="K5303" s="55" t="s">
        <v>5571</v>
      </c>
      <c r="L5303">
        <f>IF(H5303="PM10-PRI",VLOOKUP(A5303,'County Emission Factors'!A$2:E$3145,5,FALSE),IF(H5303="PM10-FIL",VLOOKUP(A5303,'County Emission Factors'!A$2:E$3145,5,FALSE),VLOOKUP(A5303,'County Emission Factors'!A$2:F$3145,6,FALSE)))</f>
        <v>1.5352294764059466E-2</v>
      </c>
      <c r="M5303" s="56" t="s">
        <v>5572</v>
      </c>
      <c r="N5303" t="s">
        <v>5571</v>
      </c>
      <c r="O5303">
        <f t="shared" si="88"/>
        <v>3.3516063429399297</v>
      </c>
      <c r="P5303" t="s">
        <v>5572</v>
      </c>
    </row>
    <row r="5304" spans="1:16">
      <c r="A5304" s="54" t="s">
        <v>613</v>
      </c>
      <c r="B5304" s="54" t="s">
        <v>3043</v>
      </c>
      <c r="C5304" s="54" t="s">
        <v>4604</v>
      </c>
      <c r="D5304" s="54" t="s">
        <v>2851</v>
      </c>
      <c r="E5304" s="54" t="s">
        <v>4554</v>
      </c>
      <c r="F5304" s="54" t="s">
        <v>3690</v>
      </c>
      <c r="G5304" s="54">
        <v>2311020000</v>
      </c>
      <c r="H5304" s="54" t="s">
        <v>3695</v>
      </c>
      <c r="I5304" s="54" t="s">
        <v>3696</v>
      </c>
      <c r="J5304">
        <f>VLOOKUP(A5304,'County Acres Disturbed'!$A$2:$E$3146,5,FALSE)</f>
        <v>218.31305315907673</v>
      </c>
      <c r="K5304" s="55" t="s">
        <v>5571</v>
      </c>
      <c r="L5304">
        <f>IF(H5304="PM10-PRI",VLOOKUP(A5304,'County Emission Factors'!A$2:E$3145,5,FALSE),IF(H5304="PM10-FIL",VLOOKUP(A5304,'County Emission Factors'!A$2:E$3145,5,FALSE),VLOOKUP(A5304,'County Emission Factors'!A$2:F$3145,6,FALSE)))</f>
        <v>0.15352294764059465</v>
      </c>
      <c r="M5304" s="56" t="s">
        <v>5572</v>
      </c>
      <c r="N5304" t="s">
        <v>5571</v>
      </c>
      <c r="O5304">
        <f t="shared" si="88"/>
        <v>33.516063429399296</v>
      </c>
      <c r="P5304" t="s">
        <v>5572</v>
      </c>
    </row>
    <row r="5305" spans="1:16">
      <c r="A5305" s="54" t="s">
        <v>613</v>
      </c>
      <c r="B5305" s="54" t="s">
        <v>3043</v>
      </c>
      <c r="C5305" s="54" t="s">
        <v>4604</v>
      </c>
      <c r="D5305" s="54" t="s">
        <v>2851</v>
      </c>
      <c r="E5305" s="54" t="s">
        <v>4554</v>
      </c>
      <c r="F5305" s="54" t="s">
        <v>3690</v>
      </c>
      <c r="G5305" s="54">
        <v>2311020000</v>
      </c>
      <c r="H5305" s="54" t="s">
        <v>3697</v>
      </c>
      <c r="I5305" s="54" t="s">
        <v>3698</v>
      </c>
      <c r="J5305">
        <f>VLOOKUP(A5305,'County Acres Disturbed'!$A$2:$E$3146,5,FALSE)</f>
        <v>218.31305315907673</v>
      </c>
      <c r="K5305" s="55" t="s">
        <v>5571</v>
      </c>
      <c r="L5305">
        <f>IF(H5305="PM10-PRI",VLOOKUP(A5305,'County Emission Factors'!A$2:E$3145,5,FALSE),IF(H5305="PM10-FIL",VLOOKUP(A5305,'County Emission Factors'!A$2:E$3145,5,FALSE),VLOOKUP(A5305,'County Emission Factors'!A$2:F$3145,6,FALSE)))</f>
        <v>1.5352294764059466E-2</v>
      </c>
      <c r="M5305" s="56" t="s">
        <v>5572</v>
      </c>
      <c r="N5305" t="s">
        <v>5571</v>
      </c>
      <c r="O5305">
        <f t="shared" si="88"/>
        <v>3.3516063429399297</v>
      </c>
      <c r="P5305" t="s">
        <v>5572</v>
      </c>
    </row>
    <row r="5306" spans="1:16">
      <c r="A5306" s="54" t="s">
        <v>614</v>
      </c>
      <c r="B5306" s="54" t="s">
        <v>3043</v>
      </c>
      <c r="C5306" s="54" t="s">
        <v>4604</v>
      </c>
      <c r="D5306" s="54" t="s">
        <v>2852</v>
      </c>
      <c r="E5306" s="54" t="s">
        <v>4613</v>
      </c>
      <c r="F5306" s="54" t="s">
        <v>3690</v>
      </c>
      <c r="G5306" s="54">
        <v>2311020000</v>
      </c>
      <c r="H5306" s="54" t="s">
        <v>3691</v>
      </c>
      <c r="I5306" s="54" t="s">
        <v>3692</v>
      </c>
      <c r="J5306">
        <f>VLOOKUP(A5306,'County Acres Disturbed'!$A$2:$E$3146,5,FALSE)</f>
        <v>218.31305315907673</v>
      </c>
      <c r="K5306" s="55" t="s">
        <v>5571</v>
      </c>
      <c r="L5306">
        <f>IF(H5306="PM10-PRI",VLOOKUP(A5306,'County Emission Factors'!A$2:E$3145,5,FALSE),IF(H5306="PM10-FIL",VLOOKUP(A5306,'County Emission Factors'!A$2:E$3145,5,FALSE),VLOOKUP(A5306,'County Emission Factors'!A$2:F$3145,6,FALSE)))</f>
        <v>0.15352294764059468</v>
      </c>
      <c r="M5306" s="56" t="s">
        <v>5572</v>
      </c>
      <c r="N5306" t="s">
        <v>5571</v>
      </c>
      <c r="O5306">
        <f t="shared" si="88"/>
        <v>33.516063429399303</v>
      </c>
      <c r="P5306" t="s">
        <v>5572</v>
      </c>
    </row>
    <row r="5307" spans="1:16">
      <c r="A5307" s="54" t="s">
        <v>614</v>
      </c>
      <c r="B5307" s="54" t="s">
        <v>3043</v>
      </c>
      <c r="C5307" s="54" t="s">
        <v>4604</v>
      </c>
      <c r="D5307" s="54" t="s">
        <v>2852</v>
      </c>
      <c r="E5307" s="54" t="s">
        <v>4613</v>
      </c>
      <c r="F5307" s="54" t="s">
        <v>3690</v>
      </c>
      <c r="G5307" s="54">
        <v>2311020000</v>
      </c>
      <c r="H5307" s="54" t="s">
        <v>3693</v>
      </c>
      <c r="I5307" s="54" t="s">
        <v>3694</v>
      </c>
      <c r="J5307">
        <f>VLOOKUP(A5307,'County Acres Disturbed'!$A$2:$E$3146,5,FALSE)</f>
        <v>218.31305315907673</v>
      </c>
      <c r="K5307" s="55" t="s">
        <v>5571</v>
      </c>
      <c r="L5307">
        <f>IF(H5307="PM10-PRI",VLOOKUP(A5307,'County Emission Factors'!A$2:E$3145,5,FALSE),IF(H5307="PM10-FIL",VLOOKUP(A5307,'County Emission Factors'!A$2:E$3145,5,FALSE),VLOOKUP(A5307,'County Emission Factors'!A$2:F$3145,6,FALSE)))</f>
        <v>1.5352294764059469E-2</v>
      </c>
      <c r="M5307" s="56" t="s">
        <v>5572</v>
      </c>
      <c r="N5307" t="s">
        <v>5571</v>
      </c>
      <c r="O5307">
        <f t="shared" si="88"/>
        <v>3.3516063429399301</v>
      </c>
      <c r="P5307" t="s">
        <v>5572</v>
      </c>
    </row>
    <row r="5308" spans="1:16">
      <c r="A5308" s="54" t="s">
        <v>614</v>
      </c>
      <c r="B5308" s="54" t="s">
        <v>3043</v>
      </c>
      <c r="C5308" s="54" t="s">
        <v>4604</v>
      </c>
      <c r="D5308" s="54" t="s">
        <v>2852</v>
      </c>
      <c r="E5308" s="54" t="s">
        <v>4613</v>
      </c>
      <c r="F5308" s="54" t="s">
        <v>3690</v>
      </c>
      <c r="G5308" s="54">
        <v>2311020000</v>
      </c>
      <c r="H5308" s="54" t="s">
        <v>3695</v>
      </c>
      <c r="I5308" s="54" t="s">
        <v>3696</v>
      </c>
      <c r="J5308">
        <f>VLOOKUP(A5308,'County Acres Disturbed'!$A$2:$E$3146,5,FALSE)</f>
        <v>218.31305315907673</v>
      </c>
      <c r="K5308" s="55" t="s">
        <v>5571</v>
      </c>
      <c r="L5308">
        <f>IF(H5308="PM10-PRI",VLOOKUP(A5308,'County Emission Factors'!A$2:E$3145,5,FALSE),IF(H5308="PM10-FIL",VLOOKUP(A5308,'County Emission Factors'!A$2:E$3145,5,FALSE),VLOOKUP(A5308,'County Emission Factors'!A$2:F$3145,6,FALSE)))</f>
        <v>0.15352294764059468</v>
      </c>
      <c r="M5308" s="56" t="s">
        <v>5572</v>
      </c>
      <c r="N5308" t="s">
        <v>5571</v>
      </c>
      <c r="O5308">
        <f t="shared" si="88"/>
        <v>33.516063429399303</v>
      </c>
      <c r="P5308" t="s">
        <v>5572</v>
      </c>
    </row>
    <row r="5309" spans="1:16">
      <c r="A5309" s="54" t="s">
        <v>614</v>
      </c>
      <c r="B5309" s="54" t="s">
        <v>3043</v>
      </c>
      <c r="C5309" s="54" t="s">
        <v>4604</v>
      </c>
      <c r="D5309" s="54" t="s">
        <v>2852</v>
      </c>
      <c r="E5309" s="54" t="s">
        <v>4613</v>
      </c>
      <c r="F5309" s="54" t="s">
        <v>3690</v>
      </c>
      <c r="G5309" s="54">
        <v>2311020000</v>
      </c>
      <c r="H5309" s="54" t="s">
        <v>3697</v>
      </c>
      <c r="I5309" s="54" t="s">
        <v>3698</v>
      </c>
      <c r="J5309">
        <f>VLOOKUP(A5309,'County Acres Disturbed'!$A$2:$E$3146,5,FALSE)</f>
        <v>218.31305315907673</v>
      </c>
      <c r="K5309" s="55" t="s">
        <v>5571</v>
      </c>
      <c r="L5309">
        <f>IF(H5309="PM10-PRI",VLOOKUP(A5309,'County Emission Factors'!A$2:E$3145,5,FALSE),IF(H5309="PM10-FIL",VLOOKUP(A5309,'County Emission Factors'!A$2:E$3145,5,FALSE),VLOOKUP(A5309,'County Emission Factors'!A$2:F$3145,6,FALSE)))</f>
        <v>1.5352294764059469E-2</v>
      </c>
      <c r="M5309" s="56" t="s">
        <v>5572</v>
      </c>
      <c r="N5309" t="s">
        <v>5571</v>
      </c>
      <c r="O5309">
        <f t="shared" si="88"/>
        <v>3.3516063429399301</v>
      </c>
      <c r="P5309" t="s">
        <v>5572</v>
      </c>
    </row>
    <row r="5310" spans="1:16">
      <c r="A5310" s="54" t="s">
        <v>615</v>
      </c>
      <c r="B5310" s="54" t="s">
        <v>3043</v>
      </c>
      <c r="C5310" s="54" t="s">
        <v>4604</v>
      </c>
      <c r="D5310" s="54" t="s">
        <v>2932</v>
      </c>
      <c r="E5310" s="54" t="s">
        <v>3711</v>
      </c>
      <c r="F5310" s="54" t="s">
        <v>3690</v>
      </c>
      <c r="G5310" s="54">
        <v>2311020000</v>
      </c>
      <c r="H5310" s="54" t="s">
        <v>3691</v>
      </c>
      <c r="I5310" s="54" t="s">
        <v>3692</v>
      </c>
      <c r="J5310">
        <f>VLOOKUP(A5310,'County Acres Disturbed'!$A$2:$E$3146,5,FALSE)</f>
        <v>218.31305315907673</v>
      </c>
      <c r="K5310" s="55" t="s">
        <v>5571</v>
      </c>
      <c r="L5310">
        <f>IF(H5310="PM10-PRI",VLOOKUP(A5310,'County Emission Factors'!A$2:E$3145,5,FALSE),IF(H5310="PM10-FIL",VLOOKUP(A5310,'County Emission Factors'!A$2:E$3145,5,FALSE),VLOOKUP(A5310,'County Emission Factors'!A$2:F$3145,6,FALSE)))</f>
        <v>0.21288515406162464</v>
      </c>
      <c r="M5310" s="56" t="s">
        <v>5572</v>
      </c>
      <c r="N5310" t="s">
        <v>5571</v>
      </c>
      <c r="O5310">
        <f t="shared" si="88"/>
        <v>46.475607955433702</v>
      </c>
      <c r="P5310" t="s">
        <v>5572</v>
      </c>
    </row>
    <row r="5311" spans="1:16">
      <c r="A5311" s="54" t="s">
        <v>615</v>
      </c>
      <c r="B5311" s="54" t="s">
        <v>3043</v>
      </c>
      <c r="C5311" s="54" t="s">
        <v>4604</v>
      </c>
      <c r="D5311" s="54" t="s">
        <v>2932</v>
      </c>
      <c r="E5311" s="54" t="s">
        <v>3711</v>
      </c>
      <c r="F5311" s="54" t="s">
        <v>3690</v>
      </c>
      <c r="G5311" s="54">
        <v>2311020000</v>
      </c>
      <c r="H5311" s="54" t="s">
        <v>3693</v>
      </c>
      <c r="I5311" s="54" t="s">
        <v>3694</v>
      </c>
      <c r="J5311">
        <f>VLOOKUP(A5311,'County Acres Disturbed'!$A$2:$E$3146,5,FALSE)</f>
        <v>218.31305315907673</v>
      </c>
      <c r="K5311" s="55" t="s">
        <v>5571</v>
      </c>
      <c r="L5311">
        <f>IF(H5311="PM10-PRI",VLOOKUP(A5311,'County Emission Factors'!A$2:E$3145,5,FALSE),IF(H5311="PM10-FIL",VLOOKUP(A5311,'County Emission Factors'!A$2:E$3145,5,FALSE),VLOOKUP(A5311,'County Emission Factors'!A$2:F$3145,6,FALSE)))</f>
        <v>2.1288515406162466E-2</v>
      </c>
      <c r="M5311" s="56" t="s">
        <v>5572</v>
      </c>
      <c r="N5311" t="s">
        <v>5571</v>
      </c>
      <c r="O5311">
        <f t="shared" si="88"/>
        <v>4.6475607955433702</v>
      </c>
      <c r="P5311" t="s">
        <v>5572</v>
      </c>
    </row>
    <row r="5312" spans="1:16">
      <c r="A5312" s="54" t="s">
        <v>615</v>
      </c>
      <c r="B5312" s="54" t="s">
        <v>3043</v>
      </c>
      <c r="C5312" s="54" t="s">
        <v>4604</v>
      </c>
      <c r="D5312" s="54" t="s">
        <v>2932</v>
      </c>
      <c r="E5312" s="54" t="s">
        <v>3711</v>
      </c>
      <c r="F5312" s="54" t="s">
        <v>3690</v>
      </c>
      <c r="G5312" s="54">
        <v>2311020000</v>
      </c>
      <c r="H5312" s="54" t="s">
        <v>3695</v>
      </c>
      <c r="I5312" s="54" t="s">
        <v>3696</v>
      </c>
      <c r="J5312">
        <f>VLOOKUP(A5312,'County Acres Disturbed'!$A$2:$E$3146,5,FALSE)</f>
        <v>218.31305315907673</v>
      </c>
      <c r="K5312" s="55" t="s">
        <v>5571</v>
      </c>
      <c r="L5312">
        <f>IF(H5312="PM10-PRI",VLOOKUP(A5312,'County Emission Factors'!A$2:E$3145,5,FALSE),IF(H5312="PM10-FIL",VLOOKUP(A5312,'County Emission Factors'!A$2:E$3145,5,FALSE),VLOOKUP(A5312,'County Emission Factors'!A$2:F$3145,6,FALSE)))</f>
        <v>0.21288515406162464</v>
      </c>
      <c r="M5312" s="56" t="s">
        <v>5572</v>
      </c>
      <c r="N5312" t="s">
        <v>5571</v>
      </c>
      <c r="O5312">
        <f t="shared" si="88"/>
        <v>46.475607955433702</v>
      </c>
      <c r="P5312" t="s">
        <v>5572</v>
      </c>
    </row>
    <row r="5313" spans="1:16">
      <c r="A5313" s="54" t="s">
        <v>615</v>
      </c>
      <c r="B5313" s="54" t="s">
        <v>3043</v>
      </c>
      <c r="C5313" s="54" t="s">
        <v>4604</v>
      </c>
      <c r="D5313" s="54" t="s">
        <v>2932</v>
      </c>
      <c r="E5313" s="54" t="s">
        <v>3711</v>
      </c>
      <c r="F5313" s="54" t="s">
        <v>3690</v>
      </c>
      <c r="G5313" s="54">
        <v>2311020000</v>
      </c>
      <c r="H5313" s="54" t="s">
        <v>3697</v>
      </c>
      <c r="I5313" s="54" t="s">
        <v>3698</v>
      </c>
      <c r="J5313">
        <f>VLOOKUP(A5313,'County Acres Disturbed'!$A$2:$E$3146,5,FALSE)</f>
        <v>218.31305315907673</v>
      </c>
      <c r="K5313" s="55" t="s">
        <v>5571</v>
      </c>
      <c r="L5313">
        <f>IF(H5313="PM10-PRI",VLOOKUP(A5313,'County Emission Factors'!A$2:E$3145,5,FALSE),IF(H5313="PM10-FIL",VLOOKUP(A5313,'County Emission Factors'!A$2:E$3145,5,FALSE),VLOOKUP(A5313,'County Emission Factors'!A$2:F$3145,6,FALSE)))</f>
        <v>2.1288515406162466E-2</v>
      </c>
      <c r="M5313" s="56" t="s">
        <v>5572</v>
      </c>
      <c r="N5313" t="s">
        <v>5571</v>
      </c>
      <c r="O5313">
        <f t="shared" si="88"/>
        <v>4.6475607955433702</v>
      </c>
      <c r="P5313" t="s">
        <v>5572</v>
      </c>
    </row>
    <row r="5314" spans="1:16">
      <c r="A5314" s="54" t="s">
        <v>2433</v>
      </c>
      <c r="B5314" s="54" t="s">
        <v>3043</v>
      </c>
      <c r="C5314" s="54" t="s">
        <v>4604</v>
      </c>
      <c r="D5314" s="54" t="s">
        <v>2855</v>
      </c>
      <c r="E5314" s="54" t="s">
        <v>4170</v>
      </c>
      <c r="F5314" s="54" t="s">
        <v>3690</v>
      </c>
      <c r="G5314" s="54">
        <v>2311020000</v>
      </c>
      <c r="H5314" s="54" t="s">
        <v>3691</v>
      </c>
      <c r="I5314" s="54" t="s">
        <v>3692</v>
      </c>
      <c r="J5314">
        <f>VLOOKUP(A5314,'County Acres Disturbed'!$A$2:$E$3146,5,FALSE)</f>
        <v>0</v>
      </c>
      <c r="K5314" s="55" t="s">
        <v>5571</v>
      </c>
      <c r="L5314">
        <f>IF(H5314="PM10-PRI",VLOOKUP(A5314,'County Emission Factors'!A$2:E$3145,5,FALSE),IF(H5314="PM10-FIL",VLOOKUP(A5314,'County Emission Factors'!A$2:E$3145,5,FALSE),VLOOKUP(A5314,'County Emission Factors'!A$2:F$3145,6,FALSE)))</f>
        <v>0.2128851540616247</v>
      </c>
      <c r="M5314" s="56" t="s">
        <v>5572</v>
      </c>
      <c r="N5314" t="s">
        <v>5571</v>
      </c>
      <c r="O5314">
        <f t="shared" si="88"/>
        <v>0</v>
      </c>
      <c r="P5314" t="s">
        <v>5572</v>
      </c>
    </row>
    <row r="5315" spans="1:16">
      <c r="A5315" s="54" t="s">
        <v>2433</v>
      </c>
      <c r="B5315" s="54" t="s">
        <v>3043</v>
      </c>
      <c r="C5315" s="54" t="s">
        <v>4604</v>
      </c>
      <c r="D5315" s="54" t="s">
        <v>2855</v>
      </c>
      <c r="E5315" s="54" t="s">
        <v>4170</v>
      </c>
      <c r="F5315" s="54" t="s">
        <v>3690</v>
      </c>
      <c r="G5315" s="54">
        <v>2311020000</v>
      </c>
      <c r="H5315" s="54" t="s">
        <v>3693</v>
      </c>
      <c r="I5315" s="54" t="s">
        <v>3694</v>
      </c>
      <c r="J5315">
        <f>VLOOKUP(A5315,'County Acres Disturbed'!$A$2:$E$3146,5,FALSE)</f>
        <v>0</v>
      </c>
      <c r="K5315" s="55" t="s">
        <v>5571</v>
      </c>
      <c r="L5315">
        <f>IF(H5315="PM10-PRI",VLOOKUP(A5315,'County Emission Factors'!A$2:E$3145,5,FALSE),IF(H5315="PM10-FIL",VLOOKUP(A5315,'County Emission Factors'!A$2:E$3145,5,FALSE),VLOOKUP(A5315,'County Emission Factors'!A$2:F$3145,6,FALSE)))</f>
        <v>2.1288515406162473E-2</v>
      </c>
      <c r="M5315" s="56" t="s">
        <v>5572</v>
      </c>
      <c r="N5315" t="s">
        <v>5571</v>
      </c>
      <c r="O5315">
        <f t="shared" si="88"/>
        <v>0</v>
      </c>
      <c r="P5315" t="s">
        <v>5572</v>
      </c>
    </row>
    <row r="5316" spans="1:16">
      <c r="A5316" s="54" t="s">
        <v>2433</v>
      </c>
      <c r="B5316" s="54" t="s">
        <v>3043</v>
      </c>
      <c r="C5316" s="54" t="s">
        <v>4604</v>
      </c>
      <c r="D5316" s="54" t="s">
        <v>2855</v>
      </c>
      <c r="E5316" s="54" t="s">
        <v>4170</v>
      </c>
      <c r="F5316" s="54" t="s">
        <v>3690</v>
      </c>
      <c r="G5316" s="54">
        <v>2311020000</v>
      </c>
      <c r="H5316" s="54" t="s">
        <v>3695</v>
      </c>
      <c r="I5316" s="54" t="s">
        <v>3696</v>
      </c>
      <c r="J5316">
        <f>VLOOKUP(A5316,'County Acres Disturbed'!$A$2:$E$3146,5,FALSE)</f>
        <v>0</v>
      </c>
      <c r="K5316" s="55" t="s">
        <v>5571</v>
      </c>
      <c r="L5316">
        <f>IF(H5316="PM10-PRI",VLOOKUP(A5316,'County Emission Factors'!A$2:E$3145,5,FALSE),IF(H5316="PM10-FIL",VLOOKUP(A5316,'County Emission Factors'!A$2:E$3145,5,FALSE),VLOOKUP(A5316,'County Emission Factors'!A$2:F$3145,6,FALSE)))</f>
        <v>0.2128851540616247</v>
      </c>
      <c r="M5316" s="56" t="s">
        <v>5572</v>
      </c>
      <c r="N5316" t="s">
        <v>5571</v>
      </c>
      <c r="O5316">
        <f t="shared" si="88"/>
        <v>0</v>
      </c>
      <c r="P5316" t="s">
        <v>5572</v>
      </c>
    </row>
    <row r="5317" spans="1:16">
      <c r="A5317" s="54" t="s">
        <v>2433</v>
      </c>
      <c r="B5317" s="54" t="s">
        <v>3043</v>
      </c>
      <c r="C5317" s="54" t="s">
        <v>4604</v>
      </c>
      <c r="D5317" s="54" t="s">
        <v>2855</v>
      </c>
      <c r="E5317" s="54" t="s">
        <v>4170</v>
      </c>
      <c r="F5317" s="54" t="s">
        <v>3690</v>
      </c>
      <c r="G5317" s="54">
        <v>2311020000</v>
      </c>
      <c r="H5317" s="54" t="s">
        <v>3697</v>
      </c>
      <c r="I5317" s="54" t="s">
        <v>3698</v>
      </c>
      <c r="J5317">
        <f>VLOOKUP(A5317,'County Acres Disturbed'!$A$2:$E$3146,5,FALSE)</f>
        <v>0</v>
      </c>
      <c r="K5317" s="55" t="s">
        <v>5571</v>
      </c>
      <c r="L5317">
        <f>IF(H5317="PM10-PRI",VLOOKUP(A5317,'County Emission Factors'!A$2:E$3145,5,FALSE),IF(H5317="PM10-FIL",VLOOKUP(A5317,'County Emission Factors'!A$2:E$3145,5,FALSE),VLOOKUP(A5317,'County Emission Factors'!A$2:F$3145,6,FALSE)))</f>
        <v>2.1288515406162473E-2</v>
      </c>
      <c r="M5317" s="56" t="s">
        <v>5572</v>
      </c>
      <c r="N5317" t="s">
        <v>5571</v>
      </c>
      <c r="O5317">
        <f t="shared" si="88"/>
        <v>0</v>
      </c>
      <c r="P5317" t="s">
        <v>5572</v>
      </c>
    </row>
    <row r="5318" spans="1:16">
      <c r="A5318" s="54" t="s">
        <v>616</v>
      </c>
      <c r="B5318" s="54" t="s">
        <v>3043</v>
      </c>
      <c r="C5318" s="54" t="s">
        <v>4604</v>
      </c>
      <c r="D5318" s="54" t="s">
        <v>2856</v>
      </c>
      <c r="E5318" s="54" t="s">
        <v>4068</v>
      </c>
      <c r="F5318" s="54" t="s">
        <v>3690</v>
      </c>
      <c r="G5318" s="54">
        <v>2311020000</v>
      </c>
      <c r="H5318" s="54" t="s">
        <v>3691</v>
      </c>
      <c r="I5318" s="54" t="s">
        <v>3692</v>
      </c>
      <c r="J5318">
        <f>VLOOKUP(A5318,'County Acres Disturbed'!$A$2:$E$3146,5,FALSE)</f>
        <v>0</v>
      </c>
      <c r="K5318" s="55" t="s">
        <v>5571</v>
      </c>
      <c r="L5318">
        <f>IF(H5318="PM10-PRI",VLOOKUP(A5318,'County Emission Factors'!A$2:E$3145,5,FALSE),IF(H5318="PM10-FIL",VLOOKUP(A5318,'County Emission Factors'!A$2:E$3145,5,FALSE),VLOOKUP(A5318,'County Emission Factors'!A$2:F$3145,6,FALSE)))</f>
        <v>0.21288515406162464</v>
      </c>
      <c r="M5318" s="56" t="s">
        <v>5572</v>
      </c>
      <c r="N5318" t="s">
        <v>5571</v>
      </c>
      <c r="O5318">
        <f t="shared" si="88"/>
        <v>0</v>
      </c>
      <c r="P5318" t="s">
        <v>5572</v>
      </c>
    </row>
    <row r="5319" spans="1:16">
      <c r="A5319" s="54" t="s">
        <v>616</v>
      </c>
      <c r="B5319" s="54" t="s">
        <v>3043</v>
      </c>
      <c r="C5319" s="54" t="s">
        <v>4604</v>
      </c>
      <c r="D5319" s="54" t="s">
        <v>2856</v>
      </c>
      <c r="E5319" s="54" t="s">
        <v>4068</v>
      </c>
      <c r="F5319" s="54" t="s">
        <v>3690</v>
      </c>
      <c r="G5319" s="54">
        <v>2311020000</v>
      </c>
      <c r="H5319" s="54" t="s">
        <v>3693</v>
      </c>
      <c r="I5319" s="54" t="s">
        <v>3694</v>
      </c>
      <c r="J5319">
        <f>VLOOKUP(A5319,'County Acres Disturbed'!$A$2:$E$3146,5,FALSE)</f>
        <v>0</v>
      </c>
      <c r="K5319" s="55" t="s">
        <v>5571</v>
      </c>
      <c r="L5319">
        <f>IF(H5319="PM10-PRI",VLOOKUP(A5319,'County Emission Factors'!A$2:E$3145,5,FALSE),IF(H5319="PM10-FIL",VLOOKUP(A5319,'County Emission Factors'!A$2:E$3145,5,FALSE),VLOOKUP(A5319,'County Emission Factors'!A$2:F$3145,6,FALSE)))</f>
        <v>2.1288515406162466E-2</v>
      </c>
      <c r="M5319" s="56" t="s">
        <v>5572</v>
      </c>
      <c r="N5319" t="s">
        <v>5571</v>
      </c>
      <c r="O5319">
        <f t="shared" si="88"/>
        <v>0</v>
      </c>
      <c r="P5319" t="s">
        <v>5572</v>
      </c>
    </row>
    <row r="5320" spans="1:16">
      <c r="A5320" s="54" t="s">
        <v>616</v>
      </c>
      <c r="B5320" s="54" t="s">
        <v>3043</v>
      </c>
      <c r="C5320" s="54" t="s">
        <v>4604</v>
      </c>
      <c r="D5320" s="54" t="s">
        <v>2856</v>
      </c>
      <c r="E5320" s="54" t="s">
        <v>4068</v>
      </c>
      <c r="F5320" s="54" t="s">
        <v>3690</v>
      </c>
      <c r="G5320" s="54">
        <v>2311020000</v>
      </c>
      <c r="H5320" s="54" t="s">
        <v>3695</v>
      </c>
      <c r="I5320" s="54" t="s">
        <v>3696</v>
      </c>
      <c r="J5320">
        <f>VLOOKUP(A5320,'County Acres Disturbed'!$A$2:$E$3146,5,FALSE)</f>
        <v>0</v>
      </c>
      <c r="K5320" s="55" t="s">
        <v>5571</v>
      </c>
      <c r="L5320">
        <f>IF(H5320="PM10-PRI",VLOOKUP(A5320,'County Emission Factors'!A$2:E$3145,5,FALSE),IF(H5320="PM10-FIL",VLOOKUP(A5320,'County Emission Factors'!A$2:E$3145,5,FALSE),VLOOKUP(A5320,'County Emission Factors'!A$2:F$3145,6,FALSE)))</f>
        <v>0.21288515406162464</v>
      </c>
      <c r="M5320" s="56" t="s">
        <v>5572</v>
      </c>
      <c r="N5320" t="s">
        <v>5571</v>
      </c>
      <c r="O5320">
        <f t="shared" si="88"/>
        <v>0</v>
      </c>
      <c r="P5320" t="s">
        <v>5572</v>
      </c>
    </row>
    <row r="5321" spans="1:16">
      <c r="A5321" s="54" t="s">
        <v>616</v>
      </c>
      <c r="B5321" s="54" t="s">
        <v>3043</v>
      </c>
      <c r="C5321" s="54" t="s">
        <v>4604</v>
      </c>
      <c r="D5321" s="54" t="s">
        <v>2856</v>
      </c>
      <c r="E5321" s="54" t="s">
        <v>4068</v>
      </c>
      <c r="F5321" s="54" t="s">
        <v>3690</v>
      </c>
      <c r="G5321" s="54">
        <v>2311020000</v>
      </c>
      <c r="H5321" s="54" t="s">
        <v>3697</v>
      </c>
      <c r="I5321" s="54" t="s">
        <v>3698</v>
      </c>
      <c r="J5321">
        <f>VLOOKUP(A5321,'County Acres Disturbed'!$A$2:$E$3146,5,FALSE)</f>
        <v>0</v>
      </c>
      <c r="K5321" s="55" t="s">
        <v>5571</v>
      </c>
      <c r="L5321">
        <f>IF(H5321="PM10-PRI",VLOOKUP(A5321,'County Emission Factors'!A$2:E$3145,5,FALSE),IF(H5321="PM10-FIL",VLOOKUP(A5321,'County Emission Factors'!A$2:E$3145,5,FALSE),VLOOKUP(A5321,'County Emission Factors'!A$2:F$3145,6,FALSE)))</f>
        <v>2.1288515406162466E-2</v>
      </c>
      <c r="M5321" s="56" t="s">
        <v>5572</v>
      </c>
      <c r="N5321" t="s">
        <v>5571</v>
      </c>
      <c r="O5321">
        <f t="shared" si="88"/>
        <v>0</v>
      </c>
      <c r="P5321" t="s">
        <v>5572</v>
      </c>
    </row>
    <row r="5322" spans="1:16">
      <c r="A5322" s="54" t="s">
        <v>617</v>
      </c>
      <c r="B5322" s="54" t="s">
        <v>3043</v>
      </c>
      <c r="C5322" s="54" t="s">
        <v>4604</v>
      </c>
      <c r="D5322" s="54" t="s">
        <v>2857</v>
      </c>
      <c r="E5322" s="54" t="s">
        <v>4614</v>
      </c>
      <c r="F5322" s="54" t="s">
        <v>3690</v>
      </c>
      <c r="G5322" s="54">
        <v>2311020000</v>
      </c>
      <c r="H5322" s="54" t="s">
        <v>3691</v>
      </c>
      <c r="I5322" s="54" t="s">
        <v>3692</v>
      </c>
      <c r="J5322">
        <f>VLOOKUP(A5322,'County Acres Disturbed'!$A$2:$E$3146,5,FALSE)</f>
        <v>218.31305315907673</v>
      </c>
      <c r="K5322" s="55" t="s">
        <v>5571</v>
      </c>
      <c r="L5322">
        <f>IF(H5322="PM10-PRI",VLOOKUP(A5322,'County Emission Factors'!A$2:E$3145,5,FALSE),IF(H5322="PM10-FIL",VLOOKUP(A5322,'County Emission Factors'!A$2:E$3145,5,FALSE),VLOOKUP(A5322,'County Emission Factors'!A$2:F$3145,6,FALSE)))</f>
        <v>0.15352294764059474</v>
      </c>
      <c r="M5322" s="56" t="s">
        <v>5572</v>
      </c>
      <c r="N5322" t="s">
        <v>5571</v>
      </c>
      <c r="O5322">
        <f t="shared" si="88"/>
        <v>33.51606342939931</v>
      </c>
      <c r="P5322" t="s">
        <v>5572</v>
      </c>
    </row>
    <row r="5323" spans="1:16">
      <c r="A5323" s="54" t="s">
        <v>617</v>
      </c>
      <c r="B5323" s="54" t="s">
        <v>3043</v>
      </c>
      <c r="C5323" s="54" t="s">
        <v>4604</v>
      </c>
      <c r="D5323" s="54" t="s">
        <v>2857</v>
      </c>
      <c r="E5323" s="54" t="s">
        <v>4614</v>
      </c>
      <c r="F5323" s="54" t="s">
        <v>3690</v>
      </c>
      <c r="G5323" s="54">
        <v>2311020000</v>
      </c>
      <c r="H5323" s="54" t="s">
        <v>3693</v>
      </c>
      <c r="I5323" s="54" t="s">
        <v>3694</v>
      </c>
      <c r="J5323">
        <f>VLOOKUP(A5323,'County Acres Disturbed'!$A$2:$E$3146,5,FALSE)</f>
        <v>218.31305315907673</v>
      </c>
      <c r="K5323" s="55" t="s">
        <v>5571</v>
      </c>
      <c r="L5323">
        <f>IF(H5323="PM10-PRI",VLOOKUP(A5323,'County Emission Factors'!A$2:E$3145,5,FALSE),IF(H5323="PM10-FIL",VLOOKUP(A5323,'County Emission Factors'!A$2:E$3145,5,FALSE),VLOOKUP(A5323,'County Emission Factors'!A$2:F$3145,6,FALSE)))</f>
        <v>1.5352294764059474E-2</v>
      </c>
      <c r="M5323" s="56" t="s">
        <v>5572</v>
      </c>
      <c r="N5323" t="s">
        <v>5571</v>
      </c>
      <c r="O5323">
        <f t="shared" si="88"/>
        <v>3.3516063429399314</v>
      </c>
      <c r="P5323" t="s">
        <v>5572</v>
      </c>
    </row>
    <row r="5324" spans="1:16">
      <c r="A5324" s="54" t="s">
        <v>617</v>
      </c>
      <c r="B5324" s="54" t="s">
        <v>3043</v>
      </c>
      <c r="C5324" s="54" t="s">
        <v>4604</v>
      </c>
      <c r="D5324" s="54" t="s">
        <v>2857</v>
      </c>
      <c r="E5324" s="54" t="s">
        <v>4614</v>
      </c>
      <c r="F5324" s="54" t="s">
        <v>3690</v>
      </c>
      <c r="G5324" s="54">
        <v>2311020000</v>
      </c>
      <c r="H5324" s="54" t="s">
        <v>3695</v>
      </c>
      <c r="I5324" s="54" t="s">
        <v>3696</v>
      </c>
      <c r="J5324">
        <f>VLOOKUP(A5324,'County Acres Disturbed'!$A$2:$E$3146,5,FALSE)</f>
        <v>218.31305315907673</v>
      </c>
      <c r="K5324" s="55" t="s">
        <v>5571</v>
      </c>
      <c r="L5324">
        <f>IF(H5324="PM10-PRI",VLOOKUP(A5324,'County Emission Factors'!A$2:E$3145,5,FALSE),IF(H5324="PM10-FIL",VLOOKUP(A5324,'County Emission Factors'!A$2:E$3145,5,FALSE),VLOOKUP(A5324,'County Emission Factors'!A$2:F$3145,6,FALSE)))</f>
        <v>0.15352294764059474</v>
      </c>
      <c r="M5324" s="56" t="s">
        <v>5572</v>
      </c>
      <c r="N5324" t="s">
        <v>5571</v>
      </c>
      <c r="O5324">
        <f t="shared" si="88"/>
        <v>33.51606342939931</v>
      </c>
      <c r="P5324" t="s">
        <v>5572</v>
      </c>
    </row>
    <row r="5325" spans="1:16">
      <c r="A5325" s="54" t="s">
        <v>617</v>
      </c>
      <c r="B5325" s="54" t="s">
        <v>3043</v>
      </c>
      <c r="C5325" s="54" t="s">
        <v>4604</v>
      </c>
      <c r="D5325" s="54" t="s">
        <v>2857</v>
      </c>
      <c r="E5325" s="54" t="s">
        <v>4614</v>
      </c>
      <c r="F5325" s="54" t="s">
        <v>3690</v>
      </c>
      <c r="G5325" s="54">
        <v>2311020000</v>
      </c>
      <c r="H5325" s="54" t="s">
        <v>3697</v>
      </c>
      <c r="I5325" s="54" t="s">
        <v>3698</v>
      </c>
      <c r="J5325">
        <f>VLOOKUP(A5325,'County Acres Disturbed'!$A$2:$E$3146,5,FALSE)</f>
        <v>218.31305315907673</v>
      </c>
      <c r="K5325" s="55" t="s">
        <v>5571</v>
      </c>
      <c r="L5325">
        <f>IF(H5325="PM10-PRI",VLOOKUP(A5325,'County Emission Factors'!A$2:E$3145,5,FALSE),IF(H5325="PM10-FIL",VLOOKUP(A5325,'County Emission Factors'!A$2:E$3145,5,FALSE),VLOOKUP(A5325,'County Emission Factors'!A$2:F$3145,6,FALSE)))</f>
        <v>1.5352294764059474E-2</v>
      </c>
      <c r="M5325" s="56" t="s">
        <v>5572</v>
      </c>
      <c r="N5325" t="s">
        <v>5571</v>
      </c>
      <c r="O5325">
        <f t="shared" si="88"/>
        <v>3.3516063429399314</v>
      </c>
      <c r="P5325" t="s">
        <v>5572</v>
      </c>
    </row>
    <row r="5326" spans="1:16">
      <c r="A5326" s="54" t="s">
        <v>618</v>
      </c>
      <c r="B5326" s="54" t="s">
        <v>3043</v>
      </c>
      <c r="C5326" s="54" t="s">
        <v>4604</v>
      </c>
      <c r="D5326" s="54" t="s">
        <v>2934</v>
      </c>
      <c r="E5326" s="54" t="s">
        <v>4615</v>
      </c>
      <c r="F5326" s="54" t="s">
        <v>3690</v>
      </c>
      <c r="G5326" s="54">
        <v>2311020000</v>
      </c>
      <c r="H5326" s="54" t="s">
        <v>3691</v>
      </c>
      <c r="I5326" s="54" t="s">
        <v>3692</v>
      </c>
      <c r="J5326">
        <f>VLOOKUP(A5326,'County Acres Disturbed'!$A$2:$E$3146,5,FALSE)</f>
        <v>1173.3254504818103</v>
      </c>
      <c r="K5326" s="55" t="s">
        <v>5571</v>
      </c>
      <c r="L5326">
        <f>IF(H5326="PM10-PRI",VLOOKUP(A5326,'County Emission Factors'!A$2:E$3145,5,FALSE),IF(H5326="PM10-FIL",VLOOKUP(A5326,'County Emission Factors'!A$2:E$3145,5,FALSE),VLOOKUP(A5326,'County Emission Factors'!A$2:F$3145,6,FALSE)))</f>
        <v>0.15352294764059476</v>
      </c>
      <c r="M5326" s="56" t="s">
        <v>5572</v>
      </c>
      <c r="N5326" t="s">
        <v>5571</v>
      </c>
      <c r="O5326">
        <f t="shared" si="88"/>
        <v>180.13238169969623</v>
      </c>
      <c r="P5326" t="s">
        <v>5572</v>
      </c>
    </row>
    <row r="5327" spans="1:16">
      <c r="A5327" s="54" t="s">
        <v>618</v>
      </c>
      <c r="B5327" s="54" t="s">
        <v>3043</v>
      </c>
      <c r="C5327" s="54" t="s">
        <v>4604</v>
      </c>
      <c r="D5327" s="54" t="s">
        <v>2934</v>
      </c>
      <c r="E5327" s="54" t="s">
        <v>4615</v>
      </c>
      <c r="F5327" s="54" t="s">
        <v>3690</v>
      </c>
      <c r="G5327" s="54">
        <v>2311020000</v>
      </c>
      <c r="H5327" s="54" t="s">
        <v>3693</v>
      </c>
      <c r="I5327" s="54" t="s">
        <v>3694</v>
      </c>
      <c r="J5327">
        <f>VLOOKUP(A5327,'County Acres Disturbed'!$A$2:$E$3146,5,FALSE)</f>
        <v>1173.3254504818103</v>
      </c>
      <c r="K5327" s="55" t="s">
        <v>5571</v>
      </c>
      <c r="L5327">
        <f>IF(H5327="PM10-PRI",VLOOKUP(A5327,'County Emission Factors'!A$2:E$3145,5,FALSE),IF(H5327="PM10-FIL",VLOOKUP(A5327,'County Emission Factors'!A$2:E$3145,5,FALSE),VLOOKUP(A5327,'County Emission Factors'!A$2:F$3145,6,FALSE)))</f>
        <v>1.5352294764059478E-2</v>
      </c>
      <c r="M5327" s="56" t="s">
        <v>5572</v>
      </c>
      <c r="N5327" t="s">
        <v>5571</v>
      </c>
      <c r="O5327">
        <f t="shared" si="88"/>
        <v>18.013238169969625</v>
      </c>
      <c r="P5327" t="s">
        <v>5572</v>
      </c>
    </row>
    <row r="5328" spans="1:16">
      <c r="A5328" s="54" t="s">
        <v>618</v>
      </c>
      <c r="B5328" s="54" t="s">
        <v>3043</v>
      </c>
      <c r="C5328" s="54" t="s">
        <v>4604</v>
      </c>
      <c r="D5328" s="54" t="s">
        <v>2934</v>
      </c>
      <c r="E5328" s="54" t="s">
        <v>4615</v>
      </c>
      <c r="F5328" s="54" t="s">
        <v>3690</v>
      </c>
      <c r="G5328" s="54">
        <v>2311020000</v>
      </c>
      <c r="H5328" s="54" t="s">
        <v>3695</v>
      </c>
      <c r="I5328" s="54" t="s">
        <v>3696</v>
      </c>
      <c r="J5328">
        <f>VLOOKUP(A5328,'County Acres Disturbed'!$A$2:$E$3146,5,FALSE)</f>
        <v>1173.3254504818103</v>
      </c>
      <c r="K5328" s="55" t="s">
        <v>5571</v>
      </c>
      <c r="L5328">
        <f>IF(H5328="PM10-PRI",VLOOKUP(A5328,'County Emission Factors'!A$2:E$3145,5,FALSE),IF(H5328="PM10-FIL",VLOOKUP(A5328,'County Emission Factors'!A$2:E$3145,5,FALSE),VLOOKUP(A5328,'County Emission Factors'!A$2:F$3145,6,FALSE)))</f>
        <v>0.15352294764059476</v>
      </c>
      <c r="M5328" s="56" t="s">
        <v>5572</v>
      </c>
      <c r="N5328" t="s">
        <v>5571</v>
      </c>
      <c r="O5328">
        <f t="shared" si="88"/>
        <v>180.13238169969623</v>
      </c>
      <c r="P5328" t="s">
        <v>5572</v>
      </c>
    </row>
    <row r="5329" spans="1:16">
      <c r="A5329" s="54" t="s">
        <v>618</v>
      </c>
      <c r="B5329" s="54" t="s">
        <v>3043</v>
      </c>
      <c r="C5329" s="54" t="s">
        <v>4604</v>
      </c>
      <c r="D5329" s="54" t="s">
        <v>2934</v>
      </c>
      <c r="E5329" s="54" t="s">
        <v>4615</v>
      </c>
      <c r="F5329" s="54" t="s">
        <v>3690</v>
      </c>
      <c r="G5329" s="54">
        <v>2311020000</v>
      </c>
      <c r="H5329" s="54" t="s">
        <v>3697</v>
      </c>
      <c r="I5329" s="54" t="s">
        <v>3698</v>
      </c>
      <c r="J5329">
        <f>VLOOKUP(A5329,'County Acres Disturbed'!$A$2:$E$3146,5,FALSE)</f>
        <v>1173.3254504818103</v>
      </c>
      <c r="K5329" s="55" t="s">
        <v>5571</v>
      </c>
      <c r="L5329">
        <f>IF(H5329="PM10-PRI",VLOOKUP(A5329,'County Emission Factors'!A$2:E$3145,5,FALSE),IF(H5329="PM10-FIL",VLOOKUP(A5329,'County Emission Factors'!A$2:E$3145,5,FALSE),VLOOKUP(A5329,'County Emission Factors'!A$2:F$3145,6,FALSE)))</f>
        <v>1.5352294764059478E-2</v>
      </c>
      <c r="M5329" s="56" t="s">
        <v>5572</v>
      </c>
      <c r="N5329" t="s">
        <v>5571</v>
      </c>
      <c r="O5329">
        <f t="shared" si="88"/>
        <v>18.013238169969625</v>
      </c>
      <c r="P5329" t="s">
        <v>5572</v>
      </c>
    </row>
    <row r="5330" spans="1:16">
      <c r="A5330" s="54" t="s">
        <v>619</v>
      </c>
      <c r="B5330" s="54" t="s">
        <v>3043</v>
      </c>
      <c r="C5330" s="54" t="s">
        <v>4604</v>
      </c>
      <c r="D5330" s="54" t="s">
        <v>2935</v>
      </c>
      <c r="E5330" s="54" t="s">
        <v>4616</v>
      </c>
      <c r="F5330" s="54" t="s">
        <v>3690</v>
      </c>
      <c r="G5330" s="54">
        <v>2311020000</v>
      </c>
      <c r="H5330" s="54" t="s">
        <v>3691</v>
      </c>
      <c r="I5330" s="54" t="s">
        <v>3692</v>
      </c>
      <c r="J5330">
        <f>VLOOKUP(A5330,'County Acres Disturbed'!$A$2:$E$3146,5,FALSE)</f>
        <v>3135.8832667585602</v>
      </c>
      <c r="K5330" s="55" t="s">
        <v>5571</v>
      </c>
      <c r="L5330">
        <f>IF(H5330="PM10-PRI",VLOOKUP(A5330,'County Emission Factors'!A$2:E$3145,5,FALSE),IF(H5330="PM10-FIL",VLOOKUP(A5330,'County Emission Factors'!A$2:E$3145,5,FALSE),VLOOKUP(A5330,'County Emission Factors'!A$2:F$3145,6,FALSE)))</f>
        <v>0.21288515406162453</v>
      </c>
      <c r="M5330" s="56" t="s">
        <v>5572</v>
      </c>
      <c r="N5330" t="s">
        <v>5571</v>
      </c>
      <c r="O5330">
        <f t="shared" si="88"/>
        <v>667.58299236316657</v>
      </c>
      <c r="P5330" t="s">
        <v>5572</v>
      </c>
    </row>
    <row r="5331" spans="1:16">
      <c r="A5331" s="54" t="s">
        <v>619</v>
      </c>
      <c r="B5331" s="54" t="s">
        <v>3043</v>
      </c>
      <c r="C5331" s="54" t="s">
        <v>4604</v>
      </c>
      <c r="D5331" s="54" t="s">
        <v>2935</v>
      </c>
      <c r="E5331" s="54" t="s">
        <v>4616</v>
      </c>
      <c r="F5331" s="54" t="s">
        <v>3690</v>
      </c>
      <c r="G5331" s="54">
        <v>2311020000</v>
      </c>
      <c r="H5331" s="54" t="s">
        <v>3693</v>
      </c>
      <c r="I5331" s="54" t="s">
        <v>3694</v>
      </c>
      <c r="J5331">
        <f>VLOOKUP(A5331,'County Acres Disturbed'!$A$2:$E$3146,5,FALSE)</f>
        <v>3135.8832667585602</v>
      </c>
      <c r="K5331" s="55" t="s">
        <v>5571</v>
      </c>
      <c r="L5331">
        <f>IF(H5331="PM10-PRI",VLOOKUP(A5331,'County Emission Factors'!A$2:E$3145,5,FALSE),IF(H5331="PM10-FIL",VLOOKUP(A5331,'County Emission Factors'!A$2:E$3145,5,FALSE),VLOOKUP(A5331,'County Emission Factors'!A$2:F$3145,6,FALSE)))</f>
        <v>2.1288515406162455E-2</v>
      </c>
      <c r="M5331" s="56" t="s">
        <v>5572</v>
      </c>
      <c r="N5331" t="s">
        <v>5571</v>
      </c>
      <c r="O5331">
        <f t="shared" si="88"/>
        <v>66.75829923631666</v>
      </c>
      <c r="P5331" t="s">
        <v>5572</v>
      </c>
    </row>
    <row r="5332" spans="1:16">
      <c r="A5332" s="54" t="s">
        <v>619</v>
      </c>
      <c r="B5332" s="54" t="s">
        <v>3043</v>
      </c>
      <c r="C5332" s="54" t="s">
        <v>4604</v>
      </c>
      <c r="D5332" s="54" t="s">
        <v>2935</v>
      </c>
      <c r="E5332" s="54" t="s">
        <v>4616</v>
      </c>
      <c r="F5332" s="54" t="s">
        <v>3690</v>
      </c>
      <c r="G5332" s="54">
        <v>2311020000</v>
      </c>
      <c r="H5332" s="54" t="s">
        <v>3695</v>
      </c>
      <c r="I5332" s="54" t="s">
        <v>3696</v>
      </c>
      <c r="J5332">
        <f>VLOOKUP(A5332,'County Acres Disturbed'!$A$2:$E$3146,5,FALSE)</f>
        <v>3135.8832667585602</v>
      </c>
      <c r="K5332" s="55" t="s">
        <v>5571</v>
      </c>
      <c r="L5332">
        <f>IF(H5332="PM10-PRI",VLOOKUP(A5332,'County Emission Factors'!A$2:E$3145,5,FALSE),IF(H5332="PM10-FIL",VLOOKUP(A5332,'County Emission Factors'!A$2:E$3145,5,FALSE),VLOOKUP(A5332,'County Emission Factors'!A$2:F$3145,6,FALSE)))</f>
        <v>0.21288515406162453</v>
      </c>
      <c r="M5332" s="56" t="s">
        <v>5572</v>
      </c>
      <c r="N5332" t="s">
        <v>5571</v>
      </c>
      <c r="O5332">
        <f t="shared" si="88"/>
        <v>667.58299236316657</v>
      </c>
      <c r="P5332" t="s">
        <v>5572</v>
      </c>
    </row>
    <row r="5333" spans="1:16">
      <c r="A5333" s="54" t="s">
        <v>619</v>
      </c>
      <c r="B5333" s="54" t="s">
        <v>3043</v>
      </c>
      <c r="C5333" s="54" t="s">
        <v>4604</v>
      </c>
      <c r="D5333" s="54" t="s">
        <v>2935</v>
      </c>
      <c r="E5333" s="54" t="s">
        <v>4616</v>
      </c>
      <c r="F5333" s="54" t="s">
        <v>3690</v>
      </c>
      <c r="G5333" s="54">
        <v>2311020000</v>
      </c>
      <c r="H5333" s="54" t="s">
        <v>3697</v>
      </c>
      <c r="I5333" s="54" t="s">
        <v>3698</v>
      </c>
      <c r="J5333">
        <f>VLOOKUP(A5333,'County Acres Disturbed'!$A$2:$E$3146,5,FALSE)</f>
        <v>3135.8832667585602</v>
      </c>
      <c r="K5333" s="55" t="s">
        <v>5571</v>
      </c>
      <c r="L5333">
        <f>IF(H5333="PM10-PRI",VLOOKUP(A5333,'County Emission Factors'!A$2:E$3145,5,FALSE),IF(H5333="PM10-FIL",VLOOKUP(A5333,'County Emission Factors'!A$2:E$3145,5,FALSE),VLOOKUP(A5333,'County Emission Factors'!A$2:F$3145,6,FALSE)))</f>
        <v>2.1288515406162455E-2</v>
      </c>
      <c r="M5333" s="56" t="s">
        <v>5572</v>
      </c>
      <c r="N5333" t="s">
        <v>5571</v>
      </c>
      <c r="O5333">
        <f t="shared" si="88"/>
        <v>66.75829923631666</v>
      </c>
      <c r="P5333" t="s">
        <v>5572</v>
      </c>
    </row>
    <row r="5334" spans="1:16">
      <c r="A5334" s="54" t="s">
        <v>620</v>
      </c>
      <c r="B5334" s="54" t="s">
        <v>3043</v>
      </c>
      <c r="C5334" s="54" t="s">
        <v>4604</v>
      </c>
      <c r="D5334" s="54" t="s">
        <v>2858</v>
      </c>
      <c r="E5334" s="54" t="s">
        <v>4074</v>
      </c>
      <c r="F5334" s="54" t="s">
        <v>3690</v>
      </c>
      <c r="G5334" s="54">
        <v>2311020000</v>
      </c>
      <c r="H5334" s="54" t="s">
        <v>3691</v>
      </c>
      <c r="I5334" s="54" t="s">
        <v>3692</v>
      </c>
      <c r="J5334">
        <f>VLOOKUP(A5334,'County Acres Disturbed'!$A$2:$E$3146,5,FALSE)</f>
        <v>121.01562942189074</v>
      </c>
      <c r="K5334" s="55" t="s">
        <v>5571</v>
      </c>
      <c r="L5334">
        <f>IF(H5334="PM10-PRI",VLOOKUP(A5334,'County Emission Factors'!A$2:E$3145,5,FALSE),IF(H5334="PM10-FIL",VLOOKUP(A5334,'County Emission Factors'!A$2:E$3145,5,FALSE),VLOOKUP(A5334,'County Emission Factors'!A$2:F$3145,6,FALSE)))</f>
        <v>0.21288515406162462</v>
      </c>
      <c r="M5334" s="56" t="s">
        <v>5572</v>
      </c>
      <c r="N5334" t="s">
        <v>5571</v>
      </c>
      <c r="O5334">
        <f t="shared" si="88"/>
        <v>25.762430913343682</v>
      </c>
      <c r="P5334" t="s">
        <v>5572</v>
      </c>
    </row>
    <row r="5335" spans="1:16">
      <c r="A5335" s="54" t="s">
        <v>620</v>
      </c>
      <c r="B5335" s="54" t="s">
        <v>3043</v>
      </c>
      <c r="C5335" s="54" t="s">
        <v>4604</v>
      </c>
      <c r="D5335" s="54" t="s">
        <v>2858</v>
      </c>
      <c r="E5335" s="54" t="s">
        <v>4074</v>
      </c>
      <c r="F5335" s="54" t="s">
        <v>3690</v>
      </c>
      <c r="G5335" s="54">
        <v>2311020000</v>
      </c>
      <c r="H5335" s="54" t="s">
        <v>3693</v>
      </c>
      <c r="I5335" s="54" t="s">
        <v>3694</v>
      </c>
      <c r="J5335">
        <f>VLOOKUP(A5335,'County Acres Disturbed'!$A$2:$E$3146,5,FALSE)</f>
        <v>121.01562942189074</v>
      </c>
      <c r="K5335" s="55" t="s">
        <v>5571</v>
      </c>
      <c r="L5335">
        <f>IF(H5335="PM10-PRI",VLOOKUP(A5335,'County Emission Factors'!A$2:E$3145,5,FALSE),IF(H5335="PM10-FIL",VLOOKUP(A5335,'County Emission Factors'!A$2:E$3145,5,FALSE),VLOOKUP(A5335,'County Emission Factors'!A$2:F$3145,6,FALSE)))</f>
        <v>2.1288515406162462E-2</v>
      </c>
      <c r="M5335" s="56" t="s">
        <v>5572</v>
      </c>
      <c r="N5335" t="s">
        <v>5571</v>
      </c>
      <c r="O5335">
        <f t="shared" si="88"/>
        <v>2.5762430913343684</v>
      </c>
      <c r="P5335" t="s">
        <v>5572</v>
      </c>
    </row>
    <row r="5336" spans="1:16">
      <c r="A5336" s="54" t="s">
        <v>620</v>
      </c>
      <c r="B5336" s="54" t="s">
        <v>3043</v>
      </c>
      <c r="C5336" s="54" t="s">
        <v>4604</v>
      </c>
      <c r="D5336" s="54" t="s">
        <v>2858</v>
      </c>
      <c r="E5336" s="54" t="s">
        <v>4074</v>
      </c>
      <c r="F5336" s="54" t="s">
        <v>3690</v>
      </c>
      <c r="G5336" s="54">
        <v>2311020000</v>
      </c>
      <c r="H5336" s="54" t="s">
        <v>3695</v>
      </c>
      <c r="I5336" s="54" t="s">
        <v>3696</v>
      </c>
      <c r="J5336">
        <f>VLOOKUP(A5336,'County Acres Disturbed'!$A$2:$E$3146,5,FALSE)</f>
        <v>121.01562942189074</v>
      </c>
      <c r="K5336" s="55" t="s">
        <v>5571</v>
      </c>
      <c r="L5336">
        <f>IF(H5336="PM10-PRI",VLOOKUP(A5336,'County Emission Factors'!A$2:E$3145,5,FALSE),IF(H5336="PM10-FIL",VLOOKUP(A5336,'County Emission Factors'!A$2:E$3145,5,FALSE),VLOOKUP(A5336,'County Emission Factors'!A$2:F$3145,6,FALSE)))</f>
        <v>0.21288515406162462</v>
      </c>
      <c r="M5336" s="56" t="s">
        <v>5572</v>
      </c>
      <c r="N5336" t="s">
        <v>5571</v>
      </c>
      <c r="O5336">
        <f t="shared" si="88"/>
        <v>25.762430913343682</v>
      </c>
      <c r="P5336" t="s">
        <v>5572</v>
      </c>
    </row>
    <row r="5337" spans="1:16">
      <c r="A5337" s="54" t="s">
        <v>620</v>
      </c>
      <c r="B5337" s="54" t="s">
        <v>3043</v>
      </c>
      <c r="C5337" s="54" t="s">
        <v>4604</v>
      </c>
      <c r="D5337" s="54" t="s">
        <v>2858</v>
      </c>
      <c r="E5337" s="54" t="s">
        <v>4074</v>
      </c>
      <c r="F5337" s="54" t="s">
        <v>3690</v>
      </c>
      <c r="G5337" s="54">
        <v>2311020000</v>
      </c>
      <c r="H5337" s="54" t="s">
        <v>3697</v>
      </c>
      <c r="I5337" s="54" t="s">
        <v>3698</v>
      </c>
      <c r="J5337">
        <f>VLOOKUP(A5337,'County Acres Disturbed'!$A$2:$E$3146,5,FALSE)</f>
        <v>121.01562942189074</v>
      </c>
      <c r="K5337" s="55" t="s">
        <v>5571</v>
      </c>
      <c r="L5337">
        <f>IF(H5337="PM10-PRI",VLOOKUP(A5337,'County Emission Factors'!A$2:E$3145,5,FALSE),IF(H5337="PM10-FIL",VLOOKUP(A5337,'County Emission Factors'!A$2:E$3145,5,FALSE),VLOOKUP(A5337,'County Emission Factors'!A$2:F$3145,6,FALSE)))</f>
        <v>2.1288515406162462E-2</v>
      </c>
      <c r="M5337" s="56" t="s">
        <v>5572</v>
      </c>
      <c r="N5337" t="s">
        <v>5571</v>
      </c>
      <c r="O5337">
        <f t="shared" si="88"/>
        <v>2.5762430913343684</v>
      </c>
      <c r="P5337" t="s">
        <v>5572</v>
      </c>
    </row>
    <row r="5338" spans="1:16">
      <c r="A5338" s="54" t="s">
        <v>621</v>
      </c>
      <c r="B5338" s="54" t="s">
        <v>3043</v>
      </c>
      <c r="C5338" s="54" t="s">
        <v>4604</v>
      </c>
      <c r="D5338" s="54" t="s">
        <v>2859</v>
      </c>
      <c r="E5338" s="54" t="s">
        <v>3938</v>
      </c>
      <c r="F5338" s="54" t="s">
        <v>3690</v>
      </c>
      <c r="G5338" s="54">
        <v>2311020000</v>
      </c>
      <c r="H5338" s="54" t="s">
        <v>3691</v>
      </c>
      <c r="I5338" s="54" t="s">
        <v>3692</v>
      </c>
      <c r="J5338">
        <f>VLOOKUP(A5338,'County Acres Disturbed'!$A$2:$E$3146,5,FALSE)</f>
        <v>562.9857542670569</v>
      </c>
      <c r="K5338" s="55" t="s">
        <v>5571</v>
      </c>
      <c r="L5338">
        <f>IF(H5338="PM10-PRI",VLOOKUP(A5338,'County Emission Factors'!A$2:E$3145,5,FALSE),IF(H5338="PM10-FIL",VLOOKUP(A5338,'County Emission Factors'!A$2:E$3145,5,FALSE),VLOOKUP(A5338,'County Emission Factors'!A$2:F$3145,6,FALSE)))</f>
        <v>0.18095238095238086</v>
      </c>
      <c r="M5338" s="56" t="s">
        <v>5572</v>
      </c>
      <c r="N5338" t="s">
        <v>5571</v>
      </c>
      <c r="O5338">
        <f t="shared" si="88"/>
        <v>101.87361267689596</v>
      </c>
      <c r="P5338" t="s">
        <v>5572</v>
      </c>
    </row>
    <row r="5339" spans="1:16">
      <c r="A5339" s="54" t="s">
        <v>621</v>
      </c>
      <c r="B5339" s="54" t="s">
        <v>3043</v>
      </c>
      <c r="C5339" s="54" t="s">
        <v>4604</v>
      </c>
      <c r="D5339" s="54" t="s">
        <v>2859</v>
      </c>
      <c r="E5339" s="54" t="s">
        <v>3938</v>
      </c>
      <c r="F5339" s="54" t="s">
        <v>3690</v>
      </c>
      <c r="G5339" s="54">
        <v>2311020000</v>
      </c>
      <c r="H5339" s="54" t="s">
        <v>3693</v>
      </c>
      <c r="I5339" s="54" t="s">
        <v>3694</v>
      </c>
      <c r="J5339">
        <f>VLOOKUP(A5339,'County Acres Disturbed'!$A$2:$E$3146,5,FALSE)</f>
        <v>562.9857542670569</v>
      </c>
      <c r="K5339" s="55" t="s">
        <v>5571</v>
      </c>
      <c r="L5339">
        <f>IF(H5339="PM10-PRI",VLOOKUP(A5339,'County Emission Factors'!A$2:E$3145,5,FALSE),IF(H5339="PM10-FIL",VLOOKUP(A5339,'County Emission Factors'!A$2:E$3145,5,FALSE),VLOOKUP(A5339,'County Emission Factors'!A$2:F$3145,6,FALSE)))</f>
        <v>1.8095238095238088E-2</v>
      </c>
      <c r="M5339" s="56" t="s">
        <v>5572</v>
      </c>
      <c r="N5339" t="s">
        <v>5571</v>
      </c>
      <c r="O5339">
        <f t="shared" si="88"/>
        <v>10.187361267689598</v>
      </c>
      <c r="P5339" t="s">
        <v>5572</v>
      </c>
    </row>
    <row r="5340" spans="1:16">
      <c r="A5340" s="54" t="s">
        <v>621</v>
      </c>
      <c r="B5340" s="54" t="s">
        <v>3043</v>
      </c>
      <c r="C5340" s="54" t="s">
        <v>4604</v>
      </c>
      <c r="D5340" s="54" t="s">
        <v>2859</v>
      </c>
      <c r="E5340" s="54" t="s">
        <v>3938</v>
      </c>
      <c r="F5340" s="54" t="s">
        <v>3690</v>
      </c>
      <c r="G5340" s="54">
        <v>2311020000</v>
      </c>
      <c r="H5340" s="54" t="s">
        <v>3695</v>
      </c>
      <c r="I5340" s="54" t="s">
        <v>3696</v>
      </c>
      <c r="J5340">
        <f>VLOOKUP(A5340,'County Acres Disturbed'!$A$2:$E$3146,5,FALSE)</f>
        <v>562.9857542670569</v>
      </c>
      <c r="K5340" s="55" t="s">
        <v>5571</v>
      </c>
      <c r="L5340">
        <f>IF(H5340="PM10-PRI",VLOOKUP(A5340,'County Emission Factors'!A$2:E$3145,5,FALSE),IF(H5340="PM10-FIL",VLOOKUP(A5340,'County Emission Factors'!A$2:E$3145,5,FALSE),VLOOKUP(A5340,'County Emission Factors'!A$2:F$3145,6,FALSE)))</f>
        <v>0.18095238095238086</v>
      </c>
      <c r="M5340" s="56" t="s">
        <v>5572</v>
      </c>
      <c r="N5340" t="s">
        <v>5571</v>
      </c>
      <c r="O5340">
        <f t="shared" si="88"/>
        <v>101.87361267689596</v>
      </c>
      <c r="P5340" t="s">
        <v>5572</v>
      </c>
    </row>
    <row r="5341" spans="1:16">
      <c r="A5341" s="54" t="s">
        <v>621</v>
      </c>
      <c r="B5341" s="54" t="s">
        <v>3043</v>
      </c>
      <c r="C5341" s="54" t="s">
        <v>4604</v>
      </c>
      <c r="D5341" s="54" t="s">
        <v>2859</v>
      </c>
      <c r="E5341" s="54" t="s">
        <v>3938</v>
      </c>
      <c r="F5341" s="54" t="s">
        <v>3690</v>
      </c>
      <c r="G5341" s="54">
        <v>2311020000</v>
      </c>
      <c r="H5341" s="54" t="s">
        <v>3697</v>
      </c>
      <c r="I5341" s="54" t="s">
        <v>3698</v>
      </c>
      <c r="J5341">
        <f>VLOOKUP(A5341,'County Acres Disturbed'!$A$2:$E$3146,5,FALSE)</f>
        <v>562.9857542670569</v>
      </c>
      <c r="K5341" s="55" t="s">
        <v>5571</v>
      </c>
      <c r="L5341">
        <f>IF(H5341="PM10-PRI",VLOOKUP(A5341,'County Emission Factors'!A$2:E$3145,5,FALSE),IF(H5341="PM10-FIL",VLOOKUP(A5341,'County Emission Factors'!A$2:E$3145,5,FALSE),VLOOKUP(A5341,'County Emission Factors'!A$2:F$3145,6,FALSE)))</f>
        <v>1.8095238095238088E-2</v>
      </c>
      <c r="M5341" s="56" t="s">
        <v>5572</v>
      </c>
      <c r="N5341" t="s">
        <v>5571</v>
      </c>
      <c r="O5341">
        <f t="shared" si="88"/>
        <v>10.187361267689598</v>
      </c>
      <c r="P5341" t="s">
        <v>5572</v>
      </c>
    </row>
    <row r="5342" spans="1:16">
      <c r="A5342" s="54" t="s">
        <v>622</v>
      </c>
      <c r="B5342" s="54" t="s">
        <v>3043</v>
      </c>
      <c r="C5342" s="54" t="s">
        <v>4604</v>
      </c>
      <c r="D5342" s="54" t="s">
        <v>2860</v>
      </c>
      <c r="E5342" s="54" t="s">
        <v>4617</v>
      </c>
      <c r="F5342" s="54" t="s">
        <v>3690</v>
      </c>
      <c r="G5342" s="54">
        <v>2311020000</v>
      </c>
      <c r="H5342" s="54" t="s">
        <v>3691</v>
      </c>
      <c r="I5342" s="54" t="s">
        <v>3692</v>
      </c>
      <c r="J5342">
        <f>VLOOKUP(A5342,'County Acres Disturbed'!$A$2:$E$3146,5,FALSE)</f>
        <v>121.01562942189074</v>
      </c>
      <c r="K5342" s="55" t="s">
        <v>5571</v>
      </c>
      <c r="L5342">
        <f>IF(H5342="PM10-PRI",VLOOKUP(A5342,'County Emission Factors'!A$2:E$3145,5,FALSE),IF(H5342="PM10-FIL",VLOOKUP(A5342,'County Emission Factors'!A$2:E$3145,5,FALSE),VLOOKUP(A5342,'County Emission Factors'!A$2:F$3145,6,FALSE)))</f>
        <v>0.15352294764059465</v>
      </c>
      <c r="M5342" s="56" t="s">
        <v>5572</v>
      </c>
      <c r="N5342" t="s">
        <v>5571</v>
      </c>
      <c r="O5342">
        <f t="shared" si="88"/>
        <v>18.578676139430538</v>
      </c>
      <c r="P5342" t="s">
        <v>5572</v>
      </c>
    </row>
    <row r="5343" spans="1:16">
      <c r="A5343" s="54" t="s">
        <v>622</v>
      </c>
      <c r="B5343" s="54" t="s">
        <v>3043</v>
      </c>
      <c r="C5343" s="54" t="s">
        <v>4604</v>
      </c>
      <c r="D5343" s="54" t="s">
        <v>2860</v>
      </c>
      <c r="E5343" s="54" t="s">
        <v>4617</v>
      </c>
      <c r="F5343" s="54" t="s">
        <v>3690</v>
      </c>
      <c r="G5343" s="54">
        <v>2311020000</v>
      </c>
      <c r="H5343" s="54" t="s">
        <v>3693</v>
      </c>
      <c r="I5343" s="54" t="s">
        <v>3694</v>
      </c>
      <c r="J5343">
        <f>VLOOKUP(A5343,'County Acres Disturbed'!$A$2:$E$3146,5,FALSE)</f>
        <v>121.01562942189074</v>
      </c>
      <c r="K5343" s="55" t="s">
        <v>5571</v>
      </c>
      <c r="L5343">
        <f>IF(H5343="PM10-PRI",VLOOKUP(A5343,'County Emission Factors'!A$2:E$3145,5,FALSE),IF(H5343="PM10-FIL",VLOOKUP(A5343,'County Emission Factors'!A$2:E$3145,5,FALSE),VLOOKUP(A5343,'County Emission Factors'!A$2:F$3145,6,FALSE)))</f>
        <v>1.5352294764059466E-2</v>
      </c>
      <c r="M5343" s="56" t="s">
        <v>5572</v>
      </c>
      <c r="N5343" t="s">
        <v>5571</v>
      </c>
      <c r="O5343">
        <f t="shared" ref="O5343:O5406" si="89">L5343*J5343</f>
        <v>1.8578676139430539</v>
      </c>
      <c r="P5343" t="s">
        <v>5572</v>
      </c>
    </row>
    <row r="5344" spans="1:16">
      <c r="A5344" s="54" t="s">
        <v>622</v>
      </c>
      <c r="B5344" s="54" t="s">
        <v>3043</v>
      </c>
      <c r="C5344" s="54" t="s">
        <v>4604</v>
      </c>
      <c r="D5344" s="54" t="s">
        <v>2860</v>
      </c>
      <c r="E5344" s="54" t="s">
        <v>4617</v>
      </c>
      <c r="F5344" s="54" t="s">
        <v>3690</v>
      </c>
      <c r="G5344" s="54">
        <v>2311020000</v>
      </c>
      <c r="H5344" s="54" t="s">
        <v>3695</v>
      </c>
      <c r="I5344" s="54" t="s">
        <v>3696</v>
      </c>
      <c r="J5344">
        <f>VLOOKUP(A5344,'County Acres Disturbed'!$A$2:$E$3146,5,FALSE)</f>
        <v>121.01562942189074</v>
      </c>
      <c r="K5344" s="55" t="s">
        <v>5571</v>
      </c>
      <c r="L5344">
        <f>IF(H5344="PM10-PRI",VLOOKUP(A5344,'County Emission Factors'!A$2:E$3145,5,FALSE),IF(H5344="PM10-FIL",VLOOKUP(A5344,'County Emission Factors'!A$2:E$3145,5,FALSE),VLOOKUP(A5344,'County Emission Factors'!A$2:F$3145,6,FALSE)))</f>
        <v>0.15352294764059465</v>
      </c>
      <c r="M5344" s="56" t="s">
        <v>5572</v>
      </c>
      <c r="N5344" t="s">
        <v>5571</v>
      </c>
      <c r="O5344">
        <f t="shared" si="89"/>
        <v>18.578676139430538</v>
      </c>
      <c r="P5344" t="s">
        <v>5572</v>
      </c>
    </row>
    <row r="5345" spans="1:16">
      <c r="A5345" s="54" t="s">
        <v>622</v>
      </c>
      <c r="B5345" s="54" t="s">
        <v>3043</v>
      </c>
      <c r="C5345" s="54" t="s">
        <v>4604</v>
      </c>
      <c r="D5345" s="54" t="s">
        <v>2860</v>
      </c>
      <c r="E5345" s="54" t="s">
        <v>4617</v>
      </c>
      <c r="F5345" s="54" t="s">
        <v>3690</v>
      </c>
      <c r="G5345" s="54">
        <v>2311020000</v>
      </c>
      <c r="H5345" s="54" t="s">
        <v>3697</v>
      </c>
      <c r="I5345" s="54" t="s">
        <v>3698</v>
      </c>
      <c r="J5345">
        <f>VLOOKUP(A5345,'County Acres Disturbed'!$A$2:$E$3146,5,FALSE)</f>
        <v>121.01562942189074</v>
      </c>
      <c r="K5345" s="55" t="s">
        <v>5571</v>
      </c>
      <c r="L5345">
        <f>IF(H5345="PM10-PRI",VLOOKUP(A5345,'County Emission Factors'!A$2:E$3145,5,FALSE),IF(H5345="PM10-FIL",VLOOKUP(A5345,'County Emission Factors'!A$2:E$3145,5,FALSE),VLOOKUP(A5345,'County Emission Factors'!A$2:F$3145,6,FALSE)))</f>
        <v>1.5352294764059466E-2</v>
      </c>
      <c r="M5345" s="56" t="s">
        <v>5572</v>
      </c>
      <c r="N5345" t="s">
        <v>5571</v>
      </c>
      <c r="O5345">
        <f t="shared" si="89"/>
        <v>1.8578676139430539</v>
      </c>
      <c r="P5345" t="s">
        <v>5572</v>
      </c>
    </row>
    <row r="5346" spans="1:16">
      <c r="A5346" s="54" t="s">
        <v>623</v>
      </c>
      <c r="B5346" s="54" t="s">
        <v>3043</v>
      </c>
      <c r="C5346" s="54" t="s">
        <v>4604</v>
      </c>
      <c r="D5346" s="54" t="s">
        <v>2861</v>
      </c>
      <c r="E5346" s="54" t="s">
        <v>4618</v>
      </c>
      <c r="F5346" s="54" t="s">
        <v>3690</v>
      </c>
      <c r="G5346" s="54">
        <v>2311020000</v>
      </c>
      <c r="H5346" s="54" t="s">
        <v>3691</v>
      </c>
      <c r="I5346" s="54" t="s">
        <v>3692</v>
      </c>
      <c r="J5346">
        <f>VLOOKUP(A5346,'County Acres Disturbed'!$A$2:$E$3146,5,FALSE)</f>
        <v>218.31305315907673</v>
      </c>
      <c r="K5346" s="55" t="s">
        <v>5571</v>
      </c>
      <c r="L5346">
        <f>IF(H5346="PM10-PRI",VLOOKUP(A5346,'County Emission Factors'!A$2:E$3145,5,FALSE),IF(H5346="PM10-FIL",VLOOKUP(A5346,'County Emission Factors'!A$2:E$3145,5,FALSE),VLOOKUP(A5346,'County Emission Factors'!A$2:F$3145,6,FALSE)))</f>
        <v>0.27675070028011212</v>
      </c>
      <c r="M5346" s="56" t="s">
        <v>5572</v>
      </c>
      <c r="N5346" t="s">
        <v>5571</v>
      </c>
      <c r="O5346">
        <f t="shared" si="89"/>
        <v>60.418290342063827</v>
      </c>
      <c r="P5346" t="s">
        <v>5572</v>
      </c>
    </row>
    <row r="5347" spans="1:16">
      <c r="A5347" s="54" t="s">
        <v>623</v>
      </c>
      <c r="B5347" s="54" t="s">
        <v>3043</v>
      </c>
      <c r="C5347" s="54" t="s">
        <v>4604</v>
      </c>
      <c r="D5347" s="54" t="s">
        <v>2861</v>
      </c>
      <c r="E5347" s="54" t="s">
        <v>4618</v>
      </c>
      <c r="F5347" s="54" t="s">
        <v>3690</v>
      </c>
      <c r="G5347" s="54">
        <v>2311020000</v>
      </c>
      <c r="H5347" s="54" t="s">
        <v>3693</v>
      </c>
      <c r="I5347" s="54" t="s">
        <v>3694</v>
      </c>
      <c r="J5347">
        <f>VLOOKUP(A5347,'County Acres Disturbed'!$A$2:$E$3146,5,FALSE)</f>
        <v>218.31305315907673</v>
      </c>
      <c r="K5347" s="55" t="s">
        <v>5571</v>
      </c>
      <c r="L5347">
        <f>IF(H5347="PM10-PRI",VLOOKUP(A5347,'County Emission Factors'!A$2:E$3145,5,FALSE),IF(H5347="PM10-FIL",VLOOKUP(A5347,'County Emission Factors'!A$2:E$3145,5,FALSE),VLOOKUP(A5347,'County Emission Factors'!A$2:F$3145,6,FALSE)))</f>
        <v>2.7675070028011214E-2</v>
      </c>
      <c r="M5347" s="56" t="s">
        <v>5572</v>
      </c>
      <c r="N5347" t="s">
        <v>5571</v>
      </c>
      <c r="O5347">
        <f t="shared" si="89"/>
        <v>6.0418290342063834</v>
      </c>
      <c r="P5347" t="s">
        <v>5572</v>
      </c>
    </row>
    <row r="5348" spans="1:16">
      <c r="A5348" s="54" t="s">
        <v>623</v>
      </c>
      <c r="B5348" s="54" t="s">
        <v>3043</v>
      </c>
      <c r="C5348" s="54" t="s">
        <v>4604</v>
      </c>
      <c r="D5348" s="54" t="s">
        <v>2861</v>
      </c>
      <c r="E5348" s="54" t="s">
        <v>4618</v>
      </c>
      <c r="F5348" s="54" t="s">
        <v>3690</v>
      </c>
      <c r="G5348" s="54">
        <v>2311020000</v>
      </c>
      <c r="H5348" s="54" t="s">
        <v>3695</v>
      </c>
      <c r="I5348" s="54" t="s">
        <v>3696</v>
      </c>
      <c r="J5348">
        <f>VLOOKUP(A5348,'County Acres Disturbed'!$A$2:$E$3146,5,FALSE)</f>
        <v>218.31305315907673</v>
      </c>
      <c r="K5348" s="55" t="s">
        <v>5571</v>
      </c>
      <c r="L5348">
        <f>IF(H5348="PM10-PRI",VLOOKUP(A5348,'County Emission Factors'!A$2:E$3145,5,FALSE),IF(H5348="PM10-FIL",VLOOKUP(A5348,'County Emission Factors'!A$2:E$3145,5,FALSE),VLOOKUP(A5348,'County Emission Factors'!A$2:F$3145,6,FALSE)))</f>
        <v>0.27675070028011212</v>
      </c>
      <c r="M5348" s="56" t="s">
        <v>5572</v>
      </c>
      <c r="N5348" t="s">
        <v>5571</v>
      </c>
      <c r="O5348">
        <f t="shared" si="89"/>
        <v>60.418290342063827</v>
      </c>
      <c r="P5348" t="s">
        <v>5572</v>
      </c>
    </row>
    <row r="5349" spans="1:16">
      <c r="A5349" s="54" t="s">
        <v>623</v>
      </c>
      <c r="B5349" s="54" t="s">
        <v>3043</v>
      </c>
      <c r="C5349" s="54" t="s">
        <v>4604</v>
      </c>
      <c r="D5349" s="54" t="s">
        <v>2861</v>
      </c>
      <c r="E5349" s="54" t="s">
        <v>4618</v>
      </c>
      <c r="F5349" s="54" t="s">
        <v>3690</v>
      </c>
      <c r="G5349" s="54">
        <v>2311020000</v>
      </c>
      <c r="H5349" s="54" t="s">
        <v>3697</v>
      </c>
      <c r="I5349" s="54" t="s">
        <v>3698</v>
      </c>
      <c r="J5349">
        <f>VLOOKUP(A5349,'County Acres Disturbed'!$A$2:$E$3146,5,FALSE)</f>
        <v>218.31305315907673</v>
      </c>
      <c r="K5349" s="55" t="s">
        <v>5571</v>
      </c>
      <c r="L5349">
        <f>IF(H5349="PM10-PRI",VLOOKUP(A5349,'County Emission Factors'!A$2:E$3145,5,FALSE),IF(H5349="PM10-FIL",VLOOKUP(A5349,'County Emission Factors'!A$2:E$3145,5,FALSE),VLOOKUP(A5349,'County Emission Factors'!A$2:F$3145,6,FALSE)))</f>
        <v>2.7675070028011214E-2</v>
      </c>
      <c r="M5349" s="56" t="s">
        <v>5572</v>
      </c>
      <c r="N5349" t="s">
        <v>5571</v>
      </c>
      <c r="O5349">
        <f t="shared" si="89"/>
        <v>6.0418290342063834</v>
      </c>
      <c r="P5349" t="s">
        <v>5572</v>
      </c>
    </row>
    <row r="5350" spans="1:16">
      <c r="A5350" s="54" t="s">
        <v>624</v>
      </c>
      <c r="B5350" s="54" t="s">
        <v>3043</v>
      </c>
      <c r="C5350" s="54" t="s">
        <v>4604</v>
      </c>
      <c r="D5350" s="54" t="s">
        <v>2862</v>
      </c>
      <c r="E5350" s="54" t="s">
        <v>4619</v>
      </c>
      <c r="F5350" s="54" t="s">
        <v>3690</v>
      </c>
      <c r="G5350" s="54">
        <v>2311020000</v>
      </c>
      <c r="H5350" s="54" t="s">
        <v>3691</v>
      </c>
      <c r="I5350" s="54" t="s">
        <v>3692</v>
      </c>
      <c r="J5350">
        <f>VLOOKUP(A5350,'County Acres Disturbed'!$A$2:$E$3146,5,FALSE)</f>
        <v>36.385508859846119</v>
      </c>
      <c r="K5350" s="55" t="s">
        <v>5571</v>
      </c>
      <c r="L5350">
        <f>IF(H5350="PM10-PRI",VLOOKUP(A5350,'County Emission Factors'!A$2:E$3145,5,FALSE),IF(H5350="PM10-FIL",VLOOKUP(A5350,'County Emission Factors'!A$2:E$3145,5,FALSE),VLOOKUP(A5350,'County Emission Factors'!A$2:F$3145,6,FALSE)))</f>
        <v>0.21288515406162462</v>
      </c>
      <c r="M5350" s="56" t="s">
        <v>5572</v>
      </c>
      <c r="N5350" t="s">
        <v>5571</v>
      </c>
      <c r="O5350">
        <f t="shared" si="89"/>
        <v>7.7459346592389489</v>
      </c>
      <c r="P5350" t="s">
        <v>5572</v>
      </c>
    </row>
    <row r="5351" spans="1:16">
      <c r="A5351" s="54" t="s">
        <v>624</v>
      </c>
      <c r="B5351" s="54" t="s">
        <v>3043</v>
      </c>
      <c r="C5351" s="54" t="s">
        <v>4604</v>
      </c>
      <c r="D5351" s="54" t="s">
        <v>2862</v>
      </c>
      <c r="E5351" s="54" t="s">
        <v>4619</v>
      </c>
      <c r="F5351" s="54" t="s">
        <v>3690</v>
      </c>
      <c r="G5351" s="54">
        <v>2311020000</v>
      </c>
      <c r="H5351" s="54" t="s">
        <v>3693</v>
      </c>
      <c r="I5351" s="54" t="s">
        <v>3694</v>
      </c>
      <c r="J5351">
        <f>VLOOKUP(A5351,'County Acres Disturbed'!$A$2:$E$3146,5,FALSE)</f>
        <v>36.385508859846119</v>
      </c>
      <c r="K5351" s="55" t="s">
        <v>5571</v>
      </c>
      <c r="L5351">
        <f>IF(H5351="PM10-PRI",VLOOKUP(A5351,'County Emission Factors'!A$2:E$3145,5,FALSE),IF(H5351="PM10-FIL",VLOOKUP(A5351,'County Emission Factors'!A$2:E$3145,5,FALSE),VLOOKUP(A5351,'County Emission Factors'!A$2:F$3145,6,FALSE)))</f>
        <v>2.1288515406162462E-2</v>
      </c>
      <c r="M5351" s="56" t="s">
        <v>5572</v>
      </c>
      <c r="N5351" t="s">
        <v>5571</v>
      </c>
      <c r="O5351">
        <f t="shared" si="89"/>
        <v>0.77459346592389489</v>
      </c>
      <c r="P5351" t="s">
        <v>5572</v>
      </c>
    </row>
    <row r="5352" spans="1:16">
      <c r="A5352" s="54" t="s">
        <v>624</v>
      </c>
      <c r="B5352" s="54" t="s">
        <v>3043</v>
      </c>
      <c r="C5352" s="54" t="s">
        <v>4604</v>
      </c>
      <c r="D5352" s="54" t="s">
        <v>2862</v>
      </c>
      <c r="E5352" s="54" t="s">
        <v>4619</v>
      </c>
      <c r="F5352" s="54" t="s">
        <v>3690</v>
      </c>
      <c r="G5352" s="54">
        <v>2311020000</v>
      </c>
      <c r="H5352" s="54" t="s">
        <v>3695</v>
      </c>
      <c r="I5352" s="54" t="s">
        <v>3696</v>
      </c>
      <c r="J5352">
        <f>VLOOKUP(A5352,'County Acres Disturbed'!$A$2:$E$3146,5,FALSE)</f>
        <v>36.385508859846119</v>
      </c>
      <c r="K5352" s="55" t="s">
        <v>5571</v>
      </c>
      <c r="L5352">
        <f>IF(H5352="PM10-PRI",VLOOKUP(A5352,'County Emission Factors'!A$2:E$3145,5,FALSE),IF(H5352="PM10-FIL",VLOOKUP(A5352,'County Emission Factors'!A$2:E$3145,5,FALSE),VLOOKUP(A5352,'County Emission Factors'!A$2:F$3145,6,FALSE)))</f>
        <v>0.21288515406162462</v>
      </c>
      <c r="M5352" s="56" t="s">
        <v>5572</v>
      </c>
      <c r="N5352" t="s">
        <v>5571</v>
      </c>
      <c r="O5352">
        <f t="shared" si="89"/>
        <v>7.7459346592389489</v>
      </c>
      <c r="P5352" t="s">
        <v>5572</v>
      </c>
    </row>
    <row r="5353" spans="1:16">
      <c r="A5353" s="54" t="s">
        <v>624</v>
      </c>
      <c r="B5353" s="54" t="s">
        <v>3043</v>
      </c>
      <c r="C5353" s="54" t="s">
        <v>4604</v>
      </c>
      <c r="D5353" s="54" t="s">
        <v>2862</v>
      </c>
      <c r="E5353" s="54" t="s">
        <v>4619</v>
      </c>
      <c r="F5353" s="54" t="s">
        <v>3690</v>
      </c>
      <c r="G5353" s="54">
        <v>2311020000</v>
      </c>
      <c r="H5353" s="54" t="s">
        <v>3697</v>
      </c>
      <c r="I5353" s="54" t="s">
        <v>3698</v>
      </c>
      <c r="J5353">
        <f>VLOOKUP(A5353,'County Acres Disturbed'!$A$2:$E$3146,5,FALSE)</f>
        <v>36.385508859846119</v>
      </c>
      <c r="K5353" s="55" t="s">
        <v>5571</v>
      </c>
      <c r="L5353">
        <f>IF(H5353="PM10-PRI",VLOOKUP(A5353,'County Emission Factors'!A$2:E$3145,5,FALSE),IF(H5353="PM10-FIL",VLOOKUP(A5353,'County Emission Factors'!A$2:E$3145,5,FALSE),VLOOKUP(A5353,'County Emission Factors'!A$2:F$3145,6,FALSE)))</f>
        <v>2.1288515406162462E-2</v>
      </c>
      <c r="M5353" s="56" t="s">
        <v>5572</v>
      </c>
      <c r="N5353" t="s">
        <v>5571</v>
      </c>
      <c r="O5353">
        <f t="shared" si="89"/>
        <v>0.77459346592389489</v>
      </c>
      <c r="P5353" t="s">
        <v>5572</v>
      </c>
    </row>
    <row r="5354" spans="1:16">
      <c r="A5354" s="54" t="s">
        <v>625</v>
      </c>
      <c r="B5354" s="54" t="s">
        <v>3043</v>
      </c>
      <c r="C5354" s="54" t="s">
        <v>4604</v>
      </c>
      <c r="D5354" s="54" t="s">
        <v>2863</v>
      </c>
      <c r="E5354" s="54" t="s">
        <v>4620</v>
      </c>
      <c r="F5354" s="54" t="s">
        <v>3690</v>
      </c>
      <c r="G5354" s="54">
        <v>2311020000</v>
      </c>
      <c r="H5354" s="54" t="s">
        <v>3691</v>
      </c>
      <c r="I5354" s="54" t="s">
        <v>3692</v>
      </c>
      <c r="J5354">
        <f>VLOOKUP(A5354,'County Acres Disturbed'!$A$2:$E$3146,5,FALSE)</f>
        <v>178.89266958018629</v>
      </c>
      <c r="K5354" s="55" t="s">
        <v>5571</v>
      </c>
      <c r="L5354">
        <f>IF(H5354="PM10-PRI",VLOOKUP(A5354,'County Emission Factors'!A$2:E$3145,5,FALSE),IF(H5354="PM10-FIL",VLOOKUP(A5354,'County Emission Factors'!A$2:E$3145,5,FALSE),VLOOKUP(A5354,'County Emission Factors'!A$2:F$3145,6,FALSE)))</f>
        <v>0.27675070028011217</v>
      </c>
      <c r="M5354" s="56" t="s">
        <v>5572</v>
      </c>
      <c r="N5354" t="s">
        <v>5571</v>
      </c>
      <c r="O5354">
        <f t="shared" si="89"/>
        <v>49.508671581295275</v>
      </c>
      <c r="P5354" t="s">
        <v>5572</v>
      </c>
    </row>
    <row r="5355" spans="1:16">
      <c r="A5355" s="54" t="s">
        <v>625</v>
      </c>
      <c r="B5355" s="54" t="s">
        <v>3043</v>
      </c>
      <c r="C5355" s="54" t="s">
        <v>4604</v>
      </c>
      <c r="D5355" s="54" t="s">
        <v>2863</v>
      </c>
      <c r="E5355" s="54" t="s">
        <v>4620</v>
      </c>
      <c r="F5355" s="54" t="s">
        <v>3690</v>
      </c>
      <c r="G5355" s="54">
        <v>2311020000</v>
      </c>
      <c r="H5355" s="54" t="s">
        <v>3693</v>
      </c>
      <c r="I5355" s="54" t="s">
        <v>3694</v>
      </c>
      <c r="J5355">
        <f>VLOOKUP(A5355,'County Acres Disturbed'!$A$2:$E$3146,5,FALSE)</f>
        <v>178.89266958018629</v>
      </c>
      <c r="K5355" s="55" t="s">
        <v>5571</v>
      </c>
      <c r="L5355">
        <f>IF(H5355="PM10-PRI",VLOOKUP(A5355,'County Emission Factors'!A$2:E$3145,5,FALSE),IF(H5355="PM10-FIL",VLOOKUP(A5355,'County Emission Factors'!A$2:E$3145,5,FALSE),VLOOKUP(A5355,'County Emission Factors'!A$2:F$3145,6,FALSE)))</f>
        <v>2.7675070028011218E-2</v>
      </c>
      <c r="M5355" s="56" t="s">
        <v>5572</v>
      </c>
      <c r="N5355" t="s">
        <v>5571</v>
      </c>
      <c r="O5355">
        <f t="shared" si="89"/>
        <v>4.9508671581295278</v>
      </c>
      <c r="P5355" t="s">
        <v>5572</v>
      </c>
    </row>
    <row r="5356" spans="1:16">
      <c r="A5356" s="54" t="s">
        <v>625</v>
      </c>
      <c r="B5356" s="54" t="s">
        <v>3043</v>
      </c>
      <c r="C5356" s="54" t="s">
        <v>4604</v>
      </c>
      <c r="D5356" s="54" t="s">
        <v>2863</v>
      </c>
      <c r="E5356" s="54" t="s">
        <v>4620</v>
      </c>
      <c r="F5356" s="54" t="s">
        <v>3690</v>
      </c>
      <c r="G5356" s="54">
        <v>2311020000</v>
      </c>
      <c r="H5356" s="54" t="s">
        <v>3695</v>
      </c>
      <c r="I5356" s="54" t="s">
        <v>3696</v>
      </c>
      <c r="J5356">
        <f>VLOOKUP(A5356,'County Acres Disturbed'!$A$2:$E$3146,5,FALSE)</f>
        <v>178.89266958018629</v>
      </c>
      <c r="K5356" s="55" t="s">
        <v>5571</v>
      </c>
      <c r="L5356">
        <f>IF(H5356="PM10-PRI",VLOOKUP(A5356,'County Emission Factors'!A$2:E$3145,5,FALSE),IF(H5356="PM10-FIL",VLOOKUP(A5356,'County Emission Factors'!A$2:E$3145,5,FALSE),VLOOKUP(A5356,'County Emission Factors'!A$2:F$3145,6,FALSE)))</f>
        <v>0.27675070028011217</v>
      </c>
      <c r="M5356" s="56" t="s">
        <v>5572</v>
      </c>
      <c r="N5356" t="s">
        <v>5571</v>
      </c>
      <c r="O5356">
        <f t="shared" si="89"/>
        <v>49.508671581295275</v>
      </c>
      <c r="P5356" t="s">
        <v>5572</v>
      </c>
    </row>
    <row r="5357" spans="1:16">
      <c r="A5357" s="54" t="s">
        <v>625</v>
      </c>
      <c r="B5357" s="54" t="s">
        <v>3043</v>
      </c>
      <c r="C5357" s="54" t="s">
        <v>4604</v>
      </c>
      <c r="D5357" s="54" t="s">
        <v>2863</v>
      </c>
      <c r="E5357" s="54" t="s">
        <v>4620</v>
      </c>
      <c r="F5357" s="54" t="s">
        <v>3690</v>
      </c>
      <c r="G5357" s="54">
        <v>2311020000</v>
      </c>
      <c r="H5357" s="54" t="s">
        <v>3697</v>
      </c>
      <c r="I5357" s="54" t="s">
        <v>3698</v>
      </c>
      <c r="J5357">
        <f>VLOOKUP(A5357,'County Acres Disturbed'!$A$2:$E$3146,5,FALSE)</f>
        <v>178.89266958018629</v>
      </c>
      <c r="K5357" s="55" t="s">
        <v>5571</v>
      </c>
      <c r="L5357">
        <f>IF(H5357="PM10-PRI",VLOOKUP(A5357,'County Emission Factors'!A$2:E$3145,5,FALSE),IF(H5357="PM10-FIL",VLOOKUP(A5357,'County Emission Factors'!A$2:E$3145,5,FALSE),VLOOKUP(A5357,'County Emission Factors'!A$2:F$3145,6,FALSE)))</f>
        <v>2.7675070028011218E-2</v>
      </c>
      <c r="M5357" s="56" t="s">
        <v>5572</v>
      </c>
      <c r="N5357" t="s">
        <v>5571</v>
      </c>
      <c r="O5357">
        <f t="shared" si="89"/>
        <v>4.9508671581295278</v>
      </c>
      <c r="P5357" t="s">
        <v>5572</v>
      </c>
    </row>
    <row r="5358" spans="1:16">
      <c r="A5358" s="54" t="s">
        <v>2434</v>
      </c>
      <c r="B5358" s="54" t="s">
        <v>3043</v>
      </c>
      <c r="C5358" s="54" t="s">
        <v>4604</v>
      </c>
      <c r="D5358" s="54" t="s">
        <v>2864</v>
      </c>
      <c r="E5358" s="54" t="s">
        <v>3828</v>
      </c>
      <c r="F5358" s="54" t="s">
        <v>3690</v>
      </c>
      <c r="G5358" s="54">
        <v>2311020000</v>
      </c>
      <c r="H5358" s="54" t="s">
        <v>3691</v>
      </c>
      <c r="I5358" s="54" t="s">
        <v>3692</v>
      </c>
      <c r="J5358">
        <f>VLOOKUP(A5358,'County Acres Disturbed'!$A$2:$E$3146,5,FALSE)</f>
        <v>218.31305315907673</v>
      </c>
      <c r="K5358" s="55" t="s">
        <v>5571</v>
      </c>
      <c r="L5358">
        <f>IF(H5358="PM10-PRI",VLOOKUP(A5358,'County Emission Factors'!A$2:E$3145,5,FALSE),IF(H5358="PM10-FIL",VLOOKUP(A5358,'County Emission Factors'!A$2:E$3145,5,FALSE),VLOOKUP(A5358,'County Emission Factors'!A$2:F$3145,6,FALSE)))</f>
        <v>0.15352294764059474</v>
      </c>
      <c r="M5358" s="56" t="s">
        <v>5572</v>
      </c>
      <c r="N5358" t="s">
        <v>5571</v>
      </c>
      <c r="O5358">
        <f t="shared" si="89"/>
        <v>33.51606342939931</v>
      </c>
      <c r="P5358" t="s">
        <v>5572</v>
      </c>
    </row>
    <row r="5359" spans="1:16">
      <c r="A5359" s="54" t="s">
        <v>2434</v>
      </c>
      <c r="B5359" s="54" t="s">
        <v>3043</v>
      </c>
      <c r="C5359" s="54" t="s">
        <v>4604</v>
      </c>
      <c r="D5359" s="54" t="s">
        <v>2864</v>
      </c>
      <c r="E5359" s="54" t="s">
        <v>3828</v>
      </c>
      <c r="F5359" s="54" t="s">
        <v>3690</v>
      </c>
      <c r="G5359" s="54">
        <v>2311020000</v>
      </c>
      <c r="H5359" s="54" t="s">
        <v>3693</v>
      </c>
      <c r="I5359" s="54" t="s">
        <v>3694</v>
      </c>
      <c r="J5359">
        <f>VLOOKUP(A5359,'County Acres Disturbed'!$A$2:$E$3146,5,FALSE)</f>
        <v>218.31305315907673</v>
      </c>
      <c r="K5359" s="55" t="s">
        <v>5571</v>
      </c>
      <c r="L5359">
        <f>IF(H5359="PM10-PRI",VLOOKUP(A5359,'County Emission Factors'!A$2:E$3145,5,FALSE),IF(H5359="PM10-FIL",VLOOKUP(A5359,'County Emission Factors'!A$2:E$3145,5,FALSE),VLOOKUP(A5359,'County Emission Factors'!A$2:F$3145,6,FALSE)))</f>
        <v>1.5352294764059474E-2</v>
      </c>
      <c r="M5359" s="56" t="s">
        <v>5572</v>
      </c>
      <c r="N5359" t="s">
        <v>5571</v>
      </c>
      <c r="O5359">
        <f t="shared" si="89"/>
        <v>3.3516063429399314</v>
      </c>
      <c r="P5359" t="s">
        <v>5572</v>
      </c>
    </row>
    <row r="5360" spans="1:16">
      <c r="A5360" s="54" t="s">
        <v>2434</v>
      </c>
      <c r="B5360" s="54" t="s">
        <v>3043</v>
      </c>
      <c r="C5360" s="54" t="s">
        <v>4604</v>
      </c>
      <c r="D5360" s="54" t="s">
        <v>2864</v>
      </c>
      <c r="E5360" s="54" t="s">
        <v>3828</v>
      </c>
      <c r="F5360" s="54" t="s">
        <v>3690</v>
      </c>
      <c r="G5360" s="54">
        <v>2311020000</v>
      </c>
      <c r="H5360" s="54" t="s">
        <v>3695</v>
      </c>
      <c r="I5360" s="54" t="s">
        <v>3696</v>
      </c>
      <c r="J5360">
        <f>VLOOKUP(A5360,'County Acres Disturbed'!$A$2:$E$3146,5,FALSE)</f>
        <v>218.31305315907673</v>
      </c>
      <c r="K5360" s="55" t="s">
        <v>5571</v>
      </c>
      <c r="L5360">
        <f>IF(H5360="PM10-PRI",VLOOKUP(A5360,'County Emission Factors'!A$2:E$3145,5,FALSE),IF(H5360="PM10-FIL",VLOOKUP(A5360,'County Emission Factors'!A$2:E$3145,5,FALSE),VLOOKUP(A5360,'County Emission Factors'!A$2:F$3145,6,FALSE)))</f>
        <v>0.15352294764059474</v>
      </c>
      <c r="M5360" s="56" t="s">
        <v>5572</v>
      </c>
      <c r="N5360" t="s">
        <v>5571</v>
      </c>
      <c r="O5360">
        <f t="shared" si="89"/>
        <v>33.51606342939931</v>
      </c>
      <c r="P5360" t="s">
        <v>5572</v>
      </c>
    </row>
    <row r="5361" spans="1:16">
      <c r="A5361" s="54" t="s">
        <v>2434</v>
      </c>
      <c r="B5361" s="54" t="s">
        <v>3043</v>
      </c>
      <c r="C5361" s="54" t="s">
        <v>4604</v>
      </c>
      <c r="D5361" s="54" t="s">
        <v>2864</v>
      </c>
      <c r="E5361" s="54" t="s">
        <v>3828</v>
      </c>
      <c r="F5361" s="54" t="s">
        <v>3690</v>
      </c>
      <c r="G5361" s="54">
        <v>2311020000</v>
      </c>
      <c r="H5361" s="54" t="s">
        <v>3697</v>
      </c>
      <c r="I5361" s="54" t="s">
        <v>3698</v>
      </c>
      <c r="J5361">
        <f>VLOOKUP(A5361,'County Acres Disturbed'!$A$2:$E$3146,5,FALSE)</f>
        <v>218.31305315907673</v>
      </c>
      <c r="K5361" s="55" t="s">
        <v>5571</v>
      </c>
      <c r="L5361">
        <f>IF(H5361="PM10-PRI",VLOOKUP(A5361,'County Emission Factors'!A$2:E$3145,5,FALSE),IF(H5361="PM10-FIL",VLOOKUP(A5361,'County Emission Factors'!A$2:E$3145,5,FALSE),VLOOKUP(A5361,'County Emission Factors'!A$2:F$3145,6,FALSE)))</f>
        <v>1.5352294764059474E-2</v>
      </c>
      <c r="M5361" s="56" t="s">
        <v>5572</v>
      </c>
      <c r="N5361" t="s">
        <v>5571</v>
      </c>
      <c r="O5361">
        <f t="shared" si="89"/>
        <v>3.3516063429399314</v>
      </c>
      <c r="P5361" t="s">
        <v>5572</v>
      </c>
    </row>
    <row r="5362" spans="1:16">
      <c r="A5362" s="54" t="s">
        <v>626</v>
      </c>
      <c r="B5362" s="54" t="s">
        <v>3043</v>
      </c>
      <c r="C5362" s="54" t="s">
        <v>4604</v>
      </c>
      <c r="D5362" s="54" t="s">
        <v>2865</v>
      </c>
      <c r="E5362" s="54" t="s">
        <v>4621</v>
      </c>
      <c r="F5362" s="54" t="s">
        <v>3690</v>
      </c>
      <c r="G5362" s="54">
        <v>2311020000</v>
      </c>
      <c r="H5362" s="54" t="s">
        <v>3691</v>
      </c>
      <c r="I5362" s="54" t="s">
        <v>3692</v>
      </c>
      <c r="J5362">
        <f>VLOOKUP(A5362,'County Acres Disturbed'!$A$2:$E$3146,5,FALSE)</f>
        <v>28601.780936408613</v>
      </c>
      <c r="K5362" s="55" t="s">
        <v>5571</v>
      </c>
      <c r="L5362">
        <f>IF(H5362="PM10-PRI",VLOOKUP(A5362,'County Emission Factors'!A$2:E$3145,5,FALSE),IF(H5362="PM10-FIL",VLOOKUP(A5362,'County Emission Factors'!A$2:E$3145,5,FALSE),VLOOKUP(A5362,'County Emission Factors'!A$2:F$3145,6,FALSE)))</f>
        <v>0.15352294764059476</v>
      </c>
      <c r="M5362" s="56" t="s">
        <v>5572</v>
      </c>
      <c r="N5362" t="s">
        <v>5571</v>
      </c>
      <c r="O5362">
        <f t="shared" si="89"/>
        <v>4391.0297171280208</v>
      </c>
      <c r="P5362" t="s">
        <v>5572</v>
      </c>
    </row>
    <row r="5363" spans="1:16">
      <c r="A5363" s="54" t="s">
        <v>626</v>
      </c>
      <c r="B5363" s="54" t="s">
        <v>3043</v>
      </c>
      <c r="C5363" s="54" t="s">
        <v>4604</v>
      </c>
      <c r="D5363" s="54" t="s">
        <v>2865</v>
      </c>
      <c r="E5363" s="54" t="s">
        <v>4621</v>
      </c>
      <c r="F5363" s="54" t="s">
        <v>3690</v>
      </c>
      <c r="G5363" s="54">
        <v>2311020000</v>
      </c>
      <c r="H5363" s="54" t="s">
        <v>3693</v>
      </c>
      <c r="I5363" s="54" t="s">
        <v>3694</v>
      </c>
      <c r="J5363">
        <f>VLOOKUP(A5363,'County Acres Disturbed'!$A$2:$E$3146,5,FALSE)</f>
        <v>28601.780936408613</v>
      </c>
      <c r="K5363" s="55" t="s">
        <v>5571</v>
      </c>
      <c r="L5363">
        <f>IF(H5363="PM10-PRI",VLOOKUP(A5363,'County Emission Factors'!A$2:E$3145,5,FALSE),IF(H5363="PM10-FIL",VLOOKUP(A5363,'County Emission Factors'!A$2:E$3145,5,FALSE),VLOOKUP(A5363,'County Emission Factors'!A$2:F$3145,6,FALSE)))</f>
        <v>1.5352294764059478E-2</v>
      </c>
      <c r="M5363" s="56" t="s">
        <v>5572</v>
      </c>
      <c r="N5363" t="s">
        <v>5571</v>
      </c>
      <c r="O5363">
        <f t="shared" si="89"/>
        <v>439.10297171280212</v>
      </c>
      <c r="P5363" t="s">
        <v>5572</v>
      </c>
    </row>
    <row r="5364" spans="1:16">
      <c r="A5364" s="54" t="s">
        <v>626</v>
      </c>
      <c r="B5364" s="54" t="s">
        <v>3043</v>
      </c>
      <c r="C5364" s="54" t="s">
        <v>4604</v>
      </c>
      <c r="D5364" s="54" t="s">
        <v>2865</v>
      </c>
      <c r="E5364" s="54" t="s">
        <v>4621</v>
      </c>
      <c r="F5364" s="54" t="s">
        <v>3690</v>
      </c>
      <c r="G5364" s="54">
        <v>2311020000</v>
      </c>
      <c r="H5364" s="54" t="s">
        <v>3695</v>
      </c>
      <c r="I5364" s="54" t="s">
        <v>3696</v>
      </c>
      <c r="J5364">
        <f>VLOOKUP(A5364,'County Acres Disturbed'!$A$2:$E$3146,5,FALSE)</f>
        <v>28601.780936408613</v>
      </c>
      <c r="K5364" s="55" t="s">
        <v>5571</v>
      </c>
      <c r="L5364">
        <f>IF(H5364="PM10-PRI",VLOOKUP(A5364,'County Emission Factors'!A$2:E$3145,5,FALSE),IF(H5364="PM10-FIL",VLOOKUP(A5364,'County Emission Factors'!A$2:E$3145,5,FALSE),VLOOKUP(A5364,'County Emission Factors'!A$2:F$3145,6,FALSE)))</f>
        <v>0.15352294764059476</v>
      </c>
      <c r="M5364" s="56" t="s">
        <v>5572</v>
      </c>
      <c r="N5364" t="s">
        <v>5571</v>
      </c>
      <c r="O5364">
        <f t="shared" si="89"/>
        <v>4391.0297171280208</v>
      </c>
      <c r="P5364" t="s">
        <v>5572</v>
      </c>
    </row>
    <row r="5365" spans="1:16">
      <c r="A5365" s="54" t="s">
        <v>626</v>
      </c>
      <c r="B5365" s="54" t="s">
        <v>3043</v>
      </c>
      <c r="C5365" s="54" t="s">
        <v>4604</v>
      </c>
      <c r="D5365" s="54" t="s">
        <v>2865</v>
      </c>
      <c r="E5365" s="54" t="s">
        <v>4621</v>
      </c>
      <c r="F5365" s="54" t="s">
        <v>3690</v>
      </c>
      <c r="G5365" s="54">
        <v>2311020000</v>
      </c>
      <c r="H5365" s="54" t="s">
        <v>3697</v>
      </c>
      <c r="I5365" s="54" t="s">
        <v>3698</v>
      </c>
      <c r="J5365">
        <f>VLOOKUP(A5365,'County Acres Disturbed'!$A$2:$E$3146,5,FALSE)</f>
        <v>28601.780936408613</v>
      </c>
      <c r="K5365" s="55" t="s">
        <v>5571</v>
      </c>
      <c r="L5365">
        <f>IF(H5365="PM10-PRI",VLOOKUP(A5365,'County Emission Factors'!A$2:E$3145,5,FALSE),IF(H5365="PM10-FIL",VLOOKUP(A5365,'County Emission Factors'!A$2:E$3145,5,FALSE),VLOOKUP(A5365,'County Emission Factors'!A$2:F$3145,6,FALSE)))</f>
        <v>1.5352294764059478E-2</v>
      </c>
      <c r="M5365" s="56" t="s">
        <v>5572</v>
      </c>
      <c r="N5365" t="s">
        <v>5571</v>
      </c>
      <c r="O5365">
        <f t="shared" si="89"/>
        <v>439.10297171280212</v>
      </c>
      <c r="P5365" t="s">
        <v>5572</v>
      </c>
    </row>
    <row r="5366" spans="1:16">
      <c r="A5366" s="54" t="s">
        <v>627</v>
      </c>
      <c r="B5366" s="54" t="s">
        <v>3043</v>
      </c>
      <c r="C5366" s="54" t="s">
        <v>4604</v>
      </c>
      <c r="D5366" s="54" t="s">
        <v>2866</v>
      </c>
      <c r="E5366" s="54" t="s">
        <v>3732</v>
      </c>
      <c r="F5366" s="54" t="s">
        <v>3690</v>
      </c>
      <c r="G5366" s="54">
        <v>2311020000</v>
      </c>
      <c r="H5366" s="54" t="s">
        <v>3691</v>
      </c>
      <c r="I5366" s="54" t="s">
        <v>3692</v>
      </c>
      <c r="J5366">
        <f>VLOOKUP(A5366,'County Acres Disturbed'!$A$2:$E$3146,5,FALSE)</f>
        <v>218.31305315907673</v>
      </c>
      <c r="K5366" s="55" t="s">
        <v>5571</v>
      </c>
      <c r="L5366">
        <f>IF(H5366="PM10-PRI",VLOOKUP(A5366,'County Emission Factors'!A$2:E$3145,5,FALSE),IF(H5366="PM10-FIL",VLOOKUP(A5366,'County Emission Factors'!A$2:E$3145,5,FALSE),VLOOKUP(A5366,'County Emission Factors'!A$2:F$3145,6,FALSE)))</f>
        <v>0.27675070028011201</v>
      </c>
      <c r="M5366" s="56" t="s">
        <v>5572</v>
      </c>
      <c r="N5366" t="s">
        <v>5571</v>
      </c>
      <c r="O5366">
        <f t="shared" si="89"/>
        <v>60.418290342063806</v>
      </c>
      <c r="P5366" t="s">
        <v>5572</v>
      </c>
    </row>
    <row r="5367" spans="1:16">
      <c r="A5367" s="54" t="s">
        <v>627</v>
      </c>
      <c r="B5367" s="54" t="s">
        <v>3043</v>
      </c>
      <c r="C5367" s="54" t="s">
        <v>4604</v>
      </c>
      <c r="D5367" s="54" t="s">
        <v>2866</v>
      </c>
      <c r="E5367" s="54" t="s">
        <v>3732</v>
      </c>
      <c r="F5367" s="54" t="s">
        <v>3690</v>
      </c>
      <c r="G5367" s="54">
        <v>2311020000</v>
      </c>
      <c r="H5367" s="54" t="s">
        <v>3693</v>
      </c>
      <c r="I5367" s="54" t="s">
        <v>3694</v>
      </c>
      <c r="J5367">
        <f>VLOOKUP(A5367,'County Acres Disturbed'!$A$2:$E$3146,5,FALSE)</f>
        <v>218.31305315907673</v>
      </c>
      <c r="K5367" s="55" t="s">
        <v>5571</v>
      </c>
      <c r="L5367">
        <f>IF(H5367="PM10-PRI",VLOOKUP(A5367,'County Emission Factors'!A$2:E$3145,5,FALSE),IF(H5367="PM10-FIL",VLOOKUP(A5367,'County Emission Factors'!A$2:E$3145,5,FALSE),VLOOKUP(A5367,'County Emission Factors'!A$2:F$3145,6,FALSE)))</f>
        <v>2.7675070028011201E-2</v>
      </c>
      <c r="M5367" s="56" t="s">
        <v>5572</v>
      </c>
      <c r="N5367" t="s">
        <v>5571</v>
      </c>
      <c r="O5367">
        <f t="shared" si="89"/>
        <v>6.0418290342063807</v>
      </c>
      <c r="P5367" t="s">
        <v>5572</v>
      </c>
    </row>
    <row r="5368" spans="1:16">
      <c r="A5368" s="54" t="s">
        <v>627</v>
      </c>
      <c r="B5368" s="54" t="s">
        <v>3043</v>
      </c>
      <c r="C5368" s="54" t="s">
        <v>4604</v>
      </c>
      <c r="D5368" s="54" t="s">
        <v>2866</v>
      </c>
      <c r="E5368" s="54" t="s">
        <v>3732</v>
      </c>
      <c r="F5368" s="54" t="s">
        <v>3690</v>
      </c>
      <c r="G5368" s="54">
        <v>2311020000</v>
      </c>
      <c r="H5368" s="54" t="s">
        <v>3695</v>
      </c>
      <c r="I5368" s="54" t="s">
        <v>3696</v>
      </c>
      <c r="J5368">
        <f>VLOOKUP(A5368,'County Acres Disturbed'!$A$2:$E$3146,5,FALSE)</f>
        <v>218.31305315907673</v>
      </c>
      <c r="K5368" s="55" t="s">
        <v>5571</v>
      </c>
      <c r="L5368">
        <f>IF(H5368="PM10-PRI",VLOOKUP(A5368,'County Emission Factors'!A$2:E$3145,5,FALSE),IF(H5368="PM10-FIL",VLOOKUP(A5368,'County Emission Factors'!A$2:E$3145,5,FALSE),VLOOKUP(A5368,'County Emission Factors'!A$2:F$3145,6,FALSE)))</f>
        <v>0.27675070028011201</v>
      </c>
      <c r="M5368" s="56" t="s">
        <v>5572</v>
      </c>
      <c r="N5368" t="s">
        <v>5571</v>
      </c>
      <c r="O5368">
        <f t="shared" si="89"/>
        <v>60.418290342063806</v>
      </c>
      <c r="P5368" t="s">
        <v>5572</v>
      </c>
    </row>
    <row r="5369" spans="1:16">
      <c r="A5369" s="54" t="s">
        <v>627</v>
      </c>
      <c r="B5369" s="54" t="s">
        <v>3043</v>
      </c>
      <c r="C5369" s="54" t="s">
        <v>4604</v>
      </c>
      <c r="D5369" s="54" t="s">
        <v>2866</v>
      </c>
      <c r="E5369" s="54" t="s">
        <v>3732</v>
      </c>
      <c r="F5369" s="54" t="s">
        <v>3690</v>
      </c>
      <c r="G5369" s="54">
        <v>2311020000</v>
      </c>
      <c r="H5369" s="54" t="s">
        <v>3697</v>
      </c>
      <c r="I5369" s="54" t="s">
        <v>3698</v>
      </c>
      <c r="J5369">
        <f>VLOOKUP(A5369,'County Acres Disturbed'!$A$2:$E$3146,5,FALSE)</f>
        <v>218.31305315907673</v>
      </c>
      <c r="K5369" s="55" t="s">
        <v>5571</v>
      </c>
      <c r="L5369">
        <f>IF(H5369="PM10-PRI",VLOOKUP(A5369,'County Emission Factors'!A$2:E$3145,5,FALSE),IF(H5369="PM10-FIL",VLOOKUP(A5369,'County Emission Factors'!A$2:E$3145,5,FALSE),VLOOKUP(A5369,'County Emission Factors'!A$2:F$3145,6,FALSE)))</f>
        <v>2.7675070028011201E-2</v>
      </c>
      <c r="M5369" s="56" t="s">
        <v>5572</v>
      </c>
      <c r="N5369" t="s">
        <v>5571</v>
      </c>
      <c r="O5369">
        <f t="shared" si="89"/>
        <v>6.0418290342063807</v>
      </c>
      <c r="P5369" t="s">
        <v>5572</v>
      </c>
    </row>
    <row r="5370" spans="1:16">
      <c r="A5370" s="54" t="s">
        <v>2435</v>
      </c>
      <c r="B5370" s="54" t="s">
        <v>3043</v>
      </c>
      <c r="C5370" s="54" t="s">
        <v>4604</v>
      </c>
      <c r="D5370" s="54" t="s">
        <v>2867</v>
      </c>
      <c r="E5370" s="54" t="s">
        <v>4622</v>
      </c>
      <c r="F5370" s="54" t="s">
        <v>3690</v>
      </c>
      <c r="G5370" s="54">
        <v>2311020000</v>
      </c>
      <c r="H5370" s="54" t="s">
        <v>3691</v>
      </c>
      <c r="I5370" s="54" t="s">
        <v>3692</v>
      </c>
      <c r="J5370">
        <f>VLOOKUP(A5370,'County Acres Disturbed'!$A$2:$E$3146,5,FALSE)</f>
        <v>0</v>
      </c>
      <c r="K5370" s="55" t="s">
        <v>5571</v>
      </c>
      <c r="L5370">
        <f>IF(H5370="PM10-PRI",VLOOKUP(A5370,'County Emission Factors'!A$2:E$3145,5,FALSE),IF(H5370="PM10-FIL",VLOOKUP(A5370,'County Emission Factors'!A$2:E$3145,5,FALSE),VLOOKUP(A5370,'County Emission Factors'!A$2:F$3145,6,FALSE)))</f>
        <v>0.2128851540616247</v>
      </c>
      <c r="M5370" s="56" t="s">
        <v>5572</v>
      </c>
      <c r="N5370" t="s">
        <v>5571</v>
      </c>
      <c r="O5370">
        <f t="shared" si="89"/>
        <v>0</v>
      </c>
      <c r="P5370" t="s">
        <v>5572</v>
      </c>
    </row>
    <row r="5371" spans="1:16">
      <c r="A5371" s="54" t="s">
        <v>2435</v>
      </c>
      <c r="B5371" s="54" t="s">
        <v>3043</v>
      </c>
      <c r="C5371" s="54" t="s">
        <v>4604</v>
      </c>
      <c r="D5371" s="54" t="s">
        <v>2867</v>
      </c>
      <c r="E5371" s="54" t="s">
        <v>4622</v>
      </c>
      <c r="F5371" s="54" t="s">
        <v>3690</v>
      </c>
      <c r="G5371" s="54">
        <v>2311020000</v>
      </c>
      <c r="H5371" s="54" t="s">
        <v>3693</v>
      </c>
      <c r="I5371" s="54" t="s">
        <v>3694</v>
      </c>
      <c r="J5371">
        <f>VLOOKUP(A5371,'County Acres Disturbed'!$A$2:$E$3146,5,FALSE)</f>
        <v>0</v>
      </c>
      <c r="K5371" s="55" t="s">
        <v>5571</v>
      </c>
      <c r="L5371">
        <f>IF(H5371="PM10-PRI",VLOOKUP(A5371,'County Emission Factors'!A$2:E$3145,5,FALSE),IF(H5371="PM10-FIL",VLOOKUP(A5371,'County Emission Factors'!A$2:E$3145,5,FALSE),VLOOKUP(A5371,'County Emission Factors'!A$2:F$3145,6,FALSE)))</f>
        <v>2.1288515406162473E-2</v>
      </c>
      <c r="M5371" s="56" t="s">
        <v>5572</v>
      </c>
      <c r="N5371" t="s">
        <v>5571</v>
      </c>
      <c r="O5371">
        <f t="shared" si="89"/>
        <v>0</v>
      </c>
      <c r="P5371" t="s">
        <v>5572</v>
      </c>
    </row>
    <row r="5372" spans="1:16">
      <c r="A5372" s="54" t="s">
        <v>2435</v>
      </c>
      <c r="B5372" s="54" t="s">
        <v>3043</v>
      </c>
      <c r="C5372" s="54" t="s">
        <v>4604</v>
      </c>
      <c r="D5372" s="54" t="s">
        <v>2867</v>
      </c>
      <c r="E5372" s="54" t="s">
        <v>4622</v>
      </c>
      <c r="F5372" s="54" t="s">
        <v>3690</v>
      </c>
      <c r="G5372" s="54">
        <v>2311020000</v>
      </c>
      <c r="H5372" s="54" t="s">
        <v>3695</v>
      </c>
      <c r="I5372" s="54" t="s">
        <v>3696</v>
      </c>
      <c r="J5372">
        <f>VLOOKUP(A5372,'County Acres Disturbed'!$A$2:$E$3146,5,FALSE)</f>
        <v>0</v>
      </c>
      <c r="K5372" s="55" t="s">
        <v>5571</v>
      </c>
      <c r="L5372">
        <f>IF(H5372="PM10-PRI",VLOOKUP(A5372,'County Emission Factors'!A$2:E$3145,5,FALSE),IF(H5372="PM10-FIL",VLOOKUP(A5372,'County Emission Factors'!A$2:E$3145,5,FALSE),VLOOKUP(A5372,'County Emission Factors'!A$2:F$3145,6,FALSE)))</f>
        <v>0.2128851540616247</v>
      </c>
      <c r="M5372" s="56" t="s">
        <v>5572</v>
      </c>
      <c r="N5372" t="s">
        <v>5571</v>
      </c>
      <c r="O5372">
        <f t="shared" si="89"/>
        <v>0</v>
      </c>
      <c r="P5372" t="s">
        <v>5572</v>
      </c>
    </row>
    <row r="5373" spans="1:16">
      <c r="A5373" s="54" t="s">
        <v>2435</v>
      </c>
      <c r="B5373" s="54" t="s">
        <v>3043</v>
      </c>
      <c r="C5373" s="54" t="s">
        <v>4604</v>
      </c>
      <c r="D5373" s="54" t="s">
        <v>2867</v>
      </c>
      <c r="E5373" s="54" t="s">
        <v>4622</v>
      </c>
      <c r="F5373" s="54" t="s">
        <v>3690</v>
      </c>
      <c r="G5373" s="54">
        <v>2311020000</v>
      </c>
      <c r="H5373" s="54" t="s">
        <v>3697</v>
      </c>
      <c r="I5373" s="54" t="s">
        <v>3698</v>
      </c>
      <c r="J5373">
        <f>VLOOKUP(A5373,'County Acres Disturbed'!$A$2:$E$3146,5,FALSE)</f>
        <v>0</v>
      </c>
      <c r="K5373" s="55" t="s">
        <v>5571</v>
      </c>
      <c r="L5373">
        <f>IF(H5373="PM10-PRI",VLOOKUP(A5373,'County Emission Factors'!A$2:E$3145,5,FALSE),IF(H5373="PM10-FIL",VLOOKUP(A5373,'County Emission Factors'!A$2:E$3145,5,FALSE),VLOOKUP(A5373,'County Emission Factors'!A$2:F$3145,6,FALSE)))</f>
        <v>2.1288515406162473E-2</v>
      </c>
      <c r="M5373" s="56" t="s">
        <v>5572</v>
      </c>
      <c r="N5373" t="s">
        <v>5571</v>
      </c>
      <c r="O5373">
        <f t="shared" si="89"/>
        <v>0</v>
      </c>
      <c r="P5373" t="s">
        <v>5572</v>
      </c>
    </row>
    <row r="5374" spans="1:16">
      <c r="A5374" s="54" t="s">
        <v>628</v>
      </c>
      <c r="B5374" s="54" t="s">
        <v>3043</v>
      </c>
      <c r="C5374" s="54" t="s">
        <v>4604</v>
      </c>
      <c r="D5374" s="54" t="s">
        <v>2868</v>
      </c>
      <c r="E5374" s="54" t="s">
        <v>4623</v>
      </c>
      <c r="F5374" s="54" t="s">
        <v>3690</v>
      </c>
      <c r="G5374" s="54">
        <v>2311020000</v>
      </c>
      <c r="H5374" s="54" t="s">
        <v>3691</v>
      </c>
      <c r="I5374" s="54" t="s">
        <v>3692</v>
      </c>
      <c r="J5374">
        <f>VLOOKUP(A5374,'County Acres Disturbed'!$A$2:$E$3146,5,FALSE)</f>
        <v>142.06182584308911</v>
      </c>
      <c r="K5374" s="55" t="s">
        <v>5571</v>
      </c>
      <c r="L5374">
        <f>IF(H5374="PM10-PRI",VLOOKUP(A5374,'County Emission Factors'!A$2:E$3145,5,FALSE),IF(H5374="PM10-FIL",VLOOKUP(A5374,'County Emission Factors'!A$2:E$3145,5,FALSE),VLOOKUP(A5374,'County Emission Factors'!A$2:F$3145,6,FALSE)))</f>
        <v>0.15352294764059474</v>
      </c>
      <c r="M5374" s="56" t="s">
        <v>5572</v>
      </c>
      <c r="N5374" t="s">
        <v>5571</v>
      </c>
      <c r="O5374">
        <f t="shared" si="89"/>
        <v>21.809750250635858</v>
      </c>
      <c r="P5374" t="s">
        <v>5572</v>
      </c>
    </row>
    <row r="5375" spans="1:16">
      <c r="A5375" s="54" t="s">
        <v>628</v>
      </c>
      <c r="B5375" s="54" t="s">
        <v>3043</v>
      </c>
      <c r="C5375" s="54" t="s">
        <v>4604</v>
      </c>
      <c r="D5375" s="54" t="s">
        <v>2868</v>
      </c>
      <c r="E5375" s="54" t="s">
        <v>4623</v>
      </c>
      <c r="F5375" s="54" t="s">
        <v>3690</v>
      </c>
      <c r="G5375" s="54">
        <v>2311020000</v>
      </c>
      <c r="H5375" s="54" t="s">
        <v>3693</v>
      </c>
      <c r="I5375" s="54" t="s">
        <v>3694</v>
      </c>
      <c r="J5375">
        <f>VLOOKUP(A5375,'County Acres Disturbed'!$A$2:$E$3146,5,FALSE)</f>
        <v>142.06182584308911</v>
      </c>
      <c r="K5375" s="55" t="s">
        <v>5571</v>
      </c>
      <c r="L5375">
        <f>IF(H5375="PM10-PRI",VLOOKUP(A5375,'County Emission Factors'!A$2:E$3145,5,FALSE),IF(H5375="PM10-FIL",VLOOKUP(A5375,'County Emission Factors'!A$2:E$3145,5,FALSE),VLOOKUP(A5375,'County Emission Factors'!A$2:F$3145,6,FALSE)))</f>
        <v>1.5352294764059474E-2</v>
      </c>
      <c r="M5375" s="56" t="s">
        <v>5572</v>
      </c>
      <c r="N5375" t="s">
        <v>5571</v>
      </c>
      <c r="O5375">
        <f t="shared" si="89"/>
        <v>2.180975025063586</v>
      </c>
      <c r="P5375" t="s">
        <v>5572</v>
      </c>
    </row>
    <row r="5376" spans="1:16">
      <c r="A5376" s="54" t="s">
        <v>628</v>
      </c>
      <c r="B5376" s="54" t="s">
        <v>3043</v>
      </c>
      <c r="C5376" s="54" t="s">
        <v>4604</v>
      </c>
      <c r="D5376" s="54" t="s">
        <v>2868</v>
      </c>
      <c r="E5376" s="54" t="s">
        <v>4623</v>
      </c>
      <c r="F5376" s="54" t="s">
        <v>3690</v>
      </c>
      <c r="G5376" s="54">
        <v>2311020000</v>
      </c>
      <c r="H5376" s="54" t="s">
        <v>3695</v>
      </c>
      <c r="I5376" s="54" t="s">
        <v>3696</v>
      </c>
      <c r="J5376">
        <f>VLOOKUP(A5376,'County Acres Disturbed'!$A$2:$E$3146,5,FALSE)</f>
        <v>142.06182584308911</v>
      </c>
      <c r="K5376" s="55" t="s">
        <v>5571</v>
      </c>
      <c r="L5376">
        <f>IF(H5376="PM10-PRI",VLOOKUP(A5376,'County Emission Factors'!A$2:E$3145,5,FALSE),IF(H5376="PM10-FIL",VLOOKUP(A5376,'County Emission Factors'!A$2:E$3145,5,FALSE),VLOOKUP(A5376,'County Emission Factors'!A$2:F$3145,6,FALSE)))</f>
        <v>0.15352294764059474</v>
      </c>
      <c r="M5376" s="56" t="s">
        <v>5572</v>
      </c>
      <c r="N5376" t="s">
        <v>5571</v>
      </c>
      <c r="O5376">
        <f t="shared" si="89"/>
        <v>21.809750250635858</v>
      </c>
      <c r="P5376" t="s">
        <v>5572</v>
      </c>
    </row>
    <row r="5377" spans="1:16">
      <c r="A5377" s="54" t="s">
        <v>628</v>
      </c>
      <c r="B5377" s="54" t="s">
        <v>3043</v>
      </c>
      <c r="C5377" s="54" t="s">
        <v>4604</v>
      </c>
      <c r="D5377" s="54" t="s">
        <v>2868</v>
      </c>
      <c r="E5377" s="54" t="s">
        <v>4623</v>
      </c>
      <c r="F5377" s="54" t="s">
        <v>3690</v>
      </c>
      <c r="G5377" s="54">
        <v>2311020000</v>
      </c>
      <c r="H5377" s="54" t="s">
        <v>3697</v>
      </c>
      <c r="I5377" s="54" t="s">
        <v>3698</v>
      </c>
      <c r="J5377">
        <f>VLOOKUP(A5377,'County Acres Disturbed'!$A$2:$E$3146,5,FALSE)</f>
        <v>142.06182584308911</v>
      </c>
      <c r="K5377" s="55" t="s">
        <v>5571</v>
      </c>
      <c r="L5377">
        <f>IF(H5377="PM10-PRI",VLOOKUP(A5377,'County Emission Factors'!A$2:E$3145,5,FALSE),IF(H5377="PM10-FIL",VLOOKUP(A5377,'County Emission Factors'!A$2:E$3145,5,FALSE),VLOOKUP(A5377,'County Emission Factors'!A$2:F$3145,6,FALSE)))</f>
        <v>1.5352294764059474E-2</v>
      </c>
      <c r="M5377" s="56" t="s">
        <v>5572</v>
      </c>
      <c r="N5377" t="s">
        <v>5571</v>
      </c>
      <c r="O5377">
        <f t="shared" si="89"/>
        <v>2.180975025063586</v>
      </c>
      <c r="P5377" t="s">
        <v>5572</v>
      </c>
    </row>
    <row r="5378" spans="1:16">
      <c r="A5378" s="54" t="s">
        <v>629</v>
      </c>
      <c r="B5378" s="54" t="s">
        <v>3043</v>
      </c>
      <c r="C5378" s="54" t="s">
        <v>4604</v>
      </c>
      <c r="D5378" s="54" t="s">
        <v>2869</v>
      </c>
      <c r="E5378" s="54" t="s">
        <v>4624</v>
      </c>
      <c r="F5378" s="54" t="s">
        <v>3690</v>
      </c>
      <c r="G5378" s="54">
        <v>2311020000</v>
      </c>
      <c r="H5378" s="54" t="s">
        <v>3691</v>
      </c>
      <c r="I5378" s="54" t="s">
        <v>3692</v>
      </c>
      <c r="J5378">
        <f>VLOOKUP(A5378,'County Acres Disturbed'!$A$2:$E$3146,5,FALSE)</f>
        <v>157.84647315898792</v>
      </c>
      <c r="K5378" s="55" t="s">
        <v>5571</v>
      </c>
      <c r="L5378">
        <f>IF(H5378="PM10-PRI",VLOOKUP(A5378,'County Emission Factors'!A$2:E$3145,5,FALSE),IF(H5378="PM10-FIL",VLOOKUP(A5378,'County Emission Factors'!A$2:E$3145,5,FALSE),VLOOKUP(A5378,'County Emission Factors'!A$2:F$3145,6,FALSE)))</f>
        <v>0.2128851540616247</v>
      </c>
      <c r="M5378" s="56" t="s">
        <v>5572</v>
      </c>
      <c r="N5378" t="s">
        <v>5571</v>
      </c>
      <c r="O5378">
        <f t="shared" si="89"/>
        <v>33.603170756535249</v>
      </c>
      <c r="P5378" t="s">
        <v>5572</v>
      </c>
    </row>
    <row r="5379" spans="1:16">
      <c r="A5379" s="54" t="s">
        <v>629</v>
      </c>
      <c r="B5379" s="54" t="s">
        <v>3043</v>
      </c>
      <c r="C5379" s="54" t="s">
        <v>4604</v>
      </c>
      <c r="D5379" s="54" t="s">
        <v>2869</v>
      </c>
      <c r="E5379" s="54" t="s">
        <v>4624</v>
      </c>
      <c r="F5379" s="54" t="s">
        <v>3690</v>
      </c>
      <c r="G5379" s="54">
        <v>2311020000</v>
      </c>
      <c r="H5379" s="54" t="s">
        <v>3693</v>
      </c>
      <c r="I5379" s="54" t="s">
        <v>3694</v>
      </c>
      <c r="J5379">
        <f>VLOOKUP(A5379,'County Acres Disturbed'!$A$2:$E$3146,5,FALSE)</f>
        <v>157.84647315898792</v>
      </c>
      <c r="K5379" s="55" t="s">
        <v>5571</v>
      </c>
      <c r="L5379">
        <f>IF(H5379="PM10-PRI",VLOOKUP(A5379,'County Emission Factors'!A$2:E$3145,5,FALSE),IF(H5379="PM10-FIL",VLOOKUP(A5379,'County Emission Factors'!A$2:E$3145,5,FALSE),VLOOKUP(A5379,'County Emission Factors'!A$2:F$3145,6,FALSE)))</f>
        <v>2.1288515406162473E-2</v>
      </c>
      <c r="M5379" s="56" t="s">
        <v>5572</v>
      </c>
      <c r="N5379" t="s">
        <v>5571</v>
      </c>
      <c r="O5379">
        <f t="shared" si="89"/>
        <v>3.3603170756535254</v>
      </c>
      <c r="P5379" t="s">
        <v>5572</v>
      </c>
    </row>
    <row r="5380" spans="1:16">
      <c r="A5380" s="54" t="s">
        <v>629</v>
      </c>
      <c r="B5380" s="54" t="s">
        <v>3043</v>
      </c>
      <c r="C5380" s="54" t="s">
        <v>4604</v>
      </c>
      <c r="D5380" s="54" t="s">
        <v>2869</v>
      </c>
      <c r="E5380" s="54" t="s">
        <v>4624</v>
      </c>
      <c r="F5380" s="54" t="s">
        <v>3690</v>
      </c>
      <c r="G5380" s="54">
        <v>2311020000</v>
      </c>
      <c r="H5380" s="54" t="s">
        <v>3695</v>
      </c>
      <c r="I5380" s="54" t="s">
        <v>3696</v>
      </c>
      <c r="J5380">
        <f>VLOOKUP(A5380,'County Acres Disturbed'!$A$2:$E$3146,5,FALSE)</f>
        <v>157.84647315898792</v>
      </c>
      <c r="K5380" s="55" t="s">
        <v>5571</v>
      </c>
      <c r="L5380">
        <f>IF(H5380="PM10-PRI",VLOOKUP(A5380,'County Emission Factors'!A$2:E$3145,5,FALSE),IF(H5380="PM10-FIL",VLOOKUP(A5380,'County Emission Factors'!A$2:E$3145,5,FALSE),VLOOKUP(A5380,'County Emission Factors'!A$2:F$3145,6,FALSE)))</f>
        <v>0.2128851540616247</v>
      </c>
      <c r="M5380" s="56" t="s">
        <v>5572</v>
      </c>
      <c r="N5380" t="s">
        <v>5571</v>
      </c>
      <c r="O5380">
        <f t="shared" si="89"/>
        <v>33.603170756535249</v>
      </c>
      <c r="P5380" t="s">
        <v>5572</v>
      </c>
    </row>
    <row r="5381" spans="1:16">
      <c r="A5381" s="54" t="s">
        <v>629</v>
      </c>
      <c r="B5381" s="54" t="s">
        <v>3043</v>
      </c>
      <c r="C5381" s="54" t="s">
        <v>4604</v>
      </c>
      <c r="D5381" s="54" t="s">
        <v>2869</v>
      </c>
      <c r="E5381" s="54" t="s">
        <v>4624</v>
      </c>
      <c r="F5381" s="54" t="s">
        <v>3690</v>
      </c>
      <c r="G5381" s="54">
        <v>2311020000</v>
      </c>
      <c r="H5381" s="54" t="s">
        <v>3697</v>
      </c>
      <c r="I5381" s="54" t="s">
        <v>3698</v>
      </c>
      <c r="J5381">
        <f>VLOOKUP(A5381,'County Acres Disturbed'!$A$2:$E$3146,5,FALSE)</f>
        <v>157.84647315898792</v>
      </c>
      <c r="K5381" s="55" t="s">
        <v>5571</v>
      </c>
      <c r="L5381">
        <f>IF(H5381="PM10-PRI",VLOOKUP(A5381,'County Emission Factors'!A$2:E$3145,5,FALSE),IF(H5381="PM10-FIL",VLOOKUP(A5381,'County Emission Factors'!A$2:E$3145,5,FALSE),VLOOKUP(A5381,'County Emission Factors'!A$2:F$3145,6,FALSE)))</f>
        <v>2.1288515406162473E-2</v>
      </c>
      <c r="M5381" s="56" t="s">
        <v>5572</v>
      </c>
      <c r="N5381" t="s">
        <v>5571</v>
      </c>
      <c r="O5381">
        <f t="shared" si="89"/>
        <v>3.3603170756535254</v>
      </c>
      <c r="P5381" t="s">
        <v>5572</v>
      </c>
    </row>
    <row r="5382" spans="1:16">
      <c r="A5382" s="54" t="s">
        <v>2436</v>
      </c>
      <c r="B5382" s="54" t="s">
        <v>3043</v>
      </c>
      <c r="C5382" s="54" t="s">
        <v>4604</v>
      </c>
      <c r="D5382" s="54" t="s">
        <v>2936</v>
      </c>
      <c r="E5382" s="54" t="s">
        <v>3733</v>
      </c>
      <c r="F5382" s="54" t="s">
        <v>3690</v>
      </c>
      <c r="G5382" s="54">
        <v>2311020000</v>
      </c>
      <c r="H5382" s="54" t="s">
        <v>3691</v>
      </c>
      <c r="I5382" s="54" t="s">
        <v>3692</v>
      </c>
      <c r="J5382">
        <f>VLOOKUP(A5382,'County Acres Disturbed'!$A$2:$E$3146,5,FALSE)</f>
        <v>0</v>
      </c>
      <c r="K5382" s="55" t="s">
        <v>5571</v>
      </c>
      <c r="L5382">
        <f>IF(H5382="PM10-PRI",VLOOKUP(A5382,'County Emission Factors'!A$2:E$3145,5,FALSE),IF(H5382="PM10-FIL",VLOOKUP(A5382,'County Emission Factors'!A$2:E$3145,5,FALSE),VLOOKUP(A5382,'County Emission Factors'!A$2:F$3145,6,FALSE)))</f>
        <v>0.15352294764059474</v>
      </c>
      <c r="M5382" s="56" t="s">
        <v>5572</v>
      </c>
      <c r="N5382" t="s">
        <v>5571</v>
      </c>
      <c r="O5382">
        <f t="shared" si="89"/>
        <v>0</v>
      </c>
      <c r="P5382" t="s">
        <v>5572</v>
      </c>
    </row>
    <row r="5383" spans="1:16">
      <c r="A5383" s="54" t="s">
        <v>2436</v>
      </c>
      <c r="B5383" s="54" t="s">
        <v>3043</v>
      </c>
      <c r="C5383" s="54" t="s">
        <v>4604</v>
      </c>
      <c r="D5383" s="54" t="s">
        <v>2936</v>
      </c>
      <c r="E5383" s="54" t="s">
        <v>3733</v>
      </c>
      <c r="F5383" s="54" t="s">
        <v>3690</v>
      </c>
      <c r="G5383" s="54">
        <v>2311020000</v>
      </c>
      <c r="H5383" s="54" t="s">
        <v>3693</v>
      </c>
      <c r="I5383" s="54" t="s">
        <v>3694</v>
      </c>
      <c r="J5383">
        <f>VLOOKUP(A5383,'County Acres Disturbed'!$A$2:$E$3146,5,FALSE)</f>
        <v>0</v>
      </c>
      <c r="K5383" s="55" t="s">
        <v>5571</v>
      </c>
      <c r="L5383">
        <f>IF(H5383="PM10-PRI",VLOOKUP(A5383,'County Emission Factors'!A$2:E$3145,5,FALSE),IF(H5383="PM10-FIL",VLOOKUP(A5383,'County Emission Factors'!A$2:E$3145,5,FALSE),VLOOKUP(A5383,'County Emission Factors'!A$2:F$3145,6,FALSE)))</f>
        <v>1.5352294764059474E-2</v>
      </c>
      <c r="M5383" s="56" t="s">
        <v>5572</v>
      </c>
      <c r="N5383" t="s">
        <v>5571</v>
      </c>
      <c r="O5383">
        <f t="shared" si="89"/>
        <v>0</v>
      </c>
      <c r="P5383" t="s">
        <v>5572</v>
      </c>
    </row>
    <row r="5384" spans="1:16">
      <c r="A5384" s="54" t="s">
        <v>2436</v>
      </c>
      <c r="B5384" s="54" t="s">
        <v>3043</v>
      </c>
      <c r="C5384" s="54" t="s">
        <v>4604</v>
      </c>
      <c r="D5384" s="54" t="s">
        <v>2936</v>
      </c>
      <c r="E5384" s="54" t="s">
        <v>3733</v>
      </c>
      <c r="F5384" s="54" t="s">
        <v>3690</v>
      </c>
      <c r="G5384" s="54">
        <v>2311020000</v>
      </c>
      <c r="H5384" s="54" t="s">
        <v>3695</v>
      </c>
      <c r="I5384" s="54" t="s">
        <v>3696</v>
      </c>
      <c r="J5384">
        <f>VLOOKUP(A5384,'County Acres Disturbed'!$A$2:$E$3146,5,FALSE)</f>
        <v>0</v>
      </c>
      <c r="K5384" s="55" t="s">
        <v>5571</v>
      </c>
      <c r="L5384">
        <f>IF(H5384="PM10-PRI",VLOOKUP(A5384,'County Emission Factors'!A$2:E$3145,5,FALSE),IF(H5384="PM10-FIL",VLOOKUP(A5384,'County Emission Factors'!A$2:E$3145,5,FALSE),VLOOKUP(A5384,'County Emission Factors'!A$2:F$3145,6,FALSE)))</f>
        <v>0.15352294764059474</v>
      </c>
      <c r="M5384" s="56" t="s">
        <v>5572</v>
      </c>
      <c r="N5384" t="s">
        <v>5571</v>
      </c>
      <c r="O5384">
        <f t="shared" si="89"/>
        <v>0</v>
      </c>
      <c r="P5384" t="s">
        <v>5572</v>
      </c>
    </row>
    <row r="5385" spans="1:16">
      <c r="A5385" s="54" t="s">
        <v>2436</v>
      </c>
      <c r="B5385" s="54" t="s">
        <v>3043</v>
      </c>
      <c r="C5385" s="54" t="s">
        <v>4604</v>
      </c>
      <c r="D5385" s="54" t="s">
        <v>2936</v>
      </c>
      <c r="E5385" s="54" t="s">
        <v>3733</v>
      </c>
      <c r="F5385" s="54" t="s">
        <v>3690</v>
      </c>
      <c r="G5385" s="54">
        <v>2311020000</v>
      </c>
      <c r="H5385" s="54" t="s">
        <v>3697</v>
      </c>
      <c r="I5385" s="54" t="s">
        <v>3698</v>
      </c>
      <c r="J5385">
        <f>VLOOKUP(A5385,'County Acres Disturbed'!$A$2:$E$3146,5,FALSE)</f>
        <v>0</v>
      </c>
      <c r="K5385" s="55" t="s">
        <v>5571</v>
      </c>
      <c r="L5385">
        <f>IF(H5385="PM10-PRI",VLOOKUP(A5385,'County Emission Factors'!A$2:E$3145,5,FALSE),IF(H5385="PM10-FIL",VLOOKUP(A5385,'County Emission Factors'!A$2:E$3145,5,FALSE),VLOOKUP(A5385,'County Emission Factors'!A$2:F$3145,6,FALSE)))</f>
        <v>1.5352294764059474E-2</v>
      </c>
      <c r="M5385" s="56" t="s">
        <v>5572</v>
      </c>
      <c r="N5385" t="s">
        <v>5571</v>
      </c>
      <c r="O5385">
        <f t="shared" si="89"/>
        <v>0</v>
      </c>
      <c r="P5385" t="s">
        <v>5572</v>
      </c>
    </row>
    <row r="5386" spans="1:16">
      <c r="A5386" s="54" t="s">
        <v>2437</v>
      </c>
      <c r="B5386" s="54" t="s">
        <v>3043</v>
      </c>
      <c r="C5386" s="54" t="s">
        <v>4604</v>
      </c>
      <c r="D5386" s="54" t="s">
        <v>2870</v>
      </c>
      <c r="E5386" s="54" t="s">
        <v>4625</v>
      </c>
      <c r="F5386" s="54" t="s">
        <v>3690</v>
      </c>
      <c r="G5386" s="54">
        <v>2311020000</v>
      </c>
      <c r="H5386" s="54" t="s">
        <v>3691</v>
      </c>
      <c r="I5386" s="54" t="s">
        <v>3692</v>
      </c>
      <c r="J5386">
        <f>VLOOKUP(A5386,'County Acres Disturbed'!$A$2:$E$3146,5,FALSE)</f>
        <v>36.385508859846119</v>
      </c>
      <c r="K5386" s="55" t="s">
        <v>5571</v>
      </c>
      <c r="L5386">
        <f>IF(H5386="PM10-PRI",VLOOKUP(A5386,'County Emission Factors'!A$2:E$3145,5,FALSE),IF(H5386="PM10-FIL",VLOOKUP(A5386,'County Emission Factors'!A$2:E$3145,5,FALSE),VLOOKUP(A5386,'County Emission Factors'!A$2:F$3145,6,FALSE)))</f>
        <v>0.21288515406162462</v>
      </c>
      <c r="M5386" s="56" t="s">
        <v>5572</v>
      </c>
      <c r="N5386" t="s">
        <v>5571</v>
      </c>
      <c r="O5386">
        <f t="shared" si="89"/>
        <v>7.7459346592389489</v>
      </c>
      <c r="P5386" t="s">
        <v>5572</v>
      </c>
    </row>
    <row r="5387" spans="1:16">
      <c r="A5387" s="54" t="s">
        <v>2437</v>
      </c>
      <c r="B5387" s="54" t="s">
        <v>3043</v>
      </c>
      <c r="C5387" s="54" t="s">
        <v>4604</v>
      </c>
      <c r="D5387" s="54" t="s">
        <v>2870</v>
      </c>
      <c r="E5387" s="54" t="s">
        <v>4625</v>
      </c>
      <c r="F5387" s="54" t="s">
        <v>3690</v>
      </c>
      <c r="G5387" s="54">
        <v>2311020000</v>
      </c>
      <c r="H5387" s="54" t="s">
        <v>3693</v>
      </c>
      <c r="I5387" s="54" t="s">
        <v>3694</v>
      </c>
      <c r="J5387">
        <f>VLOOKUP(A5387,'County Acres Disturbed'!$A$2:$E$3146,5,FALSE)</f>
        <v>36.385508859846119</v>
      </c>
      <c r="K5387" s="55" t="s">
        <v>5571</v>
      </c>
      <c r="L5387">
        <f>IF(H5387="PM10-PRI",VLOOKUP(A5387,'County Emission Factors'!A$2:E$3145,5,FALSE),IF(H5387="PM10-FIL",VLOOKUP(A5387,'County Emission Factors'!A$2:E$3145,5,FALSE),VLOOKUP(A5387,'County Emission Factors'!A$2:F$3145,6,FALSE)))</f>
        <v>2.1288515406162462E-2</v>
      </c>
      <c r="M5387" s="56" t="s">
        <v>5572</v>
      </c>
      <c r="N5387" t="s">
        <v>5571</v>
      </c>
      <c r="O5387">
        <f t="shared" si="89"/>
        <v>0.77459346592389489</v>
      </c>
      <c r="P5387" t="s">
        <v>5572</v>
      </c>
    </row>
    <row r="5388" spans="1:16">
      <c r="A5388" s="54" t="s">
        <v>2437</v>
      </c>
      <c r="B5388" s="54" t="s">
        <v>3043</v>
      </c>
      <c r="C5388" s="54" t="s">
        <v>4604</v>
      </c>
      <c r="D5388" s="54" t="s">
        <v>2870</v>
      </c>
      <c r="E5388" s="54" t="s">
        <v>4625</v>
      </c>
      <c r="F5388" s="54" t="s">
        <v>3690</v>
      </c>
      <c r="G5388" s="54">
        <v>2311020000</v>
      </c>
      <c r="H5388" s="54" t="s">
        <v>3695</v>
      </c>
      <c r="I5388" s="54" t="s">
        <v>3696</v>
      </c>
      <c r="J5388">
        <f>VLOOKUP(A5388,'County Acres Disturbed'!$A$2:$E$3146,5,FALSE)</f>
        <v>36.385508859846119</v>
      </c>
      <c r="K5388" s="55" t="s">
        <v>5571</v>
      </c>
      <c r="L5388">
        <f>IF(H5388="PM10-PRI",VLOOKUP(A5388,'County Emission Factors'!A$2:E$3145,5,FALSE),IF(H5388="PM10-FIL",VLOOKUP(A5388,'County Emission Factors'!A$2:E$3145,5,FALSE),VLOOKUP(A5388,'County Emission Factors'!A$2:F$3145,6,FALSE)))</f>
        <v>0.21288515406162462</v>
      </c>
      <c r="M5388" s="56" t="s">
        <v>5572</v>
      </c>
      <c r="N5388" t="s">
        <v>5571</v>
      </c>
      <c r="O5388">
        <f t="shared" si="89"/>
        <v>7.7459346592389489</v>
      </c>
      <c r="P5388" t="s">
        <v>5572</v>
      </c>
    </row>
    <row r="5389" spans="1:16">
      <c r="A5389" s="54" t="s">
        <v>2437</v>
      </c>
      <c r="B5389" s="54" t="s">
        <v>3043</v>
      </c>
      <c r="C5389" s="54" t="s">
        <v>4604</v>
      </c>
      <c r="D5389" s="54" t="s">
        <v>2870</v>
      </c>
      <c r="E5389" s="54" t="s">
        <v>4625</v>
      </c>
      <c r="F5389" s="54" t="s">
        <v>3690</v>
      </c>
      <c r="G5389" s="54">
        <v>2311020000</v>
      </c>
      <c r="H5389" s="54" t="s">
        <v>3697</v>
      </c>
      <c r="I5389" s="54" t="s">
        <v>3698</v>
      </c>
      <c r="J5389">
        <f>VLOOKUP(A5389,'County Acres Disturbed'!$A$2:$E$3146,5,FALSE)</f>
        <v>36.385508859846119</v>
      </c>
      <c r="K5389" s="55" t="s">
        <v>5571</v>
      </c>
      <c r="L5389">
        <f>IF(H5389="PM10-PRI",VLOOKUP(A5389,'County Emission Factors'!A$2:E$3145,5,FALSE),IF(H5389="PM10-FIL",VLOOKUP(A5389,'County Emission Factors'!A$2:E$3145,5,FALSE),VLOOKUP(A5389,'County Emission Factors'!A$2:F$3145,6,FALSE)))</f>
        <v>2.1288515406162462E-2</v>
      </c>
      <c r="M5389" s="56" t="s">
        <v>5572</v>
      </c>
      <c r="N5389" t="s">
        <v>5571</v>
      </c>
      <c r="O5389">
        <f t="shared" si="89"/>
        <v>0.77459346592389489</v>
      </c>
      <c r="P5389" t="s">
        <v>5572</v>
      </c>
    </row>
    <row r="5390" spans="1:16">
      <c r="A5390" s="54" t="s">
        <v>630</v>
      </c>
      <c r="B5390" s="54" t="s">
        <v>3043</v>
      </c>
      <c r="C5390" s="54" t="s">
        <v>4604</v>
      </c>
      <c r="D5390" s="54" t="s">
        <v>2871</v>
      </c>
      <c r="E5390" s="54" t="s">
        <v>4626</v>
      </c>
      <c r="F5390" s="54" t="s">
        <v>3690</v>
      </c>
      <c r="G5390" s="54">
        <v>2311020000</v>
      </c>
      <c r="H5390" s="54" t="s">
        <v>3691</v>
      </c>
      <c r="I5390" s="54" t="s">
        <v>3692</v>
      </c>
      <c r="J5390">
        <f>VLOOKUP(A5390,'County Acres Disturbed'!$A$2:$E$3146,5,FALSE)</f>
        <v>420.92392842396777</v>
      </c>
      <c r="K5390" s="55" t="s">
        <v>5571</v>
      </c>
      <c r="L5390">
        <f>IF(H5390="PM10-PRI",VLOOKUP(A5390,'County Emission Factors'!A$2:E$3145,5,FALSE),IF(H5390="PM10-FIL",VLOOKUP(A5390,'County Emission Factors'!A$2:E$3145,5,FALSE),VLOOKUP(A5390,'County Emission Factors'!A$2:F$3145,6,FALSE)))</f>
        <v>0.15352294764059474</v>
      </c>
      <c r="M5390" s="56" t="s">
        <v>5572</v>
      </c>
      <c r="N5390" t="s">
        <v>5571</v>
      </c>
      <c r="O5390">
        <f t="shared" si="89"/>
        <v>64.621482224106245</v>
      </c>
      <c r="P5390" t="s">
        <v>5572</v>
      </c>
    </row>
    <row r="5391" spans="1:16">
      <c r="A5391" s="54" t="s">
        <v>630</v>
      </c>
      <c r="B5391" s="54" t="s">
        <v>3043</v>
      </c>
      <c r="C5391" s="54" t="s">
        <v>4604</v>
      </c>
      <c r="D5391" s="54" t="s">
        <v>2871</v>
      </c>
      <c r="E5391" s="54" t="s">
        <v>4626</v>
      </c>
      <c r="F5391" s="54" t="s">
        <v>3690</v>
      </c>
      <c r="G5391" s="54">
        <v>2311020000</v>
      </c>
      <c r="H5391" s="54" t="s">
        <v>3693</v>
      </c>
      <c r="I5391" s="54" t="s">
        <v>3694</v>
      </c>
      <c r="J5391">
        <f>VLOOKUP(A5391,'County Acres Disturbed'!$A$2:$E$3146,5,FALSE)</f>
        <v>420.92392842396777</v>
      </c>
      <c r="K5391" s="55" t="s">
        <v>5571</v>
      </c>
      <c r="L5391">
        <f>IF(H5391="PM10-PRI",VLOOKUP(A5391,'County Emission Factors'!A$2:E$3145,5,FALSE),IF(H5391="PM10-FIL",VLOOKUP(A5391,'County Emission Factors'!A$2:E$3145,5,FALSE),VLOOKUP(A5391,'County Emission Factors'!A$2:F$3145,6,FALSE)))</f>
        <v>1.5352294764059474E-2</v>
      </c>
      <c r="M5391" s="56" t="s">
        <v>5572</v>
      </c>
      <c r="N5391" t="s">
        <v>5571</v>
      </c>
      <c r="O5391">
        <f t="shared" si="89"/>
        <v>6.462148222410625</v>
      </c>
      <c r="P5391" t="s">
        <v>5572</v>
      </c>
    </row>
    <row r="5392" spans="1:16">
      <c r="A5392" s="54" t="s">
        <v>630</v>
      </c>
      <c r="B5392" s="54" t="s">
        <v>3043</v>
      </c>
      <c r="C5392" s="54" t="s">
        <v>4604</v>
      </c>
      <c r="D5392" s="54" t="s">
        <v>2871</v>
      </c>
      <c r="E5392" s="54" t="s">
        <v>4626</v>
      </c>
      <c r="F5392" s="54" t="s">
        <v>3690</v>
      </c>
      <c r="G5392" s="54">
        <v>2311020000</v>
      </c>
      <c r="H5392" s="54" t="s">
        <v>3695</v>
      </c>
      <c r="I5392" s="54" t="s">
        <v>3696</v>
      </c>
      <c r="J5392">
        <f>VLOOKUP(A5392,'County Acres Disturbed'!$A$2:$E$3146,5,FALSE)</f>
        <v>420.92392842396777</v>
      </c>
      <c r="K5392" s="55" t="s">
        <v>5571</v>
      </c>
      <c r="L5392">
        <f>IF(H5392="PM10-PRI",VLOOKUP(A5392,'County Emission Factors'!A$2:E$3145,5,FALSE),IF(H5392="PM10-FIL",VLOOKUP(A5392,'County Emission Factors'!A$2:E$3145,5,FALSE),VLOOKUP(A5392,'County Emission Factors'!A$2:F$3145,6,FALSE)))</f>
        <v>0.15352294764059474</v>
      </c>
      <c r="M5392" s="56" t="s">
        <v>5572</v>
      </c>
      <c r="N5392" t="s">
        <v>5571</v>
      </c>
      <c r="O5392">
        <f t="shared" si="89"/>
        <v>64.621482224106245</v>
      </c>
      <c r="P5392" t="s">
        <v>5572</v>
      </c>
    </row>
    <row r="5393" spans="1:16">
      <c r="A5393" s="54" t="s">
        <v>630</v>
      </c>
      <c r="B5393" s="54" t="s">
        <v>3043</v>
      </c>
      <c r="C5393" s="54" t="s">
        <v>4604</v>
      </c>
      <c r="D5393" s="54" t="s">
        <v>2871</v>
      </c>
      <c r="E5393" s="54" t="s">
        <v>4626</v>
      </c>
      <c r="F5393" s="54" t="s">
        <v>3690</v>
      </c>
      <c r="G5393" s="54">
        <v>2311020000</v>
      </c>
      <c r="H5393" s="54" t="s">
        <v>3697</v>
      </c>
      <c r="I5393" s="54" t="s">
        <v>3698</v>
      </c>
      <c r="J5393">
        <f>VLOOKUP(A5393,'County Acres Disturbed'!$A$2:$E$3146,5,FALSE)</f>
        <v>420.92392842396777</v>
      </c>
      <c r="K5393" s="55" t="s">
        <v>5571</v>
      </c>
      <c r="L5393">
        <f>IF(H5393="PM10-PRI",VLOOKUP(A5393,'County Emission Factors'!A$2:E$3145,5,FALSE),IF(H5393="PM10-FIL",VLOOKUP(A5393,'County Emission Factors'!A$2:E$3145,5,FALSE),VLOOKUP(A5393,'County Emission Factors'!A$2:F$3145,6,FALSE)))</f>
        <v>1.5352294764059474E-2</v>
      </c>
      <c r="M5393" s="56" t="s">
        <v>5572</v>
      </c>
      <c r="N5393" t="s">
        <v>5571</v>
      </c>
      <c r="O5393">
        <f t="shared" si="89"/>
        <v>6.462148222410625</v>
      </c>
      <c r="P5393" t="s">
        <v>5572</v>
      </c>
    </row>
    <row r="5394" spans="1:16">
      <c r="A5394" s="54" t="s">
        <v>2438</v>
      </c>
      <c r="B5394" s="54" t="s">
        <v>3043</v>
      </c>
      <c r="C5394" s="54" t="s">
        <v>4604</v>
      </c>
      <c r="D5394" s="54" t="s">
        <v>2872</v>
      </c>
      <c r="E5394" s="54" t="s">
        <v>4627</v>
      </c>
      <c r="F5394" s="54" t="s">
        <v>3690</v>
      </c>
      <c r="G5394" s="54">
        <v>2311020000</v>
      </c>
      <c r="H5394" s="54" t="s">
        <v>3691</v>
      </c>
      <c r="I5394" s="54" t="s">
        <v>3692</v>
      </c>
      <c r="J5394">
        <f>VLOOKUP(A5394,'County Acres Disturbed'!$A$2:$E$3146,5,FALSE)</f>
        <v>36.385508859846119</v>
      </c>
      <c r="K5394" s="55" t="s">
        <v>5571</v>
      </c>
      <c r="L5394">
        <f>IF(H5394="PM10-PRI",VLOOKUP(A5394,'County Emission Factors'!A$2:E$3145,5,FALSE),IF(H5394="PM10-FIL",VLOOKUP(A5394,'County Emission Factors'!A$2:E$3145,5,FALSE),VLOOKUP(A5394,'County Emission Factors'!A$2:F$3145,6,FALSE)))</f>
        <v>0.15352294764059474</v>
      </c>
      <c r="M5394" s="56" t="s">
        <v>5572</v>
      </c>
      <c r="N5394" t="s">
        <v>5571</v>
      </c>
      <c r="O5394">
        <f t="shared" si="89"/>
        <v>5.5860105715665513</v>
      </c>
      <c r="P5394" t="s">
        <v>5572</v>
      </c>
    </row>
    <row r="5395" spans="1:16">
      <c r="A5395" s="54" t="s">
        <v>2438</v>
      </c>
      <c r="B5395" s="54" t="s">
        <v>3043</v>
      </c>
      <c r="C5395" s="54" t="s">
        <v>4604</v>
      </c>
      <c r="D5395" s="54" t="s">
        <v>2872</v>
      </c>
      <c r="E5395" s="54" t="s">
        <v>4627</v>
      </c>
      <c r="F5395" s="54" t="s">
        <v>3690</v>
      </c>
      <c r="G5395" s="54">
        <v>2311020000</v>
      </c>
      <c r="H5395" s="54" t="s">
        <v>3693</v>
      </c>
      <c r="I5395" s="54" t="s">
        <v>3694</v>
      </c>
      <c r="J5395">
        <f>VLOOKUP(A5395,'County Acres Disturbed'!$A$2:$E$3146,5,FALSE)</f>
        <v>36.385508859846119</v>
      </c>
      <c r="K5395" s="55" t="s">
        <v>5571</v>
      </c>
      <c r="L5395">
        <f>IF(H5395="PM10-PRI",VLOOKUP(A5395,'County Emission Factors'!A$2:E$3145,5,FALSE),IF(H5395="PM10-FIL",VLOOKUP(A5395,'County Emission Factors'!A$2:E$3145,5,FALSE),VLOOKUP(A5395,'County Emission Factors'!A$2:F$3145,6,FALSE)))</f>
        <v>1.5352294764059474E-2</v>
      </c>
      <c r="M5395" s="56" t="s">
        <v>5572</v>
      </c>
      <c r="N5395" t="s">
        <v>5571</v>
      </c>
      <c r="O5395">
        <f t="shared" si="89"/>
        <v>0.5586010571566552</v>
      </c>
      <c r="P5395" t="s">
        <v>5572</v>
      </c>
    </row>
    <row r="5396" spans="1:16">
      <c r="A5396" s="54" t="s">
        <v>2438</v>
      </c>
      <c r="B5396" s="54" t="s">
        <v>3043</v>
      </c>
      <c r="C5396" s="54" t="s">
        <v>4604</v>
      </c>
      <c r="D5396" s="54" t="s">
        <v>2872</v>
      </c>
      <c r="E5396" s="54" t="s">
        <v>4627</v>
      </c>
      <c r="F5396" s="54" t="s">
        <v>3690</v>
      </c>
      <c r="G5396" s="54">
        <v>2311020000</v>
      </c>
      <c r="H5396" s="54" t="s">
        <v>3695</v>
      </c>
      <c r="I5396" s="54" t="s">
        <v>3696</v>
      </c>
      <c r="J5396">
        <f>VLOOKUP(A5396,'County Acres Disturbed'!$A$2:$E$3146,5,FALSE)</f>
        <v>36.385508859846119</v>
      </c>
      <c r="K5396" s="55" t="s">
        <v>5571</v>
      </c>
      <c r="L5396">
        <f>IF(H5396="PM10-PRI",VLOOKUP(A5396,'County Emission Factors'!A$2:E$3145,5,FALSE),IF(H5396="PM10-FIL",VLOOKUP(A5396,'County Emission Factors'!A$2:E$3145,5,FALSE),VLOOKUP(A5396,'County Emission Factors'!A$2:F$3145,6,FALSE)))</f>
        <v>0.15352294764059474</v>
      </c>
      <c r="M5396" s="56" t="s">
        <v>5572</v>
      </c>
      <c r="N5396" t="s">
        <v>5571</v>
      </c>
      <c r="O5396">
        <f t="shared" si="89"/>
        <v>5.5860105715665513</v>
      </c>
      <c r="P5396" t="s">
        <v>5572</v>
      </c>
    </row>
    <row r="5397" spans="1:16">
      <c r="A5397" s="54" t="s">
        <v>2438</v>
      </c>
      <c r="B5397" s="54" t="s">
        <v>3043</v>
      </c>
      <c r="C5397" s="54" t="s">
        <v>4604</v>
      </c>
      <c r="D5397" s="54" t="s">
        <v>2872</v>
      </c>
      <c r="E5397" s="54" t="s">
        <v>4627</v>
      </c>
      <c r="F5397" s="54" t="s">
        <v>3690</v>
      </c>
      <c r="G5397" s="54">
        <v>2311020000</v>
      </c>
      <c r="H5397" s="54" t="s">
        <v>3697</v>
      </c>
      <c r="I5397" s="54" t="s">
        <v>3698</v>
      </c>
      <c r="J5397">
        <f>VLOOKUP(A5397,'County Acres Disturbed'!$A$2:$E$3146,5,FALSE)</f>
        <v>36.385508859846119</v>
      </c>
      <c r="K5397" s="55" t="s">
        <v>5571</v>
      </c>
      <c r="L5397">
        <f>IF(H5397="PM10-PRI",VLOOKUP(A5397,'County Emission Factors'!A$2:E$3145,5,FALSE),IF(H5397="PM10-FIL",VLOOKUP(A5397,'County Emission Factors'!A$2:E$3145,5,FALSE),VLOOKUP(A5397,'County Emission Factors'!A$2:F$3145,6,FALSE)))</f>
        <v>1.5352294764059474E-2</v>
      </c>
      <c r="M5397" s="56" t="s">
        <v>5572</v>
      </c>
      <c r="N5397" t="s">
        <v>5571</v>
      </c>
      <c r="O5397">
        <f t="shared" si="89"/>
        <v>0.5586010571566552</v>
      </c>
      <c r="P5397" t="s">
        <v>5572</v>
      </c>
    </row>
    <row r="5398" spans="1:16">
      <c r="A5398" s="54" t="s">
        <v>631</v>
      </c>
      <c r="B5398" s="54" t="s">
        <v>3043</v>
      </c>
      <c r="C5398" s="54" t="s">
        <v>4604</v>
      </c>
      <c r="D5398" s="54" t="s">
        <v>2873</v>
      </c>
      <c r="E5398" s="54" t="s">
        <v>4628</v>
      </c>
      <c r="F5398" s="54" t="s">
        <v>3690</v>
      </c>
      <c r="G5398" s="54">
        <v>2311020000</v>
      </c>
      <c r="H5398" s="54" t="s">
        <v>3691</v>
      </c>
      <c r="I5398" s="54" t="s">
        <v>3692</v>
      </c>
      <c r="J5398">
        <f>VLOOKUP(A5398,'County Acres Disturbed'!$A$2:$E$3146,5,FALSE)</f>
        <v>36.385508859846119</v>
      </c>
      <c r="K5398" s="55" t="s">
        <v>5571</v>
      </c>
      <c r="L5398">
        <f>IF(H5398="PM10-PRI",VLOOKUP(A5398,'County Emission Factors'!A$2:E$3145,5,FALSE),IF(H5398="PM10-FIL",VLOOKUP(A5398,'County Emission Factors'!A$2:E$3145,5,FALSE),VLOOKUP(A5398,'County Emission Factors'!A$2:F$3145,6,FALSE)))</f>
        <v>0.10644257703081231</v>
      </c>
      <c r="M5398" s="56" t="s">
        <v>5572</v>
      </c>
      <c r="N5398" t="s">
        <v>5571</v>
      </c>
      <c r="O5398">
        <f t="shared" si="89"/>
        <v>3.8729673296194744</v>
      </c>
      <c r="P5398" t="s">
        <v>5572</v>
      </c>
    </row>
    <row r="5399" spans="1:16">
      <c r="A5399" s="54" t="s">
        <v>631</v>
      </c>
      <c r="B5399" s="54" t="s">
        <v>3043</v>
      </c>
      <c r="C5399" s="54" t="s">
        <v>4604</v>
      </c>
      <c r="D5399" s="54" t="s">
        <v>2873</v>
      </c>
      <c r="E5399" s="54" t="s">
        <v>4628</v>
      </c>
      <c r="F5399" s="54" t="s">
        <v>3690</v>
      </c>
      <c r="G5399" s="54">
        <v>2311020000</v>
      </c>
      <c r="H5399" s="54" t="s">
        <v>3693</v>
      </c>
      <c r="I5399" s="54" t="s">
        <v>3694</v>
      </c>
      <c r="J5399">
        <f>VLOOKUP(A5399,'County Acres Disturbed'!$A$2:$E$3146,5,FALSE)</f>
        <v>36.385508859846119</v>
      </c>
      <c r="K5399" s="55" t="s">
        <v>5571</v>
      </c>
      <c r="L5399">
        <f>IF(H5399="PM10-PRI",VLOOKUP(A5399,'County Emission Factors'!A$2:E$3145,5,FALSE),IF(H5399="PM10-FIL",VLOOKUP(A5399,'County Emission Factors'!A$2:E$3145,5,FALSE),VLOOKUP(A5399,'County Emission Factors'!A$2:F$3145,6,FALSE)))</f>
        <v>1.0644257703081231E-2</v>
      </c>
      <c r="M5399" s="56" t="s">
        <v>5572</v>
      </c>
      <c r="N5399" t="s">
        <v>5571</v>
      </c>
      <c r="O5399">
        <f t="shared" si="89"/>
        <v>0.38729673296194744</v>
      </c>
      <c r="P5399" t="s">
        <v>5572</v>
      </c>
    </row>
    <row r="5400" spans="1:16">
      <c r="A5400" s="54" t="s">
        <v>631</v>
      </c>
      <c r="B5400" s="54" t="s">
        <v>3043</v>
      </c>
      <c r="C5400" s="54" t="s">
        <v>4604</v>
      </c>
      <c r="D5400" s="54" t="s">
        <v>2873</v>
      </c>
      <c r="E5400" s="54" t="s">
        <v>4628</v>
      </c>
      <c r="F5400" s="54" t="s">
        <v>3690</v>
      </c>
      <c r="G5400" s="54">
        <v>2311020000</v>
      </c>
      <c r="H5400" s="54" t="s">
        <v>3695</v>
      </c>
      <c r="I5400" s="54" t="s">
        <v>3696</v>
      </c>
      <c r="J5400">
        <f>VLOOKUP(A5400,'County Acres Disturbed'!$A$2:$E$3146,5,FALSE)</f>
        <v>36.385508859846119</v>
      </c>
      <c r="K5400" s="55" t="s">
        <v>5571</v>
      </c>
      <c r="L5400">
        <f>IF(H5400="PM10-PRI",VLOOKUP(A5400,'County Emission Factors'!A$2:E$3145,5,FALSE),IF(H5400="PM10-FIL",VLOOKUP(A5400,'County Emission Factors'!A$2:E$3145,5,FALSE),VLOOKUP(A5400,'County Emission Factors'!A$2:F$3145,6,FALSE)))</f>
        <v>0.10644257703081231</v>
      </c>
      <c r="M5400" s="56" t="s">
        <v>5572</v>
      </c>
      <c r="N5400" t="s">
        <v>5571</v>
      </c>
      <c r="O5400">
        <f t="shared" si="89"/>
        <v>3.8729673296194744</v>
      </c>
      <c r="P5400" t="s">
        <v>5572</v>
      </c>
    </row>
    <row r="5401" spans="1:16">
      <c r="A5401" s="54" t="s">
        <v>631</v>
      </c>
      <c r="B5401" s="54" t="s">
        <v>3043</v>
      </c>
      <c r="C5401" s="54" t="s">
        <v>4604</v>
      </c>
      <c r="D5401" s="54" t="s">
        <v>2873</v>
      </c>
      <c r="E5401" s="54" t="s">
        <v>4628</v>
      </c>
      <c r="F5401" s="54" t="s">
        <v>3690</v>
      </c>
      <c r="G5401" s="54">
        <v>2311020000</v>
      </c>
      <c r="H5401" s="54" t="s">
        <v>3697</v>
      </c>
      <c r="I5401" s="54" t="s">
        <v>3698</v>
      </c>
      <c r="J5401">
        <f>VLOOKUP(A5401,'County Acres Disturbed'!$A$2:$E$3146,5,FALSE)</f>
        <v>36.385508859846119</v>
      </c>
      <c r="K5401" s="55" t="s">
        <v>5571</v>
      </c>
      <c r="L5401">
        <f>IF(H5401="PM10-PRI",VLOOKUP(A5401,'County Emission Factors'!A$2:E$3145,5,FALSE),IF(H5401="PM10-FIL",VLOOKUP(A5401,'County Emission Factors'!A$2:E$3145,5,FALSE),VLOOKUP(A5401,'County Emission Factors'!A$2:F$3145,6,FALSE)))</f>
        <v>1.0644257703081231E-2</v>
      </c>
      <c r="M5401" s="56" t="s">
        <v>5572</v>
      </c>
      <c r="N5401" t="s">
        <v>5571</v>
      </c>
      <c r="O5401">
        <f t="shared" si="89"/>
        <v>0.38729673296194744</v>
      </c>
      <c r="P5401" t="s">
        <v>5572</v>
      </c>
    </row>
    <row r="5402" spans="1:16">
      <c r="A5402" s="54" t="s">
        <v>2439</v>
      </c>
      <c r="B5402" s="54" t="s">
        <v>3043</v>
      </c>
      <c r="C5402" s="54" t="s">
        <v>4604</v>
      </c>
      <c r="D5402" s="54" t="s">
        <v>2874</v>
      </c>
      <c r="E5402" s="54" t="s">
        <v>4629</v>
      </c>
      <c r="F5402" s="54" t="s">
        <v>3690</v>
      </c>
      <c r="G5402" s="54">
        <v>2311020000</v>
      </c>
      <c r="H5402" s="54" t="s">
        <v>3691</v>
      </c>
      <c r="I5402" s="54" t="s">
        <v>3692</v>
      </c>
      <c r="J5402">
        <f>VLOOKUP(A5402,'County Acres Disturbed'!$A$2:$E$3146,5,FALSE)</f>
        <v>36.385508859846119</v>
      </c>
      <c r="K5402" s="55" t="s">
        <v>5571</v>
      </c>
      <c r="L5402">
        <f>IF(H5402="PM10-PRI",VLOOKUP(A5402,'County Emission Factors'!A$2:E$3145,5,FALSE),IF(H5402="PM10-FIL",VLOOKUP(A5402,'County Emission Factors'!A$2:E$3145,5,FALSE),VLOOKUP(A5402,'County Emission Factors'!A$2:F$3145,6,FALSE)))</f>
        <v>0.15352294764059474</v>
      </c>
      <c r="M5402" s="56" t="s">
        <v>5572</v>
      </c>
      <c r="N5402" t="s">
        <v>5571</v>
      </c>
      <c r="O5402">
        <f t="shared" si="89"/>
        <v>5.5860105715665513</v>
      </c>
      <c r="P5402" t="s">
        <v>5572</v>
      </c>
    </row>
    <row r="5403" spans="1:16">
      <c r="A5403" s="54" t="s">
        <v>2439</v>
      </c>
      <c r="B5403" s="54" t="s">
        <v>3043</v>
      </c>
      <c r="C5403" s="54" t="s">
        <v>4604</v>
      </c>
      <c r="D5403" s="54" t="s">
        <v>2874</v>
      </c>
      <c r="E5403" s="54" t="s">
        <v>4629</v>
      </c>
      <c r="F5403" s="54" t="s">
        <v>3690</v>
      </c>
      <c r="G5403" s="54">
        <v>2311020000</v>
      </c>
      <c r="H5403" s="54" t="s">
        <v>3693</v>
      </c>
      <c r="I5403" s="54" t="s">
        <v>3694</v>
      </c>
      <c r="J5403">
        <f>VLOOKUP(A5403,'County Acres Disturbed'!$A$2:$E$3146,5,FALSE)</f>
        <v>36.385508859846119</v>
      </c>
      <c r="K5403" s="55" t="s">
        <v>5571</v>
      </c>
      <c r="L5403">
        <f>IF(H5403="PM10-PRI",VLOOKUP(A5403,'County Emission Factors'!A$2:E$3145,5,FALSE),IF(H5403="PM10-FIL",VLOOKUP(A5403,'County Emission Factors'!A$2:E$3145,5,FALSE),VLOOKUP(A5403,'County Emission Factors'!A$2:F$3145,6,FALSE)))</f>
        <v>1.5352294764059474E-2</v>
      </c>
      <c r="M5403" s="56" t="s">
        <v>5572</v>
      </c>
      <c r="N5403" t="s">
        <v>5571</v>
      </c>
      <c r="O5403">
        <f t="shared" si="89"/>
        <v>0.5586010571566552</v>
      </c>
      <c r="P5403" t="s">
        <v>5572</v>
      </c>
    </row>
    <row r="5404" spans="1:16">
      <c r="A5404" s="54" t="s">
        <v>2439</v>
      </c>
      <c r="B5404" s="54" t="s">
        <v>3043</v>
      </c>
      <c r="C5404" s="54" t="s">
        <v>4604</v>
      </c>
      <c r="D5404" s="54" t="s">
        <v>2874</v>
      </c>
      <c r="E5404" s="54" t="s">
        <v>4629</v>
      </c>
      <c r="F5404" s="54" t="s">
        <v>3690</v>
      </c>
      <c r="G5404" s="54">
        <v>2311020000</v>
      </c>
      <c r="H5404" s="54" t="s">
        <v>3695</v>
      </c>
      <c r="I5404" s="54" t="s">
        <v>3696</v>
      </c>
      <c r="J5404">
        <f>VLOOKUP(A5404,'County Acres Disturbed'!$A$2:$E$3146,5,FALSE)</f>
        <v>36.385508859846119</v>
      </c>
      <c r="K5404" s="55" t="s">
        <v>5571</v>
      </c>
      <c r="L5404">
        <f>IF(H5404="PM10-PRI",VLOOKUP(A5404,'County Emission Factors'!A$2:E$3145,5,FALSE),IF(H5404="PM10-FIL",VLOOKUP(A5404,'County Emission Factors'!A$2:E$3145,5,FALSE),VLOOKUP(A5404,'County Emission Factors'!A$2:F$3145,6,FALSE)))</f>
        <v>0.15352294764059474</v>
      </c>
      <c r="M5404" s="56" t="s">
        <v>5572</v>
      </c>
      <c r="N5404" t="s">
        <v>5571</v>
      </c>
      <c r="O5404">
        <f t="shared" si="89"/>
        <v>5.5860105715665513</v>
      </c>
      <c r="P5404" t="s">
        <v>5572</v>
      </c>
    </row>
    <row r="5405" spans="1:16">
      <c r="A5405" s="54" t="s">
        <v>2439</v>
      </c>
      <c r="B5405" s="54" t="s">
        <v>3043</v>
      </c>
      <c r="C5405" s="54" t="s">
        <v>4604</v>
      </c>
      <c r="D5405" s="54" t="s">
        <v>2874</v>
      </c>
      <c r="E5405" s="54" t="s">
        <v>4629</v>
      </c>
      <c r="F5405" s="54" t="s">
        <v>3690</v>
      </c>
      <c r="G5405" s="54">
        <v>2311020000</v>
      </c>
      <c r="H5405" s="54" t="s">
        <v>3697</v>
      </c>
      <c r="I5405" s="54" t="s">
        <v>3698</v>
      </c>
      <c r="J5405">
        <f>VLOOKUP(A5405,'County Acres Disturbed'!$A$2:$E$3146,5,FALSE)</f>
        <v>36.385508859846119</v>
      </c>
      <c r="K5405" s="55" t="s">
        <v>5571</v>
      </c>
      <c r="L5405">
        <f>IF(H5405="PM10-PRI",VLOOKUP(A5405,'County Emission Factors'!A$2:E$3145,5,FALSE),IF(H5405="PM10-FIL",VLOOKUP(A5405,'County Emission Factors'!A$2:E$3145,5,FALSE),VLOOKUP(A5405,'County Emission Factors'!A$2:F$3145,6,FALSE)))</f>
        <v>1.5352294764059474E-2</v>
      </c>
      <c r="M5405" s="56" t="s">
        <v>5572</v>
      </c>
      <c r="N5405" t="s">
        <v>5571</v>
      </c>
      <c r="O5405">
        <f t="shared" si="89"/>
        <v>0.5586010571566552</v>
      </c>
      <c r="P5405" t="s">
        <v>5572</v>
      </c>
    </row>
    <row r="5406" spans="1:16">
      <c r="A5406" s="54" t="s">
        <v>2440</v>
      </c>
      <c r="B5406" s="54" t="s">
        <v>3043</v>
      </c>
      <c r="C5406" s="54" t="s">
        <v>4604</v>
      </c>
      <c r="D5406" s="54" t="s">
        <v>2875</v>
      </c>
      <c r="E5406" s="54" t="s">
        <v>3879</v>
      </c>
      <c r="F5406" s="54" t="s">
        <v>3690</v>
      </c>
      <c r="G5406" s="54">
        <v>2311020000</v>
      </c>
      <c r="H5406" s="54" t="s">
        <v>3691</v>
      </c>
      <c r="I5406" s="54" t="s">
        <v>3692</v>
      </c>
      <c r="J5406">
        <f>VLOOKUP(A5406,'County Acres Disturbed'!$A$2:$E$3146,5,FALSE)</f>
        <v>0</v>
      </c>
      <c r="K5406" s="55" t="s">
        <v>5571</v>
      </c>
      <c r="L5406">
        <f>IF(H5406="PM10-PRI",VLOOKUP(A5406,'County Emission Factors'!A$2:E$3145,5,FALSE),IF(H5406="PM10-FIL",VLOOKUP(A5406,'County Emission Factors'!A$2:E$3145,5,FALSE),VLOOKUP(A5406,'County Emission Factors'!A$2:F$3145,6,FALSE)))</f>
        <v>0.21288515406162462</v>
      </c>
      <c r="M5406" s="56" t="s">
        <v>5572</v>
      </c>
      <c r="N5406" t="s">
        <v>5571</v>
      </c>
      <c r="O5406">
        <f t="shared" si="89"/>
        <v>0</v>
      </c>
      <c r="P5406" t="s">
        <v>5572</v>
      </c>
    </row>
    <row r="5407" spans="1:16">
      <c r="A5407" s="54" t="s">
        <v>2440</v>
      </c>
      <c r="B5407" s="54" t="s">
        <v>3043</v>
      </c>
      <c r="C5407" s="54" t="s">
        <v>4604</v>
      </c>
      <c r="D5407" s="54" t="s">
        <v>2875</v>
      </c>
      <c r="E5407" s="54" t="s">
        <v>3879</v>
      </c>
      <c r="F5407" s="54" t="s">
        <v>3690</v>
      </c>
      <c r="G5407" s="54">
        <v>2311020000</v>
      </c>
      <c r="H5407" s="54" t="s">
        <v>3693</v>
      </c>
      <c r="I5407" s="54" t="s">
        <v>3694</v>
      </c>
      <c r="J5407">
        <f>VLOOKUP(A5407,'County Acres Disturbed'!$A$2:$E$3146,5,FALSE)</f>
        <v>0</v>
      </c>
      <c r="K5407" s="55" t="s">
        <v>5571</v>
      </c>
      <c r="L5407">
        <f>IF(H5407="PM10-PRI",VLOOKUP(A5407,'County Emission Factors'!A$2:E$3145,5,FALSE),IF(H5407="PM10-FIL",VLOOKUP(A5407,'County Emission Factors'!A$2:E$3145,5,FALSE),VLOOKUP(A5407,'County Emission Factors'!A$2:F$3145,6,FALSE)))</f>
        <v>2.1288515406162462E-2</v>
      </c>
      <c r="M5407" s="56" t="s">
        <v>5572</v>
      </c>
      <c r="N5407" t="s">
        <v>5571</v>
      </c>
      <c r="O5407">
        <f t="shared" ref="O5407:O5470" si="90">L5407*J5407</f>
        <v>0</v>
      </c>
      <c r="P5407" t="s">
        <v>5572</v>
      </c>
    </row>
    <row r="5408" spans="1:16">
      <c r="A5408" s="54" t="s">
        <v>2440</v>
      </c>
      <c r="B5408" s="54" t="s">
        <v>3043</v>
      </c>
      <c r="C5408" s="54" t="s">
        <v>4604</v>
      </c>
      <c r="D5408" s="54" t="s">
        <v>2875</v>
      </c>
      <c r="E5408" s="54" t="s">
        <v>3879</v>
      </c>
      <c r="F5408" s="54" t="s">
        <v>3690</v>
      </c>
      <c r="G5408" s="54">
        <v>2311020000</v>
      </c>
      <c r="H5408" s="54" t="s">
        <v>3695</v>
      </c>
      <c r="I5408" s="54" t="s">
        <v>3696</v>
      </c>
      <c r="J5408">
        <f>VLOOKUP(A5408,'County Acres Disturbed'!$A$2:$E$3146,5,FALSE)</f>
        <v>0</v>
      </c>
      <c r="K5408" s="55" t="s">
        <v>5571</v>
      </c>
      <c r="L5408">
        <f>IF(H5408="PM10-PRI",VLOOKUP(A5408,'County Emission Factors'!A$2:E$3145,5,FALSE),IF(H5408="PM10-FIL",VLOOKUP(A5408,'County Emission Factors'!A$2:E$3145,5,FALSE),VLOOKUP(A5408,'County Emission Factors'!A$2:F$3145,6,FALSE)))</f>
        <v>0.21288515406162462</v>
      </c>
      <c r="M5408" s="56" t="s">
        <v>5572</v>
      </c>
      <c r="N5408" t="s">
        <v>5571</v>
      </c>
      <c r="O5408">
        <f t="shared" si="90"/>
        <v>0</v>
      </c>
      <c r="P5408" t="s">
        <v>5572</v>
      </c>
    </row>
    <row r="5409" spans="1:16">
      <c r="A5409" s="54" t="s">
        <v>2440</v>
      </c>
      <c r="B5409" s="54" t="s">
        <v>3043</v>
      </c>
      <c r="C5409" s="54" t="s">
        <v>4604</v>
      </c>
      <c r="D5409" s="54" t="s">
        <v>2875</v>
      </c>
      <c r="E5409" s="54" t="s">
        <v>3879</v>
      </c>
      <c r="F5409" s="54" t="s">
        <v>3690</v>
      </c>
      <c r="G5409" s="54">
        <v>2311020000</v>
      </c>
      <c r="H5409" s="54" t="s">
        <v>3697</v>
      </c>
      <c r="I5409" s="54" t="s">
        <v>3698</v>
      </c>
      <c r="J5409">
        <f>VLOOKUP(A5409,'County Acres Disturbed'!$A$2:$E$3146,5,FALSE)</f>
        <v>0</v>
      </c>
      <c r="K5409" s="55" t="s">
        <v>5571</v>
      </c>
      <c r="L5409">
        <f>IF(H5409="PM10-PRI",VLOOKUP(A5409,'County Emission Factors'!A$2:E$3145,5,FALSE),IF(H5409="PM10-FIL",VLOOKUP(A5409,'County Emission Factors'!A$2:E$3145,5,FALSE),VLOOKUP(A5409,'County Emission Factors'!A$2:F$3145,6,FALSE)))</f>
        <v>2.1288515406162462E-2</v>
      </c>
      <c r="M5409" s="56" t="s">
        <v>5572</v>
      </c>
      <c r="N5409" t="s">
        <v>5571</v>
      </c>
      <c r="O5409">
        <f t="shared" si="90"/>
        <v>0</v>
      </c>
      <c r="P5409" t="s">
        <v>5572</v>
      </c>
    </row>
    <row r="5410" spans="1:16">
      <c r="A5410" s="54" t="s">
        <v>2441</v>
      </c>
      <c r="B5410" s="54" t="s">
        <v>3043</v>
      </c>
      <c r="C5410" s="54" t="s">
        <v>4604</v>
      </c>
      <c r="D5410" s="54" t="s">
        <v>2876</v>
      </c>
      <c r="E5410" s="54" t="s">
        <v>4630</v>
      </c>
      <c r="F5410" s="54" t="s">
        <v>3690</v>
      </c>
      <c r="G5410" s="54">
        <v>2311020000</v>
      </c>
      <c r="H5410" s="54" t="s">
        <v>3691</v>
      </c>
      <c r="I5410" s="54" t="s">
        <v>3692</v>
      </c>
      <c r="J5410">
        <f>VLOOKUP(A5410,'County Acres Disturbed'!$A$2:$E$3146,5,FALSE)</f>
        <v>0</v>
      </c>
      <c r="K5410" s="55" t="s">
        <v>5571</v>
      </c>
      <c r="L5410">
        <f>IF(H5410="PM10-PRI",VLOOKUP(A5410,'County Emission Factors'!A$2:E$3145,5,FALSE),IF(H5410="PM10-FIL",VLOOKUP(A5410,'County Emission Factors'!A$2:E$3145,5,FALSE),VLOOKUP(A5410,'County Emission Factors'!A$2:F$3145,6,FALSE)))</f>
        <v>0.15966386554621845</v>
      </c>
      <c r="M5410" s="56" t="s">
        <v>5572</v>
      </c>
      <c r="N5410" t="s">
        <v>5571</v>
      </c>
      <c r="O5410">
        <f t="shared" si="90"/>
        <v>0</v>
      </c>
      <c r="P5410" t="s">
        <v>5572</v>
      </c>
    </row>
    <row r="5411" spans="1:16">
      <c r="A5411" s="54" t="s">
        <v>2441</v>
      </c>
      <c r="B5411" s="54" t="s">
        <v>3043</v>
      </c>
      <c r="C5411" s="54" t="s">
        <v>4604</v>
      </c>
      <c r="D5411" s="54" t="s">
        <v>2876</v>
      </c>
      <c r="E5411" s="54" t="s">
        <v>4630</v>
      </c>
      <c r="F5411" s="54" t="s">
        <v>3690</v>
      </c>
      <c r="G5411" s="54">
        <v>2311020000</v>
      </c>
      <c r="H5411" s="54" t="s">
        <v>3693</v>
      </c>
      <c r="I5411" s="54" t="s">
        <v>3694</v>
      </c>
      <c r="J5411">
        <f>VLOOKUP(A5411,'County Acres Disturbed'!$A$2:$E$3146,5,FALSE)</f>
        <v>0</v>
      </c>
      <c r="K5411" s="55" t="s">
        <v>5571</v>
      </c>
      <c r="L5411">
        <f>IF(H5411="PM10-PRI",VLOOKUP(A5411,'County Emission Factors'!A$2:E$3145,5,FALSE),IF(H5411="PM10-FIL",VLOOKUP(A5411,'County Emission Factors'!A$2:E$3145,5,FALSE),VLOOKUP(A5411,'County Emission Factors'!A$2:F$3145,6,FALSE)))</f>
        <v>1.5966386554621844E-2</v>
      </c>
      <c r="M5411" s="56" t="s">
        <v>5572</v>
      </c>
      <c r="N5411" t="s">
        <v>5571</v>
      </c>
      <c r="O5411">
        <f t="shared" si="90"/>
        <v>0</v>
      </c>
      <c r="P5411" t="s">
        <v>5572</v>
      </c>
    </row>
    <row r="5412" spans="1:16">
      <c r="A5412" s="54" t="s">
        <v>2441</v>
      </c>
      <c r="B5412" s="54" t="s">
        <v>3043</v>
      </c>
      <c r="C5412" s="54" t="s">
        <v>4604</v>
      </c>
      <c r="D5412" s="54" t="s">
        <v>2876</v>
      </c>
      <c r="E5412" s="54" t="s">
        <v>4630</v>
      </c>
      <c r="F5412" s="54" t="s">
        <v>3690</v>
      </c>
      <c r="G5412" s="54">
        <v>2311020000</v>
      </c>
      <c r="H5412" s="54" t="s">
        <v>3695</v>
      </c>
      <c r="I5412" s="54" t="s">
        <v>3696</v>
      </c>
      <c r="J5412">
        <f>VLOOKUP(A5412,'County Acres Disturbed'!$A$2:$E$3146,5,FALSE)</f>
        <v>0</v>
      </c>
      <c r="K5412" s="55" t="s">
        <v>5571</v>
      </c>
      <c r="L5412">
        <f>IF(H5412="PM10-PRI",VLOOKUP(A5412,'County Emission Factors'!A$2:E$3145,5,FALSE),IF(H5412="PM10-FIL",VLOOKUP(A5412,'County Emission Factors'!A$2:E$3145,5,FALSE),VLOOKUP(A5412,'County Emission Factors'!A$2:F$3145,6,FALSE)))</f>
        <v>0.15966386554621845</v>
      </c>
      <c r="M5412" s="56" t="s">
        <v>5572</v>
      </c>
      <c r="N5412" t="s">
        <v>5571</v>
      </c>
      <c r="O5412">
        <f t="shared" si="90"/>
        <v>0</v>
      </c>
      <c r="P5412" t="s">
        <v>5572</v>
      </c>
    </row>
    <row r="5413" spans="1:16">
      <c r="A5413" s="54" t="s">
        <v>2441</v>
      </c>
      <c r="B5413" s="54" t="s">
        <v>3043</v>
      </c>
      <c r="C5413" s="54" t="s">
        <v>4604</v>
      </c>
      <c r="D5413" s="54" t="s">
        <v>2876</v>
      </c>
      <c r="E5413" s="54" t="s">
        <v>4630</v>
      </c>
      <c r="F5413" s="54" t="s">
        <v>3690</v>
      </c>
      <c r="G5413" s="54">
        <v>2311020000</v>
      </c>
      <c r="H5413" s="54" t="s">
        <v>3697</v>
      </c>
      <c r="I5413" s="54" t="s">
        <v>3698</v>
      </c>
      <c r="J5413">
        <f>VLOOKUP(A5413,'County Acres Disturbed'!$A$2:$E$3146,5,FALSE)</f>
        <v>0</v>
      </c>
      <c r="K5413" s="55" t="s">
        <v>5571</v>
      </c>
      <c r="L5413">
        <f>IF(H5413="PM10-PRI",VLOOKUP(A5413,'County Emission Factors'!A$2:E$3145,5,FALSE),IF(H5413="PM10-FIL",VLOOKUP(A5413,'County Emission Factors'!A$2:E$3145,5,FALSE),VLOOKUP(A5413,'County Emission Factors'!A$2:F$3145,6,FALSE)))</f>
        <v>1.5966386554621844E-2</v>
      </c>
      <c r="M5413" s="56" t="s">
        <v>5572</v>
      </c>
      <c r="N5413" t="s">
        <v>5571</v>
      </c>
      <c r="O5413">
        <f t="shared" si="90"/>
        <v>0</v>
      </c>
      <c r="P5413" t="s">
        <v>5572</v>
      </c>
    </row>
    <row r="5414" spans="1:16">
      <c r="A5414" s="54" t="s">
        <v>632</v>
      </c>
      <c r="B5414" s="54" t="s">
        <v>3043</v>
      </c>
      <c r="C5414" s="54" t="s">
        <v>4604</v>
      </c>
      <c r="D5414" s="54" t="s">
        <v>2877</v>
      </c>
      <c r="E5414" s="54" t="s">
        <v>4631</v>
      </c>
      <c r="F5414" s="54" t="s">
        <v>3690</v>
      </c>
      <c r="G5414" s="54">
        <v>2311020000</v>
      </c>
      <c r="H5414" s="54" t="s">
        <v>3691</v>
      </c>
      <c r="I5414" s="54" t="s">
        <v>3692</v>
      </c>
      <c r="J5414">
        <f>VLOOKUP(A5414,'County Acres Disturbed'!$A$2:$E$3146,5,FALSE)</f>
        <v>36.385508859846119</v>
      </c>
      <c r="K5414" s="55" t="s">
        <v>5571</v>
      </c>
      <c r="L5414">
        <f>IF(H5414="PM10-PRI",VLOOKUP(A5414,'County Emission Factors'!A$2:E$3145,5,FALSE),IF(H5414="PM10-FIL",VLOOKUP(A5414,'County Emission Factors'!A$2:E$3145,5,FALSE),VLOOKUP(A5414,'County Emission Factors'!A$2:F$3145,6,FALSE)))</f>
        <v>0.15352294764059474</v>
      </c>
      <c r="M5414" s="56" t="s">
        <v>5572</v>
      </c>
      <c r="N5414" t="s">
        <v>5571</v>
      </c>
      <c r="O5414">
        <f t="shared" si="90"/>
        <v>5.5860105715665513</v>
      </c>
      <c r="P5414" t="s">
        <v>5572</v>
      </c>
    </row>
    <row r="5415" spans="1:16">
      <c r="A5415" s="54" t="s">
        <v>632</v>
      </c>
      <c r="B5415" s="54" t="s">
        <v>3043</v>
      </c>
      <c r="C5415" s="54" t="s">
        <v>4604</v>
      </c>
      <c r="D5415" s="54" t="s">
        <v>2877</v>
      </c>
      <c r="E5415" s="54" t="s">
        <v>4631</v>
      </c>
      <c r="F5415" s="54" t="s">
        <v>3690</v>
      </c>
      <c r="G5415" s="54">
        <v>2311020000</v>
      </c>
      <c r="H5415" s="54" t="s">
        <v>3693</v>
      </c>
      <c r="I5415" s="54" t="s">
        <v>3694</v>
      </c>
      <c r="J5415">
        <f>VLOOKUP(A5415,'County Acres Disturbed'!$A$2:$E$3146,5,FALSE)</f>
        <v>36.385508859846119</v>
      </c>
      <c r="K5415" s="55" t="s">
        <v>5571</v>
      </c>
      <c r="L5415">
        <f>IF(H5415="PM10-PRI",VLOOKUP(A5415,'County Emission Factors'!A$2:E$3145,5,FALSE),IF(H5415="PM10-FIL",VLOOKUP(A5415,'County Emission Factors'!A$2:E$3145,5,FALSE),VLOOKUP(A5415,'County Emission Factors'!A$2:F$3145,6,FALSE)))</f>
        <v>1.5352294764059474E-2</v>
      </c>
      <c r="M5415" s="56" t="s">
        <v>5572</v>
      </c>
      <c r="N5415" t="s">
        <v>5571</v>
      </c>
      <c r="O5415">
        <f t="shared" si="90"/>
        <v>0.5586010571566552</v>
      </c>
      <c r="P5415" t="s">
        <v>5572</v>
      </c>
    </row>
    <row r="5416" spans="1:16">
      <c r="A5416" s="54" t="s">
        <v>632</v>
      </c>
      <c r="B5416" s="54" t="s">
        <v>3043</v>
      </c>
      <c r="C5416" s="54" t="s">
        <v>4604</v>
      </c>
      <c r="D5416" s="54" t="s">
        <v>2877</v>
      </c>
      <c r="E5416" s="54" t="s">
        <v>4631</v>
      </c>
      <c r="F5416" s="54" t="s">
        <v>3690</v>
      </c>
      <c r="G5416" s="54">
        <v>2311020000</v>
      </c>
      <c r="H5416" s="54" t="s">
        <v>3695</v>
      </c>
      <c r="I5416" s="54" t="s">
        <v>3696</v>
      </c>
      <c r="J5416">
        <f>VLOOKUP(A5416,'County Acres Disturbed'!$A$2:$E$3146,5,FALSE)</f>
        <v>36.385508859846119</v>
      </c>
      <c r="K5416" s="55" t="s">
        <v>5571</v>
      </c>
      <c r="L5416">
        <f>IF(H5416="PM10-PRI",VLOOKUP(A5416,'County Emission Factors'!A$2:E$3145,5,FALSE),IF(H5416="PM10-FIL",VLOOKUP(A5416,'County Emission Factors'!A$2:E$3145,5,FALSE),VLOOKUP(A5416,'County Emission Factors'!A$2:F$3145,6,FALSE)))</f>
        <v>0.15352294764059474</v>
      </c>
      <c r="M5416" s="56" t="s">
        <v>5572</v>
      </c>
      <c r="N5416" t="s">
        <v>5571</v>
      </c>
      <c r="O5416">
        <f t="shared" si="90"/>
        <v>5.5860105715665513</v>
      </c>
      <c r="P5416" t="s">
        <v>5572</v>
      </c>
    </row>
    <row r="5417" spans="1:16">
      <c r="A5417" s="54" t="s">
        <v>632</v>
      </c>
      <c r="B5417" s="54" t="s">
        <v>3043</v>
      </c>
      <c r="C5417" s="54" t="s">
        <v>4604</v>
      </c>
      <c r="D5417" s="54" t="s">
        <v>2877</v>
      </c>
      <c r="E5417" s="54" t="s">
        <v>4631</v>
      </c>
      <c r="F5417" s="54" t="s">
        <v>3690</v>
      </c>
      <c r="G5417" s="54">
        <v>2311020000</v>
      </c>
      <c r="H5417" s="54" t="s">
        <v>3697</v>
      </c>
      <c r="I5417" s="54" t="s">
        <v>3698</v>
      </c>
      <c r="J5417">
        <f>VLOOKUP(A5417,'County Acres Disturbed'!$A$2:$E$3146,5,FALSE)</f>
        <v>36.385508859846119</v>
      </c>
      <c r="K5417" s="55" t="s">
        <v>5571</v>
      </c>
      <c r="L5417">
        <f>IF(H5417="PM10-PRI",VLOOKUP(A5417,'County Emission Factors'!A$2:E$3145,5,FALSE),IF(H5417="PM10-FIL",VLOOKUP(A5417,'County Emission Factors'!A$2:E$3145,5,FALSE),VLOOKUP(A5417,'County Emission Factors'!A$2:F$3145,6,FALSE)))</f>
        <v>1.5352294764059474E-2</v>
      </c>
      <c r="M5417" s="56" t="s">
        <v>5572</v>
      </c>
      <c r="N5417" t="s">
        <v>5571</v>
      </c>
      <c r="O5417">
        <f t="shared" si="90"/>
        <v>0.5586010571566552</v>
      </c>
      <c r="P5417" t="s">
        <v>5572</v>
      </c>
    </row>
    <row r="5418" spans="1:16">
      <c r="A5418" s="54" t="s">
        <v>633</v>
      </c>
      <c r="B5418" s="54" t="s">
        <v>3043</v>
      </c>
      <c r="C5418" s="54" t="s">
        <v>4604</v>
      </c>
      <c r="D5418" s="54" t="s">
        <v>2878</v>
      </c>
      <c r="E5418" s="54" t="s">
        <v>3836</v>
      </c>
      <c r="F5418" s="54" t="s">
        <v>3690</v>
      </c>
      <c r="G5418" s="54">
        <v>2311020000</v>
      </c>
      <c r="H5418" s="54" t="s">
        <v>3691</v>
      </c>
      <c r="I5418" s="54" t="s">
        <v>3692</v>
      </c>
      <c r="J5418">
        <f>VLOOKUP(A5418,'County Acres Disturbed'!$A$2:$E$3146,5,FALSE)</f>
        <v>0</v>
      </c>
      <c r="K5418" s="55" t="s">
        <v>5571</v>
      </c>
      <c r="L5418">
        <f>IF(H5418="PM10-PRI",VLOOKUP(A5418,'County Emission Factors'!A$2:E$3145,5,FALSE),IF(H5418="PM10-FIL",VLOOKUP(A5418,'County Emission Factors'!A$2:E$3145,5,FALSE),VLOOKUP(A5418,'County Emission Factors'!A$2:F$3145,6,FALSE)))</f>
        <v>0.15352294764059474</v>
      </c>
      <c r="M5418" s="56" t="s">
        <v>5572</v>
      </c>
      <c r="N5418" t="s">
        <v>5571</v>
      </c>
      <c r="O5418">
        <f t="shared" si="90"/>
        <v>0</v>
      </c>
      <c r="P5418" t="s">
        <v>5572</v>
      </c>
    </row>
    <row r="5419" spans="1:16">
      <c r="A5419" s="54" t="s">
        <v>633</v>
      </c>
      <c r="B5419" s="54" t="s">
        <v>3043</v>
      </c>
      <c r="C5419" s="54" t="s">
        <v>4604</v>
      </c>
      <c r="D5419" s="54" t="s">
        <v>2878</v>
      </c>
      <c r="E5419" s="54" t="s">
        <v>3836</v>
      </c>
      <c r="F5419" s="54" t="s">
        <v>3690</v>
      </c>
      <c r="G5419" s="54">
        <v>2311020000</v>
      </c>
      <c r="H5419" s="54" t="s">
        <v>3693</v>
      </c>
      <c r="I5419" s="54" t="s">
        <v>3694</v>
      </c>
      <c r="J5419">
        <f>VLOOKUP(A5419,'County Acres Disturbed'!$A$2:$E$3146,5,FALSE)</f>
        <v>0</v>
      </c>
      <c r="K5419" s="55" t="s">
        <v>5571</v>
      </c>
      <c r="L5419">
        <f>IF(H5419="PM10-PRI",VLOOKUP(A5419,'County Emission Factors'!A$2:E$3145,5,FALSE),IF(H5419="PM10-FIL",VLOOKUP(A5419,'County Emission Factors'!A$2:E$3145,5,FALSE),VLOOKUP(A5419,'County Emission Factors'!A$2:F$3145,6,FALSE)))</f>
        <v>1.5352294764059474E-2</v>
      </c>
      <c r="M5419" s="56" t="s">
        <v>5572</v>
      </c>
      <c r="N5419" t="s">
        <v>5571</v>
      </c>
      <c r="O5419">
        <f t="shared" si="90"/>
        <v>0</v>
      </c>
      <c r="P5419" t="s">
        <v>5572</v>
      </c>
    </row>
    <row r="5420" spans="1:16">
      <c r="A5420" s="54" t="s">
        <v>633</v>
      </c>
      <c r="B5420" s="54" t="s">
        <v>3043</v>
      </c>
      <c r="C5420" s="54" t="s">
        <v>4604</v>
      </c>
      <c r="D5420" s="54" t="s">
        <v>2878</v>
      </c>
      <c r="E5420" s="54" t="s">
        <v>3836</v>
      </c>
      <c r="F5420" s="54" t="s">
        <v>3690</v>
      </c>
      <c r="G5420" s="54">
        <v>2311020000</v>
      </c>
      <c r="H5420" s="54" t="s">
        <v>3695</v>
      </c>
      <c r="I5420" s="54" t="s">
        <v>3696</v>
      </c>
      <c r="J5420">
        <f>VLOOKUP(A5420,'County Acres Disturbed'!$A$2:$E$3146,5,FALSE)</f>
        <v>0</v>
      </c>
      <c r="K5420" s="55" t="s">
        <v>5571</v>
      </c>
      <c r="L5420">
        <f>IF(H5420="PM10-PRI",VLOOKUP(A5420,'County Emission Factors'!A$2:E$3145,5,FALSE),IF(H5420="PM10-FIL",VLOOKUP(A5420,'County Emission Factors'!A$2:E$3145,5,FALSE),VLOOKUP(A5420,'County Emission Factors'!A$2:F$3145,6,FALSE)))</f>
        <v>0.15352294764059474</v>
      </c>
      <c r="M5420" s="56" t="s">
        <v>5572</v>
      </c>
      <c r="N5420" t="s">
        <v>5571</v>
      </c>
      <c r="O5420">
        <f t="shared" si="90"/>
        <v>0</v>
      </c>
      <c r="P5420" t="s">
        <v>5572</v>
      </c>
    </row>
    <row r="5421" spans="1:16">
      <c r="A5421" s="54" t="s">
        <v>633</v>
      </c>
      <c r="B5421" s="54" t="s">
        <v>3043</v>
      </c>
      <c r="C5421" s="54" t="s">
        <v>4604</v>
      </c>
      <c r="D5421" s="54" t="s">
        <v>2878</v>
      </c>
      <c r="E5421" s="54" t="s">
        <v>3836</v>
      </c>
      <c r="F5421" s="54" t="s">
        <v>3690</v>
      </c>
      <c r="G5421" s="54">
        <v>2311020000</v>
      </c>
      <c r="H5421" s="54" t="s">
        <v>3697</v>
      </c>
      <c r="I5421" s="54" t="s">
        <v>3698</v>
      </c>
      <c r="J5421">
        <f>VLOOKUP(A5421,'County Acres Disturbed'!$A$2:$E$3146,5,FALSE)</f>
        <v>0</v>
      </c>
      <c r="K5421" s="55" t="s">
        <v>5571</v>
      </c>
      <c r="L5421">
        <f>IF(H5421="PM10-PRI",VLOOKUP(A5421,'County Emission Factors'!A$2:E$3145,5,FALSE),IF(H5421="PM10-FIL",VLOOKUP(A5421,'County Emission Factors'!A$2:E$3145,5,FALSE),VLOOKUP(A5421,'County Emission Factors'!A$2:F$3145,6,FALSE)))</f>
        <v>1.5352294764059474E-2</v>
      </c>
      <c r="M5421" s="56" t="s">
        <v>5572</v>
      </c>
      <c r="N5421" t="s">
        <v>5571</v>
      </c>
      <c r="O5421">
        <f t="shared" si="90"/>
        <v>0</v>
      </c>
      <c r="P5421" t="s">
        <v>5572</v>
      </c>
    </row>
    <row r="5422" spans="1:16">
      <c r="A5422" s="54" t="s">
        <v>634</v>
      </c>
      <c r="B5422" s="54" t="s">
        <v>3043</v>
      </c>
      <c r="C5422" s="54" t="s">
        <v>4604</v>
      </c>
      <c r="D5422" s="54" t="s">
        <v>2879</v>
      </c>
      <c r="E5422" s="54" t="s">
        <v>4308</v>
      </c>
      <c r="F5422" s="54" t="s">
        <v>3690</v>
      </c>
      <c r="G5422" s="54">
        <v>2311020000</v>
      </c>
      <c r="H5422" s="54" t="s">
        <v>3691</v>
      </c>
      <c r="I5422" s="54" t="s">
        <v>3692</v>
      </c>
      <c r="J5422">
        <f>VLOOKUP(A5422,'County Acres Disturbed'!$A$2:$E$3146,5,FALSE)</f>
        <v>284.12365168617822</v>
      </c>
      <c r="K5422" s="55" t="s">
        <v>5571</v>
      </c>
      <c r="L5422">
        <f>IF(H5422="PM10-PRI",VLOOKUP(A5422,'County Emission Factors'!A$2:E$3145,5,FALSE),IF(H5422="PM10-FIL",VLOOKUP(A5422,'County Emission Factors'!A$2:E$3145,5,FALSE),VLOOKUP(A5422,'County Emission Factors'!A$2:F$3145,6,FALSE)))</f>
        <v>0.15352294764059474</v>
      </c>
      <c r="M5422" s="56" t="s">
        <v>5572</v>
      </c>
      <c r="N5422" t="s">
        <v>5571</v>
      </c>
      <c r="O5422">
        <f t="shared" si="90"/>
        <v>43.619500501271716</v>
      </c>
      <c r="P5422" t="s">
        <v>5572</v>
      </c>
    </row>
    <row r="5423" spans="1:16">
      <c r="A5423" s="54" t="s">
        <v>634</v>
      </c>
      <c r="B5423" s="54" t="s">
        <v>3043</v>
      </c>
      <c r="C5423" s="54" t="s">
        <v>4604</v>
      </c>
      <c r="D5423" s="54" t="s">
        <v>2879</v>
      </c>
      <c r="E5423" s="54" t="s">
        <v>4308</v>
      </c>
      <c r="F5423" s="54" t="s">
        <v>3690</v>
      </c>
      <c r="G5423" s="54">
        <v>2311020000</v>
      </c>
      <c r="H5423" s="54" t="s">
        <v>3693</v>
      </c>
      <c r="I5423" s="54" t="s">
        <v>3694</v>
      </c>
      <c r="J5423">
        <f>VLOOKUP(A5423,'County Acres Disturbed'!$A$2:$E$3146,5,FALSE)</f>
        <v>284.12365168617822</v>
      </c>
      <c r="K5423" s="55" t="s">
        <v>5571</v>
      </c>
      <c r="L5423">
        <f>IF(H5423="PM10-PRI",VLOOKUP(A5423,'County Emission Factors'!A$2:E$3145,5,FALSE),IF(H5423="PM10-FIL",VLOOKUP(A5423,'County Emission Factors'!A$2:E$3145,5,FALSE),VLOOKUP(A5423,'County Emission Factors'!A$2:F$3145,6,FALSE)))</f>
        <v>1.5352294764059474E-2</v>
      </c>
      <c r="M5423" s="56" t="s">
        <v>5572</v>
      </c>
      <c r="N5423" t="s">
        <v>5571</v>
      </c>
      <c r="O5423">
        <f t="shared" si="90"/>
        <v>4.361950050127172</v>
      </c>
      <c r="P5423" t="s">
        <v>5572</v>
      </c>
    </row>
    <row r="5424" spans="1:16">
      <c r="A5424" s="54" t="s">
        <v>634</v>
      </c>
      <c r="B5424" s="54" t="s">
        <v>3043</v>
      </c>
      <c r="C5424" s="54" t="s">
        <v>4604</v>
      </c>
      <c r="D5424" s="54" t="s">
        <v>2879</v>
      </c>
      <c r="E5424" s="54" t="s">
        <v>4308</v>
      </c>
      <c r="F5424" s="54" t="s">
        <v>3690</v>
      </c>
      <c r="G5424" s="54">
        <v>2311020000</v>
      </c>
      <c r="H5424" s="54" t="s">
        <v>3695</v>
      </c>
      <c r="I5424" s="54" t="s">
        <v>3696</v>
      </c>
      <c r="J5424">
        <f>VLOOKUP(A5424,'County Acres Disturbed'!$A$2:$E$3146,5,FALSE)</f>
        <v>284.12365168617822</v>
      </c>
      <c r="K5424" s="55" t="s">
        <v>5571</v>
      </c>
      <c r="L5424">
        <f>IF(H5424="PM10-PRI",VLOOKUP(A5424,'County Emission Factors'!A$2:E$3145,5,FALSE),IF(H5424="PM10-FIL",VLOOKUP(A5424,'County Emission Factors'!A$2:E$3145,5,FALSE),VLOOKUP(A5424,'County Emission Factors'!A$2:F$3145,6,FALSE)))</f>
        <v>0.15352294764059474</v>
      </c>
      <c r="M5424" s="56" t="s">
        <v>5572</v>
      </c>
      <c r="N5424" t="s">
        <v>5571</v>
      </c>
      <c r="O5424">
        <f t="shared" si="90"/>
        <v>43.619500501271716</v>
      </c>
      <c r="P5424" t="s">
        <v>5572</v>
      </c>
    </row>
    <row r="5425" spans="1:16">
      <c r="A5425" s="54" t="s">
        <v>634</v>
      </c>
      <c r="B5425" s="54" t="s">
        <v>3043</v>
      </c>
      <c r="C5425" s="54" t="s">
        <v>4604</v>
      </c>
      <c r="D5425" s="54" t="s">
        <v>2879</v>
      </c>
      <c r="E5425" s="54" t="s">
        <v>4308</v>
      </c>
      <c r="F5425" s="54" t="s">
        <v>3690</v>
      </c>
      <c r="G5425" s="54">
        <v>2311020000</v>
      </c>
      <c r="H5425" s="54" t="s">
        <v>3697</v>
      </c>
      <c r="I5425" s="54" t="s">
        <v>3698</v>
      </c>
      <c r="J5425">
        <f>VLOOKUP(A5425,'County Acres Disturbed'!$A$2:$E$3146,5,FALSE)</f>
        <v>284.12365168617822</v>
      </c>
      <c r="K5425" s="55" t="s">
        <v>5571</v>
      </c>
      <c r="L5425">
        <f>IF(H5425="PM10-PRI",VLOOKUP(A5425,'County Emission Factors'!A$2:E$3145,5,FALSE),IF(H5425="PM10-FIL",VLOOKUP(A5425,'County Emission Factors'!A$2:E$3145,5,FALSE),VLOOKUP(A5425,'County Emission Factors'!A$2:F$3145,6,FALSE)))</f>
        <v>1.5352294764059474E-2</v>
      </c>
      <c r="M5425" s="56" t="s">
        <v>5572</v>
      </c>
      <c r="N5425" t="s">
        <v>5571</v>
      </c>
      <c r="O5425">
        <f t="shared" si="90"/>
        <v>4.361950050127172</v>
      </c>
      <c r="P5425" t="s">
        <v>5572</v>
      </c>
    </row>
    <row r="5426" spans="1:16">
      <c r="A5426" s="54" t="s">
        <v>635</v>
      </c>
      <c r="B5426" s="54" t="s">
        <v>3043</v>
      </c>
      <c r="C5426" s="54" t="s">
        <v>4604</v>
      </c>
      <c r="D5426" s="54" t="s">
        <v>2880</v>
      </c>
      <c r="E5426" s="54" t="s">
        <v>4632</v>
      </c>
      <c r="F5426" s="54" t="s">
        <v>3690</v>
      </c>
      <c r="G5426" s="54">
        <v>2311020000</v>
      </c>
      <c r="H5426" s="54" t="s">
        <v>3691</v>
      </c>
      <c r="I5426" s="54" t="s">
        <v>3692</v>
      </c>
      <c r="J5426">
        <f>VLOOKUP(A5426,'County Acres Disturbed'!$A$2:$E$3146,5,FALSE)</f>
        <v>99.969433000692348</v>
      </c>
      <c r="K5426" s="55" t="s">
        <v>5571</v>
      </c>
      <c r="L5426">
        <f>IF(H5426="PM10-PRI",VLOOKUP(A5426,'County Emission Factors'!A$2:E$3145,5,FALSE),IF(H5426="PM10-FIL",VLOOKUP(A5426,'County Emission Factors'!A$2:E$3145,5,FALSE),VLOOKUP(A5426,'County Emission Factors'!A$2:F$3145,6,FALSE)))</f>
        <v>0.15352294764059465</v>
      </c>
      <c r="M5426" s="56" t="s">
        <v>5572</v>
      </c>
      <c r="N5426" t="s">
        <v>5571</v>
      </c>
      <c r="O5426">
        <f t="shared" si="90"/>
        <v>15.347602028225227</v>
      </c>
      <c r="P5426" t="s">
        <v>5572</v>
      </c>
    </row>
    <row r="5427" spans="1:16">
      <c r="A5427" s="54" t="s">
        <v>635</v>
      </c>
      <c r="B5427" s="54" t="s">
        <v>3043</v>
      </c>
      <c r="C5427" s="54" t="s">
        <v>4604</v>
      </c>
      <c r="D5427" s="54" t="s">
        <v>2880</v>
      </c>
      <c r="E5427" s="54" t="s">
        <v>4632</v>
      </c>
      <c r="F5427" s="54" t="s">
        <v>3690</v>
      </c>
      <c r="G5427" s="54">
        <v>2311020000</v>
      </c>
      <c r="H5427" s="54" t="s">
        <v>3693</v>
      </c>
      <c r="I5427" s="54" t="s">
        <v>3694</v>
      </c>
      <c r="J5427">
        <f>VLOOKUP(A5427,'County Acres Disturbed'!$A$2:$E$3146,5,FALSE)</f>
        <v>99.969433000692348</v>
      </c>
      <c r="K5427" s="55" t="s">
        <v>5571</v>
      </c>
      <c r="L5427">
        <f>IF(H5427="PM10-PRI",VLOOKUP(A5427,'County Emission Factors'!A$2:E$3145,5,FALSE),IF(H5427="PM10-FIL",VLOOKUP(A5427,'County Emission Factors'!A$2:E$3145,5,FALSE),VLOOKUP(A5427,'County Emission Factors'!A$2:F$3145,6,FALSE)))</f>
        <v>1.5352294764059466E-2</v>
      </c>
      <c r="M5427" s="56" t="s">
        <v>5572</v>
      </c>
      <c r="N5427" t="s">
        <v>5571</v>
      </c>
      <c r="O5427">
        <f t="shared" si="90"/>
        <v>1.5347602028225227</v>
      </c>
      <c r="P5427" t="s">
        <v>5572</v>
      </c>
    </row>
    <row r="5428" spans="1:16">
      <c r="A5428" s="54" t="s">
        <v>635</v>
      </c>
      <c r="B5428" s="54" t="s">
        <v>3043</v>
      </c>
      <c r="C5428" s="54" t="s">
        <v>4604</v>
      </c>
      <c r="D5428" s="54" t="s">
        <v>2880</v>
      </c>
      <c r="E5428" s="54" t="s">
        <v>4632</v>
      </c>
      <c r="F5428" s="54" t="s">
        <v>3690</v>
      </c>
      <c r="G5428" s="54">
        <v>2311020000</v>
      </c>
      <c r="H5428" s="54" t="s">
        <v>3695</v>
      </c>
      <c r="I5428" s="54" t="s">
        <v>3696</v>
      </c>
      <c r="J5428">
        <f>VLOOKUP(A5428,'County Acres Disturbed'!$A$2:$E$3146,5,FALSE)</f>
        <v>99.969433000692348</v>
      </c>
      <c r="K5428" s="55" t="s">
        <v>5571</v>
      </c>
      <c r="L5428">
        <f>IF(H5428="PM10-PRI",VLOOKUP(A5428,'County Emission Factors'!A$2:E$3145,5,FALSE),IF(H5428="PM10-FIL",VLOOKUP(A5428,'County Emission Factors'!A$2:E$3145,5,FALSE),VLOOKUP(A5428,'County Emission Factors'!A$2:F$3145,6,FALSE)))</f>
        <v>0.15352294764059465</v>
      </c>
      <c r="M5428" s="56" t="s">
        <v>5572</v>
      </c>
      <c r="N5428" t="s">
        <v>5571</v>
      </c>
      <c r="O5428">
        <f t="shared" si="90"/>
        <v>15.347602028225227</v>
      </c>
      <c r="P5428" t="s">
        <v>5572</v>
      </c>
    </row>
    <row r="5429" spans="1:16">
      <c r="A5429" s="54" t="s">
        <v>635</v>
      </c>
      <c r="B5429" s="54" t="s">
        <v>3043</v>
      </c>
      <c r="C5429" s="54" t="s">
        <v>4604</v>
      </c>
      <c r="D5429" s="54" t="s">
        <v>2880</v>
      </c>
      <c r="E5429" s="54" t="s">
        <v>4632</v>
      </c>
      <c r="F5429" s="54" t="s">
        <v>3690</v>
      </c>
      <c r="G5429" s="54">
        <v>2311020000</v>
      </c>
      <c r="H5429" s="54" t="s">
        <v>3697</v>
      </c>
      <c r="I5429" s="54" t="s">
        <v>3698</v>
      </c>
      <c r="J5429">
        <f>VLOOKUP(A5429,'County Acres Disturbed'!$A$2:$E$3146,5,FALSE)</f>
        <v>99.969433000692348</v>
      </c>
      <c r="K5429" s="55" t="s">
        <v>5571</v>
      </c>
      <c r="L5429">
        <f>IF(H5429="PM10-PRI",VLOOKUP(A5429,'County Emission Factors'!A$2:E$3145,5,FALSE),IF(H5429="PM10-FIL",VLOOKUP(A5429,'County Emission Factors'!A$2:E$3145,5,FALSE),VLOOKUP(A5429,'County Emission Factors'!A$2:F$3145,6,FALSE)))</f>
        <v>1.5352294764059466E-2</v>
      </c>
      <c r="M5429" s="56" t="s">
        <v>5572</v>
      </c>
      <c r="N5429" t="s">
        <v>5571</v>
      </c>
      <c r="O5429">
        <f t="shared" si="90"/>
        <v>1.5347602028225227</v>
      </c>
      <c r="P5429" t="s">
        <v>5572</v>
      </c>
    </row>
    <row r="5430" spans="1:16">
      <c r="A5430" s="54" t="s">
        <v>636</v>
      </c>
      <c r="B5430" s="54" t="s">
        <v>3043</v>
      </c>
      <c r="C5430" s="54" t="s">
        <v>4604</v>
      </c>
      <c r="D5430" s="54" t="s">
        <v>2881</v>
      </c>
      <c r="E5430" s="54" t="s">
        <v>4633</v>
      </c>
      <c r="F5430" s="54" t="s">
        <v>3690</v>
      </c>
      <c r="G5430" s="54">
        <v>2311020000</v>
      </c>
      <c r="H5430" s="54" t="s">
        <v>3691</v>
      </c>
      <c r="I5430" s="54" t="s">
        <v>3692</v>
      </c>
      <c r="J5430">
        <f>VLOOKUP(A5430,'County Acres Disturbed'!$A$2:$E$3146,5,FALSE)</f>
        <v>218.31305315907673</v>
      </c>
      <c r="K5430" s="55" t="s">
        <v>5571</v>
      </c>
      <c r="L5430">
        <f>IF(H5430="PM10-PRI",VLOOKUP(A5430,'County Emission Factors'!A$2:E$3145,5,FALSE),IF(H5430="PM10-FIL",VLOOKUP(A5430,'County Emission Factors'!A$2:E$3145,5,FALSE),VLOOKUP(A5430,'County Emission Factors'!A$2:F$3145,6,FALSE)))</f>
        <v>0.21288515406162464</v>
      </c>
      <c r="M5430" s="56" t="s">
        <v>5572</v>
      </c>
      <c r="N5430" t="s">
        <v>5571</v>
      </c>
      <c r="O5430">
        <f t="shared" si="90"/>
        <v>46.475607955433702</v>
      </c>
      <c r="P5430" t="s">
        <v>5572</v>
      </c>
    </row>
    <row r="5431" spans="1:16">
      <c r="A5431" s="54" t="s">
        <v>636</v>
      </c>
      <c r="B5431" s="54" t="s">
        <v>3043</v>
      </c>
      <c r="C5431" s="54" t="s">
        <v>4604</v>
      </c>
      <c r="D5431" s="54" t="s">
        <v>2881</v>
      </c>
      <c r="E5431" s="54" t="s">
        <v>4633</v>
      </c>
      <c r="F5431" s="54" t="s">
        <v>3690</v>
      </c>
      <c r="G5431" s="54">
        <v>2311020000</v>
      </c>
      <c r="H5431" s="54" t="s">
        <v>3693</v>
      </c>
      <c r="I5431" s="54" t="s">
        <v>3694</v>
      </c>
      <c r="J5431">
        <f>VLOOKUP(A5431,'County Acres Disturbed'!$A$2:$E$3146,5,FALSE)</f>
        <v>218.31305315907673</v>
      </c>
      <c r="K5431" s="55" t="s">
        <v>5571</v>
      </c>
      <c r="L5431">
        <f>IF(H5431="PM10-PRI",VLOOKUP(A5431,'County Emission Factors'!A$2:E$3145,5,FALSE),IF(H5431="PM10-FIL",VLOOKUP(A5431,'County Emission Factors'!A$2:E$3145,5,FALSE),VLOOKUP(A5431,'County Emission Factors'!A$2:F$3145,6,FALSE)))</f>
        <v>2.1288515406162466E-2</v>
      </c>
      <c r="M5431" s="56" t="s">
        <v>5572</v>
      </c>
      <c r="N5431" t="s">
        <v>5571</v>
      </c>
      <c r="O5431">
        <f t="shared" si="90"/>
        <v>4.6475607955433702</v>
      </c>
      <c r="P5431" t="s">
        <v>5572</v>
      </c>
    </row>
    <row r="5432" spans="1:16">
      <c r="A5432" s="54" t="s">
        <v>636</v>
      </c>
      <c r="B5432" s="54" t="s">
        <v>3043</v>
      </c>
      <c r="C5432" s="54" t="s">
        <v>4604</v>
      </c>
      <c r="D5432" s="54" t="s">
        <v>2881</v>
      </c>
      <c r="E5432" s="54" t="s">
        <v>4633</v>
      </c>
      <c r="F5432" s="54" t="s">
        <v>3690</v>
      </c>
      <c r="G5432" s="54">
        <v>2311020000</v>
      </c>
      <c r="H5432" s="54" t="s">
        <v>3695</v>
      </c>
      <c r="I5432" s="54" t="s">
        <v>3696</v>
      </c>
      <c r="J5432">
        <f>VLOOKUP(A5432,'County Acres Disturbed'!$A$2:$E$3146,5,FALSE)</f>
        <v>218.31305315907673</v>
      </c>
      <c r="K5432" s="55" t="s">
        <v>5571</v>
      </c>
      <c r="L5432">
        <f>IF(H5432="PM10-PRI",VLOOKUP(A5432,'County Emission Factors'!A$2:E$3145,5,FALSE),IF(H5432="PM10-FIL",VLOOKUP(A5432,'County Emission Factors'!A$2:E$3145,5,FALSE),VLOOKUP(A5432,'County Emission Factors'!A$2:F$3145,6,FALSE)))</f>
        <v>0.21288515406162464</v>
      </c>
      <c r="M5432" s="56" t="s">
        <v>5572</v>
      </c>
      <c r="N5432" t="s">
        <v>5571</v>
      </c>
      <c r="O5432">
        <f t="shared" si="90"/>
        <v>46.475607955433702</v>
      </c>
      <c r="P5432" t="s">
        <v>5572</v>
      </c>
    </row>
    <row r="5433" spans="1:16">
      <c r="A5433" s="54" t="s">
        <v>636</v>
      </c>
      <c r="B5433" s="54" t="s">
        <v>3043</v>
      </c>
      <c r="C5433" s="54" t="s">
        <v>4604</v>
      </c>
      <c r="D5433" s="54" t="s">
        <v>2881</v>
      </c>
      <c r="E5433" s="54" t="s">
        <v>4633</v>
      </c>
      <c r="F5433" s="54" t="s">
        <v>3690</v>
      </c>
      <c r="G5433" s="54">
        <v>2311020000</v>
      </c>
      <c r="H5433" s="54" t="s">
        <v>3697</v>
      </c>
      <c r="I5433" s="54" t="s">
        <v>3698</v>
      </c>
      <c r="J5433">
        <f>VLOOKUP(A5433,'County Acres Disturbed'!$A$2:$E$3146,5,FALSE)</f>
        <v>218.31305315907673</v>
      </c>
      <c r="K5433" s="55" t="s">
        <v>5571</v>
      </c>
      <c r="L5433">
        <f>IF(H5433="PM10-PRI",VLOOKUP(A5433,'County Emission Factors'!A$2:E$3145,5,FALSE),IF(H5433="PM10-FIL",VLOOKUP(A5433,'County Emission Factors'!A$2:E$3145,5,FALSE),VLOOKUP(A5433,'County Emission Factors'!A$2:F$3145,6,FALSE)))</f>
        <v>2.1288515406162466E-2</v>
      </c>
      <c r="M5433" s="56" t="s">
        <v>5572</v>
      </c>
      <c r="N5433" t="s">
        <v>5571</v>
      </c>
      <c r="O5433">
        <f t="shared" si="90"/>
        <v>4.6475607955433702</v>
      </c>
      <c r="P5433" t="s">
        <v>5572</v>
      </c>
    </row>
    <row r="5434" spans="1:16">
      <c r="A5434" s="54" t="s">
        <v>2442</v>
      </c>
      <c r="B5434" s="54" t="s">
        <v>3043</v>
      </c>
      <c r="C5434" s="54" t="s">
        <v>4604</v>
      </c>
      <c r="D5434" s="54" t="s">
        <v>2882</v>
      </c>
      <c r="E5434" s="54" t="s">
        <v>3745</v>
      </c>
      <c r="F5434" s="54" t="s">
        <v>3690</v>
      </c>
      <c r="G5434" s="54">
        <v>2311020000</v>
      </c>
      <c r="H5434" s="54" t="s">
        <v>3691</v>
      </c>
      <c r="I5434" s="54" t="s">
        <v>3692</v>
      </c>
      <c r="J5434">
        <f>VLOOKUP(A5434,'County Acres Disturbed'!$A$2:$E$3146,5,FALSE)</f>
        <v>0</v>
      </c>
      <c r="K5434" s="55" t="s">
        <v>5571</v>
      </c>
      <c r="L5434">
        <f>IF(H5434="PM10-PRI",VLOOKUP(A5434,'County Emission Factors'!A$2:E$3145,5,FALSE),IF(H5434="PM10-FIL",VLOOKUP(A5434,'County Emission Factors'!A$2:E$3145,5,FALSE),VLOOKUP(A5434,'County Emission Factors'!A$2:F$3145,6,FALSE)))</f>
        <v>0.15352294764059474</v>
      </c>
      <c r="M5434" s="56" t="s">
        <v>5572</v>
      </c>
      <c r="N5434" t="s">
        <v>5571</v>
      </c>
      <c r="O5434">
        <f t="shared" si="90"/>
        <v>0</v>
      </c>
      <c r="P5434" t="s">
        <v>5572</v>
      </c>
    </row>
    <row r="5435" spans="1:16">
      <c r="A5435" s="54" t="s">
        <v>2442</v>
      </c>
      <c r="B5435" s="54" t="s">
        <v>3043</v>
      </c>
      <c r="C5435" s="54" t="s">
        <v>4604</v>
      </c>
      <c r="D5435" s="54" t="s">
        <v>2882</v>
      </c>
      <c r="E5435" s="54" t="s">
        <v>3745</v>
      </c>
      <c r="F5435" s="54" t="s">
        <v>3690</v>
      </c>
      <c r="G5435" s="54">
        <v>2311020000</v>
      </c>
      <c r="H5435" s="54" t="s">
        <v>3693</v>
      </c>
      <c r="I5435" s="54" t="s">
        <v>3694</v>
      </c>
      <c r="J5435">
        <f>VLOOKUP(A5435,'County Acres Disturbed'!$A$2:$E$3146,5,FALSE)</f>
        <v>0</v>
      </c>
      <c r="K5435" s="55" t="s">
        <v>5571</v>
      </c>
      <c r="L5435">
        <f>IF(H5435="PM10-PRI",VLOOKUP(A5435,'County Emission Factors'!A$2:E$3145,5,FALSE),IF(H5435="PM10-FIL",VLOOKUP(A5435,'County Emission Factors'!A$2:E$3145,5,FALSE),VLOOKUP(A5435,'County Emission Factors'!A$2:F$3145,6,FALSE)))</f>
        <v>1.5352294764059474E-2</v>
      </c>
      <c r="M5435" s="56" t="s">
        <v>5572</v>
      </c>
      <c r="N5435" t="s">
        <v>5571</v>
      </c>
      <c r="O5435">
        <f t="shared" si="90"/>
        <v>0</v>
      </c>
      <c r="P5435" t="s">
        <v>5572</v>
      </c>
    </row>
    <row r="5436" spans="1:16">
      <c r="A5436" s="54" t="s">
        <v>2442</v>
      </c>
      <c r="B5436" s="54" t="s">
        <v>3043</v>
      </c>
      <c r="C5436" s="54" t="s">
        <v>4604</v>
      </c>
      <c r="D5436" s="54" t="s">
        <v>2882</v>
      </c>
      <c r="E5436" s="54" t="s">
        <v>3745</v>
      </c>
      <c r="F5436" s="54" t="s">
        <v>3690</v>
      </c>
      <c r="G5436" s="54">
        <v>2311020000</v>
      </c>
      <c r="H5436" s="54" t="s">
        <v>3695</v>
      </c>
      <c r="I5436" s="54" t="s">
        <v>3696</v>
      </c>
      <c r="J5436">
        <f>VLOOKUP(A5436,'County Acres Disturbed'!$A$2:$E$3146,5,FALSE)</f>
        <v>0</v>
      </c>
      <c r="K5436" s="55" t="s">
        <v>5571</v>
      </c>
      <c r="L5436">
        <f>IF(H5436="PM10-PRI",VLOOKUP(A5436,'County Emission Factors'!A$2:E$3145,5,FALSE),IF(H5436="PM10-FIL",VLOOKUP(A5436,'County Emission Factors'!A$2:E$3145,5,FALSE),VLOOKUP(A5436,'County Emission Factors'!A$2:F$3145,6,FALSE)))</f>
        <v>0.15352294764059474</v>
      </c>
      <c r="M5436" s="56" t="s">
        <v>5572</v>
      </c>
      <c r="N5436" t="s">
        <v>5571</v>
      </c>
      <c r="O5436">
        <f t="shared" si="90"/>
        <v>0</v>
      </c>
      <c r="P5436" t="s">
        <v>5572</v>
      </c>
    </row>
    <row r="5437" spans="1:16">
      <c r="A5437" s="54" t="s">
        <v>2442</v>
      </c>
      <c r="B5437" s="54" t="s">
        <v>3043</v>
      </c>
      <c r="C5437" s="54" t="s">
        <v>4604</v>
      </c>
      <c r="D5437" s="54" t="s">
        <v>2882</v>
      </c>
      <c r="E5437" s="54" t="s">
        <v>3745</v>
      </c>
      <c r="F5437" s="54" t="s">
        <v>3690</v>
      </c>
      <c r="G5437" s="54">
        <v>2311020000</v>
      </c>
      <c r="H5437" s="54" t="s">
        <v>3697</v>
      </c>
      <c r="I5437" s="54" t="s">
        <v>3698</v>
      </c>
      <c r="J5437">
        <f>VLOOKUP(A5437,'County Acres Disturbed'!$A$2:$E$3146,5,FALSE)</f>
        <v>0</v>
      </c>
      <c r="K5437" s="55" t="s">
        <v>5571</v>
      </c>
      <c r="L5437">
        <f>IF(H5437="PM10-PRI",VLOOKUP(A5437,'County Emission Factors'!A$2:E$3145,5,FALSE),IF(H5437="PM10-FIL",VLOOKUP(A5437,'County Emission Factors'!A$2:E$3145,5,FALSE),VLOOKUP(A5437,'County Emission Factors'!A$2:F$3145,6,FALSE)))</f>
        <v>1.5352294764059474E-2</v>
      </c>
      <c r="M5437" s="56" t="s">
        <v>5572</v>
      </c>
      <c r="N5437" t="s">
        <v>5571</v>
      </c>
      <c r="O5437">
        <f t="shared" si="90"/>
        <v>0</v>
      </c>
      <c r="P5437" t="s">
        <v>5572</v>
      </c>
    </row>
    <row r="5438" spans="1:16">
      <c r="A5438" s="54" t="s">
        <v>637</v>
      </c>
      <c r="B5438" s="54" t="s">
        <v>3043</v>
      </c>
      <c r="C5438" s="54" t="s">
        <v>4604</v>
      </c>
      <c r="D5438" s="54" t="s">
        <v>2883</v>
      </c>
      <c r="E5438" s="54" t="s">
        <v>4021</v>
      </c>
      <c r="F5438" s="54" t="s">
        <v>3690</v>
      </c>
      <c r="G5438" s="54">
        <v>2311020000</v>
      </c>
      <c r="H5438" s="54" t="s">
        <v>3691</v>
      </c>
      <c r="I5438" s="54" t="s">
        <v>3692</v>
      </c>
      <c r="J5438">
        <f>VLOOKUP(A5438,'County Acres Disturbed'!$A$2:$E$3146,5,FALSE)</f>
        <v>218.31305315907673</v>
      </c>
      <c r="K5438" s="55" t="s">
        <v>5571</v>
      </c>
      <c r="L5438">
        <f>IF(H5438="PM10-PRI",VLOOKUP(A5438,'County Emission Factors'!A$2:E$3145,5,FALSE),IF(H5438="PM10-FIL",VLOOKUP(A5438,'County Emission Factors'!A$2:E$3145,5,FALSE),VLOOKUP(A5438,'County Emission Factors'!A$2:F$3145,6,FALSE)))</f>
        <v>0.15352294764059474</v>
      </c>
      <c r="M5438" s="56" t="s">
        <v>5572</v>
      </c>
      <c r="N5438" t="s">
        <v>5571</v>
      </c>
      <c r="O5438">
        <f t="shared" si="90"/>
        <v>33.51606342939931</v>
      </c>
      <c r="P5438" t="s">
        <v>5572</v>
      </c>
    </row>
    <row r="5439" spans="1:16">
      <c r="A5439" s="54" t="s">
        <v>637</v>
      </c>
      <c r="B5439" s="54" t="s">
        <v>3043</v>
      </c>
      <c r="C5439" s="54" t="s">
        <v>4604</v>
      </c>
      <c r="D5439" s="54" t="s">
        <v>2883</v>
      </c>
      <c r="E5439" s="54" t="s">
        <v>4021</v>
      </c>
      <c r="F5439" s="54" t="s">
        <v>3690</v>
      </c>
      <c r="G5439" s="54">
        <v>2311020000</v>
      </c>
      <c r="H5439" s="54" t="s">
        <v>3693</v>
      </c>
      <c r="I5439" s="54" t="s">
        <v>3694</v>
      </c>
      <c r="J5439">
        <f>VLOOKUP(A5439,'County Acres Disturbed'!$A$2:$E$3146,5,FALSE)</f>
        <v>218.31305315907673</v>
      </c>
      <c r="K5439" s="55" t="s">
        <v>5571</v>
      </c>
      <c r="L5439">
        <f>IF(H5439="PM10-PRI",VLOOKUP(A5439,'County Emission Factors'!A$2:E$3145,5,FALSE),IF(H5439="PM10-FIL",VLOOKUP(A5439,'County Emission Factors'!A$2:E$3145,5,FALSE),VLOOKUP(A5439,'County Emission Factors'!A$2:F$3145,6,FALSE)))</f>
        <v>1.5352294764059474E-2</v>
      </c>
      <c r="M5439" s="56" t="s">
        <v>5572</v>
      </c>
      <c r="N5439" t="s">
        <v>5571</v>
      </c>
      <c r="O5439">
        <f t="shared" si="90"/>
        <v>3.3516063429399314</v>
      </c>
      <c r="P5439" t="s">
        <v>5572</v>
      </c>
    </row>
    <row r="5440" spans="1:16">
      <c r="A5440" s="54" t="s">
        <v>637</v>
      </c>
      <c r="B5440" s="54" t="s">
        <v>3043</v>
      </c>
      <c r="C5440" s="54" t="s">
        <v>4604</v>
      </c>
      <c r="D5440" s="54" t="s">
        <v>2883</v>
      </c>
      <c r="E5440" s="54" t="s">
        <v>4021</v>
      </c>
      <c r="F5440" s="54" t="s">
        <v>3690</v>
      </c>
      <c r="G5440" s="54">
        <v>2311020000</v>
      </c>
      <c r="H5440" s="54" t="s">
        <v>3695</v>
      </c>
      <c r="I5440" s="54" t="s">
        <v>3696</v>
      </c>
      <c r="J5440">
        <f>VLOOKUP(A5440,'County Acres Disturbed'!$A$2:$E$3146,5,FALSE)</f>
        <v>218.31305315907673</v>
      </c>
      <c r="K5440" s="55" t="s">
        <v>5571</v>
      </c>
      <c r="L5440">
        <f>IF(H5440="PM10-PRI",VLOOKUP(A5440,'County Emission Factors'!A$2:E$3145,5,FALSE),IF(H5440="PM10-FIL",VLOOKUP(A5440,'County Emission Factors'!A$2:E$3145,5,FALSE),VLOOKUP(A5440,'County Emission Factors'!A$2:F$3145,6,FALSE)))</f>
        <v>0.15352294764059474</v>
      </c>
      <c r="M5440" s="56" t="s">
        <v>5572</v>
      </c>
      <c r="N5440" t="s">
        <v>5571</v>
      </c>
      <c r="O5440">
        <f t="shared" si="90"/>
        <v>33.51606342939931</v>
      </c>
      <c r="P5440" t="s">
        <v>5572</v>
      </c>
    </row>
    <row r="5441" spans="1:16">
      <c r="A5441" s="54" t="s">
        <v>637</v>
      </c>
      <c r="B5441" s="54" t="s">
        <v>3043</v>
      </c>
      <c r="C5441" s="54" t="s">
        <v>4604</v>
      </c>
      <c r="D5441" s="54" t="s">
        <v>2883</v>
      </c>
      <c r="E5441" s="54" t="s">
        <v>4021</v>
      </c>
      <c r="F5441" s="54" t="s">
        <v>3690</v>
      </c>
      <c r="G5441" s="54">
        <v>2311020000</v>
      </c>
      <c r="H5441" s="54" t="s">
        <v>3697</v>
      </c>
      <c r="I5441" s="54" t="s">
        <v>3698</v>
      </c>
      <c r="J5441">
        <f>VLOOKUP(A5441,'County Acres Disturbed'!$A$2:$E$3146,5,FALSE)</f>
        <v>218.31305315907673</v>
      </c>
      <c r="K5441" s="55" t="s">
        <v>5571</v>
      </c>
      <c r="L5441">
        <f>IF(H5441="PM10-PRI",VLOOKUP(A5441,'County Emission Factors'!A$2:E$3145,5,FALSE),IF(H5441="PM10-FIL",VLOOKUP(A5441,'County Emission Factors'!A$2:E$3145,5,FALSE),VLOOKUP(A5441,'County Emission Factors'!A$2:F$3145,6,FALSE)))</f>
        <v>1.5352294764059474E-2</v>
      </c>
      <c r="M5441" s="56" t="s">
        <v>5572</v>
      </c>
      <c r="N5441" t="s">
        <v>5571</v>
      </c>
      <c r="O5441">
        <f t="shared" si="90"/>
        <v>3.3516063429399314</v>
      </c>
      <c r="P5441" t="s">
        <v>5572</v>
      </c>
    </row>
    <row r="5442" spans="1:16">
      <c r="A5442" s="54" t="s">
        <v>638</v>
      </c>
      <c r="B5442" s="54" t="s">
        <v>3043</v>
      </c>
      <c r="C5442" s="54" t="s">
        <v>4604</v>
      </c>
      <c r="D5442" s="54" t="s">
        <v>2884</v>
      </c>
      <c r="E5442" s="54" t="s">
        <v>4634</v>
      </c>
      <c r="F5442" s="54" t="s">
        <v>3690</v>
      </c>
      <c r="G5442" s="54">
        <v>2311020000</v>
      </c>
      <c r="H5442" s="54" t="s">
        <v>3691</v>
      </c>
      <c r="I5442" s="54" t="s">
        <v>3692</v>
      </c>
      <c r="J5442">
        <f>VLOOKUP(A5442,'County Acres Disturbed'!$A$2:$E$3146,5,FALSE)</f>
        <v>136.80027673778952</v>
      </c>
      <c r="K5442" s="55" t="s">
        <v>5571</v>
      </c>
      <c r="L5442">
        <f>IF(H5442="PM10-PRI",VLOOKUP(A5442,'County Emission Factors'!A$2:E$3145,5,FALSE),IF(H5442="PM10-FIL",VLOOKUP(A5442,'County Emission Factors'!A$2:E$3145,5,FALSE),VLOOKUP(A5442,'County Emission Factors'!A$2:F$3145,6,FALSE)))</f>
        <v>0.15352294764059474</v>
      </c>
      <c r="M5442" s="56" t="s">
        <v>5572</v>
      </c>
      <c r="N5442" t="s">
        <v>5571</v>
      </c>
      <c r="O5442">
        <f t="shared" si="90"/>
        <v>21.001981722834529</v>
      </c>
      <c r="P5442" t="s">
        <v>5572</v>
      </c>
    </row>
    <row r="5443" spans="1:16">
      <c r="A5443" s="54" t="s">
        <v>638</v>
      </c>
      <c r="B5443" s="54" t="s">
        <v>3043</v>
      </c>
      <c r="C5443" s="54" t="s">
        <v>4604</v>
      </c>
      <c r="D5443" s="54" t="s">
        <v>2884</v>
      </c>
      <c r="E5443" s="54" t="s">
        <v>4634</v>
      </c>
      <c r="F5443" s="54" t="s">
        <v>3690</v>
      </c>
      <c r="G5443" s="54">
        <v>2311020000</v>
      </c>
      <c r="H5443" s="54" t="s">
        <v>3693</v>
      </c>
      <c r="I5443" s="54" t="s">
        <v>3694</v>
      </c>
      <c r="J5443">
        <f>VLOOKUP(A5443,'County Acres Disturbed'!$A$2:$E$3146,5,FALSE)</f>
        <v>136.80027673778952</v>
      </c>
      <c r="K5443" s="55" t="s">
        <v>5571</v>
      </c>
      <c r="L5443">
        <f>IF(H5443="PM10-PRI",VLOOKUP(A5443,'County Emission Factors'!A$2:E$3145,5,FALSE),IF(H5443="PM10-FIL",VLOOKUP(A5443,'County Emission Factors'!A$2:E$3145,5,FALSE),VLOOKUP(A5443,'County Emission Factors'!A$2:F$3145,6,FALSE)))</f>
        <v>1.5352294764059474E-2</v>
      </c>
      <c r="M5443" s="56" t="s">
        <v>5572</v>
      </c>
      <c r="N5443" t="s">
        <v>5571</v>
      </c>
      <c r="O5443">
        <f t="shared" si="90"/>
        <v>2.1001981722834531</v>
      </c>
      <c r="P5443" t="s">
        <v>5572</v>
      </c>
    </row>
    <row r="5444" spans="1:16">
      <c r="A5444" s="54" t="s">
        <v>638</v>
      </c>
      <c r="B5444" s="54" t="s">
        <v>3043</v>
      </c>
      <c r="C5444" s="54" t="s">
        <v>4604</v>
      </c>
      <c r="D5444" s="54" t="s">
        <v>2884</v>
      </c>
      <c r="E5444" s="54" t="s">
        <v>4634</v>
      </c>
      <c r="F5444" s="54" t="s">
        <v>3690</v>
      </c>
      <c r="G5444" s="54">
        <v>2311020000</v>
      </c>
      <c r="H5444" s="54" t="s">
        <v>3695</v>
      </c>
      <c r="I5444" s="54" t="s">
        <v>3696</v>
      </c>
      <c r="J5444">
        <f>VLOOKUP(A5444,'County Acres Disturbed'!$A$2:$E$3146,5,FALSE)</f>
        <v>136.80027673778952</v>
      </c>
      <c r="K5444" s="55" t="s">
        <v>5571</v>
      </c>
      <c r="L5444">
        <f>IF(H5444="PM10-PRI",VLOOKUP(A5444,'County Emission Factors'!A$2:E$3145,5,FALSE),IF(H5444="PM10-FIL",VLOOKUP(A5444,'County Emission Factors'!A$2:E$3145,5,FALSE),VLOOKUP(A5444,'County Emission Factors'!A$2:F$3145,6,FALSE)))</f>
        <v>0.15352294764059474</v>
      </c>
      <c r="M5444" s="56" t="s">
        <v>5572</v>
      </c>
      <c r="N5444" t="s">
        <v>5571</v>
      </c>
      <c r="O5444">
        <f t="shared" si="90"/>
        <v>21.001981722834529</v>
      </c>
      <c r="P5444" t="s">
        <v>5572</v>
      </c>
    </row>
    <row r="5445" spans="1:16">
      <c r="A5445" s="54" t="s">
        <v>638</v>
      </c>
      <c r="B5445" s="54" t="s">
        <v>3043</v>
      </c>
      <c r="C5445" s="54" t="s">
        <v>4604</v>
      </c>
      <c r="D5445" s="54" t="s">
        <v>2884</v>
      </c>
      <c r="E5445" s="54" t="s">
        <v>4634</v>
      </c>
      <c r="F5445" s="54" t="s">
        <v>3690</v>
      </c>
      <c r="G5445" s="54">
        <v>2311020000</v>
      </c>
      <c r="H5445" s="54" t="s">
        <v>3697</v>
      </c>
      <c r="I5445" s="54" t="s">
        <v>3698</v>
      </c>
      <c r="J5445">
        <f>VLOOKUP(A5445,'County Acres Disturbed'!$A$2:$E$3146,5,FALSE)</f>
        <v>136.80027673778952</v>
      </c>
      <c r="K5445" s="55" t="s">
        <v>5571</v>
      </c>
      <c r="L5445">
        <f>IF(H5445="PM10-PRI",VLOOKUP(A5445,'County Emission Factors'!A$2:E$3145,5,FALSE),IF(H5445="PM10-FIL",VLOOKUP(A5445,'County Emission Factors'!A$2:E$3145,5,FALSE),VLOOKUP(A5445,'County Emission Factors'!A$2:F$3145,6,FALSE)))</f>
        <v>1.5352294764059474E-2</v>
      </c>
      <c r="M5445" s="56" t="s">
        <v>5572</v>
      </c>
      <c r="N5445" t="s">
        <v>5571</v>
      </c>
      <c r="O5445">
        <f t="shared" si="90"/>
        <v>2.1001981722834531</v>
      </c>
      <c r="P5445" t="s">
        <v>5572</v>
      </c>
    </row>
    <row r="5446" spans="1:16">
      <c r="A5446" s="54" t="s">
        <v>639</v>
      </c>
      <c r="B5446" s="54" t="s">
        <v>3043</v>
      </c>
      <c r="C5446" s="54" t="s">
        <v>4604</v>
      </c>
      <c r="D5446" s="54" t="s">
        <v>2885</v>
      </c>
      <c r="E5446" s="54" t="s">
        <v>4635</v>
      </c>
      <c r="F5446" s="54" t="s">
        <v>3690</v>
      </c>
      <c r="G5446" s="54">
        <v>2311020000</v>
      </c>
      <c r="H5446" s="54" t="s">
        <v>3691</v>
      </c>
      <c r="I5446" s="54" t="s">
        <v>3692</v>
      </c>
      <c r="J5446">
        <f>VLOOKUP(A5446,'County Acres Disturbed'!$A$2:$E$3146,5,FALSE)</f>
        <v>36.385508859846119</v>
      </c>
      <c r="K5446" s="55" t="s">
        <v>5571</v>
      </c>
      <c r="L5446">
        <f>IF(H5446="PM10-PRI",VLOOKUP(A5446,'County Emission Factors'!A$2:E$3145,5,FALSE),IF(H5446="PM10-FIL",VLOOKUP(A5446,'County Emission Factors'!A$2:E$3145,5,FALSE),VLOOKUP(A5446,'County Emission Factors'!A$2:F$3145,6,FALSE)))</f>
        <v>0.21288515406162464</v>
      </c>
      <c r="M5446" s="56" t="s">
        <v>5572</v>
      </c>
      <c r="N5446" t="s">
        <v>5571</v>
      </c>
      <c r="O5446">
        <f t="shared" si="90"/>
        <v>7.7459346592389497</v>
      </c>
      <c r="P5446" t="s">
        <v>5572</v>
      </c>
    </row>
    <row r="5447" spans="1:16">
      <c r="A5447" s="54" t="s">
        <v>639</v>
      </c>
      <c r="B5447" s="54" t="s">
        <v>3043</v>
      </c>
      <c r="C5447" s="54" t="s">
        <v>4604</v>
      </c>
      <c r="D5447" s="54" t="s">
        <v>2885</v>
      </c>
      <c r="E5447" s="54" t="s">
        <v>4635</v>
      </c>
      <c r="F5447" s="54" t="s">
        <v>3690</v>
      </c>
      <c r="G5447" s="54">
        <v>2311020000</v>
      </c>
      <c r="H5447" s="54" t="s">
        <v>3693</v>
      </c>
      <c r="I5447" s="54" t="s">
        <v>3694</v>
      </c>
      <c r="J5447">
        <f>VLOOKUP(A5447,'County Acres Disturbed'!$A$2:$E$3146,5,FALSE)</f>
        <v>36.385508859846119</v>
      </c>
      <c r="K5447" s="55" t="s">
        <v>5571</v>
      </c>
      <c r="L5447">
        <f>IF(H5447="PM10-PRI",VLOOKUP(A5447,'County Emission Factors'!A$2:E$3145,5,FALSE),IF(H5447="PM10-FIL",VLOOKUP(A5447,'County Emission Factors'!A$2:E$3145,5,FALSE),VLOOKUP(A5447,'County Emission Factors'!A$2:F$3145,6,FALSE)))</f>
        <v>2.1288515406162466E-2</v>
      </c>
      <c r="M5447" s="56" t="s">
        <v>5572</v>
      </c>
      <c r="N5447" t="s">
        <v>5571</v>
      </c>
      <c r="O5447">
        <f t="shared" si="90"/>
        <v>0.774593465923895</v>
      </c>
      <c r="P5447" t="s">
        <v>5572</v>
      </c>
    </row>
    <row r="5448" spans="1:16">
      <c r="A5448" s="54" t="s">
        <v>639</v>
      </c>
      <c r="B5448" s="54" t="s">
        <v>3043</v>
      </c>
      <c r="C5448" s="54" t="s">
        <v>4604</v>
      </c>
      <c r="D5448" s="54" t="s">
        <v>2885</v>
      </c>
      <c r="E5448" s="54" t="s">
        <v>4635</v>
      </c>
      <c r="F5448" s="54" t="s">
        <v>3690</v>
      </c>
      <c r="G5448" s="54">
        <v>2311020000</v>
      </c>
      <c r="H5448" s="54" t="s">
        <v>3695</v>
      </c>
      <c r="I5448" s="54" t="s">
        <v>3696</v>
      </c>
      <c r="J5448">
        <f>VLOOKUP(A5448,'County Acres Disturbed'!$A$2:$E$3146,5,FALSE)</f>
        <v>36.385508859846119</v>
      </c>
      <c r="K5448" s="55" t="s">
        <v>5571</v>
      </c>
      <c r="L5448">
        <f>IF(H5448="PM10-PRI",VLOOKUP(A5448,'County Emission Factors'!A$2:E$3145,5,FALSE),IF(H5448="PM10-FIL",VLOOKUP(A5448,'County Emission Factors'!A$2:E$3145,5,FALSE),VLOOKUP(A5448,'County Emission Factors'!A$2:F$3145,6,FALSE)))</f>
        <v>0.21288515406162464</v>
      </c>
      <c r="M5448" s="56" t="s">
        <v>5572</v>
      </c>
      <c r="N5448" t="s">
        <v>5571</v>
      </c>
      <c r="O5448">
        <f t="shared" si="90"/>
        <v>7.7459346592389497</v>
      </c>
      <c r="P5448" t="s">
        <v>5572</v>
      </c>
    </row>
    <row r="5449" spans="1:16">
      <c r="A5449" s="54" t="s">
        <v>639</v>
      </c>
      <c r="B5449" s="54" t="s">
        <v>3043</v>
      </c>
      <c r="C5449" s="54" t="s">
        <v>4604</v>
      </c>
      <c r="D5449" s="54" t="s">
        <v>2885</v>
      </c>
      <c r="E5449" s="54" t="s">
        <v>4635</v>
      </c>
      <c r="F5449" s="54" t="s">
        <v>3690</v>
      </c>
      <c r="G5449" s="54">
        <v>2311020000</v>
      </c>
      <c r="H5449" s="54" t="s">
        <v>3697</v>
      </c>
      <c r="I5449" s="54" t="s">
        <v>3698</v>
      </c>
      <c r="J5449">
        <f>VLOOKUP(A5449,'County Acres Disturbed'!$A$2:$E$3146,5,FALSE)</f>
        <v>36.385508859846119</v>
      </c>
      <c r="K5449" s="55" t="s">
        <v>5571</v>
      </c>
      <c r="L5449">
        <f>IF(H5449="PM10-PRI",VLOOKUP(A5449,'County Emission Factors'!A$2:E$3145,5,FALSE),IF(H5449="PM10-FIL",VLOOKUP(A5449,'County Emission Factors'!A$2:E$3145,5,FALSE),VLOOKUP(A5449,'County Emission Factors'!A$2:F$3145,6,FALSE)))</f>
        <v>2.1288515406162466E-2</v>
      </c>
      <c r="M5449" s="56" t="s">
        <v>5572</v>
      </c>
      <c r="N5449" t="s">
        <v>5571</v>
      </c>
      <c r="O5449">
        <f t="shared" si="90"/>
        <v>0.774593465923895</v>
      </c>
      <c r="P5449" t="s">
        <v>5572</v>
      </c>
    </row>
    <row r="5450" spans="1:16">
      <c r="A5450" s="54" t="s">
        <v>640</v>
      </c>
      <c r="B5450" s="54" t="s">
        <v>3043</v>
      </c>
      <c r="C5450" s="54" t="s">
        <v>4604</v>
      </c>
      <c r="D5450" s="54" t="s">
        <v>2886</v>
      </c>
      <c r="E5450" s="54" t="s">
        <v>4636</v>
      </c>
      <c r="F5450" s="54" t="s">
        <v>3690</v>
      </c>
      <c r="G5450" s="54">
        <v>2311020000</v>
      </c>
      <c r="H5450" s="54" t="s">
        <v>3691</v>
      </c>
      <c r="I5450" s="54" t="s">
        <v>3692</v>
      </c>
      <c r="J5450">
        <f>VLOOKUP(A5450,'County Acres Disturbed'!$A$2:$E$3146,5,FALSE)</f>
        <v>173.63112047488673</v>
      </c>
      <c r="K5450" s="55" t="s">
        <v>5571</v>
      </c>
      <c r="L5450">
        <f>IF(H5450="PM10-PRI",VLOOKUP(A5450,'County Emission Factors'!A$2:E$3145,5,FALSE),IF(H5450="PM10-FIL",VLOOKUP(A5450,'County Emission Factors'!A$2:E$3145,5,FALSE),VLOOKUP(A5450,'County Emission Factors'!A$2:F$3145,6,FALSE)))</f>
        <v>0.15352294764059474</v>
      </c>
      <c r="M5450" s="56" t="s">
        <v>5572</v>
      </c>
      <c r="N5450" t="s">
        <v>5571</v>
      </c>
      <c r="O5450">
        <f t="shared" si="90"/>
        <v>26.656361417443833</v>
      </c>
      <c r="P5450" t="s">
        <v>5572</v>
      </c>
    </row>
    <row r="5451" spans="1:16">
      <c r="A5451" s="54" t="s">
        <v>640</v>
      </c>
      <c r="B5451" s="54" t="s">
        <v>3043</v>
      </c>
      <c r="C5451" s="54" t="s">
        <v>4604</v>
      </c>
      <c r="D5451" s="54" t="s">
        <v>2886</v>
      </c>
      <c r="E5451" s="54" t="s">
        <v>4636</v>
      </c>
      <c r="F5451" s="54" t="s">
        <v>3690</v>
      </c>
      <c r="G5451" s="54">
        <v>2311020000</v>
      </c>
      <c r="H5451" s="54" t="s">
        <v>3693</v>
      </c>
      <c r="I5451" s="54" t="s">
        <v>3694</v>
      </c>
      <c r="J5451">
        <f>VLOOKUP(A5451,'County Acres Disturbed'!$A$2:$E$3146,5,FALSE)</f>
        <v>173.63112047488673</v>
      </c>
      <c r="K5451" s="55" t="s">
        <v>5571</v>
      </c>
      <c r="L5451">
        <f>IF(H5451="PM10-PRI",VLOOKUP(A5451,'County Emission Factors'!A$2:E$3145,5,FALSE),IF(H5451="PM10-FIL",VLOOKUP(A5451,'County Emission Factors'!A$2:E$3145,5,FALSE),VLOOKUP(A5451,'County Emission Factors'!A$2:F$3145,6,FALSE)))</f>
        <v>1.5352294764059474E-2</v>
      </c>
      <c r="M5451" s="56" t="s">
        <v>5572</v>
      </c>
      <c r="N5451" t="s">
        <v>5571</v>
      </c>
      <c r="O5451">
        <f t="shared" si="90"/>
        <v>2.6656361417443835</v>
      </c>
      <c r="P5451" t="s">
        <v>5572</v>
      </c>
    </row>
    <row r="5452" spans="1:16">
      <c r="A5452" s="54" t="s">
        <v>640</v>
      </c>
      <c r="B5452" s="54" t="s">
        <v>3043</v>
      </c>
      <c r="C5452" s="54" t="s">
        <v>4604</v>
      </c>
      <c r="D5452" s="54" t="s">
        <v>2886</v>
      </c>
      <c r="E5452" s="54" t="s">
        <v>4636</v>
      </c>
      <c r="F5452" s="54" t="s">
        <v>3690</v>
      </c>
      <c r="G5452" s="54">
        <v>2311020000</v>
      </c>
      <c r="H5452" s="54" t="s">
        <v>3695</v>
      </c>
      <c r="I5452" s="54" t="s">
        <v>3696</v>
      </c>
      <c r="J5452">
        <f>VLOOKUP(A5452,'County Acres Disturbed'!$A$2:$E$3146,5,FALSE)</f>
        <v>173.63112047488673</v>
      </c>
      <c r="K5452" s="55" t="s">
        <v>5571</v>
      </c>
      <c r="L5452">
        <f>IF(H5452="PM10-PRI",VLOOKUP(A5452,'County Emission Factors'!A$2:E$3145,5,FALSE),IF(H5452="PM10-FIL",VLOOKUP(A5452,'County Emission Factors'!A$2:E$3145,5,FALSE),VLOOKUP(A5452,'County Emission Factors'!A$2:F$3145,6,FALSE)))</f>
        <v>0.15352294764059474</v>
      </c>
      <c r="M5452" s="56" t="s">
        <v>5572</v>
      </c>
      <c r="N5452" t="s">
        <v>5571</v>
      </c>
      <c r="O5452">
        <f t="shared" si="90"/>
        <v>26.656361417443833</v>
      </c>
      <c r="P5452" t="s">
        <v>5572</v>
      </c>
    </row>
    <row r="5453" spans="1:16">
      <c r="A5453" s="54" t="s">
        <v>640</v>
      </c>
      <c r="B5453" s="54" t="s">
        <v>3043</v>
      </c>
      <c r="C5453" s="54" t="s">
        <v>4604</v>
      </c>
      <c r="D5453" s="54" t="s">
        <v>2886</v>
      </c>
      <c r="E5453" s="54" t="s">
        <v>4636</v>
      </c>
      <c r="F5453" s="54" t="s">
        <v>3690</v>
      </c>
      <c r="G5453" s="54">
        <v>2311020000</v>
      </c>
      <c r="H5453" s="54" t="s">
        <v>3697</v>
      </c>
      <c r="I5453" s="54" t="s">
        <v>3698</v>
      </c>
      <c r="J5453">
        <f>VLOOKUP(A5453,'County Acres Disturbed'!$A$2:$E$3146,5,FALSE)</f>
        <v>173.63112047488673</v>
      </c>
      <c r="K5453" s="55" t="s">
        <v>5571</v>
      </c>
      <c r="L5453">
        <f>IF(H5453="PM10-PRI",VLOOKUP(A5453,'County Emission Factors'!A$2:E$3145,5,FALSE),IF(H5453="PM10-FIL",VLOOKUP(A5453,'County Emission Factors'!A$2:E$3145,5,FALSE),VLOOKUP(A5453,'County Emission Factors'!A$2:F$3145,6,FALSE)))</f>
        <v>1.5352294764059474E-2</v>
      </c>
      <c r="M5453" s="56" t="s">
        <v>5572</v>
      </c>
      <c r="N5453" t="s">
        <v>5571</v>
      </c>
      <c r="O5453">
        <f t="shared" si="90"/>
        <v>2.6656361417443835</v>
      </c>
      <c r="P5453" t="s">
        <v>5572</v>
      </c>
    </row>
    <row r="5454" spans="1:16">
      <c r="A5454" s="54" t="s">
        <v>641</v>
      </c>
      <c r="B5454" s="54" t="s">
        <v>3043</v>
      </c>
      <c r="C5454" s="54" t="s">
        <v>4604</v>
      </c>
      <c r="D5454" s="54" t="s">
        <v>2887</v>
      </c>
      <c r="E5454" s="54" t="s">
        <v>4637</v>
      </c>
      <c r="F5454" s="54" t="s">
        <v>3690</v>
      </c>
      <c r="G5454" s="54">
        <v>2311020000</v>
      </c>
      <c r="H5454" s="54" t="s">
        <v>3691</v>
      </c>
      <c r="I5454" s="54" t="s">
        <v>3692</v>
      </c>
      <c r="J5454">
        <f>VLOOKUP(A5454,'County Acres Disturbed'!$A$2:$E$3146,5,FALSE)</f>
        <v>305.16984810737665</v>
      </c>
      <c r="K5454" s="55" t="s">
        <v>5571</v>
      </c>
      <c r="L5454">
        <f>IF(H5454="PM10-PRI",VLOOKUP(A5454,'County Emission Factors'!A$2:E$3145,5,FALSE),IF(H5454="PM10-FIL",VLOOKUP(A5454,'County Emission Factors'!A$2:E$3145,5,FALSE),VLOOKUP(A5454,'County Emission Factors'!A$2:F$3145,6,FALSE)))</f>
        <v>0.21288515406162464</v>
      </c>
      <c r="M5454" s="56" t="s">
        <v>5572</v>
      </c>
      <c r="N5454" t="s">
        <v>5571</v>
      </c>
      <c r="O5454">
        <f t="shared" si="90"/>
        <v>64.966130129301476</v>
      </c>
      <c r="P5454" t="s">
        <v>5572</v>
      </c>
    </row>
    <row r="5455" spans="1:16">
      <c r="A5455" s="54" t="s">
        <v>641</v>
      </c>
      <c r="B5455" s="54" t="s">
        <v>3043</v>
      </c>
      <c r="C5455" s="54" t="s">
        <v>4604</v>
      </c>
      <c r="D5455" s="54" t="s">
        <v>2887</v>
      </c>
      <c r="E5455" s="54" t="s">
        <v>4637</v>
      </c>
      <c r="F5455" s="54" t="s">
        <v>3690</v>
      </c>
      <c r="G5455" s="54">
        <v>2311020000</v>
      </c>
      <c r="H5455" s="54" t="s">
        <v>3693</v>
      </c>
      <c r="I5455" s="54" t="s">
        <v>3694</v>
      </c>
      <c r="J5455">
        <f>VLOOKUP(A5455,'County Acres Disturbed'!$A$2:$E$3146,5,FALSE)</f>
        <v>305.16984810737665</v>
      </c>
      <c r="K5455" s="55" t="s">
        <v>5571</v>
      </c>
      <c r="L5455">
        <f>IF(H5455="PM10-PRI",VLOOKUP(A5455,'County Emission Factors'!A$2:E$3145,5,FALSE),IF(H5455="PM10-FIL",VLOOKUP(A5455,'County Emission Factors'!A$2:E$3145,5,FALSE),VLOOKUP(A5455,'County Emission Factors'!A$2:F$3145,6,FALSE)))</f>
        <v>2.1288515406162466E-2</v>
      </c>
      <c r="M5455" s="56" t="s">
        <v>5572</v>
      </c>
      <c r="N5455" t="s">
        <v>5571</v>
      </c>
      <c r="O5455">
        <f t="shared" si="90"/>
        <v>6.4966130129301476</v>
      </c>
      <c r="P5455" t="s">
        <v>5572</v>
      </c>
    </row>
    <row r="5456" spans="1:16">
      <c r="A5456" s="54" t="s">
        <v>641</v>
      </c>
      <c r="B5456" s="54" t="s">
        <v>3043</v>
      </c>
      <c r="C5456" s="54" t="s">
        <v>4604</v>
      </c>
      <c r="D5456" s="54" t="s">
        <v>2887</v>
      </c>
      <c r="E5456" s="54" t="s">
        <v>4637</v>
      </c>
      <c r="F5456" s="54" t="s">
        <v>3690</v>
      </c>
      <c r="G5456" s="54">
        <v>2311020000</v>
      </c>
      <c r="H5456" s="54" t="s">
        <v>3695</v>
      </c>
      <c r="I5456" s="54" t="s">
        <v>3696</v>
      </c>
      <c r="J5456">
        <f>VLOOKUP(A5456,'County Acres Disturbed'!$A$2:$E$3146,5,FALSE)</f>
        <v>305.16984810737665</v>
      </c>
      <c r="K5456" s="55" t="s">
        <v>5571</v>
      </c>
      <c r="L5456">
        <f>IF(H5456="PM10-PRI",VLOOKUP(A5456,'County Emission Factors'!A$2:E$3145,5,FALSE),IF(H5456="PM10-FIL",VLOOKUP(A5456,'County Emission Factors'!A$2:E$3145,5,FALSE),VLOOKUP(A5456,'County Emission Factors'!A$2:F$3145,6,FALSE)))</f>
        <v>0.21288515406162464</v>
      </c>
      <c r="M5456" s="56" t="s">
        <v>5572</v>
      </c>
      <c r="N5456" t="s">
        <v>5571</v>
      </c>
      <c r="O5456">
        <f t="shared" si="90"/>
        <v>64.966130129301476</v>
      </c>
      <c r="P5456" t="s">
        <v>5572</v>
      </c>
    </row>
    <row r="5457" spans="1:16">
      <c r="A5457" s="54" t="s">
        <v>641</v>
      </c>
      <c r="B5457" s="54" t="s">
        <v>3043</v>
      </c>
      <c r="C5457" s="54" t="s">
        <v>4604</v>
      </c>
      <c r="D5457" s="54" t="s">
        <v>2887</v>
      </c>
      <c r="E5457" s="54" t="s">
        <v>4637</v>
      </c>
      <c r="F5457" s="54" t="s">
        <v>3690</v>
      </c>
      <c r="G5457" s="54">
        <v>2311020000</v>
      </c>
      <c r="H5457" s="54" t="s">
        <v>3697</v>
      </c>
      <c r="I5457" s="54" t="s">
        <v>3698</v>
      </c>
      <c r="J5457">
        <f>VLOOKUP(A5457,'County Acres Disturbed'!$A$2:$E$3146,5,FALSE)</f>
        <v>305.16984810737665</v>
      </c>
      <c r="K5457" s="55" t="s">
        <v>5571</v>
      </c>
      <c r="L5457">
        <f>IF(H5457="PM10-PRI",VLOOKUP(A5457,'County Emission Factors'!A$2:E$3145,5,FALSE),IF(H5457="PM10-FIL",VLOOKUP(A5457,'County Emission Factors'!A$2:E$3145,5,FALSE),VLOOKUP(A5457,'County Emission Factors'!A$2:F$3145,6,FALSE)))</f>
        <v>2.1288515406162466E-2</v>
      </c>
      <c r="M5457" s="56" t="s">
        <v>5572</v>
      </c>
      <c r="N5457" t="s">
        <v>5571</v>
      </c>
      <c r="O5457">
        <f t="shared" si="90"/>
        <v>6.4966130129301476</v>
      </c>
      <c r="P5457" t="s">
        <v>5572</v>
      </c>
    </row>
    <row r="5458" spans="1:16">
      <c r="A5458" s="54" t="s">
        <v>642</v>
      </c>
      <c r="B5458" s="54" t="s">
        <v>3043</v>
      </c>
      <c r="C5458" s="54" t="s">
        <v>4604</v>
      </c>
      <c r="D5458" s="54" t="s">
        <v>2888</v>
      </c>
      <c r="E5458" s="54" t="s">
        <v>4111</v>
      </c>
      <c r="F5458" s="54" t="s">
        <v>3690</v>
      </c>
      <c r="G5458" s="54">
        <v>2311020000</v>
      </c>
      <c r="H5458" s="54" t="s">
        <v>3691</v>
      </c>
      <c r="I5458" s="54" t="s">
        <v>3692</v>
      </c>
      <c r="J5458">
        <f>VLOOKUP(A5458,'County Acres Disturbed'!$A$2:$E$3146,5,FALSE)</f>
        <v>36.385508859846119</v>
      </c>
      <c r="K5458" s="55" t="s">
        <v>5571</v>
      </c>
      <c r="L5458">
        <f>IF(H5458="PM10-PRI",VLOOKUP(A5458,'County Emission Factors'!A$2:E$3145,5,FALSE),IF(H5458="PM10-FIL",VLOOKUP(A5458,'County Emission Factors'!A$2:E$3145,5,FALSE),VLOOKUP(A5458,'County Emission Factors'!A$2:F$3145,6,FALSE)))</f>
        <v>0.15352294764059468</v>
      </c>
      <c r="M5458" s="56" t="s">
        <v>5572</v>
      </c>
      <c r="N5458" t="s">
        <v>5571</v>
      </c>
      <c r="O5458">
        <f t="shared" si="90"/>
        <v>5.5860105715665496</v>
      </c>
      <c r="P5458" t="s">
        <v>5572</v>
      </c>
    </row>
    <row r="5459" spans="1:16">
      <c r="A5459" s="54" t="s">
        <v>642</v>
      </c>
      <c r="B5459" s="54" t="s">
        <v>3043</v>
      </c>
      <c r="C5459" s="54" t="s">
        <v>4604</v>
      </c>
      <c r="D5459" s="54" t="s">
        <v>2888</v>
      </c>
      <c r="E5459" s="54" t="s">
        <v>4111</v>
      </c>
      <c r="F5459" s="54" t="s">
        <v>3690</v>
      </c>
      <c r="G5459" s="54">
        <v>2311020000</v>
      </c>
      <c r="H5459" s="54" t="s">
        <v>3693</v>
      </c>
      <c r="I5459" s="54" t="s">
        <v>3694</v>
      </c>
      <c r="J5459">
        <f>VLOOKUP(A5459,'County Acres Disturbed'!$A$2:$E$3146,5,FALSE)</f>
        <v>36.385508859846119</v>
      </c>
      <c r="K5459" s="55" t="s">
        <v>5571</v>
      </c>
      <c r="L5459">
        <f>IF(H5459="PM10-PRI",VLOOKUP(A5459,'County Emission Factors'!A$2:E$3145,5,FALSE),IF(H5459="PM10-FIL",VLOOKUP(A5459,'County Emission Factors'!A$2:E$3145,5,FALSE),VLOOKUP(A5459,'County Emission Factors'!A$2:F$3145,6,FALSE)))</f>
        <v>1.5352294764059469E-2</v>
      </c>
      <c r="M5459" s="56" t="s">
        <v>5572</v>
      </c>
      <c r="N5459" t="s">
        <v>5571</v>
      </c>
      <c r="O5459">
        <f t="shared" si="90"/>
        <v>0.55860105715665498</v>
      </c>
      <c r="P5459" t="s">
        <v>5572</v>
      </c>
    </row>
    <row r="5460" spans="1:16">
      <c r="A5460" s="54" t="s">
        <v>642</v>
      </c>
      <c r="B5460" s="54" t="s">
        <v>3043</v>
      </c>
      <c r="C5460" s="54" t="s">
        <v>4604</v>
      </c>
      <c r="D5460" s="54" t="s">
        <v>2888</v>
      </c>
      <c r="E5460" s="54" t="s">
        <v>4111</v>
      </c>
      <c r="F5460" s="54" t="s">
        <v>3690</v>
      </c>
      <c r="G5460" s="54">
        <v>2311020000</v>
      </c>
      <c r="H5460" s="54" t="s">
        <v>3695</v>
      </c>
      <c r="I5460" s="54" t="s">
        <v>3696</v>
      </c>
      <c r="J5460">
        <f>VLOOKUP(A5460,'County Acres Disturbed'!$A$2:$E$3146,5,FALSE)</f>
        <v>36.385508859846119</v>
      </c>
      <c r="K5460" s="55" t="s">
        <v>5571</v>
      </c>
      <c r="L5460">
        <f>IF(H5460="PM10-PRI",VLOOKUP(A5460,'County Emission Factors'!A$2:E$3145,5,FALSE),IF(H5460="PM10-FIL",VLOOKUP(A5460,'County Emission Factors'!A$2:E$3145,5,FALSE),VLOOKUP(A5460,'County Emission Factors'!A$2:F$3145,6,FALSE)))</f>
        <v>0.15352294764059468</v>
      </c>
      <c r="M5460" s="56" t="s">
        <v>5572</v>
      </c>
      <c r="N5460" t="s">
        <v>5571</v>
      </c>
      <c r="O5460">
        <f t="shared" si="90"/>
        <v>5.5860105715665496</v>
      </c>
      <c r="P5460" t="s">
        <v>5572</v>
      </c>
    </row>
    <row r="5461" spans="1:16">
      <c r="A5461" s="54" t="s">
        <v>642</v>
      </c>
      <c r="B5461" s="54" t="s">
        <v>3043</v>
      </c>
      <c r="C5461" s="54" t="s">
        <v>4604</v>
      </c>
      <c r="D5461" s="54" t="s">
        <v>2888</v>
      </c>
      <c r="E5461" s="54" t="s">
        <v>4111</v>
      </c>
      <c r="F5461" s="54" t="s">
        <v>3690</v>
      </c>
      <c r="G5461" s="54">
        <v>2311020000</v>
      </c>
      <c r="H5461" s="54" t="s">
        <v>3697</v>
      </c>
      <c r="I5461" s="54" t="s">
        <v>3698</v>
      </c>
      <c r="J5461">
        <f>VLOOKUP(A5461,'County Acres Disturbed'!$A$2:$E$3146,5,FALSE)</f>
        <v>36.385508859846119</v>
      </c>
      <c r="K5461" s="55" t="s">
        <v>5571</v>
      </c>
      <c r="L5461">
        <f>IF(H5461="PM10-PRI",VLOOKUP(A5461,'County Emission Factors'!A$2:E$3145,5,FALSE),IF(H5461="PM10-FIL",VLOOKUP(A5461,'County Emission Factors'!A$2:E$3145,5,FALSE),VLOOKUP(A5461,'County Emission Factors'!A$2:F$3145,6,FALSE)))</f>
        <v>1.5352294764059469E-2</v>
      </c>
      <c r="M5461" s="56" t="s">
        <v>5572</v>
      </c>
      <c r="N5461" t="s">
        <v>5571</v>
      </c>
      <c r="O5461">
        <f t="shared" si="90"/>
        <v>0.55860105715665498</v>
      </c>
      <c r="P5461" t="s">
        <v>5572</v>
      </c>
    </row>
    <row r="5462" spans="1:16">
      <c r="A5462" s="54" t="s">
        <v>643</v>
      </c>
      <c r="B5462" s="54" t="s">
        <v>3043</v>
      </c>
      <c r="C5462" s="54" t="s">
        <v>4604</v>
      </c>
      <c r="D5462" s="54" t="s">
        <v>2889</v>
      </c>
      <c r="E5462" s="54" t="s">
        <v>4638</v>
      </c>
      <c r="F5462" s="54" t="s">
        <v>3690</v>
      </c>
      <c r="G5462" s="54">
        <v>2311020000</v>
      </c>
      <c r="H5462" s="54" t="s">
        <v>3691</v>
      </c>
      <c r="I5462" s="54" t="s">
        <v>3692</v>
      </c>
      <c r="J5462">
        <f>VLOOKUP(A5462,'County Acres Disturbed'!$A$2:$E$3146,5,FALSE)</f>
        <v>36.385508859846119</v>
      </c>
      <c r="K5462" s="55" t="s">
        <v>5571</v>
      </c>
      <c r="L5462">
        <f>IF(H5462="PM10-PRI",VLOOKUP(A5462,'County Emission Factors'!A$2:E$3145,5,FALSE),IF(H5462="PM10-FIL",VLOOKUP(A5462,'County Emission Factors'!A$2:E$3145,5,FALSE),VLOOKUP(A5462,'County Emission Factors'!A$2:F$3145,6,FALSE)))</f>
        <v>0.15352294764059474</v>
      </c>
      <c r="M5462" s="56" t="s">
        <v>5572</v>
      </c>
      <c r="N5462" t="s">
        <v>5571</v>
      </c>
      <c r="O5462">
        <f t="shared" si="90"/>
        <v>5.5860105715665513</v>
      </c>
      <c r="P5462" t="s">
        <v>5572</v>
      </c>
    </row>
    <row r="5463" spans="1:16">
      <c r="A5463" s="54" t="s">
        <v>643</v>
      </c>
      <c r="B5463" s="54" t="s">
        <v>3043</v>
      </c>
      <c r="C5463" s="54" t="s">
        <v>4604</v>
      </c>
      <c r="D5463" s="54" t="s">
        <v>2889</v>
      </c>
      <c r="E5463" s="54" t="s">
        <v>4638</v>
      </c>
      <c r="F5463" s="54" t="s">
        <v>3690</v>
      </c>
      <c r="G5463" s="54">
        <v>2311020000</v>
      </c>
      <c r="H5463" s="54" t="s">
        <v>3693</v>
      </c>
      <c r="I5463" s="54" t="s">
        <v>3694</v>
      </c>
      <c r="J5463">
        <f>VLOOKUP(A5463,'County Acres Disturbed'!$A$2:$E$3146,5,FALSE)</f>
        <v>36.385508859846119</v>
      </c>
      <c r="K5463" s="55" t="s">
        <v>5571</v>
      </c>
      <c r="L5463">
        <f>IF(H5463="PM10-PRI",VLOOKUP(A5463,'County Emission Factors'!A$2:E$3145,5,FALSE),IF(H5463="PM10-FIL",VLOOKUP(A5463,'County Emission Factors'!A$2:E$3145,5,FALSE),VLOOKUP(A5463,'County Emission Factors'!A$2:F$3145,6,FALSE)))</f>
        <v>1.5352294764059474E-2</v>
      </c>
      <c r="M5463" s="56" t="s">
        <v>5572</v>
      </c>
      <c r="N5463" t="s">
        <v>5571</v>
      </c>
      <c r="O5463">
        <f t="shared" si="90"/>
        <v>0.5586010571566552</v>
      </c>
      <c r="P5463" t="s">
        <v>5572</v>
      </c>
    </row>
    <row r="5464" spans="1:16">
      <c r="A5464" s="54" t="s">
        <v>643</v>
      </c>
      <c r="B5464" s="54" t="s">
        <v>3043</v>
      </c>
      <c r="C5464" s="54" t="s">
        <v>4604</v>
      </c>
      <c r="D5464" s="54" t="s">
        <v>2889</v>
      </c>
      <c r="E5464" s="54" t="s">
        <v>4638</v>
      </c>
      <c r="F5464" s="54" t="s">
        <v>3690</v>
      </c>
      <c r="G5464" s="54">
        <v>2311020000</v>
      </c>
      <c r="H5464" s="54" t="s">
        <v>3695</v>
      </c>
      <c r="I5464" s="54" t="s">
        <v>3696</v>
      </c>
      <c r="J5464">
        <f>VLOOKUP(A5464,'County Acres Disturbed'!$A$2:$E$3146,5,FALSE)</f>
        <v>36.385508859846119</v>
      </c>
      <c r="K5464" s="55" t="s">
        <v>5571</v>
      </c>
      <c r="L5464">
        <f>IF(H5464="PM10-PRI",VLOOKUP(A5464,'County Emission Factors'!A$2:E$3145,5,FALSE),IF(H5464="PM10-FIL",VLOOKUP(A5464,'County Emission Factors'!A$2:E$3145,5,FALSE),VLOOKUP(A5464,'County Emission Factors'!A$2:F$3145,6,FALSE)))</f>
        <v>0.15352294764059474</v>
      </c>
      <c r="M5464" s="56" t="s">
        <v>5572</v>
      </c>
      <c r="N5464" t="s">
        <v>5571</v>
      </c>
      <c r="O5464">
        <f t="shared" si="90"/>
        <v>5.5860105715665513</v>
      </c>
      <c r="P5464" t="s">
        <v>5572</v>
      </c>
    </row>
    <row r="5465" spans="1:16">
      <c r="A5465" s="54" t="s">
        <v>643</v>
      </c>
      <c r="B5465" s="54" t="s">
        <v>3043</v>
      </c>
      <c r="C5465" s="54" t="s">
        <v>4604</v>
      </c>
      <c r="D5465" s="54" t="s">
        <v>2889</v>
      </c>
      <c r="E5465" s="54" t="s">
        <v>4638</v>
      </c>
      <c r="F5465" s="54" t="s">
        <v>3690</v>
      </c>
      <c r="G5465" s="54">
        <v>2311020000</v>
      </c>
      <c r="H5465" s="54" t="s">
        <v>3697</v>
      </c>
      <c r="I5465" s="54" t="s">
        <v>3698</v>
      </c>
      <c r="J5465">
        <f>VLOOKUP(A5465,'County Acres Disturbed'!$A$2:$E$3146,5,FALSE)</f>
        <v>36.385508859846119</v>
      </c>
      <c r="K5465" s="55" t="s">
        <v>5571</v>
      </c>
      <c r="L5465">
        <f>IF(H5465="PM10-PRI",VLOOKUP(A5465,'County Emission Factors'!A$2:E$3145,5,FALSE),IF(H5465="PM10-FIL",VLOOKUP(A5465,'County Emission Factors'!A$2:E$3145,5,FALSE),VLOOKUP(A5465,'County Emission Factors'!A$2:F$3145,6,FALSE)))</f>
        <v>1.5352294764059474E-2</v>
      </c>
      <c r="M5465" s="56" t="s">
        <v>5572</v>
      </c>
      <c r="N5465" t="s">
        <v>5571</v>
      </c>
      <c r="O5465">
        <f t="shared" si="90"/>
        <v>0.5586010571566552</v>
      </c>
      <c r="P5465" t="s">
        <v>5572</v>
      </c>
    </row>
    <row r="5466" spans="1:16">
      <c r="A5466" s="54" t="s">
        <v>644</v>
      </c>
      <c r="B5466" s="54" t="s">
        <v>3043</v>
      </c>
      <c r="C5466" s="54" t="s">
        <v>4604</v>
      </c>
      <c r="D5466" s="54" t="s">
        <v>2890</v>
      </c>
      <c r="E5466" s="54" t="s">
        <v>4639</v>
      </c>
      <c r="F5466" s="54" t="s">
        <v>3690</v>
      </c>
      <c r="G5466" s="54">
        <v>2311020000</v>
      </c>
      <c r="H5466" s="54" t="s">
        <v>3691</v>
      </c>
      <c r="I5466" s="54" t="s">
        <v>3692</v>
      </c>
      <c r="J5466">
        <f>VLOOKUP(A5466,'County Acres Disturbed'!$A$2:$E$3146,5,FALSE)</f>
        <v>105.23098210599194</v>
      </c>
      <c r="K5466" s="55" t="s">
        <v>5571</v>
      </c>
      <c r="L5466">
        <f>IF(H5466="PM10-PRI",VLOOKUP(A5466,'County Emission Factors'!A$2:E$3145,5,FALSE),IF(H5466="PM10-FIL",VLOOKUP(A5466,'County Emission Factors'!A$2:E$3145,5,FALSE),VLOOKUP(A5466,'County Emission Factors'!A$2:F$3145,6,FALSE)))</f>
        <v>0.15352294764059474</v>
      </c>
      <c r="M5466" s="56" t="s">
        <v>5572</v>
      </c>
      <c r="N5466" t="s">
        <v>5571</v>
      </c>
      <c r="O5466">
        <f t="shared" si="90"/>
        <v>16.155370556026561</v>
      </c>
      <c r="P5466" t="s">
        <v>5572</v>
      </c>
    </row>
    <row r="5467" spans="1:16">
      <c r="A5467" s="54" t="s">
        <v>644</v>
      </c>
      <c r="B5467" s="54" t="s">
        <v>3043</v>
      </c>
      <c r="C5467" s="54" t="s">
        <v>4604</v>
      </c>
      <c r="D5467" s="54" t="s">
        <v>2890</v>
      </c>
      <c r="E5467" s="54" t="s">
        <v>4639</v>
      </c>
      <c r="F5467" s="54" t="s">
        <v>3690</v>
      </c>
      <c r="G5467" s="54">
        <v>2311020000</v>
      </c>
      <c r="H5467" s="54" t="s">
        <v>3693</v>
      </c>
      <c r="I5467" s="54" t="s">
        <v>3694</v>
      </c>
      <c r="J5467">
        <f>VLOOKUP(A5467,'County Acres Disturbed'!$A$2:$E$3146,5,FALSE)</f>
        <v>105.23098210599194</v>
      </c>
      <c r="K5467" s="55" t="s">
        <v>5571</v>
      </c>
      <c r="L5467">
        <f>IF(H5467="PM10-PRI",VLOOKUP(A5467,'County Emission Factors'!A$2:E$3145,5,FALSE),IF(H5467="PM10-FIL",VLOOKUP(A5467,'County Emission Factors'!A$2:E$3145,5,FALSE),VLOOKUP(A5467,'County Emission Factors'!A$2:F$3145,6,FALSE)))</f>
        <v>1.5352294764059474E-2</v>
      </c>
      <c r="M5467" s="56" t="s">
        <v>5572</v>
      </c>
      <c r="N5467" t="s">
        <v>5571</v>
      </c>
      <c r="O5467">
        <f t="shared" si="90"/>
        <v>1.6155370556026563</v>
      </c>
      <c r="P5467" t="s">
        <v>5572</v>
      </c>
    </row>
    <row r="5468" spans="1:16">
      <c r="A5468" s="54" t="s">
        <v>644</v>
      </c>
      <c r="B5468" s="54" t="s">
        <v>3043</v>
      </c>
      <c r="C5468" s="54" t="s">
        <v>4604</v>
      </c>
      <c r="D5468" s="54" t="s">
        <v>2890</v>
      </c>
      <c r="E5468" s="54" t="s">
        <v>4639</v>
      </c>
      <c r="F5468" s="54" t="s">
        <v>3690</v>
      </c>
      <c r="G5468" s="54">
        <v>2311020000</v>
      </c>
      <c r="H5468" s="54" t="s">
        <v>3695</v>
      </c>
      <c r="I5468" s="54" t="s">
        <v>3696</v>
      </c>
      <c r="J5468">
        <f>VLOOKUP(A5468,'County Acres Disturbed'!$A$2:$E$3146,5,FALSE)</f>
        <v>105.23098210599194</v>
      </c>
      <c r="K5468" s="55" t="s">
        <v>5571</v>
      </c>
      <c r="L5468">
        <f>IF(H5468="PM10-PRI",VLOOKUP(A5468,'County Emission Factors'!A$2:E$3145,5,FALSE),IF(H5468="PM10-FIL",VLOOKUP(A5468,'County Emission Factors'!A$2:E$3145,5,FALSE),VLOOKUP(A5468,'County Emission Factors'!A$2:F$3145,6,FALSE)))</f>
        <v>0.15352294764059474</v>
      </c>
      <c r="M5468" s="56" t="s">
        <v>5572</v>
      </c>
      <c r="N5468" t="s">
        <v>5571</v>
      </c>
      <c r="O5468">
        <f t="shared" si="90"/>
        <v>16.155370556026561</v>
      </c>
      <c r="P5468" t="s">
        <v>5572</v>
      </c>
    </row>
    <row r="5469" spans="1:16">
      <c r="A5469" s="54" t="s">
        <v>644</v>
      </c>
      <c r="B5469" s="54" t="s">
        <v>3043</v>
      </c>
      <c r="C5469" s="54" t="s">
        <v>4604</v>
      </c>
      <c r="D5469" s="54" t="s">
        <v>2890</v>
      </c>
      <c r="E5469" s="54" t="s">
        <v>4639</v>
      </c>
      <c r="F5469" s="54" t="s">
        <v>3690</v>
      </c>
      <c r="G5469" s="54">
        <v>2311020000</v>
      </c>
      <c r="H5469" s="54" t="s">
        <v>3697</v>
      </c>
      <c r="I5469" s="54" t="s">
        <v>3698</v>
      </c>
      <c r="J5469">
        <f>VLOOKUP(A5469,'County Acres Disturbed'!$A$2:$E$3146,5,FALSE)</f>
        <v>105.23098210599194</v>
      </c>
      <c r="K5469" s="55" t="s">
        <v>5571</v>
      </c>
      <c r="L5469">
        <f>IF(H5469="PM10-PRI",VLOOKUP(A5469,'County Emission Factors'!A$2:E$3145,5,FALSE),IF(H5469="PM10-FIL",VLOOKUP(A5469,'County Emission Factors'!A$2:E$3145,5,FALSE),VLOOKUP(A5469,'County Emission Factors'!A$2:F$3145,6,FALSE)))</f>
        <v>1.5352294764059474E-2</v>
      </c>
      <c r="M5469" s="56" t="s">
        <v>5572</v>
      </c>
      <c r="N5469" t="s">
        <v>5571</v>
      </c>
      <c r="O5469">
        <f t="shared" si="90"/>
        <v>1.6155370556026563</v>
      </c>
      <c r="P5469" t="s">
        <v>5572</v>
      </c>
    </row>
    <row r="5470" spans="1:16">
      <c r="A5470" s="54" t="s">
        <v>645</v>
      </c>
      <c r="B5470" s="54" t="s">
        <v>3043</v>
      </c>
      <c r="C5470" s="54" t="s">
        <v>4604</v>
      </c>
      <c r="D5470" s="54" t="s">
        <v>2891</v>
      </c>
      <c r="E5470" s="54" t="s">
        <v>4640</v>
      </c>
      <c r="F5470" s="54" t="s">
        <v>3690</v>
      </c>
      <c r="G5470" s="54">
        <v>2311020000</v>
      </c>
      <c r="H5470" s="54" t="s">
        <v>3691</v>
      </c>
      <c r="I5470" s="54" t="s">
        <v>3692</v>
      </c>
      <c r="J5470">
        <f>VLOOKUP(A5470,'County Acres Disturbed'!$A$2:$E$3146,5,FALSE)</f>
        <v>36.385508859846119</v>
      </c>
      <c r="K5470" s="55" t="s">
        <v>5571</v>
      </c>
      <c r="L5470">
        <f>IF(H5470="PM10-PRI",VLOOKUP(A5470,'County Emission Factors'!A$2:E$3145,5,FALSE),IF(H5470="PM10-FIL",VLOOKUP(A5470,'County Emission Factors'!A$2:E$3145,5,FALSE),VLOOKUP(A5470,'County Emission Factors'!A$2:F$3145,6,FALSE)))</f>
        <v>0.21288515406162473</v>
      </c>
      <c r="M5470" s="56" t="s">
        <v>5572</v>
      </c>
      <c r="N5470" t="s">
        <v>5571</v>
      </c>
      <c r="O5470">
        <f t="shared" si="90"/>
        <v>7.7459346592389524</v>
      </c>
      <c r="P5470" t="s">
        <v>5572</v>
      </c>
    </row>
    <row r="5471" spans="1:16">
      <c r="A5471" s="54" t="s">
        <v>645</v>
      </c>
      <c r="B5471" s="54" t="s">
        <v>3043</v>
      </c>
      <c r="C5471" s="54" t="s">
        <v>4604</v>
      </c>
      <c r="D5471" s="54" t="s">
        <v>2891</v>
      </c>
      <c r="E5471" s="54" t="s">
        <v>4640</v>
      </c>
      <c r="F5471" s="54" t="s">
        <v>3690</v>
      </c>
      <c r="G5471" s="54">
        <v>2311020000</v>
      </c>
      <c r="H5471" s="54" t="s">
        <v>3693</v>
      </c>
      <c r="I5471" s="54" t="s">
        <v>3694</v>
      </c>
      <c r="J5471">
        <f>VLOOKUP(A5471,'County Acres Disturbed'!$A$2:$E$3146,5,FALSE)</f>
        <v>36.385508859846119</v>
      </c>
      <c r="K5471" s="55" t="s">
        <v>5571</v>
      </c>
      <c r="L5471">
        <f>IF(H5471="PM10-PRI",VLOOKUP(A5471,'County Emission Factors'!A$2:E$3145,5,FALSE),IF(H5471="PM10-FIL",VLOOKUP(A5471,'County Emission Factors'!A$2:E$3145,5,FALSE),VLOOKUP(A5471,'County Emission Factors'!A$2:F$3145,6,FALSE)))</f>
        <v>2.1288515406162473E-2</v>
      </c>
      <c r="M5471" s="56" t="s">
        <v>5572</v>
      </c>
      <c r="N5471" t="s">
        <v>5571</v>
      </c>
      <c r="O5471">
        <f t="shared" ref="O5471:O5534" si="91">L5471*J5471</f>
        <v>0.77459346592389522</v>
      </c>
      <c r="P5471" t="s">
        <v>5572</v>
      </c>
    </row>
    <row r="5472" spans="1:16">
      <c r="A5472" s="54" t="s">
        <v>645</v>
      </c>
      <c r="B5472" s="54" t="s">
        <v>3043</v>
      </c>
      <c r="C5472" s="54" t="s">
        <v>4604</v>
      </c>
      <c r="D5472" s="54" t="s">
        <v>2891</v>
      </c>
      <c r="E5472" s="54" t="s">
        <v>4640</v>
      </c>
      <c r="F5472" s="54" t="s">
        <v>3690</v>
      </c>
      <c r="G5472" s="54">
        <v>2311020000</v>
      </c>
      <c r="H5472" s="54" t="s">
        <v>3695</v>
      </c>
      <c r="I5472" s="54" t="s">
        <v>3696</v>
      </c>
      <c r="J5472">
        <f>VLOOKUP(A5472,'County Acres Disturbed'!$A$2:$E$3146,5,FALSE)</f>
        <v>36.385508859846119</v>
      </c>
      <c r="K5472" s="55" t="s">
        <v>5571</v>
      </c>
      <c r="L5472">
        <f>IF(H5472="PM10-PRI",VLOOKUP(A5472,'County Emission Factors'!A$2:E$3145,5,FALSE),IF(H5472="PM10-FIL",VLOOKUP(A5472,'County Emission Factors'!A$2:E$3145,5,FALSE),VLOOKUP(A5472,'County Emission Factors'!A$2:F$3145,6,FALSE)))</f>
        <v>0.21288515406162473</v>
      </c>
      <c r="M5472" s="56" t="s">
        <v>5572</v>
      </c>
      <c r="N5472" t="s">
        <v>5571</v>
      </c>
      <c r="O5472">
        <f t="shared" si="91"/>
        <v>7.7459346592389524</v>
      </c>
      <c r="P5472" t="s">
        <v>5572</v>
      </c>
    </row>
    <row r="5473" spans="1:16">
      <c r="A5473" s="54" t="s">
        <v>645</v>
      </c>
      <c r="B5473" s="54" t="s">
        <v>3043</v>
      </c>
      <c r="C5473" s="54" t="s">
        <v>4604</v>
      </c>
      <c r="D5473" s="54" t="s">
        <v>2891</v>
      </c>
      <c r="E5473" s="54" t="s">
        <v>4640</v>
      </c>
      <c r="F5473" s="54" t="s">
        <v>3690</v>
      </c>
      <c r="G5473" s="54">
        <v>2311020000</v>
      </c>
      <c r="H5473" s="54" t="s">
        <v>3697</v>
      </c>
      <c r="I5473" s="54" t="s">
        <v>3698</v>
      </c>
      <c r="J5473">
        <f>VLOOKUP(A5473,'County Acres Disturbed'!$A$2:$E$3146,5,FALSE)</f>
        <v>36.385508859846119</v>
      </c>
      <c r="K5473" s="55" t="s">
        <v>5571</v>
      </c>
      <c r="L5473">
        <f>IF(H5473="PM10-PRI",VLOOKUP(A5473,'County Emission Factors'!A$2:E$3145,5,FALSE),IF(H5473="PM10-FIL",VLOOKUP(A5473,'County Emission Factors'!A$2:E$3145,5,FALSE),VLOOKUP(A5473,'County Emission Factors'!A$2:F$3145,6,FALSE)))</f>
        <v>2.1288515406162473E-2</v>
      </c>
      <c r="M5473" s="56" t="s">
        <v>5572</v>
      </c>
      <c r="N5473" t="s">
        <v>5571</v>
      </c>
      <c r="O5473">
        <f t="shared" si="91"/>
        <v>0.77459346592389522</v>
      </c>
      <c r="P5473" t="s">
        <v>5572</v>
      </c>
    </row>
    <row r="5474" spans="1:16">
      <c r="A5474" s="54" t="s">
        <v>646</v>
      </c>
      <c r="B5474" s="54" t="s">
        <v>3043</v>
      </c>
      <c r="C5474" s="54" t="s">
        <v>4604</v>
      </c>
      <c r="D5474" s="54" t="s">
        <v>2892</v>
      </c>
      <c r="E5474" s="54" t="s">
        <v>4641</v>
      </c>
      <c r="F5474" s="54" t="s">
        <v>3690</v>
      </c>
      <c r="G5474" s="54">
        <v>2311020000</v>
      </c>
      <c r="H5474" s="54" t="s">
        <v>3691</v>
      </c>
      <c r="I5474" s="54" t="s">
        <v>3692</v>
      </c>
      <c r="J5474">
        <f>VLOOKUP(A5474,'County Acres Disturbed'!$A$2:$E$3146,5,FALSE)</f>
        <v>1362.7412182725959</v>
      </c>
      <c r="K5474" s="55" t="s">
        <v>5571</v>
      </c>
      <c r="L5474">
        <f>IF(H5474="PM10-PRI",VLOOKUP(A5474,'County Emission Factors'!A$2:E$3145,5,FALSE),IF(H5474="PM10-FIL",VLOOKUP(A5474,'County Emission Factors'!A$2:E$3145,5,FALSE),VLOOKUP(A5474,'County Emission Factors'!A$2:F$3145,6,FALSE)))</f>
        <v>0.27675070028011217</v>
      </c>
      <c r="M5474" s="56" t="s">
        <v>5572</v>
      </c>
      <c r="N5474" t="s">
        <v>5571</v>
      </c>
      <c r="O5474">
        <f t="shared" si="91"/>
        <v>377.1395864575141</v>
      </c>
      <c r="P5474" t="s">
        <v>5572</v>
      </c>
    </row>
    <row r="5475" spans="1:16">
      <c r="A5475" s="54" t="s">
        <v>646</v>
      </c>
      <c r="B5475" s="54" t="s">
        <v>3043</v>
      </c>
      <c r="C5475" s="54" t="s">
        <v>4604</v>
      </c>
      <c r="D5475" s="54" t="s">
        <v>2892</v>
      </c>
      <c r="E5475" s="54" t="s">
        <v>4641</v>
      </c>
      <c r="F5475" s="54" t="s">
        <v>3690</v>
      </c>
      <c r="G5475" s="54">
        <v>2311020000</v>
      </c>
      <c r="H5475" s="54" t="s">
        <v>3693</v>
      </c>
      <c r="I5475" s="54" t="s">
        <v>3694</v>
      </c>
      <c r="J5475">
        <f>VLOOKUP(A5475,'County Acres Disturbed'!$A$2:$E$3146,5,FALSE)</f>
        <v>1362.7412182725959</v>
      </c>
      <c r="K5475" s="55" t="s">
        <v>5571</v>
      </c>
      <c r="L5475">
        <f>IF(H5475="PM10-PRI",VLOOKUP(A5475,'County Emission Factors'!A$2:E$3145,5,FALSE),IF(H5475="PM10-FIL",VLOOKUP(A5475,'County Emission Factors'!A$2:E$3145,5,FALSE),VLOOKUP(A5475,'County Emission Factors'!A$2:F$3145,6,FALSE)))</f>
        <v>2.7675070028011218E-2</v>
      </c>
      <c r="M5475" s="56" t="s">
        <v>5572</v>
      </c>
      <c r="N5475" t="s">
        <v>5571</v>
      </c>
      <c r="O5475">
        <f t="shared" si="91"/>
        <v>37.713958645751411</v>
      </c>
      <c r="P5475" t="s">
        <v>5572</v>
      </c>
    </row>
    <row r="5476" spans="1:16">
      <c r="A5476" s="54" t="s">
        <v>646</v>
      </c>
      <c r="B5476" s="54" t="s">
        <v>3043</v>
      </c>
      <c r="C5476" s="54" t="s">
        <v>4604</v>
      </c>
      <c r="D5476" s="54" t="s">
        <v>2892</v>
      </c>
      <c r="E5476" s="54" t="s">
        <v>4641</v>
      </c>
      <c r="F5476" s="54" t="s">
        <v>3690</v>
      </c>
      <c r="G5476" s="54">
        <v>2311020000</v>
      </c>
      <c r="H5476" s="54" t="s">
        <v>3695</v>
      </c>
      <c r="I5476" s="54" t="s">
        <v>3696</v>
      </c>
      <c r="J5476">
        <f>VLOOKUP(A5476,'County Acres Disturbed'!$A$2:$E$3146,5,FALSE)</f>
        <v>1362.7412182725959</v>
      </c>
      <c r="K5476" s="55" t="s">
        <v>5571</v>
      </c>
      <c r="L5476">
        <f>IF(H5476="PM10-PRI",VLOOKUP(A5476,'County Emission Factors'!A$2:E$3145,5,FALSE),IF(H5476="PM10-FIL",VLOOKUP(A5476,'County Emission Factors'!A$2:E$3145,5,FALSE),VLOOKUP(A5476,'County Emission Factors'!A$2:F$3145,6,FALSE)))</f>
        <v>0.27675070028011217</v>
      </c>
      <c r="M5476" s="56" t="s">
        <v>5572</v>
      </c>
      <c r="N5476" t="s">
        <v>5571</v>
      </c>
      <c r="O5476">
        <f t="shared" si="91"/>
        <v>377.1395864575141</v>
      </c>
      <c r="P5476" t="s">
        <v>5572</v>
      </c>
    </row>
    <row r="5477" spans="1:16">
      <c r="A5477" s="54" t="s">
        <v>646</v>
      </c>
      <c r="B5477" s="54" t="s">
        <v>3043</v>
      </c>
      <c r="C5477" s="54" t="s">
        <v>4604</v>
      </c>
      <c r="D5477" s="54" t="s">
        <v>2892</v>
      </c>
      <c r="E5477" s="54" t="s">
        <v>4641</v>
      </c>
      <c r="F5477" s="54" t="s">
        <v>3690</v>
      </c>
      <c r="G5477" s="54">
        <v>2311020000</v>
      </c>
      <c r="H5477" s="54" t="s">
        <v>3697</v>
      </c>
      <c r="I5477" s="54" t="s">
        <v>3698</v>
      </c>
      <c r="J5477">
        <f>VLOOKUP(A5477,'County Acres Disturbed'!$A$2:$E$3146,5,FALSE)</f>
        <v>1362.7412182725959</v>
      </c>
      <c r="K5477" s="55" t="s">
        <v>5571</v>
      </c>
      <c r="L5477">
        <f>IF(H5477="PM10-PRI",VLOOKUP(A5477,'County Emission Factors'!A$2:E$3145,5,FALSE),IF(H5477="PM10-FIL",VLOOKUP(A5477,'County Emission Factors'!A$2:E$3145,5,FALSE),VLOOKUP(A5477,'County Emission Factors'!A$2:F$3145,6,FALSE)))</f>
        <v>2.7675070028011218E-2</v>
      </c>
      <c r="M5477" s="56" t="s">
        <v>5572</v>
      </c>
      <c r="N5477" t="s">
        <v>5571</v>
      </c>
      <c r="O5477">
        <f t="shared" si="91"/>
        <v>37.713958645751411</v>
      </c>
      <c r="P5477" t="s">
        <v>5572</v>
      </c>
    </row>
    <row r="5478" spans="1:16">
      <c r="A5478" s="54" t="s">
        <v>647</v>
      </c>
      <c r="B5478" s="54" t="s">
        <v>3043</v>
      </c>
      <c r="C5478" s="54" t="s">
        <v>4604</v>
      </c>
      <c r="D5478" s="54" t="s">
        <v>2893</v>
      </c>
      <c r="E5478" s="54" t="s">
        <v>4642</v>
      </c>
      <c r="F5478" s="54" t="s">
        <v>3690</v>
      </c>
      <c r="G5478" s="54">
        <v>2311020000</v>
      </c>
      <c r="H5478" s="54" t="s">
        <v>3691</v>
      </c>
      <c r="I5478" s="54" t="s">
        <v>3692</v>
      </c>
      <c r="J5478">
        <f>VLOOKUP(A5478,'County Acres Disturbed'!$A$2:$E$3146,5,FALSE)</f>
        <v>694.52448189954691</v>
      </c>
      <c r="K5478" s="55" t="s">
        <v>5571</v>
      </c>
      <c r="L5478">
        <f>IF(H5478="PM10-PRI",VLOOKUP(A5478,'County Emission Factors'!A$2:E$3145,5,FALSE),IF(H5478="PM10-FIL",VLOOKUP(A5478,'County Emission Factors'!A$2:E$3145,5,FALSE),VLOOKUP(A5478,'County Emission Factors'!A$2:F$3145,6,FALSE)))</f>
        <v>0.1756302521008403</v>
      </c>
      <c r="M5478" s="56" t="s">
        <v>5572</v>
      </c>
      <c r="N5478" t="s">
        <v>5571</v>
      </c>
      <c r="O5478">
        <f t="shared" si="91"/>
        <v>121.97950984622291</v>
      </c>
      <c r="P5478" t="s">
        <v>5572</v>
      </c>
    </row>
    <row r="5479" spans="1:16">
      <c r="A5479" s="54" t="s">
        <v>647</v>
      </c>
      <c r="B5479" s="54" t="s">
        <v>3043</v>
      </c>
      <c r="C5479" s="54" t="s">
        <v>4604</v>
      </c>
      <c r="D5479" s="54" t="s">
        <v>2893</v>
      </c>
      <c r="E5479" s="54" t="s">
        <v>4642</v>
      </c>
      <c r="F5479" s="54" t="s">
        <v>3690</v>
      </c>
      <c r="G5479" s="54">
        <v>2311020000</v>
      </c>
      <c r="H5479" s="54" t="s">
        <v>3693</v>
      </c>
      <c r="I5479" s="54" t="s">
        <v>3694</v>
      </c>
      <c r="J5479">
        <f>VLOOKUP(A5479,'County Acres Disturbed'!$A$2:$E$3146,5,FALSE)</f>
        <v>694.52448189954691</v>
      </c>
      <c r="K5479" s="55" t="s">
        <v>5571</v>
      </c>
      <c r="L5479">
        <f>IF(H5479="PM10-PRI",VLOOKUP(A5479,'County Emission Factors'!A$2:E$3145,5,FALSE),IF(H5479="PM10-FIL",VLOOKUP(A5479,'County Emission Factors'!A$2:E$3145,5,FALSE),VLOOKUP(A5479,'County Emission Factors'!A$2:F$3145,6,FALSE)))</f>
        <v>1.756302521008403E-2</v>
      </c>
      <c r="M5479" s="56" t="s">
        <v>5572</v>
      </c>
      <c r="N5479" t="s">
        <v>5571</v>
      </c>
      <c r="O5479">
        <f t="shared" si="91"/>
        <v>12.197950984622292</v>
      </c>
      <c r="P5479" t="s">
        <v>5572</v>
      </c>
    </row>
    <row r="5480" spans="1:16">
      <c r="A5480" s="54" t="s">
        <v>647</v>
      </c>
      <c r="B5480" s="54" t="s">
        <v>3043</v>
      </c>
      <c r="C5480" s="54" t="s">
        <v>4604</v>
      </c>
      <c r="D5480" s="54" t="s">
        <v>2893</v>
      </c>
      <c r="E5480" s="54" t="s">
        <v>4642</v>
      </c>
      <c r="F5480" s="54" t="s">
        <v>3690</v>
      </c>
      <c r="G5480" s="54">
        <v>2311020000</v>
      </c>
      <c r="H5480" s="54" t="s">
        <v>3695</v>
      </c>
      <c r="I5480" s="54" t="s">
        <v>3696</v>
      </c>
      <c r="J5480">
        <f>VLOOKUP(A5480,'County Acres Disturbed'!$A$2:$E$3146,5,FALSE)</f>
        <v>694.52448189954691</v>
      </c>
      <c r="K5480" s="55" t="s">
        <v>5571</v>
      </c>
      <c r="L5480">
        <f>IF(H5480="PM10-PRI",VLOOKUP(A5480,'County Emission Factors'!A$2:E$3145,5,FALSE),IF(H5480="PM10-FIL",VLOOKUP(A5480,'County Emission Factors'!A$2:E$3145,5,FALSE),VLOOKUP(A5480,'County Emission Factors'!A$2:F$3145,6,FALSE)))</f>
        <v>0.1756302521008403</v>
      </c>
      <c r="M5480" s="56" t="s">
        <v>5572</v>
      </c>
      <c r="N5480" t="s">
        <v>5571</v>
      </c>
      <c r="O5480">
        <f t="shared" si="91"/>
        <v>121.97950984622291</v>
      </c>
      <c r="P5480" t="s">
        <v>5572</v>
      </c>
    </row>
    <row r="5481" spans="1:16">
      <c r="A5481" s="54" t="s">
        <v>647</v>
      </c>
      <c r="B5481" s="54" t="s">
        <v>3043</v>
      </c>
      <c r="C5481" s="54" t="s">
        <v>4604</v>
      </c>
      <c r="D5481" s="54" t="s">
        <v>2893</v>
      </c>
      <c r="E5481" s="54" t="s">
        <v>4642</v>
      </c>
      <c r="F5481" s="54" t="s">
        <v>3690</v>
      </c>
      <c r="G5481" s="54">
        <v>2311020000</v>
      </c>
      <c r="H5481" s="54" t="s">
        <v>3697</v>
      </c>
      <c r="I5481" s="54" t="s">
        <v>3698</v>
      </c>
      <c r="J5481">
        <f>VLOOKUP(A5481,'County Acres Disturbed'!$A$2:$E$3146,5,FALSE)</f>
        <v>694.52448189954691</v>
      </c>
      <c r="K5481" s="55" t="s">
        <v>5571</v>
      </c>
      <c r="L5481">
        <f>IF(H5481="PM10-PRI",VLOOKUP(A5481,'County Emission Factors'!A$2:E$3145,5,FALSE),IF(H5481="PM10-FIL",VLOOKUP(A5481,'County Emission Factors'!A$2:E$3145,5,FALSE),VLOOKUP(A5481,'County Emission Factors'!A$2:F$3145,6,FALSE)))</f>
        <v>1.756302521008403E-2</v>
      </c>
      <c r="M5481" s="56" t="s">
        <v>5572</v>
      </c>
      <c r="N5481" t="s">
        <v>5571</v>
      </c>
      <c r="O5481">
        <f t="shared" si="91"/>
        <v>12.197950984622292</v>
      </c>
      <c r="P5481" t="s">
        <v>5572</v>
      </c>
    </row>
    <row r="5482" spans="1:16">
      <c r="A5482" s="54" t="s">
        <v>648</v>
      </c>
      <c r="B5482" s="54" t="s">
        <v>3043</v>
      </c>
      <c r="C5482" s="54" t="s">
        <v>4604</v>
      </c>
      <c r="D5482" s="54" t="s">
        <v>2894</v>
      </c>
      <c r="E5482" s="54" t="s">
        <v>4643</v>
      </c>
      <c r="F5482" s="54" t="s">
        <v>3690</v>
      </c>
      <c r="G5482" s="54">
        <v>2311020000</v>
      </c>
      <c r="H5482" s="54" t="s">
        <v>3691</v>
      </c>
      <c r="I5482" s="54" t="s">
        <v>3692</v>
      </c>
      <c r="J5482">
        <f>VLOOKUP(A5482,'County Acres Disturbed'!$A$2:$E$3146,5,FALSE)</f>
        <v>36.385508859846119</v>
      </c>
      <c r="K5482" s="55" t="s">
        <v>5571</v>
      </c>
      <c r="L5482">
        <f>IF(H5482="PM10-PRI",VLOOKUP(A5482,'County Emission Factors'!A$2:E$3145,5,FALSE),IF(H5482="PM10-FIL",VLOOKUP(A5482,'County Emission Factors'!A$2:E$3145,5,FALSE),VLOOKUP(A5482,'County Emission Factors'!A$2:F$3145,6,FALSE)))</f>
        <v>0.15352294764059474</v>
      </c>
      <c r="M5482" s="56" t="s">
        <v>5572</v>
      </c>
      <c r="N5482" t="s">
        <v>5571</v>
      </c>
      <c r="O5482">
        <f t="shared" si="91"/>
        <v>5.5860105715665513</v>
      </c>
      <c r="P5482" t="s">
        <v>5572</v>
      </c>
    </row>
    <row r="5483" spans="1:16">
      <c r="A5483" s="54" t="s">
        <v>648</v>
      </c>
      <c r="B5483" s="54" t="s">
        <v>3043</v>
      </c>
      <c r="C5483" s="54" t="s">
        <v>4604</v>
      </c>
      <c r="D5483" s="54" t="s">
        <v>2894</v>
      </c>
      <c r="E5483" s="54" t="s">
        <v>4643</v>
      </c>
      <c r="F5483" s="54" t="s">
        <v>3690</v>
      </c>
      <c r="G5483" s="54">
        <v>2311020000</v>
      </c>
      <c r="H5483" s="54" t="s">
        <v>3693</v>
      </c>
      <c r="I5483" s="54" t="s">
        <v>3694</v>
      </c>
      <c r="J5483">
        <f>VLOOKUP(A5483,'County Acres Disturbed'!$A$2:$E$3146,5,FALSE)</f>
        <v>36.385508859846119</v>
      </c>
      <c r="K5483" s="55" t="s">
        <v>5571</v>
      </c>
      <c r="L5483">
        <f>IF(H5483="PM10-PRI",VLOOKUP(A5483,'County Emission Factors'!A$2:E$3145,5,FALSE),IF(H5483="PM10-FIL",VLOOKUP(A5483,'County Emission Factors'!A$2:E$3145,5,FALSE),VLOOKUP(A5483,'County Emission Factors'!A$2:F$3145,6,FALSE)))</f>
        <v>1.5352294764059474E-2</v>
      </c>
      <c r="M5483" s="56" t="s">
        <v>5572</v>
      </c>
      <c r="N5483" t="s">
        <v>5571</v>
      </c>
      <c r="O5483">
        <f t="shared" si="91"/>
        <v>0.5586010571566552</v>
      </c>
      <c r="P5483" t="s">
        <v>5572</v>
      </c>
    </row>
    <row r="5484" spans="1:16">
      <c r="A5484" s="54" t="s">
        <v>648</v>
      </c>
      <c r="B5484" s="54" t="s">
        <v>3043</v>
      </c>
      <c r="C5484" s="54" t="s">
        <v>4604</v>
      </c>
      <c r="D5484" s="54" t="s">
        <v>2894</v>
      </c>
      <c r="E5484" s="54" t="s">
        <v>4643</v>
      </c>
      <c r="F5484" s="54" t="s">
        <v>3690</v>
      </c>
      <c r="G5484" s="54">
        <v>2311020000</v>
      </c>
      <c r="H5484" s="54" t="s">
        <v>3695</v>
      </c>
      <c r="I5484" s="54" t="s">
        <v>3696</v>
      </c>
      <c r="J5484">
        <f>VLOOKUP(A5484,'County Acres Disturbed'!$A$2:$E$3146,5,FALSE)</f>
        <v>36.385508859846119</v>
      </c>
      <c r="K5484" s="55" t="s">
        <v>5571</v>
      </c>
      <c r="L5484">
        <f>IF(H5484="PM10-PRI",VLOOKUP(A5484,'County Emission Factors'!A$2:E$3145,5,FALSE),IF(H5484="PM10-FIL",VLOOKUP(A5484,'County Emission Factors'!A$2:E$3145,5,FALSE),VLOOKUP(A5484,'County Emission Factors'!A$2:F$3145,6,FALSE)))</f>
        <v>0.15352294764059474</v>
      </c>
      <c r="M5484" s="56" t="s">
        <v>5572</v>
      </c>
      <c r="N5484" t="s">
        <v>5571</v>
      </c>
      <c r="O5484">
        <f t="shared" si="91"/>
        <v>5.5860105715665513</v>
      </c>
      <c r="P5484" t="s">
        <v>5572</v>
      </c>
    </row>
    <row r="5485" spans="1:16">
      <c r="A5485" s="54" t="s">
        <v>648</v>
      </c>
      <c r="B5485" s="54" t="s">
        <v>3043</v>
      </c>
      <c r="C5485" s="54" t="s">
        <v>4604</v>
      </c>
      <c r="D5485" s="54" t="s">
        <v>2894</v>
      </c>
      <c r="E5485" s="54" t="s">
        <v>4643</v>
      </c>
      <c r="F5485" s="54" t="s">
        <v>3690</v>
      </c>
      <c r="G5485" s="54">
        <v>2311020000</v>
      </c>
      <c r="H5485" s="54" t="s">
        <v>3697</v>
      </c>
      <c r="I5485" s="54" t="s">
        <v>3698</v>
      </c>
      <c r="J5485">
        <f>VLOOKUP(A5485,'County Acres Disturbed'!$A$2:$E$3146,5,FALSE)</f>
        <v>36.385508859846119</v>
      </c>
      <c r="K5485" s="55" t="s">
        <v>5571</v>
      </c>
      <c r="L5485">
        <f>IF(H5485="PM10-PRI",VLOOKUP(A5485,'County Emission Factors'!A$2:E$3145,5,FALSE),IF(H5485="PM10-FIL",VLOOKUP(A5485,'County Emission Factors'!A$2:E$3145,5,FALSE),VLOOKUP(A5485,'County Emission Factors'!A$2:F$3145,6,FALSE)))</f>
        <v>1.5352294764059474E-2</v>
      </c>
      <c r="M5485" s="56" t="s">
        <v>5572</v>
      </c>
      <c r="N5485" t="s">
        <v>5571</v>
      </c>
      <c r="O5485">
        <f t="shared" si="91"/>
        <v>0.5586010571566552</v>
      </c>
      <c r="P5485" t="s">
        <v>5572</v>
      </c>
    </row>
    <row r="5486" spans="1:16">
      <c r="A5486" s="54" t="s">
        <v>649</v>
      </c>
      <c r="B5486" s="54" t="s">
        <v>3043</v>
      </c>
      <c r="C5486" s="54" t="s">
        <v>4604</v>
      </c>
      <c r="D5486" s="54" t="s">
        <v>2895</v>
      </c>
      <c r="E5486" s="54" t="s">
        <v>4644</v>
      </c>
      <c r="F5486" s="54" t="s">
        <v>3690</v>
      </c>
      <c r="G5486" s="54">
        <v>2311020000</v>
      </c>
      <c r="H5486" s="54" t="s">
        <v>3691</v>
      </c>
      <c r="I5486" s="54" t="s">
        <v>3692</v>
      </c>
      <c r="J5486">
        <f>VLOOKUP(A5486,'County Acres Disturbed'!$A$2:$E$3146,5,FALSE)</f>
        <v>36.385508859846119</v>
      </c>
      <c r="K5486" s="55" t="s">
        <v>5571</v>
      </c>
      <c r="L5486">
        <f>IF(H5486="PM10-PRI",VLOOKUP(A5486,'County Emission Factors'!A$2:E$3145,5,FALSE),IF(H5486="PM10-FIL",VLOOKUP(A5486,'County Emission Factors'!A$2:E$3145,5,FALSE),VLOOKUP(A5486,'County Emission Factors'!A$2:F$3145,6,FALSE)))</f>
        <v>0.15352294764059474</v>
      </c>
      <c r="M5486" s="56" t="s">
        <v>5572</v>
      </c>
      <c r="N5486" t="s">
        <v>5571</v>
      </c>
      <c r="O5486">
        <f t="shared" si="91"/>
        <v>5.5860105715665513</v>
      </c>
      <c r="P5486" t="s">
        <v>5572</v>
      </c>
    </row>
    <row r="5487" spans="1:16">
      <c r="A5487" s="54" t="s">
        <v>649</v>
      </c>
      <c r="B5487" s="54" t="s">
        <v>3043</v>
      </c>
      <c r="C5487" s="54" t="s">
        <v>4604</v>
      </c>
      <c r="D5487" s="54" t="s">
        <v>2895</v>
      </c>
      <c r="E5487" s="54" t="s">
        <v>4644</v>
      </c>
      <c r="F5487" s="54" t="s">
        <v>3690</v>
      </c>
      <c r="G5487" s="54">
        <v>2311020000</v>
      </c>
      <c r="H5487" s="54" t="s">
        <v>3693</v>
      </c>
      <c r="I5487" s="54" t="s">
        <v>3694</v>
      </c>
      <c r="J5487">
        <f>VLOOKUP(A5487,'County Acres Disturbed'!$A$2:$E$3146,5,FALSE)</f>
        <v>36.385508859846119</v>
      </c>
      <c r="K5487" s="55" t="s">
        <v>5571</v>
      </c>
      <c r="L5487">
        <f>IF(H5487="PM10-PRI",VLOOKUP(A5487,'County Emission Factors'!A$2:E$3145,5,FALSE),IF(H5487="PM10-FIL",VLOOKUP(A5487,'County Emission Factors'!A$2:E$3145,5,FALSE),VLOOKUP(A5487,'County Emission Factors'!A$2:F$3145,6,FALSE)))</f>
        <v>1.5352294764059474E-2</v>
      </c>
      <c r="M5487" s="56" t="s">
        <v>5572</v>
      </c>
      <c r="N5487" t="s">
        <v>5571</v>
      </c>
      <c r="O5487">
        <f t="shared" si="91"/>
        <v>0.5586010571566552</v>
      </c>
      <c r="P5487" t="s">
        <v>5572</v>
      </c>
    </row>
    <row r="5488" spans="1:16">
      <c r="A5488" s="54" t="s">
        <v>649</v>
      </c>
      <c r="B5488" s="54" t="s">
        <v>3043</v>
      </c>
      <c r="C5488" s="54" t="s">
        <v>4604</v>
      </c>
      <c r="D5488" s="54" t="s">
        <v>2895</v>
      </c>
      <c r="E5488" s="54" t="s">
        <v>4644</v>
      </c>
      <c r="F5488" s="54" t="s">
        <v>3690</v>
      </c>
      <c r="G5488" s="54">
        <v>2311020000</v>
      </c>
      <c r="H5488" s="54" t="s">
        <v>3695</v>
      </c>
      <c r="I5488" s="54" t="s">
        <v>3696</v>
      </c>
      <c r="J5488">
        <f>VLOOKUP(A5488,'County Acres Disturbed'!$A$2:$E$3146,5,FALSE)</f>
        <v>36.385508859846119</v>
      </c>
      <c r="K5488" s="55" t="s">
        <v>5571</v>
      </c>
      <c r="L5488">
        <f>IF(H5488="PM10-PRI",VLOOKUP(A5488,'County Emission Factors'!A$2:E$3145,5,FALSE),IF(H5488="PM10-FIL",VLOOKUP(A5488,'County Emission Factors'!A$2:E$3145,5,FALSE),VLOOKUP(A5488,'County Emission Factors'!A$2:F$3145,6,FALSE)))</f>
        <v>0.15352294764059474</v>
      </c>
      <c r="M5488" s="56" t="s">
        <v>5572</v>
      </c>
      <c r="N5488" t="s">
        <v>5571</v>
      </c>
      <c r="O5488">
        <f t="shared" si="91"/>
        <v>5.5860105715665513</v>
      </c>
      <c r="P5488" t="s">
        <v>5572</v>
      </c>
    </row>
    <row r="5489" spans="1:16">
      <c r="A5489" s="54" t="s">
        <v>649</v>
      </c>
      <c r="B5489" s="54" t="s">
        <v>3043</v>
      </c>
      <c r="C5489" s="54" t="s">
        <v>4604</v>
      </c>
      <c r="D5489" s="54" t="s">
        <v>2895</v>
      </c>
      <c r="E5489" s="54" t="s">
        <v>4644</v>
      </c>
      <c r="F5489" s="54" t="s">
        <v>3690</v>
      </c>
      <c r="G5489" s="54">
        <v>2311020000</v>
      </c>
      <c r="H5489" s="54" t="s">
        <v>3697</v>
      </c>
      <c r="I5489" s="54" t="s">
        <v>3698</v>
      </c>
      <c r="J5489">
        <f>VLOOKUP(A5489,'County Acres Disturbed'!$A$2:$E$3146,5,FALSE)</f>
        <v>36.385508859846119</v>
      </c>
      <c r="K5489" s="55" t="s">
        <v>5571</v>
      </c>
      <c r="L5489">
        <f>IF(H5489="PM10-PRI",VLOOKUP(A5489,'County Emission Factors'!A$2:E$3145,5,FALSE),IF(H5489="PM10-FIL",VLOOKUP(A5489,'County Emission Factors'!A$2:E$3145,5,FALSE),VLOOKUP(A5489,'County Emission Factors'!A$2:F$3145,6,FALSE)))</f>
        <v>1.5352294764059474E-2</v>
      </c>
      <c r="M5489" s="56" t="s">
        <v>5572</v>
      </c>
      <c r="N5489" t="s">
        <v>5571</v>
      </c>
      <c r="O5489">
        <f t="shared" si="91"/>
        <v>0.5586010571566552</v>
      </c>
      <c r="P5489" t="s">
        <v>5572</v>
      </c>
    </row>
    <row r="5490" spans="1:16">
      <c r="A5490" s="54" t="s">
        <v>650</v>
      </c>
      <c r="B5490" s="54" t="s">
        <v>3043</v>
      </c>
      <c r="C5490" s="54" t="s">
        <v>4604</v>
      </c>
      <c r="D5490" s="54" t="s">
        <v>2896</v>
      </c>
      <c r="E5490" s="54" t="s">
        <v>4645</v>
      </c>
      <c r="F5490" s="54" t="s">
        <v>3690</v>
      </c>
      <c r="G5490" s="54">
        <v>2311020000</v>
      </c>
      <c r="H5490" s="54" t="s">
        <v>3691</v>
      </c>
      <c r="I5490" s="54" t="s">
        <v>3692</v>
      </c>
      <c r="J5490">
        <f>VLOOKUP(A5490,'County Acres Disturbed'!$A$2:$E$3146,5,FALSE)</f>
        <v>36.385508859846119</v>
      </c>
      <c r="K5490" s="55" t="s">
        <v>5571</v>
      </c>
      <c r="L5490">
        <f>IF(H5490="PM10-PRI",VLOOKUP(A5490,'County Emission Factors'!A$2:E$3145,5,FALSE),IF(H5490="PM10-FIL",VLOOKUP(A5490,'County Emission Factors'!A$2:E$3145,5,FALSE),VLOOKUP(A5490,'County Emission Factors'!A$2:F$3145,6,FALSE)))</f>
        <v>0.15352294764059465</v>
      </c>
      <c r="M5490" s="56" t="s">
        <v>5572</v>
      </c>
      <c r="N5490" t="s">
        <v>5571</v>
      </c>
      <c r="O5490">
        <f t="shared" si="91"/>
        <v>5.5860105715665487</v>
      </c>
      <c r="P5490" t="s">
        <v>5572</v>
      </c>
    </row>
    <row r="5491" spans="1:16">
      <c r="A5491" s="54" t="s">
        <v>650</v>
      </c>
      <c r="B5491" s="54" t="s">
        <v>3043</v>
      </c>
      <c r="C5491" s="54" t="s">
        <v>4604</v>
      </c>
      <c r="D5491" s="54" t="s">
        <v>2896</v>
      </c>
      <c r="E5491" s="54" t="s">
        <v>4645</v>
      </c>
      <c r="F5491" s="54" t="s">
        <v>3690</v>
      </c>
      <c r="G5491" s="54">
        <v>2311020000</v>
      </c>
      <c r="H5491" s="54" t="s">
        <v>3693</v>
      </c>
      <c r="I5491" s="54" t="s">
        <v>3694</v>
      </c>
      <c r="J5491">
        <f>VLOOKUP(A5491,'County Acres Disturbed'!$A$2:$E$3146,5,FALSE)</f>
        <v>36.385508859846119</v>
      </c>
      <c r="K5491" s="55" t="s">
        <v>5571</v>
      </c>
      <c r="L5491">
        <f>IF(H5491="PM10-PRI",VLOOKUP(A5491,'County Emission Factors'!A$2:E$3145,5,FALSE),IF(H5491="PM10-FIL",VLOOKUP(A5491,'County Emission Factors'!A$2:E$3145,5,FALSE),VLOOKUP(A5491,'County Emission Factors'!A$2:F$3145,6,FALSE)))</f>
        <v>1.5352294764059466E-2</v>
      </c>
      <c r="M5491" s="56" t="s">
        <v>5572</v>
      </c>
      <c r="N5491" t="s">
        <v>5571</v>
      </c>
      <c r="O5491">
        <f t="shared" si="91"/>
        <v>0.55860105715665487</v>
      </c>
      <c r="P5491" t="s">
        <v>5572</v>
      </c>
    </row>
    <row r="5492" spans="1:16">
      <c r="A5492" s="54" t="s">
        <v>650</v>
      </c>
      <c r="B5492" s="54" t="s">
        <v>3043</v>
      </c>
      <c r="C5492" s="54" t="s">
        <v>4604</v>
      </c>
      <c r="D5492" s="54" t="s">
        <v>2896</v>
      </c>
      <c r="E5492" s="54" t="s">
        <v>4645</v>
      </c>
      <c r="F5492" s="54" t="s">
        <v>3690</v>
      </c>
      <c r="G5492" s="54">
        <v>2311020000</v>
      </c>
      <c r="H5492" s="54" t="s">
        <v>3695</v>
      </c>
      <c r="I5492" s="54" t="s">
        <v>3696</v>
      </c>
      <c r="J5492">
        <f>VLOOKUP(A5492,'County Acres Disturbed'!$A$2:$E$3146,5,FALSE)</f>
        <v>36.385508859846119</v>
      </c>
      <c r="K5492" s="55" t="s">
        <v>5571</v>
      </c>
      <c r="L5492">
        <f>IF(H5492="PM10-PRI",VLOOKUP(A5492,'County Emission Factors'!A$2:E$3145,5,FALSE),IF(H5492="PM10-FIL",VLOOKUP(A5492,'County Emission Factors'!A$2:E$3145,5,FALSE),VLOOKUP(A5492,'County Emission Factors'!A$2:F$3145,6,FALSE)))</f>
        <v>0.15352294764059465</v>
      </c>
      <c r="M5492" s="56" t="s">
        <v>5572</v>
      </c>
      <c r="N5492" t="s">
        <v>5571</v>
      </c>
      <c r="O5492">
        <f t="shared" si="91"/>
        <v>5.5860105715665487</v>
      </c>
      <c r="P5492" t="s">
        <v>5572</v>
      </c>
    </row>
    <row r="5493" spans="1:16">
      <c r="A5493" s="54" t="s">
        <v>650</v>
      </c>
      <c r="B5493" s="54" t="s">
        <v>3043</v>
      </c>
      <c r="C5493" s="54" t="s">
        <v>4604</v>
      </c>
      <c r="D5493" s="54" t="s">
        <v>2896</v>
      </c>
      <c r="E5493" s="54" t="s">
        <v>4645</v>
      </c>
      <c r="F5493" s="54" t="s">
        <v>3690</v>
      </c>
      <c r="G5493" s="54">
        <v>2311020000</v>
      </c>
      <c r="H5493" s="54" t="s">
        <v>3697</v>
      </c>
      <c r="I5493" s="54" t="s">
        <v>3698</v>
      </c>
      <c r="J5493">
        <f>VLOOKUP(A5493,'County Acres Disturbed'!$A$2:$E$3146,5,FALSE)</f>
        <v>36.385508859846119</v>
      </c>
      <c r="K5493" s="55" t="s">
        <v>5571</v>
      </c>
      <c r="L5493">
        <f>IF(H5493="PM10-PRI",VLOOKUP(A5493,'County Emission Factors'!A$2:E$3145,5,FALSE),IF(H5493="PM10-FIL",VLOOKUP(A5493,'County Emission Factors'!A$2:E$3145,5,FALSE),VLOOKUP(A5493,'County Emission Factors'!A$2:F$3145,6,FALSE)))</f>
        <v>1.5352294764059466E-2</v>
      </c>
      <c r="M5493" s="56" t="s">
        <v>5572</v>
      </c>
      <c r="N5493" t="s">
        <v>5571</v>
      </c>
      <c r="O5493">
        <f t="shared" si="91"/>
        <v>0.55860105715665487</v>
      </c>
      <c r="P5493" t="s">
        <v>5572</v>
      </c>
    </row>
    <row r="5494" spans="1:16">
      <c r="A5494" s="54" t="s">
        <v>651</v>
      </c>
      <c r="B5494" s="54" t="s">
        <v>3043</v>
      </c>
      <c r="C5494" s="54" t="s">
        <v>4604</v>
      </c>
      <c r="D5494" s="54" t="s">
        <v>2897</v>
      </c>
      <c r="E5494" s="54" t="s">
        <v>3845</v>
      </c>
      <c r="F5494" s="54" t="s">
        <v>3690</v>
      </c>
      <c r="G5494" s="54">
        <v>2311020000</v>
      </c>
      <c r="H5494" s="54" t="s">
        <v>3691</v>
      </c>
      <c r="I5494" s="54" t="s">
        <v>3692</v>
      </c>
      <c r="J5494">
        <f>VLOOKUP(A5494,'County Acres Disturbed'!$A$2:$E$3146,5,FALSE)</f>
        <v>636.74640504730712</v>
      </c>
      <c r="K5494" s="55" t="s">
        <v>5571</v>
      </c>
      <c r="L5494">
        <f>IF(H5494="PM10-PRI",VLOOKUP(A5494,'County Emission Factors'!A$2:E$3145,5,FALSE),IF(H5494="PM10-FIL",VLOOKUP(A5494,'County Emission Factors'!A$2:E$3145,5,FALSE),VLOOKUP(A5494,'County Emission Factors'!A$2:F$3145,6,FALSE)))</f>
        <v>0.15352294764059474</v>
      </c>
      <c r="M5494" s="56" t="s">
        <v>5572</v>
      </c>
      <c r="N5494" t="s">
        <v>5571</v>
      </c>
      <c r="O5494">
        <f t="shared" si="91"/>
        <v>97.755185002414663</v>
      </c>
      <c r="P5494" t="s">
        <v>5572</v>
      </c>
    </row>
    <row r="5495" spans="1:16">
      <c r="A5495" s="54" t="s">
        <v>651</v>
      </c>
      <c r="B5495" s="54" t="s">
        <v>3043</v>
      </c>
      <c r="C5495" s="54" t="s">
        <v>4604</v>
      </c>
      <c r="D5495" s="54" t="s">
        <v>2897</v>
      </c>
      <c r="E5495" s="54" t="s">
        <v>3845</v>
      </c>
      <c r="F5495" s="54" t="s">
        <v>3690</v>
      </c>
      <c r="G5495" s="54">
        <v>2311020000</v>
      </c>
      <c r="H5495" s="54" t="s">
        <v>3693</v>
      </c>
      <c r="I5495" s="54" t="s">
        <v>3694</v>
      </c>
      <c r="J5495">
        <f>VLOOKUP(A5495,'County Acres Disturbed'!$A$2:$E$3146,5,FALSE)</f>
        <v>636.74640504730712</v>
      </c>
      <c r="K5495" s="55" t="s">
        <v>5571</v>
      </c>
      <c r="L5495">
        <f>IF(H5495="PM10-PRI",VLOOKUP(A5495,'County Emission Factors'!A$2:E$3145,5,FALSE),IF(H5495="PM10-FIL",VLOOKUP(A5495,'County Emission Factors'!A$2:E$3145,5,FALSE),VLOOKUP(A5495,'County Emission Factors'!A$2:F$3145,6,FALSE)))</f>
        <v>1.5352294764059474E-2</v>
      </c>
      <c r="M5495" s="56" t="s">
        <v>5572</v>
      </c>
      <c r="N5495" t="s">
        <v>5571</v>
      </c>
      <c r="O5495">
        <f t="shared" si="91"/>
        <v>9.775518500241466</v>
      </c>
      <c r="P5495" t="s">
        <v>5572</v>
      </c>
    </row>
    <row r="5496" spans="1:16">
      <c r="A5496" s="54" t="s">
        <v>651</v>
      </c>
      <c r="B5496" s="54" t="s">
        <v>3043</v>
      </c>
      <c r="C5496" s="54" t="s">
        <v>4604</v>
      </c>
      <c r="D5496" s="54" t="s">
        <v>2897</v>
      </c>
      <c r="E5496" s="54" t="s">
        <v>3845</v>
      </c>
      <c r="F5496" s="54" t="s">
        <v>3690</v>
      </c>
      <c r="G5496" s="54">
        <v>2311020000</v>
      </c>
      <c r="H5496" s="54" t="s">
        <v>3695</v>
      </c>
      <c r="I5496" s="54" t="s">
        <v>3696</v>
      </c>
      <c r="J5496">
        <f>VLOOKUP(A5496,'County Acres Disturbed'!$A$2:$E$3146,5,FALSE)</f>
        <v>636.74640504730712</v>
      </c>
      <c r="K5496" s="55" t="s">
        <v>5571</v>
      </c>
      <c r="L5496">
        <f>IF(H5496="PM10-PRI",VLOOKUP(A5496,'County Emission Factors'!A$2:E$3145,5,FALSE),IF(H5496="PM10-FIL",VLOOKUP(A5496,'County Emission Factors'!A$2:E$3145,5,FALSE),VLOOKUP(A5496,'County Emission Factors'!A$2:F$3145,6,FALSE)))</f>
        <v>0.15352294764059474</v>
      </c>
      <c r="M5496" s="56" t="s">
        <v>5572</v>
      </c>
      <c r="N5496" t="s">
        <v>5571</v>
      </c>
      <c r="O5496">
        <f t="shared" si="91"/>
        <v>97.755185002414663</v>
      </c>
      <c r="P5496" t="s">
        <v>5572</v>
      </c>
    </row>
    <row r="5497" spans="1:16">
      <c r="A5497" s="54" t="s">
        <v>651</v>
      </c>
      <c r="B5497" s="54" t="s">
        <v>3043</v>
      </c>
      <c r="C5497" s="54" t="s">
        <v>4604</v>
      </c>
      <c r="D5497" s="54" t="s">
        <v>2897</v>
      </c>
      <c r="E5497" s="54" t="s">
        <v>3845</v>
      </c>
      <c r="F5497" s="54" t="s">
        <v>3690</v>
      </c>
      <c r="G5497" s="54">
        <v>2311020000</v>
      </c>
      <c r="H5497" s="54" t="s">
        <v>3697</v>
      </c>
      <c r="I5497" s="54" t="s">
        <v>3698</v>
      </c>
      <c r="J5497">
        <f>VLOOKUP(A5497,'County Acres Disturbed'!$A$2:$E$3146,5,FALSE)</f>
        <v>636.74640504730712</v>
      </c>
      <c r="K5497" s="55" t="s">
        <v>5571</v>
      </c>
      <c r="L5497">
        <f>IF(H5497="PM10-PRI",VLOOKUP(A5497,'County Emission Factors'!A$2:E$3145,5,FALSE),IF(H5497="PM10-FIL",VLOOKUP(A5497,'County Emission Factors'!A$2:E$3145,5,FALSE),VLOOKUP(A5497,'County Emission Factors'!A$2:F$3145,6,FALSE)))</f>
        <v>1.5352294764059474E-2</v>
      </c>
      <c r="M5497" s="56" t="s">
        <v>5572</v>
      </c>
      <c r="N5497" t="s">
        <v>5571</v>
      </c>
      <c r="O5497">
        <f t="shared" si="91"/>
        <v>9.775518500241466</v>
      </c>
      <c r="P5497" t="s">
        <v>5572</v>
      </c>
    </row>
    <row r="5498" spans="1:16">
      <c r="A5498" s="54" t="s">
        <v>652</v>
      </c>
      <c r="B5498" s="54" t="s">
        <v>3043</v>
      </c>
      <c r="C5498" s="54" t="s">
        <v>4604</v>
      </c>
      <c r="D5498" s="54" t="s">
        <v>2898</v>
      </c>
      <c r="E5498" s="54" t="s">
        <v>3846</v>
      </c>
      <c r="F5498" s="54" t="s">
        <v>3690</v>
      </c>
      <c r="G5498" s="54">
        <v>2311020000</v>
      </c>
      <c r="H5498" s="54" t="s">
        <v>3691</v>
      </c>
      <c r="I5498" s="54" t="s">
        <v>3692</v>
      </c>
      <c r="J5498">
        <f>VLOOKUP(A5498,'County Acres Disturbed'!$A$2:$E$3146,5,FALSE)</f>
        <v>36.385508859846119</v>
      </c>
      <c r="K5498" s="55" t="s">
        <v>5571</v>
      </c>
      <c r="L5498">
        <f>IF(H5498="PM10-PRI",VLOOKUP(A5498,'County Emission Factors'!A$2:E$3145,5,FALSE),IF(H5498="PM10-FIL",VLOOKUP(A5498,'County Emission Factors'!A$2:E$3145,5,FALSE),VLOOKUP(A5498,'County Emission Factors'!A$2:F$3145,6,FALSE)))</f>
        <v>0.15352294764059474</v>
      </c>
      <c r="M5498" s="56" t="s">
        <v>5572</v>
      </c>
      <c r="N5498" t="s">
        <v>5571</v>
      </c>
      <c r="O5498">
        <f t="shared" si="91"/>
        <v>5.5860105715665513</v>
      </c>
      <c r="P5498" t="s">
        <v>5572</v>
      </c>
    </row>
    <row r="5499" spans="1:16">
      <c r="A5499" s="54" t="s">
        <v>652</v>
      </c>
      <c r="B5499" s="54" t="s">
        <v>3043</v>
      </c>
      <c r="C5499" s="54" t="s">
        <v>4604</v>
      </c>
      <c r="D5499" s="54" t="s">
        <v>2898</v>
      </c>
      <c r="E5499" s="54" t="s">
        <v>3846</v>
      </c>
      <c r="F5499" s="54" t="s">
        <v>3690</v>
      </c>
      <c r="G5499" s="54">
        <v>2311020000</v>
      </c>
      <c r="H5499" s="54" t="s">
        <v>3693</v>
      </c>
      <c r="I5499" s="54" t="s">
        <v>3694</v>
      </c>
      <c r="J5499">
        <f>VLOOKUP(A5499,'County Acres Disturbed'!$A$2:$E$3146,5,FALSE)</f>
        <v>36.385508859846119</v>
      </c>
      <c r="K5499" s="55" t="s">
        <v>5571</v>
      </c>
      <c r="L5499">
        <f>IF(H5499="PM10-PRI",VLOOKUP(A5499,'County Emission Factors'!A$2:E$3145,5,FALSE),IF(H5499="PM10-FIL",VLOOKUP(A5499,'County Emission Factors'!A$2:E$3145,5,FALSE),VLOOKUP(A5499,'County Emission Factors'!A$2:F$3145,6,FALSE)))</f>
        <v>1.5352294764059474E-2</v>
      </c>
      <c r="M5499" s="56" t="s">
        <v>5572</v>
      </c>
      <c r="N5499" t="s">
        <v>5571</v>
      </c>
      <c r="O5499">
        <f t="shared" si="91"/>
        <v>0.5586010571566552</v>
      </c>
      <c r="P5499" t="s">
        <v>5572</v>
      </c>
    </row>
    <row r="5500" spans="1:16">
      <c r="A5500" s="54" t="s">
        <v>652</v>
      </c>
      <c r="B5500" s="54" t="s">
        <v>3043</v>
      </c>
      <c r="C5500" s="54" t="s">
        <v>4604</v>
      </c>
      <c r="D5500" s="54" t="s">
        <v>2898</v>
      </c>
      <c r="E5500" s="54" t="s">
        <v>3846</v>
      </c>
      <c r="F5500" s="54" t="s">
        <v>3690</v>
      </c>
      <c r="G5500" s="54">
        <v>2311020000</v>
      </c>
      <c r="H5500" s="54" t="s">
        <v>3695</v>
      </c>
      <c r="I5500" s="54" t="s">
        <v>3696</v>
      </c>
      <c r="J5500">
        <f>VLOOKUP(A5500,'County Acres Disturbed'!$A$2:$E$3146,5,FALSE)</f>
        <v>36.385508859846119</v>
      </c>
      <c r="K5500" s="55" t="s">
        <v>5571</v>
      </c>
      <c r="L5500">
        <f>IF(H5500="PM10-PRI",VLOOKUP(A5500,'County Emission Factors'!A$2:E$3145,5,FALSE),IF(H5500="PM10-FIL",VLOOKUP(A5500,'County Emission Factors'!A$2:E$3145,5,FALSE),VLOOKUP(A5500,'County Emission Factors'!A$2:F$3145,6,FALSE)))</f>
        <v>0.15352294764059474</v>
      </c>
      <c r="M5500" s="56" t="s">
        <v>5572</v>
      </c>
      <c r="N5500" t="s">
        <v>5571</v>
      </c>
      <c r="O5500">
        <f t="shared" si="91"/>
        <v>5.5860105715665513</v>
      </c>
      <c r="P5500" t="s">
        <v>5572</v>
      </c>
    </row>
    <row r="5501" spans="1:16">
      <c r="A5501" s="54" t="s">
        <v>652</v>
      </c>
      <c r="B5501" s="54" t="s">
        <v>3043</v>
      </c>
      <c r="C5501" s="54" t="s">
        <v>4604</v>
      </c>
      <c r="D5501" s="54" t="s">
        <v>2898</v>
      </c>
      <c r="E5501" s="54" t="s">
        <v>3846</v>
      </c>
      <c r="F5501" s="54" t="s">
        <v>3690</v>
      </c>
      <c r="G5501" s="54">
        <v>2311020000</v>
      </c>
      <c r="H5501" s="54" t="s">
        <v>3697</v>
      </c>
      <c r="I5501" s="54" t="s">
        <v>3698</v>
      </c>
      <c r="J5501">
        <f>VLOOKUP(A5501,'County Acres Disturbed'!$A$2:$E$3146,5,FALSE)</f>
        <v>36.385508859846119</v>
      </c>
      <c r="K5501" s="55" t="s">
        <v>5571</v>
      </c>
      <c r="L5501">
        <f>IF(H5501="PM10-PRI",VLOOKUP(A5501,'County Emission Factors'!A$2:E$3145,5,FALSE),IF(H5501="PM10-FIL",VLOOKUP(A5501,'County Emission Factors'!A$2:E$3145,5,FALSE),VLOOKUP(A5501,'County Emission Factors'!A$2:F$3145,6,FALSE)))</f>
        <v>1.5352294764059474E-2</v>
      </c>
      <c r="M5501" s="56" t="s">
        <v>5572</v>
      </c>
      <c r="N5501" t="s">
        <v>5571</v>
      </c>
      <c r="O5501">
        <f t="shared" si="91"/>
        <v>0.5586010571566552</v>
      </c>
      <c r="P5501" t="s">
        <v>5572</v>
      </c>
    </row>
    <row r="5502" spans="1:16">
      <c r="A5502" s="54" t="s">
        <v>653</v>
      </c>
      <c r="B5502" s="54" t="s">
        <v>3043</v>
      </c>
      <c r="C5502" s="54" t="s">
        <v>4604</v>
      </c>
      <c r="D5502" s="54" t="s">
        <v>2899</v>
      </c>
      <c r="E5502" s="54" t="s">
        <v>4646</v>
      </c>
      <c r="F5502" s="54" t="s">
        <v>3690</v>
      </c>
      <c r="G5502" s="54">
        <v>2311020000</v>
      </c>
      <c r="H5502" s="54" t="s">
        <v>3691</v>
      </c>
      <c r="I5502" s="54" t="s">
        <v>3692</v>
      </c>
      <c r="J5502">
        <f>VLOOKUP(A5502,'County Acres Disturbed'!$A$2:$E$3146,5,FALSE)</f>
        <v>4898.5022170339262</v>
      </c>
      <c r="K5502" s="55" t="s">
        <v>5571</v>
      </c>
      <c r="L5502">
        <f>IF(H5502="PM10-PRI",VLOOKUP(A5502,'County Emission Factors'!A$2:E$3145,5,FALSE),IF(H5502="PM10-FIL",VLOOKUP(A5502,'County Emission Factors'!A$2:E$3145,5,FALSE),VLOOKUP(A5502,'County Emission Factors'!A$2:F$3145,6,FALSE)))</f>
        <v>0.15352294764059474</v>
      </c>
      <c r="M5502" s="56" t="s">
        <v>5572</v>
      </c>
      <c r="N5502" t="s">
        <v>5571</v>
      </c>
      <c r="O5502">
        <f t="shared" si="91"/>
        <v>752.03249938303668</v>
      </c>
      <c r="P5502" t="s">
        <v>5572</v>
      </c>
    </row>
    <row r="5503" spans="1:16">
      <c r="A5503" s="54" t="s">
        <v>653</v>
      </c>
      <c r="B5503" s="54" t="s">
        <v>3043</v>
      </c>
      <c r="C5503" s="54" t="s">
        <v>4604</v>
      </c>
      <c r="D5503" s="54" t="s">
        <v>2899</v>
      </c>
      <c r="E5503" s="54" t="s">
        <v>4646</v>
      </c>
      <c r="F5503" s="54" t="s">
        <v>3690</v>
      </c>
      <c r="G5503" s="54">
        <v>2311020000</v>
      </c>
      <c r="H5503" s="54" t="s">
        <v>3693</v>
      </c>
      <c r="I5503" s="54" t="s">
        <v>3694</v>
      </c>
      <c r="J5503">
        <f>VLOOKUP(A5503,'County Acres Disturbed'!$A$2:$E$3146,5,FALSE)</f>
        <v>4898.5022170339262</v>
      </c>
      <c r="K5503" s="55" t="s">
        <v>5571</v>
      </c>
      <c r="L5503">
        <f>IF(H5503="PM10-PRI",VLOOKUP(A5503,'County Emission Factors'!A$2:E$3145,5,FALSE),IF(H5503="PM10-FIL",VLOOKUP(A5503,'County Emission Factors'!A$2:E$3145,5,FALSE),VLOOKUP(A5503,'County Emission Factors'!A$2:F$3145,6,FALSE)))</f>
        <v>1.5352294764059474E-2</v>
      </c>
      <c r="M5503" s="56" t="s">
        <v>5572</v>
      </c>
      <c r="N5503" t="s">
        <v>5571</v>
      </c>
      <c r="O5503">
        <f t="shared" si="91"/>
        <v>75.203249938303671</v>
      </c>
      <c r="P5503" t="s">
        <v>5572</v>
      </c>
    </row>
    <row r="5504" spans="1:16">
      <c r="A5504" s="54" t="s">
        <v>653</v>
      </c>
      <c r="B5504" s="54" t="s">
        <v>3043</v>
      </c>
      <c r="C5504" s="54" t="s">
        <v>4604</v>
      </c>
      <c r="D5504" s="54" t="s">
        <v>2899</v>
      </c>
      <c r="E5504" s="54" t="s">
        <v>4646</v>
      </c>
      <c r="F5504" s="54" t="s">
        <v>3690</v>
      </c>
      <c r="G5504" s="54">
        <v>2311020000</v>
      </c>
      <c r="H5504" s="54" t="s">
        <v>3695</v>
      </c>
      <c r="I5504" s="54" t="s">
        <v>3696</v>
      </c>
      <c r="J5504">
        <f>VLOOKUP(A5504,'County Acres Disturbed'!$A$2:$E$3146,5,FALSE)</f>
        <v>4898.5022170339262</v>
      </c>
      <c r="K5504" s="55" t="s">
        <v>5571</v>
      </c>
      <c r="L5504">
        <f>IF(H5504="PM10-PRI",VLOOKUP(A5504,'County Emission Factors'!A$2:E$3145,5,FALSE),IF(H5504="PM10-FIL",VLOOKUP(A5504,'County Emission Factors'!A$2:E$3145,5,FALSE),VLOOKUP(A5504,'County Emission Factors'!A$2:F$3145,6,FALSE)))</f>
        <v>0.15352294764059474</v>
      </c>
      <c r="M5504" s="56" t="s">
        <v>5572</v>
      </c>
      <c r="N5504" t="s">
        <v>5571</v>
      </c>
      <c r="O5504">
        <f t="shared" si="91"/>
        <v>752.03249938303668</v>
      </c>
      <c r="P5504" t="s">
        <v>5572</v>
      </c>
    </row>
    <row r="5505" spans="1:16">
      <c r="A5505" s="54" t="s">
        <v>653</v>
      </c>
      <c r="B5505" s="54" t="s">
        <v>3043</v>
      </c>
      <c r="C5505" s="54" t="s">
        <v>4604</v>
      </c>
      <c r="D5505" s="54" t="s">
        <v>2899</v>
      </c>
      <c r="E5505" s="54" t="s">
        <v>4646</v>
      </c>
      <c r="F5505" s="54" t="s">
        <v>3690</v>
      </c>
      <c r="G5505" s="54">
        <v>2311020000</v>
      </c>
      <c r="H5505" s="54" t="s">
        <v>3697</v>
      </c>
      <c r="I5505" s="54" t="s">
        <v>3698</v>
      </c>
      <c r="J5505">
        <f>VLOOKUP(A5505,'County Acres Disturbed'!$A$2:$E$3146,5,FALSE)</f>
        <v>4898.5022170339262</v>
      </c>
      <c r="K5505" s="55" t="s">
        <v>5571</v>
      </c>
      <c r="L5505">
        <f>IF(H5505="PM10-PRI",VLOOKUP(A5505,'County Emission Factors'!A$2:E$3145,5,FALSE),IF(H5505="PM10-FIL",VLOOKUP(A5505,'County Emission Factors'!A$2:E$3145,5,FALSE),VLOOKUP(A5505,'County Emission Factors'!A$2:F$3145,6,FALSE)))</f>
        <v>1.5352294764059474E-2</v>
      </c>
      <c r="M5505" s="56" t="s">
        <v>5572</v>
      </c>
      <c r="N5505" t="s">
        <v>5571</v>
      </c>
      <c r="O5505">
        <f t="shared" si="91"/>
        <v>75.203249938303671</v>
      </c>
      <c r="P5505" t="s">
        <v>5572</v>
      </c>
    </row>
    <row r="5506" spans="1:16">
      <c r="A5506" s="54" t="s">
        <v>654</v>
      </c>
      <c r="B5506" s="54" t="s">
        <v>3043</v>
      </c>
      <c r="C5506" s="54" t="s">
        <v>4604</v>
      </c>
      <c r="D5506" s="54" t="s">
        <v>2900</v>
      </c>
      <c r="E5506" s="54" t="s">
        <v>4647</v>
      </c>
      <c r="F5506" s="54" t="s">
        <v>3690</v>
      </c>
      <c r="G5506" s="54">
        <v>2311020000</v>
      </c>
      <c r="H5506" s="54" t="s">
        <v>3691</v>
      </c>
      <c r="I5506" s="54" t="s">
        <v>3692</v>
      </c>
      <c r="J5506">
        <f>VLOOKUP(A5506,'County Acres Disturbed'!$A$2:$E$3146,5,FALSE)</f>
        <v>36.385508859846119</v>
      </c>
      <c r="K5506" s="55" t="s">
        <v>5571</v>
      </c>
      <c r="L5506">
        <f>IF(H5506="PM10-PRI",VLOOKUP(A5506,'County Emission Factors'!A$2:E$3145,5,FALSE),IF(H5506="PM10-FIL",VLOOKUP(A5506,'County Emission Factors'!A$2:E$3145,5,FALSE),VLOOKUP(A5506,'County Emission Factors'!A$2:F$3145,6,FALSE)))</f>
        <v>0.15352294764059468</v>
      </c>
      <c r="M5506" s="56" t="s">
        <v>5572</v>
      </c>
      <c r="N5506" t="s">
        <v>5571</v>
      </c>
      <c r="O5506">
        <f t="shared" si="91"/>
        <v>5.5860105715665496</v>
      </c>
      <c r="P5506" t="s">
        <v>5572</v>
      </c>
    </row>
    <row r="5507" spans="1:16">
      <c r="A5507" s="54" t="s">
        <v>654</v>
      </c>
      <c r="B5507" s="54" t="s">
        <v>3043</v>
      </c>
      <c r="C5507" s="54" t="s">
        <v>4604</v>
      </c>
      <c r="D5507" s="54" t="s">
        <v>2900</v>
      </c>
      <c r="E5507" s="54" t="s">
        <v>4647</v>
      </c>
      <c r="F5507" s="54" t="s">
        <v>3690</v>
      </c>
      <c r="G5507" s="54">
        <v>2311020000</v>
      </c>
      <c r="H5507" s="54" t="s">
        <v>3693</v>
      </c>
      <c r="I5507" s="54" t="s">
        <v>3694</v>
      </c>
      <c r="J5507">
        <f>VLOOKUP(A5507,'County Acres Disturbed'!$A$2:$E$3146,5,FALSE)</f>
        <v>36.385508859846119</v>
      </c>
      <c r="K5507" s="55" t="s">
        <v>5571</v>
      </c>
      <c r="L5507">
        <f>IF(H5507="PM10-PRI",VLOOKUP(A5507,'County Emission Factors'!A$2:E$3145,5,FALSE),IF(H5507="PM10-FIL",VLOOKUP(A5507,'County Emission Factors'!A$2:E$3145,5,FALSE),VLOOKUP(A5507,'County Emission Factors'!A$2:F$3145,6,FALSE)))</f>
        <v>1.5352294764059469E-2</v>
      </c>
      <c r="M5507" s="56" t="s">
        <v>5572</v>
      </c>
      <c r="N5507" t="s">
        <v>5571</v>
      </c>
      <c r="O5507">
        <f t="shared" si="91"/>
        <v>0.55860105715665498</v>
      </c>
      <c r="P5507" t="s">
        <v>5572</v>
      </c>
    </row>
    <row r="5508" spans="1:16">
      <c r="A5508" s="54" t="s">
        <v>654</v>
      </c>
      <c r="B5508" s="54" t="s">
        <v>3043</v>
      </c>
      <c r="C5508" s="54" t="s">
        <v>4604</v>
      </c>
      <c r="D5508" s="54" t="s">
        <v>2900</v>
      </c>
      <c r="E5508" s="54" t="s">
        <v>4647</v>
      </c>
      <c r="F5508" s="54" t="s">
        <v>3690</v>
      </c>
      <c r="G5508" s="54">
        <v>2311020000</v>
      </c>
      <c r="H5508" s="54" t="s">
        <v>3695</v>
      </c>
      <c r="I5508" s="54" t="s">
        <v>3696</v>
      </c>
      <c r="J5508">
        <f>VLOOKUP(A5508,'County Acres Disturbed'!$A$2:$E$3146,5,FALSE)</f>
        <v>36.385508859846119</v>
      </c>
      <c r="K5508" s="55" t="s">
        <v>5571</v>
      </c>
      <c r="L5508">
        <f>IF(H5508="PM10-PRI",VLOOKUP(A5508,'County Emission Factors'!A$2:E$3145,5,FALSE),IF(H5508="PM10-FIL",VLOOKUP(A5508,'County Emission Factors'!A$2:E$3145,5,FALSE),VLOOKUP(A5508,'County Emission Factors'!A$2:F$3145,6,FALSE)))</f>
        <v>0.15352294764059468</v>
      </c>
      <c r="M5508" s="56" t="s">
        <v>5572</v>
      </c>
      <c r="N5508" t="s">
        <v>5571</v>
      </c>
      <c r="O5508">
        <f t="shared" si="91"/>
        <v>5.5860105715665496</v>
      </c>
      <c r="P5508" t="s">
        <v>5572</v>
      </c>
    </row>
    <row r="5509" spans="1:16">
      <c r="A5509" s="54" t="s">
        <v>654</v>
      </c>
      <c r="B5509" s="54" t="s">
        <v>3043</v>
      </c>
      <c r="C5509" s="54" t="s">
        <v>4604</v>
      </c>
      <c r="D5509" s="54" t="s">
        <v>2900</v>
      </c>
      <c r="E5509" s="54" t="s">
        <v>4647</v>
      </c>
      <c r="F5509" s="54" t="s">
        <v>3690</v>
      </c>
      <c r="G5509" s="54">
        <v>2311020000</v>
      </c>
      <c r="H5509" s="54" t="s">
        <v>3697</v>
      </c>
      <c r="I5509" s="54" t="s">
        <v>3698</v>
      </c>
      <c r="J5509">
        <f>VLOOKUP(A5509,'County Acres Disturbed'!$A$2:$E$3146,5,FALSE)</f>
        <v>36.385508859846119</v>
      </c>
      <c r="K5509" s="55" t="s">
        <v>5571</v>
      </c>
      <c r="L5509">
        <f>IF(H5509="PM10-PRI",VLOOKUP(A5509,'County Emission Factors'!A$2:E$3145,5,FALSE),IF(H5509="PM10-FIL",VLOOKUP(A5509,'County Emission Factors'!A$2:E$3145,5,FALSE),VLOOKUP(A5509,'County Emission Factors'!A$2:F$3145,6,FALSE)))</f>
        <v>1.5352294764059469E-2</v>
      </c>
      <c r="M5509" s="56" t="s">
        <v>5572</v>
      </c>
      <c r="N5509" t="s">
        <v>5571</v>
      </c>
      <c r="O5509">
        <f t="shared" si="91"/>
        <v>0.55860105715665498</v>
      </c>
      <c r="P5509" t="s">
        <v>5572</v>
      </c>
    </row>
    <row r="5510" spans="1:16">
      <c r="A5510" s="54" t="s">
        <v>655</v>
      </c>
      <c r="B5510" s="54" t="s">
        <v>3043</v>
      </c>
      <c r="C5510" s="54" t="s">
        <v>4604</v>
      </c>
      <c r="D5510" s="54" t="s">
        <v>2901</v>
      </c>
      <c r="E5510" s="54" t="s">
        <v>4648</v>
      </c>
      <c r="F5510" s="54" t="s">
        <v>3690</v>
      </c>
      <c r="G5510" s="54">
        <v>2311020000</v>
      </c>
      <c r="H5510" s="54" t="s">
        <v>3691</v>
      </c>
      <c r="I5510" s="54" t="s">
        <v>3692</v>
      </c>
      <c r="J5510">
        <f>VLOOKUP(A5510,'County Acres Disturbed'!$A$2:$E$3146,5,FALSE)</f>
        <v>218.31305315907673</v>
      </c>
      <c r="K5510" s="55" t="s">
        <v>5571</v>
      </c>
      <c r="L5510">
        <f>IF(H5510="PM10-PRI",VLOOKUP(A5510,'County Emission Factors'!A$2:E$3145,5,FALSE),IF(H5510="PM10-FIL",VLOOKUP(A5510,'County Emission Factors'!A$2:E$3145,5,FALSE),VLOOKUP(A5510,'County Emission Factors'!A$2:F$3145,6,FALSE)))</f>
        <v>0.15352294764059474</v>
      </c>
      <c r="M5510" s="56" t="s">
        <v>5572</v>
      </c>
      <c r="N5510" t="s">
        <v>5571</v>
      </c>
      <c r="O5510">
        <f t="shared" si="91"/>
        <v>33.51606342939931</v>
      </c>
      <c r="P5510" t="s">
        <v>5572</v>
      </c>
    </row>
    <row r="5511" spans="1:16">
      <c r="A5511" s="54" t="s">
        <v>655</v>
      </c>
      <c r="B5511" s="54" t="s">
        <v>3043</v>
      </c>
      <c r="C5511" s="54" t="s">
        <v>4604</v>
      </c>
      <c r="D5511" s="54" t="s">
        <v>2901</v>
      </c>
      <c r="E5511" s="54" t="s">
        <v>4648</v>
      </c>
      <c r="F5511" s="54" t="s">
        <v>3690</v>
      </c>
      <c r="G5511" s="54">
        <v>2311020000</v>
      </c>
      <c r="H5511" s="54" t="s">
        <v>3693</v>
      </c>
      <c r="I5511" s="54" t="s">
        <v>3694</v>
      </c>
      <c r="J5511">
        <f>VLOOKUP(A5511,'County Acres Disturbed'!$A$2:$E$3146,5,FALSE)</f>
        <v>218.31305315907673</v>
      </c>
      <c r="K5511" s="55" t="s">
        <v>5571</v>
      </c>
      <c r="L5511">
        <f>IF(H5511="PM10-PRI",VLOOKUP(A5511,'County Emission Factors'!A$2:E$3145,5,FALSE),IF(H5511="PM10-FIL",VLOOKUP(A5511,'County Emission Factors'!A$2:E$3145,5,FALSE),VLOOKUP(A5511,'County Emission Factors'!A$2:F$3145,6,FALSE)))</f>
        <v>1.5352294764059474E-2</v>
      </c>
      <c r="M5511" s="56" t="s">
        <v>5572</v>
      </c>
      <c r="N5511" t="s">
        <v>5571</v>
      </c>
      <c r="O5511">
        <f t="shared" si="91"/>
        <v>3.3516063429399314</v>
      </c>
      <c r="P5511" t="s">
        <v>5572</v>
      </c>
    </row>
    <row r="5512" spans="1:16">
      <c r="A5512" s="54" t="s">
        <v>655</v>
      </c>
      <c r="B5512" s="54" t="s">
        <v>3043</v>
      </c>
      <c r="C5512" s="54" t="s">
        <v>4604</v>
      </c>
      <c r="D5512" s="54" t="s">
        <v>2901</v>
      </c>
      <c r="E5512" s="54" t="s">
        <v>4648</v>
      </c>
      <c r="F5512" s="54" t="s">
        <v>3690</v>
      </c>
      <c r="G5512" s="54">
        <v>2311020000</v>
      </c>
      <c r="H5512" s="54" t="s">
        <v>3695</v>
      </c>
      <c r="I5512" s="54" t="s">
        <v>3696</v>
      </c>
      <c r="J5512">
        <f>VLOOKUP(A5512,'County Acres Disturbed'!$A$2:$E$3146,5,FALSE)</f>
        <v>218.31305315907673</v>
      </c>
      <c r="K5512" s="55" t="s">
        <v>5571</v>
      </c>
      <c r="L5512">
        <f>IF(H5512="PM10-PRI",VLOOKUP(A5512,'County Emission Factors'!A$2:E$3145,5,FALSE),IF(H5512="PM10-FIL",VLOOKUP(A5512,'County Emission Factors'!A$2:E$3145,5,FALSE),VLOOKUP(A5512,'County Emission Factors'!A$2:F$3145,6,FALSE)))</f>
        <v>0.15352294764059474</v>
      </c>
      <c r="M5512" s="56" t="s">
        <v>5572</v>
      </c>
      <c r="N5512" t="s">
        <v>5571</v>
      </c>
      <c r="O5512">
        <f t="shared" si="91"/>
        <v>33.51606342939931</v>
      </c>
      <c r="P5512" t="s">
        <v>5572</v>
      </c>
    </row>
    <row r="5513" spans="1:16">
      <c r="A5513" s="54" t="s">
        <v>655</v>
      </c>
      <c r="B5513" s="54" t="s">
        <v>3043</v>
      </c>
      <c r="C5513" s="54" t="s">
        <v>4604</v>
      </c>
      <c r="D5513" s="54" t="s">
        <v>2901</v>
      </c>
      <c r="E5513" s="54" t="s">
        <v>4648</v>
      </c>
      <c r="F5513" s="54" t="s">
        <v>3690</v>
      </c>
      <c r="G5513" s="54">
        <v>2311020000</v>
      </c>
      <c r="H5513" s="54" t="s">
        <v>3697</v>
      </c>
      <c r="I5513" s="54" t="s">
        <v>3698</v>
      </c>
      <c r="J5513">
        <f>VLOOKUP(A5513,'County Acres Disturbed'!$A$2:$E$3146,5,FALSE)</f>
        <v>218.31305315907673</v>
      </c>
      <c r="K5513" s="55" t="s">
        <v>5571</v>
      </c>
      <c r="L5513">
        <f>IF(H5513="PM10-PRI",VLOOKUP(A5513,'County Emission Factors'!A$2:E$3145,5,FALSE),IF(H5513="PM10-FIL",VLOOKUP(A5513,'County Emission Factors'!A$2:E$3145,5,FALSE),VLOOKUP(A5513,'County Emission Factors'!A$2:F$3145,6,FALSE)))</f>
        <v>1.5352294764059474E-2</v>
      </c>
      <c r="M5513" s="56" t="s">
        <v>5572</v>
      </c>
      <c r="N5513" t="s">
        <v>5571</v>
      </c>
      <c r="O5513">
        <f t="shared" si="91"/>
        <v>3.3516063429399314</v>
      </c>
      <c r="P5513" t="s">
        <v>5572</v>
      </c>
    </row>
    <row r="5514" spans="1:16">
      <c r="A5514" s="54" t="s">
        <v>656</v>
      </c>
      <c r="B5514" s="54" t="s">
        <v>3043</v>
      </c>
      <c r="C5514" s="54" t="s">
        <v>4604</v>
      </c>
      <c r="D5514" s="54" t="s">
        <v>2902</v>
      </c>
      <c r="E5514" s="54" t="s">
        <v>4649</v>
      </c>
      <c r="F5514" s="54" t="s">
        <v>3690</v>
      </c>
      <c r="G5514" s="54">
        <v>2311020000</v>
      </c>
      <c r="H5514" s="54" t="s">
        <v>3691</v>
      </c>
      <c r="I5514" s="54" t="s">
        <v>3692</v>
      </c>
      <c r="J5514">
        <f>VLOOKUP(A5514,'County Acres Disturbed'!$A$2:$E$3146,5,FALSE)</f>
        <v>218.31305315907673</v>
      </c>
      <c r="K5514" s="55" t="s">
        <v>5571</v>
      </c>
      <c r="L5514">
        <f>IF(H5514="PM10-PRI",VLOOKUP(A5514,'County Emission Factors'!A$2:E$3145,5,FALSE),IF(H5514="PM10-FIL",VLOOKUP(A5514,'County Emission Factors'!A$2:E$3145,5,FALSE),VLOOKUP(A5514,'County Emission Factors'!A$2:F$3145,6,FALSE)))</f>
        <v>0.15352294764059474</v>
      </c>
      <c r="M5514" s="56" t="s">
        <v>5572</v>
      </c>
      <c r="N5514" t="s">
        <v>5571</v>
      </c>
      <c r="O5514">
        <f t="shared" si="91"/>
        <v>33.51606342939931</v>
      </c>
      <c r="P5514" t="s">
        <v>5572</v>
      </c>
    </row>
    <row r="5515" spans="1:16">
      <c r="A5515" s="54" t="s">
        <v>656</v>
      </c>
      <c r="B5515" s="54" t="s">
        <v>3043</v>
      </c>
      <c r="C5515" s="54" t="s">
        <v>4604</v>
      </c>
      <c r="D5515" s="54" t="s">
        <v>2902</v>
      </c>
      <c r="E5515" s="54" t="s">
        <v>4649</v>
      </c>
      <c r="F5515" s="54" t="s">
        <v>3690</v>
      </c>
      <c r="G5515" s="54">
        <v>2311020000</v>
      </c>
      <c r="H5515" s="54" t="s">
        <v>3693</v>
      </c>
      <c r="I5515" s="54" t="s">
        <v>3694</v>
      </c>
      <c r="J5515">
        <f>VLOOKUP(A5515,'County Acres Disturbed'!$A$2:$E$3146,5,FALSE)</f>
        <v>218.31305315907673</v>
      </c>
      <c r="K5515" s="55" t="s">
        <v>5571</v>
      </c>
      <c r="L5515">
        <f>IF(H5515="PM10-PRI",VLOOKUP(A5515,'County Emission Factors'!A$2:E$3145,5,FALSE),IF(H5515="PM10-FIL",VLOOKUP(A5515,'County Emission Factors'!A$2:E$3145,5,FALSE),VLOOKUP(A5515,'County Emission Factors'!A$2:F$3145,6,FALSE)))</f>
        <v>1.5352294764059474E-2</v>
      </c>
      <c r="M5515" s="56" t="s">
        <v>5572</v>
      </c>
      <c r="N5515" t="s">
        <v>5571</v>
      </c>
      <c r="O5515">
        <f t="shared" si="91"/>
        <v>3.3516063429399314</v>
      </c>
      <c r="P5515" t="s">
        <v>5572</v>
      </c>
    </row>
    <row r="5516" spans="1:16">
      <c r="A5516" s="54" t="s">
        <v>656</v>
      </c>
      <c r="B5516" s="54" t="s">
        <v>3043</v>
      </c>
      <c r="C5516" s="54" t="s">
        <v>4604</v>
      </c>
      <c r="D5516" s="54" t="s">
        <v>2902</v>
      </c>
      <c r="E5516" s="54" t="s">
        <v>4649</v>
      </c>
      <c r="F5516" s="54" t="s">
        <v>3690</v>
      </c>
      <c r="G5516" s="54">
        <v>2311020000</v>
      </c>
      <c r="H5516" s="54" t="s">
        <v>3695</v>
      </c>
      <c r="I5516" s="54" t="s">
        <v>3696</v>
      </c>
      <c r="J5516">
        <f>VLOOKUP(A5516,'County Acres Disturbed'!$A$2:$E$3146,5,FALSE)</f>
        <v>218.31305315907673</v>
      </c>
      <c r="K5516" s="55" t="s">
        <v>5571</v>
      </c>
      <c r="L5516">
        <f>IF(H5516="PM10-PRI",VLOOKUP(A5516,'County Emission Factors'!A$2:E$3145,5,FALSE),IF(H5516="PM10-FIL",VLOOKUP(A5516,'County Emission Factors'!A$2:E$3145,5,FALSE),VLOOKUP(A5516,'County Emission Factors'!A$2:F$3145,6,FALSE)))</f>
        <v>0.15352294764059474</v>
      </c>
      <c r="M5516" s="56" t="s">
        <v>5572</v>
      </c>
      <c r="N5516" t="s">
        <v>5571</v>
      </c>
      <c r="O5516">
        <f t="shared" si="91"/>
        <v>33.51606342939931</v>
      </c>
      <c r="P5516" t="s">
        <v>5572</v>
      </c>
    </row>
    <row r="5517" spans="1:16">
      <c r="A5517" s="54" t="s">
        <v>656</v>
      </c>
      <c r="B5517" s="54" t="s">
        <v>3043</v>
      </c>
      <c r="C5517" s="54" t="s">
        <v>4604</v>
      </c>
      <c r="D5517" s="54" t="s">
        <v>2902</v>
      </c>
      <c r="E5517" s="54" t="s">
        <v>4649</v>
      </c>
      <c r="F5517" s="54" t="s">
        <v>3690</v>
      </c>
      <c r="G5517" s="54">
        <v>2311020000</v>
      </c>
      <c r="H5517" s="54" t="s">
        <v>3697</v>
      </c>
      <c r="I5517" s="54" t="s">
        <v>3698</v>
      </c>
      <c r="J5517">
        <f>VLOOKUP(A5517,'County Acres Disturbed'!$A$2:$E$3146,5,FALSE)</f>
        <v>218.31305315907673</v>
      </c>
      <c r="K5517" s="55" t="s">
        <v>5571</v>
      </c>
      <c r="L5517">
        <f>IF(H5517="PM10-PRI",VLOOKUP(A5517,'County Emission Factors'!A$2:E$3145,5,FALSE),IF(H5517="PM10-FIL",VLOOKUP(A5517,'County Emission Factors'!A$2:E$3145,5,FALSE),VLOOKUP(A5517,'County Emission Factors'!A$2:F$3145,6,FALSE)))</f>
        <v>1.5352294764059474E-2</v>
      </c>
      <c r="M5517" s="56" t="s">
        <v>5572</v>
      </c>
      <c r="N5517" t="s">
        <v>5571</v>
      </c>
      <c r="O5517">
        <f t="shared" si="91"/>
        <v>3.3516063429399314</v>
      </c>
      <c r="P5517" t="s">
        <v>5572</v>
      </c>
    </row>
    <row r="5518" spans="1:16">
      <c r="A5518" s="54" t="s">
        <v>657</v>
      </c>
      <c r="B5518" s="54" t="s">
        <v>3043</v>
      </c>
      <c r="C5518" s="54" t="s">
        <v>4604</v>
      </c>
      <c r="D5518" s="54" t="s">
        <v>2903</v>
      </c>
      <c r="E5518" s="54" t="s">
        <v>4378</v>
      </c>
      <c r="F5518" s="54" t="s">
        <v>3690</v>
      </c>
      <c r="G5518" s="54">
        <v>2311020000</v>
      </c>
      <c r="H5518" s="54" t="s">
        <v>3691</v>
      </c>
      <c r="I5518" s="54" t="s">
        <v>3692</v>
      </c>
      <c r="J5518">
        <f>VLOOKUP(A5518,'County Acres Disturbed'!$A$2:$E$3146,5,FALSE)</f>
        <v>1178.5869995871099</v>
      </c>
      <c r="K5518" s="55" t="s">
        <v>5571</v>
      </c>
      <c r="L5518">
        <f>IF(H5518="PM10-PRI",VLOOKUP(A5518,'County Emission Factors'!A$2:E$3145,5,FALSE),IF(H5518="PM10-FIL",VLOOKUP(A5518,'County Emission Factors'!A$2:E$3145,5,FALSE),VLOOKUP(A5518,'County Emission Factors'!A$2:F$3145,6,FALSE)))</f>
        <v>0.15352294764059474</v>
      </c>
      <c r="M5518" s="56" t="s">
        <v>5572</v>
      </c>
      <c r="N5518" t="s">
        <v>5571</v>
      </c>
      <c r="O5518">
        <f t="shared" si="91"/>
        <v>180.94015022749753</v>
      </c>
      <c r="P5518" t="s">
        <v>5572</v>
      </c>
    </row>
    <row r="5519" spans="1:16">
      <c r="A5519" s="54" t="s">
        <v>657</v>
      </c>
      <c r="B5519" s="54" t="s">
        <v>3043</v>
      </c>
      <c r="C5519" s="54" t="s">
        <v>4604</v>
      </c>
      <c r="D5519" s="54" t="s">
        <v>2903</v>
      </c>
      <c r="E5519" s="54" t="s">
        <v>4378</v>
      </c>
      <c r="F5519" s="54" t="s">
        <v>3690</v>
      </c>
      <c r="G5519" s="54">
        <v>2311020000</v>
      </c>
      <c r="H5519" s="54" t="s">
        <v>3693</v>
      </c>
      <c r="I5519" s="54" t="s">
        <v>3694</v>
      </c>
      <c r="J5519">
        <f>VLOOKUP(A5519,'County Acres Disturbed'!$A$2:$E$3146,5,FALSE)</f>
        <v>1178.5869995871099</v>
      </c>
      <c r="K5519" s="55" t="s">
        <v>5571</v>
      </c>
      <c r="L5519">
        <f>IF(H5519="PM10-PRI",VLOOKUP(A5519,'County Emission Factors'!A$2:E$3145,5,FALSE),IF(H5519="PM10-FIL",VLOOKUP(A5519,'County Emission Factors'!A$2:E$3145,5,FALSE),VLOOKUP(A5519,'County Emission Factors'!A$2:F$3145,6,FALSE)))</f>
        <v>1.5352294764059474E-2</v>
      </c>
      <c r="M5519" s="56" t="s">
        <v>5572</v>
      </c>
      <c r="N5519" t="s">
        <v>5571</v>
      </c>
      <c r="O5519">
        <f t="shared" si="91"/>
        <v>18.094015022749751</v>
      </c>
      <c r="P5519" t="s">
        <v>5572</v>
      </c>
    </row>
    <row r="5520" spans="1:16">
      <c r="A5520" s="54" t="s">
        <v>657</v>
      </c>
      <c r="B5520" s="54" t="s">
        <v>3043</v>
      </c>
      <c r="C5520" s="54" t="s">
        <v>4604</v>
      </c>
      <c r="D5520" s="54" t="s">
        <v>2903</v>
      </c>
      <c r="E5520" s="54" t="s">
        <v>4378</v>
      </c>
      <c r="F5520" s="54" t="s">
        <v>3690</v>
      </c>
      <c r="G5520" s="54">
        <v>2311020000</v>
      </c>
      <c r="H5520" s="54" t="s">
        <v>3695</v>
      </c>
      <c r="I5520" s="54" t="s">
        <v>3696</v>
      </c>
      <c r="J5520">
        <f>VLOOKUP(A5520,'County Acres Disturbed'!$A$2:$E$3146,5,FALSE)</f>
        <v>1178.5869995871099</v>
      </c>
      <c r="K5520" s="55" t="s">
        <v>5571</v>
      </c>
      <c r="L5520">
        <f>IF(H5520="PM10-PRI",VLOOKUP(A5520,'County Emission Factors'!A$2:E$3145,5,FALSE),IF(H5520="PM10-FIL",VLOOKUP(A5520,'County Emission Factors'!A$2:E$3145,5,FALSE),VLOOKUP(A5520,'County Emission Factors'!A$2:F$3145,6,FALSE)))</f>
        <v>0.15352294764059474</v>
      </c>
      <c r="M5520" s="56" t="s">
        <v>5572</v>
      </c>
      <c r="N5520" t="s">
        <v>5571</v>
      </c>
      <c r="O5520">
        <f t="shared" si="91"/>
        <v>180.94015022749753</v>
      </c>
      <c r="P5520" t="s">
        <v>5572</v>
      </c>
    </row>
    <row r="5521" spans="1:16">
      <c r="A5521" s="54" t="s">
        <v>657</v>
      </c>
      <c r="B5521" s="54" t="s">
        <v>3043</v>
      </c>
      <c r="C5521" s="54" t="s">
        <v>4604</v>
      </c>
      <c r="D5521" s="54" t="s">
        <v>2903</v>
      </c>
      <c r="E5521" s="54" t="s">
        <v>4378</v>
      </c>
      <c r="F5521" s="54" t="s">
        <v>3690</v>
      </c>
      <c r="G5521" s="54">
        <v>2311020000</v>
      </c>
      <c r="H5521" s="54" t="s">
        <v>3697</v>
      </c>
      <c r="I5521" s="54" t="s">
        <v>3698</v>
      </c>
      <c r="J5521">
        <f>VLOOKUP(A5521,'County Acres Disturbed'!$A$2:$E$3146,5,FALSE)</f>
        <v>1178.5869995871099</v>
      </c>
      <c r="K5521" s="55" t="s">
        <v>5571</v>
      </c>
      <c r="L5521">
        <f>IF(H5521="PM10-PRI",VLOOKUP(A5521,'County Emission Factors'!A$2:E$3145,5,FALSE),IF(H5521="PM10-FIL",VLOOKUP(A5521,'County Emission Factors'!A$2:E$3145,5,FALSE),VLOOKUP(A5521,'County Emission Factors'!A$2:F$3145,6,FALSE)))</f>
        <v>1.5352294764059474E-2</v>
      </c>
      <c r="M5521" s="56" t="s">
        <v>5572</v>
      </c>
      <c r="N5521" t="s">
        <v>5571</v>
      </c>
      <c r="O5521">
        <f t="shared" si="91"/>
        <v>18.094015022749751</v>
      </c>
      <c r="P5521" t="s">
        <v>5572</v>
      </c>
    </row>
    <row r="5522" spans="1:16">
      <c r="A5522" s="54" t="s">
        <v>658</v>
      </c>
      <c r="B5522" s="54" t="s">
        <v>3043</v>
      </c>
      <c r="C5522" s="54" t="s">
        <v>4604</v>
      </c>
      <c r="D5522" s="54" t="s">
        <v>2904</v>
      </c>
      <c r="E5522" s="54" t="s">
        <v>4650</v>
      </c>
      <c r="F5522" s="54" t="s">
        <v>3690</v>
      </c>
      <c r="G5522" s="54">
        <v>2311020000</v>
      </c>
      <c r="H5522" s="54" t="s">
        <v>3691</v>
      </c>
      <c r="I5522" s="54" t="s">
        <v>3692</v>
      </c>
      <c r="J5522">
        <f>VLOOKUP(A5522,'County Acres Disturbed'!$A$2:$E$3146,5,FALSE)</f>
        <v>36.385508859846119</v>
      </c>
      <c r="K5522" s="55" t="s">
        <v>5571</v>
      </c>
      <c r="L5522">
        <f>IF(H5522="PM10-PRI",VLOOKUP(A5522,'County Emission Factors'!A$2:E$3145,5,FALSE),IF(H5522="PM10-FIL",VLOOKUP(A5522,'County Emission Factors'!A$2:E$3145,5,FALSE),VLOOKUP(A5522,'County Emission Factors'!A$2:F$3145,6,FALSE)))</f>
        <v>0.15352294764059474</v>
      </c>
      <c r="M5522" s="56" t="s">
        <v>5572</v>
      </c>
      <c r="N5522" t="s">
        <v>5571</v>
      </c>
      <c r="O5522">
        <f t="shared" si="91"/>
        <v>5.5860105715665513</v>
      </c>
      <c r="P5522" t="s">
        <v>5572</v>
      </c>
    </row>
    <row r="5523" spans="1:16">
      <c r="A5523" s="54" t="s">
        <v>658</v>
      </c>
      <c r="B5523" s="54" t="s">
        <v>3043</v>
      </c>
      <c r="C5523" s="54" t="s">
        <v>4604</v>
      </c>
      <c r="D5523" s="54" t="s">
        <v>2904</v>
      </c>
      <c r="E5523" s="54" t="s">
        <v>4650</v>
      </c>
      <c r="F5523" s="54" t="s">
        <v>3690</v>
      </c>
      <c r="G5523" s="54">
        <v>2311020000</v>
      </c>
      <c r="H5523" s="54" t="s">
        <v>3693</v>
      </c>
      <c r="I5523" s="54" t="s">
        <v>3694</v>
      </c>
      <c r="J5523">
        <f>VLOOKUP(A5523,'County Acres Disturbed'!$A$2:$E$3146,5,FALSE)</f>
        <v>36.385508859846119</v>
      </c>
      <c r="K5523" s="55" t="s">
        <v>5571</v>
      </c>
      <c r="L5523">
        <f>IF(H5523="PM10-PRI",VLOOKUP(A5523,'County Emission Factors'!A$2:E$3145,5,FALSE),IF(H5523="PM10-FIL",VLOOKUP(A5523,'County Emission Factors'!A$2:E$3145,5,FALSE),VLOOKUP(A5523,'County Emission Factors'!A$2:F$3145,6,FALSE)))</f>
        <v>1.5352294764059474E-2</v>
      </c>
      <c r="M5523" s="56" t="s">
        <v>5572</v>
      </c>
      <c r="N5523" t="s">
        <v>5571</v>
      </c>
      <c r="O5523">
        <f t="shared" si="91"/>
        <v>0.5586010571566552</v>
      </c>
      <c r="P5523" t="s">
        <v>5572</v>
      </c>
    </row>
    <row r="5524" spans="1:16">
      <c r="A5524" s="54" t="s">
        <v>658</v>
      </c>
      <c r="B5524" s="54" t="s">
        <v>3043</v>
      </c>
      <c r="C5524" s="54" t="s">
        <v>4604</v>
      </c>
      <c r="D5524" s="54" t="s">
        <v>2904</v>
      </c>
      <c r="E5524" s="54" t="s">
        <v>4650</v>
      </c>
      <c r="F5524" s="54" t="s">
        <v>3690</v>
      </c>
      <c r="G5524" s="54">
        <v>2311020000</v>
      </c>
      <c r="H5524" s="54" t="s">
        <v>3695</v>
      </c>
      <c r="I5524" s="54" t="s">
        <v>3696</v>
      </c>
      <c r="J5524">
        <f>VLOOKUP(A5524,'County Acres Disturbed'!$A$2:$E$3146,5,FALSE)</f>
        <v>36.385508859846119</v>
      </c>
      <c r="K5524" s="55" t="s">
        <v>5571</v>
      </c>
      <c r="L5524">
        <f>IF(H5524="PM10-PRI",VLOOKUP(A5524,'County Emission Factors'!A$2:E$3145,5,FALSE),IF(H5524="PM10-FIL",VLOOKUP(A5524,'County Emission Factors'!A$2:E$3145,5,FALSE),VLOOKUP(A5524,'County Emission Factors'!A$2:F$3145,6,FALSE)))</f>
        <v>0.15352294764059474</v>
      </c>
      <c r="M5524" s="56" t="s">
        <v>5572</v>
      </c>
      <c r="N5524" t="s">
        <v>5571</v>
      </c>
      <c r="O5524">
        <f t="shared" si="91"/>
        <v>5.5860105715665513</v>
      </c>
      <c r="P5524" t="s">
        <v>5572</v>
      </c>
    </row>
    <row r="5525" spans="1:16">
      <c r="A5525" s="54" t="s">
        <v>658</v>
      </c>
      <c r="B5525" s="54" t="s">
        <v>3043</v>
      </c>
      <c r="C5525" s="54" t="s">
        <v>4604</v>
      </c>
      <c r="D5525" s="54" t="s">
        <v>2904</v>
      </c>
      <c r="E5525" s="54" t="s">
        <v>4650</v>
      </c>
      <c r="F5525" s="54" t="s">
        <v>3690</v>
      </c>
      <c r="G5525" s="54">
        <v>2311020000</v>
      </c>
      <c r="H5525" s="54" t="s">
        <v>3697</v>
      </c>
      <c r="I5525" s="54" t="s">
        <v>3698</v>
      </c>
      <c r="J5525">
        <f>VLOOKUP(A5525,'County Acres Disturbed'!$A$2:$E$3146,5,FALSE)</f>
        <v>36.385508859846119</v>
      </c>
      <c r="K5525" s="55" t="s">
        <v>5571</v>
      </c>
      <c r="L5525">
        <f>IF(H5525="PM10-PRI",VLOOKUP(A5525,'County Emission Factors'!A$2:E$3145,5,FALSE),IF(H5525="PM10-FIL",VLOOKUP(A5525,'County Emission Factors'!A$2:E$3145,5,FALSE),VLOOKUP(A5525,'County Emission Factors'!A$2:F$3145,6,FALSE)))</f>
        <v>1.5352294764059474E-2</v>
      </c>
      <c r="M5525" s="56" t="s">
        <v>5572</v>
      </c>
      <c r="N5525" t="s">
        <v>5571</v>
      </c>
      <c r="O5525">
        <f t="shared" si="91"/>
        <v>0.5586010571566552</v>
      </c>
      <c r="P5525" t="s">
        <v>5572</v>
      </c>
    </row>
    <row r="5526" spans="1:16">
      <c r="A5526" s="54" t="s">
        <v>659</v>
      </c>
      <c r="B5526" s="54" t="s">
        <v>3043</v>
      </c>
      <c r="C5526" s="54" t="s">
        <v>4604</v>
      </c>
      <c r="D5526" s="54" t="s">
        <v>2937</v>
      </c>
      <c r="E5526" s="54" t="s">
        <v>4651</v>
      </c>
      <c r="F5526" s="54" t="s">
        <v>3690</v>
      </c>
      <c r="G5526" s="54">
        <v>2311020000</v>
      </c>
      <c r="H5526" s="54" t="s">
        <v>3691</v>
      </c>
      <c r="I5526" s="54" t="s">
        <v>3692</v>
      </c>
      <c r="J5526">
        <f>VLOOKUP(A5526,'County Acres Disturbed'!$A$2:$E$3146,5,FALSE)</f>
        <v>0</v>
      </c>
      <c r="K5526" s="55" t="s">
        <v>5571</v>
      </c>
      <c r="L5526">
        <f>IF(H5526="PM10-PRI",VLOOKUP(A5526,'County Emission Factors'!A$2:E$3145,5,FALSE),IF(H5526="PM10-FIL",VLOOKUP(A5526,'County Emission Factors'!A$2:E$3145,5,FALSE),VLOOKUP(A5526,'County Emission Factors'!A$2:F$3145,6,FALSE)))</f>
        <v>0.18095238095238089</v>
      </c>
      <c r="M5526" s="56" t="s">
        <v>5572</v>
      </c>
      <c r="N5526" t="s">
        <v>5571</v>
      </c>
      <c r="O5526">
        <f t="shared" si="91"/>
        <v>0</v>
      </c>
      <c r="P5526" t="s">
        <v>5572</v>
      </c>
    </row>
    <row r="5527" spans="1:16">
      <c r="A5527" s="54" t="s">
        <v>659</v>
      </c>
      <c r="B5527" s="54" t="s">
        <v>3043</v>
      </c>
      <c r="C5527" s="54" t="s">
        <v>4604</v>
      </c>
      <c r="D5527" s="54" t="s">
        <v>2937</v>
      </c>
      <c r="E5527" s="54" t="s">
        <v>4651</v>
      </c>
      <c r="F5527" s="54" t="s">
        <v>3690</v>
      </c>
      <c r="G5527" s="54">
        <v>2311020000</v>
      </c>
      <c r="H5527" s="54" t="s">
        <v>3693</v>
      </c>
      <c r="I5527" s="54" t="s">
        <v>3694</v>
      </c>
      <c r="J5527">
        <f>VLOOKUP(A5527,'County Acres Disturbed'!$A$2:$E$3146,5,FALSE)</f>
        <v>0</v>
      </c>
      <c r="K5527" s="55" t="s">
        <v>5571</v>
      </c>
      <c r="L5527">
        <f>IF(H5527="PM10-PRI",VLOOKUP(A5527,'County Emission Factors'!A$2:E$3145,5,FALSE),IF(H5527="PM10-FIL",VLOOKUP(A5527,'County Emission Factors'!A$2:E$3145,5,FALSE),VLOOKUP(A5527,'County Emission Factors'!A$2:F$3145,6,FALSE)))</f>
        <v>1.8095238095238091E-2</v>
      </c>
      <c r="M5527" s="56" t="s">
        <v>5572</v>
      </c>
      <c r="N5527" t="s">
        <v>5571</v>
      </c>
      <c r="O5527">
        <f t="shared" si="91"/>
        <v>0</v>
      </c>
      <c r="P5527" t="s">
        <v>5572</v>
      </c>
    </row>
    <row r="5528" spans="1:16">
      <c r="A5528" s="54" t="s">
        <v>659</v>
      </c>
      <c r="B5528" s="54" t="s">
        <v>3043</v>
      </c>
      <c r="C5528" s="54" t="s">
        <v>4604</v>
      </c>
      <c r="D5528" s="54" t="s">
        <v>2937</v>
      </c>
      <c r="E5528" s="54" t="s">
        <v>4651</v>
      </c>
      <c r="F5528" s="54" t="s">
        <v>3690</v>
      </c>
      <c r="G5528" s="54">
        <v>2311020000</v>
      </c>
      <c r="H5528" s="54" t="s">
        <v>3695</v>
      </c>
      <c r="I5528" s="54" t="s">
        <v>3696</v>
      </c>
      <c r="J5528">
        <f>VLOOKUP(A5528,'County Acres Disturbed'!$A$2:$E$3146,5,FALSE)</f>
        <v>0</v>
      </c>
      <c r="K5528" s="55" t="s">
        <v>5571</v>
      </c>
      <c r="L5528">
        <f>IF(H5528="PM10-PRI",VLOOKUP(A5528,'County Emission Factors'!A$2:E$3145,5,FALSE),IF(H5528="PM10-FIL",VLOOKUP(A5528,'County Emission Factors'!A$2:E$3145,5,FALSE),VLOOKUP(A5528,'County Emission Factors'!A$2:F$3145,6,FALSE)))</f>
        <v>0.18095238095238089</v>
      </c>
      <c r="M5528" s="56" t="s">
        <v>5572</v>
      </c>
      <c r="N5528" t="s">
        <v>5571</v>
      </c>
      <c r="O5528">
        <f t="shared" si="91"/>
        <v>0</v>
      </c>
      <c r="P5528" t="s">
        <v>5572</v>
      </c>
    </row>
    <row r="5529" spans="1:16">
      <c r="A5529" s="54" t="s">
        <v>659</v>
      </c>
      <c r="B5529" s="54" t="s">
        <v>3043</v>
      </c>
      <c r="C5529" s="54" t="s">
        <v>4604</v>
      </c>
      <c r="D5529" s="54" t="s">
        <v>2937</v>
      </c>
      <c r="E5529" s="54" t="s">
        <v>4651</v>
      </c>
      <c r="F5529" s="54" t="s">
        <v>3690</v>
      </c>
      <c r="G5529" s="54">
        <v>2311020000</v>
      </c>
      <c r="H5529" s="54" t="s">
        <v>3697</v>
      </c>
      <c r="I5529" s="54" t="s">
        <v>3698</v>
      </c>
      <c r="J5529">
        <f>VLOOKUP(A5529,'County Acres Disturbed'!$A$2:$E$3146,5,FALSE)</f>
        <v>0</v>
      </c>
      <c r="K5529" s="55" t="s">
        <v>5571</v>
      </c>
      <c r="L5529">
        <f>IF(H5529="PM10-PRI",VLOOKUP(A5529,'County Emission Factors'!A$2:E$3145,5,FALSE),IF(H5529="PM10-FIL",VLOOKUP(A5529,'County Emission Factors'!A$2:E$3145,5,FALSE),VLOOKUP(A5529,'County Emission Factors'!A$2:F$3145,6,FALSE)))</f>
        <v>1.8095238095238091E-2</v>
      </c>
      <c r="M5529" s="56" t="s">
        <v>5572</v>
      </c>
      <c r="N5529" t="s">
        <v>5571</v>
      </c>
      <c r="O5529">
        <f t="shared" si="91"/>
        <v>0</v>
      </c>
      <c r="P5529" t="s">
        <v>5572</v>
      </c>
    </row>
    <row r="5530" spans="1:16">
      <c r="A5530" s="54" t="s">
        <v>660</v>
      </c>
      <c r="B5530" s="54" t="s">
        <v>3043</v>
      </c>
      <c r="C5530" s="54" t="s">
        <v>4604</v>
      </c>
      <c r="D5530" s="54" t="s">
        <v>2956</v>
      </c>
      <c r="E5530" s="54" t="s">
        <v>4652</v>
      </c>
      <c r="F5530" s="54" t="s">
        <v>3690</v>
      </c>
      <c r="G5530" s="54">
        <v>2311020000</v>
      </c>
      <c r="H5530" s="54" t="s">
        <v>3691</v>
      </c>
      <c r="I5530" s="54" t="s">
        <v>3692</v>
      </c>
      <c r="J5530">
        <f>VLOOKUP(A5530,'County Acres Disturbed'!$A$2:$E$3146,5,FALSE)</f>
        <v>973.38658448042565</v>
      </c>
      <c r="K5530" s="55" t="s">
        <v>5571</v>
      </c>
      <c r="L5530">
        <f>IF(H5530="PM10-PRI",VLOOKUP(A5530,'County Emission Factors'!A$2:E$3145,5,FALSE),IF(H5530="PM10-FIL",VLOOKUP(A5530,'County Emission Factors'!A$2:E$3145,5,FALSE),VLOOKUP(A5530,'County Emission Factors'!A$2:F$3145,6,FALSE)))</f>
        <v>0.21288515406162464</v>
      </c>
      <c r="M5530" s="56" t="s">
        <v>5572</v>
      </c>
      <c r="N5530" t="s">
        <v>5571</v>
      </c>
      <c r="O5530">
        <f t="shared" si="91"/>
        <v>207.21955299863401</v>
      </c>
      <c r="P5530" t="s">
        <v>5572</v>
      </c>
    </row>
    <row r="5531" spans="1:16">
      <c r="A5531" s="54" t="s">
        <v>660</v>
      </c>
      <c r="B5531" s="54" t="s">
        <v>3043</v>
      </c>
      <c r="C5531" s="54" t="s">
        <v>4604</v>
      </c>
      <c r="D5531" s="54" t="s">
        <v>2956</v>
      </c>
      <c r="E5531" s="54" t="s">
        <v>4652</v>
      </c>
      <c r="F5531" s="54" t="s">
        <v>3690</v>
      </c>
      <c r="G5531" s="54">
        <v>2311020000</v>
      </c>
      <c r="H5531" s="54" t="s">
        <v>3693</v>
      </c>
      <c r="I5531" s="54" t="s">
        <v>3694</v>
      </c>
      <c r="J5531">
        <f>VLOOKUP(A5531,'County Acres Disturbed'!$A$2:$E$3146,5,FALSE)</f>
        <v>973.38658448042565</v>
      </c>
      <c r="K5531" s="55" t="s">
        <v>5571</v>
      </c>
      <c r="L5531">
        <f>IF(H5531="PM10-PRI",VLOOKUP(A5531,'County Emission Factors'!A$2:E$3145,5,FALSE),IF(H5531="PM10-FIL",VLOOKUP(A5531,'County Emission Factors'!A$2:E$3145,5,FALSE),VLOOKUP(A5531,'County Emission Factors'!A$2:F$3145,6,FALSE)))</f>
        <v>2.1288515406162466E-2</v>
      </c>
      <c r="M5531" s="56" t="s">
        <v>5572</v>
      </c>
      <c r="N5531" t="s">
        <v>5571</v>
      </c>
      <c r="O5531">
        <f t="shared" si="91"/>
        <v>20.721955299863403</v>
      </c>
      <c r="P5531" t="s">
        <v>5572</v>
      </c>
    </row>
    <row r="5532" spans="1:16">
      <c r="A5532" s="54" t="s">
        <v>660</v>
      </c>
      <c r="B5532" s="54" t="s">
        <v>3043</v>
      </c>
      <c r="C5532" s="54" t="s">
        <v>4604</v>
      </c>
      <c r="D5532" s="54" t="s">
        <v>2956</v>
      </c>
      <c r="E5532" s="54" t="s">
        <v>4652</v>
      </c>
      <c r="F5532" s="54" t="s">
        <v>3690</v>
      </c>
      <c r="G5532" s="54">
        <v>2311020000</v>
      </c>
      <c r="H5532" s="54" t="s">
        <v>3695</v>
      </c>
      <c r="I5532" s="54" t="s">
        <v>3696</v>
      </c>
      <c r="J5532">
        <f>VLOOKUP(A5532,'County Acres Disturbed'!$A$2:$E$3146,5,FALSE)</f>
        <v>973.38658448042565</v>
      </c>
      <c r="K5532" s="55" t="s">
        <v>5571</v>
      </c>
      <c r="L5532">
        <f>IF(H5532="PM10-PRI",VLOOKUP(A5532,'County Emission Factors'!A$2:E$3145,5,FALSE),IF(H5532="PM10-FIL",VLOOKUP(A5532,'County Emission Factors'!A$2:E$3145,5,FALSE),VLOOKUP(A5532,'County Emission Factors'!A$2:F$3145,6,FALSE)))</f>
        <v>0.21288515406162464</v>
      </c>
      <c r="M5532" s="56" t="s">
        <v>5572</v>
      </c>
      <c r="N5532" t="s">
        <v>5571</v>
      </c>
      <c r="O5532">
        <f t="shared" si="91"/>
        <v>207.21955299863401</v>
      </c>
      <c r="P5532" t="s">
        <v>5572</v>
      </c>
    </row>
    <row r="5533" spans="1:16">
      <c r="A5533" s="54" t="s">
        <v>660</v>
      </c>
      <c r="B5533" s="54" t="s">
        <v>3043</v>
      </c>
      <c r="C5533" s="54" t="s">
        <v>4604</v>
      </c>
      <c r="D5533" s="54" t="s">
        <v>2956</v>
      </c>
      <c r="E5533" s="54" t="s">
        <v>4652</v>
      </c>
      <c r="F5533" s="54" t="s">
        <v>3690</v>
      </c>
      <c r="G5533" s="54">
        <v>2311020000</v>
      </c>
      <c r="H5533" s="54" t="s">
        <v>3697</v>
      </c>
      <c r="I5533" s="54" t="s">
        <v>3698</v>
      </c>
      <c r="J5533">
        <f>VLOOKUP(A5533,'County Acres Disturbed'!$A$2:$E$3146,5,FALSE)</f>
        <v>973.38658448042565</v>
      </c>
      <c r="K5533" s="55" t="s">
        <v>5571</v>
      </c>
      <c r="L5533">
        <f>IF(H5533="PM10-PRI",VLOOKUP(A5533,'County Emission Factors'!A$2:E$3145,5,FALSE),IF(H5533="PM10-FIL",VLOOKUP(A5533,'County Emission Factors'!A$2:E$3145,5,FALSE),VLOOKUP(A5533,'County Emission Factors'!A$2:F$3145,6,FALSE)))</f>
        <v>2.1288515406162466E-2</v>
      </c>
      <c r="M5533" s="56" t="s">
        <v>5572</v>
      </c>
      <c r="N5533" t="s">
        <v>5571</v>
      </c>
      <c r="O5533">
        <f t="shared" si="91"/>
        <v>20.721955299863403</v>
      </c>
      <c r="P5533" t="s">
        <v>5572</v>
      </c>
    </row>
    <row r="5534" spans="1:16">
      <c r="A5534" s="54" t="s">
        <v>661</v>
      </c>
      <c r="B5534" s="54" t="s">
        <v>3043</v>
      </c>
      <c r="C5534" s="54" t="s">
        <v>4604</v>
      </c>
      <c r="D5534" s="54" t="s">
        <v>2938</v>
      </c>
      <c r="E5534" s="54" t="s">
        <v>3851</v>
      </c>
      <c r="F5534" s="54" t="s">
        <v>3690</v>
      </c>
      <c r="G5534" s="54">
        <v>2311020000</v>
      </c>
      <c r="H5534" s="54" t="s">
        <v>3691</v>
      </c>
      <c r="I5534" s="54" t="s">
        <v>3692</v>
      </c>
      <c r="J5534">
        <f>VLOOKUP(A5534,'County Acres Disturbed'!$A$2:$E$3146,5,FALSE)</f>
        <v>615.60124532005284</v>
      </c>
      <c r="K5534" s="55" t="s">
        <v>5571</v>
      </c>
      <c r="L5534">
        <f>IF(H5534="PM10-PRI",VLOOKUP(A5534,'County Emission Factors'!A$2:E$3145,5,FALSE),IF(H5534="PM10-FIL",VLOOKUP(A5534,'County Emission Factors'!A$2:E$3145,5,FALSE),VLOOKUP(A5534,'County Emission Factors'!A$2:F$3145,6,FALSE)))</f>
        <v>0.15352294764059474</v>
      </c>
      <c r="M5534" s="56" t="s">
        <v>5572</v>
      </c>
      <c r="N5534" t="s">
        <v>5571</v>
      </c>
      <c r="O5534">
        <f t="shared" si="91"/>
        <v>94.508917752755394</v>
      </c>
      <c r="P5534" t="s">
        <v>5572</v>
      </c>
    </row>
    <row r="5535" spans="1:16">
      <c r="A5535" s="54" t="s">
        <v>661</v>
      </c>
      <c r="B5535" s="54" t="s">
        <v>3043</v>
      </c>
      <c r="C5535" s="54" t="s">
        <v>4604</v>
      </c>
      <c r="D5535" s="54" t="s">
        <v>2938</v>
      </c>
      <c r="E5535" s="54" t="s">
        <v>3851</v>
      </c>
      <c r="F5535" s="54" t="s">
        <v>3690</v>
      </c>
      <c r="G5535" s="54">
        <v>2311020000</v>
      </c>
      <c r="H5535" s="54" t="s">
        <v>3693</v>
      </c>
      <c r="I5535" s="54" t="s">
        <v>3694</v>
      </c>
      <c r="J5535">
        <f>VLOOKUP(A5535,'County Acres Disturbed'!$A$2:$E$3146,5,FALSE)</f>
        <v>615.60124532005284</v>
      </c>
      <c r="K5535" s="55" t="s">
        <v>5571</v>
      </c>
      <c r="L5535">
        <f>IF(H5535="PM10-PRI",VLOOKUP(A5535,'County Emission Factors'!A$2:E$3145,5,FALSE),IF(H5535="PM10-FIL",VLOOKUP(A5535,'County Emission Factors'!A$2:E$3145,5,FALSE),VLOOKUP(A5535,'County Emission Factors'!A$2:F$3145,6,FALSE)))</f>
        <v>1.5352294764059474E-2</v>
      </c>
      <c r="M5535" s="56" t="s">
        <v>5572</v>
      </c>
      <c r="N5535" t="s">
        <v>5571</v>
      </c>
      <c r="O5535">
        <f t="shared" ref="O5535:O5598" si="92">L5535*J5535</f>
        <v>9.4508917752755384</v>
      </c>
      <c r="P5535" t="s">
        <v>5572</v>
      </c>
    </row>
    <row r="5536" spans="1:16">
      <c r="A5536" s="54" t="s">
        <v>661</v>
      </c>
      <c r="B5536" s="54" t="s">
        <v>3043</v>
      </c>
      <c r="C5536" s="54" t="s">
        <v>4604</v>
      </c>
      <c r="D5536" s="54" t="s">
        <v>2938</v>
      </c>
      <c r="E5536" s="54" t="s">
        <v>3851</v>
      </c>
      <c r="F5536" s="54" t="s">
        <v>3690</v>
      </c>
      <c r="G5536" s="54">
        <v>2311020000</v>
      </c>
      <c r="H5536" s="54" t="s">
        <v>3695</v>
      </c>
      <c r="I5536" s="54" t="s">
        <v>3696</v>
      </c>
      <c r="J5536">
        <f>VLOOKUP(A5536,'County Acres Disturbed'!$A$2:$E$3146,5,FALSE)</f>
        <v>615.60124532005284</v>
      </c>
      <c r="K5536" s="55" t="s">
        <v>5571</v>
      </c>
      <c r="L5536">
        <f>IF(H5536="PM10-PRI",VLOOKUP(A5536,'County Emission Factors'!A$2:E$3145,5,FALSE),IF(H5536="PM10-FIL",VLOOKUP(A5536,'County Emission Factors'!A$2:E$3145,5,FALSE),VLOOKUP(A5536,'County Emission Factors'!A$2:F$3145,6,FALSE)))</f>
        <v>0.15352294764059474</v>
      </c>
      <c r="M5536" s="56" t="s">
        <v>5572</v>
      </c>
      <c r="N5536" t="s">
        <v>5571</v>
      </c>
      <c r="O5536">
        <f t="shared" si="92"/>
        <v>94.508917752755394</v>
      </c>
      <c r="P5536" t="s">
        <v>5572</v>
      </c>
    </row>
    <row r="5537" spans="1:16">
      <c r="A5537" s="54" t="s">
        <v>661</v>
      </c>
      <c r="B5537" s="54" t="s">
        <v>3043</v>
      </c>
      <c r="C5537" s="54" t="s">
        <v>4604</v>
      </c>
      <c r="D5537" s="54" t="s">
        <v>2938</v>
      </c>
      <c r="E5537" s="54" t="s">
        <v>3851</v>
      </c>
      <c r="F5537" s="54" t="s">
        <v>3690</v>
      </c>
      <c r="G5537" s="54">
        <v>2311020000</v>
      </c>
      <c r="H5537" s="54" t="s">
        <v>3697</v>
      </c>
      <c r="I5537" s="54" t="s">
        <v>3698</v>
      </c>
      <c r="J5537">
        <f>VLOOKUP(A5537,'County Acres Disturbed'!$A$2:$E$3146,5,FALSE)</f>
        <v>615.60124532005284</v>
      </c>
      <c r="K5537" s="55" t="s">
        <v>5571</v>
      </c>
      <c r="L5537">
        <f>IF(H5537="PM10-PRI",VLOOKUP(A5537,'County Emission Factors'!A$2:E$3145,5,FALSE),IF(H5537="PM10-FIL",VLOOKUP(A5537,'County Emission Factors'!A$2:E$3145,5,FALSE),VLOOKUP(A5537,'County Emission Factors'!A$2:F$3145,6,FALSE)))</f>
        <v>1.5352294764059474E-2</v>
      </c>
      <c r="M5537" s="56" t="s">
        <v>5572</v>
      </c>
      <c r="N5537" t="s">
        <v>5571</v>
      </c>
      <c r="O5537">
        <f t="shared" si="92"/>
        <v>9.4508917752755384</v>
      </c>
      <c r="P5537" t="s">
        <v>5572</v>
      </c>
    </row>
    <row r="5538" spans="1:16">
      <c r="A5538" s="54" t="s">
        <v>662</v>
      </c>
      <c r="B5538" s="54" t="s">
        <v>3043</v>
      </c>
      <c r="C5538" s="54" t="s">
        <v>4604</v>
      </c>
      <c r="D5538" s="54" t="s">
        <v>2941</v>
      </c>
      <c r="E5538" s="54" t="s">
        <v>4653</v>
      </c>
      <c r="F5538" s="54" t="s">
        <v>3690</v>
      </c>
      <c r="G5538" s="54">
        <v>2311020000</v>
      </c>
      <c r="H5538" s="54" t="s">
        <v>3691</v>
      </c>
      <c r="I5538" s="54" t="s">
        <v>3692</v>
      </c>
      <c r="J5538">
        <f>VLOOKUP(A5538,'County Acres Disturbed'!$A$2:$E$3146,5,FALSE)</f>
        <v>218.31305315907673</v>
      </c>
      <c r="K5538" s="55" t="s">
        <v>5571</v>
      </c>
      <c r="L5538">
        <f>IF(H5538="PM10-PRI",VLOOKUP(A5538,'County Emission Factors'!A$2:E$3145,5,FALSE),IF(H5538="PM10-FIL",VLOOKUP(A5538,'County Emission Factors'!A$2:E$3145,5,FALSE),VLOOKUP(A5538,'County Emission Factors'!A$2:F$3145,6,FALSE)))</f>
        <v>0.15352294764059474</v>
      </c>
      <c r="M5538" s="56" t="s">
        <v>5572</v>
      </c>
      <c r="N5538" t="s">
        <v>5571</v>
      </c>
      <c r="O5538">
        <f t="shared" si="92"/>
        <v>33.51606342939931</v>
      </c>
      <c r="P5538" t="s">
        <v>5572</v>
      </c>
    </row>
    <row r="5539" spans="1:16">
      <c r="A5539" s="54" t="s">
        <v>662</v>
      </c>
      <c r="B5539" s="54" t="s">
        <v>3043</v>
      </c>
      <c r="C5539" s="54" t="s">
        <v>4604</v>
      </c>
      <c r="D5539" s="54" t="s">
        <v>2941</v>
      </c>
      <c r="E5539" s="54" t="s">
        <v>4653</v>
      </c>
      <c r="F5539" s="54" t="s">
        <v>3690</v>
      </c>
      <c r="G5539" s="54">
        <v>2311020000</v>
      </c>
      <c r="H5539" s="54" t="s">
        <v>3693</v>
      </c>
      <c r="I5539" s="54" t="s">
        <v>3694</v>
      </c>
      <c r="J5539">
        <f>VLOOKUP(A5539,'County Acres Disturbed'!$A$2:$E$3146,5,FALSE)</f>
        <v>218.31305315907673</v>
      </c>
      <c r="K5539" s="55" t="s">
        <v>5571</v>
      </c>
      <c r="L5539">
        <f>IF(H5539="PM10-PRI",VLOOKUP(A5539,'County Emission Factors'!A$2:E$3145,5,FALSE),IF(H5539="PM10-FIL",VLOOKUP(A5539,'County Emission Factors'!A$2:E$3145,5,FALSE),VLOOKUP(A5539,'County Emission Factors'!A$2:F$3145,6,FALSE)))</f>
        <v>1.5352294764059474E-2</v>
      </c>
      <c r="M5539" s="56" t="s">
        <v>5572</v>
      </c>
      <c r="N5539" t="s">
        <v>5571</v>
      </c>
      <c r="O5539">
        <f t="shared" si="92"/>
        <v>3.3516063429399314</v>
      </c>
      <c r="P5539" t="s">
        <v>5572</v>
      </c>
    </row>
    <row r="5540" spans="1:16">
      <c r="A5540" s="54" t="s">
        <v>662</v>
      </c>
      <c r="B5540" s="54" t="s">
        <v>3043</v>
      </c>
      <c r="C5540" s="54" t="s">
        <v>4604</v>
      </c>
      <c r="D5540" s="54" t="s">
        <v>2941</v>
      </c>
      <c r="E5540" s="54" t="s">
        <v>4653</v>
      </c>
      <c r="F5540" s="54" t="s">
        <v>3690</v>
      </c>
      <c r="G5540" s="54">
        <v>2311020000</v>
      </c>
      <c r="H5540" s="54" t="s">
        <v>3695</v>
      </c>
      <c r="I5540" s="54" t="s">
        <v>3696</v>
      </c>
      <c r="J5540">
        <f>VLOOKUP(A5540,'County Acres Disturbed'!$A$2:$E$3146,5,FALSE)</f>
        <v>218.31305315907673</v>
      </c>
      <c r="K5540" s="55" t="s">
        <v>5571</v>
      </c>
      <c r="L5540">
        <f>IF(H5540="PM10-PRI",VLOOKUP(A5540,'County Emission Factors'!A$2:E$3145,5,FALSE),IF(H5540="PM10-FIL",VLOOKUP(A5540,'County Emission Factors'!A$2:E$3145,5,FALSE),VLOOKUP(A5540,'County Emission Factors'!A$2:F$3145,6,FALSE)))</f>
        <v>0.15352294764059474</v>
      </c>
      <c r="M5540" s="56" t="s">
        <v>5572</v>
      </c>
      <c r="N5540" t="s">
        <v>5571</v>
      </c>
      <c r="O5540">
        <f t="shared" si="92"/>
        <v>33.51606342939931</v>
      </c>
      <c r="P5540" t="s">
        <v>5572</v>
      </c>
    </row>
    <row r="5541" spans="1:16">
      <c r="A5541" s="54" t="s">
        <v>662</v>
      </c>
      <c r="B5541" s="54" t="s">
        <v>3043</v>
      </c>
      <c r="C5541" s="54" t="s">
        <v>4604</v>
      </c>
      <c r="D5541" s="54" t="s">
        <v>2941</v>
      </c>
      <c r="E5541" s="54" t="s">
        <v>4653</v>
      </c>
      <c r="F5541" s="54" t="s">
        <v>3690</v>
      </c>
      <c r="G5541" s="54">
        <v>2311020000</v>
      </c>
      <c r="H5541" s="54" t="s">
        <v>3697</v>
      </c>
      <c r="I5541" s="54" t="s">
        <v>3698</v>
      </c>
      <c r="J5541">
        <f>VLOOKUP(A5541,'County Acres Disturbed'!$A$2:$E$3146,5,FALSE)</f>
        <v>218.31305315907673</v>
      </c>
      <c r="K5541" s="55" t="s">
        <v>5571</v>
      </c>
      <c r="L5541">
        <f>IF(H5541="PM10-PRI",VLOOKUP(A5541,'County Emission Factors'!A$2:E$3145,5,FALSE),IF(H5541="PM10-FIL",VLOOKUP(A5541,'County Emission Factors'!A$2:E$3145,5,FALSE),VLOOKUP(A5541,'County Emission Factors'!A$2:F$3145,6,FALSE)))</f>
        <v>1.5352294764059474E-2</v>
      </c>
      <c r="M5541" s="56" t="s">
        <v>5572</v>
      </c>
      <c r="N5541" t="s">
        <v>5571</v>
      </c>
      <c r="O5541">
        <f t="shared" si="92"/>
        <v>3.3516063429399314</v>
      </c>
      <c r="P5541" t="s">
        <v>5572</v>
      </c>
    </row>
    <row r="5542" spans="1:16">
      <c r="A5542" s="54" t="s">
        <v>663</v>
      </c>
      <c r="B5542" s="54" t="s">
        <v>3043</v>
      </c>
      <c r="C5542" s="54" t="s">
        <v>4604</v>
      </c>
      <c r="D5542" s="54" t="s">
        <v>2942</v>
      </c>
      <c r="E5542" s="54" t="s">
        <v>4654</v>
      </c>
      <c r="F5542" s="54" t="s">
        <v>3690</v>
      </c>
      <c r="G5542" s="54">
        <v>2311020000</v>
      </c>
      <c r="H5542" s="54" t="s">
        <v>3691</v>
      </c>
      <c r="I5542" s="54" t="s">
        <v>3692</v>
      </c>
      <c r="J5542">
        <f>VLOOKUP(A5542,'County Acres Disturbed'!$A$2:$E$3146,5,FALSE)</f>
        <v>218.31305315907673</v>
      </c>
      <c r="K5542" s="55" t="s">
        <v>5571</v>
      </c>
      <c r="L5542">
        <f>IF(H5542="PM10-PRI",VLOOKUP(A5542,'County Emission Factors'!A$2:E$3145,5,FALSE),IF(H5542="PM10-FIL",VLOOKUP(A5542,'County Emission Factors'!A$2:E$3145,5,FALSE),VLOOKUP(A5542,'County Emission Factors'!A$2:F$3145,6,FALSE)))</f>
        <v>0.15352294764059476</v>
      </c>
      <c r="M5542" s="56" t="s">
        <v>5572</v>
      </c>
      <c r="N5542" t="s">
        <v>5571</v>
      </c>
      <c r="O5542">
        <f t="shared" si="92"/>
        <v>33.516063429399317</v>
      </c>
      <c r="P5542" t="s">
        <v>5572</v>
      </c>
    </row>
    <row r="5543" spans="1:16">
      <c r="A5543" s="54" t="s">
        <v>663</v>
      </c>
      <c r="B5543" s="54" t="s">
        <v>3043</v>
      </c>
      <c r="C5543" s="54" t="s">
        <v>4604</v>
      </c>
      <c r="D5543" s="54" t="s">
        <v>2942</v>
      </c>
      <c r="E5543" s="54" t="s">
        <v>4654</v>
      </c>
      <c r="F5543" s="54" t="s">
        <v>3690</v>
      </c>
      <c r="G5543" s="54">
        <v>2311020000</v>
      </c>
      <c r="H5543" s="54" t="s">
        <v>3693</v>
      </c>
      <c r="I5543" s="54" t="s">
        <v>3694</v>
      </c>
      <c r="J5543">
        <f>VLOOKUP(A5543,'County Acres Disturbed'!$A$2:$E$3146,5,FALSE)</f>
        <v>218.31305315907673</v>
      </c>
      <c r="K5543" s="55" t="s">
        <v>5571</v>
      </c>
      <c r="L5543">
        <f>IF(H5543="PM10-PRI",VLOOKUP(A5543,'County Emission Factors'!A$2:E$3145,5,FALSE),IF(H5543="PM10-FIL",VLOOKUP(A5543,'County Emission Factors'!A$2:E$3145,5,FALSE),VLOOKUP(A5543,'County Emission Factors'!A$2:F$3145,6,FALSE)))</f>
        <v>1.5352294764059478E-2</v>
      </c>
      <c r="M5543" s="56" t="s">
        <v>5572</v>
      </c>
      <c r="N5543" t="s">
        <v>5571</v>
      </c>
      <c r="O5543">
        <f t="shared" si="92"/>
        <v>3.3516063429399323</v>
      </c>
      <c r="P5543" t="s">
        <v>5572</v>
      </c>
    </row>
    <row r="5544" spans="1:16">
      <c r="A5544" s="54" t="s">
        <v>663</v>
      </c>
      <c r="B5544" s="54" t="s">
        <v>3043</v>
      </c>
      <c r="C5544" s="54" t="s">
        <v>4604</v>
      </c>
      <c r="D5544" s="54" t="s">
        <v>2942</v>
      </c>
      <c r="E5544" s="54" t="s">
        <v>4654</v>
      </c>
      <c r="F5544" s="54" t="s">
        <v>3690</v>
      </c>
      <c r="G5544" s="54">
        <v>2311020000</v>
      </c>
      <c r="H5544" s="54" t="s">
        <v>3695</v>
      </c>
      <c r="I5544" s="54" t="s">
        <v>3696</v>
      </c>
      <c r="J5544">
        <f>VLOOKUP(A5544,'County Acres Disturbed'!$A$2:$E$3146,5,FALSE)</f>
        <v>218.31305315907673</v>
      </c>
      <c r="K5544" s="55" t="s">
        <v>5571</v>
      </c>
      <c r="L5544">
        <f>IF(H5544="PM10-PRI",VLOOKUP(A5544,'County Emission Factors'!A$2:E$3145,5,FALSE),IF(H5544="PM10-FIL",VLOOKUP(A5544,'County Emission Factors'!A$2:E$3145,5,FALSE),VLOOKUP(A5544,'County Emission Factors'!A$2:F$3145,6,FALSE)))</f>
        <v>0.15352294764059476</v>
      </c>
      <c r="M5544" s="56" t="s">
        <v>5572</v>
      </c>
      <c r="N5544" t="s">
        <v>5571</v>
      </c>
      <c r="O5544">
        <f t="shared" si="92"/>
        <v>33.516063429399317</v>
      </c>
      <c r="P5544" t="s">
        <v>5572</v>
      </c>
    </row>
    <row r="5545" spans="1:16">
      <c r="A5545" s="54" t="s">
        <v>663</v>
      </c>
      <c r="B5545" s="54" t="s">
        <v>3043</v>
      </c>
      <c r="C5545" s="54" t="s">
        <v>4604</v>
      </c>
      <c r="D5545" s="54" t="s">
        <v>2942</v>
      </c>
      <c r="E5545" s="54" t="s">
        <v>4654</v>
      </c>
      <c r="F5545" s="54" t="s">
        <v>3690</v>
      </c>
      <c r="G5545" s="54">
        <v>2311020000</v>
      </c>
      <c r="H5545" s="54" t="s">
        <v>3697</v>
      </c>
      <c r="I5545" s="54" t="s">
        <v>3698</v>
      </c>
      <c r="J5545">
        <f>VLOOKUP(A5545,'County Acres Disturbed'!$A$2:$E$3146,5,FALSE)</f>
        <v>218.31305315907673</v>
      </c>
      <c r="K5545" s="55" t="s">
        <v>5571</v>
      </c>
      <c r="L5545">
        <f>IF(H5545="PM10-PRI",VLOOKUP(A5545,'County Emission Factors'!A$2:E$3145,5,FALSE),IF(H5545="PM10-FIL",VLOOKUP(A5545,'County Emission Factors'!A$2:E$3145,5,FALSE),VLOOKUP(A5545,'County Emission Factors'!A$2:F$3145,6,FALSE)))</f>
        <v>1.5352294764059478E-2</v>
      </c>
      <c r="M5545" s="56" t="s">
        <v>5572</v>
      </c>
      <c r="N5545" t="s">
        <v>5571</v>
      </c>
      <c r="O5545">
        <f t="shared" si="92"/>
        <v>3.3516063429399323</v>
      </c>
      <c r="P5545" t="s">
        <v>5572</v>
      </c>
    </row>
    <row r="5546" spans="1:16">
      <c r="A5546" s="54" t="s">
        <v>664</v>
      </c>
      <c r="B5546" s="54" t="s">
        <v>3043</v>
      </c>
      <c r="C5546" s="54" t="s">
        <v>4604</v>
      </c>
      <c r="D5546" s="54" t="s">
        <v>2943</v>
      </c>
      <c r="E5546" s="54" t="s">
        <v>4655</v>
      </c>
      <c r="F5546" s="54" t="s">
        <v>3690</v>
      </c>
      <c r="G5546" s="54">
        <v>2311020000</v>
      </c>
      <c r="H5546" s="54" t="s">
        <v>3691</v>
      </c>
      <c r="I5546" s="54" t="s">
        <v>3692</v>
      </c>
      <c r="J5546">
        <f>VLOOKUP(A5546,'County Acres Disturbed'!$A$2:$E$3146,5,FALSE)</f>
        <v>2551.8513160703046</v>
      </c>
      <c r="K5546" s="55" t="s">
        <v>5571</v>
      </c>
      <c r="L5546">
        <f>IF(H5546="PM10-PRI",VLOOKUP(A5546,'County Emission Factors'!A$2:E$3145,5,FALSE),IF(H5546="PM10-FIL",VLOOKUP(A5546,'County Emission Factors'!A$2:E$3145,5,FALSE),VLOOKUP(A5546,'County Emission Factors'!A$2:F$3145,6,FALSE)))</f>
        <v>0.15352294764059474</v>
      </c>
      <c r="M5546" s="56" t="s">
        <v>5572</v>
      </c>
      <c r="N5546" t="s">
        <v>5571</v>
      </c>
      <c r="O5546">
        <f t="shared" si="92"/>
        <v>391.76773598364417</v>
      </c>
      <c r="P5546" t="s">
        <v>5572</v>
      </c>
    </row>
    <row r="5547" spans="1:16">
      <c r="A5547" s="54" t="s">
        <v>664</v>
      </c>
      <c r="B5547" s="54" t="s">
        <v>3043</v>
      </c>
      <c r="C5547" s="54" t="s">
        <v>4604</v>
      </c>
      <c r="D5547" s="54" t="s">
        <v>2943</v>
      </c>
      <c r="E5547" s="54" t="s">
        <v>4655</v>
      </c>
      <c r="F5547" s="54" t="s">
        <v>3690</v>
      </c>
      <c r="G5547" s="54">
        <v>2311020000</v>
      </c>
      <c r="H5547" s="54" t="s">
        <v>3693</v>
      </c>
      <c r="I5547" s="54" t="s">
        <v>3694</v>
      </c>
      <c r="J5547">
        <f>VLOOKUP(A5547,'County Acres Disturbed'!$A$2:$E$3146,5,FALSE)</f>
        <v>2551.8513160703046</v>
      </c>
      <c r="K5547" s="55" t="s">
        <v>5571</v>
      </c>
      <c r="L5547">
        <f>IF(H5547="PM10-PRI",VLOOKUP(A5547,'County Emission Factors'!A$2:E$3145,5,FALSE),IF(H5547="PM10-FIL",VLOOKUP(A5547,'County Emission Factors'!A$2:E$3145,5,FALSE),VLOOKUP(A5547,'County Emission Factors'!A$2:F$3145,6,FALSE)))</f>
        <v>1.5352294764059474E-2</v>
      </c>
      <c r="M5547" s="56" t="s">
        <v>5572</v>
      </c>
      <c r="N5547" t="s">
        <v>5571</v>
      </c>
      <c r="O5547">
        <f t="shared" si="92"/>
        <v>39.176773598364413</v>
      </c>
      <c r="P5547" t="s">
        <v>5572</v>
      </c>
    </row>
    <row r="5548" spans="1:16">
      <c r="A5548" s="54" t="s">
        <v>664</v>
      </c>
      <c r="B5548" s="54" t="s">
        <v>3043</v>
      </c>
      <c r="C5548" s="54" t="s">
        <v>4604</v>
      </c>
      <c r="D5548" s="54" t="s">
        <v>2943</v>
      </c>
      <c r="E5548" s="54" t="s">
        <v>4655</v>
      </c>
      <c r="F5548" s="54" t="s">
        <v>3690</v>
      </c>
      <c r="G5548" s="54">
        <v>2311020000</v>
      </c>
      <c r="H5548" s="54" t="s">
        <v>3695</v>
      </c>
      <c r="I5548" s="54" t="s">
        <v>3696</v>
      </c>
      <c r="J5548">
        <f>VLOOKUP(A5548,'County Acres Disturbed'!$A$2:$E$3146,5,FALSE)</f>
        <v>2551.8513160703046</v>
      </c>
      <c r="K5548" s="55" t="s">
        <v>5571</v>
      </c>
      <c r="L5548">
        <f>IF(H5548="PM10-PRI",VLOOKUP(A5548,'County Emission Factors'!A$2:E$3145,5,FALSE),IF(H5548="PM10-FIL",VLOOKUP(A5548,'County Emission Factors'!A$2:E$3145,5,FALSE),VLOOKUP(A5548,'County Emission Factors'!A$2:F$3145,6,FALSE)))</f>
        <v>0.15352294764059474</v>
      </c>
      <c r="M5548" s="56" t="s">
        <v>5572</v>
      </c>
      <c r="N5548" t="s">
        <v>5571</v>
      </c>
      <c r="O5548">
        <f t="shared" si="92"/>
        <v>391.76773598364417</v>
      </c>
      <c r="P5548" t="s">
        <v>5572</v>
      </c>
    </row>
    <row r="5549" spans="1:16">
      <c r="A5549" s="54" t="s">
        <v>664</v>
      </c>
      <c r="B5549" s="54" t="s">
        <v>3043</v>
      </c>
      <c r="C5549" s="54" t="s">
        <v>4604</v>
      </c>
      <c r="D5549" s="54" t="s">
        <v>2943</v>
      </c>
      <c r="E5549" s="54" t="s">
        <v>4655</v>
      </c>
      <c r="F5549" s="54" t="s">
        <v>3690</v>
      </c>
      <c r="G5549" s="54">
        <v>2311020000</v>
      </c>
      <c r="H5549" s="54" t="s">
        <v>3697</v>
      </c>
      <c r="I5549" s="54" t="s">
        <v>3698</v>
      </c>
      <c r="J5549">
        <f>VLOOKUP(A5549,'County Acres Disturbed'!$A$2:$E$3146,5,FALSE)</f>
        <v>2551.8513160703046</v>
      </c>
      <c r="K5549" s="55" t="s">
        <v>5571</v>
      </c>
      <c r="L5549">
        <f>IF(H5549="PM10-PRI",VLOOKUP(A5549,'County Emission Factors'!A$2:E$3145,5,FALSE),IF(H5549="PM10-FIL",VLOOKUP(A5549,'County Emission Factors'!A$2:E$3145,5,FALSE),VLOOKUP(A5549,'County Emission Factors'!A$2:F$3145,6,FALSE)))</f>
        <v>1.5352294764059474E-2</v>
      </c>
      <c r="M5549" s="56" t="s">
        <v>5572</v>
      </c>
      <c r="N5549" t="s">
        <v>5571</v>
      </c>
      <c r="O5549">
        <f t="shared" si="92"/>
        <v>39.176773598364413</v>
      </c>
      <c r="P5549" t="s">
        <v>5572</v>
      </c>
    </row>
    <row r="5550" spans="1:16">
      <c r="A5550" s="54" t="s">
        <v>665</v>
      </c>
      <c r="B5550" s="54" t="s">
        <v>3043</v>
      </c>
      <c r="C5550" s="54" t="s">
        <v>4604</v>
      </c>
      <c r="D5550" s="54" t="s">
        <v>2957</v>
      </c>
      <c r="E5550" s="54" t="s">
        <v>4656</v>
      </c>
      <c r="F5550" s="54" t="s">
        <v>3690</v>
      </c>
      <c r="G5550" s="54">
        <v>2311020000</v>
      </c>
      <c r="H5550" s="54" t="s">
        <v>3691</v>
      </c>
      <c r="I5550" s="54" t="s">
        <v>3692</v>
      </c>
      <c r="J5550">
        <f>VLOOKUP(A5550,'County Acres Disturbed'!$A$2:$E$3146,5,FALSE)</f>
        <v>218.31305315907673</v>
      </c>
      <c r="K5550" s="55" t="s">
        <v>5571</v>
      </c>
      <c r="L5550">
        <f>IF(H5550="PM10-PRI",VLOOKUP(A5550,'County Emission Factors'!A$2:E$3145,5,FALSE),IF(H5550="PM10-FIL",VLOOKUP(A5550,'County Emission Factors'!A$2:E$3145,5,FALSE),VLOOKUP(A5550,'County Emission Factors'!A$2:F$3145,6,FALSE)))</f>
        <v>0.2128851540616247</v>
      </c>
      <c r="M5550" s="56" t="s">
        <v>5572</v>
      </c>
      <c r="N5550" t="s">
        <v>5571</v>
      </c>
      <c r="O5550">
        <f t="shared" si="92"/>
        <v>46.475607955433709</v>
      </c>
      <c r="P5550" t="s">
        <v>5572</v>
      </c>
    </row>
    <row r="5551" spans="1:16">
      <c r="A5551" s="54" t="s">
        <v>665</v>
      </c>
      <c r="B5551" s="54" t="s">
        <v>3043</v>
      </c>
      <c r="C5551" s="54" t="s">
        <v>4604</v>
      </c>
      <c r="D5551" s="54" t="s">
        <v>2957</v>
      </c>
      <c r="E5551" s="54" t="s">
        <v>4656</v>
      </c>
      <c r="F5551" s="54" t="s">
        <v>3690</v>
      </c>
      <c r="G5551" s="54">
        <v>2311020000</v>
      </c>
      <c r="H5551" s="54" t="s">
        <v>3693</v>
      </c>
      <c r="I5551" s="54" t="s">
        <v>3694</v>
      </c>
      <c r="J5551">
        <f>VLOOKUP(A5551,'County Acres Disturbed'!$A$2:$E$3146,5,FALSE)</f>
        <v>218.31305315907673</v>
      </c>
      <c r="K5551" s="55" t="s">
        <v>5571</v>
      </c>
      <c r="L5551">
        <f>IF(H5551="PM10-PRI",VLOOKUP(A5551,'County Emission Factors'!A$2:E$3145,5,FALSE),IF(H5551="PM10-FIL",VLOOKUP(A5551,'County Emission Factors'!A$2:E$3145,5,FALSE),VLOOKUP(A5551,'County Emission Factors'!A$2:F$3145,6,FALSE)))</f>
        <v>2.1288515406162473E-2</v>
      </c>
      <c r="M5551" s="56" t="s">
        <v>5572</v>
      </c>
      <c r="N5551" t="s">
        <v>5571</v>
      </c>
      <c r="O5551">
        <f t="shared" si="92"/>
        <v>4.647560795543372</v>
      </c>
      <c r="P5551" t="s">
        <v>5572</v>
      </c>
    </row>
    <row r="5552" spans="1:16">
      <c r="A5552" s="54" t="s">
        <v>665</v>
      </c>
      <c r="B5552" s="54" t="s">
        <v>3043</v>
      </c>
      <c r="C5552" s="54" t="s">
        <v>4604</v>
      </c>
      <c r="D5552" s="54" t="s">
        <v>2957</v>
      </c>
      <c r="E5552" s="54" t="s">
        <v>4656</v>
      </c>
      <c r="F5552" s="54" t="s">
        <v>3690</v>
      </c>
      <c r="G5552" s="54">
        <v>2311020000</v>
      </c>
      <c r="H5552" s="54" t="s">
        <v>3695</v>
      </c>
      <c r="I5552" s="54" t="s">
        <v>3696</v>
      </c>
      <c r="J5552">
        <f>VLOOKUP(A5552,'County Acres Disturbed'!$A$2:$E$3146,5,FALSE)</f>
        <v>218.31305315907673</v>
      </c>
      <c r="K5552" s="55" t="s">
        <v>5571</v>
      </c>
      <c r="L5552">
        <f>IF(H5552="PM10-PRI",VLOOKUP(A5552,'County Emission Factors'!A$2:E$3145,5,FALSE),IF(H5552="PM10-FIL",VLOOKUP(A5552,'County Emission Factors'!A$2:E$3145,5,FALSE),VLOOKUP(A5552,'County Emission Factors'!A$2:F$3145,6,FALSE)))</f>
        <v>0.2128851540616247</v>
      </c>
      <c r="M5552" s="56" t="s">
        <v>5572</v>
      </c>
      <c r="N5552" t="s">
        <v>5571</v>
      </c>
      <c r="O5552">
        <f t="shared" si="92"/>
        <v>46.475607955433709</v>
      </c>
      <c r="P5552" t="s">
        <v>5572</v>
      </c>
    </row>
    <row r="5553" spans="1:16">
      <c r="A5553" s="54" t="s">
        <v>665</v>
      </c>
      <c r="B5553" s="54" t="s">
        <v>3043</v>
      </c>
      <c r="C5553" s="54" t="s">
        <v>4604</v>
      </c>
      <c r="D5553" s="54" t="s">
        <v>2957</v>
      </c>
      <c r="E5553" s="54" t="s">
        <v>4656</v>
      </c>
      <c r="F5553" s="54" t="s">
        <v>3690</v>
      </c>
      <c r="G5553" s="54">
        <v>2311020000</v>
      </c>
      <c r="H5553" s="54" t="s">
        <v>3697</v>
      </c>
      <c r="I5553" s="54" t="s">
        <v>3698</v>
      </c>
      <c r="J5553">
        <f>VLOOKUP(A5553,'County Acres Disturbed'!$A$2:$E$3146,5,FALSE)</f>
        <v>218.31305315907673</v>
      </c>
      <c r="K5553" s="55" t="s">
        <v>5571</v>
      </c>
      <c r="L5553">
        <f>IF(H5553="PM10-PRI",VLOOKUP(A5553,'County Emission Factors'!A$2:E$3145,5,FALSE),IF(H5553="PM10-FIL",VLOOKUP(A5553,'County Emission Factors'!A$2:E$3145,5,FALSE),VLOOKUP(A5553,'County Emission Factors'!A$2:F$3145,6,FALSE)))</f>
        <v>2.1288515406162473E-2</v>
      </c>
      <c r="M5553" s="56" t="s">
        <v>5572</v>
      </c>
      <c r="N5553" t="s">
        <v>5571</v>
      </c>
      <c r="O5553">
        <f t="shared" si="92"/>
        <v>4.647560795543372</v>
      </c>
      <c r="P5553" t="s">
        <v>5572</v>
      </c>
    </row>
    <row r="5554" spans="1:16">
      <c r="A5554" s="54" t="s">
        <v>666</v>
      </c>
      <c r="B5554" s="54" t="s">
        <v>3043</v>
      </c>
      <c r="C5554" s="54" t="s">
        <v>4604</v>
      </c>
      <c r="D5554" s="54" t="s">
        <v>2944</v>
      </c>
      <c r="E5554" s="54" t="s">
        <v>4388</v>
      </c>
      <c r="F5554" s="54" t="s">
        <v>3690</v>
      </c>
      <c r="G5554" s="54">
        <v>2311020000</v>
      </c>
      <c r="H5554" s="54" t="s">
        <v>3691</v>
      </c>
      <c r="I5554" s="54" t="s">
        <v>3692</v>
      </c>
      <c r="J5554">
        <f>VLOOKUP(A5554,'County Acres Disturbed'!$A$2:$E$3146,5,FALSE)</f>
        <v>36.385508859846119</v>
      </c>
      <c r="K5554" s="55" t="s">
        <v>5571</v>
      </c>
      <c r="L5554">
        <f>IF(H5554="PM10-PRI",VLOOKUP(A5554,'County Emission Factors'!A$2:E$3145,5,FALSE),IF(H5554="PM10-FIL",VLOOKUP(A5554,'County Emission Factors'!A$2:E$3145,5,FALSE),VLOOKUP(A5554,'County Emission Factors'!A$2:F$3145,6,FALSE)))</f>
        <v>0.15352294764059474</v>
      </c>
      <c r="M5554" s="56" t="s">
        <v>5572</v>
      </c>
      <c r="N5554" t="s">
        <v>5571</v>
      </c>
      <c r="O5554">
        <f t="shared" si="92"/>
        <v>5.5860105715665513</v>
      </c>
      <c r="P5554" t="s">
        <v>5572</v>
      </c>
    </row>
    <row r="5555" spans="1:16">
      <c r="A5555" s="54" t="s">
        <v>666</v>
      </c>
      <c r="B5555" s="54" t="s">
        <v>3043</v>
      </c>
      <c r="C5555" s="54" t="s">
        <v>4604</v>
      </c>
      <c r="D5555" s="54" t="s">
        <v>2944</v>
      </c>
      <c r="E5555" s="54" t="s">
        <v>4388</v>
      </c>
      <c r="F5555" s="54" t="s">
        <v>3690</v>
      </c>
      <c r="G5555" s="54">
        <v>2311020000</v>
      </c>
      <c r="H5555" s="54" t="s">
        <v>3693</v>
      </c>
      <c r="I5555" s="54" t="s">
        <v>3694</v>
      </c>
      <c r="J5555">
        <f>VLOOKUP(A5555,'County Acres Disturbed'!$A$2:$E$3146,5,FALSE)</f>
        <v>36.385508859846119</v>
      </c>
      <c r="K5555" s="55" t="s">
        <v>5571</v>
      </c>
      <c r="L5555">
        <f>IF(H5555="PM10-PRI",VLOOKUP(A5555,'County Emission Factors'!A$2:E$3145,5,FALSE),IF(H5555="PM10-FIL",VLOOKUP(A5555,'County Emission Factors'!A$2:E$3145,5,FALSE),VLOOKUP(A5555,'County Emission Factors'!A$2:F$3145,6,FALSE)))</f>
        <v>1.5352294764059474E-2</v>
      </c>
      <c r="M5555" s="56" t="s">
        <v>5572</v>
      </c>
      <c r="N5555" t="s">
        <v>5571</v>
      </c>
      <c r="O5555">
        <f t="shared" si="92"/>
        <v>0.5586010571566552</v>
      </c>
      <c r="P5555" t="s">
        <v>5572</v>
      </c>
    </row>
    <row r="5556" spans="1:16">
      <c r="A5556" s="54" t="s">
        <v>666</v>
      </c>
      <c r="B5556" s="54" t="s">
        <v>3043</v>
      </c>
      <c r="C5556" s="54" t="s">
        <v>4604</v>
      </c>
      <c r="D5556" s="54" t="s">
        <v>2944</v>
      </c>
      <c r="E5556" s="54" t="s">
        <v>4388</v>
      </c>
      <c r="F5556" s="54" t="s">
        <v>3690</v>
      </c>
      <c r="G5556" s="54">
        <v>2311020000</v>
      </c>
      <c r="H5556" s="54" t="s">
        <v>3695</v>
      </c>
      <c r="I5556" s="54" t="s">
        <v>3696</v>
      </c>
      <c r="J5556">
        <f>VLOOKUP(A5556,'County Acres Disturbed'!$A$2:$E$3146,5,FALSE)</f>
        <v>36.385508859846119</v>
      </c>
      <c r="K5556" s="55" t="s">
        <v>5571</v>
      </c>
      <c r="L5556">
        <f>IF(H5556="PM10-PRI",VLOOKUP(A5556,'County Emission Factors'!A$2:E$3145,5,FALSE),IF(H5556="PM10-FIL",VLOOKUP(A5556,'County Emission Factors'!A$2:E$3145,5,FALSE),VLOOKUP(A5556,'County Emission Factors'!A$2:F$3145,6,FALSE)))</f>
        <v>0.15352294764059474</v>
      </c>
      <c r="M5556" s="56" t="s">
        <v>5572</v>
      </c>
      <c r="N5556" t="s">
        <v>5571</v>
      </c>
      <c r="O5556">
        <f t="shared" si="92"/>
        <v>5.5860105715665513</v>
      </c>
      <c r="P5556" t="s">
        <v>5572</v>
      </c>
    </row>
    <row r="5557" spans="1:16">
      <c r="A5557" s="54" t="s">
        <v>666</v>
      </c>
      <c r="B5557" s="54" t="s">
        <v>3043</v>
      </c>
      <c r="C5557" s="54" t="s">
        <v>4604</v>
      </c>
      <c r="D5557" s="54" t="s">
        <v>2944</v>
      </c>
      <c r="E5557" s="54" t="s">
        <v>4388</v>
      </c>
      <c r="F5557" s="54" t="s">
        <v>3690</v>
      </c>
      <c r="G5557" s="54">
        <v>2311020000</v>
      </c>
      <c r="H5557" s="54" t="s">
        <v>3697</v>
      </c>
      <c r="I5557" s="54" t="s">
        <v>3698</v>
      </c>
      <c r="J5557">
        <f>VLOOKUP(A5557,'County Acres Disturbed'!$A$2:$E$3146,5,FALSE)</f>
        <v>36.385508859846119</v>
      </c>
      <c r="K5557" s="55" t="s">
        <v>5571</v>
      </c>
      <c r="L5557">
        <f>IF(H5557="PM10-PRI",VLOOKUP(A5557,'County Emission Factors'!A$2:E$3145,5,FALSE),IF(H5557="PM10-FIL",VLOOKUP(A5557,'County Emission Factors'!A$2:E$3145,5,FALSE),VLOOKUP(A5557,'County Emission Factors'!A$2:F$3145,6,FALSE)))</f>
        <v>1.5352294764059474E-2</v>
      </c>
      <c r="M5557" s="56" t="s">
        <v>5572</v>
      </c>
      <c r="N5557" t="s">
        <v>5571</v>
      </c>
      <c r="O5557">
        <f t="shared" si="92"/>
        <v>0.5586010571566552</v>
      </c>
      <c r="P5557" t="s">
        <v>5572</v>
      </c>
    </row>
    <row r="5558" spans="1:16">
      <c r="A5558" s="54" t="s">
        <v>667</v>
      </c>
      <c r="B5558" s="54" t="s">
        <v>3043</v>
      </c>
      <c r="C5558" s="54" t="s">
        <v>4604</v>
      </c>
      <c r="D5558" s="54" t="s">
        <v>2958</v>
      </c>
      <c r="E5558" s="54" t="s">
        <v>4657</v>
      </c>
      <c r="F5558" s="54" t="s">
        <v>3690</v>
      </c>
      <c r="G5558" s="54">
        <v>2311020000</v>
      </c>
      <c r="H5558" s="54" t="s">
        <v>3691</v>
      </c>
      <c r="I5558" s="54" t="s">
        <v>3692</v>
      </c>
      <c r="J5558">
        <f>VLOOKUP(A5558,'County Acres Disturbed'!$A$2:$E$3146,5,FALSE)</f>
        <v>36.385508859846119</v>
      </c>
      <c r="K5558" s="55" t="s">
        <v>5571</v>
      </c>
      <c r="L5558">
        <f>IF(H5558="PM10-PRI",VLOOKUP(A5558,'County Emission Factors'!A$2:E$3145,5,FALSE),IF(H5558="PM10-FIL",VLOOKUP(A5558,'County Emission Factors'!A$2:E$3145,5,FALSE),VLOOKUP(A5558,'County Emission Factors'!A$2:F$3145,6,FALSE)))</f>
        <v>0.15352294764059474</v>
      </c>
      <c r="M5558" s="56" t="s">
        <v>5572</v>
      </c>
      <c r="N5558" t="s">
        <v>5571</v>
      </c>
      <c r="O5558">
        <f t="shared" si="92"/>
        <v>5.5860105715665513</v>
      </c>
      <c r="P5558" t="s">
        <v>5572</v>
      </c>
    </row>
    <row r="5559" spans="1:16">
      <c r="A5559" s="54" t="s">
        <v>667</v>
      </c>
      <c r="B5559" s="54" t="s">
        <v>3043</v>
      </c>
      <c r="C5559" s="54" t="s">
        <v>4604</v>
      </c>
      <c r="D5559" s="54" t="s">
        <v>2958</v>
      </c>
      <c r="E5559" s="54" t="s">
        <v>4657</v>
      </c>
      <c r="F5559" s="54" t="s">
        <v>3690</v>
      </c>
      <c r="G5559" s="54">
        <v>2311020000</v>
      </c>
      <c r="H5559" s="54" t="s">
        <v>3693</v>
      </c>
      <c r="I5559" s="54" t="s">
        <v>3694</v>
      </c>
      <c r="J5559">
        <f>VLOOKUP(A5559,'County Acres Disturbed'!$A$2:$E$3146,5,FALSE)</f>
        <v>36.385508859846119</v>
      </c>
      <c r="K5559" s="55" t="s">
        <v>5571</v>
      </c>
      <c r="L5559">
        <f>IF(H5559="PM10-PRI",VLOOKUP(A5559,'County Emission Factors'!A$2:E$3145,5,FALSE),IF(H5559="PM10-FIL",VLOOKUP(A5559,'County Emission Factors'!A$2:E$3145,5,FALSE),VLOOKUP(A5559,'County Emission Factors'!A$2:F$3145,6,FALSE)))</f>
        <v>1.5352294764059474E-2</v>
      </c>
      <c r="M5559" s="56" t="s">
        <v>5572</v>
      </c>
      <c r="N5559" t="s">
        <v>5571</v>
      </c>
      <c r="O5559">
        <f t="shared" si="92"/>
        <v>0.5586010571566552</v>
      </c>
      <c r="P5559" t="s">
        <v>5572</v>
      </c>
    </row>
    <row r="5560" spans="1:16">
      <c r="A5560" s="54" t="s">
        <v>667</v>
      </c>
      <c r="B5560" s="54" t="s">
        <v>3043</v>
      </c>
      <c r="C5560" s="54" t="s">
        <v>4604</v>
      </c>
      <c r="D5560" s="54" t="s">
        <v>2958</v>
      </c>
      <c r="E5560" s="54" t="s">
        <v>4657</v>
      </c>
      <c r="F5560" s="54" t="s">
        <v>3690</v>
      </c>
      <c r="G5560" s="54">
        <v>2311020000</v>
      </c>
      <c r="H5560" s="54" t="s">
        <v>3695</v>
      </c>
      <c r="I5560" s="54" t="s">
        <v>3696</v>
      </c>
      <c r="J5560">
        <f>VLOOKUP(A5560,'County Acres Disturbed'!$A$2:$E$3146,5,FALSE)</f>
        <v>36.385508859846119</v>
      </c>
      <c r="K5560" s="55" t="s">
        <v>5571</v>
      </c>
      <c r="L5560">
        <f>IF(H5560="PM10-PRI",VLOOKUP(A5560,'County Emission Factors'!A$2:E$3145,5,FALSE),IF(H5560="PM10-FIL",VLOOKUP(A5560,'County Emission Factors'!A$2:E$3145,5,FALSE),VLOOKUP(A5560,'County Emission Factors'!A$2:F$3145,6,FALSE)))</f>
        <v>0.15352294764059474</v>
      </c>
      <c r="M5560" s="56" t="s">
        <v>5572</v>
      </c>
      <c r="N5560" t="s">
        <v>5571</v>
      </c>
      <c r="O5560">
        <f t="shared" si="92"/>
        <v>5.5860105715665513</v>
      </c>
      <c r="P5560" t="s">
        <v>5572</v>
      </c>
    </row>
    <row r="5561" spans="1:16">
      <c r="A5561" s="54" t="s">
        <v>667</v>
      </c>
      <c r="B5561" s="54" t="s">
        <v>3043</v>
      </c>
      <c r="C5561" s="54" t="s">
        <v>4604</v>
      </c>
      <c r="D5561" s="54" t="s">
        <v>2958</v>
      </c>
      <c r="E5561" s="54" t="s">
        <v>4657</v>
      </c>
      <c r="F5561" s="54" t="s">
        <v>3690</v>
      </c>
      <c r="G5561" s="54">
        <v>2311020000</v>
      </c>
      <c r="H5561" s="54" t="s">
        <v>3697</v>
      </c>
      <c r="I5561" s="54" t="s">
        <v>3698</v>
      </c>
      <c r="J5561">
        <f>VLOOKUP(A5561,'County Acres Disturbed'!$A$2:$E$3146,5,FALSE)</f>
        <v>36.385508859846119</v>
      </c>
      <c r="K5561" s="55" t="s">
        <v>5571</v>
      </c>
      <c r="L5561">
        <f>IF(H5561="PM10-PRI",VLOOKUP(A5561,'County Emission Factors'!A$2:E$3145,5,FALSE),IF(H5561="PM10-FIL",VLOOKUP(A5561,'County Emission Factors'!A$2:E$3145,5,FALSE),VLOOKUP(A5561,'County Emission Factors'!A$2:F$3145,6,FALSE)))</f>
        <v>1.5352294764059474E-2</v>
      </c>
      <c r="M5561" s="56" t="s">
        <v>5572</v>
      </c>
      <c r="N5561" t="s">
        <v>5571</v>
      </c>
      <c r="O5561">
        <f t="shared" si="92"/>
        <v>0.5586010571566552</v>
      </c>
      <c r="P5561" t="s">
        <v>5572</v>
      </c>
    </row>
    <row r="5562" spans="1:16">
      <c r="A5562" s="54" t="s">
        <v>668</v>
      </c>
      <c r="B5562" s="54" t="s">
        <v>3043</v>
      </c>
      <c r="C5562" s="54" t="s">
        <v>4604</v>
      </c>
      <c r="D5562" s="54" t="s">
        <v>2959</v>
      </c>
      <c r="E5562" s="54" t="s">
        <v>4449</v>
      </c>
      <c r="F5562" s="54" t="s">
        <v>3690</v>
      </c>
      <c r="G5562" s="54">
        <v>2311020000</v>
      </c>
      <c r="H5562" s="54" t="s">
        <v>3691</v>
      </c>
      <c r="I5562" s="54" t="s">
        <v>3692</v>
      </c>
      <c r="J5562">
        <f>VLOOKUP(A5562,'County Acres Disturbed'!$A$2:$E$3146,5,FALSE)</f>
        <v>36.385508859846119</v>
      </c>
      <c r="K5562" s="55" t="s">
        <v>5571</v>
      </c>
      <c r="L5562">
        <f>IF(H5562="PM10-PRI",VLOOKUP(A5562,'County Emission Factors'!A$2:E$3145,5,FALSE),IF(H5562="PM10-FIL",VLOOKUP(A5562,'County Emission Factors'!A$2:E$3145,5,FALSE),VLOOKUP(A5562,'County Emission Factors'!A$2:F$3145,6,FALSE)))</f>
        <v>0.15352294764059476</v>
      </c>
      <c r="M5562" s="56" t="s">
        <v>5572</v>
      </c>
      <c r="N5562" t="s">
        <v>5571</v>
      </c>
      <c r="O5562">
        <f t="shared" si="92"/>
        <v>5.5860105715665531</v>
      </c>
      <c r="P5562" t="s">
        <v>5572</v>
      </c>
    </row>
    <row r="5563" spans="1:16">
      <c r="A5563" s="54" t="s">
        <v>668</v>
      </c>
      <c r="B5563" s="54" t="s">
        <v>3043</v>
      </c>
      <c r="C5563" s="54" t="s">
        <v>4604</v>
      </c>
      <c r="D5563" s="54" t="s">
        <v>2959</v>
      </c>
      <c r="E5563" s="54" t="s">
        <v>4449</v>
      </c>
      <c r="F5563" s="54" t="s">
        <v>3690</v>
      </c>
      <c r="G5563" s="54">
        <v>2311020000</v>
      </c>
      <c r="H5563" s="54" t="s">
        <v>3693</v>
      </c>
      <c r="I5563" s="54" t="s">
        <v>3694</v>
      </c>
      <c r="J5563">
        <f>VLOOKUP(A5563,'County Acres Disturbed'!$A$2:$E$3146,5,FALSE)</f>
        <v>36.385508859846119</v>
      </c>
      <c r="K5563" s="55" t="s">
        <v>5571</v>
      </c>
      <c r="L5563">
        <f>IF(H5563="PM10-PRI",VLOOKUP(A5563,'County Emission Factors'!A$2:E$3145,5,FALSE),IF(H5563="PM10-FIL",VLOOKUP(A5563,'County Emission Factors'!A$2:E$3145,5,FALSE),VLOOKUP(A5563,'County Emission Factors'!A$2:F$3145,6,FALSE)))</f>
        <v>1.5352294764059478E-2</v>
      </c>
      <c r="M5563" s="56" t="s">
        <v>5572</v>
      </c>
      <c r="N5563" t="s">
        <v>5571</v>
      </c>
      <c r="O5563">
        <f t="shared" si="92"/>
        <v>0.55860105715665531</v>
      </c>
      <c r="P5563" t="s">
        <v>5572</v>
      </c>
    </row>
    <row r="5564" spans="1:16">
      <c r="A5564" s="54" t="s">
        <v>668</v>
      </c>
      <c r="B5564" s="54" t="s">
        <v>3043</v>
      </c>
      <c r="C5564" s="54" t="s">
        <v>4604</v>
      </c>
      <c r="D5564" s="54" t="s">
        <v>2959</v>
      </c>
      <c r="E5564" s="54" t="s">
        <v>4449</v>
      </c>
      <c r="F5564" s="54" t="s">
        <v>3690</v>
      </c>
      <c r="G5564" s="54">
        <v>2311020000</v>
      </c>
      <c r="H5564" s="54" t="s">
        <v>3695</v>
      </c>
      <c r="I5564" s="54" t="s">
        <v>3696</v>
      </c>
      <c r="J5564">
        <f>VLOOKUP(A5564,'County Acres Disturbed'!$A$2:$E$3146,5,FALSE)</f>
        <v>36.385508859846119</v>
      </c>
      <c r="K5564" s="55" t="s">
        <v>5571</v>
      </c>
      <c r="L5564">
        <f>IF(H5564="PM10-PRI",VLOOKUP(A5564,'County Emission Factors'!A$2:E$3145,5,FALSE),IF(H5564="PM10-FIL",VLOOKUP(A5564,'County Emission Factors'!A$2:E$3145,5,FALSE),VLOOKUP(A5564,'County Emission Factors'!A$2:F$3145,6,FALSE)))</f>
        <v>0.15352294764059476</v>
      </c>
      <c r="M5564" s="56" t="s">
        <v>5572</v>
      </c>
      <c r="N5564" t="s">
        <v>5571</v>
      </c>
      <c r="O5564">
        <f t="shared" si="92"/>
        <v>5.5860105715665531</v>
      </c>
      <c r="P5564" t="s">
        <v>5572</v>
      </c>
    </row>
    <row r="5565" spans="1:16">
      <c r="A5565" s="54" t="s">
        <v>668</v>
      </c>
      <c r="B5565" s="54" t="s">
        <v>3043</v>
      </c>
      <c r="C5565" s="54" t="s">
        <v>4604</v>
      </c>
      <c r="D5565" s="54" t="s">
        <v>2959</v>
      </c>
      <c r="E5565" s="54" t="s">
        <v>4449</v>
      </c>
      <c r="F5565" s="54" t="s">
        <v>3690</v>
      </c>
      <c r="G5565" s="54">
        <v>2311020000</v>
      </c>
      <c r="H5565" s="54" t="s">
        <v>3697</v>
      </c>
      <c r="I5565" s="54" t="s">
        <v>3698</v>
      </c>
      <c r="J5565">
        <f>VLOOKUP(A5565,'County Acres Disturbed'!$A$2:$E$3146,5,FALSE)</f>
        <v>36.385508859846119</v>
      </c>
      <c r="K5565" s="55" t="s">
        <v>5571</v>
      </c>
      <c r="L5565">
        <f>IF(H5565="PM10-PRI",VLOOKUP(A5565,'County Emission Factors'!A$2:E$3145,5,FALSE),IF(H5565="PM10-FIL",VLOOKUP(A5565,'County Emission Factors'!A$2:E$3145,5,FALSE),VLOOKUP(A5565,'County Emission Factors'!A$2:F$3145,6,FALSE)))</f>
        <v>1.5352294764059478E-2</v>
      </c>
      <c r="M5565" s="56" t="s">
        <v>5572</v>
      </c>
      <c r="N5565" t="s">
        <v>5571</v>
      </c>
      <c r="O5565">
        <f t="shared" si="92"/>
        <v>0.55860105715665531</v>
      </c>
      <c r="P5565" t="s">
        <v>5572</v>
      </c>
    </row>
    <row r="5566" spans="1:16">
      <c r="A5566" s="54" t="s">
        <v>2443</v>
      </c>
      <c r="B5566" s="54" t="s">
        <v>3043</v>
      </c>
      <c r="C5566" s="54" t="s">
        <v>4604</v>
      </c>
      <c r="D5566" s="54" t="s">
        <v>2960</v>
      </c>
      <c r="E5566" s="54" t="s">
        <v>4658</v>
      </c>
      <c r="F5566" s="54" t="s">
        <v>3690</v>
      </c>
      <c r="G5566" s="54">
        <v>2311020000</v>
      </c>
      <c r="H5566" s="54" t="s">
        <v>3691</v>
      </c>
      <c r="I5566" s="54" t="s">
        <v>3692</v>
      </c>
      <c r="J5566">
        <f>VLOOKUP(A5566,'County Acres Disturbed'!$A$2:$E$3146,5,FALSE)</f>
        <v>0</v>
      </c>
      <c r="K5566" s="55" t="s">
        <v>5571</v>
      </c>
      <c r="L5566">
        <f>IF(H5566="PM10-PRI",VLOOKUP(A5566,'County Emission Factors'!A$2:E$3145,5,FALSE),IF(H5566="PM10-FIL",VLOOKUP(A5566,'County Emission Factors'!A$2:E$3145,5,FALSE),VLOOKUP(A5566,'County Emission Factors'!A$2:F$3145,6,FALSE)))</f>
        <v>0.15352294764059474</v>
      </c>
      <c r="M5566" s="56" t="s">
        <v>5572</v>
      </c>
      <c r="N5566" t="s">
        <v>5571</v>
      </c>
      <c r="O5566">
        <f t="shared" si="92"/>
        <v>0</v>
      </c>
      <c r="P5566" t="s">
        <v>5572</v>
      </c>
    </row>
    <row r="5567" spans="1:16">
      <c r="A5567" s="54" t="s">
        <v>2443</v>
      </c>
      <c r="B5567" s="54" t="s">
        <v>3043</v>
      </c>
      <c r="C5567" s="54" t="s">
        <v>4604</v>
      </c>
      <c r="D5567" s="54" t="s">
        <v>2960</v>
      </c>
      <c r="E5567" s="54" t="s">
        <v>4658</v>
      </c>
      <c r="F5567" s="54" t="s">
        <v>3690</v>
      </c>
      <c r="G5567" s="54">
        <v>2311020000</v>
      </c>
      <c r="H5567" s="54" t="s">
        <v>3693</v>
      </c>
      <c r="I5567" s="54" t="s">
        <v>3694</v>
      </c>
      <c r="J5567">
        <f>VLOOKUP(A5567,'County Acres Disturbed'!$A$2:$E$3146,5,FALSE)</f>
        <v>0</v>
      </c>
      <c r="K5567" s="55" t="s">
        <v>5571</v>
      </c>
      <c r="L5567">
        <f>IF(H5567="PM10-PRI",VLOOKUP(A5567,'County Emission Factors'!A$2:E$3145,5,FALSE),IF(H5567="PM10-FIL",VLOOKUP(A5567,'County Emission Factors'!A$2:E$3145,5,FALSE),VLOOKUP(A5567,'County Emission Factors'!A$2:F$3145,6,FALSE)))</f>
        <v>1.5352294764059474E-2</v>
      </c>
      <c r="M5567" s="56" t="s">
        <v>5572</v>
      </c>
      <c r="N5567" t="s">
        <v>5571</v>
      </c>
      <c r="O5567">
        <f t="shared" si="92"/>
        <v>0</v>
      </c>
      <c r="P5567" t="s">
        <v>5572</v>
      </c>
    </row>
    <row r="5568" spans="1:16">
      <c r="A5568" s="54" t="s">
        <v>2443</v>
      </c>
      <c r="B5568" s="54" t="s">
        <v>3043</v>
      </c>
      <c r="C5568" s="54" t="s">
        <v>4604</v>
      </c>
      <c r="D5568" s="54" t="s">
        <v>2960</v>
      </c>
      <c r="E5568" s="54" t="s">
        <v>4658</v>
      </c>
      <c r="F5568" s="54" t="s">
        <v>3690</v>
      </c>
      <c r="G5568" s="54">
        <v>2311020000</v>
      </c>
      <c r="H5568" s="54" t="s">
        <v>3695</v>
      </c>
      <c r="I5568" s="54" t="s">
        <v>3696</v>
      </c>
      <c r="J5568">
        <f>VLOOKUP(A5568,'County Acres Disturbed'!$A$2:$E$3146,5,FALSE)</f>
        <v>0</v>
      </c>
      <c r="K5568" s="55" t="s">
        <v>5571</v>
      </c>
      <c r="L5568">
        <f>IF(H5568="PM10-PRI",VLOOKUP(A5568,'County Emission Factors'!A$2:E$3145,5,FALSE),IF(H5568="PM10-FIL",VLOOKUP(A5568,'County Emission Factors'!A$2:E$3145,5,FALSE),VLOOKUP(A5568,'County Emission Factors'!A$2:F$3145,6,FALSE)))</f>
        <v>0.15352294764059474</v>
      </c>
      <c r="M5568" s="56" t="s">
        <v>5572</v>
      </c>
      <c r="N5568" t="s">
        <v>5571</v>
      </c>
      <c r="O5568">
        <f t="shared" si="92"/>
        <v>0</v>
      </c>
      <c r="P5568" t="s">
        <v>5572</v>
      </c>
    </row>
    <row r="5569" spans="1:16">
      <c r="A5569" s="54" t="s">
        <v>2443</v>
      </c>
      <c r="B5569" s="54" t="s">
        <v>3043</v>
      </c>
      <c r="C5569" s="54" t="s">
        <v>4604</v>
      </c>
      <c r="D5569" s="54" t="s">
        <v>2960</v>
      </c>
      <c r="E5569" s="54" t="s">
        <v>4658</v>
      </c>
      <c r="F5569" s="54" t="s">
        <v>3690</v>
      </c>
      <c r="G5569" s="54">
        <v>2311020000</v>
      </c>
      <c r="H5569" s="54" t="s">
        <v>3697</v>
      </c>
      <c r="I5569" s="54" t="s">
        <v>3698</v>
      </c>
      <c r="J5569">
        <f>VLOOKUP(A5569,'County Acres Disturbed'!$A$2:$E$3146,5,FALSE)</f>
        <v>0</v>
      </c>
      <c r="K5569" s="55" t="s">
        <v>5571</v>
      </c>
      <c r="L5569">
        <f>IF(H5569="PM10-PRI",VLOOKUP(A5569,'County Emission Factors'!A$2:E$3145,5,FALSE),IF(H5569="PM10-FIL",VLOOKUP(A5569,'County Emission Factors'!A$2:E$3145,5,FALSE),VLOOKUP(A5569,'County Emission Factors'!A$2:F$3145,6,FALSE)))</f>
        <v>1.5352294764059474E-2</v>
      </c>
      <c r="M5569" s="56" t="s">
        <v>5572</v>
      </c>
      <c r="N5569" t="s">
        <v>5571</v>
      </c>
      <c r="O5569">
        <f t="shared" si="92"/>
        <v>0</v>
      </c>
      <c r="P5569" t="s">
        <v>5572</v>
      </c>
    </row>
    <row r="5570" spans="1:16">
      <c r="A5570" s="54" t="s">
        <v>669</v>
      </c>
      <c r="B5570" s="54" t="s">
        <v>3043</v>
      </c>
      <c r="C5570" s="54" t="s">
        <v>4604</v>
      </c>
      <c r="D5570" s="54" t="s">
        <v>2961</v>
      </c>
      <c r="E5570" s="54" t="s">
        <v>4659</v>
      </c>
      <c r="F5570" s="54" t="s">
        <v>3690</v>
      </c>
      <c r="G5570" s="54">
        <v>2311020000</v>
      </c>
      <c r="H5570" s="54" t="s">
        <v>3691</v>
      </c>
      <c r="I5570" s="54" t="s">
        <v>3692</v>
      </c>
      <c r="J5570">
        <f>VLOOKUP(A5570,'County Acres Disturbed'!$A$2:$E$3146,5,FALSE)</f>
        <v>218.31305315907673</v>
      </c>
      <c r="K5570" s="55" t="s">
        <v>5571</v>
      </c>
      <c r="L5570">
        <f>IF(H5570="PM10-PRI",VLOOKUP(A5570,'County Emission Factors'!A$2:E$3145,5,FALSE),IF(H5570="PM10-FIL",VLOOKUP(A5570,'County Emission Factors'!A$2:E$3145,5,FALSE),VLOOKUP(A5570,'County Emission Factors'!A$2:F$3145,6,FALSE)))</f>
        <v>0.27675070028011206</v>
      </c>
      <c r="M5570" s="56" t="s">
        <v>5572</v>
      </c>
      <c r="N5570" t="s">
        <v>5571</v>
      </c>
      <c r="O5570">
        <f t="shared" si="92"/>
        <v>60.418290342063813</v>
      </c>
      <c r="P5570" t="s">
        <v>5572</v>
      </c>
    </row>
    <row r="5571" spans="1:16">
      <c r="A5571" s="54" t="s">
        <v>669</v>
      </c>
      <c r="B5571" s="54" t="s">
        <v>3043</v>
      </c>
      <c r="C5571" s="54" t="s">
        <v>4604</v>
      </c>
      <c r="D5571" s="54" t="s">
        <v>2961</v>
      </c>
      <c r="E5571" s="54" t="s">
        <v>4659</v>
      </c>
      <c r="F5571" s="54" t="s">
        <v>3690</v>
      </c>
      <c r="G5571" s="54">
        <v>2311020000</v>
      </c>
      <c r="H5571" s="54" t="s">
        <v>3693</v>
      </c>
      <c r="I5571" s="54" t="s">
        <v>3694</v>
      </c>
      <c r="J5571">
        <f>VLOOKUP(A5571,'County Acres Disturbed'!$A$2:$E$3146,5,FALSE)</f>
        <v>218.31305315907673</v>
      </c>
      <c r="K5571" s="55" t="s">
        <v>5571</v>
      </c>
      <c r="L5571">
        <f>IF(H5571="PM10-PRI",VLOOKUP(A5571,'County Emission Factors'!A$2:E$3145,5,FALSE),IF(H5571="PM10-FIL",VLOOKUP(A5571,'County Emission Factors'!A$2:E$3145,5,FALSE),VLOOKUP(A5571,'County Emission Factors'!A$2:F$3145,6,FALSE)))</f>
        <v>2.7675070028011207E-2</v>
      </c>
      <c r="M5571" s="56" t="s">
        <v>5572</v>
      </c>
      <c r="N5571" t="s">
        <v>5571</v>
      </c>
      <c r="O5571">
        <f t="shared" si="92"/>
        <v>6.0418290342063816</v>
      </c>
      <c r="P5571" t="s">
        <v>5572</v>
      </c>
    </row>
    <row r="5572" spans="1:16">
      <c r="A5572" s="54" t="s">
        <v>669</v>
      </c>
      <c r="B5572" s="54" t="s">
        <v>3043</v>
      </c>
      <c r="C5572" s="54" t="s">
        <v>4604</v>
      </c>
      <c r="D5572" s="54" t="s">
        <v>2961</v>
      </c>
      <c r="E5572" s="54" t="s">
        <v>4659</v>
      </c>
      <c r="F5572" s="54" t="s">
        <v>3690</v>
      </c>
      <c r="G5572" s="54">
        <v>2311020000</v>
      </c>
      <c r="H5572" s="54" t="s">
        <v>3695</v>
      </c>
      <c r="I5572" s="54" t="s">
        <v>3696</v>
      </c>
      <c r="J5572">
        <f>VLOOKUP(A5572,'County Acres Disturbed'!$A$2:$E$3146,5,FALSE)</f>
        <v>218.31305315907673</v>
      </c>
      <c r="K5572" s="55" t="s">
        <v>5571</v>
      </c>
      <c r="L5572">
        <f>IF(H5572="PM10-PRI",VLOOKUP(A5572,'County Emission Factors'!A$2:E$3145,5,FALSE),IF(H5572="PM10-FIL",VLOOKUP(A5572,'County Emission Factors'!A$2:E$3145,5,FALSE),VLOOKUP(A5572,'County Emission Factors'!A$2:F$3145,6,FALSE)))</f>
        <v>0.27675070028011206</v>
      </c>
      <c r="M5572" s="56" t="s">
        <v>5572</v>
      </c>
      <c r="N5572" t="s">
        <v>5571</v>
      </c>
      <c r="O5572">
        <f t="shared" si="92"/>
        <v>60.418290342063813</v>
      </c>
      <c r="P5572" t="s">
        <v>5572</v>
      </c>
    </row>
    <row r="5573" spans="1:16">
      <c r="A5573" s="54" t="s">
        <v>669</v>
      </c>
      <c r="B5573" s="54" t="s">
        <v>3043</v>
      </c>
      <c r="C5573" s="54" t="s">
        <v>4604</v>
      </c>
      <c r="D5573" s="54" t="s">
        <v>2961</v>
      </c>
      <c r="E5573" s="54" t="s">
        <v>4659</v>
      </c>
      <c r="F5573" s="54" t="s">
        <v>3690</v>
      </c>
      <c r="G5573" s="54">
        <v>2311020000</v>
      </c>
      <c r="H5573" s="54" t="s">
        <v>3697</v>
      </c>
      <c r="I5573" s="54" t="s">
        <v>3698</v>
      </c>
      <c r="J5573">
        <f>VLOOKUP(A5573,'County Acres Disturbed'!$A$2:$E$3146,5,FALSE)</f>
        <v>218.31305315907673</v>
      </c>
      <c r="K5573" s="55" t="s">
        <v>5571</v>
      </c>
      <c r="L5573">
        <f>IF(H5573="PM10-PRI",VLOOKUP(A5573,'County Emission Factors'!A$2:E$3145,5,FALSE),IF(H5573="PM10-FIL",VLOOKUP(A5573,'County Emission Factors'!A$2:E$3145,5,FALSE),VLOOKUP(A5573,'County Emission Factors'!A$2:F$3145,6,FALSE)))</f>
        <v>2.7675070028011207E-2</v>
      </c>
      <c r="M5573" s="56" t="s">
        <v>5572</v>
      </c>
      <c r="N5573" t="s">
        <v>5571</v>
      </c>
      <c r="O5573">
        <f t="shared" si="92"/>
        <v>6.0418290342063816</v>
      </c>
      <c r="P5573" t="s">
        <v>5572</v>
      </c>
    </row>
    <row r="5574" spans="1:16">
      <c r="A5574" s="54" t="s">
        <v>670</v>
      </c>
      <c r="B5574" s="54" t="s">
        <v>3043</v>
      </c>
      <c r="C5574" s="54" t="s">
        <v>4604</v>
      </c>
      <c r="D5574" s="54" t="s">
        <v>2962</v>
      </c>
      <c r="E5574" s="54" t="s">
        <v>4660</v>
      </c>
      <c r="F5574" s="54" t="s">
        <v>3690</v>
      </c>
      <c r="G5574" s="54">
        <v>2311020000</v>
      </c>
      <c r="H5574" s="54" t="s">
        <v>3691</v>
      </c>
      <c r="I5574" s="54" t="s">
        <v>3692</v>
      </c>
      <c r="J5574">
        <f>VLOOKUP(A5574,'County Acres Disturbed'!$A$2:$E$3146,5,FALSE)</f>
        <v>218.31305315907673</v>
      </c>
      <c r="K5574" s="55" t="s">
        <v>5571</v>
      </c>
      <c r="L5574">
        <f>IF(H5574="PM10-PRI",VLOOKUP(A5574,'County Emission Factors'!A$2:E$3145,5,FALSE),IF(H5574="PM10-FIL",VLOOKUP(A5574,'County Emission Factors'!A$2:E$3145,5,FALSE),VLOOKUP(A5574,'County Emission Factors'!A$2:F$3145,6,FALSE)))</f>
        <v>0.21288515406162462</v>
      </c>
      <c r="M5574" s="56" t="s">
        <v>5572</v>
      </c>
      <c r="N5574" t="s">
        <v>5571</v>
      </c>
      <c r="O5574">
        <f t="shared" si="92"/>
        <v>46.475607955433695</v>
      </c>
      <c r="P5574" t="s">
        <v>5572</v>
      </c>
    </row>
    <row r="5575" spans="1:16">
      <c r="A5575" s="54" t="s">
        <v>670</v>
      </c>
      <c r="B5575" s="54" t="s">
        <v>3043</v>
      </c>
      <c r="C5575" s="54" t="s">
        <v>4604</v>
      </c>
      <c r="D5575" s="54" t="s">
        <v>2962</v>
      </c>
      <c r="E5575" s="54" t="s">
        <v>4660</v>
      </c>
      <c r="F5575" s="54" t="s">
        <v>3690</v>
      </c>
      <c r="G5575" s="54">
        <v>2311020000</v>
      </c>
      <c r="H5575" s="54" t="s">
        <v>3693</v>
      </c>
      <c r="I5575" s="54" t="s">
        <v>3694</v>
      </c>
      <c r="J5575">
        <f>VLOOKUP(A5575,'County Acres Disturbed'!$A$2:$E$3146,5,FALSE)</f>
        <v>218.31305315907673</v>
      </c>
      <c r="K5575" s="55" t="s">
        <v>5571</v>
      </c>
      <c r="L5575">
        <f>IF(H5575="PM10-PRI",VLOOKUP(A5575,'County Emission Factors'!A$2:E$3145,5,FALSE),IF(H5575="PM10-FIL",VLOOKUP(A5575,'County Emission Factors'!A$2:E$3145,5,FALSE),VLOOKUP(A5575,'County Emission Factors'!A$2:F$3145,6,FALSE)))</f>
        <v>2.1288515406162462E-2</v>
      </c>
      <c r="M5575" s="56" t="s">
        <v>5572</v>
      </c>
      <c r="N5575" t="s">
        <v>5571</v>
      </c>
      <c r="O5575">
        <f t="shared" si="92"/>
        <v>4.6475607955433693</v>
      </c>
      <c r="P5575" t="s">
        <v>5572</v>
      </c>
    </row>
    <row r="5576" spans="1:16">
      <c r="A5576" s="54" t="s">
        <v>670</v>
      </c>
      <c r="B5576" s="54" t="s">
        <v>3043</v>
      </c>
      <c r="C5576" s="54" t="s">
        <v>4604</v>
      </c>
      <c r="D5576" s="54" t="s">
        <v>2962</v>
      </c>
      <c r="E5576" s="54" t="s">
        <v>4660</v>
      </c>
      <c r="F5576" s="54" t="s">
        <v>3690</v>
      </c>
      <c r="G5576" s="54">
        <v>2311020000</v>
      </c>
      <c r="H5576" s="54" t="s">
        <v>3695</v>
      </c>
      <c r="I5576" s="54" t="s">
        <v>3696</v>
      </c>
      <c r="J5576">
        <f>VLOOKUP(A5576,'County Acres Disturbed'!$A$2:$E$3146,5,FALSE)</f>
        <v>218.31305315907673</v>
      </c>
      <c r="K5576" s="55" t="s">
        <v>5571</v>
      </c>
      <c r="L5576">
        <f>IF(H5576="PM10-PRI",VLOOKUP(A5576,'County Emission Factors'!A$2:E$3145,5,FALSE),IF(H5576="PM10-FIL",VLOOKUP(A5576,'County Emission Factors'!A$2:E$3145,5,FALSE),VLOOKUP(A5576,'County Emission Factors'!A$2:F$3145,6,FALSE)))</f>
        <v>0.21288515406162462</v>
      </c>
      <c r="M5576" s="56" t="s">
        <v>5572</v>
      </c>
      <c r="N5576" t="s">
        <v>5571</v>
      </c>
      <c r="O5576">
        <f t="shared" si="92"/>
        <v>46.475607955433695</v>
      </c>
      <c r="P5576" t="s">
        <v>5572</v>
      </c>
    </row>
    <row r="5577" spans="1:16">
      <c r="A5577" s="54" t="s">
        <v>670</v>
      </c>
      <c r="B5577" s="54" t="s">
        <v>3043</v>
      </c>
      <c r="C5577" s="54" t="s">
        <v>4604</v>
      </c>
      <c r="D5577" s="54" t="s">
        <v>2962</v>
      </c>
      <c r="E5577" s="54" t="s">
        <v>4660</v>
      </c>
      <c r="F5577" s="54" t="s">
        <v>3690</v>
      </c>
      <c r="G5577" s="54">
        <v>2311020000</v>
      </c>
      <c r="H5577" s="54" t="s">
        <v>3697</v>
      </c>
      <c r="I5577" s="54" t="s">
        <v>3698</v>
      </c>
      <c r="J5577">
        <f>VLOOKUP(A5577,'County Acres Disturbed'!$A$2:$E$3146,5,FALSE)</f>
        <v>218.31305315907673</v>
      </c>
      <c r="K5577" s="55" t="s">
        <v>5571</v>
      </c>
      <c r="L5577">
        <f>IF(H5577="PM10-PRI",VLOOKUP(A5577,'County Emission Factors'!A$2:E$3145,5,FALSE),IF(H5577="PM10-FIL",VLOOKUP(A5577,'County Emission Factors'!A$2:E$3145,5,FALSE),VLOOKUP(A5577,'County Emission Factors'!A$2:F$3145,6,FALSE)))</f>
        <v>2.1288515406162462E-2</v>
      </c>
      <c r="M5577" s="56" t="s">
        <v>5572</v>
      </c>
      <c r="N5577" t="s">
        <v>5571</v>
      </c>
      <c r="O5577">
        <f t="shared" si="92"/>
        <v>4.6475607955433693</v>
      </c>
      <c r="P5577" t="s">
        <v>5572</v>
      </c>
    </row>
    <row r="5578" spans="1:16">
      <c r="A5578" s="54" t="s">
        <v>671</v>
      </c>
      <c r="B5578" s="54" t="s">
        <v>3043</v>
      </c>
      <c r="C5578" s="54" t="s">
        <v>4604</v>
      </c>
      <c r="D5578" s="54" t="s">
        <v>2963</v>
      </c>
      <c r="E5578" s="54" t="s">
        <v>4661</v>
      </c>
      <c r="F5578" s="54" t="s">
        <v>3690</v>
      </c>
      <c r="G5578" s="54">
        <v>2311020000</v>
      </c>
      <c r="H5578" s="54" t="s">
        <v>3691</v>
      </c>
      <c r="I5578" s="54" t="s">
        <v>3692</v>
      </c>
      <c r="J5578">
        <f>VLOOKUP(A5578,'County Acres Disturbed'!$A$2:$E$3146,5,FALSE)</f>
        <v>36.385508859846119</v>
      </c>
      <c r="K5578" s="55" t="s">
        <v>5571</v>
      </c>
      <c r="L5578">
        <f>IF(H5578="PM10-PRI",VLOOKUP(A5578,'County Emission Factors'!A$2:E$3145,5,FALSE),IF(H5578="PM10-FIL",VLOOKUP(A5578,'County Emission Factors'!A$2:E$3145,5,FALSE),VLOOKUP(A5578,'County Emission Factors'!A$2:F$3145,6,FALSE)))</f>
        <v>0.15352294764059474</v>
      </c>
      <c r="M5578" s="56" t="s">
        <v>5572</v>
      </c>
      <c r="N5578" t="s">
        <v>5571</v>
      </c>
      <c r="O5578">
        <f t="shared" si="92"/>
        <v>5.5860105715665513</v>
      </c>
      <c r="P5578" t="s">
        <v>5572</v>
      </c>
    </row>
    <row r="5579" spans="1:16">
      <c r="A5579" s="54" t="s">
        <v>671</v>
      </c>
      <c r="B5579" s="54" t="s">
        <v>3043</v>
      </c>
      <c r="C5579" s="54" t="s">
        <v>4604</v>
      </c>
      <c r="D5579" s="54" t="s">
        <v>2963</v>
      </c>
      <c r="E5579" s="54" t="s">
        <v>4661</v>
      </c>
      <c r="F5579" s="54" t="s">
        <v>3690</v>
      </c>
      <c r="G5579" s="54">
        <v>2311020000</v>
      </c>
      <c r="H5579" s="54" t="s">
        <v>3693</v>
      </c>
      <c r="I5579" s="54" t="s">
        <v>3694</v>
      </c>
      <c r="J5579">
        <f>VLOOKUP(A5579,'County Acres Disturbed'!$A$2:$E$3146,5,FALSE)</f>
        <v>36.385508859846119</v>
      </c>
      <c r="K5579" s="55" t="s">
        <v>5571</v>
      </c>
      <c r="L5579">
        <f>IF(H5579="PM10-PRI",VLOOKUP(A5579,'County Emission Factors'!A$2:E$3145,5,FALSE),IF(H5579="PM10-FIL",VLOOKUP(A5579,'County Emission Factors'!A$2:E$3145,5,FALSE),VLOOKUP(A5579,'County Emission Factors'!A$2:F$3145,6,FALSE)))</f>
        <v>1.5352294764059474E-2</v>
      </c>
      <c r="M5579" s="56" t="s">
        <v>5572</v>
      </c>
      <c r="N5579" t="s">
        <v>5571</v>
      </c>
      <c r="O5579">
        <f t="shared" si="92"/>
        <v>0.5586010571566552</v>
      </c>
      <c r="P5579" t="s">
        <v>5572</v>
      </c>
    </row>
    <row r="5580" spans="1:16">
      <c r="A5580" s="54" t="s">
        <v>671</v>
      </c>
      <c r="B5580" s="54" t="s">
        <v>3043</v>
      </c>
      <c r="C5580" s="54" t="s">
        <v>4604</v>
      </c>
      <c r="D5580" s="54" t="s">
        <v>2963</v>
      </c>
      <c r="E5580" s="54" t="s">
        <v>4661</v>
      </c>
      <c r="F5580" s="54" t="s">
        <v>3690</v>
      </c>
      <c r="G5580" s="54">
        <v>2311020000</v>
      </c>
      <c r="H5580" s="54" t="s">
        <v>3695</v>
      </c>
      <c r="I5580" s="54" t="s">
        <v>3696</v>
      </c>
      <c r="J5580">
        <f>VLOOKUP(A5580,'County Acres Disturbed'!$A$2:$E$3146,5,FALSE)</f>
        <v>36.385508859846119</v>
      </c>
      <c r="K5580" s="55" t="s">
        <v>5571</v>
      </c>
      <c r="L5580">
        <f>IF(H5580="PM10-PRI",VLOOKUP(A5580,'County Emission Factors'!A$2:E$3145,5,FALSE),IF(H5580="PM10-FIL",VLOOKUP(A5580,'County Emission Factors'!A$2:E$3145,5,FALSE),VLOOKUP(A5580,'County Emission Factors'!A$2:F$3145,6,FALSE)))</f>
        <v>0.15352294764059474</v>
      </c>
      <c r="M5580" s="56" t="s">
        <v>5572</v>
      </c>
      <c r="N5580" t="s">
        <v>5571</v>
      </c>
      <c r="O5580">
        <f t="shared" si="92"/>
        <v>5.5860105715665513</v>
      </c>
      <c r="P5580" t="s">
        <v>5572</v>
      </c>
    </row>
    <row r="5581" spans="1:16">
      <c r="A5581" s="54" t="s">
        <v>671</v>
      </c>
      <c r="B5581" s="54" t="s">
        <v>3043</v>
      </c>
      <c r="C5581" s="54" t="s">
        <v>4604</v>
      </c>
      <c r="D5581" s="54" t="s">
        <v>2963</v>
      </c>
      <c r="E5581" s="54" t="s">
        <v>4661</v>
      </c>
      <c r="F5581" s="54" t="s">
        <v>3690</v>
      </c>
      <c r="G5581" s="54">
        <v>2311020000</v>
      </c>
      <c r="H5581" s="54" t="s">
        <v>3697</v>
      </c>
      <c r="I5581" s="54" t="s">
        <v>3698</v>
      </c>
      <c r="J5581">
        <f>VLOOKUP(A5581,'County Acres Disturbed'!$A$2:$E$3146,5,FALSE)</f>
        <v>36.385508859846119</v>
      </c>
      <c r="K5581" s="55" t="s">
        <v>5571</v>
      </c>
      <c r="L5581">
        <f>IF(H5581="PM10-PRI",VLOOKUP(A5581,'County Emission Factors'!A$2:E$3145,5,FALSE),IF(H5581="PM10-FIL",VLOOKUP(A5581,'County Emission Factors'!A$2:E$3145,5,FALSE),VLOOKUP(A5581,'County Emission Factors'!A$2:F$3145,6,FALSE)))</f>
        <v>1.5352294764059474E-2</v>
      </c>
      <c r="M5581" s="56" t="s">
        <v>5572</v>
      </c>
      <c r="N5581" t="s">
        <v>5571</v>
      </c>
      <c r="O5581">
        <f t="shared" si="92"/>
        <v>0.5586010571566552</v>
      </c>
      <c r="P5581" t="s">
        <v>5572</v>
      </c>
    </row>
    <row r="5582" spans="1:16">
      <c r="A5582" s="54" t="s">
        <v>672</v>
      </c>
      <c r="B5582" s="54" t="s">
        <v>3043</v>
      </c>
      <c r="C5582" s="54" t="s">
        <v>4604</v>
      </c>
      <c r="D5582" s="54" t="s">
        <v>2964</v>
      </c>
      <c r="E5582" s="54" t="s">
        <v>2189</v>
      </c>
      <c r="F5582" s="54" t="s">
        <v>3690</v>
      </c>
      <c r="G5582" s="54">
        <v>2311020000</v>
      </c>
      <c r="H5582" s="54" t="s">
        <v>3691</v>
      </c>
      <c r="I5582" s="54" t="s">
        <v>3692</v>
      </c>
      <c r="J5582">
        <f>VLOOKUP(A5582,'County Acres Disturbed'!$A$2:$E$3146,5,FALSE)</f>
        <v>936.55574074332856</v>
      </c>
      <c r="K5582" s="55" t="s">
        <v>5571</v>
      </c>
      <c r="L5582">
        <f>IF(H5582="PM10-PRI",VLOOKUP(A5582,'County Emission Factors'!A$2:E$3145,5,FALSE),IF(H5582="PM10-FIL",VLOOKUP(A5582,'County Emission Factors'!A$2:E$3145,5,FALSE),VLOOKUP(A5582,'County Emission Factors'!A$2:F$3145,6,FALSE)))</f>
        <v>0.15352294764059474</v>
      </c>
      <c r="M5582" s="56" t="s">
        <v>5572</v>
      </c>
      <c r="N5582" t="s">
        <v>5571</v>
      </c>
      <c r="O5582">
        <f t="shared" si="92"/>
        <v>143.78279794863644</v>
      </c>
      <c r="P5582" t="s">
        <v>5572</v>
      </c>
    </row>
    <row r="5583" spans="1:16">
      <c r="A5583" s="54" t="s">
        <v>672</v>
      </c>
      <c r="B5583" s="54" t="s">
        <v>3043</v>
      </c>
      <c r="C5583" s="54" t="s">
        <v>4604</v>
      </c>
      <c r="D5583" s="54" t="s">
        <v>2964</v>
      </c>
      <c r="E5583" s="54" t="s">
        <v>2189</v>
      </c>
      <c r="F5583" s="54" t="s">
        <v>3690</v>
      </c>
      <c r="G5583" s="54">
        <v>2311020000</v>
      </c>
      <c r="H5583" s="54" t="s">
        <v>3693</v>
      </c>
      <c r="I5583" s="54" t="s">
        <v>3694</v>
      </c>
      <c r="J5583">
        <f>VLOOKUP(A5583,'County Acres Disturbed'!$A$2:$E$3146,5,FALSE)</f>
        <v>936.55574074332856</v>
      </c>
      <c r="K5583" s="55" t="s">
        <v>5571</v>
      </c>
      <c r="L5583">
        <f>IF(H5583="PM10-PRI",VLOOKUP(A5583,'County Emission Factors'!A$2:E$3145,5,FALSE),IF(H5583="PM10-FIL",VLOOKUP(A5583,'County Emission Factors'!A$2:E$3145,5,FALSE),VLOOKUP(A5583,'County Emission Factors'!A$2:F$3145,6,FALSE)))</f>
        <v>1.5352294764059474E-2</v>
      </c>
      <c r="M5583" s="56" t="s">
        <v>5572</v>
      </c>
      <c r="N5583" t="s">
        <v>5571</v>
      </c>
      <c r="O5583">
        <f t="shared" si="92"/>
        <v>14.378279794863646</v>
      </c>
      <c r="P5583" t="s">
        <v>5572</v>
      </c>
    </row>
    <row r="5584" spans="1:16">
      <c r="A5584" s="54" t="s">
        <v>672</v>
      </c>
      <c r="B5584" s="54" t="s">
        <v>3043</v>
      </c>
      <c r="C5584" s="54" t="s">
        <v>4604</v>
      </c>
      <c r="D5584" s="54" t="s">
        <v>2964</v>
      </c>
      <c r="E5584" s="54" t="s">
        <v>2189</v>
      </c>
      <c r="F5584" s="54" t="s">
        <v>3690</v>
      </c>
      <c r="G5584" s="54">
        <v>2311020000</v>
      </c>
      <c r="H5584" s="54" t="s">
        <v>3695</v>
      </c>
      <c r="I5584" s="54" t="s">
        <v>3696</v>
      </c>
      <c r="J5584">
        <f>VLOOKUP(A5584,'County Acres Disturbed'!$A$2:$E$3146,5,FALSE)</f>
        <v>936.55574074332856</v>
      </c>
      <c r="K5584" s="55" t="s">
        <v>5571</v>
      </c>
      <c r="L5584">
        <f>IF(H5584="PM10-PRI",VLOOKUP(A5584,'County Emission Factors'!A$2:E$3145,5,FALSE),IF(H5584="PM10-FIL",VLOOKUP(A5584,'County Emission Factors'!A$2:E$3145,5,FALSE),VLOOKUP(A5584,'County Emission Factors'!A$2:F$3145,6,FALSE)))</f>
        <v>0.15352294764059474</v>
      </c>
      <c r="M5584" s="56" t="s">
        <v>5572</v>
      </c>
      <c r="N5584" t="s">
        <v>5571</v>
      </c>
      <c r="O5584">
        <f t="shared" si="92"/>
        <v>143.78279794863644</v>
      </c>
      <c r="P5584" t="s">
        <v>5572</v>
      </c>
    </row>
    <row r="5585" spans="1:16">
      <c r="A5585" s="54" t="s">
        <v>672</v>
      </c>
      <c r="B5585" s="54" t="s">
        <v>3043</v>
      </c>
      <c r="C5585" s="54" t="s">
        <v>4604</v>
      </c>
      <c r="D5585" s="54" t="s">
        <v>2964</v>
      </c>
      <c r="E5585" s="54" t="s">
        <v>2189</v>
      </c>
      <c r="F5585" s="54" t="s">
        <v>3690</v>
      </c>
      <c r="G5585" s="54">
        <v>2311020000</v>
      </c>
      <c r="H5585" s="54" t="s">
        <v>3697</v>
      </c>
      <c r="I5585" s="54" t="s">
        <v>3698</v>
      </c>
      <c r="J5585">
        <f>VLOOKUP(A5585,'County Acres Disturbed'!$A$2:$E$3146,5,FALSE)</f>
        <v>936.55574074332856</v>
      </c>
      <c r="K5585" s="55" t="s">
        <v>5571</v>
      </c>
      <c r="L5585">
        <f>IF(H5585="PM10-PRI",VLOOKUP(A5585,'County Emission Factors'!A$2:E$3145,5,FALSE),IF(H5585="PM10-FIL",VLOOKUP(A5585,'County Emission Factors'!A$2:E$3145,5,FALSE),VLOOKUP(A5585,'County Emission Factors'!A$2:F$3145,6,FALSE)))</f>
        <v>1.5352294764059474E-2</v>
      </c>
      <c r="M5585" s="56" t="s">
        <v>5572</v>
      </c>
      <c r="N5585" t="s">
        <v>5571</v>
      </c>
      <c r="O5585">
        <f t="shared" si="92"/>
        <v>14.378279794863646</v>
      </c>
      <c r="P5585" t="s">
        <v>5572</v>
      </c>
    </row>
    <row r="5586" spans="1:16">
      <c r="A5586" s="54" t="s">
        <v>673</v>
      </c>
      <c r="B5586" s="54" t="s">
        <v>3043</v>
      </c>
      <c r="C5586" s="54" t="s">
        <v>4604</v>
      </c>
      <c r="D5586" s="54" t="s">
        <v>2965</v>
      </c>
      <c r="E5586" s="54" t="s">
        <v>4662</v>
      </c>
      <c r="F5586" s="54" t="s">
        <v>3690</v>
      </c>
      <c r="G5586" s="54">
        <v>2311020000</v>
      </c>
      <c r="H5586" s="54" t="s">
        <v>3691</v>
      </c>
      <c r="I5586" s="54" t="s">
        <v>3692</v>
      </c>
      <c r="J5586">
        <f>VLOOKUP(A5586,'County Acres Disturbed'!$A$2:$E$3146,5,FALSE)</f>
        <v>205.20041510668432</v>
      </c>
      <c r="K5586" s="55" t="s">
        <v>5571</v>
      </c>
      <c r="L5586">
        <f>IF(H5586="PM10-PRI",VLOOKUP(A5586,'County Emission Factors'!A$2:E$3145,5,FALSE),IF(H5586="PM10-FIL",VLOOKUP(A5586,'County Emission Factors'!A$2:E$3145,5,FALSE),VLOOKUP(A5586,'County Emission Factors'!A$2:F$3145,6,FALSE)))</f>
        <v>0.15352294764059474</v>
      </c>
      <c r="M5586" s="56" t="s">
        <v>5572</v>
      </c>
      <c r="N5586" t="s">
        <v>5571</v>
      </c>
      <c r="O5586">
        <f t="shared" si="92"/>
        <v>31.5029725842518</v>
      </c>
      <c r="P5586" t="s">
        <v>5572</v>
      </c>
    </row>
    <row r="5587" spans="1:16">
      <c r="A5587" s="54" t="s">
        <v>673</v>
      </c>
      <c r="B5587" s="54" t="s">
        <v>3043</v>
      </c>
      <c r="C5587" s="54" t="s">
        <v>4604</v>
      </c>
      <c r="D5587" s="54" t="s">
        <v>2965</v>
      </c>
      <c r="E5587" s="54" t="s">
        <v>4662</v>
      </c>
      <c r="F5587" s="54" t="s">
        <v>3690</v>
      </c>
      <c r="G5587" s="54">
        <v>2311020000</v>
      </c>
      <c r="H5587" s="54" t="s">
        <v>3693</v>
      </c>
      <c r="I5587" s="54" t="s">
        <v>3694</v>
      </c>
      <c r="J5587">
        <f>VLOOKUP(A5587,'County Acres Disturbed'!$A$2:$E$3146,5,FALSE)</f>
        <v>205.20041510668432</v>
      </c>
      <c r="K5587" s="55" t="s">
        <v>5571</v>
      </c>
      <c r="L5587">
        <f>IF(H5587="PM10-PRI",VLOOKUP(A5587,'County Emission Factors'!A$2:E$3145,5,FALSE),IF(H5587="PM10-FIL",VLOOKUP(A5587,'County Emission Factors'!A$2:E$3145,5,FALSE),VLOOKUP(A5587,'County Emission Factors'!A$2:F$3145,6,FALSE)))</f>
        <v>1.5352294764059474E-2</v>
      </c>
      <c r="M5587" s="56" t="s">
        <v>5572</v>
      </c>
      <c r="N5587" t="s">
        <v>5571</v>
      </c>
      <c r="O5587">
        <f t="shared" si="92"/>
        <v>3.1502972584251805</v>
      </c>
      <c r="P5587" t="s">
        <v>5572</v>
      </c>
    </row>
    <row r="5588" spans="1:16">
      <c r="A5588" s="54" t="s">
        <v>673</v>
      </c>
      <c r="B5588" s="54" t="s">
        <v>3043</v>
      </c>
      <c r="C5588" s="54" t="s">
        <v>4604</v>
      </c>
      <c r="D5588" s="54" t="s">
        <v>2965</v>
      </c>
      <c r="E5588" s="54" t="s">
        <v>4662</v>
      </c>
      <c r="F5588" s="54" t="s">
        <v>3690</v>
      </c>
      <c r="G5588" s="54">
        <v>2311020000</v>
      </c>
      <c r="H5588" s="54" t="s">
        <v>3695</v>
      </c>
      <c r="I5588" s="54" t="s">
        <v>3696</v>
      </c>
      <c r="J5588">
        <f>VLOOKUP(A5588,'County Acres Disturbed'!$A$2:$E$3146,5,FALSE)</f>
        <v>205.20041510668432</v>
      </c>
      <c r="K5588" s="55" t="s">
        <v>5571</v>
      </c>
      <c r="L5588">
        <f>IF(H5588="PM10-PRI",VLOOKUP(A5588,'County Emission Factors'!A$2:E$3145,5,FALSE),IF(H5588="PM10-FIL",VLOOKUP(A5588,'County Emission Factors'!A$2:E$3145,5,FALSE),VLOOKUP(A5588,'County Emission Factors'!A$2:F$3145,6,FALSE)))</f>
        <v>0.15352294764059474</v>
      </c>
      <c r="M5588" s="56" t="s">
        <v>5572</v>
      </c>
      <c r="N5588" t="s">
        <v>5571</v>
      </c>
      <c r="O5588">
        <f t="shared" si="92"/>
        <v>31.5029725842518</v>
      </c>
      <c r="P5588" t="s">
        <v>5572</v>
      </c>
    </row>
    <row r="5589" spans="1:16">
      <c r="A5589" s="54" t="s">
        <v>673</v>
      </c>
      <c r="B5589" s="54" t="s">
        <v>3043</v>
      </c>
      <c r="C5589" s="54" t="s">
        <v>4604</v>
      </c>
      <c r="D5589" s="54" t="s">
        <v>2965</v>
      </c>
      <c r="E5589" s="54" t="s">
        <v>4662</v>
      </c>
      <c r="F5589" s="54" t="s">
        <v>3690</v>
      </c>
      <c r="G5589" s="54">
        <v>2311020000</v>
      </c>
      <c r="H5589" s="54" t="s">
        <v>3697</v>
      </c>
      <c r="I5589" s="54" t="s">
        <v>3698</v>
      </c>
      <c r="J5589">
        <f>VLOOKUP(A5589,'County Acres Disturbed'!$A$2:$E$3146,5,FALSE)</f>
        <v>205.20041510668432</v>
      </c>
      <c r="K5589" s="55" t="s">
        <v>5571</v>
      </c>
      <c r="L5589">
        <f>IF(H5589="PM10-PRI",VLOOKUP(A5589,'County Emission Factors'!A$2:E$3145,5,FALSE),IF(H5589="PM10-FIL",VLOOKUP(A5589,'County Emission Factors'!A$2:E$3145,5,FALSE),VLOOKUP(A5589,'County Emission Factors'!A$2:F$3145,6,FALSE)))</f>
        <v>1.5352294764059474E-2</v>
      </c>
      <c r="M5589" s="56" t="s">
        <v>5572</v>
      </c>
      <c r="N5589" t="s">
        <v>5571</v>
      </c>
      <c r="O5589">
        <f t="shared" si="92"/>
        <v>3.1502972584251805</v>
      </c>
      <c r="P5589" t="s">
        <v>5572</v>
      </c>
    </row>
    <row r="5590" spans="1:16">
      <c r="A5590" s="54" t="s">
        <v>2444</v>
      </c>
      <c r="B5590" s="54" t="s">
        <v>3043</v>
      </c>
      <c r="C5590" s="54" t="s">
        <v>4604</v>
      </c>
      <c r="D5590" s="54" t="s">
        <v>2966</v>
      </c>
      <c r="E5590" s="54" t="s">
        <v>4663</v>
      </c>
      <c r="F5590" s="54" t="s">
        <v>3690</v>
      </c>
      <c r="G5590" s="54">
        <v>2311020000</v>
      </c>
      <c r="H5590" s="54" t="s">
        <v>3691</v>
      </c>
      <c r="I5590" s="54" t="s">
        <v>3692</v>
      </c>
      <c r="J5590">
        <f>VLOOKUP(A5590,'County Acres Disturbed'!$A$2:$E$3146,5,FALSE)</f>
        <v>0</v>
      </c>
      <c r="K5590" s="55" t="s">
        <v>5571</v>
      </c>
      <c r="L5590">
        <f>IF(H5590="PM10-PRI",VLOOKUP(A5590,'County Emission Factors'!A$2:E$3145,5,FALSE),IF(H5590="PM10-FIL",VLOOKUP(A5590,'County Emission Factors'!A$2:E$3145,5,FALSE),VLOOKUP(A5590,'County Emission Factors'!A$2:F$3145,6,FALSE)))</f>
        <v>0.15352294764059474</v>
      </c>
      <c r="M5590" s="56" t="s">
        <v>5572</v>
      </c>
      <c r="N5590" t="s">
        <v>5571</v>
      </c>
      <c r="O5590">
        <f t="shared" si="92"/>
        <v>0</v>
      </c>
      <c r="P5590" t="s">
        <v>5572</v>
      </c>
    </row>
    <row r="5591" spans="1:16">
      <c r="A5591" s="54" t="s">
        <v>2444</v>
      </c>
      <c r="B5591" s="54" t="s">
        <v>3043</v>
      </c>
      <c r="C5591" s="54" t="s">
        <v>4604</v>
      </c>
      <c r="D5591" s="54" t="s">
        <v>2966</v>
      </c>
      <c r="E5591" s="54" t="s">
        <v>4663</v>
      </c>
      <c r="F5591" s="54" t="s">
        <v>3690</v>
      </c>
      <c r="G5591" s="54">
        <v>2311020000</v>
      </c>
      <c r="H5591" s="54" t="s">
        <v>3693</v>
      </c>
      <c r="I5591" s="54" t="s">
        <v>3694</v>
      </c>
      <c r="J5591">
        <f>VLOOKUP(A5591,'County Acres Disturbed'!$A$2:$E$3146,5,FALSE)</f>
        <v>0</v>
      </c>
      <c r="K5591" s="55" t="s">
        <v>5571</v>
      </c>
      <c r="L5591">
        <f>IF(H5591="PM10-PRI",VLOOKUP(A5591,'County Emission Factors'!A$2:E$3145,5,FALSE),IF(H5591="PM10-FIL",VLOOKUP(A5591,'County Emission Factors'!A$2:E$3145,5,FALSE),VLOOKUP(A5591,'County Emission Factors'!A$2:F$3145,6,FALSE)))</f>
        <v>1.5352294764059474E-2</v>
      </c>
      <c r="M5591" s="56" t="s">
        <v>5572</v>
      </c>
      <c r="N5591" t="s">
        <v>5571</v>
      </c>
      <c r="O5591">
        <f t="shared" si="92"/>
        <v>0</v>
      </c>
      <c r="P5591" t="s">
        <v>5572</v>
      </c>
    </row>
    <row r="5592" spans="1:16">
      <c r="A5592" s="54" t="s">
        <v>2444</v>
      </c>
      <c r="B5592" s="54" t="s">
        <v>3043</v>
      </c>
      <c r="C5592" s="54" t="s">
        <v>4604</v>
      </c>
      <c r="D5592" s="54" t="s">
        <v>2966</v>
      </c>
      <c r="E5592" s="54" t="s">
        <v>4663</v>
      </c>
      <c r="F5592" s="54" t="s">
        <v>3690</v>
      </c>
      <c r="G5592" s="54">
        <v>2311020000</v>
      </c>
      <c r="H5592" s="54" t="s">
        <v>3695</v>
      </c>
      <c r="I5592" s="54" t="s">
        <v>3696</v>
      </c>
      <c r="J5592">
        <f>VLOOKUP(A5592,'County Acres Disturbed'!$A$2:$E$3146,5,FALSE)</f>
        <v>0</v>
      </c>
      <c r="K5592" s="55" t="s">
        <v>5571</v>
      </c>
      <c r="L5592">
        <f>IF(H5592="PM10-PRI",VLOOKUP(A5592,'County Emission Factors'!A$2:E$3145,5,FALSE),IF(H5592="PM10-FIL",VLOOKUP(A5592,'County Emission Factors'!A$2:E$3145,5,FALSE),VLOOKUP(A5592,'County Emission Factors'!A$2:F$3145,6,FALSE)))</f>
        <v>0.15352294764059474</v>
      </c>
      <c r="M5592" s="56" t="s">
        <v>5572</v>
      </c>
      <c r="N5592" t="s">
        <v>5571</v>
      </c>
      <c r="O5592">
        <f t="shared" si="92"/>
        <v>0</v>
      </c>
      <c r="P5592" t="s">
        <v>5572</v>
      </c>
    </row>
    <row r="5593" spans="1:16">
      <c r="A5593" s="54" t="s">
        <v>2444</v>
      </c>
      <c r="B5593" s="54" t="s">
        <v>3043</v>
      </c>
      <c r="C5593" s="54" t="s">
        <v>4604</v>
      </c>
      <c r="D5593" s="54" t="s">
        <v>2966</v>
      </c>
      <c r="E5593" s="54" t="s">
        <v>4663</v>
      </c>
      <c r="F5593" s="54" t="s">
        <v>3690</v>
      </c>
      <c r="G5593" s="54">
        <v>2311020000</v>
      </c>
      <c r="H5593" s="54" t="s">
        <v>3697</v>
      </c>
      <c r="I5593" s="54" t="s">
        <v>3698</v>
      </c>
      <c r="J5593">
        <f>VLOOKUP(A5593,'County Acres Disturbed'!$A$2:$E$3146,5,FALSE)</f>
        <v>0</v>
      </c>
      <c r="K5593" s="55" t="s">
        <v>5571</v>
      </c>
      <c r="L5593">
        <f>IF(H5593="PM10-PRI",VLOOKUP(A5593,'County Emission Factors'!A$2:E$3145,5,FALSE),IF(H5593="PM10-FIL",VLOOKUP(A5593,'County Emission Factors'!A$2:E$3145,5,FALSE),VLOOKUP(A5593,'County Emission Factors'!A$2:F$3145,6,FALSE)))</f>
        <v>1.5352294764059474E-2</v>
      </c>
      <c r="M5593" s="56" t="s">
        <v>5572</v>
      </c>
      <c r="N5593" t="s">
        <v>5571</v>
      </c>
      <c r="O5593">
        <f t="shared" si="92"/>
        <v>0</v>
      </c>
      <c r="P5593" t="s">
        <v>5572</v>
      </c>
    </row>
    <row r="5594" spans="1:16">
      <c r="A5594" s="54" t="s">
        <v>674</v>
      </c>
      <c r="B5594" s="54" t="s">
        <v>3043</v>
      </c>
      <c r="C5594" s="54" t="s">
        <v>4604</v>
      </c>
      <c r="D5594" s="54" t="s">
        <v>3028</v>
      </c>
      <c r="E5594" s="54" t="s">
        <v>4664</v>
      </c>
      <c r="F5594" s="54" t="s">
        <v>3690</v>
      </c>
      <c r="G5594" s="54">
        <v>2311020000</v>
      </c>
      <c r="H5594" s="54" t="s">
        <v>3691</v>
      </c>
      <c r="I5594" s="54" t="s">
        <v>3692</v>
      </c>
      <c r="J5594">
        <f>VLOOKUP(A5594,'County Acres Disturbed'!$A$2:$E$3146,5,FALSE)</f>
        <v>218.31305315907673</v>
      </c>
      <c r="K5594" s="55" t="s">
        <v>5571</v>
      </c>
      <c r="L5594">
        <f>IF(H5594="PM10-PRI",VLOOKUP(A5594,'County Emission Factors'!A$2:E$3145,5,FALSE),IF(H5594="PM10-FIL",VLOOKUP(A5594,'County Emission Factors'!A$2:E$3145,5,FALSE),VLOOKUP(A5594,'County Emission Factors'!A$2:F$3145,6,FALSE)))</f>
        <v>0.27675070028011184</v>
      </c>
      <c r="M5594" s="56" t="s">
        <v>5572</v>
      </c>
      <c r="N5594" t="s">
        <v>5571</v>
      </c>
      <c r="O5594">
        <f t="shared" si="92"/>
        <v>60.41829034206377</v>
      </c>
      <c r="P5594" t="s">
        <v>5572</v>
      </c>
    </row>
    <row r="5595" spans="1:16">
      <c r="A5595" s="54" t="s">
        <v>674</v>
      </c>
      <c r="B5595" s="54" t="s">
        <v>3043</v>
      </c>
      <c r="C5595" s="54" t="s">
        <v>4604</v>
      </c>
      <c r="D5595" s="54" t="s">
        <v>3028</v>
      </c>
      <c r="E5595" s="54" t="s">
        <v>4664</v>
      </c>
      <c r="F5595" s="54" t="s">
        <v>3690</v>
      </c>
      <c r="G5595" s="54">
        <v>2311020000</v>
      </c>
      <c r="H5595" s="54" t="s">
        <v>3693</v>
      </c>
      <c r="I5595" s="54" t="s">
        <v>3694</v>
      </c>
      <c r="J5595">
        <f>VLOOKUP(A5595,'County Acres Disturbed'!$A$2:$E$3146,5,FALSE)</f>
        <v>218.31305315907673</v>
      </c>
      <c r="K5595" s="55" t="s">
        <v>5571</v>
      </c>
      <c r="L5595">
        <f>IF(H5595="PM10-PRI",VLOOKUP(A5595,'County Emission Factors'!A$2:E$3145,5,FALSE),IF(H5595="PM10-FIL",VLOOKUP(A5595,'County Emission Factors'!A$2:E$3145,5,FALSE),VLOOKUP(A5595,'County Emission Factors'!A$2:F$3145,6,FALSE)))</f>
        <v>2.7675070028011187E-2</v>
      </c>
      <c r="M5595" s="56" t="s">
        <v>5572</v>
      </c>
      <c r="N5595" t="s">
        <v>5571</v>
      </c>
      <c r="O5595">
        <f t="shared" si="92"/>
        <v>6.0418290342063772</v>
      </c>
      <c r="P5595" t="s">
        <v>5572</v>
      </c>
    </row>
    <row r="5596" spans="1:16">
      <c r="A5596" s="54" t="s">
        <v>674</v>
      </c>
      <c r="B5596" s="54" t="s">
        <v>3043</v>
      </c>
      <c r="C5596" s="54" t="s">
        <v>4604</v>
      </c>
      <c r="D5596" s="54" t="s">
        <v>3028</v>
      </c>
      <c r="E5596" s="54" t="s">
        <v>4664</v>
      </c>
      <c r="F5596" s="54" t="s">
        <v>3690</v>
      </c>
      <c r="G5596" s="54">
        <v>2311020000</v>
      </c>
      <c r="H5596" s="54" t="s">
        <v>3695</v>
      </c>
      <c r="I5596" s="54" t="s">
        <v>3696</v>
      </c>
      <c r="J5596">
        <f>VLOOKUP(A5596,'County Acres Disturbed'!$A$2:$E$3146,5,FALSE)</f>
        <v>218.31305315907673</v>
      </c>
      <c r="K5596" s="55" t="s">
        <v>5571</v>
      </c>
      <c r="L5596">
        <f>IF(H5596="PM10-PRI",VLOOKUP(A5596,'County Emission Factors'!A$2:E$3145,5,FALSE),IF(H5596="PM10-FIL",VLOOKUP(A5596,'County Emission Factors'!A$2:E$3145,5,FALSE),VLOOKUP(A5596,'County Emission Factors'!A$2:F$3145,6,FALSE)))</f>
        <v>0.27675070028011184</v>
      </c>
      <c r="M5596" s="56" t="s">
        <v>5572</v>
      </c>
      <c r="N5596" t="s">
        <v>5571</v>
      </c>
      <c r="O5596">
        <f t="shared" si="92"/>
        <v>60.41829034206377</v>
      </c>
      <c r="P5596" t="s">
        <v>5572</v>
      </c>
    </row>
    <row r="5597" spans="1:16">
      <c r="A5597" s="54" t="s">
        <v>674</v>
      </c>
      <c r="B5597" s="54" t="s">
        <v>3043</v>
      </c>
      <c r="C5597" s="54" t="s">
        <v>4604</v>
      </c>
      <c r="D5597" s="54" t="s">
        <v>3028</v>
      </c>
      <c r="E5597" s="54" t="s">
        <v>4664</v>
      </c>
      <c r="F5597" s="54" t="s">
        <v>3690</v>
      </c>
      <c r="G5597" s="54">
        <v>2311020000</v>
      </c>
      <c r="H5597" s="54" t="s">
        <v>3697</v>
      </c>
      <c r="I5597" s="54" t="s">
        <v>3698</v>
      </c>
      <c r="J5597">
        <f>VLOOKUP(A5597,'County Acres Disturbed'!$A$2:$E$3146,5,FALSE)</f>
        <v>218.31305315907673</v>
      </c>
      <c r="K5597" s="55" t="s">
        <v>5571</v>
      </c>
      <c r="L5597">
        <f>IF(H5597="PM10-PRI",VLOOKUP(A5597,'County Emission Factors'!A$2:E$3145,5,FALSE),IF(H5597="PM10-FIL",VLOOKUP(A5597,'County Emission Factors'!A$2:E$3145,5,FALSE),VLOOKUP(A5597,'County Emission Factors'!A$2:F$3145,6,FALSE)))</f>
        <v>2.7675070028011187E-2</v>
      </c>
      <c r="M5597" s="56" t="s">
        <v>5572</v>
      </c>
      <c r="N5597" t="s">
        <v>5571</v>
      </c>
      <c r="O5597">
        <f t="shared" si="92"/>
        <v>6.0418290342063772</v>
      </c>
      <c r="P5597" t="s">
        <v>5572</v>
      </c>
    </row>
    <row r="5598" spans="1:16">
      <c r="A5598" s="54" t="s">
        <v>675</v>
      </c>
      <c r="B5598" s="54" t="s">
        <v>3043</v>
      </c>
      <c r="C5598" s="54" t="s">
        <v>4604</v>
      </c>
      <c r="D5598" s="54" t="s">
        <v>2967</v>
      </c>
      <c r="E5598" s="54" t="s">
        <v>4328</v>
      </c>
      <c r="F5598" s="54" t="s">
        <v>3690</v>
      </c>
      <c r="G5598" s="54">
        <v>2311020000</v>
      </c>
      <c r="H5598" s="54" t="s">
        <v>3691</v>
      </c>
      <c r="I5598" s="54" t="s">
        <v>3692</v>
      </c>
      <c r="J5598">
        <f>VLOOKUP(A5598,'County Acres Disturbed'!$A$2:$E$3146,5,FALSE)</f>
        <v>536.67800874055899</v>
      </c>
      <c r="K5598" s="55" t="s">
        <v>5571</v>
      </c>
      <c r="L5598">
        <f>IF(H5598="PM10-PRI",VLOOKUP(A5598,'County Emission Factors'!A$2:E$3145,5,FALSE),IF(H5598="PM10-FIL",VLOOKUP(A5598,'County Emission Factors'!A$2:E$3145,5,FALSE),VLOOKUP(A5598,'County Emission Factors'!A$2:F$3145,6,FALSE)))</f>
        <v>0.15352294764059474</v>
      </c>
      <c r="M5598" s="56" t="s">
        <v>5572</v>
      </c>
      <c r="N5598" t="s">
        <v>5571</v>
      </c>
      <c r="O5598">
        <f t="shared" si="92"/>
        <v>82.392389835735486</v>
      </c>
      <c r="P5598" t="s">
        <v>5572</v>
      </c>
    </row>
    <row r="5599" spans="1:16">
      <c r="A5599" s="54" t="s">
        <v>675</v>
      </c>
      <c r="B5599" s="54" t="s">
        <v>3043</v>
      </c>
      <c r="C5599" s="54" t="s">
        <v>4604</v>
      </c>
      <c r="D5599" s="54" t="s">
        <v>2967</v>
      </c>
      <c r="E5599" s="54" t="s">
        <v>4328</v>
      </c>
      <c r="F5599" s="54" t="s">
        <v>3690</v>
      </c>
      <c r="G5599" s="54">
        <v>2311020000</v>
      </c>
      <c r="H5599" s="54" t="s">
        <v>3693</v>
      </c>
      <c r="I5599" s="54" t="s">
        <v>3694</v>
      </c>
      <c r="J5599">
        <f>VLOOKUP(A5599,'County Acres Disturbed'!$A$2:$E$3146,5,FALSE)</f>
        <v>536.67800874055899</v>
      </c>
      <c r="K5599" s="55" t="s">
        <v>5571</v>
      </c>
      <c r="L5599">
        <f>IF(H5599="PM10-PRI",VLOOKUP(A5599,'County Emission Factors'!A$2:E$3145,5,FALSE),IF(H5599="PM10-FIL",VLOOKUP(A5599,'County Emission Factors'!A$2:E$3145,5,FALSE),VLOOKUP(A5599,'County Emission Factors'!A$2:F$3145,6,FALSE)))</f>
        <v>1.5352294764059474E-2</v>
      </c>
      <c r="M5599" s="56" t="s">
        <v>5572</v>
      </c>
      <c r="N5599" t="s">
        <v>5571</v>
      </c>
      <c r="O5599">
        <f t="shared" ref="O5599:O5662" si="93">L5599*J5599</f>
        <v>8.2392389835735482</v>
      </c>
      <c r="P5599" t="s">
        <v>5572</v>
      </c>
    </row>
    <row r="5600" spans="1:16">
      <c r="A5600" s="54" t="s">
        <v>675</v>
      </c>
      <c r="B5600" s="54" t="s">
        <v>3043</v>
      </c>
      <c r="C5600" s="54" t="s">
        <v>4604</v>
      </c>
      <c r="D5600" s="54" t="s">
        <v>2967</v>
      </c>
      <c r="E5600" s="54" t="s">
        <v>4328</v>
      </c>
      <c r="F5600" s="54" t="s">
        <v>3690</v>
      </c>
      <c r="G5600" s="54">
        <v>2311020000</v>
      </c>
      <c r="H5600" s="54" t="s">
        <v>3695</v>
      </c>
      <c r="I5600" s="54" t="s">
        <v>3696</v>
      </c>
      <c r="J5600">
        <f>VLOOKUP(A5600,'County Acres Disturbed'!$A$2:$E$3146,5,FALSE)</f>
        <v>536.67800874055899</v>
      </c>
      <c r="K5600" s="55" t="s">
        <v>5571</v>
      </c>
      <c r="L5600">
        <f>IF(H5600="PM10-PRI",VLOOKUP(A5600,'County Emission Factors'!A$2:E$3145,5,FALSE),IF(H5600="PM10-FIL",VLOOKUP(A5600,'County Emission Factors'!A$2:E$3145,5,FALSE),VLOOKUP(A5600,'County Emission Factors'!A$2:F$3145,6,FALSE)))</f>
        <v>0.15352294764059474</v>
      </c>
      <c r="M5600" s="56" t="s">
        <v>5572</v>
      </c>
      <c r="N5600" t="s">
        <v>5571</v>
      </c>
      <c r="O5600">
        <f t="shared" si="93"/>
        <v>82.392389835735486</v>
      </c>
      <c r="P5600" t="s">
        <v>5572</v>
      </c>
    </row>
    <row r="5601" spans="1:16">
      <c r="A5601" s="54" t="s">
        <v>675</v>
      </c>
      <c r="B5601" s="54" t="s">
        <v>3043</v>
      </c>
      <c r="C5601" s="54" t="s">
        <v>4604</v>
      </c>
      <c r="D5601" s="54" t="s">
        <v>2967</v>
      </c>
      <c r="E5601" s="54" t="s">
        <v>4328</v>
      </c>
      <c r="F5601" s="54" t="s">
        <v>3690</v>
      </c>
      <c r="G5601" s="54">
        <v>2311020000</v>
      </c>
      <c r="H5601" s="54" t="s">
        <v>3697</v>
      </c>
      <c r="I5601" s="54" t="s">
        <v>3698</v>
      </c>
      <c r="J5601">
        <f>VLOOKUP(A5601,'County Acres Disturbed'!$A$2:$E$3146,5,FALSE)</f>
        <v>536.67800874055899</v>
      </c>
      <c r="K5601" s="55" t="s">
        <v>5571</v>
      </c>
      <c r="L5601">
        <f>IF(H5601="PM10-PRI",VLOOKUP(A5601,'County Emission Factors'!A$2:E$3145,5,FALSE),IF(H5601="PM10-FIL",VLOOKUP(A5601,'County Emission Factors'!A$2:E$3145,5,FALSE),VLOOKUP(A5601,'County Emission Factors'!A$2:F$3145,6,FALSE)))</f>
        <v>1.5352294764059474E-2</v>
      </c>
      <c r="M5601" s="56" t="s">
        <v>5572</v>
      </c>
      <c r="N5601" t="s">
        <v>5571</v>
      </c>
      <c r="O5601">
        <f t="shared" si="93"/>
        <v>8.2392389835735482</v>
      </c>
      <c r="P5601" t="s">
        <v>5572</v>
      </c>
    </row>
    <row r="5602" spans="1:16">
      <c r="A5602" s="54" t="s">
        <v>676</v>
      </c>
      <c r="B5602" s="54" t="s">
        <v>3043</v>
      </c>
      <c r="C5602" s="54" t="s">
        <v>4604</v>
      </c>
      <c r="D5602" s="54" t="s">
        <v>2968</v>
      </c>
      <c r="E5602" s="54" t="s">
        <v>4665</v>
      </c>
      <c r="F5602" s="54" t="s">
        <v>3690</v>
      </c>
      <c r="G5602" s="54">
        <v>2311020000</v>
      </c>
      <c r="H5602" s="54" t="s">
        <v>3691</v>
      </c>
      <c r="I5602" s="54" t="s">
        <v>3692</v>
      </c>
      <c r="J5602">
        <f>VLOOKUP(A5602,'County Acres Disturbed'!$A$2:$E$3146,5,FALSE)</f>
        <v>42.092392842396784</v>
      </c>
      <c r="K5602" s="55" t="s">
        <v>5571</v>
      </c>
      <c r="L5602">
        <f>IF(H5602="PM10-PRI",VLOOKUP(A5602,'County Emission Factors'!A$2:E$3145,5,FALSE),IF(H5602="PM10-FIL",VLOOKUP(A5602,'County Emission Factors'!A$2:E$3145,5,FALSE),VLOOKUP(A5602,'County Emission Factors'!A$2:F$3145,6,FALSE)))</f>
        <v>0.15352294764059474</v>
      </c>
      <c r="M5602" s="56" t="s">
        <v>5572</v>
      </c>
      <c r="N5602" t="s">
        <v>5571</v>
      </c>
      <c r="O5602">
        <f t="shared" si="93"/>
        <v>6.4621482224106259</v>
      </c>
      <c r="P5602" t="s">
        <v>5572</v>
      </c>
    </row>
    <row r="5603" spans="1:16">
      <c r="A5603" s="54" t="s">
        <v>676</v>
      </c>
      <c r="B5603" s="54" t="s">
        <v>3043</v>
      </c>
      <c r="C5603" s="54" t="s">
        <v>4604</v>
      </c>
      <c r="D5603" s="54" t="s">
        <v>2968</v>
      </c>
      <c r="E5603" s="54" t="s">
        <v>4665</v>
      </c>
      <c r="F5603" s="54" t="s">
        <v>3690</v>
      </c>
      <c r="G5603" s="54">
        <v>2311020000</v>
      </c>
      <c r="H5603" s="54" t="s">
        <v>3693</v>
      </c>
      <c r="I5603" s="54" t="s">
        <v>3694</v>
      </c>
      <c r="J5603">
        <f>VLOOKUP(A5603,'County Acres Disturbed'!$A$2:$E$3146,5,FALSE)</f>
        <v>42.092392842396784</v>
      </c>
      <c r="K5603" s="55" t="s">
        <v>5571</v>
      </c>
      <c r="L5603">
        <f>IF(H5603="PM10-PRI",VLOOKUP(A5603,'County Emission Factors'!A$2:E$3145,5,FALSE),IF(H5603="PM10-FIL",VLOOKUP(A5603,'County Emission Factors'!A$2:E$3145,5,FALSE),VLOOKUP(A5603,'County Emission Factors'!A$2:F$3145,6,FALSE)))</f>
        <v>1.5352294764059474E-2</v>
      </c>
      <c r="M5603" s="56" t="s">
        <v>5572</v>
      </c>
      <c r="N5603" t="s">
        <v>5571</v>
      </c>
      <c r="O5603">
        <f t="shared" si="93"/>
        <v>0.64621482224106264</v>
      </c>
      <c r="P5603" t="s">
        <v>5572</v>
      </c>
    </row>
    <row r="5604" spans="1:16">
      <c r="A5604" s="54" t="s">
        <v>676</v>
      </c>
      <c r="B5604" s="54" t="s">
        <v>3043</v>
      </c>
      <c r="C5604" s="54" t="s">
        <v>4604</v>
      </c>
      <c r="D5604" s="54" t="s">
        <v>2968</v>
      </c>
      <c r="E5604" s="54" t="s">
        <v>4665</v>
      </c>
      <c r="F5604" s="54" t="s">
        <v>3690</v>
      </c>
      <c r="G5604" s="54">
        <v>2311020000</v>
      </c>
      <c r="H5604" s="54" t="s">
        <v>3695</v>
      </c>
      <c r="I5604" s="54" t="s">
        <v>3696</v>
      </c>
      <c r="J5604">
        <f>VLOOKUP(A5604,'County Acres Disturbed'!$A$2:$E$3146,5,FALSE)</f>
        <v>42.092392842396784</v>
      </c>
      <c r="K5604" s="55" t="s">
        <v>5571</v>
      </c>
      <c r="L5604">
        <f>IF(H5604="PM10-PRI",VLOOKUP(A5604,'County Emission Factors'!A$2:E$3145,5,FALSE),IF(H5604="PM10-FIL",VLOOKUP(A5604,'County Emission Factors'!A$2:E$3145,5,FALSE),VLOOKUP(A5604,'County Emission Factors'!A$2:F$3145,6,FALSE)))</f>
        <v>0.15352294764059474</v>
      </c>
      <c r="M5604" s="56" t="s">
        <v>5572</v>
      </c>
      <c r="N5604" t="s">
        <v>5571</v>
      </c>
      <c r="O5604">
        <f t="shared" si="93"/>
        <v>6.4621482224106259</v>
      </c>
      <c r="P5604" t="s">
        <v>5572</v>
      </c>
    </row>
    <row r="5605" spans="1:16">
      <c r="A5605" s="54" t="s">
        <v>676</v>
      </c>
      <c r="B5605" s="54" t="s">
        <v>3043</v>
      </c>
      <c r="C5605" s="54" t="s">
        <v>4604</v>
      </c>
      <c r="D5605" s="54" t="s">
        <v>2968</v>
      </c>
      <c r="E5605" s="54" t="s">
        <v>4665</v>
      </c>
      <c r="F5605" s="54" t="s">
        <v>3690</v>
      </c>
      <c r="G5605" s="54">
        <v>2311020000</v>
      </c>
      <c r="H5605" s="54" t="s">
        <v>3697</v>
      </c>
      <c r="I5605" s="54" t="s">
        <v>3698</v>
      </c>
      <c r="J5605">
        <f>VLOOKUP(A5605,'County Acres Disturbed'!$A$2:$E$3146,5,FALSE)</f>
        <v>42.092392842396784</v>
      </c>
      <c r="K5605" s="55" t="s">
        <v>5571</v>
      </c>
      <c r="L5605">
        <f>IF(H5605="PM10-PRI",VLOOKUP(A5605,'County Emission Factors'!A$2:E$3145,5,FALSE),IF(H5605="PM10-FIL",VLOOKUP(A5605,'County Emission Factors'!A$2:E$3145,5,FALSE),VLOOKUP(A5605,'County Emission Factors'!A$2:F$3145,6,FALSE)))</f>
        <v>1.5352294764059474E-2</v>
      </c>
      <c r="M5605" s="56" t="s">
        <v>5572</v>
      </c>
      <c r="N5605" t="s">
        <v>5571</v>
      </c>
      <c r="O5605">
        <f t="shared" si="93"/>
        <v>0.64621482224106264</v>
      </c>
      <c r="P5605" t="s">
        <v>5572</v>
      </c>
    </row>
    <row r="5606" spans="1:16">
      <c r="A5606" s="54" t="s">
        <v>677</v>
      </c>
      <c r="B5606" s="54" t="s">
        <v>3044</v>
      </c>
      <c r="C5606" s="54" t="s">
        <v>4666</v>
      </c>
      <c r="D5606" s="54" t="s">
        <v>2836</v>
      </c>
      <c r="E5606" s="54" t="s">
        <v>3920</v>
      </c>
      <c r="F5606" s="54" t="s">
        <v>3690</v>
      </c>
      <c r="G5606" s="54">
        <v>2311020000</v>
      </c>
      <c r="H5606" s="54" t="s">
        <v>3691</v>
      </c>
      <c r="I5606" s="54" t="s">
        <v>3692</v>
      </c>
      <c r="J5606">
        <f>VLOOKUP(A5606,'County Acres Disturbed'!$A$2:$E$3146,5,FALSE)</f>
        <v>189.41576779078548</v>
      </c>
      <c r="K5606" s="55" t="s">
        <v>5571</v>
      </c>
      <c r="L5606">
        <f>IF(H5606="PM10-PRI",VLOOKUP(A5606,'County Emission Factors'!A$2:E$3145,5,FALSE),IF(H5606="PM10-FIL",VLOOKUP(A5606,'County Emission Factors'!A$2:E$3145,5,FALSE),VLOOKUP(A5606,'County Emission Factors'!A$2:F$3145,6,FALSE)))</f>
        <v>0.232129221732746</v>
      </c>
      <c r="M5606" s="56" t="s">
        <v>5572</v>
      </c>
      <c r="N5606" t="s">
        <v>5571</v>
      </c>
      <c r="O5606">
        <f t="shared" si="93"/>
        <v>43.968934761185572</v>
      </c>
      <c r="P5606" t="s">
        <v>5572</v>
      </c>
    </row>
    <row r="5607" spans="1:16">
      <c r="A5607" s="54" t="s">
        <v>677</v>
      </c>
      <c r="B5607" s="54" t="s">
        <v>3044</v>
      </c>
      <c r="C5607" s="54" t="s">
        <v>4666</v>
      </c>
      <c r="D5607" s="54" t="s">
        <v>2836</v>
      </c>
      <c r="E5607" s="54" t="s">
        <v>3920</v>
      </c>
      <c r="F5607" s="54" t="s">
        <v>3690</v>
      </c>
      <c r="G5607" s="54">
        <v>2311020000</v>
      </c>
      <c r="H5607" s="54" t="s">
        <v>3693</v>
      </c>
      <c r="I5607" s="54" t="s">
        <v>3694</v>
      </c>
      <c r="J5607">
        <f>VLOOKUP(A5607,'County Acres Disturbed'!$A$2:$E$3146,5,FALSE)</f>
        <v>189.41576779078548</v>
      </c>
      <c r="K5607" s="55" t="s">
        <v>5571</v>
      </c>
      <c r="L5607">
        <f>IF(H5607="PM10-PRI",VLOOKUP(A5607,'County Emission Factors'!A$2:E$3145,5,FALSE),IF(H5607="PM10-FIL",VLOOKUP(A5607,'County Emission Factors'!A$2:E$3145,5,FALSE),VLOOKUP(A5607,'County Emission Factors'!A$2:F$3145,6,FALSE)))</f>
        <v>2.32129221732746E-2</v>
      </c>
      <c r="M5607" s="56" t="s">
        <v>5572</v>
      </c>
      <c r="N5607" t="s">
        <v>5571</v>
      </c>
      <c r="O5607">
        <f t="shared" si="93"/>
        <v>4.3968934761185574</v>
      </c>
      <c r="P5607" t="s">
        <v>5572</v>
      </c>
    </row>
    <row r="5608" spans="1:16">
      <c r="A5608" s="54" t="s">
        <v>677</v>
      </c>
      <c r="B5608" s="54" t="s">
        <v>3044</v>
      </c>
      <c r="C5608" s="54" t="s">
        <v>4666</v>
      </c>
      <c r="D5608" s="54" t="s">
        <v>2836</v>
      </c>
      <c r="E5608" s="54" t="s">
        <v>3920</v>
      </c>
      <c r="F5608" s="54" t="s">
        <v>3690</v>
      </c>
      <c r="G5608" s="54">
        <v>2311020000</v>
      </c>
      <c r="H5608" s="54" t="s">
        <v>3695</v>
      </c>
      <c r="I5608" s="54" t="s">
        <v>3696</v>
      </c>
      <c r="J5608">
        <f>VLOOKUP(A5608,'County Acres Disturbed'!$A$2:$E$3146,5,FALSE)</f>
        <v>189.41576779078548</v>
      </c>
      <c r="K5608" s="55" t="s">
        <v>5571</v>
      </c>
      <c r="L5608">
        <f>IF(H5608="PM10-PRI",VLOOKUP(A5608,'County Emission Factors'!A$2:E$3145,5,FALSE),IF(H5608="PM10-FIL",VLOOKUP(A5608,'County Emission Factors'!A$2:E$3145,5,FALSE),VLOOKUP(A5608,'County Emission Factors'!A$2:F$3145,6,FALSE)))</f>
        <v>0.232129221732746</v>
      </c>
      <c r="M5608" s="56" t="s">
        <v>5572</v>
      </c>
      <c r="N5608" t="s">
        <v>5571</v>
      </c>
      <c r="O5608">
        <f t="shared" si="93"/>
        <v>43.968934761185572</v>
      </c>
      <c r="P5608" t="s">
        <v>5572</v>
      </c>
    </row>
    <row r="5609" spans="1:16">
      <c r="A5609" s="54" t="s">
        <v>677</v>
      </c>
      <c r="B5609" s="54" t="s">
        <v>3044</v>
      </c>
      <c r="C5609" s="54" t="s">
        <v>4666</v>
      </c>
      <c r="D5609" s="54" t="s">
        <v>2836</v>
      </c>
      <c r="E5609" s="54" t="s">
        <v>3920</v>
      </c>
      <c r="F5609" s="54" t="s">
        <v>3690</v>
      </c>
      <c r="G5609" s="54">
        <v>2311020000</v>
      </c>
      <c r="H5609" s="54" t="s">
        <v>3697</v>
      </c>
      <c r="I5609" s="54" t="s">
        <v>3698</v>
      </c>
      <c r="J5609">
        <f>VLOOKUP(A5609,'County Acres Disturbed'!$A$2:$E$3146,5,FALSE)</f>
        <v>189.41576779078548</v>
      </c>
      <c r="K5609" s="55" t="s">
        <v>5571</v>
      </c>
      <c r="L5609">
        <f>IF(H5609="PM10-PRI",VLOOKUP(A5609,'County Emission Factors'!A$2:E$3145,5,FALSE),IF(H5609="PM10-FIL",VLOOKUP(A5609,'County Emission Factors'!A$2:E$3145,5,FALSE),VLOOKUP(A5609,'County Emission Factors'!A$2:F$3145,6,FALSE)))</f>
        <v>2.32129221732746E-2</v>
      </c>
      <c r="M5609" s="56" t="s">
        <v>5572</v>
      </c>
      <c r="N5609" t="s">
        <v>5571</v>
      </c>
      <c r="O5609">
        <f t="shared" si="93"/>
        <v>4.3968934761185574</v>
      </c>
      <c r="P5609" t="s">
        <v>5572</v>
      </c>
    </row>
    <row r="5610" spans="1:16">
      <c r="A5610" s="54" t="s">
        <v>678</v>
      </c>
      <c r="B5610" s="54" t="s">
        <v>3044</v>
      </c>
      <c r="C5610" s="54" t="s">
        <v>4666</v>
      </c>
      <c r="D5610" s="54" t="s">
        <v>2840</v>
      </c>
      <c r="E5610" s="54" t="s">
        <v>4667</v>
      </c>
      <c r="F5610" s="54" t="s">
        <v>3690</v>
      </c>
      <c r="G5610" s="54">
        <v>2311020000</v>
      </c>
      <c r="H5610" s="54" t="s">
        <v>3691</v>
      </c>
      <c r="I5610" s="54" t="s">
        <v>3692</v>
      </c>
      <c r="J5610">
        <f>VLOOKUP(A5610,'County Acres Disturbed'!$A$2:$E$3146,5,FALSE)</f>
        <v>562.9857542670569</v>
      </c>
      <c r="K5610" s="55" t="s">
        <v>5571</v>
      </c>
      <c r="L5610">
        <f>IF(H5610="PM10-PRI",VLOOKUP(A5610,'County Emission Factors'!A$2:E$3145,5,FALSE),IF(H5610="PM10-FIL",VLOOKUP(A5610,'County Emission Factors'!A$2:E$3145,5,FALSE),VLOOKUP(A5610,'County Emission Factors'!A$2:F$3145,6,FALSE)))</f>
        <v>0.14731277533039655</v>
      </c>
      <c r="M5610" s="56" t="s">
        <v>5572</v>
      </c>
      <c r="N5610" t="s">
        <v>5571</v>
      </c>
      <c r="O5610">
        <f t="shared" si="93"/>
        <v>82.934993932556793</v>
      </c>
      <c r="P5610" t="s">
        <v>5572</v>
      </c>
    </row>
    <row r="5611" spans="1:16">
      <c r="A5611" s="54" t="s">
        <v>678</v>
      </c>
      <c r="B5611" s="54" t="s">
        <v>3044</v>
      </c>
      <c r="C5611" s="54" t="s">
        <v>4666</v>
      </c>
      <c r="D5611" s="54" t="s">
        <v>2840</v>
      </c>
      <c r="E5611" s="54" t="s">
        <v>4667</v>
      </c>
      <c r="F5611" s="54" t="s">
        <v>3690</v>
      </c>
      <c r="G5611" s="54">
        <v>2311020000</v>
      </c>
      <c r="H5611" s="54" t="s">
        <v>3693</v>
      </c>
      <c r="I5611" s="54" t="s">
        <v>3694</v>
      </c>
      <c r="J5611">
        <f>VLOOKUP(A5611,'County Acres Disturbed'!$A$2:$E$3146,5,FALSE)</f>
        <v>562.9857542670569</v>
      </c>
      <c r="K5611" s="55" t="s">
        <v>5571</v>
      </c>
      <c r="L5611">
        <f>IF(H5611="PM10-PRI",VLOOKUP(A5611,'County Emission Factors'!A$2:E$3145,5,FALSE),IF(H5611="PM10-FIL",VLOOKUP(A5611,'County Emission Factors'!A$2:E$3145,5,FALSE),VLOOKUP(A5611,'County Emission Factors'!A$2:F$3145,6,FALSE)))</f>
        <v>1.4731277533039655E-2</v>
      </c>
      <c r="M5611" s="56" t="s">
        <v>5572</v>
      </c>
      <c r="N5611" t="s">
        <v>5571</v>
      </c>
      <c r="O5611">
        <f t="shared" si="93"/>
        <v>8.2934993932556793</v>
      </c>
      <c r="P5611" t="s">
        <v>5572</v>
      </c>
    </row>
    <row r="5612" spans="1:16">
      <c r="A5612" s="54" t="s">
        <v>678</v>
      </c>
      <c r="B5612" s="54" t="s">
        <v>3044</v>
      </c>
      <c r="C5612" s="54" t="s">
        <v>4666</v>
      </c>
      <c r="D5612" s="54" t="s">
        <v>2840</v>
      </c>
      <c r="E5612" s="54" t="s">
        <v>4667</v>
      </c>
      <c r="F5612" s="54" t="s">
        <v>3690</v>
      </c>
      <c r="G5612" s="54">
        <v>2311020000</v>
      </c>
      <c r="H5612" s="54" t="s">
        <v>3695</v>
      </c>
      <c r="I5612" s="54" t="s">
        <v>3696</v>
      </c>
      <c r="J5612">
        <f>VLOOKUP(A5612,'County Acres Disturbed'!$A$2:$E$3146,5,FALSE)</f>
        <v>562.9857542670569</v>
      </c>
      <c r="K5612" s="55" t="s">
        <v>5571</v>
      </c>
      <c r="L5612">
        <f>IF(H5612="PM10-PRI",VLOOKUP(A5612,'County Emission Factors'!A$2:E$3145,5,FALSE),IF(H5612="PM10-FIL",VLOOKUP(A5612,'County Emission Factors'!A$2:E$3145,5,FALSE),VLOOKUP(A5612,'County Emission Factors'!A$2:F$3145,6,FALSE)))</f>
        <v>0.14731277533039655</v>
      </c>
      <c r="M5612" s="56" t="s">
        <v>5572</v>
      </c>
      <c r="N5612" t="s">
        <v>5571</v>
      </c>
      <c r="O5612">
        <f t="shared" si="93"/>
        <v>82.934993932556793</v>
      </c>
      <c r="P5612" t="s">
        <v>5572</v>
      </c>
    </row>
    <row r="5613" spans="1:16">
      <c r="A5613" s="54" t="s">
        <v>678</v>
      </c>
      <c r="B5613" s="54" t="s">
        <v>3044</v>
      </c>
      <c r="C5613" s="54" t="s">
        <v>4666</v>
      </c>
      <c r="D5613" s="54" t="s">
        <v>2840</v>
      </c>
      <c r="E5613" s="54" t="s">
        <v>4667</v>
      </c>
      <c r="F5613" s="54" t="s">
        <v>3690</v>
      </c>
      <c r="G5613" s="54">
        <v>2311020000</v>
      </c>
      <c r="H5613" s="54" t="s">
        <v>3697</v>
      </c>
      <c r="I5613" s="54" t="s">
        <v>3698</v>
      </c>
      <c r="J5613">
        <f>VLOOKUP(A5613,'County Acres Disturbed'!$A$2:$E$3146,5,FALSE)</f>
        <v>562.9857542670569</v>
      </c>
      <c r="K5613" s="55" t="s">
        <v>5571</v>
      </c>
      <c r="L5613">
        <f>IF(H5613="PM10-PRI",VLOOKUP(A5613,'County Emission Factors'!A$2:E$3145,5,FALSE),IF(H5613="PM10-FIL",VLOOKUP(A5613,'County Emission Factors'!A$2:E$3145,5,FALSE),VLOOKUP(A5613,'County Emission Factors'!A$2:F$3145,6,FALSE)))</f>
        <v>1.4731277533039655E-2</v>
      </c>
      <c r="M5613" s="56" t="s">
        <v>5572</v>
      </c>
      <c r="N5613" t="s">
        <v>5571</v>
      </c>
      <c r="O5613">
        <f t="shared" si="93"/>
        <v>8.2934993932556793</v>
      </c>
      <c r="P5613" t="s">
        <v>5572</v>
      </c>
    </row>
    <row r="5614" spans="1:16">
      <c r="A5614" s="54" t="s">
        <v>2445</v>
      </c>
      <c r="B5614" s="54" t="s">
        <v>3044</v>
      </c>
      <c r="C5614" s="54" t="s">
        <v>4666</v>
      </c>
      <c r="D5614" s="54" t="s">
        <v>2842</v>
      </c>
      <c r="E5614" s="54" t="s">
        <v>4668</v>
      </c>
      <c r="F5614" s="54" t="s">
        <v>3690</v>
      </c>
      <c r="G5614" s="54">
        <v>2311020000</v>
      </c>
      <c r="H5614" s="54" t="s">
        <v>3691</v>
      </c>
      <c r="I5614" s="54" t="s">
        <v>3692</v>
      </c>
      <c r="J5614">
        <f>VLOOKUP(A5614,'County Acres Disturbed'!$A$2:$E$3146,5,FALSE)</f>
        <v>35.445406250790484</v>
      </c>
      <c r="K5614" s="55" t="s">
        <v>5571</v>
      </c>
      <c r="L5614">
        <f>IF(H5614="PM10-PRI",VLOOKUP(A5614,'County Emission Factors'!A$2:E$3145,5,FALSE),IF(H5614="PM10-FIL",VLOOKUP(A5614,'County Emission Factors'!A$2:E$3145,5,FALSE),VLOOKUP(A5614,'County Emission Factors'!A$2:F$3145,6,FALSE)))</f>
        <v>0.23212922173274592</v>
      </c>
      <c r="M5614" s="56" t="s">
        <v>5572</v>
      </c>
      <c r="N5614" t="s">
        <v>5571</v>
      </c>
      <c r="O5614">
        <f t="shared" si="93"/>
        <v>8.2279145669970024</v>
      </c>
      <c r="P5614" t="s">
        <v>5572</v>
      </c>
    </row>
    <row r="5615" spans="1:16">
      <c r="A5615" s="54" t="s">
        <v>2445</v>
      </c>
      <c r="B5615" s="54" t="s">
        <v>3044</v>
      </c>
      <c r="C5615" s="54" t="s">
        <v>4666</v>
      </c>
      <c r="D5615" s="54" t="s">
        <v>2842</v>
      </c>
      <c r="E5615" s="54" t="s">
        <v>4668</v>
      </c>
      <c r="F5615" s="54" t="s">
        <v>3690</v>
      </c>
      <c r="G5615" s="54">
        <v>2311020000</v>
      </c>
      <c r="H5615" s="54" t="s">
        <v>3693</v>
      </c>
      <c r="I5615" s="54" t="s">
        <v>3694</v>
      </c>
      <c r="J5615">
        <f>VLOOKUP(A5615,'County Acres Disturbed'!$A$2:$E$3146,5,FALSE)</f>
        <v>35.445406250790484</v>
      </c>
      <c r="K5615" s="55" t="s">
        <v>5571</v>
      </c>
      <c r="L5615">
        <f>IF(H5615="PM10-PRI",VLOOKUP(A5615,'County Emission Factors'!A$2:E$3145,5,FALSE),IF(H5615="PM10-FIL",VLOOKUP(A5615,'County Emission Factors'!A$2:E$3145,5,FALSE),VLOOKUP(A5615,'County Emission Factors'!A$2:F$3145,6,FALSE)))</f>
        <v>2.3212922173274593E-2</v>
      </c>
      <c r="M5615" s="56" t="s">
        <v>5572</v>
      </c>
      <c r="N5615" t="s">
        <v>5571</v>
      </c>
      <c r="O5615">
        <f t="shared" si="93"/>
        <v>0.82279145669970033</v>
      </c>
      <c r="P5615" t="s">
        <v>5572</v>
      </c>
    </row>
    <row r="5616" spans="1:16">
      <c r="A5616" s="54" t="s">
        <v>2445</v>
      </c>
      <c r="B5616" s="54" t="s">
        <v>3044</v>
      </c>
      <c r="C5616" s="54" t="s">
        <v>4666</v>
      </c>
      <c r="D5616" s="54" t="s">
        <v>2842</v>
      </c>
      <c r="E5616" s="54" t="s">
        <v>4668</v>
      </c>
      <c r="F5616" s="54" t="s">
        <v>3690</v>
      </c>
      <c r="G5616" s="54">
        <v>2311020000</v>
      </c>
      <c r="H5616" s="54" t="s">
        <v>3695</v>
      </c>
      <c r="I5616" s="54" t="s">
        <v>3696</v>
      </c>
      <c r="J5616">
        <f>VLOOKUP(A5616,'County Acres Disturbed'!$A$2:$E$3146,5,FALSE)</f>
        <v>35.445406250790484</v>
      </c>
      <c r="K5616" s="55" t="s">
        <v>5571</v>
      </c>
      <c r="L5616">
        <f>IF(H5616="PM10-PRI",VLOOKUP(A5616,'County Emission Factors'!A$2:E$3145,5,FALSE),IF(H5616="PM10-FIL",VLOOKUP(A5616,'County Emission Factors'!A$2:E$3145,5,FALSE),VLOOKUP(A5616,'County Emission Factors'!A$2:F$3145,6,FALSE)))</f>
        <v>0.23212922173274592</v>
      </c>
      <c r="M5616" s="56" t="s">
        <v>5572</v>
      </c>
      <c r="N5616" t="s">
        <v>5571</v>
      </c>
      <c r="O5616">
        <f t="shared" si="93"/>
        <v>8.2279145669970024</v>
      </c>
      <c r="P5616" t="s">
        <v>5572</v>
      </c>
    </row>
    <row r="5617" spans="1:16">
      <c r="A5617" s="54" t="s">
        <v>2445</v>
      </c>
      <c r="B5617" s="54" t="s">
        <v>3044</v>
      </c>
      <c r="C5617" s="54" t="s">
        <v>4666</v>
      </c>
      <c r="D5617" s="54" t="s">
        <v>2842</v>
      </c>
      <c r="E5617" s="54" t="s">
        <v>4668</v>
      </c>
      <c r="F5617" s="54" t="s">
        <v>3690</v>
      </c>
      <c r="G5617" s="54">
        <v>2311020000</v>
      </c>
      <c r="H5617" s="54" t="s">
        <v>3697</v>
      </c>
      <c r="I5617" s="54" t="s">
        <v>3698</v>
      </c>
      <c r="J5617">
        <f>VLOOKUP(A5617,'County Acres Disturbed'!$A$2:$E$3146,5,FALSE)</f>
        <v>35.445406250790484</v>
      </c>
      <c r="K5617" s="55" t="s">
        <v>5571</v>
      </c>
      <c r="L5617">
        <f>IF(H5617="PM10-PRI",VLOOKUP(A5617,'County Emission Factors'!A$2:E$3145,5,FALSE),IF(H5617="PM10-FIL",VLOOKUP(A5617,'County Emission Factors'!A$2:E$3145,5,FALSE),VLOOKUP(A5617,'County Emission Factors'!A$2:F$3145,6,FALSE)))</f>
        <v>2.3212922173274593E-2</v>
      </c>
      <c r="M5617" s="56" t="s">
        <v>5572</v>
      </c>
      <c r="N5617" t="s">
        <v>5571</v>
      </c>
      <c r="O5617">
        <f t="shared" si="93"/>
        <v>0.82279145669970033</v>
      </c>
      <c r="P5617" t="s">
        <v>5572</v>
      </c>
    </row>
    <row r="5618" spans="1:16">
      <c r="A5618" s="54" t="s">
        <v>679</v>
      </c>
      <c r="B5618" s="54" t="s">
        <v>3044</v>
      </c>
      <c r="C5618" s="54" t="s">
        <v>4666</v>
      </c>
      <c r="D5618" s="54" t="s">
        <v>2930</v>
      </c>
      <c r="E5618" s="54" t="s">
        <v>4669</v>
      </c>
      <c r="F5618" s="54" t="s">
        <v>3690</v>
      </c>
      <c r="G5618" s="54">
        <v>2311020000</v>
      </c>
      <c r="H5618" s="54" t="s">
        <v>3691</v>
      </c>
      <c r="I5618" s="54" t="s">
        <v>3692</v>
      </c>
      <c r="J5618">
        <f>VLOOKUP(A5618,'County Acres Disturbed'!$A$2:$E$3146,5,FALSE)</f>
        <v>35.445406250790484</v>
      </c>
      <c r="K5618" s="55" t="s">
        <v>5571</v>
      </c>
      <c r="L5618">
        <f>IF(H5618="PM10-PRI",VLOOKUP(A5618,'County Emission Factors'!A$2:E$3145,5,FALSE),IF(H5618="PM10-FIL",VLOOKUP(A5618,'County Emission Factors'!A$2:E$3145,5,FALSE),VLOOKUP(A5618,'County Emission Factors'!A$2:F$3145,6,FALSE)))</f>
        <v>0.232129221732746</v>
      </c>
      <c r="M5618" s="56" t="s">
        <v>5572</v>
      </c>
      <c r="N5618" t="s">
        <v>5571</v>
      </c>
      <c r="O5618">
        <f t="shared" si="93"/>
        <v>8.227914566997006</v>
      </c>
      <c r="P5618" t="s">
        <v>5572</v>
      </c>
    </row>
    <row r="5619" spans="1:16">
      <c r="A5619" s="54" t="s">
        <v>679</v>
      </c>
      <c r="B5619" s="54" t="s">
        <v>3044</v>
      </c>
      <c r="C5619" s="54" t="s">
        <v>4666</v>
      </c>
      <c r="D5619" s="54" t="s">
        <v>2930</v>
      </c>
      <c r="E5619" s="54" t="s">
        <v>4669</v>
      </c>
      <c r="F5619" s="54" t="s">
        <v>3690</v>
      </c>
      <c r="G5619" s="54">
        <v>2311020000</v>
      </c>
      <c r="H5619" s="54" t="s">
        <v>3693</v>
      </c>
      <c r="I5619" s="54" t="s">
        <v>3694</v>
      </c>
      <c r="J5619">
        <f>VLOOKUP(A5619,'County Acres Disturbed'!$A$2:$E$3146,5,FALSE)</f>
        <v>35.445406250790484</v>
      </c>
      <c r="K5619" s="55" t="s">
        <v>5571</v>
      </c>
      <c r="L5619">
        <f>IF(H5619="PM10-PRI",VLOOKUP(A5619,'County Emission Factors'!A$2:E$3145,5,FALSE),IF(H5619="PM10-FIL",VLOOKUP(A5619,'County Emission Factors'!A$2:E$3145,5,FALSE),VLOOKUP(A5619,'County Emission Factors'!A$2:F$3145,6,FALSE)))</f>
        <v>2.32129221732746E-2</v>
      </c>
      <c r="M5619" s="56" t="s">
        <v>5572</v>
      </c>
      <c r="N5619" t="s">
        <v>5571</v>
      </c>
      <c r="O5619">
        <f t="shared" si="93"/>
        <v>0.82279145669970055</v>
      </c>
      <c r="P5619" t="s">
        <v>5572</v>
      </c>
    </row>
    <row r="5620" spans="1:16">
      <c r="A5620" s="54" t="s">
        <v>679</v>
      </c>
      <c r="B5620" s="54" t="s">
        <v>3044</v>
      </c>
      <c r="C5620" s="54" t="s">
        <v>4666</v>
      </c>
      <c r="D5620" s="54" t="s">
        <v>2930</v>
      </c>
      <c r="E5620" s="54" t="s">
        <v>4669</v>
      </c>
      <c r="F5620" s="54" t="s">
        <v>3690</v>
      </c>
      <c r="G5620" s="54">
        <v>2311020000</v>
      </c>
      <c r="H5620" s="54" t="s">
        <v>3695</v>
      </c>
      <c r="I5620" s="54" t="s">
        <v>3696</v>
      </c>
      <c r="J5620">
        <f>VLOOKUP(A5620,'County Acres Disturbed'!$A$2:$E$3146,5,FALSE)</f>
        <v>35.445406250790484</v>
      </c>
      <c r="K5620" s="55" t="s">
        <v>5571</v>
      </c>
      <c r="L5620">
        <f>IF(H5620="PM10-PRI",VLOOKUP(A5620,'County Emission Factors'!A$2:E$3145,5,FALSE),IF(H5620="PM10-FIL",VLOOKUP(A5620,'County Emission Factors'!A$2:E$3145,5,FALSE),VLOOKUP(A5620,'County Emission Factors'!A$2:F$3145,6,FALSE)))</f>
        <v>0.232129221732746</v>
      </c>
      <c r="M5620" s="56" t="s">
        <v>5572</v>
      </c>
      <c r="N5620" t="s">
        <v>5571</v>
      </c>
      <c r="O5620">
        <f t="shared" si="93"/>
        <v>8.227914566997006</v>
      </c>
      <c r="P5620" t="s">
        <v>5572</v>
      </c>
    </row>
    <row r="5621" spans="1:16">
      <c r="A5621" s="54" t="s">
        <v>679</v>
      </c>
      <c r="B5621" s="54" t="s">
        <v>3044</v>
      </c>
      <c r="C5621" s="54" t="s">
        <v>4666</v>
      </c>
      <c r="D5621" s="54" t="s">
        <v>2930</v>
      </c>
      <c r="E5621" s="54" t="s">
        <v>4669</v>
      </c>
      <c r="F5621" s="54" t="s">
        <v>3690</v>
      </c>
      <c r="G5621" s="54">
        <v>2311020000</v>
      </c>
      <c r="H5621" s="54" t="s">
        <v>3697</v>
      </c>
      <c r="I5621" s="54" t="s">
        <v>3698</v>
      </c>
      <c r="J5621">
        <f>VLOOKUP(A5621,'County Acres Disturbed'!$A$2:$E$3146,5,FALSE)</f>
        <v>35.445406250790484</v>
      </c>
      <c r="K5621" s="55" t="s">
        <v>5571</v>
      </c>
      <c r="L5621">
        <f>IF(H5621="PM10-PRI",VLOOKUP(A5621,'County Emission Factors'!A$2:E$3145,5,FALSE),IF(H5621="PM10-FIL",VLOOKUP(A5621,'County Emission Factors'!A$2:E$3145,5,FALSE),VLOOKUP(A5621,'County Emission Factors'!A$2:F$3145,6,FALSE)))</f>
        <v>2.32129221732746E-2</v>
      </c>
      <c r="M5621" s="56" t="s">
        <v>5572</v>
      </c>
      <c r="N5621" t="s">
        <v>5571</v>
      </c>
      <c r="O5621">
        <f t="shared" si="93"/>
        <v>0.82279145669970055</v>
      </c>
      <c r="P5621" t="s">
        <v>5572</v>
      </c>
    </row>
    <row r="5622" spans="1:16">
      <c r="A5622" s="54" t="s">
        <v>680</v>
      </c>
      <c r="B5622" s="54" t="s">
        <v>3044</v>
      </c>
      <c r="C5622" s="54" t="s">
        <v>4666</v>
      </c>
      <c r="D5622" s="54" t="s">
        <v>2843</v>
      </c>
      <c r="E5622" s="54" t="s">
        <v>3810</v>
      </c>
      <c r="F5622" s="54" t="s">
        <v>3690</v>
      </c>
      <c r="G5622" s="54">
        <v>2311020000</v>
      </c>
      <c r="H5622" s="54" t="s">
        <v>3691</v>
      </c>
      <c r="I5622" s="54" t="s">
        <v>3692</v>
      </c>
      <c r="J5622">
        <f>VLOOKUP(A5622,'County Acres Disturbed'!$A$2:$E$3146,5,FALSE)</f>
        <v>35.445406250790484</v>
      </c>
      <c r="K5622" s="55" t="s">
        <v>5571</v>
      </c>
      <c r="L5622">
        <f>IF(H5622="PM10-PRI",VLOOKUP(A5622,'County Emission Factors'!A$2:E$3145,5,FALSE),IF(H5622="PM10-FIL",VLOOKUP(A5622,'County Emission Factors'!A$2:E$3145,5,FALSE),VLOOKUP(A5622,'County Emission Factors'!A$2:F$3145,6,FALSE)))</f>
        <v>0.23212922173274592</v>
      </c>
      <c r="M5622" s="56" t="s">
        <v>5572</v>
      </c>
      <c r="N5622" t="s">
        <v>5571</v>
      </c>
      <c r="O5622">
        <f t="shared" si="93"/>
        <v>8.2279145669970024</v>
      </c>
      <c r="P5622" t="s">
        <v>5572</v>
      </c>
    </row>
    <row r="5623" spans="1:16">
      <c r="A5623" s="54" t="s">
        <v>680</v>
      </c>
      <c r="B5623" s="54" t="s">
        <v>3044</v>
      </c>
      <c r="C5623" s="54" t="s">
        <v>4666</v>
      </c>
      <c r="D5623" s="54" t="s">
        <v>2843</v>
      </c>
      <c r="E5623" s="54" t="s">
        <v>3810</v>
      </c>
      <c r="F5623" s="54" t="s">
        <v>3690</v>
      </c>
      <c r="G5623" s="54">
        <v>2311020000</v>
      </c>
      <c r="H5623" s="54" t="s">
        <v>3693</v>
      </c>
      <c r="I5623" s="54" t="s">
        <v>3694</v>
      </c>
      <c r="J5623">
        <f>VLOOKUP(A5623,'County Acres Disturbed'!$A$2:$E$3146,5,FALSE)</f>
        <v>35.445406250790484</v>
      </c>
      <c r="K5623" s="55" t="s">
        <v>5571</v>
      </c>
      <c r="L5623">
        <f>IF(H5623="PM10-PRI",VLOOKUP(A5623,'County Emission Factors'!A$2:E$3145,5,FALSE),IF(H5623="PM10-FIL",VLOOKUP(A5623,'County Emission Factors'!A$2:E$3145,5,FALSE),VLOOKUP(A5623,'County Emission Factors'!A$2:F$3145,6,FALSE)))</f>
        <v>2.3212922173274593E-2</v>
      </c>
      <c r="M5623" s="56" t="s">
        <v>5572</v>
      </c>
      <c r="N5623" t="s">
        <v>5571</v>
      </c>
      <c r="O5623">
        <f t="shared" si="93"/>
        <v>0.82279145669970033</v>
      </c>
      <c r="P5623" t="s">
        <v>5572</v>
      </c>
    </row>
    <row r="5624" spans="1:16">
      <c r="A5624" s="54" t="s">
        <v>680</v>
      </c>
      <c r="B5624" s="54" t="s">
        <v>3044</v>
      </c>
      <c r="C5624" s="54" t="s">
        <v>4666</v>
      </c>
      <c r="D5624" s="54" t="s">
        <v>2843</v>
      </c>
      <c r="E5624" s="54" t="s">
        <v>3810</v>
      </c>
      <c r="F5624" s="54" t="s">
        <v>3690</v>
      </c>
      <c r="G5624" s="54">
        <v>2311020000</v>
      </c>
      <c r="H5624" s="54" t="s">
        <v>3695</v>
      </c>
      <c r="I5624" s="54" t="s">
        <v>3696</v>
      </c>
      <c r="J5624">
        <f>VLOOKUP(A5624,'County Acres Disturbed'!$A$2:$E$3146,5,FALSE)</f>
        <v>35.445406250790484</v>
      </c>
      <c r="K5624" s="55" t="s">
        <v>5571</v>
      </c>
      <c r="L5624">
        <f>IF(H5624="PM10-PRI",VLOOKUP(A5624,'County Emission Factors'!A$2:E$3145,5,FALSE),IF(H5624="PM10-FIL",VLOOKUP(A5624,'County Emission Factors'!A$2:E$3145,5,FALSE),VLOOKUP(A5624,'County Emission Factors'!A$2:F$3145,6,FALSE)))</f>
        <v>0.23212922173274592</v>
      </c>
      <c r="M5624" s="56" t="s">
        <v>5572</v>
      </c>
      <c r="N5624" t="s">
        <v>5571</v>
      </c>
      <c r="O5624">
        <f t="shared" si="93"/>
        <v>8.2279145669970024</v>
      </c>
      <c r="P5624" t="s">
        <v>5572</v>
      </c>
    </row>
    <row r="5625" spans="1:16">
      <c r="A5625" s="54" t="s">
        <v>680</v>
      </c>
      <c r="B5625" s="54" t="s">
        <v>3044</v>
      </c>
      <c r="C5625" s="54" t="s">
        <v>4666</v>
      </c>
      <c r="D5625" s="54" t="s">
        <v>2843</v>
      </c>
      <c r="E5625" s="54" t="s">
        <v>3810</v>
      </c>
      <c r="F5625" s="54" t="s">
        <v>3690</v>
      </c>
      <c r="G5625" s="54">
        <v>2311020000</v>
      </c>
      <c r="H5625" s="54" t="s">
        <v>3697</v>
      </c>
      <c r="I5625" s="54" t="s">
        <v>3698</v>
      </c>
      <c r="J5625">
        <f>VLOOKUP(A5625,'County Acres Disturbed'!$A$2:$E$3146,5,FALSE)</f>
        <v>35.445406250790484</v>
      </c>
      <c r="K5625" s="55" t="s">
        <v>5571</v>
      </c>
      <c r="L5625">
        <f>IF(H5625="PM10-PRI",VLOOKUP(A5625,'County Emission Factors'!A$2:E$3145,5,FALSE),IF(H5625="PM10-FIL",VLOOKUP(A5625,'County Emission Factors'!A$2:E$3145,5,FALSE),VLOOKUP(A5625,'County Emission Factors'!A$2:F$3145,6,FALSE)))</f>
        <v>2.3212922173274593E-2</v>
      </c>
      <c r="M5625" s="56" t="s">
        <v>5572</v>
      </c>
      <c r="N5625" t="s">
        <v>5571</v>
      </c>
      <c r="O5625">
        <f t="shared" si="93"/>
        <v>0.82279145669970033</v>
      </c>
      <c r="P5625" t="s">
        <v>5572</v>
      </c>
    </row>
    <row r="5626" spans="1:16">
      <c r="A5626" s="54" t="s">
        <v>681</v>
      </c>
      <c r="B5626" s="54" t="s">
        <v>3044</v>
      </c>
      <c r="C5626" s="54" t="s">
        <v>4666</v>
      </c>
      <c r="D5626" s="54" t="s">
        <v>2946</v>
      </c>
      <c r="E5626" s="54" t="s">
        <v>4670</v>
      </c>
      <c r="F5626" s="54" t="s">
        <v>3690</v>
      </c>
      <c r="G5626" s="54">
        <v>2311020000</v>
      </c>
      <c r="H5626" s="54" t="s">
        <v>3691</v>
      </c>
      <c r="I5626" s="54" t="s">
        <v>3692</v>
      </c>
      <c r="J5626">
        <f>VLOOKUP(A5626,'County Acres Disturbed'!$A$2:$E$3146,5,FALSE)</f>
        <v>294.64674989677746</v>
      </c>
      <c r="K5626" s="55" t="s">
        <v>5571</v>
      </c>
      <c r="L5626">
        <f>IF(H5626="PM10-PRI",VLOOKUP(A5626,'County Emission Factors'!A$2:E$3145,5,FALSE),IF(H5626="PM10-FIL",VLOOKUP(A5626,'County Emission Factors'!A$2:E$3145,5,FALSE),VLOOKUP(A5626,'County Emission Factors'!A$2:F$3145,6,FALSE)))</f>
        <v>0.12876990850559134</v>
      </c>
      <c r="M5626" s="56" t="s">
        <v>5572</v>
      </c>
      <c r="N5626" t="s">
        <v>5571</v>
      </c>
      <c r="O5626">
        <f t="shared" si="93"/>
        <v>37.94163502567789</v>
      </c>
      <c r="P5626" t="s">
        <v>5572</v>
      </c>
    </row>
    <row r="5627" spans="1:16">
      <c r="A5627" s="54" t="s">
        <v>681</v>
      </c>
      <c r="B5627" s="54" t="s">
        <v>3044</v>
      </c>
      <c r="C5627" s="54" t="s">
        <v>4666</v>
      </c>
      <c r="D5627" s="54" t="s">
        <v>2946</v>
      </c>
      <c r="E5627" s="54" t="s">
        <v>4670</v>
      </c>
      <c r="F5627" s="54" t="s">
        <v>3690</v>
      </c>
      <c r="G5627" s="54">
        <v>2311020000</v>
      </c>
      <c r="H5627" s="54" t="s">
        <v>3693</v>
      </c>
      <c r="I5627" s="54" t="s">
        <v>3694</v>
      </c>
      <c r="J5627">
        <f>VLOOKUP(A5627,'County Acres Disturbed'!$A$2:$E$3146,5,FALSE)</f>
        <v>294.64674989677746</v>
      </c>
      <c r="K5627" s="55" t="s">
        <v>5571</v>
      </c>
      <c r="L5627">
        <f>IF(H5627="PM10-PRI",VLOOKUP(A5627,'County Emission Factors'!A$2:E$3145,5,FALSE),IF(H5627="PM10-FIL",VLOOKUP(A5627,'County Emission Factors'!A$2:E$3145,5,FALSE),VLOOKUP(A5627,'County Emission Factors'!A$2:F$3145,6,FALSE)))</f>
        <v>1.2876990850559135E-2</v>
      </c>
      <c r="M5627" s="56" t="s">
        <v>5572</v>
      </c>
      <c r="N5627" t="s">
        <v>5571</v>
      </c>
      <c r="O5627">
        <f t="shared" si="93"/>
        <v>3.7941635025677893</v>
      </c>
      <c r="P5627" t="s">
        <v>5572</v>
      </c>
    </row>
    <row r="5628" spans="1:16">
      <c r="A5628" s="54" t="s">
        <v>681</v>
      </c>
      <c r="B5628" s="54" t="s">
        <v>3044</v>
      </c>
      <c r="C5628" s="54" t="s">
        <v>4666</v>
      </c>
      <c r="D5628" s="54" t="s">
        <v>2946</v>
      </c>
      <c r="E5628" s="54" t="s">
        <v>4670</v>
      </c>
      <c r="F5628" s="54" t="s">
        <v>3690</v>
      </c>
      <c r="G5628" s="54">
        <v>2311020000</v>
      </c>
      <c r="H5628" s="54" t="s">
        <v>3695</v>
      </c>
      <c r="I5628" s="54" t="s">
        <v>3696</v>
      </c>
      <c r="J5628">
        <f>VLOOKUP(A5628,'County Acres Disturbed'!$A$2:$E$3146,5,FALSE)</f>
        <v>294.64674989677746</v>
      </c>
      <c r="K5628" s="55" t="s">
        <v>5571</v>
      </c>
      <c r="L5628">
        <f>IF(H5628="PM10-PRI",VLOOKUP(A5628,'County Emission Factors'!A$2:E$3145,5,FALSE),IF(H5628="PM10-FIL",VLOOKUP(A5628,'County Emission Factors'!A$2:E$3145,5,FALSE),VLOOKUP(A5628,'County Emission Factors'!A$2:F$3145,6,FALSE)))</f>
        <v>0.12876990850559134</v>
      </c>
      <c r="M5628" s="56" t="s">
        <v>5572</v>
      </c>
      <c r="N5628" t="s">
        <v>5571</v>
      </c>
      <c r="O5628">
        <f t="shared" si="93"/>
        <v>37.94163502567789</v>
      </c>
      <c r="P5628" t="s">
        <v>5572</v>
      </c>
    </row>
    <row r="5629" spans="1:16">
      <c r="A5629" s="54" t="s">
        <v>681</v>
      </c>
      <c r="B5629" s="54" t="s">
        <v>3044</v>
      </c>
      <c r="C5629" s="54" t="s">
        <v>4666</v>
      </c>
      <c r="D5629" s="54" t="s">
        <v>2946</v>
      </c>
      <c r="E5629" s="54" t="s">
        <v>4670</v>
      </c>
      <c r="F5629" s="54" t="s">
        <v>3690</v>
      </c>
      <c r="G5629" s="54">
        <v>2311020000</v>
      </c>
      <c r="H5629" s="54" t="s">
        <v>3697</v>
      </c>
      <c r="I5629" s="54" t="s">
        <v>3698</v>
      </c>
      <c r="J5629">
        <f>VLOOKUP(A5629,'County Acres Disturbed'!$A$2:$E$3146,5,FALSE)</f>
        <v>294.64674989677746</v>
      </c>
      <c r="K5629" s="55" t="s">
        <v>5571</v>
      </c>
      <c r="L5629">
        <f>IF(H5629="PM10-PRI",VLOOKUP(A5629,'County Emission Factors'!A$2:E$3145,5,FALSE),IF(H5629="PM10-FIL",VLOOKUP(A5629,'County Emission Factors'!A$2:E$3145,5,FALSE),VLOOKUP(A5629,'County Emission Factors'!A$2:F$3145,6,FALSE)))</f>
        <v>1.2876990850559135E-2</v>
      </c>
      <c r="M5629" s="56" t="s">
        <v>5572</v>
      </c>
      <c r="N5629" t="s">
        <v>5571</v>
      </c>
      <c r="O5629">
        <f t="shared" si="93"/>
        <v>3.7941635025677893</v>
      </c>
      <c r="P5629" t="s">
        <v>5572</v>
      </c>
    </row>
    <row r="5630" spans="1:16">
      <c r="A5630" s="54" t="s">
        <v>682</v>
      </c>
      <c r="B5630" s="54" t="s">
        <v>3044</v>
      </c>
      <c r="C5630" s="54" t="s">
        <v>4666</v>
      </c>
      <c r="D5630" s="54" t="s">
        <v>2844</v>
      </c>
      <c r="E5630" s="54" t="s">
        <v>3705</v>
      </c>
      <c r="F5630" s="54" t="s">
        <v>3690</v>
      </c>
      <c r="G5630" s="54">
        <v>2311020000</v>
      </c>
      <c r="H5630" s="54" t="s">
        <v>3691</v>
      </c>
      <c r="I5630" s="54" t="s">
        <v>3692</v>
      </c>
      <c r="J5630">
        <f>VLOOKUP(A5630,'County Acres Disturbed'!$A$2:$E$3146,5,FALSE)</f>
        <v>35.445406250790484</v>
      </c>
      <c r="K5630" s="55" t="s">
        <v>5571</v>
      </c>
      <c r="L5630">
        <f>IF(H5630="PM10-PRI",VLOOKUP(A5630,'County Emission Factors'!A$2:E$3145,5,FALSE),IF(H5630="PM10-FIL",VLOOKUP(A5630,'County Emission Factors'!A$2:E$3145,5,FALSE),VLOOKUP(A5630,'County Emission Factors'!A$2:F$3145,6,FALSE)))</f>
        <v>0.14731277533039649</v>
      </c>
      <c r="M5630" s="56" t="s">
        <v>5572</v>
      </c>
      <c r="N5630" t="s">
        <v>5571</v>
      </c>
      <c r="O5630">
        <f t="shared" si="93"/>
        <v>5.2215611675173301</v>
      </c>
      <c r="P5630" t="s">
        <v>5572</v>
      </c>
    </row>
    <row r="5631" spans="1:16">
      <c r="A5631" s="54" t="s">
        <v>682</v>
      </c>
      <c r="B5631" s="54" t="s">
        <v>3044</v>
      </c>
      <c r="C5631" s="54" t="s">
        <v>4666</v>
      </c>
      <c r="D5631" s="54" t="s">
        <v>2844</v>
      </c>
      <c r="E5631" s="54" t="s">
        <v>3705</v>
      </c>
      <c r="F5631" s="54" t="s">
        <v>3690</v>
      </c>
      <c r="G5631" s="54">
        <v>2311020000</v>
      </c>
      <c r="H5631" s="54" t="s">
        <v>3693</v>
      </c>
      <c r="I5631" s="54" t="s">
        <v>3694</v>
      </c>
      <c r="J5631">
        <f>VLOOKUP(A5631,'County Acres Disturbed'!$A$2:$E$3146,5,FALSE)</f>
        <v>35.445406250790484</v>
      </c>
      <c r="K5631" s="55" t="s">
        <v>5571</v>
      </c>
      <c r="L5631">
        <f>IF(H5631="PM10-PRI",VLOOKUP(A5631,'County Emission Factors'!A$2:E$3145,5,FALSE),IF(H5631="PM10-FIL",VLOOKUP(A5631,'County Emission Factors'!A$2:E$3145,5,FALSE),VLOOKUP(A5631,'County Emission Factors'!A$2:F$3145,6,FALSE)))</f>
        <v>1.473127753303965E-2</v>
      </c>
      <c r="M5631" s="56" t="s">
        <v>5572</v>
      </c>
      <c r="N5631" t="s">
        <v>5571</v>
      </c>
      <c r="O5631">
        <f t="shared" si="93"/>
        <v>0.52215611675173301</v>
      </c>
      <c r="P5631" t="s">
        <v>5572</v>
      </c>
    </row>
    <row r="5632" spans="1:16">
      <c r="A5632" s="54" t="s">
        <v>682</v>
      </c>
      <c r="B5632" s="54" t="s">
        <v>3044</v>
      </c>
      <c r="C5632" s="54" t="s">
        <v>4666</v>
      </c>
      <c r="D5632" s="54" t="s">
        <v>2844</v>
      </c>
      <c r="E5632" s="54" t="s">
        <v>3705</v>
      </c>
      <c r="F5632" s="54" t="s">
        <v>3690</v>
      </c>
      <c r="G5632" s="54">
        <v>2311020000</v>
      </c>
      <c r="H5632" s="54" t="s">
        <v>3695</v>
      </c>
      <c r="I5632" s="54" t="s">
        <v>3696</v>
      </c>
      <c r="J5632">
        <f>VLOOKUP(A5632,'County Acres Disturbed'!$A$2:$E$3146,5,FALSE)</f>
        <v>35.445406250790484</v>
      </c>
      <c r="K5632" s="55" t="s">
        <v>5571</v>
      </c>
      <c r="L5632">
        <f>IF(H5632="PM10-PRI",VLOOKUP(A5632,'County Emission Factors'!A$2:E$3145,5,FALSE),IF(H5632="PM10-FIL",VLOOKUP(A5632,'County Emission Factors'!A$2:E$3145,5,FALSE),VLOOKUP(A5632,'County Emission Factors'!A$2:F$3145,6,FALSE)))</f>
        <v>0.14731277533039649</v>
      </c>
      <c r="M5632" s="56" t="s">
        <v>5572</v>
      </c>
      <c r="N5632" t="s">
        <v>5571</v>
      </c>
      <c r="O5632">
        <f t="shared" si="93"/>
        <v>5.2215611675173301</v>
      </c>
      <c r="P5632" t="s">
        <v>5572</v>
      </c>
    </row>
    <row r="5633" spans="1:16">
      <c r="A5633" s="54" t="s">
        <v>682</v>
      </c>
      <c r="B5633" s="54" t="s">
        <v>3044</v>
      </c>
      <c r="C5633" s="54" t="s">
        <v>4666</v>
      </c>
      <c r="D5633" s="54" t="s">
        <v>2844</v>
      </c>
      <c r="E5633" s="54" t="s">
        <v>3705</v>
      </c>
      <c r="F5633" s="54" t="s">
        <v>3690</v>
      </c>
      <c r="G5633" s="54">
        <v>2311020000</v>
      </c>
      <c r="H5633" s="54" t="s">
        <v>3697</v>
      </c>
      <c r="I5633" s="54" t="s">
        <v>3698</v>
      </c>
      <c r="J5633">
        <f>VLOOKUP(A5633,'County Acres Disturbed'!$A$2:$E$3146,5,FALSE)</f>
        <v>35.445406250790484</v>
      </c>
      <c r="K5633" s="55" t="s">
        <v>5571</v>
      </c>
      <c r="L5633">
        <f>IF(H5633="PM10-PRI",VLOOKUP(A5633,'County Emission Factors'!A$2:E$3145,5,FALSE),IF(H5633="PM10-FIL",VLOOKUP(A5633,'County Emission Factors'!A$2:E$3145,5,FALSE),VLOOKUP(A5633,'County Emission Factors'!A$2:F$3145,6,FALSE)))</f>
        <v>1.473127753303965E-2</v>
      </c>
      <c r="M5633" s="56" t="s">
        <v>5572</v>
      </c>
      <c r="N5633" t="s">
        <v>5571</v>
      </c>
      <c r="O5633">
        <f t="shared" si="93"/>
        <v>0.52215611675173301</v>
      </c>
      <c r="P5633" t="s">
        <v>5572</v>
      </c>
    </row>
    <row r="5634" spans="1:16">
      <c r="A5634" s="54" t="s">
        <v>2446</v>
      </c>
      <c r="B5634" s="54" t="s">
        <v>3044</v>
      </c>
      <c r="C5634" s="54" t="s">
        <v>4666</v>
      </c>
      <c r="D5634" s="54" t="s">
        <v>2845</v>
      </c>
      <c r="E5634" s="54" t="s">
        <v>3813</v>
      </c>
      <c r="F5634" s="54" t="s">
        <v>3690</v>
      </c>
      <c r="G5634" s="54">
        <v>2311020000</v>
      </c>
      <c r="H5634" s="54" t="s">
        <v>3691</v>
      </c>
      <c r="I5634" s="54" t="s">
        <v>3692</v>
      </c>
      <c r="J5634">
        <f>VLOOKUP(A5634,'County Acres Disturbed'!$A$2:$E$3146,5,FALSE)</f>
        <v>212.67243750474287</v>
      </c>
      <c r="K5634" s="55" t="s">
        <v>5571</v>
      </c>
      <c r="L5634">
        <f>IF(H5634="PM10-PRI",VLOOKUP(A5634,'County Emission Factors'!A$2:E$3145,5,FALSE),IF(H5634="PM10-FIL",VLOOKUP(A5634,'County Emission Factors'!A$2:E$3145,5,FALSE),VLOOKUP(A5634,'County Emission Factors'!A$2:F$3145,6,FALSE)))</f>
        <v>0.232129221732746</v>
      </c>
      <c r="M5634" s="56" t="s">
        <v>5572</v>
      </c>
      <c r="N5634" t="s">
        <v>5571</v>
      </c>
      <c r="O5634">
        <f t="shared" si="93"/>
        <v>49.367487401982025</v>
      </c>
      <c r="P5634" t="s">
        <v>5572</v>
      </c>
    </row>
    <row r="5635" spans="1:16">
      <c r="A5635" s="54" t="s">
        <v>2446</v>
      </c>
      <c r="B5635" s="54" t="s">
        <v>3044</v>
      </c>
      <c r="C5635" s="54" t="s">
        <v>4666</v>
      </c>
      <c r="D5635" s="54" t="s">
        <v>2845</v>
      </c>
      <c r="E5635" s="54" t="s">
        <v>3813</v>
      </c>
      <c r="F5635" s="54" t="s">
        <v>3690</v>
      </c>
      <c r="G5635" s="54">
        <v>2311020000</v>
      </c>
      <c r="H5635" s="54" t="s">
        <v>3693</v>
      </c>
      <c r="I5635" s="54" t="s">
        <v>3694</v>
      </c>
      <c r="J5635">
        <f>VLOOKUP(A5635,'County Acres Disturbed'!$A$2:$E$3146,5,FALSE)</f>
        <v>212.67243750474287</v>
      </c>
      <c r="K5635" s="55" t="s">
        <v>5571</v>
      </c>
      <c r="L5635">
        <f>IF(H5635="PM10-PRI",VLOOKUP(A5635,'County Emission Factors'!A$2:E$3145,5,FALSE),IF(H5635="PM10-FIL",VLOOKUP(A5635,'County Emission Factors'!A$2:E$3145,5,FALSE),VLOOKUP(A5635,'County Emission Factors'!A$2:F$3145,6,FALSE)))</f>
        <v>2.32129221732746E-2</v>
      </c>
      <c r="M5635" s="56" t="s">
        <v>5572</v>
      </c>
      <c r="N5635" t="s">
        <v>5571</v>
      </c>
      <c r="O5635">
        <f t="shared" si="93"/>
        <v>4.9367487401982029</v>
      </c>
      <c r="P5635" t="s">
        <v>5572</v>
      </c>
    </row>
    <row r="5636" spans="1:16">
      <c r="A5636" s="54" t="s">
        <v>2446</v>
      </c>
      <c r="B5636" s="54" t="s">
        <v>3044</v>
      </c>
      <c r="C5636" s="54" t="s">
        <v>4666</v>
      </c>
      <c r="D5636" s="54" t="s">
        <v>2845</v>
      </c>
      <c r="E5636" s="54" t="s">
        <v>3813</v>
      </c>
      <c r="F5636" s="54" t="s">
        <v>3690</v>
      </c>
      <c r="G5636" s="54">
        <v>2311020000</v>
      </c>
      <c r="H5636" s="54" t="s">
        <v>3695</v>
      </c>
      <c r="I5636" s="54" t="s">
        <v>3696</v>
      </c>
      <c r="J5636">
        <f>VLOOKUP(A5636,'County Acres Disturbed'!$A$2:$E$3146,5,FALSE)</f>
        <v>212.67243750474287</v>
      </c>
      <c r="K5636" s="55" t="s">
        <v>5571</v>
      </c>
      <c r="L5636">
        <f>IF(H5636="PM10-PRI",VLOOKUP(A5636,'County Emission Factors'!A$2:E$3145,5,FALSE),IF(H5636="PM10-FIL",VLOOKUP(A5636,'County Emission Factors'!A$2:E$3145,5,FALSE),VLOOKUP(A5636,'County Emission Factors'!A$2:F$3145,6,FALSE)))</f>
        <v>0.232129221732746</v>
      </c>
      <c r="M5636" s="56" t="s">
        <v>5572</v>
      </c>
      <c r="N5636" t="s">
        <v>5571</v>
      </c>
      <c r="O5636">
        <f t="shared" si="93"/>
        <v>49.367487401982025</v>
      </c>
      <c r="P5636" t="s">
        <v>5572</v>
      </c>
    </row>
    <row r="5637" spans="1:16">
      <c r="A5637" s="54" t="s">
        <v>2446</v>
      </c>
      <c r="B5637" s="54" t="s">
        <v>3044</v>
      </c>
      <c r="C5637" s="54" t="s">
        <v>4666</v>
      </c>
      <c r="D5637" s="54" t="s">
        <v>2845</v>
      </c>
      <c r="E5637" s="54" t="s">
        <v>3813</v>
      </c>
      <c r="F5637" s="54" t="s">
        <v>3690</v>
      </c>
      <c r="G5637" s="54">
        <v>2311020000</v>
      </c>
      <c r="H5637" s="54" t="s">
        <v>3697</v>
      </c>
      <c r="I5637" s="54" t="s">
        <v>3698</v>
      </c>
      <c r="J5637">
        <f>VLOOKUP(A5637,'County Acres Disturbed'!$A$2:$E$3146,5,FALSE)</f>
        <v>212.67243750474287</v>
      </c>
      <c r="K5637" s="55" t="s">
        <v>5571</v>
      </c>
      <c r="L5637">
        <f>IF(H5637="PM10-PRI",VLOOKUP(A5637,'County Emission Factors'!A$2:E$3145,5,FALSE),IF(H5637="PM10-FIL",VLOOKUP(A5637,'County Emission Factors'!A$2:E$3145,5,FALSE),VLOOKUP(A5637,'County Emission Factors'!A$2:F$3145,6,FALSE)))</f>
        <v>2.32129221732746E-2</v>
      </c>
      <c r="M5637" s="56" t="s">
        <v>5572</v>
      </c>
      <c r="N5637" t="s">
        <v>5571</v>
      </c>
      <c r="O5637">
        <f t="shared" si="93"/>
        <v>4.9367487401982029</v>
      </c>
      <c r="P5637" t="s">
        <v>5572</v>
      </c>
    </row>
    <row r="5638" spans="1:16">
      <c r="A5638" s="54" t="s">
        <v>683</v>
      </c>
      <c r="B5638" s="54" t="s">
        <v>3044</v>
      </c>
      <c r="C5638" s="54" t="s">
        <v>4666</v>
      </c>
      <c r="D5638" s="54" t="s">
        <v>2846</v>
      </c>
      <c r="E5638" s="54" t="s">
        <v>4295</v>
      </c>
      <c r="F5638" s="54" t="s">
        <v>3690</v>
      </c>
      <c r="G5638" s="54">
        <v>2311020000</v>
      </c>
      <c r="H5638" s="54" t="s">
        <v>3691</v>
      </c>
      <c r="I5638" s="54" t="s">
        <v>3692</v>
      </c>
      <c r="J5638">
        <f>VLOOKUP(A5638,'County Acres Disturbed'!$A$2:$E$3146,5,FALSE)</f>
        <v>35.445406250790484</v>
      </c>
      <c r="K5638" s="55" t="s">
        <v>5571</v>
      </c>
      <c r="L5638">
        <f>IF(H5638="PM10-PRI",VLOOKUP(A5638,'County Emission Factors'!A$2:E$3145,5,FALSE),IF(H5638="PM10-FIL",VLOOKUP(A5638,'County Emission Factors'!A$2:E$3145,5,FALSE),VLOOKUP(A5638,'County Emission Factors'!A$2:F$3145,6,FALSE)))</f>
        <v>0.14731277533039644</v>
      </c>
      <c r="M5638" s="56" t="s">
        <v>5572</v>
      </c>
      <c r="N5638" t="s">
        <v>5571</v>
      </c>
      <c r="O5638">
        <f t="shared" si="93"/>
        <v>5.2215611675173284</v>
      </c>
      <c r="P5638" t="s">
        <v>5572</v>
      </c>
    </row>
    <row r="5639" spans="1:16">
      <c r="A5639" s="54" t="s">
        <v>683</v>
      </c>
      <c r="B5639" s="54" t="s">
        <v>3044</v>
      </c>
      <c r="C5639" s="54" t="s">
        <v>4666</v>
      </c>
      <c r="D5639" s="54" t="s">
        <v>2846</v>
      </c>
      <c r="E5639" s="54" t="s">
        <v>4295</v>
      </c>
      <c r="F5639" s="54" t="s">
        <v>3690</v>
      </c>
      <c r="G5639" s="54">
        <v>2311020000</v>
      </c>
      <c r="H5639" s="54" t="s">
        <v>3693</v>
      </c>
      <c r="I5639" s="54" t="s">
        <v>3694</v>
      </c>
      <c r="J5639">
        <f>VLOOKUP(A5639,'County Acres Disturbed'!$A$2:$E$3146,5,FALSE)</f>
        <v>35.445406250790484</v>
      </c>
      <c r="K5639" s="55" t="s">
        <v>5571</v>
      </c>
      <c r="L5639">
        <f>IF(H5639="PM10-PRI",VLOOKUP(A5639,'County Emission Factors'!A$2:E$3145,5,FALSE),IF(H5639="PM10-FIL",VLOOKUP(A5639,'County Emission Factors'!A$2:E$3145,5,FALSE),VLOOKUP(A5639,'County Emission Factors'!A$2:F$3145,6,FALSE)))</f>
        <v>1.4731277533039645E-2</v>
      </c>
      <c r="M5639" s="56" t="s">
        <v>5572</v>
      </c>
      <c r="N5639" t="s">
        <v>5571</v>
      </c>
      <c r="O5639">
        <f t="shared" si="93"/>
        <v>0.52215611675173279</v>
      </c>
      <c r="P5639" t="s">
        <v>5572</v>
      </c>
    </row>
    <row r="5640" spans="1:16">
      <c r="A5640" s="54" t="s">
        <v>683</v>
      </c>
      <c r="B5640" s="54" t="s">
        <v>3044</v>
      </c>
      <c r="C5640" s="54" t="s">
        <v>4666</v>
      </c>
      <c r="D5640" s="54" t="s">
        <v>2846</v>
      </c>
      <c r="E5640" s="54" t="s">
        <v>4295</v>
      </c>
      <c r="F5640" s="54" t="s">
        <v>3690</v>
      </c>
      <c r="G5640" s="54">
        <v>2311020000</v>
      </c>
      <c r="H5640" s="54" t="s">
        <v>3695</v>
      </c>
      <c r="I5640" s="54" t="s">
        <v>3696</v>
      </c>
      <c r="J5640">
        <f>VLOOKUP(A5640,'County Acres Disturbed'!$A$2:$E$3146,5,FALSE)</f>
        <v>35.445406250790484</v>
      </c>
      <c r="K5640" s="55" t="s">
        <v>5571</v>
      </c>
      <c r="L5640">
        <f>IF(H5640="PM10-PRI",VLOOKUP(A5640,'County Emission Factors'!A$2:E$3145,5,FALSE),IF(H5640="PM10-FIL",VLOOKUP(A5640,'County Emission Factors'!A$2:E$3145,5,FALSE),VLOOKUP(A5640,'County Emission Factors'!A$2:F$3145,6,FALSE)))</f>
        <v>0.14731277533039644</v>
      </c>
      <c r="M5640" s="56" t="s">
        <v>5572</v>
      </c>
      <c r="N5640" t="s">
        <v>5571</v>
      </c>
      <c r="O5640">
        <f t="shared" si="93"/>
        <v>5.2215611675173284</v>
      </c>
      <c r="P5640" t="s">
        <v>5572</v>
      </c>
    </row>
    <row r="5641" spans="1:16">
      <c r="A5641" s="54" t="s">
        <v>683</v>
      </c>
      <c r="B5641" s="54" t="s">
        <v>3044</v>
      </c>
      <c r="C5641" s="54" t="s">
        <v>4666</v>
      </c>
      <c r="D5641" s="54" t="s">
        <v>2846</v>
      </c>
      <c r="E5641" s="54" t="s">
        <v>4295</v>
      </c>
      <c r="F5641" s="54" t="s">
        <v>3690</v>
      </c>
      <c r="G5641" s="54">
        <v>2311020000</v>
      </c>
      <c r="H5641" s="54" t="s">
        <v>3697</v>
      </c>
      <c r="I5641" s="54" t="s">
        <v>3698</v>
      </c>
      <c r="J5641">
        <f>VLOOKUP(A5641,'County Acres Disturbed'!$A$2:$E$3146,5,FALSE)</f>
        <v>35.445406250790484</v>
      </c>
      <c r="K5641" s="55" t="s">
        <v>5571</v>
      </c>
      <c r="L5641">
        <f>IF(H5641="PM10-PRI",VLOOKUP(A5641,'County Emission Factors'!A$2:E$3145,5,FALSE),IF(H5641="PM10-FIL",VLOOKUP(A5641,'County Emission Factors'!A$2:E$3145,5,FALSE),VLOOKUP(A5641,'County Emission Factors'!A$2:F$3145,6,FALSE)))</f>
        <v>1.4731277533039645E-2</v>
      </c>
      <c r="M5641" s="56" t="s">
        <v>5572</v>
      </c>
      <c r="N5641" t="s">
        <v>5571</v>
      </c>
      <c r="O5641">
        <f t="shared" si="93"/>
        <v>0.52215611675173279</v>
      </c>
      <c r="P5641" t="s">
        <v>5572</v>
      </c>
    </row>
    <row r="5642" spans="1:16">
      <c r="A5642" s="54" t="s">
        <v>2447</v>
      </c>
      <c r="B5642" s="54" t="s">
        <v>3044</v>
      </c>
      <c r="C5642" s="54" t="s">
        <v>4666</v>
      </c>
      <c r="D5642" s="54" t="s">
        <v>2847</v>
      </c>
      <c r="E5642" s="54" t="s">
        <v>3709</v>
      </c>
      <c r="F5642" s="54" t="s">
        <v>3690</v>
      </c>
      <c r="G5642" s="54">
        <v>2311020000</v>
      </c>
      <c r="H5642" s="54" t="s">
        <v>3691</v>
      </c>
      <c r="I5642" s="54" t="s">
        <v>3692</v>
      </c>
      <c r="J5642">
        <f>VLOOKUP(A5642,'County Acres Disturbed'!$A$2:$E$3146,5,FALSE)</f>
        <v>0</v>
      </c>
      <c r="K5642" s="55" t="s">
        <v>5571</v>
      </c>
      <c r="L5642">
        <f>IF(H5642="PM10-PRI",VLOOKUP(A5642,'County Emission Factors'!A$2:E$3145,5,FALSE),IF(H5642="PM10-FIL",VLOOKUP(A5642,'County Emission Factors'!A$2:E$3145,5,FALSE),VLOOKUP(A5642,'County Emission Factors'!A$2:F$3145,6,FALSE)))</f>
        <v>0.14731277533039649</v>
      </c>
      <c r="M5642" s="56" t="s">
        <v>5572</v>
      </c>
      <c r="N5642" t="s">
        <v>5571</v>
      </c>
      <c r="O5642">
        <f t="shared" si="93"/>
        <v>0</v>
      </c>
      <c r="P5642" t="s">
        <v>5572</v>
      </c>
    </row>
    <row r="5643" spans="1:16">
      <c r="A5643" s="54" t="s">
        <v>2447</v>
      </c>
      <c r="B5643" s="54" t="s">
        <v>3044</v>
      </c>
      <c r="C5643" s="54" t="s">
        <v>4666</v>
      </c>
      <c r="D5643" s="54" t="s">
        <v>2847</v>
      </c>
      <c r="E5643" s="54" t="s">
        <v>3709</v>
      </c>
      <c r="F5643" s="54" t="s">
        <v>3690</v>
      </c>
      <c r="G5643" s="54">
        <v>2311020000</v>
      </c>
      <c r="H5643" s="54" t="s">
        <v>3693</v>
      </c>
      <c r="I5643" s="54" t="s">
        <v>3694</v>
      </c>
      <c r="J5643">
        <f>VLOOKUP(A5643,'County Acres Disturbed'!$A$2:$E$3146,5,FALSE)</f>
        <v>0</v>
      </c>
      <c r="K5643" s="55" t="s">
        <v>5571</v>
      </c>
      <c r="L5643">
        <f>IF(H5643="PM10-PRI",VLOOKUP(A5643,'County Emission Factors'!A$2:E$3145,5,FALSE),IF(H5643="PM10-FIL",VLOOKUP(A5643,'County Emission Factors'!A$2:E$3145,5,FALSE),VLOOKUP(A5643,'County Emission Factors'!A$2:F$3145,6,FALSE)))</f>
        <v>1.473127753303965E-2</v>
      </c>
      <c r="M5643" s="56" t="s">
        <v>5572</v>
      </c>
      <c r="N5643" t="s">
        <v>5571</v>
      </c>
      <c r="O5643">
        <f t="shared" si="93"/>
        <v>0</v>
      </c>
      <c r="P5643" t="s">
        <v>5572</v>
      </c>
    </row>
    <row r="5644" spans="1:16">
      <c r="A5644" s="54" t="s">
        <v>2447</v>
      </c>
      <c r="B5644" s="54" t="s">
        <v>3044</v>
      </c>
      <c r="C5644" s="54" t="s">
        <v>4666</v>
      </c>
      <c r="D5644" s="54" t="s">
        <v>2847</v>
      </c>
      <c r="E5644" s="54" t="s">
        <v>3709</v>
      </c>
      <c r="F5644" s="54" t="s">
        <v>3690</v>
      </c>
      <c r="G5644" s="54">
        <v>2311020000</v>
      </c>
      <c r="H5644" s="54" t="s">
        <v>3695</v>
      </c>
      <c r="I5644" s="54" t="s">
        <v>3696</v>
      </c>
      <c r="J5644">
        <f>VLOOKUP(A5644,'County Acres Disturbed'!$A$2:$E$3146,5,FALSE)</f>
        <v>0</v>
      </c>
      <c r="K5644" s="55" t="s">
        <v>5571</v>
      </c>
      <c r="L5644">
        <f>IF(H5644="PM10-PRI",VLOOKUP(A5644,'County Emission Factors'!A$2:E$3145,5,FALSE),IF(H5644="PM10-FIL",VLOOKUP(A5644,'County Emission Factors'!A$2:E$3145,5,FALSE),VLOOKUP(A5644,'County Emission Factors'!A$2:F$3145,6,FALSE)))</f>
        <v>0.14731277533039649</v>
      </c>
      <c r="M5644" s="56" t="s">
        <v>5572</v>
      </c>
      <c r="N5644" t="s">
        <v>5571</v>
      </c>
      <c r="O5644">
        <f t="shared" si="93"/>
        <v>0</v>
      </c>
      <c r="P5644" t="s">
        <v>5572</v>
      </c>
    </row>
    <row r="5645" spans="1:16">
      <c r="A5645" s="54" t="s">
        <v>2447</v>
      </c>
      <c r="B5645" s="54" t="s">
        <v>3044</v>
      </c>
      <c r="C5645" s="54" t="s">
        <v>4666</v>
      </c>
      <c r="D5645" s="54" t="s">
        <v>2847</v>
      </c>
      <c r="E5645" s="54" t="s">
        <v>3709</v>
      </c>
      <c r="F5645" s="54" t="s">
        <v>3690</v>
      </c>
      <c r="G5645" s="54">
        <v>2311020000</v>
      </c>
      <c r="H5645" s="54" t="s">
        <v>3697</v>
      </c>
      <c r="I5645" s="54" t="s">
        <v>3698</v>
      </c>
      <c r="J5645">
        <f>VLOOKUP(A5645,'County Acres Disturbed'!$A$2:$E$3146,5,FALSE)</f>
        <v>0</v>
      </c>
      <c r="K5645" s="55" t="s">
        <v>5571</v>
      </c>
      <c r="L5645">
        <f>IF(H5645="PM10-PRI",VLOOKUP(A5645,'County Emission Factors'!A$2:E$3145,5,FALSE),IF(H5645="PM10-FIL",VLOOKUP(A5645,'County Emission Factors'!A$2:E$3145,5,FALSE),VLOOKUP(A5645,'County Emission Factors'!A$2:F$3145,6,FALSE)))</f>
        <v>1.473127753303965E-2</v>
      </c>
      <c r="M5645" s="56" t="s">
        <v>5572</v>
      </c>
      <c r="N5645" t="s">
        <v>5571</v>
      </c>
      <c r="O5645">
        <f t="shared" si="93"/>
        <v>0</v>
      </c>
      <c r="P5645" t="s">
        <v>5572</v>
      </c>
    </row>
    <row r="5646" spans="1:16">
      <c r="A5646" s="54" t="s">
        <v>2448</v>
      </c>
      <c r="B5646" s="54" t="s">
        <v>3044</v>
      </c>
      <c r="C5646" s="54" t="s">
        <v>4666</v>
      </c>
      <c r="D5646" s="54" t="s">
        <v>2850</v>
      </c>
      <c r="E5646" s="54" t="s">
        <v>4466</v>
      </c>
      <c r="F5646" s="54" t="s">
        <v>3690</v>
      </c>
      <c r="G5646" s="54">
        <v>2311020000</v>
      </c>
      <c r="H5646" s="54" t="s">
        <v>3691</v>
      </c>
      <c r="I5646" s="54" t="s">
        <v>3692</v>
      </c>
      <c r="J5646">
        <f>VLOOKUP(A5646,'County Acres Disturbed'!$A$2:$E$3146,5,FALSE)</f>
        <v>0</v>
      </c>
      <c r="K5646" s="55" t="s">
        <v>5571</v>
      </c>
      <c r="L5646">
        <f>IF(H5646="PM10-PRI",VLOOKUP(A5646,'County Emission Factors'!A$2:E$3145,5,FALSE),IF(H5646="PM10-FIL",VLOOKUP(A5646,'County Emission Factors'!A$2:E$3145,5,FALSE),VLOOKUP(A5646,'County Emission Factors'!A$2:F$3145,6,FALSE)))</f>
        <v>0.232129221732746</v>
      </c>
      <c r="M5646" s="56" t="s">
        <v>5572</v>
      </c>
      <c r="N5646" t="s">
        <v>5571</v>
      </c>
      <c r="O5646">
        <f t="shared" si="93"/>
        <v>0</v>
      </c>
      <c r="P5646" t="s">
        <v>5572</v>
      </c>
    </row>
    <row r="5647" spans="1:16">
      <c r="A5647" s="54" t="s">
        <v>2448</v>
      </c>
      <c r="B5647" s="54" t="s">
        <v>3044</v>
      </c>
      <c r="C5647" s="54" t="s">
        <v>4666</v>
      </c>
      <c r="D5647" s="54" t="s">
        <v>2850</v>
      </c>
      <c r="E5647" s="54" t="s">
        <v>4466</v>
      </c>
      <c r="F5647" s="54" t="s">
        <v>3690</v>
      </c>
      <c r="G5647" s="54">
        <v>2311020000</v>
      </c>
      <c r="H5647" s="54" t="s">
        <v>3693</v>
      </c>
      <c r="I5647" s="54" t="s">
        <v>3694</v>
      </c>
      <c r="J5647">
        <f>VLOOKUP(A5647,'County Acres Disturbed'!$A$2:$E$3146,5,FALSE)</f>
        <v>0</v>
      </c>
      <c r="K5647" s="55" t="s">
        <v>5571</v>
      </c>
      <c r="L5647">
        <f>IF(H5647="PM10-PRI",VLOOKUP(A5647,'County Emission Factors'!A$2:E$3145,5,FALSE),IF(H5647="PM10-FIL",VLOOKUP(A5647,'County Emission Factors'!A$2:E$3145,5,FALSE),VLOOKUP(A5647,'County Emission Factors'!A$2:F$3145,6,FALSE)))</f>
        <v>2.32129221732746E-2</v>
      </c>
      <c r="M5647" s="56" t="s">
        <v>5572</v>
      </c>
      <c r="N5647" t="s">
        <v>5571</v>
      </c>
      <c r="O5647">
        <f t="shared" si="93"/>
        <v>0</v>
      </c>
      <c r="P5647" t="s">
        <v>5572</v>
      </c>
    </row>
    <row r="5648" spans="1:16">
      <c r="A5648" s="54" t="s">
        <v>2448</v>
      </c>
      <c r="B5648" s="54" t="s">
        <v>3044</v>
      </c>
      <c r="C5648" s="54" t="s">
        <v>4666</v>
      </c>
      <c r="D5648" s="54" t="s">
        <v>2850</v>
      </c>
      <c r="E5648" s="54" t="s">
        <v>4466</v>
      </c>
      <c r="F5648" s="54" t="s">
        <v>3690</v>
      </c>
      <c r="G5648" s="54">
        <v>2311020000</v>
      </c>
      <c r="H5648" s="54" t="s">
        <v>3695</v>
      </c>
      <c r="I5648" s="54" t="s">
        <v>3696</v>
      </c>
      <c r="J5648">
        <f>VLOOKUP(A5648,'County Acres Disturbed'!$A$2:$E$3146,5,FALSE)</f>
        <v>0</v>
      </c>
      <c r="K5648" s="55" t="s">
        <v>5571</v>
      </c>
      <c r="L5648">
        <f>IF(H5648="PM10-PRI",VLOOKUP(A5648,'County Emission Factors'!A$2:E$3145,5,FALSE),IF(H5648="PM10-FIL",VLOOKUP(A5648,'County Emission Factors'!A$2:E$3145,5,FALSE),VLOOKUP(A5648,'County Emission Factors'!A$2:F$3145,6,FALSE)))</f>
        <v>0.232129221732746</v>
      </c>
      <c r="M5648" s="56" t="s">
        <v>5572</v>
      </c>
      <c r="N5648" t="s">
        <v>5571</v>
      </c>
      <c r="O5648">
        <f t="shared" si="93"/>
        <v>0</v>
      </c>
      <c r="P5648" t="s">
        <v>5572</v>
      </c>
    </row>
    <row r="5649" spans="1:16">
      <c r="A5649" s="54" t="s">
        <v>2448</v>
      </c>
      <c r="B5649" s="54" t="s">
        <v>3044</v>
      </c>
      <c r="C5649" s="54" t="s">
        <v>4666</v>
      </c>
      <c r="D5649" s="54" t="s">
        <v>2850</v>
      </c>
      <c r="E5649" s="54" t="s">
        <v>4466</v>
      </c>
      <c r="F5649" s="54" t="s">
        <v>3690</v>
      </c>
      <c r="G5649" s="54">
        <v>2311020000</v>
      </c>
      <c r="H5649" s="54" t="s">
        <v>3697</v>
      </c>
      <c r="I5649" s="54" t="s">
        <v>3698</v>
      </c>
      <c r="J5649">
        <f>VLOOKUP(A5649,'County Acres Disturbed'!$A$2:$E$3146,5,FALSE)</f>
        <v>0</v>
      </c>
      <c r="K5649" s="55" t="s">
        <v>5571</v>
      </c>
      <c r="L5649">
        <f>IF(H5649="PM10-PRI",VLOOKUP(A5649,'County Emission Factors'!A$2:E$3145,5,FALSE),IF(H5649="PM10-FIL",VLOOKUP(A5649,'County Emission Factors'!A$2:E$3145,5,FALSE),VLOOKUP(A5649,'County Emission Factors'!A$2:F$3145,6,FALSE)))</f>
        <v>2.32129221732746E-2</v>
      </c>
      <c r="M5649" s="56" t="s">
        <v>5572</v>
      </c>
      <c r="N5649" t="s">
        <v>5571</v>
      </c>
      <c r="O5649">
        <f t="shared" si="93"/>
        <v>0</v>
      </c>
      <c r="P5649" t="s">
        <v>5572</v>
      </c>
    </row>
    <row r="5650" spans="1:16">
      <c r="A5650" s="54" t="s">
        <v>684</v>
      </c>
      <c r="B5650" s="54" t="s">
        <v>3044</v>
      </c>
      <c r="C5650" s="54" t="s">
        <v>4666</v>
      </c>
      <c r="D5650" s="54" t="s">
        <v>2851</v>
      </c>
      <c r="E5650" s="54" t="s">
        <v>3710</v>
      </c>
      <c r="F5650" s="54" t="s">
        <v>3690</v>
      </c>
      <c r="G5650" s="54">
        <v>2311020000</v>
      </c>
      <c r="H5650" s="54" t="s">
        <v>3691</v>
      </c>
      <c r="I5650" s="54" t="s">
        <v>3692</v>
      </c>
      <c r="J5650">
        <f>VLOOKUP(A5650,'County Acres Disturbed'!$A$2:$E$3146,5,FALSE)</f>
        <v>0</v>
      </c>
      <c r="K5650" s="55" t="s">
        <v>5571</v>
      </c>
      <c r="L5650">
        <f>IF(H5650="PM10-PRI",VLOOKUP(A5650,'County Emission Factors'!A$2:E$3145,5,FALSE),IF(H5650="PM10-FIL",VLOOKUP(A5650,'County Emission Factors'!A$2:E$3145,5,FALSE),VLOOKUP(A5650,'County Emission Factors'!A$2:F$3145,6,FALSE)))</f>
        <v>0.14731277533039649</v>
      </c>
      <c r="M5650" s="56" t="s">
        <v>5572</v>
      </c>
      <c r="N5650" t="s">
        <v>5571</v>
      </c>
      <c r="O5650">
        <f t="shared" si="93"/>
        <v>0</v>
      </c>
      <c r="P5650" t="s">
        <v>5572</v>
      </c>
    </row>
    <row r="5651" spans="1:16">
      <c r="A5651" s="54" t="s">
        <v>684</v>
      </c>
      <c r="B5651" s="54" t="s">
        <v>3044</v>
      </c>
      <c r="C5651" s="54" t="s">
        <v>4666</v>
      </c>
      <c r="D5651" s="54" t="s">
        <v>2851</v>
      </c>
      <c r="E5651" s="54" t="s">
        <v>3710</v>
      </c>
      <c r="F5651" s="54" t="s">
        <v>3690</v>
      </c>
      <c r="G5651" s="54">
        <v>2311020000</v>
      </c>
      <c r="H5651" s="54" t="s">
        <v>3693</v>
      </c>
      <c r="I5651" s="54" t="s">
        <v>3694</v>
      </c>
      <c r="J5651">
        <f>VLOOKUP(A5651,'County Acres Disturbed'!$A$2:$E$3146,5,FALSE)</f>
        <v>0</v>
      </c>
      <c r="K5651" s="55" t="s">
        <v>5571</v>
      </c>
      <c r="L5651">
        <f>IF(H5651="PM10-PRI",VLOOKUP(A5651,'County Emission Factors'!A$2:E$3145,5,FALSE),IF(H5651="PM10-FIL",VLOOKUP(A5651,'County Emission Factors'!A$2:E$3145,5,FALSE),VLOOKUP(A5651,'County Emission Factors'!A$2:F$3145,6,FALSE)))</f>
        <v>1.473127753303965E-2</v>
      </c>
      <c r="M5651" s="56" t="s">
        <v>5572</v>
      </c>
      <c r="N5651" t="s">
        <v>5571</v>
      </c>
      <c r="O5651">
        <f t="shared" si="93"/>
        <v>0</v>
      </c>
      <c r="P5651" t="s">
        <v>5572</v>
      </c>
    </row>
    <row r="5652" spans="1:16">
      <c r="A5652" s="54" t="s">
        <v>684</v>
      </c>
      <c r="B5652" s="54" t="s">
        <v>3044</v>
      </c>
      <c r="C5652" s="54" t="s">
        <v>4666</v>
      </c>
      <c r="D5652" s="54" t="s">
        <v>2851</v>
      </c>
      <c r="E5652" s="54" t="s">
        <v>3710</v>
      </c>
      <c r="F5652" s="54" t="s">
        <v>3690</v>
      </c>
      <c r="G5652" s="54">
        <v>2311020000</v>
      </c>
      <c r="H5652" s="54" t="s">
        <v>3695</v>
      </c>
      <c r="I5652" s="54" t="s">
        <v>3696</v>
      </c>
      <c r="J5652">
        <f>VLOOKUP(A5652,'County Acres Disturbed'!$A$2:$E$3146,5,FALSE)</f>
        <v>0</v>
      </c>
      <c r="K5652" s="55" t="s">
        <v>5571</v>
      </c>
      <c r="L5652">
        <f>IF(H5652="PM10-PRI",VLOOKUP(A5652,'County Emission Factors'!A$2:E$3145,5,FALSE),IF(H5652="PM10-FIL",VLOOKUP(A5652,'County Emission Factors'!A$2:E$3145,5,FALSE),VLOOKUP(A5652,'County Emission Factors'!A$2:F$3145,6,FALSE)))</f>
        <v>0.14731277533039649</v>
      </c>
      <c r="M5652" s="56" t="s">
        <v>5572</v>
      </c>
      <c r="N5652" t="s">
        <v>5571</v>
      </c>
      <c r="O5652">
        <f t="shared" si="93"/>
        <v>0</v>
      </c>
      <c r="P5652" t="s">
        <v>5572</v>
      </c>
    </row>
    <row r="5653" spans="1:16">
      <c r="A5653" s="54" t="s">
        <v>684</v>
      </c>
      <c r="B5653" s="54" t="s">
        <v>3044</v>
      </c>
      <c r="C5653" s="54" t="s">
        <v>4666</v>
      </c>
      <c r="D5653" s="54" t="s">
        <v>2851</v>
      </c>
      <c r="E5653" s="54" t="s">
        <v>3710</v>
      </c>
      <c r="F5653" s="54" t="s">
        <v>3690</v>
      </c>
      <c r="G5653" s="54">
        <v>2311020000</v>
      </c>
      <c r="H5653" s="54" t="s">
        <v>3697</v>
      </c>
      <c r="I5653" s="54" t="s">
        <v>3698</v>
      </c>
      <c r="J5653">
        <f>VLOOKUP(A5653,'County Acres Disturbed'!$A$2:$E$3146,5,FALSE)</f>
        <v>0</v>
      </c>
      <c r="K5653" s="55" t="s">
        <v>5571</v>
      </c>
      <c r="L5653">
        <f>IF(H5653="PM10-PRI",VLOOKUP(A5653,'County Emission Factors'!A$2:E$3145,5,FALSE),IF(H5653="PM10-FIL",VLOOKUP(A5653,'County Emission Factors'!A$2:E$3145,5,FALSE),VLOOKUP(A5653,'County Emission Factors'!A$2:F$3145,6,FALSE)))</f>
        <v>1.473127753303965E-2</v>
      </c>
      <c r="M5653" s="56" t="s">
        <v>5572</v>
      </c>
      <c r="N5653" t="s">
        <v>5571</v>
      </c>
      <c r="O5653">
        <f t="shared" si="93"/>
        <v>0</v>
      </c>
      <c r="P5653" t="s">
        <v>5572</v>
      </c>
    </row>
    <row r="5654" spans="1:16">
      <c r="A5654" s="54" t="s">
        <v>685</v>
      </c>
      <c r="B5654" s="54" t="s">
        <v>3044</v>
      </c>
      <c r="C5654" s="54" t="s">
        <v>4666</v>
      </c>
      <c r="D5654" s="54" t="s">
        <v>2852</v>
      </c>
      <c r="E5654" s="54" t="s">
        <v>3711</v>
      </c>
      <c r="F5654" s="54" t="s">
        <v>3690</v>
      </c>
      <c r="G5654" s="54">
        <v>2311020000</v>
      </c>
      <c r="H5654" s="54" t="s">
        <v>3691</v>
      </c>
      <c r="I5654" s="54" t="s">
        <v>3692</v>
      </c>
      <c r="J5654">
        <f>VLOOKUP(A5654,'County Acres Disturbed'!$A$2:$E$3146,5,FALSE)</f>
        <v>35.445406250790484</v>
      </c>
      <c r="K5654" s="55" t="s">
        <v>5571</v>
      </c>
      <c r="L5654">
        <f>IF(H5654="PM10-PRI",VLOOKUP(A5654,'County Emission Factors'!A$2:E$3145,5,FALSE),IF(H5654="PM10-FIL",VLOOKUP(A5654,'County Emission Factors'!A$2:E$3145,5,FALSE),VLOOKUP(A5654,'County Emission Factors'!A$2:F$3145,6,FALSE)))</f>
        <v>0.12876990850559134</v>
      </c>
      <c r="M5654" s="56" t="s">
        <v>5572</v>
      </c>
      <c r="N5654" t="s">
        <v>5571</v>
      </c>
      <c r="O5654">
        <f t="shared" si="93"/>
        <v>4.5643017198578058</v>
      </c>
      <c r="P5654" t="s">
        <v>5572</v>
      </c>
    </row>
    <row r="5655" spans="1:16">
      <c r="A5655" s="54" t="s">
        <v>685</v>
      </c>
      <c r="B5655" s="54" t="s">
        <v>3044</v>
      </c>
      <c r="C5655" s="54" t="s">
        <v>4666</v>
      </c>
      <c r="D5655" s="54" t="s">
        <v>2852</v>
      </c>
      <c r="E5655" s="54" t="s">
        <v>3711</v>
      </c>
      <c r="F5655" s="54" t="s">
        <v>3690</v>
      </c>
      <c r="G5655" s="54">
        <v>2311020000</v>
      </c>
      <c r="H5655" s="54" t="s">
        <v>3693</v>
      </c>
      <c r="I5655" s="54" t="s">
        <v>3694</v>
      </c>
      <c r="J5655">
        <f>VLOOKUP(A5655,'County Acres Disturbed'!$A$2:$E$3146,5,FALSE)</f>
        <v>35.445406250790484</v>
      </c>
      <c r="K5655" s="55" t="s">
        <v>5571</v>
      </c>
      <c r="L5655">
        <f>IF(H5655="PM10-PRI",VLOOKUP(A5655,'County Emission Factors'!A$2:E$3145,5,FALSE),IF(H5655="PM10-FIL",VLOOKUP(A5655,'County Emission Factors'!A$2:E$3145,5,FALSE),VLOOKUP(A5655,'County Emission Factors'!A$2:F$3145,6,FALSE)))</f>
        <v>1.2876990850559135E-2</v>
      </c>
      <c r="M5655" s="56" t="s">
        <v>5572</v>
      </c>
      <c r="N5655" t="s">
        <v>5571</v>
      </c>
      <c r="O5655">
        <f t="shared" si="93"/>
        <v>0.45643017198578062</v>
      </c>
      <c r="P5655" t="s">
        <v>5572</v>
      </c>
    </row>
    <row r="5656" spans="1:16">
      <c r="A5656" s="54" t="s">
        <v>685</v>
      </c>
      <c r="B5656" s="54" t="s">
        <v>3044</v>
      </c>
      <c r="C5656" s="54" t="s">
        <v>4666</v>
      </c>
      <c r="D5656" s="54" t="s">
        <v>2852</v>
      </c>
      <c r="E5656" s="54" t="s">
        <v>3711</v>
      </c>
      <c r="F5656" s="54" t="s">
        <v>3690</v>
      </c>
      <c r="G5656" s="54">
        <v>2311020000</v>
      </c>
      <c r="H5656" s="54" t="s">
        <v>3695</v>
      </c>
      <c r="I5656" s="54" t="s">
        <v>3696</v>
      </c>
      <c r="J5656">
        <f>VLOOKUP(A5656,'County Acres Disturbed'!$A$2:$E$3146,5,FALSE)</f>
        <v>35.445406250790484</v>
      </c>
      <c r="K5656" s="55" t="s">
        <v>5571</v>
      </c>
      <c r="L5656">
        <f>IF(H5656="PM10-PRI",VLOOKUP(A5656,'County Emission Factors'!A$2:E$3145,5,FALSE),IF(H5656="PM10-FIL",VLOOKUP(A5656,'County Emission Factors'!A$2:E$3145,5,FALSE),VLOOKUP(A5656,'County Emission Factors'!A$2:F$3145,6,FALSE)))</f>
        <v>0.12876990850559134</v>
      </c>
      <c r="M5656" s="56" t="s">
        <v>5572</v>
      </c>
      <c r="N5656" t="s">
        <v>5571</v>
      </c>
      <c r="O5656">
        <f t="shared" si="93"/>
        <v>4.5643017198578058</v>
      </c>
      <c r="P5656" t="s">
        <v>5572</v>
      </c>
    </row>
    <row r="5657" spans="1:16">
      <c r="A5657" s="54" t="s">
        <v>685</v>
      </c>
      <c r="B5657" s="54" t="s">
        <v>3044</v>
      </c>
      <c r="C5657" s="54" t="s">
        <v>4666</v>
      </c>
      <c r="D5657" s="54" t="s">
        <v>2852</v>
      </c>
      <c r="E5657" s="54" t="s">
        <v>3711</v>
      </c>
      <c r="F5657" s="54" t="s">
        <v>3690</v>
      </c>
      <c r="G5657" s="54">
        <v>2311020000</v>
      </c>
      <c r="H5657" s="54" t="s">
        <v>3697</v>
      </c>
      <c r="I5657" s="54" t="s">
        <v>3698</v>
      </c>
      <c r="J5657">
        <f>VLOOKUP(A5657,'County Acres Disturbed'!$A$2:$E$3146,5,FALSE)</f>
        <v>35.445406250790484</v>
      </c>
      <c r="K5657" s="55" t="s">
        <v>5571</v>
      </c>
      <c r="L5657">
        <f>IF(H5657="PM10-PRI",VLOOKUP(A5657,'County Emission Factors'!A$2:E$3145,5,FALSE),IF(H5657="PM10-FIL",VLOOKUP(A5657,'County Emission Factors'!A$2:E$3145,5,FALSE),VLOOKUP(A5657,'County Emission Factors'!A$2:F$3145,6,FALSE)))</f>
        <v>1.2876990850559135E-2</v>
      </c>
      <c r="M5657" s="56" t="s">
        <v>5572</v>
      </c>
      <c r="N5657" t="s">
        <v>5571</v>
      </c>
      <c r="O5657">
        <f t="shared" si="93"/>
        <v>0.45643017198578062</v>
      </c>
      <c r="P5657" t="s">
        <v>5572</v>
      </c>
    </row>
    <row r="5658" spans="1:16">
      <c r="A5658" s="54" t="s">
        <v>686</v>
      </c>
      <c r="B5658" s="54" t="s">
        <v>3044</v>
      </c>
      <c r="C5658" s="54" t="s">
        <v>4666</v>
      </c>
      <c r="D5658" s="54" t="s">
        <v>2932</v>
      </c>
      <c r="E5658" s="54" t="s">
        <v>4671</v>
      </c>
      <c r="F5658" s="54" t="s">
        <v>3690</v>
      </c>
      <c r="G5658" s="54">
        <v>2311020000</v>
      </c>
      <c r="H5658" s="54" t="s">
        <v>3691</v>
      </c>
      <c r="I5658" s="54" t="s">
        <v>3692</v>
      </c>
      <c r="J5658">
        <f>VLOOKUP(A5658,'County Acres Disturbed'!$A$2:$E$3146,5,FALSE)</f>
        <v>212.67243750474287</v>
      </c>
      <c r="K5658" s="55" t="s">
        <v>5571</v>
      </c>
      <c r="L5658">
        <f>IF(H5658="PM10-PRI",VLOOKUP(A5658,'County Emission Factors'!A$2:E$3145,5,FALSE),IF(H5658="PM10-FIL",VLOOKUP(A5658,'County Emission Factors'!A$2:E$3145,5,FALSE),VLOOKUP(A5658,'County Emission Factors'!A$2:F$3145,6,FALSE)))</f>
        <v>0.12876990850559134</v>
      </c>
      <c r="M5658" s="56" t="s">
        <v>5572</v>
      </c>
      <c r="N5658" t="s">
        <v>5571</v>
      </c>
      <c r="O5658">
        <f t="shared" si="93"/>
        <v>27.385810319146831</v>
      </c>
      <c r="P5658" t="s">
        <v>5572</v>
      </c>
    </row>
    <row r="5659" spans="1:16">
      <c r="A5659" s="54" t="s">
        <v>686</v>
      </c>
      <c r="B5659" s="54" t="s">
        <v>3044</v>
      </c>
      <c r="C5659" s="54" t="s">
        <v>4666</v>
      </c>
      <c r="D5659" s="54" t="s">
        <v>2932</v>
      </c>
      <c r="E5659" s="54" t="s">
        <v>4671</v>
      </c>
      <c r="F5659" s="54" t="s">
        <v>3690</v>
      </c>
      <c r="G5659" s="54">
        <v>2311020000</v>
      </c>
      <c r="H5659" s="54" t="s">
        <v>3693</v>
      </c>
      <c r="I5659" s="54" t="s">
        <v>3694</v>
      </c>
      <c r="J5659">
        <f>VLOOKUP(A5659,'County Acres Disturbed'!$A$2:$E$3146,5,FALSE)</f>
        <v>212.67243750474287</v>
      </c>
      <c r="K5659" s="55" t="s">
        <v>5571</v>
      </c>
      <c r="L5659">
        <f>IF(H5659="PM10-PRI",VLOOKUP(A5659,'County Emission Factors'!A$2:E$3145,5,FALSE),IF(H5659="PM10-FIL",VLOOKUP(A5659,'County Emission Factors'!A$2:E$3145,5,FALSE),VLOOKUP(A5659,'County Emission Factors'!A$2:F$3145,6,FALSE)))</f>
        <v>1.2876990850559135E-2</v>
      </c>
      <c r="M5659" s="56" t="s">
        <v>5572</v>
      </c>
      <c r="N5659" t="s">
        <v>5571</v>
      </c>
      <c r="O5659">
        <f t="shared" si="93"/>
        <v>2.7385810319146833</v>
      </c>
      <c r="P5659" t="s">
        <v>5572</v>
      </c>
    </row>
    <row r="5660" spans="1:16">
      <c r="A5660" s="54" t="s">
        <v>686</v>
      </c>
      <c r="B5660" s="54" t="s">
        <v>3044</v>
      </c>
      <c r="C5660" s="54" t="s">
        <v>4666</v>
      </c>
      <c r="D5660" s="54" t="s">
        <v>2932</v>
      </c>
      <c r="E5660" s="54" t="s">
        <v>4671</v>
      </c>
      <c r="F5660" s="54" t="s">
        <v>3690</v>
      </c>
      <c r="G5660" s="54">
        <v>2311020000</v>
      </c>
      <c r="H5660" s="54" t="s">
        <v>3695</v>
      </c>
      <c r="I5660" s="54" t="s">
        <v>3696</v>
      </c>
      <c r="J5660">
        <f>VLOOKUP(A5660,'County Acres Disturbed'!$A$2:$E$3146,5,FALSE)</f>
        <v>212.67243750474287</v>
      </c>
      <c r="K5660" s="55" t="s">
        <v>5571</v>
      </c>
      <c r="L5660">
        <f>IF(H5660="PM10-PRI",VLOOKUP(A5660,'County Emission Factors'!A$2:E$3145,5,FALSE),IF(H5660="PM10-FIL",VLOOKUP(A5660,'County Emission Factors'!A$2:E$3145,5,FALSE),VLOOKUP(A5660,'County Emission Factors'!A$2:F$3145,6,FALSE)))</f>
        <v>0.12876990850559134</v>
      </c>
      <c r="M5660" s="56" t="s">
        <v>5572</v>
      </c>
      <c r="N5660" t="s">
        <v>5571</v>
      </c>
      <c r="O5660">
        <f t="shared" si="93"/>
        <v>27.385810319146831</v>
      </c>
      <c r="P5660" t="s">
        <v>5572</v>
      </c>
    </row>
    <row r="5661" spans="1:16">
      <c r="A5661" s="54" t="s">
        <v>686</v>
      </c>
      <c r="B5661" s="54" t="s">
        <v>3044</v>
      </c>
      <c r="C5661" s="54" t="s">
        <v>4666</v>
      </c>
      <c r="D5661" s="54" t="s">
        <v>2932</v>
      </c>
      <c r="E5661" s="54" t="s">
        <v>4671</v>
      </c>
      <c r="F5661" s="54" t="s">
        <v>3690</v>
      </c>
      <c r="G5661" s="54">
        <v>2311020000</v>
      </c>
      <c r="H5661" s="54" t="s">
        <v>3697</v>
      </c>
      <c r="I5661" s="54" t="s">
        <v>3698</v>
      </c>
      <c r="J5661">
        <f>VLOOKUP(A5661,'County Acres Disturbed'!$A$2:$E$3146,5,FALSE)</f>
        <v>212.67243750474287</v>
      </c>
      <c r="K5661" s="55" t="s">
        <v>5571</v>
      </c>
      <c r="L5661">
        <f>IF(H5661="PM10-PRI",VLOOKUP(A5661,'County Emission Factors'!A$2:E$3145,5,FALSE),IF(H5661="PM10-FIL",VLOOKUP(A5661,'County Emission Factors'!A$2:E$3145,5,FALSE),VLOOKUP(A5661,'County Emission Factors'!A$2:F$3145,6,FALSE)))</f>
        <v>1.2876990850559135E-2</v>
      </c>
      <c r="M5661" s="56" t="s">
        <v>5572</v>
      </c>
      <c r="N5661" t="s">
        <v>5571</v>
      </c>
      <c r="O5661">
        <f t="shared" si="93"/>
        <v>2.7385810319146833</v>
      </c>
      <c r="P5661" t="s">
        <v>5572</v>
      </c>
    </row>
    <row r="5662" spans="1:16">
      <c r="A5662" s="54" t="s">
        <v>687</v>
      </c>
      <c r="B5662" s="54" t="s">
        <v>3044</v>
      </c>
      <c r="C5662" s="54" t="s">
        <v>4666</v>
      </c>
      <c r="D5662" s="54" t="s">
        <v>2855</v>
      </c>
      <c r="E5662" s="54" t="s">
        <v>4672</v>
      </c>
      <c r="F5662" s="54" t="s">
        <v>3690</v>
      </c>
      <c r="G5662" s="54">
        <v>2311020000</v>
      </c>
      <c r="H5662" s="54" t="s">
        <v>3691</v>
      </c>
      <c r="I5662" s="54" t="s">
        <v>3692</v>
      </c>
      <c r="J5662">
        <f>VLOOKUP(A5662,'County Acres Disturbed'!$A$2:$E$3146,5,FALSE)</f>
        <v>35.445406250790484</v>
      </c>
      <c r="K5662" s="55" t="s">
        <v>5571</v>
      </c>
      <c r="L5662">
        <f>IF(H5662="PM10-PRI",VLOOKUP(A5662,'County Emission Factors'!A$2:E$3145,5,FALSE),IF(H5662="PM10-FIL",VLOOKUP(A5662,'County Emission Factors'!A$2:E$3145,5,FALSE),VLOOKUP(A5662,'County Emission Factors'!A$2:F$3145,6,FALSE)))</f>
        <v>0.232129221732746</v>
      </c>
      <c r="M5662" s="56" t="s">
        <v>5572</v>
      </c>
      <c r="N5662" t="s">
        <v>5571</v>
      </c>
      <c r="O5662">
        <f t="shared" si="93"/>
        <v>8.227914566997006</v>
      </c>
      <c r="P5662" t="s">
        <v>5572</v>
      </c>
    </row>
    <row r="5663" spans="1:16">
      <c r="A5663" s="54" t="s">
        <v>687</v>
      </c>
      <c r="B5663" s="54" t="s">
        <v>3044</v>
      </c>
      <c r="C5663" s="54" t="s">
        <v>4666</v>
      </c>
      <c r="D5663" s="54" t="s">
        <v>2855</v>
      </c>
      <c r="E5663" s="54" t="s">
        <v>4672</v>
      </c>
      <c r="F5663" s="54" t="s">
        <v>3690</v>
      </c>
      <c r="G5663" s="54">
        <v>2311020000</v>
      </c>
      <c r="H5663" s="54" t="s">
        <v>3693</v>
      </c>
      <c r="I5663" s="54" t="s">
        <v>3694</v>
      </c>
      <c r="J5663">
        <f>VLOOKUP(A5663,'County Acres Disturbed'!$A$2:$E$3146,5,FALSE)</f>
        <v>35.445406250790484</v>
      </c>
      <c r="K5663" s="55" t="s">
        <v>5571</v>
      </c>
      <c r="L5663">
        <f>IF(H5663="PM10-PRI",VLOOKUP(A5663,'County Emission Factors'!A$2:E$3145,5,FALSE),IF(H5663="PM10-FIL",VLOOKUP(A5663,'County Emission Factors'!A$2:E$3145,5,FALSE),VLOOKUP(A5663,'County Emission Factors'!A$2:F$3145,6,FALSE)))</f>
        <v>2.32129221732746E-2</v>
      </c>
      <c r="M5663" s="56" t="s">
        <v>5572</v>
      </c>
      <c r="N5663" t="s">
        <v>5571</v>
      </c>
      <c r="O5663">
        <f t="shared" ref="O5663:O5726" si="94">L5663*J5663</f>
        <v>0.82279145669970055</v>
      </c>
      <c r="P5663" t="s">
        <v>5572</v>
      </c>
    </row>
    <row r="5664" spans="1:16">
      <c r="A5664" s="54" t="s">
        <v>687</v>
      </c>
      <c r="B5664" s="54" t="s">
        <v>3044</v>
      </c>
      <c r="C5664" s="54" t="s">
        <v>4666</v>
      </c>
      <c r="D5664" s="54" t="s">
        <v>2855</v>
      </c>
      <c r="E5664" s="54" t="s">
        <v>4672</v>
      </c>
      <c r="F5664" s="54" t="s">
        <v>3690</v>
      </c>
      <c r="G5664" s="54">
        <v>2311020000</v>
      </c>
      <c r="H5664" s="54" t="s">
        <v>3695</v>
      </c>
      <c r="I5664" s="54" t="s">
        <v>3696</v>
      </c>
      <c r="J5664">
        <f>VLOOKUP(A5664,'County Acres Disturbed'!$A$2:$E$3146,5,FALSE)</f>
        <v>35.445406250790484</v>
      </c>
      <c r="K5664" s="55" t="s">
        <v>5571</v>
      </c>
      <c r="L5664">
        <f>IF(H5664="PM10-PRI",VLOOKUP(A5664,'County Emission Factors'!A$2:E$3145,5,FALSE),IF(H5664="PM10-FIL",VLOOKUP(A5664,'County Emission Factors'!A$2:E$3145,5,FALSE),VLOOKUP(A5664,'County Emission Factors'!A$2:F$3145,6,FALSE)))</f>
        <v>0.232129221732746</v>
      </c>
      <c r="M5664" s="56" t="s">
        <v>5572</v>
      </c>
      <c r="N5664" t="s">
        <v>5571</v>
      </c>
      <c r="O5664">
        <f t="shared" si="94"/>
        <v>8.227914566997006</v>
      </c>
      <c r="P5664" t="s">
        <v>5572</v>
      </c>
    </row>
    <row r="5665" spans="1:16">
      <c r="A5665" s="54" t="s">
        <v>687</v>
      </c>
      <c r="B5665" s="54" t="s">
        <v>3044</v>
      </c>
      <c r="C5665" s="54" t="s">
        <v>4666</v>
      </c>
      <c r="D5665" s="54" t="s">
        <v>2855</v>
      </c>
      <c r="E5665" s="54" t="s">
        <v>4672</v>
      </c>
      <c r="F5665" s="54" t="s">
        <v>3690</v>
      </c>
      <c r="G5665" s="54">
        <v>2311020000</v>
      </c>
      <c r="H5665" s="54" t="s">
        <v>3697</v>
      </c>
      <c r="I5665" s="54" t="s">
        <v>3698</v>
      </c>
      <c r="J5665">
        <f>VLOOKUP(A5665,'County Acres Disturbed'!$A$2:$E$3146,5,FALSE)</f>
        <v>35.445406250790484</v>
      </c>
      <c r="K5665" s="55" t="s">
        <v>5571</v>
      </c>
      <c r="L5665">
        <f>IF(H5665="PM10-PRI",VLOOKUP(A5665,'County Emission Factors'!A$2:E$3145,5,FALSE),IF(H5665="PM10-FIL",VLOOKUP(A5665,'County Emission Factors'!A$2:E$3145,5,FALSE),VLOOKUP(A5665,'County Emission Factors'!A$2:F$3145,6,FALSE)))</f>
        <v>2.32129221732746E-2</v>
      </c>
      <c r="M5665" s="56" t="s">
        <v>5572</v>
      </c>
      <c r="N5665" t="s">
        <v>5571</v>
      </c>
      <c r="O5665">
        <f t="shared" si="94"/>
        <v>0.82279145669970055</v>
      </c>
      <c r="P5665" t="s">
        <v>5572</v>
      </c>
    </row>
    <row r="5666" spans="1:16">
      <c r="A5666" s="54" t="s">
        <v>688</v>
      </c>
      <c r="B5666" s="54" t="s">
        <v>3044</v>
      </c>
      <c r="C5666" s="54" t="s">
        <v>4666</v>
      </c>
      <c r="D5666" s="54" t="s">
        <v>2856</v>
      </c>
      <c r="E5666" s="54" t="s">
        <v>3717</v>
      </c>
      <c r="F5666" s="54" t="s">
        <v>3690</v>
      </c>
      <c r="G5666" s="54">
        <v>2311020000</v>
      </c>
      <c r="H5666" s="54" t="s">
        <v>3691</v>
      </c>
      <c r="I5666" s="54" t="s">
        <v>3692</v>
      </c>
      <c r="J5666">
        <f>VLOOKUP(A5666,'County Acres Disturbed'!$A$2:$E$3146,5,FALSE)</f>
        <v>35.445406250790484</v>
      </c>
      <c r="K5666" s="55" t="s">
        <v>5571</v>
      </c>
      <c r="L5666">
        <f>IF(H5666="PM10-PRI",VLOOKUP(A5666,'County Emission Factors'!A$2:E$3145,5,FALSE),IF(H5666="PM10-FIL",VLOOKUP(A5666,'County Emission Factors'!A$2:E$3145,5,FALSE),VLOOKUP(A5666,'County Emission Factors'!A$2:F$3145,6,FALSE)))</f>
        <v>0.14731277533039649</v>
      </c>
      <c r="M5666" s="56" t="s">
        <v>5572</v>
      </c>
      <c r="N5666" t="s">
        <v>5571</v>
      </c>
      <c r="O5666">
        <f t="shared" si="94"/>
        <v>5.2215611675173301</v>
      </c>
      <c r="P5666" t="s">
        <v>5572</v>
      </c>
    </row>
    <row r="5667" spans="1:16">
      <c r="A5667" s="54" t="s">
        <v>688</v>
      </c>
      <c r="B5667" s="54" t="s">
        <v>3044</v>
      </c>
      <c r="C5667" s="54" t="s">
        <v>4666</v>
      </c>
      <c r="D5667" s="54" t="s">
        <v>2856</v>
      </c>
      <c r="E5667" s="54" t="s">
        <v>3717</v>
      </c>
      <c r="F5667" s="54" t="s">
        <v>3690</v>
      </c>
      <c r="G5667" s="54">
        <v>2311020000</v>
      </c>
      <c r="H5667" s="54" t="s">
        <v>3693</v>
      </c>
      <c r="I5667" s="54" t="s">
        <v>3694</v>
      </c>
      <c r="J5667">
        <f>VLOOKUP(A5667,'County Acres Disturbed'!$A$2:$E$3146,5,FALSE)</f>
        <v>35.445406250790484</v>
      </c>
      <c r="K5667" s="55" t="s">
        <v>5571</v>
      </c>
      <c r="L5667">
        <f>IF(H5667="PM10-PRI",VLOOKUP(A5667,'County Emission Factors'!A$2:E$3145,5,FALSE),IF(H5667="PM10-FIL",VLOOKUP(A5667,'County Emission Factors'!A$2:E$3145,5,FALSE),VLOOKUP(A5667,'County Emission Factors'!A$2:F$3145,6,FALSE)))</f>
        <v>1.473127753303965E-2</v>
      </c>
      <c r="M5667" s="56" t="s">
        <v>5572</v>
      </c>
      <c r="N5667" t="s">
        <v>5571</v>
      </c>
      <c r="O5667">
        <f t="shared" si="94"/>
        <v>0.52215611675173301</v>
      </c>
      <c r="P5667" t="s">
        <v>5572</v>
      </c>
    </row>
    <row r="5668" spans="1:16">
      <c r="A5668" s="54" t="s">
        <v>688</v>
      </c>
      <c r="B5668" s="54" t="s">
        <v>3044</v>
      </c>
      <c r="C5668" s="54" t="s">
        <v>4666</v>
      </c>
      <c r="D5668" s="54" t="s">
        <v>2856</v>
      </c>
      <c r="E5668" s="54" t="s">
        <v>3717</v>
      </c>
      <c r="F5668" s="54" t="s">
        <v>3690</v>
      </c>
      <c r="G5668" s="54">
        <v>2311020000</v>
      </c>
      <c r="H5668" s="54" t="s">
        <v>3695</v>
      </c>
      <c r="I5668" s="54" t="s">
        <v>3696</v>
      </c>
      <c r="J5668">
        <f>VLOOKUP(A5668,'County Acres Disturbed'!$A$2:$E$3146,5,FALSE)</f>
        <v>35.445406250790484</v>
      </c>
      <c r="K5668" s="55" t="s">
        <v>5571</v>
      </c>
      <c r="L5668">
        <f>IF(H5668="PM10-PRI",VLOOKUP(A5668,'County Emission Factors'!A$2:E$3145,5,FALSE),IF(H5668="PM10-FIL",VLOOKUP(A5668,'County Emission Factors'!A$2:E$3145,5,FALSE),VLOOKUP(A5668,'County Emission Factors'!A$2:F$3145,6,FALSE)))</f>
        <v>0.14731277533039649</v>
      </c>
      <c r="M5668" s="56" t="s">
        <v>5572</v>
      </c>
      <c r="N5668" t="s">
        <v>5571</v>
      </c>
      <c r="O5668">
        <f t="shared" si="94"/>
        <v>5.2215611675173301</v>
      </c>
      <c r="P5668" t="s">
        <v>5572</v>
      </c>
    </row>
    <row r="5669" spans="1:16">
      <c r="A5669" s="54" t="s">
        <v>688</v>
      </c>
      <c r="B5669" s="54" t="s">
        <v>3044</v>
      </c>
      <c r="C5669" s="54" t="s">
        <v>4666</v>
      </c>
      <c r="D5669" s="54" t="s">
        <v>2856</v>
      </c>
      <c r="E5669" s="54" t="s">
        <v>3717</v>
      </c>
      <c r="F5669" s="54" t="s">
        <v>3690</v>
      </c>
      <c r="G5669" s="54">
        <v>2311020000</v>
      </c>
      <c r="H5669" s="54" t="s">
        <v>3697</v>
      </c>
      <c r="I5669" s="54" t="s">
        <v>3698</v>
      </c>
      <c r="J5669">
        <f>VLOOKUP(A5669,'County Acres Disturbed'!$A$2:$E$3146,5,FALSE)</f>
        <v>35.445406250790484</v>
      </c>
      <c r="K5669" s="55" t="s">
        <v>5571</v>
      </c>
      <c r="L5669">
        <f>IF(H5669="PM10-PRI",VLOOKUP(A5669,'County Emission Factors'!A$2:E$3145,5,FALSE),IF(H5669="PM10-FIL",VLOOKUP(A5669,'County Emission Factors'!A$2:E$3145,5,FALSE),VLOOKUP(A5669,'County Emission Factors'!A$2:F$3145,6,FALSE)))</f>
        <v>1.473127753303965E-2</v>
      </c>
      <c r="M5669" s="56" t="s">
        <v>5572</v>
      </c>
      <c r="N5669" t="s">
        <v>5571</v>
      </c>
      <c r="O5669">
        <f t="shared" si="94"/>
        <v>0.52215611675173301</v>
      </c>
      <c r="P5669" t="s">
        <v>5572</v>
      </c>
    </row>
    <row r="5670" spans="1:16">
      <c r="A5670" s="54" t="s">
        <v>689</v>
      </c>
      <c r="B5670" s="54" t="s">
        <v>3044</v>
      </c>
      <c r="C5670" s="54" t="s">
        <v>4666</v>
      </c>
      <c r="D5670" s="54" t="s">
        <v>2857</v>
      </c>
      <c r="E5670" s="54" t="s">
        <v>4001</v>
      </c>
      <c r="F5670" s="54" t="s">
        <v>3690</v>
      </c>
      <c r="G5670" s="54">
        <v>2311020000</v>
      </c>
      <c r="H5670" s="54" t="s">
        <v>3691</v>
      </c>
      <c r="I5670" s="54" t="s">
        <v>3692</v>
      </c>
      <c r="J5670">
        <f>VLOOKUP(A5670,'County Acres Disturbed'!$A$2:$E$3146,5,FALSE)</f>
        <v>620.29460938883346</v>
      </c>
      <c r="K5670" s="55" t="s">
        <v>5571</v>
      </c>
      <c r="L5670">
        <f>IF(H5670="PM10-PRI",VLOOKUP(A5670,'County Emission Factors'!A$2:E$3145,5,FALSE),IF(H5670="PM10-FIL",VLOOKUP(A5670,'County Emission Factors'!A$2:E$3145,5,FALSE),VLOOKUP(A5670,'County Emission Factors'!A$2:F$3145,6,FALSE)))</f>
        <v>0.23212922173274578</v>
      </c>
      <c r="M5670" s="56" t="s">
        <v>5572</v>
      </c>
      <c r="N5670" t="s">
        <v>5571</v>
      </c>
      <c r="O5670">
        <f t="shared" si="94"/>
        <v>143.98850492244745</v>
      </c>
      <c r="P5670" t="s">
        <v>5572</v>
      </c>
    </row>
    <row r="5671" spans="1:16">
      <c r="A5671" s="54" t="s">
        <v>689</v>
      </c>
      <c r="B5671" s="54" t="s">
        <v>3044</v>
      </c>
      <c r="C5671" s="54" t="s">
        <v>4666</v>
      </c>
      <c r="D5671" s="54" t="s">
        <v>2857</v>
      </c>
      <c r="E5671" s="54" t="s">
        <v>4001</v>
      </c>
      <c r="F5671" s="54" t="s">
        <v>3690</v>
      </c>
      <c r="G5671" s="54">
        <v>2311020000</v>
      </c>
      <c r="H5671" s="54" t="s">
        <v>3693</v>
      </c>
      <c r="I5671" s="54" t="s">
        <v>3694</v>
      </c>
      <c r="J5671">
        <f>VLOOKUP(A5671,'County Acres Disturbed'!$A$2:$E$3146,5,FALSE)</f>
        <v>620.29460938883346</v>
      </c>
      <c r="K5671" s="55" t="s">
        <v>5571</v>
      </c>
      <c r="L5671">
        <f>IF(H5671="PM10-PRI",VLOOKUP(A5671,'County Emission Factors'!A$2:E$3145,5,FALSE),IF(H5671="PM10-FIL",VLOOKUP(A5671,'County Emission Factors'!A$2:E$3145,5,FALSE),VLOOKUP(A5671,'County Emission Factors'!A$2:F$3145,6,FALSE)))</f>
        <v>2.3212922173274579E-2</v>
      </c>
      <c r="M5671" s="56" t="s">
        <v>5572</v>
      </c>
      <c r="N5671" t="s">
        <v>5571</v>
      </c>
      <c r="O5671">
        <f t="shared" si="94"/>
        <v>14.398850492244746</v>
      </c>
      <c r="P5671" t="s">
        <v>5572</v>
      </c>
    </row>
    <row r="5672" spans="1:16">
      <c r="A5672" s="54" t="s">
        <v>689</v>
      </c>
      <c r="B5672" s="54" t="s">
        <v>3044</v>
      </c>
      <c r="C5672" s="54" t="s">
        <v>4666</v>
      </c>
      <c r="D5672" s="54" t="s">
        <v>2857</v>
      </c>
      <c r="E5672" s="54" t="s">
        <v>4001</v>
      </c>
      <c r="F5672" s="54" t="s">
        <v>3690</v>
      </c>
      <c r="G5672" s="54">
        <v>2311020000</v>
      </c>
      <c r="H5672" s="54" t="s">
        <v>3695</v>
      </c>
      <c r="I5672" s="54" t="s">
        <v>3696</v>
      </c>
      <c r="J5672">
        <f>VLOOKUP(A5672,'County Acres Disturbed'!$A$2:$E$3146,5,FALSE)</f>
        <v>620.29460938883346</v>
      </c>
      <c r="K5672" s="55" t="s">
        <v>5571</v>
      </c>
      <c r="L5672">
        <f>IF(H5672="PM10-PRI",VLOOKUP(A5672,'County Emission Factors'!A$2:E$3145,5,FALSE),IF(H5672="PM10-FIL",VLOOKUP(A5672,'County Emission Factors'!A$2:E$3145,5,FALSE),VLOOKUP(A5672,'County Emission Factors'!A$2:F$3145,6,FALSE)))</f>
        <v>0.23212922173274578</v>
      </c>
      <c r="M5672" s="56" t="s">
        <v>5572</v>
      </c>
      <c r="N5672" t="s">
        <v>5571</v>
      </c>
      <c r="O5672">
        <f t="shared" si="94"/>
        <v>143.98850492244745</v>
      </c>
      <c r="P5672" t="s">
        <v>5572</v>
      </c>
    </row>
    <row r="5673" spans="1:16">
      <c r="A5673" s="54" t="s">
        <v>689</v>
      </c>
      <c r="B5673" s="54" t="s">
        <v>3044</v>
      </c>
      <c r="C5673" s="54" t="s">
        <v>4666</v>
      </c>
      <c r="D5673" s="54" t="s">
        <v>2857</v>
      </c>
      <c r="E5673" s="54" t="s">
        <v>4001</v>
      </c>
      <c r="F5673" s="54" t="s">
        <v>3690</v>
      </c>
      <c r="G5673" s="54">
        <v>2311020000</v>
      </c>
      <c r="H5673" s="54" t="s">
        <v>3697</v>
      </c>
      <c r="I5673" s="54" t="s">
        <v>3698</v>
      </c>
      <c r="J5673">
        <f>VLOOKUP(A5673,'County Acres Disturbed'!$A$2:$E$3146,5,FALSE)</f>
        <v>620.29460938883346</v>
      </c>
      <c r="K5673" s="55" t="s">
        <v>5571</v>
      </c>
      <c r="L5673">
        <f>IF(H5673="PM10-PRI",VLOOKUP(A5673,'County Emission Factors'!A$2:E$3145,5,FALSE),IF(H5673="PM10-FIL",VLOOKUP(A5673,'County Emission Factors'!A$2:E$3145,5,FALSE),VLOOKUP(A5673,'County Emission Factors'!A$2:F$3145,6,FALSE)))</f>
        <v>2.3212922173274579E-2</v>
      </c>
      <c r="M5673" s="56" t="s">
        <v>5572</v>
      </c>
      <c r="N5673" t="s">
        <v>5571</v>
      </c>
      <c r="O5673">
        <f t="shared" si="94"/>
        <v>14.398850492244746</v>
      </c>
      <c r="P5673" t="s">
        <v>5572</v>
      </c>
    </row>
    <row r="5674" spans="1:16">
      <c r="A5674" s="54" t="s">
        <v>690</v>
      </c>
      <c r="B5674" s="54" t="s">
        <v>3044</v>
      </c>
      <c r="C5674" s="54" t="s">
        <v>4666</v>
      </c>
      <c r="D5674" s="54" t="s">
        <v>2934</v>
      </c>
      <c r="E5674" s="54" t="s">
        <v>4673</v>
      </c>
      <c r="F5674" s="54" t="s">
        <v>3690</v>
      </c>
      <c r="G5674" s="54">
        <v>2311020000</v>
      </c>
      <c r="H5674" s="54" t="s">
        <v>3691</v>
      </c>
      <c r="I5674" s="54" t="s">
        <v>3692</v>
      </c>
      <c r="J5674">
        <f>VLOOKUP(A5674,'County Acres Disturbed'!$A$2:$E$3146,5,FALSE)</f>
        <v>1399.5720620096927</v>
      </c>
      <c r="K5674" s="55" t="s">
        <v>5571</v>
      </c>
      <c r="L5674">
        <f>IF(H5674="PM10-PRI",VLOOKUP(A5674,'County Emission Factors'!A$2:E$3145,5,FALSE),IF(H5674="PM10-FIL",VLOOKUP(A5674,'County Emission Factors'!A$2:E$3145,5,FALSE),VLOOKUP(A5674,'County Emission Factors'!A$2:F$3145,6,FALSE)))</f>
        <v>0.14731277533039641</v>
      </c>
      <c r="M5674" s="56" t="s">
        <v>5572</v>
      </c>
      <c r="N5674" t="s">
        <v>5571</v>
      </c>
      <c r="O5674">
        <f t="shared" si="94"/>
        <v>206.1748447295335</v>
      </c>
      <c r="P5674" t="s">
        <v>5572</v>
      </c>
    </row>
    <row r="5675" spans="1:16">
      <c r="A5675" s="54" t="s">
        <v>690</v>
      </c>
      <c r="B5675" s="54" t="s">
        <v>3044</v>
      </c>
      <c r="C5675" s="54" t="s">
        <v>4666</v>
      </c>
      <c r="D5675" s="54" t="s">
        <v>2934</v>
      </c>
      <c r="E5675" s="54" t="s">
        <v>4673</v>
      </c>
      <c r="F5675" s="54" t="s">
        <v>3690</v>
      </c>
      <c r="G5675" s="54">
        <v>2311020000</v>
      </c>
      <c r="H5675" s="54" t="s">
        <v>3693</v>
      </c>
      <c r="I5675" s="54" t="s">
        <v>3694</v>
      </c>
      <c r="J5675">
        <f>VLOOKUP(A5675,'County Acres Disturbed'!$A$2:$E$3146,5,FALSE)</f>
        <v>1399.5720620096927</v>
      </c>
      <c r="K5675" s="55" t="s">
        <v>5571</v>
      </c>
      <c r="L5675">
        <f>IF(H5675="PM10-PRI",VLOOKUP(A5675,'County Emission Factors'!A$2:E$3145,5,FALSE),IF(H5675="PM10-FIL",VLOOKUP(A5675,'County Emission Factors'!A$2:E$3145,5,FALSE),VLOOKUP(A5675,'County Emission Factors'!A$2:F$3145,6,FALSE)))</f>
        <v>1.4731277533039641E-2</v>
      </c>
      <c r="M5675" s="56" t="s">
        <v>5572</v>
      </c>
      <c r="N5675" t="s">
        <v>5571</v>
      </c>
      <c r="O5675">
        <f t="shared" si="94"/>
        <v>20.61748447295335</v>
      </c>
      <c r="P5675" t="s">
        <v>5572</v>
      </c>
    </row>
    <row r="5676" spans="1:16">
      <c r="A5676" s="54" t="s">
        <v>690</v>
      </c>
      <c r="B5676" s="54" t="s">
        <v>3044</v>
      </c>
      <c r="C5676" s="54" t="s">
        <v>4666</v>
      </c>
      <c r="D5676" s="54" t="s">
        <v>2934</v>
      </c>
      <c r="E5676" s="54" t="s">
        <v>4673</v>
      </c>
      <c r="F5676" s="54" t="s">
        <v>3690</v>
      </c>
      <c r="G5676" s="54">
        <v>2311020000</v>
      </c>
      <c r="H5676" s="54" t="s">
        <v>3695</v>
      </c>
      <c r="I5676" s="54" t="s">
        <v>3696</v>
      </c>
      <c r="J5676">
        <f>VLOOKUP(A5676,'County Acres Disturbed'!$A$2:$E$3146,5,FALSE)</f>
        <v>1399.5720620096927</v>
      </c>
      <c r="K5676" s="55" t="s">
        <v>5571</v>
      </c>
      <c r="L5676">
        <f>IF(H5676="PM10-PRI",VLOOKUP(A5676,'County Emission Factors'!A$2:E$3145,5,FALSE),IF(H5676="PM10-FIL",VLOOKUP(A5676,'County Emission Factors'!A$2:E$3145,5,FALSE),VLOOKUP(A5676,'County Emission Factors'!A$2:F$3145,6,FALSE)))</f>
        <v>0.14731277533039641</v>
      </c>
      <c r="M5676" s="56" t="s">
        <v>5572</v>
      </c>
      <c r="N5676" t="s">
        <v>5571</v>
      </c>
      <c r="O5676">
        <f t="shared" si="94"/>
        <v>206.1748447295335</v>
      </c>
      <c r="P5676" t="s">
        <v>5572</v>
      </c>
    </row>
    <row r="5677" spans="1:16">
      <c r="A5677" s="54" t="s">
        <v>690</v>
      </c>
      <c r="B5677" s="54" t="s">
        <v>3044</v>
      </c>
      <c r="C5677" s="54" t="s">
        <v>4666</v>
      </c>
      <c r="D5677" s="54" t="s">
        <v>2934</v>
      </c>
      <c r="E5677" s="54" t="s">
        <v>4673</v>
      </c>
      <c r="F5677" s="54" t="s">
        <v>3690</v>
      </c>
      <c r="G5677" s="54">
        <v>2311020000</v>
      </c>
      <c r="H5677" s="54" t="s">
        <v>3697</v>
      </c>
      <c r="I5677" s="54" t="s">
        <v>3698</v>
      </c>
      <c r="J5677">
        <f>VLOOKUP(A5677,'County Acres Disturbed'!$A$2:$E$3146,5,FALSE)</f>
        <v>1399.5720620096927</v>
      </c>
      <c r="K5677" s="55" t="s">
        <v>5571</v>
      </c>
      <c r="L5677">
        <f>IF(H5677="PM10-PRI",VLOOKUP(A5677,'County Emission Factors'!A$2:E$3145,5,FALSE),IF(H5677="PM10-FIL",VLOOKUP(A5677,'County Emission Factors'!A$2:E$3145,5,FALSE),VLOOKUP(A5677,'County Emission Factors'!A$2:F$3145,6,FALSE)))</f>
        <v>1.4731277533039641E-2</v>
      </c>
      <c r="M5677" s="56" t="s">
        <v>5572</v>
      </c>
      <c r="N5677" t="s">
        <v>5571</v>
      </c>
      <c r="O5677">
        <f t="shared" si="94"/>
        <v>20.61748447295335</v>
      </c>
      <c r="P5677" t="s">
        <v>5572</v>
      </c>
    </row>
    <row r="5678" spans="1:16">
      <c r="A5678" s="54" t="s">
        <v>691</v>
      </c>
      <c r="B5678" s="54" t="s">
        <v>3044</v>
      </c>
      <c r="C5678" s="54" t="s">
        <v>4666</v>
      </c>
      <c r="D5678" s="54" t="s">
        <v>2935</v>
      </c>
      <c r="E5678" s="54" t="s">
        <v>3727</v>
      </c>
      <c r="F5678" s="54" t="s">
        <v>3690</v>
      </c>
      <c r="G5678" s="54">
        <v>2311020000</v>
      </c>
      <c r="H5678" s="54" t="s">
        <v>3691</v>
      </c>
      <c r="I5678" s="54" t="s">
        <v>3692</v>
      </c>
      <c r="J5678">
        <f>VLOOKUP(A5678,'County Acres Disturbed'!$A$2:$E$3146,5,FALSE)</f>
        <v>212.67243750474287</v>
      </c>
      <c r="K5678" s="55" t="s">
        <v>5571</v>
      </c>
      <c r="L5678">
        <f>IF(H5678="PM10-PRI",VLOOKUP(A5678,'County Emission Factors'!A$2:E$3145,5,FALSE),IF(H5678="PM10-FIL",VLOOKUP(A5678,'County Emission Factors'!A$2:E$3145,5,FALSE),VLOOKUP(A5678,'County Emission Factors'!A$2:F$3145,6,FALSE)))</f>
        <v>0.23212922173274592</v>
      </c>
      <c r="M5678" s="56" t="s">
        <v>5572</v>
      </c>
      <c r="N5678" t="s">
        <v>5571</v>
      </c>
      <c r="O5678">
        <f t="shared" si="94"/>
        <v>49.367487401982004</v>
      </c>
      <c r="P5678" t="s">
        <v>5572</v>
      </c>
    </row>
    <row r="5679" spans="1:16">
      <c r="A5679" s="54" t="s">
        <v>691</v>
      </c>
      <c r="B5679" s="54" t="s">
        <v>3044</v>
      </c>
      <c r="C5679" s="54" t="s">
        <v>4666</v>
      </c>
      <c r="D5679" s="54" t="s">
        <v>2935</v>
      </c>
      <c r="E5679" s="54" t="s">
        <v>3727</v>
      </c>
      <c r="F5679" s="54" t="s">
        <v>3690</v>
      </c>
      <c r="G5679" s="54">
        <v>2311020000</v>
      </c>
      <c r="H5679" s="54" t="s">
        <v>3693</v>
      </c>
      <c r="I5679" s="54" t="s">
        <v>3694</v>
      </c>
      <c r="J5679">
        <f>VLOOKUP(A5679,'County Acres Disturbed'!$A$2:$E$3146,5,FALSE)</f>
        <v>212.67243750474287</v>
      </c>
      <c r="K5679" s="55" t="s">
        <v>5571</v>
      </c>
      <c r="L5679">
        <f>IF(H5679="PM10-PRI",VLOOKUP(A5679,'County Emission Factors'!A$2:E$3145,5,FALSE),IF(H5679="PM10-FIL",VLOOKUP(A5679,'County Emission Factors'!A$2:E$3145,5,FALSE),VLOOKUP(A5679,'County Emission Factors'!A$2:F$3145,6,FALSE)))</f>
        <v>2.3212922173274593E-2</v>
      </c>
      <c r="M5679" s="56" t="s">
        <v>5572</v>
      </c>
      <c r="N5679" t="s">
        <v>5571</v>
      </c>
      <c r="O5679">
        <f t="shared" si="94"/>
        <v>4.9367487401982011</v>
      </c>
      <c r="P5679" t="s">
        <v>5572</v>
      </c>
    </row>
    <row r="5680" spans="1:16">
      <c r="A5680" s="54" t="s">
        <v>691</v>
      </c>
      <c r="B5680" s="54" t="s">
        <v>3044</v>
      </c>
      <c r="C5680" s="54" t="s">
        <v>4666</v>
      </c>
      <c r="D5680" s="54" t="s">
        <v>2935</v>
      </c>
      <c r="E5680" s="54" t="s">
        <v>3727</v>
      </c>
      <c r="F5680" s="54" t="s">
        <v>3690</v>
      </c>
      <c r="G5680" s="54">
        <v>2311020000</v>
      </c>
      <c r="H5680" s="54" t="s">
        <v>3695</v>
      </c>
      <c r="I5680" s="54" t="s">
        <v>3696</v>
      </c>
      <c r="J5680">
        <f>VLOOKUP(A5680,'County Acres Disturbed'!$A$2:$E$3146,5,FALSE)</f>
        <v>212.67243750474287</v>
      </c>
      <c r="K5680" s="55" t="s">
        <v>5571</v>
      </c>
      <c r="L5680">
        <f>IF(H5680="PM10-PRI",VLOOKUP(A5680,'County Emission Factors'!A$2:E$3145,5,FALSE),IF(H5680="PM10-FIL",VLOOKUP(A5680,'County Emission Factors'!A$2:E$3145,5,FALSE),VLOOKUP(A5680,'County Emission Factors'!A$2:F$3145,6,FALSE)))</f>
        <v>0.23212922173274592</v>
      </c>
      <c r="M5680" s="56" t="s">
        <v>5572</v>
      </c>
      <c r="N5680" t="s">
        <v>5571</v>
      </c>
      <c r="O5680">
        <f t="shared" si="94"/>
        <v>49.367487401982004</v>
      </c>
      <c r="P5680" t="s">
        <v>5572</v>
      </c>
    </row>
    <row r="5681" spans="1:16">
      <c r="A5681" s="54" t="s">
        <v>691</v>
      </c>
      <c r="B5681" s="54" t="s">
        <v>3044</v>
      </c>
      <c r="C5681" s="54" t="s">
        <v>4666</v>
      </c>
      <c r="D5681" s="54" t="s">
        <v>2935</v>
      </c>
      <c r="E5681" s="54" t="s">
        <v>3727</v>
      </c>
      <c r="F5681" s="54" t="s">
        <v>3690</v>
      </c>
      <c r="G5681" s="54">
        <v>2311020000</v>
      </c>
      <c r="H5681" s="54" t="s">
        <v>3697</v>
      </c>
      <c r="I5681" s="54" t="s">
        <v>3698</v>
      </c>
      <c r="J5681">
        <f>VLOOKUP(A5681,'County Acres Disturbed'!$A$2:$E$3146,5,FALSE)</f>
        <v>212.67243750474287</v>
      </c>
      <c r="K5681" s="55" t="s">
        <v>5571</v>
      </c>
      <c r="L5681">
        <f>IF(H5681="PM10-PRI",VLOOKUP(A5681,'County Emission Factors'!A$2:E$3145,5,FALSE),IF(H5681="PM10-FIL",VLOOKUP(A5681,'County Emission Factors'!A$2:E$3145,5,FALSE),VLOOKUP(A5681,'County Emission Factors'!A$2:F$3145,6,FALSE)))</f>
        <v>2.3212922173274593E-2</v>
      </c>
      <c r="M5681" s="56" t="s">
        <v>5572</v>
      </c>
      <c r="N5681" t="s">
        <v>5571</v>
      </c>
      <c r="O5681">
        <f t="shared" si="94"/>
        <v>4.9367487401982011</v>
      </c>
      <c r="P5681" t="s">
        <v>5572</v>
      </c>
    </row>
    <row r="5682" spans="1:16">
      <c r="A5682" s="54" t="s">
        <v>692</v>
      </c>
      <c r="B5682" s="54" t="s">
        <v>3044</v>
      </c>
      <c r="C5682" s="54" t="s">
        <v>4666</v>
      </c>
      <c r="D5682" s="54" t="s">
        <v>2858</v>
      </c>
      <c r="E5682" s="54" t="s">
        <v>4674</v>
      </c>
      <c r="F5682" s="54" t="s">
        <v>3690</v>
      </c>
      <c r="G5682" s="54">
        <v>2311020000</v>
      </c>
      <c r="H5682" s="54" t="s">
        <v>3691</v>
      </c>
      <c r="I5682" s="54" t="s">
        <v>3692</v>
      </c>
      <c r="J5682">
        <f>VLOOKUP(A5682,'County Acres Disturbed'!$A$2:$E$3146,5,FALSE)</f>
        <v>212.67243750474287</v>
      </c>
      <c r="K5682" s="55" t="s">
        <v>5571</v>
      </c>
      <c r="L5682">
        <f>IF(H5682="PM10-PRI",VLOOKUP(A5682,'County Emission Factors'!A$2:E$3145,5,FALSE),IF(H5682="PM10-FIL",VLOOKUP(A5682,'County Emission Factors'!A$2:E$3145,5,FALSE),VLOOKUP(A5682,'County Emission Factors'!A$2:F$3145,6,FALSE)))</f>
        <v>0.14731277533039649</v>
      </c>
      <c r="M5682" s="56" t="s">
        <v>5572</v>
      </c>
      <c r="N5682" t="s">
        <v>5571</v>
      </c>
      <c r="O5682">
        <f t="shared" si="94"/>
        <v>31.329367005103975</v>
      </c>
      <c r="P5682" t="s">
        <v>5572</v>
      </c>
    </row>
    <row r="5683" spans="1:16">
      <c r="A5683" s="54" t="s">
        <v>692</v>
      </c>
      <c r="B5683" s="54" t="s">
        <v>3044</v>
      </c>
      <c r="C5683" s="54" t="s">
        <v>4666</v>
      </c>
      <c r="D5683" s="54" t="s">
        <v>2858</v>
      </c>
      <c r="E5683" s="54" t="s">
        <v>4674</v>
      </c>
      <c r="F5683" s="54" t="s">
        <v>3690</v>
      </c>
      <c r="G5683" s="54">
        <v>2311020000</v>
      </c>
      <c r="H5683" s="54" t="s">
        <v>3693</v>
      </c>
      <c r="I5683" s="54" t="s">
        <v>3694</v>
      </c>
      <c r="J5683">
        <f>VLOOKUP(A5683,'County Acres Disturbed'!$A$2:$E$3146,5,FALSE)</f>
        <v>212.67243750474287</v>
      </c>
      <c r="K5683" s="55" t="s">
        <v>5571</v>
      </c>
      <c r="L5683">
        <f>IF(H5683="PM10-PRI",VLOOKUP(A5683,'County Emission Factors'!A$2:E$3145,5,FALSE),IF(H5683="PM10-FIL",VLOOKUP(A5683,'County Emission Factors'!A$2:E$3145,5,FALSE),VLOOKUP(A5683,'County Emission Factors'!A$2:F$3145,6,FALSE)))</f>
        <v>1.473127753303965E-2</v>
      </c>
      <c r="M5683" s="56" t="s">
        <v>5572</v>
      </c>
      <c r="N5683" t="s">
        <v>5571</v>
      </c>
      <c r="O5683">
        <f t="shared" si="94"/>
        <v>3.1329367005103976</v>
      </c>
      <c r="P5683" t="s">
        <v>5572</v>
      </c>
    </row>
    <row r="5684" spans="1:16">
      <c r="A5684" s="54" t="s">
        <v>692</v>
      </c>
      <c r="B5684" s="54" t="s">
        <v>3044</v>
      </c>
      <c r="C5684" s="54" t="s">
        <v>4666</v>
      </c>
      <c r="D5684" s="54" t="s">
        <v>2858</v>
      </c>
      <c r="E5684" s="54" t="s">
        <v>4674</v>
      </c>
      <c r="F5684" s="54" t="s">
        <v>3690</v>
      </c>
      <c r="G5684" s="54">
        <v>2311020000</v>
      </c>
      <c r="H5684" s="54" t="s">
        <v>3695</v>
      </c>
      <c r="I5684" s="54" t="s">
        <v>3696</v>
      </c>
      <c r="J5684">
        <f>VLOOKUP(A5684,'County Acres Disturbed'!$A$2:$E$3146,5,FALSE)</f>
        <v>212.67243750474287</v>
      </c>
      <c r="K5684" s="55" t="s">
        <v>5571</v>
      </c>
      <c r="L5684">
        <f>IF(H5684="PM10-PRI",VLOOKUP(A5684,'County Emission Factors'!A$2:E$3145,5,FALSE),IF(H5684="PM10-FIL",VLOOKUP(A5684,'County Emission Factors'!A$2:E$3145,5,FALSE),VLOOKUP(A5684,'County Emission Factors'!A$2:F$3145,6,FALSE)))</f>
        <v>0.14731277533039649</v>
      </c>
      <c r="M5684" s="56" t="s">
        <v>5572</v>
      </c>
      <c r="N5684" t="s">
        <v>5571</v>
      </c>
      <c r="O5684">
        <f t="shared" si="94"/>
        <v>31.329367005103975</v>
      </c>
      <c r="P5684" t="s">
        <v>5572</v>
      </c>
    </row>
    <row r="5685" spans="1:16">
      <c r="A5685" s="54" t="s">
        <v>692</v>
      </c>
      <c r="B5685" s="54" t="s">
        <v>3044</v>
      </c>
      <c r="C5685" s="54" t="s">
        <v>4666</v>
      </c>
      <c r="D5685" s="54" t="s">
        <v>2858</v>
      </c>
      <c r="E5685" s="54" t="s">
        <v>4674</v>
      </c>
      <c r="F5685" s="54" t="s">
        <v>3690</v>
      </c>
      <c r="G5685" s="54">
        <v>2311020000</v>
      </c>
      <c r="H5685" s="54" t="s">
        <v>3697</v>
      </c>
      <c r="I5685" s="54" t="s">
        <v>3698</v>
      </c>
      <c r="J5685">
        <f>VLOOKUP(A5685,'County Acres Disturbed'!$A$2:$E$3146,5,FALSE)</f>
        <v>212.67243750474287</v>
      </c>
      <c r="K5685" s="55" t="s">
        <v>5571</v>
      </c>
      <c r="L5685">
        <f>IF(H5685="PM10-PRI",VLOOKUP(A5685,'County Emission Factors'!A$2:E$3145,5,FALSE),IF(H5685="PM10-FIL",VLOOKUP(A5685,'County Emission Factors'!A$2:E$3145,5,FALSE),VLOOKUP(A5685,'County Emission Factors'!A$2:F$3145,6,FALSE)))</f>
        <v>1.473127753303965E-2</v>
      </c>
      <c r="M5685" s="56" t="s">
        <v>5572</v>
      </c>
      <c r="N5685" t="s">
        <v>5571</v>
      </c>
      <c r="O5685">
        <f t="shared" si="94"/>
        <v>3.1329367005103976</v>
      </c>
      <c r="P5685" t="s">
        <v>5572</v>
      </c>
    </row>
    <row r="5686" spans="1:16">
      <c r="A5686" s="54" t="s">
        <v>2449</v>
      </c>
      <c r="B5686" s="54" t="s">
        <v>3044</v>
      </c>
      <c r="C5686" s="54" t="s">
        <v>4666</v>
      </c>
      <c r="D5686" s="54" t="s">
        <v>2859</v>
      </c>
      <c r="E5686" s="54" t="s">
        <v>3729</v>
      </c>
      <c r="F5686" s="54" t="s">
        <v>3690</v>
      </c>
      <c r="G5686" s="54">
        <v>2311020000</v>
      </c>
      <c r="H5686" s="54" t="s">
        <v>3691</v>
      </c>
      <c r="I5686" s="54" t="s">
        <v>3692</v>
      </c>
      <c r="J5686">
        <f>VLOOKUP(A5686,'County Acres Disturbed'!$A$2:$E$3146,5,FALSE)</f>
        <v>35.445406250790484</v>
      </c>
      <c r="K5686" s="55" t="s">
        <v>5571</v>
      </c>
      <c r="L5686">
        <f>IF(H5686="PM10-PRI",VLOOKUP(A5686,'County Emission Factors'!A$2:E$3145,5,FALSE),IF(H5686="PM10-FIL",VLOOKUP(A5686,'County Emission Factors'!A$2:E$3145,5,FALSE),VLOOKUP(A5686,'County Emission Factors'!A$2:F$3145,6,FALSE)))</f>
        <v>0.14731277533039644</v>
      </c>
      <c r="M5686" s="56" t="s">
        <v>5572</v>
      </c>
      <c r="N5686" t="s">
        <v>5571</v>
      </c>
      <c r="O5686">
        <f t="shared" si="94"/>
        <v>5.2215611675173284</v>
      </c>
      <c r="P5686" t="s">
        <v>5572</v>
      </c>
    </row>
    <row r="5687" spans="1:16">
      <c r="A5687" s="54" t="s">
        <v>2449</v>
      </c>
      <c r="B5687" s="54" t="s">
        <v>3044</v>
      </c>
      <c r="C5687" s="54" t="s">
        <v>4666</v>
      </c>
      <c r="D5687" s="54" t="s">
        <v>2859</v>
      </c>
      <c r="E5687" s="54" t="s">
        <v>3729</v>
      </c>
      <c r="F5687" s="54" t="s">
        <v>3690</v>
      </c>
      <c r="G5687" s="54">
        <v>2311020000</v>
      </c>
      <c r="H5687" s="54" t="s">
        <v>3693</v>
      </c>
      <c r="I5687" s="54" t="s">
        <v>3694</v>
      </c>
      <c r="J5687">
        <f>VLOOKUP(A5687,'County Acres Disturbed'!$A$2:$E$3146,5,FALSE)</f>
        <v>35.445406250790484</v>
      </c>
      <c r="K5687" s="55" t="s">
        <v>5571</v>
      </c>
      <c r="L5687">
        <f>IF(H5687="PM10-PRI",VLOOKUP(A5687,'County Emission Factors'!A$2:E$3145,5,FALSE),IF(H5687="PM10-FIL",VLOOKUP(A5687,'County Emission Factors'!A$2:E$3145,5,FALSE),VLOOKUP(A5687,'County Emission Factors'!A$2:F$3145,6,FALSE)))</f>
        <v>1.4731277533039645E-2</v>
      </c>
      <c r="M5687" s="56" t="s">
        <v>5572</v>
      </c>
      <c r="N5687" t="s">
        <v>5571</v>
      </c>
      <c r="O5687">
        <f t="shared" si="94"/>
        <v>0.52215611675173279</v>
      </c>
      <c r="P5687" t="s">
        <v>5572</v>
      </c>
    </row>
    <row r="5688" spans="1:16">
      <c r="A5688" s="54" t="s">
        <v>2449</v>
      </c>
      <c r="B5688" s="54" t="s">
        <v>3044</v>
      </c>
      <c r="C5688" s="54" t="s">
        <v>4666</v>
      </c>
      <c r="D5688" s="54" t="s">
        <v>2859</v>
      </c>
      <c r="E5688" s="54" t="s">
        <v>3729</v>
      </c>
      <c r="F5688" s="54" t="s">
        <v>3690</v>
      </c>
      <c r="G5688" s="54">
        <v>2311020000</v>
      </c>
      <c r="H5688" s="54" t="s">
        <v>3695</v>
      </c>
      <c r="I5688" s="54" t="s">
        <v>3696</v>
      </c>
      <c r="J5688">
        <f>VLOOKUP(A5688,'County Acres Disturbed'!$A$2:$E$3146,5,FALSE)</f>
        <v>35.445406250790484</v>
      </c>
      <c r="K5688" s="55" t="s">
        <v>5571</v>
      </c>
      <c r="L5688">
        <f>IF(H5688="PM10-PRI",VLOOKUP(A5688,'County Emission Factors'!A$2:E$3145,5,FALSE),IF(H5688="PM10-FIL",VLOOKUP(A5688,'County Emission Factors'!A$2:E$3145,5,FALSE),VLOOKUP(A5688,'County Emission Factors'!A$2:F$3145,6,FALSE)))</f>
        <v>0.14731277533039644</v>
      </c>
      <c r="M5688" s="56" t="s">
        <v>5572</v>
      </c>
      <c r="N5688" t="s">
        <v>5571</v>
      </c>
      <c r="O5688">
        <f t="shared" si="94"/>
        <v>5.2215611675173284</v>
      </c>
      <c r="P5688" t="s">
        <v>5572</v>
      </c>
    </row>
    <row r="5689" spans="1:16">
      <c r="A5689" s="54" t="s">
        <v>2449</v>
      </c>
      <c r="B5689" s="54" t="s">
        <v>3044</v>
      </c>
      <c r="C5689" s="54" t="s">
        <v>4666</v>
      </c>
      <c r="D5689" s="54" t="s">
        <v>2859</v>
      </c>
      <c r="E5689" s="54" t="s">
        <v>3729</v>
      </c>
      <c r="F5689" s="54" t="s">
        <v>3690</v>
      </c>
      <c r="G5689" s="54">
        <v>2311020000</v>
      </c>
      <c r="H5689" s="54" t="s">
        <v>3697</v>
      </c>
      <c r="I5689" s="54" t="s">
        <v>3698</v>
      </c>
      <c r="J5689">
        <f>VLOOKUP(A5689,'County Acres Disturbed'!$A$2:$E$3146,5,FALSE)</f>
        <v>35.445406250790484</v>
      </c>
      <c r="K5689" s="55" t="s">
        <v>5571</v>
      </c>
      <c r="L5689">
        <f>IF(H5689="PM10-PRI",VLOOKUP(A5689,'County Emission Factors'!A$2:E$3145,5,FALSE),IF(H5689="PM10-FIL",VLOOKUP(A5689,'County Emission Factors'!A$2:E$3145,5,FALSE),VLOOKUP(A5689,'County Emission Factors'!A$2:F$3145,6,FALSE)))</f>
        <v>1.4731277533039645E-2</v>
      </c>
      <c r="M5689" s="56" t="s">
        <v>5572</v>
      </c>
      <c r="N5689" t="s">
        <v>5571</v>
      </c>
      <c r="O5689">
        <f t="shared" si="94"/>
        <v>0.52215611675173279</v>
      </c>
      <c r="P5689" t="s">
        <v>5572</v>
      </c>
    </row>
    <row r="5690" spans="1:16">
      <c r="A5690" s="54" t="s">
        <v>693</v>
      </c>
      <c r="B5690" s="54" t="s">
        <v>3044</v>
      </c>
      <c r="C5690" s="54" t="s">
        <v>4666</v>
      </c>
      <c r="D5690" s="54" t="s">
        <v>2860</v>
      </c>
      <c r="E5690" s="54" t="s">
        <v>4675</v>
      </c>
      <c r="F5690" s="54" t="s">
        <v>3690</v>
      </c>
      <c r="G5690" s="54">
        <v>2311020000</v>
      </c>
      <c r="H5690" s="54" t="s">
        <v>3691</v>
      </c>
      <c r="I5690" s="54" t="s">
        <v>3692</v>
      </c>
      <c r="J5690">
        <f>VLOOKUP(A5690,'County Acres Disturbed'!$A$2:$E$3146,5,FALSE)</f>
        <v>357.78533916037259</v>
      </c>
      <c r="K5690" s="55" t="s">
        <v>5571</v>
      </c>
      <c r="L5690">
        <f>IF(H5690="PM10-PRI",VLOOKUP(A5690,'County Emission Factors'!A$2:E$3145,5,FALSE),IF(H5690="PM10-FIL",VLOOKUP(A5690,'County Emission Factors'!A$2:E$3145,5,FALSE),VLOOKUP(A5690,'County Emission Factors'!A$2:F$3145,6,FALSE)))</f>
        <v>0.232129221732746</v>
      </c>
      <c r="M5690" s="56" t="s">
        <v>5572</v>
      </c>
      <c r="N5690" t="s">
        <v>5571</v>
      </c>
      <c r="O5690">
        <f t="shared" si="94"/>
        <v>83.052432326683856</v>
      </c>
      <c r="P5690" t="s">
        <v>5572</v>
      </c>
    </row>
    <row r="5691" spans="1:16">
      <c r="A5691" s="54" t="s">
        <v>693</v>
      </c>
      <c r="B5691" s="54" t="s">
        <v>3044</v>
      </c>
      <c r="C5691" s="54" t="s">
        <v>4666</v>
      </c>
      <c r="D5691" s="54" t="s">
        <v>2860</v>
      </c>
      <c r="E5691" s="54" t="s">
        <v>4675</v>
      </c>
      <c r="F5691" s="54" t="s">
        <v>3690</v>
      </c>
      <c r="G5691" s="54">
        <v>2311020000</v>
      </c>
      <c r="H5691" s="54" t="s">
        <v>3693</v>
      </c>
      <c r="I5691" s="54" t="s">
        <v>3694</v>
      </c>
      <c r="J5691">
        <f>VLOOKUP(A5691,'County Acres Disturbed'!$A$2:$E$3146,5,FALSE)</f>
        <v>357.78533916037259</v>
      </c>
      <c r="K5691" s="55" t="s">
        <v>5571</v>
      </c>
      <c r="L5691">
        <f>IF(H5691="PM10-PRI",VLOOKUP(A5691,'County Emission Factors'!A$2:E$3145,5,FALSE),IF(H5691="PM10-FIL",VLOOKUP(A5691,'County Emission Factors'!A$2:E$3145,5,FALSE),VLOOKUP(A5691,'County Emission Factors'!A$2:F$3145,6,FALSE)))</f>
        <v>2.32129221732746E-2</v>
      </c>
      <c r="M5691" s="56" t="s">
        <v>5572</v>
      </c>
      <c r="N5691" t="s">
        <v>5571</v>
      </c>
      <c r="O5691">
        <f t="shared" si="94"/>
        <v>8.3052432326683867</v>
      </c>
      <c r="P5691" t="s">
        <v>5572</v>
      </c>
    </row>
    <row r="5692" spans="1:16">
      <c r="A5692" s="54" t="s">
        <v>693</v>
      </c>
      <c r="B5692" s="54" t="s">
        <v>3044</v>
      </c>
      <c r="C5692" s="54" t="s">
        <v>4666</v>
      </c>
      <c r="D5692" s="54" t="s">
        <v>2860</v>
      </c>
      <c r="E5692" s="54" t="s">
        <v>4675</v>
      </c>
      <c r="F5692" s="54" t="s">
        <v>3690</v>
      </c>
      <c r="G5692" s="54">
        <v>2311020000</v>
      </c>
      <c r="H5692" s="54" t="s">
        <v>3695</v>
      </c>
      <c r="I5692" s="54" t="s">
        <v>3696</v>
      </c>
      <c r="J5692">
        <f>VLOOKUP(A5692,'County Acres Disturbed'!$A$2:$E$3146,5,FALSE)</f>
        <v>357.78533916037259</v>
      </c>
      <c r="K5692" s="55" t="s">
        <v>5571</v>
      </c>
      <c r="L5692">
        <f>IF(H5692="PM10-PRI",VLOOKUP(A5692,'County Emission Factors'!A$2:E$3145,5,FALSE),IF(H5692="PM10-FIL",VLOOKUP(A5692,'County Emission Factors'!A$2:E$3145,5,FALSE),VLOOKUP(A5692,'County Emission Factors'!A$2:F$3145,6,FALSE)))</f>
        <v>0.232129221732746</v>
      </c>
      <c r="M5692" s="56" t="s">
        <v>5572</v>
      </c>
      <c r="N5692" t="s">
        <v>5571</v>
      </c>
      <c r="O5692">
        <f t="shared" si="94"/>
        <v>83.052432326683856</v>
      </c>
      <c r="P5692" t="s">
        <v>5572</v>
      </c>
    </row>
    <row r="5693" spans="1:16">
      <c r="A5693" s="54" t="s">
        <v>693</v>
      </c>
      <c r="B5693" s="54" t="s">
        <v>3044</v>
      </c>
      <c r="C5693" s="54" t="s">
        <v>4666</v>
      </c>
      <c r="D5693" s="54" t="s">
        <v>2860</v>
      </c>
      <c r="E5693" s="54" t="s">
        <v>4675</v>
      </c>
      <c r="F5693" s="54" t="s">
        <v>3690</v>
      </c>
      <c r="G5693" s="54">
        <v>2311020000</v>
      </c>
      <c r="H5693" s="54" t="s">
        <v>3697</v>
      </c>
      <c r="I5693" s="54" t="s">
        <v>3698</v>
      </c>
      <c r="J5693">
        <f>VLOOKUP(A5693,'County Acres Disturbed'!$A$2:$E$3146,5,FALSE)</f>
        <v>357.78533916037259</v>
      </c>
      <c r="K5693" s="55" t="s">
        <v>5571</v>
      </c>
      <c r="L5693">
        <f>IF(H5693="PM10-PRI",VLOOKUP(A5693,'County Emission Factors'!A$2:E$3145,5,FALSE),IF(H5693="PM10-FIL",VLOOKUP(A5693,'County Emission Factors'!A$2:E$3145,5,FALSE),VLOOKUP(A5693,'County Emission Factors'!A$2:F$3145,6,FALSE)))</f>
        <v>2.32129221732746E-2</v>
      </c>
      <c r="M5693" s="56" t="s">
        <v>5572</v>
      </c>
      <c r="N5693" t="s">
        <v>5571</v>
      </c>
      <c r="O5693">
        <f t="shared" si="94"/>
        <v>8.3052432326683867</v>
      </c>
      <c r="P5693" t="s">
        <v>5572</v>
      </c>
    </row>
    <row r="5694" spans="1:16">
      <c r="A5694" s="54" t="s">
        <v>694</v>
      </c>
      <c r="B5694" s="54" t="s">
        <v>3044</v>
      </c>
      <c r="C5694" s="54" t="s">
        <v>4666</v>
      </c>
      <c r="D5694" s="54" t="s">
        <v>2861</v>
      </c>
      <c r="E5694" s="54" t="s">
        <v>4093</v>
      </c>
      <c r="F5694" s="54" t="s">
        <v>3690</v>
      </c>
      <c r="G5694" s="54">
        <v>2311020000</v>
      </c>
      <c r="H5694" s="54" t="s">
        <v>3691</v>
      </c>
      <c r="I5694" s="54" t="s">
        <v>3692</v>
      </c>
      <c r="J5694">
        <f>VLOOKUP(A5694,'County Acres Disturbed'!$A$2:$E$3146,5,FALSE)</f>
        <v>35.445406250790484</v>
      </c>
      <c r="K5694" s="55" t="s">
        <v>5571</v>
      </c>
      <c r="L5694">
        <f>IF(H5694="PM10-PRI",VLOOKUP(A5694,'County Emission Factors'!A$2:E$3145,5,FALSE),IF(H5694="PM10-FIL",VLOOKUP(A5694,'County Emission Factors'!A$2:E$3145,5,FALSE),VLOOKUP(A5694,'County Emission Factors'!A$2:F$3145,6,FALSE)))</f>
        <v>0.14731277533039649</v>
      </c>
      <c r="M5694" s="56" t="s">
        <v>5572</v>
      </c>
      <c r="N5694" t="s">
        <v>5571</v>
      </c>
      <c r="O5694">
        <f t="shared" si="94"/>
        <v>5.2215611675173301</v>
      </c>
      <c r="P5694" t="s">
        <v>5572</v>
      </c>
    </row>
    <row r="5695" spans="1:16">
      <c r="A5695" s="54" t="s">
        <v>694</v>
      </c>
      <c r="B5695" s="54" t="s">
        <v>3044</v>
      </c>
      <c r="C5695" s="54" t="s">
        <v>4666</v>
      </c>
      <c r="D5695" s="54" t="s">
        <v>2861</v>
      </c>
      <c r="E5695" s="54" t="s">
        <v>4093</v>
      </c>
      <c r="F5695" s="54" t="s">
        <v>3690</v>
      </c>
      <c r="G5695" s="54">
        <v>2311020000</v>
      </c>
      <c r="H5695" s="54" t="s">
        <v>3693</v>
      </c>
      <c r="I5695" s="54" t="s">
        <v>3694</v>
      </c>
      <c r="J5695">
        <f>VLOOKUP(A5695,'County Acres Disturbed'!$A$2:$E$3146,5,FALSE)</f>
        <v>35.445406250790484</v>
      </c>
      <c r="K5695" s="55" t="s">
        <v>5571</v>
      </c>
      <c r="L5695">
        <f>IF(H5695="PM10-PRI",VLOOKUP(A5695,'County Emission Factors'!A$2:E$3145,5,FALSE),IF(H5695="PM10-FIL",VLOOKUP(A5695,'County Emission Factors'!A$2:E$3145,5,FALSE),VLOOKUP(A5695,'County Emission Factors'!A$2:F$3145,6,FALSE)))</f>
        <v>1.473127753303965E-2</v>
      </c>
      <c r="M5695" s="56" t="s">
        <v>5572</v>
      </c>
      <c r="N5695" t="s">
        <v>5571</v>
      </c>
      <c r="O5695">
        <f t="shared" si="94"/>
        <v>0.52215611675173301</v>
      </c>
      <c r="P5695" t="s">
        <v>5572</v>
      </c>
    </row>
    <row r="5696" spans="1:16">
      <c r="A5696" s="54" t="s">
        <v>694</v>
      </c>
      <c r="B5696" s="54" t="s">
        <v>3044</v>
      </c>
      <c r="C5696" s="54" t="s">
        <v>4666</v>
      </c>
      <c r="D5696" s="54" t="s">
        <v>2861</v>
      </c>
      <c r="E5696" s="54" t="s">
        <v>4093</v>
      </c>
      <c r="F5696" s="54" t="s">
        <v>3690</v>
      </c>
      <c r="G5696" s="54">
        <v>2311020000</v>
      </c>
      <c r="H5696" s="54" t="s">
        <v>3695</v>
      </c>
      <c r="I5696" s="54" t="s">
        <v>3696</v>
      </c>
      <c r="J5696">
        <f>VLOOKUP(A5696,'County Acres Disturbed'!$A$2:$E$3146,5,FALSE)</f>
        <v>35.445406250790484</v>
      </c>
      <c r="K5696" s="55" t="s">
        <v>5571</v>
      </c>
      <c r="L5696">
        <f>IF(H5696="PM10-PRI",VLOOKUP(A5696,'County Emission Factors'!A$2:E$3145,5,FALSE),IF(H5696="PM10-FIL",VLOOKUP(A5696,'County Emission Factors'!A$2:E$3145,5,FALSE),VLOOKUP(A5696,'County Emission Factors'!A$2:F$3145,6,FALSE)))</f>
        <v>0.14731277533039649</v>
      </c>
      <c r="M5696" s="56" t="s">
        <v>5572</v>
      </c>
      <c r="N5696" t="s">
        <v>5571</v>
      </c>
      <c r="O5696">
        <f t="shared" si="94"/>
        <v>5.2215611675173301</v>
      </c>
      <c r="P5696" t="s">
        <v>5572</v>
      </c>
    </row>
    <row r="5697" spans="1:16">
      <c r="A5697" s="54" t="s">
        <v>694</v>
      </c>
      <c r="B5697" s="54" t="s">
        <v>3044</v>
      </c>
      <c r="C5697" s="54" t="s">
        <v>4666</v>
      </c>
      <c r="D5697" s="54" t="s">
        <v>2861</v>
      </c>
      <c r="E5697" s="54" t="s">
        <v>4093</v>
      </c>
      <c r="F5697" s="54" t="s">
        <v>3690</v>
      </c>
      <c r="G5697" s="54">
        <v>2311020000</v>
      </c>
      <c r="H5697" s="54" t="s">
        <v>3697</v>
      </c>
      <c r="I5697" s="54" t="s">
        <v>3698</v>
      </c>
      <c r="J5697">
        <f>VLOOKUP(A5697,'County Acres Disturbed'!$A$2:$E$3146,5,FALSE)</f>
        <v>35.445406250790484</v>
      </c>
      <c r="K5697" s="55" t="s">
        <v>5571</v>
      </c>
      <c r="L5697">
        <f>IF(H5697="PM10-PRI",VLOOKUP(A5697,'County Emission Factors'!A$2:E$3145,5,FALSE),IF(H5697="PM10-FIL",VLOOKUP(A5697,'County Emission Factors'!A$2:E$3145,5,FALSE),VLOOKUP(A5697,'County Emission Factors'!A$2:F$3145,6,FALSE)))</f>
        <v>1.473127753303965E-2</v>
      </c>
      <c r="M5697" s="56" t="s">
        <v>5572</v>
      </c>
      <c r="N5697" t="s">
        <v>5571</v>
      </c>
      <c r="O5697">
        <f t="shared" si="94"/>
        <v>0.52215611675173301</v>
      </c>
      <c r="P5697" t="s">
        <v>5572</v>
      </c>
    </row>
    <row r="5698" spans="1:16">
      <c r="A5698" s="54" t="s">
        <v>695</v>
      </c>
      <c r="B5698" s="54" t="s">
        <v>3044</v>
      </c>
      <c r="C5698" s="54" t="s">
        <v>4666</v>
      </c>
      <c r="D5698" s="54" t="s">
        <v>2862</v>
      </c>
      <c r="E5698" s="54" t="s">
        <v>4254</v>
      </c>
      <c r="F5698" s="54" t="s">
        <v>3690</v>
      </c>
      <c r="G5698" s="54">
        <v>2311020000</v>
      </c>
      <c r="H5698" s="54" t="s">
        <v>3691</v>
      </c>
      <c r="I5698" s="54" t="s">
        <v>3692</v>
      </c>
      <c r="J5698">
        <f>VLOOKUP(A5698,'County Acres Disturbed'!$A$2:$E$3146,5,FALSE)</f>
        <v>4388.1319538198641</v>
      </c>
      <c r="K5698" s="55" t="s">
        <v>5571</v>
      </c>
      <c r="L5698">
        <f>IF(H5698="PM10-PRI",VLOOKUP(A5698,'County Emission Factors'!A$2:E$3145,5,FALSE),IF(H5698="PM10-FIL",VLOOKUP(A5698,'County Emission Factors'!A$2:E$3145,5,FALSE),VLOOKUP(A5698,'County Emission Factors'!A$2:F$3145,6,FALSE)))</f>
        <v>0.14731277533039649</v>
      </c>
      <c r="M5698" s="56" t="s">
        <v>5572</v>
      </c>
      <c r="N5698" t="s">
        <v>5571</v>
      </c>
      <c r="O5698">
        <f t="shared" si="94"/>
        <v>646.42789663319945</v>
      </c>
      <c r="P5698" t="s">
        <v>5572</v>
      </c>
    </row>
    <row r="5699" spans="1:16">
      <c r="A5699" s="54" t="s">
        <v>695</v>
      </c>
      <c r="B5699" s="54" t="s">
        <v>3044</v>
      </c>
      <c r="C5699" s="54" t="s">
        <v>4666</v>
      </c>
      <c r="D5699" s="54" t="s">
        <v>2862</v>
      </c>
      <c r="E5699" s="54" t="s">
        <v>4254</v>
      </c>
      <c r="F5699" s="54" t="s">
        <v>3690</v>
      </c>
      <c r="G5699" s="54">
        <v>2311020000</v>
      </c>
      <c r="H5699" s="54" t="s">
        <v>3693</v>
      </c>
      <c r="I5699" s="54" t="s">
        <v>3694</v>
      </c>
      <c r="J5699">
        <f>VLOOKUP(A5699,'County Acres Disturbed'!$A$2:$E$3146,5,FALSE)</f>
        <v>4388.1319538198641</v>
      </c>
      <c r="K5699" s="55" t="s">
        <v>5571</v>
      </c>
      <c r="L5699">
        <f>IF(H5699="PM10-PRI",VLOOKUP(A5699,'County Emission Factors'!A$2:E$3145,5,FALSE),IF(H5699="PM10-FIL",VLOOKUP(A5699,'County Emission Factors'!A$2:E$3145,5,FALSE),VLOOKUP(A5699,'County Emission Factors'!A$2:F$3145,6,FALSE)))</f>
        <v>1.473127753303965E-2</v>
      </c>
      <c r="M5699" s="56" t="s">
        <v>5572</v>
      </c>
      <c r="N5699" t="s">
        <v>5571</v>
      </c>
      <c r="O5699">
        <f t="shared" si="94"/>
        <v>64.642789663319945</v>
      </c>
      <c r="P5699" t="s">
        <v>5572</v>
      </c>
    </row>
    <row r="5700" spans="1:16">
      <c r="A5700" s="54" t="s">
        <v>695</v>
      </c>
      <c r="B5700" s="54" t="s">
        <v>3044</v>
      </c>
      <c r="C5700" s="54" t="s">
        <v>4666</v>
      </c>
      <c r="D5700" s="54" t="s">
        <v>2862</v>
      </c>
      <c r="E5700" s="54" t="s">
        <v>4254</v>
      </c>
      <c r="F5700" s="54" t="s">
        <v>3690</v>
      </c>
      <c r="G5700" s="54">
        <v>2311020000</v>
      </c>
      <c r="H5700" s="54" t="s">
        <v>3695</v>
      </c>
      <c r="I5700" s="54" t="s">
        <v>3696</v>
      </c>
      <c r="J5700">
        <f>VLOOKUP(A5700,'County Acres Disturbed'!$A$2:$E$3146,5,FALSE)</f>
        <v>4388.1319538198641</v>
      </c>
      <c r="K5700" s="55" t="s">
        <v>5571</v>
      </c>
      <c r="L5700">
        <f>IF(H5700="PM10-PRI",VLOOKUP(A5700,'County Emission Factors'!A$2:E$3145,5,FALSE),IF(H5700="PM10-FIL",VLOOKUP(A5700,'County Emission Factors'!A$2:E$3145,5,FALSE),VLOOKUP(A5700,'County Emission Factors'!A$2:F$3145,6,FALSE)))</f>
        <v>0.14731277533039649</v>
      </c>
      <c r="M5700" s="56" t="s">
        <v>5572</v>
      </c>
      <c r="N5700" t="s">
        <v>5571</v>
      </c>
      <c r="O5700">
        <f t="shared" si="94"/>
        <v>646.42789663319945</v>
      </c>
      <c r="P5700" t="s">
        <v>5572</v>
      </c>
    </row>
    <row r="5701" spans="1:16">
      <c r="A5701" s="54" t="s">
        <v>695</v>
      </c>
      <c r="B5701" s="54" t="s">
        <v>3044</v>
      </c>
      <c r="C5701" s="54" t="s">
        <v>4666</v>
      </c>
      <c r="D5701" s="54" t="s">
        <v>2862</v>
      </c>
      <c r="E5701" s="54" t="s">
        <v>4254</v>
      </c>
      <c r="F5701" s="54" t="s">
        <v>3690</v>
      </c>
      <c r="G5701" s="54">
        <v>2311020000</v>
      </c>
      <c r="H5701" s="54" t="s">
        <v>3697</v>
      </c>
      <c r="I5701" s="54" t="s">
        <v>3698</v>
      </c>
      <c r="J5701">
        <f>VLOOKUP(A5701,'County Acres Disturbed'!$A$2:$E$3146,5,FALSE)</f>
        <v>4388.1319538198641</v>
      </c>
      <c r="K5701" s="55" t="s">
        <v>5571</v>
      </c>
      <c r="L5701">
        <f>IF(H5701="PM10-PRI",VLOOKUP(A5701,'County Emission Factors'!A$2:E$3145,5,FALSE),IF(H5701="PM10-FIL",VLOOKUP(A5701,'County Emission Factors'!A$2:E$3145,5,FALSE),VLOOKUP(A5701,'County Emission Factors'!A$2:F$3145,6,FALSE)))</f>
        <v>1.473127753303965E-2</v>
      </c>
      <c r="M5701" s="56" t="s">
        <v>5572</v>
      </c>
      <c r="N5701" t="s">
        <v>5571</v>
      </c>
      <c r="O5701">
        <f t="shared" si="94"/>
        <v>64.642789663319945</v>
      </c>
      <c r="P5701" t="s">
        <v>5572</v>
      </c>
    </row>
    <row r="5702" spans="1:16">
      <c r="A5702" s="54" t="s">
        <v>696</v>
      </c>
      <c r="B5702" s="54" t="s">
        <v>3044</v>
      </c>
      <c r="C5702" s="54" t="s">
        <v>4666</v>
      </c>
      <c r="D5702" s="54" t="s">
        <v>2863</v>
      </c>
      <c r="E5702" s="54" t="s">
        <v>4676</v>
      </c>
      <c r="F5702" s="54" t="s">
        <v>3690</v>
      </c>
      <c r="G5702" s="54">
        <v>2311020000</v>
      </c>
      <c r="H5702" s="54" t="s">
        <v>3691</v>
      </c>
      <c r="I5702" s="54" t="s">
        <v>3692</v>
      </c>
      <c r="J5702">
        <f>VLOOKUP(A5702,'County Acres Disturbed'!$A$2:$E$3146,5,FALSE)</f>
        <v>1946.7731689608513</v>
      </c>
      <c r="K5702" s="55" t="s">
        <v>5571</v>
      </c>
      <c r="L5702">
        <f>IF(H5702="PM10-PRI",VLOOKUP(A5702,'County Emission Factors'!A$2:E$3145,5,FALSE),IF(H5702="PM10-FIL",VLOOKUP(A5702,'County Emission Factors'!A$2:E$3145,5,FALSE),VLOOKUP(A5702,'County Emission Factors'!A$2:F$3145,6,FALSE)))</f>
        <v>0.23212922173274603</v>
      </c>
      <c r="M5702" s="56" t="s">
        <v>5572</v>
      </c>
      <c r="N5702" t="s">
        <v>5571</v>
      </c>
      <c r="O5702">
        <f t="shared" si="94"/>
        <v>451.90294060107408</v>
      </c>
      <c r="P5702" t="s">
        <v>5572</v>
      </c>
    </row>
    <row r="5703" spans="1:16">
      <c r="A5703" s="54" t="s">
        <v>696</v>
      </c>
      <c r="B5703" s="54" t="s">
        <v>3044</v>
      </c>
      <c r="C5703" s="54" t="s">
        <v>4666</v>
      </c>
      <c r="D5703" s="54" t="s">
        <v>2863</v>
      </c>
      <c r="E5703" s="54" t="s">
        <v>4676</v>
      </c>
      <c r="F5703" s="54" t="s">
        <v>3690</v>
      </c>
      <c r="G5703" s="54">
        <v>2311020000</v>
      </c>
      <c r="H5703" s="54" t="s">
        <v>3693</v>
      </c>
      <c r="I5703" s="54" t="s">
        <v>3694</v>
      </c>
      <c r="J5703">
        <f>VLOOKUP(A5703,'County Acres Disturbed'!$A$2:$E$3146,5,FALSE)</f>
        <v>1946.7731689608513</v>
      </c>
      <c r="K5703" s="55" t="s">
        <v>5571</v>
      </c>
      <c r="L5703">
        <f>IF(H5703="PM10-PRI",VLOOKUP(A5703,'County Emission Factors'!A$2:E$3145,5,FALSE),IF(H5703="PM10-FIL",VLOOKUP(A5703,'County Emission Factors'!A$2:E$3145,5,FALSE),VLOOKUP(A5703,'County Emission Factors'!A$2:F$3145,6,FALSE)))</f>
        <v>2.3212922173274603E-2</v>
      </c>
      <c r="M5703" s="56" t="s">
        <v>5572</v>
      </c>
      <c r="N5703" t="s">
        <v>5571</v>
      </c>
      <c r="O5703">
        <f t="shared" si="94"/>
        <v>45.190294060107412</v>
      </c>
      <c r="P5703" t="s">
        <v>5572</v>
      </c>
    </row>
    <row r="5704" spans="1:16">
      <c r="A5704" s="54" t="s">
        <v>696</v>
      </c>
      <c r="B5704" s="54" t="s">
        <v>3044</v>
      </c>
      <c r="C5704" s="54" t="s">
        <v>4666</v>
      </c>
      <c r="D5704" s="54" t="s">
        <v>2863</v>
      </c>
      <c r="E5704" s="54" t="s">
        <v>4676</v>
      </c>
      <c r="F5704" s="54" t="s">
        <v>3690</v>
      </c>
      <c r="G5704" s="54">
        <v>2311020000</v>
      </c>
      <c r="H5704" s="54" t="s">
        <v>3695</v>
      </c>
      <c r="I5704" s="54" t="s">
        <v>3696</v>
      </c>
      <c r="J5704">
        <f>VLOOKUP(A5704,'County Acres Disturbed'!$A$2:$E$3146,5,FALSE)</f>
        <v>1946.7731689608513</v>
      </c>
      <c r="K5704" s="55" t="s">
        <v>5571</v>
      </c>
      <c r="L5704">
        <f>IF(H5704="PM10-PRI",VLOOKUP(A5704,'County Emission Factors'!A$2:E$3145,5,FALSE),IF(H5704="PM10-FIL",VLOOKUP(A5704,'County Emission Factors'!A$2:E$3145,5,FALSE),VLOOKUP(A5704,'County Emission Factors'!A$2:F$3145,6,FALSE)))</f>
        <v>0.23212922173274603</v>
      </c>
      <c r="M5704" s="56" t="s">
        <v>5572</v>
      </c>
      <c r="N5704" t="s">
        <v>5571</v>
      </c>
      <c r="O5704">
        <f t="shared" si="94"/>
        <v>451.90294060107408</v>
      </c>
      <c r="P5704" t="s">
        <v>5572</v>
      </c>
    </row>
    <row r="5705" spans="1:16">
      <c r="A5705" s="54" t="s">
        <v>696</v>
      </c>
      <c r="B5705" s="54" t="s">
        <v>3044</v>
      </c>
      <c r="C5705" s="54" t="s">
        <v>4666</v>
      </c>
      <c r="D5705" s="54" t="s">
        <v>2863</v>
      </c>
      <c r="E5705" s="54" t="s">
        <v>4676</v>
      </c>
      <c r="F5705" s="54" t="s">
        <v>3690</v>
      </c>
      <c r="G5705" s="54">
        <v>2311020000</v>
      </c>
      <c r="H5705" s="54" t="s">
        <v>3697</v>
      </c>
      <c r="I5705" s="54" t="s">
        <v>3698</v>
      </c>
      <c r="J5705">
        <f>VLOOKUP(A5705,'County Acres Disturbed'!$A$2:$E$3146,5,FALSE)</f>
        <v>1946.7731689608513</v>
      </c>
      <c r="K5705" s="55" t="s">
        <v>5571</v>
      </c>
      <c r="L5705">
        <f>IF(H5705="PM10-PRI",VLOOKUP(A5705,'County Emission Factors'!A$2:E$3145,5,FALSE),IF(H5705="PM10-FIL",VLOOKUP(A5705,'County Emission Factors'!A$2:E$3145,5,FALSE),VLOOKUP(A5705,'County Emission Factors'!A$2:F$3145,6,FALSE)))</f>
        <v>2.3212922173274603E-2</v>
      </c>
      <c r="M5705" s="56" t="s">
        <v>5572</v>
      </c>
      <c r="N5705" t="s">
        <v>5571</v>
      </c>
      <c r="O5705">
        <f t="shared" si="94"/>
        <v>45.190294060107412</v>
      </c>
      <c r="P5705" t="s">
        <v>5572</v>
      </c>
    </row>
    <row r="5706" spans="1:16">
      <c r="A5706" s="54" t="s">
        <v>2450</v>
      </c>
      <c r="B5706" s="54" t="s">
        <v>3044</v>
      </c>
      <c r="C5706" s="54" t="s">
        <v>4666</v>
      </c>
      <c r="D5706" s="54" t="s">
        <v>2864</v>
      </c>
      <c r="E5706" s="54" t="s">
        <v>4015</v>
      </c>
      <c r="F5706" s="54" t="s">
        <v>3690</v>
      </c>
      <c r="G5706" s="54">
        <v>2311020000</v>
      </c>
      <c r="H5706" s="54" t="s">
        <v>3691</v>
      </c>
      <c r="I5706" s="54" t="s">
        <v>3692</v>
      </c>
      <c r="J5706">
        <f>VLOOKUP(A5706,'County Acres Disturbed'!$A$2:$E$3146,5,FALSE)</f>
        <v>0</v>
      </c>
      <c r="K5706" s="55" t="s">
        <v>5571</v>
      </c>
      <c r="L5706">
        <f>IF(H5706="PM10-PRI",VLOOKUP(A5706,'County Emission Factors'!A$2:E$3145,5,FALSE),IF(H5706="PM10-FIL",VLOOKUP(A5706,'County Emission Factors'!A$2:E$3145,5,FALSE),VLOOKUP(A5706,'County Emission Factors'!A$2:F$3145,6,FALSE)))</f>
        <v>0.232129221732746</v>
      </c>
      <c r="M5706" s="56" t="s">
        <v>5572</v>
      </c>
      <c r="N5706" t="s">
        <v>5571</v>
      </c>
      <c r="O5706">
        <f t="shared" si="94"/>
        <v>0</v>
      </c>
      <c r="P5706" t="s">
        <v>5572</v>
      </c>
    </row>
    <row r="5707" spans="1:16">
      <c r="A5707" s="54" t="s">
        <v>2450</v>
      </c>
      <c r="B5707" s="54" t="s">
        <v>3044</v>
      </c>
      <c r="C5707" s="54" t="s">
        <v>4666</v>
      </c>
      <c r="D5707" s="54" t="s">
        <v>2864</v>
      </c>
      <c r="E5707" s="54" t="s">
        <v>4015</v>
      </c>
      <c r="F5707" s="54" t="s">
        <v>3690</v>
      </c>
      <c r="G5707" s="54">
        <v>2311020000</v>
      </c>
      <c r="H5707" s="54" t="s">
        <v>3693</v>
      </c>
      <c r="I5707" s="54" t="s">
        <v>3694</v>
      </c>
      <c r="J5707">
        <f>VLOOKUP(A5707,'County Acres Disturbed'!$A$2:$E$3146,5,FALSE)</f>
        <v>0</v>
      </c>
      <c r="K5707" s="55" t="s">
        <v>5571</v>
      </c>
      <c r="L5707">
        <f>IF(H5707="PM10-PRI",VLOOKUP(A5707,'County Emission Factors'!A$2:E$3145,5,FALSE),IF(H5707="PM10-FIL",VLOOKUP(A5707,'County Emission Factors'!A$2:E$3145,5,FALSE),VLOOKUP(A5707,'County Emission Factors'!A$2:F$3145,6,FALSE)))</f>
        <v>2.32129221732746E-2</v>
      </c>
      <c r="M5707" s="56" t="s">
        <v>5572</v>
      </c>
      <c r="N5707" t="s">
        <v>5571</v>
      </c>
      <c r="O5707">
        <f t="shared" si="94"/>
        <v>0</v>
      </c>
      <c r="P5707" t="s">
        <v>5572</v>
      </c>
    </row>
    <row r="5708" spans="1:16">
      <c r="A5708" s="54" t="s">
        <v>2450</v>
      </c>
      <c r="B5708" s="54" t="s">
        <v>3044</v>
      </c>
      <c r="C5708" s="54" t="s">
        <v>4666</v>
      </c>
      <c r="D5708" s="54" t="s">
        <v>2864</v>
      </c>
      <c r="E5708" s="54" t="s">
        <v>4015</v>
      </c>
      <c r="F5708" s="54" t="s">
        <v>3690</v>
      </c>
      <c r="G5708" s="54">
        <v>2311020000</v>
      </c>
      <c r="H5708" s="54" t="s">
        <v>3695</v>
      </c>
      <c r="I5708" s="54" t="s">
        <v>3696</v>
      </c>
      <c r="J5708">
        <f>VLOOKUP(A5708,'County Acres Disturbed'!$A$2:$E$3146,5,FALSE)</f>
        <v>0</v>
      </c>
      <c r="K5708" s="55" t="s">
        <v>5571</v>
      </c>
      <c r="L5708">
        <f>IF(H5708="PM10-PRI",VLOOKUP(A5708,'County Emission Factors'!A$2:E$3145,5,FALSE),IF(H5708="PM10-FIL",VLOOKUP(A5708,'County Emission Factors'!A$2:E$3145,5,FALSE),VLOOKUP(A5708,'County Emission Factors'!A$2:F$3145,6,FALSE)))</f>
        <v>0.232129221732746</v>
      </c>
      <c r="M5708" s="56" t="s">
        <v>5572</v>
      </c>
      <c r="N5708" t="s">
        <v>5571</v>
      </c>
      <c r="O5708">
        <f t="shared" si="94"/>
        <v>0</v>
      </c>
      <c r="P5708" t="s">
        <v>5572</v>
      </c>
    </row>
    <row r="5709" spans="1:16">
      <c r="A5709" s="54" t="s">
        <v>2450</v>
      </c>
      <c r="B5709" s="54" t="s">
        <v>3044</v>
      </c>
      <c r="C5709" s="54" t="s">
        <v>4666</v>
      </c>
      <c r="D5709" s="54" t="s">
        <v>2864</v>
      </c>
      <c r="E5709" s="54" t="s">
        <v>4015</v>
      </c>
      <c r="F5709" s="54" t="s">
        <v>3690</v>
      </c>
      <c r="G5709" s="54">
        <v>2311020000</v>
      </c>
      <c r="H5709" s="54" t="s">
        <v>3697</v>
      </c>
      <c r="I5709" s="54" t="s">
        <v>3698</v>
      </c>
      <c r="J5709">
        <f>VLOOKUP(A5709,'County Acres Disturbed'!$A$2:$E$3146,5,FALSE)</f>
        <v>0</v>
      </c>
      <c r="K5709" s="55" t="s">
        <v>5571</v>
      </c>
      <c r="L5709">
        <f>IF(H5709="PM10-PRI",VLOOKUP(A5709,'County Emission Factors'!A$2:E$3145,5,FALSE),IF(H5709="PM10-FIL",VLOOKUP(A5709,'County Emission Factors'!A$2:E$3145,5,FALSE),VLOOKUP(A5709,'County Emission Factors'!A$2:F$3145,6,FALSE)))</f>
        <v>2.32129221732746E-2</v>
      </c>
      <c r="M5709" s="56" t="s">
        <v>5572</v>
      </c>
      <c r="N5709" t="s">
        <v>5571</v>
      </c>
      <c r="O5709">
        <f t="shared" si="94"/>
        <v>0</v>
      </c>
      <c r="P5709" t="s">
        <v>5572</v>
      </c>
    </row>
    <row r="5710" spans="1:16">
      <c r="A5710" s="54" t="s">
        <v>697</v>
      </c>
      <c r="B5710" s="54" t="s">
        <v>3044</v>
      </c>
      <c r="C5710" s="54" t="s">
        <v>4666</v>
      </c>
      <c r="D5710" s="54" t="s">
        <v>2865</v>
      </c>
      <c r="E5710" s="54" t="s">
        <v>4677</v>
      </c>
      <c r="F5710" s="54" t="s">
        <v>3690</v>
      </c>
      <c r="G5710" s="54">
        <v>2311020000</v>
      </c>
      <c r="H5710" s="54" t="s">
        <v>3691</v>
      </c>
      <c r="I5710" s="54" t="s">
        <v>3692</v>
      </c>
      <c r="J5710">
        <f>VLOOKUP(A5710,'County Acres Disturbed'!$A$2:$E$3146,5,FALSE)</f>
        <v>35.445406250790484</v>
      </c>
      <c r="K5710" s="55" t="s">
        <v>5571</v>
      </c>
      <c r="L5710">
        <f>IF(H5710="PM10-PRI",VLOOKUP(A5710,'County Emission Factors'!A$2:E$3145,5,FALSE),IF(H5710="PM10-FIL",VLOOKUP(A5710,'County Emission Factors'!A$2:E$3145,5,FALSE),VLOOKUP(A5710,'County Emission Factors'!A$2:F$3145,6,FALSE)))</f>
        <v>0.12876990850559134</v>
      </c>
      <c r="M5710" s="56" t="s">
        <v>5572</v>
      </c>
      <c r="N5710" t="s">
        <v>5571</v>
      </c>
      <c r="O5710">
        <f t="shared" si="94"/>
        <v>4.5643017198578058</v>
      </c>
      <c r="P5710" t="s">
        <v>5572</v>
      </c>
    </row>
    <row r="5711" spans="1:16">
      <c r="A5711" s="54" t="s">
        <v>697</v>
      </c>
      <c r="B5711" s="54" t="s">
        <v>3044</v>
      </c>
      <c r="C5711" s="54" t="s">
        <v>4666</v>
      </c>
      <c r="D5711" s="54" t="s">
        <v>2865</v>
      </c>
      <c r="E5711" s="54" t="s">
        <v>4677</v>
      </c>
      <c r="F5711" s="54" t="s">
        <v>3690</v>
      </c>
      <c r="G5711" s="54">
        <v>2311020000</v>
      </c>
      <c r="H5711" s="54" t="s">
        <v>3693</v>
      </c>
      <c r="I5711" s="54" t="s">
        <v>3694</v>
      </c>
      <c r="J5711">
        <f>VLOOKUP(A5711,'County Acres Disturbed'!$A$2:$E$3146,5,FALSE)</f>
        <v>35.445406250790484</v>
      </c>
      <c r="K5711" s="55" t="s">
        <v>5571</v>
      </c>
      <c r="L5711">
        <f>IF(H5711="PM10-PRI",VLOOKUP(A5711,'County Emission Factors'!A$2:E$3145,5,FALSE),IF(H5711="PM10-FIL",VLOOKUP(A5711,'County Emission Factors'!A$2:E$3145,5,FALSE),VLOOKUP(A5711,'County Emission Factors'!A$2:F$3145,6,FALSE)))</f>
        <v>1.2876990850559135E-2</v>
      </c>
      <c r="M5711" s="56" t="s">
        <v>5572</v>
      </c>
      <c r="N5711" t="s">
        <v>5571</v>
      </c>
      <c r="O5711">
        <f t="shared" si="94"/>
        <v>0.45643017198578062</v>
      </c>
      <c r="P5711" t="s">
        <v>5572</v>
      </c>
    </row>
    <row r="5712" spans="1:16">
      <c r="A5712" s="54" t="s">
        <v>697</v>
      </c>
      <c r="B5712" s="54" t="s">
        <v>3044</v>
      </c>
      <c r="C5712" s="54" t="s">
        <v>4666</v>
      </c>
      <c r="D5712" s="54" t="s">
        <v>2865</v>
      </c>
      <c r="E5712" s="54" t="s">
        <v>4677</v>
      </c>
      <c r="F5712" s="54" t="s">
        <v>3690</v>
      </c>
      <c r="G5712" s="54">
        <v>2311020000</v>
      </c>
      <c r="H5712" s="54" t="s">
        <v>3695</v>
      </c>
      <c r="I5712" s="54" t="s">
        <v>3696</v>
      </c>
      <c r="J5712">
        <f>VLOOKUP(A5712,'County Acres Disturbed'!$A$2:$E$3146,5,FALSE)</f>
        <v>35.445406250790484</v>
      </c>
      <c r="K5712" s="55" t="s">
        <v>5571</v>
      </c>
      <c r="L5712">
        <f>IF(H5712="PM10-PRI",VLOOKUP(A5712,'County Emission Factors'!A$2:E$3145,5,FALSE),IF(H5712="PM10-FIL",VLOOKUP(A5712,'County Emission Factors'!A$2:E$3145,5,FALSE),VLOOKUP(A5712,'County Emission Factors'!A$2:F$3145,6,FALSE)))</f>
        <v>0.12876990850559134</v>
      </c>
      <c r="M5712" s="56" t="s">
        <v>5572</v>
      </c>
      <c r="N5712" t="s">
        <v>5571</v>
      </c>
      <c r="O5712">
        <f t="shared" si="94"/>
        <v>4.5643017198578058</v>
      </c>
      <c r="P5712" t="s">
        <v>5572</v>
      </c>
    </row>
    <row r="5713" spans="1:16">
      <c r="A5713" s="54" t="s">
        <v>697</v>
      </c>
      <c r="B5713" s="54" t="s">
        <v>3044</v>
      </c>
      <c r="C5713" s="54" t="s">
        <v>4666</v>
      </c>
      <c r="D5713" s="54" t="s">
        <v>2865</v>
      </c>
      <c r="E5713" s="54" t="s">
        <v>4677</v>
      </c>
      <c r="F5713" s="54" t="s">
        <v>3690</v>
      </c>
      <c r="G5713" s="54">
        <v>2311020000</v>
      </c>
      <c r="H5713" s="54" t="s">
        <v>3697</v>
      </c>
      <c r="I5713" s="54" t="s">
        <v>3698</v>
      </c>
      <c r="J5713">
        <f>VLOOKUP(A5713,'County Acres Disturbed'!$A$2:$E$3146,5,FALSE)</f>
        <v>35.445406250790484</v>
      </c>
      <c r="K5713" s="55" t="s">
        <v>5571</v>
      </c>
      <c r="L5713">
        <f>IF(H5713="PM10-PRI",VLOOKUP(A5713,'County Emission Factors'!A$2:E$3145,5,FALSE),IF(H5713="PM10-FIL",VLOOKUP(A5713,'County Emission Factors'!A$2:E$3145,5,FALSE),VLOOKUP(A5713,'County Emission Factors'!A$2:F$3145,6,FALSE)))</f>
        <v>1.2876990850559135E-2</v>
      </c>
      <c r="M5713" s="56" t="s">
        <v>5572</v>
      </c>
      <c r="N5713" t="s">
        <v>5571</v>
      </c>
      <c r="O5713">
        <f t="shared" si="94"/>
        <v>0.45643017198578062</v>
      </c>
      <c r="P5713" t="s">
        <v>5572</v>
      </c>
    </row>
    <row r="5714" spans="1:16">
      <c r="A5714" s="54" t="s">
        <v>2451</v>
      </c>
      <c r="B5714" s="54" t="s">
        <v>3044</v>
      </c>
      <c r="C5714" s="54" t="s">
        <v>4666</v>
      </c>
      <c r="D5714" s="54" t="s">
        <v>2866</v>
      </c>
      <c r="E5714" s="54" t="s">
        <v>4678</v>
      </c>
      <c r="F5714" s="54" t="s">
        <v>3690</v>
      </c>
      <c r="G5714" s="54">
        <v>2311020000</v>
      </c>
      <c r="H5714" s="54" t="s">
        <v>3691</v>
      </c>
      <c r="I5714" s="54" t="s">
        <v>3692</v>
      </c>
      <c r="J5714">
        <f>VLOOKUP(A5714,'County Acres Disturbed'!$A$2:$E$3146,5,FALSE)</f>
        <v>0</v>
      </c>
      <c r="K5714" s="55" t="s">
        <v>5571</v>
      </c>
      <c r="L5714">
        <f>IF(H5714="PM10-PRI",VLOOKUP(A5714,'County Emission Factors'!A$2:E$3145,5,FALSE),IF(H5714="PM10-FIL",VLOOKUP(A5714,'County Emission Factors'!A$2:E$3145,5,FALSE),VLOOKUP(A5714,'County Emission Factors'!A$2:F$3145,6,FALSE)))</f>
        <v>0.12876990850559139</v>
      </c>
      <c r="M5714" s="56" t="s">
        <v>5572</v>
      </c>
      <c r="N5714" t="s">
        <v>5571</v>
      </c>
      <c r="O5714">
        <f t="shared" si="94"/>
        <v>0</v>
      </c>
      <c r="P5714" t="s">
        <v>5572</v>
      </c>
    </row>
    <row r="5715" spans="1:16">
      <c r="A5715" s="54" t="s">
        <v>2451</v>
      </c>
      <c r="B5715" s="54" t="s">
        <v>3044</v>
      </c>
      <c r="C5715" s="54" t="s">
        <v>4666</v>
      </c>
      <c r="D5715" s="54" t="s">
        <v>2866</v>
      </c>
      <c r="E5715" s="54" t="s">
        <v>4678</v>
      </c>
      <c r="F5715" s="54" t="s">
        <v>3690</v>
      </c>
      <c r="G5715" s="54">
        <v>2311020000</v>
      </c>
      <c r="H5715" s="54" t="s">
        <v>3693</v>
      </c>
      <c r="I5715" s="54" t="s">
        <v>3694</v>
      </c>
      <c r="J5715">
        <f>VLOOKUP(A5715,'County Acres Disturbed'!$A$2:$E$3146,5,FALSE)</f>
        <v>0</v>
      </c>
      <c r="K5715" s="55" t="s">
        <v>5571</v>
      </c>
      <c r="L5715">
        <f>IF(H5715="PM10-PRI",VLOOKUP(A5715,'County Emission Factors'!A$2:E$3145,5,FALSE),IF(H5715="PM10-FIL",VLOOKUP(A5715,'County Emission Factors'!A$2:E$3145,5,FALSE),VLOOKUP(A5715,'County Emission Factors'!A$2:F$3145,6,FALSE)))</f>
        <v>1.287699085055914E-2</v>
      </c>
      <c r="M5715" s="56" t="s">
        <v>5572</v>
      </c>
      <c r="N5715" t="s">
        <v>5571</v>
      </c>
      <c r="O5715">
        <f t="shared" si="94"/>
        <v>0</v>
      </c>
      <c r="P5715" t="s">
        <v>5572</v>
      </c>
    </row>
    <row r="5716" spans="1:16">
      <c r="A5716" s="54" t="s">
        <v>2451</v>
      </c>
      <c r="B5716" s="54" t="s">
        <v>3044</v>
      </c>
      <c r="C5716" s="54" t="s">
        <v>4666</v>
      </c>
      <c r="D5716" s="54" t="s">
        <v>2866</v>
      </c>
      <c r="E5716" s="54" t="s">
        <v>4678</v>
      </c>
      <c r="F5716" s="54" t="s">
        <v>3690</v>
      </c>
      <c r="G5716" s="54">
        <v>2311020000</v>
      </c>
      <c r="H5716" s="54" t="s">
        <v>3695</v>
      </c>
      <c r="I5716" s="54" t="s">
        <v>3696</v>
      </c>
      <c r="J5716">
        <f>VLOOKUP(A5716,'County Acres Disturbed'!$A$2:$E$3146,5,FALSE)</f>
        <v>0</v>
      </c>
      <c r="K5716" s="55" t="s">
        <v>5571</v>
      </c>
      <c r="L5716">
        <f>IF(H5716="PM10-PRI",VLOOKUP(A5716,'County Emission Factors'!A$2:E$3145,5,FALSE),IF(H5716="PM10-FIL",VLOOKUP(A5716,'County Emission Factors'!A$2:E$3145,5,FALSE),VLOOKUP(A5716,'County Emission Factors'!A$2:F$3145,6,FALSE)))</f>
        <v>0.12876990850559139</v>
      </c>
      <c r="M5716" s="56" t="s">
        <v>5572</v>
      </c>
      <c r="N5716" t="s">
        <v>5571</v>
      </c>
      <c r="O5716">
        <f t="shared" si="94"/>
        <v>0</v>
      </c>
      <c r="P5716" t="s">
        <v>5572</v>
      </c>
    </row>
    <row r="5717" spans="1:16">
      <c r="A5717" s="54" t="s">
        <v>2451</v>
      </c>
      <c r="B5717" s="54" t="s">
        <v>3044</v>
      </c>
      <c r="C5717" s="54" t="s">
        <v>4666</v>
      </c>
      <c r="D5717" s="54" t="s">
        <v>2866</v>
      </c>
      <c r="E5717" s="54" t="s">
        <v>4678</v>
      </c>
      <c r="F5717" s="54" t="s">
        <v>3690</v>
      </c>
      <c r="G5717" s="54">
        <v>2311020000</v>
      </c>
      <c r="H5717" s="54" t="s">
        <v>3697</v>
      </c>
      <c r="I5717" s="54" t="s">
        <v>3698</v>
      </c>
      <c r="J5717">
        <f>VLOOKUP(A5717,'County Acres Disturbed'!$A$2:$E$3146,5,FALSE)</f>
        <v>0</v>
      </c>
      <c r="K5717" s="55" t="s">
        <v>5571</v>
      </c>
      <c r="L5717">
        <f>IF(H5717="PM10-PRI",VLOOKUP(A5717,'County Emission Factors'!A$2:E$3145,5,FALSE),IF(H5717="PM10-FIL",VLOOKUP(A5717,'County Emission Factors'!A$2:E$3145,5,FALSE),VLOOKUP(A5717,'County Emission Factors'!A$2:F$3145,6,FALSE)))</f>
        <v>1.287699085055914E-2</v>
      </c>
      <c r="M5717" s="56" t="s">
        <v>5572</v>
      </c>
      <c r="N5717" t="s">
        <v>5571</v>
      </c>
      <c r="O5717">
        <f t="shared" si="94"/>
        <v>0</v>
      </c>
      <c r="P5717" t="s">
        <v>5572</v>
      </c>
    </row>
    <row r="5718" spans="1:16">
      <c r="A5718" s="54" t="s">
        <v>698</v>
      </c>
      <c r="B5718" s="54" t="s">
        <v>3044</v>
      </c>
      <c r="C5718" s="54" t="s">
        <v>4666</v>
      </c>
      <c r="D5718" s="54" t="s">
        <v>2867</v>
      </c>
      <c r="E5718" s="54" t="s">
        <v>4679</v>
      </c>
      <c r="F5718" s="54" t="s">
        <v>3690</v>
      </c>
      <c r="G5718" s="54">
        <v>2311020000</v>
      </c>
      <c r="H5718" s="54" t="s">
        <v>3691</v>
      </c>
      <c r="I5718" s="54" t="s">
        <v>3692</v>
      </c>
      <c r="J5718">
        <f>VLOOKUP(A5718,'County Acres Disturbed'!$A$2:$E$3146,5,FALSE)</f>
        <v>620.29460938883346</v>
      </c>
      <c r="K5718" s="55" t="s">
        <v>5571</v>
      </c>
      <c r="L5718">
        <f>IF(H5718="PM10-PRI",VLOOKUP(A5718,'County Emission Factors'!A$2:E$3145,5,FALSE),IF(H5718="PM10-FIL",VLOOKUP(A5718,'County Emission Factors'!A$2:E$3145,5,FALSE),VLOOKUP(A5718,'County Emission Factors'!A$2:F$3145,6,FALSE)))</f>
        <v>0.14731277533039649</v>
      </c>
      <c r="M5718" s="56" t="s">
        <v>5572</v>
      </c>
      <c r="N5718" t="s">
        <v>5571</v>
      </c>
      <c r="O5718">
        <f t="shared" si="94"/>
        <v>91.377320431553272</v>
      </c>
      <c r="P5718" t="s">
        <v>5572</v>
      </c>
    </row>
    <row r="5719" spans="1:16">
      <c r="A5719" s="54" t="s">
        <v>698</v>
      </c>
      <c r="B5719" s="54" t="s">
        <v>3044</v>
      </c>
      <c r="C5719" s="54" t="s">
        <v>4666</v>
      </c>
      <c r="D5719" s="54" t="s">
        <v>2867</v>
      </c>
      <c r="E5719" s="54" t="s">
        <v>4679</v>
      </c>
      <c r="F5719" s="54" t="s">
        <v>3690</v>
      </c>
      <c r="G5719" s="54">
        <v>2311020000</v>
      </c>
      <c r="H5719" s="54" t="s">
        <v>3693</v>
      </c>
      <c r="I5719" s="54" t="s">
        <v>3694</v>
      </c>
      <c r="J5719">
        <f>VLOOKUP(A5719,'County Acres Disturbed'!$A$2:$E$3146,5,FALSE)</f>
        <v>620.29460938883346</v>
      </c>
      <c r="K5719" s="55" t="s">
        <v>5571</v>
      </c>
      <c r="L5719">
        <f>IF(H5719="PM10-PRI",VLOOKUP(A5719,'County Emission Factors'!A$2:E$3145,5,FALSE),IF(H5719="PM10-FIL",VLOOKUP(A5719,'County Emission Factors'!A$2:E$3145,5,FALSE),VLOOKUP(A5719,'County Emission Factors'!A$2:F$3145,6,FALSE)))</f>
        <v>1.473127753303965E-2</v>
      </c>
      <c r="M5719" s="56" t="s">
        <v>5572</v>
      </c>
      <c r="N5719" t="s">
        <v>5571</v>
      </c>
      <c r="O5719">
        <f t="shared" si="94"/>
        <v>9.1377320431553279</v>
      </c>
      <c r="P5719" t="s">
        <v>5572</v>
      </c>
    </row>
    <row r="5720" spans="1:16">
      <c r="A5720" s="54" t="s">
        <v>698</v>
      </c>
      <c r="B5720" s="54" t="s">
        <v>3044</v>
      </c>
      <c r="C5720" s="54" t="s">
        <v>4666</v>
      </c>
      <c r="D5720" s="54" t="s">
        <v>2867</v>
      </c>
      <c r="E5720" s="54" t="s">
        <v>4679</v>
      </c>
      <c r="F5720" s="54" t="s">
        <v>3690</v>
      </c>
      <c r="G5720" s="54">
        <v>2311020000</v>
      </c>
      <c r="H5720" s="54" t="s">
        <v>3695</v>
      </c>
      <c r="I5720" s="54" t="s">
        <v>3696</v>
      </c>
      <c r="J5720">
        <f>VLOOKUP(A5720,'County Acres Disturbed'!$A$2:$E$3146,5,FALSE)</f>
        <v>620.29460938883346</v>
      </c>
      <c r="K5720" s="55" t="s">
        <v>5571</v>
      </c>
      <c r="L5720">
        <f>IF(H5720="PM10-PRI",VLOOKUP(A5720,'County Emission Factors'!A$2:E$3145,5,FALSE),IF(H5720="PM10-FIL",VLOOKUP(A5720,'County Emission Factors'!A$2:E$3145,5,FALSE),VLOOKUP(A5720,'County Emission Factors'!A$2:F$3145,6,FALSE)))</f>
        <v>0.14731277533039649</v>
      </c>
      <c r="M5720" s="56" t="s">
        <v>5572</v>
      </c>
      <c r="N5720" t="s">
        <v>5571</v>
      </c>
      <c r="O5720">
        <f t="shared" si="94"/>
        <v>91.377320431553272</v>
      </c>
      <c r="P5720" t="s">
        <v>5572</v>
      </c>
    </row>
    <row r="5721" spans="1:16">
      <c r="A5721" s="54" t="s">
        <v>698</v>
      </c>
      <c r="B5721" s="54" t="s">
        <v>3044</v>
      </c>
      <c r="C5721" s="54" t="s">
        <v>4666</v>
      </c>
      <c r="D5721" s="54" t="s">
        <v>2867</v>
      </c>
      <c r="E5721" s="54" t="s">
        <v>4679</v>
      </c>
      <c r="F5721" s="54" t="s">
        <v>3690</v>
      </c>
      <c r="G5721" s="54">
        <v>2311020000</v>
      </c>
      <c r="H5721" s="54" t="s">
        <v>3697</v>
      </c>
      <c r="I5721" s="54" t="s">
        <v>3698</v>
      </c>
      <c r="J5721">
        <f>VLOOKUP(A5721,'County Acres Disturbed'!$A$2:$E$3146,5,FALSE)</f>
        <v>620.29460938883346</v>
      </c>
      <c r="K5721" s="55" t="s">
        <v>5571</v>
      </c>
      <c r="L5721">
        <f>IF(H5721="PM10-PRI",VLOOKUP(A5721,'County Emission Factors'!A$2:E$3145,5,FALSE),IF(H5721="PM10-FIL",VLOOKUP(A5721,'County Emission Factors'!A$2:E$3145,5,FALSE),VLOOKUP(A5721,'County Emission Factors'!A$2:F$3145,6,FALSE)))</f>
        <v>1.473127753303965E-2</v>
      </c>
      <c r="M5721" s="56" t="s">
        <v>5572</v>
      </c>
      <c r="N5721" t="s">
        <v>5571</v>
      </c>
      <c r="O5721">
        <f t="shared" si="94"/>
        <v>9.1377320431553279</v>
      </c>
      <c r="P5721" t="s">
        <v>5572</v>
      </c>
    </row>
    <row r="5722" spans="1:16">
      <c r="A5722" s="54" t="s">
        <v>699</v>
      </c>
      <c r="B5722" s="54" t="s">
        <v>3044</v>
      </c>
      <c r="C5722" s="54" t="s">
        <v>4666</v>
      </c>
      <c r="D5722" s="54" t="s">
        <v>2868</v>
      </c>
      <c r="E5722" s="54" t="s">
        <v>3733</v>
      </c>
      <c r="F5722" s="54" t="s">
        <v>3690</v>
      </c>
      <c r="G5722" s="54">
        <v>2311020000</v>
      </c>
      <c r="H5722" s="54" t="s">
        <v>3691</v>
      </c>
      <c r="I5722" s="54" t="s">
        <v>3692</v>
      </c>
      <c r="J5722">
        <f>VLOOKUP(A5722,'County Acres Disturbed'!$A$2:$E$3146,5,FALSE)</f>
        <v>212.67243750474287</v>
      </c>
      <c r="K5722" s="55" t="s">
        <v>5571</v>
      </c>
      <c r="L5722">
        <f>IF(H5722="PM10-PRI",VLOOKUP(A5722,'County Emission Factors'!A$2:E$3145,5,FALSE),IF(H5722="PM10-FIL",VLOOKUP(A5722,'County Emission Factors'!A$2:E$3145,5,FALSE),VLOOKUP(A5722,'County Emission Factors'!A$2:F$3145,6,FALSE)))</f>
        <v>0.14731277533039644</v>
      </c>
      <c r="M5722" s="56" t="s">
        <v>5572</v>
      </c>
      <c r="N5722" t="s">
        <v>5571</v>
      </c>
      <c r="O5722">
        <f t="shared" si="94"/>
        <v>31.329367005103965</v>
      </c>
      <c r="P5722" t="s">
        <v>5572</v>
      </c>
    </row>
    <row r="5723" spans="1:16">
      <c r="A5723" s="54" t="s">
        <v>699</v>
      </c>
      <c r="B5723" s="54" t="s">
        <v>3044</v>
      </c>
      <c r="C5723" s="54" t="s">
        <v>4666</v>
      </c>
      <c r="D5723" s="54" t="s">
        <v>2868</v>
      </c>
      <c r="E5723" s="54" t="s">
        <v>3733</v>
      </c>
      <c r="F5723" s="54" t="s">
        <v>3690</v>
      </c>
      <c r="G5723" s="54">
        <v>2311020000</v>
      </c>
      <c r="H5723" s="54" t="s">
        <v>3693</v>
      </c>
      <c r="I5723" s="54" t="s">
        <v>3694</v>
      </c>
      <c r="J5723">
        <f>VLOOKUP(A5723,'County Acres Disturbed'!$A$2:$E$3146,5,FALSE)</f>
        <v>212.67243750474287</v>
      </c>
      <c r="K5723" s="55" t="s">
        <v>5571</v>
      </c>
      <c r="L5723">
        <f>IF(H5723="PM10-PRI",VLOOKUP(A5723,'County Emission Factors'!A$2:E$3145,5,FALSE),IF(H5723="PM10-FIL",VLOOKUP(A5723,'County Emission Factors'!A$2:E$3145,5,FALSE),VLOOKUP(A5723,'County Emission Factors'!A$2:F$3145,6,FALSE)))</f>
        <v>1.4731277533039645E-2</v>
      </c>
      <c r="M5723" s="56" t="s">
        <v>5572</v>
      </c>
      <c r="N5723" t="s">
        <v>5571</v>
      </c>
      <c r="O5723">
        <f t="shared" si="94"/>
        <v>3.1329367005103967</v>
      </c>
      <c r="P5723" t="s">
        <v>5572</v>
      </c>
    </row>
    <row r="5724" spans="1:16">
      <c r="A5724" s="54" t="s">
        <v>699</v>
      </c>
      <c r="B5724" s="54" t="s">
        <v>3044</v>
      </c>
      <c r="C5724" s="54" t="s">
        <v>4666</v>
      </c>
      <c r="D5724" s="54" t="s">
        <v>2868</v>
      </c>
      <c r="E5724" s="54" t="s">
        <v>3733</v>
      </c>
      <c r="F5724" s="54" t="s">
        <v>3690</v>
      </c>
      <c r="G5724" s="54">
        <v>2311020000</v>
      </c>
      <c r="H5724" s="54" t="s">
        <v>3695</v>
      </c>
      <c r="I5724" s="54" t="s">
        <v>3696</v>
      </c>
      <c r="J5724">
        <f>VLOOKUP(A5724,'County Acres Disturbed'!$A$2:$E$3146,5,FALSE)</f>
        <v>212.67243750474287</v>
      </c>
      <c r="K5724" s="55" t="s">
        <v>5571</v>
      </c>
      <c r="L5724">
        <f>IF(H5724="PM10-PRI",VLOOKUP(A5724,'County Emission Factors'!A$2:E$3145,5,FALSE),IF(H5724="PM10-FIL",VLOOKUP(A5724,'County Emission Factors'!A$2:E$3145,5,FALSE),VLOOKUP(A5724,'County Emission Factors'!A$2:F$3145,6,FALSE)))</f>
        <v>0.14731277533039644</v>
      </c>
      <c r="M5724" s="56" t="s">
        <v>5572</v>
      </c>
      <c r="N5724" t="s">
        <v>5571</v>
      </c>
      <c r="O5724">
        <f t="shared" si="94"/>
        <v>31.329367005103965</v>
      </c>
      <c r="P5724" t="s">
        <v>5572</v>
      </c>
    </row>
    <row r="5725" spans="1:16">
      <c r="A5725" s="54" t="s">
        <v>699</v>
      </c>
      <c r="B5725" s="54" t="s">
        <v>3044</v>
      </c>
      <c r="C5725" s="54" t="s">
        <v>4666</v>
      </c>
      <c r="D5725" s="54" t="s">
        <v>2868</v>
      </c>
      <c r="E5725" s="54" t="s">
        <v>3733</v>
      </c>
      <c r="F5725" s="54" t="s">
        <v>3690</v>
      </c>
      <c r="G5725" s="54">
        <v>2311020000</v>
      </c>
      <c r="H5725" s="54" t="s">
        <v>3697</v>
      </c>
      <c r="I5725" s="54" t="s">
        <v>3698</v>
      </c>
      <c r="J5725">
        <f>VLOOKUP(A5725,'County Acres Disturbed'!$A$2:$E$3146,5,FALSE)</f>
        <v>212.67243750474287</v>
      </c>
      <c r="K5725" s="55" t="s">
        <v>5571</v>
      </c>
      <c r="L5725">
        <f>IF(H5725="PM10-PRI",VLOOKUP(A5725,'County Emission Factors'!A$2:E$3145,5,FALSE),IF(H5725="PM10-FIL",VLOOKUP(A5725,'County Emission Factors'!A$2:E$3145,5,FALSE),VLOOKUP(A5725,'County Emission Factors'!A$2:F$3145,6,FALSE)))</f>
        <v>1.4731277533039645E-2</v>
      </c>
      <c r="M5725" s="56" t="s">
        <v>5572</v>
      </c>
      <c r="N5725" t="s">
        <v>5571</v>
      </c>
      <c r="O5725">
        <f t="shared" si="94"/>
        <v>3.1329367005103967</v>
      </c>
      <c r="P5725" t="s">
        <v>5572</v>
      </c>
    </row>
    <row r="5726" spans="1:16">
      <c r="A5726" s="54" t="s">
        <v>700</v>
      </c>
      <c r="B5726" s="54" t="s">
        <v>3044</v>
      </c>
      <c r="C5726" s="54" t="s">
        <v>4666</v>
      </c>
      <c r="D5726" s="54" t="s">
        <v>2869</v>
      </c>
      <c r="E5726" s="54" t="s">
        <v>4099</v>
      </c>
      <c r="F5726" s="54" t="s">
        <v>3690</v>
      </c>
      <c r="G5726" s="54">
        <v>2311020000</v>
      </c>
      <c r="H5726" s="54" t="s">
        <v>3691</v>
      </c>
      <c r="I5726" s="54" t="s">
        <v>3692</v>
      </c>
      <c r="J5726">
        <f>VLOOKUP(A5726,'County Acres Disturbed'!$A$2:$E$3146,5,FALSE)</f>
        <v>212.67243750474287</v>
      </c>
      <c r="K5726" s="55" t="s">
        <v>5571</v>
      </c>
      <c r="L5726">
        <f>IF(H5726="PM10-PRI",VLOOKUP(A5726,'County Emission Factors'!A$2:E$3145,5,FALSE),IF(H5726="PM10-FIL",VLOOKUP(A5726,'County Emission Factors'!A$2:E$3145,5,FALSE),VLOOKUP(A5726,'County Emission Factors'!A$2:F$3145,6,FALSE)))</f>
        <v>0.14731277533039644</v>
      </c>
      <c r="M5726" s="56" t="s">
        <v>5572</v>
      </c>
      <c r="N5726" t="s">
        <v>5571</v>
      </c>
      <c r="O5726">
        <f t="shared" si="94"/>
        <v>31.329367005103965</v>
      </c>
      <c r="P5726" t="s">
        <v>5572</v>
      </c>
    </row>
    <row r="5727" spans="1:16">
      <c r="A5727" s="54" t="s">
        <v>700</v>
      </c>
      <c r="B5727" s="54" t="s">
        <v>3044</v>
      </c>
      <c r="C5727" s="54" t="s">
        <v>4666</v>
      </c>
      <c r="D5727" s="54" t="s">
        <v>2869</v>
      </c>
      <c r="E5727" s="54" t="s">
        <v>4099</v>
      </c>
      <c r="F5727" s="54" t="s">
        <v>3690</v>
      </c>
      <c r="G5727" s="54">
        <v>2311020000</v>
      </c>
      <c r="H5727" s="54" t="s">
        <v>3693</v>
      </c>
      <c r="I5727" s="54" t="s">
        <v>3694</v>
      </c>
      <c r="J5727">
        <f>VLOOKUP(A5727,'County Acres Disturbed'!$A$2:$E$3146,5,FALSE)</f>
        <v>212.67243750474287</v>
      </c>
      <c r="K5727" s="55" t="s">
        <v>5571</v>
      </c>
      <c r="L5727">
        <f>IF(H5727="PM10-PRI",VLOOKUP(A5727,'County Emission Factors'!A$2:E$3145,5,FALSE),IF(H5727="PM10-FIL",VLOOKUP(A5727,'County Emission Factors'!A$2:E$3145,5,FALSE),VLOOKUP(A5727,'County Emission Factors'!A$2:F$3145,6,FALSE)))</f>
        <v>1.4731277533039645E-2</v>
      </c>
      <c r="M5727" s="56" t="s">
        <v>5572</v>
      </c>
      <c r="N5727" t="s">
        <v>5571</v>
      </c>
      <c r="O5727">
        <f t="shared" ref="O5727:O5790" si="95">L5727*J5727</f>
        <v>3.1329367005103967</v>
      </c>
      <c r="P5727" t="s">
        <v>5572</v>
      </c>
    </row>
    <row r="5728" spans="1:16">
      <c r="A5728" s="54" t="s">
        <v>700</v>
      </c>
      <c r="B5728" s="54" t="s">
        <v>3044</v>
      </c>
      <c r="C5728" s="54" t="s">
        <v>4666</v>
      </c>
      <c r="D5728" s="54" t="s">
        <v>2869</v>
      </c>
      <c r="E5728" s="54" t="s">
        <v>4099</v>
      </c>
      <c r="F5728" s="54" t="s">
        <v>3690</v>
      </c>
      <c r="G5728" s="54">
        <v>2311020000</v>
      </c>
      <c r="H5728" s="54" t="s">
        <v>3695</v>
      </c>
      <c r="I5728" s="54" t="s">
        <v>3696</v>
      </c>
      <c r="J5728">
        <f>VLOOKUP(A5728,'County Acres Disturbed'!$A$2:$E$3146,5,FALSE)</f>
        <v>212.67243750474287</v>
      </c>
      <c r="K5728" s="55" t="s">
        <v>5571</v>
      </c>
      <c r="L5728">
        <f>IF(H5728="PM10-PRI",VLOOKUP(A5728,'County Emission Factors'!A$2:E$3145,5,FALSE),IF(H5728="PM10-FIL",VLOOKUP(A5728,'County Emission Factors'!A$2:E$3145,5,FALSE),VLOOKUP(A5728,'County Emission Factors'!A$2:F$3145,6,FALSE)))</f>
        <v>0.14731277533039644</v>
      </c>
      <c r="M5728" s="56" t="s">
        <v>5572</v>
      </c>
      <c r="N5728" t="s">
        <v>5571</v>
      </c>
      <c r="O5728">
        <f t="shared" si="95"/>
        <v>31.329367005103965</v>
      </c>
      <c r="P5728" t="s">
        <v>5572</v>
      </c>
    </row>
    <row r="5729" spans="1:16">
      <c r="A5729" s="54" t="s">
        <v>700</v>
      </c>
      <c r="B5729" s="54" t="s">
        <v>3044</v>
      </c>
      <c r="C5729" s="54" t="s">
        <v>4666</v>
      </c>
      <c r="D5729" s="54" t="s">
        <v>2869</v>
      </c>
      <c r="E5729" s="54" t="s">
        <v>4099</v>
      </c>
      <c r="F5729" s="54" t="s">
        <v>3690</v>
      </c>
      <c r="G5729" s="54">
        <v>2311020000</v>
      </c>
      <c r="H5729" s="54" t="s">
        <v>3697</v>
      </c>
      <c r="I5729" s="54" t="s">
        <v>3698</v>
      </c>
      <c r="J5729">
        <f>VLOOKUP(A5729,'County Acres Disturbed'!$A$2:$E$3146,5,FALSE)</f>
        <v>212.67243750474287</v>
      </c>
      <c r="K5729" s="55" t="s">
        <v>5571</v>
      </c>
      <c r="L5729">
        <f>IF(H5729="PM10-PRI",VLOOKUP(A5729,'County Emission Factors'!A$2:E$3145,5,FALSE),IF(H5729="PM10-FIL",VLOOKUP(A5729,'County Emission Factors'!A$2:E$3145,5,FALSE),VLOOKUP(A5729,'County Emission Factors'!A$2:F$3145,6,FALSE)))</f>
        <v>1.4731277533039645E-2</v>
      </c>
      <c r="M5729" s="56" t="s">
        <v>5572</v>
      </c>
      <c r="N5729" t="s">
        <v>5571</v>
      </c>
      <c r="O5729">
        <f t="shared" si="95"/>
        <v>3.1329367005103967</v>
      </c>
      <c r="P5729" t="s">
        <v>5572</v>
      </c>
    </row>
    <row r="5730" spans="1:16">
      <c r="A5730" s="54" t="s">
        <v>2452</v>
      </c>
      <c r="B5730" s="54" t="s">
        <v>3044</v>
      </c>
      <c r="C5730" s="54" t="s">
        <v>4666</v>
      </c>
      <c r="D5730" s="54" t="s">
        <v>2936</v>
      </c>
      <c r="E5730" s="54" t="s">
        <v>3734</v>
      </c>
      <c r="F5730" s="54" t="s">
        <v>3690</v>
      </c>
      <c r="G5730" s="54">
        <v>2311020000</v>
      </c>
      <c r="H5730" s="54" t="s">
        <v>3691</v>
      </c>
      <c r="I5730" s="54" t="s">
        <v>3692</v>
      </c>
      <c r="J5730">
        <f>VLOOKUP(A5730,'County Acres Disturbed'!$A$2:$E$3146,5,FALSE)</f>
        <v>0</v>
      </c>
      <c r="K5730" s="55" t="s">
        <v>5571</v>
      </c>
      <c r="L5730">
        <f>IF(H5730="PM10-PRI",VLOOKUP(A5730,'County Emission Factors'!A$2:E$3145,5,FALSE),IF(H5730="PM10-FIL",VLOOKUP(A5730,'County Emission Factors'!A$2:E$3145,5,FALSE),VLOOKUP(A5730,'County Emission Factors'!A$2:F$3145,6,FALSE)))</f>
        <v>0.232129221732746</v>
      </c>
      <c r="M5730" s="56" t="s">
        <v>5572</v>
      </c>
      <c r="N5730" t="s">
        <v>5571</v>
      </c>
      <c r="O5730">
        <f t="shared" si="95"/>
        <v>0</v>
      </c>
      <c r="P5730" t="s">
        <v>5572</v>
      </c>
    </row>
    <row r="5731" spans="1:16">
      <c r="A5731" s="54" t="s">
        <v>2452</v>
      </c>
      <c r="B5731" s="54" t="s">
        <v>3044</v>
      </c>
      <c r="C5731" s="54" t="s">
        <v>4666</v>
      </c>
      <c r="D5731" s="54" t="s">
        <v>2936</v>
      </c>
      <c r="E5731" s="54" t="s">
        <v>3734</v>
      </c>
      <c r="F5731" s="54" t="s">
        <v>3690</v>
      </c>
      <c r="G5731" s="54">
        <v>2311020000</v>
      </c>
      <c r="H5731" s="54" t="s">
        <v>3693</v>
      </c>
      <c r="I5731" s="54" t="s">
        <v>3694</v>
      </c>
      <c r="J5731">
        <f>VLOOKUP(A5731,'County Acres Disturbed'!$A$2:$E$3146,5,FALSE)</f>
        <v>0</v>
      </c>
      <c r="K5731" s="55" t="s">
        <v>5571</v>
      </c>
      <c r="L5731">
        <f>IF(H5731="PM10-PRI",VLOOKUP(A5731,'County Emission Factors'!A$2:E$3145,5,FALSE),IF(H5731="PM10-FIL",VLOOKUP(A5731,'County Emission Factors'!A$2:E$3145,5,FALSE),VLOOKUP(A5731,'County Emission Factors'!A$2:F$3145,6,FALSE)))</f>
        <v>2.32129221732746E-2</v>
      </c>
      <c r="M5731" s="56" t="s">
        <v>5572</v>
      </c>
      <c r="N5731" t="s">
        <v>5571</v>
      </c>
      <c r="O5731">
        <f t="shared" si="95"/>
        <v>0</v>
      </c>
      <c r="P5731" t="s">
        <v>5572</v>
      </c>
    </row>
    <row r="5732" spans="1:16">
      <c r="A5732" s="54" t="s">
        <v>2452</v>
      </c>
      <c r="B5732" s="54" t="s">
        <v>3044</v>
      </c>
      <c r="C5732" s="54" t="s">
        <v>4666</v>
      </c>
      <c r="D5732" s="54" t="s">
        <v>2936</v>
      </c>
      <c r="E5732" s="54" t="s">
        <v>3734</v>
      </c>
      <c r="F5732" s="54" t="s">
        <v>3690</v>
      </c>
      <c r="G5732" s="54">
        <v>2311020000</v>
      </c>
      <c r="H5732" s="54" t="s">
        <v>3695</v>
      </c>
      <c r="I5732" s="54" t="s">
        <v>3696</v>
      </c>
      <c r="J5732">
        <f>VLOOKUP(A5732,'County Acres Disturbed'!$A$2:$E$3146,5,FALSE)</f>
        <v>0</v>
      </c>
      <c r="K5732" s="55" t="s">
        <v>5571</v>
      </c>
      <c r="L5732">
        <f>IF(H5732="PM10-PRI",VLOOKUP(A5732,'County Emission Factors'!A$2:E$3145,5,FALSE),IF(H5732="PM10-FIL",VLOOKUP(A5732,'County Emission Factors'!A$2:E$3145,5,FALSE),VLOOKUP(A5732,'County Emission Factors'!A$2:F$3145,6,FALSE)))</f>
        <v>0.232129221732746</v>
      </c>
      <c r="M5732" s="56" t="s">
        <v>5572</v>
      </c>
      <c r="N5732" t="s">
        <v>5571</v>
      </c>
      <c r="O5732">
        <f t="shared" si="95"/>
        <v>0</v>
      </c>
      <c r="P5732" t="s">
        <v>5572</v>
      </c>
    </row>
    <row r="5733" spans="1:16">
      <c r="A5733" s="54" t="s">
        <v>2452</v>
      </c>
      <c r="B5733" s="54" t="s">
        <v>3044</v>
      </c>
      <c r="C5733" s="54" t="s">
        <v>4666</v>
      </c>
      <c r="D5733" s="54" t="s">
        <v>2936</v>
      </c>
      <c r="E5733" s="54" t="s">
        <v>3734</v>
      </c>
      <c r="F5733" s="54" t="s">
        <v>3690</v>
      </c>
      <c r="G5733" s="54">
        <v>2311020000</v>
      </c>
      <c r="H5733" s="54" t="s">
        <v>3697</v>
      </c>
      <c r="I5733" s="54" t="s">
        <v>3698</v>
      </c>
      <c r="J5733">
        <f>VLOOKUP(A5733,'County Acres Disturbed'!$A$2:$E$3146,5,FALSE)</f>
        <v>0</v>
      </c>
      <c r="K5733" s="55" t="s">
        <v>5571</v>
      </c>
      <c r="L5733">
        <f>IF(H5733="PM10-PRI",VLOOKUP(A5733,'County Emission Factors'!A$2:E$3145,5,FALSE),IF(H5733="PM10-FIL",VLOOKUP(A5733,'County Emission Factors'!A$2:E$3145,5,FALSE),VLOOKUP(A5733,'County Emission Factors'!A$2:F$3145,6,FALSE)))</f>
        <v>2.32129221732746E-2</v>
      </c>
      <c r="M5733" s="56" t="s">
        <v>5572</v>
      </c>
      <c r="N5733" t="s">
        <v>5571</v>
      </c>
      <c r="O5733">
        <f t="shared" si="95"/>
        <v>0</v>
      </c>
      <c r="P5733" t="s">
        <v>5572</v>
      </c>
    </row>
    <row r="5734" spans="1:16">
      <c r="A5734" s="54" t="s">
        <v>701</v>
      </c>
      <c r="B5734" s="54" t="s">
        <v>3044</v>
      </c>
      <c r="C5734" s="54" t="s">
        <v>4666</v>
      </c>
      <c r="D5734" s="54" t="s">
        <v>2870</v>
      </c>
      <c r="E5734" s="54" t="s">
        <v>4475</v>
      </c>
      <c r="F5734" s="54" t="s">
        <v>3690</v>
      </c>
      <c r="G5734" s="54">
        <v>2311020000</v>
      </c>
      <c r="H5734" s="54" t="s">
        <v>3691</v>
      </c>
      <c r="I5734" s="54" t="s">
        <v>3692</v>
      </c>
      <c r="J5734">
        <f>VLOOKUP(A5734,'County Acres Disturbed'!$A$2:$E$3146,5,FALSE)</f>
        <v>0</v>
      </c>
      <c r="K5734" s="55" t="s">
        <v>5571</v>
      </c>
      <c r="L5734">
        <f>IF(H5734="PM10-PRI",VLOOKUP(A5734,'County Emission Factors'!A$2:E$3145,5,FALSE),IF(H5734="PM10-FIL",VLOOKUP(A5734,'County Emission Factors'!A$2:E$3145,5,FALSE),VLOOKUP(A5734,'County Emission Factors'!A$2:F$3145,6,FALSE)))</f>
        <v>0.14731277533039649</v>
      </c>
      <c r="M5734" s="56" t="s">
        <v>5572</v>
      </c>
      <c r="N5734" t="s">
        <v>5571</v>
      </c>
      <c r="O5734">
        <f t="shared" si="95"/>
        <v>0</v>
      </c>
      <c r="P5734" t="s">
        <v>5572</v>
      </c>
    </row>
    <row r="5735" spans="1:16">
      <c r="A5735" s="54" t="s">
        <v>701</v>
      </c>
      <c r="B5735" s="54" t="s">
        <v>3044</v>
      </c>
      <c r="C5735" s="54" t="s">
        <v>4666</v>
      </c>
      <c r="D5735" s="54" t="s">
        <v>2870</v>
      </c>
      <c r="E5735" s="54" t="s">
        <v>4475</v>
      </c>
      <c r="F5735" s="54" t="s">
        <v>3690</v>
      </c>
      <c r="G5735" s="54">
        <v>2311020000</v>
      </c>
      <c r="H5735" s="54" t="s">
        <v>3693</v>
      </c>
      <c r="I5735" s="54" t="s">
        <v>3694</v>
      </c>
      <c r="J5735">
        <f>VLOOKUP(A5735,'County Acres Disturbed'!$A$2:$E$3146,5,FALSE)</f>
        <v>0</v>
      </c>
      <c r="K5735" s="55" t="s">
        <v>5571</v>
      </c>
      <c r="L5735">
        <f>IF(H5735="PM10-PRI",VLOOKUP(A5735,'County Emission Factors'!A$2:E$3145,5,FALSE),IF(H5735="PM10-FIL",VLOOKUP(A5735,'County Emission Factors'!A$2:E$3145,5,FALSE),VLOOKUP(A5735,'County Emission Factors'!A$2:F$3145,6,FALSE)))</f>
        <v>1.473127753303965E-2</v>
      </c>
      <c r="M5735" s="56" t="s">
        <v>5572</v>
      </c>
      <c r="N5735" t="s">
        <v>5571</v>
      </c>
      <c r="O5735">
        <f t="shared" si="95"/>
        <v>0</v>
      </c>
      <c r="P5735" t="s">
        <v>5572</v>
      </c>
    </row>
    <row r="5736" spans="1:16">
      <c r="A5736" s="54" t="s">
        <v>701</v>
      </c>
      <c r="B5736" s="54" t="s">
        <v>3044</v>
      </c>
      <c r="C5736" s="54" t="s">
        <v>4666</v>
      </c>
      <c r="D5736" s="54" t="s">
        <v>2870</v>
      </c>
      <c r="E5736" s="54" t="s">
        <v>4475</v>
      </c>
      <c r="F5736" s="54" t="s">
        <v>3690</v>
      </c>
      <c r="G5736" s="54">
        <v>2311020000</v>
      </c>
      <c r="H5736" s="54" t="s">
        <v>3695</v>
      </c>
      <c r="I5736" s="54" t="s">
        <v>3696</v>
      </c>
      <c r="J5736">
        <f>VLOOKUP(A5736,'County Acres Disturbed'!$A$2:$E$3146,5,FALSE)</f>
        <v>0</v>
      </c>
      <c r="K5736" s="55" t="s">
        <v>5571</v>
      </c>
      <c r="L5736">
        <f>IF(H5736="PM10-PRI",VLOOKUP(A5736,'County Emission Factors'!A$2:E$3145,5,FALSE),IF(H5736="PM10-FIL",VLOOKUP(A5736,'County Emission Factors'!A$2:E$3145,5,FALSE),VLOOKUP(A5736,'County Emission Factors'!A$2:F$3145,6,FALSE)))</f>
        <v>0.14731277533039649</v>
      </c>
      <c r="M5736" s="56" t="s">
        <v>5572</v>
      </c>
      <c r="N5736" t="s">
        <v>5571</v>
      </c>
      <c r="O5736">
        <f t="shared" si="95"/>
        <v>0</v>
      </c>
      <c r="P5736" t="s">
        <v>5572</v>
      </c>
    </row>
    <row r="5737" spans="1:16">
      <c r="A5737" s="54" t="s">
        <v>701</v>
      </c>
      <c r="B5737" s="54" t="s">
        <v>3044</v>
      </c>
      <c r="C5737" s="54" t="s">
        <v>4666</v>
      </c>
      <c r="D5737" s="54" t="s">
        <v>2870</v>
      </c>
      <c r="E5737" s="54" t="s">
        <v>4475</v>
      </c>
      <c r="F5737" s="54" t="s">
        <v>3690</v>
      </c>
      <c r="G5737" s="54">
        <v>2311020000</v>
      </c>
      <c r="H5737" s="54" t="s">
        <v>3697</v>
      </c>
      <c r="I5737" s="54" t="s">
        <v>3698</v>
      </c>
      <c r="J5737">
        <f>VLOOKUP(A5737,'County Acres Disturbed'!$A$2:$E$3146,5,FALSE)</f>
        <v>0</v>
      </c>
      <c r="K5737" s="55" t="s">
        <v>5571</v>
      </c>
      <c r="L5737">
        <f>IF(H5737="PM10-PRI",VLOOKUP(A5737,'County Emission Factors'!A$2:E$3145,5,FALSE),IF(H5737="PM10-FIL",VLOOKUP(A5737,'County Emission Factors'!A$2:E$3145,5,FALSE),VLOOKUP(A5737,'County Emission Factors'!A$2:F$3145,6,FALSE)))</f>
        <v>1.473127753303965E-2</v>
      </c>
      <c r="M5737" s="56" t="s">
        <v>5572</v>
      </c>
      <c r="N5737" t="s">
        <v>5571</v>
      </c>
      <c r="O5737">
        <f t="shared" si="95"/>
        <v>0</v>
      </c>
      <c r="P5737" t="s">
        <v>5572</v>
      </c>
    </row>
    <row r="5738" spans="1:16">
      <c r="A5738" s="54" t="s">
        <v>702</v>
      </c>
      <c r="B5738" s="54" t="s">
        <v>3044</v>
      </c>
      <c r="C5738" s="54" t="s">
        <v>4666</v>
      </c>
      <c r="D5738" s="54" t="s">
        <v>2871</v>
      </c>
      <c r="E5738" s="54" t="s">
        <v>4102</v>
      </c>
      <c r="F5738" s="54" t="s">
        <v>3690</v>
      </c>
      <c r="G5738" s="54">
        <v>2311020000</v>
      </c>
      <c r="H5738" s="54" t="s">
        <v>3691</v>
      </c>
      <c r="I5738" s="54" t="s">
        <v>3692</v>
      </c>
      <c r="J5738">
        <f>VLOOKUP(A5738,'County Acres Disturbed'!$A$2:$E$3146,5,FALSE)</f>
        <v>862.89405326913391</v>
      </c>
      <c r="K5738" s="55" t="s">
        <v>5571</v>
      </c>
      <c r="L5738">
        <f>IF(H5738="PM10-PRI",VLOOKUP(A5738,'County Emission Factors'!A$2:E$3145,5,FALSE),IF(H5738="PM10-FIL",VLOOKUP(A5738,'County Emission Factors'!A$2:E$3145,5,FALSE),VLOOKUP(A5738,'County Emission Factors'!A$2:F$3145,6,FALSE)))</f>
        <v>0.14731277533039649</v>
      </c>
      <c r="M5738" s="56" t="s">
        <v>5572</v>
      </c>
      <c r="N5738" t="s">
        <v>5571</v>
      </c>
      <c r="O5738">
        <f t="shared" si="95"/>
        <v>127.11531780317111</v>
      </c>
      <c r="P5738" t="s">
        <v>5572</v>
      </c>
    </row>
    <row r="5739" spans="1:16">
      <c r="A5739" s="54" t="s">
        <v>702</v>
      </c>
      <c r="B5739" s="54" t="s">
        <v>3044</v>
      </c>
      <c r="C5739" s="54" t="s">
        <v>4666</v>
      </c>
      <c r="D5739" s="54" t="s">
        <v>2871</v>
      </c>
      <c r="E5739" s="54" t="s">
        <v>4102</v>
      </c>
      <c r="F5739" s="54" t="s">
        <v>3690</v>
      </c>
      <c r="G5739" s="54">
        <v>2311020000</v>
      </c>
      <c r="H5739" s="54" t="s">
        <v>3693</v>
      </c>
      <c r="I5739" s="54" t="s">
        <v>3694</v>
      </c>
      <c r="J5739">
        <f>VLOOKUP(A5739,'County Acres Disturbed'!$A$2:$E$3146,5,FALSE)</f>
        <v>862.89405326913391</v>
      </c>
      <c r="K5739" s="55" t="s">
        <v>5571</v>
      </c>
      <c r="L5739">
        <f>IF(H5739="PM10-PRI",VLOOKUP(A5739,'County Emission Factors'!A$2:E$3145,5,FALSE),IF(H5739="PM10-FIL",VLOOKUP(A5739,'County Emission Factors'!A$2:E$3145,5,FALSE),VLOOKUP(A5739,'County Emission Factors'!A$2:F$3145,6,FALSE)))</f>
        <v>1.473127753303965E-2</v>
      </c>
      <c r="M5739" s="56" t="s">
        <v>5572</v>
      </c>
      <c r="N5739" t="s">
        <v>5571</v>
      </c>
      <c r="O5739">
        <f t="shared" si="95"/>
        <v>12.711531780317111</v>
      </c>
      <c r="P5739" t="s">
        <v>5572</v>
      </c>
    </row>
    <row r="5740" spans="1:16">
      <c r="A5740" s="54" t="s">
        <v>702</v>
      </c>
      <c r="B5740" s="54" t="s">
        <v>3044</v>
      </c>
      <c r="C5740" s="54" t="s">
        <v>4666</v>
      </c>
      <c r="D5740" s="54" t="s">
        <v>2871</v>
      </c>
      <c r="E5740" s="54" t="s">
        <v>4102</v>
      </c>
      <c r="F5740" s="54" t="s">
        <v>3690</v>
      </c>
      <c r="G5740" s="54">
        <v>2311020000</v>
      </c>
      <c r="H5740" s="54" t="s">
        <v>3695</v>
      </c>
      <c r="I5740" s="54" t="s">
        <v>3696</v>
      </c>
      <c r="J5740">
        <f>VLOOKUP(A5740,'County Acres Disturbed'!$A$2:$E$3146,5,FALSE)</f>
        <v>862.89405326913391</v>
      </c>
      <c r="K5740" s="55" t="s">
        <v>5571</v>
      </c>
      <c r="L5740">
        <f>IF(H5740="PM10-PRI",VLOOKUP(A5740,'County Emission Factors'!A$2:E$3145,5,FALSE),IF(H5740="PM10-FIL",VLOOKUP(A5740,'County Emission Factors'!A$2:E$3145,5,FALSE),VLOOKUP(A5740,'County Emission Factors'!A$2:F$3145,6,FALSE)))</f>
        <v>0.14731277533039649</v>
      </c>
      <c r="M5740" s="56" t="s">
        <v>5572</v>
      </c>
      <c r="N5740" t="s">
        <v>5571</v>
      </c>
      <c r="O5740">
        <f t="shared" si="95"/>
        <v>127.11531780317111</v>
      </c>
      <c r="P5740" t="s">
        <v>5572</v>
      </c>
    </row>
    <row r="5741" spans="1:16">
      <c r="A5741" s="54" t="s">
        <v>702</v>
      </c>
      <c r="B5741" s="54" t="s">
        <v>3044</v>
      </c>
      <c r="C5741" s="54" t="s">
        <v>4666</v>
      </c>
      <c r="D5741" s="54" t="s">
        <v>2871</v>
      </c>
      <c r="E5741" s="54" t="s">
        <v>4102</v>
      </c>
      <c r="F5741" s="54" t="s">
        <v>3690</v>
      </c>
      <c r="G5741" s="54">
        <v>2311020000</v>
      </c>
      <c r="H5741" s="54" t="s">
        <v>3697</v>
      </c>
      <c r="I5741" s="54" t="s">
        <v>3698</v>
      </c>
      <c r="J5741">
        <f>VLOOKUP(A5741,'County Acres Disturbed'!$A$2:$E$3146,5,FALSE)</f>
        <v>862.89405326913391</v>
      </c>
      <c r="K5741" s="55" t="s">
        <v>5571</v>
      </c>
      <c r="L5741">
        <f>IF(H5741="PM10-PRI",VLOOKUP(A5741,'County Emission Factors'!A$2:E$3145,5,FALSE),IF(H5741="PM10-FIL",VLOOKUP(A5741,'County Emission Factors'!A$2:E$3145,5,FALSE),VLOOKUP(A5741,'County Emission Factors'!A$2:F$3145,6,FALSE)))</f>
        <v>1.473127753303965E-2</v>
      </c>
      <c r="M5741" s="56" t="s">
        <v>5572</v>
      </c>
      <c r="N5741" t="s">
        <v>5571</v>
      </c>
      <c r="O5741">
        <f t="shared" si="95"/>
        <v>12.711531780317111</v>
      </c>
      <c r="P5741" t="s">
        <v>5572</v>
      </c>
    </row>
    <row r="5742" spans="1:16">
      <c r="A5742" s="54" t="s">
        <v>703</v>
      </c>
      <c r="B5742" s="54" t="s">
        <v>3044</v>
      </c>
      <c r="C5742" s="54" t="s">
        <v>4666</v>
      </c>
      <c r="D5742" s="54" t="s">
        <v>2872</v>
      </c>
      <c r="E5742" s="54" t="s">
        <v>4680</v>
      </c>
      <c r="F5742" s="54" t="s">
        <v>3690</v>
      </c>
      <c r="G5742" s="54">
        <v>2311020000</v>
      </c>
      <c r="H5742" s="54" t="s">
        <v>3691</v>
      </c>
      <c r="I5742" s="54" t="s">
        <v>3692</v>
      </c>
      <c r="J5742">
        <f>VLOOKUP(A5742,'County Acres Disturbed'!$A$2:$E$3146,5,FALSE)</f>
        <v>35.445406250790484</v>
      </c>
      <c r="K5742" s="55" t="s">
        <v>5571</v>
      </c>
      <c r="L5742">
        <f>IF(H5742="PM10-PRI",VLOOKUP(A5742,'County Emission Factors'!A$2:E$3145,5,FALSE),IF(H5742="PM10-FIL",VLOOKUP(A5742,'County Emission Factors'!A$2:E$3145,5,FALSE),VLOOKUP(A5742,'County Emission Factors'!A$2:F$3145,6,FALSE)))</f>
        <v>0.14731277533039649</v>
      </c>
      <c r="M5742" s="56" t="s">
        <v>5572</v>
      </c>
      <c r="N5742" t="s">
        <v>5571</v>
      </c>
      <c r="O5742">
        <f t="shared" si="95"/>
        <v>5.2215611675173301</v>
      </c>
      <c r="P5742" t="s">
        <v>5572</v>
      </c>
    </row>
    <row r="5743" spans="1:16">
      <c r="A5743" s="54" t="s">
        <v>703</v>
      </c>
      <c r="B5743" s="54" t="s">
        <v>3044</v>
      </c>
      <c r="C5743" s="54" t="s">
        <v>4666</v>
      </c>
      <c r="D5743" s="54" t="s">
        <v>2872</v>
      </c>
      <c r="E5743" s="54" t="s">
        <v>4680</v>
      </c>
      <c r="F5743" s="54" t="s">
        <v>3690</v>
      </c>
      <c r="G5743" s="54">
        <v>2311020000</v>
      </c>
      <c r="H5743" s="54" t="s">
        <v>3693</v>
      </c>
      <c r="I5743" s="54" t="s">
        <v>3694</v>
      </c>
      <c r="J5743">
        <f>VLOOKUP(A5743,'County Acres Disturbed'!$A$2:$E$3146,5,FALSE)</f>
        <v>35.445406250790484</v>
      </c>
      <c r="K5743" s="55" t="s">
        <v>5571</v>
      </c>
      <c r="L5743">
        <f>IF(H5743="PM10-PRI",VLOOKUP(A5743,'County Emission Factors'!A$2:E$3145,5,FALSE),IF(H5743="PM10-FIL",VLOOKUP(A5743,'County Emission Factors'!A$2:E$3145,5,FALSE),VLOOKUP(A5743,'County Emission Factors'!A$2:F$3145,6,FALSE)))</f>
        <v>1.473127753303965E-2</v>
      </c>
      <c r="M5743" s="56" t="s">
        <v>5572</v>
      </c>
      <c r="N5743" t="s">
        <v>5571</v>
      </c>
      <c r="O5743">
        <f t="shared" si="95"/>
        <v>0.52215611675173301</v>
      </c>
      <c r="P5743" t="s">
        <v>5572</v>
      </c>
    </row>
    <row r="5744" spans="1:16">
      <c r="A5744" s="54" t="s">
        <v>703</v>
      </c>
      <c r="B5744" s="54" t="s">
        <v>3044</v>
      </c>
      <c r="C5744" s="54" t="s">
        <v>4666</v>
      </c>
      <c r="D5744" s="54" t="s">
        <v>2872</v>
      </c>
      <c r="E5744" s="54" t="s">
        <v>4680</v>
      </c>
      <c r="F5744" s="54" t="s">
        <v>3690</v>
      </c>
      <c r="G5744" s="54">
        <v>2311020000</v>
      </c>
      <c r="H5744" s="54" t="s">
        <v>3695</v>
      </c>
      <c r="I5744" s="54" t="s">
        <v>3696</v>
      </c>
      <c r="J5744">
        <f>VLOOKUP(A5744,'County Acres Disturbed'!$A$2:$E$3146,5,FALSE)</f>
        <v>35.445406250790484</v>
      </c>
      <c r="K5744" s="55" t="s">
        <v>5571</v>
      </c>
      <c r="L5744">
        <f>IF(H5744="PM10-PRI",VLOOKUP(A5744,'County Emission Factors'!A$2:E$3145,5,FALSE),IF(H5744="PM10-FIL",VLOOKUP(A5744,'County Emission Factors'!A$2:E$3145,5,FALSE),VLOOKUP(A5744,'County Emission Factors'!A$2:F$3145,6,FALSE)))</f>
        <v>0.14731277533039649</v>
      </c>
      <c r="M5744" s="56" t="s">
        <v>5572</v>
      </c>
      <c r="N5744" t="s">
        <v>5571</v>
      </c>
      <c r="O5744">
        <f t="shared" si="95"/>
        <v>5.2215611675173301</v>
      </c>
      <c r="P5744" t="s">
        <v>5572</v>
      </c>
    </row>
    <row r="5745" spans="1:16">
      <c r="A5745" s="54" t="s">
        <v>703</v>
      </c>
      <c r="B5745" s="54" t="s">
        <v>3044</v>
      </c>
      <c r="C5745" s="54" t="s">
        <v>4666</v>
      </c>
      <c r="D5745" s="54" t="s">
        <v>2872</v>
      </c>
      <c r="E5745" s="54" t="s">
        <v>4680</v>
      </c>
      <c r="F5745" s="54" t="s">
        <v>3690</v>
      </c>
      <c r="G5745" s="54">
        <v>2311020000</v>
      </c>
      <c r="H5745" s="54" t="s">
        <v>3697</v>
      </c>
      <c r="I5745" s="54" t="s">
        <v>3698</v>
      </c>
      <c r="J5745">
        <f>VLOOKUP(A5745,'County Acres Disturbed'!$A$2:$E$3146,5,FALSE)</f>
        <v>35.445406250790484</v>
      </c>
      <c r="K5745" s="55" t="s">
        <v>5571</v>
      </c>
      <c r="L5745">
        <f>IF(H5745="PM10-PRI",VLOOKUP(A5745,'County Emission Factors'!A$2:E$3145,5,FALSE),IF(H5745="PM10-FIL",VLOOKUP(A5745,'County Emission Factors'!A$2:E$3145,5,FALSE),VLOOKUP(A5745,'County Emission Factors'!A$2:F$3145,6,FALSE)))</f>
        <v>1.473127753303965E-2</v>
      </c>
      <c r="M5745" s="56" t="s">
        <v>5572</v>
      </c>
      <c r="N5745" t="s">
        <v>5571</v>
      </c>
      <c r="O5745">
        <f t="shared" si="95"/>
        <v>0.52215611675173301</v>
      </c>
      <c r="P5745" t="s">
        <v>5572</v>
      </c>
    </row>
    <row r="5746" spans="1:16">
      <c r="A5746" s="54" t="s">
        <v>704</v>
      </c>
      <c r="B5746" s="54" t="s">
        <v>3044</v>
      </c>
      <c r="C5746" s="54" t="s">
        <v>4666</v>
      </c>
      <c r="D5746" s="54" t="s">
        <v>2873</v>
      </c>
      <c r="E5746" s="54" t="s">
        <v>3835</v>
      </c>
      <c r="F5746" s="54" t="s">
        <v>3690</v>
      </c>
      <c r="G5746" s="54">
        <v>2311020000</v>
      </c>
      <c r="H5746" s="54" t="s">
        <v>3691</v>
      </c>
      <c r="I5746" s="54" t="s">
        <v>3692</v>
      </c>
      <c r="J5746">
        <f>VLOOKUP(A5746,'County Acres Disturbed'!$A$2:$E$3146,5,FALSE)</f>
        <v>231.50816063318229</v>
      </c>
      <c r="K5746" s="55" t="s">
        <v>5571</v>
      </c>
      <c r="L5746">
        <f>IF(H5746="PM10-PRI",VLOOKUP(A5746,'County Emission Factors'!A$2:E$3145,5,FALSE),IF(H5746="PM10-FIL",VLOOKUP(A5746,'County Emission Factors'!A$2:E$3145,5,FALSE),VLOOKUP(A5746,'County Emission Factors'!A$2:F$3145,6,FALSE)))</f>
        <v>0.14731277533039644</v>
      </c>
      <c r="M5746" s="56" t="s">
        <v>5572</v>
      </c>
      <c r="N5746" t="s">
        <v>5571</v>
      </c>
      <c r="O5746">
        <f t="shared" si="95"/>
        <v>34.104109654509308</v>
      </c>
      <c r="P5746" t="s">
        <v>5572</v>
      </c>
    </row>
    <row r="5747" spans="1:16">
      <c r="A5747" s="54" t="s">
        <v>704</v>
      </c>
      <c r="B5747" s="54" t="s">
        <v>3044</v>
      </c>
      <c r="C5747" s="54" t="s">
        <v>4666</v>
      </c>
      <c r="D5747" s="54" t="s">
        <v>2873</v>
      </c>
      <c r="E5747" s="54" t="s">
        <v>3835</v>
      </c>
      <c r="F5747" s="54" t="s">
        <v>3690</v>
      </c>
      <c r="G5747" s="54">
        <v>2311020000</v>
      </c>
      <c r="H5747" s="54" t="s">
        <v>3693</v>
      </c>
      <c r="I5747" s="54" t="s">
        <v>3694</v>
      </c>
      <c r="J5747">
        <f>VLOOKUP(A5747,'County Acres Disturbed'!$A$2:$E$3146,5,FALSE)</f>
        <v>231.50816063318229</v>
      </c>
      <c r="K5747" s="55" t="s">
        <v>5571</v>
      </c>
      <c r="L5747">
        <f>IF(H5747="PM10-PRI",VLOOKUP(A5747,'County Emission Factors'!A$2:E$3145,5,FALSE),IF(H5747="PM10-FIL",VLOOKUP(A5747,'County Emission Factors'!A$2:E$3145,5,FALSE),VLOOKUP(A5747,'County Emission Factors'!A$2:F$3145,6,FALSE)))</f>
        <v>1.4731277533039645E-2</v>
      </c>
      <c r="M5747" s="56" t="s">
        <v>5572</v>
      </c>
      <c r="N5747" t="s">
        <v>5571</v>
      </c>
      <c r="O5747">
        <f t="shared" si="95"/>
        <v>3.4104109654509314</v>
      </c>
      <c r="P5747" t="s">
        <v>5572</v>
      </c>
    </row>
    <row r="5748" spans="1:16">
      <c r="A5748" s="54" t="s">
        <v>704</v>
      </c>
      <c r="B5748" s="54" t="s">
        <v>3044</v>
      </c>
      <c r="C5748" s="54" t="s">
        <v>4666</v>
      </c>
      <c r="D5748" s="54" t="s">
        <v>2873</v>
      </c>
      <c r="E5748" s="54" t="s">
        <v>3835</v>
      </c>
      <c r="F5748" s="54" t="s">
        <v>3690</v>
      </c>
      <c r="G5748" s="54">
        <v>2311020000</v>
      </c>
      <c r="H5748" s="54" t="s">
        <v>3695</v>
      </c>
      <c r="I5748" s="54" t="s">
        <v>3696</v>
      </c>
      <c r="J5748">
        <f>VLOOKUP(A5748,'County Acres Disturbed'!$A$2:$E$3146,5,FALSE)</f>
        <v>231.50816063318229</v>
      </c>
      <c r="K5748" s="55" t="s">
        <v>5571</v>
      </c>
      <c r="L5748">
        <f>IF(H5748="PM10-PRI",VLOOKUP(A5748,'County Emission Factors'!A$2:E$3145,5,FALSE),IF(H5748="PM10-FIL",VLOOKUP(A5748,'County Emission Factors'!A$2:E$3145,5,FALSE),VLOOKUP(A5748,'County Emission Factors'!A$2:F$3145,6,FALSE)))</f>
        <v>0.14731277533039644</v>
      </c>
      <c r="M5748" s="56" t="s">
        <v>5572</v>
      </c>
      <c r="N5748" t="s">
        <v>5571</v>
      </c>
      <c r="O5748">
        <f t="shared" si="95"/>
        <v>34.104109654509308</v>
      </c>
      <c r="P5748" t="s">
        <v>5572</v>
      </c>
    </row>
    <row r="5749" spans="1:16">
      <c r="A5749" s="54" t="s">
        <v>704</v>
      </c>
      <c r="B5749" s="54" t="s">
        <v>3044</v>
      </c>
      <c r="C5749" s="54" t="s">
        <v>4666</v>
      </c>
      <c r="D5749" s="54" t="s">
        <v>2873</v>
      </c>
      <c r="E5749" s="54" t="s">
        <v>3835</v>
      </c>
      <c r="F5749" s="54" t="s">
        <v>3690</v>
      </c>
      <c r="G5749" s="54">
        <v>2311020000</v>
      </c>
      <c r="H5749" s="54" t="s">
        <v>3697</v>
      </c>
      <c r="I5749" s="54" t="s">
        <v>3698</v>
      </c>
      <c r="J5749">
        <f>VLOOKUP(A5749,'County Acres Disturbed'!$A$2:$E$3146,5,FALSE)</f>
        <v>231.50816063318229</v>
      </c>
      <c r="K5749" s="55" t="s">
        <v>5571</v>
      </c>
      <c r="L5749">
        <f>IF(H5749="PM10-PRI",VLOOKUP(A5749,'County Emission Factors'!A$2:E$3145,5,FALSE),IF(H5749="PM10-FIL",VLOOKUP(A5749,'County Emission Factors'!A$2:E$3145,5,FALSE),VLOOKUP(A5749,'County Emission Factors'!A$2:F$3145,6,FALSE)))</f>
        <v>1.4731277533039645E-2</v>
      </c>
      <c r="M5749" s="56" t="s">
        <v>5572</v>
      </c>
      <c r="N5749" t="s">
        <v>5571</v>
      </c>
      <c r="O5749">
        <f t="shared" si="95"/>
        <v>3.4104109654509314</v>
      </c>
      <c r="P5749" t="s">
        <v>5572</v>
      </c>
    </row>
    <row r="5750" spans="1:16">
      <c r="A5750" s="54" t="s">
        <v>705</v>
      </c>
      <c r="B5750" s="54" t="s">
        <v>3044</v>
      </c>
      <c r="C5750" s="54" t="s">
        <v>4666</v>
      </c>
      <c r="D5750" s="54" t="s">
        <v>2874</v>
      </c>
      <c r="E5750" s="54" t="s">
        <v>3735</v>
      </c>
      <c r="F5750" s="54" t="s">
        <v>3690</v>
      </c>
      <c r="G5750" s="54">
        <v>2311020000</v>
      </c>
      <c r="H5750" s="54" t="s">
        <v>3691</v>
      </c>
      <c r="I5750" s="54" t="s">
        <v>3692</v>
      </c>
      <c r="J5750">
        <f>VLOOKUP(A5750,'County Acres Disturbed'!$A$2:$E$3146,5,FALSE)</f>
        <v>947.07883895392752</v>
      </c>
      <c r="K5750" s="55" t="s">
        <v>5571</v>
      </c>
      <c r="L5750">
        <f>IF(H5750="PM10-PRI",VLOOKUP(A5750,'County Emission Factors'!A$2:E$3145,5,FALSE),IF(H5750="PM10-FIL",VLOOKUP(A5750,'County Emission Factors'!A$2:E$3145,5,FALSE),VLOOKUP(A5750,'County Emission Factors'!A$2:F$3145,6,FALSE)))</f>
        <v>0.14731277533039649</v>
      </c>
      <c r="M5750" s="56" t="s">
        <v>5572</v>
      </c>
      <c r="N5750" t="s">
        <v>5571</v>
      </c>
      <c r="O5750">
        <f t="shared" si="95"/>
        <v>139.51681222299268</v>
      </c>
      <c r="P5750" t="s">
        <v>5572</v>
      </c>
    </row>
    <row r="5751" spans="1:16">
      <c r="A5751" s="54" t="s">
        <v>705</v>
      </c>
      <c r="B5751" s="54" t="s">
        <v>3044</v>
      </c>
      <c r="C5751" s="54" t="s">
        <v>4666</v>
      </c>
      <c r="D5751" s="54" t="s">
        <v>2874</v>
      </c>
      <c r="E5751" s="54" t="s">
        <v>3735</v>
      </c>
      <c r="F5751" s="54" t="s">
        <v>3690</v>
      </c>
      <c r="G5751" s="54">
        <v>2311020000</v>
      </c>
      <c r="H5751" s="54" t="s">
        <v>3693</v>
      </c>
      <c r="I5751" s="54" t="s">
        <v>3694</v>
      </c>
      <c r="J5751">
        <f>VLOOKUP(A5751,'County Acres Disturbed'!$A$2:$E$3146,5,FALSE)</f>
        <v>947.07883895392752</v>
      </c>
      <c r="K5751" s="55" t="s">
        <v>5571</v>
      </c>
      <c r="L5751">
        <f>IF(H5751="PM10-PRI",VLOOKUP(A5751,'County Emission Factors'!A$2:E$3145,5,FALSE),IF(H5751="PM10-FIL",VLOOKUP(A5751,'County Emission Factors'!A$2:E$3145,5,FALSE),VLOOKUP(A5751,'County Emission Factors'!A$2:F$3145,6,FALSE)))</f>
        <v>1.473127753303965E-2</v>
      </c>
      <c r="M5751" s="56" t="s">
        <v>5572</v>
      </c>
      <c r="N5751" t="s">
        <v>5571</v>
      </c>
      <c r="O5751">
        <f t="shared" si="95"/>
        <v>13.951681222299269</v>
      </c>
      <c r="P5751" t="s">
        <v>5572</v>
      </c>
    </row>
    <row r="5752" spans="1:16">
      <c r="A5752" s="54" t="s">
        <v>705</v>
      </c>
      <c r="B5752" s="54" t="s">
        <v>3044</v>
      </c>
      <c r="C5752" s="54" t="s">
        <v>4666</v>
      </c>
      <c r="D5752" s="54" t="s">
        <v>2874</v>
      </c>
      <c r="E5752" s="54" t="s">
        <v>3735</v>
      </c>
      <c r="F5752" s="54" t="s">
        <v>3690</v>
      </c>
      <c r="G5752" s="54">
        <v>2311020000</v>
      </c>
      <c r="H5752" s="54" t="s">
        <v>3695</v>
      </c>
      <c r="I5752" s="54" t="s">
        <v>3696</v>
      </c>
      <c r="J5752">
        <f>VLOOKUP(A5752,'County Acres Disturbed'!$A$2:$E$3146,5,FALSE)</f>
        <v>947.07883895392752</v>
      </c>
      <c r="K5752" s="55" t="s">
        <v>5571</v>
      </c>
      <c r="L5752">
        <f>IF(H5752="PM10-PRI",VLOOKUP(A5752,'County Emission Factors'!A$2:E$3145,5,FALSE),IF(H5752="PM10-FIL",VLOOKUP(A5752,'County Emission Factors'!A$2:E$3145,5,FALSE),VLOOKUP(A5752,'County Emission Factors'!A$2:F$3145,6,FALSE)))</f>
        <v>0.14731277533039649</v>
      </c>
      <c r="M5752" s="56" t="s">
        <v>5572</v>
      </c>
      <c r="N5752" t="s">
        <v>5571</v>
      </c>
      <c r="O5752">
        <f t="shared" si="95"/>
        <v>139.51681222299268</v>
      </c>
      <c r="P5752" t="s">
        <v>5572</v>
      </c>
    </row>
    <row r="5753" spans="1:16">
      <c r="A5753" s="54" t="s">
        <v>705</v>
      </c>
      <c r="B5753" s="54" t="s">
        <v>3044</v>
      </c>
      <c r="C5753" s="54" t="s">
        <v>4666</v>
      </c>
      <c r="D5753" s="54" t="s">
        <v>2874</v>
      </c>
      <c r="E5753" s="54" t="s">
        <v>3735</v>
      </c>
      <c r="F5753" s="54" t="s">
        <v>3690</v>
      </c>
      <c r="G5753" s="54">
        <v>2311020000</v>
      </c>
      <c r="H5753" s="54" t="s">
        <v>3697</v>
      </c>
      <c r="I5753" s="54" t="s">
        <v>3698</v>
      </c>
      <c r="J5753">
        <f>VLOOKUP(A5753,'County Acres Disturbed'!$A$2:$E$3146,5,FALSE)</f>
        <v>947.07883895392752</v>
      </c>
      <c r="K5753" s="55" t="s">
        <v>5571</v>
      </c>
      <c r="L5753">
        <f>IF(H5753="PM10-PRI",VLOOKUP(A5753,'County Emission Factors'!A$2:E$3145,5,FALSE),IF(H5753="PM10-FIL",VLOOKUP(A5753,'County Emission Factors'!A$2:E$3145,5,FALSE),VLOOKUP(A5753,'County Emission Factors'!A$2:F$3145,6,FALSE)))</f>
        <v>1.473127753303965E-2</v>
      </c>
      <c r="M5753" s="56" t="s">
        <v>5572</v>
      </c>
      <c r="N5753" t="s">
        <v>5571</v>
      </c>
      <c r="O5753">
        <f t="shared" si="95"/>
        <v>13.951681222299269</v>
      </c>
      <c r="P5753" t="s">
        <v>5572</v>
      </c>
    </row>
    <row r="5754" spans="1:16">
      <c r="A5754" s="54" t="s">
        <v>706</v>
      </c>
      <c r="B5754" s="54" t="s">
        <v>3044</v>
      </c>
      <c r="C5754" s="54" t="s">
        <v>4666</v>
      </c>
      <c r="D5754" s="54" t="s">
        <v>2875</v>
      </c>
      <c r="E5754" s="54" t="s">
        <v>3736</v>
      </c>
      <c r="F5754" s="54" t="s">
        <v>3690</v>
      </c>
      <c r="G5754" s="54">
        <v>2311020000</v>
      </c>
      <c r="H5754" s="54" t="s">
        <v>3691</v>
      </c>
      <c r="I5754" s="54" t="s">
        <v>3692</v>
      </c>
      <c r="J5754">
        <f>VLOOKUP(A5754,'County Acres Disturbed'!$A$2:$E$3146,5,FALSE)</f>
        <v>768.18616937374122</v>
      </c>
      <c r="K5754" s="55" t="s">
        <v>5571</v>
      </c>
      <c r="L5754">
        <f>IF(H5754="PM10-PRI",VLOOKUP(A5754,'County Emission Factors'!A$2:E$3145,5,FALSE),IF(H5754="PM10-FIL",VLOOKUP(A5754,'County Emission Factors'!A$2:E$3145,5,FALSE),VLOOKUP(A5754,'County Emission Factors'!A$2:F$3145,6,FALSE)))</f>
        <v>0.14731277533039649</v>
      </c>
      <c r="M5754" s="56" t="s">
        <v>5572</v>
      </c>
      <c r="N5754" t="s">
        <v>5571</v>
      </c>
      <c r="O5754">
        <f t="shared" si="95"/>
        <v>113.16363658087185</v>
      </c>
      <c r="P5754" t="s">
        <v>5572</v>
      </c>
    </row>
    <row r="5755" spans="1:16">
      <c r="A5755" s="54" t="s">
        <v>706</v>
      </c>
      <c r="B5755" s="54" t="s">
        <v>3044</v>
      </c>
      <c r="C5755" s="54" t="s">
        <v>4666</v>
      </c>
      <c r="D5755" s="54" t="s">
        <v>2875</v>
      </c>
      <c r="E5755" s="54" t="s">
        <v>3736</v>
      </c>
      <c r="F5755" s="54" t="s">
        <v>3690</v>
      </c>
      <c r="G5755" s="54">
        <v>2311020000</v>
      </c>
      <c r="H5755" s="54" t="s">
        <v>3693</v>
      </c>
      <c r="I5755" s="54" t="s">
        <v>3694</v>
      </c>
      <c r="J5755">
        <f>VLOOKUP(A5755,'County Acres Disturbed'!$A$2:$E$3146,5,FALSE)</f>
        <v>768.18616937374122</v>
      </c>
      <c r="K5755" s="55" t="s">
        <v>5571</v>
      </c>
      <c r="L5755">
        <f>IF(H5755="PM10-PRI",VLOOKUP(A5755,'County Emission Factors'!A$2:E$3145,5,FALSE),IF(H5755="PM10-FIL",VLOOKUP(A5755,'County Emission Factors'!A$2:E$3145,5,FALSE),VLOOKUP(A5755,'County Emission Factors'!A$2:F$3145,6,FALSE)))</f>
        <v>1.473127753303965E-2</v>
      </c>
      <c r="M5755" s="56" t="s">
        <v>5572</v>
      </c>
      <c r="N5755" t="s">
        <v>5571</v>
      </c>
      <c r="O5755">
        <f t="shared" si="95"/>
        <v>11.316363658087186</v>
      </c>
      <c r="P5755" t="s">
        <v>5572</v>
      </c>
    </row>
    <row r="5756" spans="1:16">
      <c r="A5756" s="54" t="s">
        <v>706</v>
      </c>
      <c r="B5756" s="54" t="s">
        <v>3044</v>
      </c>
      <c r="C5756" s="54" t="s">
        <v>4666</v>
      </c>
      <c r="D5756" s="54" t="s">
        <v>2875</v>
      </c>
      <c r="E5756" s="54" t="s">
        <v>3736</v>
      </c>
      <c r="F5756" s="54" t="s">
        <v>3690</v>
      </c>
      <c r="G5756" s="54">
        <v>2311020000</v>
      </c>
      <c r="H5756" s="54" t="s">
        <v>3695</v>
      </c>
      <c r="I5756" s="54" t="s">
        <v>3696</v>
      </c>
      <c r="J5756">
        <f>VLOOKUP(A5756,'County Acres Disturbed'!$A$2:$E$3146,5,FALSE)</f>
        <v>768.18616937374122</v>
      </c>
      <c r="K5756" s="55" t="s">
        <v>5571</v>
      </c>
      <c r="L5756">
        <f>IF(H5756="PM10-PRI",VLOOKUP(A5756,'County Emission Factors'!A$2:E$3145,5,FALSE),IF(H5756="PM10-FIL",VLOOKUP(A5756,'County Emission Factors'!A$2:E$3145,5,FALSE),VLOOKUP(A5756,'County Emission Factors'!A$2:F$3145,6,FALSE)))</f>
        <v>0.14731277533039649</v>
      </c>
      <c r="M5756" s="56" t="s">
        <v>5572</v>
      </c>
      <c r="N5756" t="s">
        <v>5571</v>
      </c>
      <c r="O5756">
        <f t="shared" si="95"/>
        <v>113.16363658087185</v>
      </c>
      <c r="P5756" t="s">
        <v>5572</v>
      </c>
    </row>
    <row r="5757" spans="1:16">
      <c r="A5757" s="54" t="s">
        <v>706</v>
      </c>
      <c r="B5757" s="54" t="s">
        <v>3044</v>
      </c>
      <c r="C5757" s="54" t="s">
        <v>4666</v>
      </c>
      <c r="D5757" s="54" t="s">
        <v>2875</v>
      </c>
      <c r="E5757" s="54" t="s">
        <v>3736</v>
      </c>
      <c r="F5757" s="54" t="s">
        <v>3690</v>
      </c>
      <c r="G5757" s="54">
        <v>2311020000</v>
      </c>
      <c r="H5757" s="54" t="s">
        <v>3697</v>
      </c>
      <c r="I5757" s="54" t="s">
        <v>3698</v>
      </c>
      <c r="J5757">
        <f>VLOOKUP(A5757,'County Acres Disturbed'!$A$2:$E$3146,5,FALSE)</f>
        <v>768.18616937374122</v>
      </c>
      <c r="K5757" s="55" t="s">
        <v>5571</v>
      </c>
      <c r="L5757">
        <f>IF(H5757="PM10-PRI",VLOOKUP(A5757,'County Emission Factors'!A$2:E$3145,5,FALSE),IF(H5757="PM10-FIL",VLOOKUP(A5757,'County Emission Factors'!A$2:E$3145,5,FALSE),VLOOKUP(A5757,'County Emission Factors'!A$2:F$3145,6,FALSE)))</f>
        <v>1.473127753303965E-2</v>
      </c>
      <c r="M5757" s="56" t="s">
        <v>5572</v>
      </c>
      <c r="N5757" t="s">
        <v>5571</v>
      </c>
      <c r="O5757">
        <f t="shared" si="95"/>
        <v>11.316363658087186</v>
      </c>
      <c r="P5757" t="s">
        <v>5572</v>
      </c>
    </row>
    <row r="5758" spans="1:16">
      <c r="A5758" s="54" t="s">
        <v>707</v>
      </c>
      <c r="B5758" s="54" t="s">
        <v>3044</v>
      </c>
      <c r="C5758" s="54" t="s">
        <v>4666</v>
      </c>
      <c r="D5758" s="54" t="s">
        <v>2876</v>
      </c>
      <c r="E5758" s="54" t="s">
        <v>3737</v>
      </c>
      <c r="F5758" s="54" t="s">
        <v>3690</v>
      </c>
      <c r="G5758" s="54">
        <v>2311020000</v>
      </c>
      <c r="H5758" s="54" t="s">
        <v>3691</v>
      </c>
      <c r="I5758" s="54" t="s">
        <v>3692</v>
      </c>
      <c r="J5758">
        <f>VLOOKUP(A5758,'County Acres Disturbed'!$A$2:$E$3146,5,FALSE)</f>
        <v>35.445406250790484</v>
      </c>
      <c r="K5758" s="55" t="s">
        <v>5571</v>
      </c>
      <c r="L5758">
        <f>IF(H5758="PM10-PRI",VLOOKUP(A5758,'County Emission Factors'!A$2:E$3145,5,FALSE),IF(H5758="PM10-FIL",VLOOKUP(A5758,'County Emission Factors'!A$2:E$3145,5,FALSE),VLOOKUP(A5758,'County Emission Factors'!A$2:F$3145,6,FALSE)))</f>
        <v>0.14731277533039641</v>
      </c>
      <c r="M5758" s="56" t="s">
        <v>5572</v>
      </c>
      <c r="N5758" t="s">
        <v>5571</v>
      </c>
      <c r="O5758">
        <f t="shared" si="95"/>
        <v>5.2215611675173275</v>
      </c>
      <c r="P5758" t="s">
        <v>5572</v>
      </c>
    </row>
    <row r="5759" spans="1:16">
      <c r="A5759" s="54" t="s">
        <v>707</v>
      </c>
      <c r="B5759" s="54" t="s">
        <v>3044</v>
      </c>
      <c r="C5759" s="54" t="s">
        <v>4666</v>
      </c>
      <c r="D5759" s="54" t="s">
        <v>2876</v>
      </c>
      <c r="E5759" s="54" t="s">
        <v>3737</v>
      </c>
      <c r="F5759" s="54" t="s">
        <v>3690</v>
      </c>
      <c r="G5759" s="54">
        <v>2311020000</v>
      </c>
      <c r="H5759" s="54" t="s">
        <v>3693</v>
      </c>
      <c r="I5759" s="54" t="s">
        <v>3694</v>
      </c>
      <c r="J5759">
        <f>VLOOKUP(A5759,'County Acres Disturbed'!$A$2:$E$3146,5,FALSE)</f>
        <v>35.445406250790484</v>
      </c>
      <c r="K5759" s="55" t="s">
        <v>5571</v>
      </c>
      <c r="L5759">
        <f>IF(H5759="PM10-PRI",VLOOKUP(A5759,'County Emission Factors'!A$2:E$3145,5,FALSE),IF(H5759="PM10-FIL",VLOOKUP(A5759,'County Emission Factors'!A$2:E$3145,5,FALSE),VLOOKUP(A5759,'County Emission Factors'!A$2:F$3145,6,FALSE)))</f>
        <v>1.4731277533039641E-2</v>
      </c>
      <c r="M5759" s="56" t="s">
        <v>5572</v>
      </c>
      <c r="N5759" t="s">
        <v>5571</v>
      </c>
      <c r="O5759">
        <f t="shared" si="95"/>
        <v>0.52215611675173268</v>
      </c>
      <c r="P5759" t="s">
        <v>5572</v>
      </c>
    </row>
    <row r="5760" spans="1:16">
      <c r="A5760" s="54" t="s">
        <v>707</v>
      </c>
      <c r="B5760" s="54" t="s">
        <v>3044</v>
      </c>
      <c r="C5760" s="54" t="s">
        <v>4666</v>
      </c>
      <c r="D5760" s="54" t="s">
        <v>2876</v>
      </c>
      <c r="E5760" s="54" t="s">
        <v>3737</v>
      </c>
      <c r="F5760" s="54" t="s">
        <v>3690</v>
      </c>
      <c r="G5760" s="54">
        <v>2311020000</v>
      </c>
      <c r="H5760" s="54" t="s">
        <v>3695</v>
      </c>
      <c r="I5760" s="54" t="s">
        <v>3696</v>
      </c>
      <c r="J5760">
        <f>VLOOKUP(A5760,'County Acres Disturbed'!$A$2:$E$3146,5,FALSE)</f>
        <v>35.445406250790484</v>
      </c>
      <c r="K5760" s="55" t="s">
        <v>5571</v>
      </c>
      <c r="L5760">
        <f>IF(H5760="PM10-PRI",VLOOKUP(A5760,'County Emission Factors'!A$2:E$3145,5,FALSE),IF(H5760="PM10-FIL",VLOOKUP(A5760,'County Emission Factors'!A$2:E$3145,5,FALSE),VLOOKUP(A5760,'County Emission Factors'!A$2:F$3145,6,FALSE)))</f>
        <v>0.14731277533039641</v>
      </c>
      <c r="M5760" s="56" t="s">
        <v>5572</v>
      </c>
      <c r="N5760" t="s">
        <v>5571</v>
      </c>
      <c r="O5760">
        <f t="shared" si="95"/>
        <v>5.2215611675173275</v>
      </c>
      <c r="P5760" t="s">
        <v>5572</v>
      </c>
    </row>
    <row r="5761" spans="1:16">
      <c r="A5761" s="54" t="s">
        <v>707</v>
      </c>
      <c r="B5761" s="54" t="s">
        <v>3044</v>
      </c>
      <c r="C5761" s="54" t="s">
        <v>4666</v>
      </c>
      <c r="D5761" s="54" t="s">
        <v>2876</v>
      </c>
      <c r="E5761" s="54" t="s">
        <v>3737</v>
      </c>
      <c r="F5761" s="54" t="s">
        <v>3690</v>
      </c>
      <c r="G5761" s="54">
        <v>2311020000</v>
      </c>
      <c r="H5761" s="54" t="s">
        <v>3697</v>
      </c>
      <c r="I5761" s="54" t="s">
        <v>3698</v>
      </c>
      <c r="J5761">
        <f>VLOOKUP(A5761,'County Acres Disturbed'!$A$2:$E$3146,5,FALSE)</f>
        <v>35.445406250790484</v>
      </c>
      <c r="K5761" s="55" t="s">
        <v>5571</v>
      </c>
      <c r="L5761">
        <f>IF(H5761="PM10-PRI",VLOOKUP(A5761,'County Emission Factors'!A$2:E$3145,5,FALSE),IF(H5761="PM10-FIL",VLOOKUP(A5761,'County Emission Factors'!A$2:E$3145,5,FALSE),VLOOKUP(A5761,'County Emission Factors'!A$2:F$3145,6,FALSE)))</f>
        <v>1.4731277533039641E-2</v>
      </c>
      <c r="M5761" s="56" t="s">
        <v>5572</v>
      </c>
      <c r="N5761" t="s">
        <v>5571</v>
      </c>
      <c r="O5761">
        <f t="shared" si="95"/>
        <v>0.52215611675173268</v>
      </c>
      <c r="P5761" t="s">
        <v>5572</v>
      </c>
    </row>
    <row r="5762" spans="1:16">
      <c r="A5762" s="54" t="s">
        <v>708</v>
      </c>
      <c r="B5762" s="54" t="s">
        <v>3044</v>
      </c>
      <c r="C5762" s="54" t="s">
        <v>4666</v>
      </c>
      <c r="D5762" s="54" t="s">
        <v>2877</v>
      </c>
      <c r="E5762" s="54" t="s">
        <v>4681</v>
      </c>
      <c r="F5762" s="54" t="s">
        <v>3690</v>
      </c>
      <c r="G5762" s="54">
        <v>2311020000</v>
      </c>
      <c r="H5762" s="54" t="s">
        <v>3691</v>
      </c>
      <c r="I5762" s="54" t="s">
        <v>3692</v>
      </c>
      <c r="J5762">
        <f>VLOOKUP(A5762,'County Acres Disturbed'!$A$2:$E$3146,5,FALSE)</f>
        <v>35.445406250790484</v>
      </c>
      <c r="K5762" s="55" t="s">
        <v>5571</v>
      </c>
      <c r="L5762">
        <f>IF(H5762="PM10-PRI",VLOOKUP(A5762,'County Emission Factors'!A$2:E$3145,5,FALSE),IF(H5762="PM10-FIL",VLOOKUP(A5762,'County Emission Factors'!A$2:E$3145,5,FALSE),VLOOKUP(A5762,'County Emission Factors'!A$2:F$3145,6,FALSE)))</f>
        <v>0.14731277533039649</v>
      </c>
      <c r="M5762" s="56" t="s">
        <v>5572</v>
      </c>
      <c r="N5762" t="s">
        <v>5571</v>
      </c>
      <c r="O5762">
        <f t="shared" si="95"/>
        <v>5.2215611675173301</v>
      </c>
      <c r="P5762" t="s">
        <v>5572</v>
      </c>
    </row>
    <row r="5763" spans="1:16">
      <c r="A5763" s="54" t="s">
        <v>708</v>
      </c>
      <c r="B5763" s="54" t="s">
        <v>3044</v>
      </c>
      <c r="C5763" s="54" t="s">
        <v>4666</v>
      </c>
      <c r="D5763" s="54" t="s">
        <v>2877</v>
      </c>
      <c r="E5763" s="54" t="s">
        <v>4681</v>
      </c>
      <c r="F5763" s="54" t="s">
        <v>3690</v>
      </c>
      <c r="G5763" s="54">
        <v>2311020000</v>
      </c>
      <c r="H5763" s="54" t="s">
        <v>3693</v>
      </c>
      <c r="I5763" s="54" t="s">
        <v>3694</v>
      </c>
      <c r="J5763">
        <f>VLOOKUP(A5763,'County Acres Disturbed'!$A$2:$E$3146,5,FALSE)</f>
        <v>35.445406250790484</v>
      </c>
      <c r="K5763" s="55" t="s">
        <v>5571</v>
      </c>
      <c r="L5763">
        <f>IF(H5763="PM10-PRI",VLOOKUP(A5763,'County Emission Factors'!A$2:E$3145,5,FALSE),IF(H5763="PM10-FIL",VLOOKUP(A5763,'County Emission Factors'!A$2:E$3145,5,FALSE),VLOOKUP(A5763,'County Emission Factors'!A$2:F$3145,6,FALSE)))</f>
        <v>1.473127753303965E-2</v>
      </c>
      <c r="M5763" s="56" t="s">
        <v>5572</v>
      </c>
      <c r="N5763" t="s">
        <v>5571</v>
      </c>
      <c r="O5763">
        <f t="shared" si="95"/>
        <v>0.52215611675173301</v>
      </c>
      <c r="P5763" t="s">
        <v>5572</v>
      </c>
    </row>
    <row r="5764" spans="1:16">
      <c r="A5764" s="54" t="s">
        <v>708</v>
      </c>
      <c r="B5764" s="54" t="s">
        <v>3044</v>
      </c>
      <c r="C5764" s="54" t="s">
        <v>4666</v>
      </c>
      <c r="D5764" s="54" t="s">
        <v>2877</v>
      </c>
      <c r="E5764" s="54" t="s">
        <v>4681</v>
      </c>
      <c r="F5764" s="54" t="s">
        <v>3690</v>
      </c>
      <c r="G5764" s="54">
        <v>2311020000</v>
      </c>
      <c r="H5764" s="54" t="s">
        <v>3695</v>
      </c>
      <c r="I5764" s="54" t="s">
        <v>3696</v>
      </c>
      <c r="J5764">
        <f>VLOOKUP(A5764,'County Acres Disturbed'!$A$2:$E$3146,5,FALSE)</f>
        <v>35.445406250790484</v>
      </c>
      <c r="K5764" s="55" t="s">
        <v>5571</v>
      </c>
      <c r="L5764">
        <f>IF(H5764="PM10-PRI",VLOOKUP(A5764,'County Emission Factors'!A$2:E$3145,5,FALSE),IF(H5764="PM10-FIL",VLOOKUP(A5764,'County Emission Factors'!A$2:E$3145,5,FALSE),VLOOKUP(A5764,'County Emission Factors'!A$2:F$3145,6,FALSE)))</f>
        <v>0.14731277533039649</v>
      </c>
      <c r="M5764" s="56" t="s">
        <v>5572</v>
      </c>
      <c r="N5764" t="s">
        <v>5571</v>
      </c>
      <c r="O5764">
        <f t="shared" si="95"/>
        <v>5.2215611675173301</v>
      </c>
      <c r="P5764" t="s">
        <v>5572</v>
      </c>
    </row>
    <row r="5765" spans="1:16">
      <c r="A5765" s="54" t="s">
        <v>708</v>
      </c>
      <c r="B5765" s="54" t="s">
        <v>3044</v>
      </c>
      <c r="C5765" s="54" t="s">
        <v>4666</v>
      </c>
      <c r="D5765" s="54" t="s">
        <v>2877</v>
      </c>
      <c r="E5765" s="54" t="s">
        <v>4681</v>
      </c>
      <c r="F5765" s="54" t="s">
        <v>3690</v>
      </c>
      <c r="G5765" s="54">
        <v>2311020000</v>
      </c>
      <c r="H5765" s="54" t="s">
        <v>3697</v>
      </c>
      <c r="I5765" s="54" t="s">
        <v>3698</v>
      </c>
      <c r="J5765">
        <f>VLOOKUP(A5765,'County Acres Disturbed'!$A$2:$E$3146,5,FALSE)</f>
        <v>35.445406250790484</v>
      </c>
      <c r="K5765" s="55" t="s">
        <v>5571</v>
      </c>
      <c r="L5765">
        <f>IF(H5765="PM10-PRI",VLOOKUP(A5765,'County Emission Factors'!A$2:E$3145,5,FALSE),IF(H5765="PM10-FIL",VLOOKUP(A5765,'County Emission Factors'!A$2:E$3145,5,FALSE),VLOOKUP(A5765,'County Emission Factors'!A$2:F$3145,6,FALSE)))</f>
        <v>1.473127753303965E-2</v>
      </c>
      <c r="M5765" s="56" t="s">
        <v>5572</v>
      </c>
      <c r="N5765" t="s">
        <v>5571</v>
      </c>
      <c r="O5765">
        <f t="shared" si="95"/>
        <v>0.52215611675173301</v>
      </c>
      <c r="P5765" t="s">
        <v>5572</v>
      </c>
    </row>
    <row r="5766" spans="1:16">
      <c r="A5766" s="54" t="s">
        <v>709</v>
      </c>
      <c r="B5766" s="54" t="s">
        <v>3044</v>
      </c>
      <c r="C5766" s="54" t="s">
        <v>4666</v>
      </c>
      <c r="D5766" s="54" t="s">
        <v>2878</v>
      </c>
      <c r="E5766" s="54" t="s">
        <v>3738</v>
      </c>
      <c r="F5766" s="54" t="s">
        <v>3690</v>
      </c>
      <c r="G5766" s="54">
        <v>2311020000</v>
      </c>
      <c r="H5766" s="54" t="s">
        <v>3691</v>
      </c>
      <c r="I5766" s="54" t="s">
        <v>3692</v>
      </c>
      <c r="J5766">
        <f>VLOOKUP(A5766,'County Acres Disturbed'!$A$2:$E$3146,5,FALSE)</f>
        <v>684.00138368894773</v>
      </c>
      <c r="K5766" s="55" t="s">
        <v>5571</v>
      </c>
      <c r="L5766">
        <f>IF(H5766="PM10-PRI",VLOOKUP(A5766,'County Emission Factors'!A$2:E$3145,5,FALSE),IF(H5766="PM10-FIL",VLOOKUP(A5766,'County Emission Factors'!A$2:E$3145,5,FALSE),VLOOKUP(A5766,'County Emission Factors'!A$2:F$3145,6,FALSE)))</f>
        <v>0.14731277533039655</v>
      </c>
      <c r="M5766" s="56" t="s">
        <v>5572</v>
      </c>
      <c r="N5766" t="s">
        <v>5571</v>
      </c>
      <c r="O5766">
        <f t="shared" si="95"/>
        <v>100.76214216105032</v>
      </c>
      <c r="P5766" t="s">
        <v>5572</v>
      </c>
    </row>
    <row r="5767" spans="1:16">
      <c r="A5767" s="54" t="s">
        <v>709</v>
      </c>
      <c r="B5767" s="54" t="s">
        <v>3044</v>
      </c>
      <c r="C5767" s="54" t="s">
        <v>4666</v>
      </c>
      <c r="D5767" s="54" t="s">
        <v>2878</v>
      </c>
      <c r="E5767" s="54" t="s">
        <v>3738</v>
      </c>
      <c r="F5767" s="54" t="s">
        <v>3690</v>
      </c>
      <c r="G5767" s="54">
        <v>2311020000</v>
      </c>
      <c r="H5767" s="54" t="s">
        <v>3693</v>
      </c>
      <c r="I5767" s="54" t="s">
        <v>3694</v>
      </c>
      <c r="J5767">
        <f>VLOOKUP(A5767,'County Acres Disturbed'!$A$2:$E$3146,5,FALSE)</f>
        <v>684.00138368894773</v>
      </c>
      <c r="K5767" s="55" t="s">
        <v>5571</v>
      </c>
      <c r="L5767">
        <f>IF(H5767="PM10-PRI",VLOOKUP(A5767,'County Emission Factors'!A$2:E$3145,5,FALSE),IF(H5767="PM10-FIL",VLOOKUP(A5767,'County Emission Factors'!A$2:E$3145,5,FALSE),VLOOKUP(A5767,'County Emission Factors'!A$2:F$3145,6,FALSE)))</f>
        <v>1.4731277533039655E-2</v>
      </c>
      <c r="M5767" s="56" t="s">
        <v>5572</v>
      </c>
      <c r="N5767" t="s">
        <v>5571</v>
      </c>
      <c r="O5767">
        <f t="shared" si="95"/>
        <v>10.076214216105033</v>
      </c>
      <c r="P5767" t="s">
        <v>5572</v>
      </c>
    </row>
    <row r="5768" spans="1:16">
      <c r="A5768" s="54" t="s">
        <v>709</v>
      </c>
      <c r="B5768" s="54" t="s">
        <v>3044</v>
      </c>
      <c r="C5768" s="54" t="s">
        <v>4666</v>
      </c>
      <c r="D5768" s="54" t="s">
        <v>2878</v>
      </c>
      <c r="E5768" s="54" t="s">
        <v>3738</v>
      </c>
      <c r="F5768" s="54" t="s">
        <v>3690</v>
      </c>
      <c r="G5768" s="54">
        <v>2311020000</v>
      </c>
      <c r="H5768" s="54" t="s">
        <v>3695</v>
      </c>
      <c r="I5768" s="54" t="s">
        <v>3696</v>
      </c>
      <c r="J5768">
        <f>VLOOKUP(A5768,'County Acres Disturbed'!$A$2:$E$3146,5,FALSE)</f>
        <v>684.00138368894773</v>
      </c>
      <c r="K5768" s="55" t="s">
        <v>5571</v>
      </c>
      <c r="L5768">
        <f>IF(H5768="PM10-PRI",VLOOKUP(A5768,'County Emission Factors'!A$2:E$3145,5,FALSE),IF(H5768="PM10-FIL",VLOOKUP(A5768,'County Emission Factors'!A$2:E$3145,5,FALSE),VLOOKUP(A5768,'County Emission Factors'!A$2:F$3145,6,FALSE)))</f>
        <v>0.14731277533039655</v>
      </c>
      <c r="M5768" s="56" t="s">
        <v>5572</v>
      </c>
      <c r="N5768" t="s">
        <v>5571</v>
      </c>
      <c r="O5768">
        <f t="shared" si="95"/>
        <v>100.76214216105032</v>
      </c>
      <c r="P5768" t="s">
        <v>5572</v>
      </c>
    </row>
    <row r="5769" spans="1:16">
      <c r="A5769" s="54" t="s">
        <v>709</v>
      </c>
      <c r="B5769" s="54" t="s">
        <v>3044</v>
      </c>
      <c r="C5769" s="54" t="s">
        <v>4666</v>
      </c>
      <c r="D5769" s="54" t="s">
        <v>2878</v>
      </c>
      <c r="E5769" s="54" t="s">
        <v>3738</v>
      </c>
      <c r="F5769" s="54" t="s">
        <v>3690</v>
      </c>
      <c r="G5769" s="54">
        <v>2311020000</v>
      </c>
      <c r="H5769" s="54" t="s">
        <v>3697</v>
      </c>
      <c r="I5769" s="54" t="s">
        <v>3698</v>
      </c>
      <c r="J5769">
        <f>VLOOKUP(A5769,'County Acres Disturbed'!$A$2:$E$3146,5,FALSE)</f>
        <v>684.00138368894773</v>
      </c>
      <c r="K5769" s="55" t="s">
        <v>5571</v>
      </c>
      <c r="L5769">
        <f>IF(H5769="PM10-PRI",VLOOKUP(A5769,'County Emission Factors'!A$2:E$3145,5,FALSE),IF(H5769="PM10-FIL",VLOOKUP(A5769,'County Emission Factors'!A$2:E$3145,5,FALSE),VLOOKUP(A5769,'County Emission Factors'!A$2:F$3145,6,FALSE)))</f>
        <v>1.4731277533039655E-2</v>
      </c>
      <c r="M5769" s="56" t="s">
        <v>5572</v>
      </c>
      <c r="N5769" t="s">
        <v>5571</v>
      </c>
      <c r="O5769">
        <f t="shared" si="95"/>
        <v>10.076214216105033</v>
      </c>
      <c r="P5769" t="s">
        <v>5572</v>
      </c>
    </row>
    <row r="5770" spans="1:16">
      <c r="A5770" s="54" t="s">
        <v>710</v>
      </c>
      <c r="B5770" s="54" t="s">
        <v>3044</v>
      </c>
      <c r="C5770" s="54" t="s">
        <v>4666</v>
      </c>
      <c r="D5770" s="54" t="s">
        <v>2879</v>
      </c>
      <c r="E5770" s="54" t="s">
        <v>4682</v>
      </c>
      <c r="F5770" s="54" t="s">
        <v>3690</v>
      </c>
      <c r="G5770" s="54">
        <v>2311020000</v>
      </c>
      <c r="H5770" s="54" t="s">
        <v>3691</v>
      </c>
      <c r="I5770" s="54" t="s">
        <v>3692</v>
      </c>
      <c r="J5770">
        <f>VLOOKUP(A5770,'County Acres Disturbed'!$A$2:$E$3146,5,FALSE)</f>
        <v>947.07883895392752</v>
      </c>
      <c r="K5770" s="55" t="s">
        <v>5571</v>
      </c>
      <c r="L5770">
        <f>IF(H5770="PM10-PRI",VLOOKUP(A5770,'County Emission Factors'!A$2:E$3145,5,FALSE),IF(H5770="PM10-FIL",VLOOKUP(A5770,'County Emission Factors'!A$2:E$3145,5,FALSE),VLOOKUP(A5770,'County Emission Factors'!A$2:F$3145,6,FALSE)))</f>
        <v>0.12876990850559134</v>
      </c>
      <c r="M5770" s="56" t="s">
        <v>5572</v>
      </c>
      <c r="N5770" t="s">
        <v>5571</v>
      </c>
      <c r="O5770">
        <f t="shared" si="95"/>
        <v>121.95525543967892</v>
      </c>
      <c r="P5770" t="s">
        <v>5572</v>
      </c>
    </row>
    <row r="5771" spans="1:16">
      <c r="A5771" s="54" t="s">
        <v>710</v>
      </c>
      <c r="B5771" s="54" t="s">
        <v>3044</v>
      </c>
      <c r="C5771" s="54" t="s">
        <v>4666</v>
      </c>
      <c r="D5771" s="54" t="s">
        <v>2879</v>
      </c>
      <c r="E5771" s="54" t="s">
        <v>4682</v>
      </c>
      <c r="F5771" s="54" t="s">
        <v>3690</v>
      </c>
      <c r="G5771" s="54">
        <v>2311020000</v>
      </c>
      <c r="H5771" s="54" t="s">
        <v>3693</v>
      </c>
      <c r="I5771" s="54" t="s">
        <v>3694</v>
      </c>
      <c r="J5771">
        <f>VLOOKUP(A5771,'County Acres Disturbed'!$A$2:$E$3146,5,FALSE)</f>
        <v>947.07883895392752</v>
      </c>
      <c r="K5771" s="55" t="s">
        <v>5571</v>
      </c>
      <c r="L5771">
        <f>IF(H5771="PM10-PRI",VLOOKUP(A5771,'County Emission Factors'!A$2:E$3145,5,FALSE),IF(H5771="PM10-FIL",VLOOKUP(A5771,'County Emission Factors'!A$2:E$3145,5,FALSE),VLOOKUP(A5771,'County Emission Factors'!A$2:F$3145,6,FALSE)))</f>
        <v>1.2876990850559135E-2</v>
      </c>
      <c r="M5771" s="56" t="s">
        <v>5572</v>
      </c>
      <c r="N5771" t="s">
        <v>5571</v>
      </c>
      <c r="O5771">
        <f t="shared" si="95"/>
        <v>12.195525543967893</v>
      </c>
      <c r="P5771" t="s">
        <v>5572</v>
      </c>
    </row>
    <row r="5772" spans="1:16">
      <c r="A5772" s="54" t="s">
        <v>710</v>
      </c>
      <c r="B5772" s="54" t="s">
        <v>3044</v>
      </c>
      <c r="C5772" s="54" t="s">
        <v>4666</v>
      </c>
      <c r="D5772" s="54" t="s">
        <v>2879</v>
      </c>
      <c r="E5772" s="54" t="s">
        <v>4682</v>
      </c>
      <c r="F5772" s="54" t="s">
        <v>3690</v>
      </c>
      <c r="G5772" s="54">
        <v>2311020000</v>
      </c>
      <c r="H5772" s="54" t="s">
        <v>3695</v>
      </c>
      <c r="I5772" s="54" t="s">
        <v>3696</v>
      </c>
      <c r="J5772">
        <f>VLOOKUP(A5772,'County Acres Disturbed'!$A$2:$E$3146,5,FALSE)</f>
        <v>947.07883895392752</v>
      </c>
      <c r="K5772" s="55" t="s">
        <v>5571</v>
      </c>
      <c r="L5772">
        <f>IF(H5772="PM10-PRI",VLOOKUP(A5772,'County Emission Factors'!A$2:E$3145,5,FALSE),IF(H5772="PM10-FIL",VLOOKUP(A5772,'County Emission Factors'!A$2:E$3145,5,FALSE),VLOOKUP(A5772,'County Emission Factors'!A$2:F$3145,6,FALSE)))</f>
        <v>0.12876990850559134</v>
      </c>
      <c r="M5772" s="56" t="s">
        <v>5572</v>
      </c>
      <c r="N5772" t="s">
        <v>5571</v>
      </c>
      <c r="O5772">
        <f t="shared" si="95"/>
        <v>121.95525543967892</v>
      </c>
      <c r="P5772" t="s">
        <v>5572</v>
      </c>
    </row>
    <row r="5773" spans="1:16">
      <c r="A5773" s="54" t="s">
        <v>710</v>
      </c>
      <c r="B5773" s="54" t="s">
        <v>3044</v>
      </c>
      <c r="C5773" s="54" t="s">
        <v>4666</v>
      </c>
      <c r="D5773" s="54" t="s">
        <v>2879</v>
      </c>
      <c r="E5773" s="54" t="s">
        <v>4682</v>
      </c>
      <c r="F5773" s="54" t="s">
        <v>3690</v>
      </c>
      <c r="G5773" s="54">
        <v>2311020000</v>
      </c>
      <c r="H5773" s="54" t="s">
        <v>3697</v>
      </c>
      <c r="I5773" s="54" t="s">
        <v>3698</v>
      </c>
      <c r="J5773">
        <f>VLOOKUP(A5773,'County Acres Disturbed'!$A$2:$E$3146,5,FALSE)</f>
        <v>947.07883895392752</v>
      </c>
      <c r="K5773" s="55" t="s">
        <v>5571</v>
      </c>
      <c r="L5773">
        <f>IF(H5773="PM10-PRI",VLOOKUP(A5773,'County Emission Factors'!A$2:E$3145,5,FALSE),IF(H5773="PM10-FIL",VLOOKUP(A5773,'County Emission Factors'!A$2:E$3145,5,FALSE),VLOOKUP(A5773,'County Emission Factors'!A$2:F$3145,6,FALSE)))</f>
        <v>1.2876990850559135E-2</v>
      </c>
      <c r="M5773" s="56" t="s">
        <v>5572</v>
      </c>
      <c r="N5773" t="s">
        <v>5571</v>
      </c>
      <c r="O5773">
        <f t="shared" si="95"/>
        <v>12.195525543967893</v>
      </c>
      <c r="P5773" t="s">
        <v>5572</v>
      </c>
    </row>
    <row r="5774" spans="1:16">
      <c r="A5774" s="54" t="s">
        <v>711</v>
      </c>
      <c r="B5774" s="54" t="s">
        <v>3044</v>
      </c>
      <c r="C5774" s="54" t="s">
        <v>4666</v>
      </c>
      <c r="D5774" s="54" t="s">
        <v>2880</v>
      </c>
      <c r="E5774" s="54" t="s">
        <v>3836</v>
      </c>
      <c r="F5774" s="54" t="s">
        <v>3690</v>
      </c>
      <c r="G5774" s="54">
        <v>2311020000</v>
      </c>
      <c r="H5774" s="54" t="s">
        <v>3691</v>
      </c>
      <c r="I5774" s="54" t="s">
        <v>3692</v>
      </c>
      <c r="J5774">
        <f>VLOOKUP(A5774,'County Acres Disturbed'!$A$2:$E$3146,5,FALSE)</f>
        <v>410.40083021336864</v>
      </c>
      <c r="K5774" s="55" t="s">
        <v>5571</v>
      </c>
      <c r="L5774">
        <f>IF(H5774="PM10-PRI",VLOOKUP(A5774,'County Emission Factors'!A$2:E$3145,5,FALSE),IF(H5774="PM10-FIL",VLOOKUP(A5774,'County Emission Factors'!A$2:E$3145,5,FALSE),VLOOKUP(A5774,'County Emission Factors'!A$2:F$3145,6,FALSE)))</f>
        <v>0.232129221732746</v>
      </c>
      <c r="M5774" s="56" t="s">
        <v>5572</v>
      </c>
      <c r="N5774" t="s">
        <v>5571</v>
      </c>
      <c r="O5774">
        <f t="shared" si="95"/>
        <v>95.266025315902098</v>
      </c>
      <c r="P5774" t="s">
        <v>5572</v>
      </c>
    </row>
    <row r="5775" spans="1:16">
      <c r="A5775" s="54" t="s">
        <v>711</v>
      </c>
      <c r="B5775" s="54" t="s">
        <v>3044</v>
      </c>
      <c r="C5775" s="54" t="s">
        <v>4666</v>
      </c>
      <c r="D5775" s="54" t="s">
        <v>2880</v>
      </c>
      <c r="E5775" s="54" t="s">
        <v>3836</v>
      </c>
      <c r="F5775" s="54" t="s">
        <v>3690</v>
      </c>
      <c r="G5775" s="54">
        <v>2311020000</v>
      </c>
      <c r="H5775" s="54" t="s">
        <v>3693</v>
      </c>
      <c r="I5775" s="54" t="s">
        <v>3694</v>
      </c>
      <c r="J5775">
        <f>VLOOKUP(A5775,'County Acres Disturbed'!$A$2:$E$3146,5,FALSE)</f>
        <v>410.40083021336864</v>
      </c>
      <c r="K5775" s="55" t="s">
        <v>5571</v>
      </c>
      <c r="L5775">
        <f>IF(H5775="PM10-PRI",VLOOKUP(A5775,'County Emission Factors'!A$2:E$3145,5,FALSE),IF(H5775="PM10-FIL",VLOOKUP(A5775,'County Emission Factors'!A$2:E$3145,5,FALSE),VLOOKUP(A5775,'County Emission Factors'!A$2:F$3145,6,FALSE)))</f>
        <v>2.32129221732746E-2</v>
      </c>
      <c r="M5775" s="56" t="s">
        <v>5572</v>
      </c>
      <c r="N5775" t="s">
        <v>5571</v>
      </c>
      <c r="O5775">
        <f t="shared" si="95"/>
        <v>9.5266025315902088</v>
      </c>
      <c r="P5775" t="s">
        <v>5572</v>
      </c>
    </row>
    <row r="5776" spans="1:16">
      <c r="A5776" s="54" t="s">
        <v>711</v>
      </c>
      <c r="B5776" s="54" t="s">
        <v>3044</v>
      </c>
      <c r="C5776" s="54" t="s">
        <v>4666</v>
      </c>
      <c r="D5776" s="54" t="s">
        <v>2880</v>
      </c>
      <c r="E5776" s="54" t="s">
        <v>3836</v>
      </c>
      <c r="F5776" s="54" t="s">
        <v>3690</v>
      </c>
      <c r="G5776" s="54">
        <v>2311020000</v>
      </c>
      <c r="H5776" s="54" t="s">
        <v>3695</v>
      </c>
      <c r="I5776" s="54" t="s">
        <v>3696</v>
      </c>
      <c r="J5776">
        <f>VLOOKUP(A5776,'County Acres Disturbed'!$A$2:$E$3146,5,FALSE)</f>
        <v>410.40083021336864</v>
      </c>
      <c r="K5776" s="55" t="s">
        <v>5571</v>
      </c>
      <c r="L5776">
        <f>IF(H5776="PM10-PRI",VLOOKUP(A5776,'County Emission Factors'!A$2:E$3145,5,FALSE),IF(H5776="PM10-FIL",VLOOKUP(A5776,'County Emission Factors'!A$2:E$3145,5,FALSE),VLOOKUP(A5776,'County Emission Factors'!A$2:F$3145,6,FALSE)))</f>
        <v>0.232129221732746</v>
      </c>
      <c r="M5776" s="56" t="s">
        <v>5572</v>
      </c>
      <c r="N5776" t="s">
        <v>5571</v>
      </c>
      <c r="O5776">
        <f t="shared" si="95"/>
        <v>95.266025315902098</v>
      </c>
      <c r="P5776" t="s">
        <v>5572</v>
      </c>
    </row>
    <row r="5777" spans="1:16">
      <c r="A5777" s="54" t="s">
        <v>711</v>
      </c>
      <c r="B5777" s="54" t="s">
        <v>3044</v>
      </c>
      <c r="C5777" s="54" t="s">
        <v>4666</v>
      </c>
      <c r="D5777" s="54" t="s">
        <v>2880</v>
      </c>
      <c r="E5777" s="54" t="s">
        <v>3836</v>
      </c>
      <c r="F5777" s="54" t="s">
        <v>3690</v>
      </c>
      <c r="G5777" s="54">
        <v>2311020000</v>
      </c>
      <c r="H5777" s="54" t="s">
        <v>3697</v>
      </c>
      <c r="I5777" s="54" t="s">
        <v>3698</v>
      </c>
      <c r="J5777">
        <f>VLOOKUP(A5777,'County Acres Disturbed'!$A$2:$E$3146,5,FALSE)</f>
        <v>410.40083021336864</v>
      </c>
      <c r="K5777" s="55" t="s">
        <v>5571</v>
      </c>
      <c r="L5777">
        <f>IF(H5777="PM10-PRI",VLOOKUP(A5777,'County Emission Factors'!A$2:E$3145,5,FALSE),IF(H5777="PM10-FIL",VLOOKUP(A5777,'County Emission Factors'!A$2:E$3145,5,FALSE),VLOOKUP(A5777,'County Emission Factors'!A$2:F$3145,6,FALSE)))</f>
        <v>2.32129221732746E-2</v>
      </c>
      <c r="M5777" s="56" t="s">
        <v>5572</v>
      </c>
      <c r="N5777" t="s">
        <v>5571</v>
      </c>
      <c r="O5777">
        <f t="shared" si="95"/>
        <v>9.5266025315902088</v>
      </c>
      <c r="P5777" t="s">
        <v>5572</v>
      </c>
    </row>
    <row r="5778" spans="1:16">
      <c r="A5778" s="54" t="s">
        <v>712</v>
      </c>
      <c r="B5778" s="54" t="s">
        <v>3044</v>
      </c>
      <c r="C5778" s="54" t="s">
        <v>4666</v>
      </c>
      <c r="D5778" s="54" t="s">
        <v>2881</v>
      </c>
      <c r="E5778" s="54" t="s">
        <v>3740</v>
      </c>
      <c r="F5778" s="54" t="s">
        <v>3690</v>
      </c>
      <c r="G5778" s="54">
        <v>2311020000</v>
      </c>
      <c r="H5778" s="54" t="s">
        <v>3691</v>
      </c>
      <c r="I5778" s="54" t="s">
        <v>3692</v>
      </c>
      <c r="J5778">
        <f>VLOOKUP(A5778,'County Acres Disturbed'!$A$2:$E$3146,5,FALSE)</f>
        <v>1031.2636246387212</v>
      </c>
      <c r="K5778" s="55" t="s">
        <v>5571</v>
      </c>
      <c r="L5778">
        <f>IF(H5778="PM10-PRI",VLOOKUP(A5778,'County Emission Factors'!A$2:E$3145,5,FALSE),IF(H5778="PM10-FIL",VLOOKUP(A5778,'County Emission Factors'!A$2:E$3145,5,FALSE),VLOOKUP(A5778,'County Emission Factors'!A$2:F$3145,6,FALSE)))</f>
        <v>0.14731277533039644</v>
      </c>
      <c r="M5778" s="56" t="s">
        <v>5572</v>
      </c>
      <c r="N5778" t="s">
        <v>5571</v>
      </c>
      <c r="O5778">
        <f t="shared" si="95"/>
        <v>151.91830664281423</v>
      </c>
      <c r="P5778" t="s">
        <v>5572</v>
      </c>
    </row>
    <row r="5779" spans="1:16">
      <c r="A5779" s="54" t="s">
        <v>712</v>
      </c>
      <c r="B5779" s="54" t="s">
        <v>3044</v>
      </c>
      <c r="C5779" s="54" t="s">
        <v>4666</v>
      </c>
      <c r="D5779" s="54" t="s">
        <v>2881</v>
      </c>
      <c r="E5779" s="54" t="s">
        <v>3740</v>
      </c>
      <c r="F5779" s="54" t="s">
        <v>3690</v>
      </c>
      <c r="G5779" s="54">
        <v>2311020000</v>
      </c>
      <c r="H5779" s="54" t="s">
        <v>3693</v>
      </c>
      <c r="I5779" s="54" t="s">
        <v>3694</v>
      </c>
      <c r="J5779">
        <f>VLOOKUP(A5779,'County Acres Disturbed'!$A$2:$E$3146,5,FALSE)</f>
        <v>1031.2636246387212</v>
      </c>
      <c r="K5779" s="55" t="s">
        <v>5571</v>
      </c>
      <c r="L5779">
        <f>IF(H5779="PM10-PRI",VLOOKUP(A5779,'County Emission Factors'!A$2:E$3145,5,FALSE),IF(H5779="PM10-FIL",VLOOKUP(A5779,'County Emission Factors'!A$2:E$3145,5,FALSE),VLOOKUP(A5779,'County Emission Factors'!A$2:F$3145,6,FALSE)))</f>
        <v>1.4731277533039645E-2</v>
      </c>
      <c r="M5779" s="56" t="s">
        <v>5572</v>
      </c>
      <c r="N5779" t="s">
        <v>5571</v>
      </c>
      <c r="O5779">
        <f t="shared" si="95"/>
        <v>15.191830664281424</v>
      </c>
      <c r="P5779" t="s">
        <v>5572</v>
      </c>
    </row>
    <row r="5780" spans="1:16">
      <c r="A5780" s="54" t="s">
        <v>712</v>
      </c>
      <c r="B5780" s="54" t="s">
        <v>3044</v>
      </c>
      <c r="C5780" s="54" t="s">
        <v>4666</v>
      </c>
      <c r="D5780" s="54" t="s">
        <v>2881</v>
      </c>
      <c r="E5780" s="54" t="s">
        <v>3740</v>
      </c>
      <c r="F5780" s="54" t="s">
        <v>3690</v>
      </c>
      <c r="G5780" s="54">
        <v>2311020000</v>
      </c>
      <c r="H5780" s="54" t="s">
        <v>3695</v>
      </c>
      <c r="I5780" s="54" t="s">
        <v>3696</v>
      </c>
      <c r="J5780">
        <f>VLOOKUP(A5780,'County Acres Disturbed'!$A$2:$E$3146,5,FALSE)</f>
        <v>1031.2636246387212</v>
      </c>
      <c r="K5780" s="55" t="s">
        <v>5571</v>
      </c>
      <c r="L5780">
        <f>IF(H5780="PM10-PRI",VLOOKUP(A5780,'County Emission Factors'!A$2:E$3145,5,FALSE),IF(H5780="PM10-FIL",VLOOKUP(A5780,'County Emission Factors'!A$2:E$3145,5,FALSE),VLOOKUP(A5780,'County Emission Factors'!A$2:F$3145,6,FALSE)))</f>
        <v>0.14731277533039644</v>
      </c>
      <c r="M5780" s="56" t="s">
        <v>5572</v>
      </c>
      <c r="N5780" t="s">
        <v>5571</v>
      </c>
      <c r="O5780">
        <f t="shared" si="95"/>
        <v>151.91830664281423</v>
      </c>
      <c r="P5780" t="s">
        <v>5572</v>
      </c>
    </row>
    <row r="5781" spans="1:16">
      <c r="A5781" s="54" t="s">
        <v>712</v>
      </c>
      <c r="B5781" s="54" t="s">
        <v>3044</v>
      </c>
      <c r="C5781" s="54" t="s">
        <v>4666</v>
      </c>
      <c r="D5781" s="54" t="s">
        <v>2881</v>
      </c>
      <c r="E5781" s="54" t="s">
        <v>3740</v>
      </c>
      <c r="F5781" s="54" t="s">
        <v>3690</v>
      </c>
      <c r="G5781" s="54">
        <v>2311020000</v>
      </c>
      <c r="H5781" s="54" t="s">
        <v>3697</v>
      </c>
      <c r="I5781" s="54" t="s">
        <v>3698</v>
      </c>
      <c r="J5781">
        <f>VLOOKUP(A5781,'County Acres Disturbed'!$A$2:$E$3146,5,FALSE)</f>
        <v>1031.2636246387212</v>
      </c>
      <c r="K5781" s="55" t="s">
        <v>5571</v>
      </c>
      <c r="L5781">
        <f>IF(H5781="PM10-PRI",VLOOKUP(A5781,'County Emission Factors'!A$2:E$3145,5,FALSE),IF(H5781="PM10-FIL",VLOOKUP(A5781,'County Emission Factors'!A$2:E$3145,5,FALSE),VLOOKUP(A5781,'County Emission Factors'!A$2:F$3145,6,FALSE)))</f>
        <v>1.4731277533039645E-2</v>
      </c>
      <c r="M5781" s="56" t="s">
        <v>5572</v>
      </c>
      <c r="N5781" t="s">
        <v>5571</v>
      </c>
      <c r="O5781">
        <f t="shared" si="95"/>
        <v>15.191830664281424</v>
      </c>
      <c r="P5781" t="s">
        <v>5572</v>
      </c>
    </row>
    <row r="5782" spans="1:16">
      <c r="A5782" s="54" t="s">
        <v>713</v>
      </c>
      <c r="B5782" s="54" t="s">
        <v>3044</v>
      </c>
      <c r="C5782" s="54" t="s">
        <v>4666</v>
      </c>
      <c r="D5782" s="54" t="s">
        <v>2882</v>
      </c>
      <c r="E5782" s="54" t="s">
        <v>3742</v>
      </c>
      <c r="F5782" s="54" t="s">
        <v>3690</v>
      </c>
      <c r="G5782" s="54">
        <v>2311020000</v>
      </c>
      <c r="H5782" s="54" t="s">
        <v>3691</v>
      </c>
      <c r="I5782" s="54" t="s">
        <v>3692</v>
      </c>
      <c r="J5782">
        <f>VLOOKUP(A5782,'County Acres Disturbed'!$A$2:$E$3146,5,FALSE)</f>
        <v>4651.2094090848441</v>
      </c>
      <c r="K5782" s="55" t="s">
        <v>5571</v>
      </c>
      <c r="L5782">
        <f>IF(H5782="PM10-PRI",VLOOKUP(A5782,'County Emission Factors'!A$2:E$3145,5,FALSE),IF(H5782="PM10-FIL",VLOOKUP(A5782,'County Emission Factors'!A$2:E$3145,5,FALSE),VLOOKUP(A5782,'County Emission Factors'!A$2:F$3145,6,FALSE)))</f>
        <v>0.232129221732746</v>
      </c>
      <c r="M5782" s="56" t="s">
        <v>5572</v>
      </c>
      <c r="N5782" t="s">
        <v>5571</v>
      </c>
      <c r="O5782">
        <f t="shared" si="95"/>
        <v>1079.6816202468904</v>
      </c>
      <c r="P5782" t="s">
        <v>5572</v>
      </c>
    </row>
    <row r="5783" spans="1:16">
      <c r="A5783" s="54" t="s">
        <v>713</v>
      </c>
      <c r="B5783" s="54" t="s">
        <v>3044</v>
      </c>
      <c r="C5783" s="54" t="s">
        <v>4666</v>
      </c>
      <c r="D5783" s="54" t="s">
        <v>2882</v>
      </c>
      <c r="E5783" s="54" t="s">
        <v>3742</v>
      </c>
      <c r="F5783" s="54" t="s">
        <v>3690</v>
      </c>
      <c r="G5783" s="54">
        <v>2311020000</v>
      </c>
      <c r="H5783" s="54" t="s">
        <v>3693</v>
      </c>
      <c r="I5783" s="54" t="s">
        <v>3694</v>
      </c>
      <c r="J5783">
        <f>VLOOKUP(A5783,'County Acres Disturbed'!$A$2:$E$3146,5,FALSE)</f>
        <v>4651.2094090848441</v>
      </c>
      <c r="K5783" s="55" t="s">
        <v>5571</v>
      </c>
      <c r="L5783">
        <f>IF(H5783="PM10-PRI",VLOOKUP(A5783,'County Emission Factors'!A$2:E$3145,5,FALSE),IF(H5783="PM10-FIL",VLOOKUP(A5783,'County Emission Factors'!A$2:E$3145,5,FALSE),VLOOKUP(A5783,'County Emission Factors'!A$2:F$3145,6,FALSE)))</f>
        <v>2.32129221732746E-2</v>
      </c>
      <c r="M5783" s="56" t="s">
        <v>5572</v>
      </c>
      <c r="N5783" t="s">
        <v>5571</v>
      </c>
      <c r="O5783">
        <f t="shared" si="95"/>
        <v>107.96816202468902</v>
      </c>
      <c r="P5783" t="s">
        <v>5572</v>
      </c>
    </row>
    <row r="5784" spans="1:16">
      <c r="A5784" s="54" t="s">
        <v>713</v>
      </c>
      <c r="B5784" s="54" t="s">
        <v>3044</v>
      </c>
      <c r="C5784" s="54" t="s">
        <v>4666</v>
      </c>
      <c r="D5784" s="54" t="s">
        <v>2882</v>
      </c>
      <c r="E5784" s="54" t="s">
        <v>3742</v>
      </c>
      <c r="F5784" s="54" t="s">
        <v>3690</v>
      </c>
      <c r="G5784" s="54">
        <v>2311020000</v>
      </c>
      <c r="H5784" s="54" t="s">
        <v>3695</v>
      </c>
      <c r="I5784" s="54" t="s">
        <v>3696</v>
      </c>
      <c r="J5784">
        <f>VLOOKUP(A5784,'County Acres Disturbed'!$A$2:$E$3146,5,FALSE)</f>
        <v>4651.2094090848441</v>
      </c>
      <c r="K5784" s="55" t="s">
        <v>5571</v>
      </c>
      <c r="L5784">
        <f>IF(H5784="PM10-PRI",VLOOKUP(A5784,'County Emission Factors'!A$2:E$3145,5,FALSE),IF(H5784="PM10-FIL",VLOOKUP(A5784,'County Emission Factors'!A$2:E$3145,5,FALSE),VLOOKUP(A5784,'County Emission Factors'!A$2:F$3145,6,FALSE)))</f>
        <v>0.232129221732746</v>
      </c>
      <c r="M5784" s="56" t="s">
        <v>5572</v>
      </c>
      <c r="N5784" t="s">
        <v>5571</v>
      </c>
      <c r="O5784">
        <f t="shared" si="95"/>
        <v>1079.6816202468904</v>
      </c>
      <c r="P5784" t="s">
        <v>5572</v>
      </c>
    </row>
    <row r="5785" spans="1:16">
      <c r="A5785" s="54" t="s">
        <v>713</v>
      </c>
      <c r="B5785" s="54" t="s">
        <v>3044</v>
      </c>
      <c r="C5785" s="54" t="s">
        <v>4666</v>
      </c>
      <c r="D5785" s="54" t="s">
        <v>2882</v>
      </c>
      <c r="E5785" s="54" t="s">
        <v>3742</v>
      </c>
      <c r="F5785" s="54" t="s">
        <v>3690</v>
      </c>
      <c r="G5785" s="54">
        <v>2311020000</v>
      </c>
      <c r="H5785" s="54" t="s">
        <v>3697</v>
      </c>
      <c r="I5785" s="54" t="s">
        <v>3698</v>
      </c>
      <c r="J5785">
        <f>VLOOKUP(A5785,'County Acres Disturbed'!$A$2:$E$3146,5,FALSE)</f>
        <v>4651.2094090848441</v>
      </c>
      <c r="K5785" s="55" t="s">
        <v>5571</v>
      </c>
      <c r="L5785">
        <f>IF(H5785="PM10-PRI",VLOOKUP(A5785,'County Emission Factors'!A$2:E$3145,5,FALSE),IF(H5785="PM10-FIL",VLOOKUP(A5785,'County Emission Factors'!A$2:E$3145,5,FALSE),VLOOKUP(A5785,'County Emission Factors'!A$2:F$3145,6,FALSE)))</f>
        <v>2.32129221732746E-2</v>
      </c>
      <c r="M5785" s="56" t="s">
        <v>5572</v>
      </c>
      <c r="N5785" t="s">
        <v>5571</v>
      </c>
      <c r="O5785">
        <f t="shared" si="95"/>
        <v>107.96816202468902</v>
      </c>
      <c r="P5785" t="s">
        <v>5572</v>
      </c>
    </row>
    <row r="5786" spans="1:16">
      <c r="A5786" s="54" t="s">
        <v>714</v>
      </c>
      <c r="B5786" s="54" t="s">
        <v>3044</v>
      </c>
      <c r="C5786" s="54" t="s">
        <v>4666</v>
      </c>
      <c r="D5786" s="54" t="s">
        <v>2883</v>
      </c>
      <c r="E5786" s="54" t="s">
        <v>3744</v>
      </c>
      <c r="F5786" s="54" t="s">
        <v>3690</v>
      </c>
      <c r="G5786" s="54">
        <v>2311020000</v>
      </c>
      <c r="H5786" s="54" t="s">
        <v>3691</v>
      </c>
      <c r="I5786" s="54" t="s">
        <v>3692</v>
      </c>
      <c r="J5786">
        <f>VLOOKUP(A5786,'County Acres Disturbed'!$A$2:$E$3146,5,FALSE)</f>
        <v>212.67243750474287</v>
      </c>
      <c r="K5786" s="55" t="s">
        <v>5571</v>
      </c>
      <c r="L5786">
        <f>IF(H5786="PM10-PRI",VLOOKUP(A5786,'County Emission Factors'!A$2:E$3145,5,FALSE),IF(H5786="PM10-FIL",VLOOKUP(A5786,'County Emission Factors'!A$2:E$3145,5,FALSE),VLOOKUP(A5786,'County Emission Factors'!A$2:F$3145,6,FALSE)))</f>
        <v>0.14731277533039649</v>
      </c>
      <c r="M5786" s="56" t="s">
        <v>5572</v>
      </c>
      <c r="N5786" t="s">
        <v>5571</v>
      </c>
      <c r="O5786">
        <f t="shared" si="95"/>
        <v>31.329367005103975</v>
      </c>
      <c r="P5786" t="s">
        <v>5572</v>
      </c>
    </row>
    <row r="5787" spans="1:16">
      <c r="A5787" s="54" t="s">
        <v>714</v>
      </c>
      <c r="B5787" s="54" t="s">
        <v>3044</v>
      </c>
      <c r="C5787" s="54" t="s">
        <v>4666</v>
      </c>
      <c r="D5787" s="54" t="s">
        <v>2883</v>
      </c>
      <c r="E5787" s="54" t="s">
        <v>3744</v>
      </c>
      <c r="F5787" s="54" t="s">
        <v>3690</v>
      </c>
      <c r="G5787" s="54">
        <v>2311020000</v>
      </c>
      <c r="H5787" s="54" t="s">
        <v>3693</v>
      </c>
      <c r="I5787" s="54" t="s">
        <v>3694</v>
      </c>
      <c r="J5787">
        <f>VLOOKUP(A5787,'County Acres Disturbed'!$A$2:$E$3146,5,FALSE)</f>
        <v>212.67243750474287</v>
      </c>
      <c r="K5787" s="55" t="s">
        <v>5571</v>
      </c>
      <c r="L5787">
        <f>IF(H5787="PM10-PRI",VLOOKUP(A5787,'County Emission Factors'!A$2:E$3145,5,FALSE),IF(H5787="PM10-FIL",VLOOKUP(A5787,'County Emission Factors'!A$2:E$3145,5,FALSE),VLOOKUP(A5787,'County Emission Factors'!A$2:F$3145,6,FALSE)))</f>
        <v>1.473127753303965E-2</v>
      </c>
      <c r="M5787" s="56" t="s">
        <v>5572</v>
      </c>
      <c r="N5787" t="s">
        <v>5571</v>
      </c>
      <c r="O5787">
        <f t="shared" si="95"/>
        <v>3.1329367005103976</v>
      </c>
      <c r="P5787" t="s">
        <v>5572</v>
      </c>
    </row>
    <row r="5788" spans="1:16">
      <c r="A5788" s="54" t="s">
        <v>714</v>
      </c>
      <c r="B5788" s="54" t="s">
        <v>3044</v>
      </c>
      <c r="C5788" s="54" t="s">
        <v>4666</v>
      </c>
      <c r="D5788" s="54" t="s">
        <v>2883</v>
      </c>
      <c r="E5788" s="54" t="s">
        <v>3744</v>
      </c>
      <c r="F5788" s="54" t="s">
        <v>3690</v>
      </c>
      <c r="G5788" s="54">
        <v>2311020000</v>
      </c>
      <c r="H5788" s="54" t="s">
        <v>3695</v>
      </c>
      <c r="I5788" s="54" t="s">
        <v>3696</v>
      </c>
      <c r="J5788">
        <f>VLOOKUP(A5788,'County Acres Disturbed'!$A$2:$E$3146,5,FALSE)</f>
        <v>212.67243750474287</v>
      </c>
      <c r="K5788" s="55" t="s">
        <v>5571</v>
      </c>
      <c r="L5788">
        <f>IF(H5788="PM10-PRI",VLOOKUP(A5788,'County Emission Factors'!A$2:E$3145,5,FALSE),IF(H5788="PM10-FIL",VLOOKUP(A5788,'County Emission Factors'!A$2:E$3145,5,FALSE),VLOOKUP(A5788,'County Emission Factors'!A$2:F$3145,6,FALSE)))</f>
        <v>0.14731277533039649</v>
      </c>
      <c r="M5788" s="56" t="s">
        <v>5572</v>
      </c>
      <c r="N5788" t="s">
        <v>5571</v>
      </c>
      <c r="O5788">
        <f t="shared" si="95"/>
        <v>31.329367005103975</v>
      </c>
      <c r="P5788" t="s">
        <v>5572</v>
      </c>
    </row>
    <row r="5789" spans="1:16">
      <c r="A5789" s="54" t="s">
        <v>714</v>
      </c>
      <c r="B5789" s="54" t="s">
        <v>3044</v>
      </c>
      <c r="C5789" s="54" t="s">
        <v>4666</v>
      </c>
      <c r="D5789" s="54" t="s">
        <v>2883</v>
      </c>
      <c r="E5789" s="54" t="s">
        <v>3744</v>
      </c>
      <c r="F5789" s="54" t="s">
        <v>3690</v>
      </c>
      <c r="G5789" s="54">
        <v>2311020000</v>
      </c>
      <c r="H5789" s="54" t="s">
        <v>3697</v>
      </c>
      <c r="I5789" s="54" t="s">
        <v>3698</v>
      </c>
      <c r="J5789">
        <f>VLOOKUP(A5789,'County Acres Disturbed'!$A$2:$E$3146,5,FALSE)</f>
        <v>212.67243750474287</v>
      </c>
      <c r="K5789" s="55" t="s">
        <v>5571</v>
      </c>
      <c r="L5789">
        <f>IF(H5789="PM10-PRI",VLOOKUP(A5789,'County Emission Factors'!A$2:E$3145,5,FALSE),IF(H5789="PM10-FIL",VLOOKUP(A5789,'County Emission Factors'!A$2:E$3145,5,FALSE),VLOOKUP(A5789,'County Emission Factors'!A$2:F$3145,6,FALSE)))</f>
        <v>1.473127753303965E-2</v>
      </c>
      <c r="M5789" s="56" t="s">
        <v>5572</v>
      </c>
      <c r="N5789" t="s">
        <v>5571</v>
      </c>
      <c r="O5789">
        <f t="shared" si="95"/>
        <v>3.1329367005103976</v>
      </c>
      <c r="P5789" t="s">
        <v>5572</v>
      </c>
    </row>
    <row r="5790" spans="1:16">
      <c r="A5790" s="54" t="s">
        <v>715</v>
      </c>
      <c r="B5790" s="54" t="s">
        <v>3044</v>
      </c>
      <c r="C5790" s="54" t="s">
        <v>4666</v>
      </c>
      <c r="D5790" s="54" t="s">
        <v>2884</v>
      </c>
      <c r="E5790" s="54" t="s">
        <v>3745</v>
      </c>
      <c r="F5790" s="54" t="s">
        <v>3690</v>
      </c>
      <c r="G5790" s="54">
        <v>2311020000</v>
      </c>
      <c r="H5790" s="54" t="s">
        <v>3691</v>
      </c>
      <c r="I5790" s="54" t="s">
        <v>3692</v>
      </c>
      <c r="J5790">
        <f>VLOOKUP(A5790,'County Acres Disturbed'!$A$2:$E$3146,5,FALSE)</f>
        <v>35.445406250790484</v>
      </c>
      <c r="K5790" s="55" t="s">
        <v>5571</v>
      </c>
      <c r="L5790">
        <f>IF(H5790="PM10-PRI",VLOOKUP(A5790,'County Emission Factors'!A$2:E$3145,5,FALSE),IF(H5790="PM10-FIL",VLOOKUP(A5790,'County Emission Factors'!A$2:E$3145,5,FALSE),VLOOKUP(A5790,'County Emission Factors'!A$2:F$3145,6,FALSE)))</f>
        <v>0.232129221732746</v>
      </c>
      <c r="M5790" s="56" t="s">
        <v>5572</v>
      </c>
      <c r="N5790" t="s">
        <v>5571</v>
      </c>
      <c r="O5790">
        <f t="shared" si="95"/>
        <v>8.227914566997006</v>
      </c>
      <c r="P5790" t="s">
        <v>5572</v>
      </c>
    </row>
    <row r="5791" spans="1:16">
      <c r="A5791" s="54" t="s">
        <v>715</v>
      </c>
      <c r="B5791" s="54" t="s">
        <v>3044</v>
      </c>
      <c r="C5791" s="54" t="s">
        <v>4666</v>
      </c>
      <c r="D5791" s="54" t="s">
        <v>2884</v>
      </c>
      <c r="E5791" s="54" t="s">
        <v>3745</v>
      </c>
      <c r="F5791" s="54" t="s">
        <v>3690</v>
      </c>
      <c r="G5791" s="54">
        <v>2311020000</v>
      </c>
      <c r="H5791" s="54" t="s">
        <v>3693</v>
      </c>
      <c r="I5791" s="54" t="s">
        <v>3694</v>
      </c>
      <c r="J5791">
        <f>VLOOKUP(A5791,'County Acres Disturbed'!$A$2:$E$3146,5,FALSE)</f>
        <v>35.445406250790484</v>
      </c>
      <c r="K5791" s="55" t="s">
        <v>5571</v>
      </c>
      <c r="L5791">
        <f>IF(H5791="PM10-PRI",VLOOKUP(A5791,'County Emission Factors'!A$2:E$3145,5,FALSE),IF(H5791="PM10-FIL",VLOOKUP(A5791,'County Emission Factors'!A$2:E$3145,5,FALSE),VLOOKUP(A5791,'County Emission Factors'!A$2:F$3145,6,FALSE)))</f>
        <v>2.32129221732746E-2</v>
      </c>
      <c r="M5791" s="56" t="s">
        <v>5572</v>
      </c>
      <c r="N5791" t="s">
        <v>5571</v>
      </c>
      <c r="O5791">
        <f t="shared" ref="O5791:O5854" si="96">L5791*J5791</f>
        <v>0.82279145669970055</v>
      </c>
      <c r="P5791" t="s">
        <v>5572</v>
      </c>
    </row>
    <row r="5792" spans="1:16">
      <c r="A5792" s="54" t="s">
        <v>715</v>
      </c>
      <c r="B5792" s="54" t="s">
        <v>3044</v>
      </c>
      <c r="C5792" s="54" t="s">
        <v>4666</v>
      </c>
      <c r="D5792" s="54" t="s">
        <v>2884</v>
      </c>
      <c r="E5792" s="54" t="s">
        <v>3745</v>
      </c>
      <c r="F5792" s="54" t="s">
        <v>3690</v>
      </c>
      <c r="G5792" s="54">
        <v>2311020000</v>
      </c>
      <c r="H5792" s="54" t="s">
        <v>3695</v>
      </c>
      <c r="I5792" s="54" t="s">
        <v>3696</v>
      </c>
      <c r="J5792">
        <f>VLOOKUP(A5792,'County Acres Disturbed'!$A$2:$E$3146,5,FALSE)</f>
        <v>35.445406250790484</v>
      </c>
      <c r="K5792" s="55" t="s">
        <v>5571</v>
      </c>
      <c r="L5792">
        <f>IF(H5792="PM10-PRI",VLOOKUP(A5792,'County Emission Factors'!A$2:E$3145,5,FALSE),IF(H5792="PM10-FIL",VLOOKUP(A5792,'County Emission Factors'!A$2:E$3145,5,FALSE),VLOOKUP(A5792,'County Emission Factors'!A$2:F$3145,6,FALSE)))</f>
        <v>0.232129221732746</v>
      </c>
      <c r="M5792" s="56" t="s">
        <v>5572</v>
      </c>
      <c r="N5792" t="s">
        <v>5571</v>
      </c>
      <c r="O5792">
        <f t="shared" si="96"/>
        <v>8.227914566997006</v>
      </c>
      <c r="P5792" t="s">
        <v>5572</v>
      </c>
    </row>
    <row r="5793" spans="1:16">
      <c r="A5793" s="54" t="s">
        <v>715</v>
      </c>
      <c r="B5793" s="54" t="s">
        <v>3044</v>
      </c>
      <c r="C5793" s="54" t="s">
        <v>4666</v>
      </c>
      <c r="D5793" s="54" t="s">
        <v>2884</v>
      </c>
      <c r="E5793" s="54" t="s">
        <v>3745</v>
      </c>
      <c r="F5793" s="54" t="s">
        <v>3690</v>
      </c>
      <c r="G5793" s="54">
        <v>2311020000</v>
      </c>
      <c r="H5793" s="54" t="s">
        <v>3697</v>
      </c>
      <c r="I5793" s="54" t="s">
        <v>3698</v>
      </c>
      <c r="J5793">
        <f>VLOOKUP(A5793,'County Acres Disturbed'!$A$2:$E$3146,5,FALSE)</f>
        <v>35.445406250790484</v>
      </c>
      <c r="K5793" s="55" t="s">
        <v>5571</v>
      </c>
      <c r="L5793">
        <f>IF(H5793="PM10-PRI",VLOOKUP(A5793,'County Emission Factors'!A$2:E$3145,5,FALSE),IF(H5793="PM10-FIL",VLOOKUP(A5793,'County Emission Factors'!A$2:E$3145,5,FALSE),VLOOKUP(A5793,'County Emission Factors'!A$2:F$3145,6,FALSE)))</f>
        <v>2.32129221732746E-2</v>
      </c>
      <c r="M5793" s="56" t="s">
        <v>5572</v>
      </c>
      <c r="N5793" t="s">
        <v>5571</v>
      </c>
      <c r="O5793">
        <f t="shared" si="96"/>
        <v>0.82279145669970055</v>
      </c>
      <c r="P5793" t="s">
        <v>5572</v>
      </c>
    </row>
    <row r="5794" spans="1:16">
      <c r="A5794" s="54" t="s">
        <v>716</v>
      </c>
      <c r="B5794" s="54" t="s">
        <v>3044</v>
      </c>
      <c r="C5794" s="54" t="s">
        <v>4666</v>
      </c>
      <c r="D5794" s="54" t="s">
        <v>2885</v>
      </c>
      <c r="E5794" s="54" t="s">
        <v>3747</v>
      </c>
      <c r="F5794" s="54" t="s">
        <v>3690</v>
      </c>
      <c r="G5794" s="54">
        <v>2311020000</v>
      </c>
      <c r="H5794" s="54" t="s">
        <v>3691</v>
      </c>
      <c r="I5794" s="54" t="s">
        <v>3692</v>
      </c>
      <c r="J5794">
        <f>VLOOKUP(A5794,'County Acres Disturbed'!$A$2:$E$3146,5,FALSE)</f>
        <v>410.40083021336864</v>
      </c>
      <c r="K5794" s="55" t="s">
        <v>5571</v>
      </c>
      <c r="L5794">
        <f>IF(H5794="PM10-PRI",VLOOKUP(A5794,'County Emission Factors'!A$2:E$3145,5,FALSE),IF(H5794="PM10-FIL",VLOOKUP(A5794,'County Emission Factors'!A$2:E$3145,5,FALSE),VLOOKUP(A5794,'County Emission Factors'!A$2:F$3145,6,FALSE)))</f>
        <v>0.14731277533039649</v>
      </c>
      <c r="M5794" s="56" t="s">
        <v>5572</v>
      </c>
      <c r="N5794" t="s">
        <v>5571</v>
      </c>
      <c r="O5794">
        <f t="shared" si="96"/>
        <v>60.457285296630168</v>
      </c>
      <c r="P5794" t="s">
        <v>5572</v>
      </c>
    </row>
    <row r="5795" spans="1:16">
      <c r="A5795" s="54" t="s">
        <v>716</v>
      </c>
      <c r="B5795" s="54" t="s">
        <v>3044</v>
      </c>
      <c r="C5795" s="54" t="s">
        <v>4666</v>
      </c>
      <c r="D5795" s="54" t="s">
        <v>2885</v>
      </c>
      <c r="E5795" s="54" t="s">
        <v>3747</v>
      </c>
      <c r="F5795" s="54" t="s">
        <v>3690</v>
      </c>
      <c r="G5795" s="54">
        <v>2311020000</v>
      </c>
      <c r="H5795" s="54" t="s">
        <v>3693</v>
      </c>
      <c r="I5795" s="54" t="s">
        <v>3694</v>
      </c>
      <c r="J5795">
        <f>VLOOKUP(A5795,'County Acres Disturbed'!$A$2:$E$3146,5,FALSE)</f>
        <v>410.40083021336864</v>
      </c>
      <c r="K5795" s="55" t="s">
        <v>5571</v>
      </c>
      <c r="L5795">
        <f>IF(H5795="PM10-PRI",VLOOKUP(A5795,'County Emission Factors'!A$2:E$3145,5,FALSE),IF(H5795="PM10-FIL",VLOOKUP(A5795,'County Emission Factors'!A$2:E$3145,5,FALSE),VLOOKUP(A5795,'County Emission Factors'!A$2:F$3145,6,FALSE)))</f>
        <v>1.473127753303965E-2</v>
      </c>
      <c r="M5795" s="56" t="s">
        <v>5572</v>
      </c>
      <c r="N5795" t="s">
        <v>5571</v>
      </c>
      <c r="O5795">
        <f t="shared" si="96"/>
        <v>6.045728529663017</v>
      </c>
      <c r="P5795" t="s">
        <v>5572</v>
      </c>
    </row>
    <row r="5796" spans="1:16">
      <c r="A5796" s="54" t="s">
        <v>716</v>
      </c>
      <c r="B5796" s="54" t="s">
        <v>3044</v>
      </c>
      <c r="C5796" s="54" t="s">
        <v>4666</v>
      </c>
      <c r="D5796" s="54" t="s">
        <v>2885</v>
      </c>
      <c r="E5796" s="54" t="s">
        <v>3747</v>
      </c>
      <c r="F5796" s="54" t="s">
        <v>3690</v>
      </c>
      <c r="G5796" s="54">
        <v>2311020000</v>
      </c>
      <c r="H5796" s="54" t="s">
        <v>3695</v>
      </c>
      <c r="I5796" s="54" t="s">
        <v>3696</v>
      </c>
      <c r="J5796">
        <f>VLOOKUP(A5796,'County Acres Disturbed'!$A$2:$E$3146,5,FALSE)</f>
        <v>410.40083021336864</v>
      </c>
      <c r="K5796" s="55" t="s">
        <v>5571</v>
      </c>
      <c r="L5796">
        <f>IF(H5796="PM10-PRI",VLOOKUP(A5796,'County Emission Factors'!A$2:E$3145,5,FALSE),IF(H5796="PM10-FIL",VLOOKUP(A5796,'County Emission Factors'!A$2:E$3145,5,FALSE),VLOOKUP(A5796,'County Emission Factors'!A$2:F$3145,6,FALSE)))</f>
        <v>0.14731277533039649</v>
      </c>
      <c r="M5796" s="56" t="s">
        <v>5572</v>
      </c>
      <c r="N5796" t="s">
        <v>5571</v>
      </c>
      <c r="O5796">
        <f t="shared" si="96"/>
        <v>60.457285296630168</v>
      </c>
      <c r="P5796" t="s">
        <v>5572</v>
      </c>
    </row>
    <row r="5797" spans="1:16">
      <c r="A5797" s="54" t="s">
        <v>716</v>
      </c>
      <c r="B5797" s="54" t="s">
        <v>3044</v>
      </c>
      <c r="C5797" s="54" t="s">
        <v>4666</v>
      </c>
      <c r="D5797" s="54" t="s">
        <v>2885</v>
      </c>
      <c r="E5797" s="54" t="s">
        <v>3747</v>
      </c>
      <c r="F5797" s="54" t="s">
        <v>3690</v>
      </c>
      <c r="G5797" s="54">
        <v>2311020000</v>
      </c>
      <c r="H5797" s="54" t="s">
        <v>3697</v>
      </c>
      <c r="I5797" s="54" t="s">
        <v>3698</v>
      </c>
      <c r="J5797">
        <f>VLOOKUP(A5797,'County Acres Disturbed'!$A$2:$E$3146,5,FALSE)</f>
        <v>410.40083021336864</v>
      </c>
      <c r="K5797" s="55" t="s">
        <v>5571</v>
      </c>
      <c r="L5797">
        <f>IF(H5797="PM10-PRI",VLOOKUP(A5797,'County Emission Factors'!A$2:E$3145,5,FALSE),IF(H5797="PM10-FIL",VLOOKUP(A5797,'County Emission Factors'!A$2:E$3145,5,FALSE),VLOOKUP(A5797,'County Emission Factors'!A$2:F$3145,6,FALSE)))</f>
        <v>1.473127753303965E-2</v>
      </c>
      <c r="M5797" s="56" t="s">
        <v>5572</v>
      </c>
      <c r="N5797" t="s">
        <v>5571</v>
      </c>
      <c r="O5797">
        <f t="shared" si="96"/>
        <v>6.045728529663017</v>
      </c>
      <c r="P5797" t="s">
        <v>5572</v>
      </c>
    </row>
    <row r="5798" spans="1:16">
      <c r="A5798" s="54" t="s">
        <v>717</v>
      </c>
      <c r="B5798" s="54" t="s">
        <v>3044</v>
      </c>
      <c r="C5798" s="54" t="s">
        <v>4666</v>
      </c>
      <c r="D5798" s="54" t="s">
        <v>2886</v>
      </c>
      <c r="E5798" s="54" t="s">
        <v>3748</v>
      </c>
      <c r="F5798" s="54" t="s">
        <v>3690</v>
      </c>
      <c r="G5798" s="54">
        <v>2311020000</v>
      </c>
      <c r="H5798" s="54" t="s">
        <v>3691</v>
      </c>
      <c r="I5798" s="54" t="s">
        <v>3692</v>
      </c>
      <c r="J5798">
        <f>VLOOKUP(A5798,'County Acres Disturbed'!$A$2:$E$3146,5,FALSE)</f>
        <v>35.445406250790484</v>
      </c>
      <c r="K5798" s="55" t="s">
        <v>5571</v>
      </c>
      <c r="L5798">
        <f>IF(H5798="PM10-PRI",VLOOKUP(A5798,'County Emission Factors'!A$2:E$3145,5,FALSE),IF(H5798="PM10-FIL",VLOOKUP(A5798,'County Emission Factors'!A$2:E$3145,5,FALSE),VLOOKUP(A5798,'County Emission Factors'!A$2:F$3145,6,FALSE)))</f>
        <v>0.232129221732746</v>
      </c>
      <c r="M5798" s="56" t="s">
        <v>5572</v>
      </c>
      <c r="N5798" t="s">
        <v>5571</v>
      </c>
      <c r="O5798">
        <f t="shared" si="96"/>
        <v>8.227914566997006</v>
      </c>
      <c r="P5798" t="s">
        <v>5572</v>
      </c>
    </row>
    <row r="5799" spans="1:16">
      <c r="A5799" s="54" t="s">
        <v>717</v>
      </c>
      <c r="B5799" s="54" t="s">
        <v>3044</v>
      </c>
      <c r="C5799" s="54" t="s">
        <v>4666</v>
      </c>
      <c r="D5799" s="54" t="s">
        <v>2886</v>
      </c>
      <c r="E5799" s="54" t="s">
        <v>3748</v>
      </c>
      <c r="F5799" s="54" t="s">
        <v>3690</v>
      </c>
      <c r="G5799" s="54">
        <v>2311020000</v>
      </c>
      <c r="H5799" s="54" t="s">
        <v>3693</v>
      </c>
      <c r="I5799" s="54" t="s">
        <v>3694</v>
      </c>
      <c r="J5799">
        <f>VLOOKUP(A5799,'County Acres Disturbed'!$A$2:$E$3146,5,FALSE)</f>
        <v>35.445406250790484</v>
      </c>
      <c r="K5799" s="55" t="s">
        <v>5571</v>
      </c>
      <c r="L5799">
        <f>IF(H5799="PM10-PRI",VLOOKUP(A5799,'County Emission Factors'!A$2:E$3145,5,FALSE),IF(H5799="PM10-FIL",VLOOKUP(A5799,'County Emission Factors'!A$2:E$3145,5,FALSE),VLOOKUP(A5799,'County Emission Factors'!A$2:F$3145,6,FALSE)))</f>
        <v>2.32129221732746E-2</v>
      </c>
      <c r="M5799" s="56" t="s">
        <v>5572</v>
      </c>
      <c r="N5799" t="s">
        <v>5571</v>
      </c>
      <c r="O5799">
        <f t="shared" si="96"/>
        <v>0.82279145669970055</v>
      </c>
      <c r="P5799" t="s">
        <v>5572</v>
      </c>
    </row>
    <row r="5800" spans="1:16">
      <c r="A5800" s="54" t="s">
        <v>717</v>
      </c>
      <c r="B5800" s="54" t="s">
        <v>3044</v>
      </c>
      <c r="C5800" s="54" t="s">
        <v>4666</v>
      </c>
      <c r="D5800" s="54" t="s">
        <v>2886</v>
      </c>
      <c r="E5800" s="54" t="s">
        <v>3748</v>
      </c>
      <c r="F5800" s="54" t="s">
        <v>3690</v>
      </c>
      <c r="G5800" s="54">
        <v>2311020000</v>
      </c>
      <c r="H5800" s="54" t="s">
        <v>3695</v>
      </c>
      <c r="I5800" s="54" t="s">
        <v>3696</v>
      </c>
      <c r="J5800">
        <f>VLOOKUP(A5800,'County Acres Disturbed'!$A$2:$E$3146,5,FALSE)</f>
        <v>35.445406250790484</v>
      </c>
      <c r="K5800" s="55" t="s">
        <v>5571</v>
      </c>
      <c r="L5800">
        <f>IF(H5800="PM10-PRI",VLOOKUP(A5800,'County Emission Factors'!A$2:E$3145,5,FALSE),IF(H5800="PM10-FIL",VLOOKUP(A5800,'County Emission Factors'!A$2:E$3145,5,FALSE),VLOOKUP(A5800,'County Emission Factors'!A$2:F$3145,6,FALSE)))</f>
        <v>0.232129221732746</v>
      </c>
      <c r="M5800" s="56" t="s">
        <v>5572</v>
      </c>
      <c r="N5800" t="s">
        <v>5571</v>
      </c>
      <c r="O5800">
        <f t="shared" si="96"/>
        <v>8.227914566997006</v>
      </c>
      <c r="P5800" t="s">
        <v>5572</v>
      </c>
    </row>
    <row r="5801" spans="1:16">
      <c r="A5801" s="54" t="s">
        <v>717</v>
      </c>
      <c r="B5801" s="54" t="s">
        <v>3044</v>
      </c>
      <c r="C5801" s="54" t="s">
        <v>4666</v>
      </c>
      <c r="D5801" s="54" t="s">
        <v>2886</v>
      </c>
      <c r="E5801" s="54" t="s">
        <v>3748</v>
      </c>
      <c r="F5801" s="54" t="s">
        <v>3690</v>
      </c>
      <c r="G5801" s="54">
        <v>2311020000</v>
      </c>
      <c r="H5801" s="54" t="s">
        <v>3697</v>
      </c>
      <c r="I5801" s="54" t="s">
        <v>3698</v>
      </c>
      <c r="J5801">
        <f>VLOOKUP(A5801,'County Acres Disturbed'!$A$2:$E$3146,5,FALSE)</f>
        <v>35.445406250790484</v>
      </c>
      <c r="K5801" s="55" t="s">
        <v>5571</v>
      </c>
      <c r="L5801">
        <f>IF(H5801="PM10-PRI",VLOOKUP(A5801,'County Emission Factors'!A$2:E$3145,5,FALSE),IF(H5801="PM10-FIL",VLOOKUP(A5801,'County Emission Factors'!A$2:E$3145,5,FALSE),VLOOKUP(A5801,'County Emission Factors'!A$2:F$3145,6,FALSE)))</f>
        <v>2.32129221732746E-2</v>
      </c>
      <c r="M5801" s="56" t="s">
        <v>5572</v>
      </c>
      <c r="N5801" t="s">
        <v>5571</v>
      </c>
      <c r="O5801">
        <f t="shared" si="96"/>
        <v>0.82279145669970055</v>
      </c>
      <c r="P5801" t="s">
        <v>5572</v>
      </c>
    </row>
    <row r="5802" spans="1:16">
      <c r="A5802" s="54" t="s">
        <v>718</v>
      </c>
      <c r="B5802" s="54" t="s">
        <v>3044</v>
      </c>
      <c r="C5802" s="54" t="s">
        <v>4666</v>
      </c>
      <c r="D5802" s="54" t="s">
        <v>2887</v>
      </c>
      <c r="E5802" s="54" t="s">
        <v>4683</v>
      </c>
      <c r="F5802" s="54" t="s">
        <v>3690</v>
      </c>
      <c r="G5802" s="54">
        <v>2311020000</v>
      </c>
      <c r="H5802" s="54" t="s">
        <v>3691</v>
      </c>
      <c r="I5802" s="54" t="s">
        <v>3692</v>
      </c>
      <c r="J5802">
        <f>VLOOKUP(A5802,'County Acres Disturbed'!$A$2:$E$3146,5,FALSE)</f>
        <v>6202.9460938883349</v>
      </c>
      <c r="K5802" s="55" t="s">
        <v>5571</v>
      </c>
      <c r="L5802">
        <f>IF(H5802="PM10-PRI",VLOOKUP(A5802,'County Emission Factors'!A$2:E$3145,5,FALSE),IF(H5802="PM10-FIL",VLOOKUP(A5802,'County Emission Factors'!A$2:E$3145,5,FALSE),VLOOKUP(A5802,'County Emission Factors'!A$2:F$3145,6,FALSE)))</f>
        <v>0.14731277533039644</v>
      </c>
      <c r="M5802" s="56" t="s">
        <v>5572</v>
      </c>
      <c r="N5802" t="s">
        <v>5571</v>
      </c>
      <c r="O5802">
        <f t="shared" si="96"/>
        <v>913.77320431553244</v>
      </c>
      <c r="P5802" t="s">
        <v>5572</v>
      </c>
    </row>
    <row r="5803" spans="1:16">
      <c r="A5803" s="54" t="s">
        <v>718</v>
      </c>
      <c r="B5803" s="54" t="s">
        <v>3044</v>
      </c>
      <c r="C5803" s="54" t="s">
        <v>4666</v>
      </c>
      <c r="D5803" s="54" t="s">
        <v>2887</v>
      </c>
      <c r="E5803" s="54" t="s">
        <v>4683</v>
      </c>
      <c r="F5803" s="54" t="s">
        <v>3690</v>
      </c>
      <c r="G5803" s="54">
        <v>2311020000</v>
      </c>
      <c r="H5803" s="54" t="s">
        <v>3693</v>
      </c>
      <c r="I5803" s="54" t="s">
        <v>3694</v>
      </c>
      <c r="J5803">
        <f>VLOOKUP(A5803,'County Acres Disturbed'!$A$2:$E$3146,5,FALSE)</f>
        <v>6202.9460938883349</v>
      </c>
      <c r="K5803" s="55" t="s">
        <v>5571</v>
      </c>
      <c r="L5803">
        <f>IF(H5803="PM10-PRI",VLOOKUP(A5803,'County Emission Factors'!A$2:E$3145,5,FALSE),IF(H5803="PM10-FIL",VLOOKUP(A5803,'County Emission Factors'!A$2:E$3145,5,FALSE),VLOOKUP(A5803,'County Emission Factors'!A$2:F$3145,6,FALSE)))</f>
        <v>1.4731277533039645E-2</v>
      </c>
      <c r="M5803" s="56" t="s">
        <v>5572</v>
      </c>
      <c r="N5803" t="s">
        <v>5571</v>
      </c>
      <c r="O5803">
        <f t="shared" si="96"/>
        <v>91.377320431553244</v>
      </c>
      <c r="P5803" t="s">
        <v>5572</v>
      </c>
    </row>
    <row r="5804" spans="1:16">
      <c r="A5804" s="54" t="s">
        <v>718</v>
      </c>
      <c r="B5804" s="54" t="s">
        <v>3044</v>
      </c>
      <c r="C5804" s="54" t="s">
        <v>4666</v>
      </c>
      <c r="D5804" s="54" t="s">
        <v>2887</v>
      </c>
      <c r="E5804" s="54" t="s">
        <v>4683</v>
      </c>
      <c r="F5804" s="54" t="s">
        <v>3690</v>
      </c>
      <c r="G5804" s="54">
        <v>2311020000</v>
      </c>
      <c r="H5804" s="54" t="s">
        <v>3695</v>
      </c>
      <c r="I5804" s="54" t="s">
        <v>3696</v>
      </c>
      <c r="J5804">
        <f>VLOOKUP(A5804,'County Acres Disturbed'!$A$2:$E$3146,5,FALSE)</f>
        <v>6202.9460938883349</v>
      </c>
      <c r="K5804" s="55" t="s">
        <v>5571</v>
      </c>
      <c r="L5804">
        <f>IF(H5804="PM10-PRI",VLOOKUP(A5804,'County Emission Factors'!A$2:E$3145,5,FALSE),IF(H5804="PM10-FIL",VLOOKUP(A5804,'County Emission Factors'!A$2:E$3145,5,FALSE),VLOOKUP(A5804,'County Emission Factors'!A$2:F$3145,6,FALSE)))</f>
        <v>0.14731277533039644</v>
      </c>
      <c r="M5804" s="56" t="s">
        <v>5572</v>
      </c>
      <c r="N5804" t="s">
        <v>5571</v>
      </c>
      <c r="O5804">
        <f t="shared" si="96"/>
        <v>913.77320431553244</v>
      </c>
      <c r="P5804" t="s">
        <v>5572</v>
      </c>
    </row>
    <row r="5805" spans="1:16">
      <c r="A5805" s="54" t="s">
        <v>718</v>
      </c>
      <c r="B5805" s="54" t="s">
        <v>3044</v>
      </c>
      <c r="C5805" s="54" t="s">
        <v>4666</v>
      </c>
      <c r="D5805" s="54" t="s">
        <v>2887</v>
      </c>
      <c r="E5805" s="54" t="s">
        <v>4683</v>
      </c>
      <c r="F5805" s="54" t="s">
        <v>3690</v>
      </c>
      <c r="G5805" s="54">
        <v>2311020000</v>
      </c>
      <c r="H5805" s="54" t="s">
        <v>3697</v>
      </c>
      <c r="I5805" s="54" t="s">
        <v>3698</v>
      </c>
      <c r="J5805">
        <f>VLOOKUP(A5805,'County Acres Disturbed'!$A$2:$E$3146,5,FALSE)</f>
        <v>6202.9460938883349</v>
      </c>
      <c r="K5805" s="55" t="s">
        <v>5571</v>
      </c>
      <c r="L5805">
        <f>IF(H5805="PM10-PRI",VLOOKUP(A5805,'County Emission Factors'!A$2:E$3145,5,FALSE),IF(H5805="PM10-FIL",VLOOKUP(A5805,'County Emission Factors'!A$2:E$3145,5,FALSE),VLOOKUP(A5805,'County Emission Factors'!A$2:F$3145,6,FALSE)))</f>
        <v>1.4731277533039645E-2</v>
      </c>
      <c r="M5805" s="56" t="s">
        <v>5572</v>
      </c>
      <c r="N5805" t="s">
        <v>5571</v>
      </c>
      <c r="O5805">
        <f t="shared" si="96"/>
        <v>91.377320431553244</v>
      </c>
      <c r="P5805" t="s">
        <v>5572</v>
      </c>
    </row>
    <row r="5806" spans="1:16">
      <c r="A5806" s="54" t="s">
        <v>719</v>
      </c>
      <c r="B5806" s="54" t="s">
        <v>3044</v>
      </c>
      <c r="C5806" s="54" t="s">
        <v>4666</v>
      </c>
      <c r="D5806" s="54" t="s">
        <v>2888</v>
      </c>
      <c r="E5806" s="54" t="s">
        <v>3841</v>
      </c>
      <c r="F5806" s="54" t="s">
        <v>3690</v>
      </c>
      <c r="G5806" s="54">
        <v>2311020000</v>
      </c>
      <c r="H5806" s="54" t="s">
        <v>3691</v>
      </c>
      <c r="I5806" s="54" t="s">
        <v>3692</v>
      </c>
      <c r="J5806">
        <f>VLOOKUP(A5806,'County Acres Disturbed'!$A$2:$E$3146,5,FALSE)</f>
        <v>35.445406250790484</v>
      </c>
      <c r="K5806" s="55" t="s">
        <v>5571</v>
      </c>
      <c r="L5806">
        <f>IF(H5806="PM10-PRI",VLOOKUP(A5806,'County Emission Factors'!A$2:E$3145,5,FALSE),IF(H5806="PM10-FIL",VLOOKUP(A5806,'County Emission Factors'!A$2:E$3145,5,FALSE),VLOOKUP(A5806,'County Emission Factors'!A$2:F$3145,6,FALSE)))</f>
        <v>0.12876990850559136</v>
      </c>
      <c r="M5806" s="56" t="s">
        <v>5572</v>
      </c>
      <c r="N5806" t="s">
        <v>5571</v>
      </c>
      <c r="O5806">
        <f t="shared" si="96"/>
        <v>4.5643017198578066</v>
      </c>
      <c r="P5806" t="s">
        <v>5572</v>
      </c>
    </row>
    <row r="5807" spans="1:16">
      <c r="A5807" s="54" t="s">
        <v>719</v>
      </c>
      <c r="B5807" s="54" t="s">
        <v>3044</v>
      </c>
      <c r="C5807" s="54" t="s">
        <v>4666</v>
      </c>
      <c r="D5807" s="54" t="s">
        <v>2888</v>
      </c>
      <c r="E5807" s="54" t="s">
        <v>3841</v>
      </c>
      <c r="F5807" s="54" t="s">
        <v>3690</v>
      </c>
      <c r="G5807" s="54">
        <v>2311020000</v>
      </c>
      <c r="H5807" s="54" t="s">
        <v>3693</v>
      </c>
      <c r="I5807" s="54" t="s">
        <v>3694</v>
      </c>
      <c r="J5807">
        <f>VLOOKUP(A5807,'County Acres Disturbed'!$A$2:$E$3146,5,FALSE)</f>
        <v>35.445406250790484</v>
      </c>
      <c r="K5807" s="55" t="s">
        <v>5571</v>
      </c>
      <c r="L5807">
        <f>IF(H5807="PM10-PRI",VLOOKUP(A5807,'County Emission Factors'!A$2:E$3145,5,FALSE),IF(H5807="PM10-FIL",VLOOKUP(A5807,'County Emission Factors'!A$2:E$3145,5,FALSE),VLOOKUP(A5807,'County Emission Factors'!A$2:F$3145,6,FALSE)))</f>
        <v>1.2876990850559137E-2</v>
      </c>
      <c r="M5807" s="56" t="s">
        <v>5572</v>
      </c>
      <c r="N5807" t="s">
        <v>5571</v>
      </c>
      <c r="O5807">
        <f t="shared" si="96"/>
        <v>0.45643017198578067</v>
      </c>
      <c r="P5807" t="s">
        <v>5572</v>
      </c>
    </row>
    <row r="5808" spans="1:16">
      <c r="A5808" s="54" t="s">
        <v>719</v>
      </c>
      <c r="B5808" s="54" t="s">
        <v>3044</v>
      </c>
      <c r="C5808" s="54" t="s">
        <v>4666</v>
      </c>
      <c r="D5808" s="54" t="s">
        <v>2888</v>
      </c>
      <c r="E5808" s="54" t="s">
        <v>3841</v>
      </c>
      <c r="F5808" s="54" t="s">
        <v>3690</v>
      </c>
      <c r="G5808" s="54">
        <v>2311020000</v>
      </c>
      <c r="H5808" s="54" t="s">
        <v>3695</v>
      </c>
      <c r="I5808" s="54" t="s">
        <v>3696</v>
      </c>
      <c r="J5808">
        <f>VLOOKUP(A5808,'County Acres Disturbed'!$A$2:$E$3146,5,FALSE)</f>
        <v>35.445406250790484</v>
      </c>
      <c r="K5808" s="55" t="s">
        <v>5571</v>
      </c>
      <c r="L5808">
        <f>IF(H5808="PM10-PRI",VLOOKUP(A5808,'County Emission Factors'!A$2:E$3145,5,FALSE),IF(H5808="PM10-FIL",VLOOKUP(A5808,'County Emission Factors'!A$2:E$3145,5,FALSE),VLOOKUP(A5808,'County Emission Factors'!A$2:F$3145,6,FALSE)))</f>
        <v>0.12876990850559136</v>
      </c>
      <c r="M5808" s="56" t="s">
        <v>5572</v>
      </c>
      <c r="N5808" t="s">
        <v>5571</v>
      </c>
      <c r="O5808">
        <f t="shared" si="96"/>
        <v>4.5643017198578066</v>
      </c>
      <c r="P5808" t="s">
        <v>5572</v>
      </c>
    </row>
    <row r="5809" spans="1:16">
      <c r="A5809" s="54" t="s">
        <v>719</v>
      </c>
      <c r="B5809" s="54" t="s">
        <v>3044</v>
      </c>
      <c r="C5809" s="54" t="s">
        <v>4666</v>
      </c>
      <c r="D5809" s="54" t="s">
        <v>2888</v>
      </c>
      <c r="E5809" s="54" t="s">
        <v>3841</v>
      </c>
      <c r="F5809" s="54" t="s">
        <v>3690</v>
      </c>
      <c r="G5809" s="54">
        <v>2311020000</v>
      </c>
      <c r="H5809" s="54" t="s">
        <v>3697</v>
      </c>
      <c r="I5809" s="54" t="s">
        <v>3698</v>
      </c>
      <c r="J5809">
        <f>VLOOKUP(A5809,'County Acres Disturbed'!$A$2:$E$3146,5,FALSE)</f>
        <v>35.445406250790484</v>
      </c>
      <c r="K5809" s="55" t="s">
        <v>5571</v>
      </c>
      <c r="L5809">
        <f>IF(H5809="PM10-PRI",VLOOKUP(A5809,'County Emission Factors'!A$2:E$3145,5,FALSE),IF(H5809="PM10-FIL",VLOOKUP(A5809,'County Emission Factors'!A$2:E$3145,5,FALSE),VLOOKUP(A5809,'County Emission Factors'!A$2:F$3145,6,FALSE)))</f>
        <v>1.2876990850559137E-2</v>
      </c>
      <c r="M5809" s="56" t="s">
        <v>5572</v>
      </c>
      <c r="N5809" t="s">
        <v>5571</v>
      </c>
      <c r="O5809">
        <f t="shared" si="96"/>
        <v>0.45643017198578067</v>
      </c>
      <c r="P5809" t="s">
        <v>5572</v>
      </c>
    </row>
    <row r="5810" spans="1:16">
      <c r="A5810" s="54" t="s">
        <v>720</v>
      </c>
      <c r="B5810" s="54" t="s">
        <v>3044</v>
      </c>
      <c r="C5810" s="54" t="s">
        <v>4666</v>
      </c>
      <c r="D5810" s="54" t="s">
        <v>2889</v>
      </c>
      <c r="E5810" s="54" t="s">
        <v>4684</v>
      </c>
      <c r="F5810" s="54" t="s">
        <v>3690</v>
      </c>
      <c r="G5810" s="54">
        <v>2311020000</v>
      </c>
      <c r="H5810" s="54" t="s">
        <v>3691</v>
      </c>
      <c r="I5810" s="54" t="s">
        <v>3692</v>
      </c>
      <c r="J5810">
        <f>VLOOKUP(A5810,'County Acres Disturbed'!$A$2:$E$3146,5,FALSE)</f>
        <v>73.661687474194366</v>
      </c>
      <c r="K5810" s="55" t="s">
        <v>5571</v>
      </c>
      <c r="L5810">
        <f>IF(H5810="PM10-PRI",VLOOKUP(A5810,'County Emission Factors'!A$2:E$3145,5,FALSE),IF(H5810="PM10-FIL",VLOOKUP(A5810,'County Emission Factors'!A$2:E$3145,5,FALSE),VLOOKUP(A5810,'County Emission Factors'!A$2:F$3145,6,FALSE)))</f>
        <v>0.12876990850559136</v>
      </c>
      <c r="M5810" s="56" t="s">
        <v>5572</v>
      </c>
      <c r="N5810" t="s">
        <v>5571</v>
      </c>
      <c r="O5810">
        <f t="shared" si="96"/>
        <v>9.4854087564194742</v>
      </c>
      <c r="P5810" t="s">
        <v>5572</v>
      </c>
    </row>
    <row r="5811" spans="1:16">
      <c r="A5811" s="54" t="s">
        <v>720</v>
      </c>
      <c r="B5811" s="54" t="s">
        <v>3044</v>
      </c>
      <c r="C5811" s="54" t="s">
        <v>4666</v>
      </c>
      <c r="D5811" s="54" t="s">
        <v>2889</v>
      </c>
      <c r="E5811" s="54" t="s">
        <v>4684</v>
      </c>
      <c r="F5811" s="54" t="s">
        <v>3690</v>
      </c>
      <c r="G5811" s="54">
        <v>2311020000</v>
      </c>
      <c r="H5811" s="54" t="s">
        <v>3693</v>
      </c>
      <c r="I5811" s="54" t="s">
        <v>3694</v>
      </c>
      <c r="J5811">
        <f>VLOOKUP(A5811,'County Acres Disturbed'!$A$2:$E$3146,5,FALSE)</f>
        <v>73.661687474194366</v>
      </c>
      <c r="K5811" s="55" t="s">
        <v>5571</v>
      </c>
      <c r="L5811">
        <f>IF(H5811="PM10-PRI",VLOOKUP(A5811,'County Emission Factors'!A$2:E$3145,5,FALSE),IF(H5811="PM10-FIL",VLOOKUP(A5811,'County Emission Factors'!A$2:E$3145,5,FALSE),VLOOKUP(A5811,'County Emission Factors'!A$2:F$3145,6,FALSE)))</f>
        <v>1.2876990850559137E-2</v>
      </c>
      <c r="M5811" s="56" t="s">
        <v>5572</v>
      </c>
      <c r="N5811" t="s">
        <v>5571</v>
      </c>
      <c r="O5811">
        <f t="shared" si="96"/>
        <v>0.94854087564194745</v>
      </c>
      <c r="P5811" t="s">
        <v>5572</v>
      </c>
    </row>
    <row r="5812" spans="1:16">
      <c r="A5812" s="54" t="s">
        <v>720</v>
      </c>
      <c r="B5812" s="54" t="s">
        <v>3044</v>
      </c>
      <c r="C5812" s="54" t="s">
        <v>4666</v>
      </c>
      <c r="D5812" s="54" t="s">
        <v>2889</v>
      </c>
      <c r="E5812" s="54" t="s">
        <v>4684</v>
      </c>
      <c r="F5812" s="54" t="s">
        <v>3690</v>
      </c>
      <c r="G5812" s="54">
        <v>2311020000</v>
      </c>
      <c r="H5812" s="54" t="s">
        <v>3695</v>
      </c>
      <c r="I5812" s="54" t="s">
        <v>3696</v>
      </c>
      <c r="J5812">
        <f>VLOOKUP(A5812,'County Acres Disturbed'!$A$2:$E$3146,5,FALSE)</f>
        <v>73.661687474194366</v>
      </c>
      <c r="K5812" s="55" t="s">
        <v>5571</v>
      </c>
      <c r="L5812">
        <f>IF(H5812="PM10-PRI",VLOOKUP(A5812,'County Emission Factors'!A$2:E$3145,5,FALSE),IF(H5812="PM10-FIL",VLOOKUP(A5812,'County Emission Factors'!A$2:E$3145,5,FALSE),VLOOKUP(A5812,'County Emission Factors'!A$2:F$3145,6,FALSE)))</f>
        <v>0.12876990850559136</v>
      </c>
      <c r="M5812" s="56" t="s">
        <v>5572</v>
      </c>
      <c r="N5812" t="s">
        <v>5571</v>
      </c>
      <c r="O5812">
        <f t="shared" si="96"/>
        <v>9.4854087564194742</v>
      </c>
      <c r="P5812" t="s">
        <v>5572</v>
      </c>
    </row>
    <row r="5813" spans="1:16">
      <c r="A5813" s="54" t="s">
        <v>720</v>
      </c>
      <c r="B5813" s="54" t="s">
        <v>3044</v>
      </c>
      <c r="C5813" s="54" t="s">
        <v>4666</v>
      </c>
      <c r="D5813" s="54" t="s">
        <v>2889</v>
      </c>
      <c r="E5813" s="54" t="s">
        <v>4684</v>
      </c>
      <c r="F5813" s="54" t="s">
        <v>3690</v>
      </c>
      <c r="G5813" s="54">
        <v>2311020000</v>
      </c>
      <c r="H5813" s="54" t="s">
        <v>3697</v>
      </c>
      <c r="I5813" s="54" t="s">
        <v>3698</v>
      </c>
      <c r="J5813">
        <f>VLOOKUP(A5813,'County Acres Disturbed'!$A$2:$E$3146,5,FALSE)</f>
        <v>73.661687474194366</v>
      </c>
      <c r="K5813" s="55" t="s">
        <v>5571</v>
      </c>
      <c r="L5813">
        <f>IF(H5813="PM10-PRI",VLOOKUP(A5813,'County Emission Factors'!A$2:E$3145,5,FALSE),IF(H5813="PM10-FIL",VLOOKUP(A5813,'County Emission Factors'!A$2:E$3145,5,FALSE),VLOOKUP(A5813,'County Emission Factors'!A$2:F$3145,6,FALSE)))</f>
        <v>1.2876990850559137E-2</v>
      </c>
      <c r="M5813" s="56" t="s">
        <v>5572</v>
      </c>
      <c r="N5813" t="s">
        <v>5571</v>
      </c>
      <c r="O5813">
        <f t="shared" si="96"/>
        <v>0.94854087564194745</v>
      </c>
      <c r="P5813" t="s">
        <v>5572</v>
      </c>
    </row>
    <row r="5814" spans="1:16">
      <c r="A5814" s="54" t="s">
        <v>721</v>
      </c>
      <c r="B5814" s="54" t="s">
        <v>3044</v>
      </c>
      <c r="C5814" s="54" t="s">
        <v>4666</v>
      </c>
      <c r="D5814" s="54" t="s">
        <v>2890</v>
      </c>
      <c r="E5814" s="54" t="s">
        <v>4685</v>
      </c>
      <c r="F5814" s="54" t="s">
        <v>3690</v>
      </c>
      <c r="G5814" s="54">
        <v>2311020000</v>
      </c>
      <c r="H5814" s="54" t="s">
        <v>3691</v>
      </c>
      <c r="I5814" s="54" t="s">
        <v>3692</v>
      </c>
      <c r="J5814">
        <f>VLOOKUP(A5814,'County Acres Disturbed'!$A$2:$E$3146,5,FALSE)</f>
        <v>212.67243750474287</v>
      </c>
      <c r="K5814" s="55" t="s">
        <v>5571</v>
      </c>
      <c r="L5814">
        <f>IF(H5814="PM10-PRI",VLOOKUP(A5814,'County Emission Factors'!A$2:E$3145,5,FALSE),IF(H5814="PM10-FIL",VLOOKUP(A5814,'County Emission Factors'!A$2:E$3145,5,FALSE),VLOOKUP(A5814,'County Emission Factors'!A$2:F$3145,6,FALSE)))</f>
        <v>0.14731277533039649</v>
      </c>
      <c r="M5814" s="56" t="s">
        <v>5572</v>
      </c>
      <c r="N5814" t="s">
        <v>5571</v>
      </c>
      <c r="O5814">
        <f t="shared" si="96"/>
        <v>31.329367005103975</v>
      </c>
      <c r="P5814" t="s">
        <v>5572</v>
      </c>
    </row>
    <row r="5815" spans="1:16">
      <c r="A5815" s="54" t="s">
        <v>721</v>
      </c>
      <c r="B5815" s="54" t="s">
        <v>3044</v>
      </c>
      <c r="C5815" s="54" t="s">
        <v>4666</v>
      </c>
      <c r="D5815" s="54" t="s">
        <v>2890</v>
      </c>
      <c r="E5815" s="54" t="s">
        <v>4685</v>
      </c>
      <c r="F5815" s="54" t="s">
        <v>3690</v>
      </c>
      <c r="G5815" s="54">
        <v>2311020000</v>
      </c>
      <c r="H5815" s="54" t="s">
        <v>3693</v>
      </c>
      <c r="I5815" s="54" t="s">
        <v>3694</v>
      </c>
      <c r="J5815">
        <f>VLOOKUP(A5815,'County Acres Disturbed'!$A$2:$E$3146,5,FALSE)</f>
        <v>212.67243750474287</v>
      </c>
      <c r="K5815" s="55" t="s">
        <v>5571</v>
      </c>
      <c r="L5815">
        <f>IF(H5815="PM10-PRI",VLOOKUP(A5815,'County Emission Factors'!A$2:E$3145,5,FALSE),IF(H5815="PM10-FIL",VLOOKUP(A5815,'County Emission Factors'!A$2:E$3145,5,FALSE),VLOOKUP(A5815,'County Emission Factors'!A$2:F$3145,6,FALSE)))</f>
        <v>1.473127753303965E-2</v>
      </c>
      <c r="M5815" s="56" t="s">
        <v>5572</v>
      </c>
      <c r="N5815" t="s">
        <v>5571</v>
      </c>
      <c r="O5815">
        <f t="shared" si="96"/>
        <v>3.1329367005103976</v>
      </c>
      <c r="P5815" t="s">
        <v>5572</v>
      </c>
    </row>
    <row r="5816" spans="1:16">
      <c r="A5816" s="54" t="s">
        <v>721</v>
      </c>
      <c r="B5816" s="54" t="s">
        <v>3044</v>
      </c>
      <c r="C5816" s="54" t="s">
        <v>4666</v>
      </c>
      <c r="D5816" s="54" t="s">
        <v>2890</v>
      </c>
      <c r="E5816" s="54" t="s">
        <v>4685</v>
      </c>
      <c r="F5816" s="54" t="s">
        <v>3690</v>
      </c>
      <c r="G5816" s="54">
        <v>2311020000</v>
      </c>
      <c r="H5816" s="54" t="s">
        <v>3695</v>
      </c>
      <c r="I5816" s="54" t="s">
        <v>3696</v>
      </c>
      <c r="J5816">
        <f>VLOOKUP(A5816,'County Acres Disturbed'!$A$2:$E$3146,5,FALSE)</f>
        <v>212.67243750474287</v>
      </c>
      <c r="K5816" s="55" t="s">
        <v>5571</v>
      </c>
      <c r="L5816">
        <f>IF(H5816="PM10-PRI",VLOOKUP(A5816,'County Emission Factors'!A$2:E$3145,5,FALSE),IF(H5816="PM10-FIL",VLOOKUP(A5816,'County Emission Factors'!A$2:E$3145,5,FALSE),VLOOKUP(A5816,'County Emission Factors'!A$2:F$3145,6,FALSE)))</f>
        <v>0.14731277533039649</v>
      </c>
      <c r="M5816" s="56" t="s">
        <v>5572</v>
      </c>
      <c r="N5816" t="s">
        <v>5571</v>
      </c>
      <c r="O5816">
        <f t="shared" si="96"/>
        <v>31.329367005103975</v>
      </c>
      <c r="P5816" t="s">
        <v>5572</v>
      </c>
    </row>
    <row r="5817" spans="1:16">
      <c r="A5817" s="54" t="s">
        <v>721</v>
      </c>
      <c r="B5817" s="54" t="s">
        <v>3044</v>
      </c>
      <c r="C5817" s="54" t="s">
        <v>4666</v>
      </c>
      <c r="D5817" s="54" t="s">
        <v>2890</v>
      </c>
      <c r="E5817" s="54" t="s">
        <v>4685</v>
      </c>
      <c r="F5817" s="54" t="s">
        <v>3690</v>
      </c>
      <c r="G5817" s="54">
        <v>2311020000</v>
      </c>
      <c r="H5817" s="54" t="s">
        <v>3697</v>
      </c>
      <c r="I5817" s="54" t="s">
        <v>3698</v>
      </c>
      <c r="J5817">
        <f>VLOOKUP(A5817,'County Acres Disturbed'!$A$2:$E$3146,5,FALSE)</f>
        <v>212.67243750474287</v>
      </c>
      <c r="K5817" s="55" t="s">
        <v>5571</v>
      </c>
      <c r="L5817">
        <f>IF(H5817="PM10-PRI",VLOOKUP(A5817,'County Emission Factors'!A$2:E$3145,5,FALSE),IF(H5817="PM10-FIL",VLOOKUP(A5817,'County Emission Factors'!A$2:E$3145,5,FALSE),VLOOKUP(A5817,'County Emission Factors'!A$2:F$3145,6,FALSE)))</f>
        <v>1.473127753303965E-2</v>
      </c>
      <c r="M5817" s="56" t="s">
        <v>5572</v>
      </c>
      <c r="N5817" t="s">
        <v>5571</v>
      </c>
      <c r="O5817">
        <f t="shared" si="96"/>
        <v>3.1329367005103976</v>
      </c>
      <c r="P5817" t="s">
        <v>5572</v>
      </c>
    </row>
    <row r="5818" spans="1:16">
      <c r="A5818" s="54" t="s">
        <v>722</v>
      </c>
      <c r="B5818" s="54" t="s">
        <v>3044</v>
      </c>
      <c r="C5818" s="54" t="s">
        <v>4666</v>
      </c>
      <c r="D5818" s="54" t="s">
        <v>2891</v>
      </c>
      <c r="E5818" s="54" t="s">
        <v>4686</v>
      </c>
      <c r="F5818" s="54" t="s">
        <v>3690</v>
      </c>
      <c r="G5818" s="54">
        <v>2311020000</v>
      </c>
      <c r="H5818" s="54" t="s">
        <v>3691</v>
      </c>
      <c r="I5818" s="54" t="s">
        <v>3692</v>
      </c>
      <c r="J5818">
        <f>VLOOKUP(A5818,'County Acres Disturbed'!$A$2:$E$3146,5,FALSE)</f>
        <v>1136.4946067447129</v>
      </c>
      <c r="K5818" s="55" t="s">
        <v>5571</v>
      </c>
      <c r="L5818">
        <f>IF(H5818="PM10-PRI",VLOOKUP(A5818,'County Emission Factors'!A$2:E$3145,5,FALSE),IF(H5818="PM10-FIL",VLOOKUP(A5818,'County Emission Factors'!A$2:E$3145,5,FALSE),VLOOKUP(A5818,'County Emission Factors'!A$2:F$3145,6,FALSE)))</f>
        <v>0.232129221732746</v>
      </c>
      <c r="M5818" s="56" t="s">
        <v>5572</v>
      </c>
      <c r="N5818" t="s">
        <v>5571</v>
      </c>
      <c r="O5818">
        <f t="shared" si="96"/>
        <v>263.81360856711342</v>
      </c>
      <c r="P5818" t="s">
        <v>5572</v>
      </c>
    </row>
    <row r="5819" spans="1:16">
      <c r="A5819" s="54" t="s">
        <v>722</v>
      </c>
      <c r="B5819" s="54" t="s">
        <v>3044</v>
      </c>
      <c r="C5819" s="54" t="s">
        <v>4666</v>
      </c>
      <c r="D5819" s="54" t="s">
        <v>2891</v>
      </c>
      <c r="E5819" s="54" t="s">
        <v>4686</v>
      </c>
      <c r="F5819" s="54" t="s">
        <v>3690</v>
      </c>
      <c r="G5819" s="54">
        <v>2311020000</v>
      </c>
      <c r="H5819" s="54" t="s">
        <v>3693</v>
      </c>
      <c r="I5819" s="54" t="s">
        <v>3694</v>
      </c>
      <c r="J5819">
        <f>VLOOKUP(A5819,'County Acres Disturbed'!$A$2:$E$3146,5,FALSE)</f>
        <v>1136.4946067447129</v>
      </c>
      <c r="K5819" s="55" t="s">
        <v>5571</v>
      </c>
      <c r="L5819">
        <f>IF(H5819="PM10-PRI",VLOOKUP(A5819,'County Emission Factors'!A$2:E$3145,5,FALSE),IF(H5819="PM10-FIL",VLOOKUP(A5819,'County Emission Factors'!A$2:E$3145,5,FALSE),VLOOKUP(A5819,'County Emission Factors'!A$2:F$3145,6,FALSE)))</f>
        <v>2.32129221732746E-2</v>
      </c>
      <c r="M5819" s="56" t="s">
        <v>5572</v>
      </c>
      <c r="N5819" t="s">
        <v>5571</v>
      </c>
      <c r="O5819">
        <f t="shared" si="96"/>
        <v>26.381360856711343</v>
      </c>
      <c r="P5819" t="s">
        <v>5572</v>
      </c>
    </row>
    <row r="5820" spans="1:16">
      <c r="A5820" s="54" t="s">
        <v>722</v>
      </c>
      <c r="B5820" s="54" t="s">
        <v>3044</v>
      </c>
      <c r="C5820" s="54" t="s">
        <v>4666</v>
      </c>
      <c r="D5820" s="54" t="s">
        <v>2891</v>
      </c>
      <c r="E5820" s="54" t="s">
        <v>4686</v>
      </c>
      <c r="F5820" s="54" t="s">
        <v>3690</v>
      </c>
      <c r="G5820" s="54">
        <v>2311020000</v>
      </c>
      <c r="H5820" s="54" t="s">
        <v>3695</v>
      </c>
      <c r="I5820" s="54" t="s">
        <v>3696</v>
      </c>
      <c r="J5820">
        <f>VLOOKUP(A5820,'County Acres Disturbed'!$A$2:$E$3146,5,FALSE)</f>
        <v>1136.4946067447129</v>
      </c>
      <c r="K5820" s="55" t="s">
        <v>5571</v>
      </c>
      <c r="L5820">
        <f>IF(H5820="PM10-PRI",VLOOKUP(A5820,'County Emission Factors'!A$2:E$3145,5,FALSE),IF(H5820="PM10-FIL",VLOOKUP(A5820,'County Emission Factors'!A$2:E$3145,5,FALSE),VLOOKUP(A5820,'County Emission Factors'!A$2:F$3145,6,FALSE)))</f>
        <v>0.232129221732746</v>
      </c>
      <c r="M5820" s="56" t="s">
        <v>5572</v>
      </c>
      <c r="N5820" t="s">
        <v>5571</v>
      </c>
      <c r="O5820">
        <f t="shared" si="96"/>
        <v>263.81360856711342</v>
      </c>
      <c r="P5820" t="s">
        <v>5572</v>
      </c>
    </row>
    <row r="5821" spans="1:16">
      <c r="A5821" s="54" t="s">
        <v>722</v>
      </c>
      <c r="B5821" s="54" t="s">
        <v>3044</v>
      </c>
      <c r="C5821" s="54" t="s">
        <v>4666</v>
      </c>
      <c r="D5821" s="54" t="s">
        <v>2891</v>
      </c>
      <c r="E5821" s="54" t="s">
        <v>4686</v>
      </c>
      <c r="F5821" s="54" t="s">
        <v>3690</v>
      </c>
      <c r="G5821" s="54">
        <v>2311020000</v>
      </c>
      <c r="H5821" s="54" t="s">
        <v>3697</v>
      </c>
      <c r="I5821" s="54" t="s">
        <v>3698</v>
      </c>
      <c r="J5821">
        <f>VLOOKUP(A5821,'County Acres Disturbed'!$A$2:$E$3146,5,FALSE)</f>
        <v>1136.4946067447129</v>
      </c>
      <c r="K5821" s="55" t="s">
        <v>5571</v>
      </c>
      <c r="L5821">
        <f>IF(H5821="PM10-PRI",VLOOKUP(A5821,'County Emission Factors'!A$2:E$3145,5,FALSE),IF(H5821="PM10-FIL",VLOOKUP(A5821,'County Emission Factors'!A$2:E$3145,5,FALSE),VLOOKUP(A5821,'County Emission Factors'!A$2:F$3145,6,FALSE)))</f>
        <v>2.32129221732746E-2</v>
      </c>
      <c r="M5821" s="56" t="s">
        <v>5572</v>
      </c>
      <c r="N5821" t="s">
        <v>5571</v>
      </c>
      <c r="O5821">
        <f t="shared" si="96"/>
        <v>26.381360856711343</v>
      </c>
      <c r="P5821" t="s">
        <v>5572</v>
      </c>
    </row>
    <row r="5822" spans="1:16">
      <c r="A5822" s="54" t="s">
        <v>723</v>
      </c>
      <c r="B5822" s="54" t="s">
        <v>3044</v>
      </c>
      <c r="C5822" s="54" t="s">
        <v>4666</v>
      </c>
      <c r="D5822" s="54" t="s">
        <v>2892</v>
      </c>
      <c r="E5822" s="54" t="s">
        <v>4687</v>
      </c>
      <c r="F5822" s="54" t="s">
        <v>3690</v>
      </c>
      <c r="G5822" s="54">
        <v>2311020000</v>
      </c>
      <c r="H5822" s="54" t="s">
        <v>3691</v>
      </c>
      <c r="I5822" s="54" t="s">
        <v>3692</v>
      </c>
      <c r="J5822">
        <f>VLOOKUP(A5822,'County Acres Disturbed'!$A$2:$E$3146,5,FALSE)</f>
        <v>212.67243750474287</v>
      </c>
      <c r="K5822" s="55" t="s">
        <v>5571</v>
      </c>
      <c r="L5822">
        <f>IF(H5822="PM10-PRI",VLOOKUP(A5822,'County Emission Factors'!A$2:E$3145,5,FALSE),IF(H5822="PM10-FIL",VLOOKUP(A5822,'County Emission Factors'!A$2:E$3145,5,FALSE),VLOOKUP(A5822,'County Emission Factors'!A$2:F$3145,6,FALSE)))</f>
        <v>0.14731277533039649</v>
      </c>
      <c r="M5822" s="56" t="s">
        <v>5572</v>
      </c>
      <c r="N5822" t="s">
        <v>5571</v>
      </c>
      <c r="O5822">
        <f t="shared" si="96"/>
        <v>31.329367005103975</v>
      </c>
      <c r="P5822" t="s">
        <v>5572</v>
      </c>
    </row>
    <row r="5823" spans="1:16">
      <c r="A5823" s="54" t="s">
        <v>723</v>
      </c>
      <c r="B5823" s="54" t="s">
        <v>3044</v>
      </c>
      <c r="C5823" s="54" t="s">
        <v>4666</v>
      </c>
      <c r="D5823" s="54" t="s">
        <v>2892</v>
      </c>
      <c r="E5823" s="54" t="s">
        <v>4687</v>
      </c>
      <c r="F5823" s="54" t="s">
        <v>3690</v>
      </c>
      <c r="G5823" s="54">
        <v>2311020000</v>
      </c>
      <c r="H5823" s="54" t="s">
        <v>3693</v>
      </c>
      <c r="I5823" s="54" t="s">
        <v>3694</v>
      </c>
      <c r="J5823">
        <f>VLOOKUP(A5823,'County Acres Disturbed'!$A$2:$E$3146,5,FALSE)</f>
        <v>212.67243750474287</v>
      </c>
      <c r="K5823" s="55" t="s">
        <v>5571</v>
      </c>
      <c r="L5823">
        <f>IF(H5823="PM10-PRI",VLOOKUP(A5823,'County Emission Factors'!A$2:E$3145,5,FALSE),IF(H5823="PM10-FIL",VLOOKUP(A5823,'County Emission Factors'!A$2:E$3145,5,FALSE),VLOOKUP(A5823,'County Emission Factors'!A$2:F$3145,6,FALSE)))</f>
        <v>1.473127753303965E-2</v>
      </c>
      <c r="M5823" s="56" t="s">
        <v>5572</v>
      </c>
      <c r="N5823" t="s">
        <v>5571</v>
      </c>
      <c r="O5823">
        <f t="shared" si="96"/>
        <v>3.1329367005103976</v>
      </c>
      <c r="P5823" t="s">
        <v>5572</v>
      </c>
    </row>
    <row r="5824" spans="1:16">
      <c r="A5824" s="54" t="s">
        <v>723</v>
      </c>
      <c r="B5824" s="54" t="s">
        <v>3044</v>
      </c>
      <c r="C5824" s="54" t="s">
        <v>4666</v>
      </c>
      <c r="D5824" s="54" t="s">
        <v>2892</v>
      </c>
      <c r="E5824" s="54" t="s">
        <v>4687</v>
      </c>
      <c r="F5824" s="54" t="s">
        <v>3690</v>
      </c>
      <c r="G5824" s="54">
        <v>2311020000</v>
      </c>
      <c r="H5824" s="54" t="s">
        <v>3695</v>
      </c>
      <c r="I5824" s="54" t="s">
        <v>3696</v>
      </c>
      <c r="J5824">
        <f>VLOOKUP(A5824,'County Acres Disturbed'!$A$2:$E$3146,5,FALSE)</f>
        <v>212.67243750474287</v>
      </c>
      <c r="K5824" s="55" t="s">
        <v>5571</v>
      </c>
      <c r="L5824">
        <f>IF(H5824="PM10-PRI",VLOOKUP(A5824,'County Emission Factors'!A$2:E$3145,5,FALSE),IF(H5824="PM10-FIL",VLOOKUP(A5824,'County Emission Factors'!A$2:E$3145,5,FALSE),VLOOKUP(A5824,'County Emission Factors'!A$2:F$3145,6,FALSE)))</f>
        <v>0.14731277533039649</v>
      </c>
      <c r="M5824" s="56" t="s">
        <v>5572</v>
      </c>
      <c r="N5824" t="s">
        <v>5571</v>
      </c>
      <c r="O5824">
        <f t="shared" si="96"/>
        <v>31.329367005103975</v>
      </c>
      <c r="P5824" t="s">
        <v>5572</v>
      </c>
    </row>
    <row r="5825" spans="1:16">
      <c r="A5825" s="54" t="s">
        <v>723</v>
      </c>
      <c r="B5825" s="54" t="s">
        <v>3044</v>
      </c>
      <c r="C5825" s="54" t="s">
        <v>4666</v>
      </c>
      <c r="D5825" s="54" t="s">
        <v>2892</v>
      </c>
      <c r="E5825" s="54" t="s">
        <v>4687</v>
      </c>
      <c r="F5825" s="54" t="s">
        <v>3690</v>
      </c>
      <c r="G5825" s="54">
        <v>2311020000</v>
      </c>
      <c r="H5825" s="54" t="s">
        <v>3697</v>
      </c>
      <c r="I5825" s="54" t="s">
        <v>3698</v>
      </c>
      <c r="J5825">
        <f>VLOOKUP(A5825,'County Acres Disturbed'!$A$2:$E$3146,5,FALSE)</f>
        <v>212.67243750474287</v>
      </c>
      <c r="K5825" s="55" t="s">
        <v>5571</v>
      </c>
      <c r="L5825">
        <f>IF(H5825="PM10-PRI",VLOOKUP(A5825,'County Emission Factors'!A$2:E$3145,5,FALSE),IF(H5825="PM10-FIL",VLOOKUP(A5825,'County Emission Factors'!A$2:E$3145,5,FALSE),VLOOKUP(A5825,'County Emission Factors'!A$2:F$3145,6,FALSE)))</f>
        <v>1.473127753303965E-2</v>
      </c>
      <c r="M5825" s="56" t="s">
        <v>5572</v>
      </c>
      <c r="N5825" t="s">
        <v>5571</v>
      </c>
      <c r="O5825">
        <f t="shared" si="96"/>
        <v>3.1329367005103976</v>
      </c>
      <c r="P5825" t="s">
        <v>5572</v>
      </c>
    </row>
    <row r="5826" spans="1:16">
      <c r="A5826" s="54" t="s">
        <v>2453</v>
      </c>
      <c r="B5826" s="54" t="s">
        <v>3044</v>
      </c>
      <c r="C5826" s="54" t="s">
        <v>4666</v>
      </c>
      <c r="D5826" s="54" t="s">
        <v>2893</v>
      </c>
      <c r="E5826" s="54" t="s">
        <v>3750</v>
      </c>
      <c r="F5826" s="54" t="s">
        <v>3690</v>
      </c>
      <c r="G5826" s="54">
        <v>2311020000</v>
      </c>
      <c r="H5826" s="54" t="s">
        <v>3691</v>
      </c>
      <c r="I5826" s="54" t="s">
        <v>3692</v>
      </c>
      <c r="J5826">
        <f>VLOOKUP(A5826,'County Acres Disturbed'!$A$2:$E$3146,5,FALSE)</f>
        <v>0</v>
      </c>
      <c r="K5826" s="55" t="s">
        <v>5571</v>
      </c>
      <c r="L5826">
        <f>IF(H5826="PM10-PRI",VLOOKUP(A5826,'County Emission Factors'!A$2:E$3145,5,FALSE),IF(H5826="PM10-FIL",VLOOKUP(A5826,'County Emission Factors'!A$2:E$3145,5,FALSE),VLOOKUP(A5826,'County Emission Factors'!A$2:F$3145,6,FALSE)))</f>
        <v>0.14731277533039649</v>
      </c>
      <c r="M5826" s="56" t="s">
        <v>5572</v>
      </c>
      <c r="N5826" t="s">
        <v>5571</v>
      </c>
      <c r="O5826">
        <f t="shared" si="96"/>
        <v>0</v>
      </c>
      <c r="P5826" t="s">
        <v>5572</v>
      </c>
    </row>
    <row r="5827" spans="1:16">
      <c r="A5827" s="54" t="s">
        <v>2453</v>
      </c>
      <c r="B5827" s="54" t="s">
        <v>3044</v>
      </c>
      <c r="C5827" s="54" t="s">
        <v>4666</v>
      </c>
      <c r="D5827" s="54" t="s">
        <v>2893</v>
      </c>
      <c r="E5827" s="54" t="s">
        <v>3750</v>
      </c>
      <c r="F5827" s="54" t="s">
        <v>3690</v>
      </c>
      <c r="G5827" s="54">
        <v>2311020000</v>
      </c>
      <c r="H5827" s="54" t="s">
        <v>3693</v>
      </c>
      <c r="I5827" s="54" t="s">
        <v>3694</v>
      </c>
      <c r="J5827">
        <f>VLOOKUP(A5827,'County Acres Disturbed'!$A$2:$E$3146,5,FALSE)</f>
        <v>0</v>
      </c>
      <c r="K5827" s="55" t="s">
        <v>5571</v>
      </c>
      <c r="L5827">
        <f>IF(H5827="PM10-PRI",VLOOKUP(A5827,'County Emission Factors'!A$2:E$3145,5,FALSE),IF(H5827="PM10-FIL",VLOOKUP(A5827,'County Emission Factors'!A$2:E$3145,5,FALSE),VLOOKUP(A5827,'County Emission Factors'!A$2:F$3145,6,FALSE)))</f>
        <v>1.473127753303965E-2</v>
      </c>
      <c r="M5827" s="56" t="s">
        <v>5572</v>
      </c>
      <c r="N5827" t="s">
        <v>5571</v>
      </c>
      <c r="O5827">
        <f t="shared" si="96"/>
        <v>0</v>
      </c>
      <c r="P5827" t="s">
        <v>5572</v>
      </c>
    </row>
    <row r="5828" spans="1:16">
      <c r="A5828" s="54" t="s">
        <v>2453</v>
      </c>
      <c r="B5828" s="54" t="s">
        <v>3044</v>
      </c>
      <c r="C5828" s="54" t="s">
        <v>4666</v>
      </c>
      <c r="D5828" s="54" t="s">
        <v>2893</v>
      </c>
      <c r="E5828" s="54" t="s">
        <v>3750</v>
      </c>
      <c r="F5828" s="54" t="s">
        <v>3690</v>
      </c>
      <c r="G5828" s="54">
        <v>2311020000</v>
      </c>
      <c r="H5828" s="54" t="s">
        <v>3695</v>
      </c>
      <c r="I5828" s="54" t="s">
        <v>3696</v>
      </c>
      <c r="J5828">
        <f>VLOOKUP(A5828,'County Acres Disturbed'!$A$2:$E$3146,5,FALSE)</f>
        <v>0</v>
      </c>
      <c r="K5828" s="55" t="s">
        <v>5571</v>
      </c>
      <c r="L5828">
        <f>IF(H5828="PM10-PRI",VLOOKUP(A5828,'County Emission Factors'!A$2:E$3145,5,FALSE),IF(H5828="PM10-FIL",VLOOKUP(A5828,'County Emission Factors'!A$2:E$3145,5,FALSE),VLOOKUP(A5828,'County Emission Factors'!A$2:F$3145,6,FALSE)))</f>
        <v>0.14731277533039649</v>
      </c>
      <c r="M5828" s="56" t="s">
        <v>5572</v>
      </c>
      <c r="N5828" t="s">
        <v>5571</v>
      </c>
      <c r="O5828">
        <f t="shared" si="96"/>
        <v>0</v>
      </c>
      <c r="P5828" t="s">
        <v>5572</v>
      </c>
    </row>
    <row r="5829" spans="1:16">
      <c r="A5829" s="54" t="s">
        <v>2453</v>
      </c>
      <c r="B5829" s="54" t="s">
        <v>3044</v>
      </c>
      <c r="C5829" s="54" t="s">
        <v>4666</v>
      </c>
      <c r="D5829" s="54" t="s">
        <v>2893</v>
      </c>
      <c r="E5829" s="54" t="s">
        <v>3750</v>
      </c>
      <c r="F5829" s="54" t="s">
        <v>3690</v>
      </c>
      <c r="G5829" s="54">
        <v>2311020000</v>
      </c>
      <c r="H5829" s="54" t="s">
        <v>3697</v>
      </c>
      <c r="I5829" s="54" t="s">
        <v>3698</v>
      </c>
      <c r="J5829">
        <f>VLOOKUP(A5829,'County Acres Disturbed'!$A$2:$E$3146,5,FALSE)</f>
        <v>0</v>
      </c>
      <c r="K5829" s="55" t="s">
        <v>5571</v>
      </c>
      <c r="L5829">
        <f>IF(H5829="PM10-PRI",VLOOKUP(A5829,'County Emission Factors'!A$2:E$3145,5,FALSE),IF(H5829="PM10-FIL",VLOOKUP(A5829,'County Emission Factors'!A$2:E$3145,5,FALSE),VLOOKUP(A5829,'County Emission Factors'!A$2:F$3145,6,FALSE)))</f>
        <v>1.473127753303965E-2</v>
      </c>
      <c r="M5829" s="56" t="s">
        <v>5572</v>
      </c>
      <c r="N5829" t="s">
        <v>5571</v>
      </c>
      <c r="O5829">
        <f t="shared" si="96"/>
        <v>0</v>
      </c>
      <c r="P5829" t="s">
        <v>5572</v>
      </c>
    </row>
    <row r="5830" spans="1:16">
      <c r="A5830" s="54" t="s">
        <v>724</v>
      </c>
      <c r="B5830" s="54" t="s">
        <v>3044</v>
      </c>
      <c r="C5830" s="54" t="s">
        <v>4666</v>
      </c>
      <c r="D5830" s="54" t="s">
        <v>2894</v>
      </c>
      <c r="E5830" s="54" t="s">
        <v>3752</v>
      </c>
      <c r="F5830" s="54" t="s">
        <v>3690</v>
      </c>
      <c r="G5830" s="54">
        <v>2311020000</v>
      </c>
      <c r="H5830" s="54" t="s">
        <v>3691</v>
      </c>
      <c r="I5830" s="54" t="s">
        <v>3692</v>
      </c>
      <c r="J5830">
        <f>VLOOKUP(A5830,'County Acres Disturbed'!$A$2:$E$3146,5,FALSE)</f>
        <v>212.67243750474287</v>
      </c>
      <c r="K5830" s="55" t="s">
        <v>5571</v>
      </c>
      <c r="L5830">
        <f>IF(H5830="PM10-PRI",VLOOKUP(A5830,'County Emission Factors'!A$2:E$3145,5,FALSE),IF(H5830="PM10-FIL",VLOOKUP(A5830,'County Emission Factors'!A$2:E$3145,5,FALSE),VLOOKUP(A5830,'County Emission Factors'!A$2:F$3145,6,FALSE)))</f>
        <v>0.23212922173274592</v>
      </c>
      <c r="M5830" s="56" t="s">
        <v>5572</v>
      </c>
      <c r="N5830" t="s">
        <v>5571</v>
      </c>
      <c r="O5830">
        <f t="shared" si="96"/>
        <v>49.367487401982004</v>
      </c>
      <c r="P5830" t="s">
        <v>5572</v>
      </c>
    </row>
    <row r="5831" spans="1:16">
      <c r="A5831" s="54" t="s">
        <v>724</v>
      </c>
      <c r="B5831" s="54" t="s">
        <v>3044</v>
      </c>
      <c r="C5831" s="54" t="s">
        <v>4666</v>
      </c>
      <c r="D5831" s="54" t="s">
        <v>2894</v>
      </c>
      <c r="E5831" s="54" t="s">
        <v>3752</v>
      </c>
      <c r="F5831" s="54" t="s">
        <v>3690</v>
      </c>
      <c r="G5831" s="54">
        <v>2311020000</v>
      </c>
      <c r="H5831" s="54" t="s">
        <v>3693</v>
      </c>
      <c r="I5831" s="54" t="s">
        <v>3694</v>
      </c>
      <c r="J5831">
        <f>VLOOKUP(A5831,'County Acres Disturbed'!$A$2:$E$3146,5,FALSE)</f>
        <v>212.67243750474287</v>
      </c>
      <c r="K5831" s="55" t="s">
        <v>5571</v>
      </c>
      <c r="L5831">
        <f>IF(H5831="PM10-PRI",VLOOKUP(A5831,'County Emission Factors'!A$2:E$3145,5,FALSE),IF(H5831="PM10-FIL",VLOOKUP(A5831,'County Emission Factors'!A$2:E$3145,5,FALSE),VLOOKUP(A5831,'County Emission Factors'!A$2:F$3145,6,FALSE)))</f>
        <v>2.3212922173274593E-2</v>
      </c>
      <c r="M5831" s="56" t="s">
        <v>5572</v>
      </c>
      <c r="N5831" t="s">
        <v>5571</v>
      </c>
      <c r="O5831">
        <f t="shared" si="96"/>
        <v>4.9367487401982011</v>
      </c>
      <c r="P5831" t="s">
        <v>5572</v>
      </c>
    </row>
    <row r="5832" spans="1:16">
      <c r="A5832" s="54" t="s">
        <v>724</v>
      </c>
      <c r="B5832" s="54" t="s">
        <v>3044</v>
      </c>
      <c r="C5832" s="54" t="s">
        <v>4666</v>
      </c>
      <c r="D5832" s="54" t="s">
        <v>2894</v>
      </c>
      <c r="E5832" s="54" t="s">
        <v>3752</v>
      </c>
      <c r="F5832" s="54" t="s">
        <v>3690</v>
      </c>
      <c r="G5832" s="54">
        <v>2311020000</v>
      </c>
      <c r="H5832" s="54" t="s">
        <v>3695</v>
      </c>
      <c r="I5832" s="54" t="s">
        <v>3696</v>
      </c>
      <c r="J5832">
        <f>VLOOKUP(A5832,'County Acres Disturbed'!$A$2:$E$3146,5,FALSE)</f>
        <v>212.67243750474287</v>
      </c>
      <c r="K5832" s="55" t="s">
        <v>5571</v>
      </c>
      <c r="L5832">
        <f>IF(H5832="PM10-PRI",VLOOKUP(A5832,'County Emission Factors'!A$2:E$3145,5,FALSE),IF(H5832="PM10-FIL",VLOOKUP(A5832,'County Emission Factors'!A$2:E$3145,5,FALSE),VLOOKUP(A5832,'County Emission Factors'!A$2:F$3145,6,FALSE)))</f>
        <v>0.23212922173274592</v>
      </c>
      <c r="M5832" s="56" t="s">
        <v>5572</v>
      </c>
      <c r="N5832" t="s">
        <v>5571</v>
      </c>
      <c r="O5832">
        <f t="shared" si="96"/>
        <v>49.367487401982004</v>
      </c>
      <c r="P5832" t="s">
        <v>5572</v>
      </c>
    </row>
    <row r="5833" spans="1:16">
      <c r="A5833" s="54" t="s">
        <v>724</v>
      </c>
      <c r="B5833" s="54" t="s">
        <v>3044</v>
      </c>
      <c r="C5833" s="54" t="s">
        <v>4666</v>
      </c>
      <c r="D5833" s="54" t="s">
        <v>2894</v>
      </c>
      <c r="E5833" s="54" t="s">
        <v>3752</v>
      </c>
      <c r="F5833" s="54" t="s">
        <v>3690</v>
      </c>
      <c r="G5833" s="54">
        <v>2311020000</v>
      </c>
      <c r="H5833" s="54" t="s">
        <v>3697</v>
      </c>
      <c r="I5833" s="54" t="s">
        <v>3698</v>
      </c>
      <c r="J5833">
        <f>VLOOKUP(A5833,'County Acres Disturbed'!$A$2:$E$3146,5,FALSE)</f>
        <v>212.67243750474287</v>
      </c>
      <c r="K5833" s="55" t="s">
        <v>5571</v>
      </c>
      <c r="L5833">
        <f>IF(H5833="PM10-PRI",VLOOKUP(A5833,'County Emission Factors'!A$2:E$3145,5,FALSE),IF(H5833="PM10-FIL",VLOOKUP(A5833,'County Emission Factors'!A$2:E$3145,5,FALSE),VLOOKUP(A5833,'County Emission Factors'!A$2:F$3145,6,FALSE)))</f>
        <v>2.3212922173274593E-2</v>
      </c>
      <c r="M5833" s="56" t="s">
        <v>5572</v>
      </c>
      <c r="N5833" t="s">
        <v>5571</v>
      </c>
      <c r="O5833">
        <f t="shared" si="96"/>
        <v>4.9367487401982011</v>
      </c>
      <c r="P5833" t="s">
        <v>5572</v>
      </c>
    </row>
    <row r="5834" spans="1:16">
      <c r="A5834" s="54" t="s">
        <v>725</v>
      </c>
      <c r="B5834" s="54" t="s">
        <v>3044</v>
      </c>
      <c r="C5834" s="54" t="s">
        <v>4666</v>
      </c>
      <c r="D5834" s="54" t="s">
        <v>2895</v>
      </c>
      <c r="E5834" s="54" t="s">
        <v>4688</v>
      </c>
      <c r="F5834" s="54" t="s">
        <v>3690</v>
      </c>
      <c r="G5834" s="54">
        <v>2311020000</v>
      </c>
      <c r="H5834" s="54" t="s">
        <v>3691</v>
      </c>
      <c r="I5834" s="54" t="s">
        <v>3692</v>
      </c>
      <c r="J5834">
        <f>VLOOKUP(A5834,'County Acres Disturbed'!$A$2:$E$3146,5,FALSE)</f>
        <v>212.67243750474287</v>
      </c>
      <c r="K5834" s="55" t="s">
        <v>5571</v>
      </c>
      <c r="L5834">
        <f>IF(H5834="PM10-PRI",VLOOKUP(A5834,'County Emission Factors'!A$2:E$3145,5,FALSE),IF(H5834="PM10-FIL",VLOOKUP(A5834,'County Emission Factors'!A$2:E$3145,5,FALSE),VLOOKUP(A5834,'County Emission Factors'!A$2:F$3145,6,FALSE)))</f>
        <v>0.14731277533039649</v>
      </c>
      <c r="M5834" s="56" t="s">
        <v>5572</v>
      </c>
      <c r="N5834" t="s">
        <v>5571</v>
      </c>
      <c r="O5834">
        <f t="shared" si="96"/>
        <v>31.329367005103975</v>
      </c>
      <c r="P5834" t="s">
        <v>5572</v>
      </c>
    </row>
    <row r="5835" spans="1:16">
      <c r="A5835" s="54" t="s">
        <v>725</v>
      </c>
      <c r="B5835" s="54" t="s">
        <v>3044</v>
      </c>
      <c r="C5835" s="54" t="s">
        <v>4666</v>
      </c>
      <c r="D5835" s="54" t="s">
        <v>2895</v>
      </c>
      <c r="E5835" s="54" t="s">
        <v>4688</v>
      </c>
      <c r="F5835" s="54" t="s">
        <v>3690</v>
      </c>
      <c r="G5835" s="54">
        <v>2311020000</v>
      </c>
      <c r="H5835" s="54" t="s">
        <v>3693</v>
      </c>
      <c r="I5835" s="54" t="s">
        <v>3694</v>
      </c>
      <c r="J5835">
        <f>VLOOKUP(A5835,'County Acres Disturbed'!$A$2:$E$3146,5,FALSE)</f>
        <v>212.67243750474287</v>
      </c>
      <c r="K5835" s="55" t="s">
        <v>5571</v>
      </c>
      <c r="L5835">
        <f>IF(H5835="PM10-PRI",VLOOKUP(A5835,'County Emission Factors'!A$2:E$3145,5,FALSE),IF(H5835="PM10-FIL",VLOOKUP(A5835,'County Emission Factors'!A$2:E$3145,5,FALSE),VLOOKUP(A5835,'County Emission Factors'!A$2:F$3145,6,FALSE)))</f>
        <v>1.473127753303965E-2</v>
      </c>
      <c r="M5835" s="56" t="s">
        <v>5572</v>
      </c>
      <c r="N5835" t="s">
        <v>5571</v>
      </c>
      <c r="O5835">
        <f t="shared" si="96"/>
        <v>3.1329367005103976</v>
      </c>
      <c r="P5835" t="s">
        <v>5572</v>
      </c>
    </row>
    <row r="5836" spans="1:16">
      <c r="A5836" s="54" t="s">
        <v>725</v>
      </c>
      <c r="B5836" s="54" t="s">
        <v>3044</v>
      </c>
      <c r="C5836" s="54" t="s">
        <v>4666</v>
      </c>
      <c r="D5836" s="54" t="s">
        <v>2895</v>
      </c>
      <c r="E5836" s="54" t="s">
        <v>4688</v>
      </c>
      <c r="F5836" s="54" t="s">
        <v>3690</v>
      </c>
      <c r="G5836" s="54">
        <v>2311020000</v>
      </c>
      <c r="H5836" s="54" t="s">
        <v>3695</v>
      </c>
      <c r="I5836" s="54" t="s">
        <v>3696</v>
      </c>
      <c r="J5836">
        <f>VLOOKUP(A5836,'County Acres Disturbed'!$A$2:$E$3146,5,FALSE)</f>
        <v>212.67243750474287</v>
      </c>
      <c r="K5836" s="55" t="s">
        <v>5571</v>
      </c>
      <c r="L5836">
        <f>IF(H5836="PM10-PRI",VLOOKUP(A5836,'County Emission Factors'!A$2:E$3145,5,FALSE),IF(H5836="PM10-FIL",VLOOKUP(A5836,'County Emission Factors'!A$2:E$3145,5,FALSE),VLOOKUP(A5836,'County Emission Factors'!A$2:F$3145,6,FALSE)))</f>
        <v>0.14731277533039649</v>
      </c>
      <c r="M5836" s="56" t="s">
        <v>5572</v>
      </c>
      <c r="N5836" t="s">
        <v>5571</v>
      </c>
      <c r="O5836">
        <f t="shared" si="96"/>
        <v>31.329367005103975</v>
      </c>
      <c r="P5836" t="s">
        <v>5572</v>
      </c>
    </row>
    <row r="5837" spans="1:16">
      <c r="A5837" s="54" t="s">
        <v>725</v>
      </c>
      <c r="B5837" s="54" t="s">
        <v>3044</v>
      </c>
      <c r="C5837" s="54" t="s">
        <v>4666</v>
      </c>
      <c r="D5837" s="54" t="s">
        <v>2895</v>
      </c>
      <c r="E5837" s="54" t="s">
        <v>4688</v>
      </c>
      <c r="F5837" s="54" t="s">
        <v>3690</v>
      </c>
      <c r="G5837" s="54">
        <v>2311020000</v>
      </c>
      <c r="H5837" s="54" t="s">
        <v>3697</v>
      </c>
      <c r="I5837" s="54" t="s">
        <v>3698</v>
      </c>
      <c r="J5837">
        <f>VLOOKUP(A5837,'County Acres Disturbed'!$A$2:$E$3146,5,FALSE)</f>
        <v>212.67243750474287</v>
      </c>
      <c r="K5837" s="55" t="s">
        <v>5571</v>
      </c>
      <c r="L5837">
        <f>IF(H5837="PM10-PRI",VLOOKUP(A5837,'County Emission Factors'!A$2:E$3145,5,FALSE),IF(H5837="PM10-FIL",VLOOKUP(A5837,'County Emission Factors'!A$2:E$3145,5,FALSE),VLOOKUP(A5837,'County Emission Factors'!A$2:F$3145,6,FALSE)))</f>
        <v>1.473127753303965E-2</v>
      </c>
      <c r="M5837" s="56" t="s">
        <v>5572</v>
      </c>
      <c r="N5837" t="s">
        <v>5571</v>
      </c>
      <c r="O5837">
        <f t="shared" si="96"/>
        <v>3.1329367005103976</v>
      </c>
      <c r="P5837" t="s">
        <v>5572</v>
      </c>
    </row>
    <row r="5838" spans="1:16">
      <c r="A5838" s="54" t="s">
        <v>726</v>
      </c>
      <c r="B5838" s="54" t="s">
        <v>3044</v>
      </c>
      <c r="C5838" s="54" t="s">
        <v>4666</v>
      </c>
      <c r="D5838" s="54" t="s">
        <v>2896</v>
      </c>
      <c r="E5838" s="54" t="s">
        <v>4689</v>
      </c>
      <c r="F5838" s="54" t="s">
        <v>3690</v>
      </c>
      <c r="G5838" s="54">
        <v>2311020000</v>
      </c>
      <c r="H5838" s="54" t="s">
        <v>3691</v>
      </c>
      <c r="I5838" s="54" t="s">
        <v>3692</v>
      </c>
      <c r="J5838">
        <f>VLOOKUP(A5838,'County Acres Disturbed'!$A$2:$E$3146,5,FALSE)</f>
        <v>212.67243750474287</v>
      </c>
      <c r="K5838" s="55" t="s">
        <v>5571</v>
      </c>
      <c r="L5838">
        <f>IF(H5838="PM10-PRI",VLOOKUP(A5838,'County Emission Factors'!A$2:E$3145,5,FALSE),IF(H5838="PM10-FIL",VLOOKUP(A5838,'County Emission Factors'!A$2:E$3145,5,FALSE),VLOOKUP(A5838,'County Emission Factors'!A$2:F$3145,6,FALSE)))</f>
        <v>0.14731277533039641</v>
      </c>
      <c r="M5838" s="56" t="s">
        <v>5572</v>
      </c>
      <c r="N5838" t="s">
        <v>5571</v>
      </c>
      <c r="O5838">
        <f t="shared" si="96"/>
        <v>31.329367005103958</v>
      </c>
      <c r="P5838" t="s">
        <v>5572</v>
      </c>
    </row>
    <row r="5839" spans="1:16">
      <c r="A5839" s="54" t="s">
        <v>726</v>
      </c>
      <c r="B5839" s="54" t="s">
        <v>3044</v>
      </c>
      <c r="C5839" s="54" t="s">
        <v>4666</v>
      </c>
      <c r="D5839" s="54" t="s">
        <v>2896</v>
      </c>
      <c r="E5839" s="54" t="s">
        <v>4689</v>
      </c>
      <c r="F5839" s="54" t="s">
        <v>3690</v>
      </c>
      <c r="G5839" s="54">
        <v>2311020000</v>
      </c>
      <c r="H5839" s="54" t="s">
        <v>3693</v>
      </c>
      <c r="I5839" s="54" t="s">
        <v>3694</v>
      </c>
      <c r="J5839">
        <f>VLOOKUP(A5839,'County Acres Disturbed'!$A$2:$E$3146,5,FALSE)</f>
        <v>212.67243750474287</v>
      </c>
      <c r="K5839" s="55" t="s">
        <v>5571</v>
      </c>
      <c r="L5839">
        <f>IF(H5839="PM10-PRI",VLOOKUP(A5839,'County Emission Factors'!A$2:E$3145,5,FALSE),IF(H5839="PM10-FIL",VLOOKUP(A5839,'County Emission Factors'!A$2:E$3145,5,FALSE),VLOOKUP(A5839,'County Emission Factors'!A$2:F$3145,6,FALSE)))</f>
        <v>1.4731277533039641E-2</v>
      </c>
      <c r="M5839" s="56" t="s">
        <v>5572</v>
      </c>
      <c r="N5839" t="s">
        <v>5571</v>
      </c>
      <c r="O5839">
        <f t="shared" si="96"/>
        <v>3.1329367005103959</v>
      </c>
      <c r="P5839" t="s">
        <v>5572</v>
      </c>
    </row>
    <row r="5840" spans="1:16">
      <c r="A5840" s="54" t="s">
        <v>726</v>
      </c>
      <c r="B5840" s="54" t="s">
        <v>3044</v>
      </c>
      <c r="C5840" s="54" t="s">
        <v>4666</v>
      </c>
      <c r="D5840" s="54" t="s">
        <v>2896</v>
      </c>
      <c r="E5840" s="54" t="s">
        <v>4689</v>
      </c>
      <c r="F5840" s="54" t="s">
        <v>3690</v>
      </c>
      <c r="G5840" s="54">
        <v>2311020000</v>
      </c>
      <c r="H5840" s="54" t="s">
        <v>3695</v>
      </c>
      <c r="I5840" s="54" t="s">
        <v>3696</v>
      </c>
      <c r="J5840">
        <f>VLOOKUP(A5840,'County Acres Disturbed'!$A$2:$E$3146,5,FALSE)</f>
        <v>212.67243750474287</v>
      </c>
      <c r="K5840" s="55" t="s">
        <v>5571</v>
      </c>
      <c r="L5840">
        <f>IF(H5840="PM10-PRI",VLOOKUP(A5840,'County Emission Factors'!A$2:E$3145,5,FALSE),IF(H5840="PM10-FIL",VLOOKUP(A5840,'County Emission Factors'!A$2:E$3145,5,FALSE),VLOOKUP(A5840,'County Emission Factors'!A$2:F$3145,6,FALSE)))</f>
        <v>0.14731277533039641</v>
      </c>
      <c r="M5840" s="56" t="s">
        <v>5572</v>
      </c>
      <c r="N5840" t="s">
        <v>5571</v>
      </c>
      <c r="O5840">
        <f t="shared" si="96"/>
        <v>31.329367005103958</v>
      </c>
      <c r="P5840" t="s">
        <v>5572</v>
      </c>
    </row>
    <row r="5841" spans="1:16">
      <c r="A5841" s="54" t="s">
        <v>726</v>
      </c>
      <c r="B5841" s="54" t="s">
        <v>3044</v>
      </c>
      <c r="C5841" s="54" t="s">
        <v>4666</v>
      </c>
      <c r="D5841" s="54" t="s">
        <v>2896</v>
      </c>
      <c r="E5841" s="54" t="s">
        <v>4689</v>
      </c>
      <c r="F5841" s="54" t="s">
        <v>3690</v>
      </c>
      <c r="G5841" s="54">
        <v>2311020000</v>
      </c>
      <c r="H5841" s="54" t="s">
        <v>3697</v>
      </c>
      <c r="I5841" s="54" t="s">
        <v>3698</v>
      </c>
      <c r="J5841">
        <f>VLOOKUP(A5841,'County Acres Disturbed'!$A$2:$E$3146,5,FALSE)</f>
        <v>212.67243750474287</v>
      </c>
      <c r="K5841" s="55" t="s">
        <v>5571</v>
      </c>
      <c r="L5841">
        <f>IF(H5841="PM10-PRI",VLOOKUP(A5841,'County Emission Factors'!A$2:E$3145,5,FALSE),IF(H5841="PM10-FIL",VLOOKUP(A5841,'County Emission Factors'!A$2:E$3145,5,FALSE),VLOOKUP(A5841,'County Emission Factors'!A$2:F$3145,6,FALSE)))</f>
        <v>1.4731277533039641E-2</v>
      </c>
      <c r="M5841" s="56" t="s">
        <v>5572</v>
      </c>
      <c r="N5841" t="s">
        <v>5571</v>
      </c>
      <c r="O5841">
        <f t="shared" si="96"/>
        <v>3.1329367005103959</v>
      </c>
      <c r="P5841" t="s">
        <v>5572</v>
      </c>
    </row>
    <row r="5842" spans="1:16">
      <c r="A5842" s="54" t="s">
        <v>2454</v>
      </c>
      <c r="B5842" s="54" t="s">
        <v>3044</v>
      </c>
      <c r="C5842" s="54" t="s">
        <v>4666</v>
      </c>
      <c r="D5842" s="54" t="s">
        <v>2897</v>
      </c>
      <c r="E5842" s="54" t="s">
        <v>4118</v>
      </c>
      <c r="F5842" s="54" t="s">
        <v>3690</v>
      </c>
      <c r="G5842" s="54">
        <v>2311020000</v>
      </c>
      <c r="H5842" s="54" t="s">
        <v>3691</v>
      </c>
      <c r="I5842" s="54" t="s">
        <v>3692</v>
      </c>
      <c r="J5842">
        <f>VLOOKUP(A5842,'County Acres Disturbed'!$A$2:$E$3146,5,FALSE)</f>
        <v>0</v>
      </c>
      <c r="K5842" s="55" t="s">
        <v>5571</v>
      </c>
      <c r="L5842">
        <f>IF(H5842="PM10-PRI",VLOOKUP(A5842,'County Emission Factors'!A$2:E$3145,5,FALSE),IF(H5842="PM10-FIL",VLOOKUP(A5842,'County Emission Factors'!A$2:E$3145,5,FALSE),VLOOKUP(A5842,'County Emission Factors'!A$2:F$3145,6,FALSE)))</f>
        <v>0.12876990850559136</v>
      </c>
      <c r="M5842" s="56" t="s">
        <v>5572</v>
      </c>
      <c r="N5842" t="s">
        <v>5571</v>
      </c>
      <c r="O5842">
        <f t="shared" si="96"/>
        <v>0</v>
      </c>
      <c r="P5842" t="s">
        <v>5572</v>
      </c>
    </row>
    <row r="5843" spans="1:16">
      <c r="A5843" s="54" t="s">
        <v>2454</v>
      </c>
      <c r="B5843" s="54" t="s">
        <v>3044</v>
      </c>
      <c r="C5843" s="54" t="s">
        <v>4666</v>
      </c>
      <c r="D5843" s="54" t="s">
        <v>2897</v>
      </c>
      <c r="E5843" s="54" t="s">
        <v>4118</v>
      </c>
      <c r="F5843" s="54" t="s">
        <v>3690</v>
      </c>
      <c r="G5843" s="54">
        <v>2311020000</v>
      </c>
      <c r="H5843" s="54" t="s">
        <v>3693</v>
      </c>
      <c r="I5843" s="54" t="s">
        <v>3694</v>
      </c>
      <c r="J5843">
        <f>VLOOKUP(A5843,'County Acres Disturbed'!$A$2:$E$3146,5,FALSE)</f>
        <v>0</v>
      </c>
      <c r="K5843" s="55" t="s">
        <v>5571</v>
      </c>
      <c r="L5843">
        <f>IF(H5843="PM10-PRI",VLOOKUP(A5843,'County Emission Factors'!A$2:E$3145,5,FALSE),IF(H5843="PM10-FIL",VLOOKUP(A5843,'County Emission Factors'!A$2:E$3145,5,FALSE),VLOOKUP(A5843,'County Emission Factors'!A$2:F$3145,6,FALSE)))</f>
        <v>1.2876990850559137E-2</v>
      </c>
      <c r="M5843" s="56" t="s">
        <v>5572</v>
      </c>
      <c r="N5843" t="s">
        <v>5571</v>
      </c>
      <c r="O5843">
        <f t="shared" si="96"/>
        <v>0</v>
      </c>
      <c r="P5843" t="s">
        <v>5572</v>
      </c>
    </row>
    <row r="5844" spans="1:16">
      <c r="A5844" s="54" t="s">
        <v>2454</v>
      </c>
      <c r="B5844" s="54" t="s">
        <v>3044</v>
      </c>
      <c r="C5844" s="54" t="s">
        <v>4666</v>
      </c>
      <c r="D5844" s="54" t="s">
        <v>2897</v>
      </c>
      <c r="E5844" s="54" t="s">
        <v>4118</v>
      </c>
      <c r="F5844" s="54" t="s">
        <v>3690</v>
      </c>
      <c r="G5844" s="54">
        <v>2311020000</v>
      </c>
      <c r="H5844" s="54" t="s">
        <v>3695</v>
      </c>
      <c r="I5844" s="54" t="s">
        <v>3696</v>
      </c>
      <c r="J5844">
        <f>VLOOKUP(A5844,'County Acres Disturbed'!$A$2:$E$3146,5,FALSE)</f>
        <v>0</v>
      </c>
      <c r="K5844" s="55" t="s">
        <v>5571</v>
      </c>
      <c r="L5844">
        <f>IF(H5844="PM10-PRI",VLOOKUP(A5844,'County Emission Factors'!A$2:E$3145,5,FALSE),IF(H5844="PM10-FIL",VLOOKUP(A5844,'County Emission Factors'!A$2:E$3145,5,FALSE),VLOOKUP(A5844,'County Emission Factors'!A$2:F$3145,6,FALSE)))</f>
        <v>0.12876990850559136</v>
      </c>
      <c r="M5844" s="56" t="s">
        <v>5572</v>
      </c>
      <c r="N5844" t="s">
        <v>5571</v>
      </c>
      <c r="O5844">
        <f t="shared" si="96"/>
        <v>0</v>
      </c>
      <c r="P5844" t="s">
        <v>5572</v>
      </c>
    </row>
    <row r="5845" spans="1:16">
      <c r="A5845" s="54" t="s">
        <v>2454</v>
      </c>
      <c r="B5845" s="54" t="s">
        <v>3044</v>
      </c>
      <c r="C5845" s="54" t="s">
        <v>4666</v>
      </c>
      <c r="D5845" s="54" t="s">
        <v>2897</v>
      </c>
      <c r="E5845" s="54" t="s">
        <v>4118</v>
      </c>
      <c r="F5845" s="54" t="s">
        <v>3690</v>
      </c>
      <c r="G5845" s="54">
        <v>2311020000</v>
      </c>
      <c r="H5845" s="54" t="s">
        <v>3697</v>
      </c>
      <c r="I5845" s="54" t="s">
        <v>3698</v>
      </c>
      <c r="J5845">
        <f>VLOOKUP(A5845,'County Acres Disturbed'!$A$2:$E$3146,5,FALSE)</f>
        <v>0</v>
      </c>
      <c r="K5845" s="55" t="s">
        <v>5571</v>
      </c>
      <c r="L5845">
        <f>IF(H5845="PM10-PRI",VLOOKUP(A5845,'County Emission Factors'!A$2:E$3145,5,FALSE),IF(H5845="PM10-FIL",VLOOKUP(A5845,'County Emission Factors'!A$2:E$3145,5,FALSE),VLOOKUP(A5845,'County Emission Factors'!A$2:F$3145,6,FALSE)))</f>
        <v>1.2876990850559137E-2</v>
      </c>
      <c r="M5845" s="56" t="s">
        <v>5572</v>
      </c>
      <c r="N5845" t="s">
        <v>5571</v>
      </c>
      <c r="O5845">
        <f t="shared" si="96"/>
        <v>0</v>
      </c>
      <c r="P5845" t="s">
        <v>5572</v>
      </c>
    </row>
    <row r="5846" spans="1:16">
      <c r="A5846" s="54" t="s">
        <v>727</v>
      </c>
      <c r="B5846" s="54" t="s">
        <v>3044</v>
      </c>
      <c r="C5846" s="54" t="s">
        <v>4666</v>
      </c>
      <c r="D5846" s="54" t="s">
        <v>2898</v>
      </c>
      <c r="E5846" s="54" t="s">
        <v>4690</v>
      </c>
      <c r="F5846" s="54" t="s">
        <v>3690</v>
      </c>
      <c r="G5846" s="54">
        <v>2311020000</v>
      </c>
      <c r="H5846" s="54" t="s">
        <v>3691</v>
      </c>
      <c r="I5846" s="54" t="s">
        <v>3692</v>
      </c>
      <c r="J5846">
        <f>VLOOKUP(A5846,'County Acres Disturbed'!$A$2:$E$3146,5,FALSE)</f>
        <v>1673.1726154852722</v>
      </c>
      <c r="K5846" s="55" t="s">
        <v>5571</v>
      </c>
      <c r="L5846">
        <f>IF(H5846="PM10-PRI",VLOOKUP(A5846,'County Emission Factors'!A$2:E$3145,5,FALSE),IF(H5846="PM10-FIL",VLOOKUP(A5846,'County Emission Factors'!A$2:E$3145,5,FALSE),VLOOKUP(A5846,'County Emission Factors'!A$2:F$3145,6,FALSE)))</f>
        <v>0.23212922173274592</v>
      </c>
      <c r="M5846" s="56" t="s">
        <v>5572</v>
      </c>
      <c r="N5846" t="s">
        <v>5571</v>
      </c>
      <c r="O5846">
        <f t="shared" si="96"/>
        <v>388.3922570571392</v>
      </c>
      <c r="P5846" t="s">
        <v>5572</v>
      </c>
    </row>
    <row r="5847" spans="1:16">
      <c r="A5847" s="54" t="s">
        <v>727</v>
      </c>
      <c r="B5847" s="54" t="s">
        <v>3044</v>
      </c>
      <c r="C5847" s="54" t="s">
        <v>4666</v>
      </c>
      <c r="D5847" s="54" t="s">
        <v>2898</v>
      </c>
      <c r="E5847" s="54" t="s">
        <v>4690</v>
      </c>
      <c r="F5847" s="54" t="s">
        <v>3690</v>
      </c>
      <c r="G5847" s="54">
        <v>2311020000</v>
      </c>
      <c r="H5847" s="54" t="s">
        <v>3693</v>
      </c>
      <c r="I5847" s="54" t="s">
        <v>3694</v>
      </c>
      <c r="J5847">
        <f>VLOOKUP(A5847,'County Acres Disturbed'!$A$2:$E$3146,5,FALSE)</f>
        <v>1673.1726154852722</v>
      </c>
      <c r="K5847" s="55" t="s">
        <v>5571</v>
      </c>
      <c r="L5847">
        <f>IF(H5847="PM10-PRI",VLOOKUP(A5847,'County Emission Factors'!A$2:E$3145,5,FALSE),IF(H5847="PM10-FIL",VLOOKUP(A5847,'County Emission Factors'!A$2:E$3145,5,FALSE),VLOOKUP(A5847,'County Emission Factors'!A$2:F$3145,6,FALSE)))</f>
        <v>2.3212922173274593E-2</v>
      </c>
      <c r="M5847" s="56" t="s">
        <v>5572</v>
      </c>
      <c r="N5847" t="s">
        <v>5571</v>
      </c>
      <c r="O5847">
        <f t="shared" si="96"/>
        <v>38.839225705713922</v>
      </c>
      <c r="P5847" t="s">
        <v>5572</v>
      </c>
    </row>
    <row r="5848" spans="1:16">
      <c r="A5848" s="54" t="s">
        <v>727</v>
      </c>
      <c r="B5848" s="54" t="s">
        <v>3044</v>
      </c>
      <c r="C5848" s="54" t="s">
        <v>4666</v>
      </c>
      <c r="D5848" s="54" t="s">
        <v>2898</v>
      </c>
      <c r="E5848" s="54" t="s">
        <v>4690</v>
      </c>
      <c r="F5848" s="54" t="s">
        <v>3690</v>
      </c>
      <c r="G5848" s="54">
        <v>2311020000</v>
      </c>
      <c r="H5848" s="54" t="s">
        <v>3695</v>
      </c>
      <c r="I5848" s="54" t="s">
        <v>3696</v>
      </c>
      <c r="J5848">
        <f>VLOOKUP(A5848,'County Acres Disturbed'!$A$2:$E$3146,5,FALSE)</f>
        <v>1673.1726154852722</v>
      </c>
      <c r="K5848" s="55" t="s">
        <v>5571</v>
      </c>
      <c r="L5848">
        <f>IF(H5848="PM10-PRI",VLOOKUP(A5848,'County Emission Factors'!A$2:E$3145,5,FALSE),IF(H5848="PM10-FIL",VLOOKUP(A5848,'County Emission Factors'!A$2:E$3145,5,FALSE),VLOOKUP(A5848,'County Emission Factors'!A$2:F$3145,6,FALSE)))</f>
        <v>0.23212922173274592</v>
      </c>
      <c r="M5848" s="56" t="s">
        <v>5572</v>
      </c>
      <c r="N5848" t="s">
        <v>5571</v>
      </c>
      <c r="O5848">
        <f t="shared" si="96"/>
        <v>388.3922570571392</v>
      </c>
      <c r="P5848" t="s">
        <v>5572</v>
      </c>
    </row>
    <row r="5849" spans="1:16">
      <c r="A5849" s="54" t="s">
        <v>727</v>
      </c>
      <c r="B5849" s="54" t="s">
        <v>3044</v>
      </c>
      <c r="C5849" s="54" t="s">
        <v>4666</v>
      </c>
      <c r="D5849" s="54" t="s">
        <v>2898</v>
      </c>
      <c r="E5849" s="54" t="s">
        <v>4690</v>
      </c>
      <c r="F5849" s="54" t="s">
        <v>3690</v>
      </c>
      <c r="G5849" s="54">
        <v>2311020000</v>
      </c>
      <c r="H5849" s="54" t="s">
        <v>3697</v>
      </c>
      <c r="I5849" s="54" t="s">
        <v>3698</v>
      </c>
      <c r="J5849">
        <f>VLOOKUP(A5849,'County Acres Disturbed'!$A$2:$E$3146,5,FALSE)</f>
        <v>1673.1726154852722</v>
      </c>
      <c r="K5849" s="55" t="s">
        <v>5571</v>
      </c>
      <c r="L5849">
        <f>IF(H5849="PM10-PRI",VLOOKUP(A5849,'County Emission Factors'!A$2:E$3145,5,FALSE),IF(H5849="PM10-FIL",VLOOKUP(A5849,'County Emission Factors'!A$2:E$3145,5,FALSE),VLOOKUP(A5849,'County Emission Factors'!A$2:F$3145,6,FALSE)))</f>
        <v>2.3212922173274593E-2</v>
      </c>
      <c r="M5849" s="56" t="s">
        <v>5572</v>
      </c>
      <c r="N5849" t="s">
        <v>5571</v>
      </c>
      <c r="O5849">
        <f t="shared" si="96"/>
        <v>38.839225705713922</v>
      </c>
      <c r="P5849" t="s">
        <v>5572</v>
      </c>
    </row>
    <row r="5850" spans="1:16">
      <c r="A5850" s="54" t="s">
        <v>728</v>
      </c>
      <c r="B5850" s="54" t="s">
        <v>3044</v>
      </c>
      <c r="C5850" s="54" t="s">
        <v>4666</v>
      </c>
      <c r="D5850" s="54" t="s">
        <v>2899</v>
      </c>
      <c r="E5850" s="54" t="s">
        <v>3851</v>
      </c>
      <c r="F5850" s="54" t="s">
        <v>3690</v>
      </c>
      <c r="G5850" s="54">
        <v>2311020000</v>
      </c>
      <c r="H5850" s="54" t="s">
        <v>3691</v>
      </c>
      <c r="I5850" s="54" t="s">
        <v>3692</v>
      </c>
      <c r="J5850">
        <f>VLOOKUP(A5850,'County Acres Disturbed'!$A$2:$E$3146,5,FALSE)</f>
        <v>212.67243750474287</v>
      </c>
      <c r="K5850" s="55" t="s">
        <v>5571</v>
      </c>
      <c r="L5850">
        <f>IF(H5850="PM10-PRI",VLOOKUP(A5850,'County Emission Factors'!A$2:E$3145,5,FALSE),IF(H5850="PM10-FIL",VLOOKUP(A5850,'County Emission Factors'!A$2:E$3145,5,FALSE),VLOOKUP(A5850,'County Emission Factors'!A$2:F$3145,6,FALSE)))</f>
        <v>0.12876990850559134</v>
      </c>
      <c r="M5850" s="56" t="s">
        <v>5572</v>
      </c>
      <c r="N5850" t="s">
        <v>5571</v>
      </c>
      <c r="O5850">
        <f t="shared" si="96"/>
        <v>27.385810319146831</v>
      </c>
      <c r="P5850" t="s">
        <v>5572</v>
      </c>
    </row>
    <row r="5851" spans="1:16">
      <c r="A5851" s="54" t="s">
        <v>728</v>
      </c>
      <c r="B5851" s="54" t="s">
        <v>3044</v>
      </c>
      <c r="C5851" s="54" t="s">
        <v>4666</v>
      </c>
      <c r="D5851" s="54" t="s">
        <v>2899</v>
      </c>
      <c r="E5851" s="54" t="s">
        <v>3851</v>
      </c>
      <c r="F5851" s="54" t="s">
        <v>3690</v>
      </c>
      <c r="G5851" s="54">
        <v>2311020000</v>
      </c>
      <c r="H5851" s="54" t="s">
        <v>3693</v>
      </c>
      <c r="I5851" s="54" t="s">
        <v>3694</v>
      </c>
      <c r="J5851">
        <f>VLOOKUP(A5851,'County Acres Disturbed'!$A$2:$E$3146,5,FALSE)</f>
        <v>212.67243750474287</v>
      </c>
      <c r="K5851" s="55" t="s">
        <v>5571</v>
      </c>
      <c r="L5851">
        <f>IF(H5851="PM10-PRI",VLOOKUP(A5851,'County Emission Factors'!A$2:E$3145,5,FALSE),IF(H5851="PM10-FIL",VLOOKUP(A5851,'County Emission Factors'!A$2:E$3145,5,FALSE),VLOOKUP(A5851,'County Emission Factors'!A$2:F$3145,6,FALSE)))</f>
        <v>1.2876990850559135E-2</v>
      </c>
      <c r="M5851" s="56" t="s">
        <v>5572</v>
      </c>
      <c r="N5851" t="s">
        <v>5571</v>
      </c>
      <c r="O5851">
        <f t="shared" si="96"/>
        <v>2.7385810319146833</v>
      </c>
      <c r="P5851" t="s">
        <v>5572</v>
      </c>
    </row>
    <row r="5852" spans="1:16">
      <c r="A5852" s="54" t="s">
        <v>728</v>
      </c>
      <c r="B5852" s="54" t="s">
        <v>3044</v>
      </c>
      <c r="C5852" s="54" t="s">
        <v>4666</v>
      </c>
      <c r="D5852" s="54" t="s">
        <v>2899</v>
      </c>
      <c r="E5852" s="54" t="s">
        <v>3851</v>
      </c>
      <c r="F5852" s="54" t="s">
        <v>3690</v>
      </c>
      <c r="G5852" s="54">
        <v>2311020000</v>
      </c>
      <c r="H5852" s="54" t="s">
        <v>3695</v>
      </c>
      <c r="I5852" s="54" t="s">
        <v>3696</v>
      </c>
      <c r="J5852">
        <f>VLOOKUP(A5852,'County Acres Disturbed'!$A$2:$E$3146,5,FALSE)</f>
        <v>212.67243750474287</v>
      </c>
      <c r="K5852" s="55" t="s">
        <v>5571</v>
      </c>
      <c r="L5852">
        <f>IF(H5852="PM10-PRI",VLOOKUP(A5852,'County Emission Factors'!A$2:E$3145,5,FALSE),IF(H5852="PM10-FIL",VLOOKUP(A5852,'County Emission Factors'!A$2:E$3145,5,FALSE),VLOOKUP(A5852,'County Emission Factors'!A$2:F$3145,6,FALSE)))</f>
        <v>0.12876990850559134</v>
      </c>
      <c r="M5852" s="56" t="s">
        <v>5572</v>
      </c>
      <c r="N5852" t="s">
        <v>5571</v>
      </c>
      <c r="O5852">
        <f t="shared" si="96"/>
        <v>27.385810319146831</v>
      </c>
      <c r="P5852" t="s">
        <v>5572</v>
      </c>
    </row>
    <row r="5853" spans="1:16">
      <c r="A5853" s="54" t="s">
        <v>728</v>
      </c>
      <c r="B5853" s="54" t="s">
        <v>3044</v>
      </c>
      <c r="C5853" s="54" t="s">
        <v>4666</v>
      </c>
      <c r="D5853" s="54" t="s">
        <v>2899</v>
      </c>
      <c r="E5853" s="54" t="s">
        <v>3851</v>
      </c>
      <c r="F5853" s="54" t="s">
        <v>3690</v>
      </c>
      <c r="G5853" s="54">
        <v>2311020000</v>
      </c>
      <c r="H5853" s="54" t="s">
        <v>3697</v>
      </c>
      <c r="I5853" s="54" t="s">
        <v>3698</v>
      </c>
      <c r="J5853">
        <f>VLOOKUP(A5853,'County Acres Disturbed'!$A$2:$E$3146,5,FALSE)</f>
        <v>212.67243750474287</v>
      </c>
      <c r="K5853" s="55" t="s">
        <v>5571</v>
      </c>
      <c r="L5853">
        <f>IF(H5853="PM10-PRI",VLOOKUP(A5853,'County Emission Factors'!A$2:E$3145,5,FALSE),IF(H5853="PM10-FIL",VLOOKUP(A5853,'County Emission Factors'!A$2:E$3145,5,FALSE),VLOOKUP(A5853,'County Emission Factors'!A$2:F$3145,6,FALSE)))</f>
        <v>1.2876990850559135E-2</v>
      </c>
      <c r="M5853" s="56" t="s">
        <v>5572</v>
      </c>
      <c r="N5853" t="s">
        <v>5571</v>
      </c>
      <c r="O5853">
        <f t="shared" si="96"/>
        <v>2.7385810319146833</v>
      </c>
      <c r="P5853" t="s">
        <v>5572</v>
      </c>
    </row>
    <row r="5854" spans="1:16">
      <c r="A5854" s="54" t="s">
        <v>2455</v>
      </c>
      <c r="B5854" s="54" t="s">
        <v>3044</v>
      </c>
      <c r="C5854" s="54" t="s">
        <v>4666</v>
      </c>
      <c r="D5854" s="54" t="s">
        <v>2900</v>
      </c>
      <c r="E5854" s="54" t="s">
        <v>4691</v>
      </c>
      <c r="F5854" s="54" t="s">
        <v>3690</v>
      </c>
      <c r="G5854" s="54">
        <v>2311020000</v>
      </c>
      <c r="H5854" s="54" t="s">
        <v>3691</v>
      </c>
      <c r="I5854" s="54" t="s">
        <v>3692</v>
      </c>
      <c r="J5854">
        <f>VLOOKUP(A5854,'County Acres Disturbed'!$A$2:$E$3146,5,FALSE)</f>
        <v>0</v>
      </c>
      <c r="K5854" s="55" t="s">
        <v>5571</v>
      </c>
      <c r="L5854">
        <f>IF(H5854="PM10-PRI",VLOOKUP(A5854,'County Emission Factors'!A$2:E$3145,5,FALSE),IF(H5854="PM10-FIL",VLOOKUP(A5854,'County Emission Factors'!A$2:E$3145,5,FALSE),VLOOKUP(A5854,'County Emission Factors'!A$2:F$3145,6,FALSE)))</f>
        <v>0.12876990850559134</v>
      </c>
      <c r="M5854" s="56" t="s">
        <v>5572</v>
      </c>
      <c r="N5854" t="s">
        <v>5571</v>
      </c>
      <c r="O5854">
        <f t="shared" si="96"/>
        <v>0</v>
      </c>
      <c r="P5854" t="s">
        <v>5572</v>
      </c>
    </row>
    <row r="5855" spans="1:16">
      <c r="A5855" s="54" t="s">
        <v>2455</v>
      </c>
      <c r="B5855" s="54" t="s">
        <v>3044</v>
      </c>
      <c r="C5855" s="54" t="s">
        <v>4666</v>
      </c>
      <c r="D5855" s="54" t="s">
        <v>2900</v>
      </c>
      <c r="E5855" s="54" t="s">
        <v>4691</v>
      </c>
      <c r="F5855" s="54" t="s">
        <v>3690</v>
      </c>
      <c r="G5855" s="54">
        <v>2311020000</v>
      </c>
      <c r="H5855" s="54" t="s">
        <v>3693</v>
      </c>
      <c r="I5855" s="54" t="s">
        <v>3694</v>
      </c>
      <c r="J5855">
        <f>VLOOKUP(A5855,'County Acres Disturbed'!$A$2:$E$3146,5,FALSE)</f>
        <v>0</v>
      </c>
      <c r="K5855" s="55" t="s">
        <v>5571</v>
      </c>
      <c r="L5855">
        <f>IF(H5855="PM10-PRI",VLOOKUP(A5855,'County Emission Factors'!A$2:E$3145,5,FALSE),IF(H5855="PM10-FIL",VLOOKUP(A5855,'County Emission Factors'!A$2:E$3145,5,FALSE),VLOOKUP(A5855,'County Emission Factors'!A$2:F$3145,6,FALSE)))</f>
        <v>1.2876990850559135E-2</v>
      </c>
      <c r="M5855" s="56" t="s">
        <v>5572</v>
      </c>
      <c r="N5855" t="s">
        <v>5571</v>
      </c>
      <c r="O5855">
        <f t="shared" ref="O5855:O5918" si="97">L5855*J5855</f>
        <v>0</v>
      </c>
      <c r="P5855" t="s">
        <v>5572</v>
      </c>
    </row>
    <row r="5856" spans="1:16">
      <c r="A5856" s="54" t="s">
        <v>2455</v>
      </c>
      <c r="B5856" s="54" t="s">
        <v>3044</v>
      </c>
      <c r="C5856" s="54" t="s">
        <v>4666</v>
      </c>
      <c r="D5856" s="54" t="s">
        <v>2900</v>
      </c>
      <c r="E5856" s="54" t="s">
        <v>4691</v>
      </c>
      <c r="F5856" s="54" t="s">
        <v>3690</v>
      </c>
      <c r="G5856" s="54">
        <v>2311020000</v>
      </c>
      <c r="H5856" s="54" t="s">
        <v>3695</v>
      </c>
      <c r="I5856" s="54" t="s">
        <v>3696</v>
      </c>
      <c r="J5856">
        <f>VLOOKUP(A5856,'County Acres Disturbed'!$A$2:$E$3146,5,FALSE)</f>
        <v>0</v>
      </c>
      <c r="K5856" s="55" t="s">
        <v>5571</v>
      </c>
      <c r="L5856">
        <f>IF(H5856="PM10-PRI",VLOOKUP(A5856,'County Emission Factors'!A$2:E$3145,5,FALSE),IF(H5856="PM10-FIL",VLOOKUP(A5856,'County Emission Factors'!A$2:E$3145,5,FALSE),VLOOKUP(A5856,'County Emission Factors'!A$2:F$3145,6,FALSE)))</f>
        <v>0.12876990850559134</v>
      </c>
      <c r="M5856" s="56" t="s">
        <v>5572</v>
      </c>
      <c r="N5856" t="s">
        <v>5571</v>
      </c>
      <c r="O5856">
        <f t="shared" si="97"/>
        <v>0</v>
      </c>
      <c r="P5856" t="s">
        <v>5572</v>
      </c>
    </row>
    <row r="5857" spans="1:16">
      <c r="A5857" s="54" t="s">
        <v>2455</v>
      </c>
      <c r="B5857" s="54" t="s">
        <v>3044</v>
      </c>
      <c r="C5857" s="54" t="s">
        <v>4666</v>
      </c>
      <c r="D5857" s="54" t="s">
        <v>2900</v>
      </c>
      <c r="E5857" s="54" t="s">
        <v>4691</v>
      </c>
      <c r="F5857" s="54" t="s">
        <v>3690</v>
      </c>
      <c r="G5857" s="54">
        <v>2311020000</v>
      </c>
      <c r="H5857" s="54" t="s">
        <v>3697</v>
      </c>
      <c r="I5857" s="54" t="s">
        <v>3698</v>
      </c>
      <c r="J5857">
        <f>VLOOKUP(A5857,'County Acres Disturbed'!$A$2:$E$3146,5,FALSE)</f>
        <v>0</v>
      </c>
      <c r="K5857" s="55" t="s">
        <v>5571</v>
      </c>
      <c r="L5857">
        <f>IF(H5857="PM10-PRI",VLOOKUP(A5857,'County Emission Factors'!A$2:E$3145,5,FALSE),IF(H5857="PM10-FIL",VLOOKUP(A5857,'County Emission Factors'!A$2:E$3145,5,FALSE),VLOOKUP(A5857,'County Emission Factors'!A$2:F$3145,6,FALSE)))</f>
        <v>1.2876990850559135E-2</v>
      </c>
      <c r="M5857" s="56" t="s">
        <v>5572</v>
      </c>
      <c r="N5857" t="s">
        <v>5571</v>
      </c>
      <c r="O5857">
        <f t="shared" si="97"/>
        <v>0</v>
      </c>
      <c r="P5857" t="s">
        <v>5572</v>
      </c>
    </row>
    <row r="5858" spans="1:16">
      <c r="A5858" s="54" t="s">
        <v>729</v>
      </c>
      <c r="B5858" s="54" t="s">
        <v>3044</v>
      </c>
      <c r="C5858" s="54" t="s">
        <v>4666</v>
      </c>
      <c r="D5858" s="54" t="s">
        <v>2901</v>
      </c>
      <c r="E5858" s="54" t="s">
        <v>4448</v>
      </c>
      <c r="F5858" s="54" t="s">
        <v>3690</v>
      </c>
      <c r="G5858" s="54">
        <v>2311020000</v>
      </c>
      <c r="H5858" s="54" t="s">
        <v>3691</v>
      </c>
      <c r="I5858" s="54" t="s">
        <v>3692</v>
      </c>
      <c r="J5858">
        <f>VLOOKUP(A5858,'County Acres Disturbed'!$A$2:$E$3146,5,FALSE)</f>
        <v>35.445406250790484</v>
      </c>
      <c r="K5858" s="55" t="s">
        <v>5571</v>
      </c>
      <c r="L5858">
        <f>IF(H5858="PM10-PRI",VLOOKUP(A5858,'County Emission Factors'!A$2:E$3145,5,FALSE),IF(H5858="PM10-FIL",VLOOKUP(A5858,'County Emission Factors'!A$2:E$3145,5,FALSE),VLOOKUP(A5858,'County Emission Factors'!A$2:F$3145,6,FALSE)))</f>
        <v>0.232129221732746</v>
      </c>
      <c r="M5858" s="56" t="s">
        <v>5572</v>
      </c>
      <c r="N5858" t="s">
        <v>5571</v>
      </c>
      <c r="O5858">
        <f t="shared" si="97"/>
        <v>8.227914566997006</v>
      </c>
      <c r="P5858" t="s">
        <v>5572</v>
      </c>
    </row>
    <row r="5859" spans="1:16">
      <c r="A5859" s="54" t="s">
        <v>729</v>
      </c>
      <c r="B5859" s="54" t="s">
        <v>3044</v>
      </c>
      <c r="C5859" s="54" t="s">
        <v>4666</v>
      </c>
      <c r="D5859" s="54" t="s">
        <v>2901</v>
      </c>
      <c r="E5859" s="54" t="s">
        <v>4448</v>
      </c>
      <c r="F5859" s="54" t="s">
        <v>3690</v>
      </c>
      <c r="G5859" s="54">
        <v>2311020000</v>
      </c>
      <c r="H5859" s="54" t="s">
        <v>3693</v>
      </c>
      <c r="I5859" s="54" t="s">
        <v>3694</v>
      </c>
      <c r="J5859">
        <f>VLOOKUP(A5859,'County Acres Disturbed'!$A$2:$E$3146,5,FALSE)</f>
        <v>35.445406250790484</v>
      </c>
      <c r="K5859" s="55" t="s">
        <v>5571</v>
      </c>
      <c r="L5859">
        <f>IF(H5859="PM10-PRI",VLOOKUP(A5859,'County Emission Factors'!A$2:E$3145,5,FALSE),IF(H5859="PM10-FIL",VLOOKUP(A5859,'County Emission Factors'!A$2:E$3145,5,FALSE),VLOOKUP(A5859,'County Emission Factors'!A$2:F$3145,6,FALSE)))</f>
        <v>2.32129221732746E-2</v>
      </c>
      <c r="M5859" s="56" t="s">
        <v>5572</v>
      </c>
      <c r="N5859" t="s">
        <v>5571</v>
      </c>
      <c r="O5859">
        <f t="shared" si="97"/>
        <v>0.82279145669970055</v>
      </c>
      <c r="P5859" t="s">
        <v>5572</v>
      </c>
    </row>
    <row r="5860" spans="1:16">
      <c r="A5860" s="54" t="s">
        <v>729</v>
      </c>
      <c r="B5860" s="54" t="s">
        <v>3044</v>
      </c>
      <c r="C5860" s="54" t="s">
        <v>4666</v>
      </c>
      <c r="D5860" s="54" t="s">
        <v>2901</v>
      </c>
      <c r="E5860" s="54" t="s">
        <v>4448</v>
      </c>
      <c r="F5860" s="54" t="s">
        <v>3690</v>
      </c>
      <c r="G5860" s="54">
        <v>2311020000</v>
      </c>
      <c r="H5860" s="54" t="s">
        <v>3695</v>
      </c>
      <c r="I5860" s="54" t="s">
        <v>3696</v>
      </c>
      <c r="J5860">
        <f>VLOOKUP(A5860,'County Acres Disturbed'!$A$2:$E$3146,5,FALSE)</f>
        <v>35.445406250790484</v>
      </c>
      <c r="K5860" s="55" t="s">
        <v>5571</v>
      </c>
      <c r="L5860">
        <f>IF(H5860="PM10-PRI",VLOOKUP(A5860,'County Emission Factors'!A$2:E$3145,5,FALSE),IF(H5860="PM10-FIL",VLOOKUP(A5860,'County Emission Factors'!A$2:E$3145,5,FALSE),VLOOKUP(A5860,'County Emission Factors'!A$2:F$3145,6,FALSE)))</f>
        <v>0.232129221732746</v>
      </c>
      <c r="M5860" s="56" t="s">
        <v>5572</v>
      </c>
      <c r="N5860" t="s">
        <v>5571</v>
      </c>
      <c r="O5860">
        <f t="shared" si="97"/>
        <v>8.227914566997006</v>
      </c>
      <c r="P5860" t="s">
        <v>5572</v>
      </c>
    </row>
    <row r="5861" spans="1:16">
      <c r="A5861" s="54" t="s">
        <v>729</v>
      </c>
      <c r="B5861" s="54" t="s">
        <v>3044</v>
      </c>
      <c r="C5861" s="54" t="s">
        <v>4666</v>
      </c>
      <c r="D5861" s="54" t="s">
        <v>2901</v>
      </c>
      <c r="E5861" s="54" t="s">
        <v>4448</v>
      </c>
      <c r="F5861" s="54" t="s">
        <v>3690</v>
      </c>
      <c r="G5861" s="54">
        <v>2311020000</v>
      </c>
      <c r="H5861" s="54" t="s">
        <v>3697</v>
      </c>
      <c r="I5861" s="54" t="s">
        <v>3698</v>
      </c>
      <c r="J5861">
        <f>VLOOKUP(A5861,'County Acres Disturbed'!$A$2:$E$3146,5,FALSE)</f>
        <v>35.445406250790484</v>
      </c>
      <c r="K5861" s="55" t="s">
        <v>5571</v>
      </c>
      <c r="L5861">
        <f>IF(H5861="PM10-PRI",VLOOKUP(A5861,'County Emission Factors'!A$2:E$3145,5,FALSE),IF(H5861="PM10-FIL",VLOOKUP(A5861,'County Emission Factors'!A$2:E$3145,5,FALSE),VLOOKUP(A5861,'County Emission Factors'!A$2:F$3145,6,FALSE)))</f>
        <v>2.32129221732746E-2</v>
      </c>
      <c r="M5861" s="56" t="s">
        <v>5572</v>
      </c>
      <c r="N5861" t="s">
        <v>5571</v>
      </c>
      <c r="O5861">
        <f t="shared" si="97"/>
        <v>0.82279145669970055</v>
      </c>
      <c r="P5861" t="s">
        <v>5572</v>
      </c>
    </row>
    <row r="5862" spans="1:16">
      <c r="A5862" s="54" t="s">
        <v>730</v>
      </c>
      <c r="B5862" s="54" t="s">
        <v>3044</v>
      </c>
      <c r="C5862" s="54" t="s">
        <v>4666</v>
      </c>
      <c r="D5862" s="54" t="s">
        <v>2902</v>
      </c>
      <c r="E5862" s="54" t="s">
        <v>4385</v>
      </c>
      <c r="F5862" s="54" t="s">
        <v>3690</v>
      </c>
      <c r="G5862" s="54">
        <v>2311020000</v>
      </c>
      <c r="H5862" s="54" t="s">
        <v>3691</v>
      </c>
      <c r="I5862" s="54" t="s">
        <v>3692</v>
      </c>
      <c r="J5862">
        <f>VLOOKUP(A5862,'County Acres Disturbed'!$A$2:$E$3146,5,FALSE)</f>
        <v>35.445406250790484</v>
      </c>
      <c r="K5862" s="55" t="s">
        <v>5571</v>
      </c>
      <c r="L5862">
        <f>IF(H5862="PM10-PRI",VLOOKUP(A5862,'County Emission Factors'!A$2:E$3145,5,FALSE),IF(H5862="PM10-FIL",VLOOKUP(A5862,'County Emission Factors'!A$2:E$3145,5,FALSE),VLOOKUP(A5862,'County Emission Factors'!A$2:F$3145,6,FALSE)))</f>
        <v>0.14731277533039649</v>
      </c>
      <c r="M5862" s="56" t="s">
        <v>5572</v>
      </c>
      <c r="N5862" t="s">
        <v>5571</v>
      </c>
      <c r="O5862">
        <f t="shared" si="97"/>
        <v>5.2215611675173301</v>
      </c>
      <c r="P5862" t="s">
        <v>5572</v>
      </c>
    </row>
    <row r="5863" spans="1:16">
      <c r="A5863" s="54" t="s">
        <v>730</v>
      </c>
      <c r="B5863" s="54" t="s">
        <v>3044</v>
      </c>
      <c r="C5863" s="54" t="s">
        <v>4666</v>
      </c>
      <c r="D5863" s="54" t="s">
        <v>2902</v>
      </c>
      <c r="E5863" s="54" t="s">
        <v>4385</v>
      </c>
      <c r="F5863" s="54" t="s">
        <v>3690</v>
      </c>
      <c r="G5863" s="54">
        <v>2311020000</v>
      </c>
      <c r="H5863" s="54" t="s">
        <v>3693</v>
      </c>
      <c r="I5863" s="54" t="s">
        <v>3694</v>
      </c>
      <c r="J5863">
        <f>VLOOKUP(A5863,'County Acres Disturbed'!$A$2:$E$3146,5,FALSE)</f>
        <v>35.445406250790484</v>
      </c>
      <c r="K5863" s="55" t="s">
        <v>5571</v>
      </c>
      <c r="L5863">
        <f>IF(H5863="PM10-PRI",VLOOKUP(A5863,'County Emission Factors'!A$2:E$3145,5,FALSE),IF(H5863="PM10-FIL",VLOOKUP(A5863,'County Emission Factors'!A$2:E$3145,5,FALSE),VLOOKUP(A5863,'County Emission Factors'!A$2:F$3145,6,FALSE)))</f>
        <v>1.473127753303965E-2</v>
      </c>
      <c r="M5863" s="56" t="s">
        <v>5572</v>
      </c>
      <c r="N5863" t="s">
        <v>5571</v>
      </c>
      <c r="O5863">
        <f t="shared" si="97"/>
        <v>0.52215611675173301</v>
      </c>
      <c r="P5863" t="s">
        <v>5572</v>
      </c>
    </row>
    <row r="5864" spans="1:16">
      <c r="A5864" s="54" t="s">
        <v>730</v>
      </c>
      <c r="B5864" s="54" t="s">
        <v>3044</v>
      </c>
      <c r="C5864" s="54" t="s">
        <v>4666</v>
      </c>
      <c r="D5864" s="54" t="s">
        <v>2902</v>
      </c>
      <c r="E5864" s="54" t="s">
        <v>4385</v>
      </c>
      <c r="F5864" s="54" t="s">
        <v>3690</v>
      </c>
      <c r="G5864" s="54">
        <v>2311020000</v>
      </c>
      <c r="H5864" s="54" t="s">
        <v>3695</v>
      </c>
      <c r="I5864" s="54" t="s">
        <v>3696</v>
      </c>
      <c r="J5864">
        <f>VLOOKUP(A5864,'County Acres Disturbed'!$A$2:$E$3146,5,FALSE)</f>
        <v>35.445406250790484</v>
      </c>
      <c r="K5864" s="55" t="s">
        <v>5571</v>
      </c>
      <c r="L5864">
        <f>IF(H5864="PM10-PRI",VLOOKUP(A5864,'County Emission Factors'!A$2:E$3145,5,FALSE),IF(H5864="PM10-FIL",VLOOKUP(A5864,'County Emission Factors'!A$2:E$3145,5,FALSE),VLOOKUP(A5864,'County Emission Factors'!A$2:F$3145,6,FALSE)))</f>
        <v>0.14731277533039649</v>
      </c>
      <c r="M5864" s="56" t="s">
        <v>5572</v>
      </c>
      <c r="N5864" t="s">
        <v>5571</v>
      </c>
      <c r="O5864">
        <f t="shared" si="97"/>
        <v>5.2215611675173301</v>
      </c>
      <c r="P5864" t="s">
        <v>5572</v>
      </c>
    </row>
    <row r="5865" spans="1:16">
      <c r="A5865" s="54" t="s">
        <v>730</v>
      </c>
      <c r="B5865" s="54" t="s">
        <v>3044</v>
      </c>
      <c r="C5865" s="54" t="s">
        <v>4666</v>
      </c>
      <c r="D5865" s="54" t="s">
        <v>2902</v>
      </c>
      <c r="E5865" s="54" t="s">
        <v>4385</v>
      </c>
      <c r="F5865" s="54" t="s">
        <v>3690</v>
      </c>
      <c r="G5865" s="54">
        <v>2311020000</v>
      </c>
      <c r="H5865" s="54" t="s">
        <v>3697</v>
      </c>
      <c r="I5865" s="54" t="s">
        <v>3698</v>
      </c>
      <c r="J5865">
        <f>VLOOKUP(A5865,'County Acres Disturbed'!$A$2:$E$3146,5,FALSE)</f>
        <v>35.445406250790484</v>
      </c>
      <c r="K5865" s="55" t="s">
        <v>5571</v>
      </c>
      <c r="L5865">
        <f>IF(H5865="PM10-PRI",VLOOKUP(A5865,'County Emission Factors'!A$2:E$3145,5,FALSE),IF(H5865="PM10-FIL",VLOOKUP(A5865,'County Emission Factors'!A$2:E$3145,5,FALSE),VLOOKUP(A5865,'County Emission Factors'!A$2:F$3145,6,FALSE)))</f>
        <v>1.473127753303965E-2</v>
      </c>
      <c r="M5865" s="56" t="s">
        <v>5572</v>
      </c>
      <c r="N5865" t="s">
        <v>5571</v>
      </c>
      <c r="O5865">
        <f t="shared" si="97"/>
        <v>0.52215611675173301</v>
      </c>
      <c r="P5865" t="s">
        <v>5572</v>
      </c>
    </row>
    <row r="5866" spans="1:16">
      <c r="A5866" s="54" t="s">
        <v>2456</v>
      </c>
      <c r="B5866" s="54" t="s">
        <v>3044</v>
      </c>
      <c r="C5866" s="54" t="s">
        <v>4666</v>
      </c>
      <c r="D5866" s="54" t="s">
        <v>2903</v>
      </c>
      <c r="E5866" s="54" t="s">
        <v>3856</v>
      </c>
      <c r="F5866" s="54" t="s">
        <v>3690</v>
      </c>
      <c r="G5866" s="54">
        <v>2311020000</v>
      </c>
      <c r="H5866" s="54" t="s">
        <v>3691</v>
      </c>
      <c r="I5866" s="54" t="s">
        <v>3692</v>
      </c>
      <c r="J5866">
        <f>VLOOKUP(A5866,'County Acres Disturbed'!$A$2:$E$3146,5,FALSE)</f>
        <v>35.445406250790484</v>
      </c>
      <c r="K5866" s="55" t="s">
        <v>5571</v>
      </c>
      <c r="L5866">
        <f>IF(H5866="PM10-PRI",VLOOKUP(A5866,'County Emission Factors'!A$2:E$3145,5,FALSE),IF(H5866="PM10-FIL",VLOOKUP(A5866,'County Emission Factors'!A$2:E$3145,5,FALSE),VLOOKUP(A5866,'County Emission Factors'!A$2:F$3145,6,FALSE)))</f>
        <v>0.14731277533039644</v>
      </c>
      <c r="M5866" s="56" t="s">
        <v>5572</v>
      </c>
      <c r="N5866" t="s">
        <v>5571</v>
      </c>
      <c r="O5866">
        <f t="shared" si="97"/>
        <v>5.2215611675173284</v>
      </c>
      <c r="P5866" t="s">
        <v>5572</v>
      </c>
    </row>
    <row r="5867" spans="1:16">
      <c r="A5867" s="54" t="s">
        <v>2456</v>
      </c>
      <c r="B5867" s="54" t="s">
        <v>3044</v>
      </c>
      <c r="C5867" s="54" t="s">
        <v>4666</v>
      </c>
      <c r="D5867" s="54" t="s">
        <v>2903</v>
      </c>
      <c r="E5867" s="54" t="s">
        <v>3856</v>
      </c>
      <c r="F5867" s="54" t="s">
        <v>3690</v>
      </c>
      <c r="G5867" s="54">
        <v>2311020000</v>
      </c>
      <c r="H5867" s="54" t="s">
        <v>3693</v>
      </c>
      <c r="I5867" s="54" t="s">
        <v>3694</v>
      </c>
      <c r="J5867">
        <f>VLOOKUP(A5867,'County Acres Disturbed'!$A$2:$E$3146,5,FALSE)</f>
        <v>35.445406250790484</v>
      </c>
      <c r="K5867" s="55" t="s">
        <v>5571</v>
      </c>
      <c r="L5867">
        <f>IF(H5867="PM10-PRI",VLOOKUP(A5867,'County Emission Factors'!A$2:E$3145,5,FALSE),IF(H5867="PM10-FIL",VLOOKUP(A5867,'County Emission Factors'!A$2:E$3145,5,FALSE),VLOOKUP(A5867,'County Emission Factors'!A$2:F$3145,6,FALSE)))</f>
        <v>1.4731277533039645E-2</v>
      </c>
      <c r="M5867" s="56" t="s">
        <v>5572</v>
      </c>
      <c r="N5867" t="s">
        <v>5571</v>
      </c>
      <c r="O5867">
        <f t="shared" si="97"/>
        <v>0.52215611675173279</v>
      </c>
      <c r="P5867" t="s">
        <v>5572</v>
      </c>
    </row>
    <row r="5868" spans="1:16">
      <c r="A5868" s="54" t="s">
        <v>2456</v>
      </c>
      <c r="B5868" s="54" t="s">
        <v>3044</v>
      </c>
      <c r="C5868" s="54" t="s">
        <v>4666</v>
      </c>
      <c r="D5868" s="54" t="s">
        <v>2903</v>
      </c>
      <c r="E5868" s="54" t="s">
        <v>3856</v>
      </c>
      <c r="F5868" s="54" t="s">
        <v>3690</v>
      </c>
      <c r="G5868" s="54">
        <v>2311020000</v>
      </c>
      <c r="H5868" s="54" t="s">
        <v>3695</v>
      </c>
      <c r="I5868" s="54" t="s">
        <v>3696</v>
      </c>
      <c r="J5868">
        <f>VLOOKUP(A5868,'County Acres Disturbed'!$A$2:$E$3146,5,FALSE)</f>
        <v>35.445406250790484</v>
      </c>
      <c r="K5868" s="55" t="s">
        <v>5571</v>
      </c>
      <c r="L5868">
        <f>IF(H5868="PM10-PRI",VLOOKUP(A5868,'County Emission Factors'!A$2:E$3145,5,FALSE),IF(H5868="PM10-FIL",VLOOKUP(A5868,'County Emission Factors'!A$2:E$3145,5,FALSE),VLOOKUP(A5868,'County Emission Factors'!A$2:F$3145,6,FALSE)))</f>
        <v>0.14731277533039644</v>
      </c>
      <c r="M5868" s="56" t="s">
        <v>5572</v>
      </c>
      <c r="N5868" t="s">
        <v>5571</v>
      </c>
      <c r="O5868">
        <f t="shared" si="97"/>
        <v>5.2215611675173284</v>
      </c>
      <c r="P5868" t="s">
        <v>5572</v>
      </c>
    </row>
    <row r="5869" spans="1:16">
      <c r="A5869" s="54" t="s">
        <v>2456</v>
      </c>
      <c r="B5869" s="54" t="s">
        <v>3044</v>
      </c>
      <c r="C5869" s="54" t="s">
        <v>4666</v>
      </c>
      <c r="D5869" s="54" t="s">
        <v>2903</v>
      </c>
      <c r="E5869" s="54" t="s">
        <v>3856</v>
      </c>
      <c r="F5869" s="54" t="s">
        <v>3690</v>
      </c>
      <c r="G5869" s="54">
        <v>2311020000</v>
      </c>
      <c r="H5869" s="54" t="s">
        <v>3697</v>
      </c>
      <c r="I5869" s="54" t="s">
        <v>3698</v>
      </c>
      <c r="J5869">
        <f>VLOOKUP(A5869,'County Acres Disturbed'!$A$2:$E$3146,5,FALSE)</f>
        <v>35.445406250790484</v>
      </c>
      <c r="K5869" s="55" t="s">
        <v>5571</v>
      </c>
      <c r="L5869">
        <f>IF(H5869="PM10-PRI",VLOOKUP(A5869,'County Emission Factors'!A$2:E$3145,5,FALSE),IF(H5869="PM10-FIL",VLOOKUP(A5869,'County Emission Factors'!A$2:E$3145,5,FALSE),VLOOKUP(A5869,'County Emission Factors'!A$2:F$3145,6,FALSE)))</f>
        <v>1.4731277533039645E-2</v>
      </c>
      <c r="M5869" s="56" t="s">
        <v>5572</v>
      </c>
      <c r="N5869" t="s">
        <v>5571</v>
      </c>
      <c r="O5869">
        <f t="shared" si="97"/>
        <v>0.52215611675173279</v>
      </c>
      <c r="P5869" t="s">
        <v>5572</v>
      </c>
    </row>
    <row r="5870" spans="1:16">
      <c r="A5870" s="54" t="s">
        <v>731</v>
      </c>
      <c r="B5870" s="54" t="s">
        <v>3044</v>
      </c>
      <c r="C5870" s="54" t="s">
        <v>4666</v>
      </c>
      <c r="D5870" s="54" t="s">
        <v>2904</v>
      </c>
      <c r="E5870" s="54" t="s">
        <v>4692</v>
      </c>
      <c r="F5870" s="54" t="s">
        <v>3690</v>
      </c>
      <c r="G5870" s="54">
        <v>2311020000</v>
      </c>
      <c r="H5870" s="54" t="s">
        <v>3691</v>
      </c>
      <c r="I5870" s="54" t="s">
        <v>3692</v>
      </c>
      <c r="J5870">
        <f>VLOOKUP(A5870,'County Acres Disturbed'!$A$2:$E$3146,5,FALSE)</f>
        <v>212.67243750474287</v>
      </c>
      <c r="K5870" s="55" t="s">
        <v>5571</v>
      </c>
      <c r="L5870">
        <f>IF(H5870="PM10-PRI",VLOOKUP(A5870,'County Emission Factors'!A$2:E$3145,5,FALSE),IF(H5870="PM10-FIL",VLOOKUP(A5870,'County Emission Factors'!A$2:E$3145,5,FALSE),VLOOKUP(A5870,'County Emission Factors'!A$2:F$3145,6,FALSE)))</f>
        <v>0.12876990850559134</v>
      </c>
      <c r="M5870" s="56" t="s">
        <v>5572</v>
      </c>
      <c r="N5870" t="s">
        <v>5571</v>
      </c>
      <c r="O5870">
        <f t="shared" si="97"/>
        <v>27.385810319146831</v>
      </c>
      <c r="P5870" t="s">
        <v>5572</v>
      </c>
    </row>
    <row r="5871" spans="1:16">
      <c r="A5871" s="54" t="s">
        <v>731</v>
      </c>
      <c r="B5871" s="54" t="s">
        <v>3044</v>
      </c>
      <c r="C5871" s="54" t="s">
        <v>4666</v>
      </c>
      <c r="D5871" s="54" t="s">
        <v>2904</v>
      </c>
      <c r="E5871" s="54" t="s">
        <v>4692</v>
      </c>
      <c r="F5871" s="54" t="s">
        <v>3690</v>
      </c>
      <c r="G5871" s="54">
        <v>2311020000</v>
      </c>
      <c r="H5871" s="54" t="s">
        <v>3693</v>
      </c>
      <c r="I5871" s="54" t="s">
        <v>3694</v>
      </c>
      <c r="J5871">
        <f>VLOOKUP(A5871,'County Acres Disturbed'!$A$2:$E$3146,5,FALSE)</f>
        <v>212.67243750474287</v>
      </c>
      <c r="K5871" s="55" t="s">
        <v>5571</v>
      </c>
      <c r="L5871">
        <f>IF(H5871="PM10-PRI",VLOOKUP(A5871,'County Emission Factors'!A$2:E$3145,5,FALSE),IF(H5871="PM10-FIL",VLOOKUP(A5871,'County Emission Factors'!A$2:E$3145,5,FALSE),VLOOKUP(A5871,'County Emission Factors'!A$2:F$3145,6,FALSE)))</f>
        <v>1.2876990850559135E-2</v>
      </c>
      <c r="M5871" s="56" t="s">
        <v>5572</v>
      </c>
      <c r="N5871" t="s">
        <v>5571</v>
      </c>
      <c r="O5871">
        <f t="shared" si="97"/>
        <v>2.7385810319146833</v>
      </c>
      <c r="P5871" t="s">
        <v>5572</v>
      </c>
    </row>
    <row r="5872" spans="1:16">
      <c r="A5872" s="54" t="s">
        <v>731</v>
      </c>
      <c r="B5872" s="54" t="s">
        <v>3044</v>
      </c>
      <c r="C5872" s="54" t="s">
        <v>4666</v>
      </c>
      <c r="D5872" s="54" t="s">
        <v>2904</v>
      </c>
      <c r="E5872" s="54" t="s">
        <v>4692</v>
      </c>
      <c r="F5872" s="54" t="s">
        <v>3690</v>
      </c>
      <c r="G5872" s="54">
        <v>2311020000</v>
      </c>
      <c r="H5872" s="54" t="s">
        <v>3695</v>
      </c>
      <c r="I5872" s="54" t="s">
        <v>3696</v>
      </c>
      <c r="J5872">
        <f>VLOOKUP(A5872,'County Acres Disturbed'!$A$2:$E$3146,5,FALSE)</f>
        <v>212.67243750474287</v>
      </c>
      <c r="K5872" s="55" t="s">
        <v>5571</v>
      </c>
      <c r="L5872">
        <f>IF(H5872="PM10-PRI",VLOOKUP(A5872,'County Emission Factors'!A$2:E$3145,5,FALSE),IF(H5872="PM10-FIL",VLOOKUP(A5872,'County Emission Factors'!A$2:E$3145,5,FALSE),VLOOKUP(A5872,'County Emission Factors'!A$2:F$3145,6,FALSE)))</f>
        <v>0.12876990850559134</v>
      </c>
      <c r="M5872" s="56" t="s">
        <v>5572</v>
      </c>
      <c r="N5872" t="s">
        <v>5571</v>
      </c>
      <c r="O5872">
        <f t="shared" si="97"/>
        <v>27.385810319146831</v>
      </c>
      <c r="P5872" t="s">
        <v>5572</v>
      </c>
    </row>
    <row r="5873" spans="1:16">
      <c r="A5873" s="54" t="s">
        <v>731</v>
      </c>
      <c r="B5873" s="54" t="s">
        <v>3044</v>
      </c>
      <c r="C5873" s="54" t="s">
        <v>4666</v>
      </c>
      <c r="D5873" s="54" t="s">
        <v>2904</v>
      </c>
      <c r="E5873" s="54" t="s">
        <v>4692</v>
      </c>
      <c r="F5873" s="54" t="s">
        <v>3690</v>
      </c>
      <c r="G5873" s="54">
        <v>2311020000</v>
      </c>
      <c r="H5873" s="54" t="s">
        <v>3697</v>
      </c>
      <c r="I5873" s="54" t="s">
        <v>3698</v>
      </c>
      <c r="J5873">
        <f>VLOOKUP(A5873,'County Acres Disturbed'!$A$2:$E$3146,5,FALSE)</f>
        <v>212.67243750474287</v>
      </c>
      <c r="K5873" s="55" t="s">
        <v>5571</v>
      </c>
      <c r="L5873">
        <f>IF(H5873="PM10-PRI",VLOOKUP(A5873,'County Emission Factors'!A$2:E$3145,5,FALSE),IF(H5873="PM10-FIL",VLOOKUP(A5873,'County Emission Factors'!A$2:E$3145,5,FALSE),VLOOKUP(A5873,'County Emission Factors'!A$2:F$3145,6,FALSE)))</f>
        <v>1.2876990850559135E-2</v>
      </c>
      <c r="M5873" s="56" t="s">
        <v>5572</v>
      </c>
      <c r="N5873" t="s">
        <v>5571</v>
      </c>
      <c r="O5873">
        <f t="shared" si="97"/>
        <v>2.7385810319146833</v>
      </c>
      <c r="P5873" t="s">
        <v>5572</v>
      </c>
    </row>
    <row r="5874" spans="1:16">
      <c r="A5874" s="54" t="s">
        <v>732</v>
      </c>
      <c r="B5874" s="54" t="s">
        <v>3044</v>
      </c>
      <c r="C5874" s="54" t="s">
        <v>4666</v>
      </c>
      <c r="D5874" s="54" t="s">
        <v>2937</v>
      </c>
      <c r="E5874" s="54" t="s">
        <v>4693</v>
      </c>
      <c r="F5874" s="54" t="s">
        <v>3690</v>
      </c>
      <c r="G5874" s="54">
        <v>2311020000</v>
      </c>
      <c r="H5874" s="54" t="s">
        <v>3691</v>
      </c>
      <c r="I5874" s="54" t="s">
        <v>3692</v>
      </c>
      <c r="J5874">
        <f>VLOOKUP(A5874,'County Acres Disturbed'!$A$2:$E$3146,5,FALSE)</f>
        <v>35.445406250790484</v>
      </c>
      <c r="K5874" s="55" t="s">
        <v>5571</v>
      </c>
      <c r="L5874">
        <f>IF(H5874="PM10-PRI",VLOOKUP(A5874,'County Emission Factors'!A$2:E$3145,5,FALSE),IF(H5874="PM10-FIL",VLOOKUP(A5874,'County Emission Factors'!A$2:E$3145,5,FALSE),VLOOKUP(A5874,'County Emission Factors'!A$2:F$3145,6,FALSE)))</f>
        <v>0.12876990850559134</v>
      </c>
      <c r="M5874" s="56" t="s">
        <v>5572</v>
      </c>
      <c r="N5874" t="s">
        <v>5571</v>
      </c>
      <c r="O5874">
        <f t="shared" si="97"/>
        <v>4.5643017198578058</v>
      </c>
      <c r="P5874" t="s">
        <v>5572</v>
      </c>
    </row>
    <row r="5875" spans="1:16">
      <c r="A5875" s="54" t="s">
        <v>732</v>
      </c>
      <c r="B5875" s="54" t="s">
        <v>3044</v>
      </c>
      <c r="C5875" s="54" t="s">
        <v>4666</v>
      </c>
      <c r="D5875" s="54" t="s">
        <v>2937</v>
      </c>
      <c r="E5875" s="54" t="s">
        <v>4693</v>
      </c>
      <c r="F5875" s="54" t="s">
        <v>3690</v>
      </c>
      <c r="G5875" s="54">
        <v>2311020000</v>
      </c>
      <c r="H5875" s="54" t="s">
        <v>3693</v>
      </c>
      <c r="I5875" s="54" t="s">
        <v>3694</v>
      </c>
      <c r="J5875">
        <f>VLOOKUP(A5875,'County Acres Disturbed'!$A$2:$E$3146,5,FALSE)</f>
        <v>35.445406250790484</v>
      </c>
      <c r="K5875" s="55" t="s">
        <v>5571</v>
      </c>
      <c r="L5875">
        <f>IF(H5875="PM10-PRI",VLOOKUP(A5875,'County Emission Factors'!A$2:E$3145,5,FALSE),IF(H5875="PM10-FIL",VLOOKUP(A5875,'County Emission Factors'!A$2:E$3145,5,FALSE),VLOOKUP(A5875,'County Emission Factors'!A$2:F$3145,6,FALSE)))</f>
        <v>1.2876990850559135E-2</v>
      </c>
      <c r="M5875" s="56" t="s">
        <v>5572</v>
      </c>
      <c r="N5875" t="s">
        <v>5571</v>
      </c>
      <c r="O5875">
        <f t="shared" si="97"/>
        <v>0.45643017198578062</v>
      </c>
      <c r="P5875" t="s">
        <v>5572</v>
      </c>
    </row>
    <row r="5876" spans="1:16">
      <c r="A5876" s="54" t="s">
        <v>732</v>
      </c>
      <c r="B5876" s="54" t="s">
        <v>3044</v>
      </c>
      <c r="C5876" s="54" t="s">
        <v>4666</v>
      </c>
      <c r="D5876" s="54" t="s">
        <v>2937</v>
      </c>
      <c r="E5876" s="54" t="s">
        <v>4693</v>
      </c>
      <c r="F5876" s="54" t="s">
        <v>3690</v>
      </c>
      <c r="G5876" s="54">
        <v>2311020000</v>
      </c>
      <c r="H5876" s="54" t="s">
        <v>3695</v>
      </c>
      <c r="I5876" s="54" t="s">
        <v>3696</v>
      </c>
      <c r="J5876">
        <f>VLOOKUP(A5876,'County Acres Disturbed'!$A$2:$E$3146,5,FALSE)</f>
        <v>35.445406250790484</v>
      </c>
      <c r="K5876" s="55" t="s">
        <v>5571</v>
      </c>
      <c r="L5876">
        <f>IF(H5876="PM10-PRI",VLOOKUP(A5876,'County Emission Factors'!A$2:E$3145,5,FALSE),IF(H5876="PM10-FIL",VLOOKUP(A5876,'County Emission Factors'!A$2:E$3145,5,FALSE),VLOOKUP(A5876,'County Emission Factors'!A$2:F$3145,6,FALSE)))</f>
        <v>0.12876990850559134</v>
      </c>
      <c r="M5876" s="56" t="s">
        <v>5572</v>
      </c>
      <c r="N5876" t="s">
        <v>5571</v>
      </c>
      <c r="O5876">
        <f t="shared" si="97"/>
        <v>4.5643017198578058</v>
      </c>
      <c r="P5876" t="s">
        <v>5572</v>
      </c>
    </row>
    <row r="5877" spans="1:16">
      <c r="A5877" s="54" t="s">
        <v>732</v>
      </c>
      <c r="B5877" s="54" t="s">
        <v>3044</v>
      </c>
      <c r="C5877" s="54" t="s">
        <v>4666</v>
      </c>
      <c r="D5877" s="54" t="s">
        <v>2937</v>
      </c>
      <c r="E5877" s="54" t="s">
        <v>4693</v>
      </c>
      <c r="F5877" s="54" t="s">
        <v>3690</v>
      </c>
      <c r="G5877" s="54">
        <v>2311020000</v>
      </c>
      <c r="H5877" s="54" t="s">
        <v>3697</v>
      </c>
      <c r="I5877" s="54" t="s">
        <v>3698</v>
      </c>
      <c r="J5877">
        <f>VLOOKUP(A5877,'County Acres Disturbed'!$A$2:$E$3146,5,FALSE)</f>
        <v>35.445406250790484</v>
      </c>
      <c r="K5877" s="55" t="s">
        <v>5571</v>
      </c>
      <c r="L5877">
        <f>IF(H5877="PM10-PRI",VLOOKUP(A5877,'County Emission Factors'!A$2:E$3145,5,FALSE),IF(H5877="PM10-FIL",VLOOKUP(A5877,'County Emission Factors'!A$2:E$3145,5,FALSE),VLOOKUP(A5877,'County Emission Factors'!A$2:F$3145,6,FALSE)))</f>
        <v>1.2876990850559135E-2</v>
      </c>
      <c r="M5877" s="56" t="s">
        <v>5572</v>
      </c>
      <c r="N5877" t="s">
        <v>5571</v>
      </c>
      <c r="O5877">
        <f t="shared" si="97"/>
        <v>0.45643017198578062</v>
      </c>
      <c r="P5877" t="s">
        <v>5572</v>
      </c>
    </row>
    <row r="5878" spans="1:16">
      <c r="A5878" s="54" t="s">
        <v>733</v>
      </c>
      <c r="B5878" s="54" t="s">
        <v>3044</v>
      </c>
      <c r="C5878" s="54" t="s">
        <v>4666</v>
      </c>
      <c r="D5878" s="54" t="s">
        <v>2956</v>
      </c>
      <c r="E5878" s="54" t="s">
        <v>4694</v>
      </c>
      <c r="F5878" s="54" t="s">
        <v>3690</v>
      </c>
      <c r="G5878" s="54">
        <v>2311020000</v>
      </c>
      <c r="H5878" s="54" t="s">
        <v>3691</v>
      </c>
      <c r="I5878" s="54" t="s">
        <v>3692</v>
      </c>
      <c r="J5878">
        <f>VLOOKUP(A5878,'County Acres Disturbed'!$A$2:$E$3146,5,FALSE)</f>
        <v>15.784647315898791</v>
      </c>
      <c r="K5878" s="55" t="s">
        <v>5571</v>
      </c>
      <c r="L5878">
        <f>IF(H5878="PM10-PRI",VLOOKUP(A5878,'County Emission Factors'!A$2:E$3145,5,FALSE),IF(H5878="PM10-FIL",VLOOKUP(A5878,'County Emission Factors'!A$2:E$3145,5,FALSE),VLOOKUP(A5878,'County Emission Factors'!A$2:F$3145,6,FALSE)))</f>
        <v>0.232129221732746</v>
      </c>
      <c r="M5878" s="56" t="s">
        <v>5572</v>
      </c>
      <c r="N5878" t="s">
        <v>5571</v>
      </c>
      <c r="O5878">
        <f t="shared" si="97"/>
        <v>3.6640778967654644</v>
      </c>
      <c r="P5878" t="s">
        <v>5572</v>
      </c>
    </row>
    <row r="5879" spans="1:16">
      <c r="A5879" s="54" t="s">
        <v>733</v>
      </c>
      <c r="B5879" s="54" t="s">
        <v>3044</v>
      </c>
      <c r="C5879" s="54" t="s">
        <v>4666</v>
      </c>
      <c r="D5879" s="54" t="s">
        <v>2956</v>
      </c>
      <c r="E5879" s="54" t="s">
        <v>4694</v>
      </c>
      <c r="F5879" s="54" t="s">
        <v>3690</v>
      </c>
      <c r="G5879" s="54">
        <v>2311020000</v>
      </c>
      <c r="H5879" s="54" t="s">
        <v>3693</v>
      </c>
      <c r="I5879" s="54" t="s">
        <v>3694</v>
      </c>
      <c r="J5879">
        <f>VLOOKUP(A5879,'County Acres Disturbed'!$A$2:$E$3146,5,FALSE)</f>
        <v>15.784647315898791</v>
      </c>
      <c r="K5879" s="55" t="s">
        <v>5571</v>
      </c>
      <c r="L5879">
        <f>IF(H5879="PM10-PRI",VLOOKUP(A5879,'County Emission Factors'!A$2:E$3145,5,FALSE),IF(H5879="PM10-FIL",VLOOKUP(A5879,'County Emission Factors'!A$2:E$3145,5,FALSE),VLOOKUP(A5879,'County Emission Factors'!A$2:F$3145,6,FALSE)))</f>
        <v>2.32129221732746E-2</v>
      </c>
      <c r="M5879" s="56" t="s">
        <v>5572</v>
      </c>
      <c r="N5879" t="s">
        <v>5571</v>
      </c>
      <c r="O5879">
        <f t="shared" si="97"/>
        <v>0.36640778967654647</v>
      </c>
      <c r="P5879" t="s">
        <v>5572</v>
      </c>
    </row>
    <row r="5880" spans="1:16">
      <c r="A5880" s="54" t="s">
        <v>733</v>
      </c>
      <c r="B5880" s="54" t="s">
        <v>3044</v>
      </c>
      <c r="C5880" s="54" t="s">
        <v>4666</v>
      </c>
      <c r="D5880" s="54" t="s">
        <v>2956</v>
      </c>
      <c r="E5880" s="54" t="s">
        <v>4694</v>
      </c>
      <c r="F5880" s="54" t="s">
        <v>3690</v>
      </c>
      <c r="G5880" s="54">
        <v>2311020000</v>
      </c>
      <c r="H5880" s="54" t="s">
        <v>3695</v>
      </c>
      <c r="I5880" s="54" t="s">
        <v>3696</v>
      </c>
      <c r="J5880">
        <f>VLOOKUP(A5880,'County Acres Disturbed'!$A$2:$E$3146,5,FALSE)</f>
        <v>15.784647315898791</v>
      </c>
      <c r="K5880" s="55" t="s">
        <v>5571</v>
      </c>
      <c r="L5880">
        <f>IF(H5880="PM10-PRI",VLOOKUP(A5880,'County Emission Factors'!A$2:E$3145,5,FALSE),IF(H5880="PM10-FIL",VLOOKUP(A5880,'County Emission Factors'!A$2:E$3145,5,FALSE),VLOOKUP(A5880,'County Emission Factors'!A$2:F$3145,6,FALSE)))</f>
        <v>0.232129221732746</v>
      </c>
      <c r="M5880" s="56" t="s">
        <v>5572</v>
      </c>
      <c r="N5880" t="s">
        <v>5571</v>
      </c>
      <c r="O5880">
        <f t="shared" si="97"/>
        <v>3.6640778967654644</v>
      </c>
      <c r="P5880" t="s">
        <v>5572</v>
      </c>
    </row>
    <row r="5881" spans="1:16">
      <c r="A5881" s="54" t="s">
        <v>733</v>
      </c>
      <c r="B5881" s="54" t="s">
        <v>3044</v>
      </c>
      <c r="C5881" s="54" t="s">
        <v>4666</v>
      </c>
      <c r="D5881" s="54" t="s">
        <v>2956</v>
      </c>
      <c r="E5881" s="54" t="s">
        <v>4694</v>
      </c>
      <c r="F5881" s="54" t="s">
        <v>3690</v>
      </c>
      <c r="G5881" s="54">
        <v>2311020000</v>
      </c>
      <c r="H5881" s="54" t="s">
        <v>3697</v>
      </c>
      <c r="I5881" s="54" t="s">
        <v>3698</v>
      </c>
      <c r="J5881">
        <f>VLOOKUP(A5881,'County Acres Disturbed'!$A$2:$E$3146,5,FALSE)</f>
        <v>15.784647315898791</v>
      </c>
      <c r="K5881" s="55" t="s">
        <v>5571</v>
      </c>
      <c r="L5881">
        <f>IF(H5881="PM10-PRI",VLOOKUP(A5881,'County Emission Factors'!A$2:E$3145,5,FALSE),IF(H5881="PM10-FIL",VLOOKUP(A5881,'County Emission Factors'!A$2:E$3145,5,FALSE),VLOOKUP(A5881,'County Emission Factors'!A$2:F$3145,6,FALSE)))</f>
        <v>2.32129221732746E-2</v>
      </c>
      <c r="M5881" s="56" t="s">
        <v>5572</v>
      </c>
      <c r="N5881" t="s">
        <v>5571</v>
      </c>
      <c r="O5881">
        <f t="shared" si="97"/>
        <v>0.36640778967654647</v>
      </c>
      <c r="P5881" t="s">
        <v>5572</v>
      </c>
    </row>
    <row r="5882" spans="1:16">
      <c r="A5882" s="54" t="s">
        <v>734</v>
      </c>
      <c r="B5882" s="54" t="s">
        <v>3044</v>
      </c>
      <c r="C5882" s="54" t="s">
        <v>4666</v>
      </c>
      <c r="D5882" s="54" t="s">
        <v>2938</v>
      </c>
      <c r="E5882" s="54" t="s">
        <v>4695</v>
      </c>
      <c r="F5882" s="54" t="s">
        <v>3690</v>
      </c>
      <c r="G5882" s="54">
        <v>2311020000</v>
      </c>
      <c r="H5882" s="54" t="s">
        <v>3691</v>
      </c>
      <c r="I5882" s="54" t="s">
        <v>3692</v>
      </c>
      <c r="J5882">
        <f>VLOOKUP(A5882,'County Acres Disturbed'!$A$2:$E$3146,5,FALSE)</f>
        <v>94.70788389539274</v>
      </c>
      <c r="K5882" s="55" t="s">
        <v>5571</v>
      </c>
      <c r="L5882">
        <f>IF(H5882="PM10-PRI",VLOOKUP(A5882,'County Emission Factors'!A$2:E$3145,5,FALSE),IF(H5882="PM10-FIL",VLOOKUP(A5882,'County Emission Factors'!A$2:E$3145,5,FALSE),VLOOKUP(A5882,'County Emission Factors'!A$2:F$3145,6,FALSE)))</f>
        <v>0.14731277533039655</v>
      </c>
      <c r="M5882" s="56" t="s">
        <v>5572</v>
      </c>
      <c r="N5882" t="s">
        <v>5571</v>
      </c>
      <c r="O5882">
        <f t="shared" si="97"/>
        <v>13.951681222299273</v>
      </c>
      <c r="P5882" t="s">
        <v>5572</v>
      </c>
    </row>
    <row r="5883" spans="1:16">
      <c r="A5883" s="54" t="s">
        <v>734</v>
      </c>
      <c r="B5883" s="54" t="s">
        <v>3044</v>
      </c>
      <c r="C5883" s="54" t="s">
        <v>4666</v>
      </c>
      <c r="D5883" s="54" t="s">
        <v>2938</v>
      </c>
      <c r="E5883" s="54" t="s">
        <v>4695</v>
      </c>
      <c r="F5883" s="54" t="s">
        <v>3690</v>
      </c>
      <c r="G5883" s="54">
        <v>2311020000</v>
      </c>
      <c r="H5883" s="54" t="s">
        <v>3693</v>
      </c>
      <c r="I5883" s="54" t="s">
        <v>3694</v>
      </c>
      <c r="J5883">
        <f>VLOOKUP(A5883,'County Acres Disturbed'!$A$2:$E$3146,5,FALSE)</f>
        <v>94.70788389539274</v>
      </c>
      <c r="K5883" s="55" t="s">
        <v>5571</v>
      </c>
      <c r="L5883">
        <f>IF(H5883="PM10-PRI",VLOOKUP(A5883,'County Emission Factors'!A$2:E$3145,5,FALSE),IF(H5883="PM10-FIL",VLOOKUP(A5883,'County Emission Factors'!A$2:E$3145,5,FALSE),VLOOKUP(A5883,'County Emission Factors'!A$2:F$3145,6,FALSE)))</f>
        <v>1.4731277533039655E-2</v>
      </c>
      <c r="M5883" s="56" t="s">
        <v>5572</v>
      </c>
      <c r="N5883" t="s">
        <v>5571</v>
      </c>
      <c r="O5883">
        <f t="shared" si="97"/>
        <v>1.3951681222299273</v>
      </c>
      <c r="P5883" t="s">
        <v>5572</v>
      </c>
    </row>
    <row r="5884" spans="1:16">
      <c r="A5884" s="54" t="s">
        <v>734</v>
      </c>
      <c r="B5884" s="54" t="s">
        <v>3044</v>
      </c>
      <c r="C5884" s="54" t="s">
        <v>4666</v>
      </c>
      <c r="D5884" s="54" t="s">
        <v>2938</v>
      </c>
      <c r="E5884" s="54" t="s">
        <v>4695</v>
      </c>
      <c r="F5884" s="54" t="s">
        <v>3690</v>
      </c>
      <c r="G5884" s="54">
        <v>2311020000</v>
      </c>
      <c r="H5884" s="54" t="s">
        <v>3695</v>
      </c>
      <c r="I5884" s="54" t="s">
        <v>3696</v>
      </c>
      <c r="J5884">
        <f>VLOOKUP(A5884,'County Acres Disturbed'!$A$2:$E$3146,5,FALSE)</f>
        <v>94.70788389539274</v>
      </c>
      <c r="K5884" s="55" t="s">
        <v>5571</v>
      </c>
      <c r="L5884">
        <f>IF(H5884="PM10-PRI",VLOOKUP(A5884,'County Emission Factors'!A$2:E$3145,5,FALSE),IF(H5884="PM10-FIL",VLOOKUP(A5884,'County Emission Factors'!A$2:E$3145,5,FALSE),VLOOKUP(A5884,'County Emission Factors'!A$2:F$3145,6,FALSE)))</f>
        <v>0.14731277533039655</v>
      </c>
      <c r="M5884" s="56" t="s">
        <v>5572</v>
      </c>
      <c r="N5884" t="s">
        <v>5571</v>
      </c>
      <c r="O5884">
        <f t="shared" si="97"/>
        <v>13.951681222299273</v>
      </c>
      <c r="P5884" t="s">
        <v>5572</v>
      </c>
    </row>
    <row r="5885" spans="1:16">
      <c r="A5885" s="54" t="s">
        <v>734</v>
      </c>
      <c r="B5885" s="54" t="s">
        <v>3044</v>
      </c>
      <c r="C5885" s="54" t="s">
        <v>4666</v>
      </c>
      <c r="D5885" s="54" t="s">
        <v>2938</v>
      </c>
      <c r="E5885" s="54" t="s">
        <v>4695</v>
      </c>
      <c r="F5885" s="54" t="s">
        <v>3690</v>
      </c>
      <c r="G5885" s="54">
        <v>2311020000</v>
      </c>
      <c r="H5885" s="54" t="s">
        <v>3697</v>
      </c>
      <c r="I5885" s="54" t="s">
        <v>3698</v>
      </c>
      <c r="J5885">
        <f>VLOOKUP(A5885,'County Acres Disturbed'!$A$2:$E$3146,5,FALSE)</f>
        <v>94.70788389539274</v>
      </c>
      <c r="K5885" s="55" t="s">
        <v>5571</v>
      </c>
      <c r="L5885">
        <f>IF(H5885="PM10-PRI",VLOOKUP(A5885,'County Emission Factors'!A$2:E$3145,5,FALSE),IF(H5885="PM10-FIL",VLOOKUP(A5885,'County Emission Factors'!A$2:E$3145,5,FALSE),VLOOKUP(A5885,'County Emission Factors'!A$2:F$3145,6,FALSE)))</f>
        <v>1.4731277533039655E-2</v>
      </c>
      <c r="M5885" s="56" t="s">
        <v>5572</v>
      </c>
      <c r="N5885" t="s">
        <v>5571</v>
      </c>
      <c r="O5885">
        <f t="shared" si="97"/>
        <v>1.3951681222299273</v>
      </c>
      <c r="P5885" t="s">
        <v>5572</v>
      </c>
    </row>
    <row r="5886" spans="1:16">
      <c r="A5886" s="54" t="s">
        <v>735</v>
      </c>
      <c r="B5886" s="54" t="s">
        <v>3044</v>
      </c>
      <c r="C5886" s="54" t="s">
        <v>4666</v>
      </c>
      <c r="D5886" s="54" t="s">
        <v>2941</v>
      </c>
      <c r="E5886" s="54" t="s">
        <v>4696</v>
      </c>
      <c r="F5886" s="54" t="s">
        <v>3690</v>
      </c>
      <c r="G5886" s="54">
        <v>2311020000</v>
      </c>
      <c r="H5886" s="54" t="s">
        <v>3691</v>
      </c>
      <c r="I5886" s="54" t="s">
        <v>3692</v>
      </c>
      <c r="J5886">
        <f>VLOOKUP(A5886,'County Acres Disturbed'!$A$2:$E$3146,5,FALSE)</f>
        <v>212.67243750474287</v>
      </c>
      <c r="K5886" s="55" t="s">
        <v>5571</v>
      </c>
      <c r="L5886">
        <f>IF(H5886="PM10-PRI",VLOOKUP(A5886,'County Emission Factors'!A$2:E$3145,5,FALSE),IF(H5886="PM10-FIL",VLOOKUP(A5886,'County Emission Factors'!A$2:E$3145,5,FALSE),VLOOKUP(A5886,'County Emission Factors'!A$2:F$3145,6,FALSE)))</f>
        <v>0.14731277533039644</v>
      </c>
      <c r="M5886" s="56" t="s">
        <v>5572</v>
      </c>
      <c r="N5886" t="s">
        <v>5571</v>
      </c>
      <c r="O5886">
        <f t="shared" si="97"/>
        <v>31.329367005103965</v>
      </c>
      <c r="P5886" t="s">
        <v>5572</v>
      </c>
    </row>
    <row r="5887" spans="1:16">
      <c r="A5887" s="54" t="s">
        <v>735</v>
      </c>
      <c r="B5887" s="54" t="s">
        <v>3044</v>
      </c>
      <c r="C5887" s="54" t="s">
        <v>4666</v>
      </c>
      <c r="D5887" s="54" t="s">
        <v>2941</v>
      </c>
      <c r="E5887" s="54" t="s">
        <v>4696</v>
      </c>
      <c r="F5887" s="54" t="s">
        <v>3690</v>
      </c>
      <c r="G5887" s="54">
        <v>2311020000</v>
      </c>
      <c r="H5887" s="54" t="s">
        <v>3693</v>
      </c>
      <c r="I5887" s="54" t="s">
        <v>3694</v>
      </c>
      <c r="J5887">
        <f>VLOOKUP(A5887,'County Acres Disturbed'!$A$2:$E$3146,5,FALSE)</f>
        <v>212.67243750474287</v>
      </c>
      <c r="K5887" s="55" t="s">
        <v>5571</v>
      </c>
      <c r="L5887">
        <f>IF(H5887="PM10-PRI",VLOOKUP(A5887,'County Emission Factors'!A$2:E$3145,5,FALSE),IF(H5887="PM10-FIL",VLOOKUP(A5887,'County Emission Factors'!A$2:E$3145,5,FALSE),VLOOKUP(A5887,'County Emission Factors'!A$2:F$3145,6,FALSE)))</f>
        <v>1.4731277533039645E-2</v>
      </c>
      <c r="M5887" s="56" t="s">
        <v>5572</v>
      </c>
      <c r="N5887" t="s">
        <v>5571</v>
      </c>
      <c r="O5887">
        <f t="shared" si="97"/>
        <v>3.1329367005103967</v>
      </c>
      <c r="P5887" t="s">
        <v>5572</v>
      </c>
    </row>
    <row r="5888" spans="1:16">
      <c r="A5888" s="54" t="s">
        <v>735</v>
      </c>
      <c r="B5888" s="54" t="s">
        <v>3044</v>
      </c>
      <c r="C5888" s="54" t="s">
        <v>4666</v>
      </c>
      <c r="D5888" s="54" t="s">
        <v>2941</v>
      </c>
      <c r="E5888" s="54" t="s">
        <v>4696</v>
      </c>
      <c r="F5888" s="54" t="s">
        <v>3690</v>
      </c>
      <c r="G5888" s="54">
        <v>2311020000</v>
      </c>
      <c r="H5888" s="54" t="s">
        <v>3695</v>
      </c>
      <c r="I5888" s="54" t="s">
        <v>3696</v>
      </c>
      <c r="J5888">
        <f>VLOOKUP(A5888,'County Acres Disturbed'!$A$2:$E$3146,5,FALSE)</f>
        <v>212.67243750474287</v>
      </c>
      <c r="K5888" s="55" t="s">
        <v>5571</v>
      </c>
      <c r="L5888">
        <f>IF(H5888="PM10-PRI",VLOOKUP(A5888,'County Emission Factors'!A$2:E$3145,5,FALSE),IF(H5888="PM10-FIL",VLOOKUP(A5888,'County Emission Factors'!A$2:E$3145,5,FALSE),VLOOKUP(A5888,'County Emission Factors'!A$2:F$3145,6,FALSE)))</f>
        <v>0.14731277533039644</v>
      </c>
      <c r="M5888" s="56" t="s">
        <v>5572</v>
      </c>
      <c r="N5888" t="s">
        <v>5571</v>
      </c>
      <c r="O5888">
        <f t="shared" si="97"/>
        <v>31.329367005103965</v>
      </c>
      <c r="P5888" t="s">
        <v>5572</v>
      </c>
    </row>
    <row r="5889" spans="1:16">
      <c r="A5889" s="54" t="s">
        <v>735</v>
      </c>
      <c r="B5889" s="54" t="s">
        <v>3044</v>
      </c>
      <c r="C5889" s="54" t="s">
        <v>4666</v>
      </c>
      <c r="D5889" s="54" t="s">
        <v>2941</v>
      </c>
      <c r="E5889" s="54" t="s">
        <v>4696</v>
      </c>
      <c r="F5889" s="54" t="s">
        <v>3690</v>
      </c>
      <c r="G5889" s="54">
        <v>2311020000</v>
      </c>
      <c r="H5889" s="54" t="s">
        <v>3697</v>
      </c>
      <c r="I5889" s="54" t="s">
        <v>3698</v>
      </c>
      <c r="J5889">
        <f>VLOOKUP(A5889,'County Acres Disturbed'!$A$2:$E$3146,5,FALSE)</f>
        <v>212.67243750474287</v>
      </c>
      <c r="K5889" s="55" t="s">
        <v>5571</v>
      </c>
      <c r="L5889">
        <f>IF(H5889="PM10-PRI",VLOOKUP(A5889,'County Emission Factors'!A$2:E$3145,5,FALSE),IF(H5889="PM10-FIL",VLOOKUP(A5889,'County Emission Factors'!A$2:E$3145,5,FALSE),VLOOKUP(A5889,'County Emission Factors'!A$2:F$3145,6,FALSE)))</f>
        <v>1.4731277533039645E-2</v>
      </c>
      <c r="M5889" s="56" t="s">
        <v>5572</v>
      </c>
      <c r="N5889" t="s">
        <v>5571</v>
      </c>
      <c r="O5889">
        <f t="shared" si="97"/>
        <v>3.1329367005103967</v>
      </c>
      <c r="P5889" t="s">
        <v>5572</v>
      </c>
    </row>
    <row r="5890" spans="1:16">
      <c r="A5890" s="54" t="s">
        <v>2457</v>
      </c>
      <c r="B5890" s="54" t="s">
        <v>3044</v>
      </c>
      <c r="C5890" s="54" t="s">
        <v>4666</v>
      </c>
      <c r="D5890" s="54" t="s">
        <v>2942</v>
      </c>
      <c r="E5890" s="54" t="s">
        <v>4697</v>
      </c>
      <c r="F5890" s="54" t="s">
        <v>3690</v>
      </c>
      <c r="G5890" s="54">
        <v>2311020000</v>
      </c>
      <c r="H5890" s="54" t="s">
        <v>3691</v>
      </c>
      <c r="I5890" s="54" t="s">
        <v>3692</v>
      </c>
      <c r="J5890">
        <f>VLOOKUP(A5890,'County Acres Disturbed'!$A$2:$E$3146,5,FALSE)</f>
        <v>35.445406250790484</v>
      </c>
      <c r="K5890" s="55" t="s">
        <v>5571</v>
      </c>
      <c r="L5890">
        <f>IF(H5890="PM10-PRI",VLOOKUP(A5890,'County Emission Factors'!A$2:E$3145,5,FALSE),IF(H5890="PM10-FIL",VLOOKUP(A5890,'County Emission Factors'!A$2:E$3145,5,FALSE),VLOOKUP(A5890,'County Emission Factors'!A$2:F$3145,6,FALSE)))</f>
        <v>0.12876990850559136</v>
      </c>
      <c r="M5890" s="56" t="s">
        <v>5572</v>
      </c>
      <c r="N5890" t="s">
        <v>5571</v>
      </c>
      <c r="O5890">
        <f t="shared" si="97"/>
        <v>4.5643017198578066</v>
      </c>
      <c r="P5890" t="s">
        <v>5572</v>
      </c>
    </row>
    <row r="5891" spans="1:16">
      <c r="A5891" s="54" t="s">
        <v>2457</v>
      </c>
      <c r="B5891" s="54" t="s">
        <v>3044</v>
      </c>
      <c r="C5891" s="54" t="s">
        <v>4666</v>
      </c>
      <c r="D5891" s="54" t="s">
        <v>2942</v>
      </c>
      <c r="E5891" s="54" t="s">
        <v>4697</v>
      </c>
      <c r="F5891" s="54" t="s">
        <v>3690</v>
      </c>
      <c r="G5891" s="54">
        <v>2311020000</v>
      </c>
      <c r="H5891" s="54" t="s">
        <v>3693</v>
      </c>
      <c r="I5891" s="54" t="s">
        <v>3694</v>
      </c>
      <c r="J5891">
        <f>VLOOKUP(A5891,'County Acres Disturbed'!$A$2:$E$3146,5,FALSE)</f>
        <v>35.445406250790484</v>
      </c>
      <c r="K5891" s="55" t="s">
        <v>5571</v>
      </c>
      <c r="L5891">
        <f>IF(H5891="PM10-PRI",VLOOKUP(A5891,'County Emission Factors'!A$2:E$3145,5,FALSE),IF(H5891="PM10-FIL",VLOOKUP(A5891,'County Emission Factors'!A$2:E$3145,5,FALSE),VLOOKUP(A5891,'County Emission Factors'!A$2:F$3145,6,FALSE)))</f>
        <v>1.2876990850559137E-2</v>
      </c>
      <c r="M5891" s="56" t="s">
        <v>5572</v>
      </c>
      <c r="N5891" t="s">
        <v>5571</v>
      </c>
      <c r="O5891">
        <f t="shared" si="97"/>
        <v>0.45643017198578067</v>
      </c>
      <c r="P5891" t="s">
        <v>5572</v>
      </c>
    </row>
    <row r="5892" spans="1:16">
      <c r="A5892" s="54" t="s">
        <v>2457</v>
      </c>
      <c r="B5892" s="54" t="s">
        <v>3044</v>
      </c>
      <c r="C5892" s="54" t="s">
        <v>4666</v>
      </c>
      <c r="D5892" s="54" t="s">
        <v>2942</v>
      </c>
      <c r="E5892" s="54" t="s">
        <v>4697</v>
      </c>
      <c r="F5892" s="54" t="s">
        <v>3690</v>
      </c>
      <c r="G5892" s="54">
        <v>2311020000</v>
      </c>
      <c r="H5892" s="54" t="s">
        <v>3695</v>
      </c>
      <c r="I5892" s="54" t="s">
        <v>3696</v>
      </c>
      <c r="J5892">
        <f>VLOOKUP(A5892,'County Acres Disturbed'!$A$2:$E$3146,5,FALSE)</f>
        <v>35.445406250790484</v>
      </c>
      <c r="K5892" s="55" t="s">
        <v>5571</v>
      </c>
      <c r="L5892">
        <f>IF(H5892="PM10-PRI",VLOOKUP(A5892,'County Emission Factors'!A$2:E$3145,5,FALSE),IF(H5892="PM10-FIL",VLOOKUP(A5892,'County Emission Factors'!A$2:E$3145,5,FALSE),VLOOKUP(A5892,'County Emission Factors'!A$2:F$3145,6,FALSE)))</f>
        <v>0.12876990850559136</v>
      </c>
      <c r="M5892" s="56" t="s">
        <v>5572</v>
      </c>
      <c r="N5892" t="s">
        <v>5571</v>
      </c>
      <c r="O5892">
        <f t="shared" si="97"/>
        <v>4.5643017198578066</v>
      </c>
      <c r="P5892" t="s">
        <v>5572</v>
      </c>
    </row>
    <row r="5893" spans="1:16">
      <c r="A5893" s="54" t="s">
        <v>2457</v>
      </c>
      <c r="B5893" s="54" t="s">
        <v>3044</v>
      </c>
      <c r="C5893" s="54" t="s">
        <v>4666</v>
      </c>
      <c r="D5893" s="54" t="s">
        <v>2942</v>
      </c>
      <c r="E5893" s="54" t="s">
        <v>4697</v>
      </c>
      <c r="F5893" s="54" t="s">
        <v>3690</v>
      </c>
      <c r="G5893" s="54">
        <v>2311020000</v>
      </c>
      <c r="H5893" s="54" t="s">
        <v>3697</v>
      </c>
      <c r="I5893" s="54" t="s">
        <v>3698</v>
      </c>
      <c r="J5893">
        <f>VLOOKUP(A5893,'County Acres Disturbed'!$A$2:$E$3146,5,FALSE)</f>
        <v>35.445406250790484</v>
      </c>
      <c r="K5893" s="55" t="s">
        <v>5571</v>
      </c>
      <c r="L5893">
        <f>IF(H5893="PM10-PRI",VLOOKUP(A5893,'County Emission Factors'!A$2:E$3145,5,FALSE),IF(H5893="PM10-FIL",VLOOKUP(A5893,'County Emission Factors'!A$2:E$3145,5,FALSE),VLOOKUP(A5893,'County Emission Factors'!A$2:F$3145,6,FALSE)))</f>
        <v>1.2876990850559137E-2</v>
      </c>
      <c r="M5893" s="56" t="s">
        <v>5572</v>
      </c>
      <c r="N5893" t="s">
        <v>5571</v>
      </c>
      <c r="O5893">
        <f t="shared" si="97"/>
        <v>0.45643017198578067</v>
      </c>
      <c r="P5893" t="s">
        <v>5572</v>
      </c>
    </row>
    <row r="5894" spans="1:16">
      <c r="A5894" s="54" t="s">
        <v>736</v>
      </c>
      <c r="B5894" s="54" t="s">
        <v>3044</v>
      </c>
      <c r="C5894" s="54" t="s">
        <v>4666</v>
      </c>
      <c r="D5894" s="54" t="s">
        <v>2943</v>
      </c>
      <c r="E5894" s="54" t="s">
        <v>3857</v>
      </c>
      <c r="F5894" s="54" t="s">
        <v>3690</v>
      </c>
      <c r="G5894" s="54">
        <v>2311020000</v>
      </c>
      <c r="H5894" s="54" t="s">
        <v>3691</v>
      </c>
      <c r="I5894" s="54" t="s">
        <v>3692</v>
      </c>
      <c r="J5894">
        <f>VLOOKUP(A5894,'County Acres Disturbed'!$A$2:$E$3146,5,FALSE)</f>
        <v>35.445406250790484</v>
      </c>
      <c r="K5894" s="55" t="s">
        <v>5571</v>
      </c>
      <c r="L5894">
        <f>IF(H5894="PM10-PRI",VLOOKUP(A5894,'County Emission Factors'!A$2:E$3145,5,FALSE),IF(H5894="PM10-FIL",VLOOKUP(A5894,'County Emission Factors'!A$2:E$3145,5,FALSE),VLOOKUP(A5894,'County Emission Factors'!A$2:F$3145,6,FALSE)))</f>
        <v>0.14731277533039649</v>
      </c>
      <c r="M5894" s="56" t="s">
        <v>5572</v>
      </c>
      <c r="N5894" t="s">
        <v>5571</v>
      </c>
      <c r="O5894">
        <f t="shared" si="97"/>
        <v>5.2215611675173301</v>
      </c>
      <c r="P5894" t="s">
        <v>5572</v>
      </c>
    </row>
    <row r="5895" spans="1:16">
      <c r="A5895" s="54" t="s">
        <v>736</v>
      </c>
      <c r="B5895" s="54" t="s">
        <v>3044</v>
      </c>
      <c r="C5895" s="54" t="s">
        <v>4666</v>
      </c>
      <c r="D5895" s="54" t="s">
        <v>2943</v>
      </c>
      <c r="E5895" s="54" t="s">
        <v>3857</v>
      </c>
      <c r="F5895" s="54" t="s">
        <v>3690</v>
      </c>
      <c r="G5895" s="54">
        <v>2311020000</v>
      </c>
      <c r="H5895" s="54" t="s">
        <v>3693</v>
      </c>
      <c r="I5895" s="54" t="s">
        <v>3694</v>
      </c>
      <c r="J5895">
        <f>VLOOKUP(A5895,'County Acres Disturbed'!$A$2:$E$3146,5,FALSE)</f>
        <v>35.445406250790484</v>
      </c>
      <c r="K5895" s="55" t="s">
        <v>5571</v>
      </c>
      <c r="L5895">
        <f>IF(H5895="PM10-PRI",VLOOKUP(A5895,'County Emission Factors'!A$2:E$3145,5,FALSE),IF(H5895="PM10-FIL",VLOOKUP(A5895,'County Emission Factors'!A$2:E$3145,5,FALSE),VLOOKUP(A5895,'County Emission Factors'!A$2:F$3145,6,FALSE)))</f>
        <v>1.473127753303965E-2</v>
      </c>
      <c r="M5895" s="56" t="s">
        <v>5572</v>
      </c>
      <c r="N5895" t="s">
        <v>5571</v>
      </c>
      <c r="O5895">
        <f t="shared" si="97"/>
        <v>0.52215611675173301</v>
      </c>
      <c r="P5895" t="s">
        <v>5572</v>
      </c>
    </row>
    <row r="5896" spans="1:16">
      <c r="A5896" s="54" t="s">
        <v>736</v>
      </c>
      <c r="B5896" s="54" t="s">
        <v>3044</v>
      </c>
      <c r="C5896" s="54" t="s">
        <v>4666</v>
      </c>
      <c r="D5896" s="54" t="s">
        <v>2943</v>
      </c>
      <c r="E5896" s="54" t="s">
        <v>3857</v>
      </c>
      <c r="F5896" s="54" t="s">
        <v>3690</v>
      </c>
      <c r="G5896" s="54">
        <v>2311020000</v>
      </c>
      <c r="H5896" s="54" t="s">
        <v>3695</v>
      </c>
      <c r="I5896" s="54" t="s">
        <v>3696</v>
      </c>
      <c r="J5896">
        <f>VLOOKUP(A5896,'County Acres Disturbed'!$A$2:$E$3146,5,FALSE)</f>
        <v>35.445406250790484</v>
      </c>
      <c r="K5896" s="55" t="s">
        <v>5571</v>
      </c>
      <c r="L5896">
        <f>IF(H5896="PM10-PRI",VLOOKUP(A5896,'County Emission Factors'!A$2:E$3145,5,FALSE),IF(H5896="PM10-FIL",VLOOKUP(A5896,'County Emission Factors'!A$2:E$3145,5,FALSE),VLOOKUP(A5896,'County Emission Factors'!A$2:F$3145,6,FALSE)))</f>
        <v>0.14731277533039649</v>
      </c>
      <c r="M5896" s="56" t="s">
        <v>5572</v>
      </c>
      <c r="N5896" t="s">
        <v>5571</v>
      </c>
      <c r="O5896">
        <f t="shared" si="97"/>
        <v>5.2215611675173301</v>
      </c>
      <c r="P5896" t="s">
        <v>5572</v>
      </c>
    </row>
    <row r="5897" spans="1:16">
      <c r="A5897" s="54" t="s">
        <v>736</v>
      </c>
      <c r="B5897" s="54" t="s">
        <v>3044</v>
      </c>
      <c r="C5897" s="54" t="s">
        <v>4666</v>
      </c>
      <c r="D5897" s="54" t="s">
        <v>2943</v>
      </c>
      <c r="E5897" s="54" t="s">
        <v>3857</v>
      </c>
      <c r="F5897" s="54" t="s">
        <v>3690</v>
      </c>
      <c r="G5897" s="54">
        <v>2311020000</v>
      </c>
      <c r="H5897" s="54" t="s">
        <v>3697</v>
      </c>
      <c r="I5897" s="54" t="s">
        <v>3698</v>
      </c>
      <c r="J5897">
        <f>VLOOKUP(A5897,'County Acres Disturbed'!$A$2:$E$3146,5,FALSE)</f>
        <v>35.445406250790484</v>
      </c>
      <c r="K5897" s="55" t="s">
        <v>5571</v>
      </c>
      <c r="L5897">
        <f>IF(H5897="PM10-PRI",VLOOKUP(A5897,'County Emission Factors'!A$2:E$3145,5,FALSE),IF(H5897="PM10-FIL",VLOOKUP(A5897,'County Emission Factors'!A$2:E$3145,5,FALSE),VLOOKUP(A5897,'County Emission Factors'!A$2:F$3145,6,FALSE)))</f>
        <v>1.473127753303965E-2</v>
      </c>
      <c r="M5897" s="56" t="s">
        <v>5572</v>
      </c>
      <c r="N5897" t="s">
        <v>5571</v>
      </c>
      <c r="O5897">
        <f t="shared" si="97"/>
        <v>0.52215611675173301</v>
      </c>
      <c r="P5897" t="s">
        <v>5572</v>
      </c>
    </row>
    <row r="5898" spans="1:16">
      <c r="A5898" s="54" t="s">
        <v>737</v>
      </c>
      <c r="B5898" s="54" t="s">
        <v>3044</v>
      </c>
      <c r="C5898" s="54" t="s">
        <v>4666</v>
      </c>
      <c r="D5898" s="54" t="s">
        <v>2957</v>
      </c>
      <c r="E5898" s="54" t="s">
        <v>4698</v>
      </c>
      <c r="F5898" s="54" t="s">
        <v>3690</v>
      </c>
      <c r="G5898" s="54">
        <v>2311020000</v>
      </c>
      <c r="H5898" s="54" t="s">
        <v>3691</v>
      </c>
      <c r="I5898" s="54" t="s">
        <v>3692</v>
      </c>
      <c r="J5898">
        <f>VLOOKUP(A5898,'County Acres Disturbed'!$A$2:$E$3146,5,FALSE)</f>
        <v>278.86210258087868</v>
      </c>
      <c r="K5898" s="55" t="s">
        <v>5571</v>
      </c>
      <c r="L5898">
        <f>IF(H5898="PM10-PRI",VLOOKUP(A5898,'County Emission Factors'!A$2:E$3145,5,FALSE),IF(H5898="PM10-FIL",VLOOKUP(A5898,'County Emission Factors'!A$2:E$3145,5,FALSE),VLOOKUP(A5898,'County Emission Factors'!A$2:F$3145,6,FALSE)))</f>
        <v>0.14731277533039649</v>
      </c>
      <c r="M5898" s="56" t="s">
        <v>5572</v>
      </c>
      <c r="N5898" t="s">
        <v>5571</v>
      </c>
      <c r="O5898">
        <f t="shared" si="97"/>
        <v>41.079950265658965</v>
      </c>
      <c r="P5898" t="s">
        <v>5572</v>
      </c>
    </row>
    <row r="5899" spans="1:16">
      <c r="A5899" s="54" t="s">
        <v>737</v>
      </c>
      <c r="B5899" s="54" t="s">
        <v>3044</v>
      </c>
      <c r="C5899" s="54" t="s">
        <v>4666</v>
      </c>
      <c r="D5899" s="54" t="s">
        <v>2957</v>
      </c>
      <c r="E5899" s="54" t="s">
        <v>4698</v>
      </c>
      <c r="F5899" s="54" t="s">
        <v>3690</v>
      </c>
      <c r="G5899" s="54">
        <v>2311020000</v>
      </c>
      <c r="H5899" s="54" t="s">
        <v>3693</v>
      </c>
      <c r="I5899" s="54" t="s">
        <v>3694</v>
      </c>
      <c r="J5899">
        <f>VLOOKUP(A5899,'County Acres Disturbed'!$A$2:$E$3146,5,FALSE)</f>
        <v>278.86210258087868</v>
      </c>
      <c r="K5899" s="55" t="s">
        <v>5571</v>
      </c>
      <c r="L5899">
        <f>IF(H5899="PM10-PRI",VLOOKUP(A5899,'County Emission Factors'!A$2:E$3145,5,FALSE),IF(H5899="PM10-FIL",VLOOKUP(A5899,'County Emission Factors'!A$2:E$3145,5,FALSE),VLOOKUP(A5899,'County Emission Factors'!A$2:F$3145,6,FALSE)))</f>
        <v>1.473127753303965E-2</v>
      </c>
      <c r="M5899" s="56" t="s">
        <v>5572</v>
      </c>
      <c r="N5899" t="s">
        <v>5571</v>
      </c>
      <c r="O5899">
        <f t="shared" si="97"/>
        <v>4.107995026565896</v>
      </c>
      <c r="P5899" t="s">
        <v>5572</v>
      </c>
    </row>
    <row r="5900" spans="1:16">
      <c r="A5900" s="54" t="s">
        <v>737</v>
      </c>
      <c r="B5900" s="54" t="s">
        <v>3044</v>
      </c>
      <c r="C5900" s="54" t="s">
        <v>4666</v>
      </c>
      <c r="D5900" s="54" t="s">
        <v>2957</v>
      </c>
      <c r="E5900" s="54" t="s">
        <v>4698</v>
      </c>
      <c r="F5900" s="54" t="s">
        <v>3690</v>
      </c>
      <c r="G5900" s="54">
        <v>2311020000</v>
      </c>
      <c r="H5900" s="54" t="s">
        <v>3695</v>
      </c>
      <c r="I5900" s="54" t="s">
        <v>3696</v>
      </c>
      <c r="J5900">
        <f>VLOOKUP(A5900,'County Acres Disturbed'!$A$2:$E$3146,5,FALSE)</f>
        <v>278.86210258087868</v>
      </c>
      <c r="K5900" s="55" t="s">
        <v>5571</v>
      </c>
      <c r="L5900">
        <f>IF(H5900="PM10-PRI",VLOOKUP(A5900,'County Emission Factors'!A$2:E$3145,5,FALSE),IF(H5900="PM10-FIL",VLOOKUP(A5900,'County Emission Factors'!A$2:E$3145,5,FALSE),VLOOKUP(A5900,'County Emission Factors'!A$2:F$3145,6,FALSE)))</f>
        <v>0.14731277533039649</v>
      </c>
      <c r="M5900" s="56" t="s">
        <v>5572</v>
      </c>
      <c r="N5900" t="s">
        <v>5571</v>
      </c>
      <c r="O5900">
        <f t="shared" si="97"/>
        <v>41.079950265658965</v>
      </c>
      <c r="P5900" t="s">
        <v>5572</v>
      </c>
    </row>
    <row r="5901" spans="1:16">
      <c r="A5901" s="54" t="s">
        <v>737</v>
      </c>
      <c r="B5901" s="54" t="s">
        <v>3044</v>
      </c>
      <c r="C5901" s="54" t="s">
        <v>4666</v>
      </c>
      <c r="D5901" s="54" t="s">
        <v>2957</v>
      </c>
      <c r="E5901" s="54" t="s">
        <v>4698</v>
      </c>
      <c r="F5901" s="54" t="s">
        <v>3690</v>
      </c>
      <c r="G5901" s="54">
        <v>2311020000</v>
      </c>
      <c r="H5901" s="54" t="s">
        <v>3697</v>
      </c>
      <c r="I5901" s="54" t="s">
        <v>3698</v>
      </c>
      <c r="J5901">
        <f>VLOOKUP(A5901,'County Acres Disturbed'!$A$2:$E$3146,5,FALSE)</f>
        <v>278.86210258087868</v>
      </c>
      <c r="K5901" s="55" t="s">
        <v>5571</v>
      </c>
      <c r="L5901">
        <f>IF(H5901="PM10-PRI",VLOOKUP(A5901,'County Emission Factors'!A$2:E$3145,5,FALSE),IF(H5901="PM10-FIL",VLOOKUP(A5901,'County Emission Factors'!A$2:E$3145,5,FALSE),VLOOKUP(A5901,'County Emission Factors'!A$2:F$3145,6,FALSE)))</f>
        <v>1.473127753303965E-2</v>
      </c>
      <c r="M5901" s="56" t="s">
        <v>5572</v>
      </c>
      <c r="N5901" t="s">
        <v>5571</v>
      </c>
      <c r="O5901">
        <f t="shared" si="97"/>
        <v>4.107995026565896</v>
      </c>
      <c r="P5901" t="s">
        <v>5572</v>
      </c>
    </row>
    <row r="5902" spans="1:16">
      <c r="A5902" s="54" t="s">
        <v>738</v>
      </c>
      <c r="B5902" s="54" t="s">
        <v>3044</v>
      </c>
      <c r="C5902" s="54" t="s">
        <v>4666</v>
      </c>
      <c r="D5902" s="54" t="s">
        <v>2944</v>
      </c>
      <c r="E5902" s="54" t="s">
        <v>4142</v>
      </c>
      <c r="F5902" s="54" t="s">
        <v>3690</v>
      </c>
      <c r="G5902" s="54">
        <v>2311020000</v>
      </c>
      <c r="H5902" s="54" t="s">
        <v>3691</v>
      </c>
      <c r="I5902" s="54" t="s">
        <v>3692</v>
      </c>
      <c r="J5902">
        <f>VLOOKUP(A5902,'County Acres Disturbed'!$A$2:$E$3146,5,FALSE)</f>
        <v>394.61618289746974</v>
      </c>
      <c r="K5902" s="55" t="s">
        <v>5571</v>
      </c>
      <c r="L5902">
        <f>IF(H5902="PM10-PRI",VLOOKUP(A5902,'County Emission Factors'!A$2:E$3145,5,FALSE),IF(H5902="PM10-FIL",VLOOKUP(A5902,'County Emission Factors'!A$2:E$3145,5,FALSE),VLOOKUP(A5902,'County Emission Factors'!A$2:F$3145,6,FALSE)))</f>
        <v>0.12876990850559134</v>
      </c>
      <c r="M5902" s="56" t="s">
        <v>5572</v>
      </c>
      <c r="N5902" t="s">
        <v>5571</v>
      </c>
      <c r="O5902">
        <f t="shared" si="97"/>
        <v>50.814689766532872</v>
      </c>
      <c r="P5902" t="s">
        <v>5572</v>
      </c>
    </row>
    <row r="5903" spans="1:16">
      <c r="A5903" s="54" t="s">
        <v>738</v>
      </c>
      <c r="B5903" s="54" t="s">
        <v>3044</v>
      </c>
      <c r="C5903" s="54" t="s">
        <v>4666</v>
      </c>
      <c r="D5903" s="54" t="s">
        <v>2944</v>
      </c>
      <c r="E5903" s="54" t="s">
        <v>4142</v>
      </c>
      <c r="F5903" s="54" t="s">
        <v>3690</v>
      </c>
      <c r="G5903" s="54">
        <v>2311020000</v>
      </c>
      <c r="H5903" s="54" t="s">
        <v>3693</v>
      </c>
      <c r="I5903" s="54" t="s">
        <v>3694</v>
      </c>
      <c r="J5903">
        <f>VLOOKUP(A5903,'County Acres Disturbed'!$A$2:$E$3146,5,FALSE)</f>
        <v>394.61618289746974</v>
      </c>
      <c r="K5903" s="55" t="s">
        <v>5571</v>
      </c>
      <c r="L5903">
        <f>IF(H5903="PM10-PRI",VLOOKUP(A5903,'County Emission Factors'!A$2:E$3145,5,FALSE),IF(H5903="PM10-FIL",VLOOKUP(A5903,'County Emission Factors'!A$2:E$3145,5,FALSE),VLOOKUP(A5903,'County Emission Factors'!A$2:F$3145,6,FALSE)))</f>
        <v>1.2876990850559135E-2</v>
      </c>
      <c r="M5903" s="56" t="s">
        <v>5572</v>
      </c>
      <c r="N5903" t="s">
        <v>5571</v>
      </c>
      <c r="O5903">
        <f t="shared" si="97"/>
        <v>5.0814689766532881</v>
      </c>
      <c r="P5903" t="s">
        <v>5572</v>
      </c>
    </row>
    <row r="5904" spans="1:16">
      <c r="A5904" s="54" t="s">
        <v>738</v>
      </c>
      <c r="B5904" s="54" t="s">
        <v>3044</v>
      </c>
      <c r="C5904" s="54" t="s">
        <v>4666</v>
      </c>
      <c r="D5904" s="54" t="s">
        <v>2944</v>
      </c>
      <c r="E5904" s="54" t="s">
        <v>4142</v>
      </c>
      <c r="F5904" s="54" t="s">
        <v>3690</v>
      </c>
      <c r="G5904" s="54">
        <v>2311020000</v>
      </c>
      <c r="H5904" s="54" t="s">
        <v>3695</v>
      </c>
      <c r="I5904" s="54" t="s">
        <v>3696</v>
      </c>
      <c r="J5904">
        <f>VLOOKUP(A5904,'County Acres Disturbed'!$A$2:$E$3146,5,FALSE)</f>
        <v>394.61618289746974</v>
      </c>
      <c r="K5904" s="55" t="s">
        <v>5571</v>
      </c>
      <c r="L5904">
        <f>IF(H5904="PM10-PRI",VLOOKUP(A5904,'County Emission Factors'!A$2:E$3145,5,FALSE),IF(H5904="PM10-FIL",VLOOKUP(A5904,'County Emission Factors'!A$2:E$3145,5,FALSE),VLOOKUP(A5904,'County Emission Factors'!A$2:F$3145,6,FALSE)))</f>
        <v>0.12876990850559134</v>
      </c>
      <c r="M5904" s="56" t="s">
        <v>5572</v>
      </c>
      <c r="N5904" t="s">
        <v>5571</v>
      </c>
      <c r="O5904">
        <f t="shared" si="97"/>
        <v>50.814689766532872</v>
      </c>
      <c r="P5904" t="s">
        <v>5572</v>
      </c>
    </row>
    <row r="5905" spans="1:16">
      <c r="A5905" s="54" t="s">
        <v>738</v>
      </c>
      <c r="B5905" s="54" t="s">
        <v>3044</v>
      </c>
      <c r="C5905" s="54" t="s">
        <v>4666</v>
      </c>
      <c r="D5905" s="54" t="s">
        <v>2944</v>
      </c>
      <c r="E5905" s="54" t="s">
        <v>4142</v>
      </c>
      <c r="F5905" s="54" t="s">
        <v>3690</v>
      </c>
      <c r="G5905" s="54">
        <v>2311020000</v>
      </c>
      <c r="H5905" s="54" t="s">
        <v>3697</v>
      </c>
      <c r="I5905" s="54" t="s">
        <v>3698</v>
      </c>
      <c r="J5905">
        <f>VLOOKUP(A5905,'County Acres Disturbed'!$A$2:$E$3146,5,FALSE)</f>
        <v>394.61618289746974</v>
      </c>
      <c r="K5905" s="55" t="s">
        <v>5571</v>
      </c>
      <c r="L5905">
        <f>IF(H5905="PM10-PRI",VLOOKUP(A5905,'County Emission Factors'!A$2:E$3145,5,FALSE),IF(H5905="PM10-FIL",VLOOKUP(A5905,'County Emission Factors'!A$2:E$3145,5,FALSE),VLOOKUP(A5905,'County Emission Factors'!A$2:F$3145,6,FALSE)))</f>
        <v>1.2876990850559135E-2</v>
      </c>
      <c r="M5905" s="56" t="s">
        <v>5572</v>
      </c>
      <c r="N5905" t="s">
        <v>5571</v>
      </c>
      <c r="O5905">
        <f t="shared" si="97"/>
        <v>5.0814689766532881</v>
      </c>
      <c r="P5905" t="s">
        <v>5572</v>
      </c>
    </row>
    <row r="5906" spans="1:16">
      <c r="A5906" s="54" t="s">
        <v>739</v>
      </c>
      <c r="B5906" s="54" t="s">
        <v>3044</v>
      </c>
      <c r="C5906" s="54" t="s">
        <v>4666</v>
      </c>
      <c r="D5906" s="54" t="s">
        <v>2958</v>
      </c>
      <c r="E5906" s="54" t="s">
        <v>2189</v>
      </c>
      <c r="F5906" s="54" t="s">
        <v>3690</v>
      </c>
      <c r="G5906" s="54">
        <v>2311020000</v>
      </c>
      <c r="H5906" s="54" t="s">
        <v>3691</v>
      </c>
      <c r="I5906" s="54" t="s">
        <v>3692</v>
      </c>
      <c r="J5906">
        <f>VLOOKUP(A5906,'County Acres Disturbed'!$A$2:$E$3146,5,FALSE)</f>
        <v>357.78533916037259</v>
      </c>
      <c r="K5906" s="55" t="s">
        <v>5571</v>
      </c>
      <c r="L5906">
        <f>IF(H5906="PM10-PRI",VLOOKUP(A5906,'County Emission Factors'!A$2:E$3145,5,FALSE),IF(H5906="PM10-FIL",VLOOKUP(A5906,'County Emission Factors'!A$2:E$3145,5,FALSE),VLOOKUP(A5906,'County Emission Factors'!A$2:F$3145,6,FALSE)))</f>
        <v>0.14731277533039649</v>
      </c>
      <c r="M5906" s="56" t="s">
        <v>5572</v>
      </c>
      <c r="N5906" t="s">
        <v>5571</v>
      </c>
      <c r="O5906">
        <f t="shared" si="97"/>
        <v>52.706351284241677</v>
      </c>
      <c r="P5906" t="s">
        <v>5572</v>
      </c>
    </row>
    <row r="5907" spans="1:16">
      <c r="A5907" s="54" t="s">
        <v>739</v>
      </c>
      <c r="B5907" s="54" t="s">
        <v>3044</v>
      </c>
      <c r="C5907" s="54" t="s">
        <v>4666</v>
      </c>
      <c r="D5907" s="54" t="s">
        <v>2958</v>
      </c>
      <c r="E5907" s="54" t="s">
        <v>2189</v>
      </c>
      <c r="F5907" s="54" t="s">
        <v>3690</v>
      </c>
      <c r="G5907" s="54">
        <v>2311020000</v>
      </c>
      <c r="H5907" s="54" t="s">
        <v>3693</v>
      </c>
      <c r="I5907" s="54" t="s">
        <v>3694</v>
      </c>
      <c r="J5907">
        <f>VLOOKUP(A5907,'County Acres Disturbed'!$A$2:$E$3146,5,FALSE)</f>
        <v>357.78533916037259</v>
      </c>
      <c r="K5907" s="55" t="s">
        <v>5571</v>
      </c>
      <c r="L5907">
        <f>IF(H5907="PM10-PRI",VLOOKUP(A5907,'County Emission Factors'!A$2:E$3145,5,FALSE),IF(H5907="PM10-FIL",VLOOKUP(A5907,'County Emission Factors'!A$2:E$3145,5,FALSE),VLOOKUP(A5907,'County Emission Factors'!A$2:F$3145,6,FALSE)))</f>
        <v>1.473127753303965E-2</v>
      </c>
      <c r="M5907" s="56" t="s">
        <v>5572</v>
      </c>
      <c r="N5907" t="s">
        <v>5571</v>
      </c>
      <c r="O5907">
        <f t="shared" si="97"/>
        <v>5.2706351284241677</v>
      </c>
      <c r="P5907" t="s">
        <v>5572</v>
      </c>
    </row>
    <row r="5908" spans="1:16">
      <c r="A5908" s="54" t="s">
        <v>739</v>
      </c>
      <c r="B5908" s="54" t="s">
        <v>3044</v>
      </c>
      <c r="C5908" s="54" t="s">
        <v>4666</v>
      </c>
      <c r="D5908" s="54" t="s">
        <v>2958</v>
      </c>
      <c r="E5908" s="54" t="s">
        <v>2189</v>
      </c>
      <c r="F5908" s="54" t="s">
        <v>3690</v>
      </c>
      <c r="G5908" s="54">
        <v>2311020000</v>
      </c>
      <c r="H5908" s="54" t="s">
        <v>3695</v>
      </c>
      <c r="I5908" s="54" t="s">
        <v>3696</v>
      </c>
      <c r="J5908">
        <f>VLOOKUP(A5908,'County Acres Disturbed'!$A$2:$E$3146,5,FALSE)</f>
        <v>357.78533916037259</v>
      </c>
      <c r="K5908" s="55" t="s">
        <v>5571</v>
      </c>
      <c r="L5908">
        <f>IF(H5908="PM10-PRI",VLOOKUP(A5908,'County Emission Factors'!A$2:E$3145,5,FALSE),IF(H5908="PM10-FIL",VLOOKUP(A5908,'County Emission Factors'!A$2:E$3145,5,FALSE),VLOOKUP(A5908,'County Emission Factors'!A$2:F$3145,6,FALSE)))</f>
        <v>0.14731277533039649</v>
      </c>
      <c r="M5908" s="56" t="s">
        <v>5572</v>
      </c>
      <c r="N5908" t="s">
        <v>5571</v>
      </c>
      <c r="O5908">
        <f t="shared" si="97"/>
        <v>52.706351284241677</v>
      </c>
      <c r="P5908" t="s">
        <v>5572</v>
      </c>
    </row>
    <row r="5909" spans="1:16">
      <c r="A5909" s="54" t="s">
        <v>739</v>
      </c>
      <c r="B5909" s="54" t="s">
        <v>3044</v>
      </c>
      <c r="C5909" s="54" t="s">
        <v>4666</v>
      </c>
      <c r="D5909" s="54" t="s">
        <v>2958</v>
      </c>
      <c r="E5909" s="54" t="s">
        <v>2189</v>
      </c>
      <c r="F5909" s="54" t="s">
        <v>3690</v>
      </c>
      <c r="G5909" s="54">
        <v>2311020000</v>
      </c>
      <c r="H5909" s="54" t="s">
        <v>3697</v>
      </c>
      <c r="I5909" s="54" t="s">
        <v>3698</v>
      </c>
      <c r="J5909">
        <f>VLOOKUP(A5909,'County Acres Disturbed'!$A$2:$E$3146,5,FALSE)</f>
        <v>357.78533916037259</v>
      </c>
      <c r="K5909" s="55" t="s">
        <v>5571</v>
      </c>
      <c r="L5909">
        <f>IF(H5909="PM10-PRI",VLOOKUP(A5909,'County Emission Factors'!A$2:E$3145,5,FALSE),IF(H5909="PM10-FIL",VLOOKUP(A5909,'County Emission Factors'!A$2:E$3145,5,FALSE),VLOOKUP(A5909,'County Emission Factors'!A$2:F$3145,6,FALSE)))</f>
        <v>1.473127753303965E-2</v>
      </c>
      <c r="M5909" s="56" t="s">
        <v>5572</v>
      </c>
      <c r="N5909" t="s">
        <v>5571</v>
      </c>
      <c r="O5909">
        <f t="shared" si="97"/>
        <v>5.2706351284241677</v>
      </c>
      <c r="P5909" t="s">
        <v>5572</v>
      </c>
    </row>
    <row r="5910" spans="1:16">
      <c r="A5910" s="54" t="s">
        <v>740</v>
      </c>
      <c r="B5910" s="54" t="s">
        <v>3044</v>
      </c>
      <c r="C5910" s="54" t="s">
        <v>4666</v>
      </c>
      <c r="D5910" s="54" t="s">
        <v>2959</v>
      </c>
      <c r="E5910" s="54" t="s">
        <v>4143</v>
      </c>
      <c r="F5910" s="54" t="s">
        <v>3690</v>
      </c>
      <c r="G5910" s="54">
        <v>2311020000</v>
      </c>
      <c r="H5910" s="54" t="s">
        <v>3691</v>
      </c>
      <c r="I5910" s="54" t="s">
        <v>3692</v>
      </c>
      <c r="J5910">
        <f>VLOOKUP(A5910,'County Acres Disturbed'!$A$2:$E$3146,5,FALSE)</f>
        <v>35.445406250790484</v>
      </c>
      <c r="K5910" s="55" t="s">
        <v>5571</v>
      </c>
      <c r="L5910">
        <f>IF(H5910="PM10-PRI",VLOOKUP(A5910,'County Emission Factors'!A$2:E$3145,5,FALSE),IF(H5910="PM10-FIL",VLOOKUP(A5910,'County Emission Factors'!A$2:E$3145,5,FALSE),VLOOKUP(A5910,'County Emission Factors'!A$2:F$3145,6,FALSE)))</f>
        <v>0.14731277533039649</v>
      </c>
      <c r="M5910" s="56" t="s">
        <v>5572</v>
      </c>
      <c r="N5910" t="s">
        <v>5571</v>
      </c>
      <c r="O5910">
        <f t="shared" si="97"/>
        <v>5.2215611675173301</v>
      </c>
      <c r="P5910" t="s">
        <v>5572</v>
      </c>
    </row>
    <row r="5911" spans="1:16">
      <c r="A5911" s="54" t="s">
        <v>740</v>
      </c>
      <c r="B5911" s="54" t="s">
        <v>3044</v>
      </c>
      <c r="C5911" s="54" t="s">
        <v>4666</v>
      </c>
      <c r="D5911" s="54" t="s">
        <v>2959</v>
      </c>
      <c r="E5911" s="54" t="s">
        <v>4143</v>
      </c>
      <c r="F5911" s="54" t="s">
        <v>3690</v>
      </c>
      <c r="G5911" s="54">
        <v>2311020000</v>
      </c>
      <c r="H5911" s="54" t="s">
        <v>3693</v>
      </c>
      <c r="I5911" s="54" t="s">
        <v>3694</v>
      </c>
      <c r="J5911">
        <f>VLOOKUP(A5911,'County Acres Disturbed'!$A$2:$E$3146,5,FALSE)</f>
        <v>35.445406250790484</v>
      </c>
      <c r="K5911" s="55" t="s">
        <v>5571</v>
      </c>
      <c r="L5911">
        <f>IF(H5911="PM10-PRI",VLOOKUP(A5911,'County Emission Factors'!A$2:E$3145,5,FALSE),IF(H5911="PM10-FIL",VLOOKUP(A5911,'County Emission Factors'!A$2:E$3145,5,FALSE),VLOOKUP(A5911,'County Emission Factors'!A$2:F$3145,6,FALSE)))</f>
        <v>1.473127753303965E-2</v>
      </c>
      <c r="M5911" s="56" t="s">
        <v>5572</v>
      </c>
      <c r="N5911" t="s">
        <v>5571</v>
      </c>
      <c r="O5911">
        <f t="shared" si="97"/>
        <v>0.52215611675173301</v>
      </c>
      <c r="P5911" t="s">
        <v>5572</v>
      </c>
    </row>
    <row r="5912" spans="1:16">
      <c r="A5912" s="54" t="s">
        <v>740</v>
      </c>
      <c r="B5912" s="54" t="s">
        <v>3044</v>
      </c>
      <c r="C5912" s="54" t="s">
        <v>4666</v>
      </c>
      <c r="D5912" s="54" t="s">
        <v>2959</v>
      </c>
      <c r="E5912" s="54" t="s">
        <v>4143</v>
      </c>
      <c r="F5912" s="54" t="s">
        <v>3690</v>
      </c>
      <c r="G5912" s="54">
        <v>2311020000</v>
      </c>
      <c r="H5912" s="54" t="s">
        <v>3695</v>
      </c>
      <c r="I5912" s="54" t="s">
        <v>3696</v>
      </c>
      <c r="J5912">
        <f>VLOOKUP(A5912,'County Acres Disturbed'!$A$2:$E$3146,5,FALSE)</f>
        <v>35.445406250790484</v>
      </c>
      <c r="K5912" s="55" t="s">
        <v>5571</v>
      </c>
      <c r="L5912">
        <f>IF(H5912="PM10-PRI",VLOOKUP(A5912,'County Emission Factors'!A$2:E$3145,5,FALSE),IF(H5912="PM10-FIL",VLOOKUP(A5912,'County Emission Factors'!A$2:E$3145,5,FALSE),VLOOKUP(A5912,'County Emission Factors'!A$2:F$3145,6,FALSE)))</f>
        <v>0.14731277533039649</v>
      </c>
      <c r="M5912" s="56" t="s">
        <v>5572</v>
      </c>
      <c r="N5912" t="s">
        <v>5571</v>
      </c>
      <c r="O5912">
        <f t="shared" si="97"/>
        <v>5.2215611675173301</v>
      </c>
      <c r="P5912" t="s">
        <v>5572</v>
      </c>
    </row>
    <row r="5913" spans="1:16">
      <c r="A5913" s="54" t="s">
        <v>740</v>
      </c>
      <c r="B5913" s="54" t="s">
        <v>3044</v>
      </c>
      <c r="C5913" s="54" t="s">
        <v>4666</v>
      </c>
      <c r="D5913" s="54" t="s">
        <v>2959</v>
      </c>
      <c r="E5913" s="54" t="s">
        <v>4143</v>
      </c>
      <c r="F5913" s="54" t="s">
        <v>3690</v>
      </c>
      <c r="G5913" s="54">
        <v>2311020000</v>
      </c>
      <c r="H5913" s="54" t="s">
        <v>3697</v>
      </c>
      <c r="I5913" s="54" t="s">
        <v>3698</v>
      </c>
      <c r="J5913">
        <f>VLOOKUP(A5913,'County Acres Disturbed'!$A$2:$E$3146,5,FALSE)</f>
        <v>35.445406250790484</v>
      </c>
      <c r="K5913" s="55" t="s">
        <v>5571</v>
      </c>
      <c r="L5913">
        <f>IF(H5913="PM10-PRI",VLOOKUP(A5913,'County Emission Factors'!A$2:E$3145,5,FALSE),IF(H5913="PM10-FIL",VLOOKUP(A5913,'County Emission Factors'!A$2:E$3145,5,FALSE),VLOOKUP(A5913,'County Emission Factors'!A$2:F$3145,6,FALSE)))</f>
        <v>1.473127753303965E-2</v>
      </c>
      <c r="M5913" s="56" t="s">
        <v>5572</v>
      </c>
      <c r="N5913" t="s">
        <v>5571</v>
      </c>
      <c r="O5913">
        <f t="shared" si="97"/>
        <v>0.52215611675173301</v>
      </c>
      <c r="P5913" t="s">
        <v>5572</v>
      </c>
    </row>
    <row r="5914" spans="1:16">
      <c r="A5914" s="54" t="s">
        <v>741</v>
      </c>
      <c r="B5914" s="54" t="s">
        <v>3044</v>
      </c>
      <c r="C5914" s="54" t="s">
        <v>4666</v>
      </c>
      <c r="D5914" s="54" t="s">
        <v>2960</v>
      </c>
      <c r="E5914" s="54" t="s">
        <v>4144</v>
      </c>
      <c r="F5914" s="54" t="s">
        <v>3690</v>
      </c>
      <c r="G5914" s="54">
        <v>2311020000</v>
      </c>
      <c r="H5914" s="54" t="s">
        <v>3691</v>
      </c>
      <c r="I5914" s="54" t="s">
        <v>3692</v>
      </c>
      <c r="J5914">
        <f>VLOOKUP(A5914,'County Acres Disturbed'!$A$2:$E$3146,5,FALSE)</f>
        <v>212.67243750474287</v>
      </c>
      <c r="K5914" s="55" t="s">
        <v>5571</v>
      </c>
      <c r="L5914">
        <f>IF(H5914="PM10-PRI",VLOOKUP(A5914,'County Emission Factors'!A$2:E$3145,5,FALSE),IF(H5914="PM10-FIL",VLOOKUP(A5914,'County Emission Factors'!A$2:E$3145,5,FALSE),VLOOKUP(A5914,'County Emission Factors'!A$2:F$3145,6,FALSE)))</f>
        <v>0.14731277533039649</v>
      </c>
      <c r="M5914" s="56" t="s">
        <v>5572</v>
      </c>
      <c r="N5914" t="s">
        <v>5571</v>
      </c>
      <c r="O5914">
        <f t="shared" si="97"/>
        <v>31.329367005103975</v>
      </c>
      <c r="P5914" t="s">
        <v>5572</v>
      </c>
    </row>
    <row r="5915" spans="1:16">
      <c r="A5915" s="54" t="s">
        <v>741</v>
      </c>
      <c r="B5915" s="54" t="s">
        <v>3044</v>
      </c>
      <c r="C5915" s="54" t="s">
        <v>4666</v>
      </c>
      <c r="D5915" s="54" t="s">
        <v>2960</v>
      </c>
      <c r="E5915" s="54" t="s">
        <v>4144</v>
      </c>
      <c r="F5915" s="54" t="s">
        <v>3690</v>
      </c>
      <c r="G5915" s="54">
        <v>2311020000</v>
      </c>
      <c r="H5915" s="54" t="s">
        <v>3693</v>
      </c>
      <c r="I5915" s="54" t="s">
        <v>3694</v>
      </c>
      <c r="J5915">
        <f>VLOOKUP(A5915,'County Acres Disturbed'!$A$2:$E$3146,5,FALSE)</f>
        <v>212.67243750474287</v>
      </c>
      <c r="K5915" s="55" t="s">
        <v>5571</v>
      </c>
      <c r="L5915">
        <f>IF(H5915="PM10-PRI",VLOOKUP(A5915,'County Emission Factors'!A$2:E$3145,5,FALSE),IF(H5915="PM10-FIL",VLOOKUP(A5915,'County Emission Factors'!A$2:E$3145,5,FALSE),VLOOKUP(A5915,'County Emission Factors'!A$2:F$3145,6,FALSE)))</f>
        <v>1.473127753303965E-2</v>
      </c>
      <c r="M5915" s="56" t="s">
        <v>5572</v>
      </c>
      <c r="N5915" t="s">
        <v>5571</v>
      </c>
      <c r="O5915">
        <f t="shared" si="97"/>
        <v>3.1329367005103976</v>
      </c>
      <c r="P5915" t="s">
        <v>5572</v>
      </c>
    </row>
    <row r="5916" spans="1:16">
      <c r="A5916" s="54" t="s">
        <v>741</v>
      </c>
      <c r="B5916" s="54" t="s">
        <v>3044</v>
      </c>
      <c r="C5916" s="54" t="s">
        <v>4666</v>
      </c>
      <c r="D5916" s="54" t="s">
        <v>2960</v>
      </c>
      <c r="E5916" s="54" t="s">
        <v>4144</v>
      </c>
      <c r="F5916" s="54" t="s">
        <v>3690</v>
      </c>
      <c r="G5916" s="54">
        <v>2311020000</v>
      </c>
      <c r="H5916" s="54" t="s">
        <v>3695</v>
      </c>
      <c r="I5916" s="54" t="s">
        <v>3696</v>
      </c>
      <c r="J5916">
        <f>VLOOKUP(A5916,'County Acres Disturbed'!$A$2:$E$3146,5,FALSE)</f>
        <v>212.67243750474287</v>
      </c>
      <c r="K5916" s="55" t="s">
        <v>5571</v>
      </c>
      <c r="L5916">
        <f>IF(H5916="PM10-PRI",VLOOKUP(A5916,'County Emission Factors'!A$2:E$3145,5,FALSE),IF(H5916="PM10-FIL",VLOOKUP(A5916,'County Emission Factors'!A$2:E$3145,5,FALSE),VLOOKUP(A5916,'County Emission Factors'!A$2:F$3145,6,FALSE)))</f>
        <v>0.14731277533039649</v>
      </c>
      <c r="M5916" s="56" t="s">
        <v>5572</v>
      </c>
      <c r="N5916" t="s">
        <v>5571</v>
      </c>
      <c r="O5916">
        <f t="shared" si="97"/>
        <v>31.329367005103975</v>
      </c>
      <c r="P5916" t="s">
        <v>5572</v>
      </c>
    </row>
    <row r="5917" spans="1:16">
      <c r="A5917" s="54" t="s">
        <v>741</v>
      </c>
      <c r="B5917" s="54" t="s">
        <v>3044</v>
      </c>
      <c r="C5917" s="54" t="s">
        <v>4666</v>
      </c>
      <c r="D5917" s="54" t="s">
        <v>2960</v>
      </c>
      <c r="E5917" s="54" t="s">
        <v>4144</v>
      </c>
      <c r="F5917" s="54" t="s">
        <v>3690</v>
      </c>
      <c r="G5917" s="54">
        <v>2311020000</v>
      </c>
      <c r="H5917" s="54" t="s">
        <v>3697</v>
      </c>
      <c r="I5917" s="54" t="s">
        <v>3698</v>
      </c>
      <c r="J5917">
        <f>VLOOKUP(A5917,'County Acres Disturbed'!$A$2:$E$3146,5,FALSE)</f>
        <v>212.67243750474287</v>
      </c>
      <c r="K5917" s="55" t="s">
        <v>5571</v>
      </c>
      <c r="L5917">
        <f>IF(H5917="PM10-PRI",VLOOKUP(A5917,'County Emission Factors'!A$2:E$3145,5,FALSE),IF(H5917="PM10-FIL",VLOOKUP(A5917,'County Emission Factors'!A$2:E$3145,5,FALSE),VLOOKUP(A5917,'County Emission Factors'!A$2:F$3145,6,FALSE)))</f>
        <v>1.473127753303965E-2</v>
      </c>
      <c r="M5917" s="56" t="s">
        <v>5572</v>
      </c>
      <c r="N5917" t="s">
        <v>5571</v>
      </c>
      <c r="O5917">
        <f t="shared" si="97"/>
        <v>3.1329367005103976</v>
      </c>
      <c r="P5917" t="s">
        <v>5572</v>
      </c>
    </row>
    <row r="5918" spans="1:16">
      <c r="A5918" s="54" t="s">
        <v>742</v>
      </c>
      <c r="B5918" s="54" t="s">
        <v>3044</v>
      </c>
      <c r="C5918" s="54" t="s">
        <v>4666</v>
      </c>
      <c r="D5918" s="54" t="s">
        <v>2961</v>
      </c>
      <c r="E5918" s="54" t="s">
        <v>4148</v>
      </c>
      <c r="F5918" s="54" t="s">
        <v>3690</v>
      </c>
      <c r="G5918" s="54">
        <v>2311020000</v>
      </c>
      <c r="H5918" s="54" t="s">
        <v>3691</v>
      </c>
      <c r="I5918" s="54" t="s">
        <v>3692</v>
      </c>
      <c r="J5918">
        <f>VLOOKUP(A5918,'County Acres Disturbed'!$A$2:$E$3146,5,FALSE)</f>
        <v>35.445406250790484</v>
      </c>
      <c r="K5918" s="55" t="s">
        <v>5571</v>
      </c>
      <c r="L5918">
        <f>IF(H5918="PM10-PRI",VLOOKUP(A5918,'County Emission Factors'!A$2:E$3145,5,FALSE),IF(H5918="PM10-FIL",VLOOKUP(A5918,'County Emission Factors'!A$2:E$3145,5,FALSE),VLOOKUP(A5918,'County Emission Factors'!A$2:F$3145,6,FALSE)))</f>
        <v>0.232129221732746</v>
      </c>
      <c r="M5918" s="56" t="s">
        <v>5572</v>
      </c>
      <c r="N5918" t="s">
        <v>5571</v>
      </c>
      <c r="O5918">
        <f t="shared" si="97"/>
        <v>8.227914566997006</v>
      </c>
      <c r="P5918" t="s">
        <v>5572</v>
      </c>
    </row>
    <row r="5919" spans="1:16">
      <c r="A5919" s="54" t="s">
        <v>742</v>
      </c>
      <c r="B5919" s="54" t="s">
        <v>3044</v>
      </c>
      <c r="C5919" s="54" t="s">
        <v>4666</v>
      </c>
      <c r="D5919" s="54" t="s">
        <v>2961</v>
      </c>
      <c r="E5919" s="54" t="s">
        <v>4148</v>
      </c>
      <c r="F5919" s="54" t="s">
        <v>3690</v>
      </c>
      <c r="G5919" s="54">
        <v>2311020000</v>
      </c>
      <c r="H5919" s="54" t="s">
        <v>3693</v>
      </c>
      <c r="I5919" s="54" t="s">
        <v>3694</v>
      </c>
      <c r="J5919">
        <f>VLOOKUP(A5919,'County Acres Disturbed'!$A$2:$E$3146,5,FALSE)</f>
        <v>35.445406250790484</v>
      </c>
      <c r="K5919" s="55" t="s">
        <v>5571</v>
      </c>
      <c r="L5919">
        <f>IF(H5919="PM10-PRI",VLOOKUP(A5919,'County Emission Factors'!A$2:E$3145,5,FALSE),IF(H5919="PM10-FIL",VLOOKUP(A5919,'County Emission Factors'!A$2:E$3145,5,FALSE),VLOOKUP(A5919,'County Emission Factors'!A$2:F$3145,6,FALSE)))</f>
        <v>2.32129221732746E-2</v>
      </c>
      <c r="M5919" s="56" t="s">
        <v>5572</v>
      </c>
      <c r="N5919" t="s">
        <v>5571</v>
      </c>
      <c r="O5919">
        <f t="shared" ref="O5919:O5982" si="98">L5919*J5919</f>
        <v>0.82279145669970055</v>
      </c>
      <c r="P5919" t="s">
        <v>5572</v>
      </c>
    </row>
    <row r="5920" spans="1:16">
      <c r="A5920" s="54" t="s">
        <v>742</v>
      </c>
      <c r="B5920" s="54" t="s">
        <v>3044</v>
      </c>
      <c r="C5920" s="54" t="s">
        <v>4666</v>
      </c>
      <c r="D5920" s="54" t="s">
        <v>2961</v>
      </c>
      <c r="E5920" s="54" t="s">
        <v>4148</v>
      </c>
      <c r="F5920" s="54" t="s">
        <v>3690</v>
      </c>
      <c r="G5920" s="54">
        <v>2311020000</v>
      </c>
      <c r="H5920" s="54" t="s">
        <v>3695</v>
      </c>
      <c r="I5920" s="54" t="s">
        <v>3696</v>
      </c>
      <c r="J5920">
        <f>VLOOKUP(A5920,'County Acres Disturbed'!$A$2:$E$3146,5,FALSE)</f>
        <v>35.445406250790484</v>
      </c>
      <c r="K5920" s="55" t="s">
        <v>5571</v>
      </c>
      <c r="L5920">
        <f>IF(H5920="PM10-PRI",VLOOKUP(A5920,'County Emission Factors'!A$2:E$3145,5,FALSE),IF(H5920="PM10-FIL",VLOOKUP(A5920,'County Emission Factors'!A$2:E$3145,5,FALSE),VLOOKUP(A5920,'County Emission Factors'!A$2:F$3145,6,FALSE)))</f>
        <v>0.232129221732746</v>
      </c>
      <c r="M5920" s="56" t="s">
        <v>5572</v>
      </c>
      <c r="N5920" t="s">
        <v>5571</v>
      </c>
      <c r="O5920">
        <f t="shared" si="98"/>
        <v>8.227914566997006</v>
      </c>
      <c r="P5920" t="s">
        <v>5572</v>
      </c>
    </row>
    <row r="5921" spans="1:16">
      <c r="A5921" s="54" t="s">
        <v>742</v>
      </c>
      <c r="B5921" s="54" t="s">
        <v>3044</v>
      </c>
      <c r="C5921" s="54" t="s">
        <v>4666</v>
      </c>
      <c r="D5921" s="54" t="s">
        <v>2961</v>
      </c>
      <c r="E5921" s="54" t="s">
        <v>4148</v>
      </c>
      <c r="F5921" s="54" t="s">
        <v>3690</v>
      </c>
      <c r="G5921" s="54">
        <v>2311020000</v>
      </c>
      <c r="H5921" s="54" t="s">
        <v>3697</v>
      </c>
      <c r="I5921" s="54" t="s">
        <v>3698</v>
      </c>
      <c r="J5921">
        <f>VLOOKUP(A5921,'County Acres Disturbed'!$A$2:$E$3146,5,FALSE)</f>
        <v>35.445406250790484</v>
      </c>
      <c r="K5921" s="55" t="s">
        <v>5571</v>
      </c>
      <c r="L5921">
        <f>IF(H5921="PM10-PRI",VLOOKUP(A5921,'County Emission Factors'!A$2:E$3145,5,FALSE),IF(H5921="PM10-FIL",VLOOKUP(A5921,'County Emission Factors'!A$2:E$3145,5,FALSE),VLOOKUP(A5921,'County Emission Factors'!A$2:F$3145,6,FALSE)))</f>
        <v>2.32129221732746E-2</v>
      </c>
      <c r="M5921" s="56" t="s">
        <v>5572</v>
      </c>
      <c r="N5921" t="s">
        <v>5571</v>
      </c>
      <c r="O5921">
        <f t="shared" si="98"/>
        <v>0.82279145669970055</v>
      </c>
      <c r="P5921" t="s">
        <v>5572</v>
      </c>
    </row>
    <row r="5922" spans="1:16">
      <c r="A5922" s="54" t="s">
        <v>743</v>
      </c>
      <c r="B5922" s="54" t="s">
        <v>3044</v>
      </c>
      <c r="C5922" s="54" t="s">
        <v>4666</v>
      </c>
      <c r="D5922" s="54" t="s">
        <v>2962</v>
      </c>
      <c r="E5922" s="54" t="s">
        <v>3763</v>
      </c>
      <c r="F5922" s="54" t="s">
        <v>3690</v>
      </c>
      <c r="G5922" s="54">
        <v>2311020000</v>
      </c>
      <c r="H5922" s="54" t="s">
        <v>3691</v>
      </c>
      <c r="I5922" s="54" t="s">
        <v>3692</v>
      </c>
      <c r="J5922">
        <f>VLOOKUP(A5922,'County Acres Disturbed'!$A$2:$E$3146,5,FALSE)</f>
        <v>212.67243750474287</v>
      </c>
      <c r="K5922" s="55" t="s">
        <v>5571</v>
      </c>
      <c r="L5922">
        <f>IF(H5922="PM10-PRI",VLOOKUP(A5922,'County Emission Factors'!A$2:E$3145,5,FALSE),IF(H5922="PM10-FIL",VLOOKUP(A5922,'County Emission Factors'!A$2:E$3145,5,FALSE),VLOOKUP(A5922,'County Emission Factors'!A$2:F$3145,6,FALSE)))</f>
        <v>0.14731277533039649</v>
      </c>
      <c r="M5922" s="56" t="s">
        <v>5572</v>
      </c>
      <c r="N5922" t="s">
        <v>5571</v>
      </c>
      <c r="O5922">
        <f t="shared" si="98"/>
        <v>31.329367005103975</v>
      </c>
      <c r="P5922" t="s">
        <v>5572</v>
      </c>
    </row>
    <row r="5923" spans="1:16">
      <c r="A5923" s="54" t="s">
        <v>743</v>
      </c>
      <c r="B5923" s="54" t="s">
        <v>3044</v>
      </c>
      <c r="C5923" s="54" t="s">
        <v>4666</v>
      </c>
      <c r="D5923" s="54" t="s">
        <v>2962</v>
      </c>
      <c r="E5923" s="54" t="s">
        <v>3763</v>
      </c>
      <c r="F5923" s="54" t="s">
        <v>3690</v>
      </c>
      <c r="G5923" s="54">
        <v>2311020000</v>
      </c>
      <c r="H5923" s="54" t="s">
        <v>3693</v>
      </c>
      <c r="I5923" s="54" t="s">
        <v>3694</v>
      </c>
      <c r="J5923">
        <f>VLOOKUP(A5923,'County Acres Disturbed'!$A$2:$E$3146,5,FALSE)</f>
        <v>212.67243750474287</v>
      </c>
      <c r="K5923" s="55" t="s">
        <v>5571</v>
      </c>
      <c r="L5923">
        <f>IF(H5923="PM10-PRI",VLOOKUP(A5923,'County Emission Factors'!A$2:E$3145,5,FALSE),IF(H5923="PM10-FIL",VLOOKUP(A5923,'County Emission Factors'!A$2:E$3145,5,FALSE),VLOOKUP(A5923,'County Emission Factors'!A$2:F$3145,6,FALSE)))</f>
        <v>1.473127753303965E-2</v>
      </c>
      <c r="M5923" s="56" t="s">
        <v>5572</v>
      </c>
      <c r="N5923" t="s">
        <v>5571</v>
      </c>
      <c r="O5923">
        <f t="shared" si="98"/>
        <v>3.1329367005103976</v>
      </c>
      <c r="P5923" t="s">
        <v>5572</v>
      </c>
    </row>
    <row r="5924" spans="1:16">
      <c r="A5924" s="54" t="s">
        <v>743</v>
      </c>
      <c r="B5924" s="54" t="s">
        <v>3044</v>
      </c>
      <c r="C5924" s="54" t="s">
        <v>4666</v>
      </c>
      <c r="D5924" s="54" t="s">
        <v>2962</v>
      </c>
      <c r="E5924" s="54" t="s">
        <v>3763</v>
      </c>
      <c r="F5924" s="54" t="s">
        <v>3690</v>
      </c>
      <c r="G5924" s="54">
        <v>2311020000</v>
      </c>
      <c r="H5924" s="54" t="s">
        <v>3695</v>
      </c>
      <c r="I5924" s="54" t="s">
        <v>3696</v>
      </c>
      <c r="J5924">
        <f>VLOOKUP(A5924,'County Acres Disturbed'!$A$2:$E$3146,5,FALSE)</f>
        <v>212.67243750474287</v>
      </c>
      <c r="K5924" s="55" t="s">
        <v>5571</v>
      </c>
      <c r="L5924">
        <f>IF(H5924="PM10-PRI",VLOOKUP(A5924,'County Emission Factors'!A$2:E$3145,5,FALSE),IF(H5924="PM10-FIL",VLOOKUP(A5924,'County Emission Factors'!A$2:E$3145,5,FALSE),VLOOKUP(A5924,'County Emission Factors'!A$2:F$3145,6,FALSE)))</f>
        <v>0.14731277533039649</v>
      </c>
      <c r="M5924" s="56" t="s">
        <v>5572</v>
      </c>
      <c r="N5924" t="s">
        <v>5571</v>
      </c>
      <c r="O5924">
        <f t="shared" si="98"/>
        <v>31.329367005103975</v>
      </c>
      <c r="P5924" t="s">
        <v>5572</v>
      </c>
    </row>
    <row r="5925" spans="1:16">
      <c r="A5925" s="54" t="s">
        <v>743</v>
      </c>
      <c r="B5925" s="54" t="s">
        <v>3044</v>
      </c>
      <c r="C5925" s="54" t="s">
        <v>4666</v>
      </c>
      <c r="D5925" s="54" t="s">
        <v>2962</v>
      </c>
      <c r="E5925" s="54" t="s">
        <v>3763</v>
      </c>
      <c r="F5925" s="54" t="s">
        <v>3690</v>
      </c>
      <c r="G5925" s="54">
        <v>2311020000</v>
      </c>
      <c r="H5925" s="54" t="s">
        <v>3697</v>
      </c>
      <c r="I5925" s="54" t="s">
        <v>3698</v>
      </c>
      <c r="J5925">
        <f>VLOOKUP(A5925,'County Acres Disturbed'!$A$2:$E$3146,5,FALSE)</f>
        <v>212.67243750474287</v>
      </c>
      <c r="K5925" s="55" t="s">
        <v>5571</v>
      </c>
      <c r="L5925">
        <f>IF(H5925="PM10-PRI",VLOOKUP(A5925,'County Emission Factors'!A$2:E$3145,5,FALSE),IF(H5925="PM10-FIL",VLOOKUP(A5925,'County Emission Factors'!A$2:E$3145,5,FALSE),VLOOKUP(A5925,'County Emission Factors'!A$2:F$3145,6,FALSE)))</f>
        <v>1.473127753303965E-2</v>
      </c>
      <c r="M5925" s="56" t="s">
        <v>5572</v>
      </c>
      <c r="N5925" t="s">
        <v>5571</v>
      </c>
      <c r="O5925">
        <f t="shared" si="98"/>
        <v>3.1329367005103976</v>
      </c>
      <c r="P5925" t="s">
        <v>5572</v>
      </c>
    </row>
    <row r="5926" spans="1:16">
      <c r="A5926" s="54" t="s">
        <v>744</v>
      </c>
      <c r="B5926" s="54" t="s">
        <v>3044</v>
      </c>
      <c r="C5926" s="54" t="s">
        <v>4666</v>
      </c>
      <c r="D5926" s="54" t="s">
        <v>2963</v>
      </c>
      <c r="E5926" s="54" t="s">
        <v>4699</v>
      </c>
      <c r="F5926" s="54" t="s">
        <v>3690</v>
      </c>
      <c r="G5926" s="54">
        <v>2311020000</v>
      </c>
      <c r="H5926" s="54" t="s">
        <v>3691</v>
      </c>
      <c r="I5926" s="54" t="s">
        <v>3692</v>
      </c>
      <c r="J5926">
        <f>VLOOKUP(A5926,'County Acres Disturbed'!$A$2:$E$3146,5,FALSE)</f>
        <v>920.77109342742961</v>
      </c>
      <c r="K5926" s="55" t="s">
        <v>5571</v>
      </c>
      <c r="L5926">
        <f>IF(H5926="PM10-PRI",VLOOKUP(A5926,'County Emission Factors'!A$2:E$3145,5,FALSE),IF(H5926="PM10-FIL",VLOOKUP(A5926,'County Emission Factors'!A$2:E$3145,5,FALSE),VLOOKUP(A5926,'County Emission Factors'!A$2:F$3145,6,FALSE)))</f>
        <v>0.14731277533039644</v>
      </c>
      <c r="M5926" s="56" t="s">
        <v>5572</v>
      </c>
      <c r="N5926" t="s">
        <v>5571</v>
      </c>
      <c r="O5926">
        <f t="shared" si="98"/>
        <v>135.64134521679841</v>
      </c>
      <c r="P5926" t="s">
        <v>5572</v>
      </c>
    </row>
    <row r="5927" spans="1:16">
      <c r="A5927" s="54" t="s">
        <v>744</v>
      </c>
      <c r="B5927" s="54" t="s">
        <v>3044</v>
      </c>
      <c r="C5927" s="54" t="s">
        <v>4666</v>
      </c>
      <c r="D5927" s="54" t="s">
        <v>2963</v>
      </c>
      <c r="E5927" s="54" t="s">
        <v>4699</v>
      </c>
      <c r="F5927" s="54" t="s">
        <v>3690</v>
      </c>
      <c r="G5927" s="54">
        <v>2311020000</v>
      </c>
      <c r="H5927" s="54" t="s">
        <v>3693</v>
      </c>
      <c r="I5927" s="54" t="s">
        <v>3694</v>
      </c>
      <c r="J5927">
        <f>VLOOKUP(A5927,'County Acres Disturbed'!$A$2:$E$3146,5,FALSE)</f>
        <v>920.77109342742961</v>
      </c>
      <c r="K5927" s="55" t="s">
        <v>5571</v>
      </c>
      <c r="L5927">
        <f>IF(H5927="PM10-PRI",VLOOKUP(A5927,'County Emission Factors'!A$2:E$3145,5,FALSE),IF(H5927="PM10-FIL",VLOOKUP(A5927,'County Emission Factors'!A$2:E$3145,5,FALSE),VLOOKUP(A5927,'County Emission Factors'!A$2:F$3145,6,FALSE)))</f>
        <v>1.4731277533039645E-2</v>
      </c>
      <c r="M5927" s="56" t="s">
        <v>5572</v>
      </c>
      <c r="N5927" t="s">
        <v>5571</v>
      </c>
      <c r="O5927">
        <f t="shared" si="98"/>
        <v>13.564134521679842</v>
      </c>
      <c r="P5927" t="s">
        <v>5572</v>
      </c>
    </row>
    <row r="5928" spans="1:16">
      <c r="A5928" s="54" t="s">
        <v>744</v>
      </c>
      <c r="B5928" s="54" t="s">
        <v>3044</v>
      </c>
      <c r="C5928" s="54" t="s">
        <v>4666</v>
      </c>
      <c r="D5928" s="54" t="s">
        <v>2963</v>
      </c>
      <c r="E5928" s="54" t="s">
        <v>4699</v>
      </c>
      <c r="F5928" s="54" t="s">
        <v>3690</v>
      </c>
      <c r="G5928" s="54">
        <v>2311020000</v>
      </c>
      <c r="H5928" s="54" t="s">
        <v>3695</v>
      </c>
      <c r="I5928" s="54" t="s">
        <v>3696</v>
      </c>
      <c r="J5928">
        <f>VLOOKUP(A5928,'County Acres Disturbed'!$A$2:$E$3146,5,FALSE)</f>
        <v>920.77109342742961</v>
      </c>
      <c r="K5928" s="55" t="s">
        <v>5571</v>
      </c>
      <c r="L5928">
        <f>IF(H5928="PM10-PRI",VLOOKUP(A5928,'County Emission Factors'!A$2:E$3145,5,FALSE),IF(H5928="PM10-FIL",VLOOKUP(A5928,'County Emission Factors'!A$2:E$3145,5,FALSE),VLOOKUP(A5928,'County Emission Factors'!A$2:F$3145,6,FALSE)))</f>
        <v>0.14731277533039644</v>
      </c>
      <c r="M5928" s="56" t="s">
        <v>5572</v>
      </c>
      <c r="N5928" t="s">
        <v>5571</v>
      </c>
      <c r="O5928">
        <f t="shared" si="98"/>
        <v>135.64134521679841</v>
      </c>
      <c r="P5928" t="s">
        <v>5572</v>
      </c>
    </row>
    <row r="5929" spans="1:16">
      <c r="A5929" s="54" t="s">
        <v>744</v>
      </c>
      <c r="B5929" s="54" t="s">
        <v>3044</v>
      </c>
      <c r="C5929" s="54" t="s">
        <v>4666</v>
      </c>
      <c r="D5929" s="54" t="s">
        <v>2963</v>
      </c>
      <c r="E5929" s="54" t="s">
        <v>4699</v>
      </c>
      <c r="F5929" s="54" t="s">
        <v>3690</v>
      </c>
      <c r="G5929" s="54">
        <v>2311020000</v>
      </c>
      <c r="H5929" s="54" t="s">
        <v>3697</v>
      </c>
      <c r="I5929" s="54" t="s">
        <v>3698</v>
      </c>
      <c r="J5929">
        <f>VLOOKUP(A5929,'County Acres Disturbed'!$A$2:$E$3146,5,FALSE)</f>
        <v>920.77109342742961</v>
      </c>
      <c r="K5929" s="55" t="s">
        <v>5571</v>
      </c>
      <c r="L5929">
        <f>IF(H5929="PM10-PRI",VLOOKUP(A5929,'County Emission Factors'!A$2:E$3145,5,FALSE),IF(H5929="PM10-FIL",VLOOKUP(A5929,'County Emission Factors'!A$2:E$3145,5,FALSE),VLOOKUP(A5929,'County Emission Factors'!A$2:F$3145,6,FALSE)))</f>
        <v>1.4731277533039645E-2</v>
      </c>
      <c r="M5929" s="56" t="s">
        <v>5572</v>
      </c>
      <c r="N5929" t="s">
        <v>5571</v>
      </c>
      <c r="O5929">
        <f t="shared" si="98"/>
        <v>13.564134521679842</v>
      </c>
      <c r="P5929" t="s">
        <v>5572</v>
      </c>
    </row>
    <row r="5930" spans="1:16">
      <c r="A5930" s="54" t="s">
        <v>2458</v>
      </c>
      <c r="B5930" s="54" t="s">
        <v>3044</v>
      </c>
      <c r="C5930" s="54" t="s">
        <v>4666</v>
      </c>
      <c r="D5930" s="54" t="s">
        <v>2964</v>
      </c>
      <c r="E5930" s="54" t="s">
        <v>4700</v>
      </c>
      <c r="F5930" s="54" t="s">
        <v>3690</v>
      </c>
      <c r="G5930" s="54">
        <v>2311020000</v>
      </c>
      <c r="H5930" s="54" t="s">
        <v>3691</v>
      </c>
      <c r="I5930" s="54" t="s">
        <v>3692</v>
      </c>
      <c r="J5930">
        <f>VLOOKUP(A5930,'County Acres Disturbed'!$A$2:$E$3146,5,FALSE)</f>
        <v>35.445406250790484</v>
      </c>
      <c r="K5930" s="55" t="s">
        <v>5571</v>
      </c>
      <c r="L5930">
        <f>IF(H5930="PM10-PRI",VLOOKUP(A5930,'County Emission Factors'!A$2:E$3145,5,FALSE),IF(H5930="PM10-FIL",VLOOKUP(A5930,'County Emission Factors'!A$2:E$3145,5,FALSE),VLOOKUP(A5930,'County Emission Factors'!A$2:F$3145,6,FALSE)))</f>
        <v>0.23212922173274592</v>
      </c>
      <c r="M5930" s="56" t="s">
        <v>5572</v>
      </c>
      <c r="N5930" t="s">
        <v>5571</v>
      </c>
      <c r="O5930">
        <f t="shared" si="98"/>
        <v>8.2279145669970024</v>
      </c>
      <c r="P5930" t="s">
        <v>5572</v>
      </c>
    </row>
    <row r="5931" spans="1:16">
      <c r="A5931" s="54" t="s">
        <v>2458</v>
      </c>
      <c r="B5931" s="54" t="s">
        <v>3044</v>
      </c>
      <c r="C5931" s="54" t="s">
        <v>4666</v>
      </c>
      <c r="D5931" s="54" t="s">
        <v>2964</v>
      </c>
      <c r="E5931" s="54" t="s">
        <v>4700</v>
      </c>
      <c r="F5931" s="54" t="s">
        <v>3690</v>
      </c>
      <c r="G5931" s="54">
        <v>2311020000</v>
      </c>
      <c r="H5931" s="54" t="s">
        <v>3693</v>
      </c>
      <c r="I5931" s="54" t="s">
        <v>3694</v>
      </c>
      <c r="J5931">
        <f>VLOOKUP(A5931,'County Acres Disturbed'!$A$2:$E$3146,5,FALSE)</f>
        <v>35.445406250790484</v>
      </c>
      <c r="K5931" s="55" t="s">
        <v>5571</v>
      </c>
      <c r="L5931">
        <f>IF(H5931="PM10-PRI",VLOOKUP(A5931,'County Emission Factors'!A$2:E$3145,5,FALSE),IF(H5931="PM10-FIL",VLOOKUP(A5931,'County Emission Factors'!A$2:E$3145,5,FALSE),VLOOKUP(A5931,'County Emission Factors'!A$2:F$3145,6,FALSE)))</f>
        <v>2.3212922173274593E-2</v>
      </c>
      <c r="M5931" s="56" t="s">
        <v>5572</v>
      </c>
      <c r="N5931" t="s">
        <v>5571</v>
      </c>
      <c r="O5931">
        <f t="shared" si="98"/>
        <v>0.82279145669970033</v>
      </c>
      <c r="P5931" t="s">
        <v>5572</v>
      </c>
    </row>
    <row r="5932" spans="1:16">
      <c r="A5932" s="54" t="s">
        <v>2458</v>
      </c>
      <c r="B5932" s="54" t="s">
        <v>3044</v>
      </c>
      <c r="C5932" s="54" t="s">
        <v>4666</v>
      </c>
      <c r="D5932" s="54" t="s">
        <v>2964</v>
      </c>
      <c r="E5932" s="54" t="s">
        <v>4700</v>
      </c>
      <c r="F5932" s="54" t="s">
        <v>3690</v>
      </c>
      <c r="G5932" s="54">
        <v>2311020000</v>
      </c>
      <c r="H5932" s="54" t="s">
        <v>3695</v>
      </c>
      <c r="I5932" s="54" t="s">
        <v>3696</v>
      </c>
      <c r="J5932">
        <f>VLOOKUP(A5932,'County Acres Disturbed'!$A$2:$E$3146,5,FALSE)</f>
        <v>35.445406250790484</v>
      </c>
      <c r="K5932" s="55" t="s">
        <v>5571</v>
      </c>
      <c r="L5932">
        <f>IF(H5932="PM10-PRI",VLOOKUP(A5932,'County Emission Factors'!A$2:E$3145,5,FALSE),IF(H5932="PM10-FIL",VLOOKUP(A5932,'County Emission Factors'!A$2:E$3145,5,FALSE),VLOOKUP(A5932,'County Emission Factors'!A$2:F$3145,6,FALSE)))</f>
        <v>0.23212922173274592</v>
      </c>
      <c r="M5932" s="56" t="s">
        <v>5572</v>
      </c>
      <c r="N5932" t="s">
        <v>5571</v>
      </c>
      <c r="O5932">
        <f t="shared" si="98"/>
        <v>8.2279145669970024</v>
      </c>
      <c r="P5932" t="s">
        <v>5572</v>
      </c>
    </row>
    <row r="5933" spans="1:16">
      <c r="A5933" s="54" t="s">
        <v>2458</v>
      </c>
      <c r="B5933" s="54" t="s">
        <v>3044</v>
      </c>
      <c r="C5933" s="54" t="s">
        <v>4666</v>
      </c>
      <c r="D5933" s="54" t="s">
        <v>2964</v>
      </c>
      <c r="E5933" s="54" t="s">
        <v>4700</v>
      </c>
      <c r="F5933" s="54" t="s">
        <v>3690</v>
      </c>
      <c r="G5933" s="54">
        <v>2311020000</v>
      </c>
      <c r="H5933" s="54" t="s">
        <v>3697</v>
      </c>
      <c r="I5933" s="54" t="s">
        <v>3698</v>
      </c>
      <c r="J5933">
        <f>VLOOKUP(A5933,'County Acres Disturbed'!$A$2:$E$3146,5,FALSE)</f>
        <v>35.445406250790484</v>
      </c>
      <c r="K5933" s="55" t="s">
        <v>5571</v>
      </c>
      <c r="L5933">
        <f>IF(H5933="PM10-PRI",VLOOKUP(A5933,'County Emission Factors'!A$2:E$3145,5,FALSE),IF(H5933="PM10-FIL",VLOOKUP(A5933,'County Emission Factors'!A$2:E$3145,5,FALSE),VLOOKUP(A5933,'County Emission Factors'!A$2:F$3145,6,FALSE)))</f>
        <v>2.3212922173274593E-2</v>
      </c>
      <c r="M5933" s="56" t="s">
        <v>5572</v>
      </c>
      <c r="N5933" t="s">
        <v>5571</v>
      </c>
      <c r="O5933">
        <f t="shared" si="98"/>
        <v>0.82279145669970033</v>
      </c>
      <c r="P5933" t="s">
        <v>5572</v>
      </c>
    </row>
    <row r="5934" spans="1:16">
      <c r="A5934" s="54" t="s">
        <v>745</v>
      </c>
      <c r="B5934" s="54" t="s">
        <v>3045</v>
      </c>
      <c r="C5934" s="54" t="s">
        <v>4701</v>
      </c>
      <c r="D5934" s="54" t="s">
        <v>2836</v>
      </c>
      <c r="E5934" s="54" t="s">
        <v>4285</v>
      </c>
      <c r="F5934" s="54" t="s">
        <v>3690</v>
      </c>
      <c r="G5934" s="54">
        <v>2311020000</v>
      </c>
      <c r="H5934" s="54" t="s">
        <v>3691</v>
      </c>
      <c r="I5934" s="54" t="s">
        <v>3692</v>
      </c>
      <c r="J5934">
        <f>VLOOKUP(A5934,'County Acres Disturbed'!$A$2:$E$3146,5,FALSE)</f>
        <v>189.41576779078548</v>
      </c>
      <c r="K5934" s="55" t="s">
        <v>5571</v>
      </c>
      <c r="L5934">
        <f>IF(H5934="PM10-PRI",VLOOKUP(A5934,'County Emission Factors'!A$2:E$3145,5,FALSE),IF(H5934="PM10-FIL",VLOOKUP(A5934,'County Emission Factors'!A$2:E$3145,5,FALSE),VLOOKUP(A5934,'County Emission Factors'!A$2:F$3145,6,FALSE)))</f>
        <v>0.26802305866395393</v>
      </c>
      <c r="M5934" s="56" t="s">
        <v>5572</v>
      </c>
      <c r="N5934" t="s">
        <v>5571</v>
      </c>
      <c r="O5934">
        <f t="shared" si="98"/>
        <v>50.767793442467571</v>
      </c>
      <c r="P5934" t="s">
        <v>5572</v>
      </c>
    </row>
    <row r="5935" spans="1:16">
      <c r="A5935" s="54" t="s">
        <v>745</v>
      </c>
      <c r="B5935" s="54" t="s">
        <v>3045</v>
      </c>
      <c r="C5935" s="54" t="s">
        <v>4701</v>
      </c>
      <c r="D5935" s="54" t="s">
        <v>2836</v>
      </c>
      <c r="E5935" s="54" t="s">
        <v>4285</v>
      </c>
      <c r="F5935" s="54" t="s">
        <v>3690</v>
      </c>
      <c r="G5935" s="54">
        <v>2311020000</v>
      </c>
      <c r="H5935" s="54" t="s">
        <v>3693</v>
      </c>
      <c r="I5935" s="54" t="s">
        <v>3694</v>
      </c>
      <c r="J5935">
        <f>VLOOKUP(A5935,'County Acres Disturbed'!$A$2:$E$3146,5,FALSE)</f>
        <v>189.41576779078548</v>
      </c>
      <c r="K5935" s="55" t="s">
        <v>5571</v>
      </c>
      <c r="L5935">
        <f>IF(H5935="PM10-PRI",VLOOKUP(A5935,'County Emission Factors'!A$2:E$3145,5,FALSE),IF(H5935="PM10-FIL",VLOOKUP(A5935,'County Emission Factors'!A$2:E$3145,5,FALSE),VLOOKUP(A5935,'County Emission Factors'!A$2:F$3145,6,FALSE)))</f>
        <v>2.6802305866395395E-2</v>
      </c>
      <c r="M5935" s="56" t="s">
        <v>5572</v>
      </c>
      <c r="N5935" t="s">
        <v>5571</v>
      </c>
      <c r="O5935">
        <f t="shared" si="98"/>
        <v>5.0767793442467575</v>
      </c>
      <c r="P5935" t="s">
        <v>5572</v>
      </c>
    </row>
    <row r="5936" spans="1:16">
      <c r="A5936" s="54" t="s">
        <v>745</v>
      </c>
      <c r="B5936" s="54" t="s">
        <v>3045</v>
      </c>
      <c r="C5936" s="54" t="s">
        <v>4701</v>
      </c>
      <c r="D5936" s="54" t="s">
        <v>2836</v>
      </c>
      <c r="E5936" s="54" t="s">
        <v>4285</v>
      </c>
      <c r="F5936" s="54" t="s">
        <v>3690</v>
      </c>
      <c r="G5936" s="54">
        <v>2311020000</v>
      </c>
      <c r="H5936" s="54" t="s">
        <v>3695</v>
      </c>
      <c r="I5936" s="54" t="s">
        <v>3696</v>
      </c>
      <c r="J5936">
        <f>VLOOKUP(A5936,'County Acres Disturbed'!$A$2:$E$3146,5,FALSE)</f>
        <v>189.41576779078548</v>
      </c>
      <c r="K5936" s="55" t="s">
        <v>5571</v>
      </c>
      <c r="L5936">
        <f>IF(H5936="PM10-PRI",VLOOKUP(A5936,'County Emission Factors'!A$2:E$3145,5,FALSE),IF(H5936="PM10-FIL",VLOOKUP(A5936,'County Emission Factors'!A$2:E$3145,5,FALSE),VLOOKUP(A5936,'County Emission Factors'!A$2:F$3145,6,FALSE)))</f>
        <v>0.26802305866395393</v>
      </c>
      <c r="M5936" s="56" t="s">
        <v>5572</v>
      </c>
      <c r="N5936" t="s">
        <v>5571</v>
      </c>
      <c r="O5936">
        <f t="shared" si="98"/>
        <v>50.767793442467571</v>
      </c>
      <c r="P5936" t="s">
        <v>5572</v>
      </c>
    </row>
    <row r="5937" spans="1:16">
      <c r="A5937" s="54" t="s">
        <v>745</v>
      </c>
      <c r="B5937" s="54" t="s">
        <v>3045</v>
      </c>
      <c r="C5937" s="54" t="s">
        <v>4701</v>
      </c>
      <c r="D5937" s="54" t="s">
        <v>2836</v>
      </c>
      <c r="E5937" s="54" t="s">
        <v>4285</v>
      </c>
      <c r="F5937" s="54" t="s">
        <v>3690</v>
      </c>
      <c r="G5937" s="54">
        <v>2311020000</v>
      </c>
      <c r="H5937" s="54" t="s">
        <v>3697</v>
      </c>
      <c r="I5937" s="54" t="s">
        <v>3698</v>
      </c>
      <c r="J5937">
        <f>VLOOKUP(A5937,'County Acres Disturbed'!$A$2:$E$3146,5,FALSE)</f>
        <v>189.41576779078548</v>
      </c>
      <c r="K5937" s="55" t="s">
        <v>5571</v>
      </c>
      <c r="L5937">
        <f>IF(H5937="PM10-PRI",VLOOKUP(A5937,'County Emission Factors'!A$2:E$3145,5,FALSE),IF(H5937="PM10-FIL",VLOOKUP(A5937,'County Emission Factors'!A$2:E$3145,5,FALSE),VLOOKUP(A5937,'County Emission Factors'!A$2:F$3145,6,FALSE)))</f>
        <v>2.6802305866395395E-2</v>
      </c>
      <c r="M5937" s="56" t="s">
        <v>5572</v>
      </c>
      <c r="N5937" t="s">
        <v>5571</v>
      </c>
      <c r="O5937">
        <f t="shared" si="98"/>
        <v>5.0767793442467575</v>
      </c>
      <c r="P5937" t="s">
        <v>5572</v>
      </c>
    </row>
    <row r="5938" spans="1:16">
      <c r="A5938" s="54" t="s">
        <v>746</v>
      </c>
      <c r="B5938" s="54" t="s">
        <v>3045</v>
      </c>
      <c r="C5938" s="54" t="s">
        <v>4701</v>
      </c>
      <c r="D5938" s="54" t="s">
        <v>2840</v>
      </c>
      <c r="E5938" s="54" t="s">
        <v>4702</v>
      </c>
      <c r="F5938" s="54" t="s">
        <v>3690</v>
      </c>
      <c r="G5938" s="54">
        <v>2311020000</v>
      </c>
      <c r="H5938" s="54" t="s">
        <v>3691</v>
      </c>
      <c r="I5938" s="54" t="s">
        <v>3692</v>
      </c>
      <c r="J5938">
        <f>VLOOKUP(A5938,'County Acres Disturbed'!$A$2:$E$3146,5,FALSE)</f>
        <v>250.27909257641326</v>
      </c>
      <c r="K5938" s="55" t="s">
        <v>5571</v>
      </c>
      <c r="L5938">
        <f>IF(H5938="PM10-PRI",VLOOKUP(A5938,'County Emission Factors'!A$2:E$3145,5,FALSE),IF(H5938="PM10-FIL",VLOOKUP(A5938,'County Emission Factors'!A$2:E$3145,5,FALSE),VLOOKUP(A5938,'County Emission Factors'!A$2:F$3145,6,FALSE)))</f>
        <v>0.14868143047186794</v>
      </c>
      <c r="M5938" s="56" t="s">
        <v>5572</v>
      </c>
      <c r="N5938" t="s">
        <v>5571</v>
      </c>
      <c r="O5938">
        <f t="shared" si="98"/>
        <v>37.211853501462187</v>
      </c>
      <c r="P5938" t="s">
        <v>5572</v>
      </c>
    </row>
    <row r="5939" spans="1:16">
      <c r="A5939" s="54" t="s">
        <v>746</v>
      </c>
      <c r="B5939" s="54" t="s">
        <v>3045</v>
      </c>
      <c r="C5939" s="54" t="s">
        <v>4701</v>
      </c>
      <c r="D5939" s="54" t="s">
        <v>2840</v>
      </c>
      <c r="E5939" s="54" t="s">
        <v>4702</v>
      </c>
      <c r="F5939" s="54" t="s">
        <v>3690</v>
      </c>
      <c r="G5939" s="54">
        <v>2311020000</v>
      </c>
      <c r="H5939" s="54" t="s">
        <v>3693</v>
      </c>
      <c r="I5939" s="54" t="s">
        <v>3694</v>
      </c>
      <c r="J5939">
        <f>VLOOKUP(A5939,'County Acres Disturbed'!$A$2:$E$3146,5,FALSE)</f>
        <v>250.27909257641326</v>
      </c>
      <c r="K5939" s="55" t="s">
        <v>5571</v>
      </c>
      <c r="L5939">
        <f>IF(H5939="PM10-PRI",VLOOKUP(A5939,'County Emission Factors'!A$2:E$3145,5,FALSE),IF(H5939="PM10-FIL",VLOOKUP(A5939,'County Emission Factors'!A$2:E$3145,5,FALSE),VLOOKUP(A5939,'County Emission Factors'!A$2:F$3145,6,FALSE)))</f>
        <v>1.4868143047186795E-2</v>
      </c>
      <c r="M5939" s="56" t="s">
        <v>5572</v>
      </c>
      <c r="N5939" t="s">
        <v>5571</v>
      </c>
      <c r="O5939">
        <f t="shared" si="98"/>
        <v>3.7211853501462189</v>
      </c>
      <c r="P5939" t="s">
        <v>5572</v>
      </c>
    </row>
    <row r="5940" spans="1:16">
      <c r="A5940" s="54" t="s">
        <v>746</v>
      </c>
      <c r="B5940" s="54" t="s">
        <v>3045</v>
      </c>
      <c r="C5940" s="54" t="s">
        <v>4701</v>
      </c>
      <c r="D5940" s="54" t="s">
        <v>2840</v>
      </c>
      <c r="E5940" s="54" t="s">
        <v>4702</v>
      </c>
      <c r="F5940" s="54" t="s">
        <v>3690</v>
      </c>
      <c r="G5940" s="54">
        <v>2311020000</v>
      </c>
      <c r="H5940" s="54" t="s">
        <v>3695</v>
      </c>
      <c r="I5940" s="54" t="s">
        <v>3696</v>
      </c>
      <c r="J5940">
        <f>VLOOKUP(A5940,'County Acres Disturbed'!$A$2:$E$3146,5,FALSE)</f>
        <v>250.27909257641326</v>
      </c>
      <c r="K5940" s="55" t="s">
        <v>5571</v>
      </c>
      <c r="L5940">
        <f>IF(H5940="PM10-PRI",VLOOKUP(A5940,'County Emission Factors'!A$2:E$3145,5,FALSE),IF(H5940="PM10-FIL",VLOOKUP(A5940,'County Emission Factors'!A$2:E$3145,5,FALSE),VLOOKUP(A5940,'County Emission Factors'!A$2:F$3145,6,FALSE)))</f>
        <v>0.14868143047186794</v>
      </c>
      <c r="M5940" s="56" t="s">
        <v>5572</v>
      </c>
      <c r="N5940" t="s">
        <v>5571</v>
      </c>
      <c r="O5940">
        <f t="shared" si="98"/>
        <v>37.211853501462187</v>
      </c>
      <c r="P5940" t="s">
        <v>5572</v>
      </c>
    </row>
    <row r="5941" spans="1:16">
      <c r="A5941" s="54" t="s">
        <v>746</v>
      </c>
      <c r="B5941" s="54" t="s">
        <v>3045</v>
      </c>
      <c r="C5941" s="54" t="s">
        <v>4701</v>
      </c>
      <c r="D5941" s="54" t="s">
        <v>2840</v>
      </c>
      <c r="E5941" s="54" t="s">
        <v>4702</v>
      </c>
      <c r="F5941" s="54" t="s">
        <v>3690</v>
      </c>
      <c r="G5941" s="54">
        <v>2311020000</v>
      </c>
      <c r="H5941" s="54" t="s">
        <v>3697</v>
      </c>
      <c r="I5941" s="54" t="s">
        <v>3698</v>
      </c>
      <c r="J5941">
        <f>VLOOKUP(A5941,'County Acres Disturbed'!$A$2:$E$3146,5,FALSE)</f>
        <v>250.27909257641326</v>
      </c>
      <c r="K5941" s="55" t="s">
        <v>5571</v>
      </c>
      <c r="L5941">
        <f>IF(H5941="PM10-PRI",VLOOKUP(A5941,'County Emission Factors'!A$2:E$3145,5,FALSE),IF(H5941="PM10-FIL",VLOOKUP(A5941,'County Emission Factors'!A$2:E$3145,5,FALSE),VLOOKUP(A5941,'County Emission Factors'!A$2:F$3145,6,FALSE)))</f>
        <v>1.4868143047186795E-2</v>
      </c>
      <c r="M5941" s="56" t="s">
        <v>5572</v>
      </c>
      <c r="N5941" t="s">
        <v>5571</v>
      </c>
      <c r="O5941">
        <f t="shared" si="98"/>
        <v>3.7211853501462189</v>
      </c>
      <c r="P5941" t="s">
        <v>5572</v>
      </c>
    </row>
    <row r="5942" spans="1:16">
      <c r="A5942" s="54" t="s">
        <v>748</v>
      </c>
      <c r="B5942" s="54" t="s">
        <v>3045</v>
      </c>
      <c r="C5942" s="54" t="s">
        <v>4701</v>
      </c>
      <c r="D5942" s="54" t="s">
        <v>2842</v>
      </c>
      <c r="E5942" s="54" t="s">
        <v>4331</v>
      </c>
      <c r="F5942" s="54" t="s">
        <v>3690</v>
      </c>
      <c r="G5942" s="54">
        <v>2311020000</v>
      </c>
      <c r="H5942" s="54" t="s">
        <v>3691</v>
      </c>
      <c r="I5942" s="54" t="s">
        <v>3692</v>
      </c>
      <c r="J5942">
        <f>VLOOKUP(A5942,'County Acres Disturbed'!$A$2:$E$3146,5,FALSE)</f>
        <v>41.713182096068884</v>
      </c>
      <c r="K5942" s="55" t="s">
        <v>5571</v>
      </c>
      <c r="L5942">
        <f>IF(H5942="PM10-PRI",VLOOKUP(A5942,'County Emission Factors'!A$2:E$3145,5,FALSE),IF(H5942="PM10-FIL",VLOOKUP(A5942,'County Emission Factors'!A$2:E$3145,5,FALSE),VLOOKUP(A5942,'County Emission Factors'!A$2:F$3145,6,FALSE)))</f>
        <v>0.14868143047186794</v>
      </c>
      <c r="M5942" s="56" t="s">
        <v>5572</v>
      </c>
      <c r="N5942" t="s">
        <v>5571</v>
      </c>
      <c r="O5942">
        <f t="shared" si="98"/>
        <v>6.201975583577032</v>
      </c>
      <c r="P5942" t="s">
        <v>5572</v>
      </c>
    </row>
    <row r="5943" spans="1:16">
      <c r="A5943" s="54" t="s">
        <v>748</v>
      </c>
      <c r="B5943" s="54" t="s">
        <v>3045</v>
      </c>
      <c r="C5943" s="54" t="s">
        <v>4701</v>
      </c>
      <c r="D5943" s="54" t="s">
        <v>2842</v>
      </c>
      <c r="E5943" s="54" t="s">
        <v>4331</v>
      </c>
      <c r="F5943" s="54" t="s">
        <v>3690</v>
      </c>
      <c r="G5943" s="54">
        <v>2311020000</v>
      </c>
      <c r="H5943" s="54" t="s">
        <v>3693</v>
      </c>
      <c r="I5943" s="54" t="s">
        <v>3694</v>
      </c>
      <c r="J5943">
        <f>VLOOKUP(A5943,'County Acres Disturbed'!$A$2:$E$3146,5,FALSE)</f>
        <v>41.713182096068884</v>
      </c>
      <c r="K5943" s="55" t="s">
        <v>5571</v>
      </c>
      <c r="L5943">
        <f>IF(H5943="PM10-PRI",VLOOKUP(A5943,'County Emission Factors'!A$2:E$3145,5,FALSE),IF(H5943="PM10-FIL",VLOOKUP(A5943,'County Emission Factors'!A$2:E$3145,5,FALSE),VLOOKUP(A5943,'County Emission Factors'!A$2:F$3145,6,FALSE)))</f>
        <v>1.4868143047186795E-2</v>
      </c>
      <c r="M5943" s="56" t="s">
        <v>5572</v>
      </c>
      <c r="N5943" t="s">
        <v>5571</v>
      </c>
      <c r="O5943">
        <f t="shared" si="98"/>
        <v>0.62019755835770329</v>
      </c>
      <c r="P5943" t="s">
        <v>5572</v>
      </c>
    </row>
    <row r="5944" spans="1:16">
      <c r="A5944" s="54" t="s">
        <v>748</v>
      </c>
      <c r="B5944" s="54" t="s">
        <v>3045</v>
      </c>
      <c r="C5944" s="54" t="s">
        <v>4701</v>
      </c>
      <c r="D5944" s="54" t="s">
        <v>2842</v>
      </c>
      <c r="E5944" s="54" t="s">
        <v>4331</v>
      </c>
      <c r="F5944" s="54" t="s">
        <v>3690</v>
      </c>
      <c r="G5944" s="54">
        <v>2311020000</v>
      </c>
      <c r="H5944" s="54" t="s">
        <v>3695</v>
      </c>
      <c r="I5944" s="54" t="s">
        <v>3696</v>
      </c>
      <c r="J5944">
        <f>VLOOKUP(A5944,'County Acres Disturbed'!$A$2:$E$3146,5,FALSE)</f>
        <v>41.713182096068884</v>
      </c>
      <c r="K5944" s="55" t="s">
        <v>5571</v>
      </c>
      <c r="L5944">
        <f>IF(H5944="PM10-PRI",VLOOKUP(A5944,'County Emission Factors'!A$2:E$3145,5,FALSE),IF(H5944="PM10-FIL",VLOOKUP(A5944,'County Emission Factors'!A$2:E$3145,5,FALSE),VLOOKUP(A5944,'County Emission Factors'!A$2:F$3145,6,FALSE)))</f>
        <v>0.14868143047186794</v>
      </c>
      <c r="M5944" s="56" t="s">
        <v>5572</v>
      </c>
      <c r="N5944" t="s">
        <v>5571</v>
      </c>
      <c r="O5944">
        <f t="shared" si="98"/>
        <v>6.201975583577032</v>
      </c>
      <c r="P5944" t="s">
        <v>5572</v>
      </c>
    </row>
    <row r="5945" spans="1:16">
      <c r="A5945" s="54" t="s">
        <v>748</v>
      </c>
      <c r="B5945" s="54" t="s">
        <v>3045</v>
      </c>
      <c r="C5945" s="54" t="s">
        <v>4701</v>
      </c>
      <c r="D5945" s="54" t="s">
        <v>2842</v>
      </c>
      <c r="E5945" s="54" t="s">
        <v>4331</v>
      </c>
      <c r="F5945" s="54" t="s">
        <v>3690</v>
      </c>
      <c r="G5945" s="54">
        <v>2311020000</v>
      </c>
      <c r="H5945" s="54" t="s">
        <v>3697</v>
      </c>
      <c r="I5945" s="54" t="s">
        <v>3698</v>
      </c>
      <c r="J5945">
        <f>VLOOKUP(A5945,'County Acres Disturbed'!$A$2:$E$3146,5,FALSE)</f>
        <v>41.713182096068884</v>
      </c>
      <c r="K5945" s="55" t="s">
        <v>5571</v>
      </c>
      <c r="L5945">
        <f>IF(H5945="PM10-PRI",VLOOKUP(A5945,'County Emission Factors'!A$2:E$3145,5,FALSE),IF(H5945="PM10-FIL",VLOOKUP(A5945,'County Emission Factors'!A$2:E$3145,5,FALSE),VLOOKUP(A5945,'County Emission Factors'!A$2:F$3145,6,FALSE)))</f>
        <v>1.4868143047186795E-2</v>
      </c>
      <c r="M5945" s="56" t="s">
        <v>5572</v>
      </c>
      <c r="N5945" t="s">
        <v>5571</v>
      </c>
      <c r="O5945">
        <f t="shared" si="98"/>
        <v>0.62019755835770329</v>
      </c>
      <c r="P5945" t="s">
        <v>5572</v>
      </c>
    </row>
    <row r="5946" spans="1:16">
      <c r="A5946" s="54" t="s">
        <v>747</v>
      </c>
      <c r="B5946" s="54" t="s">
        <v>3045</v>
      </c>
      <c r="C5946" s="54" t="s">
        <v>4701</v>
      </c>
      <c r="D5946" s="54" t="s">
        <v>2930</v>
      </c>
      <c r="E5946" s="54" t="s">
        <v>4703</v>
      </c>
      <c r="F5946" s="54" t="s">
        <v>3690</v>
      </c>
      <c r="G5946" s="54">
        <v>2311020000</v>
      </c>
      <c r="H5946" s="54" t="s">
        <v>3691</v>
      </c>
      <c r="I5946" s="54" t="s">
        <v>3692</v>
      </c>
      <c r="J5946">
        <f>VLOOKUP(A5946,'County Acres Disturbed'!$A$2:$E$3146,5,FALSE)</f>
        <v>41.713182096068884</v>
      </c>
      <c r="K5946" s="55" t="s">
        <v>5571</v>
      </c>
      <c r="L5946">
        <f>IF(H5946="PM10-PRI",VLOOKUP(A5946,'County Emission Factors'!A$2:E$3145,5,FALSE),IF(H5946="PM10-FIL",VLOOKUP(A5946,'County Emission Factors'!A$2:E$3145,5,FALSE),VLOOKUP(A5946,'County Emission Factors'!A$2:F$3145,6,FALSE)))</f>
        <v>0.26802305866395382</v>
      </c>
      <c r="M5946" s="56" t="s">
        <v>5572</v>
      </c>
      <c r="N5946" t="s">
        <v>5571</v>
      </c>
      <c r="O5946">
        <f t="shared" si="98"/>
        <v>11.180094651994859</v>
      </c>
      <c r="P5946" t="s">
        <v>5572</v>
      </c>
    </row>
    <row r="5947" spans="1:16">
      <c r="A5947" s="54" t="s">
        <v>747</v>
      </c>
      <c r="B5947" s="54" t="s">
        <v>3045</v>
      </c>
      <c r="C5947" s="54" t="s">
        <v>4701</v>
      </c>
      <c r="D5947" s="54" t="s">
        <v>2930</v>
      </c>
      <c r="E5947" s="54" t="s">
        <v>4703</v>
      </c>
      <c r="F5947" s="54" t="s">
        <v>3690</v>
      </c>
      <c r="G5947" s="54">
        <v>2311020000</v>
      </c>
      <c r="H5947" s="54" t="s">
        <v>3693</v>
      </c>
      <c r="I5947" s="54" t="s">
        <v>3694</v>
      </c>
      <c r="J5947">
        <f>VLOOKUP(A5947,'County Acres Disturbed'!$A$2:$E$3146,5,FALSE)</f>
        <v>41.713182096068884</v>
      </c>
      <c r="K5947" s="55" t="s">
        <v>5571</v>
      </c>
      <c r="L5947">
        <f>IF(H5947="PM10-PRI",VLOOKUP(A5947,'County Emission Factors'!A$2:E$3145,5,FALSE),IF(H5947="PM10-FIL",VLOOKUP(A5947,'County Emission Factors'!A$2:E$3145,5,FALSE),VLOOKUP(A5947,'County Emission Factors'!A$2:F$3145,6,FALSE)))</f>
        <v>2.6802305866395384E-2</v>
      </c>
      <c r="M5947" s="56" t="s">
        <v>5572</v>
      </c>
      <c r="N5947" t="s">
        <v>5571</v>
      </c>
      <c r="O5947">
        <f t="shared" si="98"/>
        <v>1.1180094651994861</v>
      </c>
      <c r="P5947" t="s">
        <v>5572</v>
      </c>
    </row>
    <row r="5948" spans="1:16">
      <c r="A5948" s="54" t="s">
        <v>747</v>
      </c>
      <c r="B5948" s="54" t="s">
        <v>3045</v>
      </c>
      <c r="C5948" s="54" t="s">
        <v>4701</v>
      </c>
      <c r="D5948" s="54" t="s">
        <v>2930</v>
      </c>
      <c r="E5948" s="54" t="s">
        <v>4703</v>
      </c>
      <c r="F5948" s="54" t="s">
        <v>3690</v>
      </c>
      <c r="G5948" s="54">
        <v>2311020000</v>
      </c>
      <c r="H5948" s="54" t="s">
        <v>3695</v>
      </c>
      <c r="I5948" s="54" t="s">
        <v>3696</v>
      </c>
      <c r="J5948">
        <f>VLOOKUP(A5948,'County Acres Disturbed'!$A$2:$E$3146,5,FALSE)</f>
        <v>41.713182096068884</v>
      </c>
      <c r="K5948" s="55" t="s">
        <v>5571</v>
      </c>
      <c r="L5948">
        <f>IF(H5948="PM10-PRI",VLOOKUP(A5948,'County Emission Factors'!A$2:E$3145,5,FALSE),IF(H5948="PM10-FIL",VLOOKUP(A5948,'County Emission Factors'!A$2:E$3145,5,FALSE),VLOOKUP(A5948,'County Emission Factors'!A$2:F$3145,6,FALSE)))</f>
        <v>0.26802305866395382</v>
      </c>
      <c r="M5948" s="56" t="s">
        <v>5572</v>
      </c>
      <c r="N5948" t="s">
        <v>5571</v>
      </c>
      <c r="O5948">
        <f t="shared" si="98"/>
        <v>11.180094651994859</v>
      </c>
      <c r="P5948" t="s">
        <v>5572</v>
      </c>
    </row>
    <row r="5949" spans="1:16">
      <c r="A5949" s="54" t="s">
        <v>747</v>
      </c>
      <c r="B5949" s="54" t="s">
        <v>3045</v>
      </c>
      <c r="C5949" s="54" t="s">
        <v>4701</v>
      </c>
      <c r="D5949" s="54" t="s">
        <v>2930</v>
      </c>
      <c r="E5949" s="54" t="s">
        <v>4703</v>
      </c>
      <c r="F5949" s="54" t="s">
        <v>3690</v>
      </c>
      <c r="G5949" s="54">
        <v>2311020000</v>
      </c>
      <c r="H5949" s="54" t="s">
        <v>3697</v>
      </c>
      <c r="I5949" s="54" t="s">
        <v>3698</v>
      </c>
      <c r="J5949">
        <f>VLOOKUP(A5949,'County Acres Disturbed'!$A$2:$E$3146,5,FALSE)</f>
        <v>41.713182096068884</v>
      </c>
      <c r="K5949" s="55" t="s">
        <v>5571</v>
      </c>
      <c r="L5949">
        <f>IF(H5949="PM10-PRI",VLOOKUP(A5949,'County Emission Factors'!A$2:E$3145,5,FALSE),IF(H5949="PM10-FIL",VLOOKUP(A5949,'County Emission Factors'!A$2:E$3145,5,FALSE),VLOOKUP(A5949,'County Emission Factors'!A$2:F$3145,6,FALSE)))</f>
        <v>2.6802305866395384E-2</v>
      </c>
      <c r="M5949" s="56" t="s">
        <v>5572</v>
      </c>
      <c r="N5949" t="s">
        <v>5571</v>
      </c>
      <c r="O5949">
        <f t="shared" si="98"/>
        <v>1.1180094651994861</v>
      </c>
      <c r="P5949" t="s">
        <v>5572</v>
      </c>
    </row>
    <row r="5950" spans="1:16">
      <c r="A5950" s="54" t="s">
        <v>749</v>
      </c>
      <c r="B5950" s="54" t="s">
        <v>3045</v>
      </c>
      <c r="C5950" s="54" t="s">
        <v>4701</v>
      </c>
      <c r="D5950" s="54" t="s">
        <v>2843</v>
      </c>
      <c r="E5950" s="54" t="s">
        <v>4549</v>
      </c>
      <c r="F5950" s="54" t="s">
        <v>3690</v>
      </c>
      <c r="G5950" s="54">
        <v>2311020000</v>
      </c>
      <c r="H5950" s="54" t="s">
        <v>3691</v>
      </c>
      <c r="I5950" s="54" t="s">
        <v>3692</v>
      </c>
      <c r="J5950">
        <f>VLOOKUP(A5950,'County Acres Disturbed'!$A$2:$E$3146,5,FALSE)</f>
        <v>315.69294631797584</v>
      </c>
      <c r="K5950" s="55" t="s">
        <v>5571</v>
      </c>
      <c r="L5950">
        <f>IF(H5950="PM10-PRI",VLOOKUP(A5950,'County Emission Factors'!A$2:E$3145,5,FALSE),IF(H5950="PM10-FIL",VLOOKUP(A5950,'County Emission Factors'!A$2:E$3145,5,FALSE),VLOOKUP(A5950,'County Emission Factors'!A$2:F$3145,6,FALSE)))</f>
        <v>0.26802305866395398</v>
      </c>
      <c r="M5950" s="56" t="s">
        <v>5572</v>
      </c>
      <c r="N5950" t="s">
        <v>5571</v>
      </c>
      <c r="O5950">
        <f t="shared" si="98"/>
        <v>84.612989070779321</v>
      </c>
      <c r="P5950" t="s">
        <v>5572</v>
      </c>
    </row>
    <row r="5951" spans="1:16">
      <c r="A5951" s="54" t="s">
        <v>749</v>
      </c>
      <c r="B5951" s="54" t="s">
        <v>3045</v>
      </c>
      <c r="C5951" s="54" t="s">
        <v>4701</v>
      </c>
      <c r="D5951" s="54" t="s">
        <v>2843</v>
      </c>
      <c r="E5951" s="54" t="s">
        <v>4549</v>
      </c>
      <c r="F5951" s="54" t="s">
        <v>3690</v>
      </c>
      <c r="G5951" s="54">
        <v>2311020000</v>
      </c>
      <c r="H5951" s="54" t="s">
        <v>3693</v>
      </c>
      <c r="I5951" s="54" t="s">
        <v>3694</v>
      </c>
      <c r="J5951">
        <f>VLOOKUP(A5951,'County Acres Disturbed'!$A$2:$E$3146,5,FALSE)</f>
        <v>315.69294631797584</v>
      </c>
      <c r="K5951" s="55" t="s">
        <v>5571</v>
      </c>
      <c r="L5951">
        <f>IF(H5951="PM10-PRI",VLOOKUP(A5951,'County Emission Factors'!A$2:E$3145,5,FALSE),IF(H5951="PM10-FIL",VLOOKUP(A5951,'County Emission Factors'!A$2:E$3145,5,FALSE),VLOOKUP(A5951,'County Emission Factors'!A$2:F$3145,6,FALSE)))</f>
        <v>2.6802305866395398E-2</v>
      </c>
      <c r="M5951" s="56" t="s">
        <v>5572</v>
      </c>
      <c r="N5951" t="s">
        <v>5571</v>
      </c>
      <c r="O5951">
        <f t="shared" si="98"/>
        <v>8.4612989070779321</v>
      </c>
      <c r="P5951" t="s">
        <v>5572</v>
      </c>
    </row>
    <row r="5952" spans="1:16">
      <c r="A5952" s="54" t="s">
        <v>749</v>
      </c>
      <c r="B5952" s="54" t="s">
        <v>3045</v>
      </c>
      <c r="C5952" s="54" t="s">
        <v>4701</v>
      </c>
      <c r="D5952" s="54" t="s">
        <v>2843</v>
      </c>
      <c r="E5952" s="54" t="s">
        <v>4549</v>
      </c>
      <c r="F5952" s="54" t="s">
        <v>3690</v>
      </c>
      <c r="G5952" s="54">
        <v>2311020000</v>
      </c>
      <c r="H5952" s="54" t="s">
        <v>3695</v>
      </c>
      <c r="I5952" s="54" t="s">
        <v>3696</v>
      </c>
      <c r="J5952">
        <f>VLOOKUP(A5952,'County Acres Disturbed'!$A$2:$E$3146,5,FALSE)</f>
        <v>315.69294631797584</v>
      </c>
      <c r="K5952" s="55" t="s">
        <v>5571</v>
      </c>
      <c r="L5952">
        <f>IF(H5952="PM10-PRI",VLOOKUP(A5952,'County Emission Factors'!A$2:E$3145,5,FALSE),IF(H5952="PM10-FIL",VLOOKUP(A5952,'County Emission Factors'!A$2:E$3145,5,FALSE),VLOOKUP(A5952,'County Emission Factors'!A$2:F$3145,6,FALSE)))</f>
        <v>0.26802305866395398</v>
      </c>
      <c r="M5952" s="56" t="s">
        <v>5572</v>
      </c>
      <c r="N5952" t="s">
        <v>5571</v>
      </c>
      <c r="O5952">
        <f t="shared" si="98"/>
        <v>84.612989070779321</v>
      </c>
      <c r="P5952" t="s">
        <v>5572</v>
      </c>
    </row>
    <row r="5953" spans="1:16">
      <c r="A5953" s="54" t="s">
        <v>749</v>
      </c>
      <c r="B5953" s="54" t="s">
        <v>3045</v>
      </c>
      <c r="C5953" s="54" t="s">
        <v>4701</v>
      </c>
      <c r="D5953" s="54" t="s">
        <v>2843</v>
      </c>
      <c r="E5953" s="54" t="s">
        <v>4549</v>
      </c>
      <c r="F5953" s="54" t="s">
        <v>3690</v>
      </c>
      <c r="G5953" s="54">
        <v>2311020000</v>
      </c>
      <c r="H5953" s="54" t="s">
        <v>3697</v>
      </c>
      <c r="I5953" s="54" t="s">
        <v>3698</v>
      </c>
      <c r="J5953">
        <f>VLOOKUP(A5953,'County Acres Disturbed'!$A$2:$E$3146,5,FALSE)</f>
        <v>315.69294631797584</v>
      </c>
      <c r="K5953" s="55" t="s">
        <v>5571</v>
      </c>
      <c r="L5953">
        <f>IF(H5953="PM10-PRI",VLOOKUP(A5953,'County Emission Factors'!A$2:E$3145,5,FALSE),IF(H5953="PM10-FIL",VLOOKUP(A5953,'County Emission Factors'!A$2:E$3145,5,FALSE),VLOOKUP(A5953,'County Emission Factors'!A$2:F$3145,6,FALSE)))</f>
        <v>2.6802305866395398E-2</v>
      </c>
      <c r="M5953" s="56" t="s">
        <v>5572</v>
      </c>
      <c r="N5953" t="s">
        <v>5571</v>
      </c>
      <c r="O5953">
        <f t="shared" si="98"/>
        <v>8.4612989070779321</v>
      </c>
      <c r="P5953" t="s">
        <v>5572</v>
      </c>
    </row>
    <row r="5954" spans="1:16">
      <c r="A5954" s="54" t="s">
        <v>750</v>
      </c>
      <c r="B5954" s="54" t="s">
        <v>3045</v>
      </c>
      <c r="C5954" s="54" t="s">
        <v>4701</v>
      </c>
      <c r="D5954" s="54" t="s">
        <v>2946</v>
      </c>
      <c r="E5954" s="54" t="s">
        <v>4333</v>
      </c>
      <c r="F5954" s="54" t="s">
        <v>3690</v>
      </c>
      <c r="G5954" s="54">
        <v>2311020000</v>
      </c>
      <c r="H5954" s="54" t="s">
        <v>3691</v>
      </c>
      <c r="I5954" s="54" t="s">
        <v>3692</v>
      </c>
      <c r="J5954">
        <f>VLOOKUP(A5954,'County Acres Disturbed'!$A$2:$E$3146,5,FALSE)</f>
        <v>41.713182096068884</v>
      </c>
      <c r="K5954" s="55" t="s">
        <v>5571</v>
      </c>
      <c r="L5954">
        <f>IF(H5954="PM10-PRI",VLOOKUP(A5954,'County Emission Factors'!A$2:E$3145,5,FALSE),IF(H5954="PM10-FIL",VLOOKUP(A5954,'County Emission Factors'!A$2:E$3145,5,FALSE),VLOOKUP(A5954,'County Emission Factors'!A$2:F$3145,6,FALSE)))</f>
        <v>0.26802305866395382</v>
      </c>
      <c r="M5954" s="56" t="s">
        <v>5572</v>
      </c>
      <c r="N5954" t="s">
        <v>5571</v>
      </c>
      <c r="O5954">
        <f t="shared" si="98"/>
        <v>11.180094651994859</v>
      </c>
      <c r="P5954" t="s">
        <v>5572</v>
      </c>
    </row>
    <row r="5955" spans="1:16">
      <c r="A5955" s="54" t="s">
        <v>750</v>
      </c>
      <c r="B5955" s="54" t="s">
        <v>3045</v>
      </c>
      <c r="C5955" s="54" t="s">
        <v>4701</v>
      </c>
      <c r="D5955" s="54" t="s">
        <v>2946</v>
      </c>
      <c r="E5955" s="54" t="s">
        <v>4333</v>
      </c>
      <c r="F5955" s="54" t="s">
        <v>3690</v>
      </c>
      <c r="G5955" s="54">
        <v>2311020000</v>
      </c>
      <c r="H5955" s="54" t="s">
        <v>3693</v>
      </c>
      <c r="I5955" s="54" t="s">
        <v>3694</v>
      </c>
      <c r="J5955">
        <f>VLOOKUP(A5955,'County Acres Disturbed'!$A$2:$E$3146,5,FALSE)</f>
        <v>41.713182096068884</v>
      </c>
      <c r="K5955" s="55" t="s">
        <v>5571</v>
      </c>
      <c r="L5955">
        <f>IF(H5955="PM10-PRI",VLOOKUP(A5955,'County Emission Factors'!A$2:E$3145,5,FALSE),IF(H5955="PM10-FIL",VLOOKUP(A5955,'County Emission Factors'!A$2:E$3145,5,FALSE),VLOOKUP(A5955,'County Emission Factors'!A$2:F$3145,6,FALSE)))</f>
        <v>2.6802305866395384E-2</v>
      </c>
      <c r="M5955" s="56" t="s">
        <v>5572</v>
      </c>
      <c r="N5955" t="s">
        <v>5571</v>
      </c>
      <c r="O5955">
        <f t="shared" si="98"/>
        <v>1.1180094651994861</v>
      </c>
      <c r="P5955" t="s">
        <v>5572</v>
      </c>
    </row>
    <row r="5956" spans="1:16">
      <c r="A5956" s="54" t="s">
        <v>750</v>
      </c>
      <c r="B5956" s="54" t="s">
        <v>3045</v>
      </c>
      <c r="C5956" s="54" t="s">
        <v>4701</v>
      </c>
      <c r="D5956" s="54" t="s">
        <v>2946</v>
      </c>
      <c r="E5956" s="54" t="s">
        <v>4333</v>
      </c>
      <c r="F5956" s="54" t="s">
        <v>3690</v>
      </c>
      <c r="G5956" s="54">
        <v>2311020000</v>
      </c>
      <c r="H5956" s="54" t="s">
        <v>3695</v>
      </c>
      <c r="I5956" s="54" t="s">
        <v>3696</v>
      </c>
      <c r="J5956">
        <f>VLOOKUP(A5956,'County Acres Disturbed'!$A$2:$E$3146,5,FALSE)</f>
        <v>41.713182096068884</v>
      </c>
      <c r="K5956" s="55" t="s">
        <v>5571</v>
      </c>
      <c r="L5956">
        <f>IF(H5956="PM10-PRI",VLOOKUP(A5956,'County Emission Factors'!A$2:E$3145,5,FALSE),IF(H5956="PM10-FIL",VLOOKUP(A5956,'County Emission Factors'!A$2:E$3145,5,FALSE),VLOOKUP(A5956,'County Emission Factors'!A$2:F$3145,6,FALSE)))</f>
        <v>0.26802305866395382</v>
      </c>
      <c r="M5956" s="56" t="s">
        <v>5572</v>
      </c>
      <c r="N5956" t="s">
        <v>5571</v>
      </c>
      <c r="O5956">
        <f t="shared" si="98"/>
        <v>11.180094651994859</v>
      </c>
      <c r="P5956" t="s">
        <v>5572</v>
      </c>
    </row>
    <row r="5957" spans="1:16">
      <c r="A5957" s="54" t="s">
        <v>750</v>
      </c>
      <c r="B5957" s="54" t="s">
        <v>3045</v>
      </c>
      <c r="C5957" s="54" t="s">
        <v>4701</v>
      </c>
      <c r="D5957" s="54" t="s">
        <v>2946</v>
      </c>
      <c r="E5957" s="54" t="s">
        <v>4333</v>
      </c>
      <c r="F5957" s="54" t="s">
        <v>3690</v>
      </c>
      <c r="G5957" s="54">
        <v>2311020000</v>
      </c>
      <c r="H5957" s="54" t="s">
        <v>3697</v>
      </c>
      <c r="I5957" s="54" t="s">
        <v>3698</v>
      </c>
      <c r="J5957">
        <f>VLOOKUP(A5957,'County Acres Disturbed'!$A$2:$E$3146,5,FALSE)</f>
        <v>41.713182096068884</v>
      </c>
      <c r="K5957" s="55" t="s">
        <v>5571</v>
      </c>
      <c r="L5957">
        <f>IF(H5957="PM10-PRI",VLOOKUP(A5957,'County Emission Factors'!A$2:E$3145,5,FALSE),IF(H5957="PM10-FIL",VLOOKUP(A5957,'County Emission Factors'!A$2:E$3145,5,FALSE),VLOOKUP(A5957,'County Emission Factors'!A$2:F$3145,6,FALSE)))</f>
        <v>2.6802305866395384E-2</v>
      </c>
      <c r="M5957" s="56" t="s">
        <v>5572</v>
      </c>
      <c r="N5957" t="s">
        <v>5571</v>
      </c>
      <c r="O5957">
        <f t="shared" si="98"/>
        <v>1.1180094651994861</v>
      </c>
      <c r="P5957" t="s">
        <v>5572</v>
      </c>
    </row>
    <row r="5958" spans="1:16">
      <c r="A5958" s="54" t="s">
        <v>751</v>
      </c>
      <c r="B5958" s="54" t="s">
        <v>3045</v>
      </c>
      <c r="C5958" s="54" t="s">
        <v>4701</v>
      </c>
      <c r="D5958" s="54" t="s">
        <v>2844</v>
      </c>
      <c r="E5958" s="54" t="s">
        <v>4704</v>
      </c>
      <c r="F5958" s="54" t="s">
        <v>3690</v>
      </c>
      <c r="G5958" s="54">
        <v>2311020000</v>
      </c>
      <c r="H5958" s="54" t="s">
        <v>3691</v>
      </c>
      <c r="I5958" s="54" t="s">
        <v>3692</v>
      </c>
      <c r="J5958">
        <f>VLOOKUP(A5958,'County Acres Disturbed'!$A$2:$E$3146,5,FALSE)</f>
        <v>41.713182096068884</v>
      </c>
      <c r="K5958" s="55" t="s">
        <v>5571</v>
      </c>
      <c r="L5958">
        <f>IF(H5958="PM10-PRI",VLOOKUP(A5958,'County Emission Factors'!A$2:E$3145,5,FALSE),IF(H5958="PM10-FIL",VLOOKUP(A5958,'County Emission Factors'!A$2:E$3145,5,FALSE),VLOOKUP(A5958,'County Emission Factors'!A$2:F$3145,6,FALSE)))</f>
        <v>0.26802305866395409</v>
      </c>
      <c r="M5958" s="56" t="s">
        <v>5572</v>
      </c>
      <c r="N5958" t="s">
        <v>5571</v>
      </c>
      <c r="O5958">
        <f t="shared" si="98"/>
        <v>11.180094651994871</v>
      </c>
      <c r="P5958" t="s">
        <v>5572</v>
      </c>
    </row>
    <row r="5959" spans="1:16">
      <c r="A5959" s="54" t="s">
        <v>751</v>
      </c>
      <c r="B5959" s="54" t="s">
        <v>3045</v>
      </c>
      <c r="C5959" s="54" t="s">
        <v>4701</v>
      </c>
      <c r="D5959" s="54" t="s">
        <v>2844</v>
      </c>
      <c r="E5959" s="54" t="s">
        <v>4704</v>
      </c>
      <c r="F5959" s="54" t="s">
        <v>3690</v>
      </c>
      <c r="G5959" s="54">
        <v>2311020000</v>
      </c>
      <c r="H5959" s="54" t="s">
        <v>3693</v>
      </c>
      <c r="I5959" s="54" t="s">
        <v>3694</v>
      </c>
      <c r="J5959">
        <f>VLOOKUP(A5959,'County Acres Disturbed'!$A$2:$E$3146,5,FALSE)</f>
        <v>41.713182096068884</v>
      </c>
      <c r="K5959" s="55" t="s">
        <v>5571</v>
      </c>
      <c r="L5959">
        <f>IF(H5959="PM10-PRI",VLOOKUP(A5959,'County Emission Factors'!A$2:E$3145,5,FALSE),IF(H5959="PM10-FIL",VLOOKUP(A5959,'County Emission Factors'!A$2:E$3145,5,FALSE),VLOOKUP(A5959,'County Emission Factors'!A$2:F$3145,6,FALSE)))</f>
        <v>2.6802305866395412E-2</v>
      </c>
      <c r="M5959" s="56" t="s">
        <v>5572</v>
      </c>
      <c r="N5959" t="s">
        <v>5571</v>
      </c>
      <c r="O5959">
        <f t="shared" si="98"/>
        <v>1.1180094651994872</v>
      </c>
      <c r="P5959" t="s">
        <v>5572</v>
      </c>
    </row>
    <row r="5960" spans="1:16">
      <c r="A5960" s="54" t="s">
        <v>751</v>
      </c>
      <c r="B5960" s="54" t="s">
        <v>3045</v>
      </c>
      <c r="C5960" s="54" t="s">
        <v>4701</v>
      </c>
      <c r="D5960" s="54" t="s">
        <v>2844</v>
      </c>
      <c r="E5960" s="54" t="s">
        <v>4704</v>
      </c>
      <c r="F5960" s="54" t="s">
        <v>3690</v>
      </c>
      <c r="G5960" s="54">
        <v>2311020000</v>
      </c>
      <c r="H5960" s="54" t="s">
        <v>3695</v>
      </c>
      <c r="I5960" s="54" t="s">
        <v>3696</v>
      </c>
      <c r="J5960">
        <f>VLOOKUP(A5960,'County Acres Disturbed'!$A$2:$E$3146,5,FALSE)</f>
        <v>41.713182096068884</v>
      </c>
      <c r="K5960" s="55" t="s">
        <v>5571</v>
      </c>
      <c r="L5960">
        <f>IF(H5960="PM10-PRI",VLOOKUP(A5960,'County Emission Factors'!A$2:E$3145,5,FALSE),IF(H5960="PM10-FIL",VLOOKUP(A5960,'County Emission Factors'!A$2:E$3145,5,FALSE),VLOOKUP(A5960,'County Emission Factors'!A$2:F$3145,6,FALSE)))</f>
        <v>0.26802305866395409</v>
      </c>
      <c r="M5960" s="56" t="s">
        <v>5572</v>
      </c>
      <c r="N5960" t="s">
        <v>5571</v>
      </c>
      <c r="O5960">
        <f t="shared" si="98"/>
        <v>11.180094651994871</v>
      </c>
      <c r="P5960" t="s">
        <v>5572</v>
      </c>
    </row>
    <row r="5961" spans="1:16">
      <c r="A5961" s="54" t="s">
        <v>751</v>
      </c>
      <c r="B5961" s="54" t="s">
        <v>3045</v>
      </c>
      <c r="C5961" s="54" t="s">
        <v>4701</v>
      </c>
      <c r="D5961" s="54" t="s">
        <v>2844</v>
      </c>
      <c r="E5961" s="54" t="s">
        <v>4704</v>
      </c>
      <c r="F5961" s="54" t="s">
        <v>3690</v>
      </c>
      <c r="G5961" s="54">
        <v>2311020000</v>
      </c>
      <c r="H5961" s="54" t="s">
        <v>3697</v>
      </c>
      <c r="I5961" s="54" t="s">
        <v>3698</v>
      </c>
      <c r="J5961">
        <f>VLOOKUP(A5961,'County Acres Disturbed'!$A$2:$E$3146,5,FALSE)</f>
        <v>41.713182096068884</v>
      </c>
      <c r="K5961" s="55" t="s">
        <v>5571</v>
      </c>
      <c r="L5961">
        <f>IF(H5961="PM10-PRI",VLOOKUP(A5961,'County Emission Factors'!A$2:E$3145,5,FALSE),IF(H5961="PM10-FIL",VLOOKUP(A5961,'County Emission Factors'!A$2:E$3145,5,FALSE),VLOOKUP(A5961,'County Emission Factors'!A$2:F$3145,6,FALSE)))</f>
        <v>2.6802305866395412E-2</v>
      </c>
      <c r="M5961" s="56" t="s">
        <v>5572</v>
      </c>
      <c r="N5961" t="s">
        <v>5571</v>
      </c>
      <c r="O5961">
        <f t="shared" si="98"/>
        <v>1.1180094651994872</v>
      </c>
      <c r="P5961" t="s">
        <v>5572</v>
      </c>
    </row>
    <row r="5962" spans="1:16">
      <c r="A5962" s="54" t="s">
        <v>752</v>
      </c>
      <c r="B5962" s="54" t="s">
        <v>3045</v>
      </c>
      <c r="C5962" s="54" t="s">
        <v>4701</v>
      </c>
      <c r="D5962" s="54" t="s">
        <v>2845</v>
      </c>
      <c r="E5962" s="54" t="s">
        <v>3810</v>
      </c>
      <c r="F5962" s="54" t="s">
        <v>3690</v>
      </c>
      <c r="G5962" s="54">
        <v>2311020000</v>
      </c>
      <c r="H5962" s="54" t="s">
        <v>3691</v>
      </c>
      <c r="I5962" s="54" t="s">
        <v>3692</v>
      </c>
      <c r="J5962">
        <f>VLOOKUP(A5962,'County Acres Disturbed'!$A$2:$E$3146,5,FALSE)</f>
        <v>41.713182096068884</v>
      </c>
      <c r="K5962" s="55" t="s">
        <v>5571</v>
      </c>
      <c r="L5962">
        <f>IF(H5962="PM10-PRI",VLOOKUP(A5962,'County Emission Factors'!A$2:E$3145,5,FALSE),IF(H5962="PM10-FIL",VLOOKUP(A5962,'County Emission Factors'!A$2:E$3145,5,FALSE),VLOOKUP(A5962,'County Emission Factors'!A$2:F$3145,6,FALSE)))</f>
        <v>0.26802305866395404</v>
      </c>
      <c r="M5962" s="56" t="s">
        <v>5572</v>
      </c>
      <c r="N5962" t="s">
        <v>5571</v>
      </c>
      <c r="O5962">
        <f t="shared" si="98"/>
        <v>11.180094651994867</v>
      </c>
      <c r="P5962" t="s">
        <v>5572</v>
      </c>
    </row>
    <row r="5963" spans="1:16">
      <c r="A5963" s="54" t="s">
        <v>752</v>
      </c>
      <c r="B5963" s="54" t="s">
        <v>3045</v>
      </c>
      <c r="C5963" s="54" t="s">
        <v>4701</v>
      </c>
      <c r="D5963" s="54" t="s">
        <v>2845</v>
      </c>
      <c r="E5963" s="54" t="s">
        <v>3810</v>
      </c>
      <c r="F5963" s="54" t="s">
        <v>3690</v>
      </c>
      <c r="G5963" s="54">
        <v>2311020000</v>
      </c>
      <c r="H5963" s="54" t="s">
        <v>3693</v>
      </c>
      <c r="I5963" s="54" t="s">
        <v>3694</v>
      </c>
      <c r="J5963">
        <f>VLOOKUP(A5963,'County Acres Disturbed'!$A$2:$E$3146,5,FALSE)</f>
        <v>41.713182096068884</v>
      </c>
      <c r="K5963" s="55" t="s">
        <v>5571</v>
      </c>
      <c r="L5963">
        <f>IF(H5963="PM10-PRI",VLOOKUP(A5963,'County Emission Factors'!A$2:E$3145,5,FALSE),IF(H5963="PM10-FIL",VLOOKUP(A5963,'County Emission Factors'!A$2:E$3145,5,FALSE),VLOOKUP(A5963,'County Emission Factors'!A$2:F$3145,6,FALSE)))</f>
        <v>2.6802305866395405E-2</v>
      </c>
      <c r="M5963" s="56" t="s">
        <v>5572</v>
      </c>
      <c r="N5963" t="s">
        <v>5571</v>
      </c>
      <c r="O5963">
        <f t="shared" si="98"/>
        <v>1.1180094651994867</v>
      </c>
      <c r="P5963" t="s">
        <v>5572</v>
      </c>
    </row>
    <row r="5964" spans="1:16">
      <c r="A5964" s="54" t="s">
        <v>752</v>
      </c>
      <c r="B5964" s="54" t="s">
        <v>3045</v>
      </c>
      <c r="C5964" s="54" t="s">
        <v>4701</v>
      </c>
      <c r="D5964" s="54" t="s">
        <v>2845</v>
      </c>
      <c r="E5964" s="54" t="s">
        <v>3810</v>
      </c>
      <c r="F5964" s="54" t="s">
        <v>3690</v>
      </c>
      <c r="G5964" s="54">
        <v>2311020000</v>
      </c>
      <c r="H5964" s="54" t="s">
        <v>3695</v>
      </c>
      <c r="I5964" s="54" t="s">
        <v>3696</v>
      </c>
      <c r="J5964">
        <f>VLOOKUP(A5964,'County Acres Disturbed'!$A$2:$E$3146,5,FALSE)</f>
        <v>41.713182096068884</v>
      </c>
      <c r="K5964" s="55" t="s">
        <v>5571</v>
      </c>
      <c r="L5964">
        <f>IF(H5964="PM10-PRI",VLOOKUP(A5964,'County Emission Factors'!A$2:E$3145,5,FALSE),IF(H5964="PM10-FIL",VLOOKUP(A5964,'County Emission Factors'!A$2:E$3145,5,FALSE),VLOOKUP(A5964,'County Emission Factors'!A$2:F$3145,6,FALSE)))</f>
        <v>0.26802305866395404</v>
      </c>
      <c r="M5964" s="56" t="s">
        <v>5572</v>
      </c>
      <c r="N5964" t="s">
        <v>5571</v>
      </c>
      <c r="O5964">
        <f t="shared" si="98"/>
        <v>11.180094651994867</v>
      </c>
      <c r="P5964" t="s">
        <v>5572</v>
      </c>
    </row>
    <row r="5965" spans="1:16">
      <c r="A5965" s="54" t="s">
        <v>752</v>
      </c>
      <c r="B5965" s="54" t="s">
        <v>3045</v>
      </c>
      <c r="C5965" s="54" t="s">
        <v>4701</v>
      </c>
      <c r="D5965" s="54" t="s">
        <v>2845</v>
      </c>
      <c r="E5965" s="54" t="s">
        <v>3810</v>
      </c>
      <c r="F5965" s="54" t="s">
        <v>3690</v>
      </c>
      <c r="G5965" s="54">
        <v>2311020000</v>
      </c>
      <c r="H5965" s="54" t="s">
        <v>3697</v>
      </c>
      <c r="I5965" s="54" t="s">
        <v>3698</v>
      </c>
      <c r="J5965">
        <f>VLOOKUP(A5965,'County Acres Disturbed'!$A$2:$E$3146,5,FALSE)</f>
        <v>41.713182096068884</v>
      </c>
      <c r="K5965" s="55" t="s">
        <v>5571</v>
      </c>
      <c r="L5965">
        <f>IF(H5965="PM10-PRI",VLOOKUP(A5965,'County Emission Factors'!A$2:E$3145,5,FALSE),IF(H5965="PM10-FIL",VLOOKUP(A5965,'County Emission Factors'!A$2:E$3145,5,FALSE),VLOOKUP(A5965,'County Emission Factors'!A$2:F$3145,6,FALSE)))</f>
        <v>2.6802305866395405E-2</v>
      </c>
      <c r="M5965" s="56" t="s">
        <v>5572</v>
      </c>
      <c r="N5965" t="s">
        <v>5571</v>
      </c>
      <c r="O5965">
        <f t="shared" si="98"/>
        <v>1.1180094651994867</v>
      </c>
      <c r="P5965" t="s">
        <v>5572</v>
      </c>
    </row>
    <row r="5966" spans="1:16">
      <c r="A5966" s="54" t="s">
        <v>753</v>
      </c>
      <c r="B5966" s="54" t="s">
        <v>3045</v>
      </c>
      <c r="C5966" s="54" t="s">
        <v>4701</v>
      </c>
      <c r="D5966" s="54" t="s">
        <v>2846</v>
      </c>
      <c r="E5966" s="54" t="s">
        <v>4705</v>
      </c>
      <c r="F5966" s="54" t="s">
        <v>3690</v>
      </c>
      <c r="G5966" s="54">
        <v>2311020000</v>
      </c>
      <c r="H5966" s="54" t="s">
        <v>3691</v>
      </c>
      <c r="I5966" s="54" t="s">
        <v>3692</v>
      </c>
      <c r="J5966">
        <f>VLOOKUP(A5966,'County Acres Disturbed'!$A$2:$E$3146,5,FALSE)</f>
        <v>41.713182096068884</v>
      </c>
      <c r="K5966" s="55" t="s">
        <v>5571</v>
      </c>
      <c r="L5966">
        <f>IF(H5966="PM10-PRI",VLOOKUP(A5966,'County Emission Factors'!A$2:E$3145,5,FALSE),IF(H5966="PM10-FIL",VLOOKUP(A5966,'County Emission Factors'!A$2:E$3145,5,FALSE),VLOOKUP(A5966,'County Emission Factors'!A$2:F$3145,6,FALSE)))</f>
        <v>0.26802305866395382</v>
      </c>
      <c r="M5966" s="56" t="s">
        <v>5572</v>
      </c>
      <c r="N5966" t="s">
        <v>5571</v>
      </c>
      <c r="O5966">
        <f t="shared" si="98"/>
        <v>11.180094651994859</v>
      </c>
      <c r="P5966" t="s">
        <v>5572</v>
      </c>
    </row>
    <row r="5967" spans="1:16">
      <c r="A5967" s="54" t="s">
        <v>753</v>
      </c>
      <c r="B5967" s="54" t="s">
        <v>3045</v>
      </c>
      <c r="C5967" s="54" t="s">
        <v>4701</v>
      </c>
      <c r="D5967" s="54" t="s">
        <v>2846</v>
      </c>
      <c r="E5967" s="54" t="s">
        <v>4705</v>
      </c>
      <c r="F5967" s="54" t="s">
        <v>3690</v>
      </c>
      <c r="G5967" s="54">
        <v>2311020000</v>
      </c>
      <c r="H5967" s="54" t="s">
        <v>3693</v>
      </c>
      <c r="I5967" s="54" t="s">
        <v>3694</v>
      </c>
      <c r="J5967">
        <f>VLOOKUP(A5967,'County Acres Disturbed'!$A$2:$E$3146,5,FALSE)</f>
        <v>41.713182096068884</v>
      </c>
      <c r="K5967" s="55" t="s">
        <v>5571</v>
      </c>
      <c r="L5967">
        <f>IF(H5967="PM10-PRI",VLOOKUP(A5967,'County Emission Factors'!A$2:E$3145,5,FALSE),IF(H5967="PM10-FIL",VLOOKUP(A5967,'County Emission Factors'!A$2:E$3145,5,FALSE),VLOOKUP(A5967,'County Emission Factors'!A$2:F$3145,6,FALSE)))</f>
        <v>2.6802305866395384E-2</v>
      </c>
      <c r="M5967" s="56" t="s">
        <v>5572</v>
      </c>
      <c r="N5967" t="s">
        <v>5571</v>
      </c>
      <c r="O5967">
        <f t="shared" si="98"/>
        <v>1.1180094651994861</v>
      </c>
      <c r="P5967" t="s">
        <v>5572</v>
      </c>
    </row>
    <row r="5968" spans="1:16">
      <c r="A5968" s="54" t="s">
        <v>753</v>
      </c>
      <c r="B5968" s="54" t="s">
        <v>3045</v>
      </c>
      <c r="C5968" s="54" t="s">
        <v>4701</v>
      </c>
      <c r="D5968" s="54" t="s">
        <v>2846</v>
      </c>
      <c r="E5968" s="54" t="s">
        <v>4705</v>
      </c>
      <c r="F5968" s="54" t="s">
        <v>3690</v>
      </c>
      <c r="G5968" s="54">
        <v>2311020000</v>
      </c>
      <c r="H5968" s="54" t="s">
        <v>3695</v>
      </c>
      <c r="I5968" s="54" t="s">
        <v>3696</v>
      </c>
      <c r="J5968">
        <f>VLOOKUP(A5968,'County Acres Disturbed'!$A$2:$E$3146,5,FALSE)</f>
        <v>41.713182096068884</v>
      </c>
      <c r="K5968" s="55" t="s">
        <v>5571</v>
      </c>
      <c r="L5968">
        <f>IF(H5968="PM10-PRI",VLOOKUP(A5968,'County Emission Factors'!A$2:E$3145,5,FALSE),IF(H5968="PM10-FIL",VLOOKUP(A5968,'County Emission Factors'!A$2:E$3145,5,FALSE),VLOOKUP(A5968,'County Emission Factors'!A$2:F$3145,6,FALSE)))</f>
        <v>0.26802305866395382</v>
      </c>
      <c r="M5968" s="56" t="s">
        <v>5572</v>
      </c>
      <c r="N5968" t="s">
        <v>5571</v>
      </c>
      <c r="O5968">
        <f t="shared" si="98"/>
        <v>11.180094651994859</v>
      </c>
      <c r="P5968" t="s">
        <v>5572</v>
      </c>
    </row>
    <row r="5969" spans="1:16">
      <c r="A5969" s="54" t="s">
        <v>753</v>
      </c>
      <c r="B5969" s="54" t="s">
        <v>3045</v>
      </c>
      <c r="C5969" s="54" t="s">
        <v>4701</v>
      </c>
      <c r="D5969" s="54" t="s">
        <v>2846</v>
      </c>
      <c r="E5969" s="54" t="s">
        <v>4705</v>
      </c>
      <c r="F5969" s="54" t="s">
        <v>3690</v>
      </c>
      <c r="G5969" s="54">
        <v>2311020000</v>
      </c>
      <c r="H5969" s="54" t="s">
        <v>3697</v>
      </c>
      <c r="I5969" s="54" t="s">
        <v>3698</v>
      </c>
      <c r="J5969">
        <f>VLOOKUP(A5969,'County Acres Disturbed'!$A$2:$E$3146,5,FALSE)</f>
        <v>41.713182096068884</v>
      </c>
      <c r="K5969" s="55" t="s">
        <v>5571</v>
      </c>
      <c r="L5969">
        <f>IF(H5969="PM10-PRI",VLOOKUP(A5969,'County Emission Factors'!A$2:E$3145,5,FALSE),IF(H5969="PM10-FIL",VLOOKUP(A5969,'County Emission Factors'!A$2:E$3145,5,FALSE),VLOOKUP(A5969,'County Emission Factors'!A$2:F$3145,6,FALSE)))</f>
        <v>2.6802305866395384E-2</v>
      </c>
      <c r="M5969" s="56" t="s">
        <v>5572</v>
      </c>
      <c r="N5969" t="s">
        <v>5571</v>
      </c>
      <c r="O5969">
        <f t="shared" si="98"/>
        <v>1.1180094651994861</v>
      </c>
      <c r="P5969" t="s">
        <v>5572</v>
      </c>
    </row>
    <row r="5970" spans="1:16">
      <c r="A5970" s="54" t="s">
        <v>754</v>
      </c>
      <c r="B5970" s="54" t="s">
        <v>3045</v>
      </c>
      <c r="C5970" s="54" t="s">
        <v>4701</v>
      </c>
      <c r="D5970" s="54" t="s">
        <v>2847</v>
      </c>
      <c r="E5970" s="54" t="s">
        <v>3811</v>
      </c>
      <c r="F5970" s="54" t="s">
        <v>3690</v>
      </c>
      <c r="G5970" s="54">
        <v>2311020000</v>
      </c>
      <c r="H5970" s="54" t="s">
        <v>3691</v>
      </c>
      <c r="I5970" s="54" t="s">
        <v>3692</v>
      </c>
      <c r="J5970">
        <f>VLOOKUP(A5970,'County Acres Disturbed'!$A$2:$E$3146,5,FALSE)</f>
        <v>1546.8954369580817</v>
      </c>
      <c r="K5970" s="55" t="s">
        <v>5571</v>
      </c>
      <c r="L5970">
        <f>IF(H5970="PM10-PRI",VLOOKUP(A5970,'County Emission Factors'!A$2:E$3145,5,FALSE),IF(H5970="PM10-FIL",VLOOKUP(A5970,'County Emission Factors'!A$2:E$3145,5,FALSE),VLOOKUP(A5970,'County Emission Factors'!A$2:F$3145,6,FALSE)))</f>
        <v>0.14868143047186796</v>
      </c>
      <c r="M5970" s="56" t="s">
        <v>5572</v>
      </c>
      <c r="N5970" t="s">
        <v>5571</v>
      </c>
      <c r="O5970">
        <f t="shared" si="98"/>
        <v>229.99462635733283</v>
      </c>
      <c r="P5970" t="s">
        <v>5572</v>
      </c>
    </row>
    <row r="5971" spans="1:16">
      <c r="A5971" s="54" t="s">
        <v>754</v>
      </c>
      <c r="B5971" s="54" t="s">
        <v>3045</v>
      </c>
      <c r="C5971" s="54" t="s">
        <v>4701</v>
      </c>
      <c r="D5971" s="54" t="s">
        <v>2847</v>
      </c>
      <c r="E5971" s="54" t="s">
        <v>3811</v>
      </c>
      <c r="F5971" s="54" t="s">
        <v>3690</v>
      </c>
      <c r="G5971" s="54">
        <v>2311020000</v>
      </c>
      <c r="H5971" s="54" t="s">
        <v>3693</v>
      </c>
      <c r="I5971" s="54" t="s">
        <v>3694</v>
      </c>
      <c r="J5971">
        <f>VLOOKUP(A5971,'County Acres Disturbed'!$A$2:$E$3146,5,FALSE)</f>
        <v>1546.8954369580817</v>
      </c>
      <c r="K5971" s="55" t="s">
        <v>5571</v>
      </c>
      <c r="L5971">
        <f>IF(H5971="PM10-PRI",VLOOKUP(A5971,'County Emission Factors'!A$2:E$3145,5,FALSE),IF(H5971="PM10-FIL",VLOOKUP(A5971,'County Emission Factors'!A$2:E$3145,5,FALSE),VLOOKUP(A5971,'County Emission Factors'!A$2:F$3145,6,FALSE)))</f>
        <v>1.4868143047186796E-2</v>
      </c>
      <c r="M5971" s="56" t="s">
        <v>5572</v>
      </c>
      <c r="N5971" t="s">
        <v>5571</v>
      </c>
      <c r="O5971">
        <f t="shared" si="98"/>
        <v>22.999462635733284</v>
      </c>
      <c r="P5971" t="s">
        <v>5572</v>
      </c>
    </row>
    <row r="5972" spans="1:16">
      <c r="A5972" s="54" t="s">
        <v>754</v>
      </c>
      <c r="B5972" s="54" t="s">
        <v>3045</v>
      </c>
      <c r="C5972" s="54" t="s">
        <v>4701</v>
      </c>
      <c r="D5972" s="54" t="s">
        <v>2847</v>
      </c>
      <c r="E5972" s="54" t="s">
        <v>3811</v>
      </c>
      <c r="F5972" s="54" t="s">
        <v>3690</v>
      </c>
      <c r="G5972" s="54">
        <v>2311020000</v>
      </c>
      <c r="H5972" s="54" t="s">
        <v>3695</v>
      </c>
      <c r="I5972" s="54" t="s">
        <v>3696</v>
      </c>
      <c r="J5972">
        <f>VLOOKUP(A5972,'County Acres Disturbed'!$A$2:$E$3146,5,FALSE)</f>
        <v>1546.8954369580817</v>
      </c>
      <c r="K5972" s="55" t="s">
        <v>5571</v>
      </c>
      <c r="L5972">
        <f>IF(H5972="PM10-PRI",VLOOKUP(A5972,'County Emission Factors'!A$2:E$3145,5,FALSE),IF(H5972="PM10-FIL",VLOOKUP(A5972,'County Emission Factors'!A$2:E$3145,5,FALSE),VLOOKUP(A5972,'County Emission Factors'!A$2:F$3145,6,FALSE)))</f>
        <v>0.14868143047186796</v>
      </c>
      <c r="M5972" s="56" t="s">
        <v>5572</v>
      </c>
      <c r="N5972" t="s">
        <v>5571</v>
      </c>
      <c r="O5972">
        <f t="shared" si="98"/>
        <v>229.99462635733283</v>
      </c>
      <c r="P5972" t="s">
        <v>5572</v>
      </c>
    </row>
    <row r="5973" spans="1:16">
      <c r="A5973" s="54" t="s">
        <v>754</v>
      </c>
      <c r="B5973" s="54" t="s">
        <v>3045</v>
      </c>
      <c r="C5973" s="54" t="s">
        <v>4701</v>
      </c>
      <c r="D5973" s="54" t="s">
        <v>2847</v>
      </c>
      <c r="E5973" s="54" t="s">
        <v>3811</v>
      </c>
      <c r="F5973" s="54" t="s">
        <v>3690</v>
      </c>
      <c r="G5973" s="54">
        <v>2311020000</v>
      </c>
      <c r="H5973" s="54" t="s">
        <v>3697</v>
      </c>
      <c r="I5973" s="54" t="s">
        <v>3698</v>
      </c>
      <c r="J5973">
        <f>VLOOKUP(A5973,'County Acres Disturbed'!$A$2:$E$3146,5,FALSE)</f>
        <v>1546.8954369580817</v>
      </c>
      <c r="K5973" s="55" t="s">
        <v>5571</v>
      </c>
      <c r="L5973">
        <f>IF(H5973="PM10-PRI",VLOOKUP(A5973,'County Emission Factors'!A$2:E$3145,5,FALSE),IF(H5973="PM10-FIL",VLOOKUP(A5973,'County Emission Factors'!A$2:E$3145,5,FALSE),VLOOKUP(A5973,'County Emission Factors'!A$2:F$3145,6,FALSE)))</f>
        <v>1.4868143047186796E-2</v>
      </c>
      <c r="M5973" s="56" t="s">
        <v>5572</v>
      </c>
      <c r="N5973" t="s">
        <v>5571</v>
      </c>
      <c r="O5973">
        <f t="shared" si="98"/>
        <v>22.999462635733284</v>
      </c>
      <c r="P5973" t="s">
        <v>5572</v>
      </c>
    </row>
    <row r="5974" spans="1:16">
      <c r="A5974" s="54" t="s">
        <v>755</v>
      </c>
      <c r="B5974" s="54" t="s">
        <v>3045</v>
      </c>
      <c r="C5974" s="54" t="s">
        <v>4701</v>
      </c>
      <c r="D5974" s="54" t="s">
        <v>2850</v>
      </c>
      <c r="E5974" s="54" t="s">
        <v>4291</v>
      </c>
      <c r="F5974" s="54" t="s">
        <v>3690</v>
      </c>
      <c r="G5974" s="54">
        <v>2311020000</v>
      </c>
      <c r="H5974" s="54" t="s">
        <v>3691</v>
      </c>
      <c r="I5974" s="54" t="s">
        <v>3692</v>
      </c>
      <c r="J5974">
        <f>VLOOKUP(A5974,'County Acres Disturbed'!$A$2:$E$3146,5,FALSE)</f>
        <v>1452.1875530626889</v>
      </c>
      <c r="K5974" s="55" t="s">
        <v>5571</v>
      </c>
      <c r="L5974">
        <f>IF(H5974="PM10-PRI",VLOOKUP(A5974,'County Emission Factors'!A$2:E$3145,5,FALSE),IF(H5974="PM10-FIL",VLOOKUP(A5974,'County Emission Factors'!A$2:E$3145,5,FALSE),VLOOKUP(A5974,'County Emission Factors'!A$2:F$3145,6,FALSE)))</f>
        <v>0.14868143047186799</v>
      </c>
      <c r="M5974" s="56" t="s">
        <v>5572</v>
      </c>
      <c r="N5974" t="s">
        <v>5571</v>
      </c>
      <c r="O5974">
        <f t="shared" si="98"/>
        <v>215.9133227028023</v>
      </c>
      <c r="P5974" t="s">
        <v>5572</v>
      </c>
    </row>
    <row r="5975" spans="1:16">
      <c r="A5975" s="54" t="s">
        <v>755</v>
      </c>
      <c r="B5975" s="54" t="s">
        <v>3045</v>
      </c>
      <c r="C5975" s="54" t="s">
        <v>4701</v>
      </c>
      <c r="D5975" s="54" t="s">
        <v>2850</v>
      </c>
      <c r="E5975" s="54" t="s">
        <v>4291</v>
      </c>
      <c r="F5975" s="54" t="s">
        <v>3690</v>
      </c>
      <c r="G5975" s="54">
        <v>2311020000</v>
      </c>
      <c r="H5975" s="54" t="s">
        <v>3693</v>
      </c>
      <c r="I5975" s="54" t="s">
        <v>3694</v>
      </c>
      <c r="J5975">
        <f>VLOOKUP(A5975,'County Acres Disturbed'!$A$2:$E$3146,5,FALSE)</f>
        <v>1452.1875530626889</v>
      </c>
      <c r="K5975" s="55" t="s">
        <v>5571</v>
      </c>
      <c r="L5975">
        <f>IF(H5975="PM10-PRI",VLOOKUP(A5975,'County Emission Factors'!A$2:E$3145,5,FALSE),IF(H5975="PM10-FIL",VLOOKUP(A5975,'County Emission Factors'!A$2:E$3145,5,FALSE),VLOOKUP(A5975,'County Emission Factors'!A$2:F$3145,6,FALSE)))</f>
        <v>1.48681430471868E-2</v>
      </c>
      <c r="M5975" s="56" t="s">
        <v>5572</v>
      </c>
      <c r="N5975" t="s">
        <v>5571</v>
      </c>
      <c r="O5975">
        <f t="shared" si="98"/>
        <v>21.59133227028023</v>
      </c>
      <c r="P5975" t="s">
        <v>5572</v>
      </c>
    </row>
    <row r="5976" spans="1:16">
      <c r="A5976" s="54" t="s">
        <v>755</v>
      </c>
      <c r="B5976" s="54" t="s">
        <v>3045</v>
      </c>
      <c r="C5976" s="54" t="s">
        <v>4701</v>
      </c>
      <c r="D5976" s="54" t="s">
        <v>2850</v>
      </c>
      <c r="E5976" s="54" t="s">
        <v>4291</v>
      </c>
      <c r="F5976" s="54" t="s">
        <v>3690</v>
      </c>
      <c r="G5976" s="54">
        <v>2311020000</v>
      </c>
      <c r="H5976" s="54" t="s">
        <v>3695</v>
      </c>
      <c r="I5976" s="54" t="s">
        <v>3696</v>
      </c>
      <c r="J5976">
        <f>VLOOKUP(A5976,'County Acres Disturbed'!$A$2:$E$3146,5,FALSE)</f>
        <v>1452.1875530626889</v>
      </c>
      <c r="K5976" s="55" t="s">
        <v>5571</v>
      </c>
      <c r="L5976">
        <f>IF(H5976="PM10-PRI",VLOOKUP(A5976,'County Emission Factors'!A$2:E$3145,5,FALSE),IF(H5976="PM10-FIL",VLOOKUP(A5976,'County Emission Factors'!A$2:E$3145,5,FALSE),VLOOKUP(A5976,'County Emission Factors'!A$2:F$3145,6,FALSE)))</f>
        <v>0.14868143047186799</v>
      </c>
      <c r="M5976" s="56" t="s">
        <v>5572</v>
      </c>
      <c r="N5976" t="s">
        <v>5571</v>
      </c>
      <c r="O5976">
        <f t="shared" si="98"/>
        <v>215.9133227028023</v>
      </c>
      <c r="P5976" t="s">
        <v>5572</v>
      </c>
    </row>
    <row r="5977" spans="1:16">
      <c r="A5977" s="54" t="s">
        <v>755</v>
      </c>
      <c r="B5977" s="54" t="s">
        <v>3045</v>
      </c>
      <c r="C5977" s="54" t="s">
        <v>4701</v>
      </c>
      <c r="D5977" s="54" t="s">
        <v>2850</v>
      </c>
      <c r="E5977" s="54" t="s">
        <v>4291</v>
      </c>
      <c r="F5977" s="54" t="s">
        <v>3690</v>
      </c>
      <c r="G5977" s="54">
        <v>2311020000</v>
      </c>
      <c r="H5977" s="54" t="s">
        <v>3697</v>
      </c>
      <c r="I5977" s="54" t="s">
        <v>3698</v>
      </c>
      <c r="J5977">
        <f>VLOOKUP(A5977,'County Acres Disturbed'!$A$2:$E$3146,5,FALSE)</f>
        <v>1452.1875530626889</v>
      </c>
      <c r="K5977" s="55" t="s">
        <v>5571</v>
      </c>
      <c r="L5977">
        <f>IF(H5977="PM10-PRI",VLOOKUP(A5977,'County Emission Factors'!A$2:E$3145,5,FALSE),IF(H5977="PM10-FIL",VLOOKUP(A5977,'County Emission Factors'!A$2:E$3145,5,FALSE),VLOOKUP(A5977,'County Emission Factors'!A$2:F$3145,6,FALSE)))</f>
        <v>1.48681430471868E-2</v>
      </c>
      <c r="M5977" s="56" t="s">
        <v>5572</v>
      </c>
      <c r="N5977" t="s">
        <v>5571</v>
      </c>
      <c r="O5977">
        <f t="shared" si="98"/>
        <v>21.59133227028023</v>
      </c>
      <c r="P5977" t="s">
        <v>5572</v>
      </c>
    </row>
    <row r="5978" spans="1:16">
      <c r="A5978" s="54" t="s">
        <v>756</v>
      </c>
      <c r="B5978" s="54" t="s">
        <v>3045</v>
      </c>
      <c r="C5978" s="54" t="s">
        <v>4701</v>
      </c>
      <c r="D5978" s="54" t="s">
        <v>2851</v>
      </c>
      <c r="E5978" s="54" t="s">
        <v>3704</v>
      </c>
      <c r="F5978" s="54" t="s">
        <v>3690</v>
      </c>
      <c r="G5978" s="54">
        <v>2311020000</v>
      </c>
      <c r="H5978" s="54" t="s">
        <v>3691</v>
      </c>
      <c r="I5978" s="54" t="s">
        <v>3692</v>
      </c>
      <c r="J5978">
        <f>VLOOKUP(A5978,'County Acres Disturbed'!$A$2:$E$3146,5,FALSE)</f>
        <v>641.90899084655098</v>
      </c>
      <c r="K5978" s="55" t="s">
        <v>5571</v>
      </c>
      <c r="L5978">
        <f>IF(H5978="PM10-PRI",VLOOKUP(A5978,'County Emission Factors'!A$2:E$3145,5,FALSE),IF(H5978="PM10-FIL",VLOOKUP(A5978,'County Emission Factors'!A$2:E$3145,5,FALSE),VLOOKUP(A5978,'County Emission Factors'!A$2:F$3145,6,FALSE)))</f>
        <v>0.14868143047186802</v>
      </c>
      <c r="M5978" s="56" t="s">
        <v>5572</v>
      </c>
      <c r="N5978" t="s">
        <v>5571</v>
      </c>
      <c r="O5978">
        <f t="shared" si="98"/>
        <v>95.439946991818431</v>
      </c>
      <c r="P5978" t="s">
        <v>5572</v>
      </c>
    </row>
    <row r="5979" spans="1:16">
      <c r="A5979" s="54" t="s">
        <v>756</v>
      </c>
      <c r="B5979" s="54" t="s">
        <v>3045</v>
      </c>
      <c r="C5979" s="54" t="s">
        <v>4701</v>
      </c>
      <c r="D5979" s="54" t="s">
        <v>2851</v>
      </c>
      <c r="E5979" s="54" t="s">
        <v>3704</v>
      </c>
      <c r="F5979" s="54" t="s">
        <v>3690</v>
      </c>
      <c r="G5979" s="54">
        <v>2311020000</v>
      </c>
      <c r="H5979" s="54" t="s">
        <v>3693</v>
      </c>
      <c r="I5979" s="54" t="s">
        <v>3694</v>
      </c>
      <c r="J5979">
        <f>VLOOKUP(A5979,'County Acres Disturbed'!$A$2:$E$3146,5,FALSE)</f>
        <v>641.90899084655098</v>
      </c>
      <c r="K5979" s="55" t="s">
        <v>5571</v>
      </c>
      <c r="L5979">
        <f>IF(H5979="PM10-PRI",VLOOKUP(A5979,'County Emission Factors'!A$2:E$3145,5,FALSE),IF(H5979="PM10-FIL",VLOOKUP(A5979,'County Emission Factors'!A$2:E$3145,5,FALSE),VLOOKUP(A5979,'County Emission Factors'!A$2:F$3145,6,FALSE)))</f>
        <v>1.4868143047186803E-2</v>
      </c>
      <c r="M5979" s="56" t="s">
        <v>5572</v>
      </c>
      <c r="N5979" t="s">
        <v>5571</v>
      </c>
      <c r="O5979">
        <f t="shared" si="98"/>
        <v>9.5439946991818445</v>
      </c>
      <c r="P5979" t="s">
        <v>5572</v>
      </c>
    </row>
    <row r="5980" spans="1:16">
      <c r="A5980" s="54" t="s">
        <v>756</v>
      </c>
      <c r="B5980" s="54" t="s">
        <v>3045</v>
      </c>
      <c r="C5980" s="54" t="s">
        <v>4701</v>
      </c>
      <c r="D5980" s="54" t="s">
        <v>2851</v>
      </c>
      <c r="E5980" s="54" t="s">
        <v>3704</v>
      </c>
      <c r="F5980" s="54" t="s">
        <v>3690</v>
      </c>
      <c r="G5980" s="54">
        <v>2311020000</v>
      </c>
      <c r="H5980" s="54" t="s">
        <v>3695</v>
      </c>
      <c r="I5980" s="54" t="s">
        <v>3696</v>
      </c>
      <c r="J5980">
        <f>VLOOKUP(A5980,'County Acres Disturbed'!$A$2:$E$3146,5,FALSE)</f>
        <v>641.90899084655098</v>
      </c>
      <c r="K5980" s="55" t="s">
        <v>5571</v>
      </c>
      <c r="L5980">
        <f>IF(H5980="PM10-PRI",VLOOKUP(A5980,'County Emission Factors'!A$2:E$3145,5,FALSE),IF(H5980="PM10-FIL",VLOOKUP(A5980,'County Emission Factors'!A$2:E$3145,5,FALSE),VLOOKUP(A5980,'County Emission Factors'!A$2:F$3145,6,FALSE)))</f>
        <v>0.14868143047186802</v>
      </c>
      <c r="M5980" s="56" t="s">
        <v>5572</v>
      </c>
      <c r="N5980" t="s">
        <v>5571</v>
      </c>
      <c r="O5980">
        <f t="shared" si="98"/>
        <v>95.439946991818431</v>
      </c>
      <c r="P5980" t="s">
        <v>5572</v>
      </c>
    </row>
    <row r="5981" spans="1:16">
      <c r="A5981" s="54" t="s">
        <v>756</v>
      </c>
      <c r="B5981" s="54" t="s">
        <v>3045</v>
      </c>
      <c r="C5981" s="54" t="s">
        <v>4701</v>
      </c>
      <c r="D5981" s="54" t="s">
        <v>2851</v>
      </c>
      <c r="E5981" s="54" t="s">
        <v>3704</v>
      </c>
      <c r="F5981" s="54" t="s">
        <v>3690</v>
      </c>
      <c r="G5981" s="54">
        <v>2311020000</v>
      </c>
      <c r="H5981" s="54" t="s">
        <v>3697</v>
      </c>
      <c r="I5981" s="54" t="s">
        <v>3698</v>
      </c>
      <c r="J5981">
        <f>VLOOKUP(A5981,'County Acres Disturbed'!$A$2:$E$3146,5,FALSE)</f>
        <v>641.90899084655098</v>
      </c>
      <c r="K5981" s="55" t="s">
        <v>5571</v>
      </c>
      <c r="L5981">
        <f>IF(H5981="PM10-PRI",VLOOKUP(A5981,'County Emission Factors'!A$2:E$3145,5,FALSE),IF(H5981="PM10-FIL",VLOOKUP(A5981,'County Emission Factors'!A$2:E$3145,5,FALSE),VLOOKUP(A5981,'County Emission Factors'!A$2:F$3145,6,FALSE)))</f>
        <v>1.4868143047186803E-2</v>
      </c>
      <c r="M5981" s="56" t="s">
        <v>5572</v>
      </c>
      <c r="N5981" t="s">
        <v>5571</v>
      </c>
      <c r="O5981">
        <f t="shared" si="98"/>
        <v>9.5439946991818445</v>
      </c>
      <c r="P5981" t="s">
        <v>5572</v>
      </c>
    </row>
    <row r="5982" spans="1:16">
      <c r="A5982" s="54" t="s">
        <v>757</v>
      </c>
      <c r="B5982" s="54" t="s">
        <v>3045</v>
      </c>
      <c r="C5982" s="54" t="s">
        <v>4701</v>
      </c>
      <c r="D5982" s="54" t="s">
        <v>2852</v>
      </c>
      <c r="E5982" s="54" t="s">
        <v>4408</v>
      </c>
      <c r="F5982" s="54" t="s">
        <v>3690</v>
      </c>
      <c r="G5982" s="54">
        <v>2311020000</v>
      </c>
      <c r="H5982" s="54" t="s">
        <v>3691</v>
      </c>
      <c r="I5982" s="54" t="s">
        <v>3692</v>
      </c>
      <c r="J5982">
        <f>VLOOKUP(A5982,'County Acres Disturbed'!$A$2:$E$3146,5,FALSE)</f>
        <v>250.27909257641326</v>
      </c>
      <c r="K5982" s="55" t="s">
        <v>5571</v>
      </c>
      <c r="L5982">
        <f>IF(H5982="PM10-PRI",VLOOKUP(A5982,'County Emission Factors'!A$2:E$3145,5,FALSE),IF(H5982="PM10-FIL",VLOOKUP(A5982,'County Emission Factors'!A$2:E$3145,5,FALSE),VLOOKUP(A5982,'County Emission Factors'!A$2:F$3145,6,FALSE)))</f>
        <v>0.26802305866395398</v>
      </c>
      <c r="M5982" s="56" t="s">
        <v>5572</v>
      </c>
      <c r="N5982" t="s">
        <v>5571</v>
      </c>
      <c r="O5982">
        <f t="shared" si="98"/>
        <v>67.080567911969183</v>
      </c>
      <c r="P5982" t="s">
        <v>5572</v>
      </c>
    </row>
    <row r="5983" spans="1:16">
      <c r="A5983" s="54" t="s">
        <v>757</v>
      </c>
      <c r="B5983" s="54" t="s">
        <v>3045</v>
      </c>
      <c r="C5983" s="54" t="s">
        <v>4701</v>
      </c>
      <c r="D5983" s="54" t="s">
        <v>2852</v>
      </c>
      <c r="E5983" s="54" t="s">
        <v>4408</v>
      </c>
      <c r="F5983" s="54" t="s">
        <v>3690</v>
      </c>
      <c r="G5983" s="54">
        <v>2311020000</v>
      </c>
      <c r="H5983" s="54" t="s">
        <v>3693</v>
      </c>
      <c r="I5983" s="54" t="s">
        <v>3694</v>
      </c>
      <c r="J5983">
        <f>VLOOKUP(A5983,'County Acres Disturbed'!$A$2:$E$3146,5,FALSE)</f>
        <v>250.27909257641326</v>
      </c>
      <c r="K5983" s="55" t="s">
        <v>5571</v>
      </c>
      <c r="L5983">
        <f>IF(H5983="PM10-PRI",VLOOKUP(A5983,'County Emission Factors'!A$2:E$3145,5,FALSE),IF(H5983="PM10-FIL",VLOOKUP(A5983,'County Emission Factors'!A$2:E$3145,5,FALSE),VLOOKUP(A5983,'County Emission Factors'!A$2:F$3145,6,FALSE)))</f>
        <v>2.6802305866395398E-2</v>
      </c>
      <c r="M5983" s="56" t="s">
        <v>5572</v>
      </c>
      <c r="N5983" t="s">
        <v>5571</v>
      </c>
      <c r="O5983">
        <f t="shared" ref="O5983:O6046" si="99">L5983*J5983</f>
        <v>6.7080567911969178</v>
      </c>
      <c r="P5983" t="s">
        <v>5572</v>
      </c>
    </row>
    <row r="5984" spans="1:16">
      <c r="A5984" s="54" t="s">
        <v>757</v>
      </c>
      <c r="B5984" s="54" t="s">
        <v>3045</v>
      </c>
      <c r="C5984" s="54" t="s">
        <v>4701</v>
      </c>
      <c r="D5984" s="54" t="s">
        <v>2852</v>
      </c>
      <c r="E5984" s="54" t="s">
        <v>4408</v>
      </c>
      <c r="F5984" s="54" t="s">
        <v>3690</v>
      </c>
      <c r="G5984" s="54">
        <v>2311020000</v>
      </c>
      <c r="H5984" s="54" t="s">
        <v>3695</v>
      </c>
      <c r="I5984" s="54" t="s">
        <v>3696</v>
      </c>
      <c r="J5984">
        <f>VLOOKUP(A5984,'County Acres Disturbed'!$A$2:$E$3146,5,FALSE)</f>
        <v>250.27909257641326</v>
      </c>
      <c r="K5984" s="55" t="s">
        <v>5571</v>
      </c>
      <c r="L5984">
        <f>IF(H5984="PM10-PRI",VLOOKUP(A5984,'County Emission Factors'!A$2:E$3145,5,FALSE),IF(H5984="PM10-FIL",VLOOKUP(A5984,'County Emission Factors'!A$2:E$3145,5,FALSE),VLOOKUP(A5984,'County Emission Factors'!A$2:F$3145,6,FALSE)))</f>
        <v>0.26802305866395398</v>
      </c>
      <c r="M5984" s="56" t="s">
        <v>5572</v>
      </c>
      <c r="N5984" t="s">
        <v>5571</v>
      </c>
      <c r="O5984">
        <f t="shared" si="99"/>
        <v>67.080567911969183</v>
      </c>
      <c r="P5984" t="s">
        <v>5572</v>
      </c>
    </row>
    <row r="5985" spans="1:16">
      <c r="A5985" s="54" t="s">
        <v>757</v>
      </c>
      <c r="B5985" s="54" t="s">
        <v>3045</v>
      </c>
      <c r="C5985" s="54" t="s">
        <v>4701</v>
      </c>
      <c r="D5985" s="54" t="s">
        <v>2852</v>
      </c>
      <c r="E5985" s="54" t="s">
        <v>4408</v>
      </c>
      <c r="F5985" s="54" t="s">
        <v>3690</v>
      </c>
      <c r="G5985" s="54">
        <v>2311020000</v>
      </c>
      <c r="H5985" s="54" t="s">
        <v>3697</v>
      </c>
      <c r="I5985" s="54" t="s">
        <v>3698</v>
      </c>
      <c r="J5985">
        <f>VLOOKUP(A5985,'County Acres Disturbed'!$A$2:$E$3146,5,FALSE)</f>
        <v>250.27909257641326</v>
      </c>
      <c r="K5985" s="55" t="s">
        <v>5571</v>
      </c>
      <c r="L5985">
        <f>IF(H5985="PM10-PRI",VLOOKUP(A5985,'County Emission Factors'!A$2:E$3145,5,FALSE),IF(H5985="PM10-FIL",VLOOKUP(A5985,'County Emission Factors'!A$2:E$3145,5,FALSE),VLOOKUP(A5985,'County Emission Factors'!A$2:F$3145,6,FALSE)))</f>
        <v>2.6802305866395398E-2</v>
      </c>
      <c r="M5985" s="56" t="s">
        <v>5572</v>
      </c>
      <c r="N5985" t="s">
        <v>5571</v>
      </c>
      <c r="O5985">
        <f t="shared" si="99"/>
        <v>6.7080567911969178</v>
      </c>
      <c r="P5985" t="s">
        <v>5572</v>
      </c>
    </row>
    <row r="5986" spans="1:16">
      <c r="A5986" s="54" t="s">
        <v>758</v>
      </c>
      <c r="B5986" s="54" t="s">
        <v>3045</v>
      </c>
      <c r="C5986" s="54" t="s">
        <v>4701</v>
      </c>
      <c r="D5986" s="54" t="s">
        <v>2932</v>
      </c>
      <c r="E5986" s="54" t="s">
        <v>4706</v>
      </c>
      <c r="F5986" s="54" t="s">
        <v>3690</v>
      </c>
      <c r="G5986" s="54">
        <v>2311020000</v>
      </c>
      <c r="H5986" s="54" t="s">
        <v>3691</v>
      </c>
      <c r="I5986" s="54" t="s">
        <v>3692</v>
      </c>
      <c r="J5986">
        <f>VLOOKUP(A5986,'County Acres Disturbed'!$A$2:$E$3146,5,FALSE)</f>
        <v>247.29280794908109</v>
      </c>
      <c r="K5986" s="55" t="s">
        <v>5571</v>
      </c>
      <c r="L5986">
        <f>IF(H5986="PM10-PRI",VLOOKUP(A5986,'County Emission Factors'!A$2:E$3145,5,FALSE),IF(H5986="PM10-FIL",VLOOKUP(A5986,'County Emission Factors'!A$2:E$3145,5,FALSE),VLOOKUP(A5986,'County Emission Factors'!A$2:F$3145,6,FALSE)))</f>
        <v>0.26802305866395398</v>
      </c>
      <c r="M5986" s="56" t="s">
        <v>5572</v>
      </c>
      <c r="N5986" t="s">
        <v>5571</v>
      </c>
      <c r="O5986">
        <f t="shared" si="99"/>
        <v>66.28017477211047</v>
      </c>
      <c r="P5986" t="s">
        <v>5572</v>
      </c>
    </row>
    <row r="5987" spans="1:16">
      <c r="A5987" s="54" t="s">
        <v>758</v>
      </c>
      <c r="B5987" s="54" t="s">
        <v>3045</v>
      </c>
      <c r="C5987" s="54" t="s">
        <v>4701</v>
      </c>
      <c r="D5987" s="54" t="s">
        <v>2932</v>
      </c>
      <c r="E5987" s="54" t="s">
        <v>4706</v>
      </c>
      <c r="F5987" s="54" t="s">
        <v>3690</v>
      </c>
      <c r="G5987" s="54">
        <v>2311020000</v>
      </c>
      <c r="H5987" s="54" t="s">
        <v>3693</v>
      </c>
      <c r="I5987" s="54" t="s">
        <v>3694</v>
      </c>
      <c r="J5987">
        <f>VLOOKUP(A5987,'County Acres Disturbed'!$A$2:$E$3146,5,FALSE)</f>
        <v>247.29280794908109</v>
      </c>
      <c r="K5987" s="55" t="s">
        <v>5571</v>
      </c>
      <c r="L5987">
        <f>IF(H5987="PM10-PRI",VLOOKUP(A5987,'County Emission Factors'!A$2:E$3145,5,FALSE),IF(H5987="PM10-FIL",VLOOKUP(A5987,'County Emission Factors'!A$2:E$3145,5,FALSE),VLOOKUP(A5987,'County Emission Factors'!A$2:F$3145,6,FALSE)))</f>
        <v>2.6802305866395398E-2</v>
      </c>
      <c r="M5987" s="56" t="s">
        <v>5572</v>
      </c>
      <c r="N5987" t="s">
        <v>5571</v>
      </c>
      <c r="O5987">
        <f t="shared" si="99"/>
        <v>6.6280174772110465</v>
      </c>
      <c r="P5987" t="s">
        <v>5572</v>
      </c>
    </row>
    <row r="5988" spans="1:16">
      <c r="A5988" s="54" t="s">
        <v>758</v>
      </c>
      <c r="B5988" s="54" t="s">
        <v>3045</v>
      </c>
      <c r="C5988" s="54" t="s">
        <v>4701</v>
      </c>
      <c r="D5988" s="54" t="s">
        <v>2932</v>
      </c>
      <c r="E5988" s="54" t="s">
        <v>4706</v>
      </c>
      <c r="F5988" s="54" t="s">
        <v>3690</v>
      </c>
      <c r="G5988" s="54">
        <v>2311020000</v>
      </c>
      <c r="H5988" s="54" t="s">
        <v>3695</v>
      </c>
      <c r="I5988" s="54" t="s">
        <v>3696</v>
      </c>
      <c r="J5988">
        <f>VLOOKUP(A5988,'County Acres Disturbed'!$A$2:$E$3146,5,FALSE)</f>
        <v>247.29280794908109</v>
      </c>
      <c r="K5988" s="55" t="s">
        <v>5571</v>
      </c>
      <c r="L5988">
        <f>IF(H5988="PM10-PRI",VLOOKUP(A5988,'County Emission Factors'!A$2:E$3145,5,FALSE),IF(H5988="PM10-FIL",VLOOKUP(A5988,'County Emission Factors'!A$2:E$3145,5,FALSE),VLOOKUP(A5988,'County Emission Factors'!A$2:F$3145,6,FALSE)))</f>
        <v>0.26802305866395398</v>
      </c>
      <c r="M5988" s="56" t="s">
        <v>5572</v>
      </c>
      <c r="N5988" t="s">
        <v>5571</v>
      </c>
      <c r="O5988">
        <f t="shared" si="99"/>
        <v>66.28017477211047</v>
      </c>
      <c r="P5988" t="s">
        <v>5572</v>
      </c>
    </row>
    <row r="5989" spans="1:16">
      <c r="A5989" s="54" t="s">
        <v>758</v>
      </c>
      <c r="B5989" s="54" t="s">
        <v>3045</v>
      </c>
      <c r="C5989" s="54" t="s">
        <v>4701</v>
      </c>
      <c r="D5989" s="54" t="s">
        <v>2932</v>
      </c>
      <c r="E5989" s="54" t="s">
        <v>4706</v>
      </c>
      <c r="F5989" s="54" t="s">
        <v>3690</v>
      </c>
      <c r="G5989" s="54">
        <v>2311020000</v>
      </c>
      <c r="H5989" s="54" t="s">
        <v>3697</v>
      </c>
      <c r="I5989" s="54" t="s">
        <v>3698</v>
      </c>
      <c r="J5989">
        <f>VLOOKUP(A5989,'County Acres Disturbed'!$A$2:$E$3146,5,FALSE)</f>
        <v>247.29280794908109</v>
      </c>
      <c r="K5989" s="55" t="s">
        <v>5571</v>
      </c>
      <c r="L5989">
        <f>IF(H5989="PM10-PRI",VLOOKUP(A5989,'County Emission Factors'!A$2:E$3145,5,FALSE),IF(H5989="PM10-FIL",VLOOKUP(A5989,'County Emission Factors'!A$2:E$3145,5,FALSE),VLOOKUP(A5989,'County Emission Factors'!A$2:F$3145,6,FALSE)))</f>
        <v>2.6802305866395398E-2</v>
      </c>
      <c r="M5989" s="56" t="s">
        <v>5572</v>
      </c>
      <c r="N5989" t="s">
        <v>5571</v>
      </c>
      <c r="O5989">
        <f t="shared" si="99"/>
        <v>6.6280174772110465</v>
      </c>
      <c r="P5989" t="s">
        <v>5572</v>
      </c>
    </row>
    <row r="5990" spans="1:16">
      <c r="A5990" s="54" t="s">
        <v>759</v>
      </c>
      <c r="B5990" s="54" t="s">
        <v>3045</v>
      </c>
      <c r="C5990" s="54" t="s">
        <v>4701</v>
      </c>
      <c r="D5990" s="54" t="s">
        <v>2855</v>
      </c>
      <c r="E5990" s="54" t="s">
        <v>4057</v>
      </c>
      <c r="F5990" s="54" t="s">
        <v>3690</v>
      </c>
      <c r="G5990" s="54">
        <v>2311020000</v>
      </c>
      <c r="H5990" s="54" t="s">
        <v>3691</v>
      </c>
      <c r="I5990" s="54" t="s">
        <v>3692</v>
      </c>
      <c r="J5990">
        <f>VLOOKUP(A5990,'County Acres Disturbed'!$A$2:$E$3146,5,FALSE)</f>
        <v>105.23098210599194</v>
      </c>
      <c r="K5990" s="55" t="s">
        <v>5571</v>
      </c>
      <c r="L5990">
        <f>IF(H5990="PM10-PRI",VLOOKUP(A5990,'County Emission Factors'!A$2:E$3145,5,FALSE),IF(H5990="PM10-FIL",VLOOKUP(A5990,'County Emission Factors'!A$2:E$3145,5,FALSE),VLOOKUP(A5990,'County Emission Factors'!A$2:F$3145,6,FALSE)))</f>
        <v>0.26802305866395393</v>
      </c>
      <c r="M5990" s="56" t="s">
        <v>5572</v>
      </c>
      <c r="N5990" t="s">
        <v>5571</v>
      </c>
      <c r="O5990">
        <f t="shared" si="99"/>
        <v>28.204329690259765</v>
      </c>
      <c r="P5990" t="s">
        <v>5572</v>
      </c>
    </row>
    <row r="5991" spans="1:16">
      <c r="A5991" s="54" t="s">
        <v>759</v>
      </c>
      <c r="B5991" s="54" t="s">
        <v>3045</v>
      </c>
      <c r="C5991" s="54" t="s">
        <v>4701</v>
      </c>
      <c r="D5991" s="54" t="s">
        <v>2855</v>
      </c>
      <c r="E5991" s="54" t="s">
        <v>4057</v>
      </c>
      <c r="F5991" s="54" t="s">
        <v>3690</v>
      </c>
      <c r="G5991" s="54">
        <v>2311020000</v>
      </c>
      <c r="H5991" s="54" t="s">
        <v>3693</v>
      </c>
      <c r="I5991" s="54" t="s">
        <v>3694</v>
      </c>
      <c r="J5991">
        <f>VLOOKUP(A5991,'County Acres Disturbed'!$A$2:$E$3146,5,FALSE)</f>
        <v>105.23098210599194</v>
      </c>
      <c r="K5991" s="55" t="s">
        <v>5571</v>
      </c>
      <c r="L5991">
        <f>IF(H5991="PM10-PRI",VLOOKUP(A5991,'County Emission Factors'!A$2:E$3145,5,FALSE),IF(H5991="PM10-FIL",VLOOKUP(A5991,'County Emission Factors'!A$2:E$3145,5,FALSE),VLOOKUP(A5991,'County Emission Factors'!A$2:F$3145,6,FALSE)))</f>
        <v>2.6802305866395395E-2</v>
      </c>
      <c r="M5991" s="56" t="s">
        <v>5572</v>
      </c>
      <c r="N5991" t="s">
        <v>5571</v>
      </c>
      <c r="O5991">
        <f t="shared" si="99"/>
        <v>2.8204329690259766</v>
      </c>
      <c r="P5991" t="s">
        <v>5572</v>
      </c>
    </row>
    <row r="5992" spans="1:16">
      <c r="A5992" s="54" t="s">
        <v>759</v>
      </c>
      <c r="B5992" s="54" t="s">
        <v>3045</v>
      </c>
      <c r="C5992" s="54" t="s">
        <v>4701</v>
      </c>
      <c r="D5992" s="54" t="s">
        <v>2855</v>
      </c>
      <c r="E5992" s="54" t="s">
        <v>4057</v>
      </c>
      <c r="F5992" s="54" t="s">
        <v>3690</v>
      </c>
      <c r="G5992" s="54">
        <v>2311020000</v>
      </c>
      <c r="H5992" s="54" t="s">
        <v>3695</v>
      </c>
      <c r="I5992" s="54" t="s">
        <v>3696</v>
      </c>
      <c r="J5992">
        <f>VLOOKUP(A5992,'County Acres Disturbed'!$A$2:$E$3146,5,FALSE)</f>
        <v>105.23098210599194</v>
      </c>
      <c r="K5992" s="55" t="s">
        <v>5571</v>
      </c>
      <c r="L5992">
        <f>IF(H5992="PM10-PRI",VLOOKUP(A5992,'County Emission Factors'!A$2:E$3145,5,FALSE),IF(H5992="PM10-FIL",VLOOKUP(A5992,'County Emission Factors'!A$2:E$3145,5,FALSE),VLOOKUP(A5992,'County Emission Factors'!A$2:F$3145,6,FALSE)))</f>
        <v>0.26802305866395393</v>
      </c>
      <c r="M5992" s="56" t="s">
        <v>5572</v>
      </c>
      <c r="N5992" t="s">
        <v>5571</v>
      </c>
      <c r="O5992">
        <f t="shared" si="99"/>
        <v>28.204329690259765</v>
      </c>
      <c r="P5992" t="s">
        <v>5572</v>
      </c>
    </row>
    <row r="5993" spans="1:16">
      <c r="A5993" s="54" t="s">
        <v>759</v>
      </c>
      <c r="B5993" s="54" t="s">
        <v>3045</v>
      </c>
      <c r="C5993" s="54" t="s">
        <v>4701</v>
      </c>
      <c r="D5993" s="54" t="s">
        <v>2855</v>
      </c>
      <c r="E5993" s="54" t="s">
        <v>4057</v>
      </c>
      <c r="F5993" s="54" t="s">
        <v>3690</v>
      </c>
      <c r="G5993" s="54">
        <v>2311020000</v>
      </c>
      <c r="H5993" s="54" t="s">
        <v>3697</v>
      </c>
      <c r="I5993" s="54" t="s">
        <v>3698</v>
      </c>
      <c r="J5993">
        <f>VLOOKUP(A5993,'County Acres Disturbed'!$A$2:$E$3146,5,FALSE)</f>
        <v>105.23098210599194</v>
      </c>
      <c r="K5993" s="55" t="s">
        <v>5571</v>
      </c>
      <c r="L5993">
        <f>IF(H5993="PM10-PRI",VLOOKUP(A5993,'County Emission Factors'!A$2:E$3145,5,FALSE),IF(H5993="PM10-FIL",VLOOKUP(A5993,'County Emission Factors'!A$2:E$3145,5,FALSE),VLOOKUP(A5993,'County Emission Factors'!A$2:F$3145,6,FALSE)))</f>
        <v>2.6802305866395395E-2</v>
      </c>
      <c r="M5993" s="56" t="s">
        <v>5572</v>
      </c>
      <c r="N5993" t="s">
        <v>5571</v>
      </c>
      <c r="O5993">
        <f t="shared" si="99"/>
        <v>2.8204329690259766</v>
      </c>
      <c r="P5993" t="s">
        <v>5572</v>
      </c>
    </row>
    <row r="5994" spans="1:16">
      <c r="A5994" s="54" t="s">
        <v>760</v>
      </c>
      <c r="B5994" s="54" t="s">
        <v>3045</v>
      </c>
      <c r="C5994" s="54" t="s">
        <v>4701</v>
      </c>
      <c r="D5994" s="54" t="s">
        <v>2856</v>
      </c>
      <c r="E5994" s="54" t="s">
        <v>4707</v>
      </c>
      <c r="F5994" s="54" t="s">
        <v>3690</v>
      </c>
      <c r="G5994" s="54">
        <v>2311020000</v>
      </c>
      <c r="H5994" s="54" t="s">
        <v>3691</v>
      </c>
      <c r="I5994" s="54" t="s">
        <v>3692</v>
      </c>
      <c r="J5994">
        <f>VLOOKUP(A5994,'County Acres Disturbed'!$A$2:$E$3146,5,FALSE)</f>
        <v>2267.7276643841269</v>
      </c>
      <c r="K5994" s="55" t="s">
        <v>5571</v>
      </c>
      <c r="L5994">
        <f>IF(H5994="PM10-PRI",VLOOKUP(A5994,'County Emission Factors'!A$2:E$3145,5,FALSE),IF(H5994="PM10-FIL",VLOOKUP(A5994,'County Emission Factors'!A$2:E$3145,5,FALSE),VLOOKUP(A5994,'County Emission Factors'!A$2:F$3145,6,FALSE)))</f>
        <v>0.26802305866395398</v>
      </c>
      <c r="M5994" s="56" t="s">
        <v>5572</v>
      </c>
      <c r="N5994" t="s">
        <v>5571</v>
      </c>
      <c r="O5994">
        <f t="shared" si="99"/>
        <v>607.80330482509817</v>
      </c>
      <c r="P5994" t="s">
        <v>5572</v>
      </c>
    </row>
    <row r="5995" spans="1:16">
      <c r="A5995" s="54" t="s">
        <v>760</v>
      </c>
      <c r="B5995" s="54" t="s">
        <v>3045</v>
      </c>
      <c r="C5995" s="54" t="s">
        <v>4701</v>
      </c>
      <c r="D5995" s="54" t="s">
        <v>2856</v>
      </c>
      <c r="E5995" s="54" t="s">
        <v>4707</v>
      </c>
      <c r="F5995" s="54" t="s">
        <v>3690</v>
      </c>
      <c r="G5995" s="54">
        <v>2311020000</v>
      </c>
      <c r="H5995" s="54" t="s">
        <v>3693</v>
      </c>
      <c r="I5995" s="54" t="s">
        <v>3694</v>
      </c>
      <c r="J5995">
        <f>VLOOKUP(A5995,'County Acres Disturbed'!$A$2:$E$3146,5,FALSE)</f>
        <v>2267.7276643841269</v>
      </c>
      <c r="K5995" s="55" t="s">
        <v>5571</v>
      </c>
      <c r="L5995">
        <f>IF(H5995="PM10-PRI",VLOOKUP(A5995,'County Emission Factors'!A$2:E$3145,5,FALSE),IF(H5995="PM10-FIL",VLOOKUP(A5995,'County Emission Factors'!A$2:E$3145,5,FALSE),VLOOKUP(A5995,'County Emission Factors'!A$2:F$3145,6,FALSE)))</f>
        <v>2.6802305866395398E-2</v>
      </c>
      <c r="M5995" s="56" t="s">
        <v>5572</v>
      </c>
      <c r="N5995" t="s">
        <v>5571</v>
      </c>
      <c r="O5995">
        <f t="shared" si="99"/>
        <v>60.780330482509818</v>
      </c>
      <c r="P5995" t="s">
        <v>5572</v>
      </c>
    </row>
    <row r="5996" spans="1:16">
      <c r="A5996" s="54" t="s">
        <v>760</v>
      </c>
      <c r="B5996" s="54" t="s">
        <v>3045</v>
      </c>
      <c r="C5996" s="54" t="s">
        <v>4701</v>
      </c>
      <c r="D5996" s="54" t="s">
        <v>2856</v>
      </c>
      <c r="E5996" s="54" t="s">
        <v>4707</v>
      </c>
      <c r="F5996" s="54" t="s">
        <v>3690</v>
      </c>
      <c r="G5996" s="54">
        <v>2311020000</v>
      </c>
      <c r="H5996" s="54" t="s">
        <v>3695</v>
      </c>
      <c r="I5996" s="54" t="s">
        <v>3696</v>
      </c>
      <c r="J5996">
        <f>VLOOKUP(A5996,'County Acres Disturbed'!$A$2:$E$3146,5,FALSE)</f>
        <v>2267.7276643841269</v>
      </c>
      <c r="K5996" s="55" t="s">
        <v>5571</v>
      </c>
      <c r="L5996">
        <f>IF(H5996="PM10-PRI",VLOOKUP(A5996,'County Emission Factors'!A$2:E$3145,5,FALSE),IF(H5996="PM10-FIL",VLOOKUP(A5996,'County Emission Factors'!A$2:E$3145,5,FALSE),VLOOKUP(A5996,'County Emission Factors'!A$2:F$3145,6,FALSE)))</f>
        <v>0.26802305866395398</v>
      </c>
      <c r="M5996" s="56" t="s">
        <v>5572</v>
      </c>
      <c r="N5996" t="s">
        <v>5571</v>
      </c>
      <c r="O5996">
        <f t="shared" si="99"/>
        <v>607.80330482509817</v>
      </c>
      <c r="P5996" t="s">
        <v>5572</v>
      </c>
    </row>
    <row r="5997" spans="1:16">
      <c r="A5997" s="54" t="s">
        <v>760</v>
      </c>
      <c r="B5997" s="54" t="s">
        <v>3045</v>
      </c>
      <c r="C5997" s="54" t="s">
        <v>4701</v>
      </c>
      <c r="D5997" s="54" t="s">
        <v>2856</v>
      </c>
      <c r="E5997" s="54" t="s">
        <v>4707</v>
      </c>
      <c r="F5997" s="54" t="s">
        <v>3690</v>
      </c>
      <c r="G5997" s="54">
        <v>2311020000</v>
      </c>
      <c r="H5997" s="54" t="s">
        <v>3697</v>
      </c>
      <c r="I5997" s="54" t="s">
        <v>3698</v>
      </c>
      <c r="J5997">
        <f>VLOOKUP(A5997,'County Acres Disturbed'!$A$2:$E$3146,5,FALSE)</f>
        <v>2267.7276643841269</v>
      </c>
      <c r="K5997" s="55" t="s">
        <v>5571</v>
      </c>
      <c r="L5997">
        <f>IF(H5997="PM10-PRI",VLOOKUP(A5997,'County Emission Factors'!A$2:E$3145,5,FALSE),IF(H5997="PM10-FIL",VLOOKUP(A5997,'County Emission Factors'!A$2:E$3145,5,FALSE),VLOOKUP(A5997,'County Emission Factors'!A$2:F$3145,6,FALSE)))</f>
        <v>2.6802305866395398E-2</v>
      </c>
      <c r="M5997" s="56" t="s">
        <v>5572</v>
      </c>
      <c r="N5997" t="s">
        <v>5571</v>
      </c>
      <c r="O5997">
        <f t="shared" si="99"/>
        <v>60.780330482509818</v>
      </c>
      <c r="P5997" t="s">
        <v>5572</v>
      </c>
    </row>
    <row r="5998" spans="1:16">
      <c r="A5998" s="54" t="s">
        <v>761</v>
      </c>
      <c r="B5998" s="54" t="s">
        <v>3045</v>
      </c>
      <c r="C5998" s="54" t="s">
        <v>4701</v>
      </c>
      <c r="D5998" s="54" t="s">
        <v>2857</v>
      </c>
      <c r="E5998" s="54" t="s">
        <v>3813</v>
      </c>
      <c r="F5998" s="54" t="s">
        <v>3690</v>
      </c>
      <c r="G5998" s="54">
        <v>2311020000</v>
      </c>
      <c r="H5998" s="54" t="s">
        <v>3691</v>
      </c>
      <c r="I5998" s="54" t="s">
        <v>3692</v>
      </c>
      <c r="J5998">
        <f>VLOOKUP(A5998,'County Acres Disturbed'!$A$2:$E$3146,5,FALSE)</f>
        <v>41.713182096068884</v>
      </c>
      <c r="K5998" s="55" t="s">
        <v>5571</v>
      </c>
      <c r="L5998">
        <f>IF(H5998="PM10-PRI",VLOOKUP(A5998,'County Emission Factors'!A$2:E$3145,5,FALSE),IF(H5998="PM10-FIL",VLOOKUP(A5998,'County Emission Factors'!A$2:E$3145,5,FALSE),VLOOKUP(A5998,'County Emission Factors'!A$2:F$3145,6,FALSE)))</f>
        <v>0.26802305866395393</v>
      </c>
      <c r="M5998" s="56" t="s">
        <v>5572</v>
      </c>
      <c r="N5998" t="s">
        <v>5571</v>
      </c>
      <c r="O5998">
        <f t="shared" si="99"/>
        <v>11.180094651994864</v>
      </c>
      <c r="P5998" t="s">
        <v>5572</v>
      </c>
    </row>
    <row r="5999" spans="1:16">
      <c r="A5999" s="54" t="s">
        <v>761</v>
      </c>
      <c r="B5999" s="54" t="s">
        <v>3045</v>
      </c>
      <c r="C5999" s="54" t="s">
        <v>4701</v>
      </c>
      <c r="D5999" s="54" t="s">
        <v>2857</v>
      </c>
      <c r="E5999" s="54" t="s">
        <v>3813</v>
      </c>
      <c r="F5999" s="54" t="s">
        <v>3690</v>
      </c>
      <c r="G5999" s="54">
        <v>2311020000</v>
      </c>
      <c r="H5999" s="54" t="s">
        <v>3693</v>
      </c>
      <c r="I5999" s="54" t="s">
        <v>3694</v>
      </c>
      <c r="J5999">
        <f>VLOOKUP(A5999,'County Acres Disturbed'!$A$2:$E$3146,5,FALSE)</f>
        <v>41.713182096068884</v>
      </c>
      <c r="K5999" s="55" t="s">
        <v>5571</v>
      </c>
      <c r="L5999">
        <f>IF(H5999="PM10-PRI",VLOOKUP(A5999,'County Emission Factors'!A$2:E$3145,5,FALSE),IF(H5999="PM10-FIL",VLOOKUP(A5999,'County Emission Factors'!A$2:E$3145,5,FALSE),VLOOKUP(A5999,'County Emission Factors'!A$2:F$3145,6,FALSE)))</f>
        <v>2.6802305866395395E-2</v>
      </c>
      <c r="M5999" s="56" t="s">
        <v>5572</v>
      </c>
      <c r="N5999" t="s">
        <v>5571</v>
      </c>
      <c r="O5999">
        <f t="shared" si="99"/>
        <v>1.1180094651994865</v>
      </c>
      <c r="P5999" t="s">
        <v>5572</v>
      </c>
    </row>
    <row r="6000" spans="1:16">
      <c r="A6000" s="54" t="s">
        <v>761</v>
      </c>
      <c r="B6000" s="54" t="s">
        <v>3045</v>
      </c>
      <c r="C6000" s="54" t="s">
        <v>4701</v>
      </c>
      <c r="D6000" s="54" t="s">
        <v>2857</v>
      </c>
      <c r="E6000" s="54" t="s">
        <v>3813</v>
      </c>
      <c r="F6000" s="54" t="s">
        <v>3690</v>
      </c>
      <c r="G6000" s="54">
        <v>2311020000</v>
      </c>
      <c r="H6000" s="54" t="s">
        <v>3695</v>
      </c>
      <c r="I6000" s="54" t="s">
        <v>3696</v>
      </c>
      <c r="J6000">
        <f>VLOOKUP(A6000,'County Acres Disturbed'!$A$2:$E$3146,5,FALSE)</f>
        <v>41.713182096068884</v>
      </c>
      <c r="K6000" s="55" t="s">
        <v>5571</v>
      </c>
      <c r="L6000">
        <f>IF(H6000="PM10-PRI",VLOOKUP(A6000,'County Emission Factors'!A$2:E$3145,5,FALSE),IF(H6000="PM10-FIL",VLOOKUP(A6000,'County Emission Factors'!A$2:E$3145,5,FALSE),VLOOKUP(A6000,'County Emission Factors'!A$2:F$3145,6,FALSE)))</f>
        <v>0.26802305866395393</v>
      </c>
      <c r="M6000" s="56" t="s">
        <v>5572</v>
      </c>
      <c r="N6000" t="s">
        <v>5571</v>
      </c>
      <c r="O6000">
        <f t="shared" si="99"/>
        <v>11.180094651994864</v>
      </c>
      <c r="P6000" t="s">
        <v>5572</v>
      </c>
    </row>
    <row r="6001" spans="1:16">
      <c r="A6001" s="54" t="s">
        <v>761</v>
      </c>
      <c r="B6001" s="54" t="s">
        <v>3045</v>
      </c>
      <c r="C6001" s="54" t="s">
        <v>4701</v>
      </c>
      <c r="D6001" s="54" t="s">
        <v>2857</v>
      </c>
      <c r="E6001" s="54" t="s">
        <v>3813</v>
      </c>
      <c r="F6001" s="54" t="s">
        <v>3690</v>
      </c>
      <c r="G6001" s="54">
        <v>2311020000</v>
      </c>
      <c r="H6001" s="54" t="s">
        <v>3697</v>
      </c>
      <c r="I6001" s="54" t="s">
        <v>3698</v>
      </c>
      <c r="J6001">
        <f>VLOOKUP(A6001,'County Acres Disturbed'!$A$2:$E$3146,5,FALSE)</f>
        <v>41.713182096068884</v>
      </c>
      <c r="K6001" s="55" t="s">
        <v>5571</v>
      </c>
      <c r="L6001">
        <f>IF(H6001="PM10-PRI",VLOOKUP(A6001,'County Emission Factors'!A$2:E$3145,5,FALSE),IF(H6001="PM10-FIL",VLOOKUP(A6001,'County Emission Factors'!A$2:E$3145,5,FALSE),VLOOKUP(A6001,'County Emission Factors'!A$2:F$3145,6,FALSE)))</f>
        <v>2.6802305866395395E-2</v>
      </c>
      <c r="M6001" s="56" t="s">
        <v>5572</v>
      </c>
      <c r="N6001" t="s">
        <v>5571</v>
      </c>
      <c r="O6001">
        <f t="shared" si="99"/>
        <v>1.1180094651994865</v>
      </c>
      <c r="P6001" t="s">
        <v>5572</v>
      </c>
    </row>
    <row r="6002" spans="1:16">
      <c r="A6002" s="54" t="s">
        <v>762</v>
      </c>
      <c r="B6002" s="54" t="s">
        <v>3045</v>
      </c>
      <c r="C6002" s="54" t="s">
        <v>4701</v>
      </c>
      <c r="D6002" s="54" t="s">
        <v>2934</v>
      </c>
      <c r="E6002" s="54" t="s">
        <v>4412</v>
      </c>
      <c r="F6002" s="54" t="s">
        <v>3690</v>
      </c>
      <c r="G6002" s="54">
        <v>2311020000</v>
      </c>
      <c r="H6002" s="54" t="s">
        <v>3691</v>
      </c>
      <c r="I6002" s="54" t="s">
        <v>3692</v>
      </c>
      <c r="J6002">
        <f>VLOOKUP(A6002,'County Acres Disturbed'!$A$2:$E$3146,5,FALSE)</f>
        <v>41.713182096068884</v>
      </c>
      <c r="K6002" s="55" t="s">
        <v>5571</v>
      </c>
      <c r="L6002">
        <f>IF(H6002="PM10-PRI",VLOOKUP(A6002,'County Emission Factors'!A$2:E$3145,5,FALSE),IF(H6002="PM10-FIL",VLOOKUP(A6002,'County Emission Factors'!A$2:E$3145,5,FALSE),VLOOKUP(A6002,'County Emission Factors'!A$2:F$3145,6,FALSE)))</f>
        <v>0.26802305866395382</v>
      </c>
      <c r="M6002" s="56" t="s">
        <v>5572</v>
      </c>
      <c r="N6002" t="s">
        <v>5571</v>
      </c>
      <c r="O6002">
        <f t="shared" si="99"/>
        <v>11.180094651994859</v>
      </c>
      <c r="P6002" t="s">
        <v>5572</v>
      </c>
    </row>
    <row r="6003" spans="1:16">
      <c r="A6003" s="54" t="s">
        <v>762</v>
      </c>
      <c r="B6003" s="54" t="s">
        <v>3045</v>
      </c>
      <c r="C6003" s="54" t="s">
        <v>4701</v>
      </c>
      <c r="D6003" s="54" t="s">
        <v>2934</v>
      </c>
      <c r="E6003" s="54" t="s">
        <v>4412</v>
      </c>
      <c r="F6003" s="54" t="s">
        <v>3690</v>
      </c>
      <c r="G6003" s="54">
        <v>2311020000</v>
      </c>
      <c r="H6003" s="54" t="s">
        <v>3693</v>
      </c>
      <c r="I6003" s="54" t="s">
        <v>3694</v>
      </c>
      <c r="J6003">
        <f>VLOOKUP(A6003,'County Acres Disturbed'!$A$2:$E$3146,5,FALSE)</f>
        <v>41.713182096068884</v>
      </c>
      <c r="K6003" s="55" t="s">
        <v>5571</v>
      </c>
      <c r="L6003">
        <f>IF(H6003="PM10-PRI",VLOOKUP(A6003,'County Emission Factors'!A$2:E$3145,5,FALSE),IF(H6003="PM10-FIL",VLOOKUP(A6003,'County Emission Factors'!A$2:E$3145,5,FALSE),VLOOKUP(A6003,'County Emission Factors'!A$2:F$3145,6,FALSE)))</f>
        <v>2.6802305866395384E-2</v>
      </c>
      <c r="M6003" s="56" t="s">
        <v>5572</v>
      </c>
      <c r="N6003" t="s">
        <v>5571</v>
      </c>
      <c r="O6003">
        <f t="shared" si="99"/>
        <v>1.1180094651994861</v>
      </c>
      <c r="P6003" t="s">
        <v>5572</v>
      </c>
    </row>
    <row r="6004" spans="1:16">
      <c r="A6004" s="54" t="s">
        <v>762</v>
      </c>
      <c r="B6004" s="54" t="s">
        <v>3045</v>
      </c>
      <c r="C6004" s="54" t="s">
        <v>4701</v>
      </c>
      <c r="D6004" s="54" t="s">
        <v>2934</v>
      </c>
      <c r="E6004" s="54" t="s">
        <v>4412</v>
      </c>
      <c r="F6004" s="54" t="s">
        <v>3690</v>
      </c>
      <c r="G6004" s="54">
        <v>2311020000</v>
      </c>
      <c r="H6004" s="54" t="s">
        <v>3695</v>
      </c>
      <c r="I6004" s="54" t="s">
        <v>3696</v>
      </c>
      <c r="J6004">
        <f>VLOOKUP(A6004,'County Acres Disturbed'!$A$2:$E$3146,5,FALSE)</f>
        <v>41.713182096068884</v>
      </c>
      <c r="K6004" s="55" t="s">
        <v>5571</v>
      </c>
      <c r="L6004">
        <f>IF(H6004="PM10-PRI",VLOOKUP(A6004,'County Emission Factors'!A$2:E$3145,5,FALSE),IF(H6004="PM10-FIL",VLOOKUP(A6004,'County Emission Factors'!A$2:E$3145,5,FALSE),VLOOKUP(A6004,'County Emission Factors'!A$2:F$3145,6,FALSE)))</f>
        <v>0.26802305866395382</v>
      </c>
      <c r="M6004" s="56" t="s">
        <v>5572</v>
      </c>
      <c r="N6004" t="s">
        <v>5571</v>
      </c>
      <c r="O6004">
        <f t="shared" si="99"/>
        <v>11.180094651994859</v>
      </c>
      <c r="P6004" t="s">
        <v>5572</v>
      </c>
    </row>
    <row r="6005" spans="1:16">
      <c r="A6005" s="54" t="s">
        <v>762</v>
      </c>
      <c r="B6005" s="54" t="s">
        <v>3045</v>
      </c>
      <c r="C6005" s="54" t="s">
        <v>4701</v>
      </c>
      <c r="D6005" s="54" t="s">
        <v>2934</v>
      </c>
      <c r="E6005" s="54" t="s">
        <v>4412</v>
      </c>
      <c r="F6005" s="54" t="s">
        <v>3690</v>
      </c>
      <c r="G6005" s="54">
        <v>2311020000</v>
      </c>
      <c r="H6005" s="54" t="s">
        <v>3697</v>
      </c>
      <c r="I6005" s="54" t="s">
        <v>3698</v>
      </c>
      <c r="J6005">
        <f>VLOOKUP(A6005,'County Acres Disturbed'!$A$2:$E$3146,5,FALSE)</f>
        <v>41.713182096068884</v>
      </c>
      <c r="K6005" s="55" t="s">
        <v>5571</v>
      </c>
      <c r="L6005">
        <f>IF(H6005="PM10-PRI",VLOOKUP(A6005,'County Emission Factors'!A$2:E$3145,5,FALSE),IF(H6005="PM10-FIL",VLOOKUP(A6005,'County Emission Factors'!A$2:E$3145,5,FALSE),VLOOKUP(A6005,'County Emission Factors'!A$2:F$3145,6,FALSE)))</f>
        <v>2.6802305866395384E-2</v>
      </c>
      <c r="M6005" s="56" t="s">
        <v>5572</v>
      </c>
      <c r="N6005" t="s">
        <v>5571</v>
      </c>
      <c r="O6005">
        <f t="shared" si="99"/>
        <v>1.1180094651994861</v>
      </c>
      <c r="P6005" t="s">
        <v>5572</v>
      </c>
    </row>
    <row r="6006" spans="1:16">
      <c r="A6006" s="54" t="s">
        <v>763</v>
      </c>
      <c r="B6006" s="54" t="s">
        <v>3045</v>
      </c>
      <c r="C6006" s="54" t="s">
        <v>4701</v>
      </c>
      <c r="D6006" s="54" t="s">
        <v>2935</v>
      </c>
      <c r="E6006" s="54" t="s">
        <v>4193</v>
      </c>
      <c r="F6006" s="54" t="s">
        <v>3690</v>
      </c>
      <c r="G6006" s="54">
        <v>2311020000</v>
      </c>
      <c r="H6006" s="54" t="s">
        <v>3691</v>
      </c>
      <c r="I6006" s="54" t="s">
        <v>3692</v>
      </c>
      <c r="J6006">
        <f>VLOOKUP(A6006,'County Acres Disturbed'!$A$2:$E$3146,5,FALSE)</f>
        <v>815.54011132143762</v>
      </c>
      <c r="K6006" s="55" t="s">
        <v>5571</v>
      </c>
      <c r="L6006">
        <f>IF(H6006="PM10-PRI",VLOOKUP(A6006,'County Emission Factors'!A$2:E$3145,5,FALSE),IF(H6006="PM10-FIL",VLOOKUP(A6006,'County Emission Factors'!A$2:E$3145,5,FALSE),VLOOKUP(A6006,'County Emission Factors'!A$2:F$3145,6,FALSE)))</f>
        <v>0.14868143047186796</v>
      </c>
      <c r="M6006" s="56" t="s">
        <v>5572</v>
      </c>
      <c r="N6006" t="s">
        <v>5571</v>
      </c>
      <c r="O6006">
        <f t="shared" si="99"/>
        <v>121.25567035845779</v>
      </c>
      <c r="P6006" t="s">
        <v>5572</v>
      </c>
    </row>
    <row r="6007" spans="1:16">
      <c r="A6007" s="54" t="s">
        <v>763</v>
      </c>
      <c r="B6007" s="54" t="s">
        <v>3045</v>
      </c>
      <c r="C6007" s="54" t="s">
        <v>4701</v>
      </c>
      <c r="D6007" s="54" t="s">
        <v>2935</v>
      </c>
      <c r="E6007" s="54" t="s">
        <v>4193</v>
      </c>
      <c r="F6007" s="54" t="s">
        <v>3690</v>
      </c>
      <c r="G6007" s="54">
        <v>2311020000</v>
      </c>
      <c r="H6007" s="54" t="s">
        <v>3693</v>
      </c>
      <c r="I6007" s="54" t="s">
        <v>3694</v>
      </c>
      <c r="J6007">
        <f>VLOOKUP(A6007,'County Acres Disturbed'!$A$2:$E$3146,5,FALSE)</f>
        <v>815.54011132143762</v>
      </c>
      <c r="K6007" s="55" t="s">
        <v>5571</v>
      </c>
      <c r="L6007">
        <f>IF(H6007="PM10-PRI",VLOOKUP(A6007,'County Emission Factors'!A$2:E$3145,5,FALSE),IF(H6007="PM10-FIL",VLOOKUP(A6007,'County Emission Factors'!A$2:E$3145,5,FALSE),VLOOKUP(A6007,'County Emission Factors'!A$2:F$3145,6,FALSE)))</f>
        <v>1.4868143047186796E-2</v>
      </c>
      <c r="M6007" s="56" t="s">
        <v>5572</v>
      </c>
      <c r="N6007" t="s">
        <v>5571</v>
      </c>
      <c r="O6007">
        <f t="shared" si="99"/>
        <v>12.125567035845778</v>
      </c>
      <c r="P6007" t="s">
        <v>5572</v>
      </c>
    </row>
    <row r="6008" spans="1:16">
      <c r="A6008" s="54" t="s">
        <v>763</v>
      </c>
      <c r="B6008" s="54" t="s">
        <v>3045</v>
      </c>
      <c r="C6008" s="54" t="s">
        <v>4701</v>
      </c>
      <c r="D6008" s="54" t="s">
        <v>2935</v>
      </c>
      <c r="E6008" s="54" t="s">
        <v>4193</v>
      </c>
      <c r="F6008" s="54" t="s">
        <v>3690</v>
      </c>
      <c r="G6008" s="54">
        <v>2311020000</v>
      </c>
      <c r="H6008" s="54" t="s">
        <v>3695</v>
      </c>
      <c r="I6008" s="54" t="s">
        <v>3696</v>
      </c>
      <c r="J6008">
        <f>VLOOKUP(A6008,'County Acres Disturbed'!$A$2:$E$3146,5,FALSE)</f>
        <v>815.54011132143762</v>
      </c>
      <c r="K6008" s="55" t="s">
        <v>5571</v>
      </c>
      <c r="L6008">
        <f>IF(H6008="PM10-PRI",VLOOKUP(A6008,'County Emission Factors'!A$2:E$3145,5,FALSE),IF(H6008="PM10-FIL",VLOOKUP(A6008,'County Emission Factors'!A$2:E$3145,5,FALSE),VLOOKUP(A6008,'County Emission Factors'!A$2:F$3145,6,FALSE)))</f>
        <v>0.14868143047186796</v>
      </c>
      <c r="M6008" s="56" t="s">
        <v>5572</v>
      </c>
      <c r="N6008" t="s">
        <v>5571</v>
      </c>
      <c r="O6008">
        <f t="shared" si="99"/>
        <v>121.25567035845779</v>
      </c>
      <c r="P6008" t="s">
        <v>5572</v>
      </c>
    </row>
    <row r="6009" spans="1:16">
      <c r="A6009" s="54" t="s">
        <v>763</v>
      </c>
      <c r="B6009" s="54" t="s">
        <v>3045</v>
      </c>
      <c r="C6009" s="54" t="s">
        <v>4701</v>
      </c>
      <c r="D6009" s="54" t="s">
        <v>2935</v>
      </c>
      <c r="E6009" s="54" t="s">
        <v>4193</v>
      </c>
      <c r="F6009" s="54" t="s">
        <v>3690</v>
      </c>
      <c r="G6009" s="54">
        <v>2311020000</v>
      </c>
      <c r="H6009" s="54" t="s">
        <v>3697</v>
      </c>
      <c r="I6009" s="54" t="s">
        <v>3698</v>
      </c>
      <c r="J6009">
        <f>VLOOKUP(A6009,'County Acres Disturbed'!$A$2:$E$3146,5,FALSE)</f>
        <v>815.54011132143762</v>
      </c>
      <c r="K6009" s="55" t="s">
        <v>5571</v>
      </c>
      <c r="L6009">
        <f>IF(H6009="PM10-PRI",VLOOKUP(A6009,'County Emission Factors'!A$2:E$3145,5,FALSE),IF(H6009="PM10-FIL",VLOOKUP(A6009,'County Emission Factors'!A$2:E$3145,5,FALSE),VLOOKUP(A6009,'County Emission Factors'!A$2:F$3145,6,FALSE)))</f>
        <v>1.4868143047186796E-2</v>
      </c>
      <c r="M6009" s="56" t="s">
        <v>5572</v>
      </c>
      <c r="N6009" t="s">
        <v>5571</v>
      </c>
      <c r="O6009">
        <f t="shared" si="99"/>
        <v>12.125567035845778</v>
      </c>
      <c r="P6009" t="s">
        <v>5572</v>
      </c>
    </row>
    <row r="6010" spans="1:16">
      <c r="A6010" s="54" t="s">
        <v>764</v>
      </c>
      <c r="B6010" s="54" t="s">
        <v>3045</v>
      </c>
      <c r="C6010" s="54" t="s">
        <v>4701</v>
      </c>
      <c r="D6010" s="54" t="s">
        <v>2858</v>
      </c>
      <c r="E6010" s="54" t="s">
        <v>4293</v>
      </c>
      <c r="F6010" s="54" t="s">
        <v>3690</v>
      </c>
      <c r="G6010" s="54">
        <v>2311020000</v>
      </c>
      <c r="H6010" s="54" t="s">
        <v>3691</v>
      </c>
      <c r="I6010" s="54" t="s">
        <v>3692</v>
      </c>
      <c r="J6010">
        <f>VLOOKUP(A6010,'County Acres Disturbed'!$A$2:$E$3146,5,FALSE)</f>
        <v>41.713182096068884</v>
      </c>
      <c r="K6010" s="55" t="s">
        <v>5571</v>
      </c>
      <c r="L6010">
        <f>IF(H6010="PM10-PRI",VLOOKUP(A6010,'County Emission Factors'!A$2:E$3145,5,FALSE),IF(H6010="PM10-FIL",VLOOKUP(A6010,'County Emission Factors'!A$2:E$3145,5,FALSE),VLOOKUP(A6010,'County Emission Factors'!A$2:F$3145,6,FALSE)))</f>
        <v>0.26802305866395393</v>
      </c>
      <c r="M6010" s="56" t="s">
        <v>5572</v>
      </c>
      <c r="N6010" t="s">
        <v>5571</v>
      </c>
      <c r="O6010">
        <f t="shared" si="99"/>
        <v>11.180094651994864</v>
      </c>
      <c r="P6010" t="s">
        <v>5572</v>
      </c>
    </row>
    <row r="6011" spans="1:16">
      <c r="A6011" s="54" t="s">
        <v>764</v>
      </c>
      <c r="B6011" s="54" t="s">
        <v>3045</v>
      </c>
      <c r="C6011" s="54" t="s">
        <v>4701</v>
      </c>
      <c r="D6011" s="54" t="s">
        <v>2858</v>
      </c>
      <c r="E6011" s="54" t="s">
        <v>4293</v>
      </c>
      <c r="F6011" s="54" t="s">
        <v>3690</v>
      </c>
      <c r="G6011" s="54">
        <v>2311020000</v>
      </c>
      <c r="H6011" s="54" t="s">
        <v>3693</v>
      </c>
      <c r="I6011" s="54" t="s">
        <v>3694</v>
      </c>
      <c r="J6011">
        <f>VLOOKUP(A6011,'County Acres Disturbed'!$A$2:$E$3146,5,FALSE)</f>
        <v>41.713182096068884</v>
      </c>
      <c r="K6011" s="55" t="s">
        <v>5571</v>
      </c>
      <c r="L6011">
        <f>IF(H6011="PM10-PRI",VLOOKUP(A6011,'County Emission Factors'!A$2:E$3145,5,FALSE),IF(H6011="PM10-FIL",VLOOKUP(A6011,'County Emission Factors'!A$2:E$3145,5,FALSE),VLOOKUP(A6011,'County Emission Factors'!A$2:F$3145,6,FALSE)))</f>
        <v>2.6802305866395395E-2</v>
      </c>
      <c r="M6011" s="56" t="s">
        <v>5572</v>
      </c>
      <c r="N6011" t="s">
        <v>5571</v>
      </c>
      <c r="O6011">
        <f t="shared" si="99"/>
        <v>1.1180094651994865</v>
      </c>
      <c r="P6011" t="s">
        <v>5572</v>
      </c>
    </row>
    <row r="6012" spans="1:16">
      <c r="A6012" s="54" t="s">
        <v>764</v>
      </c>
      <c r="B6012" s="54" t="s">
        <v>3045</v>
      </c>
      <c r="C6012" s="54" t="s">
        <v>4701</v>
      </c>
      <c r="D6012" s="54" t="s">
        <v>2858</v>
      </c>
      <c r="E6012" s="54" t="s">
        <v>4293</v>
      </c>
      <c r="F6012" s="54" t="s">
        <v>3690</v>
      </c>
      <c r="G6012" s="54">
        <v>2311020000</v>
      </c>
      <c r="H6012" s="54" t="s">
        <v>3695</v>
      </c>
      <c r="I6012" s="54" t="s">
        <v>3696</v>
      </c>
      <c r="J6012">
        <f>VLOOKUP(A6012,'County Acres Disturbed'!$A$2:$E$3146,5,FALSE)</f>
        <v>41.713182096068884</v>
      </c>
      <c r="K6012" s="55" t="s">
        <v>5571</v>
      </c>
      <c r="L6012">
        <f>IF(H6012="PM10-PRI",VLOOKUP(A6012,'County Emission Factors'!A$2:E$3145,5,FALSE),IF(H6012="PM10-FIL",VLOOKUP(A6012,'County Emission Factors'!A$2:E$3145,5,FALSE),VLOOKUP(A6012,'County Emission Factors'!A$2:F$3145,6,FALSE)))</f>
        <v>0.26802305866395393</v>
      </c>
      <c r="M6012" s="56" t="s">
        <v>5572</v>
      </c>
      <c r="N6012" t="s">
        <v>5571</v>
      </c>
      <c r="O6012">
        <f t="shared" si="99"/>
        <v>11.180094651994864</v>
      </c>
      <c r="P6012" t="s">
        <v>5572</v>
      </c>
    </row>
    <row r="6013" spans="1:16">
      <c r="A6013" s="54" t="s">
        <v>764</v>
      </c>
      <c r="B6013" s="54" t="s">
        <v>3045</v>
      </c>
      <c r="C6013" s="54" t="s">
        <v>4701</v>
      </c>
      <c r="D6013" s="54" t="s">
        <v>2858</v>
      </c>
      <c r="E6013" s="54" t="s">
        <v>4293</v>
      </c>
      <c r="F6013" s="54" t="s">
        <v>3690</v>
      </c>
      <c r="G6013" s="54">
        <v>2311020000</v>
      </c>
      <c r="H6013" s="54" t="s">
        <v>3697</v>
      </c>
      <c r="I6013" s="54" t="s">
        <v>3698</v>
      </c>
      <c r="J6013">
        <f>VLOOKUP(A6013,'County Acres Disturbed'!$A$2:$E$3146,5,FALSE)</f>
        <v>41.713182096068884</v>
      </c>
      <c r="K6013" s="55" t="s">
        <v>5571</v>
      </c>
      <c r="L6013">
        <f>IF(H6013="PM10-PRI",VLOOKUP(A6013,'County Emission Factors'!A$2:E$3145,5,FALSE),IF(H6013="PM10-FIL",VLOOKUP(A6013,'County Emission Factors'!A$2:E$3145,5,FALSE),VLOOKUP(A6013,'County Emission Factors'!A$2:F$3145,6,FALSE)))</f>
        <v>2.6802305866395395E-2</v>
      </c>
      <c r="M6013" s="56" t="s">
        <v>5572</v>
      </c>
      <c r="N6013" t="s">
        <v>5571</v>
      </c>
      <c r="O6013">
        <f t="shared" si="99"/>
        <v>1.1180094651994865</v>
      </c>
      <c r="P6013" t="s">
        <v>5572</v>
      </c>
    </row>
    <row r="6014" spans="1:16">
      <c r="A6014" s="54" t="s">
        <v>765</v>
      </c>
      <c r="B6014" s="54" t="s">
        <v>3045</v>
      </c>
      <c r="C6014" s="54" t="s">
        <v>4701</v>
      </c>
      <c r="D6014" s="54" t="s">
        <v>2859</v>
      </c>
      <c r="E6014" s="54" t="s">
        <v>4708</v>
      </c>
      <c r="F6014" s="54" t="s">
        <v>3690</v>
      </c>
      <c r="G6014" s="54">
        <v>2311020000</v>
      </c>
      <c r="H6014" s="54" t="s">
        <v>3691</v>
      </c>
      <c r="I6014" s="54" t="s">
        <v>3692</v>
      </c>
      <c r="J6014">
        <f>VLOOKUP(A6014,'County Acres Disturbed'!$A$2:$E$3146,5,FALSE)</f>
        <v>41.713182096068884</v>
      </c>
      <c r="K6014" s="55" t="s">
        <v>5571</v>
      </c>
      <c r="L6014">
        <f>IF(H6014="PM10-PRI",VLOOKUP(A6014,'County Emission Factors'!A$2:E$3145,5,FALSE),IF(H6014="PM10-FIL",VLOOKUP(A6014,'County Emission Factors'!A$2:E$3145,5,FALSE),VLOOKUP(A6014,'County Emission Factors'!A$2:F$3145,6,FALSE)))</f>
        <v>0.26802305866395393</v>
      </c>
      <c r="M6014" s="56" t="s">
        <v>5572</v>
      </c>
      <c r="N6014" t="s">
        <v>5571</v>
      </c>
      <c r="O6014">
        <f t="shared" si="99"/>
        <v>11.180094651994864</v>
      </c>
      <c r="P6014" t="s">
        <v>5572</v>
      </c>
    </row>
    <row r="6015" spans="1:16">
      <c r="A6015" s="54" t="s">
        <v>765</v>
      </c>
      <c r="B6015" s="54" t="s">
        <v>3045</v>
      </c>
      <c r="C6015" s="54" t="s">
        <v>4701</v>
      </c>
      <c r="D6015" s="54" t="s">
        <v>2859</v>
      </c>
      <c r="E6015" s="54" t="s">
        <v>4708</v>
      </c>
      <c r="F6015" s="54" t="s">
        <v>3690</v>
      </c>
      <c r="G6015" s="54">
        <v>2311020000</v>
      </c>
      <c r="H6015" s="54" t="s">
        <v>3693</v>
      </c>
      <c r="I6015" s="54" t="s">
        <v>3694</v>
      </c>
      <c r="J6015">
        <f>VLOOKUP(A6015,'County Acres Disturbed'!$A$2:$E$3146,5,FALSE)</f>
        <v>41.713182096068884</v>
      </c>
      <c r="K6015" s="55" t="s">
        <v>5571</v>
      </c>
      <c r="L6015">
        <f>IF(H6015="PM10-PRI",VLOOKUP(A6015,'County Emission Factors'!A$2:E$3145,5,FALSE),IF(H6015="PM10-FIL",VLOOKUP(A6015,'County Emission Factors'!A$2:E$3145,5,FALSE),VLOOKUP(A6015,'County Emission Factors'!A$2:F$3145,6,FALSE)))</f>
        <v>2.6802305866395395E-2</v>
      </c>
      <c r="M6015" s="56" t="s">
        <v>5572</v>
      </c>
      <c r="N6015" t="s">
        <v>5571</v>
      </c>
      <c r="O6015">
        <f t="shared" si="99"/>
        <v>1.1180094651994865</v>
      </c>
      <c r="P6015" t="s">
        <v>5572</v>
      </c>
    </row>
    <row r="6016" spans="1:16">
      <c r="A6016" s="54" t="s">
        <v>765</v>
      </c>
      <c r="B6016" s="54" t="s">
        <v>3045</v>
      </c>
      <c r="C6016" s="54" t="s">
        <v>4701</v>
      </c>
      <c r="D6016" s="54" t="s">
        <v>2859</v>
      </c>
      <c r="E6016" s="54" t="s">
        <v>4708</v>
      </c>
      <c r="F6016" s="54" t="s">
        <v>3690</v>
      </c>
      <c r="G6016" s="54">
        <v>2311020000</v>
      </c>
      <c r="H6016" s="54" t="s">
        <v>3695</v>
      </c>
      <c r="I6016" s="54" t="s">
        <v>3696</v>
      </c>
      <c r="J6016">
        <f>VLOOKUP(A6016,'County Acres Disturbed'!$A$2:$E$3146,5,FALSE)</f>
        <v>41.713182096068884</v>
      </c>
      <c r="K6016" s="55" t="s">
        <v>5571</v>
      </c>
      <c r="L6016">
        <f>IF(H6016="PM10-PRI",VLOOKUP(A6016,'County Emission Factors'!A$2:E$3145,5,FALSE),IF(H6016="PM10-FIL",VLOOKUP(A6016,'County Emission Factors'!A$2:E$3145,5,FALSE),VLOOKUP(A6016,'County Emission Factors'!A$2:F$3145,6,FALSE)))</f>
        <v>0.26802305866395393</v>
      </c>
      <c r="M6016" s="56" t="s">
        <v>5572</v>
      </c>
      <c r="N6016" t="s">
        <v>5571</v>
      </c>
      <c r="O6016">
        <f t="shared" si="99"/>
        <v>11.180094651994864</v>
      </c>
      <c r="P6016" t="s">
        <v>5572</v>
      </c>
    </row>
    <row r="6017" spans="1:16">
      <c r="A6017" s="54" t="s">
        <v>765</v>
      </c>
      <c r="B6017" s="54" t="s">
        <v>3045</v>
      </c>
      <c r="C6017" s="54" t="s">
        <v>4701</v>
      </c>
      <c r="D6017" s="54" t="s">
        <v>2859</v>
      </c>
      <c r="E6017" s="54" t="s">
        <v>4708</v>
      </c>
      <c r="F6017" s="54" t="s">
        <v>3690</v>
      </c>
      <c r="G6017" s="54">
        <v>2311020000</v>
      </c>
      <c r="H6017" s="54" t="s">
        <v>3697</v>
      </c>
      <c r="I6017" s="54" t="s">
        <v>3698</v>
      </c>
      <c r="J6017">
        <f>VLOOKUP(A6017,'County Acres Disturbed'!$A$2:$E$3146,5,FALSE)</f>
        <v>41.713182096068884</v>
      </c>
      <c r="K6017" s="55" t="s">
        <v>5571</v>
      </c>
      <c r="L6017">
        <f>IF(H6017="PM10-PRI",VLOOKUP(A6017,'County Emission Factors'!A$2:E$3145,5,FALSE),IF(H6017="PM10-FIL",VLOOKUP(A6017,'County Emission Factors'!A$2:E$3145,5,FALSE),VLOOKUP(A6017,'County Emission Factors'!A$2:F$3145,6,FALSE)))</f>
        <v>2.6802305866395395E-2</v>
      </c>
      <c r="M6017" s="56" t="s">
        <v>5572</v>
      </c>
      <c r="N6017" t="s">
        <v>5571</v>
      </c>
      <c r="O6017">
        <f t="shared" si="99"/>
        <v>1.1180094651994865</v>
      </c>
      <c r="P6017" t="s">
        <v>5572</v>
      </c>
    </row>
    <row r="6018" spans="1:16">
      <c r="A6018" s="54" t="s">
        <v>766</v>
      </c>
      <c r="B6018" s="54" t="s">
        <v>3045</v>
      </c>
      <c r="C6018" s="54" t="s">
        <v>4701</v>
      </c>
      <c r="D6018" s="54" t="s">
        <v>2860</v>
      </c>
      <c r="E6018" s="54" t="s">
        <v>4195</v>
      </c>
      <c r="F6018" s="54" t="s">
        <v>3690</v>
      </c>
      <c r="G6018" s="54">
        <v>2311020000</v>
      </c>
      <c r="H6018" s="54" t="s">
        <v>3691</v>
      </c>
      <c r="I6018" s="54" t="s">
        <v>3692</v>
      </c>
      <c r="J6018">
        <f>VLOOKUP(A6018,'County Acres Disturbed'!$A$2:$E$3146,5,FALSE)</f>
        <v>836.58630774263611</v>
      </c>
      <c r="K6018" s="55" t="s">
        <v>5571</v>
      </c>
      <c r="L6018">
        <f>IF(H6018="PM10-PRI",VLOOKUP(A6018,'County Emission Factors'!A$2:E$3145,5,FALSE),IF(H6018="PM10-FIL",VLOOKUP(A6018,'County Emission Factors'!A$2:E$3145,5,FALSE),VLOOKUP(A6018,'County Emission Factors'!A$2:F$3145,6,FALSE)))</f>
        <v>0.26802305866395382</v>
      </c>
      <c r="M6018" s="56" t="s">
        <v>5572</v>
      </c>
      <c r="N6018" t="s">
        <v>5571</v>
      </c>
      <c r="O6018">
        <f t="shared" si="99"/>
        <v>224.22442103756507</v>
      </c>
      <c r="P6018" t="s">
        <v>5572</v>
      </c>
    </row>
    <row r="6019" spans="1:16">
      <c r="A6019" s="54" t="s">
        <v>766</v>
      </c>
      <c r="B6019" s="54" t="s">
        <v>3045</v>
      </c>
      <c r="C6019" s="54" t="s">
        <v>4701</v>
      </c>
      <c r="D6019" s="54" t="s">
        <v>2860</v>
      </c>
      <c r="E6019" s="54" t="s">
        <v>4195</v>
      </c>
      <c r="F6019" s="54" t="s">
        <v>3690</v>
      </c>
      <c r="G6019" s="54">
        <v>2311020000</v>
      </c>
      <c r="H6019" s="54" t="s">
        <v>3693</v>
      </c>
      <c r="I6019" s="54" t="s">
        <v>3694</v>
      </c>
      <c r="J6019">
        <f>VLOOKUP(A6019,'County Acres Disturbed'!$A$2:$E$3146,5,FALSE)</f>
        <v>836.58630774263611</v>
      </c>
      <c r="K6019" s="55" t="s">
        <v>5571</v>
      </c>
      <c r="L6019">
        <f>IF(H6019="PM10-PRI",VLOOKUP(A6019,'County Emission Factors'!A$2:E$3145,5,FALSE),IF(H6019="PM10-FIL",VLOOKUP(A6019,'County Emission Factors'!A$2:E$3145,5,FALSE),VLOOKUP(A6019,'County Emission Factors'!A$2:F$3145,6,FALSE)))</f>
        <v>2.6802305866395384E-2</v>
      </c>
      <c r="M6019" s="56" t="s">
        <v>5572</v>
      </c>
      <c r="N6019" t="s">
        <v>5571</v>
      </c>
      <c r="O6019">
        <f t="shared" si="99"/>
        <v>22.422442103756509</v>
      </c>
      <c r="P6019" t="s">
        <v>5572</v>
      </c>
    </row>
    <row r="6020" spans="1:16">
      <c r="A6020" s="54" t="s">
        <v>766</v>
      </c>
      <c r="B6020" s="54" t="s">
        <v>3045</v>
      </c>
      <c r="C6020" s="54" t="s">
        <v>4701</v>
      </c>
      <c r="D6020" s="54" t="s">
        <v>2860</v>
      </c>
      <c r="E6020" s="54" t="s">
        <v>4195</v>
      </c>
      <c r="F6020" s="54" t="s">
        <v>3690</v>
      </c>
      <c r="G6020" s="54">
        <v>2311020000</v>
      </c>
      <c r="H6020" s="54" t="s">
        <v>3695</v>
      </c>
      <c r="I6020" s="54" t="s">
        <v>3696</v>
      </c>
      <c r="J6020">
        <f>VLOOKUP(A6020,'County Acres Disturbed'!$A$2:$E$3146,5,FALSE)</f>
        <v>836.58630774263611</v>
      </c>
      <c r="K6020" s="55" t="s">
        <v>5571</v>
      </c>
      <c r="L6020">
        <f>IF(H6020="PM10-PRI",VLOOKUP(A6020,'County Emission Factors'!A$2:E$3145,5,FALSE),IF(H6020="PM10-FIL",VLOOKUP(A6020,'County Emission Factors'!A$2:E$3145,5,FALSE),VLOOKUP(A6020,'County Emission Factors'!A$2:F$3145,6,FALSE)))</f>
        <v>0.26802305866395382</v>
      </c>
      <c r="M6020" s="56" t="s">
        <v>5572</v>
      </c>
      <c r="N6020" t="s">
        <v>5571</v>
      </c>
      <c r="O6020">
        <f t="shared" si="99"/>
        <v>224.22442103756507</v>
      </c>
      <c r="P6020" t="s">
        <v>5572</v>
      </c>
    </row>
    <row r="6021" spans="1:16">
      <c r="A6021" s="54" t="s">
        <v>766</v>
      </c>
      <c r="B6021" s="54" t="s">
        <v>3045</v>
      </c>
      <c r="C6021" s="54" t="s">
        <v>4701</v>
      </c>
      <c r="D6021" s="54" t="s">
        <v>2860</v>
      </c>
      <c r="E6021" s="54" t="s">
        <v>4195</v>
      </c>
      <c r="F6021" s="54" t="s">
        <v>3690</v>
      </c>
      <c r="G6021" s="54">
        <v>2311020000</v>
      </c>
      <c r="H6021" s="54" t="s">
        <v>3697</v>
      </c>
      <c r="I6021" s="54" t="s">
        <v>3698</v>
      </c>
      <c r="J6021">
        <f>VLOOKUP(A6021,'County Acres Disturbed'!$A$2:$E$3146,5,FALSE)</f>
        <v>836.58630774263611</v>
      </c>
      <c r="K6021" s="55" t="s">
        <v>5571</v>
      </c>
      <c r="L6021">
        <f>IF(H6021="PM10-PRI",VLOOKUP(A6021,'County Emission Factors'!A$2:E$3145,5,FALSE),IF(H6021="PM10-FIL",VLOOKUP(A6021,'County Emission Factors'!A$2:E$3145,5,FALSE),VLOOKUP(A6021,'County Emission Factors'!A$2:F$3145,6,FALSE)))</f>
        <v>2.6802305866395384E-2</v>
      </c>
      <c r="M6021" s="56" t="s">
        <v>5572</v>
      </c>
      <c r="N6021" t="s">
        <v>5571</v>
      </c>
      <c r="O6021">
        <f t="shared" si="99"/>
        <v>22.422442103756509</v>
      </c>
      <c r="P6021" t="s">
        <v>5572</v>
      </c>
    </row>
    <row r="6022" spans="1:16">
      <c r="A6022" s="54" t="s">
        <v>767</v>
      </c>
      <c r="B6022" s="54" t="s">
        <v>3045</v>
      </c>
      <c r="C6022" s="54" t="s">
        <v>4701</v>
      </c>
      <c r="D6022" s="54" t="s">
        <v>2861</v>
      </c>
      <c r="E6022" s="54" t="s">
        <v>3815</v>
      </c>
      <c r="F6022" s="54" t="s">
        <v>3690</v>
      </c>
      <c r="G6022" s="54">
        <v>2311020000</v>
      </c>
      <c r="H6022" s="54" t="s">
        <v>3691</v>
      </c>
      <c r="I6022" s="54" t="s">
        <v>3692</v>
      </c>
      <c r="J6022">
        <f>VLOOKUP(A6022,'County Acres Disturbed'!$A$2:$E$3146,5,FALSE)</f>
        <v>41.713182096068884</v>
      </c>
      <c r="K6022" s="55" t="s">
        <v>5571</v>
      </c>
      <c r="L6022">
        <f>IF(H6022="PM10-PRI",VLOOKUP(A6022,'County Emission Factors'!A$2:E$3145,5,FALSE),IF(H6022="PM10-FIL",VLOOKUP(A6022,'County Emission Factors'!A$2:E$3145,5,FALSE),VLOOKUP(A6022,'County Emission Factors'!A$2:F$3145,6,FALSE)))</f>
        <v>0.26802305866395393</v>
      </c>
      <c r="M6022" s="56" t="s">
        <v>5572</v>
      </c>
      <c r="N6022" t="s">
        <v>5571</v>
      </c>
      <c r="O6022">
        <f t="shared" si="99"/>
        <v>11.180094651994864</v>
      </c>
      <c r="P6022" t="s">
        <v>5572</v>
      </c>
    </row>
    <row r="6023" spans="1:16">
      <c r="A6023" s="54" t="s">
        <v>767</v>
      </c>
      <c r="B6023" s="54" t="s">
        <v>3045</v>
      </c>
      <c r="C6023" s="54" t="s">
        <v>4701</v>
      </c>
      <c r="D6023" s="54" t="s">
        <v>2861</v>
      </c>
      <c r="E6023" s="54" t="s">
        <v>3815</v>
      </c>
      <c r="F6023" s="54" t="s">
        <v>3690</v>
      </c>
      <c r="G6023" s="54">
        <v>2311020000</v>
      </c>
      <c r="H6023" s="54" t="s">
        <v>3693</v>
      </c>
      <c r="I6023" s="54" t="s">
        <v>3694</v>
      </c>
      <c r="J6023">
        <f>VLOOKUP(A6023,'County Acres Disturbed'!$A$2:$E$3146,5,FALSE)</f>
        <v>41.713182096068884</v>
      </c>
      <c r="K6023" s="55" t="s">
        <v>5571</v>
      </c>
      <c r="L6023">
        <f>IF(H6023="PM10-PRI",VLOOKUP(A6023,'County Emission Factors'!A$2:E$3145,5,FALSE),IF(H6023="PM10-FIL",VLOOKUP(A6023,'County Emission Factors'!A$2:E$3145,5,FALSE),VLOOKUP(A6023,'County Emission Factors'!A$2:F$3145,6,FALSE)))</f>
        <v>2.6802305866395395E-2</v>
      </c>
      <c r="M6023" s="56" t="s">
        <v>5572</v>
      </c>
      <c r="N6023" t="s">
        <v>5571</v>
      </c>
      <c r="O6023">
        <f t="shared" si="99"/>
        <v>1.1180094651994865</v>
      </c>
      <c r="P6023" t="s">
        <v>5572</v>
      </c>
    </row>
    <row r="6024" spans="1:16">
      <c r="A6024" s="54" t="s">
        <v>767</v>
      </c>
      <c r="B6024" s="54" t="s">
        <v>3045</v>
      </c>
      <c r="C6024" s="54" t="s">
        <v>4701</v>
      </c>
      <c r="D6024" s="54" t="s">
        <v>2861</v>
      </c>
      <c r="E6024" s="54" t="s">
        <v>3815</v>
      </c>
      <c r="F6024" s="54" t="s">
        <v>3690</v>
      </c>
      <c r="G6024" s="54">
        <v>2311020000</v>
      </c>
      <c r="H6024" s="54" t="s">
        <v>3695</v>
      </c>
      <c r="I6024" s="54" t="s">
        <v>3696</v>
      </c>
      <c r="J6024">
        <f>VLOOKUP(A6024,'County Acres Disturbed'!$A$2:$E$3146,5,FALSE)</f>
        <v>41.713182096068884</v>
      </c>
      <c r="K6024" s="55" t="s">
        <v>5571</v>
      </c>
      <c r="L6024">
        <f>IF(H6024="PM10-PRI",VLOOKUP(A6024,'County Emission Factors'!A$2:E$3145,5,FALSE),IF(H6024="PM10-FIL",VLOOKUP(A6024,'County Emission Factors'!A$2:E$3145,5,FALSE),VLOOKUP(A6024,'County Emission Factors'!A$2:F$3145,6,FALSE)))</f>
        <v>0.26802305866395393</v>
      </c>
      <c r="M6024" s="56" t="s">
        <v>5572</v>
      </c>
      <c r="N6024" t="s">
        <v>5571</v>
      </c>
      <c r="O6024">
        <f t="shared" si="99"/>
        <v>11.180094651994864</v>
      </c>
      <c r="P6024" t="s">
        <v>5572</v>
      </c>
    </row>
    <row r="6025" spans="1:16">
      <c r="A6025" s="54" t="s">
        <v>767</v>
      </c>
      <c r="B6025" s="54" t="s">
        <v>3045</v>
      </c>
      <c r="C6025" s="54" t="s">
        <v>4701</v>
      </c>
      <c r="D6025" s="54" t="s">
        <v>2861</v>
      </c>
      <c r="E6025" s="54" t="s">
        <v>3815</v>
      </c>
      <c r="F6025" s="54" t="s">
        <v>3690</v>
      </c>
      <c r="G6025" s="54">
        <v>2311020000</v>
      </c>
      <c r="H6025" s="54" t="s">
        <v>3697</v>
      </c>
      <c r="I6025" s="54" t="s">
        <v>3698</v>
      </c>
      <c r="J6025">
        <f>VLOOKUP(A6025,'County Acres Disturbed'!$A$2:$E$3146,5,FALSE)</f>
        <v>41.713182096068884</v>
      </c>
      <c r="K6025" s="55" t="s">
        <v>5571</v>
      </c>
      <c r="L6025">
        <f>IF(H6025="PM10-PRI",VLOOKUP(A6025,'County Emission Factors'!A$2:E$3145,5,FALSE),IF(H6025="PM10-FIL",VLOOKUP(A6025,'County Emission Factors'!A$2:E$3145,5,FALSE),VLOOKUP(A6025,'County Emission Factors'!A$2:F$3145,6,FALSE)))</f>
        <v>2.6802305866395395E-2</v>
      </c>
      <c r="M6025" s="56" t="s">
        <v>5572</v>
      </c>
      <c r="N6025" t="s">
        <v>5571</v>
      </c>
      <c r="O6025">
        <f t="shared" si="99"/>
        <v>1.1180094651994865</v>
      </c>
      <c r="P6025" t="s">
        <v>5572</v>
      </c>
    </row>
    <row r="6026" spans="1:16">
      <c r="A6026" s="54" t="s">
        <v>768</v>
      </c>
      <c r="B6026" s="54" t="s">
        <v>3045</v>
      </c>
      <c r="C6026" s="54" t="s">
        <v>4701</v>
      </c>
      <c r="D6026" s="54" t="s">
        <v>2862</v>
      </c>
      <c r="E6026" s="54" t="s">
        <v>3711</v>
      </c>
      <c r="F6026" s="54" t="s">
        <v>3690</v>
      </c>
      <c r="G6026" s="54">
        <v>2311020000</v>
      </c>
      <c r="H6026" s="54" t="s">
        <v>3691</v>
      </c>
      <c r="I6026" s="54" t="s">
        <v>3692</v>
      </c>
      <c r="J6026">
        <f>VLOOKUP(A6026,'County Acres Disturbed'!$A$2:$E$3146,5,FALSE)</f>
        <v>729.98068668120538</v>
      </c>
      <c r="K6026" s="55" t="s">
        <v>5571</v>
      </c>
      <c r="L6026">
        <f>IF(H6026="PM10-PRI",VLOOKUP(A6026,'County Emission Factors'!A$2:E$3145,5,FALSE),IF(H6026="PM10-FIL",VLOOKUP(A6026,'County Emission Factors'!A$2:E$3145,5,FALSE),VLOOKUP(A6026,'County Emission Factors'!A$2:F$3145,6,FALSE)))</f>
        <v>0.14868143047186799</v>
      </c>
      <c r="M6026" s="56" t="s">
        <v>5572</v>
      </c>
      <c r="N6026" t="s">
        <v>5571</v>
      </c>
      <c r="O6026">
        <f t="shared" si="99"/>
        <v>108.53457271259809</v>
      </c>
      <c r="P6026" t="s">
        <v>5572</v>
      </c>
    </row>
    <row r="6027" spans="1:16">
      <c r="A6027" s="54" t="s">
        <v>768</v>
      </c>
      <c r="B6027" s="54" t="s">
        <v>3045</v>
      </c>
      <c r="C6027" s="54" t="s">
        <v>4701</v>
      </c>
      <c r="D6027" s="54" t="s">
        <v>2862</v>
      </c>
      <c r="E6027" s="54" t="s">
        <v>3711</v>
      </c>
      <c r="F6027" s="54" t="s">
        <v>3690</v>
      </c>
      <c r="G6027" s="54">
        <v>2311020000</v>
      </c>
      <c r="H6027" s="54" t="s">
        <v>3693</v>
      </c>
      <c r="I6027" s="54" t="s">
        <v>3694</v>
      </c>
      <c r="J6027">
        <f>VLOOKUP(A6027,'County Acres Disturbed'!$A$2:$E$3146,5,FALSE)</f>
        <v>729.98068668120538</v>
      </c>
      <c r="K6027" s="55" t="s">
        <v>5571</v>
      </c>
      <c r="L6027">
        <f>IF(H6027="PM10-PRI",VLOOKUP(A6027,'County Emission Factors'!A$2:E$3145,5,FALSE),IF(H6027="PM10-FIL",VLOOKUP(A6027,'County Emission Factors'!A$2:E$3145,5,FALSE),VLOOKUP(A6027,'County Emission Factors'!A$2:F$3145,6,FALSE)))</f>
        <v>1.48681430471868E-2</v>
      </c>
      <c r="M6027" s="56" t="s">
        <v>5572</v>
      </c>
      <c r="N6027" t="s">
        <v>5571</v>
      </c>
      <c r="O6027">
        <f t="shared" si="99"/>
        <v>10.85345727125981</v>
      </c>
      <c r="P6027" t="s">
        <v>5572</v>
      </c>
    </row>
    <row r="6028" spans="1:16">
      <c r="A6028" s="54" t="s">
        <v>768</v>
      </c>
      <c r="B6028" s="54" t="s">
        <v>3045</v>
      </c>
      <c r="C6028" s="54" t="s">
        <v>4701</v>
      </c>
      <c r="D6028" s="54" t="s">
        <v>2862</v>
      </c>
      <c r="E6028" s="54" t="s">
        <v>3711</v>
      </c>
      <c r="F6028" s="54" t="s">
        <v>3690</v>
      </c>
      <c r="G6028" s="54">
        <v>2311020000</v>
      </c>
      <c r="H6028" s="54" t="s">
        <v>3695</v>
      </c>
      <c r="I6028" s="54" t="s">
        <v>3696</v>
      </c>
      <c r="J6028">
        <f>VLOOKUP(A6028,'County Acres Disturbed'!$A$2:$E$3146,5,FALSE)</f>
        <v>729.98068668120538</v>
      </c>
      <c r="K6028" s="55" t="s">
        <v>5571</v>
      </c>
      <c r="L6028">
        <f>IF(H6028="PM10-PRI",VLOOKUP(A6028,'County Emission Factors'!A$2:E$3145,5,FALSE),IF(H6028="PM10-FIL",VLOOKUP(A6028,'County Emission Factors'!A$2:E$3145,5,FALSE),VLOOKUP(A6028,'County Emission Factors'!A$2:F$3145,6,FALSE)))</f>
        <v>0.14868143047186799</v>
      </c>
      <c r="M6028" s="56" t="s">
        <v>5572</v>
      </c>
      <c r="N6028" t="s">
        <v>5571</v>
      </c>
      <c r="O6028">
        <f t="shared" si="99"/>
        <v>108.53457271259809</v>
      </c>
      <c r="P6028" t="s">
        <v>5572</v>
      </c>
    </row>
    <row r="6029" spans="1:16">
      <c r="A6029" s="54" t="s">
        <v>768</v>
      </c>
      <c r="B6029" s="54" t="s">
        <v>3045</v>
      </c>
      <c r="C6029" s="54" t="s">
        <v>4701</v>
      </c>
      <c r="D6029" s="54" t="s">
        <v>2862</v>
      </c>
      <c r="E6029" s="54" t="s">
        <v>3711</v>
      </c>
      <c r="F6029" s="54" t="s">
        <v>3690</v>
      </c>
      <c r="G6029" s="54">
        <v>2311020000</v>
      </c>
      <c r="H6029" s="54" t="s">
        <v>3697</v>
      </c>
      <c r="I6029" s="54" t="s">
        <v>3698</v>
      </c>
      <c r="J6029">
        <f>VLOOKUP(A6029,'County Acres Disturbed'!$A$2:$E$3146,5,FALSE)</f>
        <v>729.98068668120538</v>
      </c>
      <c r="K6029" s="55" t="s">
        <v>5571</v>
      </c>
      <c r="L6029">
        <f>IF(H6029="PM10-PRI",VLOOKUP(A6029,'County Emission Factors'!A$2:E$3145,5,FALSE),IF(H6029="PM10-FIL",VLOOKUP(A6029,'County Emission Factors'!A$2:E$3145,5,FALSE),VLOOKUP(A6029,'County Emission Factors'!A$2:F$3145,6,FALSE)))</f>
        <v>1.48681430471868E-2</v>
      </c>
      <c r="M6029" s="56" t="s">
        <v>5572</v>
      </c>
      <c r="N6029" t="s">
        <v>5571</v>
      </c>
      <c r="O6029">
        <f t="shared" si="99"/>
        <v>10.85345727125981</v>
      </c>
      <c r="P6029" t="s">
        <v>5572</v>
      </c>
    </row>
    <row r="6030" spans="1:16">
      <c r="A6030" s="54" t="s">
        <v>769</v>
      </c>
      <c r="B6030" s="54" t="s">
        <v>3045</v>
      </c>
      <c r="C6030" s="54" t="s">
        <v>4701</v>
      </c>
      <c r="D6030" s="54" t="s">
        <v>2863</v>
      </c>
      <c r="E6030" s="54" t="s">
        <v>4196</v>
      </c>
      <c r="F6030" s="54" t="s">
        <v>3690</v>
      </c>
      <c r="G6030" s="54">
        <v>2311020000</v>
      </c>
      <c r="H6030" s="54" t="s">
        <v>3691</v>
      </c>
      <c r="I6030" s="54" t="s">
        <v>3692</v>
      </c>
      <c r="J6030">
        <f>VLOOKUP(A6030,'County Acres Disturbed'!$A$2:$E$3146,5,FALSE)</f>
        <v>41.713182096068884</v>
      </c>
      <c r="K6030" s="55" t="s">
        <v>5571</v>
      </c>
      <c r="L6030">
        <f>IF(H6030="PM10-PRI",VLOOKUP(A6030,'County Emission Factors'!A$2:E$3145,5,FALSE),IF(H6030="PM10-FIL",VLOOKUP(A6030,'County Emission Factors'!A$2:E$3145,5,FALSE),VLOOKUP(A6030,'County Emission Factors'!A$2:F$3145,6,FALSE)))</f>
        <v>0.14868143047186796</v>
      </c>
      <c r="M6030" s="56" t="s">
        <v>5572</v>
      </c>
      <c r="N6030" t="s">
        <v>5571</v>
      </c>
      <c r="O6030">
        <f t="shared" si="99"/>
        <v>6.2019755835770338</v>
      </c>
      <c r="P6030" t="s">
        <v>5572</v>
      </c>
    </row>
    <row r="6031" spans="1:16">
      <c r="A6031" s="54" t="s">
        <v>769</v>
      </c>
      <c r="B6031" s="54" t="s">
        <v>3045</v>
      </c>
      <c r="C6031" s="54" t="s">
        <v>4701</v>
      </c>
      <c r="D6031" s="54" t="s">
        <v>2863</v>
      </c>
      <c r="E6031" s="54" t="s">
        <v>4196</v>
      </c>
      <c r="F6031" s="54" t="s">
        <v>3690</v>
      </c>
      <c r="G6031" s="54">
        <v>2311020000</v>
      </c>
      <c r="H6031" s="54" t="s">
        <v>3693</v>
      </c>
      <c r="I6031" s="54" t="s">
        <v>3694</v>
      </c>
      <c r="J6031">
        <f>VLOOKUP(A6031,'County Acres Disturbed'!$A$2:$E$3146,5,FALSE)</f>
        <v>41.713182096068884</v>
      </c>
      <c r="K6031" s="55" t="s">
        <v>5571</v>
      </c>
      <c r="L6031">
        <f>IF(H6031="PM10-PRI",VLOOKUP(A6031,'County Emission Factors'!A$2:E$3145,5,FALSE),IF(H6031="PM10-FIL",VLOOKUP(A6031,'County Emission Factors'!A$2:E$3145,5,FALSE),VLOOKUP(A6031,'County Emission Factors'!A$2:F$3145,6,FALSE)))</f>
        <v>1.4868143047186796E-2</v>
      </c>
      <c r="M6031" s="56" t="s">
        <v>5572</v>
      </c>
      <c r="N6031" t="s">
        <v>5571</v>
      </c>
      <c r="O6031">
        <f t="shared" si="99"/>
        <v>0.62019755835770329</v>
      </c>
      <c r="P6031" t="s">
        <v>5572</v>
      </c>
    </row>
    <row r="6032" spans="1:16">
      <c r="A6032" s="54" t="s">
        <v>769</v>
      </c>
      <c r="B6032" s="54" t="s">
        <v>3045</v>
      </c>
      <c r="C6032" s="54" t="s">
        <v>4701</v>
      </c>
      <c r="D6032" s="54" t="s">
        <v>2863</v>
      </c>
      <c r="E6032" s="54" t="s">
        <v>4196</v>
      </c>
      <c r="F6032" s="54" t="s">
        <v>3690</v>
      </c>
      <c r="G6032" s="54">
        <v>2311020000</v>
      </c>
      <c r="H6032" s="54" t="s">
        <v>3695</v>
      </c>
      <c r="I6032" s="54" t="s">
        <v>3696</v>
      </c>
      <c r="J6032">
        <f>VLOOKUP(A6032,'County Acres Disturbed'!$A$2:$E$3146,5,FALSE)</f>
        <v>41.713182096068884</v>
      </c>
      <c r="K6032" s="55" t="s">
        <v>5571</v>
      </c>
      <c r="L6032">
        <f>IF(H6032="PM10-PRI",VLOOKUP(A6032,'County Emission Factors'!A$2:E$3145,5,FALSE),IF(H6032="PM10-FIL",VLOOKUP(A6032,'County Emission Factors'!A$2:E$3145,5,FALSE),VLOOKUP(A6032,'County Emission Factors'!A$2:F$3145,6,FALSE)))</f>
        <v>0.14868143047186796</v>
      </c>
      <c r="M6032" s="56" t="s">
        <v>5572</v>
      </c>
      <c r="N6032" t="s">
        <v>5571</v>
      </c>
      <c r="O6032">
        <f t="shared" si="99"/>
        <v>6.2019755835770338</v>
      </c>
      <c r="P6032" t="s">
        <v>5572</v>
      </c>
    </row>
    <row r="6033" spans="1:16">
      <c r="A6033" s="54" t="s">
        <v>769</v>
      </c>
      <c r="B6033" s="54" t="s">
        <v>3045</v>
      </c>
      <c r="C6033" s="54" t="s">
        <v>4701</v>
      </c>
      <c r="D6033" s="54" t="s">
        <v>2863</v>
      </c>
      <c r="E6033" s="54" t="s">
        <v>4196</v>
      </c>
      <c r="F6033" s="54" t="s">
        <v>3690</v>
      </c>
      <c r="G6033" s="54">
        <v>2311020000</v>
      </c>
      <c r="H6033" s="54" t="s">
        <v>3697</v>
      </c>
      <c r="I6033" s="54" t="s">
        <v>3698</v>
      </c>
      <c r="J6033">
        <f>VLOOKUP(A6033,'County Acres Disturbed'!$A$2:$E$3146,5,FALSE)</f>
        <v>41.713182096068884</v>
      </c>
      <c r="K6033" s="55" t="s">
        <v>5571</v>
      </c>
      <c r="L6033">
        <f>IF(H6033="PM10-PRI",VLOOKUP(A6033,'County Emission Factors'!A$2:E$3145,5,FALSE),IF(H6033="PM10-FIL",VLOOKUP(A6033,'County Emission Factors'!A$2:E$3145,5,FALSE),VLOOKUP(A6033,'County Emission Factors'!A$2:F$3145,6,FALSE)))</f>
        <v>1.4868143047186796E-2</v>
      </c>
      <c r="M6033" s="56" t="s">
        <v>5572</v>
      </c>
      <c r="N6033" t="s">
        <v>5571</v>
      </c>
      <c r="O6033">
        <f t="shared" si="99"/>
        <v>0.62019755835770329</v>
      </c>
      <c r="P6033" t="s">
        <v>5572</v>
      </c>
    </row>
    <row r="6034" spans="1:16">
      <c r="A6034" s="54" t="s">
        <v>770</v>
      </c>
      <c r="B6034" s="54" t="s">
        <v>3045</v>
      </c>
      <c r="C6034" s="54" t="s">
        <v>4701</v>
      </c>
      <c r="D6034" s="54" t="s">
        <v>2864</v>
      </c>
      <c r="E6034" s="54" t="s">
        <v>4709</v>
      </c>
      <c r="F6034" s="54" t="s">
        <v>3690</v>
      </c>
      <c r="G6034" s="54">
        <v>2311020000</v>
      </c>
      <c r="H6034" s="54" t="s">
        <v>3691</v>
      </c>
      <c r="I6034" s="54" t="s">
        <v>3692</v>
      </c>
      <c r="J6034">
        <f>VLOOKUP(A6034,'County Acres Disturbed'!$A$2:$E$3146,5,FALSE)</f>
        <v>1678.4341645905715</v>
      </c>
      <c r="K6034" s="55" t="s">
        <v>5571</v>
      </c>
      <c r="L6034">
        <f>IF(H6034="PM10-PRI",VLOOKUP(A6034,'County Emission Factors'!A$2:E$3145,5,FALSE),IF(H6034="PM10-FIL",VLOOKUP(A6034,'County Emission Factors'!A$2:E$3145,5,FALSE),VLOOKUP(A6034,'County Emission Factors'!A$2:F$3145,6,FALSE)))</f>
        <v>0.26802305866395404</v>
      </c>
      <c r="M6034" s="56" t="s">
        <v>5572</v>
      </c>
      <c r="N6034" t="s">
        <v>5571</v>
      </c>
      <c r="O6034">
        <f t="shared" si="99"/>
        <v>449.85905855964342</v>
      </c>
      <c r="P6034" t="s">
        <v>5572</v>
      </c>
    </row>
    <row r="6035" spans="1:16">
      <c r="A6035" s="54" t="s">
        <v>770</v>
      </c>
      <c r="B6035" s="54" t="s">
        <v>3045</v>
      </c>
      <c r="C6035" s="54" t="s">
        <v>4701</v>
      </c>
      <c r="D6035" s="54" t="s">
        <v>2864</v>
      </c>
      <c r="E6035" s="54" t="s">
        <v>4709</v>
      </c>
      <c r="F6035" s="54" t="s">
        <v>3690</v>
      </c>
      <c r="G6035" s="54">
        <v>2311020000</v>
      </c>
      <c r="H6035" s="54" t="s">
        <v>3693</v>
      </c>
      <c r="I6035" s="54" t="s">
        <v>3694</v>
      </c>
      <c r="J6035">
        <f>VLOOKUP(A6035,'County Acres Disturbed'!$A$2:$E$3146,5,FALSE)</f>
        <v>1678.4341645905715</v>
      </c>
      <c r="K6035" s="55" t="s">
        <v>5571</v>
      </c>
      <c r="L6035">
        <f>IF(H6035="PM10-PRI",VLOOKUP(A6035,'County Emission Factors'!A$2:E$3145,5,FALSE),IF(H6035="PM10-FIL",VLOOKUP(A6035,'County Emission Factors'!A$2:E$3145,5,FALSE),VLOOKUP(A6035,'County Emission Factors'!A$2:F$3145,6,FALSE)))</f>
        <v>2.6802305866395405E-2</v>
      </c>
      <c r="M6035" s="56" t="s">
        <v>5572</v>
      </c>
      <c r="N6035" t="s">
        <v>5571</v>
      </c>
      <c r="O6035">
        <f t="shared" si="99"/>
        <v>44.985905855964347</v>
      </c>
      <c r="P6035" t="s">
        <v>5572</v>
      </c>
    </row>
    <row r="6036" spans="1:16">
      <c r="A6036" s="54" t="s">
        <v>770</v>
      </c>
      <c r="B6036" s="54" t="s">
        <v>3045</v>
      </c>
      <c r="C6036" s="54" t="s">
        <v>4701</v>
      </c>
      <c r="D6036" s="54" t="s">
        <v>2864</v>
      </c>
      <c r="E6036" s="54" t="s">
        <v>4709</v>
      </c>
      <c r="F6036" s="54" t="s">
        <v>3690</v>
      </c>
      <c r="G6036" s="54">
        <v>2311020000</v>
      </c>
      <c r="H6036" s="54" t="s">
        <v>3695</v>
      </c>
      <c r="I6036" s="54" t="s">
        <v>3696</v>
      </c>
      <c r="J6036">
        <f>VLOOKUP(A6036,'County Acres Disturbed'!$A$2:$E$3146,5,FALSE)</f>
        <v>1678.4341645905715</v>
      </c>
      <c r="K6036" s="55" t="s">
        <v>5571</v>
      </c>
      <c r="L6036">
        <f>IF(H6036="PM10-PRI",VLOOKUP(A6036,'County Emission Factors'!A$2:E$3145,5,FALSE),IF(H6036="PM10-FIL",VLOOKUP(A6036,'County Emission Factors'!A$2:E$3145,5,FALSE),VLOOKUP(A6036,'County Emission Factors'!A$2:F$3145,6,FALSE)))</f>
        <v>0.26802305866395404</v>
      </c>
      <c r="M6036" s="56" t="s">
        <v>5572</v>
      </c>
      <c r="N6036" t="s">
        <v>5571</v>
      </c>
      <c r="O6036">
        <f t="shared" si="99"/>
        <v>449.85905855964342</v>
      </c>
      <c r="P6036" t="s">
        <v>5572</v>
      </c>
    </row>
    <row r="6037" spans="1:16">
      <c r="A6037" s="54" t="s">
        <v>770</v>
      </c>
      <c r="B6037" s="54" t="s">
        <v>3045</v>
      </c>
      <c r="C6037" s="54" t="s">
        <v>4701</v>
      </c>
      <c r="D6037" s="54" t="s">
        <v>2864</v>
      </c>
      <c r="E6037" s="54" t="s">
        <v>4709</v>
      </c>
      <c r="F6037" s="54" t="s">
        <v>3690</v>
      </c>
      <c r="G6037" s="54">
        <v>2311020000</v>
      </c>
      <c r="H6037" s="54" t="s">
        <v>3697</v>
      </c>
      <c r="I6037" s="54" t="s">
        <v>3698</v>
      </c>
      <c r="J6037">
        <f>VLOOKUP(A6037,'County Acres Disturbed'!$A$2:$E$3146,5,FALSE)</f>
        <v>1678.4341645905715</v>
      </c>
      <c r="K6037" s="55" t="s">
        <v>5571</v>
      </c>
      <c r="L6037">
        <f>IF(H6037="PM10-PRI",VLOOKUP(A6037,'County Emission Factors'!A$2:E$3145,5,FALSE),IF(H6037="PM10-FIL",VLOOKUP(A6037,'County Emission Factors'!A$2:E$3145,5,FALSE),VLOOKUP(A6037,'County Emission Factors'!A$2:F$3145,6,FALSE)))</f>
        <v>2.6802305866395405E-2</v>
      </c>
      <c r="M6037" s="56" t="s">
        <v>5572</v>
      </c>
      <c r="N6037" t="s">
        <v>5571</v>
      </c>
      <c r="O6037">
        <f t="shared" si="99"/>
        <v>44.985905855964347</v>
      </c>
      <c r="P6037" t="s">
        <v>5572</v>
      </c>
    </row>
    <row r="6038" spans="1:16">
      <c r="A6038" s="54" t="s">
        <v>771</v>
      </c>
      <c r="B6038" s="54" t="s">
        <v>3045</v>
      </c>
      <c r="C6038" s="54" t="s">
        <v>4701</v>
      </c>
      <c r="D6038" s="54" t="s">
        <v>2865</v>
      </c>
      <c r="E6038" s="54" t="s">
        <v>4710</v>
      </c>
      <c r="F6038" s="54" t="s">
        <v>3690</v>
      </c>
      <c r="G6038" s="54">
        <v>2311020000</v>
      </c>
      <c r="H6038" s="54" t="s">
        <v>3691</v>
      </c>
      <c r="I6038" s="54" t="s">
        <v>3692</v>
      </c>
      <c r="J6038">
        <f>VLOOKUP(A6038,'County Acres Disturbed'!$A$2:$E$3146,5,FALSE)</f>
        <v>41.713182096068884</v>
      </c>
      <c r="K6038" s="55" t="s">
        <v>5571</v>
      </c>
      <c r="L6038">
        <f>IF(H6038="PM10-PRI",VLOOKUP(A6038,'County Emission Factors'!A$2:E$3145,5,FALSE),IF(H6038="PM10-FIL",VLOOKUP(A6038,'County Emission Factors'!A$2:E$3145,5,FALSE),VLOOKUP(A6038,'County Emission Factors'!A$2:F$3145,6,FALSE)))</f>
        <v>0.14868143047186796</v>
      </c>
      <c r="M6038" s="56" t="s">
        <v>5572</v>
      </c>
      <c r="N6038" t="s">
        <v>5571</v>
      </c>
      <c r="O6038">
        <f t="shared" si="99"/>
        <v>6.2019755835770338</v>
      </c>
      <c r="P6038" t="s">
        <v>5572</v>
      </c>
    </row>
    <row r="6039" spans="1:16">
      <c r="A6039" s="54" t="s">
        <v>771</v>
      </c>
      <c r="B6039" s="54" t="s">
        <v>3045</v>
      </c>
      <c r="C6039" s="54" t="s">
        <v>4701</v>
      </c>
      <c r="D6039" s="54" t="s">
        <v>2865</v>
      </c>
      <c r="E6039" s="54" t="s">
        <v>4710</v>
      </c>
      <c r="F6039" s="54" t="s">
        <v>3690</v>
      </c>
      <c r="G6039" s="54">
        <v>2311020000</v>
      </c>
      <c r="H6039" s="54" t="s">
        <v>3693</v>
      </c>
      <c r="I6039" s="54" t="s">
        <v>3694</v>
      </c>
      <c r="J6039">
        <f>VLOOKUP(A6039,'County Acres Disturbed'!$A$2:$E$3146,5,FALSE)</f>
        <v>41.713182096068884</v>
      </c>
      <c r="K6039" s="55" t="s">
        <v>5571</v>
      </c>
      <c r="L6039">
        <f>IF(H6039="PM10-PRI",VLOOKUP(A6039,'County Emission Factors'!A$2:E$3145,5,FALSE),IF(H6039="PM10-FIL",VLOOKUP(A6039,'County Emission Factors'!A$2:E$3145,5,FALSE),VLOOKUP(A6039,'County Emission Factors'!A$2:F$3145,6,FALSE)))</f>
        <v>1.4868143047186796E-2</v>
      </c>
      <c r="M6039" s="56" t="s">
        <v>5572</v>
      </c>
      <c r="N6039" t="s">
        <v>5571</v>
      </c>
      <c r="O6039">
        <f t="shared" si="99"/>
        <v>0.62019755835770329</v>
      </c>
      <c r="P6039" t="s">
        <v>5572</v>
      </c>
    </row>
    <row r="6040" spans="1:16">
      <c r="A6040" s="54" t="s">
        <v>771</v>
      </c>
      <c r="B6040" s="54" t="s">
        <v>3045</v>
      </c>
      <c r="C6040" s="54" t="s">
        <v>4701</v>
      </c>
      <c r="D6040" s="54" t="s">
        <v>2865</v>
      </c>
      <c r="E6040" s="54" t="s">
        <v>4710</v>
      </c>
      <c r="F6040" s="54" t="s">
        <v>3690</v>
      </c>
      <c r="G6040" s="54">
        <v>2311020000</v>
      </c>
      <c r="H6040" s="54" t="s">
        <v>3695</v>
      </c>
      <c r="I6040" s="54" t="s">
        <v>3696</v>
      </c>
      <c r="J6040">
        <f>VLOOKUP(A6040,'County Acres Disturbed'!$A$2:$E$3146,5,FALSE)</f>
        <v>41.713182096068884</v>
      </c>
      <c r="K6040" s="55" t="s">
        <v>5571</v>
      </c>
      <c r="L6040">
        <f>IF(H6040="PM10-PRI",VLOOKUP(A6040,'County Emission Factors'!A$2:E$3145,5,FALSE),IF(H6040="PM10-FIL",VLOOKUP(A6040,'County Emission Factors'!A$2:E$3145,5,FALSE),VLOOKUP(A6040,'County Emission Factors'!A$2:F$3145,6,FALSE)))</f>
        <v>0.14868143047186796</v>
      </c>
      <c r="M6040" s="56" t="s">
        <v>5572</v>
      </c>
      <c r="N6040" t="s">
        <v>5571</v>
      </c>
      <c r="O6040">
        <f t="shared" si="99"/>
        <v>6.2019755835770338</v>
      </c>
      <c r="P6040" t="s">
        <v>5572</v>
      </c>
    </row>
    <row r="6041" spans="1:16">
      <c r="A6041" s="54" t="s">
        <v>771</v>
      </c>
      <c r="B6041" s="54" t="s">
        <v>3045</v>
      </c>
      <c r="C6041" s="54" t="s">
        <v>4701</v>
      </c>
      <c r="D6041" s="54" t="s">
        <v>2865</v>
      </c>
      <c r="E6041" s="54" t="s">
        <v>4710</v>
      </c>
      <c r="F6041" s="54" t="s">
        <v>3690</v>
      </c>
      <c r="G6041" s="54">
        <v>2311020000</v>
      </c>
      <c r="H6041" s="54" t="s">
        <v>3697</v>
      </c>
      <c r="I6041" s="54" t="s">
        <v>3698</v>
      </c>
      <c r="J6041">
        <f>VLOOKUP(A6041,'County Acres Disturbed'!$A$2:$E$3146,5,FALSE)</f>
        <v>41.713182096068884</v>
      </c>
      <c r="K6041" s="55" t="s">
        <v>5571</v>
      </c>
      <c r="L6041">
        <f>IF(H6041="PM10-PRI",VLOOKUP(A6041,'County Emission Factors'!A$2:E$3145,5,FALSE),IF(H6041="PM10-FIL",VLOOKUP(A6041,'County Emission Factors'!A$2:E$3145,5,FALSE),VLOOKUP(A6041,'County Emission Factors'!A$2:F$3145,6,FALSE)))</f>
        <v>1.4868143047186796E-2</v>
      </c>
      <c r="M6041" s="56" t="s">
        <v>5572</v>
      </c>
      <c r="N6041" t="s">
        <v>5571</v>
      </c>
      <c r="O6041">
        <f t="shared" si="99"/>
        <v>0.62019755835770329</v>
      </c>
      <c r="P6041" t="s">
        <v>5572</v>
      </c>
    </row>
    <row r="6042" spans="1:16">
      <c r="A6042" s="54" t="s">
        <v>772</v>
      </c>
      <c r="B6042" s="54" t="s">
        <v>3045</v>
      </c>
      <c r="C6042" s="54" t="s">
        <v>4701</v>
      </c>
      <c r="D6042" s="54" t="s">
        <v>2866</v>
      </c>
      <c r="E6042" s="54" t="s">
        <v>3820</v>
      </c>
      <c r="F6042" s="54" t="s">
        <v>3690</v>
      </c>
      <c r="G6042" s="54">
        <v>2311020000</v>
      </c>
      <c r="H6042" s="54" t="s">
        <v>3691</v>
      </c>
      <c r="I6042" s="54" t="s">
        <v>3692</v>
      </c>
      <c r="J6042">
        <f>VLOOKUP(A6042,'County Acres Disturbed'!$A$2:$E$3146,5,FALSE)</f>
        <v>199.9388660013847</v>
      </c>
      <c r="K6042" s="55" t="s">
        <v>5571</v>
      </c>
      <c r="L6042">
        <f>IF(H6042="PM10-PRI",VLOOKUP(A6042,'County Emission Factors'!A$2:E$3145,5,FALSE),IF(H6042="PM10-FIL",VLOOKUP(A6042,'County Emission Factors'!A$2:E$3145,5,FALSE),VLOOKUP(A6042,'County Emission Factors'!A$2:F$3145,6,FALSE)))</f>
        <v>0.26802305866395393</v>
      </c>
      <c r="M6042" s="56" t="s">
        <v>5572</v>
      </c>
      <c r="N6042" t="s">
        <v>5571</v>
      </c>
      <c r="O6042">
        <f t="shared" si="99"/>
        <v>53.588226411493551</v>
      </c>
      <c r="P6042" t="s">
        <v>5572</v>
      </c>
    </row>
    <row r="6043" spans="1:16">
      <c r="A6043" s="54" t="s">
        <v>772</v>
      </c>
      <c r="B6043" s="54" t="s">
        <v>3045</v>
      </c>
      <c r="C6043" s="54" t="s">
        <v>4701</v>
      </c>
      <c r="D6043" s="54" t="s">
        <v>2866</v>
      </c>
      <c r="E6043" s="54" t="s">
        <v>3820</v>
      </c>
      <c r="F6043" s="54" t="s">
        <v>3690</v>
      </c>
      <c r="G6043" s="54">
        <v>2311020000</v>
      </c>
      <c r="H6043" s="54" t="s">
        <v>3693</v>
      </c>
      <c r="I6043" s="54" t="s">
        <v>3694</v>
      </c>
      <c r="J6043">
        <f>VLOOKUP(A6043,'County Acres Disturbed'!$A$2:$E$3146,5,FALSE)</f>
        <v>199.9388660013847</v>
      </c>
      <c r="K6043" s="55" t="s">
        <v>5571</v>
      </c>
      <c r="L6043">
        <f>IF(H6043="PM10-PRI",VLOOKUP(A6043,'County Emission Factors'!A$2:E$3145,5,FALSE),IF(H6043="PM10-FIL",VLOOKUP(A6043,'County Emission Factors'!A$2:E$3145,5,FALSE),VLOOKUP(A6043,'County Emission Factors'!A$2:F$3145,6,FALSE)))</f>
        <v>2.6802305866395395E-2</v>
      </c>
      <c r="M6043" s="56" t="s">
        <v>5572</v>
      </c>
      <c r="N6043" t="s">
        <v>5571</v>
      </c>
      <c r="O6043">
        <f t="shared" si="99"/>
        <v>5.3588226411493558</v>
      </c>
      <c r="P6043" t="s">
        <v>5572</v>
      </c>
    </row>
    <row r="6044" spans="1:16">
      <c r="A6044" s="54" t="s">
        <v>772</v>
      </c>
      <c r="B6044" s="54" t="s">
        <v>3045</v>
      </c>
      <c r="C6044" s="54" t="s">
        <v>4701</v>
      </c>
      <c r="D6044" s="54" t="s">
        <v>2866</v>
      </c>
      <c r="E6044" s="54" t="s">
        <v>3820</v>
      </c>
      <c r="F6044" s="54" t="s">
        <v>3690</v>
      </c>
      <c r="G6044" s="54">
        <v>2311020000</v>
      </c>
      <c r="H6044" s="54" t="s">
        <v>3695</v>
      </c>
      <c r="I6044" s="54" t="s">
        <v>3696</v>
      </c>
      <c r="J6044">
        <f>VLOOKUP(A6044,'County Acres Disturbed'!$A$2:$E$3146,5,FALSE)</f>
        <v>199.9388660013847</v>
      </c>
      <c r="K6044" s="55" t="s">
        <v>5571</v>
      </c>
      <c r="L6044">
        <f>IF(H6044="PM10-PRI",VLOOKUP(A6044,'County Emission Factors'!A$2:E$3145,5,FALSE),IF(H6044="PM10-FIL",VLOOKUP(A6044,'County Emission Factors'!A$2:E$3145,5,FALSE),VLOOKUP(A6044,'County Emission Factors'!A$2:F$3145,6,FALSE)))</f>
        <v>0.26802305866395393</v>
      </c>
      <c r="M6044" s="56" t="s">
        <v>5572</v>
      </c>
      <c r="N6044" t="s">
        <v>5571</v>
      </c>
      <c r="O6044">
        <f t="shared" si="99"/>
        <v>53.588226411493551</v>
      </c>
      <c r="P6044" t="s">
        <v>5572</v>
      </c>
    </row>
    <row r="6045" spans="1:16">
      <c r="A6045" s="54" t="s">
        <v>772</v>
      </c>
      <c r="B6045" s="54" t="s">
        <v>3045</v>
      </c>
      <c r="C6045" s="54" t="s">
        <v>4701</v>
      </c>
      <c r="D6045" s="54" t="s">
        <v>2866</v>
      </c>
      <c r="E6045" s="54" t="s">
        <v>3820</v>
      </c>
      <c r="F6045" s="54" t="s">
        <v>3690</v>
      </c>
      <c r="G6045" s="54">
        <v>2311020000</v>
      </c>
      <c r="H6045" s="54" t="s">
        <v>3697</v>
      </c>
      <c r="I6045" s="54" t="s">
        <v>3698</v>
      </c>
      <c r="J6045">
        <f>VLOOKUP(A6045,'County Acres Disturbed'!$A$2:$E$3146,5,FALSE)</f>
        <v>199.9388660013847</v>
      </c>
      <c r="K6045" s="55" t="s">
        <v>5571</v>
      </c>
      <c r="L6045">
        <f>IF(H6045="PM10-PRI",VLOOKUP(A6045,'County Emission Factors'!A$2:E$3145,5,FALSE),IF(H6045="PM10-FIL",VLOOKUP(A6045,'County Emission Factors'!A$2:E$3145,5,FALSE),VLOOKUP(A6045,'County Emission Factors'!A$2:F$3145,6,FALSE)))</f>
        <v>2.6802305866395395E-2</v>
      </c>
      <c r="M6045" s="56" t="s">
        <v>5572</v>
      </c>
      <c r="N6045" t="s">
        <v>5571</v>
      </c>
      <c r="O6045">
        <f t="shared" si="99"/>
        <v>5.3588226411493558</v>
      </c>
      <c r="P6045" t="s">
        <v>5572</v>
      </c>
    </row>
    <row r="6046" spans="1:16">
      <c r="A6046" s="54" t="s">
        <v>773</v>
      </c>
      <c r="B6046" s="54" t="s">
        <v>3045</v>
      </c>
      <c r="C6046" s="54" t="s">
        <v>4701</v>
      </c>
      <c r="D6046" s="54" t="s">
        <v>2867</v>
      </c>
      <c r="E6046" s="54" t="s">
        <v>4071</v>
      </c>
      <c r="F6046" s="54" t="s">
        <v>3690</v>
      </c>
      <c r="G6046" s="54">
        <v>2311020000</v>
      </c>
      <c r="H6046" s="54" t="s">
        <v>3691</v>
      </c>
      <c r="I6046" s="54" t="s">
        <v>3692</v>
      </c>
      <c r="J6046">
        <f>VLOOKUP(A6046,'County Acres Disturbed'!$A$2:$E$3146,5,FALSE)</f>
        <v>41.713182096068884</v>
      </c>
      <c r="K6046" s="55" t="s">
        <v>5571</v>
      </c>
      <c r="L6046">
        <f>IF(H6046="PM10-PRI",VLOOKUP(A6046,'County Emission Factors'!A$2:E$3145,5,FALSE),IF(H6046="PM10-FIL",VLOOKUP(A6046,'County Emission Factors'!A$2:E$3145,5,FALSE),VLOOKUP(A6046,'County Emission Factors'!A$2:F$3145,6,FALSE)))</f>
        <v>0.26802305866395398</v>
      </c>
      <c r="M6046" s="56" t="s">
        <v>5572</v>
      </c>
      <c r="N6046" t="s">
        <v>5571</v>
      </c>
      <c r="O6046">
        <f t="shared" si="99"/>
        <v>11.180094651994866</v>
      </c>
      <c r="P6046" t="s">
        <v>5572</v>
      </c>
    </row>
    <row r="6047" spans="1:16">
      <c r="A6047" s="54" t="s">
        <v>773</v>
      </c>
      <c r="B6047" s="54" t="s">
        <v>3045</v>
      </c>
      <c r="C6047" s="54" t="s">
        <v>4701</v>
      </c>
      <c r="D6047" s="54" t="s">
        <v>2867</v>
      </c>
      <c r="E6047" s="54" t="s">
        <v>4071</v>
      </c>
      <c r="F6047" s="54" t="s">
        <v>3690</v>
      </c>
      <c r="G6047" s="54">
        <v>2311020000</v>
      </c>
      <c r="H6047" s="54" t="s">
        <v>3693</v>
      </c>
      <c r="I6047" s="54" t="s">
        <v>3694</v>
      </c>
      <c r="J6047">
        <f>VLOOKUP(A6047,'County Acres Disturbed'!$A$2:$E$3146,5,FALSE)</f>
        <v>41.713182096068884</v>
      </c>
      <c r="K6047" s="55" t="s">
        <v>5571</v>
      </c>
      <c r="L6047">
        <f>IF(H6047="PM10-PRI",VLOOKUP(A6047,'County Emission Factors'!A$2:E$3145,5,FALSE),IF(H6047="PM10-FIL",VLOOKUP(A6047,'County Emission Factors'!A$2:E$3145,5,FALSE),VLOOKUP(A6047,'County Emission Factors'!A$2:F$3145,6,FALSE)))</f>
        <v>2.6802305866395398E-2</v>
      </c>
      <c r="M6047" s="56" t="s">
        <v>5572</v>
      </c>
      <c r="N6047" t="s">
        <v>5571</v>
      </c>
      <c r="O6047">
        <f t="shared" ref="O6047:O6110" si="100">L6047*J6047</f>
        <v>1.1180094651994865</v>
      </c>
      <c r="P6047" t="s">
        <v>5572</v>
      </c>
    </row>
    <row r="6048" spans="1:16">
      <c r="A6048" s="54" t="s">
        <v>773</v>
      </c>
      <c r="B6048" s="54" t="s">
        <v>3045</v>
      </c>
      <c r="C6048" s="54" t="s">
        <v>4701</v>
      </c>
      <c r="D6048" s="54" t="s">
        <v>2867</v>
      </c>
      <c r="E6048" s="54" t="s">
        <v>4071</v>
      </c>
      <c r="F6048" s="54" t="s">
        <v>3690</v>
      </c>
      <c r="G6048" s="54">
        <v>2311020000</v>
      </c>
      <c r="H6048" s="54" t="s">
        <v>3695</v>
      </c>
      <c r="I6048" s="54" t="s">
        <v>3696</v>
      </c>
      <c r="J6048">
        <f>VLOOKUP(A6048,'County Acres Disturbed'!$A$2:$E$3146,5,FALSE)</f>
        <v>41.713182096068884</v>
      </c>
      <c r="K6048" s="55" t="s">
        <v>5571</v>
      </c>
      <c r="L6048">
        <f>IF(H6048="PM10-PRI",VLOOKUP(A6048,'County Emission Factors'!A$2:E$3145,5,FALSE),IF(H6048="PM10-FIL",VLOOKUP(A6048,'County Emission Factors'!A$2:E$3145,5,FALSE),VLOOKUP(A6048,'County Emission Factors'!A$2:F$3145,6,FALSE)))</f>
        <v>0.26802305866395398</v>
      </c>
      <c r="M6048" s="56" t="s">
        <v>5572</v>
      </c>
      <c r="N6048" t="s">
        <v>5571</v>
      </c>
      <c r="O6048">
        <f t="shared" si="100"/>
        <v>11.180094651994866</v>
      </c>
      <c r="P6048" t="s">
        <v>5572</v>
      </c>
    </row>
    <row r="6049" spans="1:16">
      <c r="A6049" s="54" t="s">
        <v>773</v>
      </c>
      <c r="B6049" s="54" t="s">
        <v>3045</v>
      </c>
      <c r="C6049" s="54" t="s">
        <v>4701</v>
      </c>
      <c r="D6049" s="54" t="s">
        <v>2867</v>
      </c>
      <c r="E6049" s="54" t="s">
        <v>4071</v>
      </c>
      <c r="F6049" s="54" t="s">
        <v>3690</v>
      </c>
      <c r="G6049" s="54">
        <v>2311020000</v>
      </c>
      <c r="H6049" s="54" t="s">
        <v>3697</v>
      </c>
      <c r="I6049" s="54" t="s">
        <v>3698</v>
      </c>
      <c r="J6049">
        <f>VLOOKUP(A6049,'County Acres Disturbed'!$A$2:$E$3146,5,FALSE)</f>
        <v>41.713182096068884</v>
      </c>
      <c r="K6049" s="55" t="s">
        <v>5571</v>
      </c>
      <c r="L6049">
        <f>IF(H6049="PM10-PRI",VLOOKUP(A6049,'County Emission Factors'!A$2:E$3145,5,FALSE),IF(H6049="PM10-FIL",VLOOKUP(A6049,'County Emission Factors'!A$2:E$3145,5,FALSE),VLOOKUP(A6049,'County Emission Factors'!A$2:F$3145,6,FALSE)))</f>
        <v>2.6802305866395398E-2</v>
      </c>
      <c r="M6049" s="56" t="s">
        <v>5572</v>
      </c>
      <c r="N6049" t="s">
        <v>5571</v>
      </c>
      <c r="O6049">
        <f t="shared" si="100"/>
        <v>1.1180094651994865</v>
      </c>
      <c r="P6049" t="s">
        <v>5572</v>
      </c>
    </row>
    <row r="6050" spans="1:16">
      <c r="A6050" s="54" t="s">
        <v>2459</v>
      </c>
      <c r="B6050" s="54" t="s">
        <v>3045</v>
      </c>
      <c r="C6050" s="54" t="s">
        <v>4701</v>
      </c>
      <c r="D6050" s="54" t="s">
        <v>2868</v>
      </c>
      <c r="E6050" s="54" t="s">
        <v>3721</v>
      </c>
      <c r="F6050" s="54" t="s">
        <v>3690</v>
      </c>
      <c r="G6050" s="54">
        <v>2311020000</v>
      </c>
      <c r="H6050" s="54" t="s">
        <v>3691</v>
      </c>
      <c r="I6050" s="54" t="s">
        <v>3692</v>
      </c>
      <c r="J6050">
        <f>VLOOKUP(A6050,'County Acres Disturbed'!$A$2:$E$3146,5,FALSE)</f>
        <v>41.713182096068884</v>
      </c>
      <c r="K6050" s="55" t="s">
        <v>5571</v>
      </c>
      <c r="L6050">
        <f>IF(H6050="PM10-PRI",VLOOKUP(A6050,'County Emission Factors'!A$2:E$3145,5,FALSE),IF(H6050="PM10-FIL",VLOOKUP(A6050,'County Emission Factors'!A$2:E$3145,5,FALSE),VLOOKUP(A6050,'County Emission Factors'!A$2:F$3145,6,FALSE)))</f>
        <v>0.26802305866395382</v>
      </c>
      <c r="M6050" s="56" t="s">
        <v>5572</v>
      </c>
      <c r="N6050" t="s">
        <v>5571</v>
      </c>
      <c r="O6050">
        <f t="shared" si="100"/>
        <v>11.180094651994859</v>
      </c>
      <c r="P6050" t="s">
        <v>5572</v>
      </c>
    </row>
    <row r="6051" spans="1:16">
      <c r="A6051" s="54" t="s">
        <v>2459</v>
      </c>
      <c r="B6051" s="54" t="s">
        <v>3045</v>
      </c>
      <c r="C6051" s="54" t="s">
        <v>4701</v>
      </c>
      <c r="D6051" s="54" t="s">
        <v>2868</v>
      </c>
      <c r="E6051" s="54" t="s">
        <v>3721</v>
      </c>
      <c r="F6051" s="54" t="s">
        <v>3690</v>
      </c>
      <c r="G6051" s="54">
        <v>2311020000</v>
      </c>
      <c r="H6051" s="54" t="s">
        <v>3693</v>
      </c>
      <c r="I6051" s="54" t="s">
        <v>3694</v>
      </c>
      <c r="J6051">
        <f>VLOOKUP(A6051,'County Acres Disturbed'!$A$2:$E$3146,5,FALSE)</f>
        <v>41.713182096068884</v>
      </c>
      <c r="K6051" s="55" t="s">
        <v>5571</v>
      </c>
      <c r="L6051">
        <f>IF(H6051="PM10-PRI",VLOOKUP(A6051,'County Emission Factors'!A$2:E$3145,5,FALSE),IF(H6051="PM10-FIL",VLOOKUP(A6051,'County Emission Factors'!A$2:E$3145,5,FALSE),VLOOKUP(A6051,'County Emission Factors'!A$2:F$3145,6,FALSE)))</f>
        <v>2.6802305866395384E-2</v>
      </c>
      <c r="M6051" s="56" t="s">
        <v>5572</v>
      </c>
      <c r="N6051" t="s">
        <v>5571</v>
      </c>
      <c r="O6051">
        <f t="shared" si="100"/>
        <v>1.1180094651994861</v>
      </c>
      <c r="P6051" t="s">
        <v>5572</v>
      </c>
    </row>
    <row r="6052" spans="1:16">
      <c r="A6052" s="54" t="s">
        <v>2459</v>
      </c>
      <c r="B6052" s="54" t="s">
        <v>3045</v>
      </c>
      <c r="C6052" s="54" t="s">
        <v>4701</v>
      </c>
      <c r="D6052" s="54" t="s">
        <v>2868</v>
      </c>
      <c r="E6052" s="54" t="s">
        <v>3721</v>
      </c>
      <c r="F6052" s="54" t="s">
        <v>3690</v>
      </c>
      <c r="G6052" s="54">
        <v>2311020000</v>
      </c>
      <c r="H6052" s="54" t="s">
        <v>3695</v>
      </c>
      <c r="I6052" s="54" t="s">
        <v>3696</v>
      </c>
      <c r="J6052">
        <f>VLOOKUP(A6052,'County Acres Disturbed'!$A$2:$E$3146,5,FALSE)</f>
        <v>41.713182096068884</v>
      </c>
      <c r="K6052" s="55" t="s">
        <v>5571</v>
      </c>
      <c r="L6052">
        <f>IF(H6052="PM10-PRI",VLOOKUP(A6052,'County Emission Factors'!A$2:E$3145,5,FALSE),IF(H6052="PM10-FIL",VLOOKUP(A6052,'County Emission Factors'!A$2:E$3145,5,FALSE),VLOOKUP(A6052,'County Emission Factors'!A$2:F$3145,6,FALSE)))</f>
        <v>0.26802305866395382</v>
      </c>
      <c r="M6052" s="56" t="s">
        <v>5572</v>
      </c>
      <c r="N6052" t="s">
        <v>5571</v>
      </c>
      <c r="O6052">
        <f t="shared" si="100"/>
        <v>11.180094651994859</v>
      </c>
      <c r="P6052" t="s">
        <v>5572</v>
      </c>
    </row>
    <row r="6053" spans="1:16">
      <c r="A6053" s="54" t="s">
        <v>2459</v>
      </c>
      <c r="B6053" s="54" t="s">
        <v>3045</v>
      </c>
      <c r="C6053" s="54" t="s">
        <v>4701</v>
      </c>
      <c r="D6053" s="54" t="s">
        <v>2868</v>
      </c>
      <c r="E6053" s="54" t="s">
        <v>3721</v>
      </c>
      <c r="F6053" s="54" t="s">
        <v>3690</v>
      </c>
      <c r="G6053" s="54">
        <v>2311020000</v>
      </c>
      <c r="H6053" s="54" t="s">
        <v>3697</v>
      </c>
      <c r="I6053" s="54" t="s">
        <v>3698</v>
      </c>
      <c r="J6053">
        <f>VLOOKUP(A6053,'County Acres Disturbed'!$A$2:$E$3146,5,FALSE)</f>
        <v>41.713182096068884</v>
      </c>
      <c r="K6053" s="55" t="s">
        <v>5571</v>
      </c>
      <c r="L6053">
        <f>IF(H6053="PM10-PRI",VLOOKUP(A6053,'County Emission Factors'!A$2:E$3145,5,FALSE),IF(H6053="PM10-FIL",VLOOKUP(A6053,'County Emission Factors'!A$2:E$3145,5,FALSE),VLOOKUP(A6053,'County Emission Factors'!A$2:F$3145,6,FALSE)))</f>
        <v>2.6802305866395384E-2</v>
      </c>
      <c r="M6053" s="56" t="s">
        <v>5572</v>
      </c>
      <c r="N6053" t="s">
        <v>5571</v>
      </c>
      <c r="O6053">
        <f t="shared" si="100"/>
        <v>1.1180094651994861</v>
      </c>
      <c r="P6053" t="s">
        <v>5572</v>
      </c>
    </row>
    <row r="6054" spans="1:16">
      <c r="A6054" s="54" t="s">
        <v>774</v>
      </c>
      <c r="B6054" s="54" t="s">
        <v>3045</v>
      </c>
      <c r="C6054" s="54" t="s">
        <v>4701</v>
      </c>
      <c r="D6054" s="54" t="s">
        <v>2869</v>
      </c>
      <c r="E6054" s="54" t="s">
        <v>4247</v>
      </c>
      <c r="F6054" s="54" t="s">
        <v>3690</v>
      </c>
      <c r="G6054" s="54">
        <v>2311020000</v>
      </c>
      <c r="H6054" s="54" t="s">
        <v>3691</v>
      </c>
      <c r="I6054" s="54" t="s">
        <v>3692</v>
      </c>
      <c r="J6054">
        <f>VLOOKUP(A6054,'County Acres Disturbed'!$A$2:$E$3146,5,FALSE)</f>
        <v>41.713182096068884</v>
      </c>
      <c r="K6054" s="55" t="s">
        <v>5571</v>
      </c>
      <c r="L6054">
        <f>IF(H6054="PM10-PRI",VLOOKUP(A6054,'County Emission Factors'!A$2:E$3145,5,FALSE),IF(H6054="PM10-FIL",VLOOKUP(A6054,'County Emission Factors'!A$2:E$3145,5,FALSE),VLOOKUP(A6054,'County Emission Factors'!A$2:F$3145,6,FALSE)))</f>
        <v>0.26802305866395404</v>
      </c>
      <c r="M6054" s="56" t="s">
        <v>5572</v>
      </c>
      <c r="N6054" t="s">
        <v>5571</v>
      </c>
      <c r="O6054">
        <f t="shared" si="100"/>
        <v>11.180094651994867</v>
      </c>
      <c r="P6054" t="s">
        <v>5572</v>
      </c>
    </row>
    <row r="6055" spans="1:16">
      <c r="A6055" s="54" t="s">
        <v>774</v>
      </c>
      <c r="B6055" s="54" t="s">
        <v>3045</v>
      </c>
      <c r="C6055" s="54" t="s">
        <v>4701</v>
      </c>
      <c r="D6055" s="54" t="s">
        <v>2869</v>
      </c>
      <c r="E6055" s="54" t="s">
        <v>4247</v>
      </c>
      <c r="F6055" s="54" t="s">
        <v>3690</v>
      </c>
      <c r="G6055" s="54">
        <v>2311020000</v>
      </c>
      <c r="H6055" s="54" t="s">
        <v>3693</v>
      </c>
      <c r="I6055" s="54" t="s">
        <v>3694</v>
      </c>
      <c r="J6055">
        <f>VLOOKUP(A6055,'County Acres Disturbed'!$A$2:$E$3146,5,FALSE)</f>
        <v>41.713182096068884</v>
      </c>
      <c r="K6055" s="55" t="s">
        <v>5571</v>
      </c>
      <c r="L6055">
        <f>IF(H6055="PM10-PRI",VLOOKUP(A6055,'County Emission Factors'!A$2:E$3145,5,FALSE),IF(H6055="PM10-FIL",VLOOKUP(A6055,'County Emission Factors'!A$2:E$3145,5,FALSE),VLOOKUP(A6055,'County Emission Factors'!A$2:F$3145,6,FALSE)))</f>
        <v>2.6802305866395405E-2</v>
      </c>
      <c r="M6055" s="56" t="s">
        <v>5572</v>
      </c>
      <c r="N6055" t="s">
        <v>5571</v>
      </c>
      <c r="O6055">
        <f t="shared" si="100"/>
        <v>1.1180094651994867</v>
      </c>
      <c r="P6055" t="s">
        <v>5572</v>
      </c>
    </row>
    <row r="6056" spans="1:16">
      <c r="A6056" s="54" t="s">
        <v>774</v>
      </c>
      <c r="B6056" s="54" t="s">
        <v>3045</v>
      </c>
      <c r="C6056" s="54" t="s">
        <v>4701</v>
      </c>
      <c r="D6056" s="54" t="s">
        <v>2869</v>
      </c>
      <c r="E6056" s="54" t="s">
        <v>4247</v>
      </c>
      <c r="F6056" s="54" t="s">
        <v>3690</v>
      </c>
      <c r="G6056" s="54">
        <v>2311020000</v>
      </c>
      <c r="H6056" s="54" t="s">
        <v>3695</v>
      </c>
      <c r="I6056" s="54" t="s">
        <v>3696</v>
      </c>
      <c r="J6056">
        <f>VLOOKUP(A6056,'County Acres Disturbed'!$A$2:$E$3146,5,FALSE)</f>
        <v>41.713182096068884</v>
      </c>
      <c r="K6056" s="55" t="s">
        <v>5571</v>
      </c>
      <c r="L6056">
        <f>IF(H6056="PM10-PRI",VLOOKUP(A6056,'County Emission Factors'!A$2:E$3145,5,FALSE),IF(H6056="PM10-FIL",VLOOKUP(A6056,'County Emission Factors'!A$2:E$3145,5,FALSE),VLOOKUP(A6056,'County Emission Factors'!A$2:F$3145,6,FALSE)))</f>
        <v>0.26802305866395404</v>
      </c>
      <c r="M6056" s="56" t="s">
        <v>5572</v>
      </c>
      <c r="N6056" t="s">
        <v>5571</v>
      </c>
      <c r="O6056">
        <f t="shared" si="100"/>
        <v>11.180094651994867</v>
      </c>
      <c r="P6056" t="s">
        <v>5572</v>
      </c>
    </row>
    <row r="6057" spans="1:16">
      <c r="A6057" s="54" t="s">
        <v>774</v>
      </c>
      <c r="B6057" s="54" t="s">
        <v>3045</v>
      </c>
      <c r="C6057" s="54" t="s">
        <v>4701</v>
      </c>
      <c r="D6057" s="54" t="s">
        <v>2869</v>
      </c>
      <c r="E6057" s="54" t="s">
        <v>4247</v>
      </c>
      <c r="F6057" s="54" t="s">
        <v>3690</v>
      </c>
      <c r="G6057" s="54">
        <v>2311020000</v>
      </c>
      <c r="H6057" s="54" t="s">
        <v>3697</v>
      </c>
      <c r="I6057" s="54" t="s">
        <v>3698</v>
      </c>
      <c r="J6057">
        <f>VLOOKUP(A6057,'County Acres Disturbed'!$A$2:$E$3146,5,FALSE)</f>
        <v>41.713182096068884</v>
      </c>
      <c r="K6057" s="55" t="s">
        <v>5571</v>
      </c>
      <c r="L6057">
        <f>IF(H6057="PM10-PRI",VLOOKUP(A6057,'County Emission Factors'!A$2:E$3145,5,FALSE),IF(H6057="PM10-FIL",VLOOKUP(A6057,'County Emission Factors'!A$2:E$3145,5,FALSE),VLOOKUP(A6057,'County Emission Factors'!A$2:F$3145,6,FALSE)))</f>
        <v>2.6802305866395405E-2</v>
      </c>
      <c r="M6057" s="56" t="s">
        <v>5572</v>
      </c>
      <c r="N6057" t="s">
        <v>5571</v>
      </c>
      <c r="O6057">
        <f t="shared" si="100"/>
        <v>1.1180094651994867</v>
      </c>
      <c r="P6057" t="s">
        <v>5572</v>
      </c>
    </row>
    <row r="6058" spans="1:16">
      <c r="A6058" s="54" t="s">
        <v>775</v>
      </c>
      <c r="B6058" s="54" t="s">
        <v>3045</v>
      </c>
      <c r="C6058" s="54" t="s">
        <v>4701</v>
      </c>
      <c r="D6058" s="54" t="s">
        <v>2936</v>
      </c>
      <c r="E6058" s="54" t="s">
        <v>3722</v>
      </c>
      <c r="F6058" s="54" t="s">
        <v>3690</v>
      </c>
      <c r="G6058" s="54">
        <v>2311020000</v>
      </c>
      <c r="H6058" s="54" t="s">
        <v>3691</v>
      </c>
      <c r="I6058" s="54" t="s">
        <v>3692</v>
      </c>
      <c r="J6058">
        <f>VLOOKUP(A6058,'County Acres Disturbed'!$A$2:$E$3146,5,FALSE)</f>
        <v>41.713182096068884</v>
      </c>
      <c r="K6058" s="55" t="s">
        <v>5571</v>
      </c>
      <c r="L6058">
        <f>IF(H6058="PM10-PRI",VLOOKUP(A6058,'County Emission Factors'!A$2:E$3145,5,FALSE),IF(H6058="PM10-FIL",VLOOKUP(A6058,'County Emission Factors'!A$2:E$3145,5,FALSE),VLOOKUP(A6058,'County Emission Factors'!A$2:F$3145,6,FALSE)))</f>
        <v>0.14868143047186799</v>
      </c>
      <c r="M6058" s="56" t="s">
        <v>5572</v>
      </c>
      <c r="N6058" t="s">
        <v>5571</v>
      </c>
      <c r="O6058">
        <f t="shared" si="100"/>
        <v>6.2019755835770347</v>
      </c>
      <c r="P6058" t="s">
        <v>5572</v>
      </c>
    </row>
    <row r="6059" spans="1:16">
      <c r="A6059" s="54" t="s">
        <v>775</v>
      </c>
      <c r="B6059" s="54" t="s">
        <v>3045</v>
      </c>
      <c r="C6059" s="54" t="s">
        <v>4701</v>
      </c>
      <c r="D6059" s="54" t="s">
        <v>2936</v>
      </c>
      <c r="E6059" s="54" t="s">
        <v>3722</v>
      </c>
      <c r="F6059" s="54" t="s">
        <v>3690</v>
      </c>
      <c r="G6059" s="54">
        <v>2311020000</v>
      </c>
      <c r="H6059" s="54" t="s">
        <v>3693</v>
      </c>
      <c r="I6059" s="54" t="s">
        <v>3694</v>
      </c>
      <c r="J6059">
        <f>VLOOKUP(A6059,'County Acres Disturbed'!$A$2:$E$3146,5,FALSE)</f>
        <v>41.713182096068884</v>
      </c>
      <c r="K6059" s="55" t="s">
        <v>5571</v>
      </c>
      <c r="L6059">
        <f>IF(H6059="PM10-PRI",VLOOKUP(A6059,'County Emission Factors'!A$2:E$3145,5,FALSE),IF(H6059="PM10-FIL",VLOOKUP(A6059,'County Emission Factors'!A$2:E$3145,5,FALSE),VLOOKUP(A6059,'County Emission Factors'!A$2:F$3145,6,FALSE)))</f>
        <v>1.48681430471868E-2</v>
      </c>
      <c r="M6059" s="56" t="s">
        <v>5572</v>
      </c>
      <c r="N6059" t="s">
        <v>5571</v>
      </c>
      <c r="O6059">
        <f t="shared" si="100"/>
        <v>0.62019755835770352</v>
      </c>
      <c r="P6059" t="s">
        <v>5572</v>
      </c>
    </row>
    <row r="6060" spans="1:16">
      <c r="A6060" s="54" t="s">
        <v>775</v>
      </c>
      <c r="B6060" s="54" t="s">
        <v>3045</v>
      </c>
      <c r="C6060" s="54" t="s">
        <v>4701</v>
      </c>
      <c r="D6060" s="54" t="s">
        <v>2936</v>
      </c>
      <c r="E6060" s="54" t="s">
        <v>3722</v>
      </c>
      <c r="F6060" s="54" t="s">
        <v>3690</v>
      </c>
      <c r="G6060" s="54">
        <v>2311020000</v>
      </c>
      <c r="H6060" s="54" t="s">
        <v>3695</v>
      </c>
      <c r="I6060" s="54" t="s">
        <v>3696</v>
      </c>
      <c r="J6060">
        <f>VLOOKUP(A6060,'County Acres Disturbed'!$A$2:$E$3146,5,FALSE)</f>
        <v>41.713182096068884</v>
      </c>
      <c r="K6060" s="55" t="s">
        <v>5571</v>
      </c>
      <c r="L6060">
        <f>IF(H6060="PM10-PRI",VLOOKUP(A6060,'County Emission Factors'!A$2:E$3145,5,FALSE),IF(H6060="PM10-FIL",VLOOKUP(A6060,'County Emission Factors'!A$2:E$3145,5,FALSE),VLOOKUP(A6060,'County Emission Factors'!A$2:F$3145,6,FALSE)))</f>
        <v>0.14868143047186799</v>
      </c>
      <c r="M6060" s="56" t="s">
        <v>5572</v>
      </c>
      <c r="N6060" t="s">
        <v>5571</v>
      </c>
      <c r="O6060">
        <f t="shared" si="100"/>
        <v>6.2019755835770347</v>
      </c>
      <c r="P6060" t="s">
        <v>5572</v>
      </c>
    </row>
    <row r="6061" spans="1:16">
      <c r="A6061" s="54" t="s">
        <v>775</v>
      </c>
      <c r="B6061" s="54" t="s">
        <v>3045</v>
      </c>
      <c r="C6061" s="54" t="s">
        <v>4701</v>
      </c>
      <c r="D6061" s="54" t="s">
        <v>2936</v>
      </c>
      <c r="E6061" s="54" t="s">
        <v>3722</v>
      </c>
      <c r="F6061" s="54" t="s">
        <v>3690</v>
      </c>
      <c r="G6061" s="54">
        <v>2311020000</v>
      </c>
      <c r="H6061" s="54" t="s">
        <v>3697</v>
      </c>
      <c r="I6061" s="54" t="s">
        <v>3698</v>
      </c>
      <c r="J6061">
        <f>VLOOKUP(A6061,'County Acres Disturbed'!$A$2:$E$3146,5,FALSE)</f>
        <v>41.713182096068884</v>
      </c>
      <c r="K6061" s="55" t="s">
        <v>5571</v>
      </c>
      <c r="L6061">
        <f>IF(H6061="PM10-PRI",VLOOKUP(A6061,'County Emission Factors'!A$2:E$3145,5,FALSE),IF(H6061="PM10-FIL",VLOOKUP(A6061,'County Emission Factors'!A$2:E$3145,5,FALSE),VLOOKUP(A6061,'County Emission Factors'!A$2:F$3145,6,FALSE)))</f>
        <v>1.48681430471868E-2</v>
      </c>
      <c r="M6061" s="56" t="s">
        <v>5572</v>
      </c>
      <c r="N6061" t="s">
        <v>5571</v>
      </c>
      <c r="O6061">
        <f t="shared" si="100"/>
        <v>0.62019755835770352</v>
      </c>
      <c r="P6061" t="s">
        <v>5572</v>
      </c>
    </row>
    <row r="6062" spans="1:16">
      <c r="A6062" s="54" t="s">
        <v>776</v>
      </c>
      <c r="B6062" s="54" t="s">
        <v>3045</v>
      </c>
      <c r="C6062" s="54" t="s">
        <v>4701</v>
      </c>
      <c r="D6062" s="54" t="s">
        <v>2870</v>
      </c>
      <c r="E6062" s="54" t="s">
        <v>4711</v>
      </c>
      <c r="F6062" s="54" t="s">
        <v>3690</v>
      </c>
      <c r="G6062" s="54">
        <v>2311020000</v>
      </c>
      <c r="H6062" s="54" t="s">
        <v>3691</v>
      </c>
      <c r="I6062" s="54" t="s">
        <v>3692</v>
      </c>
      <c r="J6062">
        <f>VLOOKUP(A6062,'County Acres Disturbed'!$A$2:$E$3146,5,FALSE)</f>
        <v>41.713182096068884</v>
      </c>
      <c r="K6062" s="55" t="s">
        <v>5571</v>
      </c>
      <c r="L6062">
        <f>IF(H6062="PM10-PRI",VLOOKUP(A6062,'County Emission Factors'!A$2:E$3145,5,FALSE),IF(H6062="PM10-FIL",VLOOKUP(A6062,'County Emission Factors'!A$2:E$3145,5,FALSE),VLOOKUP(A6062,'County Emission Factors'!A$2:F$3145,6,FALSE)))</f>
        <v>0.26802305866395393</v>
      </c>
      <c r="M6062" s="56" t="s">
        <v>5572</v>
      </c>
      <c r="N6062" t="s">
        <v>5571</v>
      </c>
      <c r="O6062">
        <f t="shared" si="100"/>
        <v>11.180094651994864</v>
      </c>
      <c r="P6062" t="s">
        <v>5572</v>
      </c>
    </row>
    <row r="6063" spans="1:16">
      <c r="A6063" s="54" t="s">
        <v>776</v>
      </c>
      <c r="B6063" s="54" t="s">
        <v>3045</v>
      </c>
      <c r="C6063" s="54" t="s">
        <v>4701</v>
      </c>
      <c r="D6063" s="54" t="s">
        <v>2870</v>
      </c>
      <c r="E6063" s="54" t="s">
        <v>4711</v>
      </c>
      <c r="F6063" s="54" t="s">
        <v>3690</v>
      </c>
      <c r="G6063" s="54">
        <v>2311020000</v>
      </c>
      <c r="H6063" s="54" t="s">
        <v>3693</v>
      </c>
      <c r="I6063" s="54" t="s">
        <v>3694</v>
      </c>
      <c r="J6063">
        <f>VLOOKUP(A6063,'County Acres Disturbed'!$A$2:$E$3146,5,FALSE)</f>
        <v>41.713182096068884</v>
      </c>
      <c r="K6063" s="55" t="s">
        <v>5571</v>
      </c>
      <c r="L6063">
        <f>IF(H6063="PM10-PRI",VLOOKUP(A6063,'County Emission Factors'!A$2:E$3145,5,FALSE),IF(H6063="PM10-FIL",VLOOKUP(A6063,'County Emission Factors'!A$2:E$3145,5,FALSE),VLOOKUP(A6063,'County Emission Factors'!A$2:F$3145,6,FALSE)))</f>
        <v>2.6802305866395395E-2</v>
      </c>
      <c r="M6063" s="56" t="s">
        <v>5572</v>
      </c>
      <c r="N6063" t="s">
        <v>5571</v>
      </c>
      <c r="O6063">
        <f t="shared" si="100"/>
        <v>1.1180094651994865</v>
      </c>
      <c r="P6063" t="s">
        <v>5572</v>
      </c>
    </row>
    <row r="6064" spans="1:16">
      <c r="A6064" s="54" t="s">
        <v>776</v>
      </c>
      <c r="B6064" s="54" t="s">
        <v>3045</v>
      </c>
      <c r="C6064" s="54" t="s">
        <v>4701</v>
      </c>
      <c r="D6064" s="54" t="s">
        <v>2870</v>
      </c>
      <c r="E6064" s="54" t="s">
        <v>4711</v>
      </c>
      <c r="F6064" s="54" t="s">
        <v>3690</v>
      </c>
      <c r="G6064" s="54">
        <v>2311020000</v>
      </c>
      <c r="H6064" s="54" t="s">
        <v>3695</v>
      </c>
      <c r="I6064" s="54" t="s">
        <v>3696</v>
      </c>
      <c r="J6064">
        <f>VLOOKUP(A6064,'County Acres Disturbed'!$A$2:$E$3146,5,FALSE)</f>
        <v>41.713182096068884</v>
      </c>
      <c r="K6064" s="55" t="s">
        <v>5571</v>
      </c>
      <c r="L6064">
        <f>IF(H6064="PM10-PRI",VLOOKUP(A6064,'County Emission Factors'!A$2:E$3145,5,FALSE),IF(H6064="PM10-FIL",VLOOKUP(A6064,'County Emission Factors'!A$2:E$3145,5,FALSE),VLOOKUP(A6064,'County Emission Factors'!A$2:F$3145,6,FALSE)))</f>
        <v>0.26802305866395393</v>
      </c>
      <c r="M6064" s="56" t="s">
        <v>5572</v>
      </c>
      <c r="N6064" t="s">
        <v>5571</v>
      </c>
      <c r="O6064">
        <f t="shared" si="100"/>
        <v>11.180094651994864</v>
      </c>
      <c r="P6064" t="s">
        <v>5572</v>
      </c>
    </row>
    <row r="6065" spans="1:16">
      <c r="A6065" s="54" t="s">
        <v>776</v>
      </c>
      <c r="B6065" s="54" t="s">
        <v>3045</v>
      </c>
      <c r="C6065" s="54" t="s">
        <v>4701</v>
      </c>
      <c r="D6065" s="54" t="s">
        <v>2870</v>
      </c>
      <c r="E6065" s="54" t="s">
        <v>4711</v>
      </c>
      <c r="F6065" s="54" t="s">
        <v>3690</v>
      </c>
      <c r="G6065" s="54">
        <v>2311020000</v>
      </c>
      <c r="H6065" s="54" t="s">
        <v>3697</v>
      </c>
      <c r="I6065" s="54" t="s">
        <v>3698</v>
      </c>
      <c r="J6065">
        <f>VLOOKUP(A6065,'County Acres Disturbed'!$A$2:$E$3146,5,FALSE)</f>
        <v>41.713182096068884</v>
      </c>
      <c r="K6065" s="55" t="s">
        <v>5571</v>
      </c>
      <c r="L6065">
        <f>IF(H6065="PM10-PRI",VLOOKUP(A6065,'County Emission Factors'!A$2:E$3145,5,FALSE),IF(H6065="PM10-FIL",VLOOKUP(A6065,'County Emission Factors'!A$2:E$3145,5,FALSE),VLOOKUP(A6065,'County Emission Factors'!A$2:F$3145,6,FALSE)))</f>
        <v>2.6802305866395395E-2</v>
      </c>
      <c r="M6065" s="56" t="s">
        <v>5572</v>
      </c>
      <c r="N6065" t="s">
        <v>5571</v>
      </c>
      <c r="O6065">
        <f t="shared" si="100"/>
        <v>1.1180094651994865</v>
      </c>
      <c r="P6065" t="s">
        <v>5572</v>
      </c>
    </row>
    <row r="6066" spans="1:16">
      <c r="A6066" s="54" t="s">
        <v>2460</v>
      </c>
      <c r="B6066" s="54" t="s">
        <v>3045</v>
      </c>
      <c r="C6066" s="54" t="s">
        <v>4701</v>
      </c>
      <c r="D6066" s="54" t="s">
        <v>2871</v>
      </c>
      <c r="E6066" s="54" t="s">
        <v>3938</v>
      </c>
      <c r="F6066" s="54" t="s">
        <v>3690</v>
      </c>
      <c r="G6066" s="54">
        <v>2311020000</v>
      </c>
      <c r="H6066" s="54" t="s">
        <v>3691</v>
      </c>
      <c r="I6066" s="54" t="s">
        <v>3692</v>
      </c>
      <c r="J6066">
        <f>VLOOKUP(A6066,'County Acres Disturbed'!$A$2:$E$3146,5,FALSE)</f>
        <v>0</v>
      </c>
      <c r="K6066" s="55" t="s">
        <v>5571</v>
      </c>
      <c r="L6066">
        <f>IF(H6066="PM10-PRI",VLOOKUP(A6066,'County Emission Factors'!A$2:E$3145,5,FALSE),IF(H6066="PM10-FIL",VLOOKUP(A6066,'County Emission Factors'!A$2:E$3145,5,FALSE),VLOOKUP(A6066,'County Emission Factors'!A$2:F$3145,6,FALSE)))</f>
        <v>0.26802305866395393</v>
      </c>
      <c r="M6066" s="56" t="s">
        <v>5572</v>
      </c>
      <c r="N6066" t="s">
        <v>5571</v>
      </c>
      <c r="O6066">
        <f t="shared" si="100"/>
        <v>0</v>
      </c>
      <c r="P6066" t="s">
        <v>5572</v>
      </c>
    </row>
    <row r="6067" spans="1:16">
      <c r="A6067" s="54" t="s">
        <v>2460</v>
      </c>
      <c r="B6067" s="54" t="s">
        <v>3045</v>
      </c>
      <c r="C6067" s="54" t="s">
        <v>4701</v>
      </c>
      <c r="D6067" s="54" t="s">
        <v>2871</v>
      </c>
      <c r="E6067" s="54" t="s">
        <v>3938</v>
      </c>
      <c r="F6067" s="54" t="s">
        <v>3690</v>
      </c>
      <c r="G6067" s="54">
        <v>2311020000</v>
      </c>
      <c r="H6067" s="54" t="s">
        <v>3693</v>
      </c>
      <c r="I6067" s="54" t="s">
        <v>3694</v>
      </c>
      <c r="J6067">
        <f>VLOOKUP(A6067,'County Acres Disturbed'!$A$2:$E$3146,5,FALSE)</f>
        <v>0</v>
      </c>
      <c r="K6067" s="55" t="s">
        <v>5571</v>
      </c>
      <c r="L6067">
        <f>IF(H6067="PM10-PRI",VLOOKUP(A6067,'County Emission Factors'!A$2:E$3145,5,FALSE),IF(H6067="PM10-FIL",VLOOKUP(A6067,'County Emission Factors'!A$2:E$3145,5,FALSE),VLOOKUP(A6067,'County Emission Factors'!A$2:F$3145,6,FALSE)))</f>
        <v>2.6802305866395395E-2</v>
      </c>
      <c r="M6067" s="56" t="s">
        <v>5572</v>
      </c>
      <c r="N6067" t="s">
        <v>5571</v>
      </c>
      <c r="O6067">
        <f t="shared" si="100"/>
        <v>0</v>
      </c>
      <c r="P6067" t="s">
        <v>5572</v>
      </c>
    </row>
    <row r="6068" spans="1:16">
      <c r="A6068" s="54" t="s">
        <v>2460</v>
      </c>
      <c r="B6068" s="54" t="s">
        <v>3045</v>
      </c>
      <c r="C6068" s="54" t="s">
        <v>4701</v>
      </c>
      <c r="D6068" s="54" t="s">
        <v>2871</v>
      </c>
      <c r="E6068" s="54" t="s">
        <v>3938</v>
      </c>
      <c r="F6068" s="54" t="s">
        <v>3690</v>
      </c>
      <c r="G6068" s="54">
        <v>2311020000</v>
      </c>
      <c r="H6068" s="54" t="s">
        <v>3695</v>
      </c>
      <c r="I6068" s="54" t="s">
        <v>3696</v>
      </c>
      <c r="J6068">
        <f>VLOOKUP(A6068,'County Acres Disturbed'!$A$2:$E$3146,5,FALSE)</f>
        <v>0</v>
      </c>
      <c r="K6068" s="55" t="s">
        <v>5571</v>
      </c>
      <c r="L6068">
        <f>IF(H6068="PM10-PRI",VLOOKUP(A6068,'County Emission Factors'!A$2:E$3145,5,FALSE),IF(H6068="PM10-FIL",VLOOKUP(A6068,'County Emission Factors'!A$2:E$3145,5,FALSE),VLOOKUP(A6068,'County Emission Factors'!A$2:F$3145,6,FALSE)))</f>
        <v>0.26802305866395393</v>
      </c>
      <c r="M6068" s="56" t="s">
        <v>5572</v>
      </c>
      <c r="N6068" t="s">
        <v>5571</v>
      </c>
      <c r="O6068">
        <f t="shared" si="100"/>
        <v>0</v>
      </c>
      <c r="P6068" t="s">
        <v>5572</v>
      </c>
    </row>
    <row r="6069" spans="1:16">
      <c r="A6069" s="54" t="s">
        <v>2460</v>
      </c>
      <c r="B6069" s="54" t="s">
        <v>3045</v>
      </c>
      <c r="C6069" s="54" t="s">
        <v>4701</v>
      </c>
      <c r="D6069" s="54" t="s">
        <v>2871</v>
      </c>
      <c r="E6069" s="54" t="s">
        <v>3938</v>
      </c>
      <c r="F6069" s="54" t="s">
        <v>3690</v>
      </c>
      <c r="G6069" s="54">
        <v>2311020000</v>
      </c>
      <c r="H6069" s="54" t="s">
        <v>3697</v>
      </c>
      <c r="I6069" s="54" t="s">
        <v>3698</v>
      </c>
      <c r="J6069">
        <f>VLOOKUP(A6069,'County Acres Disturbed'!$A$2:$E$3146,5,FALSE)</f>
        <v>0</v>
      </c>
      <c r="K6069" s="55" t="s">
        <v>5571</v>
      </c>
      <c r="L6069">
        <f>IF(H6069="PM10-PRI",VLOOKUP(A6069,'County Emission Factors'!A$2:E$3145,5,FALSE),IF(H6069="PM10-FIL",VLOOKUP(A6069,'County Emission Factors'!A$2:E$3145,5,FALSE),VLOOKUP(A6069,'County Emission Factors'!A$2:F$3145,6,FALSE)))</f>
        <v>2.6802305866395395E-2</v>
      </c>
      <c r="M6069" s="56" t="s">
        <v>5572</v>
      </c>
      <c r="N6069" t="s">
        <v>5571</v>
      </c>
      <c r="O6069">
        <f t="shared" si="100"/>
        <v>0</v>
      </c>
      <c r="P6069" t="s">
        <v>5572</v>
      </c>
    </row>
    <row r="6070" spans="1:16">
      <c r="A6070" s="54" t="s">
        <v>777</v>
      </c>
      <c r="B6070" s="54" t="s">
        <v>3045</v>
      </c>
      <c r="C6070" s="54" t="s">
        <v>4701</v>
      </c>
      <c r="D6070" s="54" t="s">
        <v>2872</v>
      </c>
      <c r="E6070" s="54" t="s">
        <v>4712</v>
      </c>
      <c r="F6070" s="54" t="s">
        <v>3690</v>
      </c>
      <c r="G6070" s="54">
        <v>2311020000</v>
      </c>
      <c r="H6070" s="54" t="s">
        <v>3691</v>
      </c>
      <c r="I6070" s="54" t="s">
        <v>3692</v>
      </c>
      <c r="J6070">
        <f>VLOOKUP(A6070,'County Acres Disturbed'!$A$2:$E$3146,5,FALSE)</f>
        <v>41.713182096068884</v>
      </c>
      <c r="K6070" s="55" t="s">
        <v>5571</v>
      </c>
      <c r="L6070">
        <f>IF(H6070="PM10-PRI",VLOOKUP(A6070,'County Emission Factors'!A$2:E$3145,5,FALSE),IF(H6070="PM10-FIL",VLOOKUP(A6070,'County Emission Factors'!A$2:E$3145,5,FALSE),VLOOKUP(A6070,'County Emission Factors'!A$2:F$3145,6,FALSE)))</f>
        <v>0.14868143047186788</v>
      </c>
      <c r="M6070" s="56" t="s">
        <v>5572</v>
      </c>
      <c r="N6070" t="s">
        <v>5571</v>
      </c>
      <c r="O6070">
        <f t="shared" si="100"/>
        <v>6.2019755835770303</v>
      </c>
      <c r="P6070" t="s">
        <v>5572</v>
      </c>
    </row>
    <row r="6071" spans="1:16">
      <c r="A6071" s="54" t="s">
        <v>777</v>
      </c>
      <c r="B6071" s="54" t="s">
        <v>3045</v>
      </c>
      <c r="C6071" s="54" t="s">
        <v>4701</v>
      </c>
      <c r="D6071" s="54" t="s">
        <v>2872</v>
      </c>
      <c r="E6071" s="54" t="s">
        <v>4712</v>
      </c>
      <c r="F6071" s="54" t="s">
        <v>3690</v>
      </c>
      <c r="G6071" s="54">
        <v>2311020000</v>
      </c>
      <c r="H6071" s="54" t="s">
        <v>3693</v>
      </c>
      <c r="I6071" s="54" t="s">
        <v>3694</v>
      </c>
      <c r="J6071">
        <f>VLOOKUP(A6071,'County Acres Disturbed'!$A$2:$E$3146,5,FALSE)</f>
        <v>41.713182096068884</v>
      </c>
      <c r="K6071" s="55" t="s">
        <v>5571</v>
      </c>
      <c r="L6071">
        <f>IF(H6071="PM10-PRI",VLOOKUP(A6071,'County Emission Factors'!A$2:E$3145,5,FALSE),IF(H6071="PM10-FIL",VLOOKUP(A6071,'County Emission Factors'!A$2:E$3145,5,FALSE),VLOOKUP(A6071,'County Emission Factors'!A$2:F$3145,6,FALSE)))</f>
        <v>1.486814304718679E-2</v>
      </c>
      <c r="M6071" s="56" t="s">
        <v>5572</v>
      </c>
      <c r="N6071" t="s">
        <v>5571</v>
      </c>
      <c r="O6071">
        <f t="shared" si="100"/>
        <v>0.62019755835770307</v>
      </c>
      <c r="P6071" t="s">
        <v>5572</v>
      </c>
    </row>
    <row r="6072" spans="1:16">
      <c r="A6072" s="54" t="s">
        <v>777</v>
      </c>
      <c r="B6072" s="54" t="s">
        <v>3045</v>
      </c>
      <c r="C6072" s="54" t="s">
        <v>4701</v>
      </c>
      <c r="D6072" s="54" t="s">
        <v>2872</v>
      </c>
      <c r="E6072" s="54" t="s">
        <v>4712</v>
      </c>
      <c r="F6072" s="54" t="s">
        <v>3690</v>
      </c>
      <c r="G6072" s="54">
        <v>2311020000</v>
      </c>
      <c r="H6072" s="54" t="s">
        <v>3695</v>
      </c>
      <c r="I6072" s="54" t="s">
        <v>3696</v>
      </c>
      <c r="J6072">
        <f>VLOOKUP(A6072,'County Acres Disturbed'!$A$2:$E$3146,5,FALSE)</f>
        <v>41.713182096068884</v>
      </c>
      <c r="K6072" s="55" t="s">
        <v>5571</v>
      </c>
      <c r="L6072">
        <f>IF(H6072="PM10-PRI",VLOOKUP(A6072,'County Emission Factors'!A$2:E$3145,5,FALSE),IF(H6072="PM10-FIL",VLOOKUP(A6072,'County Emission Factors'!A$2:E$3145,5,FALSE),VLOOKUP(A6072,'County Emission Factors'!A$2:F$3145,6,FALSE)))</f>
        <v>0.14868143047186788</v>
      </c>
      <c r="M6072" s="56" t="s">
        <v>5572</v>
      </c>
      <c r="N6072" t="s">
        <v>5571</v>
      </c>
      <c r="O6072">
        <f t="shared" si="100"/>
        <v>6.2019755835770303</v>
      </c>
      <c r="P6072" t="s">
        <v>5572</v>
      </c>
    </row>
    <row r="6073" spans="1:16">
      <c r="A6073" s="54" t="s">
        <v>777</v>
      </c>
      <c r="B6073" s="54" t="s">
        <v>3045</v>
      </c>
      <c r="C6073" s="54" t="s">
        <v>4701</v>
      </c>
      <c r="D6073" s="54" t="s">
        <v>2872</v>
      </c>
      <c r="E6073" s="54" t="s">
        <v>4712</v>
      </c>
      <c r="F6073" s="54" t="s">
        <v>3690</v>
      </c>
      <c r="G6073" s="54">
        <v>2311020000</v>
      </c>
      <c r="H6073" s="54" t="s">
        <v>3697</v>
      </c>
      <c r="I6073" s="54" t="s">
        <v>3698</v>
      </c>
      <c r="J6073">
        <f>VLOOKUP(A6073,'County Acres Disturbed'!$A$2:$E$3146,5,FALSE)</f>
        <v>41.713182096068884</v>
      </c>
      <c r="K6073" s="55" t="s">
        <v>5571</v>
      </c>
      <c r="L6073">
        <f>IF(H6073="PM10-PRI",VLOOKUP(A6073,'County Emission Factors'!A$2:E$3145,5,FALSE),IF(H6073="PM10-FIL",VLOOKUP(A6073,'County Emission Factors'!A$2:E$3145,5,FALSE),VLOOKUP(A6073,'County Emission Factors'!A$2:F$3145,6,FALSE)))</f>
        <v>1.486814304718679E-2</v>
      </c>
      <c r="M6073" s="56" t="s">
        <v>5572</v>
      </c>
      <c r="N6073" t="s">
        <v>5571</v>
      </c>
      <c r="O6073">
        <f t="shared" si="100"/>
        <v>0.62019755835770307</v>
      </c>
      <c r="P6073" t="s">
        <v>5572</v>
      </c>
    </row>
    <row r="6074" spans="1:16">
      <c r="A6074" s="54" t="s">
        <v>778</v>
      </c>
      <c r="B6074" s="54" t="s">
        <v>3045</v>
      </c>
      <c r="C6074" s="54" t="s">
        <v>4701</v>
      </c>
      <c r="D6074" s="54" t="s">
        <v>2873</v>
      </c>
      <c r="E6074" s="54" t="s">
        <v>3727</v>
      </c>
      <c r="F6074" s="54" t="s">
        <v>3690</v>
      </c>
      <c r="G6074" s="54">
        <v>2311020000</v>
      </c>
      <c r="H6074" s="54" t="s">
        <v>3691</v>
      </c>
      <c r="I6074" s="54" t="s">
        <v>3692</v>
      </c>
      <c r="J6074">
        <f>VLOOKUP(A6074,'County Acres Disturbed'!$A$2:$E$3146,5,FALSE)</f>
        <v>478.80096858226329</v>
      </c>
      <c r="K6074" s="55" t="s">
        <v>5571</v>
      </c>
      <c r="L6074">
        <f>IF(H6074="PM10-PRI",VLOOKUP(A6074,'County Emission Factors'!A$2:E$3145,5,FALSE),IF(H6074="PM10-FIL",VLOOKUP(A6074,'County Emission Factors'!A$2:E$3145,5,FALSE),VLOOKUP(A6074,'County Emission Factors'!A$2:F$3145,6,FALSE)))</f>
        <v>0.26802305866395409</v>
      </c>
      <c r="M6074" s="56" t="s">
        <v>5572</v>
      </c>
      <c r="N6074" t="s">
        <v>5571</v>
      </c>
      <c r="O6074">
        <f t="shared" si="100"/>
        <v>128.329700090682</v>
      </c>
      <c r="P6074" t="s">
        <v>5572</v>
      </c>
    </row>
    <row r="6075" spans="1:16">
      <c r="A6075" s="54" t="s">
        <v>778</v>
      </c>
      <c r="B6075" s="54" t="s">
        <v>3045</v>
      </c>
      <c r="C6075" s="54" t="s">
        <v>4701</v>
      </c>
      <c r="D6075" s="54" t="s">
        <v>2873</v>
      </c>
      <c r="E6075" s="54" t="s">
        <v>3727</v>
      </c>
      <c r="F6075" s="54" t="s">
        <v>3690</v>
      </c>
      <c r="G6075" s="54">
        <v>2311020000</v>
      </c>
      <c r="H6075" s="54" t="s">
        <v>3693</v>
      </c>
      <c r="I6075" s="54" t="s">
        <v>3694</v>
      </c>
      <c r="J6075">
        <f>VLOOKUP(A6075,'County Acres Disturbed'!$A$2:$E$3146,5,FALSE)</f>
        <v>478.80096858226329</v>
      </c>
      <c r="K6075" s="55" t="s">
        <v>5571</v>
      </c>
      <c r="L6075">
        <f>IF(H6075="PM10-PRI",VLOOKUP(A6075,'County Emission Factors'!A$2:E$3145,5,FALSE),IF(H6075="PM10-FIL",VLOOKUP(A6075,'County Emission Factors'!A$2:E$3145,5,FALSE),VLOOKUP(A6075,'County Emission Factors'!A$2:F$3145,6,FALSE)))</f>
        <v>2.6802305866395412E-2</v>
      </c>
      <c r="M6075" s="56" t="s">
        <v>5572</v>
      </c>
      <c r="N6075" t="s">
        <v>5571</v>
      </c>
      <c r="O6075">
        <f t="shared" si="100"/>
        <v>12.832970009068202</v>
      </c>
      <c r="P6075" t="s">
        <v>5572</v>
      </c>
    </row>
    <row r="6076" spans="1:16">
      <c r="A6076" s="54" t="s">
        <v>778</v>
      </c>
      <c r="B6076" s="54" t="s">
        <v>3045</v>
      </c>
      <c r="C6076" s="54" t="s">
        <v>4701</v>
      </c>
      <c r="D6076" s="54" t="s">
        <v>2873</v>
      </c>
      <c r="E6076" s="54" t="s">
        <v>3727</v>
      </c>
      <c r="F6076" s="54" t="s">
        <v>3690</v>
      </c>
      <c r="G6076" s="54">
        <v>2311020000</v>
      </c>
      <c r="H6076" s="54" t="s">
        <v>3695</v>
      </c>
      <c r="I6076" s="54" t="s">
        <v>3696</v>
      </c>
      <c r="J6076">
        <f>VLOOKUP(A6076,'County Acres Disturbed'!$A$2:$E$3146,5,FALSE)</f>
        <v>478.80096858226329</v>
      </c>
      <c r="K6076" s="55" t="s">
        <v>5571</v>
      </c>
      <c r="L6076">
        <f>IF(H6076="PM10-PRI",VLOOKUP(A6076,'County Emission Factors'!A$2:E$3145,5,FALSE),IF(H6076="PM10-FIL",VLOOKUP(A6076,'County Emission Factors'!A$2:E$3145,5,FALSE),VLOOKUP(A6076,'County Emission Factors'!A$2:F$3145,6,FALSE)))</f>
        <v>0.26802305866395409</v>
      </c>
      <c r="M6076" s="56" t="s">
        <v>5572</v>
      </c>
      <c r="N6076" t="s">
        <v>5571</v>
      </c>
      <c r="O6076">
        <f t="shared" si="100"/>
        <v>128.329700090682</v>
      </c>
      <c r="P6076" t="s">
        <v>5572</v>
      </c>
    </row>
    <row r="6077" spans="1:16">
      <c r="A6077" s="54" t="s">
        <v>778</v>
      </c>
      <c r="B6077" s="54" t="s">
        <v>3045</v>
      </c>
      <c r="C6077" s="54" t="s">
        <v>4701</v>
      </c>
      <c r="D6077" s="54" t="s">
        <v>2873</v>
      </c>
      <c r="E6077" s="54" t="s">
        <v>3727</v>
      </c>
      <c r="F6077" s="54" t="s">
        <v>3690</v>
      </c>
      <c r="G6077" s="54">
        <v>2311020000</v>
      </c>
      <c r="H6077" s="54" t="s">
        <v>3697</v>
      </c>
      <c r="I6077" s="54" t="s">
        <v>3698</v>
      </c>
      <c r="J6077">
        <f>VLOOKUP(A6077,'County Acres Disturbed'!$A$2:$E$3146,5,FALSE)</f>
        <v>478.80096858226329</v>
      </c>
      <c r="K6077" s="55" t="s">
        <v>5571</v>
      </c>
      <c r="L6077">
        <f>IF(H6077="PM10-PRI",VLOOKUP(A6077,'County Emission Factors'!A$2:E$3145,5,FALSE),IF(H6077="PM10-FIL",VLOOKUP(A6077,'County Emission Factors'!A$2:E$3145,5,FALSE),VLOOKUP(A6077,'County Emission Factors'!A$2:F$3145,6,FALSE)))</f>
        <v>2.6802305866395412E-2</v>
      </c>
      <c r="M6077" s="56" t="s">
        <v>5572</v>
      </c>
      <c r="N6077" t="s">
        <v>5571</v>
      </c>
      <c r="O6077">
        <f t="shared" si="100"/>
        <v>12.832970009068202</v>
      </c>
      <c r="P6077" t="s">
        <v>5572</v>
      </c>
    </row>
    <row r="6078" spans="1:16">
      <c r="A6078" s="54" t="s">
        <v>779</v>
      </c>
      <c r="B6078" s="54" t="s">
        <v>3045</v>
      </c>
      <c r="C6078" s="54" t="s">
        <v>4701</v>
      </c>
      <c r="D6078" s="54" t="s">
        <v>2874</v>
      </c>
      <c r="E6078" s="54" t="s">
        <v>4713</v>
      </c>
      <c r="F6078" s="54" t="s">
        <v>3690</v>
      </c>
      <c r="G6078" s="54">
        <v>2311020000</v>
      </c>
      <c r="H6078" s="54" t="s">
        <v>3691</v>
      </c>
      <c r="I6078" s="54" t="s">
        <v>3692</v>
      </c>
      <c r="J6078">
        <f>VLOOKUP(A6078,'County Acres Disturbed'!$A$2:$E$3146,5,FALSE)</f>
        <v>41.713182096068884</v>
      </c>
      <c r="K6078" s="55" t="s">
        <v>5571</v>
      </c>
      <c r="L6078">
        <f>IF(H6078="PM10-PRI",VLOOKUP(A6078,'County Emission Factors'!A$2:E$3145,5,FALSE),IF(H6078="PM10-FIL",VLOOKUP(A6078,'County Emission Factors'!A$2:E$3145,5,FALSE),VLOOKUP(A6078,'County Emission Factors'!A$2:F$3145,6,FALSE)))</f>
        <v>0.26802305866395382</v>
      </c>
      <c r="M6078" s="56" t="s">
        <v>5572</v>
      </c>
      <c r="N6078" t="s">
        <v>5571</v>
      </c>
      <c r="O6078">
        <f t="shared" si="100"/>
        <v>11.180094651994859</v>
      </c>
      <c r="P6078" t="s">
        <v>5572</v>
      </c>
    </row>
    <row r="6079" spans="1:16">
      <c r="A6079" s="54" t="s">
        <v>779</v>
      </c>
      <c r="B6079" s="54" t="s">
        <v>3045</v>
      </c>
      <c r="C6079" s="54" t="s">
        <v>4701</v>
      </c>
      <c r="D6079" s="54" t="s">
        <v>2874</v>
      </c>
      <c r="E6079" s="54" t="s">
        <v>4713</v>
      </c>
      <c r="F6079" s="54" t="s">
        <v>3690</v>
      </c>
      <c r="G6079" s="54">
        <v>2311020000</v>
      </c>
      <c r="H6079" s="54" t="s">
        <v>3693</v>
      </c>
      <c r="I6079" s="54" t="s">
        <v>3694</v>
      </c>
      <c r="J6079">
        <f>VLOOKUP(A6079,'County Acres Disturbed'!$A$2:$E$3146,5,FALSE)</f>
        <v>41.713182096068884</v>
      </c>
      <c r="K6079" s="55" t="s">
        <v>5571</v>
      </c>
      <c r="L6079">
        <f>IF(H6079="PM10-PRI",VLOOKUP(A6079,'County Emission Factors'!A$2:E$3145,5,FALSE),IF(H6079="PM10-FIL",VLOOKUP(A6079,'County Emission Factors'!A$2:E$3145,5,FALSE),VLOOKUP(A6079,'County Emission Factors'!A$2:F$3145,6,FALSE)))</f>
        <v>2.6802305866395384E-2</v>
      </c>
      <c r="M6079" s="56" t="s">
        <v>5572</v>
      </c>
      <c r="N6079" t="s">
        <v>5571</v>
      </c>
      <c r="O6079">
        <f t="shared" si="100"/>
        <v>1.1180094651994861</v>
      </c>
      <c r="P6079" t="s">
        <v>5572</v>
      </c>
    </row>
    <row r="6080" spans="1:16">
      <c r="A6080" s="54" t="s">
        <v>779</v>
      </c>
      <c r="B6080" s="54" t="s">
        <v>3045</v>
      </c>
      <c r="C6080" s="54" t="s">
        <v>4701</v>
      </c>
      <c r="D6080" s="54" t="s">
        <v>2874</v>
      </c>
      <c r="E6080" s="54" t="s">
        <v>4713</v>
      </c>
      <c r="F6080" s="54" t="s">
        <v>3690</v>
      </c>
      <c r="G6080" s="54">
        <v>2311020000</v>
      </c>
      <c r="H6080" s="54" t="s">
        <v>3695</v>
      </c>
      <c r="I6080" s="54" t="s">
        <v>3696</v>
      </c>
      <c r="J6080">
        <f>VLOOKUP(A6080,'County Acres Disturbed'!$A$2:$E$3146,5,FALSE)</f>
        <v>41.713182096068884</v>
      </c>
      <c r="K6080" s="55" t="s">
        <v>5571</v>
      </c>
      <c r="L6080">
        <f>IF(H6080="PM10-PRI",VLOOKUP(A6080,'County Emission Factors'!A$2:E$3145,5,FALSE),IF(H6080="PM10-FIL",VLOOKUP(A6080,'County Emission Factors'!A$2:E$3145,5,FALSE),VLOOKUP(A6080,'County Emission Factors'!A$2:F$3145,6,FALSE)))</f>
        <v>0.26802305866395382</v>
      </c>
      <c r="M6080" s="56" t="s">
        <v>5572</v>
      </c>
      <c r="N6080" t="s">
        <v>5571</v>
      </c>
      <c r="O6080">
        <f t="shared" si="100"/>
        <v>11.180094651994859</v>
      </c>
      <c r="P6080" t="s">
        <v>5572</v>
      </c>
    </row>
    <row r="6081" spans="1:16">
      <c r="A6081" s="54" t="s">
        <v>779</v>
      </c>
      <c r="B6081" s="54" t="s">
        <v>3045</v>
      </c>
      <c r="C6081" s="54" t="s">
        <v>4701</v>
      </c>
      <c r="D6081" s="54" t="s">
        <v>2874</v>
      </c>
      <c r="E6081" s="54" t="s">
        <v>4713</v>
      </c>
      <c r="F6081" s="54" t="s">
        <v>3690</v>
      </c>
      <c r="G6081" s="54">
        <v>2311020000</v>
      </c>
      <c r="H6081" s="54" t="s">
        <v>3697</v>
      </c>
      <c r="I6081" s="54" t="s">
        <v>3698</v>
      </c>
      <c r="J6081">
        <f>VLOOKUP(A6081,'County Acres Disturbed'!$A$2:$E$3146,5,FALSE)</f>
        <v>41.713182096068884</v>
      </c>
      <c r="K6081" s="55" t="s">
        <v>5571</v>
      </c>
      <c r="L6081">
        <f>IF(H6081="PM10-PRI",VLOOKUP(A6081,'County Emission Factors'!A$2:E$3145,5,FALSE),IF(H6081="PM10-FIL",VLOOKUP(A6081,'County Emission Factors'!A$2:E$3145,5,FALSE),VLOOKUP(A6081,'County Emission Factors'!A$2:F$3145,6,FALSE)))</f>
        <v>2.6802305866395384E-2</v>
      </c>
      <c r="M6081" s="56" t="s">
        <v>5572</v>
      </c>
      <c r="N6081" t="s">
        <v>5571</v>
      </c>
      <c r="O6081">
        <f t="shared" si="100"/>
        <v>1.1180094651994861</v>
      </c>
      <c r="P6081" t="s">
        <v>5572</v>
      </c>
    </row>
    <row r="6082" spans="1:16">
      <c r="A6082" s="54" t="s">
        <v>2461</v>
      </c>
      <c r="B6082" s="54" t="s">
        <v>3045</v>
      </c>
      <c r="C6082" s="54" t="s">
        <v>4701</v>
      </c>
      <c r="D6082" s="54" t="s">
        <v>2875</v>
      </c>
      <c r="E6082" s="54" t="s">
        <v>4714</v>
      </c>
      <c r="F6082" s="54" t="s">
        <v>3690</v>
      </c>
      <c r="G6082" s="54">
        <v>2311020000</v>
      </c>
      <c r="H6082" s="54" t="s">
        <v>3691</v>
      </c>
      <c r="I6082" s="54" t="s">
        <v>3692</v>
      </c>
      <c r="J6082">
        <f>VLOOKUP(A6082,'County Acres Disturbed'!$A$2:$E$3146,5,FALSE)</f>
        <v>41.713182096068884</v>
      </c>
      <c r="K6082" s="55" t="s">
        <v>5571</v>
      </c>
      <c r="L6082">
        <f>IF(H6082="PM10-PRI",VLOOKUP(A6082,'County Emission Factors'!A$2:E$3145,5,FALSE),IF(H6082="PM10-FIL",VLOOKUP(A6082,'County Emission Factors'!A$2:E$3145,5,FALSE),VLOOKUP(A6082,'County Emission Factors'!A$2:F$3145,6,FALSE)))</f>
        <v>0.14868143047186794</v>
      </c>
      <c r="M6082" s="56" t="s">
        <v>5572</v>
      </c>
      <c r="N6082" t="s">
        <v>5571</v>
      </c>
      <c r="O6082">
        <f t="shared" si="100"/>
        <v>6.201975583577032</v>
      </c>
      <c r="P6082" t="s">
        <v>5572</v>
      </c>
    </row>
    <row r="6083" spans="1:16">
      <c r="A6083" s="54" t="s">
        <v>2461</v>
      </c>
      <c r="B6083" s="54" t="s">
        <v>3045</v>
      </c>
      <c r="C6083" s="54" t="s">
        <v>4701</v>
      </c>
      <c r="D6083" s="54" t="s">
        <v>2875</v>
      </c>
      <c r="E6083" s="54" t="s">
        <v>4714</v>
      </c>
      <c r="F6083" s="54" t="s">
        <v>3690</v>
      </c>
      <c r="G6083" s="54">
        <v>2311020000</v>
      </c>
      <c r="H6083" s="54" t="s">
        <v>3693</v>
      </c>
      <c r="I6083" s="54" t="s">
        <v>3694</v>
      </c>
      <c r="J6083">
        <f>VLOOKUP(A6083,'County Acres Disturbed'!$A$2:$E$3146,5,FALSE)</f>
        <v>41.713182096068884</v>
      </c>
      <c r="K6083" s="55" t="s">
        <v>5571</v>
      </c>
      <c r="L6083">
        <f>IF(H6083="PM10-PRI",VLOOKUP(A6083,'County Emission Factors'!A$2:E$3145,5,FALSE),IF(H6083="PM10-FIL",VLOOKUP(A6083,'County Emission Factors'!A$2:E$3145,5,FALSE),VLOOKUP(A6083,'County Emission Factors'!A$2:F$3145,6,FALSE)))</f>
        <v>1.4868143047186795E-2</v>
      </c>
      <c r="M6083" s="56" t="s">
        <v>5572</v>
      </c>
      <c r="N6083" t="s">
        <v>5571</v>
      </c>
      <c r="O6083">
        <f t="shared" si="100"/>
        <v>0.62019755835770329</v>
      </c>
      <c r="P6083" t="s">
        <v>5572</v>
      </c>
    </row>
    <row r="6084" spans="1:16">
      <c r="A6084" s="54" t="s">
        <v>2461</v>
      </c>
      <c r="B6084" s="54" t="s">
        <v>3045</v>
      </c>
      <c r="C6084" s="54" t="s">
        <v>4701</v>
      </c>
      <c r="D6084" s="54" t="s">
        <v>2875</v>
      </c>
      <c r="E6084" s="54" t="s">
        <v>4714</v>
      </c>
      <c r="F6084" s="54" t="s">
        <v>3690</v>
      </c>
      <c r="G6084" s="54">
        <v>2311020000</v>
      </c>
      <c r="H6084" s="54" t="s">
        <v>3695</v>
      </c>
      <c r="I6084" s="54" t="s">
        <v>3696</v>
      </c>
      <c r="J6084">
        <f>VLOOKUP(A6084,'County Acres Disturbed'!$A$2:$E$3146,5,FALSE)</f>
        <v>41.713182096068884</v>
      </c>
      <c r="K6084" s="55" t="s">
        <v>5571</v>
      </c>
      <c r="L6084">
        <f>IF(H6084="PM10-PRI",VLOOKUP(A6084,'County Emission Factors'!A$2:E$3145,5,FALSE),IF(H6084="PM10-FIL",VLOOKUP(A6084,'County Emission Factors'!A$2:E$3145,5,FALSE),VLOOKUP(A6084,'County Emission Factors'!A$2:F$3145,6,FALSE)))</f>
        <v>0.14868143047186794</v>
      </c>
      <c r="M6084" s="56" t="s">
        <v>5572</v>
      </c>
      <c r="N6084" t="s">
        <v>5571</v>
      </c>
      <c r="O6084">
        <f t="shared" si="100"/>
        <v>6.201975583577032</v>
      </c>
      <c r="P6084" t="s">
        <v>5572</v>
      </c>
    </row>
    <row r="6085" spans="1:16">
      <c r="A6085" s="54" t="s">
        <v>2461</v>
      </c>
      <c r="B6085" s="54" t="s">
        <v>3045</v>
      </c>
      <c r="C6085" s="54" t="s">
        <v>4701</v>
      </c>
      <c r="D6085" s="54" t="s">
        <v>2875</v>
      </c>
      <c r="E6085" s="54" t="s">
        <v>4714</v>
      </c>
      <c r="F6085" s="54" t="s">
        <v>3690</v>
      </c>
      <c r="G6085" s="54">
        <v>2311020000</v>
      </c>
      <c r="H6085" s="54" t="s">
        <v>3697</v>
      </c>
      <c r="I6085" s="54" t="s">
        <v>3698</v>
      </c>
      <c r="J6085">
        <f>VLOOKUP(A6085,'County Acres Disturbed'!$A$2:$E$3146,5,FALSE)</f>
        <v>41.713182096068884</v>
      </c>
      <c r="K6085" s="55" t="s">
        <v>5571</v>
      </c>
      <c r="L6085">
        <f>IF(H6085="PM10-PRI",VLOOKUP(A6085,'County Emission Factors'!A$2:E$3145,5,FALSE),IF(H6085="PM10-FIL",VLOOKUP(A6085,'County Emission Factors'!A$2:E$3145,5,FALSE),VLOOKUP(A6085,'County Emission Factors'!A$2:F$3145,6,FALSE)))</f>
        <v>1.4868143047186795E-2</v>
      </c>
      <c r="M6085" s="56" t="s">
        <v>5572</v>
      </c>
      <c r="N6085" t="s">
        <v>5571</v>
      </c>
      <c r="O6085">
        <f t="shared" si="100"/>
        <v>0.62019755835770329</v>
      </c>
      <c r="P6085" t="s">
        <v>5572</v>
      </c>
    </row>
    <row r="6086" spans="1:16">
      <c r="A6086" s="54" t="s">
        <v>780</v>
      </c>
      <c r="B6086" s="54" t="s">
        <v>3045</v>
      </c>
      <c r="C6086" s="54" t="s">
        <v>4701</v>
      </c>
      <c r="D6086" s="54" t="s">
        <v>2876</v>
      </c>
      <c r="E6086" s="54" t="s">
        <v>3729</v>
      </c>
      <c r="F6086" s="54" t="s">
        <v>3690</v>
      </c>
      <c r="G6086" s="54">
        <v>2311020000</v>
      </c>
      <c r="H6086" s="54" t="s">
        <v>3691</v>
      </c>
      <c r="I6086" s="54" t="s">
        <v>3692</v>
      </c>
      <c r="J6086">
        <f>VLOOKUP(A6086,'County Acres Disturbed'!$A$2:$E$3146,5,FALSE)</f>
        <v>3630.4688826567217</v>
      </c>
      <c r="K6086" s="55" t="s">
        <v>5571</v>
      </c>
      <c r="L6086">
        <f>IF(H6086="PM10-PRI",VLOOKUP(A6086,'County Emission Factors'!A$2:E$3145,5,FALSE),IF(H6086="PM10-FIL",VLOOKUP(A6086,'County Emission Factors'!A$2:E$3145,5,FALSE),VLOOKUP(A6086,'County Emission Factors'!A$2:F$3145,6,FALSE)))</f>
        <v>0.26802305866395393</v>
      </c>
      <c r="M6086" s="56" t="s">
        <v>5572</v>
      </c>
      <c r="N6086" t="s">
        <v>5571</v>
      </c>
      <c r="O6086">
        <f t="shared" si="100"/>
        <v>973.04937431396183</v>
      </c>
      <c r="P6086" t="s">
        <v>5572</v>
      </c>
    </row>
    <row r="6087" spans="1:16">
      <c r="A6087" s="54" t="s">
        <v>780</v>
      </c>
      <c r="B6087" s="54" t="s">
        <v>3045</v>
      </c>
      <c r="C6087" s="54" t="s">
        <v>4701</v>
      </c>
      <c r="D6087" s="54" t="s">
        <v>2876</v>
      </c>
      <c r="E6087" s="54" t="s">
        <v>3729</v>
      </c>
      <c r="F6087" s="54" t="s">
        <v>3690</v>
      </c>
      <c r="G6087" s="54">
        <v>2311020000</v>
      </c>
      <c r="H6087" s="54" t="s">
        <v>3693</v>
      </c>
      <c r="I6087" s="54" t="s">
        <v>3694</v>
      </c>
      <c r="J6087">
        <f>VLOOKUP(A6087,'County Acres Disturbed'!$A$2:$E$3146,5,FALSE)</f>
        <v>3630.4688826567217</v>
      </c>
      <c r="K6087" s="55" t="s">
        <v>5571</v>
      </c>
      <c r="L6087">
        <f>IF(H6087="PM10-PRI",VLOOKUP(A6087,'County Emission Factors'!A$2:E$3145,5,FALSE),IF(H6087="PM10-FIL",VLOOKUP(A6087,'County Emission Factors'!A$2:E$3145,5,FALSE),VLOOKUP(A6087,'County Emission Factors'!A$2:F$3145,6,FALSE)))</f>
        <v>2.6802305866395395E-2</v>
      </c>
      <c r="M6087" s="56" t="s">
        <v>5572</v>
      </c>
      <c r="N6087" t="s">
        <v>5571</v>
      </c>
      <c r="O6087">
        <f t="shared" si="100"/>
        <v>97.304937431396183</v>
      </c>
      <c r="P6087" t="s">
        <v>5572</v>
      </c>
    </row>
    <row r="6088" spans="1:16">
      <c r="A6088" s="54" t="s">
        <v>780</v>
      </c>
      <c r="B6088" s="54" t="s">
        <v>3045</v>
      </c>
      <c r="C6088" s="54" t="s">
        <v>4701</v>
      </c>
      <c r="D6088" s="54" t="s">
        <v>2876</v>
      </c>
      <c r="E6088" s="54" t="s">
        <v>3729</v>
      </c>
      <c r="F6088" s="54" t="s">
        <v>3690</v>
      </c>
      <c r="G6088" s="54">
        <v>2311020000</v>
      </c>
      <c r="H6088" s="54" t="s">
        <v>3695</v>
      </c>
      <c r="I6088" s="54" t="s">
        <v>3696</v>
      </c>
      <c r="J6088">
        <f>VLOOKUP(A6088,'County Acres Disturbed'!$A$2:$E$3146,5,FALSE)</f>
        <v>3630.4688826567217</v>
      </c>
      <c r="K6088" s="55" t="s">
        <v>5571</v>
      </c>
      <c r="L6088">
        <f>IF(H6088="PM10-PRI",VLOOKUP(A6088,'County Emission Factors'!A$2:E$3145,5,FALSE),IF(H6088="PM10-FIL",VLOOKUP(A6088,'County Emission Factors'!A$2:E$3145,5,FALSE),VLOOKUP(A6088,'County Emission Factors'!A$2:F$3145,6,FALSE)))</f>
        <v>0.26802305866395393</v>
      </c>
      <c r="M6088" s="56" t="s">
        <v>5572</v>
      </c>
      <c r="N6088" t="s">
        <v>5571</v>
      </c>
      <c r="O6088">
        <f t="shared" si="100"/>
        <v>973.04937431396183</v>
      </c>
      <c r="P6088" t="s">
        <v>5572</v>
      </c>
    </row>
    <row r="6089" spans="1:16">
      <c r="A6089" s="54" t="s">
        <v>780</v>
      </c>
      <c r="B6089" s="54" t="s">
        <v>3045</v>
      </c>
      <c r="C6089" s="54" t="s">
        <v>4701</v>
      </c>
      <c r="D6089" s="54" t="s">
        <v>2876</v>
      </c>
      <c r="E6089" s="54" t="s">
        <v>3729</v>
      </c>
      <c r="F6089" s="54" t="s">
        <v>3690</v>
      </c>
      <c r="G6089" s="54">
        <v>2311020000</v>
      </c>
      <c r="H6089" s="54" t="s">
        <v>3697</v>
      </c>
      <c r="I6089" s="54" t="s">
        <v>3698</v>
      </c>
      <c r="J6089">
        <f>VLOOKUP(A6089,'County Acres Disturbed'!$A$2:$E$3146,5,FALSE)</f>
        <v>3630.4688826567217</v>
      </c>
      <c r="K6089" s="55" t="s">
        <v>5571</v>
      </c>
      <c r="L6089">
        <f>IF(H6089="PM10-PRI",VLOOKUP(A6089,'County Emission Factors'!A$2:E$3145,5,FALSE),IF(H6089="PM10-FIL",VLOOKUP(A6089,'County Emission Factors'!A$2:E$3145,5,FALSE),VLOOKUP(A6089,'County Emission Factors'!A$2:F$3145,6,FALSE)))</f>
        <v>2.6802305866395395E-2</v>
      </c>
      <c r="M6089" s="56" t="s">
        <v>5572</v>
      </c>
      <c r="N6089" t="s">
        <v>5571</v>
      </c>
      <c r="O6089">
        <f t="shared" si="100"/>
        <v>97.304937431396183</v>
      </c>
      <c r="P6089" t="s">
        <v>5572</v>
      </c>
    </row>
    <row r="6090" spans="1:16">
      <c r="A6090" s="54" t="s">
        <v>781</v>
      </c>
      <c r="B6090" s="54" t="s">
        <v>3045</v>
      </c>
      <c r="C6090" s="54" t="s">
        <v>4701</v>
      </c>
      <c r="D6090" s="54" t="s">
        <v>2877</v>
      </c>
      <c r="E6090" s="54" t="s">
        <v>4205</v>
      </c>
      <c r="F6090" s="54" t="s">
        <v>3690</v>
      </c>
      <c r="G6090" s="54">
        <v>2311020000</v>
      </c>
      <c r="H6090" s="54" t="s">
        <v>3691</v>
      </c>
      <c r="I6090" s="54" t="s">
        <v>3692</v>
      </c>
      <c r="J6090">
        <f>VLOOKUP(A6090,'County Acres Disturbed'!$A$2:$E$3146,5,FALSE)</f>
        <v>41.713182096068884</v>
      </c>
      <c r="K6090" s="55" t="s">
        <v>5571</v>
      </c>
      <c r="L6090">
        <f>IF(H6090="PM10-PRI",VLOOKUP(A6090,'County Emission Factors'!A$2:E$3145,5,FALSE),IF(H6090="PM10-FIL",VLOOKUP(A6090,'County Emission Factors'!A$2:E$3145,5,FALSE),VLOOKUP(A6090,'County Emission Factors'!A$2:F$3145,6,FALSE)))</f>
        <v>0.26802305866395382</v>
      </c>
      <c r="M6090" s="56" t="s">
        <v>5572</v>
      </c>
      <c r="N6090" t="s">
        <v>5571</v>
      </c>
      <c r="O6090">
        <f t="shared" si="100"/>
        <v>11.180094651994859</v>
      </c>
      <c r="P6090" t="s">
        <v>5572</v>
      </c>
    </row>
    <row r="6091" spans="1:16">
      <c r="A6091" s="54" t="s">
        <v>781</v>
      </c>
      <c r="B6091" s="54" t="s">
        <v>3045</v>
      </c>
      <c r="C6091" s="54" t="s">
        <v>4701</v>
      </c>
      <c r="D6091" s="54" t="s">
        <v>2877</v>
      </c>
      <c r="E6091" s="54" t="s">
        <v>4205</v>
      </c>
      <c r="F6091" s="54" t="s">
        <v>3690</v>
      </c>
      <c r="G6091" s="54">
        <v>2311020000</v>
      </c>
      <c r="H6091" s="54" t="s">
        <v>3693</v>
      </c>
      <c r="I6091" s="54" t="s">
        <v>3694</v>
      </c>
      <c r="J6091">
        <f>VLOOKUP(A6091,'County Acres Disturbed'!$A$2:$E$3146,5,FALSE)</f>
        <v>41.713182096068884</v>
      </c>
      <c r="K6091" s="55" t="s">
        <v>5571</v>
      </c>
      <c r="L6091">
        <f>IF(H6091="PM10-PRI",VLOOKUP(A6091,'County Emission Factors'!A$2:E$3145,5,FALSE),IF(H6091="PM10-FIL",VLOOKUP(A6091,'County Emission Factors'!A$2:E$3145,5,FALSE),VLOOKUP(A6091,'County Emission Factors'!A$2:F$3145,6,FALSE)))</f>
        <v>2.6802305866395384E-2</v>
      </c>
      <c r="M6091" s="56" t="s">
        <v>5572</v>
      </c>
      <c r="N6091" t="s">
        <v>5571</v>
      </c>
      <c r="O6091">
        <f t="shared" si="100"/>
        <v>1.1180094651994861</v>
      </c>
      <c r="P6091" t="s">
        <v>5572</v>
      </c>
    </row>
    <row r="6092" spans="1:16">
      <c r="A6092" s="54" t="s">
        <v>781</v>
      </c>
      <c r="B6092" s="54" t="s">
        <v>3045</v>
      </c>
      <c r="C6092" s="54" t="s">
        <v>4701</v>
      </c>
      <c r="D6092" s="54" t="s">
        <v>2877</v>
      </c>
      <c r="E6092" s="54" t="s">
        <v>4205</v>
      </c>
      <c r="F6092" s="54" t="s">
        <v>3690</v>
      </c>
      <c r="G6092" s="54">
        <v>2311020000</v>
      </c>
      <c r="H6092" s="54" t="s">
        <v>3695</v>
      </c>
      <c r="I6092" s="54" t="s">
        <v>3696</v>
      </c>
      <c r="J6092">
        <f>VLOOKUP(A6092,'County Acres Disturbed'!$A$2:$E$3146,5,FALSE)</f>
        <v>41.713182096068884</v>
      </c>
      <c r="K6092" s="55" t="s">
        <v>5571</v>
      </c>
      <c r="L6092">
        <f>IF(H6092="PM10-PRI",VLOOKUP(A6092,'County Emission Factors'!A$2:E$3145,5,FALSE),IF(H6092="PM10-FIL",VLOOKUP(A6092,'County Emission Factors'!A$2:E$3145,5,FALSE),VLOOKUP(A6092,'County Emission Factors'!A$2:F$3145,6,FALSE)))</f>
        <v>0.26802305866395382</v>
      </c>
      <c r="M6092" s="56" t="s">
        <v>5572</v>
      </c>
      <c r="N6092" t="s">
        <v>5571</v>
      </c>
      <c r="O6092">
        <f t="shared" si="100"/>
        <v>11.180094651994859</v>
      </c>
      <c r="P6092" t="s">
        <v>5572</v>
      </c>
    </row>
    <row r="6093" spans="1:16">
      <c r="A6093" s="54" t="s">
        <v>781</v>
      </c>
      <c r="B6093" s="54" t="s">
        <v>3045</v>
      </c>
      <c r="C6093" s="54" t="s">
        <v>4701</v>
      </c>
      <c r="D6093" s="54" t="s">
        <v>2877</v>
      </c>
      <c r="E6093" s="54" t="s">
        <v>4205</v>
      </c>
      <c r="F6093" s="54" t="s">
        <v>3690</v>
      </c>
      <c r="G6093" s="54">
        <v>2311020000</v>
      </c>
      <c r="H6093" s="54" t="s">
        <v>3697</v>
      </c>
      <c r="I6093" s="54" t="s">
        <v>3698</v>
      </c>
      <c r="J6093">
        <f>VLOOKUP(A6093,'County Acres Disturbed'!$A$2:$E$3146,5,FALSE)</f>
        <v>41.713182096068884</v>
      </c>
      <c r="K6093" s="55" t="s">
        <v>5571</v>
      </c>
      <c r="L6093">
        <f>IF(H6093="PM10-PRI",VLOOKUP(A6093,'County Emission Factors'!A$2:E$3145,5,FALSE),IF(H6093="PM10-FIL",VLOOKUP(A6093,'County Emission Factors'!A$2:E$3145,5,FALSE),VLOOKUP(A6093,'County Emission Factors'!A$2:F$3145,6,FALSE)))</f>
        <v>2.6802305866395384E-2</v>
      </c>
      <c r="M6093" s="56" t="s">
        <v>5572</v>
      </c>
      <c r="N6093" t="s">
        <v>5571</v>
      </c>
      <c r="O6093">
        <f t="shared" si="100"/>
        <v>1.1180094651994861</v>
      </c>
      <c r="P6093" t="s">
        <v>5572</v>
      </c>
    </row>
    <row r="6094" spans="1:16">
      <c r="A6094" s="54" t="s">
        <v>2462</v>
      </c>
      <c r="B6094" s="54" t="s">
        <v>3045</v>
      </c>
      <c r="C6094" s="54" t="s">
        <v>4701</v>
      </c>
      <c r="D6094" s="54" t="s">
        <v>2878</v>
      </c>
      <c r="E6094" s="54" t="s">
        <v>4254</v>
      </c>
      <c r="F6094" s="54" t="s">
        <v>3690</v>
      </c>
      <c r="G6094" s="54">
        <v>2311020000</v>
      </c>
      <c r="H6094" s="54" t="s">
        <v>3691</v>
      </c>
      <c r="I6094" s="54" t="s">
        <v>3692</v>
      </c>
      <c r="J6094">
        <f>VLOOKUP(A6094,'County Acres Disturbed'!$A$2:$E$3146,5,FALSE)</f>
        <v>0</v>
      </c>
      <c r="K6094" s="55" t="s">
        <v>5571</v>
      </c>
      <c r="L6094">
        <f>IF(H6094="PM10-PRI",VLOOKUP(A6094,'County Emission Factors'!A$2:E$3145,5,FALSE),IF(H6094="PM10-FIL",VLOOKUP(A6094,'County Emission Factors'!A$2:E$3145,5,FALSE),VLOOKUP(A6094,'County Emission Factors'!A$2:F$3145,6,FALSE)))</f>
        <v>0.26802305866395404</v>
      </c>
      <c r="M6094" s="56" t="s">
        <v>5572</v>
      </c>
      <c r="N6094" t="s">
        <v>5571</v>
      </c>
      <c r="O6094">
        <f t="shared" si="100"/>
        <v>0</v>
      </c>
      <c r="P6094" t="s">
        <v>5572</v>
      </c>
    </row>
    <row r="6095" spans="1:16">
      <c r="A6095" s="54" t="s">
        <v>2462</v>
      </c>
      <c r="B6095" s="54" t="s">
        <v>3045</v>
      </c>
      <c r="C6095" s="54" t="s">
        <v>4701</v>
      </c>
      <c r="D6095" s="54" t="s">
        <v>2878</v>
      </c>
      <c r="E6095" s="54" t="s">
        <v>4254</v>
      </c>
      <c r="F6095" s="54" t="s">
        <v>3690</v>
      </c>
      <c r="G6095" s="54">
        <v>2311020000</v>
      </c>
      <c r="H6095" s="54" t="s">
        <v>3693</v>
      </c>
      <c r="I6095" s="54" t="s">
        <v>3694</v>
      </c>
      <c r="J6095">
        <f>VLOOKUP(A6095,'County Acres Disturbed'!$A$2:$E$3146,5,FALSE)</f>
        <v>0</v>
      </c>
      <c r="K6095" s="55" t="s">
        <v>5571</v>
      </c>
      <c r="L6095">
        <f>IF(H6095="PM10-PRI",VLOOKUP(A6095,'County Emission Factors'!A$2:E$3145,5,FALSE),IF(H6095="PM10-FIL",VLOOKUP(A6095,'County Emission Factors'!A$2:E$3145,5,FALSE),VLOOKUP(A6095,'County Emission Factors'!A$2:F$3145,6,FALSE)))</f>
        <v>2.6802305866395405E-2</v>
      </c>
      <c r="M6095" s="56" t="s">
        <v>5572</v>
      </c>
      <c r="N6095" t="s">
        <v>5571</v>
      </c>
      <c r="O6095">
        <f t="shared" si="100"/>
        <v>0</v>
      </c>
      <c r="P6095" t="s">
        <v>5572</v>
      </c>
    </row>
    <row r="6096" spans="1:16">
      <c r="A6096" s="54" t="s">
        <v>2462</v>
      </c>
      <c r="B6096" s="54" t="s">
        <v>3045</v>
      </c>
      <c r="C6096" s="54" t="s">
        <v>4701</v>
      </c>
      <c r="D6096" s="54" t="s">
        <v>2878</v>
      </c>
      <c r="E6096" s="54" t="s">
        <v>4254</v>
      </c>
      <c r="F6096" s="54" t="s">
        <v>3690</v>
      </c>
      <c r="G6096" s="54">
        <v>2311020000</v>
      </c>
      <c r="H6096" s="54" t="s">
        <v>3695</v>
      </c>
      <c r="I6096" s="54" t="s">
        <v>3696</v>
      </c>
      <c r="J6096">
        <f>VLOOKUP(A6096,'County Acres Disturbed'!$A$2:$E$3146,5,FALSE)</f>
        <v>0</v>
      </c>
      <c r="K6096" s="55" t="s">
        <v>5571</v>
      </c>
      <c r="L6096">
        <f>IF(H6096="PM10-PRI",VLOOKUP(A6096,'County Emission Factors'!A$2:E$3145,5,FALSE),IF(H6096="PM10-FIL",VLOOKUP(A6096,'County Emission Factors'!A$2:E$3145,5,FALSE),VLOOKUP(A6096,'County Emission Factors'!A$2:F$3145,6,FALSE)))</f>
        <v>0.26802305866395404</v>
      </c>
      <c r="M6096" s="56" t="s">
        <v>5572</v>
      </c>
      <c r="N6096" t="s">
        <v>5571</v>
      </c>
      <c r="O6096">
        <f t="shared" si="100"/>
        <v>0</v>
      </c>
      <c r="P6096" t="s">
        <v>5572</v>
      </c>
    </row>
    <row r="6097" spans="1:16">
      <c r="A6097" s="54" t="s">
        <v>2462</v>
      </c>
      <c r="B6097" s="54" t="s">
        <v>3045</v>
      </c>
      <c r="C6097" s="54" t="s">
        <v>4701</v>
      </c>
      <c r="D6097" s="54" t="s">
        <v>2878</v>
      </c>
      <c r="E6097" s="54" t="s">
        <v>4254</v>
      </c>
      <c r="F6097" s="54" t="s">
        <v>3690</v>
      </c>
      <c r="G6097" s="54">
        <v>2311020000</v>
      </c>
      <c r="H6097" s="54" t="s">
        <v>3697</v>
      </c>
      <c r="I6097" s="54" t="s">
        <v>3698</v>
      </c>
      <c r="J6097">
        <f>VLOOKUP(A6097,'County Acres Disturbed'!$A$2:$E$3146,5,FALSE)</f>
        <v>0</v>
      </c>
      <c r="K6097" s="55" t="s">
        <v>5571</v>
      </c>
      <c r="L6097">
        <f>IF(H6097="PM10-PRI",VLOOKUP(A6097,'County Emission Factors'!A$2:E$3145,5,FALSE),IF(H6097="PM10-FIL",VLOOKUP(A6097,'County Emission Factors'!A$2:E$3145,5,FALSE),VLOOKUP(A6097,'County Emission Factors'!A$2:F$3145,6,FALSE)))</f>
        <v>2.6802305866395405E-2</v>
      </c>
      <c r="M6097" s="56" t="s">
        <v>5572</v>
      </c>
      <c r="N6097" t="s">
        <v>5571</v>
      </c>
      <c r="O6097">
        <f t="shared" si="100"/>
        <v>0</v>
      </c>
      <c r="P6097" t="s">
        <v>5572</v>
      </c>
    </row>
    <row r="6098" spans="1:16">
      <c r="A6098" s="54" t="s">
        <v>782</v>
      </c>
      <c r="B6098" s="54" t="s">
        <v>3045</v>
      </c>
      <c r="C6098" s="54" t="s">
        <v>4701</v>
      </c>
      <c r="D6098" s="54" t="s">
        <v>2879</v>
      </c>
      <c r="E6098" s="54" t="s">
        <v>3731</v>
      </c>
      <c r="F6098" s="54" t="s">
        <v>3690</v>
      </c>
      <c r="G6098" s="54">
        <v>2311020000</v>
      </c>
      <c r="H6098" s="54" t="s">
        <v>3691</v>
      </c>
      <c r="I6098" s="54" t="s">
        <v>3692</v>
      </c>
      <c r="J6098">
        <f>VLOOKUP(A6098,'County Acres Disturbed'!$A$2:$E$3146,5,FALSE)</f>
        <v>220.98506242258307</v>
      </c>
      <c r="K6098" s="55" t="s">
        <v>5571</v>
      </c>
      <c r="L6098">
        <f>IF(H6098="PM10-PRI",VLOOKUP(A6098,'County Emission Factors'!A$2:E$3145,5,FALSE),IF(H6098="PM10-FIL",VLOOKUP(A6098,'County Emission Factors'!A$2:E$3145,5,FALSE),VLOOKUP(A6098,'County Emission Factors'!A$2:F$3145,6,FALSE)))</f>
        <v>0.26802305866395404</v>
      </c>
      <c r="M6098" s="56" t="s">
        <v>5572</v>
      </c>
      <c r="N6098" t="s">
        <v>5571</v>
      </c>
      <c r="O6098">
        <f t="shared" si="100"/>
        <v>59.229092349545525</v>
      </c>
      <c r="P6098" t="s">
        <v>5572</v>
      </c>
    </row>
    <row r="6099" spans="1:16">
      <c r="A6099" s="54" t="s">
        <v>782</v>
      </c>
      <c r="B6099" s="54" t="s">
        <v>3045</v>
      </c>
      <c r="C6099" s="54" t="s">
        <v>4701</v>
      </c>
      <c r="D6099" s="54" t="s">
        <v>2879</v>
      </c>
      <c r="E6099" s="54" t="s">
        <v>3731</v>
      </c>
      <c r="F6099" s="54" t="s">
        <v>3690</v>
      </c>
      <c r="G6099" s="54">
        <v>2311020000</v>
      </c>
      <c r="H6099" s="54" t="s">
        <v>3693</v>
      </c>
      <c r="I6099" s="54" t="s">
        <v>3694</v>
      </c>
      <c r="J6099">
        <f>VLOOKUP(A6099,'County Acres Disturbed'!$A$2:$E$3146,5,FALSE)</f>
        <v>220.98506242258307</v>
      </c>
      <c r="K6099" s="55" t="s">
        <v>5571</v>
      </c>
      <c r="L6099">
        <f>IF(H6099="PM10-PRI",VLOOKUP(A6099,'County Emission Factors'!A$2:E$3145,5,FALSE),IF(H6099="PM10-FIL",VLOOKUP(A6099,'County Emission Factors'!A$2:E$3145,5,FALSE),VLOOKUP(A6099,'County Emission Factors'!A$2:F$3145,6,FALSE)))</f>
        <v>2.6802305866395405E-2</v>
      </c>
      <c r="M6099" s="56" t="s">
        <v>5572</v>
      </c>
      <c r="N6099" t="s">
        <v>5571</v>
      </c>
      <c r="O6099">
        <f t="shared" si="100"/>
        <v>5.9229092349545533</v>
      </c>
      <c r="P6099" t="s">
        <v>5572</v>
      </c>
    </row>
    <row r="6100" spans="1:16">
      <c r="A6100" s="54" t="s">
        <v>782</v>
      </c>
      <c r="B6100" s="54" t="s">
        <v>3045</v>
      </c>
      <c r="C6100" s="54" t="s">
        <v>4701</v>
      </c>
      <c r="D6100" s="54" t="s">
        <v>2879</v>
      </c>
      <c r="E6100" s="54" t="s">
        <v>3731</v>
      </c>
      <c r="F6100" s="54" t="s">
        <v>3690</v>
      </c>
      <c r="G6100" s="54">
        <v>2311020000</v>
      </c>
      <c r="H6100" s="54" t="s">
        <v>3695</v>
      </c>
      <c r="I6100" s="54" t="s">
        <v>3696</v>
      </c>
      <c r="J6100">
        <f>VLOOKUP(A6100,'County Acres Disturbed'!$A$2:$E$3146,5,FALSE)</f>
        <v>220.98506242258307</v>
      </c>
      <c r="K6100" s="55" t="s">
        <v>5571</v>
      </c>
      <c r="L6100">
        <f>IF(H6100="PM10-PRI",VLOOKUP(A6100,'County Emission Factors'!A$2:E$3145,5,FALSE),IF(H6100="PM10-FIL",VLOOKUP(A6100,'County Emission Factors'!A$2:E$3145,5,FALSE),VLOOKUP(A6100,'County Emission Factors'!A$2:F$3145,6,FALSE)))</f>
        <v>0.26802305866395404</v>
      </c>
      <c r="M6100" s="56" t="s">
        <v>5572</v>
      </c>
      <c r="N6100" t="s">
        <v>5571</v>
      </c>
      <c r="O6100">
        <f t="shared" si="100"/>
        <v>59.229092349545525</v>
      </c>
      <c r="P6100" t="s">
        <v>5572</v>
      </c>
    </row>
    <row r="6101" spans="1:16">
      <c r="A6101" s="54" t="s">
        <v>782</v>
      </c>
      <c r="B6101" s="54" t="s">
        <v>3045</v>
      </c>
      <c r="C6101" s="54" t="s">
        <v>4701</v>
      </c>
      <c r="D6101" s="54" t="s">
        <v>2879</v>
      </c>
      <c r="E6101" s="54" t="s">
        <v>3731</v>
      </c>
      <c r="F6101" s="54" t="s">
        <v>3690</v>
      </c>
      <c r="G6101" s="54">
        <v>2311020000</v>
      </c>
      <c r="H6101" s="54" t="s">
        <v>3697</v>
      </c>
      <c r="I6101" s="54" t="s">
        <v>3698</v>
      </c>
      <c r="J6101">
        <f>VLOOKUP(A6101,'County Acres Disturbed'!$A$2:$E$3146,5,FALSE)</f>
        <v>220.98506242258307</v>
      </c>
      <c r="K6101" s="55" t="s">
        <v>5571</v>
      </c>
      <c r="L6101">
        <f>IF(H6101="PM10-PRI",VLOOKUP(A6101,'County Emission Factors'!A$2:E$3145,5,FALSE),IF(H6101="PM10-FIL",VLOOKUP(A6101,'County Emission Factors'!A$2:E$3145,5,FALSE),VLOOKUP(A6101,'County Emission Factors'!A$2:F$3145,6,FALSE)))</f>
        <v>2.6802305866395405E-2</v>
      </c>
      <c r="M6101" s="56" t="s">
        <v>5572</v>
      </c>
      <c r="N6101" t="s">
        <v>5571</v>
      </c>
      <c r="O6101">
        <f t="shared" si="100"/>
        <v>5.9229092349545533</v>
      </c>
      <c r="P6101" t="s">
        <v>5572</v>
      </c>
    </row>
    <row r="6102" spans="1:16">
      <c r="A6102" s="54" t="s">
        <v>2463</v>
      </c>
      <c r="B6102" s="54" t="s">
        <v>3045</v>
      </c>
      <c r="C6102" s="54" t="s">
        <v>4701</v>
      </c>
      <c r="D6102" s="54" t="s">
        <v>2880</v>
      </c>
      <c r="E6102" s="54" t="s">
        <v>4715</v>
      </c>
      <c r="F6102" s="54" t="s">
        <v>3690</v>
      </c>
      <c r="G6102" s="54">
        <v>2311020000</v>
      </c>
      <c r="H6102" s="54" t="s">
        <v>3691</v>
      </c>
      <c r="I6102" s="54" t="s">
        <v>3692</v>
      </c>
      <c r="J6102">
        <f>VLOOKUP(A6102,'County Acres Disturbed'!$A$2:$E$3146,5,FALSE)</f>
        <v>0</v>
      </c>
      <c r="K6102" s="55" t="s">
        <v>5571</v>
      </c>
      <c r="L6102">
        <f>IF(H6102="PM10-PRI",VLOOKUP(A6102,'County Emission Factors'!A$2:E$3145,5,FALSE),IF(H6102="PM10-FIL",VLOOKUP(A6102,'County Emission Factors'!A$2:E$3145,5,FALSE),VLOOKUP(A6102,'County Emission Factors'!A$2:F$3145,6,FALSE)))</f>
        <v>0.26802305866395398</v>
      </c>
      <c r="M6102" s="56" t="s">
        <v>5572</v>
      </c>
      <c r="N6102" t="s">
        <v>5571</v>
      </c>
      <c r="O6102">
        <f t="shared" si="100"/>
        <v>0</v>
      </c>
      <c r="P6102" t="s">
        <v>5572</v>
      </c>
    </row>
    <row r="6103" spans="1:16">
      <c r="A6103" s="54" t="s">
        <v>2463</v>
      </c>
      <c r="B6103" s="54" t="s">
        <v>3045</v>
      </c>
      <c r="C6103" s="54" t="s">
        <v>4701</v>
      </c>
      <c r="D6103" s="54" t="s">
        <v>2880</v>
      </c>
      <c r="E6103" s="54" t="s">
        <v>4715</v>
      </c>
      <c r="F6103" s="54" t="s">
        <v>3690</v>
      </c>
      <c r="G6103" s="54">
        <v>2311020000</v>
      </c>
      <c r="H6103" s="54" t="s">
        <v>3693</v>
      </c>
      <c r="I6103" s="54" t="s">
        <v>3694</v>
      </c>
      <c r="J6103">
        <f>VLOOKUP(A6103,'County Acres Disturbed'!$A$2:$E$3146,5,FALSE)</f>
        <v>0</v>
      </c>
      <c r="K6103" s="55" t="s">
        <v>5571</v>
      </c>
      <c r="L6103">
        <f>IF(H6103="PM10-PRI",VLOOKUP(A6103,'County Emission Factors'!A$2:E$3145,5,FALSE),IF(H6103="PM10-FIL",VLOOKUP(A6103,'County Emission Factors'!A$2:E$3145,5,FALSE),VLOOKUP(A6103,'County Emission Factors'!A$2:F$3145,6,FALSE)))</f>
        <v>2.6802305866395398E-2</v>
      </c>
      <c r="M6103" s="56" t="s">
        <v>5572</v>
      </c>
      <c r="N6103" t="s">
        <v>5571</v>
      </c>
      <c r="O6103">
        <f t="shared" si="100"/>
        <v>0</v>
      </c>
      <c r="P6103" t="s">
        <v>5572</v>
      </c>
    </row>
    <row r="6104" spans="1:16">
      <c r="A6104" s="54" t="s">
        <v>2463</v>
      </c>
      <c r="B6104" s="54" t="s">
        <v>3045</v>
      </c>
      <c r="C6104" s="54" t="s">
        <v>4701</v>
      </c>
      <c r="D6104" s="54" t="s">
        <v>2880</v>
      </c>
      <c r="E6104" s="54" t="s">
        <v>4715</v>
      </c>
      <c r="F6104" s="54" t="s">
        <v>3690</v>
      </c>
      <c r="G6104" s="54">
        <v>2311020000</v>
      </c>
      <c r="H6104" s="54" t="s">
        <v>3695</v>
      </c>
      <c r="I6104" s="54" t="s">
        <v>3696</v>
      </c>
      <c r="J6104">
        <f>VLOOKUP(A6104,'County Acres Disturbed'!$A$2:$E$3146,5,FALSE)</f>
        <v>0</v>
      </c>
      <c r="K6104" s="55" t="s">
        <v>5571</v>
      </c>
      <c r="L6104">
        <f>IF(H6104="PM10-PRI",VLOOKUP(A6104,'County Emission Factors'!A$2:E$3145,5,FALSE),IF(H6104="PM10-FIL",VLOOKUP(A6104,'County Emission Factors'!A$2:E$3145,5,FALSE),VLOOKUP(A6104,'County Emission Factors'!A$2:F$3145,6,FALSE)))</f>
        <v>0.26802305866395398</v>
      </c>
      <c r="M6104" s="56" t="s">
        <v>5572</v>
      </c>
      <c r="N6104" t="s">
        <v>5571</v>
      </c>
      <c r="O6104">
        <f t="shared" si="100"/>
        <v>0</v>
      </c>
      <c r="P6104" t="s">
        <v>5572</v>
      </c>
    </row>
    <row r="6105" spans="1:16">
      <c r="A6105" s="54" t="s">
        <v>2463</v>
      </c>
      <c r="B6105" s="54" t="s">
        <v>3045</v>
      </c>
      <c r="C6105" s="54" t="s">
        <v>4701</v>
      </c>
      <c r="D6105" s="54" t="s">
        <v>2880</v>
      </c>
      <c r="E6105" s="54" t="s">
        <v>4715</v>
      </c>
      <c r="F6105" s="54" t="s">
        <v>3690</v>
      </c>
      <c r="G6105" s="54">
        <v>2311020000</v>
      </c>
      <c r="H6105" s="54" t="s">
        <v>3697</v>
      </c>
      <c r="I6105" s="54" t="s">
        <v>3698</v>
      </c>
      <c r="J6105">
        <f>VLOOKUP(A6105,'County Acres Disturbed'!$A$2:$E$3146,5,FALSE)</f>
        <v>0</v>
      </c>
      <c r="K6105" s="55" t="s">
        <v>5571</v>
      </c>
      <c r="L6105">
        <f>IF(H6105="PM10-PRI",VLOOKUP(A6105,'County Emission Factors'!A$2:E$3145,5,FALSE),IF(H6105="PM10-FIL",VLOOKUP(A6105,'County Emission Factors'!A$2:E$3145,5,FALSE),VLOOKUP(A6105,'County Emission Factors'!A$2:F$3145,6,FALSE)))</f>
        <v>2.6802305866395398E-2</v>
      </c>
      <c r="M6105" s="56" t="s">
        <v>5572</v>
      </c>
      <c r="N6105" t="s">
        <v>5571</v>
      </c>
      <c r="O6105">
        <f t="shared" si="100"/>
        <v>0</v>
      </c>
      <c r="P6105" t="s">
        <v>5572</v>
      </c>
    </row>
    <row r="6106" spans="1:16">
      <c r="A6106" s="54" t="s">
        <v>2464</v>
      </c>
      <c r="B6106" s="54" t="s">
        <v>3045</v>
      </c>
      <c r="C6106" s="54" t="s">
        <v>4701</v>
      </c>
      <c r="D6106" s="54" t="s">
        <v>2881</v>
      </c>
      <c r="E6106" s="54" t="s">
        <v>4716</v>
      </c>
      <c r="F6106" s="54" t="s">
        <v>3690</v>
      </c>
      <c r="G6106" s="54">
        <v>2311020000</v>
      </c>
      <c r="H6106" s="54" t="s">
        <v>3691</v>
      </c>
      <c r="I6106" s="54" t="s">
        <v>3692</v>
      </c>
      <c r="J6106">
        <f>VLOOKUP(A6106,'County Acres Disturbed'!$A$2:$E$3146,5,FALSE)</f>
        <v>0</v>
      </c>
      <c r="K6106" s="55" t="s">
        <v>5571</v>
      </c>
      <c r="L6106">
        <f>IF(H6106="PM10-PRI",VLOOKUP(A6106,'County Emission Factors'!A$2:E$3145,5,FALSE),IF(H6106="PM10-FIL",VLOOKUP(A6106,'County Emission Factors'!A$2:E$3145,5,FALSE),VLOOKUP(A6106,'County Emission Factors'!A$2:F$3145,6,FALSE)))</f>
        <v>0.14868143047186794</v>
      </c>
      <c r="M6106" s="56" t="s">
        <v>5572</v>
      </c>
      <c r="N6106" t="s">
        <v>5571</v>
      </c>
      <c r="O6106">
        <f t="shared" si="100"/>
        <v>0</v>
      </c>
      <c r="P6106" t="s">
        <v>5572</v>
      </c>
    </row>
    <row r="6107" spans="1:16">
      <c r="A6107" s="54" t="s">
        <v>2464</v>
      </c>
      <c r="B6107" s="54" t="s">
        <v>3045</v>
      </c>
      <c r="C6107" s="54" t="s">
        <v>4701</v>
      </c>
      <c r="D6107" s="54" t="s">
        <v>2881</v>
      </c>
      <c r="E6107" s="54" t="s">
        <v>4716</v>
      </c>
      <c r="F6107" s="54" t="s">
        <v>3690</v>
      </c>
      <c r="G6107" s="54">
        <v>2311020000</v>
      </c>
      <c r="H6107" s="54" t="s">
        <v>3693</v>
      </c>
      <c r="I6107" s="54" t="s">
        <v>3694</v>
      </c>
      <c r="J6107">
        <f>VLOOKUP(A6107,'County Acres Disturbed'!$A$2:$E$3146,5,FALSE)</f>
        <v>0</v>
      </c>
      <c r="K6107" s="55" t="s">
        <v>5571</v>
      </c>
      <c r="L6107">
        <f>IF(H6107="PM10-PRI",VLOOKUP(A6107,'County Emission Factors'!A$2:E$3145,5,FALSE),IF(H6107="PM10-FIL",VLOOKUP(A6107,'County Emission Factors'!A$2:E$3145,5,FALSE),VLOOKUP(A6107,'County Emission Factors'!A$2:F$3145,6,FALSE)))</f>
        <v>1.4868143047186795E-2</v>
      </c>
      <c r="M6107" s="56" t="s">
        <v>5572</v>
      </c>
      <c r="N6107" t="s">
        <v>5571</v>
      </c>
      <c r="O6107">
        <f t="shared" si="100"/>
        <v>0</v>
      </c>
      <c r="P6107" t="s">
        <v>5572</v>
      </c>
    </row>
    <row r="6108" spans="1:16">
      <c r="A6108" s="54" t="s">
        <v>2464</v>
      </c>
      <c r="B6108" s="54" t="s">
        <v>3045</v>
      </c>
      <c r="C6108" s="54" t="s">
        <v>4701</v>
      </c>
      <c r="D6108" s="54" t="s">
        <v>2881</v>
      </c>
      <c r="E6108" s="54" t="s">
        <v>4716</v>
      </c>
      <c r="F6108" s="54" t="s">
        <v>3690</v>
      </c>
      <c r="G6108" s="54">
        <v>2311020000</v>
      </c>
      <c r="H6108" s="54" t="s">
        <v>3695</v>
      </c>
      <c r="I6108" s="54" t="s">
        <v>3696</v>
      </c>
      <c r="J6108">
        <f>VLOOKUP(A6108,'County Acres Disturbed'!$A$2:$E$3146,5,FALSE)</f>
        <v>0</v>
      </c>
      <c r="K6108" s="55" t="s">
        <v>5571</v>
      </c>
      <c r="L6108">
        <f>IF(H6108="PM10-PRI",VLOOKUP(A6108,'County Emission Factors'!A$2:E$3145,5,FALSE),IF(H6108="PM10-FIL",VLOOKUP(A6108,'County Emission Factors'!A$2:E$3145,5,FALSE),VLOOKUP(A6108,'County Emission Factors'!A$2:F$3145,6,FALSE)))</f>
        <v>0.14868143047186794</v>
      </c>
      <c r="M6108" s="56" t="s">
        <v>5572</v>
      </c>
      <c r="N6108" t="s">
        <v>5571</v>
      </c>
      <c r="O6108">
        <f t="shared" si="100"/>
        <v>0</v>
      </c>
      <c r="P6108" t="s">
        <v>5572</v>
      </c>
    </row>
    <row r="6109" spans="1:16">
      <c r="A6109" s="54" t="s">
        <v>2464</v>
      </c>
      <c r="B6109" s="54" t="s">
        <v>3045</v>
      </c>
      <c r="C6109" s="54" t="s">
        <v>4701</v>
      </c>
      <c r="D6109" s="54" t="s">
        <v>2881</v>
      </c>
      <c r="E6109" s="54" t="s">
        <v>4716</v>
      </c>
      <c r="F6109" s="54" t="s">
        <v>3690</v>
      </c>
      <c r="G6109" s="54">
        <v>2311020000</v>
      </c>
      <c r="H6109" s="54" t="s">
        <v>3697</v>
      </c>
      <c r="I6109" s="54" t="s">
        <v>3698</v>
      </c>
      <c r="J6109">
        <f>VLOOKUP(A6109,'County Acres Disturbed'!$A$2:$E$3146,5,FALSE)</f>
        <v>0</v>
      </c>
      <c r="K6109" s="55" t="s">
        <v>5571</v>
      </c>
      <c r="L6109">
        <f>IF(H6109="PM10-PRI",VLOOKUP(A6109,'County Emission Factors'!A$2:E$3145,5,FALSE),IF(H6109="PM10-FIL",VLOOKUP(A6109,'County Emission Factors'!A$2:E$3145,5,FALSE),VLOOKUP(A6109,'County Emission Factors'!A$2:F$3145,6,FALSE)))</f>
        <v>1.4868143047186795E-2</v>
      </c>
      <c r="M6109" s="56" t="s">
        <v>5572</v>
      </c>
      <c r="N6109" t="s">
        <v>5571</v>
      </c>
      <c r="O6109">
        <f t="shared" si="100"/>
        <v>0</v>
      </c>
      <c r="P6109" t="s">
        <v>5572</v>
      </c>
    </row>
    <row r="6110" spans="1:16">
      <c r="A6110" s="54" t="s">
        <v>783</v>
      </c>
      <c r="B6110" s="54" t="s">
        <v>3045</v>
      </c>
      <c r="C6110" s="54" t="s">
        <v>4701</v>
      </c>
      <c r="D6110" s="54" t="s">
        <v>2882</v>
      </c>
      <c r="E6110" s="54" t="s">
        <v>3831</v>
      </c>
      <c r="F6110" s="54" t="s">
        <v>3690</v>
      </c>
      <c r="G6110" s="54">
        <v>2311020000</v>
      </c>
      <c r="H6110" s="54" t="s">
        <v>3691</v>
      </c>
      <c r="I6110" s="54" t="s">
        <v>3692</v>
      </c>
      <c r="J6110">
        <f>VLOOKUP(A6110,'County Acres Disturbed'!$A$2:$E$3146,5,FALSE)</f>
        <v>0</v>
      </c>
      <c r="K6110" s="55" t="s">
        <v>5571</v>
      </c>
      <c r="L6110">
        <f>IF(H6110="PM10-PRI",VLOOKUP(A6110,'County Emission Factors'!A$2:E$3145,5,FALSE),IF(H6110="PM10-FIL",VLOOKUP(A6110,'County Emission Factors'!A$2:E$3145,5,FALSE),VLOOKUP(A6110,'County Emission Factors'!A$2:F$3145,6,FALSE)))</f>
        <v>0.14868143047186794</v>
      </c>
      <c r="M6110" s="56" t="s">
        <v>5572</v>
      </c>
      <c r="N6110" t="s">
        <v>5571</v>
      </c>
      <c r="O6110">
        <f t="shared" si="100"/>
        <v>0</v>
      </c>
      <c r="P6110" t="s">
        <v>5572</v>
      </c>
    </row>
    <row r="6111" spans="1:16">
      <c r="A6111" s="54" t="s">
        <v>783</v>
      </c>
      <c r="B6111" s="54" t="s">
        <v>3045</v>
      </c>
      <c r="C6111" s="54" t="s">
        <v>4701</v>
      </c>
      <c r="D6111" s="54" t="s">
        <v>2882</v>
      </c>
      <c r="E6111" s="54" t="s">
        <v>3831</v>
      </c>
      <c r="F6111" s="54" t="s">
        <v>3690</v>
      </c>
      <c r="G6111" s="54">
        <v>2311020000</v>
      </c>
      <c r="H6111" s="54" t="s">
        <v>3693</v>
      </c>
      <c r="I6111" s="54" t="s">
        <v>3694</v>
      </c>
      <c r="J6111">
        <f>VLOOKUP(A6111,'County Acres Disturbed'!$A$2:$E$3146,5,FALSE)</f>
        <v>0</v>
      </c>
      <c r="K6111" s="55" t="s">
        <v>5571</v>
      </c>
      <c r="L6111">
        <f>IF(H6111="PM10-PRI",VLOOKUP(A6111,'County Emission Factors'!A$2:E$3145,5,FALSE),IF(H6111="PM10-FIL",VLOOKUP(A6111,'County Emission Factors'!A$2:E$3145,5,FALSE),VLOOKUP(A6111,'County Emission Factors'!A$2:F$3145,6,FALSE)))</f>
        <v>1.4868143047186795E-2</v>
      </c>
      <c r="M6111" s="56" t="s">
        <v>5572</v>
      </c>
      <c r="N6111" t="s">
        <v>5571</v>
      </c>
      <c r="O6111">
        <f t="shared" ref="O6111:O6174" si="101">L6111*J6111</f>
        <v>0</v>
      </c>
      <c r="P6111" t="s">
        <v>5572</v>
      </c>
    </row>
    <row r="6112" spans="1:16">
      <c r="A6112" s="54" t="s">
        <v>783</v>
      </c>
      <c r="B6112" s="54" t="s">
        <v>3045</v>
      </c>
      <c r="C6112" s="54" t="s">
        <v>4701</v>
      </c>
      <c r="D6112" s="54" t="s">
        <v>2882</v>
      </c>
      <c r="E6112" s="54" t="s">
        <v>3831</v>
      </c>
      <c r="F6112" s="54" t="s">
        <v>3690</v>
      </c>
      <c r="G6112" s="54">
        <v>2311020000</v>
      </c>
      <c r="H6112" s="54" t="s">
        <v>3695</v>
      </c>
      <c r="I6112" s="54" t="s">
        <v>3696</v>
      </c>
      <c r="J6112">
        <f>VLOOKUP(A6112,'County Acres Disturbed'!$A$2:$E$3146,5,FALSE)</f>
        <v>0</v>
      </c>
      <c r="K6112" s="55" t="s">
        <v>5571</v>
      </c>
      <c r="L6112">
        <f>IF(H6112="PM10-PRI",VLOOKUP(A6112,'County Emission Factors'!A$2:E$3145,5,FALSE),IF(H6112="PM10-FIL",VLOOKUP(A6112,'County Emission Factors'!A$2:E$3145,5,FALSE),VLOOKUP(A6112,'County Emission Factors'!A$2:F$3145,6,FALSE)))</f>
        <v>0.14868143047186794</v>
      </c>
      <c r="M6112" s="56" t="s">
        <v>5572</v>
      </c>
      <c r="N6112" t="s">
        <v>5571</v>
      </c>
      <c r="O6112">
        <f t="shared" si="101"/>
        <v>0</v>
      </c>
      <c r="P6112" t="s">
        <v>5572</v>
      </c>
    </row>
    <row r="6113" spans="1:16">
      <c r="A6113" s="54" t="s">
        <v>783</v>
      </c>
      <c r="B6113" s="54" t="s">
        <v>3045</v>
      </c>
      <c r="C6113" s="54" t="s">
        <v>4701</v>
      </c>
      <c r="D6113" s="54" t="s">
        <v>2882</v>
      </c>
      <c r="E6113" s="54" t="s">
        <v>3831</v>
      </c>
      <c r="F6113" s="54" t="s">
        <v>3690</v>
      </c>
      <c r="G6113" s="54">
        <v>2311020000</v>
      </c>
      <c r="H6113" s="54" t="s">
        <v>3697</v>
      </c>
      <c r="I6113" s="54" t="s">
        <v>3698</v>
      </c>
      <c r="J6113">
        <f>VLOOKUP(A6113,'County Acres Disturbed'!$A$2:$E$3146,5,FALSE)</f>
        <v>0</v>
      </c>
      <c r="K6113" s="55" t="s">
        <v>5571</v>
      </c>
      <c r="L6113">
        <f>IF(H6113="PM10-PRI",VLOOKUP(A6113,'County Emission Factors'!A$2:E$3145,5,FALSE),IF(H6113="PM10-FIL",VLOOKUP(A6113,'County Emission Factors'!A$2:E$3145,5,FALSE),VLOOKUP(A6113,'County Emission Factors'!A$2:F$3145,6,FALSE)))</f>
        <v>1.4868143047186795E-2</v>
      </c>
      <c r="M6113" s="56" t="s">
        <v>5572</v>
      </c>
      <c r="N6113" t="s">
        <v>5571</v>
      </c>
      <c r="O6113">
        <f t="shared" si="101"/>
        <v>0</v>
      </c>
      <c r="P6113" t="s">
        <v>5572</v>
      </c>
    </row>
    <row r="6114" spans="1:16">
      <c r="A6114" s="54" t="s">
        <v>784</v>
      </c>
      <c r="B6114" s="54" t="s">
        <v>3045</v>
      </c>
      <c r="C6114" s="54" t="s">
        <v>4701</v>
      </c>
      <c r="D6114" s="54" t="s">
        <v>2883</v>
      </c>
      <c r="E6114" s="54" t="s">
        <v>4717</v>
      </c>
      <c r="F6114" s="54" t="s">
        <v>3690</v>
      </c>
      <c r="G6114" s="54">
        <v>2311020000</v>
      </c>
      <c r="H6114" s="54" t="s">
        <v>3691</v>
      </c>
      <c r="I6114" s="54" t="s">
        <v>3692</v>
      </c>
      <c r="J6114">
        <f>VLOOKUP(A6114,'County Acres Disturbed'!$A$2:$E$3146,5,FALSE)</f>
        <v>189.41576779078548</v>
      </c>
      <c r="K6114" s="55" t="s">
        <v>5571</v>
      </c>
      <c r="L6114">
        <f>IF(H6114="PM10-PRI",VLOOKUP(A6114,'County Emission Factors'!A$2:E$3145,5,FALSE),IF(H6114="PM10-FIL",VLOOKUP(A6114,'County Emission Factors'!A$2:E$3145,5,FALSE),VLOOKUP(A6114,'County Emission Factors'!A$2:F$3145,6,FALSE)))</f>
        <v>0.26802305866395393</v>
      </c>
      <c r="M6114" s="56" t="s">
        <v>5572</v>
      </c>
      <c r="N6114" t="s">
        <v>5571</v>
      </c>
      <c r="O6114">
        <f t="shared" si="101"/>
        <v>50.767793442467571</v>
      </c>
      <c r="P6114" t="s">
        <v>5572</v>
      </c>
    </row>
    <row r="6115" spans="1:16">
      <c r="A6115" s="54" t="s">
        <v>784</v>
      </c>
      <c r="B6115" s="54" t="s">
        <v>3045</v>
      </c>
      <c r="C6115" s="54" t="s">
        <v>4701</v>
      </c>
      <c r="D6115" s="54" t="s">
        <v>2883</v>
      </c>
      <c r="E6115" s="54" t="s">
        <v>4717</v>
      </c>
      <c r="F6115" s="54" t="s">
        <v>3690</v>
      </c>
      <c r="G6115" s="54">
        <v>2311020000</v>
      </c>
      <c r="H6115" s="54" t="s">
        <v>3693</v>
      </c>
      <c r="I6115" s="54" t="s">
        <v>3694</v>
      </c>
      <c r="J6115">
        <f>VLOOKUP(A6115,'County Acres Disturbed'!$A$2:$E$3146,5,FALSE)</f>
        <v>189.41576779078548</v>
      </c>
      <c r="K6115" s="55" t="s">
        <v>5571</v>
      </c>
      <c r="L6115">
        <f>IF(H6115="PM10-PRI",VLOOKUP(A6115,'County Emission Factors'!A$2:E$3145,5,FALSE),IF(H6115="PM10-FIL",VLOOKUP(A6115,'County Emission Factors'!A$2:E$3145,5,FALSE),VLOOKUP(A6115,'County Emission Factors'!A$2:F$3145,6,FALSE)))</f>
        <v>2.6802305866395395E-2</v>
      </c>
      <c r="M6115" s="56" t="s">
        <v>5572</v>
      </c>
      <c r="N6115" t="s">
        <v>5571</v>
      </c>
      <c r="O6115">
        <f t="shared" si="101"/>
        <v>5.0767793442467575</v>
      </c>
      <c r="P6115" t="s">
        <v>5572</v>
      </c>
    </row>
    <row r="6116" spans="1:16">
      <c r="A6116" s="54" t="s">
        <v>784</v>
      </c>
      <c r="B6116" s="54" t="s">
        <v>3045</v>
      </c>
      <c r="C6116" s="54" t="s">
        <v>4701</v>
      </c>
      <c r="D6116" s="54" t="s">
        <v>2883</v>
      </c>
      <c r="E6116" s="54" t="s">
        <v>4717</v>
      </c>
      <c r="F6116" s="54" t="s">
        <v>3690</v>
      </c>
      <c r="G6116" s="54">
        <v>2311020000</v>
      </c>
      <c r="H6116" s="54" t="s">
        <v>3695</v>
      </c>
      <c r="I6116" s="54" t="s">
        <v>3696</v>
      </c>
      <c r="J6116">
        <f>VLOOKUP(A6116,'County Acres Disturbed'!$A$2:$E$3146,5,FALSE)</f>
        <v>189.41576779078548</v>
      </c>
      <c r="K6116" s="55" t="s">
        <v>5571</v>
      </c>
      <c r="L6116">
        <f>IF(H6116="PM10-PRI",VLOOKUP(A6116,'County Emission Factors'!A$2:E$3145,5,FALSE),IF(H6116="PM10-FIL",VLOOKUP(A6116,'County Emission Factors'!A$2:E$3145,5,FALSE),VLOOKUP(A6116,'County Emission Factors'!A$2:F$3145,6,FALSE)))</f>
        <v>0.26802305866395393</v>
      </c>
      <c r="M6116" s="56" t="s">
        <v>5572</v>
      </c>
      <c r="N6116" t="s">
        <v>5571</v>
      </c>
      <c r="O6116">
        <f t="shared" si="101"/>
        <v>50.767793442467571</v>
      </c>
      <c r="P6116" t="s">
        <v>5572</v>
      </c>
    </row>
    <row r="6117" spans="1:16">
      <c r="A6117" s="54" t="s">
        <v>784</v>
      </c>
      <c r="B6117" s="54" t="s">
        <v>3045</v>
      </c>
      <c r="C6117" s="54" t="s">
        <v>4701</v>
      </c>
      <c r="D6117" s="54" t="s">
        <v>2883</v>
      </c>
      <c r="E6117" s="54" t="s">
        <v>4717</v>
      </c>
      <c r="F6117" s="54" t="s">
        <v>3690</v>
      </c>
      <c r="G6117" s="54">
        <v>2311020000</v>
      </c>
      <c r="H6117" s="54" t="s">
        <v>3697</v>
      </c>
      <c r="I6117" s="54" t="s">
        <v>3698</v>
      </c>
      <c r="J6117">
        <f>VLOOKUP(A6117,'County Acres Disturbed'!$A$2:$E$3146,5,FALSE)</f>
        <v>189.41576779078548</v>
      </c>
      <c r="K6117" s="55" t="s">
        <v>5571</v>
      </c>
      <c r="L6117">
        <f>IF(H6117="PM10-PRI",VLOOKUP(A6117,'County Emission Factors'!A$2:E$3145,5,FALSE),IF(H6117="PM10-FIL",VLOOKUP(A6117,'County Emission Factors'!A$2:E$3145,5,FALSE),VLOOKUP(A6117,'County Emission Factors'!A$2:F$3145,6,FALSE)))</f>
        <v>2.6802305866395395E-2</v>
      </c>
      <c r="M6117" s="56" t="s">
        <v>5572</v>
      </c>
      <c r="N6117" t="s">
        <v>5571</v>
      </c>
      <c r="O6117">
        <f t="shared" si="101"/>
        <v>5.0767793442467575</v>
      </c>
      <c r="P6117" t="s">
        <v>5572</v>
      </c>
    </row>
    <row r="6118" spans="1:16">
      <c r="A6118" s="54" t="s">
        <v>785</v>
      </c>
      <c r="B6118" s="54" t="s">
        <v>3045</v>
      </c>
      <c r="C6118" s="54" t="s">
        <v>4701</v>
      </c>
      <c r="D6118" s="54" t="s">
        <v>2884</v>
      </c>
      <c r="E6118" s="54" t="s">
        <v>4568</v>
      </c>
      <c r="F6118" s="54" t="s">
        <v>3690</v>
      </c>
      <c r="G6118" s="54">
        <v>2311020000</v>
      </c>
      <c r="H6118" s="54" t="s">
        <v>3691</v>
      </c>
      <c r="I6118" s="54" t="s">
        <v>3692</v>
      </c>
      <c r="J6118">
        <f>VLOOKUP(A6118,'County Acres Disturbed'!$A$2:$E$3146,5,FALSE)</f>
        <v>41.713182096068884</v>
      </c>
      <c r="K6118" s="55" t="s">
        <v>5571</v>
      </c>
      <c r="L6118">
        <f>IF(H6118="PM10-PRI",VLOOKUP(A6118,'County Emission Factors'!A$2:E$3145,5,FALSE),IF(H6118="PM10-FIL",VLOOKUP(A6118,'County Emission Factors'!A$2:E$3145,5,FALSE),VLOOKUP(A6118,'County Emission Factors'!A$2:F$3145,6,FALSE)))</f>
        <v>0.26802305866395393</v>
      </c>
      <c r="M6118" s="56" t="s">
        <v>5572</v>
      </c>
      <c r="N6118" t="s">
        <v>5571</v>
      </c>
      <c r="O6118">
        <f t="shared" si="101"/>
        <v>11.180094651994864</v>
      </c>
      <c r="P6118" t="s">
        <v>5572</v>
      </c>
    </row>
    <row r="6119" spans="1:16">
      <c r="A6119" s="54" t="s">
        <v>785</v>
      </c>
      <c r="B6119" s="54" t="s">
        <v>3045</v>
      </c>
      <c r="C6119" s="54" t="s">
        <v>4701</v>
      </c>
      <c r="D6119" s="54" t="s">
        <v>2884</v>
      </c>
      <c r="E6119" s="54" t="s">
        <v>4568</v>
      </c>
      <c r="F6119" s="54" t="s">
        <v>3690</v>
      </c>
      <c r="G6119" s="54">
        <v>2311020000</v>
      </c>
      <c r="H6119" s="54" t="s">
        <v>3693</v>
      </c>
      <c r="I6119" s="54" t="s">
        <v>3694</v>
      </c>
      <c r="J6119">
        <f>VLOOKUP(A6119,'County Acres Disturbed'!$A$2:$E$3146,5,FALSE)</f>
        <v>41.713182096068884</v>
      </c>
      <c r="K6119" s="55" t="s">
        <v>5571</v>
      </c>
      <c r="L6119">
        <f>IF(H6119="PM10-PRI",VLOOKUP(A6119,'County Emission Factors'!A$2:E$3145,5,FALSE),IF(H6119="PM10-FIL",VLOOKUP(A6119,'County Emission Factors'!A$2:E$3145,5,FALSE),VLOOKUP(A6119,'County Emission Factors'!A$2:F$3145,6,FALSE)))</f>
        <v>2.6802305866395395E-2</v>
      </c>
      <c r="M6119" s="56" t="s">
        <v>5572</v>
      </c>
      <c r="N6119" t="s">
        <v>5571</v>
      </c>
      <c r="O6119">
        <f t="shared" si="101"/>
        <v>1.1180094651994865</v>
      </c>
      <c r="P6119" t="s">
        <v>5572</v>
      </c>
    </row>
    <row r="6120" spans="1:16">
      <c r="A6120" s="54" t="s">
        <v>785</v>
      </c>
      <c r="B6120" s="54" t="s">
        <v>3045</v>
      </c>
      <c r="C6120" s="54" t="s">
        <v>4701</v>
      </c>
      <c r="D6120" s="54" t="s">
        <v>2884</v>
      </c>
      <c r="E6120" s="54" t="s">
        <v>4568</v>
      </c>
      <c r="F6120" s="54" t="s">
        <v>3690</v>
      </c>
      <c r="G6120" s="54">
        <v>2311020000</v>
      </c>
      <c r="H6120" s="54" t="s">
        <v>3695</v>
      </c>
      <c r="I6120" s="54" t="s">
        <v>3696</v>
      </c>
      <c r="J6120">
        <f>VLOOKUP(A6120,'County Acres Disturbed'!$A$2:$E$3146,5,FALSE)</f>
        <v>41.713182096068884</v>
      </c>
      <c r="K6120" s="55" t="s">
        <v>5571</v>
      </c>
      <c r="L6120">
        <f>IF(H6120="PM10-PRI",VLOOKUP(A6120,'County Emission Factors'!A$2:E$3145,5,FALSE),IF(H6120="PM10-FIL",VLOOKUP(A6120,'County Emission Factors'!A$2:E$3145,5,FALSE),VLOOKUP(A6120,'County Emission Factors'!A$2:F$3145,6,FALSE)))</f>
        <v>0.26802305866395393</v>
      </c>
      <c r="M6120" s="56" t="s">
        <v>5572</v>
      </c>
      <c r="N6120" t="s">
        <v>5571</v>
      </c>
      <c r="O6120">
        <f t="shared" si="101"/>
        <v>11.180094651994864</v>
      </c>
      <c r="P6120" t="s">
        <v>5572</v>
      </c>
    </row>
    <row r="6121" spans="1:16">
      <c r="A6121" s="54" t="s">
        <v>785</v>
      </c>
      <c r="B6121" s="54" t="s">
        <v>3045</v>
      </c>
      <c r="C6121" s="54" t="s">
        <v>4701</v>
      </c>
      <c r="D6121" s="54" t="s">
        <v>2884</v>
      </c>
      <c r="E6121" s="54" t="s">
        <v>4568</v>
      </c>
      <c r="F6121" s="54" t="s">
        <v>3690</v>
      </c>
      <c r="G6121" s="54">
        <v>2311020000</v>
      </c>
      <c r="H6121" s="54" t="s">
        <v>3697</v>
      </c>
      <c r="I6121" s="54" t="s">
        <v>3698</v>
      </c>
      <c r="J6121">
        <f>VLOOKUP(A6121,'County Acres Disturbed'!$A$2:$E$3146,5,FALSE)</f>
        <v>41.713182096068884</v>
      </c>
      <c r="K6121" s="55" t="s">
        <v>5571</v>
      </c>
      <c r="L6121">
        <f>IF(H6121="PM10-PRI",VLOOKUP(A6121,'County Emission Factors'!A$2:E$3145,5,FALSE),IF(H6121="PM10-FIL",VLOOKUP(A6121,'County Emission Factors'!A$2:E$3145,5,FALSE),VLOOKUP(A6121,'County Emission Factors'!A$2:F$3145,6,FALSE)))</f>
        <v>2.6802305866395395E-2</v>
      </c>
      <c r="M6121" s="56" t="s">
        <v>5572</v>
      </c>
      <c r="N6121" t="s">
        <v>5571</v>
      </c>
      <c r="O6121">
        <f t="shared" si="101"/>
        <v>1.1180094651994865</v>
      </c>
      <c r="P6121" t="s">
        <v>5572</v>
      </c>
    </row>
    <row r="6122" spans="1:16">
      <c r="A6122" s="54" t="s">
        <v>786</v>
      </c>
      <c r="B6122" s="54" t="s">
        <v>3045</v>
      </c>
      <c r="C6122" s="54" t="s">
        <v>4701</v>
      </c>
      <c r="D6122" s="54" t="s">
        <v>2885</v>
      </c>
      <c r="E6122" s="54" t="s">
        <v>3733</v>
      </c>
      <c r="F6122" s="54" t="s">
        <v>3690</v>
      </c>
      <c r="G6122" s="54">
        <v>2311020000</v>
      </c>
      <c r="H6122" s="54" t="s">
        <v>3691</v>
      </c>
      <c r="I6122" s="54" t="s">
        <v>3692</v>
      </c>
      <c r="J6122">
        <f>VLOOKUP(A6122,'County Acres Disturbed'!$A$2:$E$3146,5,FALSE)</f>
        <v>14879.660869787262</v>
      </c>
      <c r="K6122" s="55" t="s">
        <v>5571</v>
      </c>
      <c r="L6122">
        <f>IF(H6122="PM10-PRI",VLOOKUP(A6122,'County Emission Factors'!A$2:E$3145,5,FALSE),IF(H6122="PM10-FIL",VLOOKUP(A6122,'County Emission Factors'!A$2:E$3145,5,FALSE),VLOOKUP(A6122,'County Emission Factors'!A$2:F$3145,6,FALSE)))</f>
        <v>0.14868143047186799</v>
      </c>
      <c r="M6122" s="56" t="s">
        <v>5572</v>
      </c>
      <c r="N6122" t="s">
        <v>5571</v>
      </c>
      <c r="O6122">
        <f t="shared" si="101"/>
        <v>2212.3292630562496</v>
      </c>
      <c r="P6122" t="s">
        <v>5572</v>
      </c>
    </row>
    <row r="6123" spans="1:16">
      <c r="A6123" s="54" t="s">
        <v>786</v>
      </c>
      <c r="B6123" s="54" t="s">
        <v>3045</v>
      </c>
      <c r="C6123" s="54" t="s">
        <v>4701</v>
      </c>
      <c r="D6123" s="54" t="s">
        <v>2885</v>
      </c>
      <c r="E6123" s="54" t="s">
        <v>3733</v>
      </c>
      <c r="F6123" s="54" t="s">
        <v>3690</v>
      </c>
      <c r="G6123" s="54">
        <v>2311020000</v>
      </c>
      <c r="H6123" s="54" t="s">
        <v>3693</v>
      </c>
      <c r="I6123" s="54" t="s">
        <v>3694</v>
      </c>
      <c r="J6123">
        <f>VLOOKUP(A6123,'County Acres Disturbed'!$A$2:$E$3146,5,FALSE)</f>
        <v>14879.660869787262</v>
      </c>
      <c r="K6123" s="55" t="s">
        <v>5571</v>
      </c>
      <c r="L6123">
        <f>IF(H6123="PM10-PRI",VLOOKUP(A6123,'County Emission Factors'!A$2:E$3145,5,FALSE),IF(H6123="PM10-FIL",VLOOKUP(A6123,'County Emission Factors'!A$2:E$3145,5,FALSE),VLOOKUP(A6123,'County Emission Factors'!A$2:F$3145,6,FALSE)))</f>
        <v>1.48681430471868E-2</v>
      </c>
      <c r="M6123" s="56" t="s">
        <v>5572</v>
      </c>
      <c r="N6123" t="s">
        <v>5571</v>
      </c>
      <c r="O6123">
        <f t="shared" si="101"/>
        <v>221.23292630562497</v>
      </c>
      <c r="P6123" t="s">
        <v>5572</v>
      </c>
    </row>
    <row r="6124" spans="1:16">
      <c r="A6124" s="54" t="s">
        <v>786</v>
      </c>
      <c r="B6124" s="54" t="s">
        <v>3045</v>
      </c>
      <c r="C6124" s="54" t="s">
        <v>4701</v>
      </c>
      <c r="D6124" s="54" t="s">
        <v>2885</v>
      </c>
      <c r="E6124" s="54" t="s">
        <v>3733</v>
      </c>
      <c r="F6124" s="54" t="s">
        <v>3690</v>
      </c>
      <c r="G6124" s="54">
        <v>2311020000</v>
      </c>
      <c r="H6124" s="54" t="s">
        <v>3695</v>
      </c>
      <c r="I6124" s="54" t="s">
        <v>3696</v>
      </c>
      <c r="J6124">
        <f>VLOOKUP(A6124,'County Acres Disturbed'!$A$2:$E$3146,5,FALSE)</f>
        <v>14879.660869787262</v>
      </c>
      <c r="K6124" s="55" t="s">
        <v>5571</v>
      </c>
      <c r="L6124">
        <f>IF(H6124="PM10-PRI",VLOOKUP(A6124,'County Emission Factors'!A$2:E$3145,5,FALSE),IF(H6124="PM10-FIL",VLOOKUP(A6124,'County Emission Factors'!A$2:E$3145,5,FALSE),VLOOKUP(A6124,'County Emission Factors'!A$2:F$3145,6,FALSE)))</f>
        <v>0.14868143047186799</v>
      </c>
      <c r="M6124" s="56" t="s">
        <v>5572</v>
      </c>
      <c r="N6124" t="s">
        <v>5571</v>
      </c>
      <c r="O6124">
        <f t="shared" si="101"/>
        <v>2212.3292630562496</v>
      </c>
      <c r="P6124" t="s">
        <v>5572</v>
      </c>
    </row>
    <row r="6125" spans="1:16">
      <c r="A6125" s="54" t="s">
        <v>786</v>
      </c>
      <c r="B6125" s="54" t="s">
        <v>3045</v>
      </c>
      <c r="C6125" s="54" t="s">
        <v>4701</v>
      </c>
      <c r="D6125" s="54" t="s">
        <v>2885</v>
      </c>
      <c r="E6125" s="54" t="s">
        <v>3733</v>
      </c>
      <c r="F6125" s="54" t="s">
        <v>3690</v>
      </c>
      <c r="G6125" s="54">
        <v>2311020000</v>
      </c>
      <c r="H6125" s="54" t="s">
        <v>3697</v>
      </c>
      <c r="I6125" s="54" t="s">
        <v>3698</v>
      </c>
      <c r="J6125">
        <f>VLOOKUP(A6125,'County Acres Disturbed'!$A$2:$E$3146,5,FALSE)</f>
        <v>14879.660869787262</v>
      </c>
      <c r="K6125" s="55" t="s">
        <v>5571</v>
      </c>
      <c r="L6125">
        <f>IF(H6125="PM10-PRI",VLOOKUP(A6125,'County Emission Factors'!A$2:E$3145,5,FALSE),IF(H6125="PM10-FIL",VLOOKUP(A6125,'County Emission Factors'!A$2:E$3145,5,FALSE),VLOOKUP(A6125,'County Emission Factors'!A$2:F$3145,6,FALSE)))</f>
        <v>1.48681430471868E-2</v>
      </c>
      <c r="M6125" s="56" t="s">
        <v>5572</v>
      </c>
      <c r="N6125" t="s">
        <v>5571</v>
      </c>
      <c r="O6125">
        <f t="shared" si="101"/>
        <v>221.23292630562497</v>
      </c>
      <c r="P6125" t="s">
        <v>5572</v>
      </c>
    </row>
    <row r="6126" spans="1:16">
      <c r="A6126" s="54" t="s">
        <v>787</v>
      </c>
      <c r="B6126" s="54" t="s">
        <v>3045</v>
      </c>
      <c r="C6126" s="54" t="s">
        <v>4701</v>
      </c>
      <c r="D6126" s="54" t="s">
        <v>2886</v>
      </c>
      <c r="E6126" s="54" t="s">
        <v>4099</v>
      </c>
      <c r="F6126" s="54" t="s">
        <v>3690</v>
      </c>
      <c r="G6126" s="54">
        <v>2311020000</v>
      </c>
      <c r="H6126" s="54" t="s">
        <v>3691</v>
      </c>
      <c r="I6126" s="54" t="s">
        <v>3692</v>
      </c>
      <c r="J6126">
        <f>VLOOKUP(A6126,'County Acres Disturbed'!$A$2:$E$3146,5,FALSE)</f>
        <v>983.90968269102473</v>
      </c>
      <c r="K6126" s="55" t="s">
        <v>5571</v>
      </c>
      <c r="L6126">
        <f>IF(H6126="PM10-PRI",VLOOKUP(A6126,'County Emission Factors'!A$2:E$3145,5,FALSE),IF(H6126="PM10-FIL",VLOOKUP(A6126,'County Emission Factors'!A$2:E$3145,5,FALSE),VLOOKUP(A6126,'County Emission Factors'!A$2:F$3145,6,FALSE)))</f>
        <v>0.26802305866395404</v>
      </c>
      <c r="M6126" s="56" t="s">
        <v>5572</v>
      </c>
      <c r="N6126" t="s">
        <v>5571</v>
      </c>
      <c r="O6126">
        <f t="shared" si="101"/>
        <v>263.71048260392894</v>
      </c>
      <c r="P6126" t="s">
        <v>5572</v>
      </c>
    </row>
    <row r="6127" spans="1:16">
      <c r="A6127" s="54" t="s">
        <v>787</v>
      </c>
      <c r="B6127" s="54" t="s">
        <v>3045</v>
      </c>
      <c r="C6127" s="54" t="s">
        <v>4701</v>
      </c>
      <c r="D6127" s="54" t="s">
        <v>2886</v>
      </c>
      <c r="E6127" s="54" t="s">
        <v>4099</v>
      </c>
      <c r="F6127" s="54" t="s">
        <v>3690</v>
      </c>
      <c r="G6127" s="54">
        <v>2311020000</v>
      </c>
      <c r="H6127" s="54" t="s">
        <v>3693</v>
      </c>
      <c r="I6127" s="54" t="s">
        <v>3694</v>
      </c>
      <c r="J6127">
        <f>VLOOKUP(A6127,'County Acres Disturbed'!$A$2:$E$3146,5,FALSE)</f>
        <v>983.90968269102473</v>
      </c>
      <c r="K6127" s="55" t="s">
        <v>5571</v>
      </c>
      <c r="L6127">
        <f>IF(H6127="PM10-PRI",VLOOKUP(A6127,'County Emission Factors'!A$2:E$3145,5,FALSE),IF(H6127="PM10-FIL",VLOOKUP(A6127,'County Emission Factors'!A$2:E$3145,5,FALSE),VLOOKUP(A6127,'County Emission Factors'!A$2:F$3145,6,FALSE)))</f>
        <v>2.6802305866395405E-2</v>
      </c>
      <c r="M6127" s="56" t="s">
        <v>5572</v>
      </c>
      <c r="N6127" t="s">
        <v>5571</v>
      </c>
      <c r="O6127">
        <f t="shared" si="101"/>
        <v>26.371048260392893</v>
      </c>
      <c r="P6127" t="s">
        <v>5572</v>
      </c>
    </row>
    <row r="6128" spans="1:16">
      <c r="A6128" s="54" t="s">
        <v>787</v>
      </c>
      <c r="B6128" s="54" t="s">
        <v>3045</v>
      </c>
      <c r="C6128" s="54" t="s">
        <v>4701</v>
      </c>
      <c r="D6128" s="54" t="s">
        <v>2886</v>
      </c>
      <c r="E6128" s="54" t="s">
        <v>4099</v>
      </c>
      <c r="F6128" s="54" t="s">
        <v>3690</v>
      </c>
      <c r="G6128" s="54">
        <v>2311020000</v>
      </c>
      <c r="H6128" s="54" t="s">
        <v>3695</v>
      </c>
      <c r="I6128" s="54" t="s">
        <v>3696</v>
      </c>
      <c r="J6128">
        <f>VLOOKUP(A6128,'County Acres Disturbed'!$A$2:$E$3146,5,FALSE)</f>
        <v>983.90968269102473</v>
      </c>
      <c r="K6128" s="55" t="s">
        <v>5571</v>
      </c>
      <c r="L6128">
        <f>IF(H6128="PM10-PRI",VLOOKUP(A6128,'County Emission Factors'!A$2:E$3145,5,FALSE),IF(H6128="PM10-FIL",VLOOKUP(A6128,'County Emission Factors'!A$2:E$3145,5,FALSE),VLOOKUP(A6128,'County Emission Factors'!A$2:F$3145,6,FALSE)))</f>
        <v>0.26802305866395404</v>
      </c>
      <c r="M6128" s="56" t="s">
        <v>5572</v>
      </c>
      <c r="N6128" t="s">
        <v>5571</v>
      </c>
      <c r="O6128">
        <f t="shared" si="101"/>
        <v>263.71048260392894</v>
      </c>
      <c r="P6128" t="s">
        <v>5572</v>
      </c>
    </row>
    <row r="6129" spans="1:16">
      <c r="A6129" s="54" t="s">
        <v>787</v>
      </c>
      <c r="B6129" s="54" t="s">
        <v>3045</v>
      </c>
      <c r="C6129" s="54" t="s">
        <v>4701</v>
      </c>
      <c r="D6129" s="54" t="s">
        <v>2886</v>
      </c>
      <c r="E6129" s="54" t="s">
        <v>4099</v>
      </c>
      <c r="F6129" s="54" t="s">
        <v>3690</v>
      </c>
      <c r="G6129" s="54">
        <v>2311020000</v>
      </c>
      <c r="H6129" s="54" t="s">
        <v>3697</v>
      </c>
      <c r="I6129" s="54" t="s">
        <v>3698</v>
      </c>
      <c r="J6129">
        <f>VLOOKUP(A6129,'County Acres Disturbed'!$A$2:$E$3146,5,FALSE)</f>
        <v>983.90968269102473</v>
      </c>
      <c r="K6129" s="55" t="s">
        <v>5571</v>
      </c>
      <c r="L6129">
        <f>IF(H6129="PM10-PRI",VLOOKUP(A6129,'County Emission Factors'!A$2:E$3145,5,FALSE),IF(H6129="PM10-FIL",VLOOKUP(A6129,'County Emission Factors'!A$2:E$3145,5,FALSE),VLOOKUP(A6129,'County Emission Factors'!A$2:F$3145,6,FALSE)))</f>
        <v>2.6802305866395405E-2</v>
      </c>
      <c r="M6129" s="56" t="s">
        <v>5572</v>
      </c>
      <c r="N6129" t="s">
        <v>5571</v>
      </c>
      <c r="O6129">
        <f t="shared" si="101"/>
        <v>26.371048260392893</v>
      </c>
      <c r="P6129" t="s">
        <v>5572</v>
      </c>
    </row>
    <row r="6130" spans="1:16">
      <c r="A6130" s="54" t="s">
        <v>788</v>
      </c>
      <c r="B6130" s="54" t="s">
        <v>3045</v>
      </c>
      <c r="C6130" s="54" t="s">
        <v>4701</v>
      </c>
      <c r="D6130" s="54" t="s">
        <v>2887</v>
      </c>
      <c r="E6130" s="54" t="s">
        <v>3734</v>
      </c>
      <c r="F6130" s="54" t="s">
        <v>3690</v>
      </c>
      <c r="G6130" s="54">
        <v>2311020000</v>
      </c>
      <c r="H6130" s="54" t="s">
        <v>3691</v>
      </c>
      <c r="I6130" s="54" t="s">
        <v>3692</v>
      </c>
      <c r="J6130">
        <f>VLOOKUP(A6130,'County Acres Disturbed'!$A$2:$E$3146,5,FALSE)</f>
        <v>1662.6495172746729</v>
      </c>
      <c r="K6130" s="55" t="s">
        <v>5571</v>
      </c>
      <c r="L6130">
        <f>IF(H6130="PM10-PRI",VLOOKUP(A6130,'County Emission Factors'!A$2:E$3145,5,FALSE),IF(H6130="PM10-FIL",VLOOKUP(A6130,'County Emission Factors'!A$2:E$3145,5,FALSE),VLOOKUP(A6130,'County Emission Factors'!A$2:F$3145,6,FALSE)))</f>
        <v>0.26802305866395393</v>
      </c>
      <c r="M6130" s="56" t="s">
        <v>5572</v>
      </c>
      <c r="N6130" t="s">
        <v>5571</v>
      </c>
      <c r="O6130">
        <f t="shared" si="101"/>
        <v>445.62840910610436</v>
      </c>
      <c r="P6130" t="s">
        <v>5572</v>
      </c>
    </row>
    <row r="6131" spans="1:16">
      <c r="A6131" s="54" t="s">
        <v>788</v>
      </c>
      <c r="B6131" s="54" t="s">
        <v>3045</v>
      </c>
      <c r="C6131" s="54" t="s">
        <v>4701</v>
      </c>
      <c r="D6131" s="54" t="s">
        <v>2887</v>
      </c>
      <c r="E6131" s="54" t="s">
        <v>3734</v>
      </c>
      <c r="F6131" s="54" t="s">
        <v>3690</v>
      </c>
      <c r="G6131" s="54">
        <v>2311020000</v>
      </c>
      <c r="H6131" s="54" t="s">
        <v>3693</v>
      </c>
      <c r="I6131" s="54" t="s">
        <v>3694</v>
      </c>
      <c r="J6131">
        <f>VLOOKUP(A6131,'County Acres Disturbed'!$A$2:$E$3146,5,FALSE)</f>
        <v>1662.6495172746729</v>
      </c>
      <c r="K6131" s="55" t="s">
        <v>5571</v>
      </c>
      <c r="L6131">
        <f>IF(H6131="PM10-PRI",VLOOKUP(A6131,'County Emission Factors'!A$2:E$3145,5,FALSE),IF(H6131="PM10-FIL",VLOOKUP(A6131,'County Emission Factors'!A$2:E$3145,5,FALSE),VLOOKUP(A6131,'County Emission Factors'!A$2:F$3145,6,FALSE)))</f>
        <v>2.6802305866395395E-2</v>
      </c>
      <c r="M6131" s="56" t="s">
        <v>5572</v>
      </c>
      <c r="N6131" t="s">
        <v>5571</v>
      </c>
      <c r="O6131">
        <f t="shared" si="101"/>
        <v>44.56284091061044</v>
      </c>
      <c r="P6131" t="s">
        <v>5572</v>
      </c>
    </row>
    <row r="6132" spans="1:16">
      <c r="A6132" s="54" t="s">
        <v>788</v>
      </c>
      <c r="B6132" s="54" t="s">
        <v>3045</v>
      </c>
      <c r="C6132" s="54" t="s">
        <v>4701</v>
      </c>
      <c r="D6132" s="54" t="s">
        <v>2887</v>
      </c>
      <c r="E6132" s="54" t="s">
        <v>3734</v>
      </c>
      <c r="F6132" s="54" t="s">
        <v>3690</v>
      </c>
      <c r="G6132" s="54">
        <v>2311020000</v>
      </c>
      <c r="H6132" s="54" t="s">
        <v>3695</v>
      </c>
      <c r="I6132" s="54" t="s">
        <v>3696</v>
      </c>
      <c r="J6132">
        <f>VLOOKUP(A6132,'County Acres Disturbed'!$A$2:$E$3146,5,FALSE)</f>
        <v>1662.6495172746729</v>
      </c>
      <c r="K6132" s="55" t="s">
        <v>5571</v>
      </c>
      <c r="L6132">
        <f>IF(H6132="PM10-PRI",VLOOKUP(A6132,'County Emission Factors'!A$2:E$3145,5,FALSE),IF(H6132="PM10-FIL",VLOOKUP(A6132,'County Emission Factors'!A$2:E$3145,5,FALSE),VLOOKUP(A6132,'County Emission Factors'!A$2:F$3145,6,FALSE)))</f>
        <v>0.26802305866395393</v>
      </c>
      <c r="M6132" s="56" t="s">
        <v>5572</v>
      </c>
      <c r="N6132" t="s">
        <v>5571</v>
      </c>
      <c r="O6132">
        <f t="shared" si="101"/>
        <v>445.62840910610436</v>
      </c>
      <c r="P6132" t="s">
        <v>5572</v>
      </c>
    </row>
    <row r="6133" spans="1:16">
      <c r="A6133" s="54" t="s">
        <v>788</v>
      </c>
      <c r="B6133" s="54" t="s">
        <v>3045</v>
      </c>
      <c r="C6133" s="54" t="s">
        <v>4701</v>
      </c>
      <c r="D6133" s="54" t="s">
        <v>2887</v>
      </c>
      <c r="E6133" s="54" t="s">
        <v>3734</v>
      </c>
      <c r="F6133" s="54" t="s">
        <v>3690</v>
      </c>
      <c r="G6133" s="54">
        <v>2311020000</v>
      </c>
      <c r="H6133" s="54" t="s">
        <v>3697</v>
      </c>
      <c r="I6133" s="54" t="s">
        <v>3698</v>
      </c>
      <c r="J6133">
        <f>VLOOKUP(A6133,'County Acres Disturbed'!$A$2:$E$3146,5,FALSE)</f>
        <v>1662.6495172746729</v>
      </c>
      <c r="K6133" s="55" t="s">
        <v>5571</v>
      </c>
      <c r="L6133">
        <f>IF(H6133="PM10-PRI",VLOOKUP(A6133,'County Emission Factors'!A$2:E$3145,5,FALSE),IF(H6133="PM10-FIL",VLOOKUP(A6133,'County Emission Factors'!A$2:E$3145,5,FALSE),VLOOKUP(A6133,'County Emission Factors'!A$2:F$3145,6,FALSE)))</f>
        <v>2.6802305866395395E-2</v>
      </c>
      <c r="M6133" s="56" t="s">
        <v>5572</v>
      </c>
      <c r="N6133" t="s">
        <v>5571</v>
      </c>
      <c r="O6133">
        <f t="shared" si="101"/>
        <v>44.56284091061044</v>
      </c>
      <c r="P6133" t="s">
        <v>5572</v>
      </c>
    </row>
    <row r="6134" spans="1:16">
      <c r="A6134" s="54" t="s">
        <v>789</v>
      </c>
      <c r="B6134" s="54" t="s">
        <v>3045</v>
      </c>
      <c r="C6134" s="54" t="s">
        <v>4701</v>
      </c>
      <c r="D6134" s="54" t="s">
        <v>2888</v>
      </c>
      <c r="E6134" s="54" t="s">
        <v>3834</v>
      </c>
      <c r="F6134" s="54" t="s">
        <v>3690</v>
      </c>
      <c r="G6134" s="54">
        <v>2311020000</v>
      </c>
      <c r="H6134" s="54" t="s">
        <v>3691</v>
      </c>
      <c r="I6134" s="54" t="s">
        <v>3692</v>
      </c>
      <c r="J6134">
        <f>VLOOKUP(A6134,'County Acres Disturbed'!$A$2:$E$3146,5,FALSE)</f>
        <v>268.3390043702795</v>
      </c>
      <c r="K6134" s="55" t="s">
        <v>5571</v>
      </c>
      <c r="L6134">
        <f>IF(H6134="PM10-PRI",VLOOKUP(A6134,'County Emission Factors'!A$2:E$3145,5,FALSE),IF(H6134="PM10-FIL",VLOOKUP(A6134,'County Emission Factors'!A$2:E$3145,5,FALSE),VLOOKUP(A6134,'County Emission Factors'!A$2:F$3145,6,FALSE)))</f>
        <v>0.14868143047186796</v>
      </c>
      <c r="M6134" s="56" t="s">
        <v>5572</v>
      </c>
      <c r="N6134" t="s">
        <v>5571</v>
      </c>
      <c r="O6134">
        <f t="shared" si="101"/>
        <v>39.897027021169983</v>
      </c>
      <c r="P6134" t="s">
        <v>5572</v>
      </c>
    </row>
    <row r="6135" spans="1:16">
      <c r="A6135" s="54" t="s">
        <v>789</v>
      </c>
      <c r="B6135" s="54" t="s">
        <v>3045</v>
      </c>
      <c r="C6135" s="54" t="s">
        <v>4701</v>
      </c>
      <c r="D6135" s="54" t="s">
        <v>2888</v>
      </c>
      <c r="E6135" s="54" t="s">
        <v>3834</v>
      </c>
      <c r="F6135" s="54" t="s">
        <v>3690</v>
      </c>
      <c r="G6135" s="54">
        <v>2311020000</v>
      </c>
      <c r="H6135" s="54" t="s">
        <v>3693</v>
      </c>
      <c r="I6135" s="54" t="s">
        <v>3694</v>
      </c>
      <c r="J6135">
        <f>VLOOKUP(A6135,'County Acres Disturbed'!$A$2:$E$3146,5,FALSE)</f>
        <v>268.3390043702795</v>
      </c>
      <c r="K6135" s="55" t="s">
        <v>5571</v>
      </c>
      <c r="L6135">
        <f>IF(H6135="PM10-PRI",VLOOKUP(A6135,'County Emission Factors'!A$2:E$3145,5,FALSE),IF(H6135="PM10-FIL",VLOOKUP(A6135,'County Emission Factors'!A$2:E$3145,5,FALSE),VLOOKUP(A6135,'County Emission Factors'!A$2:F$3145,6,FALSE)))</f>
        <v>1.4868143047186796E-2</v>
      </c>
      <c r="M6135" s="56" t="s">
        <v>5572</v>
      </c>
      <c r="N6135" t="s">
        <v>5571</v>
      </c>
      <c r="O6135">
        <f t="shared" si="101"/>
        <v>3.9897027021169986</v>
      </c>
      <c r="P6135" t="s">
        <v>5572</v>
      </c>
    </row>
    <row r="6136" spans="1:16">
      <c r="A6136" s="54" t="s">
        <v>789</v>
      </c>
      <c r="B6136" s="54" t="s">
        <v>3045</v>
      </c>
      <c r="C6136" s="54" t="s">
        <v>4701</v>
      </c>
      <c r="D6136" s="54" t="s">
        <v>2888</v>
      </c>
      <c r="E6136" s="54" t="s">
        <v>3834</v>
      </c>
      <c r="F6136" s="54" t="s">
        <v>3690</v>
      </c>
      <c r="G6136" s="54">
        <v>2311020000</v>
      </c>
      <c r="H6136" s="54" t="s">
        <v>3695</v>
      </c>
      <c r="I6136" s="54" t="s">
        <v>3696</v>
      </c>
      <c r="J6136">
        <f>VLOOKUP(A6136,'County Acres Disturbed'!$A$2:$E$3146,5,FALSE)</f>
        <v>268.3390043702795</v>
      </c>
      <c r="K6136" s="55" t="s">
        <v>5571</v>
      </c>
      <c r="L6136">
        <f>IF(H6136="PM10-PRI",VLOOKUP(A6136,'County Emission Factors'!A$2:E$3145,5,FALSE),IF(H6136="PM10-FIL",VLOOKUP(A6136,'County Emission Factors'!A$2:E$3145,5,FALSE),VLOOKUP(A6136,'County Emission Factors'!A$2:F$3145,6,FALSE)))</f>
        <v>0.14868143047186796</v>
      </c>
      <c r="M6136" s="56" t="s">
        <v>5572</v>
      </c>
      <c r="N6136" t="s">
        <v>5571</v>
      </c>
      <c r="O6136">
        <f t="shared" si="101"/>
        <v>39.897027021169983</v>
      </c>
      <c r="P6136" t="s">
        <v>5572</v>
      </c>
    </row>
    <row r="6137" spans="1:16">
      <c r="A6137" s="54" t="s">
        <v>789</v>
      </c>
      <c r="B6137" s="54" t="s">
        <v>3045</v>
      </c>
      <c r="C6137" s="54" t="s">
        <v>4701</v>
      </c>
      <c r="D6137" s="54" t="s">
        <v>2888</v>
      </c>
      <c r="E6137" s="54" t="s">
        <v>3834</v>
      </c>
      <c r="F6137" s="54" t="s">
        <v>3690</v>
      </c>
      <c r="G6137" s="54">
        <v>2311020000</v>
      </c>
      <c r="H6137" s="54" t="s">
        <v>3697</v>
      </c>
      <c r="I6137" s="54" t="s">
        <v>3698</v>
      </c>
      <c r="J6137">
        <f>VLOOKUP(A6137,'County Acres Disturbed'!$A$2:$E$3146,5,FALSE)</f>
        <v>268.3390043702795</v>
      </c>
      <c r="K6137" s="55" t="s">
        <v>5571</v>
      </c>
      <c r="L6137">
        <f>IF(H6137="PM10-PRI",VLOOKUP(A6137,'County Emission Factors'!A$2:E$3145,5,FALSE),IF(H6137="PM10-FIL",VLOOKUP(A6137,'County Emission Factors'!A$2:E$3145,5,FALSE),VLOOKUP(A6137,'County Emission Factors'!A$2:F$3145,6,FALSE)))</f>
        <v>1.4868143047186796E-2</v>
      </c>
      <c r="M6137" s="56" t="s">
        <v>5572</v>
      </c>
      <c r="N6137" t="s">
        <v>5571</v>
      </c>
      <c r="O6137">
        <f t="shared" si="101"/>
        <v>3.9897027021169986</v>
      </c>
      <c r="P6137" t="s">
        <v>5572</v>
      </c>
    </row>
    <row r="6138" spans="1:16">
      <c r="A6138" s="54" t="s">
        <v>2465</v>
      </c>
      <c r="B6138" s="54" t="s">
        <v>3045</v>
      </c>
      <c r="C6138" s="54" t="s">
        <v>4701</v>
      </c>
      <c r="D6138" s="54" t="s">
        <v>2889</v>
      </c>
      <c r="E6138" s="54" t="s">
        <v>4214</v>
      </c>
      <c r="F6138" s="54" t="s">
        <v>3690</v>
      </c>
      <c r="G6138" s="54">
        <v>2311020000</v>
      </c>
      <c r="H6138" s="54" t="s">
        <v>3691</v>
      </c>
      <c r="I6138" s="54" t="s">
        <v>3692</v>
      </c>
      <c r="J6138">
        <f>VLOOKUP(A6138,'County Acres Disturbed'!$A$2:$E$3146,5,FALSE)</f>
        <v>0</v>
      </c>
      <c r="K6138" s="55" t="s">
        <v>5571</v>
      </c>
      <c r="L6138">
        <f>IF(H6138="PM10-PRI",VLOOKUP(A6138,'County Emission Factors'!A$2:E$3145,5,FALSE),IF(H6138="PM10-FIL",VLOOKUP(A6138,'County Emission Factors'!A$2:E$3145,5,FALSE),VLOOKUP(A6138,'County Emission Factors'!A$2:F$3145,6,FALSE)))</f>
        <v>0.26802305866395393</v>
      </c>
      <c r="M6138" s="56" t="s">
        <v>5572</v>
      </c>
      <c r="N6138" t="s">
        <v>5571</v>
      </c>
      <c r="O6138">
        <f t="shared" si="101"/>
        <v>0</v>
      </c>
      <c r="P6138" t="s">
        <v>5572</v>
      </c>
    </row>
    <row r="6139" spans="1:16">
      <c r="A6139" s="54" t="s">
        <v>2465</v>
      </c>
      <c r="B6139" s="54" t="s">
        <v>3045</v>
      </c>
      <c r="C6139" s="54" t="s">
        <v>4701</v>
      </c>
      <c r="D6139" s="54" t="s">
        <v>2889</v>
      </c>
      <c r="E6139" s="54" t="s">
        <v>4214</v>
      </c>
      <c r="F6139" s="54" t="s">
        <v>3690</v>
      </c>
      <c r="G6139" s="54">
        <v>2311020000</v>
      </c>
      <c r="H6139" s="54" t="s">
        <v>3693</v>
      </c>
      <c r="I6139" s="54" t="s">
        <v>3694</v>
      </c>
      <c r="J6139">
        <f>VLOOKUP(A6139,'County Acres Disturbed'!$A$2:$E$3146,5,FALSE)</f>
        <v>0</v>
      </c>
      <c r="K6139" s="55" t="s">
        <v>5571</v>
      </c>
      <c r="L6139">
        <f>IF(H6139="PM10-PRI",VLOOKUP(A6139,'County Emission Factors'!A$2:E$3145,5,FALSE),IF(H6139="PM10-FIL",VLOOKUP(A6139,'County Emission Factors'!A$2:E$3145,5,FALSE),VLOOKUP(A6139,'County Emission Factors'!A$2:F$3145,6,FALSE)))</f>
        <v>2.6802305866395395E-2</v>
      </c>
      <c r="M6139" s="56" t="s">
        <v>5572</v>
      </c>
      <c r="N6139" t="s">
        <v>5571</v>
      </c>
      <c r="O6139">
        <f t="shared" si="101"/>
        <v>0</v>
      </c>
      <c r="P6139" t="s">
        <v>5572</v>
      </c>
    </row>
    <row r="6140" spans="1:16">
      <c r="A6140" s="54" t="s">
        <v>2465</v>
      </c>
      <c r="B6140" s="54" t="s">
        <v>3045</v>
      </c>
      <c r="C6140" s="54" t="s">
        <v>4701</v>
      </c>
      <c r="D6140" s="54" t="s">
        <v>2889</v>
      </c>
      <c r="E6140" s="54" t="s">
        <v>4214</v>
      </c>
      <c r="F6140" s="54" t="s">
        <v>3690</v>
      </c>
      <c r="G6140" s="54">
        <v>2311020000</v>
      </c>
      <c r="H6140" s="54" t="s">
        <v>3695</v>
      </c>
      <c r="I6140" s="54" t="s">
        <v>3696</v>
      </c>
      <c r="J6140">
        <f>VLOOKUP(A6140,'County Acres Disturbed'!$A$2:$E$3146,5,FALSE)</f>
        <v>0</v>
      </c>
      <c r="K6140" s="55" t="s">
        <v>5571</v>
      </c>
      <c r="L6140">
        <f>IF(H6140="PM10-PRI",VLOOKUP(A6140,'County Emission Factors'!A$2:E$3145,5,FALSE),IF(H6140="PM10-FIL",VLOOKUP(A6140,'County Emission Factors'!A$2:E$3145,5,FALSE),VLOOKUP(A6140,'County Emission Factors'!A$2:F$3145,6,FALSE)))</f>
        <v>0.26802305866395393</v>
      </c>
      <c r="M6140" s="56" t="s">
        <v>5572</v>
      </c>
      <c r="N6140" t="s">
        <v>5571</v>
      </c>
      <c r="O6140">
        <f t="shared" si="101"/>
        <v>0</v>
      </c>
      <c r="P6140" t="s">
        <v>5572</v>
      </c>
    </row>
    <row r="6141" spans="1:16">
      <c r="A6141" s="54" t="s">
        <v>2465</v>
      </c>
      <c r="B6141" s="54" t="s">
        <v>3045</v>
      </c>
      <c r="C6141" s="54" t="s">
        <v>4701</v>
      </c>
      <c r="D6141" s="54" t="s">
        <v>2889</v>
      </c>
      <c r="E6141" s="54" t="s">
        <v>4214</v>
      </c>
      <c r="F6141" s="54" t="s">
        <v>3690</v>
      </c>
      <c r="G6141" s="54">
        <v>2311020000</v>
      </c>
      <c r="H6141" s="54" t="s">
        <v>3697</v>
      </c>
      <c r="I6141" s="54" t="s">
        <v>3698</v>
      </c>
      <c r="J6141">
        <f>VLOOKUP(A6141,'County Acres Disturbed'!$A$2:$E$3146,5,FALSE)</f>
        <v>0</v>
      </c>
      <c r="K6141" s="55" t="s">
        <v>5571</v>
      </c>
      <c r="L6141">
        <f>IF(H6141="PM10-PRI",VLOOKUP(A6141,'County Emission Factors'!A$2:E$3145,5,FALSE),IF(H6141="PM10-FIL",VLOOKUP(A6141,'County Emission Factors'!A$2:E$3145,5,FALSE),VLOOKUP(A6141,'County Emission Factors'!A$2:F$3145,6,FALSE)))</f>
        <v>2.6802305866395395E-2</v>
      </c>
      <c r="M6141" s="56" t="s">
        <v>5572</v>
      </c>
      <c r="N6141" t="s">
        <v>5571</v>
      </c>
      <c r="O6141">
        <f t="shared" si="101"/>
        <v>0</v>
      </c>
      <c r="P6141" t="s">
        <v>5572</v>
      </c>
    </row>
    <row r="6142" spans="1:16">
      <c r="A6142" s="54" t="s">
        <v>790</v>
      </c>
      <c r="B6142" s="54" t="s">
        <v>3045</v>
      </c>
      <c r="C6142" s="54" t="s">
        <v>4701</v>
      </c>
      <c r="D6142" s="54" t="s">
        <v>2890</v>
      </c>
      <c r="E6142" s="54" t="s">
        <v>4718</v>
      </c>
      <c r="F6142" s="54" t="s">
        <v>3690</v>
      </c>
      <c r="G6142" s="54">
        <v>2311020000</v>
      </c>
      <c r="H6142" s="54" t="s">
        <v>3691</v>
      </c>
      <c r="I6142" s="54" t="s">
        <v>3692</v>
      </c>
      <c r="J6142">
        <f>VLOOKUP(A6142,'County Acres Disturbed'!$A$2:$E$3146,5,FALSE)</f>
        <v>250.27909257641326</v>
      </c>
      <c r="K6142" s="55" t="s">
        <v>5571</v>
      </c>
      <c r="L6142">
        <f>IF(H6142="PM10-PRI",VLOOKUP(A6142,'County Emission Factors'!A$2:E$3145,5,FALSE),IF(H6142="PM10-FIL",VLOOKUP(A6142,'County Emission Factors'!A$2:E$3145,5,FALSE),VLOOKUP(A6142,'County Emission Factors'!A$2:F$3145,6,FALSE)))</f>
        <v>0.26802305866395382</v>
      </c>
      <c r="M6142" s="56" t="s">
        <v>5572</v>
      </c>
      <c r="N6142" t="s">
        <v>5571</v>
      </c>
      <c r="O6142">
        <f t="shared" si="101"/>
        <v>67.08056791196914</v>
      </c>
      <c r="P6142" t="s">
        <v>5572</v>
      </c>
    </row>
    <row r="6143" spans="1:16">
      <c r="A6143" s="54" t="s">
        <v>790</v>
      </c>
      <c r="B6143" s="54" t="s">
        <v>3045</v>
      </c>
      <c r="C6143" s="54" t="s">
        <v>4701</v>
      </c>
      <c r="D6143" s="54" t="s">
        <v>2890</v>
      </c>
      <c r="E6143" s="54" t="s">
        <v>4718</v>
      </c>
      <c r="F6143" s="54" t="s">
        <v>3690</v>
      </c>
      <c r="G6143" s="54">
        <v>2311020000</v>
      </c>
      <c r="H6143" s="54" t="s">
        <v>3693</v>
      </c>
      <c r="I6143" s="54" t="s">
        <v>3694</v>
      </c>
      <c r="J6143">
        <f>VLOOKUP(A6143,'County Acres Disturbed'!$A$2:$E$3146,5,FALSE)</f>
        <v>250.27909257641326</v>
      </c>
      <c r="K6143" s="55" t="s">
        <v>5571</v>
      </c>
      <c r="L6143">
        <f>IF(H6143="PM10-PRI",VLOOKUP(A6143,'County Emission Factors'!A$2:E$3145,5,FALSE),IF(H6143="PM10-FIL",VLOOKUP(A6143,'County Emission Factors'!A$2:E$3145,5,FALSE),VLOOKUP(A6143,'County Emission Factors'!A$2:F$3145,6,FALSE)))</f>
        <v>2.6802305866395384E-2</v>
      </c>
      <c r="M6143" s="56" t="s">
        <v>5572</v>
      </c>
      <c r="N6143" t="s">
        <v>5571</v>
      </c>
      <c r="O6143">
        <f t="shared" si="101"/>
        <v>6.7080567911969151</v>
      </c>
      <c r="P6143" t="s">
        <v>5572</v>
      </c>
    </row>
    <row r="6144" spans="1:16">
      <c r="A6144" s="54" t="s">
        <v>790</v>
      </c>
      <c r="B6144" s="54" t="s">
        <v>3045</v>
      </c>
      <c r="C6144" s="54" t="s">
        <v>4701</v>
      </c>
      <c r="D6144" s="54" t="s">
        <v>2890</v>
      </c>
      <c r="E6144" s="54" t="s">
        <v>4718</v>
      </c>
      <c r="F6144" s="54" t="s">
        <v>3690</v>
      </c>
      <c r="G6144" s="54">
        <v>2311020000</v>
      </c>
      <c r="H6144" s="54" t="s">
        <v>3695</v>
      </c>
      <c r="I6144" s="54" t="s">
        <v>3696</v>
      </c>
      <c r="J6144">
        <f>VLOOKUP(A6144,'County Acres Disturbed'!$A$2:$E$3146,5,FALSE)</f>
        <v>250.27909257641326</v>
      </c>
      <c r="K6144" s="55" t="s">
        <v>5571</v>
      </c>
      <c r="L6144">
        <f>IF(H6144="PM10-PRI",VLOOKUP(A6144,'County Emission Factors'!A$2:E$3145,5,FALSE),IF(H6144="PM10-FIL",VLOOKUP(A6144,'County Emission Factors'!A$2:E$3145,5,FALSE),VLOOKUP(A6144,'County Emission Factors'!A$2:F$3145,6,FALSE)))</f>
        <v>0.26802305866395382</v>
      </c>
      <c r="M6144" s="56" t="s">
        <v>5572</v>
      </c>
      <c r="N6144" t="s">
        <v>5571</v>
      </c>
      <c r="O6144">
        <f t="shared" si="101"/>
        <v>67.08056791196914</v>
      </c>
      <c r="P6144" t="s">
        <v>5572</v>
      </c>
    </row>
    <row r="6145" spans="1:16">
      <c r="A6145" s="54" t="s">
        <v>790</v>
      </c>
      <c r="B6145" s="54" t="s">
        <v>3045</v>
      </c>
      <c r="C6145" s="54" t="s">
        <v>4701</v>
      </c>
      <c r="D6145" s="54" t="s">
        <v>2890</v>
      </c>
      <c r="E6145" s="54" t="s">
        <v>4718</v>
      </c>
      <c r="F6145" s="54" t="s">
        <v>3690</v>
      </c>
      <c r="G6145" s="54">
        <v>2311020000</v>
      </c>
      <c r="H6145" s="54" t="s">
        <v>3697</v>
      </c>
      <c r="I6145" s="54" t="s">
        <v>3698</v>
      </c>
      <c r="J6145">
        <f>VLOOKUP(A6145,'County Acres Disturbed'!$A$2:$E$3146,5,FALSE)</f>
        <v>250.27909257641326</v>
      </c>
      <c r="K6145" s="55" t="s">
        <v>5571</v>
      </c>
      <c r="L6145">
        <f>IF(H6145="PM10-PRI",VLOOKUP(A6145,'County Emission Factors'!A$2:E$3145,5,FALSE),IF(H6145="PM10-FIL",VLOOKUP(A6145,'County Emission Factors'!A$2:E$3145,5,FALSE),VLOOKUP(A6145,'County Emission Factors'!A$2:F$3145,6,FALSE)))</f>
        <v>2.6802305866395384E-2</v>
      </c>
      <c r="M6145" s="56" t="s">
        <v>5572</v>
      </c>
      <c r="N6145" t="s">
        <v>5571</v>
      </c>
      <c r="O6145">
        <f t="shared" si="101"/>
        <v>6.7080567911969151</v>
      </c>
      <c r="P6145" t="s">
        <v>5572</v>
      </c>
    </row>
    <row r="6146" spans="1:16">
      <c r="A6146" s="54" t="s">
        <v>791</v>
      </c>
      <c r="B6146" s="54" t="s">
        <v>3045</v>
      </c>
      <c r="C6146" s="54" t="s">
        <v>4701</v>
      </c>
      <c r="D6146" s="54" t="s">
        <v>2891</v>
      </c>
      <c r="E6146" s="54" t="s">
        <v>3835</v>
      </c>
      <c r="F6146" s="54" t="s">
        <v>3690</v>
      </c>
      <c r="G6146" s="54">
        <v>2311020000</v>
      </c>
      <c r="H6146" s="54" t="s">
        <v>3691</v>
      </c>
      <c r="I6146" s="54" t="s">
        <v>3692</v>
      </c>
      <c r="J6146">
        <f>VLOOKUP(A6146,'County Acres Disturbed'!$A$2:$E$3146,5,FALSE)</f>
        <v>215.72351331728348</v>
      </c>
      <c r="K6146" s="55" t="s">
        <v>5571</v>
      </c>
      <c r="L6146">
        <f>IF(H6146="PM10-PRI",VLOOKUP(A6146,'County Emission Factors'!A$2:E$3145,5,FALSE),IF(H6146="PM10-FIL",VLOOKUP(A6146,'County Emission Factors'!A$2:E$3145,5,FALSE),VLOOKUP(A6146,'County Emission Factors'!A$2:F$3145,6,FALSE)))</f>
        <v>0.14868143047186794</v>
      </c>
      <c r="M6146" s="56" t="s">
        <v>5572</v>
      </c>
      <c r="N6146" t="s">
        <v>5571</v>
      </c>
      <c r="O6146">
        <f t="shared" si="101"/>
        <v>32.074080546430757</v>
      </c>
      <c r="P6146" t="s">
        <v>5572</v>
      </c>
    </row>
    <row r="6147" spans="1:16">
      <c r="A6147" s="54" t="s">
        <v>791</v>
      </c>
      <c r="B6147" s="54" t="s">
        <v>3045</v>
      </c>
      <c r="C6147" s="54" t="s">
        <v>4701</v>
      </c>
      <c r="D6147" s="54" t="s">
        <v>2891</v>
      </c>
      <c r="E6147" s="54" t="s">
        <v>3835</v>
      </c>
      <c r="F6147" s="54" t="s">
        <v>3690</v>
      </c>
      <c r="G6147" s="54">
        <v>2311020000</v>
      </c>
      <c r="H6147" s="54" t="s">
        <v>3693</v>
      </c>
      <c r="I6147" s="54" t="s">
        <v>3694</v>
      </c>
      <c r="J6147">
        <f>VLOOKUP(A6147,'County Acres Disturbed'!$A$2:$E$3146,5,FALSE)</f>
        <v>215.72351331728348</v>
      </c>
      <c r="K6147" s="55" t="s">
        <v>5571</v>
      </c>
      <c r="L6147">
        <f>IF(H6147="PM10-PRI",VLOOKUP(A6147,'County Emission Factors'!A$2:E$3145,5,FALSE),IF(H6147="PM10-FIL",VLOOKUP(A6147,'County Emission Factors'!A$2:E$3145,5,FALSE),VLOOKUP(A6147,'County Emission Factors'!A$2:F$3145,6,FALSE)))</f>
        <v>1.4868143047186795E-2</v>
      </c>
      <c r="M6147" s="56" t="s">
        <v>5572</v>
      </c>
      <c r="N6147" t="s">
        <v>5571</v>
      </c>
      <c r="O6147">
        <f t="shared" si="101"/>
        <v>3.2074080546430763</v>
      </c>
      <c r="P6147" t="s">
        <v>5572</v>
      </c>
    </row>
    <row r="6148" spans="1:16">
      <c r="A6148" s="54" t="s">
        <v>791</v>
      </c>
      <c r="B6148" s="54" t="s">
        <v>3045</v>
      </c>
      <c r="C6148" s="54" t="s">
        <v>4701</v>
      </c>
      <c r="D6148" s="54" t="s">
        <v>2891</v>
      </c>
      <c r="E6148" s="54" t="s">
        <v>3835</v>
      </c>
      <c r="F6148" s="54" t="s">
        <v>3690</v>
      </c>
      <c r="G6148" s="54">
        <v>2311020000</v>
      </c>
      <c r="H6148" s="54" t="s">
        <v>3695</v>
      </c>
      <c r="I6148" s="54" t="s">
        <v>3696</v>
      </c>
      <c r="J6148">
        <f>VLOOKUP(A6148,'County Acres Disturbed'!$A$2:$E$3146,5,FALSE)</f>
        <v>215.72351331728348</v>
      </c>
      <c r="K6148" s="55" t="s">
        <v>5571</v>
      </c>
      <c r="L6148">
        <f>IF(H6148="PM10-PRI",VLOOKUP(A6148,'County Emission Factors'!A$2:E$3145,5,FALSE),IF(H6148="PM10-FIL",VLOOKUP(A6148,'County Emission Factors'!A$2:E$3145,5,FALSE),VLOOKUP(A6148,'County Emission Factors'!A$2:F$3145,6,FALSE)))</f>
        <v>0.14868143047186794</v>
      </c>
      <c r="M6148" s="56" t="s">
        <v>5572</v>
      </c>
      <c r="N6148" t="s">
        <v>5571</v>
      </c>
      <c r="O6148">
        <f t="shared" si="101"/>
        <v>32.074080546430757</v>
      </c>
      <c r="P6148" t="s">
        <v>5572</v>
      </c>
    </row>
    <row r="6149" spans="1:16">
      <c r="A6149" s="54" t="s">
        <v>791</v>
      </c>
      <c r="B6149" s="54" t="s">
        <v>3045</v>
      </c>
      <c r="C6149" s="54" t="s">
        <v>4701</v>
      </c>
      <c r="D6149" s="54" t="s">
        <v>2891</v>
      </c>
      <c r="E6149" s="54" t="s">
        <v>3835</v>
      </c>
      <c r="F6149" s="54" t="s">
        <v>3690</v>
      </c>
      <c r="G6149" s="54">
        <v>2311020000</v>
      </c>
      <c r="H6149" s="54" t="s">
        <v>3697</v>
      </c>
      <c r="I6149" s="54" t="s">
        <v>3698</v>
      </c>
      <c r="J6149">
        <f>VLOOKUP(A6149,'County Acres Disturbed'!$A$2:$E$3146,5,FALSE)</f>
        <v>215.72351331728348</v>
      </c>
      <c r="K6149" s="55" t="s">
        <v>5571</v>
      </c>
      <c r="L6149">
        <f>IF(H6149="PM10-PRI",VLOOKUP(A6149,'County Emission Factors'!A$2:E$3145,5,FALSE),IF(H6149="PM10-FIL",VLOOKUP(A6149,'County Emission Factors'!A$2:E$3145,5,FALSE),VLOOKUP(A6149,'County Emission Factors'!A$2:F$3145,6,FALSE)))</f>
        <v>1.4868143047186795E-2</v>
      </c>
      <c r="M6149" s="56" t="s">
        <v>5572</v>
      </c>
      <c r="N6149" t="s">
        <v>5571</v>
      </c>
      <c r="O6149">
        <f t="shared" si="101"/>
        <v>3.2074080546430763</v>
      </c>
      <c r="P6149" t="s">
        <v>5572</v>
      </c>
    </row>
    <row r="6150" spans="1:16">
      <c r="A6150" s="54" t="s">
        <v>792</v>
      </c>
      <c r="B6150" s="54" t="s">
        <v>3045</v>
      </c>
      <c r="C6150" s="54" t="s">
        <v>4701</v>
      </c>
      <c r="D6150" s="54" t="s">
        <v>2892</v>
      </c>
      <c r="E6150" s="54" t="s">
        <v>3737</v>
      </c>
      <c r="F6150" s="54" t="s">
        <v>3690</v>
      </c>
      <c r="G6150" s="54">
        <v>2311020000</v>
      </c>
      <c r="H6150" s="54" t="s">
        <v>3691</v>
      </c>
      <c r="I6150" s="54" t="s">
        <v>3692</v>
      </c>
      <c r="J6150">
        <f>VLOOKUP(A6150,'County Acres Disturbed'!$A$2:$E$3146,5,FALSE)</f>
        <v>41.713182096068884</v>
      </c>
      <c r="K6150" s="55" t="s">
        <v>5571</v>
      </c>
      <c r="L6150">
        <f>IF(H6150="PM10-PRI",VLOOKUP(A6150,'County Emission Factors'!A$2:E$3145,5,FALSE),IF(H6150="PM10-FIL",VLOOKUP(A6150,'County Emission Factors'!A$2:E$3145,5,FALSE),VLOOKUP(A6150,'County Emission Factors'!A$2:F$3145,6,FALSE)))</f>
        <v>0.26802305866395382</v>
      </c>
      <c r="M6150" s="56" t="s">
        <v>5572</v>
      </c>
      <c r="N6150" t="s">
        <v>5571</v>
      </c>
      <c r="O6150">
        <f t="shared" si="101"/>
        <v>11.180094651994859</v>
      </c>
      <c r="P6150" t="s">
        <v>5572</v>
      </c>
    </row>
    <row r="6151" spans="1:16">
      <c r="A6151" s="54" t="s">
        <v>792</v>
      </c>
      <c r="B6151" s="54" t="s">
        <v>3045</v>
      </c>
      <c r="C6151" s="54" t="s">
        <v>4701</v>
      </c>
      <c r="D6151" s="54" t="s">
        <v>2892</v>
      </c>
      <c r="E6151" s="54" t="s">
        <v>3737</v>
      </c>
      <c r="F6151" s="54" t="s">
        <v>3690</v>
      </c>
      <c r="G6151" s="54">
        <v>2311020000</v>
      </c>
      <c r="H6151" s="54" t="s">
        <v>3693</v>
      </c>
      <c r="I6151" s="54" t="s">
        <v>3694</v>
      </c>
      <c r="J6151">
        <f>VLOOKUP(A6151,'County Acres Disturbed'!$A$2:$E$3146,5,FALSE)</f>
        <v>41.713182096068884</v>
      </c>
      <c r="K6151" s="55" t="s">
        <v>5571</v>
      </c>
      <c r="L6151">
        <f>IF(H6151="PM10-PRI",VLOOKUP(A6151,'County Emission Factors'!A$2:E$3145,5,FALSE),IF(H6151="PM10-FIL",VLOOKUP(A6151,'County Emission Factors'!A$2:E$3145,5,FALSE),VLOOKUP(A6151,'County Emission Factors'!A$2:F$3145,6,FALSE)))</f>
        <v>2.6802305866395384E-2</v>
      </c>
      <c r="M6151" s="56" t="s">
        <v>5572</v>
      </c>
      <c r="N6151" t="s">
        <v>5571</v>
      </c>
      <c r="O6151">
        <f t="shared" si="101"/>
        <v>1.1180094651994861</v>
      </c>
      <c r="P6151" t="s">
        <v>5572</v>
      </c>
    </row>
    <row r="6152" spans="1:16">
      <c r="A6152" s="54" t="s">
        <v>792</v>
      </c>
      <c r="B6152" s="54" t="s">
        <v>3045</v>
      </c>
      <c r="C6152" s="54" t="s">
        <v>4701</v>
      </c>
      <c r="D6152" s="54" t="s">
        <v>2892</v>
      </c>
      <c r="E6152" s="54" t="s">
        <v>3737</v>
      </c>
      <c r="F6152" s="54" t="s">
        <v>3690</v>
      </c>
      <c r="G6152" s="54">
        <v>2311020000</v>
      </c>
      <c r="H6152" s="54" t="s">
        <v>3695</v>
      </c>
      <c r="I6152" s="54" t="s">
        <v>3696</v>
      </c>
      <c r="J6152">
        <f>VLOOKUP(A6152,'County Acres Disturbed'!$A$2:$E$3146,5,FALSE)</f>
        <v>41.713182096068884</v>
      </c>
      <c r="K6152" s="55" t="s">
        <v>5571</v>
      </c>
      <c r="L6152">
        <f>IF(H6152="PM10-PRI",VLOOKUP(A6152,'County Emission Factors'!A$2:E$3145,5,FALSE),IF(H6152="PM10-FIL",VLOOKUP(A6152,'County Emission Factors'!A$2:E$3145,5,FALSE),VLOOKUP(A6152,'County Emission Factors'!A$2:F$3145,6,FALSE)))</f>
        <v>0.26802305866395382</v>
      </c>
      <c r="M6152" s="56" t="s">
        <v>5572</v>
      </c>
      <c r="N6152" t="s">
        <v>5571</v>
      </c>
      <c r="O6152">
        <f t="shared" si="101"/>
        <v>11.180094651994859</v>
      </c>
      <c r="P6152" t="s">
        <v>5572</v>
      </c>
    </row>
    <row r="6153" spans="1:16">
      <c r="A6153" s="54" t="s">
        <v>792</v>
      </c>
      <c r="B6153" s="54" t="s">
        <v>3045</v>
      </c>
      <c r="C6153" s="54" t="s">
        <v>4701</v>
      </c>
      <c r="D6153" s="54" t="s">
        <v>2892</v>
      </c>
      <c r="E6153" s="54" t="s">
        <v>3737</v>
      </c>
      <c r="F6153" s="54" t="s">
        <v>3690</v>
      </c>
      <c r="G6153" s="54">
        <v>2311020000</v>
      </c>
      <c r="H6153" s="54" t="s">
        <v>3697</v>
      </c>
      <c r="I6153" s="54" t="s">
        <v>3698</v>
      </c>
      <c r="J6153">
        <f>VLOOKUP(A6153,'County Acres Disturbed'!$A$2:$E$3146,5,FALSE)</f>
        <v>41.713182096068884</v>
      </c>
      <c r="K6153" s="55" t="s">
        <v>5571</v>
      </c>
      <c r="L6153">
        <f>IF(H6153="PM10-PRI",VLOOKUP(A6153,'County Emission Factors'!A$2:E$3145,5,FALSE),IF(H6153="PM10-FIL",VLOOKUP(A6153,'County Emission Factors'!A$2:E$3145,5,FALSE),VLOOKUP(A6153,'County Emission Factors'!A$2:F$3145,6,FALSE)))</f>
        <v>2.6802305866395384E-2</v>
      </c>
      <c r="M6153" s="56" t="s">
        <v>5572</v>
      </c>
      <c r="N6153" t="s">
        <v>5571</v>
      </c>
      <c r="O6153">
        <f t="shared" si="101"/>
        <v>1.1180094651994861</v>
      </c>
      <c r="P6153" t="s">
        <v>5572</v>
      </c>
    </row>
    <row r="6154" spans="1:16">
      <c r="A6154" s="54" t="s">
        <v>793</v>
      </c>
      <c r="B6154" s="54" t="s">
        <v>3045</v>
      </c>
      <c r="C6154" s="54" t="s">
        <v>4701</v>
      </c>
      <c r="D6154" s="54" t="s">
        <v>2893</v>
      </c>
      <c r="E6154" s="54" t="s">
        <v>4177</v>
      </c>
      <c r="F6154" s="54" t="s">
        <v>3690</v>
      </c>
      <c r="G6154" s="54">
        <v>2311020000</v>
      </c>
      <c r="H6154" s="54" t="s">
        <v>3691</v>
      </c>
      <c r="I6154" s="54" t="s">
        <v>3692</v>
      </c>
      <c r="J6154">
        <f>VLOOKUP(A6154,'County Acres Disturbed'!$A$2:$E$3146,5,FALSE)</f>
        <v>41.713182096068884</v>
      </c>
      <c r="K6154" s="55" t="s">
        <v>5571</v>
      </c>
      <c r="L6154">
        <f>IF(H6154="PM10-PRI",VLOOKUP(A6154,'County Emission Factors'!A$2:E$3145,5,FALSE),IF(H6154="PM10-FIL",VLOOKUP(A6154,'County Emission Factors'!A$2:E$3145,5,FALSE),VLOOKUP(A6154,'County Emission Factors'!A$2:F$3145,6,FALSE)))</f>
        <v>0.26802305866395393</v>
      </c>
      <c r="M6154" s="56" t="s">
        <v>5572</v>
      </c>
      <c r="N6154" t="s">
        <v>5571</v>
      </c>
      <c r="O6154">
        <f t="shared" si="101"/>
        <v>11.180094651994864</v>
      </c>
      <c r="P6154" t="s">
        <v>5572</v>
      </c>
    </row>
    <row r="6155" spans="1:16">
      <c r="A6155" s="54" t="s">
        <v>793</v>
      </c>
      <c r="B6155" s="54" t="s">
        <v>3045</v>
      </c>
      <c r="C6155" s="54" t="s">
        <v>4701</v>
      </c>
      <c r="D6155" s="54" t="s">
        <v>2893</v>
      </c>
      <c r="E6155" s="54" t="s">
        <v>4177</v>
      </c>
      <c r="F6155" s="54" t="s">
        <v>3690</v>
      </c>
      <c r="G6155" s="54">
        <v>2311020000</v>
      </c>
      <c r="H6155" s="54" t="s">
        <v>3693</v>
      </c>
      <c r="I6155" s="54" t="s">
        <v>3694</v>
      </c>
      <c r="J6155">
        <f>VLOOKUP(A6155,'County Acres Disturbed'!$A$2:$E$3146,5,FALSE)</f>
        <v>41.713182096068884</v>
      </c>
      <c r="K6155" s="55" t="s">
        <v>5571</v>
      </c>
      <c r="L6155">
        <f>IF(H6155="PM10-PRI",VLOOKUP(A6155,'County Emission Factors'!A$2:E$3145,5,FALSE),IF(H6155="PM10-FIL",VLOOKUP(A6155,'County Emission Factors'!A$2:E$3145,5,FALSE),VLOOKUP(A6155,'County Emission Factors'!A$2:F$3145,6,FALSE)))</f>
        <v>2.6802305866395395E-2</v>
      </c>
      <c r="M6155" s="56" t="s">
        <v>5572</v>
      </c>
      <c r="N6155" t="s">
        <v>5571</v>
      </c>
      <c r="O6155">
        <f t="shared" si="101"/>
        <v>1.1180094651994865</v>
      </c>
      <c r="P6155" t="s">
        <v>5572</v>
      </c>
    </row>
    <row r="6156" spans="1:16">
      <c r="A6156" s="54" t="s">
        <v>793</v>
      </c>
      <c r="B6156" s="54" t="s">
        <v>3045</v>
      </c>
      <c r="C6156" s="54" t="s">
        <v>4701</v>
      </c>
      <c r="D6156" s="54" t="s">
        <v>2893</v>
      </c>
      <c r="E6156" s="54" t="s">
        <v>4177</v>
      </c>
      <c r="F6156" s="54" t="s">
        <v>3690</v>
      </c>
      <c r="G6156" s="54">
        <v>2311020000</v>
      </c>
      <c r="H6156" s="54" t="s">
        <v>3695</v>
      </c>
      <c r="I6156" s="54" t="s">
        <v>3696</v>
      </c>
      <c r="J6156">
        <f>VLOOKUP(A6156,'County Acres Disturbed'!$A$2:$E$3146,5,FALSE)</f>
        <v>41.713182096068884</v>
      </c>
      <c r="K6156" s="55" t="s">
        <v>5571</v>
      </c>
      <c r="L6156">
        <f>IF(H6156="PM10-PRI",VLOOKUP(A6156,'County Emission Factors'!A$2:E$3145,5,FALSE),IF(H6156="PM10-FIL",VLOOKUP(A6156,'County Emission Factors'!A$2:E$3145,5,FALSE),VLOOKUP(A6156,'County Emission Factors'!A$2:F$3145,6,FALSE)))</f>
        <v>0.26802305866395393</v>
      </c>
      <c r="M6156" s="56" t="s">
        <v>5572</v>
      </c>
      <c r="N6156" t="s">
        <v>5571</v>
      </c>
      <c r="O6156">
        <f t="shared" si="101"/>
        <v>11.180094651994864</v>
      </c>
      <c r="P6156" t="s">
        <v>5572</v>
      </c>
    </row>
    <row r="6157" spans="1:16">
      <c r="A6157" s="54" t="s">
        <v>793</v>
      </c>
      <c r="B6157" s="54" t="s">
        <v>3045</v>
      </c>
      <c r="C6157" s="54" t="s">
        <v>4701</v>
      </c>
      <c r="D6157" s="54" t="s">
        <v>2893</v>
      </c>
      <c r="E6157" s="54" t="s">
        <v>4177</v>
      </c>
      <c r="F6157" s="54" t="s">
        <v>3690</v>
      </c>
      <c r="G6157" s="54">
        <v>2311020000</v>
      </c>
      <c r="H6157" s="54" t="s">
        <v>3697</v>
      </c>
      <c r="I6157" s="54" t="s">
        <v>3698</v>
      </c>
      <c r="J6157">
        <f>VLOOKUP(A6157,'County Acres Disturbed'!$A$2:$E$3146,5,FALSE)</f>
        <v>41.713182096068884</v>
      </c>
      <c r="K6157" s="55" t="s">
        <v>5571</v>
      </c>
      <c r="L6157">
        <f>IF(H6157="PM10-PRI",VLOOKUP(A6157,'County Emission Factors'!A$2:E$3145,5,FALSE),IF(H6157="PM10-FIL",VLOOKUP(A6157,'County Emission Factors'!A$2:E$3145,5,FALSE),VLOOKUP(A6157,'County Emission Factors'!A$2:F$3145,6,FALSE)))</f>
        <v>2.6802305866395395E-2</v>
      </c>
      <c r="M6157" s="56" t="s">
        <v>5572</v>
      </c>
      <c r="N6157" t="s">
        <v>5571</v>
      </c>
      <c r="O6157">
        <f t="shared" si="101"/>
        <v>1.1180094651994865</v>
      </c>
      <c r="P6157" t="s">
        <v>5572</v>
      </c>
    </row>
    <row r="6158" spans="1:16">
      <c r="A6158" s="54" t="s">
        <v>794</v>
      </c>
      <c r="B6158" s="54" t="s">
        <v>3045</v>
      </c>
      <c r="C6158" s="54" t="s">
        <v>4701</v>
      </c>
      <c r="D6158" s="54" t="s">
        <v>2894</v>
      </c>
      <c r="E6158" s="54" t="s">
        <v>3836</v>
      </c>
      <c r="F6158" s="54" t="s">
        <v>3690</v>
      </c>
      <c r="G6158" s="54">
        <v>2311020000</v>
      </c>
      <c r="H6158" s="54" t="s">
        <v>3691</v>
      </c>
      <c r="I6158" s="54" t="s">
        <v>3692</v>
      </c>
      <c r="J6158">
        <f>VLOOKUP(A6158,'County Acres Disturbed'!$A$2:$E$3146,5,FALSE)</f>
        <v>215.72351331728348</v>
      </c>
      <c r="K6158" s="55" t="s">
        <v>5571</v>
      </c>
      <c r="L6158">
        <f>IF(H6158="PM10-PRI",VLOOKUP(A6158,'County Emission Factors'!A$2:E$3145,5,FALSE),IF(H6158="PM10-FIL",VLOOKUP(A6158,'County Emission Factors'!A$2:E$3145,5,FALSE),VLOOKUP(A6158,'County Emission Factors'!A$2:F$3145,6,FALSE)))</f>
        <v>0.26802305866395382</v>
      </c>
      <c r="M6158" s="56" t="s">
        <v>5572</v>
      </c>
      <c r="N6158" t="s">
        <v>5571</v>
      </c>
      <c r="O6158">
        <f t="shared" si="101"/>
        <v>57.818875865032489</v>
      </c>
      <c r="P6158" t="s">
        <v>5572</v>
      </c>
    </row>
    <row r="6159" spans="1:16">
      <c r="A6159" s="54" t="s">
        <v>794</v>
      </c>
      <c r="B6159" s="54" t="s">
        <v>3045</v>
      </c>
      <c r="C6159" s="54" t="s">
        <v>4701</v>
      </c>
      <c r="D6159" s="54" t="s">
        <v>2894</v>
      </c>
      <c r="E6159" s="54" t="s">
        <v>3836</v>
      </c>
      <c r="F6159" s="54" t="s">
        <v>3690</v>
      </c>
      <c r="G6159" s="54">
        <v>2311020000</v>
      </c>
      <c r="H6159" s="54" t="s">
        <v>3693</v>
      </c>
      <c r="I6159" s="54" t="s">
        <v>3694</v>
      </c>
      <c r="J6159">
        <f>VLOOKUP(A6159,'County Acres Disturbed'!$A$2:$E$3146,5,FALSE)</f>
        <v>215.72351331728348</v>
      </c>
      <c r="K6159" s="55" t="s">
        <v>5571</v>
      </c>
      <c r="L6159">
        <f>IF(H6159="PM10-PRI",VLOOKUP(A6159,'County Emission Factors'!A$2:E$3145,5,FALSE),IF(H6159="PM10-FIL",VLOOKUP(A6159,'County Emission Factors'!A$2:E$3145,5,FALSE),VLOOKUP(A6159,'County Emission Factors'!A$2:F$3145,6,FALSE)))</f>
        <v>2.6802305866395384E-2</v>
      </c>
      <c r="M6159" s="56" t="s">
        <v>5572</v>
      </c>
      <c r="N6159" t="s">
        <v>5571</v>
      </c>
      <c r="O6159">
        <f t="shared" si="101"/>
        <v>5.7818875865032497</v>
      </c>
      <c r="P6159" t="s">
        <v>5572</v>
      </c>
    </row>
    <row r="6160" spans="1:16">
      <c r="A6160" s="54" t="s">
        <v>794</v>
      </c>
      <c r="B6160" s="54" t="s">
        <v>3045</v>
      </c>
      <c r="C6160" s="54" t="s">
        <v>4701</v>
      </c>
      <c r="D6160" s="54" t="s">
        <v>2894</v>
      </c>
      <c r="E6160" s="54" t="s">
        <v>3836</v>
      </c>
      <c r="F6160" s="54" t="s">
        <v>3690</v>
      </c>
      <c r="G6160" s="54">
        <v>2311020000</v>
      </c>
      <c r="H6160" s="54" t="s">
        <v>3695</v>
      </c>
      <c r="I6160" s="54" t="s">
        <v>3696</v>
      </c>
      <c r="J6160">
        <f>VLOOKUP(A6160,'County Acres Disturbed'!$A$2:$E$3146,5,FALSE)</f>
        <v>215.72351331728348</v>
      </c>
      <c r="K6160" s="55" t="s">
        <v>5571</v>
      </c>
      <c r="L6160">
        <f>IF(H6160="PM10-PRI",VLOOKUP(A6160,'County Emission Factors'!A$2:E$3145,5,FALSE),IF(H6160="PM10-FIL",VLOOKUP(A6160,'County Emission Factors'!A$2:E$3145,5,FALSE),VLOOKUP(A6160,'County Emission Factors'!A$2:F$3145,6,FALSE)))</f>
        <v>0.26802305866395382</v>
      </c>
      <c r="M6160" s="56" t="s">
        <v>5572</v>
      </c>
      <c r="N6160" t="s">
        <v>5571</v>
      </c>
      <c r="O6160">
        <f t="shared" si="101"/>
        <v>57.818875865032489</v>
      </c>
      <c r="P6160" t="s">
        <v>5572</v>
      </c>
    </row>
    <row r="6161" spans="1:16">
      <c r="A6161" s="54" t="s">
        <v>794</v>
      </c>
      <c r="B6161" s="54" t="s">
        <v>3045</v>
      </c>
      <c r="C6161" s="54" t="s">
        <v>4701</v>
      </c>
      <c r="D6161" s="54" t="s">
        <v>2894</v>
      </c>
      <c r="E6161" s="54" t="s">
        <v>3836</v>
      </c>
      <c r="F6161" s="54" t="s">
        <v>3690</v>
      </c>
      <c r="G6161" s="54">
        <v>2311020000</v>
      </c>
      <c r="H6161" s="54" t="s">
        <v>3697</v>
      </c>
      <c r="I6161" s="54" t="s">
        <v>3698</v>
      </c>
      <c r="J6161">
        <f>VLOOKUP(A6161,'County Acres Disturbed'!$A$2:$E$3146,5,FALSE)</f>
        <v>215.72351331728348</v>
      </c>
      <c r="K6161" s="55" t="s">
        <v>5571</v>
      </c>
      <c r="L6161">
        <f>IF(H6161="PM10-PRI",VLOOKUP(A6161,'County Emission Factors'!A$2:E$3145,5,FALSE),IF(H6161="PM10-FIL",VLOOKUP(A6161,'County Emission Factors'!A$2:E$3145,5,FALSE),VLOOKUP(A6161,'County Emission Factors'!A$2:F$3145,6,FALSE)))</f>
        <v>2.6802305866395384E-2</v>
      </c>
      <c r="M6161" s="56" t="s">
        <v>5572</v>
      </c>
      <c r="N6161" t="s">
        <v>5571</v>
      </c>
      <c r="O6161">
        <f t="shared" si="101"/>
        <v>5.7818875865032497</v>
      </c>
      <c r="P6161" t="s">
        <v>5572</v>
      </c>
    </row>
    <row r="6162" spans="1:16">
      <c r="A6162" s="54" t="s">
        <v>2466</v>
      </c>
      <c r="B6162" s="54" t="s">
        <v>3045</v>
      </c>
      <c r="C6162" s="54" t="s">
        <v>4701</v>
      </c>
      <c r="D6162" s="54" t="s">
        <v>2895</v>
      </c>
      <c r="E6162" s="54" t="s">
        <v>4305</v>
      </c>
      <c r="F6162" s="54" t="s">
        <v>3690</v>
      </c>
      <c r="G6162" s="54">
        <v>2311020000</v>
      </c>
      <c r="H6162" s="54" t="s">
        <v>3691</v>
      </c>
      <c r="I6162" s="54" t="s">
        <v>3692</v>
      </c>
      <c r="J6162">
        <f>VLOOKUP(A6162,'County Acres Disturbed'!$A$2:$E$3146,5,FALSE)</f>
        <v>0</v>
      </c>
      <c r="K6162" s="55" t="s">
        <v>5571</v>
      </c>
      <c r="L6162">
        <f>IF(H6162="PM10-PRI",VLOOKUP(A6162,'County Emission Factors'!A$2:E$3145,5,FALSE),IF(H6162="PM10-FIL",VLOOKUP(A6162,'County Emission Factors'!A$2:E$3145,5,FALSE),VLOOKUP(A6162,'County Emission Factors'!A$2:F$3145,6,FALSE)))</f>
        <v>0.26802305866395398</v>
      </c>
      <c r="M6162" s="56" t="s">
        <v>5572</v>
      </c>
      <c r="N6162" t="s">
        <v>5571</v>
      </c>
      <c r="O6162">
        <f t="shared" si="101"/>
        <v>0</v>
      </c>
      <c r="P6162" t="s">
        <v>5572</v>
      </c>
    </row>
    <row r="6163" spans="1:16">
      <c r="A6163" s="54" t="s">
        <v>2466</v>
      </c>
      <c r="B6163" s="54" t="s">
        <v>3045</v>
      </c>
      <c r="C6163" s="54" t="s">
        <v>4701</v>
      </c>
      <c r="D6163" s="54" t="s">
        <v>2895</v>
      </c>
      <c r="E6163" s="54" t="s">
        <v>4305</v>
      </c>
      <c r="F6163" s="54" t="s">
        <v>3690</v>
      </c>
      <c r="G6163" s="54">
        <v>2311020000</v>
      </c>
      <c r="H6163" s="54" t="s">
        <v>3693</v>
      </c>
      <c r="I6163" s="54" t="s">
        <v>3694</v>
      </c>
      <c r="J6163">
        <f>VLOOKUP(A6163,'County Acres Disturbed'!$A$2:$E$3146,5,FALSE)</f>
        <v>0</v>
      </c>
      <c r="K6163" s="55" t="s">
        <v>5571</v>
      </c>
      <c r="L6163">
        <f>IF(H6163="PM10-PRI",VLOOKUP(A6163,'County Emission Factors'!A$2:E$3145,5,FALSE),IF(H6163="PM10-FIL",VLOOKUP(A6163,'County Emission Factors'!A$2:E$3145,5,FALSE),VLOOKUP(A6163,'County Emission Factors'!A$2:F$3145,6,FALSE)))</f>
        <v>2.6802305866395398E-2</v>
      </c>
      <c r="M6163" s="56" t="s">
        <v>5572</v>
      </c>
      <c r="N6163" t="s">
        <v>5571</v>
      </c>
      <c r="O6163">
        <f t="shared" si="101"/>
        <v>0</v>
      </c>
      <c r="P6163" t="s">
        <v>5572</v>
      </c>
    </row>
    <row r="6164" spans="1:16">
      <c r="A6164" s="54" t="s">
        <v>2466</v>
      </c>
      <c r="B6164" s="54" t="s">
        <v>3045</v>
      </c>
      <c r="C6164" s="54" t="s">
        <v>4701</v>
      </c>
      <c r="D6164" s="54" t="s">
        <v>2895</v>
      </c>
      <c r="E6164" s="54" t="s">
        <v>4305</v>
      </c>
      <c r="F6164" s="54" t="s">
        <v>3690</v>
      </c>
      <c r="G6164" s="54">
        <v>2311020000</v>
      </c>
      <c r="H6164" s="54" t="s">
        <v>3695</v>
      </c>
      <c r="I6164" s="54" t="s">
        <v>3696</v>
      </c>
      <c r="J6164">
        <f>VLOOKUP(A6164,'County Acres Disturbed'!$A$2:$E$3146,5,FALSE)</f>
        <v>0</v>
      </c>
      <c r="K6164" s="55" t="s">
        <v>5571</v>
      </c>
      <c r="L6164">
        <f>IF(H6164="PM10-PRI",VLOOKUP(A6164,'County Emission Factors'!A$2:E$3145,5,FALSE),IF(H6164="PM10-FIL",VLOOKUP(A6164,'County Emission Factors'!A$2:E$3145,5,FALSE),VLOOKUP(A6164,'County Emission Factors'!A$2:F$3145,6,FALSE)))</f>
        <v>0.26802305866395398</v>
      </c>
      <c r="M6164" s="56" t="s">
        <v>5572</v>
      </c>
      <c r="N6164" t="s">
        <v>5571</v>
      </c>
      <c r="O6164">
        <f t="shared" si="101"/>
        <v>0</v>
      </c>
      <c r="P6164" t="s">
        <v>5572</v>
      </c>
    </row>
    <row r="6165" spans="1:16">
      <c r="A6165" s="54" t="s">
        <v>2466</v>
      </c>
      <c r="B6165" s="54" t="s">
        <v>3045</v>
      </c>
      <c r="C6165" s="54" t="s">
        <v>4701</v>
      </c>
      <c r="D6165" s="54" t="s">
        <v>2895</v>
      </c>
      <c r="E6165" s="54" t="s">
        <v>4305</v>
      </c>
      <c r="F6165" s="54" t="s">
        <v>3690</v>
      </c>
      <c r="G6165" s="54">
        <v>2311020000</v>
      </c>
      <c r="H6165" s="54" t="s">
        <v>3697</v>
      </c>
      <c r="I6165" s="54" t="s">
        <v>3698</v>
      </c>
      <c r="J6165">
        <f>VLOOKUP(A6165,'County Acres Disturbed'!$A$2:$E$3146,5,FALSE)</f>
        <v>0</v>
      </c>
      <c r="K6165" s="55" t="s">
        <v>5571</v>
      </c>
      <c r="L6165">
        <f>IF(H6165="PM10-PRI",VLOOKUP(A6165,'County Emission Factors'!A$2:E$3145,5,FALSE),IF(H6165="PM10-FIL",VLOOKUP(A6165,'County Emission Factors'!A$2:E$3145,5,FALSE),VLOOKUP(A6165,'County Emission Factors'!A$2:F$3145,6,FALSE)))</f>
        <v>2.6802305866395398E-2</v>
      </c>
      <c r="M6165" s="56" t="s">
        <v>5572</v>
      </c>
      <c r="N6165" t="s">
        <v>5571</v>
      </c>
      <c r="O6165">
        <f t="shared" si="101"/>
        <v>0</v>
      </c>
      <c r="P6165" t="s">
        <v>5572</v>
      </c>
    </row>
    <row r="6166" spans="1:16">
      <c r="A6166" s="54" t="s">
        <v>795</v>
      </c>
      <c r="B6166" s="54" t="s">
        <v>3045</v>
      </c>
      <c r="C6166" s="54" t="s">
        <v>4701</v>
      </c>
      <c r="D6166" s="54" t="s">
        <v>2896</v>
      </c>
      <c r="E6166" s="54" t="s">
        <v>4216</v>
      </c>
      <c r="F6166" s="54" t="s">
        <v>3690</v>
      </c>
      <c r="G6166" s="54">
        <v>2311020000</v>
      </c>
      <c r="H6166" s="54" t="s">
        <v>3691</v>
      </c>
      <c r="I6166" s="54" t="s">
        <v>3692</v>
      </c>
      <c r="J6166">
        <f>VLOOKUP(A6166,'County Acres Disturbed'!$A$2:$E$3146,5,FALSE)</f>
        <v>184.15421868548594</v>
      </c>
      <c r="K6166" s="55" t="s">
        <v>5571</v>
      </c>
      <c r="L6166">
        <f>IF(H6166="PM10-PRI",VLOOKUP(A6166,'County Emission Factors'!A$2:E$3145,5,FALSE),IF(H6166="PM10-FIL",VLOOKUP(A6166,'County Emission Factors'!A$2:E$3145,5,FALSE),VLOOKUP(A6166,'County Emission Factors'!A$2:F$3145,6,FALSE)))</f>
        <v>0.26802305866395404</v>
      </c>
      <c r="M6166" s="56" t="s">
        <v>5572</v>
      </c>
      <c r="N6166" t="s">
        <v>5571</v>
      </c>
      <c r="O6166">
        <f t="shared" si="101"/>
        <v>49.35757695795462</v>
      </c>
      <c r="P6166" t="s">
        <v>5572</v>
      </c>
    </row>
    <row r="6167" spans="1:16">
      <c r="A6167" s="54" t="s">
        <v>795</v>
      </c>
      <c r="B6167" s="54" t="s">
        <v>3045</v>
      </c>
      <c r="C6167" s="54" t="s">
        <v>4701</v>
      </c>
      <c r="D6167" s="54" t="s">
        <v>2896</v>
      </c>
      <c r="E6167" s="54" t="s">
        <v>4216</v>
      </c>
      <c r="F6167" s="54" t="s">
        <v>3690</v>
      </c>
      <c r="G6167" s="54">
        <v>2311020000</v>
      </c>
      <c r="H6167" s="54" t="s">
        <v>3693</v>
      </c>
      <c r="I6167" s="54" t="s">
        <v>3694</v>
      </c>
      <c r="J6167">
        <f>VLOOKUP(A6167,'County Acres Disturbed'!$A$2:$E$3146,5,FALSE)</f>
        <v>184.15421868548594</v>
      </c>
      <c r="K6167" s="55" t="s">
        <v>5571</v>
      </c>
      <c r="L6167">
        <f>IF(H6167="PM10-PRI",VLOOKUP(A6167,'County Emission Factors'!A$2:E$3145,5,FALSE),IF(H6167="PM10-FIL",VLOOKUP(A6167,'County Emission Factors'!A$2:E$3145,5,FALSE),VLOOKUP(A6167,'County Emission Factors'!A$2:F$3145,6,FALSE)))</f>
        <v>2.6802305866395405E-2</v>
      </c>
      <c r="M6167" s="56" t="s">
        <v>5572</v>
      </c>
      <c r="N6167" t="s">
        <v>5571</v>
      </c>
      <c r="O6167">
        <f t="shared" si="101"/>
        <v>4.9357576957954619</v>
      </c>
      <c r="P6167" t="s">
        <v>5572</v>
      </c>
    </row>
    <row r="6168" spans="1:16">
      <c r="A6168" s="54" t="s">
        <v>795</v>
      </c>
      <c r="B6168" s="54" t="s">
        <v>3045</v>
      </c>
      <c r="C6168" s="54" t="s">
        <v>4701</v>
      </c>
      <c r="D6168" s="54" t="s">
        <v>2896</v>
      </c>
      <c r="E6168" s="54" t="s">
        <v>4216</v>
      </c>
      <c r="F6168" s="54" t="s">
        <v>3690</v>
      </c>
      <c r="G6168" s="54">
        <v>2311020000</v>
      </c>
      <c r="H6168" s="54" t="s">
        <v>3695</v>
      </c>
      <c r="I6168" s="54" t="s">
        <v>3696</v>
      </c>
      <c r="J6168">
        <f>VLOOKUP(A6168,'County Acres Disturbed'!$A$2:$E$3146,5,FALSE)</f>
        <v>184.15421868548594</v>
      </c>
      <c r="K6168" s="55" t="s">
        <v>5571</v>
      </c>
      <c r="L6168">
        <f>IF(H6168="PM10-PRI",VLOOKUP(A6168,'County Emission Factors'!A$2:E$3145,5,FALSE),IF(H6168="PM10-FIL",VLOOKUP(A6168,'County Emission Factors'!A$2:E$3145,5,FALSE),VLOOKUP(A6168,'County Emission Factors'!A$2:F$3145,6,FALSE)))</f>
        <v>0.26802305866395404</v>
      </c>
      <c r="M6168" s="56" t="s">
        <v>5572</v>
      </c>
      <c r="N6168" t="s">
        <v>5571</v>
      </c>
      <c r="O6168">
        <f t="shared" si="101"/>
        <v>49.35757695795462</v>
      </c>
      <c r="P6168" t="s">
        <v>5572</v>
      </c>
    </row>
    <row r="6169" spans="1:16">
      <c r="A6169" s="54" t="s">
        <v>795</v>
      </c>
      <c r="B6169" s="54" t="s">
        <v>3045</v>
      </c>
      <c r="C6169" s="54" t="s">
        <v>4701</v>
      </c>
      <c r="D6169" s="54" t="s">
        <v>2896</v>
      </c>
      <c r="E6169" s="54" t="s">
        <v>4216</v>
      </c>
      <c r="F6169" s="54" t="s">
        <v>3690</v>
      </c>
      <c r="G6169" s="54">
        <v>2311020000</v>
      </c>
      <c r="H6169" s="54" t="s">
        <v>3697</v>
      </c>
      <c r="I6169" s="54" t="s">
        <v>3698</v>
      </c>
      <c r="J6169">
        <f>VLOOKUP(A6169,'County Acres Disturbed'!$A$2:$E$3146,5,FALSE)</f>
        <v>184.15421868548594</v>
      </c>
      <c r="K6169" s="55" t="s">
        <v>5571</v>
      </c>
      <c r="L6169">
        <f>IF(H6169="PM10-PRI",VLOOKUP(A6169,'County Emission Factors'!A$2:E$3145,5,FALSE),IF(H6169="PM10-FIL",VLOOKUP(A6169,'County Emission Factors'!A$2:E$3145,5,FALSE),VLOOKUP(A6169,'County Emission Factors'!A$2:F$3145,6,FALSE)))</f>
        <v>2.6802305866395405E-2</v>
      </c>
      <c r="M6169" s="56" t="s">
        <v>5572</v>
      </c>
      <c r="N6169" t="s">
        <v>5571</v>
      </c>
      <c r="O6169">
        <f t="shared" si="101"/>
        <v>4.9357576957954619</v>
      </c>
      <c r="P6169" t="s">
        <v>5572</v>
      </c>
    </row>
    <row r="6170" spans="1:16">
      <c r="A6170" s="54" t="s">
        <v>796</v>
      </c>
      <c r="B6170" s="54" t="s">
        <v>3045</v>
      </c>
      <c r="C6170" s="54" t="s">
        <v>4701</v>
      </c>
      <c r="D6170" s="54" t="s">
        <v>2897</v>
      </c>
      <c r="E6170" s="54" t="s">
        <v>4719</v>
      </c>
      <c r="F6170" s="54" t="s">
        <v>3690</v>
      </c>
      <c r="G6170" s="54">
        <v>2311020000</v>
      </c>
      <c r="H6170" s="54" t="s">
        <v>3691</v>
      </c>
      <c r="I6170" s="54" t="s">
        <v>3692</v>
      </c>
      <c r="J6170">
        <f>VLOOKUP(A6170,'County Acres Disturbed'!$A$2:$E$3146,5,FALSE)</f>
        <v>250.27909257641326</v>
      </c>
      <c r="K6170" s="55" t="s">
        <v>5571</v>
      </c>
      <c r="L6170">
        <f>IF(H6170="PM10-PRI",VLOOKUP(A6170,'County Emission Factors'!A$2:E$3145,5,FALSE),IF(H6170="PM10-FIL",VLOOKUP(A6170,'County Emission Factors'!A$2:E$3145,5,FALSE),VLOOKUP(A6170,'County Emission Factors'!A$2:F$3145,6,FALSE)))</f>
        <v>0.26802305866395382</v>
      </c>
      <c r="M6170" s="56" t="s">
        <v>5572</v>
      </c>
      <c r="N6170" t="s">
        <v>5571</v>
      </c>
      <c r="O6170">
        <f t="shared" si="101"/>
        <v>67.08056791196914</v>
      </c>
      <c r="P6170" t="s">
        <v>5572</v>
      </c>
    </row>
    <row r="6171" spans="1:16">
      <c r="A6171" s="54" t="s">
        <v>796</v>
      </c>
      <c r="B6171" s="54" t="s">
        <v>3045</v>
      </c>
      <c r="C6171" s="54" t="s">
        <v>4701</v>
      </c>
      <c r="D6171" s="54" t="s">
        <v>2897</v>
      </c>
      <c r="E6171" s="54" t="s">
        <v>4719</v>
      </c>
      <c r="F6171" s="54" t="s">
        <v>3690</v>
      </c>
      <c r="G6171" s="54">
        <v>2311020000</v>
      </c>
      <c r="H6171" s="54" t="s">
        <v>3693</v>
      </c>
      <c r="I6171" s="54" t="s">
        <v>3694</v>
      </c>
      <c r="J6171">
        <f>VLOOKUP(A6171,'County Acres Disturbed'!$A$2:$E$3146,5,FALSE)</f>
        <v>250.27909257641326</v>
      </c>
      <c r="K6171" s="55" t="s">
        <v>5571</v>
      </c>
      <c r="L6171">
        <f>IF(H6171="PM10-PRI",VLOOKUP(A6171,'County Emission Factors'!A$2:E$3145,5,FALSE),IF(H6171="PM10-FIL",VLOOKUP(A6171,'County Emission Factors'!A$2:E$3145,5,FALSE),VLOOKUP(A6171,'County Emission Factors'!A$2:F$3145,6,FALSE)))</f>
        <v>2.6802305866395384E-2</v>
      </c>
      <c r="M6171" s="56" t="s">
        <v>5572</v>
      </c>
      <c r="N6171" t="s">
        <v>5571</v>
      </c>
      <c r="O6171">
        <f t="shared" si="101"/>
        <v>6.7080567911969151</v>
      </c>
      <c r="P6171" t="s">
        <v>5572</v>
      </c>
    </row>
    <row r="6172" spans="1:16">
      <c r="A6172" s="54" t="s">
        <v>796</v>
      </c>
      <c r="B6172" s="54" t="s">
        <v>3045</v>
      </c>
      <c r="C6172" s="54" t="s">
        <v>4701</v>
      </c>
      <c r="D6172" s="54" t="s">
        <v>2897</v>
      </c>
      <c r="E6172" s="54" t="s">
        <v>4719</v>
      </c>
      <c r="F6172" s="54" t="s">
        <v>3690</v>
      </c>
      <c r="G6172" s="54">
        <v>2311020000</v>
      </c>
      <c r="H6172" s="54" t="s">
        <v>3695</v>
      </c>
      <c r="I6172" s="54" t="s">
        <v>3696</v>
      </c>
      <c r="J6172">
        <f>VLOOKUP(A6172,'County Acres Disturbed'!$A$2:$E$3146,5,FALSE)</f>
        <v>250.27909257641326</v>
      </c>
      <c r="K6172" s="55" t="s">
        <v>5571</v>
      </c>
      <c r="L6172">
        <f>IF(H6172="PM10-PRI",VLOOKUP(A6172,'County Emission Factors'!A$2:E$3145,5,FALSE),IF(H6172="PM10-FIL",VLOOKUP(A6172,'County Emission Factors'!A$2:E$3145,5,FALSE),VLOOKUP(A6172,'County Emission Factors'!A$2:F$3145,6,FALSE)))</f>
        <v>0.26802305866395382</v>
      </c>
      <c r="M6172" s="56" t="s">
        <v>5572</v>
      </c>
      <c r="N6172" t="s">
        <v>5571</v>
      </c>
      <c r="O6172">
        <f t="shared" si="101"/>
        <v>67.08056791196914</v>
      </c>
      <c r="P6172" t="s">
        <v>5572</v>
      </c>
    </row>
    <row r="6173" spans="1:16">
      <c r="A6173" s="54" t="s">
        <v>796</v>
      </c>
      <c r="B6173" s="54" t="s">
        <v>3045</v>
      </c>
      <c r="C6173" s="54" t="s">
        <v>4701</v>
      </c>
      <c r="D6173" s="54" t="s">
        <v>2897</v>
      </c>
      <c r="E6173" s="54" t="s">
        <v>4719</v>
      </c>
      <c r="F6173" s="54" t="s">
        <v>3690</v>
      </c>
      <c r="G6173" s="54">
        <v>2311020000</v>
      </c>
      <c r="H6173" s="54" t="s">
        <v>3697</v>
      </c>
      <c r="I6173" s="54" t="s">
        <v>3698</v>
      </c>
      <c r="J6173">
        <f>VLOOKUP(A6173,'County Acres Disturbed'!$A$2:$E$3146,5,FALSE)</f>
        <v>250.27909257641326</v>
      </c>
      <c r="K6173" s="55" t="s">
        <v>5571</v>
      </c>
      <c r="L6173">
        <f>IF(H6173="PM10-PRI",VLOOKUP(A6173,'County Emission Factors'!A$2:E$3145,5,FALSE),IF(H6173="PM10-FIL",VLOOKUP(A6173,'County Emission Factors'!A$2:E$3145,5,FALSE),VLOOKUP(A6173,'County Emission Factors'!A$2:F$3145,6,FALSE)))</f>
        <v>2.6802305866395384E-2</v>
      </c>
      <c r="M6173" s="56" t="s">
        <v>5572</v>
      </c>
      <c r="N6173" t="s">
        <v>5571</v>
      </c>
      <c r="O6173">
        <f t="shared" si="101"/>
        <v>6.7080567911969151</v>
      </c>
      <c r="P6173" t="s">
        <v>5572</v>
      </c>
    </row>
    <row r="6174" spans="1:16">
      <c r="A6174" s="54" t="s">
        <v>797</v>
      </c>
      <c r="B6174" s="54" t="s">
        <v>3045</v>
      </c>
      <c r="C6174" s="54" t="s">
        <v>4701</v>
      </c>
      <c r="D6174" s="54" t="s">
        <v>2898</v>
      </c>
      <c r="E6174" s="54" t="s">
        <v>3741</v>
      </c>
      <c r="F6174" s="54" t="s">
        <v>3690</v>
      </c>
      <c r="G6174" s="54">
        <v>2311020000</v>
      </c>
      <c r="H6174" s="54" t="s">
        <v>3691</v>
      </c>
      <c r="I6174" s="54" t="s">
        <v>3692</v>
      </c>
      <c r="J6174">
        <f>VLOOKUP(A6174,'County Acres Disturbed'!$A$2:$E$3146,5,FALSE)</f>
        <v>41.713182096068884</v>
      </c>
      <c r="K6174" s="55" t="s">
        <v>5571</v>
      </c>
      <c r="L6174">
        <f>IF(H6174="PM10-PRI",VLOOKUP(A6174,'County Emission Factors'!A$2:E$3145,5,FALSE),IF(H6174="PM10-FIL",VLOOKUP(A6174,'County Emission Factors'!A$2:E$3145,5,FALSE),VLOOKUP(A6174,'County Emission Factors'!A$2:F$3145,6,FALSE)))</f>
        <v>0.26802305866395393</v>
      </c>
      <c r="M6174" s="56" t="s">
        <v>5572</v>
      </c>
      <c r="N6174" t="s">
        <v>5571</v>
      </c>
      <c r="O6174">
        <f t="shared" si="101"/>
        <v>11.180094651994864</v>
      </c>
      <c r="P6174" t="s">
        <v>5572</v>
      </c>
    </row>
    <row r="6175" spans="1:16">
      <c r="A6175" s="54" t="s">
        <v>797</v>
      </c>
      <c r="B6175" s="54" t="s">
        <v>3045</v>
      </c>
      <c r="C6175" s="54" t="s">
        <v>4701</v>
      </c>
      <c r="D6175" s="54" t="s">
        <v>2898</v>
      </c>
      <c r="E6175" s="54" t="s">
        <v>3741</v>
      </c>
      <c r="F6175" s="54" t="s">
        <v>3690</v>
      </c>
      <c r="G6175" s="54">
        <v>2311020000</v>
      </c>
      <c r="H6175" s="54" t="s">
        <v>3693</v>
      </c>
      <c r="I6175" s="54" t="s">
        <v>3694</v>
      </c>
      <c r="J6175">
        <f>VLOOKUP(A6175,'County Acres Disturbed'!$A$2:$E$3146,5,FALSE)</f>
        <v>41.713182096068884</v>
      </c>
      <c r="K6175" s="55" t="s">
        <v>5571</v>
      </c>
      <c r="L6175">
        <f>IF(H6175="PM10-PRI",VLOOKUP(A6175,'County Emission Factors'!A$2:E$3145,5,FALSE),IF(H6175="PM10-FIL",VLOOKUP(A6175,'County Emission Factors'!A$2:E$3145,5,FALSE),VLOOKUP(A6175,'County Emission Factors'!A$2:F$3145,6,FALSE)))</f>
        <v>2.6802305866395395E-2</v>
      </c>
      <c r="M6175" s="56" t="s">
        <v>5572</v>
      </c>
      <c r="N6175" t="s">
        <v>5571</v>
      </c>
      <c r="O6175">
        <f t="shared" ref="O6175:O6238" si="102">L6175*J6175</f>
        <v>1.1180094651994865</v>
      </c>
      <c r="P6175" t="s">
        <v>5572</v>
      </c>
    </row>
    <row r="6176" spans="1:16">
      <c r="A6176" s="54" t="s">
        <v>797</v>
      </c>
      <c r="B6176" s="54" t="s">
        <v>3045</v>
      </c>
      <c r="C6176" s="54" t="s">
        <v>4701</v>
      </c>
      <c r="D6176" s="54" t="s">
        <v>2898</v>
      </c>
      <c r="E6176" s="54" t="s">
        <v>3741</v>
      </c>
      <c r="F6176" s="54" t="s">
        <v>3690</v>
      </c>
      <c r="G6176" s="54">
        <v>2311020000</v>
      </c>
      <c r="H6176" s="54" t="s">
        <v>3695</v>
      </c>
      <c r="I6176" s="54" t="s">
        <v>3696</v>
      </c>
      <c r="J6176">
        <f>VLOOKUP(A6176,'County Acres Disturbed'!$A$2:$E$3146,5,FALSE)</f>
        <v>41.713182096068884</v>
      </c>
      <c r="K6176" s="55" t="s">
        <v>5571</v>
      </c>
      <c r="L6176">
        <f>IF(H6176="PM10-PRI",VLOOKUP(A6176,'County Emission Factors'!A$2:E$3145,5,FALSE),IF(H6176="PM10-FIL",VLOOKUP(A6176,'County Emission Factors'!A$2:E$3145,5,FALSE),VLOOKUP(A6176,'County Emission Factors'!A$2:F$3145,6,FALSE)))</f>
        <v>0.26802305866395393</v>
      </c>
      <c r="M6176" s="56" t="s">
        <v>5572</v>
      </c>
      <c r="N6176" t="s">
        <v>5571</v>
      </c>
      <c r="O6176">
        <f t="shared" si="102"/>
        <v>11.180094651994864</v>
      </c>
      <c r="P6176" t="s">
        <v>5572</v>
      </c>
    </row>
    <row r="6177" spans="1:16">
      <c r="A6177" s="54" t="s">
        <v>797</v>
      </c>
      <c r="B6177" s="54" t="s">
        <v>3045</v>
      </c>
      <c r="C6177" s="54" t="s">
        <v>4701</v>
      </c>
      <c r="D6177" s="54" t="s">
        <v>2898</v>
      </c>
      <c r="E6177" s="54" t="s">
        <v>3741</v>
      </c>
      <c r="F6177" s="54" t="s">
        <v>3690</v>
      </c>
      <c r="G6177" s="54">
        <v>2311020000</v>
      </c>
      <c r="H6177" s="54" t="s">
        <v>3697</v>
      </c>
      <c r="I6177" s="54" t="s">
        <v>3698</v>
      </c>
      <c r="J6177">
        <f>VLOOKUP(A6177,'County Acres Disturbed'!$A$2:$E$3146,5,FALSE)</f>
        <v>41.713182096068884</v>
      </c>
      <c r="K6177" s="55" t="s">
        <v>5571</v>
      </c>
      <c r="L6177">
        <f>IF(H6177="PM10-PRI",VLOOKUP(A6177,'County Emission Factors'!A$2:E$3145,5,FALSE),IF(H6177="PM10-FIL",VLOOKUP(A6177,'County Emission Factors'!A$2:E$3145,5,FALSE),VLOOKUP(A6177,'County Emission Factors'!A$2:F$3145,6,FALSE)))</f>
        <v>2.6802305866395395E-2</v>
      </c>
      <c r="M6177" s="56" t="s">
        <v>5572</v>
      </c>
      <c r="N6177" t="s">
        <v>5571</v>
      </c>
      <c r="O6177">
        <f t="shared" si="102"/>
        <v>1.1180094651994865</v>
      </c>
      <c r="P6177" t="s">
        <v>5572</v>
      </c>
    </row>
    <row r="6178" spans="1:16">
      <c r="A6178" s="54" t="s">
        <v>798</v>
      </c>
      <c r="B6178" s="54" t="s">
        <v>3045</v>
      </c>
      <c r="C6178" s="54" t="s">
        <v>4701</v>
      </c>
      <c r="D6178" s="54" t="s">
        <v>2899</v>
      </c>
      <c r="E6178" s="54" t="s">
        <v>3742</v>
      </c>
      <c r="F6178" s="54" t="s">
        <v>3690</v>
      </c>
      <c r="G6178" s="54">
        <v>2311020000</v>
      </c>
      <c r="H6178" s="54" t="s">
        <v>3691</v>
      </c>
      <c r="I6178" s="54" t="s">
        <v>3692</v>
      </c>
      <c r="J6178">
        <f>VLOOKUP(A6178,'County Acres Disturbed'!$A$2:$E$3146,5,FALSE)</f>
        <v>250.27909257641326</v>
      </c>
      <c r="K6178" s="55" t="s">
        <v>5571</v>
      </c>
      <c r="L6178">
        <f>IF(H6178="PM10-PRI",VLOOKUP(A6178,'County Emission Factors'!A$2:E$3145,5,FALSE),IF(H6178="PM10-FIL",VLOOKUP(A6178,'County Emission Factors'!A$2:E$3145,5,FALSE),VLOOKUP(A6178,'County Emission Factors'!A$2:F$3145,6,FALSE)))</f>
        <v>0.26802305866395382</v>
      </c>
      <c r="M6178" s="56" t="s">
        <v>5572</v>
      </c>
      <c r="N6178" t="s">
        <v>5571</v>
      </c>
      <c r="O6178">
        <f t="shared" si="102"/>
        <v>67.08056791196914</v>
      </c>
      <c r="P6178" t="s">
        <v>5572</v>
      </c>
    </row>
    <row r="6179" spans="1:16">
      <c r="A6179" s="54" t="s">
        <v>798</v>
      </c>
      <c r="B6179" s="54" t="s">
        <v>3045</v>
      </c>
      <c r="C6179" s="54" t="s">
        <v>4701</v>
      </c>
      <c r="D6179" s="54" t="s">
        <v>2899</v>
      </c>
      <c r="E6179" s="54" t="s">
        <v>3742</v>
      </c>
      <c r="F6179" s="54" t="s">
        <v>3690</v>
      </c>
      <c r="G6179" s="54">
        <v>2311020000</v>
      </c>
      <c r="H6179" s="54" t="s">
        <v>3693</v>
      </c>
      <c r="I6179" s="54" t="s">
        <v>3694</v>
      </c>
      <c r="J6179">
        <f>VLOOKUP(A6179,'County Acres Disturbed'!$A$2:$E$3146,5,FALSE)</f>
        <v>250.27909257641326</v>
      </c>
      <c r="K6179" s="55" t="s">
        <v>5571</v>
      </c>
      <c r="L6179">
        <f>IF(H6179="PM10-PRI",VLOOKUP(A6179,'County Emission Factors'!A$2:E$3145,5,FALSE),IF(H6179="PM10-FIL",VLOOKUP(A6179,'County Emission Factors'!A$2:E$3145,5,FALSE),VLOOKUP(A6179,'County Emission Factors'!A$2:F$3145,6,FALSE)))</f>
        <v>2.6802305866395384E-2</v>
      </c>
      <c r="M6179" s="56" t="s">
        <v>5572</v>
      </c>
      <c r="N6179" t="s">
        <v>5571</v>
      </c>
      <c r="O6179">
        <f t="shared" si="102"/>
        <v>6.7080567911969151</v>
      </c>
      <c r="P6179" t="s">
        <v>5572</v>
      </c>
    </row>
    <row r="6180" spans="1:16">
      <c r="A6180" s="54" t="s">
        <v>798</v>
      </c>
      <c r="B6180" s="54" t="s">
        <v>3045</v>
      </c>
      <c r="C6180" s="54" t="s">
        <v>4701</v>
      </c>
      <c r="D6180" s="54" t="s">
        <v>2899</v>
      </c>
      <c r="E6180" s="54" t="s">
        <v>3742</v>
      </c>
      <c r="F6180" s="54" t="s">
        <v>3690</v>
      </c>
      <c r="G6180" s="54">
        <v>2311020000</v>
      </c>
      <c r="H6180" s="54" t="s">
        <v>3695</v>
      </c>
      <c r="I6180" s="54" t="s">
        <v>3696</v>
      </c>
      <c r="J6180">
        <f>VLOOKUP(A6180,'County Acres Disturbed'!$A$2:$E$3146,5,FALSE)</f>
        <v>250.27909257641326</v>
      </c>
      <c r="K6180" s="55" t="s">
        <v>5571</v>
      </c>
      <c r="L6180">
        <f>IF(H6180="PM10-PRI",VLOOKUP(A6180,'County Emission Factors'!A$2:E$3145,5,FALSE),IF(H6180="PM10-FIL",VLOOKUP(A6180,'County Emission Factors'!A$2:E$3145,5,FALSE),VLOOKUP(A6180,'County Emission Factors'!A$2:F$3145,6,FALSE)))</f>
        <v>0.26802305866395382</v>
      </c>
      <c r="M6180" s="56" t="s">
        <v>5572</v>
      </c>
      <c r="N6180" t="s">
        <v>5571</v>
      </c>
      <c r="O6180">
        <f t="shared" si="102"/>
        <v>67.08056791196914</v>
      </c>
      <c r="P6180" t="s">
        <v>5572</v>
      </c>
    </row>
    <row r="6181" spans="1:16">
      <c r="A6181" s="54" t="s">
        <v>798</v>
      </c>
      <c r="B6181" s="54" t="s">
        <v>3045</v>
      </c>
      <c r="C6181" s="54" t="s">
        <v>4701</v>
      </c>
      <c r="D6181" s="54" t="s">
        <v>2899</v>
      </c>
      <c r="E6181" s="54" t="s">
        <v>3742</v>
      </c>
      <c r="F6181" s="54" t="s">
        <v>3690</v>
      </c>
      <c r="G6181" s="54">
        <v>2311020000</v>
      </c>
      <c r="H6181" s="54" t="s">
        <v>3697</v>
      </c>
      <c r="I6181" s="54" t="s">
        <v>3698</v>
      </c>
      <c r="J6181">
        <f>VLOOKUP(A6181,'County Acres Disturbed'!$A$2:$E$3146,5,FALSE)</f>
        <v>250.27909257641326</v>
      </c>
      <c r="K6181" s="55" t="s">
        <v>5571</v>
      </c>
      <c r="L6181">
        <f>IF(H6181="PM10-PRI",VLOOKUP(A6181,'County Emission Factors'!A$2:E$3145,5,FALSE),IF(H6181="PM10-FIL",VLOOKUP(A6181,'County Emission Factors'!A$2:E$3145,5,FALSE),VLOOKUP(A6181,'County Emission Factors'!A$2:F$3145,6,FALSE)))</f>
        <v>2.6802305866395384E-2</v>
      </c>
      <c r="M6181" s="56" t="s">
        <v>5572</v>
      </c>
      <c r="N6181" t="s">
        <v>5571</v>
      </c>
      <c r="O6181">
        <f t="shared" si="102"/>
        <v>6.7080567911969151</v>
      </c>
      <c r="P6181" t="s">
        <v>5572</v>
      </c>
    </row>
    <row r="6182" spans="1:16">
      <c r="A6182" s="54" t="s">
        <v>2467</v>
      </c>
      <c r="B6182" s="54" t="s">
        <v>3045</v>
      </c>
      <c r="C6182" s="54" t="s">
        <v>4701</v>
      </c>
      <c r="D6182" s="54" t="s">
        <v>2900</v>
      </c>
      <c r="E6182" s="54" t="s">
        <v>4720</v>
      </c>
      <c r="F6182" s="54" t="s">
        <v>3690</v>
      </c>
      <c r="G6182" s="54">
        <v>2311020000</v>
      </c>
      <c r="H6182" s="54" t="s">
        <v>3691</v>
      </c>
      <c r="I6182" s="54" t="s">
        <v>3692</v>
      </c>
      <c r="J6182">
        <f>VLOOKUP(A6182,'County Acres Disturbed'!$A$2:$E$3146,5,FALSE)</f>
        <v>41.713182096068884</v>
      </c>
      <c r="K6182" s="55" t="s">
        <v>5571</v>
      </c>
      <c r="L6182">
        <f>IF(H6182="PM10-PRI",VLOOKUP(A6182,'County Emission Factors'!A$2:E$3145,5,FALSE),IF(H6182="PM10-FIL",VLOOKUP(A6182,'County Emission Factors'!A$2:E$3145,5,FALSE),VLOOKUP(A6182,'County Emission Factors'!A$2:F$3145,6,FALSE)))</f>
        <v>0.26802305866395382</v>
      </c>
      <c r="M6182" s="56" t="s">
        <v>5572</v>
      </c>
      <c r="N6182" t="s">
        <v>5571</v>
      </c>
      <c r="O6182">
        <f t="shared" si="102"/>
        <v>11.180094651994859</v>
      </c>
      <c r="P6182" t="s">
        <v>5572</v>
      </c>
    </row>
    <row r="6183" spans="1:16">
      <c r="A6183" s="54" t="s">
        <v>2467</v>
      </c>
      <c r="B6183" s="54" t="s">
        <v>3045</v>
      </c>
      <c r="C6183" s="54" t="s">
        <v>4701</v>
      </c>
      <c r="D6183" s="54" t="s">
        <v>2900</v>
      </c>
      <c r="E6183" s="54" t="s">
        <v>4720</v>
      </c>
      <c r="F6183" s="54" t="s">
        <v>3690</v>
      </c>
      <c r="G6183" s="54">
        <v>2311020000</v>
      </c>
      <c r="H6183" s="54" t="s">
        <v>3693</v>
      </c>
      <c r="I6183" s="54" t="s">
        <v>3694</v>
      </c>
      <c r="J6183">
        <f>VLOOKUP(A6183,'County Acres Disturbed'!$A$2:$E$3146,5,FALSE)</f>
        <v>41.713182096068884</v>
      </c>
      <c r="K6183" s="55" t="s">
        <v>5571</v>
      </c>
      <c r="L6183">
        <f>IF(H6183="PM10-PRI",VLOOKUP(A6183,'County Emission Factors'!A$2:E$3145,5,FALSE),IF(H6183="PM10-FIL",VLOOKUP(A6183,'County Emission Factors'!A$2:E$3145,5,FALSE),VLOOKUP(A6183,'County Emission Factors'!A$2:F$3145,6,FALSE)))</f>
        <v>2.6802305866395384E-2</v>
      </c>
      <c r="M6183" s="56" t="s">
        <v>5572</v>
      </c>
      <c r="N6183" t="s">
        <v>5571</v>
      </c>
      <c r="O6183">
        <f t="shared" si="102"/>
        <v>1.1180094651994861</v>
      </c>
      <c r="P6183" t="s">
        <v>5572</v>
      </c>
    </row>
    <row r="6184" spans="1:16">
      <c r="A6184" s="54" t="s">
        <v>2467</v>
      </c>
      <c r="B6184" s="54" t="s">
        <v>3045</v>
      </c>
      <c r="C6184" s="54" t="s">
        <v>4701</v>
      </c>
      <c r="D6184" s="54" t="s">
        <v>2900</v>
      </c>
      <c r="E6184" s="54" t="s">
        <v>4720</v>
      </c>
      <c r="F6184" s="54" t="s">
        <v>3690</v>
      </c>
      <c r="G6184" s="54">
        <v>2311020000</v>
      </c>
      <c r="H6184" s="54" t="s">
        <v>3695</v>
      </c>
      <c r="I6184" s="54" t="s">
        <v>3696</v>
      </c>
      <c r="J6184">
        <f>VLOOKUP(A6184,'County Acres Disturbed'!$A$2:$E$3146,5,FALSE)</f>
        <v>41.713182096068884</v>
      </c>
      <c r="K6184" s="55" t="s">
        <v>5571</v>
      </c>
      <c r="L6184">
        <f>IF(H6184="PM10-PRI",VLOOKUP(A6184,'County Emission Factors'!A$2:E$3145,5,FALSE),IF(H6184="PM10-FIL",VLOOKUP(A6184,'County Emission Factors'!A$2:E$3145,5,FALSE),VLOOKUP(A6184,'County Emission Factors'!A$2:F$3145,6,FALSE)))</f>
        <v>0.26802305866395382</v>
      </c>
      <c r="M6184" s="56" t="s">
        <v>5572</v>
      </c>
      <c r="N6184" t="s">
        <v>5571</v>
      </c>
      <c r="O6184">
        <f t="shared" si="102"/>
        <v>11.180094651994859</v>
      </c>
      <c r="P6184" t="s">
        <v>5572</v>
      </c>
    </row>
    <row r="6185" spans="1:16">
      <c r="A6185" s="54" t="s">
        <v>2467</v>
      </c>
      <c r="B6185" s="54" t="s">
        <v>3045</v>
      </c>
      <c r="C6185" s="54" t="s">
        <v>4701</v>
      </c>
      <c r="D6185" s="54" t="s">
        <v>2900</v>
      </c>
      <c r="E6185" s="54" t="s">
        <v>4720</v>
      </c>
      <c r="F6185" s="54" t="s">
        <v>3690</v>
      </c>
      <c r="G6185" s="54">
        <v>2311020000</v>
      </c>
      <c r="H6185" s="54" t="s">
        <v>3697</v>
      </c>
      <c r="I6185" s="54" t="s">
        <v>3698</v>
      </c>
      <c r="J6185">
        <f>VLOOKUP(A6185,'County Acres Disturbed'!$A$2:$E$3146,5,FALSE)</f>
        <v>41.713182096068884</v>
      </c>
      <c r="K6185" s="55" t="s">
        <v>5571</v>
      </c>
      <c r="L6185">
        <f>IF(H6185="PM10-PRI",VLOOKUP(A6185,'County Emission Factors'!A$2:E$3145,5,FALSE),IF(H6185="PM10-FIL",VLOOKUP(A6185,'County Emission Factors'!A$2:E$3145,5,FALSE),VLOOKUP(A6185,'County Emission Factors'!A$2:F$3145,6,FALSE)))</f>
        <v>2.6802305866395384E-2</v>
      </c>
      <c r="M6185" s="56" t="s">
        <v>5572</v>
      </c>
      <c r="N6185" t="s">
        <v>5571</v>
      </c>
      <c r="O6185">
        <f t="shared" si="102"/>
        <v>1.1180094651994861</v>
      </c>
      <c r="P6185" t="s">
        <v>5572</v>
      </c>
    </row>
    <row r="6186" spans="1:16">
      <c r="A6186" s="54" t="s">
        <v>799</v>
      </c>
      <c r="B6186" s="54" t="s">
        <v>3045</v>
      </c>
      <c r="C6186" s="54" t="s">
        <v>4701</v>
      </c>
      <c r="D6186" s="54" t="s">
        <v>2901</v>
      </c>
      <c r="E6186" s="54" t="s">
        <v>3744</v>
      </c>
      <c r="F6186" s="54" t="s">
        <v>3690</v>
      </c>
      <c r="G6186" s="54">
        <v>2311020000</v>
      </c>
      <c r="H6186" s="54" t="s">
        <v>3691</v>
      </c>
      <c r="I6186" s="54" t="s">
        <v>3692</v>
      </c>
      <c r="J6186">
        <f>VLOOKUP(A6186,'County Acres Disturbed'!$A$2:$E$3146,5,FALSE)</f>
        <v>247.29280794908109</v>
      </c>
      <c r="K6186" s="55" t="s">
        <v>5571</v>
      </c>
      <c r="L6186">
        <f>IF(H6186="PM10-PRI",VLOOKUP(A6186,'County Emission Factors'!A$2:E$3145,5,FALSE),IF(H6186="PM10-FIL",VLOOKUP(A6186,'County Emission Factors'!A$2:E$3145,5,FALSE),VLOOKUP(A6186,'County Emission Factors'!A$2:F$3145,6,FALSE)))</f>
        <v>0.26802305866395393</v>
      </c>
      <c r="M6186" s="56" t="s">
        <v>5572</v>
      </c>
      <c r="N6186" t="s">
        <v>5571</v>
      </c>
      <c r="O6186">
        <f t="shared" si="102"/>
        <v>66.280174772110456</v>
      </c>
      <c r="P6186" t="s">
        <v>5572</v>
      </c>
    </row>
    <row r="6187" spans="1:16">
      <c r="A6187" s="54" t="s">
        <v>799</v>
      </c>
      <c r="B6187" s="54" t="s">
        <v>3045</v>
      </c>
      <c r="C6187" s="54" t="s">
        <v>4701</v>
      </c>
      <c r="D6187" s="54" t="s">
        <v>2901</v>
      </c>
      <c r="E6187" s="54" t="s">
        <v>3744</v>
      </c>
      <c r="F6187" s="54" t="s">
        <v>3690</v>
      </c>
      <c r="G6187" s="54">
        <v>2311020000</v>
      </c>
      <c r="H6187" s="54" t="s">
        <v>3693</v>
      </c>
      <c r="I6187" s="54" t="s">
        <v>3694</v>
      </c>
      <c r="J6187">
        <f>VLOOKUP(A6187,'County Acres Disturbed'!$A$2:$E$3146,5,FALSE)</f>
        <v>247.29280794908109</v>
      </c>
      <c r="K6187" s="55" t="s">
        <v>5571</v>
      </c>
      <c r="L6187">
        <f>IF(H6187="PM10-PRI",VLOOKUP(A6187,'County Emission Factors'!A$2:E$3145,5,FALSE),IF(H6187="PM10-FIL",VLOOKUP(A6187,'County Emission Factors'!A$2:E$3145,5,FALSE),VLOOKUP(A6187,'County Emission Factors'!A$2:F$3145,6,FALSE)))</f>
        <v>2.6802305866395395E-2</v>
      </c>
      <c r="M6187" s="56" t="s">
        <v>5572</v>
      </c>
      <c r="N6187" t="s">
        <v>5571</v>
      </c>
      <c r="O6187">
        <f t="shared" si="102"/>
        <v>6.6280174772110456</v>
      </c>
      <c r="P6187" t="s">
        <v>5572</v>
      </c>
    </row>
    <row r="6188" spans="1:16">
      <c r="A6188" s="54" t="s">
        <v>799</v>
      </c>
      <c r="B6188" s="54" t="s">
        <v>3045</v>
      </c>
      <c r="C6188" s="54" t="s">
        <v>4701</v>
      </c>
      <c r="D6188" s="54" t="s">
        <v>2901</v>
      </c>
      <c r="E6188" s="54" t="s">
        <v>3744</v>
      </c>
      <c r="F6188" s="54" t="s">
        <v>3690</v>
      </c>
      <c r="G6188" s="54">
        <v>2311020000</v>
      </c>
      <c r="H6188" s="54" t="s">
        <v>3695</v>
      </c>
      <c r="I6188" s="54" t="s">
        <v>3696</v>
      </c>
      <c r="J6188">
        <f>VLOOKUP(A6188,'County Acres Disturbed'!$A$2:$E$3146,5,FALSE)</f>
        <v>247.29280794908109</v>
      </c>
      <c r="K6188" s="55" t="s">
        <v>5571</v>
      </c>
      <c r="L6188">
        <f>IF(H6188="PM10-PRI",VLOOKUP(A6188,'County Emission Factors'!A$2:E$3145,5,FALSE),IF(H6188="PM10-FIL",VLOOKUP(A6188,'County Emission Factors'!A$2:E$3145,5,FALSE),VLOOKUP(A6188,'County Emission Factors'!A$2:F$3145,6,FALSE)))</f>
        <v>0.26802305866395393</v>
      </c>
      <c r="M6188" s="56" t="s">
        <v>5572</v>
      </c>
      <c r="N6188" t="s">
        <v>5571</v>
      </c>
      <c r="O6188">
        <f t="shared" si="102"/>
        <v>66.280174772110456</v>
      </c>
      <c r="P6188" t="s">
        <v>5572</v>
      </c>
    </row>
    <row r="6189" spans="1:16">
      <c r="A6189" s="54" t="s">
        <v>799</v>
      </c>
      <c r="B6189" s="54" t="s">
        <v>3045</v>
      </c>
      <c r="C6189" s="54" t="s">
        <v>4701</v>
      </c>
      <c r="D6189" s="54" t="s">
        <v>2901</v>
      </c>
      <c r="E6189" s="54" t="s">
        <v>3744</v>
      </c>
      <c r="F6189" s="54" t="s">
        <v>3690</v>
      </c>
      <c r="G6189" s="54">
        <v>2311020000</v>
      </c>
      <c r="H6189" s="54" t="s">
        <v>3697</v>
      </c>
      <c r="I6189" s="54" t="s">
        <v>3698</v>
      </c>
      <c r="J6189">
        <f>VLOOKUP(A6189,'County Acres Disturbed'!$A$2:$E$3146,5,FALSE)</f>
        <v>247.29280794908109</v>
      </c>
      <c r="K6189" s="55" t="s">
        <v>5571</v>
      </c>
      <c r="L6189">
        <f>IF(H6189="PM10-PRI",VLOOKUP(A6189,'County Emission Factors'!A$2:E$3145,5,FALSE),IF(H6189="PM10-FIL",VLOOKUP(A6189,'County Emission Factors'!A$2:E$3145,5,FALSE),VLOOKUP(A6189,'County Emission Factors'!A$2:F$3145,6,FALSE)))</f>
        <v>2.6802305866395395E-2</v>
      </c>
      <c r="M6189" s="56" t="s">
        <v>5572</v>
      </c>
      <c r="N6189" t="s">
        <v>5571</v>
      </c>
      <c r="O6189">
        <f t="shared" si="102"/>
        <v>6.6280174772110456</v>
      </c>
      <c r="P6189" t="s">
        <v>5572</v>
      </c>
    </row>
    <row r="6190" spans="1:16">
      <c r="A6190" s="54" t="s">
        <v>800</v>
      </c>
      <c r="B6190" s="54" t="s">
        <v>3045</v>
      </c>
      <c r="C6190" s="54" t="s">
        <v>4701</v>
      </c>
      <c r="D6190" s="54" t="s">
        <v>2902</v>
      </c>
      <c r="E6190" s="54" t="s">
        <v>4224</v>
      </c>
      <c r="F6190" s="54" t="s">
        <v>3690</v>
      </c>
      <c r="G6190" s="54">
        <v>2311020000</v>
      </c>
      <c r="H6190" s="54" t="s">
        <v>3691</v>
      </c>
      <c r="I6190" s="54" t="s">
        <v>3692</v>
      </c>
      <c r="J6190">
        <f>VLOOKUP(A6190,'County Acres Disturbed'!$A$2:$E$3146,5,FALSE)</f>
        <v>41.713182096068884</v>
      </c>
      <c r="K6190" s="55" t="s">
        <v>5571</v>
      </c>
      <c r="L6190">
        <f>IF(H6190="PM10-PRI",VLOOKUP(A6190,'County Emission Factors'!A$2:E$3145,5,FALSE),IF(H6190="PM10-FIL",VLOOKUP(A6190,'County Emission Factors'!A$2:E$3145,5,FALSE),VLOOKUP(A6190,'County Emission Factors'!A$2:F$3145,6,FALSE)))</f>
        <v>0.26802305866395393</v>
      </c>
      <c r="M6190" s="56" t="s">
        <v>5572</v>
      </c>
      <c r="N6190" t="s">
        <v>5571</v>
      </c>
      <c r="O6190">
        <f t="shared" si="102"/>
        <v>11.180094651994864</v>
      </c>
      <c r="P6190" t="s">
        <v>5572</v>
      </c>
    </row>
    <row r="6191" spans="1:16">
      <c r="A6191" s="54" t="s">
        <v>800</v>
      </c>
      <c r="B6191" s="54" t="s">
        <v>3045</v>
      </c>
      <c r="C6191" s="54" t="s">
        <v>4701</v>
      </c>
      <c r="D6191" s="54" t="s">
        <v>2902</v>
      </c>
      <c r="E6191" s="54" t="s">
        <v>4224</v>
      </c>
      <c r="F6191" s="54" t="s">
        <v>3690</v>
      </c>
      <c r="G6191" s="54">
        <v>2311020000</v>
      </c>
      <c r="H6191" s="54" t="s">
        <v>3693</v>
      </c>
      <c r="I6191" s="54" t="s">
        <v>3694</v>
      </c>
      <c r="J6191">
        <f>VLOOKUP(A6191,'County Acres Disturbed'!$A$2:$E$3146,5,FALSE)</f>
        <v>41.713182096068884</v>
      </c>
      <c r="K6191" s="55" t="s">
        <v>5571</v>
      </c>
      <c r="L6191">
        <f>IF(H6191="PM10-PRI",VLOOKUP(A6191,'County Emission Factors'!A$2:E$3145,5,FALSE),IF(H6191="PM10-FIL",VLOOKUP(A6191,'County Emission Factors'!A$2:E$3145,5,FALSE),VLOOKUP(A6191,'County Emission Factors'!A$2:F$3145,6,FALSE)))</f>
        <v>2.6802305866395395E-2</v>
      </c>
      <c r="M6191" s="56" t="s">
        <v>5572</v>
      </c>
      <c r="N6191" t="s">
        <v>5571</v>
      </c>
      <c r="O6191">
        <f t="shared" si="102"/>
        <v>1.1180094651994865</v>
      </c>
      <c r="P6191" t="s">
        <v>5572</v>
      </c>
    </row>
    <row r="6192" spans="1:16">
      <c r="A6192" s="54" t="s">
        <v>800</v>
      </c>
      <c r="B6192" s="54" t="s">
        <v>3045</v>
      </c>
      <c r="C6192" s="54" t="s">
        <v>4701</v>
      </c>
      <c r="D6192" s="54" t="s">
        <v>2902</v>
      </c>
      <c r="E6192" s="54" t="s">
        <v>4224</v>
      </c>
      <c r="F6192" s="54" t="s">
        <v>3690</v>
      </c>
      <c r="G6192" s="54">
        <v>2311020000</v>
      </c>
      <c r="H6192" s="54" t="s">
        <v>3695</v>
      </c>
      <c r="I6192" s="54" t="s">
        <v>3696</v>
      </c>
      <c r="J6192">
        <f>VLOOKUP(A6192,'County Acres Disturbed'!$A$2:$E$3146,5,FALSE)</f>
        <v>41.713182096068884</v>
      </c>
      <c r="K6192" s="55" t="s">
        <v>5571</v>
      </c>
      <c r="L6192">
        <f>IF(H6192="PM10-PRI",VLOOKUP(A6192,'County Emission Factors'!A$2:E$3145,5,FALSE),IF(H6192="PM10-FIL",VLOOKUP(A6192,'County Emission Factors'!A$2:E$3145,5,FALSE),VLOOKUP(A6192,'County Emission Factors'!A$2:F$3145,6,FALSE)))</f>
        <v>0.26802305866395393</v>
      </c>
      <c r="M6192" s="56" t="s">
        <v>5572</v>
      </c>
      <c r="N6192" t="s">
        <v>5571</v>
      </c>
      <c r="O6192">
        <f t="shared" si="102"/>
        <v>11.180094651994864</v>
      </c>
      <c r="P6192" t="s">
        <v>5572</v>
      </c>
    </row>
    <row r="6193" spans="1:16">
      <c r="A6193" s="54" t="s">
        <v>800</v>
      </c>
      <c r="B6193" s="54" t="s">
        <v>3045</v>
      </c>
      <c r="C6193" s="54" t="s">
        <v>4701</v>
      </c>
      <c r="D6193" s="54" t="s">
        <v>2902</v>
      </c>
      <c r="E6193" s="54" t="s">
        <v>4224</v>
      </c>
      <c r="F6193" s="54" t="s">
        <v>3690</v>
      </c>
      <c r="G6193" s="54">
        <v>2311020000</v>
      </c>
      <c r="H6193" s="54" t="s">
        <v>3697</v>
      </c>
      <c r="I6193" s="54" t="s">
        <v>3698</v>
      </c>
      <c r="J6193">
        <f>VLOOKUP(A6193,'County Acres Disturbed'!$A$2:$E$3146,5,FALSE)</f>
        <v>41.713182096068884</v>
      </c>
      <c r="K6193" s="55" t="s">
        <v>5571</v>
      </c>
      <c r="L6193">
        <f>IF(H6193="PM10-PRI",VLOOKUP(A6193,'County Emission Factors'!A$2:E$3145,5,FALSE),IF(H6193="PM10-FIL",VLOOKUP(A6193,'County Emission Factors'!A$2:E$3145,5,FALSE),VLOOKUP(A6193,'County Emission Factors'!A$2:F$3145,6,FALSE)))</f>
        <v>2.6802305866395395E-2</v>
      </c>
      <c r="M6193" s="56" t="s">
        <v>5572</v>
      </c>
      <c r="N6193" t="s">
        <v>5571</v>
      </c>
      <c r="O6193">
        <f t="shared" si="102"/>
        <v>1.1180094651994865</v>
      </c>
      <c r="P6193" t="s">
        <v>5572</v>
      </c>
    </row>
    <row r="6194" spans="1:16">
      <c r="A6194" s="54" t="s">
        <v>801</v>
      </c>
      <c r="B6194" s="54" t="s">
        <v>3045</v>
      </c>
      <c r="C6194" s="54" t="s">
        <v>4701</v>
      </c>
      <c r="D6194" s="54" t="s">
        <v>2903</v>
      </c>
      <c r="E6194" s="54" t="s">
        <v>3840</v>
      </c>
      <c r="F6194" s="54" t="s">
        <v>3690</v>
      </c>
      <c r="G6194" s="54">
        <v>2311020000</v>
      </c>
      <c r="H6194" s="54" t="s">
        <v>3691</v>
      </c>
      <c r="I6194" s="54" t="s">
        <v>3692</v>
      </c>
      <c r="J6194">
        <f>VLOOKUP(A6194,'County Acres Disturbed'!$A$2:$E$3146,5,FALSE)</f>
        <v>310.43139721267625</v>
      </c>
      <c r="K6194" s="55" t="s">
        <v>5571</v>
      </c>
      <c r="L6194">
        <f>IF(H6194="PM10-PRI",VLOOKUP(A6194,'County Emission Factors'!A$2:E$3145,5,FALSE),IF(H6194="PM10-FIL",VLOOKUP(A6194,'County Emission Factors'!A$2:E$3145,5,FALSE),VLOOKUP(A6194,'County Emission Factors'!A$2:F$3145,6,FALSE)))</f>
        <v>0.26802305866395382</v>
      </c>
      <c r="M6194" s="56" t="s">
        <v>5572</v>
      </c>
      <c r="N6194" t="s">
        <v>5571</v>
      </c>
      <c r="O6194">
        <f t="shared" si="102"/>
        <v>83.202772586266278</v>
      </c>
      <c r="P6194" t="s">
        <v>5572</v>
      </c>
    </row>
    <row r="6195" spans="1:16">
      <c r="A6195" s="54" t="s">
        <v>801</v>
      </c>
      <c r="B6195" s="54" t="s">
        <v>3045</v>
      </c>
      <c r="C6195" s="54" t="s">
        <v>4701</v>
      </c>
      <c r="D6195" s="54" t="s">
        <v>2903</v>
      </c>
      <c r="E6195" s="54" t="s">
        <v>3840</v>
      </c>
      <c r="F6195" s="54" t="s">
        <v>3690</v>
      </c>
      <c r="G6195" s="54">
        <v>2311020000</v>
      </c>
      <c r="H6195" s="54" t="s">
        <v>3693</v>
      </c>
      <c r="I6195" s="54" t="s">
        <v>3694</v>
      </c>
      <c r="J6195">
        <f>VLOOKUP(A6195,'County Acres Disturbed'!$A$2:$E$3146,5,FALSE)</f>
        <v>310.43139721267625</v>
      </c>
      <c r="K6195" s="55" t="s">
        <v>5571</v>
      </c>
      <c r="L6195">
        <f>IF(H6195="PM10-PRI",VLOOKUP(A6195,'County Emission Factors'!A$2:E$3145,5,FALSE),IF(H6195="PM10-FIL",VLOOKUP(A6195,'County Emission Factors'!A$2:E$3145,5,FALSE),VLOOKUP(A6195,'County Emission Factors'!A$2:F$3145,6,FALSE)))</f>
        <v>2.6802305866395384E-2</v>
      </c>
      <c r="M6195" s="56" t="s">
        <v>5572</v>
      </c>
      <c r="N6195" t="s">
        <v>5571</v>
      </c>
      <c r="O6195">
        <f t="shared" si="102"/>
        <v>8.3202772586266285</v>
      </c>
      <c r="P6195" t="s">
        <v>5572</v>
      </c>
    </row>
    <row r="6196" spans="1:16">
      <c r="A6196" s="54" t="s">
        <v>801</v>
      </c>
      <c r="B6196" s="54" t="s">
        <v>3045</v>
      </c>
      <c r="C6196" s="54" t="s">
        <v>4701</v>
      </c>
      <c r="D6196" s="54" t="s">
        <v>2903</v>
      </c>
      <c r="E6196" s="54" t="s">
        <v>3840</v>
      </c>
      <c r="F6196" s="54" t="s">
        <v>3690</v>
      </c>
      <c r="G6196" s="54">
        <v>2311020000</v>
      </c>
      <c r="H6196" s="54" t="s">
        <v>3695</v>
      </c>
      <c r="I6196" s="54" t="s">
        <v>3696</v>
      </c>
      <c r="J6196">
        <f>VLOOKUP(A6196,'County Acres Disturbed'!$A$2:$E$3146,5,FALSE)</f>
        <v>310.43139721267625</v>
      </c>
      <c r="K6196" s="55" t="s">
        <v>5571</v>
      </c>
      <c r="L6196">
        <f>IF(H6196="PM10-PRI",VLOOKUP(A6196,'County Emission Factors'!A$2:E$3145,5,FALSE),IF(H6196="PM10-FIL",VLOOKUP(A6196,'County Emission Factors'!A$2:E$3145,5,FALSE),VLOOKUP(A6196,'County Emission Factors'!A$2:F$3145,6,FALSE)))</f>
        <v>0.26802305866395382</v>
      </c>
      <c r="M6196" s="56" t="s">
        <v>5572</v>
      </c>
      <c r="N6196" t="s">
        <v>5571</v>
      </c>
      <c r="O6196">
        <f t="shared" si="102"/>
        <v>83.202772586266278</v>
      </c>
      <c r="P6196" t="s">
        <v>5572</v>
      </c>
    </row>
    <row r="6197" spans="1:16">
      <c r="A6197" s="54" t="s">
        <v>801</v>
      </c>
      <c r="B6197" s="54" t="s">
        <v>3045</v>
      </c>
      <c r="C6197" s="54" t="s">
        <v>4701</v>
      </c>
      <c r="D6197" s="54" t="s">
        <v>2903</v>
      </c>
      <c r="E6197" s="54" t="s">
        <v>3840</v>
      </c>
      <c r="F6197" s="54" t="s">
        <v>3690</v>
      </c>
      <c r="G6197" s="54">
        <v>2311020000</v>
      </c>
      <c r="H6197" s="54" t="s">
        <v>3697</v>
      </c>
      <c r="I6197" s="54" t="s">
        <v>3698</v>
      </c>
      <c r="J6197">
        <f>VLOOKUP(A6197,'County Acres Disturbed'!$A$2:$E$3146,5,FALSE)</f>
        <v>310.43139721267625</v>
      </c>
      <c r="K6197" s="55" t="s">
        <v>5571</v>
      </c>
      <c r="L6197">
        <f>IF(H6197="PM10-PRI",VLOOKUP(A6197,'County Emission Factors'!A$2:E$3145,5,FALSE),IF(H6197="PM10-FIL",VLOOKUP(A6197,'County Emission Factors'!A$2:E$3145,5,FALSE),VLOOKUP(A6197,'County Emission Factors'!A$2:F$3145,6,FALSE)))</f>
        <v>2.6802305866395384E-2</v>
      </c>
      <c r="M6197" s="56" t="s">
        <v>5572</v>
      </c>
      <c r="N6197" t="s">
        <v>5571</v>
      </c>
      <c r="O6197">
        <f t="shared" si="102"/>
        <v>8.3202772586266285</v>
      </c>
      <c r="P6197" t="s">
        <v>5572</v>
      </c>
    </row>
    <row r="6198" spans="1:16">
      <c r="A6198" s="54" t="s">
        <v>802</v>
      </c>
      <c r="B6198" s="54" t="s">
        <v>3045</v>
      </c>
      <c r="C6198" s="54" t="s">
        <v>4701</v>
      </c>
      <c r="D6198" s="54" t="s">
        <v>2904</v>
      </c>
      <c r="E6198" s="54" t="s">
        <v>2160</v>
      </c>
      <c r="F6198" s="54" t="s">
        <v>3690</v>
      </c>
      <c r="G6198" s="54">
        <v>2311020000</v>
      </c>
      <c r="H6198" s="54" t="s">
        <v>3691</v>
      </c>
      <c r="I6198" s="54" t="s">
        <v>3692</v>
      </c>
      <c r="J6198">
        <f>VLOOKUP(A6198,'County Acres Disturbed'!$A$2:$E$3146,5,FALSE)</f>
        <v>250.27909257641326</v>
      </c>
      <c r="K6198" s="55" t="s">
        <v>5571</v>
      </c>
      <c r="L6198">
        <f>IF(H6198="PM10-PRI",VLOOKUP(A6198,'County Emission Factors'!A$2:E$3145,5,FALSE),IF(H6198="PM10-FIL",VLOOKUP(A6198,'County Emission Factors'!A$2:E$3145,5,FALSE),VLOOKUP(A6198,'County Emission Factors'!A$2:F$3145,6,FALSE)))</f>
        <v>0.14868143047186796</v>
      </c>
      <c r="M6198" s="56" t="s">
        <v>5572</v>
      </c>
      <c r="N6198" t="s">
        <v>5571</v>
      </c>
      <c r="O6198">
        <f t="shared" si="102"/>
        <v>37.211853501462194</v>
      </c>
      <c r="P6198" t="s">
        <v>5572</v>
      </c>
    </row>
    <row r="6199" spans="1:16">
      <c r="A6199" s="54" t="s">
        <v>802</v>
      </c>
      <c r="B6199" s="54" t="s">
        <v>3045</v>
      </c>
      <c r="C6199" s="54" t="s">
        <v>4701</v>
      </c>
      <c r="D6199" s="54" t="s">
        <v>2904</v>
      </c>
      <c r="E6199" s="54" t="s">
        <v>2160</v>
      </c>
      <c r="F6199" s="54" t="s">
        <v>3690</v>
      </c>
      <c r="G6199" s="54">
        <v>2311020000</v>
      </c>
      <c r="H6199" s="54" t="s">
        <v>3693</v>
      </c>
      <c r="I6199" s="54" t="s">
        <v>3694</v>
      </c>
      <c r="J6199">
        <f>VLOOKUP(A6199,'County Acres Disturbed'!$A$2:$E$3146,5,FALSE)</f>
        <v>250.27909257641326</v>
      </c>
      <c r="K6199" s="55" t="s">
        <v>5571</v>
      </c>
      <c r="L6199">
        <f>IF(H6199="PM10-PRI",VLOOKUP(A6199,'County Emission Factors'!A$2:E$3145,5,FALSE),IF(H6199="PM10-FIL",VLOOKUP(A6199,'County Emission Factors'!A$2:E$3145,5,FALSE),VLOOKUP(A6199,'County Emission Factors'!A$2:F$3145,6,FALSE)))</f>
        <v>1.4868143047186796E-2</v>
      </c>
      <c r="M6199" s="56" t="s">
        <v>5572</v>
      </c>
      <c r="N6199" t="s">
        <v>5571</v>
      </c>
      <c r="O6199">
        <f t="shared" si="102"/>
        <v>3.7211853501462193</v>
      </c>
      <c r="P6199" t="s">
        <v>5572</v>
      </c>
    </row>
    <row r="6200" spans="1:16">
      <c r="A6200" s="54" t="s">
        <v>802</v>
      </c>
      <c r="B6200" s="54" t="s">
        <v>3045</v>
      </c>
      <c r="C6200" s="54" t="s">
        <v>4701</v>
      </c>
      <c r="D6200" s="54" t="s">
        <v>2904</v>
      </c>
      <c r="E6200" s="54" t="s">
        <v>2160</v>
      </c>
      <c r="F6200" s="54" t="s">
        <v>3690</v>
      </c>
      <c r="G6200" s="54">
        <v>2311020000</v>
      </c>
      <c r="H6200" s="54" t="s">
        <v>3695</v>
      </c>
      <c r="I6200" s="54" t="s">
        <v>3696</v>
      </c>
      <c r="J6200">
        <f>VLOOKUP(A6200,'County Acres Disturbed'!$A$2:$E$3146,5,FALSE)</f>
        <v>250.27909257641326</v>
      </c>
      <c r="K6200" s="55" t="s">
        <v>5571</v>
      </c>
      <c r="L6200">
        <f>IF(H6200="PM10-PRI",VLOOKUP(A6200,'County Emission Factors'!A$2:E$3145,5,FALSE),IF(H6200="PM10-FIL",VLOOKUP(A6200,'County Emission Factors'!A$2:E$3145,5,FALSE),VLOOKUP(A6200,'County Emission Factors'!A$2:F$3145,6,FALSE)))</f>
        <v>0.14868143047186796</v>
      </c>
      <c r="M6200" s="56" t="s">
        <v>5572</v>
      </c>
      <c r="N6200" t="s">
        <v>5571</v>
      </c>
      <c r="O6200">
        <f t="shared" si="102"/>
        <v>37.211853501462194</v>
      </c>
      <c r="P6200" t="s">
        <v>5572</v>
      </c>
    </row>
    <row r="6201" spans="1:16">
      <c r="A6201" s="54" t="s">
        <v>802</v>
      </c>
      <c r="B6201" s="54" t="s">
        <v>3045</v>
      </c>
      <c r="C6201" s="54" t="s">
        <v>4701</v>
      </c>
      <c r="D6201" s="54" t="s">
        <v>2904</v>
      </c>
      <c r="E6201" s="54" t="s">
        <v>2160</v>
      </c>
      <c r="F6201" s="54" t="s">
        <v>3690</v>
      </c>
      <c r="G6201" s="54">
        <v>2311020000</v>
      </c>
      <c r="H6201" s="54" t="s">
        <v>3697</v>
      </c>
      <c r="I6201" s="54" t="s">
        <v>3698</v>
      </c>
      <c r="J6201">
        <f>VLOOKUP(A6201,'County Acres Disturbed'!$A$2:$E$3146,5,FALSE)</f>
        <v>250.27909257641326</v>
      </c>
      <c r="K6201" s="55" t="s">
        <v>5571</v>
      </c>
      <c r="L6201">
        <f>IF(H6201="PM10-PRI",VLOOKUP(A6201,'County Emission Factors'!A$2:E$3145,5,FALSE),IF(H6201="PM10-FIL",VLOOKUP(A6201,'County Emission Factors'!A$2:E$3145,5,FALSE),VLOOKUP(A6201,'County Emission Factors'!A$2:F$3145,6,FALSE)))</f>
        <v>1.4868143047186796E-2</v>
      </c>
      <c r="M6201" s="56" t="s">
        <v>5572</v>
      </c>
      <c r="N6201" t="s">
        <v>5571</v>
      </c>
      <c r="O6201">
        <f t="shared" si="102"/>
        <v>3.7211853501462193</v>
      </c>
      <c r="P6201" t="s">
        <v>5572</v>
      </c>
    </row>
    <row r="6202" spans="1:16">
      <c r="A6202" s="54" t="s">
        <v>803</v>
      </c>
      <c r="B6202" s="54" t="s">
        <v>3045</v>
      </c>
      <c r="C6202" s="54" t="s">
        <v>4701</v>
      </c>
      <c r="D6202" s="54" t="s">
        <v>2937</v>
      </c>
      <c r="E6202" s="54" t="s">
        <v>4721</v>
      </c>
      <c r="F6202" s="54" t="s">
        <v>3690</v>
      </c>
      <c r="G6202" s="54">
        <v>2311020000</v>
      </c>
      <c r="H6202" s="54" t="s">
        <v>3691</v>
      </c>
      <c r="I6202" s="54" t="s">
        <v>3692</v>
      </c>
      <c r="J6202">
        <f>VLOOKUP(A6202,'County Acres Disturbed'!$A$2:$E$3146,5,FALSE)</f>
        <v>178.89266958018629</v>
      </c>
      <c r="K6202" s="55" t="s">
        <v>5571</v>
      </c>
      <c r="L6202">
        <f>IF(H6202="PM10-PRI",VLOOKUP(A6202,'County Emission Factors'!A$2:E$3145,5,FALSE),IF(H6202="PM10-FIL",VLOOKUP(A6202,'County Emission Factors'!A$2:E$3145,5,FALSE),VLOOKUP(A6202,'County Emission Factors'!A$2:F$3145,6,FALSE)))</f>
        <v>0.26802305866395382</v>
      </c>
      <c r="M6202" s="56" t="s">
        <v>5572</v>
      </c>
      <c r="N6202" t="s">
        <v>5571</v>
      </c>
      <c r="O6202">
        <f t="shared" si="102"/>
        <v>47.947360473441577</v>
      </c>
      <c r="P6202" t="s">
        <v>5572</v>
      </c>
    </row>
    <row r="6203" spans="1:16">
      <c r="A6203" s="54" t="s">
        <v>803</v>
      </c>
      <c r="B6203" s="54" t="s">
        <v>3045</v>
      </c>
      <c r="C6203" s="54" t="s">
        <v>4701</v>
      </c>
      <c r="D6203" s="54" t="s">
        <v>2937</v>
      </c>
      <c r="E6203" s="54" t="s">
        <v>4721</v>
      </c>
      <c r="F6203" s="54" t="s">
        <v>3690</v>
      </c>
      <c r="G6203" s="54">
        <v>2311020000</v>
      </c>
      <c r="H6203" s="54" t="s">
        <v>3693</v>
      </c>
      <c r="I6203" s="54" t="s">
        <v>3694</v>
      </c>
      <c r="J6203">
        <f>VLOOKUP(A6203,'County Acres Disturbed'!$A$2:$E$3146,5,FALSE)</f>
        <v>178.89266958018629</v>
      </c>
      <c r="K6203" s="55" t="s">
        <v>5571</v>
      </c>
      <c r="L6203">
        <f>IF(H6203="PM10-PRI",VLOOKUP(A6203,'County Emission Factors'!A$2:E$3145,5,FALSE),IF(H6203="PM10-FIL",VLOOKUP(A6203,'County Emission Factors'!A$2:E$3145,5,FALSE),VLOOKUP(A6203,'County Emission Factors'!A$2:F$3145,6,FALSE)))</f>
        <v>2.6802305866395384E-2</v>
      </c>
      <c r="M6203" s="56" t="s">
        <v>5572</v>
      </c>
      <c r="N6203" t="s">
        <v>5571</v>
      </c>
      <c r="O6203">
        <f t="shared" si="102"/>
        <v>4.7947360473441583</v>
      </c>
      <c r="P6203" t="s">
        <v>5572</v>
      </c>
    </row>
    <row r="6204" spans="1:16">
      <c r="A6204" s="54" t="s">
        <v>803</v>
      </c>
      <c r="B6204" s="54" t="s">
        <v>3045</v>
      </c>
      <c r="C6204" s="54" t="s">
        <v>4701</v>
      </c>
      <c r="D6204" s="54" t="s">
        <v>2937</v>
      </c>
      <c r="E6204" s="54" t="s">
        <v>4721</v>
      </c>
      <c r="F6204" s="54" t="s">
        <v>3690</v>
      </c>
      <c r="G6204" s="54">
        <v>2311020000</v>
      </c>
      <c r="H6204" s="54" t="s">
        <v>3695</v>
      </c>
      <c r="I6204" s="54" t="s">
        <v>3696</v>
      </c>
      <c r="J6204">
        <f>VLOOKUP(A6204,'County Acres Disturbed'!$A$2:$E$3146,5,FALSE)</f>
        <v>178.89266958018629</v>
      </c>
      <c r="K6204" s="55" t="s">
        <v>5571</v>
      </c>
      <c r="L6204">
        <f>IF(H6204="PM10-PRI",VLOOKUP(A6204,'County Emission Factors'!A$2:E$3145,5,FALSE),IF(H6204="PM10-FIL",VLOOKUP(A6204,'County Emission Factors'!A$2:E$3145,5,FALSE),VLOOKUP(A6204,'County Emission Factors'!A$2:F$3145,6,FALSE)))</f>
        <v>0.26802305866395382</v>
      </c>
      <c r="M6204" s="56" t="s">
        <v>5572</v>
      </c>
      <c r="N6204" t="s">
        <v>5571</v>
      </c>
      <c r="O6204">
        <f t="shared" si="102"/>
        <v>47.947360473441577</v>
      </c>
      <c r="P6204" t="s">
        <v>5572</v>
      </c>
    </row>
    <row r="6205" spans="1:16">
      <c r="A6205" s="54" t="s">
        <v>803</v>
      </c>
      <c r="B6205" s="54" t="s">
        <v>3045</v>
      </c>
      <c r="C6205" s="54" t="s">
        <v>4701</v>
      </c>
      <c r="D6205" s="54" t="s">
        <v>2937</v>
      </c>
      <c r="E6205" s="54" t="s">
        <v>4721</v>
      </c>
      <c r="F6205" s="54" t="s">
        <v>3690</v>
      </c>
      <c r="G6205" s="54">
        <v>2311020000</v>
      </c>
      <c r="H6205" s="54" t="s">
        <v>3697</v>
      </c>
      <c r="I6205" s="54" t="s">
        <v>3698</v>
      </c>
      <c r="J6205">
        <f>VLOOKUP(A6205,'County Acres Disturbed'!$A$2:$E$3146,5,FALSE)</f>
        <v>178.89266958018629</v>
      </c>
      <c r="K6205" s="55" t="s">
        <v>5571</v>
      </c>
      <c r="L6205">
        <f>IF(H6205="PM10-PRI",VLOOKUP(A6205,'County Emission Factors'!A$2:E$3145,5,FALSE),IF(H6205="PM10-FIL",VLOOKUP(A6205,'County Emission Factors'!A$2:E$3145,5,FALSE),VLOOKUP(A6205,'County Emission Factors'!A$2:F$3145,6,FALSE)))</f>
        <v>2.6802305866395384E-2</v>
      </c>
      <c r="M6205" s="56" t="s">
        <v>5572</v>
      </c>
      <c r="N6205" t="s">
        <v>5571</v>
      </c>
      <c r="O6205">
        <f t="shared" si="102"/>
        <v>4.7947360473441583</v>
      </c>
      <c r="P6205" t="s">
        <v>5572</v>
      </c>
    </row>
    <row r="6206" spans="1:16">
      <c r="A6206" s="54" t="s">
        <v>804</v>
      </c>
      <c r="B6206" s="54" t="s">
        <v>3045</v>
      </c>
      <c r="C6206" s="54" t="s">
        <v>4701</v>
      </c>
      <c r="D6206" s="54" t="s">
        <v>2956</v>
      </c>
      <c r="E6206" s="54" t="s">
        <v>3747</v>
      </c>
      <c r="F6206" s="54" t="s">
        <v>3690</v>
      </c>
      <c r="G6206" s="54">
        <v>2311020000</v>
      </c>
      <c r="H6206" s="54" t="s">
        <v>3691</v>
      </c>
      <c r="I6206" s="54" t="s">
        <v>3692</v>
      </c>
      <c r="J6206">
        <f>VLOOKUP(A6206,'County Acres Disturbed'!$A$2:$E$3146,5,FALSE)</f>
        <v>41.713182096068884</v>
      </c>
      <c r="K6206" s="55" t="s">
        <v>5571</v>
      </c>
      <c r="L6206">
        <f>IF(H6206="PM10-PRI",VLOOKUP(A6206,'County Emission Factors'!A$2:E$3145,5,FALSE),IF(H6206="PM10-FIL",VLOOKUP(A6206,'County Emission Factors'!A$2:E$3145,5,FALSE),VLOOKUP(A6206,'County Emission Factors'!A$2:F$3145,6,FALSE)))</f>
        <v>0.26802305866395409</v>
      </c>
      <c r="M6206" s="56" t="s">
        <v>5572</v>
      </c>
      <c r="N6206" t="s">
        <v>5571</v>
      </c>
      <c r="O6206">
        <f t="shared" si="102"/>
        <v>11.180094651994871</v>
      </c>
      <c r="P6206" t="s">
        <v>5572</v>
      </c>
    </row>
    <row r="6207" spans="1:16">
      <c r="A6207" s="54" t="s">
        <v>804</v>
      </c>
      <c r="B6207" s="54" t="s">
        <v>3045</v>
      </c>
      <c r="C6207" s="54" t="s">
        <v>4701</v>
      </c>
      <c r="D6207" s="54" t="s">
        <v>2956</v>
      </c>
      <c r="E6207" s="54" t="s">
        <v>3747</v>
      </c>
      <c r="F6207" s="54" t="s">
        <v>3690</v>
      </c>
      <c r="G6207" s="54">
        <v>2311020000</v>
      </c>
      <c r="H6207" s="54" t="s">
        <v>3693</v>
      </c>
      <c r="I6207" s="54" t="s">
        <v>3694</v>
      </c>
      <c r="J6207">
        <f>VLOOKUP(A6207,'County Acres Disturbed'!$A$2:$E$3146,5,FALSE)</f>
        <v>41.713182096068884</v>
      </c>
      <c r="K6207" s="55" t="s">
        <v>5571</v>
      </c>
      <c r="L6207">
        <f>IF(H6207="PM10-PRI",VLOOKUP(A6207,'County Emission Factors'!A$2:E$3145,5,FALSE),IF(H6207="PM10-FIL",VLOOKUP(A6207,'County Emission Factors'!A$2:E$3145,5,FALSE),VLOOKUP(A6207,'County Emission Factors'!A$2:F$3145,6,FALSE)))</f>
        <v>2.6802305866395412E-2</v>
      </c>
      <c r="M6207" s="56" t="s">
        <v>5572</v>
      </c>
      <c r="N6207" t="s">
        <v>5571</v>
      </c>
      <c r="O6207">
        <f t="shared" si="102"/>
        <v>1.1180094651994872</v>
      </c>
      <c r="P6207" t="s">
        <v>5572</v>
      </c>
    </row>
    <row r="6208" spans="1:16">
      <c r="A6208" s="54" t="s">
        <v>804</v>
      </c>
      <c r="B6208" s="54" t="s">
        <v>3045</v>
      </c>
      <c r="C6208" s="54" t="s">
        <v>4701</v>
      </c>
      <c r="D6208" s="54" t="s">
        <v>2956</v>
      </c>
      <c r="E6208" s="54" t="s">
        <v>3747</v>
      </c>
      <c r="F6208" s="54" t="s">
        <v>3690</v>
      </c>
      <c r="G6208" s="54">
        <v>2311020000</v>
      </c>
      <c r="H6208" s="54" t="s">
        <v>3695</v>
      </c>
      <c r="I6208" s="54" t="s">
        <v>3696</v>
      </c>
      <c r="J6208">
        <f>VLOOKUP(A6208,'County Acres Disturbed'!$A$2:$E$3146,5,FALSE)</f>
        <v>41.713182096068884</v>
      </c>
      <c r="K6208" s="55" t="s">
        <v>5571</v>
      </c>
      <c r="L6208">
        <f>IF(H6208="PM10-PRI",VLOOKUP(A6208,'County Emission Factors'!A$2:E$3145,5,FALSE),IF(H6208="PM10-FIL",VLOOKUP(A6208,'County Emission Factors'!A$2:E$3145,5,FALSE),VLOOKUP(A6208,'County Emission Factors'!A$2:F$3145,6,FALSE)))</f>
        <v>0.26802305866395409</v>
      </c>
      <c r="M6208" s="56" t="s">
        <v>5572</v>
      </c>
      <c r="N6208" t="s">
        <v>5571</v>
      </c>
      <c r="O6208">
        <f t="shared" si="102"/>
        <v>11.180094651994871</v>
      </c>
      <c r="P6208" t="s">
        <v>5572</v>
      </c>
    </row>
    <row r="6209" spans="1:16">
      <c r="A6209" s="54" t="s">
        <v>804</v>
      </c>
      <c r="B6209" s="54" t="s">
        <v>3045</v>
      </c>
      <c r="C6209" s="54" t="s">
        <v>4701</v>
      </c>
      <c r="D6209" s="54" t="s">
        <v>2956</v>
      </c>
      <c r="E6209" s="54" t="s">
        <v>3747</v>
      </c>
      <c r="F6209" s="54" t="s">
        <v>3690</v>
      </c>
      <c r="G6209" s="54">
        <v>2311020000</v>
      </c>
      <c r="H6209" s="54" t="s">
        <v>3697</v>
      </c>
      <c r="I6209" s="54" t="s">
        <v>3698</v>
      </c>
      <c r="J6209">
        <f>VLOOKUP(A6209,'County Acres Disturbed'!$A$2:$E$3146,5,FALSE)</f>
        <v>41.713182096068884</v>
      </c>
      <c r="K6209" s="55" t="s">
        <v>5571</v>
      </c>
      <c r="L6209">
        <f>IF(H6209="PM10-PRI",VLOOKUP(A6209,'County Emission Factors'!A$2:E$3145,5,FALSE),IF(H6209="PM10-FIL",VLOOKUP(A6209,'County Emission Factors'!A$2:E$3145,5,FALSE),VLOOKUP(A6209,'County Emission Factors'!A$2:F$3145,6,FALSE)))</f>
        <v>2.6802305866395412E-2</v>
      </c>
      <c r="M6209" s="56" t="s">
        <v>5572</v>
      </c>
      <c r="N6209" t="s">
        <v>5571</v>
      </c>
      <c r="O6209">
        <f t="shared" si="102"/>
        <v>1.1180094651994872</v>
      </c>
      <c r="P6209" t="s">
        <v>5572</v>
      </c>
    </row>
    <row r="6210" spans="1:16">
      <c r="A6210" s="54" t="s">
        <v>805</v>
      </c>
      <c r="B6210" s="54" t="s">
        <v>3045</v>
      </c>
      <c r="C6210" s="54" t="s">
        <v>4701</v>
      </c>
      <c r="D6210" s="54" t="s">
        <v>2938</v>
      </c>
      <c r="E6210" s="54" t="s">
        <v>3748</v>
      </c>
      <c r="F6210" s="54" t="s">
        <v>3690</v>
      </c>
      <c r="G6210" s="54">
        <v>2311020000</v>
      </c>
      <c r="H6210" s="54" t="s">
        <v>3691</v>
      </c>
      <c r="I6210" s="54" t="s">
        <v>3692</v>
      </c>
      <c r="J6210">
        <f>VLOOKUP(A6210,'County Acres Disturbed'!$A$2:$E$3146,5,FALSE)</f>
        <v>41.713182096068884</v>
      </c>
      <c r="K6210" s="55" t="s">
        <v>5571</v>
      </c>
      <c r="L6210">
        <f>IF(H6210="PM10-PRI",VLOOKUP(A6210,'County Emission Factors'!A$2:E$3145,5,FALSE),IF(H6210="PM10-FIL",VLOOKUP(A6210,'County Emission Factors'!A$2:E$3145,5,FALSE),VLOOKUP(A6210,'County Emission Factors'!A$2:F$3145,6,FALSE)))</f>
        <v>0.26802305866395398</v>
      </c>
      <c r="M6210" s="56" t="s">
        <v>5572</v>
      </c>
      <c r="N6210" t="s">
        <v>5571</v>
      </c>
      <c r="O6210">
        <f t="shared" si="102"/>
        <v>11.180094651994866</v>
      </c>
      <c r="P6210" t="s">
        <v>5572</v>
      </c>
    </row>
    <row r="6211" spans="1:16">
      <c r="A6211" s="54" t="s">
        <v>805</v>
      </c>
      <c r="B6211" s="54" t="s">
        <v>3045</v>
      </c>
      <c r="C6211" s="54" t="s">
        <v>4701</v>
      </c>
      <c r="D6211" s="54" t="s">
        <v>2938</v>
      </c>
      <c r="E6211" s="54" t="s">
        <v>3748</v>
      </c>
      <c r="F6211" s="54" t="s">
        <v>3690</v>
      </c>
      <c r="G6211" s="54">
        <v>2311020000</v>
      </c>
      <c r="H6211" s="54" t="s">
        <v>3693</v>
      </c>
      <c r="I6211" s="54" t="s">
        <v>3694</v>
      </c>
      <c r="J6211">
        <f>VLOOKUP(A6211,'County Acres Disturbed'!$A$2:$E$3146,5,FALSE)</f>
        <v>41.713182096068884</v>
      </c>
      <c r="K6211" s="55" t="s">
        <v>5571</v>
      </c>
      <c r="L6211">
        <f>IF(H6211="PM10-PRI",VLOOKUP(A6211,'County Emission Factors'!A$2:E$3145,5,FALSE),IF(H6211="PM10-FIL",VLOOKUP(A6211,'County Emission Factors'!A$2:E$3145,5,FALSE),VLOOKUP(A6211,'County Emission Factors'!A$2:F$3145,6,FALSE)))</f>
        <v>2.6802305866395398E-2</v>
      </c>
      <c r="M6211" s="56" t="s">
        <v>5572</v>
      </c>
      <c r="N6211" t="s">
        <v>5571</v>
      </c>
      <c r="O6211">
        <f t="shared" si="102"/>
        <v>1.1180094651994865</v>
      </c>
      <c r="P6211" t="s">
        <v>5572</v>
      </c>
    </row>
    <row r="6212" spans="1:16">
      <c r="A6212" s="54" t="s">
        <v>805</v>
      </c>
      <c r="B6212" s="54" t="s">
        <v>3045</v>
      </c>
      <c r="C6212" s="54" t="s">
        <v>4701</v>
      </c>
      <c r="D6212" s="54" t="s">
        <v>2938</v>
      </c>
      <c r="E6212" s="54" t="s">
        <v>3748</v>
      </c>
      <c r="F6212" s="54" t="s">
        <v>3690</v>
      </c>
      <c r="G6212" s="54">
        <v>2311020000</v>
      </c>
      <c r="H6212" s="54" t="s">
        <v>3695</v>
      </c>
      <c r="I6212" s="54" t="s">
        <v>3696</v>
      </c>
      <c r="J6212">
        <f>VLOOKUP(A6212,'County Acres Disturbed'!$A$2:$E$3146,5,FALSE)</f>
        <v>41.713182096068884</v>
      </c>
      <c r="K6212" s="55" t="s">
        <v>5571</v>
      </c>
      <c r="L6212">
        <f>IF(H6212="PM10-PRI",VLOOKUP(A6212,'County Emission Factors'!A$2:E$3145,5,FALSE),IF(H6212="PM10-FIL",VLOOKUP(A6212,'County Emission Factors'!A$2:E$3145,5,FALSE),VLOOKUP(A6212,'County Emission Factors'!A$2:F$3145,6,FALSE)))</f>
        <v>0.26802305866395398</v>
      </c>
      <c r="M6212" s="56" t="s">
        <v>5572</v>
      </c>
      <c r="N6212" t="s">
        <v>5571</v>
      </c>
      <c r="O6212">
        <f t="shared" si="102"/>
        <v>11.180094651994866</v>
      </c>
      <c r="P6212" t="s">
        <v>5572</v>
      </c>
    </row>
    <row r="6213" spans="1:16">
      <c r="A6213" s="54" t="s">
        <v>805</v>
      </c>
      <c r="B6213" s="54" t="s">
        <v>3045</v>
      </c>
      <c r="C6213" s="54" t="s">
        <v>4701</v>
      </c>
      <c r="D6213" s="54" t="s">
        <v>2938</v>
      </c>
      <c r="E6213" s="54" t="s">
        <v>3748</v>
      </c>
      <c r="F6213" s="54" t="s">
        <v>3690</v>
      </c>
      <c r="G6213" s="54">
        <v>2311020000</v>
      </c>
      <c r="H6213" s="54" t="s">
        <v>3697</v>
      </c>
      <c r="I6213" s="54" t="s">
        <v>3698</v>
      </c>
      <c r="J6213">
        <f>VLOOKUP(A6213,'County Acres Disturbed'!$A$2:$E$3146,5,FALSE)</f>
        <v>41.713182096068884</v>
      </c>
      <c r="K6213" s="55" t="s">
        <v>5571</v>
      </c>
      <c r="L6213">
        <f>IF(H6213="PM10-PRI",VLOOKUP(A6213,'County Emission Factors'!A$2:E$3145,5,FALSE),IF(H6213="PM10-FIL",VLOOKUP(A6213,'County Emission Factors'!A$2:E$3145,5,FALSE),VLOOKUP(A6213,'County Emission Factors'!A$2:F$3145,6,FALSE)))</f>
        <v>2.6802305866395398E-2</v>
      </c>
      <c r="M6213" s="56" t="s">
        <v>5572</v>
      </c>
      <c r="N6213" t="s">
        <v>5571</v>
      </c>
      <c r="O6213">
        <f t="shared" si="102"/>
        <v>1.1180094651994865</v>
      </c>
      <c r="P6213" t="s">
        <v>5572</v>
      </c>
    </row>
    <row r="6214" spans="1:16">
      <c r="A6214" s="54" t="s">
        <v>806</v>
      </c>
      <c r="B6214" s="54" t="s">
        <v>3045</v>
      </c>
      <c r="C6214" s="54" t="s">
        <v>4701</v>
      </c>
      <c r="D6214" s="54" t="s">
        <v>2941</v>
      </c>
      <c r="E6214" s="54" t="s">
        <v>3749</v>
      </c>
      <c r="F6214" s="54" t="s">
        <v>3690</v>
      </c>
      <c r="G6214" s="54">
        <v>2311020000</v>
      </c>
      <c r="H6214" s="54" t="s">
        <v>3691</v>
      </c>
      <c r="I6214" s="54" t="s">
        <v>3692</v>
      </c>
      <c r="J6214">
        <f>VLOOKUP(A6214,'County Acres Disturbed'!$A$2:$E$3146,5,FALSE)</f>
        <v>41.713182096068884</v>
      </c>
      <c r="K6214" s="55" t="s">
        <v>5571</v>
      </c>
      <c r="L6214">
        <f>IF(H6214="PM10-PRI",VLOOKUP(A6214,'County Emission Factors'!A$2:E$3145,5,FALSE),IF(H6214="PM10-FIL",VLOOKUP(A6214,'County Emission Factors'!A$2:E$3145,5,FALSE),VLOOKUP(A6214,'County Emission Factors'!A$2:F$3145,6,FALSE)))</f>
        <v>0.14868143047186794</v>
      </c>
      <c r="M6214" s="56" t="s">
        <v>5572</v>
      </c>
      <c r="N6214" t="s">
        <v>5571</v>
      </c>
      <c r="O6214">
        <f t="shared" si="102"/>
        <v>6.201975583577032</v>
      </c>
      <c r="P6214" t="s">
        <v>5572</v>
      </c>
    </row>
    <row r="6215" spans="1:16">
      <c r="A6215" s="54" t="s">
        <v>806</v>
      </c>
      <c r="B6215" s="54" t="s">
        <v>3045</v>
      </c>
      <c r="C6215" s="54" t="s">
        <v>4701</v>
      </c>
      <c r="D6215" s="54" t="s">
        <v>2941</v>
      </c>
      <c r="E6215" s="54" t="s">
        <v>3749</v>
      </c>
      <c r="F6215" s="54" t="s">
        <v>3690</v>
      </c>
      <c r="G6215" s="54">
        <v>2311020000</v>
      </c>
      <c r="H6215" s="54" t="s">
        <v>3693</v>
      </c>
      <c r="I6215" s="54" t="s">
        <v>3694</v>
      </c>
      <c r="J6215">
        <f>VLOOKUP(A6215,'County Acres Disturbed'!$A$2:$E$3146,5,FALSE)</f>
        <v>41.713182096068884</v>
      </c>
      <c r="K6215" s="55" t="s">
        <v>5571</v>
      </c>
      <c r="L6215">
        <f>IF(H6215="PM10-PRI",VLOOKUP(A6215,'County Emission Factors'!A$2:E$3145,5,FALSE),IF(H6215="PM10-FIL",VLOOKUP(A6215,'County Emission Factors'!A$2:E$3145,5,FALSE),VLOOKUP(A6215,'County Emission Factors'!A$2:F$3145,6,FALSE)))</f>
        <v>1.4868143047186795E-2</v>
      </c>
      <c r="M6215" s="56" t="s">
        <v>5572</v>
      </c>
      <c r="N6215" t="s">
        <v>5571</v>
      </c>
      <c r="O6215">
        <f t="shared" si="102"/>
        <v>0.62019755835770329</v>
      </c>
      <c r="P6215" t="s">
        <v>5572</v>
      </c>
    </row>
    <row r="6216" spans="1:16">
      <c r="A6216" s="54" t="s">
        <v>806</v>
      </c>
      <c r="B6216" s="54" t="s">
        <v>3045</v>
      </c>
      <c r="C6216" s="54" t="s">
        <v>4701</v>
      </c>
      <c r="D6216" s="54" t="s">
        <v>2941</v>
      </c>
      <c r="E6216" s="54" t="s">
        <v>3749</v>
      </c>
      <c r="F6216" s="54" t="s">
        <v>3690</v>
      </c>
      <c r="G6216" s="54">
        <v>2311020000</v>
      </c>
      <c r="H6216" s="54" t="s">
        <v>3695</v>
      </c>
      <c r="I6216" s="54" t="s">
        <v>3696</v>
      </c>
      <c r="J6216">
        <f>VLOOKUP(A6216,'County Acres Disturbed'!$A$2:$E$3146,5,FALSE)</f>
        <v>41.713182096068884</v>
      </c>
      <c r="K6216" s="55" t="s">
        <v>5571</v>
      </c>
      <c r="L6216">
        <f>IF(H6216="PM10-PRI",VLOOKUP(A6216,'County Emission Factors'!A$2:E$3145,5,FALSE),IF(H6216="PM10-FIL",VLOOKUP(A6216,'County Emission Factors'!A$2:E$3145,5,FALSE),VLOOKUP(A6216,'County Emission Factors'!A$2:F$3145,6,FALSE)))</f>
        <v>0.14868143047186794</v>
      </c>
      <c r="M6216" s="56" t="s">
        <v>5572</v>
      </c>
      <c r="N6216" t="s">
        <v>5571</v>
      </c>
      <c r="O6216">
        <f t="shared" si="102"/>
        <v>6.201975583577032</v>
      </c>
      <c r="P6216" t="s">
        <v>5572</v>
      </c>
    </row>
    <row r="6217" spans="1:16">
      <c r="A6217" s="54" t="s">
        <v>806</v>
      </c>
      <c r="B6217" s="54" t="s">
        <v>3045</v>
      </c>
      <c r="C6217" s="54" t="s">
        <v>4701</v>
      </c>
      <c r="D6217" s="54" t="s">
        <v>2941</v>
      </c>
      <c r="E6217" s="54" t="s">
        <v>3749</v>
      </c>
      <c r="F6217" s="54" t="s">
        <v>3690</v>
      </c>
      <c r="G6217" s="54">
        <v>2311020000</v>
      </c>
      <c r="H6217" s="54" t="s">
        <v>3697</v>
      </c>
      <c r="I6217" s="54" t="s">
        <v>3698</v>
      </c>
      <c r="J6217">
        <f>VLOOKUP(A6217,'County Acres Disturbed'!$A$2:$E$3146,5,FALSE)</f>
        <v>41.713182096068884</v>
      </c>
      <c r="K6217" s="55" t="s">
        <v>5571</v>
      </c>
      <c r="L6217">
        <f>IF(H6217="PM10-PRI",VLOOKUP(A6217,'County Emission Factors'!A$2:E$3145,5,FALSE),IF(H6217="PM10-FIL",VLOOKUP(A6217,'County Emission Factors'!A$2:E$3145,5,FALSE),VLOOKUP(A6217,'County Emission Factors'!A$2:F$3145,6,FALSE)))</f>
        <v>1.4868143047186795E-2</v>
      </c>
      <c r="M6217" s="56" t="s">
        <v>5572</v>
      </c>
      <c r="N6217" t="s">
        <v>5571</v>
      </c>
      <c r="O6217">
        <f t="shared" si="102"/>
        <v>0.62019755835770329</v>
      </c>
      <c r="P6217" t="s">
        <v>5572</v>
      </c>
    </row>
    <row r="6218" spans="1:16">
      <c r="A6218" s="54" t="s">
        <v>807</v>
      </c>
      <c r="B6218" s="54" t="s">
        <v>3045</v>
      </c>
      <c r="C6218" s="54" t="s">
        <v>4701</v>
      </c>
      <c r="D6218" s="54" t="s">
        <v>2942</v>
      </c>
      <c r="E6218" s="54" t="s">
        <v>4722</v>
      </c>
      <c r="F6218" s="54" t="s">
        <v>3690</v>
      </c>
      <c r="G6218" s="54">
        <v>2311020000</v>
      </c>
      <c r="H6218" s="54" t="s">
        <v>3691</v>
      </c>
      <c r="I6218" s="54" t="s">
        <v>3692</v>
      </c>
      <c r="J6218">
        <f>VLOOKUP(A6218,'County Acres Disturbed'!$A$2:$E$3146,5,FALSE)</f>
        <v>41.713182096068884</v>
      </c>
      <c r="K6218" s="55" t="s">
        <v>5571</v>
      </c>
      <c r="L6218">
        <f>IF(H6218="PM10-PRI",VLOOKUP(A6218,'County Emission Factors'!A$2:E$3145,5,FALSE),IF(H6218="PM10-FIL",VLOOKUP(A6218,'County Emission Factors'!A$2:E$3145,5,FALSE),VLOOKUP(A6218,'County Emission Factors'!A$2:F$3145,6,FALSE)))</f>
        <v>0.14868143047186796</v>
      </c>
      <c r="M6218" s="56" t="s">
        <v>5572</v>
      </c>
      <c r="N6218" t="s">
        <v>5571</v>
      </c>
      <c r="O6218">
        <f t="shared" si="102"/>
        <v>6.2019755835770338</v>
      </c>
      <c r="P6218" t="s">
        <v>5572</v>
      </c>
    </row>
    <row r="6219" spans="1:16">
      <c r="A6219" s="54" t="s">
        <v>807</v>
      </c>
      <c r="B6219" s="54" t="s">
        <v>3045</v>
      </c>
      <c r="C6219" s="54" t="s">
        <v>4701</v>
      </c>
      <c r="D6219" s="54" t="s">
        <v>2942</v>
      </c>
      <c r="E6219" s="54" t="s">
        <v>4722</v>
      </c>
      <c r="F6219" s="54" t="s">
        <v>3690</v>
      </c>
      <c r="G6219" s="54">
        <v>2311020000</v>
      </c>
      <c r="H6219" s="54" t="s">
        <v>3693</v>
      </c>
      <c r="I6219" s="54" t="s">
        <v>3694</v>
      </c>
      <c r="J6219">
        <f>VLOOKUP(A6219,'County Acres Disturbed'!$A$2:$E$3146,5,FALSE)</f>
        <v>41.713182096068884</v>
      </c>
      <c r="K6219" s="55" t="s">
        <v>5571</v>
      </c>
      <c r="L6219">
        <f>IF(H6219="PM10-PRI",VLOOKUP(A6219,'County Emission Factors'!A$2:E$3145,5,FALSE),IF(H6219="PM10-FIL",VLOOKUP(A6219,'County Emission Factors'!A$2:E$3145,5,FALSE),VLOOKUP(A6219,'County Emission Factors'!A$2:F$3145,6,FALSE)))</f>
        <v>1.4868143047186796E-2</v>
      </c>
      <c r="M6219" s="56" t="s">
        <v>5572</v>
      </c>
      <c r="N6219" t="s">
        <v>5571</v>
      </c>
      <c r="O6219">
        <f t="shared" si="102"/>
        <v>0.62019755835770329</v>
      </c>
      <c r="P6219" t="s">
        <v>5572</v>
      </c>
    </row>
    <row r="6220" spans="1:16">
      <c r="A6220" s="54" t="s">
        <v>807</v>
      </c>
      <c r="B6220" s="54" t="s">
        <v>3045</v>
      </c>
      <c r="C6220" s="54" t="s">
        <v>4701</v>
      </c>
      <c r="D6220" s="54" t="s">
        <v>2942</v>
      </c>
      <c r="E6220" s="54" t="s">
        <v>4722</v>
      </c>
      <c r="F6220" s="54" t="s">
        <v>3690</v>
      </c>
      <c r="G6220" s="54">
        <v>2311020000</v>
      </c>
      <c r="H6220" s="54" t="s">
        <v>3695</v>
      </c>
      <c r="I6220" s="54" t="s">
        <v>3696</v>
      </c>
      <c r="J6220">
        <f>VLOOKUP(A6220,'County Acres Disturbed'!$A$2:$E$3146,5,FALSE)</f>
        <v>41.713182096068884</v>
      </c>
      <c r="K6220" s="55" t="s">
        <v>5571</v>
      </c>
      <c r="L6220">
        <f>IF(H6220="PM10-PRI",VLOOKUP(A6220,'County Emission Factors'!A$2:E$3145,5,FALSE),IF(H6220="PM10-FIL",VLOOKUP(A6220,'County Emission Factors'!A$2:E$3145,5,FALSE),VLOOKUP(A6220,'County Emission Factors'!A$2:F$3145,6,FALSE)))</f>
        <v>0.14868143047186796</v>
      </c>
      <c r="M6220" s="56" t="s">
        <v>5572</v>
      </c>
      <c r="N6220" t="s">
        <v>5571</v>
      </c>
      <c r="O6220">
        <f t="shared" si="102"/>
        <v>6.2019755835770338</v>
      </c>
      <c r="P6220" t="s">
        <v>5572</v>
      </c>
    </row>
    <row r="6221" spans="1:16">
      <c r="A6221" s="54" t="s">
        <v>807</v>
      </c>
      <c r="B6221" s="54" t="s">
        <v>3045</v>
      </c>
      <c r="C6221" s="54" t="s">
        <v>4701</v>
      </c>
      <c r="D6221" s="54" t="s">
        <v>2942</v>
      </c>
      <c r="E6221" s="54" t="s">
        <v>4722</v>
      </c>
      <c r="F6221" s="54" t="s">
        <v>3690</v>
      </c>
      <c r="G6221" s="54">
        <v>2311020000</v>
      </c>
      <c r="H6221" s="54" t="s">
        <v>3697</v>
      </c>
      <c r="I6221" s="54" t="s">
        <v>3698</v>
      </c>
      <c r="J6221">
        <f>VLOOKUP(A6221,'County Acres Disturbed'!$A$2:$E$3146,5,FALSE)</f>
        <v>41.713182096068884</v>
      </c>
      <c r="K6221" s="55" t="s">
        <v>5571</v>
      </c>
      <c r="L6221">
        <f>IF(H6221="PM10-PRI",VLOOKUP(A6221,'County Emission Factors'!A$2:E$3145,5,FALSE),IF(H6221="PM10-FIL",VLOOKUP(A6221,'County Emission Factors'!A$2:E$3145,5,FALSE),VLOOKUP(A6221,'County Emission Factors'!A$2:F$3145,6,FALSE)))</f>
        <v>1.4868143047186796E-2</v>
      </c>
      <c r="M6221" s="56" t="s">
        <v>5572</v>
      </c>
      <c r="N6221" t="s">
        <v>5571</v>
      </c>
      <c r="O6221">
        <f t="shared" si="102"/>
        <v>0.62019755835770329</v>
      </c>
      <c r="P6221" t="s">
        <v>5572</v>
      </c>
    </row>
    <row r="6222" spans="1:16">
      <c r="A6222" s="54" t="s">
        <v>808</v>
      </c>
      <c r="B6222" s="54" t="s">
        <v>3045</v>
      </c>
      <c r="C6222" s="54" t="s">
        <v>4701</v>
      </c>
      <c r="D6222" s="54" t="s">
        <v>2943</v>
      </c>
      <c r="E6222" s="54" t="s">
        <v>3841</v>
      </c>
      <c r="F6222" s="54" t="s">
        <v>3690</v>
      </c>
      <c r="G6222" s="54">
        <v>2311020000</v>
      </c>
      <c r="H6222" s="54" t="s">
        <v>3691</v>
      </c>
      <c r="I6222" s="54" t="s">
        <v>3692</v>
      </c>
      <c r="J6222">
        <f>VLOOKUP(A6222,'County Acres Disturbed'!$A$2:$E$3146,5,FALSE)</f>
        <v>729.98068668120538</v>
      </c>
      <c r="K6222" s="55" t="s">
        <v>5571</v>
      </c>
      <c r="L6222">
        <f>IF(H6222="PM10-PRI",VLOOKUP(A6222,'County Emission Factors'!A$2:E$3145,5,FALSE),IF(H6222="PM10-FIL",VLOOKUP(A6222,'County Emission Factors'!A$2:E$3145,5,FALSE),VLOOKUP(A6222,'County Emission Factors'!A$2:F$3145,6,FALSE)))</f>
        <v>0.26802305866395393</v>
      </c>
      <c r="M6222" s="56" t="s">
        <v>5572</v>
      </c>
      <c r="N6222" t="s">
        <v>5571</v>
      </c>
      <c r="O6222">
        <f t="shared" si="102"/>
        <v>195.65165640991009</v>
      </c>
      <c r="P6222" t="s">
        <v>5572</v>
      </c>
    </row>
    <row r="6223" spans="1:16">
      <c r="A6223" s="54" t="s">
        <v>808</v>
      </c>
      <c r="B6223" s="54" t="s">
        <v>3045</v>
      </c>
      <c r="C6223" s="54" t="s">
        <v>4701</v>
      </c>
      <c r="D6223" s="54" t="s">
        <v>2943</v>
      </c>
      <c r="E6223" s="54" t="s">
        <v>3841</v>
      </c>
      <c r="F6223" s="54" t="s">
        <v>3690</v>
      </c>
      <c r="G6223" s="54">
        <v>2311020000</v>
      </c>
      <c r="H6223" s="54" t="s">
        <v>3693</v>
      </c>
      <c r="I6223" s="54" t="s">
        <v>3694</v>
      </c>
      <c r="J6223">
        <f>VLOOKUP(A6223,'County Acres Disturbed'!$A$2:$E$3146,5,FALSE)</f>
        <v>729.98068668120538</v>
      </c>
      <c r="K6223" s="55" t="s">
        <v>5571</v>
      </c>
      <c r="L6223">
        <f>IF(H6223="PM10-PRI",VLOOKUP(A6223,'County Emission Factors'!A$2:E$3145,5,FALSE),IF(H6223="PM10-FIL",VLOOKUP(A6223,'County Emission Factors'!A$2:E$3145,5,FALSE),VLOOKUP(A6223,'County Emission Factors'!A$2:F$3145,6,FALSE)))</f>
        <v>2.6802305866395395E-2</v>
      </c>
      <c r="M6223" s="56" t="s">
        <v>5572</v>
      </c>
      <c r="N6223" t="s">
        <v>5571</v>
      </c>
      <c r="O6223">
        <f t="shared" si="102"/>
        <v>19.565165640991008</v>
      </c>
      <c r="P6223" t="s">
        <v>5572</v>
      </c>
    </row>
    <row r="6224" spans="1:16">
      <c r="A6224" s="54" t="s">
        <v>808</v>
      </c>
      <c r="B6224" s="54" t="s">
        <v>3045</v>
      </c>
      <c r="C6224" s="54" t="s">
        <v>4701</v>
      </c>
      <c r="D6224" s="54" t="s">
        <v>2943</v>
      </c>
      <c r="E6224" s="54" t="s">
        <v>3841</v>
      </c>
      <c r="F6224" s="54" t="s">
        <v>3690</v>
      </c>
      <c r="G6224" s="54">
        <v>2311020000</v>
      </c>
      <c r="H6224" s="54" t="s">
        <v>3695</v>
      </c>
      <c r="I6224" s="54" t="s">
        <v>3696</v>
      </c>
      <c r="J6224">
        <f>VLOOKUP(A6224,'County Acres Disturbed'!$A$2:$E$3146,5,FALSE)</f>
        <v>729.98068668120538</v>
      </c>
      <c r="K6224" s="55" t="s">
        <v>5571</v>
      </c>
      <c r="L6224">
        <f>IF(H6224="PM10-PRI",VLOOKUP(A6224,'County Emission Factors'!A$2:E$3145,5,FALSE),IF(H6224="PM10-FIL",VLOOKUP(A6224,'County Emission Factors'!A$2:E$3145,5,FALSE),VLOOKUP(A6224,'County Emission Factors'!A$2:F$3145,6,FALSE)))</f>
        <v>0.26802305866395393</v>
      </c>
      <c r="M6224" s="56" t="s">
        <v>5572</v>
      </c>
      <c r="N6224" t="s">
        <v>5571</v>
      </c>
      <c r="O6224">
        <f t="shared" si="102"/>
        <v>195.65165640991009</v>
      </c>
      <c r="P6224" t="s">
        <v>5572</v>
      </c>
    </row>
    <row r="6225" spans="1:16">
      <c r="A6225" s="54" t="s">
        <v>808</v>
      </c>
      <c r="B6225" s="54" t="s">
        <v>3045</v>
      </c>
      <c r="C6225" s="54" t="s">
        <v>4701</v>
      </c>
      <c r="D6225" s="54" t="s">
        <v>2943</v>
      </c>
      <c r="E6225" s="54" t="s">
        <v>3841</v>
      </c>
      <c r="F6225" s="54" t="s">
        <v>3690</v>
      </c>
      <c r="G6225" s="54">
        <v>2311020000</v>
      </c>
      <c r="H6225" s="54" t="s">
        <v>3697</v>
      </c>
      <c r="I6225" s="54" t="s">
        <v>3698</v>
      </c>
      <c r="J6225">
        <f>VLOOKUP(A6225,'County Acres Disturbed'!$A$2:$E$3146,5,FALSE)</f>
        <v>729.98068668120538</v>
      </c>
      <c r="K6225" s="55" t="s">
        <v>5571</v>
      </c>
      <c r="L6225">
        <f>IF(H6225="PM10-PRI",VLOOKUP(A6225,'County Emission Factors'!A$2:E$3145,5,FALSE),IF(H6225="PM10-FIL",VLOOKUP(A6225,'County Emission Factors'!A$2:E$3145,5,FALSE),VLOOKUP(A6225,'County Emission Factors'!A$2:F$3145,6,FALSE)))</f>
        <v>2.6802305866395395E-2</v>
      </c>
      <c r="M6225" s="56" t="s">
        <v>5572</v>
      </c>
      <c r="N6225" t="s">
        <v>5571</v>
      </c>
      <c r="O6225">
        <f t="shared" si="102"/>
        <v>19.565165640991008</v>
      </c>
      <c r="P6225" t="s">
        <v>5572</v>
      </c>
    </row>
    <row r="6226" spans="1:16">
      <c r="A6226" s="54" t="s">
        <v>809</v>
      </c>
      <c r="B6226" s="54" t="s">
        <v>3045</v>
      </c>
      <c r="C6226" s="54" t="s">
        <v>4701</v>
      </c>
      <c r="D6226" s="54" t="s">
        <v>2957</v>
      </c>
      <c r="E6226" s="54" t="s">
        <v>4723</v>
      </c>
      <c r="F6226" s="54" t="s">
        <v>3690</v>
      </c>
      <c r="G6226" s="54">
        <v>2311020000</v>
      </c>
      <c r="H6226" s="54" t="s">
        <v>3691</v>
      </c>
      <c r="I6226" s="54" t="s">
        <v>3692</v>
      </c>
      <c r="J6226">
        <f>VLOOKUP(A6226,'County Acres Disturbed'!$A$2:$E$3146,5,FALSE)</f>
        <v>41.713182096068884</v>
      </c>
      <c r="K6226" s="55" t="s">
        <v>5571</v>
      </c>
      <c r="L6226">
        <f>IF(H6226="PM10-PRI",VLOOKUP(A6226,'County Emission Factors'!A$2:E$3145,5,FALSE),IF(H6226="PM10-FIL",VLOOKUP(A6226,'County Emission Factors'!A$2:E$3145,5,FALSE),VLOOKUP(A6226,'County Emission Factors'!A$2:F$3145,6,FALSE)))</f>
        <v>0.14868143047186799</v>
      </c>
      <c r="M6226" s="56" t="s">
        <v>5572</v>
      </c>
      <c r="N6226" t="s">
        <v>5571</v>
      </c>
      <c r="O6226">
        <f t="shared" si="102"/>
        <v>6.2019755835770347</v>
      </c>
      <c r="P6226" t="s">
        <v>5572</v>
      </c>
    </row>
    <row r="6227" spans="1:16">
      <c r="A6227" s="54" t="s">
        <v>809</v>
      </c>
      <c r="B6227" s="54" t="s">
        <v>3045</v>
      </c>
      <c r="C6227" s="54" t="s">
        <v>4701</v>
      </c>
      <c r="D6227" s="54" t="s">
        <v>2957</v>
      </c>
      <c r="E6227" s="54" t="s">
        <v>4723</v>
      </c>
      <c r="F6227" s="54" t="s">
        <v>3690</v>
      </c>
      <c r="G6227" s="54">
        <v>2311020000</v>
      </c>
      <c r="H6227" s="54" t="s">
        <v>3693</v>
      </c>
      <c r="I6227" s="54" t="s">
        <v>3694</v>
      </c>
      <c r="J6227">
        <f>VLOOKUP(A6227,'County Acres Disturbed'!$A$2:$E$3146,5,FALSE)</f>
        <v>41.713182096068884</v>
      </c>
      <c r="K6227" s="55" t="s">
        <v>5571</v>
      </c>
      <c r="L6227">
        <f>IF(H6227="PM10-PRI",VLOOKUP(A6227,'County Emission Factors'!A$2:E$3145,5,FALSE),IF(H6227="PM10-FIL",VLOOKUP(A6227,'County Emission Factors'!A$2:E$3145,5,FALSE),VLOOKUP(A6227,'County Emission Factors'!A$2:F$3145,6,FALSE)))</f>
        <v>1.48681430471868E-2</v>
      </c>
      <c r="M6227" s="56" t="s">
        <v>5572</v>
      </c>
      <c r="N6227" t="s">
        <v>5571</v>
      </c>
      <c r="O6227">
        <f t="shared" si="102"/>
        <v>0.62019755835770352</v>
      </c>
      <c r="P6227" t="s">
        <v>5572</v>
      </c>
    </row>
    <row r="6228" spans="1:16">
      <c r="A6228" s="54" t="s">
        <v>809</v>
      </c>
      <c r="B6228" s="54" t="s">
        <v>3045</v>
      </c>
      <c r="C6228" s="54" t="s">
        <v>4701</v>
      </c>
      <c r="D6228" s="54" t="s">
        <v>2957</v>
      </c>
      <c r="E6228" s="54" t="s">
        <v>4723</v>
      </c>
      <c r="F6228" s="54" t="s">
        <v>3690</v>
      </c>
      <c r="G6228" s="54">
        <v>2311020000</v>
      </c>
      <c r="H6228" s="54" t="s">
        <v>3695</v>
      </c>
      <c r="I6228" s="54" t="s">
        <v>3696</v>
      </c>
      <c r="J6228">
        <f>VLOOKUP(A6228,'County Acres Disturbed'!$A$2:$E$3146,5,FALSE)</f>
        <v>41.713182096068884</v>
      </c>
      <c r="K6228" s="55" t="s">
        <v>5571</v>
      </c>
      <c r="L6228">
        <f>IF(H6228="PM10-PRI",VLOOKUP(A6228,'County Emission Factors'!A$2:E$3145,5,FALSE),IF(H6228="PM10-FIL",VLOOKUP(A6228,'County Emission Factors'!A$2:E$3145,5,FALSE),VLOOKUP(A6228,'County Emission Factors'!A$2:F$3145,6,FALSE)))</f>
        <v>0.14868143047186799</v>
      </c>
      <c r="M6228" s="56" t="s">
        <v>5572</v>
      </c>
      <c r="N6228" t="s">
        <v>5571</v>
      </c>
      <c r="O6228">
        <f t="shared" si="102"/>
        <v>6.2019755835770347</v>
      </c>
      <c r="P6228" t="s">
        <v>5572</v>
      </c>
    </row>
    <row r="6229" spans="1:16">
      <c r="A6229" s="54" t="s">
        <v>809</v>
      </c>
      <c r="B6229" s="54" t="s">
        <v>3045</v>
      </c>
      <c r="C6229" s="54" t="s">
        <v>4701</v>
      </c>
      <c r="D6229" s="54" t="s">
        <v>2957</v>
      </c>
      <c r="E6229" s="54" t="s">
        <v>4723</v>
      </c>
      <c r="F6229" s="54" t="s">
        <v>3690</v>
      </c>
      <c r="G6229" s="54">
        <v>2311020000</v>
      </c>
      <c r="H6229" s="54" t="s">
        <v>3697</v>
      </c>
      <c r="I6229" s="54" t="s">
        <v>3698</v>
      </c>
      <c r="J6229">
        <f>VLOOKUP(A6229,'County Acres Disturbed'!$A$2:$E$3146,5,FALSE)</f>
        <v>41.713182096068884</v>
      </c>
      <c r="K6229" s="55" t="s">
        <v>5571</v>
      </c>
      <c r="L6229">
        <f>IF(H6229="PM10-PRI",VLOOKUP(A6229,'County Emission Factors'!A$2:E$3145,5,FALSE),IF(H6229="PM10-FIL",VLOOKUP(A6229,'County Emission Factors'!A$2:E$3145,5,FALSE),VLOOKUP(A6229,'County Emission Factors'!A$2:F$3145,6,FALSE)))</f>
        <v>1.48681430471868E-2</v>
      </c>
      <c r="M6229" s="56" t="s">
        <v>5572</v>
      </c>
      <c r="N6229" t="s">
        <v>5571</v>
      </c>
      <c r="O6229">
        <f t="shared" si="102"/>
        <v>0.62019755835770352</v>
      </c>
      <c r="P6229" t="s">
        <v>5572</v>
      </c>
    </row>
    <row r="6230" spans="1:16">
      <c r="A6230" s="54" t="s">
        <v>2468</v>
      </c>
      <c r="B6230" s="54" t="s">
        <v>3045</v>
      </c>
      <c r="C6230" s="54" t="s">
        <v>4701</v>
      </c>
      <c r="D6230" s="54" t="s">
        <v>2944</v>
      </c>
      <c r="E6230" s="54" t="s">
        <v>2179</v>
      </c>
      <c r="F6230" s="54" t="s">
        <v>3690</v>
      </c>
      <c r="G6230" s="54">
        <v>2311020000</v>
      </c>
      <c r="H6230" s="54" t="s">
        <v>3691</v>
      </c>
      <c r="I6230" s="54" t="s">
        <v>3692</v>
      </c>
      <c r="J6230">
        <f>VLOOKUP(A6230,'County Acres Disturbed'!$A$2:$E$3146,5,FALSE)</f>
        <v>0</v>
      </c>
      <c r="K6230" s="55" t="s">
        <v>5571</v>
      </c>
      <c r="L6230">
        <f>IF(H6230="PM10-PRI",VLOOKUP(A6230,'County Emission Factors'!A$2:E$3145,5,FALSE),IF(H6230="PM10-FIL",VLOOKUP(A6230,'County Emission Factors'!A$2:E$3145,5,FALSE),VLOOKUP(A6230,'County Emission Factors'!A$2:F$3145,6,FALSE)))</f>
        <v>0.26802305866395393</v>
      </c>
      <c r="M6230" s="56" t="s">
        <v>5572</v>
      </c>
      <c r="N6230" t="s">
        <v>5571</v>
      </c>
      <c r="O6230">
        <f t="shared" si="102"/>
        <v>0</v>
      </c>
      <c r="P6230" t="s">
        <v>5572</v>
      </c>
    </row>
    <row r="6231" spans="1:16">
      <c r="A6231" s="54" t="s">
        <v>2468</v>
      </c>
      <c r="B6231" s="54" t="s">
        <v>3045</v>
      </c>
      <c r="C6231" s="54" t="s">
        <v>4701</v>
      </c>
      <c r="D6231" s="54" t="s">
        <v>2944</v>
      </c>
      <c r="E6231" s="54" t="s">
        <v>2179</v>
      </c>
      <c r="F6231" s="54" t="s">
        <v>3690</v>
      </c>
      <c r="G6231" s="54">
        <v>2311020000</v>
      </c>
      <c r="H6231" s="54" t="s">
        <v>3693</v>
      </c>
      <c r="I6231" s="54" t="s">
        <v>3694</v>
      </c>
      <c r="J6231">
        <f>VLOOKUP(A6231,'County Acres Disturbed'!$A$2:$E$3146,5,FALSE)</f>
        <v>0</v>
      </c>
      <c r="K6231" s="55" t="s">
        <v>5571</v>
      </c>
      <c r="L6231">
        <f>IF(H6231="PM10-PRI",VLOOKUP(A6231,'County Emission Factors'!A$2:E$3145,5,FALSE),IF(H6231="PM10-FIL",VLOOKUP(A6231,'County Emission Factors'!A$2:E$3145,5,FALSE),VLOOKUP(A6231,'County Emission Factors'!A$2:F$3145,6,FALSE)))</f>
        <v>2.6802305866395395E-2</v>
      </c>
      <c r="M6231" s="56" t="s">
        <v>5572</v>
      </c>
      <c r="N6231" t="s">
        <v>5571</v>
      </c>
      <c r="O6231">
        <f t="shared" si="102"/>
        <v>0</v>
      </c>
      <c r="P6231" t="s">
        <v>5572</v>
      </c>
    </row>
    <row r="6232" spans="1:16">
      <c r="A6232" s="54" t="s">
        <v>2468</v>
      </c>
      <c r="B6232" s="54" t="s">
        <v>3045</v>
      </c>
      <c r="C6232" s="54" t="s">
        <v>4701</v>
      </c>
      <c r="D6232" s="54" t="s">
        <v>2944</v>
      </c>
      <c r="E6232" s="54" t="s">
        <v>2179</v>
      </c>
      <c r="F6232" s="54" t="s">
        <v>3690</v>
      </c>
      <c r="G6232" s="54">
        <v>2311020000</v>
      </c>
      <c r="H6232" s="54" t="s">
        <v>3695</v>
      </c>
      <c r="I6232" s="54" t="s">
        <v>3696</v>
      </c>
      <c r="J6232">
        <f>VLOOKUP(A6232,'County Acres Disturbed'!$A$2:$E$3146,5,FALSE)</f>
        <v>0</v>
      </c>
      <c r="K6232" s="55" t="s">
        <v>5571</v>
      </c>
      <c r="L6232">
        <f>IF(H6232="PM10-PRI",VLOOKUP(A6232,'County Emission Factors'!A$2:E$3145,5,FALSE),IF(H6232="PM10-FIL",VLOOKUP(A6232,'County Emission Factors'!A$2:E$3145,5,FALSE),VLOOKUP(A6232,'County Emission Factors'!A$2:F$3145,6,FALSE)))</f>
        <v>0.26802305866395393</v>
      </c>
      <c r="M6232" s="56" t="s">
        <v>5572</v>
      </c>
      <c r="N6232" t="s">
        <v>5571</v>
      </c>
      <c r="O6232">
        <f t="shared" si="102"/>
        <v>0</v>
      </c>
      <c r="P6232" t="s">
        <v>5572</v>
      </c>
    </row>
    <row r="6233" spans="1:16">
      <c r="A6233" s="54" t="s">
        <v>2468</v>
      </c>
      <c r="B6233" s="54" t="s">
        <v>3045</v>
      </c>
      <c r="C6233" s="54" t="s">
        <v>4701</v>
      </c>
      <c r="D6233" s="54" t="s">
        <v>2944</v>
      </c>
      <c r="E6233" s="54" t="s">
        <v>2179</v>
      </c>
      <c r="F6233" s="54" t="s">
        <v>3690</v>
      </c>
      <c r="G6233" s="54">
        <v>2311020000</v>
      </c>
      <c r="H6233" s="54" t="s">
        <v>3697</v>
      </c>
      <c r="I6233" s="54" t="s">
        <v>3698</v>
      </c>
      <c r="J6233">
        <f>VLOOKUP(A6233,'County Acres Disturbed'!$A$2:$E$3146,5,FALSE)</f>
        <v>0</v>
      </c>
      <c r="K6233" s="55" t="s">
        <v>5571</v>
      </c>
      <c r="L6233">
        <f>IF(H6233="PM10-PRI",VLOOKUP(A6233,'County Emission Factors'!A$2:E$3145,5,FALSE),IF(H6233="PM10-FIL",VLOOKUP(A6233,'County Emission Factors'!A$2:E$3145,5,FALSE),VLOOKUP(A6233,'County Emission Factors'!A$2:F$3145,6,FALSE)))</f>
        <v>2.6802305866395395E-2</v>
      </c>
      <c r="M6233" s="56" t="s">
        <v>5572</v>
      </c>
      <c r="N6233" t="s">
        <v>5571</v>
      </c>
      <c r="O6233">
        <f t="shared" si="102"/>
        <v>0</v>
      </c>
      <c r="P6233" t="s">
        <v>5572</v>
      </c>
    </row>
    <row r="6234" spans="1:16">
      <c r="A6234" s="54" t="s">
        <v>810</v>
      </c>
      <c r="B6234" s="54" t="s">
        <v>3045</v>
      </c>
      <c r="C6234" s="54" t="s">
        <v>4701</v>
      </c>
      <c r="D6234" s="54" t="s">
        <v>2958</v>
      </c>
      <c r="E6234" s="54" t="s">
        <v>4369</v>
      </c>
      <c r="F6234" s="54" t="s">
        <v>3690</v>
      </c>
      <c r="G6234" s="54">
        <v>2311020000</v>
      </c>
      <c r="H6234" s="54" t="s">
        <v>3691</v>
      </c>
      <c r="I6234" s="54" t="s">
        <v>3692</v>
      </c>
      <c r="J6234">
        <f>VLOOKUP(A6234,'County Acres Disturbed'!$A$2:$E$3146,5,FALSE)</f>
        <v>0</v>
      </c>
      <c r="K6234" s="55" t="s">
        <v>5571</v>
      </c>
      <c r="L6234">
        <f>IF(H6234="PM10-PRI",VLOOKUP(A6234,'County Emission Factors'!A$2:E$3145,5,FALSE),IF(H6234="PM10-FIL",VLOOKUP(A6234,'County Emission Factors'!A$2:E$3145,5,FALSE),VLOOKUP(A6234,'County Emission Factors'!A$2:F$3145,6,FALSE)))</f>
        <v>0.26802305866395393</v>
      </c>
      <c r="M6234" s="56" t="s">
        <v>5572</v>
      </c>
      <c r="N6234" t="s">
        <v>5571</v>
      </c>
      <c r="O6234">
        <f t="shared" si="102"/>
        <v>0</v>
      </c>
      <c r="P6234" t="s">
        <v>5572</v>
      </c>
    </row>
    <row r="6235" spans="1:16">
      <c r="A6235" s="54" t="s">
        <v>810</v>
      </c>
      <c r="B6235" s="54" t="s">
        <v>3045</v>
      </c>
      <c r="C6235" s="54" t="s">
        <v>4701</v>
      </c>
      <c r="D6235" s="54" t="s">
        <v>2958</v>
      </c>
      <c r="E6235" s="54" t="s">
        <v>4369</v>
      </c>
      <c r="F6235" s="54" t="s">
        <v>3690</v>
      </c>
      <c r="G6235" s="54">
        <v>2311020000</v>
      </c>
      <c r="H6235" s="54" t="s">
        <v>3693</v>
      </c>
      <c r="I6235" s="54" t="s">
        <v>3694</v>
      </c>
      <c r="J6235">
        <f>VLOOKUP(A6235,'County Acres Disturbed'!$A$2:$E$3146,5,FALSE)</f>
        <v>0</v>
      </c>
      <c r="K6235" s="55" t="s">
        <v>5571</v>
      </c>
      <c r="L6235">
        <f>IF(H6235="PM10-PRI",VLOOKUP(A6235,'County Emission Factors'!A$2:E$3145,5,FALSE),IF(H6235="PM10-FIL",VLOOKUP(A6235,'County Emission Factors'!A$2:E$3145,5,FALSE),VLOOKUP(A6235,'County Emission Factors'!A$2:F$3145,6,FALSE)))</f>
        <v>2.6802305866395395E-2</v>
      </c>
      <c r="M6235" s="56" t="s">
        <v>5572</v>
      </c>
      <c r="N6235" t="s">
        <v>5571</v>
      </c>
      <c r="O6235">
        <f t="shared" si="102"/>
        <v>0</v>
      </c>
      <c r="P6235" t="s">
        <v>5572</v>
      </c>
    </row>
    <row r="6236" spans="1:16">
      <c r="A6236" s="54" t="s">
        <v>810</v>
      </c>
      <c r="B6236" s="54" t="s">
        <v>3045</v>
      </c>
      <c r="C6236" s="54" t="s">
        <v>4701</v>
      </c>
      <c r="D6236" s="54" t="s">
        <v>2958</v>
      </c>
      <c r="E6236" s="54" t="s">
        <v>4369</v>
      </c>
      <c r="F6236" s="54" t="s">
        <v>3690</v>
      </c>
      <c r="G6236" s="54">
        <v>2311020000</v>
      </c>
      <c r="H6236" s="54" t="s">
        <v>3695</v>
      </c>
      <c r="I6236" s="54" t="s">
        <v>3696</v>
      </c>
      <c r="J6236">
        <f>VLOOKUP(A6236,'County Acres Disturbed'!$A$2:$E$3146,5,FALSE)</f>
        <v>0</v>
      </c>
      <c r="K6236" s="55" t="s">
        <v>5571</v>
      </c>
      <c r="L6236">
        <f>IF(H6236="PM10-PRI",VLOOKUP(A6236,'County Emission Factors'!A$2:E$3145,5,FALSE),IF(H6236="PM10-FIL",VLOOKUP(A6236,'County Emission Factors'!A$2:E$3145,5,FALSE),VLOOKUP(A6236,'County Emission Factors'!A$2:F$3145,6,FALSE)))</f>
        <v>0.26802305866395393</v>
      </c>
      <c r="M6236" s="56" t="s">
        <v>5572</v>
      </c>
      <c r="N6236" t="s">
        <v>5571</v>
      </c>
      <c r="O6236">
        <f t="shared" si="102"/>
        <v>0</v>
      </c>
      <c r="P6236" t="s">
        <v>5572</v>
      </c>
    </row>
    <row r="6237" spans="1:16">
      <c r="A6237" s="54" t="s">
        <v>810</v>
      </c>
      <c r="B6237" s="54" t="s">
        <v>3045</v>
      </c>
      <c r="C6237" s="54" t="s">
        <v>4701</v>
      </c>
      <c r="D6237" s="54" t="s">
        <v>2958</v>
      </c>
      <c r="E6237" s="54" t="s">
        <v>4369</v>
      </c>
      <c r="F6237" s="54" t="s">
        <v>3690</v>
      </c>
      <c r="G6237" s="54">
        <v>2311020000</v>
      </c>
      <c r="H6237" s="54" t="s">
        <v>3697</v>
      </c>
      <c r="I6237" s="54" t="s">
        <v>3698</v>
      </c>
      <c r="J6237">
        <f>VLOOKUP(A6237,'County Acres Disturbed'!$A$2:$E$3146,5,FALSE)</f>
        <v>0</v>
      </c>
      <c r="K6237" s="55" t="s">
        <v>5571</v>
      </c>
      <c r="L6237">
        <f>IF(H6237="PM10-PRI",VLOOKUP(A6237,'County Emission Factors'!A$2:E$3145,5,FALSE),IF(H6237="PM10-FIL",VLOOKUP(A6237,'County Emission Factors'!A$2:E$3145,5,FALSE),VLOOKUP(A6237,'County Emission Factors'!A$2:F$3145,6,FALSE)))</f>
        <v>2.6802305866395395E-2</v>
      </c>
      <c r="M6237" s="56" t="s">
        <v>5572</v>
      </c>
      <c r="N6237" t="s">
        <v>5571</v>
      </c>
      <c r="O6237">
        <f t="shared" si="102"/>
        <v>0</v>
      </c>
      <c r="P6237" t="s">
        <v>5572</v>
      </c>
    </row>
    <row r="6238" spans="1:16">
      <c r="A6238" s="54" t="s">
        <v>2469</v>
      </c>
      <c r="B6238" s="54" t="s">
        <v>3045</v>
      </c>
      <c r="C6238" s="54" t="s">
        <v>4701</v>
      </c>
      <c r="D6238" s="54" t="s">
        <v>2959</v>
      </c>
      <c r="E6238" s="54" t="s">
        <v>4724</v>
      </c>
      <c r="F6238" s="54" t="s">
        <v>3690</v>
      </c>
      <c r="G6238" s="54">
        <v>2311020000</v>
      </c>
      <c r="H6238" s="54" t="s">
        <v>3691</v>
      </c>
      <c r="I6238" s="54" t="s">
        <v>3692</v>
      </c>
      <c r="J6238">
        <f>VLOOKUP(A6238,'County Acres Disturbed'!$A$2:$E$3146,5,FALSE)</f>
        <v>0</v>
      </c>
      <c r="K6238" s="55" t="s">
        <v>5571</v>
      </c>
      <c r="L6238">
        <f>IF(H6238="PM10-PRI",VLOOKUP(A6238,'County Emission Factors'!A$2:E$3145,5,FALSE),IF(H6238="PM10-FIL",VLOOKUP(A6238,'County Emission Factors'!A$2:E$3145,5,FALSE),VLOOKUP(A6238,'County Emission Factors'!A$2:F$3145,6,FALSE)))</f>
        <v>0.26802305866395393</v>
      </c>
      <c r="M6238" s="56" t="s">
        <v>5572</v>
      </c>
      <c r="N6238" t="s">
        <v>5571</v>
      </c>
      <c r="O6238">
        <f t="shared" si="102"/>
        <v>0</v>
      </c>
      <c r="P6238" t="s">
        <v>5572</v>
      </c>
    </row>
    <row r="6239" spans="1:16">
      <c r="A6239" s="54" t="s">
        <v>2469</v>
      </c>
      <c r="B6239" s="54" t="s">
        <v>3045</v>
      </c>
      <c r="C6239" s="54" t="s">
        <v>4701</v>
      </c>
      <c r="D6239" s="54" t="s">
        <v>2959</v>
      </c>
      <c r="E6239" s="54" t="s">
        <v>4724</v>
      </c>
      <c r="F6239" s="54" t="s">
        <v>3690</v>
      </c>
      <c r="G6239" s="54">
        <v>2311020000</v>
      </c>
      <c r="H6239" s="54" t="s">
        <v>3693</v>
      </c>
      <c r="I6239" s="54" t="s">
        <v>3694</v>
      </c>
      <c r="J6239">
        <f>VLOOKUP(A6239,'County Acres Disturbed'!$A$2:$E$3146,5,FALSE)</f>
        <v>0</v>
      </c>
      <c r="K6239" s="55" t="s">
        <v>5571</v>
      </c>
      <c r="L6239">
        <f>IF(H6239="PM10-PRI",VLOOKUP(A6239,'County Emission Factors'!A$2:E$3145,5,FALSE),IF(H6239="PM10-FIL",VLOOKUP(A6239,'County Emission Factors'!A$2:E$3145,5,FALSE),VLOOKUP(A6239,'County Emission Factors'!A$2:F$3145,6,FALSE)))</f>
        <v>2.6802305866395395E-2</v>
      </c>
      <c r="M6239" s="56" t="s">
        <v>5572</v>
      </c>
      <c r="N6239" t="s">
        <v>5571</v>
      </c>
      <c r="O6239">
        <f t="shared" ref="O6239:O6302" si="103">L6239*J6239</f>
        <v>0</v>
      </c>
      <c r="P6239" t="s">
        <v>5572</v>
      </c>
    </row>
    <row r="6240" spans="1:16">
      <c r="A6240" s="54" t="s">
        <v>2469</v>
      </c>
      <c r="B6240" s="54" t="s">
        <v>3045</v>
      </c>
      <c r="C6240" s="54" t="s">
        <v>4701</v>
      </c>
      <c r="D6240" s="54" t="s">
        <v>2959</v>
      </c>
      <c r="E6240" s="54" t="s">
        <v>4724</v>
      </c>
      <c r="F6240" s="54" t="s">
        <v>3690</v>
      </c>
      <c r="G6240" s="54">
        <v>2311020000</v>
      </c>
      <c r="H6240" s="54" t="s">
        <v>3695</v>
      </c>
      <c r="I6240" s="54" t="s">
        <v>3696</v>
      </c>
      <c r="J6240">
        <f>VLOOKUP(A6240,'County Acres Disturbed'!$A$2:$E$3146,5,FALSE)</f>
        <v>0</v>
      </c>
      <c r="K6240" s="55" t="s">
        <v>5571</v>
      </c>
      <c r="L6240">
        <f>IF(H6240="PM10-PRI",VLOOKUP(A6240,'County Emission Factors'!A$2:E$3145,5,FALSE),IF(H6240="PM10-FIL",VLOOKUP(A6240,'County Emission Factors'!A$2:E$3145,5,FALSE),VLOOKUP(A6240,'County Emission Factors'!A$2:F$3145,6,FALSE)))</f>
        <v>0.26802305866395393</v>
      </c>
      <c r="M6240" s="56" t="s">
        <v>5572</v>
      </c>
      <c r="N6240" t="s">
        <v>5571</v>
      </c>
      <c r="O6240">
        <f t="shared" si="103"/>
        <v>0</v>
      </c>
      <c r="P6240" t="s">
        <v>5572</v>
      </c>
    </row>
    <row r="6241" spans="1:16">
      <c r="A6241" s="54" t="s">
        <v>2469</v>
      </c>
      <c r="B6241" s="54" t="s">
        <v>3045</v>
      </c>
      <c r="C6241" s="54" t="s">
        <v>4701</v>
      </c>
      <c r="D6241" s="54" t="s">
        <v>2959</v>
      </c>
      <c r="E6241" s="54" t="s">
        <v>4724</v>
      </c>
      <c r="F6241" s="54" t="s">
        <v>3690</v>
      </c>
      <c r="G6241" s="54">
        <v>2311020000</v>
      </c>
      <c r="H6241" s="54" t="s">
        <v>3697</v>
      </c>
      <c r="I6241" s="54" t="s">
        <v>3698</v>
      </c>
      <c r="J6241">
        <f>VLOOKUP(A6241,'County Acres Disturbed'!$A$2:$E$3146,5,FALSE)</f>
        <v>0</v>
      </c>
      <c r="K6241" s="55" t="s">
        <v>5571</v>
      </c>
      <c r="L6241">
        <f>IF(H6241="PM10-PRI",VLOOKUP(A6241,'County Emission Factors'!A$2:E$3145,5,FALSE),IF(H6241="PM10-FIL",VLOOKUP(A6241,'County Emission Factors'!A$2:E$3145,5,FALSE),VLOOKUP(A6241,'County Emission Factors'!A$2:F$3145,6,FALSE)))</f>
        <v>2.6802305866395395E-2</v>
      </c>
      <c r="M6241" s="56" t="s">
        <v>5572</v>
      </c>
      <c r="N6241" t="s">
        <v>5571</v>
      </c>
      <c r="O6241">
        <f t="shared" si="103"/>
        <v>0</v>
      </c>
      <c r="P6241" t="s">
        <v>5572</v>
      </c>
    </row>
    <row r="6242" spans="1:16">
      <c r="A6242" s="54" t="s">
        <v>811</v>
      </c>
      <c r="B6242" s="54" t="s">
        <v>3045</v>
      </c>
      <c r="C6242" s="54" t="s">
        <v>4701</v>
      </c>
      <c r="D6242" s="54" t="s">
        <v>2960</v>
      </c>
      <c r="E6242" s="54" t="s">
        <v>4725</v>
      </c>
      <c r="F6242" s="54" t="s">
        <v>3690</v>
      </c>
      <c r="G6242" s="54">
        <v>2311020000</v>
      </c>
      <c r="H6242" s="54" t="s">
        <v>3691</v>
      </c>
      <c r="I6242" s="54" t="s">
        <v>3692</v>
      </c>
      <c r="J6242">
        <f>VLOOKUP(A6242,'County Acres Disturbed'!$A$2:$E$3146,5,FALSE)</f>
        <v>250.27909257641326</v>
      </c>
      <c r="K6242" s="55" t="s">
        <v>5571</v>
      </c>
      <c r="L6242">
        <f>IF(H6242="PM10-PRI",VLOOKUP(A6242,'County Emission Factors'!A$2:E$3145,5,FALSE),IF(H6242="PM10-FIL",VLOOKUP(A6242,'County Emission Factors'!A$2:E$3145,5,FALSE),VLOOKUP(A6242,'County Emission Factors'!A$2:F$3145,6,FALSE)))</f>
        <v>0.14868143047186796</v>
      </c>
      <c r="M6242" s="56" t="s">
        <v>5572</v>
      </c>
      <c r="N6242" t="s">
        <v>5571</v>
      </c>
      <c r="O6242">
        <f t="shared" si="103"/>
        <v>37.211853501462194</v>
      </c>
      <c r="P6242" t="s">
        <v>5572</v>
      </c>
    </row>
    <row r="6243" spans="1:16">
      <c r="A6243" s="54" t="s">
        <v>811</v>
      </c>
      <c r="B6243" s="54" t="s">
        <v>3045</v>
      </c>
      <c r="C6243" s="54" t="s">
        <v>4701</v>
      </c>
      <c r="D6243" s="54" t="s">
        <v>2960</v>
      </c>
      <c r="E6243" s="54" t="s">
        <v>4725</v>
      </c>
      <c r="F6243" s="54" t="s">
        <v>3690</v>
      </c>
      <c r="G6243" s="54">
        <v>2311020000</v>
      </c>
      <c r="H6243" s="54" t="s">
        <v>3693</v>
      </c>
      <c r="I6243" s="54" t="s">
        <v>3694</v>
      </c>
      <c r="J6243">
        <f>VLOOKUP(A6243,'County Acres Disturbed'!$A$2:$E$3146,5,FALSE)</f>
        <v>250.27909257641326</v>
      </c>
      <c r="K6243" s="55" t="s">
        <v>5571</v>
      </c>
      <c r="L6243">
        <f>IF(H6243="PM10-PRI",VLOOKUP(A6243,'County Emission Factors'!A$2:E$3145,5,FALSE),IF(H6243="PM10-FIL",VLOOKUP(A6243,'County Emission Factors'!A$2:E$3145,5,FALSE),VLOOKUP(A6243,'County Emission Factors'!A$2:F$3145,6,FALSE)))</f>
        <v>1.4868143047186796E-2</v>
      </c>
      <c r="M6243" s="56" t="s">
        <v>5572</v>
      </c>
      <c r="N6243" t="s">
        <v>5571</v>
      </c>
      <c r="O6243">
        <f t="shared" si="103"/>
        <v>3.7211853501462193</v>
      </c>
      <c r="P6243" t="s">
        <v>5572</v>
      </c>
    </row>
    <row r="6244" spans="1:16">
      <c r="A6244" s="54" t="s">
        <v>811</v>
      </c>
      <c r="B6244" s="54" t="s">
        <v>3045</v>
      </c>
      <c r="C6244" s="54" t="s">
        <v>4701</v>
      </c>
      <c r="D6244" s="54" t="s">
        <v>2960</v>
      </c>
      <c r="E6244" s="54" t="s">
        <v>4725</v>
      </c>
      <c r="F6244" s="54" t="s">
        <v>3690</v>
      </c>
      <c r="G6244" s="54">
        <v>2311020000</v>
      </c>
      <c r="H6244" s="54" t="s">
        <v>3695</v>
      </c>
      <c r="I6244" s="54" t="s">
        <v>3696</v>
      </c>
      <c r="J6244">
        <f>VLOOKUP(A6244,'County Acres Disturbed'!$A$2:$E$3146,5,FALSE)</f>
        <v>250.27909257641326</v>
      </c>
      <c r="K6244" s="55" t="s">
        <v>5571</v>
      </c>
      <c r="L6244">
        <f>IF(H6244="PM10-PRI",VLOOKUP(A6244,'County Emission Factors'!A$2:E$3145,5,FALSE),IF(H6244="PM10-FIL",VLOOKUP(A6244,'County Emission Factors'!A$2:E$3145,5,FALSE),VLOOKUP(A6244,'County Emission Factors'!A$2:F$3145,6,FALSE)))</f>
        <v>0.14868143047186796</v>
      </c>
      <c r="M6244" s="56" t="s">
        <v>5572</v>
      </c>
      <c r="N6244" t="s">
        <v>5571</v>
      </c>
      <c r="O6244">
        <f t="shared" si="103"/>
        <v>37.211853501462194</v>
      </c>
      <c r="P6244" t="s">
        <v>5572</v>
      </c>
    </row>
    <row r="6245" spans="1:16">
      <c r="A6245" s="54" t="s">
        <v>811</v>
      </c>
      <c r="B6245" s="54" t="s">
        <v>3045</v>
      </c>
      <c r="C6245" s="54" t="s">
        <v>4701</v>
      </c>
      <c r="D6245" s="54" t="s">
        <v>2960</v>
      </c>
      <c r="E6245" s="54" t="s">
        <v>4725</v>
      </c>
      <c r="F6245" s="54" t="s">
        <v>3690</v>
      </c>
      <c r="G6245" s="54">
        <v>2311020000</v>
      </c>
      <c r="H6245" s="54" t="s">
        <v>3697</v>
      </c>
      <c r="I6245" s="54" t="s">
        <v>3698</v>
      </c>
      <c r="J6245">
        <f>VLOOKUP(A6245,'County Acres Disturbed'!$A$2:$E$3146,5,FALSE)</f>
        <v>250.27909257641326</v>
      </c>
      <c r="K6245" s="55" t="s">
        <v>5571</v>
      </c>
      <c r="L6245">
        <f>IF(H6245="PM10-PRI",VLOOKUP(A6245,'County Emission Factors'!A$2:E$3145,5,FALSE),IF(H6245="PM10-FIL",VLOOKUP(A6245,'County Emission Factors'!A$2:E$3145,5,FALSE),VLOOKUP(A6245,'County Emission Factors'!A$2:F$3145,6,FALSE)))</f>
        <v>1.4868143047186796E-2</v>
      </c>
      <c r="M6245" s="56" t="s">
        <v>5572</v>
      </c>
      <c r="N6245" t="s">
        <v>5571</v>
      </c>
      <c r="O6245">
        <f t="shared" si="103"/>
        <v>3.7211853501462193</v>
      </c>
      <c r="P6245" t="s">
        <v>5572</v>
      </c>
    </row>
    <row r="6246" spans="1:16">
      <c r="A6246" s="54" t="s">
        <v>812</v>
      </c>
      <c r="B6246" s="54" t="s">
        <v>3045</v>
      </c>
      <c r="C6246" s="54" t="s">
        <v>4701</v>
      </c>
      <c r="D6246" s="54" t="s">
        <v>2961</v>
      </c>
      <c r="E6246" s="54" t="s">
        <v>3750</v>
      </c>
      <c r="F6246" s="54" t="s">
        <v>3690</v>
      </c>
      <c r="G6246" s="54">
        <v>2311020000</v>
      </c>
      <c r="H6246" s="54" t="s">
        <v>3691</v>
      </c>
      <c r="I6246" s="54" t="s">
        <v>3692</v>
      </c>
      <c r="J6246">
        <f>VLOOKUP(A6246,'County Acres Disturbed'!$A$2:$E$3146,5,FALSE)</f>
        <v>250.27909257641326</v>
      </c>
      <c r="K6246" s="55" t="s">
        <v>5571</v>
      </c>
      <c r="L6246">
        <f>IF(H6246="PM10-PRI",VLOOKUP(A6246,'County Emission Factors'!A$2:E$3145,5,FALSE),IF(H6246="PM10-FIL",VLOOKUP(A6246,'County Emission Factors'!A$2:E$3145,5,FALSE),VLOOKUP(A6246,'County Emission Factors'!A$2:F$3145,6,FALSE)))</f>
        <v>0.26802305866395404</v>
      </c>
      <c r="M6246" s="56" t="s">
        <v>5572</v>
      </c>
      <c r="N6246" t="s">
        <v>5571</v>
      </c>
      <c r="O6246">
        <f t="shared" si="103"/>
        <v>67.080567911969197</v>
      </c>
      <c r="P6246" t="s">
        <v>5572</v>
      </c>
    </row>
    <row r="6247" spans="1:16">
      <c r="A6247" s="54" t="s">
        <v>812</v>
      </c>
      <c r="B6247" s="54" t="s">
        <v>3045</v>
      </c>
      <c r="C6247" s="54" t="s">
        <v>4701</v>
      </c>
      <c r="D6247" s="54" t="s">
        <v>2961</v>
      </c>
      <c r="E6247" s="54" t="s">
        <v>3750</v>
      </c>
      <c r="F6247" s="54" t="s">
        <v>3690</v>
      </c>
      <c r="G6247" s="54">
        <v>2311020000</v>
      </c>
      <c r="H6247" s="54" t="s">
        <v>3693</v>
      </c>
      <c r="I6247" s="54" t="s">
        <v>3694</v>
      </c>
      <c r="J6247">
        <f>VLOOKUP(A6247,'County Acres Disturbed'!$A$2:$E$3146,5,FALSE)</f>
        <v>250.27909257641326</v>
      </c>
      <c r="K6247" s="55" t="s">
        <v>5571</v>
      </c>
      <c r="L6247">
        <f>IF(H6247="PM10-PRI",VLOOKUP(A6247,'County Emission Factors'!A$2:E$3145,5,FALSE),IF(H6247="PM10-FIL",VLOOKUP(A6247,'County Emission Factors'!A$2:E$3145,5,FALSE),VLOOKUP(A6247,'County Emission Factors'!A$2:F$3145,6,FALSE)))</f>
        <v>2.6802305866395405E-2</v>
      </c>
      <c r="M6247" s="56" t="s">
        <v>5572</v>
      </c>
      <c r="N6247" t="s">
        <v>5571</v>
      </c>
      <c r="O6247">
        <f t="shared" si="103"/>
        <v>6.7080567911969196</v>
      </c>
      <c r="P6247" t="s">
        <v>5572</v>
      </c>
    </row>
    <row r="6248" spans="1:16">
      <c r="A6248" s="54" t="s">
        <v>812</v>
      </c>
      <c r="B6248" s="54" t="s">
        <v>3045</v>
      </c>
      <c r="C6248" s="54" t="s">
        <v>4701</v>
      </c>
      <c r="D6248" s="54" t="s">
        <v>2961</v>
      </c>
      <c r="E6248" s="54" t="s">
        <v>3750</v>
      </c>
      <c r="F6248" s="54" t="s">
        <v>3690</v>
      </c>
      <c r="G6248" s="54">
        <v>2311020000</v>
      </c>
      <c r="H6248" s="54" t="s">
        <v>3695</v>
      </c>
      <c r="I6248" s="54" t="s">
        <v>3696</v>
      </c>
      <c r="J6248">
        <f>VLOOKUP(A6248,'County Acres Disturbed'!$A$2:$E$3146,5,FALSE)</f>
        <v>250.27909257641326</v>
      </c>
      <c r="K6248" s="55" t="s">
        <v>5571</v>
      </c>
      <c r="L6248">
        <f>IF(H6248="PM10-PRI",VLOOKUP(A6248,'County Emission Factors'!A$2:E$3145,5,FALSE),IF(H6248="PM10-FIL",VLOOKUP(A6248,'County Emission Factors'!A$2:E$3145,5,FALSE),VLOOKUP(A6248,'County Emission Factors'!A$2:F$3145,6,FALSE)))</f>
        <v>0.26802305866395404</v>
      </c>
      <c r="M6248" s="56" t="s">
        <v>5572</v>
      </c>
      <c r="N6248" t="s">
        <v>5571</v>
      </c>
      <c r="O6248">
        <f t="shared" si="103"/>
        <v>67.080567911969197</v>
      </c>
      <c r="P6248" t="s">
        <v>5572</v>
      </c>
    </row>
    <row r="6249" spans="1:16">
      <c r="A6249" s="54" t="s">
        <v>812</v>
      </c>
      <c r="B6249" s="54" t="s">
        <v>3045</v>
      </c>
      <c r="C6249" s="54" t="s">
        <v>4701</v>
      </c>
      <c r="D6249" s="54" t="s">
        <v>2961</v>
      </c>
      <c r="E6249" s="54" t="s">
        <v>3750</v>
      </c>
      <c r="F6249" s="54" t="s">
        <v>3690</v>
      </c>
      <c r="G6249" s="54">
        <v>2311020000</v>
      </c>
      <c r="H6249" s="54" t="s">
        <v>3697</v>
      </c>
      <c r="I6249" s="54" t="s">
        <v>3698</v>
      </c>
      <c r="J6249">
        <f>VLOOKUP(A6249,'County Acres Disturbed'!$A$2:$E$3146,5,FALSE)</f>
        <v>250.27909257641326</v>
      </c>
      <c r="K6249" s="55" t="s">
        <v>5571</v>
      </c>
      <c r="L6249">
        <f>IF(H6249="PM10-PRI",VLOOKUP(A6249,'County Emission Factors'!A$2:E$3145,5,FALSE),IF(H6249="PM10-FIL",VLOOKUP(A6249,'County Emission Factors'!A$2:E$3145,5,FALSE),VLOOKUP(A6249,'County Emission Factors'!A$2:F$3145,6,FALSE)))</f>
        <v>2.6802305866395405E-2</v>
      </c>
      <c r="M6249" s="56" t="s">
        <v>5572</v>
      </c>
      <c r="N6249" t="s">
        <v>5571</v>
      </c>
      <c r="O6249">
        <f t="shared" si="103"/>
        <v>6.7080567911969196</v>
      </c>
      <c r="P6249" t="s">
        <v>5572</v>
      </c>
    </row>
    <row r="6250" spans="1:16">
      <c r="A6250" s="54" t="s">
        <v>813</v>
      </c>
      <c r="B6250" s="54" t="s">
        <v>3045</v>
      </c>
      <c r="C6250" s="54" t="s">
        <v>4701</v>
      </c>
      <c r="D6250" s="54" t="s">
        <v>2962</v>
      </c>
      <c r="E6250" s="54" t="s">
        <v>4726</v>
      </c>
      <c r="F6250" s="54" t="s">
        <v>3690</v>
      </c>
      <c r="G6250" s="54">
        <v>2311020000</v>
      </c>
      <c r="H6250" s="54" t="s">
        <v>3691</v>
      </c>
      <c r="I6250" s="54" t="s">
        <v>3692</v>
      </c>
      <c r="J6250">
        <f>VLOOKUP(A6250,'County Acres Disturbed'!$A$2:$E$3146,5,FALSE)</f>
        <v>729.98068668120538</v>
      </c>
      <c r="K6250" s="55" t="s">
        <v>5571</v>
      </c>
      <c r="L6250">
        <f>IF(H6250="PM10-PRI",VLOOKUP(A6250,'County Emission Factors'!A$2:E$3145,5,FALSE),IF(H6250="PM10-FIL",VLOOKUP(A6250,'County Emission Factors'!A$2:E$3145,5,FALSE),VLOOKUP(A6250,'County Emission Factors'!A$2:F$3145,6,FALSE)))</f>
        <v>0.14868143047186799</v>
      </c>
      <c r="M6250" s="56" t="s">
        <v>5572</v>
      </c>
      <c r="N6250" t="s">
        <v>5571</v>
      </c>
      <c r="O6250">
        <f t="shared" si="103"/>
        <v>108.53457271259809</v>
      </c>
      <c r="P6250" t="s">
        <v>5572</v>
      </c>
    </row>
    <row r="6251" spans="1:16">
      <c r="A6251" s="54" t="s">
        <v>813</v>
      </c>
      <c r="B6251" s="54" t="s">
        <v>3045</v>
      </c>
      <c r="C6251" s="54" t="s">
        <v>4701</v>
      </c>
      <c r="D6251" s="54" t="s">
        <v>2962</v>
      </c>
      <c r="E6251" s="54" t="s">
        <v>4726</v>
      </c>
      <c r="F6251" s="54" t="s">
        <v>3690</v>
      </c>
      <c r="G6251" s="54">
        <v>2311020000</v>
      </c>
      <c r="H6251" s="54" t="s">
        <v>3693</v>
      </c>
      <c r="I6251" s="54" t="s">
        <v>3694</v>
      </c>
      <c r="J6251">
        <f>VLOOKUP(A6251,'County Acres Disturbed'!$A$2:$E$3146,5,FALSE)</f>
        <v>729.98068668120538</v>
      </c>
      <c r="K6251" s="55" t="s">
        <v>5571</v>
      </c>
      <c r="L6251">
        <f>IF(H6251="PM10-PRI",VLOOKUP(A6251,'County Emission Factors'!A$2:E$3145,5,FALSE),IF(H6251="PM10-FIL",VLOOKUP(A6251,'County Emission Factors'!A$2:E$3145,5,FALSE),VLOOKUP(A6251,'County Emission Factors'!A$2:F$3145,6,FALSE)))</f>
        <v>1.48681430471868E-2</v>
      </c>
      <c r="M6251" s="56" t="s">
        <v>5572</v>
      </c>
      <c r="N6251" t="s">
        <v>5571</v>
      </c>
      <c r="O6251">
        <f t="shared" si="103"/>
        <v>10.85345727125981</v>
      </c>
      <c r="P6251" t="s">
        <v>5572</v>
      </c>
    </row>
    <row r="6252" spans="1:16">
      <c r="A6252" s="54" t="s">
        <v>813</v>
      </c>
      <c r="B6252" s="54" t="s">
        <v>3045</v>
      </c>
      <c r="C6252" s="54" t="s">
        <v>4701</v>
      </c>
      <c r="D6252" s="54" t="s">
        <v>2962</v>
      </c>
      <c r="E6252" s="54" t="s">
        <v>4726</v>
      </c>
      <c r="F6252" s="54" t="s">
        <v>3690</v>
      </c>
      <c r="G6252" s="54">
        <v>2311020000</v>
      </c>
      <c r="H6252" s="54" t="s">
        <v>3695</v>
      </c>
      <c r="I6252" s="54" t="s">
        <v>3696</v>
      </c>
      <c r="J6252">
        <f>VLOOKUP(A6252,'County Acres Disturbed'!$A$2:$E$3146,5,FALSE)</f>
        <v>729.98068668120538</v>
      </c>
      <c r="K6252" s="55" t="s">
        <v>5571</v>
      </c>
      <c r="L6252">
        <f>IF(H6252="PM10-PRI",VLOOKUP(A6252,'County Emission Factors'!A$2:E$3145,5,FALSE),IF(H6252="PM10-FIL",VLOOKUP(A6252,'County Emission Factors'!A$2:E$3145,5,FALSE),VLOOKUP(A6252,'County Emission Factors'!A$2:F$3145,6,FALSE)))</f>
        <v>0.14868143047186799</v>
      </c>
      <c r="M6252" s="56" t="s">
        <v>5572</v>
      </c>
      <c r="N6252" t="s">
        <v>5571</v>
      </c>
      <c r="O6252">
        <f t="shared" si="103"/>
        <v>108.53457271259809</v>
      </c>
      <c r="P6252" t="s">
        <v>5572</v>
      </c>
    </row>
    <row r="6253" spans="1:16">
      <c r="A6253" s="54" t="s">
        <v>813</v>
      </c>
      <c r="B6253" s="54" t="s">
        <v>3045</v>
      </c>
      <c r="C6253" s="54" t="s">
        <v>4701</v>
      </c>
      <c r="D6253" s="54" t="s">
        <v>2962</v>
      </c>
      <c r="E6253" s="54" t="s">
        <v>4726</v>
      </c>
      <c r="F6253" s="54" t="s">
        <v>3690</v>
      </c>
      <c r="G6253" s="54">
        <v>2311020000</v>
      </c>
      <c r="H6253" s="54" t="s">
        <v>3697</v>
      </c>
      <c r="I6253" s="54" t="s">
        <v>3698</v>
      </c>
      <c r="J6253">
        <f>VLOOKUP(A6253,'County Acres Disturbed'!$A$2:$E$3146,5,FALSE)</f>
        <v>729.98068668120538</v>
      </c>
      <c r="K6253" s="55" t="s">
        <v>5571</v>
      </c>
      <c r="L6253">
        <f>IF(H6253="PM10-PRI",VLOOKUP(A6253,'County Emission Factors'!A$2:E$3145,5,FALSE),IF(H6253="PM10-FIL",VLOOKUP(A6253,'County Emission Factors'!A$2:E$3145,5,FALSE),VLOOKUP(A6253,'County Emission Factors'!A$2:F$3145,6,FALSE)))</f>
        <v>1.48681430471868E-2</v>
      </c>
      <c r="M6253" s="56" t="s">
        <v>5572</v>
      </c>
      <c r="N6253" t="s">
        <v>5571</v>
      </c>
      <c r="O6253">
        <f t="shared" si="103"/>
        <v>10.85345727125981</v>
      </c>
      <c r="P6253" t="s">
        <v>5572</v>
      </c>
    </row>
    <row r="6254" spans="1:16">
      <c r="A6254" s="54" t="s">
        <v>814</v>
      </c>
      <c r="B6254" s="54" t="s">
        <v>3045</v>
      </c>
      <c r="C6254" s="54" t="s">
        <v>4701</v>
      </c>
      <c r="D6254" s="54" t="s">
        <v>2963</v>
      </c>
      <c r="E6254" s="54" t="s">
        <v>4727</v>
      </c>
      <c r="F6254" s="54" t="s">
        <v>3690</v>
      </c>
      <c r="G6254" s="54">
        <v>2311020000</v>
      </c>
      <c r="H6254" s="54" t="s">
        <v>3691</v>
      </c>
      <c r="I6254" s="54" t="s">
        <v>3692</v>
      </c>
      <c r="J6254">
        <f>VLOOKUP(A6254,'County Acres Disturbed'!$A$2:$E$3146,5,FALSE)</f>
        <v>89.446334790093147</v>
      </c>
      <c r="K6254" s="55" t="s">
        <v>5571</v>
      </c>
      <c r="L6254">
        <f>IF(H6254="PM10-PRI",VLOOKUP(A6254,'County Emission Factors'!A$2:E$3145,5,FALSE),IF(H6254="PM10-FIL",VLOOKUP(A6254,'County Emission Factors'!A$2:E$3145,5,FALSE),VLOOKUP(A6254,'County Emission Factors'!A$2:F$3145,6,FALSE)))</f>
        <v>0.26802305866395393</v>
      </c>
      <c r="M6254" s="56" t="s">
        <v>5572</v>
      </c>
      <c r="N6254" t="s">
        <v>5571</v>
      </c>
      <c r="O6254">
        <f t="shared" si="103"/>
        <v>23.973680236720799</v>
      </c>
      <c r="P6254" t="s">
        <v>5572</v>
      </c>
    </row>
    <row r="6255" spans="1:16">
      <c r="A6255" s="54" t="s">
        <v>814</v>
      </c>
      <c r="B6255" s="54" t="s">
        <v>3045</v>
      </c>
      <c r="C6255" s="54" t="s">
        <v>4701</v>
      </c>
      <c r="D6255" s="54" t="s">
        <v>2963</v>
      </c>
      <c r="E6255" s="54" t="s">
        <v>4727</v>
      </c>
      <c r="F6255" s="54" t="s">
        <v>3690</v>
      </c>
      <c r="G6255" s="54">
        <v>2311020000</v>
      </c>
      <c r="H6255" s="54" t="s">
        <v>3693</v>
      </c>
      <c r="I6255" s="54" t="s">
        <v>3694</v>
      </c>
      <c r="J6255">
        <f>VLOOKUP(A6255,'County Acres Disturbed'!$A$2:$E$3146,5,FALSE)</f>
        <v>89.446334790093147</v>
      </c>
      <c r="K6255" s="55" t="s">
        <v>5571</v>
      </c>
      <c r="L6255">
        <f>IF(H6255="PM10-PRI",VLOOKUP(A6255,'County Emission Factors'!A$2:E$3145,5,FALSE),IF(H6255="PM10-FIL",VLOOKUP(A6255,'County Emission Factors'!A$2:E$3145,5,FALSE),VLOOKUP(A6255,'County Emission Factors'!A$2:F$3145,6,FALSE)))</f>
        <v>2.6802305866395395E-2</v>
      </c>
      <c r="M6255" s="56" t="s">
        <v>5572</v>
      </c>
      <c r="N6255" t="s">
        <v>5571</v>
      </c>
      <c r="O6255">
        <f t="shared" si="103"/>
        <v>2.39736802367208</v>
      </c>
      <c r="P6255" t="s">
        <v>5572</v>
      </c>
    </row>
    <row r="6256" spans="1:16">
      <c r="A6256" s="54" t="s">
        <v>814</v>
      </c>
      <c r="B6256" s="54" t="s">
        <v>3045</v>
      </c>
      <c r="C6256" s="54" t="s">
        <v>4701</v>
      </c>
      <c r="D6256" s="54" t="s">
        <v>2963</v>
      </c>
      <c r="E6256" s="54" t="s">
        <v>4727</v>
      </c>
      <c r="F6256" s="54" t="s">
        <v>3690</v>
      </c>
      <c r="G6256" s="54">
        <v>2311020000</v>
      </c>
      <c r="H6256" s="54" t="s">
        <v>3695</v>
      </c>
      <c r="I6256" s="54" t="s">
        <v>3696</v>
      </c>
      <c r="J6256">
        <f>VLOOKUP(A6256,'County Acres Disturbed'!$A$2:$E$3146,5,FALSE)</f>
        <v>89.446334790093147</v>
      </c>
      <c r="K6256" s="55" t="s">
        <v>5571</v>
      </c>
      <c r="L6256">
        <f>IF(H6256="PM10-PRI",VLOOKUP(A6256,'County Emission Factors'!A$2:E$3145,5,FALSE),IF(H6256="PM10-FIL",VLOOKUP(A6256,'County Emission Factors'!A$2:E$3145,5,FALSE),VLOOKUP(A6256,'County Emission Factors'!A$2:F$3145,6,FALSE)))</f>
        <v>0.26802305866395393</v>
      </c>
      <c r="M6256" s="56" t="s">
        <v>5572</v>
      </c>
      <c r="N6256" t="s">
        <v>5571</v>
      </c>
      <c r="O6256">
        <f t="shared" si="103"/>
        <v>23.973680236720799</v>
      </c>
      <c r="P6256" t="s">
        <v>5572</v>
      </c>
    </row>
    <row r="6257" spans="1:16">
      <c r="A6257" s="54" t="s">
        <v>814</v>
      </c>
      <c r="B6257" s="54" t="s">
        <v>3045</v>
      </c>
      <c r="C6257" s="54" t="s">
        <v>4701</v>
      </c>
      <c r="D6257" s="54" t="s">
        <v>2963</v>
      </c>
      <c r="E6257" s="54" t="s">
        <v>4727</v>
      </c>
      <c r="F6257" s="54" t="s">
        <v>3690</v>
      </c>
      <c r="G6257" s="54">
        <v>2311020000</v>
      </c>
      <c r="H6257" s="54" t="s">
        <v>3697</v>
      </c>
      <c r="I6257" s="54" t="s">
        <v>3698</v>
      </c>
      <c r="J6257">
        <f>VLOOKUP(A6257,'County Acres Disturbed'!$A$2:$E$3146,5,FALSE)</f>
        <v>89.446334790093147</v>
      </c>
      <c r="K6257" s="55" t="s">
        <v>5571</v>
      </c>
      <c r="L6257">
        <f>IF(H6257="PM10-PRI",VLOOKUP(A6257,'County Emission Factors'!A$2:E$3145,5,FALSE),IF(H6257="PM10-FIL",VLOOKUP(A6257,'County Emission Factors'!A$2:E$3145,5,FALSE),VLOOKUP(A6257,'County Emission Factors'!A$2:F$3145,6,FALSE)))</f>
        <v>2.6802305866395395E-2</v>
      </c>
      <c r="M6257" s="56" t="s">
        <v>5572</v>
      </c>
      <c r="N6257" t="s">
        <v>5571</v>
      </c>
      <c r="O6257">
        <f t="shared" si="103"/>
        <v>2.39736802367208</v>
      </c>
      <c r="P6257" t="s">
        <v>5572</v>
      </c>
    </row>
    <row r="6258" spans="1:16">
      <c r="A6258" s="54" t="s">
        <v>815</v>
      </c>
      <c r="B6258" s="54" t="s">
        <v>3045</v>
      </c>
      <c r="C6258" s="54" t="s">
        <v>4701</v>
      </c>
      <c r="D6258" s="54" t="s">
        <v>2964</v>
      </c>
      <c r="E6258" s="54" t="s">
        <v>3752</v>
      </c>
      <c r="F6258" s="54" t="s">
        <v>3690</v>
      </c>
      <c r="G6258" s="54">
        <v>2311020000</v>
      </c>
      <c r="H6258" s="54" t="s">
        <v>3691</v>
      </c>
      <c r="I6258" s="54" t="s">
        <v>3692</v>
      </c>
      <c r="J6258">
        <f>VLOOKUP(A6258,'County Acres Disturbed'!$A$2:$E$3146,5,FALSE)</f>
        <v>41.713182096068884</v>
      </c>
      <c r="K6258" s="55" t="s">
        <v>5571</v>
      </c>
      <c r="L6258">
        <f>IF(H6258="PM10-PRI",VLOOKUP(A6258,'County Emission Factors'!A$2:E$3145,5,FALSE),IF(H6258="PM10-FIL",VLOOKUP(A6258,'County Emission Factors'!A$2:E$3145,5,FALSE),VLOOKUP(A6258,'County Emission Factors'!A$2:F$3145,6,FALSE)))</f>
        <v>0.26802305866395382</v>
      </c>
      <c r="M6258" s="56" t="s">
        <v>5572</v>
      </c>
      <c r="N6258" t="s">
        <v>5571</v>
      </c>
      <c r="O6258">
        <f t="shared" si="103"/>
        <v>11.180094651994859</v>
      </c>
      <c r="P6258" t="s">
        <v>5572</v>
      </c>
    </row>
    <row r="6259" spans="1:16">
      <c r="A6259" s="54" t="s">
        <v>815</v>
      </c>
      <c r="B6259" s="54" t="s">
        <v>3045</v>
      </c>
      <c r="C6259" s="54" t="s">
        <v>4701</v>
      </c>
      <c r="D6259" s="54" t="s">
        <v>2964</v>
      </c>
      <c r="E6259" s="54" t="s">
        <v>3752</v>
      </c>
      <c r="F6259" s="54" t="s">
        <v>3690</v>
      </c>
      <c r="G6259" s="54">
        <v>2311020000</v>
      </c>
      <c r="H6259" s="54" t="s">
        <v>3693</v>
      </c>
      <c r="I6259" s="54" t="s">
        <v>3694</v>
      </c>
      <c r="J6259">
        <f>VLOOKUP(A6259,'County Acres Disturbed'!$A$2:$E$3146,5,FALSE)</f>
        <v>41.713182096068884</v>
      </c>
      <c r="K6259" s="55" t="s">
        <v>5571</v>
      </c>
      <c r="L6259">
        <f>IF(H6259="PM10-PRI",VLOOKUP(A6259,'County Emission Factors'!A$2:E$3145,5,FALSE),IF(H6259="PM10-FIL",VLOOKUP(A6259,'County Emission Factors'!A$2:E$3145,5,FALSE),VLOOKUP(A6259,'County Emission Factors'!A$2:F$3145,6,FALSE)))</f>
        <v>2.6802305866395384E-2</v>
      </c>
      <c r="M6259" s="56" t="s">
        <v>5572</v>
      </c>
      <c r="N6259" t="s">
        <v>5571</v>
      </c>
      <c r="O6259">
        <f t="shared" si="103"/>
        <v>1.1180094651994861</v>
      </c>
      <c r="P6259" t="s">
        <v>5572</v>
      </c>
    </row>
    <row r="6260" spans="1:16">
      <c r="A6260" s="54" t="s">
        <v>815</v>
      </c>
      <c r="B6260" s="54" t="s">
        <v>3045</v>
      </c>
      <c r="C6260" s="54" t="s">
        <v>4701</v>
      </c>
      <c r="D6260" s="54" t="s">
        <v>2964</v>
      </c>
      <c r="E6260" s="54" t="s">
        <v>3752</v>
      </c>
      <c r="F6260" s="54" t="s">
        <v>3690</v>
      </c>
      <c r="G6260" s="54">
        <v>2311020000</v>
      </c>
      <c r="H6260" s="54" t="s">
        <v>3695</v>
      </c>
      <c r="I6260" s="54" t="s">
        <v>3696</v>
      </c>
      <c r="J6260">
        <f>VLOOKUP(A6260,'County Acres Disturbed'!$A$2:$E$3146,5,FALSE)</f>
        <v>41.713182096068884</v>
      </c>
      <c r="K6260" s="55" t="s">
        <v>5571</v>
      </c>
      <c r="L6260">
        <f>IF(H6260="PM10-PRI",VLOOKUP(A6260,'County Emission Factors'!A$2:E$3145,5,FALSE),IF(H6260="PM10-FIL",VLOOKUP(A6260,'County Emission Factors'!A$2:E$3145,5,FALSE),VLOOKUP(A6260,'County Emission Factors'!A$2:F$3145,6,FALSE)))</f>
        <v>0.26802305866395382</v>
      </c>
      <c r="M6260" s="56" t="s">
        <v>5572</v>
      </c>
      <c r="N6260" t="s">
        <v>5571</v>
      </c>
      <c r="O6260">
        <f t="shared" si="103"/>
        <v>11.180094651994859</v>
      </c>
      <c r="P6260" t="s">
        <v>5572</v>
      </c>
    </row>
    <row r="6261" spans="1:16">
      <c r="A6261" s="54" t="s">
        <v>815</v>
      </c>
      <c r="B6261" s="54" t="s">
        <v>3045</v>
      </c>
      <c r="C6261" s="54" t="s">
        <v>4701</v>
      </c>
      <c r="D6261" s="54" t="s">
        <v>2964</v>
      </c>
      <c r="E6261" s="54" t="s">
        <v>3752</v>
      </c>
      <c r="F6261" s="54" t="s">
        <v>3690</v>
      </c>
      <c r="G6261" s="54">
        <v>2311020000</v>
      </c>
      <c r="H6261" s="54" t="s">
        <v>3697</v>
      </c>
      <c r="I6261" s="54" t="s">
        <v>3698</v>
      </c>
      <c r="J6261">
        <f>VLOOKUP(A6261,'County Acres Disturbed'!$A$2:$E$3146,5,FALSE)</f>
        <v>41.713182096068884</v>
      </c>
      <c r="K6261" s="55" t="s">
        <v>5571</v>
      </c>
      <c r="L6261">
        <f>IF(H6261="PM10-PRI",VLOOKUP(A6261,'County Emission Factors'!A$2:E$3145,5,FALSE),IF(H6261="PM10-FIL",VLOOKUP(A6261,'County Emission Factors'!A$2:E$3145,5,FALSE),VLOOKUP(A6261,'County Emission Factors'!A$2:F$3145,6,FALSE)))</f>
        <v>2.6802305866395384E-2</v>
      </c>
      <c r="M6261" s="56" t="s">
        <v>5572</v>
      </c>
      <c r="N6261" t="s">
        <v>5571</v>
      </c>
      <c r="O6261">
        <f t="shared" si="103"/>
        <v>1.1180094651994861</v>
      </c>
      <c r="P6261" t="s">
        <v>5572</v>
      </c>
    </row>
    <row r="6262" spans="1:16">
      <c r="A6262" s="54" t="s">
        <v>816</v>
      </c>
      <c r="B6262" s="54" t="s">
        <v>3045</v>
      </c>
      <c r="C6262" s="54" t="s">
        <v>4701</v>
      </c>
      <c r="D6262" s="54" t="s">
        <v>2965</v>
      </c>
      <c r="E6262" s="54" t="s">
        <v>4728</v>
      </c>
      <c r="F6262" s="54" t="s">
        <v>3690</v>
      </c>
      <c r="G6262" s="54">
        <v>2311020000</v>
      </c>
      <c r="H6262" s="54" t="s">
        <v>3691</v>
      </c>
      <c r="I6262" s="54" t="s">
        <v>3692</v>
      </c>
      <c r="J6262">
        <f>VLOOKUP(A6262,'County Acres Disturbed'!$A$2:$E$3146,5,FALSE)</f>
        <v>394.61618289746974</v>
      </c>
      <c r="K6262" s="55" t="s">
        <v>5571</v>
      </c>
      <c r="L6262">
        <f>IF(H6262="PM10-PRI",VLOOKUP(A6262,'County Emission Factors'!A$2:E$3145,5,FALSE),IF(H6262="PM10-FIL",VLOOKUP(A6262,'County Emission Factors'!A$2:E$3145,5,FALSE),VLOOKUP(A6262,'County Emission Factors'!A$2:F$3145,6,FALSE)))</f>
        <v>0.14868143047186802</v>
      </c>
      <c r="M6262" s="56" t="s">
        <v>5572</v>
      </c>
      <c r="N6262" t="s">
        <v>5571</v>
      </c>
      <c r="O6262">
        <f t="shared" si="103"/>
        <v>58.6720985605441</v>
      </c>
      <c r="P6262" t="s">
        <v>5572</v>
      </c>
    </row>
    <row r="6263" spans="1:16">
      <c r="A6263" s="54" t="s">
        <v>816</v>
      </c>
      <c r="B6263" s="54" t="s">
        <v>3045</v>
      </c>
      <c r="C6263" s="54" t="s">
        <v>4701</v>
      </c>
      <c r="D6263" s="54" t="s">
        <v>2965</v>
      </c>
      <c r="E6263" s="54" t="s">
        <v>4728</v>
      </c>
      <c r="F6263" s="54" t="s">
        <v>3690</v>
      </c>
      <c r="G6263" s="54">
        <v>2311020000</v>
      </c>
      <c r="H6263" s="54" t="s">
        <v>3693</v>
      </c>
      <c r="I6263" s="54" t="s">
        <v>3694</v>
      </c>
      <c r="J6263">
        <f>VLOOKUP(A6263,'County Acres Disturbed'!$A$2:$E$3146,5,FALSE)</f>
        <v>394.61618289746974</v>
      </c>
      <c r="K6263" s="55" t="s">
        <v>5571</v>
      </c>
      <c r="L6263">
        <f>IF(H6263="PM10-PRI",VLOOKUP(A6263,'County Emission Factors'!A$2:E$3145,5,FALSE),IF(H6263="PM10-FIL",VLOOKUP(A6263,'County Emission Factors'!A$2:E$3145,5,FALSE),VLOOKUP(A6263,'County Emission Factors'!A$2:F$3145,6,FALSE)))</f>
        <v>1.4868143047186803E-2</v>
      </c>
      <c r="M6263" s="56" t="s">
        <v>5572</v>
      </c>
      <c r="N6263" t="s">
        <v>5571</v>
      </c>
      <c r="O6263">
        <f t="shared" si="103"/>
        <v>5.8672098560544104</v>
      </c>
      <c r="P6263" t="s">
        <v>5572</v>
      </c>
    </row>
    <row r="6264" spans="1:16">
      <c r="A6264" s="54" t="s">
        <v>816</v>
      </c>
      <c r="B6264" s="54" t="s">
        <v>3045</v>
      </c>
      <c r="C6264" s="54" t="s">
        <v>4701</v>
      </c>
      <c r="D6264" s="54" t="s">
        <v>2965</v>
      </c>
      <c r="E6264" s="54" t="s">
        <v>4728</v>
      </c>
      <c r="F6264" s="54" t="s">
        <v>3690</v>
      </c>
      <c r="G6264" s="54">
        <v>2311020000</v>
      </c>
      <c r="H6264" s="54" t="s">
        <v>3695</v>
      </c>
      <c r="I6264" s="54" t="s">
        <v>3696</v>
      </c>
      <c r="J6264">
        <f>VLOOKUP(A6264,'County Acres Disturbed'!$A$2:$E$3146,5,FALSE)</f>
        <v>394.61618289746974</v>
      </c>
      <c r="K6264" s="55" t="s">
        <v>5571</v>
      </c>
      <c r="L6264">
        <f>IF(H6264="PM10-PRI",VLOOKUP(A6264,'County Emission Factors'!A$2:E$3145,5,FALSE),IF(H6264="PM10-FIL",VLOOKUP(A6264,'County Emission Factors'!A$2:E$3145,5,FALSE),VLOOKUP(A6264,'County Emission Factors'!A$2:F$3145,6,FALSE)))</f>
        <v>0.14868143047186802</v>
      </c>
      <c r="M6264" s="56" t="s">
        <v>5572</v>
      </c>
      <c r="N6264" t="s">
        <v>5571</v>
      </c>
      <c r="O6264">
        <f t="shared" si="103"/>
        <v>58.6720985605441</v>
      </c>
      <c r="P6264" t="s">
        <v>5572</v>
      </c>
    </row>
    <row r="6265" spans="1:16">
      <c r="A6265" s="54" t="s">
        <v>816</v>
      </c>
      <c r="B6265" s="54" t="s">
        <v>3045</v>
      </c>
      <c r="C6265" s="54" t="s">
        <v>4701</v>
      </c>
      <c r="D6265" s="54" t="s">
        <v>2965</v>
      </c>
      <c r="E6265" s="54" t="s">
        <v>4728</v>
      </c>
      <c r="F6265" s="54" t="s">
        <v>3690</v>
      </c>
      <c r="G6265" s="54">
        <v>2311020000</v>
      </c>
      <c r="H6265" s="54" t="s">
        <v>3697</v>
      </c>
      <c r="I6265" s="54" t="s">
        <v>3698</v>
      </c>
      <c r="J6265">
        <f>VLOOKUP(A6265,'County Acres Disturbed'!$A$2:$E$3146,5,FALSE)</f>
        <v>394.61618289746974</v>
      </c>
      <c r="K6265" s="55" t="s">
        <v>5571</v>
      </c>
      <c r="L6265">
        <f>IF(H6265="PM10-PRI",VLOOKUP(A6265,'County Emission Factors'!A$2:E$3145,5,FALSE),IF(H6265="PM10-FIL",VLOOKUP(A6265,'County Emission Factors'!A$2:E$3145,5,FALSE),VLOOKUP(A6265,'County Emission Factors'!A$2:F$3145,6,FALSE)))</f>
        <v>1.4868143047186803E-2</v>
      </c>
      <c r="M6265" s="56" t="s">
        <v>5572</v>
      </c>
      <c r="N6265" t="s">
        <v>5571</v>
      </c>
      <c r="O6265">
        <f t="shared" si="103"/>
        <v>5.8672098560544104</v>
      </c>
      <c r="P6265" t="s">
        <v>5572</v>
      </c>
    </row>
    <row r="6266" spans="1:16">
      <c r="A6266" s="54" t="s">
        <v>817</v>
      </c>
      <c r="B6266" s="54" t="s">
        <v>3045</v>
      </c>
      <c r="C6266" s="54" t="s">
        <v>4701</v>
      </c>
      <c r="D6266" s="54" t="s">
        <v>2966</v>
      </c>
      <c r="E6266" s="54" t="s">
        <v>3845</v>
      </c>
      <c r="F6266" s="54" t="s">
        <v>3690</v>
      </c>
      <c r="G6266" s="54">
        <v>2311020000</v>
      </c>
      <c r="H6266" s="54" t="s">
        <v>3691</v>
      </c>
      <c r="I6266" s="54" t="s">
        <v>3692</v>
      </c>
      <c r="J6266">
        <f>VLOOKUP(A6266,'County Acres Disturbed'!$A$2:$E$3146,5,FALSE)</f>
        <v>41.713182096068884</v>
      </c>
      <c r="K6266" s="55" t="s">
        <v>5571</v>
      </c>
      <c r="L6266">
        <f>IF(H6266="PM10-PRI",VLOOKUP(A6266,'County Emission Factors'!A$2:E$3145,5,FALSE),IF(H6266="PM10-FIL",VLOOKUP(A6266,'County Emission Factors'!A$2:E$3145,5,FALSE),VLOOKUP(A6266,'County Emission Factors'!A$2:F$3145,6,FALSE)))</f>
        <v>0.26802305866395393</v>
      </c>
      <c r="M6266" s="56" t="s">
        <v>5572</v>
      </c>
      <c r="N6266" t="s">
        <v>5571</v>
      </c>
      <c r="O6266">
        <f t="shared" si="103"/>
        <v>11.180094651994864</v>
      </c>
      <c r="P6266" t="s">
        <v>5572</v>
      </c>
    </row>
    <row r="6267" spans="1:16">
      <c r="A6267" s="54" t="s">
        <v>817</v>
      </c>
      <c r="B6267" s="54" t="s">
        <v>3045</v>
      </c>
      <c r="C6267" s="54" t="s">
        <v>4701</v>
      </c>
      <c r="D6267" s="54" t="s">
        <v>2966</v>
      </c>
      <c r="E6267" s="54" t="s">
        <v>3845</v>
      </c>
      <c r="F6267" s="54" t="s">
        <v>3690</v>
      </c>
      <c r="G6267" s="54">
        <v>2311020000</v>
      </c>
      <c r="H6267" s="54" t="s">
        <v>3693</v>
      </c>
      <c r="I6267" s="54" t="s">
        <v>3694</v>
      </c>
      <c r="J6267">
        <f>VLOOKUP(A6267,'County Acres Disturbed'!$A$2:$E$3146,5,FALSE)</f>
        <v>41.713182096068884</v>
      </c>
      <c r="K6267" s="55" t="s">
        <v>5571</v>
      </c>
      <c r="L6267">
        <f>IF(H6267="PM10-PRI",VLOOKUP(A6267,'County Emission Factors'!A$2:E$3145,5,FALSE),IF(H6267="PM10-FIL",VLOOKUP(A6267,'County Emission Factors'!A$2:E$3145,5,FALSE),VLOOKUP(A6267,'County Emission Factors'!A$2:F$3145,6,FALSE)))</f>
        <v>2.6802305866395395E-2</v>
      </c>
      <c r="M6267" s="56" t="s">
        <v>5572</v>
      </c>
      <c r="N6267" t="s">
        <v>5571</v>
      </c>
      <c r="O6267">
        <f t="shared" si="103"/>
        <v>1.1180094651994865</v>
      </c>
      <c r="P6267" t="s">
        <v>5572</v>
      </c>
    </row>
    <row r="6268" spans="1:16">
      <c r="A6268" s="54" t="s">
        <v>817</v>
      </c>
      <c r="B6268" s="54" t="s">
        <v>3045</v>
      </c>
      <c r="C6268" s="54" t="s">
        <v>4701</v>
      </c>
      <c r="D6268" s="54" t="s">
        <v>2966</v>
      </c>
      <c r="E6268" s="54" t="s">
        <v>3845</v>
      </c>
      <c r="F6268" s="54" t="s">
        <v>3690</v>
      </c>
      <c r="G6268" s="54">
        <v>2311020000</v>
      </c>
      <c r="H6268" s="54" t="s">
        <v>3695</v>
      </c>
      <c r="I6268" s="54" t="s">
        <v>3696</v>
      </c>
      <c r="J6268">
        <f>VLOOKUP(A6268,'County Acres Disturbed'!$A$2:$E$3146,5,FALSE)</f>
        <v>41.713182096068884</v>
      </c>
      <c r="K6268" s="55" t="s">
        <v>5571</v>
      </c>
      <c r="L6268">
        <f>IF(H6268="PM10-PRI",VLOOKUP(A6268,'County Emission Factors'!A$2:E$3145,5,FALSE),IF(H6268="PM10-FIL",VLOOKUP(A6268,'County Emission Factors'!A$2:E$3145,5,FALSE),VLOOKUP(A6268,'County Emission Factors'!A$2:F$3145,6,FALSE)))</f>
        <v>0.26802305866395393</v>
      </c>
      <c r="M6268" s="56" t="s">
        <v>5572</v>
      </c>
      <c r="N6268" t="s">
        <v>5571</v>
      </c>
      <c r="O6268">
        <f t="shared" si="103"/>
        <v>11.180094651994864</v>
      </c>
      <c r="P6268" t="s">
        <v>5572</v>
      </c>
    </row>
    <row r="6269" spans="1:16">
      <c r="A6269" s="54" t="s">
        <v>817</v>
      </c>
      <c r="B6269" s="54" t="s">
        <v>3045</v>
      </c>
      <c r="C6269" s="54" t="s">
        <v>4701</v>
      </c>
      <c r="D6269" s="54" t="s">
        <v>2966</v>
      </c>
      <c r="E6269" s="54" t="s">
        <v>3845</v>
      </c>
      <c r="F6269" s="54" t="s">
        <v>3690</v>
      </c>
      <c r="G6269" s="54">
        <v>2311020000</v>
      </c>
      <c r="H6269" s="54" t="s">
        <v>3697</v>
      </c>
      <c r="I6269" s="54" t="s">
        <v>3698</v>
      </c>
      <c r="J6269">
        <f>VLOOKUP(A6269,'County Acres Disturbed'!$A$2:$E$3146,5,FALSE)</f>
        <v>41.713182096068884</v>
      </c>
      <c r="K6269" s="55" t="s">
        <v>5571</v>
      </c>
      <c r="L6269">
        <f>IF(H6269="PM10-PRI",VLOOKUP(A6269,'County Emission Factors'!A$2:E$3145,5,FALSE),IF(H6269="PM10-FIL",VLOOKUP(A6269,'County Emission Factors'!A$2:E$3145,5,FALSE),VLOOKUP(A6269,'County Emission Factors'!A$2:F$3145,6,FALSE)))</f>
        <v>2.6802305866395395E-2</v>
      </c>
      <c r="M6269" s="56" t="s">
        <v>5572</v>
      </c>
      <c r="N6269" t="s">
        <v>5571</v>
      </c>
      <c r="O6269">
        <f t="shared" si="103"/>
        <v>1.1180094651994865</v>
      </c>
      <c r="P6269" t="s">
        <v>5572</v>
      </c>
    </row>
    <row r="6270" spans="1:16">
      <c r="A6270" s="54" t="s">
        <v>818</v>
      </c>
      <c r="B6270" s="54" t="s">
        <v>3045</v>
      </c>
      <c r="C6270" s="54" t="s">
        <v>4701</v>
      </c>
      <c r="D6270" s="54" t="s">
        <v>3028</v>
      </c>
      <c r="E6270" s="54" t="s">
        <v>3848</v>
      </c>
      <c r="F6270" s="54" t="s">
        <v>3690</v>
      </c>
      <c r="G6270" s="54">
        <v>2311020000</v>
      </c>
      <c r="H6270" s="54" t="s">
        <v>3691</v>
      </c>
      <c r="I6270" s="54" t="s">
        <v>3692</v>
      </c>
      <c r="J6270">
        <f>VLOOKUP(A6270,'County Acres Disturbed'!$A$2:$E$3146,5,FALSE)</f>
        <v>336.73914273917427</v>
      </c>
      <c r="K6270" s="55" t="s">
        <v>5571</v>
      </c>
      <c r="L6270">
        <f>IF(H6270="PM10-PRI",VLOOKUP(A6270,'County Emission Factors'!A$2:E$3145,5,FALSE),IF(H6270="PM10-FIL",VLOOKUP(A6270,'County Emission Factors'!A$2:E$3145,5,FALSE),VLOOKUP(A6270,'County Emission Factors'!A$2:F$3145,6,FALSE)))</f>
        <v>0.26802305866395398</v>
      </c>
      <c r="M6270" s="56" t="s">
        <v>5572</v>
      </c>
      <c r="N6270" t="s">
        <v>5571</v>
      </c>
      <c r="O6270">
        <f t="shared" si="103"/>
        <v>90.25385500883128</v>
      </c>
      <c r="P6270" t="s">
        <v>5572</v>
      </c>
    </row>
    <row r="6271" spans="1:16">
      <c r="A6271" s="54" t="s">
        <v>818</v>
      </c>
      <c r="B6271" s="54" t="s">
        <v>3045</v>
      </c>
      <c r="C6271" s="54" t="s">
        <v>4701</v>
      </c>
      <c r="D6271" s="54" t="s">
        <v>3028</v>
      </c>
      <c r="E6271" s="54" t="s">
        <v>3848</v>
      </c>
      <c r="F6271" s="54" t="s">
        <v>3690</v>
      </c>
      <c r="G6271" s="54">
        <v>2311020000</v>
      </c>
      <c r="H6271" s="54" t="s">
        <v>3693</v>
      </c>
      <c r="I6271" s="54" t="s">
        <v>3694</v>
      </c>
      <c r="J6271">
        <f>VLOOKUP(A6271,'County Acres Disturbed'!$A$2:$E$3146,5,FALSE)</f>
        <v>336.73914273917427</v>
      </c>
      <c r="K6271" s="55" t="s">
        <v>5571</v>
      </c>
      <c r="L6271">
        <f>IF(H6271="PM10-PRI",VLOOKUP(A6271,'County Emission Factors'!A$2:E$3145,5,FALSE),IF(H6271="PM10-FIL",VLOOKUP(A6271,'County Emission Factors'!A$2:E$3145,5,FALSE),VLOOKUP(A6271,'County Emission Factors'!A$2:F$3145,6,FALSE)))</f>
        <v>2.6802305866395398E-2</v>
      </c>
      <c r="M6271" s="56" t="s">
        <v>5572</v>
      </c>
      <c r="N6271" t="s">
        <v>5571</v>
      </c>
      <c r="O6271">
        <f t="shared" si="103"/>
        <v>9.0253855008831287</v>
      </c>
      <c r="P6271" t="s">
        <v>5572</v>
      </c>
    </row>
    <row r="6272" spans="1:16">
      <c r="A6272" s="54" t="s">
        <v>818</v>
      </c>
      <c r="B6272" s="54" t="s">
        <v>3045</v>
      </c>
      <c r="C6272" s="54" t="s">
        <v>4701</v>
      </c>
      <c r="D6272" s="54" t="s">
        <v>3028</v>
      </c>
      <c r="E6272" s="54" t="s">
        <v>3848</v>
      </c>
      <c r="F6272" s="54" t="s">
        <v>3690</v>
      </c>
      <c r="G6272" s="54">
        <v>2311020000</v>
      </c>
      <c r="H6272" s="54" t="s">
        <v>3695</v>
      </c>
      <c r="I6272" s="54" t="s">
        <v>3696</v>
      </c>
      <c r="J6272">
        <f>VLOOKUP(A6272,'County Acres Disturbed'!$A$2:$E$3146,5,FALSE)</f>
        <v>336.73914273917427</v>
      </c>
      <c r="K6272" s="55" t="s">
        <v>5571</v>
      </c>
      <c r="L6272">
        <f>IF(H6272="PM10-PRI",VLOOKUP(A6272,'County Emission Factors'!A$2:E$3145,5,FALSE),IF(H6272="PM10-FIL",VLOOKUP(A6272,'County Emission Factors'!A$2:E$3145,5,FALSE),VLOOKUP(A6272,'County Emission Factors'!A$2:F$3145,6,FALSE)))</f>
        <v>0.26802305866395398</v>
      </c>
      <c r="M6272" s="56" t="s">
        <v>5572</v>
      </c>
      <c r="N6272" t="s">
        <v>5571</v>
      </c>
      <c r="O6272">
        <f t="shared" si="103"/>
        <v>90.25385500883128</v>
      </c>
      <c r="P6272" t="s">
        <v>5572</v>
      </c>
    </row>
    <row r="6273" spans="1:16">
      <c r="A6273" s="54" t="s">
        <v>818</v>
      </c>
      <c r="B6273" s="54" t="s">
        <v>3045</v>
      </c>
      <c r="C6273" s="54" t="s">
        <v>4701</v>
      </c>
      <c r="D6273" s="54" t="s">
        <v>3028</v>
      </c>
      <c r="E6273" s="54" t="s">
        <v>3848</v>
      </c>
      <c r="F6273" s="54" t="s">
        <v>3690</v>
      </c>
      <c r="G6273" s="54">
        <v>2311020000</v>
      </c>
      <c r="H6273" s="54" t="s">
        <v>3697</v>
      </c>
      <c r="I6273" s="54" t="s">
        <v>3698</v>
      </c>
      <c r="J6273">
        <f>VLOOKUP(A6273,'County Acres Disturbed'!$A$2:$E$3146,5,FALSE)</f>
        <v>336.73914273917427</v>
      </c>
      <c r="K6273" s="55" t="s">
        <v>5571</v>
      </c>
      <c r="L6273">
        <f>IF(H6273="PM10-PRI",VLOOKUP(A6273,'County Emission Factors'!A$2:E$3145,5,FALSE),IF(H6273="PM10-FIL",VLOOKUP(A6273,'County Emission Factors'!A$2:E$3145,5,FALSE),VLOOKUP(A6273,'County Emission Factors'!A$2:F$3145,6,FALSE)))</f>
        <v>2.6802305866395398E-2</v>
      </c>
      <c r="M6273" s="56" t="s">
        <v>5572</v>
      </c>
      <c r="N6273" t="s">
        <v>5571</v>
      </c>
      <c r="O6273">
        <f t="shared" si="103"/>
        <v>9.0253855008831287</v>
      </c>
      <c r="P6273" t="s">
        <v>5572</v>
      </c>
    </row>
    <row r="6274" spans="1:16">
      <c r="A6274" s="54" t="s">
        <v>2470</v>
      </c>
      <c r="B6274" s="54" t="s">
        <v>3045</v>
      </c>
      <c r="C6274" s="54" t="s">
        <v>4701</v>
      </c>
      <c r="D6274" s="54" t="s">
        <v>2967</v>
      </c>
      <c r="E6274" s="54" t="s">
        <v>4030</v>
      </c>
      <c r="F6274" s="54" t="s">
        <v>3690</v>
      </c>
      <c r="G6274" s="54">
        <v>2311020000</v>
      </c>
      <c r="H6274" s="54" t="s">
        <v>3691</v>
      </c>
      <c r="I6274" s="54" t="s">
        <v>3692</v>
      </c>
      <c r="J6274">
        <f>VLOOKUP(A6274,'County Acres Disturbed'!$A$2:$E$3146,5,FALSE)</f>
        <v>41.713182096068884</v>
      </c>
      <c r="K6274" s="55" t="s">
        <v>5571</v>
      </c>
      <c r="L6274">
        <f>IF(H6274="PM10-PRI",VLOOKUP(A6274,'County Emission Factors'!A$2:E$3145,5,FALSE),IF(H6274="PM10-FIL",VLOOKUP(A6274,'County Emission Factors'!A$2:E$3145,5,FALSE),VLOOKUP(A6274,'County Emission Factors'!A$2:F$3145,6,FALSE)))</f>
        <v>0.26802305866395398</v>
      </c>
      <c r="M6274" s="56" t="s">
        <v>5572</v>
      </c>
      <c r="N6274" t="s">
        <v>5571</v>
      </c>
      <c r="O6274">
        <f t="shared" si="103"/>
        <v>11.180094651994866</v>
      </c>
      <c r="P6274" t="s">
        <v>5572</v>
      </c>
    </row>
    <row r="6275" spans="1:16">
      <c r="A6275" s="54" t="s">
        <v>2470</v>
      </c>
      <c r="B6275" s="54" t="s">
        <v>3045</v>
      </c>
      <c r="C6275" s="54" t="s">
        <v>4701</v>
      </c>
      <c r="D6275" s="54" t="s">
        <v>2967</v>
      </c>
      <c r="E6275" s="54" t="s">
        <v>4030</v>
      </c>
      <c r="F6275" s="54" t="s">
        <v>3690</v>
      </c>
      <c r="G6275" s="54">
        <v>2311020000</v>
      </c>
      <c r="H6275" s="54" t="s">
        <v>3693</v>
      </c>
      <c r="I6275" s="54" t="s">
        <v>3694</v>
      </c>
      <c r="J6275">
        <f>VLOOKUP(A6275,'County Acres Disturbed'!$A$2:$E$3146,5,FALSE)</f>
        <v>41.713182096068884</v>
      </c>
      <c r="K6275" s="55" t="s">
        <v>5571</v>
      </c>
      <c r="L6275">
        <f>IF(H6275="PM10-PRI",VLOOKUP(A6275,'County Emission Factors'!A$2:E$3145,5,FALSE),IF(H6275="PM10-FIL",VLOOKUP(A6275,'County Emission Factors'!A$2:E$3145,5,FALSE),VLOOKUP(A6275,'County Emission Factors'!A$2:F$3145,6,FALSE)))</f>
        <v>2.6802305866395398E-2</v>
      </c>
      <c r="M6275" s="56" t="s">
        <v>5572</v>
      </c>
      <c r="N6275" t="s">
        <v>5571</v>
      </c>
      <c r="O6275">
        <f t="shared" si="103"/>
        <v>1.1180094651994865</v>
      </c>
      <c r="P6275" t="s">
        <v>5572</v>
      </c>
    </row>
    <row r="6276" spans="1:16">
      <c r="A6276" s="54" t="s">
        <v>2470</v>
      </c>
      <c r="B6276" s="54" t="s">
        <v>3045</v>
      </c>
      <c r="C6276" s="54" t="s">
        <v>4701</v>
      </c>
      <c r="D6276" s="54" t="s">
        <v>2967</v>
      </c>
      <c r="E6276" s="54" t="s">
        <v>4030</v>
      </c>
      <c r="F6276" s="54" t="s">
        <v>3690</v>
      </c>
      <c r="G6276" s="54">
        <v>2311020000</v>
      </c>
      <c r="H6276" s="54" t="s">
        <v>3695</v>
      </c>
      <c r="I6276" s="54" t="s">
        <v>3696</v>
      </c>
      <c r="J6276">
        <f>VLOOKUP(A6276,'County Acres Disturbed'!$A$2:$E$3146,5,FALSE)</f>
        <v>41.713182096068884</v>
      </c>
      <c r="K6276" s="55" t="s">
        <v>5571</v>
      </c>
      <c r="L6276">
        <f>IF(H6276="PM10-PRI",VLOOKUP(A6276,'County Emission Factors'!A$2:E$3145,5,FALSE),IF(H6276="PM10-FIL",VLOOKUP(A6276,'County Emission Factors'!A$2:E$3145,5,FALSE),VLOOKUP(A6276,'County Emission Factors'!A$2:F$3145,6,FALSE)))</f>
        <v>0.26802305866395398</v>
      </c>
      <c r="M6276" s="56" t="s">
        <v>5572</v>
      </c>
      <c r="N6276" t="s">
        <v>5571</v>
      </c>
      <c r="O6276">
        <f t="shared" si="103"/>
        <v>11.180094651994866</v>
      </c>
      <c r="P6276" t="s">
        <v>5572</v>
      </c>
    </row>
    <row r="6277" spans="1:16">
      <c r="A6277" s="54" t="s">
        <v>2470</v>
      </c>
      <c r="B6277" s="54" t="s">
        <v>3045</v>
      </c>
      <c r="C6277" s="54" t="s">
        <v>4701</v>
      </c>
      <c r="D6277" s="54" t="s">
        <v>2967</v>
      </c>
      <c r="E6277" s="54" t="s">
        <v>4030</v>
      </c>
      <c r="F6277" s="54" t="s">
        <v>3690</v>
      </c>
      <c r="G6277" s="54">
        <v>2311020000</v>
      </c>
      <c r="H6277" s="54" t="s">
        <v>3697</v>
      </c>
      <c r="I6277" s="54" t="s">
        <v>3698</v>
      </c>
      <c r="J6277">
        <f>VLOOKUP(A6277,'County Acres Disturbed'!$A$2:$E$3146,5,FALSE)</f>
        <v>41.713182096068884</v>
      </c>
      <c r="K6277" s="55" t="s">
        <v>5571</v>
      </c>
      <c r="L6277">
        <f>IF(H6277="PM10-PRI",VLOOKUP(A6277,'County Emission Factors'!A$2:E$3145,5,FALSE),IF(H6277="PM10-FIL",VLOOKUP(A6277,'County Emission Factors'!A$2:E$3145,5,FALSE),VLOOKUP(A6277,'County Emission Factors'!A$2:F$3145,6,FALSE)))</f>
        <v>2.6802305866395398E-2</v>
      </c>
      <c r="M6277" s="56" t="s">
        <v>5572</v>
      </c>
      <c r="N6277" t="s">
        <v>5571</v>
      </c>
      <c r="O6277">
        <f t="shared" si="103"/>
        <v>1.1180094651994865</v>
      </c>
      <c r="P6277" t="s">
        <v>5572</v>
      </c>
    </row>
    <row r="6278" spans="1:16">
      <c r="A6278" s="54" t="s">
        <v>2471</v>
      </c>
      <c r="B6278" s="54" t="s">
        <v>3045</v>
      </c>
      <c r="C6278" s="54" t="s">
        <v>4701</v>
      </c>
      <c r="D6278" s="54" t="s">
        <v>2968</v>
      </c>
      <c r="E6278" s="54" t="s">
        <v>4729</v>
      </c>
      <c r="F6278" s="54" t="s">
        <v>3690</v>
      </c>
      <c r="G6278" s="54">
        <v>2311020000</v>
      </c>
      <c r="H6278" s="54" t="s">
        <v>3691</v>
      </c>
      <c r="I6278" s="54" t="s">
        <v>3692</v>
      </c>
      <c r="J6278">
        <f>VLOOKUP(A6278,'County Acres Disturbed'!$A$2:$E$3146,5,FALSE)</f>
        <v>41.713182096068884</v>
      </c>
      <c r="K6278" s="55" t="s">
        <v>5571</v>
      </c>
      <c r="L6278">
        <f>IF(H6278="PM10-PRI",VLOOKUP(A6278,'County Emission Factors'!A$2:E$3145,5,FALSE),IF(H6278="PM10-FIL",VLOOKUP(A6278,'County Emission Factors'!A$2:E$3145,5,FALSE),VLOOKUP(A6278,'County Emission Factors'!A$2:F$3145,6,FALSE)))</f>
        <v>0.26802305866395382</v>
      </c>
      <c r="M6278" s="56" t="s">
        <v>5572</v>
      </c>
      <c r="N6278" t="s">
        <v>5571</v>
      </c>
      <c r="O6278">
        <f t="shared" si="103"/>
        <v>11.180094651994859</v>
      </c>
      <c r="P6278" t="s">
        <v>5572</v>
      </c>
    </row>
    <row r="6279" spans="1:16">
      <c r="A6279" s="54" t="s">
        <v>2471</v>
      </c>
      <c r="B6279" s="54" t="s">
        <v>3045</v>
      </c>
      <c r="C6279" s="54" t="s">
        <v>4701</v>
      </c>
      <c r="D6279" s="54" t="s">
        <v>2968</v>
      </c>
      <c r="E6279" s="54" t="s">
        <v>4729</v>
      </c>
      <c r="F6279" s="54" t="s">
        <v>3690</v>
      </c>
      <c r="G6279" s="54">
        <v>2311020000</v>
      </c>
      <c r="H6279" s="54" t="s">
        <v>3693</v>
      </c>
      <c r="I6279" s="54" t="s">
        <v>3694</v>
      </c>
      <c r="J6279">
        <f>VLOOKUP(A6279,'County Acres Disturbed'!$A$2:$E$3146,5,FALSE)</f>
        <v>41.713182096068884</v>
      </c>
      <c r="K6279" s="55" t="s">
        <v>5571</v>
      </c>
      <c r="L6279">
        <f>IF(H6279="PM10-PRI",VLOOKUP(A6279,'County Emission Factors'!A$2:E$3145,5,FALSE),IF(H6279="PM10-FIL",VLOOKUP(A6279,'County Emission Factors'!A$2:E$3145,5,FALSE),VLOOKUP(A6279,'County Emission Factors'!A$2:F$3145,6,FALSE)))</f>
        <v>2.6802305866395384E-2</v>
      </c>
      <c r="M6279" s="56" t="s">
        <v>5572</v>
      </c>
      <c r="N6279" t="s">
        <v>5571</v>
      </c>
      <c r="O6279">
        <f t="shared" si="103"/>
        <v>1.1180094651994861</v>
      </c>
      <c r="P6279" t="s">
        <v>5572</v>
      </c>
    </row>
    <row r="6280" spans="1:16">
      <c r="A6280" s="54" t="s">
        <v>2471</v>
      </c>
      <c r="B6280" s="54" t="s">
        <v>3045</v>
      </c>
      <c r="C6280" s="54" t="s">
        <v>4701</v>
      </c>
      <c r="D6280" s="54" t="s">
        <v>2968</v>
      </c>
      <c r="E6280" s="54" t="s">
        <v>4729</v>
      </c>
      <c r="F6280" s="54" t="s">
        <v>3690</v>
      </c>
      <c r="G6280" s="54">
        <v>2311020000</v>
      </c>
      <c r="H6280" s="54" t="s">
        <v>3695</v>
      </c>
      <c r="I6280" s="54" t="s">
        <v>3696</v>
      </c>
      <c r="J6280">
        <f>VLOOKUP(A6280,'County Acres Disturbed'!$A$2:$E$3146,5,FALSE)</f>
        <v>41.713182096068884</v>
      </c>
      <c r="K6280" s="55" t="s">
        <v>5571</v>
      </c>
      <c r="L6280">
        <f>IF(H6280="PM10-PRI",VLOOKUP(A6280,'County Emission Factors'!A$2:E$3145,5,FALSE),IF(H6280="PM10-FIL",VLOOKUP(A6280,'County Emission Factors'!A$2:E$3145,5,FALSE),VLOOKUP(A6280,'County Emission Factors'!A$2:F$3145,6,FALSE)))</f>
        <v>0.26802305866395382</v>
      </c>
      <c r="M6280" s="56" t="s">
        <v>5572</v>
      </c>
      <c r="N6280" t="s">
        <v>5571</v>
      </c>
      <c r="O6280">
        <f t="shared" si="103"/>
        <v>11.180094651994859</v>
      </c>
      <c r="P6280" t="s">
        <v>5572</v>
      </c>
    </row>
    <row r="6281" spans="1:16">
      <c r="A6281" s="54" t="s">
        <v>2471</v>
      </c>
      <c r="B6281" s="54" t="s">
        <v>3045</v>
      </c>
      <c r="C6281" s="54" t="s">
        <v>4701</v>
      </c>
      <c r="D6281" s="54" t="s">
        <v>2968</v>
      </c>
      <c r="E6281" s="54" t="s">
        <v>4729</v>
      </c>
      <c r="F6281" s="54" t="s">
        <v>3690</v>
      </c>
      <c r="G6281" s="54">
        <v>2311020000</v>
      </c>
      <c r="H6281" s="54" t="s">
        <v>3697</v>
      </c>
      <c r="I6281" s="54" t="s">
        <v>3698</v>
      </c>
      <c r="J6281">
        <f>VLOOKUP(A6281,'County Acres Disturbed'!$A$2:$E$3146,5,FALSE)</f>
        <v>41.713182096068884</v>
      </c>
      <c r="K6281" s="55" t="s">
        <v>5571</v>
      </c>
      <c r="L6281">
        <f>IF(H6281="PM10-PRI",VLOOKUP(A6281,'County Emission Factors'!A$2:E$3145,5,FALSE),IF(H6281="PM10-FIL",VLOOKUP(A6281,'County Emission Factors'!A$2:E$3145,5,FALSE),VLOOKUP(A6281,'County Emission Factors'!A$2:F$3145,6,FALSE)))</f>
        <v>2.6802305866395384E-2</v>
      </c>
      <c r="M6281" s="56" t="s">
        <v>5572</v>
      </c>
      <c r="N6281" t="s">
        <v>5571</v>
      </c>
      <c r="O6281">
        <f t="shared" si="103"/>
        <v>1.1180094651994861</v>
      </c>
      <c r="P6281" t="s">
        <v>5572</v>
      </c>
    </row>
    <row r="6282" spans="1:16">
      <c r="A6282" s="54" t="s">
        <v>819</v>
      </c>
      <c r="B6282" s="54" t="s">
        <v>3045</v>
      </c>
      <c r="C6282" s="54" t="s">
        <v>4701</v>
      </c>
      <c r="D6282" s="54" t="s">
        <v>2969</v>
      </c>
      <c r="E6282" s="54" t="s">
        <v>3753</v>
      </c>
      <c r="F6282" s="54" t="s">
        <v>3690</v>
      </c>
      <c r="G6282" s="54">
        <v>2311020000</v>
      </c>
      <c r="H6282" s="54" t="s">
        <v>3691</v>
      </c>
      <c r="I6282" s="54" t="s">
        <v>3692</v>
      </c>
      <c r="J6282">
        <f>VLOOKUP(A6282,'County Acres Disturbed'!$A$2:$E$3146,5,FALSE)</f>
        <v>41.713182096068884</v>
      </c>
      <c r="K6282" s="55" t="s">
        <v>5571</v>
      </c>
      <c r="L6282">
        <f>IF(H6282="PM10-PRI",VLOOKUP(A6282,'County Emission Factors'!A$2:E$3145,5,FALSE),IF(H6282="PM10-FIL",VLOOKUP(A6282,'County Emission Factors'!A$2:E$3145,5,FALSE),VLOOKUP(A6282,'County Emission Factors'!A$2:F$3145,6,FALSE)))</f>
        <v>0.26802305866395393</v>
      </c>
      <c r="M6282" s="56" t="s">
        <v>5572</v>
      </c>
      <c r="N6282" t="s">
        <v>5571</v>
      </c>
      <c r="O6282">
        <f t="shared" si="103"/>
        <v>11.180094651994864</v>
      </c>
      <c r="P6282" t="s">
        <v>5572</v>
      </c>
    </row>
    <row r="6283" spans="1:16">
      <c r="A6283" s="54" t="s">
        <v>819</v>
      </c>
      <c r="B6283" s="54" t="s">
        <v>3045</v>
      </c>
      <c r="C6283" s="54" t="s">
        <v>4701</v>
      </c>
      <c r="D6283" s="54" t="s">
        <v>2969</v>
      </c>
      <c r="E6283" s="54" t="s">
        <v>3753</v>
      </c>
      <c r="F6283" s="54" t="s">
        <v>3690</v>
      </c>
      <c r="G6283" s="54">
        <v>2311020000</v>
      </c>
      <c r="H6283" s="54" t="s">
        <v>3693</v>
      </c>
      <c r="I6283" s="54" t="s">
        <v>3694</v>
      </c>
      <c r="J6283">
        <f>VLOOKUP(A6283,'County Acres Disturbed'!$A$2:$E$3146,5,FALSE)</f>
        <v>41.713182096068884</v>
      </c>
      <c r="K6283" s="55" t="s">
        <v>5571</v>
      </c>
      <c r="L6283">
        <f>IF(H6283="PM10-PRI",VLOOKUP(A6283,'County Emission Factors'!A$2:E$3145,5,FALSE),IF(H6283="PM10-FIL",VLOOKUP(A6283,'County Emission Factors'!A$2:E$3145,5,FALSE),VLOOKUP(A6283,'County Emission Factors'!A$2:F$3145,6,FALSE)))</f>
        <v>2.6802305866395395E-2</v>
      </c>
      <c r="M6283" s="56" t="s">
        <v>5572</v>
      </c>
      <c r="N6283" t="s">
        <v>5571</v>
      </c>
      <c r="O6283">
        <f t="shared" si="103"/>
        <v>1.1180094651994865</v>
      </c>
      <c r="P6283" t="s">
        <v>5572</v>
      </c>
    </row>
    <row r="6284" spans="1:16">
      <c r="A6284" s="54" t="s">
        <v>819</v>
      </c>
      <c r="B6284" s="54" t="s">
        <v>3045</v>
      </c>
      <c r="C6284" s="54" t="s">
        <v>4701</v>
      </c>
      <c r="D6284" s="54" t="s">
        <v>2969</v>
      </c>
      <c r="E6284" s="54" t="s">
        <v>3753</v>
      </c>
      <c r="F6284" s="54" t="s">
        <v>3690</v>
      </c>
      <c r="G6284" s="54">
        <v>2311020000</v>
      </c>
      <c r="H6284" s="54" t="s">
        <v>3695</v>
      </c>
      <c r="I6284" s="54" t="s">
        <v>3696</v>
      </c>
      <c r="J6284">
        <f>VLOOKUP(A6284,'County Acres Disturbed'!$A$2:$E$3146,5,FALSE)</f>
        <v>41.713182096068884</v>
      </c>
      <c r="K6284" s="55" t="s">
        <v>5571</v>
      </c>
      <c r="L6284">
        <f>IF(H6284="PM10-PRI",VLOOKUP(A6284,'County Emission Factors'!A$2:E$3145,5,FALSE),IF(H6284="PM10-FIL",VLOOKUP(A6284,'County Emission Factors'!A$2:E$3145,5,FALSE),VLOOKUP(A6284,'County Emission Factors'!A$2:F$3145,6,FALSE)))</f>
        <v>0.26802305866395393</v>
      </c>
      <c r="M6284" s="56" t="s">
        <v>5572</v>
      </c>
      <c r="N6284" t="s">
        <v>5571</v>
      </c>
      <c r="O6284">
        <f t="shared" si="103"/>
        <v>11.180094651994864</v>
      </c>
      <c r="P6284" t="s">
        <v>5572</v>
      </c>
    </row>
    <row r="6285" spans="1:16">
      <c r="A6285" s="54" t="s">
        <v>819</v>
      </c>
      <c r="B6285" s="54" t="s">
        <v>3045</v>
      </c>
      <c r="C6285" s="54" t="s">
        <v>4701</v>
      </c>
      <c r="D6285" s="54" t="s">
        <v>2969</v>
      </c>
      <c r="E6285" s="54" t="s">
        <v>3753</v>
      </c>
      <c r="F6285" s="54" t="s">
        <v>3690</v>
      </c>
      <c r="G6285" s="54">
        <v>2311020000</v>
      </c>
      <c r="H6285" s="54" t="s">
        <v>3697</v>
      </c>
      <c r="I6285" s="54" t="s">
        <v>3698</v>
      </c>
      <c r="J6285">
        <f>VLOOKUP(A6285,'County Acres Disturbed'!$A$2:$E$3146,5,FALSE)</f>
        <v>41.713182096068884</v>
      </c>
      <c r="K6285" s="55" t="s">
        <v>5571</v>
      </c>
      <c r="L6285">
        <f>IF(H6285="PM10-PRI",VLOOKUP(A6285,'County Emission Factors'!A$2:E$3145,5,FALSE),IF(H6285="PM10-FIL",VLOOKUP(A6285,'County Emission Factors'!A$2:E$3145,5,FALSE),VLOOKUP(A6285,'County Emission Factors'!A$2:F$3145,6,FALSE)))</f>
        <v>2.6802305866395395E-2</v>
      </c>
      <c r="M6285" s="56" t="s">
        <v>5572</v>
      </c>
      <c r="N6285" t="s">
        <v>5571</v>
      </c>
      <c r="O6285">
        <f t="shared" si="103"/>
        <v>1.1180094651994865</v>
      </c>
      <c r="P6285" t="s">
        <v>5572</v>
      </c>
    </row>
    <row r="6286" spans="1:16">
      <c r="A6286" s="54" t="s">
        <v>2472</v>
      </c>
      <c r="B6286" s="54" t="s">
        <v>3045</v>
      </c>
      <c r="C6286" s="54" t="s">
        <v>4701</v>
      </c>
      <c r="D6286" s="54" t="s">
        <v>2970</v>
      </c>
      <c r="E6286" s="54" t="s">
        <v>4730</v>
      </c>
      <c r="F6286" s="54" t="s">
        <v>3690</v>
      </c>
      <c r="G6286" s="54">
        <v>2311020000</v>
      </c>
      <c r="H6286" s="54" t="s">
        <v>3691</v>
      </c>
      <c r="I6286" s="54" t="s">
        <v>3692</v>
      </c>
      <c r="J6286">
        <f>VLOOKUP(A6286,'County Acres Disturbed'!$A$2:$E$3146,5,FALSE)</f>
        <v>41.713182096068884</v>
      </c>
      <c r="K6286" s="55" t="s">
        <v>5571</v>
      </c>
      <c r="L6286">
        <f>IF(H6286="PM10-PRI",VLOOKUP(A6286,'County Emission Factors'!A$2:E$3145,5,FALSE),IF(H6286="PM10-FIL",VLOOKUP(A6286,'County Emission Factors'!A$2:E$3145,5,FALSE),VLOOKUP(A6286,'County Emission Factors'!A$2:F$3145,6,FALSE)))</f>
        <v>0.26802305866395382</v>
      </c>
      <c r="M6286" s="56" t="s">
        <v>5572</v>
      </c>
      <c r="N6286" t="s">
        <v>5571</v>
      </c>
      <c r="O6286">
        <f t="shared" si="103"/>
        <v>11.180094651994859</v>
      </c>
      <c r="P6286" t="s">
        <v>5572</v>
      </c>
    </row>
    <row r="6287" spans="1:16">
      <c r="A6287" s="54" t="s">
        <v>2472</v>
      </c>
      <c r="B6287" s="54" t="s">
        <v>3045</v>
      </c>
      <c r="C6287" s="54" t="s">
        <v>4701</v>
      </c>
      <c r="D6287" s="54" t="s">
        <v>2970</v>
      </c>
      <c r="E6287" s="54" t="s">
        <v>4730</v>
      </c>
      <c r="F6287" s="54" t="s">
        <v>3690</v>
      </c>
      <c r="G6287" s="54">
        <v>2311020000</v>
      </c>
      <c r="H6287" s="54" t="s">
        <v>3693</v>
      </c>
      <c r="I6287" s="54" t="s">
        <v>3694</v>
      </c>
      <c r="J6287">
        <f>VLOOKUP(A6287,'County Acres Disturbed'!$A$2:$E$3146,5,FALSE)</f>
        <v>41.713182096068884</v>
      </c>
      <c r="K6287" s="55" t="s">
        <v>5571</v>
      </c>
      <c r="L6287">
        <f>IF(H6287="PM10-PRI",VLOOKUP(A6287,'County Emission Factors'!A$2:E$3145,5,FALSE),IF(H6287="PM10-FIL",VLOOKUP(A6287,'County Emission Factors'!A$2:E$3145,5,FALSE),VLOOKUP(A6287,'County Emission Factors'!A$2:F$3145,6,FALSE)))</f>
        <v>2.6802305866395384E-2</v>
      </c>
      <c r="M6287" s="56" t="s">
        <v>5572</v>
      </c>
      <c r="N6287" t="s">
        <v>5571</v>
      </c>
      <c r="O6287">
        <f t="shared" si="103"/>
        <v>1.1180094651994861</v>
      </c>
      <c r="P6287" t="s">
        <v>5572</v>
      </c>
    </row>
    <row r="6288" spans="1:16">
      <c r="A6288" s="54" t="s">
        <v>2472</v>
      </c>
      <c r="B6288" s="54" t="s">
        <v>3045</v>
      </c>
      <c r="C6288" s="54" t="s">
        <v>4701</v>
      </c>
      <c r="D6288" s="54" t="s">
        <v>2970</v>
      </c>
      <c r="E6288" s="54" t="s">
        <v>4730</v>
      </c>
      <c r="F6288" s="54" t="s">
        <v>3690</v>
      </c>
      <c r="G6288" s="54">
        <v>2311020000</v>
      </c>
      <c r="H6288" s="54" t="s">
        <v>3695</v>
      </c>
      <c r="I6288" s="54" t="s">
        <v>3696</v>
      </c>
      <c r="J6288">
        <f>VLOOKUP(A6288,'County Acres Disturbed'!$A$2:$E$3146,5,FALSE)</f>
        <v>41.713182096068884</v>
      </c>
      <c r="K6288" s="55" t="s">
        <v>5571</v>
      </c>
      <c r="L6288">
        <f>IF(H6288="PM10-PRI",VLOOKUP(A6288,'County Emission Factors'!A$2:E$3145,5,FALSE),IF(H6288="PM10-FIL",VLOOKUP(A6288,'County Emission Factors'!A$2:E$3145,5,FALSE),VLOOKUP(A6288,'County Emission Factors'!A$2:F$3145,6,FALSE)))</f>
        <v>0.26802305866395382</v>
      </c>
      <c r="M6288" s="56" t="s">
        <v>5572</v>
      </c>
      <c r="N6288" t="s">
        <v>5571</v>
      </c>
      <c r="O6288">
        <f t="shared" si="103"/>
        <v>11.180094651994859</v>
      </c>
      <c r="P6288" t="s">
        <v>5572</v>
      </c>
    </row>
    <row r="6289" spans="1:16">
      <c r="A6289" s="54" t="s">
        <v>2472</v>
      </c>
      <c r="B6289" s="54" t="s">
        <v>3045</v>
      </c>
      <c r="C6289" s="54" t="s">
        <v>4701</v>
      </c>
      <c r="D6289" s="54" t="s">
        <v>2970</v>
      </c>
      <c r="E6289" s="54" t="s">
        <v>4730</v>
      </c>
      <c r="F6289" s="54" t="s">
        <v>3690</v>
      </c>
      <c r="G6289" s="54">
        <v>2311020000</v>
      </c>
      <c r="H6289" s="54" t="s">
        <v>3697</v>
      </c>
      <c r="I6289" s="54" t="s">
        <v>3698</v>
      </c>
      <c r="J6289">
        <f>VLOOKUP(A6289,'County Acres Disturbed'!$A$2:$E$3146,5,FALSE)</f>
        <v>41.713182096068884</v>
      </c>
      <c r="K6289" s="55" t="s">
        <v>5571</v>
      </c>
      <c r="L6289">
        <f>IF(H6289="PM10-PRI",VLOOKUP(A6289,'County Emission Factors'!A$2:E$3145,5,FALSE),IF(H6289="PM10-FIL",VLOOKUP(A6289,'County Emission Factors'!A$2:E$3145,5,FALSE),VLOOKUP(A6289,'County Emission Factors'!A$2:F$3145,6,FALSE)))</f>
        <v>2.6802305866395384E-2</v>
      </c>
      <c r="M6289" s="56" t="s">
        <v>5572</v>
      </c>
      <c r="N6289" t="s">
        <v>5571</v>
      </c>
      <c r="O6289">
        <f t="shared" si="103"/>
        <v>1.1180094651994861</v>
      </c>
      <c r="P6289" t="s">
        <v>5572</v>
      </c>
    </row>
    <row r="6290" spans="1:16">
      <c r="A6290" s="54" t="s">
        <v>2473</v>
      </c>
      <c r="B6290" s="54" t="s">
        <v>3045</v>
      </c>
      <c r="C6290" s="54" t="s">
        <v>4701</v>
      </c>
      <c r="D6290" s="54" t="s">
        <v>2971</v>
      </c>
      <c r="E6290" s="54" t="s">
        <v>4731</v>
      </c>
      <c r="F6290" s="54" t="s">
        <v>3690</v>
      </c>
      <c r="G6290" s="54">
        <v>2311020000</v>
      </c>
      <c r="H6290" s="54" t="s">
        <v>3691</v>
      </c>
      <c r="I6290" s="54" t="s">
        <v>3692</v>
      </c>
      <c r="J6290">
        <f>VLOOKUP(A6290,'County Acres Disturbed'!$A$2:$E$3146,5,FALSE)</f>
        <v>0</v>
      </c>
      <c r="K6290" s="55" t="s">
        <v>5571</v>
      </c>
      <c r="L6290">
        <f>IF(H6290="PM10-PRI",VLOOKUP(A6290,'County Emission Factors'!A$2:E$3145,5,FALSE),IF(H6290="PM10-FIL",VLOOKUP(A6290,'County Emission Factors'!A$2:E$3145,5,FALSE),VLOOKUP(A6290,'County Emission Factors'!A$2:F$3145,6,FALSE)))</f>
        <v>0.26802305866395382</v>
      </c>
      <c r="M6290" s="56" t="s">
        <v>5572</v>
      </c>
      <c r="N6290" t="s">
        <v>5571</v>
      </c>
      <c r="O6290">
        <f t="shared" si="103"/>
        <v>0</v>
      </c>
      <c r="P6290" t="s">
        <v>5572</v>
      </c>
    </row>
    <row r="6291" spans="1:16">
      <c r="A6291" s="54" t="s">
        <v>2473</v>
      </c>
      <c r="B6291" s="54" t="s">
        <v>3045</v>
      </c>
      <c r="C6291" s="54" t="s">
        <v>4701</v>
      </c>
      <c r="D6291" s="54" t="s">
        <v>2971</v>
      </c>
      <c r="E6291" s="54" t="s">
        <v>4731</v>
      </c>
      <c r="F6291" s="54" t="s">
        <v>3690</v>
      </c>
      <c r="G6291" s="54">
        <v>2311020000</v>
      </c>
      <c r="H6291" s="54" t="s">
        <v>3693</v>
      </c>
      <c r="I6291" s="54" t="s">
        <v>3694</v>
      </c>
      <c r="J6291">
        <f>VLOOKUP(A6291,'County Acres Disturbed'!$A$2:$E$3146,5,FALSE)</f>
        <v>0</v>
      </c>
      <c r="K6291" s="55" t="s">
        <v>5571</v>
      </c>
      <c r="L6291">
        <f>IF(H6291="PM10-PRI",VLOOKUP(A6291,'County Emission Factors'!A$2:E$3145,5,FALSE),IF(H6291="PM10-FIL",VLOOKUP(A6291,'County Emission Factors'!A$2:E$3145,5,FALSE),VLOOKUP(A6291,'County Emission Factors'!A$2:F$3145,6,FALSE)))</f>
        <v>2.6802305866395384E-2</v>
      </c>
      <c r="M6291" s="56" t="s">
        <v>5572</v>
      </c>
      <c r="N6291" t="s">
        <v>5571</v>
      </c>
      <c r="O6291">
        <f t="shared" si="103"/>
        <v>0</v>
      </c>
      <c r="P6291" t="s">
        <v>5572</v>
      </c>
    </row>
    <row r="6292" spans="1:16">
      <c r="A6292" s="54" t="s">
        <v>2473</v>
      </c>
      <c r="B6292" s="54" t="s">
        <v>3045</v>
      </c>
      <c r="C6292" s="54" t="s">
        <v>4701</v>
      </c>
      <c r="D6292" s="54" t="s">
        <v>2971</v>
      </c>
      <c r="E6292" s="54" t="s">
        <v>4731</v>
      </c>
      <c r="F6292" s="54" t="s">
        <v>3690</v>
      </c>
      <c r="G6292" s="54">
        <v>2311020000</v>
      </c>
      <c r="H6292" s="54" t="s">
        <v>3695</v>
      </c>
      <c r="I6292" s="54" t="s">
        <v>3696</v>
      </c>
      <c r="J6292">
        <f>VLOOKUP(A6292,'County Acres Disturbed'!$A$2:$E$3146,5,FALSE)</f>
        <v>0</v>
      </c>
      <c r="K6292" s="55" t="s">
        <v>5571</v>
      </c>
      <c r="L6292">
        <f>IF(H6292="PM10-PRI",VLOOKUP(A6292,'County Emission Factors'!A$2:E$3145,5,FALSE),IF(H6292="PM10-FIL",VLOOKUP(A6292,'County Emission Factors'!A$2:E$3145,5,FALSE),VLOOKUP(A6292,'County Emission Factors'!A$2:F$3145,6,FALSE)))</f>
        <v>0.26802305866395382</v>
      </c>
      <c r="M6292" s="56" t="s">
        <v>5572</v>
      </c>
      <c r="N6292" t="s">
        <v>5571</v>
      </c>
      <c r="O6292">
        <f t="shared" si="103"/>
        <v>0</v>
      </c>
      <c r="P6292" t="s">
        <v>5572</v>
      </c>
    </row>
    <row r="6293" spans="1:16">
      <c r="A6293" s="54" t="s">
        <v>2473</v>
      </c>
      <c r="B6293" s="54" t="s">
        <v>3045</v>
      </c>
      <c r="C6293" s="54" t="s">
        <v>4701</v>
      </c>
      <c r="D6293" s="54" t="s">
        <v>2971</v>
      </c>
      <c r="E6293" s="54" t="s">
        <v>4731</v>
      </c>
      <c r="F6293" s="54" t="s">
        <v>3690</v>
      </c>
      <c r="G6293" s="54">
        <v>2311020000</v>
      </c>
      <c r="H6293" s="54" t="s">
        <v>3697</v>
      </c>
      <c r="I6293" s="54" t="s">
        <v>3698</v>
      </c>
      <c r="J6293">
        <f>VLOOKUP(A6293,'County Acres Disturbed'!$A$2:$E$3146,5,FALSE)</f>
        <v>0</v>
      </c>
      <c r="K6293" s="55" t="s">
        <v>5571</v>
      </c>
      <c r="L6293">
        <f>IF(H6293="PM10-PRI",VLOOKUP(A6293,'County Emission Factors'!A$2:E$3145,5,FALSE),IF(H6293="PM10-FIL",VLOOKUP(A6293,'County Emission Factors'!A$2:E$3145,5,FALSE),VLOOKUP(A6293,'County Emission Factors'!A$2:F$3145,6,FALSE)))</f>
        <v>2.6802305866395384E-2</v>
      </c>
      <c r="M6293" s="56" t="s">
        <v>5572</v>
      </c>
      <c r="N6293" t="s">
        <v>5571</v>
      </c>
      <c r="O6293">
        <f t="shared" si="103"/>
        <v>0</v>
      </c>
      <c r="P6293" t="s">
        <v>5572</v>
      </c>
    </row>
    <row r="6294" spans="1:16">
      <c r="A6294" s="54" t="s">
        <v>820</v>
      </c>
      <c r="B6294" s="54" t="s">
        <v>3045</v>
      </c>
      <c r="C6294" s="54" t="s">
        <v>4701</v>
      </c>
      <c r="D6294" s="54" t="s">
        <v>2972</v>
      </c>
      <c r="E6294" s="54" t="s">
        <v>4268</v>
      </c>
      <c r="F6294" s="54" t="s">
        <v>3690</v>
      </c>
      <c r="G6294" s="54">
        <v>2311020000</v>
      </c>
      <c r="H6294" s="54" t="s">
        <v>3691</v>
      </c>
      <c r="I6294" s="54" t="s">
        <v>3692</v>
      </c>
      <c r="J6294">
        <f>VLOOKUP(A6294,'County Acres Disturbed'!$A$2:$E$3146,5,FALSE)</f>
        <v>41.713182096068884</v>
      </c>
      <c r="K6294" s="55" t="s">
        <v>5571</v>
      </c>
      <c r="L6294">
        <f>IF(H6294="PM10-PRI",VLOOKUP(A6294,'County Emission Factors'!A$2:E$3145,5,FALSE),IF(H6294="PM10-FIL",VLOOKUP(A6294,'County Emission Factors'!A$2:E$3145,5,FALSE),VLOOKUP(A6294,'County Emission Factors'!A$2:F$3145,6,FALSE)))</f>
        <v>0.26802305866395393</v>
      </c>
      <c r="M6294" s="56" t="s">
        <v>5572</v>
      </c>
      <c r="N6294" t="s">
        <v>5571</v>
      </c>
      <c r="O6294">
        <f t="shared" si="103"/>
        <v>11.180094651994864</v>
      </c>
      <c r="P6294" t="s">
        <v>5572</v>
      </c>
    </row>
    <row r="6295" spans="1:16">
      <c r="A6295" s="54" t="s">
        <v>820</v>
      </c>
      <c r="B6295" s="54" t="s">
        <v>3045</v>
      </c>
      <c r="C6295" s="54" t="s">
        <v>4701</v>
      </c>
      <c r="D6295" s="54" t="s">
        <v>2972</v>
      </c>
      <c r="E6295" s="54" t="s">
        <v>4268</v>
      </c>
      <c r="F6295" s="54" t="s">
        <v>3690</v>
      </c>
      <c r="G6295" s="54">
        <v>2311020000</v>
      </c>
      <c r="H6295" s="54" t="s">
        <v>3693</v>
      </c>
      <c r="I6295" s="54" t="s">
        <v>3694</v>
      </c>
      <c r="J6295">
        <f>VLOOKUP(A6295,'County Acres Disturbed'!$A$2:$E$3146,5,FALSE)</f>
        <v>41.713182096068884</v>
      </c>
      <c r="K6295" s="55" t="s">
        <v>5571</v>
      </c>
      <c r="L6295">
        <f>IF(H6295="PM10-PRI",VLOOKUP(A6295,'County Emission Factors'!A$2:E$3145,5,FALSE),IF(H6295="PM10-FIL",VLOOKUP(A6295,'County Emission Factors'!A$2:E$3145,5,FALSE),VLOOKUP(A6295,'County Emission Factors'!A$2:F$3145,6,FALSE)))</f>
        <v>2.6802305866395395E-2</v>
      </c>
      <c r="M6295" s="56" t="s">
        <v>5572</v>
      </c>
      <c r="N6295" t="s">
        <v>5571</v>
      </c>
      <c r="O6295">
        <f t="shared" si="103"/>
        <v>1.1180094651994865</v>
      </c>
      <c r="P6295" t="s">
        <v>5572</v>
      </c>
    </row>
    <row r="6296" spans="1:16">
      <c r="A6296" s="54" t="s">
        <v>820</v>
      </c>
      <c r="B6296" s="54" t="s">
        <v>3045</v>
      </c>
      <c r="C6296" s="54" t="s">
        <v>4701</v>
      </c>
      <c r="D6296" s="54" t="s">
        <v>2972</v>
      </c>
      <c r="E6296" s="54" t="s">
        <v>4268</v>
      </c>
      <c r="F6296" s="54" t="s">
        <v>3690</v>
      </c>
      <c r="G6296" s="54">
        <v>2311020000</v>
      </c>
      <c r="H6296" s="54" t="s">
        <v>3695</v>
      </c>
      <c r="I6296" s="54" t="s">
        <v>3696</v>
      </c>
      <c r="J6296">
        <f>VLOOKUP(A6296,'County Acres Disturbed'!$A$2:$E$3146,5,FALSE)</f>
        <v>41.713182096068884</v>
      </c>
      <c r="K6296" s="55" t="s">
        <v>5571</v>
      </c>
      <c r="L6296">
        <f>IF(H6296="PM10-PRI",VLOOKUP(A6296,'County Emission Factors'!A$2:E$3145,5,FALSE),IF(H6296="PM10-FIL",VLOOKUP(A6296,'County Emission Factors'!A$2:E$3145,5,FALSE),VLOOKUP(A6296,'County Emission Factors'!A$2:F$3145,6,FALSE)))</f>
        <v>0.26802305866395393</v>
      </c>
      <c r="M6296" s="56" t="s">
        <v>5572</v>
      </c>
      <c r="N6296" t="s">
        <v>5571</v>
      </c>
      <c r="O6296">
        <f t="shared" si="103"/>
        <v>11.180094651994864</v>
      </c>
      <c r="P6296" t="s">
        <v>5572</v>
      </c>
    </row>
    <row r="6297" spans="1:16">
      <c r="A6297" s="54" t="s">
        <v>820</v>
      </c>
      <c r="B6297" s="54" t="s">
        <v>3045</v>
      </c>
      <c r="C6297" s="54" t="s">
        <v>4701</v>
      </c>
      <c r="D6297" s="54" t="s">
        <v>2972</v>
      </c>
      <c r="E6297" s="54" t="s">
        <v>4268</v>
      </c>
      <c r="F6297" s="54" t="s">
        <v>3690</v>
      </c>
      <c r="G6297" s="54">
        <v>2311020000</v>
      </c>
      <c r="H6297" s="54" t="s">
        <v>3697</v>
      </c>
      <c r="I6297" s="54" t="s">
        <v>3698</v>
      </c>
      <c r="J6297">
        <f>VLOOKUP(A6297,'County Acres Disturbed'!$A$2:$E$3146,5,FALSE)</f>
        <v>41.713182096068884</v>
      </c>
      <c r="K6297" s="55" t="s">
        <v>5571</v>
      </c>
      <c r="L6297">
        <f>IF(H6297="PM10-PRI",VLOOKUP(A6297,'County Emission Factors'!A$2:E$3145,5,FALSE),IF(H6297="PM10-FIL",VLOOKUP(A6297,'County Emission Factors'!A$2:E$3145,5,FALSE),VLOOKUP(A6297,'County Emission Factors'!A$2:F$3145,6,FALSE)))</f>
        <v>2.6802305866395395E-2</v>
      </c>
      <c r="M6297" s="56" t="s">
        <v>5572</v>
      </c>
      <c r="N6297" t="s">
        <v>5571</v>
      </c>
      <c r="O6297">
        <f t="shared" si="103"/>
        <v>1.1180094651994865</v>
      </c>
      <c r="P6297" t="s">
        <v>5572</v>
      </c>
    </row>
    <row r="6298" spans="1:16">
      <c r="A6298" s="54" t="s">
        <v>821</v>
      </c>
      <c r="B6298" s="54" t="s">
        <v>3045</v>
      </c>
      <c r="C6298" s="54" t="s">
        <v>4701</v>
      </c>
      <c r="D6298" s="54" t="s">
        <v>3025</v>
      </c>
      <c r="E6298" s="54" t="s">
        <v>4486</v>
      </c>
      <c r="F6298" s="54" t="s">
        <v>3690</v>
      </c>
      <c r="G6298" s="54">
        <v>2311020000</v>
      </c>
      <c r="H6298" s="54" t="s">
        <v>3691</v>
      </c>
      <c r="I6298" s="54" t="s">
        <v>3692</v>
      </c>
      <c r="J6298">
        <f>VLOOKUP(A6298,'County Acres Disturbed'!$A$2:$E$3146,5,FALSE)</f>
        <v>1704.7419101170699</v>
      </c>
      <c r="K6298" s="55" t="s">
        <v>5571</v>
      </c>
      <c r="L6298">
        <f>IF(H6298="PM10-PRI",VLOOKUP(A6298,'County Emission Factors'!A$2:E$3145,5,FALSE),IF(H6298="PM10-FIL",VLOOKUP(A6298,'County Emission Factors'!A$2:E$3145,5,FALSE),VLOOKUP(A6298,'County Emission Factors'!A$2:F$3145,6,FALSE)))</f>
        <v>0.26802305866395337</v>
      </c>
      <c r="M6298" s="56" t="s">
        <v>5572</v>
      </c>
      <c r="N6298" t="s">
        <v>5571</v>
      </c>
      <c r="O6298">
        <f t="shared" si="103"/>
        <v>456.91014098220734</v>
      </c>
      <c r="P6298" t="s">
        <v>5572</v>
      </c>
    </row>
    <row r="6299" spans="1:16">
      <c r="A6299" s="54" t="s">
        <v>821</v>
      </c>
      <c r="B6299" s="54" t="s">
        <v>3045</v>
      </c>
      <c r="C6299" s="54" t="s">
        <v>4701</v>
      </c>
      <c r="D6299" s="54" t="s">
        <v>3025</v>
      </c>
      <c r="E6299" s="54" t="s">
        <v>4486</v>
      </c>
      <c r="F6299" s="54" t="s">
        <v>3690</v>
      </c>
      <c r="G6299" s="54">
        <v>2311020000</v>
      </c>
      <c r="H6299" s="54" t="s">
        <v>3693</v>
      </c>
      <c r="I6299" s="54" t="s">
        <v>3694</v>
      </c>
      <c r="J6299">
        <f>VLOOKUP(A6299,'County Acres Disturbed'!$A$2:$E$3146,5,FALSE)</f>
        <v>1704.7419101170699</v>
      </c>
      <c r="K6299" s="55" t="s">
        <v>5571</v>
      </c>
      <c r="L6299">
        <f>IF(H6299="PM10-PRI",VLOOKUP(A6299,'County Emission Factors'!A$2:E$3145,5,FALSE),IF(H6299="PM10-FIL",VLOOKUP(A6299,'County Emission Factors'!A$2:E$3145,5,FALSE),VLOOKUP(A6299,'County Emission Factors'!A$2:F$3145,6,FALSE)))</f>
        <v>2.6802305866395339E-2</v>
      </c>
      <c r="M6299" s="56" t="s">
        <v>5572</v>
      </c>
      <c r="N6299" t="s">
        <v>5571</v>
      </c>
      <c r="O6299">
        <f t="shared" si="103"/>
        <v>45.691014098220741</v>
      </c>
      <c r="P6299" t="s">
        <v>5572</v>
      </c>
    </row>
    <row r="6300" spans="1:16">
      <c r="A6300" s="54" t="s">
        <v>821</v>
      </c>
      <c r="B6300" s="54" t="s">
        <v>3045</v>
      </c>
      <c r="C6300" s="54" t="s">
        <v>4701</v>
      </c>
      <c r="D6300" s="54" t="s">
        <v>3025</v>
      </c>
      <c r="E6300" s="54" t="s">
        <v>4486</v>
      </c>
      <c r="F6300" s="54" t="s">
        <v>3690</v>
      </c>
      <c r="G6300" s="54">
        <v>2311020000</v>
      </c>
      <c r="H6300" s="54" t="s">
        <v>3695</v>
      </c>
      <c r="I6300" s="54" t="s">
        <v>3696</v>
      </c>
      <c r="J6300">
        <f>VLOOKUP(A6300,'County Acres Disturbed'!$A$2:$E$3146,5,FALSE)</f>
        <v>1704.7419101170699</v>
      </c>
      <c r="K6300" s="55" t="s">
        <v>5571</v>
      </c>
      <c r="L6300">
        <f>IF(H6300="PM10-PRI",VLOOKUP(A6300,'County Emission Factors'!A$2:E$3145,5,FALSE),IF(H6300="PM10-FIL",VLOOKUP(A6300,'County Emission Factors'!A$2:E$3145,5,FALSE),VLOOKUP(A6300,'County Emission Factors'!A$2:F$3145,6,FALSE)))</f>
        <v>0.26802305866395337</v>
      </c>
      <c r="M6300" s="56" t="s">
        <v>5572</v>
      </c>
      <c r="N6300" t="s">
        <v>5571</v>
      </c>
      <c r="O6300">
        <f t="shared" si="103"/>
        <v>456.91014098220734</v>
      </c>
      <c r="P6300" t="s">
        <v>5572</v>
      </c>
    </row>
    <row r="6301" spans="1:16">
      <c r="A6301" s="54" t="s">
        <v>821</v>
      </c>
      <c r="B6301" s="54" t="s">
        <v>3045</v>
      </c>
      <c r="C6301" s="54" t="s">
        <v>4701</v>
      </c>
      <c r="D6301" s="54" t="s">
        <v>3025</v>
      </c>
      <c r="E6301" s="54" t="s">
        <v>4486</v>
      </c>
      <c r="F6301" s="54" t="s">
        <v>3690</v>
      </c>
      <c r="G6301" s="54">
        <v>2311020000</v>
      </c>
      <c r="H6301" s="54" t="s">
        <v>3697</v>
      </c>
      <c r="I6301" s="54" t="s">
        <v>3698</v>
      </c>
      <c r="J6301">
        <f>VLOOKUP(A6301,'County Acres Disturbed'!$A$2:$E$3146,5,FALSE)</f>
        <v>1704.7419101170699</v>
      </c>
      <c r="K6301" s="55" t="s">
        <v>5571</v>
      </c>
      <c r="L6301">
        <f>IF(H6301="PM10-PRI",VLOOKUP(A6301,'County Emission Factors'!A$2:E$3145,5,FALSE),IF(H6301="PM10-FIL",VLOOKUP(A6301,'County Emission Factors'!A$2:E$3145,5,FALSE),VLOOKUP(A6301,'County Emission Factors'!A$2:F$3145,6,FALSE)))</f>
        <v>2.6802305866395339E-2</v>
      </c>
      <c r="M6301" s="56" t="s">
        <v>5572</v>
      </c>
      <c r="N6301" t="s">
        <v>5571</v>
      </c>
      <c r="O6301">
        <f t="shared" si="103"/>
        <v>45.691014098220741</v>
      </c>
      <c r="P6301" t="s">
        <v>5572</v>
      </c>
    </row>
    <row r="6302" spans="1:16">
      <c r="A6302" s="54" t="s">
        <v>2474</v>
      </c>
      <c r="B6302" s="54" t="s">
        <v>3045</v>
      </c>
      <c r="C6302" s="54" t="s">
        <v>4701</v>
      </c>
      <c r="D6302" s="54" t="s">
        <v>2921</v>
      </c>
      <c r="E6302" s="54" t="s">
        <v>3755</v>
      </c>
      <c r="F6302" s="54" t="s">
        <v>3690</v>
      </c>
      <c r="G6302" s="54">
        <v>2311020000</v>
      </c>
      <c r="H6302" s="54" t="s">
        <v>3691</v>
      </c>
      <c r="I6302" s="54" t="s">
        <v>3692</v>
      </c>
      <c r="J6302">
        <f>VLOOKUP(A6302,'County Acres Disturbed'!$A$2:$E$3146,5,FALSE)</f>
        <v>0</v>
      </c>
      <c r="K6302" s="55" t="s">
        <v>5571</v>
      </c>
      <c r="L6302">
        <f>IF(H6302="PM10-PRI",VLOOKUP(A6302,'County Emission Factors'!A$2:E$3145,5,FALSE),IF(H6302="PM10-FIL",VLOOKUP(A6302,'County Emission Factors'!A$2:E$3145,5,FALSE),VLOOKUP(A6302,'County Emission Factors'!A$2:F$3145,6,FALSE)))</f>
        <v>0.26802305866395404</v>
      </c>
      <c r="M6302" s="56" t="s">
        <v>5572</v>
      </c>
      <c r="N6302" t="s">
        <v>5571</v>
      </c>
      <c r="O6302">
        <f t="shared" si="103"/>
        <v>0</v>
      </c>
      <c r="P6302" t="s">
        <v>5572</v>
      </c>
    </row>
    <row r="6303" spans="1:16">
      <c r="A6303" s="54" t="s">
        <v>2474</v>
      </c>
      <c r="B6303" s="54" t="s">
        <v>3045</v>
      </c>
      <c r="C6303" s="54" t="s">
        <v>4701</v>
      </c>
      <c r="D6303" s="54" t="s">
        <v>2921</v>
      </c>
      <c r="E6303" s="54" t="s">
        <v>3755</v>
      </c>
      <c r="F6303" s="54" t="s">
        <v>3690</v>
      </c>
      <c r="G6303" s="54">
        <v>2311020000</v>
      </c>
      <c r="H6303" s="54" t="s">
        <v>3693</v>
      </c>
      <c r="I6303" s="54" t="s">
        <v>3694</v>
      </c>
      <c r="J6303">
        <f>VLOOKUP(A6303,'County Acres Disturbed'!$A$2:$E$3146,5,FALSE)</f>
        <v>0</v>
      </c>
      <c r="K6303" s="55" t="s">
        <v>5571</v>
      </c>
      <c r="L6303">
        <f>IF(H6303="PM10-PRI",VLOOKUP(A6303,'County Emission Factors'!A$2:E$3145,5,FALSE),IF(H6303="PM10-FIL",VLOOKUP(A6303,'County Emission Factors'!A$2:E$3145,5,FALSE),VLOOKUP(A6303,'County Emission Factors'!A$2:F$3145,6,FALSE)))</f>
        <v>2.6802305866395405E-2</v>
      </c>
      <c r="M6303" s="56" t="s">
        <v>5572</v>
      </c>
      <c r="N6303" t="s">
        <v>5571</v>
      </c>
      <c r="O6303">
        <f t="shared" ref="O6303:O6366" si="104">L6303*J6303</f>
        <v>0</v>
      </c>
      <c r="P6303" t="s">
        <v>5572</v>
      </c>
    </row>
    <row r="6304" spans="1:16">
      <c r="A6304" s="54" t="s">
        <v>2474</v>
      </c>
      <c r="B6304" s="54" t="s">
        <v>3045</v>
      </c>
      <c r="C6304" s="54" t="s">
        <v>4701</v>
      </c>
      <c r="D6304" s="54" t="s">
        <v>2921</v>
      </c>
      <c r="E6304" s="54" t="s">
        <v>3755</v>
      </c>
      <c r="F6304" s="54" t="s">
        <v>3690</v>
      </c>
      <c r="G6304" s="54">
        <v>2311020000</v>
      </c>
      <c r="H6304" s="54" t="s">
        <v>3695</v>
      </c>
      <c r="I6304" s="54" t="s">
        <v>3696</v>
      </c>
      <c r="J6304">
        <f>VLOOKUP(A6304,'County Acres Disturbed'!$A$2:$E$3146,5,FALSE)</f>
        <v>0</v>
      </c>
      <c r="K6304" s="55" t="s">
        <v>5571</v>
      </c>
      <c r="L6304">
        <f>IF(H6304="PM10-PRI",VLOOKUP(A6304,'County Emission Factors'!A$2:E$3145,5,FALSE),IF(H6304="PM10-FIL",VLOOKUP(A6304,'County Emission Factors'!A$2:E$3145,5,FALSE),VLOOKUP(A6304,'County Emission Factors'!A$2:F$3145,6,FALSE)))</f>
        <v>0.26802305866395404</v>
      </c>
      <c r="M6304" s="56" t="s">
        <v>5572</v>
      </c>
      <c r="N6304" t="s">
        <v>5571</v>
      </c>
      <c r="O6304">
        <f t="shared" si="104"/>
        <v>0</v>
      </c>
      <c r="P6304" t="s">
        <v>5572</v>
      </c>
    </row>
    <row r="6305" spans="1:16">
      <c r="A6305" s="54" t="s">
        <v>2474</v>
      </c>
      <c r="B6305" s="54" t="s">
        <v>3045</v>
      </c>
      <c r="C6305" s="54" t="s">
        <v>4701</v>
      </c>
      <c r="D6305" s="54" t="s">
        <v>2921</v>
      </c>
      <c r="E6305" s="54" t="s">
        <v>3755</v>
      </c>
      <c r="F6305" s="54" t="s">
        <v>3690</v>
      </c>
      <c r="G6305" s="54">
        <v>2311020000</v>
      </c>
      <c r="H6305" s="54" t="s">
        <v>3697</v>
      </c>
      <c r="I6305" s="54" t="s">
        <v>3698</v>
      </c>
      <c r="J6305">
        <f>VLOOKUP(A6305,'County Acres Disturbed'!$A$2:$E$3146,5,FALSE)</f>
        <v>0</v>
      </c>
      <c r="K6305" s="55" t="s">
        <v>5571</v>
      </c>
      <c r="L6305">
        <f>IF(H6305="PM10-PRI",VLOOKUP(A6305,'County Emission Factors'!A$2:E$3145,5,FALSE),IF(H6305="PM10-FIL",VLOOKUP(A6305,'County Emission Factors'!A$2:E$3145,5,FALSE),VLOOKUP(A6305,'County Emission Factors'!A$2:F$3145,6,FALSE)))</f>
        <v>2.6802305866395405E-2</v>
      </c>
      <c r="M6305" s="56" t="s">
        <v>5572</v>
      </c>
      <c r="N6305" t="s">
        <v>5571</v>
      </c>
      <c r="O6305">
        <f t="shared" si="104"/>
        <v>0</v>
      </c>
      <c r="P6305" t="s">
        <v>5572</v>
      </c>
    </row>
    <row r="6306" spans="1:16">
      <c r="A6306" s="54" t="s">
        <v>822</v>
      </c>
      <c r="B6306" s="54" t="s">
        <v>3045</v>
      </c>
      <c r="C6306" s="54" t="s">
        <v>4701</v>
      </c>
      <c r="D6306" s="54" t="s">
        <v>3046</v>
      </c>
      <c r="E6306" s="54" t="s">
        <v>4732</v>
      </c>
      <c r="F6306" s="54" t="s">
        <v>3690</v>
      </c>
      <c r="G6306" s="54">
        <v>2311020000</v>
      </c>
      <c r="H6306" s="54" t="s">
        <v>3691</v>
      </c>
      <c r="I6306" s="54" t="s">
        <v>3692</v>
      </c>
      <c r="J6306">
        <f>VLOOKUP(A6306,'County Acres Disturbed'!$A$2:$E$3146,5,FALSE)</f>
        <v>250.27909257641326</v>
      </c>
      <c r="K6306" s="55" t="s">
        <v>5571</v>
      </c>
      <c r="L6306">
        <f>IF(H6306="PM10-PRI",VLOOKUP(A6306,'County Emission Factors'!A$2:E$3145,5,FALSE),IF(H6306="PM10-FIL",VLOOKUP(A6306,'County Emission Factors'!A$2:E$3145,5,FALSE),VLOOKUP(A6306,'County Emission Factors'!A$2:F$3145,6,FALSE)))</f>
        <v>0.26802305866395393</v>
      </c>
      <c r="M6306" s="56" t="s">
        <v>5572</v>
      </c>
      <c r="N6306" t="s">
        <v>5571</v>
      </c>
      <c r="O6306">
        <f t="shared" si="104"/>
        <v>67.080567911969169</v>
      </c>
      <c r="P6306" t="s">
        <v>5572</v>
      </c>
    </row>
    <row r="6307" spans="1:16">
      <c r="A6307" s="54" t="s">
        <v>822</v>
      </c>
      <c r="B6307" s="54" t="s">
        <v>3045</v>
      </c>
      <c r="C6307" s="54" t="s">
        <v>4701</v>
      </c>
      <c r="D6307" s="54" t="s">
        <v>3046</v>
      </c>
      <c r="E6307" s="54" t="s">
        <v>4732</v>
      </c>
      <c r="F6307" s="54" t="s">
        <v>3690</v>
      </c>
      <c r="G6307" s="54">
        <v>2311020000</v>
      </c>
      <c r="H6307" s="54" t="s">
        <v>3693</v>
      </c>
      <c r="I6307" s="54" t="s">
        <v>3694</v>
      </c>
      <c r="J6307">
        <f>VLOOKUP(A6307,'County Acres Disturbed'!$A$2:$E$3146,5,FALSE)</f>
        <v>250.27909257641326</v>
      </c>
      <c r="K6307" s="55" t="s">
        <v>5571</v>
      </c>
      <c r="L6307">
        <f>IF(H6307="PM10-PRI",VLOOKUP(A6307,'County Emission Factors'!A$2:E$3145,5,FALSE),IF(H6307="PM10-FIL",VLOOKUP(A6307,'County Emission Factors'!A$2:E$3145,5,FALSE),VLOOKUP(A6307,'County Emission Factors'!A$2:F$3145,6,FALSE)))</f>
        <v>2.6802305866395395E-2</v>
      </c>
      <c r="M6307" s="56" t="s">
        <v>5572</v>
      </c>
      <c r="N6307" t="s">
        <v>5571</v>
      </c>
      <c r="O6307">
        <f t="shared" si="104"/>
        <v>6.7080567911969169</v>
      </c>
      <c r="P6307" t="s">
        <v>5572</v>
      </c>
    </row>
    <row r="6308" spans="1:16">
      <c r="A6308" s="54" t="s">
        <v>822</v>
      </c>
      <c r="B6308" s="54" t="s">
        <v>3045</v>
      </c>
      <c r="C6308" s="54" t="s">
        <v>4701</v>
      </c>
      <c r="D6308" s="54" t="s">
        <v>3046</v>
      </c>
      <c r="E6308" s="54" t="s">
        <v>4732</v>
      </c>
      <c r="F6308" s="54" t="s">
        <v>3690</v>
      </c>
      <c r="G6308" s="54">
        <v>2311020000</v>
      </c>
      <c r="H6308" s="54" t="s">
        <v>3695</v>
      </c>
      <c r="I6308" s="54" t="s">
        <v>3696</v>
      </c>
      <c r="J6308">
        <f>VLOOKUP(A6308,'County Acres Disturbed'!$A$2:$E$3146,5,FALSE)</f>
        <v>250.27909257641326</v>
      </c>
      <c r="K6308" s="55" t="s">
        <v>5571</v>
      </c>
      <c r="L6308">
        <f>IF(H6308="PM10-PRI",VLOOKUP(A6308,'County Emission Factors'!A$2:E$3145,5,FALSE),IF(H6308="PM10-FIL",VLOOKUP(A6308,'County Emission Factors'!A$2:E$3145,5,FALSE),VLOOKUP(A6308,'County Emission Factors'!A$2:F$3145,6,FALSE)))</f>
        <v>0.26802305866395393</v>
      </c>
      <c r="M6308" s="56" t="s">
        <v>5572</v>
      </c>
      <c r="N6308" t="s">
        <v>5571</v>
      </c>
      <c r="O6308">
        <f t="shared" si="104"/>
        <v>67.080567911969169</v>
      </c>
      <c r="P6308" t="s">
        <v>5572</v>
      </c>
    </row>
    <row r="6309" spans="1:16">
      <c r="A6309" s="54" t="s">
        <v>822</v>
      </c>
      <c r="B6309" s="54" t="s">
        <v>3045</v>
      </c>
      <c r="C6309" s="54" t="s">
        <v>4701</v>
      </c>
      <c r="D6309" s="54" t="s">
        <v>3046</v>
      </c>
      <c r="E6309" s="54" t="s">
        <v>4732</v>
      </c>
      <c r="F6309" s="54" t="s">
        <v>3690</v>
      </c>
      <c r="G6309" s="54">
        <v>2311020000</v>
      </c>
      <c r="H6309" s="54" t="s">
        <v>3697</v>
      </c>
      <c r="I6309" s="54" t="s">
        <v>3698</v>
      </c>
      <c r="J6309">
        <f>VLOOKUP(A6309,'County Acres Disturbed'!$A$2:$E$3146,5,FALSE)</f>
        <v>250.27909257641326</v>
      </c>
      <c r="K6309" s="55" t="s">
        <v>5571</v>
      </c>
      <c r="L6309">
        <f>IF(H6309="PM10-PRI",VLOOKUP(A6309,'County Emission Factors'!A$2:E$3145,5,FALSE),IF(H6309="PM10-FIL",VLOOKUP(A6309,'County Emission Factors'!A$2:E$3145,5,FALSE),VLOOKUP(A6309,'County Emission Factors'!A$2:F$3145,6,FALSE)))</f>
        <v>2.6802305866395395E-2</v>
      </c>
      <c r="M6309" s="56" t="s">
        <v>5572</v>
      </c>
      <c r="N6309" t="s">
        <v>5571</v>
      </c>
      <c r="O6309">
        <f t="shared" si="104"/>
        <v>6.7080567911969169</v>
      </c>
      <c r="P6309" t="s">
        <v>5572</v>
      </c>
    </row>
    <row r="6310" spans="1:16">
      <c r="A6310" s="54" t="s">
        <v>823</v>
      </c>
      <c r="B6310" s="54" t="s">
        <v>3045</v>
      </c>
      <c r="C6310" s="54" t="s">
        <v>4701</v>
      </c>
      <c r="D6310" s="54" t="s">
        <v>2973</v>
      </c>
      <c r="E6310" s="54" t="s">
        <v>4733</v>
      </c>
      <c r="F6310" s="54" t="s">
        <v>3690</v>
      </c>
      <c r="G6310" s="54">
        <v>2311020000</v>
      </c>
      <c r="H6310" s="54" t="s">
        <v>3691</v>
      </c>
      <c r="I6310" s="54" t="s">
        <v>3692</v>
      </c>
      <c r="J6310">
        <f>VLOOKUP(A6310,'County Acres Disturbed'!$A$2:$E$3146,5,FALSE)</f>
        <v>510.37026321406103</v>
      </c>
      <c r="K6310" s="55" t="s">
        <v>5571</v>
      </c>
      <c r="L6310">
        <f>IF(H6310="PM10-PRI",VLOOKUP(A6310,'County Emission Factors'!A$2:E$3145,5,FALSE),IF(H6310="PM10-FIL",VLOOKUP(A6310,'County Emission Factors'!A$2:E$3145,5,FALSE),VLOOKUP(A6310,'County Emission Factors'!A$2:F$3145,6,FALSE)))</f>
        <v>0.26802305866395393</v>
      </c>
      <c r="M6310" s="56" t="s">
        <v>5572</v>
      </c>
      <c r="N6310" t="s">
        <v>5571</v>
      </c>
      <c r="O6310">
        <f t="shared" si="104"/>
        <v>136.79099899775989</v>
      </c>
      <c r="P6310" t="s">
        <v>5572</v>
      </c>
    </row>
    <row r="6311" spans="1:16">
      <c r="A6311" s="54" t="s">
        <v>823</v>
      </c>
      <c r="B6311" s="54" t="s">
        <v>3045</v>
      </c>
      <c r="C6311" s="54" t="s">
        <v>4701</v>
      </c>
      <c r="D6311" s="54" t="s">
        <v>2973</v>
      </c>
      <c r="E6311" s="54" t="s">
        <v>4733</v>
      </c>
      <c r="F6311" s="54" t="s">
        <v>3690</v>
      </c>
      <c r="G6311" s="54">
        <v>2311020000</v>
      </c>
      <c r="H6311" s="54" t="s">
        <v>3693</v>
      </c>
      <c r="I6311" s="54" t="s">
        <v>3694</v>
      </c>
      <c r="J6311">
        <f>VLOOKUP(A6311,'County Acres Disturbed'!$A$2:$E$3146,5,FALSE)</f>
        <v>510.37026321406103</v>
      </c>
      <c r="K6311" s="55" t="s">
        <v>5571</v>
      </c>
      <c r="L6311">
        <f>IF(H6311="PM10-PRI",VLOOKUP(A6311,'County Emission Factors'!A$2:E$3145,5,FALSE),IF(H6311="PM10-FIL",VLOOKUP(A6311,'County Emission Factors'!A$2:E$3145,5,FALSE),VLOOKUP(A6311,'County Emission Factors'!A$2:F$3145,6,FALSE)))</f>
        <v>2.6802305866395395E-2</v>
      </c>
      <c r="M6311" s="56" t="s">
        <v>5572</v>
      </c>
      <c r="N6311" t="s">
        <v>5571</v>
      </c>
      <c r="O6311">
        <f t="shared" si="104"/>
        <v>13.67909989977599</v>
      </c>
      <c r="P6311" t="s">
        <v>5572</v>
      </c>
    </row>
    <row r="6312" spans="1:16">
      <c r="A6312" s="54" t="s">
        <v>823</v>
      </c>
      <c r="B6312" s="54" t="s">
        <v>3045</v>
      </c>
      <c r="C6312" s="54" t="s">
        <v>4701</v>
      </c>
      <c r="D6312" s="54" t="s">
        <v>2973</v>
      </c>
      <c r="E6312" s="54" t="s">
        <v>4733</v>
      </c>
      <c r="F6312" s="54" t="s">
        <v>3690</v>
      </c>
      <c r="G6312" s="54">
        <v>2311020000</v>
      </c>
      <c r="H6312" s="54" t="s">
        <v>3695</v>
      </c>
      <c r="I6312" s="54" t="s">
        <v>3696</v>
      </c>
      <c r="J6312">
        <f>VLOOKUP(A6312,'County Acres Disturbed'!$A$2:$E$3146,5,FALSE)</f>
        <v>510.37026321406103</v>
      </c>
      <c r="K6312" s="55" t="s">
        <v>5571</v>
      </c>
      <c r="L6312">
        <f>IF(H6312="PM10-PRI",VLOOKUP(A6312,'County Emission Factors'!A$2:E$3145,5,FALSE),IF(H6312="PM10-FIL",VLOOKUP(A6312,'County Emission Factors'!A$2:E$3145,5,FALSE),VLOOKUP(A6312,'County Emission Factors'!A$2:F$3145,6,FALSE)))</f>
        <v>0.26802305866395393</v>
      </c>
      <c r="M6312" s="56" t="s">
        <v>5572</v>
      </c>
      <c r="N6312" t="s">
        <v>5571</v>
      </c>
      <c r="O6312">
        <f t="shared" si="104"/>
        <v>136.79099899775989</v>
      </c>
      <c r="P6312" t="s">
        <v>5572</v>
      </c>
    </row>
    <row r="6313" spans="1:16">
      <c r="A6313" s="54" t="s">
        <v>823</v>
      </c>
      <c r="B6313" s="54" t="s">
        <v>3045</v>
      </c>
      <c r="C6313" s="54" t="s">
        <v>4701</v>
      </c>
      <c r="D6313" s="54" t="s">
        <v>2973</v>
      </c>
      <c r="E6313" s="54" t="s">
        <v>4733</v>
      </c>
      <c r="F6313" s="54" t="s">
        <v>3690</v>
      </c>
      <c r="G6313" s="54">
        <v>2311020000</v>
      </c>
      <c r="H6313" s="54" t="s">
        <v>3697</v>
      </c>
      <c r="I6313" s="54" t="s">
        <v>3698</v>
      </c>
      <c r="J6313">
        <f>VLOOKUP(A6313,'County Acres Disturbed'!$A$2:$E$3146,5,FALSE)</f>
        <v>510.37026321406103</v>
      </c>
      <c r="K6313" s="55" t="s">
        <v>5571</v>
      </c>
      <c r="L6313">
        <f>IF(H6313="PM10-PRI",VLOOKUP(A6313,'County Emission Factors'!A$2:E$3145,5,FALSE),IF(H6313="PM10-FIL",VLOOKUP(A6313,'County Emission Factors'!A$2:E$3145,5,FALSE),VLOOKUP(A6313,'County Emission Factors'!A$2:F$3145,6,FALSE)))</f>
        <v>2.6802305866395395E-2</v>
      </c>
      <c r="M6313" s="56" t="s">
        <v>5572</v>
      </c>
      <c r="N6313" t="s">
        <v>5571</v>
      </c>
      <c r="O6313">
        <f t="shared" si="104"/>
        <v>13.67909989977599</v>
      </c>
      <c r="P6313" t="s">
        <v>5572</v>
      </c>
    </row>
    <row r="6314" spans="1:16">
      <c r="A6314" s="54" t="s">
        <v>824</v>
      </c>
      <c r="B6314" s="54" t="s">
        <v>3045</v>
      </c>
      <c r="C6314" s="54" t="s">
        <v>4701</v>
      </c>
      <c r="D6314" s="54" t="s">
        <v>2974</v>
      </c>
      <c r="E6314" s="54" t="s">
        <v>4652</v>
      </c>
      <c r="F6314" s="54" t="s">
        <v>3690</v>
      </c>
      <c r="G6314" s="54">
        <v>2311020000</v>
      </c>
      <c r="H6314" s="54" t="s">
        <v>3691</v>
      </c>
      <c r="I6314" s="54" t="s">
        <v>3692</v>
      </c>
      <c r="J6314">
        <f>VLOOKUP(A6314,'County Acres Disturbed'!$A$2:$E$3146,5,FALSE)</f>
        <v>42918.456051928813</v>
      </c>
      <c r="K6314" s="55" t="s">
        <v>5571</v>
      </c>
      <c r="L6314">
        <f>IF(H6314="PM10-PRI",VLOOKUP(A6314,'County Emission Factors'!A$2:E$3145,5,FALSE),IF(H6314="PM10-FIL",VLOOKUP(A6314,'County Emission Factors'!A$2:E$3145,5,FALSE),VLOOKUP(A6314,'County Emission Factors'!A$2:F$3145,6,FALSE)))</f>
        <v>0.26802305866395398</v>
      </c>
      <c r="M6314" s="56" t="s">
        <v>5572</v>
      </c>
      <c r="N6314" t="s">
        <v>5571</v>
      </c>
      <c r="O6314">
        <f t="shared" si="104"/>
        <v>11503.135864172447</v>
      </c>
      <c r="P6314" t="s">
        <v>5572</v>
      </c>
    </row>
    <row r="6315" spans="1:16">
      <c r="A6315" s="54" t="s">
        <v>824</v>
      </c>
      <c r="B6315" s="54" t="s">
        <v>3045</v>
      </c>
      <c r="C6315" s="54" t="s">
        <v>4701</v>
      </c>
      <c r="D6315" s="54" t="s">
        <v>2974</v>
      </c>
      <c r="E6315" s="54" t="s">
        <v>4652</v>
      </c>
      <c r="F6315" s="54" t="s">
        <v>3690</v>
      </c>
      <c r="G6315" s="54">
        <v>2311020000</v>
      </c>
      <c r="H6315" s="54" t="s">
        <v>3693</v>
      </c>
      <c r="I6315" s="54" t="s">
        <v>3694</v>
      </c>
      <c r="J6315">
        <f>VLOOKUP(A6315,'County Acres Disturbed'!$A$2:$E$3146,5,FALSE)</f>
        <v>42918.456051928813</v>
      </c>
      <c r="K6315" s="55" t="s">
        <v>5571</v>
      </c>
      <c r="L6315">
        <f>IF(H6315="PM10-PRI",VLOOKUP(A6315,'County Emission Factors'!A$2:E$3145,5,FALSE),IF(H6315="PM10-FIL",VLOOKUP(A6315,'County Emission Factors'!A$2:E$3145,5,FALSE),VLOOKUP(A6315,'County Emission Factors'!A$2:F$3145,6,FALSE)))</f>
        <v>2.6802305866395398E-2</v>
      </c>
      <c r="M6315" s="56" t="s">
        <v>5572</v>
      </c>
      <c r="N6315" t="s">
        <v>5571</v>
      </c>
      <c r="O6315">
        <f t="shared" si="104"/>
        <v>1150.3135864172448</v>
      </c>
      <c r="P6315" t="s">
        <v>5572</v>
      </c>
    </row>
    <row r="6316" spans="1:16">
      <c r="A6316" s="54" t="s">
        <v>824</v>
      </c>
      <c r="B6316" s="54" t="s">
        <v>3045</v>
      </c>
      <c r="C6316" s="54" t="s">
        <v>4701</v>
      </c>
      <c r="D6316" s="54" t="s">
        <v>2974</v>
      </c>
      <c r="E6316" s="54" t="s">
        <v>4652</v>
      </c>
      <c r="F6316" s="54" t="s">
        <v>3690</v>
      </c>
      <c r="G6316" s="54">
        <v>2311020000</v>
      </c>
      <c r="H6316" s="54" t="s">
        <v>3695</v>
      </c>
      <c r="I6316" s="54" t="s">
        <v>3696</v>
      </c>
      <c r="J6316">
        <f>VLOOKUP(A6316,'County Acres Disturbed'!$A$2:$E$3146,5,FALSE)</f>
        <v>42918.456051928813</v>
      </c>
      <c r="K6316" s="55" t="s">
        <v>5571</v>
      </c>
      <c r="L6316">
        <f>IF(H6316="PM10-PRI",VLOOKUP(A6316,'County Emission Factors'!A$2:E$3145,5,FALSE),IF(H6316="PM10-FIL",VLOOKUP(A6316,'County Emission Factors'!A$2:E$3145,5,FALSE),VLOOKUP(A6316,'County Emission Factors'!A$2:F$3145,6,FALSE)))</f>
        <v>0.26802305866395398</v>
      </c>
      <c r="M6316" s="56" t="s">
        <v>5572</v>
      </c>
      <c r="N6316" t="s">
        <v>5571</v>
      </c>
      <c r="O6316">
        <f t="shared" si="104"/>
        <v>11503.135864172447</v>
      </c>
      <c r="P6316" t="s">
        <v>5572</v>
      </c>
    </row>
    <row r="6317" spans="1:16">
      <c r="A6317" s="54" t="s">
        <v>824</v>
      </c>
      <c r="B6317" s="54" t="s">
        <v>3045</v>
      </c>
      <c r="C6317" s="54" t="s">
        <v>4701</v>
      </c>
      <c r="D6317" s="54" t="s">
        <v>2974</v>
      </c>
      <c r="E6317" s="54" t="s">
        <v>4652</v>
      </c>
      <c r="F6317" s="54" t="s">
        <v>3690</v>
      </c>
      <c r="G6317" s="54">
        <v>2311020000</v>
      </c>
      <c r="H6317" s="54" t="s">
        <v>3697</v>
      </c>
      <c r="I6317" s="54" t="s">
        <v>3698</v>
      </c>
      <c r="J6317">
        <f>VLOOKUP(A6317,'County Acres Disturbed'!$A$2:$E$3146,5,FALSE)</f>
        <v>42918.456051928813</v>
      </c>
      <c r="K6317" s="55" t="s">
        <v>5571</v>
      </c>
      <c r="L6317">
        <f>IF(H6317="PM10-PRI",VLOOKUP(A6317,'County Emission Factors'!A$2:E$3145,5,FALSE),IF(H6317="PM10-FIL",VLOOKUP(A6317,'County Emission Factors'!A$2:E$3145,5,FALSE),VLOOKUP(A6317,'County Emission Factors'!A$2:F$3145,6,FALSE)))</f>
        <v>2.6802305866395398E-2</v>
      </c>
      <c r="M6317" s="56" t="s">
        <v>5572</v>
      </c>
      <c r="N6317" t="s">
        <v>5571</v>
      </c>
      <c r="O6317">
        <f t="shared" si="104"/>
        <v>1150.3135864172448</v>
      </c>
      <c r="P6317" t="s">
        <v>5572</v>
      </c>
    </row>
    <row r="6318" spans="1:16">
      <c r="A6318" s="54" t="s">
        <v>825</v>
      </c>
      <c r="B6318" s="54" t="s">
        <v>3045</v>
      </c>
      <c r="C6318" s="54" t="s">
        <v>4701</v>
      </c>
      <c r="D6318" s="54" t="s">
        <v>2977</v>
      </c>
      <c r="E6318" s="54" t="s">
        <v>3850</v>
      </c>
      <c r="F6318" s="54" t="s">
        <v>3690</v>
      </c>
      <c r="G6318" s="54">
        <v>2311020000</v>
      </c>
      <c r="H6318" s="54" t="s">
        <v>3691</v>
      </c>
      <c r="I6318" s="54" t="s">
        <v>3692</v>
      </c>
      <c r="J6318">
        <f>VLOOKUP(A6318,'County Acres Disturbed'!$A$2:$E$3146,5,FALSE)</f>
        <v>0</v>
      </c>
      <c r="K6318" s="55" t="s">
        <v>5571</v>
      </c>
      <c r="L6318">
        <f>IF(H6318="PM10-PRI",VLOOKUP(A6318,'County Emission Factors'!A$2:E$3145,5,FALSE),IF(H6318="PM10-FIL",VLOOKUP(A6318,'County Emission Factors'!A$2:E$3145,5,FALSE),VLOOKUP(A6318,'County Emission Factors'!A$2:F$3145,6,FALSE)))</f>
        <v>0.26802305866395382</v>
      </c>
      <c r="M6318" s="56" t="s">
        <v>5572</v>
      </c>
      <c r="N6318" t="s">
        <v>5571</v>
      </c>
      <c r="O6318">
        <f t="shared" si="104"/>
        <v>0</v>
      </c>
      <c r="P6318" t="s">
        <v>5572</v>
      </c>
    </row>
    <row r="6319" spans="1:16">
      <c r="A6319" s="54" t="s">
        <v>825</v>
      </c>
      <c r="B6319" s="54" t="s">
        <v>3045</v>
      </c>
      <c r="C6319" s="54" t="s">
        <v>4701</v>
      </c>
      <c r="D6319" s="54" t="s">
        <v>2977</v>
      </c>
      <c r="E6319" s="54" t="s">
        <v>3850</v>
      </c>
      <c r="F6319" s="54" t="s">
        <v>3690</v>
      </c>
      <c r="G6319" s="54">
        <v>2311020000</v>
      </c>
      <c r="H6319" s="54" t="s">
        <v>3693</v>
      </c>
      <c r="I6319" s="54" t="s">
        <v>3694</v>
      </c>
      <c r="J6319">
        <f>VLOOKUP(A6319,'County Acres Disturbed'!$A$2:$E$3146,5,FALSE)</f>
        <v>0</v>
      </c>
      <c r="K6319" s="55" t="s">
        <v>5571</v>
      </c>
      <c r="L6319">
        <f>IF(H6319="PM10-PRI",VLOOKUP(A6319,'County Emission Factors'!A$2:E$3145,5,FALSE),IF(H6319="PM10-FIL",VLOOKUP(A6319,'County Emission Factors'!A$2:E$3145,5,FALSE),VLOOKUP(A6319,'County Emission Factors'!A$2:F$3145,6,FALSE)))</f>
        <v>2.6802305866395384E-2</v>
      </c>
      <c r="M6319" s="56" t="s">
        <v>5572</v>
      </c>
      <c r="N6319" t="s">
        <v>5571</v>
      </c>
      <c r="O6319">
        <f t="shared" si="104"/>
        <v>0</v>
      </c>
      <c r="P6319" t="s">
        <v>5572</v>
      </c>
    </row>
    <row r="6320" spans="1:16">
      <c r="A6320" s="54" t="s">
        <v>825</v>
      </c>
      <c r="B6320" s="54" t="s">
        <v>3045</v>
      </c>
      <c r="C6320" s="54" t="s">
        <v>4701</v>
      </c>
      <c r="D6320" s="54" t="s">
        <v>2977</v>
      </c>
      <c r="E6320" s="54" t="s">
        <v>3850</v>
      </c>
      <c r="F6320" s="54" t="s">
        <v>3690</v>
      </c>
      <c r="G6320" s="54">
        <v>2311020000</v>
      </c>
      <c r="H6320" s="54" t="s">
        <v>3695</v>
      </c>
      <c r="I6320" s="54" t="s">
        <v>3696</v>
      </c>
      <c r="J6320">
        <f>VLOOKUP(A6320,'County Acres Disturbed'!$A$2:$E$3146,5,FALSE)</f>
        <v>0</v>
      </c>
      <c r="K6320" s="55" t="s">
        <v>5571</v>
      </c>
      <c r="L6320">
        <f>IF(H6320="PM10-PRI",VLOOKUP(A6320,'County Emission Factors'!A$2:E$3145,5,FALSE),IF(H6320="PM10-FIL",VLOOKUP(A6320,'County Emission Factors'!A$2:E$3145,5,FALSE),VLOOKUP(A6320,'County Emission Factors'!A$2:F$3145,6,FALSE)))</f>
        <v>0.26802305866395382</v>
      </c>
      <c r="M6320" s="56" t="s">
        <v>5572</v>
      </c>
      <c r="N6320" t="s">
        <v>5571</v>
      </c>
      <c r="O6320">
        <f t="shared" si="104"/>
        <v>0</v>
      </c>
      <c r="P6320" t="s">
        <v>5572</v>
      </c>
    </row>
    <row r="6321" spans="1:16">
      <c r="A6321" s="54" t="s">
        <v>825</v>
      </c>
      <c r="B6321" s="54" t="s">
        <v>3045</v>
      </c>
      <c r="C6321" s="54" t="s">
        <v>4701</v>
      </c>
      <c r="D6321" s="54" t="s">
        <v>2977</v>
      </c>
      <c r="E6321" s="54" t="s">
        <v>3850</v>
      </c>
      <c r="F6321" s="54" t="s">
        <v>3690</v>
      </c>
      <c r="G6321" s="54">
        <v>2311020000</v>
      </c>
      <c r="H6321" s="54" t="s">
        <v>3697</v>
      </c>
      <c r="I6321" s="54" t="s">
        <v>3698</v>
      </c>
      <c r="J6321">
        <f>VLOOKUP(A6321,'County Acres Disturbed'!$A$2:$E$3146,5,FALSE)</f>
        <v>0</v>
      </c>
      <c r="K6321" s="55" t="s">
        <v>5571</v>
      </c>
      <c r="L6321">
        <f>IF(H6321="PM10-PRI",VLOOKUP(A6321,'County Emission Factors'!A$2:E$3145,5,FALSE),IF(H6321="PM10-FIL",VLOOKUP(A6321,'County Emission Factors'!A$2:E$3145,5,FALSE),VLOOKUP(A6321,'County Emission Factors'!A$2:F$3145,6,FALSE)))</f>
        <v>2.6802305866395384E-2</v>
      </c>
      <c r="M6321" s="56" t="s">
        <v>5572</v>
      </c>
      <c r="N6321" t="s">
        <v>5571</v>
      </c>
      <c r="O6321">
        <f t="shared" si="104"/>
        <v>0</v>
      </c>
      <c r="P6321" t="s">
        <v>5572</v>
      </c>
    </row>
    <row r="6322" spans="1:16">
      <c r="A6322" s="54" t="s">
        <v>2476</v>
      </c>
      <c r="B6322" s="54" t="s">
        <v>3045</v>
      </c>
      <c r="C6322" s="54" t="s">
        <v>4701</v>
      </c>
      <c r="D6322" s="54" t="s">
        <v>2978</v>
      </c>
      <c r="E6322" s="54" t="s">
        <v>4232</v>
      </c>
      <c r="F6322" s="54" t="s">
        <v>3690</v>
      </c>
      <c r="G6322" s="54">
        <v>2311020000</v>
      </c>
      <c r="H6322" s="54" t="s">
        <v>3691</v>
      </c>
      <c r="I6322" s="54" t="s">
        <v>3692</v>
      </c>
      <c r="J6322">
        <f>VLOOKUP(A6322,'County Acres Disturbed'!$A$2:$E$3146,5,FALSE)</f>
        <v>0</v>
      </c>
      <c r="K6322" s="55" t="s">
        <v>5571</v>
      </c>
      <c r="L6322">
        <f>IF(H6322="PM10-PRI",VLOOKUP(A6322,'County Emission Factors'!A$2:E$3145,5,FALSE),IF(H6322="PM10-FIL",VLOOKUP(A6322,'County Emission Factors'!A$2:E$3145,5,FALSE),VLOOKUP(A6322,'County Emission Factors'!A$2:F$3145,6,FALSE)))</f>
        <v>0.26802305866395382</v>
      </c>
      <c r="M6322" s="56" t="s">
        <v>5572</v>
      </c>
      <c r="N6322" t="s">
        <v>5571</v>
      </c>
      <c r="O6322">
        <f t="shared" si="104"/>
        <v>0</v>
      </c>
      <c r="P6322" t="s">
        <v>5572</v>
      </c>
    </row>
    <row r="6323" spans="1:16">
      <c r="A6323" s="54" t="s">
        <v>2476</v>
      </c>
      <c r="B6323" s="54" t="s">
        <v>3045</v>
      </c>
      <c r="C6323" s="54" t="s">
        <v>4701</v>
      </c>
      <c r="D6323" s="54" t="s">
        <v>2978</v>
      </c>
      <c r="E6323" s="54" t="s">
        <v>4232</v>
      </c>
      <c r="F6323" s="54" t="s">
        <v>3690</v>
      </c>
      <c r="G6323" s="54">
        <v>2311020000</v>
      </c>
      <c r="H6323" s="54" t="s">
        <v>3693</v>
      </c>
      <c r="I6323" s="54" t="s">
        <v>3694</v>
      </c>
      <c r="J6323">
        <f>VLOOKUP(A6323,'County Acres Disturbed'!$A$2:$E$3146,5,FALSE)</f>
        <v>0</v>
      </c>
      <c r="K6323" s="55" t="s">
        <v>5571</v>
      </c>
      <c r="L6323">
        <f>IF(H6323="PM10-PRI",VLOOKUP(A6323,'County Emission Factors'!A$2:E$3145,5,FALSE),IF(H6323="PM10-FIL",VLOOKUP(A6323,'County Emission Factors'!A$2:E$3145,5,FALSE),VLOOKUP(A6323,'County Emission Factors'!A$2:F$3145,6,FALSE)))</f>
        <v>2.6802305866395384E-2</v>
      </c>
      <c r="M6323" s="56" t="s">
        <v>5572</v>
      </c>
      <c r="N6323" t="s">
        <v>5571</v>
      </c>
      <c r="O6323">
        <f t="shared" si="104"/>
        <v>0</v>
      </c>
      <c r="P6323" t="s">
        <v>5572</v>
      </c>
    </row>
    <row r="6324" spans="1:16">
      <c r="A6324" s="54" t="s">
        <v>2476</v>
      </c>
      <c r="B6324" s="54" t="s">
        <v>3045</v>
      </c>
      <c r="C6324" s="54" t="s">
        <v>4701</v>
      </c>
      <c r="D6324" s="54" t="s">
        <v>2978</v>
      </c>
      <c r="E6324" s="54" t="s">
        <v>4232</v>
      </c>
      <c r="F6324" s="54" t="s">
        <v>3690</v>
      </c>
      <c r="G6324" s="54">
        <v>2311020000</v>
      </c>
      <c r="H6324" s="54" t="s">
        <v>3695</v>
      </c>
      <c r="I6324" s="54" t="s">
        <v>3696</v>
      </c>
      <c r="J6324">
        <f>VLOOKUP(A6324,'County Acres Disturbed'!$A$2:$E$3146,5,FALSE)</f>
        <v>0</v>
      </c>
      <c r="K6324" s="55" t="s">
        <v>5571</v>
      </c>
      <c r="L6324">
        <f>IF(H6324="PM10-PRI",VLOOKUP(A6324,'County Emission Factors'!A$2:E$3145,5,FALSE),IF(H6324="PM10-FIL",VLOOKUP(A6324,'County Emission Factors'!A$2:E$3145,5,FALSE),VLOOKUP(A6324,'County Emission Factors'!A$2:F$3145,6,FALSE)))</f>
        <v>0.26802305866395382</v>
      </c>
      <c r="M6324" s="56" t="s">
        <v>5572</v>
      </c>
      <c r="N6324" t="s">
        <v>5571</v>
      </c>
      <c r="O6324">
        <f t="shared" si="104"/>
        <v>0</v>
      </c>
      <c r="P6324" t="s">
        <v>5572</v>
      </c>
    </row>
    <row r="6325" spans="1:16">
      <c r="A6325" s="54" t="s">
        <v>2476</v>
      </c>
      <c r="B6325" s="54" t="s">
        <v>3045</v>
      </c>
      <c r="C6325" s="54" t="s">
        <v>4701</v>
      </c>
      <c r="D6325" s="54" t="s">
        <v>2978</v>
      </c>
      <c r="E6325" s="54" t="s">
        <v>4232</v>
      </c>
      <c r="F6325" s="54" t="s">
        <v>3690</v>
      </c>
      <c r="G6325" s="54">
        <v>2311020000</v>
      </c>
      <c r="H6325" s="54" t="s">
        <v>3697</v>
      </c>
      <c r="I6325" s="54" t="s">
        <v>3698</v>
      </c>
      <c r="J6325">
        <f>VLOOKUP(A6325,'County Acres Disturbed'!$A$2:$E$3146,5,FALSE)</f>
        <v>0</v>
      </c>
      <c r="K6325" s="55" t="s">
        <v>5571</v>
      </c>
      <c r="L6325">
        <f>IF(H6325="PM10-PRI",VLOOKUP(A6325,'County Emission Factors'!A$2:E$3145,5,FALSE),IF(H6325="PM10-FIL",VLOOKUP(A6325,'County Emission Factors'!A$2:E$3145,5,FALSE),VLOOKUP(A6325,'County Emission Factors'!A$2:F$3145,6,FALSE)))</f>
        <v>2.6802305866395384E-2</v>
      </c>
      <c r="M6325" s="56" t="s">
        <v>5572</v>
      </c>
      <c r="N6325" t="s">
        <v>5571</v>
      </c>
      <c r="O6325">
        <f t="shared" si="104"/>
        <v>0</v>
      </c>
      <c r="P6325" t="s">
        <v>5572</v>
      </c>
    </row>
    <row r="6326" spans="1:16">
      <c r="A6326" s="54" t="s">
        <v>826</v>
      </c>
      <c r="B6326" s="54" t="s">
        <v>3045</v>
      </c>
      <c r="C6326" s="54" t="s">
        <v>4701</v>
      </c>
      <c r="D6326" s="54" t="s">
        <v>2979</v>
      </c>
      <c r="E6326" s="54" t="s">
        <v>4734</v>
      </c>
      <c r="F6326" s="54" t="s">
        <v>3690</v>
      </c>
      <c r="G6326" s="54">
        <v>2311020000</v>
      </c>
      <c r="H6326" s="54" t="s">
        <v>3691</v>
      </c>
      <c r="I6326" s="54" t="s">
        <v>3692</v>
      </c>
      <c r="J6326">
        <f>VLOOKUP(A6326,'County Acres Disturbed'!$A$2:$E$3146,5,FALSE)</f>
        <v>41.713182096068884</v>
      </c>
      <c r="K6326" s="55" t="s">
        <v>5571</v>
      </c>
      <c r="L6326">
        <f>IF(H6326="PM10-PRI",VLOOKUP(A6326,'County Emission Factors'!A$2:E$3145,5,FALSE),IF(H6326="PM10-FIL",VLOOKUP(A6326,'County Emission Factors'!A$2:E$3145,5,FALSE),VLOOKUP(A6326,'County Emission Factors'!A$2:F$3145,6,FALSE)))</f>
        <v>0.26802305866395393</v>
      </c>
      <c r="M6326" s="56" t="s">
        <v>5572</v>
      </c>
      <c r="N6326" t="s">
        <v>5571</v>
      </c>
      <c r="O6326">
        <f t="shared" si="104"/>
        <v>11.180094651994864</v>
      </c>
      <c r="P6326" t="s">
        <v>5572</v>
      </c>
    </row>
    <row r="6327" spans="1:16">
      <c r="A6327" s="54" t="s">
        <v>826</v>
      </c>
      <c r="B6327" s="54" t="s">
        <v>3045</v>
      </c>
      <c r="C6327" s="54" t="s">
        <v>4701</v>
      </c>
      <c r="D6327" s="54" t="s">
        <v>2979</v>
      </c>
      <c r="E6327" s="54" t="s">
        <v>4734</v>
      </c>
      <c r="F6327" s="54" t="s">
        <v>3690</v>
      </c>
      <c r="G6327" s="54">
        <v>2311020000</v>
      </c>
      <c r="H6327" s="54" t="s">
        <v>3693</v>
      </c>
      <c r="I6327" s="54" t="s">
        <v>3694</v>
      </c>
      <c r="J6327">
        <f>VLOOKUP(A6327,'County Acres Disturbed'!$A$2:$E$3146,5,FALSE)</f>
        <v>41.713182096068884</v>
      </c>
      <c r="K6327" s="55" t="s">
        <v>5571</v>
      </c>
      <c r="L6327">
        <f>IF(H6327="PM10-PRI",VLOOKUP(A6327,'County Emission Factors'!A$2:E$3145,5,FALSE),IF(H6327="PM10-FIL",VLOOKUP(A6327,'County Emission Factors'!A$2:E$3145,5,FALSE),VLOOKUP(A6327,'County Emission Factors'!A$2:F$3145,6,FALSE)))</f>
        <v>2.6802305866395395E-2</v>
      </c>
      <c r="M6327" s="56" t="s">
        <v>5572</v>
      </c>
      <c r="N6327" t="s">
        <v>5571</v>
      </c>
      <c r="O6327">
        <f t="shared" si="104"/>
        <v>1.1180094651994865</v>
      </c>
      <c r="P6327" t="s">
        <v>5572</v>
      </c>
    </row>
    <row r="6328" spans="1:16">
      <c r="A6328" s="54" t="s">
        <v>826</v>
      </c>
      <c r="B6328" s="54" t="s">
        <v>3045</v>
      </c>
      <c r="C6328" s="54" t="s">
        <v>4701</v>
      </c>
      <c r="D6328" s="54" t="s">
        <v>2979</v>
      </c>
      <c r="E6328" s="54" t="s">
        <v>4734</v>
      </c>
      <c r="F6328" s="54" t="s">
        <v>3690</v>
      </c>
      <c r="G6328" s="54">
        <v>2311020000</v>
      </c>
      <c r="H6328" s="54" t="s">
        <v>3695</v>
      </c>
      <c r="I6328" s="54" t="s">
        <v>3696</v>
      </c>
      <c r="J6328">
        <f>VLOOKUP(A6328,'County Acres Disturbed'!$A$2:$E$3146,5,FALSE)</f>
        <v>41.713182096068884</v>
      </c>
      <c r="K6328" s="55" t="s">
        <v>5571</v>
      </c>
      <c r="L6328">
        <f>IF(H6328="PM10-PRI",VLOOKUP(A6328,'County Emission Factors'!A$2:E$3145,5,FALSE),IF(H6328="PM10-FIL",VLOOKUP(A6328,'County Emission Factors'!A$2:E$3145,5,FALSE),VLOOKUP(A6328,'County Emission Factors'!A$2:F$3145,6,FALSE)))</f>
        <v>0.26802305866395393</v>
      </c>
      <c r="M6328" s="56" t="s">
        <v>5572</v>
      </c>
      <c r="N6328" t="s">
        <v>5571</v>
      </c>
      <c r="O6328">
        <f t="shared" si="104"/>
        <v>11.180094651994864</v>
      </c>
      <c r="P6328" t="s">
        <v>5572</v>
      </c>
    </row>
    <row r="6329" spans="1:16">
      <c r="A6329" s="54" t="s">
        <v>826</v>
      </c>
      <c r="B6329" s="54" t="s">
        <v>3045</v>
      </c>
      <c r="C6329" s="54" t="s">
        <v>4701</v>
      </c>
      <c r="D6329" s="54" t="s">
        <v>2979</v>
      </c>
      <c r="E6329" s="54" t="s">
        <v>4734</v>
      </c>
      <c r="F6329" s="54" t="s">
        <v>3690</v>
      </c>
      <c r="G6329" s="54">
        <v>2311020000</v>
      </c>
      <c r="H6329" s="54" t="s">
        <v>3697</v>
      </c>
      <c r="I6329" s="54" t="s">
        <v>3698</v>
      </c>
      <c r="J6329">
        <f>VLOOKUP(A6329,'County Acres Disturbed'!$A$2:$E$3146,5,FALSE)</f>
        <v>41.713182096068884</v>
      </c>
      <c r="K6329" s="55" t="s">
        <v>5571</v>
      </c>
      <c r="L6329">
        <f>IF(H6329="PM10-PRI",VLOOKUP(A6329,'County Emission Factors'!A$2:E$3145,5,FALSE),IF(H6329="PM10-FIL",VLOOKUP(A6329,'County Emission Factors'!A$2:E$3145,5,FALSE),VLOOKUP(A6329,'County Emission Factors'!A$2:F$3145,6,FALSE)))</f>
        <v>2.6802305866395395E-2</v>
      </c>
      <c r="M6329" s="56" t="s">
        <v>5572</v>
      </c>
      <c r="N6329" t="s">
        <v>5571</v>
      </c>
      <c r="O6329">
        <f t="shared" si="104"/>
        <v>1.1180094651994865</v>
      </c>
      <c r="P6329" t="s">
        <v>5572</v>
      </c>
    </row>
    <row r="6330" spans="1:16">
      <c r="A6330" s="54" t="s">
        <v>827</v>
      </c>
      <c r="B6330" s="54" t="s">
        <v>3045</v>
      </c>
      <c r="C6330" s="54" t="s">
        <v>4701</v>
      </c>
      <c r="D6330" s="54" t="s">
        <v>2923</v>
      </c>
      <c r="E6330" s="54" t="s">
        <v>3851</v>
      </c>
      <c r="F6330" s="54" t="s">
        <v>3690</v>
      </c>
      <c r="G6330" s="54">
        <v>2311020000</v>
      </c>
      <c r="H6330" s="54" t="s">
        <v>3691</v>
      </c>
      <c r="I6330" s="54" t="s">
        <v>3692</v>
      </c>
      <c r="J6330">
        <f>VLOOKUP(A6330,'County Acres Disturbed'!$A$2:$E$3146,5,FALSE)</f>
        <v>152.58492405368833</v>
      </c>
      <c r="K6330" s="55" t="s">
        <v>5571</v>
      </c>
      <c r="L6330">
        <f>IF(H6330="PM10-PRI",VLOOKUP(A6330,'County Emission Factors'!A$2:E$3145,5,FALSE),IF(H6330="PM10-FIL",VLOOKUP(A6330,'County Emission Factors'!A$2:E$3145,5,FALSE),VLOOKUP(A6330,'County Emission Factors'!A$2:F$3145,6,FALSE)))</f>
        <v>0.14868143047186791</v>
      </c>
      <c r="M6330" s="56" t="s">
        <v>5572</v>
      </c>
      <c r="N6330" t="s">
        <v>5571</v>
      </c>
      <c r="O6330">
        <f t="shared" si="104"/>
        <v>22.686544776743705</v>
      </c>
      <c r="P6330" t="s">
        <v>5572</v>
      </c>
    </row>
    <row r="6331" spans="1:16">
      <c r="A6331" s="54" t="s">
        <v>827</v>
      </c>
      <c r="B6331" s="54" t="s">
        <v>3045</v>
      </c>
      <c r="C6331" s="54" t="s">
        <v>4701</v>
      </c>
      <c r="D6331" s="54" t="s">
        <v>2923</v>
      </c>
      <c r="E6331" s="54" t="s">
        <v>3851</v>
      </c>
      <c r="F6331" s="54" t="s">
        <v>3690</v>
      </c>
      <c r="G6331" s="54">
        <v>2311020000</v>
      </c>
      <c r="H6331" s="54" t="s">
        <v>3693</v>
      </c>
      <c r="I6331" s="54" t="s">
        <v>3694</v>
      </c>
      <c r="J6331">
        <f>VLOOKUP(A6331,'County Acres Disturbed'!$A$2:$E$3146,5,FALSE)</f>
        <v>152.58492405368833</v>
      </c>
      <c r="K6331" s="55" t="s">
        <v>5571</v>
      </c>
      <c r="L6331">
        <f>IF(H6331="PM10-PRI",VLOOKUP(A6331,'County Emission Factors'!A$2:E$3145,5,FALSE),IF(H6331="PM10-FIL",VLOOKUP(A6331,'County Emission Factors'!A$2:E$3145,5,FALSE),VLOOKUP(A6331,'County Emission Factors'!A$2:F$3145,6,FALSE)))</f>
        <v>1.4868143047186791E-2</v>
      </c>
      <c r="M6331" s="56" t="s">
        <v>5572</v>
      </c>
      <c r="N6331" t="s">
        <v>5571</v>
      </c>
      <c r="O6331">
        <f t="shared" si="104"/>
        <v>2.2686544776743705</v>
      </c>
      <c r="P6331" t="s">
        <v>5572</v>
      </c>
    </row>
    <row r="6332" spans="1:16">
      <c r="A6332" s="54" t="s">
        <v>827</v>
      </c>
      <c r="B6332" s="54" t="s">
        <v>3045</v>
      </c>
      <c r="C6332" s="54" t="s">
        <v>4701</v>
      </c>
      <c r="D6332" s="54" t="s">
        <v>2923</v>
      </c>
      <c r="E6332" s="54" t="s">
        <v>3851</v>
      </c>
      <c r="F6332" s="54" t="s">
        <v>3690</v>
      </c>
      <c r="G6332" s="54">
        <v>2311020000</v>
      </c>
      <c r="H6332" s="54" t="s">
        <v>3695</v>
      </c>
      <c r="I6332" s="54" t="s">
        <v>3696</v>
      </c>
      <c r="J6332">
        <f>VLOOKUP(A6332,'County Acres Disturbed'!$A$2:$E$3146,5,FALSE)</f>
        <v>152.58492405368833</v>
      </c>
      <c r="K6332" s="55" t="s">
        <v>5571</v>
      </c>
      <c r="L6332">
        <f>IF(H6332="PM10-PRI",VLOOKUP(A6332,'County Emission Factors'!A$2:E$3145,5,FALSE),IF(H6332="PM10-FIL",VLOOKUP(A6332,'County Emission Factors'!A$2:E$3145,5,FALSE),VLOOKUP(A6332,'County Emission Factors'!A$2:F$3145,6,FALSE)))</f>
        <v>0.14868143047186791</v>
      </c>
      <c r="M6332" s="56" t="s">
        <v>5572</v>
      </c>
      <c r="N6332" t="s">
        <v>5571</v>
      </c>
      <c r="O6332">
        <f t="shared" si="104"/>
        <v>22.686544776743705</v>
      </c>
      <c r="P6332" t="s">
        <v>5572</v>
      </c>
    </row>
    <row r="6333" spans="1:16">
      <c r="A6333" s="54" t="s">
        <v>827</v>
      </c>
      <c r="B6333" s="54" t="s">
        <v>3045</v>
      </c>
      <c r="C6333" s="54" t="s">
        <v>4701</v>
      </c>
      <c r="D6333" s="54" t="s">
        <v>2923</v>
      </c>
      <c r="E6333" s="54" t="s">
        <v>3851</v>
      </c>
      <c r="F6333" s="54" t="s">
        <v>3690</v>
      </c>
      <c r="G6333" s="54">
        <v>2311020000</v>
      </c>
      <c r="H6333" s="54" t="s">
        <v>3697</v>
      </c>
      <c r="I6333" s="54" t="s">
        <v>3698</v>
      </c>
      <c r="J6333">
        <f>VLOOKUP(A6333,'County Acres Disturbed'!$A$2:$E$3146,5,FALSE)</f>
        <v>152.58492405368833</v>
      </c>
      <c r="K6333" s="55" t="s">
        <v>5571</v>
      </c>
      <c r="L6333">
        <f>IF(H6333="PM10-PRI",VLOOKUP(A6333,'County Emission Factors'!A$2:E$3145,5,FALSE),IF(H6333="PM10-FIL",VLOOKUP(A6333,'County Emission Factors'!A$2:E$3145,5,FALSE),VLOOKUP(A6333,'County Emission Factors'!A$2:F$3145,6,FALSE)))</f>
        <v>1.4868143047186791E-2</v>
      </c>
      <c r="M6333" s="56" t="s">
        <v>5572</v>
      </c>
      <c r="N6333" t="s">
        <v>5571</v>
      </c>
      <c r="O6333">
        <f t="shared" si="104"/>
        <v>2.2686544776743705</v>
      </c>
      <c r="P6333" t="s">
        <v>5572</v>
      </c>
    </row>
    <row r="6334" spans="1:16">
      <c r="A6334" s="54" t="s">
        <v>2477</v>
      </c>
      <c r="B6334" s="54" t="s">
        <v>3045</v>
      </c>
      <c r="C6334" s="54" t="s">
        <v>4701</v>
      </c>
      <c r="D6334" s="54" t="s">
        <v>3026</v>
      </c>
      <c r="E6334" s="54" t="s">
        <v>4735</v>
      </c>
      <c r="F6334" s="54" t="s">
        <v>3690</v>
      </c>
      <c r="G6334" s="54">
        <v>2311020000</v>
      </c>
      <c r="H6334" s="54" t="s">
        <v>3691</v>
      </c>
      <c r="I6334" s="54" t="s">
        <v>3692</v>
      </c>
      <c r="J6334">
        <f>VLOOKUP(A6334,'County Acres Disturbed'!$A$2:$E$3146,5,FALSE)</f>
        <v>0</v>
      </c>
      <c r="K6334" s="55" t="s">
        <v>5571</v>
      </c>
      <c r="L6334">
        <f>IF(H6334="PM10-PRI",VLOOKUP(A6334,'County Emission Factors'!A$2:E$3145,5,FALSE),IF(H6334="PM10-FIL",VLOOKUP(A6334,'County Emission Factors'!A$2:E$3145,5,FALSE),VLOOKUP(A6334,'County Emission Factors'!A$2:F$3145,6,FALSE)))</f>
        <v>0.26802305866395393</v>
      </c>
      <c r="M6334" s="56" t="s">
        <v>5572</v>
      </c>
      <c r="N6334" t="s">
        <v>5571</v>
      </c>
      <c r="O6334">
        <f t="shared" si="104"/>
        <v>0</v>
      </c>
      <c r="P6334" t="s">
        <v>5572</v>
      </c>
    </row>
    <row r="6335" spans="1:16">
      <c r="A6335" s="54" t="s">
        <v>2477</v>
      </c>
      <c r="B6335" s="54" t="s">
        <v>3045</v>
      </c>
      <c r="C6335" s="54" t="s">
        <v>4701</v>
      </c>
      <c r="D6335" s="54" t="s">
        <v>3026</v>
      </c>
      <c r="E6335" s="54" t="s">
        <v>4735</v>
      </c>
      <c r="F6335" s="54" t="s">
        <v>3690</v>
      </c>
      <c r="G6335" s="54">
        <v>2311020000</v>
      </c>
      <c r="H6335" s="54" t="s">
        <v>3693</v>
      </c>
      <c r="I6335" s="54" t="s">
        <v>3694</v>
      </c>
      <c r="J6335">
        <f>VLOOKUP(A6335,'County Acres Disturbed'!$A$2:$E$3146,5,FALSE)</f>
        <v>0</v>
      </c>
      <c r="K6335" s="55" t="s">
        <v>5571</v>
      </c>
      <c r="L6335">
        <f>IF(H6335="PM10-PRI",VLOOKUP(A6335,'County Emission Factors'!A$2:E$3145,5,FALSE),IF(H6335="PM10-FIL",VLOOKUP(A6335,'County Emission Factors'!A$2:E$3145,5,FALSE),VLOOKUP(A6335,'County Emission Factors'!A$2:F$3145,6,FALSE)))</f>
        <v>2.6802305866395395E-2</v>
      </c>
      <c r="M6335" s="56" t="s">
        <v>5572</v>
      </c>
      <c r="N6335" t="s">
        <v>5571</v>
      </c>
      <c r="O6335">
        <f t="shared" si="104"/>
        <v>0</v>
      </c>
      <c r="P6335" t="s">
        <v>5572</v>
      </c>
    </row>
    <row r="6336" spans="1:16">
      <c r="A6336" s="54" t="s">
        <v>2477</v>
      </c>
      <c r="B6336" s="54" t="s">
        <v>3045</v>
      </c>
      <c r="C6336" s="54" t="s">
        <v>4701</v>
      </c>
      <c r="D6336" s="54" t="s">
        <v>3026</v>
      </c>
      <c r="E6336" s="54" t="s">
        <v>4735</v>
      </c>
      <c r="F6336" s="54" t="s">
        <v>3690</v>
      </c>
      <c r="G6336" s="54">
        <v>2311020000</v>
      </c>
      <c r="H6336" s="54" t="s">
        <v>3695</v>
      </c>
      <c r="I6336" s="54" t="s">
        <v>3696</v>
      </c>
      <c r="J6336">
        <f>VLOOKUP(A6336,'County Acres Disturbed'!$A$2:$E$3146,5,FALSE)</f>
        <v>0</v>
      </c>
      <c r="K6336" s="55" t="s">
        <v>5571</v>
      </c>
      <c r="L6336">
        <f>IF(H6336="PM10-PRI",VLOOKUP(A6336,'County Emission Factors'!A$2:E$3145,5,FALSE),IF(H6336="PM10-FIL",VLOOKUP(A6336,'County Emission Factors'!A$2:E$3145,5,FALSE),VLOOKUP(A6336,'County Emission Factors'!A$2:F$3145,6,FALSE)))</f>
        <v>0.26802305866395393</v>
      </c>
      <c r="M6336" s="56" t="s">
        <v>5572</v>
      </c>
      <c r="N6336" t="s">
        <v>5571</v>
      </c>
      <c r="O6336">
        <f t="shared" si="104"/>
        <v>0</v>
      </c>
      <c r="P6336" t="s">
        <v>5572</v>
      </c>
    </row>
    <row r="6337" spans="1:16">
      <c r="A6337" s="54" t="s">
        <v>2477</v>
      </c>
      <c r="B6337" s="54" t="s">
        <v>3045</v>
      </c>
      <c r="C6337" s="54" t="s">
        <v>4701</v>
      </c>
      <c r="D6337" s="54" t="s">
        <v>3026</v>
      </c>
      <c r="E6337" s="54" t="s">
        <v>4735</v>
      </c>
      <c r="F6337" s="54" t="s">
        <v>3690</v>
      </c>
      <c r="G6337" s="54">
        <v>2311020000</v>
      </c>
      <c r="H6337" s="54" t="s">
        <v>3697</v>
      </c>
      <c r="I6337" s="54" t="s">
        <v>3698</v>
      </c>
      <c r="J6337">
        <f>VLOOKUP(A6337,'County Acres Disturbed'!$A$2:$E$3146,5,FALSE)</f>
        <v>0</v>
      </c>
      <c r="K6337" s="55" t="s">
        <v>5571</v>
      </c>
      <c r="L6337">
        <f>IF(H6337="PM10-PRI",VLOOKUP(A6337,'County Emission Factors'!A$2:E$3145,5,FALSE),IF(H6337="PM10-FIL",VLOOKUP(A6337,'County Emission Factors'!A$2:E$3145,5,FALSE),VLOOKUP(A6337,'County Emission Factors'!A$2:F$3145,6,FALSE)))</f>
        <v>2.6802305866395395E-2</v>
      </c>
      <c r="M6337" s="56" t="s">
        <v>5572</v>
      </c>
      <c r="N6337" t="s">
        <v>5571</v>
      </c>
      <c r="O6337">
        <f t="shared" si="104"/>
        <v>0</v>
      </c>
      <c r="P6337" t="s">
        <v>5572</v>
      </c>
    </row>
    <row r="6338" spans="1:16">
      <c r="A6338" s="54" t="s">
        <v>828</v>
      </c>
      <c r="B6338" s="54" t="s">
        <v>3045</v>
      </c>
      <c r="C6338" s="54" t="s">
        <v>4701</v>
      </c>
      <c r="D6338" s="54" t="s">
        <v>2980</v>
      </c>
      <c r="E6338" s="54" t="s">
        <v>3756</v>
      </c>
      <c r="F6338" s="54" t="s">
        <v>3690</v>
      </c>
      <c r="G6338" s="54">
        <v>2311020000</v>
      </c>
      <c r="H6338" s="54" t="s">
        <v>3691</v>
      </c>
      <c r="I6338" s="54" t="s">
        <v>3692</v>
      </c>
      <c r="J6338">
        <f>VLOOKUP(A6338,'County Acres Disturbed'!$A$2:$E$3146,5,FALSE)</f>
        <v>250.27909257641326</v>
      </c>
      <c r="K6338" s="55" t="s">
        <v>5571</v>
      </c>
      <c r="L6338">
        <f>IF(H6338="PM10-PRI",VLOOKUP(A6338,'County Emission Factors'!A$2:E$3145,5,FALSE),IF(H6338="PM10-FIL",VLOOKUP(A6338,'County Emission Factors'!A$2:E$3145,5,FALSE),VLOOKUP(A6338,'County Emission Factors'!A$2:F$3145,6,FALSE)))</f>
        <v>0.26802305866395398</v>
      </c>
      <c r="M6338" s="56" t="s">
        <v>5572</v>
      </c>
      <c r="N6338" t="s">
        <v>5571</v>
      </c>
      <c r="O6338">
        <f t="shared" si="104"/>
        <v>67.080567911969183</v>
      </c>
      <c r="P6338" t="s">
        <v>5572</v>
      </c>
    </row>
    <row r="6339" spans="1:16">
      <c r="A6339" s="54" t="s">
        <v>828</v>
      </c>
      <c r="B6339" s="54" t="s">
        <v>3045</v>
      </c>
      <c r="C6339" s="54" t="s">
        <v>4701</v>
      </c>
      <c r="D6339" s="54" t="s">
        <v>2980</v>
      </c>
      <c r="E6339" s="54" t="s">
        <v>3756</v>
      </c>
      <c r="F6339" s="54" t="s">
        <v>3690</v>
      </c>
      <c r="G6339" s="54">
        <v>2311020000</v>
      </c>
      <c r="H6339" s="54" t="s">
        <v>3693</v>
      </c>
      <c r="I6339" s="54" t="s">
        <v>3694</v>
      </c>
      <c r="J6339">
        <f>VLOOKUP(A6339,'County Acres Disturbed'!$A$2:$E$3146,5,FALSE)</f>
        <v>250.27909257641326</v>
      </c>
      <c r="K6339" s="55" t="s">
        <v>5571</v>
      </c>
      <c r="L6339">
        <f>IF(H6339="PM10-PRI",VLOOKUP(A6339,'County Emission Factors'!A$2:E$3145,5,FALSE),IF(H6339="PM10-FIL",VLOOKUP(A6339,'County Emission Factors'!A$2:E$3145,5,FALSE),VLOOKUP(A6339,'County Emission Factors'!A$2:F$3145,6,FALSE)))</f>
        <v>2.6802305866395398E-2</v>
      </c>
      <c r="M6339" s="56" t="s">
        <v>5572</v>
      </c>
      <c r="N6339" t="s">
        <v>5571</v>
      </c>
      <c r="O6339">
        <f t="shared" si="104"/>
        <v>6.7080567911969178</v>
      </c>
      <c r="P6339" t="s">
        <v>5572</v>
      </c>
    </row>
    <row r="6340" spans="1:16">
      <c r="A6340" s="54" t="s">
        <v>828</v>
      </c>
      <c r="B6340" s="54" t="s">
        <v>3045</v>
      </c>
      <c r="C6340" s="54" t="s">
        <v>4701</v>
      </c>
      <c r="D6340" s="54" t="s">
        <v>2980</v>
      </c>
      <c r="E6340" s="54" t="s">
        <v>3756</v>
      </c>
      <c r="F6340" s="54" t="s">
        <v>3690</v>
      </c>
      <c r="G6340" s="54">
        <v>2311020000</v>
      </c>
      <c r="H6340" s="54" t="s">
        <v>3695</v>
      </c>
      <c r="I6340" s="54" t="s">
        <v>3696</v>
      </c>
      <c r="J6340">
        <f>VLOOKUP(A6340,'County Acres Disturbed'!$A$2:$E$3146,5,FALSE)</f>
        <v>250.27909257641326</v>
      </c>
      <c r="K6340" s="55" t="s">
        <v>5571</v>
      </c>
      <c r="L6340">
        <f>IF(H6340="PM10-PRI",VLOOKUP(A6340,'County Emission Factors'!A$2:E$3145,5,FALSE),IF(H6340="PM10-FIL",VLOOKUP(A6340,'County Emission Factors'!A$2:E$3145,5,FALSE),VLOOKUP(A6340,'County Emission Factors'!A$2:F$3145,6,FALSE)))</f>
        <v>0.26802305866395398</v>
      </c>
      <c r="M6340" s="56" t="s">
        <v>5572</v>
      </c>
      <c r="N6340" t="s">
        <v>5571</v>
      </c>
      <c r="O6340">
        <f t="shared" si="104"/>
        <v>67.080567911969183</v>
      </c>
      <c r="P6340" t="s">
        <v>5572</v>
      </c>
    </row>
    <row r="6341" spans="1:16">
      <c r="A6341" s="54" t="s">
        <v>828</v>
      </c>
      <c r="B6341" s="54" t="s">
        <v>3045</v>
      </c>
      <c r="C6341" s="54" t="s">
        <v>4701</v>
      </c>
      <c r="D6341" s="54" t="s">
        <v>2980</v>
      </c>
      <c r="E6341" s="54" t="s">
        <v>3756</v>
      </c>
      <c r="F6341" s="54" t="s">
        <v>3690</v>
      </c>
      <c r="G6341" s="54">
        <v>2311020000</v>
      </c>
      <c r="H6341" s="54" t="s">
        <v>3697</v>
      </c>
      <c r="I6341" s="54" t="s">
        <v>3698</v>
      </c>
      <c r="J6341">
        <f>VLOOKUP(A6341,'County Acres Disturbed'!$A$2:$E$3146,5,FALSE)</f>
        <v>250.27909257641326</v>
      </c>
      <c r="K6341" s="55" t="s">
        <v>5571</v>
      </c>
      <c r="L6341">
        <f>IF(H6341="PM10-PRI",VLOOKUP(A6341,'County Emission Factors'!A$2:E$3145,5,FALSE),IF(H6341="PM10-FIL",VLOOKUP(A6341,'County Emission Factors'!A$2:E$3145,5,FALSE),VLOOKUP(A6341,'County Emission Factors'!A$2:F$3145,6,FALSE)))</f>
        <v>2.6802305866395398E-2</v>
      </c>
      <c r="M6341" s="56" t="s">
        <v>5572</v>
      </c>
      <c r="N6341" t="s">
        <v>5571</v>
      </c>
      <c r="O6341">
        <f t="shared" si="104"/>
        <v>6.7080567911969178</v>
      </c>
      <c r="P6341" t="s">
        <v>5572</v>
      </c>
    </row>
    <row r="6342" spans="1:16">
      <c r="A6342" s="54" t="s">
        <v>829</v>
      </c>
      <c r="B6342" s="54" t="s">
        <v>3045</v>
      </c>
      <c r="C6342" s="54" t="s">
        <v>4701</v>
      </c>
      <c r="D6342" s="54" t="s">
        <v>2981</v>
      </c>
      <c r="E6342" s="54" t="s">
        <v>4736</v>
      </c>
      <c r="F6342" s="54" t="s">
        <v>3690</v>
      </c>
      <c r="G6342" s="54">
        <v>2311020000</v>
      </c>
      <c r="H6342" s="54" t="s">
        <v>3691</v>
      </c>
      <c r="I6342" s="54" t="s">
        <v>3692</v>
      </c>
      <c r="J6342">
        <f>VLOOKUP(A6342,'County Acres Disturbed'!$A$2:$E$3146,5,FALSE)</f>
        <v>631.38589263595168</v>
      </c>
      <c r="K6342" s="55" t="s">
        <v>5571</v>
      </c>
      <c r="L6342">
        <f>IF(H6342="PM10-PRI",VLOOKUP(A6342,'County Emission Factors'!A$2:E$3145,5,FALSE),IF(H6342="PM10-FIL",VLOOKUP(A6342,'County Emission Factors'!A$2:E$3145,5,FALSE),VLOOKUP(A6342,'County Emission Factors'!A$2:F$3145,6,FALSE)))</f>
        <v>0.14868143047186796</v>
      </c>
      <c r="M6342" s="56" t="s">
        <v>5572</v>
      </c>
      <c r="N6342" t="s">
        <v>5571</v>
      </c>
      <c r="O6342">
        <f t="shared" si="104"/>
        <v>93.875357696870537</v>
      </c>
      <c r="P6342" t="s">
        <v>5572</v>
      </c>
    </row>
    <row r="6343" spans="1:16">
      <c r="A6343" s="54" t="s">
        <v>829</v>
      </c>
      <c r="B6343" s="54" t="s">
        <v>3045</v>
      </c>
      <c r="C6343" s="54" t="s">
        <v>4701</v>
      </c>
      <c r="D6343" s="54" t="s">
        <v>2981</v>
      </c>
      <c r="E6343" s="54" t="s">
        <v>4736</v>
      </c>
      <c r="F6343" s="54" t="s">
        <v>3690</v>
      </c>
      <c r="G6343" s="54">
        <v>2311020000</v>
      </c>
      <c r="H6343" s="54" t="s">
        <v>3693</v>
      </c>
      <c r="I6343" s="54" t="s">
        <v>3694</v>
      </c>
      <c r="J6343">
        <f>VLOOKUP(A6343,'County Acres Disturbed'!$A$2:$E$3146,5,FALSE)</f>
        <v>631.38589263595168</v>
      </c>
      <c r="K6343" s="55" t="s">
        <v>5571</v>
      </c>
      <c r="L6343">
        <f>IF(H6343="PM10-PRI",VLOOKUP(A6343,'County Emission Factors'!A$2:E$3145,5,FALSE),IF(H6343="PM10-FIL",VLOOKUP(A6343,'County Emission Factors'!A$2:E$3145,5,FALSE),VLOOKUP(A6343,'County Emission Factors'!A$2:F$3145,6,FALSE)))</f>
        <v>1.4868143047186796E-2</v>
      </c>
      <c r="M6343" s="56" t="s">
        <v>5572</v>
      </c>
      <c r="N6343" t="s">
        <v>5571</v>
      </c>
      <c r="O6343">
        <f t="shared" si="104"/>
        <v>9.3875357696870534</v>
      </c>
      <c r="P6343" t="s">
        <v>5572</v>
      </c>
    </row>
    <row r="6344" spans="1:16">
      <c r="A6344" s="54" t="s">
        <v>829</v>
      </c>
      <c r="B6344" s="54" t="s">
        <v>3045</v>
      </c>
      <c r="C6344" s="54" t="s">
        <v>4701</v>
      </c>
      <c r="D6344" s="54" t="s">
        <v>2981</v>
      </c>
      <c r="E6344" s="54" t="s">
        <v>4736</v>
      </c>
      <c r="F6344" s="54" t="s">
        <v>3690</v>
      </c>
      <c r="G6344" s="54">
        <v>2311020000</v>
      </c>
      <c r="H6344" s="54" t="s">
        <v>3695</v>
      </c>
      <c r="I6344" s="54" t="s">
        <v>3696</v>
      </c>
      <c r="J6344">
        <f>VLOOKUP(A6344,'County Acres Disturbed'!$A$2:$E$3146,5,FALSE)</f>
        <v>631.38589263595168</v>
      </c>
      <c r="K6344" s="55" t="s">
        <v>5571</v>
      </c>
      <c r="L6344">
        <f>IF(H6344="PM10-PRI",VLOOKUP(A6344,'County Emission Factors'!A$2:E$3145,5,FALSE),IF(H6344="PM10-FIL",VLOOKUP(A6344,'County Emission Factors'!A$2:E$3145,5,FALSE),VLOOKUP(A6344,'County Emission Factors'!A$2:F$3145,6,FALSE)))</f>
        <v>0.14868143047186796</v>
      </c>
      <c r="M6344" s="56" t="s">
        <v>5572</v>
      </c>
      <c r="N6344" t="s">
        <v>5571</v>
      </c>
      <c r="O6344">
        <f t="shared" si="104"/>
        <v>93.875357696870537</v>
      </c>
      <c r="P6344" t="s">
        <v>5572</v>
      </c>
    </row>
    <row r="6345" spans="1:16">
      <c r="A6345" s="54" t="s">
        <v>829</v>
      </c>
      <c r="B6345" s="54" t="s">
        <v>3045</v>
      </c>
      <c r="C6345" s="54" t="s">
        <v>4701</v>
      </c>
      <c r="D6345" s="54" t="s">
        <v>2981</v>
      </c>
      <c r="E6345" s="54" t="s">
        <v>4736</v>
      </c>
      <c r="F6345" s="54" t="s">
        <v>3690</v>
      </c>
      <c r="G6345" s="54">
        <v>2311020000</v>
      </c>
      <c r="H6345" s="54" t="s">
        <v>3697</v>
      </c>
      <c r="I6345" s="54" t="s">
        <v>3698</v>
      </c>
      <c r="J6345">
        <f>VLOOKUP(A6345,'County Acres Disturbed'!$A$2:$E$3146,5,FALSE)</f>
        <v>631.38589263595168</v>
      </c>
      <c r="K6345" s="55" t="s">
        <v>5571</v>
      </c>
      <c r="L6345">
        <f>IF(H6345="PM10-PRI",VLOOKUP(A6345,'County Emission Factors'!A$2:E$3145,5,FALSE),IF(H6345="PM10-FIL",VLOOKUP(A6345,'County Emission Factors'!A$2:E$3145,5,FALSE),VLOOKUP(A6345,'County Emission Factors'!A$2:F$3145,6,FALSE)))</f>
        <v>1.4868143047186796E-2</v>
      </c>
      <c r="M6345" s="56" t="s">
        <v>5572</v>
      </c>
      <c r="N6345" t="s">
        <v>5571</v>
      </c>
      <c r="O6345">
        <f t="shared" si="104"/>
        <v>9.3875357696870534</v>
      </c>
      <c r="P6345" t="s">
        <v>5572</v>
      </c>
    </row>
    <row r="6346" spans="1:16">
      <c r="A6346" s="54" t="s">
        <v>830</v>
      </c>
      <c r="B6346" s="54" t="s">
        <v>3045</v>
      </c>
      <c r="C6346" s="54" t="s">
        <v>4701</v>
      </c>
      <c r="D6346" s="54" t="s">
        <v>3033</v>
      </c>
      <c r="E6346" s="54" t="s">
        <v>3856</v>
      </c>
      <c r="F6346" s="54" t="s">
        <v>3690</v>
      </c>
      <c r="G6346" s="54">
        <v>2311020000</v>
      </c>
      <c r="H6346" s="54" t="s">
        <v>3691</v>
      </c>
      <c r="I6346" s="54" t="s">
        <v>3692</v>
      </c>
      <c r="J6346">
        <f>VLOOKUP(A6346,'County Acres Disturbed'!$A$2:$E$3146,5,FALSE)</f>
        <v>41.713182096068884</v>
      </c>
      <c r="K6346" s="55" t="s">
        <v>5571</v>
      </c>
      <c r="L6346">
        <f>IF(H6346="PM10-PRI",VLOOKUP(A6346,'County Emission Factors'!A$2:E$3145,5,FALSE),IF(H6346="PM10-FIL",VLOOKUP(A6346,'County Emission Factors'!A$2:E$3145,5,FALSE),VLOOKUP(A6346,'County Emission Factors'!A$2:F$3145,6,FALSE)))</f>
        <v>0.26802305866395393</v>
      </c>
      <c r="M6346" s="56" t="s">
        <v>5572</v>
      </c>
      <c r="N6346" t="s">
        <v>5571</v>
      </c>
      <c r="O6346">
        <f t="shared" si="104"/>
        <v>11.180094651994864</v>
      </c>
      <c r="P6346" t="s">
        <v>5572</v>
      </c>
    </row>
    <row r="6347" spans="1:16">
      <c r="A6347" s="54" t="s">
        <v>830</v>
      </c>
      <c r="B6347" s="54" t="s">
        <v>3045</v>
      </c>
      <c r="C6347" s="54" t="s">
        <v>4701</v>
      </c>
      <c r="D6347" s="54" t="s">
        <v>3033</v>
      </c>
      <c r="E6347" s="54" t="s">
        <v>3856</v>
      </c>
      <c r="F6347" s="54" t="s">
        <v>3690</v>
      </c>
      <c r="G6347" s="54">
        <v>2311020000</v>
      </c>
      <c r="H6347" s="54" t="s">
        <v>3693</v>
      </c>
      <c r="I6347" s="54" t="s">
        <v>3694</v>
      </c>
      <c r="J6347">
        <f>VLOOKUP(A6347,'County Acres Disturbed'!$A$2:$E$3146,5,FALSE)</f>
        <v>41.713182096068884</v>
      </c>
      <c r="K6347" s="55" t="s">
        <v>5571</v>
      </c>
      <c r="L6347">
        <f>IF(H6347="PM10-PRI",VLOOKUP(A6347,'County Emission Factors'!A$2:E$3145,5,FALSE),IF(H6347="PM10-FIL",VLOOKUP(A6347,'County Emission Factors'!A$2:E$3145,5,FALSE),VLOOKUP(A6347,'County Emission Factors'!A$2:F$3145,6,FALSE)))</f>
        <v>2.6802305866395395E-2</v>
      </c>
      <c r="M6347" s="56" t="s">
        <v>5572</v>
      </c>
      <c r="N6347" t="s">
        <v>5571</v>
      </c>
      <c r="O6347">
        <f t="shared" si="104"/>
        <v>1.1180094651994865</v>
      </c>
      <c r="P6347" t="s">
        <v>5572</v>
      </c>
    </row>
    <row r="6348" spans="1:16">
      <c r="A6348" s="54" t="s">
        <v>830</v>
      </c>
      <c r="B6348" s="54" t="s">
        <v>3045</v>
      </c>
      <c r="C6348" s="54" t="s">
        <v>4701</v>
      </c>
      <c r="D6348" s="54" t="s">
        <v>3033</v>
      </c>
      <c r="E6348" s="54" t="s">
        <v>3856</v>
      </c>
      <c r="F6348" s="54" t="s">
        <v>3690</v>
      </c>
      <c r="G6348" s="54">
        <v>2311020000</v>
      </c>
      <c r="H6348" s="54" t="s">
        <v>3695</v>
      </c>
      <c r="I6348" s="54" t="s">
        <v>3696</v>
      </c>
      <c r="J6348">
        <f>VLOOKUP(A6348,'County Acres Disturbed'!$A$2:$E$3146,5,FALSE)</f>
        <v>41.713182096068884</v>
      </c>
      <c r="K6348" s="55" t="s">
        <v>5571</v>
      </c>
      <c r="L6348">
        <f>IF(H6348="PM10-PRI",VLOOKUP(A6348,'County Emission Factors'!A$2:E$3145,5,FALSE),IF(H6348="PM10-FIL",VLOOKUP(A6348,'County Emission Factors'!A$2:E$3145,5,FALSE),VLOOKUP(A6348,'County Emission Factors'!A$2:F$3145,6,FALSE)))</f>
        <v>0.26802305866395393</v>
      </c>
      <c r="M6348" s="56" t="s">
        <v>5572</v>
      </c>
      <c r="N6348" t="s">
        <v>5571</v>
      </c>
      <c r="O6348">
        <f t="shared" si="104"/>
        <v>11.180094651994864</v>
      </c>
      <c r="P6348" t="s">
        <v>5572</v>
      </c>
    </row>
    <row r="6349" spans="1:16">
      <c r="A6349" s="54" t="s">
        <v>830</v>
      </c>
      <c r="B6349" s="54" t="s">
        <v>3045</v>
      </c>
      <c r="C6349" s="54" t="s">
        <v>4701</v>
      </c>
      <c r="D6349" s="54" t="s">
        <v>3033</v>
      </c>
      <c r="E6349" s="54" t="s">
        <v>3856</v>
      </c>
      <c r="F6349" s="54" t="s">
        <v>3690</v>
      </c>
      <c r="G6349" s="54">
        <v>2311020000</v>
      </c>
      <c r="H6349" s="54" t="s">
        <v>3697</v>
      </c>
      <c r="I6349" s="54" t="s">
        <v>3698</v>
      </c>
      <c r="J6349">
        <f>VLOOKUP(A6349,'County Acres Disturbed'!$A$2:$E$3146,5,FALSE)</f>
        <v>41.713182096068884</v>
      </c>
      <c r="K6349" s="55" t="s">
        <v>5571</v>
      </c>
      <c r="L6349">
        <f>IF(H6349="PM10-PRI",VLOOKUP(A6349,'County Emission Factors'!A$2:E$3145,5,FALSE),IF(H6349="PM10-FIL",VLOOKUP(A6349,'County Emission Factors'!A$2:E$3145,5,FALSE),VLOOKUP(A6349,'County Emission Factors'!A$2:F$3145,6,FALSE)))</f>
        <v>2.6802305866395395E-2</v>
      </c>
      <c r="M6349" s="56" t="s">
        <v>5572</v>
      </c>
      <c r="N6349" t="s">
        <v>5571</v>
      </c>
      <c r="O6349">
        <f t="shared" si="104"/>
        <v>1.1180094651994865</v>
      </c>
      <c r="P6349" t="s">
        <v>5572</v>
      </c>
    </row>
    <row r="6350" spans="1:16">
      <c r="A6350" s="54" t="s">
        <v>2478</v>
      </c>
      <c r="B6350" s="54" t="s">
        <v>3045</v>
      </c>
      <c r="C6350" s="54" t="s">
        <v>4701</v>
      </c>
      <c r="D6350" s="54" t="s">
        <v>2982</v>
      </c>
      <c r="E6350" s="54" t="s">
        <v>4274</v>
      </c>
      <c r="F6350" s="54" t="s">
        <v>3690</v>
      </c>
      <c r="G6350" s="54">
        <v>2311020000</v>
      </c>
      <c r="H6350" s="54" t="s">
        <v>3691</v>
      </c>
      <c r="I6350" s="54" t="s">
        <v>3692</v>
      </c>
      <c r="J6350">
        <f>VLOOKUP(A6350,'County Acres Disturbed'!$A$2:$E$3146,5,FALSE)</f>
        <v>0</v>
      </c>
      <c r="K6350" s="55" t="s">
        <v>5571</v>
      </c>
      <c r="L6350">
        <f>IF(H6350="PM10-PRI",VLOOKUP(A6350,'County Emission Factors'!A$2:E$3145,5,FALSE),IF(H6350="PM10-FIL",VLOOKUP(A6350,'County Emission Factors'!A$2:E$3145,5,FALSE),VLOOKUP(A6350,'County Emission Factors'!A$2:F$3145,6,FALSE)))</f>
        <v>0.26802305866395382</v>
      </c>
      <c r="M6350" s="56" t="s">
        <v>5572</v>
      </c>
      <c r="N6350" t="s">
        <v>5571</v>
      </c>
      <c r="O6350">
        <f t="shared" si="104"/>
        <v>0</v>
      </c>
      <c r="P6350" t="s">
        <v>5572</v>
      </c>
    </row>
    <row r="6351" spans="1:16">
      <c r="A6351" s="54" t="s">
        <v>2478</v>
      </c>
      <c r="B6351" s="54" t="s">
        <v>3045</v>
      </c>
      <c r="C6351" s="54" t="s">
        <v>4701</v>
      </c>
      <c r="D6351" s="54" t="s">
        <v>2982</v>
      </c>
      <c r="E6351" s="54" t="s">
        <v>4274</v>
      </c>
      <c r="F6351" s="54" t="s">
        <v>3690</v>
      </c>
      <c r="G6351" s="54">
        <v>2311020000</v>
      </c>
      <c r="H6351" s="54" t="s">
        <v>3693</v>
      </c>
      <c r="I6351" s="54" t="s">
        <v>3694</v>
      </c>
      <c r="J6351">
        <f>VLOOKUP(A6351,'County Acres Disturbed'!$A$2:$E$3146,5,FALSE)</f>
        <v>0</v>
      </c>
      <c r="K6351" s="55" t="s">
        <v>5571</v>
      </c>
      <c r="L6351">
        <f>IF(H6351="PM10-PRI",VLOOKUP(A6351,'County Emission Factors'!A$2:E$3145,5,FALSE),IF(H6351="PM10-FIL",VLOOKUP(A6351,'County Emission Factors'!A$2:E$3145,5,FALSE),VLOOKUP(A6351,'County Emission Factors'!A$2:F$3145,6,FALSE)))</f>
        <v>2.6802305866395384E-2</v>
      </c>
      <c r="M6351" s="56" t="s">
        <v>5572</v>
      </c>
      <c r="N6351" t="s">
        <v>5571</v>
      </c>
      <c r="O6351">
        <f t="shared" si="104"/>
        <v>0</v>
      </c>
      <c r="P6351" t="s">
        <v>5572</v>
      </c>
    </row>
    <row r="6352" spans="1:16">
      <c r="A6352" s="54" t="s">
        <v>2478</v>
      </c>
      <c r="B6352" s="54" t="s">
        <v>3045</v>
      </c>
      <c r="C6352" s="54" t="s">
        <v>4701</v>
      </c>
      <c r="D6352" s="54" t="s">
        <v>2982</v>
      </c>
      <c r="E6352" s="54" t="s">
        <v>4274</v>
      </c>
      <c r="F6352" s="54" t="s">
        <v>3690</v>
      </c>
      <c r="G6352" s="54">
        <v>2311020000</v>
      </c>
      <c r="H6352" s="54" t="s">
        <v>3695</v>
      </c>
      <c r="I6352" s="54" t="s">
        <v>3696</v>
      </c>
      <c r="J6352">
        <f>VLOOKUP(A6352,'County Acres Disturbed'!$A$2:$E$3146,5,FALSE)</f>
        <v>0</v>
      </c>
      <c r="K6352" s="55" t="s">
        <v>5571</v>
      </c>
      <c r="L6352">
        <f>IF(H6352="PM10-PRI",VLOOKUP(A6352,'County Emission Factors'!A$2:E$3145,5,FALSE),IF(H6352="PM10-FIL",VLOOKUP(A6352,'County Emission Factors'!A$2:E$3145,5,FALSE),VLOOKUP(A6352,'County Emission Factors'!A$2:F$3145,6,FALSE)))</f>
        <v>0.26802305866395382</v>
      </c>
      <c r="M6352" s="56" t="s">
        <v>5572</v>
      </c>
      <c r="N6352" t="s">
        <v>5571</v>
      </c>
      <c r="O6352">
        <f t="shared" si="104"/>
        <v>0</v>
      </c>
      <c r="P6352" t="s">
        <v>5572</v>
      </c>
    </row>
    <row r="6353" spans="1:16">
      <c r="A6353" s="54" t="s">
        <v>2478</v>
      </c>
      <c r="B6353" s="54" t="s">
        <v>3045</v>
      </c>
      <c r="C6353" s="54" t="s">
        <v>4701</v>
      </c>
      <c r="D6353" s="54" t="s">
        <v>2982</v>
      </c>
      <c r="E6353" s="54" t="s">
        <v>4274</v>
      </c>
      <c r="F6353" s="54" t="s">
        <v>3690</v>
      </c>
      <c r="G6353" s="54">
        <v>2311020000</v>
      </c>
      <c r="H6353" s="54" t="s">
        <v>3697</v>
      </c>
      <c r="I6353" s="54" t="s">
        <v>3698</v>
      </c>
      <c r="J6353">
        <f>VLOOKUP(A6353,'County Acres Disturbed'!$A$2:$E$3146,5,FALSE)</f>
        <v>0</v>
      </c>
      <c r="K6353" s="55" t="s">
        <v>5571</v>
      </c>
      <c r="L6353">
        <f>IF(H6353="PM10-PRI",VLOOKUP(A6353,'County Emission Factors'!A$2:E$3145,5,FALSE),IF(H6353="PM10-FIL",VLOOKUP(A6353,'County Emission Factors'!A$2:E$3145,5,FALSE),VLOOKUP(A6353,'County Emission Factors'!A$2:F$3145,6,FALSE)))</f>
        <v>2.6802305866395384E-2</v>
      </c>
      <c r="M6353" s="56" t="s">
        <v>5572</v>
      </c>
      <c r="N6353" t="s">
        <v>5571</v>
      </c>
      <c r="O6353">
        <f t="shared" si="104"/>
        <v>0</v>
      </c>
      <c r="P6353" t="s">
        <v>5572</v>
      </c>
    </row>
    <row r="6354" spans="1:16">
      <c r="A6354" s="54" t="s">
        <v>832</v>
      </c>
      <c r="B6354" s="54" t="s">
        <v>3045</v>
      </c>
      <c r="C6354" s="54" t="s">
        <v>4701</v>
      </c>
      <c r="D6354" s="54" t="s">
        <v>2983</v>
      </c>
      <c r="E6354" s="54" t="s">
        <v>4737</v>
      </c>
      <c r="F6354" s="54" t="s">
        <v>3690</v>
      </c>
      <c r="G6354" s="54">
        <v>2311020000</v>
      </c>
      <c r="H6354" s="54" t="s">
        <v>3691</v>
      </c>
      <c r="I6354" s="54" t="s">
        <v>3692</v>
      </c>
      <c r="J6354">
        <f>VLOOKUP(A6354,'County Acres Disturbed'!$A$2:$E$3146,5,FALSE)</f>
        <v>320.95449542327549</v>
      </c>
      <c r="K6354" s="55" t="s">
        <v>5571</v>
      </c>
      <c r="L6354">
        <f>IF(H6354="PM10-PRI",VLOOKUP(A6354,'County Emission Factors'!A$2:E$3145,5,FALSE),IF(H6354="PM10-FIL",VLOOKUP(A6354,'County Emission Factors'!A$2:E$3145,5,FALSE),VLOOKUP(A6354,'County Emission Factors'!A$2:F$3145,6,FALSE)))</f>
        <v>0.26802305866395404</v>
      </c>
      <c r="M6354" s="56" t="s">
        <v>5572</v>
      </c>
      <c r="N6354" t="s">
        <v>5571</v>
      </c>
      <c r="O6354">
        <f t="shared" si="104"/>
        <v>86.023205555292336</v>
      </c>
      <c r="P6354" t="s">
        <v>5572</v>
      </c>
    </row>
    <row r="6355" spans="1:16">
      <c r="A6355" s="54" t="s">
        <v>832</v>
      </c>
      <c r="B6355" s="54" t="s">
        <v>3045</v>
      </c>
      <c r="C6355" s="54" t="s">
        <v>4701</v>
      </c>
      <c r="D6355" s="54" t="s">
        <v>2983</v>
      </c>
      <c r="E6355" s="54" t="s">
        <v>4737</v>
      </c>
      <c r="F6355" s="54" t="s">
        <v>3690</v>
      </c>
      <c r="G6355" s="54">
        <v>2311020000</v>
      </c>
      <c r="H6355" s="54" t="s">
        <v>3693</v>
      </c>
      <c r="I6355" s="54" t="s">
        <v>3694</v>
      </c>
      <c r="J6355">
        <f>VLOOKUP(A6355,'County Acres Disturbed'!$A$2:$E$3146,5,FALSE)</f>
        <v>320.95449542327549</v>
      </c>
      <c r="K6355" s="55" t="s">
        <v>5571</v>
      </c>
      <c r="L6355">
        <f>IF(H6355="PM10-PRI",VLOOKUP(A6355,'County Emission Factors'!A$2:E$3145,5,FALSE),IF(H6355="PM10-FIL",VLOOKUP(A6355,'County Emission Factors'!A$2:E$3145,5,FALSE),VLOOKUP(A6355,'County Emission Factors'!A$2:F$3145,6,FALSE)))</f>
        <v>2.6802305866395405E-2</v>
      </c>
      <c r="M6355" s="56" t="s">
        <v>5572</v>
      </c>
      <c r="N6355" t="s">
        <v>5571</v>
      </c>
      <c r="O6355">
        <f t="shared" si="104"/>
        <v>8.6023205555292339</v>
      </c>
      <c r="P6355" t="s">
        <v>5572</v>
      </c>
    </row>
    <row r="6356" spans="1:16">
      <c r="A6356" s="54" t="s">
        <v>832</v>
      </c>
      <c r="B6356" s="54" t="s">
        <v>3045</v>
      </c>
      <c r="C6356" s="54" t="s">
        <v>4701</v>
      </c>
      <c r="D6356" s="54" t="s">
        <v>2983</v>
      </c>
      <c r="E6356" s="54" t="s">
        <v>4737</v>
      </c>
      <c r="F6356" s="54" t="s">
        <v>3690</v>
      </c>
      <c r="G6356" s="54">
        <v>2311020000</v>
      </c>
      <c r="H6356" s="54" t="s">
        <v>3695</v>
      </c>
      <c r="I6356" s="54" t="s">
        <v>3696</v>
      </c>
      <c r="J6356">
        <f>VLOOKUP(A6356,'County Acres Disturbed'!$A$2:$E$3146,5,FALSE)</f>
        <v>320.95449542327549</v>
      </c>
      <c r="K6356" s="55" t="s">
        <v>5571</v>
      </c>
      <c r="L6356">
        <f>IF(H6356="PM10-PRI",VLOOKUP(A6356,'County Emission Factors'!A$2:E$3145,5,FALSE),IF(H6356="PM10-FIL",VLOOKUP(A6356,'County Emission Factors'!A$2:E$3145,5,FALSE),VLOOKUP(A6356,'County Emission Factors'!A$2:F$3145,6,FALSE)))</f>
        <v>0.26802305866395404</v>
      </c>
      <c r="M6356" s="56" t="s">
        <v>5572</v>
      </c>
      <c r="N6356" t="s">
        <v>5571</v>
      </c>
      <c r="O6356">
        <f t="shared" si="104"/>
        <v>86.023205555292336</v>
      </c>
      <c r="P6356" t="s">
        <v>5572</v>
      </c>
    </row>
    <row r="6357" spans="1:16">
      <c r="A6357" s="54" t="s">
        <v>832</v>
      </c>
      <c r="B6357" s="54" t="s">
        <v>3045</v>
      </c>
      <c r="C6357" s="54" t="s">
        <v>4701</v>
      </c>
      <c r="D6357" s="54" t="s">
        <v>2983</v>
      </c>
      <c r="E6357" s="54" t="s">
        <v>4737</v>
      </c>
      <c r="F6357" s="54" t="s">
        <v>3690</v>
      </c>
      <c r="G6357" s="54">
        <v>2311020000</v>
      </c>
      <c r="H6357" s="54" t="s">
        <v>3697</v>
      </c>
      <c r="I6357" s="54" t="s">
        <v>3698</v>
      </c>
      <c r="J6357">
        <f>VLOOKUP(A6357,'County Acres Disturbed'!$A$2:$E$3146,5,FALSE)</f>
        <v>320.95449542327549</v>
      </c>
      <c r="K6357" s="55" t="s">
        <v>5571</v>
      </c>
      <c r="L6357">
        <f>IF(H6357="PM10-PRI",VLOOKUP(A6357,'County Emission Factors'!A$2:E$3145,5,FALSE),IF(H6357="PM10-FIL",VLOOKUP(A6357,'County Emission Factors'!A$2:E$3145,5,FALSE),VLOOKUP(A6357,'County Emission Factors'!A$2:F$3145,6,FALSE)))</f>
        <v>2.6802305866395405E-2</v>
      </c>
      <c r="M6357" s="56" t="s">
        <v>5572</v>
      </c>
      <c r="N6357" t="s">
        <v>5571</v>
      </c>
      <c r="O6357">
        <f t="shared" si="104"/>
        <v>8.6023205555292339</v>
      </c>
      <c r="P6357" t="s">
        <v>5572</v>
      </c>
    </row>
    <row r="6358" spans="1:16">
      <c r="A6358" s="54" t="s">
        <v>833</v>
      </c>
      <c r="B6358" s="54" t="s">
        <v>3045</v>
      </c>
      <c r="C6358" s="54" t="s">
        <v>4701</v>
      </c>
      <c r="D6358" s="54" t="s">
        <v>2984</v>
      </c>
      <c r="E6358" s="54" t="s">
        <v>2185</v>
      </c>
      <c r="F6358" s="54" t="s">
        <v>3690</v>
      </c>
      <c r="G6358" s="54">
        <v>2311020000</v>
      </c>
      <c r="H6358" s="54" t="s">
        <v>3691</v>
      </c>
      <c r="I6358" s="54" t="s">
        <v>3692</v>
      </c>
      <c r="J6358">
        <f>VLOOKUP(A6358,'County Acres Disturbed'!$A$2:$E$3146,5,FALSE)</f>
        <v>41.713182096068884</v>
      </c>
      <c r="K6358" s="55" t="s">
        <v>5571</v>
      </c>
      <c r="L6358">
        <f>IF(H6358="PM10-PRI",VLOOKUP(A6358,'County Emission Factors'!A$2:E$3145,5,FALSE),IF(H6358="PM10-FIL",VLOOKUP(A6358,'County Emission Factors'!A$2:E$3145,5,FALSE),VLOOKUP(A6358,'County Emission Factors'!A$2:F$3145,6,FALSE)))</f>
        <v>0.26802305866395382</v>
      </c>
      <c r="M6358" s="56" t="s">
        <v>5572</v>
      </c>
      <c r="N6358" t="s">
        <v>5571</v>
      </c>
      <c r="O6358">
        <f t="shared" si="104"/>
        <v>11.180094651994859</v>
      </c>
      <c r="P6358" t="s">
        <v>5572</v>
      </c>
    </row>
    <row r="6359" spans="1:16">
      <c r="A6359" s="54" t="s">
        <v>833</v>
      </c>
      <c r="B6359" s="54" t="s">
        <v>3045</v>
      </c>
      <c r="C6359" s="54" t="s">
        <v>4701</v>
      </c>
      <c r="D6359" s="54" t="s">
        <v>2984</v>
      </c>
      <c r="E6359" s="54" t="s">
        <v>2185</v>
      </c>
      <c r="F6359" s="54" t="s">
        <v>3690</v>
      </c>
      <c r="G6359" s="54">
        <v>2311020000</v>
      </c>
      <c r="H6359" s="54" t="s">
        <v>3693</v>
      </c>
      <c r="I6359" s="54" t="s">
        <v>3694</v>
      </c>
      <c r="J6359">
        <f>VLOOKUP(A6359,'County Acres Disturbed'!$A$2:$E$3146,5,FALSE)</f>
        <v>41.713182096068884</v>
      </c>
      <c r="K6359" s="55" t="s">
        <v>5571</v>
      </c>
      <c r="L6359">
        <f>IF(H6359="PM10-PRI",VLOOKUP(A6359,'County Emission Factors'!A$2:E$3145,5,FALSE),IF(H6359="PM10-FIL",VLOOKUP(A6359,'County Emission Factors'!A$2:E$3145,5,FALSE),VLOOKUP(A6359,'County Emission Factors'!A$2:F$3145,6,FALSE)))</f>
        <v>2.6802305866395384E-2</v>
      </c>
      <c r="M6359" s="56" t="s">
        <v>5572</v>
      </c>
      <c r="N6359" t="s">
        <v>5571</v>
      </c>
      <c r="O6359">
        <f t="shared" si="104"/>
        <v>1.1180094651994861</v>
      </c>
      <c r="P6359" t="s">
        <v>5572</v>
      </c>
    </row>
    <row r="6360" spans="1:16">
      <c r="A6360" s="54" t="s">
        <v>833</v>
      </c>
      <c r="B6360" s="54" t="s">
        <v>3045</v>
      </c>
      <c r="C6360" s="54" t="s">
        <v>4701</v>
      </c>
      <c r="D6360" s="54" t="s">
        <v>2984</v>
      </c>
      <c r="E6360" s="54" t="s">
        <v>2185</v>
      </c>
      <c r="F6360" s="54" t="s">
        <v>3690</v>
      </c>
      <c r="G6360" s="54">
        <v>2311020000</v>
      </c>
      <c r="H6360" s="54" t="s">
        <v>3695</v>
      </c>
      <c r="I6360" s="54" t="s">
        <v>3696</v>
      </c>
      <c r="J6360">
        <f>VLOOKUP(A6360,'County Acres Disturbed'!$A$2:$E$3146,5,FALSE)</f>
        <v>41.713182096068884</v>
      </c>
      <c r="K6360" s="55" t="s">
        <v>5571</v>
      </c>
      <c r="L6360">
        <f>IF(H6360="PM10-PRI",VLOOKUP(A6360,'County Emission Factors'!A$2:E$3145,5,FALSE),IF(H6360="PM10-FIL",VLOOKUP(A6360,'County Emission Factors'!A$2:E$3145,5,FALSE),VLOOKUP(A6360,'County Emission Factors'!A$2:F$3145,6,FALSE)))</f>
        <v>0.26802305866395382</v>
      </c>
      <c r="M6360" s="56" t="s">
        <v>5572</v>
      </c>
      <c r="N6360" t="s">
        <v>5571</v>
      </c>
      <c r="O6360">
        <f t="shared" si="104"/>
        <v>11.180094651994859</v>
      </c>
      <c r="P6360" t="s">
        <v>5572</v>
      </c>
    </row>
    <row r="6361" spans="1:16">
      <c r="A6361" s="54" t="s">
        <v>833</v>
      </c>
      <c r="B6361" s="54" t="s">
        <v>3045</v>
      </c>
      <c r="C6361" s="54" t="s">
        <v>4701</v>
      </c>
      <c r="D6361" s="54" t="s">
        <v>2984</v>
      </c>
      <c r="E6361" s="54" t="s">
        <v>2185</v>
      </c>
      <c r="F6361" s="54" t="s">
        <v>3690</v>
      </c>
      <c r="G6361" s="54">
        <v>2311020000</v>
      </c>
      <c r="H6361" s="54" t="s">
        <v>3697</v>
      </c>
      <c r="I6361" s="54" t="s">
        <v>3698</v>
      </c>
      <c r="J6361">
        <f>VLOOKUP(A6361,'County Acres Disturbed'!$A$2:$E$3146,5,FALSE)</f>
        <v>41.713182096068884</v>
      </c>
      <c r="K6361" s="55" t="s">
        <v>5571</v>
      </c>
      <c r="L6361">
        <f>IF(H6361="PM10-PRI",VLOOKUP(A6361,'County Emission Factors'!A$2:E$3145,5,FALSE),IF(H6361="PM10-FIL",VLOOKUP(A6361,'County Emission Factors'!A$2:E$3145,5,FALSE),VLOOKUP(A6361,'County Emission Factors'!A$2:F$3145,6,FALSE)))</f>
        <v>2.6802305866395384E-2</v>
      </c>
      <c r="M6361" s="56" t="s">
        <v>5572</v>
      </c>
      <c r="N6361" t="s">
        <v>5571</v>
      </c>
      <c r="O6361">
        <f t="shared" si="104"/>
        <v>1.1180094651994861</v>
      </c>
      <c r="P6361" t="s">
        <v>5572</v>
      </c>
    </row>
    <row r="6362" spans="1:16">
      <c r="A6362" s="54" t="s">
        <v>834</v>
      </c>
      <c r="B6362" s="54" t="s">
        <v>3045</v>
      </c>
      <c r="C6362" s="54" t="s">
        <v>4701</v>
      </c>
      <c r="D6362" s="54" t="s">
        <v>2985</v>
      </c>
      <c r="E6362" s="54" t="s">
        <v>4497</v>
      </c>
      <c r="F6362" s="54" t="s">
        <v>3690</v>
      </c>
      <c r="G6362" s="54">
        <v>2311020000</v>
      </c>
      <c r="H6362" s="54" t="s">
        <v>3691</v>
      </c>
      <c r="I6362" s="54" t="s">
        <v>3692</v>
      </c>
      <c r="J6362">
        <f>VLOOKUP(A6362,'County Acres Disturbed'!$A$2:$E$3146,5,FALSE)</f>
        <v>41.713182096068884</v>
      </c>
      <c r="K6362" s="55" t="s">
        <v>5571</v>
      </c>
      <c r="L6362">
        <f>IF(H6362="PM10-PRI",VLOOKUP(A6362,'County Emission Factors'!A$2:E$3145,5,FALSE),IF(H6362="PM10-FIL",VLOOKUP(A6362,'County Emission Factors'!A$2:E$3145,5,FALSE),VLOOKUP(A6362,'County Emission Factors'!A$2:F$3145,6,FALSE)))</f>
        <v>0.26802305866395398</v>
      </c>
      <c r="M6362" s="56" t="s">
        <v>5572</v>
      </c>
      <c r="N6362" t="s">
        <v>5571</v>
      </c>
      <c r="O6362">
        <f t="shared" si="104"/>
        <v>11.180094651994866</v>
      </c>
      <c r="P6362" t="s">
        <v>5572</v>
      </c>
    </row>
    <row r="6363" spans="1:16">
      <c r="A6363" s="54" t="s">
        <v>834</v>
      </c>
      <c r="B6363" s="54" t="s">
        <v>3045</v>
      </c>
      <c r="C6363" s="54" t="s">
        <v>4701</v>
      </c>
      <c r="D6363" s="54" t="s">
        <v>2985</v>
      </c>
      <c r="E6363" s="54" t="s">
        <v>4497</v>
      </c>
      <c r="F6363" s="54" t="s">
        <v>3690</v>
      </c>
      <c r="G6363" s="54">
        <v>2311020000</v>
      </c>
      <c r="H6363" s="54" t="s">
        <v>3693</v>
      </c>
      <c r="I6363" s="54" t="s">
        <v>3694</v>
      </c>
      <c r="J6363">
        <f>VLOOKUP(A6363,'County Acres Disturbed'!$A$2:$E$3146,5,FALSE)</f>
        <v>41.713182096068884</v>
      </c>
      <c r="K6363" s="55" t="s">
        <v>5571</v>
      </c>
      <c r="L6363">
        <f>IF(H6363="PM10-PRI",VLOOKUP(A6363,'County Emission Factors'!A$2:E$3145,5,FALSE),IF(H6363="PM10-FIL",VLOOKUP(A6363,'County Emission Factors'!A$2:E$3145,5,FALSE),VLOOKUP(A6363,'County Emission Factors'!A$2:F$3145,6,FALSE)))</f>
        <v>2.6802305866395398E-2</v>
      </c>
      <c r="M6363" s="56" t="s">
        <v>5572</v>
      </c>
      <c r="N6363" t="s">
        <v>5571</v>
      </c>
      <c r="O6363">
        <f t="shared" si="104"/>
        <v>1.1180094651994865</v>
      </c>
      <c r="P6363" t="s">
        <v>5572</v>
      </c>
    </row>
    <row r="6364" spans="1:16">
      <c r="A6364" s="54" t="s">
        <v>834</v>
      </c>
      <c r="B6364" s="54" t="s">
        <v>3045</v>
      </c>
      <c r="C6364" s="54" t="s">
        <v>4701</v>
      </c>
      <c r="D6364" s="54" t="s">
        <v>2985</v>
      </c>
      <c r="E6364" s="54" t="s">
        <v>4497</v>
      </c>
      <c r="F6364" s="54" t="s">
        <v>3690</v>
      </c>
      <c r="G6364" s="54">
        <v>2311020000</v>
      </c>
      <c r="H6364" s="54" t="s">
        <v>3695</v>
      </c>
      <c r="I6364" s="54" t="s">
        <v>3696</v>
      </c>
      <c r="J6364">
        <f>VLOOKUP(A6364,'County Acres Disturbed'!$A$2:$E$3146,5,FALSE)</f>
        <v>41.713182096068884</v>
      </c>
      <c r="K6364" s="55" t="s">
        <v>5571</v>
      </c>
      <c r="L6364">
        <f>IF(H6364="PM10-PRI",VLOOKUP(A6364,'County Emission Factors'!A$2:E$3145,5,FALSE),IF(H6364="PM10-FIL",VLOOKUP(A6364,'County Emission Factors'!A$2:E$3145,5,FALSE),VLOOKUP(A6364,'County Emission Factors'!A$2:F$3145,6,FALSE)))</f>
        <v>0.26802305866395398</v>
      </c>
      <c r="M6364" s="56" t="s">
        <v>5572</v>
      </c>
      <c r="N6364" t="s">
        <v>5571</v>
      </c>
      <c r="O6364">
        <f t="shared" si="104"/>
        <v>11.180094651994866</v>
      </c>
      <c r="P6364" t="s">
        <v>5572</v>
      </c>
    </row>
    <row r="6365" spans="1:16">
      <c r="A6365" s="54" t="s">
        <v>834</v>
      </c>
      <c r="B6365" s="54" t="s">
        <v>3045</v>
      </c>
      <c r="C6365" s="54" t="s">
        <v>4701</v>
      </c>
      <c r="D6365" s="54" t="s">
        <v>2985</v>
      </c>
      <c r="E6365" s="54" t="s">
        <v>4497</v>
      </c>
      <c r="F6365" s="54" t="s">
        <v>3690</v>
      </c>
      <c r="G6365" s="54">
        <v>2311020000</v>
      </c>
      <c r="H6365" s="54" t="s">
        <v>3697</v>
      </c>
      <c r="I6365" s="54" t="s">
        <v>3698</v>
      </c>
      <c r="J6365">
        <f>VLOOKUP(A6365,'County Acres Disturbed'!$A$2:$E$3146,5,FALSE)</f>
        <v>41.713182096068884</v>
      </c>
      <c r="K6365" s="55" t="s">
        <v>5571</v>
      </c>
      <c r="L6365">
        <f>IF(H6365="PM10-PRI",VLOOKUP(A6365,'County Emission Factors'!A$2:E$3145,5,FALSE),IF(H6365="PM10-FIL",VLOOKUP(A6365,'County Emission Factors'!A$2:E$3145,5,FALSE),VLOOKUP(A6365,'County Emission Factors'!A$2:F$3145,6,FALSE)))</f>
        <v>2.6802305866395398E-2</v>
      </c>
      <c r="M6365" s="56" t="s">
        <v>5572</v>
      </c>
      <c r="N6365" t="s">
        <v>5571</v>
      </c>
      <c r="O6365">
        <f t="shared" si="104"/>
        <v>1.1180094651994865</v>
      </c>
      <c r="P6365" t="s">
        <v>5572</v>
      </c>
    </row>
    <row r="6366" spans="1:16">
      <c r="A6366" s="54" t="s">
        <v>835</v>
      </c>
      <c r="B6366" s="54" t="s">
        <v>3045</v>
      </c>
      <c r="C6366" s="54" t="s">
        <v>4701</v>
      </c>
      <c r="D6366" s="54" t="s">
        <v>2986</v>
      </c>
      <c r="E6366" s="54" t="s">
        <v>4142</v>
      </c>
      <c r="F6366" s="54" t="s">
        <v>3690</v>
      </c>
      <c r="G6366" s="54">
        <v>2311020000</v>
      </c>
      <c r="H6366" s="54" t="s">
        <v>3691</v>
      </c>
      <c r="I6366" s="54" t="s">
        <v>3692</v>
      </c>
      <c r="J6366">
        <f>VLOOKUP(A6366,'County Acres Disturbed'!$A$2:$E$3146,5,FALSE)</f>
        <v>41.713182096068884</v>
      </c>
      <c r="K6366" s="55" t="s">
        <v>5571</v>
      </c>
      <c r="L6366">
        <f>IF(H6366="PM10-PRI",VLOOKUP(A6366,'County Emission Factors'!A$2:E$3145,5,FALSE),IF(H6366="PM10-FIL",VLOOKUP(A6366,'County Emission Factors'!A$2:E$3145,5,FALSE),VLOOKUP(A6366,'County Emission Factors'!A$2:F$3145,6,FALSE)))</f>
        <v>0.26802305866395382</v>
      </c>
      <c r="M6366" s="56" t="s">
        <v>5572</v>
      </c>
      <c r="N6366" t="s">
        <v>5571</v>
      </c>
      <c r="O6366">
        <f t="shared" si="104"/>
        <v>11.180094651994859</v>
      </c>
      <c r="P6366" t="s">
        <v>5572</v>
      </c>
    </row>
    <row r="6367" spans="1:16">
      <c r="A6367" s="54" t="s">
        <v>835</v>
      </c>
      <c r="B6367" s="54" t="s">
        <v>3045</v>
      </c>
      <c r="C6367" s="54" t="s">
        <v>4701</v>
      </c>
      <c r="D6367" s="54" t="s">
        <v>2986</v>
      </c>
      <c r="E6367" s="54" t="s">
        <v>4142</v>
      </c>
      <c r="F6367" s="54" t="s">
        <v>3690</v>
      </c>
      <c r="G6367" s="54">
        <v>2311020000</v>
      </c>
      <c r="H6367" s="54" t="s">
        <v>3693</v>
      </c>
      <c r="I6367" s="54" t="s">
        <v>3694</v>
      </c>
      <c r="J6367">
        <f>VLOOKUP(A6367,'County Acres Disturbed'!$A$2:$E$3146,5,FALSE)</f>
        <v>41.713182096068884</v>
      </c>
      <c r="K6367" s="55" t="s">
        <v>5571</v>
      </c>
      <c r="L6367">
        <f>IF(H6367="PM10-PRI",VLOOKUP(A6367,'County Emission Factors'!A$2:E$3145,5,FALSE),IF(H6367="PM10-FIL",VLOOKUP(A6367,'County Emission Factors'!A$2:E$3145,5,FALSE),VLOOKUP(A6367,'County Emission Factors'!A$2:F$3145,6,FALSE)))</f>
        <v>2.6802305866395384E-2</v>
      </c>
      <c r="M6367" s="56" t="s">
        <v>5572</v>
      </c>
      <c r="N6367" t="s">
        <v>5571</v>
      </c>
      <c r="O6367">
        <f t="shared" ref="O6367:O6430" si="105">L6367*J6367</f>
        <v>1.1180094651994861</v>
      </c>
      <c r="P6367" t="s">
        <v>5572</v>
      </c>
    </row>
    <row r="6368" spans="1:16">
      <c r="A6368" s="54" t="s">
        <v>835</v>
      </c>
      <c r="B6368" s="54" t="s">
        <v>3045</v>
      </c>
      <c r="C6368" s="54" t="s">
        <v>4701</v>
      </c>
      <c r="D6368" s="54" t="s">
        <v>2986</v>
      </c>
      <c r="E6368" s="54" t="s">
        <v>4142</v>
      </c>
      <c r="F6368" s="54" t="s">
        <v>3690</v>
      </c>
      <c r="G6368" s="54">
        <v>2311020000</v>
      </c>
      <c r="H6368" s="54" t="s">
        <v>3695</v>
      </c>
      <c r="I6368" s="54" t="s">
        <v>3696</v>
      </c>
      <c r="J6368">
        <f>VLOOKUP(A6368,'County Acres Disturbed'!$A$2:$E$3146,5,FALSE)</f>
        <v>41.713182096068884</v>
      </c>
      <c r="K6368" s="55" t="s">
        <v>5571</v>
      </c>
      <c r="L6368">
        <f>IF(H6368="PM10-PRI",VLOOKUP(A6368,'County Emission Factors'!A$2:E$3145,5,FALSE),IF(H6368="PM10-FIL",VLOOKUP(A6368,'County Emission Factors'!A$2:E$3145,5,FALSE),VLOOKUP(A6368,'County Emission Factors'!A$2:F$3145,6,FALSE)))</f>
        <v>0.26802305866395382</v>
      </c>
      <c r="M6368" s="56" t="s">
        <v>5572</v>
      </c>
      <c r="N6368" t="s">
        <v>5571</v>
      </c>
      <c r="O6368">
        <f t="shared" si="105"/>
        <v>11.180094651994859</v>
      </c>
      <c r="P6368" t="s">
        <v>5572</v>
      </c>
    </row>
    <row r="6369" spans="1:16">
      <c r="A6369" s="54" t="s">
        <v>835</v>
      </c>
      <c r="B6369" s="54" t="s">
        <v>3045</v>
      </c>
      <c r="C6369" s="54" t="s">
        <v>4701</v>
      </c>
      <c r="D6369" s="54" t="s">
        <v>2986</v>
      </c>
      <c r="E6369" s="54" t="s">
        <v>4142</v>
      </c>
      <c r="F6369" s="54" t="s">
        <v>3690</v>
      </c>
      <c r="G6369" s="54">
        <v>2311020000</v>
      </c>
      <c r="H6369" s="54" t="s">
        <v>3697</v>
      </c>
      <c r="I6369" s="54" t="s">
        <v>3698</v>
      </c>
      <c r="J6369">
        <f>VLOOKUP(A6369,'County Acres Disturbed'!$A$2:$E$3146,5,FALSE)</f>
        <v>41.713182096068884</v>
      </c>
      <c r="K6369" s="55" t="s">
        <v>5571</v>
      </c>
      <c r="L6369">
        <f>IF(H6369="PM10-PRI",VLOOKUP(A6369,'County Emission Factors'!A$2:E$3145,5,FALSE),IF(H6369="PM10-FIL",VLOOKUP(A6369,'County Emission Factors'!A$2:E$3145,5,FALSE),VLOOKUP(A6369,'County Emission Factors'!A$2:F$3145,6,FALSE)))</f>
        <v>2.6802305866395384E-2</v>
      </c>
      <c r="M6369" s="56" t="s">
        <v>5572</v>
      </c>
      <c r="N6369" t="s">
        <v>5571</v>
      </c>
      <c r="O6369">
        <f t="shared" si="105"/>
        <v>1.1180094651994861</v>
      </c>
      <c r="P6369" t="s">
        <v>5572</v>
      </c>
    </row>
    <row r="6370" spans="1:16">
      <c r="A6370" s="54" t="s">
        <v>836</v>
      </c>
      <c r="B6370" s="54" t="s">
        <v>3045</v>
      </c>
      <c r="C6370" s="54" t="s">
        <v>4701</v>
      </c>
      <c r="D6370" s="54" t="s">
        <v>3035</v>
      </c>
      <c r="E6370" s="54" t="s">
        <v>2189</v>
      </c>
      <c r="F6370" s="54" t="s">
        <v>3690</v>
      </c>
      <c r="G6370" s="54">
        <v>2311020000</v>
      </c>
      <c r="H6370" s="54" t="s">
        <v>3691</v>
      </c>
      <c r="I6370" s="54" t="s">
        <v>3692</v>
      </c>
      <c r="J6370">
        <f>VLOOKUP(A6370,'County Acres Disturbed'!$A$2:$E$3146,5,FALSE)</f>
        <v>41.713182096068884</v>
      </c>
      <c r="K6370" s="55" t="s">
        <v>5571</v>
      </c>
      <c r="L6370">
        <f>IF(H6370="PM10-PRI",VLOOKUP(A6370,'County Emission Factors'!A$2:E$3145,5,FALSE),IF(H6370="PM10-FIL",VLOOKUP(A6370,'County Emission Factors'!A$2:E$3145,5,FALSE),VLOOKUP(A6370,'County Emission Factors'!A$2:F$3145,6,FALSE)))</f>
        <v>0.26802305866395382</v>
      </c>
      <c r="M6370" s="56" t="s">
        <v>5572</v>
      </c>
      <c r="N6370" t="s">
        <v>5571</v>
      </c>
      <c r="O6370">
        <f t="shared" si="105"/>
        <v>11.180094651994859</v>
      </c>
      <c r="P6370" t="s">
        <v>5572</v>
      </c>
    </row>
    <row r="6371" spans="1:16">
      <c r="A6371" s="54" t="s">
        <v>836</v>
      </c>
      <c r="B6371" s="54" t="s">
        <v>3045</v>
      </c>
      <c r="C6371" s="54" t="s">
        <v>4701</v>
      </c>
      <c r="D6371" s="54" t="s">
        <v>3035</v>
      </c>
      <c r="E6371" s="54" t="s">
        <v>2189</v>
      </c>
      <c r="F6371" s="54" t="s">
        <v>3690</v>
      </c>
      <c r="G6371" s="54">
        <v>2311020000</v>
      </c>
      <c r="H6371" s="54" t="s">
        <v>3693</v>
      </c>
      <c r="I6371" s="54" t="s">
        <v>3694</v>
      </c>
      <c r="J6371">
        <f>VLOOKUP(A6371,'County Acres Disturbed'!$A$2:$E$3146,5,FALSE)</f>
        <v>41.713182096068884</v>
      </c>
      <c r="K6371" s="55" t="s">
        <v>5571</v>
      </c>
      <c r="L6371">
        <f>IF(H6371="PM10-PRI",VLOOKUP(A6371,'County Emission Factors'!A$2:E$3145,5,FALSE),IF(H6371="PM10-FIL",VLOOKUP(A6371,'County Emission Factors'!A$2:E$3145,5,FALSE),VLOOKUP(A6371,'County Emission Factors'!A$2:F$3145,6,FALSE)))</f>
        <v>2.6802305866395384E-2</v>
      </c>
      <c r="M6371" s="56" t="s">
        <v>5572</v>
      </c>
      <c r="N6371" t="s">
        <v>5571</v>
      </c>
      <c r="O6371">
        <f t="shared" si="105"/>
        <v>1.1180094651994861</v>
      </c>
      <c r="P6371" t="s">
        <v>5572</v>
      </c>
    </row>
    <row r="6372" spans="1:16">
      <c r="A6372" s="54" t="s">
        <v>836</v>
      </c>
      <c r="B6372" s="54" t="s">
        <v>3045</v>
      </c>
      <c r="C6372" s="54" t="s">
        <v>4701</v>
      </c>
      <c r="D6372" s="54" t="s">
        <v>3035</v>
      </c>
      <c r="E6372" s="54" t="s">
        <v>2189</v>
      </c>
      <c r="F6372" s="54" t="s">
        <v>3690</v>
      </c>
      <c r="G6372" s="54">
        <v>2311020000</v>
      </c>
      <c r="H6372" s="54" t="s">
        <v>3695</v>
      </c>
      <c r="I6372" s="54" t="s">
        <v>3696</v>
      </c>
      <c r="J6372">
        <f>VLOOKUP(A6372,'County Acres Disturbed'!$A$2:$E$3146,5,FALSE)</f>
        <v>41.713182096068884</v>
      </c>
      <c r="K6372" s="55" t="s">
        <v>5571</v>
      </c>
      <c r="L6372">
        <f>IF(H6372="PM10-PRI",VLOOKUP(A6372,'County Emission Factors'!A$2:E$3145,5,FALSE),IF(H6372="PM10-FIL",VLOOKUP(A6372,'County Emission Factors'!A$2:E$3145,5,FALSE),VLOOKUP(A6372,'County Emission Factors'!A$2:F$3145,6,FALSE)))</f>
        <v>0.26802305866395382</v>
      </c>
      <c r="M6372" s="56" t="s">
        <v>5572</v>
      </c>
      <c r="N6372" t="s">
        <v>5571</v>
      </c>
      <c r="O6372">
        <f t="shared" si="105"/>
        <v>11.180094651994859</v>
      </c>
      <c r="P6372" t="s">
        <v>5572</v>
      </c>
    </row>
    <row r="6373" spans="1:16">
      <c r="A6373" s="54" t="s">
        <v>836</v>
      </c>
      <c r="B6373" s="54" t="s">
        <v>3045</v>
      </c>
      <c r="C6373" s="54" t="s">
        <v>4701</v>
      </c>
      <c r="D6373" s="54" t="s">
        <v>3035</v>
      </c>
      <c r="E6373" s="54" t="s">
        <v>2189</v>
      </c>
      <c r="F6373" s="54" t="s">
        <v>3690</v>
      </c>
      <c r="G6373" s="54">
        <v>2311020000</v>
      </c>
      <c r="H6373" s="54" t="s">
        <v>3697</v>
      </c>
      <c r="I6373" s="54" t="s">
        <v>3698</v>
      </c>
      <c r="J6373">
        <f>VLOOKUP(A6373,'County Acres Disturbed'!$A$2:$E$3146,5,FALSE)</f>
        <v>41.713182096068884</v>
      </c>
      <c r="K6373" s="55" t="s">
        <v>5571</v>
      </c>
      <c r="L6373">
        <f>IF(H6373="PM10-PRI",VLOOKUP(A6373,'County Emission Factors'!A$2:E$3145,5,FALSE),IF(H6373="PM10-FIL",VLOOKUP(A6373,'County Emission Factors'!A$2:E$3145,5,FALSE),VLOOKUP(A6373,'County Emission Factors'!A$2:F$3145,6,FALSE)))</f>
        <v>2.6802305866395384E-2</v>
      </c>
      <c r="M6373" s="56" t="s">
        <v>5572</v>
      </c>
      <c r="N6373" t="s">
        <v>5571</v>
      </c>
      <c r="O6373">
        <f t="shared" si="105"/>
        <v>1.1180094651994861</v>
      </c>
      <c r="P6373" t="s">
        <v>5572</v>
      </c>
    </row>
    <row r="6374" spans="1:16">
      <c r="A6374" s="54" t="s">
        <v>2479</v>
      </c>
      <c r="B6374" s="54" t="s">
        <v>3045</v>
      </c>
      <c r="C6374" s="54" t="s">
        <v>4701</v>
      </c>
      <c r="D6374" s="54" t="s">
        <v>2987</v>
      </c>
      <c r="E6374" s="54" t="s">
        <v>4143</v>
      </c>
      <c r="F6374" s="54" t="s">
        <v>3690</v>
      </c>
      <c r="G6374" s="54">
        <v>2311020000</v>
      </c>
      <c r="H6374" s="54" t="s">
        <v>3691</v>
      </c>
      <c r="I6374" s="54" t="s">
        <v>3692</v>
      </c>
      <c r="J6374">
        <f>VLOOKUP(A6374,'County Acres Disturbed'!$A$2:$E$3146,5,FALSE)</f>
        <v>0</v>
      </c>
      <c r="K6374" s="55" t="s">
        <v>5571</v>
      </c>
      <c r="L6374">
        <f>IF(H6374="PM10-PRI",VLOOKUP(A6374,'County Emission Factors'!A$2:E$3145,5,FALSE),IF(H6374="PM10-FIL",VLOOKUP(A6374,'County Emission Factors'!A$2:E$3145,5,FALSE),VLOOKUP(A6374,'County Emission Factors'!A$2:F$3145,6,FALSE)))</f>
        <v>0.26802305866395398</v>
      </c>
      <c r="M6374" s="56" t="s">
        <v>5572</v>
      </c>
      <c r="N6374" t="s">
        <v>5571</v>
      </c>
      <c r="O6374">
        <f t="shared" si="105"/>
        <v>0</v>
      </c>
      <c r="P6374" t="s">
        <v>5572</v>
      </c>
    </row>
    <row r="6375" spans="1:16">
      <c r="A6375" s="54" t="s">
        <v>2479</v>
      </c>
      <c r="B6375" s="54" t="s">
        <v>3045</v>
      </c>
      <c r="C6375" s="54" t="s">
        <v>4701</v>
      </c>
      <c r="D6375" s="54" t="s">
        <v>2987</v>
      </c>
      <c r="E6375" s="54" t="s">
        <v>4143</v>
      </c>
      <c r="F6375" s="54" t="s">
        <v>3690</v>
      </c>
      <c r="G6375" s="54">
        <v>2311020000</v>
      </c>
      <c r="H6375" s="54" t="s">
        <v>3693</v>
      </c>
      <c r="I6375" s="54" t="s">
        <v>3694</v>
      </c>
      <c r="J6375">
        <f>VLOOKUP(A6375,'County Acres Disturbed'!$A$2:$E$3146,5,FALSE)</f>
        <v>0</v>
      </c>
      <c r="K6375" s="55" t="s">
        <v>5571</v>
      </c>
      <c r="L6375">
        <f>IF(H6375="PM10-PRI",VLOOKUP(A6375,'County Emission Factors'!A$2:E$3145,5,FALSE),IF(H6375="PM10-FIL",VLOOKUP(A6375,'County Emission Factors'!A$2:E$3145,5,FALSE),VLOOKUP(A6375,'County Emission Factors'!A$2:F$3145,6,FALSE)))</f>
        <v>2.6802305866395398E-2</v>
      </c>
      <c r="M6375" s="56" t="s">
        <v>5572</v>
      </c>
      <c r="N6375" t="s">
        <v>5571</v>
      </c>
      <c r="O6375">
        <f t="shared" si="105"/>
        <v>0</v>
      </c>
      <c r="P6375" t="s">
        <v>5572</v>
      </c>
    </row>
    <row r="6376" spans="1:16">
      <c r="A6376" s="54" t="s">
        <v>2479</v>
      </c>
      <c r="B6376" s="54" t="s">
        <v>3045</v>
      </c>
      <c r="C6376" s="54" t="s">
        <v>4701</v>
      </c>
      <c r="D6376" s="54" t="s">
        <v>2987</v>
      </c>
      <c r="E6376" s="54" t="s">
        <v>4143</v>
      </c>
      <c r="F6376" s="54" t="s">
        <v>3690</v>
      </c>
      <c r="G6376" s="54">
        <v>2311020000</v>
      </c>
      <c r="H6376" s="54" t="s">
        <v>3695</v>
      </c>
      <c r="I6376" s="54" t="s">
        <v>3696</v>
      </c>
      <c r="J6376">
        <f>VLOOKUP(A6376,'County Acres Disturbed'!$A$2:$E$3146,5,FALSE)</f>
        <v>0</v>
      </c>
      <c r="K6376" s="55" t="s">
        <v>5571</v>
      </c>
      <c r="L6376">
        <f>IF(H6376="PM10-PRI",VLOOKUP(A6376,'County Emission Factors'!A$2:E$3145,5,FALSE),IF(H6376="PM10-FIL",VLOOKUP(A6376,'County Emission Factors'!A$2:E$3145,5,FALSE),VLOOKUP(A6376,'County Emission Factors'!A$2:F$3145,6,FALSE)))</f>
        <v>0.26802305866395398</v>
      </c>
      <c r="M6376" s="56" t="s">
        <v>5572</v>
      </c>
      <c r="N6376" t="s">
        <v>5571</v>
      </c>
      <c r="O6376">
        <f t="shared" si="105"/>
        <v>0</v>
      </c>
      <c r="P6376" t="s">
        <v>5572</v>
      </c>
    </row>
    <row r="6377" spans="1:16">
      <c r="A6377" s="54" t="s">
        <v>2479</v>
      </c>
      <c r="B6377" s="54" t="s">
        <v>3045</v>
      </c>
      <c r="C6377" s="54" t="s">
        <v>4701</v>
      </c>
      <c r="D6377" s="54" t="s">
        <v>2987</v>
      </c>
      <c r="E6377" s="54" t="s">
        <v>4143</v>
      </c>
      <c r="F6377" s="54" t="s">
        <v>3690</v>
      </c>
      <c r="G6377" s="54">
        <v>2311020000</v>
      </c>
      <c r="H6377" s="54" t="s">
        <v>3697</v>
      </c>
      <c r="I6377" s="54" t="s">
        <v>3698</v>
      </c>
      <c r="J6377">
        <f>VLOOKUP(A6377,'County Acres Disturbed'!$A$2:$E$3146,5,FALSE)</f>
        <v>0</v>
      </c>
      <c r="K6377" s="55" t="s">
        <v>5571</v>
      </c>
      <c r="L6377">
        <f>IF(H6377="PM10-PRI",VLOOKUP(A6377,'County Emission Factors'!A$2:E$3145,5,FALSE),IF(H6377="PM10-FIL",VLOOKUP(A6377,'County Emission Factors'!A$2:E$3145,5,FALSE),VLOOKUP(A6377,'County Emission Factors'!A$2:F$3145,6,FALSE)))</f>
        <v>2.6802305866395398E-2</v>
      </c>
      <c r="M6377" s="56" t="s">
        <v>5572</v>
      </c>
      <c r="N6377" t="s">
        <v>5571</v>
      </c>
      <c r="O6377">
        <f t="shared" si="105"/>
        <v>0</v>
      </c>
      <c r="P6377" t="s">
        <v>5572</v>
      </c>
    </row>
    <row r="6378" spans="1:16">
      <c r="A6378" s="54" t="s">
        <v>837</v>
      </c>
      <c r="B6378" s="54" t="s">
        <v>3045</v>
      </c>
      <c r="C6378" s="54" t="s">
        <v>4701</v>
      </c>
      <c r="D6378" s="54" t="s">
        <v>2988</v>
      </c>
      <c r="E6378" s="54" t="s">
        <v>4144</v>
      </c>
      <c r="F6378" s="54" t="s">
        <v>3690</v>
      </c>
      <c r="G6378" s="54">
        <v>2311020000</v>
      </c>
      <c r="H6378" s="54" t="s">
        <v>3691</v>
      </c>
      <c r="I6378" s="54" t="s">
        <v>3692</v>
      </c>
      <c r="J6378">
        <f>VLOOKUP(A6378,'County Acres Disturbed'!$A$2:$E$3146,5,FALSE)</f>
        <v>250.27909257641326</v>
      </c>
      <c r="K6378" s="55" t="s">
        <v>5571</v>
      </c>
      <c r="L6378">
        <f>IF(H6378="PM10-PRI",VLOOKUP(A6378,'County Emission Factors'!A$2:E$3145,5,FALSE),IF(H6378="PM10-FIL",VLOOKUP(A6378,'County Emission Factors'!A$2:E$3145,5,FALSE),VLOOKUP(A6378,'County Emission Factors'!A$2:F$3145,6,FALSE)))</f>
        <v>0.26802305866395404</v>
      </c>
      <c r="M6378" s="56" t="s">
        <v>5572</v>
      </c>
      <c r="N6378" t="s">
        <v>5571</v>
      </c>
      <c r="O6378">
        <f t="shared" si="105"/>
        <v>67.080567911969197</v>
      </c>
      <c r="P6378" t="s">
        <v>5572</v>
      </c>
    </row>
    <row r="6379" spans="1:16">
      <c r="A6379" s="54" t="s">
        <v>837</v>
      </c>
      <c r="B6379" s="54" t="s">
        <v>3045</v>
      </c>
      <c r="C6379" s="54" t="s">
        <v>4701</v>
      </c>
      <c r="D6379" s="54" t="s">
        <v>2988</v>
      </c>
      <c r="E6379" s="54" t="s">
        <v>4144</v>
      </c>
      <c r="F6379" s="54" t="s">
        <v>3690</v>
      </c>
      <c r="G6379" s="54">
        <v>2311020000</v>
      </c>
      <c r="H6379" s="54" t="s">
        <v>3693</v>
      </c>
      <c r="I6379" s="54" t="s">
        <v>3694</v>
      </c>
      <c r="J6379">
        <f>VLOOKUP(A6379,'County Acres Disturbed'!$A$2:$E$3146,5,FALSE)</f>
        <v>250.27909257641326</v>
      </c>
      <c r="K6379" s="55" t="s">
        <v>5571</v>
      </c>
      <c r="L6379">
        <f>IF(H6379="PM10-PRI",VLOOKUP(A6379,'County Emission Factors'!A$2:E$3145,5,FALSE),IF(H6379="PM10-FIL",VLOOKUP(A6379,'County Emission Factors'!A$2:E$3145,5,FALSE),VLOOKUP(A6379,'County Emission Factors'!A$2:F$3145,6,FALSE)))</f>
        <v>2.6802305866395405E-2</v>
      </c>
      <c r="M6379" s="56" t="s">
        <v>5572</v>
      </c>
      <c r="N6379" t="s">
        <v>5571</v>
      </c>
      <c r="O6379">
        <f t="shared" si="105"/>
        <v>6.7080567911969196</v>
      </c>
      <c r="P6379" t="s">
        <v>5572</v>
      </c>
    </row>
    <row r="6380" spans="1:16">
      <c r="A6380" s="54" t="s">
        <v>837</v>
      </c>
      <c r="B6380" s="54" t="s">
        <v>3045</v>
      </c>
      <c r="C6380" s="54" t="s">
        <v>4701</v>
      </c>
      <c r="D6380" s="54" t="s">
        <v>2988</v>
      </c>
      <c r="E6380" s="54" t="s">
        <v>4144</v>
      </c>
      <c r="F6380" s="54" t="s">
        <v>3690</v>
      </c>
      <c r="G6380" s="54">
        <v>2311020000</v>
      </c>
      <c r="H6380" s="54" t="s">
        <v>3695</v>
      </c>
      <c r="I6380" s="54" t="s">
        <v>3696</v>
      </c>
      <c r="J6380">
        <f>VLOOKUP(A6380,'County Acres Disturbed'!$A$2:$E$3146,5,FALSE)</f>
        <v>250.27909257641326</v>
      </c>
      <c r="K6380" s="55" t="s">
        <v>5571</v>
      </c>
      <c r="L6380">
        <f>IF(H6380="PM10-PRI",VLOOKUP(A6380,'County Emission Factors'!A$2:E$3145,5,FALSE),IF(H6380="PM10-FIL",VLOOKUP(A6380,'County Emission Factors'!A$2:E$3145,5,FALSE),VLOOKUP(A6380,'County Emission Factors'!A$2:F$3145,6,FALSE)))</f>
        <v>0.26802305866395404</v>
      </c>
      <c r="M6380" s="56" t="s">
        <v>5572</v>
      </c>
      <c r="N6380" t="s">
        <v>5571</v>
      </c>
      <c r="O6380">
        <f t="shared" si="105"/>
        <v>67.080567911969197</v>
      </c>
      <c r="P6380" t="s">
        <v>5572</v>
      </c>
    </row>
    <row r="6381" spans="1:16">
      <c r="A6381" s="54" t="s">
        <v>837</v>
      </c>
      <c r="B6381" s="54" t="s">
        <v>3045</v>
      </c>
      <c r="C6381" s="54" t="s">
        <v>4701</v>
      </c>
      <c r="D6381" s="54" t="s">
        <v>2988</v>
      </c>
      <c r="E6381" s="54" t="s">
        <v>4144</v>
      </c>
      <c r="F6381" s="54" t="s">
        <v>3690</v>
      </c>
      <c r="G6381" s="54">
        <v>2311020000</v>
      </c>
      <c r="H6381" s="54" t="s">
        <v>3697</v>
      </c>
      <c r="I6381" s="54" t="s">
        <v>3698</v>
      </c>
      <c r="J6381">
        <f>VLOOKUP(A6381,'County Acres Disturbed'!$A$2:$E$3146,5,FALSE)</f>
        <v>250.27909257641326</v>
      </c>
      <c r="K6381" s="55" t="s">
        <v>5571</v>
      </c>
      <c r="L6381">
        <f>IF(H6381="PM10-PRI",VLOOKUP(A6381,'County Emission Factors'!A$2:E$3145,5,FALSE),IF(H6381="PM10-FIL",VLOOKUP(A6381,'County Emission Factors'!A$2:E$3145,5,FALSE),VLOOKUP(A6381,'County Emission Factors'!A$2:F$3145,6,FALSE)))</f>
        <v>2.6802305866395405E-2</v>
      </c>
      <c r="M6381" s="56" t="s">
        <v>5572</v>
      </c>
      <c r="N6381" t="s">
        <v>5571</v>
      </c>
      <c r="O6381">
        <f t="shared" si="105"/>
        <v>6.7080567911969196</v>
      </c>
      <c r="P6381" t="s">
        <v>5572</v>
      </c>
    </row>
    <row r="6382" spans="1:16">
      <c r="A6382" s="54" t="s">
        <v>838</v>
      </c>
      <c r="B6382" s="54" t="s">
        <v>3045</v>
      </c>
      <c r="C6382" s="54" t="s">
        <v>4701</v>
      </c>
      <c r="D6382" s="54" t="s">
        <v>2989</v>
      </c>
      <c r="E6382" s="54" t="s">
        <v>4149</v>
      </c>
      <c r="F6382" s="54" t="s">
        <v>3690</v>
      </c>
      <c r="G6382" s="54">
        <v>2311020000</v>
      </c>
      <c r="H6382" s="54" t="s">
        <v>3691</v>
      </c>
      <c r="I6382" s="54" t="s">
        <v>3692</v>
      </c>
      <c r="J6382">
        <f>VLOOKUP(A6382,'County Acres Disturbed'!$A$2:$E$3146,5,FALSE)</f>
        <v>41.713182096068884</v>
      </c>
      <c r="K6382" s="55" t="s">
        <v>5571</v>
      </c>
      <c r="L6382">
        <f>IF(H6382="PM10-PRI",VLOOKUP(A6382,'County Emission Factors'!A$2:E$3145,5,FALSE),IF(H6382="PM10-FIL",VLOOKUP(A6382,'County Emission Factors'!A$2:E$3145,5,FALSE),VLOOKUP(A6382,'County Emission Factors'!A$2:F$3145,6,FALSE)))</f>
        <v>0.14868143047186791</v>
      </c>
      <c r="M6382" s="56" t="s">
        <v>5572</v>
      </c>
      <c r="N6382" t="s">
        <v>5571</v>
      </c>
      <c r="O6382">
        <f t="shared" si="105"/>
        <v>6.2019755835770312</v>
      </c>
      <c r="P6382" t="s">
        <v>5572</v>
      </c>
    </row>
    <row r="6383" spans="1:16">
      <c r="A6383" s="54" t="s">
        <v>838</v>
      </c>
      <c r="B6383" s="54" t="s">
        <v>3045</v>
      </c>
      <c r="C6383" s="54" t="s">
        <v>4701</v>
      </c>
      <c r="D6383" s="54" t="s">
        <v>2989</v>
      </c>
      <c r="E6383" s="54" t="s">
        <v>4149</v>
      </c>
      <c r="F6383" s="54" t="s">
        <v>3690</v>
      </c>
      <c r="G6383" s="54">
        <v>2311020000</v>
      </c>
      <c r="H6383" s="54" t="s">
        <v>3693</v>
      </c>
      <c r="I6383" s="54" t="s">
        <v>3694</v>
      </c>
      <c r="J6383">
        <f>VLOOKUP(A6383,'County Acres Disturbed'!$A$2:$E$3146,5,FALSE)</f>
        <v>41.713182096068884</v>
      </c>
      <c r="K6383" s="55" t="s">
        <v>5571</v>
      </c>
      <c r="L6383">
        <f>IF(H6383="PM10-PRI",VLOOKUP(A6383,'County Emission Factors'!A$2:E$3145,5,FALSE),IF(H6383="PM10-FIL",VLOOKUP(A6383,'County Emission Factors'!A$2:E$3145,5,FALSE),VLOOKUP(A6383,'County Emission Factors'!A$2:F$3145,6,FALSE)))</f>
        <v>1.4868143047186791E-2</v>
      </c>
      <c r="M6383" s="56" t="s">
        <v>5572</v>
      </c>
      <c r="N6383" t="s">
        <v>5571</v>
      </c>
      <c r="O6383">
        <f t="shared" si="105"/>
        <v>0.62019755835770307</v>
      </c>
      <c r="P6383" t="s">
        <v>5572</v>
      </c>
    </row>
    <row r="6384" spans="1:16">
      <c r="A6384" s="54" t="s">
        <v>838</v>
      </c>
      <c r="B6384" s="54" t="s">
        <v>3045</v>
      </c>
      <c r="C6384" s="54" t="s">
        <v>4701</v>
      </c>
      <c r="D6384" s="54" t="s">
        <v>2989</v>
      </c>
      <c r="E6384" s="54" t="s">
        <v>4149</v>
      </c>
      <c r="F6384" s="54" t="s">
        <v>3690</v>
      </c>
      <c r="G6384" s="54">
        <v>2311020000</v>
      </c>
      <c r="H6384" s="54" t="s">
        <v>3695</v>
      </c>
      <c r="I6384" s="54" t="s">
        <v>3696</v>
      </c>
      <c r="J6384">
        <f>VLOOKUP(A6384,'County Acres Disturbed'!$A$2:$E$3146,5,FALSE)</f>
        <v>41.713182096068884</v>
      </c>
      <c r="K6384" s="55" t="s">
        <v>5571</v>
      </c>
      <c r="L6384">
        <f>IF(H6384="PM10-PRI",VLOOKUP(A6384,'County Emission Factors'!A$2:E$3145,5,FALSE),IF(H6384="PM10-FIL",VLOOKUP(A6384,'County Emission Factors'!A$2:E$3145,5,FALSE),VLOOKUP(A6384,'County Emission Factors'!A$2:F$3145,6,FALSE)))</f>
        <v>0.14868143047186791</v>
      </c>
      <c r="M6384" s="56" t="s">
        <v>5572</v>
      </c>
      <c r="N6384" t="s">
        <v>5571</v>
      </c>
      <c r="O6384">
        <f t="shared" si="105"/>
        <v>6.2019755835770312</v>
      </c>
      <c r="P6384" t="s">
        <v>5572</v>
      </c>
    </row>
    <row r="6385" spans="1:16">
      <c r="A6385" s="54" t="s">
        <v>838</v>
      </c>
      <c r="B6385" s="54" t="s">
        <v>3045</v>
      </c>
      <c r="C6385" s="54" t="s">
        <v>4701</v>
      </c>
      <c r="D6385" s="54" t="s">
        <v>2989</v>
      </c>
      <c r="E6385" s="54" t="s">
        <v>4149</v>
      </c>
      <c r="F6385" s="54" t="s">
        <v>3690</v>
      </c>
      <c r="G6385" s="54">
        <v>2311020000</v>
      </c>
      <c r="H6385" s="54" t="s">
        <v>3697</v>
      </c>
      <c r="I6385" s="54" t="s">
        <v>3698</v>
      </c>
      <c r="J6385">
        <f>VLOOKUP(A6385,'County Acres Disturbed'!$A$2:$E$3146,5,FALSE)</f>
        <v>41.713182096068884</v>
      </c>
      <c r="K6385" s="55" t="s">
        <v>5571</v>
      </c>
      <c r="L6385">
        <f>IF(H6385="PM10-PRI",VLOOKUP(A6385,'County Emission Factors'!A$2:E$3145,5,FALSE),IF(H6385="PM10-FIL",VLOOKUP(A6385,'County Emission Factors'!A$2:E$3145,5,FALSE),VLOOKUP(A6385,'County Emission Factors'!A$2:F$3145,6,FALSE)))</f>
        <v>1.4868143047186791E-2</v>
      </c>
      <c r="M6385" s="56" t="s">
        <v>5572</v>
      </c>
      <c r="N6385" t="s">
        <v>5571</v>
      </c>
      <c r="O6385">
        <f t="shared" si="105"/>
        <v>0.62019755835770307</v>
      </c>
      <c r="P6385" t="s">
        <v>5572</v>
      </c>
    </row>
    <row r="6386" spans="1:16">
      <c r="A6386" s="54" t="s">
        <v>839</v>
      </c>
      <c r="B6386" s="54" t="s">
        <v>3045</v>
      </c>
      <c r="C6386" s="54" t="s">
        <v>4701</v>
      </c>
      <c r="D6386" s="54" t="s">
        <v>2990</v>
      </c>
      <c r="E6386" s="54" t="s">
        <v>4328</v>
      </c>
      <c r="F6386" s="54" t="s">
        <v>3690</v>
      </c>
      <c r="G6386" s="54">
        <v>2311020000</v>
      </c>
      <c r="H6386" s="54" t="s">
        <v>3691</v>
      </c>
      <c r="I6386" s="54" t="s">
        <v>3692</v>
      </c>
      <c r="J6386">
        <f>VLOOKUP(A6386,'County Acres Disturbed'!$A$2:$E$3146,5,FALSE)</f>
        <v>41.713182096068884</v>
      </c>
      <c r="K6386" s="55" t="s">
        <v>5571</v>
      </c>
      <c r="L6386">
        <f>IF(H6386="PM10-PRI",VLOOKUP(A6386,'County Emission Factors'!A$2:E$3145,5,FALSE),IF(H6386="PM10-FIL",VLOOKUP(A6386,'County Emission Factors'!A$2:E$3145,5,FALSE),VLOOKUP(A6386,'County Emission Factors'!A$2:F$3145,6,FALSE)))</f>
        <v>0.26802305866395382</v>
      </c>
      <c r="M6386" s="56" t="s">
        <v>5572</v>
      </c>
      <c r="N6386" t="s">
        <v>5571</v>
      </c>
      <c r="O6386">
        <f t="shared" si="105"/>
        <v>11.180094651994859</v>
      </c>
      <c r="P6386" t="s">
        <v>5572</v>
      </c>
    </row>
    <row r="6387" spans="1:16">
      <c r="A6387" s="54" t="s">
        <v>839</v>
      </c>
      <c r="B6387" s="54" t="s">
        <v>3045</v>
      </c>
      <c r="C6387" s="54" t="s">
        <v>4701</v>
      </c>
      <c r="D6387" s="54" t="s">
        <v>2990</v>
      </c>
      <c r="E6387" s="54" t="s">
        <v>4328</v>
      </c>
      <c r="F6387" s="54" t="s">
        <v>3690</v>
      </c>
      <c r="G6387" s="54">
        <v>2311020000</v>
      </c>
      <c r="H6387" s="54" t="s">
        <v>3693</v>
      </c>
      <c r="I6387" s="54" t="s">
        <v>3694</v>
      </c>
      <c r="J6387">
        <f>VLOOKUP(A6387,'County Acres Disturbed'!$A$2:$E$3146,5,FALSE)</f>
        <v>41.713182096068884</v>
      </c>
      <c r="K6387" s="55" t="s">
        <v>5571</v>
      </c>
      <c r="L6387">
        <f>IF(H6387="PM10-PRI",VLOOKUP(A6387,'County Emission Factors'!A$2:E$3145,5,FALSE),IF(H6387="PM10-FIL",VLOOKUP(A6387,'County Emission Factors'!A$2:E$3145,5,FALSE),VLOOKUP(A6387,'County Emission Factors'!A$2:F$3145,6,FALSE)))</f>
        <v>2.6802305866395384E-2</v>
      </c>
      <c r="M6387" s="56" t="s">
        <v>5572</v>
      </c>
      <c r="N6387" t="s">
        <v>5571</v>
      </c>
      <c r="O6387">
        <f t="shared" si="105"/>
        <v>1.1180094651994861</v>
      </c>
      <c r="P6387" t="s">
        <v>5572</v>
      </c>
    </row>
    <row r="6388" spans="1:16">
      <c r="A6388" s="54" t="s">
        <v>839</v>
      </c>
      <c r="B6388" s="54" t="s">
        <v>3045</v>
      </c>
      <c r="C6388" s="54" t="s">
        <v>4701</v>
      </c>
      <c r="D6388" s="54" t="s">
        <v>2990</v>
      </c>
      <c r="E6388" s="54" t="s">
        <v>4328</v>
      </c>
      <c r="F6388" s="54" t="s">
        <v>3690</v>
      </c>
      <c r="G6388" s="54">
        <v>2311020000</v>
      </c>
      <c r="H6388" s="54" t="s">
        <v>3695</v>
      </c>
      <c r="I6388" s="54" t="s">
        <v>3696</v>
      </c>
      <c r="J6388">
        <f>VLOOKUP(A6388,'County Acres Disturbed'!$A$2:$E$3146,5,FALSE)</f>
        <v>41.713182096068884</v>
      </c>
      <c r="K6388" s="55" t="s">
        <v>5571</v>
      </c>
      <c r="L6388">
        <f>IF(H6388="PM10-PRI",VLOOKUP(A6388,'County Emission Factors'!A$2:E$3145,5,FALSE),IF(H6388="PM10-FIL",VLOOKUP(A6388,'County Emission Factors'!A$2:E$3145,5,FALSE),VLOOKUP(A6388,'County Emission Factors'!A$2:F$3145,6,FALSE)))</f>
        <v>0.26802305866395382</v>
      </c>
      <c r="M6388" s="56" t="s">
        <v>5572</v>
      </c>
      <c r="N6388" t="s">
        <v>5571</v>
      </c>
      <c r="O6388">
        <f t="shared" si="105"/>
        <v>11.180094651994859</v>
      </c>
      <c r="P6388" t="s">
        <v>5572</v>
      </c>
    </row>
    <row r="6389" spans="1:16">
      <c r="A6389" s="54" t="s">
        <v>839</v>
      </c>
      <c r="B6389" s="54" t="s">
        <v>3045</v>
      </c>
      <c r="C6389" s="54" t="s">
        <v>4701</v>
      </c>
      <c r="D6389" s="54" t="s">
        <v>2990</v>
      </c>
      <c r="E6389" s="54" t="s">
        <v>4328</v>
      </c>
      <c r="F6389" s="54" t="s">
        <v>3690</v>
      </c>
      <c r="G6389" s="54">
        <v>2311020000</v>
      </c>
      <c r="H6389" s="54" t="s">
        <v>3697</v>
      </c>
      <c r="I6389" s="54" t="s">
        <v>3698</v>
      </c>
      <c r="J6389">
        <f>VLOOKUP(A6389,'County Acres Disturbed'!$A$2:$E$3146,5,FALSE)</f>
        <v>41.713182096068884</v>
      </c>
      <c r="K6389" s="55" t="s">
        <v>5571</v>
      </c>
      <c r="L6389">
        <f>IF(H6389="PM10-PRI",VLOOKUP(A6389,'County Emission Factors'!A$2:E$3145,5,FALSE),IF(H6389="PM10-FIL",VLOOKUP(A6389,'County Emission Factors'!A$2:E$3145,5,FALSE),VLOOKUP(A6389,'County Emission Factors'!A$2:F$3145,6,FALSE)))</f>
        <v>2.6802305866395384E-2</v>
      </c>
      <c r="M6389" s="56" t="s">
        <v>5572</v>
      </c>
      <c r="N6389" t="s">
        <v>5571</v>
      </c>
      <c r="O6389">
        <f t="shared" si="105"/>
        <v>1.1180094651994861</v>
      </c>
      <c r="P6389" t="s">
        <v>5572</v>
      </c>
    </row>
    <row r="6390" spans="1:16">
      <c r="A6390" s="54" t="s">
        <v>840</v>
      </c>
      <c r="B6390" s="54" t="s">
        <v>3045</v>
      </c>
      <c r="C6390" s="54" t="s">
        <v>4701</v>
      </c>
      <c r="D6390" s="54" t="s">
        <v>3040</v>
      </c>
      <c r="E6390" s="54" t="s">
        <v>4652</v>
      </c>
      <c r="F6390" s="54" t="s">
        <v>3990</v>
      </c>
      <c r="G6390" s="54">
        <v>2311020000</v>
      </c>
      <c r="H6390" s="54" t="s">
        <v>3691</v>
      </c>
      <c r="I6390" s="54" t="s">
        <v>3692</v>
      </c>
      <c r="J6390">
        <f>VLOOKUP(A6390,'County Acres Disturbed'!$A$2:$E$3146,5,FALSE)</f>
        <v>6776.8752476258824</v>
      </c>
      <c r="K6390" s="55" t="s">
        <v>5571</v>
      </c>
      <c r="L6390">
        <f>IF(H6390="PM10-PRI",VLOOKUP(A6390,'County Emission Factors'!A$2:E$3145,5,FALSE),IF(H6390="PM10-FIL",VLOOKUP(A6390,'County Emission Factors'!A$2:E$3145,5,FALSE),VLOOKUP(A6390,'County Emission Factors'!A$2:F$3145,6,FALSE)))</f>
        <v>0.26802305866395393</v>
      </c>
      <c r="M6390" s="56" t="s">
        <v>5572</v>
      </c>
      <c r="N6390" t="s">
        <v>5571</v>
      </c>
      <c r="O6390">
        <f t="shared" si="105"/>
        <v>1816.3588320527292</v>
      </c>
      <c r="P6390" t="s">
        <v>5572</v>
      </c>
    </row>
    <row r="6391" spans="1:16">
      <c r="A6391" s="54" t="s">
        <v>840</v>
      </c>
      <c r="B6391" s="54" t="s">
        <v>3045</v>
      </c>
      <c r="C6391" s="54" t="s">
        <v>4701</v>
      </c>
      <c r="D6391" s="54" t="s">
        <v>3040</v>
      </c>
      <c r="E6391" s="54" t="s">
        <v>4652</v>
      </c>
      <c r="F6391" s="54" t="s">
        <v>3990</v>
      </c>
      <c r="G6391" s="54">
        <v>2311020000</v>
      </c>
      <c r="H6391" s="54" t="s">
        <v>3693</v>
      </c>
      <c r="I6391" s="54" t="s">
        <v>3694</v>
      </c>
      <c r="J6391">
        <f>VLOOKUP(A6391,'County Acres Disturbed'!$A$2:$E$3146,5,FALSE)</f>
        <v>6776.8752476258824</v>
      </c>
      <c r="K6391" s="55" t="s">
        <v>5571</v>
      </c>
      <c r="L6391">
        <f>IF(H6391="PM10-PRI",VLOOKUP(A6391,'County Emission Factors'!A$2:E$3145,5,FALSE),IF(H6391="PM10-FIL",VLOOKUP(A6391,'County Emission Factors'!A$2:E$3145,5,FALSE),VLOOKUP(A6391,'County Emission Factors'!A$2:F$3145,6,FALSE)))</f>
        <v>2.6802305866395395E-2</v>
      </c>
      <c r="M6391" s="56" t="s">
        <v>5572</v>
      </c>
      <c r="N6391" t="s">
        <v>5571</v>
      </c>
      <c r="O6391">
        <f t="shared" si="105"/>
        <v>181.63588320527293</v>
      </c>
      <c r="P6391" t="s">
        <v>5572</v>
      </c>
    </row>
    <row r="6392" spans="1:16">
      <c r="A6392" s="54" t="s">
        <v>840</v>
      </c>
      <c r="B6392" s="54" t="s">
        <v>3045</v>
      </c>
      <c r="C6392" s="54" t="s">
        <v>4701</v>
      </c>
      <c r="D6392" s="54" t="s">
        <v>3040</v>
      </c>
      <c r="E6392" s="54" t="s">
        <v>4652</v>
      </c>
      <c r="F6392" s="54" t="s">
        <v>3990</v>
      </c>
      <c r="G6392" s="54">
        <v>2311020000</v>
      </c>
      <c r="H6392" s="54" t="s">
        <v>3695</v>
      </c>
      <c r="I6392" s="54" t="s">
        <v>3696</v>
      </c>
      <c r="J6392">
        <f>VLOOKUP(A6392,'County Acres Disturbed'!$A$2:$E$3146,5,FALSE)</f>
        <v>6776.8752476258824</v>
      </c>
      <c r="K6392" s="55" t="s">
        <v>5571</v>
      </c>
      <c r="L6392">
        <f>IF(H6392="PM10-PRI",VLOOKUP(A6392,'County Emission Factors'!A$2:E$3145,5,FALSE),IF(H6392="PM10-FIL",VLOOKUP(A6392,'County Emission Factors'!A$2:E$3145,5,FALSE),VLOOKUP(A6392,'County Emission Factors'!A$2:F$3145,6,FALSE)))</f>
        <v>0.26802305866395393</v>
      </c>
      <c r="M6392" s="56" t="s">
        <v>5572</v>
      </c>
      <c r="N6392" t="s">
        <v>5571</v>
      </c>
      <c r="O6392">
        <f t="shared" si="105"/>
        <v>1816.3588320527292</v>
      </c>
      <c r="P6392" t="s">
        <v>5572</v>
      </c>
    </row>
    <row r="6393" spans="1:16">
      <c r="A6393" s="54" t="s">
        <v>840</v>
      </c>
      <c r="B6393" s="54" t="s">
        <v>3045</v>
      </c>
      <c r="C6393" s="54" t="s">
        <v>4701</v>
      </c>
      <c r="D6393" s="54" t="s">
        <v>3040</v>
      </c>
      <c r="E6393" s="54" t="s">
        <v>4652</v>
      </c>
      <c r="F6393" s="54" t="s">
        <v>3990</v>
      </c>
      <c r="G6393" s="54">
        <v>2311020000</v>
      </c>
      <c r="H6393" s="54" t="s">
        <v>3697</v>
      </c>
      <c r="I6393" s="54" t="s">
        <v>3698</v>
      </c>
      <c r="J6393">
        <f>VLOOKUP(A6393,'County Acres Disturbed'!$A$2:$E$3146,5,FALSE)</f>
        <v>6776.8752476258824</v>
      </c>
      <c r="K6393" s="55" t="s">
        <v>5571</v>
      </c>
      <c r="L6393">
        <f>IF(H6393="PM10-PRI",VLOOKUP(A6393,'County Emission Factors'!A$2:E$3145,5,FALSE),IF(H6393="PM10-FIL",VLOOKUP(A6393,'County Emission Factors'!A$2:E$3145,5,FALSE),VLOOKUP(A6393,'County Emission Factors'!A$2:F$3145,6,FALSE)))</f>
        <v>2.6802305866395395E-2</v>
      </c>
      <c r="M6393" s="56" t="s">
        <v>5572</v>
      </c>
      <c r="N6393" t="s">
        <v>5571</v>
      </c>
      <c r="O6393">
        <f t="shared" si="105"/>
        <v>181.63588320527293</v>
      </c>
      <c r="P6393" t="s">
        <v>5572</v>
      </c>
    </row>
    <row r="6394" spans="1:16">
      <c r="A6394" s="54" t="s">
        <v>841</v>
      </c>
      <c r="B6394" s="54" t="s">
        <v>3047</v>
      </c>
      <c r="C6394" s="54" t="s">
        <v>4738</v>
      </c>
      <c r="D6394" s="54" t="s">
        <v>2836</v>
      </c>
      <c r="E6394" s="54" t="s">
        <v>4739</v>
      </c>
      <c r="F6394" s="54" t="s">
        <v>3690</v>
      </c>
      <c r="G6394" s="54">
        <v>2311020000</v>
      </c>
      <c r="H6394" s="54" t="s">
        <v>3691</v>
      </c>
      <c r="I6394" s="54" t="s">
        <v>3692</v>
      </c>
      <c r="J6394">
        <f>VLOOKUP(A6394,'County Acres Disturbed'!$A$2:$E$3146,5,FALSE)</f>
        <v>36.232940429676766</v>
      </c>
      <c r="K6394" s="55" t="s">
        <v>5571</v>
      </c>
      <c r="L6394">
        <f>IF(H6394="PM10-PRI",VLOOKUP(A6394,'County Emission Factors'!A$2:E$3145,5,FALSE),IF(H6394="PM10-FIL",VLOOKUP(A6394,'County Emission Factors'!A$2:E$3145,5,FALSE),VLOOKUP(A6394,'County Emission Factors'!A$2:F$3145,6,FALSE)))</f>
        <v>0.43397573162027092</v>
      </c>
      <c r="M6394" s="56" t="s">
        <v>5572</v>
      </c>
      <c r="N6394" t="s">
        <v>5571</v>
      </c>
      <c r="O6394">
        <f t="shared" si="105"/>
        <v>15.724216831722668</v>
      </c>
      <c r="P6394" t="s">
        <v>5572</v>
      </c>
    </row>
    <row r="6395" spans="1:16">
      <c r="A6395" s="54" t="s">
        <v>841</v>
      </c>
      <c r="B6395" s="54" t="s">
        <v>3047</v>
      </c>
      <c r="C6395" s="54" t="s">
        <v>4738</v>
      </c>
      <c r="D6395" s="54" t="s">
        <v>2836</v>
      </c>
      <c r="E6395" s="54" t="s">
        <v>4739</v>
      </c>
      <c r="F6395" s="54" t="s">
        <v>3690</v>
      </c>
      <c r="G6395" s="54">
        <v>2311020000</v>
      </c>
      <c r="H6395" s="54" t="s">
        <v>3693</v>
      </c>
      <c r="I6395" s="54" t="s">
        <v>3694</v>
      </c>
      <c r="J6395">
        <f>VLOOKUP(A6395,'County Acres Disturbed'!$A$2:$E$3146,5,FALSE)</f>
        <v>36.232940429676766</v>
      </c>
      <c r="K6395" s="55" t="s">
        <v>5571</v>
      </c>
      <c r="L6395">
        <f>IF(H6395="PM10-PRI",VLOOKUP(A6395,'County Emission Factors'!A$2:E$3145,5,FALSE),IF(H6395="PM10-FIL",VLOOKUP(A6395,'County Emission Factors'!A$2:E$3145,5,FALSE),VLOOKUP(A6395,'County Emission Factors'!A$2:F$3145,6,FALSE)))</f>
        <v>4.3397573162027095E-2</v>
      </c>
      <c r="M6395" s="56" t="s">
        <v>5572</v>
      </c>
      <c r="N6395" t="s">
        <v>5571</v>
      </c>
      <c r="O6395">
        <f t="shared" si="105"/>
        <v>1.5724216831722668</v>
      </c>
      <c r="P6395" t="s">
        <v>5572</v>
      </c>
    </row>
    <row r="6396" spans="1:16">
      <c r="A6396" s="54" t="s">
        <v>841</v>
      </c>
      <c r="B6396" s="54" t="s">
        <v>3047</v>
      </c>
      <c r="C6396" s="54" t="s">
        <v>4738</v>
      </c>
      <c r="D6396" s="54" t="s">
        <v>2836</v>
      </c>
      <c r="E6396" s="54" t="s">
        <v>4739</v>
      </c>
      <c r="F6396" s="54" t="s">
        <v>3690</v>
      </c>
      <c r="G6396" s="54">
        <v>2311020000</v>
      </c>
      <c r="H6396" s="54" t="s">
        <v>3695</v>
      </c>
      <c r="I6396" s="54" t="s">
        <v>3696</v>
      </c>
      <c r="J6396">
        <f>VLOOKUP(A6396,'County Acres Disturbed'!$A$2:$E$3146,5,FALSE)</f>
        <v>36.232940429676766</v>
      </c>
      <c r="K6396" s="55" t="s">
        <v>5571</v>
      </c>
      <c r="L6396">
        <f>IF(H6396="PM10-PRI",VLOOKUP(A6396,'County Emission Factors'!A$2:E$3145,5,FALSE),IF(H6396="PM10-FIL",VLOOKUP(A6396,'County Emission Factors'!A$2:E$3145,5,FALSE),VLOOKUP(A6396,'County Emission Factors'!A$2:F$3145,6,FALSE)))</f>
        <v>0.43397573162027092</v>
      </c>
      <c r="M6396" s="56" t="s">
        <v>5572</v>
      </c>
      <c r="N6396" t="s">
        <v>5571</v>
      </c>
      <c r="O6396">
        <f t="shared" si="105"/>
        <v>15.724216831722668</v>
      </c>
      <c r="P6396" t="s">
        <v>5572</v>
      </c>
    </row>
    <row r="6397" spans="1:16">
      <c r="A6397" s="54" t="s">
        <v>841</v>
      </c>
      <c r="B6397" s="54" t="s">
        <v>3047</v>
      </c>
      <c r="C6397" s="54" t="s">
        <v>4738</v>
      </c>
      <c r="D6397" s="54" t="s">
        <v>2836</v>
      </c>
      <c r="E6397" s="54" t="s">
        <v>4739</v>
      </c>
      <c r="F6397" s="54" t="s">
        <v>3690</v>
      </c>
      <c r="G6397" s="54">
        <v>2311020000</v>
      </c>
      <c r="H6397" s="54" t="s">
        <v>3697</v>
      </c>
      <c r="I6397" s="54" t="s">
        <v>3698</v>
      </c>
      <c r="J6397">
        <f>VLOOKUP(A6397,'County Acres Disturbed'!$A$2:$E$3146,5,FALSE)</f>
        <v>36.232940429676766</v>
      </c>
      <c r="K6397" s="55" t="s">
        <v>5571</v>
      </c>
      <c r="L6397">
        <f>IF(H6397="PM10-PRI",VLOOKUP(A6397,'County Emission Factors'!A$2:E$3145,5,FALSE),IF(H6397="PM10-FIL",VLOOKUP(A6397,'County Emission Factors'!A$2:E$3145,5,FALSE),VLOOKUP(A6397,'County Emission Factors'!A$2:F$3145,6,FALSE)))</f>
        <v>4.3397573162027095E-2</v>
      </c>
      <c r="M6397" s="56" t="s">
        <v>5572</v>
      </c>
      <c r="N6397" t="s">
        <v>5571</v>
      </c>
      <c r="O6397">
        <f t="shared" si="105"/>
        <v>1.5724216831722668</v>
      </c>
      <c r="P6397" t="s">
        <v>5572</v>
      </c>
    </row>
    <row r="6398" spans="1:16">
      <c r="A6398" s="54" t="s">
        <v>842</v>
      </c>
      <c r="B6398" s="54" t="s">
        <v>3047</v>
      </c>
      <c r="C6398" s="54" t="s">
        <v>4738</v>
      </c>
      <c r="D6398" s="54" t="s">
        <v>2840</v>
      </c>
      <c r="E6398" s="54" t="s">
        <v>4740</v>
      </c>
      <c r="F6398" s="54" t="s">
        <v>3690</v>
      </c>
      <c r="G6398" s="54">
        <v>2311020000</v>
      </c>
      <c r="H6398" s="54" t="s">
        <v>3691</v>
      </c>
      <c r="I6398" s="54" t="s">
        <v>3692</v>
      </c>
      <c r="J6398">
        <f>VLOOKUP(A6398,'County Acres Disturbed'!$A$2:$E$3146,5,FALSE)</f>
        <v>36.232940429676766</v>
      </c>
      <c r="K6398" s="55" t="s">
        <v>5571</v>
      </c>
      <c r="L6398">
        <f>IF(H6398="PM10-PRI",VLOOKUP(A6398,'County Emission Factors'!A$2:E$3145,5,FALSE),IF(H6398="PM10-FIL",VLOOKUP(A6398,'County Emission Factors'!A$2:E$3145,5,FALSE),VLOOKUP(A6398,'County Emission Factors'!A$2:F$3145,6,FALSE)))</f>
        <v>0.43397573162027125</v>
      </c>
      <c r="M6398" s="56" t="s">
        <v>5572</v>
      </c>
      <c r="N6398" t="s">
        <v>5571</v>
      </c>
      <c r="O6398">
        <f t="shared" si="105"/>
        <v>15.72421683172268</v>
      </c>
      <c r="P6398" t="s">
        <v>5572</v>
      </c>
    </row>
    <row r="6399" spans="1:16">
      <c r="A6399" s="54" t="s">
        <v>842</v>
      </c>
      <c r="B6399" s="54" t="s">
        <v>3047</v>
      </c>
      <c r="C6399" s="54" t="s">
        <v>4738</v>
      </c>
      <c r="D6399" s="54" t="s">
        <v>2840</v>
      </c>
      <c r="E6399" s="54" t="s">
        <v>4740</v>
      </c>
      <c r="F6399" s="54" t="s">
        <v>3690</v>
      </c>
      <c r="G6399" s="54">
        <v>2311020000</v>
      </c>
      <c r="H6399" s="54" t="s">
        <v>3693</v>
      </c>
      <c r="I6399" s="54" t="s">
        <v>3694</v>
      </c>
      <c r="J6399">
        <f>VLOOKUP(A6399,'County Acres Disturbed'!$A$2:$E$3146,5,FALSE)</f>
        <v>36.232940429676766</v>
      </c>
      <c r="K6399" s="55" t="s">
        <v>5571</v>
      </c>
      <c r="L6399">
        <f>IF(H6399="PM10-PRI",VLOOKUP(A6399,'County Emission Factors'!A$2:E$3145,5,FALSE),IF(H6399="PM10-FIL",VLOOKUP(A6399,'County Emission Factors'!A$2:E$3145,5,FALSE),VLOOKUP(A6399,'County Emission Factors'!A$2:F$3145,6,FALSE)))</f>
        <v>4.339757316202713E-2</v>
      </c>
      <c r="M6399" s="56" t="s">
        <v>5572</v>
      </c>
      <c r="N6399" t="s">
        <v>5571</v>
      </c>
      <c r="O6399">
        <f t="shared" si="105"/>
        <v>1.5724216831722682</v>
      </c>
      <c r="P6399" t="s">
        <v>5572</v>
      </c>
    </row>
    <row r="6400" spans="1:16">
      <c r="A6400" s="54" t="s">
        <v>842</v>
      </c>
      <c r="B6400" s="54" t="s">
        <v>3047</v>
      </c>
      <c r="C6400" s="54" t="s">
        <v>4738</v>
      </c>
      <c r="D6400" s="54" t="s">
        <v>2840</v>
      </c>
      <c r="E6400" s="54" t="s">
        <v>4740</v>
      </c>
      <c r="F6400" s="54" t="s">
        <v>3690</v>
      </c>
      <c r="G6400" s="54">
        <v>2311020000</v>
      </c>
      <c r="H6400" s="54" t="s">
        <v>3695</v>
      </c>
      <c r="I6400" s="54" t="s">
        <v>3696</v>
      </c>
      <c r="J6400">
        <f>VLOOKUP(A6400,'County Acres Disturbed'!$A$2:$E$3146,5,FALSE)</f>
        <v>36.232940429676766</v>
      </c>
      <c r="K6400" s="55" t="s">
        <v>5571</v>
      </c>
      <c r="L6400">
        <f>IF(H6400="PM10-PRI",VLOOKUP(A6400,'County Emission Factors'!A$2:E$3145,5,FALSE),IF(H6400="PM10-FIL",VLOOKUP(A6400,'County Emission Factors'!A$2:E$3145,5,FALSE),VLOOKUP(A6400,'County Emission Factors'!A$2:F$3145,6,FALSE)))</f>
        <v>0.43397573162027125</v>
      </c>
      <c r="M6400" s="56" t="s">
        <v>5572</v>
      </c>
      <c r="N6400" t="s">
        <v>5571</v>
      </c>
      <c r="O6400">
        <f t="shared" si="105"/>
        <v>15.72421683172268</v>
      </c>
      <c r="P6400" t="s">
        <v>5572</v>
      </c>
    </row>
    <row r="6401" spans="1:16">
      <c r="A6401" s="54" t="s">
        <v>842</v>
      </c>
      <c r="B6401" s="54" t="s">
        <v>3047</v>
      </c>
      <c r="C6401" s="54" t="s">
        <v>4738</v>
      </c>
      <c r="D6401" s="54" t="s">
        <v>2840</v>
      </c>
      <c r="E6401" s="54" t="s">
        <v>4740</v>
      </c>
      <c r="F6401" s="54" t="s">
        <v>3690</v>
      </c>
      <c r="G6401" s="54">
        <v>2311020000</v>
      </c>
      <c r="H6401" s="54" t="s">
        <v>3697</v>
      </c>
      <c r="I6401" s="54" t="s">
        <v>3698</v>
      </c>
      <c r="J6401">
        <f>VLOOKUP(A6401,'County Acres Disturbed'!$A$2:$E$3146,5,FALSE)</f>
        <v>36.232940429676766</v>
      </c>
      <c r="K6401" s="55" t="s">
        <v>5571</v>
      </c>
      <c r="L6401">
        <f>IF(H6401="PM10-PRI",VLOOKUP(A6401,'County Emission Factors'!A$2:E$3145,5,FALSE),IF(H6401="PM10-FIL",VLOOKUP(A6401,'County Emission Factors'!A$2:E$3145,5,FALSE),VLOOKUP(A6401,'County Emission Factors'!A$2:F$3145,6,FALSE)))</f>
        <v>4.339757316202713E-2</v>
      </c>
      <c r="M6401" s="56" t="s">
        <v>5572</v>
      </c>
      <c r="N6401" t="s">
        <v>5571</v>
      </c>
      <c r="O6401">
        <f t="shared" si="105"/>
        <v>1.5724216831722682</v>
      </c>
      <c r="P6401" t="s">
        <v>5572</v>
      </c>
    </row>
    <row r="6402" spans="1:16">
      <c r="A6402" s="54" t="s">
        <v>843</v>
      </c>
      <c r="B6402" s="54" t="s">
        <v>3047</v>
      </c>
      <c r="C6402" s="54" t="s">
        <v>4738</v>
      </c>
      <c r="D6402" s="54" t="s">
        <v>2842</v>
      </c>
      <c r="E6402" s="54" t="s">
        <v>4161</v>
      </c>
      <c r="F6402" s="54" t="s">
        <v>3690</v>
      </c>
      <c r="G6402" s="54">
        <v>2311020000</v>
      </c>
      <c r="H6402" s="54" t="s">
        <v>3691</v>
      </c>
      <c r="I6402" s="54" t="s">
        <v>3692</v>
      </c>
      <c r="J6402">
        <f>VLOOKUP(A6402,'County Acres Disturbed'!$A$2:$E$3146,5,FALSE)</f>
        <v>36.232940429676766</v>
      </c>
      <c r="K6402" s="55" t="s">
        <v>5571</v>
      </c>
      <c r="L6402">
        <f>IF(H6402="PM10-PRI",VLOOKUP(A6402,'County Emission Factors'!A$2:E$3145,5,FALSE),IF(H6402="PM10-FIL",VLOOKUP(A6402,'County Emission Factors'!A$2:E$3145,5,FALSE),VLOOKUP(A6402,'County Emission Factors'!A$2:F$3145,6,FALSE)))</f>
        <v>0.5641684511063525</v>
      </c>
      <c r="M6402" s="56" t="s">
        <v>5572</v>
      </c>
      <c r="N6402" t="s">
        <v>5571</v>
      </c>
      <c r="O6402">
        <f t="shared" si="105"/>
        <v>20.441481881239479</v>
      </c>
      <c r="P6402" t="s">
        <v>5572</v>
      </c>
    </row>
    <row r="6403" spans="1:16">
      <c r="A6403" s="54" t="s">
        <v>843</v>
      </c>
      <c r="B6403" s="54" t="s">
        <v>3047</v>
      </c>
      <c r="C6403" s="54" t="s">
        <v>4738</v>
      </c>
      <c r="D6403" s="54" t="s">
        <v>2842</v>
      </c>
      <c r="E6403" s="54" t="s">
        <v>4161</v>
      </c>
      <c r="F6403" s="54" t="s">
        <v>3690</v>
      </c>
      <c r="G6403" s="54">
        <v>2311020000</v>
      </c>
      <c r="H6403" s="54" t="s">
        <v>3693</v>
      </c>
      <c r="I6403" s="54" t="s">
        <v>3694</v>
      </c>
      <c r="J6403">
        <f>VLOOKUP(A6403,'County Acres Disturbed'!$A$2:$E$3146,5,FALSE)</f>
        <v>36.232940429676766</v>
      </c>
      <c r="K6403" s="55" t="s">
        <v>5571</v>
      </c>
      <c r="L6403">
        <f>IF(H6403="PM10-PRI",VLOOKUP(A6403,'County Emission Factors'!A$2:E$3145,5,FALSE),IF(H6403="PM10-FIL",VLOOKUP(A6403,'County Emission Factors'!A$2:E$3145,5,FALSE),VLOOKUP(A6403,'County Emission Factors'!A$2:F$3145,6,FALSE)))</f>
        <v>5.6416845110635251E-2</v>
      </c>
      <c r="M6403" s="56" t="s">
        <v>5572</v>
      </c>
      <c r="N6403" t="s">
        <v>5571</v>
      </c>
      <c r="O6403">
        <f t="shared" si="105"/>
        <v>2.0441481881239478</v>
      </c>
      <c r="P6403" t="s">
        <v>5572</v>
      </c>
    </row>
    <row r="6404" spans="1:16">
      <c r="A6404" s="54" t="s">
        <v>843</v>
      </c>
      <c r="B6404" s="54" t="s">
        <v>3047</v>
      </c>
      <c r="C6404" s="54" t="s">
        <v>4738</v>
      </c>
      <c r="D6404" s="54" t="s">
        <v>2842</v>
      </c>
      <c r="E6404" s="54" t="s">
        <v>4161</v>
      </c>
      <c r="F6404" s="54" t="s">
        <v>3690</v>
      </c>
      <c r="G6404" s="54">
        <v>2311020000</v>
      </c>
      <c r="H6404" s="54" t="s">
        <v>3695</v>
      </c>
      <c r="I6404" s="54" t="s">
        <v>3696</v>
      </c>
      <c r="J6404">
        <f>VLOOKUP(A6404,'County Acres Disturbed'!$A$2:$E$3146,5,FALSE)</f>
        <v>36.232940429676766</v>
      </c>
      <c r="K6404" s="55" t="s">
        <v>5571</v>
      </c>
      <c r="L6404">
        <f>IF(H6404="PM10-PRI",VLOOKUP(A6404,'County Emission Factors'!A$2:E$3145,5,FALSE),IF(H6404="PM10-FIL",VLOOKUP(A6404,'County Emission Factors'!A$2:E$3145,5,FALSE),VLOOKUP(A6404,'County Emission Factors'!A$2:F$3145,6,FALSE)))</f>
        <v>0.5641684511063525</v>
      </c>
      <c r="M6404" s="56" t="s">
        <v>5572</v>
      </c>
      <c r="N6404" t="s">
        <v>5571</v>
      </c>
      <c r="O6404">
        <f t="shared" si="105"/>
        <v>20.441481881239479</v>
      </c>
      <c r="P6404" t="s">
        <v>5572</v>
      </c>
    </row>
    <row r="6405" spans="1:16">
      <c r="A6405" s="54" t="s">
        <v>843</v>
      </c>
      <c r="B6405" s="54" t="s">
        <v>3047</v>
      </c>
      <c r="C6405" s="54" t="s">
        <v>4738</v>
      </c>
      <c r="D6405" s="54" t="s">
        <v>2842</v>
      </c>
      <c r="E6405" s="54" t="s">
        <v>4161</v>
      </c>
      <c r="F6405" s="54" t="s">
        <v>3690</v>
      </c>
      <c r="G6405" s="54">
        <v>2311020000</v>
      </c>
      <c r="H6405" s="54" t="s">
        <v>3697</v>
      </c>
      <c r="I6405" s="54" t="s">
        <v>3698</v>
      </c>
      <c r="J6405">
        <f>VLOOKUP(A6405,'County Acres Disturbed'!$A$2:$E$3146,5,FALSE)</f>
        <v>36.232940429676766</v>
      </c>
      <c r="K6405" s="55" t="s">
        <v>5571</v>
      </c>
      <c r="L6405">
        <f>IF(H6405="PM10-PRI",VLOOKUP(A6405,'County Emission Factors'!A$2:E$3145,5,FALSE),IF(H6405="PM10-FIL",VLOOKUP(A6405,'County Emission Factors'!A$2:E$3145,5,FALSE),VLOOKUP(A6405,'County Emission Factors'!A$2:F$3145,6,FALSE)))</f>
        <v>5.6416845110635251E-2</v>
      </c>
      <c r="M6405" s="56" t="s">
        <v>5572</v>
      </c>
      <c r="N6405" t="s">
        <v>5571</v>
      </c>
      <c r="O6405">
        <f t="shared" si="105"/>
        <v>2.0441481881239478</v>
      </c>
      <c r="P6405" t="s">
        <v>5572</v>
      </c>
    </row>
    <row r="6406" spans="1:16">
      <c r="A6406" s="54" t="s">
        <v>844</v>
      </c>
      <c r="B6406" s="54" t="s">
        <v>3047</v>
      </c>
      <c r="C6406" s="54" t="s">
        <v>4738</v>
      </c>
      <c r="D6406" s="54" t="s">
        <v>2930</v>
      </c>
      <c r="E6406" s="54" t="s">
        <v>4741</v>
      </c>
      <c r="F6406" s="54" t="s">
        <v>3690</v>
      </c>
      <c r="G6406" s="54">
        <v>2311020000</v>
      </c>
      <c r="H6406" s="54" t="s">
        <v>3691</v>
      </c>
      <c r="I6406" s="54" t="s">
        <v>3692</v>
      </c>
      <c r="J6406">
        <f>VLOOKUP(A6406,'County Acres Disturbed'!$A$2:$E$3146,5,FALSE)</f>
        <v>36.232940429676766</v>
      </c>
      <c r="K6406" s="55" t="s">
        <v>5571</v>
      </c>
      <c r="L6406">
        <f>IF(H6406="PM10-PRI",VLOOKUP(A6406,'County Emission Factors'!A$2:E$3145,5,FALSE),IF(H6406="PM10-FIL",VLOOKUP(A6406,'County Emission Factors'!A$2:E$3145,5,FALSE),VLOOKUP(A6406,'County Emission Factors'!A$2:F$3145,6,FALSE)))</f>
        <v>0.4339757316202712</v>
      </c>
      <c r="M6406" s="56" t="s">
        <v>5572</v>
      </c>
      <c r="N6406" t="s">
        <v>5571</v>
      </c>
      <c r="O6406">
        <f t="shared" si="105"/>
        <v>15.724216831722678</v>
      </c>
      <c r="P6406" t="s">
        <v>5572</v>
      </c>
    </row>
    <row r="6407" spans="1:16">
      <c r="A6407" s="54" t="s">
        <v>844</v>
      </c>
      <c r="B6407" s="54" t="s">
        <v>3047</v>
      </c>
      <c r="C6407" s="54" t="s">
        <v>4738</v>
      </c>
      <c r="D6407" s="54" t="s">
        <v>2930</v>
      </c>
      <c r="E6407" s="54" t="s">
        <v>4741</v>
      </c>
      <c r="F6407" s="54" t="s">
        <v>3690</v>
      </c>
      <c r="G6407" s="54">
        <v>2311020000</v>
      </c>
      <c r="H6407" s="54" t="s">
        <v>3693</v>
      </c>
      <c r="I6407" s="54" t="s">
        <v>3694</v>
      </c>
      <c r="J6407">
        <f>VLOOKUP(A6407,'County Acres Disturbed'!$A$2:$E$3146,5,FALSE)</f>
        <v>36.232940429676766</v>
      </c>
      <c r="K6407" s="55" t="s">
        <v>5571</v>
      </c>
      <c r="L6407">
        <f>IF(H6407="PM10-PRI",VLOOKUP(A6407,'County Emission Factors'!A$2:E$3145,5,FALSE),IF(H6407="PM10-FIL",VLOOKUP(A6407,'County Emission Factors'!A$2:E$3145,5,FALSE),VLOOKUP(A6407,'County Emission Factors'!A$2:F$3145,6,FALSE)))</f>
        <v>4.3397573162027123E-2</v>
      </c>
      <c r="M6407" s="56" t="s">
        <v>5572</v>
      </c>
      <c r="N6407" t="s">
        <v>5571</v>
      </c>
      <c r="O6407">
        <f t="shared" si="105"/>
        <v>1.5724216831722679</v>
      </c>
      <c r="P6407" t="s">
        <v>5572</v>
      </c>
    </row>
    <row r="6408" spans="1:16">
      <c r="A6408" s="54" t="s">
        <v>844</v>
      </c>
      <c r="B6408" s="54" t="s">
        <v>3047</v>
      </c>
      <c r="C6408" s="54" t="s">
        <v>4738</v>
      </c>
      <c r="D6408" s="54" t="s">
        <v>2930</v>
      </c>
      <c r="E6408" s="54" t="s">
        <v>4741</v>
      </c>
      <c r="F6408" s="54" t="s">
        <v>3690</v>
      </c>
      <c r="G6408" s="54">
        <v>2311020000</v>
      </c>
      <c r="H6408" s="54" t="s">
        <v>3695</v>
      </c>
      <c r="I6408" s="54" t="s">
        <v>3696</v>
      </c>
      <c r="J6408">
        <f>VLOOKUP(A6408,'County Acres Disturbed'!$A$2:$E$3146,5,FALSE)</f>
        <v>36.232940429676766</v>
      </c>
      <c r="K6408" s="55" t="s">
        <v>5571</v>
      </c>
      <c r="L6408">
        <f>IF(H6408="PM10-PRI",VLOOKUP(A6408,'County Emission Factors'!A$2:E$3145,5,FALSE),IF(H6408="PM10-FIL",VLOOKUP(A6408,'County Emission Factors'!A$2:E$3145,5,FALSE),VLOOKUP(A6408,'County Emission Factors'!A$2:F$3145,6,FALSE)))</f>
        <v>0.4339757316202712</v>
      </c>
      <c r="M6408" s="56" t="s">
        <v>5572</v>
      </c>
      <c r="N6408" t="s">
        <v>5571</v>
      </c>
      <c r="O6408">
        <f t="shared" si="105"/>
        <v>15.724216831722678</v>
      </c>
      <c r="P6408" t="s">
        <v>5572</v>
      </c>
    </row>
    <row r="6409" spans="1:16">
      <c r="A6409" s="54" t="s">
        <v>844</v>
      </c>
      <c r="B6409" s="54" t="s">
        <v>3047</v>
      </c>
      <c r="C6409" s="54" t="s">
        <v>4738</v>
      </c>
      <c r="D6409" s="54" t="s">
        <v>2930</v>
      </c>
      <c r="E6409" s="54" t="s">
        <v>4741</v>
      </c>
      <c r="F6409" s="54" t="s">
        <v>3690</v>
      </c>
      <c r="G6409" s="54">
        <v>2311020000</v>
      </c>
      <c r="H6409" s="54" t="s">
        <v>3697</v>
      </c>
      <c r="I6409" s="54" t="s">
        <v>3698</v>
      </c>
      <c r="J6409">
        <f>VLOOKUP(A6409,'County Acres Disturbed'!$A$2:$E$3146,5,FALSE)</f>
        <v>36.232940429676766</v>
      </c>
      <c r="K6409" s="55" t="s">
        <v>5571</v>
      </c>
      <c r="L6409">
        <f>IF(H6409="PM10-PRI",VLOOKUP(A6409,'County Emission Factors'!A$2:E$3145,5,FALSE),IF(H6409="PM10-FIL",VLOOKUP(A6409,'County Emission Factors'!A$2:E$3145,5,FALSE),VLOOKUP(A6409,'County Emission Factors'!A$2:F$3145,6,FALSE)))</f>
        <v>4.3397573162027123E-2</v>
      </c>
      <c r="M6409" s="56" t="s">
        <v>5572</v>
      </c>
      <c r="N6409" t="s">
        <v>5571</v>
      </c>
      <c r="O6409">
        <f t="shared" si="105"/>
        <v>1.5724216831722679</v>
      </c>
      <c r="P6409" t="s">
        <v>5572</v>
      </c>
    </row>
    <row r="6410" spans="1:16">
      <c r="A6410" s="54" t="s">
        <v>845</v>
      </c>
      <c r="B6410" s="54" t="s">
        <v>3047</v>
      </c>
      <c r="C6410" s="54" t="s">
        <v>4738</v>
      </c>
      <c r="D6410" s="54" t="s">
        <v>2843</v>
      </c>
      <c r="E6410" s="54" t="s">
        <v>4742</v>
      </c>
      <c r="F6410" s="54" t="s">
        <v>3690</v>
      </c>
      <c r="G6410" s="54">
        <v>2311020000</v>
      </c>
      <c r="H6410" s="54" t="s">
        <v>3691</v>
      </c>
      <c r="I6410" s="54" t="s">
        <v>3692</v>
      </c>
      <c r="J6410">
        <f>VLOOKUP(A6410,'County Acres Disturbed'!$A$2:$E$3146,5,FALSE)</f>
        <v>36.232940429676766</v>
      </c>
      <c r="K6410" s="55" t="s">
        <v>5571</v>
      </c>
      <c r="L6410">
        <f>IF(H6410="PM10-PRI",VLOOKUP(A6410,'County Emission Factors'!A$2:E$3145,5,FALSE),IF(H6410="PM10-FIL",VLOOKUP(A6410,'County Emission Factors'!A$2:E$3145,5,FALSE),VLOOKUP(A6410,'County Emission Factors'!A$2:F$3145,6,FALSE)))</f>
        <v>0.43397573162027109</v>
      </c>
      <c r="M6410" s="56" t="s">
        <v>5572</v>
      </c>
      <c r="N6410" t="s">
        <v>5571</v>
      </c>
      <c r="O6410">
        <f t="shared" si="105"/>
        <v>15.724216831722675</v>
      </c>
      <c r="P6410" t="s">
        <v>5572</v>
      </c>
    </row>
    <row r="6411" spans="1:16">
      <c r="A6411" s="54" t="s">
        <v>845</v>
      </c>
      <c r="B6411" s="54" t="s">
        <v>3047</v>
      </c>
      <c r="C6411" s="54" t="s">
        <v>4738</v>
      </c>
      <c r="D6411" s="54" t="s">
        <v>2843</v>
      </c>
      <c r="E6411" s="54" t="s">
        <v>4742</v>
      </c>
      <c r="F6411" s="54" t="s">
        <v>3690</v>
      </c>
      <c r="G6411" s="54">
        <v>2311020000</v>
      </c>
      <c r="H6411" s="54" t="s">
        <v>3693</v>
      </c>
      <c r="I6411" s="54" t="s">
        <v>3694</v>
      </c>
      <c r="J6411">
        <f>VLOOKUP(A6411,'County Acres Disturbed'!$A$2:$E$3146,5,FALSE)</f>
        <v>36.232940429676766</v>
      </c>
      <c r="K6411" s="55" t="s">
        <v>5571</v>
      </c>
      <c r="L6411">
        <f>IF(H6411="PM10-PRI",VLOOKUP(A6411,'County Emission Factors'!A$2:E$3145,5,FALSE),IF(H6411="PM10-FIL",VLOOKUP(A6411,'County Emission Factors'!A$2:E$3145,5,FALSE),VLOOKUP(A6411,'County Emission Factors'!A$2:F$3145,6,FALSE)))</f>
        <v>4.3397573162027109E-2</v>
      </c>
      <c r="M6411" s="56" t="s">
        <v>5572</v>
      </c>
      <c r="N6411" t="s">
        <v>5571</v>
      </c>
      <c r="O6411">
        <f t="shared" si="105"/>
        <v>1.5724216831722675</v>
      </c>
      <c r="P6411" t="s">
        <v>5572</v>
      </c>
    </row>
    <row r="6412" spans="1:16">
      <c r="A6412" s="54" t="s">
        <v>845</v>
      </c>
      <c r="B6412" s="54" t="s">
        <v>3047</v>
      </c>
      <c r="C6412" s="54" t="s">
        <v>4738</v>
      </c>
      <c r="D6412" s="54" t="s">
        <v>2843</v>
      </c>
      <c r="E6412" s="54" t="s">
        <v>4742</v>
      </c>
      <c r="F6412" s="54" t="s">
        <v>3690</v>
      </c>
      <c r="G6412" s="54">
        <v>2311020000</v>
      </c>
      <c r="H6412" s="54" t="s">
        <v>3695</v>
      </c>
      <c r="I6412" s="54" t="s">
        <v>3696</v>
      </c>
      <c r="J6412">
        <f>VLOOKUP(A6412,'County Acres Disturbed'!$A$2:$E$3146,5,FALSE)</f>
        <v>36.232940429676766</v>
      </c>
      <c r="K6412" s="55" t="s">
        <v>5571</v>
      </c>
      <c r="L6412">
        <f>IF(H6412="PM10-PRI",VLOOKUP(A6412,'County Emission Factors'!A$2:E$3145,5,FALSE),IF(H6412="PM10-FIL",VLOOKUP(A6412,'County Emission Factors'!A$2:E$3145,5,FALSE),VLOOKUP(A6412,'County Emission Factors'!A$2:F$3145,6,FALSE)))</f>
        <v>0.43397573162027109</v>
      </c>
      <c r="M6412" s="56" t="s">
        <v>5572</v>
      </c>
      <c r="N6412" t="s">
        <v>5571</v>
      </c>
      <c r="O6412">
        <f t="shared" si="105"/>
        <v>15.724216831722675</v>
      </c>
      <c r="P6412" t="s">
        <v>5572</v>
      </c>
    </row>
    <row r="6413" spans="1:16">
      <c r="A6413" s="54" t="s">
        <v>845</v>
      </c>
      <c r="B6413" s="54" t="s">
        <v>3047</v>
      </c>
      <c r="C6413" s="54" t="s">
        <v>4738</v>
      </c>
      <c r="D6413" s="54" t="s">
        <v>2843</v>
      </c>
      <c r="E6413" s="54" t="s">
        <v>4742</v>
      </c>
      <c r="F6413" s="54" t="s">
        <v>3690</v>
      </c>
      <c r="G6413" s="54">
        <v>2311020000</v>
      </c>
      <c r="H6413" s="54" t="s">
        <v>3697</v>
      </c>
      <c r="I6413" s="54" t="s">
        <v>3698</v>
      </c>
      <c r="J6413">
        <f>VLOOKUP(A6413,'County Acres Disturbed'!$A$2:$E$3146,5,FALSE)</f>
        <v>36.232940429676766</v>
      </c>
      <c r="K6413" s="55" t="s">
        <v>5571</v>
      </c>
      <c r="L6413">
        <f>IF(H6413="PM10-PRI",VLOOKUP(A6413,'County Emission Factors'!A$2:E$3145,5,FALSE),IF(H6413="PM10-FIL",VLOOKUP(A6413,'County Emission Factors'!A$2:E$3145,5,FALSE),VLOOKUP(A6413,'County Emission Factors'!A$2:F$3145,6,FALSE)))</f>
        <v>4.3397573162027109E-2</v>
      </c>
      <c r="M6413" s="56" t="s">
        <v>5572</v>
      </c>
      <c r="N6413" t="s">
        <v>5571</v>
      </c>
      <c r="O6413">
        <f t="shared" si="105"/>
        <v>1.5724216831722675</v>
      </c>
      <c r="P6413" t="s">
        <v>5572</v>
      </c>
    </row>
    <row r="6414" spans="1:16">
      <c r="A6414" s="54" t="s">
        <v>2480</v>
      </c>
      <c r="B6414" s="54" t="s">
        <v>3047</v>
      </c>
      <c r="C6414" s="54" t="s">
        <v>4738</v>
      </c>
      <c r="D6414" s="54" t="s">
        <v>2946</v>
      </c>
      <c r="E6414" s="54" t="s">
        <v>4412</v>
      </c>
      <c r="F6414" s="54" t="s">
        <v>3690</v>
      </c>
      <c r="G6414" s="54">
        <v>2311020000</v>
      </c>
      <c r="H6414" s="54" t="s">
        <v>3691</v>
      </c>
      <c r="I6414" s="54" t="s">
        <v>3692</v>
      </c>
      <c r="J6414">
        <f>VLOOKUP(A6414,'County Acres Disturbed'!$A$2:$E$3146,5,FALSE)</f>
        <v>0</v>
      </c>
      <c r="K6414" s="55" t="s">
        <v>5571</v>
      </c>
      <c r="L6414">
        <f>IF(H6414="PM10-PRI",VLOOKUP(A6414,'County Emission Factors'!A$2:E$3145,5,FALSE),IF(H6414="PM10-FIL",VLOOKUP(A6414,'County Emission Factors'!A$2:E$3145,5,FALSE),VLOOKUP(A6414,'County Emission Factors'!A$2:F$3145,6,FALSE)))</f>
        <v>0.4339757316202712</v>
      </c>
      <c r="M6414" s="56" t="s">
        <v>5572</v>
      </c>
      <c r="N6414" t="s">
        <v>5571</v>
      </c>
      <c r="O6414">
        <f t="shared" si="105"/>
        <v>0</v>
      </c>
      <c r="P6414" t="s">
        <v>5572</v>
      </c>
    </row>
    <row r="6415" spans="1:16">
      <c r="A6415" s="54" t="s">
        <v>2480</v>
      </c>
      <c r="B6415" s="54" t="s">
        <v>3047</v>
      </c>
      <c r="C6415" s="54" t="s">
        <v>4738</v>
      </c>
      <c r="D6415" s="54" t="s">
        <v>2946</v>
      </c>
      <c r="E6415" s="54" t="s">
        <v>4412</v>
      </c>
      <c r="F6415" s="54" t="s">
        <v>3690</v>
      </c>
      <c r="G6415" s="54">
        <v>2311020000</v>
      </c>
      <c r="H6415" s="54" t="s">
        <v>3693</v>
      </c>
      <c r="I6415" s="54" t="s">
        <v>3694</v>
      </c>
      <c r="J6415">
        <f>VLOOKUP(A6415,'County Acres Disturbed'!$A$2:$E$3146,5,FALSE)</f>
        <v>0</v>
      </c>
      <c r="K6415" s="55" t="s">
        <v>5571</v>
      </c>
      <c r="L6415">
        <f>IF(H6415="PM10-PRI",VLOOKUP(A6415,'County Emission Factors'!A$2:E$3145,5,FALSE),IF(H6415="PM10-FIL",VLOOKUP(A6415,'County Emission Factors'!A$2:E$3145,5,FALSE),VLOOKUP(A6415,'County Emission Factors'!A$2:F$3145,6,FALSE)))</f>
        <v>4.3397573162027123E-2</v>
      </c>
      <c r="M6415" s="56" t="s">
        <v>5572</v>
      </c>
      <c r="N6415" t="s">
        <v>5571</v>
      </c>
      <c r="O6415">
        <f t="shared" si="105"/>
        <v>0</v>
      </c>
      <c r="P6415" t="s">
        <v>5572</v>
      </c>
    </row>
    <row r="6416" spans="1:16">
      <c r="A6416" s="54" t="s">
        <v>2480</v>
      </c>
      <c r="B6416" s="54" t="s">
        <v>3047</v>
      </c>
      <c r="C6416" s="54" t="s">
        <v>4738</v>
      </c>
      <c r="D6416" s="54" t="s">
        <v>2946</v>
      </c>
      <c r="E6416" s="54" t="s">
        <v>4412</v>
      </c>
      <c r="F6416" s="54" t="s">
        <v>3690</v>
      </c>
      <c r="G6416" s="54">
        <v>2311020000</v>
      </c>
      <c r="H6416" s="54" t="s">
        <v>3695</v>
      </c>
      <c r="I6416" s="54" t="s">
        <v>3696</v>
      </c>
      <c r="J6416">
        <f>VLOOKUP(A6416,'County Acres Disturbed'!$A$2:$E$3146,5,FALSE)</f>
        <v>0</v>
      </c>
      <c r="K6416" s="55" t="s">
        <v>5571</v>
      </c>
      <c r="L6416">
        <f>IF(H6416="PM10-PRI",VLOOKUP(A6416,'County Emission Factors'!A$2:E$3145,5,FALSE),IF(H6416="PM10-FIL",VLOOKUP(A6416,'County Emission Factors'!A$2:E$3145,5,FALSE),VLOOKUP(A6416,'County Emission Factors'!A$2:F$3145,6,FALSE)))</f>
        <v>0.4339757316202712</v>
      </c>
      <c r="M6416" s="56" t="s">
        <v>5572</v>
      </c>
      <c r="N6416" t="s">
        <v>5571</v>
      </c>
      <c r="O6416">
        <f t="shared" si="105"/>
        <v>0</v>
      </c>
      <c r="P6416" t="s">
        <v>5572</v>
      </c>
    </row>
    <row r="6417" spans="1:16">
      <c r="A6417" s="54" t="s">
        <v>2480</v>
      </c>
      <c r="B6417" s="54" t="s">
        <v>3047</v>
      </c>
      <c r="C6417" s="54" t="s">
        <v>4738</v>
      </c>
      <c r="D6417" s="54" t="s">
        <v>2946</v>
      </c>
      <c r="E6417" s="54" t="s">
        <v>4412</v>
      </c>
      <c r="F6417" s="54" t="s">
        <v>3690</v>
      </c>
      <c r="G6417" s="54">
        <v>2311020000</v>
      </c>
      <c r="H6417" s="54" t="s">
        <v>3697</v>
      </c>
      <c r="I6417" s="54" t="s">
        <v>3698</v>
      </c>
      <c r="J6417">
        <f>VLOOKUP(A6417,'County Acres Disturbed'!$A$2:$E$3146,5,FALSE)</f>
        <v>0</v>
      </c>
      <c r="K6417" s="55" t="s">
        <v>5571</v>
      </c>
      <c r="L6417">
        <f>IF(H6417="PM10-PRI",VLOOKUP(A6417,'County Emission Factors'!A$2:E$3145,5,FALSE),IF(H6417="PM10-FIL",VLOOKUP(A6417,'County Emission Factors'!A$2:E$3145,5,FALSE),VLOOKUP(A6417,'County Emission Factors'!A$2:F$3145,6,FALSE)))</f>
        <v>4.3397573162027123E-2</v>
      </c>
      <c r="M6417" s="56" t="s">
        <v>5572</v>
      </c>
      <c r="N6417" t="s">
        <v>5571</v>
      </c>
      <c r="O6417">
        <f t="shared" si="105"/>
        <v>0</v>
      </c>
      <c r="P6417" t="s">
        <v>5572</v>
      </c>
    </row>
    <row r="6418" spans="1:16">
      <c r="A6418" s="54" t="s">
        <v>846</v>
      </c>
      <c r="B6418" s="54" t="s">
        <v>3047</v>
      </c>
      <c r="C6418" s="54" t="s">
        <v>4738</v>
      </c>
      <c r="D6418" s="54" t="s">
        <v>2844</v>
      </c>
      <c r="E6418" s="54" t="s">
        <v>4743</v>
      </c>
      <c r="F6418" s="54" t="s">
        <v>3690</v>
      </c>
      <c r="G6418" s="54">
        <v>2311020000</v>
      </c>
      <c r="H6418" s="54" t="s">
        <v>3691</v>
      </c>
      <c r="I6418" s="54" t="s">
        <v>3692</v>
      </c>
      <c r="J6418">
        <f>VLOOKUP(A6418,'County Acres Disturbed'!$A$2:$E$3146,5,FALSE)</f>
        <v>2088.8349948039404</v>
      </c>
      <c r="K6418" s="55" t="s">
        <v>5571</v>
      </c>
      <c r="L6418">
        <f>IF(H6418="PM10-PRI",VLOOKUP(A6418,'County Emission Factors'!A$2:E$3145,5,FALSE),IF(H6418="PM10-FIL",VLOOKUP(A6418,'County Emission Factors'!A$2:E$3145,5,FALSE),VLOOKUP(A6418,'County Emission Factors'!A$2:F$3145,6,FALSE)))</f>
        <v>0.31296326799538787</v>
      </c>
      <c r="M6418" s="56" t="s">
        <v>5572</v>
      </c>
      <c r="N6418" t="s">
        <v>5571</v>
      </c>
      <c r="O6418">
        <f t="shared" si="105"/>
        <v>653.7286262769702</v>
      </c>
      <c r="P6418" t="s">
        <v>5572</v>
      </c>
    </row>
    <row r="6419" spans="1:16">
      <c r="A6419" s="54" t="s">
        <v>846</v>
      </c>
      <c r="B6419" s="54" t="s">
        <v>3047</v>
      </c>
      <c r="C6419" s="54" t="s">
        <v>4738</v>
      </c>
      <c r="D6419" s="54" t="s">
        <v>2844</v>
      </c>
      <c r="E6419" s="54" t="s">
        <v>4743</v>
      </c>
      <c r="F6419" s="54" t="s">
        <v>3690</v>
      </c>
      <c r="G6419" s="54">
        <v>2311020000</v>
      </c>
      <c r="H6419" s="54" t="s">
        <v>3693</v>
      </c>
      <c r="I6419" s="54" t="s">
        <v>3694</v>
      </c>
      <c r="J6419">
        <f>VLOOKUP(A6419,'County Acres Disturbed'!$A$2:$E$3146,5,FALSE)</f>
        <v>2088.8349948039404</v>
      </c>
      <c r="K6419" s="55" t="s">
        <v>5571</v>
      </c>
      <c r="L6419">
        <f>IF(H6419="PM10-PRI",VLOOKUP(A6419,'County Emission Factors'!A$2:E$3145,5,FALSE),IF(H6419="PM10-FIL",VLOOKUP(A6419,'County Emission Factors'!A$2:E$3145,5,FALSE),VLOOKUP(A6419,'County Emission Factors'!A$2:F$3145,6,FALSE)))</f>
        <v>3.1296326799538789E-2</v>
      </c>
      <c r="M6419" s="56" t="s">
        <v>5572</v>
      </c>
      <c r="N6419" t="s">
        <v>5571</v>
      </c>
      <c r="O6419">
        <f t="shared" si="105"/>
        <v>65.372862627697032</v>
      </c>
      <c r="P6419" t="s">
        <v>5572</v>
      </c>
    </row>
    <row r="6420" spans="1:16">
      <c r="A6420" s="54" t="s">
        <v>846</v>
      </c>
      <c r="B6420" s="54" t="s">
        <v>3047</v>
      </c>
      <c r="C6420" s="54" t="s">
        <v>4738</v>
      </c>
      <c r="D6420" s="54" t="s">
        <v>2844</v>
      </c>
      <c r="E6420" s="54" t="s">
        <v>4743</v>
      </c>
      <c r="F6420" s="54" t="s">
        <v>3690</v>
      </c>
      <c r="G6420" s="54">
        <v>2311020000</v>
      </c>
      <c r="H6420" s="54" t="s">
        <v>3695</v>
      </c>
      <c r="I6420" s="54" t="s">
        <v>3696</v>
      </c>
      <c r="J6420">
        <f>VLOOKUP(A6420,'County Acres Disturbed'!$A$2:$E$3146,5,FALSE)</f>
        <v>2088.8349948039404</v>
      </c>
      <c r="K6420" s="55" t="s">
        <v>5571</v>
      </c>
      <c r="L6420">
        <f>IF(H6420="PM10-PRI",VLOOKUP(A6420,'County Emission Factors'!A$2:E$3145,5,FALSE),IF(H6420="PM10-FIL",VLOOKUP(A6420,'County Emission Factors'!A$2:E$3145,5,FALSE),VLOOKUP(A6420,'County Emission Factors'!A$2:F$3145,6,FALSE)))</f>
        <v>0.31296326799538787</v>
      </c>
      <c r="M6420" s="56" t="s">
        <v>5572</v>
      </c>
      <c r="N6420" t="s">
        <v>5571</v>
      </c>
      <c r="O6420">
        <f t="shared" si="105"/>
        <v>653.7286262769702</v>
      </c>
      <c r="P6420" t="s">
        <v>5572</v>
      </c>
    </row>
    <row r="6421" spans="1:16">
      <c r="A6421" s="54" t="s">
        <v>846</v>
      </c>
      <c r="B6421" s="54" t="s">
        <v>3047</v>
      </c>
      <c r="C6421" s="54" t="s">
        <v>4738</v>
      </c>
      <c r="D6421" s="54" t="s">
        <v>2844</v>
      </c>
      <c r="E6421" s="54" t="s">
        <v>4743</v>
      </c>
      <c r="F6421" s="54" t="s">
        <v>3690</v>
      </c>
      <c r="G6421" s="54">
        <v>2311020000</v>
      </c>
      <c r="H6421" s="54" t="s">
        <v>3697</v>
      </c>
      <c r="I6421" s="54" t="s">
        <v>3698</v>
      </c>
      <c r="J6421">
        <f>VLOOKUP(A6421,'County Acres Disturbed'!$A$2:$E$3146,5,FALSE)</f>
        <v>2088.8349948039404</v>
      </c>
      <c r="K6421" s="55" t="s">
        <v>5571</v>
      </c>
      <c r="L6421">
        <f>IF(H6421="PM10-PRI",VLOOKUP(A6421,'County Emission Factors'!A$2:E$3145,5,FALSE),IF(H6421="PM10-FIL",VLOOKUP(A6421,'County Emission Factors'!A$2:E$3145,5,FALSE),VLOOKUP(A6421,'County Emission Factors'!A$2:F$3145,6,FALSE)))</f>
        <v>3.1296326799538789E-2</v>
      </c>
      <c r="M6421" s="56" t="s">
        <v>5572</v>
      </c>
      <c r="N6421" t="s">
        <v>5571</v>
      </c>
      <c r="O6421">
        <f t="shared" si="105"/>
        <v>65.372862627697032</v>
      </c>
      <c r="P6421" t="s">
        <v>5572</v>
      </c>
    </row>
    <row r="6422" spans="1:16">
      <c r="A6422" s="54" t="s">
        <v>2481</v>
      </c>
      <c r="B6422" s="54" t="s">
        <v>3047</v>
      </c>
      <c r="C6422" s="54" t="s">
        <v>4738</v>
      </c>
      <c r="D6422" s="54" t="s">
        <v>2845</v>
      </c>
      <c r="E6422" s="54" t="s">
        <v>4744</v>
      </c>
      <c r="F6422" s="54" t="s">
        <v>3690</v>
      </c>
      <c r="G6422" s="54">
        <v>2311020000</v>
      </c>
      <c r="H6422" s="54" t="s">
        <v>3691</v>
      </c>
      <c r="I6422" s="54" t="s">
        <v>3692</v>
      </c>
      <c r="J6422">
        <f>VLOOKUP(A6422,'County Acres Disturbed'!$A$2:$E$3146,5,FALSE)</f>
        <v>0</v>
      </c>
      <c r="K6422" s="55" t="s">
        <v>5571</v>
      </c>
      <c r="L6422">
        <f>IF(H6422="PM10-PRI",VLOOKUP(A6422,'County Emission Factors'!A$2:E$3145,5,FALSE),IF(H6422="PM10-FIL",VLOOKUP(A6422,'County Emission Factors'!A$2:E$3145,5,FALSE),VLOOKUP(A6422,'County Emission Factors'!A$2:F$3145,6,FALSE)))</f>
        <v>0.43397573162027137</v>
      </c>
      <c r="M6422" s="56" t="s">
        <v>5572</v>
      </c>
      <c r="N6422" t="s">
        <v>5571</v>
      </c>
      <c r="O6422">
        <f t="shared" si="105"/>
        <v>0</v>
      </c>
      <c r="P6422" t="s">
        <v>5572</v>
      </c>
    </row>
    <row r="6423" spans="1:16">
      <c r="A6423" s="54" t="s">
        <v>2481</v>
      </c>
      <c r="B6423" s="54" t="s">
        <v>3047</v>
      </c>
      <c r="C6423" s="54" t="s">
        <v>4738</v>
      </c>
      <c r="D6423" s="54" t="s">
        <v>2845</v>
      </c>
      <c r="E6423" s="54" t="s">
        <v>4744</v>
      </c>
      <c r="F6423" s="54" t="s">
        <v>3690</v>
      </c>
      <c r="G6423" s="54">
        <v>2311020000</v>
      </c>
      <c r="H6423" s="54" t="s">
        <v>3693</v>
      </c>
      <c r="I6423" s="54" t="s">
        <v>3694</v>
      </c>
      <c r="J6423">
        <f>VLOOKUP(A6423,'County Acres Disturbed'!$A$2:$E$3146,5,FALSE)</f>
        <v>0</v>
      </c>
      <c r="K6423" s="55" t="s">
        <v>5571</v>
      </c>
      <c r="L6423">
        <f>IF(H6423="PM10-PRI",VLOOKUP(A6423,'County Emission Factors'!A$2:E$3145,5,FALSE),IF(H6423="PM10-FIL",VLOOKUP(A6423,'County Emission Factors'!A$2:E$3145,5,FALSE),VLOOKUP(A6423,'County Emission Factors'!A$2:F$3145,6,FALSE)))</f>
        <v>4.3397573162027137E-2</v>
      </c>
      <c r="M6423" s="56" t="s">
        <v>5572</v>
      </c>
      <c r="N6423" t="s">
        <v>5571</v>
      </c>
      <c r="O6423">
        <f t="shared" si="105"/>
        <v>0</v>
      </c>
      <c r="P6423" t="s">
        <v>5572</v>
      </c>
    </row>
    <row r="6424" spans="1:16">
      <c r="A6424" s="54" t="s">
        <v>2481</v>
      </c>
      <c r="B6424" s="54" t="s">
        <v>3047</v>
      </c>
      <c r="C6424" s="54" t="s">
        <v>4738</v>
      </c>
      <c r="D6424" s="54" t="s">
        <v>2845</v>
      </c>
      <c r="E6424" s="54" t="s">
        <v>4744</v>
      </c>
      <c r="F6424" s="54" t="s">
        <v>3690</v>
      </c>
      <c r="G6424" s="54">
        <v>2311020000</v>
      </c>
      <c r="H6424" s="54" t="s">
        <v>3695</v>
      </c>
      <c r="I6424" s="54" t="s">
        <v>3696</v>
      </c>
      <c r="J6424">
        <f>VLOOKUP(A6424,'County Acres Disturbed'!$A$2:$E$3146,5,FALSE)</f>
        <v>0</v>
      </c>
      <c r="K6424" s="55" t="s">
        <v>5571</v>
      </c>
      <c r="L6424">
        <f>IF(H6424="PM10-PRI",VLOOKUP(A6424,'County Emission Factors'!A$2:E$3145,5,FALSE),IF(H6424="PM10-FIL",VLOOKUP(A6424,'County Emission Factors'!A$2:E$3145,5,FALSE),VLOOKUP(A6424,'County Emission Factors'!A$2:F$3145,6,FALSE)))</f>
        <v>0.43397573162027137</v>
      </c>
      <c r="M6424" s="56" t="s">
        <v>5572</v>
      </c>
      <c r="N6424" t="s">
        <v>5571</v>
      </c>
      <c r="O6424">
        <f t="shared" si="105"/>
        <v>0</v>
      </c>
      <c r="P6424" t="s">
        <v>5572</v>
      </c>
    </row>
    <row r="6425" spans="1:16">
      <c r="A6425" s="54" t="s">
        <v>2481</v>
      </c>
      <c r="B6425" s="54" t="s">
        <v>3047</v>
      </c>
      <c r="C6425" s="54" t="s">
        <v>4738</v>
      </c>
      <c r="D6425" s="54" t="s">
        <v>2845</v>
      </c>
      <c r="E6425" s="54" t="s">
        <v>4744</v>
      </c>
      <c r="F6425" s="54" t="s">
        <v>3690</v>
      </c>
      <c r="G6425" s="54">
        <v>2311020000</v>
      </c>
      <c r="H6425" s="54" t="s">
        <v>3697</v>
      </c>
      <c r="I6425" s="54" t="s">
        <v>3698</v>
      </c>
      <c r="J6425">
        <f>VLOOKUP(A6425,'County Acres Disturbed'!$A$2:$E$3146,5,FALSE)</f>
        <v>0</v>
      </c>
      <c r="K6425" s="55" t="s">
        <v>5571</v>
      </c>
      <c r="L6425">
        <f>IF(H6425="PM10-PRI",VLOOKUP(A6425,'County Emission Factors'!A$2:E$3145,5,FALSE),IF(H6425="PM10-FIL",VLOOKUP(A6425,'County Emission Factors'!A$2:E$3145,5,FALSE),VLOOKUP(A6425,'County Emission Factors'!A$2:F$3145,6,FALSE)))</f>
        <v>4.3397573162027137E-2</v>
      </c>
      <c r="M6425" s="56" t="s">
        <v>5572</v>
      </c>
      <c r="N6425" t="s">
        <v>5571</v>
      </c>
      <c r="O6425">
        <f t="shared" si="105"/>
        <v>0</v>
      </c>
      <c r="P6425" t="s">
        <v>5572</v>
      </c>
    </row>
    <row r="6426" spans="1:16">
      <c r="A6426" s="54" t="s">
        <v>847</v>
      </c>
      <c r="B6426" s="54" t="s">
        <v>3047</v>
      </c>
      <c r="C6426" s="54" t="s">
        <v>4738</v>
      </c>
      <c r="D6426" s="54" t="s">
        <v>2846</v>
      </c>
      <c r="E6426" s="54" t="s">
        <v>3934</v>
      </c>
      <c r="F6426" s="54" t="s">
        <v>3690</v>
      </c>
      <c r="G6426" s="54">
        <v>2311020000</v>
      </c>
      <c r="H6426" s="54" t="s">
        <v>3691</v>
      </c>
      <c r="I6426" s="54" t="s">
        <v>3692</v>
      </c>
      <c r="J6426">
        <f>VLOOKUP(A6426,'County Acres Disturbed'!$A$2:$E$3146,5,FALSE)</f>
        <v>36.232940429676766</v>
      </c>
      <c r="K6426" s="55" t="s">
        <v>5571</v>
      </c>
      <c r="L6426">
        <f>IF(H6426="PM10-PRI",VLOOKUP(A6426,'County Emission Factors'!A$2:E$3145,5,FALSE),IF(H6426="PM10-FIL",VLOOKUP(A6426,'County Emission Factors'!A$2:E$3145,5,FALSE),VLOOKUP(A6426,'County Emission Factors'!A$2:F$3145,6,FALSE)))</f>
        <v>0.4339757316202712</v>
      </c>
      <c r="M6426" s="56" t="s">
        <v>5572</v>
      </c>
      <c r="N6426" t="s">
        <v>5571</v>
      </c>
      <c r="O6426">
        <f t="shared" si="105"/>
        <v>15.724216831722678</v>
      </c>
      <c r="P6426" t="s">
        <v>5572</v>
      </c>
    </row>
    <row r="6427" spans="1:16">
      <c r="A6427" s="54" t="s">
        <v>847</v>
      </c>
      <c r="B6427" s="54" t="s">
        <v>3047</v>
      </c>
      <c r="C6427" s="54" t="s">
        <v>4738</v>
      </c>
      <c r="D6427" s="54" t="s">
        <v>2846</v>
      </c>
      <c r="E6427" s="54" t="s">
        <v>3934</v>
      </c>
      <c r="F6427" s="54" t="s">
        <v>3690</v>
      </c>
      <c r="G6427" s="54">
        <v>2311020000</v>
      </c>
      <c r="H6427" s="54" t="s">
        <v>3693</v>
      </c>
      <c r="I6427" s="54" t="s">
        <v>3694</v>
      </c>
      <c r="J6427">
        <f>VLOOKUP(A6427,'County Acres Disturbed'!$A$2:$E$3146,5,FALSE)</f>
        <v>36.232940429676766</v>
      </c>
      <c r="K6427" s="55" t="s">
        <v>5571</v>
      </c>
      <c r="L6427">
        <f>IF(H6427="PM10-PRI",VLOOKUP(A6427,'County Emission Factors'!A$2:E$3145,5,FALSE),IF(H6427="PM10-FIL",VLOOKUP(A6427,'County Emission Factors'!A$2:E$3145,5,FALSE),VLOOKUP(A6427,'County Emission Factors'!A$2:F$3145,6,FALSE)))</f>
        <v>4.3397573162027123E-2</v>
      </c>
      <c r="M6427" s="56" t="s">
        <v>5572</v>
      </c>
      <c r="N6427" t="s">
        <v>5571</v>
      </c>
      <c r="O6427">
        <f t="shared" si="105"/>
        <v>1.5724216831722679</v>
      </c>
      <c r="P6427" t="s">
        <v>5572</v>
      </c>
    </row>
    <row r="6428" spans="1:16">
      <c r="A6428" s="54" t="s">
        <v>847</v>
      </c>
      <c r="B6428" s="54" t="s">
        <v>3047</v>
      </c>
      <c r="C6428" s="54" t="s">
        <v>4738</v>
      </c>
      <c r="D6428" s="54" t="s">
        <v>2846</v>
      </c>
      <c r="E6428" s="54" t="s">
        <v>3934</v>
      </c>
      <c r="F6428" s="54" t="s">
        <v>3690</v>
      </c>
      <c r="G6428" s="54">
        <v>2311020000</v>
      </c>
      <c r="H6428" s="54" t="s">
        <v>3695</v>
      </c>
      <c r="I6428" s="54" t="s">
        <v>3696</v>
      </c>
      <c r="J6428">
        <f>VLOOKUP(A6428,'County Acres Disturbed'!$A$2:$E$3146,5,FALSE)</f>
        <v>36.232940429676766</v>
      </c>
      <c r="K6428" s="55" t="s">
        <v>5571</v>
      </c>
      <c r="L6428">
        <f>IF(H6428="PM10-PRI",VLOOKUP(A6428,'County Emission Factors'!A$2:E$3145,5,FALSE),IF(H6428="PM10-FIL",VLOOKUP(A6428,'County Emission Factors'!A$2:E$3145,5,FALSE),VLOOKUP(A6428,'County Emission Factors'!A$2:F$3145,6,FALSE)))</f>
        <v>0.4339757316202712</v>
      </c>
      <c r="M6428" s="56" t="s">
        <v>5572</v>
      </c>
      <c r="N6428" t="s">
        <v>5571</v>
      </c>
      <c r="O6428">
        <f t="shared" si="105"/>
        <v>15.724216831722678</v>
      </c>
      <c r="P6428" t="s">
        <v>5572</v>
      </c>
    </row>
    <row r="6429" spans="1:16">
      <c r="A6429" s="54" t="s">
        <v>847</v>
      </c>
      <c r="B6429" s="54" t="s">
        <v>3047</v>
      </c>
      <c r="C6429" s="54" t="s">
        <v>4738</v>
      </c>
      <c r="D6429" s="54" t="s">
        <v>2846</v>
      </c>
      <c r="E6429" s="54" t="s">
        <v>3934</v>
      </c>
      <c r="F6429" s="54" t="s">
        <v>3690</v>
      </c>
      <c r="G6429" s="54">
        <v>2311020000</v>
      </c>
      <c r="H6429" s="54" t="s">
        <v>3697</v>
      </c>
      <c r="I6429" s="54" t="s">
        <v>3698</v>
      </c>
      <c r="J6429">
        <f>VLOOKUP(A6429,'County Acres Disturbed'!$A$2:$E$3146,5,FALSE)</f>
        <v>36.232940429676766</v>
      </c>
      <c r="K6429" s="55" t="s">
        <v>5571</v>
      </c>
      <c r="L6429">
        <f>IF(H6429="PM10-PRI",VLOOKUP(A6429,'County Emission Factors'!A$2:E$3145,5,FALSE),IF(H6429="PM10-FIL",VLOOKUP(A6429,'County Emission Factors'!A$2:E$3145,5,FALSE),VLOOKUP(A6429,'County Emission Factors'!A$2:F$3145,6,FALSE)))</f>
        <v>4.3397573162027123E-2</v>
      </c>
      <c r="M6429" s="56" t="s">
        <v>5572</v>
      </c>
      <c r="N6429" t="s">
        <v>5571</v>
      </c>
      <c r="O6429">
        <f t="shared" si="105"/>
        <v>1.5724216831722679</v>
      </c>
      <c r="P6429" t="s">
        <v>5572</v>
      </c>
    </row>
    <row r="6430" spans="1:16">
      <c r="A6430" s="54" t="s">
        <v>2482</v>
      </c>
      <c r="B6430" s="54" t="s">
        <v>3047</v>
      </c>
      <c r="C6430" s="54" t="s">
        <v>4738</v>
      </c>
      <c r="D6430" s="54" t="s">
        <v>2847</v>
      </c>
      <c r="E6430" s="54" t="s">
        <v>4745</v>
      </c>
      <c r="F6430" s="54" t="s">
        <v>3690</v>
      </c>
      <c r="G6430" s="54">
        <v>2311020000</v>
      </c>
      <c r="H6430" s="54" t="s">
        <v>3691</v>
      </c>
      <c r="I6430" s="54" t="s">
        <v>3692</v>
      </c>
      <c r="J6430">
        <f>VLOOKUP(A6430,'County Acres Disturbed'!$A$2:$E$3146,5,FALSE)</f>
        <v>0</v>
      </c>
      <c r="K6430" s="55" t="s">
        <v>5571</v>
      </c>
      <c r="L6430">
        <f>IF(H6430="PM10-PRI",VLOOKUP(A6430,'County Emission Factors'!A$2:E$3145,5,FALSE),IF(H6430="PM10-FIL",VLOOKUP(A6430,'County Emission Factors'!A$2:E$3145,5,FALSE),VLOOKUP(A6430,'County Emission Factors'!A$2:F$3145,6,FALSE)))</f>
        <v>0.43397573162027125</v>
      </c>
      <c r="M6430" s="56" t="s">
        <v>5572</v>
      </c>
      <c r="N6430" t="s">
        <v>5571</v>
      </c>
      <c r="O6430">
        <f t="shared" si="105"/>
        <v>0</v>
      </c>
      <c r="P6430" t="s">
        <v>5572</v>
      </c>
    </row>
    <row r="6431" spans="1:16">
      <c r="A6431" s="54" t="s">
        <v>2482</v>
      </c>
      <c r="B6431" s="54" t="s">
        <v>3047</v>
      </c>
      <c r="C6431" s="54" t="s">
        <v>4738</v>
      </c>
      <c r="D6431" s="54" t="s">
        <v>2847</v>
      </c>
      <c r="E6431" s="54" t="s">
        <v>4745</v>
      </c>
      <c r="F6431" s="54" t="s">
        <v>3690</v>
      </c>
      <c r="G6431" s="54">
        <v>2311020000</v>
      </c>
      <c r="H6431" s="54" t="s">
        <v>3693</v>
      </c>
      <c r="I6431" s="54" t="s">
        <v>3694</v>
      </c>
      <c r="J6431">
        <f>VLOOKUP(A6431,'County Acres Disturbed'!$A$2:$E$3146,5,FALSE)</f>
        <v>0</v>
      </c>
      <c r="K6431" s="55" t="s">
        <v>5571</v>
      </c>
      <c r="L6431">
        <f>IF(H6431="PM10-PRI",VLOOKUP(A6431,'County Emission Factors'!A$2:E$3145,5,FALSE),IF(H6431="PM10-FIL",VLOOKUP(A6431,'County Emission Factors'!A$2:E$3145,5,FALSE),VLOOKUP(A6431,'County Emission Factors'!A$2:F$3145,6,FALSE)))</f>
        <v>4.339757316202713E-2</v>
      </c>
      <c r="M6431" s="56" t="s">
        <v>5572</v>
      </c>
      <c r="N6431" t="s">
        <v>5571</v>
      </c>
      <c r="O6431">
        <f t="shared" ref="O6431:O6494" si="106">L6431*J6431</f>
        <v>0</v>
      </c>
      <c r="P6431" t="s">
        <v>5572</v>
      </c>
    </row>
    <row r="6432" spans="1:16">
      <c r="A6432" s="54" t="s">
        <v>2482</v>
      </c>
      <c r="B6432" s="54" t="s">
        <v>3047</v>
      </c>
      <c r="C6432" s="54" t="s">
        <v>4738</v>
      </c>
      <c r="D6432" s="54" t="s">
        <v>2847</v>
      </c>
      <c r="E6432" s="54" t="s">
        <v>4745</v>
      </c>
      <c r="F6432" s="54" t="s">
        <v>3690</v>
      </c>
      <c r="G6432" s="54">
        <v>2311020000</v>
      </c>
      <c r="H6432" s="54" t="s">
        <v>3695</v>
      </c>
      <c r="I6432" s="54" t="s">
        <v>3696</v>
      </c>
      <c r="J6432">
        <f>VLOOKUP(A6432,'County Acres Disturbed'!$A$2:$E$3146,5,FALSE)</f>
        <v>0</v>
      </c>
      <c r="K6432" s="55" t="s">
        <v>5571</v>
      </c>
      <c r="L6432">
        <f>IF(H6432="PM10-PRI",VLOOKUP(A6432,'County Emission Factors'!A$2:E$3145,5,FALSE),IF(H6432="PM10-FIL",VLOOKUP(A6432,'County Emission Factors'!A$2:E$3145,5,FALSE),VLOOKUP(A6432,'County Emission Factors'!A$2:F$3145,6,FALSE)))</f>
        <v>0.43397573162027125</v>
      </c>
      <c r="M6432" s="56" t="s">
        <v>5572</v>
      </c>
      <c r="N6432" t="s">
        <v>5571</v>
      </c>
      <c r="O6432">
        <f t="shared" si="106"/>
        <v>0</v>
      </c>
      <c r="P6432" t="s">
        <v>5572</v>
      </c>
    </row>
    <row r="6433" spans="1:16">
      <c r="A6433" s="54" t="s">
        <v>2482</v>
      </c>
      <c r="B6433" s="54" t="s">
        <v>3047</v>
      </c>
      <c r="C6433" s="54" t="s">
        <v>4738</v>
      </c>
      <c r="D6433" s="54" t="s">
        <v>2847</v>
      </c>
      <c r="E6433" s="54" t="s">
        <v>4745</v>
      </c>
      <c r="F6433" s="54" t="s">
        <v>3690</v>
      </c>
      <c r="G6433" s="54">
        <v>2311020000</v>
      </c>
      <c r="H6433" s="54" t="s">
        <v>3697</v>
      </c>
      <c r="I6433" s="54" t="s">
        <v>3698</v>
      </c>
      <c r="J6433">
        <f>VLOOKUP(A6433,'County Acres Disturbed'!$A$2:$E$3146,5,FALSE)</f>
        <v>0</v>
      </c>
      <c r="K6433" s="55" t="s">
        <v>5571</v>
      </c>
      <c r="L6433">
        <f>IF(H6433="PM10-PRI",VLOOKUP(A6433,'County Emission Factors'!A$2:E$3145,5,FALSE),IF(H6433="PM10-FIL",VLOOKUP(A6433,'County Emission Factors'!A$2:E$3145,5,FALSE),VLOOKUP(A6433,'County Emission Factors'!A$2:F$3145,6,FALSE)))</f>
        <v>4.339757316202713E-2</v>
      </c>
      <c r="M6433" s="56" t="s">
        <v>5572</v>
      </c>
      <c r="N6433" t="s">
        <v>5571</v>
      </c>
      <c r="O6433">
        <f t="shared" si="106"/>
        <v>0</v>
      </c>
      <c r="P6433" t="s">
        <v>5572</v>
      </c>
    </row>
    <row r="6434" spans="1:16">
      <c r="A6434" s="54" t="s">
        <v>848</v>
      </c>
      <c r="B6434" s="54" t="s">
        <v>3047</v>
      </c>
      <c r="C6434" s="54" t="s">
        <v>4738</v>
      </c>
      <c r="D6434" s="54" t="s">
        <v>2850</v>
      </c>
      <c r="E6434" s="54" t="s">
        <v>4072</v>
      </c>
      <c r="F6434" s="54" t="s">
        <v>3690</v>
      </c>
      <c r="G6434" s="54">
        <v>2311020000</v>
      </c>
      <c r="H6434" s="54" t="s">
        <v>3691</v>
      </c>
      <c r="I6434" s="54" t="s">
        <v>3692</v>
      </c>
      <c r="J6434">
        <f>VLOOKUP(A6434,'County Acres Disturbed'!$A$2:$E$3146,5,FALSE)</f>
        <v>0</v>
      </c>
      <c r="K6434" s="55" t="s">
        <v>5571</v>
      </c>
      <c r="L6434">
        <f>IF(H6434="PM10-PRI",VLOOKUP(A6434,'County Emission Factors'!A$2:E$3145,5,FALSE),IF(H6434="PM10-FIL",VLOOKUP(A6434,'County Emission Factors'!A$2:E$3145,5,FALSE),VLOOKUP(A6434,'County Emission Factors'!A$2:F$3145,6,FALSE)))</f>
        <v>0.43397573162027125</v>
      </c>
      <c r="M6434" s="56" t="s">
        <v>5572</v>
      </c>
      <c r="N6434" t="s">
        <v>5571</v>
      </c>
      <c r="O6434">
        <f t="shared" si="106"/>
        <v>0</v>
      </c>
      <c r="P6434" t="s">
        <v>5572</v>
      </c>
    </row>
    <row r="6435" spans="1:16">
      <c r="A6435" s="54" t="s">
        <v>848</v>
      </c>
      <c r="B6435" s="54" t="s">
        <v>3047</v>
      </c>
      <c r="C6435" s="54" t="s">
        <v>4738</v>
      </c>
      <c r="D6435" s="54" t="s">
        <v>2850</v>
      </c>
      <c r="E6435" s="54" t="s">
        <v>4072</v>
      </c>
      <c r="F6435" s="54" t="s">
        <v>3690</v>
      </c>
      <c r="G6435" s="54">
        <v>2311020000</v>
      </c>
      <c r="H6435" s="54" t="s">
        <v>3693</v>
      </c>
      <c r="I6435" s="54" t="s">
        <v>3694</v>
      </c>
      <c r="J6435">
        <f>VLOOKUP(A6435,'County Acres Disturbed'!$A$2:$E$3146,5,FALSE)</f>
        <v>0</v>
      </c>
      <c r="K6435" s="55" t="s">
        <v>5571</v>
      </c>
      <c r="L6435">
        <f>IF(H6435="PM10-PRI",VLOOKUP(A6435,'County Emission Factors'!A$2:E$3145,5,FALSE),IF(H6435="PM10-FIL",VLOOKUP(A6435,'County Emission Factors'!A$2:E$3145,5,FALSE),VLOOKUP(A6435,'County Emission Factors'!A$2:F$3145,6,FALSE)))</f>
        <v>4.339757316202713E-2</v>
      </c>
      <c r="M6435" s="56" t="s">
        <v>5572</v>
      </c>
      <c r="N6435" t="s">
        <v>5571</v>
      </c>
      <c r="O6435">
        <f t="shared" si="106"/>
        <v>0</v>
      </c>
      <c r="P6435" t="s">
        <v>5572</v>
      </c>
    </row>
    <row r="6436" spans="1:16">
      <c r="A6436" s="54" t="s">
        <v>848</v>
      </c>
      <c r="B6436" s="54" t="s">
        <v>3047</v>
      </c>
      <c r="C6436" s="54" t="s">
        <v>4738</v>
      </c>
      <c r="D6436" s="54" t="s">
        <v>2850</v>
      </c>
      <c r="E6436" s="54" t="s">
        <v>4072</v>
      </c>
      <c r="F6436" s="54" t="s">
        <v>3690</v>
      </c>
      <c r="G6436" s="54">
        <v>2311020000</v>
      </c>
      <c r="H6436" s="54" t="s">
        <v>3695</v>
      </c>
      <c r="I6436" s="54" t="s">
        <v>3696</v>
      </c>
      <c r="J6436">
        <f>VLOOKUP(A6436,'County Acres Disturbed'!$A$2:$E$3146,5,FALSE)</f>
        <v>0</v>
      </c>
      <c r="K6436" s="55" t="s">
        <v>5571</v>
      </c>
      <c r="L6436">
        <f>IF(H6436="PM10-PRI",VLOOKUP(A6436,'County Emission Factors'!A$2:E$3145,5,FALSE),IF(H6436="PM10-FIL",VLOOKUP(A6436,'County Emission Factors'!A$2:E$3145,5,FALSE),VLOOKUP(A6436,'County Emission Factors'!A$2:F$3145,6,FALSE)))</f>
        <v>0.43397573162027125</v>
      </c>
      <c r="M6436" s="56" t="s">
        <v>5572</v>
      </c>
      <c r="N6436" t="s">
        <v>5571</v>
      </c>
      <c r="O6436">
        <f t="shared" si="106"/>
        <v>0</v>
      </c>
      <c r="P6436" t="s">
        <v>5572</v>
      </c>
    </row>
    <row r="6437" spans="1:16">
      <c r="A6437" s="54" t="s">
        <v>848</v>
      </c>
      <c r="B6437" s="54" t="s">
        <v>3047</v>
      </c>
      <c r="C6437" s="54" t="s">
        <v>4738</v>
      </c>
      <c r="D6437" s="54" t="s">
        <v>2850</v>
      </c>
      <c r="E6437" s="54" t="s">
        <v>4072</v>
      </c>
      <c r="F6437" s="54" t="s">
        <v>3690</v>
      </c>
      <c r="G6437" s="54">
        <v>2311020000</v>
      </c>
      <c r="H6437" s="54" t="s">
        <v>3697</v>
      </c>
      <c r="I6437" s="54" t="s">
        <v>3698</v>
      </c>
      <c r="J6437">
        <f>VLOOKUP(A6437,'County Acres Disturbed'!$A$2:$E$3146,5,FALSE)</f>
        <v>0</v>
      </c>
      <c r="K6437" s="55" t="s">
        <v>5571</v>
      </c>
      <c r="L6437">
        <f>IF(H6437="PM10-PRI",VLOOKUP(A6437,'County Emission Factors'!A$2:E$3145,5,FALSE),IF(H6437="PM10-FIL",VLOOKUP(A6437,'County Emission Factors'!A$2:E$3145,5,FALSE),VLOOKUP(A6437,'County Emission Factors'!A$2:F$3145,6,FALSE)))</f>
        <v>4.339757316202713E-2</v>
      </c>
      <c r="M6437" s="56" t="s">
        <v>5572</v>
      </c>
      <c r="N6437" t="s">
        <v>5571</v>
      </c>
      <c r="O6437">
        <f t="shared" si="106"/>
        <v>0</v>
      </c>
      <c r="P6437" t="s">
        <v>5572</v>
      </c>
    </row>
    <row r="6438" spans="1:16">
      <c r="A6438" s="54" t="s">
        <v>2483</v>
      </c>
      <c r="B6438" s="54" t="s">
        <v>3047</v>
      </c>
      <c r="C6438" s="54" t="s">
        <v>4738</v>
      </c>
      <c r="D6438" s="54" t="s">
        <v>2851</v>
      </c>
      <c r="E6438" s="54" t="s">
        <v>4746</v>
      </c>
      <c r="F6438" s="54" t="s">
        <v>3690</v>
      </c>
      <c r="G6438" s="54">
        <v>2311020000</v>
      </c>
      <c r="H6438" s="54" t="s">
        <v>3691</v>
      </c>
      <c r="I6438" s="54" t="s">
        <v>3692</v>
      </c>
      <c r="J6438">
        <f>VLOOKUP(A6438,'County Acres Disturbed'!$A$2:$E$3146,5,FALSE)</f>
        <v>0</v>
      </c>
      <c r="K6438" s="55" t="s">
        <v>5571</v>
      </c>
      <c r="L6438">
        <f>IF(H6438="PM10-PRI",VLOOKUP(A6438,'County Emission Factors'!A$2:E$3145,5,FALSE),IF(H6438="PM10-FIL",VLOOKUP(A6438,'County Emission Factors'!A$2:E$3145,5,FALSE),VLOOKUP(A6438,'County Emission Factors'!A$2:F$3145,6,FALSE)))</f>
        <v>0.4339757316202712</v>
      </c>
      <c r="M6438" s="56" t="s">
        <v>5572</v>
      </c>
      <c r="N6438" t="s">
        <v>5571</v>
      </c>
      <c r="O6438">
        <f t="shared" si="106"/>
        <v>0</v>
      </c>
      <c r="P6438" t="s">
        <v>5572</v>
      </c>
    </row>
    <row r="6439" spans="1:16">
      <c r="A6439" s="54" t="s">
        <v>2483</v>
      </c>
      <c r="B6439" s="54" t="s">
        <v>3047</v>
      </c>
      <c r="C6439" s="54" t="s">
        <v>4738</v>
      </c>
      <c r="D6439" s="54" t="s">
        <v>2851</v>
      </c>
      <c r="E6439" s="54" t="s">
        <v>4746</v>
      </c>
      <c r="F6439" s="54" t="s">
        <v>3690</v>
      </c>
      <c r="G6439" s="54">
        <v>2311020000</v>
      </c>
      <c r="H6439" s="54" t="s">
        <v>3693</v>
      </c>
      <c r="I6439" s="54" t="s">
        <v>3694</v>
      </c>
      <c r="J6439">
        <f>VLOOKUP(A6439,'County Acres Disturbed'!$A$2:$E$3146,5,FALSE)</f>
        <v>0</v>
      </c>
      <c r="K6439" s="55" t="s">
        <v>5571</v>
      </c>
      <c r="L6439">
        <f>IF(H6439="PM10-PRI",VLOOKUP(A6439,'County Emission Factors'!A$2:E$3145,5,FALSE),IF(H6439="PM10-FIL",VLOOKUP(A6439,'County Emission Factors'!A$2:E$3145,5,FALSE),VLOOKUP(A6439,'County Emission Factors'!A$2:F$3145,6,FALSE)))</f>
        <v>4.3397573162027123E-2</v>
      </c>
      <c r="M6439" s="56" t="s">
        <v>5572</v>
      </c>
      <c r="N6439" t="s">
        <v>5571</v>
      </c>
      <c r="O6439">
        <f t="shared" si="106"/>
        <v>0</v>
      </c>
      <c r="P6439" t="s">
        <v>5572</v>
      </c>
    </row>
    <row r="6440" spans="1:16">
      <c r="A6440" s="54" t="s">
        <v>2483</v>
      </c>
      <c r="B6440" s="54" t="s">
        <v>3047</v>
      </c>
      <c r="C6440" s="54" t="s">
        <v>4738</v>
      </c>
      <c r="D6440" s="54" t="s">
        <v>2851</v>
      </c>
      <c r="E6440" s="54" t="s">
        <v>4746</v>
      </c>
      <c r="F6440" s="54" t="s">
        <v>3690</v>
      </c>
      <c r="G6440" s="54">
        <v>2311020000</v>
      </c>
      <c r="H6440" s="54" t="s">
        <v>3695</v>
      </c>
      <c r="I6440" s="54" t="s">
        <v>3696</v>
      </c>
      <c r="J6440">
        <f>VLOOKUP(A6440,'County Acres Disturbed'!$A$2:$E$3146,5,FALSE)</f>
        <v>0</v>
      </c>
      <c r="K6440" s="55" t="s">
        <v>5571</v>
      </c>
      <c r="L6440">
        <f>IF(H6440="PM10-PRI",VLOOKUP(A6440,'County Emission Factors'!A$2:E$3145,5,FALSE),IF(H6440="PM10-FIL",VLOOKUP(A6440,'County Emission Factors'!A$2:E$3145,5,FALSE),VLOOKUP(A6440,'County Emission Factors'!A$2:F$3145,6,FALSE)))</f>
        <v>0.4339757316202712</v>
      </c>
      <c r="M6440" s="56" t="s">
        <v>5572</v>
      </c>
      <c r="N6440" t="s">
        <v>5571</v>
      </c>
      <c r="O6440">
        <f t="shared" si="106"/>
        <v>0</v>
      </c>
      <c r="P6440" t="s">
        <v>5572</v>
      </c>
    </row>
    <row r="6441" spans="1:16">
      <c r="A6441" s="54" t="s">
        <v>2483</v>
      </c>
      <c r="B6441" s="54" t="s">
        <v>3047</v>
      </c>
      <c r="C6441" s="54" t="s">
        <v>4738</v>
      </c>
      <c r="D6441" s="54" t="s">
        <v>2851</v>
      </c>
      <c r="E6441" s="54" t="s">
        <v>4746</v>
      </c>
      <c r="F6441" s="54" t="s">
        <v>3690</v>
      </c>
      <c r="G6441" s="54">
        <v>2311020000</v>
      </c>
      <c r="H6441" s="54" t="s">
        <v>3697</v>
      </c>
      <c r="I6441" s="54" t="s">
        <v>3698</v>
      </c>
      <c r="J6441">
        <f>VLOOKUP(A6441,'County Acres Disturbed'!$A$2:$E$3146,5,FALSE)</f>
        <v>0</v>
      </c>
      <c r="K6441" s="55" t="s">
        <v>5571</v>
      </c>
      <c r="L6441">
        <f>IF(H6441="PM10-PRI",VLOOKUP(A6441,'County Emission Factors'!A$2:E$3145,5,FALSE),IF(H6441="PM10-FIL",VLOOKUP(A6441,'County Emission Factors'!A$2:E$3145,5,FALSE),VLOOKUP(A6441,'County Emission Factors'!A$2:F$3145,6,FALSE)))</f>
        <v>4.3397573162027123E-2</v>
      </c>
      <c r="M6441" s="56" t="s">
        <v>5572</v>
      </c>
      <c r="N6441" t="s">
        <v>5571</v>
      </c>
      <c r="O6441">
        <f t="shared" si="106"/>
        <v>0</v>
      </c>
      <c r="P6441" t="s">
        <v>5572</v>
      </c>
    </row>
    <row r="6442" spans="1:16">
      <c r="A6442" s="54" t="s">
        <v>2484</v>
      </c>
      <c r="B6442" s="54" t="s">
        <v>3047</v>
      </c>
      <c r="C6442" s="54" t="s">
        <v>4738</v>
      </c>
      <c r="D6442" s="54" t="s">
        <v>2852</v>
      </c>
      <c r="E6442" s="54" t="s">
        <v>4747</v>
      </c>
      <c r="F6442" s="54" t="s">
        <v>3690</v>
      </c>
      <c r="G6442" s="54">
        <v>2311020000</v>
      </c>
      <c r="H6442" s="54" t="s">
        <v>3691</v>
      </c>
      <c r="I6442" s="54" t="s">
        <v>3692</v>
      </c>
      <c r="J6442">
        <f>VLOOKUP(A6442,'County Acres Disturbed'!$A$2:$E$3146,5,FALSE)</f>
        <v>0</v>
      </c>
      <c r="K6442" s="55" t="s">
        <v>5571</v>
      </c>
      <c r="L6442">
        <f>IF(H6442="PM10-PRI",VLOOKUP(A6442,'County Emission Factors'!A$2:E$3145,5,FALSE),IF(H6442="PM10-FIL",VLOOKUP(A6442,'County Emission Factors'!A$2:E$3145,5,FALSE),VLOOKUP(A6442,'County Emission Factors'!A$2:F$3145,6,FALSE)))</f>
        <v>0.43397573162027109</v>
      </c>
      <c r="M6442" s="56" t="s">
        <v>5572</v>
      </c>
      <c r="N6442" t="s">
        <v>5571</v>
      </c>
      <c r="O6442">
        <f t="shared" si="106"/>
        <v>0</v>
      </c>
      <c r="P6442" t="s">
        <v>5572</v>
      </c>
    </row>
    <row r="6443" spans="1:16">
      <c r="A6443" s="54" t="s">
        <v>2484</v>
      </c>
      <c r="B6443" s="54" t="s">
        <v>3047</v>
      </c>
      <c r="C6443" s="54" t="s">
        <v>4738</v>
      </c>
      <c r="D6443" s="54" t="s">
        <v>2852</v>
      </c>
      <c r="E6443" s="54" t="s">
        <v>4747</v>
      </c>
      <c r="F6443" s="54" t="s">
        <v>3690</v>
      </c>
      <c r="G6443" s="54">
        <v>2311020000</v>
      </c>
      <c r="H6443" s="54" t="s">
        <v>3693</v>
      </c>
      <c r="I6443" s="54" t="s">
        <v>3694</v>
      </c>
      <c r="J6443">
        <f>VLOOKUP(A6443,'County Acres Disturbed'!$A$2:$E$3146,5,FALSE)</f>
        <v>0</v>
      </c>
      <c r="K6443" s="55" t="s">
        <v>5571</v>
      </c>
      <c r="L6443">
        <f>IF(H6443="PM10-PRI",VLOOKUP(A6443,'County Emission Factors'!A$2:E$3145,5,FALSE),IF(H6443="PM10-FIL",VLOOKUP(A6443,'County Emission Factors'!A$2:E$3145,5,FALSE),VLOOKUP(A6443,'County Emission Factors'!A$2:F$3145,6,FALSE)))</f>
        <v>4.3397573162027109E-2</v>
      </c>
      <c r="M6443" s="56" t="s">
        <v>5572</v>
      </c>
      <c r="N6443" t="s">
        <v>5571</v>
      </c>
      <c r="O6443">
        <f t="shared" si="106"/>
        <v>0</v>
      </c>
      <c r="P6443" t="s">
        <v>5572</v>
      </c>
    </row>
    <row r="6444" spans="1:16">
      <c r="A6444" s="54" t="s">
        <v>2484</v>
      </c>
      <c r="B6444" s="54" t="s">
        <v>3047</v>
      </c>
      <c r="C6444" s="54" t="s">
        <v>4738</v>
      </c>
      <c r="D6444" s="54" t="s">
        <v>2852</v>
      </c>
      <c r="E6444" s="54" t="s">
        <v>4747</v>
      </c>
      <c r="F6444" s="54" t="s">
        <v>3690</v>
      </c>
      <c r="G6444" s="54">
        <v>2311020000</v>
      </c>
      <c r="H6444" s="54" t="s">
        <v>3695</v>
      </c>
      <c r="I6444" s="54" t="s">
        <v>3696</v>
      </c>
      <c r="J6444">
        <f>VLOOKUP(A6444,'County Acres Disturbed'!$A$2:$E$3146,5,FALSE)</f>
        <v>0</v>
      </c>
      <c r="K6444" s="55" t="s">
        <v>5571</v>
      </c>
      <c r="L6444">
        <f>IF(H6444="PM10-PRI",VLOOKUP(A6444,'County Emission Factors'!A$2:E$3145,5,FALSE),IF(H6444="PM10-FIL",VLOOKUP(A6444,'County Emission Factors'!A$2:E$3145,5,FALSE),VLOOKUP(A6444,'County Emission Factors'!A$2:F$3145,6,FALSE)))</f>
        <v>0.43397573162027109</v>
      </c>
      <c r="M6444" s="56" t="s">
        <v>5572</v>
      </c>
      <c r="N6444" t="s">
        <v>5571</v>
      </c>
      <c r="O6444">
        <f t="shared" si="106"/>
        <v>0</v>
      </c>
      <c r="P6444" t="s">
        <v>5572</v>
      </c>
    </row>
    <row r="6445" spans="1:16">
      <c r="A6445" s="54" t="s">
        <v>2484</v>
      </c>
      <c r="B6445" s="54" t="s">
        <v>3047</v>
      </c>
      <c r="C6445" s="54" t="s">
        <v>4738</v>
      </c>
      <c r="D6445" s="54" t="s">
        <v>2852</v>
      </c>
      <c r="E6445" s="54" t="s">
        <v>4747</v>
      </c>
      <c r="F6445" s="54" t="s">
        <v>3690</v>
      </c>
      <c r="G6445" s="54">
        <v>2311020000</v>
      </c>
      <c r="H6445" s="54" t="s">
        <v>3697</v>
      </c>
      <c r="I6445" s="54" t="s">
        <v>3698</v>
      </c>
      <c r="J6445">
        <f>VLOOKUP(A6445,'County Acres Disturbed'!$A$2:$E$3146,5,FALSE)</f>
        <v>0</v>
      </c>
      <c r="K6445" s="55" t="s">
        <v>5571</v>
      </c>
      <c r="L6445">
        <f>IF(H6445="PM10-PRI",VLOOKUP(A6445,'County Emission Factors'!A$2:E$3145,5,FALSE),IF(H6445="PM10-FIL",VLOOKUP(A6445,'County Emission Factors'!A$2:E$3145,5,FALSE),VLOOKUP(A6445,'County Emission Factors'!A$2:F$3145,6,FALSE)))</f>
        <v>4.3397573162027109E-2</v>
      </c>
      <c r="M6445" s="56" t="s">
        <v>5572</v>
      </c>
      <c r="N6445" t="s">
        <v>5571</v>
      </c>
      <c r="O6445">
        <f t="shared" si="106"/>
        <v>0</v>
      </c>
      <c r="P6445" t="s">
        <v>5572</v>
      </c>
    </row>
    <row r="6446" spans="1:16">
      <c r="A6446" s="54" t="s">
        <v>849</v>
      </c>
      <c r="B6446" s="54" t="s">
        <v>3047</v>
      </c>
      <c r="C6446" s="54" t="s">
        <v>4738</v>
      </c>
      <c r="D6446" s="54" t="s">
        <v>2932</v>
      </c>
      <c r="E6446" s="54" t="s">
        <v>4748</v>
      </c>
      <c r="F6446" s="54" t="s">
        <v>3690</v>
      </c>
      <c r="G6446" s="54">
        <v>2311020000</v>
      </c>
      <c r="H6446" s="54" t="s">
        <v>3691</v>
      </c>
      <c r="I6446" s="54" t="s">
        <v>3692</v>
      </c>
      <c r="J6446">
        <f>VLOOKUP(A6446,'County Acres Disturbed'!$A$2:$E$3146,5,FALSE)</f>
        <v>36.232940429676766</v>
      </c>
      <c r="K6446" s="55" t="s">
        <v>5571</v>
      </c>
      <c r="L6446">
        <f>IF(H6446="PM10-PRI",VLOOKUP(A6446,'County Emission Factors'!A$2:E$3145,5,FALSE),IF(H6446="PM10-FIL",VLOOKUP(A6446,'County Emission Factors'!A$2:E$3145,5,FALSE),VLOOKUP(A6446,'County Emission Factors'!A$2:F$3145,6,FALSE)))</f>
        <v>0.43397573162027125</v>
      </c>
      <c r="M6446" s="56" t="s">
        <v>5572</v>
      </c>
      <c r="N6446" t="s">
        <v>5571</v>
      </c>
      <c r="O6446">
        <f t="shared" si="106"/>
        <v>15.72421683172268</v>
      </c>
      <c r="P6446" t="s">
        <v>5572</v>
      </c>
    </row>
    <row r="6447" spans="1:16">
      <c r="A6447" s="54" t="s">
        <v>849</v>
      </c>
      <c r="B6447" s="54" t="s">
        <v>3047</v>
      </c>
      <c r="C6447" s="54" t="s">
        <v>4738</v>
      </c>
      <c r="D6447" s="54" t="s">
        <v>2932</v>
      </c>
      <c r="E6447" s="54" t="s">
        <v>4748</v>
      </c>
      <c r="F6447" s="54" t="s">
        <v>3690</v>
      </c>
      <c r="G6447" s="54">
        <v>2311020000</v>
      </c>
      <c r="H6447" s="54" t="s">
        <v>3693</v>
      </c>
      <c r="I6447" s="54" t="s">
        <v>3694</v>
      </c>
      <c r="J6447">
        <f>VLOOKUP(A6447,'County Acres Disturbed'!$A$2:$E$3146,5,FALSE)</f>
        <v>36.232940429676766</v>
      </c>
      <c r="K6447" s="55" t="s">
        <v>5571</v>
      </c>
      <c r="L6447">
        <f>IF(H6447="PM10-PRI",VLOOKUP(A6447,'County Emission Factors'!A$2:E$3145,5,FALSE),IF(H6447="PM10-FIL",VLOOKUP(A6447,'County Emission Factors'!A$2:E$3145,5,FALSE),VLOOKUP(A6447,'County Emission Factors'!A$2:F$3145,6,FALSE)))</f>
        <v>4.339757316202713E-2</v>
      </c>
      <c r="M6447" s="56" t="s">
        <v>5572</v>
      </c>
      <c r="N6447" t="s">
        <v>5571</v>
      </c>
      <c r="O6447">
        <f t="shared" si="106"/>
        <v>1.5724216831722682</v>
      </c>
      <c r="P6447" t="s">
        <v>5572</v>
      </c>
    </row>
    <row r="6448" spans="1:16">
      <c r="A6448" s="54" t="s">
        <v>849</v>
      </c>
      <c r="B6448" s="54" t="s">
        <v>3047</v>
      </c>
      <c r="C6448" s="54" t="s">
        <v>4738</v>
      </c>
      <c r="D6448" s="54" t="s">
        <v>2932</v>
      </c>
      <c r="E6448" s="54" t="s">
        <v>4748</v>
      </c>
      <c r="F6448" s="54" t="s">
        <v>3690</v>
      </c>
      <c r="G6448" s="54">
        <v>2311020000</v>
      </c>
      <c r="H6448" s="54" t="s">
        <v>3695</v>
      </c>
      <c r="I6448" s="54" t="s">
        <v>3696</v>
      </c>
      <c r="J6448">
        <f>VLOOKUP(A6448,'County Acres Disturbed'!$A$2:$E$3146,5,FALSE)</f>
        <v>36.232940429676766</v>
      </c>
      <c r="K6448" s="55" t="s">
        <v>5571</v>
      </c>
      <c r="L6448">
        <f>IF(H6448="PM10-PRI",VLOOKUP(A6448,'County Emission Factors'!A$2:E$3145,5,FALSE),IF(H6448="PM10-FIL",VLOOKUP(A6448,'County Emission Factors'!A$2:E$3145,5,FALSE),VLOOKUP(A6448,'County Emission Factors'!A$2:F$3145,6,FALSE)))</f>
        <v>0.43397573162027125</v>
      </c>
      <c r="M6448" s="56" t="s">
        <v>5572</v>
      </c>
      <c r="N6448" t="s">
        <v>5571</v>
      </c>
      <c r="O6448">
        <f t="shared" si="106"/>
        <v>15.72421683172268</v>
      </c>
      <c r="P6448" t="s">
        <v>5572</v>
      </c>
    </row>
    <row r="6449" spans="1:16">
      <c r="A6449" s="54" t="s">
        <v>849</v>
      </c>
      <c r="B6449" s="54" t="s">
        <v>3047</v>
      </c>
      <c r="C6449" s="54" t="s">
        <v>4738</v>
      </c>
      <c r="D6449" s="54" t="s">
        <v>2932</v>
      </c>
      <c r="E6449" s="54" t="s">
        <v>4748</v>
      </c>
      <c r="F6449" s="54" t="s">
        <v>3690</v>
      </c>
      <c r="G6449" s="54">
        <v>2311020000</v>
      </c>
      <c r="H6449" s="54" t="s">
        <v>3697</v>
      </c>
      <c r="I6449" s="54" t="s">
        <v>3698</v>
      </c>
      <c r="J6449">
        <f>VLOOKUP(A6449,'County Acres Disturbed'!$A$2:$E$3146,5,FALSE)</f>
        <v>36.232940429676766</v>
      </c>
      <c r="K6449" s="55" t="s">
        <v>5571</v>
      </c>
      <c r="L6449">
        <f>IF(H6449="PM10-PRI",VLOOKUP(A6449,'County Emission Factors'!A$2:E$3145,5,FALSE),IF(H6449="PM10-FIL",VLOOKUP(A6449,'County Emission Factors'!A$2:E$3145,5,FALSE),VLOOKUP(A6449,'County Emission Factors'!A$2:F$3145,6,FALSE)))</f>
        <v>4.339757316202713E-2</v>
      </c>
      <c r="M6449" s="56" t="s">
        <v>5572</v>
      </c>
      <c r="N6449" t="s">
        <v>5571</v>
      </c>
      <c r="O6449">
        <f t="shared" si="106"/>
        <v>1.5724216831722682</v>
      </c>
      <c r="P6449" t="s">
        <v>5572</v>
      </c>
    </row>
    <row r="6450" spans="1:16">
      <c r="A6450" s="54" t="s">
        <v>850</v>
      </c>
      <c r="B6450" s="54" t="s">
        <v>3047</v>
      </c>
      <c r="C6450" s="54" t="s">
        <v>4738</v>
      </c>
      <c r="D6450" s="54" t="s">
        <v>2855</v>
      </c>
      <c r="E6450" s="54" t="s">
        <v>4749</v>
      </c>
      <c r="F6450" s="54" t="s">
        <v>3690</v>
      </c>
      <c r="G6450" s="54">
        <v>2311020000</v>
      </c>
      <c r="H6450" s="54" t="s">
        <v>3691</v>
      </c>
      <c r="I6450" s="54" t="s">
        <v>3692</v>
      </c>
      <c r="J6450">
        <f>VLOOKUP(A6450,'County Acres Disturbed'!$A$2:$E$3146,5,FALSE)</f>
        <v>699.78603100484634</v>
      </c>
      <c r="K6450" s="55" t="s">
        <v>5571</v>
      </c>
      <c r="L6450">
        <f>IF(H6450="PM10-PRI",VLOOKUP(A6450,'County Emission Factors'!A$2:E$3145,5,FALSE),IF(H6450="PM10-FIL",VLOOKUP(A6450,'County Emission Factors'!A$2:E$3145,5,FALSE),VLOOKUP(A6450,'County Emission Factors'!A$2:F$3145,6,FALSE)))</f>
        <v>0.43397573162027109</v>
      </c>
      <c r="M6450" s="56" t="s">
        <v>5572</v>
      </c>
      <c r="N6450" t="s">
        <v>5571</v>
      </c>
      <c r="O6450">
        <f t="shared" si="106"/>
        <v>303.69015478297388</v>
      </c>
      <c r="P6450" t="s">
        <v>5572</v>
      </c>
    </row>
    <row r="6451" spans="1:16">
      <c r="A6451" s="54" t="s">
        <v>850</v>
      </c>
      <c r="B6451" s="54" t="s">
        <v>3047</v>
      </c>
      <c r="C6451" s="54" t="s">
        <v>4738</v>
      </c>
      <c r="D6451" s="54" t="s">
        <v>2855</v>
      </c>
      <c r="E6451" s="54" t="s">
        <v>4749</v>
      </c>
      <c r="F6451" s="54" t="s">
        <v>3690</v>
      </c>
      <c r="G6451" s="54">
        <v>2311020000</v>
      </c>
      <c r="H6451" s="54" t="s">
        <v>3693</v>
      </c>
      <c r="I6451" s="54" t="s">
        <v>3694</v>
      </c>
      <c r="J6451">
        <f>VLOOKUP(A6451,'County Acres Disturbed'!$A$2:$E$3146,5,FALSE)</f>
        <v>699.78603100484634</v>
      </c>
      <c r="K6451" s="55" t="s">
        <v>5571</v>
      </c>
      <c r="L6451">
        <f>IF(H6451="PM10-PRI",VLOOKUP(A6451,'County Emission Factors'!A$2:E$3145,5,FALSE),IF(H6451="PM10-FIL",VLOOKUP(A6451,'County Emission Factors'!A$2:E$3145,5,FALSE),VLOOKUP(A6451,'County Emission Factors'!A$2:F$3145,6,FALSE)))</f>
        <v>4.3397573162027109E-2</v>
      </c>
      <c r="M6451" s="56" t="s">
        <v>5572</v>
      </c>
      <c r="N6451" t="s">
        <v>5571</v>
      </c>
      <c r="O6451">
        <f t="shared" si="106"/>
        <v>30.369015478297388</v>
      </c>
      <c r="P6451" t="s">
        <v>5572</v>
      </c>
    </row>
    <row r="6452" spans="1:16">
      <c r="A6452" s="54" t="s">
        <v>850</v>
      </c>
      <c r="B6452" s="54" t="s">
        <v>3047</v>
      </c>
      <c r="C6452" s="54" t="s">
        <v>4738</v>
      </c>
      <c r="D6452" s="54" t="s">
        <v>2855</v>
      </c>
      <c r="E6452" s="54" t="s">
        <v>4749</v>
      </c>
      <c r="F6452" s="54" t="s">
        <v>3690</v>
      </c>
      <c r="G6452" s="54">
        <v>2311020000</v>
      </c>
      <c r="H6452" s="54" t="s">
        <v>3695</v>
      </c>
      <c r="I6452" s="54" t="s">
        <v>3696</v>
      </c>
      <c r="J6452">
        <f>VLOOKUP(A6452,'County Acres Disturbed'!$A$2:$E$3146,5,FALSE)</f>
        <v>699.78603100484634</v>
      </c>
      <c r="K6452" s="55" t="s">
        <v>5571</v>
      </c>
      <c r="L6452">
        <f>IF(H6452="PM10-PRI",VLOOKUP(A6452,'County Emission Factors'!A$2:E$3145,5,FALSE),IF(H6452="PM10-FIL",VLOOKUP(A6452,'County Emission Factors'!A$2:E$3145,5,FALSE),VLOOKUP(A6452,'County Emission Factors'!A$2:F$3145,6,FALSE)))</f>
        <v>0.43397573162027109</v>
      </c>
      <c r="M6452" s="56" t="s">
        <v>5572</v>
      </c>
      <c r="N6452" t="s">
        <v>5571</v>
      </c>
      <c r="O6452">
        <f t="shared" si="106"/>
        <v>303.69015478297388</v>
      </c>
      <c r="P6452" t="s">
        <v>5572</v>
      </c>
    </row>
    <row r="6453" spans="1:16">
      <c r="A6453" s="54" t="s">
        <v>850</v>
      </c>
      <c r="B6453" s="54" t="s">
        <v>3047</v>
      </c>
      <c r="C6453" s="54" t="s">
        <v>4738</v>
      </c>
      <c r="D6453" s="54" t="s">
        <v>2855</v>
      </c>
      <c r="E6453" s="54" t="s">
        <v>4749</v>
      </c>
      <c r="F6453" s="54" t="s">
        <v>3690</v>
      </c>
      <c r="G6453" s="54">
        <v>2311020000</v>
      </c>
      <c r="H6453" s="54" t="s">
        <v>3697</v>
      </c>
      <c r="I6453" s="54" t="s">
        <v>3698</v>
      </c>
      <c r="J6453">
        <f>VLOOKUP(A6453,'County Acres Disturbed'!$A$2:$E$3146,5,FALSE)</f>
        <v>699.78603100484634</v>
      </c>
      <c r="K6453" s="55" t="s">
        <v>5571</v>
      </c>
      <c r="L6453">
        <f>IF(H6453="PM10-PRI",VLOOKUP(A6453,'County Emission Factors'!A$2:E$3145,5,FALSE),IF(H6453="PM10-FIL",VLOOKUP(A6453,'County Emission Factors'!A$2:E$3145,5,FALSE),VLOOKUP(A6453,'County Emission Factors'!A$2:F$3145,6,FALSE)))</f>
        <v>4.3397573162027109E-2</v>
      </c>
      <c r="M6453" s="56" t="s">
        <v>5572</v>
      </c>
      <c r="N6453" t="s">
        <v>5571</v>
      </c>
      <c r="O6453">
        <f t="shared" si="106"/>
        <v>30.369015478297388</v>
      </c>
      <c r="P6453" t="s">
        <v>5572</v>
      </c>
    </row>
    <row r="6454" spans="1:16">
      <c r="A6454" s="54" t="s">
        <v>851</v>
      </c>
      <c r="B6454" s="54" t="s">
        <v>3047</v>
      </c>
      <c r="C6454" s="54" t="s">
        <v>4738</v>
      </c>
      <c r="D6454" s="54" t="s">
        <v>2856</v>
      </c>
      <c r="E6454" s="54" t="s">
        <v>4204</v>
      </c>
      <c r="F6454" s="54" t="s">
        <v>3690</v>
      </c>
      <c r="G6454" s="54">
        <v>2311020000</v>
      </c>
      <c r="H6454" s="54" t="s">
        <v>3691</v>
      </c>
      <c r="I6454" s="54" t="s">
        <v>3692</v>
      </c>
      <c r="J6454">
        <f>VLOOKUP(A6454,'County Acres Disturbed'!$A$2:$E$3146,5,FALSE)</f>
        <v>973.38658448042565</v>
      </c>
      <c r="K6454" s="55" t="s">
        <v>5571</v>
      </c>
      <c r="L6454">
        <f>IF(H6454="PM10-PRI",VLOOKUP(A6454,'County Emission Factors'!A$2:E$3145,5,FALSE),IF(H6454="PM10-FIL",VLOOKUP(A6454,'County Emission Factors'!A$2:E$3145,5,FALSE),VLOOKUP(A6454,'County Emission Factors'!A$2:F$3145,6,FALSE)))</f>
        <v>0.43397573162027125</v>
      </c>
      <c r="M6454" s="56" t="s">
        <v>5572</v>
      </c>
      <c r="N6454" t="s">
        <v>5571</v>
      </c>
      <c r="O6454">
        <f t="shared" si="106"/>
        <v>422.42615514924972</v>
      </c>
      <c r="P6454" t="s">
        <v>5572</v>
      </c>
    </row>
    <row r="6455" spans="1:16">
      <c r="A6455" s="54" t="s">
        <v>851</v>
      </c>
      <c r="B6455" s="54" t="s">
        <v>3047</v>
      </c>
      <c r="C6455" s="54" t="s">
        <v>4738</v>
      </c>
      <c r="D6455" s="54" t="s">
        <v>2856</v>
      </c>
      <c r="E6455" s="54" t="s">
        <v>4204</v>
      </c>
      <c r="F6455" s="54" t="s">
        <v>3690</v>
      </c>
      <c r="G6455" s="54">
        <v>2311020000</v>
      </c>
      <c r="H6455" s="54" t="s">
        <v>3693</v>
      </c>
      <c r="I6455" s="54" t="s">
        <v>3694</v>
      </c>
      <c r="J6455">
        <f>VLOOKUP(A6455,'County Acres Disturbed'!$A$2:$E$3146,5,FALSE)</f>
        <v>973.38658448042565</v>
      </c>
      <c r="K6455" s="55" t="s">
        <v>5571</v>
      </c>
      <c r="L6455">
        <f>IF(H6455="PM10-PRI",VLOOKUP(A6455,'County Emission Factors'!A$2:E$3145,5,FALSE),IF(H6455="PM10-FIL",VLOOKUP(A6455,'County Emission Factors'!A$2:E$3145,5,FALSE),VLOOKUP(A6455,'County Emission Factors'!A$2:F$3145,6,FALSE)))</f>
        <v>4.339757316202713E-2</v>
      </c>
      <c r="M6455" s="56" t="s">
        <v>5572</v>
      </c>
      <c r="N6455" t="s">
        <v>5571</v>
      </c>
      <c r="O6455">
        <f t="shared" si="106"/>
        <v>42.242615514924971</v>
      </c>
      <c r="P6455" t="s">
        <v>5572</v>
      </c>
    </row>
    <row r="6456" spans="1:16">
      <c r="A6456" s="54" t="s">
        <v>851</v>
      </c>
      <c r="B6456" s="54" t="s">
        <v>3047</v>
      </c>
      <c r="C6456" s="54" t="s">
        <v>4738</v>
      </c>
      <c r="D6456" s="54" t="s">
        <v>2856</v>
      </c>
      <c r="E6456" s="54" t="s">
        <v>4204</v>
      </c>
      <c r="F6456" s="54" t="s">
        <v>3690</v>
      </c>
      <c r="G6456" s="54">
        <v>2311020000</v>
      </c>
      <c r="H6456" s="54" t="s">
        <v>3695</v>
      </c>
      <c r="I6456" s="54" t="s">
        <v>3696</v>
      </c>
      <c r="J6456">
        <f>VLOOKUP(A6456,'County Acres Disturbed'!$A$2:$E$3146,5,FALSE)</f>
        <v>973.38658448042565</v>
      </c>
      <c r="K6456" s="55" t="s">
        <v>5571</v>
      </c>
      <c r="L6456">
        <f>IF(H6456="PM10-PRI",VLOOKUP(A6456,'County Emission Factors'!A$2:E$3145,5,FALSE),IF(H6456="PM10-FIL",VLOOKUP(A6456,'County Emission Factors'!A$2:E$3145,5,FALSE),VLOOKUP(A6456,'County Emission Factors'!A$2:F$3145,6,FALSE)))</f>
        <v>0.43397573162027125</v>
      </c>
      <c r="M6456" s="56" t="s">
        <v>5572</v>
      </c>
      <c r="N6456" t="s">
        <v>5571</v>
      </c>
      <c r="O6456">
        <f t="shared" si="106"/>
        <v>422.42615514924972</v>
      </c>
      <c r="P6456" t="s">
        <v>5572</v>
      </c>
    </row>
    <row r="6457" spans="1:16">
      <c r="A6457" s="54" t="s">
        <v>851</v>
      </c>
      <c r="B6457" s="54" t="s">
        <v>3047</v>
      </c>
      <c r="C6457" s="54" t="s">
        <v>4738</v>
      </c>
      <c r="D6457" s="54" t="s">
        <v>2856</v>
      </c>
      <c r="E6457" s="54" t="s">
        <v>4204</v>
      </c>
      <c r="F6457" s="54" t="s">
        <v>3690</v>
      </c>
      <c r="G6457" s="54">
        <v>2311020000</v>
      </c>
      <c r="H6457" s="54" t="s">
        <v>3697</v>
      </c>
      <c r="I6457" s="54" t="s">
        <v>3698</v>
      </c>
      <c r="J6457">
        <f>VLOOKUP(A6457,'County Acres Disturbed'!$A$2:$E$3146,5,FALSE)</f>
        <v>973.38658448042565</v>
      </c>
      <c r="K6457" s="55" t="s">
        <v>5571</v>
      </c>
      <c r="L6457">
        <f>IF(H6457="PM10-PRI",VLOOKUP(A6457,'County Emission Factors'!A$2:E$3145,5,FALSE),IF(H6457="PM10-FIL",VLOOKUP(A6457,'County Emission Factors'!A$2:E$3145,5,FALSE),VLOOKUP(A6457,'County Emission Factors'!A$2:F$3145,6,FALSE)))</f>
        <v>4.339757316202713E-2</v>
      </c>
      <c r="M6457" s="56" t="s">
        <v>5572</v>
      </c>
      <c r="N6457" t="s">
        <v>5571</v>
      </c>
      <c r="O6457">
        <f t="shared" si="106"/>
        <v>42.242615514924971</v>
      </c>
      <c r="P6457" t="s">
        <v>5572</v>
      </c>
    </row>
    <row r="6458" spans="1:16">
      <c r="A6458" s="54" t="s">
        <v>2485</v>
      </c>
      <c r="B6458" s="54" t="s">
        <v>3047</v>
      </c>
      <c r="C6458" s="54" t="s">
        <v>4738</v>
      </c>
      <c r="D6458" s="54" t="s">
        <v>2857</v>
      </c>
      <c r="E6458" s="54" t="s">
        <v>3943</v>
      </c>
      <c r="F6458" s="54" t="s">
        <v>3690</v>
      </c>
      <c r="G6458" s="54">
        <v>2311020000</v>
      </c>
      <c r="H6458" s="54" t="s">
        <v>3691</v>
      </c>
      <c r="I6458" s="54" t="s">
        <v>3692</v>
      </c>
      <c r="J6458">
        <f>VLOOKUP(A6458,'County Acres Disturbed'!$A$2:$E$3146,5,FALSE)</f>
        <v>0</v>
      </c>
      <c r="K6458" s="55" t="s">
        <v>5571</v>
      </c>
      <c r="L6458">
        <f>IF(H6458="PM10-PRI",VLOOKUP(A6458,'County Emission Factors'!A$2:E$3145,5,FALSE),IF(H6458="PM10-FIL",VLOOKUP(A6458,'County Emission Factors'!A$2:E$3145,5,FALSE),VLOOKUP(A6458,'County Emission Factors'!A$2:F$3145,6,FALSE)))</f>
        <v>0.43397573162027125</v>
      </c>
      <c r="M6458" s="56" t="s">
        <v>5572</v>
      </c>
      <c r="N6458" t="s">
        <v>5571</v>
      </c>
      <c r="O6458">
        <f t="shared" si="106"/>
        <v>0</v>
      </c>
      <c r="P6458" t="s">
        <v>5572</v>
      </c>
    </row>
    <row r="6459" spans="1:16">
      <c r="A6459" s="54" t="s">
        <v>2485</v>
      </c>
      <c r="B6459" s="54" t="s">
        <v>3047</v>
      </c>
      <c r="C6459" s="54" t="s">
        <v>4738</v>
      </c>
      <c r="D6459" s="54" t="s">
        <v>2857</v>
      </c>
      <c r="E6459" s="54" t="s">
        <v>3943</v>
      </c>
      <c r="F6459" s="54" t="s">
        <v>3690</v>
      </c>
      <c r="G6459" s="54">
        <v>2311020000</v>
      </c>
      <c r="H6459" s="54" t="s">
        <v>3693</v>
      </c>
      <c r="I6459" s="54" t="s">
        <v>3694</v>
      </c>
      <c r="J6459">
        <f>VLOOKUP(A6459,'County Acres Disturbed'!$A$2:$E$3146,5,FALSE)</f>
        <v>0</v>
      </c>
      <c r="K6459" s="55" t="s">
        <v>5571</v>
      </c>
      <c r="L6459">
        <f>IF(H6459="PM10-PRI",VLOOKUP(A6459,'County Emission Factors'!A$2:E$3145,5,FALSE),IF(H6459="PM10-FIL",VLOOKUP(A6459,'County Emission Factors'!A$2:E$3145,5,FALSE),VLOOKUP(A6459,'County Emission Factors'!A$2:F$3145,6,FALSE)))</f>
        <v>4.339757316202713E-2</v>
      </c>
      <c r="M6459" s="56" t="s">
        <v>5572</v>
      </c>
      <c r="N6459" t="s">
        <v>5571</v>
      </c>
      <c r="O6459">
        <f t="shared" si="106"/>
        <v>0</v>
      </c>
      <c r="P6459" t="s">
        <v>5572</v>
      </c>
    </row>
    <row r="6460" spans="1:16">
      <c r="A6460" s="54" t="s">
        <v>2485</v>
      </c>
      <c r="B6460" s="54" t="s">
        <v>3047</v>
      </c>
      <c r="C6460" s="54" t="s">
        <v>4738</v>
      </c>
      <c r="D6460" s="54" t="s">
        <v>2857</v>
      </c>
      <c r="E6460" s="54" t="s">
        <v>3943</v>
      </c>
      <c r="F6460" s="54" t="s">
        <v>3690</v>
      </c>
      <c r="G6460" s="54">
        <v>2311020000</v>
      </c>
      <c r="H6460" s="54" t="s">
        <v>3695</v>
      </c>
      <c r="I6460" s="54" t="s">
        <v>3696</v>
      </c>
      <c r="J6460">
        <f>VLOOKUP(A6460,'County Acres Disturbed'!$A$2:$E$3146,5,FALSE)</f>
        <v>0</v>
      </c>
      <c r="K6460" s="55" t="s">
        <v>5571</v>
      </c>
      <c r="L6460">
        <f>IF(H6460="PM10-PRI",VLOOKUP(A6460,'County Emission Factors'!A$2:E$3145,5,FALSE),IF(H6460="PM10-FIL",VLOOKUP(A6460,'County Emission Factors'!A$2:E$3145,5,FALSE),VLOOKUP(A6460,'County Emission Factors'!A$2:F$3145,6,FALSE)))</f>
        <v>0.43397573162027125</v>
      </c>
      <c r="M6460" s="56" t="s">
        <v>5572</v>
      </c>
      <c r="N6460" t="s">
        <v>5571</v>
      </c>
      <c r="O6460">
        <f t="shared" si="106"/>
        <v>0</v>
      </c>
      <c r="P6460" t="s">
        <v>5572</v>
      </c>
    </row>
    <row r="6461" spans="1:16">
      <c r="A6461" s="54" t="s">
        <v>2485</v>
      </c>
      <c r="B6461" s="54" t="s">
        <v>3047</v>
      </c>
      <c r="C6461" s="54" t="s">
        <v>4738</v>
      </c>
      <c r="D6461" s="54" t="s">
        <v>2857</v>
      </c>
      <c r="E6461" s="54" t="s">
        <v>3943</v>
      </c>
      <c r="F6461" s="54" t="s">
        <v>3690</v>
      </c>
      <c r="G6461" s="54">
        <v>2311020000</v>
      </c>
      <c r="H6461" s="54" t="s">
        <v>3697</v>
      </c>
      <c r="I6461" s="54" t="s">
        <v>3698</v>
      </c>
      <c r="J6461">
        <f>VLOOKUP(A6461,'County Acres Disturbed'!$A$2:$E$3146,5,FALSE)</f>
        <v>0</v>
      </c>
      <c r="K6461" s="55" t="s">
        <v>5571</v>
      </c>
      <c r="L6461">
        <f>IF(H6461="PM10-PRI",VLOOKUP(A6461,'County Emission Factors'!A$2:E$3145,5,FALSE),IF(H6461="PM10-FIL",VLOOKUP(A6461,'County Emission Factors'!A$2:E$3145,5,FALSE),VLOOKUP(A6461,'County Emission Factors'!A$2:F$3145,6,FALSE)))</f>
        <v>4.339757316202713E-2</v>
      </c>
      <c r="M6461" s="56" t="s">
        <v>5572</v>
      </c>
      <c r="N6461" t="s">
        <v>5571</v>
      </c>
      <c r="O6461">
        <f t="shared" si="106"/>
        <v>0</v>
      </c>
      <c r="P6461" t="s">
        <v>5572</v>
      </c>
    </row>
    <row r="6462" spans="1:16">
      <c r="A6462" s="54" t="s">
        <v>852</v>
      </c>
      <c r="B6462" s="54" t="s">
        <v>3047</v>
      </c>
      <c r="C6462" s="54" t="s">
        <v>4738</v>
      </c>
      <c r="D6462" s="54" t="s">
        <v>2934</v>
      </c>
      <c r="E6462" s="54" t="s">
        <v>4750</v>
      </c>
      <c r="F6462" s="54" t="s">
        <v>3690</v>
      </c>
      <c r="G6462" s="54">
        <v>2311020000</v>
      </c>
      <c r="H6462" s="54" t="s">
        <v>3691</v>
      </c>
      <c r="I6462" s="54" t="s">
        <v>3692</v>
      </c>
      <c r="J6462">
        <f>VLOOKUP(A6462,'County Acres Disturbed'!$A$2:$E$3146,5,FALSE)</f>
        <v>36.232940429676766</v>
      </c>
      <c r="K6462" s="55" t="s">
        <v>5571</v>
      </c>
      <c r="L6462">
        <f>IF(H6462="PM10-PRI",VLOOKUP(A6462,'County Emission Factors'!A$2:E$3145,5,FALSE),IF(H6462="PM10-FIL",VLOOKUP(A6462,'County Emission Factors'!A$2:E$3145,5,FALSE),VLOOKUP(A6462,'County Emission Factors'!A$2:F$3145,6,FALSE)))</f>
        <v>0.31296326799538787</v>
      </c>
      <c r="M6462" s="56" t="s">
        <v>5572</v>
      </c>
      <c r="N6462" t="s">
        <v>5571</v>
      </c>
      <c r="O6462">
        <f t="shared" si="106"/>
        <v>11.339579445953854</v>
      </c>
      <c r="P6462" t="s">
        <v>5572</v>
      </c>
    </row>
    <row r="6463" spans="1:16">
      <c r="A6463" s="54" t="s">
        <v>852</v>
      </c>
      <c r="B6463" s="54" t="s">
        <v>3047</v>
      </c>
      <c r="C6463" s="54" t="s">
        <v>4738</v>
      </c>
      <c r="D6463" s="54" t="s">
        <v>2934</v>
      </c>
      <c r="E6463" s="54" t="s">
        <v>4750</v>
      </c>
      <c r="F6463" s="54" t="s">
        <v>3690</v>
      </c>
      <c r="G6463" s="54">
        <v>2311020000</v>
      </c>
      <c r="H6463" s="54" t="s">
        <v>3693</v>
      </c>
      <c r="I6463" s="54" t="s">
        <v>3694</v>
      </c>
      <c r="J6463">
        <f>VLOOKUP(A6463,'County Acres Disturbed'!$A$2:$E$3146,5,FALSE)</f>
        <v>36.232940429676766</v>
      </c>
      <c r="K6463" s="55" t="s">
        <v>5571</v>
      </c>
      <c r="L6463">
        <f>IF(H6463="PM10-PRI",VLOOKUP(A6463,'County Emission Factors'!A$2:E$3145,5,FALSE),IF(H6463="PM10-FIL",VLOOKUP(A6463,'County Emission Factors'!A$2:E$3145,5,FALSE),VLOOKUP(A6463,'County Emission Factors'!A$2:F$3145,6,FALSE)))</f>
        <v>3.1296326799538789E-2</v>
      </c>
      <c r="M6463" s="56" t="s">
        <v>5572</v>
      </c>
      <c r="N6463" t="s">
        <v>5571</v>
      </c>
      <c r="O6463">
        <f t="shared" si="106"/>
        <v>1.1339579445953853</v>
      </c>
      <c r="P6463" t="s">
        <v>5572</v>
      </c>
    </row>
    <row r="6464" spans="1:16">
      <c r="A6464" s="54" t="s">
        <v>852</v>
      </c>
      <c r="B6464" s="54" t="s">
        <v>3047</v>
      </c>
      <c r="C6464" s="54" t="s">
        <v>4738</v>
      </c>
      <c r="D6464" s="54" t="s">
        <v>2934</v>
      </c>
      <c r="E6464" s="54" t="s">
        <v>4750</v>
      </c>
      <c r="F6464" s="54" t="s">
        <v>3690</v>
      </c>
      <c r="G6464" s="54">
        <v>2311020000</v>
      </c>
      <c r="H6464" s="54" t="s">
        <v>3695</v>
      </c>
      <c r="I6464" s="54" t="s">
        <v>3696</v>
      </c>
      <c r="J6464">
        <f>VLOOKUP(A6464,'County Acres Disturbed'!$A$2:$E$3146,5,FALSE)</f>
        <v>36.232940429676766</v>
      </c>
      <c r="K6464" s="55" t="s">
        <v>5571</v>
      </c>
      <c r="L6464">
        <f>IF(H6464="PM10-PRI",VLOOKUP(A6464,'County Emission Factors'!A$2:E$3145,5,FALSE),IF(H6464="PM10-FIL",VLOOKUP(A6464,'County Emission Factors'!A$2:E$3145,5,FALSE),VLOOKUP(A6464,'County Emission Factors'!A$2:F$3145,6,FALSE)))</f>
        <v>0.31296326799538787</v>
      </c>
      <c r="M6464" s="56" t="s">
        <v>5572</v>
      </c>
      <c r="N6464" t="s">
        <v>5571</v>
      </c>
      <c r="O6464">
        <f t="shared" si="106"/>
        <v>11.339579445953854</v>
      </c>
      <c r="P6464" t="s">
        <v>5572</v>
      </c>
    </row>
    <row r="6465" spans="1:16">
      <c r="A6465" s="54" t="s">
        <v>852</v>
      </c>
      <c r="B6465" s="54" t="s">
        <v>3047</v>
      </c>
      <c r="C6465" s="54" t="s">
        <v>4738</v>
      </c>
      <c r="D6465" s="54" t="s">
        <v>2934</v>
      </c>
      <c r="E6465" s="54" t="s">
        <v>4750</v>
      </c>
      <c r="F6465" s="54" t="s">
        <v>3690</v>
      </c>
      <c r="G6465" s="54">
        <v>2311020000</v>
      </c>
      <c r="H6465" s="54" t="s">
        <v>3697</v>
      </c>
      <c r="I6465" s="54" t="s">
        <v>3698</v>
      </c>
      <c r="J6465">
        <f>VLOOKUP(A6465,'County Acres Disturbed'!$A$2:$E$3146,5,FALSE)</f>
        <v>36.232940429676766</v>
      </c>
      <c r="K6465" s="55" t="s">
        <v>5571</v>
      </c>
      <c r="L6465">
        <f>IF(H6465="PM10-PRI",VLOOKUP(A6465,'County Emission Factors'!A$2:E$3145,5,FALSE),IF(H6465="PM10-FIL",VLOOKUP(A6465,'County Emission Factors'!A$2:E$3145,5,FALSE),VLOOKUP(A6465,'County Emission Factors'!A$2:F$3145,6,FALSE)))</f>
        <v>3.1296326799538789E-2</v>
      </c>
      <c r="M6465" s="56" t="s">
        <v>5572</v>
      </c>
      <c r="N6465" t="s">
        <v>5571</v>
      </c>
      <c r="O6465">
        <f t="shared" si="106"/>
        <v>1.1339579445953853</v>
      </c>
      <c r="P6465" t="s">
        <v>5572</v>
      </c>
    </row>
    <row r="6466" spans="1:16">
      <c r="A6466" s="54" t="s">
        <v>2486</v>
      </c>
      <c r="B6466" s="54" t="s">
        <v>3047</v>
      </c>
      <c r="C6466" s="54" t="s">
        <v>4738</v>
      </c>
      <c r="D6466" s="54" t="s">
        <v>2935</v>
      </c>
      <c r="E6466" s="54" t="s">
        <v>4751</v>
      </c>
      <c r="F6466" s="54" t="s">
        <v>3690</v>
      </c>
      <c r="G6466" s="54">
        <v>2311020000</v>
      </c>
      <c r="H6466" s="54" t="s">
        <v>3691</v>
      </c>
      <c r="I6466" s="54" t="s">
        <v>3692</v>
      </c>
      <c r="J6466">
        <f>VLOOKUP(A6466,'County Acres Disturbed'!$A$2:$E$3146,5,FALSE)</f>
        <v>0</v>
      </c>
      <c r="K6466" s="55" t="s">
        <v>5571</v>
      </c>
      <c r="L6466">
        <f>IF(H6466="PM10-PRI",VLOOKUP(A6466,'County Emission Factors'!A$2:E$3145,5,FALSE),IF(H6466="PM10-FIL",VLOOKUP(A6466,'County Emission Factors'!A$2:E$3145,5,FALSE),VLOOKUP(A6466,'County Emission Factors'!A$2:F$3145,6,FALSE)))</f>
        <v>0.43397573162027125</v>
      </c>
      <c r="M6466" s="56" t="s">
        <v>5572</v>
      </c>
      <c r="N6466" t="s">
        <v>5571</v>
      </c>
      <c r="O6466">
        <f t="shared" si="106"/>
        <v>0</v>
      </c>
      <c r="P6466" t="s">
        <v>5572</v>
      </c>
    </row>
    <row r="6467" spans="1:16">
      <c r="A6467" s="54" t="s">
        <v>2486</v>
      </c>
      <c r="B6467" s="54" t="s">
        <v>3047</v>
      </c>
      <c r="C6467" s="54" t="s">
        <v>4738</v>
      </c>
      <c r="D6467" s="54" t="s">
        <v>2935</v>
      </c>
      <c r="E6467" s="54" t="s">
        <v>4751</v>
      </c>
      <c r="F6467" s="54" t="s">
        <v>3690</v>
      </c>
      <c r="G6467" s="54">
        <v>2311020000</v>
      </c>
      <c r="H6467" s="54" t="s">
        <v>3693</v>
      </c>
      <c r="I6467" s="54" t="s">
        <v>3694</v>
      </c>
      <c r="J6467">
        <f>VLOOKUP(A6467,'County Acres Disturbed'!$A$2:$E$3146,5,FALSE)</f>
        <v>0</v>
      </c>
      <c r="K6467" s="55" t="s">
        <v>5571</v>
      </c>
      <c r="L6467">
        <f>IF(H6467="PM10-PRI",VLOOKUP(A6467,'County Emission Factors'!A$2:E$3145,5,FALSE),IF(H6467="PM10-FIL",VLOOKUP(A6467,'County Emission Factors'!A$2:E$3145,5,FALSE),VLOOKUP(A6467,'County Emission Factors'!A$2:F$3145,6,FALSE)))</f>
        <v>4.339757316202713E-2</v>
      </c>
      <c r="M6467" s="56" t="s">
        <v>5572</v>
      </c>
      <c r="N6467" t="s">
        <v>5571</v>
      </c>
      <c r="O6467">
        <f t="shared" si="106"/>
        <v>0</v>
      </c>
      <c r="P6467" t="s">
        <v>5572</v>
      </c>
    </row>
    <row r="6468" spans="1:16">
      <c r="A6468" s="54" t="s">
        <v>2486</v>
      </c>
      <c r="B6468" s="54" t="s">
        <v>3047</v>
      </c>
      <c r="C6468" s="54" t="s">
        <v>4738</v>
      </c>
      <c r="D6468" s="54" t="s">
        <v>2935</v>
      </c>
      <c r="E6468" s="54" t="s">
        <v>4751</v>
      </c>
      <c r="F6468" s="54" t="s">
        <v>3690</v>
      </c>
      <c r="G6468" s="54">
        <v>2311020000</v>
      </c>
      <c r="H6468" s="54" t="s">
        <v>3695</v>
      </c>
      <c r="I6468" s="54" t="s">
        <v>3696</v>
      </c>
      <c r="J6468">
        <f>VLOOKUP(A6468,'County Acres Disturbed'!$A$2:$E$3146,5,FALSE)</f>
        <v>0</v>
      </c>
      <c r="K6468" s="55" t="s">
        <v>5571</v>
      </c>
      <c r="L6468">
        <f>IF(H6468="PM10-PRI",VLOOKUP(A6468,'County Emission Factors'!A$2:E$3145,5,FALSE),IF(H6468="PM10-FIL",VLOOKUP(A6468,'County Emission Factors'!A$2:E$3145,5,FALSE),VLOOKUP(A6468,'County Emission Factors'!A$2:F$3145,6,FALSE)))</f>
        <v>0.43397573162027125</v>
      </c>
      <c r="M6468" s="56" t="s">
        <v>5572</v>
      </c>
      <c r="N6468" t="s">
        <v>5571</v>
      </c>
      <c r="O6468">
        <f t="shared" si="106"/>
        <v>0</v>
      </c>
      <c r="P6468" t="s">
        <v>5572</v>
      </c>
    </row>
    <row r="6469" spans="1:16">
      <c r="A6469" s="54" t="s">
        <v>2486</v>
      </c>
      <c r="B6469" s="54" t="s">
        <v>3047</v>
      </c>
      <c r="C6469" s="54" t="s">
        <v>4738</v>
      </c>
      <c r="D6469" s="54" t="s">
        <v>2935</v>
      </c>
      <c r="E6469" s="54" t="s">
        <v>4751</v>
      </c>
      <c r="F6469" s="54" t="s">
        <v>3690</v>
      </c>
      <c r="G6469" s="54">
        <v>2311020000</v>
      </c>
      <c r="H6469" s="54" t="s">
        <v>3697</v>
      </c>
      <c r="I6469" s="54" t="s">
        <v>3698</v>
      </c>
      <c r="J6469">
        <f>VLOOKUP(A6469,'County Acres Disturbed'!$A$2:$E$3146,5,FALSE)</f>
        <v>0</v>
      </c>
      <c r="K6469" s="55" t="s">
        <v>5571</v>
      </c>
      <c r="L6469">
        <f>IF(H6469="PM10-PRI",VLOOKUP(A6469,'County Emission Factors'!A$2:E$3145,5,FALSE),IF(H6469="PM10-FIL",VLOOKUP(A6469,'County Emission Factors'!A$2:E$3145,5,FALSE),VLOOKUP(A6469,'County Emission Factors'!A$2:F$3145,6,FALSE)))</f>
        <v>4.339757316202713E-2</v>
      </c>
      <c r="M6469" s="56" t="s">
        <v>5572</v>
      </c>
      <c r="N6469" t="s">
        <v>5571</v>
      </c>
      <c r="O6469">
        <f t="shared" si="106"/>
        <v>0</v>
      </c>
      <c r="P6469" t="s">
        <v>5572</v>
      </c>
    </row>
    <row r="6470" spans="1:16">
      <c r="A6470" s="54" t="s">
        <v>2487</v>
      </c>
      <c r="B6470" s="54" t="s">
        <v>3047</v>
      </c>
      <c r="C6470" s="54" t="s">
        <v>4738</v>
      </c>
      <c r="D6470" s="54" t="s">
        <v>2858</v>
      </c>
      <c r="E6470" s="54" t="s">
        <v>4752</v>
      </c>
      <c r="F6470" s="54" t="s">
        <v>3690</v>
      </c>
      <c r="G6470" s="54">
        <v>2311020000</v>
      </c>
      <c r="H6470" s="54" t="s">
        <v>3691</v>
      </c>
      <c r="I6470" s="54" t="s">
        <v>3692</v>
      </c>
      <c r="J6470">
        <f>VLOOKUP(A6470,'County Acres Disturbed'!$A$2:$E$3146,5,FALSE)</f>
        <v>0</v>
      </c>
      <c r="K6470" s="55" t="s">
        <v>5571</v>
      </c>
      <c r="L6470">
        <f>IF(H6470="PM10-PRI",VLOOKUP(A6470,'County Emission Factors'!A$2:E$3145,5,FALSE),IF(H6470="PM10-FIL",VLOOKUP(A6470,'County Emission Factors'!A$2:E$3145,5,FALSE),VLOOKUP(A6470,'County Emission Factors'!A$2:F$3145,6,FALSE)))</f>
        <v>0.43397573162027125</v>
      </c>
      <c r="M6470" s="56" t="s">
        <v>5572</v>
      </c>
      <c r="N6470" t="s">
        <v>5571</v>
      </c>
      <c r="O6470">
        <f t="shared" si="106"/>
        <v>0</v>
      </c>
      <c r="P6470" t="s">
        <v>5572</v>
      </c>
    </row>
    <row r="6471" spans="1:16">
      <c r="A6471" s="54" t="s">
        <v>2487</v>
      </c>
      <c r="B6471" s="54" t="s">
        <v>3047</v>
      </c>
      <c r="C6471" s="54" t="s">
        <v>4738</v>
      </c>
      <c r="D6471" s="54" t="s">
        <v>2858</v>
      </c>
      <c r="E6471" s="54" t="s">
        <v>4752</v>
      </c>
      <c r="F6471" s="54" t="s">
        <v>3690</v>
      </c>
      <c r="G6471" s="54">
        <v>2311020000</v>
      </c>
      <c r="H6471" s="54" t="s">
        <v>3693</v>
      </c>
      <c r="I6471" s="54" t="s">
        <v>3694</v>
      </c>
      <c r="J6471">
        <f>VLOOKUP(A6471,'County Acres Disturbed'!$A$2:$E$3146,5,FALSE)</f>
        <v>0</v>
      </c>
      <c r="K6471" s="55" t="s">
        <v>5571</v>
      </c>
      <c r="L6471">
        <f>IF(H6471="PM10-PRI",VLOOKUP(A6471,'County Emission Factors'!A$2:E$3145,5,FALSE),IF(H6471="PM10-FIL",VLOOKUP(A6471,'County Emission Factors'!A$2:E$3145,5,FALSE),VLOOKUP(A6471,'County Emission Factors'!A$2:F$3145,6,FALSE)))</f>
        <v>4.339757316202713E-2</v>
      </c>
      <c r="M6471" s="56" t="s">
        <v>5572</v>
      </c>
      <c r="N6471" t="s">
        <v>5571</v>
      </c>
      <c r="O6471">
        <f t="shared" si="106"/>
        <v>0</v>
      </c>
      <c r="P6471" t="s">
        <v>5572</v>
      </c>
    </row>
    <row r="6472" spans="1:16">
      <c r="A6472" s="54" t="s">
        <v>2487</v>
      </c>
      <c r="B6472" s="54" t="s">
        <v>3047</v>
      </c>
      <c r="C6472" s="54" t="s">
        <v>4738</v>
      </c>
      <c r="D6472" s="54" t="s">
        <v>2858</v>
      </c>
      <c r="E6472" s="54" t="s">
        <v>4752</v>
      </c>
      <c r="F6472" s="54" t="s">
        <v>3690</v>
      </c>
      <c r="G6472" s="54">
        <v>2311020000</v>
      </c>
      <c r="H6472" s="54" t="s">
        <v>3695</v>
      </c>
      <c r="I6472" s="54" t="s">
        <v>3696</v>
      </c>
      <c r="J6472">
        <f>VLOOKUP(A6472,'County Acres Disturbed'!$A$2:$E$3146,5,FALSE)</f>
        <v>0</v>
      </c>
      <c r="K6472" s="55" t="s">
        <v>5571</v>
      </c>
      <c r="L6472">
        <f>IF(H6472="PM10-PRI",VLOOKUP(A6472,'County Emission Factors'!A$2:E$3145,5,FALSE),IF(H6472="PM10-FIL",VLOOKUP(A6472,'County Emission Factors'!A$2:E$3145,5,FALSE),VLOOKUP(A6472,'County Emission Factors'!A$2:F$3145,6,FALSE)))</f>
        <v>0.43397573162027125</v>
      </c>
      <c r="M6472" s="56" t="s">
        <v>5572</v>
      </c>
      <c r="N6472" t="s">
        <v>5571</v>
      </c>
      <c r="O6472">
        <f t="shared" si="106"/>
        <v>0</v>
      </c>
      <c r="P6472" t="s">
        <v>5572</v>
      </c>
    </row>
    <row r="6473" spans="1:16">
      <c r="A6473" s="54" t="s">
        <v>2487</v>
      </c>
      <c r="B6473" s="54" t="s">
        <v>3047</v>
      </c>
      <c r="C6473" s="54" t="s">
        <v>4738</v>
      </c>
      <c r="D6473" s="54" t="s">
        <v>2858</v>
      </c>
      <c r="E6473" s="54" t="s">
        <v>4752</v>
      </c>
      <c r="F6473" s="54" t="s">
        <v>3690</v>
      </c>
      <c r="G6473" s="54">
        <v>2311020000</v>
      </c>
      <c r="H6473" s="54" t="s">
        <v>3697</v>
      </c>
      <c r="I6473" s="54" t="s">
        <v>3698</v>
      </c>
      <c r="J6473">
        <f>VLOOKUP(A6473,'County Acres Disturbed'!$A$2:$E$3146,5,FALSE)</f>
        <v>0</v>
      </c>
      <c r="K6473" s="55" t="s">
        <v>5571</v>
      </c>
      <c r="L6473">
        <f>IF(H6473="PM10-PRI",VLOOKUP(A6473,'County Emission Factors'!A$2:E$3145,5,FALSE),IF(H6473="PM10-FIL",VLOOKUP(A6473,'County Emission Factors'!A$2:E$3145,5,FALSE),VLOOKUP(A6473,'County Emission Factors'!A$2:F$3145,6,FALSE)))</f>
        <v>4.339757316202713E-2</v>
      </c>
      <c r="M6473" s="56" t="s">
        <v>5572</v>
      </c>
      <c r="N6473" t="s">
        <v>5571</v>
      </c>
      <c r="O6473">
        <f t="shared" si="106"/>
        <v>0</v>
      </c>
      <c r="P6473" t="s">
        <v>5572</v>
      </c>
    </row>
    <row r="6474" spans="1:16">
      <c r="A6474" s="54" t="s">
        <v>853</v>
      </c>
      <c r="B6474" s="54" t="s">
        <v>3047</v>
      </c>
      <c r="C6474" s="54" t="s">
        <v>4738</v>
      </c>
      <c r="D6474" s="54" t="s">
        <v>2859</v>
      </c>
      <c r="E6474" s="54" t="s">
        <v>4753</v>
      </c>
      <c r="F6474" s="54" t="s">
        <v>3690</v>
      </c>
      <c r="G6474" s="54">
        <v>2311020000</v>
      </c>
      <c r="H6474" s="54" t="s">
        <v>3691</v>
      </c>
      <c r="I6474" s="54" t="s">
        <v>3692</v>
      </c>
      <c r="J6474">
        <f>VLOOKUP(A6474,'County Acres Disturbed'!$A$2:$E$3146,5,FALSE)</f>
        <v>217.39764257806061</v>
      </c>
      <c r="K6474" s="55" t="s">
        <v>5571</v>
      </c>
      <c r="L6474">
        <f>IF(H6474="PM10-PRI",VLOOKUP(A6474,'County Emission Factors'!A$2:E$3145,5,FALSE),IF(H6474="PM10-FIL",VLOOKUP(A6474,'County Emission Factors'!A$2:E$3145,5,FALSE),VLOOKUP(A6474,'County Emission Factors'!A$2:F$3145,6,FALSE)))</f>
        <v>0.31296326799538798</v>
      </c>
      <c r="M6474" s="56" t="s">
        <v>5572</v>
      </c>
      <c r="N6474" t="s">
        <v>5571</v>
      </c>
      <c r="O6474">
        <f t="shared" si="106"/>
        <v>68.037476675723155</v>
      </c>
      <c r="P6474" t="s">
        <v>5572</v>
      </c>
    </row>
    <row r="6475" spans="1:16">
      <c r="A6475" s="54" t="s">
        <v>853</v>
      </c>
      <c r="B6475" s="54" t="s">
        <v>3047</v>
      </c>
      <c r="C6475" s="54" t="s">
        <v>4738</v>
      </c>
      <c r="D6475" s="54" t="s">
        <v>2859</v>
      </c>
      <c r="E6475" s="54" t="s">
        <v>4753</v>
      </c>
      <c r="F6475" s="54" t="s">
        <v>3690</v>
      </c>
      <c r="G6475" s="54">
        <v>2311020000</v>
      </c>
      <c r="H6475" s="54" t="s">
        <v>3693</v>
      </c>
      <c r="I6475" s="54" t="s">
        <v>3694</v>
      </c>
      <c r="J6475">
        <f>VLOOKUP(A6475,'County Acres Disturbed'!$A$2:$E$3146,5,FALSE)</f>
        <v>217.39764257806061</v>
      </c>
      <c r="K6475" s="55" t="s">
        <v>5571</v>
      </c>
      <c r="L6475">
        <f>IF(H6475="PM10-PRI",VLOOKUP(A6475,'County Emission Factors'!A$2:E$3145,5,FALSE),IF(H6475="PM10-FIL",VLOOKUP(A6475,'County Emission Factors'!A$2:E$3145,5,FALSE),VLOOKUP(A6475,'County Emission Factors'!A$2:F$3145,6,FALSE)))</f>
        <v>3.1296326799538803E-2</v>
      </c>
      <c r="M6475" s="56" t="s">
        <v>5572</v>
      </c>
      <c r="N6475" t="s">
        <v>5571</v>
      </c>
      <c r="O6475">
        <f t="shared" si="106"/>
        <v>6.8037476675723161</v>
      </c>
      <c r="P6475" t="s">
        <v>5572</v>
      </c>
    </row>
    <row r="6476" spans="1:16">
      <c r="A6476" s="54" t="s">
        <v>853</v>
      </c>
      <c r="B6476" s="54" t="s">
        <v>3047</v>
      </c>
      <c r="C6476" s="54" t="s">
        <v>4738</v>
      </c>
      <c r="D6476" s="54" t="s">
        <v>2859</v>
      </c>
      <c r="E6476" s="54" t="s">
        <v>4753</v>
      </c>
      <c r="F6476" s="54" t="s">
        <v>3690</v>
      </c>
      <c r="G6476" s="54">
        <v>2311020000</v>
      </c>
      <c r="H6476" s="54" t="s">
        <v>3695</v>
      </c>
      <c r="I6476" s="54" t="s">
        <v>3696</v>
      </c>
      <c r="J6476">
        <f>VLOOKUP(A6476,'County Acres Disturbed'!$A$2:$E$3146,5,FALSE)</f>
        <v>217.39764257806061</v>
      </c>
      <c r="K6476" s="55" t="s">
        <v>5571</v>
      </c>
      <c r="L6476">
        <f>IF(H6476="PM10-PRI",VLOOKUP(A6476,'County Emission Factors'!A$2:E$3145,5,FALSE),IF(H6476="PM10-FIL",VLOOKUP(A6476,'County Emission Factors'!A$2:E$3145,5,FALSE),VLOOKUP(A6476,'County Emission Factors'!A$2:F$3145,6,FALSE)))</f>
        <v>0.31296326799538798</v>
      </c>
      <c r="M6476" s="56" t="s">
        <v>5572</v>
      </c>
      <c r="N6476" t="s">
        <v>5571</v>
      </c>
      <c r="O6476">
        <f t="shared" si="106"/>
        <v>68.037476675723155</v>
      </c>
      <c r="P6476" t="s">
        <v>5572</v>
      </c>
    </row>
    <row r="6477" spans="1:16">
      <c r="A6477" s="54" t="s">
        <v>853</v>
      </c>
      <c r="B6477" s="54" t="s">
        <v>3047</v>
      </c>
      <c r="C6477" s="54" t="s">
        <v>4738</v>
      </c>
      <c r="D6477" s="54" t="s">
        <v>2859</v>
      </c>
      <c r="E6477" s="54" t="s">
        <v>4753</v>
      </c>
      <c r="F6477" s="54" t="s">
        <v>3690</v>
      </c>
      <c r="G6477" s="54">
        <v>2311020000</v>
      </c>
      <c r="H6477" s="54" t="s">
        <v>3697</v>
      </c>
      <c r="I6477" s="54" t="s">
        <v>3698</v>
      </c>
      <c r="J6477">
        <f>VLOOKUP(A6477,'County Acres Disturbed'!$A$2:$E$3146,5,FALSE)</f>
        <v>217.39764257806061</v>
      </c>
      <c r="K6477" s="55" t="s">
        <v>5571</v>
      </c>
      <c r="L6477">
        <f>IF(H6477="PM10-PRI",VLOOKUP(A6477,'County Emission Factors'!A$2:E$3145,5,FALSE),IF(H6477="PM10-FIL",VLOOKUP(A6477,'County Emission Factors'!A$2:E$3145,5,FALSE),VLOOKUP(A6477,'County Emission Factors'!A$2:F$3145,6,FALSE)))</f>
        <v>3.1296326799538803E-2</v>
      </c>
      <c r="M6477" s="56" t="s">
        <v>5572</v>
      </c>
      <c r="N6477" t="s">
        <v>5571</v>
      </c>
      <c r="O6477">
        <f t="shared" si="106"/>
        <v>6.8037476675723161</v>
      </c>
      <c r="P6477" t="s">
        <v>5572</v>
      </c>
    </row>
    <row r="6478" spans="1:16">
      <c r="A6478" s="54" t="s">
        <v>854</v>
      </c>
      <c r="B6478" s="54" t="s">
        <v>3047</v>
      </c>
      <c r="C6478" s="54" t="s">
        <v>4738</v>
      </c>
      <c r="D6478" s="54" t="s">
        <v>2860</v>
      </c>
      <c r="E6478" s="54" t="s">
        <v>3734</v>
      </c>
      <c r="F6478" s="54" t="s">
        <v>3690</v>
      </c>
      <c r="G6478" s="54">
        <v>2311020000</v>
      </c>
      <c r="H6478" s="54" t="s">
        <v>3691</v>
      </c>
      <c r="I6478" s="54" t="s">
        <v>3692</v>
      </c>
      <c r="J6478">
        <f>VLOOKUP(A6478,'County Acres Disturbed'!$A$2:$E$3146,5,FALSE)</f>
        <v>0</v>
      </c>
      <c r="K6478" s="55" t="s">
        <v>5571</v>
      </c>
      <c r="L6478">
        <f>IF(H6478="PM10-PRI",VLOOKUP(A6478,'County Emission Factors'!A$2:E$3145,5,FALSE),IF(H6478="PM10-FIL",VLOOKUP(A6478,'County Emission Factors'!A$2:E$3145,5,FALSE),VLOOKUP(A6478,'County Emission Factors'!A$2:F$3145,6,FALSE)))</f>
        <v>0.43397573162027125</v>
      </c>
      <c r="M6478" s="56" t="s">
        <v>5572</v>
      </c>
      <c r="N6478" t="s">
        <v>5571</v>
      </c>
      <c r="O6478">
        <f t="shared" si="106"/>
        <v>0</v>
      </c>
      <c r="P6478" t="s">
        <v>5572</v>
      </c>
    </row>
    <row r="6479" spans="1:16">
      <c r="A6479" s="54" t="s">
        <v>854</v>
      </c>
      <c r="B6479" s="54" t="s">
        <v>3047</v>
      </c>
      <c r="C6479" s="54" t="s">
        <v>4738</v>
      </c>
      <c r="D6479" s="54" t="s">
        <v>2860</v>
      </c>
      <c r="E6479" s="54" t="s">
        <v>3734</v>
      </c>
      <c r="F6479" s="54" t="s">
        <v>3690</v>
      </c>
      <c r="G6479" s="54">
        <v>2311020000</v>
      </c>
      <c r="H6479" s="54" t="s">
        <v>3693</v>
      </c>
      <c r="I6479" s="54" t="s">
        <v>3694</v>
      </c>
      <c r="J6479">
        <f>VLOOKUP(A6479,'County Acres Disturbed'!$A$2:$E$3146,5,FALSE)</f>
        <v>0</v>
      </c>
      <c r="K6479" s="55" t="s">
        <v>5571</v>
      </c>
      <c r="L6479">
        <f>IF(H6479="PM10-PRI",VLOOKUP(A6479,'County Emission Factors'!A$2:E$3145,5,FALSE),IF(H6479="PM10-FIL",VLOOKUP(A6479,'County Emission Factors'!A$2:E$3145,5,FALSE),VLOOKUP(A6479,'County Emission Factors'!A$2:F$3145,6,FALSE)))</f>
        <v>4.339757316202713E-2</v>
      </c>
      <c r="M6479" s="56" t="s">
        <v>5572</v>
      </c>
      <c r="N6479" t="s">
        <v>5571</v>
      </c>
      <c r="O6479">
        <f t="shared" si="106"/>
        <v>0</v>
      </c>
      <c r="P6479" t="s">
        <v>5572</v>
      </c>
    </row>
    <row r="6480" spans="1:16">
      <c r="A6480" s="54" t="s">
        <v>854</v>
      </c>
      <c r="B6480" s="54" t="s">
        <v>3047</v>
      </c>
      <c r="C6480" s="54" t="s">
        <v>4738</v>
      </c>
      <c r="D6480" s="54" t="s">
        <v>2860</v>
      </c>
      <c r="E6480" s="54" t="s">
        <v>3734</v>
      </c>
      <c r="F6480" s="54" t="s">
        <v>3690</v>
      </c>
      <c r="G6480" s="54">
        <v>2311020000</v>
      </c>
      <c r="H6480" s="54" t="s">
        <v>3695</v>
      </c>
      <c r="I6480" s="54" t="s">
        <v>3696</v>
      </c>
      <c r="J6480">
        <f>VLOOKUP(A6480,'County Acres Disturbed'!$A$2:$E$3146,5,FALSE)</f>
        <v>0</v>
      </c>
      <c r="K6480" s="55" t="s">
        <v>5571</v>
      </c>
      <c r="L6480">
        <f>IF(H6480="PM10-PRI",VLOOKUP(A6480,'County Emission Factors'!A$2:E$3145,5,FALSE),IF(H6480="PM10-FIL",VLOOKUP(A6480,'County Emission Factors'!A$2:E$3145,5,FALSE),VLOOKUP(A6480,'County Emission Factors'!A$2:F$3145,6,FALSE)))</f>
        <v>0.43397573162027125</v>
      </c>
      <c r="M6480" s="56" t="s">
        <v>5572</v>
      </c>
      <c r="N6480" t="s">
        <v>5571</v>
      </c>
      <c r="O6480">
        <f t="shared" si="106"/>
        <v>0</v>
      </c>
      <c r="P6480" t="s">
        <v>5572</v>
      </c>
    </row>
    <row r="6481" spans="1:16">
      <c r="A6481" s="54" t="s">
        <v>854</v>
      </c>
      <c r="B6481" s="54" t="s">
        <v>3047</v>
      </c>
      <c r="C6481" s="54" t="s">
        <v>4738</v>
      </c>
      <c r="D6481" s="54" t="s">
        <v>2860</v>
      </c>
      <c r="E6481" s="54" t="s">
        <v>3734</v>
      </c>
      <c r="F6481" s="54" t="s">
        <v>3690</v>
      </c>
      <c r="G6481" s="54">
        <v>2311020000</v>
      </c>
      <c r="H6481" s="54" t="s">
        <v>3697</v>
      </c>
      <c r="I6481" s="54" t="s">
        <v>3698</v>
      </c>
      <c r="J6481">
        <f>VLOOKUP(A6481,'County Acres Disturbed'!$A$2:$E$3146,5,FALSE)</f>
        <v>0</v>
      </c>
      <c r="K6481" s="55" t="s">
        <v>5571</v>
      </c>
      <c r="L6481">
        <f>IF(H6481="PM10-PRI",VLOOKUP(A6481,'County Emission Factors'!A$2:E$3145,5,FALSE),IF(H6481="PM10-FIL",VLOOKUP(A6481,'County Emission Factors'!A$2:E$3145,5,FALSE),VLOOKUP(A6481,'County Emission Factors'!A$2:F$3145,6,FALSE)))</f>
        <v>4.339757316202713E-2</v>
      </c>
      <c r="M6481" s="56" t="s">
        <v>5572</v>
      </c>
      <c r="N6481" t="s">
        <v>5571</v>
      </c>
      <c r="O6481">
        <f t="shared" si="106"/>
        <v>0</v>
      </c>
      <c r="P6481" t="s">
        <v>5572</v>
      </c>
    </row>
    <row r="6482" spans="1:16">
      <c r="A6482" s="54" t="s">
        <v>2488</v>
      </c>
      <c r="B6482" s="54" t="s">
        <v>3047</v>
      </c>
      <c r="C6482" s="54" t="s">
        <v>4738</v>
      </c>
      <c r="D6482" s="54" t="s">
        <v>2861</v>
      </c>
      <c r="E6482" s="54" t="s">
        <v>4754</v>
      </c>
      <c r="F6482" s="54" t="s">
        <v>3690</v>
      </c>
      <c r="G6482" s="54">
        <v>2311020000</v>
      </c>
      <c r="H6482" s="54" t="s">
        <v>3691</v>
      </c>
      <c r="I6482" s="54" t="s">
        <v>3692</v>
      </c>
      <c r="J6482">
        <f>VLOOKUP(A6482,'County Acres Disturbed'!$A$2:$E$3146,5,FALSE)</f>
        <v>0</v>
      </c>
      <c r="K6482" s="55" t="s">
        <v>5571</v>
      </c>
      <c r="L6482">
        <f>IF(H6482="PM10-PRI",VLOOKUP(A6482,'County Emission Factors'!A$2:E$3145,5,FALSE),IF(H6482="PM10-FIL",VLOOKUP(A6482,'County Emission Factors'!A$2:E$3145,5,FALSE),VLOOKUP(A6482,'County Emission Factors'!A$2:F$3145,6,FALSE)))</f>
        <v>0.4339757316202712</v>
      </c>
      <c r="M6482" s="56" t="s">
        <v>5572</v>
      </c>
      <c r="N6482" t="s">
        <v>5571</v>
      </c>
      <c r="O6482">
        <f t="shared" si="106"/>
        <v>0</v>
      </c>
      <c r="P6482" t="s">
        <v>5572</v>
      </c>
    </row>
    <row r="6483" spans="1:16">
      <c r="A6483" s="54" t="s">
        <v>2488</v>
      </c>
      <c r="B6483" s="54" t="s">
        <v>3047</v>
      </c>
      <c r="C6483" s="54" t="s">
        <v>4738</v>
      </c>
      <c r="D6483" s="54" t="s">
        <v>2861</v>
      </c>
      <c r="E6483" s="54" t="s">
        <v>4754</v>
      </c>
      <c r="F6483" s="54" t="s">
        <v>3690</v>
      </c>
      <c r="G6483" s="54">
        <v>2311020000</v>
      </c>
      <c r="H6483" s="54" t="s">
        <v>3693</v>
      </c>
      <c r="I6483" s="54" t="s">
        <v>3694</v>
      </c>
      <c r="J6483">
        <f>VLOOKUP(A6483,'County Acres Disturbed'!$A$2:$E$3146,5,FALSE)</f>
        <v>0</v>
      </c>
      <c r="K6483" s="55" t="s">
        <v>5571</v>
      </c>
      <c r="L6483">
        <f>IF(H6483="PM10-PRI",VLOOKUP(A6483,'County Emission Factors'!A$2:E$3145,5,FALSE),IF(H6483="PM10-FIL",VLOOKUP(A6483,'County Emission Factors'!A$2:E$3145,5,FALSE),VLOOKUP(A6483,'County Emission Factors'!A$2:F$3145,6,FALSE)))</f>
        <v>4.3397573162027123E-2</v>
      </c>
      <c r="M6483" s="56" t="s">
        <v>5572</v>
      </c>
      <c r="N6483" t="s">
        <v>5571</v>
      </c>
      <c r="O6483">
        <f t="shared" si="106"/>
        <v>0</v>
      </c>
      <c r="P6483" t="s">
        <v>5572</v>
      </c>
    </row>
    <row r="6484" spans="1:16">
      <c r="A6484" s="54" t="s">
        <v>2488</v>
      </c>
      <c r="B6484" s="54" t="s">
        <v>3047</v>
      </c>
      <c r="C6484" s="54" t="s">
        <v>4738</v>
      </c>
      <c r="D6484" s="54" t="s">
        <v>2861</v>
      </c>
      <c r="E6484" s="54" t="s">
        <v>4754</v>
      </c>
      <c r="F6484" s="54" t="s">
        <v>3690</v>
      </c>
      <c r="G6484" s="54">
        <v>2311020000</v>
      </c>
      <c r="H6484" s="54" t="s">
        <v>3695</v>
      </c>
      <c r="I6484" s="54" t="s">
        <v>3696</v>
      </c>
      <c r="J6484">
        <f>VLOOKUP(A6484,'County Acres Disturbed'!$A$2:$E$3146,5,FALSE)</f>
        <v>0</v>
      </c>
      <c r="K6484" s="55" t="s">
        <v>5571</v>
      </c>
      <c r="L6484">
        <f>IF(H6484="PM10-PRI",VLOOKUP(A6484,'County Emission Factors'!A$2:E$3145,5,FALSE),IF(H6484="PM10-FIL",VLOOKUP(A6484,'County Emission Factors'!A$2:E$3145,5,FALSE),VLOOKUP(A6484,'County Emission Factors'!A$2:F$3145,6,FALSE)))</f>
        <v>0.4339757316202712</v>
      </c>
      <c r="M6484" s="56" t="s">
        <v>5572</v>
      </c>
      <c r="N6484" t="s">
        <v>5571</v>
      </c>
      <c r="O6484">
        <f t="shared" si="106"/>
        <v>0</v>
      </c>
      <c r="P6484" t="s">
        <v>5572</v>
      </c>
    </row>
    <row r="6485" spans="1:16">
      <c r="A6485" s="54" t="s">
        <v>2488</v>
      </c>
      <c r="B6485" s="54" t="s">
        <v>3047</v>
      </c>
      <c r="C6485" s="54" t="s">
        <v>4738</v>
      </c>
      <c r="D6485" s="54" t="s">
        <v>2861</v>
      </c>
      <c r="E6485" s="54" t="s">
        <v>4754</v>
      </c>
      <c r="F6485" s="54" t="s">
        <v>3690</v>
      </c>
      <c r="G6485" s="54">
        <v>2311020000</v>
      </c>
      <c r="H6485" s="54" t="s">
        <v>3697</v>
      </c>
      <c r="I6485" s="54" t="s">
        <v>3698</v>
      </c>
      <c r="J6485">
        <f>VLOOKUP(A6485,'County Acres Disturbed'!$A$2:$E$3146,5,FALSE)</f>
        <v>0</v>
      </c>
      <c r="K6485" s="55" t="s">
        <v>5571</v>
      </c>
      <c r="L6485">
        <f>IF(H6485="PM10-PRI",VLOOKUP(A6485,'County Emission Factors'!A$2:E$3145,5,FALSE),IF(H6485="PM10-FIL",VLOOKUP(A6485,'County Emission Factors'!A$2:E$3145,5,FALSE),VLOOKUP(A6485,'County Emission Factors'!A$2:F$3145,6,FALSE)))</f>
        <v>4.3397573162027123E-2</v>
      </c>
      <c r="M6485" s="56" t="s">
        <v>5572</v>
      </c>
      <c r="N6485" t="s">
        <v>5571</v>
      </c>
      <c r="O6485">
        <f t="shared" si="106"/>
        <v>0</v>
      </c>
      <c r="P6485" t="s">
        <v>5572</v>
      </c>
    </row>
    <row r="6486" spans="1:16">
      <c r="A6486" s="54" t="s">
        <v>855</v>
      </c>
      <c r="B6486" s="54" t="s">
        <v>3047</v>
      </c>
      <c r="C6486" s="54" t="s">
        <v>4738</v>
      </c>
      <c r="D6486" s="54" t="s">
        <v>2862</v>
      </c>
      <c r="E6486" s="54" t="s">
        <v>3879</v>
      </c>
      <c r="F6486" s="54" t="s">
        <v>3690</v>
      </c>
      <c r="G6486" s="54">
        <v>2311020000</v>
      </c>
      <c r="H6486" s="54" t="s">
        <v>3691</v>
      </c>
      <c r="I6486" s="54" t="s">
        <v>3692</v>
      </c>
      <c r="J6486">
        <f>VLOOKUP(A6486,'County Acres Disturbed'!$A$2:$E$3146,5,FALSE)</f>
        <v>36.232940429676766</v>
      </c>
      <c r="K6486" s="55" t="s">
        <v>5571</v>
      </c>
      <c r="L6486">
        <f>IF(H6486="PM10-PRI",VLOOKUP(A6486,'County Emission Factors'!A$2:E$3145,5,FALSE),IF(H6486="PM10-FIL",VLOOKUP(A6486,'County Emission Factors'!A$2:E$3145,5,FALSE),VLOOKUP(A6486,'County Emission Factors'!A$2:F$3145,6,FALSE)))</f>
        <v>0.43397573162027137</v>
      </c>
      <c r="M6486" s="56" t="s">
        <v>5572</v>
      </c>
      <c r="N6486" t="s">
        <v>5571</v>
      </c>
      <c r="O6486">
        <f t="shared" si="106"/>
        <v>15.724216831722684</v>
      </c>
      <c r="P6486" t="s">
        <v>5572</v>
      </c>
    </row>
    <row r="6487" spans="1:16">
      <c r="A6487" s="54" t="s">
        <v>855</v>
      </c>
      <c r="B6487" s="54" t="s">
        <v>3047</v>
      </c>
      <c r="C6487" s="54" t="s">
        <v>4738</v>
      </c>
      <c r="D6487" s="54" t="s">
        <v>2862</v>
      </c>
      <c r="E6487" s="54" t="s">
        <v>3879</v>
      </c>
      <c r="F6487" s="54" t="s">
        <v>3690</v>
      </c>
      <c r="G6487" s="54">
        <v>2311020000</v>
      </c>
      <c r="H6487" s="54" t="s">
        <v>3693</v>
      </c>
      <c r="I6487" s="54" t="s">
        <v>3694</v>
      </c>
      <c r="J6487">
        <f>VLOOKUP(A6487,'County Acres Disturbed'!$A$2:$E$3146,5,FALSE)</f>
        <v>36.232940429676766</v>
      </c>
      <c r="K6487" s="55" t="s">
        <v>5571</v>
      </c>
      <c r="L6487">
        <f>IF(H6487="PM10-PRI",VLOOKUP(A6487,'County Emission Factors'!A$2:E$3145,5,FALSE),IF(H6487="PM10-FIL",VLOOKUP(A6487,'County Emission Factors'!A$2:E$3145,5,FALSE),VLOOKUP(A6487,'County Emission Factors'!A$2:F$3145,6,FALSE)))</f>
        <v>4.3397573162027137E-2</v>
      </c>
      <c r="M6487" s="56" t="s">
        <v>5572</v>
      </c>
      <c r="N6487" t="s">
        <v>5571</v>
      </c>
      <c r="O6487">
        <f t="shared" si="106"/>
        <v>1.5724216831722684</v>
      </c>
      <c r="P6487" t="s">
        <v>5572</v>
      </c>
    </row>
    <row r="6488" spans="1:16">
      <c r="A6488" s="54" t="s">
        <v>855</v>
      </c>
      <c r="B6488" s="54" t="s">
        <v>3047</v>
      </c>
      <c r="C6488" s="54" t="s">
        <v>4738</v>
      </c>
      <c r="D6488" s="54" t="s">
        <v>2862</v>
      </c>
      <c r="E6488" s="54" t="s">
        <v>3879</v>
      </c>
      <c r="F6488" s="54" t="s">
        <v>3690</v>
      </c>
      <c r="G6488" s="54">
        <v>2311020000</v>
      </c>
      <c r="H6488" s="54" t="s">
        <v>3695</v>
      </c>
      <c r="I6488" s="54" t="s">
        <v>3696</v>
      </c>
      <c r="J6488">
        <f>VLOOKUP(A6488,'County Acres Disturbed'!$A$2:$E$3146,5,FALSE)</f>
        <v>36.232940429676766</v>
      </c>
      <c r="K6488" s="55" t="s">
        <v>5571</v>
      </c>
      <c r="L6488">
        <f>IF(H6488="PM10-PRI",VLOOKUP(A6488,'County Emission Factors'!A$2:E$3145,5,FALSE),IF(H6488="PM10-FIL",VLOOKUP(A6488,'County Emission Factors'!A$2:E$3145,5,FALSE),VLOOKUP(A6488,'County Emission Factors'!A$2:F$3145,6,FALSE)))</f>
        <v>0.43397573162027137</v>
      </c>
      <c r="M6488" s="56" t="s">
        <v>5572</v>
      </c>
      <c r="N6488" t="s">
        <v>5571</v>
      </c>
      <c r="O6488">
        <f t="shared" si="106"/>
        <v>15.724216831722684</v>
      </c>
      <c r="P6488" t="s">
        <v>5572</v>
      </c>
    </row>
    <row r="6489" spans="1:16">
      <c r="A6489" s="54" t="s">
        <v>855</v>
      </c>
      <c r="B6489" s="54" t="s">
        <v>3047</v>
      </c>
      <c r="C6489" s="54" t="s">
        <v>4738</v>
      </c>
      <c r="D6489" s="54" t="s">
        <v>2862</v>
      </c>
      <c r="E6489" s="54" t="s">
        <v>3879</v>
      </c>
      <c r="F6489" s="54" t="s">
        <v>3690</v>
      </c>
      <c r="G6489" s="54">
        <v>2311020000</v>
      </c>
      <c r="H6489" s="54" t="s">
        <v>3697</v>
      </c>
      <c r="I6489" s="54" t="s">
        <v>3698</v>
      </c>
      <c r="J6489">
        <f>VLOOKUP(A6489,'County Acres Disturbed'!$A$2:$E$3146,5,FALSE)</f>
        <v>36.232940429676766</v>
      </c>
      <c r="K6489" s="55" t="s">
        <v>5571</v>
      </c>
      <c r="L6489">
        <f>IF(H6489="PM10-PRI",VLOOKUP(A6489,'County Emission Factors'!A$2:E$3145,5,FALSE),IF(H6489="PM10-FIL",VLOOKUP(A6489,'County Emission Factors'!A$2:E$3145,5,FALSE),VLOOKUP(A6489,'County Emission Factors'!A$2:F$3145,6,FALSE)))</f>
        <v>4.3397573162027137E-2</v>
      </c>
      <c r="M6489" s="56" t="s">
        <v>5572</v>
      </c>
      <c r="N6489" t="s">
        <v>5571</v>
      </c>
      <c r="O6489">
        <f t="shared" si="106"/>
        <v>1.5724216831722684</v>
      </c>
      <c r="P6489" t="s">
        <v>5572</v>
      </c>
    </row>
    <row r="6490" spans="1:16">
      <c r="A6490" s="54" t="s">
        <v>856</v>
      </c>
      <c r="B6490" s="54" t="s">
        <v>3047</v>
      </c>
      <c r="C6490" s="54" t="s">
        <v>4738</v>
      </c>
      <c r="D6490" s="54" t="s">
        <v>2863</v>
      </c>
      <c r="E6490" s="54" t="s">
        <v>4755</v>
      </c>
      <c r="F6490" s="54" t="s">
        <v>3690</v>
      </c>
      <c r="G6490" s="54">
        <v>2311020000</v>
      </c>
      <c r="H6490" s="54" t="s">
        <v>3691</v>
      </c>
      <c r="I6490" s="54" t="s">
        <v>3692</v>
      </c>
      <c r="J6490">
        <f>VLOOKUP(A6490,'County Acres Disturbed'!$A$2:$E$3146,5,FALSE)</f>
        <v>1688.9572628011708</v>
      </c>
      <c r="K6490" s="55" t="s">
        <v>5571</v>
      </c>
      <c r="L6490">
        <f>IF(H6490="PM10-PRI",VLOOKUP(A6490,'County Emission Factors'!A$2:E$3145,5,FALSE),IF(H6490="PM10-FIL",VLOOKUP(A6490,'County Emission Factors'!A$2:E$3145,5,FALSE),VLOOKUP(A6490,'County Emission Factors'!A$2:F$3145,6,FALSE)))</f>
        <v>0.31296326799538798</v>
      </c>
      <c r="M6490" s="56" t="s">
        <v>5572</v>
      </c>
      <c r="N6490" t="s">
        <v>5571</v>
      </c>
      <c r="O6490">
        <f t="shared" si="106"/>
        <v>528.58158447079973</v>
      </c>
      <c r="P6490" t="s">
        <v>5572</v>
      </c>
    </row>
    <row r="6491" spans="1:16">
      <c r="A6491" s="54" t="s">
        <v>856</v>
      </c>
      <c r="B6491" s="54" t="s">
        <v>3047</v>
      </c>
      <c r="C6491" s="54" t="s">
        <v>4738</v>
      </c>
      <c r="D6491" s="54" t="s">
        <v>2863</v>
      </c>
      <c r="E6491" s="54" t="s">
        <v>4755</v>
      </c>
      <c r="F6491" s="54" t="s">
        <v>3690</v>
      </c>
      <c r="G6491" s="54">
        <v>2311020000</v>
      </c>
      <c r="H6491" s="54" t="s">
        <v>3693</v>
      </c>
      <c r="I6491" s="54" t="s">
        <v>3694</v>
      </c>
      <c r="J6491">
        <f>VLOOKUP(A6491,'County Acres Disturbed'!$A$2:$E$3146,5,FALSE)</f>
        <v>1688.9572628011708</v>
      </c>
      <c r="K6491" s="55" t="s">
        <v>5571</v>
      </c>
      <c r="L6491">
        <f>IF(H6491="PM10-PRI",VLOOKUP(A6491,'County Emission Factors'!A$2:E$3145,5,FALSE),IF(H6491="PM10-FIL",VLOOKUP(A6491,'County Emission Factors'!A$2:E$3145,5,FALSE),VLOOKUP(A6491,'County Emission Factors'!A$2:F$3145,6,FALSE)))</f>
        <v>3.1296326799538803E-2</v>
      </c>
      <c r="M6491" s="56" t="s">
        <v>5572</v>
      </c>
      <c r="N6491" t="s">
        <v>5571</v>
      </c>
      <c r="O6491">
        <f t="shared" si="106"/>
        <v>52.85815844707998</v>
      </c>
      <c r="P6491" t="s">
        <v>5572</v>
      </c>
    </row>
    <row r="6492" spans="1:16">
      <c r="A6492" s="54" t="s">
        <v>856</v>
      </c>
      <c r="B6492" s="54" t="s">
        <v>3047</v>
      </c>
      <c r="C6492" s="54" t="s">
        <v>4738</v>
      </c>
      <c r="D6492" s="54" t="s">
        <v>2863</v>
      </c>
      <c r="E6492" s="54" t="s">
        <v>4755</v>
      </c>
      <c r="F6492" s="54" t="s">
        <v>3690</v>
      </c>
      <c r="G6492" s="54">
        <v>2311020000</v>
      </c>
      <c r="H6492" s="54" t="s">
        <v>3695</v>
      </c>
      <c r="I6492" s="54" t="s">
        <v>3696</v>
      </c>
      <c r="J6492">
        <f>VLOOKUP(A6492,'County Acres Disturbed'!$A$2:$E$3146,5,FALSE)</f>
        <v>1688.9572628011708</v>
      </c>
      <c r="K6492" s="55" t="s">
        <v>5571</v>
      </c>
      <c r="L6492">
        <f>IF(H6492="PM10-PRI",VLOOKUP(A6492,'County Emission Factors'!A$2:E$3145,5,FALSE),IF(H6492="PM10-FIL",VLOOKUP(A6492,'County Emission Factors'!A$2:E$3145,5,FALSE),VLOOKUP(A6492,'County Emission Factors'!A$2:F$3145,6,FALSE)))</f>
        <v>0.31296326799538798</v>
      </c>
      <c r="M6492" s="56" t="s">
        <v>5572</v>
      </c>
      <c r="N6492" t="s">
        <v>5571</v>
      </c>
      <c r="O6492">
        <f t="shared" si="106"/>
        <v>528.58158447079973</v>
      </c>
      <c r="P6492" t="s">
        <v>5572</v>
      </c>
    </row>
    <row r="6493" spans="1:16">
      <c r="A6493" s="54" t="s">
        <v>856</v>
      </c>
      <c r="B6493" s="54" t="s">
        <v>3047</v>
      </c>
      <c r="C6493" s="54" t="s">
        <v>4738</v>
      </c>
      <c r="D6493" s="54" t="s">
        <v>2863</v>
      </c>
      <c r="E6493" s="54" t="s">
        <v>4755</v>
      </c>
      <c r="F6493" s="54" t="s">
        <v>3690</v>
      </c>
      <c r="G6493" s="54">
        <v>2311020000</v>
      </c>
      <c r="H6493" s="54" t="s">
        <v>3697</v>
      </c>
      <c r="I6493" s="54" t="s">
        <v>3698</v>
      </c>
      <c r="J6493">
        <f>VLOOKUP(A6493,'County Acres Disturbed'!$A$2:$E$3146,5,FALSE)</f>
        <v>1688.9572628011708</v>
      </c>
      <c r="K6493" s="55" t="s">
        <v>5571</v>
      </c>
      <c r="L6493">
        <f>IF(H6493="PM10-PRI",VLOOKUP(A6493,'County Emission Factors'!A$2:E$3145,5,FALSE),IF(H6493="PM10-FIL",VLOOKUP(A6493,'County Emission Factors'!A$2:E$3145,5,FALSE),VLOOKUP(A6493,'County Emission Factors'!A$2:F$3145,6,FALSE)))</f>
        <v>3.1296326799538803E-2</v>
      </c>
      <c r="M6493" s="56" t="s">
        <v>5572</v>
      </c>
      <c r="N6493" t="s">
        <v>5571</v>
      </c>
      <c r="O6493">
        <f t="shared" si="106"/>
        <v>52.85815844707998</v>
      </c>
      <c r="P6493" t="s">
        <v>5572</v>
      </c>
    </row>
    <row r="6494" spans="1:16">
      <c r="A6494" s="54" t="s">
        <v>2489</v>
      </c>
      <c r="B6494" s="54" t="s">
        <v>3047</v>
      </c>
      <c r="C6494" s="54" t="s">
        <v>4738</v>
      </c>
      <c r="D6494" s="54" t="s">
        <v>2864</v>
      </c>
      <c r="E6494" s="54" t="s">
        <v>4019</v>
      </c>
      <c r="F6494" s="54" t="s">
        <v>3690</v>
      </c>
      <c r="G6494" s="54">
        <v>2311020000</v>
      </c>
      <c r="H6494" s="54" t="s">
        <v>3691</v>
      </c>
      <c r="I6494" s="54" t="s">
        <v>3692</v>
      </c>
      <c r="J6494">
        <f>VLOOKUP(A6494,'County Acres Disturbed'!$A$2:$E$3146,5,FALSE)</f>
        <v>0</v>
      </c>
      <c r="K6494" s="55" t="s">
        <v>5571</v>
      </c>
      <c r="L6494">
        <f>IF(H6494="PM10-PRI",VLOOKUP(A6494,'County Emission Factors'!A$2:E$3145,5,FALSE),IF(H6494="PM10-FIL",VLOOKUP(A6494,'County Emission Factors'!A$2:E$3145,5,FALSE),VLOOKUP(A6494,'County Emission Factors'!A$2:F$3145,6,FALSE)))</f>
        <v>0.31296326799538798</v>
      </c>
      <c r="M6494" s="56" t="s">
        <v>5572</v>
      </c>
      <c r="N6494" t="s">
        <v>5571</v>
      </c>
      <c r="O6494">
        <f t="shared" si="106"/>
        <v>0</v>
      </c>
      <c r="P6494" t="s">
        <v>5572</v>
      </c>
    </row>
    <row r="6495" spans="1:16">
      <c r="A6495" s="54" t="s">
        <v>2489</v>
      </c>
      <c r="B6495" s="54" t="s">
        <v>3047</v>
      </c>
      <c r="C6495" s="54" t="s">
        <v>4738</v>
      </c>
      <c r="D6495" s="54" t="s">
        <v>2864</v>
      </c>
      <c r="E6495" s="54" t="s">
        <v>4019</v>
      </c>
      <c r="F6495" s="54" t="s">
        <v>3690</v>
      </c>
      <c r="G6495" s="54">
        <v>2311020000</v>
      </c>
      <c r="H6495" s="54" t="s">
        <v>3693</v>
      </c>
      <c r="I6495" s="54" t="s">
        <v>3694</v>
      </c>
      <c r="J6495">
        <f>VLOOKUP(A6495,'County Acres Disturbed'!$A$2:$E$3146,5,FALSE)</f>
        <v>0</v>
      </c>
      <c r="K6495" s="55" t="s">
        <v>5571</v>
      </c>
      <c r="L6495">
        <f>IF(H6495="PM10-PRI",VLOOKUP(A6495,'County Emission Factors'!A$2:E$3145,5,FALSE),IF(H6495="PM10-FIL",VLOOKUP(A6495,'County Emission Factors'!A$2:E$3145,5,FALSE),VLOOKUP(A6495,'County Emission Factors'!A$2:F$3145,6,FALSE)))</f>
        <v>3.1296326799538803E-2</v>
      </c>
      <c r="M6495" s="56" t="s">
        <v>5572</v>
      </c>
      <c r="N6495" t="s">
        <v>5571</v>
      </c>
      <c r="O6495">
        <f t="shared" ref="O6495:O6558" si="107">L6495*J6495</f>
        <v>0</v>
      </c>
      <c r="P6495" t="s">
        <v>5572</v>
      </c>
    </row>
    <row r="6496" spans="1:16">
      <c r="A6496" s="54" t="s">
        <v>2489</v>
      </c>
      <c r="B6496" s="54" t="s">
        <v>3047</v>
      </c>
      <c r="C6496" s="54" t="s">
        <v>4738</v>
      </c>
      <c r="D6496" s="54" t="s">
        <v>2864</v>
      </c>
      <c r="E6496" s="54" t="s">
        <v>4019</v>
      </c>
      <c r="F6496" s="54" t="s">
        <v>3690</v>
      </c>
      <c r="G6496" s="54">
        <v>2311020000</v>
      </c>
      <c r="H6496" s="54" t="s">
        <v>3695</v>
      </c>
      <c r="I6496" s="54" t="s">
        <v>3696</v>
      </c>
      <c r="J6496">
        <f>VLOOKUP(A6496,'County Acres Disturbed'!$A$2:$E$3146,5,FALSE)</f>
        <v>0</v>
      </c>
      <c r="K6496" s="55" t="s">
        <v>5571</v>
      </c>
      <c r="L6496">
        <f>IF(H6496="PM10-PRI",VLOOKUP(A6496,'County Emission Factors'!A$2:E$3145,5,FALSE),IF(H6496="PM10-FIL",VLOOKUP(A6496,'County Emission Factors'!A$2:E$3145,5,FALSE),VLOOKUP(A6496,'County Emission Factors'!A$2:F$3145,6,FALSE)))</f>
        <v>0.31296326799538798</v>
      </c>
      <c r="M6496" s="56" t="s">
        <v>5572</v>
      </c>
      <c r="N6496" t="s">
        <v>5571</v>
      </c>
      <c r="O6496">
        <f t="shared" si="107"/>
        <v>0</v>
      </c>
      <c r="P6496" t="s">
        <v>5572</v>
      </c>
    </row>
    <row r="6497" spans="1:16">
      <c r="A6497" s="54" t="s">
        <v>2489</v>
      </c>
      <c r="B6497" s="54" t="s">
        <v>3047</v>
      </c>
      <c r="C6497" s="54" t="s">
        <v>4738</v>
      </c>
      <c r="D6497" s="54" t="s">
        <v>2864</v>
      </c>
      <c r="E6497" s="54" t="s">
        <v>4019</v>
      </c>
      <c r="F6497" s="54" t="s">
        <v>3690</v>
      </c>
      <c r="G6497" s="54">
        <v>2311020000</v>
      </c>
      <c r="H6497" s="54" t="s">
        <v>3697</v>
      </c>
      <c r="I6497" s="54" t="s">
        <v>3698</v>
      </c>
      <c r="J6497">
        <f>VLOOKUP(A6497,'County Acres Disturbed'!$A$2:$E$3146,5,FALSE)</f>
        <v>0</v>
      </c>
      <c r="K6497" s="55" t="s">
        <v>5571</v>
      </c>
      <c r="L6497">
        <f>IF(H6497="PM10-PRI",VLOOKUP(A6497,'County Emission Factors'!A$2:E$3145,5,FALSE),IF(H6497="PM10-FIL",VLOOKUP(A6497,'County Emission Factors'!A$2:E$3145,5,FALSE),VLOOKUP(A6497,'County Emission Factors'!A$2:F$3145,6,FALSE)))</f>
        <v>3.1296326799538803E-2</v>
      </c>
      <c r="M6497" s="56" t="s">
        <v>5572</v>
      </c>
      <c r="N6497" t="s">
        <v>5571</v>
      </c>
      <c r="O6497">
        <f t="shared" si="107"/>
        <v>0</v>
      </c>
      <c r="P6497" t="s">
        <v>5572</v>
      </c>
    </row>
    <row r="6498" spans="1:16">
      <c r="A6498" s="54" t="s">
        <v>857</v>
      </c>
      <c r="B6498" s="54" t="s">
        <v>3047</v>
      </c>
      <c r="C6498" s="54" t="s">
        <v>4738</v>
      </c>
      <c r="D6498" s="54" t="s">
        <v>2865</v>
      </c>
      <c r="E6498" s="54" t="s">
        <v>3836</v>
      </c>
      <c r="F6498" s="54" t="s">
        <v>3690</v>
      </c>
      <c r="G6498" s="54">
        <v>2311020000</v>
      </c>
      <c r="H6498" s="54" t="s">
        <v>3691</v>
      </c>
      <c r="I6498" s="54" t="s">
        <v>3692</v>
      </c>
      <c r="J6498">
        <f>VLOOKUP(A6498,'County Acres Disturbed'!$A$2:$E$3146,5,FALSE)</f>
        <v>36.232940429676766</v>
      </c>
      <c r="K6498" s="55" t="s">
        <v>5571</v>
      </c>
      <c r="L6498">
        <f>IF(H6498="PM10-PRI",VLOOKUP(A6498,'County Emission Factors'!A$2:E$3145,5,FALSE),IF(H6498="PM10-FIL",VLOOKUP(A6498,'County Emission Factors'!A$2:E$3145,5,FALSE),VLOOKUP(A6498,'County Emission Factors'!A$2:F$3145,6,FALSE)))</f>
        <v>0.43397573162027137</v>
      </c>
      <c r="M6498" s="56" t="s">
        <v>5572</v>
      </c>
      <c r="N6498" t="s">
        <v>5571</v>
      </c>
      <c r="O6498">
        <f t="shared" si="107"/>
        <v>15.724216831722684</v>
      </c>
      <c r="P6498" t="s">
        <v>5572</v>
      </c>
    </row>
    <row r="6499" spans="1:16">
      <c r="A6499" s="54" t="s">
        <v>857</v>
      </c>
      <c r="B6499" s="54" t="s">
        <v>3047</v>
      </c>
      <c r="C6499" s="54" t="s">
        <v>4738</v>
      </c>
      <c r="D6499" s="54" t="s">
        <v>2865</v>
      </c>
      <c r="E6499" s="54" t="s">
        <v>3836</v>
      </c>
      <c r="F6499" s="54" t="s">
        <v>3690</v>
      </c>
      <c r="G6499" s="54">
        <v>2311020000</v>
      </c>
      <c r="H6499" s="54" t="s">
        <v>3693</v>
      </c>
      <c r="I6499" s="54" t="s">
        <v>3694</v>
      </c>
      <c r="J6499">
        <f>VLOOKUP(A6499,'County Acres Disturbed'!$A$2:$E$3146,5,FALSE)</f>
        <v>36.232940429676766</v>
      </c>
      <c r="K6499" s="55" t="s">
        <v>5571</v>
      </c>
      <c r="L6499">
        <f>IF(H6499="PM10-PRI",VLOOKUP(A6499,'County Emission Factors'!A$2:E$3145,5,FALSE),IF(H6499="PM10-FIL",VLOOKUP(A6499,'County Emission Factors'!A$2:E$3145,5,FALSE),VLOOKUP(A6499,'County Emission Factors'!A$2:F$3145,6,FALSE)))</f>
        <v>4.3397573162027137E-2</v>
      </c>
      <c r="M6499" s="56" t="s">
        <v>5572</v>
      </c>
      <c r="N6499" t="s">
        <v>5571</v>
      </c>
      <c r="O6499">
        <f t="shared" si="107"/>
        <v>1.5724216831722684</v>
      </c>
      <c r="P6499" t="s">
        <v>5572</v>
      </c>
    </row>
    <row r="6500" spans="1:16">
      <c r="A6500" s="54" t="s">
        <v>857</v>
      </c>
      <c r="B6500" s="54" t="s">
        <v>3047</v>
      </c>
      <c r="C6500" s="54" t="s">
        <v>4738</v>
      </c>
      <c r="D6500" s="54" t="s">
        <v>2865</v>
      </c>
      <c r="E6500" s="54" t="s">
        <v>3836</v>
      </c>
      <c r="F6500" s="54" t="s">
        <v>3690</v>
      </c>
      <c r="G6500" s="54">
        <v>2311020000</v>
      </c>
      <c r="H6500" s="54" t="s">
        <v>3695</v>
      </c>
      <c r="I6500" s="54" t="s">
        <v>3696</v>
      </c>
      <c r="J6500">
        <f>VLOOKUP(A6500,'County Acres Disturbed'!$A$2:$E$3146,5,FALSE)</f>
        <v>36.232940429676766</v>
      </c>
      <c r="K6500" s="55" t="s">
        <v>5571</v>
      </c>
      <c r="L6500">
        <f>IF(H6500="PM10-PRI",VLOOKUP(A6500,'County Emission Factors'!A$2:E$3145,5,FALSE),IF(H6500="PM10-FIL",VLOOKUP(A6500,'County Emission Factors'!A$2:E$3145,5,FALSE),VLOOKUP(A6500,'County Emission Factors'!A$2:F$3145,6,FALSE)))</f>
        <v>0.43397573162027137</v>
      </c>
      <c r="M6500" s="56" t="s">
        <v>5572</v>
      </c>
      <c r="N6500" t="s">
        <v>5571</v>
      </c>
      <c r="O6500">
        <f t="shared" si="107"/>
        <v>15.724216831722684</v>
      </c>
      <c r="P6500" t="s">
        <v>5572</v>
      </c>
    </row>
    <row r="6501" spans="1:16">
      <c r="A6501" s="54" t="s">
        <v>857</v>
      </c>
      <c r="B6501" s="54" t="s">
        <v>3047</v>
      </c>
      <c r="C6501" s="54" t="s">
        <v>4738</v>
      </c>
      <c r="D6501" s="54" t="s">
        <v>2865</v>
      </c>
      <c r="E6501" s="54" t="s">
        <v>3836</v>
      </c>
      <c r="F6501" s="54" t="s">
        <v>3690</v>
      </c>
      <c r="G6501" s="54">
        <v>2311020000</v>
      </c>
      <c r="H6501" s="54" t="s">
        <v>3697</v>
      </c>
      <c r="I6501" s="54" t="s">
        <v>3698</v>
      </c>
      <c r="J6501">
        <f>VLOOKUP(A6501,'County Acres Disturbed'!$A$2:$E$3146,5,FALSE)</f>
        <v>36.232940429676766</v>
      </c>
      <c r="K6501" s="55" t="s">
        <v>5571</v>
      </c>
      <c r="L6501">
        <f>IF(H6501="PM10-PRI",VLOOKUP(A6501,'County Emission Factors'!A$2:E$3145,5,FALSE),IF(H6501="PM10-FIL",VLOOKUP(A6501,'County Emission Factors'!A$2:E$3145,5,FALSE),VLOOKUP(A6501,'County Emission Factors'!A$2:F$3145,6,FALSE)))</f>
        <v>4.3397573162027137E-2</v>
      </c>
      <c r="M6501" s="56" t="s">
        <v>5572</v>
      </c>
      <c r="N6501" t="s">
        <v>5571</v>
      </c>
      <c r="O6501">
        <f t="shared" si="107"/>
        <v>1.5724216831722684</v>
      </c>
      <c r="P6501" t="s">
        <v>5572</v>
      </c>
    </row>
    <row r="6502" spans="1:16">
      <c r="A6502" s="54" t="s">
        <v>2490</v>
      </c>
      <c r="B6502" s="54" t="s">
        <v>3047</v>
      </c>
      <c r="C6502" s="54" t="s">
        <v>4738</v>
      </c>
      <c r="D6502" s="54" t="s">
        <v>2866</v>
      </c>
      <c r="E6502" s="54" t="s">
        <v>4756</v>
      </c>
      <c r="F6502" s="54" t="s">
        <v>3690</v>
      </c>
      <c r="G6502" s="54">
        <v>2311020000</v>
      </c>
      <c r="H6502" s="54" t="s">
        <v>3691</v>
      </c>
      <c r="I6502" s="54" t="s">
        <v>3692</v>
      </c>
      <c r="J6502">
        <f>VLOOKUP(A6502,'County Acres Disturbed'!$A$2:$E$3146,5,FALSE)</f>
        <v>0</v>
      </c>
      <c r="K6502" s="55" t="s">
        <v>5571</v>
      </c>
      <c r="L6502">
        <f>IF(H6502="PM10-PRI",VLOOKUP(A6502,'County Emission Factors'!A$2:E$3145,5,FALSE),IF(H6502="PM10-FIL",VLOOKUP(A6502,'County Emission Factors'!A$2:E$3145,5,FALSE),VLOOKUP(A6502,'County Emission Factors'!A$2:F$3145,6,FALSE)))</f>
        <v>0.43397573162027137</v>
      </c>
      <c r="M6502" s="56" t="s">
        <v>5572</v>
      </c>
      <c r="N6502" t="s">
        <v>5571</v>
      </c>
      <c r="O6502">
        <f t="shared" si="107"/>
        <v>0</v>
      </c>
      <c r="P6502" t="s">
        <v>5572</v>
      </c>
    </row>
    <row r="6503" spans="1:16">
      <c r="A6503" s="54" t="s">
        <v>2490</v>
      </c>
      <c r="B6503" s="54" t="s">
        <v>3047</v>
      </c>
      <c r="C6503" s="54" t="s">
        <v>4738</v>
      </c>
      <c r="D6503" s="54" t="s">
        <v>2866</v>
      </c>
      <c r="E6503" s="54" t="s">
        <v>4756</v>
      </c>
      <c r="F6503" s="54" t="s">
        <v>3690</v>
      </c>
      <c r="G6503" s="54">
        <v>2311020000</v>
      </c>
      <c r="H6503" s="54" t="s">
        <v>3693</v>
      </c>
      <c r="I6503" s="54" t="s">
        <v>3694</v>
      </c>
      <c r="J6503">
        <f>VLOOKUP(A6503,'County Acres Disturbed'!$A$2:$E$3146,5,FALSE)</f>
        <v>0</v>
      </c>
      <c r="K6503" s="55" t="s">
        <v>5571</v>
      </c>
      <c r="L6503">
        <f>IF(H6503="PM10-PRI",VLOOKUP(A6503,'County Emission Factors'!A$2:E$3145,5,FALSE),IF(H6503="PM10-FIL",VLOOKUP(A6503,'County Emission Factors'!A$2:E$3145,5,FALSE),VLOOKUP(A6503,'County Emission Factors'!A$2:F$3145,6,FALSE)))</f>
        <v>4.3397573162027137E-2</v>
      </c>
      <c r="M6503" s="56" t="s">
        <v>5572</v>
      </c>
      <c r="N6503" t="s">
        <v>5571</v>
      </c>
      <c r="O6503">
        <f t="shared" si="107"/>
        <v>0</v>
      </c>
      <c r="P6503" t="s">
        <v>5572</v>
      </c>
    </row>
    <row r="6504" spans="1:16">
      <c r="A6504" s="54" t="s">
        <v>2490</v>
      </c>
      <c r="B6504" s="54" t="s">
        <v>3047</v>
      </c>
      <c r="C6504" s="54" t="s">
        <v>4738</v>
      </c>
      <c r="D6504" s="54" t="s">
        <v>2866</v>
      </c>
      <c r="E6504" s="54" t="s">
        <v>4756</v>
      </c>
      <c r="F6504" s="54" t="s">
        <v>3690</v>
      </c>
      <c r="G6504" s="54">
        <v>2311020000</v>
      </c>
      <c r="H6504" s="54" t="s">
        <v>3695</v>
      </c>
      <c r="I6504" s="54" t="s">
        <v>3696</v>
      </c>
      <c r="J6504">
        <f>VLOOKUP(A6504,'County Acres Disturbed'!$A$2:$E$3146,5,FALSE)</f>
        <v>0</v>
      </c>
      <c r="K6504" s="55" t="s">
        <v>5571</v>
      </c>
      <c r="L6504">
        <f>IF(H6504="PM10-PRI",VLOOKUP(A6504,'County Emission Factors'!A$2:E$3145,5,FALSE),IF(H6504="PM10-FIL",VLOOKUP(A6504,'County Emission Factors'!A$2:E$3145,5,FALSE),VLOOKUP(A6504,'County Emission Factors'!A$2:F$3145,6,FALSE)))</f>
        <v>0.43397573162027137</v>
      </c>
      <c r="M6504" s="56" t="s">
        <v>5572</v>
      </c>
      <c r="N6504" t="s">
        <v>5571</v>
      </c>
      <c r="O6504">
        <f t="shared" si="107"/>
        <v>0</v>
      </c>
      <c r="P6504" t="s">
        <v>5572</v>
      </c>
    </row>
    <row r="6505" spans="1:16">
      <c r="A6505" s="54" t="s">
        <v>2490</v>
      </c>
      <c r="B6505" s="54" t="s">
        <v>3047</v>
      </c>
      <c r="C6505" s="54" t="s">
        <v>4738</v>
      </c>
      <c r="D6505" s="54" t="s">
        <v>2866</v>
      </c>
      <c r="E6505" s="54" t="s">
        <v>4756</v>
      </c>
      <c r="F6505" s="54" t="s">
        <v>3690</v>
      </c>
      <c r="G6505" s="54">
        <v>2311020000</v>
      </c>
      <c r="H6505" s="54" t="s">
        <v>3697</v>
      </c>
      <c r="I6505" s="54" t="s">
        <v>3698</v>
      </c>
      <c r="J6505">
        <f>VLOOKUP(A6505,'County Acres Disturbed'!$A$2:$E$3146,5,FALSE)</f>
        <v>0</v>
      </c>
      <c r="K6505" s="55" t="s">
        <v>5571</v>
      </c>
      <c r="L6505">
        <f>IF(H6505="PM10-PRI",VLOOKUP(A6505,'County Emission Factors'!A$2:E$3145,5,FALSE),IF(H6505="PM10-FIL",VLOOKUP(A6505,'County Emission Factors'!A$2:E$3145,5,FALSE),VLOOKUP(A6505,'County Emission Factors'!A$2:F$3145,6,FALSE)))</f>
        <v>4.3397573162027137E-2</v>
      </c>
      <c r="M6505" s="56" t="s">
        <v>5572</v>
      </c>
      <c r="N6505" t="s">
        <v>5571</v>
      </c>
      <c r="O6505">
        <f t="shared" si="107"/>
        <v>0</v>
      </c>
      <c r="P6505" t="s">
        <v>5572</v>
      </c>
    </row>
    <row r="6506" spans="1:16">
      <c r="A6506" s="54" t="s">
        <v>2491</v>
      </c>
      <c r="B6506" s="54" t="s">
        <v>3047</v>
      </c>
      <c r="C6506" s="54" t="s">
        <v>4738</v>
      </c>
      <c r="D6506" s="54" t="s">
        <v>2867</v>
      </c>
      <c r="E6506" s="54" t="s">
        <v>3742</v>
      </c>
      <c r="F6506" s="54" t="s">
        <v>3690</v>
      </c>
      <c r="G6506" s="54">
        <v>2311020000</v>
      </c>
      <c r="H6506" s="54" t="s">
        <v>3691</v>
      </c>
      <c r="I6506" s="54" t="s">
        <v>3692</v>
      </c>
      <c r="J6506">
        <f>VLOOKUP(A6506,'County Acres Disturbed'!$A$2:$E$3146,5,FALSE)</f>
        <v>0</v>
      </c>
      <c r="K6506" s="55" t="s">
        <v>5571</v>
      </c>
      <c r="L6506">
        <f>IF(H6506="PM10-PRI",VLOOKUP(A6506,'County Emission Factors'!A$2:E$3145,5,FALSE),IF(H6506="PM10-FIL",VLOOKUP(A6506,'County Emission Factors'!A$2:E$3145,5,FALSE),VLOOKUP(A6506,'County Emission Factors'!A$2:F$3145,6,FALSE)))</f>
        <v>0.43397573162027125</v>
      </c>
      <c r="M6506" s="56" t="s">
        <v>5572</v>
      </c>
      <c r="N6506" t="s">
        <v>5571</v>
      </c>
      <c r="O6506">
        <f t="shared" si="107"/>
        <v>0</v>
      </c>
      <c r="P6506" t="s">
        <v>5572</v>
      </c>
    </row>
    <row r="6507" spans="1:16">
      <c r="A6507" s="54" t="s">
        <v>2491</v>
      </c>
      <c r="B6507" s="54" t="s">
        <v>3047</v>
      </c>
      <c r="C6507" s="54" t="s">
        <v>4738</v>
      </c>
      <c r="D6507" s="54" t="s">
        <v>2867</v>
      </c>
      <c r="E6507" s="54" t="s">
        <v>3742</v>
      </c>
      <c r="F6507" s="54" t="s">
        <v>3690</v>
      </c>
      <c r="G6507" s="54">
        <v>2311020000</v>
      </c>
      <c r="H6507" s="54" t="s">
        <v>3693</v>
      </c>
      <c r="I6507" s="54" t="s">
        <v>3694</v>
      </c>
      <c r="J6507">
        <f>VLOOKUP(A6507,'County Acres Disturbed'!$A$2:$E$3146,5,FALSE)</f>
        <v>0</v>
      </c>
      <c r="K6507" s="55" t="s">
        <v>5571</v>
      </c>
      <c r="L6507">
        <f>IF(H6507="PM10-PRI",VLOOKUP(A6507,'County Emission Factors'!A$2:E$3145,5,FALSE),IF(H6507="PM10-FIL",VLOOKUP(A6507,'County Emission Factors'!A$2:E$3145,5,FALSE),VLOOKUP(A6507,'County Emission Factors'!A$2:F$3145,6,FALSE)))</f>
        <v>4.339757316202713E-2</v>
      </c>
      <c r="M6507" s="56" t="s">
        <v>5572</v>
      </c>
      <c r="N6507" t="s">
        <v>5571</v>
      </c>
      <c r="O6507">
        <f t="shared" si="107"/>
        <v>0</v>
      </c>
      <c r="P6507" t="s">
        <v>5572</v>
      </c>
    </row>
    <row r="6508" spans="1:16">
      <c r="A6508" s="54" t="s">
        <v>2491</v>
      </c>
      <c r="B6508" s="54" t="s">
        <v>3047</v>
      </c>
      <c r="C6508" s="54" t="s">
        <v>4738</v>
      </c>
      <c r="D6508" s="54" t="s">
        <v>2867</v>
      </c>
      <c r="E6508" s="54" t="s">
        <v>3742</v>
      </c>
      <c r="F6508" s="54" t="s">
        <v>3690</v>
      </c>
      <c r="G6508" s="54">
        <v>2311020000</v>
      </c>
      <c r="H6508" s="54" t="s">
        <v>3695</v>
      </c>
      <c r="I6508" s="54" t="s">
        <v>3696</v>
      </c>
      <c r="J6508">
        <f>VLOOKUP(A6508,'County Acres Disturbed'!$A$2:$E$3146,5,FALSE)</f>
        <v>0</v>
      </c>
      <c r="K6508" s="55" t="s">
        <v>5571</v>
      </c>
      <c r="L6508">
        <f>IF(H6508="PM10-PRI",VLOOKUP(A6508,'County Emission Factors'!A$2:E$3145,5,FALSE),IF(H6508="PM10-FIL",VLOOKUP(A6508,'County Emission Factors'!A$2:E$3145,5,FALSE),VLOOKUP(A6508,'County Emission Factors'!A$2:F$3145,6,FALSE)))</f>
        <v>0.43397573162027125</v>
      </c>
      <c r="M6508" s="56" t="s">
        <v>5572</v>
      </c>
      <c r="N6508" t="s">
        <v>5571</v>
      </c>
      <c r="O6508">
        <f t="shared" si="107"/>
        <v>0</v>
      </c>
      <c r="P6508" t="s">
        <v>5572</v>
      </c>
    </row>
    <row r="6509" spans="1:16">
      <c r="A6509" s="54" t="s">
        <v>2491</v>
      </c>
      <c r="B6509" s="54" t="s">
        <v>3047</v>
      </c>
      <c r="C6509" s="54" t="s">
        <v>4738</v>
      </c>
      <c r="D6509" s="54" t="s">
        <v>2867</v>
      </c>
      <c r="E6509" s="54" t="s">
        <v>3742</v>
      </c>
      <c r="F6509" s="54" t="s">
        <v>3690</v>
      </c>
      <c r="G6509" s="54">
        <v>2311020000</v>
      </c>
      <c r="H6509" s="54" t="s">
        <v>3697</v>
      </c>
      <c r="I6509" s="54" t="s">
        <v>3698</v>
      </c>
      <c r="J6509">
        <f>VLOOKUP(A6509,'County Acres Disturbed'!$A$2:$E$3146,5,FALSE)</f>
        <v>0</v>
      </c>
      <c r="K6509" s="55" t="s">
        <v>5571</v>
      </c>
      <c r="L6509">
        <f>IF(H6509="PM10-PRI",VLOOKUP(A6509,'County Emission Factors'!A$2:E$3145,5,FALSE),IF(H6509="PM10-FIL",VLOOKUP(A6509,'County Emission Factors'!A$2:E$3145,5,FALSE),VLOOKUP(A6509,'County Emission Factors'!A$2:F$3145,6,FALSE)))</f>
        <v>4.339757316202713E-2</v>
      </c>
      <c r="M6509" s="56" t="s">
        <v>5572</v>
      </c>
      <c r="N6509" t="s">
        <v>5571</v>
      </c>
      <c r="O6509">
        <f t="shared" si="107"/>
        <v>0</v>
      </c>
      <c r="P6509" t="s">
        <v>5572</v>
      </c>
    </row>
    <row r="6510" spans="1:16">
      <c r="A6510" s="54" t="s">
        <v>2492</v>
      </c>
      <c r="B6510" s="54" t="s">
        <v>3047</v>
      </c>
      <c r="C6510" s="54" t="s">
        <v>4738</v>
      </c>
      <c r="D6510" s="54" t="s">
        <v>2868</v>
      </c>
      <c r="E6510" s="54" t="s">
        <v>4757</v>
      </c>
      <c r="F6510" s="54" t="s">
        <v>3690</v>
      </c>
      <c r="G6510" s="54">
        <v>2311020000</v>
      </c>
      <c r="H6510" s="54" t="s">
        <v>3691</v>
      </c>
      <c r="I6510" s="54" t="s">
        <v>3692</v>
      </c>
      <c r="J6510">
        <f>VLOOKUP(A6510,'County Acres Disturbed'!$A$2:$E$3146,5,FALSE)</f>
        <v>0</v>
      </c>
      <c r="K6510" s="55" t="s">
        <v>5571</v>
      </c>
      <c r="L6510">
        <f>IF(H6510="PM10-PRI",VLOOKUP(A6510,'County Emission Factors'!A$2:E$3145,5,FALSE),IF(H6510="PM10-FIL",VLOOKUP(A6510,'County Emission Factors'!A$2:E$3145,5,FALSE),VLOOKUP(A6510,'County Emission Factors'!A$2:F$3145,6,FALSE)))</f>
        <v>0.43397573162027148</v>
      </c>
      <c r="M6510" s="56" t="s">
        <v>5572</v>
      </c>
      <c r="N6510" t="s">
        <v>5571</v>
      </c>
      <c r="O6510">
        <f t="shared" si="107"/>
        <v>0</v>
      </c>
      <c r="P6510" t="s">
        <v>5572</v>
      </c>
    </row>
    <row r="6511" spans="1:16">
      <c r="A6511" s="54" t="s">
        <v>2492</v>
      </c>
      <c r="B6511" s="54" t="s">
        <v>3047</v>
      </c>
      <c r="C6511" s="54" t="s">
        <v>4738</v>
      </c>
      <c r="D6511" s="54" t="s">
        <v>2868</v>
      </c>
      <c r="E6511" s="54" t="s">
        <v>4757</v>
      </c>
      <c r="F6511" s="54" t="s">
        <v>3690</v>
      </c>
      <c r="G6511" s="54">
        <v>2311020000</v>
      </c>
      <c r="H6511" s="54" t="s">
        <v>3693</v>
      </c>
      <c r="I6511" s="54" t="s">
        <v>3694</v>
      </c>
      <c r="J6511">
        <f>VLOOKUP(A6511,'County Acres Disturbed'!$A$2:$E$3146,5,FALSE)</f>
        <v>0</v>
      </c>
      <c r="K6511" s="55" t="s">
        <v>5571</v>
      </c>
      <c r="L6511">
        <f>IF(H6511="PM10-PRI",VLOOKUP(A6511,'County Emission Factors'!A$2:E$3145,5,FALSE),IF(H6511="PM10-FIL",VLOOKUP(A6511,'County Emission Factors'!A$2:E$3145,5,FALSE),VLOOKUP(A6511,'County Emission Factors'!A$2:F$3145,6,FALSE)))</f>
        <v>4.339757316202715E-2</v>
      </c>
      <c r="M6511" s="56" t="s">
        <v>5572</v>
      </c>
      <c r="N6511" t="s">
        <v>5571</v>
      </c>
      <c r="O6511">
        <f t="shared" si="107"/>
        <v>0</v>
      </c>
      <c r="P6511" t="s">
        <v>5572</v>
      </c>
    </row>
    <row r="6512" spans="1:16">
      <c r="A6512" s="54" t="s">
        <v>2492</v>
      </c>
      <c r="B6512" s="54" t="s">
        <v>3047</v>
      </c>
      <c r="C6512" s="54" t="s">
        <v>4738</v>
      </c>
      <c r="D6512" s="54" t="s">
        <v>2868</v>
      </c>
      <c r="E6512" s="54" t="s">
        <v>4757</v>
      </c>
      <c r="F6512" s="54" t="s">
        <v>3690</v>
      </c>
      <c r="G6512" s="54">
        <v>2311020000</v>
      </c>
      <c r="H6512" s="54" t="s">
        <v>3695</v>
      </c>
      <c r="I6512" s="54" t="s">
        <v>3696</v>
      </c>
      <c r="J6512">
        <f>VLOOKUP(A6512,'County Acres Disturbed'!$A$2:$E$3146,5,FALSE)</f>
        <v>0</v>
      </c>
      <c r="K6512" s="55" t="s">
        <v>5571</v>
      </c>
      <c r="L6512">
        <f>IF(H6512="PM10-PRI",VLOOKUP(A6512,'County Emission Factors'!A$2:E$3145,5,FALSE),IF(H6512="PM10-FIL",VLOOKUP(A6512,'County Emission Factors'!A$2:E$3145,5,FALSE),VLOOKUP(A6512,'County Emission Factors'!A$2:F$3145,6,FALSE)))</f>
        <v>0.43397573162027148</v>
      </c>
      <c r="M6512" s="56" t="s">
        <v>5572</v>
      </c>
      <c r="N6512" t="s">
        <v>5571</v>
      </c>
      <c r="O6512">
        <f t="shared" si="107"/>
        <v>0</v>
      </c>
      <c r="P6512" t="s">
        <v>5572</v>
      </c>
    </row>
    <row r="6513" spans="1:16">
      <c r="A6513" s="54" t="s">
        <v>2492</v>
      </c>
      <c r="B6513" s="54" t="s">
        <v>3047</v>
      </c>
      <c r="C6513" s="54" t="s">
        <v>4738</v>
      </c>
      <c r="D6513" s="54" t="s">
        <v>2868</v>
      </c>
      <c r="E6513" s="54" t="s">
        <v>4757</v>
      </c>
      <c r="F6513" s="54" t="s">
        <v>3690</v>
      </c>
      <c r="G6513" s="54">
        <v>2311020000</v>
      </c>
      <c r="H6513" s="54" t="s">
        <v>3697</v>
      </c>
      <c r="I6513" s="54" t="s">
        <v>3698</v>
      </c>
      <c r="J6513">
        <f>VLOOKUP(A6513,'County Acres Disturbed'!$A$2:$E$3146,5,FALSE)</f>
        <v>0</v>
      </c>
      <c r="K6513" s="55" t="s">
        <v>5571</v>
      </c>
      <c r="L6513">
        <f>IF(H6513="PM10-PRI",VLOOKUP(A6513,'County Emission Factors'!A$2:E$3145,5,FALSE),IF(H6513="PM10-FIL",VLOOKUP(A6513,'County Emission Factors'!A$2:E$3145,5,FALSE),VLOOKUP(A6513,'County Emission Factors'!A$2:F$3145,6,FALSE)))</f>
        <v>4.339757316202715E-2</v>
      </c>
      <c r="M6513" s="56" t="s">
        <v>5572</v>
      </c>
      <c r="N6513" t="s">
        <v>5571</v>
      </c>
      <c r="O6513">
        <f t="shared" si="107"/>
        <v>0</v>
      </c>
      <c r="P6513" t="s">
        <v>5572</v>
      </c>
    </row>
    <row r="6514" spans="1:16">
      <c r="A6514" s="54" t="s">
        <v>858</v>
      </c>
      <c r="B6514" s="54" t="s">
        <v>3047</v>
      </c>
      <c r="C6514" s="54" t="s">
        <v>4738</v>
      </c>
      <c r="D6514" s="54" t="s">
        <v>2869</v>
      </c>
      <c r="E6514" s="54" t="s">
        <v>3955</v>
      </c>
      <c r="F6514" s="54" t="s">
        <v>3690</v>
      </c>
      <c r="G6514" s="54">
        <v>2311020000</v>
      </c>
      <c r="H6514" s="54" t="s">
        <v>3691</v>
      </c>
      <c r="I6514" s="54" t="s">
        <v>3692</v>
      </c>
      <c r="J6514">
        <f>VLOOKUP(A6514,'County Acres Disturbed'!$A$2:$E$3146,5,FALSE)</f>
        <v>0</v>
      </c>
      <c r="K6514" s="55" t="s">
        <v>5571</v>
      </c>
      <c r="L6514">
        <f>IF(H6514="PM10-PRI",VLOOKUP(A6514,'County Emission Factors'!A$2:E$3145,5,FALSE),IF(H6514="PM10-FIL",VLOOKUP(A6514,'County Emission Factors'!A$2:E$3145,5,FALSE),VLOOKUP(A6514,'County Emission Factors'!A$2:F$3145,6,FALSE)))</f>
        <v>0.43397573162027125</v>
      </c>
      <c r="M6514" s="56" t="s">
        <v>5572</v>
      </c>
      <c r="N6514" t="s">
        <v>5571</v>
      </c>
      <c r="O6514">
        <f t="shared" si="107"/>
        <v>0</v>
      </c>
      <c r="P6514" t="s">
        <v>5572</v>
      </c>
    </row>
    <row r="6515" spans="1:16">
      <c r="A6515" s="54" t="s">
        <v>858</v>
      </c>
      <c r="B6515" s="54" t="s">
        <v>3047</v>
      </c>
      <c r="C6515" s="54" t="s">
        <v>4738</v>
      </c>
      <c r="D6515" s="54" t="s">
        <v>2869</v>
      </c>
      <c r="E6515" s="54" t="s">
        <v>3955</v>
      </c>
      <c r="F6515" s="54" t="s">
        <v>3690</v>
      </c>
      <c r="G6515" s="54">
        <v>2311020000</v>
      </c>
      <c r="H6515" s="54" t="s">
        <v>3693</v>
      </c>
      <c r="I6515" s="54" t="s">
        <v>3694</v>
      </c>
      <c r="J6515">
        <f>VLOOKUP(A6515,'County Acres Disturbed'!$A$2:$E$3146,5,FALSE)</f>
        <v>0</v>
      </c>
      <c r="K6515" s="55" t="s">
        <v>5571</v>
      </c>
      <c r="L6515">
        <f>IF(H6515="PM10-PRI",VLOOKUP(A6515,'County Emission Factors'!A$2:E$3145,5,FALSE),IF(H6515="PM10-FIL",VLOOKUP(A6515,'County Emission Factors'!A$2:E$3145,5,FALSE),VLOOKUP(A6515,'County Emission Factors'!A$2:F$3145,6,FALSE)))</f>
        <v>4.339757316202713E-2</v>
      </c>
      <c r="M6515" s="56" t="s">
        <v>5572</v>
      </c>
      <c r="N6515" t="s">
        <v>5571</v>
      </c>
      <c r="O6515">
        <f t="shared" si="107"/>
        <v>0</v>
      </c>
      <c r="P6515" t="s">
        <v>5572</v>
      </c>
    </row>
    <row r="6516" spans="1:16">
      <c r="A6516" s="54" t="s">
        <v>858</v>
      </c>
      <c r="B6516" s="54" t="s">
        <v>3047</v>
      </c>
      <c r="C6516" s="54" t="s">
        <v>4738</v>
      </c>
      <c r="D6516" s="54" t="s">
        <v>2869</v>
      </c>
      <c r="E6516" s="54" t="s">
        <v>3955</v>
      </c>
      <c r="F6516" s="54" t="s">
        <v>3690</v>
      </c>
      <c r="G6516" s="54">
        <v>2311020000</v>
      </c>
      <c r="H6516" s="54" t="s">
        <v>3695</v>
      </c>
      <c r="I6516" s="54" t="s">
        <v>3696</v>
      </c>
      <c r="J6516">
        <f>VLOOKUP(A6516,'County Acres Disturbed'!$A$2:$E$3146,5,FALSE)</f>
        <v>0</v>
      </c>
      <c r="K6516" s="55" t="s">
        <v>5571</v>
      </c>
      <c r="L6516">
        <f>IF(H6516="PM10-PRI",VLOOKUP(A6516,'County Emission Factors'!A$2:E$3145,5,FALSE),IF(H6516="PM10-FIL",VLOOKUP(A6516,'County Emission Factors'!A$2:E$3145,5,FALSE),VLOOKUP(A6516,'County Emission Factors'!A$2:F$3145,6,FALSE)))</f>
        <v>0.43397573162027125</v>
      </c>
      <c r="M6516" s="56" t="s">
        <v>5572</v>
      </c>
      <c r="N6516" t="s">
        <v>5571</v>
      </c>
      <c r="O6516">
        <f t="shared" si="107"/>
        <v>0</v>
      </c>
      <c r="P6516" t="s">
        <v>5572</v>
      </c>
    </row>
    <row r="6517" spans="1:16">
      <c r="A6517" s="54" t="s">
        <v>858</v>
      </c>
      <c r="B6517" s="54" t="s">
        <v>3047</v>
      </c>
      <c r="C6517" s="54" t="s">
        <v>4738</v>
      </c>
      <c r="D6517" s="54" t="s">
        <v>2869</v>
      </c>
      <c r="E6517" s="54" t="s">
        <v>3955</v>
      </c>
      <c r="F6517" s="54" t="s">
        <v>3690</v>
      </c>
      <c r="G6517" s="54">
        <v>2311020000</v>
      </c>
      <c r="H6517" s="54" t="s">
        <v>3697</v>
      </c>
      <c r="I6517" s="54" t="s">
        <v>3698</v>
      </c>
      <c r="J6517">
        <f>VLOOKUP(A6517,'County Acres Disturbed'!$A$2:$E$3146,5,FALSE)</f>
        <v>0</v>
      </c>
      <c r="K6517" s="55" t="s">
        <v>5571</v>
      </c>
      <c r="L6517">
        <f>IF(H6517="PM10-PRI",VLOOKUP(A6517,'County Emission Factors'!A$2:E$3145,5,FALSE),IF(H6517="PM10-FIL",VLOOKUP(A6517,'County Emission Factors'!A$2:E$3145,5,FALSE),VLOOKUP(A6517,'County Emission Factors'!A$2:F$3145,6,FALSE)))</f>
        <v>4.339757316202713E-2</v>
      </c>
      <c r="M6517" s="56" t="s">
        <v>5572</v>
      </c>
      <c r="N6517" t="s">
        <v>5571</v>
      </c>
      <c r="O6517">
        <f t="shared" si="107"/>
        <v>0</v>
      </c>
      <c r="P6517" t="s">
        <v>5572</v>
      </c>
    </row>
    <row r="6518" spans="1:16">
      <c r="A6518" s="54" t="s">
        <v>859</v>
      </c>
      <c r="B6518" s="54" t="s">
        <v>3047</v>
      </c>
      <c r="C6518" s="54" t="s">
        <v>4738</v>
      </c>
      <c r="D6518" s="54" t="s">
        <v>2936</v>
      </c>
      <c r="E6518" s="54" t="s">
        <v>4758</v>
      </c>
      <c r="F6518" s="54" t="s">
        <v>3690</v>
      </c>
      <c r="G6518" s="54">
        <v>2311020000</v>
      </c>
      <c r="H6518" s="54" t="s">
        <v>3691</v>
      </c>
      <c r="I6518" s="54" t="s">
        <v>3692</v>
      </c>
      <c r="J6518">
        <f>VLOOKUP(A6518,'County Acres Disturbed'!$A$2:$E$3146,5,FALSE)</f>
        <v>1173.3254504818103</v>
      </c>
      <c r="K6518" s="55" t="s">
        <v>5571</v>
      </c>
      <c r="L6518">
        <f>IF(H6518="PM10-PRI",VLOOKUP(A6518,'County Emission Factors'!A$2:E$3145,5,FALSE),IF(H6518="PM10-FIL",VLOOKUP(A6518,'County Emission Factors'!A$2:E$3145,5,FALSE),VLOOKUP(A6518,'County Emission Factors'!A$2:F$3145,6,FALSE)))</f>
        <v>0.43397573162027148</v>
      </c>
      <c r="M6518" s="56" t="s">
        <v>5572</v>
      </c>
      <c r="N6518" t="s">
        <v>5571</v>
      </c>
      <c r="O6518">
        <f t="shared" si="107"/>
        <v>509.19477080152825</v>
      </c>
      <c r="P6518" t="s">
        <v>5572</v>
      </c>
    </row>
    <row r="6519" spans="1:16">
      <c r="A6519" s="54" t="s">
        <v>859</v>
      </c>
      <c r="B6519" s="54" t="s">
        <v>3047</v>
      </c>
      <c r="C6519" s="54" t="s">
        <v>4738</v>
      </c>
      <c r="D6519" s="54" t="s">
        <v>2936</v>
      </c>
      <c r="E6519" s="54" t="s">
        <v>4758</v>
      </c>
      <c r="F6519" s="54" t="s">
        <v>3690</v>
      </c>
      <c r="G6519" s="54">
        <v>2311020000</v>
      </c>
      <c r="H6519" s="54" t="s">
        <v>3693</v>
      </c>
      <c r="I6519" s="54" t="s">
        <v>3694</v>
      </c>
      <c r="J6519">
        <f>VLOOKUP(A6519,'County Acres Disturbed'!$A$2:$E$3146,5,FALSE)</f>
        <v>1173.3254504818103</v>
      </c>
      <c r="K6519" s="55" t="s">
        <v>5571</v>
      </c>
      <c r="L6519">
        <f>IF(H6519="PM10-PRI",VLOOKUP(A6519,'County Emission Factors'!A$2:E$3145,5,FALSE),IF(H6519="PM10-FIL",VLOOKUP(A6519,'County Emission Factors'!A$2:E$3145,5,FALSE),VLOOKUP(A6519,'County Emission Factors'!A$2:F$3145,6,FALSE)))</f>
        <v>4.339757316202715E-2</v>
      </c>
      <c r="M6519" s="56" t="s">
        <v>5572</v>
      </c>
      <c r="N6519" t="s">
        <v>5571</v>
      </c>
      <c r="O6519">
        <f t="shared" si="107"/>
        <v>50.919477080152831</v>
      </c>
      <c r="P6519" t="s">
        <v>5572</v>
      </c>
    </row>
    <row r="6520" spans="1:16">
      <c r="A6520" s="54" t="s">
        <v>859</v>
      </c>
      <c r="B6520" s="54" t="s">
        <v>3047</v>
      </c>
      <c r="C6520" s="54" t="s">
        <v>4738</v>
      </c>
      <c r="D6520" s="54" t="s">
        <v>2936</v>
      </c>
      <c r="E6520" s="54" t="s">
        <v>4758</v>
      </c>
      <c r="F6520" s="54" t="s">
        <v>3690</v>
      </c>
      <c r="G6520" s="54">
        <v>2311020000</v>
      </c>
      <c r="H6520" s="54" t="s">
        <v>3695</v>
      </c>
      <c r="I6520" s="54" t="s">
        <v>3696</v>
      </c>
      <c r="J6520">
        <f>VLOOKUP(A6520,'County Acres Disturbed'!$A$2:$E$3146,5,FALSE)</f>
        <v>1173.3254504818103</v>
      </c>
      <c r="K6520" s="55" t="s">
        <v>5571</v>
      </c>
      <c r="L6520">
        <f>IF(H6520="PM10-PRI",VLOOKUP(A6520,'County Emission Factors'!A$2:E$3145,5,FALSE),IF(H6520="PM10-FIL",VLOOKUP(A6520,'County Emission Factors'!A$2:E$3145,5,FALSE),VLOOKUP(A6520,'County Emission Factors'!A$2:F$3145,6,FALSE)))</f>
        <v>0.43397573162027148</v>
      </c>
      <c r="M6520" s="56" t="s">
        <v>5572</v>
      </c>
      <c r="N6520" t="s">
        <v>5571</v>
      </c>
      <c r="O6520">
        <f t="shared" si="107"/>
        <v>509.19477080152825</v>
      </c>
      <c r="P6520" t="s">
        <v>5572</v>
      </c>
    </row>
    <row r="6521" spans="1:16">
      <c r="A6521" s="54" t="s">
        <v>859</v>
      </c>
      <c r="B6521" s="54" t="s">
        <v>3047</v>
      </c>
      <c r="C6521" s="54" t="s">
        <v>4738</v>
      </c>
      <c r="D6521" s="54" t="s">
        <v>2936</v>
      </c>
      <c r="E6521" s="54" t="s">
        <v>4758</v>
      </c>
      <c r="F6521" s="54" t="s">
        <v>3690</v>
      </c>
      <c r="G6521" s="54">
        <v>2311020000</v>
      </c>
      <c r="H6521" s="54" t="s">
        <v>3697</v>
      </c>
      <c r="I6521" s="54" t="s">
        <v>3698</v>
      </c>
      <c r="J6521">
        <f>VLOOKUP(A6521,'County Acres Disturbed'!$A$2:$E$3146,5,FALSE)</f>
        <v>1173.3254504818103</v>
      </c>
      <c r="K6521" s="55" t="s">
        <v>5571</v>
      </c>
      <c r="L6521">
        <f>IF(H6521="PM10-PRI",VLOOKUP(A6521,'County Emission Factors'!A$2:E$3145,5,FALSE),IF(H6521="PM10-FIL",VLOOKUP(A6521,'County Emission Factors'!A$2:E$3145,5,FALSE),VLOOKUP(A6521,'County Emission Factors'!A$2:F$3145,6,FALSE)))</f>
        <v>4.339757316202715E-2</v>
      </c>
      <c r="M6521" s="56" t="s">
        <v>5572</v>
      </c>
      <c r="N6521" t="s">
        <v>5571</v>
      </c>
      <c r="O6521">
        <f t="shared" si="107"/>
        <v>50.919477080152831</v>
      </c>
      <c r="P6521" t="s">
        <v>5572</v>
      </c>
    </row>
    <row r="6522" spans="1:16">
      <c r="A6522" s="54" t="s">
        <v>2493</v>
      </c>
      <c r="B6522" s="54" t="s">
        <v>3047</v>
      </c>
      <c r="C6522" s="54" t="s">
        <v>4738</v>
      </c>
      <c r="D6522" s="54" t="s">
        <v>2870</v>
      </c>
      <c r="E6522" s="54" t="s">
        <v>4759</v>
      </c>
      <c r="F6522" s="54" t="s">
        <v>3690</v>
      </c>
      <c r="G6522" s="54">
        <v>2311020000</v>
      </c>
      <c r="H6522" s="54" t="s">
        <v>3691</v>
      </c>
      <c r="I6522" s="54" t="s">
        <v>3692</v>
      </c>
      <c r="J6522">
        <f>VLOOKUP(A6522,'County Acres Disturbed'!$A$2:$E$3146,5,FALSE)</f>
        <v>0</v>
      </c>
      <c r="K6522" s="55" t="s">
        <v>5571</v>
      </c>
      <c r="L6522">
        <f>IF(H6522="PM10-PRI",VLOOKUP(A6522,'County Emission Factors'!A$2:E$3145,5,FALSE),IF(H6522="PM10-FIL",VLOOKUP(A6522,'County Emission Factors'!A$2:E$3145,5,FALSE),VLOOKUP(A6522,'County Emission Factors'!A$2:F$3145,6,FALSE)))</f>
        <v>0.43397573162027125</v>
      </c>
      <c r="M6522" s="56" t="s">
        <v>5572</v>
      </c>
      <c r="N6522" t="s">
        <v>5571</v>
      </c>
      <c r="O6522">
        <f t="shared" si="107"/>
        <v>0</v>
      </c>
      <c r="P6522" t="s">
        <v>5572</v>
      </c>
    </row>
    <row r="6523" spans="1:16">
      <c r="A6523" s="54" t="s">
        <v>2493</v>
      </c>
      <c r="B6523" s="54" t="s">
        <v>3047</v>
      </c>
      <c r="C6523" s="54" t="s">
        <v>4738</v>
      </c>
      <c r="D6523" s="54" t="s">
        <v>2870</v>
      </c>
      <c r="E6523" s="54" t="s">
        <v>4759</v>
      </c>
      <c r="F6523" s="54" t="s">
        <v>3690</v>
      </c>
      <c r="G6523" s="54">
        <v>2311020000</v>
      </c>
      <c r="H6523" s="54" t="s">
        <v>3693</v>
      </c>
      <c r="I6523" s="54" t="s">
        <v>3694</v>
      </c>
      <c r="J6523">
        <f>VLOOKUP(A6523,'County Acres Disturbed'!$A$2:$E$3146,5,FALSE)</f>
        <v>0</v>
      </c>
      <c r="K6523" s="55" t="s">
        <v>5571</v>
      </c>
      <c r="L6523">
        <f>IF(H6523="PM10-PRI",VLOOKUP(A6523,'County Emission Factors'!A$2:E$3145,5,FALSE),IF(H6523="PM10-FIL",VLOOKUP(A6523,'County Emission Factors'!A$2:E$3145,5,FALSE),VLOOKUP(A6523,'County Emission Factors'!A$2:F$3145,6,FALSE)))</f>
        <v>4.339757316202713E-2</v>
      </c>
      <c r="M6523" s="56" t="s">
        <v>5572</v>
      </c>
      <c r="N6523" t="s">
        <v>5571</v>
      </c>
      <c r="O6523">
        <f t="shared" si="107"/>
        <v>0</v>
      </c>
      <c r="P6523" t="s">
        <v>5572</v>
      </c>
    </row>
    <row r="6524" spans="1:16">
      <c r="A6524" s="54" t="s">
        <v>2493</v>
      </c>
      <c r="B6524" s="54" t="s">
        <v>3047</v>
      </c>
      <c r="C6524" s="54" t="s">
        <v>4738</v>
      </c>
      <c r="D6524" s="54" t="s">
        <v>2870</v>
      </c>
      <c r="E6524" s="54" t="s">
        <v>4759</v>
      </c>
      <c r="F6524" s="54" t="s">
        <v>3690</v>
      </c>
      <c r="G6524" s="54">
        <v>2311020000</v>
      </c>
      <c r="H6524" s="54" t="s">
        <v>3695</v>
      </c>
      <c r="I6524" s="54" t="s">
        <v>3696</v>
      </c>
      <c r="J6524">
        <f>VLOOKUP(A6524,'County Acres Disturbed'!$A$2:$E$3146,5,FALSE)</f>
        <v>0</v>
      </c>
      <c r="K6524" s="55" t="s">
        <v>5571</v>
      </c>
      <c r="L6524">
        <f>IF(H6524="PM10-PRI",VLOOKUP(A6524,'County Emission Factors'!A$2:E$3145,5,FALSE),IF(H6524="PM10-FIL",VLOOKUP(A6524,'County Emission Factors'!A$2:E$3145,5,FALSE),VLOOKUP(A6524,'County Emission Factors'!A$2:F$3145,6,FALSE)))</f>
        <v>0.43397573162027125</v>
      </c>
      <c r="M6524" s="56" t="s">
        <v>5572</v>
      </c>
      <c r="N6524" t="s">
        <v>5571</v>
      </c>
      <c r="O6524">
        <f t="shared" si="107"/>
        <v>0</v>
      </c>
      <c r="P6524" t="s">
        <v>5572</v>
      </c>
    </row>
    <row r="6525" spans="1:16">
      <c r="A6525" s="54" t="s">
        <v>2493</v>
      </c>
      <c r="B6525" s="54" t="s">
        <v>3047</v>
      </c>
      <c r="C6525" s="54" t="s">
        <v>4738</v>
      </c>
      <c r="D6525" s="54" t="s">
        <v>2870</v>
      </c>
      <c r="E6525" s="54" t="s">
        <v>4759</v>
      </c>
      <c r="F6525" s="54" t="s">
        <v>3690</v>
      </c>
      <c r="G6525" s="54">
        <v>2311020000</v>
      </c>
      <c r="H6525" s="54" t="s">
        <v>3697</v>
      </c>
      <c r="I6525" s="54" t="s">
        <v>3698</v>
      </c>
      <c r="J6525">
        <f>VLOOKUP(A6525,'County Acres Disturbed'!$A$2:$E$3146,5,FALSE)</f>
        <v>0</v>
      </c>
      <c r="K6525" s="55" t="s">
        <v>5571</v>
      </c>
      <c r="L6525">
        <f>IF(H6525="PM10-PRI",VLOOKUP(A6525,'County Emission Factors'!A$2:E$3145,5,FALSE),IF(H6525="PM10-FIL",VLOOKUP(A6525,'County Emission Factors'!A$2:E$3145,5,FALSE),VLOOKUP(A6525,'County Emission Factors'!A$2:F$3145,6,FALSE)))</f>
        <v>4.339757316202713E-2</v>
      </c>
      <c r="M6525" s="56" t="s">
        <v>5572</v>
      </c>
      <c r="N6525" t="s">
        <v>5571</v>
      </c>
      <c r="O6525">
        <f t="shared" si="107"/>
        <v>0</v>
      </c>
      <c r="P6525" t="s">
        <v>5572</v>
      </c>
    </row>
    <row r="6526" spans="1:16">
      <c r="A6526" s="54" t="s">
        <v>860</v>
      </c>
      <c r="B6526" s="54" t="s">
        <v>3047</v>
      </c>
      <c r="C6526" s="54" t="s">
        <v>4738</v>
      </c>
      <c r="D6526" s="54" t="s">
        <v>2871</v>
      </c>
      <c r="E6526" s="54" t="s">
        <v>3961</v>
      </c>
      <c r="F6526" s="54" t="s">
        <v>3690</v>
      </c>
      <c r="G6526" s="54">
        <v>2311020000</v>
      </c>
      <c r="H6526" s="54" t="s">
        <v>3691</v>
      </c>
      <c r="I6526" s="54" t="s">
        <v>3692</v>
      </c>
      <c r="J6526">
        <f>VLOOKUP(A6526,'County Acres Disturbed'!$A$2:$E$3146,5,FALSE)</f>
        <v>36.232940429676766</v>
      </c>
      <c r="K6526" s="55" t="s">
        <v>5571</v>
      </c>
      <c r="L6526">
        <f>IF(H6526="PM10-PRI",VLOOKUP(A6526,'County Emission Factors'!A$2:E$3145,5,FALSE),IF(H6526="PM10-FIL",VLOOKUP(A6526,'County Emission Factors'!A$2:E$3145,5,FALSE),VLOOKUP(A6526,'County Emission Factors'!A$2:F$3145,6,FALSE)))</f>
        <v>0.43397573162027109</v>
      </c>
      <c r="M6526" s="56" t="s">
        <v>5572</v>
      </c>
      <c r="N6526" t="s">
        <v>5571</v>
      </c>
      <c r="O6526">
        <f t="shared" si="107"/>
        <v>15.724216831722675</v>
      </c>
      <c r="P6526" t="s">
        <v>5572</v>
      </c>
    </row>
    <row r="6527" spans="1:16">
      <c r="A6527" s="54" t="s">
        <v>860</v>
      </c>
      <c r="B6527" s="54" t="s">
        <v>3047</v>
      </c>
      <c r="C6527" s="54" t="s">
        <v>4738</v>
      </c>
      <c r="D6527" s="54" t="s">
        <v>2871</v>
      </c>
      <c r="E6527" s="54" t="s">
        <v>3961</v>
      </c>
      <c r="F6527" s="54" t="s">
        <v>3690</v>
      </c>
      <c r="G6527" s="54">
        <v>2311020000</v>
      </c>
      <c r="H6527" s="54" t="s">
        <v>3693</v>
      </c>
      <c r="I6527" s="54" t="s">
        <v>3694</v>
      </c>
      <c r="J6527">
        <f>VLOOKUP(A6527,'County Acres Disturbed'!$A$2:$E$3146,5,FALSE)</f>
        <v>36.232940429676766</v>
      </c>
      <c r="K6527" s="55" t="s">
        <v>5571</v>
      </c>
      <c r="L6527">
        <f>IF(H6527="PM10-PRI",VLOOKUP(A6527,'County Emission Factors'!A$2:E$3145,5,FALSE),IF(H6527="PM10-FIL",VLOOKUP(A6527,'County Emission Factors'!A$2:E$3145,5,FALSE),VLOOKUP(A6527,'County Emission Factors'!A$2:F$3145,6,FALSE)))</f>
        <v>4.3397573162027109E-2</v>
      </c>
      <c r="M6527" s="56" t="s">
        <v>5572</v>
      </c>
      <c r="N6527" t="s">
        <v>5571</v>
      </c>
      <c r="O6527">
        <f t="shared" si="107"/>
        <v>1.5724216831722675</v>
      </c>
      <c r="P6527" t="s">
        <v>5572</v>
      </c>
    </row>
    <row r="6528" spans="1:16">
      <c r="A6528" s="54" t="s">
        <v>860</v>
      </c>
      <c r="B6528" s="54" t="s">
        <v>3047</v>
      </c>
      <c r="C6528" s="54" t="s">
        <v>4738</v>
      </c>
      <c r="D6528" s="54" t="s">
        <v>2871</v>
      </c>
      <c r="E6528" s="54" t="s">
        <v>3961</v>
      </c>
      <c r="F6528" s="54" t="s">
        <v>3690</v>
      </c>
      <c r="G6528" s="54">
        <v>2311020000</v>
      </c>
      <c r="H6528" s="54" t="s">
        <v>3695</v>
      </c>
      <c r="I6528" s="54" t="s">
        <v>3696</v>
      </c>
      <c r="J6528">
        <f>VLOOKUP(A6528,'County Acres Disturbed'!$A$2:$E$3146,5,FALSE)</f>
        <v>36.232940429676766</v>
      </c>
      <c r="K6528" s="55" t="s">
        <v>5571</v>
      </c>
      <c r="L6528">
        <f>IF(H6528="PM10-PRI",VLOOKUP(A6528,'County Emission Factors'!A$2:E$3145,5,FALSE),IF(H6528="PM10-FIL",VLOOKUP(A6528,'County Emission Factors'!A$2:E$3145,5,FALSE),VLOOKUP(A6528,'County Emission Factors'!A$2:F$3145,6,FALSE)))</f>
        <v>0.43397573162027109</v>
      </c>
      <c r="M6528" s="56" t="s">
        <v>5572</v>
      </c>
      <c r="N6528" t="s">
        <v>5571</v>
      </c>
      <c r="O6528">
        <f t="shared" si="107"/>
        <v>15.724216831722675</v>
      </c>
      <c r="P6528" t="s">
        <v>5572</v>
      </c>
    </row>
    <row r="6529" spans="1:16">
      <c r="A6529" s="54" t="s">
        <v>860</v>
      </c>
      <c r="B6529" s="54" t="s">
        <v>3047</v>
      </c>
      <c r="C6529" s="54" t="s">
        <v>4738</v>
      </c>
      <c r="D6529" s="54" t="s">
        <v>2871</v>
      </c>
      <c r="E6529" s="54" t="s">
        <v>3961</v>
      </c>
      <c r="F6529" s="54" t="s">
        <v>3690</v>
      </c>
      <c r="G6529" s="54">
        <v>2311020000</v>
      </c>
      <c r="H6529" s="54" t="s">
        <v>3697</v>
      </c>
      <c r="I6529" s="54" t="s">
        <v>3698</v>
      </c>
      <c r="J6529">
        <f>VLOOKUP(A6529,'County Acres Disturbed'!$A$2:$E$3146,5,FALSE)</f>
        <v>36.232940429676766</v>
      </c>
      <c r="K6529" s="55" t="s">
        <v>5571</v>
      </c>
      <c r="L6529">
        <f>IF(H6529="PM10-PRI",VLOOKUP(A6529,'County Emission Factors'!A$2:E$3145,5,FALSE),IF(H6529="PM10-FIL",VLOOKUP(A6529,'County Emission Factors'!A$2:E$3145,5,FALSE),VLOOKUP(A6529,'County Emission Factors'!A$2:F$3145,6,FALSE)))</f>
        <v>4.3397573162027109E-2</v>
      </c>
      <c r="M6529" s="56" t="s">
        <v>5572</v>
      </c>
      <c r="N6529" t="s">
        <v>5571</v>
      </c>
      <c r="O6529">
        <f t="shared" si="107"/>
        <v>1.5724216831722675</v>
      </c>
      <c r="P6529" t="s">
        <v>5572</v>
      </c>
    </row>
    <row r="6530" spans="1:16">
      <c r="A6530" s="54" t="s">
        <v>2494</v>
      </c>
      <c r="B6530" s="54" t="s">
        <v>3047</v>
      </c>
      <c r="C6530" s="54" t="s">
        <v>4738</v>
      </c>
      <c r="D6530" s="54" t="s">
        <v>2872</v>
      </c>
      <c r="E6530" s="54" t="s">
        <v>4760</v>
      </c>
      <c r="F6530" s="54" t="s">
        <v>3690</v>
      </c>
      <c r="G6530" s="54">
        <v>2311020000</v>
      </c>
      <c r="H6530" s="54" t="s">
        <v>3691</v>
      </c>
      <c r="I6530" s="54" t="s">
        <v>3692</v>
      </c>
      <c r="J6530">
        <f>VLOOKUP(A6530,'County Acres Disturbed'!$A$2:$E$3146,5,FALSE)</f>
        <v>0</v>
      </c>
      <c r="K6530" s="55" t="s">
        <v>5571</v>
      </c>
      <c r="L6530">
        <f>IF(H6530="PM10-PRI",VLOOKUP(A6530,'County Emission Factors'!A$2:E$3145,5,FALSE),IF(H6530="PM10-FIL",VLOOKUP(A6530,'County Emission Factors'!A$2:E$3145,5,FALSE),VLOOKUP(A6530,'County Emission Factors'!A$2:F$3145,6,FALSE)))</f>
        <v>0.43397573162027125</v>
      </c>
      <c r="M6530" s="56" t="s">
        <v>5572</v>
      </c>
      <c r="N6530" t="s">
        <v>5571</v>
      </c>
      <c r="O6530">
        <f t="shared" si="107"/>
        <v>0</v>
      </c>
      <c r="P6530" t="s">
        <v>5572</v>
      </c>
    </row>
    <row r="6531" spans="1:16">
      <c r="A6531" s="54" t="s">
        <v>2494</v>
      </c>
      <c r="B6531" s="54" t="s">
        <v>3047</v>
      </c>
      <c r="C6531" s="54" t="s">
        <v>4738</v>
      </c>
      <c r="D6531" s="54" t="s">
        <v>2872</v>
      </c>
      <c r="E6531" s="54" t="s">
        <v>4760</v>
      </c>
      <c r="F6531" s="54" t="s">
        <v>3690</v>
      </c>
      <c r="G6531" s="54">
        <v>2311020000</v>
      </c>
      <c r="H6531" s="54" t="s">
        <v>3693</v>
      </c>
      <c r="I6531" s="54" t="s">
        <v>3694</v>
      </c>
      <c r="J6531">
        <f>VLOOKUP(A6531,'County Acres Disturbed'!$A$2:$E$3146,5,FALSE)</f>
        <v>0</v>
      </c>
      <c r="K6531" s="55" t="s">
        <v>5571</v>
      </c>
      <c r="L6531">
        <f>IF(H6531="PM10-PRI",VLOOKUP(A6531,'County Emission Factors'!A$2:E$3145,5,FALSE),IF(H6531="PM10-FIL",VLOOKUP(A6531,'County Emission Factors'!A$2:E$3145,5,FALSE),VLOOKUP(A6531,'County Emission Factors'!A$2:F$3145,6,FALSE)))</f>
        <v>4.339757316202713E-2</v>
      </c>
      <c r="M6531" s="56" t="s">
        <v>5572</v>
      </c>
      <c r="N6531" t="s">
        <v>5571</v>
      </c>
      <c r="O6531">
        <f t="shared" si="107"/>
        <v>0</v>
      </c>
      <c r="P6531" t="s">
        <v>5572</v>
      </c>
    </row>
    <row r="6532" spans="1:16">
      <c r="A6532" s="54" t="s">
        <v>2494</v>
      </c>
      <c r="B6532" s="54" t="s">
        <v>3047</v>
      </c>
      <c r="C6532" s="54" t="s">
        <v>4738</v>
      </c>
      <c r="D6532" s="54" t="s">
        <v>2872</v>
      </c>
      <c r="E6532" s="54" t="s">
        <v>4760</v>
      </c>
      <c r="F6532" s="54" t="s">
        <v>3690</v>
      </c>
      <c r="G6532" s="54">
        <v>2311020000</v>
      </c>
      <c r="H6532" s="54" t="s">
        <v>3695</v>
      </c>
      <c r="I6532" s="54" t="s">
        <v>3696</v>
      </c>
      <c r="J6532">
        <f>VLOOKUP(A6532,'County Acres Disturbed'!$A$2:$E$3146,5,FALSE)</f>
        <v>0</v>
      </c>
      <c r="K6532" s="55" t="s">
        <v>5571</v>
      </c>
      <c r="L6532">
        <f>IF(H6532="PM10-PRI",VLOOKUP(A6532,'County Emission Factors'!A$2:E$3145,5,FALSE),IF(H6532="PM10-FIL",VLOOKUP(A6532,'County Emission Factors'!A$2:E$3145,5,FALSE),VLOOKUP(A6532,'County Emission Factors'!A$2:F$3145,6,FALSE)))</f>
        <v>0.43397573162027125</v>
      </c>
      <c r="M6532" s="56" t="s">
        <v>5572</v>
      </c>
      <c r="N6532" t="s">
        <v>5571</v>
      </c>
      <c r="O6532">
        <f t="shared" si="107"/>
        <v>0</v>
      </c>
      <c r="P6532" t="s">
        <v>5572</v>
      </c>
    </row>
    <row r="6533" spans="1:16">
      <c r="A6533" s="54" t="s">
        <v>2494</v>
      </c>
      <c r="B6533" s="54" t="s">
        <v>3047</v>
      </c>
      <c r="C6533" s="54" t="s">
        <v>4738</v>
      </c>
      <c r="D6533" s="54" t="s">
        <v>2872</v>
      </c>
      <c r="E6533" s="54" t="s">
        <v>4760</v>
      </c>
      <c r="F6533" s="54" t="s">
        <v>3690</v>
      </c>
      <c r="G6533" s="54">
        <v>2311020000</v>
      </c>
      <c r="H6533" s="54" t="s">
        <v>3697</v>
      </c>
      <c r="I6533" s="54" t="s">
        <v>3698</v>
      </c>
      <c r="J6533">
        <f>VLOOKUP(A6533,'County Acres Disturbed'!$A$2:$E$3146,5,FALSE)</f>
        <v>0</v>
      </c>
      <c r="K6533" s="55" t="s">
        <v>5571</v>
      </c>
      <c r="L6533">
        <f>IF(H6533="PM10-PRI",VLOOKUP(A6533,'County Emission Factors'!A$2:E$3145,5,FALSE),IF(H6533="PM10-FIL",VLOOKUP(A6533,'County Emission Factors'!A$2:E$3145,5,FALSE),VLOOKUP(A6533,'County Emission Factors'!A$2:F$3145,6,FALSE)))</f>
        <v>4.339757316202713E-2</v>
      </c>
      <c r="M6533" s="56" t="s">
        <v>5572</v>
      </c>
      <c r="N6533" t="s">
        <v>5571</v>
      </c>
      <c r="O6533">
        <f t="shared" si="107"/>
        <v>0</v>
      </c>
      <c r="P6533" t="s">
        <v>5572</v>
      </c>
    </row>
    <row r="6534" spans="1:16">
      <c r="A6534" s="54" t="s">
        <v>2495</v>
      </c>
      <c r="B6534" s="54" t="s">
        <v>3047</v>
      </c>
      <c r="C6534" s="54" t="s">
        <v>4738</v>
      </c>
      <c r="D6534" s="54" t="s">
        <v>2873</v>
      </c>
      <c r="E6534" s="54" t="s">
        <v>3843</v>
      </c>
      <c r="F6534" s="54" t="s">
        <v>3690</v>
      </c>
      <c r="G6534" s="54">
        <v>2311020000</v>
      </c>
      <c r="H6534" s="54" t="s">
        <v>3691</v>
      </c>
      <c r="I6534" s="54" t="s">
        <v>3692</v>
      </c>
      <c r="J6534">
        <f>VLOOKUP(A6534,'County Acres Disturbed'!$A$2:$E$3146,5,FALSE)</f>
        <v>0</v>
      </c>
      <c r="K6534" s="55" t="s">
        <v>5571</v>
      </c>
      <c r="L6534">
        <f>IF(H6534="PM10-PRI",VLOOKUP(A6534,'County Emission Factors'!A$2:E$3145,5,FALSE),IF(H6534="PM10-FIL",VLOOKUP(A6534,'County Emission Factors'!A$2:E$3145,5,FALSE),VLOOKUP(A6534,'County Emission Factors'!A$2:F$3145,6,FALSE)))</f>
        <v>0.31296326799538798</v>
      </c>
      <c r="M6534" s="56" t="s">
        <v>5572</v>
      </c>
      <c r="N6534" t="s">
        <v>5571</v>
      </c>
      <c r="O6534">
        <f t="shared" si="107"/>
        <v>0</v>
      </c>
      <c r="P6534" t="s">
        <v>5572</v>
      </c>
    </row>
    <row r="6535" spans="1:16">
      <c r="A6535" s="54" t="s">
        <v>2495</v>
      </c>
      <c r="B6535" s="54" t="s">
        <v>3047</v>
      </c>
      <c r="C6535" s="54" t="s">
        <v>4738</v>
      </c>
      <c r="D6535" s="54" t="s">
        <v>2873</v>
      </c>
      <c r="E6535" s="54" t="s">
        <v>3843</v>
      </c>
      <c r="F6535" s="54" t="s">
        <v>3690</v>
      </c>
      <c r="G6535" s="54">
        <v>2311020000</v>
      </c>
      <c r="H6535" s="54" t="s">
        <v>3693</v>
      </c>
      <c r="I6535" s="54" t="s">
        <v>3694</v>
      </c>
      <c r="J6535">
        <f>VLOOKUP(A6535,'County Acres Disturbed'!$A$2:$E$3146,5,FALSE)</f>
        <v>0</v>
      </c>
      <c r="K6535" s="55" t="s">
        <v>5571</v>
      </c>
      <c r="L6535">
        <f>IF(H6535="PM10-PRI",VLOOKUP(A6535,'County Emission Factors'!A$2:E$3145,5,FALSE),IF(H6535="PM10-FIL",VLOOKUP(A6535,'County Emission Factors'!A$2:E$3145,5,FALSE),VLOOKUP(A6535,'County Emission Factors'!A$2:F$3145,6,FALSE)))</f>
        <v>3.1296326799538803E-2</v>
      </c>
      <c r="M6535" s="56" t="s">
        <v>5572</v>
      </c>
      <c r="N6535" t="s">
        <v>5571</v>
      </c>
      <c r="O6535">
        <f t="shared" si="107"/>
        <v>0</v>
      </c>
      <c r="P6535" t="s">
        <v>5572</v>
      </c>
    </row>
    <row r="6536" spans="1:16">
      <c r="A6536" s="54" t="s">
        <v>2495</v>
      </c>
      <c r="B6536" s="54" t="s">
        <v>3047</v>
      </c>
      <c r="C6536" s="54" t="s">
        <v>4738</v>
      </c>
      <c r="D6536" s="54" t="s">
        <v>2873</v>
      </c>
      <c r="E6536" s="54" t="s">
        <v>3843</v>
      </c>
      <c r="F6536" s="54" t="s">
        <v>3690</v>
      </c>
      <c r="G6536" s="54">
        <v>2311020000</v>
      </c>
      <c r="H6536" s="54" t="s">
        <v>3695</v>
      </c>
      <c r="I6536" s="54" t="s">
        <v>3696</v>
      </c>
      <c r="J6536">
        <f>VLOOKUP(A6536,'County Acres Disturbed'!$A$2:$E$3146,5,FALSE)</f>
        <v>0</v>
      </c>
      <c r="K6536" s="55" t="s">
        <v>5571</v>
      </c>
      <c r="L6536">
        <f>IF(H6536="PM10-PRI",VLOOKUP(A6536,'County Emission Factors'!A$2:E$3145,5,FALSE),IF(H6536="PM10-FIL",VLOOKUP(A6536,'County Emission Factors'!A$2:E$3145,5,FALSE),VLOOKUP(A6536,'County Emission Factors'!A$2:F$3145,6,FALSE)))</f>
        <v>0.31296326799538798</v>
      </c>
      <c r="M6536" s="56" t="s">
        <v>5572</v>
      </c>
      <c r="N6536" t="s">
        <v>5571</v>
      </c>
      <c r="O6536">
        <f t="shared" si="107"/>
        <v>0</v>
      </c>
      <c r="P6536" t="s">
        <v>5572</v>
      </c>
    </row>
    <row r="6537" spans="1:16">
      <c r="A6537" s="54" t="s">
        <v>2495</v>
      </c>
      <c r="B6537" s="54" t="s">
        <v>3047</v>
      </c>
      <c r="C6537" s="54" t="s">
        <v>4738</v>
      </c>
      <c r="D6537" s="54" t="s">
        <v>2873</v>
      </c>
      <c r="E6537" s="54" t="s">
        <v>3843</v>
      </c>
      <c r="F6537" s="54" t="s">
        <v>3690</v>
      </c>
      <c r="G6537" s="54">
        <v>2311020000</v>
      </c>
      <c r="H6537" s="54" t="s">
        <v>3697</v>
      </c>
      <c r="I6537" s="54" t="s">
        <v>3698</v>
      </c>
      <c r="J6537">
        <f>VLOOKUP(A6537,'County Acres Disturbed'!$A$2:$E$3146,5,FALSE)</f>
        <v>0</v>
      </c>
      <c r="K6537" s="55" t="s">
        <v>5571</v>
      </c>
      <c r="L6537">
        <f>IF(H6537="PM10-PRI",VLOOKUP(A6537,'County Emission Factors'!A$2:E$3145,5,FALSE),IF(H6537="PM10-FIL",VLOOKUP(A6537,'County Emission Factors'!A$2:E$3145,5,FALSE),VLOOKUP(A6537,'County Emission Factors'!A$2:F$3145,6,FALSE)))</f>
        <v>3.1296326799538803E-2</v>
      </c>
      <c r="M6537" s="56" t="s">
        <v>5572</v>
      </c>
      <c r="N6537" t="s">
        <v>5571</v>
      </c>
      <c r="O6537">
        <f t="shared" si="107"/>
        <v>0</v>
      </c>
      <c r="P6537" t="s">
        <v>5572</v>
      </c>
    </row>
    <row r="6538" spans="1:16">
      <c r="A6538" s="54" t="s">
        <v>861</v>
      </c>
      <c r="B6538" s="54" t="s">
        <v>3047</v>
      </c>
      <c r="C6538" s="54" t="s">
        <v>4738</v>
      </c>
      <c r="D6538" s="54" t="s">
        <v>2874</v>
      </c>
      <c r="E6538" s="54" t="s">
        <v>4761</v>
      </c>
      <c r="F6538" s="54" t="s">
        <v>3690</v>
      </c>
      <c r="G6538" s="54">
        <v>2311020000</v>
      </c>
      <c r="H6538" s="54" t="s">
        <v>3691</v>
      </c>
      <c r="I6538" s="54" t="s">
        <v>3692</v>
      </c>
      <c r="J6538">
        <f>VLOOKUP(A6538,'County Acres Disturbed'!$A$2:$E$3146,5,FALSE)</f>
        <v>217.39764257806061</v>
      </c>
      <c r="K6538" s="55" t="s">
        <v>5571</v>
      </c>
      <c r="L6538">
        <f>IF(H6538="PM10-PRI",VLOOKUP(A6538,'County Emission Factors'!A$2:E$3145,5,FALSE),IF(H6538="PM10-FIL",VLOOKUP(A6538,'County Emission Factors'!A$2:E$3145,5,FALSE),VLOOKUP(A6538,'County Emission Factors'!A$2:F$3145,6,FALSE)))</f>
        <v>0.31296326799538798</v>
      </c>
      <c r="M6538" s="56" t="s">
        <v>5572</v>
      </c>
      <c r="N6538" t="s">
        <v>5571</v>
      </c>
      <c r="O6538">
        <f t="shared" si="107"/>
        <v>68.037476675723155</v>
      </c>
      <c r="P6538" t="s">
        <v>5572</v>
      </c>
    </row>
    <row r="6539" spans="1:16">
      <c r="A6539" s="54" t="s">
        <v>861</v>
      </c>
      <c r="B6539" s="54" t="s">
        <v>3047</v>
      </c>
      <c r="C6539" s="54" t="s">
        <v>4738</v>
      </c>
      <c r="D6539" s="54" t="s">
        <v>2874</v>
      </c>
      <c r="E6539" s="54" t="s">
        <v>4761</v>
      </c>
      <c r="F6539" s="54" t="s">
        <v>3690</v>
      </c>
      <c r="G6539" s="54">
        <v>2311020000</v>
      </c>
      <c r="H6539" s="54" t="s">
        <v>3693</v>
      </c>
      <c r="I6539" s="54" t="s">
        <v>3694</v>
      </c>
      <c r="J6539">
        <f>VLOOKUP(A6539,'County Acres Disturbed'!$A$2:$E$3146,5,FALSE)</f>
        <v>217.39764257806061</v>
      </c>
      <c r="K6539" s="55" t="s">
        <v>5571</v>
      </c>
      <c r="L6539">
        <f>IF(H6539="PM10-PRI",VLOOKUP(A6539,'County Emission Factors'!A$2:E$3145,5,FALSE),IF(H6539="PM10-FIL",VLOOKUP(A6539,'County Emission Factors'!A$2:E$3145,5,FALSE),VLOOKUP(A6539,'County Emission Factors'!A$2:F$3145,6,FALSE)))</f>
        <v>3.1296326799538803E-2</v>
      </c>
      <c r="M6539" s="56" t="s">
        <v>5572</v>
      </c>
      <c r="N6539" t="s">
        <v>5571</v>
      </c>
      <c r="O6539">
        <f t="shared" si="107"/>
        <v>6.8037476675723161</v>
      </c>
      <c r="P6539" t="s">
        <v>5572</v>
      </c>
    </row>
    <row r="6540" spans="1:16">
      <c r="A6540" s="54" t="s">
        <v>861</v>
      </c>
      <c r="B6540" s="54" t="s">
        <v>3047</v>
      </c>
      <c r="C6540" s="54" t="s">
        <v>4738</v>
      </c>
      <c r="D6540" s="54" t="s">
        <v>2874</v>
      </c>
      <c r="E6540" s="54" t="s">
        <v>4761</v>
      </c>
      <c r="F6540" s="54" t="s">
        <v>3690</v>
      </c>
      <c r="G6540" s="54">
        <v>2311020000</v>
      </c>
      <c r="H6540" s="54" t="s">
        <v>3695</v>
      </c>
      <c r="I6540" s="54" t="s">
        <v>3696</v>
      </c>
      <c r="J6540">
        <f>VLOOKUP(A6540,'County Acres Disturbed'!$A$2:$E$3146,5,FALSE)</f>
        <v>217.39764257806061</v>
      </c>
      <c r="K6540" s="55" t="s">
        <v>5571</v>
      </c>
      <c r="L6540">
        <f>IF(H6540="PM10-PRI",VLOOKUP(A6540,'County Emission Factors'!A$2:E$3145,5,FALSE),IF(H6540="PM10-FIL",VLOOKUP(A6540,'County Emission Factors'!A$2:E$3145,5,FALSE),VLOOKUP(A6540,'County Emission Factors'!A$2:F$3145,6,FALSE)))</f>
        <v>0.31296326799538798</v>
      </c>
      <c r="M6540" s="56" t="s">
        <v>5572</v>
      </c>
      <c r="N6540" t="s">
        <v>5571</v>
      </c>
      <c r="O6540">
        <f t="shared" si="107"/>
        <v>68.037476675723155</v>
      </c>
      <c r="P6540" t="s">
        <v>5572</v>
      </c>
    </row>
    <row r="6541" spans="1:16">
      <c r="A6541" s="54" t="s">
        <v>861</v>
      </c>
      <c r="B6541" s="54" t="s">
        <v>3047</v>
      </c>
      <c r="C6541" s="54" t="s">
        <v>4738</v>
      </c>
      <c r="D6541" s="54" t="s">
        <v>2874</v>
      </c>
      <c r="E6541" s="54" t="s">
        <v>4761</v>
      </c>
      <c r="F6541" s="54" t="s">
        <v>3690</v>
      </c>
      <c r="G6541" s="54">
        <v>2311020000</v>
      </c>
      <c r="H6541" s="54" t="s">
        <v>3697</v>
      </c>
      <c r="I6541" s="54" t="s">
        <v>3698</v>
      </c>
      <c r="J6541">
        <f>VLOOKUP(A6541,'County Acres Disturbed'!$A$2:$E$3146,5,FALSE)</f>
        <v>217.39764257806061</v>
      </c>
      <c r="K6541" s="55" t="s">
        <v>5571</v>
      </c>
      <c r="L6541">
        <f>IF(H6541="PM10-PRI",VLOOKUP(A6541,'County Emission Factors'!A$2:E$3145,5,FALSE),IF(H6541="PM10-FIL",VLOOKUP(A6541,'County Emission Factors'!A$2:E$3145,5,FALSE),VLOOKUP(A6541,'County Emission Factors'!A$2:F$3145,6,FALSE)))</f>
        <v>3.1296326799538803E-2</v>
      </c>
      <c r="M6541" s="56" t="s">
        <v>5572</v>
      </c>
      <c r="N6541" t="s">
        <v>5571</v>
      </c>
      <c r="O6541">
        <f t="shared" si="107"/>
        <v>6.8037476675723161</v>
      </c>
      <c r="P6541" t="s">
        <v>5572</v>
      </c>
    </row>
    <row r="6542" spans="1:16">
      <c r="A6542" s="54" t="s">
        <v>2496</v>
      </c>
      <c r="B6542" s="54" t="s">
        <v>3047</v>
      </c>
      <c r="C6542" s="54" t="s">
        <v>4738</v>
      </c>
      <c r="D6542" s="54" t="s">
        <v>2875</v>
      </c>
      <c r="E6542" s="54" t="s">
        <v>4762</v>
      </c>
      <c r="F6542" s="54" t="s">
        <v>3690</v>
      </c>
      <c r="G6542" s="54">
        <v>2311020000</v>
      </c>
      <c r="H6542" s="54" t="s">
        <v>3691</v>
      </c>
      <c r="I6542" s="54" t="s">
        <v>3692</v>
      </c>
      <c r="J6542">
        <f>VLOOKUP(A6542,'County Acres Disturbed'!$A$2:$E$3146,5,FALSE)</f>
        <v>0</v>
      </c>
      <c r="K6542" s="55" t="s">
        <v>5571</v>
      </c>
      <c r="L6542">
        <f>IF(H6542="PM10-PRI",VLOOKUP(A6542,'County Emission Factors'!A$2:E$3145,5,FALSE),IF(H6542="PM10-FIL",VLOOKUP(A6542,'County Emission Factors'!A$2:E$3145,5,FALSE),VLOOKUP(A6542,'County Emission Factors'!A$2:F$3145,6,FALSE)))</f>
        <v>0.43397573162027148</v>
      </c>
      <c r="M6542" s="56" t="s">
        <v>5572</v>
      </c>
      <c r="N6542" t="s">
        <v>5571</v>
      </c>
      <c r="O6542">
        <f t="shared" si="107"/>
        <v>0</v>
      </c>
      <c r="P6542" t="s">
        <v>5572</v>
      </c>
    </row>
    <row r="6543" spans="1:16">
      <c r="A6543" s="54" t="s">
        <v>2496</v>
      </c>
      <c r="B6543" s="54" t="s">
        <v>3047</v>
      </c>
      <c r="C6543" s="54" t="s">
        <v>4738</v>
      </c>
      <c r="D6543" s="54" t="s">
        <v>2875</v>
      </c>
      <c r="E6543" s="54" t="s">
        <v>4762</v>
      </c>
      <c r="F6543" s="54" t="s">
        <v>3690</v>
      </c>
      <c r="G6543" s="54">
        <v>2311020000</v>
      </c>
      <c r="H6543" s="54" t="s">
        <v>3693</v>
      </c>
      <c r="I6543" s="54" t="s">
        <v>3694</v>
      </c>
      <c r="J6543">
        <f>VLOOKUP(A6543,'County Acres Disturbed'!$A$2:$E$3146,5,FALSE)</f>
        <v>0</v>
      </c>
      <c r="K6543" s="55" t="s">
        <v>5571</v>
      </c>
      <c r="L6543">
        <f>IF(H6543="PM10-PRI",VLOOKUP(A6543,'County Emission Factors'!A$2:E$3145,5,FALSE),IF(H6543="PM10-FIL",VLOOKUP(A6543,'County Emission Factors'!A$2:E$3145,5,FALSE),VLOOKUP(A6543,'County Emission Factors'!A$2:F$3145,6,FALSE)))</f>
        <v>4.339757316202715E-2</v>
      </c>
      <c r="M6543" s="56" t="s">
        <v>5572</v>
      </c>
      <c r="N6543" t="s">
        <v>5571</v>
      </c>
      <c r="O6543">
        <f t="shared" si="107"/>
        <v>0</v>
      </c>
      <c r="P6543" t="s">
        <v>5572</v>
      </c>
    </row>
    <row r="6544" spans="1:16">
      <c r="A6544" s="54" t="s">
        <v>2496</v>
      </c>
      <c r="B6544" s="54" t="s">
        <v>3047</v>
      </c>
      <c r="C6544" s="54" t="s">
        <v>4738</v>
      </c>
      <c r="D6544" s="54" t="s">
        <v>2875</v>
      </c>
      <c r="E6544" s="54" t="s">
        <v>4762</v>
      </c>
      <c r="F6544" s="54" t="s">
        <v>3690</v>
      </c>
      <c r="G6544" s="54">
        <v>2311020000</v>
      </c>
      <c r="H6544" s="54" t="s">
        <v>3695</v>
      </c>
      <c r="I6544" s="54" t="s">
        <v>3696</v>
      </c>
      <c r="J6544">
        <f>VLOOKUP(A6544,'County Acres Disturbed'!$A$2:$E$3146,5,FALSE)</f>
        <v>0</v>
      </c>
      <c r="K6544" s="55" t="s">
        <v>5571</v>
      </c>
      <c r="L6544">
        <f>IF(H6544="PM10-PRI",VLOOKUP(A6544,'County Emission Factors'!A$2:E$3145,5,FALSE),IF(H6544="PM10-FIL",VLOOKUP(A6544,'County Emission Factors'!A$2:E$3145,5,FALSE),VLOOKUP(A6544,'County Emission Factors'!A$2:F$3145,6,FALSE)))</f>
        <v>0.43397573162027148</v>
      </c>
      <c r="M6544" s="56" t="s">
        <v>5572</v>
      </c>
      <c r="N6544" t="s">
        <v>5571</v>
      </c>
      <c r="O6544">
        <f t="shared" si="107"/>
        <v>0</v>
      </c>
      <c r="P6544" t="s">
        <v>5572</v>
      </c>
    </row>
    <row r="6545" spans="1:16">
      <c r="A6545" s="54" t="s">
        <v>2496</v>
      </c>
      <c r="B6545" s="54" t="s">
        <v>3047</v>
      </c>
      <c r="C6545" s="54" t="s">
        <v>4738</v>
      </c>
      <c r="D6545" s="54" t="s">
        <v>2875</v>
      </c>
      <c r="E6545" s="54" t="s">
        <v>4762</v>
      </c>
      <c r="F6545" s="54" t="s">
        <v>3690</v>
      </c>
      <c r="G6545" s="54">
        <v>2311020000</v>
      </c>
      <c r="H6545" s="54" t="s">
        <v>3697</v>
      </c>
      <c r="I6545" s="54" t="s">
        <v>3698</v>
      </c>
      <c r="J6545">
        <f>VLOOKUP(A6545,'County Acres Disturbed'!$A$2:$E$3146,5,FALSE)</f>
        <v>0</v>
      </c>
      <c r="K6545" s="55" t="s">
        <v>5571</v>
      </c>
      <c r="L6545">
        <f>IF(H6545="PM10-PRI",VLOOKUP(A6545,'County Emission Factors'!A$2:E$3145,5,FALSE),IF(H6545="PM10-FIL",VLOOKUP(A6545,'County Emission Factors'!A$2:E$3145,5,FALSE),VLOOKUP(A6545,'County Emission Factors'!A$2:F$3145,6,FALSE)))</f>
        <v>4.339757316202715E-2</v>
      </c>
      <c r="M6545" s="56" t="s">
        <v>5572</v>
      </c>
      <c r="N6545" t="s">
        <v>5571</v>
      </c>
      <c r="O6545">
        <f t="shared" si="107"/>
        <v>0</v>
      </c>
      <c r="P6545" t="s">
        <v>5572</v>
      </c>
    </row>
    <row r="6546" spans="1:16">
      <c r="A6546" s="54" t="s">
        <v>862</v>
      </c>
      <c r="B6546" s="54" t="s">
        <v>3047</v>
      </c>
      <c r="C6546" s="54" t="s">
        <v>4738</v>
      </c>
      <c r="D6546" s="54" t="s">
        <v>2876</v>
      </c>
      <c r="E6546" s="54" t="s">
        <v>4444</v>
      </c>
      <c r="F6546" s="54" t="s">
        <v>3690</v>
      </c>
      <c r="G6546" s="54">
        <v>2311020000</v>
      </c>
      <c r="H6546" s="54" t="s">
        <v>3691</v>
      </c>
      <c r="I6546" s="54" t="s">
        <v>3692</v>
      </c>
      <c r="J6546">
        <f>VLOOKUP(A6546,'County Acres Disturbed'!$A$2:$E$3146,5,FALSE)</f>
        <v>36.232940429676766</v>
      </c>
      <c r="K6546" s="55" t="s">
        <v>5571</v>
      </c>
      <c r="L6546">
        <f>IF(H6546="PM10-PRI",VLOOKUP(A6546,'County Emission Factors'!A$2:E$3145,5,FALSE),IF(H6546="PM10-FIL",VLOOKUP(A6546,'County Emission Factors'!A$2:E$3145,5,FALSE),VLOOKUP(A6546,'County Emission Factors'!A$2:F$3145,6,FALSE)))</f>
        <v>0.43397573162027125</v>
      </c>
      <c r="M6546" s="56" t="s">
        <v>5572</v>
      </c>
      <c r="N6546" t="s">
        <v>5571</v>
      </c>
      <c r="O6546">
        <f t="shared" si="107"/>
        <v>15.72421683172268</v>
      </c>
      <c r="P6546" t="s">
        <v>5572</v>
      </c>
    </row>
    <row r="6547" spans="1:16">
      <c r="A6547" s="54" t="s">
        <v>862</v>
      </c>
      <c r="B6547" s="54" t="s">
        <v>3047</v>
      </c>
      <c r="C6547" s="54" t="s">
        <v>4738</v>
      </c>
      <c r="D6547" s="54" t="s">
        <v>2876</v>
      </c>
      <c r="E6547" s="54" t="s">
        <v>4444</v>
      </c>
      <c r="F6547" s="54" t="s">
        <v>3690</v>
      </c>
      <c r="G6547" s="54">
        <v>2311020000</v>
      </c>
      <c r="H6547" s="54" t="s">
        <v>3693</v>
      </c>
      <c r="I6547" s="54" t="s">
        <v>3694</v>
      </c>
      <c r="J6547">
        <f>VLOOKUP(A6547,'County Acres Disturbed'!$A$2:$E$3146,5,FALSE)</f>
        <v>36.232940429676766</v>
      </c>
      <c r="K6547" s="55" t="s">
        <v>5571</v>
      </c>
      <c r="L6547">
        <f>IF(H6547="PM10-PRI",VLOOKUP(A6547,'County Emission Factors'!A$2:E$3145,5,FALSE),IF(H6547="PM10-FIL",VLOOKUP(A6547,'County Emission Factors'!A$2:E$3145,5,FALSE),VLOOKUP(A6547,'County Emission Factors'!A$2:F$3145,6,FALSE)))</f>
        <v>4.339757316202713E-2</v>
      </c>
      <c r="M6547" s="56" t="s">
        <v>5572</v>
      </c>
      <c r="N6547" t="s">
        <v>5571</v>
      </c>
      <c r="O6547">
        <f t="shared" si="107"/>
        <v>1.5724216831722682</v>
      </c>
      <c r="P6547" t="s">
        <v>5572</v>
      </c>
    </row>
    <row r="6548" spans="1:16">
      <c r="A6548" s="54" t="s">
        <v>862</v>
      </c>
      <c r="B6548" s="54" t="s">
        <v>3047</v>
      </c>
      <c r="C6548" s="54" t="s">
        <v>4738</v>
      </c>
      <c r="D6548" s="54" t="s">
        <v>2876</v>
      </c>
      <c r="E6548" s="54" t="s">
        <v>4444</v>
      </c>
      <c r="F6548" s="54" t="s">
        <v>3690</v>
      </c>
      <c r="G6548" s="54">
        <v>2311020000</v>
      </c>
      <c r="H6548" s="54" t="s">
        <v>3695</v>
      </c>
      <c r="I6548" s="54" t="s">
        <v>3696</v>
      </c>
      <c r="J6548">
        <f>VLOOKUP(A6548,'County Acres Disturbed'!$A$2:$E$3146,5,FALSE)</f>
        <v>36.232940429676766</v>
      </c>
      <c r="K6548" s="55" t="s">
        <v>5571</v>
      </c>
      <c r="L6548">
        <f>IF(H6548="PM10-PRI",VLOOKUP(A6548,'County Emission Factors'!A$2:E$3145,5,FALSE),IF(H6548="PM10-FIL",VLOOKUP(A6548,'County Emission Factors'!A$2:E$3145,5,FALSE),VLOOKUP(A6548,'County Emission Factors'!A$2:F$3145,6,FALSE)))</f>
        <v>0.43397573162027125</v>
      </c>
      <c r="M6548" s="56" t="s">
        <v>5572</v>
      </c>
      <c r="N6548" t="s">
        <v>5571</v>
      </c>
      <c r="O6548">
        <f t="shared" si="107"/>
        <v>15.72421683172268</v>
      </c>
      <c r="P6548" t="s">
        <v>5572</v>
      </c>
    </row>
    <row r="6549" spans="1:16">
      <c r="A6549" s="54" t="s">
        <v>862</v>
      </c>
      <c r="B6549" s="54" t="s">
        <v>3047</v>
      </c>
      <c r="C6549" s="54" t="s">
        <v>4738</v>
      </c>
      <c r="D6549" s="54" t="s">
        <v>2876</v>
      </c>
      <c r="E6549" s="54" t="s">
        <v>4444</v>
      </c>
      <c r="F6549" s="54" t="s">
        <v>3690</v>
      </c>
      <c r="G6549" s="54">
        <v>2311020000</v>
      </c>
      <c r="H6549" s="54" t="s">
        <v>3697</v>
      </c>
      <c r="I6549" s="54" t="s">
        <v>3698</v>
      </c>
      <c r="J6549">
        <f>VLOOKUP(A6549,'County Acres Disturbed'!$A$2:$E$3146,5,FALSE)</f>
        <v>36.232940429676766</v>
      </c>
      <c r="K6549" s="55" t="s">
        <v>5571</v>
      </c>
      <c r="L6549">
        <f>IF(H6549="PM10-PRI",VLOOKUP(A6549,'County Emission Factors'!A$2:E$3145,5,FALSE),IF(H6549="PM10-FIL",VLOOKUP(A6549,'County Emission Factors'!A$2:E$3145,5,FALSE),VLOOKUP(A6549,'County Emission Factors'!A$2:F$3145,6,FALSE)))</f>
        <v>4.339757316202713E-2</v>
      </c>
      <c r="M6549" s="56" t="s">
        <v>5572</v>
      </c>
      <c r="N6549" t="s">
        <v>5571</v>
      </c>
      <c r="O6549">
        <f t="shared" si="107"/>
        <v>1.5724216831722682</v>
      </c>
      <c r="P6549" t="s">
        <v>5572</v>
      </c>
    </row>
    <row r="6550" spans="1:16">
      <c r="A6550" s="54" t="s">
        <v>2497</v>
      </c>
      <c r="B6550" s="54" t="s">
        <v>3047</v>
      </c>
      <c r="C6550" s="54" t="s">
        <v>4738</v>
      </c>
      <c r="D6550" s="54" t="s">
        <v>2877</v>
      </c>
      <c r="E6550" s="54" t="s">
        <v>3847</v>
      </c>
      <c r="F6550" s="54" t="s">
        <v>3690</v>
      </c>
      <c r="G6550" s="54">
        <v>2311020000</v>
      </c>
      <c r="H6550" s="54" t="s">
        <v>3691</v>
      </c>
      <c r="I6550" s="54" t="s">
        <v>3692</v>
      </c>
      <c r="J6550">
        <f>VLOOKUP(A6550,'County Acres Disturbed'!$A$2:$E$3146,5,FALSE)</f>
        <v>0</v>
      </c>
      <c r="K6550" s="55" t="s">
        <v>5571</v>
      </c>
      <c r="L6550">
        <f>IF(H6550="PM10-PRI",VLOOKUP(A6550,'County Emission Factors'!A$2:E$3145,5,FALSE),IF(H6550="PM10-FIL",VLOOKUP(A6550,'County Emission Factors'!A$2:E$3145,5,FALSE),VLOOKUP(A6550,'County Emission Factors'!A$2:F$3145,6,FALSE)))</f>
        <v>0.43397573162027125</v>
      </c>
      <c r="M6550" s="56" t="s">
        <v>5572</v>
      </c>
      <c r="N6550" t="s">
        <v>5571</v>
      </c>
      <c r="O6550">
        <f t="shared" si="107"/>
        <v>0</v>
      </c>
      <c r="P6550" t="s">
        <v>5572</v>
      </c>
    </row>
    <row r="6551" spans="1:16">
      <c r="A6551" s="54" t="s">
        <v>2497</v>
      </c>
      <c r="B6551" s="54" t="s">
        <v>3047</v>
      </c>
      <c r="C6551" s="54" t="s">
        <v>4738</v>
      </c>
      <c r="D6551" s="54" t="s">
        <v>2877</v>
      </c>
      <c r="E6551" s="54" t="s">
        <v>3847</v>
      </c>
      <c r="F6551" s="54" t="s">
        <v>3690</v>
      </c>
      <c r="G6551" s="54">
        <v>2311020000</v>
      </c>
      <c r="H6551" s="54" t="s">
        <v>3693</v>
      </c>
      <c r="I6551" s="54" t="s">
        <v>3694</v>
      </c>
      <c r="J6551">
        <f>VLOOKUP(A6551,'County Acres Disturbed'!$A$2:$E$3146,5,FALSE)</f>
        <v>0</v>
      </c>
      <c r="K6551" s="55" t="s">
        <v>5571</v>
      </c>
      <c r="L6551">
        <f>IF(H6551="PM10-PRI",VLOOKUP(A6551,'County Emission Factors'!A$2:E$3145,5,FALSE),IF(H6551="PM10-FIL",VLOOKUP(A6551,'County Emission Factors'!A$2:E$3145,5,FALSE),VLOOKUP(A6551,'County Emission Factors'!A$2:F$3145,6,FALSE)))</f>
        <v>4.339757316202713E-2</v>
      </c>
      <c r="M6551" s="56" t="s">
        <v>5572</v>
      </c>
      <c r="N6551" t="s">
        <v>5571</v>
      </c>
      <c r="O6551">
        <f t="shared" si="107"/>
        <v>0</v>
      </c>
      <c r="P6551" t="s">
        <v>5572</v>
      </c>
    </row>
    <row r="6552" spans="1:16">
      <c r="A6552" s="54" t="s">
        <v>2497</v>
      </c>
      <c r="B6552" s="54" t="s">
        <v>3047</v>
      </c>
      <c r="C6552" s="54" t="s">
        <v>4738</v>
      </c>
      <c r="D6552" s="54" t="s">
        <v>2877</v>
      </c>
      <c r="E6552" s="54" t="s">
        <v>3847</v>
      </c>
      <c r="F6552" s="54" t="s">
        <v>3690</v>
      </c>
      <c r="G6552" s="54">
        <v>2311020000</v>
      </c>
      <c r="H6552" s="54" t="s">
        <v>3695</v>
      </c>
      <c r="I6552" s="54" t="s">
        <v>3696</v>
      </c>
      <c r="J6552">
        <f>VLOOKUP(A6552,'County Acres Disturbed'!$A$2:$E$3146,5,FALSE)</f>
        <v>0</v>
      </c>
      <c r="K6552" s="55" t="s">
        <v>5571</v>
      </c>
      <c r="L6552">
        <f>IF(H6552="PM10-PRI",VLOOKUP(A6552,'County Emission Factors'!A$2:E$3145,5,FALSE),IF(H6552="PM10-FIL",VLOOKUP(A6552,'County Emission Factors'!A$2:E$3145,5,FALSE),VLOOKUP(A6552,'County Emission Factors'!A$2:F$3145,6,FALSE)))</f>
        <v>0.43397573162027125</v>
      </c>
      <c r="M6552" s="56" t="s">
        <v>5572</v>
      </c>
      <c r="N6552" t="s">
        <v>5571</v>
      </c>
      <c r="O6552">
        <f t="shared" si="107"/>
        <v>0</v>
      </c>
      <c r="P6552" t="s">
        <v>5572</v>
      </c>
    </row>
    <row r="6553" spans="1:16">
      <c r="A6553" s="54" t="s">
        <v>2497</v>
      </c>
      <c r="B6553" s="54" t="s">
        <v>3047</v>
      </c>
      <c r="C6553" s="54" t="s">
        <v>4738</v>
      </c>
      <c r="D6553" s="54" t="s">
        <v>2877</v>
      </c>
      <c r="E6553" s="54" t="s">
        <v>3847</v>
      </c>
      <c r="F6553" s="54" t="s">
        <v>3690</v>
      </c>
      <c r="G6553" s="54">
        <v>2311020000</v>
      </c>
      <c r="H6553" s="54" t="s">
        <v>3697</v>
      </c>
      <c r="I6553" s="54" t="s">
        <v>3698</v>
      </c>
      <c r="J6553">
        <f>VLOOKUP(A6553,'County Acres Disturbed'!$A$2:$E$3146,5,FALSE)</f>
        <v>0</v>
      </c>
      <c r="K6553" s="55" t="s">
        <v>5571</v>
      </c>
      <c r="L6553">
        <f>IF(H6553="PM10-PRI",VLOOKUP(A6553,'County Emission Factors'!A$2:E$3145,5,FALSE),IF(H6553="PM10-FIL",VLOOKUP(A6553,'County Emission Factors'!A$2:E$3145,5,FALSE),VLOOKUP(A6553,'County Emission Factors'!A$2:F$3145,6,FALSE)))</f>
        <v>4.339757316202713E-2</v>
      </c>
      <c r="M6553" s="56" t="s">
        <v>5572</v>
      </c>
      <c r="N6553" t="s">
        <v>5571</v>
      </c>
      <c r="O6553">
        <f t="shared" si="107"/>
        <v>0</v>
      </c>
      <c r="P6553" t="s">
        <v>5572</v>
      </c>
    </row>
    <row r="6554" spans="1:16">
      <c r="A6554" s="54" t="s">
        <v>863</v>
      </c>
      <c r="B6554" s="54" t="s">
        <v>3047</v>
      </c>
      <c r="C6554" s="54" t="s">
        <v>4738</v>
      </c>
      <c r="D6554" s="54" t="s">
        <v>2878</v>
      </c>
      <c r="E6554" s="54" t="s">
        <v>4763</v>
      </c>
      <c r="F6554" s="54" t="s">
        <v>3690</v>
      </c>
      <c r="G6554" s="54">
        <v>2311020000</v>
      </c>
      <c r="H6554" s="54" t="s">
        <v>3691</v>
      </c>
      <c r="I6554" s="54" t="s">
        <v>3692</v>
      </c>
      <c r="J6554">
        <f>VLOOKUP(A6554,'County Acres Disturbed'!$A$2:$E$3146,5,FALSE)</f>
        <v>217.39764257806061</v>
      </c>
      <c r="K6554" s="55" t="s">
        <v>5571</v>
      </c>
      <c r="L6554">
        <f>IF(H6554="PM10-PRI",VLOOKUP(A6554,'County Emission Factors'!A$2:E$3145,5,FALSE),IF(H6554="PM10-FIL",VLOOKUP(A6554,'County Emission Factors'!A$2:E$3145,5,FALSE),VLOOKUP(A6554,'County Emission Factors'!A$2:F$3145,6,FALSE)))</f>
        <v>0.43397573162027137</v>
      </c>
      <c r="M6554" s="56" t="s">
        <v>5572</v>
      </c>
      <c r="N6554" t="s">
        <v>5571</v>
      </c>
      <c r="O6554">
        <f t="shared" si="107"/>
        <v>94.345300990336114</v>
      </c>
      <c r="P6554" t="s">
        <v>5572</v>
      </c>
    </row>
    <row r="6555" spans="1:16">
      <c r="A6555" s="54" t="s">
        <v>863</v>
      </c>
      <c r="B6555" s="54" t="s">
        <v>3047</v>
      </c>
      <c r="C6555" s="54" t="s">
        <v>4738</v>
      </c>
      <c r="D6555" s="54" t="s">
        <v>2878</v>
      </c>
      <c r="E6555" s="54" t="s">
        <v>4763</v>
      </c>
      <c r="F6555" s="54" t="s">
        <v>3690</v>
      </c>
      <c r="G6555" s="54">
        <v>2311020000</v>
      </c>
      <c r="H6555" s="54" t="s">
        <v>3693</v>
      </c>
      <c r="I6555" s="54" t="s">
        <v>3694</v>
      </c>
      <c r="J6555">
        <f>VLOOKUP(A6555,'County Acres Disturbed'!$A$2:$E$3146,5,FALSE)</f>
        <v>217.39764257806061</v>
      </c>
      <c r="K6555" s="55" t="s">
        <v>5571</v>
      </c>
      <c r="L6555">
        <f>IF(H6555="PM10-PRI",VLOOKUP(A6555,'County Emission Factors'!A$2:E$3145,5,FALSE),IF(H6555="PM10-FIL",VLOOKUP(A6555,'County Emission Factors'!A$2:E$3145,5,FALSE),VLOOKUP(A6555,'County Emission Factors'!A$2:F$3145,6,FALSE)))</f>
        <v>4.3397573162027137E-2</v>
      </c>
      <c r="M6555" s="56" t="s">
        <v>5572</v>
      </c>
      <c r="N6555" t="s">
        <v>5571</v>
      </c>
      <c r="O6555">
        <f t="shared" si="107"/>
        <v>9.4345300990336103</v>
      </c>
      <c r="P6555" t="s">
        <v>5572</v>
      </c>
    </row>
    <row r="6556" spans="1:16">
      <c r="A6556" s="54" t="s">
        <v>863</v>
      </c>
      <c r="B6556" s="54" t="s">
        <v>3047</v>
      </c>
      <c r="C6556" s="54" t="s">
        <v>4738</v>
      </c>
      <c r="D6556" s="54" t="s">
        <v>2878</v>
      </c>
      <c r="E6556" s="54" t="s">
        <v>4763</v>
      </c>
      <c r="F6556" s="54" t="s">
        <v>3690</v>
      </c>
      <c r="G6556" s="54">
        <v>2311020000</v>
      </c>
      <c r="H6556" s="54" t="s">
        <v>3695</v>
      </c>
      <c r="I6556" s="54" t="s">
        <v>3696</v>
      </c>
      <c r="J6556">
        <f>VLOOKUP(A6556,'County Acres Disturbed'!$A$2:$E$3146,5,FALSE)</f>
        <v>217.39764257806061</v>
      </c>
      <c r="K6556" s="55" t="s">
        <v>5571</v>
      </c>
      <c r="L6556">
        <f>IF(H6556="PM10-PRI",VLOOKUP(A6556,'County Emission Factors'!A$2:E$3145,5,FALSE),IF(H6556="PM10-FIL",VLOOKUP(A6556,'County Emission Factors'!A$2:E$3145,5,FALSE),VLOOKUP(A6556,'County Emission Factors'!A$2:F$3145,6,FALSE)))</f>
        <v>0.43397573162027137</v>
      </c>
      <c r="M6556" s="56" t="s">
        <v>5572</v>
      </c>
      <c r="N6556" t="s">
        <v>5571</v>
      </c>
      <c r="O6556">
        <f t="shared" si="107"/>
        <v>94.345300990336114</v>
      </c>
      <c r="P6556" t="s">
        <v>5572</v>
      </c>
    </row>
    <row r="6557" spans="1:16">
      <c r="A6557" s="54" t="s">
        <v>863</v>
      </c>
      <c r="B6557" s="54" t="s">
        <v>3047</v>
      </c>
      <c r="C6557" s="54" t="s">
        <v>4738</v>
      </c>
      <c r="D6557" s="54" t="s">
        <v>2878</v>
      </c>
      <c r="E6557" s="54" t="s">
        <v>4763</v>
      </c>
      <c r="F6557" s="54" t="s">
        <v>3690</v>
      </c>
      <c r="G6557" s="54">
        <v>2311020000</v>
      </c>
      <c r="H6557" s="54" t="s">
        <v>3697</v>
      </c>
      <c r="I6557" s="54" t="s">
        <v>3698</v>
      </c>
      <c r="J6557">
        <f>VLOOKUP(A6557,'County Acres Disturbed'!$A$2:$E$3146,5,FALSE)</f>
        <v>217.39764257806061</v>
      </c>
      <c r="K6557" s="55" t="s">
        <v>5571</v>
      </c>
      <c r="L6557">
        <f>IF(H6557="PM10-PRI",VLOOKUP(A6557,'County Emission Factors'!A$2:E$3145,5,FALSE),IF(H6557="PM10-FIL",VLOOKUP(A6557,'County Emission Factors'!A$2:E$3145,5,FALSE),VLOOKUP(A6557,'County Emission Factors'!A$2:F$3145,6,FALSE)))</f>
        <v>4.3397573162027137E-2</v>
      </c>
      <c r="M6557" s="56" t="s">
        <v>5572</v>
      </c>
      <c r="N6557" t="s">
        <v>5571</v>
      </c>
      <c r="O6557">
        <f t="shared" si="107"/>
        <v>9.4345300990336103</v>
      </c>
      <c r="P6557" t="s">
        <v>5572</v>
      </c>
    </row>
    <row r="6558" spans="1:16">
      <c r="A6558" s="54" t="s">
        <v>864</v>
      </c>
      <c r="B6558" s="54" t="s">
        <v>3047</v>
      </c>
      <c r="C6558" s="54" t="s">
        <v>4738</v>
      </c>
      <c r="D6558" s="54" t="s">
        <v>2879</v>
      </c>
      <c r="E6558" s="54" t="s">
        <v>4229</v>
      </c>
      <c r="F6558" s="54" t="s">
        <v>3690</v>
      </c>
      <c r="G6558" s="54">
        <v>2311020000</v>
      </c>
      <c r="H6558" s="54" t="s">
        <v>3691</v>
      </c>
      <c r="I6558" s="54" t="s">
        <v>3692</v>
      </c>
      <c r="J6558">
        <f>VLOOKUP(A6558,'County Acres Disturbed'!$A$2:$E$3146,5,FALSE)</f>
        <v>217.39764257806061</v>
      </c>
      <c r="K6558" s="55" t="s">
        <v>5571</v>
      </c>
      <c r="L6558">
        <f>IF(H6558="PM10-PRI",VLOOKUP(A6558,'County Emission Factors'!A$2:E$3145,5,FALSE),IF(H6558="PM10-FIL",VLOOKUP(A6558,'County Emission Factors'!A$2:E$3145,5,FALSE),VLOOKUP(A6558,'County Emission Factors'!A$2:F$3145,6,FALSE)))</f>
        <v>0.43397573162027137</v>
      </c>
      <c r="M6558" s="56" t="s">
        <v>5572</v>
      </c>
      <c r="N6558" t="s">
        <v>5571</v>
      </c>
      <c r="O6558">
        <f t="shared" si="107"/>
        <v>94.345300990336114</v>
      </c>
      <c r="P6558" t="s">
        <v>5572</v>
      </c>
    </row>
    <row r="6559" spans="1:16">
      <c r="A6559" s="54" t="s">
        <v>864</v>
      </c>
      <c r="B6559" s="54" t="s">
        <v>3047</v>
      </c>
      <c r="C6559" s="54" t="s">
        <v>4738</v>
      </c>
      <c r="D6559" s="54" t="s">
        <v>2879</v>
      </c>
      <c r="E6559" s="54" t="s">
        <v>4229</v>
      </c>
      <c r="F6559" s="54" t="s">
        <v>3690</v>
      </c>
      <c r="G6559" s="54">
        <v>2311020000</v>
      </c>
      <c r="H6559" s="54" t="s">
        <v>3693</v>
      </c>
      <c r="I6559" s="54" t="s">
        <v>3694</v>
      </c>
      <c r="J6559">
        <f>VLOOKUP(A6559,'County Acres Disturbed'!$A$2:$E$3146,5,FALSE)</f>
        <v>217.39764257806061</v>
      </c>
      <c r="K6559" s="55" t="s">
        <v>5571</v>
      </c>
      <c r="L6559">
        <f>IF(H6559="PM10-PRI",VLOOKUP(A6559,'County Emission Factors'!A$2:E$3145,5,FALSE),IF(H6559="PM10-FIL",VLOOKUP(A6559,'County Emission Factors'!A$2:E$3145,5,FALSE),VLOOKUP(A6559,'County Emission Factors'!A$2:F$3145,6,FALSE)))</f>
        <v>4.3397573162027137E-2</v>
      </c>
      <c r="M6559" s="56" t="s">
        <v>5572</v>
      </c>
      <c r="N6559" t="s">
        <v>5571</v>
      </c>
      <c r="O6559">
        <f t="shared" ref="O6559:O6622" si="108">L6559*J6559</f>
        <v>9.4345300990336103</v>
      </c>
      <c r="P6559" t="s">
        <v>5572</v>
      </c>
    </row>
    <row r="6560" spans="1:16">
      <c r="A6560" s="54" t="s">
        <v>864</v>
      </c>
      <c r="B6560" s="54" t="s">
        <v>3047</v>
      </c>
      <c r="C6560" s="54" t="s">
        <v>4738</v>
      </c>
      <c r="D6560" s="54" t="s">
        <v>2879</v>
      </c>
      <c r="E6560" s="54" t="s">
        <v>4229</v>
      </c>
      <c r="F6560" s="54" t="s">
        <v>3690</v>
      </c>
      <c r="G6560" s="54">
        <v>2311020000</v>
      </c>
      <c r="H6560" s="54" t="s">
        <v>3695</v>
      </c>
      <c r="I6560" s="54" t="s">
        <v>3696</v>
      </c>
      <c r="J6560">
        <f>VLOOKUP(A6560,'County Acres Disturbed'!$A$2:$E$3146,5,FALSE)</f>
        <v>217.39764257806061</v>
      </c>
      <c r="K6560" s="55" t="s">
        <v>5571</v>
      </c>
      <c r="L6560">
        <f>IF(H6560="PM10-PRI",VLOOKUP(A6560,'County Emission Factors'!A$2:E$3145,5,FALSE),IF(H6560="PM10-FIL",VLOOKUP(A6560,'County Emission Factors'!A$2:E$3145,5,FALSE),VLOOKUP(A6560,'County Emission Factors'!A$2:F$3145,6,FALSE)))</f>
        <v>0.43397573162027137</v>
      </c>
      <c r="M6560" s="56" t="s">
        <v>5572</v>
      </c>
      <c r="N6560" t="s">
        <v>5571</v>
      </c>
      <c r="O6560">
        <f t="shared" si="108"/>
        <v>94.345300990336114</v>
      </c>
      <c r="P6560" t="s">
        <v>5572</v>
      </c>
    </row>
    <row r="6561" spans="1:16">
      <c r="A6561" s="54" t="s">
        <v>864</v>
      </c>
      <c r="B6561" s="54" t="s">
        <v>3047</v>
      </c>
      <c r="C6561" s="54" t="s">
        <v>4738</v>
      </c>
      <c r="D6561" s="54" t="s">
        <v>2879</v>
      </c>
      <c r="E6561" s="54" t="s">
        <v>4229</v>
      </c>
      <c r="F6561" s="54" t="s">
        <v>3690</v>
      </c>
      <c r="G6561" s="54">
        <v>2311020000</v>
      </c>
      <c r="H6561" s="54" t="s">
        <v>3697</v>
      </c>
      <c r="I6561" s="54" t="s">
        <v>3698</v>
      </c>
      <c r="J6561">
        <f>VLOOKUP(A6561,'County Acres Disturbed'!$A$2:$E$3146,5,FALSE)</f>
        <v>217.39764257806061</v>
      </c>
      <c r="K6561" s="55" t="s">
        <v>5571</v>
      </c>
      <c r="L6561">
        <f>IF(H6561="PM10-PRI",VLOOKUP(A6561,'County Emission Factors'!A$2:E$3145,5,FALSE),IF(H6561="PM10-FIL",VLOOKUP(A6561,'County Emission Factors'!A$2:E$3145,5,FALSE),VLOOKUP(A6561,'County Emission Factors'!A$2:F$3145,6,FALSE)))</f>
        <v>4.3397573162027137E-2</v>
      </c>
      <c r="M6561" s="56" t="s">
        <v>5572</v>
      </c>
      <c r="N6561" t="s">
        <v>5571</v>
      </c>
      <c r="O6561">
        <f t="shared" si="108"/>
        <v>9.4345300990336103</v>
      </c>
      <c r="P6561" t="s">
        <v>5572</v>
      </c>
    </row>
    <row r="6562" spans="1:16">
      <c r="A6562" s="54" t="s">
        <v>865</v>
      </c>
      <c r="B6562" s="54" t="s">
        <v>3047</v>
      </c>
      <c r="C6562" s="54" t="s">
        <v>4738</v>
      </c>
      <c r="D6562" s="54" t="s">
        <v>2880</v>
      </c>
      <c r="E6562" s="54" t="s">
        <v>4764</v>
      </c>
      <c r="F6562" s="54" t="s">
        <v>3690</v>
      </c>
      <c r="G6562" s="54">
        <v>2311020000</v>
      </c>
      <c r="H6562" s="54" t="s">
        <v>3691</v>
      </c>
      <c r="I6562" s="54" t="s">
        <v>3692</v>
      </c>
      <c r="J6562">
        <f>VLOOKUP(A6562,'County Acres Disturbed'!$A$2:$E$3146,5,FALSE)</f>
        <v>0</v>
      </c>
      <c r="K6562" s="55" t="s">
        <v>5571</v>
      </c>
      <c r="L6562">
        <f>IF(H6562="PM10-PRI",VLOOKUP(A6562,'County Emission Factors'!A$2:E$3145,5,FALSE),IF(H6562="PM10-FIL",VLOOKUP(A6562,'County Emission Factors'!A$2:E$3145,5,FALSE),VLOOKUP(A6562,'County Emission Factors'!A$2:F$3145,6,FALSE)))</f>
        <v>0.43397573162027137</v>
      </c>
      <c r="M6562" s="56" t="s">
        <v>5572</v>
      </c>
      <c r="N6562" t="s">
        <v>5571</v>
      </c>
      <c r="O6562">
        <f t="shared" si="108"/>
        <v>0</v>
      </c>
      <c r="P6562" t="s">
        <v>5572</v>
      </c>
    </row>
    <row r="6563" spans="1:16">
      <c r="A6563" s="54" t="s">
        <v>865</v>
      </c>
      <c r="B6563" s="54" t="s">
        <v>3047</v>
      </c>
      <c r="C6563" s="54" t="s">
        <v>4738</v>
      </c>
      <c r="D6563" s="54" t="s">
        <v>2880</v>
      </c>
      <c r="E6563" s="54" t="s">
        <v>4764</v>
      </c>
      <c r="F6563" s="54" t="s">
        <v>3690</v>
      </c>
      <c r="G6563" s="54">
        <v>2311020000</v>
      </c>
      <c r="H6563" s="54" t="s">
        <v>3693</v>
      </c>
      <c r="I6563" s="54" t="s">
        <v>3694</v>
      </c>
      <c r="J6563">
        <f>VLOOKUP(A6563,'County Acres Disturbed'!$A$2:$E$3146,5,FALSE)</f>
        <v>0</v>
      </c>
      <c r="K6563" s="55" t="s">
        <v>5571</v>
      </c>
      <c r="L6563">
        <f>IF(H6563="PM10-PRI",VLOOKUP(A6563,'County Emission Factors'!A$2:E$3145,5,FALSE),IF(H6563="PM10-FIL",VLOOKUP(A6563,'County Emission Factors'!A$2:E$3145,5,FALSE),VLOOKUP(A6563,'County Emission Factors'!A$2:F$3145,6,FALSE)))</f>
        <v>4.3397573162027137E-2</v>
      </c>
      <c r="M6563" s="56" t="s">
        <v>5572</v>
      </c>
      <c r="N6563" t="s">
        <v>5571</v>
      </c>
      <c r="O6563">
        <f t="shared" si="108"/>
        <v>0</v>
      </c>
      <c r="P6563" t="s">
        <v>5572</v>
      </c>
    </row>
    <row r="6564" spans="1:16">
      <c r="A6564" s="54" t="s">
        <v>865</v>
      </c>
      <c r="B6564" s="54" t="s">
        <v>3047</v>
      </c>
      <c r="C6564" s="54" t="s">
        <v>4738</v>
      </c>
      <c r="D6564" s="54" t="s">
        <v>2880</v>
      </c>
      <c r="E6564" s="54" t="s">
        <v>4764</v>
      </c>
      <c r="F6564" s="54" t="s">
        <v>3690</v>
      </c>
      <c r="G6564" s="54">
        <v>2311020000</v>
      </c>
      <c r="H6564" s="54" t="s">
        <v>3695</v>
      </c>
      <c r="I6564" s="54" t="s">
        <v>3696</v>
      </c>
      <c r="J6564">
        <f>VLOOKUP(A6564,'County Acres Disturbed'!$A$2:$E$3146,5,FALSE)</f>
        <v>0</v>
      </c>
      <c r="K6564" s="55" t="s">
        <v>5571</v>
      </c>
      <c r="L6564">
        <f>IF(H6564="PM10-PRI",VLOOKUP(A6564,'County Emission Factors'!A$2:E$3145,5,FALSE),IF(H6564="PM10-FIL",VLOOKUP(A6564,'County Emission Factors'!A$2:E$3145,5,FALSE),VLOOKUP(A6564,'County Emission Factors'!A$2:F$3145,6,FALSE)))</f>
        <v>0.43397573162027137</v>
      </c>
      <c r="M6564" s="56" t="s">
        <v>5572</v>
      </c>
      <c r="N6564" t="s">
        <v>5571</v>
      </c>
      <c r="O6564">
        <f t="shared" si="108"/>
        <v>0</v>
      </c>
      <c r="P6564" t="s">
        <v>5572</v>
      </c>
    </row>
    <row r="6565" spans="1:16">
      <c r="A6565" s="54" t="s">
        <v>865</v>
      </c>
      <c r="B6565" s="54" t="s">
        <v>3047</v>
      </c>
      <c r="C6565" s="54" t="s">
        <v>4738</v>
      </c>
      <c r="D6565" s="54" t="s">
        <v>2880</v>
      </c>
      <c r="E6565" s="54" t="s">
        <v>4764</v>
      </c>
      <c r="F6565" s="54" t="s">
        <v>3690</v>
      </c>
      <c r="G6565" s="54">
        <v>2311020000</v>
      </c>
      <c r="H6565" s="54" t="s">
        <v>3697</v>
      </c>
      <c r="I6565" s="54" t="s">
        <v>3698</v>
      </c>
      <c r="J6565">
        <f>VLOOKUP(A6565,'County Acres Disturbed'!$A$2:$E$3146,5,FALSE)</f>
        <v>0</v>
      </c>
      <c r="K6565" s="55" t="s">
        <v>5571</v>
      </c>
      <c r="L6565">
        <f>IF(H6565="PM10-PRI",VLOOKUP(A6565,'County Emission Factors'!A$2:E$3145,5,FALSE),IF(H6565="PM10-FIL",VLOOKUP(A6565,'County Emission Factors'!A$2:E$3145,5,FALSE),VLOOKUP(A6565,'County Emission Factors'!A$2:F$3145,6,FALSE)))</f>
        <v>4.3397573162027137E-2</v>
      </c>
      <c r="M6565" s="56" t="s">
        <v>5572</v>
      </c>
      <c r="N6565" t="s">
        <v>5571</v>
      </c>
      <c r="O6565">
        <f t="shared" si="108"/>
        <v>0</v>
      </c>
      <c r="P6565" t="s">
        <v>5572</v>
      </c>
    </row>
    <row r="6566" spans="1:16">
      <c r="A6566" s="54" t="s">
        <v>866</v>
      </c>
      <c r="B6566" s="54" t="s">
        <v>3047</v>
      </c>
      <c r="C6566" s="54" t="s">
        <v>4738</v>
      </c>
      <c r="D6566" s="54" t="s">
        <v>2881</v>
      </c>
      <c r="E6566" s="54" t="s">
        <v>4765</v>
      </c>
      <c r="F6566" s="54" t="s">
        <v>3690</v>
      </c>
      <c r="G6566" s="54">
        <v>2311020000</v>
      </c>
      <c r="H6566" s="54" t="s">
        <v>3691</v>
      </c>
      <c r="I6566" s="54" t="s">
        <v>3692</v>
      </c>
      <c r="J6566">
        <f>VLOOKUP(A6566,'County Acres Disturbed'!$A$2:$E$3146,5,FALSE)</f>
        <v>36.232940429676766</v>
      </c>
      <c r="K6566" s="55" t="s">
        <v>5571</v>
      </c>
      <c r="L6566">
        <f>IF(H6566="PM10-PRI",VLOOKUP(A6566,'County Emission Factors'!A$2:E$3145,5,FALSE),IF(H6566="PM10-FIL",VLOOKUP(A6566,'County Emission Factors'!A$2:E$3145,5,FALSE),VLOOKUP(A6566,'County Emission Factors'!A$2:F$3145,6,FALSE)))</f>
        <v>0.43397573162027125</v>
      </c>
      <c r="M6566" s="56" t="s">
        <v>5572</v>
      </c>
      <c r="N6566" t="s">
        <v>5571</v>
      </c>
      <c r="O6566">
        <f t="shared" si="108"/>
        <v>15.72421683172268</v>
      </c>
      <c r="P6566" t="s">
        <v>5572</v>
      </c>
    </row>
    <row r="6567" spans="1:16">
      <c r="A6567" s="54" t="s">
        <v>866</v>
      </c>
      <c r="B6567" s="54" t="s">
        <v>3047</v>
      </c>
      <c r="C6567" s="54" t="s">
        <v>4738</v>
      </c>
      <c r="D6567" s="54" t="s">
        <v>2881</v>
      </c>
      <c r="E6567" s="54" t="s">
        <v>4765</v>
      </c>
      <c r="F6567" s="54" t="s">
        <v>3690</v>
      </c>
      <c r="G6567" s="54">
        <v>2311020000</v>
      </c>
      <c r="H6567" s="54" t="s">
        <v>3693</v>
      </c>
      <c r="I6567" s="54" t="s">
        <v>3694</v>
      </c>
      <c r="J6567">
        <f>VLOOKUP(A6567,'County Acres Disturbed'!$A$2:$E$3146,5,FALSE)</f>
        <v>36.232940429676766</v>
      </c>
      <c r="K6567" s="55" t="s">
        <v>5571</v>
      </c>
      <c r="L6567">
        <f>IF(H6567="PM10-PRI",VLOOKUP(A6567,'County Emission Factors'!A$2:E$3145,5,FALSE),IF(H6567="PM10-FIL",VLOOKUP(A6567,'County Emission Factors'!A$2:E$3145,5,FALSE),VLOOKUP(A6567,'County Emission Factors'!A$2:F$3145,6,FALSE)))</f>
        <v>4.339757316202713E-2</v>
      </c>
      <c r="M6567" s="56" t="s">
        <v>5572</v>
      </c>
      <c r="N6567" t="s">
        <v>5571</v>
      </c>
      <c r="O6567">
        <f t="shared" si="108"/>
        <v>1.5724216831722682</v>
      </c>
      <c r="P6567" t="s">
        <v>5572</v>
      </c>
    </row>
    <row r="6568" spans="1:16">
      <c r="A6568" s="54" t="s">
        <v>866</v>
      </c>
      <c r="B6568" s="54" t="s">
        <v>3047</v>
      </c>
      <c r="C6568" s="54" t="s">
        <v>4738</v>
      </c>
      <c r="D6568" s="54" t="s">
        <v>2881</v>
      </c>
      <c r="E6568" s="54" t="s">
        <v>4765</v>
      </c>
      <c r="F6568" s="54" t="s">
        <v>3690</v>
      </c>
      <c r="G6568" s="54">
        <v>2311020000</v>
      </c>
      <c r="H6568" s="54" t="s">
        <v>3695</v>
      </c>
      <c r="I6568" s="54" t="s">
        <v>3696</v>
      </c>
      <c r="J6568">
        <f>VLOOKUP(A6568,'County Acres Disturbed'!$A$2:$E$3146,5,FALSE)</f>
        <v>36.232940429676766</v>
      </c>
      <c r="K6568" s="55" t="s">
        <v>5571</v>
      </c>
      <c r="L6568">
        <f>IF(H6568="PM10-PRI",VLOOKUP(A6568,'County Emission Factors'!A$2:E$3145,5,FALSE),IF(H6568="PM10-FIL",VLOOKUP(A6568,'County Emission Factors'!A$2:E$3145,5,FALSE),VLOOKUP(A6568,'County Emission Factors'!A$2:F$3145,6,FALSE)))</f>
        <v>0.43397573162027125</v>
      </c>
      <c r="M6568" s="56" t="s">
        <v>5572</v>
      </c>
      <c r="N6568" t="s">
        <v>5571</v>
      </c>
      <c r="O6568">
        <f t="shared" si="108"/>
        <v>15.72421683172268</v>
      </c>
      <c r="P6568" t="s">
        <v>5572</v>
      </c>
    </row>
    <row r="6569" spans="1:16">
      <c r="A6569" s="54" t="s">
        <v>866</v>
      </c>
      <c r="B6569" s="54" t="s">
        <v>3047</v>
      </c>
      <c r="C6569" s="54" t="s">
        <v>4738</v>
      </c>
      <c r="D6569" s="54" t="s">
        <v>2881</v>
      </c>
      <c r="E6569" s="54" t="s">
        <v>4765</v>
      </c>
      <c r="F6569" s="54" t="s">
        <v>3690</v>
      </c>
      <c r="G6569" s="54">
        <v>2311020000</v>
      </c>
      <c r="H6569" s="54" t="s">
        <v>3697</v>
      </c>
      <c r="I6569" s="54" t="s">
        <v>3698</v>
      </c>
      <c r="J6569">
        <f>VLOOKUP(A6569,'County Acres Disturbed'!$A$2:$E$3146,5,FALSE)</f>
        <v>36.232940429676766</v>
      </c>
      <c r="K6569" s="55" t="s">
        <v>5571</v>
      </c>
      <c r="L6569">
        <f>IF(H6569="PM10-PRI",VLOOKUP(A6569,'County Emission Factors'!A$2:E$3145,5,FALSE),IF(H6569="PM10-FIL",VLOOKUP(A6569,'County Emission Factors'!A$2:E$3145,5,FALSE),VLOOKUP(A6569,'County Emission Factors'!A$2:F$3145,6,FALSE)))</f>
        <v>4.339757316202713E-2</v>
      </c>
      <c r="M6569" s="56" t="s">
        <v>5572</v>
      </c>
      <c r="N6569" t="s">
        <v>5571</v>
      </c>
      <c r="O6569">
        <f t="shared" si="108"/>
        <v>1.5724216831722682</v>
      </c>
      <c r="P6569" t="s">
        <v>5572</v>
      </c>
    </row>
    <row r="6570" spans="1:16">
      <c r="A6570" s="54" t="s">
        <v>867</v>
      </c>
      <c r="B6570" s="54" t="s">
        <v>3047</v>
      </c>
      <c r="C6570" s="54" t="s">
        <v>4738</v>
      </c>
      <c r="D6570" s="54" t="s">
        <v>2882</v>
      </c>
      <c r="E6570" s="54" t="s">
        <v>4766</v>
      </c>
      <c r="F6570" s="54" t="s">
        <v>3690</v>
      </c>
      <c r="G6570" s="54">
        <v>2311020000</v>
      </c>
      <c r="H6570" s="54" t="s">
        <v>3691</v>
      </c>
      <c r="I6570" s="54" t="s">
        <v>3692</v>
      </c>
      <c r="J6570">
        <f>VLOOKUP(A6570,'County Acres Disturbed'!$A$2:$E$3146,5,FALSE)</f>
        <v>36.232940429676766</v>
      </c>
      <c r="K6570" s="55" t="s">
        <v>5571</v>
      </c>
      <c r="L6570">
        <f>IF(H6570="PM10-PRI",VLOOKUP(A6570,'County Emission Factors'!A$2:E$3145,5,FALSE),IF(H6570="PM10-FIL",VLOOKUP(A6570,'County Emission Factors'!A$2:E$3145,5,FALSE),VLOOKUP(A6570,'County Emission Factors'!A$2:F$3145,6,FALSE)))</f>
        <v>0.43397573162027125</v>
      </c>
      <c r="M6570" s="56" t="s">
        <v>5572</v>
      </c>
      <c r="N6570" t="s">
        <v>5571</v>
      </c>
      <c r="O6570">
        <f t="shared" si="108"/>
        <v>15.72421683172268</v>
      </c>
      <c r="P6570" t="s">
        <v>5572</v>
      </c>
    </row>
    <row r="6571" spans="1:16">
      <c r="A6571" s="54" t="s">
        <v>867</v>
      </c>
      <c r="B6571" s="54" t="s">
        <v>3047</v>
      </c>
      <c r="C6571" s="54" t="s">
        <v>4738</v>
      </c>
      <c r="D6571" s="54" t="s">
        <v>2882</v>
      </c>
      <c r="E6571" s="54" t="s">
        <v>4766</v>
      </c>
      <c r="F6571" s="54" t="s">
        <v>3690</v>
      </c>
      <c r="G6571" s="54">
        <v>2311020000</v>
      </c>
      <c r="H6571" s="54" t="s">
        <v>3693</v>
      </c>
      <c r="I6571" s="54" t="s">
        <v>3694</v>
      </c>
      <c r="J6571">
        <f>VLOOKUP(A6571,'County Acres Disturbed'!$A$2:$E$3146,5,FALSE)</f>
        <v>36.232940429676766</v>
      </c>
      <c r="K6571" s="55" t="s">
        <v>5571</v>
      </c>
      <c r="L6571">
        <f>IF(H6571="PM10-PRI",VLOOKUP(A6571,'County Emission Factors'!A$2:E$3145,5,FALSE),IF(H6571="PM10-FIL",VLOOKUP(A6571,'County Emission Factors'!A$2:E$3145,5,FALSE),VLOOKUP(A6571,'County Emission Factors'!A$2:F$3145,6,FALSE)))</f>
        <v>4.339757316202713E-2</v>
      </c>
      <c r="M6571" s="56" t="s">
        <v>5572</v>
      </c>
      <c r="N6571" t="s">
        <v>5571</v>
      </c>
      <c r="O6571">
        <f t="shared" si="108"/>
        <v>1.5724216831722682</v>
      </c>
      <c r="P6571" t="s">
        <v>5572</v>
      </c>
    </row>
    <row r="6572" spans="1:16">
      <c r="A6572" s="54" t="s">
        <v>867</v>
      </c>
      <c r="B6572" s="54" t="s">
        <v>3047</v>
      </c>
      <c r="C6572" s="54" t="s">
        <v>4738</v>
      </c>
      <c r="D6572" s="54" t="s">
        <v>2882</v>
      </c>
      <c r="E6572" s="54" t="s">
        <v>4766</v>
      </c>
      <c r="F6572" s="54" t="s">
        <v>3690</v>
      </c>
      <c r="G6572" s="54">
        <v>2311020000</v>
      </c>
      <c r="H6572" s="54" t="s">
        <v>3695</v>
      </c>
      <c r="I6572" s="54" t="s">
        <v>3696</v>
      </c>
      <c r="J6572">
        <f>VLOOKUP(A6572,'County Acres Disturbed'!$A$2:$E$3146,5,FALSE)</f>
        <v>36.232940429676766</v>
      </c>
      <c r="K6572" s="55" t="s">
        <v>5571</v>
      </c>
      <c r="L6572">
        <f>IF(H6572="PM10-PRI",VLOOKUP(A6572,'County Emission Factors'!A$2:E$3145,5,FALSE),IF(H6572="PM10-FIL",VLOOKUP(A6572,'County Emission Factors'!A$2:E$3145,5,FALSE),VLOOKUP(A6572,'County Emission Factors'!A$2:F$3145,6,FALSE)))</f>
        <v>0.43397573162027125</v>
      </c>
      <c r="M6572" s="56" t="s">
        <v>5572</v>
      </c>
      <c r="N6572" t="s">
        <v>5571</v>
      </c>
      <c r="O6572">
        <f t="shared" si="108"/>
        <v>15.72421683172268</v>
      </c>
      <c r="P6572" t="s">
        <v>5572</v>
      </c>
    </row>
    <row r="6573" spans="1:16">
      <c r="A6573" s="54" t="s">
        <v>867</v>
      </c>
      <c r="B6573" s="54" t="s">
        <v>3047</v>
      </c>
      <c r="C6573" s="54" t="s">
        <v>4738</v>
      </c>
      <c r="D6573" s="54" t="s">
        <v>2882</v>
      </c>
      <c r="E6573" s="54" t="s">
        <v>4766</v>
      </c>
      <c r="F6573" s="54" t="s">
        <v>3690</v>
      </c>
      <c r="G6573" s="54">
        <v>2311020000</v>
      </c>
      <c r="H6573" s="54" t="s">
        <v>3697</v>
      </c>
      <c r="I6573" s="54" t="s">
        <v>3698</v>
      </c>
      <c r="J6573">
        <f>VLOOKUP(A6573,'County Acres Disturbed'!$A$2:$E$3146,5,FALSE)</f>
        <v>36.232940429676766</v>
      </c>
      <c r="K6573" s="55" t="s">
        <v>5571</v>
      </c>
      <c r="L6573">
        <f>IF(H6573="PM10-PRI",VLOOKUP(A6573,'County Emission Factors'!A$2:E$3145,5,FALSE),IF(H6573="PM10-FIL",VLOOKUP(A6573,'County Emission Factors'!A$2:E$3145,5,FALSE),VLOOKUP(A6573,'County Emission Factors'!A$2:F$3145,6,FALSE)))</f>
        <v>4.339757316202713E-2</v>
      </c>
      <c r="M6573" s="56" t="s">
        <v>5572</v>
      </c>
      <c r="N6573" t="s">
        <v>5571</v>
      </c>
      <c r="O6573">
        <f t="shared" si="108"/>
        <v>1.5724216831722682</v>
      </c>
      <c r="P6573" t="s">
        <v>5572</v>
      </c>
    </row>
    <row r="6574" spans="1:16">
      <c r="A6574" s="54" t="s">
        <v>2498</v>
      </c>
      <c r="B6574" s="54" t="s">
        <v>3047</v>
      </c>
      <c r="C6574" s="54" t="s">
        <v>4738</v>
      </c>
      <c r="D6574" s="54" t="s">
        <v>2883</v>
      </c>
      <c r="E6574" s="54" t="s">
        <v>4383</v>
      </c>
      <c r="F6574" s="54" t="s">
        <v>3690</v>
      </c>
      <c r="G6574" s="54">
        <v>2311020000</v>
      </c>
      <c r="H6574" s="54" t="s">
        <v>3691</v>
      </c>
      <c r="I6574" s="54" t="s">
        <v>3692</v>
      </c>
      <c r="J6574">
        <f>VLOOKUP(A6574,'County Acres Disturbed'!$A$2:$E$3146,5,FALSE)</f>
        <v>36.232940429676766</v>
      </c>
      <c r="K6574" s="55" t="s">
        <v>5571</v>
      </c>
      <c r="L6574">
        <f>IF(H6574="PM10-PRI",VLOOKUP(A6574,'County Emission Factors'!A$2:E$3145,5,FALSE),IF(H6574="PM10-FIL",VLOOKUP(A6574,'County Emission Factors'!A$2:E$3145,5,FALSE),VLOOKUP(A6574,'County Emission Factors'!A$2:F$3145,6,FALSE)))</f>
        <v>0.43397573162027125</v>
      </c>
      <c r="M6574" s="56" t="s">
        <v>5572</v>
      </c>
      <c r="N6574" t="s">
        <v>5571</v>
      </c>
      <c r="O6574">
        <f t="shared" si="108"/>
        <v>15.72421683172268</v>
      </c>
      <c r="P6574" t="s">
        <v>5572</v>
      </c>
    </row>
    <row r="6575" spans="1:16">
      <c r="A6575" s="54" t="s">
        <v>2498</v>
      </c>
      <c r="B6575" s="54" t="s">
        <v>3047</v>
      </c>
      <c r="C6575" s="54" t="s">
        <v>4738</v>
      </c>
      <c r="D6575" s="54" t="s">
        <v>2883</v>
      </c>
      <c r="E6575" s="54" t="s">
        <v>4383</v>
      </c>
      <c r="F6575" s="54" t="s">
        <v>3690</v>
      </c>
      <c r="G6575" s="54">
        <v>2311020000</v>
      </c>
      <c r="H6575" s="54" t="s">
        <v>3693</v>
      </c>
      <c r="I6575" s="54" t="s">
        <v>3694</v>
      </c>
      <c r="J6575">
        <f>VLOOKUP(A6575,'County Acres Disturbed'!$A$2:$E$3146,5,FALSE)</f>
        <v>36.232940429676766</v>
      </c>
      <c r="K6575" s="55" t="s">
        <v>5571</v>
      </c>
      <c r="L6575">
        <f>IF(H6575="PM10-PRI",VLOOKUP(A6575,'County Emission Factors'!A$2:E$3145,5,FALSE),IF(H6575="PM10-FIL",VLOOKUP(A6575,'County Emission Factors'!A$2:E$3145,5,FALSE),VLOOKUP(A6575,'County Emission Factors'!A$2:F$3145,6,FALSE)))</f>
        <v>4.339757316202713E-2</v>
      </c>
      <c r="M6575" s="56" t="s">
        <v>5572</v>
      </c>
      <c r="N6575" t="s">
        <v>5571</v>
      </c>
      <c r="O6575">
        <f t="shared" si="108"/>
        <v>1.5724216831722682</v>
      </c>
      <c r="P6575" t="s">
        <v>5572</v>
      </c>
    </row>
    <row r="6576" spans="1:16">
      <c r="A6576" s="54" t="s">
        <v>2498</v>
      </c>
      <c r="B6576" s="54" t="s">
        <v>3047</v>
      </c>
      <c r="C6576" s="54" t="s">
        <v>4738</v>
      </c>
      <c r="D6576" s="54" t="s">
        <v>2883</v>
      </c>
      <c r="E6576" s="54" t="s">
        <v>4383</v>
      </c>
      <c r="F6576" s="54" t="s">
        <v>3690</v>
      </c>
      <c r="G6576" s="54">
        <v>2311020000</v>
      </c>
      <c r="H6576" s="54" t="s">
        <v>3695</v>
      </c>
      <c r="I6576" s="54" t="s">
        <v>3696</v>
      </c>
      <c r="J6576">
        <f>VLOOKUP(A6576,'County Acres Disturbed'!$A$2:$E$3146,5,FALSE)</f>
        <v>36.232940429676766</v>
      </c>
      <c r="K6576" s="55" t="s">
        <v>5571</v>
      </c>
      <c r="L6576">
        <f>IF(H6576="PM10-PRI",VLOOKUP(A6576,'County Emission Factors'!A$2:E$3145,5,FALSE),IF(H6576="PM10-FIL",VLOOKUP(A6576,'County Emission Factors'!A$2:E$3145,5,FALSE),VLOOKUP(A6576,'County Emission Factors'!A$2:F$3145,6,FALSE)))</f>
        <v>0.43397573162027125</v>
      </c>
      <c r="M6576" s="56" t="s">
        <v>5572</v>
      </c>
      <c r="N6576" t="s">
        <v>5571</v>
      </c>
      <c r="O6576">
        <f t="shared" si="108"/>
        <v>15.72421683172268</v>
      </c>
      <c r="P6576" t="s">
        <v>5572</v>
      </c>
    </row>
    <row r="6577" spans="1:16">
      <c r="A6577" s="54" t="s">
        <v>2498</v>
      </c>
      <c r="B6577" s="54" t="s">
        <v>3047</v>
      </c>
      <c r="C6577" s="54" t="s">
        <v>4738</v>
      </c>
      <c r="D6577" s="54" t="s">
        <v>2883</v>
      </c>
      <c r="E6577" s="54" t="s">
        <v>4383</v>
      </c>
      <c r="F6577" s="54" t="s">
        <v>3690</v>
      </c>
      <c r="G6577" s="54">
        <v>2311020000</v>
      </c>
      <c r="H6577" s="54" t="s">
        <v>3697</v>
      </c>
      <c r="I6577" s="54" t="s">
        <v>3698</v>
      </c>
      <c r="J6577">
        <f>VLOOKUP(A6577,'County Acres Disturbed'!$A$2:$E$3146,5,FALSE)</f>
        <v>36.232940429676766</v>
      </c>
      <c r="K6577" s="55" t="s">
        <v>5571</v>
      </c>
      <c r="L6577">
        <f>IF(H6577="PM10-PRI",VLOOKUP(A6577,'County Emission Factors'!A$2:E$3145,5,FALSE),IF(H6577="PM10-FIL",VLOOKUP(A6577,'County Emission Factors'!A$2:E$3145,5,FALSE),VLOOKUP(A6577,'County Emission Factors'!A$2:F$3145,6,FALSE)))</f>
        <v>4.339757316202713E-2</v>
      </c>
      <c r="M6577" s="56" t="s">
        <v>5572</v>
      </c>
      <c r="N6577" t="s">
        <v>5571</v>
      </c>
      <c r="O6577">
        <f t="shared" si="108"/>
        <v>1.5724216831722682</v>
      </c>
      <c r="P6577" t="s">
        <v>5572</v>
      </c>
    </row>
    <row r="6578" spans="1:16">
      <c r="A6578" s="54" t="s">
        <v>868</v>
      </c>
      <c r="B6578" s="54" t="s">
        <v>3047</v>
      </c>
      <c r="C6578" s="54" t="s">
        <v>4738</v>
      </c>
      <c r="D6578" s="54" t="s">
        <v>2884</v>
      </c>
      <c r="E6578" s="54" t="s">
        <v>4767</v>
      </c>
      <c r="F6578" s="54" t="s">
        <v>3690</v>
      </c>
      <c r="G6578" s="54">
        <v>2311020000</v>
      </c>
      <c r="H6578" s="54" t="s">
        <v>3691</v>
      </c>
      <c r="I6578" s="54" t="s">
        <v>3692</v>
      </c>
      <c r="J6578">
        <f>VLOOKUP(A6578,'County Acres Disturbed'!$A$2:$E$3146,5,FALSE)</f>
        <v>305.16984810737665</v>
      </c>
      <c r="K6578" s="55" t="s">
        <v>5571</v>
      </c>
      <c r="L6578">
        <f>IF(H6578="PM10-PRI",VLOOKUP(A6578,'County Emission Factors'!A$2:E$3145,5,FALSE),IF(H6578="PM10-FIL",VLOOKUP(A6578,'County Emission Factors'!A$2:E$3145,5,FALSE),VLOOKUP(A6578,'County Emission Factors'!A$2:F$3145,6,FALSE)))</f>
        <v>0.43397573162027109</v>
      </c>
      <c r="M6578" s="56" t="s">
        <v>5572</v>
      </c>
      <c r="N6578" t="s">
        <v>5571</v>
      </c>
      <c r="O6578">
        <f t="shared" si="108"/>
        <v>132.43630810084579</v>
      </c>
      <c r="P6578" t="s">
        <v>5572</v>
      </c>
    </row>
    <row r="6579" spans="1:16">
      <c r="A6579" s="54" t="s">
        <v>868</v>
      </c>
      <c r="B6579" s="54" t="s">
        <v>3047</v>
      </c>
      <c r="C6579" s="54" t="s">
        <v>4738</v>
      </c>
      <c r="D6579" s="54" t="s">
        <v>2884</v>
      </c>
      <c r="E6579" s="54" t="s">
        <v>4767</v>
      </c>
      <c r="F6579" s="54" t="s">
        <v>3690</v>
      </c>
      <c r="G6579" s="54">
        <v>2311020000</v>
      </c>
      <c r="H6579" s="54" t="s">
        <v>3693</v>
      </c>
      <c r="I6579" s="54" t="s">
        <v>3694</v>
      </c>
      <c r="J6579">
        <f>VLOOKUP(A6579,'County Acres Disturbed'!$A$2:$E$3146,5,FALSE)</f>
        <v>305.16984810737665</v>
      </c>
      <c r="K6579" s="55" t="s">
        <v>5571</v>
      </c>
      <c r="L6579">
        <f>IF(H6579="PM10-PRI",VLOOKUP(A6579,'County Emission Factors'!A$2:E$3145,5,FALSE),IF(H6579="PM10-FIL",VLOOKUP(A6579,'County Emission Factors'!A$2:E$3145,5,FALSE),VLOOKUP(A6579,'County Emission Factors'!A$2:F$3145,6,FALSE)))</f>
        <v>4.3397573162027109E-2</v>
      </c>
      <c r="M6579" s="56" t="s">
        <v>5572</v>
      </c>
      <c r="N6579" t="s">
        <v>5571</v>
      </c>
      <c r="O6579">
        <f t="shared" si="108"/>
        <v>13.243630810084579</v>
      </c>
      <c r="P6579" t="s">
        <v>5572</v>
      </c>
    </row>
    <row r="6580" spans="1:16">
      <c r="A6580" s="54" t="s">
        <v>868</v>
      </c>
      <c r="B6580" s="54" t="s">
        <v>3047</v>
      </c>
      <c r="C6580" s="54" t="s">
        <v>4738</v>
      </c>
      <c r="D6580" s="54" t="s">
        <v>2884</v>
      </c>
      <c r="E6580" s="54" t="s">
        <v>4767</v>
      </c>
      <c r="F6580" s="54" t="s">
        <v>3690</v>
      </c>
      <c r="G6580" s="54">
        <v>2311020000</v>
      </c>
      <c r="H6580" s="54" t="s">
        <v>3695</v>
      </c>
      <c r="I6580" s="54" t="s">
        <v>3696</v>
      </c>
      <c r="J6580">
        <f>VLOOKUP(A6580,'County Acres Disturbed'!$A$2:$E$3146,5,FALSE)</f>
        <v>305.16984810737665</v>
      </c>
      <c r="K6580" s="55" t="s">
        <v>5571</v>
      </c>
      <c r="L6580">
        <f>IF(H6580="PM10-PRI",VLOOKUP(A6580,'County Emission Factors'!A$2:E$3145,5,FALSE),IF(H6580="PM10-FIL",VLOOKUP(A6580,'County Emission Factors'!A$2:E$3145,5,FALSE),VLOOKUP(A6580,'County Emission Factors'!A$2:F$3145,6,FALSE)))</f>
        <v>0.43397573162027109</v>
      </c>
      <c r="M6580" s="56" t="s">
        <v>5572</v>
      </c>
      <c r="N6580" t="s">
        <v>5571</v>
      </c>
      <c r="O6580">
        <f t="shared" si="108"/>
        <v>132.43630810084579</v>
      </c>
      <c r="P6580" t="s">
        <v>5572</v>
      </c>
    </row>
    <row r="6581" spans="1:16">
      <c r="A6581" s="54" t="s">
        <v>868</v>
      </c>
      <c r="B6581" s="54" t="s">
        <v>3047</v>
      </c>
      <c r="C6581" s="54" t="s">
        <v>4738</v>
      </c>
      <c r="D6581" s="54" t="s">
        <v>2884</v>
      </c>
      <c r="E6581" s="54" t="s">
        <v>4767</v>
      </c>
      <c r="F6581" s="54" t="s">
        <v>3690</v>
      </c>
      <c r="G6581" s="54">
        <v>2311020000</v>
      </c>
      <c r="H6581" s="54" t="s">
        <v>3697</v>
      </c>
      <c r="I6581" s="54" t="s">
        <v>3698</v>
      </c>
      <c r="J6581">
        <f>VLOOKUP(A6581,'County Acres Disturbed'!$A$2:$E$3146,5,FALSE)</f>
        <v>305.16984810737665</v>
      </c>
      <c r="K6581" s="55" t="s">
        <v>5571</v>
      </c>
      <c r="L6581">
        <f>IF(H6581="PM10-PRI",VLOOKUP(A6581,'County Emission Factors'!A$2:E$3145,5,FALSE),IF(H6581="PM10-FIL",VLOOKUP(A6581,'County Emission Factors'!A$2:E$3145,5,FALSE),VLOOKUP(A6581,'County Emission Factors'!A$2:F$3145,6,FALSE)))</f>
        <v>4.3397573162027109E-2</v>
      </c>
      <c r="M6581" s="56" t="s">
        <v>5572</v>
      </c>
      <c r="N6581" t="s">
        <v>5571</v>
      </c>
      <c r="O6581">
        <f t="shared" si="108"/>
        <v>13.243630810084579</v>
      </c>
      <c r="P6581" t="s">
        <v>5572</v>
      </c>
    </row>
    <row r="6582" spans="1:16">
      <c r="A6582" s="54" t="s">
        <v>869</v>
      </c>
      <c r="B6582" s="54" t="s">
        <v>3047</v>
      </c>
      <c r="C6582" s="54" t="s">
        <v>4738</v>
      </c>
      <c r="D6582" s="54" t="s">
        <v>2885</v>
      </c>
      <c r="E6582" s="54" t="s">
        <v>4768</v>
      </c>
      <c r="F6582" s="54" t="s">
        <v>3690</v>
      </c>
      <c r="G6582" s="54">
        <v>2311020000</v>
      </c>
      <c r="H6582" s="54" t="s">
        <v>3691</v>
      </c>
      <c r="I6582" s="54" t="s">
        <v>3692</v>
      </c>
      <c r="J6582">
        <f>VLOOKUP(A6582,'County Acres Disturbed'!$A$2:$E$3146,5,FALSE)</f>
        <v>36.232940429676766</v>
      </c>
      <c r="K6582" s="55" t="s">
        <v>5571</v>
      </c>
      <c r="L6582">
        <f>IF(H6582="PM10-PRI",VLOOKUP(A6582,'County Emission Factors'!A$2:E$3145,5,FALSE),IF(H6582="PM10-FIL",VLOOKUP(A6582,'County Emission Factors'!A$2:E$3145,5,FALSE),VLOOKUP(A6582,'County Emission Factors'!A$2:F$3145,6,FALSE)))</f>
        <v>0.43397573162027137</v>
      </c>
      <c r="M6582" s="56" t="s">
        <v>5572</v>
      </c>
      <c r="N6582" t="s">
        <v>5571</v>
      </c>
      <c r="O6582">
        <f t="shared" si="108"/>
        <v>15.724216831722684</v>
      </c>
      <c r="P6582" t="s">
        <v>5572</v>
      </c>
    </row>
    <row r="6583" spans="1:16">
      <c r="A6583" s="54" t="s">
        <v>869</v>
      </c>
      <c r="B6583" s="54" t="s">
        <v>3047</v>
      </c>
      <c r="C6583" s="54" t="s">
        <v>4738</v>
      </c>
      <c r="D6583" s="54" t="s">
        <v>2885</v>
      </c>
      <c r="E6583" s="54" t="s">
        <v>4768</v>
      </c>
      <c r="F6583" s="54" t="s">
        <v>3690</v>
      </c>
      <c r="G6583" s="54">
        <v>2311020000</v>
      </c>
      <c r="H6583" s="54" t="s">
        <v>3693</v>
      </c>
      <c r="I6583" s="54" t="s">
        <v>3694</v>
      </c>
      <c r="J6583">
        <f>VLOOKUP(A6583,'County Acres Disturbed'!$A$2:$E$3146,5,FALSE)</f>
        <v>36.232940429676766</v>
      </c>
      <c r="K6583" s="55" t="s">
        <v>5571</v>
      </c>
      <c r="L6583">
        <f>IF(H6583="PM10-PRI",VLOOKUP(A6583,'County Emission Factors'!A$2:E$3145,5,FALSE),IF(H6583="PM10-FIL",VLOOKUP(A6583,'County Emission Factors'!A$2:E$3145,5,FALSE),VLOOKUP(A6583,'County Emission Factors'!A$2:F$3145,6,FALSE)))</f>
        <v>4.3397573162027137E-2</v>
      </c>
      <c r="M6583" s="56" t="s">
        <v>5572</v>
      </c>
      <c r="N6583" t="s">
        <v>5571</v>
      </c>
      <c r="O6583">
        <f t="shared" si="108"/>
        <v>1.5724216831722684</v>
      </c>
      <c r="P6583" t="s">
        <v>5572</v>
      </c>
    </row>
    <row r="6584" spans="1:16">
      <c r="A6584" s="54" t="s">
        <v>869</v>
      </c>
      <c r="B6584" s="54" t="s">
        <v>3047</v>
      </c>
      <c r="C6584" s="54" t="s">
        <v>4738</v>
      </c>
      <c r="D6584" s="54" t="s">
        <v>2885</v>
      </c>
      <c r="E6584" s="54" t="s">
        <v>4768</v>
      </c>
      <c r="F6584" s="54" t="s">
        <v>3690</v>
      </c>
      <c r="G6584" s="54">
        <v>2311020000</v>
      </c>
      <c r="H6584" s="54" t="s">
        <v>3695</v>
      </c>
      <c r="I6584" s="54" t="s">
        <v>3696</v>
      </c>
      <c r="J6584">
        <f>VLOOKUP(A6584,'County Acres Disturbed'!$A$2:$E$3146,5,FALSE)</f>
        <v>36.232940429676766</v>
      </c>
      <c r="K6584" s="55" t="s">
        <v>5571</v>
      </c>
      <c r="L6584">
        <f>IF(H6584="PM10-PRI",VLOOKUP(A6584,'County Emission Factors'!A$2:E$3145,5,FALSE),IF(H6584="PM10-FIL",VLOOKUP(A6584,'County Emission Factors'!A$2:E$3145,5,FALSE),VLOOKUP(A6584,'County Emission Factors'!A$2:F$3145,6,FALSE)))</f>
        <v>0.43397573162027137</v>
      </c>
      <c r="M6584" s="56" t="s">
        <v>5572</v>
      </c>
      <c r="N6584" t="s">
        <v>5571</v>
      </c>
      <c r="O6584">
        <f t="shared" si="108"/>
        <v>15.724216831722684</v>
      </c>
      <c r="P6584" t="s">
        <v>5572</v>
      </c>
    </row>
    <row r="6585" spans="1:16">
      <c r="A6585" s="54" t="s">
        <v>869</v>
      </c>
      <c r="B6585" s="54" t="s">
        <v>3047</v>
      </c>
      <c r="C6585" s="54" t="s">
        <v>4738</v>
      </c>
      <c r="D6585" s="54" t="s">
        <v>2885</v>
      </c>
      <c r="E6585" s="54" t="s">
        <v>4768</v>
      </c>
      <c r="F6585" s="54" t="s">
        <v>3690</v>
      </c>
      <c r="G6585" s="54">
        <v>2311020000</v>
      </c>
      <c r="H6585" s="54" t="s">
        <v>3697</v>
      </c>
      <c r="I6585" s="54" t="s">
        <v>3698</v>
      </c>
      <c r="J6585">
        <f>VLOOKUP(A6585,'County Acres Disturbed'!$A$2:$E$3146,5,FALSE)</f>
        <v>36.232940429676766</v>
      </c>
      <c r="K6585" s="55" t="s">
        <v>5571</v>
      </c>
      <c r="L6585">
        <f>IF(H6585="PM10-PRI",VLOOKUP(A6585,'County Emission Factors'!A$2:E$3145,5,FALSE),IF(H6585="PM10-FIL",VLOOKUP(A6585,'County Emission Factors'!A$2:E$3145,5,FALSE),VLOOKUP(A6585,'County Emission Factors'!A$2:F$3145,6,FALSE)))</f>
        <v>4.3397573162027137E-2</v>
      </c>
      <c r="M6585" s="56" t="s">
        <v>5572</v>
      </c>
      <c r="N6585" t="s">
        <v>5571</v>
      </c>
      <c r="O6585">
        <f t="shared" si="108"/>
        <v>1.5724216831722684</v>
      </c>
      <c r="P6585" t="s">
        <v>5572</v>
      </c>
    </row>
    <row r="6586" spans="1:16">
      <c r="A6586" s="54" t="s">
        <v>2499</v>
      </c>
      <c r="B6586" s="54" t="s">
        <v>3047</v>
      </c>
      <c r="C6586" s="54" t="s">
        <v>4738</v>
      </c>
      <c r="D6586" s="54" t="s">
        <v>2886</v>
      </c>
      <c r="E6586" s="54" t="s">
        <v>4769</v>
      </c>
      <c r="F6586" s="54" t="s">
        <v>3690</v>
      </c>
      <c r="G6586" s="54">
        <v>2311020000</v>
      </c>
      <c r="H6586" s="54" t="s">
        <v>3691</v>
      </c>
      <c r="I6586" s="54" t="s">
        <v>3692</v>
      </c>
      <c r="J6586">
        <f>VLOOKUP(A6586,'County Acres Disturbed'!$A$2:$E$3146,5,FALSE)</f>
        <v>0</v>
      </c>
      <c r="K6586" s="55" t="s">
        <v>5571</v>
      </c>
      <c r="L6586">
        <f>IF(H6586="PM10-PRI",VLOOKUP(A6586,'County Emission Factors'!A$2:E$3145,5,FALSE),IF(H6586="PM10-FIL",VLOOKUP(A6586,'County Emission Factors'!A$2:E$3145,5,FALSE),VLOOKUP(A6586,'County Emission Factors'!A$2:F$3145,6,FALSE)))</f>
        <v>0.43397573162027148</v>
      </c>
      <c r="M6586" s="56" t="s">
        <v>5572</v>
      </c>
      <c r="N6586" t="s">
        <v>5571</v>
      </c>
      <c r="O6586">
        <f t="shared" si="108"/>
        <v>0</v>
      </c>
      <c r="P6586" t="s">
        <v>5572</v>
      </c>
    </row>
    <row r="6587" spans="1:16">
      <c r="A6587" s="54" t="s">
        <v>2499</v>
      </c>
      <c r="B6587" s="54" t="s">
        <v>3047</v>
      </c>
      <c r="C6587" s="54" t="s">
        <v>4738</v>
      </c>
      <c r="D6587" s="54" t="s">
        <v>2886</v>
      </c>
      <c r="E6587" s="54" t="s">
        <v>4769</v>
      </c>
      <c r="F6587" s="54" t="s">
        <v>3690</v>
      </c>
      <c r="G6587" s="54">
        <v>2311020000</v>
      </c>
      <c r="H6587" s="54" t="s">
        <v>3693</v>
      </c>
      <c r="I6587" s="54" t="s">
        <v>3694</v>
      </c>
      <c r="J6587">
        <f>VLOOKUP(A6587,'County Acres Disturbed'!$A$2:$E$3146,5,FALSE)</f>
        <v>0</v>
      </c>
      <c r="K6587" s="55" t="s">
        <v>5571</v>
      </c>
      <c r="L6587">
        <f>IF(H6587="PM10-PRI",VLOOKUP(A6587,'County Emission Factors'!A$2:E$3145,5,FALSE),IF(H6587="PM10-FIL",VLOOKUP(A6587,'County Emission Factors'!A$2:E$3145,5,FALSE),VLOOKUP(A6587,'County Emission Factors'!A$2:F$3145,6,FALSE)))</f>
        <v>4.339757316202715E-2</v>
      </c>
      <c r="M6587" s="56" t="s">
        <v>5572</v>
      </c>
      <c r="N6587" t="s">
        <v>5571</v>
      </c>
      <c r="O6587">
        <f t="shared" si="108"/>
        <v>0</v>
      </c>
      <c r="P6587" t="s">
        <v>5572</v>
      </c>
    </row>
    <row r="6588" spans="1:16">
      <c r="A6588" s="54" t="s">
        <v>2499</v>
      </c>
      <c r="B6588" s="54" t="s">
        <v>3047</v>
      </c>
      <c r="C6588" s="54" t="s">
        <v>4738</v>
      </c>
      <c r="D6588" s="54" t="s">
        <v>2886</v>
      </c>
      <c r="E6588" s="54" t="s">
        <v>4769</v>
      </c>
      <c r="F6588" s="54" t="s">
        <v>3690</v>
      </c>
      <c r="G6588" s="54">
        <v>2311020000</v>
      </c>
      <c r="H6588" s="54" t="s">
        <v>3695</v>
      </c>
      <c r="I6588" s="54" t="s">
        <v>3696</v>
      </c>
      <c r="J6588">
        <f>VLOOKUP(A6588,'County Acres Disturbed'!$A$2:$E$3146,5,FALSE)</f>
        <v>0</v>
      </c>
      <c r="K6588" s="55" t="s">
        <v>5571</v>
      </c>
      <c r="L6588">
        <f>IF(H6588="PM10-PRI",VLOOKUP(A6588,'County Emission Factors'!A$2:E$3145,5,FALSE),IF(H6588="PM10-FIL",VLOOKUP(A6588,'County Emission Factors'!A$2:E$3145,5,FALSE),VLOOKUP(A6588,'County Emission Factors'!A$2:F$3145,6,FALSE)))</f>
        <v>0.43397573162027148</v>
      </c>
      <c r="M6588" s="56" t="s">
        <v>5572</v>
      </c>
      <c r="N6588" t="s">
        <v>5571</v>
      </c>
      <c r="O6588">
        <f t="shared" si="108"/>
        <v>0</v>
      </c>
      <c r="P6588" t="s">
        <v>5572</v>
      </c>
    </row>
    <row r="6589" spans="1:16">
      <c r="A6589" s="54" t="s">
        <v>2499</v>
      </c>
      <c r="B6589" s="54" t="s">
        <v>3047</v>
      </c>
      <c r="C6589" s="54" t="s">
        <v>4738</v>
      </c>
      <c r="D6589" s="54" t="s">
        <v>2886</v>
      </c>
      <c r="E6589" s="54" t="s">
        <v>4769</v>
      </c>
      <c r="F6589" s="54" t="s">
        <v>3690</v>
      </c>
      <c r="G6589" s="54">
        <v>2311020000</v>
      </c>
      <c r="H6589" s="54" t="s">
        <v>3697</v>
      </c>
      <c r="I6589" s="54" t="s">
        <v>3698</v>
      </c>
      <c r="J6589">
        <f>VLOOKUP(A6589,'County Acres Disturbed'!$A$2:$E$3146,5,FALSE)</f>
        <v>0</v>
      </c>
      <c r="K6589" s="55" t="s">
        <v>5571</v>
      </c>
      <c r="L6589">
        <f>IF(H6589="PM10-PRI",VLOOKUP(A6589,'County Emission Factors'!A$2:E$3145,5,FALSE),IF(H6589="PM10-FIL",VLOOKUP(A6589,'County Emission Factors'!A$2:E$3145,5,FALSE),VLOOKUP(A6589,'County Emission Factors'!A$2:F$3145,6,FALSE)))</f>
        <v>4.339757316202715E-2</v>
      </c>
      <c r="M6589" s="56" t="s">
        <v>5572</v>
      </c>
      <c r="N6589" t="s">
        <v>5571</v>
      </c>
      <c r="O6589">
        <f t="shared" si="108"/>
        <v>0</v>
      </c>
      <c r="P6589" t="s">
        <v>5572</v>
      </c>
    </row>
    <row r="6590" spans="1:16">
      <c r="A6590" s="54" t="s">
        <v>870</v>
      </c>
      <c r="B6590" s="54" t="s">
        <v>3047</v>
      </c>
      <c r="C6590" s="54" t="s">
        <v>4738</v>
      </c>
      <c r="D6590" s="54" t="s">
        <v>2887</v>
      </c>
      <c r="E6590" s="54" t="s">
        <v>4185</v>
      </c>
      <c r="F6590" s="54" t="s">
        <v>3690</v>
      </c>
      <c r="G6590" s="54">
        <v>2311020000</v>
      </c>
      <c r="H6590" s="54" t="s">
        <v>3691</v>
      </c>
      <c r="I6590" s="54" t="s">
        <v>3692</v>
      </c>
      <c r="J6590">
        <f>VLOOKUP(A6590,'County Acres Disturbed'!$A$2:$E$3146,5,FALSE)</f>
        <v>36.232940429676766</v>
      </c>
      <c r="K6590" s="55" t="s">
        <v>5571</v>
      </c>
      <c r="L6590">
        <f>IF(H6590="PM10-PRI",VLOOKUP(A6590,'County Emission Factors'!A$2:E$3145,5,FALSE),IF(H6590="PM10-FIL",VLOOKUP(A6590,'County Emission Factors'!A$2:E$3145,5,FALSE),VLOOKUP(A6590,'County Emission Factors'!A$2:F$3145,6,FALSE)))</f>
        <v>0.31296326799538804</v>
      </c>
      <c r="M6590" s="56" t="s">
        <v>5572</v>
      </c>
      <c r="N6590" t="s">
        <v>5571</v>
      </c>
      <c r="O6590">
        <f t="shared" si="108"/>
        <v>11.339579445953859</v>
      </c>
      <c r="P6590" t="s">
        <v>5572</v>
      </c>
    </row>
    <row r="6591" spans="1:16">
      <c r="A6591" s="54" t="s">
        <v>870</v>
      </c>
      <c r="B6591" s="54" t="s">
        <v>3047</v>
      </c>
      <c r="C6591" s="54" t="s">
        <v>4738</v>
      </c>
      <c r="D6591" s="54" t="s">
        <v>2887</v>
      </c>
      <c r="E6591" s="54" t="s">
        <v>4185</v>
      </c>
      <c r="F6591" s="54" t="s">
        <v>3690</v>
      </c>
      <c r="G6591" s="54">
        <v>2311020000</v>
      </c>
      <c r="H6591" s="54" t="s">
        <v>3693</v>
      </c>
      <c r="I6591" s="54" t="s">
        <v>3694</v>
      </c>
      <c r="J6591">
        <f>VLOOKUP(A6591,'County Acres Disturbed'!$A$2:$E$3146,5,FALSE)</f>
        <v>36.232940429676766</v>
      </c>
      <c r="K6591" s="55" t="s">
        <v>5571</v>
      </c>
      <c r="L6591">
        <f>IF(H6591="PM10-PRI",VLOOKUP(A6591,'County Emission Factors'!A$2:E$3145,5,FALSE),IF(H6591="PM10-FIL",VLOOKUP(A6591,'County Emission Factors'!A$2:E$3145,5,FALSE),VLOOKUP(A6591,'County Emission Factors'!A$2:F$3145,6,FALSE)))</f>
        <v>3.1296326799538803E-2</v>
      </c>
      <c r="M6591" s="56" t="s">
        <v>5572</v>
      </c>
      <c r="N6591" t="s">
        <v>5571</v>
      </c>
      <c r="O6591">
        <f t="shared" si="108"/>
        <v>1.133957944595386</v>
      </c>
      <c r="P6591" t="s">
        <v>5572</v>
      </c>
    </row>
    <row r="6592" spans="1:16">
      <c r="A6592" s="54" t="s">
        <v>870</v>
      </c>
      <c r="B6592" s="54" t="s">
        <v>3047</v>
      </c>
      <c r="C6592" s="54" t="s">
        <v>4738</v>
      </c>
      <c r="D6592" s="54" t="s">
        <v>2887</v>
      </c>
      <c r="E6592" s="54" t="s">
        <v>4185</v>
      </c>
      <c r="F6592" s="54" t="s">
        <v>3690</v>
      </c>
      <c r="G6592" s="54">
        <v>2311020000</v>
      </c>
      <c r="H6592" s="54" t="s">
        <v>3695</v>
      </c>
      <c r="I6592" s="54" t="s">
        <v>3696</v>
      </c>
      <c r="J6592">
        <f>VLOOKUP(A6592,'County Acres Disturbed'!$A$2:$E$3146,5,FALSE)</f>
        <v>36.232940429676766</v>
      </c>
      <c r="K6592" s="55" t="s">
        <v>5571</v>
      </c>
      <c r="L6592">
        <f>IF(H6592="PM10-PRI",VLOOKUP(A6592,'County Emission Factors'!A$2:E$3145,5,FALSE),IF(H6592="PM10-FIL",VLOOKUP(A6592,'County Emission Factors'!A$2:E$3145,5,FALSE),VLOOKUP(A6592,'County Emission Factors'!A$2:F$3145,6,FALSE)))</f>
        <v>0.31296326799538804</v>
      </c>
      <c r="M6592" s="56" t="s">
        <v>5572</v>
      </c>
      <c r="N6592" t="s">
        <v>5571</v>
      </c>
      <c r="O6592">
        <f t="shared" si="108"/>
        <v>11.339579445953859</v>
      </c>
      <c r="P6592" t="s">
        <v>5572</v>
      </c>
    </row>
    <row r="6593" spans="1:16">
      <c r="A6593" s="54" t="s">
        <v>870</v>
      </c>
      <c r="B6593" s="54" t="s">
        <v>3047</v>
      </c>
      <c r="C6593" s="54" t="s">
        <v>4738</v>
      </c>
      <c r="D6593" s="54" t="s">
        <v>2887</v>
      </c>
      <c r="E6593" s="54" t="s">
        <v>4185</v>
      </c>
      <c r="F6593" s="54" t="s">
        <v>3690</v>
      </c>
      <c r="G6593" s="54">
        <v>2311020000</v>
      </c>
      <c r="H6593" s="54" t="s">
        <v>3697</v>
      </c>
      <c r="I6593" s="54" t="s">
        <v>3698</v>
      </c>
      <c r="J6593">
        <f>VLOOKUP(A6593,'County Acres Disturbed'!$A$2:$E$3146,5,FALSE)</f>
        <v>36.232940429676766</v>
      </c>
      <c r="K6593" s="55" t="s">
        <v>5571</v>
      </c>
      <c r="L6593">
        <f>IF(H6593="PM10-PRI",VLOOKUP(A6593,'County Emission Factors'!A$2:E$3145,5,FALSE),IF(H6593="PM10-FIL",VLOOKUP(A6593,'County Emission Factors'!A$2:E$3145,5,FALSE),VLOOKUP(A6593,'County Emission Factors'!A$2:F$3145,6,FALSE)))</f>
        <v>3.1296326799538803E-2</v>
      </c>
      <c r="M6593" s="56" t="s">
        <v>5572</v>
      </c>
      <c r="N6593" t="s">
        <v>5571</v>
      </c>
      <c r="O6593">
        <f t="shared" si="108"/>
        <v>1.133957944595386</v>
      </c>
      <c r="P6593" t="s">
        <v>5572</v>
      </c>
    </row>
    <row r="6594" spans="1:16">
      <c r="A6594" s="54" t="s">
        <v>2500</v>
      </c>
      <c r="B6594" s="54" t="s">
        <v>3047</v>
      </c>
      <c r="C6594" s="54" t="s">
        <v>4738</v>
      </c>
      <c r="D6594" s="54" t="s">
        <v>2888</v>
      </c>
      <c r="E6594" s="54" t="s">
        <v>4770</v>
      </c>
      <c r="F6594" s="54" t="s">
        <v>3690</v>
      </c>
      <c r="G6594" s="54">
        <v>2311020000</v>
      </c>
      <c r="H6594" s="54" t="s">
        <v>3691</v>
      </c>
      <c r="I6594" s="54" t="s">
        <v>3692</v>
      </c>
      <c r="J6594">
        <f>VLOOKUP(A6594,'County Acres Disturbed'!$A$2:$E$3146,5,FALSE)</f>
        <v>0</v>
      </c>
      <c r="K6594" s="55" t="s">
        <v>5571</v>
      </c>
      <c r="L6594">
        <f>IF(H6594="PM10-PRI",VLOOKUP(A6594,'County Emission Factors'!A$2:E$3145,5,FALSE),IF(H6594="PM10-FIL",VLOOKUP(A6594,'County Emission Factors'!A$2:E$3145,5,FALSE),VLOOKUP(A6594,'County Emission Factors'!A$2:F$3145,6,FALSE)))</f>
        <v>0.31296326799538787</v>
      </c>
      <c r="M6594" s="56" t="s">
        <v>5572</v>
      </c>
      <c r="N6594" t="s">
        <v>5571</v>
      </c>
      <c r="O6594">
        <f t="shared" si="108"/>
        <v>0</v>
      </c>
      <c r="P6594" t="s">
        <v>5572</v>
      </c>
    </row>
    <row r="6595" spans="1:16">
      <c r="A6595" s="54" t="s">
        <v>2500</v>
      </c>
      <c r="B6595" s="54" t="s">
        <v>3047</v>
      </c>
      <c r="C6595" s="54" t="s">
        <v>4738</v>
      </c>
      <c r="D6595" s="54" t="s">
        <v>2888</v>
      </c>
      <c r="E6595" s="54" t="s">
        <v>4770</v>
      </c>
      <c r="F6595" s="54" t="s">
        <v>3690</v>
      </c>
      <c r="G6595" s="54">
        <v>2311020000</v>
      </c>
      <c r="H6595" s="54" t="s">
        <v>3693</v>
      </c>
      <c r="I6595" s="54" t="s">
        <v>3694</v>
      </c>
      <c r="J6595">
        <f>VLOOKUP(A6595,'County Acres Disturbed'!$A$2:$E$3146,5,FALSE)</f>
        <v>0</v>
      </c>
      <c r="K6595" s="55" t="s">
        <v>5571</v>
      </c>
      <c r="L6595">
        <f>IF(H6595="PM10-PRI",VLOOKUP(A6595,'County Emission Factors'!A$2:E$3145,5,FALSE),IF(H6595="PM10-FIL",VLOOKUP(A6595,'County Emission Factors'!A$2:E$3145,5,FALSE),VLOOKUP(A6595,'County Emission Factors'!A$2:F$3145,6,FALSE)))</f>
        <v>3.1296326799538789E-2</v>
      </c>
      <c r="M6595" s="56" t="s">
        <v>5572</v>
      </c>
      <c r="N6595" t="s">
        <v>5571</v>
      </c>
      <c r="O6595">
        <f t="shared" si="108"/>
        <v>0</v>
      </c>
      <c r="P6595" t="s">
        <v>5572</v>
      </c>
    </row>
    <row r="6596" spans="1:16">
      <c r="A6596" s="54" t="s">
        <v>2500</v>
      </c>
      <c r="B6596" s="54" t="s">
        <v>3047</v>
      </c>
      <c r="C6596" s="54" t="s">
        <v>4738</v>
      </c>
      <c r="D6596" s="54" t="s">
        <v>2888</v>
      </c>
      <c r="E6596" s="54" t="s">
        <v>4770</v>
      </c>
      <c r="F6596" s="54" t="s">
        <v>3690</v>
      </c>
      <c r="G6596" s="54">
        <v>2311020000</v>
      </c>
      <c r="H6596" s="54" t="s">
        <v>3695</v>
      </c>
      <c r="I6596" s="54" t="s">
        <v>3696</v>
      </c>
      <c r="J6596">
        <f>VLOOKUP(A6596,'County Acres Disturbed'!$A$2:$E$3146,5,FALSE)</f>
        <v>0</v>
      </c>
      <c r="K6596" s="55" t="s">
        <v>5571</v>
      </c>
      <c r="L6596">
        <f>IF(H6596="PM10-PRI",VLOOKUP(A6596,'County Emission Factors'!A$2:E$3145,5,FALSE),IF(H6596="PM10-FIL",VLOOKUP(A6596,'County Emission Factors'!A$2:E$3145,5,FALSE),VLOOKUP(A6596,'County Emission Factors'!A$2:F$3145,6,FALSE)))</f>
        <v>0.31296326799538787</v>
      </c>
      <c r="M6596" s="56" t="s">
        <v>5572</v>
      </c>
      <c r="N6596" t="s">
        <v>5571</v>
      </c>
      <c r="O6596">
        <f t="shared" si="108"/>
        <v>0</v>
      </c>
      <c r="P6596" t="s">
        <v>5572</v>
      </c>
    </row>
    <row r="6597" spans="1:16">
      <c r="A6597" s="54" t="s">
        <v>2500</v>
      </c>
      <c r="B6597" s="54" t="s">
        <v>3047</v>
      </c>
      <c r="C6597" s="54" t="s">
        <v>4738</v>
      </c>
      <c r="D6597" s="54" t="s">
        <v>2888</v>
      </c>
      <c r="E6597" s="54" t="s">
        <v>4770</v>
      </c>
      <c r="F6597" s="54" t="s">
        <v>3690</v>
      </c>
      <c r="G6597" s="54">
        <v>2311020000</v>
      </c>
      <c r="H6597" s="54" t="s">
        <v>3697</v>
      </c>
      <c r="I6597" s="54" t="s">
        <v>3698</v>
      </c>
      <c r="J6597">
        <f>VLOOKUP(A6597,'County Acres Disturbed'!$A$2:$E$3146,5,FALSE)</f>
        <v>0</v>
      </c>
      <c r="K6597" s="55" t="s">
        <v>5571</v>
      </c>
      <c r="L6597">
        <f>IF(H6597="PM10-PRI",VLOOKUP(A6597,'County Emission Factors'!A$2:E$3145,5,FALSE),IF(H6597="PM10-FIL",VLOOKUP(A6597,'County Emission Factors'!A$2:E$3145,5,FALSE),VLOOKUP(A6597,'County Emission Factors'!A$2:F$3145,6,FALSE)))</f>
        <v>3.1296326799538789E-2</v>
      </c>
      <c r="M6597" s="56" t="s">
        <v>5572</v>
      </c>
      <c r="N6597" t="s">
        <v>5571</v>
      </c>
      <c r="O6597">
        <f t="shared" si="108"/>
        <v>0</v>
      </c>
      <c r="P6597" t="s">
        <v>5572</v>
      </c>
    </row>
    <row r="6598" spans="1:16">
      <c r="A6598" s="54" t="s">
        <v>2501</v>
      </c>
      <c r="B6598" s="54" t="s">
        <v>3047</v>
      </c>
      <c r="C6598" s="54" t="s">
        <v>4738</v>
      </c>
      <c r="D6598" s="54" t="s">
        <v>2889</v>
      </c>
      <c r="E6598" s="54" t="s">
        <v>4771</v>
      </c>
      <c r="F6598" s="54" t="s">
        <v>3690</v>
      </c>
      <c r="G6598" s="54">
        <v>2311020000</v>
      </c>
      <c r="H6598" s="54" t="s">
        <v>3691</v>
      </c>
      <c r="I6598" s="54" t="s">
        <v>3692</v>
      </c>
      <c r="J6598">
        <f>VLOOKUP(A6598,'County Acres Disturbed'!$A$2:$E$3146,5,FALSE)</f>
        <v>0</v>
      </c>
      <c r="K6598" s="55" t="s">
        <v>5571</v>
      </c>
      <c r="L6598">
        <f>IF(H6598="PM10-PRI",VLOOKUP(A6598,'County Emission Factors'!A$2:E$3145,5,FALSE),IF(H6598="PM10-FIL",VLOOKUP(A6598,'County Emission Factors'!A$2:E$3145,5,FALSE),VLOOKUP(A6598,'County Emission Factors'!A$2:F$3145,6,FALSE)))</f>
        <v>0.43397573162027125</v>
      </c>
      <c r="M6598" s="56" t="s">
        <v>5572</v>
      </c>
      <c r="N6598" t="s">
        <v>5571</v>
      </c>
      <c r="O6598">
        <f t="shared" si="108"/>
        <v>0</v>
      </c>
      <c r="P6598" t="s">
        <v>5572</v>
      </c>
    </row>
    <row r="6599" spans="1:16">
      <c r="A6599" s="54" t="s">
        <v>2501</v>
      </c>
      <c r="B6599" s="54" t="s">
        <v>3047</v>
      </c>
      <c r="C6599" s="54" t="s">
        <v>4738</v>
      </c>
      <c r="D6599" s="54" t="s">
        <v>2889</v>
      </c>
      <c r="E6599" s="54" t="s">
        <v>4771</v>
      </c>
      <c r="F6599" s="54" t="s">
        <v>3690</v>
      </c>
      <c r="G6599" s="54">
        <v>2311020000</v>
      </c>
      <c r="H6599" s="54" t="s">
        <v>3693</v>
      </c>
      <c r="I6599" s="54" t="s">
        <v>3694</v>
      </c>
      <c r="J6599">
        <f>VLOOKUP(A6599,'County Acres Disturbed'!$A$2:$E$3146,5,FALSE)</f>
        <v>0</v>
      </c>
      <c r="K6599" s="55" t="s">
        <v>5571</v>
      </c>
      <c r="L6599">
        <f>IF(H6599="PM10-PRI",VLOOKUP(A6599,'County Emission Factors'!A$2:E$3145,5,FALSE),IF(H6599="PM10-FIL",VLOOKUP(A6599,'County Emission Factors'!A$2:E$3145,5,FALSE),VLOOKUP(A6599,'County Emission Factors'!A$2:F$3145,6,FALSE)))</f>
        <v>4.339757316202713E-2</v>
      </c>
      <c r="M6599" s="56" t="s">
        <v>5572</v>
      </c>
      <c r="N6599" t="s">
        <v>5571</v>
      </c>
      <c r="O6599">
        <f t="shared" si="108"/>
        <v>0</v>
      </c>
      <c r="P6599" t="s">
        <v>5572</v>
      </c>
    </row>
    <row r="6600" spans="1:16">
      <c r="A6600" s="54" t="s">
        <v>2501</v>
      </c>
      <c r="B6600" s="54" t="s">
        <v>3047</v>
      </c>
      <c r="C6600" s="54" t="s">
        <v>4738</v>
      </c>
      <c r="D6600" s="54" t="s">
        <v>2889</v>
      </c>
      <c r="E6600" s="54" t="s">
        <v>4771</v>
      </c>
      <c r="F6600" s="54" t="s">
        <v>3690</v>
      </c>
      <c r="G6600" s="54">
        <v>2311020000</v>
      </c>
      <c r="H6600" s="54" t="s">
        <v>3695</v>
      </c>
      <c r="I6600" s="54" t="s">
        <v>3696</v>
      </c>
      <c r="J6600">
        <f>VLOOKUP(A6600,'County Acres Disturbed'!$A$2:$E$3146,5,FALSE)</f>
        <v>0</v>
      </c>
      <c r="K6600" s="55" t="s">
        <v>5571</v>
      </c>
      <c r="L6600">
        <f>IF(H6600="PM10-PRI",VLOOKUP(A6600,'County Emission Factors'!A$2:E$3145,5,FALSE),IF(H6600="PM10-FIL",VLOOKUP(A6600,'County Emission Factors'!A$2:E$3145,5,FALSE),VLOOKUP(A6600,'County Emission Factors'!A$2:F$3145,6,FALSE)))</f>
        <v>0.43397573162027125</v>
      </c>
      <c r="M6600" s="56" t="s">
        <v>5572</v>
      </c>
      <c r="N6600" t="s">
        <v>5571</v>
      </c>
      <c r="O6600">
        <f t="shared" si="108"/>
        <v>0</v>
      </c>
      <c r="P6600" t="s">
        <v>5572</v>
      </c>
    </row>
    <row r="6601" spans="1:16">
      <c r="A6601" s="54" t="s">
        <v>2501</v>
      </c>
      <c r="B6601" s="54" t="s">
        <v>3047</v>
      </c>
      <c r="C6601" s="54" t="s">
        <v>4738</v>
      </c>
      <c r="D6601" s="54" t="s">
        <v>2889</v>
      </c>
      <c r="E6601" s="54" t="s">
        <v>4771</v>
      </c>
      <c r="F6601" s="54" t="s">
        <v>3690</v>
      </c>
      <c r="G6601" s="54">
        <v>2311020000</v>
      </c>
      <c r="H6601" s="54" t="s">
        <v>3697</v>
      </c>
      <c r="I6601" s="54" t="s">
        <v>3698</v>
      </c>
      <c r="J6601">
        <f>VLOOKUP(A6601,'County Acres Disturbed'!$A$2:$E$3146,5,FALSE)</f>
        <v>0</v>
      </c>
      <c r="K6601" s="55" t="s">
        <v>5571</v>
      </c>
      <c r="L6601">
        <f>IF(H6601="PM10-PRI",VLOOKUP(A6601,'County Emission Factors'!A$2:E$3145,5,FALSE),IF(H6601="PM10-FIL",VLOOKUP(A6601,'County Emission Factors'!A$2:E$3145,5,FALSE),VLOOKUP(A6601,'County Emission Factors'!A$2:F$3145,6,FALSE)))</f>
        <v>4.339757316202713E-2</v>
      </c>
      <c r="M6601" s="56" t="s">
        <v>5572</v>
      </c>
      <c r="N6601" t="s">
        <v>5571</v>
      </c>
      <c r="O6601">
        <f t="shared" si="108"/>
        <v>0</v>
      </c>
      <c r="P6601" t="s">
        <v>5572</v>
      </c>
    </row>
    <row r="6602" spans="1:16">
      <c r="A6602" s="54" t="s">
        <v>871</v>
      </c>
      <c r="B6602" s="54" t="s">
        <v>3047</v>
      </c>
      <c r="C6602" s="54" t="s">
        <v>4738</v>
      </c>
      <c r="D6602" s="54" t="s">
        <v>2890</v>
      </c>
      <c r="E6602" s="54" t="s">
        <v>4187</v>
      </c>
      <c r="F6602" s="54" t="s">
        <v>3690</v>
      </c>
      <c r="G6602" s="54">
        <v>2311020000</v>
      </c>
      <c r="H6602" s="54" t="s">
        <v>3691</v>
      </c>
      <c r="I6602" s="54" t="s">
        <v>3692</v>
      </c>
      <c r="J6602">
        <f>VLOOKUP(A6602,'County Acres Disturbed'!$A$2:$E$3146,5,FALSE)</f>
        <v>36.232940429676766</v>
      </c>
      <c r="K6602" s="55" t="s">
        <v>5571</v>
      </c>
      <c r="L6602">
        <f>IF(H6602="PM10-PRI",VLOOKUP(A6602,'County Emission Factors'!A$2:E$3145,5,FALSE),IF(H6602="PM10-FIL",VLOOKUP(A6602,'County Emission Factors'!A$2:E$3145,5,FALSE),VLOOKUP(A6602,'County Emission Factors'!A$2:F$3145,6,FALSE)))</f>
        <v>0.31296326799538804</v>
      </c>
      <c r="M6602" s="56" t="s">
        <v>5572</v>
      </c>
      <c r="N6602" t="s">
        <v>5571</v>
      </c>
      <c r="O6602">
        <f t="shared" si="108"/>
        <v>11.339579445953859</v>
      </c>
      <c r="P6602" t="s">
        <v>5572</v>
      </c>
    </row>
    <row r="6603" spans="1:16">
      <c r="A6603" s="54" t="s">
        <v>871</v>
      </c>
      <c r="B6603" s="54" t="s">
        <v>3047</v>
      </c>
      <c r="C6603" s="54" t="s">
        <v>4738</v>
      </c>
      <c r="D6603" s="54" t="s">
        <v>2890</v>
      </c>
      <c r="E6603" s="54" t="s">
        <v>4187</v>
      </c>
      <c r="F6603" s="54" t="s">
        <v>3690</v>
      </c>
      <c r="G6603" s="54">
        <v>2311020000</v>
      </c>
      <c r="H6603" s="54" t="s">
        <v>3693</v>
      </c>
      <c r="I6603" s="54" t="s">
        <v>3694</v>
      </c>
      <c r="J6603">
        <f>VLOOKUP(A6603,'County Acres Disturbed'!$A$2:$E$3146,5,FALSE)</f>
        <v>36.232940429676766</v>
      </c>
      <c r="K6603" s="55" t="s">
        <v>5571</v>
      </c>
      <c r="L6603">
        <f>IF(H6603="PM10-PRI",VLOOKUP(A6603,'County Emission Factors'!A$2:E$3145,5,FALSE),IF(H6603="PM10-FIL",VLOOKUP(A6603,'County Emission Factors'!A$2:E$3145,5,FALSE),VLOOKUP(A6603,'County Emission Factors'!A$2:F$3145,6,FALSE)))</f>
        <v>3.1296326799538803E-2</v>
      </c>
      <c r="M6603" s="56" t="s">
        <v>5572</v>
      </c>
      <c r="N6603" t="s">
        <v>5571</v>
      </c>
      <c r="O6603">
        <f t="shared" si="108"/>
        <v>1.133957944595386</v>
      </c>
      <c r="P6603" t="s">
        <v>5572</v>
      </c>
    </row>
    <row r="6604" spans="1:16">
      <c r="A6604" s="54" t="s">
        <v>871</v>
      </c>
      <c r="B6604" s="54" t="s">
        <v>3047</v>
      </c>
      <c r="C6604" s="54" t="s">
        <v>4738</v>
      </c>
      <c r="D6604" s="54" t="s">
        <v>2890</v>
      </c>
      <c r="E6604" s="54" t="s">
        <v>4187</v>
      </c>
      <c r="F6604" s="54" t="s">
        <v>3690</v>
      </c>
      <c r="G6604" s="54">
        <v>2311020000</v>
      </c>
      <c r="H6604" s="54" t="s">
        <v>3695</v>
      </c>
      <c r="I6604" s="54" t="s">
        <v>3696</v>
      </c>
      <c r="J6604">
        <f>VLOOKUP(A6604,'County Acres Disturbed'!$A$2:$E$3146,5,FALSE)</f>
        <v>36.232940429676766</v>
      </c>
      <c r="K6604" s="55" t="s">
        <v>5571</v>
      </c>
      <c r="L6604">
        <f>IF(H6604="PM10-PRI",VLOOKUP(A6604,'County Emission Factors'!A$2:E$3145,5,FALSE),IF(H6604="PM10-FIL",VLOOKUP(A6604,'County Emission Factors'!A$2:E$3145,5,FALSE),VLOOKUP(A6604,'County Emission Factors'!A$2:F$3145,6,FALSE)))</f>
        <v>0.31296326799538804</v>
      </c>
      <c r="M6604" s="56" t="s">
        <v>5572</v>
      </c>
      <c r="N6604" t="s">
        <v>5571</v>
      </c>
      <c r="O6604">
        <f t="shared" si="108"/>
        <v>11.339579445953859</v>
      </c>
      <c r="P6604" t="s">
        <v>5572</v>
      </c>
    </row>
    <row r="6605" spans="1:16">
      <c r="A6605" s="54" t="s">
        <v>871</v>
      </c>
      <c r="B6605" s="54" t="s">
        <v>3047</v>
      </c>
      <c r="C6605" s="54" t="s">
        <v>4738</v>
      </c>
      <c r="D6605" s="54" t="s">
        <v>2890</v>
      </c>
      <c r="E6605" s="54" t="s">
        <v>4187</v>
      </c>
      <c r="F6605" s="54" t="s">
        <v>3690</v>
      </c>
      <c r="G6605" s="54">
        <v>2311020000</v>
      </c>
      <c r="H6605" s="54" t="s">
        <v>3697</v>
      </c>
      <c r="I6605" s="54" t="s">
        <v>3698</v>
      </c>
      <c r="J6605">
        <f>VLOOKUP(A6605,'County Acres Disturbed'!$A$2:$E$3146,5,FALSE)</f>
        <v>36.232940429676766</v>
      </c>
      <c r="K6605" s="55" t="s">
        <v>5571</v>
      </c>
      <c r="L6605">
        <f>IF(H6605="PM10-PRI",VLOOKUP(A6605,'County Emission Factors'!A$2:E$3145,5,FALSE),IF(H6605="PM10-FIL",VLOOKUP(A6605,'County Emission Factors'!A$2:E$3145,5,FALSE),VLOOKUP(A6605,'County Emission Factors'!A$2:F$3145,6,FALSE)))</f>
        <v>3.1296326799538803E-2</v>
      </c>
      <c r="M6605" s="56" t="s">
        <v>5572</v>
      </c>
      <c r="N6605" t="s">
        <v>5571</v>
      </c>
      <c r="O6605">
        <f t="shared" si="108"/>
        <v>1.133957944595386</v>
      </c>
      <c r="P6605" t="s">
        <v>5572</v>
      </c>
    </row>
    <row r="6606" spans="1:16">
      <c r="A6606" s="54" t="s">
        <v>2502</v>
      </c>
      <c r="B6606" s="54" t="s">
        <v>3047</v>
      </c>
      <c r="C6606" s="54" t="s">
        <v>4738</v>
      </c>
      <c r="D6606" s="54" t="s">
        <v>2891</v>
      </c>
      <c r="E6606" s="54" t="s">
        <v>4772</v>
      </c>
      <c r="F6606" s="54" t="s">
        <v>3690</v>
      </c>
      <c r="G6606" s="54">
        <v>2311020000</v>
      </c>
      <c r="H6606" s="54" t="s">
        <v>3691</v>
      </c>
      <c r="I6606" s="54" t="s">
        <v>3692</v>
      </c>
      <c r="J6606">
        <f>VLOOKUP(A6606,'County Acres Disturbed'!$A$2:$E$3146,5,FALSE)</f>
        <v>36.232940429676766</v>
      </c>
      <c r="K6606" s="55" t="s">
        <v>5571</v>
      </c>
      <c r="L6606">
        <f>IF(H6606="PM10-PRI",VLOOKUP(A6606,'County Emission Factors'!A$2:E$3145,5,FALSE),IF(H6606="PM10-FIL",VLOOKUP(A6606,'County Emission Factors'!A$2:E$3145,5,FALSE),VLOOKUP(A6606,'County Emission Factors'!A$2:F$3145,6,FALSE)))</f>
        <v>0.43397573162027148</v>
      </c>
      <c r="M6606" s="56" t="s">
        <v>5572</v>
      </c>
      <c r="N6606" t="s">
        <v>5571</v>
      </c>
      <c r="O6606">
        <f t="shared" si="108"/>
        <v>15.724216831722687</v>
      </c>
      <c r="P6606" t="s">
        <v>5572</v>
      </c>
    </row>
    <row r="6607" spans="1:16">
      <c r="A6607" s="54" t="s">
        <v>2502</v>
      </c>
      <c r="B6607" s="54" t="s">
        <v>3047</v>
      </c>
      <c r="C6607" s="54" t="s">
        <v>4738</v>
      </c>
      <c r="D6607" s="54" t="s">
        <v>2891</v>
      </c>
      <c r="E6607" s="54" t="s">
        <v>4772</v>
      </c>
      <c r="F6607" s="54" t="s">
        <v>3690</v>
      </c>
      <c r="G6607" s="54">
        <v>2311020000</v>
      </c>
      <c r="H6607" s="54" t="s">
        <v>3693</v>
      </c>
      <c r="I6607" s="54" t="s">
        <v>3694</v>
      </c>
      <c r="J6607">
        <f>VLOOKUP(A6607,'County Acres Disturbed'!$A$2:$E$3146,5,FALSE)</f>
        <v>36.232940429676766</v>
      </c>
      <c r="K6607" s="55" t="s">
        <v>5571</v>
      </c>
      <c r="L6607">
        <f>IF(H6607="PM10-PRI",VLOOKUP(A6607,'County Emission Factors'!A$2:E$3145,5,FALSE),IF(H6607="PM10-FIL",VLOOKUP(A6607,'County Emission Factors'!A$2:E$3145,5,FALSE),VLOOKUP(A6607,'County Emission Factors'!A$2:F$3145,6,FALSE)))</f>
        <v>4.339757316202715E-2</v>
      </c>
      <c r="M6607" s="56" t="s">
        <v>5572</v>
      </c>
      <c r="N6607" t="s">
        <v>5571</v>
      </c>
      <c r="O6607">
        <f t="shared" si="108"/>
        <v>1.5724216831722688</v>
      </c>
      <c r="P6607" t="s">
        <v>5572</v>
      </c>
    </row>
    <row r="6608" spans="1:16">
      <c r="A6608" s="54" t="s">
        <v>2502</v>
      </c>
      <c r="B6608" s="54" t="s">
        <v>3047</v>
      </c>
      <c r="C6608" s="54" t="s">
        <v>4738</v>
      </c>
      <c r="D6608" s="54" t="s">
        <v>2891</v>
      </c>
      <c r="E6608" s="54" t="s">
        <v>4772</v>
      </c>
      <c r="F6608" s="54" t="s">
        <v>3690</v>
      </c>
      <c r="G6608" s="54">
        <v>2311020000</v>
      </c>
      <c r="H6608" s="54" t="s">
        <v>3695</v>
      </c>
      <c r="I6608" s="54" t="s">
        <v>3696</v>
      </c>
      <c r="J6608">
        <f>VLOOKUP(A6608,'County Acres Disturbed'!$A$2:$E$3146,5,FALSE)</f>
        <v>36.232940429676766</v>
      </c>
      <c r="K6608" s="55" t="s">
        <v>5571</v>
      </c>
      <c r="L6608">
        <f>IF(H6608="PM10-PRI",VLOOKUP(A6608,'County Emission Factors'!A$2:E$3145,5,FALSE),IF(H6608="PM10-FIL",VLOOKUP(A6608,'County Emission Factors'!A$2:E$3145,5,FALSE),VLOOKUP(A6608,'County Emission Factors'!A$2:F$3145,6,FALSE)))</f>
        <v>0.43397573162027148</v>
      </c>
      <c r="M6608" s="56" t="s">
        <v>5572</v>
      </c>
      <c r="N6608" t="s">
        <v>5571</v>
      </c>
      <c r="O6608">
        <f t="shared" si="108"/>
        <v>15.724216831722687</v>
      </c>
      <c r="P6608" t="s">
        <v>5572</v>
      </c>
    </row>
    <row r="6609" spans="1:16">
      <c r="A6609" s="54" t="s">
        <v>2502</v>
      </c>
      <c r="B6609" s="54" t="s">
        <v>3047</v>
      </c>
      <c r="C6609" s="54" t="s">
        <v>4738</v>
      </c>
      <c r="D6609" s="54" t="s">
        <v>2891</v>
      </c>
      <c r="E6609" s="54" t="s">
        <v>4772</v>
      </c>
      <c r="F6609" s="54" t="s">
        <v>3690</v>
      </c>
      <c r="G6609" s="54">
        <v>2311020000</v>
      </c>
      <c r="H6609" s="54" t="s">
        <v>3697</v>
      </c>
      <c r="I6609" s="54" t="s">
        <v>3698</v>
      </c>
      <c r="J6609">
        <f>VLOOKUP(A6609,'County Acres Disturbed'!$A$2:$E$3146,5,FALSE)</f>
        <v>36.232940429676766</v>
      </c>
      <c r="K6609" s="55" t="s">
        <v>5571</v>
      </c>
      <c r="L6609">
        <f>IF(H6609="PM10-PRI",VLOOKUP(A6609,'County Emission Factors'!A$2:E$3145,5,FALSE),IF(H6609="PM10-FIL",VLOOKUP(A6609,'County Emission Factors'!A$2:E$3145,5,FALSE),VLOOKUP(A6609,'County Emission Factors'!A$2:F$3145,6,FALSE)))</f>
        <v>4.339757316202715E-2</v>
      </c>
      <c r="M6609" s="56" t="s">
        <v>5572</v>
      </c>
      <c r="N6609" t="s">
        <v>5571</v>
      </c>
      <c r="O6609">
        <f t="shared" si="108"/>
        <v>1.5724216831722688</v>
      </c>
      <c r="P6609" t="s">
        <v>5572</v>
      </c>
    </row>
    <row r="6610" spans="1:16">
      <c r="A6610" s="54" t="s">
        <v>872</v>
      </c>
      <c r="B6610" s="54" t="s">
        <v>3047</v>
      </c>
      <c r="C6610" s="54" t="s">
        <v>4738</v>
      </c>
      <c r="D6610" s="54" t="s">
        <v>2892</v>
      </c>
      <c r="E6610" s="54" t="s">
        <v>4773</v>
      </c>
      <c r="F6610" s="54" t="s">
        <v>3690</v>
      </c>
      <c r="G6610" s="54">
        <v>2311020000</v>
      </c>
      <c r="H6610" s="54" t="s">
        <v>3691</v>
      </c>
      <c r="I6610" s="54" t="s">
        <v>3692</v>
      </c>
      <c r="J6610">
        <f>VLOOKUP(A6610,'County Acres Disturbed'!$A$2:$E$3146,5,FALSE)</f>
        <v>36.232940429676766</v>
      </c>
      <c r="K6610" s="55" t="s">
        <v>5571</v>
      </c>
      <c r="L6610">
        <f>IF(H6610="PM10-PRI",VLOOKUP(A6610,'County Emission Factors'!A$2:E$3145,5,FALSE),IF(H6610="PM10-FIL",VLOOKUP(A6610,'County Emission Factors'!A$2:E$3145,5,FALSE),VLOOKUP(A6610,'County Emission Factors'!A$2:F$3145,6,FALSE)))</f>
        <v>0.4339757316202712</v>
      </c>
      <c r="M6610" s="56" t="s">
        <v>5572</v>
      </c>
      <c r="N6610" t="s">
        <v>5571</v>
      </c>
      <c r="O6610">
        <f t="shared" si="108"/>
        <v>15.724216831722678</v>
      </c>
      <c r="P6610" t="s">
        <v>5572</v>
      </c>
    </row>
    <row r="6611" spans="1:16">
      <c r="A6611" s="54" t="s">
        <v>872</v>
      </c>
      <c r="B6611" s="54" t="s">
        <v>3047</v>
      </c>
      <c r="C6611" s="54" t="s">
        <v>4738</v>
      </c>
      <c r="D6611" s="54" t="s">
        <v>2892</v>
      </c>
      <c r="E6611" s="54" t="s">
        <v>4773</v>
      </c>
      <c r="F6611" s="54" t="s">
        <v>3690</v>
      </c>
      <c r="G6611" s="54">
        <v>2311020000</v>
      </c>
      <c r="H6611" s="54" t="s">
        <v>3693</v>
      </c>
      <c r="I6611" s="54" t="s">
        <v>3694</v>
      </c>
      <c r="J6611">
        <f>VLOOKUP(A6611,'County Acres Disturbed'!$A$2:$E$3146,5,FALSE)</f>
        <v>36.232940429676766</v>
      </c>
      <c r="K6611" s="55" t="s">
        <v>5571</v>
      </c>
      <c r="L6611">
        <f>IF(H6611="PM10-PRI",VLOOKUP(A6611,'County Emission Factors'!A$2:E$3145,5,FALSE),IF(H6611="PM10-FIL",VLOOKUP(A6611,'County Emission Factors'!A$2:E$3145,5,FALSE),VLOOKUP(A6611,'County Emission Factors'!A$2:F$3145,6,FALSE)))</f>
        <v>4.3397573162027123E-2</v>
      </c>
      <c r="M6611" s="56" t="s">
        <v>5572</v>
      </c>
      <c r="N6611" t="s">
        <v>5571</v>
      </c>
      <c r="O6611">
        <f t="shared" si="108"/>
        <v>1.5724216831722679</v>
      </c>
      <c r="P6611" t="s">
        <v>5572</v>
      </c>
    </row>
    <row r="6612" spans="1:16">
      <c r="A6612" s="54" t="s">
        <v>872</v>
      </c>
      <c r="B6612" s="54" t="s">
        <v>3047</v>
      </c>
      <c r="C6612" s="54" t="s">
        <v>4738</v>
      </c>
      <c r="D6612" s="54" t="s">
        <v>2892</v>
      </c>
      <c r="E6612" s="54" t="s">
        <v>4773</v>
      </c>
      <c r="F6612" s="54" t="s">
        <v>3690</v>
      </c>
      <c r="G6612" s="54">
        <v>2311020000</v>
      </c>
      <c r="H6612" s="54" t="s">
        <v>3695</v>
      </c>
      <c r="I6612" s="54" t="s">
        <v>3696</v>
      </c>
      <c r="J6612">
        <f>VLOOKUP(A6612,'County Acres Disturbed'!$A$2:$E$3146,5,FALSE)</f>
        <v>36.232940429676766</v>
      </c>
      <c r="K6612" s="55" t="s">
        <v>5571</v>
      </c>
      <c r="L6612">
        <f>IF(H6612="PM10-PRI",VLOOKUP(A6612,'County Emission Factors'!A$2:E$3145,5,FALSE),IF(H6612="PM10-FIL",VLOOKUP(A6612,'County Emission Factors'!A$2:E$3145,5,FALSE),VLOOKUP(A6612,'County Emission Factors'!A$2:F$3145,6,FALSE)))</f>
        <v>0.4339757316202712</v>
      </c>
      <c r="M6612" s="56" t="s">
        <v>5572</v>
      </c>
      <c r="N6612" t="s">
        <v>5571</v>
      </c>
      <c r="O6612">
        <f t="shared" si="108"/>
        <v>15.724216831722678</v>
      </c>
      <c r="P6612" t="s">
        <v>5572</v>
      </c>
    </row>
    <row r="6613" spans="1:16">
      <c r="A6613" s="54" t="s">
        <v>872</v>
      </c>
      <c r="B6613" s="54" t="s">
        <v>3047</v>
      </c>
      <c r="C6613" s="54" t="s">
        <v>4738</v>
      </c>
      <c r="D6613" s="54" t="s">
        <v>2892</v>
      </c>
      <c r="E6613" s="54" t="s">
        <v>4773</v>
      </c>
      <c r="F6613" s="54" t="s">
        <v>3690</v>
      </c>
      <c r="G6613" s="54">
        <v>2311020000</v>
      </c>
      <c r="H6613" s="54" t="s">
        <v>3697</v>
      </c>
      <c r="I6613" s="54" t="s">
        <v>3698</v>
      </c>
      <c r="J6613">
        <f>VLOOKUP(A6613,'County Acres Disturbed'!$A$2:$E$3146,5,FALSE)</f>
        <v>36.232940429676766</v>
      </c>
      <c r="K6613" s="55" t="s">
        <v>5571</v>
      </c>
      <c r="L6613">
        <f>IF(H6613="PM10-PRI",VLOOKUP(A6613,'County Emission Factors'!A$2:E$3145,5,FALSE),IF(H6613="PM10-FIL",VLOOKUP(A6613,'County Emission Factors'!A$2:E$3145,5,FALSE),VLOOKUP(A6613,'County Emission Factors'!A$2:F$3145,6,FALSE)))</f>
        <v>4.3397573162027123E-2</v>
      </c>
      <c r="M6613" s="56" t="s">
        <v>5572</v>
      </c>
      <c r="N6613" t="s">
        <v>5571</v>
      </c>
      <c r="O6613">
        <f t="shared" si="108"/>
        <v>1.5724216831722679</v>
      </c>
      <c r="P6613" t="s">
        <v>5572</v>
      </c>
    </row>
    <row r="6614" spans="1:16">
      <c r="A6614" s="54" t="s">
        <v>873</v>
      </c>
      <c r="B6614" s="54" t="s">
        <v>3047</v>
      </c>
      <c r="C6614" s="54" t="s">
        <v>4738</v>
      </c>
      <c r="D6614" s="54" t="s">
        <v>2893</v>
      </c>
      <c r="E6614" s="54" t="s">
        <v>4774</v>
      </c>
      <c r="F6614" s="54" t="s">
        <v>3690</v>
      </c>
      <c r="G6614" s="54">
        <v>2311020000</v>
      </c>
      <c r="H6614" s="54" t="s">
        <v>3691</v>
      </c>
      <c r="I6614" s="54" t="s">
        <v>3692</v>
      </c>
      <c r="J6614">
        <f>VLOOKUP(A6614,'County Acres Disturbed'!$A$2:$E$3146,5,FALSE)</f>
        <v>2646.5591999656976</v>
      </c>
      <c r="K6614" s="55" t="s">
        <v>5571</v>
      </c>
      <c r="L6614">
        <f>IF(H6614="PM10-PRI",VLOOKUP(A6614,'County Emission Factors'!A$2:E$3145,5,FALSE),IF(H6614="PM10-FIL",VLOOKUP(A6614,'County Emission Factors'!A$2:E$3145,5,FALSE),VLOOKUP(A6614,'County Emission Factors'!A$2:F$3145,6,FALSE)))</f>
        <v>0.43397573162027125</v>
      </c>
      <c r="M6614" s="56" t="s">
        <v>5572</v>
      </c>
      <c r="N6614" t="s">
        <v>5571</v>
      </c>
      <c r="O6614">
        <f t="shared" si="108"/>
        <v>1148.5424650814734</v>
      </c>
      <c r="P6614" t="s">
        <v>5572</v>
      </c>
    </row>
    <row r="6615" spans="1:16">
      <c r="A6615" s="54" t="s">
        <v>873</v>
      </c>
      <c r="B6615" s="54" t="s">
        <v>3047</v>
      </c>
      <c r="C6615" s="54" t="s">
        <v>4738</v>
      </c>
      <c r="D6615" s="54" t="s">
        <v>2893</v>
      </c>
      <c r="E6615" s="54" t="s">
        <v>4774</v>
      </c>
      <c r="F6615" s="54" t="s">
        <v>3690</v>
      </c>
      <c r="G6615" s="54">
        <v>2311020000</v>
      </c>
      <c r="H6615" s="54" t="s">
        <v>3693</v>
      </c>
      <c r="I6615" s="54" t="s">
        <v>3694</v>
      </c>
      <c r="J6615">
        <f>VLOOKUP(A6615,'County Acres Disturbed'!$A$2:$E$3146,5,FALSE)</f>
        <v>2646.5591999656976</v>
      </c>
      <c r="K6615" s="55" t="s">
        <v>5571</v>
      </c>
      <c r="L6615">
        <f>IF(H6615="PM10-PRI",VLOOKUP(A6615,'County Emission Factors'!A$2:E$3145,5,FALSE),IF(H6615="PM10-FIL",VLOOKUP(A6615,'County Emission Factors'!A$2:E$3145,5,FALSE),VLOOKUP(A6615,'County Emission Factors'!A$2:F$3145,6,FALSE)))</f>
        <v>4.339757316202713E-2</v>
      </c>
      <c r="M6615" s="56" t="s">
        <v>5572</v>
      </c>
      <c r="N6615" t="s">
        <v>5571</v>
      </c>
      <c r="O6615">
        <f t="shared" si="108"/>
        <v>114.85424650814736</v>
      </c>
      <c r="P6615" t="s">
        <v>5572</v>
      </c>
    </row>
    <row r="6616" spans="1:16">
      <c r="A6616" s="54" t="s">
        <v>873</v>
      </c>
      <c r="B6616" s="54" t="s">
        <v>3047</v>
      </c>
      <c r="C6616" s="54" t="s">
        <v>4738</v>
      </c>
      <c r="D6616" s="54" t="s">
        <v>2893</v>
      </c>
      <c r="E6616" s="54" t="s">
        <v>4774</v>
      </c>
      <c r="F6616" s="54" t="s">
        <v>3690</v>
      </c>
      <c r="G6616" s="54">
        <v>2311020000</v>
      </c>
      <c r="H6616" s="54" t="s">
        <v>3695</v>
      </c>
      <c r="I6616" s="54" t="s">
        <v>3696</v>
      </c>
      <c r="J6616">
        <f>VLOOKUP(A6616,'County Acres Disturbed'!$A$2:$E$3146,5,FALSE)</f>
        <v>2646.5591999656976</v>
      </c>
      <c r="K6616" s="55" t="s">
        <v>5571</v>
      </c>
      <c r="L6616">
        <f>IF(H6616="PM10-PRI",VLOOKUP(A6616,'County Emission Factors'!A$2:E$3145,5,FALSE),IF(H6616="PM10-FIL",VLOOKUP(A6616,'County Emission Factors'!A$2:E$3145,5,FALSE),VLOOKUP(A6616,'County Emission Factors'!A$2:F$3145,6,FALSE)))</f>
        <v>0.43397573162027125</v>
      </c>
      <c r="M6616" s="56" t="s">
        <v>5572</v>
      </c>
      <c r="N6616" t="s">
        <v>5571</v>
      </c>
      <c r="O6616">
        <f t="shared" si="108"/>
        <v>1148.5424650814734</v>
      </c>
      <c r="P6616" t="s">
        <v>5572</v>
      </c>
    </row>
    <row r="6617" spans="1:16">
      <c r="A6617" s="54" t="s">
        <v>873</v>
      </c>
      <c r="B6617" s="54" t="s">
        <v>3047</v>
      </c>
      <c r="C6617" s="54" t="s">
        <v>4738</v>
      </c>
      <c r="D6617" s="54" t="s">
        <v>2893</v>
      </c>
      <c r="E6617" s="54" t="s">
        <v>4774</v>
      </c>
      <c r="F6617" s="54" t="s">
        <v>3690</v>
      </c>
      <c r="G6617" s="54">
        <v>2311020000</v>
      </c>
      <c r="H6617" s="54" t="s">
        <v>3697</v>
      </c>
      <c r="I6617" s="54" t="s">
        <v>3698</v>
      </c>
      <c r="J6617">
        <f>VLOOKUP(A6617,'County Acres Disturbed'!$A$2:$E$3146,5,FALSE)</f>
        <v>2646.5591999656976</v>
      </c>
      <c r="K6617" s="55" t="s">
        <v>5571</v>
      </c>
      <c r="L6617">
        <f>IF(H6617="PM10-PRI",VLOOKUP(A6617,'County Emission Factors'!A$2:E$3145,5,FALSE),IF(H6617="PM10-FIL",VLOOKUP(A6617,'County Emission Factors'!A$2:E$3145,5,FALSE),VLOOKUP(A6617,'County Emission Factors'!A$2:F$3145,6,FALSE)))</f>
        <v>4.339757316202713E-2</v>
      </c>
      <c r="M6617" s="56" t="s">
        <v>5572</v>
      </c>
      <c r="N6617" t="s">
        <v>5571</v>
      </c>
      <c r="O6617">
        <f t="shared" si="108"/>
        <v>114.85424650814736</v>
      </c>
      <c r="P6617" t="s">
        <v>5572</v>
      </c>
    </row>
    <row r="6618" spans="1:16">
      <c r="A6618" s="54" t="s">
        <v>874</v>
      </c>
      <c r="B6618" s="54" t="s">
        <v>3048</v>
      </c>
      <c r="C6618" s="54" t="s">
        <v>4775</v>
      </c>
      <c r="D6618" s="54" t="s">
        <v>2836</v>
      </c>
      <c r="E6618" s="54" t="s">
        <v>3920</v>
      </c>
      <c r="F6618" s="54" t="s">
        <v>3690</v>
      </c>
      <c r="G6618" s="54">
        <v>2311020000</v>
      </c>
      <c r="H6618" s="54" t="s">
        <v>3691</v>
      </c>
      <c r="I6618" s="54" t="s">
        <v>3692</v>
      </c>
      <c r="J6618">
        <f>VLOOKUP(A6618,'County Acres Disturbed'!$A$2:$E$3146,5,FALSE)</f>
        <v>326.21604452857503</v>
      </c>
      <c r="K6618" s="55" t="s">
        <v>5571</v>
      </c>
      <c r="L6618">
        <f>IF(H6618="PM10-PRI",VLOOKUP(A6618,'County Emission Factors'!A$2:E$3145,5,FALSE),IF(H6618="PM10-FIL",VLOOKUP(A6618,'County Emission Factors'!A$2:E$3145,5,FALSE),VLOOKUP(A6618,'County Emission Factors'!A$2:F$3145,6,FALSE)))</f>
        <v>0.44057971014492758</v>
      </c>
      <c r="M6618" s="56" t="s">
        <v>5572</v>
      </c>
      <c r="N6618" t="s">
        <v>5571</v>
      </c>
      <c r="O6618">
        <f t="shared" si="108"/>
        <v>143.72417034302438</v>
      </c>
      <c r="P6618" t="s">
        <v>5572</v>
      </c>
    </row>
    <row r="6619" spans="1:16">
      <c r="A6619" s="54" t="s">
        <v>874</v>
      </c>
      <c r="B6619" s="54" t="s">
        <v>3048</v>
      </c>
      <c r="C6619" s="54" t="s">
        <v>4775</v>
      </c>
      <c r="D6619" s="54" t="s">
        <v>2836</v>
      </c>
      <c r="E6619" s="54" t="s">
        <v>3920</v>
      </c>
      <c r="F6619" s="54" t="s">
        <v>3690</v>
      </c>
      <c r="G6619" s="54">
        <v>2311020000</v>
      </c>
      <c r="H6619" s="54" t="s">
        <v>3693</v>
      </c>
      <c r="I6619" s="54" t="s">
        <v>3694</v>
      </c>
      <c r="J6619">
        <f>VLOOKUP(A6619,'County Acres Disturbed'!$A$2:$E$3146,5,FALSE)</f>
        <v>326.21604452857503</v>
      </c>
      <c r="K6619" s="55" t="s">
        <v>5571</v>
      </c>
      <c r="L6619">
        <f>IF(H6619="PM10-PRI",VLOOKUP(A6619,'County Emission Factors'!A$2:E$3145,5,FALSE),IF(H6619="PM10-FIL",VLOOKUP(A6619,'County Emission Factors'!A$2:E$3145,5,FALSE),VLOOKUP(A6619,'County Emission Factors'!A$2:F$3145,6,FALSE)))</f>
        <v>4.4057971014492762E-2</v>
      </c>
      <c r="M6619" s="56" t="s">
        <v>5572</v>
      </c>
      <c r="N6619" t="s">
        <v>5571</v>
      </c>
      <c r="O6619">
        <f t="shared" si="108"/>
        <v>14.372417034302439</v>
      </c>
      <c r="P6619" t="s">
        <v>5572</v>
      </c>
    </row>
    <row r="6620" spans="1:16">
      <c r="A6620" s="54" t="s">
        <v>874</v>
      </c>
      <c r="B6620" s="54" t="s">
        <v>3048</v>
      </c>
      <c r="C6620" s="54" t="s">
        <v>4775</v>
      </c>
      <c r="D6620" s="54" t="s">
        <v>2836</v>
      </c>
      <c r="E6620" s="54" t="s">
        <v>3920</v>
      </c>
      <c r="F6620" s="54" t="s">
        <v>3690</v>
      </c>
      <c r="G6620" s="54">
        <v>2311020000</v>
      </c>
      <c r="H6620" s="54" t="s">
        <v>3695</v>
      </c>
      <c r="I6620" s="54" t="s">
        <v>3696</v>
      </c>
      <c r="J6620">
        <f>VLOOKUP(A6620,'County Acres Disturbed'!$A$2:$E$3146,5,FALSE)</f>
        <v>326.21604452857503</v>
      </c>
      <c r="K6620" s="55" t="s">
        <v>5571</v>
      </c>
      <c r="L6620">
        <f>IF(H6620="PM10-PRI",VLOOKUP(A6620,'County Emission Factors'!A$2:E$3145,5,FALSE),IF(H6620="PM10-FIL",VLOOKUP(A6620,'County Emission Factors'!A$2:E$3145,5,FALSE),VLOOKUP(A6620,'County Emission Factors'!A$2:F$3145,6,FALSE)))</f>
        <v>0.44057971014492758</v>
      </c>
      <c r="M6620" s="56" t="s">
        <v>5572</v>
      </c>
      <c r="N6620" t="s">
        <v>5571</v>
      </c>
      <c r="O6620">
        <f t="shared" si="108"/>
        <v>143.72417034302438</v>
      </c>
      <c r="P6620" t="s">
        <v>5572</v>
      </c>
    </row>
    <row r="6621" spans="1:16">
      <c r="A6621" s="54" t="s">
        <v>874</v>
      </c>
      <c r="B6621" s="54" t="s">
        <v>3048</v>
      </c>
      <c r="C6621" s="54" t="s">
        <v>4775</v>
      </c>
      <c r="D6621" s="54" t="s">
        <v>2836</v>
      </c>
      <c r="E6621" s="54" t="s">
        <v>3920</v>
      </c>
      <c r="F6621" s="54" t="s">
        <v>3690</v>
      </c>
      <c r="G6621" s="54">
        <v>2311020000</v>
      </c>
      <c r="H6621" s="54" t="s">
        <v>3697</v>
      </c>
      <c r="I6621" s="54" t="s">
        <v>3698</v>
      </c>
      <c r="J6621">
        <f>VLOOKUP(A6621,'County Acres Disturbed'!$A$2:$E$3146,5,FALSE)</f>
        <v>326.21604452857503</v>
      </c>
      <c r="K6621" s="55" t="s">
        <v>5571</v>
      </c>
      <c r="L6621">
        <f>IF(H6621="PM10-PRI",VLOOKUP(A6621,'County Emission Factors'!A$2:E$3145,5,FALSE),IF(H6621="PM10-FIL",VLOOKUP(A6621,'County Emission Factors'!A$2:E$3145,5,FALSE),VLOOKUP(A6621,'County Emission Factors'!A$2:F$3145,6,FALSE)))</f>
        <v>4.4057971014492762E-2</v>
      </c>
      <c r="M6621" s="56" t="s">
        <v>5572</v>
      </c>
      <c r="N6621" t="s">
        <v>5571</v>
      </c>
      <c r="O6621">
        <f t="shared" si="108"/>
        <v>14.372417034302439</v>
      </c>
      <c r="P6621" t="s">
        <v>5572</v>
      </c>
    </row>
    <row r="6622" spans="1:16">
      <c r="A6622" s="54" t="s">
        <v>875</v>
      </c>
      <c r="B6622" s="54" t="s">
        <v>3048</v>
      </c>
      <c r="C6622" s="54" t="s">
        <v>4775</v>
      </c>
      <c r="D6622" s="54" t="s">
        <v>2840</v>
      </c>
      <c r="E6622" s="54" t="s">
        <v>4776</v>
      </c>
      <c r="F6622" s="54" t="s">
        <v>3690</v>
      </c>
      <c r="G6622" s="54">
        <v>2311020000</v>
      </c>
      <c r="H6622" s="54" t="s">
        <v>3691</v>
      </c>
      <c r="I6622" s="54" t="s">
        <v>3692</v>
      </c>
      <c r="J6622">
        <f>VLOOKUP(A6622,'County Acres Disturbed'!$A$2:$E$3146,5,FALSE)</f>
        <v>44.071985575083758</v>
      </c>
      <c r="K6622" s="55" t="s">
        <v>5571</v>
      </c>
      <c r="L6622">
        <f>IF(H6622="PM10-PRI",VLOOKUP(A6622,'County Emission Factors'!A$2:E$3145,5,FALSE),IF(H6622="PM10-FIL",VLOOKUP(A6622,'County Emission Factors'!A$2:E$3145,5,FALSE),VLOOKUP(A6622,'County Emission Factors'!A$2:F$3145,6,FALSE)))</f>
        <v>0.10167224080267556</v>
      </c>
      <c r="M6622" s="56" t="s">
        <v>5572</v>
      </c>
      <c r="N6622" t="s">
        <v>5571</v>
      </c>
      <c r="O6622">
        <f t="shared" si="108"/>
        <v>4.4808975300419593</v>
      </c>
      <c r="P6622" t="s">
        <v>5572</v>
      </c>
    </row>
    <row r="6623" spans="1:16">
      <c r="A6623" s="54" t="s">
        <v>875</v>
      </c>
      <c r="B6623" s="54" t="s">
        <v>3048</v>
      </c>
      <c r="C6623" s="54" t="s">
        <v>4775</v>
      </c>
      <c r="D6623" s="54" t="s">
        <v>2840</v>
      </c>
      <c r="E6623" s="54" t="s">
        <v>4776</v>
      </c>
      <c r="F6623" s="54" t="s">
        <v>3690</v>
      </c>
      <c r="G6623" s="54">
        <v>2311020000</v>
      </c>
      <c r="H6623" s="54" t="s">
        <v>3693</v>
      </c>
      <c r="I6623" s="54" t="s">
        <v>3694</v>
      </c>
      <c r="J6623">
        <f>VLOOKUP(A6623,'County Acres Disturbed'!$A$2:$E$3146,5,FALSE)</f>
        <v>44.071985575083758</v>
      </c>
      <c r="K6623" s="55" t="s">
        <v>5571</v>
      </c>
      <c r="L6623">
        <f>IF(H6623="PM10-PRI",VLOOKUP(A6623,'County Emission Factors'!A$2:E$3145,5,FALSE),IF(H6623="PM10-FIL",VLOOKUP(A6623,'County Emission Factors'!A$2:E$3145,5,FALSE),VLOOKUP(A6623,'County Emission Factors'!A$2:F$3145,6,FALSE)))</f>
        <v>1.0167224080267557E-2</v>
      </c>
      <c r="M6623" s="56" t="s">
        <v>5572</v>
      </c>
      <c r="N6623" t="s">
        <v>5571</v>
      </c>
      <c r="O6623">
        <f t="shared" ref="O6623:O6686" si="109">L6623*J6623</f>
        <v>0.44808975300419601</v>
      </c>
      <c r="P6623" t="s">
        <v>5572</v>
      </c>
    </row>
    <row r="6624" spans="1:16">
      <c r="A6624" s="54" t="s">
        <v>875</v>
      </c>
      <c r="B6624" s="54" t="s">
        <v>3048</v>
      </c>
      <c r="C6624" s="54" t="s">
        <v>4775</v>
      </c>
      <c r="D6624" s="54" t="s">
        <v>2840</v>
      </c>
      <c r="E6624" s="54" t="s">
        <v>4776</v>
      </c>
      <c r="F6624" s="54" t="s">
        <v>3690</v>
      </c>
      <c r="G6624" s="54">
        <v>2311020000</v>
      </c>
      <c r="H6624" s="54" t="s">
        <v>3695</v>
      </c>
      <c r="I6624" s="54" t="s">
        <v>3696</v>
      </c>
      <c r="J6624">
        <f>VLOOKUP(A6624,'County Acres Disturbed'!$A$2:$E$3146,5,FALSE)</f>
        <v>44.071985575083758</v>
      </c>
      <c r="K6624" s="55" t="s">
        <v>5571</v>
      </c>
      <c r="L6624">
        <f>IF(H6624="PM10-PRI",VLOOKUP(A6624,'County Emission Factors'!A$2:E$3145,5,FALSE),IF(H6624="PM10-FIL",VLOOKUP(A6624,'County Emission Factors'!A$2:E$3145,5,FALSE),VLOOKUP(A6624,'County Emission Factors'!A$2:F$3145,6,FALSE)))</f>
        <v>0.10167224080267556</v>
      </c>
      <c r="M6624" s="56" t="s">
        <v>5572</v>
      </c>
      <c r="N6624" t="s">
        <v>5571</v>
      </c>
      <c r="O6624">
        <f t="shared" si="109"/>
        <v>4.4808975300419593</v>
      </c>
      <c r="P6624" t="s">
        <v>5572</v>
      </c>
    </row>
    <row r="6625" spans="1:16">
      <c r="A6625" s="54" t="s">
        <v>875</v>
      </c>
      <c r="B6625" s="54" t="s">
        <v>3048</v>
      </c>
      <c r="C6625" s="54" t="s">
        <v>4775</v>
      </c>
      <c r="D6625" s="54" t="s">
        <v>2840</v>
      </c>
      <c r="E6625" s="54" t="s">
        <v>4776</v>
      </c>
      <c r="F6625" s="54" t="s">
        <v>3690</v>
      </c>
      <c r="G6625" s="54">
        <v>2311020000</v>
      </c>
      <c r="H6625" s="54" t="s">
        <v>3697</v>
      </c>
      <c r="I6625" s="54" t="s">
        <v>3698</v>
      </c>
      <c r="J6625">
        <f>VLOOKUP(A6625,'County Acres Disturbed'!$A$2:$E$3146,5,FALSE)</f>
        <v>44.071985575083758</v>
      </c>
      <c r="K6625" s="55" t="s">
        <v>5571</v>
      </c>
      <c r="L6625">
        <f>IF(H6625="PM10-PRI",VLOOKUP(A6625,'County Emission Factors'!A$2:E$3145,5,FALSE),IF(H6625="PM10-FIL",VLOOKUP(A6625,'County Emission Factors'!A$2:E$3145,5,FALSE),VLOOKUP(A6625,'County Emission Factors'!A$2:F$3145,6,FALSE)))</f>
        <v>1.0167224080267557E-2</v>
      </c>
      <c r="M6625" s="56" t="s">
        <v>5572</v>
      </c>
      <c r="N6625" t="s">
        <v>5571</v>
      </c>
      <c r="O6625">
        <f t="shared" si="109"/>
        <v>0.44808975300419601</v>
      </c>
      <c r="P6625" t="s">
        <v>5572</v>
      </c>
    </row>
    <row r="6626" spans="1:16">
      <c r="A6626" s="54" t="s">
        <v>2503</v>
      </c>
      <c r="B6626" s="54" t="s">
        <v>3048</v>
      </c>
      <c r="C6626" s="54" t="s">
        <v>4775</v>
      </c>
      <c r="D6626" s="54" t="s">
        <v>2842</v>
      </c>
      <c r="E6626" s="54" t="s">
        <v>4777</v>
      </c>
      <c r="F6626" s="54" t="s">
        <v>3690</v>
      </c>
      <c r="G6626" s="54">
        <v>2311020000</v>
      </c>
      <c r="H6626" s="54" t="s">
        <v>3691</v>
      </c>
      <c r="I6626" s="54" t="s">
        <v>3692</v>
      </c>
      <c r="J6626">
        <f>VLOOKUP(A6626,'County Acres Disturbed'!$A$2:$E$3146,5,FALSE)</f>
        <v>0</v>
      </c>
      <c r="K6626" s="55" t="s">
        <v>5571</v>
      </c>
      <c r="L6626">
        <f>IF(H6626="PM10-PRI",VLOOKUP(A6626,'County Emission Factors'!A$2:E$3145,5,FALSE),IF(H6626="PM10-FIL",VLOOKUP(A6626,'County Emission Factors'!A$2:E$3145,5,FALSE),VLOOKUP(A6626,'County Emission Factors'!A$2:F$3145,6,FALSE)))</f>
        <v>0.10167224080267556</v>
      </c>
      <c r="M6626" s="56" t="s">
        <v>5572</v>
      </c>
      <c r="N6626" t="s">
        <v>5571</v>
      </c>
      <c r="O6626">
        <f t="shared" si="109"/>
        <v>0</v>
      </c>
      <c r="P6626" t="s">
        <v>5572</v>
      </c>
    </row>
    <row r="6627" spans="1:16">
      <c r="A6627" s="54" t="s">
        <v>2503</v>
      </c>
      <c r="B6627" s="54" t="s">
        <v>3048</v>
      </c>
      <c r="C6627" s="54" t="s">
        <v>4775</v>
      </c>
      <c r="D6627" s="54" t="s">
        <v>2842</v>
      </c>
      <c r="E6627" s="54" t="s">
        <v>4777</v>
      </c>
      <c r="F6627" s="54" t="s">
        <v>3690</v>
      </c>
      <c r="G6627" s="54">
        <v>2311020000</v>
      </c>
      <c r="H6627" s="54" t="s">
        <v>3693</v>
      </c>
      <c r="I6627" s="54" t="s">
        <v>3694</v>
      </c>
      <c r="J6627">
        <f>VLOOKUP(A6627,'County Acres Disturbed'!$A$2:$E$3146,5,FALSE)</f>
        <v>0</v>
      </c>
      <c r="K6627" s="55" t="s">
        <v>5571</v>
      </c>
      <c r="L6627">
        <f>IF(H6627="PM10-PRI",VLOOKUP(A6627,'County Emission Factors'!A$2:E$3145,5,FALSE),IF(H6627="PM10-FIL",VLOOKUP(A6627,'County Emission Factors'!A$2:E$3145,5,FALSE),VLOOKUP(A6627,'County Emission Factors'!A$2:F$3145,6,FALSE)))</f>
        <v>1.0167224080267557E-2</v>
      </c>
      <c r="M6627" s="56" t="s">
        <v>5572</v>
      </c>
      <c r="N6627" t="s">
        <v>5571</v>
      </c>
      <c r="O6627">
        <f t="shared" si="109"/>
        <v>0</v>
      </c>
      <c r="P6627" t="s">
        <v>5572</v>
      </c>
    </row>
    <row r="6628" spans="1:16">
      <c r="A6628" s="54" t="s">
        <v>2503</v>
      </c>
      <c r="B6628" s="54" t="s">
        <v>3048</v>
      </c>
      <c r="C6628" s="54" t="s">
        <v>4775</v>
      </c>
      <c r="D6628" s="54" t="s">
        <v>2842</v>
      </c>
      <c r="E6628" s="54" t="s">
        <v>4777</v>
      </c>
      <c r="F6628" s="54" t="s">
        <v>3690</v>
      </c>
      <c r="G6628" s="54">
        <v>2311020000</v>
      </c>
      <c r="H6628" s="54" t="s">
        <v>3695</v>
      </c>
      <c r="I6628" s="54" t="s">
        <v>3696</v>
      </c>
      <c r="J6628">
        <f>VLOOKUP(A6628,'County Acres Disturbed'!$A$2:$E$3146,5,FALSE)</f>
        <v>0</v>
      </c>
      <c r="K6628" s="55" t="s">
        <v>5571</v>
      </c>
      <c r="L6628">
        <f>IF(H6628="PM10-PRI",VLOOKUP(A6628,'County Emission Factors'!A$2:E$3145,5,FALSE),IF(H6628="PM10-FIL",VLOOKUP(A6628,'County Emission Factors'!A$2:E$3145,5,FALSE),VLOOKUP(A6628,'County Emission Factors'!A$2:F$3145,6,FALSE)))</f>
        <v>0.10167224080267556</v>
      </c>
      <c r="M6628" s="56" t="s">
        <v>5572</v>
      </c>
      <c r="N6628" t="s">
        <v>5571</v>
      </c>
      <c r="O6628">
        <f t="shared" si="109"/>
        <v>0</v>
      </c>
      <c r="P6628" t="s">
        <v>5572</v>
      </c>
    </row>
    <row r="6629" spans="1:16">
      <c r="A6629" s="54" t="s">
        <v>2503</v>
      </c>
      <c r="B6629" s="54" t="s">
        <v>3048</v>
      </c>
      <c r="C6629" s="54" t="s">
        <v>4775</v>
      </c>
      <c r="D6629" s="54" t="s">
        <v>2842</v>
      </c>
      <c r="E6629" s="54" t="s">
        <v>4777</v>
      </c>
      <c r="F6629" s="54" t="s">
        <v>3690</v>
      </c>
      <c r="G6629" s="54">
        <v>2311020000</v>
      </c>
      <c r="H6629" s="54" t="s">
        <v>3697</v>
      </c>
      <c r="I6629" s="54" t="s">
        <v>3698</v>
      </c>
      <c r="J6629">
        <f>VLOOKUP(A6629,'County Acres Disturbed'!$A$2:$E$3146,5,FALSE)</f>
        <v>0</v>
      </c>
      <c r="K6629" s="55" t="s">
        <v>5571</v>
      </c>
      <c r="L6629">
        <f>IF(H6629="PM10-PRI",VLOOKUP(A6629,'County Emission Factors'!A$2:E$3145,5,FALSE),IF(H6629="PM10-FIL",VLOOKUP(A6629,'County Emission Factors'!A$2:E$3145,5,FALSE),VLOOKUP(A6629,'County Emission Factors'!A$2:F$3145,6,FALSE)))</f>
        <v>1.0167224080267557E-2</v>
      </c>
      <c r="M6629" s="56" t="s">
        <v>5572</v>
      </c>
      <c r="N6629" t="s">
        <v>5571</v>
      </c>
      <c r="O6629">
        <f t="shared" si="109"/>
        <v>0</v>
      </c>
      <c r="P6629" t="s">
        <v>5572</v>
      </c>
    </row>
    <row r="6630" spans="1:16">
      <c r="A6630" s="54" t="s">
        <v>2504</v>
      </c>
      <c r="B6630" s="54" t="s">
        <v>3048</v>
      </c>
      <c r="C6630" s="54" t="s">
        <v>4775</v>
      </c>
      <c r="D6630" s="54" t="s">
        <v>2930</v>
      </c>
      <c r="E6630" s="54" t="s">
        <v>4778</v>
      </c>
      <c r="F6630" s="54" t="s">
        <v>3690</v>
      </c>
      <c r="G6630" s="54">
        <v>2311020000</v>
      </c>
      <c r="H6630" s="54" t="s">
        <v>3691</v>
      </c>
      <c r="I6630" s="54" t="s">
        <v>3692</v>
      </c>
      <c r="J6630">
        <f>VLOOKUP(A6630,'County Acres Disturbed'!$A$2:$E$3146,5,FALSE)</f>
        <v>0</v>
      </c>
      <c r="K6630" s="55" t="s">
        <v>5571</v>
      </c>
      <c r="L6630">
        <f>IF(H6630="PM10-PRI",VLOOKUP(A6630,'County Emission Factors'!A$2:E$3145,5,FALSE),IF(H6630="PM10-FIL",VLOOKUP(A6630,'County Emission Factors'!A$2:E$3145,5,FALSE),VLOOKUP(A6630,'County Emission Factors'!A$2:F$3145,6,FALSE)))</f>
        <v>0.33890746934225191</v>
      </c>
      <c r="M6630" s="56" t="s">
        <v>5572</v>
      </c>
      <c r="N6630" t="s">
        <v>5571</v>
      </c>
      <c r="O6630">
        <f t="shared" si="109"/>
        <v>0</v>
      </c>
      <c r="P6630" t="s">
        <v>5572</v>
      </c>
    </row>
    <row r="6631" spans="1:16">
      <c r="A6631" s="54" t="s">
        <v>2504</v>
      </c>
      <c r="B6631" s="54" t="s">
        <v>3048</v>
      </c>
      <c r="C6631" s="54" t="s">
        <v>4775</v>
      </c>
      <c r="D6631" s="54" t="s">
        <v>2930</v>
      </c>
      <c r="E6631" s="54" t="s">
        <v>4778</v>
      </c>
      <c r="F6631" s="54" t="s">
        <v>3690</v>
      </c>
      <c r="G6631" s="54">
        <v>2311020000</v>
      </c>
      <c r="H6631" s="54" t="s">
        <v>3693</v>
      </c>
      <c r="I6631" s="54" t="s">
        <v>3694</v>
      </c>
      <c r="J6631">
        <f>VLOOKUP(A6631,'County Acres Disturbed'!$A$2:$E$3146,5,FALSE)</f>
        <v>0</v>
      </c>
      <c r="K6631" s="55" t="s">
        <v>5571</v>
      </c>
      <c r="L6631">
        <f>IF(H6631="PM10-PRI",VLOOKUP(A6631,'County Emission Factors'!A$2:E$3145,5,FALSE),IF(H6631="PM10-FIL",VLOOKUP(A6631,'County Emission Factors'!A$2:E$3145,5,FALSE),VLOOKUP(A6631,'County Emission Factors'!A$2:F$3145,6,FALSE)))</f>
        <v>3.389074693422519E-2</v>
      </c>
      <c r="M6631" s="56" t="s">
        <v>5572</v>
      </c>
      <c r="N6631" t="s">
        <v>5571</v>
      </c>
      <c r="O6631">
        <f t="shared" si="109"/>
        <v>0</v>
      </c>
      <c r="P6631" t="s">
        <v>5572</v>
      </c>
    </row>
    <row r="6632" spans="1:16">
      <c r="A6632" s="54" t="s">
        <v>2504</v>
      </c>
      <c r="B6632" s="54" t="s">
        <v>3048</v>
      </c>
      <c r="C6632" s="54" t="s">
        <v>4775</v>
      </c>
      <c r="D6632" s="54" t="s">
        <v>2930</v>
      </c>
      <c r="E6632" s="54" t="s">
        <v>4778</v>
      </c>
      <c r="F6632" s="54" t="s">
        <v>3690</v>
      </c>
      <c r="G6632" s="54">
        <v>2311020000</v>
      </c>
      <c r="H6632" s="54" t="s">
        <v>3695</v>
      </c>
      <c r="I6632" s="54" t="s">
        <v>3696</v>
      </c>
      <c r="J6632">
        <f>VLOOKUP(A6632,'County Acres Disturbed'!$A$2:$E$3146,5,FALSE)</f>
        <v>0</v>
      </c>
      <c r="K6632" s="55" t="s">
        <v>5571</v>
      </c>
      <c r="L6632">
        <f>IF(H6632="PM10-PRI",VLOOKUP(A6632,'County Emission Factors'!A$2:E$3145,5,FALSE),IF(H6632="PM10-FIL",VLOOKUP(A6632,'County Emission Factors'!A$2:E$3145,5,FALSE),VLOOKUP(A6632,'County Emission Factors'!A$2:F$3145,6,FALSE)))</f>
        <v>0.33890746934225191</v>
      </c>
      <c r="M6632" s="56" t="s">
        <v>5572</v>
      </c>
      <c r="N6632" t="s">
        <v>5571</v>
      </c>
      <c r="O6632">
        <f t="shared" si="109"/>
        <v>0</v>
      </c>
      <c r="P6632" t="s">
        <v>5572</v>
      </c>
    </row>
    <row r="6633" spans="1:16">
      <c r="A6633" s="54" t="s">
        <v>2504</v>
      </c>
      <c r="B6633" s="54" t="s">
        <v>3048</v>
      </c>
      <c r="C6633" s="54" t="s">
        <v>4775</v>
      </c>
      <c r="D6633" s="54" t="s">
        <v>2930</v>
      </c>
      <c r="E6633" s="54" t="s">
        <v>4778</v>
      </c>
      <c r="F6633" s="54" t="s">
        <v>3690</v>
      </c>
      <c r="G6633" s="54">
        <v>2311020000</v>
      </c>
      <c r="H6633" s="54" t="s">
        <v>3697</v>
      </c>
      <c r="I6633" s="54" t="s">
        <v>3698</v>
      </c>
      <c r="J6633">
        <f>VLOOKUP(A6633,'County Acres Disturbed'!$A$2:$E$3146,5,FALSE)</f>
        <v>0</v>
      </c>
      <c r="K6633" s="55" t="s">
        <v>5571</v>
      </c>
      <c r="L6633">
        <f>IF(H6633="PM10-PRI",VLOOKUP(A6633,'County Emission Factors'!A$2:E$3145,5,FALSE),IF(H6633="PM10-FIL",VLOOKUP(A6633,'County Emission Factors'!A$2:E$3145,5,FALSE),VLOOKUP(A6633,'County Emission Factors'!A$2:F$3145,6,FALSE)))</f>
        <v>3.389074693422519E-2</v>
      </c>
      <c r="M6633" s="56" t="s">
        <v>5572</v>
      </c>
      <c r="N6633" t="s">
        <v>5571</v>
      </c>
      <c r="O6633">
        <f t="shared" si="109"/>
        <v>0</v>
      </c>
      <c r="P6633" t="s">
        <v>5572</v>
      </c>
    </row>
    <row r="6634" spans="1:16">
      <c r="A6634" s="54" t="s">
        <v>2505</v>
      </c>
      <c r="B6634" s="54" t="s">
        <v>3048</v>
      </c>
      <c r="C6634" s="54" t="s">
        <v>4775</v>
      </c>
      <c r="D6634" s="54" t="s">
        <v>2843</v>
      </c>
      <c r="E6634" s="54" t="s">
        <v>4161</v>
      </c>
      <c r="F6634" s="54" t="s">
        <v>3690</v>
      </c>
      <c r="G6634" s="54">
        <v>2311020000</v>
      </c>
      <c r="H6634" s="54" t="s">
        <v>3691</v>
      </c>
      <c r="I6634" s="54" t="s">
        <v>3692</v>
      </c>
      <c r="J6634">
        <f>VLOOKUP(A6634,'County Acres Disturbed'!$A$2:$E$3146,5,FALSE)</f>
        <v>0</v>
      </c>
      <c r="K6634" s="55" t="s">
        <v>5571</v>
      </c>
      <c r="L6634">
        <f>IF(H6634="PM10-PRI",VLOOKUP(A6634,'County Emission Factors'!A$2:E$3145,5,FALSE),IF(H6634="PM10-FIL",VLOOKUP(A6634,'County Emission Factors'!A$2:E$3145,5,FALSE),VLOOKUP(A6634,'County Emission Factors'!A$2:F$3145,6,FALSE)))</f>
        <v>0.10167224080267556</v>
      </c>
      <c r="M6634" s="56" t="s">
        <v>5572</v>
      </c>
      <c r="N6634" t="s">
        <v>5571</v>
      </c>
      <c r="O6634">
        <f t="shared" si="109"/>
        <v>0</v>
      </c>
      <c r="P6634" t="s">
        <v>5572</v>
      </c>
    </row>
    <row r="6635" spans="1:16">
      <c r="A6635" s="54" t="s">
        <v>2505</v>
      </c>
      <c r="B6635" s="54" t="s">
        <v>3048</v>
      </c>
      <c r="C6635" s="54" t="s">
        <v>4775</v>
      </c>
      <c r="D6635" s="54" t="s">
        <v>2843</v>
      </c>
      <c r="E6635" s="54" t="s">
        <v>4161</v>
      </c>
      <c r="F6635" s="54" t="s">
        <v>3690</v>
      </c>
      <c r="G6635" s="54">
        <v>2311020000</v>
      </c>
      <c r="H6635" s="54" t="s">
        <v>3693</v>
      </c>
      <c r="I6635" s="54" t="s">
        <v>3694</v>
      </c>
      <c r="J6635">
        <f>VLOOKUP(A6635,'County Acres Disturbed'!$A$2:$E$3146,5,FALSE)</f>
        <v>0</v>
      </c>
      <c r="K6635" s="55" t="s">
        <v>5571</v>
      </c>
      <c r="L6635">
        <f>IF(H6635="PM10-PRI",VLOOKUP(A6635,'County Emission Factors'!A$2:E$3145,5,FALSE),IF(H6635="PM10-FIL",VLOOKUP(A6635,'County Emission Factors'!A$2:E$3145,5,FALSE),VLOOKUP(A6635,'County Emission Factors'!A$2:F$3145,6,FALSE)))</f>
        <v>1.0167224080267557E-2</v>
      </c>
      <c r="M6635" s="56" t="s">
        <v>5572</v>
      </c>
      <c r="N6635" t="s">
        <v>5571</v>
      </c>
      <c r="O6635">
        <f t="shared" si="109"/>
        <v>0</v>
      </c>
      <c r="P6635" t="s">
        <v>5572</v>
      </c>
    </row>
    <row r="6636" spans="1:16">
      <c r="A6636" s="54" t="s">
        <v>2505</v>
      </c>
      <c r="B6636" s="54" t="s">
        <v>3048</v>
      </c>
      <c r="C6636" s="54" t="s">
        <v>4775</v>
      </c>
      <c r="D6636" s="54" t="s">
        <v>2843</v>
      </c>
      <c r="E6636" s="54" t="s">
        <v>4161</v>
      </c>
      <c r="F6636" s="54" t="s">
        <v>3690</v>
      </c>
      <c r="G6636" s="54">
        <v>2311020000</v>
      </c>
      <c r="H6636" s="54" t="s">
        <v>3695</v>
      </c>
      <c r="I6636" s="54" t="s">
        <v>3696</v>
      </c>
      <c r="J6636">
        <f>VLOOKUP(A6636,'County Acres Disturbed'!$A$2:$E$3146,5,FALSE)</f>
        <v>0</v>
      </c>
      <c r="K6636" s="55" t="s">
        <v>5571</v>
      </c>
      <c r="L6636">
        <f>IF(H6636="PM10-PRI",VLOOKUP(A6636,'County Emission Factors'!A$2:E$3145,5,FALSE),IF(H6636="PM10-FIL",VLOOKUP(A6636,'County Emission Factors'!A$2:E$3145,5,FALSE),VLOOKUP(A6636,'County Emission Factors'!A$2:F$3145,6,FALSE)))</f>
        <v>0.10167224080267556</v>
      </c>
      <c r="M6636" s="56" t="s">
        <v>5572</v>
      </c>
      <c r="N6636" t="s">
        <v>5571</v>
      </c>
      <c r="O6636">
        <f t="shared" si="109"/>
        <v>0</v>
      </c>
      <c r="P6636" t="s">
        <v>5572</v>
      </c>
    </row>
    <row r="6637" spans="1:16">
      <c r="A6637" s="54" t="s">
        <v>2505</v>
      </c>
      <c r="B6637" s="54" t="s">
        <v>3048</v>
      </c>
      <c r="C6637" s="54" t="s">
        <v>4775</v>
      </c>
      <c r="D6637" s="54" t="s">
        <v>2843</v>
      </c>
      <c r="E6637" s="54" t="s">
        <v>4161</v>
      </c>
      <c r="F6637" s="54" t="s">
        <v>3690</v>
      </c>
      <c r="G6637" s="54">
        <v>2311020000</v>
      </c>
      <c r="H6637" s="54" t="s">
        <v>3697</v>
      </c>
      <c r="I6637" s="54" t="s">
        <v>3698</v>
      </c>
      <c r="J6637">
        <f>VLOOKUP(A6637,'County Acres Disturbed'!$A$2:$E$3146,5,FALSE)</f>
        <v>0</v>
      </c>
      <c r="K6637" s="55" t="s">
        <v>5571</v>
      </c>
      <c r="L6637">
        <f>IF(H6637="PM10-PRI",VLOOKUP(A6637,'County Emission Factors'!A$2:E$3145,5,FALSE),IF(H6637="PM10-FIL",VLOOKUP(A6637,'County Emission Factors'!A$2:E$3145,5,FALSE),VLOOKUP(A6637,'County Emission Factors'!A$2:F$3145,6,FALSE)))</f>
        <v>1.0167224080267557E-2</v>
      </c>
      <c r="M6637" s="56" t="s">
        <v>5572</v>
      </c>
      <c r="N6637" t="s">
        <v>5571</v>
      </c>
      <c r="O6637">
        <f t="shared" si="109"/>
        <v>0</v>
      </c>
      <c r="P6637" t="s">
        <v>5572</v>
      </c>
    </row>
    <row r="6638" spans="1:16">
      <c r="A6638" s="54" t="s">
        <v>2506</v>
      </c>
      <c r="B6638" s="54" t="s">
        <v>3048</v>
      </c>
      <c r="C6638" s="54" t="s">
        <v>4775</v>
      </c>
      <c r="D6638" s="54" t="s">
        <v>2946</v>
      </c>
      <c r="E6638" s="54" t="s">
        <v>3811</v>
      </c>
      <c r="F6638" s="54" t="s">
        <v>3690</v>
      </c>
      <c r="G6638" s="54">
        <v>2311020000</v>
      </c>
      <c r="H6638" s="54" t="s">
        <v>3691</v>
      </c>
      <c r="I6638" s="54" t="s">
        <v>3692</v>
      </c>
      <c r="J6638">
        <f>VLOOKUP(A6638,'County Acres Disturbed'!$A$2:$E$3146,5,FALSE)</f>
        <v>0</v>
      </c>
      <c r="K6638" s="55" t="s">
        <v>5571</v>
      </c>
      <c r="L6638">
        <f>IF(H6638="PM10-PRI",VLOOKUP(A6638,'County Emission Factors'!A$2:E$3145,5,FALSE),IF(H6638="PM10-FIL",VLOOKUP(A6638,'County Emission Factors'!A$2:E$3145,5,FALSE),VLOOKUP(A6638,'County Emission Factors'!A$2:F$3145,6,FALSE)))</f>
        <v>0.10167224080267556</v>
      </c>
      <c r="M6638" s="56" t="s">
        <v>5572</v>
      </c>
      <c r="N6638" t="s">
        <v>5571</v>
      </c>
      <c r="O6638">
        <f t="shared" si="109"/>
        <v>0</v>
      </c>
      <c r="P6638" t="s">
        <v>5572</v>
      </c>
    </row>
    <row r="6639" spans="1:16">
      <c r="A6639" s="54" t="s">
        <v>2506</v>
      </c>
      <c r="B6639" s="54" t="s">
        <v>3048</v>
      </c>
      <c r="C6639" s="54" t="s">
        <v>4775</v>
      </c>
      <c r="D6639" s="54" t="s">
        <v>2946</v>
      </c>
      <c r="E6639" s="54" t="s">
        <v>3811</v>
      </c>
      <c r="F6639" s="54" t="s">
        <v>3690</v>
      </c>
      <c r="G6639" s="54">
        <v>2311020000</v>
      </c>
      <c r="H6639" s="54" t="s">
        <v>3693</v>
      </c>
      <c r="I6639" s="54" t="s">
        <v>3694</v>
      </c>
      <c r="J6639">
        <f>VLOOKUP(A6639,'County Acres Disturbed'!$A$2:$E$3146,5,FALSE)</f>
        <v>0</v>
      </c>
      <c r="K6639" s="55" t="s">
        <v>5571</v>
      </c>
      <c r="L6639">
        <f>IF(H6639="PM10-PRI",VLOOKUP(A6639,'County Emission Factors'!A$2:E$3145,5,FALSE),IF(H6639="PM10-FIL",VLOOKUP(A6639,'County Emission Factors'!A$2:E$3145,5,FALSE),VLOOKUP(A6639,'County Emission Factors'!A$2:F$3145,6,FALSE)))</f>
        <v>1.0167224080267557E-2</v>
      </c>
      <c r="M6639" s="56" t="s">
        <v>5572</v>
      </c>
      <c r="N6639" t="s">
        <v>5571</v>
      </c>
      <c r="O6639">
        <f t="shared" si="109"/>
        <v>0</v>
      </c>
      <c r="P6639" t="s">
        <v>5572</v>
      </c>
    </row>
    <row r="6640" spans="1:16">
      <c r="A6640" s="54" t="s">
        <v>2506</v>
      </c>
      <c r="B6640" s="54" t="s">
        <v>3048</v>
      </c>
      <c r="C6640" s="54" t="s">
        <v>4775</v>
      </c>
      <c r="D6640" s="54" t="s">
        <v>2946</v>
      </c>
      <c r="E6640" s="54" t="s">
        <v>3811</v>
      </c>
      <c r="F6640" s="54" t="s">
        <v>3690</v>
      </c>
      <c r="G6640" s="54">
        <v>2311020000</v>
      </c>
      <c r="H6640" s="54" t="s">
        <v>3695</v>
      </c>
      <c r="I6640" s="54" t="s">
        <v>3696</v>
      </c>
      <c r="J6640">
        <f>VLOOKUP(A6640,'County Acres Disturbed'!$A$2:$E$3146,5,FALSE)</f>
        <v>0</v>
      </c>
      <c r="K6640" s="55" t="s">
        <v>5571</v>
      </c>
      <c r="L6640">
        <f>IF(H6640="PM10-PRI",VLOOKUP(A6640,'County Emission Factors'!A$2:E$3145,5,FALSE),IF(H6640="PM10-FIL",VLOOKUP(A6640,'County Emission Factors'!A$2:E$3145,5,FALSE),VLOOKUP(A6640,'County Emission Factors'!A$2:F$3145,6,FALSE)))</f>
        <v>0.10167224080267556</v>
      </c>
      <c r="M6640" s="56" t="s">
        <v>5572</v>
      </c>
      <c r="N6640" t="s">
        <v>5571</v>
      </c>
      <c r="O6640">
        <f t="shared" si="109"/>
        <v>0</v>
      </c>
      <c r="P6640" t="s">
        <v>5572</v>
      </c>
    </row>
    <row r="6641" spans="1:16">
      <c r="A6641" s="54" t="s">
        <v>2506</v>
      </c>
      <c r="B6641" s="54" t="s">
        <v>3048</v>
      </c>
      <c r="C6641" s="54" t="s">
        <v>4775</v>
      </c>
      <c r="D6641" s="54" t="s">
        <v>2946</v>
      </c>
      <c r="E6641" s="54" t="s">
        <v>3811</v>
      </c>
      <c r="F6641" s="54" t="s">
        <v>3690</v>
      </c>
      <c r="G6641" s="54">
        <v>2311020000</v>
      </c>
      <c r="H6641" s="54" t="s">
        <v>3697</v>
      </c>
      <c r="I6641" s="54" t="s">
        <v>3698</v>
      </c>
      <c r="J6641">
        <f>VLOOKUP(A6641,'County Acres Disturbed'!$A$2:$E$3146,5,FALSE)</f>
        <v>0</v>
      </c>
      <c r="K6641" s="55" t="s">
        <v>5571</v>
      </c>
      <c r="L6641">
        <f>IF(H6641="PM10-PRI",VLOOKUP(A6641,'County Emission Factors'!A$2:E$3145,5,FALSE),IF(H6641="PM10-FIL",VLOOKUP(A6641,'County Emission Factors'!A$2:E$3145,5,FALSE),VLOOKUP(A6641,'County Emission Factors'!A$2:F$3145,6,FALSE)))</f>
        <v>1.0167224080267557E-2</v>
      </c>
      <c r="M6641" s="56" t="s">
        <v>5572</v>
      </c>
      <c r="N6641" t="s">
        <v>5571</v>
      </c>
      <c r="O6641">
        <f t="shared" si="109"/>
        <v>0</v>
      </c>
      <c r="P6641" t="s">
        <v>5572</v>
      </c>
    </row>
    <row r="6642" spans="1:16">
      <c r="A6642" s="54" t="s">
        <v>876</v>
      </c>
      <c r="B6642" s="54" t="s">
        <v>3048</v>
      </c>
      <c r="C6642" s="54" t="s">
        <v>4775</v>
      </c>
      <c r="D6642" s="54" t="s">
        <v>2844</v>
      </c>
      <c r="E6642" s="54" t="s">
        <v>4779</v>
      </c>
      <c r="F6642" s="54" t="s">
        <v>3690</v>
      </c>
      <c r="G6642" s="54">
        <v>2311020000</v>
      </c>
      <c r="H6642" s="54" t="s">
        <v>3691</v>
      </c>
      <c r="I6642" s="54" t="s">
        <v>3692</v>
      </c>
      <c r="J6642">
        <f>VLOOKUP(A6642,'County Acres Disturbed'!$A$2:$E$3146,5,FALSE)</f>
        <v>264.43191345050252</v>
      </c>
      <c r="K6642" s="55" t="s">
        <v>5571</v>
      </c>
      <c r="L6642">
        <f>IF(H6642="PM10-PRI",VLOOKUP(A6642,'County Emission Factors'!A$2:E$3145,5,FALSE),IF(H6642="PM10-FIL",VLOOKUP(A6642,'County Emission Factors'!A$2:E$3145,5,FALSE),VLOOKUP(A6642,'County Emission Factors'!A$2:F$3145,6,FALSE)))</f>
        <v>0.33890746934225191</v>
      </c>
      <c r="M6642" s="56" t="s">
        <v>5572</v>
      </c>
      <c r="N6642" t="s">
        <v>5571</v>
      </c>
      <c r="O6642">
        <f t="shared" si="109"/>
        <v>89.617950600839194</v>
      </c>
      <c r="P6642" t="s">
        <v>5572</v>
      </c>
    </row>
    <row r="6643" spans="1:16">
      <c r="A6643" s="54" t="s">
        <v>876</v>
      </c>
      <c r="B6643" s="54" t="s">
        <v>3048</v>
      </c>
      <c r="C6643" s="54" t="s">
        <v>4775</v>
      </c>
      <c r="D6643" s="54" t="s">
        <v>2844</v>
      </c>
      <c r="E6643" s="54" t="s">
        <v>4779</v>
      </c>
      <c r="F6643" s="54" t="s">
        <v>3690</v>
      </c>
      <c r="G6643" s="54">
        <v>2311020000</v>
      </c>
      <c r="H6643" s="54" t="s">
        <v>3693</v>
      </c>
      <c r="I6643" s="54" t="s">
        <v>3694</v>
      </c>
      <c r="J6643">
        <f>VLOOKUP(A6643,'County Acres Disturbed'!$A$2:$E$3146,5,FALSE)</f>
        <v>264.43191345050252</v>
      </c>
      <c r="K6643" s="55" t="s">
        <v>5571</v>
      </c>
      <c r="L6643">
        <f>IF(H6643="PM10-PRI",VLOOKUP(A6643,'County Emission Factors'!A$2:E$3145,5,FALSE),IF(H6643="PM10-FIL",VLOOKUP(A6643,'County Emission Factors'!A$2:E$3145,5,FALSE),VLOOKUP(A6643,'County Emission Factors'!A$2:F$3145,6,FALSE)))</f>
        <v>3.389074693422519E-2</v>
      </c>
      <c r="M6643" s="56" t="s">
        <v>5572</v>
      </c>
      <c r="N6643" t="s">
        <v>5571</v>
      </c>
      <c r="O6643">
        <f t="shared" si="109"/>
        <v>8.9617950600839187</v>
      </c>
      <c r="P6643" t="s">
        <v>5572</v>
      </c>
    </row>
    <row r="6644" spans="1:16">
      <c r="A6644" s="54" t="s">
        <v>876</v>
      </c>
      <c r="B6644" s="54" t="s">
        <v>3048</v>
      </c>
      <c r="C6644" s="54" t="s">
        <v>4775</v>
      </c>
      <c r="D6644" s="54" t="s">
        <v>2844</v>
      </c>
      <c r="E6644" s="54" t="s">
        <v>4779</v>
      </c>
      <c r="F6644" s="54" t="s">
        <v>3690</v>
      </c>
      <c r="G6644" s="54">
        <v>2311020000</v>
      </c>
      <c r="H6644" s="54" t="s">
        <v>3695</v>
      </c>
      <c r="I6644" s="54" t="s">
        <v>3696</v>
      </c>
      <c r="J6644">
        <f>VLOOKUP(A6644,'County Acres Disturbed'!$A$2:$E$3146,5,FALSE)</f>
        <v>264.43191345050252</v>
      </c>
      <c r="K6644" s="55" t="s">
        <v>5571</v>
      </c>
      <c r="L6644">
        <f>IF(H6644="PM10-PRI",VLOOKUP(A6644,'County Emission Factors'!A$2:E$3145,5,FALSE),IF(H6644="PM10-FIL",VLOOKUP(A6644,'County Emission Factors'!A$2:E$3145,5,FALSE),VLOOKUP(A6644,'County Emission Factors'!A$2:F$3145,6,FALSE)))</f>
        <v>0.33890746934225191</v>
      </c>
      <c r="M6644" s="56" t="s">
        <v>5572</v>
      </c>
      <c r="N6644" t="s">
        <v>5571</v>
      </c>
      <c r="O6644">
        <f t="shared" si="109"/>
        <v>89.617950600839194</v>
      </c>
      <c r="P6644" t="s">
        <v>5572</v>
      </c>
    </row>
    <row r="6645" spans="1:16">
      <c r="A6645" s="54" t="s">
        <v>876</v>
      </c>
      <c r="B6645" s="54" t="s">
        <v>3048</v>
      </c>
      <c r="C6645" s="54" t="s">
        <v>4775</v>
      </c>
      <c r="D6645" s="54" t="s">
        <v>2844</v>
      </c>
      <c r="E6645" s="54" t="s">
        <v>4779</v>
      </c>
      <c r="F6645" s="54" t="s">
        <v>3690</v>
      </c>
      <c r="G6645" s="54">
        <v>2311020000</v>
      </c>
      <c r="H6645" s="54" t="s">
        <v>3697</v>
      </c>
      <c r="I6645" s="54" t="s">
        <v>3698</v>
      </c>
      <c r="J6645">
        <f>VLOOKUP(A6645,'County Acres Disturbed'!$A$2:$E$3146,5,FALSE)</f>
        <v>264.43191345050252</v>
      </c>
      <c r="K6645" s="55" t="s">
        <v>5571</v>
      </c>
      <c r="L6645">
        <f>IF(H6645="PM10-PRI",VLOOKUP(A6645,'County Emission Factors'!A$2:E$3145,5,FALSE),IF(H6645="PM10-FIL",VLOOKUP(A6645,'County Emission Factors'!A$2:E$3145,5,FALSE),VLOOKUP(A6645,'County Emission Factors'!A$2:F$3145,6,FALSE)))</f>
        <v>3.389074693422519E-2</v>
      </c>
      <c r="M6645" s="56" t="s">
        <v>5572</v>
      </c>
      <c r="N6645" t="s">
        <v>5571</v>
      </c>
      <c r="O6645">
        <f t="shared" si="109"/>
        <v>8.9617950600839187</v>
      </c>
      <c r="P6645" t="s">
        <v>5572</v>
      </c>
    </row>
    <row r="6646" spans="1:16">
      <c r="A6646" s="54" t="s">
        <v>2507</v>
      </c>
      <c r="B6646" s="54" t="s">
        <v>3048</v>
      </c>
      <c r="C6646" s="54" t="s">
        <v>4775</v>
      </c>
      <c r="D6646" s="54" t="s">
        <v>2845</v>
      </c>
      <c r="E6646" s="54" t="s">
        <v>4402</v>
      </c>
      <c r="F6646" s="54" t="s">
        <v>3690</v>
      </c>
      <c r="G6646" s="54">
        <v>2311020000</v>
      </c>
      <c r="H6646" s="54" t="s">
        <v>3691</v>
      </c>
      <c r="I6646" s="54" t="s">
        <v>3692</v>
      </c>
      <c r="J6646">
        <f>VLOOKUP(A6646,'County Acres Disturbed'!$A$2:$E$3146,5,FALSE)</f>
        <v>0</v>
      </c>
      <c r="K6646" s="55" t="s">
        <v>5571</v>
      </c>
      <c r="L6646">
        <f>IF(H6646="PM10-PRI",VLOOKUP(A6646,'County Emission Factors'!A$2:E$3145,5,FALSE),IF(H6646="PM10-FIL",VLOOKUP(A6646,'County Emission Factors'!A$2:E$3145,5,FALSE),VLOOKUP(A6646,'County Emission Factors'!A$2:F$3145,6,FALSE)))</f>
        <v>0.24440442500643175</v>
      </c>
      <c r="M6646" s="56" t="s">
        <v>5572</v>
      </c>
      <c r="N6646" t="s">
        <v>5571</v>
      </c>
      <c r="O6646">
        <f t="shared" si="109"/>
        <v>0</v>
      </c>
      <c r="P6646" t="s">
        <v>5572</v>
      </c>
    </row>
    <row r="6647" spans="1:16">
      <c r="A6647" s="54" t="s">
        <v>2507</v>
      </c>
      <c r="B6647" s="54" t="s">
        <v>3048</v>
      </c>
      <c r="C6647" s="54" t="s">
        <v>4775</v>
      </c>
      <c r="D6647" s="54" t="s">
        <v>2845</v>
      </c>
      <c r="E6647" s="54" t="s">
        <v>4402</v>
      </c>
      <c r="F6647" s="54" t="s">
        <v>3690</v>
      </c>
      <c r="G6647" s="54">
        <v>2311020000</v>
      </c>
      <c r="H6647" s="54" t="s">
        <v>3693</v>
      </c>
      <c r="I6647" s="54" t="s">
        <v>3694</v>
      </c>
      <c r="J6647">
        <f>VLOOKUP(A6647,'County Acres Disturbed'!$A$2:$E$3146,5,FALSE)</f>
        <v>0</v>
      </c>
      <c r="K6647" s="55" t="s">
        <v>5571</v>
      </c>
      <c r="L6647">
        <f>IF(H6647="PM10-PRI",VLOOKUP(A6647,'County Emission Factors'!A$2:E$3145,5,FALSE),IF(H6647="PM10-FIL",VLOOKUP(A6647,'County Emission Factors'!A$2:E$3145,5,FALSE),VLOOKUP(A6647,'County Emission Factors'!A$2:F$3145,6,FALSE)))</f>
        <v>2.4440442500643176E-2</v>
      </c>
      <c r="M6647" s="56" t="s">
        <v>5572</v>
      </c>
      <c r="N6647" t="s">
        <v>5571</v>
      </c>
      <c r="O6647">
        <f t="shared" si="109"/>
        <v>0</v>
      </c>
      <c r="P6647" t="s">
        <v>5572</v>
      </c>
    </row>
    <row r="6648" spans="1:16">
      <c r="A6648" s="54" t="s">
        <v>2507</v>
      </c>
      <c r="B6648" s="54" t="s">
        <v>3048</v>
      </c>
      <c r="C6648" s="54" t="s">
        <v>4775</v>
      </c>
      <c r="D6648" s="54" t="s">
        <v>2845</v>
      </c>
      <c r="E6648" s="54" t="s">
        <v>4402</v>
      </c>
      <c r="F6648" s="54" t="s">
        <v>3690</v>
      </c>
      <c r="G6648" s="54">
        <v>2311020000</v>
      </c>
      <c r="H6648" s="54" t="s">
        <v>3695</v>
      </c>
      <c r="I6648" s="54" t="s">
        <v>3696</v>
      </c>
      <c r="J6648">
        <f>VLOOKUP(A6648,'County Acres Disturbed'!$A$2:$E$3146,5,FALSE)</f>
        <v>0</v>
      </c>
      <c r="K6648" s="55" t="s">
        <v>5571</v>
      </c>
      <c r="L6648">
        <f>IF(H6648="PM10-PRI",VLOOKUP(A6648,'County Emission Factors'!A$2:E$3145,5,FALSE),IF(H6648="PM10-FIL",VLOOKUP(A6648,'County Emission Factors'!A$2:E$3145,5,FALSE),VLOOKUP(A6648,'County Emission Factors'!A$2:F$3145,6,FALSE)))</f>
        <v>0.24440442500643175</v>
      </c>
      <c r="M6648" s="56" t="s">
        <v>5572</v>
      </c>
      <c r="N6648" t="s">
        <v>5571</v>
      </c>
      <c r="O6648">
        <f t="shared" si="109"/>
        <v>0</v>
      </c>
      <c r="P6648" t="s">
        <v>5572</v>
      </c>
    </row>
    <row r="6649" spans="1:16">
      <c r="A6649" s="54" t="s">
        <v>2507</v>
      </c>
      <c r="B6649" s="54" t="s">
        <v>3048</v>
      </c>
      <c r="C6649" s="54" t="s">
        <v>4775</v>
      </c>
      <c r="D6649" s="54" t="s">
        <v>2845</v>
      </c>
      <c r="E6649" s="54" t="s">
        <v>4402</v>
      </c>
      <c r="F6649" s="54" t="s">
        <v>3690</v>
      </c>
      <c r="G6649" s="54">
        <v>2311020000</v>
      </c>
      <c r="H6649" s="54" t="s">
        <v>3697</v>
      </c>
      <c r="I6649" s="54" t="s">
        <v>3698</v>
      </c>
      <c r="J6649">
        <f>VLOOKUP(A6649,'County Acres Disturbed'!$A$2:$E$3146,5,FALSE)</f>
        <v>0</v>
      </c>
      <c r="K6649" s="55" t="s">
        <v>5571</v>
      </c>
      <c r="L6649">
        <f>IF(H6649="PM10-PRI",VLOOKUP(A6649,'County Emission Factors'!A$2:E$3145,5,FALSE),IF(H6649="PM10-FIL",VLOOKUP(A6649,'County Emission Factors'!A$2:E$3145,5,FALSE),VLOOKUP(A6649,'County Emission Factors'!A$2:F$3145,6,FALSE)))</f>
        <v>2.4440442500643176E-2</v>
      </c>
      <c r="M6649" s="56" t="s">
        <v>5572</v>
      </c>
      <c r="N6649" t="s">
        <v>5571</v>
      </c>
      <c r="O6649">
        <f t="shared" si="109"/>
        <v>0</v>
      </c>
      <c r="P6649" t="s">
        <v>5572</v>
      </c>
    </row>
    <row r="6650" spans="1:16">
      <c r="A6650" s="54" t="s">
        <v>877</v>
      </c>
      <c r="B6650" s="54" t="s">
        <v>3048</v>
      </c>
      <c r="C6650" s="54" t="s">
        <v>4775</v>
      </c>
      <c r="D6650" s="54" t="s">
        <v>2846</v>
      </c>
      <c r="E6650" s="54" t="s">
        <v>4191</v>
      </c>
      <c r="F6650" s="54" t="s">
        <v>3690</v>
      </c>
      <c r="G6650" s="54">
        <v>2311020000</v>
      </c>
      <c r="H6650" s="54" t="s">
        <v>3691</v>
      </c>
      <c r="I6650" s="54" t="s">
        <v>3692</v>
      </c>
      <c r="J6650">
        <f>VLOOKUP(A6650,'County Acres Disturbed'!$A$2:$E$3146,5,FALSE)</f>
        <v>44.071985575083758</v>
      </c>
      <c r="K6650" s="55" t="s">
        <v>5571</v>
      </c>
      <c r="L6650">
        <f>IF(H6650="PM10-PRI",VLOOKUP(A6650,'County Emission Factors'!A$2:E$3145,5,FALSE),IF(H6650="PM10-FIL",VLOOKUP(A6650,'County Emission Factors'!A$2:E$3145,5,FALSE),VLOOKUP(A6650,'County Emission Factors'!A$2:F$3145,6,FALSE)))</f>
        <v>0.10167224080267556</v>
      </c>
      <c r="M6650" s="56" t="s">
        <v>5572</v>
      </c>
      <c r="N6650" t="s">
        <v>5571</v>
      </c>
      <c r="O6650">
        <f t="shared" si="109"/>
        <v>4.4808975300419593</v>
      </c>
      <c r="P6650" t="s">
        <v>5572</v>
      </c>
    </row>
    <row r="6651" spans="1:16">
      <c r="A6651" s="54" t="s">
        <v>877</v>
      </c>
      <c r="B6651" s="54" t="s">
        <v>3048</v>
      </c>
      <c r="C6651" s="54" t="s">
        <v>4775</v>
      </c>
      <c r="D6651" s="54" t="s">
        <v>2846</v>
      </c>
      <c r="E6651" s="54" t="s">
        <v>4191</v>
      </c>
      <c r="F6651" s="54" t="s">
        <v>3690</v>
      </c>
      <c r="G6651" s="54">
        <v>2311020000</v>
      </c>
      <c r="H6651" s="54" t="s">
        <v>3693</v>
      </c>
      <c r="I6651" s="54" t="s">
        <v>3694</v>
      </c>
      <c r="J6651">
        <f>VLOOKUP(A6651,'County Acres Disturbed'!$A$2:$E$3146,5,FALSE)</f>
        <v>44.071985575083758</v>
      </c>
      <c r="K6651" s="55" t="s">
        <v>5571</v>
      </c>
      <c r="L6651">
        <f>IF(H6651="PM10-PRI",VLOOKUP(A6651,'County Emission Factors'!A$2:E$3145,5,FALSE),IF(H6651="PM10-FIL",VLOOKUP(A6651,'County Emission Factors'!A$2:E$3145,5,FALSE),VLOOKUP(A6651,'County Emission Factors'!A$2:F$3145,6,FALSE)))</f>
        <v>1.0167224080267557E-2</v>
      </c>
      <c r="M6651" s="56" t="s">
        <v>5572</v>
      </c>
      <c r="N6651" t="s">
        <v>5571</v>
      </c>
      <c r="O6651">
        <f t="shared" si="109"/>
        <v>0.44808975300419601</v>
      </c>
      <c r="P6651" t="s">
        <v>5572</v>
      </c>
    </row>
    <row r="6652" spans="1:16">
      <c r="A6652" s="54" t="s">
        <v>877</v>
      </c>
      <c r="B6652" s="54" t="s">
        <v>3048</v>
      </c>
      <c r="C6652" s="54" t="s">
        <v>4775</v>
      </c>
      <c r="D6652" s="54" t="s">
        <v>2846</v>
      </c>
      <c r="E6652" s="54" t="s">
        <v>4191</v>
      </c>
      <c r="F6652" s="54" t="s">
        <v>3690</v>
      </c>
      <c r="G6652" s="54">
        <v>2311020000</v>
      </c>
      <c r="H6652" s="54" t="s">
        <v>3695</v>
      </c>
      <c r="I6652" s="54" t="s">
        <v>3696</v>
      </c>
      <c r="J6652">
        <f>VLOOKUP(A6652,'County Acres Disturbed'!$A$2:$E$3146,5,FALSE)</f>
        <v>44.071985575083758</v>
      </c>
      <c r="K6652" s="55" t="s">
        <v>5571</v>
      </c>
      <c r="L6652">
        <f>IF(H6652="PM10-PRI",VLOOKUP(A6652,'County Emission Factors'!A$2:E$3145,5,FALSE),IF(H6652="PM10-FIL",VLOOKUP(A6652,'County Emission Factors'!A$2:E$3145,5,FALSE),VLOOKUP(A6652,'County Emission Factors'!A$2:F$3145,6,FALSE)))</f>
        <v>0.10167224080267556</v>
      </c>
      <c r="M6652" s="56" t="s">
        <v>5572</v>
      </c>
      <c r="N6652" t="s">
        <v>5571</v>
      </c>
      <c r="O6652">
        <f t="shared" si="109"/>
        <v>4.4808975300419593</v>
      </c>
      <c r="P6652" t="s">
        <v>5572</v>
      </c>
    </row>
    <row r="6653" spans="1:16">
      <c r="A6653" s="54" t="s">
        <v>877</v>
      </c>
      <c r="B6653" s="54" t="s">
        <v>3048</v>
      </c>
      <c r="C6653" s="54" t="s">
        <v>4775</v>
      </c>
      <c r="D6653" s="54" t="s">
        <v>2846</v>
      </c>
      <c r="E6653" s="54" t="s">
        <v>4191</v>
      </c>
      <c r="F6653" s="54" t="s">
        <v>3690</v>
      </c>
      <c r="G6653" s="54">
        <v>2311020000</v>
      </c>
      <c r="H6653" s="54" t="s">
        <v>3697</v>
      </c>
      <c r="I6653" s="54" t="s">
        <v>3698</v>
      </c>
      <c r="J6653">
        <f>VLOOKUP(A6653,'County Acres Disturbed'!$A$2:$E$3146,5,FALSE)</f>
        <v>44.071985575083758</v>
      </c>
      <c r="K6653" s="55" t="s">
        <v>5571</v>
      </c>
      <c r="L6653">
        <f>IF(H6653="PM10-PRI",VLOOKUP(A6653,'County Emission Factors'!A$2:E$3145,5,FALSE),IF(H6653="PM10-FIL",VLOOKUP(A6653,'County Emission Factors'!A$2:E$3145,5,FALSE),VLOOKUP(A6653,'County Emission Factors'!A$2:F$3145,6,FALSE)))</f>
        <v>1.0167224080267557E-2</v>
      </c>
      <c r="M6653" s="56" t="s">
        <v>5572</v>
      </c>
      <c r="N6653" t="s">
        <v>5571</v>
      </c>
      <c r="O6653">
        <f t="shared" si="109"/>
        <v>0.44808975300419601</v>
      </c>
      <c r="P6653" t="s">
        <v>5572</v>
      </c>
    </row>
    <row r="6654" spans="1:16">
      <c r="A6654" s="54" t="s">
        <v>878</v>
      </c>
      <c r="B6654" s="54" t="s">
        <v>3048</v>
      </c>
      <c r="C6654" s="54" t="s">
        <v>4775</v>
      </c>
      <c r="D6654" s="54" t="s">
        <v>2847</v>
      </c>
      <c r="E6654" s="54" t="s">
        <v>4780</v>
      </c>
      <c r="F6654" s="54" t="s">
        <v>3690</v>
      </c>
      <c r="G6654" s="54">
        <v>2311020000</v>
      </c>
      <c r="H6654" s="54" t="s">
        <v>3691</v>
      </c>
      <c r="I6654" s="54" t="s">
        <v>3692</v>
      </c>
      <c r="J6654">
        <f>VLOOKUP(A6654,'County Acres Disturbed'!$A$2:$E$3146,5,FALSE)</f>
        <v>771.25974756396579</v>
      </c>
      <c r="K6654" s="55" t="s">
        <v>5571</v>
      </c>
      <c r="L6654">
        <f>IF(H6654="PM10-PRI",VLOOKUP(A6654,'County Emission Factors'!A$2:E$3145,5,FALSE),IF(H6654="PM10-FIL",VLOOKUP(A6654,'County Emission Factors'!A$2:E$3145,5,FALSE),VLOOKUP(A6654,'County Emission Factors'!A$2:F$3145,6,FALSE)))</f>
        <v>0.44057971014492781</v>
      </c>
      <c r="M6654" s="56" t="s">
        <v>5572</v>
      </c>
      <c r="N6654" t="s">
        <v>5571</v>
      </c>
      <c r="O6654">
        <f t="shared" si="109"/>
        <v>339.80139602818224</v>
      </c>
      <c r="P6654" t="s">
        <v>5572</v>
      </c>
    </row>
    <row r="6655" spans="1:16">
      <c r="A6655" s="54" t="s">
        <v>878</v>
      </c>
      <c r="B6655" s="54" t="s">
        <v>3048</v>
      </c>
      <c r="C6655" s="54" t="s">
        <v>4775</v>
      </c>
      <c r="D6655" s="54" t="s">
        <v>2847</v>
      </c>
      <c r="E6655" s="54" t="s">
        <v>4780</v>
      </c>
      <c r="F6655" s="54" t="s">
        <v>3690</v>
      </c>
      <c r="G6655" s="54">
        <v>2311020000</v>
      </c>
      <c r="H6655" s="54" t="s">
        <v>3693</v>
      </c>
      <c r="I6655" s="54" t="s">
        <v>3694</v>
      </c>
      <c r="J6655">
        <f>VLOOKUP(A6655,'County Acres Disturbed'!$A$2:$E$3146,5,FALSE)</f>
        <v>771.25974756396579</v>
      </c>
      <c r="K6655" s="55" t="s">
        <v>5571</v>
      </c>
      <c r="L6655">
        <f>IF(H6655="PM10-PRI",VLOOKUP(A6655,'County Emission Factors'!A$2:E$3145,5,FALSE),IF(H6655="PM10-FIL",VLOOKUP(A6655,'County Emission Factors'!A$2:E$3145,5,FALSE),VLOOKUP(A6655,'County Emission Factors'!A$2:F$3145,6,FALSE)))</f>
        <v>4.4057971014492783E-2</v>
      </c>
      <c r="M6655" s="56" t="s">
        <v>5572</v>
      </c>
      <c r="N6655" t="s">
        <v>5571</v>
      </c>
      <c r="O6655">
        <f t="shared" si="109"/>
        <v>33.980139602818227</v>
      </c>
      <c r="P6655" t="s">
        <v>5572</v>
      </c>
    </row>
    <row r="6656" spans="1:16">
      <c r="A6656" s="54" t="s">
        <v>878</v>
      </c>
      <c r="B6656" s="54" t="s">
        <v>3048</v>
      </c>
      <c r="C6656" s="54" t="s">
        <v>4775</v>
      </c>
      <c r="D6656" s="54" t="s">
        <v>2847</v>
      </c>
      <c r="E6656" s="54" t="s">
        <v>4780</v>
      </c>
      <c r="F6656" s="54" t="s">
        <v>3690</v>
      </c>
      <c r="G6656" s="54">
        <v>2311020000</v>
      </c>
      <c r="H6656" s="54" t="s">
        <v>3695</v>
      </c>
      <c r="I6656" s="54" t="s">
        <v>3696</v>
      </c>
      <c r="J6656">
        <f>VLOOKUP(A6656,'County Acres Disturbed'!$A$2:$E$3146,5,FALSE)</f>
        <v>771.25974756396579</v>
      </c>
      <c r="K6656" s="55" t="s">
        <v>5571</v>
      </c>
      <c r="L6656">
        <f>IF(H6656="PM10-PRI",VLOOKUP(A6656,'County Emission Factors'!A$2:E$3145,5,FALSE),IF(H6656="PM10-FIL",VLOOKUP(A6656,'County Emission Factors'!A$2:E$3145,5,FALSE),VLOOKUP(A6656,'County Emission Factors'!A$2:F$3145,6,FALSE)))</f>
        <v>0.44057971014492781</v>
      </c>
      <c r="M6656" s="56" t="s">
        <v>5572</v>
      </c>
      <c r="N6656" t="s">
        <v>5571</v>
      </c>
      <c r="O6656">
        <f t="shared" si="109"/>
        <v>339.80139602818224</v>
      </c>
      <c r="P6656" t="s">
        <v>5572</v>
      </c>
    </row>
    <row r="6657" spans="1:16">
      <c r="A6657" s="54" t="s">
        <v>878</v>
      </c>
      <c r="B6657" s="54" t="s">
        <v>3048</v>
      </c>
      <c r="C6657" s="54" t="s">
        <v>4775</v>
      </c>
      <c r="D6657" s="54" t="s">
        <v>2847</v>
      </c>
      <c r="E6657" s="54" t="s">
        <v>4780</v>
      </c>
      <c r="F6657" s="54" t="s">
        <v>3690</v>
      </c>
      <c r="G6657" s="54">
        <v>2311020000</v>
      </c>
      <c r="H6657" s="54" t="s">
        <v>3697</v>
      </c>
      <c r="I6657" s="54" t="s">
        <v>3698</v>
      </c>
      <c r="J6657">
        <f>VLOOKUP(A6657,'County Acres Disturbed'!$A$2:$E$3146,5,FALSE)</f>
        <v>771.25974756396579</v>
      </c>
      <c r="K6657" s="55" t="s">
        <v>5571</v>
      </c>
      <c r="L6657">
        <f>IF(H6657="PM10-PRI",VLOOKUP(A6657,'County Emission Factors'!A$2:E$3145,5,FALSE),IF(H6657="PM10-FIL",VLOOKUP(A6657,'County Emission Factors'!A$2:E$3145,5,FALSE),VLOOKUP(A6657,'County Emission Factors'!A$2:F$3145,6,FALSE)))</f>
        <v>4.4057971014492783E-2</v>
      </c>
      <c r="M6657" s="56" t="s">
        <v>5572</v>
      </c>
      <c r="N6657" t="s">
        <v>5571</v>
      </c>
      <c r="O6657">
        <f t="shared" si="109"/>
        <v>33.980139602818227</v>
      </c>
      <c r="P6657" t="s">
        <v>5572</v>
      </c>
    </row>
    <row r="6658" spans="1:16">
      <c r="A6658" s="54" t="s">
        <v>879</v>
      </c>
      <c r="B6658" s="54" t="s">
        <v>3048</v>
      </c>
      <c r="C6658" s="54" t="s">
        <v>4775</v>
      </c>
      <c r="D6658" s="54" t="s">
        <v>2850</v>
      </c>
      <c r="E6658" s="54" t="s">
        <v>4781</v>
      </c>
      <c r="F6658" s="54" t="s">
        <v>3690</v>
      </c>
      <c r="G6658" s="54">
        <v>2311020000</v>
      </c>
      <c r="H6658" s="54" t="s">
        <v>3691</v>
      </c>
      <c r="I6658" s="54" t="s">
        <v>3692</v>
      </c>
      <c r="J6658">
        <f>VLOOKUP(A6658,'County Acres Disturbed'!$A$2:$E$3146,5,FALSE)</f>
        <v>44.071985575083758</v>
      </c>
      <c r="K6658" s="55" t="s">
        <v>5571</v>
      </c>
      <c r="L6658">
        <f>IF(H6658="PM10-PRI",VLOOKUP(A6658,'County Emission Factors'!A$2:E$3145,5,FALSE),IF(H6658="PM10-FIL",VLOOKUP(A6658,'County Emission Factors'!A$2:E$3145,5,FALSE),VLOOKUP(A6658,'County Emission Factors'!A$2:F$3145,6,FALSE)))</f>
        <v>0.24440442500643175</v>
      </c>
      <c r="M6658" s="56" t="s">
        <v>5572</v>
      </c>
      <c r="N6658" t="s">
        <v>5571</v>
      </c>
      <c r="O6658">
        <f t="shared" si="109"/>
        <v>10.7713882933701</v>
      </c>
      <c r="P6658" t="s">
        <v>5572</v>
      </c>
    </row>
    <row r="6659" spans="1:16">
      <c r="A6659" s="54" t="s">
        <v>879</v>
      </c>
      <c r="B6659" s="54" t="s">
        <v>3048</v>
      </c>
      <c r="C6659" s="54" t="s">
        <v>4775</v>
      </c>
      <c r="D6659" s="54" t="s">
        <v>2850</v>
      </c>
      <c r="E6659" s="54" t="s">
        <v>4781</v>
      </c>
      <c r="F6659" s="54" t="s">
        <v>3690</v>
      </c>
      <c r="G6659" s="54">
        <v>2311020000</v>
      </c>
      <c r="H6659" s="54" t="s">
        <v>3693</v>
      </c>
      <c r="I6659" s="54" t="s">
        <v>3694</v>
      </c>
      <c r="J6659">
        <f>VLOOKUP(A6659,'County Acres Disturbed'!$A$2:$E$3146,5,FALSE)</f>
        <v>44.071985575083758</v>
      </c>
      <c r="K6659" s="55" t="s">
        <v>5571</v>
      </c>
      <c r="L6659">
        <f>IF(H6659="PM10-PRI",VLOOKUP(A6659,'County Emission Factors'!A$2:E$3145,5,FALSE),IF(H6659="PM10-FIL",VLOOKUP(A6659,'County Emission Factors'!A$2:E$3145,5,FALSE),VLOOKUP(A6659,'County Emission Factors'!A$2:F$3145,6,FALSE)))</f>
        <v>2.4440442500643176E-2</v>
      </c>
      <c r="M6659" s="56" t="s">
        <v>5572</v>
      </c>
      <c r="N6659" t="s">
        <v>5571</v>
      </c>
      <c r="O6659">
        <f t="shared" si="109"/>
        <v>1.0771388293370101</v>
      </c>
      <c r="P6659" t="s">
        <v>5572</v>
      </c>
    </row>
    <row r="6660" spans="1:16">
      <c r="A6660" s="54" t="s">
        <v>879</v>
      </c>
      <c r="B6660" s="54" t="s">
        <v>3048</v>
      </c>
      <c r="C6660" s="54" t="s">
        <v>4775</v>
      </c>
      <c r="D6660" s="54" t="s">
        <v>2850</v>
      </c>
      <c r="E6660" s="54" t="s">
        <v>4781</v>
      </c>
      <c r="F6660" s="54" t="s">
        <v>3690</v>
      </c>
      <c r="G6660" s="54">
        <v>2311020000</v>
      </c>
      <c r="H6660" s="54" t="s">
        <v>3695</v>
      </c>
      <c r="I6660" s="54" t="s">
        <v>3696</v>
      </c>
      <c r="J6660">
        <f>VLOOKUP(A6660,'County Acres Disturbed'!$A$2:$E$3146,5,FALSE)</f>
        <v>44.071985575083758</v>
      </c>
      <c r="K6660" s="55" t="s">
        <v>5571</v>
      </c>
      <c r="L6660">
        <f>IF(H6660="PM10-PRI",VLOOKUP(A6660,'County Emission Factors'!A$2:E$3145,5,FALSE),IF(H6660="PM10-FIL",VLOOKUP(A6660,'County Emission Factors'!A$2:E$3145,5,FALSE),VLOOKUP(A6660,'County Emission Factors'!A$2:F$3145,6,FALSE)))</f>
        <v>0.24440442500643175</v>
      </c>
      <c r="M6660" s="56" t="s">
        <v>5572</v>
      </c>
      <c r="N6660" t="s">
        <v>5571</v>
      </c>
      <c r="O6660">
        <f t="shared" si="109"/>
        <v>10.7713882933701</v>
      </c>
      <c r="P6660" t="s">
        <v>5572</v>
      </c>
    </row>
    <row r="6661" spans="1:16">
      <c r="A6661" s="54" t="s">
        <v>879</v>
      </c>
      <c r="B6661" s="54" t="s">
        <v>3048</v>
      </c>
      <c r="C6661" s="54" t="s">
        <v>4775</v>
      </c>
      <c r="D6661" s="54" t="s">
        <v>2850</v>
      </c>
      <c r="E6661" s="54" t="s">
        <v>4781</v>
      </c>
      <c r="F6661" s="54" t="s">
        <v>3690</v>
      </c>
      <c r="G6661" s="54">
        <v>2311020000</v>
      </c>
      <c r="H6661" s="54" t="s">
        <v>3697</v>
      </c>
      <c r="I6661" s="54" t="s">
        <v>3698</v>
      </c>
      <c r="J6661">
        <f>VLOOKUP(A6661,'County Acres Disturbed'!$A$2:$E$3146,5,FALSE)</f>
        <v>44.071985575083758</v>
      </c>
      <c r="K6661" s="55" t="s">
        <v>5571</v>
      </c>
      <c r="L6661">
        <f>IF(H6661="PM10-PRI",VLOOKUP(A6661,'County Emission Factors'!A$2:E$3145,5,FALSE),IF(H6661="PM10-FIL",VLOOKUP(A6661,'County Emission Factors'!A$2:E$3145,5,FALSE),VLOOKUP(A6661,'County Emission Factors'!A$2:F$3145,6,FALSE)))</f>
        <v>2.4440442500643176E-2</v>
      </c>
      <c r="M6661" s="56" t="s">
        <v>5572</v>
      </c>
      <c r="N6661" t="s">
        <v>5571</v>
      </c>
      <c r="O6661">
        <f t="shared" si="109"/>
        <v>1.0771388293370101</v>
      </c>
      <c r="P6661" t="s">
        <v>5572</v>
      </c>
    </row>
    <row r="6662" spans="1:16">
      <c r="A6662" s="54" t="s">
        <v>2508</v>
      </c>
      <c r="B6662" s="54" t="s">
        <v>3048</v>
      </c>
      <c r="C6662" s="54" t="s">
        <v>4775</v>
      </c>
      <c r="D6662" s="54" t="s">
        <v>2851</v>
      </c>
      <c r="E6662" s="54" t="s">
        <v>3704</v>
      </c>
      <c r="F6662" s="54" t="s">
        <v>3690</v>
      </c>
      <c r="G6662" s="54">
        <v>2311020000</v>
      </c>
      <c r="H6662" s="54" t="s">
        <v>3691</v>
      </c>
      <c r="I6662" s="54" t="s">
        <v>3692</v>
      </c>
      <c r="J6662">
        <f>VLOOKUP(A6662,'County Acres Disturbed'!$A$2:$E$3146,5,FALSE)</f>
        <v>0</v>
      </c>
      <c r="K6662" s="55" t="s">
        <v>5571</v>
      </c>
      <c r="L6662">
        <f>IF(H6662="PM10-PRI",VLOOKUP(A6662,'County Emission Factors'!A$2:E$3145,5,FALSE),IF(H6662="PM10-FIL",VLOOKUP(A6662,'County Emission Factors'!A$2:E$3145,5,FALSE),VLOOKUP(A6662,'County Emission Factors'!A$2:F$3145,6,FALSE)))</f>
        <v>0.44057971014492758</v>
      </c>
      <c r="M6662" s="56" t="s">
        <v>5572</v>
      </c>
      <c r="N6662" t="s">
        <v>5571</v>
      </c>
      <c r="O6662">
        <f t="shared" si="109"/>
        <v>0</v>
      </c>
      <c r="P6662" t="s">
        <v>5572</v>
      </c>
    </row>
    <row r="6663" spans="1:16">
      <c r="A6663" s="54" t="s">
        <v>2508</v>
      </c>
      <c r="B6663" s="54" t="s">
        <v>3048</v>
      </c>
      <c r="C6663" s="54" t="s">
        <v>4775</v>
      </c>
      <c r="D6663" s="54" t="s">
        <v>2851</v>
      </c>
      <c r="E6663" s="54" t="s">
        <v>3704</v>
      </c>
      <c r="F6663" s="54" t="s">
        <v>3690</v>
      </c>
      <c r="G6663" s="54">
        <v>2311020000</v>
      </c>
      <c r="H6663" s="54" t="s">
        <v>3693</v>
      </c>
      <c r="I6663" s="54" t="s">
        <v>3694</v>
      </c>
      <c r="J6663">
        <f>VLOOKUP(A6663,'County Acres Disturbed'!$A$2:$E$3146,5,FALSE)</f>
        <v>0</v>
      </c>
      <c r="K6663" s="55" t="s">
        <v>5571</v>
      </c>
      <c r="L6663">
        <f>IF(H6663="PM10-PRI",VLOOKUP(A6663,'County Emission Factors'!A$2:E$3145,5,FALSE),IF(H6663="PM10-FIL",VLOOKUP(A6663,'County Emission Factors'!A$2:E$3145,5,FALSE),VLOOKUP(A6663,'County Emission Factors'!A$2:F$3145,6,FALSE)))</f>
        <v>4.4057971014492762E-2</v>
      </c>
      <c r="M6663" s="56" t="s">
        <v>5572</v>
      </c>
      <c r="N6663" t="s">
        <v>5571</v>
      </c>
      <c r="O6663">
        <f t="shared" si="109"/>
        <v>0</v>
      </c>
      <c r="P6663" t="s">
        <v>5572</v>
      </c>
    </row>
    <row r="6664" spans="1:16">
      <c r="A6664" s="54" t="s">
        <v>2508</v>
      </c>
      <c r="B6664" s="54" t="s">
        <v>3048</v>
      </c>
      <c r="C6664" s="54" t="s">
        <v>4775</v>
      </c>
      <c r="D6664" s="54" t="s">
        <v>2851</v>
      </c>
      <c r="E6664" s="54" t="s">
        <v>3704</v>
      </c>
      <c r="F6664" s="54" t="s">
        <v>3690</v>
      </c>
      <c r="G6664" s="54">
        <v>2311020000</v>
      </c>
      <c r="H6664" s="54" t="s">
        <v>3695</v>
      </c>
      <c r="I6664" s="54" t="s">
        <v>3696</v>
      </c>
      <c r="J6664">
        <f>VLOOKUP(A6664,'County Acres Disturbed'!$A$2:$E$3146,5,FALSE)</f>
        <v>0</v>
      </c>
      <c r="K6664" s="55" t="s">
        <v>5571</v>
      </c>
      <c r="L6664">
        <f>IF(H6664="PM10-PRI",VLOOKUP(A6664,'County Emission Factors'!A$2:E$3145,5,FALSE),IF(H6664="PM10-FIL",VLOOKUP(A6664,'County Emission Factors'!A$2:E$3145,5,FALSE),VLOOKUP(A6664,'County Emission Factors'!A$2:F$3145,6,FALSE)))</f>
        <v>0.44057971014492758</v>
      </c>
      <c r="M6664" s="56" t="s">
        <v>5572</v>
      </c>
      <c r="N6664" t="s">
        <v>5571</v>
      </c>
      <c r="O6664">
        <f t="shared" si="109"/>
        <v>0</v>
      </c>
      <c r="P6664" t="s">
        <v>5572</v>
      </c>
    </row>
    <row r="6665" spans="1:16">
      <c r="A6665" s="54" t="s">
        <v>2508</v>
      </c>
      <c r="B6665" s="54" t="s">
        <v>3048</v>
      </c>
      <c r="C6665" s="54" t="s">
        <v>4775</v>
      </c>
      <c r="D6665" s="54" t="s">
        <v>2851</v>
      </c>
      <c r="E6665" s="54" t="s">
        <v>3704</v>
      </c>
      <c r="F6665" s="54" t="s">
        <v>3690</v>
      </c>
      <c r="G6665" s="54">
        <v>2311020000</v>
      </c>
      <c r="H6665" s="54" t="s">
        <v>3697</v>
      </c>
      <c r="I6665" s="54" t="s">
        <v>3698</v>
      </c>
      <c r="J6665">
        <f>VLOOKUP(A6665,'County Acres Disturbed'!$A$2:$E$3146,5,FALSE)</f>
        <v>0</v>
      </c>
      <c r="K6665" s="55" t="s">
        <v>5571</v>
      </c>
      <c r="L6665">
        <f>IF(H6665="PM10-PRI",VLOOKUP(A6665,'County Emission Factors'!A$2:E$3145,5,FALSE),IF(H6665="PM10-FIL",VLOOKUP(A6665,'County Emission Factors'!A$2:E$3145,5,FALSE),VLOOKUP(A6665,'County Emission Factors'!A$2:F$3145,6,FALSE)))</f>
        <v>4.4057971014492762E-2</v>
      </c>
      <c r="M6665" s="56" t="s">
        <v>5572</v>
      </c>
      <c r="N6665" t="s">
        <v>5571</v>
      </c>
      <c r="O6665">
        <f t="shared" si="109"/>
        <v>0</v>
      </c>
      <c r="P6665" t="s">
        <v>5572</v>
      </c>
    </row>
    <row r="6666" spans="1:16">
      <c r="A6666" s="54" t="s">
        <v>880</v>
      </c>
      <c r="B6666" s="54" t="s">
        <v>3048</v>
      </c>
      <c r="C6666" s="54" t="s">
        <v>4775</v>
      </c>
      <c r="D6666" s="54" t="s">
        <v>2852</v>
      </c>
      <c r="E6666" s="54" t="s">
        <v>4193</v>
      </c>
      <c r="F6666" s="54" t="s">
        <v>3690</v>
      </c>
      <c r="G6666" s="54">
        <v>2311020000</v>
      </c>
      <c r="H6666" s="54" t="s">
        <v>3691</v>
      </c>
      <c r="I6666" s="54" t="s">
        <v>3692</v>
      </c>
      <c r="J6666">
        <f>VLOOKUP(A6666,'County Acres Disturbed'!$A$2:$E$3146,5,FALSE)</f>
        <v>44.071985575083758</v>
      </c>
      <c r="K6666" s="55" t="s">
        <v>5571</v>
      </c>
      <c r="L6666">
        <f>IF(H6666="PM10-PRI",VLOOKUP(A6666,'County Emission Factors'!A$2:E$3145,5,FALSE),IF(H6666="PM10-FIL",VLOOKUP(A6666,'County Emission Factors'!A$2:E$3145,5,FALSE),VLOOKUP(A6666,'County Emission Factors'!A$2:F$3145,6,FALSE)))</f>
        <v>0.24440442500643175</v>
      </c>
      <c r="M6666" s="56" t="s">
        <v>5572</v>
      </c>
      <c r="N6666" t="s">
        <v>5571</v>
      </c>
      <c r="O6666">
        <f t="shared" si="109"/>
        <v>10.7713882933701</v>
      </c>
      <c r="P6666" t="s">
        <v>5572</v>
      </c>
    </row>
    <row r="6667" spans="1:16">
      <c r="A6667" s="54" t="s">
        <v>880</v>
      </c>
      <c r="B6667" s="54" t="s">
        <v>3048</v>
      </c>
      <c r="C6667" s="54" t="s">
        <v>4775</v>
      </c>
      <c r="D6667" s="54" t="s">
        <v>2852</v>
      </c>
      <c r="E6667" s="54" t="s">
        <v>4193</v>
      </c>
      <c r="F6667" s="54" t="s">
        <v>3690</v>
      </c>
      <c r="G6667" s="54">
        <v>2311020000</v>
      </c>
      <c r="H6667" s="54" t="s">
        <v>3693</v>
      </c>
      <c r="I6667" s="54" t="s">
        <v>3694</v>
      </c>
      <c r="J6667">
        <f>VLOOKUP(A6667,'County Acres Disturbed'!$A$2:$E$3146,5,FALSE)</f>
        <v>44.071985575083758</v>
      </c>
      <c r="K6667" s="55" t="s">
        <v>5571</v>
      </c>
      <c r="L6667">
        <f>IF(H6667="PM10-PRI",VLOOKUP(A6667,'County Emission Factors'!A$2:E$3145,5,FALSE),IF(H6667="PM10-FIL",VLOOKUP(A6667,'County Emission Factors'!A$2:E$3145,5,FALSE),VLOOKUP(A6667,'County Emission Factors'!A$2:F$3145,6,FALSE)))</f>
        <v>2.4440442500643176E-2</v>
      </c>
      <c r="M6667" s="56" t="s">
        <v>5572</v>
      </c>
      <c r="N6667" t="s">
        <v>5571</v>
      </c>
      <c r="O6667">
        <f t="shared" si="109"/>
        <v>1.0771388293370101</v>
      </c>
      <c r="P6667" t="s">
        <v>5572</v>
      </c>
    </row>
    <row r="6668" spans="1:16">
      <c r="A6668" s="54" t="s">
        <v>880</v>
      </c>
      <c r="B6668" s="54" t="s">
        <v>3048</v>
      </c>
      <c r="C6668" s="54" t="s">
        <v>4775</v>
      </c>
      <c r="D6668" s="54" t="s">
        <v>2852</v>
      </c>
      <c r="E6668" s="54" t="s">
        <v>4193</v>
      </c>
      <c r="F6668" s="54" t="s">
        <v>3690</v>
      </c>
      <c r="G6668" s="54">
        <v>2311020000</v>
      </c>
      <c r="H6668" s="54" t="s">
        <v>3695</v>
      </c>
      <c r="I6668" s="54" t="s">
        <v>3696</v>
      </c>
      <c r="J6668">
        <f>VLOOKUP(A6668,'County Acres Disturbed'!$A$2:$E$3146,5,FALSE)</f>
        <v>44.071985575083758</v>
      </c>
      <c r="K6668" s="55" t="s">
        <v>5571</v>
      </c>
      <c r="L6668">
        <f>IF(H6668="PM10-PRI",VLOOKUP(A6668,'County Emission Factors'!A$2:E$3145,5,FALSE),IF(H6668="PM10-FIL",VLOOKUP(A6668,'County Emission Factors'!A$2:E$3145,5,FALSE),VLOOKUP(A6668,'County Emission Factors'!A$2:F$3145,6,FALSE)))</f>
        <v>0.24440442500643175</v>
      </c>
      <c r="M6668" s="56" t="s">
        <v>5572</v>
      </c>
      <c r="N6668" t="s">
        <v>5571</v>
      </c>
      <c r="O6668">
        <f t="shared" si="109"/>
        <v>10.7713882933701</v>
      </c>
      <c r="P6668" t="s">
        <v>5572</v>
      </c>
    </row>
    <row r="6669" spans="1:16">
      <c r="A6669" s="54" t="s">
        <v>880</v>
      </c>
      <c r="B6669" s="54" t="s">
        <v>3048</v>
      </c>
      <c r="C6669" s="54" t="s">
        <v>4775</v>
      </c>
      <c r="D6669" s="54" t="s">
        <v>2852</v>
      </c>
      <c r="E6669" s="54" t="s">
        <v>4193</v>
      </c>
      <c r="F6669" s="54" t="s">
        <v>3690</v>
      </c>
      <c r="G6669" s="54">
        <v>2311020000</v>
      </c>
      <c r="H6669" s="54" t="s">
        <v>3697</v>
      </c>
      <c r="I6669" s="54" t="s">
        <v>3698</v>
      </c>
      <c r="J6669">
        <f>VLOOKUP(A6669,'County Acres Disturbed'!$A$2:$E$3146,5,FALSE)</f>
        <v>44.071985575083758</v>
      </c>
      <c r="K6669" s="55" t="s">
        <v>5571</v>
      </c>
      <c r="L6669">
        <f>IF(H6669="PM10-PRI",VLOOKUP(A6669,'County Emission Factors'!A$2:E$3145,5,FALSE),IF(H6669="PM10-FIL",VLOOKUP(A6669,'County Emission Factors'!A$2:E$3145,5,FALSE),VLOOKUP(A6669,'County Emission Factors'!A$2:F$3145,6,FALSE)))</f>
        <v>2.4440442500643176E-2</v>
      </c>
      <c r="M6669" s="56" t="s">
        <v>5572</v>
      </c>
      <c r="N6669" t="s">
        <v>5571</v>
      </c>
      <c r="O6669">
        <f t="shared" si="109"/>
        <v>1.0771388293370101</v>
      </c>
      <c r="P6669" t="s">
        <v>5572</v>
      </c>
    </row>
    <row r="6670" spans="1:16">
      <c r="A6670" s="54" t="s">
        <v>881</v>
      </c>
      <c r="B6670" s="54" t="s">
        <v>3048</v>
      </c>
      <c r="C6670" s="54" t="s">
        <v>4775</v>
      </c>
      <c r="D6670" s="54" t="s">
        <v>2932</v>
      </c>
      <c r="E6670" s="54" t="s">
        <v>4293</v>
      </c>
      <c r="F6670" s="54" t="s">
        <v>3690</v>
      </c>
      <c r="G6670" s="54">
        <v>2311020000</v>
      </c>
      <c r="H6670" s="54" t="s">
        <v>3691</v>
      </c>
      <c r="I6670" s="54" t="s">
        <v>3692</v>
      </c>
      <c r="J6670">
        <f>VLOOKUP(A6670,'County Acres Disturbed'!$A$2:$E$3146,5,FALSE)</f>
        <v>264.43191345050252</v>
      </c>
      <c r="K6670" s="55" t="s">
        <v>5571</v>
      </c>
      <c r="L6670">
        <f>IF(H6670="PM10-PRI",VLOOKUP(A6670,'County Emission Factors'!A$2:E$3145,5,FALSE),IF(H6670="PM10-FIL",VLOOKUP(A6670,'County Emission Factors'!A$2:E$3145,5,FALSE),VLOOKUP(A6670,'County Emission Factors'!A$2:F$3145,6,FALSE)))</f>
        <v>0.2444044250064317</v>
      </c>
      <c r="M6670" s="56" t="s">
        <v>5572</v>
      </c>
      <c r="N6670" t="s">
        <v>5571</v>
      </c>
      <c r="O6670">
        <f t="shared" si="109"/>
        <v>64.628329760220581</v>
      </c>
      <c r="P6670" t="s">
        <v>5572</v>
      </c>
    </row>
    <row r="6671" spans="1:16">
      <c r="A6671" s="54" t="s">
        <v>881</v>
      </c>
      <c r="B6671" s="54" t="s">
        <v>3048</v>
      </c>
      <c r="C6671" s="54" t="s">
        <v>4775</v>
      </c>
      <c r="D6671" s="54" t="s">
        <v>2932</v>
      </c>
      <c r="E6671" s="54" t="s">
        <v>4293</v>
      </c>
      <c r="F6671" s="54" t="s">
        <v>3690</v>
      </c>
      <c r="G6671" s="54">
        <v>2311020000</v>
      </c>
      <c r="H6671" s="54" t="s">
        <v>3693</v>
      </c>
      <c r="I6671" s="54" t="s">
        <v>3694</v>
      </c>
      <c r="J6671">
        <f>VLOOKUP(A6671,'County Acres Disturbed'!$A$2:$E$3146,5,FALSE)</f>
        <v>264.43191345050252</v>
      </c>
      <c r="K6671" s="55" t="s">
        <v>5571</v>
      </c>
      <c r="L6671">
        <f>IF(H6671="PM10-PRI",VLOOKUP(A6671,'County Emission Factors'!A$2:E$3145,5,FALSE),IF(H6671="PM10-FIL",VLOOKUP(A6671,'County Emission Factors'!A$2:E$3145,5,FALSE),VLOOKUP(A6671,'County Emission Factors'!A$2:F$3145,6,FALSE)))</f>
        <v>2.4440442500643172E-2</v>
      </c>
      <c r="M6671" s="56" t="s">
        <v>5572</v>
      </c>
      <c r="N6671" t="s">
        <v>5571</v>
      </c>
      <c r="O6671">
        <f t="shared" si="109"/>
        <v>6.4628329760220584</v>
      </c>
      <c r="P6671" t="s">
        <v>5572</v>
      </c>
    </row>
    <row r="6672" spans="1:16">
      <c r="A6672" s="54" t="s">
        <v>881</v>
      </c>
      <c r="B6672" s="54" t="s">
        <v>3048</v>
      </c>
      <c r="C6672" s="54" t="s">
        <v>4775</v>
      </c>
      <c r="D6672" s="54" t="s">
        <v>2932</v>
      </c>
      <c r="E6672" s="54" t="s">
        <v>4293</v>
      </c>
      <c r="F6672" s="54" t="s">
        <v>3690</v>
      </c>
      <c r="G6672" s="54">
        <v>2311020000</v>
      </c>
      <c r="H6672" s="54" t="s">
        <v>3695</v>
      </c>
      <c r="I6672" s="54" t="s">
        <v>3696</v>
      </c>
      <c r="J6672">
        <f>VLOOKUP(A6672,'County Acres Disturbed'!$A$2:$E$3146,5,FALSE)</f>
        <v>264.43191345050252</v>
      </c>
      <c r="K6672" s="55" t="s">
        <v>5571</v>
      </c>
      <c r="L6672">
        <f>IF(H6672="PM10-PRI",VLOOKUP(A6672,'County Emission Factors'!A$2:E$3145,5,FALSE),IF(H6672="PM10-FIL",VLOOKUP(A6672,'County Emission Factors'!A$2:E$3145,5,FALSE),VLOOKUP(A6672,'County Emission Factors'!A$2:F$3145,6,FALSE)))</f>
        <v>0.2444044250064317</v>
      </c>
      <c r="M6672" s="56" t="s">
        <v>5572</v>
      </c>
      <c r="N6672" t="s">
        <v>5571</v>
      </c>
      <c r="O6672">
        <f t="shared" si="109"/>
        <v>64.628329760220581</v>
      </c>
      <c r="P6672" t="s">
        <v>5572</v>
      </c>
    </row>
    <row r="6673" spans="1:16">
      <c r="A6673" s="54" t="s">
        <v>881</v>
      </c>
      <c r="B6673" s="54" t="s">
        <v>3048</v>
      </c>
      <c r="C6673" s="54" t="s">
        <v>4775</v>
      </c>
      <c r="D6673" s="54" t="s">
        <v>2932</v>
      </c>
      <c r="E6673" s="54" t="s">
        <v>4293</v>
      </c>
      <c r="F6673" s="54" t="s">
        <v>3690</v>
      </c>
      <c r="G6673" s="54">
        <v>2311020000</v>
      </c>
      <c r="H6673" s="54" t="s">
        <v>3697</v>
      </c>
      <c r="I6673" s="54" t="s">
        <v>3698</v>
      </c>
      <c r="J6673">
        <f>VLOOKUP(A6673,'County Acres Disturbed'!$A$2:$E$3146,5,FALSE)</f>
        <v>264.43191345050252</v>
      </c>
      <c r="K6673" s="55" t="s">
        <v>5571</v>
      </c>
      <c r="L6673">
        <f>IF(H6673="PM10-PRI",VLOOKUP(A6673,'County Emission Factors'!A$2:E$3145,5,FALSE),IF(H6673="PM10-FIL",VLOOKUP(A6673,'County Emission Factors'!A$2:E$3145,5,FALSE),VLOOKUP(A6673,'County Emission Factors'!A$2:F$3145,6,FALSE)))</f>
        <v>2.4440442500643172E-2</v>
      </c>
      <c r="M6673" s="56" t="s">
        <v>5572</v>
      </c>
      <c r="N6673" t="s">
        <v>5571</v>
      </c>
      <c r="O6673">
        <f t="shared" si="109"/>
        <v>6.4628329760220584</v>
      </c>
      <c r="P6673" t="s">
        <v>5572</v>
      </c>
    </row>
    <row r="6674" spans="1:16">
      <c r="A6674" s="54" t="s">
        <v>2509</v>
      </c>
      <c r="B6674" s="54" t="s">
        <v>3048</v>
      </c>
      <c r="C6674" s="54" t="s">
        <v>4775</v>
      </c>
      <c r="D6674" s="54" t="s">
        <v>2855</v>
      </c>
      <c r="E6674" s="54" t="s">
        <v>4335</v>
      </c>
      <c r="F6674" s="54" t="s">
        <v>3690</v>
      </c>
      <c r="G6674" s="54">
        <v>2311020000</v>
      </c>
      <c r="H6674" s="54" t="s">
        <v>3691</v>
      </c>
      <c r="I6674" s="54" t="s">
        <v>3692</v>
      </c>
      <c r="J6674">
        <f>VLOOKUP(A6674,'County Acres Disturbed'!$A$2:$E$3146,5,FALSE)</f>
        <v>0</v>
      </c>
      <c r="K6674" s="55" t="s">
        <v>5571</v>
      </c>
      <c r="L6674">
        <f>IF(H6674="PM10-PRI",VLOOKUP(A6674,'County Emission Factors'!A$2:E$3145,5,FALSE),IF(H6674="PM10-FIL",VLOOKUP(A6674,'County Emission Factors'!A$2:E$3145,5,FALSE),VLOOKUP(A6674,'County Emission Factors'!A$2:F$3145,6,FALSE)))</f>
        <v>0.44057971014492775</v>
      </c>
      <c r="M6674" s="56" t="s">
        <v>5572</v>
      </c>
      <c r="N6674" t="s">
        <v>5571</v>
      </c>
      <c r="O6674">
        <f t="shared" si="109"/>
        <v>0</v>
      </c>
      <c r="P6674" t="s">
        <v>5572</v>
      </c>
    </row>
    <row r="6675" spans="1:16">
      <c r="A6675" s="54" t="s">
        <v>2509</v>
      </c>
      <c r="B6675" s="54" t="s">
        <v>3048</v>
      </c>
      <c r="C6675" s="54" t="s">
        <v>4775</v>
      </c>
      <c r="D6675" s="54" t="s">
        <v>2855</v>
      </c>
      <c r="E6675" s="54" t="s">
        <v>4335</v>
      </c>
      <c r="F6675" s="54" t="s">
        <v>3690</v>
      </c>
      <c r="G6675" s="54">
        <v>2311020000</v>
      </c>
      <c r="H6675" s="54" t="s">
        <v>3693</v>
      </c>
      <c r="I6675" s="54" t="s">
        <v>3694</v>
      </c>
      <c r="J6675">
        <f>VLOOKUP(A6675,'County Acres Disturbed'!$A$2:$E$3146,5,FALSE)</f>
        <v>0</v>
      </c>
      <c r="K6675" s="55" t="s">
        <v>5571</v>
      </c>
      <c r="L6675">
        <f>IF(H6675="PM10-PRI",VLOOKUP(A6675,'County Emission Factors'!A$2:E$3145,5,FALSE),IF(H6675="PM10-FIL",VLOOKUP(A6675,'County Emission Factors'!A$2:E$3145,5,FALSE),VLOOKUP(A6675,'County Emission Factors'!A$2:F$3145,6,FALSE)))</f>
        <v>4.4057971014492776E-2</v>
      </c>
      <c r="M6675" s="56" t="s">
        <v>5572</v>
      </c>
      <c r="N6675" t="s">
        <v>5571</v>
      </c>
      <c r="O6675">
        <f t="shared" si="109"/>
        <v>0</v>
      </c>
      <c r="P6675" t="s">
        <v>5572</v>
      </c>
    </row>
    <row r="6676" spans="1:16">
      <c r="A6676" s="54" t="s">
        <v>2509</v>
      </c>
      <c r="B6676" s="54" t="s">
        <v>3048</v>
      </c>
      <c r="C6676" s="54" t="s">
        <v>4775</v>
      </c>
      <c r="D6676" s="54" t="s">
        <v>2855</v>
      </c>
      <c r="E6676" s="54" t="s">
        <v>4335</v>
      </c>
      <c r="F6676" s="54" t="s">
        <v>3690</v>
      </c>
      <c r="G6676" s="54">
        <v>2311020000</v>
      </c>
      <c r="H6676" s="54" t="s">
        <v>3695</v>
      </c>
      <c r="I6676" s="54" t="s">
        <v>3696</v>
      </c>
      <c r="J6676">
        <f>VLOOKUP(A6676,'County Acres Disturbed'!$A$2:$E$3146,5,FALSE)</f>
        <v>0</v>
      </c>
      <c r="K6676" s="55" t="s">
        <v>5571</v>
      </c>
      <c r="L6676">
        <f>IF(H6676="PM10-PRI",VLOOKUP(A6676,'County Emission Factors'!A$2:E$3145,5,FALSE),IF(H6676="PM10-FIL",VLOOKUP(A6676,'County Emission Factors'!A$2:E$3145,5,FALSE),VLOOKUP(A6676,'County Emission Factors'!A$2:F$3145,6,FALSE)))</f>
        <v>0.44057971014492775</v>
      </c>
      <c r="M6676" s="56" t="s">
        <v>5572</v>
      </c>
      <c r="N6676" t="s">
        <v>5571</v>
      </c>
      <c r="O6676">
        <f t="shared" si="109"/>
        <v>0</v>
      </c>
      <c r="P6676" t="s">
        <v>5572</v>
      </c>
    </row>
    <row r="6677" spans="1:16">
      <c r="A6677" s="54" t="s">
        <v>2509</v>
      </c>
      <c r="B6677" s="54" t="s">
        <v>3048</v>
      </c>
      <c r="C6677" s="54" t="s">
        <v>4775</v>
      </c>
      <c r="D6677" s="54" t="s">
        <v>2855</v>
      </c>
      <c r="E6677" s="54" t="s">
        <v>4335</v>
      </c>
      <c r="F6677" s="54" t="s">
        <v>3690</v>
      </c>
      <c r="G6677" s="54">
        <v>2311020000</v>
      </c>
      <c r="H6677" s="54" t="s">
        <v>3697</v>
      </c>
      <c r="I6677" s="54" t="s">
        <v>3698</v>
      </c>
      <c r="J6677">
        <f>VLOOKUP(A6677,'County Acres Disturbed'!$A$2:$E$3146,5,FALSE)</f>
        <v>0</v>
      </c>
      <c r="K6677" s="55" t="s">
        <v>5571</v>
      </c>
      <c r="L6677">
        <f>IF(H6677="PM10-PRI",VLOOKUP(A6677,'County Emission Factors'!A$2:E$3145,5,FALSE),IF(H6677="PM10-FIL",VLOOKUP(A6677,'County Emission Factors'!A$2:E$3145,5,FALSE),VLOOKUP(A6677,'County Emission Factors'!A$2:F$3145,6,FALSE)))</f>
        <v>4.4057971014492776E-2</v>
      </c>
      <c r="M6677" s="56" t="s">
        <v>5572</v>
      </c>
      <c r="N6677" t="s">
        <v>5571</v>
      </c>
      <c r="O6677">
        <f t="shared" si="109"/>
        <v>0</v>
      </c>
      <c r="P6677" t="s">
        <v>5572</v>
      </c>
    </row>
    <row r="6678" spans="1:16">
      <c r="A6678" s="54" t="s">
        <v>2510</v>
      </c>
      <c r="B6678" s="54" t="s">
        <v>3048</v>
      </c>
      <c r="C6678" s="54" t="s">
        <v>4775</v>
      </c>
      <c r="D6678" s="54" t="s">
        <v>2856</v>
      </c>
      <c r="E6678" s="54" t="s">
        <v>4782</v>
      </c>
      <c r="F6678" s="54" t="s">
        <v>3690</v>
      </c>
      <c r="G6678" s="54">
        <v>2311020000</v>
      </c>
      <c r="H6678" s="54" t="s">
        <v>3691</v>
      </c>
      <c r="I6678" s="54" t="s">
        <v>3692</v>
      </c>
      <c r="J6678">
        <f>VLOOKUP(A6678,'County Acres Disturbed'!$A$2:$E$3146,5,FALSE)</f>
        <v>0</v>
      </c>
      <c r="K6678" s="55" t="s">
        <v>5571</v>
      </c>
      <c r="L6678">
        <f>IF(H6678="PM10-PRI",VLOOKUP(A6678,'County Emission Factors'!A$2:E$3145,5,FALSE),IF(H6678="PM10-FIL",VLOOKUP(A6678,'County Emission Factors'!A$2:E$3145,5,FALSE),VLOOKUP(A6678,'County Emission Factors'!A$2:F$3145,6,FALSE)))</f>
        <v>0.10167224080267556</v>
      </c>
      <c r="M6678" s="56" t="s">
        <v>5572</v>
      </c>
      <c r="N6678" t="s">
        <v>5571</v>
      </c>
      <c r="O6678">
        <f t="shared" si="109"/>
        <v>0</v>
      </c>
      <c r="P6678" t="s">
        <v>5572</v>
      </c>
    </row>
    <row r="6679" spans="1:16">
      <c r="A6679" s="54" t="s">
        <v>2510</v>
      </c>
      <c r="B6679" s="54" t="s">
        <v>3048</v>
      </c>
      <c r="C6679" s="54" t="s">
        <v>4775</v>
      </c>
      <c r="D6679" s="54" t="s">
        <v>2856</v>
      </c>
      <c r="E6679" s="54" t="s">
        <v>4782</v>
      </c>
      <c r="F6679" s="54" t="s">
        <v>3690</v>
      </c>
      <c r="G6679" s="54">
        <v>2311020000</v>
      </c>
      <c r="H6679" s="54" t="s">
        <v>3693</v>
      </c>
      <c r="I6679" s="54" t="s">
        <v>3694</v>
      </c>
      <c r="J6679">
        <f>VLOOKUP(A6679,'County Acres Disturbed'!$A$2:$E$3146,5,FALSE)</f>
        <v>0</v>
      </c>
      <c r="K6679" s="55" t="s">
        <v>5571</v>
      </c>
      <c r="L6679">
        <f>IF(H6679="PM10-PRI",VLOOKUP(A6679,'County Emission Factors'!A$2:E$3145,5,FALSE),IF(H6679="PM10-FIL",VLOOKUP(A6679,'County Emission Factors'!A$2:E$3145,5,FALSE),VLOOKUP(A6679,'County Emission Factors'!A$2:F$3145,6,FALSE)))</f>
        <v>1.0167224080267557E-2</v>
      </c>
      <c r="M6679" s="56" t="s">
        <v>5572</v>
      </c>
      <c r="N6679" t="s">
        <v>5571</v>
      </c>
      <c r="O6679">
        <f t="shared" si="109"/>
        <v>0</v>
      </c>
      <c r="P6679" t="s">
        <v>5572</v>
      </c>
    </row>
    <row r="6680" spans="1:16">
      <c r="A6680" s="54" t="s">
        <v>2510</v>
      </c>
      <c r="B6680" s="54" t="s">
        <v>3048</v>
      </c>
      <c r="C6680" s="54" t="s">
        <v>4775</v>
      </c>
      <c r="D6680" s="54" t="s">
        <v>2856</v>
      </c>
      <c r="E6680" s="54" t="s">
        <v>4782</v>
      </c>
      <c r="F6680" s="54" t="s">
        <v>3690</v>
      </c>
      <c r="G6680" s="54">
        <v>2311020000</v>
      </c>
      <c r="H6680" s="54" t="s">
        <v>3695</v>
      </c>
      <c r="I6680" s="54" t="s">
        <v>3696</v>
      </c>
      <c r="J6680">
        <f>VLOOKUP(A6680,'County Acres Disturbed'!$A$2:$E$3146,5,FALSE)</f>
        <v>0</v>
      </c>
      <c r="K6680" s="55" t="s">
        <v>5571</v>
      </c>
      <c r="L6680">
        <f>IF(H6680="PM10-PRI",VLOOKUP(A6680,'County Emission Factors'!A$2:E$3145,5,FALSE),IF(H6680="PM10-FIL",VLOOKUP(A6680,'County Emission Factors'!A$2:E$3145,5,FALSE),VLOOKUP(A6680,'County Emission Factors'!A$2:F$3145,6,FALSE)))</f>
        <v>0.10167224080267556</v>
      </c>
      <c r="M6680" s="56" t="s">
        <v>5572</v>
      </c>
      <c r="N6680" t="s">
        <v>5571</v>
      </c>
      <c r="O6680">
        <f t="shared" si="109"/>
        <v>0</v>
      </c>
      <c r="P6680" t="s">
        <v>5572</v>
      </c>
    </row>
    <row r="6681" spans="1:16">
      <c r="A6681" s="54" t="s">
        <v>2510</v>
      </c>
      <c r="B6681" s="54" t="s">
        <v>3048</v>
      </c>
      <c r="C6681" s="54" t="s">
        <v>4775</v>
      </c>
      <c r="D6681" s="54" t="s">
        <v>2856</v>
      </c>
      <c r="E6681" s="54" t="s">
        <v>4782</v>
      </c>
      <c r="F6681" s="54" t="s">
        <v>3690</v>
      </c>
      <c r="G6681" s="54">
        <v>2311020000</v>
      </c>
      <c r="H6681" s="54" t="s">
        <v>3697</v>
      </c>
      <c r="I6681" s="54" t="s">
        <v>3698</v>
      </c>
      <c r="J6681">
        <f>VLOOKUP(A6681,'County Acres Disturbed'!$A$2:$E$3146,5,FALSE)</f>
        <v>0</v>
      </c>
      <c r="K6681" s="55" t="s">
        <v>5571</v>
      </c>
      <c r="L6681">
        <f>IF(H6681="PM10-PRI",VLOOKUP(A6681,'County Emission Factors'!A$2:E$3145,5,FALSE),IF(H6681="PM10-FIL",VLOOKUP(A6681,'County Emission Factors'!A$2:E$3145,5,FALSE),VLOOKUP(A6681,'County Emission Factors'!A$2:F$3145,6,FALSE)))</f>
        <v>1.0167224080267557E-2</v>
      </c>
      <c r="M6681" s="56" t="s">
        <v>5572</v>
      </c>
      <c r="N6681" t="s">
        <v>5571</v>
      </c>
      <c r="O6681">
        <f t="shared" si="109"/>
        <v>0</v>
      </c>
      <c r="P6681" t="s">
        <v>5572</v>
      </c>
    </row>
    <row r="6682" spans="1:16">
      <c r="A6682" s="54" t="s">
        <v>882</v>
      </c>
      <c r="B6682" s="54" t="s">
        <v>3048</v>
      </c>
      <c r="C6682" s="54" t="s">
        <v>4775</v>
      </c>
      <c r="D6682" s="54" t="s">
        <v>2857</v>
      </c>
      <c r="E6682" s="54" t="s">
        <v>3929</v>
      </c>
      <c r="F6682" s="54" t="s">
        <v>3690</v>
      </c>
      <c r="G6682" s="54">
        <v>2311020000</v>
      </c>
      <c r="H6682" s="54" t="s">
        <v>3691</v>
      </c>
      <c r="I6682" s="54" t="s">
        <v>3692</v>
      </c>
      <c r="J6682">
        <f>VLOOKUP(A6682,'County Acres Disturbed'!$A$2:$E$3146,5,FALSE)</f>
        <v>44.071985575083758</v>
      </c>
      <c r="K6682" s="55" t="s">
        <v>5571</v>
      </c>
      <c r="L6682">
        <f>IF(H6682="PM10-PRI",VLOOKUP(A6682,'County Emission Factors'!A$2:E$3145,5,FALSE),IF(H6682="PM10-FIL",VLOOKUP(A6682,'County Emission Factors'!A$2:E$3145,5,FALSE),VLOOKUP(A6682,'County Emission Factors'!A$2:F$3145,6,FALSE)))</f>
        <v>0.3389074693422518</v>
      </c>
      <c r="M6682" s="56" t="s">
        <v>5572</v>
      </c>
      <c r="N6682" t="s">
        <v>5571</v>
      </c>
      <c r="O6682">
        <f t="shared" si="109"/>
        <v>14.936325100139863</v>
      </c>
      <c r="P6682" t="s">
        <v>5572</v>
      </c>
    </row>
    <row r="6683" spans="1:16">
      <c r="A6683" s="54" t="s">
        <v>882</v>
      </c>
      <c r="B6683" s="54" t="s">
        <v>3048</v>
      </c>
      <c r="C6683" s="54" t="s">
        <v>4775</v>
      </c>
      <c r="D6683" s="54" t="s">
        <v>2857</v>
      </c>
      <c r="E6683" s="54" t="s">
        <v>3929</v>
      </c>
      <c r="F6683" s="54" t="s">
        <v>3690</v>
      </c>
      <c r="G6683" s="54">
        <v>2311020000</v>
      </c>
      <c r="H6683" s="54" t="s">
        <v>3693</v>
      </c>
      <c r="I6683" s="54" t="s">
        <v>3694</v>
      </c>
      <c r="J6683">
        <f>VLOOKUP(A6683,'County Acres Disturbed'!$A$2:$E$3146,5,FALSE)</f>
        <v>44.071985575083758</v>
      </c>
      <c r="K6683" s="55" t="s">
        <v>5571</v>
      </c>
      <c r="L6683">
        <f>IF(H6683="PM10-PRI",VLOOKUP(A6683,'County Emission Factors'!A$2:E$3145,5,FALSE),IF(H6683="PM10-FIL",VLOOKUP(A6683,'County Emission Factors'!A$2:E$3145,5,FALSE),VLOOKUP(A6683,'County Emission Factors'!A$2:F$3145,6,FALSE)))</f>
        <v>3.3890746934225183E-2</v>
      </c>
      <c r="M6683" s="56" t="s">
        <v>5572</v>
      </c>
      <c r="N6683" t="s">
        <v>5571</v>
      </c>
      <c r="O6683">
        <f t="shared" si="109"/>
        <v>1.4936325100139864</v>
      </c>
      <c r="P6683" t="s">
        <v>5572</v>
      </c>
    </row>
    <row r="6684" spans="1:16">
      <c r="A6684" s="54" t="s">
        <v>882</v>
      </c>
      <c r="B6684" s="54" t="s">
        <v>3048</v>
      </c>
      <c r="C6684" s="54" t="s">
        <v>4775</v>
      </c>
      <c r="D6684" s="54" t="s">
        <v>2857</v>
      </c>
      <c r="E6684" s="54" t="s">
        <v>3929</v>
      </c>
      <c r="F6684" s="54" t="s">
        <v>3690</v>
      </c>
      <c r="G6684" s="54">
        <v>2311020000</v>
      </c>
      <c r="H6684" s="54" t="s">
        <v>3695</v>
      </c>
      <c r="I6684" s="54" t="s">
        <v>3696</v>
      </c>
      <c r="J6684">
        <f>VLOOKUP(A6684,'County Acres Disturbed'!$A$2:$E$3146,5,FALSE)</f>
        <v>44.071985575083758</v>
      </c>
      <c r="K6684" s="55" t="s">
        <v>5571</v>
      </c>
      <c r="L6684">
        <f>IF(H6684="PM10-PRI",VLOOKUP(A6684,'County Emission Factors'!A$2:E$3145,5,FALSE),IF(H6684="PM10-FIL",VLOOKUP(A6684,'County Emission Factors'!A$2:E$3145,5,FALSE),VLOOKUP(A6684,'County Emission Factors'!A$2:F$3145,6,FALSE)))</f>
        <v>0.3389074693422518</v>
      </c>
      <c r="M6684" s="56" t="s">
        <v>5572</v>
      </c>
      <c r="N6684" t="s">
        <v>5571</v>
      </c>
      <c r="O6684">
        <f t="shared" si="109"/>
        <v>14.936325100139863</v>
      </c>
      <c r="P6684" t="s">
        <v>5572</v>
      </c>
    </row>
    <row r="6685" spans="1:16">
      <c r="A6685" s="54" t="s">
        <v>882</v>
      </c>
      <c r="B6685" s="54" t="s">
        <v>3048</v>
      </c>
      <c r="C6685" s="54" t="s">
        <v>4775</v>
      </c>
      <c r="D6685" s="54" t="s">
        <v>2857</v>
      </c>
      <c r="E6685" s="54" t="s">
        <v>3929</v>
      </c>
      <c r="F6685" s="54" t="s">
        <v>3690</v>
      </c>
      <c r="G6685" s="54">
        <v>2311020000</v>
      </c>
      <c r="H6685" s="54" t="s">
        <v>3697</v>
      </c>
      <c r="I6685" s="54" t="s">
        <v>3698</v>
      </c>
      <c r="J6685">
        <f>VLOOKUP(A6685,'County Acres Disturbed'!$A$2:$E$3146,5,FALSE)</f>
        <v>44.071985575083758</v>
      </c>
      <c r="K6685" s="55" t="s">
        <v>5571</v>
      </c>
      <c r="L6685">
        <f>IF(H6685="PM10-PRI",VLOOKUP(A6685,'County Emission Factors'!A$2:E$3145,5,FALSE),IF(H6685="PM10-FIL",VLOOKUP(A6685,'County Emission Factors'!A$2:E$3145,5,FALSE),VLOOKUP(A6685,'County Emission Factors'!A$2:F$3145,6,FALSE)))</f>
        <v>3.3890746934225183E-2</v>
      </c>
      <c r="M6685" s="56" t="s">
        <v>5572</v>
      </c>
      <c r="N6685" t="s">
        <v>5571</v>
      </c>
      <c r="O6685">
        <f t="shared" si="109"/>
        <v>1.4936325100139864</v>
      </c>
      <c r="P6685" t="s">
        <v>5572</v>
      </c>
    </row>
    <row r="6686" spans="1:16">
      <c r="A6686" s="54" t="s">
        <v>2511</v>
      </c>
      <c r="B6686" s="54" t="s">
        <v>3048</v>
      </c>
      <c r="C6686" s="54" t="s">
        <v>4775</v>
      </c>
      <c r="D6686" s="54" t="s">
        <v>2934</v>
      </c>
      <c r="E6686" s="54" t="s">
        <v>3711</v>
      </c>
      <c r="F6686" s="54" t="s">
        <v>3690</v>
      </c>
      <c r="G6686" s="54">
        <v>2311020000</v>
      </c>
      <c r="H6686" s="54" t="s">
        <v>3691</v>
      </c>
      <c r="I6686" s="54" t="s">
        <v>3692</v>
      </c>
      <c r="J6686">
        <f>VLOOKUP(A6686,'County Acres Disturbed'!$A$2:$E$3146,5,FALSE)</f>
        <v>0</v>
      </c>
      <c r="K6686" s="55" t="s">
        <v>5571</v>
      </c>
      <c r="L6686">
        <f>IF(H6686="PM10-PRI",VLOOKUP(A6686,'County Emission Factors'!A$2:E$3145,5,FALSE),IF(H6686="PM10-FIL",VLOOKUP(A6686,'County Emission Factors'!A$2:E$3145,5,FALSE),VLOOKUP(A6686,'County Emission Factors'!A$2:F$3145,6,FALSE)))</f>
        <v>0.24440442500643175</v>
      </c>
      <c r="M6686" s="56" t="s">
        <v>5572</v>
      </c>
      <c r="N6686" t="s">
        <v>5571</v>
      </c>
      <c r="O6686">
        <f t="shared" si="109"/>
        <v>0</v>
      </c>
      <c r="P6686" t="s">
        <v>5572</v>
      </c>
    </row>
    <row r="6687" spans="1:16">
      <c r="A6687" s="54" t="s">
        <v>2511</v>
      </c>
      <c r="B6687" s="54" t="s">
        <v>3048</v>
      </c>
      <c r="C6687" s="54" t="s">
        <v>4775</v>
      </c>
      <c r="D6687" s="54" t="s">
        <v>2934</v>
      </c>
      <c r="E6687" s="54" t="s">
        <v>3711</v>
      </c>
      <c r="F6687" s="54" t="s">
        <v>3690</v>
      </c>
      <c r="G6687" s="54">
        <v>2311020000</v>
      </c>
      <c r="H6687" s="54" t="s">
        <v>3693</v>
      </c>
      <c r="I6687" s="54" t="s">
        <v>3694</v>
      </c>
      <c r="J6687">
        <f>VLOOKUP(A6687,'County Acres Disturbed'!$A$2:$E$3146,5,FALSE)</f>
        <v>0</v>
      </c>
      <c r="K6687" s="55" t="s">
        <v>5571</v>
      </c>
      <c r="L6687">
        <f>IF(H6687="PM10-PRI",VLOOKUP(A6687,'County Emission Factors'!A$2:E$3145,5,FALSE),IF(H6687="PM10-FIL",VLOOKUP(A6687,'County Emission Factors'!A$2:E$3145,5,FALSE),VLOOKUP(A6687,'County Emission Factors'!A$2:F$3145,6,FALSE)))</f>
        <v>2.4440442500643176E-2</v>
      </c>
      <c r="M6687" s="56" t="s">
        <v>5572</v>
      </c>
      <c r="N6687" t="s">
        <v>5571</v>
      </c>
      <c r="O6687">
        <f t="shared" ref="O6687:O6750" si="110">L6687*J6687</f>
        <v>0</v>
      </c>
      <c r="P6687" t="s">
        <v>5572</v>
      </c>
    </row>
    <row r="6688" spans="1:16">
      <c r="A6688" s="54" t="s">
        <v>2511</v>
      </c>
      <c r="B6688" s="54" t="s">
        <v>3048</v>
      </c>
      <c r="C6688" s="54" t="s">
        <v>4775</v>
      </c>
      <c r="D6688" s="54" t="s">
        <v>2934</v>
      </c>
      <c r="E6688" s="54" t="s">
        <v>3711</v>
      </c>
      <c r="F6688" s="54" t="s">
        <v>3690</v>
      </c>
      <c r="G6688" s="54">
        <v>2311020000</v>
      </c>
      <c r="H6688" s="54" t="s">
        <v>3695</v>
      </c>
      <c r="I6688" s="54" t="s">
        <v>3696</v>
      </c>
      <c r="J6688">
        <f>VLOOKUP(A6688,'County Acres Disturbed'!$A$2:$E$3146,5,FALSE)</f>
        <v>0</v>
      </c>
      <c r="K6688" s="55" t="s">
        <v>5571</v>
      </c>
      <c r="L6688">
        <f>IF(H6688="PM10-PRI",VLOOKUP(A6688,'County Emission Factors'!A$2:E$3145,5,FALSE),IF(H6688="PM10-FIL",VLOOKUP(A6688,'County Emission Factors'!A$2:E$3145,5,FALSE),VLOOKUP(A6688,'County Emission Factors'!A$2:F$3145,6,FALSE)))</f>
        <v>0.24440442500643175</v>
      </c>
      <c r="M6688" s="56" t="s">
        <v>5572</v>
      </c>
      <c r="N6688" t="s">
        <v>5571</v>
      </c>
      <c r="O6688">
        <f t="shared" si="110"/>
        <v>0</v>
      </c>
      <c r="P6688" t="s">
        <v>5572</v>
      </c>
    </row>
    <row r="6689" spans="1:16">
      <c r="A6689" s="54" t="s">
        <v>2511</v>
      </c>
      <c r="B6689" s="54" t="s">
        <v>3048</v>
      </c>
      <c r="C6689" s="54" t="s">
        <v>4775</v>
      </c>
      <c r="D6689" s="54" t="s">
        <v>2934</v>
      </c>
      <c r="E6689" s="54" t="s">
        <v>3711</v>
      </c>
      <c r="F6689" s="54" t="s">
        <v>3690</v>
      </c>
      <c r="G6689" s="54">
        <v>2311020000</v>
      </c>
      <c r="H6689" s="54" t="s">
        <v>3697</v>
      </c>
      <c r="I6689" s="54" t="s">
        <v>3698</v>
      </c>
      <c r="J6689">
        <f>VLOOKUP(A6689,'County Acres Disturbed'!$A$2:$E$3146,5,FALSE)</f>
        <v>0</v>
      </c>
      <c r="K6689" s="55" t="s">
        <v>5571</v>
      </c>
      <c r="L6689">
        <f>IF(H6689="PM10-PRI",VLOOKUP(A6689,'County Emission Factors'!A$2:E$3145,5,FALSE),IF(H6689="PM10-FIL",VLOOKUP(A6689,'County Emission Factors'!A$2:E$3145,5,FALSE),VLOOKUP(A6689,'County Emission Factors'!A$2:F$3145,6,FALSE)))</f>
        <v>2.4440442500643176E-2</v>
      </c>
      <c r="M6689" s="56" t="s">
        <v>5572</v>
      </c>
      <c r="N6689" t="s">
        <v>5571</v>
      </c>
      <c r="O6689">
        <f t="shared" si="110"/>
        <v>0</v>
      </c>
      <c r="P6689" t="s">
        <v>5572</v>
      </c>
    </row>
    <row r="6690" spans="1:16">
      <c r="A6690" s="54" t="s">
        <v>2512</v>
      </c>
      <c r="B6690" s="54" t="s">
        <v>3048</v>
      </c>
      <c r="C6690" s="54" t="s">
        <v>4775</v>
      </c>
      <c r="D6690" s="54" t="s">
        <v>2935</v>
      </c>
      <c r="E6690" s="54" t="s">
        <v>4783</v>
      </c>
      <c r="F6690" s="54" t="s">
        <v>3690</v>
      </c>
      <c r="G6690" s="54">
        <v>2311020000</v>
      </c>
      <c r="H6690" s="54" t="s">
        <v>3691</v>
      </c>
      <c r="I6690" s="54" t="s">
        <v>3692</v>
      </c>
      <c r="J6690">
        <f>VLOOKUP(A6690,'County Acres Disturbed'!$A$2:$E$3146,5,FALSE)</f>
        <v>44.071985575083758</v>
      </c>
      <c r="K6690" s="55" t="s">
        <v>5571</v>
      </c>
      <c r="L6690">
        <f>IF(H6690="PM10-PRI",VLOOKUP(A6690,'County Emission Factors'!A$2:E$3145,5,FALSE),IF(H6690="PM10-FIL",VLOOKUP(A6690,'County Emission Factors'!A$2:E$3145,5,FALSE),VLOOKUP(A6690,'County Emission Factors'!A$2:F$3145,6,FALSE)))</f>
        <v>0.24440442500643175</v>
      </c>
      <c r="M6690" s="56" t="s">
        <v>5572</v>
      </c>
      <c r="N6690" t="s">
        <v>5571</v>
      </c>
      <c r="O6690">
        <f t="shared" si="110"/>
        <v>10.7713882933701</v>
      </c>
      <c r="P6690" t="s">
        <v>5572</v>
      </c>
    </row>
    <row r="6691" spans="1:16">
      <c r="A6691" s="54" t="s">
        <v>2512</v>
      </c>
      <c r="B6691" s="54" t="s">
        <v>3048</v>
      </c>
      <c r="C6691" s="54" t="s">
        <v>4775</v>
      </c>
      <c r="D6691" s="54" t="s">
        <v>2935</v>
      </c>
      <c r="E6691" s="54" t="s">
        <v>4783</v>
      </c>
      <c r="F6691" s="54" t="s">
        <v>3690</v>
      </c>
      <c r="G6691" s="54">
        <v>2311020000</v>
      </c>
      <c r="H6691" s="54" t="s">
        <v>3693</v>
      </c>
      <c r="I6691" s="54" t="s">
        <v>3694</v>
      </c>
      <c r="J6691">
        <f>VLOOKUP(A6691,'County Acres Disturbed'!$A$2:$E$3146,5,FALSE)</f>
        <v>44.071985575083758</v>
      </c>
      <c r="K6691" s="55" t="s">
        <v>5571</v>
      </c>
      <c r="L6691">
        <f>IF(H6691="PM10-PRI",VLOOKUP(A6691,'County Emission Factors'!A$2:E$3145,5,FALSE),IF(H6691="PM10-FIL",VLOOKUP(A6691,'County Emission Factors'!A$2:E$3145,5,FALSE),VLOOKUP(A6691,'County Emission Factors'!A$2:F$3145,6,FALSE)))</f>
        <v>2.4440442500643176E-2</v>
      </c>
      <c r="M6691" s="56" t="s">
        <v>5572</v>
      </c>
      <c r="N6691" t="s">
        <v>5571</v>
      </c>
      <c r="O6691">
        <f t="shared" si="110"/>
        <v>1.0771388293370101</v>
      </c>
      <c r="P6691" t="s">
        <v>5572</v>
      </c>
    </row>
    <row r="6692" spans="1:16">
      <c r="A6692" s="54" t="s">
        <v>2512</v>
      </c>
      <c r="B6692" s="54" t="s">
        <v>3048</v>
      </c>
      <c r="C6692" s="54" t="s">
        <v>4775</v>
      </c>
      <c r="D6692" s="54" t="s">
        <v>2935</v>
      </c>
      <c r="E6692" s="54" t="s">
        <v>4783</v>
      </c>
      <c r="F6692" s="54" t="s">
        <v>3690</v>
      </c>
      <c r="G6692" s="54">
        <v>2311020000</v>
      </c>
      <c r="H6692" s="54" t="s">
        <v>3695</v>
      </c>
      <c r="I6692" s="54" t="s">
        <v>3696</v>
      </c>
      <c r="J6692">
        <f>VLOOKUP(A6692,'County Acres Disturbed'!$A$2:$E$3146,5,FALSE)</f>
        <v>44.071985575083758</v>
      </c>
      <c r="K6692" s="55" t="s">
        <v>5571</v>
      </c>
      <c r="L6692">
        <f>IF(H6692="PM10-PRI",VLOOKUP(A6692,'County Emission Factors'!A$2:E$3145,5,FALSE),IF(H6692="PM10-FIL",VLOOKUP(A6692,'County Emission Factors'!A$2:E$3145,5,FALSE),VLOOKUP(A6692,'County Emission Factors'!A$2:F$3145,6,FALSE)))</f>
        <v>0.24440442500643175</v>
      </c>
      <c r="M6692" s="56" t="s">
        <v>5572</v>
      </c>
      <c r="N6692" t="s">
        <v>5571</v>
      </c>
      <c r="O6692">
        <f t="shared" si="110"/>
        <v>10.7713882933701</v>
      </c>
      <c r="P6692" t="s">
        <v>5572</v>
      </c>
    </row>
    <row r="6693" spans="1:16">
      <c r="A6693" s="54" t="s">
        <v>2512</v>
      </c>
      <c r="B6693" s="54" t="s">
        <v>3048</v>
      </c>
      <c r="C6693" s="54" t="s">
        <v>4775</v>
      </c>
      <c r="D6693" s="54" t="s">
        <v>2935</v>
      </c>
      <c r="E6693" s="54" t="s">
        <v>4783</v>
      </c>
      <c r="F6693" s="54" t="s">
        <v>3690</v>
      </c>
      <c r="G6693" s="54">
        <v>2311020000</v>
      </c>
      <c r="H6693" s="54" t="s">
        <v>3697</v>
      </c>
      <c r="I6693" s="54" t="s">
        <v>3698</v>
      </c>
      <c r="J6693">
        <f>VLOOKUP(A6693,'County Acres Disturbed'!$A$2:$E$3146,5,FALSE)</f>
        <v>44.071985575083758</v>
      </c>
      <c r="K6693" s="55" t="s">
        <v>5571</v>
      </c>
      <c r="L6693">
        <f>IF(H6693="PM10-PRI",VLOOKUP(A6693,'County Emission Factors'!A$2:E$3145,5,FALSE),IF(H6693="PM10-FIL",VLOOKUP(A6693,'County Emission Factors'!A$2:E$3145,5,FALSE),VLOOKUP(A6693,'County Emission Factors'!A$2:F$3145,6,FALSE)))</f>
        <v>2.4440442500643176E-2</v>
      </c>
      <c r="M6693" s="56" t="s">
        <v>5572</v>
      </c>
      <c r="N6693" t="s">
        <v>5571</v>
      </c>
      <c r="O6693">
        <f t="shared" si="110"/>
        <v>1.0771388293370101</v>
      </c>
      <c r="P6693" t="s">
        <v>5572</v>
      </c>
    </row>
    <row r="6694" spans="1:16">
      <c r="A6694" s="54" t="s">
        <v>883</v>
      </c>
      <c r="B6694" s="54" t="s">
        <v>3048</v>
      </c>
      <c r="C6694" s="54" t="s">
        <v>4775</v>
      </c>
      <c r="D6694" s="54" t="s">
        <v>2858</v>
      </c>
      <c r="E6694" s="54" t="s">
        <v>4784</v>
      </c>
      <c r="F6694" s="54" t="s">
        <v>3690</v>
      </c>
      <c r="G6694" s="54">
        <v>2311020000</v>
      </c>
      <c r="H6694" s="54" t="s">
        <v>3691</v>
      </c>
      <c r="I6694" s="54" t="s">
        <v>3692</v>
      </c>
      <c r="J6694">
        <f>VLOOKUP(A6694,'County Acres Disturbed'!$A$2:$E$3146,5,FALSE)</f>
        <v>126.27717852719033</v>
      </c>
      <c r="K6694" s="55" t="s">
        <v>5571</v>
      </c>
      <c r="L6694">
        <f>IF(H6694="PM10-PRI",VLOOKUP(A6694,'County Emission Factors'!A$2:E$3145,5,FALSE),IF(H6694="PM10-FIL",VLOOKUP(A6694,'County Emission Factors'!A$2:E$3145,5,FALSE),VLOOKUP(A6694,'County Emission Factors'!A$2:F$3145,6,FALSE)))</f>
        <v>0.24440442500643175</v>
      </c>
      <c r="M6694" s="56" t="s">
        <v>5572</v>
      </c>
      <c r="N6694" t="s">
        <v>5571</v>
      </c>
      <c r="O6694">
        <f t="shared" si="110"/>
        <v>30.862701209372482</v>
      </c>
      <c r="P6694" t="s">
        <v>5572</v>
      </c>
    </row>
    <row r="6695" spans="1:16">
      <c r="A6695" s="54" t="s">
        <v>883</v>
      </c>
      <c r="B6695" s="54" t="s">
        <v>3048</v>
      </c>
      <c r="C6695" s="54" t="s">
        <v>4775</v>
      </c>
      <c r="D6695" s="54" t="s">
        <v>2858</v>
      </c>
      <c r="E6695" s="54" t="s">
        <v>4784</v>
      </c>
      <c r="F6695" s="54" t="s">
        <v>3690</v>
      </c>
      <c r="G6695" s="54">
        <v>2311020000</v>
      </c>
      <c r="H6695" s="54" t="s">
        <v>3693</v>
      </c>
      <c r="I6695" s="54" t="s">
        <v>3694</v>
      </c>
      <c r="J6695">
        <f>VLOOKUP(A6695,'County Acres Disturbed'!$A$2:$E$3146,5,FALSE)</f>
        <v>126.27717852719033</v>
      </c>
      <c r="K6695" s="55" t="s">
        <v>5571</v>
      </c>
      <c r="L6695">
        <f>IF(H6695="PM10-PRI",VLOOKUP(A6695,'County Emission Factors'!A$2:E$3145,5,FALSE),IF(H6695="PM10-FIL",VLOOKUP(A6695,'County Emission Factors'!A$2:E$3145,5,FALSE),VLOOKUP(A6695,'County Emission Factors'!A$2:F$3145,6,FALSE)))</f>
        <v>2.4440442500643176E-2</v>
      </c>
      <c r="M6695" s="56" t="s">
        <v>5572</v>
      </c>
      <c r="N6695" t="s">
        <v>5571</v>
      </c>
      <c r="O6695">
        <f t="shared" si="110"/>
        <v>3.0862701209372485</v>
      </c>
      <c r="P6695" t="s">
        <v>5572</v>
      </c>
    </row>
    <row r="6696" spans="1:16">
      <c r="A6696" s="54" t="s">
        <v>883</v>
      </c>
      <c r="B6696" s="54" t="s">
        <v>3048</v>
      </c>
      <c r="C6696" s="54" t="s">
        <v>4775</v>
      </c>
      <c r="D6696" s="54" t="s">
        <v>2858</v>
      </c>
      <c r="E6696" s="54" t="s">
        <v>4784</v>
      </c>
      <c r="F6696" s="54" t="s">
        <v>3690</v>
      </c>
      <c r="G6696" s="54">
        <v>2311020000</v>
      </c>
      <c r="H6696" s="54" t="s">
        <v>3695</v>
      </c>
      <c r="I6696" s="54" t="s">
        <v>3696</v>
      </c>
      <c r="J6696">
        <f>VLOOKUP(A6696,'County Acres Disturbed'!$A$2:$E$3146,5,FALSE)</f>
        <v>126.27717852719033</v>
      </c>
      <c r="K6696" s="55" t="s">
        <v>5571</v>
      </c>
      <c r="L6696">
        <f>IF(H6696="PM10-PRI",VLOOKUP(A6696,'County Emission Factors'!A$2:E$3145,5,FALSE),IF(H6696="PM10-FIL",VLOOKUP(A6696,'County Emission Factors'!A$2:E$3145,5,FALSE),VLOOKUP(A6696,'County Emission Factors'!A$2:F$3145,6,FALSE)))</f>
        <v>0.24440442500643175</v>
      </c>
      <c r="M6696" s="56" t="s">
        <v>5572</v>
      </c>
      <c r="N6696" t="s">
        <v>5571</v>
      </c>
      <c r="O6696">
        <f t="shared" si="110"/>
        <v>30.862701209372482</v>
      </c>
      <c r="P6696" t="s">
        <v>5572</v>
      </c>
    </row>
    <row r="6697" spans="1:16">
      <c r="A6697" s="54" t="s">
        <v>883</v>
      </c>
      <c r="B6697" s="54" t="s">
        <v>3048</v>
      </c>
      <c r="C6697" s="54" t="s">
        <v>4775</v>
      </c>
      <c r="D6697" s="54" t="s">
        <v>2858</v>
      </c>
      <c r="E6697" s="54" t="s">
        <v>4784</v>
      </c>
      <c r="F6697" s="54" t="s">
        <v>3690</v>
      </c>
      <c r="G6697" s="54">
        <v>2311020000</v>
      </c>
      <c r="H6697" s="54" t="s">
        <v>3697</v>
      </c>
      <c r="I6697" s="54" t="s">
        <v>3698</v>
      </c>
      <c r="J6697">
        <f>VLOOKUP(A6697,'County Acres Disturbed'!$A$2:$E$3146,5,FALSE)</f>
        <v>126.27717852719033</v>
      </c>
      <c r="K6697" s="55" t="s">
        <v>5571</v>
      </c>
      <c r="L6697">
        <f>IF(H6697="PM10-PRI",VLOOKUP(A6697,'County Emission Factors'!A$2:E$3145,5,FALSE),IF(H6697="PM10-FIL",VLOOKUP(A6697,'County Emission Factors'!A$2:E$3145,5,FALSE),VLOOKUP(A6697,'County Emission Factors'!A$2:F$3145,6,FALSE)))</f>
        <v>2.4440442500643176E-2</v>
      </c>
      <c r="M6697" s="56" t="s">
        <v>5572</v>
      </c>
      <c r="N6697" t="s">
        <v>5571</v>
      </c>
      <c r="O6697">
        <f t="shared" si="110"/>
        <v>3.0862701209372485</v>
      </c>
      <c r="P6697" t="s">
        <v>5572</v>
      </c>
    </row>
    <row r="6698" spans="1:16">
      <c r="A6698" s="54" t="s">
        <v>884</v>
      </c>
      <c r="B6698" s="54" t="s">
        <v>3048</v>
      </c>
      <c r="C6698" s="54" t="s">
        <v>4775</v>
      </c>
      <c r="D6698" s="54" t="s">
        <v>2859</v>
      </c>
      <c r="E6698" s="54" t="s">
        <v>3934</v>
      </c>
      <c r="F6698" s="54" t="s">
        <v>3690</v>
      </c>
      <c r="G6698" s="54">
        <v>2311020000</v>
      </c>
      <c r="H6698" s="54" t="s">
        <v>3691</v>
      </c>
      <c r="I6698" s="54" t="s">
        <v>3692</v>
      </c>
      <c r="J6698">
        <f>VLOOKUP(A6698,'County Acres Disturbed'!$A$2:$E$3146,5,FALSE)</f>
        <v>44.071985575083758</v>
      </c>
      <c r="K6698" s="55" t="s">
        <v>5571</v>
      </c>
      <c r="L6698">
        <f>IF(H6698="PM10-PRI",VLOOKUP(A6698,'County Emission Factors'!A$2:E$3145,5,FALSE),IF(H6698="PM10-FIL",VLOOKUP(A6698,'County Emission Factors'!A$2:E$3145,5,FALSE),VLOOKUP(A6698,'County Emission Factors'!A$2:F$3145,6,FALSE)))</f>
        <v>0.44057971014492719</v>
      </c>
      <c r="M6698" s="56" t="s">
        <v>5572</v>
      </c>
      <c r="N6698" t="s">
        <v>5571</v>
      </c>
      <c r="O6698">
        <f t="shared" si="110"/>
        <v>19.417222630181815</v>
      </c>
      <c r="P6698" t="s">
        <v>5572</v>
      </c>
    </row>
    <row r="6699" spans="1:16">
      <c r="A6699" s="54" t="s">
        <v>884</v>
      </c>
      <c r="B6699" s="54" t="s">
        <v>3048</v>
      </c>
      <c r="C6699" s="54" t="s">
        <v>4775</v>
      </c>
      <c r="D6699" s="54" t="s">
        <v>2859</v>
      </c>
      <c r="E6699" s="54" t="s">
        <v>3934</v>
      </c>
      <c r="F6699" s="54" t="s">
        <v>3690</v>
      </c>
      <c r="G6699" s="54">
        <v>2311020000</v>
      </c>
      <c r="H6699" s="54" t="s">
        <v>3693</v>
      </c>
      <c r="I6699" s="54" t="s">
        <v>3694</v>
      </c>
      <c r="J6699">
        <f>VLOOKUP(A6699,'County Acres Disturbed'!$A$2:$E$3146,5,FALSE)</f>
        <v>44.071985575083758</v>
      </c>
      <c r="K6699" s="55" t="s">
        <v>5571</v>
      </c>
      <c r="L6699">
        <f>IF(H6699="PM10-PRI",VLOOKUP(A6699,'County Emission Factors'!A$2:E$3145,5,FALSE),IF(H6699="PM10-FIL",VLOOKUP(A6699,'County Emission Factors'!A$2:E$3145,5,FALSE),VLOOKUP(A6699,'County Emission Factors'!A$2:F$3145,6,FALSE)))</f>
        <v>4.4057971014492721E-2</v>
      </c>
      <c r="M6699" s="56" t="s">
        <v>5572</v>
      </c>
      <c r="N6699" t="s">
        <v>5571</v>
      </c>
      <c r="O6699">
        <f t="shared" si="110"/>
        <v>1.9417222630181816</v>
      </c>
      <c r="P6699" t="s">
        <v>5572</v>
      </c>
    </row>
    <row r="6700" spans="1:16">
      <c r="A6700" s="54" t="s">
        <v>884</v>
      </c>
      <c r="B6700" s="54" t="s">
        <v>3048</v>
      </c>
      <c r="C6700" s="54" t="s">
        <v>4775</v>
      </c>
      <c r="D6700" s="54" t="s">
        <v>2859</v>
      </c>
      <c r="E6700" s="54" t="s">
        <v>3934</v>
      </c>
      <c r="F6700" s="54" t="s">
        <v>3690</v>
      </c>
      <c r="G6700" s="54">
        <v>2311020000</v>
      </c>
      <c r="H6700" s="54" t="s">
        <v>3695</v>
      </c>
      <c r="I6700" s="54" t="s">
        <v>3696</v>
      </c>
      <c r="J6700">
        <f>VLOOKUP(A6700,'County Acres Disturbed'!$A$2:$E$3146,5,FALSE)</f>
        <v>44.071985575083758</v>
      </c>
      <c r="K6700" s="55" t="s">
        <v>5571</v>
      </c>
      <c r="L6700">
        <f>IF(H6700="PM10-PRI",VLOOKUP(A6700,'County Emission Factors'!A$2:E$3145,5,FALSE),IF(H6700="PM10-FIL",VLOOKUP(A6700,'County Emission Factors'!A$2:E$3145,5,FALSE),VLOOKUP(A6700,'County Emission Factors'!A$2:F$3145,6,FALSE)))</f>
        <v>0.44057971014492719</v>
      </c>
      <c r="M6700" s="56" t="s">
        <v>5572</v>
      </c>
      <c r="N6700" t="s">
        <v>5571</v>
      </c>
      <c r="O6700">
        <f t="shared" si="110"/>
        <v>19.417222630181815</v>
      </c>
      <c r="P6700" t="s">
        <v>5572</v>
      </c>
    </row>
    <row r="6701" spans="1:16">
      <c r="A6701" s="54" t="s">
        <v>884</v>
      </c>
      <c r="B6701" s="54" t="s">
        <v>3048</v>
      </c>
      <c r="C6701" s="54" t="s">
        <v>4775</v>
      </c>
      <c r="D6701" s="54" t="s">
        <v>2859</v>
      </c>
      <c r="E6701" s="54" t="s">
        <v>3934</v>
      </c>
      <c r="F6701" s="54" t="s">
        <v>3690</v>
      </c>
      <c r="G6701" s="54">
        <v>2311020000</v>
      </c>
      <c r="H6701" s="54" t="s">
        <v>3697</v>
      </c>
      <c r="I6701" s="54" t="s">
        <v>3698</v>
      </c>
      <c r="J6701">
        <f>VLOOKUP(A6701,'County Acres Disturbed'!$A$2:$E$3146,5,FALSE)</f>
        <v>44.071985575083758</v>
      </c>
      <c r="K6701" s="55" t="s">
        <v>5571</v>
      </c>
      <c r="L6701">
        <f>IF(H6701="PM10-PRI",VLOOKUP(A6701,'County Emission Factors'!A$2:E$3145,5,FALSE),IF(H6701="PM10-FIL",VLOOKUP(A6701,'County Emission Factors'!A$2:E$3145,5,FALSE),VLOOKUP(A6701,'County Emission Factors'!A$2:F$3145,6,FALSE)))</f>
        <v>4.4057971014492721E-2</v>
      </c>
      <c r="M6701" s="56" t="s">
        <v>5572</v>
      </c>
      <c r="N6701" t="s">
        <v>5571</v>
      </c>
      <c r="O6701">
        <f t="shared" si="110"/>
        <v>1.9417222630181816</v>
      </c>
      <c r="P6701" t="s">
        <v>5572</v>
      </c>
    </row>
    <row r="6702" spans="1:16">
      <c r="A6702" s="54" t="s">
        <v>885</v>
      </c>
      <c r="B6702" s="54" t="s">
        <v>3048</v>
      </c>
      <c r="C6702" s="54" t="s">
        <v>4775</v>
      </c>
      <c r="D6702" s="54" t="s">
        <v>2860</v>
      </c>
      <c r="E6702" s="54" t="s">
        <v>4616</v>
      </c>
      <c r="F6702" s="54" t="s">
        <v>3690</v>
      </c>
      <c r="G6702" s="54">
        <v>2311020000</v>
      </c>
      <c r="H6702" s="54" t="s">
        <v>3691</v>
      </c>
      <c r="I6702" s="54" t="s">
        <v>3692</v>
      </c>
      <c r="J6702">
        <f>VLOOKUP(A6702,'County Acres Disturbed'!$A$2:$E$3146,5,FALSE)</f>
        <v>44.071985575083758</v>
      </c>
      <c r="K6702" s="55" t="s">
        <v>5571</v>
      </c>
      <c r="L6702">
        <f>IF(H6702="PM10-PRI",VLOOKUP(A6702,'County Emission Factors'!A$2:E$3145,5,FALSE),IF(H6702="PM10-FIL",VLOOKUP(A6702,'County Emission Factors'!A$2:E$3145,5,FALSE),VLOOKUP(A6702,'County Emission Factors'!A$2:F$3145,6,FALSE)))</f>
        <v>0.2444044250064317</v>
      </c>
      <c r="M6702" s="56" t="s">
        <v>5572</v>
      </c>
      <c r="N6702" t="s">
        <v>5571</v>
      </c>
      <c r="O6702">
        <f t="shared" si="110"/>
        <v>10.771388293370098</v>
      </c>
      <c r="P6702" t="s">
        <v>5572</v>
      </c>
    </row>
    <row r="6703" spans="1:16">
      <c r="A6703" s="54" t="s">
        <v>885</v>
      </c>
      <c r="B6703" s="54" t="s">
        <v>3048</v>
      </c>
      <c r="C6703" s="54" t="s">
        <v>4775</v>
      </c>
      <c r="D6703" s="54" t="s">
        <v>2860</v>
      </c>
      <c r="E6703" s="54" t="s">
        <v>4616</v>
      </c>
      <c r="F6703" s="54" t="s">
        <v>3690</v>
      </c>
      <c r="G6703" s="54">
        <v>2311020000</v>
      </c>
      <c r="H6703" s="54" t="s">
        <v>3693</v>
      </c>
      <c r="I6703" s="54" t="s">
        <v>3694</v>
      </c>
      <c r="J6703">
        <f>VLOOKUP(A6703,'County Acres Disturbed'!$A$2:$E$3146,5,FALSE)</f>
        <v>44.071985575083758</v>
      </c>
      <c r="K6703" s="55" t="s">
        <v>5571</v>
      </c>
      <c r="L6703">
        <f>IF(H6703="PM10-PRI",VLOOKUP(A6703,'County Emission Factors'!A$2:E$3145,5,FALSE),IF(H6703="PM10-FIL",VLOOKUP(A6703,'County Emission Factors'!A$2:E$3145,5,FALSE),VLOOKUP(A6703,'County Emission Factors'!A$2:F$3145,6,FALSE)))</f>
        <v>2.4440442500643172E-2</v>
      </c>
      <c r="M6703" s="56" t="s">
        <v>5572</v>
      </c>
      <c r="N6703" t="s">
        <v>5571</v>
      </c>
      <c r="O6703">
        <f t="shared" si="110"/>
        <v>1.0771388293370099</v>
      </c>
      <c r="P6703" t="s">
        <v>5572</v>
      </c>
    </row>
    <row r="6704" spans="1:16">
      <c r="A6704" s="54" t="s">
        <v>885</v>
      </c>
      <c r="B6704" s="54" t="s">
        <v>3048</v>
      </c>
      <c r="C6704" s="54" t="s">
        <v>4775</v>
      </c>
      <c r="D6704" s="54" t="s">
        <v>2860</v>
      </c>
      <c r="E6704" s="54" t="s">
        <v>4616</v>
      </c>
      <c r="F6704" s="54" t="s">
        <v>3690</v>
      </c>
      <c r="G6704" s="54">
        <v>2311020000</v>
      </c>
      <c r="H6704" s="54" t="s">
        <v>3695</v>
      </c>
      <c r="I6704" s="54" t="s">
        <v>3696</v>
      </c>
      <c r="J6704">
        <f>VLOOKUP(A6704,'County Acres Disturbed'!$A$2:$E$3146,5,FALSE)</f>
        <v>44.071985575083758</v>
      </c>
      <c r="K6704" s="55" t="s">
        <v>5571</v>
      </c>
      <c r="L6704">
        <f>IF(H6704="PM10-PRI",VLOOKUP(A6704,'County Emission Factors'!A$2:E$3145,5,FALSE),IF(H6704="PM10-FIL",VLOOKUP(A6704,'County Emission Factors'!A$2:E$3145,5,FALSE),VLOOKUP(A6704,'County Emission Factors'!A$2:F$3145,6,FALSE)))</f>
        <v>0.2444044250064317</v>
      </c>
      <c r="M6704" s="56" t="s">
        <v>5572</v>
      </c>
      <c r="N6704" t="s">
        <v>5571</v>
      </c>
      <c r="O6704">
        <f t="shared" si="110"/>
        <v>10.771388293370098</v>
      </c>
      <c r="P6704" t="s">
        <v>5572</v>
      </c>
    </row>
    <row r="6705" spans="1:16">
      <c r="A6705" s="54" t="s">
        <v>885</v>
      </c>
      <c r="B6705" s="54" t="s">
        <v>3048</v>
      </c>
      <c r="C6705" s="54" t="s">
        <v>4775</v>
      </c>
      <c r="D6705" s="54" t="s">
        <v>2860</v>
      </c>
      <c r="E6705" s="54" t="s">
        <v>4616</v>
      </c>
      <c r="F6705" s="54" t="s">
        <v>3690</v>
      </c>
      <c r="G6705" s="54">
        <v>2311020000</v>
      </c>
      <c r="H6705" s="54" t="s">
        <v>3697</v>
      </c>
      <c r="I6705" s="54" t="s">
        <v>3698</v>
      </c>
      <c r="J6705">
        <f>VLOOKUP(A6705,'County Acres Disturbed'!$A$2:$E$3146,5,FALSE)</f>
        <v>44.071985575083758</v>
      </c>
      <c r="K6705" s="55" t="s">
        <v>5571</v>
      </c>
      <c r="L6705">
        <f>IF(H6705="PM10-PRI",VLOOKUP(A6705,'County Emission Factors'!A$2:E$3145,5,FALSE),IF(H6705="PM10-FIL",VLOOKUP(A6705,'County Emission Factors'!A$2:E$3145,5,FALSE),VLOOKUP(A6705,'County Emission Factors'!A$2:F$3145,6,FALSE)))</f>
        <v>2.4440442500643172E-2</v>
      </c>
      <c r="M6705" s="56" t="s">
        <v>5572</v>
      </c>
      <c r="N6705" t="s">
        <v>5571</v>
      </c>
      <c r="O6705">
        <f t="shared" si="110"/>
        <v>1.0771388293370099</v>
      </c>
      <c r="P6705" t="s">
        <v>5572</v>
      </c>
    </row>
    <row r="6706" spans="1:16">
      <c r="A6706" s="54" t="s">
        <v>886</v>
      </c>
      <c r="B6706" s="54" t="s">
        <v>3048</v>
      </c>
      <c r="C6706" s="54" t="s">
        <v>4775</v>
      </c>
      <c r="D6706" s="54" t="s">
        <v>2861</v>
      </c>
      <c r="E6706" s="54" t="s">
        <v>4785</v>
      </c>
      <c r="F6706" s="54" t="s">
        <v>3690</v>
      </c>
      <c r="G6706" s="54">
        <v>2311020000</v>
      </c>
      <c r="H6706" s="54" t="s">
        <v>3691</v>
      </c>
      <c r="I6706" s="54" t="s">
        <v>3692</v>
      </c>
      <c r="J6706">
        <f>VLOOKUP(A6706,'County Acres Disturbed'!$A$2:$E$3146,5,FALSE)</f>
        <v>44.071985575083758</v>
      </c>
      <c r="K6706" s="55" t="s">
        <v>5571</v>
      </c>
      <c r="L6706">
        <f>IF(H6706="PM10-PRI",VLOOKUP(A6706,'County Emission Factors'!A$2:E$3145,5,FALSE),IF(H6706="PM10-FIL",VLOOKUP(A6706,'County Emission Factors'!A$2:E$3145,5,FALSE),VLOOKUP(A6706,'County Emission Factors'!A$2:F$3145,6,FALSE)))</f>
        <v>0.33890746934225191</v>
      </c>
      <c r="M6706" s="56" t="s">
        <v>5572</v>
      </c>
      <c r="N6706" t="s">
        <v>5571</v>
      </c>
      <c r="O6706">
        <f t="shared" si="110"/>
        <v>14.936325100139868</v>
      </c>
      <c r="P6706" t="s">
        <v>5572</v>
      </c>
    </row>
    <row r="6707" spans="1:16">
      <c r="A6707" s="54" t="s">
        <v>886</v>
      </c>
      <c r="B6707" s="54" t="s">
        <v>3048</v>
      </c>
      <c r="C6707" s="54" t="s">
        <v>4775</v>
      </c>
      <c r="D6707" s="54" t="s">
        <v>2861</v>
      </c>
      <c r="E6707" s="54" t="s">
        <v>4785</v>
      </c>
      <c r="F6707" s="54" t="s">
        <v>3690</v>
      </c>
      <c r="G6707" s="54">
        <v>2311020000</v>
      </c>
      <c r="H6707" s="54" t="s">
        <v>3693</v>
      </c>
      <c r="I6707" s="54" t="s">
        <v>3694</v>
      </c>
      <c r="J6707">
        <f>VLOOKUP(A6707,'County Acres Disturbed'!$A$2:$E$3146,5,FALSE)</f>
        <v>44.071985575083758</v>
      </c>
      <c r="K6707" s="55" t="s">
        <v>5571</v>
      </c>
      <c r="L6707">
        <f>IF(H6707="PM10-PRI",VLOOKUP(A6707,'County Emission Factors'!A$2:E$3145,5,FALSE),IF(H6707="PM10-FIL",VLOOKUP(A6707,'County Emission Factors'!A$2:E$3145,5,FALSE),VLOOKUP(A6707,'County Emission Factors'!A$2:F$3145,6,FALSE)))</f>
        <v>3.389074693422519E-2</v>
      </c>
      <c r="M6707" s="56" t="s">
        <v>5572</v>
      </c>
      <c r="N6707" t="s">
        <v>5571</v>
      </c>
      <c r="O6707">
        <f t="shared" si="110"/>
        <v>1.4936325100139867</v>
      </c>
      <c r="P6707" t="s">
        <v>5572</v>
      </c>
    </row>
    <row r="6708" spans="1:16">
      <c r="A6708" s="54" t="s">
        <v>886</v>
      </c>
      <c r="B6708" s="54" t="s">
        <v>3048</v>
      </c>
      <c r="C6708" s="54" t="s">
        <v>4775</v>
      </c>
      <c r="D6708" s="54" t="s">
        <v>2861</v>
      </c>
      <c r="E6708" s="54" t="s">
        <v>4785</v>
      </c>
      <c r="F6708" s="54" t="s">
        <v>3690</v>
      </c>
      <c r="G6708" s="54">
        <v>2311020000</v>
      </c>
      <c r="H6708" s="54" t="s">
        <v>3695</v>
      </c>
      <c r="I6708" s="54" t="s">
        <v>3696</v>
      </c>
      <c r="J6708">
        <f>VLOOKUP(A6708,'County Acres Disturbed'!$A$2:$E$3146,5,FALSE)</f>
        <v>44.071985575083758</v>
      </c>
      <c r="K6708" s="55" t="s">
        <v>5571</v>
      </c>
      <c r="L6708">
        <f>IF(H6708="PM10-PRI",VLOOKUP(A6708,'County Emission Factors'!A$2:E$3145,5,FALSE),IF(H6708="PM10-FIL",VLOOKUP(A6708,'County Emission Factors'!A$2:E$3145,5,FALSE),VLOOKUP(A6708,'County Emission Factors'!A$2:F$3145,6,FALSE)))</f>
        <v>0.33890746934225191</v>
      </c>
      <c r="M6708" s="56" t="s">
        <v>5572</v>
      </c>
      <c r="N6708" t="s">
        <v>5571</v>
      </c>
      <c r="O6708">
        <f t="shared" si="110"/>
        <v>14.936325100139868</v>
      </c>
      <c r="P6708" t="s">
        <v>5572</v>
      </c>
    </row>
    <row r="6709" spans="1:16">
      <c r="A6709" s="54" t="s">
        <v>886</v>
      </c>
      <c r="B6709" s="54" t="s">
        <v>3048</v>
      </c>
      <c r="C6709" s="54" t="s">
        <v>4775</v>
      </c>
      <c r="D6709" s="54" t="s">
        <v>2861</v>
      </c>
      <c r="E6709" s="54" t="s">
        <v>4785</v>
      </c>
      <c r="F6709" s="54" t="s">
        <v>3690</v>
      </c>
      <c r="G6709" s="54">
        <v>2311020000</v>
      </c>
      <c r="H6709" s="54" t="s">
        <v>3697</v>
      </c>
      <c r="I6709" s="54" t="s">
        <v>3698</v>
      </c>
      <c r="J6709">
        <f>VLOOKUP(A6709,'County Acres Disturbed'!$A$2:$E$3146,5,FALSE)</f>
        <v>44.071985575083758</v>
      </c>
      <c r="K6709" s="55" t="s">
        <v>5571</v>
      </c>
      <c r="L6709">
        <f>IF(H6709="PM10-PRI",VLOOKUP(A6709,'County Emission Factors'!A$2:E$3145,5,FALSE),IF(H6709="PM10-FIL",VLOOKUP(A6709,'County Emission Factors'!A$2:E$3145,5,FALSE),VLOOKUP(A6709,'County Emission Factors'!A$2:F$3145,6,FALSE)))</f>
        <v>3.389074693422519E-2</v>
      </c>
      <c r="M6709" s="56" t="s">
        <v>5572</v>
      </c>
      <c r="N6709" t="s">
        <v>5571</v>
      </c>
      <c r="O6709">
        <f t="shared" si="110"/>
        <v>1.4936325100139867</v>
      </c>
      <c r="P6709" t="s">
        <v>5572</v>
      </c>
    </row>
    <row r="6710" spans="1:16">
      <c r="A6710" s="54" t="s">
        <v>887</v>
      </c>
      <c r="B6710" s="54" t="s">
        <v>3048</v>
      </c>
      <c r="C6710" s="54" t="s">
        <v>4775</v>
      </c>
      <c r="D6710" s="54" t="s">
        <v>2862</v>
      </c>
      <c r="E6710" s="54" t="s">
        <v>4072</v>
      </c>
      <c r="F6710" s="54" t="s">
        <v>3690</v>
      </c>
      <c r="G6710" s="54">
        <v>2311020000</v>
      </c>
      <c r="H6710" s="54" t="s">
        <v>3691</v>
      </c>
      <c r="I6710" s="54" t="s">
        <v>3692</v>
      </c>
      <c r="J6710">
        <f>VLOOKUP(A6710,'County Acres Disturbed'!$A$2:$E$3146,5,FALSE)</f>
        <v>44.071985575083758</v>
      </c>
      <c r="K6710" s="55" t="s">
        <v>5571</v>
      </c>
      <c r="L6710">
        <f>IF(H6710="PM10-PRI",VLOOKUP(A6710,'County Emission Factors'!A$2:E$3145,5,FALSE),IF(H6710="PM10-FIL",VLOOKUP(A6710,'County Emission Factors'!A$2:E$3145,5,FALSE),VLOOKUP(A6710,'County Emission Factors'!A$2:F$3145,6,FALSE)))</f>
        <v>0.44057971014492758</v>
      </c>
      <c r="M6710" s="56" t="s">
        <v>5572</v>
      </c>
      <c r="N6710" t="s">
        <v>5571</v>
      </c>
      <c r="O6710">
        <f t="shared" si="110"/>
        <v>19.417222630181833</v>
      </c>
      <c r="P6710" t="s">
        <v>5572</v>
      </c>
    </row>
    <row r="6711" spans="1:16">
      <c r="A6711" s="54" t="s">
        <v>887</v>
      </c>
      <c r="B6711" s="54" t="s">
        <v>3048</v>
      </c>
      <c r="C6711" s="54" t="s">
        <v>4775</v>
      </c>
      <c r="D6711" s="54" t="s">
        <v>2862</v>
      </c>
      <c r="E6711" s="54" t="s">
        <v>4072</v>
      </c>
      <c r="F6711" s="54" t="s">
        <v>3690</v>
      </c>
      <c r="G6711" s="54">
        <v>2311020000</v>
      </c>
      <c r="H6711" s="54" t="s">
        <v>3693</v>
      </c>
      <c r="I6711" s="54" t="s">
        <v>3694</v>
      </c>
      <c r="J6711">
        <f>VLOOKUP(A6711,'County Acres Disturbed'!$A$2:$E$3146,5,FALSE)</f>
        <v>44.071985575083758</v>
      </c>
      <c r="K6711" s="55" t="s">
        <v>5571</v>
      </c>
      <c r="L6711">
        <f>IF(H6711="PM10-PRI",VLOOKUP(A6711,'County Emission Factors'!A$2:E$3145,5,FALSE),IF(H6711="PM10-FIL",VLOOKUP(A6711,'County Emission Factors'!A$2:E$3145,5,FALSE),VLOOKUP(A6711,'County Emission Factors'!A$2:F$3145,6,FALSE)))</f>
        <v>4.4057971014492762E-2</v>
      </c>
      <c r="M6711" s="56" t="s">
        <v>5572</v>
      </c>
      <c r="N6711" t="s">
        <v>5571</v>
      </c>
      <c r="O6711">
        <f t="shared" si="110"/>
        <v>1.9417222630181834</v>
      </c>
      <c r="P6711" t="s">
        <v>5572</v>
      </c>
    </row>
    <row r="6712" spans="1:16">
      <c r="A6712" s="54" t="s">
        <v>887</v>
      </c>
      <c r="B6712" s="54" t="s">
        <v>3048</v>
      </c>
      <c r="C6712" s="54" t="s">
        <v>4775</v>
      </c>
      <c r="D6712" s="54" t="s">
        <v>2862</v>
      </c>
      <c r="E6712" s="54" t="s">
        <v>4072</v>
      </c>
      <c r="F6712" s="54" t="s">
        <v>3690</v>
      </c>
      <c r="G6712" s="54">
        <v>2311020000</v>
      </c>
      <c r="H6712" s="54" t="s">
        <v>3695</v>
      </c>
      <c r="I6712" s="54" t="s">
        <v>3696</v>
      </c>
      <c r="J6712">
        <f>VLOOKUP(A6712,'County Acres Disturbed'!$A$2:$E$3146,5,FALSE)</f>
        <v>44.071985575083758</v>
      </c>
      <c r="K6712" s="55" t="s">
        <v>5571</v>
      </c>
      <c r="L6712">
        <f>IF(H6712="PM10-PRI",VLOOKUP(A6712,'County Emission Factors'!A$2:E$3145,5,FALSE),IF(H6712="PM10-FIL",VLOOKUP(A6712,'County Emission Factors'!A$2:E$3145,5,FALSE),VLOOKUP(A6712,'County Emission Factors'!A$2:F$3145,6,FALSE)))</f>
        <v>0.44057971014492758</v>
      </c>
      <c r="M6712" s="56" t="s">
        <v>5572</v>
      </c>
      <c r="N6712" t="s">
        <v>5571</v>
      </c>
      <c r="O6712">
        <f t="shared" si="110"/>
        <v>19.417222630181833</v>
      </c>
      <c r="P6712" t="s">
        <v>5572</v>
      </c>
    </row>
    <row r="6713" spans="1:16">
      <c r="A6713" s="54" t="s">
        <v>887</v>
      </c>
      <c r="B6713" s="54" t="s">
        <v>3048</v>
      </c>
      <c r="C6713" s="54" t="s">
        <v>4775</v>
      </c>
      <c r="D6713" s="54" t="s">
        <v>2862</v>
      </c>
      <c r="E6713" s="54" t="s">
        <v>4072</v>
      </c>
      <c r="F6713" s="54" t="s">
        <v>3690</v>
      </c>
      <c r="G6713" s="54">
        <v>2311020000</v>
      </c>
      <c r="H6713" s="54" t="s">
        <v>3697</v>
      </c>
      <c r="I6713" s="54" t="s">
        <v>3698</v>
      </c>
      <c r="J6713">
        <f>VLOOKUP(A6713,'County Acres Disturbed'!$A$2:$E$3146,5,FALSE)</f>
        <v>44.071985575083758</v>
      </c>
      <c r="K6713" s="55" t="s">
        <v>5571</v>
      </c>
      <c r="L6713">
        <f>IF(H6713="PM10-PRI",VLOOKUP(A6713,'County Emission Factors'!A$2:E$3145,5,FALSE),IF(H6713="PM10-FIL",VLOOKUP(A6713,'County Emission Factors'!A$2:E$3145,5,FALSE),VLOOKUP(A6713,'County Emission Factors'!A$2:F$3145,6,FALSE)))</f>
        <v>4.4057971014492762E-2</v>
      </c>
      <c r="M6713" s="56" t="s">
        <v>5572</v>
      </c>
      <c r="N6713" t="s">
        <v>5571</v>
      </c>
      <c r="O6713">
        <f t="shared" si="110"/>
        <v>1.9417222630181834</v>
      </c>
      <c r="P6713" t="s">
        <v>5572</v>
      </c>
    </row>
    <row r="6714" spans="1:16">
      <c r="A6714" s="54" t="s">
        <v>2513</v>
      </c>
      <c r="B6714" s="54" t="s">
        <v>3048</v>
      </c>
      <c r="C6714" s="54" t="s">
        <v>4775</v>
      </c>
      <c r="D6714" s="54" t="s">
        <v>2863</v>
      </c>
      <c r="E6714" s="54" t="s">
        <v>4786</v>
      </c>
      <c r="F6714" s="54" t="s">
        <v>3690</v>
      </c>
      <c r="G6714" s="54">
        <v>2311020000</v>
      </c>
      <c r="H6714" s="54" t="s">
        <v>3691</v>
      </c>
      <c r="I6714" s="54" t="s">
        <v>3692</v>
      </c>
      <c r="J6714">
        <f>VLOOKUP(A6714,'County Acres Disturbed'!$A$2:$E$3146,5,FALSE)</f>
        <v>0</v>
      </c>
      <c r="K6714" s="55" t="s">
        <v>5571</v>
      </c>
      <c r="L6714">
        <f>IF(H6714="PM10-PRI",VLOOKUP(A6714,'County Emission Factors'!A$2:E$3145,5,FALSE),IF(H6714="PM10-FIL",VLOOKUP(A6714,'County Emission Factors'!A$2:E$3145,5,FALSE),VLOOKUP(A6714,'County Emission Factors'!A$2:F$3145,6,FALSE)))</f>
        <v>0.44057971014492758</v>
      </c>
      <c r="M6714" s="56" t="s">
        <v>5572</v>
      </c>
      <c r="N6714" t="s">
        <v>5571</v>
      </c>
      <c r="O6714">
        <f t="shared" si="110"/>
        <v>0</v>
      </c>
      <c r="P6714" t="s">
        <v>5572</v>
      </c>
    </row>
    <row r="6715" spans="1:16">
      <c r="A6715" s="54" t="s">
        <v>2513</v>
      </c>
      <c r="B6715" s="54" t="s">
        <v>3048</v>
      </c>
      <c r="C6715" s="54" t="s">
        <v>4775</v>
      </c>
      <c r="D6715" s="54" t="s">
        <v>2863</v>
      </c>
      <c r="E6715" s="54" t="s">
        <v>4786</v>
      </c>
      <c r="F6715" s="54" t="s">
        <v>3690</v>
      </c>
      <c r="G6715" s="54">
        <v>2311020000</v>
      </c>
      <c r="H6715" s="54" t="s">
        <v>3693</v>
      </c>
      <c r="I6715" s="54" t="s">
        <v>3694</v>
      </c>
      <c r="J6715">
        <f>VLOOKUP(A6715,'County Acres Disturbed'!$A$2:$E$3146,5,FALSE)</f>
        <v>0</v>
      </c>
      <c r="K6715" s="55" t="s">
        <v>5571</v>
      </c>
      <c r="L6715">
        <f>IF(H6715="PM10-PRI",VLOOKUP(A6715,'County Emission Factors'!A$2:E$3145,5,FALSE),IF(H6715="PM10-FIL",VLOOKUP(A6715,'County Emission Factors'!A$2:E$3145,5,FALSE),VLOOKUP(A6715,'County Emission Factors'!A$2:F$3145,6,FALSE)))</f>
        <v>4.4057971014492762E-2</v>
      </c>
      <c r="M6715" s="56" t="s">
        <v>5572</v>
      </c>
      <c r="N6715" t="s">
        <v>5571</v>
      </c>
      <c r="O6715">
        <f t="shared" si="110"/>
        <v>0</v>
      </c>
      <c r="P6715" t="s">
        <v>5572</v>
      </c>
    </row>
    <row r="6716" spans="1:16">
      <c r="A6716" s="54" t="s">
        <v>2513</v>
      </c>
      <c r="B6716" s="54" t="s">
        <v>3048</v>
      </c>
      <c r="C6716" s="54" t="s">
        <v>4775</v>
      </c>
      <c r="D6716" s="54" t="s">
        <v>2863</v>
      </c>
      <c r="E6716" s="54" t="s">
        <v>4786</v>
      </c>
      <c r="F6716" s="54" t="s">
        <v>3690</v>
      </c>
      <c r="G6716" s="54">
        <v>2311020000</v>
      </c>
      <c r="H6716" s="54" t="s">
        <v>3695</v>
      </c>
      <c r="I6716" s="54" t="s">
        <v>3696</v>
      </c>
      <c r="J6716">
        <f>VLOOKUP(A6716,'County Acres Disturbed'!$A$2:$E$3146,5,FALSE)</f>
        <v>0</v>
      </c>
      <c r="K6716" s="55" t="s">
        <v>5571</v>
      </c>
      <c r="L6716">
        <f>IF(H6716="PM10-PRI",VLOOKUP(A6716,'County Emission Factors'!A$2:E$3145,5,FALSE),IF(H6716="PM10-FIL",VLOOKUP(A6716,'County Emission Factors'!A$2:E$3145,5,FALSE),VLOOKUP(A6716,'County Emission Factors'!A$2:F$3145,6,FALSE)))</f>
        <v>0.44057971014492758</v>
      </c>
      <c r="M6716" s="56" t="s">
        <v>5572</v>
      </c>
      <c r="N6716" t="s">
        <v>5571</v>
      </c>
      <c r="O6716">
        <f t="shared" si="110"/>
        <v>0</v>
      </c>
      <c r="P6716" t="s">
        <v>5572</v>
      </c>
    </row>
    <row r="6717" spans="1:16">
      <c r="A6717" s="54" t="s">
        <v>2513</v>
      </c>
      <c r="B6717" s="54" t="s">
        <v>3048</v>
      </c>
      <c r="C6717" s="54" t="s">
        <v>4775</v>
      </c>
      <c r="D6717" s="54" t="s">
        <v>2863</v>
      </c>
      <c r="E6717" s="54" t="s">
        <v>4786</v>
      </c>
      <c r="F6717" s="54" t="s">
        <v>3690</v>
      </c>
      <c r="G6717" s="54">
        <v>2311020000</v>
      </c>
      <c r="H6717" s="54" t="s">
        <v>3697</v>
      </c>
      <c r="I6717" s="54" t="s">
        <v>3698</v>
      </c>
      <c r="J6717">
        <f>VLOOKUP(A6717,'County Acres Disturbed'!$A$2:$E$3146,5,FALSE)</f>
        <v>0</v>
      </c>
      <c r="K6717" s="55" t="s">
        <v>5571</v>
      </c>
      <c r="L6717">
        <f>IF(H6717="PM10-PRI",VLOOKUP(A6717,'County Emission Factors'!A$2:E$3145,5,FALSE),IF(H6717="PM10-FIL",VLOOKUP(A6717,'County Emission Factors'!A$2:E$3145,5,FALSE),VLOOKUP(A6717,'County Emission Factors'!A$2:F$3145,6,FALSE)))</f>
        <v>4.4057971014492762E-2</v>
      </c>
      <c r="M6717" s="56" t="s">
        <v>5572</v>
      </c>
      <c r="N6717" t="s">
        <v>5571</v>
      </c>
      <c r="O6717">
        <f t="shared" si="110"/>
        <v>0</v>
      </c>
      <c r="P6717" t="s">
        <v>5572</v>
      </c>
    </row>
    <row r="6718" spans="1:16">
      <c r="A6718" s="54" t="s">
        <v>2514</v>
      </c>
      <c r="B6718" s="54" t="s">
        <v>3048</v>
      </c>
      <c r="C6718" s="54" t="s">
        <v>4775</v>
      </c>
      <c r="D6718" s="54" t="s">
        <v>2864</v>
      </c>
      <c r="E6718" s="54" t="s">
        <v>4787</v>
      </c>
      <c r="F6718" s="54" t="s">
        <v>3690</v>
      </c>
      <c r="G6718" s="54">
        <v>2311020000</v>
      </c>
      <c r="H6718" s="54" t="s">
        <v>3691</v>
      </c>
      <c r="I6718" s="54" t="s">
        <v>3692</v>
      </c>
      <c r="J6718">
        <f>VLOOKUP(A6718,'County Acres Disturbed'!$A$2:$E$3146,5,FALSE)</f>
        <v>0</v>
      </c>
      <c r="K6718" s="55" t="s">
        <v>5571</v>
      </c>
      <c r="L6718">
        <f>IF(H6718="PM10-PRI",VLOOKUP(A6718,'County Emission Factors'!A$2:E$3145,5,FALSE),IF(H6718="PM10-FIL",VLOOKUP(A6718,'County Emission Factors'!A$2:E$3145,5,FALSE),VLOOKUP(A6718,'County Emission Factors'!A$2:F$3145,6,FALSE)))</f>
        <v>0.24440442500643175</v>
      </c>
      <c r="M6718" s="56" t="s">
        <v>5572</v>
      </c>
      <c r="N6718" t="s">
        <v>5571</v>
      </c>
      <c r="O6718">
        <f t="shared" si="110"/>
        <v>0</v>
      </c>
      <c r="P6718" t="s">
        <v>5572</v>
      </c>
    </row>
    <row r="6719" spans="1:16">
      <c r="A6719" s="54" t="s">
        <v>2514</v>
      </c>
      <c r="B6719" s="54" t="s">
        <v>3048</v>
      </c>
      <c r="C6719" s="54" t="s">
        <v>4775</v>
      </c>
      <c r="D6719" s="54" t="s">
        <v>2864</v>
      </c>
      <c r="E6719" s="54" t="s">
        <v>4787</v>
      </c>
      <c r="F6719" s="54" t="s">
        <v>3690</v>
      </c>
      <c r="G6719" s="54">
        <v>2311020000</v>
      </c>
      <c r="H6719" s="54" t="s">
        <v>3693</v>
      </c>
      <c r="I6719" s="54" t="s">
        <v>3694</v>
      </c>
      <c r="J6719">
        <f>VLOOKUP(A6719,'County Acres Disturbed'!$A$2:$E$3146,5,FALSE)</f>
        <v>0</v>
      </c>
      <c r="K6719" s="55" t="s">
        <v>5571</v>
      </c>
      <c r="L6719">
        <f>IF(H6719="PM10-PRI",VLOOKUP(A6719,'County Emission Factors'!A$2:E$3145,5,FALSE),IF(H6719="PM10-FIL",VLOOKUP(A6719,'County Emission Factors'!A$2:E$3145,5,FALSE),VLOOKUP(A6719,'County Emission Factors'!A$2:F$3145,6,FALSE)))</f>
        <v>2.4440442500643176E-2</v>
      </c>
      <c r="M6719" s="56" t="s">
        <v>5572</v>
      </c>
      <c r="N6719" t="s">
        <v>5571</v>
      </c>
      <c r="O6719">
        <f t="shared" si="110"/>
        <v>0</v>
      </c>
      <c r="P6719" t="s">
        <v>5572</v>
      </c>
    </row>
    <row r="6720" spans="1:16">
      <c r="A6720" s="54" t="s">
        <v>2514</v>
      </c>
      <c r="B6720" s="54" t="s">
        <v>3048</v>
      </c>
      <c r="C6720" s="54" t="s">
        <v>4775</v>
      </c>
      <c r="D6720" s="54" t="s">
        <v>2864</v>
      </c>
      <c r="E6720" s="54" t="s">
        <v>4787</v>
      </c>
      <c r="F6720" s="54" t="s">
        <v>3690</v>
      </c>
      <c r="G6720" s="54">
        <v>2311020000</v>
      </c>
      <c r="H6720" s="54" t="s">
        <v>3695</v>
      </c>
      <c r="I6720" s="54" t="s">
        <v>3696</v>
      </c>
      <c r="J6720">
        <f>VLOOKUP(A6720,'County Acres Disturbed'!$A$2:$E$3146,5,FALSE)</f>
        <v>0</v>
      </c>
      <c r="K6720" s="55" t="s">
        <v>5571</v>
      </c>
      <c r="L6720">
        <f>IF(H6720="PM10-PRI",VLOOKUP(A6720,'County Emission Factors'!A$2:E$3145,5,FALSE),IF(H6720="PM10-FIL",VLOOKUP(A6720,'County Emission Factors'!A$2:E$3145,5,FALSE),VLOOKUP(A6720,'County Emission Factors'!A$2:F$3145,6,FALSE)))</f>
        <v>0.24440442500643175</v>
      </c>
      <c r="M6720" s="56" t="s">
        <v>5572</v>
      </c>
      <c r="N6720" t="s">
        <v>5571</v>
      </c>
      <c r="O6720">
        <f t="shared" si="110"/>
        <v>0</v>
      </c>
      <c r="P6720" t="s">
        <v>5572</v>
      </c>
    </row>
    <row r="6721" spans="1:16">
      <c r="A6721" s="54" t="s">
        <v>2514</v>
      </c>
      <c r="B6721" s="54" t="s">
        <v>3048</v>
      </c>
      <c r="C6721" s="54" t="s">
        <v>4775</v>
      </c>
      <c r="D6721" s="54" t="s">
        <v>2864</v>
      </c>
      <c r="E6721" s="54" t="s">
        <v>4787</v>
      </c>
      <c r="F6721" s="54" t="s">
        <v>3690</v>
      </c>
      <c r="G6721" s="54">
        <v>2311020000</v>
      </c>
      <c r="H6721" s="54" t="s">
        <v>3697</v>
      </c>
      <c r="I6721" s="54" t="s">
        <v>3698</v>
      </c>
      <c r="J6721">
        <f>VLOOKUP(A6721,'County Acres Disturbed'!$A$2:$E$3146,5,FALSE)</f>
        <v>0</v>
      </c>
      <c r="K6721" s="55" t="s">
        <v>5571</v>
      </c>
      <c r="L6721">
        <f>IF(H6721="PM10-PRI",VLOOKUP(A6721,'County Emission Factors'!A$2:E$3145,5,FALSE),IF(H6721="PM10-FIL",VLOOKUP(A6721,'County Emission Factors'!A$2:E$3145,5,FALSE),VLOOKUP(A6721,'County Emission Factors'!A$2:F$3145,6,FALSE)))</f>
        <v>2.4440442500643176E-2</v>
      </c>
      <c r="M6721" s="56" t="s">
        <v>5572</v>
      </c>
      <c r="N6721" t="s">
        <v>5571</v>
      </c>
      <c r="O6721">
        <f t="shared" si="110"/>
        <v>0</v>
      </c>
      <c r="P6721" t="s">
        <v>5572</v>
      </c>
    </row>
    <row r="6722" spans="1:16">
      <c r="A6722" s="54" t="s">
        <v>888</v>
      </c>
      <c r="B6722" s="54" t="s">
        <v>3048</v>
      </c>
      <c r="C6722" s="54" t="s">
        <v>4775</v>
      </c>
      <c r="D6722" s="54" t="s">
        <v>2865</v>
      </c>
      <c r="E6722" s="54" t="s">
        <v>4074</v>
      </c>
      <c r="F6722" s="54" t="s">
        <v>3690</v>
      </c>
      <c r="G6722" s="54">
        <v>2311020000</v>
      </c>
      <c r="H6722" s="54" t="s">
        <v>3691</v>
      </c>
      <c r="I6722" s="54" t="s">
        <v>3692</v>
      </c>
      <c r="J6722">
        <f>VLOOKUP(A6722,'County Acres Disturbed'!$A$2:$E$3146,5,FALSE)</f>
        <v>368.30843737097189</v>
      </c>
      <c r="K6722" s="55" t="s">
        <v>5571</v>
      </c>
      <c r="L6722">
        <f>IF(H6722="PM10-PRI",VLOOKUP(A6722,'County Emission Factors'!A$2:E$3145,5,FALSE),IF(H6722="PM10-FIL",VLOOKUP(A6722,'County Emission Factors'!A$2:E$3145,5,FALSE),VLOOKUP(A6722,'County Emission Factors'!A$2:F$3145,6,FALSE)))</f>
        <v>0.2444044250064317</v>
      </c>
      <c r="M6722" s="56" t="s">
        <v>5572</v>
      </c>
      <c r="N6722" t="s">
        <v>5571</v>
      </c>
      <c r="O6722">
        <f t="shared" si="110"/>
        <v>90.016211860669742</v>
      </c>
      <c r="P6722" t="s">
        <v>5572</v>
      </c>
    </row>
    <row r="6723" spans="1:16">
      <c r="A6723" s="54" t="s">
        <v>888</v>
      </c>
      <c r="B6723" s="54" t="s">
        <v>3048</v>
      </c>
      <c r="C6723" s="54" t="s">
        <v>4775</v>
      </c>
      <c r="D6723" s="54" t="s">
        <v>2865</v>
      </c>
      <c r="E6723" s="54" t="s">
        <v>4074</v>
      </c>
      <c r="F6723" s="54" t="s">
        <v>3690</v>
      </c>
      <c r="G6723" s="54">
        <v>2311020000</v>
      </c>
      <c r="H6723" s="54" t="s">
        <v>3693</v>
      </c>
      <c r="I6723" s="54" t="s">
        <v>3694</v>
      </c>
      <c r="J6723">
        <f>VLOOKUP(A6723,'County Acres Disturbed'!$A$2:$E$3146,5,FALSE)</f>
        <v>368.30843737097189</v>
      </c>
      <c r="K6723" s="55" t="s">
        <v>5571</v>
      </c>
      <c r="L6723">
        <f>IF(H6723="PM10-PRI",VLOOKUP(A6723,'County Emission Factors'!A$2:E$3145,5,FALSE),IF(H6723="PM10-FIL",VLOOKUP(A6723,'County Emission Factors'!A$2:E$3145,5,FALSE),VLOOKUP(A6723,'County Emission Factors'!A$2:F$3145,6,FALSE)))</f>
        <v>2.4440442500643172E-2</v>
      </c>
      <c r="M6723" s="56" t="s">
        <v>5572</v>
      </c>
      <c r="N6723" t="s">
        <v>5571</v>
      </c>
      <c r="O6723">
        <f t="shared" si="110"/>
        <v>9.0016211860669753</v>
      </c>
      <c r="P6723" t="s">
        <v>5572</v>
      </c>
    </row>
    <row r="6724" spans="1:16">
      <c r="A6724" s="54" t="s">
        <v>888</v>
      </c>
      <c r="B6724" s="54" t="s">
        <v>3048</v>
      </c>
      <c r="C6724" s="54" t="s">
        <v>4775</v>
      </c>
      <c r="D6724" s="54" t="s">
        <v>2865</v>
      </c>
      <c r="E6724" s="54" t="s">
        <v>4074</v>
      </c>
      <c r="F6724" s="54" t="s">
        <v>3690</v>
      </c>
      <c r="G6724" s="54">
        <v>2311020000</v>
      </c>
      <c r="H6724" s="54" t="s">
        <v>3695</v>
      </c>
      <c r="I6724" s="54" t="s">
        <v>3696</v>
      </c>
      <c r="J6724">
        <f>VLOOKUP(A6724,'County Acres Disturbed'!$A$2:$E$3146,5,FALSE)</f>
        <v>368.30843737097189</v>
      </c>
      <c r="K6724" s="55" t="s">
        <v>5571</v>
      </c>
      <c r="L6724">
        <f>IF(H6724="PM10-PRI",VLOOKUP(A6724,'County Emission Factors'!A$2:E$3145,5,FALSE),IF(H6724="PM10-FIL",VLOOKUP(A6724,'County Emission Factors'!A$2:E$3145,5,FALSE),VLOOKUP(A6724,'County Emission Factors'!A$2:F$3145,6,FALSE)))</f>
        <v>0.2444044250064317</v>
      </c>
      <c r="M6724" s="56" t="s">
        <v>5572</v>
      </c>
      <c r="N6724" t="s">
        <v>5571</v>
      </c>
      <c r="O6724">
        <f t="shared" si="110"/>
        <v>90.016211860669742</v>
      </c>
      <c r="P6724" t="s">
        <v>5572</v>
      </c>
    </row>
    <row r="6725" spans="1:16">
      <c r="A6725" s="54" t="s">
        <v>888</v>
      </c>
      <c r="B6725" s="54" t="s">
        <v>3048</v>
      </c>
      <c r="C6725" s="54" t="s">
        <v>4775</v>
      </c>
      <c r="D6725" s="54" t="s">
        <v>2865</v>
      </c>
      <c r="E6725" s="54" t="s">
        <v>4074</v>
      </c>
      <c r="F6725" s="54" t="s">
        <v>3690</v>
      </c>
      <c r="G6725" s="54">
        <v>2311020000</v>
      </c>
      <c r="H6725" s="54" t="s">
        <v>3697</v>
      </c>
      <c r="I6725" s="54" t="s">
        <v>3698</v>
      </c>
      <c r="J6725">
        <f>VLOOKUP(A6725,'County Acres Disturbed'!$A$2:$E$3146,5,FALSE)</f>
        <v>368.30843737097189</v>
      </c>
      <c r="K6725" s="55" t="s">
        <v>5571</v>
      </c>
      <c r="L6725">
        <f>IF(H6725="PM10-PRI",VLOOKUP(A6725,'County Emission Factors'!A$2:E$3145,5,FALSE),IF(H6725="PM10-FIL",VLOOKUP(A6725,'County Emission Factors'!A$2:E$3145,5,FALSE),VLOOKUP(A6725,'County Emission Factors'!A$2:F$3145,6,FALSE)))</f>
        <v>2.4440442500643172E-2</v>
      </c>
      <c r="M6725" s="56" t="s">
        <v>5572</v>
      </c>
      <c r="N6725" t="s">
        <v>5571</v>
      </c>
      <c r="O6725">
        <f t="shared" si="110"/>
        <v>9.0016211860669753</v>
      </c>
      <c r="P6725" t="s">
        <v>5572</v>
      </c>
    </row>
    <row r="6726" spans="1:16">
      <c r="A6726" s="54" t="s">
        <v>889</v>
      </c>
      <c r="B6726" s="54" t="s">
        <v>3048</v>
      </c>
      <c r="C6726" s="54" t="s">
        <v>4775</v>
      </c>
      <c r="D6726" s="54" t="s">
        <v>2866</v>
      </c>
      <c r="E6726" s="54" t="s">
        <v>3938</v>
      </c>
      <c r="F6726" s="54" t="s">
        <v>3690</v>
      </c>
      <c r="G6726" s="54">
        <v>2311020000</v>
      </c>
      <c r="H6726" s="54" t="s">
        <v>3691</v>
      </c>
      <c r="I6726" s="54" t="s">
        <v>3692</v>
      </c>
      <c r="J6726">
        <f>VLOOKUP(A6726,'County Acres Disturbed'!$A$2:$E$3146,5,FALSE)</f>
        <v>10438.913424914401</v>
      </c>
      <c r="K6726" s="55" t="s">
        <v>5571</v>
      </c>
      <c r="L6726">
        <f>IF(H6726="PM10-PRI",VLOOKUP(A6726,'County Emission Factors'!A$2:E$3145,5,FALSE),IF(H6726="PM10-FIL",VLOOKUP(A6726,'County Emission Factors'!A$2:E$3145,5,FALSE),VLOOKUP(A6726,'County Emission Factors'!A$2:F$3145,6,FALSE)))</f>
        <v>0.24440442500643175</v>
      </c>
      <c r="M6726" s="56" t="s">
        <v>5572</v>
      </c>
      <c r="N6726" t="s">
        <v>5571</v>
      </c>
      <c r="O6726">
        <f t="shared" si="110"/>
        <v>2551.3166333081253</v>
      </c>
      <c r="P6726" t="s">
        <v>5572</v>
      </c>
    </row>
    <row r="6727" spans="1:16">
      <c r="A6727" s="54" t="s">
        <v>889</v>
      </c>
      <c r="B6727" s="54" t="s">
        <v>3048</v>
      </c>
      <c r="C6727" s="54" t="s">
        <v>4775</v>
      </c>
      <c r="D6727" s="54" t="s">
        <v>2866</v>
      </c>
      <c r="E6727" s="54" t="s">
        <v>3938</v>
      </c>
      <c r="F6727" s="54" t="s">
        <v>3690</v>
      </c>
      <c r="G6727" s="54">
        <v>2311020000</v>
      </c>
      <c r="H6727" s="54" t="s">
        <v>3693</v>
      </c>
      <c r="I6727" s="54" t="s">
        <v>3694</v>
      </c>
      <c r="J6727">
        <f>VLOOKUP(A6727,'County Acres Disturbed'!$A$2:$E$3146,5,FALSE)</f>
        <v>10438.913424914401</v>
      </c>
      <c r="K6727" s="55" t="s">
        <v>5571</v>
      </c>
      <c r="L6727">
        <f>IF(H6727="PM10-PRI",VLOOKUP(A6727,'County Emission Factors'!A$2:E$3145,5,FALSE),IF(H6727="PM10-FIL",VLOOKUP(A6727,'County Emission Factors'!A$2:E$3145,5,FALSE),VLOOKUP(A6727,'County Emission Factors'!A$2:F$3145,6,FALSE)))</f>
        <v>2.4440442500643176E-2</v>
      </c>
      <c r="M6727" s="56" t="s">
        <v>5572</v>
      </c>
      <c r="N6727" t="s">
        <v>5571</v>
      </c>
      <c r="O6727">
        <f t="shared" si="110"/>
        <v>255.13166333081253</v>
      </c>
      <c r="P6727" t="s">
        <v>5572</v>
      </c>
    </row>
    <row r="6728" spans="1:16">
      <c r="A6728" s="54" t="s">
        <v>889</v>
      </c>
      <c r="B6728" s="54" t="s">
        <v>3048</v>
      </c>
      <c r="C6728" s="54" t="s">
        <v>4775</v>
      </c>
      <c r="D6728" s="54" t="s">
        <v>2866</v>
      </c>
      <c r="E6728" s="54" t="s">
        <v>3938</v>
      </c>
      <c r="F6728" s="54" t="s">
        <v>3690</v>
      </c>
      <c r="G6728" s="54">
        <v>2311020000</v>
      </c>
      <c r="H6728" s="54" t="s">
        <v>3695</v>
      </c>
      <c r="I6728" s="54" t="s">
        <v>3696</v>
      </c>
      <c r="J6728">
        <f>VLOOKUP(A6728,'County Acres Disturbed'!$A$2:$E$3146,5,FALSE)</f>
        <v>10438.913424914401</v>
      </c>
      <c r="K6728" s="55" t="s">
        <v>5571</v>
      </c>
      <c r="L6728">
        <f>IF(H6728="PM10-PRI",VLOOKUP(A6728,'County Emission Factors'!A$2:E$3145,5,FALSE),IF(H6728="PM10-FIL",VLOOKUP(A6728,'County Emission Factors'!A$2:E$3145,5,FALSE),VLOOKUP(A6728,'County Emission Factors'!A$2:F$3145,6,FALSE)))</f>
        <v>0.24440442500643175</v>
      </c>
      <c r="M6728" s="56" t="s">
        <v>5572</v>
      </c>
      <c r="N6728" t="s">
        <v>5571</v>
      </c>
      <c r="O6728">
        <f t="shared" si="110"/>
        <v>2551.3166333081253</v>
      </c>
      <c r="P6728" t="s">
        <v>5572</v>
      </c>
    </row>
    <row r="6729" spans="1:16">
      <c r="A6729" s="54" t="s">
        <v>889</v>
      </c>
      <c r="B6729" s="54" t="s">
        <v>3048</v>
      </c>
      <c r="C6729" s="54" t="s">
        <v>4775</v>
      </c>
      <c r="D6729" s="54" t="s">
        <v>2866</v>
      </c>
      <c r="E6729" s="54" t="s">
        <v>3938</v>
      </c>
      <c r="F6729" s="54" t="s">
        <v>3690</v>
      </c>
      <c r="G6729" s="54">
        <v>2311020000</v>
      </c>
      <c r="H6729" s="54" t="s">
        <v>3697</v>
      </c>
      <c r="I6729" s="54" t="s">
        <v>3698</v>
      </c>
      <c r="J6729">
        <f>VLOOKUP(A6729,'County Acres Disturbed'!$A$2:$E$3146,5,FALSE)</f>
        <v>10438.913424914401</v>
      </c>
      <c r="K6729" s="55" t="s">
        <v>5571</v>
      </c>
      <c r="L6729">
        <f>IF(H6729="PM10-PRI",VLOOKUP(A6729,'County Emission Factors'!A$2:E$3145,5,FALSE),IF(H6729="PM10-FIL",VLOOKUP(A6729,'County Emission Factors'!A$2:E$3145,5,FALSE),VLOOKUP(A6729,'County Emission Factors'!A$2:F$3145,6,FALSE)))</f>
        <v>2.4440442500643176E-2</v>
      </c>
      <c r="M6729" s="56" t="s">
        <v>5572</v>
      </c>
      <c r="N6729" t="s">
        <v>5571</v>
      </c>
      <c r="O6729">
        <f t="shared" si="110"/>
        <v>255.13166333081253</v>
      </c>
      <c r="P6729" t="s">
        <v>5572</v>
      </c>
    </row>
    <row r="6730" spans="1:16">
      <c r="A6730" s="54" t="s">
        <v>2515</v>
      </c>
      <c r="B6730" s="54" t="s">
        <v>3048</v>
      </c>
      <c r="C6730" s="54" t="s">
        <v>4775</v>
      </c>
      <c r="D6730" s="54" t="s">
        <v>2867</v>
      </c>
      <c r="E6730" s="54" t="s">
        <v>4788</v>
      </c>
      <c r="F6730" s="54" t="s">
        <v>3690</v>
      </c>
      <c r="G6730" s="54">
        <v>2311020000</v>
      </c>
      <c r="H6730" s="54" t="s">
        <v>3691</v>
      </c>
      <c r="I6730" s="54" t="s">
        <v>3692</v>
      </c>
      <c r="J6730">
        <f>VLOOKUP(A6730,'County Acres Disturbed'!$A$2:$E$3146,5,FALSE)</f>
        <v>0</v>
      </c>
      <c r="K6730" s="55" t="s">
        <v>5571</v>
      </c>
      <c r="L6730">
        <f>IF(H6730="PM10-PRI",VLOOKUP(A6730,'County Emission Factors'!A$2:E$3145,5,FALSE),IF(H6730="PM10-FIL",VLOOKUP(A6730,'County Emission Factors'!A$2:E$3145,5,FALSE),VLOOKUP(A6730,'County Emission Factors'!A$2:F$3145,6,FALSE)))</f>
        <v>0.44057971014492758</v>
      </c>
      <c r="M6730" s="56" t="s">
        <v>5572</v>
      </c>
      <c r="N6730" t="s">
        <v>5571</v>
      </c>
      <c r="O6730">
        <f t="shared" si="110"/>
        <v>0</v>
      </c>
      <c r="P6730" t="s">
        <v>5572</v>
      </c>
    </row>
    <row r="6731" spans="1:16">
      <c r="A6731" s="54" t="s">
        <v>2515</v>
      </c>
      <c r="B6731" s="54" t="s">
        <v>3048</v>
      </c>
      <c r="C6731" s="54" t="s">
        <v>4775</v>
      </c>
      <c r="D6731" s="54" t="s">
        <v>2867</v>
      </c>
      <c r="E6731" s="54" t="s">
        <v>4788</v>
      </c>
      <c r="F6731" s="54" t="s">
        <v>3690</v>
      </c>
      <c r="G6731" s="54">
        <v>2311020000</v>
      </c>
      <c r="H6731" s="54" t="s">
        <v>3693</v>
      </c>
      <c r="I6731" s="54" t="s">
        <v>3694</v>
      </c>
      <c r="J6731">
        <f>VLOOKUP(A6731,'County Acres Disturbed'!$A$2:$E$3146,5,FALSE)</f>
        <v>0</v>
      </c>
      <c r="K6731" s="55" t="s">
        <v>5571</v>
      </c>
      <c r="L6731">
        <f>IF(H6731="PM10-PRI",VLOOKUP(A6731,'County Emission Factors'!A$2:E$3145,5,FALSE),IF(H6731="PM10-FIL",VLOOKUP(A6731,'County Emission Factors'!A$2:E$3145,5,FALSE),VLOOKUP(A6731,'County Emission Factors'!A$2:F$3145,6,FALSE)))</f>
        <v>4.4057971014492762E-2</v>
      </c>
      <c r="M6731" s="56" t="s">
        <v>5572</v>
      </c>
      <c r="N6731" t="s">
        <v>5571</v>
      </c>
      <c r="O6731">
        <f t="shared" si="110"/>
        <v>0</v>
      </c>
      <c r="P6731" t="s">
        <v>5572</v>
      </c>
    </row>
    <row r="6732" spans="1:16">
      <c r="A6732" s="54" t="s">
        <v>2515</v>
      </c>
      <c r="B6732" s="54" t="s">
        <v>3048</v>
      </c>
      <c r="C6732" s="54" t="s">
        <v>4775</v>
      </c>
      <c r="D6732" s="54" t="s">
        <v>2867</v>
      </c>
      <c r="E6732" s="54" t="s">
        <v>4788</v>
      </c>
      <c r="F6732" s="54" t="s">
        <v>3690</v>
      </c>
      <c r="G6732" s="54">
        <v>2311020000</v>
      </c>
      <c r="H6732" s="54" t="s">
        <v>3695</v>
      </c>
      <c r="I6732" s="54" t="s">
        <v>3696</v>
      </c>
      <c r="J6732">
        <f>VLOOKUP(A6732,'County Acres Disturbed'!$A$2:$E$3146,5,FALSE)</f>
        <v>0</v>
      </c>
      <c r="K6732" s="55" t="s">
        <v>5571</v>
      </c>
      <c r="L6732">
        <f>IF(H6732="PM10-PRI",VLOOKUP(A6732,'County Emission Factors'!A$2:E$3145,5,FALSE),IF(H6732="PM10-FIL",VLOOKUP(A6732,'County Emission Factors'!A$2:E$3145,5,FALSE),VLOOKUP(A6732,'County Emission Factors'!A$2:F$3145,6,FALSE)))</f>
        <v>0.44057971014492758</v>
      </c>
      <c r="M6732" s="56" t="s">
        <v>5572</v>
      </c>
      <c r="N6732" t="s">
        <v>5571</v>
      </c>
      <c r="O6732">
        <f t="shared" si="110"/>
        <v>0</v>
      </c>
      <c r="P6732" t="s">
        <v>5572</v>
      </c>
    </row>
    <row r="6733" spans="1:16">
      <c r="A6733" s="54" t="s">
        <v>2515</v>
      </c>
      <c r="B6733" s="54" t="s">
        <v>3048</v>
      </c>
      <c r="C6733" s="54" t="s">
        <v>4775</v>
      </c>
      <c r="D6733" s="54" t="s">
        <v>2867</v>
      </c>
      <c r="E6733" s="54" t="s">
        <v>4788</v>
      </c>
      <c r="F6733" s="54" t="s">
        <v>3690</v>
      </c>
      <c r="G6733" s="54">
        <v>2311020000</v>
      </c>
      <c r="H6733" s="54" t="s">
        <v>3697</v>
      </c>
      <c r="I6733" s="54" t="s">
        <v>3698</v>
      </c>
      <c r="J6733">
        <f>VLOOKUP(A6733,'County Acres Disturbed'!$A$2:$E$3146,5,FALSE)</f>
        <v>0</v>
      </c>
      <c r="K6733" s="55" t="s">
        <v>5571</v>
      </c>
      <c r="L6733">
        <f>IF(H6733="PM10-PRI",VLOOKUP(A6733,'County Emission Factors'!A$2:E$3145,5,FALSE),IF(H6733="PM10-FIL",VLOOKUP(A6733,'County Emission Factors'!A$2:E$3145,5,FALSE),VLOOKUP(A6733,'County Emission Factors'!A$2:F$3145,6,FALSE)))</f>
        <v>4.4057971014492762E-2</v>
      </c>
      <c r="M6733" s="56" t="s">
        <v>5572</v>
      </c>
      <c r="N6733" t="s">
        <v>5571</v>
      </c>
      <c r="O6733">
        <f t="shared" si="110"/>
        <v>0</v>
      </c>
      <c r="P6733" t="s">
        <v>5572</v>
      </c>
    </row>
    <row r="6734" spans="1:16">
      <c r="A6734" s="54" t="s">
        <v>890</v>
      </c>
      <c r="B6734" s="54" t="s">
        <v>3048</v>
      </c>
      <c r="C6734" s="54" t="s">
        <v>4775</v>
      </c>
      <c r="D6734" s="54" t="s">
        <v>2868</v>
      </c>
      <c r="E6734" s="54" t="s">
        <v>4618</v>
      </c>
      <c r="F6734" s="54" t="s">
        <v>3690</v>
      </c>
      <c r="G6734" s="54">
        <v>2311020000</v>
      </c>
      <c r="H6734" s="54" t="s">
        <v>3691</v>
      </c>
      <c r="I6734" s="54" t="s">
        <v>3692</v>
      </c>
      <c r="J6734">
        <f>VLOOKUP(A6734,'County Acres Disturbed'!$A$2:$E$3146,5,FALSE)</f>
        <v>44.071985575083758</v>
      </c>
      <c r="K6734" s="55" t="s">
        <v>5571</v>
      </c>
      <c r="L6734">
        <f>IF(H6734="PM10-PRI",VLOOKUP(A6734,'County Emission Factors'!A$2:E$3145,5,FALSE),IF(H6734="PM10-FIL",VLOOKUP(A6734,'County Emission Factors'!A$2:E$3145,5,FALSE),VLOOKUP(A6734,'County Emission Factors'!A$2:F$3145,6,FALSE)))</f>
        <v>0.44057971014492758</v>
      </c>
      <c r="M6734" s="56" t="s">
        <v>5572</v>
      </c>
      <c r="N6734" t="s">
        <v>5571</v>
      </c>
      <c r="O6734">
        <f t="shared" si="110"/>
        <v>19.417222630181833</v>
      </c>
      <c r="P6734" t="s">
        <v>5572</v>
      </c>
    </row>
    <row r="6735" spans="1:16">
      <c r="A6735" s="54" t="s">
        <v>890</v>
      </c>
      <c r="B6735" s="54" t="s">
        <v>3048</v>
      </c>
      <c r="C6735" s="54" t="s">
        <v>4775</v>
      </c>
      <c r="D6735" s="54" t="s">
        <v>2868</v>
      </c>
      <c r="E6735" s="54" t="s">
        <v>4618</v>
      </c>
      <c r="F6735" s="54" t="s">
        <v>3690</v>
      </c>
      <c r="G6735" s="54">
        <v>2311020000</v>
      </c>
      <c r="H6735" s="54" t="s">
        <v>3693</v>
      </c>
      <c r="I6735" s="54" t="s">
        <v>3694</v>
      </c>
      <c r="J6735">
        <f>VLOOKUP(A6735,'County Acres Disturbed'!$A$2:$E$3146,5,FALSE)</f>
        <v>44.071985575083758</v>
      </c>
      <c r="K6735" s="55" t="s">
        <v>5571</v>
      </c>
      <c r="L6735">
        <f>IF(H6735="PM10-PRI",VLOOKUP(A6735,'County Emission Factors'!A$2:E$3145,5,FALSE),IF(H6735="PM10-FIL",VLOOKUP(A6735,'County Emission Factors'!A$2:E$3145,5,FALSE),VLOOKUP(A6735,'County Emission Factors'!A$2:F$3145,6,FALSE)))</f>
        <v>4.4057971014492762E-2</v>
      </c>
      <c r="M6735" s="56" t="s">
        <v>5572</v>
      </c>
      <c r="N6735" t="s">
        <v>5571</v>
      </c>
      <c r="O6735">
        <f t="shared" si="110"/>
        <v>1.9417222630181834</v>
      </c>
      <c r="P6735" t="s">
        <v>5572</v>
      </c>
    </row>
    <row r="6736" spans="1:16">
      <c r="A6736" s="54" t="s">
        <v>890</v>
      </c>
      <c r="B6736" s="54" t="s">
        <v>3048</v>
      </c>
      <c r="C6736" s="54" t="s">
        <v>4775</v>
      </c>
      <c r="D6736" s="54" t="s">
        <v>2868</v>
      </c>
      <c r="E6736" s="54" t="s">
        <v>4618</v>
      </c>
      <c r="F6736" s="54" t="s">
        <v>3690</v>
      </c>
      <c r="G6736" s="54">
        <v>2311020000</v>
      </c>
      <c r="H6736" s="54" t="s">
        <v>3695</v>
      </c>
      <c r="I6736" s="54" t="s">
        <v>3696</v>
      </c>
      <c r="J6736">
        <f>VLOOKUP(A6736,'County Acres Disturbed'!$A$2:$E$3146,5,FALSE)</f>
        <v>44.071985575083758</v>
      </c>
      <c r="K6736" s="55" t="s">
        <v>5571</v>
      </c>
      <c r="L6736">
        <f>IF(H6736="PM10-PRI",VLOOKUP(A6736,'County Emission Factors'!A$2:E$3145,5,FALSE),IF(H6736="PM10-FIL",VLOOKUP(A6736,'County Emission Factors'!A$2:E$3145,5,FALSE),VLOOKUP(A6736,'County Emission Factors'!A$2:F$3145,6,FALSE)))</f>
        <v>0.44057971014492758</v>
      </c>
      <c r="M6736" s="56" t="s">
        <v>5572</v>
      </c>
      <c r="N6736" t="s">
        <v>5571</v>
      </c>
      <c r="O6736">
        <f t="shared" si="110"/>
        <v>19.417222630181833</v>
      </c>
      <c r="P6736" t="s">
        <v>5572</v>
      </c>
    </row>
    <row r="6737" spans="1:16">
      <c r="A6737" s="54" t="s">
        <v>890</v>
      </c>
      <c r="B6737" s="54" t="s">
        <v>3048</v>
      </c>
      <c r="C6737" s="54" t="s">
        <v>4775</v>
      </c>
      <c r="D6737" s="54" t="s">
        <v>2868</v>
      </c>
      <c r="E6737" s="54" t="s">
        <v>4618</v>
      </c>
      <c r="F6737" s="54" t="s">
        <v>3690</v>
      </c>
      <c r="G6737" s="54">
        <v>2311020000</v>
      </c>
      <c r="H6737" s="54" t="s">
        <v>3697</v>
      </c>
      <c r="I6737" s="54" t="s">
        <v>3698</v>
      </c>
      <c r="J6737">
        <f>VLOOKUP(A6737,'County Acres Disturbed'!$A$2:$E$3146,5,FALSE)</f>
        <v>44.071985575083758</v>
      </c>
      <c r="K6737" s="55" t="s">
        <v>5571</v>
      </c>
      <c r="L6737">
        <f>IF(H6737="PM10-PRI",VLOOKUP(A6737,'County Emission Factors'!A$2:E$3145,5,FALSE),IF(H6737="PM10-FIL",VLOOKUP(A6737,'County Emission Factors'!A$2:E$3145,5,FALSE),VLOOKUP(A6737,'County Emission Factors'!A$2:F$3145,6,FALSE)))</f>
        <v>4.4057971014492762E-2</v>
      </c>
      <c r="M6737" s="56" t="s">
        <v>5572</v>
      </c>
      <c r="N6737" t="s">
        <v>5571</v>
      </c>
      <c r="O6737">
        <f t="shared" si="110"/>
        <v>1.9417222630181834</v>
      </c>
      <c r="P6737" t="s">
        <v>5572</v>
      </c>
    </row>
    <row r="6738" spans="1:16">
      <c r="A6738" s="54" t="s">
        <v>2516</v>
      </c>
      <c r="B6738" s="54" t="s">
        <v>3048</v>
      </c>
      <c r="C6738" s="54" t="s">
        <v>4775</v>
      </c>
      <c r="D6738" s="54" t="s">
        <v>2869</v>
      </c>
      <c r="E6738" s="54" t="s">
        <v>3727</v>
      </c>
      <c r="F6738" s="54" t="s">
        <v>3690</v>
      </c>
      <c r="G6738" s="54">
        <v>2311020000</v>
      </c>
      <c r="H6738" s="54" t="s">
        <v>3691</v>
      </c>
      <c r="I6738" s="54" t="s">
        <v>3692</v>
      </c>
      <c r="J6738">
        <f>VLOOKUP(A6738,'County Acres Disturbed'!$A$2:$E$3146,5,FALSE)</f>
        <v>0</v>
      </c>
      <c r="K6738" s="55" t="s">
        <v>5571</v>
      </c>
      <c r="L6738">
        <f>IF(H6738="PM10-PRI",VLOOKUP(A6738,'County Emission Factors'!A$2:E$3145,5,FALSE),IF(H6738="PM10-FIL",VLOOKUP(A6738,'County Emission Factors'!A$2:E$3145,5,FALSE),VLOOKUP(A6738,'County Emission Factors'!A$2:F$3145,6,FALSE)))</f>
        <v>0.44057971014492775</v>
      </c>
      <c r="M6738" s="56" t="s">
        <v>5572</v>
      </c>
      <c r="N6738" t="s">
        <v>5571</v>
      </c>
      <c r="O6738">
        <f t="shared" si="110"/>
        <v>0</v>
      </c>
      <c r="P6738" t="s">
        <v>5572</v>
      </c>
    </row>
    <row r="6739" spans="1:16">
      <c r="A6739" s="54" t="s">
        <v>2516</v>
      </c>
      <c r="B6739" s="54" t="s">
        <v>3048</v>
      </c>
      <c r="C6739" s="54" t="s">
        <v>4775</v>
      </c>
      <c r="D6739" s="54" t="s">
        <v>2869</v>
      </c>
      <c r="E6739" s="54" t="s">
        <v>3727</v>
      </c>
      <c r="F6739" s="54" t="s">
        <v>3690</v>
      </c>
      <c r="G6739" s="54">
        <v>2311020000</v>
      </c>
      <c r="H6739" s="54" t="s">
        <v>3693</v>
      </c>
      <c r="I6739" s="54" t="s">
        <v>3694</v>
      </c>
      <c r="J6739">
        <f>VLOOKUP(A6739,'County Acres Disturbed'!$A$2:$E$3146,5,FALSE)</f>
        <v>0</v>
      </c>
      <c r="K6739" s="55" t="s">
        <v>5571</v>
      </c>
      <c r="L6739">
        <f>IF(H6739="PM10-PRI",VLOOKUP(A6739,'County Emission Factors'!A$2:E$3145,5,FALSE),IF(H6739="PM10-FIL",VLOOKUP(A6739,'County Emission Factors'!A$2:E$3145,5,FALSE),VLOOKUP(A6739,'County Emission Factors'!A$2:F$3145,6,FALSE)))</f>
        <v>4.4057971014492776E-2</v>
      </c>
      <c r="M6739" s="56" t="s">
        <v>5572</v>
      </c>
      <c r="N6739" t="s">
        <v>5571</v>
      </c>
      <c r="O6739">
        <f t="shared" si="110"/>
        <v>0</v>
      </c>
      <c r="P6739" t="s">
        <v>5572</v>
      </c>
    </row>
    <row r="6740" spans="1:16">
      <c r="A6740" s="54" t="s">
        <v>2516</v>
      </c>
      <c r="B6740" s="54" t="s">
        <v>3048</v>
      </c>
      <c r="C6740" s="54" t="s">
        <v>4775</v>
      </c>
      <c r="D6740" s="54" t="s">
        <v>2869</v>
      </c>
      <c r="E6740" s="54" t="s">
        <v>3727</v>
      </c>
      <c r="F6740" s="54" t="s">
        <v>3690</v>
      </c>
      <c r="G6740" s="54">
        <v>2311020000</v>
      </c>
      <c r="H6740" s="54" t="s">
        <v>3695</v>
      </c>
      <c r="I6740" s="54" t="s">
        <v>3696</v>
      </c>
      <c r="J6740">
        <f>VLOOKUP(A6740,'County Acres Disturbed'!$A$2:$E$3146,5,FALSE)</f>
        <v>0</v>
      </c>
      <c r="K6740" s="55" t="s">
        <v>5571</v>
      </c>
      <c r="L6740">
        <f>IF(H6740="PM10-PRI",VLOOKUP(A6740,'County Emission Factors'!A$2:E$3145,5,FALSE),IF(H6740="PM10-FIL",VLOOKUP(A6740,'County Emission Factors'!A$2:E$3145,5,FALSE),VLOOKUP(A6740,'County Emission Factors'!A$2:F$3145,6,FALSE)))</f>
        <v>0.44057971014492775</v>
      </c>
      <c r="M6740" s="56" t="s">
        <v>5572</v>
      </c>
      <c r="N6740" t="s">
        <v>5571</v>
      </c>
      <c r="O6740">
        <f t="shared" si="110"/>
        <v>0</v>
      </c>
      <c r="P6740" t="s">
        <v>5572</v>
      </c>
    </row>
    <row r="6741" spans="1:16">
      <c r="A6741" s="54" t="s">
        <v>2516</v>
      </c>
      <c r="B6741" s="54" t="s">
        <v>3048</v>
      </c>
      <c r="C6741" s="54" t="s">
        <v>4775</v>
      </c>
      <c r="D6741" s="54" t="s">
        <v>2869</v>
      </c>
      <c r="E6741" s="54" t="s">
        <v>3727</v>
      </c>
      <c r="F6741" s="54" t="s">
        <v>3690</v>
      </c>
      <c r="G6741" s="54">
        <v>2311020000</v>
      </c>
      <c r="H6741" s="54" t="s">
        <v>3697</v>
      </c>
      <c r="I6741" s="54" t="s">
        <v>3698</v>
      </c>
      <c r="J6741">
        <f>VLOOKUP(A6741,'County Acres Disturbed'!$A$2:$E$3146,5,FALSE)</f>
        <v>0</v>
      </c>
      <c r="K6741" s="55" t="s">
        <v>5571</v>
      </c>
      <c r="L6741">
        <f>IF(H6741="PM10-PRI",VLOOKUP(A6741,'County Emission Factors'!A$2:E$3145,5,FALSE),IF(H6741="PM10-FIL",VLOOKUP(A6741,'County Emission Factors'!A$2:E$3145,5,FALSE),VLOOKUP(A6741,'County Emission Factors'!A$2:F$3145,6,FALSE)))</f>
        <v>4.4057971014492776E-2</v>
      </c>
      <c r="M6741" s="56" t="s">
        <v>5572</v>
      </c>
      <c r="N6741" t="s">
        <v>5571</v>
      </c>
      <c r="O6741">
        <f t="shared" si="110"/>
        <v>0</v>
      </c>
      <c r="P6741" t="s">
        <v>5572</v>
      </c>
    </row>
    <row r="6742" spans="1:16">
      <c r="A6742" s="54" t="s">
        <v>891</v>
      </c>
      <c r="B6742" s="54" t="s">
        <v>3048</v>
      </c>
      <c r="C6742" s="54" t="s">
        <v>4775</v>
      </c>
      <c r="D6742" s="54" t="s">
        <v>2936</v>
      </c>
      <c r="E6742" s="54" t="s">
        <v>4789</v>
      </c>
      <c r="F6742" s="54" t="s">
        <v>3690</v>
      </c>
      <c r="G6742" s="54">
        <v>2311020000</v>
      </c>
      <c r="H6742" s="54" t="s">
        <v>3691</v>
      </c>
      <c r="I6742" s="54" t="s">
        <v>3692</v>
      </c>
      <c r="J6742">
        <f>VLOOKUP(A6742,'County Acres Disturbed'!$A$2:$E$3146,5,FALSE)</f>
        <v>0</v>
      </c>
      <c r="K6742" s="55" t="s">
        <v>5571</v>
      </c>
      <c r="L6742">
        <f>IF(H6742="PM10-PRI",VLOOKUP(A6742,'County Emission Factors'!A$2:E$3145,5,FALSE),IF(H6742="PM10-FIL",VLOOKUP(A6742,'County Emission Factors'!A$2:E$3145,5,FALSE),VLOOKUP(A6742,'County Emission Factors'!A$2:F$3145,6,FALSE)))</f>
        <v>0.44057971014492775</v>
      </c>
      <c r="M6742" s="56" t="s">
        <v>5572</v>
      </c>
      <c r="N6742" t="s">
        <v>5571</v>
      </c>
      <c r="O6742">
        <f t="shared" si="110"/>
        <v>0</v>
      </c>
      <c r="P6742" t="s">
        <v>5572</v>
      </c>
    </row>
    <row r="6743" spans="1:16">
      <c r="A6743" s="54" t="s">
        <v>891</v>
      </c>
      <c r="B6743" s="54" t="s">
        <v>3048</v>
      </c>
      <c r="C6743" s="54" t="s">
        <v>4775</v>
      </c>
      <c r="D6743" s="54" t="s">
        <v>2936</v>
      </c>
      <c r="E6743" s="54" t="s">
        <v>4789</v>
      </c>
      <c r="F6743" s="54" t="s">
        <v>3690</v>
      </c>
      <c r="G6743" s="54">
        <v>2311020000</v>
      </c>
      <c r="H6743" s="54" t="s">
        <v>3693</v>
      </c>
      <c r="I6743" s="54" t="s">
        <v>3694</v>
      </c>
      <c r="J6743">
        <f>VLOOKUP(A6743,'County Acres Disturbed'!$A$2:$E$3146,5,FALSE)</f>
        <v>0</v>
      </c>
      <c r="K6743" s="55" t="s">
        <v>5571</v>
      </c>
      <c r="L6743">
        <f>IF(H6743="PM10-PRI",VLOOKUP(A6743,'County Emission Factors'!A$2:E$3145,5,FALSE),IF(H6743="PM10-FIL",VLOOKUP(A6743,'County Emission Factors'!A$2:E$3145,5,FALSE),VLOOKUP(A6743,'County Emission Factors'!A$2:F$3145,6,FALSE)))</f>
        <v>4.4057971014492776E-2</v>
      </c>
      <c r="M6743" s="56" t="s">
        <v>5572</v>
      </c>
      <c r="N6743" t="s">
        <v>5571</v>
      </c>
      <c r="O6743">
        <f t="shared" si="110"/>
        <v>0</v>
      </c>
      <c r="P6743" t="s">
        <v>5572</v>
      </c>
    </row>
    <row r="6744" spans="1:16">
      <c r="A6744" s="54" t="s">
        <v>891</v>
      </c>
      <c r="B6744" s="54" t="s">
        <v>3048</v>
      </c>
      <c r="C6744" s="54" t="s">
        <v>4775</v>
      </c>
      <c r="D6744" s="54" t="s">
        <v>2936</v>
      </c>
      <c r="E6744" s="54" t="s">
        <v>4789</v>
      </c>
      <c r="F6744" s="54" t="s">
        <v>3690</v>
      </c>
      <c r="G6744" s="54">
        <v>2311020000</v>
      </c>
      <c r="H6744" s="54" t="s">
        <v>3695</v>
      </c>
      <c r="I6744" s="54" t="s">
        <v>3696</v>
      </c>
      <c r="J6744">
        <f>VLOOKUP(A6744,'County Acres Disturbed'!$A$2:$E$3146,5,FALSE)</f>
        <v>0</v>
      </c>
      <c r="K6744" s="55" t="s">
        <v>5571</v>
      </c>
      <c r="L6744">
        <f>IF(H6744="PM10-PRI",VLOOKUP(A6744,'County Emission Factors'!A$2:E$3145,5,FALSE),IF(H6744="PM10-FIL",VLOOKUP(A6744,'County Emission Factors'!A$2:E$3145,5,FALSE),VLOOKUP(A6744,'County Emission Factors'!A$2:F$3145,6,FALSE)))</f>
        <v>0.44057971014492775</v>
      </c>
      <c r="M6744" s="56" t="s">
        <v>5572</v>
      </c>
      <c r="N6744" t="s">
        <v>5571</v>
      </c>
      <c r="O6744">
        <f t="shared" si="110"/>
        <v>0</v>
      </c>
      <c r="P6744" t="s">
        <v>5572</v>
      </c>
    </row>
    <row r="6745" spans="1:16">
      <c r="A6745" s="54" t="s">
        <v>891</v>
      </c>
      <c r="B6745" s="54" t="s">
        <v>3048</v>
      </c>
      <c r="C6745" s="54" t="s">
        <v>4775</v>
      </c>
      <c r="D6745" s="54" t="s">
        <v>2936</v>
      </c>
      <c r="E6745" s="54" t="s">
        <v>4789</v>
      </c>
      <c r="F6745" s="54" t="s">
        <v>3690</v>
      </c>
      <c r="G6745" s="54">
        <v>2311020000</v>
      </c>
      <c r="H6745" s="54" t="s">
        <v>3697</v>
      </c>
      <c r="I6745" s="54" t="s">
        <v>3698</v>
      </c>
      <c r="J6745">
        <f>VLOOKUP(A6745,'County Acres Disturbed'!$A$2:$E$3146,5,FALSE)</f>
        <v>0</v>
      </c>
      <c r="K6745" s="55" t="s">
        <v>5571</v>
      </c>
      <c r="L6745">
        <f>IF(H6745="PM10-PRI",VLOOKUP(A6745,'County Emission Factors'!A$2:E$3145,5,FALSE),IF(H6745="PM10-FIL",VLOOKUP(A6745,'County Emission Factors'!A$2:E$3145,5,FALSE),VLOOKUP(A6745,'County Emission Factors'!A$2:F$3145,6,FALSE)))</f>
        <v>4.4057971014492776E-2</v>
      </c>
      <c r="M6745" s="56" t="s">
        <v>5572</v>
      </c>
      <c r="N6745" t="s">
        <v>5571</v>
      </c>
      <c r="O6745">
        <f t="shared" si="110"/>
        <v>0</v>
      </c>
      <c r="P6745" t="s">
        <v>5572</v>
      </c>
    </row>
    <row r="6746" spans="1:16">
      <c r="A6746" s="54" t="s">
        <v>2517</v>
      </c>
      <c r="B6746" s="54" t="s">
        <v>3048</v>
      </c>
      <c r="C6746" s="54" t="s">
        <v>4775</v>
      </c>
      <c r="D6746" s="54" t="s">
        <v>2870</v>
      </c>
      <c r="E6746" s="54" t="s">
        <v>4790</v>
      </c>
      <c r="F6746" s="54" t="s">
        <v>3690</v>
      </c>
      <c r="G6746" s="54">
        <v>2311020000</v>
      </c>
      <c r="H6746" s="54" t="s">
        <v>3691</v>
      </c>
      <c r="I6746" s="54" t="s">
        <v>3692</v>
      </c>
      <c r="J6746">
        <f>VLOOKUP(A6746,'County Acres Disturbed'!$A$2:$E$3146,5,FALSE)</f>
        <v>0</v>
      </c>
      <c r="K6746" s="55" t="s">
        <v>5571</v>
      </c>
      <c r="L6746">
        <f>IF(H6746="PM10-PRI",VLOOKUP(A6746,'County Emission Factors'!A$2:E$3145,5,FALSE),IF(H6746="PM10-FIL",VLOOKUP(A6746,'County Emission Factors'!A$2:E$3145,5,FALSE),VLOOKUP(A6746,'County Emission Factors'!A$2:F$3145,6,FALSE)))</f>
        <v>0.44057971014492775</v>
      </c>
      <c r="M6746" s="56" t="s">
        <v>5572</v>
      </c>
      <c r="N6746" t="s">
        <v>5571</v>
      </c>
      <c r="O6746">
        <f t="shared" si="110"/>
        <v>0</v>
      </c>
      <c r="P6746" t="s">
        <v>5572</v>
      </c>
    </row>
    <row r="6747" spans="1:16">
      <c r="A6747" s="54" t="s">
        <v>2517</v>
      </c>
      <c r="B6747" s="54" t="s">
        <v>3048</v>
      </c>
      <c r="C6747" s="54" t="s">
        <v>4775</v>
      </c>
      <c r="D6747" s="54" t="s">
        <v>2870</v>
      </c>
      <c r="E6747" s="54" t="s">
        <v>4790</v>
      </c>
      <c r="F6747" s="54" t="s">
        <v>3690</v>
      </c>
      <c r="G6747" s="54">
        <v>2311020000</v>
      </c>
      <c r="H6747" s="54" t="s">
        <v>3693</v>
      </c>
      <c r="I6747" s="54" t="s">
        <v>3694</v>
      </c>
      <c r="J6747">
        <f>VLOOKUP(A6747,'County Acres Disturbed'!$A$2:$E$3146,5,FALSE)</f>
        <v>0</v>
      </c>
      <c r="K6747" s="55" t="s">
        <v>5571</v>
      </c>
      <c r="L6747">
        <f>IF(H6747="PM10-PRI",VLOOKUP(A6747,'County Emission Factors'!A$2:E$3145,5,FALSE),IF(H6747="PM10-FIL",VLOOKUP(A6747,'County Emission Factors'!A$2:E$3145,5,FALSE),VLOOKUP(A6747,'County Emission Factors'!A$2:F$3145,6,FALSE)))</f>
        <v>4.4057971014492776E-2</v>
      </c>
      <c r="M6747" s="56" t="s">
        <v>5572</v>
      </c>
      <c r="N6747" t="s">
        <v>5571</v>
      </c>
      <c r="O6747">
        <f t="shared" si="110"/>
        <v>0</v>
      </c>
      <c r="P6747" t="s">
        <v>5572</v>
      </c>
    </row>
    <row r="6748" spans="1:16">
      <c r="A6748" s="54" t="s">
        <v>2517</v>
      </c>
      <c r="B6748" s="54" t="s">
        <v>3048</v>
      </c>
      <c r="C6748" s="54" t="s">
        <v>4775</v>
      </c>
      <c r="D6748" s="54" t="s">
        <v>2870</v>
      </c>
      <c r="E6748" s="54" t="s">
        <v>4790</v>
      </c>
      <c r="F6748" s="54" t="s">
        <v>3690</v>
      </c>
      <c r="G6748" s="54">
        <v>2311020000</v>
      </c>
      <c r="H6748" s="54" t="s">
        <v>3695</v>
      </c>
      <c r="I6748" s="54" t="s">
        <v>3696</v>
      </c>
      <c r="J6748">
        <f>VLOOKUP(A6748,'County Acres Disturbed'!$A$2:$E$3146,5,FALSE)</f>
        <v>0</v>
      </c>
      <c r="K6748" s="55" t="s">
        <v>5571</v>
      </c>
      <c r="L6748">
        <f>IF(H6748="PM10-PRI",VLOOKUP(A6748,'County Emission Factors'!A$2:E$3145,5,FALSE),IF(H6748="PM10-FIL",VLOOKUP(A6748,'County Emission Factors'!A$2:E$3145,5,FALSE),VLOOKUP(A6748,'County Emission Factors'!A$2:F$3145,6,FALSE)))</f>
        <v>0.44057971014492775</v>
      </c>
      <c r="M6748" s="56" t="s">
        <v>5572</v>
      </c>
      <c r="N6748" t="s">
        <v>5571</v>
      </c>
      <c r="O6748">
        <f t="shared" si="110"/>
        <v>0</v>
      </c>
      <c r="P6748" t="s">
        <v>5572</v>
      </c>
    </row>
    <row r="6749" spans="1:16">
      <c r="A6749" s="54" t="s">
        <v>2517</v>
      </c>
      <c r="B6749" s="54" t="s">
        <v>3048</v>
      </c>
      <c r="C6749" s="54" t="s">
        <v>4775</v>
      </c>
      <c r="D6749" s="54" t="s">
        <v>2870</v>
      </c>
      <c r="E6749" s="54" t="s">
        <v>4790</v>
      </c>
      <c r="F6749" s="54" t="s">
        <v>3690</v>
      </c>
      <c r="G6749" s="54">
        <v>2311020000</v>
      </c>
      <c r="H6749" s="54" t="s">
        <v>3697</v>
      </c>
      <c r="I6749" s="54" t="s">
        <v>3698</v>
      </c>
      <c r="J6749">
        <f>VLOOKUP(A6749,'County Acres Disturbed'!$A$2:$E$3146,5,FALSE)</f>
        <v>0</v>
      </c>
      <c r="K6749" s="55" t="s">
        <v>5571</v>
      </c>
      <c r="L6749">
        <f>IF(H6749="PM10-PRI",VLOOKUP(A6749,'County Emission Factors'!A$2:E$3145,5,FALSE),IF(H6749="PM10-FIL",VLOOKUP(A6749,'County Emission Factors'!A$2:E$3145,5,FALSE),VLOOKUP(A6749,'County Emission Factors'!A$2:F$3145,6,FALSE)))</f>
        <v>4.4057971014492776E-2</v>
      </c>
      <c r="M6749" s="56" t="s">
        <v>5572</v>
      </c>
      <c r="N6749" t="s">
        <v>5571</v>
      </c>
      <c r="O6749">
        <f t="shared" si="110"/>
        <v>0</v>
      </c>
      <c r="P6749" t="s">
        <v>5572</v>
      </c>
    </row>
    <row r="6750" spans="1:16">
      <c r="A6750" s="54" t="s">
        <v>892</v>
      </c>
      <c r="B6750" s="54" t="s">
        <v>3048</v>
      </c>
      <c r="C6750" s="54" t="s">
        <v>4775</v>
      </c>
      <c r="D6750" s="54" t="s">
        <v>2871</v>
      </c>
      <c r="E6750" s="54" t="s">
        <v>4791</v>
      </c>
      <c r="F6750" s="54" t="s">
        <v>3690</v>
      </c>
      <c r="G6750" s="54">
        <v>2311020000</v>
      </c>
      <c r="H6750" s="54" t="s">
        <v>3691</v>
      </c>
      <c r="I6750" s="54" t="s">
        <v>3692</v>
      </c>
      <c r="J6750">
        <f>VLOOKUP(A6750,'County Acres Disturbed'!$A$2:$E$3146,5,FALSE)</f>
        <v>157.84647315898792</v>
      </c>
      <c r="K6750" s="55" t="s">
        <v>5571</v>
      </c>
      <c r="L6750">
        <f>IF(H6750="PM10-PRI",VLOOKUP(A6750,'County Emission Factors'!A$2:E$3145,5,FALSE),IF(H6750="PM10-FIL",VLOOKUP(A6750,'County Emission Factors'!A$2:E$3145,5,FALSE),VLOOKUP(A6750,'County Emission Factors'!A$2:F$3145,6,FALSE)))</f>
        <v>0.44057971014492736</v>
      </c>
      <c r="M6750" s="56" t="s">
        <v>5572</v>
      </c>
      <c r="N6750" t="s">
        <v>5571</v>
      </c>
      <c r="O6750">
        <f t="shared" si="110"/>
        <v>69.543953391785948</v>
      </c>
      <c r="P6750" t="s">
        <v>5572</v>
      </c>
    </row>
    <row r="6751" spans="1:16">
      <c r="A6751" s="54" t="s">
        <v>892</v>
      </c>
      <c r="B6751" s="54" t="s">
        <v>3048</v>
      </c>
      <c r="C6751" s="54" t="s">
        <v>4775</v>
      </c>
      <c r="D6751" s="54" t="s">
        <v>2871</v>
      </c>
      <c r="E6751" s="54" t="s">
        <v>4791</v>
      </c>
      <c r="F6751" s="54" t="s">
        <v>3690</v>
      </c>
      <c r="G6751" s="54">
        <v>2311020000</v>
      </c>
      <c r="H6751" s="54" t="s">
        <v>3693</v>
      </c>
      <c r="I6751" s="54" t="s">
        <v>3694</v>
      </c>
      <c r="J6751">
        <f>VLOOKUP(A6751,'County Acres Disturbed'!$A$2:$E$3146,5,FALSE)</f>
        <v>157.84647315898792</v>
      </c>
      <c r="K6751" s="55" t="s">
        <v>5571</v>
      </c>
      <c r="L6751">
        <f>IF(H6751="PM10-PRI",VLOOKUP(A6751,'County Emission Factors'!A$2:E$3145,5,FALSE),IF(H6751="PM10-FIL",VLOOKUP(A6751,'County Emission Factors'!A$2:E$3145,5,FALSE),VLOOKUP(A6751,'County Emission Factors'!A$2:F$3145,6,FALSE)))</f>
        <v>4.4057971014492742E-2</v>
      </c>
      <c r="M6751" s="56" t="s">
        <v>5572</v>
      </c>
      <c r="N6751" t="s">
        <v>5571</v>
      </c>
      <c r="O6751">
        <f t="shared" ref="O6751:O6814" si="111">L6751*J6751</f>
        <v>6.9543953391785962</v>
      </c>
      <c r="P6751" t="s">
        <v>5572</v>
      </c>
    </row>
    <row r="6752" spans="1:16">
      <c r="A6752" s="54" t="s">
        <v>892</v>
      </c>
      <c r="B6752" s="54" t="s">
        <v>3048</v>
      </c>
      <c r="C6752" s="54" t="s">
        <v>4775</v>
      </c>
      <c r="D6752" s="54" t="s">
        <v>2871</v>
      </c>
      <c r="E6752" s="54" t="s">
        <v>4791</v>
      </c>
      <c r="F6752" s="54" t="s">
        <v>3690</v>
      </c>
      <c r="G6752" s="54">
        <v>2311020000</v>
      </c>
      <c r="H6752" s="54" t="s">
        <v>3695</v>
      </c>
      <c r="I6752" s="54" t="s">
        <v>3696</v>
      </c>
      <c r="J6752">
        <f>VLOOKUP(A6752,'County Acres Disturbed'!$A$2:$E$3146,5,FALSE)</f>
        <v>157.84647315898792</v>
      </c>
      <c r="K6752" s="55" t="s">
        <v>5571</v>
      </c>
      <c r="L6752">
        <f>IF(H6752="PM10-PRI",VLOOKUP(A6752,'County Emission Factors'!A$2:E$3145,5,FALSE),IF(H6752="PM10-FIL",VLOOKUP(A6752,'County Emission Factors'!A$2:E$3145,5,FALSE),VLOOKUP(A6752,'County Emission Factors'!A$2:F$3145,6,FALSE)))</f>
        <v>0.44057971014492736</v>
      </c>
      <c r="M6752" s="56" t="s">
        <v>5572</v>
      </c>
      <c r="N6752" t="s">
        <v>5571</v>
      </c>
      <c r="O6752">
        <f t="shared" si="111"/>
        <v>69.543953391785948</v>
      </c>
      <c r="P6752" t="s">
        <v>5572</v>
      </c>
    </row>
    <row r="6753" spans="1:16">
      <c r="A6753" s="54" t="s">
        <v>892</v>
      </c>
      <c r="B6753" s="54" t="s">
        <v>3048</v>
      </c>
      <c r="C6753" s="54" t="s">
        <v>4775</v>
      </c>
      <c r="D6753" s="54" t="s">
        <v>2871</v>
      </c>
      <c r="E6753" s="54" t="s">
        <v>4791</v>
      </c>
      <c r="F6753" s="54" t="s">
        <v>3690</v>
      </c>
      <c r="G6753" s="54">
        <v>2311020000</v>
      </c>
      <c r="H6753" s="54" t="s">
        <v>3697</v>
      </c>
      <c r="I6753" s="54" t="s">
        <v>3698</v>
      </c>
      <c r="J6753">
        <f>VLOOKUP(A6753,'County Acres Disturbed'!$A$2:$E$3146,5,FALSE)</f>
        <v>157.84647315898792</v>
      </c>
      <c r="K6753" s="55" t="s">
        <v>5571</v>
      </c>
      <c r="L6753">
        <f>IF(H6753="PM10-PRI",VLOOKUP(A6753,'County Emission Factors'!A$2:E$3145,5,FALSE),IF(H6753="PM10-FIL",VLOOKUP(A6753,'County Emission Factors'!A$2:E$3145,5,FALSE),VLOOKUP(A6753,'County Emission Factors'!A$2:F$3145,6,FALSE)))</f>
        <v>4.4057971014492742E-2</v>
      </c>
      <c r="M6753" s="56" t="s">
        <v>5572</v>
      </c>
      <c r="N6753" t="s">
        <v>5571</v>
      </c>
      <c r="O6753">
        <f t="shared" si="111"/>
        <v>6.9543953391785962</v>
      </c>
      <c r="P6753" t="s">
        <v>5572</v>
      </c>
    </row>
    <row r="6754" spans="1:16">
      <c r="A6754" s="54" t="s">
        <v>2518</v>
      </c>
      <c r="B6754" s="54" t="s">
        <v>3048</v>
      </c>
      <c r="C6754" s="54" t="s">
        <v>4775</v>
      </c>
      <c r="D6754" s="54" t="s">
        <v>2872</v>
      </c>
      <c r="E6754" s="54" t="s">
        <v>4792</v>
      </c>
      <c r="F6754" s="54" t="s">
        <v>3690</v>
      </c>
      <c r="G6754" s="54">
        <v>2311020000</v>
      </c>
      <c r="H6754" s="54" t="s">
        <v>3691</v>
      </c>
      <c r="I6754" s="54" t="s">
        <v>3692</v>
      </c>
      <c r="J6754">
        <f>VLOOKUP(A6754,'County Acres Disturbed'!$A$2:$E$3146,5,FALSE)</f>
        <v>0</v>
      </c>
      <c r="K6754" s="55" t="s">
        <v>5571</v>
      </c>
      <c r="L6754">
        <f>IF(H6754="PM10-PRI",VLOOKUP(A6754,'County Emission Factors'!A$2:E$3145,5,FALSE),IF(H6754="PM10-FIL",VLOOKUP(A6754,'County Emission Factors'!A$2:E$3145,5,FALSE),VLOOKUP(A6754,'County Emission Factors'!A$2:F$3145,6,FALSE)))</f>
        <v>0.33890746934225202</v>
      </c>
      <c r="M6754" s="56" t="s">
        <v>5572</v>
      </c>
      <c r="N6754" t="s">
        <v>5571</v>
      </c>
      <c r="O6754">
        <f t="shared" si="111"/>
        <v>0</v>
      </c>
      <c r="P6754" t="s">
        <v>5572</v>
      </c>
    </row>
    <row r="6755" spans="1:16">
      <c r="A6755" s="54" t="s">
        <v>2518</v>
      </c>
      <c r="B6755" s="54" t="s">
        <v>3048</v>
      </c>
      <c r="C6755" s="54" t="s">
        <v>4775</v>
      </c>
      <c r="D6755" s="54" t="s">
        <v>2872</v>
      </c>
      <c r="E6755" s="54" t="s">
        <v>4792</v>
      </c>
      <c r="F6755" s="54" t="s">
        <v>3690</v>
      </c>
      <c r="G6755" s="54">
        <v>2311020000</v>
      </c>
      <c r="H6755" s="54" t="s">
        <v>3693</v>
      </c>
      <c r="I6755" s="54" t="s">
        <v>3694</v>
      </c>
      <c r="J6755">
        <f>VLOOKUP(A6755,'County Acres Disturbed'!$A$2:$E$3146,5,FALSE)</f>
        <v>0</v>
      </c>
      <c r="K6755" s="55" t="s">
        <v>5571</v>
      </c>
      <c r="L6755">
        <f>IF(H6755="PM10-PRI",VLOOKUP(A6755,'County Emission Factors'!A$2:E$3145,5,FALSE),IF(H6755="PM10-FIL",VLOOKUP(A6755,'County Emission Factors'!A$2:E$3145,5,FALSE),VLOOKUP(A6755,'County Emission Factors'!A$2:F$3145,6,FALSE)))</f>
        <v>3.3890746934225204E-2</v>
      </c>
      <c r="M6755" s="56" t="s">
        <v>5572</v>
      </c>
      <c r="N6755" t="s">
        <v>5571</v>
      </c>
      <c r="O6755">
        <f t="shared" si="111"/>
        <v>0</v>
      </c>
      <c r="P6755" t="s">
        <v>5572</v>
      </c>
    </row>
    <row r="6756" spans="1:16">
      <c r="A6756" s="54" t="s">
        <v>2518</v>
      </c>
      <c r="B6756" s="54" t="s">
        <v>3048</v>
      </c>
      <c r="C6756" s="54" t="s">
        <v>4775</v>
      </c>
      <c r="D6756" s="54" t="s">
        <v>2872</v>
      </c>
      <c r="E6756" s="54" t="s">
        <v>4792</v>
      </c>
      <c r="F6756" s="54" t="s">
        <v>3690</v>
      </c>
      <c r="G6756" s="54">
        <v>2311020000</v>
      </c>
      <c r="H6756" s="54" t="s">
        <v>3695</v>
      </c>
      <c r="I6756" s="54" t="s">
        <v>3696</v>
      </c>
      <c r="J6756">
        <f>VLOOKUP(A6756,'County Acres Disturbed'!$A$2:$E$3146,5,FALSE)</f>
        <v>0</v>
      </c>
      <c r="K6756" s="55" t="s">
        <v>5571</v>
      </c>
      <c r="L6756">
        <f>IF(H6756="PM10-PRI",VLOOKUP(A6756,'County Emission Factors'!A$2:E$3145,5,FALSE),IF(H6756="PM10-FIL",VLOOKUP(A6756,'County Emission Factors'!A$2:E$3145,5,FALSE),VLOOKUP(A6756,'County Emission Factors'!A$2:F$3145,6,FALSE)))</f>
        <v>0.33890746934225202</v>
      </c>
      <c r="M6756" s="56" t="s">
        <v>5572</v>
      </c>
      <c r="N6756" t="s">
        <v>5571</v>
      </c>
      <c r="O6756">
        <f t="shared" si="111"/>
        <v>0</v>
      </c>
      <c r="P6756" t="s">
        <v>5572</v>
      </c>
    </row>
    <row r="6757" spans="1:16">
      <c r="A6757" s="54" t="s">
        <v>2518</v>
      </c>
      <c r="B6757" s="54" t="s">
        <v>3048</v>
      </c>
      <c r="C6757" s="54" t="s">
        <v>4775</v>
      </c>
      <c r="D6757" s="54" t="s">
        <v>2872</v>
      </c>
      <c r="E6757" s="54" t="s">
        <v>4792</v>
      </c>
      <c r="F6757" s="54" t="s">
        <v>3690</v>
      </c>
      <c r="G6757" s="54">
        <v>2311020000</v>
      </c>
      <c r="H6757" s="54" t="s">
        <v>3697</v>
      </c>
      <c r="I6757" s="54" t="s">
        <v>3698</v>
      </c>
      <c r="J6757">
        <f>VLOOKUP(A6757,'County Acres Disturbed'!$A$2:$E$3146,5,FALSE)</f>
        <v>0</v>
      </c>
      <c r="K6757" s="55" t="s">
        <v>5571</v>
      </c>
      <c r="L6757">
        <f>IF(H6757="PM10-PRI",VLOOKUP(A6757,'County Emission Factors'!A$2:E$3145,5,FALSE),IF(H6757="PM10-FIL",VLOOKUP(A6757,'County Emission Factors'!A$2:E$3145,5,FALSE),VLOOKUP(A6757,'County Emission Factors'!A$2:F$3145,6,FALSE)))</f>
        <v>3.3890746934225204E-2</v>
      </c>
      <c r="M6757" s="56" t="s">
        <v>5572</v>
      </c>
      <c r="N6757" t="s">
        <v>5571</v>
      </c>
      <c r="O6757">
        <f t="shared" si="111"/>
        <v>0</v>
      </c>
      <c r="P6757" t="s">
        <v>5572</v>
      </c>
    </row>
    <row r="6758" spans="1:16">
      <c r="A6758" s="54" t="s">
        <v>893</v>
      </c>
      <c r="B6758" s="54" t="s">
        <v>3048</v>
      </c>
      <c r="C6758" s="54" t="s">
        <v>4775</v>
      </c>
      <c r="D6758" s="54" t="s">
        <v>2873</v>
      </c>
      <c r="E6758" s="54" t="s">
        <v>3943</v>
      </c>
      <c r="F6758" s="54" t="s">
        <v>3690</v>
      </c>
      <c r="G6758" s="54">
        <v>2311020000</v>
      </c>
      <c r="H6758" s="54" t="s">
        <v>3691</v>
      </c>
      <c r="I6758" s="54" t="s">
        <v>3692</v>
      </c>
      <c r="J6758">
        <f>VLOOKUP(A6758,'County Acres Disturbed'!$A$2:$E$3146,5,FALSE)</f>
        <v>44.071985575083758</v>
      </c>
      <c r="K6758" s="55" t="s">
        <v>5571</v>
      </c>
      <c r="L6758">
        <f>IF(H6758="PM10-PRI",VLOOKUP(A6758,'County Emission Factors'!A$2:E$3145,5,FALSE),IF(H6758="PM10-FIL",VLOOKUP(A6758,'County Emission Factors'!A$2:E$3145,5,FALSE),VLOOKUP(A6758,'County Emission Factors'!A$2:F$3145,6,FALSE)))</f>
        <v>0.10167224080267556</v>
      </c>
      <c r="M6758" s="56" t="s">
        <v>5572</v>
      </c>
      <c r="N6758" t="s">
        <v>5571</v>
      </c>
      <c r="O6758">
        <f t="shared" si="111"/>
        <v>4.4808975300419593</v>
      </c>
      <c r="P6758" t="s">
        <v>5572</v>
      </c>
    </row>
    <row r="6759" spans="1:16">
      <c r="A6759" s="54" t="s">
        <v>893</v>
      </c>
      <c r="B6759" s="54" t="s">
        <v>3048</v>
      </c>
      <c r="C6759" s="54" t="s">
        <v>4775</v>
      </c>
      <c r="D6759" s="54" t="s">
        <v>2873</v>
      </c>
      <c r="E6759" s="54" t="s">
        <v>3943</v>
      </c>
      <c r="F6759" s="54" t="s">
        <v>3690</v>
      </c>
      <c r="G6759" s="54">
        <v>2311020000</v>
      </c>
      <c r="H6759" s="54" t="s">
        <v>3693</v>
      </c>
      <c r="I6759" s="54" t="s">
        <v>3694</v>
      </c>
      <c r="J6759">
        <f>VLOOKUP(A6759,'County Acres Disturbed'!$A$2:$E$3146,5,FALSE)</f>
        <v>44.071985575083758</v>
      </c>
      <c r="K6759" s="55" t="s">
        <v>5571</v>
      </c>
      <c r="L6759">
        <f>IF(H6759="PM10-PRI",VLOOKUP(A6759,'County Emission Factors'!A$2:E$3145,5,FALSE),IF(H6759="PM10-FIL",VLOOKUP(A6759,'County Emission Factors'!A$2:E$3145,5,FALSE),VLOOKUP(A6759,'County Emission Factors'!A$2:F$3145,6,FALSE)))</f>
        <v>1.0167224080267557E-2</v>
      </c>
      <c r="M6759" s="56" t="s">
        <v>5572</v>
      </c>
      <c r="N6759" t="s">
        <v>5571</v>
      </c>
      <c r="O6759">
        <f t="shared" si="111"/>
        <v>0.44808975300419601</v>
      </c>
      <c r="P6759" t="s">
        <v>5572</v>
      </c>
    </row>
    <row r="6760" spans="1:16">
      <c r="A6760" s="54" t="s">
        <v>893</v>
      </c>
      <c r="B6760" s="54" t="s">
        <v>3048</v>
      </c>
      <c r="C6760" s="54" t="s">
        <v>4775</v>
      </c>
      <c r="D6760" s="54" t="s">
        <v>2873</v>
      </c>
      <c r="E6760" s="54" t="s">
        <v>3943</v>
      </c>
      <c r="F6760" s="54" t="s">
        <v>3690</v>
      </c>
      <c r="G6760" s="54">
        <v>2311020000</v>
      </c>
      <c r="H6760" s="54" t="s">
        <v>3695</v>
      </c>
      <c r="I6760" s="54" t="s">
        <v>3696</v>
      </c>
      <c r="J6760">
        <f>VLOOKUP(A6760,'County Acres Disturbed'!$A$2:$E$3146,5,FALSE)</f>
        <v>44.071985575083758</v>
      </c>
      <c r="K6760" s="55" t="s">
        <v>5571</v>
      </c>
      <c r="L6760">
        <f>IF(H6760="PM10-PRI",VLOOKUP(A6760,'County Emission Factors'!A$2:E$3145,5,FALSE),IF(H6760="PM10-FIL",VLOOKUP(A6760,'County Emission Factors'!A$2:E$3145,5,FALSE),VLOOKUP(A6760,'County Emission Factors'!A$2:F$3145,6,FALSE)))</f>
        <v>0.10167224080267556</v>
      </c>
      <c r="M6760" s="56" t="s">
        <v>5572</v>
      </c>
      <c r="N6760" t="s">
        <v>5571</v>
      </c>
      <c r="O6760">
        <f t="shared" si="111"/>
        <v>4.4808975300419593</v>
      </c>
      <c r="P6760" t="s">
        <v>5572</v>
      </c>
    </row>
    <row r="6761" spans="1:16">
      <c r="A6761" s="54" t="s">
        <v>893</v>
      </c>
      <c r="B6761" s="54" t="s">
        <v>3048</v>
      </c>
      <c r="C6761" s="54" t="s">
        <v>4775</v>
      </c>
      <c r="D6761" s="54" t="s">
        <v>2873</v>
      </c>
      <c r="E6761" s="54" t="s">
        <v>3943</v>
      </c>
      <c r="F6761" s="54" t="s">
        <v>3690</v>
      </c>
      <c r="G6761" s="54">
        <v>2311020000</v>
      </c>
      <c r="H6761" s="54" t="s">
        <v>3697</v>
      </c>
      <c r="I6761" s="54" t="s">
        <v>3698</v>
      </c>
      <c r="J6761">
        <f>VLOOKUP(A6761,'County Acres Disturbed'!$A$2:$E$3146,5,FALSE)</f>
        <v>44.071985575083758</v>
      </c>
      <c r="K6761" s="55" t="s">
        <v>5571</v>
      </c>
      <c r="L6761">
        <f>IF(H6761="PM10-PRI",VLOOKUP(A6761,'County Emission Factors'!A$2:E$3145,5,FALSE),IF(H6761="PM10-FIL",VLOOKUP(A6761,'County Emission Factors'!A$2:E$3145,5,FALSE),VLOOKUP(A6761,'County Emission Factors'!A$2:F$3145,6,FALSE)))</f>
        <v>1.0167224080267557E-2</v>
      </c>
      <c r="M6761" s="56" t="s">
        <v>5572</v>
      </c>
      <c r="N6761" t="s">
        <v>5571</v>
      </c>
      <c r="O6761">
        <f t="shared" si="111"/>
        <v>0.44808975300419601</v>
      </c>
      <c r="P6761" t="s">
        <v>5572</v>
      </c>
    </row>
    <row r="6762" spans="1:16">
      <c r="A6762" s="54" t="s">
        <v>894</v>
      </c>
      <c r="B6762" s="54" t="s">
        <v>3048</v>
      </c>
      <c r="C6762" s="54" t="s">
        <v>4775</v>
      </c>
      <c r="D6762" s="54" t="s">
        <v>2874</v>
      </c>
      <c r="E6762" s="54" t="s">
        <v>4793</v>
      </c>
      <c r="F6762" s="54" t="s">
        <v>3690</v>
      </c>
      <c r="G6762" s="54">
        <v>2311020000</v>
      </c>
      <c r="H6762" s="54" t="s">
        <v>3691</v>
      </c>
      <c r="I6762" s="54" t="s">
        <v>3692</v>
      </c>
      <c r="J6762">
        <f>VLOOKUP(A6762,'County Acres Disturbed'!$A$2:$E$3146,5,FALSE)</f>
        <v>44.071985575083758</v>
      </c>
      <c r="K6762" s="55" t="s">
        <v>5571</v>
      </c>
      <c r="L6762">
        <f>IF(H6762="PM10-PRI",VLOOKUP(A6762,'County Emission Factors'!A$2:E$3145,5,FALSE),IF(H6762="PM10-FIL",VLOOKUP(A6762,'County Emission Factors'!A$2:E$3145,5,FALSE),VLOOKUP(A6762,'County Emission Factors'!A$2:F$3145,6,FALSE)))</f>
        <v>0.44057971014492736</v>
      </c>
      <c r="M6762" s="56" t="s">
        <v>5572</v>
      </c>
      <c r="N6762" t="s">
        <v>5571</v>
      </c>
      <c r="O6762">
        <f t="shared" si="111"/>
        <v>19.417222630181822</v>
      </c>
      <c r="P6762" t="s">
        <v>5572</v>
      </c>
    </row>
    <row r="6763" spans="1:16">
      <c r="A6763" s="54" t="s">
        <v>894</v>
      </c>
      <c r="B6763" s="54" t="s">
        <v>3048</v>
      </c>
      <c r="C6763" s="54" t="s">
        <v>4775</v>
      </c>
      <c r="D6763" s="54" t="s">
        <v>2874</v>
      </c>
      <c r="E6763" s="54" t="s">
        <v>4793</v>
      </c>
      <c r="F6763" s="54" t="s">
        <v>3690</v>
      </c>
      <c r="G6763" s="54">
        <v>2311020000</v>
      </c>
      <c r="H6763" s="54" t="s">
        <v>3693</v>
      </c>
      <c r="I6763" s="54" t="s">
        <v>3694</v>
      </c>
      <c r="J6763">
        <f>VLOOKUP(A6763,'County Acres Disturbed'!$A$2:$E$3146,5,FALSE)</f>
        <v>44.071985575083758</v>
      </c>
      <c r="K6763" s="55" t="s">
        <v>5571</v>
      </c>
      <c r="L6763">
        <f>IF(H6763="PM10-PRI",VLOOKUP(A6763,'County Emission Factors'!A$2:E$3145,5,FALSE),IF(H6763="PM10-FIL",VLOOKUP(A6763,'County Emission Factors'!A$2:E$3145,5,FALSE),VLOOKUP(A6763,'County Emission Factors'!A$2:F$3145,6,FALSE)))</f>
        <v>4.4057971014492742E-2</v>
      </c>
      <c r="M6763" s="56" t="s">
        <v>5572</v>
      </c>
      <c r="N6763" t="s">
        <v>5571</v>
      </c>
      <c r="O6763">
        <f t="shared" si="111"/>
        <v>1.9417222630181825</v>
      </c>
      <c r="P6763" t="s">
        <v>5572</v>
      </c>
    </row>
    <row r="6764" spans="1:16">
      <c r="A6764" s="54" t="s">
        <v>894</v>
      </c>
      <c r="B6764" s="54" t="s">
        <v>3048</v>
      </c>
      <c r="C6764" s="54" t="s">
        <v>4775</v>
      </c>
      <c r="D6764" s="54" t="s">
        <v>2874</v>
      </c>
      <c r="E6764" s="54" t="s">
        <v>4793</v>
      </c>
      <c r="F6764" s="54" t="s">
        <v>3690</v>
      </c>
      <c r="G6764" s="54">
        <v>2311020000</v>
      </c>
      <c r="H6764" s="54" t="s">
        <v>3695</v>
      </c>
      <c r="I6764" s="54" t="s">
        <v>3696</v>
      </c>
      <c r="J6764">
        <f>VLOOKUP(A6764,'County Acres Disturbed'!$A$2:$E$3146,5,FALSE)</f>
        <v>44.071985575083758</v>
      </c>
      <c r="K6764" s="55" t="s">
        <v>5571</v>
      </c>
      <c r="L6764">
        <f>IF(H6764="PM10-PRI",VLOOKUP(A6764,'County Emission Factors'!A$2:E$3145,5,FALSE),IF(H6764="PM10-FIL",VLOOKUP(A6764,'County Emission Factors'!A$2:E$3145,5,FALSE),VLOOKUP(A6764,'County Emission Factors'!A$2:F$3145,6,FALSE)))</f>
        <v>0.44057971014492736</v>
      </c>
      <c r="M6764" s="56" t="s">
        <v>5572</v>
      </c>
      <c r="N6764" t="s">
        <v>5571</v>
      </c>
      <c r="O6764">
        <f t="shared" si="111"/>
        <v>19.417222630181822</v>
      </c>
      <c r="P6764" t="s">
        <v>5572</v>
      </c>
    </row>
    <row r="6765" spans="1:16">
      <c r="A6765" s="54" t="s">
        <v>894</v>
      </c>
      <c r="B6765" s="54" t="s">
        <v>3048</v>
      </c>
      <c r="C6765" s="54" t="s">
        <v>4775</v>
      </c>
      <c r="D6765" s="54" t="s">
        <v>2874</v>
      </c>
      <c r="E6765" s="54" t="s">
        <v>4793</v>
      </c>
      <c r="F6765" s="54" t="s">
        <v>3690</v>
      </c>
      <c r="G6765" s="54">
        <v>2311020000</v>
      </c>
      <c r="H6765" s="54" t="s">
        <v>3697</v>
      </c>
      <c r="I6765" s="54" t="s">
        <v>3698</v>
      </c>
      <c r="J6765">
        <f>VLOOKUP(A6765,'County Acres Disturbed'!$A$2:$E$3146,5,FALSE)</f>
        <v>44.071985575083758</v>
      </c>
      <c r="K6765" s="55" t="s">
        <v>5571</v>
      </c>
      <c r="L6765">
        <f>IF(H6765="PM10-PRI",VLOOKUP(A6765,'County Emission Factors'!A$2:E$3145,5,FALSE),IF(H6765="PM10-FIL",VLOOKUP(A6765,'County Emission Factors'!A$2:E$3145,5,FALSE),VLOOKUP(A6765,'County Emission Factors'!A$2:F$3145,6,FALSE)))</f>
        <v>4.4057971014492742E-2</v>
      </c>
      <c r="M6765" s="56" t="s">
        <v>5572</v>
      </c>
      <c r="N6765" t="s">
        <v>5571</v>
      </c>
      <c r="O6765">
        <f t="shared" si="111"/>
        <v>1.9417222630181825</v>
      </c>
      <c r="P6765" t="s">
        <v>5572</v>
      </c>
    </row>
    <row r="6766" spans="1:16">
      <c r="A6766" s="54" t="s">
        <v>895</v>
      </c>
      <c r="B6766" s="54" t="s">
        <v>3048</v>
      </c>
      <c r="C6766" s="54" t="s">
        <v>4775</v>
      </c>
      <c r="D6766" s="54" t="s">
        <v>2875</v>
      </c>
      <c r="E6766" s="54" t="s">
        <v>3828</v>
      </c>
      <c r="F6766" s="54" t="s">
        <v>3690</v>
      </c>
      <c r="G6766" s="54">
        <v>2311020000</v>
      </c>
      <c r="H6766" s="54" t="s">
        <v>3691</v>
      </c>
      <c r="I6766" s="54" t="s">
        <v>3692</v>
      </c>
      <c r="J6766">
        <f>VLOOKUP(A6766,'County Acres Disturbed'!$A$2:$E$3146,5,FALSE)</f>
        <v>44.071985575083758</v>
      </c>
      <c r="K6766" s="55" t="s">
        <v>5571</v>
      </c>
      <c r="L6766">
        <f>IF(H6766="PM10-PRI",VLOOKUP(A6766,'County Emission Factors'!A$2:E$3145,5,FALSE),IF(H6766="PM10-FIL",VLOOKUP(A6766,'County Emission Factors'!A$2:E$3145,5,FALSE),VLOOKUP(A6766,'County Emission Factors'!A$2:F$3145,6,FALSE)))</f>
        <v>0.1016722408026756</v>
      </c>
      <c r="M6766" s="56" t="s">
        <v>5572</v>
      </c>
      <c r="N6766" t="s">
        <v>5571</v>
      </c>
      <c r="O6766">
        <f t="shared" si="111"/>
        <v>4.4808975300419611</v>
      </c>
      <c r="P6766" t="s">
        <v>5572</v>
      </c>
    </row>
    <row r="6767" spans="1:16">
      <c r="A6767" s="54" t="s">
        <v>895</v>
      </c>
      <c r="B6767" s="54" t="s">
        <v>3048</v>
      </c>
      <c r="C6767" s="54" t="s">
        <v>4775</v>
      </c>
      <c r="D6767" s="54" t="s">
        <v>2875</v>
      </c>
      <c r="E6767" s="54" t="s">
        <v>3828</v>
      </c>
      <c r="F6767" s="54" t="s">
        <v>3690</v>
      </c>
      <c r="G6767" s="54">
        <v>2311020000</v>
      </c>
      <c r="H6767" s="54" t="s">
        <v>3693</v>
      </c>
      <c r="I6767" s="54" t="s">
        <v>3694</v>
      </c>
      <c r="J6767">
        <f>VLOOKUP(A6767,'County Acres Disturbed'!$A$2:$E$3146,5,FALSE)</f>
        <v>44.071985575083758</v>
      </c>
      <c r="K6767" s="55" t="s">
        <v>5571</v>
      </c>
      <c r="L6767">
        <f>IF(H6767="PM10-PRI",VLOOKUP(A6767,'County Emission Factors'!A$2:E$3145,5,FALSE),IF(H6767="PM10-FIL",VLOOKUP(A6767,'County Emission Factors'!A$2:E$3145,5,FALSE),VLOOKUP(A6767,'County Emission Factors'!A$2:F$3145,6,FALSE)))</f>
        <v>1.0167224080267561E-2</v>
      </c>
      <c r="M6767" s="56" t="s">
        <v>5572</v>
      </c>
      <c r="N6767" t="s">
        <v>5571</v>
      </c>
      <c r="O6767">
        <f t="shared" si="111"/>
        <v>0.44808975300419618</v>
      </c>
      <c r="P6767" t="s">
        <v>5572</v>
      </c>
    </row>
    <row r="6768" spans="1:16">
      <c r="A6768" s="54" t="s">
        <v>895</v>
      </c>
      <c r="B6768" s="54" t="s">
        <v>3048</v>
      </c>
      <c r="C6768" s="54" t="s">
        <v>4775</v>
      </c>
      <c r="D6768" s="54" t="s">
        <v>2875</v>
      </c>
      <c r="E6768" s="54" t="s">
        <v>3828</v>
      </c>
      <c r="F6768" s="54" t="s">
        <v>3690</v>
      </c>
      <c r="G6768" s="54">
        <v>2311020000</v>
      </c>
      <c r="H6768" s="54" t="s">
        <v>3695</v>
      </c>
      <c r="I6768" s="54" t="s">
        <v>3696</v>
      </c>
      <c r="J6768">
        <f>VLOOKUP(A6768,'County Acres Disturbed'!$A$2:$E$3146,5,FALSE)</f>
        <v>44.071985575083758</v>
      </c>
      <c r="K6768" s="55" t="s">
        <v>5571</v>
      </c>
      <c r="L6768">
        <f>IF(H6768="PM10-PRI",VLOOKUP(A6768,'County Emission Factors'!A$2:E$3145,5,FALSE),IF(H6768="PM10-FIL",VLOOKUP(A6768,'County Emission Factors'!A$2:E$3145,5,FALSE),VLOOKUP(A6768,'County Emission Factors'!A$2:F$3145,6,FALSE)))</f>
        <v>0.1016722408026756</v>
      </c>
      <c r="M6768" s="56" t="s">
        <v>5572</v>
      </c>
      <c r="N6768" t="s">
        <v>5571</v>
      </c>
      <c r="O6768">
        <f t="shared" si="111"/>
        <v>4.4808975300419611</v>
      </c>
      <c r="P6768" t="s">
        <v>5572</v>
      </c>
    </row>
    <row r="6769" spans="1:16">
      <c r="A6769" s="54" t="s">
        <v>895</v>
      </c>
      <c r="B6769" s="54" t="s">
        <v>3048</v>
      </c>
      <c r="C6769" s="54" t="s">
        <v>4775</v>
      </c>
      <c r="D6769" s="54" t="s">
        <v>2875</v>
      </c>
      <c r="E6769" s="54" t="s">
        <v>3828</v>
      </c>
      <c r="F6769" s="54" t="s">
        <v>3690</v>
      </c>
      <c r="G6769" s="54">
        <v>2311020000</v>
      </c>
      <c r="H6769" s="54" t="s">
        <v>3697</v>
      </c>
      <c r="I6769" s="54" t="s">
        <v>3698</v>
      </c>
      <c r="J6769">
        <f>VLOOKUP(A6769,'County Acres Disturbed'!$A$2:$E$3146,5,FALSE)</f>
        <v>44.071985575083758</v>
      </c>
      <c r="K6769" s="55" t="s">
        <v>5571</v>
      </c>
      <c r="L6769">
        <f>IF(H6769="PM10-PRI",VLOOKUP(A6769,'County Emission Factors'!A$2:E$3145,5,FALSE),IF(H6769="PM10-FIL",VLOOKUP(A6769,'County Emission Factors'!A$2:E$3145,5,FALSE),VLOOKUP(A6769,'County Emission Factors'!A$2:F$3145,6,FALSE)))</f>
        <v>1.0167224080267561E-2</v>
      </c>
      <c r="M6769" s="56" t="s">
        <v>5572</v>
      </c>
      <c r="N6769" t="s">
        <v>5571</v>
      </c>
      <c r="O6769">
        <f t="shared" si="111"/>
        <v>0.44808975300419618</v>
      </c>
      <c r="P6769" t="s">
        <v>5572</v>
      </c>
    </row>
    <row r="6770" spans="1:16">
      <c r="A6770" s="54" t="s">
        <v>896</v>
      </c>
      <c r="B6770" s="54" t="s">
        <v>3048</v>
      </c>
      <c r="C6770" s="54" t="s">
        <v>4775</v>
      </c>
      <c r="D6770" s="54" t="s">
        <v>2876</v>
      </c>
      <c r="E6770" s="54" t="s">
        <v>4349</v>
      </c>
      <c r="F6770" s="54" t="s">
        <v>3690</v>
      </c>
      <c r="G6770" s="54">
        <v>2311020000</v>
      </c>
      <c r="H6770" s="54" t="s">
        <v>3691</v>
      </c>
      <c r="I6770" s="54" t="s">
        <v>3692</v>
      </c>
      <c r="J6770">
        <f>VLOOKUP(A6770,'County Acres Disturbed'!$A$2:$E$3146,5,FALSE)</f>
        <v>44.071985575083758</v>
      </c>
      <c r="K6770" s="55" t="s">
        <v>5571</v>
      </c>
      <c r="L6770">
        <f>IF(H6770="PM10-PRI",VLOOKUP(A6770,'County Emission Factors'!A$2:E$3145,5,FALSE),IF(H6770="PM10-FIL",VLOOKUP(A6770,'County Emission Factors'!A$2:E$3145,5,FALSE),VLOOKUP(A6770,'County Emission Factors'!A$2:F$3145,6,FALSE)))</f>
        <v>0.44057971014492736</v>
      </c>
      <c r="M6770" s="56" t="s">
        <v>5572</v>
      </c>
      <c r="N6770" t="s">
        <v>5571</v>
      </c>
      <c r="O6770">
        <f t="shared" si="111"/>
        <v>19.417222630181822</v>
      </c>
      <c r="P6770" t="s">
        <v>5572</v>
      </c>
    </row>
    <row r="6771" spans="1:16">
      <c r="A6771" s="54" t="s">
        <v>896</v>
      </c>
      <c r="B6771" s="54" t="s">
        <v>3048</v>
      </c>
      <c r="C6771" s="54" t="s">
        <v>4775</v>
      </c>
      <c r="D6771" s="54" t="s">
        <v>2876</v>
      </c>
      <c r="E6771" s="54" t="s">
        <v>4349</v>
      </c>
      <c r="F6771" s="54" t="s">
        <v>3690</v>
      </c>
      <c r="G6771" s="54">
        <v>2311020000</v>
      </c>
      <c r="H6771" s="54" t="s">
        <v>3693</v>
      </c>
      <c r="I6771" s="54" t="s">
        <v>3694</v>
      </c>
      <c r="J6771">
        <f>VLOOKUP(A6771,'County Acres Disturbed'!$A$2:$E$3146,5,FALSE)</f>
        <v>44.071985575083758</v>
      </c>
      <c r="K6771" s="55" t="s">
        <v>5571</v>
      </c>
      <c r="L6771">
        <f>IF(H6771="PM10-PRI",VLOOKUP(A6771,'County Emission Factors'!A$2:E$3145,5,FALSE),IF(H6771="PM10-FIL",VLOOKUP(A6771,'County Emission Factors'!A$2:E$3145,5,FALSE),VLOOKUP(A6771,'County Emission Factors'!A$2:F$3145,6,FALSE)))</f>
        <v>4.4057971014492742E-2</v>
      </c>
      <c r="M6771" s="56" t="s">
        <v>5572</v>
      </c>
      <c r="N6771" t="s">
        <v>5571</v>
      </c>
      <c r="O6771">
        <f t="shared" si="111"/>
        <v>1.9417222630181825</v>
      </c>
      <c r="P6771" t="s">
        <v>5572</v>
      </c>
    </row>
    <row r="6772" spans="1:16">
      <c r="A6772" s="54" t="s">
        <v>896</v>
      </c>
      <c r="B6772" s="54" t="s">
        <v>3048</v>
      </c>
      <c r="C6772" s="54" t="s">
        <v>4775</v>
      </c>
      <c r="D6772" s="54" t="s">
        <v>2876</v>
      </c>
      <c r="E6772" s="54" t="s">
        <v>4349</v>
      </c>
      <c r="F6772" s="54" t="s">
        <v>3690</v>
      </c>
      <c r="G6772" s="54">
        <v>2311020000</v>
      </c>
      <c r="H6772" s="54" t="s">
        <v>3695</v>
      </c>
      <c r="I6772" s="54" t="s">
        <v>3696</v>
      </c>
      <c r="J6772">
        <f>VLOOKUP(A6772,'County Acres Disturbed'!$A$2:$E$3146,5,FALSE)</f>
        <v>44.071985575083758</v>
      </c>
      <c r="K6772" s="55" t="s">
        <v>5571</v>
      </c>
      <c r="L6772">
        <f>IF(H6772="PM10-PRI",VLOOKUP(A6772,'County Emission Factors'!A$2:E$3145,5,FALSE),IF(H6772="PM10-FIL",VLOOKUP(A6772,'County Emission Factors'!A$2:E$3145,5,FALSE),VLOOKUP(A6772,'County Emission Factors'!A$2:F$3145,6,FALSE)))</f>
        <v>0.44057971014492736</v>
      </c>
      <c r="M6772" s="56" t="s">
        <v>5572</v>
      </c>
      <c r="N6772" t="s">
        <v>5571</v>
      </c>
      <c r="O6772">
        <f t="shared" si="111"/>
        <v>19.417222630181822</v>
      </c>
      <c r="P6772" t="s">
        <v>5572</v>
      </c>
    </row>
    <row r="6773" spans="1:16">
      <c r="A6773" s="54" t="s">
        <v>896</v>
      </c>
      <c r="B6773" s="54" t="s">
        <v>3048</v>
      </c>
      <c r="C6773" s="54" t="s">
        <v>4775</v>
      </c>
      <c r="D6773" s="54" t="s">
        <v>2876</v>
      </c>
      <c r="E6773" s="54" t="s">
        <v>4349</v>
      </c>
      <c r="F6773" s="54" t="s">
        <v>3690</v>
      </c>
      <c r="G6773" s="54">
        <v>2311020000</v>
      </c>
      <c r="H6773" s="54" t="s">
        <v>3697</v>
      </c>
      <c r="I6773" s="54" t="s">
        <v>3698</v>
      </c>
      <c r="J6773">
        <f>VLOOKUP(A6773,'County Acres Disturbed'!$A$2:$E$3146,5,FALSE)</f>
        <v>44.071985575083758</v>
      </c>
      <c r="K6773" s="55" t="s">
        <v>5571</v>
      </c>
      <c r="L6773">
        <f>IF(H6773="PM10-PRI",VLOOKUP(A6773,'County Emission Factors'!A$2:E$3145,5,FALSE),IF(H6773="PM10-FIL",VLOOKUP(A6773,'County Emission Factors'!A$2:E$3145,5,FALSE),VLOOKUP(A6773,'County Emission Factors'!A$2:F$3145,6,FALSE)))</f>
        <v>4.4057971014492742E-2</v>
      </c>
      <c r="M6773" s="56" t="s">
        <v>5572</v>
      </c>
      <c r="N6773" t="s">
        <v>5571</v>
      </c>
      <c r="O6773">
        <f t="shared" si="111"/>
        <v>1.9417222630181825</v>
      </c>
      <c r="P6773" t="s">
        <v>5572</v>
      </c>
    </row>
    <row r="6774" spans="1:16">
      <c r="A6774" s="54" t="s">
        <v>897</v>
      </c>
      <c r="B6774" s="54" t="s">
        <v>3048</v>
      </c>
      <c r="C6774" s="54" t="s">
        <v>4775</v>
      </c>
      <c r="D6774" s="54" t="s">
        <v>2877</v>
      </c>
      <c r="E6774" s="54" t="s">
        <v>4092</v>
      </c>
      <c r="F6774" s="54" t="s">
        <v>3690</v>
      </c>
      <c r="G6774" s="54">
        <v>2311020000</v>
      </c>
      <c r="H6774" s="54" t="s">
        <v>3691</v>
      </c>
      <c r="I6774" s="54" t="s">
        <v>3692</v>
      </c>
      <c r="J6774">
        <f>VLOOKUP(A6774,'County Acres Disturbed'!$A$2:$E$3146,5,FALSE)</f>
        <v>1168.0639013765106</v>
      </c>
      <c r="K6774" s="55" t="s">
        <v>5571</v>
      </c>
      <c r="L6774">
        <f>IF(H6774="PM10-PRI",VLOOKUP(A6774,'County Emission Factors'!A$2:E$3145,5,FALSE),IF(H6774="PM10-FIL",VLOOKUP(A6774,'County Emission Factors'!A$2:E$3145,5,FALSE),VLOOKUP(A6774,'County Emission Factors'!A$2:F$3145,6,FALSE)))</f>
        <v>0.44057971014492736</v>
      </c>
      <c r="M6774" s="56" t="s">
        <v>5572</v>
      </c>
      <c r="N6774" t="s">
        <v>5571</v>
      </c>
      <c r="O6774">
        <f t="shared" si="111"/>
        <v>514.62525509921602</v>
      </c>
      <c r="P6774" t="s">
        <v>5572</v>
      </c>
    </row>
    <row r="6775" spans="1:16">
      <c r="A6775" s="54" t="s">
        <v>897</v>
      </c>
      <c r="B6775" s="54" t="s">
        <v>3048</v>
      </c>
      <c r="C6775" s="54" t="s">
        <v>4775</v>
      </c>
      <c r="D6775" s="54" t="s">
        <v>2877</v>
      </c>
      <c r="E6775" s="54" t="s">
        <v>4092</v>
      </c>
      <c r="F6775" s="54" t="s">
        <v>3690</v>
      </c>
      <c r="G6775" s="54">
        <v>2311020000</v>
      </c>
      <c r="H6775" s="54" t="s">
        <v>3693</v>
      </c>
      <c r="I6775" s="54" t="s">
        <v>3694</v>
      </c>
      <c r="J6775">
        <f>VLOOKUP(A6775,'County Acres Disturbed'!$A$2:$E$3146,5,FALSE)</f>
        <v>1168.0639013765106</v>
      </c>
      <c r="K6775" s="55" t="s">
        <v>5571</v>
      </c>
      <c r="L6775">
        <f>IF(H6775="PM10-PRI",VLOOKUP(A6775,'County Emission Factors'!A$2:E$3145,5,FALSE),IF(H6775="PM10-FIL",VLOOKUP(A6775,'County Emission Factors'!A$2:E$3145,5,FALSE),VLOOKUP(A6775,'County Emission Factors'!A$2:F$3145,6,FALSE)))</f>
        <v>4.4057971014492742E-2</v>
      </c>
      <c r="M6775" s="56" t="s">
        <v>5572</v>
      </c>
      <c r="N6775" t="s">
        <v>5571</v>
      </c>
      <c r="O6775">
        <f t="shared" si="111"/>
        <v>51.462525509921612</v>
      </c>
      <c r="P6775" t="s">
        <v>5572</v>
      </c>
    </row>
    <row r="6776" spans="1:16">
      <c r="A6776" s="54" t="s">
        <v>897</v>
      </c>
      <c r="B6776" s="54" t="s">
        <v>3048</v>
      </c>
      <c r="C6776" s="54" t="s">
        <v>4775</v>
      </c>
      <c r="D6776" s="54" t="s">
        <v>2877</v>
      </c>
      <c r="E6776" s="54" t="s">
        <v>4092</v>
      </c>
      <c r="F6776" s="54" t="s">
        <v>3690</v>
      </c>
      <c r="G6776" s="54">
        <v>2311020000</v>
      </c>
      <c r="H6776" s="54" t="s">
        <v>3695</v>
      </c>
      <c r="I6776" s="54" t="s">
        <v>3696</v>
      </c>
      <c r="J6776">
        <f>VLOOKUP(A6776,'County Acres Disturbed'!$A$2:$E$3146,5,FALSE)</f>
        <v>1168.0639013765106</v>
      </c>
      <c r="K6776" s="55" t="s">
        <v>5571</v>
      </c>
      <c r="L6776">
        <f>IF(H6776="PM10-PRI",VLOOKUP(A6776,'County Emission Factors'!A$2:E$3145,5,FALSE),IF(H6776="PM10-FIL",VLOOKUP(A6776,'County Emission Factors'!A$2:E$3145,5,FALSE),VLOOKUP(A6776,'County Emission Factors'!A$2:F$3145,6,FALSE)))</f>
        <v>0.44057971014492736</v>
      </c>
      <c r="M6776" s="56" t="s">
        <v>5572</v>
      </c>
      <c r="N6776" t="s">
        <v>5571</v>
      </c>
      <c r="O6776">
        <f t="shared" si="111"/>
        <v>514.62525509921602</v>
      </c>
      <c r="P6776" t="s">
        <v>5572</v>
      </c>
    </row>
    <row r="6777" spans="1:16">
      <c r="A6777" s="54" t="s">
        <v>897</v>
      </c>
      <c r="B6777" s="54" t="s">
        <v>3048</v>
      </c>
      <c r="C6777" s="54" t="s">
        <v>4775</v>
      </c>
      <c r="D6777" s="54" t="s">
        <v>2877</v>
      </c>
      <c r="E6777" s="54" t="s">
        <v>4092</v>
      </c>
      <c r="F6777" s="54" t="s">
        <v>3690</v>
      </c>
      <c r="G6777" s="54">
        <v>2311020000</v>
      </c>
      <c r="H6777" s="54" t="s">
        <v>3697</v>
      </c>
      <c r="I6777" s="54" t="s">
        <v>3698</v>
      </c>
      <c r="J6777">
        <f>VLOOKUP(A6777,'County Acres Disturbed'!$A$2:$E$3146,5,FALSE)</f>
        <v>1168.0639013765106</v>
      </c>
      <c r="K6777" s="55" t="s">
        <v>5571</v>
      </c>
      <c r="L6777">
        <f>IF(H6777="PM10-PRI",VLOOKUP(A6777,'County Emission Factors'!A$2:E$3145,5,FALSE),IF(H6777="PM10-FIL",VLOOKUP(A6777,'County Emission Factors'!A$2:E$3145,5,FALSE),VLOOKUP(A6777,'County Emission Factors'!A$2:F$3145,6,FALSE)))</f>
        <v>4.4057971014492742E-2</v>
      </c>
      <c r="M6777" s="56" t="s">
        <v>5572</v>
      </c>
      <c r="N6777" t="s">
        <v>5571</v>
      </c>
      <c r="O6777">
        <f t="shared" si="111"/>
        <v>51.462525509921612</v>
      </c>
      <c r="P6777" t="s">
        <v>5572</v>
      </c>
    </row>
    <row r="6778" spans="1:16">
      <c r="A6778" s="54" t="s">
        <v>898</v>
      </c>
      <c r="B6778" s="54" t="s">
        <v>3048</v>
      </c>
      <c r="C6778" s="54" t="s">
        <v>4775</v>
      </c>
      <c r="D6778" s="54" t="s">
        <v>2878</v>
      </c>
      <c r="E6778" s="54" t="s">
        <v>4009</v>
      </c>
      <c r="F6778" s="54" t="s">
        <v>3690</v>
      </c>
      <c r="G6778" s="54">
        <v>2311020000</v>
      </c>
      <c r="H6778" s="54" t="s">
        <v>3691</v>
      </c>
      <c r="I6778" s="54" t="s">
        <v>3692</v>
      </c>
      <c r="J6778">
        <f>VLOOKUP(A6778,'County Acres Disturbed'!$A$2:$E$3146,5,FALSE)</f>
        <v>44.071985575083758</v>
      </c>
      <c r="K6778" s="55" t="s">
        <v>5571</v>
      </c>
      <c r="L6778">
        <f>IF(H6778="PM10-PRI",VLOOKUP(A6778,'County Emission Factors'!A$2:E$3145,5,FALSE),IF(H6778="PM10-FIL",VLOOKUP(A6778,'County Emission Factors'!A$2:E$3145,5,FALSE),VLOOKUP(A6778,'County Emission Factors'!A$2:F$3145,6,FALSE)))</f>
        <v>0.44057971014492719</v>
      </c>
      <c r="M6778" s="56" t="s">
        <v>5572</v>
      </c>
      <c r="N6778" t="s">
        <v>5571</v>
      </c>
      <c r="O6778">
        <f t="shared" si="111"/>
        <v>19.417222630181815</v>
      </c>
      <c r="P6778" t="s">
        <v>5572</v>
      </c>
    </row>
    <row r="6779" spans="1:16">
      <c r="A6779" s="54" t="s">
        <v>898</v>
      </c>
      <c r="B6779" s="54" t="s">
        <v>3048</v>
      </c>
      <c r="C6779" s="54" t="s">
        <v>4775</v>
      </c>
      <c r="D6779" s="54" t="s">
        <v>2878</v>
      </c>
      <c r="E6779" s="54" t="s">
        <v>4009</v>
      </c>
      <c r="F6779" s="54" t="s">
        <v>3690</v>
      </c>
      <c r="G6779" s="54">
        <v>2311020000</v>
      </c>
      <c r="H6779" s="54" t="s">
        <v>3693</v>
      </c>
      <c r="I6779" s="54" t="s">
        <v>3694</v>
      </c>
      <c r="J6779">
        <f>VLOOKUP(A6779,'County Acres Disturbed'!$A$2:$E$3146,5,FALSE)</f>
        <v>44.071985575083758</v>
      </c>
      <c r="K6779" s="55" t="s">
        <v>5571</v>
      </c>
      <c r="L6779">
        <f>IF(H6779="PM10-PRI",VLOOKUP(A6779,'County Emission Factors'!A$2:E$3145,5,FALSE),IF(H6779="PM10-FIL",VLOOKUP(A6779,'County Emission Factors'!A$2:E$3145,5,FALSE),VLOOKUP(A6779,'County Emission Factors'!A$2:F$3145,6,FALSE)))</f>
        <v>4.4057971014492721E-2</v>
      </c>
      <c r="M6779" s="56" t="s">
        <v>5572</v>
      </c>
      <c r="N6779" t="s">
        <v>5571</v>
      </c>
      <c r="O6779">
        <f t="shared" si="111"/>
        <v>1.9417222630181816</v>
      </c>
      <c r="P6779" t="s">
        <v>5572</v>
      </c>
    </row>
    <row r="6780" spans="1:16">
      <c r="A6780" s="54" t="s">
        <v>898</v>
      </c>
      <c r="B6780" s="54" t="s">
        <v>3048</v>
      </c>
      <c r="C6780" s="54" t="s">
        <v>4775</v>
      </c>
      <c r="D6780" s="54" t="s">
        <v>2878</v>
      </c>
      <c r="E6780" s="54" t="s">
        <v>4009</v>
      </c>
      <c r="F6780" s="54" t="s">
        <v>3690</v>
      </c>
      <c r="G6780" s="54">
        <v>2311020000</v>
      </c>
      <c r="H6780" s="54" t="s">
        <v>3695</v>
      </c>
      <c r="I6780" s="54" t="s">
        <v>3696</v>
      </c>
      <c r="J6780">
        <f>VLOOKUP(A6780,'County Acres Disturbed'!$A$2:$E$3146,5,FALSE)</f>
        <v>44.071985575083758</v>
      </c>
      <c r="K6780" s="55" t="s">
        <v>5571</v>
      </c>
      <c r="L6780">
        <f>IF(H6780="PM10-PRI",VLOOKUP(A6780,'County Emission Factors'!A$2:E$3145,5,FALSE),IF(H6780="PM10-FIL",VLOOKUP(A6780,'County Emission Factors'!A$2:E$3145,5,FALSE),VLOOKUP(A6780,'County Emission Factors'!A$2:F$3145,6,FALSE)))</f>
        <v>0.44057971014492719</v>
      </c>
      <c r="M6780" s="56" t="s">
        <v>5572</v>
      </c>
      <c r="N6780" t="s">
        <v>5571</v>
      </c>
      <c r="O6780">
        <f t="shared" si="111"/>
        <v>19.417222630181815</v>
      </c>
      <c r="P6780" t="s">
        <v>5572</v>
      </c>
    </row>
    <row r="6781" spans="1:16">
      <c r="A6781" s="54" t="s">
        <v>898</v>
      </c>
      <c r="B6781" s="54" t="s">
        <v>3048</v>
      </c>
      <c r="C6781" s="54" t="s">
        <v>4775</v>
      </c>
      <c r="D6781" s="54" t="s">
        <v>2878</v>
      </c>
      <c r="E6781" s="54" t="s">
        <v>4009</v>
      </c>
      <c r="F6781" s="54" t="s">
        <v>3690</v>
      </c>
      <c r="G6781" s="54">
        <v>2311020000</v>
      </c>
      <c r="H6781" s="54" t="s">
        <v>3697</v>
      </c>
      <c r="I6781" s="54" t="s">
        <v>3698</v>
      </c>
      <c r="J6781">
        <f>VLOOKUP(A6781,'County Acres Disturbed'!$A$2:$E$3146,5,FALSE)</f>
        <v>44.071985575083758</v>
      </c>
      <c r="K6781" s="55" t="s">
        <v>5571</v>
      </c>
      <c r="L6781">
        <f>IF(H6781="PM10-PRI",VLOOKUP(A6781,'County Emission Factors'!A$2:E$3145,5,FALSE),IF(H6781="PM10-FIL",VLOOKUP(A6781,'County Emission Factors'!A$2:E$3145,5,FALSE),VLOOKUP(A6781,'County Emission Factors'!A$2:F$3145,6,FALSE)))</f>
        <v>4.4057971014492721E-2</v>
      </c>
      <c r="M6781" s="56" t="s">
        <v>5572</v>
      </c>
      <c r="N6781" t="s">
        <v>5571</v>
      </c>
      <c r="O6781">
        <f t="shared" si="111"/>
        <v>1.9417222630181816</v>
      </c>
      <c r="P6781" t="s">
        <v>5572</v>
      </c>
    </row>
    <row r="6782" spans="1:16">
      <c r="A6782" s="54" t="s">
        <v>899</v>
      </c>
      <c r="B6782" s="54" t="s">
        <v>3048</v>
      </c>
      <c r="C6782" s="54" t="s">
        <v>4775</v>
      </c>
      <c r="D6782" s="54" t="s">
        <v>2879</v>
      </c>
      <c r="E6782" s="54" t="s">
        <v>4423</v>
      </c>
      <c r="F6782" s="54" t="s">
        <v>3690</v>
      </c>
      <c r="G6782" s="54">
        <v>2311020000</v>
      </c>
      <c r="H6782" s="54" t="s">
        <v>3691</v>
      </c>
      <c r="I6782" s="54" t="s">
        <v>3692</v>
      </c>
      <c r="J6782">
        <f>VLOOKUP(A6782,'County Acres Disturbed'!$A$2:$E$3146,5,FALSE)</f>
        <v>44.071985575083758</v>
      </c>
      <c r="K6782" s="55" t="s">
        <v>5571</v>
      </c>
      <c r="L6782">
        <f>IF(H6782="PM10-PRI",VLOOKUP(A6782,'County Emission Factors'!A$2:E$3145,5,FALSE),IF(H6782="PM10-FIL",VLOOKUP(A6782,'County Emission Factors'!A$2:E$3145,5,FALSE),VLOOKUP(A6782,'County Emission Factors'!A$2:F$3145,6,FALSE)))</f>
        <v>0.44057971014492736</v>
      </c>
      <c r="M6782" s="56" t="s">
        <v>5572</v>
      </c>
      <c r="N6782" t="s">
        <v>5571</v>
      </c>
      <c r="O6782">
        <f t="shared" si="111"/>
        <v>19.417222630181822</v>
      </c>
      <c r="P6782" t="s">
        <v>5572</v>
      </c>
    </row>
    <row r="6783" spans="1:16">
      <c r="A6783" s="54" t="s">
        <v>899</v>
      </c>
      <c r="B6783" s="54" t="s">
        <v>3048</v>
      </c>
      <c r="C6783" s="54" t="s">
        <v>4775</v>
      </c>
      <c r="D6783" s="54" t="s">
        <v>2879</v>
      </c>
      <c r="E6783" s="54" t="s">
        <v>4423</v>
      </c>
      <c r="F6783" s="54" t="s">
        <v>3690</v>
      </c>
      <c r="G6783" s="54">
        <v>2311020000</v>
      </c>
      <c r="H6783" s="54" t="s">
        <v>3693</v>
      </c>
      <c r="I6783" s="54" t="s">
        <v>3694</v>
      </c>
      <c r="J6783">
        <f>VLOOKUP(A6783,'County Acres Disturbed'!$A$2:$E$3146,5,FALSE)</f>
        <v>44.071985575083758</v>
      </c>
      <c r="K6783" s="55" t="s">
        <v>5571</v>
      </c>
      <c r="L6783">
        <f>IF(H6783="PM10-PRI",VLOOKUP(A6783,'County Emission Factors'!A$2:E$3145,5,FALSE),IF(H6783="PM10-FIL",VLOOKUP(A6783,'County Emission Factors'!A$2:E$3145,5,FALSE),VLOOKUP(A6783,'County Emission Factors'!A$2:F$3145,6,FALSE)))</f>
        <v>4.4057971014492742E-2</v>
      </c>
      <c r="M6783" s="56" t="s">
        <v>5572</v>
      </c>
      <c r="N6783" t="s">
        <v>5571</v>
      </c>
      <c r="O6783">
        <f t="shared" si="111"/>
        <v>1.9417222630181825</v>
      </c>
      <c r="P6783" t="s">
        <v>5572</v>
      </c>
    </row>
    <row r="6784" spans="1:16">
      <c r="A6784" s="54" t="s">
        <v>899</v>
      </c>
      <c r="B6784" s="54" t="s">
        <v>3048</v>
      </c>
      <c r="C6784" s="54" t="s">
        <v>4775</v>
      </c>
      <c r="D6784" s="54" t="s">
        <v>2879</v>
      </c>
      <c r="E6784" s="54" t="s">
        <v>4423</v>
      </c>
      <c r="F6784" s="54" t="s">
        <v>3690</v>
      </c>
      <c r="G6784" s="54">
        <v>2311020000</v>
      </c>
      <c r="H6784" s="54" t="s">
        <v>3695</v>
      </c>
      <c r="I6784" s="54" t="s">
        <v>3696</v>
      </c>
      <c r="J6784">
        <f>VLOOKUP(A6784,'County Acres Disturbed'!$A$2:$E$3146,5,FALSE)</f>
        <v>44.071985575083758</v>
      </c>
      <c r="K6784" s="55" t="s">
        <v>5571</v>
      </c>
      <c r="L6784">
        <f>IF(H6784="PM10-PRI",VLOOKUP(A6784,'County Emission Factors'!A$2:E$3145,5,FALSE),IF(H6784="PM10-FIL",VLOOKUP(A6784,'County Emission Factors'!A$2:E$3145,5,FALSE),VLOOKUP(A6784,'County Emission Factors'!A$2:F$3145,6,FALSE)))</f>
        <v>0.44057971014492736</v>
      </c>
      <c r="M6784" s="56" t="s">
        <v>5572</v>
      </c>
      <c r="N6784" t="s">
        <v>5571</v>
      </c>
      <c r="O6784">
        <f t="shared" si="111"/>
        <v>19.417222630181822</v>
      </c>
      <c r="P6784" t="s">
        <v>5572</v>
      </c>
    </row>
    <row r="6785" spans="1:16">
      <c r="A6785" s="54" t="s">
        <v>899</v>
      </c>
      <c r="B6785" s="54" t="s">
        <v>3048</v>
      </c>
      <c r="C6785" s="54" t="s">
        <v>4775</v>
      </c>
      <c r="D6785" s="54" t="s">
        <v>2879</v>
      </c>
      <c r="E6785" s="54" t="s">
        <v>4423</v>
      </c>
      <c r="F6785" s="54" t="s">
        <v>3690</v>
      </c>
      <c r="G6785" s="54">
        <v>2311020000</v>
      </c>
      <c r="H6785" s="54" t="s">
        <v>3697</v>
      </c>
      <c r="I6785" s="54" t="s">
        <v>3698</v>
      </c>
      <c r="J6785">
        <f>VLOOKUP(A6785,'County Acres Disturbed'!$A$2:$E$3146,5,FALSE)</f>
        <v>44.071985575083758</v>
      </c>
      <c r="K6785" s="55" t="s">
        <v>5571</v>
      </c>
      <c r="L6785">
        <f>IF(H6785="PM10-PRI",VLOOKUP(A6785,'County Emission Factors'!A$2:E$3145,5,FALSE),IF(H6785="PM10-FIL",VLOOKUP(A6785,'County Emission Factors'!A$2:E$3145,5,FALSE),VLOOKUP(A6785,'County Emission Factors'!A$2:F$3145,6,FALSE)))</f>
        <v>4.4057971014492742E-2</v>
      </c>
      <c r="M6785" s="56" t="s">
        <v>5572</v>
      </c>
      <c r="N6785" t="s">
        <v>5571</v>
      </c>
      <c r="O6785">
        <f t="shared" si="111"/>
        <v>1.9417222630181825</v>
      </c>
      <c r="P6785" t="s">
        <v>5572</v>
      </c>
    </row>
    <row r="6786" spans="1:16">
      <c r="A6786" s="54" t="s">
        <v>2519</v>
      </c>
      <c r="B6786" s="54" t="s">
        <v>3048</v>
      </c>
      <c r="C6786" s="54" t="s">
        <v>4775</v>
      </c>
      <c r="D6786" s="54" t="s">
        <v>2880</v>
      </c>
      <c r="E6786" s="54" t="s">
        <v>4794</v>
      </c>
      <c r="F6786" s="54" t="s">
        <v>3690</v>
      </c>
      <c r="G6786" s="54">
        <v>2311020000</v>
      </c>
      <c r="H6786" s="54" t="s">
        <v>3691</v>
      </c>
      <c r="I6786" s="54" t="s">
        <v>3692</v>
      </c>
      <c r="J6786">
        <f>VLOOKUP(A6786,'County Acres Disturbed'!$A$2:$E$3146,5,FALSE)</f>
        <v>0</v>
      </c>
      <c r="K6786" s="55" t="s">
        <v>5571</v>
      </c>
      <c r="L6786">
        <f>IF(H6786="PM10-PRI",VLOOKUP(A6786,'County Emission Factors'!A$2:E$3145,5,FALSE),IF(H6786="PM10-FIL",VLOOKUP(A6786,'County Emission Factors'!A$2:E$3145,5,FALSE),VLOOKUP(A6786,'County Emission Factors'!A$2:F$3145,6,FALSE)))</f>
        <v>0.44057971014492758</v>
      </c>
      <c r="M6786" s="56" t="s">
        <v>5572</v>
      </c>
      <c r="N6786" t="s">
        <v>5571</v>
      </c>
      <c r="O6786">
        <f t="shared" si="111"/>
        <v>0</v>
      </c>
      <c r="P6786" t="s">
        <v>5572</v>
      </c>
    </row>
    <row r="6787" spans="1:16">
      <c r="A6787" s="54" t="s">
        <v>2519</v>
      </c>
      <c r="B6787" s="54" t="s">
        <v>3048</v>
      </c>
      <c r="C6787" s="54" t="s">
        <v>4775</v>
      </c>
      <c r="D6787" s="54" t="s">
        <v>2880</v>
      </c>
      <c r="E6787" s="54" t="s">
        <v>4794</v>
      </c>
      <c r="F6787" s="54" t="s">
        <v>3690</v>
      </c>
      <c r="G6787" s="54">
        <v>2311020000</v>
      </c>
      <c r="H6787" s="54" t="s">
        <v>3693</v>
      </c>
      <c r="I6787" s="54" t="s">
        <v>3694</v>
      </c>
      <c r="J6787">
        <f>VLOOKUP(A6787,'County Acres Disturbed'!$A$2:$E$3146,5,FALSE)</f>
        <v>0</v>
      </c>
      <c r="K6787" s="55" t="s">
        <v>5571</v>
      </c>
      <c r="L6787">
        <f>IF(H6787="PM10-PRI",VLOOKUP(A6787,'County Emission Factors'!A$2:E$3145,5,FALSE),IF(H6787="PM10-FIL",VLOOKUP(A6787,'County Emission Factors'!A$2:E$3145,5,FALSE),VLOOKUP(A6787,'County Emission Factors'!A$2:F$3145,6,FALSE)))</f>
        <v>4.4057971014492762E-2</v>
      </c>
      <c r="M6787" s="56" t="s">
        <v>5572</v>
      </c>
      <c r="N6787" t="s">
        <v>5571</v>
      </c>
      <c r="O6787">
        <f t="shared" si="111"/>
        <v>0</v>
      </c>
      <c r="P6787" t="s">
        <v>5572</v>
      </c>
    </row>
    <row r="6788" spans="1:16">
      <c r="A6788" s="54" t="s">
        <v>2519</v>
      </c>
      <c r="B6788" s="54" t="s">
        <v>3048</v>
      </c>
      <c r="C6788" s="54" t="s">
        <v>4775</v>
      </c>
      <c r="D6788" s="54" t="s">
        <v>2880</v>
      </c>
      <c r="E6788" s="54" t="s">
        <v>4794</v>
      </c>
      <c r="F6788" s="54" t="s">
        <v>3690</v>
      </c>
      <c r="G6788" s="54">
        <v>2311020000</v>
      </c>
      <c r="H6788" s="54" t="s">
        <v>3695</v>
      </c>
      <c r="I6788" s="54" t="s">
        <v>3696</v>
      </c>
      <c r="J6788">
        <f>VLOOKUP(A6788,'County Acres Disturbed'!$A$2:$E$3146,5,FALSE)</f>
        <v>0</v>
      </c>
      <c r="K6788" s="55" t="s">
        <v>5571</v>
      </c>
      <c r="L6788">
        <f>IF(H6788="PM10-PRI",VLOOKUP(A6788,'County Emission Factors'!A$2:E$3145,5,FALSE),IF(H6788="PM10-FIL",VLOOKUP(A6788,'County Emission Factors'!A$2:E$3145,5,FALSE),VLOOKUP(A6788,'County Emission Factors'!A$2:F$3145,6,FALSE)))</f>
        <v>0.44057971014492758</v>
      </c>
      <c r="M6788" s="56" t="s">
        <v>5572</v>
      </c>
      <c r="N6788" t="s">
        <v>5571</v>
      </c>
      <c r="O6788">
        <f t="shared" si="111"/>
        <v>0</v>
      </c>
      <c r="P6788" t="s">
        <v>5572</v>
      </c>
    </row>
    <row r="6789" spans="1:16">
      <c r="A6789" s="54" t="s">
        <v>2519</v>
      </c>
      <c r="B6789" s="54" t="s">
        <v>3048</v>
      </c>
      <c r="C6789" s="54" t="s">
        <v>4775</v>
      </c>
      <c r="D6789" s="54" t="s">
        <v>2880</v>
      </c>
      <c r="E6789" s="54" t="s">
        <v>4794</v>
      </c>
      <c r="F6789" s="54" t="s">
        <v>3690</v>
      </c>
      <c r="G6789" s="54">
        <v>2311020000</v>
      </c>
      <c r="H6789" s="54" t="s">
        <v>3697</v>
      </c>
      <c r="I6789" s="54" t="s">
        <v>3698</v>
      </c>
      <c r="J6789">
        <f>VLOOKUP(A6789,'County Acres Disturbed'!$A$2:$E$3146,5,FALSE)</f>
        <v>0</v>
      </c>
      <c r="K6789" s="55" t="s">
        <v>5571</v>
      </c>
      <c r="L6789">
        <f>IF(H6789="PM10-PRI",VLOOKUP(A6789,'County Emission Factors'!A$2:E$3145,5,FALSE),IF(H6789="PM10-FIL",VLOOKUP(A6789,'County Emission Factors'!A$2:E$3145,5,FALSE),VLOOKUP(A6789,'County Emission Factors'!A$2:F$3145,6,FALSE)))</f>
        <v>4.4057971014492762E-2</v>
      </c>
      <c r="M6789" s="56" t="s">
        <v>5572</v>
      </c>
      <c r="N6789" t="s">
        <v>5571</v>
      </c>
      <c r="O6789">
        <f t="shared" si="111"/>
        <v>0</v>
      </c>
      <c r="P6789" t="s">
        <v>5572</v>
      </c>
    </row>
    <row r="6790" spans="1:16">
      <c r="A6790" s="54" t="s">
        <v>2520</v>
      </c>
      <c r="B6790" s="54" t="s">
        <v>3048</v>
      </c>
      <c r="C6790" s="54" t="s">
        <v>4775</v>
      </c>
      <c r="D6790" s="54" t="s">
        <v>2881</v>
      </c>
      <c r="E6790" s="54" t="s">
        <v>4795</v>
      </c>
      <c r="F6790" s="54" t="s">
        <v>3690</v>
      </c>
      <c r="G6790" s="54">
        <v>2311020000</v>
      </c>
      <c r="H6790" s="54" t="s">
        <v>3691</v>
      </c>
      <c r="I6790" s="54" t="s">
        <v>3692</v>
      </c>
      <c r="J6790">
        <f>VLOOKUP(A6790,'County Acres Disturbed'!$A$2:$E$3146,5,FALSE)</f>
        <v>0</v>
      </c>
      <c r="K6790" s="55" t="s">
        <v>5571</v>
      </c>
      <c r="L6790">
        <f>IF(H6790="PM10-PRI",VLOOKUP(A6790,'County Emission Factors'!A$2:E$3145,5,FALSE),IF(H6790="PM10-FIL",VLOOKUP(A6790,'County Emission Factors'!A$2:E$3145,5,FALSE),VLOOKUP(A6790,'County Emission Factors'!A$2:F$3145,6,FALSE)))</f>
        <v>0.44057971014492736</v>
      </c>
      <c r="M6790" s="56" t="s">
        <v>5572</v>
      </c>
      <c r="N6790" t="s">
        <v>5571</v>
      </c>
      <c r="O6790">
        <f t="shared" si="111"/>
        <v>0</v>
      </c>
      <c r="P6790" t="s">
        <v>5572</v>
      </c>
    </row>
    <row r="6791" spans="1:16">
      <c r="A6791" s="54" t="s">
        <v>2520</v>
      </c>
      <c r="B6791" s="54" t="s">
        <v>3048</v>
      </c>
      <c r="C6791" s="54" t="s">
        <v>4775</v>
      </c>
      <c r="D6791" s="54" t="s">
        <v>2881</v>
      </c>
      <c r="E6791" s="54" t="s">
        <v>4795</v>
      </c>
      <c r="F6791" s="54" t="s">
        <v>3690</v>
      </c>
      <c r="G6791" s="54">
        <v>2311020000</v>
      </c>
      <c r="H6791" s="54" t="s">
        <v>3693</v>
      </c>
      <c r="I6791" s="54" t="s">
        <v>3694</v>
      </c>
      <c r="J6791">
        <f>VLOOKUP(A6791,'County Acres Disturbed'!$A$2:$E$3146,5,FALSE)</f>
        <v>0</v>
      </c>
      <c r="K6791" s="55" t="s">
        <v>5571</v>
      </c>
      <c r="L6791">
        <f>IF(H6791="PM10-PRI",VLOOKUP(A6791,'County Emission Factors'!A$2:E$3145,5,FALSE),IF(H6791="PM10-FIL",VLOOKUP(A6791,'County Emission Factors'!A$2:E$3145,5,FALSE),VLOOKUP(A6791,'County Emission Factors'!A$2:F$3145,6,FALSE)))</f>
        <v>4.4057971014492742E-2</v>
      </c>
      <c r="M6791" s="56" t="s">
        <v>5572</v>
      </c>
      <c r="N6791" t="s">
        <v>5571</v>
      </c>
      <c r="O6791">
        <f t="shared" si="111"/>
        <v>0</v>
      </c>
      <c r="P6791" t="s">
        <v>5572</v>
      </c>
    </row>
    <row r="6792" spans="1:16">
      <c r="A6792" s="54" t="s">
        <v>2520</v>
      </c>
      <c r="B6792" s="54" t="s">
        <v>3048</v>
      </c>
      <c r="C6792" s="54" t="s">
        <v>4775</v>
      </c>
      <c r="D6792" s="54" t="s">
        <v>2881</v>
      </c>
      <c r="E6792" s="54" t="s">
        <v>4795</v>
      </c>
      <c r="F6792" s="54" t="s">
        <v>3690</v>
      </c>
      <c r="G6792" s="54">
        <v>2311020000</v>
      </c>
      <c r="H6792" s="54" t="s">
        <v>3695</v>
      </c>
      <c r="I6792" s="54" t="s">
        <v>3696</v>
      </c>
      <c r="J6792">
        <f>VLOOKUP(A6792,'County Acres Disturbed'!$A$2:$E$3146,5,FALSE)</f>
        <v>0</v>
      </c>
      <c r="K6792" s="55" t="s">
        <v>5571</v>
      </c>
      <c r="L6792">
        <f>IF(H6792="PM10-PRI",VLOOKUP(A6792,'County Emission Factors'!A$2:E$3145,5,FALSE),IF(H6792="PM10-FIL",VLOOKUP(A6792,'County Emission Factors'!A$2:E$3145,5,FALSE),VLOOKUP(A6792,'County Emission Factors'!A$2:F$3145,6,FALSE)))</f>
        <v>0.44057971014492736</v>
      </c>
      <c r="M6792" s="56" t="s">
        <v>5572</v>
      </c>
      <c r="N6792" t="s">
        <v>5571</v>
      </c>
      <c r="O6792">
        <f t="shared" si="111"/>
        <v>0</v>
      </c>
      <c r="P6792" t="s">
        <v>5572</v>
      </c>
    </row>
    <row r="6793" spans="1:16">
      <c r="A6793" s="54" t="s">
        <v>2520</v>
      </c>
      <c r="B6793" s="54" t="s">
        <v>3048</v>
      </c>
      <c r="C6793" s="54" t="s">
        <v>4775</v>
      </c>
      <c r="D6793" s="54" t="s">
        <v>2881</v>
      </c>
      <c r="E6793" s="54" t="s">
        <v>4795</v>
      </c>
      <c r="F6793" s="54" t="s">
        <v>3690</v>
      </c>
      <c r="G6793" s="54">
        <v>2311020000</v>
      </c>
      <c r="H6793" s="54" t="s">
        <v>3697</v>
      </c>
      <c r="I6793" s="54" t="s">
        <v>3698</v>
      </c>
      <c r="J6793">
        <f>VLOOKUP(A6793,'County Acres Disturbed'!$A$2:$E$3146,5,FALSE)</f>
        <v>0</v>
      </c>
      <c r="K6793" s="55" t="s">
        <v>5571</v>
      </c>
      <c r="L6793">
        <f>IF(H6793="PM10-PRI",VLOOKUP(A6793,'County Emission Factors'!A$2:E$3145,5,FALSE),IF(H6793="PM10-FIL",VLOOKUP(A6793,'County Emission Factors'!A$2:E$3145,5,FALSE),VLOOKUP(A6793,'County Emission Factors'!A$2:F$3145,6,FALSE)))</f>
        <v>4.4057971014492742E-2</v>
      </c>
      <c r="M6793" s="56" t="s">
        <v>5572</v>
      </c>
      <c r="N6793" t="s">
        <v>5571</v>
      </c>
      <c r="O6793">
        <f t="shared" si="111"/>
        <v>0</v>
      </c>
      <c r="P6793" t="s">
        <v>5572</v>
      </c>
    </row>
    <row r="6794" spans="1:16">
      <c r="A6794" s="54" t="s">
        <v>900</v>
      </c>
      <c r="B6794" s="54" t="s">
        <v>3048</v>
      </c>
      <c r="C6794" s="54" t="s">
        <v>4775</v>
      </c>
      <c r="D6794" s="54" t="s">
        <v>2882</v>
      </c>
      <c r="E6794" s="54" t="s">
        <v>4716</v>
      </c>
      <c r="F6794" s="54" t="s">
        <v>3690</v>
      </c>
      <c r="G6794" s="54">
        <v>2311020000</v>
      </c>
      <c r="H6794" s="54" t="s">
        <v>3691</v>
      </c>
      <c r="I6794" s="54" t="s">
        <v>3692</v>
      </c>
      <c r="J6794">
        <f>VLOOKUP(A6794,'County Acres Disturbed'!$A$2:$E$3146,5,FALSE)</f>
        <v>44.071985575083758</v>
      </c>
      <c r="K6794" s="55" t="s">
        <v>5571</v>
      </c>
      <c r="L6794">
        <f>IF(H6794="PM10-PRI",VLOOKUP(A6794,'County Emission Factors'!A$2:E$3145,5,FALSE),IF(H6794="PM10-FIL",VLOOKUP(A6794,'County Emission Factors'!A$2:E$3145,5,FALSE),VLOOKUP(A6794,'County Emission Factors'!A$2:F$3145,6,FALSE)))</f>
        <v>0.1016722408026756</v>
      </c>
      <c r="M6794" s="56" t="s">
        <v>5572</v>
      </c>
      <c r="N6794" t="s">
        <v>5571</v>
      </c>
      <c r="O6794">
        <f t="shared" si="111"/>
        <v>4.4808975300419611</v>
      </c>
      <c r="P6794" t="s">
        <v>5572</v>
      </c>
    </row>
    <row r="6795" spans="1:16">
      <c r="A6795" s="54" t="s">
        <v>900</v>
      </c>
      <c r="B6795" s="54" t="s">
        <v>3048</v>
      </c>
      <c r="C6795" s="54" t="s">
        <v>4775</v>
      </c>
      <c r="D6795" s="54" t="s">
        <v>2882</v>
      </c>
      <c r="E6795" s="54" t="s">
        <v>4716</v>
      </c>
      <c r="F6795" s="54" t="s">
        <v>3690</v>
      </c>
      <c r="G6795" s="54">
        <v>2311020000</v>
      </c>
      <c r="H6795" s="54" t="s">
        <v>3693</v>
      </c>
      <c r="I6795" s="54" t="s">
        <v>3694</v>
      </c>
      <c r="J6795">
        <f>VLOOKUP(A6795,'County Acres Disturbed'!$A$2:$E$3146,5,FALSE)</f>
        <v>44.071985575083758</v>
      </c>
      <c r="K6795" s="55" t="s">
        <v>5571</v>
      </c>
      <c r="L6795">
        <f>IF(H6795="PM10-PRI",VLOOKUP(A6795,'County Emission Factors'!A$2:E$3145,5,FALSE),IF(H6795="PM10-FIL",VLOOKUP(A6795,'County Emission Factors'!A$2:E$3145,5,FALSE),VLOOKUP(A6795,'County Emission Factors'!A$2:F$3145,6,FALSE)))</f>
        <v>1.0167224080267561E-2</v>
      </c>
      <c r="M6795" s="56" t="s">
        <v>5572</v>
      </c>
      <c r="N6795" t="s">
        <v>5571</v>
      </c>
      <c r="O6795">
        <f t="shared" si="111"/>
        <v>0.44808975300419618</v>
      </c>
      <c r="P6795" t="s">
        <v>5572</v>
      </c>
    </row>
    <row r="6796" spans="1:16">
      <c r="A6796" s="54" t="s">
        <v>900</v>
      </c>
      <c r="B6796" s="54" t="s">
        <v>3048</v>
      </c>
      <c r="C6796" s="54" t="s">
        <v>4775</v>
      </c>
      <c r="D6796" s="54" t="s">
        <v>2882</v>
      </c>
      <c r="E6796" s="54" t="s">
        <v>4716</v>
      </c>
      <c r="F6796" s="54" t="s">
        <v>3690</v>
      </c>
      <c r="G6796" s="54">
        <v>2311020000</v>
      </c>
      <c r="H6796" s="54" t="s">
        <v>3695</v>
      </c>
      <c r="I6796" s="54" t="s">
        <v>3696</v>
      </c>
      <c r="J6796">
        <f>VLOOKUP(A6796,'County Acres Disturbed'!$A$2:$E$3146,5,FALSE)</f>
        <v>44.071985575083758</v>
      </c>
      <c r="K6796" s="55" t="s">
        <v>5571</v>
      </c>
      <c r="L6796">
        <f>IF(H6796="PM10-PRI",VLOOKUP(A6796,'County Emission Factors'!A$2:E$3145,5,FALSE),IF(H6796="PM10-FIL",VLOOKUP(A6796,'County Emission Factors'!A$2:E$3145,5,FALSE),VLOOKUP(A6796,'County Emission Factors'!A$2:F$3145,6,FALSE)))</f>
        <v>0.1016722408026756</v>
      </c>
      <c r="M6796" s="56" t="s">
        <v>5572</v>
      </c>
      <c r="N6796" t="s">
        <v>5571</v>
      </c>
      <c r="O6796">
        <f t="shared" si="111"/>
        <v>4.4808975300419611</v>
      </c>
      <c r="P6796" t="s">
        <v>5572</v>
      </c>
    </row>
    <row r="6797" spans="1:16">
      <c r="A6797" s="54" t="s">
        <v>900</v>
      </c>
      <c r="B6797" s="54" t="s">
        <v>3048</v>
      </c>
      <c r="C6797" s="54" t="s">
        <v>4775</v>
      </c>
      <c r="D6797" s="54" t="s">
        <v>2882</v>
      </c>
      <c r="E6797" s="54" t="s">
        <v>4716</v>
      </c>
      <c r="F6797" s="54" t="s">
        <v>3690</v>
      </c>
      <c r="G6797" s="54">
        <v>2311020000</v>
      </c>
      <c r="H6797" s="54" t="s">
        <v>3697</v>
      </c>
      <c r="I6797" s="54" t="s">
        <v>3698</v>
      </c>
      <c r="J6797">
        <f>VLOOKUP(A6797,'County Acres Disturbed'!$A$2:$E$3146,5,FALSE)</f>
        <v>44.071985575083758</v>
      </c>
      <c r="K6797" s="55" t="s">
        <v>5571</v>
      </c>
      <c r="L6797">
        <f>IF(H6797="PM10-PRI",VLOOKUP(A6797,'County Emission Factors'!A$2:E$3145,5,FALSE),IF(H6797="PM10-FIL",VLOOKUP(A6797,'County Emission Factors'!A$2:E$3145,5,FALSE),VLOOKUP(A6797,'County Emission Factors'!A$2:F$3145,6,FALSE)))</f>
        <v>1.0167224080267561E-2</v>
      </c>
      <c r="M6797" s="56" t="s">
        <v>5572</v>
      </c>
      <c r="N6797" t="s">
        <v>5571</v>
      </c>
      <c r="O6797">
        <f t="shared" si="111"/>
        <v>0.44808975300419618</v>
      </c>
      <c r="P6797" t="s">
        <v>5572</v>
      </c>
    </row>
    <row r="6798" spans="1:16">
      <c r="A6798" s="54" t="s">
        <v>2521</v>
      </c>
      <c r="B6798" s="54" t="s">
        <v>3048</v>
      </c>
      <c r="C6798" s="54" t="s">
        <v>4775</v>
      </c>
      <c r="D6798" s="54" t="s">
        <v>2883</v>
      </c>
      <c r="E6798" s="54" t="s">
        <v>4796</v>
      </c>
      <c r="F6798" s="54" t="s">
        <v>3690</v>
      </c>
      <c r="G6798" s="54">
        <v>2311020000</v>
      </c>
      <c r="H6798" s="54" t="s">
        <v>3691</v>
      </c>
      <c r="I6798" s="54" t="s">
        <v>3692</v>
      </c>
      <c r="J6798">
        <f>VLOOKUP(A6798,'County Acres Disturbed'!$A$2:$E$3146,5,FALSE)</f>
        <v>0</v>
      </c>
      <c r="K6798" s="55" t="s">
        <v>5571</v>
      </c>
      <c r="L6798">
        <f>IF(H6798="PM10-PRI",VLOOKUP(A6798,'County Emission Factors'!A$2:E$3145,5,FALSE),IF(H6798="PM10-FIL",VLOOKUP(A6798,'County Emission Factors'!A$2:E$3145,5,FALSE),VLOOKUP(A6798,'County Emission Factors'!A$2:F$3145,6,FALSE)))</f>
        <v>0.1016722408026756</v>
      </c>
      <c r="M6798" s="56" t="s">
        <v>5572</v>
      </c>
      <c r="N6798" t="s">
        <v>5571</v>
      </c>
      <c r="O6798">
        <f t="shared" si="111"/>
        <v>0</v>
      </c>
      <c r="P6798" t="s">
        <v>5572</v>
      </c>
    </row>
    <row r="6799" spans="1:16">
      <c r="A6799" s="54" t="s">
        <v>2521</v>
      </c>
      <c r="B6799" s="54" t="s">
        <v>3048</v>
      </c>
      <c r="C6799" s="54" t="s">
        <v>4775</v>
      </c>
      <c r="D6799" s="54" t="s">
        <v>2883</v>
      </c>
      <c r="E6799" s="54" t="s">
        <v>4796</v>
      </c>
      <c r="F6799" s="54" t="s">
        <v>3690</v>
      </c>
      <c r="G6799" s="54">
        <v>2311020000</v>
      </c>
      <c r="H6799" s="54" t="s">
        <v>3693</v>
      </c>
      <c r="I6799" s="54" t="s">
        <v>3694</v>
      </c>
      <c r="J6799">
        <f>VLOOKUP(A6799,'County Acres Disturbed'!$A$2:$E$3146,5,FALSE)</f>
        <v>0</v>
      </c>
      <c r="K6799" s="55" t="s">
        <v>5571</v>
      </c>
      <c r="L6799">
        <f>IF(H6799="PM10-PRI",VLOOKUP(A6799,'County Emission Factors'!A$2:E$3145,5,FALSE),IF(H6799="PM10-FIL",VLOOKUP(A6799,'County Emission Factors'!A$2:E$3145,5,FALSE),VLOOKUP(A6799,'County Emission Factors'!A$2:F$3145,6,FALSE)))</f>
        <v>1.0167224080267561E-2</v>
      </c>
      <c r="M6799" s="56" t="s">
        <v>5572</v>
      </c>
      <c r="N6799" t="s">
        <v>5571</v>
      </c>
      <c r="O6799">
        <f t="shared" si="111"/>
        <v>0</v>
      </c>
      <c r="P6799" t="s">
        <v>5572</v>
      </c>
    </row>
    <row r="6800" spans="1:16">
      <c r="A6800" s="54" t="s">
        <v>2521</v>
      </c>
      <c r="B6800" s="54" t="s">
        <v>3048</v>
      </c>
      <c r="C6800" s="54" t="s">
        <v>4775</v>
      </c>
      <c r="D6800" s="54" t="s">
        <v>2883</v>
      </c>
      <c r="E6800" s="54" t="s">
        <v>4796</v>
      </c>
      <c r="F6800" s="54" t="s">
        <v>3690</v>
      </c>
      <c r="G6800" s="54">
        <v>2311020000</v>
      </c>
      <c r="H6800" s="54" t="s">
        <v>3695</v>
      </c>
      <c r="I6800" s="54" t="s">
        <v>3696</v>
      </c>
      <c r="J6800">
        <f>VLOOKUP(A6800,'County Acres Disturbed'!$A$2:$E$3146,5,FALSE)</f>
        <v>0</v>
      </c>
      <c r="K6800" s="55" t="s">
        <v>5571</v>
      </c>
      <c r="L6800">
        <f>IF(H6800="PM10-PRI",VLOOKUP(A6800,'County Emission Factors'!A$2:E$3145,5,FALSE),IF(H6800="PM10-FIL",VLOOKUP(A6800,'County Emission Factors'!A$2:E$3145,5,FALSE),VLOOKUP(A6800,'County Emission Factors'!A$2:F$3145,6,FALSE)))</f>
        <v>0.1016722408026756</v>
      </c>
      <c r="M6800" s="56" t="s">
        <v>5572</v>
      </c>
      <c r="N6800" t="s">
        <v>5571</v>
      </c>
      <c r="O6800">
        <f t="shared" si="111"/>
        <v>0</v>
      </c>
      <c r="P6800" t="s">
        <v>5572</v>
      </c>
    </row>
    <row r="6801" spans="1:16">
      <c r="A6801" s="54" t="s">
        <v>2521</v>
      </c>
      <c r="B6801" s="54" t="s">
        <v>3048</v>
      </c>
      <c r="C6801" s="54" t="s">
        <v>4775</v>
      </c>
      <c r="D6801" s="54" t="s">
        <v>2883</v>
      </c>
      <c r="E6801" s="54" t="s">
        <v>4796</v>
      </c>
      <c r="F6801" s="54" t="s">
        <v>3690</v>
      </c>
      <c r="G6801" s="54">
        <v>2311020000</v>
      </c>
      <c r="H6801" s="54" t="s">
        <v>3697</v>
      </c>
      <c r="I6801" s="54" t="s">
        <v>3698</v>
      </c>
      <c r="J6801">
        <f>VLOOKUP(A6801,'County Acres Disturbed'!$A$2:$E$3146,5,FALSE)</f>
        <v>0</v>
      </c>
      <c r="K6801" s="55" t="s">
        <v>5571</v>
      </c>
      <c r="L6801">
        <f>IF(H6801="PM10-PRI",VLOOKUP(A6801,'County Emission Factors'!A$2:E$3145,5,FALSE),IF(H6801="PM10-FIL",VLOOKUP(A6801,'County Emission Factors'!A$2:E$3145,5,FALSE),VLOOKUP(A6801,'County Emission Factors'!A$2:F$3145,6,FALSE)))</f>
        <v>1.0167224080267561E-2</v>
      </c>
      <c r="M6801" s="56" t="s">
        <v>5572</v>
      </c>
      <c r="N6801" t="s">
        <v>5571</v>
      </c>
      <c r="O6801">
        <f t="shared" si="111"/>
        <v>0</v>
      </c>
      <c r="P6801" t="s">
        <v>5572</v>
      </c>
    </row>
    <row r="6802" spans="1:16">
      <c r="A6802" s="54" t="s">
        <v>2522</v>
      </c>
      <c r="B6802" s="54" t="s">
        <v>3048</v>
      </c>
      <c r="C6802" s="54" t="s">
        <v>4775</v>
      </c>
      <c r="D6802" s="54" t="s">
        <v>2884</v>
      </c>
      <c r="E6802" s="54" t="s">
        <v>3831</v>
      </c>
      <c r="F6802" s="54" t="s">
        <v>3690</v>
      </c>
      <c r="G6802" s="54">
        <v>2311020000</v>
      </c>
      <c r="H6802" s="54" t="s">
        <v>3691</v>
      </c>
      <c r="I6802" s="54" t="s">
        <v>3692</v>
      </c>
      <c r="J6802">
        <f>VLOOKUP(A6802,'County Acres Disturbed'!$A$2:$E$3146,5,FALSE)</f>
        <v>0</v>
      </c>
      <c r="K6802" s="55" t="s">
        <v>5571</v>
      </c>
      <c r="L6802">
        <f>IF(H6802="PM10-PRI",VLOOKUP(A6802,'County Emission Factors'!A$2:E$3145,5,FALSE),IF(H6802="PM10-FIL",VLOOKUP(A6802,'County Emission Factors'!A$2:E$3145,5,FALSE),VLOOKUP(A6802,'County Emission Factors'!A$2:F$3145,6,FALSE)))</f>
        <v>0.44057971014492758</v>
      </c>
      <c r="M6802" s="56" t="s">
        <v>5572</v>
      </c>
      <c r="N6802" t="s">
        <v>5571</v>
      </c>
      <c r="O6802">
        <f t="shared" si="111"/>
        <v>0</v>
      </c>
      <c r="P6802" t="s">
        <v>5572</v>
      </c>
    </row>
    <row r="6803" spans="1:16">
      <c r="A6803" s="54" t="s">
        <v>2522</v>
      </c>
      <c r="B6803" s="54" t="s">
        <v>3048</v>
      </c>
      <c r="C6803" s="54" t="s">
        <v>4775</v>
      </c>
      <c r="D6803" s="54" t="s">
        <v>2884</v>
      </c>
      <c r="E6803" s="54" t="s">
        <v>3831</v>
      </c>
      <c r="F6803" s="54" t="s">
        <v>3690</v>
      </c>
      <c r="G6803" s="54">
        <v>2311020000</v>
      </c>
      <c r="H6803" s="54" t="s">
        <v>3693</v>
      </c>
      <c r="I6803" s="54" t="s">
        <v>3694</v>
      </c>
      <c r="J6803">
        <f>VLOOKUP(A6803,'County Acres Disturbed'!$A$2:$E$3146,5,FALSE)</f>
        <v>0</v>
      </c>
      <c r="K6803" s="55" t="s">
        <v>5571</v>
      </c>
      <c r="L6803">
        <f>IF(H6803="PM10-PRI",VLOOKUP(A6803,'County Emission Factors'!A$2:E$3145,5,FALSE),IF(H6803="PM10-FIL",VLOOKUP(A6803,'County Emission Factors'!A$2:E$3145,5,FALSE),VLOOKUP(A6803,'County Emission Factors'!A$2:F$3145,6,FALSE)))</f>
        <v>4.4057971014492762E-2</v>
      </c>
      <c r="M6803" s="56" t="s">
        <v>5572</v>
      </c>
      <c r="N6803" t="s">
        <v>5571</v>
      </c>
      <c r="O6803">
        <f t="shared" si="111"/>
        <v>0</v>
      </c>
      <c r="P6803" t="s">
        <v>5572</v>
      </c>
    </row>
    <row r="6804" spans="1:16">
      <c r="A6804" s="54" t="s">
        <v>2522</v>
      </c>
      <c r="B6804" s="54" t="s">
        <v>3048</v>
      </c>
      <c r="C6804" s="54" t="s">
        <v>4775</v>
      </c>
      <c r="D6804" s="54" t="s">
        <v>2884</v>
      </c>
      <c r="E6804" s="54" t="s">
        <v>3831</v>
      </c>
      <c r="F6804" s="54" t="s">
        <v>3690</v>
      </c>
      <c r="G6804" s="54">
        <v>2311020000</v>
      </c>
      <c r="H6804" s="54" t="s">
        <v>3695</v>
      </c>
      <c r="I6804" s="54" t="s">
        <v>3696</v>
      </c>
      <c r="J6804">
        <f>VLOOKUP(A6804,'County Acres Disturbed'!$A$2:$E$3146,5,FALSE)</f>
        <v>0</v>
      </c>
      <c r="K6804" s="55" t="s">
        <v>5571</v>
      </c>
      <c r="L6804">
        <f>IF(H6804="PM10-PRI",VLOOKUP(A6804,'County Emission Factors'!A$2:E$3145,5,FALSE),IF(H6804="PM10-FIL",VLOOKUP(A6804,'County Emission Factors'!A$2:E$3145,5,FALSE),VLOOKUP(A6804,'County Emission Factors'!A$2:F$3145,6,FALSE)))</f>
        <v>0.44057971014492758</v>
      </c>
      <c r="M6804" s="56" t="s">
        <v>5572</v>
      </c>
      <c r="N6804" t="s">
        <v>5571</v>
      </c>
      <c r="O6804">
        <f t="shared" si="111"/>
        <v>0</v>
      </c>
      <c r="P6804" t="s">
        <v>5572</v>
      </c>
    </row>
    <row r="6805" spans="1:16">
      <c r="A6805" s="54" t="s">
        <v>2522</v>
      </c>
      <c r="B6805" s="54" t="s">
        <v>3048</v>
      </c>
      <c r="C6805" s="54" t="s">
        <v>4775</v>
      </c>
      <c r="D6805" s="54" t="s">
        <v>2884</v>
      </c>
      <c r="E6805" s="54" t="s">
        <v>3831</v>
      </c>
      <c r="F6805" s="54" t="s">
        <v>3690</v>
      </c>
      <c r="G6805" s="54">
        <v>2311020000</v>
      </c>
      <c r="H6805" s="54" t="s">
        <v>3697</v>
      </c>
      <c r="I6805" s="54" t="s">
        <v>3698</v>
      </c>
      <c r="J6805">
        <f>VLOOKUP(A6805,'County Acres Disturbed'!$A$2:$E$3146,5,FALSE)</f>
        <v>0</v>
      </c>
      <c r="K6805" s="55" t="s">
        <v>5571</v>
      </c>
      <c r="L6805">
        <f>IF(H6805="PM10-PRI",VLOOKUP(A6805,'County Emission Factors'!A$2:E$3145,5,FALSE),IF(H6805="PM10-FIL",VLOOKUP(A6805,'County Emission Factors'!A$2:E$3145,5,FALSE),VLOOKUP(A6805,'County Emission Factors'!A$2:F$3145,6,FALSE)))</f>
        <v>4.4057971014492762E-2</v>
      </c>
      <c r="M6805" s="56" t="s">
        <v>5572</v>
      </c>
      <c r="N6805" t="s">
        <v>5571</v>
      </c>
      <c r="O6805">
        <f t="shared" si="111"/>
        <v>0</v>
      </c>
      <c r="P6805" t="s">
        <v>5572</v>
      </c>
    </row>
    <row r="6806" spans="1:16">
      <c r="A6806" s="54" t="s">
        <v>901</v>
      </c>
      <c r="B6806" s="54" t="s">
        <v>3048</v>
      </c>
      <c r="C6806" s="54" t="s">
        <v>4775</v>
      </c>
      <c r="D6806" s="54" t="s">
        <v>2885</v>
      </c>
      <c r="E6806" s="54" t="s">
        <v>3734</v>
      </c>
      <c r="F6806" s="54" t="s">
        <v>3690</v>
      </c>
      <c r="G6806" s="54">
        <v>2311020000</v>
      </c>
      <c r="H6806" s="54" t="s">
        <v>3691</v>
      </c>
      <c r="I6806" s="54" t="s">
        <v>3692</v>
      </c>
      <c r="J6806">
        <f>VLOOKUP(A6806,'County Acres Disturbed'!$A$2:$E$3146,5,FALSE)</f>
        <v>44.071985575083758</v>
      </c>
      <c r="K6806" s="55" t="s">
        <v>5571</v>
      </c>
      <c r="L6806">
        <f>IF(H6806="PM10-PRI",VLOOKUP(A6806,'County Emission Factors'!A$2:E$3145,5,FALSE),IF(H6806="PM10-FIL",VLOOKUP(A6806,'County Emission Factors'!A$2:E$3145,5,FALSE),VLOOKUP(A6806,'County Emission Factors'!A$2:F$3145,6,FALSE)))</f>
        <v>0.44057971014492758</v>
      </c>
      <c r="M6806" s="56" t="s">
        <v>5572</v>
      </c>
      <c r="N6806" t="s">
        <v>5571</v>
      </c>
      <c r="O6806">
        <f t="shared" si="111"/>
        <v>19.417222630181833</v>
      </c>
      <c r="P6806" t="s">
        <v>5572</v>
      </c>
    </row>
    <row r="6807" spans="1:16">
      <c r="A6807" s="54" t="s">
        <v>901</v>
      </c>
      <c r="B6807" s="54" t="s">
        <v>3048</v>
      </c>
      <c r="C6807" s="54" t="s">
        <v>4775</v>
      </c>
      <c r="D6807" s="54" t="s">
        <v>2885</v>
      </c>
      <c r="E6807" s="54" t="s">
        <v>3734</v>
      </c>
      <c r="F6807" s="54" t="s">
        <v>3690</v>
      </c>
      <c r="G6807" s="54">
        <v>2311020000</v>
      </c>
      <c r="H6807" s="54" t="s">
        <v>3693</v>
      </c>
      <c r="I6807" s="54" t="s">
        <v>3694</v>
      </c>
      <c r="J6807">
        <f>VLOOKUP(A6807,'County Acres Disturbed'!$A$2:$E$3146,5,FALSE)</f>
        <v>44.071985575083758</v>
      </c>
      <c r="K6807" s="55" t="s">
        <v>5571</v>
      </c>
      <c r="L6807">
        <f>IF(H6807="PM10-PRI",VLOOKUP(A6807,'County Emission Factors'!A$2:E$3145,5,FALSE),IF(H6807="PM10-FIL",VLOOKUP(A6807,'County Emission Factors'!A$2:E$3145,5,FALSE),VLOOKUP(A6807,'County Emission Factors'!A$2:F$3145,6,FALSE)))</f>
        <v>4.4057971014492762E-2</v>
      </c>
      <c r="M6807" s="56" t="s">
        <v>5572</v>
      </c>
      <c r="N6807" t="s">
        <v>5571</v>
      </c>
      <c r="O6807">
        <f t="shared" si="111"/>
        <v>1.9417222630181834</v>
      </c>
      <c r="P6807" t="s">
        <v>5572</v>
      </c>
    </row>
    <row r="6808" spans="1:16">
      <c r="A6808" s="54" t="s">
        <v>901</v>
      </c>
      <c r="B6808" s="54" t="s">
        <v>3048</v>
      </c>
      <c r="C6808" s="54" t="s">
        <v>4775</v>
      </c>
      <c r="D6808" s="54" t="s">
        <v>2885</v>
      </c>
      <c r="E6808" s="54" t="s">
        <v>3734</v>
      </c>
      <c r="F6808" s="54" t="s">
        <v>3690</v>
      </c>
      <c r="G6808" s="54">
        <v>2311020000</v>
      </c>
      <c r="H6808" s="54" t="s">
        <v>3695</v>
      </c>
      <c r="I6808" s="54" t="s">
        <v>3696</v>
      </c>
      <c r="J6808">
        <f>VLOOKUP(A6808,'County Acres Disturbed'!$A$2:$E$3146,5,FALSE)</f>
        <v>44.071985575083758</v>
      </c>
      <c r="K6808" s="55" t="s">
        <v>5571</v>
      </c>
      <c r="L6808">
        <f>IF(H6808="PM10-PRI",VLOOKUP(A6808,'County Emission Factors'!A$2:E$3145,5,FALSE),IF(H6808="PM10-FIL",VLOOKUP(A6808,'County Emission Factors'!A$2:E$3145,5,FALSE),VLOOKUP(A6808,'County Emission Factors'!A$2:F$3145,6,FALSE)))</f>
        <v>0.44057971014492758</v>
      </c>
      <c r="M6808" s="56" t="s">
        <v>5572</v>
      </c>
      <c r="N6808" t="s">
        <v>5571</v>
      </c>
      <c r="O6808">
        <f t="shared" si="111"/>
        <v>19.417222630181833</v>
      </c>
      <c r="P6808" t="s">
        <v>5572</v>
      </c>
    </row>
    <row r="6809" spans="1:16">
      <c r="A6809" s="54" t="s">
        <v>901</v>
      </c>
      <c r="B6809" s="54" t="s">
        <v>3048</v>
      </c>
      <c r="C6809" s="54" t="s">
        <v>4775</v>
      </c>
      <c r="D6809" s="54" t="s">
        <v>2885</v>
      </c>
      <c r="E6809" s="54" t="s">
        <v>3734</v>
      </c>
      <c r="F6809" s="54" t="s">
        <v>3690</v>
      </c>
      <c r="G6809" s="54">
        <v>2311020000</v>
      </c>
      <c r="H6809" s="54" t="s">
        <v>3697</v>
      </c>
      <c r="I6809" s="54" t="s">
        <v>3698</v>
      </c>
      <c r="J6809">
        <f>VLOOKUP(A6809,'County Acres Disturbed'!$A$2:$E$3146,5,FALSE)</f>
        <v>44.071985575083758</v>
      </c>
      <c r="K6809" s="55" t="s">
        <v>5571</v>
      </c>
      <c r="L6809">
        <f>IF(H6809="PM10-PRI",VLOOKUP(A6809,'County Emission Factors'!A$2:E$3145,5,FALSE),IF(H6809="PM10-FIL",VLOOKUP(A6809,'County Emission Factors'!A$2:E$3145,5,FALSE),VLOOKUP(A6809,'County Emission Factors'!A$2:F$3145,6,FALSE)))</f>
        <v>4.4057971014492762E-2</v>
      </c>
      <c r="M6809" s="56" t="s">
        <v>5572</v>
      </c>
      <c r="N6809" t="s">
        <v>5571</v>
      </c>
      <c r="O6809">
        <f t="shared" si="111"/>
        <v>1.9417222630181834</v>
      </c>
      <c r="P6809" t="s">
        <v>5572</v>
      </c>
    </row>
    <row r="6810" spans="1:16">
      <c r="A6810" s="54" t="s">
        <v>2523</v>
      </c>
      <c r="B6810" s="54" t="s">
        <v>3048</v>
      </c>
      <c r="C6810" s="54" t="s">
        <v>4775</v>
      </c>
      <c r="D6810" s="54" t="s">
        <v>2886</v>
      </c>
      <c r="E6810" s="54" t="s">
        <v>3834</v>
      </c>
      <c r="F6810" s="54" t="s">
        <v>3690</v>
      </c>
      <c r="G6810" s="54">
        <v>2311020000</v>
      </c>
      <c r="H6810" s="54" t="s">
        <v>3691</v>
      </c>
      <c r="I6810" s="54" t="s">
        <v>3692</v>
      </c>
      <c r="J6810">
        <f>VLOOKUP(A6810,'County Acres Disturbed'!$A$2:$E$3146,5,FALSE)</f>
        <v>0</v>
      </c>
      <c r="K6810" s="55" t="s">
        <v>5571</v>
      </c>
      <c r="L6810">
        <f>IF(H6810="PM10-PRI",VLOOKUP(A6810,'County Emission Factors'!A$2:E$3145,5,FALSE),IF(H6810="PM10-FIL",VLOOKUP(A6810,'County Emission Factors'!A$2:E$3145,5,FALSE),VLOOKUP(A6810,'County Emission Factors'!A$2:F$3145,6,FALSE)))</f>
        <v>0.24440442500643175</v>
      </c>
      <c r="M6810" s="56" t="s">
        <v>5572</v>
      </c>
      <c r="N6810" t="s">
        <v>5571</v>
      </c>
      <c r="O6810">
        <f t="shared" si="111"/>
        <v>0</v>
      </c>
      <c r="P6810" t="s">
        <v>5572</v>
      </c>
    </row>
    <row r="6811" spans="1:16">
      <c r="A6811" s="54" t="s">
        <v>2523</v>
      </c>
      <c r="B6811" s="54" t="s">
        <v>3048</v>
      </c>
      <c r="C6811" s="54" t="s">
        <v>4775</v>
      </c>
      <c r="D6811" s="54" t="s">
        <v>2886</v>
      </c>
      <c r="E6811" s="54" t="s">
        <v>3834</v>
      </c>
      <c r="F6811" s="54" t="s">
        <v>3690</v>
      </c>
      <c r="G6811" s="54">
        <v>2311020000</v>
      </c>
      <c r="H6811" s="54" t="s">
        <v>3693</v>
      </c>
      <c r="I6811" s="54" t="s">
        <v>3694</v>
      </c>
      <c r="J6811">
        <f>VLOOKUP(A6811,'County Acres Disturbed'!$A$2:$E$3146,5,FALSE)</f>
        <v>0</v>
      </c>
      <c r="K6811" s="55" t="s">
        <v>5571</v>
      </c>
      <c r="L6811">
        <f>IF(H6811="PM10-PRI",VLOOKUP(A6811,'County Emission Factors'!A$2:E$3145,5,FALSE),IF(H6811="PM10-FIL",VLOOKUP(A6811,'County Emission Factors'!A$2:E$3145,5,FALSE),VLOOKUP(A6811,'County Emission Factors'!A$2:F$3145,6,FALSE)))</f>
        <v>2.4440442500643176E-2</v>
      </c>
      <c r="M6811" s="56" t="s">
        <v>5572</v>
      </c>
      <c r="N6811" t="s">
        <v>5571</v>
      </c>
      <c r="O6811">
        <f t="shared" si="111"/>
        <v>0</v>
      </c>
      <c r="P6811" t="s">
        <v>5572</v>
      </c>
    </row>
    <row r="6812" spans="1:16">
      <c r="A6812" s="54" t="s">
        <v>2523</v>
      </c>
      <c r="B6812" s="54" t="s">
        <v>3048</v>
      </c>
      <c r="C6812" s="54" t="s">
        <v>4775</v>
      </c>
      <c r="D6812" s="54" t="s">
        <v>2886</v>
      </c>
      <c r="E6812" s="54" t="s">
        <v>3834</v>
      </c>
      <c r="F6812" s="54" t="s">
        <v>3690</v>
      </c>
      <c r="G6812" s="54">
        <v>2311020000</v>
      </c>
      <c r="H6812" s="54" t="s">
        <v>3695</v>
      </c>
      <c r="I6812" s="54" t="s">
        <v>3696</v>
      </c>
      <c r="J6812">
        <f>VLOOKUP(A6812,'County Acres Disturbed'!$A$2:$E$3146,5,FALSE)</f>
        <v>0</v>
      </c>
      <c r="K6812" s="55" t="s">
        <v>5571</v>
      </c>
      <c r="L6812">
        <f>IF(H6812="PM10-PRI",VLOOKUP(A6812,'County Emission Factors'!A$2:E$3145,5,FALSE),IF(H6812="PM10-FIL",VLOOKUP(A6812,'County Emission Factors'!A$2:E$3145,5,FALSE),VLOOKUP(A6812,'County Emission Factors'!A$2:F$3145,6,FALSE)))</f>
        <v>0.24440442500643175</v>
      </c>
      <c r="M6812" s="56" t="s">
        <v>5572</v>
      </c>
      <c r="N6812" t="s">
        <v>5571</v>
      </c>
      <c r="O6812">
        <f t="shared" si="111"/>
        <v>0</v>
      </c>
      <c r="P6812" t="s">
        <v>5572</v>
      </c>
    </row>
    <row r="6813" spans="1:16">
      <c r="A6813" s="54" t="s">
        <v>2523</v>
      </c>
      <c r="B6813" s="54" t="s">
        <v>3048</v>
      </c>
      <c r="C6813" s="54" t="s">
        <v>4775</v>
      </c>
      <c r="D6813" s="54" t="s">
        <v>2886</v>
      </c>
      <c r="E6813" s="54" t="s">
        <v>3834</v>
      </c>
      <c r="F6813" s="54" t="s">
        <v>3690</v>
      </c>
      <c r="G6813" s="54">
        <v>2311020000</v>
      </c>
      <c r="H6813" s="54" t="s">
        <v>3697</v>
      </c>
      <c r="I6813" s="54" t="s">
        <v>3698</v>
      </c>
      <c r="J6813">
        <f>VLOOKUP(A6813,'County Acres Disturbed'!$A$2:$E$3146,5,FALSE)</f>
        <v>0</v>
      </c>
      <c r="K6813" s="55" t="s">
        <v>5571</v>
      </c>
      <c r="L6813">
        <f>IF(H6813="PM10-PRI",VLOOKUP(A6813,'County Emission Factors'!A$2:E$3145,5,FALSE),IF(H6813="PM10-FIL",VLOOKUP(A6813,'County Emission Factors'!A$2:E$3145,5,FALSE),VLOOKUP(A6813,'County Emission Factors'!A$2:F$3145,6,FALSE)))</f>
        <v>2.4440442500643176E-2</v>
      </c>
      <c r="M6813" s="56" t="s">
        <v>5572</v>
      </c>
      <c r="N6813" t="s">
        <v>5571</v>
      </c>
      <c r="O6813">
        <f t="shared" si="111"/>
        <v>0</v>
      </c>
      <c r="P6813" t="s">
        <v>5572</v>
      </c>
    </row>
    <row r="6814" spans="1:16">
      <c r="A6814" s="54" t="s">
        <v>902</v>
      </c>
      <c r="B6814" s="54" t="s">
        <v>3048</v>
      </c>
      <c r="C6814" s="54" t="s">
        <v>4775</v>
      </c>
      <c r="D6814" s="54" t="s">
        <v>2887</v>
      </c>
      <c r="E6814" s="54" t="s">
        <v>4797</v>
      </c>
      <c r="F6814" s="54" t="s">
        <v>3690</v>
      </c>
      <c r="G6814" s="54">
        <v>2311020000</v>
      </c>
      <c r="H6814" s="54" t="s">
        <v>3691</v>
      </c>
      <c r="I6814" s="54" t="s">
        <v>3692</v>
      </c>
      <c r="J6814">
        <f>VLOOKUP(A6814,'County Acres Disturbed'!$A$2:$E$3146,5,FALSE)</f>
        <v>44.071985575083758</v>
      </c>
      <c r="K6814" s="55" t="s">
        <v>5571</v>
      </c>
      <c r="L6814">
        <f>IF(H6814="PM10-PRI",VLOOKUP(A6814,'County Emission Factors'!A$2:E$3145,5,FALSE),IF(H6814="PM10-FIL",VLOOKUP(A6814,'County Emission Factors'!A$2:E$3145,5,FALSE),VLOOKUP(A6814,'County Emission Factors'!A$2:F$3145,6,FALSE)))</f>
        <v>0.44057971014492764</v>
      </c>
      <c r="M6814" s="56" t="s">
        <v>5572</v>
      </c>
      <c r="N6814" t="s">
        <v>5571</v>
      </c>
      <c r="O6814">
        <f t="shared" si="111"/>
        <v>19.417222630181833</v>
      </c>
      <c r="P6814" t="s">
        <v>5572</v>
      </c>
    </row>
    <row r="6815" spans="1:16">
      <c r="A6815" s="54" t="s">
        <v>902</v>
      </c>
      <c r="B6815" s="54" t="s">
        <v>3048</v>
      </c>
      <c r="C6815" s="54" t="s">
        <v>4775</v>
      </c>
      <c r="D6815" s="54" t="s">
        <v>2887</v>
      </c>
      <c r="E6815" s="54" t="s">
        <v>4797</v>
      </c>
      <c r="F6815" s="54" t="s">
        <v>3690</v>
      </c>
      <c r="G6815" s="54">
        <v>2311020000</v>
      </c>
      <c r="H6815" s="54" t="s">
        <v>3693</v>
      </c>
      <c r="I6815" s="54" t="s">
        <v>3694</v>
      </c>
      <c r="J6815">
        <f>VLOOKUP(A6815,'County Acres Disturbed'!$A$2:$E$3146,5,FALSE)</f>
        <v>44.071985575083758</v>
      </c>
      <c r="K6815" s="55" t="s">
        <v>5571</v>
      </c>
      <c r="L6815">
        <f>IF(H6815="PM10-PRI",VLOOKUP(A6815,'County Emission Factors'!A$2:E$3145,5,FALSE),IF(H6815="PM10-FIL",VLOOKUP(A6815,'County Emission Factors'!A$2:E$3145,5,FALSE),VLOOKUP(A6815,'County Emission Factors'!A$2:F$3145,6,FALSE)))</f>
        <v>4.4057971014492769E-2</v>
      </c>
      <c r="M6815" s="56" t="s">
        <v>5572</v>
      </c>
      <c r="N6815" t="s">
        <v>5571</v>
      </c>
      <c r="O6815">
        <f t="shared" ref="O6815:O6878" si="112">L6815*J6815</f>
        <v>1.9417222630181836</v>
      </c>
      <c r="P6815" t="s">
        <v>5572</v>
      </c>
    </row>
    <row r="6816" spans="1:16">
      <c r="A6816" s="54" t="s">
        <v>902</v>
      </c>
      <c r="B6816" s="54" t="s">
        <v>3048</v>
      </c>
      <c r="C6816" s="54" t="s">
        <v>4775</v>
      </c>
      <c r="D6816" s="54" t="s">
        <v>2887</v>
      </c>
      <c r="E6816" s="54" t="s">
        <v>4797</v>
      </c>
      <c r="F6816" s="54" t="s">
        <v>3690</v>
      </c>
      <c r="G6816" s="54">
        <v>2311020000</v>
      </c>
      <c r="H6816" s="54" t="s">
        <v>3695</v>
      </c>
      <c r="I6816" s="54" t="s">
        <v>3696</v>
      </c>
      <c r="J6816">
        <f>VLOOKUP(A6816,'County Acres Disturbed'!$A$2:$E$3146,5,FALSE)</f>
        <v>44.071985575083758</v>
      </c>
      <c r="K6816" s="55" t="s">
        <v>5571</v>
      </c>
      <c r="L6816">
        <f>IF(H6816="PM10-PRI",VLOOKUP(A6816,'County Emission Factors'!A$2:E$3145,5,FALSE),IF(H6816="PM10-FIL",VLOOKUP(A6816,'County Emission Factors'!A$2:E$3145,5,FALSE),VLOOKUP(A6816,'County Emission Factors'!A$2:F$3145,6,FALSE)))</f>
        <v>0.44057971014492764</v>
      </c>
      <c r="M6816" s="56" t="s">
        <v>5572</v>
      </c>
      <c r="N6816" t="s">
        <v>5571</v>
      </c>
      <c r="O6816">
        <f t="shared" si="112"/>
        <v>19.417222630181833</v>
      </c>
      <c r="P6816" t="s">
        <v>5572</v>
      </c>
    </row>
    <row r="6817" spans="1:16">
      <c r="A6817" s="54" t="s">
        <v>902</v>
      </c>
      <c r="B6817" s="54" t="s">
        <v>3048</v>
      </c>
      <c r="C6817" s="54" t="s">
        <v>4775</v>
      </c>
      <c r="D6817" s="54" t="s">
        <v>2887</v>
      </c>
      <c r="E6817" s="54" t="s">
        <v>4797</v>
      </c>
      <c r="F6817" s="54" t="s">
        <v>3690</v>
      </c>
      <c r="G6817" s="54">
        <v>2311020000</v>
      </c>
      <c r="H6817" s="54" t="s">
        <v>3697</v>
      </c>
      <c r="I6817" s="54" t="s">
        <v>3698</v>
      </c>
      <c r="J6817">
        <f>VLOOKUP(A6817,'County Acres Disturbed'!$A$2:$E$3146,5,FALSE)</f>
        <v>44.071985575083758</v>
      </c>
      <c r="K6817" s="55" t="s">
        <v>5571</v>
      </c>
      <c r="L6817">
        <f>IF(H6817="PM10-PRI",VLOOKUP(A6817,'County Emission Factors'!A$2:E$3145,5,FALSE),IF(H6817="PM10-FIL",VLOOKUP(A6817,'County Emission Factors'!A$2:E$3145,5,FALSE),VLOOKUP(A6817,'County Emission Factors'!A$2:F$3145,6,FALSE)))</f>
        <v>4.4057971014492769E-2</v>
      </c>
      <c r="M6817" s="56" t="s">
        <v>5572</v>
      </c>
      <c r="N6817" t="s">
        <v>5571</v>
      </c>
      <c r="O6817">
        <f t="shared" si="112"/>
        <v>1.9417222630181836</v>
      </c>
      <c r="P6817" t="s">
        <v>5572</v>
      </c>
    </row>
    <row r="6818" spans="1:16">
      <c r="A6818" s="54" t="s">
        <v>903</v>
      </c>
      <c r="B6818" s="54" t="s">
        <v>3048</v>
      </c>
      <c r="C6818" s="54" t="s">
        <v>4775</v>
      </c>
      <c r="D6818" s="54" t="s">
        <v>2888</v>
      </c>
      <c r="E6818" s="54" t="s">
        <v>4798</v>
      </c>
      <c r="F6818" s="54" t="s">
        <v>3690</v>
      </c>
      <c r="G6818" s="54">
        <v>2311020000</v>
      </c>
      <c r="H6818" s="54" t="s">
        <v>3691</v>
      </c>
      <c r="I6818" s="54" t="s">
        <v>3692</v>
      </c>
      <c r="J6818">
        <f>VLOOKUP(A6818,'County Acres Disturbed'!$A$2:$E$3146,5,FALSE)</f>
        <v>44.071985575083758</v>
      </c>
      <c r="K6818" s="55" t="s">
        <v>5571</v>
      </c>
      <c r="L6818">
        <f>IF(H6818="PM10-PRI",VLOOKUP(A6818,'County Emission Factors'!A$2:E$3145,5,FALSE),IF(H6818="PM10-FIL",VLOOKUP(A6818,'County Emission Factors'!A$2:E$3145,5,FALSE),VLOOKUP(A6818,'County Emission Factors'!A$2:F$3145,6,FALSE)))</f>
        <v>0.44057971014492736</v>
      </c>
      <c r="M6818" s="56" t="s">
        <v>5572</v>
      </c>
      <c r="N6818" t="s">
        <v>5571</v>
      </c>
      <c r="O6818">
        <f t="shared" si="112"/>
        <v>19.417222630181822</v>
      </c>
      <c r="P6818" t="s">
        <v>5572</v>
      </c>
    </row>
    <row r="6819" spans="1:16">
      <c r="A6819" s="54" t="s">
        <v>903</v>
      </c>
      <c r="B6819" s="54" t="s">
        <v>3048</v>
      </c>
      <c r="C6819" s="54" t="s">
        <v>4775</v>
      </c>
      <c r="D6819" s="54" t="s">
        <v>2888</v>
      </c>
      <c r="E6819" s="54" t="s">
        <v>4798</v>
      </c>
      <c r="F6819" s="54" t="s">
        <v>3690</v>
      </c>
      <c r="G6819" s="54">
        <v>2311020000</v>
      </c>
      <c r="H6819" s="54" t="s">
        <v>3693</v>
      </c>
      <c r="I6819" s="54" t="s">
        <v>3694</v>
      </c>
      <c r="J6819">
        <f>VLOOKUP(A6819,'County Acres Disturbed'!$A$2:$E$3146,5,FALSE)</f>
        <v>44.071985575083758</v>
      </c>
      <c r="K6819" s="55" t="s">
        <v>5571</v>
      </c>
      <c r="L6819">
        <f>IF(H6819="PM10-PRI",VLOOKUP(A6819,'County Emission Factors'!A$2:E$3145,5,FALSE),IF(H6819="PM10-FIL",VLOOKUP(A6819,'County Emission Factors'!A$2:E$3145,5,FALSE),VLOOKUP(A6819,'County Emission Factors'!A$2:F$3145,6,FALSE)))</f>
        <v>4.4057971014492742E-2</v>
      </c>
      <c r="M6819" s="56" t="s">
        <v>5572</v>
      </c>
      <c r="N6819" t="s">
        <v>5571</v>
      </c>
      <c r="O6819">
        <f t="shared" si="112"/>
        <v>1.9417222630181825</v>
      </c>
      <c r="P6819" t="s">
        <v>5572</v>
      </c>
    </row>
    <row r="6820" spans="1:16">
      <c r="A6820" s="54" t="s">
        <v>903</v>
      </c>
      <c r="B6820" s="54" t="s">
        <v>3048</v>
      </c>
      <c r="C6820" s="54" t="s">
        <v>4775</v>
      </c>
      <c r="D6820" s="54" t="s">
        <v>2888</v>
      </c>
      <c r="E6820" s="54" t="s">
        <v>4798</v>
      </c>
      <c r="F6820" s="54" t="s">
        <v>3690</v>
      </c>
      <c r="G6820" s="54">
        <v>2311020000</v>
      </c>
      <c r="H6820" s="54" t="s">
        <v>3695</v>
      </c>
      <c r="I6820" s="54" t="s">
        <v>3696</v>
      </c>
      <c r="J6820">
        <f>VLOOKUP(A6820,'County Acres Disturbed'!$A$2:$E$3146,5,FALSE)</f>
        <v>44.071985575083758</v>
      </c>
      <c r="K6820" s="55" t="s">
        <v>5571</v>
      </c>
      <c r="L6820">
        <f>IF(H6820="PM10-PRI",VLOOKUP(A6820,'County Emission Factors'!A$2:E$3145,5,FALSE),IF(H6820="PM10-FIL",VLOOKUP(A6820,'County Emission Factors'!A$2:E$3145,5,FALSE),VLOOKUP(A6820,'County Emission Factors'!A$2:F$3145,6,FALSE)))</f>
        <v>0.44057971014492736</v>
      </c>
      <c r="M6820" s="56" t="s">
        <v>5572</v>
      </c>
      <c r="N6820" t="s">
        <v>5571</v>
      </c>
      <c r="O6820">
        <f t="shared" si="112"/>
        <v>19.417222630181822</v>
      </c>
      <c r="P6820" t="s">
        <v>5572</v>
      </c>
    </row>
    <row r="6821" spans="1:16">
      <c r="A6821" s="54" t="s">
        <v>903</v>
      </c>
      <c r="B6821" s="54" t="s">
        <v>3048</v>
      </c>
      <c r="C6821" s="54" t="s">
        <v>4775</v>
      </c>
      <c r="D6821" s="54" t="s">
        <v>2888</v>
      </c>
      <c r="E6821" s="54" t="s">
        <v>4798</v>
      </c>
      <c r="F6821" s="54" t="s">
        <v>3690</v>
      </c>
      <c r="G6821" s="54">
        <v>2311020000</v>
      </c>
      <c r="H6821" s="54" t="s">
        <v>3697</v>
      </c>
      <c r="I6821" s="54" t="s">
        <v>3698</v>
      </c>
      <c r="J6821">
        <f>VLOOKUP(A6821,'County Acres Disturbed'!$A$2:$E$3146,5,FALSE)</f>
        <v>44.071985575083758</v>
      </c>
      <c r="K6821" s="55" t="s">
        <v>5571</v>
      </c>
      <c r="L6821">
        <f>IF(H6821="PM10-PRI",VLOOKUP(A6821,'County Emission Factors'!A$2:E$3145,5,FALSE),IF(H6821="PM10-FIL",VLOOKUP(A6821,'County Emission Factors'!A$2:E$3145,5,FALSE),VLOOKUP(A6821,'County Emission Factors'!A$2:F$3145,6,FALSE)))</f>
        <v>4.4057971014492742E-2</v>
      </c>
      <c r="M6821" s="56" t="s">
        <v>5572</v>
      </c>
      <c r="N6821" t="s">
        <v>5571</v>
      </c>
      <c r="O6821">
        <f t="shared" si="112"/>
        <v>1.9417222630181825</v>
      </c>
      <c r="P6821" t="s">
        <v>5572</v>
      </c>
    </row>
    <row r="6822" spans="1:16">
      <c r="A6822" s="54" t="s">
        <v>2524</v>
      </c>
      <c r="B6822" s="54" t="s">
        <v>3048</v>
      </c>
      <c r="C6822" s="54" t="s">
        <v>4775</v>
      </c>
      <c r="D6822" s="54" t="s">
        <v>2889</v>
      </c>
      <c r="E6822" s="54" t="s">
        <v>4799</v>
      </c>
      <c r="F6822" s="54" t="s">
        <v>3690</v>
      </c>
      <c r="G6822" s="54">
        <v>2311020000</v>
      </c>
      <c r="H6822" s="54" t="s">
        <v>3691</v>
      </c>
      <c r="I6822" s="54" t="s">
        <v>3692</v>
      </c>
      <c r="J6822">
        <f>VLOOKUP(A6822,'County Acres Disturbed'!$A$2:$E$3146,5,FALSE)</f>
        <v>0</v>
      </c>
      <c r="K6822" s="55" t="s">
        <v>5571</v>
      </c>
      <c r="L6822">
        <f>IF(H6822="PM10-PRI",VLOOKUP(A6822,'County Emission Factors'!A$2:E$3145,5,FALSE),IF(H6822="PM10-FIL",VLOOKUP(A6822,'County Emission Factors'!A$2:E$3145,5,FALSE),VLOOKUP(A6822,'County Emission Factors'!A$2:F$3145,6,FALSE)))</f>
        <v>0.10167224080267556</v>
      </c>
      <c r="M6822" s="56" t="s">
        <v>5572</v>
      </c>
      <c r="N6822" t="s">
        <v>5571</v>
      </c>
      <c r="O6822">
        <f t="shared" si="112"/>
        <v>0</v>
      </c>
      <c r="P6822" t="s">
        <v>5572</v>
      </c>
    </row>
    <row r="6823" spans="1:16">
      <c r="A6823" s="54" t="s">
        <v>2524</v>
      </c>
      <c r="B6823" s="54" t="s">
        <v>3048</v>
      </c>
      <c r="C6823" s="54" t="s">
        <v>4775</v>
      </c>
      <c r="D6823" s="54" t="s">
        <v>2889</v>
      </c>
      <c r="E6823" s="54" t="s">
        <v>4799</v>
      </c>
      <c r="F6823" s="54" t="s">
        <v>3690</v>
      </c>
      <c r="G6823" s="54">
        <v>2311020000</v>
      </c>
      <c r="H6823" s="54" t="s">
        <v>3693</v>
      </c>
      <c r="I6823" s="54" t="s">
        <v>3694</v>
      </c>
      <c r="J6823">
        <f>VLOOKUP(A6823,'County Acres Disturbed'!$A$2:$E$3146,5,FALSE)</f>
        <v>0</v>
      </c>
      <c r="K6823" s="55" t="s">
        <v>5571</v>
      </c>
      <c r="L6823">
        <f>IF(H6823="PM10-PRI",VLOOKUP(A6823,'County Emission Factors'!A$2:E$3145,5,FALSE),IF(H6823="PM10-FIL",VLOOKUP(A6823,'County Emission Factors'!A$2:E$3145,5,FALSE),VLOOKUP(A6823,'County Emission Factors'!A$2:F$3145,6,FALSE)))</f>
        <v>1.0167224080267557E-2</v>
      </c>
      <c r="M6823" s="56" t="s">
        <v>5572</v>
      </c>
      <c r="N6823" t="s">
        <v>5571</v>
      </c>
      <c r="O6823">
        <f t="shared" si="112"/>
        <v>0</v>
      </c>
      <c r="P6823" t="s">
        <v>5572</v>
      </c>
    </row>
    <row r="6824" spans="1:16">
      <c r="A6824" s="54" t="s">
        <v>2524</v>
      </c>
      <c r="B6824" s="54" t="s">
        <v>3048</v>
      </c>
      <c r="C6824" s="54" t="s">
        <v>4775</v>
      </c>
      <c r="D6824" s="54" t="s">
        <v>2889</v>
      </c>
      <c r="E6824" s="54" t="s">
        <v>4799</v>
      </c>
      <c r="F6824" s="54" t="s">
        <v>3690</v>
      </c>
      <c r="G6824" s="54">
        <v>2311020000</v>
      </c>
      <c r="H6824" s="54" t="s">
        <v>3695</v>
      </c>
      <c r="I6824" s="54" t="s">
        <v>3696</v>
      </c>
      <c r="J6824">
        <f>VLOOKUP(A6824,'County Acres Disturbed'!$A$2:$E$3146,5,FALSE)</f>
        <v>0</v>
      </c>
      <c r="K6824" s="55" t="s">
        <v>5571</v>
      </c>
      <c r="L6824">
        <f>IF(H6824="PM10-PRI",VLOOKUP(A6824,'County Emission Factors'!A$2:E$3145,5,FALSE),IF(H6824="PM10-FIL",VLOOKUP(A6824,'County Emission Factors'!A$2:E$3145,5,FALSE),VLOOKUP(A6824,'County Emission Factors'!A$2:F$3145,6,FALSE)))</f>
        <v>0.10167224080267556</v>
      </c>
      <c r="M6824" s="56" t="s">
        <v>5572</v>
      </c>
      <c r="N6824" t="s">
        <v>5571</v>
      </c>
      <c r="O6824">
        <f t="shared" si="112"/>
        <v>0</v>
      </c>
      <c r="P6824" t="s">
        <v>5572</v>
      </c>
    </row>
    <row r="6825" spans="1:16">
      <c r="A6825" s="54" t="s">
        <v>2524</v>
      </c>
      <c r="B6825" s="54" t="s">
        <v>3048</v>
      </c>
      <c r="C6825" s="54" t="s">
        <v>4775</v>
      </c>
      <c r="D6825" s="54" t="s">
        <v>2889</v>
      </c>
      <c r="E6825" s="54" t="s">
        <v>4799</v>
      </c>
      <c r="F6825" s="54" t="s">
        <v>3690</v>
      </c>
      <c r="G6825" s="54">
        <v>2311020000</v>
      </c>
      <c r="H6825" s="54" t="s">
        <v>3697</v>
      </c>
      <c r="I6825" s="54" t="s">
        <v>3698</v>
      </c>
      <c r="J6825">
        <f>VLOOKUP(A6825,'County Acres Disturbed'!$A$2:$E$3146,5,FALSE)</f>
        <v>0</v>
      </c>
      <c r="K6825" s="55" t="s">
        <v>5571</v>
      </c>
      <c r="L6825">
        <f>IF(H6825="PM10-PRI",VLOOKUP(A6825,'County Emission Factors'!A$2:E$3145,5,FALSE),IF(H6825="PM10-FIL",VLOOKUP(A6825,'County Emission Factors'!A$2:E$3145,5,FALSE),VLOOKUP(A6825,'County Emission Factors'!A$2:F$3145,6,FALSE)))</f>
        <v>1.0167224080267557E-2</v>
      </c>
      <c r="M6825" s="56" t="s">
        <v>5572</v>
      </c>
      <c r="N6825" t="s">
        <v>5571</v>
      </c>
      <c r="O6825">
        <f t="shared" si="112"/>
        <v>0</v>
      </c>
      <c r="P6825" t="s">
        <v>5572</v>
      </c>
    </row>
    <row r="6826" spans="1:16">
      <c r="A6826" s="54" t="s">
        <v>2525</v>
      </c>
      <c r="B6826" s="54" t="s">
        <v>3048</v>
      </c>
      <c r="C6826" s="54" t="s">
        <v>4775</v>
      </c>
      <c r="D6826" s="54" t="s">
        <v>2890</v>
      </c>
      <c r="E6826" s="54" t="s">
        <v>4800</v>
      </c>
      <c r="F6826" s="54" t="s">
        <v>3690</v>
      </c>
      <c r="G6826" s="54">
        <v>2311020000</v>
      </c>
      <c r="H6826" s="54" t="s">
        <v>3691</v>
      </c>
      <c r="I6826" s="54" t="s">
        <v>3692</v>
      </c>
      <c r="J6826">
        <f>VLOOKUP(A6826,'County Acres Disturbed'!$A$2:$E$3146,5,FALSE)</f>
        <v>0</v>
      </c>
      <c r="K6826" s="55" t="s">
        <v>5571</v>
      </c>
      <c r="L6826">
        <f>IF(H6826="PM10-PRI",VLOOKUP(A6826,'County Emission Factors'!A$2:E$3145,5,FALSE),IF(H6826="PM10-FIL",VLOOKUP(A6826,'County Emission Factors'!A$2:E$3145,5,FALSE),VLOOKUP(A6826,'County Emission Factors'!A$2:F$3145,6,FALSE)))</f>
        <v>0.33890746934225191</v>
      </c>
      <c r="M6826" s="56" t="s">
        <v>5572</v>
      </c>
      <c r="N6826" t="s">
        <v>5571</v>
      </c>
      <c r="O6826">
        <f t="shared" si="112"/>
        <v>0</v>
      </c>
      <c r="P6826" t="s">
        <v>5572</v>
      </c>
    </row>
    <row r="6827" spans="1:16">
      <c r="A6827" s="54" t="s">
        <v>2525</v>
      </c>
      <c r="B6827" s="54" t="s">
        <v>3048</v>
      </c>
      <c r="C6827" s="54" t="s">
        <v>4775</v>
      </c>
      <c r="D6827" s="54" t="s">
        <v>2890</v>
      </c>
      <c r="E6827" s="54" t="s">
        <v>4800</v>
      </c>
      <c r="F6827" s="54" t="s">
        <v>3690</v>
      </c>
      <c r="G6827" s="54">
        <v>2311020000</v>
      </c>
      <c r="H6827" s="54" t="s">
        <v>3693</v>
      </c>
      <c r="I6827" s="54" t="s">
        <v>3694</v>
      </c>
      <c r="J6827">
        <f>VLOOKUP(A6827,'County Acres Disturbed'!$A$2:$E$3146,5,FALSE)</f>
        <v>0</v>
      </c>
      <c r="K6827" s="55" t="s">
        <v>5571</v>
      </c>
      <c r="L6827">
        <f>IF(H6827="PM10-PRI",VLOOKUP(A6827,'County Emission Factors'!A$2:E$3145,5,FALSE),IF(H6827="PM10-FIL",VLOOKUP(A6827,'County Emission Factors'!A$2:E$3145,5,FALSE),VLOOKUP(A6827,'County Emission Factors'!A$2:F$3145,6,FALSE)))</f>
        <v>3.389074693422519E-2</v>
      </c>
      <c r="M6827" s="56" t="s">
        <v>5572</v>
      </c>
      <c r="N6827" t="s">
        <v>5571</v>
      </c>
      <c r="O6827">
        <f t="shared" si="112"/>
        <v>0</v>
      </c>
      <c r="P6827" t="s">
        <v>5572</v>
      </c>
    </row>
    <row r="6828" spans="1:16">
      <c r="A6828" s="54" t="s">
        <v>2525</v>
      </c>
      <c r="B6828" s="54" t="s">
        <v>3048</v>
      </c>
      <c r="C6828" s="54" t="s">
        <v>4775</v>
      </c>
      <c r="D6828" s="54" t="s">
        <v>2890</v>
      </c>
      <c r="E6828" s="54" t="s">
        <v>4800</v>
      </c>
      <c r="F6828" s="54" t="s">
        <v>3690</v>
      </c>
      <c r="G6828" s="54">
        <v>2311020000</v>
      </c>
      <c r="H6828" s="54" t="s">
        <v>3695</v>
      </c>
      <c r="I6828" s="54" t="s">
        <v>3696</v>
      </c>
      <c r="J6828">
        <f>VLOOKUP(A6828,'County Acres Disturbed'!$A$2:$E$3146,5,FALSE)</f>
        <v>0</v>
      </c>
      <c r="K6828" s="55" t="s">
        <v>5571</v>
      </c>
      <c r="L6828">
        <f>IF(H6828="PM10-PRI",VLOOKUP(A6828,'County Emission Factors'!A$2:E$3145,5,FALSE),IF(H6828="PM10-FIL",VLOOKUP(A6828,'County Emission Factors'!A$2:E$3145,5,FALSE),VLOOKUP(A6828,'County Emission Factors'!A$2:F$3145,6,FALSE)))</f>
        <v>0.33890746934225191</v>
      </c>
      <c r="M6828" s="56" t="s">
        <v>5572</v>
      </c>
      <c r="N6828" t="s">
        <v>5571</v>
      </c>
      <c r="O6828">
        <f t="shared" si="112"/>
        <v>0</v>
      </c>
      <c r="P6828" t="s">
        <v>5572</v>
      </c>
    </row>
    <row r="6829" spans="1:16">
      <c r="A6829" s="54" t="s">
        <v>2525</v>
      </c>
      <c r="B6829" s="54" t="s">
        <v>3048</v>
      </c>
      <c r="C6829" s="54" t="s">
        <v>4775</v>
      </c>
      <c r="D6829" s="54" t="s">
        <v>2890</v>
      </c>
      <c r="E6829" s="54" t="s">
        <v>4800</v>
      </c>
      <c r="F6829" s="54" t="s">
        <v>3690</v>
      </c>
      <c r="G6829" s="54">
        <v>2311020000</v>
      </c>
      <c r="H6829" s="54" t="s">
        <v>3697</v>
      </c>
      <c r="I6829" s="54" t="s">
        <v>3698</v>
      </c>
      <c r="J6829">
        <f>VLOOKUP(A6829,'County Acres Disturbed'!$A$2:$E$3146,5,FALSE)</f>
        <v>0</v>
      </c>
      <c r="K6829" s="55" t="s">
        <v>5571</v>
      </c>
      <c r="L6829">
        <f>IF(H6829="PM10-PRI",VLOOKUP(A6829,'County Emission Factors'!A$2:E$3145,5,FALSE),IF(H6829="PM10-FIL",VLOOKUP(A6829,'County Emission Factors'!A$2:E$3145,5,FALSE),VLOOKUP(A6829,'County Emission Factors'!A$2:F$3145,6,FALSE)))</f>
        <v>3.389074693422519E-2</v>
      </c>
      <c r="M6829" s="56" t="s">
        <v>5572</v>
      </c>
      <c r="N6829" t="s">
        <v>5571</v>
      </c>
      <c r="O6829">
        <f t="shared" si="112"/>
        <v>0</v>
      </c>
      <c r="P6829" t="s">
        <v>5572</v>
      </c>
    </row>
    <row r="6830" spans="1:16">
      <c r="A6830" s="54" t="s">
        <v>2526</v>
      </c>
      <c r="B6830" s="54" t="s">
        <v>3048</v>
      </c>
      <c r="C6830" s="54" t="s">
        <v>4775</v>
      </c>
      <c r="D6830" s="54" t="s">
        <v>2891</v>
      </c>
      <c r="E6830" s="54" t="s">
        <v>4214</v>
      </c>
      <c r="F6830" s="54" t="s">
        <v>3690</v>
      </c>
      <c r="G6830" s="54">
        <v>2311020000</v>
      </c>
      <c r="H6830" s="54" t="s">
        <v>3691</v>
      </c>
      <c r="I6830" s="54" t="s">
        <v>3692</v>
      </c>
      <c r="J6830">
        <f>VLOOKUP(A6830,'County Acres Disturbed'!$A$2:$E$3146,5,FALSE)</f>
        <v>0</v>
      </c>
      <c r="K6830" s="55" t="s">
        <v>5571</v>
      </c>
      <c r="L6830">
        <f>IF(H6830="PM10-PRI",VLOOKUP(A6830,'County Emission Factors'!A$2:E$3145,5,FALSE),IF(H6830="PM10-FIL",VLOOKUP(A6830,'County Emission Factors'!A$2:E$3145,5,FALSE),VLOOKUP(A6830,'County Emission Factors'!A$2:F$3145,6,FALSE)))</f>
        <v>0.24440442500643175</v>
      </c>
      <c r="M6830" s="56" t="s">
        <v>5572</v>
      </c>
      <c r="N6830" t="s">
        <v>5571</v>
      </c>
      <c r="O6830">
        <f t="shared" si="112"/>
        <v>0</v>
      </c>
      <c r="P6830" t="s">
        <v>5572</v>
      </c>
    </row>
    <row r="6831" spans="1:16">
      <c r="A6831" s="54" t="s">
        <v>2526</v>
      </c>
      <c r="B6831" s="54" t="s">
        <v>3048</v>
      </c>
      <c r="C6831" s="54" t="s">
        <v>4775</v>
      </c>
      <c r="D6831" s="54" t="s">
        <v>2891</v>
      </c>
      <c r="E6831" s="54" t="s">
        <v>4214</v>
      </c>
      <c r="F6831" s="54" t="s">
        <v>3690</v>
      </c>
      <c r="G6831" s="54">
        <v>2311020000</v>
      </c>
      <c r="H6831" s="54" t="s">
        <v>3693</v>
      </c>
      <c r="I6831" s="54" t="s">
        <v>3694</v>
      </c>
      <c r="J6831">
        <f>VLOOKUP(A6831,'County Acres Disturbed'!$A$2:$E$3146,5,FALSE)</f>
        <v>0</v>
      </c>
      <c r="K6831" s="55" t="s">
        <v>5571</v>
      </c>
      <c r="L6831">
        <f>IF(H6831="PM10-PRI",VLOOKUP(A6831,'County Emission Factors'!A$2:E$3145,5,FALSE),IF(H6831="PM10-FIL",VLOOKUP(A6831,'County Emission Factors'!A$2:E$3145,5,FALSE),VLOOKUP(A6831,'County Emission Factors'!A$2:F$3145,6,FALSE)))</f>
        <v>2.4440442500643176E-2</v>
      </c>
      <c r="M6831" s="56" t="s">
        <v>5572</v>
      </c>
      <c r="N6831" t="s">
        <v>5571</v>
      </c>
      <c r="O6831">
        <f t="shared" si="112"/>
        <v>0</v>
      </c>
      <c r="P6831" t="s">
        <v>5572</v>
      </c>
    </row>
    <row r="6832" spans="1:16">
      <c r="A6832" s="54" t="s">
        <v>2526</v>
      </c>
      <c r="B6832" s="54" t="s">
        <v>3048</v>
      </c>
      <c r="C6832" s="54" t="s">
        <v>4775</v>
      </c>
      <c r="D6832" s="54" t="s">
        <v>2891</v>
      </c>
      <c r="E6832" s="54" t="s">
        <v>4214</v>
      </c>
      <c r="F6832" s="54" t="s">
        <v>3690</v>
      </c>
      <c r="G6832" s="54">
        <v>2311020000</v>
      </c>
      <c r="H6832" s="54" t="s">
        <v>3695</v>
      </c>
      <c r="I6832" s="54" t="s">
        <v>3696</v>
      </c>
      <c r="J6832">
        <f>VLOOKUP(A6832,'County Acres Disturbed'!$A$2:$E$3146,5,FALSE)</f>
        <v>0</v>
      </c>
      <c r="K6832" s="55" t="s">
        <v>5571</v>
      </c>
      <c r="L6832">
        <f>IF(H6832="PM10-PRI",VLOOKUP(A6832,'County Emission Factors'!A$2:E$3145,5,FALSE),IF(H6832="PM10-FIL",VLOOKUP(A6832,'County Emission Factors'!A$2:E$3145,5,FALSE),VLOOKUP(A6832,'County Emission Factors'!A$2:F$3145,6,FALSE)))</f>
        <v>0.24440442500643175</v>
      </c>
      <c r="M6832" s="56" t="s">
        <v>5572</v>
      </c>
      <c r="N6832" t="s">
        <v>5571</v>
      </c>
      <c r="O6832">
        <f t="shared" si="112"/>
        <v>0</v>
      </c>
      <c r="P6832" t="s">
        <v>5572</v>
      </c>
    </row>
    <row r="6833" spans="1:16">
      <c r="A6833" s="54" t="s">
        <v>2526</v>
      </c>
      <c r="B6833" s="54" t="s">
        <v>3048</v>
      </c>
      <c r="C6833" s="54" t="s">
        <v>4775</v>
      </c>
      <c r="D6833" s="54" t="s">
        <v>2891</v>
      </c>
      <c r="E6833" s="54" t="s">
        <v>4214</v>
      </c>
      <c r="F6833" s="54" t="s">
        <v>3690</v>
      </c>
      <c r="G6833" s="54">
        <v>2311020000</v>
      </c>
      <c r="H6833" s="54" t="s">
        <v>3697</v>
      </c>
      <c r="I6833" s="54" t="s">
        <v>3698</v>
      </c>
      <c r="J6833">
        <f>VLOOKUP(A6833,'County Acres Disturbed'!$A$2:$E$3146,5,FALSE)</f>
        <v>0</v>
      </c>
      <c r="K6833" s="55" t="s">
        <v>5571</v>
      </c>
      <c r="L6833">
        <f>IF(H6833="PM10-PRI",VLOOKUP(A6833,'County Emission Factors'!A$2:E$3145,5,FALSE),IF(H6833="PM10-FIL",VLOOKUP(A6833,'County Emission Factors'!A$2:E$3145,5,FALSE),VLOOKUP(A6833,'County Emission Factors'!A$2:F$3145,6,FALSE)))</f>
        <v>2.4440442500643176E-2</v>
      </c>
      <c r="M6833" s="56" t="s">
        <v>5572</v>
      </c>
      <c r="N6833" t="s">
        <v>5571</v>
      </c>
      <c r="O6833">
        <f t="shared" si="112"/>
        <v>0</v>
      </c>
      <c r="P6833" t="s">
        <v>5572</v>
      </c>
    </row>
    <row r="6834" spans="1:16">
      <c r="A6834" s="54" t="s">
        <v>904</v>
      </c>
      <c r="B6834" s="54" t="s">
        <v>3048</v>
      </c>
      <c r="C6834" s="54" t="s">
        <v>4775</v>
      </c>
      <c r="D6834" s="54" t="s">
        <v>2892</v>
      </c>
      <c r="E6834" s="54" t="s">
        <v>4801</v>
      </c>
      <c r="F6834" s="54" t="s">
        <v>3690</v>
      </c>
      <c r="G6834" s="54">
        <v>2311020000</v>
      </c>
      <c r="H6834" s="54" t="s">
        <v>3691</v>
      </c>
      <c r="I6834" s="54" t="s">
        <v>3692</v>
      </c>
      <c r="J6834">
        <f>VLOOKUP(A6834,'County Acres Disturbed'!$A$2:$E$3146,5,FALSE)</f>
        <v>3993.5157709223945</v>
      </c>
      <c r="K6834" s="55" t="s">
        <v>5571</v>
      </c>
      <c r="L6834">
        <f>IF(H6834="PM10-PRI",VLOOKUP(A6834,'County Emission Factors'!A$2:E$3145,5,FALSE),IF(H6834="PM10-FIL",VLOOKUP(A6834,'County Emission Factors'!A$2:E$3145,5,FALSE),VLOOKUP(A6834,'County Emission Factors'!A$2:F$3145,6,FALSE)))</f>
        <v>0.2444044250064317</v>
      </c>
      <c r="M6834" s="56" t="s">
        <v>5572</v>
      </c>
      <c r="N6834" t="s">
        <v>5571</v>
      </c>
      <c r="O6834">
        <f t="shared" si="112"/>
        <v>976.03292574640466</v>
      </c>
      <c r="P6834" t="s">
        <v>5572</v>
      </c>
    </row>
    <row r="6835" spans="1:16">
      <c r="A6835" s="54" t="s">
        <v>904</v>
      </c>
      <c r="B6835" s="54" t="s">
        <v>3048</v>
      </c>
      <c r="C6835" s="54" t="s">
        <v>4775</v>
      </c>
      <c r="D6835" s="54" t="s">
        <v>2892</v>
      </c>
      <c r="E6835" s="54" t="s">
        <v>4801</v>
      </c>
      <c r="F6835" s="54" t="s">
        <v>3690</v>
      </c>
      <c r="G6835" s="54">
        <v>2311020000</v>
      </c>
      <c r="H6835" s="54" t="s">
        <v>3693</v>
      </c>
      <c r="I6835" s="54" t="s">
        <v>3694</v>
      </c>
      <c r="J6835">
        <f>VLOOKUP(A6835,'County Acres Disturbed'!$A$2:$E$3146,5,FALSE)</f>
        <v>3993.5157709223945</v>
      </c>
      <c r="K6835" s="55" t="s">
        <v>5571</v>
      </c>
      <c r="L6835">
        <f>IF(H6835="PM10-PRI",VLOOKUP(A6835,'County Emission Factors'!A$2:E$3145,5,FALSE),IF(H6835="PM10-FIL",VLOOKUP(A6835,'County Emission Factors'!A$2:E$3145,5,FALSE),VLOOKUP(A6835,'County Emission Factors'!A$2:F$3145,6,FALSE)))</f>
        <v>2.4440442500643172E-2</v>
      </c>
      <c r="M6835" s="56" t="s">
        <v>5572</v>
      </c>
      <c r="N6835" t="s">
        <v>5571</v>
      </c>
      <c r="O6835">
        <f t="shared" si="112"/>
        <v>97.603292574640477</v>
      </c>
      <c r="P6835" t="s">
        <v>5572</v>
      </c>
    </row>
    <row r="6836" spans="1:16">
      <c r="A6836" s="54" t="s">
        <v>904</v>
      </c>
      <c r="B6836" s="54" t="s">
        <v>3048</v>
      </c>
      <c r="C6836" s="54" t="s">
        <v>4775</v>
      </c>
      <c r="D6836" s="54" t="s">
        <v>2892</v>
      </c>
      <c r="E6836" s="54" t="s">
        <v>4801</v>
      </c>
      <c r="F6836" s="54" t="s">
        <v>3690</v>
      </c>
      <c r="G6836" s="54">
        <v>2311020000</v>
      </c>
      <c r="H6836" s="54" t="s">
        <v>3695</v>
      </c>
      <c r="I6836" s="54" t="s">
        <v>3696</v>
      </c>
      <c r="J6836">
        <f>VLOOKUP(A6836,'County Acres Disturbed'!$A$2:$E$3146,5,FALSE)</f>
        <v>3993.5157709223945</v>
      </c>
      <c r="K6836" s="55" t="s">
        <v>5571</v>
      </c>
      <c r="L6836">
        <f>IF(H6836="PM10-PRI",VLOOKUP(A6836,'County Emission Factors'!A$2:E$3145,5,FALSE),IF(H6836="PM10-FIL",VLOOKUP(A6836,'County Emission Factors'!A$2:E$3145,5,FALSE),VLOOKUP(A6836,'County Emission Factors'!A$2:F$3145,6,FALSE)))</f>
        <v>0.2444044250064317</v>
      </c>
      <c r="M6836" s="56" t="s">
        <v>5572</v>
      </c>
      <c r="N6836" t="s">
        <v>5571</v>
      </c>
      <c r="O6836">
        <f t="shared" si="112"/>
        <v>976.03292574640466</v>
      </c>
      <c r="P6836" t="s">
        <v>5572</v>
      </c>
    </row>
    <row r="6837" spans="1:16">
      <c r="A6837" s="54" t="s">
        <v>904</v>
      </c>
      <c r="B6837" s="54" t="s">
        <v>3048</v>
      </c>
      <c r="C6837" s="54" t="s">
        <v>4775</v>
      </c>
      <c r="D6837" s="54" t="s">
        <v>2892</v>
      </c>
      <c r="E6837" s="54" t="s">
        <v>4801</v>
      </c>
      <c r="F6837" s="54" t="s">
        <v>3690</v>
      </c>
      <c r="G6837" s="54">
        <v>2311020000</v>
      </c>
      <c r="H6837" s="54" t="s">
        <v>3697</v>
      </c>
      <c r="I6837" s="54" t="s">
        <v>3698</v>
      </c>
      <c r="J6837">
        <f>VLOOKUP(A6837,'County Acres Disturbed'!$A$2:$E$3146,5,FALSE)</f>
        <v>3993.5157709223945</v>
      </c>
      <c r="K6837" s="55" t="s">
        <v>5571</v>
      </c>
      <c r="L6837">
        <f>IF(H6837="PM10-PRI",VLOOKUP(A6837,'County Emission Factors'!A$2:E$3145,5,FALSE),IF(H6837="PM10-FIL",VLOOKUP(A6837,'County Emission Factors'!A$2:E$3145,5,FALSE),VLOOKUP(A6837,'County Emission Factors'!A$2:F$3145,6,FALSE)))</f>
        <v>2.4440442500643172E-2</v>
      </c>
      <c r="M6837" s="56" t="s">
        <v>5572</v>
      </c>
      <c r="N6837" t="s">
        <v>5571</v>
      </c>
      <c r="O6837">
        <f t="shared" si="112"/>
        <v>97.603292574640477</v>
      </c>
      <c r="P6837" t="s">
        <v>5572</v>
      </c>
    </row>
    <row r="6838" spans="1:16">
      <c r="A6838" s="54" t="s">
        <v>905</v>
      </c>
      <c r="B6838" s="54" t="s">
        <v>3048</v>
      </c>
      <c r="C6838" s="54" t="s">
        <v>4775</v>
      </c>
      <c r="D6838" s="54" t="s">
        <v>2893</v>
      </c>
      <c r="E6838" s="54" t="s">
        <v>3836</v>
      </c>
      <c r="F6838" s="54" t="s">
        <v>3690</v>
      </c>
      <c r="G6838" s="54">
        <v>2311020000</v>
      </c>
      <c r="H6838" s="54" t="s">
        <v>3691</v>
      </c>
      <c r="I6838" s="54" t="s">
        <v>3692</v>
      </c>
      <c r="J6838">
        <f>VLOOKUP(A6838,'County Acres Disturbed'!$A$2:$E$3146,5,FALSE)</f>
        <v>264.43191345050252</v>
      </c>
      <c r="K6838" s="55" t="s">
        <v>5571</v>
      </c>
      <c r="L6838">
        <f>IF(H6838="PM10-PRI",VLOOKUP(A6838,'County Emission Factors'!A$2:E$3145,5,FALSE),IF(H6838="PM10-FIL",VLOOKUP(A6838,'County Emission Factors'!A$2:E$3145,5,FALSE),VLOOKUP(A6838,'County Emission Factors'!A$2:F$3145,6,FALSE)))</f>
        <v>0.44057971014492758</v>
      </c>
      <c r="M6838" s="56" t="s">
        <v>5572</v>
      </c>
      <c r="N6838" t="s">
        <v>5571</v>
      </c>
      <c r="O6838">
        <f t="shared" si="112"/>
        <v>116.50333578109098</v>
      </c>
      <c r="P6838" t="s">
        <v>5572</v>
      </c>
    </row>
    <row r="6839" spans="1:16">
      <c r="A6839" s="54" t="s">
        <v>905</v>
      </c>
      <c r="B6839" s="54" t="s">
        <v>3048</v>
      </c>
      <c r="C6839" s="54" t="s">
        <v>4775</v>
      </c>
      <c r="D6839" s="54" t="s">
        <v>2893</v>
      </c>
      <c r="E6839" s="54" t="s">
        <v>3836</v>
      </c>
      <c r="F6839" s="54" t="s">
        <v>3690</v>
      </c>
      <c r="G6839" s="54">
        <v>2311020000</v>
      </c>
      <c r="H6839" s="54" t="s">
        <v>3693</v>
      </c>
      <c r="I6839" s="54" t="s">
        <v>3694</v>
      </c>
      <c r="J6839">
        <f>VLOOKUP(A6839,'County Acres Disturbed'!$A$2:$E$3146,5,FALSE)</f>
        <v>264.43191345050252</v>
      </c>
      <c r="K6839" s="55" t="s">
        <v>5571</v>
      </c>
      <c r="L6839">
        <f>IF(H6839="PM10-PRI",VLOOKUP(A6839,'County Emission Factors'!A$2:E$3145,5,FALSE),IF(H6839="PM10-FIL",VLOOKUP(A6839,'County Emission Factors'!A$2:E$3145,5,FALSE),VLOOKUP(A6839,'County Emission Factors'!A$2:F$3145,6,FALSE)))</f>
        <v>4.4057971014492762E-2</v>
      </c>
      <c r="M6839" s="56" t="s">
        <v>5572</v>
      </c>
      <c r="N6839" t="s">
        <v>5571</v>
      </c>
      <c r="O6839">
        <f t="shared" si="112"/>
        <v>11.650333578109098</v>
      </c>
      <c r="P6839" t="s">
        <v>5572</v>
      </c>
    </row>
    <row r="6840" spans="1:16">
      <c r="A6840" s="54" t="s">
        <v>905</v>
      </c>
      <c r="B6840" s="54" t="s">
        <v>3048</v>
      </c>
      <c r="C6840" s="54" t="s">
        <v>4775</v>
      </c>
      <c r="D6840" s="54" t="s">
        <v>2893</v>
      </c>
      <c r="E6840" s="54" t="s">
        <v>3836</v>
      </c>
      <c r="F6840" s="54" t="s">
        <v>3690</v>
      </c>
      <c r="G6840" s="54">
        <v>2311020000</v>
      </c>
      <c r="H6840" s="54" t="s">
        <v>3695</v>
      </c>
      <c r="I6840" s="54" t="s">
        <v>3696</v>
      </c>
      <c r="J6840">
        <f>VLOOKUP(A6840,'County Acres Disturbed'!$A$2:$E$3146,5,FALSE)</f>
        <v>264.43191345050252</v>
      </c>
      <c r="K6840" s="55" t="s">
        <v>5571</v>
      </c>
      <c r="L6840">
        <f>IF(H6840="PM10-PRI",VLOOKUP(A6840,'County Emission Factors'!A$2:E$3145,5,FALSE),IF(H6840="PM10-FIL",VLOOKUP(A6840,'County Emission Factors'!A$2:E$3145,5,FALSE),VLOOKUP(A6840,'County Emission Factors'!A$2:F$3145,6,FALSE)))</f>
        <v>0.44057971014492758</v>
      </c>
      <c r="M6840" s="56" t="s">
        <v>5572</v>
      </c>
      <c r="N6840" t="s">
        <v>5571</v>
      </c>
      <c r="O6840">
        <f t="shared" si="112"/>
        <v>116.50333578109098</v>
      </c>
      <c r="P6840" t="s">
        <v>5572</v>
      </c>
    </row>
    <row r="6841" spans="1:16">
      <c r="A6841" s="54" t="s">
        <v>905</v>
      </c>
      <c r="B6841" s="54" t="s">
        <v>3048</v>
      </c>
      <c r="C6841" s="54" t="s">
        <v>4775</v>
      </c>
      <c r="D6841" s="54" t="s">
        <v>2893</v>
      </c>
      <c r="E6841" s="54" t="s">
        <v>3836</v>
      </c>
      <c r="F6841" s="54" t="s">
        <v>3690</v>
      </c>
      <c r="G6841" s="54">
        <v>2311020000</v>
      </c>
      <c r="H6841" s="54" t="s">
        <v>3697</v>
      </c>
      <c r="I6841" s="54" t="s">
        <v>3698</v>
      </c>
      <c r="J6841">
        <f>VLOOKUP(A6841,'County Acres Disturbed'!$A$2:$E$3146,5,FALSE)</f>
        <v>264.43191345050252</v>
      </c>
      <c r="K6841" s="55" t="s">
        <v>5571</v>
      </c>
      <c r="L6841">
        <f>IF(H6841="PM10-PRI",VLOOKUP(A6841,'County Emission Factors'!A$2:E$3145,5,FALSE),IF(H6841="PM10-FIL",VLOOKUP(A6841,'County Emission Factors'!A$2:E$3145,5,FALSE),VLOOKUP(A6841,'County Emission Factors'!A$2:F$3145,6,FALSE)))</f>
        <v>4.4057971014492762E-2</v>
      </c>
      <c r="M6841" s="56" t="s">
        <v>5572</v>
      </c>
      <c r="N6841" t="s">
        <v>5571</v>
      </c>
      <c r="O6841">
        <f t="shared" si="112"/>
        <v>11.650333578109098</v>
      </c>
      <c r="P6841" t="s">
        <v>5572</v>
      </c>
    </row>
    <row r="6842" spans="1:16">
      <c r="A6842" s="54" t="s">
        <v>2527</v>
      </c>
      <c r="B6842" s="54" t="s">
        <v>3048</v>
      </c>
      <c r="C6842" s="54" t="s">
        <v>4775</v>
      </c>
      <c r="D6842" s="54" t="s">
        <v>2894</v>
      </c>
      <c r="E6842" s="54" t="s">
        <v>3838</v>
      </c>
      <c r="F6842" s="54" t="s">
        <v>3690</v>
      </c>
      <c r="G6842" s="54">
        <v>2311020000</v>
      </c>
      <c r="H6842" s="54" t="s">
        <v>3691</v>
      </c>
      <c r="I6842" s="54" t="s">
        <v>3692</v>
      </c>
      <c r="J6842">
        <f>VLOOKUP(A6842,'County Acres Disturbed'!$A$2:$E$3146,5,FALSE)</f>
        <v>0</v>
      </c>
      <c r="K6842" s="55" t="s">
        <v>5571</v>
      </c>
      <c r="L6842">
        <f>IF(H6842="PM10-PRI",VLOOKUP(A6842,'County Emission Factors'!A$2:E$3145,5,FALSE),IF(H6842="PM10-FIL",VLOOKUP(A6842,'County Emission Factors'!A$2:E$3145,5,FALSE),VLOOKUP(A6842,'County Emission Factors'!A$2:F$3145,6,FALSE)))</f>
        <v>0.10167224080267556</v>
      </c>
      <c r="M6842" s="56" t="s">
        <v>5572</v>
      </c>
      <c r="N6842" t="s">
        <v>5571</v>
      </c>
      <c r="O6842">
        <f t="shared" si="112"/>
        <v>0</v>
      </c>
      <c r="P6842" t="s">
        <v>5572</v>
      </c>
    </row>
    <row r="6843" spans="1:16">
      <c r="A6843" s="54" t="s">
        <v>2527</v>
      </c>
      <c r="B6843" s="54" t="s">
        <v>3048</v>
      </c>
      <c r="C6843" s="54" t="s">
        <v>4775</v>
      </c>
      <c r="D6843" s="54" t="s">
        <v>2894</v>
      </c>
      <c r="E6843" s="54" t="s">
        <v>3838</v>
      </c>
      <c r="F6843" s="54" t="s">
        <v>3690</v>
      </c>
      <c r="G6843" s="54">
        <v>2311020000</v>
      </c>
      <c r="H6843" s="54" t="s">
        <v>3693</v>
      </c>
      <c r="I6843" s="54" t="s">
        <v>3694</v>
      </c>
      <c r="J6843">
        <f>VLOOKUP(A6843,'County Acres Disturbed'!$A$2:$E$3146,5,FALSE)</f>
        <v>0</v>
      </c>
      <c r="K6843" s="55" t="s">
        <v>5571</v>
      </c>
      <c r="L6843">
        <f>IF(H6843="PM10-PRI",VLOOKUP(A6843,'County Emission Factors'!A$2:E$3145,5,FALSE),IF(H6843="PM10-FIL",VLOOKUP(A6843,'County Emission Factors'!A$2:E$3145,5,FALSE),VLOOKUP(A6843,'County Emission Factors'!A$2:F$3145,6,FALSE)))</f>
        <v>1.0167224080267557E-2</v>
      </c>
      <c r="M6843" s="56" t="s">
        <v>5572</v>
      </c>
      <c r="N6843" t="s">
        <v>5571</v>
      </c>
      <c r="O6843">
        <f t="shared" si="112"/>
        <v>0</v>
      </c>
      <c r="P6843" t="s">
        <v>5572</v>
      </c>
    </row>
    <row r="6844" spans="1:16">
      <c r="A6844" s="54" t="s">
        <v>2527</v>
      </c>
      <c r="B6844" s="54" t="s">
        <v>3048</v>
      </c>
      <c r="C6844" s="54" t="s">
        <v>4775</v>
      </c>
      <c r="D6844" s="54" t="s">
        <v>2894</v>
      </c>
      <c r="E6844" s="54" t="s">
        <v>3838</v>
      </c>
      <c r="F6844" s="54" t="s">
        <v>3690</v>
      </c>
      <c r="G6844" s="54">
        <v>2311020000</v>
      </c>
      <c r="H6844" s="54" t="s">
        <v>3695</v>
      </c>
      <c r="I6844" s="54" t="s">
        <v>3696</v>
      </c>
      <c r="J6844">
        <f>VLOOKUP(A6844,'County Acres Disturbed'!$A$2:$E$3146,5,FALSE)</f>
        <v>0</v>
      </c>
      <c r="K6844" s="55" t="s">
        <v>5571</v>
      </c>
      <c r="L6844">
        <f>IF(H6844="PM10-PRI",VLOOKUP(A6844,'County Emission Factors'!A$2:E$3145,5,FALSE),IF(H6844="PM10-FIL",VLOOKUP(A6844,'County Emission Factors'!A$2:E$3145,5,FALSE),VLOOKUP(A6844,'County Emission Factors'!A$2:F$3145,6,FALSE)))</f>
        <v>0.10167224080267556</v>
      </c>
      <c r="M6844" s="56" t="s">
        <v>5572</v>
      </c>
      <c r="N6844" t="s">
        <v>5571</v>
      </c>
      <c r="O6844">
        <f t="shared" si="112"/>
        <v>0</v>
      </c>
      <c r="P6844" t="s">
        <v>5572</v>
      </c>
    </row>
    <row r="6845" spans="1:16">
      <c r="A6845" s="54" t="s">
        <v>2527</v>
      </c>
      <c r="B6845" s="54" t="s">
        <v>3048</v>
      </c>
      <c r="C6845" s="54" t="s">
        <v>4775</v>
      </c>
      <c r="D6845" s="54" t="s">
        <v>2894</v>
      </c>
      <c r="E6845" s="54" t="s">
        <v>3838</v>
      </c>
      <c r="F6845" s="54" t="s">
        <v>3690</v>
      </c>
      <c r="G6845" s="54">
        <v>2311020000</v>
      </c>
      <c r="H6845" s="54" t="s">
        <v>3697</v>
      </c>
      <c r="I6845" s="54" t="s">
        <v>3698</v>
      </c>
      <c r="J6845">
        <f>VLOOKUP(A6845,'County Acres Disturbed'!$A$2:$E$3146,5,FALSE)</f>
        <v>0</v>
      </c>
      <c r="K6845" s="55" t="s">
        <v>5571</v>
      </c>
      <c r="L6845">
        <f>IF(H6845="PM10-PRI",VLOOKUP(A6845,'County Emission Factors'!A$2:E$3145,5,FALSE),IF(H6845="PM10-FIL",VLOOKUP(A6845,'County Emission Factors'!A$2:E$3145,5,FALSE),VLOOKUP(A6845,'County Emission Factors'!A$2:F$3145,6,FALSE)))</f>
        <v>1.0167224080267557E-2</v>
      </c>
      <c r="M6845" s="56" t="s">
        <v>5572</v>
      </c>
      <c r="N6845" t="s">
        <v>5571</v>
      </c>
      <c r="O6845">
        <f t="shared" si="112"/>
        <v>0</v>
      </c>
      <c r="P6845" t="s">
        <v>5572</v>
      </c>
    </row>
    <row r="6846" spans="1:16">
      <c r="A6846" s="54" t="s">
        <v>2528</v>
      </c>
      <c r="B6846" s="54" t="s">
        <v>3048</v>
      </c>
      <c r="C6846" s="54" t="s">
        <v>4775</v>
      </c>
      <c r="D6846" s="54" t="s">
        <v>2895</v>
      </c>
      <c r="E6846" s="54" t="s">
        <v>4802</v>
      </c>
      <c r="F6846" s="54" t="s">
        <v>3690</v>
      </c>
      <c r="G6846" s="54">
        <v>2311020000</v>
      </c>
      <c r="H6846" s="54" t="s">
        <v>3691</v>
      </c>
      <c r="I6846" s="54" t="s">
        <v>3692</v>
      </c>
      <c r="J6846">
        <f>VLOOKUP(A6846,'County Acres Disturbed'!$A$2:$E$3146,5,FALSE)</f>
        <v>0</v>
      </c>
      <c r="K6846" s="55" t="s">
        <v>5571</v>
      </c>
      <c r="L6846">
        <f>IF(H6846="PM10-PRI",VLOOKUP(A6846,'County Emission Factors'!A$2:E$3145,5,FALSE),IF(H6846="PM10-FIL",VLOOKUP(A6846,'County Emission Factors'!A$2:E$3145,5,FALSE),VLOOKUP(A6846,'County Emission Factors'!A$2:F$3145,6,FALSE)))</f>
        <v>0.10167224080267556</v>
      </c>
      <c r="M6846" s="56" t="s">
        <v>5572</v>
      </c>
      <c r="N6846" t="s">
        <v>5571</v>
      </c>
      <c r="O6846">
        <f t="shared" si="112"/>
        <v>0</v>
      </c>
      <c r="P6846" t="s">
        <v>5572</v>
      </c>
    </row>
    <row r="6847" spans="1:16">
      <c r="A6847" s="54" t="s">
        <v>2528</v>
      </c>
      <c r="B6847" s="54" t="s">
        <v>3048</v>
      </c>
      <c r="C6847" s="54" t="s">
        <v>4775</v>
      </c>
      <c r="D6847" s="54" t="s">
        <v>2895</v>
      </c>
      <c r="E6847" s="54" t="s">
        <v>4802</v>
      </c>
      <c r="F6847" s="54" t="s">
        <v>3690</v>
      </c>
      <c r="G6847" s="54">
        <v>2311020000</v>
      </c>
      <c r="H6847" s="54" t="s">
        <v>3693</v>
      </c>
      <c r="I6847" s="54" t="s">
        <v>3694</v>
      </c>
      <c r="J6847">
        <f>VLOOKUP(A6847,'County Acres Disturbed'!$A$2:$E$3146,5,FALSE)</f>
        <v>0</v>
      </c>
      <c r="K6847" s="55" t="s">
        <v>5571</v>
      </c>
      <c r="L6847">
        <f>IF(H6847="PM10-PRI",VLOOKUP(A6847,'County Emission Factors'!A$2:E$3145,5,FALSE),IF(H6847="PM10-FIL",VLOOKUP(A6847,'County Emission Factors'!A$2:E$3145,5,FALSE),VLOOKUP(A6847,'County Emission Factors'!A$2:F$3145,6,FALSE)))</f>
        <v>1.0167224080267557E-2</v>
      </c>
      <c r="M6847" s="56" t="s">
        <v>5572</v>
      </c>
      <c r="N6847" t="s">
        <v>5571</v>
      </c>
      <c r="O6847">
        <f t="shared" si="112"/>
        <v>0</v>
      </c>
      <c r="P6847" t="s">
        <v>5572</v>
      </c>
    </row>
    <row r="6848" spans="1:16">
      <c r="A6848" s="54" t="s">
        <v>2528</v>
      </c>
      <c r="B6848" s="54" t="s">
        <v>3048</v>
      </c>
      <c r="C6848" s="54" t="s">
        <v>4775</v>
      </c>
      <c r="D6848" s="54" t="s">
        <v>2895</v>
      </c>
      <c r="E6848" s="54" t="s">
        <v>4802</v>
      </c>
      <c r="F6848" s="54" t="s">
        <v>3690</v>
      </c>
      <c r="G6848" s="54">
        <v>2311020000</v>
      </c>
      <c r="H6848" s="54" t="s">
        <v>3695</v>
      </c>
      <c r="I6848" s="54" t="s">
        <v>3696</v>
      </c>
      <c r="J6848">
        <f>VLOOKUP(A6848,'County Acres Disturbed'!$A$2:$E$3146,5,FALSE)</f>
        <v>0</v>
      </c>
      <c r="K6848" s="55" t="s">
        <v>5571</v>
      </c>
      <c r="L6848">
        <f>IF(H6848="PM10-PRI",VLOOKUP(A6848,'County Emission Factors'!A$2:E$3145,5,FALSE),IF(H6848="PM10-FIL",VLOOKUP(A6848,'County Emission Factors'!A$2:E$3145,5,FALSE),VLOOKUP(A6848,'County Emission Factors'!A$2:F$3145,6,FALSE)))</f>
        <v>0.10167224080267556</v>
      </c>
      <c r="M6848" s="56" t="s">
        <v>5572</v>
      </c>
      <c r="N6848" t="s">
        <v>5571</v>
      </c>
      <c r="O6848">
        <f t="shared" si="112"/>
        <v>0</v>
      </c>
      <c r="P6848" t="s">
        <v>5572</v>
      </c>
    </row>
    <row r="6849" spans="1:16">
      <c r="A6849" s="54" t="s">
        <v>2528</v>
      </c>
      <c r="B6849" s="54" t="s">
        <v>3048</v>
      </c>
      <c r="C6849" s="54" t="s">
        <v>4775</v>
      </c>
      <c r="D6849" s="54" t="s">
        <v>2895</v>
      </c>
      <c r="E6849" s="54" t="s">
        <v>4802</v>
      </c>
      <c r="F6849" s="54" t="s">
        <v>3690</v>
      </c>
      <c r="G6849" s="54">
        <v>2311020000</v>
      </c>
      <c r="H6849" s="54" t="s">
        <v>3697</v>
      </c>
      <c r="I6849" s="54" t="s">
        <v>3698</v>
      </c>
      <c r="J6849">
        <f>VLOOKUP(A6849,'County Acres Disturbed'!$A$2:$E$3146,5,FALSE)</f>
        <v>0</v>
      </c>
      <c r="K6849" s="55" t="s">
        <v>5571</v>
      </c>
      <c r="L6849">
        <f>IF(H6849="PM10-PRI",VLOOKUP(A6849,'County Emission Factors'!A$2:E$3145,5,FALSE),IF(H6849="PM10-FIL",VLOOKUP(A6849,'County Emission Factors'!A$2:E$3145,5,FALSE),VLOOKUP(A6849,'County Emission Factors'!A$2:F$3145,6,FALSE)))</f>
        <v>1.0167224080267557E-2</v>
      </c>
      <c r="M6849" s="56" t="s">
        <v>5572</v>
      </c>
      <c r="N6849" t="s">
        <v>5571</v>
      </c>
      <c r="O6849">
        <f t="shared" si="112"/>
        <v>0</v>
      </c>
      <c r="P6849" t="s">
        <v>5572</v>
      </c>
    </row>
    <row r="6850" spans="1:16">
      <c r="A6850" s="54" t="s">
        <v>2529</v>
      </c>
      <c r="B6850" s="54" t="s">
        <v>3048</v>
      </c>
      <c r="C6850" s="54" t="s">
        <v>4775</v>
      </c>
      <c r="D6850" s="54" t="s">
        <v>2896</v>
      </c>
      <c r="E6850" s="54" t="s">
        <v>4361</v>
      </c>
      <c r="F6850" s="54" t="s">
        <v>3690</v>
      </c>
      <c r="G6850" s="54">
        <v>2311020000</v>
      </c>
      <c r="H6850" s="54" t="s">
        <v>3691</v>
      </c>
      <c r="I6850" s="54" t="s">
        <v>3692</v>
      </c>
      <c r="J6850">
        <f>VLOOKUP(A6850,'County Acres Disturbed'!$A$2:$E$3146,5,FALSE)</f>
        <v>0</v>
      </c>
      <c r="K6850" s="55" t="s">
        <v>5571</v>
      </c>
      <c r="L6850">
        <f>IF(H6850="PM10-PRI",VLOOKUP(A6850,'County Emission Factors'!A$2:E$3145,5,FALSE),IF(H6850="PM10-FIL",VLOOKUP(A6850,'County Emission Factors'!A$2:E$3145,5,FALSE),VLOOKUP(A6850,'County Emission Factors'!A$2:F$3145,6,FALSE)))</f>
        <v>0.10167224080267556</v>
      </c>
      <c r="M6850" s="56" t="s">
        <v>5572</v>
      </c>
      <c r="N6850" t="s">
        <v>5571</v>
      </c>
      <c r="O6850">
        <f t="shared" si="112"/>
        <v>0</v>
      </c>
      <c r="P6850" t="s">
        <v>5572</v>
      </c>
    </row>
    <row r="6851" spans="1:16">
      <c r="A6851" s="54" t="s">
        <v>2529</v>
      </c>
      <c r="B6851" s="54" t="s">
        <v>3048</v>
      </c>
      <c r="C6851" s="54" t="s">
        <v>4775</v>
      </c>
      <c r="D6851" s="54" t="s">
        <v>2896</v>
      </c>
      <c r="E6851" s="54" t="s">
        <v>4361</v>
      </c>
      <c r="F6851" s="54" t="s">
        <v>3690</v>
      </c>
      <c r="G6851" s="54">
        <v>2311020000</v>
      </c>
      <c r="H6851" s="54" t="s">
        <v>3693</v>
      </c>
      <c r="I6851" s="54" t="s">
        <v>3694</v>
      </c>
      <c r="J6851">
        <f>VLOOKUP(A6851,'County Acres Disturbed'!$A$2:$E$3146,5,FALSE)</f>
        <v>0</v>
      </c>
      <c r="K6851" s="55" t="s">
        <v>5571</v>
      </c>
      <c r="L6851">
        <f>IF(H6851="PM10-PRI",VLOOKUP(A6851,'County Emission Factors'!A$2:E$3145,5,FALSE),IF(H6851="PM10-FIL",VLOOKUP(A6851,'County Emission Factors'!A$2:E$3145,5,FALSE),VLOOKUP(A6851,'County Emission Factors'!A$2:F$3145,6,FALSE)))</f>
        <v>1.0167224080267557E-2</v>
      </c>
      <c r="M6851" s="56" t="s">
        <v>5572</v>
      </c>
      <c r="N6851" t="s">
        <v>5571</v>
      </c>
      <c r="O6851">
        <f t="shared" si="112"/>
        <v>0</v>
      </c>
      <c r="P6851" t="s">
        <v>5572</v>
      </c>
    </row>
    <row r="6852" spans="1:16">
      <c r="A6852" s="54" t="s">
        <v>2529</v>
      </c>
      <c r="B6852" s="54" t="s">
        <v>3048</v>
      </c>
      <c r="C6852" s="54" t="s">
        <v>4775</v>
      </c>
      <c r="D6852" s="54" t="s">
        <v>2896</v>
      </c>
      <c r="E6852" s="54" t="s">
        <v>4361</v>
      </c>
      <c r="F6852" s="54" t="s">
        <v>3690</v>
      </c>
      <c r="G6852" s="54">
        <v>2311020000</v>
      </c>
      <c r="H6852" s="54" t="s">
        <v>3695</v>
      </c>
      <c r="I6852" s="54" t="s">
        <v>3696</v>
      </c>
      <c r="J6852">
        <f>VLOOKUP(A6852,'County Acres Disturbed'!$A$2:$E$3146,5,FALSE)</f>
        <v>0</v>
      </c>
      <c r="K6852" s="55" t="s">
        <v>5571</v>
      </c>
      <c r="L6852">
        <f>IF(H6852="PM10-PRI",VLOOKUP(A6852,'County Emission Factors'!A$2:E$3145,5,FALSE),IF(H6852="PM10-FIL",VLOOKUP(A6852,'County Emission Factors'!A$2:E$3145,5,FALSE),VLOOKUP(A6852,'County Emission Factors'!A$2:F$3145,6,FALSE)))</f>
        <v>0.10167224080267556</v>
      </c>
      <c r="M6852" s="56" t="s">
        <v>5572</v>
      </c>
      <c r="N6852" t="s">
        <v>5571</v>
      </c>
      <c r="O6852">
        <f t="shared" si="112"/>
        <v>0</v>
      </c>
      <c r="P6852" t="s">
        <v>5572</v>
      </c>
    </row>
    <row r="6853" spans="1:16">
      <c r="A6853" s="54" t="s">
        <v>2529</v>
      </c>
      <c r="B6853" s="54" t="s">
        <v>3048</v>
      </c>
      <c r="C6853" s="54" t="s">
        <v>4775</v>
      </c>
      <c r="D6853" s="54" t="s">
        <v>2896</v>
      </c>
      <c r="E6853" s="54" t="s">
        <v>4361</v>
      </c>
      <c r="F6853" s="54" t="s">
        <v>3690</v>
      </c>
      <c r="G6853" s="54">
        <v>2311020000</v>
      </c>
      <c r="H6853" s="54" t="s">
        <v>3697</v>
      </c>
      <c r="I6853" s="54" t="s">
        <v>3698</v>
      </c>
      <c r="J6853">
        <f>VLOOKUP(A6853,'County Acres Disturbed'!$A$2:$E$3146,5,FALSE)</f>
        <v>0</v>
      </c>
      <c r="K6853" s="55" t="s">
        <v>5571</v>
      </c>
      <c r="L6853">
        <f>IF(H6853="PM10-PRI",VLOOKUP(A6853,'County Emission Factors'!A$2:E$3145,5,FALSE),IF(H6853="PM10-FIL",VLOOKUP(A6853,'County Emission Factors'!A$2:E$3145,5,FALSE),VLOOKUP(A6853,'County Emission Factors'!A$2:F$3145,6,FALSE)))</f>
        <v>1.0167224080267557E-2</v>
      </c>
      <c r="M6853" s="56" t="s">
        <v>5572</v>
      </c>
      <c r="N6853" t="s">
        <v>5571</v>
      </c>
      <c r="O6853">
        <f t="shared" si="112"/>
        <v>0</v>
      </c>
      <c r="P6853" t="s">
        <v>5572</v>
      </c>
    </row>
    <row r="6854" spans="1:16">
      <c r="A6854" s="54" t="s">
        <v>906</v>
      </c>
      <c r="B6854" s="54" t="s">
        <v>3048</v>
      </c>
      <c r="C6854" s="54" t="s">
        <v>4775</v>
      </c>
      <c r="D6854" s="54" t="s">
        <v>2897</v>
      </c>
      <c r="E6854" s="54" t="s">
        <v>3742</v>
      </c>
      <c r="F6854" s="54" t="s">
        <v>3690</v>
      </c>
      <c r="G6854" s="54">
        <v>2311020000</v>
      </c>
      <c r="H6854" s="54" t="s">
        <v>3691</v>
      </c>
      <c r="I6854" s="54" t="s">
        <v>3692</v>
      </c>
      <c r="J6854">
        <f>VLOOKUP(A6854,'County Acres Disturbed'!$A$2:$E$3146,5,FALSE)</f>
        <v>610.3396962147533</v>
      </c>
      <c r="K6854" s="55" t="s">
        <v>5571</v>
      </c>
      <c r="L6854">
        <f>IF(H6854="PM10-PRI",VLOOKUP(A6854,'County Emission Factors'!A$2:E$3145,5,FALSE),IF(H6854="PM10-FIL",VLOOKUP(A6854,'County Emission Factors'!A$2:E$3145,5,FALSE),VLOOKUP(A6854,'County Emission Factors'!A$2:F$3145,6,FALSE)))</f>
        <v>0.10167224080267556</v>
      </c>
      <c r="M6854" s="56" t="s">
        <v>5572</v>
      </c>
      <c r="N6854" t="s">
        <v>5571</v>
      </c>
      <c r="O6854">
        <f t="shared" si="112"/>
        <v>62.054604564978249</v>
      </c>
      <c r="P6854" t="s">
        <v>5572</v>
      </c>
    </row>
    <row r="6855" spans="1:16">
      <c r="A6855" s="54" t="s">
        <v>906</v>
      </c>
      <c r="B6855" s="54" t="s">
        <v>3048</v>
      </c>
      <c r="C6855" s="54" t="s">
        <v>4775</v>
      </c>
      <c r="D6855" s="54" t="s">
        <v>2897</v>
      </c>
      <c r="E6855" s="54" t="s">
        <v>3742</v>
      </c>
      <c r="F6855" s="54" t="s">
        <v>3690</v>
      </c>
      <c r="G6855" s="54">
        <v>2311020000</v>
      </c>
      <c r="H6855" s="54" t="s">
        <v>3693</v>
      </c>
      <c r="I6855" s="54" t="s">
        <v>3694</v>
      </c>
      <c r="J6855">
        <f>VLOOKUP(A6855,'County Acres Disturbed'!$A$2:$E$3146,5,FALSE)</f>
        <v>610.3396962147533</v>
      </c>
      <c r="K6855" s="55" t="s">
        <v>5571</v>
      </c>
      <c r="L6855">
        <f>IF(H6855="PM10-PRI",VLOOKUP(A6855,'County Emission Factors'!A$2:E$3145,5,FALSE),IF(H6855="PM10-FIL",VLOOKUP(A6855,'County Emission Factors'!A$2:E$3145,5,FALSE),VLOOKUP(A6855,'County Emission Factors'!A$2:F$3145,6,FALSE)))</f>
        <v>1.0167224080267557E-2</v>
      </c>
      <c r="M6855" s="56" t="s">
        <v>5572</v>
      </c>
      <c r="N6855" t="s">
        <v>5571</v>
      </c>
      <c r="O6855">
        <f t="shared" si="112"/>
        <v>6.2054604564978257</v>
      </c>
      <c r="P6855" t="s">
        <v>5572</v>
      </c>
    </row>
    <row r="6856" spans="1:16">
      <c r="A6856" s="54" t="s">
        <v>906</v>
      </c>
      <c r="B6856" s="54" t="s">
        <v>3048</v>
      </c>
      <c r="C6856" s="54" t="s">
        <v>4775</v>
      </c>
      <c r="D6856" s="54" t="s">
        <v>2897</v>
      </c>
      <c r="E6856" s="54" t="s">
        <v>3742</v>
      </c>
      <c r="F6856" s="54" t="s">
        <v>3690</v>
      </c>
      <c r="G6856" s="54">
        <v>2311020000</v>
      </c>
      <c r="H6856" s="54" t="s">
        <v>3695</v>
      </c>
      <c r="I6856" s="54" t="s">
        <v>3696</v>
      </c>
      <c r="J6856">
        <f>VLOOKUP(A6856,'County Acres Disturbed'!$A$2:$E$3146,5,FALSE)</f>
        <v>610.3396962147533</v>
      </c>
      <c r="K6856" s="55" t="s">
        <v>5571</v>
      </c>
      <c r="L6856">
        <f>IF(H6856="PM10-PRI",VLOOKUP(A6856,'County Emission Factors'!A$2:E$3145,5,FALSE),IF(H6856="PM10-FIL",VLOOKUP(A6856,'County Emission Factors'!A$2:E$3145,5,FALSE),VLOOKUP(A6856,'County Emission Factors'!A$2:F$3145,6,FALSE)))</f>
        <v>0.10167224080267556</v>
      </c>
      <c r="M6856" s="56" t="s">
        <v>5572</v>
      </c>
      <c r="N6856" t="s">
        <v>5571</v>
      </c>
      <c r="O6856">
        <f t="shared" si="112"/>
        <v>62.054604564978249</v>
      </c>
      <c r="P6856" t="s">
        <v>5572</v>
      </c>
    </row>
    <row r="6857" spans="1:16">
      <c r="A6857" s="54" t="s">
        <v>906</v>
      </c>
      <c r="B6857" s="54" t="s">
        <v>3048</v>
      </c>
      <c r="C6857" s="54" t="s">
        <v>4775</v>
      </c>
      <c r="D6857" s="54" t="s">
        <v>2897</v>
      </c>
      <c r="E6857" s="54" t="s">
        <v>3742</v>
      </c>
      <c r="F6857" s="54" t="s">
        <v>3690</v>
      </c>
      <c r="G6857" s="54">
        <v>2311020000</v>
      </c>
      <c r="H6857" s="54" t="s">
        <v>3697</v>
      </c>
      <c r="I6857" s="54" t="s">
        <v>3698</v>
      </c>
      <c r="J6857">
        <f>VLOOKUP(A6857,'County Acres Disturbed'!$A$2:$E$3146,5,FALSE)</f>
        <v>610.3396962147533</v>
      </c>
      <c r="K6857" s="55" t="s">
        <v>5571</v>
      </c>
      <c r="L6857">
        <f>IF(H6857="PM10-PRI",VLOOKUP(A6857,'County Emission Factors'!A$2:E$3145,5,FALSE),IF(H6857="PM10-FIL",VLOOKUP(A6857,'County Emission Factors'!A$2:E$3145,5,FALSE),VLOOKUP(A6857,'County Emission Factors'!A$2:F$3145,6,FALSE)))</f>
        <v>1.0167224080267557E-2</v>
      </c>
      <c r="M6857" s="56" t="s">
        <v>5572</v>
      </c>
      <c r="N6857" t="s">
        <v>5571</v>
      </c>
      <c r="O6857">
        <f t="shared" si="112"/>
        <v>6.2054604564978257</v>
      </c>
      <c r="P6857" t="s">
        <v>5572</v>
      </c>
    </row>
    <row r="6858" spans="1:16">
      <c r="A6858" s="54" t="s">
        <v>907</v>
      </c>
      <c r="B6858" s="54" t="s">
        <v>3048</v>
      </c>
      <c r="C6858" s="54" t="s">
        <v>4775</v>
      </c>
      <c r="D6858" s="54" t="s">
        <v>2898</v>
      </c>
      <c r="E6858" s="54" t="s">
        <v>4803</v>
      </c>
      <c r="F6858" s="54" t="s">
        <v>3690</v>
      </c>
      <c r="G6858" s="54">
        <v>2311020000</v>
      </c>
      <c r="H6858" s="54" t="s">
        <v>3691</v>
      </c>
      <c r="I6858" s="54" t="s">
        <v>3692</v>
      </c>
      <c r="J6858">
        <f>VLOOKUP(A6858,'County Acres Disturbed'!$A$2:$E$3146,5,FALSE)</f>
        <v>44.071985575083758</v>
      </c>
      <c r="K6858" s="55" t="s">
        <v>5571</v>
      </c>
      <c r="L6858">
        <f>IF(H6858="PM10-PRI",VLOOKUP(A6858,'County Emission Factors'!A$2:E$3145,5,FALSE),IF(H6858="PM10-FIL",VLOOKUP(A6858,'County Emission Factors'!A$2:E$3145,5,FALSE),VLOOKUP(A6858,'County Emission Factors'!A$2:F$3145,6,FALSE)))</f>
        <v>0.44057971014492764</v>
      </c>
      <c r="M6858" s="56" t="s">
        <v>5572</v>
      </c>
      <c r="N6858" t="s">
        <v>5571</v>
      </c>
      <c r="O6858">
        <f t="shared" si="112"/>
        <v>19.417222630181833</v>
      </c>
      <c r="P6858" t="s">
        <v>5572</v>
      </c>
    </row>
    <row r="6859" spans="1:16">
      <c r="A6859" s="54" t="s">
        <v>907</v>
      </c>
      <c r="B6859" s="54" t="s">
        <v>3048</v>
      </c>
      <c r="C6859" s="54" t="s">
        <v>4775</v>
      </c>
      <c r="D6859" s="54" t="s">
        <v>2898</v>
      </c>
      <c r="E6859" s="54" t="s">
        <v>4803</v>
      </c>
      <c r="F6859" s="54" t="s">
        <v>3690</v>
      </c>
      <c r="G6859" s="54">
        <v>2311020000</v>
      </c>
      <c r="H6859" s="54" t="s">
        <v>3693</v>
      </c>
      <c r="I6859" s="54" t="s">
        <v>3694</v>
      </c>
      <c r="J6859">
        <f>VLOOKUP(A6859,'County Acres Disturbed'!$A$2:$E$3146,5,FALSE)</f>
        <v>44.071985575083758</v>
      </c>
      <c r="K6859" s="55" t="s">
        <v>5571</v>
      </c>
      <c r="L6859">
        <f>IF(H6859="PM10-PRI",VLOOKUP(A6859,'County Emission Factors'!A$2:E$3145,5,FALSE),IF(H6859="PM10-FIL",VLOOKUP(A6859,'County Emission Factors'!A$2:E$3145,5,FALSE),VLOOKUP(A6859,'County Emission Factors'!A$2:F$3145,6,FALSE)))</f>
        <v>4.4057971014492769E-2</v>
      </c>
      <c r="M6859" s="56" t="s">
        <v>5572</v>
      </c>
      <c r="N6859" t="s">
        <v>5571</v>
      </c>
      <c r="O6859">
        <f t="shared" si="112"/>
        <v>1.9417222630181836</v>
      </c>
      <c r="P6859" t="s">
        <v>5572</v>
      </c>
    </row>
    <row r="6860" spans="1:16">
      <c r="A6860" s="54" t="s">
        <v>907</v>
      </c>
      <c r="B6860" s="54" t="s">
        <v>3048</v>
      </c>
      <c r="C6860" s="54" t="s">
        <v>4775</v>
      </c>
      <c r="D6860" s="54" t="s">
        <v>2898</v>
      </c>
      <c r="E6860" s="54" t="s">
        <v>4803</v>
      </c>
      <c r="F6860" s="54" t="s">
        <v>3690</v>
      </c>
      <c r="G6860" s="54">
        <v>2311020000</v>
      </c>
      <c r="H6860" s="54" t="s">
        <v>3695</v>
      </c>
      <c r="I6860" s="54" t="s">
        <v>3696</v>
      </c>
      <c r="J6860">
        <f>VLOOKUP(A6860,'County Acres Disturbed'!$A$2:$E$3146,5,FALSE)</f>
        <v>44.071985575083758</v>
      </c>
      <c r="K6860" s="55" t="s">
        <v>5571</v>
      </c>
      <c r="L6860">
        <f>IF(H6860="PM10-PRI",VLOOKUP(A6860,'County Emission Factors'!A$2:E$3145,5,FALSE),IF(H6860="PM10-FIL",VLOOKUP(A6860,'County Emission Factors'!A$2:E$3145,5,FALSE),VLOOKUP(A6860,'County Emission Factors'!A$2:F$3145,6,FALSE)))</f>
        <v>0.44057971014492764</v>
      </c>
      <c r="M6860" s="56" t="s">
        <v>5572</v>
      </c>
      <c r="N6860" t="s">
        <v>5571</v>
      </c>
      <c r="O6860">
        <f t="shared" si="112"/>
        <v>19.417222630181833</v>
      </c>
      <c r="P6860" t="s">
        <v>5572</v>
      </c>
    </row>
    <row r="6861" spans="1:16">
      <c r="A6861" s="54" t="s">
        <v>907</v>
      </c>
      <c r="B6861" s="54" t="s">
        <v>3048</v>
      </c>
      <c r="C6861" s="54" t="s">
        <v>4775</v>
      </c>
      <c r="D6861" s="54" t="s">
        <v>2898</v>
      </c>
      <c r="E6861" s="54" t="s">
        <v>4803</v>
      </c>
      <c r="F6861" s="54" t="s">
        <v>3690</v>
      </c>
      <c r="G6861" s="54">
        <v>2311020000</v>
      </c>
      <c r="H6861" s="54" t="s">
        <v>3697</v>
      </c>
      <c r="I6861" s="54" t="s">
        <v>3698</v>
      </c>
      <c r="J6861">
        <f>VLOOKUP(A6861,'County Acres Disturbed'!$A$2:$E$3146,5,FALSE)</f>
        <v>44.071985575083758</v>
      </c>
      <c r="K6861" s="55" t="s">
        <v>5571</v>
      </c>
      <c r="L6861">
        <f>IF(H6861="PM10-PRI",VLOOKUP(A6861,'County Emission Factors'!A$2:E$3145,5,FALSE),IF(H6861="PM10-FIL",VLOOKUP(A6861,'County Emission Factors'!A$2:E$3145,5,FALSE),VLOOKUP(A6861,'County Emission Factors'!A$2:F$3145,6,FALSE)))</f>
        <v>4.4057971014492769E-2</v>
      </c>
      <c r="M6861" s="56" t="s">
        <v>5572</v>
      </c>
      <c r="N6861" t="s">
        <v>5571</v>
      </c>
      <c r="O6861">
        <f t="shared" si="112"/>
        <v>1.9417222630181836</v>
      </c>
      <c r="P6861" t="s">
        <v>5572</v>
      </c>
    </row>
    <row r="6862" spans="1:16">
      <c r="A6862" s="54" t="s">
        <v>908</v>
      </c>
      <c r="B6862" s="54" t="s">
        <v>3048</v>
      </c>
      <c r="C6862" s="54" t="s">
        <v>4775</v>
      </c>
      <c r="D6862" s="54" t="s">
        <v>2899</v>
      </c>
      <c r="E6862" s="54" t="s">
        <v>4804</v>
      </c>
      <c r="F6862" s="54" t="s">
        <v>3690</v>
      </c>
      <c r="G6862" s="54">
        <v>2311020000</v>
      </c>
      <c r="H6862" s="54" t="s">
        <v>3691</v>
      </c>
      <c r="I6862" s="54" t="s">
        <v>3692</v>
      </c>
      <c r="J6862">
        <f>VLOOKUP(A6862,'County Acres Disturbed'!$A$2:$E$3146,5,FALSE)</f>
        <v>0</v>
      </c>
      <c r="K6862" s="55" t="s">
        <v>5571</v>
      </c>
      <c r="L6862">
        <f>IF(H6862="PM10-PRI",VLOOKUP(A6862,'County Emission Factors'!A$2:E$3145,5,FALSE),IF(H6862="PM10-FIL",VLOOKUP(A6862,'County Emission Factors'!A$2:E$3145,5,FALSE),VLOOKUP(A6862,'County Emission Factors'!A$2:F$3145,6,FALSE)))</f>
        <v>0.3389074693422518</v>
      </c>
      <c r="M6862" s="56" t="s">
        <v>5572</v>
      </c>
      <c r="N6862" t="s">
        <v>5571</v>
      </c>
      <c r="O6862">
        <f t="shared" si="112"/>
        <v>0</v>
      </c>
      <c r="P6862" t="s">
        <v>5572</v>
      </c>
    </row>
    <row r="6863" spans="1:16">
      <c r="A6863" s="54" t="s">
        <v>908</v>
      </c>
      <c r="B6863" s="54" t="s">
        <v>3048</v>
      </c>
      <c r="C6863" s="54" t="s">
        <v>4775</v>
      </c>
      <c r="D6863" s="54" t="s">
        <v>2899</v>
      </c>
      <c r="E6863" s="54" t="s">
        <v>4804</v>
      </c>
      <c r="F6863" s="54" t="s">
        <v>3690</v>
      </c>
      <c r="G6863" s="54">
        <v>2311020000</v>
      </c>
      <c r="H6863" s="54" t="s">
        <v>3693</v>
      </c>
      <c r="I6863" s="54" t="s">
        <v>3694</v>
      </c>
      <c r="J6863">
        <f>VLOOKUP(A6863,'County Acres Disturbed'!$A$2:$E$3146,5,FALSE)</f>
        <v>0</v>
      </c>
      <c r="K6863" s="55" t="s">
        <v>5571</v>
      </c>
      <c r="L6863">
        <f>IF(H6863="PM10-PRI",VLOOKUP(A6863,'County Emission Factors'!A$2:E$3145,5,FALSE),IF(H6863="PM10-FIL",VLOOKUP(A6863,'County Emission Factors'!A$2:E$3145,5,FALSE),VLOOKUP(A6863,'County Emission Factors'!A$2:F$3145,6,FALSE)))</f>
        <v>3.3890746934225183E-2</v>
      </c>
      <c r="M6863" s="56" t="s">
        <v>5572</v>
      </c>
      <c r="N6863" t="s">
        <v>5571</v>
      </c>
      <c r="O6863">
        <f t="shared" si="112"/>
        <v>0</v>
      </c>
      <c r="P6863" t="s">
        <v>5572</v>
      </c>
    </row>
    <row r="6864" spans="1:16">
      <c r="A6864" s="54" t="s">
        <v>908</v>
      </c>
      <c r="B6864" s="54" t="s">
        <v>3048</v>
      </c>
      <c r="C6864" s="54" t="s">
        <v>4775</v>
      </c>
      <c r="D6864" s="54" t="s">
        <v>2899</v>
      </c>
      <c r="E6864" s="54" t="s">
        <v>4804</v>
      </c>
      <c r="F6864" s="54" t="s">
        <v>3690</v>
      </c>
      <c r="G6864" s="54">
        <v>2311020000</v>
      </c>
      <c r="H6864" s="54" t="s">
        <v>3695</v>
      </c>
      <c r="I6864" s="54" t="s">
        <v>3696</v>
      </c>
      <c r="J6864">
        <f>VLOOKUP(A6864,'County Acres Disturbed'!$A$2:$E$3146,5,FALSE)</f>
        <v>0</v>
      </c>
      <c r="K6864" s="55" t="s">
        <v>5571</v>
      </c>
      <c r="L6864">
        <f>IF(H6864="PM10-PRI",VLOOKUP(A6864,'County Emission Factors'!A$2:E$3145,5,FALSE),IF(H6864="PM10-FIL",VLOOKUP(A6864,'County Emission Factors'!A$2:E$3145,5,FALSE),VLOOKUP(A6864,'County Emission Factors'!A$2:F$3145,6,FALSE)))</f>
        <v>0.3389074693422518</v>
      </c>
      <c r="M6864" s="56" t="s">
        <v>5572</v>
      </c>
      <c r="N6864" t="s">
        <v>5571</v>
      </c>
      <c r="O6864">
        <f t="shared" si="112"/>
        <v>0</v>
      </c>
      <c r="P6864" t="s">
        <v>5572</v>
      </c>
    </row>
    <row r="6865" spans="1:16">
      <c r="A6865" s="54" t="s">
        <v>908</v>
      </c>
      <c r="B6865" s="54" t="s">
        <v>3048</v>
      </c>
      <c r="C6865" s="54" t="s">
        <v>4775</v>
      </c>
      <c r="D6865" s="54" t="s">
        <v>2899</v>
      </c>
      <c r="E6865" s="54" t="s">
        <v>4804</v>
      </c>
      <c r="F6865" s="54" t="s">
        <v>3690</v>
      </c>
      <c r="G6865" s="54">
        <v>2311020000</v>
      </c>
      <c r="H6865" s="54" t="s">
        <v>3697</v>
      </c>
      <c r="I6865" s="54" t="s">
        <v>3698</v>
      </c>
      <c r="J6865">
        <f>VLOOKUP(A6865,'County Acres Disturbed'!$A$2:$E$3146,5,FALSE)</f>
        <v>0</v>
      </c>
      <c r="K6865" s="55" t="s">
        <v>5571</v>
      </c>
      <c r="L6865">
        <f>IF(H6865="PM10-PRI",VLOOKUP(A6865,'County Emission Factors'!A$2:E$3145,5,FALSE),IF(H6865="PM10-FIL",VLOOKUP(A6865,'County Emission Factors'!A$2:E$3145,5,FALSE),VLOOKUP(A6865,'County Emission Factors'!A$2:F$3145,6,FALSE)))</f>
        <v>3.3890746934225183E-2</v>
      </c>
      <c r="M6865" s="56" t="s">
        <v>5572</v>
      </c>
      <c r="N6865" t="s">
        <v>5571</v>
      </c>
      <c r="O6865">
        <f t="shared" si="112"/>
        <v>0</v>
      </c>
      <c r="P6865" t="s">
        <v>5572</v>
      </c>
    </row>
    <row r="6866" spans="1:16">
      <c r="A6866" s="54" t="s">
        <v>2530</v>
      </c>
      <c r="B6866" s="54" t="s">
        <v>3048</v>
      </c>
      <c r="C6866" s="54" t="s">
        <v>4775</v>
      </c>
      <c r="D6866" s="54" t="s">
        <v>2900</v>
      </c>
      <c r="E6866" s="54" t="s">
        <v>4805</v>
      </c>
      <c r="F6866" s="54" t="s">
        <v>3690</v>
      </c>
      <c r="G6866" s="54">
        <v>2311020000</v>
      </c>
      <c r="H6866" s="54" t="s">
        <v>3691</v>
      </c>
      <c r="I6866" s="54" t="s">
        <v>3692</v>
      </c>
      <c r="J6866">
        <f>VLOOKUP(A6866,'County Acres Disturbed'!$A$2:$E$3146,5,FALSE)</f>
        <v>0</v>
      </c>
      <c r="K6866" s="55" t="s">
        <v>5571</v>
      </c>
      <c r="L6866">
        <f>IF(H6866="PM10-PRI",VLOOKUP(A6866,'County Emission Factors'!A$2:E$3145,5,FALSE),IF(H6866="PM10-FIL",VLOOKUP(A6866,'County Emission Factors'!A$2:E$3145,5,FALSE),VLOOKUP(A6866,'County Emission Factors'!A$2:F$3145,6,FALSE)))</f>
        <v>0.44057971014492758</v>
      </c>
      <c r="M6866" s="56" t="s">
        <v>5572</v>
      </c>
      <c r="N6866" t="s">
        <v>5571</v>
      </c>
      <c r="O6866">
        <f t="shared" si="112"/>
        <v>0</v>
      </c>
      <c r="P6866" t="s">
        <v>5572</v>
      </c>
    </row>
    <row r="6867" spans="1:16">
      <c r="A6867" s="54" t="s">
        <v>2530</v>
      </c>
      <c r="B6867" s="54" t="s">
        <v>3048</v>
      </c>
      <c r="C6867" s="54" t="s">
        <v>4775</v>
      </c>
      <c r="D6867" s="54" t="s">
        <v>2900</v>
      </c>
      <c r="E6867" s="54" t="s">
        <v>4805</v>
      </c>
      <c r="F6867" s="54" t="s">
        <v>3690</v>
      </c>
      <c r="G6867" s="54">
        <v>2311020000</v>
      </c>
      <c r="H6867" s="54" t="s">
        <v>3693</v>
      </c>
      <c r="I6867" s="54" t="s">
        <v>3694</v>
      </c>
      <c r="J6867">
        <f>VLOOKUP(A6867,'County Acres Disturbed'!$A$2:$E$3146,5,FALSE)</f>
        <v>0</v>
      </c>
      <c r="K6867" s="55" t="s">
        <v>5571</v>
      </c>
      <c r="L6867">
        <f>IF(H6867="PM10-PRI",VLOOKUP(A6867,'County Emission Factors'!A$2:E$3145,5,FALSE),IF(H6867="PM10-FIL",VLOOKUP(A6867,'County Emission Factors'!A$2:E$3145,5,FALSE),VLOOKUP(A6867,'County Emission Factors'!A$2:F$3145,6,FALSE)))</f>
        <v>4.4057971014492762E-2</v>
      </c>
      <c r="M6867" s="56" t="s">
        <v>5572</v>
      </c>
      <c r="N6867" t="s">
        <v>5571</v>
      </c>
      <c r="O6867">
        <f t="shared" si="112"/>
        <v>0</v>
      </c>
      <c r="P6867" t="s">
        <v>5572</v>
      </c>
    </row>
    <row r="6868" spans="1:16">
      <c r="A6868" s="54" t="s">
        <v>2530</v>
      </c>
      <c r="B6868" s="54" t="s">
        <v>3048</v>
      </c>
      <c r="C6868" s="54" t="s">
        <v>4775</v>
      </c>
      <c r="D6868" s="54" t="s">
        <v>2900</v>
      </c>
      <c r="E6868" s="54" t="s">
        <v>4805</v>
      </c>
      <c r="F6868" s="54" t="s">
        <v>3690</v>
      </c>
      <c r="G6868" s="54">
        <v>2311020000</v>
      </c>
      <c r="H6868" s="54" t="s">
        <v>3695</v>
      </c>
      <c r="I6868" s="54" t="s">
        <v>3696</v>
      </c>
      <c r="J6868">
        <f>VLOOKUP(A6868,'County Acres Disturbed'!$A$2:$E$3146,5,FALSE)</f>
        <v>0</v>
      </c>
      <c r="K6868" s="55" t="s">
        <v>5571</v>
      </c>
      <c r="L6868">
        <f>IF(H6868="PM10-PRI",VLOOKUP(A6868,'County Emission Factors'!A$2:E$3145,5,FALSE),IF(H6868="PM10-FIL",VLOOKUP(A6868,'County Emission Factors'!A$2:E$3145,5,FALSE),VLOOKUP(A6868,'County Emission Factors'!A$2:F$3145,6,FALSE)))</f>
        <v>0.44057971014492758</v>
      </c>
      <c r="M6868" s="56" t="s">
        <v>5572</v>
      </c>
      <c r="N6868" t="s">
        <v>5571</v>
      </c>
      <c r="O6868">
        <f t="shared" si="112"/>
        <v>0</v>
      </c>
      <c r="P6868" t="s">
        <v>5572</v>
      </c>
    </row>
    <row r="6869" spans="1:16">
      <c r="A6869" s="54" t="s">
        <v>2530</v>
      </c>
      <c r="B6869" s="54" t="s">
        <v>3048</v>
      </c>
      <c r="C6869" s="54" t="s">
        <v>4775</v>
      </c>
      <c r="D6869" s="54" t="s">
        <v>2900</v>
      </c>
      <c r="E6869" s="54" t="s">
        <v>4805</v>
      </c>
      <c r="F6869" s="54" t="s">
        <v>3690</v>
      </c>
      <c r="G6869" s="54">
        <v>2311020000</v>
      </c>
      <c r="H6869" s="54" t="s">
        <v>3697</v>
      </c>
      <c r="I6869" s="54" t="s">
        <v>3698</v>
      </c>
      <c r="J6869">
        <f>VLOOKUP(A6869,'County Acres Disturbed'!$A$2:$E$3146,5,FALSE)</f>
        <v>0</v>
      </c>
      <c r="K6869" s="55" t="s">
        <v>5571</v>
      </c>
      <c r="L6869">
        <f>IF(H6869="PM10-PRI",VLOOKUP(A6869,'County Emission Factors'!A$2:E$3145,5,FALSE),IF(H6869="PM10-FIL",VLOOKUP(A6869,'County Emission Factors'!A$2:E$3145,5,FALSE),VLOOKUP(A6869,'County Emission Factors'!A$2:F$3145,6,FALSE)))</f>
        <v>4.4057971014492762E-2</v>
      </c>
      <c r="M6869" s="56" t="s">
        <v>5572</v>
      </c>
      <c r="N6869" t="s">
        <v>5571</v>
      </c>
      <c r="O6869">
        <f t="shared" si="112"/>
        <v>0</v>
      </c>
      <c r="P6869" t="s">
        <v>5572</v>
      </c>
    </row>
    <row r="6870" spans="1:16">
      <c r="A6870" s="54" t="s">
        <v>909</v>
      </c>
      <c r="B6870" s="54" t="s">
        <v>3048</v>
      </c>
      <c r="C6870" s="54" t="s">
        <v>4775</v>
      </c>
      <c r="D6870" s="54" t="s">
        <v>2901</v>
      </c>
      <c r="E6870" s="54" t="s">
        <v>4365</v>
      </c>
      <c r="F6870" s="54" t="s">
        <v>3690</v>
      </c>
      <c r="G6870" s="54">
        <v>2311020000</v>
      </c>
      <c r="H6870" s="54" t="s">
        <v>3691</v>
      </c>
      <c r="I6870" s="54" t="s">
        <v>3692</v>
      </c>
      <c r="J6870">
        <f>VLOOKUP(A6870,'County Acres Disturbed'!$A$2:$E$3146,5,FALSE)</f>
        <v>44.071985575083758</v>
      </c>
      <c r="K6870" s="55" t="s">
        <v>5571</v>
      </c>
      <c r="L6870">
        <f>IF(H6870="PM10-PRI",VLOOKUP(A6870,'County Emission Factors'!A$2:E$3145,5,FALSE),IF(H6870="PM10-FIL",VLOOKUP(A6870,'County Emission Factors'!A$2:E$3145,5,FALSE),VLOOKUP(A6870,'County Emission Factors'!A$2:F$3145,6,FALSE)))</f>
        <v>0.24440442500643175</v>
      </c>
      <c r="M6870" s="56" t="s">
        <v>5572</v>
      </c>
      <c r="N6870" t="s">
        <v>5571</v>
      </c>
      <c r="O6870">
        <f t="shared" si="112"/>
        <v>10.7713882933701</v>
      </c>
      <c r="P6870" t="s">
        <v>5572</v>
      </c>
    </row>
    <row r="6871" spans="1:16">
      <c r="A6871" s="54" t="s">
        <v>909</v>
      </c>
      <c r="B6871" s="54" t="s">
        <v>3048</v>
      </c>
      <c r="C6871" s="54" t="s">
        <v>4775</v>
      </c>
      <c r="D6871" s="54" t="s">
        <v>2901</v>
      </c>
      <c r="E6871" s="54" t="s">
        <v>4365</v>
      </c>
      <c r="F6871" s="54" t="s">
        <v>3690</v>
      </c>
      <c r="G6871" s="54">
        <v>2311020000</v>
      </c>
      <c r="H6871" s="54" t="s">
        <v>3693</v>
      </c>
      <c r="I6871" s="54" t="s">
        <v>3694</v>
      </c>
      <c r="J6871">
        <f>VLOOKUP(A6871,'County Acres Disturbed'!$A$2:$E$3146,5,FALSE)</f>
        <v>44.071985575083758</v>
      </c>
      <c r="K6871" s="55" t="s">
        <v>5571</v>
      </c>
      <c r="L6871">
        <f>IF(H6871="PM10-PRI",VLOOKUP(A6871,'County Emission Factors'!A$2:E$3145,5,FALSE),IF(H6871="PM10-FIL",VLOOKUP(A6871,'County Emission Factors'!A$2:E$3145,5,FALSE),VLOOKUP(A6871,'County Emission Factors'!A$2:F$3145,6,FALSE)))</f>
        <v>2.4440442500643176E-2</v>
      </c>
      <c r="M6871" s="56" t="s">
        <v>5572</v>
      </c>
      <c r="N6871" t="s">
        <v>5571</v>
      </c>
      <c r="O6871">
        <f t="shared" si="112"/>
        <v>1.0771388293370101</v>
      </c>
      <c r="P6871" t="s">
        <v>5572</v>
      </c>
    </row>
    <row r="6872" spans="1:16">
      <c r="A6872" s="54" t="s">
        <v>909</v>
      </c>
      <c r="B6872" s="54" t="s">
        <v>3048</v>
      </c>
      <c r="C6872" s="54" t="s">
        <v>4775</v>
      </c>
      <c r="D6872" s="54" t="s">
        <v>2901</v>
      </c>
      <c r="E6872" s="54" t="s">
        <v>4365</v>
      </c>
      <c r="F6872" s="54" t="s">
        <v>3690</v>
      </c>
      <c r="G6872" s="54">
        <v>2311020000</v>
      </c>
      <c r="H6872" s="54" t="s">
        <v>3695</v>
      </c>
      <c r="I6872" s="54" t="s">
        <v>3696</v>
      </c>
      <c r="J6872">
        <f>VLOOKUP(A6872,'County Acres Disturbed'!$A$2:$E$3146,5,FALSE)</f>
        <v>44.071985575083758</v>
      </c>
      <c r="K6872" s="55" t="s">
        <v>5571</v>
      </c>
      <c r="L6872">
        <f>IF(H6872="PM10-PRI",VLOOKUP(A6872,'County Emission Factors'!A$2:E$3145,5,FALSE),IF(H6872="PM10-FIL",VLOOKUP(A6872,'County Emission Factors'!A$2:E$3145,5,FALSE),VLOOKUP(A6872,'County Emission Factors'!A$2:F$3145,6,FALSE)))</f>
        <v>0.24440442500643175</v>
      </c>
      <c r="M6872" s="56" t="s">
        <v>5572</v>
      </c>
      <c r="N6872" t="s">
        <v>5571</v>
      </c>
      <c r="O6872">
        <f t="shared" si="112"/>
        <v>10.7713882933701</v>
      </c>
      <c r="P6872" t="s">
        <v>5572</v>
      </c>
    </row>
    <row r="6873" spans="1:16">
      <c r="A6873" s="54" t="s">
        <v>909</v>
      </c>
      <c r="B6873" s="54" t="s">
        <v>3048</v>
      </c>
      <c r="C6873" s="54" t="s">
        <v>4775</v>
      </c>
      <c r="D6873" s="54" t="s">
        <v>2901</v>
      </c>
      <c r="E6873" s="54" t="s">
        <v>4365</v>
      </c>
      <c r="F6873" s="54" t="s">
        <v>3690</v>
      </c>
      <c r="G6873" s="54">
        <v>2311020000</v>
      </c>
      <c r="H6873" s="54" t="s">
        <v>3697</v>
      </c>
      <c r="I6873" s="54" t="s">
        <v>3698</v>
      </c>
      <c r="J6873">
        <f>VLOOKUP(A6873,'County Acres Disturbed'!$A$2:$E$3146,5,FALSE)</f>
        <v>44.071985575083758</v>
      </c>
      <c r="K6873" s="55" t="s">
        <v>5571</v>
      </c>
      <c r="L6873">
        <f>IF(H6873="PM10-PRI",VLOOKUP(A6873,'County Emission Factors'!A$2:E$3145,5,FALSE),IF(H6873="PM10-FIL",VLOOKUP(A6873,'County Emission Factors'!A$2:E$3145,5,FALSE),VLOOKUP(A6873,'County Emission Factors'!A$2:F$3145,6,FALSE)))</f>
        <v>2.4440442500643176E-2</v>
      </c>
      <c r="M6873" s="56" t="s">
        <v>5572</v>
      </c>
      <c r="N6873" t="s">
        <v>5571</v>
      </c>
      <c r="O6873">
        <f t="shared" si="112"/>
        <v>1.0771388293370101</v>
      </c>
      <c r="P6873" t="s">
        <v>5572</v>
      </c>
    </row>
    <row r="6874" spans="1:16">
      <c r="A6874" s="54" t="s">
        <v>2531</v>
      </c>
      <c r="B6874" s="54" t="s">
        <v>3048</v>
      </c>
      <c r="C6874" s="54" t="s">
        <v>4775</v>
      </c>
      <c r="D6874" s="54" t="s">
        <v>2902</v>
      </c>
      <c r="E6874" s="54" t="s">
        <v>4806</v>
      </c>
      <c r="F6874" s="54" t="s">
        <v>3690</v>
      </c>
      <c r="G6874" s="54">
        <v>2311020000</v>
      </c>
      <c r="H6874" s="54" t="s">
        <v>3691</v>
      </c>
      <c r="I6874" s="54" t="s">
        <v>3692</v>
      </c>
      <c r="J6874">
        <f>VLOOKUP(A6874,'County Acres Disturbed'!$A$2:$E$3146,5,FALSE)</f>
        <v>44.071985575083758</v>
      </c>
      <c r="K6874" s="55" t="s">
        <v>5571</v>
      </c>
      <c r="L6874">
        <f>IF(H6874="PM10-PRI",VLOOKUP(A6874,'County Emission Factors'!A$2:E$3145,5,FALSE),IF(H6874="PM10-FIL",VLOOKUP(A6874,'County Emission Factors'!A$2:E$3145,5,FALSE),VLOOKUP(A6874,'County Emission Factors'!A$2:F$3145,6,FALSE)))</f>
        <v>0.44057971014492764</v>
      </c>
      <c r="M6874" s="56" t="s">
        <v>5572</v>
      </c>
      <c r="N6874" t="s">
        <v>5571</v>
      </c>
      <c r="O6874">
        <f t="shared" si="112"/>
        <v>19.417222630181833</v>
      </c>
      <c r="P6874" t="s">
        <v>5572</v>
      </c>
    </row>
    <row r="6875" spans="1:16">
      <c r="A6875" s="54" t="s">
        <v>2531</v>
      </c>
      <c r="B6875" s="54" t="s">
        <v>3048</v>
      </c>
      <c r="C6875" s="54" t="s">
        <v>4775</v>
      </c>
      <c r="D6875" s="54" t="s">
        <v>2902</v>
      </c>
      <c r="E6875" s="54" t="s">
        <v>4806</v>
      </c>
      <c r="F6875" s="54" t="s">
        <v>3690</v>
      </c>
      <c r="G6875" s="54">
        <v>2311020000</v>
      </c>
      <c r="H6875" s="54" t="s">
        <v>3693</v>
      </c>
      <c r="I6875" s="54" t="s">
        <v>3694</v>
      </c>
      <c r="J6875">
        <f>VLOOKUP(A6875,'County Acres Disturbed'!$A$2:$E$3146,5,FALSE)</f>
        <v>44.071985575083758</v>
      </c>
      <c r="K6875" s="55" t="s">
        <v>5571</v>
      </c>
      <c r="L6875">
        <f>IF(H6875="PM10-PRI",VLOOKUP(A6875,'County Emission Factors'!A$2:E$3145,5,FALSE),IF(H6875="PM10-FIL",VLOOKUP(A6875,'County Emission Factors'!A$2:E$3145,5,FALSE),VLOOKUP(A6875,'County Emission Factors'!A$2:F$3145,6,FALSE)))</f>
        <v>4.4057971014492769E-2</v>
      </c>
      <c r="M6875" s="56" t="s">
        <v>5572</v>
      </c>
      <c r="N6875" t="s">
        <v>5571</v>
      </c>
      <c r="O6875">
        <f t="shared" si="112"/>
        <v>1.9417222630181836</v>
      </c>
      <c r="P6875" t="s">
        <v>5572</v>
      </c>
    </row>
    <row r="6876" spans="1:16">
      <c r="A6876" s="54" t="s">
        <v>2531</v>
      </c>
      <c r="B6876" s="54" t="s">
        <v>3048</v>
      </c>
      <c r="C6876" s="54" t="s">
        <v>4775</v>
      </c>
      <c r="D6876" s="54" t="s">
        <v>2902</v>
      </c>
      <c r="E6876" s="54" t="s">
        <v>4806</v>
      </c>
      <c r="F6876" s="54" t="s">
        <v>3690</v>
      </c>
      <c r="G6876" s="54">
        <v>2311020000</v>
      </c>
      <c r="H6876" s="54" t="s">
        <v>3695</v>
      </c>
      <c r="I6876" s="54" t="s">
        <v>3696</v>
      </c>
      <c r="J6876">
        <f>VLOOKUP(A6876,'County Acres Disturbed'!$A$2:$E$3146,5,FALSE)</f>
        <v>44.071985575083758</v>
      </c>
      <c r="K6876" s="55" t="s">
        <v>5571</v>
      </c>
      <c r="L6876">
        <f>IF(H6876="PM10-PRI",VLOOKUP(A6876,'County Emission Factors'!A$2:E$3145,5,FALSE),IF(H6876="PM10-FIL",VLOOKUP(A6876,'County Emission Factors'!A$2:E$3145,5,FALSE),VLOOKUP(A6876,'County Emission Factors'!A$2:F$3145,6,FALSE)))</f>
        <v>0.44057971014492764</v>
      </c>
      <c r="M6876" s="56" t="s">
        <v>5572</v>
      </c>
      <c r="N6876" t="s">
        <v>5571</v>
      </c>
      <c r="O6876">
        <f t="shared" si="112"/>
        <v>19.417222630181833</v>
      </c>
      <c r="P6876" t="s">
        <v>5572</v>
      </c>
    </row>
    <row r="6877" spans="1:16">
      <c r="A6877" s="54" t="s">
        <v>2531</v>
      </c>
      <c r="B6877" s="54" t="s">
        <v>3048</v>
      </c>
      <c r="C6877" s="54" t="s">
        <v>4775</v>
      </c>
      <c r="D6877" s="54" t="s">
        <v>2902</v>
      </c>
      <c r="E6877" s="54" t="s">
        <v>4806</v>
      </c>
      <c r="F6877" s="54" t="s">
        <v>3690</v>
      </c>
      <c r="G6877" s="54">
        <v>2311020000</v>
      </c>
      <c r="H6877" s="54" t="s">
        <v>3697</v>
      </c>
      <c r="I6877" s="54" t="s">
        <v>3698</v>
      </c>
      <c r="J6877">
        <f>VLOOKUP(A6877,'County Acres Disturbed'!$A$2:$E$3146,5,FALSE)</f>
        <v>44.071985575083758</v>
      </c>
      <c r="K6877" s="55" t="s">
        <v>5571</v>
      </c>
      <c r="L6877">
        <f>IF(H6877="PM10-PRI",VLOOKUP(A6877,'County Emission Factors'!A$2:E$3145,5,FALSE),IF(H6877="PM10-FIL",VLOOKUP(A6877,'County Emission Factors'!A$2:E$3145,5,FALSE),VLOOKUP(A6877,'County Emission Factors'!A$2:F$3145,6,FALSE)))</f>
        <v>4.4057971014492769E-2</v>
      </c>
      <c r="M6877" s="56" t="s">
        <v>5572</v>
      </c>
      <c r="N6877" t="s">
        <v>5571</v>
      </c>
      <c r="O6877">
        <f t="shared" si="112"/>
        <v>1.9417222630181836</v>
      </c>
      <c r="P6877" t="s">
        <v>5572</v>
      </c>
    </row>
    <row r="6878" spans="1:16">
      <c r="A6878" s="54" t="s">
        <v>910</v>
      </c>
      <c r="B6878" s="54" t="s">
        <v>3048</v>
      </c>
      <c r="C6878" s="54" t="s">
        <v>4775</v>
      </c>
      <c r="D6878" s="54" t="s">
        <v>2903</v>
      </c>
      <c r="E6878" s="54" t="s">
        <v>4807</v>
      </c>
      <c r="F6878" s="54" t="s">
        <v>3690</v>
      </c>
      <c r="G6878" s="54">
        <v>2311020000</v>
      </c>
      <c r="H6878" s="54" t="s">
        <v>3691</v>
      </c>
      <c r="I6878" s="54" t="s">
        <v>3692</v>
      </c>
      <c r="J6878">
        <f>VLOOKUP(A6878,'County Acres Disturbed'!$A$2:$E$3146,5,FALSE)</f>
        <v>44.071985575083758</v>
      </c>
      <c r="K6878" s="55" t="s">
        <v>5571</v>
      </c>
      <c r="L6878">
        <f>IF(H6878="PM10-PRI",VLOOKUP(A6878,'County Emission Factors'!A$2:E$3145,5,FALSE),IF(H6878="PM10-FIL",VLOOKUP(A6878,'County Emission Factors'!A$2:E$3145,5,FALSE),VLOOKUP(A6878,'County Emission Factors'!A$2:F$3145,6,FALSE)))</f>
        <v>0.24440442500643175</v>
      </c>
      <c r="M6878" s="56" t="s">
        <v>5572</v>
      </c>
      <c r="N6878" t="s">
        <v>5571</v>
      </c>
      <c r="O6878">
        <f t="shared" si="112"/>
        <v>10.7713882933701</v>
      </c>
      <c r="P6878" t="s">
        <v>5572</v>
      </c>
    </row>
    <row r="6879" spans="1:16">
      <c r="A6879" s="54" t="s">
        <v>910</v>
      </c>
      <c r="B6879" s="54" t="s">
        <v>3048</v>
      </c>
      <c r="C6879" s="54" t="s">
        <v>4775</v>
      </c>
      <c r="D6879" s="54" t="s">
        <v>2903</v>
      </c>
      <c r="E6879" s="54" t="s">
        <v>4807</v>
      </c>
      <c r="F6879" s="54" t="s">
        <v>3690</v>
      </c>
      <c r="G6879" s="54">
        <v>2311020000</v>
      </c>
      <c r="H6879" s="54" t="s">
        <v>3693</v>
      </c>
      <c r="I6879" s="54" t="s">
        <v>3694</v>
      </c>
      <c r="J6879">
        <f>VLOOKUP(A6879,'County Acres Disturbed'!$A$2:$E$3146,5,FALSE)</f>
        <v>44.071985575083758</v>
      </c>
      <c r="K6879" s="55" t="s">
        <v>5571</v>
      </c>
      <c r="L6879">
        <f>IF(H6879="PM10-PRI",VLOOKUP(A6879,'County Emission Factors'!A$2:E$3145,5,FALSE),IF(H6879="PM10-FIL",VLOOKUP(A6879,'County Emission Factors'!A$2:E$3145,5,FALSE),VLOOKUP(A6879,'County Emission Factors'!A$2:F$3145,6,FALSE)))</f>
        <v>2.4440442500643176E-2</v>
      </c>
      <c r="M6879" s="56" t="s">
        <v>5572</v>
      </c>
      <c r="N6879" t="s">
        <v>5571</v>
      </c>
      <c r="O6879">
        <f t="shared" ref="O6879:O6942" si="113">L6879*J6879</f>
        <v>1.0771388293370101</v>
      </c>
      <c r="P6879" t="s">
        <v>5572</v>
      </c>
    </row>
    <row r="6880" spans="1:16">
      <c r="A6880" s="54" t="s">
        <v>910</v>
      </c>
      <c r="B6880" s="54" t="s">
        <v>3048</v>
      </c>
      <c r="C6880" s="54" t="s">
        <v>4775</v>
      </c>
      <c r="D6880" s="54" t="s">
        <v>2903</v>
      </c>
      <c r="E6880" s="54" t="s">
        <v>4807</v>
      </c>
      <c r="F6880" s="54" t="s">
        <v>3690</v>
      </c>
      <c r="G6880" s="54">
        <v>2311020000</v>
      </c>
      <c r="H6880" s="54" t="s">
        <v>3695</v>
      </c>
      <c r="I6880" s="54" t="s">
        <v>3696</v>
      </c>
      <c r="J6880">
        <f>VLOOKUP(A6880,'County Acres Disturbed'!$A$2:$E$3146,5,FALSE)</f>
        <v>44.071985575083758</v>
      </c>
      <c r="K6880" s="55" t="s">
        <v>5571</v>
      </c>
      <c r="L6880">
        <f>IF(H6880="PM10-PRI",VLOOKUP(A6880,'County Emission Factors'!A$2:E$3145,5,FALSE),IF(H6880="PM10-FIL",VLOOKUP(A6880,'County Emission Factors'!A$2:E$3145,5,FALSE),VLOOKUP(A6880,'County Emission Factors'!A$2:F$3145,6,FALSE)))</f>
        <v>0.24440442500643175</v>
      </c>
      <c r="M6880" s="56" t="s">
        <v>5572</v>
      </c>
      <c r="N6880" t="s">
        <v>5571</v>
      </c>
      <c r="O6880">
        <f t="shared" si="113"/>
        <v>10.7713882933701</v>
      </c>
      <c r="P6880" t="s">
        <v>5572</v>
      </c>
    </row>
    <row r="6881" spans="1:16">
      <c r="A6881" s="54" t="s">
        <v>910</v>
      </c>
      <c r="B6881" s="54" t="s">
        <v>3048</v>
      </c>
      <c r="C6881" s="54" t="s">
        <v>4775</v>
      </c>
      <c r="D6881" s="54" t="s">
        <v>2903</v>
      </c>
      <c r="E6881" s="54" t="s">
        <v>4807</v>
      </c>
      <c r="F6881" s="54" t="s">
        <v>3690</v>
      </c>
      <c r="G6881" s="54">
        <v>2311020000</v>
      </c>
      <c r="H6881" s="54" t="s">
        <v>3697</v>
      </c>
      <c r="I6881" s="54" t="s">
        <v>3698</v>
      </c>
      <c r="J6881">
        <f>VLOOKUP(A6881,'County Acres Disturbed'!$A$2:$E$3146,5,FALSE)</f>
        <v>44.071985575083758</v>
      </c>
      <c r="K6881" s="55" t="s">
        <v>5571</v>
      </c>
      <c r="L6881">
        <f>IF(H6881="PM10-PRI",VLOOKUP(A6881,'County Emission Factors'!A$2:E$3145,5,FALSE),IF(H6881="PM10-FIL",VLOOKUP(A6881,'County Emission Factors'!A$2:E$3145,5,FALSE),VLOOKUP(A6881,'County Emission Factors'!A$2:F$3145,6,FALSE)))</f>
        <v>2.4440442500643176E-2</v>
      </c>
      <c r="M6881" s="56" t="s">
        <v>5572</v>
      </c>
      <c r="N6881" t="s">
        <v>5571</v>
      </c>
      <c r="O6881">
        <f t="shared" si="113"/>
        <v>1.0771388293370101</v>
      </c>
      <c r="P6881" t="s">
        <v>5572</v>
      </c>
    </row>
    <row r="6882" spans="1:16">
      <c r="A6882" s="54" t="s">
        <v>2532</v>
      </c>
      <c r="B6882" s="54" t="s">
        <v>3048</v>
      </c>
      <c r="C6882" s="54" t="s">
        <v>4775</v>
      </c>
      <c r="D6882" s="54" t="s">
        <v>2904</v>
      </c>
      <c r="E6882" s="54" t="s">
        <v>4372</v>
      </c>
      <c r="F6882" s="54" t="s">
        <v>3690</v>
      </c>
      <c r="G6882" s="54">
        <v>2311020000</v>
      </c>
      <c r="H6882" s="54" t="s">
        <v>3691</v>
      </c>
      <c r="I6882" s="54" t="s">
        <v>3692</v>
      </c>
      <c r="J6882">
        <f>VLOOKUP(A6882,'County Acres Disturbed'!$A$2:$E$3146,5,FALSE)</f>
        <v>0</v>
      </c>
      <c r="K6882" s="55" t="s">
        <v>5571</v>
      </c>
      <c r="L6882">
        <f>IF(H6882="PM10-PRI",VLOOKUP(A6882,'County Emission Factors'!A$2:E$3145,5,FALSE),IF(H6882="PM10-FIL",VLOOKUP(A6882,'County Emission Factors'!A$2:E$3145,5,FALSE),VLOOKUP(A6882,'County Emission Factors'!A$2:F$3145,6,FALSE)))</f>
        <v>0.24440442500643175</v>
      </c>
      <c r="M6882" s="56" t="s">
        <v>5572</v>
      </c>
      <c r="N6882" t="s">
        <v>5571</v>
      </c>
      <c r="O6882">
        <f t="shared" si="113"/>
        <v>0</v>
      </c>
      <c r="P6882" t="s">
        <v>5572</v>
      </c>
    </row>
    <row r="6883" spans="1:16">
      <c r="A6883" s="54" t="s">
        <v>2532</v>
      </c>
      <c r="B6883" s="54" t="s">
        <v>3048</v>
      </c>
      <c r="C6883" s="54" t="s">
        <v>4775</v>
      </c>
      <c r="D6883" s="54" t="s">
        <v>2904</v>
      </c>
      <c r="E6883" s="54" t="s">
        <v>4372</v>
      </c>
      <c r="F6883" s="54" t="s">
        <v>3690</v>
      </c>
      <c r="G6883" s="54">
        <v>2311020000</v>
      </c>
      <c r="H6883" s="54" t="s">
        <v>3693</v>
      </c>
      <c r="I6883" s="54" t="s">
        <v>3694</v>
      </c>
      <c r="J6883">
        <f>VLOOKUP(A6883,'County Acres Disturbed'!$A$2:$E$3146,5,FALSE)</f>
        <v>0</v>
      </c>
      <c r="K6883" s="55" t="s">
        <v>5571</v>
      </c>
      <c r="L6883">
        <f>IF(H6883="PM10-PRI",VLOOKUP(A6883,'County Emission Factors'!A$2:E$3145,5,FALSE),IF(H6883="PM10-FIL",VLOOKUP(A6883,'County Emission Factors'!A$2:E$3145,5,FALSE),VLOOKUP(A6883,'County Emission Factors'!A$2:F$3145,6,FALSE)))</f>
        <v>2.4440442500643176E-2</v>
      </c>
      <c r="M6883" s="56" t="s">
        <v>5572</v>
      </c>
      <c r="N6883" t="s">
        <v>5571</v>
      </c>
      <c r="O6883">
        <f t="shared" si="113"/>
        <v>0</v>
      </c>
      <c r="P6883" t="s">
        <v>5572</v>
      </c>
    </row>
    <row r="6884" spans="1:16">
      <c r="A6884" s="54" t="s">
        <v>2532</v>
      </c>
      <c r="B6884" s="54" t="s">
        <v>3048</v>
      </c>
      <c r="C6884" s="54" t="s">
        <v>4775</v>
      </c>
      <c r="D6884" s="54" t="s">
        <v>2904</v>
      </c>
      <c r="E6884" s="54" t="s">
        <v>4372</v>
      </c>
      <c r="F6884" s="54" t="s">
        <v>3690</v>
      </c>
      <c r="G6884" s="54">
        <v>2311020000</v>
      </c>
      <c r="H6884" s="54" t="s">
        <v>3695</v>
      </c>
      <c r="I6884" s="54" t="s">
        <v>3696</v>
      </c>
      <c r="J6884">
        <f>VLOOKUP(A6884,'County Acres Disturbed'!$A$2:$E$3146,5,FALSE)</f>
        <v>0</v>
      </c>
      <c r="K6884" s="55" t="s">
        <v>5571</v>
      </c>
      <c r="L6884">
        <f>IF(H6884="PM10-PRI",VLOOKUP(A6884,'County Emission Factors'!A$2:E$3145,5,FALSE),IF(H6884="PM10-FIL",VLOOKUP(A6884,'County Emission Factors'!A$2:E$3145,5,FALSE),VLOOKUP(A6884,'County Emission Factors'!A$2:F$3145,6,FALSE)))</f>
        <v>0.24440442500643175</v>
      </c>
      <c r="M6884" s="56" t="s">
        <v>5572</v>
      </c>
      <c r="N6884" t="s">
        <v>5571</v>
      </c>
      <c r="O6884">
        <f t="shared" si="113"/>
        <v>0</v>
      </c>
      <c r="P6884" t="s">
        <v>5572</v>
      </c>
    </row>
    <row r="6885" spans="1:16">
      <c r="A6885" s="54" t="s">
        <v>2532</v>
      </c>
      <c r="B6885" s="54" t="s">
        <v>3048</v>
      </c>
      <c r="C6885" s="54" t="s">
        <v>4775</v>
      </c>
      <c r="D6885" s="54" t="s">
        <v>2904</v>
      </c>
      <c r="E6885" s="54" t="s">
        <v>4372</v>
      </c>
      <c r="F6885" s="54" t="s">
        <v>3690</v>
      </c>
      <c r="G6885" s="54">
        <v>2311020000</v>
      </c>
      <c r="H6885" s="54" t="s">
        <v>3697</v>
      </c>
      <c r="I6885" s="54" t="s">
        <v>3698</v>
      </c>
      <c r="J6885">
        <f>VLOOKUP(A6885,'County Acres Disturbed'!$A$2:$E$3146,5,FALSE)</f>
        <v>0</v>
      </c>
      <c r="K6885" s="55" t="s">
        <v>5571</v>
      </c>
      <c r="L6885">
        <f>IF(H6885="PM10-PRI",VLOOKUP(A6885,'County Emission Factors'!A$2:E$3145,5,FALSE),IF(H6885="PM10-FIL",VLOOKUP(A6885,'County Emission Factors'!A$2:E$3145,5,FALSE),VLOOKUP(A6885,'County Emission Factors'!A$2:F$3145,6,FALSE)))</f>
        <v>2.4440442500643176E-2</v>
      </c>
      <c r="M6885" s="56" t="s">
        <v>5572</v>
      </c>
      <c r="N6885" t="s">
        <v>5571</v>
      </c>
      <c r="O6885">
        <f t="shared" si="113"/>
        <v>0</v>
      </c>
      <c r="P6885" t="s">
        <v>5572</v>
      </c>
    </row>
    <row r="6886" spans="1:16">
      <c r="A6886" s="54" t="s">
        <v>2533</v>
      </c>
      <c r="B6886" s="54" t="s">
        <v>3048</v>
      </c>
      <c r="C6886" s="54" t="s">
        <v>4775</v>
      </c>
      <c r="D6886" s="54" t="s">
        <v>2937</v>
      </c>
      <c r="E6886" s="54" t="s">
        <v>4808</v>
      </c>
      <c r="F6886" s="54" t="s">
        <v>3690</v>
      </c>
      <c r="G6886" s="54">
        <v>2311020000</v>
      </c>
      <c r="H6886" s="54" t="s">
        <v>3691</v>
      </c>
      <c r="I6886" s="54" t="s">
        <v>3692</v>
      </c>
      <c r="J6886">
        <f>VLOOKUP(A6886,'County Acres Disturbed'!$A$2:$E$3146,5,FALSE)</f>
        <v>0</v>
      </c>
      <c r="K6886" s="55" t="s">
        <v>5571</v>
      </c>
      <c r="L6886">
        <f>IF(H6886="PM10-PRI",VLOOKUP(A6886,'County Emission Factors'!A$2:E$3145,5,FALSE),IF(H6886="PM10-FIL",VLOOKUP(A6886,'County Emission Factors'!A$2:E$3145,5,FALSE),VLOOKUP(A6886,'County Emission Factors'!A$2:F$3145,6,FALSE)))</f>
        <v>0.44057971014492736</v>
      </c>
      <c r="M6886" s="56" t="s">
        <v>5572</v>
      </c>
      <c r="N6886" t="s">
        <v>5571</v>
      </c>
      <c r="O6886">
        <f t="shared" si="113"/>
        <v>0</v>
      </c>
      <c r="P6886" t="s">
        <v>5572</v>
      </c>
    </row>
    <row r="6887" spans="1:16">
      <c r="A6887" s="54" t="s">
        <v>2533</v>
      </c>
      <c r="B6887" s="54" t="s">
        <v>3048</v>
      </c>
      <c r="C6887" s="54" t="s">
        <v>4775</v>
      </c>
      <c r="D6887" s="54" t="s">
        <v>2937</v>
      </c>
      <c r="E6887" s="54" t="s">
        <v>4808</v>
      </c>
      <c r="F6887" s="54" t="s">
        <v>3690</v>
      </c>
      <c r="G6887" s="54">
        <v>2311020000</v>
      </c>
      <c r="H6887" s="54" t="s">
        <v>3693</v>
      </c>
      <c r="I6887" s="54" t="s">
        <v>3694</v>
      </c>
      <c r="J6887">
        <f>VLOOKUP(A6887,'County Acres Disturbed'!$A$2:$E$3146,5,FALSE)</f>
        <v>0</v>
      </c>
      <c r="K6887" s="55" t="s">
        <v>5571</v>
      </c>
      <c r="L6887">
        <f>IF(H6887="PM10-PRI",VLOOKUP(A6887,'County Emission Factors'!A$2:E$3145,5,FALSE),IF(H6887="PM10-FIL",VLOOKUP(A6887,'County Emission Factors'!A$2:E$3145,5,FALSE),VLOOKUP(A6887,'County Emission Factors'!A$2:F$3145,6,FALSE)))</f>
        <v>4.4057971014492742E-2</v>
      </c>
      <c r="M6887" s="56" t="s">
        <v>5572</v>
      </c>
      <c r="N6887" t="s">
        <v>5571</v>
      </c>
      <c r="O6887">
        <f t="shared" si="113"/>
        <v>0</v>
      </c>
      <c r="P6887" t="s">
        <v>5572</v>
      </c>
    </row>
    <row r="6888" spans="1:16">
      <c r="A6888" s="54" t="s">
        <v>2533</v>
      </c>
      <c r="B6888" s="54" t="s">
        <v>3048</v>
      </c>
      <c r="C6888" s="54" t="s">
        <v>4775</v>
      </c>
      <c r="D6888" s="54" t="s">
        <v>2937</v>
      </c>
      <c r="E6888" s="54" t="s">
        <v>4808</v>
      </c>
      <c r="F6888" s="54" t="s">
        <v>3690</v>
      </c>
      <c r="G6888" s="54">
        <v>2311020000</v>
      </c>
      <c r="H6888" s="54" t="s">
        <v>3695</v>
      </c>
      <c r="I6888" s="54" t="s">
        <v>3696</v>
      </c>
      <c r="J6888">
        <f>VLOOKUP(A6888,'County Acres Disturbed'!$A$2:$E$3146,5,FALSE)</f>
        <v>0</v>
      </c>
      <c r="K6888" s="55" t="s">
        <v>5571</v>
      </c>
      <c r="L6888">
        <f>IF(H6888="PM10-PRI",VLOOKUP(A6888,'County Emission Factors'!A$2:E$3145,5,FALSE),IF(H6888="PM10-FIL",VLOOKUP(A6888,'County Emission Factors'!A$2:E$3145,5,FALSE),VLOOKUP(A6888,'County Emission Factors'!A$2:F$3145,6,FALSE)))</f>
        <v>0.44057971014492736</v>
      </c>
      <c r="M6888" s="56" t="s">
        <v>5572</v>
      </c>
      <c r="N6888" t="s">
        <v>5571</v>
      </c>
      <c r="O6888">
        <f t="shared" si="113"/>
        <v>0</v>
      </c>
      <c r="P6888" t="s">
        <v>5572</v>
      </c>
    </row>
    <row r="6889" spans="1:16">
      <c r="A6889" s="54" t="s">
        <v>2533</v>
      </c>
      <c r="B6889" s="54" t="s">
        <v>3048</v>
      </c>
      <c r="C6889" s="54" t="s">
        <v>4775</v>
      </c>
      <c r="D6889" s="54" t="s">
        <v>2937</v>
      </c>
      <c r="E6889" s="54" t="s">
        <v>4808</v>
      </c>
      <c r="F6889" s="54" t="s">
        <v>3690</v>
      </c>
      <c r="G6889" s="54">
        <v>2311020000</v>
      </c>
      <c r="H6889" s="54" t="s">
        <v>3697</v>
      </c>
      <c r="I6889" s="54" t="s">
        <v>3698</v>
      </c>
      <c r="J6889">
        <f>VLOOKUP(A6889,'County Acres Disturbed'!$A$2:$E$3146,5,FALSE)</f>
        <v>0</v>
      </c>
      <c r="K6889" s="55" t="s">
        <v>5571</v>
      </c>
      <c r="L6889">
        <f>IF(H6889="PM10-PRI",VLOOKUP(A6889,'County Emission Factors'!A$2:E$3145,5,FALSE),IF(H6889="PM10-FIL",VLOOKUP(A6889,'County Emission Factors'!A$2:E$3145,5,FALSE),VLOOKUP(A6889,'County Emission Factors'!A$2:F$3145,6,FALSE)))</f>
        <v>4.4057971014492742E-2</v>
      </c>
      <c r="M6889" s="56" t="s">
        <v>5572</v>
      </c>
      <c r="N6889" t="s">
        <v>5571</v>
      </c>
      <c r="O6889">
        <f t="shared" si="113"/>
        <v>0</v>
      </c>
      <c r="P6889" t="s">
        <v>5572</v>
      </c>
    </row>
    <row r="6890" spans="1:16">
      <c r="A6890" s="54" t="s">
        <v>911</v>
      </c>
      <c r="B6890" s="54" t="s">
        <v>3048</v>
      </c>
      <c r="C6890" s="54" t="s">
        <v>4775</v>
      </c>
      <c r="D6890" s="54" t="s">
        <v>2956</v>
      </c>
      <c r="E6890" s="54" t="s">
        <v>4727</v>
      </c>
      <c r="F6890" s="54" t="s">
        <v>3690</v>
      </c>
      <c r="G6890" s="54">
        <v>2311020000</v>
      </c>
      <c r="H6890" s="54" t="s">
        <v>3691</v>
      </c>
      <c r="I6890" s="54" t="s">
        <v>3692</v>
      </c>
      <c r="J6890">
        <f>VLOOKUP(A6890,'County Acres Disturbed'!$A$2:$E$3146,5,FALSE)</f>
        <v>0</v>
      </c>
      <c r="K6890" s="55" t="s">
        <v>5571</v>
      </c>
      <c r="L6890">
        <f>IF(H6890="PM10-PRI",VLOOKUP(A6890,'County Emission Factors'!A$2:E$3145,5,FALSE),IF(H6890="PM10-FIL",VLOOKUP(A6890,'County Emission Factors'!A$2:E$3145,5,FALSE),VLOOKUP(A6890,'County Emission Factors'!A$2:F$3145,6,FALSE)))</f>
        <v>0.44057971014492764</v>
      </c>
      <c r="M6890" s="56" t="s">
        <v>5572</v>
      </c>
      <c r="N6890" t="s">
        <v>5571</v>
      </c>
      <c r="O6890">
        <f t="shared" si="113"/>
        <v>0</v>
      </c>
      <c r="P6890" t="s">
        <v>5572</v>
      </c>
    </row>
    <row r="6891" spans="1:16">
      <c r="A6891" s="54" t="s">
        <v>911</v>
      </c>
      <c r="B6891" s="54" t="s">
        <v>3048</v>
      </c>
      <c r="C6891" s="54" t="s">
        <v>4775</v>
      </c>
      <c r="D6891" s="54" t="s">
        <v>2956</v>
      </c>
      <c r="E6891" s="54" t="s">
        <v>4727</v>
      </c>
      <c r="F6891" s="54" t="s">
        <v>3690</v>
      </c>
      <c r="G6891" s="54">
        <v>2311020000</v>
      </c>
      <c r="H6891" s="54" t="s">
        <v>3693</v>
      </c>
      <c r="I6891" s="54" t="s">
        <v>3694</v>
      </c>
      <c r="J6891">
        <f>VLOOKUP(A6891,'County Acres Disturbed'!$A$2:$E$3146,5,FALSE)</f>
        <v>0</v>
      </c>
      <c r="K6891" s="55" t="s">
        <v>5571</v>
      </c>
      <c r="L6891">
        <f>IF(H6891="PM10-PRI",VLOOKUP(A6891,'County Emission Factors'!A$2:E$3145,5,FALSE),IF(H6891="PM10-FIL",VLOOKUP(A6891,'County Emission Factors'!A$2:E$3145,5,FALSE),VLOOKUP(A6891,'County Emission Factors'!A$2:F$3145,6,FALSE)))</f>
        <v>4.4057971014492769E-2</v>
      </c>
      <c r="M6891" s="56" t="s">
        <v>5572</v>
      </c>
      <c r="N6891" t="s">
        <v>5571</v>
      </c>
      <c r="O6891">
        <f t="shared" si="113"/>
        <v>0</v>
      </c>
      <c r="P6891" t="s">
        <v>5572</v>
      </c>
    </row>
    <row r="6892" spans="1:16">
      <c r="A6892" s="54" t="s">
        <v>911</v>
      </c>
      <c r="B6892" s="54" t="s">
        <v>3048</v>
      </c>
      <c r="C6892" s="54" t="s">
        <v>4775</v>
      </c>
      <c r="D6892" s="54" t="s">
        <v>2956</v>
      </c>
      <c r="E6892" s="54" t="s">
        <v>4727</v>
      </c>
      <c r="F6892" s="54" t="s">
        <v>3690</v>
      </c>
      <c r="G6892" s="54">
        <v>2311020000</v>
      </c>
      <c r="H6892" s="54" t="s">
        <v>3695</v>
      </c>
      <c r="I6892" s="54" t="s">
        <v>3696</v>
      </c>
      <c r="J6892">
        <f>VLOOKUP(A6892,'County Acres Disturbed'!$A$2:$E$3146,5,FALSE)</f>
        <v>0</v>
      </c>
      <c r="K6892" s="55" t="s">
        <v>5571</v>
      </c>
      <c r="L6892">
        <f>IF(H6892="PM10-PRI",VLOOKUP(A6892,'County Emission Factors'!A$2:E$3145,5,FALSE),IF(H6892="PM10-FIL",VLOOKUP(A6892,'County Emission Factors'!A$2:E$3145,5,FALSE),VLOOKUP(A6892,'County Emission Factors'!A$2:F$3145,6,FALSE)))</f>
        <v>0.44057971014492764</v>
      </c>
      <c r="M6892" s="56" t="s">
        <v>5572</v>
      </c>
      <c r="N6892" t="s">
        <v>5571</v>
      </c>
      <c r="O6892">
        <f t="shared" si="113"/>
        <v>0</v>
      </c>
      <c r="P6892" t="s">
        <v>5572</v>
      </c>
    </row>
    <row r="6893" spans="1:16">
      <c r="A6893" s="54" t="s">
        <v>911</v>
      </c>
      <c r="B6893" s="54" t="s">
        <v>3048</v>
      </c>
      <c r="C6893" s="54" t="s">
        <v>4775</v>
      </c>
      <c r="D6893" s="54" t="s">
        <v>2956</v>
      </c>
      <c r="E6893" s="54" t="s">
        <v>4727</v>
      </c>
      <c r="F6893" s="54" t="s">
        <v>3690</v>
      </c>
      <c r="G6893" s="54">
        <v>2311020000</v>
      </c>
      <c r="H6893" s="54" t="s">
        <v>3697</v>
      </c>
      <c r="I6893" s="54" t="s">
        <v>3698</v>
      </c>
      <c r="J6893">
        <f>VLOOKUP(A6893,'County Acres Disturbed'!$A$2:$E$3146,5,FALSE)</f>
        <v>0</v>
      </c>
      <c r="K6893" s="55" t="s">
        <v>5571</v>
      </c>
      <c r="L6893">
        <f>IF(H6893="PM10-PRI",VLOOKUP(A6893,'County Emission Factors'!A$2:E$3145,5,FALSE),IF(H6893="PM10-FIL",VLOOKUP(A6893,'County Emission Factors'!A$2:E$3145,5,FALSE),VLOOKUP(A6893,'County Emission Factors'!A$2:F$3145,6,FALSE)))</f>
        <v>4.4057971014492769E-2</v>
      </c>
      <c r="M6893" s="56" t="s">
        <v>5572</v>
      </c>
      <c r="N6893" t="s">
        <v>5571</v>
      </c>
      <c r="O6893">
        <f t="shared" si="113"/>
        <v>0</v>
      </c>
      <c r="P6893" t="s">
        <v>5572</v>
      </c>
    </row>
    <row r="6894" spans="1:16">
      <c r="A6894" s="54" t="s">
        <v>912</v>
      </c>
      <c r="B6894" s="54" t="s">
        <v>3048</v>
      </c>
      <c r="C6894" s="54" t="s">
        <v>4775</v>
      </c>
      <c r="D6894" s="54" t="s">
        <v>2938</v>
      </c>
      <c r="E6894" s="54" t="s">
        <v>4117</v>
      </c>
      <c r="F6894" s="54" t="s">
        <v>3690</v>
      </c>
      <c r="G6894" s="54">
        <v>2311020000</v>
      </c>
      <c r="H6894" s="54" t="s">
        <v>3691</v>
      </c>
      <c r="I6894" s="54" t="s">
        <v>3692</v>
      </c>
      <c r="J6894">
        <f>VLOOKUP(A6894,'County Acres Disturbed'!$A$2:$E$3146,5,FALSE)</f>
        <v>44.071985575083758</v>
      </c>
      <c r="K6894" s="55" t="s">
        <v>5571</v>
      </c>
      <c r="L6894">
        <f>IF(H6894="PM10-PRI",VLOOKUP(A6894,'County Emission Factors'!A$2:E$3145,5,FALSE),IF(H6894="PM10-FIL",VLOOKUP(A6894,'County Emission Factors'!A$2:E$3145,5,FALSE),VLOOKUP(A6894,'County Emission Factors'!A$2:F$3145,6,FALSE)))</f>
        <v>0.2444044250064317</v>
      </c>
      <c r="M6894" s="56" t="s">
        <v>5572</v>
      </c>
      <c r="N6894" t="s">
        <v>5571</v>
      </c>
      <c r="O6894">
        <f t="shared" si="113"/>
        <v>10.771388293370098</v>
      </c>
      <c r="P6894" t="s">
        <v>5572</v>
      </c>
    </row>
    <row r="6895" spans="1:16">
      <c r="A6895" s="54" t="s">
        <v>912</v>
      </c>
      <c r="B6895" s="54" t="s">
        <v>3048</v>
      </c>
      <c r="C6895" s="54" t="s">
        <v>4775</v>
      </c>
      <c r="D6895" s="54" t="s">
        <v>2938</v>
      </c>
      <c r="E6895" s="54" t="s">
        <v>4117</v>
      </c>
      <c r="F6895" s="54" t="s">
        <v>3690</v>
      </c>
      <c r="G6895" s="54">
        <v>2311020000</v>
      </c>
      <c r="H6895" s="54" t="s">
        <v>3693</v>
      </c>
      <c r="I6895" s="54" t="s">
        <v>3694</v>
      </c>
      <c r="J6895">
        <f>VLOOKUP(A6895,'County Acres Disturbed'!$A$2:$E$3146,5,FALSE)</f>
        <v>44.071985575083758</v>
      </c>
      <c r="K6895" s="55" t="s">
        <v>5571</v>
      </c>
      <c r="L6895">
        <f>IF(H6895="PM10-PRI",VLOOKUP(A6895,'County Emission Factors'!A$2:E$3145,5,FALSE),IF(H6895="PM10-FIL",VLOOKUP(A6895,'County Emission Factors'!A$2:E$3145,5,FALSE),VLOOKUP(A6895,'County Emission Factors'!A$2:F$3145,6,FALSE)))</f>
        <v>2.4440442500643172E-2</v>
      </c>
      <c r="M6895" s="56" t="s">
        <v>5572</v>
      </c>
      <c r="N6895" t="s">
        <v>5571</v>
      </c>
      <c r="O6895">
        <f t="shared" si="113"/>
        <v>1.0771388293370099</v>
      </c>
      <c r="P6895" t="s">
        <v>5572</v>
      </c>
    </row>
    <row r="6896" spans="1:16">
      <c r="A6896" s="54" t="s">
        <v>912</v>
      </c>
      <c r="B6896" s="54" t="s">
        <v>3048</v>
      </c>
      <c r="C6896" s="54" t="s">
        <v>4775</v>
      </c>
      <c r="D6896" s="54" t="s">
        <v>2938</v>
      </c>
      <c r="E6896" s="54" t="s">
        <v>4117</v>
      </c>
      <c r="F6896" s="54" t="s">
        <v>3690</v>
      </c>
      <c r="G6896" s="54">
        <v>2311020000</v>
      </c>
      <c r="H6896" s="54" t="s">
        <v>3695</v>
      </c>
      <c r="I6896" s="54" t="s">
        <v>3696</v>
      </c>
      <c r="J6896">
        <f>VLOOKUP(A6896,'County Acres Disturbed'!$A$2:$E$3146,5,FALSE)</f>
        <v>44.071985575083758</v>
      </c>
      <c r="K6896" s="55" t="s">
        <v>5571</v>
      </c>
      <c r="L6896">
        <f>IF(H6896="PM10-PRI",VLOOKUP(A6896,'County Emission Factors'!A$2:E$3145,5,FALSE),IF(H6896="PM10-FIL",VLOOKUP(A6896,'County Emission Factors'!A$2:E$3145,5,FALSE),VLOOKUP(A6896,'County Emission Factors'!A$2:F$3145,6,FALSE)))</f>
        <v>0.2444044250064317</v>
      </c>
      <c r="M6896" s="56" t="s">
        <v>5572</v>
      </c>
      <c r="N6896" t="s">
        <v>5571</v>
      </c>
      <c r="O6896">
        <f t="shared" si="113"/>
        <v>10.771388293370098</v>
      </c>
      <c r="P6896" t="s">
        <v>5572</v>
      </c>
    </row>
    <row r="6897" spans="1:16">
      <c r="A6897" s="54" t="s">
        <v>912</v>
      </c>
      <c r="B6897" s="54" t="s">
        <v>3048</v>
      </c>
      <c r="C6897" s="54" t="s">
        <v>4775</v>
      </c>
      <c r="D6897" s="54" t="s">
        <v>2938</v>
      </c>
      <c r="E6897" s="54" t="s">
        <v>4117</v>
      </c>
      <c r="F6897" s="54" t="s">
        <v>3690</v>
      </c>
      <c r="G6897" s="54">
        <v>2311020000</v>
      </c>
      <c r="H6897" s="54" t="s">
        <v>3697</v>
      </c>
      <c r="I6897" s="54" t="s">
        <v>3698</v>
      </c>
      <c r="J6897">
        <f>VLOOKUP(A6897,'County Acres Disturbed'!$A$2:$E$3146,5,FALSE)</f>
        <v>44.071985575083758</v>
      </c>
      <c r="K6897" s="55" t="s">
        <v>5571</v>
      </c>
      <c r="L6897">
        <f>IF(H6897="PM10-PRI",VLOOKUP(A6897,'County Emission Factors'!A$2:E$3145,5,FALSE),IF(H6897="PM10-FIL",VLOOKUP(A6897,'County Emission Factors'!A$2:E$3145,5,FALSE),VLOOKUP(A6897,'County Emission Factors'!A$2:F$3145,6,FALSE)))</f>
        <v>2.4440442500643172E-2</v>
      </c>
      <c r="M6897" s="56" t="s">
        <v>5572</v>
      </c>
      <c r="N6897" t="s">
        <v>5571</v>
      </c>
      <c r="O6897">
        <f t="shared" si="113"/>
        <v>1.0771388293370099</v>
      </c>
      <c r="P6897" t="s">
        <v>5572</v>
      </c>
    </row>
    <row r="6898" spans="1:16">
      <c r="A6898" s="54" t="s">
        <v>913</v>
      </c>
      <c r="B6898" s="54" t="s">
        <v>3048</v>
      </c>
      <c r="C6898" s="54" t="s">
        <v>4775</v>
      </c>
      <c r="D6898" s="54" t="s">
        <v>2941</v>
      </c>
      <c r="E6898" s="54" t="s">
        <v>4728</v>
      </c>
      <c r="F6898" s="54" t="s">
        <v>3690</v>
      </c>
      <c r="G6898" s="54">
        <v>2311020000</v>
      </c>
      <c r="H6898" s="54" t="s">
        <v>3691</v>
      </c>
      <c r="I6898" s="54" t="s">
        <v>3692</v>
      </c>
      <c r="J6898">
        <f>VLOOKUP(A6898,'County Acres Disturbed'!$A$2:$E$3146,5,FALSE)</f>
        <v>1315.3872763248992</v>
      </c>
      <c r="K6898" s="55" t="s">
        <v>5571</v>
      </c>
      <c r="L6898">
        <f>IF(H6898="PM10-PRI",VLOOKUP(A6898,'County Emission Factors'!A$2:E$3145,5,FALSE),IF(H6898="PM10-FIL",VLOOKUP(A6898,'County Emission Factors'!A$2:E$3145,5,FALSE),VLOOKUP(A6898,'County Emission Factors'!A$2:F$3145,6,FALSE)))</f>
        <v>0.44057971014492758</v>
      </c>
      <c r="M6898" s="56" t="s">
        <v>5572</v>
      </c>
      <c r="N6898" t="s">
        <v>5571</v>
      </c>
      <c r="O6898">
        <f t="shared" si="113"/>
        <v>579.53294493154988</v>
      </c>
      <c r="P6898" t="s">
        <v>5572</v>
      </c>
    </row>
    <row r="6899" spans="1:16">
      <c r="A6899" s="54" t="s">
        <v>913</v>
      </c>
      <c r="B6899" s="54" t="s">
        <v>3048</v>
      </c>
      <c r="C6899" s="54" t="s">
        <v>4775</v>
      </c>
      <c r="D6899" s="54" t="s">
        <v>2941</v>
      </c>
      <c r="E6899" s="54" t="s">
        <v>4728</v>
      </c>
      <c r="F6899" s="54" t="s">
        <v>3690</v>
      </c>
      <c r="G6899" s="54">
        <v>2311020000</v>
      </c>
      <c r="H6899" s="54" t="s">
        <v>3693</v>
      </c>
      <c r="I6899" s="54" t="s">
        <v>3694</v>
      </c>
      <c r="J6899">
        <f>VLOOKUP(A6899,'County Acres Disturbed'!$A$2:$E$3146,5,FALSE)</f>
        <v>1315.3872763248992</v>
      </c>
      <c r="K6899" s="55" t="s">
        <v>5571</v>
      </c>
      <c r="L6899">
        <f>IF(H6899="PM10-PRI",VLOOKUP(A6899,'County Emission Factors'!A$2:E$3145,5,FALSE),IF(H6899="PM10-FIL",VLOOKUP(A6899,'County Emission Factors'!A$2:E$3145,5,FALSE),VLOOKUP(A6899,'County Emission Factors'!A$2:F$3145,6,FALSE)))</f>
        <v>4.4057971014492762E-2</v>
      </c>
      <c r="M6899" s="56" t="s">
        <v>5572</v>
      </c>
      <c r="N6899" t="s">
        <v>5571</v>
      </c>
      <c r="O6899">
        <f t="shared" si="113"/>
        <v>57.953294493154992</v>
      </c>
      <c r="P6899" t="s">
        <v>5572</v>
      </c>
    </row>
    <row r="6900" spans="1:16">
      <c r="A6900" s="54" t="s">
        <v>913</v>
      </c>
      <c r="B6900" s="54" t="s">
        <v>3048</v>
      </c>
      <c r="C6900" s="54" t="s">
        <v>4775</v>
      </c>
      <c r="D6900" s="54" t="s">
        <v>2941</v>
      </c>
      <c r="E6900" s="54" t="s">
        <v>4728</v>
      </c>
      <c r="F6900" s="54" t="s">
        <v>3690</v>
      </c>
      <c r="G6900" s="54">
        <v>2311020000</v>
      </c>
      <c r="H6900" s="54" t="s">
        <v>3695</v>
      </c>
      <c r="I6900" s="54" t="s">
        <v>3696</v>
      </c>
      <c r="J6900">
        <f>VLOOKUP(A6900,'County Acres Disturbed'!$A$2:$E$3146,5,FALSE)</f>
        <v>1315.3872763248992</v>
      </c>
      <c r="K6900" s="55" t="s">
        <v>5571</v>
      </c>
      <c r="L6900">
        <f>IF(H6900="PM10-PRI",VLOOKUP(A6900,'County Emission Factors'!A$2:E$3145,5,FALSE),IF(H6900="PM10-FIL",VLOOKUP(A6900,'County Emission Factors'!A$2:E$3145,5,FALSE),VLOOKUP(A6900,'County Emission Factors'!A$2:F$3145,6,FALSE)))</f>
        <v>0.44057971014492758</v>
      </c>
      <c r="M6900" s="56" t="s">
        <v>5572</v>
      </c>
      <c r="N6900" t="s">
        <v>5571</v>
      </c>
      <c r="O6900">
        <f t="shared" si="113"/>
        <v>579.53294493154988</v>
      </c>
      <c r="P6900" t="s">
        <v>5572</v>
      </c>
    </row>
    <row r="6901" spans="1:16">
      <c r="A6901" s="54" t="s">
        <v>913</v>
      </c>
      <c r="B6901" s="54" t="s">
        <v>3048</v>
      </c>
      <c r="C6901" s="54" t="s">
        <v>4775</v>
      </c>
      <c r="D6901" s="54" t="s">
        <v>2941</v>
      </c>
      <c r="E6901" s="54" t="s">
        <v>4728</v>
      </c>
      <c r="F6901" s="54" t="s">
        <v>3690</v>
      </c>
      <c r="G6901" s="54">
        <v>2311020000</v>
      </c>
      <c r="H6901" s="54" t="s">
        <v>3697</v>
      </c>
      <c r="I6901" s="54" t="s">
        <v>3698</v>
      </c>
      <c r="J6901">
        <f>VLOOKUP(A6901,'County Acres Disturbed'!$A$2:$E$3146,5,FALSE)</f>
        <v>1315.3872763248992</v>
      </c>
      <c r="K6901" s="55" t="s">
        <v>5571</v>
      </c>
      <c r="L6901">
        <f>IF(H6901="PM10-PRI",VLOOKUP(A6901,'County Emission Factors'!A$2:E$3145,5,FALSE),IF(H6901="PM10-FIL",VLOOKUP(A6901,'County Emission Factors'!A$2:E$3145,5,FALSE),VLOOKUP(A6901,'County Emission Factors'!A$2:F$3145,6,FALSE)))</f>
        <v>4.4057971014492762E-2</v>
      </c>
      <c r="M6901" s="56" t="s">
        <v>5572</v>
      </c>
      <c r="N6901" t="s">
        <v>5571</v>
      </c>
      <c r="O6901">
        <f t="shared" si="113"/>
        <v>57.953294493154992</v>
      </c>
      <c r="P6901" t="s">
        <v>5572</v>
      </c>
    </row>
    <row r="6902" spans="1:16">
      <c r="A6902" s="54" t="s">
        <v>2534</v>
      </c>
      <c r="B6902" s="54" t="s">
        <v>3048</v>
      </c>
      <c r="C6902" s="54" t="s">
        <v>4775</v>
      </c>
      <c r="D6902" s="54" t="s">
        <v>2942</v>
      </c>
      <c r="E6902" s="54" t="s">
        <v>3845</v>
      </c>
      <c r="F6902" s="54" t="s">
        <v>3690</v>
      </c>
      <c r="G6902" s="54">
        <v>2311020000</v>
      </c>
      <c r="H6902" s="54" t="s">
        <v>3691</v>
      </c>
      <c r="I6902" s="54" t="s">
        <v>3692</v>
      </c>
      <c r="J6902">
        <f>VLOOKUP(A6902,'County Acres Disturbed'!$A$2:$E$3146,5,FALSE)</f>
        <v>0</v>
      </c>
      <c r="K6902" s="55" t="s">
        <v>5571</v>
      </c>
      <c r="L6902">
        <f>IF(H6902="PM10-PRI",VLOOKUP(A6902,'County Emission Factors'!A$2:E$3145,5,FALSE),IF(H6902="PM10-FIL",VLOOKUP(A6902,'County Emission Factors'!A$2:E$3145,5,FALSE),VLOOKUP(A6902,'County Emission Factors'!A$2:F$3145,6,FALSE)))</f>
        <v>0.44057971014492758</v>
      </c>
      <c r="M6902" s="56" t="s">
        <v>5572</v>
      </c>
      <c r="N6902" t="s">
        <v>5571</v>
      </c>
      <c r="O6902">
        <f t="shared" si="113"/>
        <v>0</v>
      </c>
      <c r="P6902" t="s">
        <v>5572</v>
      </c>
    </row>
    <row r="6903" spans="1:16">
      <c r="A6903" s="54" t="s">
        <v>2534</v>
      </c>
      <c r="B6903" s="54" t="s">
        <v>3048</v>
      </c>
      <c r="C6903" s="54" t="s">
        <v>4775</v>
      </c>
      <c r="D6903" s="54" t="s">
        <v>2942</v>
      </c>
      <c r="E6903" s="54" t="s">
        <v>3845</v>
      </c>
      <c r="F6903" s="54" t="s">
        <v>3690</v>
      </c>
      <c r="G6903" s="54">
        <v>2311020000</v>
      </c>
      <c r="H6903" s="54" t="s">
        <v>3693</v>
      </c>
      <c r="I6903" s="54" t="s">
        <v>3694</v>
      </c>
      <c r="J6903">
        <f>VLOOKUP(A6903,'County Acres Disturbed'!$A$2:$E$3146,5,FALSE)</f>
        <v>0</v>
      </c>
      <c r="K6903" s="55" t="s">
        <v>5571</v>
      </c>
      <c r="L6903">
        <f>IF(H6903="PM10-PRI",VLOOKUP(A6903,'County Emission Factors'!A$2:E$3145,5,FALSE),IF(H6903="PM10-FIL",VLOOKUP(A6903,'County Emission Factors'!A$2:E$3145,5,FALSE),VLOOKUP(A6903,'County Emission Factors'!A$2:F$3145,6,FALSE)))</f>
        <v>4.4057971014492762E-2</v>
      </c>
      <c r="M6903" s="56" t="s">
        <v>5572</v>
      </c>
      <c r="N6903" t="s">
        <v>5571</v>
      </c>
      <c r="O6903">
        <f t="shared" si="113"/>
        <v>0</v>
      </c>
      <c r="P6903" t="s">
        <v>5572</v>
      </c>
    </row>
    <row r="6904" spans="1:16">
      <c r="A6904" s="54" t="s">
        <v>2534</v>
      </c>
      <c r="B6904" s="54" t="s">
        <v>3048</v>
      </c>
      <c r="C6904" s="54" t="s">
        <v>4775</v>
      </c>
      <c r="D6904" s="54" t="s">
        <v>2942</v>
      </c>
      <c r="E6904" s="54" t="s">
        <v>3845</v>
      </c>
      <c r="F6904" s="54" t="s">
        <v>3690</v>
      </c>
      <c r="G6904" s="54">
        <v>2311020000</v>
      </c>
      <c r="H6904" s="54" t="s">
        <v>3695</v>
      </c>
      <c r="I6904" s="54" t="s">
        <v>3696</v>
      </c>
      <c r="J6904">
        <f>VLOOKUP(A6904,'County Acres Disturbed'!$A$2:$E$3146,5,FALSE)</f>
        <v>0</v>
      </c>
      <c r="K6904" s="55" t="s">
        <v>5571</v>
      </c>
      <c r="L6904">
        <f>IF(H6904="PM10-PRI",VLOOKUP(A6904,'County Emission Factors'!A$2:E$3145,5,FALSE),IF(H6904="PM10-FIL",VLOOKUP(A6904,'County Emission Factors'!A$2:E$3145,5,FALSE),VLOOKUP(A6904,'County Emission Factors'!A$2:F$3145,6,FALSE)))</f>
        <v>0.44057971014492758</v>
      </c>
      <c r="M6904" s="56" t="s">
        <v>5572</v>
      </c>
      <c r="N6904" t="s">
        <v>5571</v>
      </c>
      <c r="O6904">
        <f t="shared" si="113"/>
        <v>0</v>
      </c>
      <c r="P6904" t="s">
        <v>5572</v>
      </c>
    </row>
    <row r="6905" spans="1:16">
      <c r="A6905" s="54" t="s">
        <v>2534</v>
      </c>
      <c r="B6905" s="54" t="s">
        <v>3048</v>
      </c>
      <c r="C6905" s="54" t="s">
        <v>4775</v>
      </c>
      <c r="D6905" s="54" t="s">
        <v>2942</v>
      </c>
      <c r="E6905" s="54" t="s">
        <v>3845</v>
      </c>
      <c r="F6905" s="54" t="s">
        <v>3690</v>
      </c>
      <c r="G6905" s="54">
        <v>2311020000</v>
      </c>
      <c r="H6905" s="54" t="s">
        <v>3697</v>
      </c>
      <c r="I6905" s="54" t="s">
        <v>3698</v>
      </c>
      <c r="J6905">
        <f>VLOOKUP(A6905,'County Acres Disturbed'!$A$2:$E$3146,5,FALSE)</f>
        <v>0</v>
      </c>
      <c r="K6905" s="55" t="s">
        <v>5571</v>
      </c>
      <c r="L6905">
        <f>IF(H6905="PM10-PRI",VLOOKUP(A6905,'County Emission Factors'!A$2:E$3145,5,FALSE),IF(H6905="PM10-FIL",VLOOKUP(A6905,'County Emission Factors'!A$2:E$3145,5,FALSE),VLOOKUP(A6905,'County Emission Factors'!A$2:F$3145,6,FALSE)))</f>
        <v>4.4057971014492762E-2</v>
      </c>
      <c r="M6905" s="56" t="s">
        <v>5572</v>
      </c>
      <c r="N6905" t="s">
        <v>5571</v>
      </c>
      <c r="O6905">
        <f t="shared" si="113"/>
        <v>0</v>
      </c>
      <c r="P6905" t="s">
        <v>5572</v>
      </c>
    </row>
    <row r="6906" spans="1:16">
      <c r="A6906" s="54" t="s">
        <v>914</v>
      </c>
      <c r="B6906" s="54" t="s">
        <v>3048</v>
      </c>
      <c r="C6906" s="54" t="s">
        <v>4775</v>
      </c>
      <c r="D6906" s="54" t="s">
        <v>2943</v>
      </c>
      <c r="E6906" s="54" t="s">
        <v>4809</v>
      </c>
      <c r="F6906" s="54" t="s">
        <v>3690</v>
      </c>
      <c r="G6906" s="54">
        <v>2311020000</v>
      </c>
      <c r="H6906" s="54" t="s">
        <v>3691</v>
      </c>
      <c r="I6906" s="54" t="s">
        <v>3692</v>
      </c>
      <c r="J6906">
        <f>VLOOKUP(A6906,'County Acres Disturbed'!$A$2:$E$3146,5,FALSE)</f>
        <v>44.071985575083758</v>
      </c>
      <c r="K6906" s="55" t="s">
        <v>5571</v>
      </c>
      <c r="L6906">
        <f>IF(H6906="PM10-PRI",VLOOKUP(A6906,'County Emission Factors'!A$2:E$3145,5,FALSE),IF(H6906="PM10-FIL",VLOOKUP(A6906,'County Emission Factors'!A$2:E$3145,5,FALSE),VLOOKUP(A6906,'County Emission Factors'!A$2:F$3145,6,FALSE)))</f>
        <v>0.44057971014492764</v>
      </c>
      <c r="M6906" s="56" t="s">
        <v>5572</v>
      </c>
      <c r="N6906" t="s">
        <v>5571</v>
      </c>
      <c r="O6906">
        <f t="shared" si="113"/>
        <v>19.417222630181833</v>
      </c>
      <c r="P6906" t="s">
        <v>5572</v>
      </c>
    </row>
    <row r="6907" spans="1:16">
      <c r="A6907" s="54" t="s">
        <v>914</v>
      </c>
      <c r="B6907" s="54" t="s">
        <v>3048</v>
      </c>
      <c r="C6907" s="54" t="s">
        <v>4775</v>
      </c>
      <c r="D6907" s="54" t="s">
        <v>2943</v>
      </c>
      <c r="E6907" s="54" t="s">
        <v>4809</v>
      </c>
      <c r="F6907" s="54" t="s">
        <v>3690</v>
      </c>
      <c r="G6907" s="54">
        <v>2311020000</v>
      </c>
      <c r="H6907" s="54" t="s">
        <v>3693</v>
      </c>
      <c r="I6907" s="54" t="s">
        <v>3694</v>
      </c>
      <c r="J6907">
        <f>VLOOKUP(A6907,'County Acres Disturbed'!$A$2:$E$3146,5,FALSE)</f>
        <v>44.071985575083758</v>
      </c>
      <c r="K6907" s="55" t="s">
        <v>5571</v>
      </c>
      <c r="L6907">
        <f>IF(H6907="PM10-PRI",VLOOKUP(A6907,'County Emission Factors'!A$2:E$3145,5,FALSE),IF(H6907="PM10-FIL",VLOOKUP(A6907,'County Emission Factors'!A$2:E$3145,5,FALSE),VLOOKUP(A6907,'County Emission Factors'!A$2:F$3145,6,FALSE)))</f>
        <v>4.4057971014492769E-2</v>
      </c>
      <c r="M6907" s="56" t="s">
        <v>5572</v>
      </c>
      <c r="N6907" t="s">
        <v>5571</v>
      </c>
      <c r="O6907">
        <f t="shared" si="113"/>
        <v>1.9417222630181836</v>
      </c>
      <c r="P6907" t="s">
        <v>5572</v>
      </c>
    </row>
    <row r="6908" spans="1:16">
      <c r="A6908" s="54" t="s">
        <v>914</v>
      </c>
      <c r="B6908" s="54" t="s">
        <v>3048</v>
      </c>
      <c r="C6908" s="54" t="s">
        <v>4775</v>
      </c>
      <c r="D6908" s="54" t="s">
        <v>2943</v>
      </c>
      <c r="E6908" s="54" t="s">
        <v>4809</v>
      </c>
      <c r="F6908" s="54" t="s">
        <v>3690</v>
      </c>
      <c r="G6908" s="54">
        <v>2311020000</v>
      </c>
      <c r="H6908" s="54" t="s">
        <v>3695</v>
      </c>
      <c r="I6908" s="54" t="s">
        <v>3696</v>
      </c>
      <c r="J6908">
        <f>VLOOKUP(A6908,'County Acres Disturbed'!$A$2:$E$3146,5,FALSE)</f>
        <v>44.071985575083758</v>
      </c>
      <c r="K6908" s="55" t="s">
        <v>5571</v>
      </c>
      <c r="L6908">
        <f>IF(H6908="PM10-PRI",VLOOKUP(A6908,'County Emission Factors'!A$2:E$3145,5,FALSE),IF(H6908="PM10-FIL",VLOOKUP(A6908,'County Emission Factors'!A$2:E$3145,5,FALSE),VLOOKUP(A6908,'County Emission Factors'!A$2:F$3145,6,FALSE)))</f>
        <v>0.44057971014492764</v>
      </c>
      <c r="M6908" s="56" t="s">
        <v>5572</v>
      </c>
      <c r="N6908" t="s">
        <v>5571</v>
      </c>
      <c r="O6908">
        <f t="shared" si="113"/>
        <v>19.417222630181833</v>
      </c>
      <c r="P6908" t="s">
        <v>5572</v>
      </c>
    </row>
    <row r="6909" spans="1:16">
      <c r="A6909" s="54" t="s">
        <v>914</v>
      </c>
      <c r="B6909" s="54" t="s">
        <v>3048</v>
      </c>
      <c r="C6909" s="54" t="s">
        <v>4775</v>
      </c>
      <c r="D6909" s="54" t="s">
        <v>2943</v>
      </c>
      <c r="E6909" s="54" t="s">
        <v>4809</v>
      </c>
      <c r="F6909" s="54" t="s">
        <v>3690</v>
      </c>
      <c r="G6909" s="54">
        <v>2311020000</v>
      </c>
      <c r="H6909" s="54" t="s">
        <v>3697</v>
      </c>
      <c r="I6909" s="54" t="s">
        <v>3698</v>
      </c>
      <c r="J6909">
        <f>VLOOKUP(A6909,'County Acres Disturbed'!$A$2:$E$3146,5,FALSE)</f>
        <v>44.071985575083758</v>
      </c>
      <c r="K6909" s="55" t="s">
        <v>5571</v>
      </c>
      <c r="L6909">
        <f>IF(H6909="PM10-PRI",VLOOKUP(A6909,'County Emission Factors'!A$2:E$3145,5,FALSE),IF(H6909="PM10-FIL",VLOOKUP(A6909,'County Emission Factors'!A$2:E$3145,5,FALSE),VLOOKUP(A6909,'County Emission Factors'!A$2:F$3145,6,FALSE)))</f>
        <v>4.4057971014492769E-2</v>
      </c>
      <c r="M6909" s="56" t="s">
        <v>5572</v>
      </c>
      <c r="N6909" t="s">
        <v>5571</v>
      </c>
      <c r="O6909">
        <f t="shared" si="113"/>
        <v>1.9417222630181836</v>
      </c>
      <c r="P6909" t="s">
        <v>5572</v>
      </c>
    </row>
    <row r="6910" spans="1:16">
      <c r="A6910" s="54" t="s">
        <v>2535</v>
      </c>
      <c r="B6910" s="54" t="s">
        <v>3048</v>
      </c>
      <c r="C6910" s="54" t="s">
        <v>4775</v>
      </c>
      <c r="D6910" s="54" t="s">
        <v>2957</v>
      </c>
      <c r="E6910" s="54" t="s">
        <v>4810</v>
      </c>
      <c r="F6910" s="54" t="s">
        <v>3690</v>
      </c>
      <c r="G6910" s="54">
        <v>2311020000</v>
      </c>
      <c r="H6910" s="54" t="s">
        <v>3691</v>
      </c>
      <c r="I6910" s="54" t="s">
        <v>3692</v>
      </c>
      <c r="J6910">
        <f>VLOOKUP(A6910,'County Acres Disturbed'!$A$2:$E$3146,5,FALSE)</f>
        <v>44.071985575083758</v>
      </c>
      <c r="K6910" s="55" t="s">
        <v>5571</v>
      </c>
      <c r="L6910">
        <f>IF(H6910="PM10-PRI",VLOOKUP(A6910,'County Emission Factors'!A$2:E$3145,5,FALSE),IF(H6910="PM10-FIL",VLOOKUP(A6910,'County Emission Factors'!A$2:E$3145,5,FALSE),VLOOKUP(A6910,'County Emission Factors'!A$2:F$3145,6,FALSE)))</f>
        <v>0.24440442500643175</v>
      </c>
      <c r="M6910" s="56" t="s">
        <v>5572</v>
      </c>
      <c r="N6910" t="s">
        <v>5571</v>
      </c>
      <c r="O6910">
        <f t="shared" si="113"/>
        <v>10.7713882933701</v>
      </c>
      <c r="P6910" t="s">
        <v>5572</v>
      </c>
    </row>
    <row r="6911" spans="1:16">
      <c r="A6911" s="54" t="s">
        <v>2535</v>
      </c>
      <c r="B6911" s="54" t="s">
        <v>3048</v>
      </c>
      <c r="C6911" s="54" t="s">
        <v>4775</v>
      </c>
      <c r="D6911" s="54" t="s">
        <v>2957</v>
      </c>
      <c r="E6911" s="54" t="s">
        <v>4810</v>
      </c>
      <c r="F6911" s="54" t="s">
        <v>3690</v>
      </c>
      <c r="G6911" s="54">
        <v>2311020000</v>
      </c>
      <c r="H6911" s="54" t="s">
        <v>3693</v>
      </c>
      <c r="I6911" s="54" t="s">
        <v>3694</v>
      </c>
      <c r="J6911">
        <f>VLOOKUP(A6911,'County Acres Disturbed'!$A$2:$E$3146,5,FALSE)</f>
        <v>44.071985575083758</v>
      </c>
      <c r="K6911" s="55" t="s">
        <v>5571</v>
      </c>
      <c r="L6911">
        <f>IF(H6911="PM10-PRI",VLOOKUP(A6911,'County Emission Factors'!A$2:E$3145,5,FALSE),IF(H6911="PM10-FIL",VLOOKUP(A6911,'County Emission Factors'!A$2:E$3145,5,FALSE),VLOOKUP(A6911,'County Emission Factors'!A$2:F$3145,6,FALSE)))</f>
        <v>2.4440442500643176E-2</v>
      </c>
      <c r="M6911" s="56" t="s">
        <v>5572</v>
      </c>
      <c r="N6911" t="s">
        <v>5571</v>
      </c>
      <c r="O6911">
        <f t="shared" si="113"/>
        <v>1.0771388293370101</v>
      </c>
      <c r="P6911" t="s">
        <v>5572</v>
      </c>
    </row>
    <row r="6912" spans="1:16">
      <c r="A6912" s="54" t="s">
        <v>2535</v>
      </c>
      <c r="B6912" s="54" t="s">
        <v>3048</v>
      </c>
      <c r="C6912" s="54" t="s">
        <v>4775</v>
      </c>
      <c r="D6912" s="54" t="s">
        <v>2957</v>
      </c>
      <c r="E6912" s="54" t="s">
        <v>4810</v>
      </c>
      <c r="F6912" s="54" t="s">
        <v>3690</v>
      </c>
      <c r="G6912" s="54">
        <v>2311020000</v>
      </c>
      <c r="H6912" s="54" t="s">
        <v>3695</v>
      </c>
      <c r="I6912" s="54" t="s">
        <v>3696</v>
      </c>
      <c r="J6912">
        <f>VLOOKUP(A6912,'County Acres Disturbed'!$A$2:$E$3146,5,FALSE)</f>
        <v>44.071985575083758</v>
      </c>
      <c r="K6912" s="55" t="s">
        <v>5571</v>
      </c>
      <c r="L6912">
        <f>IF(H6912="PM10-PRI",VLOOKUP(A6912,'County Emission Factors'!A$2:E$3145,5,FALSE),IF(H6912="PM10-FIL",VLOOKUP(A6912,'County Emission Factors'!A$2:E$3145,5,FALSE),VLOOKUP(A6912,'County Emission Factors'!A$2:F$3145,6,FALSE)))</f>
        <v>0.24440442500643175</v>
      </c>
      <c r="M6912" s="56" t="s">
        <v>5572</v>
      </c>
      <c r="N6912" t="s">
        <v>5571</v>
      </c>
      <c r="O6912">
        <f t="shared" si="113"/>
        <v>10.7713882933701</v>
      </c>
      <c r="P6912" t="s">
        <v>5572</v>
      </c>
    </row>
    <row r="6913" spans="1:16">
      <c r="A6913" s="54" t="s">
        <v>2535</v>
      </c>
      <c r="B6913" s="54" t="s">
        <v>3048</v>
      </c>
      <c r="C6913" s="54" t="s">
        <v>4775</v>
      </c>
      <c r="D6913" s="54" t="s">
        <v>2957</v>
      </c>
      <c r="E6913" s="54" t="s">
        <v>4810</v>
      </c>
      <c r="F6913" s="54" t="s">
        <v>3690</v>
      </c>
      <c r="G6913" s="54">
        <v>2311020000</v>
      </c>
      <c r="H6913" s="54" t="s">
        <v>3697</v>
      </c>
      <c r="I6913" s="54" t="s">
        <v>3698</v>
      </c>
      <c r="J6913">
        <f>VLOOKUP(A6913,'County Acres Disturbed'!$A$2:$E$3146,5,FALSE)</f>
        <v>44.071985575083758</v>
      </c>
      <c r="K6913" s="55" t="s">
        <v>5571</v>
      </c>
      <c r="L6913">
        <f>IF(H6913="PM10-PRI",VLOOKUP(A6913,'County Emission Factors'!A$2:E$3145,5,FALSE),IF(H6913="PM10-FIL",VLOOKUP(A6913,'County Emission Factors'!A$2:E$3145,5,FALSE),VLOOKUP(A6913,'County Emission Factors'!A$2:F$3145,6,FALSE)))</f>
        <v>2.4440442500643176E-2</v>
      </c>
      <c r="M6913" s="56" t="s">
        <v>5572</v>
      </c>
      <c r="N6913" t="s">
        <v>5571</v>
      </c>
      <c r="O6913">
        <f t="shared" si="113"/>
        <v>1.0771388293370101</v>
      </c>
      <c r="P6913" t="s">
        <v>5572</v>
      </c>
    </row>
    <row r="6914" spans="1:16">
      <c r="A6914" s="54" t="s">
        <v>2536</v>
      </c>
      <c r="B6914" s="54" t="s">
        <v>3048</v>
      </c>
      <c r="C6914" s="54" t="s">
        <v>4775</v>
      </c>
      <c r="D6914" s="54" t="s">
        <v>2944</v>
      </c>
      <c r="E6914" s="54" t="s">
        <v>4650</v>
      </c>
      <c r="F6914" s="54" t="s">
        <v>3690</v>
      </c>
      <c r="G6914" s="54">
        <v>2311020000</v>
      </c>
      <c r="H6914" s="54" t="s">
        <v>3691</v>
      </c>
      <c r="I6914" s="54" t="s">
        <v>3692</v>
      </c>
      <c r="J6914">
        <f>VLOOKUP(A6914,'County Acres Disturbed'!$A$2:$E$3146,5,FALSE)</f>
        <v>0</v>
      </c>
      <c r="K6914" s="55" t="s">
        <v>5571</v>
      </c>
      <c r="L6914">
        <f>IF(H6914="PM10-PRI",VLOOKUP(A6914,'County Emission Factors'!A$2:E$3145,5,FALSE),IF(H6914="PM10-FIL",VLOOKUP(A6914,'County Emission Factors'!A$2:E$3145,5,FALSE),VLOOKUP(A6914,'County Emission Factors'!A$2:F$3145,6,FALSE)))</f>
        <v>0.24440442500643175</v>
      </c>
      <c r="M6914" s="56" t="s">
        <v>5572</v>
      </c>
      <c r="N6914" t="s">
        <v>5571</v>
      </c>
      <c r="O6914">
        <f t="shared" si="113"/>
        <v>0</v>
      </c>
      <c r="P6914" t="s">
        <v>5572</v>
      </c>
    </row>
    <row r="6915" spans="1:16">
      <c r="A6915" s="54" t="s">
        <v>2536</v>
      </c>
      <c r="B6915" s="54" t="s">
        <v>3048</v>
      </c>
      <c r="C6915" s="54" t="s">
        <v>4775</v>
      </c>
      <c r="D6915" s="54" t="s">
        <v>2944</v>
      </c>
      <c r="E6915" s="54" t="s">
        <v>4650</v>
      </c>
      <c r="F6915" s="54" t="s">
        <v>3690</v>
      </c>
      <c r="G6915" s="54">
        <v>2311020000</v>
      </c>
      <c r="H6915" s="54" t="s">
        <v>3693</v>
      </c>
      <c r="I6915" s="54" t="s">
        <v>3694</v>
      </c>
      <c r="J6915">
        <f>VLOOKUP(A6915,'County Acres Disturbed'!$A$2:$E$3146,5,FALSE)</f>
        <v>0</v>
      </c>
      <c r="K6915" s="55" t="s">
        <v>5571</v>
      </c>
      <c r="L6915">
        <f>IF(H6915="PM10-PRI",VLOOKUP(A6915,'County Emission Factors'!A$2:E$3145,5,FALSE),IF(H6915="PM10-FIL",VLOOKUP(A6915,'County Emission Factors'!A$2:E$3145,5,FALSE),VLOOKUP(A6915,'County Emission Factors'!A$2:F$3145,6,FALSE)))</f>
        <v>2.4440442500643176E-2</v>
      </c>
      <c r="M6915" s="56" t="s">
        <v>5572</v>
      </c>
      <c r="N6915" t="s">
        <v>5571</v>
      </c>
      <c r="O6915">
        <f t="shared" si="113"/>
        <v>0</v>
      </c>
      <c r="P6915" t="s">
        <v>5572</v>
      </c>
    </row>
    <row r="6916" spans="1:16">
      <c r="A6916" s="54" t="s">
        <v>2536</v>
      </c>
      <c r="B6916" s="54" t="s">
        <v>3048</v>
      </c>
      <c r="C6916" s="54" t="s">
        <v>4775</v>
      </c>
      <c r="D6916" s="54" t="s">
        <v>2944</v>
      </c>
      <c r="E6916" s="54" t="s">
        <v>4650</v>
      </c>
      <c r="F6916" s="54" t="s">
        <v>3690</v>
      </c>
      <c r="G6916" s="54">
        <v>2311020000</v>
      </c>
      <c r="H6916" s="54" t="s">
        <v>3695</v>
      </c>
      <c r="I6916" s="54" t="s">
        <v>3696</v>
      </c>
      <c r="J6916">
        <f>VLOOKUP(A6916,'County Acres Disturbed'!$A$2:$E$3146,5,FALSE)</f>
        <v>0</v>
      </c>
      <c r="K6916" s="55" t="s">
        <v>5571</v>
      </c>
      <c r="L6916">
        <f>IF(H6916="PM10-PRI",VLOOKUP(A6916,'County Emission Factors'!A$2:E$3145,5,FALSE),IF(H6916="PM10-FIL",VLOOKUP(A6916,'County Emission Factors'!A$2:E$3145,5,FALSE),VLOOKUP(A6916,'County Emission Factors'!A$2:F$3145,6,FALSE)))</f>
        <v>0.24440442500643175</v>
      </c>
      <c r="M6916" s="56" t="s">
        <v>5572</v>
      </c>
      <c r="N6916" t="s">
        <v>5571</v>
      </c>
      <c r="O6916">
        <f t="shared" si="113"/>
        <v>0</v>
      </c>
      <c r="P6916" t="s">
        <v>5572</v>
      </c>
    </row>
    <row r="6917" spans="1:16">
      <c r="A6917" s="54" t="s">
        <v>2536</v>
      </c>
      <c r="B6917" s="54" t="s">
        <v>3048</v>
      </c>
      <c r="C6917" s="54" t="s">
        <v>4775</v>
      </c>
      <c r="D6917" s="54" t="s">
        <v>2944</v>
      </c>
      <c r="E6917" s="54" t="s">
        <v>4650</v>
      </c>
      <c r="F6917" s="54" t="s">
        <v>3690</v>
      </c>
      <c r="G6917" s="54">
        <v>2311020000</v>
      </c>
      <c r="H6917" s="54" t="s">
        <v>3697</v>
      </c>
      <c r="I6917" s="54" t="s">
        <v>3698</v>
      </c>
      <c r="J6917">
        <f>VLOOKUP(A6917,'County Acres Disturbed'!$A$2:$E$3146,5,FALSE)</f>
        <v>0</v>
      </c>
      <c r="K6917" s="55" t="s">
        <v>5571</v>
      </c>
      <c r="L6917">
        <f>IF(H6917="PM10-PRI",VLOOKUP(A6917,'County Emission Factors'!A$2:E$3145,5,FALSE),IF(H6917="PM10-FIL",VLOOKUP(A6917,'County Emission Factors'!A$2:E$3145,5,FALSE),VLOOKUP(A6917,'County Emission Factors'!A$2:F$3145,6,FALSE)))</f>
        <v>2.4440442500643176E-2</v>
      </c>
      <c r="M6917" s="56" t="s">
        <v>5572</v>
      </c>
      <c r="N6917" t="s">
        <v>5571</v>
      </c>
      <c r="O6917">
        <f t="shared" si="113"/>
        <v>0</v>
      </c>
      <c r="P6917" t="s">
        <v>5572</v>
      </c>
    </row>
    <row r="6918" spans="1:16">
      <c r="A6918" s="54" t="s">
        <v>915</v>
      </c>
      <c r="B6918" s="54" t="s">
        <v>3048</v>
      </c>
      <c r="C6918" s="54" t="s">
        <v>4775</v>
      </c>
      <c r="D6918" s="54" t="s">
        <v>2958</v>
      </c>
      <c r="E6918" s="54" t="s">
        <v>3850</v>
      </c>
      <c r="F6918" s="54" t="s">
        <v>3690</v>
      </c>
      <c r="G6918" s="54">
        <v>2311020000</v>
      </c>
      <c r="H6918" s="54" t="s">
        <v>3691</v>
      </c>
      <c r="I6918" s="54" t="s">
        <v>3692</v>
      </c>
      <c r="J6918">
        <f>VLOOKUP(A6918,'County Acres Disturbed'!$A$2:$E$3146,5,FALSE)</f>
        <v>44.071985575083758</v>
      </c>
      <c r="K6918" s="55" t="s">
        <v>5571</v>
      </c>
      <c r="L6918">
        <f>IF(H6918="PM10-PRI",VLOOKUP(A6918,'County Emission Factors'!A$2:E$3145,5,FALSE),IF(H6918="PM10-FIL",VLOOKUP(A6918,'County Emission Factors'!A$2:E$3145,5,FALSE),VLOOKUP(A6918,'County Emission Factors'!A$2:F$3145,6,FALSE)))</f>
        <v>0.44057971014492736</v>
      </c>
      <c r="M6918" s="56" t="s">
        <v>5572</v>
      </c>
      <c r="N6918" t="s">
        <v>5571</v>
      </c>
      <c r="O6918">
        <f t="shared" si="113"/>
        <v>19.417222630181822</v>
      </c>
      <c r="P6918" t="s">
        <v>5572</v>
      </c>
    </row>
    <row r="6919" spans="1:16">
      <c r="A6919" s="54" t="s">
        <v>915</v>
      </c>
      <c r="B6919" s="54" t="s">
        <v>3048</v>
      </c>
      <c r="C6919" s="54" t="s">
        <v>4775</v>
      </c>
      <c r="D6919" s="54" t="s">
        <v>2958</v>
      </c>
      <c r="E6919" s="54" t="s">
        <v>3850</v>
      </c>
      <c r="F6919" s="54" t="s">
        <v>3690</v>
      </c>
      <c r="G6919" s="54">
        <v>2311020000</v>
      </c>
      <c r="H6919" s="54" t="s">
        <v>3693</v>
      </c>
      <c r="I6919" s="54" t="s">
        <v>3694</v>
      </c>
      <c r="J6919">
        <f>VLOOKUP(A6919,'County Acres Disturbed'!$A$2:$E$3146,5,FALSE)</f>
        <v>44.071985575083758</v>
      </c>
      <c r="K6919" s="55" t="s">
        <v>5571</v>
      </c>
      <c r="L6919">
        <f>IF(H6919="PM10-PRI",VLOOKUP(A6919,'County Emission Factors'!A$2:E$3145,5,FALSE),IF(H6919="PM10-FIL",VLOOKUP(A6919,'County Emission Factors'!A$2:E$3145,5,FALSE),VLOOKUP(A6919,'County Emission Factors'!A$2:F$3145,6,FALSE)))</f>
        <v>4.4057971014492742E-2</v>
      </c>
      <c r="M6919" s="56" t="s">
        <v>5572</v>
      </c>
      <c r="N6919" t="s">
        <v>5571</v>
      </c>
      <c r="O6919">
        <f t="shared" si="113"/>
        <v>1.9417222630181825</v>
      </c>
      <c r="P6919" t="s">
        <v>5572</v>
      </c>
    </row>
    <row r="6920" spans="1:16">
      <c r="A6920" s="54" t="s">
        <v>915</v>
      </c>
      <c r="B6920" s="54" t="s">
        <v>3048</v>
      </c>
      <c r="C6920" s="54" t="s">
        <v>4775</v>
      </c>
      <c r="D6920" s="54" t="s">
        <v>2958</v>
      </c>
      <c r="E6920" s="54" t="s">
        <v>3850</v>
      </c>
      <c r="F6920" s="54" t="s">
        <v>3690</v>
      </c>
      <c r="G6920" s="54">
        <v>2311020000</v>
      </c>
      <c r="H6920" s="54" t="s">
        <v>3695</v>
      </c>
      <c r="I6920" s="54" t="s">
        <v>3696</v>
      </c>
      <c r="J6920">
        <f>VLOOKUP(A6920,'County Acres Disturbed'!$A$2:$E$3146,5,FALSE)</f>
        <v>44.071985575083758</v>
      </c>
      <c r="K6920" s="55" t="s">
        <v>5571</v>
      </c>
      <c r="L6920">
        <f>IF(H6920="PM10-PRI",VLOOKUP(A6920,'County Emission Factors'!A$2:E$3145,5,FALSE),IF(H6920="PM10-FIL",VLOOKUP(A6920,'County Emission Factors'!A$2:E$3145,5,FALSE),VLOOKUP(A6920,'County Emission Factors'!A$2:F$3145,6,FALSE)))</f>
        <v>0.44057971014492736</v>
      </c>
      <c r="M6920" s="56" t="s">
        <v>5572</v>
      </c>
      <c r="N6920" t="s">
        <v>5571</v>
      </c>
      <c r="O6920">
        <f t="shared" si="113"/>
        <v>19.417222630181822</v>
      </c>
      <c r="P6920" t="s">
        <v>5572</v>
      </c>
    </row>
    <row r="6921" spans="1:16">
      <c r="A6921" s="54" t="s">
        <v>915</v>
      </c>
      <c r="B6921" s="54" t="s">
        <v>3048</v>
      </c>
      <c r="C6921" s="54" t="s">
        <v>4775</v>
      </c>
      <c r="D6921" s="54" t="s">
        <v>2958</v>
      </c>
      <c r="E6921" s="54" t="s">
        <v>3850</v>
      </c>
      <c r="F6921" s="54" t="s">
        <v>3690</v>
      </c>
      <c r="G6921" s="54">
        <v>2311020000</v>
      </c>
      <c r="H6921" s="54" t="s">
        <v>3697</v>
      </c>
      <c r="I6921" s="54" t="s">
        <v>3698</v>
      </c>
      <c r="J6921">
        <f>VLOOKUP(A6921,'County Acres Disturbed'!$A$2:$E$3146,5,FALSE)</f>
        <v>44.071985575083758</v>
      </c>
      <c r="K6921" s="55" t="s">
        <v>5571</v>
      </c>
      <c r="L6921">
        <f>IF(H6921="PM10-PRI",VLOOKUP(A6921,'County Emission Factors'!A$2:E$3145,5,FALSE),IF(H6921="PM10-FIL",VLOOKUP(A6921,'County Emission Factors'!A$2:E$3145,5,FALSE),VLOOKUP(A6921,'County Emission Factors'!A$2:F$3145,6,FALSE)))</f>
        <v>4.4057971014492742E-2</v>
      </c>
      <c r="M6921" s="56" t="s">
        <v>5572</v>
      </c>
      <c r="N6921" t="s">
        <v>5571</v>
      </c>
      <c r="O6921">
        <f t="shared" si="113"/>
        <v>1.9417222630181825</v>
      </c>
      <c r="P6921" t="s">
        <v>5572</v>
      </c>
    </row>
    <row r="6922" spans="1:16">
      <c r="A6922" s="54" t="s">
        <v>916</v>
      </c>
      <c r="B6922" s="54" t="s">
        <v>3048</v>
      </c>
      <c r="C6922" s="54" t="s">
        <v>4775</v>
      </c>
      <c r="D6922" s="54" t="s">
        <v>2959</v>
      </c>
      <c r="E6922" s="54" t="s">
        <v>4811</v>
      </c>
      <c r="F6922" s="54" t="s">
        <v>3690</v>
      </c>
      <c r="G6922" s="54">
        <v>2311020000</v>
      </c>
      <c r="H6922" s="54" t="s">
        <v>3691</v>
      </c>
      <c r="I6922" s="54" t="s">
        <v>3692</v>
      </c>
      <c r="J6922">
        <f>VLOOKUP(A6922,'County Acres Disturbed'!$A$2:$E$3146,5,FALSE)</f>
        <v>771.25974756396579</v>
      </c>
      <c r="K6922" s="55" t="s">
        <v>5571</v>
      </c>
      <c r="L6922">
        <f>IF(H6922="PM10-PRI",VLOOKUP(A6922,'County Emission Factors'!A$2:E$3145,5,FALSE),IF(H6922="PM10-FIL",VLOOKUP(A6922,'County Emission Factors'!A$2:E$3145,5,FALSE),VLOOKUP(A6922,'County Emission Factors'!A$2:F$3145,6,FALSE)))</f>
        <v>0.2444044250064317</v>
      </c>
      <c r="M6922" s="56" t="s">
        <v>5572</v>
      </c>
      <c r="N6922" t="s">
        <v>5571</v>
      </c>
      <c r="O6922">
        <f t="shared" si="113"/>
        <v>188.49929513397672</v>
      </c>
      <c r="P6922" t="s">
        <v>5572</v>
      </c>
    </row>
    <row r="6923" spans="1:16">
      <c r="A6923" s="54" t="s">
        <v>916</v>
      </c>
      <c r="B6923" s="54" t="s">
        <v>3048</v>
      </c>
      <c r="C6923" s="54" t="s">
        <v>4775</v>
      </c>
      <c r="D6923" s="54" t="s">
        <v>2959</v>
      </c>
      <c r="E6923" s="54" t="s">
        <v>4811</v>
      </c>
      <c r="F6923" s="54" t="s">
        <v>3690</v>
      </c>
      <c r="G6923" s="54">
        <v>2311020000</v>
      </c>
      <c r="H6923" s="54" t="s">
        <v>3693</v>
      </c>
      <c r="I6923" s="54" t="s">
        <v>3694</v>
      </c>
      <c r="J6923">
        <f>VLOOKUP(A6923,'County Acres Disturbed'!$A$2:$E$3146,5,FALSE)</f>
        <v>771.25974756396579</v>
      </c>
      <c r="K6923" s="55" t="s">
        <v>5571</v>
      </c>
      <c r="L6923">
        <f>IF(H6923="PM10-PRI",VLOOKUP(A6923,'County Emission Factors'!A$2:E$3145,5,FALSE),IF(H6923="PM10-FIL",VLOOKUP(A6923,'County Emission Factors'!A$2:E$3145,5,FALSE),VLOOKUP(A6923,'County Emission Factors'!A$2:F$3145,6,FALSE)))</f>
        <v>2.4440442500643172E-2</v>
      </c>
      <c r="M6923" s="56" t="s">
        <v>5572</v>
      </c>
      <c r="N6923" t="s">
        <v>5571</v>
      </c>
      <c r="O6923">
        <f t="shared" si="113"/>
        <v>18.849929513397672</v>
      </c>
      <c r="P6923" t="s">
        <v>5572</v>
      </c>
    </row>
    <row r="6924" spans="1:16">
      <c r="A6924" s="54" t="s">
        <v>916</v>
      </c>
      <c r="B6924" s="54" t="s">
        <v>3048</v>
      </c>
      <c r="C6924" s="54" t="s">
        <v>4775</v>
      </c>
      <c r="D6924" s="54" t="s">
        <v>2959</v>
      </c>
      <c r="E6924" s="54" t="s">
        <v>4811</v>
      </c>
      <c r="F6924" s="54" t="s">
        <v>3690</v>
      </c>
      <c r="G6924" s="54">
        <v>2311020000</v>
      </c>
      <c r="H6924" s="54" t="s">
        <v>3695</v>
      </c>
      <c r="I6924" s="54" t="s">
        <v>3696</v>
      </c>
      <c r="J6924">
        <f>VLOOKUP(A6924,'County Acres Disturbed'!$A$2:$E$3146,5,FALSE)</f>
        <v>771.25974756396579</v>
      </c>
      <c r="K6924" s="55" t="s">
        <v>5571</v>
      </c>
      <c r="L6924">
        <f>IF(H6924="PM10-PRI",VLOOKUP(A6924,'County Emission Factors'!A$2:E$3145,5,FALSE),IF(H6924="PM10-FIL",VLOOKUP(A6924,'County Emission Factors'!A$2:E$3145,5,FALSE),VLOOKUP(A6924,'County Emission Factors'!A$2:F$3145,6,FALSE)))</f>
        <v>0.2444044250064317</v>
      </c>
      <c r="M6924" s="56" t="s">
        <v>5572</v>
      </c>
      <c r="N6924" t="s">
        <v>5571</v>
      </c>
      <c r="O6924">
        <f t="shared" si="113"/>
        <v>188.49929513397672</v>
      </c>
      <c r="P6924" t="s">
        <v>5572</v>
      </c>
    </row>
    <row r="6925" spans="1:16">
      <c r="A6925" s="54" t="s">
        <v>916</v>
      </c>
      <c r="B6925" s="54" t="s">
        <v>3048</v>
      </c>
      <c r="C6925" s="54" t="s">
        <v>4775</v>
      </c>
      <c r="D6925" s="54" t="s">
        <v>2959</v>
      </c>
      <c r="E6925" s="54" t="s">
        <v>4811</v>
      </c>
      <c r="F6925" s="54" t="s">
        <v>3690</v>
      </c>
      <c r="G6925" s="54">
        <v>2311020000</v>
      </c>
      <c r="H6925" s="54" t="s">
        <v>3697</v>
      </c>
      <c r="I6925" s="54" t="s">
        <v>3698</v>
      </c>
      <c r="J6925">
        <f>VLOOKUP(A6925,'County Acres Disturbed'!$A$2:$E$3146,5,FALSE)</f>
        <v>771.25974756396579</v>
      </c>
      <c r="K6925" s="55" t="s">
        <v>5571</v>
      </c>
      <c r="L6925">
        <f>IF(H6925="PM10-PRI",VLOOKUP(A6925,'County Emission Factors'!A$2:E$3145,5,FALSE),IF(H6925="PM10-FIL",VLOOKUP(A6925,'County Emission Factors'!A$2:E$3145,5,FALSE),VLOOKUP(A6925,'County Emission Factors'!A$2:F$3145,6,FALSE)))</f>
        <v>2.4440442500643172E-2</v>
      </c>
      <c r="M6925" s="56" t="s">
        <v>5572</v>
      </c>
      <c r="N6925" t="s">
        <v>5571</v>
      </c>
      <c r="O6925">
        <f t="shared" si="113"/>
        <v>18.849929513397672</v>
      </c>
      <c r="P6925" t="s">
        <v>5572</v>
      </c>
    </row>
    <row r="6926" spans="1:16">
      <c r="A6926" s="54" t="s">
        <v>917</v>
      </c>
      <c r="B6926" s="54" t="s">
        <v>3048</v>
      </c>
      <c r="C6926" s="54" t="s">
        <v>4775</v>
      </c>
      <c r="D6926" s="54" t="s">
        <v>2960</v>
      </c>
      <c r="E6926" s="54" t="s">
        <v>4812</v>
      </c>
      <c r="F6926" s="54" t="s">
        <v>3690</v>
      </c>
      <c r="G6926" s="54">
        <v>2311020000</v>
      </c>
      <c r="H6926" s="54" t="s">
        <v>3691</v>
      </c>
      <c r="I6926" s="54" t="s">
        <v>3692</v>
      </c>
      <c r="J6926">
        <f>VLOOKUP(A6926,'County Acres Disturbed'!$A$2:$E$3146,5,FALSE)</f>
        <v>44.071985575083758</v>
      </c>
      <c r="K6926" s="55" t="s">
        <v>5571</v>
      </c>
      <c r="L6926">
        <f>IF(H6926="PM10-PRI",VLOOKUP(A6926,'County Emission Factors'!A$2:E$3145,5,FALSE),IF(H6926="PM10-FIL",VLOOKUP(A6926,'County Emission Factors'!A$2:E$3145,5,FALSE),VLOOKUP(A6926,'County Emission Factors'!A$2:F$3145,6,FALSE)))</f>
        <v>0.2444044250064317</v>
      </c>
      <c r="M6926" s="56" t="s">
        <v>5572</v>
      </c>
      <c r="N6926" t="s">
        <v>5571</v>
      </c>
      <c r="O6926">
        <f t="shared" si="113"/>
        <v>10.771388293370098</v>
      </c>
      <c r="P6926" t="s">
        <v>5572</v>
      </c>
    </row>
    <row r="6927" spans="1:16">
      <c r="A6927" s="54" t="s">
        <v>917</v>
      </c>
      <c r="B6927" s="54" t="s">
        <v>3048</v>
      </c>
      <c r="C6927" s="54" t="s">
        <v>4775</v>
      </c>
      <c r="D6927" s="54" t="s">
        <v>2960</v>
      </c>
      <c r="E6927" s="54" t="s">
        <v>4812</v>
      </c>
      <c r="F6927" s="54" t="s">
        <v>3690</v>
      </c>
      <c r="G6927" s="54">
        <v>2311020000</v>
      </c>
      <c r="H6927" s="54" t="s">
        <v>3693</v>
      </c>
      <c r="I6927" s="54" t="s">
        <v>3694</v>
      </c>
      <c r="J6927">
        <f>VLOOKUP(A6927,'County Acres Disturbed'!$A$2:$E$3146,5,FALSE)</f>
        <v>44.071985575083758</v>
      </c>
      <c r="K6927" s="55" t="s">
        <v>5571</v>
      </c>
      <c r="L6927">
        <f>IF(H6927="PM10-PRI",VLOOKUP(A6927,'County Emission Factors'!A$2:E$3145,5,FALSE),IF(H6927="PM10-FIL",VLOOKUP(A6927,'County Emission Factors'!A$2:E$3145,5,FALSE),VLOOKUP(A6927,'County Emission Factors'!A$2:F$3145,6,FALSE)))</f>
        <v>2.4440442500643172E-2</v>
      </c>
      <c r="M6927" s="56" t="s">
        <v>5572</v>
      </c>
      <c r="N6927" t="s">
        <v>5571</v>
      </c>
      <c r="O6927">
        <f t="shared" si="113"/>
        <v>1.0771388293370099</v>
      </c>
      <c r="P6927" t="s">
        <v>5572</v>
      </c>
    </row>
    <row r="6928" spans="1:16">
      <c r="A6928" s="54" t="s">
        <v>917</v>
      </c>
      <c r="B6928" s="54" t="s">
        <v>3048</v>
      </c>
      <c r="C6928" s="54" t="s">
        <v>4775</v>
      </c>
      <c r="D6928" s="54" t="s">
        <v>2960</v>
      </c>
      <c r="E6928" s="54" t="s">
        <v>4812</v>
      </c>
      <c r="F6928" s="54" t="s">
        <v>3690</v>
      </c>
      <c r="G6928" s="54">
        <v>2311020000</v>
      </c>
      <c r="H6928" s="54" t="s">
        <v>3695</v>
      </c>
      <c r="I6928" s="54" t="s">
        <v>3696</v>
      </c>
      <c r="J6928">
        <f>VLOOKUP(A6928,'County Acres Disturbed'!$A$2:$E$3146,5,FALSE)</f>
        <v>44.071985575083758</v>
      </c>
      <c r="K6928" s="55" t="s">
        <v>5571</v>
      </c>
      <c r="L6928">
        <f>IF(H6928="PM10-PRI",VLOOKUP(A6928,'County Emission Factors'!A$2:E$3145,5,FALSE),IF(H6928="PM10-FIL",VLOOKUP(A6928,'County Emission Factors'!A$2:E$3145,5,FALSE),VLOOKUP(A6928,'County Emission Factors'!A$2:F$3145,6,FALSE)))</f>
        <v>0.2444044250064317</v>
      </c>
      <c r="M6928" s="56" t="s">
        <v>5572</v>
      </c>
      <c r="N6928" t="s">
        <v>5571</v>
      </c>
      <c r="O6928">
        <f t="shared" si="113"/>
        <v>10.771388293370098</v>
      </c>
      <c r="P6928" t="s">
        <v>5572</v>
      </c>
    </row>
    <row r="6929" spans="1:16">
      <c r="A6929" s="54" t="s">
        <v>917</v>
      </c>
      <c r="B6929" s="54" t="s">
        <v>3048</v>
      </c>
      <c r="C6929" s="54" t="s">
        <v>4775</v>
      </c>
      <c r="D6929" s="54" t="s">
        <v>2960</v>
      </c>
      <c r="E6929" s="54" t="s">
        <v>4812</v>
      </c>
      <c r="F6929" s="54" t="s">
        <v>3690</v>
      </c>
      <c r="G6929" s="54">
        <v>2311020000</v>
      </c>
      <c r="H6929" s="54" t="s">
        <v>3697</v>
      </c>
      <c r="I6929" s="54" t="s">
        <v>3698</v>
      </c>
      <c r="J6929">
        <f>VLOOKUP(A6929,'County Acres Disturbed'!$A$2:$E$3146,5,FALSE)</f>
        <v>44.071985575083758</v>
      </c>
      <c r="K6929" s="55" t="s">
        <v>5571</v>
      </c>
      <c r="L6929">
        <f>IF(H6929="PM10-PRI",VLOOKUP(A6929,'County Emission Factors'!A$2:E$3145,5,FALSE),IF(H6929="PM10-FIL",VLOOKUP(A6929,'County Emission Factors'!A$2:E$3145,5,FALSE),VLOOKUP(A6929,'County Emission Factors'!A$2:F$3145,6,FALSE)))</f>
        <v>2.4440442500643172E-2</v>
      </c>
      <c r="M6929" s="56" t="s">
        <v>5572</v>
      </c>
      <c r="N6929" t="s">
        <v>5571</v>
      </c>
      <c r="O6929">
        <f t="shared" si="113"/>
        <v>1.0771388293370099</v>
      </c>
      <c r="P6929" t="s">
        <v>5572</v>
      </c>
    </row>
    <row r="6930" spans="1:16">
      <c r="A6930" s="54" t="s">
        <v>918</v>
      </c>
      <c r="B6930" s="54" t="s">
        <v>3048</v>
      </c>
      <c r="C6930" s="54" t="s">
        <v>4775</v>
      </c>
      <c r="D6930" s="54" t="s">
        <v>2961</v>
      </c>
      <c r="E6930" s="54" t="s">
        <v>4813</v>
      </c>
      <c r="F6930" s="54" t="s">
        <v>3690</v>
      </c>
      <c r="G6930" s="54">
        <v>2311020000</v>
      </c>
      <c r="H6930" s="54" t="s">
        <v>3691</v>
      </c>
      <c r="I6930" s="54" t="s">
        <v>3692</v>
      </c>
      <c r="J6930">
        <f>VLOOKUP(A6930,'County Acres Disturbed'!$A$2:$E$3146,5,FALSE)</f>
        <v>1983.6040126979481</v>
      </c>
      <c r="K6930" s="55" t="s">
        <v>5571</v>
      </c>
      <c r="L6930">
        <f>IF(H6930="PM10-PRI",VLOOKUP(A6930,'County Emission Factors'!A$2:E$3145,5,FALSE),IF(H6930="PM10-FIL",VLOOKUP(A6930,'County Emission Factors'!A$2:E$3145,5,FALSE),VLOOKUP(A6930,'County Emission Factors'!A$2:F$3145,6,FALSE)))</f>
        <v>0.3389074693422518</v>
      </c>
      <c r="M6930" s="56" t="s">
        <v>5572</v>
      </c>
      <c r="N6930" t="s">
        <v>5571</v>
      </c>
      <c r="O6930">
        <f t="shared" si="113"/>
        <v>672.25821612059747</v>
      </c>
      <c r="P6930" t="s">
        <v>5572</v>
      </c>
    </row>
    <row r="6931" spans="1:16">
      <c r="A6931" s="54" t="s">
        <v>918</v>
      </c>
      <c r="B6931" s="54" t="s">
        <v>3048</v>
      </c>
      <c r="C6931" s="54" t="s">
        <v>4775</v>
      </c>
      <c r="D6931" s="54" t="s">
        <v>2961</v>
      </c>
      <c r="E6931" s="54" t="s">
        <v>4813</v>
      </c>
      <c r="F6931" s="54" t="s">
        <v>3690</v>
      </c>
      <c r="G6931" s="54">
        <v>2311020000</v>
      </c>
      <c r="H6931" s="54" t="s">
        <v>3693</v>
      </c>
      <c r="I6931" s="54" t="s">
        <v>3694</v>
      </c>
      <c r="J6931">
        <f>VLOOKUP(A6931,'County Acres Disturbed'!$A$2:$E$3146,5,FALSE)</f>
        <v>1983.6040126979481</v>
      </c>
      <c r="K6931" s="55" t="s">
        <v>5571</v>
      </c>
      <c r="L6931">
        <f>IF(H6931="PM10-PRI",VLOOKUP(A6931,'County Emission Factors'!A$2:E$3145,5,FALSE),IF(H6931="PM10-FIL",VLOOKUP(A6931,'County Emission Factors'!A$2:E$3145,5,FALSE),VLOOKUP(A6931,'County Emission Factors'!A$2:F$3145,6,FALSE)))</f>
        <v>3.3890746934225183E-2</v>
      </c>
      <c r="M6931" s="56" t="s">
        <v>5572</v>
      </c>
      <c r="N6931" t="s">
        <v>5571</v>
      </c>
      <c r="O6931">
        <f t="shared" si="113"/>
        <v>67.225821612059747</v>
      </c>
      <c r="P6931" t="s">
        <v>5572</v>
      </c>
    </row>
    <row r="6932" spans="1:16">
      <c r="A6932" s="54" t="s">
        <v>918</v>
      </c>
      <c r="B6932" s="54" t="s">
        <v>3048</v>
      </c>
      <c r="C6932" s="54" t="s">
        <v>4775</v>
      </c>
      <c r="D6932" s="54" t="s">
        <v>2961</v>
      </c>
      <c r="E6932" s="54" t="s">
        <v>4813</v>
      </c>
      <c r="F6932" s="54" t="s">
        <v>3690</v>
      </c>
      <c r="G6932" s="54">
        <v>2311020000</v>
      </c>
      <c r="H6932" s="54" t="s">
        <v>3695</v>
      </c>
      <c r="I6932" s="54" t="s">
        <v>3696</v>
      </c>
      <c r="J6932">
        <f>VLOOKUP(A6932,'County Acres Disturbed'!$A$2:$E$3146,5,FALSE)</f>
        <v>1983.6040126979481</v>
      </c>
      <c r="K6932" s="55" t="s">
        <v>5571</v>
      </c>
      <c r="L6932">
        <f>IF(H6932="PM10-PRI",VLOOKUP(A6932,'County Emission Factors'!A$2:E$3145,5,FALSE),IF(H6932="PM10-FIL",VLOOKUP(A6932,'County Emission Factors'!A$2:E$3145,5,FALSE),VLOOKUP(A6932,'County Emission Factors'!A$2:F$3145,6,FALSE)))</f>
        <v>0.3389074693422518</v>
      </c>
      <c r="M6932" s="56" t="s">
        <v>5572</v>
      </c>
      <c r="N6932" t="s">
        <v>5571</v>
      </c>
      <c r="O6932">
        <f t="shared" si="113"/>
        <v>672.25821612059747</v>
      </c>
      <c r="P6932" t="s">
        <v>5572</v>
      </c>
    </row>
    <row r="6933" spans="1:16">
      <c r="A6933" s="54" t="s">
        <v>918</v>
      </c>
      <c r="B6933" s="54" t="s">
        <v>3048</v>
      </c>
      <c r="C6933" s="54" t="s">
        <v>4775</v>
      </c>
      <c r="D6933" s="54" t="s">
        <v>2961</v>
      </c>
      <c r="E6933" s="54" t="s">
        <v>4813</v>
      </c>
      <c r="F6933" s="54" t="s">
        <v>3690</v>
      </c>
      <c r="G6933" s="54">
        <v>2311020000</v>
      </c>
      <c r="H6933" s="54" t="s">
        <v>3697</v>
      </c>
      <c r="I6933" s="54" t="s">
        <v>3698</v>
      </c>
      <c r="J6933">
        <f>VLOOKUP(A6933,'County Acres Disturbed'!$A$2:$E$3146,5,FALSE)</f>
        <v>1983.6040126979481</v>
      </c>
      <c r="K6933" s="55" t="s">
        <v>5571</v>
      </c>
      <c r="L6933">
        <f>IF(H6933="PM10-PRI",VLOOKUP(A6933,'County Emission Factors'!A$2:E$3145,5,FALSE),IF(H6933="PM10-FIL",VLOOKUP(A6933,'County Emission Factors'!A$2:E$3145,5,FALSE),VLOOKUP(A6933,'County Emission Factors'!A$2:F$3145,6,FALSE)))</f>
        <v>3.3890746934225183E-2</v>
      </c>
      <c r="M6933" s="56" t="s">
        <v>5572</v>
      </c>
      <c r="N6933" t="s">
        <v>5571</v>
      </c>
      <c r="O6933">
        <f t="shared" si="113"/>
        <v>67.225821612059747</v>
      </c>
      <c r="P6933" t="s">
        <v>5572</v>
      </c>
    </row>
    <row r="6934" spans="1:16">
      <c r="A6934" s="54" t="s">
        <v>919</v>
      </c>
      <c r="B6934" s="54" t="s">
        <v>3048</v>
      </c>
      <c r="C6934" s="54" t="s">
        <v>4775</v>
      </c>
      <c r="D6934" s="54" t="s">
        <v>2962</v>
      </c>
      <c r="E6934" s="54" t="s">
        <v>4381</v>
      </c>
      <c r="F6934" s="54" t="s">
        <v>3690</v>
      </c>
      <c r="G6934" s="54">
        <v>2311020000</v>
      </c>
      <c r="H6934" s="54" t="s">
        <v>3691</v>
      </c>
      <c r="I6934" s="54" t="s">
        <v>3692</v>
      </c>
      <c r="J6934">
        <f>VLOOKUP(A6934,'County Acres Disturbed'!$A$2:$E$3146,5,FALSE)</f>
        <v>44.071985575083758</v>
      </c>
      <c r="K6934" s="55" t="s">
        <v>5571</v>
      </c>
      <c r="L6934">
        <f>IF(H6934="PM10-PRI",VLOOKUP(A6934,'County Emission Factors'!A$2:E$3145,5,FALSE),IF(H6934="PM10-FIL",VLOOKUP(A6934,'County Emission Factors'!A$2:E$3145,5,FALSE),VLOOKUP(A6934,'County Emission Factors'!A$2:F$3145,6,FALSE)))</f>
        <v>0.44057971014492736</v>
      </c>
      <c r="M6934" s="56" t="s">
        <v>5572</v>
      </c>
      <c r="N6934" t="s">
        <v>5571</v>
      </c>
      <c r="O6934">
        <f t="shared" si="113"/>
        <v>19.417222630181822</v>
      </c>
      <c r="P6934" t="s">
        <v>5572</v>
      </c>
    </row>
    <row r="6935" spans="1:16">
      <c r="A6935" s="54" t="s">
        <v>919</v>
      </c>
      <c r="B6935" s="54" t="s">
        <v>3048</v>
      </c>
      <c r="C6935" s="54" t="s">
        <v>4775</v>
      </c>
      <c r="D6935" s="54" t="s">
        <v>2962</v>
      </c>
      <c r="E6935" s="54" t="s">
        <v>4381</v>
      </c>
      <c r="F6935" s="54" t="s">
        <v>3690</v>
      </c>
      <c r="G6935" s="54">
        <v>2311020000</v>
      </c>
      <c r="H6935" s="54" t="s">
        <v>3693</v>
      </c>
      <c r="I6935" s="54" t="s">
        <v>3694</v>
      </c>
      <c r="J6935">
        <f>VLOOKUP(A6935,'County Acres Disturbed'!$A$2:$E$3146,5,FALSE)</f>
        <v>44.071985575083758</v>
      </c>
      <c r="K6935" s="55" t="s">
        <v>5571</v>
      </c>
      <c r="L6935">
        <f>IF(H6935="PM10-PRI",VLOOKUP(A6935,'County Emission Factors'!A$2:E$3145,5,FALSE),IF(H6935="PM10-FIL",VLOOKUP(A6935,'County Emission Factors'!A$2:E$3145,5,FALSE),VLOOKUP(A6935,'County Emission Factors'!A$2:F$3145,6,FALSE)))</f>
        <v>4.4057971014492742E-2</v>
      </c>
      <c r="M6935" s="56" t="s">
        <v>5572</v>
      </c>
      <c r="N6935" t="s">
        <v>5571</v>
      </c>
      <c r="O6935">
        <f t="shared" si="113"/>
        <v>1.9417222630181825</v>
      </c>
      <c r="P6935" t="s">
        <v>5572</v>
      </c>
    </row>
    <row r="6936" spans="1:16">
      <c r="A6936" s="54" t="s">
        <v>919</v>
      </c>
      <c r="B6936" s="54" t="s">
        <v>3048</v>
      </c>
      <c r="C6936" s="54" t="s">
        <v>4775</v>
      </c>
      <c r="D6936" s="54" t="s">
        <v>2962</v>
      </c>
      <c r="E6936" s="54" t="s">
        <v>4381</v>
      </c>
      <c r="F6936" s="54" t="s">
        <v>3690</v>
      </c>
      <c r="G6936" s="54">
        <v>2311020000</v>
      </c>
      <c r="H6936" s="54" t="s">
        <v>3695</v>
      </c>
      <c r="I6936" s="54" t="s">
        <v>3696</v>
      </c>
      <c r="J6936">
        <f>VLOOKUP(A6936,'County Acres Disturbed'!$A$2:$E$3146,5,FALSE)</f>
        <v>44.071985575083758</v>
      </c>
      <c r="K6936" s="55" t="s">
        <v>5571</v>
      </c>
      <c r="L6936">
        <f>IF(H6936="PM10-PRI",VLOOKUP(A6936,'County Emission Factors'!A$2:E$3145,5,FALSE),IF(H6936="PM10-FIL",VLOOKUP(A6936,'County Emission Factors'!A$2:E$3145,5,FALSE),VLOOKUP(A6936,'County Emission Factors'!A$2:F$3145,6,FALSE)))</f>
        <v>0.44057971014492736</v>
      </c>
      <c r="M6936" s="56" t="s">
        <v>5572</v>
      </c>
      <c r="N6936" t="s">
        <v>5571</v>
      </c>
      <c r="O6936">
        <f t="shared" si="113"/>
        <v>19.417222630181822</v>
      </c>
      <c r="P6936" t="s">
        <v>5572</v>
      </c>
    </row>
    <row r="6937" spans="1:16">
      <c r="A6937" s="54" t="s">
        <v>919</v>
      </c>
      <c r="B6937" s="54" t="s">
        <v>3048</v>
      </c>
      <c r="C6937" s="54" t="s">
        <v>4775</v>
      </c>
      <c r="D6937" s="54" t="s">
        <v>2962</v>
      </c>
      <c r="E6937" s="54" t="s">
        <v>4381</v>
      </c>
      <c r="F6937" s="54" t="s">
        <v>3690</v>
      </c>
      <c r="G6937" s="54">
        <v>2311020000</v>
      </c>
      <c r="H6937" s="54" t="s">
        <v>3697</v>
      </c>
      <c r="I6937" s="54" t="s">
        <v>3698</v>
      </c>
      <c r="J6937">
        <f>VLOOKUP(A6937,'County Acres Disturbed'!$A$2:$E$3146,5,FALSE)</f>
        <v>44.071985575083758</v>
      </c>
      <c r="K6937" s="55" t="s">
        <v>5571</v>
      </c>
      <c r="L6937">
        <f>IF(H6937="PM10-PRI",VLOOKUP(A6937,'County Emission Factors'!A$2:E$3145,5,FALSE),IF(H6937="PM10-FIL",VLOOKUP(A6937,'County Emission Factors'!A$2:E$3145,5,FALSE),VLOOKUP(A6937,'County Emission Factors'!A$2:F$3145,6,FALSE)))</f>
        <v>4.4057971014492742E-2</v>
      </c>
      <c r="M6937" s="56" t="s">
        <v>5572</v>
      </c>
      <c r="N6937" t="s">
        <v>5571</v>
      </c>
      <c r="O6937">
        <f t="shared" si="113"/>
        <v>1.9417222630181825</v>
      </c>
      <c r="P6937" t="s">
        <v>5572</v>
      </c>
    </row>
    <row r="6938" spans="1:16">
      <c r="A6938" s="54" t="s">
        <v>2537</v>
      </c>
      <c r="B6938" s="54" t="s">
        <v>3048</v>
      </c>
      <c r="C6938" s="54" t="s">
        <v>4775</v>
      </c>
      <c r="D6938" s="54" t="s">
        <v>2963</v>
      </c>
      <c r="E6938" s="54" t="s">
        <v>4383</v>
      </c>
      <c r="F6938" s="54" t="s">
        <v>3690</v>
      </c>
      <c r="G6938" s="54">
        <v>2311020000</v>
      </c>
      <c r="H6938" s="54" t="s">
        <v>3691</v>
      </c>
      <c r="I6938" s="54" t="s">
        <v>3692</v>
      </c>
      <c r="J6938">
        <f>VLOOKUP(A6938,'County Acres Disturbed'!$A$2:$E$3146,5,FALSE)</f>
        <v>0</v>
      </c>
      <c r="K6938" s="55" t="s">
        <v>5571</v>
      </c>
      <c r="L6938">
        <f>IF(H6938="PM10-PRI",VLOOKUP(A6938,'County Emission Factors'!A$2:E$3145,5,FALSE),IF(H6938="PM10-FIL",VLOOKUP(A6938,'County Emission Factors'!A$2:E$3145,5,FALSE),VLOOKUP(A6938,'County Emission Factors'!A$2:F$3145,6,FALSE)))</f>
        <v>0.33890746934225208</v>
      </c>
      <c r="M6938" s="56" t="s">
        <v>5572</v>
      </c>
      <c r="N6938" t="s">
        <v>5571</v>
      </c>
      <c r="O6938">
        <f t="shared" si="113"/>
        <v>0</v>
      </c>
      <c r="P6938" t="s">
        <v>5572</v>
      </c>
    </row>
    <row r="6939" spans="1:16">
      <c r="A6939" s="54" t="s">
        <v>2537</v>
      </c>
      <c r="B6939" s="54" t="s">
        <v>3048</v>
      </c>
      <c r="C6939" s="54" t="s">
        <v>4775</v>
      </c>
      <c r="D6939" s="54" t="s">
        <v>2963</v>
      </c>
      <c r="E6939" s="54" t="s">
        <v>4383</v>
      </c>
      <c r="F6939" s="54" t="s">
        <v>3690</v>
      </c>
      <c r="G6939" s="54">
        <v>2311020000</v>
      </c>
      <c r="H6939" s="54" t="s">
        <v>3693</v>
      </c>
      <c r="I6939" s="54" t="s">
        <v>3694</v>
      </c>
      <c r="J6939">
        <f>VLOOKUP(A6939,'County Acres Disturbed'!$A$2:$E$3146,5,FALSE)</f>
        <v>0</v>
      </c>
      <c r="K6939" s="55" t="s">
        <v>5571</v>
      </c>
      <c r="L6939">
        <f>IF(H6939="PM10-PRI",VLOOKUP(A6939,'County Emission Factors'!A$2:E$3145,5,FALSE),IF(H6939="PM10-FIL",VLOOKUP(A6939,'County Emission Factors'!A$2:E$3145,5,FALSE),VLOOKUP(A6939,'County Emission Factors'!A$2:F$3145,6,FALSE)))</f>
        <v>3.389074693422521E-2</v>
      </c>
      <c r="M6939" s="56" t="s">
        <v>5572</v>
      </c>
      <c r="N6939" t="s">
        <v>5571</v>
      </c>
      <c r="O6939">
        <f t="shared" si="113"/>
        <v>0</v>
      </c>
      <c r="P6939" t="s">
        <v>5572</v>
      </c>
    </row>
    <row r="6940" spans="1:16">
      <c r="A6940" s="54" t="s">
        <v>2537</v>
      </c>
      <c r="B6940" s="54" t="s">
        <v>3048</v>
      </c>
      <c r="C6940" s="54" t="s">
        <v>4775</v>
      </c>
      <c r="D6940" s="54" t="s">
        <v>2963</v>
      </c>
      <c r="E6940" s="54" t="s">
        <v>4383</v>
      </c>
      <c r="F6940" s="54" t="s">
        <v>3690</v>
      </c>
      <c r="G6940" s="54">
        <v>2311020000</v>
      </c>
      <c r="H6940" s="54" t="s">
        <v>3695</v>
      </c>
      <c r="I6940" s="54" t="s">
        <v>3696</v>
      </c>
      <c r="J6940">
        <f>VLOOKUP(A6940,'County Acres Disturbed'!$A$2:$E$3146,5,FALSE)</f>
        <v>0</v>
      </c>
      <c r="K6940" s="55" t="s">
        <v>5571</v>
      </c>
      <c r="L6940">
        <f>IF(H6940="PM10-PRI",VLOOKUP(A6940,'County Emission Factors'!A$2:E$3145,5,FALSE),IF(H6940="PM10-FIL",VLOOKUP(A6940,'County Emission Factors'!A$2:E$3145,5,FALSE),VLOOKUP(A6940,'County Emission Factors'!A$2:F$3145,6,FALSE)))</f>
        <v>0.33890746934225208</v>
      </c>
      <c r="M6940" s="56" t="s">
        <v>5572</v>
      </c>
      <c r="N6940" t="s">
        <v>5571</v>
      </c>
      <c r="O6940">
        <f t="shared" si="113"/>
        <v>0</v>
      </c>
      <c r="P6940" t="s">
        <v>5572</v>
      </c>
    </row>
    <row r="6941" spans="1:16">
      <c r="A6941" s="54" t="s">
        <v>2537</v>
      </c>
      <c r="B6941" s="54" t="s">
        <v>3048</v>
      </c>
      <c r="C6941" s="54" t="s">
        <v>4775</v>
      </c>
      <c r="D6941" s="54" t="s">
        <v>2963</v>
      </c>
      <c r="E6941" s="54" t="s">
        <v>4383</v>
      </c>
      <c r="F6941" s="54" t="s">
        <v>3690</v>
      </c>
      <c r="G6941" s="54">
        <v>2311020000</v>
      </c>
      <c r="H6941" s="54" t="s">
        <v>3697</v>
      </c>
      <c r="I6941" s="54" t="s">
        <v>3698</v>
      </c>
      <c r="J6941">
        <f>VLOOKUP(A6941,'County Acres Disturbed'!$A$2:$E$3146,5,FALSE)</f>
        <v>0</v>
      </c>
      <c r="K6941" s="55" t="s">
        <v>5571</v>
      </c>
      <c r="L6941">
        <f>IF(H6941="PM10-PRI",VLOOKUP(A6941,'County Emission Factors'!A$2:E$3145,5,FALSE),IF(H6941="PM10-FIL",VLOOKUP(A6941,'County Emission Factors'!A$2:E$3145,5,FALSE),VLOOKUP(A6941,'County Emission Factors'!A$2:F$3145,6,FALSE)))</f>
        <v>3.389074693422521E-2</v>
      </c>
      <c r="M6941" s="56" t="s">
        <v>5572</v>
      </c>
      <c r="N6941" t="s">
        <v>5571</v>
      </c>
      <c r="O6941">
        <f t="shared" si="113"/>
        <v>0</v>
      </c>
      <c r="P6941" t="s">
        <v>5572</v>
      </c>
    </row>
    <row r="6942" spans="1:16">
      <c r="A6942" s="54" t="s">
        <v>2538</v>
      </c>
      <c r="B6942" s="54" t="s">
        <v>3048</v>
      </c>
      <c r="C6942" s="54" t="s">
        <v>4775</v>
      </c>
      <c r="D6942" s="54" t="s">
        <v>2964</v>
      </c>
      <c r="E6942" s="54" t="s">
        <v>4384</v>
      </c>
      <c r="F6942" s="54" t="s">
        <v>3690</v>
      </c>
      <c r="G6942" s="54">
        <v>2311020000</v>
      </c>
      <c r="H6942" s="54" t="s">
        <v>3691</v>
      </c>
      <c r="I6942" s="54" t="s">
        <v>3692</v>
      </c>
      <c r="J6942">
        <f>VLOOKUP(A6942,'County Acres Disturbed'!$A$2:$E$3146,5,FALSE)</f>
        <v>0</v>
      </c>
      <c r="K6942" s="55" t="s">
        <v>5571</v>
      </c>
      <c r="L6942">
        <f>IF(H6942="PM10-PRI",VLOOKUP(A6942,'County Emission Factors'!A$2:E$3145,5,FALSE),IF(H6942="PM10-FIL",VLOOKUP(A6942,'County Emission Factors'!A$2:E$3145,5,FALSE),VLOOKUP(A6942,'County Emission Factors'!A$2:F$3145,6,FALSE)))</f>
        <v>0.44057971014492736</v>
      </c>
      <c r="M6942" s="56" t="s">
        <v>5572</v>
      </c>
      <c r="N6942" t="s">
        <v>5571</v>
      </c>
      <c r="O6942">
        <f t="shared" si="113"/>
        <v>0</v>
      </c>
      <c r="P6942" t="s">
        <v>5572</v>
      </c>
    </row>
    <row r="6943" spans="1:16">
      <c r="A6943" s="54" t="s">
        <v>2538</v>
      </c>
      <c r="B6943" s="54" t="s">
        <v>3048</v>
      </c>
      <c r="C6943" s="54" t="s">
        <v>4775</v>
      </c>
      <c r="D6943" s="54" t="s">
        <v>2964</v>
      </c>
      <c r="E6943" s="54" t="s">
        <v>4384</v>
      </c>
      <c r="F6943" s="54" t="s">
        <v>3690</v>
      </c>
      <c r="G6943" s="54">
        <v>2311020000</v>
      </c>
      <c r="H6943" s="54" t="s">
        <v>3693</v>
      </c>
      <c r="I6943" s="54" t="s">
        <v>3694</v>
      </c>
      <c r="J6943">
        <f>VLOOKUP(A6943,'County Acres Disturbed'!$A$2:$E$3146,5,FALSE)</f>
        <v>0</v>
      </c>
      <c r="K6943" s="55" t="s">
        <v>5571</v>
      </c>
      <c r="L6943">
        <f>IF(H6943="PM10-PRI",VLOOKUP(A6943,'County Emission Factors'!A$2:E$3145,5,FALSE),IF(H6943="PM10-FIL",VLOOKUP(A6943,'County Emission Factors'!A$2:E$3145,5,FALSE),VLOOKUP(A6943,'County Emission Factors'!A$2:F$3145,6,FALSE)))</f>
        <v>4.4057971014492742E-2</v>
      </c>
      <c r="M6943" s="56" t="s">
        <v>5572</v>
      </c>
      <c r="N6943" t="s">
        <v>5571</v>
      </c>
      <c r="O6943">
        <f t="shared" ref="O6943:O7006" si="114">L6943*J6943</f>
        <v>0</v>
      </c>
      <c r="P6943" t="s">
        <v>5572</v>
      </c>
    </row>
    <row r="6944" spans="1:16">
      <c r="A6944" s="54" t="s">
        <v>2538</v>
      </c>
      <c r="B6944" s="54" t="s">
        <v>3048</v>
      </c>
      <c r="C6944" s="54" t="s">
        <v>4775</v>
      </c>
      <c r="D6944" s="54" t="s">
        <v>2964</v>
      </c>
      <c r="E6944" s="54" t="s">
        <v>4384</v>
      </c>
      <c r="F6944" s="54" t="s">
        <v>3690</v>
      </c>
      <c r="G6944" s="54">
        <v>2311020000</v>
      </c>
      <c r="H6944" s="54" t="s">
        <v>3695</v>
      </c>
      <c r="I6944" s="54" t="s">
        <v>3696</v>
      </c>
      <c r="J6944">
        <f>VLOOKUP(A6944,'County Acres Disturbed'!$A$2:$E$3146,5,FALSE)</f>
        <v>0</v>
      </c>
      <c r="K6944" s="55" t="s">
        <v>5571</v>
      </c>
      <c r="L6944">
        <f>IF(H6944="PM10-PRI",VLOOKUP(A6944,'County Emission Factors'!A$2:E$3145,5,FALSE),IF(H6944="PM10-FIL",VLOOKUP(A6944,'County Emission Factors'!A$2:E$3145,5,FALSE),VLOOKUP(A6944,'County Emission Factors'!A$2:F$3145,6,FALSE)))</f>
        <v>0.44057971014492736</v>
      </c>
      <c r="M6944" s="56" t="s">
        <v>5572</v>
      </c>
      <c r="N6944" t="s">
        <v>5571</v>
      </c>
      <c r="O6944">
        <f t="shared" si="114"/>
        <v>0</v>
      </c>
      <c r="P6944" t="s">
        <v>5572</v>
      </c>
    </row>
    <row r="6945" spans="1:16">
      <c r="A6945" s="54" t="s">
        <v>2538</v>
      </c>
      <c r="B6945" s="54" t="s">
        <v>3048</v>
      </c>
      <c r="C6945" s="54" t="s">
        <v>4775</v>
      </c>
      <c r="D6945" s="54" t="s">
        <v>2964</v>
      </c>
      <c r="E6945" s="54" t="s">
        <v>4384</v>
      </c>
      <c r="F6945" s="54" t="s">
        <v>3690</v>
      </c>
      <c r="G6945" s="54">
        <v>2311020000</v>
      </c>
      <c r="H6945" s="54" t="s">
        <v>3697</v>
      </c>
      <c r="I6945" s="54" t="s">
        <v>3698</v>
      </c>
      <c r="J6945">
        <f>VLOOKUP(A6945,'County Acres Disturbed'!$A$2:$E$3146,5,FALSE)</f>
        <v>0</v>
      </c>
      <c r="K6945" s="55" t="s">
        <v>5571</v>
      </c>
      <c r="L6945">
        <f>IF(H6945="PM10-PRI",VLOOKUP(A6945,'County Emission Factors'!A$2:E$3145,5,FALSE),IF(H6945="PM10-FIL",VLOOKUP(A6945,'County Emission Factors'!A$2:E$3145,5,FALSE),VLOOKUP(A6945,'County Emission Factors'!A$2:F$3145,6,FALSE)))</f>
        <v>4.4057971014492742E-2</v>
      </c>
      <c r="M6945" s="56" t="s">
        <v>5572</v>
      </c>
      <c r="N6945" t="s">
        <v>5571</v>
      </c>
      <c r="O6945">
        <f t="shared" si="114"/>
        <v>0</v>
      </c>
      <c r="P6945" t="s">
        <v>5572</v>
      </c>
    </row>
    <row r="6946" spans="1:16">
      <c r="A6946" s="54" t="s">
        <v>2539</v>
      </c>
      <c r="B6946" s="54" t="s">
        <v>3048</v>
      </c>
      <c r="C6946" s="54" t="s">
        <v>4775</v>
      </c>
      <c r="D6946" s="54" t="s">
        <v>2965</v>
      </c>
      <c r="E6946" s="54" t="s">
        <v>4322</v>
      </c>
      <c r="F6946" s="54" t="s">
        <v>3690</v>
      </c>
      <c r="G6946" s="54">
        <v>2311020000</v>
      </c>
      <c r="H6946" s="54" t="s">
        <v>3691</v>
      </c>
      <c r="I6946" s="54" t="s">
        <v>3692</v>
      </c>
      <c r="J6946">
        <f>VLOOKUP(A6946,'County Acres Disturbed'!$A$2:$E$3146,5,FALSE)</f>
        <v>0</v>
      </c>
      <c r="K6946" s="55" t="s">
        <v>5571</v>
      </c>
      <c r="L6946">
        <f>IF(H6946="PM10-PRI",VLOOKUP(A6946,'County Emission Factors'!A$2:E$3145,5,FALSE),IF(H6946="PM10-FIL",VLOOKUP(A6946,'County Emission Factors'!A$2:E$3145,5,FALSE),VLOOKUP(A6946,'County Emission Factors'!A$2:F$3145,6,FALSE)))</f>
        <v>0.33890746934225191</v>
      </c>
      <c r="M6946" s="56" t="s">
        <v>5572</v>
      </c>
      <c r="N6946" t="s">
        <v>5571</v>
      </c>
      <c r="O6946">
        <f t="shared" si="114"/>
        <v>0</v>
      </c>
      <c r="P6946" t="s">
        <v>5572</v>
      </c>
    </row>
    <row r="6947" spans="1:16">
      <c r="A6947" s="54" t="s">
        <v>2539</v>
      </c>
      <c r="B6947" s="54" t="s">
        <v>3048</v>
      </c>
      <c r="C6947" s="54" t="s">
        <v>4775</v>
      </c>
      <c r="D6947" s="54" t="s">
        <v>2965</v>
      </c>
      <c r="E6947" s="54" t="s">
        <v>4322</v>
      </c>
      <c r="F6947" s="54" t="s">
        <v>3690</v>
      </c>
      <c r="G6947" s="54">
        <v>2311020000</v>
      </c>
      <c r="H6947" s="54" t="s">
        <v>3693</v>
      </c>
      <c r="I6947" s="54" t="s">
        <v>3694</v>
      </c>
      <c r="J6947">
        <f>VLOOKUP(A6947,'County Acres Disturbed'!$A$2:$E$3146,5,FALSE)</f>
        <v>0</v>
      </c>
      <c r="K6947" s="55" t="s">
        <v>5571</v>
      </c>
      <c r="L6947">
        <f>IF(H6947="PM10-PRI",VLOOKUP(A6947,'County Emission Factors'!A$2:E$3145,5,FALSE),IF(H6947="PM10-FIL",VLOOKUP(A6947,'County Emission Factors'!A$2:E$3145,5,FALSE),VLOOKUP(A6947,'County Emission Factors'!A$2:F$3145,6,FALSE)))</f>
        <v>3.389074693422519E-2</v>
      </c>
      <c r="M6947" s="56" t="s">
        <v>5572</v>
      </c>
      <c r="N6947" t="s">
        <v>5571</v>
      </c>
      <c r="O6947">
        <f t="shared" si="114"/>
        <v>0</v>
      </c>
      <c r="P6947" t="s">
        <v>5572</v>
      </c>
    </row>
    <row r="6948" spans="1:16">
      <c r="A6948" s="54" t="s">
        <v>2539</v>
      </c>
      <c r="B6948" s="54" t="s">
        <v>3048</v>
      </c>
      <c r="C6948" s="54" t="s">
        <v>4775</v>
      </c>
      <c r="D6948" s="54" t="s">
        <v>2965</v>
      </c>
      <c r="E6948" s="54" t="s">
        <v>4322</v>
      </c>
      <c r="F6948" s="54" t="s">
        <v>3690</v>
      </c>
      <c r="G6948" s="54">
        <v>2311020000</v>
      </c>
      <c r="H6948" s="54" t="s">
        <v>3695</v>
      </c>
      <c r="I6948" s="54" t="s">
        <v>3696</v>
      </c>
      <c r="J6948">
        <f>VLOOKUP(A6948,'County Acres Disturbed'!$A$2:$E$3146,5,FALSE)</f>
        <v>0</v>
      </c>
      <c r="K6948" s="55" t="s">
        <v>5571</v>
      </c>
      <c r="L6948">
        <f>IF(H6948="PM10-PRI",VLOOKUP(A6948,'County Emission Factors'!A$2:E$3145,5,FALSE),IF(H6948="PM10-FIL",VLOOKUP(A6948,'County Emission Factors'!A$2:E$3145,5,FALSE),VLOOKUP(A6948,'County Emission Factors'!A$2:F$3145,6,FALSE)))</f>
        <v>0.33890746934225191</v>
      </c>
      <c r="M6948" s="56" t="s">
        <v>5572</v>
      </c>
      <c r="N6948" t="s">
        <v>5571</v>
      </c>
      <c r="O6948">
        <f t="shared" si="114"/>
        <v>0</v>
      </c>
      <c r="P6948" t="s">
        <v>5572</v>
      </c>
    </row>
    <row r="6949" spans="1:16">
      <c r="A6949" s="54" t="s">
        <v>2539</v>
      </c>
      <c r="B6949" s="54" t="s">
        <v>3048</v>
      </c>
      <c r="C6949" s="54" t="s">
        <v>4775</v>
      </c>
      <c r="D6949" s="54" t="s">
        <v>2965</v>
      </c>
      <c r="E6949" s="54" t="s">
        <v>4322</v>
      </c>
      <c r="F6949" s="54" t="s">
        <v>3690</v>
      </c>
      <c r="G6949" s="54">
        <v>2311020000</v>
      </c>
      <c r="H6949" s="54" t="s">
        <v>3697</v>
      </c>
      <c r="I6949" s="54" t="s">
        <v>3698</v>
      </c>
      <c r="J6949">
        <f>VLOOKUP(A6949,'County Acres Disturbed'!$A$2:$E$3146,5,FALSE)</f>
        <v>0</v>
      </c>
      <c r="K6949" s="55" t="s">
        <v>5571</v>
      </c>
      <c r="L6949">
        <f>IF(H6949="PM10-PRI",VLOOKUP(A6949,'County Emission Factors'!A$2:E$3145,5,FALSE),IF(H6949="PM10-FIL",VLOOKUP(A6949,'County Emission Factors'!A$2:E$3145,5,FALSE),VLOOKUP(A6949,'County Emission Factors'!A$2:F$3145,6,FALSE)))</f>
        <v>3.389074693422519E-2</v>
      </c>
      <c r="M6949" s="56" t="s">
        <v>5572</v>
      </c>
      <c r="N6949" t="s">
        <v>5571</v>
      </c>
      <c r="O6949">
        <f t="shared" si="114"/>
        <v>0</v>
      </c>
      <c r="P6949" t="s">
        <v>5572</v>
      </c>
    </row>
    <row r="6950" spans="1:16">
      <c r="A6950" s="54" t="s">
        <v>2540</v>
      </c>
      <c r="B6950" s="54" t="s">
        <v>3048</v>
      </c>
      <c r="C6950" s="54" t="s">
        <v>4775</v>
      </c>
      <c r="D6950" s="54" t="s">
        <v>2966</v>
      </c>
      <c r="E6950" s="54" t="s">
        <v>4387</v>
      </c>
      <c r="F6950" s="54" t="s">
        <v>3690</v>
      </c>
      <c r="G6950" s="54">
        <v>2311020000</v>
      </c>
      <c r="H6950" s="54" t="s">
        <v>3691</v>
      </c>
      <c r="I6950" s="54" t="s">
        <v>3692</v>
      </c>
      <c r="J6950">
        <f>VLOOKUP(A6950,'County Acres Disturbed'!$A$2:$E$3146,5,FALSE)</f>
        <v>0</v>
      </c>
      <c r="K6950" s="55" t="s">
        <v>5571</v>
      </c>
      <c r="L6950">
        <f>IF(H6950="PM10-PRI",VLOOKUP(A6950,'County Emission Factors'!A$2:E$3145,5,FALSE),IF(H6950="PM10-FIL",VLOOKUP(A6950,'County Emission Factors'!A$2:E$3145,5,FALSE),VLOOKUP(A6950,'County Emission Factors'!A$2:F$3145,6,FALSE)))</f>
        <v>0.24440442500643167</v>
      </c>
      <c r="M6950" s="56" t="s">
        <v>5572</v>
      </c>
      <c r="N6950" t="s">
        <v>5571</v>
      </c>
      <c r="O6950">
        <f t="shared" si="114"/>
        <v>0</v>
      </c>
      <c r="P6950" t="s">
        <v>5572</v>
      </c>
    </row>
    <row r="6951" spans="1:16">
      <c r="A6951" s="54" t="s">
        <v>2540</v>
      </c>
      <c r="B6951" s="54" t="s">
        <v>3048</v>
      </c>
      <c r="C6951" s="54" t="s">
        <v>4775</v>
      </c>
      <c r="D6951" s="54" t="s">
        <v>2966</v>
      </c>
      <c r="E6951" s="54" t="s">
        <v>4387</v>
      </c>
      <c r="F6951" s="54" t="s">
        <v>3690</v>
      </c>
      <c r="G6951" s="54">
        <v>2311020000</v>
      </c>
      <c r="H6951" s="54" t="s">
        <v>3693</v>
      </c>
      <c r="I6951" s="54" t="s">
        <v>3694</v>
      </c>
      <c r="J6951">
        <f>VLOOKUP(A6951,'County Acres Disturbed'!$A$2:$E$3146,5,FALSE)</f>
        <v>0</v>
      </c>
      <c r="K6951" s="55" t="s">
        <v>5571</v>
      </c>
      <c r="L6951">
        <f>IF(H6951="PM10-PRI",VLOOKUP(A6951,'County Emission Factors'!A$2:E$3145,5,FALSE),IF(H6951="PM10-FIL",VLOOKUP(A6951,'County Emission Factors'!A$2:E$3145,5,FALSE),VLOOKUP(A6951,'County Emission Factors'!A$2:F$3145,6,FALSE)))</f>
        <v>2.4440442500643169E-2</v>
      </c>
      <c r="M6951" s="56" t="s">
        <v>5572</v>
      </c>
      <c r="N6951" t="s">
        <v>5571</v>
      </c>
      <c r="O6951">
        <f t="shared" si="114"/>
        <v>0</v>
      </c>
      <c r="P6951" t="s">
        <v>5572</v>
      </c>
    </row>
    <row r="6952" spans="1:16">
      <c r="A6952" s="54" t="s">
        <v>2540</v>
      </c>
      <c r="B6952" s="54" t="s">
        <v>3048</v>
      </c>
      <c r="C6952" s="54" t="s">
        <v>4775</v>
      </c>
      <c r="D6952" s="54" t="s">
        <v>2966</v>
      </c>
      <c r="E6952" s="54" t="s">
        <v>4387</v>
      </c>
      <c r="F6952" s="54" t="s">
        <v>3690</v>
      </c>
      <c r="G6952" s="54">
        <v>2311020000</v>
      </c>
      <c r="H6952" s="54" t="s">
        <v>3695</v>
      </c>
      <c r="I6952" s="54" t="s">
        <v>3696</v>
      </c>
      <c r="J6952">
        <f>VLOOKUP(A6952,'County Acres Disturbed'!$A$2:$E$3146,5,FALSE)</f>
        <v>0</v>
      </c>
      <c r="K6952" s="55" t="s">
        <v>5571</v>
      </c>
      <c r="L6952">
        <f>IF(H6952="PM10-PRI",VLOOKUP(A6952,'County Emission Factors'!A$2:E$3145,5,FALSE),IF(H6952="PM10-FIL",VLOOKUP(A6952,'County Emission Factors'!A$2:E$3145,5,FALSE),VLOOKUP(A6952,'County Emission Factors'!A$2:F$3145,6,FALSE)))</f>
        <v>0.24440442500643167</v>
      </c>
      <c r="M6952" s="56" t="s">
        <v>5572</v>
      </c>
      <c r="N6952" t="s">
        <v>5571</v>
      </c>
      <c r="O6952">
        <f t="shared" si="114"/>
        <v>0</v>
      </c>
      <c r="P6952" t="s">
        <v>5572</v>
      </c>
    </row>
    <row r="6953" spans="1:16">
      <c r="A6953" s="54" t="s">
        <v>2540</v>
      </c>
      <c r="B6953" s="54" t="s">
        <v>3048</v>
      </c>
      <c r="C6953" s="54" t="s">
        <v>4775</v>
      </c>
      <c r="D6953" s="54" t="s">
        <v>2966</v>
      </c>
      <c r="E6953" s="54" t="s">
        <v>4387</v>
      </c>
      <c r="F6953" s="54" t="s">
        <v>3690</v>
      </c>
      <c r="G6953" s="54">
        <v>2311020000</v>
      </c>
      <c r="H6953" s="54" t="s">
        <v>3697</v>
      </c>
      <c r="I6953" s="54" t="s">
        <v>3698</v>
      </c>
      <c r="J6953">
        <f>VLOOKUP(A6953,'County Acres Disturbed'!$A$2:$E$3146,5,FALSE)</f>
        <v>0</v>
      </c>
      <c r="K6953" s="55" t="s">
        <v>5571</v>
      </c>
      <c r="L6953">
        <f>IF(H6953="PM10-PRI",VLOOKUP(A6953,'County Emission Factors'!A$2:E$3145,5,FALSE),IF(H6953="PM10-FIL",VLOOKUP(A6953,'County Emission Factors'!A$2:E$3145,5,FALSE),VLOOKUP(A6953,'County Emission Factors'!A$2:F$3145,6,FALSE)))</f>
        <v>2.4440442500643169E-2</v>
      </c>
      <c r="M6953" s="56" t="s">
        <v>5572</v>
      </c>
      <c r="N6953" t="s">
        <v>5571</v>
      </c>
      <c r="O6953">
        <f t="shared" si="114"/>
        <v>0</v>
      </c>
      <c r="P6953" t="s">
        <v>5572</v>
      </c>
    </row>
    <row r="6954" spans="1:16">
      <c r="A6954" s="54" t="s">
        <v>2541</v>
      </c>
      <c r="B6954" s="54" t="s">
        <v>3048</v>
      </c>
      <c r="C6954" s="54" t="s">
        <v>4775</v>
      </c>
      <c r="D6954" s="54" t="s">
        <v>3028</v>
      </c>
      <c r="E6954" s="54" t="s">
        <v>4814</v>
      </c>
      <c r="F6954" s="54" t="s">
        <v>3690</v>
      </c>
      <c r="G6954" s="54">
        <v>2311020000</v>
      </c>
      <c r="H6954" s="54" t="s">
        <v>3691</v>
      </c>
      <c r="I6954" s="54" t="s">
        <v>3692</v>
      </c>
      <c r="J6954">
        <f>VLOOKUP(A6954,'County Acres Disturbed'!$A$2:$E$3146,5,FALSE)</f>
        <v>44.071985575083758</v>
      </c>
      <c r="K6954" s="55" t="s">
        <v>5571</v>
      </c>
      <c r="L6954">
        <f>IF(H6954="PM10-PRI",VLOOKUP(A6954,'County Emission Factors'!A$2:E$3145,5,FALSE),IF(H6954="PM10-FIL",VLOOKUP(A6954,'County Emission Factors'!A$2:E$3145,5,FALSE),VLOOKUP(A6954,'County Emission Factors'!A$2:F$3145,6,FALSE)))</f>
        <v>0.44057971014492775</v>
      </c>
      <c r="M6954" s="56" t="s">
        <v>5572</v>
      </c>
      <c r="N6954" t="s">
        <v>5571</v>
      </c>
      <c r="O6954">
        <f t="shared" si="114"/>
        <v>19.41722263018184</v>
      </c>
      <c r="P6954" t="s">
        <v>5572</v>
      </c>
    </row>
    <row r="6955" spans="1:16">
      <c r="A6955" s="54" t="s">
        <v>2541</v>
      </c>
      <c r="B6955" s="54" t="s">
        <v>3048</v>
      </c>
      <c r="C6955" s="54" t="s">
        <v>4775</v>
      </c>
      <c r="D6955" s="54" t="s">
        <v>3028</v>
      </c>
      <c r="E6955" s="54" t="s">
        <v>4814</v>
      </c>
      <c r="F6955" s="54" t="s">
        <v>3690</v>
      </c>
      <c r="G6955" s="54">
        <v>2311020000</v>
      </c>
      <c r="H6955" s="54" t="s">
        <v>3693</v>
      </c>
      <c r="I6955" s="54" t="s">
        <v>3694</v>
      </c>
      <c r="J6955">
        <f>VLOOKUP(A6955,'County Acres Disturbed'!$A$2:$E$3146,5,FALSE)</f>
        <v>44.071985575083758</v>
      </c>
      <c r="K6955" s="55" t="s">
        <v>5571</v>
      </c>
      <c r="L6955">
        <f>IF(H6955="PM10-PRI",VLOOKUP(A6955,'County Emission Factors'!A$2:E$3145,5,FALSE),IF(H6955="PM10-FIL",VLOOKUP(A6955,'County Emission Factors'!A$2:E$3145,5,FALSE),VLOOKUP(A6955,'County Emission Factors'!A$2:F$3145,6,FALSE)))</f>
        <v>4.4057971014492776E-2</v>
      </c>
      <c r="M6955" s="56" t="s">
        <v>5572</v>
      </c>
      <c r="N6955" t="s">
        <v>5571</v>
      </c>
      <c r="O6955">
        <f t="shared" si="114"/>
        <v>1.9417222630181841</v>
      </c>
      <c r="P6955" t="s">
        <v>5572</v>
      </c>
    </row>
    <row r="6956" spans="1:16">
      <c r="A6956" s="54" t="s">
        <v>2541</v>
      </c>
      <c r="B6956" s="54" t="s">
        <v>3048</v>
      </c>
      <c r="C6956" s="54" t="s">
        <v>4775</v>
      </c>
      <c r="D6956" s="54" t="s">
        <v>3028</v>
      </c>
      <c r="E6956" s="54" t="s">
        <v>4814</v>
      </c>
      <c r="F6956" s="54" t="s">
        <v>3690</v>
      </c>
      <c r="G6956" s="54">
        <v>2311020000</v>
      </c>
      <c r="H6956" s="54" t="s">
        <v>3695</v>
      </c>
      <c r="I6956" s="54" t="s">
        <v>3696</v>
      </c>
      <c r="J6956">
        <f>VLOOKUP(A6956,'County Acres Disturbed'!$A$2:$E$3146,5,FALSE)</f>
        <v>44.071985575083758</v>
      </c>
      <c r="K6956" s="55" t="s">
        <v>5571</v>
      </c>
      <c r="L6956">
        <f>IF(H6956="PM10-PRI",VLOOKUP(A6956,'County Emission Factors'!A$2:E$3145,5,FALSE),IF(H6956="PM10-FIL",VLOOKUP(A6956,'County Emission Factors'!A$2:E$3145,5,FALSE),VLOOKUP(A6956,'County Emission Factors'!A$2:F$3145,6,FALSE)))</f>
        <v>0.44057971014492775</v>
      </c>
      <c r="M6956" s="56" t="s">
        <v>5572</v>
      </c>
      <c r="N6956" t="s">
        <v>5571</v>
      </c>
      <c r="O6956">
        <f t="shared" si="114"/>
        <v>19.41722263018184</v>
      </c>
      <c r="P6956" t="s">
        <v>5572</v>
      </c>
    </row>
    <row r="6957" spans="1:16">
      <c r="A6957" s="54" t="s">
        <v>2541</v>
      </c>
      <c r="B6957" s="54" t="s">
        <v>3048</v>
      </c>
      <c r="C6957" s="54" t="s">
        <v>4775</v>
      </c>
      <c r="D6957" s="54" t="s">
        <v>3028</v>
      </c>
      <c r="E6957" s="54" t="s">
        <v>4814</v>
      </c>
      <c r="F6957" s="54" t="s">
        <v>3690</v>
      </c>
      <c r="G6957" s="54">
        <v>2311020000</v>
      </c>
      <c r="H6957" s="54" t="s">
        <v>3697</v>
      </c>
      <c r="I6957" s="54" t="s">
        <v>3698</v>
      </c>
      <c r="J6957">
        <f>VLOOKUP(A6957,'County Acres Disturbed'!$A$2:$E$3146,5,FALSE)</f>
        <v>44.071985575083758</v>
      </c>
      <c r="K6957" s="55" t="s">
        <v>5571</v>
      </c>
      <c r="L6957">
        <f>IF(H6957="PM10-PRI",VLOOKUP(A6957,'County Emission Factors'!A$2:E$3145,5,FALSE),IF(H6957="PM10-FIL",VLOOKUP(A6957,'County Emission Factors'!A$2:E$3145,5,FALSE),VLOOKUP(A6957,'County Emission Factors'!A$2:F$3145,6,FALSE)))</f>
        <v>4.4057971014492776E-2</v>
      </c>
      <c r="M6957" s="56" t="s">
        <v>5572</v>
      </c>
      <c r="N6957" t="s">
        <v>5571</v>
      </c>
      <c r="O6957">
        <f t="shared" si="114"/>
        <v>1.9417222630181841</v>
      </c>
      <c r="P6957" t="s">
        <v>5572</v>
      </c>
    </row>
    <row r="6958" spans="1:16">
      <c r="A6958" s="54" t="s">
        <v>2542</v>
      </c>
      <c r="B6958" s="54" t="s">
        <v>3048</v>
      </c>
      <c r="C6958" s="54" t="s">
        <v>4775</v>
      </c>
      <c r="D6958" s="54" t="s">
        <v>2967</v>
      </c>
      <c r="E6958" s="54" t="s">
        <v>4132</v>
      </c>
      <c r="F6958" s="54" t="s">
        <v>3690</v>
      </c>
      <c r="G6958" s="54">
        <v>2311020000</v>
      </c>
      <c r="H6958" s="54" t="s">
        <v>3691</v>
      </c>
      <c r="I6958" s="54" t="s">
        <v>3692</v>
      </c>
      <c r="J6958">
        <f>VLOOKUP(A6958,'County Acres Disturbed'!$A$2:$E$3146,5,FALSE)</f>
        <v>0</v>
      </c>
      <c r="K6958" s="55" t="s">
        <v>5571</v>
      </c>
      <c r="L6958">
        <f>IF(H6958="PM10-PRI",VLOOKUP(A6958,'County Emission Factors'!A$2:E$3145,5,FALSE),IF(H6958="PM10-FIL",VLOOKUP(A6958,'County Emission Factors'!A$2:E$3145,5,FALSE),VLOOKUP(A6958,'County Emission Factors'!A$2:F$3145,6,FALSE)))</f>
        <v>0.10167224080267556</v>
      </c>
      <c r="M6958" s="56" t="s">
        <v>5572</v>
      </c>
      <c r="N6958" t="s">
        <v>5571</v>
      </c>
      <c r="O6958">
        <f t="shared" si="114"/>
        <v>0</v>
      </c>
      <c r="P6958" t="s">
        <v>5572</v>
      </c>
    </row>
    <row r="6959" spans="1:16">
      <c r="A6959" s="54" t="s">
        <v>2542</v>
      </c>
      <c r="B6959" s="54" t="s">
        <v>3048</v>
      </c>
      <c r="C6959" s="54" t="s">
        <v>4775</v>
      </c>
      <c r="D6959" s="54" t="s">
        <v>2967</v>
      </c>
      <c r="E6959" s="54" t="s">
        <v>4132</v>
      </c>
      <c r="F6959" s="54" t="s">
        <v>3690</v>
      </c>
      <c r="G6959" s="54">
        <v>2311020000</v>
      </c>
      <c r="H6959" s="54" t="s">
        <v>3693</v>
      </c>
      <c r="I6959" s="54" t="s">
        <v>3694</v>
      </c>
      <c r="J6959">
        <f>VLOOKUP(A6959,'County Acres Disturbed'!$A$2:$E$3146,5,FALSE)</f>
        <v>0</v>
      </c>
      <c r="K6959" s="55" t="s">
        <v>5571</v>
      </c>
      <c r="L6959">
        <f>IF(H6959="PM10-PRI",VLOOKUP(A6959,'County Emission Factors'!A$2:E$3145,5,FALSE),IF(H6959="PM10-FIL",VLOOKUP(A6959,'County Emission Factors'!A$2:E$3145,5,FALSE),VLOOKUP(A6959,'County Emission Factors'!A$2:F$3145,6,FALSE)))</f>
        <v>1.0167224080267557E-2</v>
      </c>
      <c r="M6959" s="56" t="s">
        <v>5572</v>
      </c>
      <c r="N6959" t="s">
        <v>5571</v>
      </c>
      <c r="O6959">
        <f t="shared" si="114"/>
        <v>0</v>
      </c>
      <c r="P6959" t="s">
        <v>5572</v>
      </c>
    </row>
    <row r="6960" spans="1:16">
      <c r="A6960" s="54" t="s">
        <v>2542</v>
      </c>
      <c r="B6960" s="54" t="s">
        <v>3048</v>
      </c>
      <c r="C6960" s="54" t="s">
        <v>4775</v>
      </c>
      <c r="D6960" s="54" t="s">
        <v>2967</v>
      </c>
      <c r="E6960" s="54" t="s">
        <v>4132</v>
      </c>
      <c r="F6960" s="54" t="s">
        <v>3690</v>
      </c>
      <c r="G6960" s="54">
        <v>2311020000</v>
      </c>
      <c r="H6960" s="54" t="s">
        <v>3695</v>
      </c>
      <c r="I6960" s="54" t="s">
        <v>3696</v>
      </c>
      <c r="J6960">
        <f>VLOOKUP(A6960,'County Acres Disturbed'!$A$2:$E$3146,5,FALSE)</f>
        <v>0</v>
      </c>
      <c r="K6960" s="55" t="s">
        <v>5571</v>
      </c>
      <c r="L6960">
        <f>IF(H6960="PM10-PRI",VLOOKUP(A6960,'County Emission Factors'!A$2:E$3145,5,FALSE),IF(H6960="PM10-FIL",VLOOKUP(A6960,'County Emission Factors'!A$2:E$3145,5,FALSE),VLOOKUP(A6960,'County Emission Factors'!A$2:F$3145,6,FALSE)))</f>
        <v>0.10167224080267556</v>
      </c>
      <c r="M6960" s="56" t="s">
        <v>5572</v>
      </c>
      <c r="N6960" t="s">
        <v>5571</v>
      </c>
      <c r="O6960">
        <f t="shared" si="114"/>
        <v>0</v>
      </c>
      <c r="P6960" t="s">
        <v>5572</v>
      </c>
    </row>
    <row r="6961" spans="1:16">
      <c r="A6961" s="54" t="s">
        <v>2542</v>
      </c>
      <c r="B6961" s="54" t="s">
        <v>3048</v>
      </c>
      <c r="C6961" s="54" t="s">
        <v>4775</v>
      </c>
      <c r="D6961" s="54" t="s">
        <v>2967</v>
      </c>
      <c r="E6961" s="54" t="s">
        <v>4132</v>
      </c>
      <c r="F6961" s="54" t="s">
        <v>3690</v>
      </c>
      <c r="G6961" s="54">
        <v>2311020000</v>
      </c>
      <c r="H6961" s="54" t="s">
        <v>3697</v>
      </c>
      <c r="I6961" s="54" t="s">
        <v>3698</v>
      </c>
      <c r="J6961">
        <f>VLOOKUP(A6961,'County Acres Disturbed'!$A$2:$E$3146,5,FALSE)</f>
        <v>0</v>
      </c>
      <c r="K6961" s="55" t="s">
        <v>5571</v>
      </c>
      <c r="L6961">
        <f>IF(H6961="PM10-PRI",VLOOKUP(A6961,'County Emission Factors'!A$2:E$3145,5,FALSE),IF(H6961="PM10-FIL",VLOOKUP(A6961,'County Emission Factors'!A$2:E$3145,5,FALSE),VLOOKUP(A6961,'County Emission Factors'!A$2:F$3145,6,FALSE)))</f>
        <v>1.0167224080267557E-2</v>
      </c>
      <c r="M6961" s="56" t="s">
        <v>5572</v>
      </c>
      <c r="N6961" t="s">
        <v>5571</v>
      </c>
      <c r="O6961">
        <f t="shared" si="114"/>
        <v>0</v>
      </c>
      <c r="P6961" t="s">
        <v>5572</v>
      </c>
    </row>
    <row r="6962" spans="1:16">
      <c r="A6962" s="54" t="s">
        <v>920</v>
      </c>
      <c r="B6962" s="54" t="s">
        <v>3048</v>
      </c>
      <c r="C6962" s="54" t="s">
        <v>4775</v>
      </c>
      <c r="D6962" s="54" t="s">
        <v>2968</v>
      </c>
      <c r="E6962" s="54" t="s">
        <v>4815</v>
      </c>
      <c r="F6962" s="54" t="s">
        <v>3690</v>
      </c>
      <c r="G6962" s="54">
        <v>2311020000</v>
      </c>
      <c r="H6962" s="54" t="s">
        <v>3691</v>
      </c>
      <c r="I6962" s="54" t="s">
        <v>3692</v>
      </c>
      <c r="J6962">
        <f>VLOOKUP(A6962,'County Acres Disturbed'!$A$2:$E$3146,5,FALSE)</f>
        <v>44.071985575083758</v>
      </c>
      <c r="K6962" s="55" t="s">
        <v>5571</v>
      </c>
      <c r="L6962">
        <f>IF(H6962="PM10-PRI",VLOOKUP(A6962,'County Emission Factors'!A$2:E$3145,5,FALSE),IF(H6962="PM10-FIL",VLOOKUP(A6962,'County Emission Factors'!A$2:E$3145,5,FALSE),VLOOKUP(A6962,'County Emission Factors'!A$2:F$3145,6,FALSE)))</f>
        <v>0.24440442500643175</v>
      </c>
      <c r="M6962" s="56" t="s">
        <v>5572</v>
      </c>
      <c r="N6962" t="s">
        <v>5571</v>
      </c>
      <c r="O6962">
        <f t="shared" si="114"/>
        <v>10.7713882933701</v>
      </c>
      <c r="P6962" t="s">
        <v>5572</v>
      </c>
    </row>
    <row r="6963" spans="1:16">
      <c r="A6963" s="54" t="s">
        <v>920</v>
      </c>
      <c r="B6963" s="54" t="s">
        <v>3048</v>
      </c>
      <c r="C6963" s="54" t="s">
        <v>4775</v>
      </c>
      <c r="D6963" s="54" t="s">
        <v>2968</v>
      </c>
      <c r="E6963" s="54" t="s">
        <v>4815</v>
      </c>
      <c r="F6963" s="54" t="s">
        <v>3690</v>
      </c>
      <c r="G6963" s="54">
        <v>2311020000</v>
      </c>
      <c r="H6963" s="54" t="s">
        <v>3693</v>
      </c>
      <c r="I6963" s="54" t="s">
        <v>3694</v>
      </c>
      <c r="J6963">
        <f>VLOOKUP(A6963,'County Acres Disturbed'!$A$2:$E$3146,5,FALSE)</f>
        <v>44.071985575083758</v>
      </c>
      <c r="K6963" s="55" t="s">
        <v>5571</v>
      </c>
      <c r="L6963">
        <f>IF(H6963="PM10-PRI",VLOOKUP(A6963,'County Emission Factors'!A$2:E$3145,5,FALSE),IF(H6963="PM10-FIL",VLOOKUP(A6963,'County Emission Factors'!A$2:E$3145,5,FALSE),VLOOKUP(A6963,'County Emission Factors'!A$2:F$3145,6,FALSE)))</f>
        <v>2.4440442500643176E-2</v>
      </c>
      <c r="M6963" s="56" t="s">
        <v>5572</v>
      </c>
      <c r="N6963" t="s">
        <v>5571</v>
      </c>
      <c r="O6963">
        <f t="shared" si="114"/>
        <v>1.0771388293370101</v>
      </c>
      <c r="P6963" t="s">
        <v>5572</v>
      </c>
    </row>
    <row r="6964" spans="1:16">
      <c r="A6964" s="54" t="s">
        <v>920</v>
      </c>
      <c r="B6964" s="54" t="s">
        <v>3048</v>
      </c>
      <c r="C6964" s="54" t="s">
        <v>4775</v>
      </c>
      <c r="D6964" s="54" t="s">
        <v>2968</v>
      </c>
      <c r="E6964" s="54" t="s">
        <v>4815</v>
      </c>
      <c r="F6964" s="54" t="s">
        <v>3690</v>
      </c>
      <c r="G6964" s="54">
        <v>2311020000</v>
      </c>
      <c r="H6964" s="54" t="s">
        <v>3695</v>
      </c>
      <c r="I6964" s="54" t="s">
        <v>3696</v>
      </c>
      <c r="J6964">
        <f>VLOOKUP(A6964,'County Acres Disturbed'!$A$2:$E$3146,5,FALSE)</f>
        <v>44.071985575083758</v>
      </c>
      <c r="K6964" s="55" t="s">
        <v>5571</v>
      </c>
      <c r="L6964">
        <f>IF(H6964="PM10-PRI",VLOOKUP(A6964,'County Emission Factors'!A$2:E$3145,5,FALSE),IF(H6964="PM10-FIL",VLOOKUP(A6964,'County Emission Factors'!A$2:E$3145,5,FALSE),VLOOKUP(A6964,'County Emission Factors'!A$2:F$3145,6,FALSE)))</f>
        <v>0.24440442500643175</v>
      </c>
      <c r="M6964" s="56" t="s">
        <v>5572</v>
      </c>
      <c r="N6964" t="s">
        <v>5571</v>
      </c>
      <c r="O6964">
        <f t="shared" si="114"/>
        <v>10.7713882933701</v>
      </c>
      <c r="P6964" t="s">
        <v>5572</v>
      </c>
    </row>
    <row r="6965" spans="1:16">
      <c r="A6965" s="54" t="s">
        <v>920</v>
      </c>
      <c r="B6965" s="54" t="s">
        <v>3048</v>
      </c>
      <c r="C6965" s="54" t="s">
        <v>4775</v>
      </c>
      <c r="D6965" s="54" t="s">
        <v>2968</v>
      </c>
      <c r="E6965" s="54" t="s">
        <v>4815</v>
      </c>
      <c r="F6965" s="54" t="s">
        <v>3690</v>
      </c>
      <c r="G6965" s="54">
        <v>2311020000</v>
      </c>
      <c r="H6965" s="54" t="s">
        <v>3697</v>
      </c>
      <c r="I6965" s="54" t="s">
        <v>3698</v>
      </c>
      <c r="J6965">
        <f>VLOOKUP(A6965,'County Acres Disturbed'!$A$2:$E$3146,5,FALSE)</f>
        <v>44.071985575083758</v>
      </c>
      <c r="K6965" s="55" t="s">
        <v>5571</v>
      </c>
      <c r="L6965">
        <f>IF(H6965="PM10-PRI",VLOOKUP(A6965,'County Emission Factors'!A$2:E$3145,5,FALSE),IF(H6965="PM10-FIL",VLOOKUP(A6965,'County Emission Factors'!A$2:E$3145,5,FALSE),VLOOKUP(A6965,'County Emission Factors'!A$2:F$3145,6,FALSE)))</f>
        <v>2.4440442500643176E-2</v>
      </c>
      <c r="M6965" s="56" t="s">
        <v>5572</v>
      </c>
      <c r="N6965" t="s">
        <v>5571</v>
      </c>
      <c r="O6965">
        <f t="shared" si="114"/>
        <v>1.0771388293370101</v>
      </c>
      <c r="P6965" t="s">
        <v>5572</v>
      </c>
    </row>
    <row r="6966" spans="1:16">
      <c r="A6966" s="54" t="s">
        <v>921</v>
      </c>
      <c r="B6966" s="54" t="s">
        <v>3048</v>
      </c>
      <c r="C6966" s="54" t="s">
        <v>4775</v>
      </c>
      <c r="D6966" s="54" t="s">
        <v>2969</v>
      </c>
      <c r="E6966" s="54" t="s">
        <v>4187</v>
      </c>
      <c r="F6966" s="54" t="s">
        <v>3690</v>
      </c>
      <c r="G6966" s="54">
        <v>2311020000</v>
      </c>
      <c r="H6966" s="54" t="s">
        <v>3691</v>
      </c>
      <c r="I6966" s="54" t="s">
        <v>3692</v>
      </c>
      <c r="J6966">
        <f>VLOOKUP(A6966,'County Acres Disturbed'!$A$2:$E$3146,5,FALSE)</f>
        <v>44.071985575083758</v>
      </c>
      <c r="K6966" s="55" t="s">
        <v>5571</v>
      </c>
      <c r="L6966">
        <f>IF(H6966="PM10-PRI",VLOOKUP(A6966,'County Emission Factors'!A$2:E$3145,5,FALSE),IF(H6966="PM10-FIL",VLOOKUP(A6966,'County Emission Factors'!A$2:E$3145,5,FALSE),VLOOKUP(A6966,'County Emission Factors'!A$2:F$3145,6,FALSE)))</f>
        <v>0.44057971014492764</v>
      </c>
      <c r="M6966" s="56" t="s">
        <v>5572</v>
      </c>
      <c r="N6966" t="s">
        <v>5571</v>
      </c>
      <c r="O6966">
        <f t="shared" si="114"/>
        <v>19.417222630181833</v>
      </c>
      <c r="P6966" t="s">
        <v>5572</v>
      </c>
    </row>
    <row r="6967" spans="1:16">
      <c r="A6967" s="54" t="s">
        <v>921</v>
      </c>
      <c r="B6967" s="54" t="s">
        <v>3048</v>
      </c>
      <c r="C6967" s="54" t="s">
        <v>4775</v>
      </c>
      <c r="D6967" s="54" t="s">
        <v>2969</v>
      </c>
      <c r="E6967" s="54" t="s">
        <v>4187</v>
      </c>
      <c r="F6967" s="54" t="s">
        <v>3690</v>
      </c>
      <c r="G6967" s="54">
        <v>2311020000</v>
      </c>
      <c r="H6967" s="54" t="s">
        <v>3693</v>
      </c>
      <c r="I6967" s="54" t="s">
        <v>3694</v>
      </c>
      <c r="J6967">
        <f>VLOOKUP(A6967,'County Acres Disturbed'!$A$2:$E$3146,5,FALSE)</f>
        <v>44.071985575083758</v>
      </c>
      <c r="K6967" s="55" t="s">
        <v>5571</v>
      </c>
      <c r="L6967">
        <f>IF(H6967="PM10-PRI",VLOOKUP(A6967,'County Emission Factors'!A$2:E$3145,5,FALSE),IF(H6967="PM10-FIL",VLOOKUP(A6967,'County Emission Factors'!A$2:E$3145,5,FALSE),VLOOKUP(A6967,'County Emission Factors'!A$2:F$3145,6,FALSE)))</f>
        <v>4.4057971014492769E-2</v>
      </c>
      <c r="M6967" s="56" t="s">
        <v>5572</v>
      </c>
      <c r="N6967" t="s">
        <v>5571</v>
      </c>
      <c r="O6967">
        <f t="shared" si="114"/>
        <v>1.9417222630181836</v>
      </c>
      <c r="P6967" t="s">
        <v>5572</v>
      </c>
    </row>
    <row r="6968" spans="1:16">
      <c r="A6968" s="54" t="s">
        <v>921</v>
      </c>
      <c r="B6968" s="54" t="s">
        <v>3048</v>
      </c>
      <c r="C6968" s="54" t="s">
        <v>4775</v>
      </c>
      <c r="D6968" s="54" t="s">
        <v>2969</v>
      </c>
      <c r="E6968" s="54" t="s">
        <v>4187</v>
      </c>
      <c r="F6968" s="54" t="s">
        <v>3690</v>
      </c>
      <c r="G6968" s="54">
        <v>2311020000</v>
      </c>
      <c r="H6968" s="54" t="s">
        <v>3695</v>
      </c>
      <c r="I6968" s="54" t="s">
        <v>3696</v>
      </c>
      <c r="J6968">
        <f>VLOOKUP(A6968,'County Acres Disturbed'!$A$2:$E$3146,5,FALSE)</f>
        <v>44.071985575083758</v>
      </c>
      <c r="K6968" s="55" t="s">
        <v>5571</v>
      </c>
      <c r="L6968">
        <f>IF(H6968="PM10-PRI",VLOOKUP(A6968,'County Emission Factors'!A$2:E$3145,5,FALSE),IF(H6968="PM10-FIL",VLOOKUP(A6968,'County Emission Factors'!A$2:E$3145,5,FALSE),VLOOKUP(A6968,'County Emission Factors'!A$2:F$3145,6,FALSE)))</f>
        <v>0.44057971014492764</v>
      </c>
      <c r="M6968" s="56" t="s">
        <v>5572</v>
      </c>
      <c r="N6968" t="s">
        <v>5571</v>
      </c>
      <c r="O6968">
        <f t="shared" si="114"/>
        <v>19.417222630181833</v>
      </c>
      <c r="P6968" t="s">
        <v>5572</v>
      </c>
    </row>
    <row r="6969" spans="1:16">
      <c r="A6969" s="54" t="s">
        <v>921</v>
      </c>
      <c r="B6969" s="54" t="s">
        <v>3048</v>
      </c>
      <c r="C6969" s="54" t="s">
        <v>4775</v>
      </c>
      <c r="D6969" s="54" t="s">
        <v>2969</v>
      </c>
      <c r="E6969" s="54" t="s">
        <v>4187</v>
      </c>
      <c r="F6969" s="54" t="s">
        <v>3690</v>
      </c>
      <c r="G6969" s="54">
        <v>2311020000</v>
      </c>
      <c r="H6969" s="54" t="s">
        <v>3697</v>
      </c>
      <c r="I6969" s="54" t="s">
        <v>3698</v>
      </c>
      <c r="J6969">
        <f>VLOOKUP(A6969,'County Acres Disturbed'!$A$2:$E$3146,5,FALSE)</f>
        <v>44.071985575083758</v>
      </c>
      <c r="K6969" s="55" t="s">
        <v>5571</v>
      </c>
      <c r="L6969">
        <f>IF(H6969="PM10-PRI",VLOOKUP(A6969,'County Emission Factors'!A$2:E$3145,5,FALSE),IF(H6969="PM10-FIL",VLOOKUP(A6969,'County Emission Factors'!A$2:E$3145,5,FALSE),VLOOKUP(A6969,'County Emission Factors'!A$2:F$3145,6,FALSE)))</f>
        <v>4.4057971014492769E-2</v>
      </c>
      <c r="M6969" s="56" t="s">
        <v>5572</v>
      </c>
      <c r="N6969" t="s">
        <v>5571</v>
      </c>
      <c r="O6969">
        <f t="shared" si="114"/>
        <v>1.9417222630181836</v>
      </c>
      <c r="P6969" t="s">
        <v>5572</v>
      </c>
    </row>
    <row r="6970" spans="1:16">
      <c r="A6970" s="54" t="s">
        <v>922</v>
      </c>
      <c r="B6970" s="54" t="s">
        <v>3048</v>
      </c>
      <c r="C6970" s="54" t="s">
        <v>4775</v>
      </c>
      <c r="D6970" s="54" t="s">
        <v>2970</v>
      </c>
      <c r="E6970" s="54" t="s">
        <v>2189</v>
      </c>
      <c r="F6970" s="54" t="s">
        <v>3690</v>
      </c>
      <c r="G6970" s="54">
        <v>2311020000</v>
      </c>
      <c r="H6970" s="54" t="s">
        <v>3691</v>
      </c>
      <c r="I6970" s="54" t="s">
        <v>3692</v>
      </c>
      <c r="J6970">
        <f>VLOOKUP(A6970,'County Acres Disturbed'!$A$2:$E$3146,5,FALSE)</f>
        <v>264.43191345050252</v>
      </c>
      <c r="K6970" s="55" t="s">
        <v>5571</v>
      </c>
      <c r="L6970">
        <f>IF(H6970="PM10-PRI",VLOOKUP(A6970,'County Emission Factors'!A$2:E$3145,5,FALSE),IF(H6970="PM10-FIL",VLOOKUP(A6970,'County Emission Factors'!A$2:E$3145,5,FALSE),VLOOKUP(A6970,'County Emission Factors'!A$2:F$3145,6,FALSE)))</f>
        <v>0.2444044250064317</v>
      </c>
      <c r="M6970" s="56" t="s">
        <v>5572</v>
      </c>
      <c r="N6970" t="s">
        <v>5571</v>
      </c>
      <c r="O6970">
        <f t="shared" si="114"/>
        <v>64.628329760220581</v>
      </c>
      <c r="P6970" t="s">
        <v>5572</v>
      </c>
    </row>
    <row r="6971" spans="1:16">
      <c r="A6971" s="54" t="s">
        <v>922</v>
      </c>
      <c r="B6971" s="54" t="s">
        <v>3048</v>
      </c>
      <c r="C6971" s="54" t="s">
        <v>4775</v>
      </c>
      <c r="D6971" s="54" t="s">
        <v>2970</v>
      </c>
      <c r="E6971" s="54" t="s">
        <v>2189</v>
      </c>
      <c r="F6971" s="54" t="s">
        <v>3690</v>
      </c>
      <c r="G6971" s="54">
        <v>2311020000</v>
      </c>
      <c r="H6971" s="54" t="s">
        <v>3693</v>
      </c>
      <c r="I6971" s="54" t="s">
        <v>3694</v>
      </c>
      <c r="J6971">
        <f>VLOOKUP(A6971,'County Acres Disturbed'!$A$2:$E$3146,5,FALSE)</f>
        <v>264.43191345050252</v>
      </c>
      <c r="K6971" s="55" t="s">
        <v>5571</v>
      </c>
      <c r="L6971">
        <f>IF(H6971="PM10-PRI",VLOOKUP(A6971,'County Emission Factors'!A$2:E$3145,5,FALSE),IF(H6971="PM10-FIL",VLOOKUP(A6971,'County Emission Factors'!A$2:E$3145,5,FALSE),VLOOKUP(A6971,'County Emission Factors'!A$2:F$3145,6,FALSE)))</f>
        <v>2.4440442500643172E-2</v>
      </c>
      <c r="M6971" s="56" t="s">
        <v>5572</v>
      </c>
      <c r="N6971" t="s">
        <v>5571</v>
      </c>
      <c r="O6971">
        <f t="shared" si="114"/>
        <v>6.4628329760220584</v>
      </c>
      <c r="P6971" t="s">
        <v>5572</v>
      </c>
    </row>
    <row r="6972" spans="1:16">
      <c r="A6972" s="54" t="s">
        <v>922</v>
      </c>
      <c r="B6972" s="54" t="s">
        <v>3048</v>
      </c>
      <c r="C6972" s="54" t="s">
        <v>4775</v>
      </c>
      <c r="D6972" s="54" t="s">
        <v>2970</v>
      </c>
      <c r="E6972" s="54" t="s">
        <v>2189</v>
      </c>
      <c r="F6972" s="54" t="s">
        <v>3690</v>
      </c>
      <c r="G6972" s="54">
        <v>2311020000</v>
      </c>
      <c r="H6972" s="54" t="s">
        <v>3695</v>
      </c>
      <c r="I6972" s="54" t="s">
        <v>3696</v>
      </c>
      <c r="J6972">
        <f>VLOOKUP(A6972,'County Acres Disturbed'!$A$2:$E$3146,5,FALSE)</f>
        <v>264.43191345050252</v>
      </c>
      <c r="K6972" s="55" t="s">
        <v>5571</v>
      </c>
      <c r="L6972">
        <f>IF(H6972="PM10-PRI",VLOOKUP(A6972,'County Emission Factors'!A$2:E$3145,5,FALSE),IF(H6972="PM10-FIL",VLOOKUP(A6972,'County Emission Factors'!A$2:E$3145,5,FALSE),VLOOKUP(A6972,'County Emission Factors'!A$2:F$3145,6,FALSE)))</f>
        <v>0.2444044250064317</v>
      </c>
      <c r="M6972" s="56" t="s">
        <v>5572</v>
      </c>
      <c r="N6972" t="s">
        <v>5571</v>
      </c>
      <c r="O6972">
        <f t="shared" si="114"/>
        <v>64.628329760220581</v>
      </c>
      <c r="P6972" t="s">
        <v>5572</v>
      </c>
    </row>
    <row r="6973" spans="1:16">
      <c r="A6973" s="54" t="s">
        <v>922</v>
      </c>
      <c r="B6973" s="54" t="s">
        <v>3048</v>
      </c>
      <c r="C6973" s="54" t="s">
        <v>4775</v>
      </c>
      <c r="D6973" s="54" t="s">
        <v>2970</v>
      </c>
      <c r="E6973" s="54" t="s">
        <v>2189</v>
      </c>
      <c r="F6973" s="54" t="s">
        <v>3690</v>
      </c>
      <c r="G6973" s="54">
        <v>2311020000</v>
      </c>
      <c r="H6973" s="54" t="s">
        <v>3697</v>
      </c>
      <c r="I6973" s="54" t="s">
        <v>3698</v>
      </c>
      <c r="J6973">
        <f>VLOOKUP(A6973,'County Acres Disturbed'!$A$2:$E$3146,5,FALSE)</f>
        <v>264.43191345050252</v>
      </c>
      <c r="K6973" s="55" t="s">
        <v>5571</v>
      </c>
      <c r="L6973">
        <f>IF(H6973="PM10-PRI",VLOOKUP(A6973,'County Emission Factors'!A$2:E$3145,5,FALSE),IF(H6973="PM10-FIL",VLOOKUP(A6973,'County Emission Factors'!A$2:E$3145,5,FALSE),VLOOKUP(A6973,'County Emission Factors'!A$2:F$3145,6,FALSE)))</f>
        <v>2.4440442500643172E-2</v>
      </c>
      <c r="M6973" s="56" t="s">
        <v>5572</v>
      </c>
      <c r="N6973" t="s">
        <v>5571</v>
      </c>
      <c r="O6973">
        <f t="shared" si="114"/>
        <v>6.4628329760220584</v>
      </c>
      <c r="P6973" t="s">
        <v>5572</v>
      </c>
    </row>
    <row r="6974" spans="1:16">
      <c r="A6974" s="54" t="s">
        <v>923</v>
      </c>
      <c r="B6974" s="54" t="s">
        <v>3048</v>
      </c>
      <c r="C6974" s="54" t="s">
        <v>4775</v>
      </c>
      <c r="D6974" s="54" t="s">
        <v>2971</v>
      </c>
      <c r="E6974" s="54" t="s">
        <v>4143</v>
      </c>
      <c r="F6974" s="54" t="s">
        <v>3690</v>
      </c>
      <c r="G6974" s="54">
        <v>2311020000</v>
      </c>
      <c r="H6974" s="54" t="s">
        <v>3691</v>
      </c>
      <c r="I6974" s="54" t="s">
        <v>3692</v>
      </c>
      <c r="J6974">
        <f>VLOOKUP(A6974,'County Acres Disturbed'!$A$2:$E$3146,5,FALSE)</f>
        <v>44.071985575083758</v>
      </c>
      <c r="K6974" s="55" t="s">
        <v>5571</v>
      </c>
      <c r="L6974">
        <f>IF(H6974="PM10-PRI",VLOOKUP(A6974,'County Emission Factors'!A$2:E$3145,5,FALSE),IF(H6974="PM10-FIL",VLOOKUP(A6974,'County Emission Factors'!A$2:E$3145,5,FALSE),VLOOKUP(A6974,'County Emission Factors'!A$2:F$3145,6,FALSE)))</f>
        <v>0.24440442500643175</v>
      </c>
      <c r="M6974" s="56" t="s">
        <v>5572</v>
      </c>
      <c r="N6974" t="s">
        <v>5571</v>
      </c>
      <c r="O6974">
        <f t="shared" si="114"/>
        <v>10.7713882933701</v>
      </c>
      <c r="P6974" t="s">
        <v>5572</v>
      </c>
    </row>
    <row r="6975" spans="1:16">
      <c r="A6975" s="54" t="s">
        <v>923</v>
      </c>
      <c r="B6975" s="54" t="s">
        <v>3048</v>
      </c>
      <c r="C6975" s="54" t="s">
        <v>4775</v>
      </c>
      <c r="D6975" s="54" t="s">
        <v>2971</v>
      </c>
      <c r="E6975" s="54" t="s">
        <v>4143</v>
      </c>
      <c r="F6975" s="54" t="s">
        <v>3690</v>
      </c>
      <c r="G6975" s="54">
        <v>2311020000</v>
      </c>
      <c r="H6975" s="54" t="s">
        <v>3693</v>
      </c>
      <c r="I6975" s="54" t="s">
        <v>3694</v>
      </c>
      <c r="J6975">
        <f>VLOOKUP(A6975,'County Acres Disturbed'!$A$2:$E$3146,5,FALSE)</f>
        <v>44.071985575083758</v>
      </c>
      <c r="K6975" s="55" t="s">
        <v>5571</v>
      </c>
      <c r="L6975">
        <f>IF(H6975="PM10-PRI",VLOOKUP(A6975,'County Emission Factors'!A$2:E$3145,5,FALSE),IF(H6975="PM10-FIL",VLOOKUP(A6975,'County Emission Factors'!A$2:E$3145,5,FALSE),VLOOKUP(A6975,'County Emission Factors'!A$2:F$3145,6,FALSE)))</f>
        <v>2.4440442500643176E-2</v>
      </c>
      <c r="M6975" s="56" t="s">
        <v>5572</v>
      </c>
      <c r="N6975" t="s">
        <v>5571</v>
      </c>
      <c r="O6975">
        <f t="shared" si="114"/>
        <v>1.0771388293370101</v>
      </c>
      <c r="P6975" t="s">
        <v>5572</v>
      </c>
    </row>
    <row r="6976" spans="1:16">
      <c r="A6976" s="54" t="s">
        <v>923</v>
      </c>
      <c r="B6976" s="54" t="s">
        <v>3048</v>
      </c>
      <c r="C6976" s="54" t="s">
        <v>4775</v>
      </c>
      <c r="D6976" s="54" t="s">
        <v>2971</v>
      </c>
      <c r="E6976" s="54" t="s">
        <v>4143</v>
      </c>
      <c r="F6976" s="54" t="s">
        <v>3690</v>
      </c>
      <c r="G6976" s="54">
        <v>2311020000</v>
      </c>
      <c r="H6976" s="54" t="s">
        <v>3695</v>
      </c>
      <c r="I6976" s="54" t="s">
        <v>3696</v>
      </c>
      <c r="J6976">
        <f>VLOOKUP(A6976,'County Acres Disturbed'!$A$2:$E$3146,5,FALSE)</f>
        <v>44.071985575083758</v>
      </c>
      <c r="K6976" s="55" t="s">
        <v>5571</v>
      </c>
      <c r="L6976">
        <f>IF(H6976="PM10-PRI",VLOOKUP(A6976,'County Emission Factors'!A$2:E$3145,5,FALSE),IF(H6976="PM10-FIL",VLOOKUP(A6976,'County Emission Factors'!A$2:E$3145,5,FALSE),VLOOKUP(A6976,'County Emission Factors'!A$2:F$3145,6,FALSE)))</f>
        <v>0.24440442500643175</v>
      </c>
      <c r="M6976" s="56" t="s">
        <v>5572</v>
      </c>
      <c r="N6976" t="s">
        <v>5571</v>
      </c>
      <c r="O6976">
        <f t="shared" si="114"/>
        <v>10.7713882933701</v>
      </c>
      <c r="P6976" t="s">
        <v>5572</v>
      </c>
    </row>
    <row r="6977" spans="1:16">
      <c r="A6977" s="54" t="s">
        <v>923</v>
      </c>
      <c r="B6977" s="54" t="s">
        <v>3048</v>
      </c>
      <c r="C6977" s="54" t="s">
        <v>4775</v>
      </c>
      <c r="D6977" s="54" t="s">
        <v>2971</v>
      </c>
      <c r="E6977" s="54" t="s">
        <v>4143</v>
      </c>
      <c r="F6977" s="54" t="s">
        <v>3690</v>
      </c>
      <c r="G6977" s="54">
        <v>2311020000</v>
      </c>
      <c r="H6977" s="54" t="s">
        <v>3697</v>
      </c>
      <c r="I6977" s="54" t="s">
        <v>3698</v>
      </c>
      <c r="J6977">
        <f>VLOOKUP(A6977,'County Acres Disturbed'!$A$2:$E$3146,5,FALSE)</f>
        <v>44.071985575083758</v>
      </c>
      <c r="K6977" s="55" t="s">
        <v>5571</v>
      </c>
      <c r="L6977">
        <f>IF(H6977="PM10-PRI",VLOOKUP(A6977,'County Emission Factors'!A$2:E$3145,5,FALSE),IF(H6977="PM10-FIL",VLOOKUP(A6977,'County Emission Factors'!A$2:E$3145,5,FALSE),VLOOKUP(A6977,'County Emission Factors'!A$2:F$3145,6,FALSE)))</f>
        <v>2.4440442500643176E-2</v>
      </c>
      <c r="M6977" s="56" t="s">
        <v>5572</v>
      </c>
      <c r="N6977" t="s">
        <v>5571</v>
      </c>
      <c r="O6977">
        <f t="shared" si="114"/>
        <v>1.0771388293370101</v>
      </c>
      <c r="P6977" t="s">
        <v>5572</v>
      </c>
    </row>
    <row r="6978" spans="1:16">
      <c r="A6978" s="54" t="s">
        <v>2543</v>
      </c>
      <c r="B6978" s="54" t="s">
        <v>3048</v>
      </c>
      <c r="C6978" s="54" t="s">
        <v>4775</v>
      </c>
      <c r="D6978" s="54" t="s">
        <v>2972</v>
      </c>
      <c r="E6978" s="54" t="s">
        <v>4144</v>
      </c>
      <c r="F6978" s="54" t="s">
        <v>3690</v>
      </c>
      <c r="G6978" s="54">
        <v>2311020000</v>
      </c>
      <c r="H6978" s="54" t="s">
        <v>3691</v>
      </c>
      <c r="I6978" s="54" t="s">
        <v>3692</v>
      </c>
      <c r="J6978">
        <f>VLOOKUP(A6978,'County Acres Disturbed'!$A$2:$E$3146,5,FALSE)</f>
        <v>44.071985575083758</v>
      </c>
      <c r="K6978" s="55" t="s">
        <v>5571</v>
      </c>
      <c r="L6978">
        <f>IF(H6978="PM10-PRI",VLOOKUP(A6978,'County Emission Factors'!A$2:E$3145,5,FALSE),IF(H6978="PM10-FIL",VLOOKUP(A6978,'County Emission Factors'!A$2:E$3145,5,FALSE),VLOOKUP(A6978,'County Emission Factors'!A$2:F$3145,6,FALSE)))</f>
        <v>0.44057971014492758</v>
      </c>
      <c r="M6978" s="56" t="s">
        <v>5572</v>
      </c>
      <c r="N6978" t="s">
        <v>5571</v>
      </c>
      <c r="O6978">
        <f t="shared" si="114"/>
        <v>19.417222630181833</v>
      </c>
      <c r="P6978" t="s">
        <v>5572</v>
      </c>
    </row>
    <row r="6979" spans="1:16">
      <c r="A6979" s="54" t="s">
        <v>2543</v>
      </c>
      <c r="B6979" s="54" t="s">
        <v>3048</v>
      </c>
      <c r="C6979" s="54" t="s">
        <v>4775</v>
      </c>
      <c r="D6979" s="54" t="s">
        <v>2972</v>
      </c>
      <c r="E6979" s="54" t="s">
        <v>4144</v>
      </c>
      <c r="F6979" s="54" t="s">
        <v>3690</v>
      </c>
      <c r="G6979" s="54">
        <v>2311020000</v>
      </c>
      <c r="H6979" s="54" t="s">
        <v>3693</v>
      </c>
      <c r="I6979" s="54" t="s">
        <v>3694</v>
      </c>
      <c r="J6979">
        <f>VLOOKUP(A6979,'County Acres Disturbed'!$A$2:$E$3146,5,FALSE)</f>
        <v>44.071985575083758</v>
      </c>
      <c r="K6979" s="55" t="s">
        <v>5571</v>
      </c>
      <c r="L6979">
        <f>IF(H6979="PM10-PRI",VLOOKUP(A6979,'County Emission Factors'!A$2:E$3145,5,FALSE),IF(H6979="PM10-FIL",VLOOKUP(A6979,'County Emission Factors'!A$2:E$3145,5,FALSE),VLOOKUP(A6979,'County Emission Factors'!A$2:F$3145,6,FALSE)))</f>
        <v>4.4057971014492762E-2</v>
      </c>
      <c r="M6979" s="56" t="s">
        <v>5572</v>
      </c>
      <c r="N6979" t="s">
        <v>5571</v>
      </c>
      <c r="O6979">
        <f t="shared" si="114"/>
        <v>1.9417222630181834</v>
      </c>
      <c r="P6979" t="s">
        <v>5572</v>
      </c>
    </row>
    <row r="6980" spans="1:16">
      <c r="A6980" s="54" t="s">
        <v>2543</v>
      </c>
      <c r="B6980" s="54" t="s">
        <v>3048</v>
      </c>
      <c r="C6980" s="54" t="s">
        <v>4775</v>
      </c>
      <c r="D6980" s="54" t="s">
        <v>2972</v>
      </c>
      <c r="E6980" s="54" t="s">
        <v>4144</v>
      </c>
      <c r="F6980" s="54" t="s">
        <v>3690</v>
      </c>
      <c r="G6980" s="54">
        <v>2311020000</v>
      </c>
      <c r="H6980" s="54" t="s">
        <v>3695</v>
      </c>
      <c r="I6980" s="54" t="s">
        <v>3696</v>
      </c>
      <c r="J6980">
        <f>VLOOKUP(A6980,'County Acres Disturbed'!$A$2:$E$3146,5,FALSE)</f>
        <v>44.071985575083758</v>
      </c>
      <c r="K6980" s="55" t="s">
        <v>5571</v>
      </c>
      <c r="L6980">
        <f>IF(H6980="PM10-PRI",VLOOKUP(A6980,'County Emission Factors'!A$2:E$3145,5,FALSE),IF(H6980="PM10-FIL",VLOOKUP(A6980,'County Emission Factors'!A$2:E$3145,5,FALSE),VLOOKUP(A6980,'County Emission Factors'!A$2:F$3145,6,FALSE)))</f>
        <v>0.44057971014492758</v>
      </c>
      <c r="M6980" s="56" t="s">
        <v>5572</v>
      </c>
      <c r="N6980" t="s">
        <v>5571</v>
      </c>
      <c r="O6980">
        <f t="shared" si="114"/>
        <v>19.417222630181833</v>
      </c>
      <c r="P6980" t="s">
        <v>5572</v>
      </c>
    </row>
    <row r="6981" spans="1:16">
      <c r="A6981" s="54" t="s">
        <v>2543</v>
      </c>
      <c r="B6981" s="54" t="s">
        <v>3048</v>
      </c>
      <c r="C6981" s="54" t="s">
        <v>4775</v>
      </c>
      <c r="D6981" s="54" t="s">
        <v>2972</v>
      </c>
      <c r="E6981" s="54" t="s">
        <v>4144</v>
      </c>
      <c r="F6981" s="54" t="s">
        <v>3690</v>
      </c>
      <c r="G6981" s="54">
        <v>2311020000</v>
      </c>
      <c r="H6981" s="54" t="s">
        <v>3697</v>
      </c>
      <c r="I6981" s="54" t="s">
        <v>3698</v>
      </c>
      <c r="J6981">
        <f>VLOOKUP(A6981,'County Acres Disturbed'!$A$2:$E$3146,5,FALSE)</f>
        <v>44.071985575083758</v>
      </c>
      <c r="K6981" s="55" t="s">
        <v>5571</v>
      </c>
      <c r="L6981">
        <f>IF(H6981="PM10-PRI",VLOOKUP(A6981,'County Emission Factors'!A$2:E$3145,5,FALSE),IF(H6981="PM10-FIL",VLOOKUP(A6981,'County Emission Factors'!A$2:E$3145,5,FALSE),VLOOKUP(A6981,'County Emission Factors'!A$2:F$3145,6,FALSE)))</f>
        <v>4.4057971014492762E-2</v>
      </c>
      <c r="M6981" s="56" t="s">
        <v>5572</v>
      </c>
      <c r="N6981" t="s">
        <v>5571</v>
      </c>
      <c r="O6981">
        <f t="shared" si="114"/>
        <v>1.9417222630181834</v>
      </c>
      <c r="P6981" t="s">
        <v>5572</v>
      </c>
    </row>
    <row r="6982" spans="1:16">
      <c r="A6982" s="54" t="s">
        <v>2544</v>
      </c>
      <c r="B6982" s="54" t="s">
        <v>3048</v>
      </c>
      <c r="C6982" s="54" t="s">
        <v>4775</v>
      </c>
      <c r="D6982" s="54" t="s">
        <v>3025</v>
      </c>
      <c r="E6982" s="54" t="s">
        <v>4145</v>
      </c>
      <c r="F6982" s="54" t="s">
        <v>3690</v>
      </c>
      <c r="G6982" s="54">
        <v>2311020000</v>
      </c>
      <c r="H6982" s="54" t="s">
        <v>3691</v>
      </c>
      <c r="I6982" s="54" t="s">
        <v>3692</v>
      </c>
      <c r="J6982">
        <f>VLOOKUP(A6982,'County Acres Disturbed'!$A$2:$E$3146,5,FALSE)</f>
        <v>0</v>
      </c>
      <c r="K6982" s="55" t="s">
        <v>5571</v>
      </c>
      <c r="L6982">
        <f>IF(H6982="PM10-PRI",VLOOKUP(A6982,'County Emission Factors'!A$2:E$3145,5,FALSE),IF(H6982="PM10-FIL",VLOOKUP(A6982,'County Emission Factors'!A$2:E$3145,5,FALSE),VLOOKUP(A6982,'County Emission Factors'!A$2:F$3145,6,FALSE)))</f>
        <v>0.10167224080267556</v>
      </c>
      <c r="M6982" s="56" t="s">
        <v>5572</v>
      </c>
      <c r="N6982" t="s">
        <v>5571</v>
      </c>
      <c r="O6982">
        <f t="shared" si="114"/>
        <v>0</v>
      </c>
      <c r="P6982" t="s">
        <v>5572</v>
      </c>
    </row>
    <row r="6983" spans="1:16">
      <c r="A6983" s="54" t="s">
        <v>2544</v>
      </c>
      <c r="B6983" s="54" t="s">
        <v>3048</v>
      </c>
      <c r="C6983" s="54" t="s">
        <v>4775</v>
      </c>
      <c r="D6983" s="54" t="s">
        <v>3025</v>
      </c>
      <c r="E6983" s="54" t="s">
        <v>4145</v>
      </c>
      <c r="F6983" s="54" t="s">
        <v>3690</v>
      </c>
      <c r="G6983" s="54">
        <v>2311020000</v>
      </c>
      <c r="H6983" s="54" t="s">
        <v>3693</v>
      </c>
      <c r="I6983" s="54" t="s">
        <v>3694</v>
      </c>
      <c r="J6983">
        <f>VLOOKUP(A6983,'County Acres Disturbed'!$A$2:$E$3146,5,FALSE)</f>
        <v>0</v>
      </c>
      <c r="K6983" s="55" t="s">
        <v>5571</v>
      </c>
      <c r="L6983">
        <f>IF(H6983="PM10-PRI",VLOOKUP(A6983,'County Emission Factors'!A$2:E$3145,5,FALSE),IF(H6983="PM10-FIL",VLOOKUP(A6983,'County Emission Factors'!A$2:E$3145,5,FALSE),VLOOKUP(A6983,'County Emission Factors'!A$2:F$3145,6,FALSE)))</f>
        <v>1.0167224080267557E-2</v>
      </c>
      <c r="M6983" s="56" t="s">
        <v>5572</v>
      </c>
      <c r="N6983" t="s">
        <v>5571</v>
      </c>
      <c r="O6983">
        <f t="shared" si="114"/>
        <v>0</v>
      </c>
      <c r="P6983" t="s">
        <v>5572</v>
      </c>
    </row>
    <row r="6984" spans="1:16">
      <c r="A6984" s="54" t="s">
        <v>2544</v>
      </c>
      <c r="B6984" s="54" t="s">
        <v>3048</v>
      </c>
      <c r="C6984" s="54" t="s">
        <v>4775</v>
      </c>
      <c r="D6984" s="54" t="s">
        <v>3025</v>
      </c>
      <c r="E6984" s="54" t="s">
        <v>4145</v>
      </c>
      <c r="F6984" s="54" t="s">
        <v>3690</v>
      </c>
      <c r="G6984" s="54">
        <v>2311020000</v>
      </c>
      <c r="H6984" s="54" t="s">
        <v>3695</v>
      </c>
      <c r="I6984" s="54" t="s">
        <v>3696</v>
      </c>
      <c r="J6984">
        <f>VLOOKUP(A6984,'County Acres Disturbed'!$A$2:$E$3146,5,FALSE)</f>
        <v>0</v>
      </c>
      <c r="K6984" s="55" t="s">
        <v>5571</v>
      </c>
      <c r="L6984">
        <f>IF(H6984="PM10-PRI",VLOOKUP(A6984,'County Emission Factors'!A$2:E$3145,5,FALSE),IF(H6984="PM10-FIL",VLOOKUP(A6984,'County Emission Factors'!A$2:E$3145,5,FALSE),VLOOKUP(A6984,'County Emission Factors'!A$2:F$3145,6,FALSE)))</f>
        <v>0.10167224080267556</v>
      </c>
      <c r="M6984" s="56" t="s">
        <v>5572</v>
      </c>
      <c r="N6984" t="s">
        <v>5571</v>
      </c>
      <c r="O6984">
        <f t="shared" si="114"/>
        <v>0</v>
      </c>
      <c r="P6984" t="s">
        <v>5572</v>
      </c>
    </row>
    <row r="6985" spans="1:16">
      <c r="A6985" s="54" t="s">
        <v>2544</v>
      </c>
      <c r="B6985" s="54" t="s">
        <v>3048</v>
      </c>
      <c r="C6985" s="54" t="s">
        <v>4775</v>
      </c>
      <c r="D6985" s="54" t="s">
        <v>3025</v>
      </c>
      <c r="E6985" s="54" t="s">
        <v>4145</v>
      </c>
      <c r="F6985" s="54" t="s">
        <v>3690</v>
      </c>
      <c r="G6985" s="54">
        <v>2311020000</v>
      </c>
      <c r="H6985" s="54" t="s">
        <v>3697</v>
      </c>
      <c r="I6985" s="54" t="s">
        <v>3698</v>
      </c>
      <c r="J6985">
        <f>VLOOKUP(A6985,'County Acres Disturbed'!$A$2:$E$3146,5,FALSE)</f>
        <v>0</v>
      </c>
      <c r="K6985" s="55" t="s">
        <v>5571</v>
      </c>
      <c r="L6985">
        <f>IF(H6985="PM10-PRI",VLOOKUP(A6985,'County Emission Factors'!A$2:E$3145,5,FALSE),IF(H6985="PM10-FIL",VLOOKUP(A6985,'County Emission Factors'!A$2:E$3145,5,FALSE),VLOOKUP(A6985,'County Emission Factors'!A$2:F$3145,6,FALSE)))</f>
        <v>1.0167224080267557E-2</v>
      </c>
      <c r="M6985" s="56" t="s">
        <v>5572</v>
      </c>
      <c r="N6985" t="s">
        <v>5571</v>
      </c>
      <c r="O6985">
        <f t="shared" si="114"/>
        <v>0</v>
      </c>
      <c r="P6985" t="s">
        <v>5572</v>
      </c>
    </row>
    <row r="6986" spans="1:16">
      <c r="A6986" s="54" t="s">
        <v>924</v>
      </c>
      <c r="B6986" s="54" t="s">
        <v>3048</v>
      </c>
      <c r="C6986" s="54" t="s">
        <v>4775</v>
      </c>
      <c r="D6986" s="54" t="s">
        <v>2921</v>
      </c>
      <c r="E6986" s="54" t="s">
        <v>4512</v>
      </c>
      <c r="F6986" s="54" t="s">
        <v>3690</v>
      </c>
      <c r="G6986" s="54">
        <v>2311020000</v>
      </c>
      <c r="H6986" s="54" t="s">
        <v>3691</v>
      </c>
      <c r="I6986" s="54" t="s">
        <v>3692</v>
      </c>
      <c r="J6986">
        <f>VLOOKUP(A6986,'County Acres Disturbed'!$A$2:$E$3146,5,FALSE)</f>
        <v>264.43191345050252</v>
      </c>
      <c r="K6986" s="55" t="s">
        <v>5571</v>
      </c>
      <c r="L6986">
        <f>IF(H6986="PM10-PRI",VLOOKUP(A6986,'County Emission Factors'!A$2:E$3145,5,FALSE),IF(H6986="PM10-FIL",VLOOKUP(A6986,'County Emission Factors'!A$2:E$3145,5,FALSE),VLOOKUP(A6986,'County Emission Factors'!A$2:F$3145,6,FALSE)))</f>
        <v>0.44057971014492736</v>
      </c>
      <c r="M6986" s="56" t="s">
        <v>5572</v>
      </c>
      <c r="N6986" t="s">
        <v>5571</v>
      </c>
      <c r="O6986">
        <f t="shared" si="114"/>
        <v>116.50333578109093</v>
      </c>
      <c r="P6986" t="s">
        <v>5572</v>
      </c>
    </row>
    <row r="6987" spans="1:16">
      <c r="A6987" s="54" t="s">
        <v>924</v>
      </c>
      <c r="B6987" s="54" t="s">
        <v>3048</v>
      </c>
      <c r="C6987" s="54" t="s">
        <v>4775</v>
      </c>
      <c r="D6987" s="54" t="s">
        <v>2921</v>
      </c>
      <c r="E6987" s="54" t="s">
        <v>4512</v>
      </c>
      <c r="F6987" s="54" t="s">
        <v>3690</v>
      </c>
      <c r="G6987" s="54">
        <v>2311020000</v>
      </c>
      <c r="H6987" s="54" t="s">
        <v>3693</v>
      </c>
      <c r="I6987" s="54" t="s">
        <v>3694</v>
      </c>
      <c r="J6987">
        <f>VLOOKUP(A6987,'County Acres Disturbed'!$A$2:$E$3146,5,FALSE)</f>
        <v>264.43191345050252</v>
      </c>
      <c r="K6987" s="55" t="s">
        <v>5571</v>
      </c>
      <c r="L6987">
        <f>IF(H6987="PM10-PRI",VLOOKUP(A6987,'County Emission Factors'!A$2:E$3145,5,FALSE),IF(H6987="PM10-FIL",VLOOKUP(A6987,'County Emission Factors'!A$2:E$3145,5,FALSE),VLOOKUP(A6987,'County Emission Factors'!A$2:F$3145,6,FALSE)))</f>
        <v>4.4057971014492742E-2</v>
      </c>
      <c r="M6987" s="56" t="s">
        <v>5572</v>
      </c>
      <c r="N6987" t="s">
        <v>5571</v>
      </c>
      <c r="O6987">
        <f t="shared" si="114"/>
        <v>11.650333578109093</v>
      </c>
      <c r="P6987" t="s">
        <v>5572</v>
      </c>
    </row>
    <row r="6988" spans="1:16">
      <c r="A6988" s="54" t="s">
        <v>924</v>
      </c>
      <c r="B6988" s="54" t="s">
        <v>3048</v>
      </c>
      <c r="C6988" s="54" t="s">
        <v>4775</v>
      </c>
      <c r="D6988" s="54" t="s">
        <v>2921</v>
      </c>
      <c r="E6988" s="54" t="s">
        <v>4512</v>
      </c>
      <c r="F6988" s="54" t="s">
        <v>3690</v>
      </c>
      <c r="G6988" s="54">
        <v>2311020000</v>
      </c>
      <c r="H6988" s="54" t="s">
        <v>3695</v>
      </c>
      <c r="I6988" s="54" t="s">
        <v>3696</v>
      </c>
      <c r="J6988">
        <f>VLOOKUP(A6988,'County Acres Disturbed'!$A$2:$E$3146,5,FALSE)</f>
        <v>264.43191345050252</v>
      </c>
      <c r="K6988" s="55" t="s">
        <v>5571</v>
      </c>
      <c r="L6988">
        <f>IF(H6988="PM10-PRI",VLOOKUP(A6988,'County Emission Factors'!A$2:E$3145,5,FALSE),IF(H6988="PM10-FIL",VLOOKUP(A6988,'County Emission Factors'!A$2:E$3145,5,FALSE),VLOOKUP(A6988,'County Emission Factors'!A$2:F$3145,6,FALSE)))</f>
        <v>0.44057971014492736</v>
      </c>
      <c r="M6988" s="56" t="s">
        <v>5572</v>
      </c>
      <c r="N6988" t="s">
        <v>5571</v>
      </c>
      <c r="O6988">
        <f t="shared" si="114"/>
        <v>116.50333578109093</v>
      </c>
      <c r="P6988" t="s">
        <v>5572</v>
      </c>
    </row>
    <row r="6989" spans="1:16">
      <c r="A6989" s="54" t="s">
        <v>924</v>
      </c>
      <c r="B6989" s="54" t="s">
        <v>3048</v>
      </c>
      <c r="C6989" s="54" t="s">
        <v>4775</v>
      </c>
      <c r="D6989" s="54" t="s">
        <v>2921</v>
      </c>
      <c r="E6989" s="54" t="s">
        <v>4512</v>
      </c>
      <c r="F6989" s="54" t="s">
        <v>3690</v>
      </c>
      <c r="G6989" s="54">
        <v>2311020000</v>
      </c>
      <c r="H6989" s="54" t="s">
        <v>3697</v>
      </c>
      <c r="I6989" s="54" t="s">
        <v>3698</v>
      </c>
      <c r="J6989">
        <f>VLOOKUP(A6989,'County Acres Disturbed'!$A$2:$E$3146,5,FALSE)</f>
        <v>264.43191345050252</v>
      </c>
      <c r="K6989" s="55" t="s">
        <v>5571</v>
      </c>
      <c r="L6989">
        <f>IF(H6989="PM10-PRI",VLOOKUP(A6989,'County Emission Factors'!A$2:E$3145,5,FALSE),IF(H6989="PM10-FIL",VLOOKUP(A6989,'County Emission Factors'!A$2:E$3145,5,FALSE),VLOOKUP(A6989,'County Emission Factors'!A$2:F$3145,6,FALSE)))</f>
        <v>4.4057971014492742E-2</v>
      </c>
      <c r="M6989" s="56" t="s">
        <v>5572</v>
      </c>
      <c r="N6989" t="s">
        <v>5571</v>
      </c>
      <c r="O6989">
        <f t="shared" si="114"/>
        <v>11.650333578109093</v>
      </c>
      <c r="P6989" t="s">
        <v>5572</v>
      </c>
    </row>
    <row r="6990" spans="1:16">
      <c r="A6990" s="54" t="s">
        <v>925</v>
      </c>
      <c r="B6990" s="54" t="s">
        <v>3049</v>
      </c>
      <c r="C6990" s="54" t="s">
        <v>4816</v>
      </c>
      <c r="D6990" s="54" t="s">
        <v>2836</v>
      </c>
      <c r="E6990" s="54" t="s">
        <v>4817</v>
      </c>
      <c r="F6990" s="54" t="s">
        <v>3690</v>
      </c>
      <c r="G6990" s="54">
        <v>2311020000</v>
      </c>
      <c r="H6990" s="54" t="s">
        <v>3691</v>
      </c>
      <c r="I6990" s="54" t="s">
        <v>3692</v>
      </c>
      <c r="J6990">
        <f>VLOOKUP(A6990,'County Acres Disturbed'!$A$2:$E$3146,5,FALSE)</f>
        <v>242.16446261859917</v>
      </c>
      <c r="K6990" s="55" t="s">
        <v>5571</v>
      </c>
      <c r="L6990">
        <f>IF(H6990="PM10-PRI",VLOOKUP(A6990,'County Emission Factors'!A$2:E$3145,5,FALSE),IF(H6990="PM10-FIL",VLOOKUP(A6990,'County Emission Factors'!A$2:E$3145,5,FALSE),VLOOKUP(A6990,'County Emission Factors'!A$2:F$3145,6,FALSE)))</f>
        <v>1.2063492063492061</v>
      </c>
      <c r="M6990" s="56" t="s">
        <v>5572</v>
      </c>
      <c r="N6990" t="s">
        <v>5571</v>
      </c>
      <c r="O6990">
        <f t="shared" si="114"/>
        <v>292.1349072859291</v>
      </c>
      <c r="P6990" t="s">
        <v>5572</v>
      </c>
    </row>
    <row r="6991" spans="1:16">
      <c r="A6991" s="54" t="s">
        <v>925</v>
      </c>
      <c r="B6991" s="54" t="s">
        <v>3049</v>
      </c>
      <c r="C6991" s="54" t="s">
        <v>4816</v>
      </c>
      <c r="D6991" s="54" t="s">
        <v>2836</v>
      </c>
      <c r="E6991" s="54" t="s">
        <v>4817</v>
      </c>
      <c r="F6991" s="54" t="s">
        <v>3690</v>
      </c>
      <c r="G6991" s="54">
        <v>2311020000</v>
      </c>
      <c r="H6991" s="54" t="s">
        <v>3693</v>
      </c>
      <c r="I6991" s="54" t="s">
        <v>3694</v>
      </c>
      <c r="J6991">
        <f>VLOOKUP(A6991,'County Acres Disturbed'!$A$2:$E$3146,5,FALSE)</f>
        <v>242.16446261859917</v>
      </c>
      <c r="K6991" s="55" t="s">
        <v>5571</v>
      </c>
      <c r="L6991">
        <f>IF(H6991="PM10-PRI",VLOOKUP(A6991,'County Emission Factors'!A$2:E$3145,5,FALSE),IF(H6991="PM10-FIL",VLOOKUP(A6991,'County Emission Factors'!A$2:E$3145,5,FALSE),VLOOKUP(A6991,'County Emission Factors'!A$2:F$3145,6,FALSE)))</f>
        <v>0.12063492063492061</v>
      </c>
      <c r="M6991" s="56" t="s">
        <v>5572</v>
      </c>
      <c r="N6991" t="s">
        <v>5571</v>
      </c>
      <c r="O6991">
        <f t="shared" si="114"/>
        <v>29.213490728592909</v>
      </c>
      <c r="P6991" t="s">
        <v>5572</v>
      </c>
    </row>
    <row r="6992" spans="1:16">
      <c r="A6992" s="54" t="s">
        <v>925</v>
      </c>
      <c r="B6992" s="54" t="s">
        <v>3049</v>
      </c>
      <c r="C6992" s="54" t="s">
        <v>4816</v>
      </c>
      <c r="D6992" s="54" t="s">
        <v>2836</v>
      </c>
      <c r="E6992" s="54" t="s">
        <v>4817</v>
      </c>
      <c r="F6992" s="54" t="s">
        <v>3690</v>
      </c>
      <c r="G6992" s="54">
        <v>2311020000</v>
      </c>
      <c r="H6992" s="54" t="s">
        <v>3695</v>
      </c>
      <c r="I6992" s="54" t="s">
        <v>3696</v>
      </c>
      <c r="J6992">
        <f>VLOOKUP(A6992,'County Acres Disturbed'!$A$2:$E$3146,5,FALSE)</f>
        <v>242.16446261859917</v>
      </c>
      <c r="K6992" s="55" t="s">
        <v>5571</v>
      </c>
      <c r="L6992">
        <f>IF(H6992="PM10-PRI",VLOOKUP(A6992,'County Emission Factors'!A$2:E$3145,5,FALSE),IF(H6992="PM10-FIL",VLOOKUP(A6992,'County Emission Factors'!A$2:E$3145,5,FALSE),VLOOKUP(A6992,'County Emission Factors'!A$2:F$3145,6,FALSE)))</f>
        <v>1.2063492063492061</v>
      </c>
      <c r="M6992" s="56" t="s">
        <v>5572</v>
      </c>
      <c r="N6992" t="s">
        <v>5571</v>
      </c>
      <c r="O6992">
        <f t="shared" si="114"/>
        <v>292.1349072859291</v>
      </c>
      <c r="P6992" t="s">
        <v>5572</v>
      </c>
    </row>
    <row r="6993" spans="1:16">
      <c r="A6993" s="54" t="s">
        <v>925</v>
      </c>
      <c r="B6993" s="54" t="s">
        <v>3049</v>
      </c>
      <c r="C6993" s="54" t="s">
        <v>4816</v>
      </c>
      <c r="D6993" s="54" t="s">
        <v>2836</v>
      </c>
      <c r="E6993" s="54" t="s">
        <v>4817</v>
      </c>
      <c r="F6993" s="54" t="s">
        <v>3690</v>
      </c>
      <c r="G6993" s="54">
        <v>2311020000</v>
      </c>
      <c r="H6993" s="54" t="s">
        <v>3697</v>
      </c>
      <c r="I6993" s="54" t="s">
        <v>3698</v>
      </c>
      <c r="J6993">
        <f>VLOOKUP(A6993,'County Acres Disturbed'!$A$2:$E$3146,5,FALSE)</f>
        <v>242.16446261859917</v>
      </c>
      <c r="K6993" s="55" t="s">
        <v>5571</v>
      </c>
      <c r="L6993">
        <f>IF(H6993="PM10-PRI",VLOOKUP(A6993,'County Emission Factors'!A$2:E$3145,5,FALSE),IF(H6993="PM10-FIL",VLOOKUP(A6993,'County Emission Factors'!A$2:E$3145,5,FALSE),VLOOKUP(A6993,'County Emission Factors'!A$2:F$3145,6,FALSE)))</f>
        <v>0.12063492063492061</v>
      </c>
      <c r="M6993" s="56" t="s">
        <v>5572</v>
      </c>
      <c r="N6993" t="s">
        <v>5571</v>
      </c>
      <c r="O6993">
        <f t="shared" si="114"/>
        <v>29.213490728592909</v>
      </c>
      <c r="P6993" t="s">
        <v>5572</v>
      </c>
    </row>
    <row r="6994" spans="1:16">
      <c r="A6994" s="54" t="s">
        <v>926</v>
      </c>
      <c r="B6994" s="54" t="s">
        <v>3049</v>
      </c>
      <c r="C6994" s="54" t="s">
        <v>4816</v>
      </c>
      <c r="D6994" s="54" t="s">
        <v>2840</v>
      </c>
      <c r="E6994" s="54" t="s">
        <v>3815</v>
      </c>
      <c r="F6994" s="54" t="s">
        <v>3690</v>
      </c>
      <c r="G6994" s="54">
        <v>2311020000</v>
      </c>
      <c r="H6994" s="54" t="s">
        <v>3691</v>
      </c>
      <c r="I6994" s="54" t="s">
        <v>3692</v>
      </c>
      <c r="J6994">
        <f>VLOOKUP(A6994,'County Acres Disturbed'!$A$2:$E$3146,5,FALSE)</f>
        <v>41560.976382761517</v>
      </c>
      <c r="K6994" s="55" t="s">
        <v>5571</v>
      </c>
      <c r="L6994">
        <f>IF(H6994="PM10-PRI",VLOOKUP(A6994,'County Emission Factors'!A$2:E$3145,5,FALSE),IF(H6994="PM10-FIL",VLOOKUP(A6994,'County Emission Factors'!A$2:E$3145,5,FALSE),VLOOKUP(A6994,'County Emission Factors'!A$2:F$3145,6,FALSE)))</f>
        <v>1.2063492063492065</v>
      </c>
      <c r="M6994" s="56" t="s">
        <v>5572</v>
      </c>
      <c r="N6994" t="s">
        <v>5571</v>
      </c>
      <c r="O6994">
        <f t="shared" si="114"/>
        <v>50137.050874442473</v>
      </c>
      <c r="P6994" t="s">
        <v>5572</v>
      </c>
    </row>
    <row r="6995" spans="1:16">
      <c r="A6995" s="54" t="s">
        <v>926</v>
      </c>
      <c r="B6995" s="54" t="s">
        <v>3049</v>
      </c>
      <c r="C6995" s="54" t="s">
        <v>4816</v>
      </c>
      <c r="D6995" s="54" t="s">
        <v>2840</v>
      </c>
      <c r="E6995" s="54" t="s">
        <v>3815</v>
      </c>
      <c r="F6995" s="54" t="s">
        <v>3690</v>
      </c>
      <c r="G6995" s="54">
        <v>2311020000</v>
      </c>
      <c r="H6995" s="54" t="s">
        <v>3693</v>
      </c>
      <c r="I6995" s="54" t="s">
        <v>3694</v>
      </c>
      <c r="J6995">
        <f>VLOOKUP(A6995,'County Acres Disturbed'!$A$2:$E$3146,5,FALSE)</f>
        <v>41560.976382761517</v>
      </c>
      <c r="K6995" s="55" t="s">
        <v>5571</v>
      </c>
      <c r="L6995">
        <f>IF(H6995="PM10-PRI",VLOOKUP(A6995,'County Emission Factors'!A$2:E$3145,5,FALSE),IF(H6995="PM10-FIL",VLOOKUP(A6995,'County Emission Factors'!A$2:E$3145,5,FALSE),VLOOKUP(A6995,'County Emission Factors'!A$2:F$3145,6,FALSE)))</f>
        <v>0.12063492063492065</v>
      </c>
      <c r="M6995" s="56" t="s">
        <v>5572</v>
      </c>
      <c r="N6995" t="s">
        <v>5571</v>
      </c>
      <c r="O6995">
        <f t="shared" si="114"/>
        <v>5013.7050874442475</v>
      </c>
      <c r="P6995" t="s">
        <v>5572</v>
      </c>
    </row>
    <row r="6996" spans="1:16">
      <c r="A6996" s="54" t="s">
        <v>926</v>
      </c>
      <c r="B6996" s="54" t="s">
        <v>3049</v>
      </c>
      <c r="C6996" s="54" t="s">
        <v>4816</v>
      </c>
      <c r="D6996" s="54" t="s">
        <v>2840</v>
      </c>
      <c r="E6996" s="54" t="s">
        <v>3815</v>
      </c>
      <c r="F6996" s="54" t="s">
        <v>3690</v>
      </c>
      <c r="G6996" s="54">
        <v>2311020000</v>
      </c>
      <c r="H6996" s="54" t="s">
        <v>3695</v>
      </c>
      <c r="I6996" s="54" t="s">
        <v>3696</v>
      </c>
      <c r="J6996">
        <f>VLOOKUP(A6996,'County Acres Disturbed'!$A$2:$E$3146,5,FALSE)</f>
        <v>41560.976382761517</v>
      </c>
      <c r="K6996" s="55" t="s">
        <v>5571</v>
      </c>
      <c r="L6996">
        <f>IF(H6996="PM10-PRI",VLOOKUP(A6996,'County Emission Factors'!A$2:E$3145,5,FALSE),IF(H6996="PM10-FIL",VLOOKUP(A6996,'County Emission Factors'!A$2:E$3145,5,FALSE),VLOOKUP(A6996,'County Emission Factors'!A$2:F$3145,6,FALSE)))</f>
        <v>1.2063492063492065</v>
      </c>
      <c r="M6996" s="56" t="s">
        <v>5572</v>
      </c>
      <c r="N6996" t="s">
        <v>5571</v>
      </c>
      <c r="O6996">
        <f t="shared" si="114"/>
        <v>50137.050874442473</v>
      </c>
      <c r="P6996" t="s">
        <v>5572</v>
      </c>
    </row>
    <row r="6997" spans="1:16">
      <c r="A6997" s="54" t="s">
        <v>926</v>
      </c>
      <c r="B6997" s="54" t="s">
        <v>3049</v>
      </c>
      <c r="C6997" s="54" t="s">
        <v>4816</v>
      </c>
      <c r="D6997" s="54" t="s">
        <v>2840</v>
      </c>
      <c r="E6997" s="54" t="s">
        <v>3815</v>
      </c>
      <c r="F6997" s="54" t="s">
        <v>3690</v>
      </c>
      <c r="G6997" s="54">
        <v>2311020000</v>
      </c>
      <c r="H6997" s="54" t="s">
        <v>3697</v>
      </c>
      <c r="I6997" s="54" t="s">
        <v>3698</v>
      </c>
      <c r="J6997">
        <f>VLOOKUP(A6997,'County Acres Disturbed'!$A$2:$E$3146,5,FALSE)</f>
        <v>41560.976382761517</v>
      </c>
      <c r="K6997" s="55" t="s">
        <v>5571</v>
      </c>
      <c r="L6997">
        <f>IF(H6997="PM10-PRI",VLOOKUP(A6997,'County Emission Factors'!A$2:E$3145,5,FALSE),IF(H6997="PM10-FIL",VLOOKUP(A6997,'County Emission Factors'!A$2:E$3145,5,FALSE),VLOOKUP(A6997,'County Emission Factors'!A$2:F$3145,6,FALSE)))</f>
        <v>0.12063492063492065</v>
      </c>
      <c r="M6997" s="56" t="s">
        <v>5572</v>
      </c>
      <c r="N6997" t="s">
        <v>5571</v>
      </c>
      <c r="O6997">
        <f t="shared" si="114"/>
        <v>5013.7050874442475</v>
      </c>
      <c r="P6997" t="s">
        <v>5572</v>
      </c>
    </row>
    <row r="6998" spans="1:16">
      <c r="A6998" s="54" t="s">
        <v>927</v>
      </c>
      <c r="B6998" s="54" t="s">
        <v>3049</v>
      </c>
      <c r="C6998" s="54" t="s">
        <v>4816</v>
      </c>
      <c r="D6998" s="54" t="s">
        <v>2842</v>
      </c>
      <c r="E6998" s="54" t="s">
        <v>3938</v>
      </c>
      <c r="F6998" s="54" t="s">
        <v>3690</v>
      </c>
      <c r="G6998" s="54">
        <v>2311020000</v>
      </c>
      <c r="H6998" s="54" t="s">
        <v>3691</v>
      </c>
      <c r="I6998" s="54" t="s">
        <v>3692</v>
      </c>
      <c r="J6998">
        <f>VLOOKUP(A6998,'County Acres Disturbed'!$A$2:$E$3146,5,FALSE)</f>
        <v>40.360743769766536</v>
      </c>
      <c r="K6998" s="55" t="s">
        <v>5571</v>
      </c>
      <c r="L6998">
        <f>IF(H6998="PM10-PRI",VLOOKUP(A6998,'County Emission Factors'!A$2:E$3145,5,FALSE),IF(H6998="PM10-FIL",VLOOKUP(A6998,'County Emission Factors'!A$2:E$3145,5,FALSE),VLOOKUP(A6998,'County Emission Factors'!A$2:F$3145,6,FALSE)))</f>
        <v>1.2063492063492065</v>
      </c>
      <c r="M6998" s="56" t="s">
        <v>5572</v>
      </c>
      <c r="N6998" t="s">
        <v>5571</v>
      </c>
      <c r="O6998">
        <f t="shared" si="114"/>
        <v>48.689151214321541</v>
      </c>
      <c r="P6998" t="s">
        <v>5572</v>
      </c>
    </row>
    <row r="6999" spans="1:16">
      <c r="A6999" s="54" t="s">
        <v>927</v>
      </c>
      <c r="B6999" s="54" t="s">
        <v>3049</v>
      </c>
      <c r="C6999" s="54" t="s">
        <v>4816</v>
      </c>
      <c r="D6999" s="54" t="s">
        <v>2842</v>
      </c>
      <c r="E6999" s="54" t="s">
        <v>3938</v>
      </c>
      <c r="F6999" s="54" t="s">
        <v>3690</v>
      </c>
      <c r="G6999" s="54">
        <v>2311020000</v>
      </c>
      <c r="H6999" s="54" t="s">
        <v>3693</v>
      </c>
      <c r="I6999" s="54" t="s">
        <v>3694</v>
      </c>
      <c r="J6999">
        <f>VLOOKUP(A6999,'County Acres Disturbed'!$A$2:$E$3146,5,FALSE)</f>
        <v>40.360743769766536</v>
      </c>
      <c r="K6999" s="55" t="s">
        <v>5571</v>
      </c>
      <c r="L6999">
        <f>IF(H6999="PM10-PRI",VLOOKUP(A6999,'County Emission Factors'!A$2:E$3145,5,FALSE),IF(H6999="PM10-FIL",VLOOKUP(A6999,'County Emission Factors'!A$2:E$3145,5,FALSE),VLOOKUP(A6999,'County Emission Factors'!A$2:F$3145,6,FALSE)))</f>
        <v>0.12063492063492065</v>
      </c>
      <c r="M6999" s="56" t="s">
        <v>5572</v>
      </c>
      <c r="N6999" t="s">
        <v>5571</v>
      </c>
      <c r="O6999">
        <f t="shared" si="114"/>
        <v>4.8689151214321544</v>
      </c>
      <c r="P6999" t="s">
        <v>5572</v>
      </c>
    </row>
    <row r="7000" spans="1:16">
      <c r="A7000" s="54" t="s">
        <v>927</v>
      </c>
      <c r="B7000" s="54" t="s">
        <v>3049</v>
      </c>
      <c r="C7000" s="54" t="s">
        <v>4816</v>
      </c>
      <c r="D7000" s="54" t="s">
        <v>2842</v>
      </c>
      <c r="E7000" s="54" t="s">
        <v>3938</v>
      </c>
      <c r="F7000" s="54" t="s">
        <v>3690</v>
      </c>
      <c r="G7000" s="54">
        <v>2311020000</v>
      </c>
      <c r="H7000" s="54" t="s">
        <v>3695</v>
      </c>
      <c r="I7000" s="54" t="s">
        <v>3696</v>
      </c>
      <c r="J7000">
        <f>VLOOKUP(A7000,'County Acres Disturbed'!$A$2:$E$3146,5,FALSE)</f>
        <v>40.360743769766536</v>
      </c>
      <c r="K7000" s="55" t="s">
        <v>5571</v>
      </c>
      <c r="L7000">
        <f>IF(H7000="PM10-PRI",VLOOKUP(A7000,'County Emission Factors'!A$2:E$3145,5,FALSE),IF(H7000="PM10-FIL",VLOOKUP(A7000,'County Emission Factors'!A$2:E$3145,5,FALSE),VLOOKUP(A7000,'County Emission Factors'!A$2:F$3145,6,FALSE)))</f>
        <v>1.2063492063492065</v>
      </c>
      <c r="M7000" s="56" t="s">
        <v>5572</v>
      </c>
      <c r="N7000" t="s">
        <v>5571</v>
      </c>
      <c r="O7000">
        <f t="shared" si="114"/>
        <v>48.689151214321541</v>
      </c>
      <c r="P7000" t="s">
        <v>5572</v>
      </c>
    </row>
    <row r="7001" spans="1:16">
      <c r="A7001" s="54" t="s">
        <v>927</v>
      </c>
      <c r="B7001" s="54" t="s">
        <v>3049</v>
      </c>
      <c r="C7001" s="54" t="s">
        <v>4816</v>
      </c>
      <c r="D7001" s="54" t="s">
        <v>2842</v>
      </c>
      <c r="E7001" s="54" t="s">
        <v>3938</v>
      </c>
      <c r="F7001" s="54" t="s">
        <v>3690</v>
      </c>
      <c r="G7001" s="54">
        <v>2311020000</v>
      </c>
      <c r="H7001" s="54" t="s">
        <v>3697</v>
      </c>
      <c r="I7001" s="54" t="s">
        <v>3698</v>
      </c>
      <c r="J7001">
        <f>VLOOKUP(A7001,'County Acres Disturbed'!$A$2:$E$3146,5,FALSE)</f>
        <v>40.360743769766536</v>
      </c>
      <c r="K7001" s="55" t="s">
        <v>5571</v>
      </c>
      <c r="L7001">
        <f>IF(H7001="PM10-PRI",VLOOKUP(A7001,'County Emission Factors'!A$2:E$3145,5,FALSE),IF(H7001="PM10-FIL",VLOOKUP(A7001,'County Emission Factors'!A$2:E$3145,5,FALSE),VLOOKUP(A7001,'County Emission Factors'!A$2:F$3145,6,FALSE)))</f>
        <v>0.12063492063492065</v>
      </c>
      <c r="M7001" s="56" t="s">
        <v>5572</v>
      </c>
      <c r="N7001" t="s">
        <v>5571</v>
      </c>
      <c r="O7001">
        <f t="shared" si="114"/>
        <v>4.8689151214321544</v>
      </c>
      <c r="P7001" t="s">
        <v>5572</v>
      </c>
    </row>
    <row r="7002" spans="1:16">
      <c r="A7002" s="54" t="s">
        <v>928</v>
      </c>
      <c r="B7002" s="54" t="s">
        <v>3049</v>
      </c>
      <c r="C7002" s="54" t="s">
        <v>4816</v>
      </c>
      <c r="D7002" s="54" t="s">
        <v>2930</v>
      </c>
      <c r="E7002" s="54" t="s">
        <v>4818</v>
      </c>
      <c r="F7002" s="54" t="s">
        <v>3690</v>
      </c>
      <c r="G7002" s="54">
        <v>2311020000</v>
      </c>
      <c r="H7002" s="54" t="s">
        <v>3691</v>
      </c>
      <c r="I7002" s="54" t="s">
        <v>3692</v>
      </c>
      <c r="J7002">
        <f>VLOOKUP(A7002,'County Acres Disturbed'!$A$2:$E$3146,5,FALSE)</f>
        <v>242.16446261859917</v>
      </c>
      <c r="K7002" s="55" t="s">
        <v>5571</v>
      </c>
      <c r="L7002">
        <f>IF(H7002="PM10-PRI",VLOOKUP(A7002,'County Emission Factors'!A$2:E$3145,5,FALSE),IF(H7002="PM10-FIL",VLOOKUP(A7002,'County Emission Factors'!A$2:E$3145,5,FALSE),VLOOKUP(A7002,'County Emission Factors'!A$2:F$3145,6,FALSE)))</f>
        <v>1.2063492063492065</v>
      </c>
      <c r="M7002" s="56" t="s">
        <v>5572</v>
      </c>
      <c r="N7002" t="s">
        <v>5571</v>
      </c>
      <c r="O7002">
        <f t="shared" si="114"/>
        <v>292.13490728592922</v>
      </c>
      <c r="P7002" t="s">
        <v>5572</v>
      </c>
    </row>
    <row r="7003" spans="1:16">
      <c r="A7003" s="54" t="s">
        <v>928</v>
      </c>
      <c r="B7003" s="54" t="s">
        <v>3049</v>
      </c>
      <c r="C7003" s="54" t="s">
        <v>4816</v>
      </c>
      <c r="D7003" s="54" t="s">
        <v>2930</v>
      </c>
      <c r="E7003" s="54" t="s">
        <v>4818</v>
      </c>
      <c r="F7003" s="54" t="s">
        <v>3690</v>
      </c>
      <c r="G7003" s="54">
        <v>2311020000</v>
      </c>
      <c r="H7003" s="54" t="s">
        <v>3693</v>
      </c>
      <c r="I7003" s="54" t="s">
        <v>3694</v>
      </c>
      <c r="J7003">
        <f>VLOOKUP(A7003,'County Acres Disturbed'!$A$2:$E$3146,5,FALSE)</f>
        <v>242.16446261859917</v>
      </c>
      <c r="K7003" s="55" t="s">
        <v>5571</v>
      </c>
      <c r="L7003">
        <f>IF(H7003="PM10-PRI",VLOOKUP(A7003,'County Emission Factors'!A$2:E$3145,5,FALSE),IF(H7003="PM10-FIL",VLOOKUP(A7003,'County Emission Factors'!A$2:E$3145,5,FALSE),VLOOKUP(A7003,'County Emission Factors'!A$2:F$3145,6,FALSE)))</f>
        <v>0.12063492063492065</v>
      </c>
      <c r="M7003" s="56" t="s">
        <v>5572</v>
      </c>
      <c r="N7003" t="s">
        <v>5571</v>
      </c>
      <c r="O7003">
        <f t="shared" si="114"/>
        <v>29.21349072859292</v>
      </c>
      <c r="P7003" t="s">
        <v>5572</v>
      </c>
    </row>
    <row r="7004" spans="1:16">
      <c r="A7004" s="54" t="s">
        <v>928</v>
      </c>
      <c r="B7004" s="54" t="s">
        <v>3049</v>
      </c>
      <c r="C7004" s="54" t="s">
        <v>4816</v>
      </c>
      <c r="D7004" s="54" t="s">
        <v>2930</v>
      </c>
      <c r="E7004" s="54" t="s">
        <v>4818</v>
      </c>
      <c r="F7004" s="54" t="s">
        <v>3690</v>
      </c>
      <c r="G7004" s="54">
        <v>2311020000</v>
      </c>
      <c r="H7004" s="54" t="s">
        <v>3695</v>
      </c>
      <c r="I7004" s="54" t="s">
        <v>3696</v>
      </c>
      <c r="J7004">
        <f>VLOOKUP(A7004,'County Acres Disturbed'!$A$2:$E$3146,5,FALSE)</f>
        <v>242.16446261859917</v>
      </c>
      <c r="K7004" s="55" t="s">
        <v>5571</v>
      </c>
      <c r="L7004">
        <f>IF(H7004="PM10-PRI",VLOOKUP(A7004,'County Emission Factors'!A$2:E$3145,5,FALSE),IF(H7004="PM10-FIL",VLOOKUP(A7004,'County Emission Factors'!A$2:E$3145,5,FALSE),VLOOKUP(A7004,'County Emission Factors'!A$2:F$3145,6,FALSE)))</f>
        <v>1.2063492063492065</v>
      </c>
      <c r="M7004" s="56" t="s">
        <v>5572</v>
      </c>
      <c r="N7004" t="s">
        <v>5571</v>
      </c>
      <c r="O7004">
        <f t="shared" si="114"/>
        <v>292.13490728592922</v>
      </c>
      <c r="P7004" t="s">
        <v>5572</v>
      </c>
    </row>
    <row r="7005" spans="1:16">
      <c r="A7005" s="54" t="s">
        <v>928</v>
      </c>
      <c r="B7005" s="54" t="s">
        <v>3049</v>
      </c>
      <c r="C7005" s="54" t="s">
        <v>4816</v>
      </c>
      <c r="D7005" s="54" t="s">
        <v>2930</v>
      </c>
      <c r="E7005" s="54" t="s">
        <v>4818</v>
      </c>
      <c r="F7005" s="54" t="s">
        <v>3690</v>
      </c>
      <c r="G7005" s="54">
        <v>2311020000</v>
      </c>
      <c r="H7005" s="54" t="s">
        <v>3697</v>
      </c>
      <c r="I7005" s="54" t="s">
        <v>3698</v>
      </c>
      <c r="J7005">
        <f>VLOOKUP(A7005,'County Acres Disturbed'!$A$2:$E$3146,5,FALSE)</f>
        <v>242.16446261859917</v>
      </c>
      <c r="K7005" s="55" t="s">
        <v>5571</v>
      </c>
      <c r="L7005">
        <f>IF(H7005="PM10-PRI",VLOOKUP(A7005,'County Emission Factors'!A$2:E$3145,5,FALSE),IF(H7005="PM10-FIL",VLOOKUP(A7005,'County Emission Factors'!A$2:E$3145,5,FALSE),VLOOKUP(A7005,'County Emission Factors'!A$2:F$3145,6,FALSE)))</f>
        <v>0.12063492063492065</v>
      </c>
      <c r="M7005" s="56" t="s">
        <v>5572</v>
      </c>
      <c r="N7005" t="s">
        <v>5571</v>
      </c>
      <c r="O7005">
        <f t="shared" si="114"/>
        <v>29.21349072859292</v>
      </c>
      <c r="P7005" t="s">
        <v>5572</v>
      </c>
    </row>
    <row r="7006" spans="1:16">
      <c r="A7006" s="54" t="s">
        <v>2545</v>
      </c>
      <c r="B7006" s="54" t="s">
        <v>3049</v>
      </c>
      <c r="C7006" s="54" t="s">
        <v>4816</v>
      </c>
      <c r="D7006" s="54" t="s">
        <v>2843</v>
      </c>
      <c r="E7006" s="54" t="s">
        <v>4819</v>
      </c>
      <c r="F7006" s="54" t="s">
        <v>3690</v>
      </c>
      <c r="G7006" s="54">
        <v>2311020000</v>
      </c>
      <c r="H7006" s="54" t="s">
        <v>3691</v>
      </c>
      <c r="I7006" s="54" t="s">
        <v>3692</v>
      </c>
      <c r="J7006">
        <f>VLOOKUP(A7006,'County Acres Disturbed'!$A$2:$E$3146,5,FALSE)</f>
        <v>0</v>
      </c>
      <c r="K7006" s="55" t="s">
        <v>5571</v>
      </c>
      <c r="L7006">
        <f>IF(H7006="PM10-PRI",VLOOKUP(A7006,'County Emission Factors'!A$2:E$3145,5,FALSE),IF(H7006="PM10-FIL",VLOOKUP(A7006,'County Emission Factors'!A$2:E$3145,5,FALSE),VLOOKUP(A7006,'County Emission Factors'!A$2:F$3145,6,FALSE)))</f>
        <v>0.99523809523809492</v>
      </c>
      <c r="M7006" s="56" t="s">
        <v>5572</v>
      </c>
      <c r="N7006" t="s">
        <v>5571</v>
      </c>
      <c r="O7006">
        <f t="shared" si="114"/>
        <v>0</v>
      </c>
      <c r="P7006" t="s">
        <v>5572</v>
      </c>
    </row>
    <row r="7007" spans="1:16">
      <c r="A7007" s="54" t="s">
        <v>2545</v>
      </c>
      <c r="B7007" s="54" t="s">
        <v>3049</v>
      </c>
      <c r="C7007" s="54" t="s">
        <v>4816</v>
      </c>
      <c r="D7007" s="54" t="s">
        <v>2843</v>
      </c>
      <c r="E7007" s="54" t="s">
        <v>4819</v>
      </c>
      <c r="F7007" s="54" t="s">
        <v>3690</v>
      </c>
      <c r="G7007" s="54">
        <v>2311020000</v>
      </c>
      <c r="H7007" s="54" t="s">
        <v>3693</v>
      </c>
      <c r="I7007" s="54" t="s">
        <v>3694</v>
      </c>
      <c r="J7007">
        <f>VLOOKUP(A7007,'County Acres Disturbed'!$A$2:$E$3146,5,FALSE)</f>
        <v>0</v>
      </c>
      <c r="K7007" s="55" t="s">
        <v>5571</v>
      </c>
      <c r="L7007">
        <f>IF(H7007="PM10-PRI",VLOOKUP(A7007,'County Emission Factors'!A$2:E$3145,5,FALSE),IF(H7007="PM10-FIL",VLOOKUP(A7007,'County Emission Factors'!A$2:E$3145,5,FALSE),VLOOKUP(A7007,'County Emission Factors'!A$2:F$3145,6,FALSE)))</f>
        <v>9.9523809523809501E-2</v>
      </c>
      <c r="M7007" s="56" t="s">
        <v>5572</v>
      </c>
      <c r="N7007" t="s">
        <v>5571</v>
      </c>
      <c r="O7007">
        <f t="shared" ref="O7007:O7070" si="115">L7007*J7007</f>
        <v>0</v>
      </c>
      <c r="P7007" t="s">
        <v>5572</v>
      </c>
    </row>
    <row r="7008" spans="1:16">
      <c r="A7008" s="54" t="s">
        <v>2545</v>
      </c>
      <c r="B7008" s="54" t="s">
        <v>3049</v>
      </c>
      <c r="C7008" s="54" t="s">
        <v>4816</v>
      </c>
      <c r="D7008" s="54" t="s">
        <v>2843</v>
      </c>
      <c r="E7008" s="54" t="s">
        <v>4819</v>
      </c>
      <c r="F7008" s="54" t="s">
        <v>3690</v>
      </c>
      <c r="G7008" s="54">
        <v>2311020000</v>
      </c>
      <c r="H7008" s="54" t="s">
        <v>3695</v>
      </c>
      <c r="I7008" s="54" t="s">
        <v>3696</v>
      </c>
      <c r="J7008">
        <f>VLOOKUP(A7008,'County Acres Disturbed'!$A$2:$E$3146,5,FALSE)</f>
        <v>0</v>
      </c>
      <c r="K7008" s="55" t="s">
        <v>5571</v>
      </c>
      <c r="L7008">
        <f>IF(H7008="PM10-PRI",VLOOKUP(A7008,'County Emission Factors'!A$2:E$3145,5,FALSE),IF(H7008="PM10-FIL",VLOOKUP(A7008,'County Emission Factors'!A$2:E$3145,5,FALSE),VLOOKUP(A7008,'County Emission Factors'!A$2:F$3145,6,FALSE)))</f>
        <v>0.99523809523809492</v>
      </c>
      <c r="M7008" s="56" t="s">
        <v>5572</v>
      </c>
      <c r="N7008" t="s">
        <v>5571</v>
      </c>
      <c r="O7008">
        <f t="shared" si="115"/>
        <v>0</v>
      </c>
      <c r="P7008" t="s">
        <v>5572</v>
      </c>
    </row>
    <row r="7009" spans="1:16">
      <c r="A7009" s="54" t="s">
        <v>2545</v>
      </c>
      <c r="B7009" s="54" t="s">
        <v>3049</v>
      </c>
      <c r="C7009" s="54" t="s">
        <v>4816</v>
      </c>
      <c r="D7009" s="54" t="s">
        <v>2843</v>
      </c>
      <c r="E7009" s="54" t="s">
        <v>4819</v>
      </c>
      <c r="F7009" s="54" t="s">
        <v>3690</v>
      </c>
      <c r="G7009" s="54">
        <v>2311020000</v>
      </c>
      <c r="H7009" s="54" t="s">
        <v>3697</v>
      </c>
      <c r="I7009" s="54" t="s">
        <v>3698</v>
      </c>
      <c r="J7009">
        <f>VLOOKUP(A7009,'County Acres Disturbed'!$A$2:$E$3146,5,FALSE)</f>
        <v>0</v>
      </c>
      <c r="K7009" s="55" t="s">
        <v>5571</v>
      </c>
      <c r="L7009">
        <f>IF(H7009="PM10-PRI",VLOOKUP(A7009,'County Emission Factors'!A$2:E$3145,5,FALSE),IF(H7009="PM10-FIL",VLOOKUP(A7009,'County Emission Factors'!A$2:E$3145,5,FALSE),VLOOKUP(A7009,'County Emission Factors'!A$2:F$3145,6,FALSE)))</f>
        <v>9.9523809523809501E-2</v>
      </c>
      <c r="M7009" s="56" t="s">
        <v>5572</v>
      </c>
      <c r="N7009" t="s">
        <v>5571</v>
      </c>
      <c r="O7009">
        <f t="shared" si="115"/>
        <v>0</v>
      </c>
      <c r="P7009" t="s">
        <v>5572</v>
      </c>
    </row>
    <row r="7010" spans="1:16">
      <c r="A7010" s="54" t="s">
        <v>2546</v>
      </c>
      <c r="B7010" s="54" t="s">
        <v>3049</v>
      </c>
      <c r="C7010" s="54" t="s">
        <v>4816</v>
      </c>
      <c r="D7010" s="54" t="s">
        <v>2946</v>
      </c>
      <c r="E7010" s="54" t="s">
        <v>4820</v>
      </c>
      <c r="F7010" s="54" t="s">
        <v>3690</v>
      </c>
      <c r="G7010" s="54">
        <v>2311020000</v>
      </c>
      <c r="H7010" s="54" t="s">
        <v>3691</v>
      </c>
      <c r="I7010" s="54" t="s">
        <v>3692</v>
      </c>
      <c r="J7010">
        <f>VLOOKUP(A7010,'County Acres Disturbed'!$A$2:$E$3146,5,FALSE)</f>
        <v>0</v>
      </c>
      <c r="K7010" s="55" t="s">
        <v>5571</v>
      </c>
      <c r="L7010">
        <f>IF(H7010="PM10-PRI",VLOOKUP(A7010,'County Emission Factors'!A$2:E$3145,5,FALSE),IF(H7010="PM10-FIL",VLOOKUP(A7010,'County Emission Factors'!A$2:E$3145,5,FALSE),VLOOKUP(A7010,'County Emission Factors'!A$2:F$3145,6,FALSE)))</f>
        <v>1.2063492063492067</v>
      </c>
      <c r="M7010" s="56" t="s">
        <v>5572</v>
      </c>
      <c r="N7010" t="s">
        <v>5571</v>
      </c>
      <c r="O7010">
        <f t="shared" si="115"/>
        <v>0</v>
      </c>
      <c r="P7010" t="s">
        <v>5572</v>
      </c>
    </row>
    <row r="7011" spans="1:16">
      <c r="A7011" s="54" t="s">
        <v>2546</v>
      </c>
      <c r="B7011" s="54" t="s">
        <v>3049</v>
      </c>
      <c r="C7011" s="54" t="s">
        <v>4816</v>
      </c>
      <c r="D7011" s="54" t="s">
        <v>2946</v>
      </c>
      <c r="E7011" s="54" t="s">
        <v>4820</v>
      </c>
      <c r="F7011" s="54" t="s">
        <v>3690</v>
      </c>
      <c r="G7011" s="54">
        <v>2311020000</v>
      </c>
      <c r="H7011" s="54" t="s">
        <v>3693</v>
      </c>
      <c r="I7011" s="54" t="s">
        <v>3694</v>
      </c>
      <c r="J7011">
        <f>VLOOKUP(A7011,'County Acres Disturbed'!$A$2:$E$3146,5,FALSE)</f>
        <v>0</v>
      </c>
      <c r="K7011" s="55" t="s">
        <v>5571</v>
      </c>
      <c r="L7011">
        <f>IF(H7011="PM10-PRI",VLOOKUP(A7011,'County Emission Factors'!A$2:E$3145,5,FALSE),IF(H7011="PM10-FIL",VLOOKUP(A7011,'County Emission Factors'!A$2:E$3145,5,FALSE),VLOOKUP(A7011,'County Emission Factors'!A$2:F$3145,6,FALSE)))</f>
        <v>0.12063492063492068</v>
      </c>
      <c r="M7011" s="56" t="s">
        <v>5572</v>
      </c>
      <c r="N7011" t="s">
        <v>5571</v>
      </c>
      <c r="O7011">
        <f t="shared" si="115"/>
        <v>0</v>
      </c>
      <c r="P7011" t="s">
        <v>5572</v>
      </c>
    </row>
    <row r="7012" spans="1:16">
      <c r="A7012" s="54" t="s">
        <v>2546</v>
      </c>
      <c r="B7012" s="54" t="s">
        <v>3049</v>
      </c>
      <c r="C7012" s="54" t="s">
        <v>4816</v>
      </c>
      <c r="D7012" s="54" t="s">
        <v>2946</v>
      </c>
      <c r="E7012" s="54" t="s">
        <v>4820</v>
      </c>
      <c r="F7012" s="54" t="s">
        <v>3690</v>
      </c>
      <c r="G7012" s="54">
        <v>2311020000</v>
      </c>
      <c r="H7012" s="54" t="s">
        <v>3695</v>
      </c>
      <c r="I7012" s="54" t="s">
        <v>3696</v>
      </c>
      <c r="J7012">
        <f>VLOOKUP(A7012,'County Acres Disturbed'!$A$2:$E$3146,5,FALSE)</f>
        <v>0</v>
      </c>
      <c r="K7012" s="55" t="s">
        <v>5571</v>
      </c>
      <c r="L7012">
        <f>IF(H7012="PM10-PRI",VLOOKUP(A7012,'County Emission Factors'!A$2:E$3145,5,FALSE),IF(H7012="PM10-FIL",VLOOKUP(A7012,'County Emission Factors'!A$2:E$3145,5,FALSE),VLOOKUP(A7012,'County Emission Factors'!A$2:F$3145,6,FALSE)))</f>
        <v>1.2063492063492067</v>
      </c>
      <c r="M7012" s="56" t="s">
        <v>5572</v>
      </c>
      <c r="N7012" t="s">
        <v>5571</v>
      </c>
      <c r="O7012">
        <f t="shared" si="115"/>
        <v>0</v>
      </c>
      <c r="P7012" t="s">
        <v>5572</v>
      </c>
    </row>
    <row r="7013" spans="1:16">
      <c r="A7013" s="54" t="s">
        <v>2546</v>
      </c>
      <c r="B7013" s="54" t="s">
        <v>3049</v>
      </c>
      <c r="C7013" s="54" t="s">
        <v>4816</v>
      </c>
      <c r="D7013" s="54" t="s">
        <v>2946</v>
      </c>
      <c r="E7013" s="54" t="s">
        <v>4820</v>
      </c>
      <c r="F7013" s="54" t="s">
        <v>3690</v>
      </c>
      <c r="G7013" s="54">
        <v>2311020000</v>
      </c>
      <c r="H7013" s="54" t="s">
        <v>3697</v>
      </c>
      <c r="I7013" s="54" t="s">
        <v>3698</v>
      </c>
      <c r="J7013">
        <f>VLOOKUP(A7013,'County Acres Disturbed'!$A$2:$E$3146,5,FALSE)</f>
        <v>0</v>
      </c>
      <c r="K7013" s="55" t="s">
        <v>5571</v>
      </c>
      <c r="L7013">
        <f>IF(H7013="PM10-PRI",VLOOKUP(A7013,'County Emission Factors'!A$2:E$3145,5,FALSE),IF(H7013="PM10-FIL",VLOOKUP(A7013,'County Emission Factors'!A$2:E$3145,5,FALSE),VLOOKUP(A7013,'County Emission Factors'!A$2:F$3145,6,FALSE)))</f>
        <v>0.12063492063492068</v>
      </c>
      <c r="M7013" s="56" t="s">
        <v>5572</v>
      </c>
      <c r="N7013" t="s">
        <v>5571</v>
      </c>
      <c r="O7013">
        <f t="shared" si="115"/>
        <v>0</v>
      </c>
      <c r="P7013" t="s">
        <v>5572</v>
      </c>
    </row>
    <row r="7014" spans="1:16">
      <c r="A7014" s="54" t="s">
        <v>929</v>
      </c>
      <c r="B7014" s="54" t="s">
        <v>3049</v>
      </c>
      <c r="C7014" s="54" t="s">
        <v>4816</v>
      </c>
      <c r="D7014" s="54" t="s">
        <v>2844</v>
      </c>
      <c r="E7014" s="54" t="s">
        <v>3874</v>
      </c>
      <c r="F7014" s="54" t="s">
        <v>3690</v>
      </c>
      <c r="G7014" s="54">
        <v>2311020000</v>
      </c>
      <c r="H7014" s="54" t="s">
        <v>3691</v>
      </c>
      <c r="I7014" s="54" t="s">
        <v>3692</v>
      </c>
      <c r="J7014">
        <f>VLOOKUP(A7014,'County Acres Disturbed'!$A$2:$E$3146,5,FALSE)</f>
        <v>706.31301597091442</v>
      </c>
      <c r="K7014" s="55" t="s">
        <v>5571</v>
      </c>
      <c r="L7014">
        <f>IF(H7014="PM10-PRI",VLOOKUP(A7014,'County Emission Factors'!A$2:E$3145,5,FALSE),IF(H7014="PM10-FIL",VLOOKUP(A7014,'County Emission Factors'!A$2:E$3145,5,FALSE),VLOOKUP(A7014,'County Emission Factors'!A$2:F$3145,6,FALSE)))</f>
        <v>1.2063492063492067</v>
      </c>
      <c r="M7014" s="56" t="s">
        <v>5572</v>
      </c>
      <c r="N7014" t="s">
        <v>5571</v>
      </c>
      <c r="O7014">
        <f t="shared" si="115"/>
        <v>852.06014625062721</v>
      </c>
      <c r="P7014" t="s">
        <v>5572</v>
      </c>
    </row>
    <row r="7015" spans="1:16">
      <c r="A7015" s="54" t="s">
        <v>929</v>
      </c>
      <c r="B7015" s="54" t="s">
        <v>3049</v>
      </c>
      <c r="C7015" s="54" t="s">
        <v>4816</v>
      </c>
      <c r="D7015" s="54" t="s">
        <v>2844</v>
      </c>
      <c r="E7015" s="54" t="s">
        <v>3874</v>
      </c>
      <c r="F7015" s="54" t="s">
        <v>3690</v>
      </c>
      <c r="G7015" s="54">
        <v>2311020000</v>
      </c>
      <c r="H7015" s="54" t="s">
        <v>3693</v>
      </c>
      <c r="I7015" s="54" t="s">
        <v>3694</v>
      </c>
      <c r="J7015">
        <f>VLOOKUP(A7015,'County Acres Disturbed'!$A$2:$E$3146,5,FALSE)</f>
        <v>706.31301597091442</v>
      </c>
      <c r="K7015" s="55" t="s">
        <v>5571</v>
      </c>
      <c r="L7015">
        <f>IF(H7015="PM10-PRI",VLOOKUP(A7015,'County Emission Factors'!A$2:E$3145,5,FALSE),IF(H7015="PM10-FIL",VLOOKUP(A7015,'County Emission Factors'!A$2:E$3145,5,FALSE),VLOOKUP(A7015,'County Emission Factors'!A$2:F$3145,6,FALSE)))</f>
        <v>0.12063492063492068</v>
      </c>
      <c r="M7015" s="56" t="s">
        <v>5572</v>
      </c>
      <c r="N7015" t="s">
        <v>5571</v>
      </c>
      <c r="O7015">
        <f t="shared" si="115"/>
        <v>85.206014625062721</v>
      </c>
      <c r="P7015" t="s">
        <v>5572</v>
      </c>
    </row>
    <row r="7016" spans="1:16">
      <c r="A7016" s="54" t="s">
        <v>929</v>
      </c>
      <c r="B7016" s="54" t="s">
        <v>3049</v>
      </c>
      <c r="C7016" s="54" t="s">
        <v>4816</v>
      </c>
      <c r="D7016" s="54" t="s">
        <v>2844</v>
      </c>
      <c r="E7016" s="54" t="s">
        <v>3874</v>
      </c>
      <c r="F7016" s="54" t="s">
        <v>3690</v>
      </c>
      <c r="G7016" s="54">
        <v>2311020000</v>
      </c>
      <c r="H7016" s="54" t="s">
        <v>3695</v>
      </c>
      <c r="I7016" s="54" t="s">
        <v>3696</v>
      </c>
      <c r="J7016">
        <f>VLOOKUP(A7016,'County Acres Disturbed'!$A$2:$E$3146,5,FALSE)</f>
        <v>706.31301597091442</v>
      </c>
      <c r="K7016" s="55" t="s">
        <v>5571</v>
      </c>
      <c r="L7016">
        <f>IF(H7016="PM10-PRI",VLOOKUP(A7016,'County Emission Factors'!A$2:E$3145,5,FALSE),IF(H7016="PM10-FIL",VLOOKUP(A7016,'County Emission Factors'!A$2:E$3145,5,FALSE),VLOOKUP(A7016,'County Emission Factors'!A$2:F$3145,6,FALSE)))</f>
        <v>1.2063492063492067</v>
      </c>
      <c r="M7016" s="56" t="s">
        <v>5572</v>
      </c>
      <c r="N7016" t="s">
        <v>5571</v>
      </c>
      <c r="O7016">
        <f t="shared" si="115"/>
        <v>852.06014625062721</v>
      </c>
      <c r="P7016" t="s">
        <v>5572</v>
      </c>
    </row>
    <row r="7017" spans="1:16">
      <c r="A7017" s="54" t="s">
        <v>929</v>
      </c>
      <c r="B7017" s="54" t="s">
        <v>3049</v>
      </c>
      <c r="C7017" s="54" t="s">
        <v>4816</v>
      </c>
      <c r="D7017" s="54" t="s">
        <v>2844</v>
      </c>
      <c r="E7017" s="54" t="s">
        <v>3874</v>
      </c>
      <c r="F7017" s="54" t="s">
        <v>3690</v>
      </c>
      <c r="G7017" s="54">
        <v>2311020000</v>
      </c>
      <c r="H7017" s="54" t="s">
        <v>3697</v>
      </c>
      <c r="I7017" s="54" t="s">
        <v>3698</v>
      </c>
      <c r="J7017">
        <f>VLOOKUP(A7017,'County Acres Disturbed'!$A$2:$E$3146,5,FALSE)</f>
        <v>706.31301597091442</v>
      </c>
      <c r="K7017" s="55" t="s">
        <v>5571</v>
      </c>
      <c r="L7017">
        <f>IF(H7017="PM10-PRI",VLOOKUP(A7017,'County Emission Factors'!A$2:E$3145,5,FALSE),IF(H7017="PM10-FIL",VLOOKUP(A7017,'County Emission Factors'!A$2:E$3145,5,FALSE),VLOOKUP(A7017,'County Emission Factors'!A$2:F$3145,6,FALSE)))</f>
        <v>0.12063492063492068</v>
      </c>
      <c r="M7017" s="56" t="s">
        <v>5572</v>
      </c>
      <c r="N7017" t="s">
        <v>5571</v>
      </c>
      <c r="O7017">
        <f t="shared" si="115"/>
        <v>85.206014625062721</v>
      </c>
      <c r="P7017" t="s">
        <v>5572</v>
      </c>
    </row>
    <row r="7018" spans="1:16">
      <c r="A7018" s="54" t="s">
        <v>930</v>
      </c>
      <c r="B7018" s="54" t="s">
        <v>3049</v>
      </c>
      <c r="C7018" s="54" t="s">
        <v>4816</v>
      </c>
      <c r="D7018" s="54" t="s">
        <v>2845</v>
      </c>
      <c r="E7018" s="54" t="s">
        <v>4821</v>
      </c>
      <c r="F7018" s="54" t="s">
        <v>3690</v>
      </c>
      <c r="G7018" s="54">
        <v>2311020000</v>
      </c>
      <c r="H7018" s="54" t="s">
        <v>3691</v>
      </c>
      <c r="I7018" s="54" t="s">
        <v>3692</v>
      </c>
      <c r="J7018">
        <f>VLOOKUP(A7018,'County Acres Disturbed'!$A$2:$E$3146,5,FALSE)</f>
        <v>40.360743769766536</v>
      </c>
      <c r="K7018" s="55" t="s">
        <v>5571</v>
      </c>
      <c r="L7018">
        <f>IF(H7018="PM10-PRI",VLOOKUP(A7018,'County Emission Factors'!A$2:E$3145,5,FALSE),IF(H7018="PM10-FIL",VLOOKUP(A7018,'County Emission Factors'!A$2:E$3145,5,FALSE),VLOOKUP(A7018,'County Emission Factors'!A$2:F$3145,6,FALSE)))</f>
        <v>1.2063492063492067</v>
      </c>
      <c r="M7018" s="56" t="s">
        <v>5572</v>
      </c>
      <c r="N7018" t="s">
        <v>5571</v>
      </c>
      <c r="O7018">
        <f t="shared" si="115"/>
        <v>48.689151214321548</v>
      </c>
      <c r="P7018" t="s">
        <v>5572</v>
      </c>
    </row>
    <row r="7019" spans="1:16">
      <c r="A7019" s="54" t="s">
        <v>930</v>
      </c>
      <c r="B7019" s="54" t="s">
        <v>3049</v>
      </c>
      <c r="C7019" s="54" t="s">
        <v>4816</v>
      </c>
      <c r="D7019" s="54" t="s">
        <v>2845</v>
      </c>
      <c r="E7019" s="54" t="s">
        <v>4821</v>
      </c>
      <c r="F7019" s="54" t="s">
        <v>3690</v>
      </c>
      <c r="G7019" s="54">
        <v>2311020000</v>
      </c>
      <c r="H7019" s="54" t="s">
        <v>3693</v>
      </c>
      <c r="I7019" s="54" t="s">
        <v>3694</v>
      </c>
      <c r="J7019">
        <f>VLOOKUP(A7019,'County Acres Disturbed'!$A$2:$E$3146,5,FALSE)</f>
        <v>40.360743769766536</v>
      </c>
      <c r="K7019" s="55" t="s">
        <v>5571</v>
      </c>
      <c r="L7019">
        <f>IF(H7019="PM10-PRI",VLOOKUP(A7019,'County Emission Factors'!A$2:E$3145,5,FALSE),IF(H7019="PM10-FIL",VLOOKUP(A7019,'County Emission Factors'!A$2:E$3145,5,FALSE),VLOOKUP(A7019,'County Emission Factors'!A$2:F$3145,6,FALSE)))</f>
        <v>0.12063492063492068</v>
      </c>
      <c r="M7019" s="56" t="s">
        <v>5572</v>
      </c>
      <c r="N7019" t="s">
        <v>5571</v>
      </c>
      <c r="O7019">
        <f t="shared" si="115"/>
        <v>4.8689151214321553</v>
      </c>
      <c r="P7019" t="s">
        <v>5572</v>
      </c>
    </row>
    <row r="7020" spans="1:16">
      <c r="A7020" s="54" t="s">
        <v>930</v>
      </c>
      <c r="B7020" s="54" t="s">
        <v>3049</v>
      </c>
      <c r="C7020" s="54" t="s">
        <v>4816</v>
      </c>
      <c r="D7020" s="54" t="s">
        <v>2845</v>
      </c>
      <c r="E7020" s="54" t="s">
        <v>4821</v>
      </c>
      <c r="F7020" s="54" t="s">
        <v>3690</v>
      </c>
      <c r="G7020" s="54">
        <v>2311020000</v>
      </c>
      <c r="H7020" s="54" t="s">
        <v>3695</v>
      </c>
      <c r="I7020" s="54" t="s">
        <v>3696</v>
      </c>
      <c r="J7020">
        <f>VLOOKUP(A7020,'County Acres Disturbed'!$A$2:$E$3146,5,FALSE)</f>
        <v>40.360743769766536</v>
      </c>
      <c r="K7020" s="55" t="s">
        <v>5571</v>
      </c>
      <c r="L7020">
        <f>IF(H7020="PM10-PRI",VLOOKUP(A7020,'County Emission Factors'!A$2:E$3145,5,FALSE),IF(H7020="PM10-FIL",VLOOKUP(A7020,'County Emission Factors'!A$2:E$3145,5,FALSE),VLOOKUP(A7020,'County Emission Factors'!A$2:F$3145,6,FALSE)))</f>
        <v>1.2063492063492067</v>
      </c>
      <c r="M7020" s="56" t="s">
        <v>5572</v>
      </c>
      <c r="N7020" t="s">
        <v>5571</v>
      </c>
      <c r="O7020">
        <f t="shared" si="115"/>
        <v>48.689151214321548</v>
      </c>
      <c r="P7020" t="s">
        <v>5572</v>
      </c>
    </row>
    <row r="7021" spans="1:16">
      <c r="A7021" s="54" t="s">
        <v>930</v>
      </c>
      <c r="B7021" s="54" t="s">
        <v>3049</v>
      </c>
      <c r="C7021" s="54" t="s">
        <v>4816</v>
      </c>
      <c r="D7021" s="54" t="s">
        <v>2845</v>
      </c>
      <c r="E7021" s="54" t="s">
        <v>4821</v>
      </c>
      <c r="F7021" s="54" t="s">
        <v>3690</v>
      </c>
      <c r="G7021" s="54">
        <v>2311020000</v>
      </c>
      <c r="H7021" s="54" t="s">
        <v>3697</v>
      </c>
      <c r="I7021" s="54" t="s">
        <v>3698</v>
      </c>
      <c r="J7021">
        <f>VLOOKUP(A7021,'County Acres Disturbed'!$A$2:$E$3146,5,FALSE)</f>
        <v>40.360743769766536</v>
      </c>
      <c r="K7021" s="55" t="s">
        <v>5571</v>
      </c>
      <c r="L7021">
        <f>IF(H7021="PM10-PRI",VLOOKUP(A7021,'County Emission Factors'!A$2:E$3145,5,FALSE),IF(H7021="PM10-FIL",VLOOKUP(A7021,'County Emission Factors'!A$2:E$3145,5,FALSE),VLOOKUP(A7021,'County Emission Factors'!A$2:F$3145,6,FALSE)))</f>
        <v>0.12063492063492068</v>
      </c>
      <c r="M7021" s="56" t="s">
        <v>5572</v>
      </c>
      <c r="N7021" t="s">
        <v>5571</v>
      </c>
      <c r="O7021">
        <f t="shared" si="115"/>
        <v>4.8689151214321553</v>
      </c>
      <c r="P7021" t="s">
        <v>5572</v>
      </c>
    </row>
    <row r="7022" spans="1:16">
      <c r="A7022" s="54" t="s">
        <v>931</v>
      </c>
      <c r="B7022" s="54" t="s">
        <v>3049</v>
      </c>
      <c r="C7022" s="54" t="s">
        <v>4816</v>
      </c>
      <c r="D7022" s="54" t="s">
        <v>2846</v>
      </c>
      <c r="E7022" s="54" t="s">
        <v>3836</v>
      </c>
      <c r="F7022" s="54" t="s">
        <v>3690</v>
      </c>
      <c r="G7022" s="54">
        <v>2311020000</v>
      </c>
      <c r="H7022" s="54" t="s">
        <v>3691</v>
      </c>
      <c r="I7022" s="54" t="s">
        <v>3692</v>
      </c>
      <c r="J7022">
        <f>VLOOKUP(A7022,'County Acres Disturbed'!$A$2:$E$3146,5,FALSE)</f>
        <v>40.360743769766536</v>
      </c>
      <c r="K7022" s="55" t="s">
        <v>5571</v>
      </c>
      <c r="L7022">
        <f>IF(H7022="PM10-PRI",VLOOKUP(A7022,'County Emission Factors'!A$2:E$3145,5,FALSE),IF(H7022="PM10-FIL",VLOOKUP(A7022,'County Emission Factors'!A$2:E$3145,5,FALSE),VLOOKUP(A7022,'County Emission Factors'!A$2:F$3145,6,FALSE)))</f>
        <v>0.99523809523809492</v>
      </c>
      <c r="M7022" s="56" t="s">
        <v>5572</v>
      </c>
      <c r="N7022" t="s">
        <v>5571</v>
      </c>
      <c r="O7022">
        <f t="shared" si="115"/>
        <v>40.168549751815256</v>
      </c>
      <c r="P7022" t="s">
        <v>5572</v>
      </c>
    </row>
    <row r="7023" spans="1:16">
      <c r="A7023" s="54" t="s">
        <v>931</v>
      </c>
      <c r="B7023" s="54" t="s">
        <v>3049</v>
      </c>
      <c r="C7023" s="54" t="s">
        <v>4816</v>
      </c>
      <c r="D7023" s="54" t="s">
        <v>2846</v>
      </c>
      <c r="E7023" s="54" t="s">
        <v>3836</v>
      </c>
      <c r="F7023" s="54" t="s">
        <v>3690</v>
      </c>
      <c r="G7023" s="54">
        <v>2311020000</v>
      </c>
      <c r="H7023" s="54" t="s">
        <v>3693</v>
      </c>
      <c r="I7023" s="54" t="s">
        <v>3694</v>
      </c>
      <c r="J7023">
        <f>VLOOKUP(A7023,'County Acres Disturbed'!$A$2:$E$3146,5,FALSE)</f>
        <v>40.360743769766536</v>
      </c>
      <c r="K7023" s="55" t="s">
        <v>5571</v>
      </c>
      <c r="L7023">
        <f>IF(H7023="PM10-PRI",VLOOKUP(A7023,'County Emission Factors'!A$2:E$3145,5,FALSE),IF(H7023="PM10-FIL",VLOOKUP(A7023,'County Emission Factors'!A$2:E$3145,5,FALSE),VLOOKUP(A7023,'County Emission Factors'!A$2:F$3145,6,FALSE)))</f>
        <v>9.9523809523809501E-2</v>
      </c>
      <c r="M7023" s="56" t="s">
        <v>5572</v>
      </c>
      <c r="N7023" t="s">
        <v>5571</v>
      </c>
      <c r="O7023">
        <f t="shared" si="115"/>
        <v>4.0168549751815261</v>
      </c>
      <c r="P7023" t="s">
        <v>5572</v>
      </c>
    </row>
    <row r="7024" spans="1:16">
      <c r="A7024" s="54" t="s">
        <v>931</v>
      </c>
      <c r="B7024" s="54" t="s">
        <v>3049</v>
      </c>
      <c r="C7024" s="54" t="s">
        <v>4816</v>
      </c>
      <c r="D7024" s="54" t="s">
        <v>2846</v>
      </c>
      <c r="E7024" s="54" t="s">
        <v>3836</v>
      </c>
      <c r="F7024" s="54" t="s">
        <v>3690</v>
      </c>
      <c r="G7024" s="54">
        <v>2311020000</v>
      </c>
      <c r="H7024" s="54" t="s">
        <v>3695</v>
      </c>
      <c r="I7024" s="54" t="s">
        <v>3696</v>
      </c>
      <c r="J7024">
        <f>VLOOKUP(A7024,'County Acres Disturbed'!$A$2:$E$3146,5,FALSE)</f>
        <v>40.360743769766536</v>
      </c>
      <c r="K7024" s="55" t="s">
        <v>5571</v>
      </c>
      <c r="L7024">
        <f>IF(H7024="PM10-PRI",VLOOKUP(A7024,'County Emission Factors'!A$2:E$3145,5,FALSE),IF(H7024="PM10-FIL",VLOOKUP(A7024,'County Emission Factors'!A$2:E$3145,5,FALSE),VLOOKUP(A7024,'County Emission Factors'!A$2:F$3145,6,FALSE)))</f>
        <v>0.99523809523809492</v>
      </c>
      <c r="M7024" s="56" t="s">
        <v>5572</v>
      </c>
      <c r="N7024" t="s">
        <v>5571</v>
      </c>
      <c r="O7024">
        <f t="shared" si="115"/>
        <v>40.168549751815256</v>
      </c>
      <c r="P7024" t="s">
        <v>5572</v>
      </c>
    </row>
    <row r="7025" spans="1:16">
      <c r="A7025" s="54" t="s">
        <v>931</v>
      </c>
      <c r="B7025" s="54" t="s">
        <v>3049</v>
      </c>
      <c r="C7025" s="54" t="s">
        <v>4816</v>
      </c>
      <c r="D7025" s="54" t="s">
        <v>2846</v>
      </c>
      <c r="E7025" s="54" t="s">
        <v>3836</v>
      </c>
      <c r="F7025" s="54" t="s">
        <v>3690</v>
      </c>
      <c r="G7025" s="54">
        <v>2311020000</v>
      </c>
      <c r="H7025" s="54" t="s">
        <v>3697</v>
      </c>
      <c r="I7025" s="54" t="s">
        <v>3698</v>
      </c>
      <c r="J7025">
        <f>VLOOKUP(A7025,'County Acres Disturbed'!$A$2:$E$3146,5,FALSE)</f>
        <v>40.360743769766536</v>
      </c>
      <c r="K7025" s="55" t="s">
        <v>5571</v>
      </c>
      <c r="L7025">
        <f>IF(H7025="PM10-PRI",VLOOKUP(A7025,'County Emission Factors'!A$2:E$3145,5,FALSE),IF(H7025="PM10-FIL",VLOOKUP(A7025,'County Emission Factors'!A$2:E$3145,5,FALSE),VLOOKUP(A7025,'County Emission Factors'!A$2:F$3145,6,FALSE)))</f>
        <v>9.9523809523809501E-2</v>
      </c>
      <c r="M7025" s="56" t="s">
        <v>5572</v>
      </c>
      <c r="N7025" t="s">
        <v>5571</v>
      </c>
      <c r="O7025">
        <f t="shared" si="115"/>
        <v>4.0168549751815261</v>
      </c>
      <c r="P7025" t="s">
        <v>5572</v>
      </c>
    </row>
    <row r="7026" spans="1:16">
      <c r="A7026" s="54" t="s">
        <v>932</v>
      </c>
      <c r="B7026" s="54" t="s">
        <v>3049</v>
      </c>
      <c r="C7026" s="54" t="s">
        <v>4816</v>
      </c>
      <c r="D7026" s="54" t="s">
        <v>2847</v>
      </c>
      <c r="E7026" s="54" t="s">
        <v>4308</v>
      </c>
      <c r="F7026" s="54" t="s">
        <v>3690</v>
      </c>
      <c r="G7026" s="54">
        <v>2311020000</v>
      </c>
      <c r="H7026" s="54" t="s">
        <v>3691</v>
      </c>
      <c r="I7026" s="54" t="s">
        <v>3692</v>
      </c>
      <c r="J7026">
        <f>VLOOKUP(A7026,'County Acres Disturbed'!$A$2:$E$3146,5,FALSE)</f>
        <v>40.360743769766536</v>
      </c>
      <c r="K7026" s="55" t="s">
        <v>5571</v>
      </c>
      <c r="L7026">
        <f>IF(H7026="PM10-PRI",VLOOKUP(A7026,'County Emission Factors'!A$2:E$3145,5,FALSE),IF(H7026="PM10-FIL",VLOOKUP(A7026,'County Emission Factors'!A$2:E$3145,5,FALSE),VLOOKUP(A7026,'County Emission Factors'!A$2:F$3145,6,FALSE)))</f>
        <v>1.2063492063492065</v>
      </c>
      <c r="M7026" s="56" t="s">
        <v>5572</v>
      </c>
      <c r="N7026" t="s">
        <v>5571</v>
      </c>
      <c r="O7026">
        <f t="shared" si="115"/>
        <v>48.689151214321541</v>
      </c>
      <c r="P7026" t="s">
        <v>5572</v>
      </c>
    </row>
    <row r="7027" spans="1:16">
      <c r="A7027" s="54" t="s">
        <v>932</v>
      </c>
      <c r="B7027" s="54" t="s">
        <v>3049</v>
      </c>
      <c r="C7027" s="54" t="s">
        <v>4816</v>
      </c>
      <c r="D7027" s="54" t="s">
        <v>2847</v>
      </c>
      <c r="E7027" s="54" t="s">
        <v>4308</v>
      </c>
      <c r="F7027" s="54" t="s">
        <v>3690</v>
      </c>
      <c r="G7027" s="54">
        <v>2311020000</v>
      </c>
      <c r="H7027" s="54" t="s">
        <v>3693</v>
      </c>
      <c r="I7027" s="54" t="s">
        <v>3694</v>
      </c>
      <c r="J7027">
        <f>VLOOKUP(A7027,'County Acres Disturbed'!$A$2:$E$3146,5,FALSE)</f>
        <v>40.360743769766536</v>
      </c>
      <c r="K7027" s="55" t="s">
        <v>5571</v>
      </c>
      <c r="L7027">
        <f>IF(H7027="PM10-PRI",VLOOKUP(A7027,'County Emission Factors'!A$2:E$3145,5,FALSE),IF(H7027="PM10-FIL",VLOOKUP(A7027,'County Emission Factors'!A$2:E$3145,5,FALSE),VLOOKUP(A7027,'County Emission Factors'!A$2:F$3145,6,FALSE)))</f>
        <v>0.12063492063492065</v>
      </c>
      <c r="M7027" s="56" t="s">
        <v>5572</v>
      </c>
      <c r="N7027" t="s">
        <v>5571</v>
      </c>
      <c r="O7027">
        <f t="shared" si="115"/>
        <v>4.8689151214321544</v>
      </c>
      <c r="P7027" t="s">
        <v>5572</v>
      </c>
    </row>
    <row r="7028" spans="1:16">
      <c r="A7028" s="54" t="s">
        <v>932</v>
      </c>
      <c r="B7028" s="54" t="s">
        <v>3049</v>
      </c>
      <c r="C7028" s="54" t="s">
        <v>4816</v>
      </c>
      <c r="D7028" s="54" t="s">
        <v>2847</v>
      </c>
      <c r="E7028" s="54" t="s">
        <v>4308</v>
      </c>
      <c r="F7028" s="54" t="s">
        <v>3690</v>
      </c>
      <c r="G7028" s="54">
        <v>2311020000</v>
      </c>
      <c r="H7028" s="54" t="s">
        <v>3695</v>
      </c>
      <c r="I7028" s="54" t="s">
        <v>3696</v>
      </c>
      <c r="J7028">
        <f>VLOOKUP(A7028,'County Acres Disturbed'!$A$2:$E$3146,5,FALSE)</f>
        <v>40.360743769766536</v>
      </c>
      <c r="K7028" s="55" t="s">
        <v>5571</v>
      </c>
      <c r="L7028">
        <f>IF(H7028="PM10-PRI",VLOOKUP(A7028,'County Emission Factors'!A$2:E$3145,5,FALSE),IF(H7028="PM10-FIL",VLOOKUP(A7028,'County Emission Factors'!A$2:E$3145,5,FALSE),VLOOKUP(A7028,'County Emission Factors'!A$2:F$3145,6,FALSE)))</f>
        <v>1.2063492063492065</v>
      </c>
      <c r="M7028" s="56" t="s">
        <v>5572</v>
      </c>
      <c r="N7028" t="s">
        <v>5571</v>
      </c>
      <c r="O7028">
        <f t="shared" si="115"/>
        <v>48.689151214321541</v>
      </c>
      <c r="P7028" t="s">
        <v>5572</v>
      </c>
    </row>
    <row r="7029" spans="1:16">
      <c r="A7029" s="54" t="s">
        <v>932</v>
      </c>
      <c r="B7029" s="54" t="s">
        <v>3049</v>
      </c>
      <c r="C7029" s="54" t="s">
        <v>4816</v>
      </c>
      <c r="D7029" s="54" t="s">
        <v>2847</v>
      </c>
      <c r="E7029" s="54" t="s">
        <v>4308</v>
      </c>
      <c r="F7029" s="54" t="s">
        <v>3690</v>
      </c>
      <c r="G7029" s="54">
        <v>2311020000</v>
      </c>
      <c r="H7029" s="54" t="s">
        <v>3697</v>
      </c>
      <c r="I7029" s="54" t="s">
        <v>3698</v>
      </c>
      <c r="J7029">
        <f>VLOOKUP(A7029,'County Acres Disturbed'!$A$2:$E$3146,5,FALSE)</f>
        <v>40.360743769766536</v>
      </c>
      <c r="K7029" s="55" t="s">
        <v>5571</v>
      </c>
      <c r="L7029">
        <f>IF(H7029="PM10-PRI",VLOOKUP(A7029,'County Emission Factors'!A$2:E$3145,5,FALSE),IF(H7029="PM10-FIL",VLOOKUP(A7029,'County Emission Factors'!A$2:E$3145,5,FALSE),VLOOKUP(A7029,'County Emission Factors'!A$2:F$3145,6,FALSE)))</f>
        <v>0.12063492063492065</v>
      </c>
      <c r="M7029" s="56" t="s">
        <v>5572</v>
      </c>
      <c r="N7029" t="s">
        <v>5571</v>
      </c>
      <c r="O7029">
        <f t="shared" si="115"/>
        <v>4.8689151214321544</v>
      </c>
      <c r="P7029" t="s">
        <v>5572</v>
      </c>
    </row>
    <row r="7030" spans="1:16">
      <c r="A7030" s="54" t="s">
        <v>2547</v>
      </c>
      <c r="B7030" s="54" t="s">
        <v>3049</v>
      </c>
      <c r="C7030" s="54" t="s">
        <v>4816</v>
      </c>
      <c r="D7030" s="54" t="s">
        <v>2850</v>
      </c>
      <c r="E7030" s="54" t="s">
        <v>3955</v>
      </c>
      <c r="F7030" s="54" t="s">
        <v>3690</v>
      </c>
      <c r="G7030" s="54">
        <v>2311020000</v>
      </c>
      <c r="H7030" s="54" t="s">
        <v>3691</v>
      </c>
      <c r="I7030" s="54" t="s">
        <v>3692</v>
      </c>
      <c r="J7030">
        <f>VLOOKUP(A7030,'County Acres Disturbed'!$A$2:$E$3146,5,FALSE)</f>
        <v>0</v>
      </c>
      <c r="K7030" s="55" t="s">
        <v>5571</v>
      </c>
      <c r="L7030">
        <f>IF(H7030="PM10-PRI",VLOOKUP(A7030,'County Emission Factors'!A$2:E$3145,5,FALSE),IF(H7030="PM10-FIL",VLOOKUP(A7030,'County Emission Factors'!A$2:E$3145,5,FALSE),VLOOKUP(A7030,'County Emission Factors'!A$2:F$3145,6,FALSE)))</f>
        <v>1.2063492063492067</v>
      </c>
      <c r="M7030" s="56" t="s">
        <v>5572</v>
      </c>
      <c r="N7030" t="s">
        <v>5571</v>
      </c>
      <c r="O7030">
        <f t="shared" si="115"/>
        <v>0</v>
      </c>
      <c r="P7030" t="s">
        <v>5572</v>
      </c>
    </row>
    <row r="7031" spans="1:16">
      <c r="A7031" s="54" t="s">
        <v>2547</v>
      </c>
      <c r="B7031" s="54" t="s">
        <v>3049</v>
      </c>
      <c r="C7031" s="54" t="s">
        <v>4816</v>
      </c>
      <c r="D7031" s="54" t="s">
        <v>2850</v>
      </c>
      <c r="E7031" s="54" t="s">
        <v>3955</v>
      </c>
      <c r="F7031" s="54" t="s">
        <v>3690</v>
      </c>
      <c r="G7031" s="54">
        <v>2311020000</v>
      </c>
      <c r="H7031" s="54" t="s">
        <v>3693</v>
      </c>
      <c r="I7031" s="54" t="s">
        <v>3694</v>
      </c>
      <c r="J7031">
        <f>VLOOKUP(A7031,'County Acres Disturbed'!$A$2:$E$3146,5,FALSE)</f>
        <v>0</v>
      </c>
      <c r="K7031" s="55" t="s">
        <v>5571</v>
      </c>
      <c r="L7031">
        <f>IF(H7031="PM10-PRI",VLOOKUP(A7031,'County Emission Factors'!A$2:E$3145,5,FALSE),IF(H7031="PM10-FIL",VLOOKUP(A7031,'County Emission Factors'!A$2:E$3145,5,FALSE),VLOOKUP(A7031,'County Emission Factors'!A$2:F$3145,6,FALSE)))</f>
        <v>0.12063492063492068</v>
      </c>
      <c r="M7031" s="56" t="s">
        <v>5572</v>
      </c>
      <c r="N7031" t="s">
        <v>5571</v>
      </c>
      <c r="O7031">
        <f t="shared" si="115"/>
        <v>0</v>
      </c>
      <c r="P7031" t="s">
        <v>5572</v>
      </c>
    </row>
    <row r="7032" spans="1:16">
      <c r="A7032" s="54" t="s">
        <v>2547</v>
      </c>
      <c r="B7032" s="54" t="s">
        <v>3049</v>
      </c>
      <c r="C7032" s="54" t="s">
        <v>4816</v>
      </c>
      <c r="D7032" s="54" t="s">
        <v>2850</v>
      </c>
      <c r="E7032" s="54" t="s">
        <v>3955</v>
      </c>
      <c r="F7032" s="54" t="s">
        <v>3690</v>
      </c>
      <c r="G7032" s="54">
        <v>2311020000</v>
      </c>
      <c r="H7032" s="54" t="s">
        <v>3695</v>
      </c>
      <c r="I7032" s="54" t="s">
        <v>3696</v>
      </c>
      <c r="J7032">
        <f>VLOOKUP(A7032,'County Acres Disturbed'!$A$2:$E$3146,5,FALSE)</f>
        <v>0</v>
      </c>
      <c r="K7032" s="55" t="s">
        <v>5571</v>
      </c>
      <c r="L7032">
        <f>IF(H7032="PM10-PRI",VLOOKUP(A7032,'County Emission Factors'!A$2:E$3145,5,FALSE),IF(H7032="PM10-FIL",VLOOKUP(A7032,'County Emission Factors'!A$2:E$3145,5,FALSE),VLOOKUP(A7032,'County Emission Factors'!A$2:F$3145,6,FALSE)))</f>
        <v>1.2063492063492067</v>
      </c>
      <c r="M7032" s="56" t="s">
        <v>5572</v>
      </c>
      <c r="N7032" t="s">
        <v>5571</v>
      </c>
      <c r="O7032">
        <f t="shared" si="115"/>
        <v>0</v>
      </c>
      <c r="P7032" t="s">
        <v>5572</v>
      </c>
    </row>
    <row r="7033" spans="1:16">
      <c r="A7033" s="54" t="s">
        <v>2547</v>
      </c>
      <c r="B7033" s="54" t="s">
        <v>3049</v>
      </c>
      <c r="C7033" s="54" t="s">
        <v>4816</v>
      </c>
      <c r="D7033" s="54" t="s">
        <v>2850</v>
      </c>
      <c r="E7033" s="54" t="s">
        <v>3955</v>
      </c>
      <c r="F7033" s="54" t="s">
        <v>3690</v>
      </c>
      <c r="G7033" s="54">
        <v>2311020000</v>
      </c>
      <c r="H7033" s="54" t="s">
        <v>3697</v>
      </c>
      <c r="I7033" s="54" t="s">
        <v>3698</v>
      </c>
      <c r="J7033">
        <f>VLOOKUP(A7033,'County Acres Disturbed'!$A$2:$E$3146,5,FALSE)</f>
        <v>0</v>
      </c>
      <c r="K7033" s="55" t="s">
        <v>5571</v>
      </c>
      <c r="L7033">
        <f>IF(H7033="PM10-PRI",VLOOKUP(A7033,'County Emission Factors'!A$2:E$3145,5,FALSE),IF(H7033="PM10-FIL",VLOOKUP(A7033,'County Emission Factors'!A$2:E$3145,5,FALSE),VLOOKUP(A7033,'County Emission Factors'!A$2:F$3145,6,FALSE)))</f>
        <v>0.12063492063492068</v>
      </c>
      <c r="M7033" s="56" t="s">
        <v>5572</v>
      </c>
      <c r="N7033" t="s">
        <v>5571</v>
      </c>
      <c r="O7033">
        <f t="shared" si="115"/>
        <v>0</v>
      </c>
      <c r="P7033" t="s">
        <v>5572</v>
      </c>
    </row>
    <row r="7034" spans="1:16">
      <c r="A7034" s="54" t="s">
        <v>933</v>
      </c>
      <c r="B7034" s="54" t="s">
        <v>3049</v>
      </c>
      <c r="C7034" s="54" t="s">
        <v>4816</v>
      </c>
      <c r="D7034" s="54" t="s">
        <v>2851</v>
      </c>
      <c r="E7034" s="54" t="s">
        <v>4822</v>
      </c>
      <c r="F7034" s="54" t="s">
        <v>3690</v>
      </c>
      <c r="G7034" s="54">
        <v>2311020000</v>
      </c>
      <c r="H7034" s="54" t="s">
        <v>3691</v>
      </c>
      <c r="I7034" s="54" t="s">
        <v>3692</v>
      </c>
      <c r="J7034">
        <f>VLOOKUP(A7034,'County Acres Disturbed'!$A$2:$E$3146,5,FALSE)</f>
        <v>57.877040158295571</v>
      </c>
      <c r="K7034" s="55" t="s">
        <v>5571</v>
      </c>
      <c r="L7034">
        <f>IF(H7034="PM10-PRI",VLOOKUP(A7034,'County Emission Factors'!A$2:E$3145,5,FALSE),IF(H7034="PM10-FIL",VLOOKUP(A7034,'County Emission Factors'!A$2:E$3145,5,FALSE),VLOOKUP(A7034,'County Emission Factors'!A$2:F$3145,6,FALSE)))</f>
        <v>0.99523809523809492</v>
      </c>
      <c r="M7034" s="56" t="s">
        <v>5572</v>
      </c>
      <c r="N7034" t="s">
        <v>5571</v>
      </c>
      <c r="O7034">
        <f t="shared" si="115"/>
        <v>57.601435205160811</v>
      </c>
      <c r="P7034" t="s">
        <v>5572</v>
      </c>
    </row>
    <row r="7035" spans="1:16">
      <c r="A7035" s="54" t="s">
        <v>933</v>
      </c>
      <c r="B7035" s="54" t="s">
        <v>3049</v>
      </c>
      <c r="C7035" s="54" t="s">
        <v>4816</v>
      </c>
      <c r="D7035" s="54" t="s">
        <v>2851</v>
      </c>
      <c r="E7035" s="54" t="s">
        <v>4822</v>
      </c>
      <c r="F7035" s="54" t="s">
        <v>3690</v>
      </c>
      <c r="G7035" s="54">
        <v>2311020000</v>
      </c>
      <c r="H7035" s="54" t="s">
        <v>3693</v>
      </c>
      <c r="I7035" s="54" t="s">
        <v>3694</v>
      </c>
      <c r="J7035">
        <f>VLOOKUP(A7035,'County Acres Disturbed'!$A$2:$E$3146,5,FALSE)</f>
        <v>57.877040158295571</v>
      </c>
      <c r="K7035" s="55" t="s">
        <v>5571</v>
      </c>
      <c r="L7035">
        <f>IF(H7035="PM10-PRI",VLOOKUP(A7035,'County Emission Factors'!A$2:E$3145,5,FALSE),IF(H7035="PM10-FIL",VLOOKUP(A7035,'County Emission Factors'!A$2:E$3145,5,FALSE),VLOOKUP(A7035,'County Emission Factors'!A$2:F$3145,6,FALSE)))</f>
        <v>9.9523809523809501E-2</v>
      </c>
      <c r="M7035" s="56" t="s">
        <v>5572</v>
      </c>
      <c r="N7035" t="s">
        <v>5571</v>
      </c>
      <c r="O7035">
        <f t="shared" si="115"/>
        <v>5.760143520516082</v>
      </c>
      <c r="P7035" t="s">
        <v>5572</v>
      </c>
    </row>
    <row r="7036" spans="1:16">
      <c r="A7036" s="54" t="s">
        <v>933</v>
      </c>
      <c r="B7036" s="54" t="s">
        <v>3049</v>
      </c>
      <c r="C7036" s="54" t="s">
        <v>4816</v>
      </c>
      <c r="D7036" s="54" t="s">
        <v>2851</v>
      </c>
      <c r="E7036" s="54" t="s">
        <v>4822</v>
      </c>
      <c r="F7036" s="54" t="s">
        <v>3690</v>
      </c>
      <c r="G7036" s="54">
        <v>2311020000</v>
      </c>
      <c r="H7036" s="54" t="s">
        <v>3695</v>
      </c>
      <c r="I7036" s="54" t="s">
        <v>3696</v>
      </c>
      <c r="J7036">
        <f>VLOOKUP(A7036,'County Acres Disturbed'!$A$2:$E$3146,5,FALSE)</f>
        <v>57.877040158295571</v>
      </c>
      <c r="K7036" s="55" t="s">
        <v>5571</v>
      </c>
      <c r="L7036">
        <f>IF(H7036="PM10-PRI",VLOOKUP(A7036,'County Emission Factors'!A$2:E$3145,5,FALSE),IF(H7036="PM10-FIL",VLOOKUP(A7036,'County Emission Factors'!A$2:E$3145,5,FALSE),VLOOKUP(A7036,'County Emission Factors'!A$2:F$3145,6,FALSE)))</f>
        <v>0.99523809523809492</v>
      </c>
      <c r="M7036" s="56" t="s">
        <v>5572</v>
      </c>
      <c r="N7036" t="s">
        <v>5571</v>
      </c>
      <c r="O7036">
        <f t="shared" si="115"/>
        <v>57.601435205160811</v>
      </c>
      <c r="P7036" t="s">
        <v>5572</v>
      </c>
    </row>
    <row r="7037" spans="1:16">
      <c r="A7037" s="54" t="s">
        <v>933</v>
      </c>
      <c r="B7037" s="54" t="s">
        <v>3049</v>
      </c>
      <c r="C7037" s="54" t="s">
        <v>4816</v>
      </c>
      <c r="D7037" s="54" t="s">
        <v>2851</v>
      </c>
      <c r="E7037" s="54" t="s">
        <v>4822</v>
      </c>
      <c r="F7037" s="54" t="s">
        <v>3690</v>
      </c>
      <c r="G7037" s="54">
        <v>2311020000</v>
      </c>
      <c r="H7037" s="54" t="s">
        <v>3697</v>
      </c>
      <c r="I7037" s="54" t="s">
        <v>3698</v>
      </c>
      <c r="J7037">
        <f>VLOOKUP(A7037,'County Acres Disturbed'!$A$2:$E$3146,5,FALSE)</f>
        <v>57.877040158295571</v>
      </c>
      <c r="K7037" s="55" t="s">
        <v>5571</v>
      </c>
      <c r="L7037">
        <f>IF(H7037="PM10-PRI",VLOOKUP(A7037,'County Emission Factors'!A$2:E$3145,5,FALSE),IF(H7037="PM10-FIL",VLOOKUP(A7037,'County Emission Factors'!A$2:E$3145,5,FALSE),VLOOKUP(A7037,'County Emission Factors'!A$2:F$3145,6,FALSE)))</f>
        <v>9.9523809523809501E-2</v>
      </c>
      <c r="M7037" s="56" t="s">
        <v>5572</v>
      </c>
      <c r="N7037" t="s">
        <v>5571</v>
      </c>
      <c r="O7037">
        <f t="shared" si="115"/>
        <v>5.760143520516082</v>
      </c>
      <c r="P7037" t="s">
        <v>5572</v>
      </c>
    </row>
    <row r="7038" spans="1:16">
      <c r="A7038" s="54" t="s">
        <v>2548</v>
      </c>
      <c r="B7038" s="54" t="s">
        <v>3049</v>
      </c>
      <c r="C7038" s="54" t="s">
        <v>4816</v>
      </c>
      <c r="D7038" s="54" t="s">
        <v>2932</v>
      </c>
      <c r="E7038" s="54" t="s">
        <v>4823</v>
      </c>
      <c r="F7038" s="54" t="s">
        <v>3690</v>
      </c>
      <c r="G7038" s="54">
        <v>2311020000</v>
      </c>
      <c r="H7038" s="54" t="s">
        <v>3691</v>
      </c>
      <c r="I7038" s="54" t="s">
        <v>3692</v>
      </c>
      <c r="J7038">
        <f>VLOOKUP(A7038,'County Acres Disturbed'!$A$2:$E$3146,5,FALSE)</f>
        <v>0</v>
      </c>
      <c r="K7038" s="55" t="s">
        <v>5571</v>
      </c>
      <c r="L7038">
        <f>IF(H7038="PM10-PRI",VLOOKUP(A7038,'County Emission Factors'!A$2:E$3145,5,FALSE),IF(H7038="PM10-FIL",VLOOKUP(A7038,'County Emission Factors'!A$2:E$3145,5,FALSE),VLOOKUP(A7038,'County Emission Factors'!A$2:F$3145,6,FALSE)))</f>
        <v>1.2063492063492067</v>
      </c>
      <c r="M7038" s="56" t="s">
        <v>5572</v>
      </c>
      <c r="N7038" t="s">
        <v>5571</v>
      </c>
      <c r="O7038">
        <f t="shared" si="115"/>
        <v>0</v>
      </c>
      <c r="P7038" t="s">
        <v>5572</v>
      </c>
    </row>
    <row r="7039" spans="1:16">
      <c r="A7039" s="54" t="s">
        <v>2548</v>
      </c>
      <c r="B7039" s="54" t="s">
        <v>3049</v>
      </c>
      <c r="C7039" s="54" t="s">
        <v>4816</v>
      </c>
      <c r="D7039" s="54" t="s">
        <v>2932</v>
      </c>
      <c r="E7039" s="54" t="s">
        <v>4823</v>
      </c>
      <c r="F7039" s="54" t="s">
        <v>3690</v>
      </c>
      <c r="G7039" s="54">
        <v>2311020000</v>
      </c>
      <c r="H7039" s="54" t="s">
        <v>3693</v>
      </c>
      <c r="I7039" s="54" t="s">
        <v>3694</v>
      </c>
      <c r="J7039">
        <f>VLOOKUP(A7039,'County Acres Disturbed'!$A$2:$E$3146,5,FALSE)</f>
        <v>0</v>
      </c>
      <c r="K7039" s="55" t="s">
        <v>5571</v>
      </c>
      <c r="L7039">
        <f>IF(H7039="PM10-PRI",VLOOKUP(A7039,'County Emission Factors'!A$2:E$3145,5,FALSE),IF(H7039="PM10-FIL",VLOOKUP(A7039,'County Emission Factors'!A$2:E$3145,5,FALSE),VLOOKUP(A7039,'County Emission Factors'!A$2:F$3145,6,FALSE)))</f>
        <v>0.12063492063492068</v>
      </c>
      <c r="M7039" s="56" t="s">
        <v>5572</v>
      </c>
      <c r="N7039" t="s">
        <v>5571</v>
      </c>
      <c r="O7039">
        <f t="shared" si="115"/>
        <v>0</v>
      </c>
      <c r="P7039" t="s">
        <v>5572</v>
      </c>
    </row>
    <row r="7040" spans="1:16">
      <c r="A7040" s="54" t="s">
        <v>2548</v>
      </c>
      <c r="B7040" s="54" t="s">
        <v>3049</v>
      </c>
      <c r="C7040" s="54" t="s">
        <v>4816</v>
      </c>
      <c r="D7040" s="54" t="s">
        <v>2932</v>
      </c>
      <c r="E7040" s="54" t="s">
        <v>4823</v>
      </c>
      <c r="F7040" s="54" t="s">
        <v>3690</v>
      </c>
      <c r="G7040" s="54">
        <v>2311020000</v>
      </c>
      <c r="H7040" s="54" t="s">
        <v>3695</v>
      </c>
      <c r="I7040" s="54" t="s">
        <v>3696</v>
      </c>
      <c r="J7040">
        <f>VLOOKUP(A7040,'County Acres Disturbed'!$A$2:$E$3146,5,FALSE)</f>
        <v>0</v>
      </c>
      <c r="K7040" s="55" t="s">
        <v>5571</v>
      </c>
      <c r="L7040">
        <f>IF(H7040="PM10-PRI",VLOOKUP(A7040,'County Emission Factors'!A$2:E$3145,5,FALSE),IF(H7040="PM10-FIL",VLOOKUP(A7040,'County Emission Factors'!A$2:E$3145,5,FALSE),VLOOKUP(A7040,'County Emission Factors'!A$2:F$3145,6,FALSE)))</f>
        <v>1.2063492063492067</v>
      </c>
      <c r="M7040" s="56" t="s">
        <v>5572</v>
      </c>
      <c r="N7040" t="s">
        <v>5571</v>
      </c>
      <c r="O7040">
        <f t="shared" si="115"/>
        <v>0</v>
      </c>
      <c r="P7040" t="s">
        <v>5572</v>
      </c>
    </row>
    <row r="7041" spans="1:16">
      <c r="A7041" s="54" t="s">
        <v>2548</v>
      </c>
      <c r="B7041" s="54" t="s">
        <v>3049</v>
      </c>
      <c r="C7041" s="54" t="s">
        <v>4816</v>
      </c>
      <c r="D7041" s="54" t="s">
        <v>2932</v>
      </c>
      <c r="E7041" s="54" t="s">
        <v>4823</v>
      </c>
      <c r="F7041" s="54" t="s">
        <v>3690</v>
      </c>
      <c r="G7041" s="54">
        <v>2311020000</v>
      </c>
      <c r="H7041" s="54" t="s">
        <v>3697</v>
      </c>
      <c r="I7041" s="54" t="s">
        <v>3698</v>
      </c>
      <c r="J7041">
        <f>VLOOKUP(A7041,'County Acres Disturbed'!$A$2:$E$3146,5,FALSE)</f>
        <v>0</v>
      </c>
      <c r="K7041" s="55" t="s">
        <v>5571</v>
      </c>
      <c r="L7041">
        <f>IF(H7041="PM10-PRI",VLOOKUP(A7041,'County Emission Factors'!A$2:E$3145,5,FALSE),IF(H7041="PM10-FIL",VLOOKUP(A7041,'County Emission Factors'!A$2:E$3145,5,FALSE),VLOOKUP(A7041,'County Emission Factors'!A$2:F$3145,6,FALSE)))</f>
        <v>0.12063492063492068</v>
      </c>
      <c r="M7041" s="56" t="s">
        <v>5572</v>
      </c>
      <c r="N7041" t="s">
        <v>5571</v>
      </c>
      <c r="O7041">
        <f t="shared" si="115"/>
        <v>0</v>
      </c>
      <c r="P7041" t="s">
        <v>5572</v>
      </c>
    </row>
    <row r="7042" spans="1:16">
      <c r="A7042" s="54" t="s">
        <v>2549</v>
      </c>
      <c r="B7042" s="54" t="s">
        <v>3049</v>
      </c>
      <c r="C7042" s="54" t="s">
        <v>4816</v>
      </c>
      <c r="D7042" s="54" t="s">
        <v>2855</v>
      </c>
      <c r="E7042" s="54" t="s">
        <v>4824</v>
      </c>
      <c r="F7042" s="54" t="s">
        <v>3690</v>
      </c>
      <c r="G7042" s="54">
        <v>2311020000</v>
      </c>
      <c r="H7042" s="54" t="s">
        <v>3691</v>
      </c>
      <c r="I7042" s="54" t="s">
        <v>3692</v>
      </c>
      <c r="J7042">
        <f>VLOOKUP(A7042,'County Acres Disturbed'!$A$2:$E$3146,5,FALSE)</f>
        <v>0</v>
      </c>
      <c r="K7042" s="55" t="s">
        <v>5571</v>
      </c>
      <c r="L7042">
        <f>IF(H7042="PM10-PRI",VLOOKUP(A7042,'County Emission Factors'!A$2:E$3145,5,FALSE),IF(H7042="PM10-FIL",VLOOKUP(A7042,'County Emission Factors'!A$2:E$3145,5,FALSE),VLOOKUP(A7042,'County Emission Factors'!A$2:F$3145,6,FALSE)))</f>
        <v>1.2063492063492067</v>
      </c>
      <c r="M7042" s="56" t="s">
        <v>5572</v>
      </c>
      <c r="N7042" t="s">
        <v>5571</v>
      </c>
      <c r="O7042">
        <f t="shared" si="115"/>
        <v>0</v>
      </c>
      <c r="P7042" t="s">
        <v>5572</v>
      </c>
    </row>
    <row r="7043" spans="1:16">
      <c r="A7043" s="54" t="s">
        <v>2549</v>
      </c>
      <c r="B7043" s="54" t="s">
        <v>3049</v>
      </c>
      <c r="C7043" s="54" t="s">
        <v>4816</v>
      </c>
      <c r="D7043" s="54" t="s">
        <v>2855</v>
      </c>
      <c r="E7043" s="54" t="s">
        <v>4824</v>
      </c>
      <c r="F7043" s="54" t="s">
        <v>3690</v>
      </c>
      <c r="G7043" s="54">
        <v>2311020000</v>
      </c>
      <c r="H7043" s="54" t="s">
        <v>3693</v>
      </c>
      <c r="I7043" s="54" t="s">
        <v>3694</v>
      </c>
      <c r="J7043">
        <f>VLOOKUP(A7043,'County Acres Disturbed'!$A$2:$E$3146,5,FALSE)</f>
        <v>0</v>
      </c>
      <c r="K7043" s="55" t="s">
        <v>5571</v>
      </c>
      <c r="L7043">
        <f>IF(H7043="PM10-PRI",VLOOKUP(A7043,'County Emission Factors'!A$2:E$3145,5,FALSE),IF(H7043="PM10-FIL",VLOOKUP(A7043,'County Emission Factors'!A$2:E$3145,5,FALSE),VLOOKUP(A7043,'County Emission Factors'!A$2:F$3145,6,FALSE)))</f>
        <v>0.12063492063492068</v>
      </c>
      <c r="M7043" s="56" t="s">
        <v>5572</v>
      </c>
      <c r="N7043" t="s">
        <v>5571</v>
      </c>
      <c r="O7043">
        <f t="shared" si="115"/>
        <v>0</v>
      </c>
      <c r="P7043" t="s">
        <v>5572</v>
      </c>
    </row>
    <row r="7044" spans="1:16">
      <c r="A7044" s="54" t="s">
        <v>2549</v>
      </c>
      <c r="B7044" s="54" t="s">
        <v>3049</v>
      </c>
      <c r="C7044" s="54" t="s">
        <v>4816</v>
      </c>
      <c r="D7044" s="54" t="s">
        <v>2855</v>
      </c>
      <c r="E7044" s="54" t="s">
        <v>4824</v>
      </c>
      <c r="F7044" s="54" t="s">
        <v>3690</v>
      </c>
      <c r="G7044" s="54">
        <v>2311020000</v>
      </c>
      <c r="H7044" s="54" t="s">
        <v>3695</v>
      </c>
      <c r="I7044" s="54" t="s">
        <v>3696</v>
      </c>
      <c r="J7044">
        <f>VLOOKUP(A7044,'County Acres Disturbed'!$A$2:$E$3146,5,FALSE)</f>
        <v>0</v>
      </c>
      <c r="K7044" s="55" t="s">
        <v>5571</v>
      </c>
      <c r="L7044">
        <f>IF(H7044="PM10-PRI",VLOOKUP(A7044,'County Emission Factors'!A$2:E$3145,5,FALSE),IF(H7044="PM10-FIL",VLOOKUP(A7044,'County Emission Factors'!A$2:E$3145,5,FALSE),VLOOKUP(A7044,'County Emission Factors'!A$2:F$3145,6,FALSE)))</f>
        <v>1.2063492063492067</v>
      </c>
      <c r="M7044" s="56" t="s">
        <v>5572</v>
      </c>
      <c r="N7044" t="s">
        <v>5571</v>
      </c>
      <c r="O7044">
        <f t="shared" si="115"/>
        <v>0</v>
      </c>
      <c r="P7044" t="s">
        <v>5572</v>
      </c>
    </row>
    <row r="7045" spans="1:16">
      <c r="A7045" s="54" t="s">
        <v>2549</v>
      </c>
      <c r="B7045" s="54" t="s">
        <v>3049</v>
      </c>
      <c r="C7045" s="54" t="s">
        <v>4816</v>
      </c>
      <c r="D7045" s="54" t="s">
        <v>2855</v>
      </c>
      <c r="E7045" s="54" t="s">
        <v>4824</v>
      </c>
      <c r="F7045" s="54" t="s">
        <v>3690</v>
      </c>
      <c r="G7045" s="54">
        <v>2311020000</v>
      </c>
      <c r="H7045" s="54" t="s">
        <v>3697</v>
      </c>
      <c r="I7045" s="54" t="s">
        <v>3698</v>
      </c>
      <c r="J7045">
        <f>VLOOKUP(A7045,'County Acres Disturbed'!$A$2:$E$3146,5,FALSE)</f>
        <v>0</v>
      </c>
      <c r="K7045" s="55" t="s">
        <v>5571</v>
      </c>
      <c r="L7045">
        <f>IF(H7045="PM10-PRI",VLOOKUP(A7045,'County Emission Factors'!A$2:E$3145,5,FALSE),IF(H7045="PM10-FIL",VLOOKUP(A7045,'County Emission Factors'!A$2:E$3145,5,FALSE),VLOOKUP(A7045,'County Emission Factors'!A$2:F$3145,6,FALSE)))</f>
        <v>0.12063492063492068</v>
      </c>
      <c r="M7045" s="56" t="s">
        <v>5572</v>
      </c>
      <c r="N7045" t="s">
        <v>5571</v>
      </c>
      <c r="O7045">
        <f t="shared" si="115"/>
        <v>0</v>
      </c>
      <c r="P7045" t="s">
        <v>5572</v>
      </c>
    </row>
    <row r="7046" spans="1:16">
      <c r="A7046" s="54" t="s">
        <v>934</v>
      </c>
      <c r="B7046" s="54" t="s">
        <v>3049</v>
      </c>
      <c r="C7046" s="54" t="s">
        <v>4816</v>
      </c>
      <c r="D7046" s="54" t="s">
        <v>2856</v>
      </c>
      <c r="E7046" s="54" t="s">
        <v>4825</v>
      </c>
      <c r="F7046" s="54" t="s">
        <v>3690</v>
      </c>
      <c r="G7046" s="54">
        <v>2311020000</v>
      </c>
      <c r="H7046" s="54" t="s">
        <v>3691</v>
      </c>
      <c r="I7046" s="54" t="s">
        <v>3692</v>
      </c>
      <c r="J7046">
        <f>VLOOKUP(A7046,'County Acres Disturbed'!$A$2:$E$3146,5,FALSE)</f>
        <v>6313.8589263595159</v>
      </c>
      <c r="K7046" s="55" t="s">
        <v>5571</v>
      </c>
      <c r="L7046">
        <f>IF(H7046="PM10-PRI",VLOOKUP(A7046,'County Emission Factors'!A$2:E$3145,5,FALSE),IF(H7046="PM10-FIL",VLOOKUP(A7046,'County Emission Factors'!A$2:E$3145,5,FALSE),VLOOKUP(A7046,'County Emission Factors'!A$2:F$3145,6,FALSE)))</f>
        <v>1.2063492063492065</v>
      </c>
      <c r="M7046" s="56" t="s">
        <v>5572</v>
      </c>
      <c r="N7046" t="s">
        <v>5571</v>
      </c>
      <c r="O7046">
        <f t="shared" si="115"/>
        <v>7616.7187048146552</v>
      </c>
      <c r="P7046" t="s">
        <v>5572</v>
      </c>
    </row>
    <row r="7047" spans="1:16">
      <c r="A7047" s="54" t="s">
        <v>934</v>
      </c>
      <c r="B7047" s="54" t="s">
        <v>3049</v>
      </c>
      <c r="C7047" s="54" t="s">
        <v>4816</v>
      </c>
      <c r="D7047" s="54" t="s">
        <v>2856</v>
      </c>
      <c r="E7047" s="54" t="s">
        <v>4825</v>
      </c>
      <c r="F7047" s="54" t="s">
        <v>3690</v>
      </c>
      <c r="G7047" s="54">
        <v>2311020000</v>
      </c>
      <c r="H7047" s="54" t="s">
        <v>3693</v>
      </c>
      <c r="I7047" s="54" t="s">
        <v>3694</v>
      </c>
      <c r="J7047">
        <f>VLOOKUP(A7047,'County Acres Disturbed'!$A$2:$E$3146,5,FALSE)</f>
        <v>6313.8589263595159</v>
      </c>
      <c r="K7047" s="55" t="s">
        <v>5571</v>
      </c>
      <c r="L7047">
        <f>IF(H7047="PM10-PRI",VLOOKUP(A7047,'County Emission Factors'!A$2:E$3145,5,FALSE),IF(H7047="PM10-FIL",VLOOKUP(A7047,'County Emission Factors'!A$2:E$3145,5,FALSE),VLOOKUP(A7047,'County Emission Factors'!A$2:F$3145,6,FALSE)))</f>
        <v>0.12063492063492065</v>
      </c>
      <c r="M7047" s="56" t="s">
        <v>5572</v>
      </c>
      <c r="N7047" t="s">
        <v>5571</v>
      </c>
      <c r="O7047">
        <f t="shared" si="115"/>
        <v>761.67187048146548</v>
      </c>
      <c r="P7047" t="s">
        <v>5572</v>
      </c>
    </row>
    <row r="7048" spans="1:16">
      <c r="A7048" s="54" t="s">
        <v>934</v>
      </c>
      <c r="B7048" s="54" t="s">
        <v>3049</v>
      </c>
      <c r="C7048" s="54" t="s">
        <v>4816</v>
      </c>
      <c r="D7048" s="54" t="s">
        <v>2856</v>
      </c>
      <c r="E7048" s="54" t="s">
        <v>4825</v>
      </c>
      <c r="F7048" s="54" t="s">
        <v>3690</v>
      </c>
      <c r="G7048" s="54">
        <v>2311020000</v>
      </c>
      <c r="H7048" s="54" t="s">
        <v>3695</v>
      </c>
      <c r="I7048" s="54" t="s">
        <v>3696</v>
      </c>
      <c r="J7048">
        <f>VLOOKUP(A7048,'County Acres Disturbed'!$A$2:$E$3146,5,FALSE)</f>
        <v>6313.8589263595159</v>
      </c>
      <c r="K7048" s="55" t="s">
        <v>5571</v>
      </c>
      <c r="L7048">
        <f>IF(H7048="PM10-PRI",VLOOKUP(A7048,'County Emission Factors'!A$2:E$3145,5,FALSE),IF(H7048="PM10-FIL",VLOOKUP(A7048,'County Emission Factors'!A$2:E$3145,5,FALSE),VLOOKUP(A7048,'County Emission Factors'!A$2:F$3145,6,FALSE)))</f>
        <v>1.2063492063492065</v>
      </c>
      <c r="M7048" s="56" t="s">
        <v>5572</v>
      </c>
      <c r="N7048" t="s">
        <v>5571</v>
      </c>
      <c r="O7048">
        <f t="shared" si="115"/>
        <v>7616.7187048146552</v>
      </c>
      <c r="P7048" t="s">
        <v>5572</v>
      </c>
    </row>
    <row r="7049" spans="1:16">
      <c r="A7049" s="54" t="s">
        <v>934</v>
      </c>
      <c r="B7049" s="54" t="s">
        <v>3049</v>
      </c>
      <c r="C7049" s="54" t="s">
        <v>4816</v>
      </c>
      <c r="D7049" s="54" t="s">
        <v>2856</v>
      </c>
      <c r="E7049" s="54" t="s">
        <v>4825</v>
      </c>
      <c r="F7049" s="54" t="s">
        <v>3690</v>
      </c>
      <c r="G7049" s="54">
        <v>2311020000</v>
      </c>
      <c r="H7049" s="54" t="s">
        <v>3697</v>
      </c>
      <c r="I7049" s="54" t="s">
        <v>3698</v>
      </c>
      <c r="J7049">
        <f>VLOOKUP(A7049,'County Acres Disturbed'!$A$2:$E$3146,5,FALSE)</f>
        <v>6313.8589263595159</v>
      </c>
      <c r="K7049" s="55" t="s">
        <v>5571</v>
      </c>
      <c r="L7049">
        <f>IF(H7049="PM10-PRI",VLOOKUP(A7049,'County Emission Factors'!A$2:E$3145,5,FALSE),IF(H7049="PM10-FIL",VLOOKUP(A7049,'County Emission Factors'!A$2:E$3145,5,FALSE),VLOOKUP(A7049,'County Emission Factors'!A$2:F$3145,6,FALSE)))</f>
        <v>0.12063492063492065</v>
      </c>
      <c r="M7049" s="56" t="s">
        <v>5572</v>
      </c>
      <c r="N7049" t="s">
        <v>5571</v>
      </c>
      <c r="O7049">
        <f t="shared" si="115"/>
        <v>761.67187048146548</v>
      </c>
      <c r="P7049" t="s">
        <v>5572</v>
      </c>
    </row>
    <row r="7050" spans="1:16">
      <c r="A7050" s="54" t="s">
        <v>935</v>
      </c>
      <c r="B7050" s="54" t="s">
        <v>3049</v>
      </c>
      <c r="C7050" s="54" t="s">
        <v>4816</v>
      </c>
      <c r="D7050" s="54" t="s">
        <v>2857</v>
      </c>
      <c r="E7050" s="54" t="s">
        <v>4826</v>
      </c>
      <c r="F7050" s="54" t="s">
        <v>3690</v>
      </c>
      <c r="G7050" s="54">
        <v>2311020000</v>
      </c>
      <c r="H7050" s="54" t="s">
        <v>3691</v>
      </c>
      <c r="I7050" s="54" t="s">
        <v>3692</v>
      </c>
      <c r="J7050">
        <f>VLOOKUP(A7050,'County Acres Disturbed'!$A$2:$E$3146,5,FALSE)</f>
        <v>0</v>
      </c>
      <c r="K7050" s="55" t="s">
        <v>5571</v>
      </c>
      <c r="L7050">
        <f>IF(H7050="PM10-PRI",VLOOKUP(A7050,'County Emission Factors'!A$2:E$3145,5,FALSE),IF(H7050="PM10-FIL",VLOOKUP(A7050,'County Emission Factors'!A$2:E$3145,5,FALSE),VLOOKUP(A7050,'County Emission Factors'!A$2:F$3145,6,FALSE)))</f>
        <v>1.2063492063492067</v>
      </c>
      <c r="M7050" s="56" t="s">
        <v>5572</v>
      </c>
      <c r="N7050" t="s">
        <v>5571</v>
      </c>
      <c r="O7050">
        <f t="shared" si="115"/>
        <v>0</v>
      </c>
      <c r="P7050" t="s">
        <v>5572</v>
      </c>
    </row>
    <row r="7051" spans="1:16">
      <c r="A7051" s="54" t="s">
        <v>935</v>
      </c>
      <c r="B7051" s="54" t="s">
        <v>3049</v>
      </c>
      <c r="C7051" s="54" t="s">
        <v>4816</v>
      </c>
      <c r="D7051" s="54" t="s">
        <v>2857</v>
      </c>
      <c r="E7051" s="54" t="s">
        <v>4826</v>
      </c>
      <c r="F7051" s="54" t="s">
        <v>3690</v>
      </c>
      <c r="G7051" s="54">
        <v>2311020000</v>
      </c>
      <c r="H7051" s="54" t="s">
        <v>3693</v>
      </c>
      <c r="I7051" s="54" t="s">
        <v>3694</v>
      </c>
      <c r="J7051">
        <f>VLOOKUP(A7051,'County Acres Disturbed'!$A$2:$E$3146,5,FALSE)</f>
        <v>0</v>
      </c>
      <c r="K7051" s="55" t="s">
        <v>5571</v>
      </c>
      <c r="L7051">
        <f>IF(H7051="PM10-PRI",VLOOKUP(A7051,'County Emission Factors'!A$2:E$3145,5,FALSE),IF(H7051="PM10-FIL",VLOOKUP(A7051,'County Emission Factors'!A$2:E$3145,5,FALSE),VLOOKUP(A7051,'County Emission Factors'!A$2:F$3145,6,FALSE)))</f>
        <v>0.12063492063492068</v>
      </c>
      <c r="M7051" s="56" t="s">
        <v>5572</v>
      </c>
      <c r="N7051" t="s">
        <v>5571</v>
      </c>
      <c r="O7051">
        <f t="shared" si="115"/>
        <v>0</v>
      </c>
      <c r="P7051" t="s">
        <v>5572</v>
      </c>
    </row>
    <row r="7052" spans="1:16">
      <c r="A7052" s="54" t="s">
        <v>935</v>
      </c>
      <c r="B7052" s="54" t="s">
        <v>3049</v>
      </c>
      <c r="C7052" s="54" t="s">
        <v>4816</v>
      </c>
      <c r="D7052" s="54" t="s">
        <v>2857</v>
      </c>
      <c r="E7052" s="54" t="s">
        <v>4826</v>
      </c>
      <c r="F7052" s="54" t="s">
        <v>3690</v>
      </c>
      <c r="G7052" s="54">
        <v>2311020000</v>
      </c>
      <c r="H7052" s="54" t="s">
        <v>3695</v>
      </c>
      <c r="I7052" s="54" t="s">
        <v>3696</v>
      </c>
      <c r="J7052">
        <f>VLOOKUP(A7052,'County Acres Disturbed'!$A$2:$E$3146,5,FALSE)</f>
        <v>0</v>
      </c>
      <c r="K7052" s="55" t="s">
        <v>5571</v>
      </c>
      <c r="L7052">
        <f>IF(H7052="PM10-PRI",VLOOKUP(A7052,'County Emission Factors'!A$2:E$3145,5,FALSE),IF(H7052="PM10-FIL",VLOOKUP(A7052,'County Emission Factors'!A$2:E$3145,5,FALSE),VLOOKUP(A7052,'County Emission Factors'!A$2:F$3145,6,FALSE)))</f>
        <v>1.2063492063492067</v>
      </c>
      <c r="M7052" s="56" t="s">
        <v>5572</v>
      </c>
      <c r="N7052" t="s">
        <v>5571</v>
      </c>
      <c r="O7052">
        <f t="shared" si="115"/>
        <v>0</v>
      </c>
      <c r="P7052" t="s">
        <v>5572</v>
      </c>
    </row>
    <row r="7053" spans="1:16">
      <c r="A7053" s="54" t="s">
        <v>935</v>
      </c>
      <c r="B7053" s="54" t="s">
        <v>3049</v>
      </c>
      <c r="C7053" s="54" t="s">
        <v>4816</v>
      </c>
      <c r="D7053" s="54" t="s">
        <v>2857</v>
      </c>
      <c r="E7053" s="54" t="s">
        <v>4826</v>
      </c>
      <c r="F7053" s="54" t="s">
        <v>3690</v>
      </c>
      <c r="G7053" s="54">
        <v>2311020000</v>
      </c>
      <c r="H7053" s="54" t="s">
        <v>3697</v>
      </c>
      <c r="I7053" s="54" t="s">
        <v>3698</v>
      </c>
      <c r="J7053">
        <f>VLOOKUP(A7053,'County Acres Disturbed'!$A$2:$E$3146,5,FALSE)</f>
        <v>0</v>
      </c>
      <c r="K7053" s="55" t="s">
        <v>5571</v>
      </c>
      <c r="L7053">
        <f>IF(H7053="PM10-PRI",VLOOKUP(A7053,'County Emission Factors'!A$2:E$3145,5,FALSE),IF(H7053="PM10-FIL",VLOOKUP(A7053,'County Emission Factors'!A$2:E$3145,5,FALSE),VLOOKUP(A7053,'County Emission Factors'!A$2:F$3145,6,FALSE)))</f>
        <v>0.12063492063492068</v>
      </c>
      <c r="M7053" s="56" t="s">
        <v>5572</v>
      </c>
      <c r="N7053" t="s">
        <v>5571</v>
      </c>
      <c r="O7053">
        <f t="shared" si="115"/>
        <v>0</v>
      </c>
      <c r="P7053" t="s">
        <v>5572</v>
      </c>
    </row>
    <row r="7054" spans="1:16">
      <c r="A7054" s="54" t="s">
        <v>936</v>
      </c>
      <c r="B7054" s="54" t="s">
        <v>3049</v>
      </c>
      <c r="C7054" s="54" t="s">
        <v>4816</v>
      </c>
      <c r="D7054" s="54" t="s">
        <v>3040</v>
      </c>
      <c r="E7054" s="54" t="s">
        <v>4827</v>
      </c>
      <c r="F7054" s="54" t="s">
        <v>3990</v>
      </c>
      <c r="G7054" s="54">
        <v>2311020000</v>
      </c>
      <c r="H7054" s="54" t="s">
        <v>3691</v>
      </c>
      <c r="I7054" s="54" t="s">
        <v>3692</v>
      </c>
      <c r="J7054">
        <f>VLOOKUP(A7054,'County Acres Disturbed'!$A$2:$E$3146,5,FALSE)</f>
        <v>242.16446261859917</v>
      </c>
      <c r="K7054" s="55" t="s">
        <v>5571</v>
      </c>
      <c r="L7054">
        <f>IF(H7054="PM10-PRI",VLOOKUP(A7054,'County Emission Factors'!A$2:E$3145,5,FALSE),IF(H7054="PM10-FIL",VLOOKUP(A7054,'County Emission Factors'!A$2:E$3145,5,FALSE),VLOOKUP(A7054,'County Emission Factors'!A$2:F$3145,6,FALSE)))</f>
        <v>0.99523809523809548</v>
      </c>
      <c r="M7054" s="56" t="s">
        <v>5572</v>
      </c>
      <c r="N7054" t="s">
        <v>5571</v>
      </c>
      <c r="O7054">
        <f t="shared" si="115"/>
        <v>241.01129851089161</v>
      </c>
      <c r="P7054" t="s">
        <v>5572</v>
      </c>
    </row>
    <row r="7055" spans="1:16">
      <c r="A7055" s="54" t="s">
        <v>936</v>
      </c>
      <c r="B7055" s="54" t="s">
        <v>3049</v>
      </c>
      <c r="C7055" s="54" t="s">
        <v>4816</v>
      </c>
      <c r="D7055" s="54" t="s">
        <v>3040</v>
      </c>
      <c r="E7055" s="54" t="s">
        <v>4827</v>
      </c>
      <c r="F7055" s="54" t="s">
        <v>3990</v>
      </c>
      <c r="G7055" s="54">
        <v>2311020000</v>
      </c>
      <c r="H7055" s="54" t="s">
        <v>3693</v>
      </c>
      <c r="I7055" s="54" t="s">
        <v>3694</v>
      </c>
      <c r="J7055">
        <f>VLOOKUP(A7055,'County Acres Disturbed'!$A$2:$E$3146,5,FALSE)</f>
        <v>242.16446261859917</v>
      </c>
      <c r="K7055" s="55" t="s">
        <v>5571</v>
      </c>
      <c r="L7055">
        <f>IF(H7055="PM10-PRI",VLOOKUP(A7055,'County Emission Factors'!A$2:E$3145,5,FALSE),IF(H7055="PM10-FIL",VLOOKUP(A7055,'County Emission Factors'!A$2:E$3145,5,FALSE),VLOOKUP(A7055,'County Emission Factors'!A$2:F$3145,6,FALSE)))</f>
        <v>9.9523809523809556E-2</v>
      </c>
      <c r="M7055" s="56" t="s">
        <v>5572</v>
      </c>
      <c r="N7055" t="s">
        <v>5571</v>
      </c>
      <c r="O7055">
        <f t="shared" si="115"/>
        <v>24.101129851089162</v>
      </c>
      <c r="P7055" t="s">
        <v>5572</v>
      </c>
    </row>
    <row r="7056" spans="1:16">
      <c r="A7056" s="54" t="s">
        <v>936</v>
      </c>
      <c r="B7056" s="54" t="s">
        <v>3049</v>
      </c>
      <c r="C7056" s="54" t="s">
        <v>4816</v>
      </c>
      <c r="D7056" s="54" t="s">
        <v>3040</v>
      </c>
      <c r="E7056" s="54" t="s">
        <v>4827</v>
      </c>
      <c r="F7056" s="54" t="s">
        <v>3990</v>
      </c>
      <c r="G7056" s="54">
        <v>2311020000</v>
      </c>
      <c r="H7056" s="54" t="s">
        <v>3695</v>
      </c>
      <c r="I7056" s="54" t="s">
        <v>3696</v>
      </c>
      <c r="J7056">
        <f>VLOOKUP(A7056,'County Acres Disturbed'!$A$2:$E$3146,5,FALSE)</f>
        <v>242.16446261859917</v>
      </c>
      <c r="K7056" s="55" t="s">
        <v>5571</v>
      </c>
      <c r="L7056">
        <f>IF(H7056="PM10-PRI",VLOOKUP(A7056,'County Emission Factors'!A$2:E$3145,5,FALSE),IF(H7056="PM10-FIL",VLOOKUP(A7056,'County Emission Factors'!A$2:E$3145,5,FALSE),VLOOKUP(A7056,'County Emission Factors'!A$2:F$3145,6,FALSE)))</f>
        <v>0.99523809523809548</v>
      </c>
      <c r="M7056" s="56" t="s">
        <v>5572</v>
      </c>
      <c r="N7056" t="s">
        <v>5571</v>
      </c>
      <c r="O7056">
        <f t="shared" si="115"/>
        <v>241.01129851089161</v>
      </c>
      <c r="P7056" t="s">
        <v>5572</v>
      </c>
    </row>
    <row r="7057" spans="1:16">
      <c r="A7057" s="54" t="s">
        <v>936</v>
      </c>
      <c r="B7057" s="54" t="s">
        <v>3049</v>
      </c>
      <c r="C7057" s="54" t="s">
        <v>4816</v>
      </c>
      <c r="D7057" s="54" t="s">
        <v>3040</v>
      </c>
      <c r="E7057" s="54" t="s">
        <v>4827</v>
      </c>
      <c r="F7057" s="54" t="s">
        <v>3990</v>
      </c>
      <c r="G7057" s="54">
        <v>2311020000</v>
      </c>
      <c r="H7057" s="54" t="s">
        <v>3697</v>
      </c>
      <c r="I7057" s="54" t="s">
        <v>3698</v>
      </c>
      <c r="J7057">
        <f>VLOOKUP(A7057,'County Acres Disturbed'!$A$2:$E$3146,5,FALSE)</f>
        <v>242.16446261859917</v>
      </c>
      <c r="K7057" s="55" t="s">
        <v>5571</v>
      </c>
      <c r="L7057">
        <f>IF(H7057="PM10-PRI",VLOOKUP(A7057,'County Emission Factors'!A$2:E$3145,5,FALSE),IF(H7057="PM10-FIL",VLOOKUP(A7057,'County Emission Factors'!A$2:E$3145,5,FALSE),VLOOKUP(A7057,'County Emission Factors'!A$2:F$3145,6,FALSE)))</f>
        <v>9.9523809523809556E-2</v>
      </c>
      <c r="M7057" s="56" t="s">
        <v>5572</v>
      </c>
      <c r="N7057" t="s">
        <v>5571</v>
      </c>
      <c r="O7057">
        <f t="shared" si="115"/>
        <v>24.101129851089162</v>
      </c>
      <c r="P7057" t="s">
        <v>5572</v>
      </c>
    </row>
    <row r="7058" spans="1:16">
      <c r="A7058" s="54" t="s">
        <v>937</v>
      </c>
      <c r="B7058" s="54" t="s">
        <v>3050</v>
      </c>
      <c r="C7058" s="54" t="s">
        <v>4828</v>
      </c>
      <c r="D7058" s="54" t="s">
        <v>2836</v>
      </c>
      <c r="E7058" s="54" t="s">
        <v>4829</v>
      </c>
      <c r="F7058" s="54" t="s">
        <v>3690</v>
      </c>
      <c r="G7058" s="54">
        <v>2311020000</v>
      </c>
      <c r="H7058" s="54" t="s">
        <v>3691</v>
      </c>
      <c r="I7058" s="54" t="s">
        <v>3692</v>
      </c>
      <c r="J7058">
        <f>VLOOKUP(A7058,'County Acres Disturbed'!$A$2:$E$3146,5,FALSE)</f>
        <v>633.57820476315987</v>
      </c>
      <c r="K7058" s="55" t="s">
        <v>5571</v>
      </c>
      <c r="L7058">
        <f>IF(H7058="PM10-PRI",VLOOKUP(A7058,'County Emission Factors'!A$2:E$3145,5,FALSE),IF(H7058="PM10-FIL",VLOOKUP(A7058,'County Emission Factors'!A$2:E$3145,5,FALSE),VLOOKUP(A7058,'County Emission Factors'!A$2:F$3145,6,FALSE)))</f>
        <v>0.10133333333333333</v>
      </c>
      <c r="M7058" s="56" t="s">
        <v>5572</v>
      </c>
      <c r="N7058" t="s">
        <v>5571</v>
      </c>
      <c r="O7058">
        <f t="shared" si="115"/>
        <v>64.202591416000203</v>
      </c>
      <c r="P7058" t="s">
        <v>5572</v>
      </c>
    </row>
    <row r="7059" spans="1:16">
      <c r="A7059" s="54" t="s">
        <v>937</v>
      </c>
      <c r="B7059" s="54" t="s">
        <v>3050</v>
      </c>
      <c r="C7059" s="54" t="s">
        <v>4828</v>
      </c>
      <c r="D7059" s="54" t="s">
        <v>2836</v>
      </c>
      <c r="E7059" s="54" t="s">
        <v>4829</v>
      </c>
      <c r="F7059" s="54" t="s">
        <v>3690</v>
      </c>
      <c r="G7059" s="54">
        <v>2311020000</v>
      </c>
      <c r="H7059" s="54" t="s">
        <v>3693</v>
      </c>
      <c r="I7059" s="54" t="s">
        <v>3694</v>
      </c>
      <c r="J7059">
        <f>VLOOKUP(A7059,'County Acres Disturbed'!$A$2:$E$3146,5,FALSE)</f>
        <v>633.57820476315987</v>
      </c>
      <c r="K7059" s="55" t="s">
        <v>5571</v>
      </c>
      <c r="L7059">
        <f>IF(H7059="PM10-PRI",VLOOKUP(A7059,'County Emission Factors'!A$2:E$3145,5,FALSE),IF(H7059="PM10-FIL",VLOOKUP(A7059,'County Emission Factors'!A$2:E$3145,5,FALSE),VLOOKUP(A7059,'County Emission Factors'!A$2:F$3145,6,FALSE)))</f>
        <v>1.0133333333333334E-2</v>
      </c>
      <c r="M7059" s="56" t="s">
        <v>5572</v>
      </c>
      <c r="N7059" t="s">
        <v>5571</v>
      </c>
      <c r="O7059">
        <f t="shared" si="115"/>
        <v>6.4202591416000212</v>
      </c>
      <c r="P7059" t="s">
        <v>5572</v>
      </c>
    </row>
    <row r="7060" spans="1:16">
      <c r="A7060" s="54" t="s">
        <v>937</v>
      </c>
      <c r="B7060" s="54" t="s">
        <v>3050</v>
      </c>
      <c r="C7060" s="54" t="s">
        <v>4828</v>
      </c>
      <c r="D7060" s="54" t="s">
        <v>2836</v>
      </c>
      <c r="E7060" s="54" t="s">
        <v>4829</v>
      </c>
      <c r="F7060" s="54" t="s">
        <v>3690</v>
      </c>
      <c r="G7060" s="54">
        <v>2311020000</v>
      </c>
      <c r="H7060" s="54" t="s">
        <v>3695</v>
      </c>
      <c r="I7060" s="54" t="s">
        <v>3696</v>
      </c>
      <c r="J7060">
        <f>VLOOKUP(A7060,'County Acres Disturbed'!$A$2:$E$3146,5,FALSE)</f>
        <v>633.57820476315987</v>
      </c>
      <c r="K7060" s="55" t="s">
        <v>5571</v>
      </c>
      <c r="L7060">
        <f>IF(H7060="PM10-PRI",VLOOKUP(A7060,'County Emission Factors'!A$2:E$3145,5,FALSE),IF(H7060="PM10-FIL",VLOOKUP(A7060,'County Emission Factors'!A$2:E$3145,5,FALSE),VLOOKUP(A7060,'County Emission Factors'!A$2:F$3145,6,FALSE)))</f>
        <v>0.10133333333333333</v>
      </c>
      <c r="M7060" s="56" t="s">
        <v>5572</v>
      </c>
      <c r="N7060" t="s">
        <v>5571</v>
      </c>
      <c r="O7060">
        <f t="shared" si="115"/>
        <v>64.202591416000203</v>
      </c>
      <c r="P7060" t="s">
        <v>5572</v>
      </c>
    </row>
    <row r="7061" spans="1:16">
      <c r="A7061" s="54" t="s">
        <v>937</v>
      </c>
      <c r="B7061" s="54" t="s">
        <v>3050</v>
      </c>
      <c r="C7061" s="54" t="s">
        <v>4828</v>
      </c>
      <c r="D7061" s="54" t="s">
        <v>2836</v>
      </c>
      <c r="E7061" s="54" t="s">
        <v>4829</v>
      </c>
      <c r="F7061" s="54" t="s">
        <v>3690</v>
      </c>
      <c r="G7061" s="54">
        <v>2311020000</v>
      </c>
      <c r="H7061" s="54" t="s">
        <v>3697</v>
      </c>
      <c r="I7061" s="54" t="s">
        <v>3698</v>
      </c>
      <c r="J7061">
        <f>VLOOKUP(A7061,'County Acres Disturbed'!$A$2:$E$3146,5,FALSE)</f>
        <v>633.57820476315987</v>
      </c>
      <c r="K7061" s="55" t="s">
        <v>5571</v>
      </c>
      <c r="L7061">
        <f>IF(H7061="PM10-PRI",VLOOKUP(A7061,'County Emission Factors'!A$2:E$3145,5,FALSE),IF(H7061="PM10-FIL",VLOOKUP(A7061,'County Emission Factors'!A$2:E$3145,5,FALSE),VLOOKUP(A7061,'County Emission Factors'!A$2:F$3145,6,FALSE)))</f>
        <v>1.0133333333333334E-2</v>
      </c>
      <c r="M7061" s="56" t="s">
        <v>5572</v>
      </c>
      <c r="N7061" t="s">
        <v>5571</v>
      </c>
      <c r="O7061">
        <f t="shared" si="115"/>
        <v>6.4202591416000212</v>
      </c>
      <c r="P7061" t="s">
        <v>5572</v>
      </c>
    </row>
    <row r="7062" spans="1:16">
      <c r="A7062" s="54" t="s">
        <v>938</v>
      </c>
      <c r="B7062" s="54" t="s">
        <v>3050</v>
      </c>
      <c r="C7062" s="54" t="s">
        <v>4828</v>
      </c>
      <c r="D7062" s="54" t="s">
        <v>2840</v>
      </c>
      <c r="E7062" s="54" t="s">
        <v>3813</v>
      </c>
      <c r="F7062" s="54" t="s">
        <v>3690</v>
      </c>
      <c r="G7062" s="54">
        <v>2311020000</v>
      </c>
      <c r="H7062" s="54" t="s">
        <v>3691</v>
      </c>
      <c r="I7062" s="54" t="s">
        <v>3692</v>
      </c>
      <c r="J7062">
        <f>VLOOKUP(A7062,'County Acres Disturbed'!$A$2:$E$3146,5,FALSE)</f>
        <v>633.57820476315987</v>
      </c>
      <c r="K7062" s="55" t="s">
        <v>5571</v>
      </c>
      <c r="L7062">
        <f>IF(H7062="PM10-PRI",VLOOKUP(A7062,'County Emission Factors'!A$2:E$3145,5,FALSE),IF(H7062="PM10-FIL",VLOOKUP(A7062,'County Emission Factors'!A$2:E$3145,5,FALSE),VLOOKUP(A7062,'County Emission Factors'!A$2:F$3145,6,FALSE)))</f>
        <v>0.15967676767676764</v>
      </c>
      <c r="M7062" s="56" t="s">
        <v>5572</v>
      </c>
      <c r="N7062" t="s">
        <v>5571</v>
      </c>
      <c r="O7062">
        <f t="shared" si="115"/>
        <v>101.16771980703059</v>
      </c>
      <c r="P7062" t="s">
        <v>5572</v>
      </c>
    </row>
    <row r="7063" spans="1:16">
      <c r="A7063" s="54" t="s">
        <v>938</v>
      </c>
      <c r="B7063" s="54" t="s">
        <v>3050</v>
      </c>
      <c r="C7063" s="54" t="s">
        <v>4828</v>
      </c>
      <c r="D7063" s="54" t="s">
        <v>2840</v>
      </c>
      <c r="E7063" s="54" t="s">
        <v>3813</v>
      </c>
      <c r="F7063" s="54" t="s">
        <v>3690</v>
      </c>
      <c r="G7063" s="54">
        <v>2311020000</v>
      </c>
      <c r="H7063" s="54" t="s">
        <v>3693</v>
      </c>
      <c r="I7063" s="54" t="s">
        <v>3694</v>
      </c>
      <c r="J7063">
        <f>VLOOKUP(A7063,'County Acres Disturbed'!$A$2:$E$3146,5,FALSE)</f>
        <v>633.57820476315987</v>
      </c>
      <c r="K7063" s="55" t="s">
        <v>5571</v>
      </c>
      <c r="L7063">
        <f>IF(H7063="PM10-PRI",VLOOKUP(A7063,'County Emission Factors'!A$2:E$3145,5,FALSE),IF(H7063="PM10-FIL",VLOOKUP(A7063,'County Emission Factors'!A$2:E$3145,5,FALSE),VLOOKUP(A7063,'County Emission Factors'!A$2:F$3145,6,FALSE)))</f>
        <v>1.5967676767676766E-2</v>
      </c>
      <c r="M7063" s="56" t="s">
        <v>5572</v>
      </c>
      <c r="N7063" t="s">
        <v>5571</v>
      </c>
      <c r="O7063">
        <f t="shared" si="115"/>
        <v>10.11677198070306</v>
      </c>
      <c r="P7063" t="s">
        <v>5572</v>
      </c>
    </row>
    <row r="7064" spans="1:16">
      <c r="A7064" s="54" t="s">
        <v>938</v>
      </c>
      <c r="B7064" s="54" t="s">
        <v>3050</v>
      </c>
      <c r="C7064" s="54" t="s">
        <v>4828</v>
      </c>
      <c r="D7064" s="54" t="s">
        <v>2840</v>
      </c>
      <c r="E7064" s="54" t="s">
        <v>3813</v>
      </c>
      <c r="F7064" s="54" t="s">
        <v>3690</v>
      </c>
      <c r="G7064" s="54">
        <v>2311020000</v>
      </c>
      <c r="H7064" s="54" t="s">
        <v>3695</v>
      </c>
      <c r="I7064" s="54" t="s">
        <v>3696</v>
      </c>
      <c r="J7064">
        <f>VLOOKUP(A7064,'County Acres Disturbed'!$A$2:$E$3146,5,FALSE)</f>
        <v>633.57820476315987</v>
      </c>
      <c r="K7064" s="55" t="s">
        <v>5571</v>
      </c>
      <c r="L7064">
        <f>IF(H7064="PM10-PRI",VLOOKUP(A7064,'County Emission Factors'!A$2:E$3145,5,FALSE),IF(H7064="PM10-FIL",VLOOKUP(A7064,'County Emission Factors'!A$2:E$3145,5,FALSE),VLOOKUP(A7064,'County Emission Factors'!A$2:F$3145,6,FALSE)))</f>
        <v>0.15967676767676764</v>
      </c>
      <c r="M7064" s="56" t="s">
        <v>5572</v>
      </c>
      <c r="N7064" t="s">
        <v>5571</v>
      </c>
      <c r="O7064">
        <f t="shared" si="115"/>
        <v>101.16771980703059</v>
      </c>
      <c r="P7064" t="s">
        <v>5572</v>
      </c>
    </row>
    <row r="7065" spans="1:16">
      <c r="A7065" s="54" t="s">
        <v>938</v>
      </c>
      <c r="B7065" s="54" t="s">
        <v>3050</v>
      </c>
      <c r="C7065" s="54" t="s">
        <v>4828</v>
      </c>
      <c r="D7065" s="54" t="s">
        <v>2840</v>
      </c>
      <c r="E7065" s="54" t="s">
        <v>3813</v>
      </c>
      <c r="F7065" s="54" t="s">
        <v>3690</v>
      </c>
      <c r="G7065" s="54">
        <v>2311020000</v>
      </c>
      <c r="H7065" s="54" t="s">
        <v>3697</v>
      </c>
      <c r="I7065" s="54" t="s">
        <v>3698</v>
      </c>
      <c r="J7065">
        <f>VLOOKUP(A7065,'County Acres Disturbed'!$A$2:$E$3146,5,FALSE)</f>
        <v>633.57820476315987</v>
      </c>
      <c r="K7065" s="55" t="s">
        <v>5571</v>
      </c>
      <c r="L7065">
        <f>IF(H7065="PM10-PRI",VLOOKUP(A7065,'County Emission Factors'!A$2:E$3145,5,FALSE),IF(H7065="PM10-FIL",VLOOKUP(A7065,'County Emission Factors'!A$2:E$3145,5,FALSE),VLOOKUP(A7065,'County Emission Factors'!A$2:F$3145,6,FALSE)))</f>
        <v>1.5967676767676766E-2</v>
      </c>
      <c r="M7065" s="56" t="s">
        <v>5572</v>
      </c>
      <c r="N7065" t="s">
        <v>5571</v>
      </c>
      <c r="O7065">
        <f t="shared" si="115"/>
        <v>10.11677198070306</v>
      </c>
      <c r="P7065" t="s">
        <v>5572</v>
      </c>
    </row>
    <row r="7066" spans="1:16">
      <c r="A7066" s="54" t="s">
        <v>939</v>
      </c>
      <c r="B7066" s="54" t="s">
        <v>3050</v>
      </c>
      <c r="C7066" s="54" t="s">
        <v>4828</v>
      </c>
      <c r="D7066" s="54" t="s">
        <v>2842</v>
      </c>
      <c r="E7066" s="54" t="s">
        <v>4830</v>
      </c>
      <c r="F7066" s="54" t="s">
        <v>3690</v>
      </c>
      <c r="G7066" s="54">
        <v>2311020000</v>
      </c>
      <c r="H7066" s="54" t="s">
        <v>3691</v>
      </c>
      <c r="I7066" s="54" t="s">
        <v>3692</v>
      </c>
      <c r="J7066">
        <f>VLOOKUP(A7066,'County Acres Disturbed'!$A$2:$E$3146,5,FALSE)</f>
        <v>1210.1562942189075</v>
      </c>
      <c r="K7066" s="55" t="s">
        <v>5571</v>
      </c>
      <c r="L7066">
        <f>IF(H7066="PM10-PRI",VLOOKUP(A7066,'County Emission Factors'!A$2:E$3145,5,FALSE),IF(H7066="PM10-FIL",VLOOKUP(A7066,'County Emission Factors'!A$2:E$3145,5,FALSE),VLOOKUP(A7066,'County Emission Factors'!A$2:F$3145,6,FALSE)))</f>
        <v>0.10133333333333336</v>
      </c>
      <c r="M7066" s="56" t="s">
        <v>5572</v>
      </c>
      <c r="N7066" t="s">
        <v>5571</v>
      </c>
      <c r="O7066">
        <f t="shared" si="115"/>
        <v>122.62917114751599</v>
      </c>
      <c r="P7066" t="s">
        <v>5572</v>
      </c>
    </row>
    <row r="7067" spans="1:16">
      <c r="A7067" s="54" t="s">
        <v>939</v>
      </c>
      <c r="B7067" s="54" t="s">
        <v>3050</v>
      </c>
      <c r="C7067" s="54" t="s">
        <v>4828</v>
      </c>
      <c r="D7067" s="54" t="s">
        <v>2842</v>
      </c>
      <c r="E7067" s="54" t="s">
        <v>4830</v>
      </c>
      <c r="F7067" s="54" t="s">
        <v>3690</v>
      </c>
      <c r="G7067" s="54">
        <v>2311020000</v>
      </c>
      <c r="H7067" s="54" t="s">
        <v>3693</v>
      </c>
      <c r="I7067" s="54" t="s">
        <v>3694</v>
      </c>
      <c r="J7067">
        <f>VLOOKUP(A7067,'County Acres Disturbed'!$A$2:$E$3146,5,FALSE)</f>
        <v>1210.1562942189075</v>
      </c>
      <c r="K7067" s="55" t="s">
        <v>5571</v>
      </c>
      <c r="L7067">
        <f>IF(H7067="PM10-PRI",VLOOKUP(A7067,'County Emission Factors'!A$2:E$3145,5,FALSE),IF(H7067="PM10-FIL",VLOOKUP(A7067,'County Emission Factors'!A$2:E$3145,5,FALSE),VLOOKUP(A7067,'County Emission Factors'!A$2:F$3145,6,FALSE)))</f>
        <v>1.0133333333333336E-2</v>
      </c>
      <c r="M7067" s="56" t="s">
        <v>5572</v>
      </c>
      <c r="N7067" t="s">
        <v>5571</v>
      </c>
      <c r="O7067">
        <f t="shared" si="115"/>
        <v>12.2629171147516</v>
      </c>
      <c r="P7067" t="s">
        <v>5572</v>
      </c>
    </row>
    <row r="7068" spans="1:16">
      <c r="A7068" s="54" t="s">
        <v>939</v>
      </c>
      <c r="B7068" s="54" t="s">
        <v>3050</v>
      </c>
      <c r="C7068" s="54" t="s">
        <v>4828</v>
      </c>
      <c r="D7068" s="54" t="s">
        <v>2842</v>
      </c>
      <c r="E7068" s="54" t="s">
        <v>4830</v>
      </c>
      <c r="F7068" s="54" t="s">
        <v>3690</v>
      </c>
      <c r="G7068" s="54">
        <v>2311020000</v>
      </c>
      <c r="H7068" s="54" t="s">
        <v>3695</v>
      </c>
      <c r="I7068" s="54" t="s">
        <v>3696</v>
      </c>
      <c r="J7068">
        <f>VLOOKUP(A7068,'County Acres Disturbed'!$A$2:$E$3146,5,FALSE)</f>
        <v>1210.1562942189075</v>
      </c>
      <c r="K7068" s="55" t="s">
        <v>5571</v>
      </c>
      <c r="L7068">
        <f>IF(H7068="PM10-PRI",VLOOKUP(A7068,'County Emission Factors'!A$2:E$3145,5,FALSE),IF(H7068="PM10-FIL",VLOOKUP(A7068,'County Emission Factors'!A$2:E$3145,5,FALSE),VLOOKUP(A7068,'County Emission Factors'!A$2:F$3145,6,FALSE)))</f>
        <v>0.10133333333333336</v>
      </c>
      <c r="M7068" s="56" t="s">
        <v>5572</v>
      </c>
      <c r="N7068" t="s">
        <v>5571</v>
      </c>
      <c r="O7068">
        <f t="shared" si="115"/>
        <v>122.62917114751599</v>
      </c>
      <c r="P7068" t="s">
        <v>5572</v>
      </c>
    </row>
    <row r="7069" spans="1:16">
      <c r="A7069" s="54" t="s">
        <v>939</v>
      </c>
      <c r="B7069" s="54" t="s">
        <v>3050</v>
      </c>
      <c r="C7069" s="54" t="s">
        <v>4828</v>
      </c>
      <c r="D7069" s="54" t="s">
        <v>2842</v>
      </c>
      <c r="E7069" s="54" t="s">
        <v>4830</v>
      </c>
      <c r="F7069" s="54" t="s">
        <v>3690</v>
      </c>
      <c r="G7069" s="54">
        <v>2311020000</v>
      </c>
      <c r="H7069" s="54" t="s">
        <v>3697</v>
      </c>
      <c r="I7069" s="54" t="s">
        <v>3698</v>
      </c>
      <c r="J7069">
        <f>VLOOKUP(A7069,'County Acres Disturbed'!$A$2:$E$3146,5,FALSE)</f>
        <v>1210.1562942189075</v>
      </c>
      <c r="K7069" s="55" t="s">
        <v>5571</v>
      </c>
      <c r="L7069">
        <f>IF(H7069="PM10-PRI",VLOOKUP(A7069,'County Emission Factors'!A$2:E$3145,5,FALSE),IF(H7069="PM10-FIL",VLOOKUP(A7069,'County Emission Factors'!A$2:E$3145,5,FALSE),VLOOKUP(A7069,'County Emission Factors'!A$2:F$3145,6,FALSE)))</f>
        <v>1.0133333333333336E-2</v>
      </c>
      <c r="M7069" s="56" t="s">
        <v>5572</v>
      </c>
      <c r="N7069" t="s">
        <v>5571</v>
      </c>
      <c r="O7069">
        <f t="shared" si="115"/>
        <v>12.2629171147516</v>
      </c>
      <c r="P7069" t="s">
        <v>5572</v>
      </c>
    </row>
    <row r="7070" spans="1:16">
      <c r="A7070" s="54" t="s">
        <v>940</v>
      </c>
      <c r="B7070" s="54" t="s">
        <v>3050</v>
      </c>
      <c r="C7070" s="54" t="s">
        <v>4828</v>
      </c>
      <c r="D7070" s="54" t="s">
        <v>2930</v>
      </c>
      <c r="E7070" s="54" t="s">
        <v>4831</v>
      </c>
      <c r="F7070" s="54" t="s">
        <v>3690</v>
      </c>
      <c r="G7070" s="54">
        <v>2311020000</v>
      </c>
      <c r="H7070" s="54" t="s">
        <v>3691</v>
      </c>
      <c r="I7070" s="54" t="s">
        <v>3692</v>
      </c>
      <c r="J7070">
        <f>VLOOKUP(A7070,'County Acres Disturbed'!$A$2:$E$3146,5,FALSE)</f>
        <v>217.22681306165478</v>
      </c>
      <c r="K7070" s="55" t="s">
        <v>5571</v>
      </c>
      <c r="L7070">
        <f>IF(H7070="PM10-PRI",VLOOKUP(A7070,'County Emission Factors'!A$2:E$3145,5,FALSE),IF(H7070="PM10-FIL",VLOOKUP(A7070,'County Emission Factors'!A$2:E$3145,5,FALSE),VLOOKUP(A7070,'County Emission Factors'!A$2:F$3145,6,FALSE)))</f>
        <v>0.15967676767676769</v>
      </c>
      <c r="M7070" s="56" t="s">
        <v>5572</v>
      </c>
      <c r="N7070" t="s">
        <v>5571</v>
      </c>
      <c r="O7070">
        <f t="shared" si="115"/>
        <v>34.686075362410499</v>
      </c>
      <c r="P7070" t="s">
        <v>5572</v>
      </c>
    </row>
    <row r="7071" spans="1:16">
      <c r="A7071" s="54" t="s">
        <v>940</v>
      </c>
      <c r="B7071" s="54" t="s">
        <v>3050</v>
      </c>
      <c r="C7071" s="54" t="s">
        <v>4828</v>
      </c>
      <c r="D7071" s="54" t="s">
        <v>2930</v>
      </c>
      <c r="E7071" s="54" t="s">
        <v>4831</v>
      </c>
      <c r="F7071" s="54" t="s">
        <v>3690</v>
      </c>
      <c r="G7071" s="54">
        <v>2311020000</v>
      </c>
      <c r="H7071" s="54" t="s">
        <v>3693</v>
      </c>
      <c r="I7071" s="54" t="s">
        <v>3694</v>
      </c>
      <c r="J7071">
        <f>VLOOKUP(A7071,'County Acres Disturbed'!$A$2:$E$3146,5,FALSE)</f>
        <v>217.22681306165478</v>
      </c>
      <c r="K7071" s="55" t="s">
        <v>5571</v>
      </c>
      <c r="L7071">
        <f>IF(H7071="PM10-PRI",VLOOKUP(A7071,'County Emission Factors'!A$2:E$3145,5,FALSE),IF(H7071="PM10-FIL",VLOOKUP(A7071,'County Emission Factors'!A$2:E$3145,5,FALSE),VLOOKUP(A7071,'County Emission Factors'!A$2:F$3145,6,FALSE)))</f>
        <v>1.5967676767676769E-2</v>
      </c>
      <c r="M7071" s="56" t="s">
        <v>5572</v>
      </c>
      <c r="N7071" t="s">
        <v>5571</v>
      </c>
      <c r="O7071">
        <f t="shared" ref="O7071:O7134" si="116">L7071*J7071</f>
        <v>3.4686075362410498</v>
      </c>
      <c r="P7071" t="s">
        <v>5572</v>
      </c>
    </row>
    <row r="7072" spans="1:16">
      <c r="A7072" s="54" t="s">
        <v>940</v>
      </c>
      <c r="B7072" s="54" t="s">
        <v>3050</v>
      </c>
      <c r="C7072" s="54" t="s">
        <v>4828</v>
      </c>
      <c r="D7072" s="54" t="s">
        <v>2930</v>
      </c>
      <c r="E7072" s="54" t="s">
        <v>4831</v>
      </c>
      <c r="F7072" s="54" t="s">
        <v>3690</v>
      </c>
      <c r="G7072" s="54">
        <v>2311020000</v>
      </c>
      <c r="H7072" s="54" t="s">
        <v>3695</v>
      </c>
      <c r="I7072" s="54" t="s">
        <v>3696</v>
      </c>
      <c r="J7072">
        <f>VLOOKUP(A7072,'County Acres Disturbed'!$A$2:$E$3146,5,FALSE)</f>
        <v>217.22681306165478</v>
      </c>
      <c r="K7072" s="55" t="s">
        <v>5571</v>
      </c>
      <c r="L7072">
        <f>IF(H7072="PM10-PRI",VLOOKUP(A7072,'County Emission Factors'!A$2:E$3145,5,FALSE),IF(H7072="PM10-FIL",VLOOKUP(A7072,'County Emission Factors'!A$2:E$3145,5,FALSE),VLOOKUP(A7072,'County Emission Factors'!A$2:F$3145,6,FALSE)))</f>
        <v>0.15967676767676769</v>
      </c>
      <c r="M7072" s="56" t="s">
        <v>5572</v>
      </c>
      <c r="N7072" t="s">
        <v>5571</v>
      </c>
      <c r="O7072">
        <f t="shared" si="116"/>
        <v>34.686075362410499</v>
      </c>
      <c r="P7072" t="s">
        <v>5572</v>
      </c>
    </row>
    <row r="7073" spans="1:16">
      <c r="A7073" s="54" t="s">
        <v>940</v>
      </c>
      <c r="B7073" s="54" t="s">
        <v>3050</v>
      </c>
      <c r="C7073" s="54" t="s">
        <v>4828</v>
      </c>
      <c r="D7073" s="54" t="s">
        <v>2930</v>
      </c>
      <c r="E7073" s="54" t="s">
        <v>4831</v>
      </c>
      <c r="F7073" s="54" t="s">
        <v>3690</v>
      </c>
      <c r="G7073" s="54">
        <v>2311020000</v>
      </c>
      <c r="H7073" s="54" t="s">
        <v>3697</v>
      </c>
      <c r="I7073" s="54" t="s">
        <v>3698</v>
      </c>
      <c r="J7073">
        <f>VLOOKUP(A7073,'County Acres Disturbed'!$A$2:$E$3146,5,FALSE)</f>
        <v>217.22681306165478</v>
      </c>
      <c r="K7073" s="55" t="s">
        <v>5571</v>
      </c>
      <c r="L7073">
        <f>IF(H7073="PM10-PRI",VLOOKUP(A7073,'County Emission Factors'!A$2:E$3145,5,FALSE),IF(H7073="PM10-FIL",VLOOKUP(A7073,'County Emission Factors'!A$2:E$3145,5,FALSE),VLOOKUP(A7073,'County Emission Factors'!A$2:F$3145,6,FALSE)))</f>
        <v>1.5967676767676769E-2</v>
      </c>
      <c r="M7073" s="56" t="s">
        <v>5572</v>
      </c>
      <c r="N7073" t="s">
        <v>5571</v>
      </c>
      <c r="O7073">
        <f t="shared" si="116"/>
        <v>3.4686075362410498</v>
      </c>
      <c r="P7073" t="s">
        <v>5572</v>
      </c>
    </row>
    <row r="7074" spans="1:16">
      <c r="A7074" s="54" t="s">
        <v>941</v>
      </c>
      <c r="B7074" s="54" t="s">
        <v>3050</v>
      </c>
      <c r="C7074" s="54" t="s">
        <v>4828</v>
      </c>
      <c r="D7074" s="54" t="s">
        <v>2843</v>
      </c>
      <c r="E7074" s="54" t="s">
        <v>4832</v>
      </c>
      <c r="F7074" s="54" t="s">
        <v>3690</v>
      </c>
      <c r="G7074" s="54">
        <v>2311020000</v>
      </c>
      <c r="H7074" s="54" t="s">
        <v>3691</v>
      </c>
      <c r="I7074" s="54" t="s">
        <v>3692</v>
      </c>
      <c r="J7074">
        <f>VLOOKUP(A7074,'County Acres Disturbed'!$A$2:$E$3146,5,FALSE)</f>
        <v>1289.0795307984015</v>
      </c>
      <c r="K7074" s="55" t="s">
        <v>5571</v>
      </c>
      <c r="L7074">
        <f>IF(H7074="PM10-PRI",VLOOKUP(A7074,'County Emission Factors'!A$2:E$3145,5,FALSE),IF(H7074="PM10-FIL",VLOOKUP(A7074,'County Emission Factors'!A$2:E$3145,5,FALSE),VLOOKUP(A7074,'County Emission Factors'!A$2:F$3145,6,FALSE)))</f>
        <v>0.15967676767676769</v>
      </c>
      <c r="M7074" s="56" t="s">
        <v>5572</v>
      </c>
      <c r="N7074" t="s">
        <v>5571</v>
      </c>
      <c r="O7074">
        <f t="shared" si="116"/>
        <v>205.83605275617307</v>
      </c>
      <c r="P7074" t="s">
        <v>5572</v>
      </c>
    </row>
    <row r="7075" spans="1:16">
      <c r="A7075" s="54" t="s">
        <v>941</v>
      </c>
      <c r="B7075" s="54" t="s">
        <v>3050</v>
      </c>
      <c r="C7075" s="54" t="s">
        <v>4828</v>
      </c>
      <c r="D7075" s="54" t="s">
        <v>2843</v>
      </c>
      <c r="E7075" s="54" t="s">
        <v>4832</v>
      </c>
      <c r="F7075" s="54" t="s">
        <v>3690</v>
      </c>
      <c r="G7075" s="54">
        <v>2311020000</v>
      </c>
      <c r="H7075" s="54" t="s">
        <v>3693</v>
      </c>
      <c r="I7075" s="54" t="s">
        <v>3694</v>
      </c>
      <c r="J7075">
        <f>VLOOKUP(A7075,'County Acres Disturbed'!$A$2:$E$3146,5,FALSE)</f>
        <v>1289.0795307984015</v>
      </c>
      <c r="K7075" s="55" t="s">
        <v>5571</v>
      </c>
      <c r="L7075">
        <f>IF(H7075="PM10-PRI",VLOOKUP(A7075,'County Emission Factors'!A$2:E$3145,5,FALSE),IF(H7075="PM10-FIL",VLOOKUP(A7075,'County Emission Factors'!A$2:E$3145,5,FALSE),VLOOKUP(A7075,'County Emission Factors'!A$2:F$3145,6,FALSE)))</f>
        <v>1.5967676767676769E-2</v>
      </c>
      <c r="M7075" s="56" t="s">
        <v>5572</v>
      </c>
      <c r="N7075" t="s">
        <v>5571</v>
      </c>
      <c r="O7075">
        <f t="shared" si="116"/>
        <v>20.583605275617305</v>
      </c>
      <c r="P7075" t="s">
        <v>5572</v>
      </c>
    </row>
    <row r="7076" spans="1:16">
      <c r="A7076" s="54" t="s">
        <v>941</v>
      </c>
      <c r="B7076" s="54" t="s">
        <v>3050</v>
      </c>
      <c r="C7076" s="54" t="s">
        <v>4828</v>
      </c>
      <c r="D7076" s="54" t="s">
        <v>2843</v>
      </c>
      <c r="E7076" s="54" t="s">
        <v>4832</v>
      </c>
      <c r="F7076" s="54" t="s">
        <v>3690</v>
      </c>
      <c r="G7076" s="54">
        <v>2311020000</v>
      </c>
      <c r="H7076" s="54" t="s">
        <v>3695</v>
      </c>
      <c r="I7076" s="54" t="s">
        <v>3696</v>
      </c>
      <c r="J7076">
        <f>VLOOKUP(A7076,'County Acres Disturbed'!$A$2:$E$3146,5,FALSE)</f>
        <v>1289.0795307984015</v>
      </c>
      <c r="K7076" s="55" t="s">
        <v>5571</v>
      </c>
      <c r="L7076">
        <f>IF(H7076="PM10-PRI",VLOOKUP(A7076,'County Emission Factors'!A$2:E$3145,5,FALSE),IF(H7076="PM10-FIL",VLOOKUP(A7076,'County Emission Factors'!A$2:E$3145,5,FALSE),VLOOKUP(A7076,'County Emission Factors'!A$2:F$3145,6,FALSE)))</f>
        <v>0.15967676767676769</v>
      </c>
      <c r="M7076" s="56" t="s">
        <v>5572</v>
      </c>
      <c r="N7076" t="s">
        <v>5571</v>
      </c>
      <c r="O7076">
        <f t="shared" si="116"/>
        <v>205.83605275617307</v>
      </c>
      <c r="P7076" t="s">
        <v>5572</v>
      </c>
    </row>
    <row r="7077" spans="1:16">
      <c r="A7077" s="54" t="s">
        <v>941</v>
      </c>
      <c r="B7077" s="54" t="s">
        <v>3050</v>
      </c>
      <c r="C7077" s="54" t="s">
        <v>4828</v>
      </c>
      <c r="D7077" s="54" t="s">
        <v>2843</v>
      </c>
      <c r="E7077" s="54" t="s">
        <v>4832</v>
      </c>
      <c r="F7077" s="54" t="s">
        <v>3690</v>
      </c>
      <c r="G7077" s="54">
        <v>2311020000</v>
      </c>
      <c r="H7077" s="54" t="s">
        <v>3697</v>
      </c>
      <c r="I7077" s="54" t="s">
        <v>3698</v>
      </c>
      <c r="J7077">
        <f>VLOOKUP(A7077,'County Acres Disturbed'!$A$2:$E$3146,5,FALSE)</f>
        <v>1289.0795307984015</v>
      </c>
      <c r="K7077" s="55" t="s">
        <v>5571</v>
      </c>
      <c r="L7077">
        <f>IF(H7077="PM10-PRI",VLOOKUP(A7077,'County Emission Factors'!A$2:E$3145,5,FALSE),IF(H7077="PM10-FIL",VLOOKUP(A7077,'County Emission Factors'!A$2:E$3145,5,FALSE),VLOOKUP(A7077,'County Emission Factors'!A$2:F$3145,6,FALSE)))</f>
        <v>1.5967676767676769E-2</v>
      </c>
      <c r="M7077" s="56" t="s">
        <v>5572</v>
      </c>
      <c r="N7077" t="s">
        <v>5571</v>
      </c>
      <c r="O7077">
        <f t="shared" si="116"/>
        <v>20.583605275617305</v>
      </c>
      <c r="P7077" t="s">
        <v>5572</v>
      </c>
    </row>
    <row r="7078" spans="1:16">
      <c r="A7078" s="54" t="s">
        <v>942</v>
      </c>
      <c r="B7078" s="54" t="s">
        <v>3050</v>
      </c>
      <c r="C7078" s="54" t="s">
        <v>4828</v>
      </c>
      <c r="D7078" s="54" t="s">
        <v>2946</v>
      </c>
      <c r="E7078" s="54" t="s">
        <v>4014</v>
      </c>
      <c r="F7078" s="54" t="s">
        <v>3690</v>
      </c>
      <c r="G7078" s="54">
        <v>2311020000</v>
      </c>
      <c r="H7078" s="54" t="s">
        <v>3691</v>
      </c>
      <c r="I7078" s="54" t="s">
        <v>3692</v>
      </c>
      <c r="J7078">
        <f>VLOOKUP(A7078,'County Acres Disturbed'!$A$2:$E$3146,5,FALSE)</f>
        <v>4377.6088556092645</v>
      </c>
      <c r="K7078" s="55" t="s">
        <v>5571</v>
      </c>
      <c r="L7078">
        <f>IF(H7078="PM10-PRI",VLOOKUP(A7078,'County Emission Factors'!A$2:E$3145,5,FALSE),IF(H7078="PM10-FIL",VLOOKUP(A7078,'County Emission Factors'!A$2:E$3145,5,FALSE),VLOOKUP(A7078,'County Emission Factors'!A$2:F$3145,6,FALSE)))</f>
        <v>0.10133333333333329</v>
      </c>
      <c r="M7078" s="56" t="s">
        <v>5572</v>
      </c>
      <c r="N7078" t="s">
        <v>5571</v>
      </c>
      <c r="O7078">
        <f t="shared" si="116"/>
        <v>443.59769736840531</v>
      </c>
      <c r="P7078" t="s">
        <v>5572</v>
      </c>
    </row>
    <row r="7079" spans="1:16">
      <c r="A7079" s="54" t="s">
        <v>942</v>
      </c>
      <c r="B7079" s="54" t="s">
        <v>3050</v>
      </c>
      <c r="C7079" s="54" t="s">
        <v>4828</v>
      </c>
      <c r="D7079" s="54" t="s">
        <v>2946</v>
      </c>
      <c r="E7079" s="54" t="s">
        <v>4014</v>
      </c>
      <c r="F7079" s="54" t="s">
        <v>3690</v>
      </c>
      <c r="G7079" s="54">
        <v>2311020000</v>
      </c>
      <c r="H7079" s="54" t="s">
        <v>3693</v>
      </c>
      <c r="I7079" s="54" t="s">
        <v>3694</v>
      </c>
      <c r="J7079">
        <f>VLOOKUP(A7079,'County Acres Disturbed'!$A$2:$E$3146,5,FALSE)</f>
        <v>4377.6088556092645</v>
      </c>
      <c r="K7079" s="55" t="s">
        <v>5571</v>
      </c>
      <c r="L7079">
        <f>IF(H7079="PM10-PRI",VLOOKUP(A7079,'County Emission Factors'!A$2:E$3145,5,FALSE),IF(H7079="PM10-FIL",VLOOKUP(A7079,'County Emission Factors'!A$2:E$3145,5,FALSE),VLOOKUP(A7079,'County Emission Factors'!A$2:F$3145,6,FALSE)))</f>
        <v>1.0133333333333329E-2</v>
      </c>
      <c r="M7079" s="56" t="s">
        <v>5572</v>
      </c>
      <c r="N7079" t="s">
        <v>5571</v>
      </c>
      <c r="O7079">
        <f t="shared" si="116"/>
        <v>44.359769736840526</v>
      </c>
      <c r="P7079" t="s">
        <v>5572</v>
      </c>
    </row>
    <row r="7080" spans="1:16">
      <c r="A7080" s="54" t="s">
        <v>942</v>
      </c>
      <c r="B7080" s="54" t="s">
        <v>3050</v>
      </c>
      <c r="C7080" s="54" t="s">
        <v>4828</v>
      </c>
      <c r="D7080" s="54" t="s">
        <v>2946</v>
      </c>
      <c r="E7080" s="54" t="s">
        <v>4014</v>
      </c>
      <c r="F7080" s="54" t="s">
        <v>3690</v>
      </c>
      <c r="G7080" s="54">
        <v>2311020000</v>
      </c>
      <c r="H7080" s="54" t="s">
        <v>3695</v>
      </c>
      <c r="I7080" s="54" t="s">
        <v>3696</v>
      </c>
      <c r="J7080">
        <f>VLOOKUP(A7080,'County Acres Disturbed'!$A$2:$E$3146,5,FALSE)</f>
        <v>4377.6088556092645</v>
      </c>
      <c r="K7080" s="55" t="s">
        <v>5571</v>
      </c>
      <c r="L7080">
        <f>IF(H7080="PM10-PRI",VLOOKUP(A7080,'County Emission Factors'!A$2:E$3145,5,FALSE),IF(H7080="PM10-FIL",VLOOKUP(A7080,'County Emission Factors'!A$2:E$3145,5,FALSE),VLOOKUP(A7080,'County Emission Factors'!A$2:F$3145,6,FALSE)))</f>
        <v>0.10133333333333329</v>
      </c>
      <c r="M7080" s="56" t="s">
        <v>5572</v>
      </c>
      <c r="N7080" t="s">
        <v>5571</v>
      </c>
      <c r="O7080">
        <f t="shared" si="116"/>
        <v>443.59769736840531</v>
      </c>
      <c r="P7080" t="s">
        <v>5572</v>
      </c>
    </row>
    <row r="7081" spans="1:16">
      <c r="A7081" s="54" t="s">
        <v>942</v>
      </c>
      <c r="B7081" s="54" t="s">
        <v>3050</v>
      </c>
      <c r="C7081" s="54" t="s">
        <v>4828</v>
      </c>
      <c r="D7081" s="54" t="s">
        <v>2946</v>
      </c>
      <c r="E7081" s="54" t="s">
        <v>4014</v>
      </c>
      <c r="F7081" s="54" t="s">
        <v>3690</v>
      </c>
      <c r="G7081" s="54">
        <v>2311020000</v>
      </c>
      <c r="H7081" s="54" t="s">
        <v>3697</v>
      </c>
      <c r="I7081" s="54" t="s">
        <v>3698</v>
      </c>
      <c r="J7081">
        <f>VLOOKUP(A7081,'County Acres Disturbed'!$A$2:$E$3146,5,FALSE)</f>
        <v>4377.6088556092645</v>
      </c>
      <c r="K7081" s="55" t="s">
        <v>5571</v>
      </c>
      <c r="L7081">
        <f>IF(H7081="PM10-PRI",VLOOKUP(A7081,'County Emission Factors'!A$2:E$3145,5,FALSE),IF(H7081="PM10-FIL",VLOOKUP(A7081,'County Emission Factors'!A$2:E$3145,5,FALSE),VLOOKUP(A7081,'County Emission Factors'!A$2:F$3145,6,FALSE)))</f>
        <v>1.0133333333333329E-2</v>
      </c>
      <c r="M7081" s="56" t="s">
        <v>5572</v>
      </c>
      <c r="N7081" t="s">
        <v>5571</v>
      </c>
      <c r="O7081">
        <f t="shared" si="116"/>
        <v>44.359769736840526</v>
      </c>
      <c r="P7081" t="s">
        <v>5572</v>
      </c>
    </row>
    <row r="7082" spans="1:16">
      <c r="A7082" s="54" t="s">
        <v>943</v>
      </c>
      <c r="B7082" s="54" t="s">
        <v>3050</v>
      </c>
      <c r="C7082" s="54" t="s">
        <v>4828</v>
      </c>
      <c r="D7082" s="54" t="s">
        <v>2844</v>
      </c>
      <c r="E7082" s="54" t="s">
        <v>4833</v>
      </c>
      <c r="F7082" s="54" t="s">
        <v>3690</v>
      </c>
      <c r="G7082" s="54">
        <v>2311020000</v>
      </c>
      <c r="H7082" s="54" t="s">
        <v>3691</v>
      </c>
      <c r="I7082" s="54" t="s">
        <v>3692</v>
      </c>
      <c r="J7082">
        <f>VLOOKUP(A7082,'County Acres Disturbed'!$A$2:$E$3146,5,FALSE)</f>
        <v>1783.6651466965636</v>
      </c>
      <c r="K7082" s="55" t="s">
        <v>5571</v>
      </c>
      <c r="L7082">
        <f>IF(H7082="PM10-PRI",VLOOKUP(A7082,'County Emission Factors'!A$2:E$3145,5,FALSE),IF(H7082="PM10-FIL",VLOOKUP(A7082,'County Emission Factors'!A$2:E$3145,5,FALSE),VLOOKUP(A7082,'County Emission Factors'!A$2:F$3145,6,FALSE)))</f>
        <v>0.10133333333333337</v>
      </c>
      <c r="M7082" s="56" t="s">
        <v>5572</v>
      </c>
      <c r="N7082" t="s">
        <v>5571</v>
      </c>
      <c r="O7082">
        <f t="shared" si="116"/>
        <v>180.74473486525184</v>
      </c>
      <c r="P7082" t="s">
        <v>5572</v>
      </c>
    </row>
    <row r="7083" spans="1:16">
      <c r="A7083" s="54" t="s">
        <v>943</v>
      </c>
      <c r="B7083" s="54" t="s">
        <v>3050</v>
      </c>
      <c r="C7083" s="54" t="s">
        <v>4828</v>
      </c>
      <c r="D7083" s="54" t="s">
        <v>2844</v>
      </c>
      <c r="E7083" s="54" t="s">
        <v>4833</v>
      </c>
      <c r="F7083" s="54" t="s">
        <v>3690</v>
      </c>
      <c r="G7083" s="54">
        <v>2311020000</v>
      </c>
      <c r="H7083" s="54" t="s">
        <v>3693</v>
      </c>
      <c r="I7083" s="54" t="s">
        <v>3694</v>
      </c>
      <c r="J7083">
        <f>VLOOKUP(A7083,'County Acres Disturbed'!$A$2:$E$3146,5,FALSE)</f>
        <v>1783.6651466965636</v>
      </c>
      <c r="K7083" s="55" t="s">
        <v>5571</v>
      </c>
      <c r="L7083">
        <f>IF(H7083="PM10-PRI",VLOOKUP(A7083,'County Emission Factors'!A$2:E$3145,5,FALSE),IF(H7083="PM10-FIL",VLOOKUP(A7083,'County Emission Factors'!A$2:E$3145,5,FALSE),VLOOKUP(A7083,'County Emission Factors'!A$2:F$3145,6,FALSE)))</f>
        <v>1.0133333333333338E-2</v>
      </c>
      <c r="M7083" s="56" t="s">
        <v>5572</v>
      </c>
      <c r="N7083" t="s">
        <v>5571</v>
      </c>
      <c r="O7083">
        <f t="shared" si="116"/>
        <v>18.074473486525186</v>
      </c>
      <c r="P7083" t="s">
        <v>5572</v>
      </c>
    </row>
    <row r="7084" spans="1:16">
      <c r="A7084" s="54" t="s">
        <v>943</v>
      </c>
      <c r="B7084" s="54" t="s">
        <v>3050</v>
      </c>
      <c r="C7084" s="54" t="s">
        <v>4828</v>
      </c>
      <c r="D7084" s="54" t="s">
        <v>2844</v>
      </c>
      <c r="E7084" s="54" t="s">
        <v>4833</v>
      </c>
      <c r="F7084" s="54" t="s">
        <v>3690</v>
      </c>
      <c r="G7084" s="54">
        <v>2311020000</v>
      </c>
      <c r="H7084" s="54" t="s">
        <v>3695</v>
      </c>
      <c r="I7084" s="54" t="s">
        <v>3696</v>
      </c>
      <c r="J7084">
        <f>VLOOKUP(A7084,'County Acres Disturbed'!$A$2:$E$3146,5,FALSE)</f>
        <v>1783.6651466965636</v>
      </c>
      <c r="K7084" s="55" t="s">
        <v>5571</v>
      </c>
      <c r="L7084">
        <f>IF(H7084="PM10-PRI",VLOOKUP(A7084,'County Emission Factors'!A$2:E$3145,5,FALSE),IF(H7084="PM10-FIL",VLOOKUP(A7084,'County Emission Factors'!A$2:E$3145,5,FALSE),VLOOKUP(A7084,'County Emission Factors'!A$2:F$3145,6,FALSE)))</f>
        <v>0.10133333333333337</v>
      </c>
      <c r="M7084" s="56" t="s">
        <v>5572</v>
      </c>
      <c r="N7084" t="s">
        <v>5571</v>
      </c>
      <c r="O7084">
        <f t="shared" si="116"/>
        <v>180.74473486525184</v>
      </c>
      <c r="P7084" t="s">
        <v>5572</v>
      </c>
    </row>
    <row r="7085" spans="1:16">
      <c r="A7085" s="54" t="s">
        <v>943</v>
      </c>
      <c r="B7085" s="54" t="s">
        <v>3050</v>
      </c>
      <c r="C7085" s="54" t="s">
        <v>4828</v>
      </c>
      <c r="D7085" s="54" t="s">
        <v>2844</v>
      </c>
      <c r="E7085" s="54" t="s">
        <v>4833</v>
      </c>
      <c r="F7085" s="54" t="s">
        <v>3690</v>
      </c>
      <c r="G7085" s="54">
        <v>2311020000</v>
      </c>
      <c r="H7085" s="54" t="s">
        <v>3697</v>
      </c>
      <c r="I7085" s="54" t="s">
        <v>3698</v>
      </c>
      <c r="J7085">
        <f>VLOOKUP(A7085,'County Acres Disturbed'!$A$2:$E$3146,5,FALSE)</f>
        <v>1783.6651466965636</v>
      </c>
      <c r="K7085" s="55" t="s">
        <v>5571</v>
      </c>
      <c r="L7085">
        <f>IF(H7085="PM10-PRI",VLOOKUP(A7085,'County Emission Factors'!A$2:E$3145,5,FALSE),IF(H7085="PM10-FIL",VLOOKUP(A7085,'County Emission Factors'!A$2:E$3145,5,FALSE),VLOOKUP(A7085,'County Emission Factors'!A$2:F$3145,6,FALSE)))</f>
        <v>1.0133333333333338E-2</v>
      </c>
      <c r="M7085" s="56" t="s">
        <v>5572</v>
      </c>
      <c r="N7085" t="s">
        <v>5571</v>
      </c>
      <c r="O7085">
        <f t="shared" si="116"/>
        <v>18.074473486525186</v>
      </c>
      <c r="P7085" t="s">
        <v>5572</v>
      </c>
    </row>
    <row r="7086" spans="1:16">
      <c r="A7086" s="54" t="s">
        <v>944</v>
      </c>
      <c r="B7086" s="54" t="s">
        <v>3050</v>
      </c>
      <c r="C7086" s="54" t="s">
        <v>4828</v>
      </c>
      <c r="D7086" s="54" t="s">
        <v>2845</v>
      </c>
      <c r="E7086" s="54" t="s">
        <v>4834</v>
      </c>
      <c r="F7086" s="54" t="s">
        <v>3690</v>
      </c>
      <c r="G7086" s="54">
        <v>2311020000</v>
      </c>
      <c r="H7086" s="54" t="s">
        <v>3691</v>
      </c>
      <c r="I7086" s="54" t="s">
        <v>3692</v>
      </c>
      <c r="J7086">
        <f>VLOOKUP(A7086,'County Acres Disturbed'!$A$2:$E$3146,5,FALSE)</f>
        <v>1736.3112047488671</v>
      </c>
      <c r="K7086" s="55" t="s">
        <v>5571</v>
      </c>
      <c r="L7086">
        <f>IF(H7086="PM10-PRI",VLOOKUP(A7086,'County Emission Factors'!A$2:E$3145,5,FALSE),IF(H7086="PM10-FIL",VLOOKUP(A7086,'County Emission Factors'!A$2:E$3145,5,FALSE),VLOOKUP(A7086,'County Emission Factors'!A$2:F$3145,6,FALSE)))</f>
        <v>0.10133333333333329</v>
      </c>
      <c r="M7086" s="56" t="s">
        <v>5572</v>
      </c>
      <c r="N7086" t="s">
        <v>5571</v>
      </c>
      <c r="O7086">
        <f t="shared" si="116"/>
        <v>175.94620208121844</v>
      </c>
      <c r="P7086" t="s">
        <v>5572</v>
      </c>
    </row>
    <row r="7087" spans="1:16">
      <c r="A7087" s="54" t="s">
        <v>944</v>
      </c>
      <c r="B7087" s="54" t="s">
        <v>3050</v>
      </c>
      <c r="C7087" s="54" t="s">
        <v>4828</v>
      </c>
      <c r="D7087" s="54" t="s">
        <v>2845</v>
      </c>
      <c r="E7087" s="54" t="s">
        <v>4834</v>
      </c>
      <c r="F7087" s="54" t="s">
        <v>3690</v>
      </c>
      <c r="G7087" s="54">
        <v>2311020000</v>
      </c>
      <c r="H7087" s="54" t="s">
        <v>3693</v>
      </c>
      <c r="I7087" s="54" t="s">
        <v>3694</v>
      </c>
      <c r="J7087">
        <f>VLOOKUP(A7087,'County Acres Disturbed'!$A$2:$E$3146,5,FALSE)</f>
        <v>1736.3112047488671</v>
      </c>
      <c r="K7087" s="55" t="s">
        <v>5571</v>
      </c>
      <c r="L7087">
        <f>IF(H7087="PM10-PRI",VLOOKUP(A7087,'County Emission Factors'!A$2:E$3145,5,FALSE),IF(H7087="PM10-FIL",VLOOKUP(A7087,'County Emission Factors'!A$2:E$3145,5,FALSE),VLOOKUP(A7087,'County Emission Factors'!A$2:F$3145,6,FALSE)))</f>
        <v>1.0133333333333329E-2</v>
      </c>
      <c r="M7087" s="56" t="s">
        <v>5572</v>
      </c>
      <c r="N7087" t="s">
        <v>5571</v>
      </c>
      <c r="O7087">
        <f t="shared" si="116"/>
        <v>17.594620208121846</v>
      </c>
      <c r="P7087" t="s">
        <v>5572</v>
      </c>
    </row>
    <row r="7088" spans="1:16">
      <c r="A7088" s="54" t="s">
        <v>944</v>
      </c>
      <c r="B7088" s="54" t="s">
        <v>3050</v>
      </c>
      <c r="C7088" s="54" t="s">
        <v>4828</v>
      </c>
      <c r="D7088" s="54" t="s">
        <v>2845</v>
      </c>
      <c r="E7088" s="54" t="s">
        <v>4834</v>
      </c>
      <c r="F7088" s="54" t="s">
        <v>3690</v>
      </c>
      <c r="G7088" s="54">
        <v>2311020000</v>
      </c>
      <c r="H7088" s="54" t="s">
        <v>3695</v>
      </c>
      <c r="I7088" s="54" t="s">
        <v>3696</v>
      </c>
      <c r="J7088">
        <f>VLOOKUP(A7088,'County Acres Disturbed'!$A$2:$E$3146,5,FALSE)</f>
        <v>1736.3112047488671</v>
      </c>
      <c r="K7088" s="55" t="s">
        <v>5571</v>
      </c>
      <c r="L7088">
        <f>IF(H7088="PM10-PRI",VLOOKUP(A7088,'County Emission Factors'!A$2:E$3145,5,FALSE),IF(H7088="PM10-FIL",VLOOKUP(A7088,'County Emission Factors'!A$2:E$3145,5,FALSE),VLOOKUP(A7088,'County Emission Factors'!A$2:F$3145,6,FALSE)))</f>
        <v>0.10133333333333329</v>
      </c>
      <c r="M7088" s="56" t="s">
        <v>5572</v>
      </c>
      <c r="N7088" t="s">
        <v>5571</v>
      </c>
      <c r="O7088">
        <f t="shared" si="116"/>
        <v>175.94620208121844</v>
      </c>
      <c r="P7088" t="s">
        <v>5572</v>
      </c>
    </row>
    <row r="7089" spans="1:16">
      <c r="A7089" s="54" t="s">
        <v>944</v>
      </c>
      <c r="B7089" s="54" t="s">
        <v>3050</v>
      </c>
      <c r="C7089" s="54" t="s">
        <v>4828</v>
      </c>
      <c r="D7089" s="54" t="s">
        <v>2845</v>
      </c>
      <c r="E7089" s="54" t="s">
        <v>4834</v>
      </c>
      <c r="F7089" s="54" t="s">
        <v>3690</v>
      </c>
      <c r="G7089" s="54">
        <v>2311020000</v>
      </c>
      <c r="H7089" s="54" t="s">
        <v>3697</v>
      </c>
      <c r="I7089" s="54" t="s">
        <v>3698</v>
      </c>
      <c r="J7089">
        <f>VLOOKUP(A7089,'County Acres Disturbed'!$A$2:$E$3146,5,FALSE)</f>
        <v>1736.3112047488671</v>
      </c>
      <c r="K7089" s="55" t="s">
        <v>5571</v>
      </c>
      <c r="L7089">
        <f>IF(H7089="PM10-PRI",VLOOKUP(A7089,'County Emission Factors'!A$2:E$3145,5,FALSE),IF(H7089="PM10-FIL",VLOOKUP(A7089,'County Emission Factors'!A$2:E$3145,5,FALSE),VLOOKUP(A7089,'County Emission Factors'!A$2:F$3145,6,FALSE)))</f>
        <v>1.0133333333333329E-2</v>
      </c>
      <c r="M7089" s="56" t="s">
        <v>5572</v>
      </c>
      <c r="N7089" t="s">
        <v>5571</v>
      </c>
      <c r="O7089">
        <f t="shared" si="116"/>
        <v>17.594620208121846</v>
      </c>
      <c r="P7089" t="s">
        <v>5572</v>
      </c>
    </row>
    <row r="7090" spans="1:16">
      <c r="A7090" s="54" t="s">
        <v>945</v>
      </c>
      <c r="B7090" s="54" t="s">
        <v>3050</v>
      </c>
      <c r="C7090" s="54" t="s">
        <v>4828</v>
      </c>
      <c r="D7090" s="54" t="s">
        <v>2846</v>
      </c>
      <c r="E7090" s="54" t="s">
        <v>4835</v>
      </c>
      <c r="F7090" s="54" t="s">
        <v>3690</v>
      </c>
      <c r="G7090" s="54">
        <v>2311020000</v>
      </c>
      <c r="H7090" s="54" t="s">
        <v>3691</v>
      </c>
      <c r="I7090" s="54" t="s">
        <v>3692</v>
      </c>
      <c r="J7090">
        <f>VLOOKUP(A7090,'County Acres Disturbed'!$A$2:$E$3146,5,FALSE)</f>
        <v>531.41645963525934</v>
      </c>
      <c r="K7090" s="55" t="s">
        <v>5571</v>
      </c>
      <c r="L7090">
        <f>IF(H7090="PM10-PRI",VLOOKUP(A7090,'County Emission Factors'!A$2:E$3145,5,FALSE),IF(H7090="PM10-FIL",VLOOKUP(A7090,'County Emission Factors'!A$2:E$3145,5,FALSE),VLOOKUP(A7090,'County Emission Factors'!A$2:F$3145,6,FALSE)))</f>
        <v>0.10133333333333333</v>
      </c>
      <c r="M7090" s="56" t="s">
        <v>5572</v>
      </c>
      <c r="N7090" t="s">
        <v>5571</v>
      </c>
      <c r="O7090">
        <f t="shared" si="116"/>
        <v>53.850201243039614</v>
      </c>
      <c r="P7090" t="s">
        <v>5572</v>
      </c>
    </row>
    <row r="7091" spans="1:16">
      <c r="A7091" s="54" t="s">
        <v>945</v>
      </c>
      <c r="B7091" s="54" t="s">
        <v>3050</v>
      </c>
      <c r="C7091" s="54" t="s">
        <v>4828</v>
      </c>
      <c r="D7091" s="54" t="s">
        <v>2846</v>
      </c>
      <c r="E7091" s="54" t="s">
        <v>4835</v>
      </c>
      <c r="F7091" s="54" t="s">
        <v>3690</v>
      </c>
      <c r="G7091" s="54">
        <v>2311020000</v>
      </c>
      <c r="H7091" s="54" t="s">
        <v>3693</v>
      </c>
      <c r="I7091" s="54" t="s">
        <v>3694</v>
      </c>
      <c r="J7091">
        <f>VLOOKUP(A7091,'County Acres Disturbed'!$A$2:$E$3146,5,FALSE)</f>
        <v>531.41645963525934</v>
      </c>
      <c r="K7091" s="55" t="s">
        <v>5571</v>
      </c>
      <c r="L7091">
        <f>IF(H7091="PM10-PRI",VLOOKUP(A7091,'County Emission Factors'!A$2:E$3145,5,FALSE),IF(H7091="PM10-FIL",VLOOKUP(A7091,'County Emission Factors'!A$2:E$3145,5,FALSE),VLOOKUP(A7091,'County Emission Factors'!A$2:F$3145,6,FALSE)))</f>
        <v>1.0133333333333334E-2</v>
      </c>
      <c r="M7091" s="56" t="s">
        <v>5572</v>
      </c>
      <c r="N7091" t="s">
        <v>5571</v>
      </c>
      <c r="O7091">
        <f t="shared" si="116"/>
        <v>5.3850201243039617</v>
      </c>
      <c r="P7091" t="s">
        <v>5572</v>
      </c>
    </row>
    <row r="7092" spans="1:16">
      <c r="A7092" s="54" t="s">
        <v>945</v>
      </c>
      <c r="B7092" s="54" t="s">
        <v>3050</v>
      </c>
      <c r="C7092" s="54" t="s">
        <v>4828</v>
      </c>
      <c r="D7092" s="54" t="s">
        <v>2846</v>
      </c>
      <c r="E7092" s="54" t="s">
        <v>4835</v>
      </c>
      <c r="F7092" s="54" t="s">
        <v>3690</v>
      </c>
      <c r="G7092" s="54">
        <v>2311020000</v>
      </c>
      <c r="H7092" s="54" t="s">
        <v>3695</v>
      </c>
      <c r="I7092" s="54" t="s">
        <v>3696</v>
      </c>
      <c r="J7092">
        <f>VLOOKUP(A7092,'County Acres Disturbed'!$A$2:$E$3146,5,FALSE)</f>
        <v>531.41645963525934</v>
      </c>
      <c r="K7092" s="55" t="s">
        <v>5571</v>
      </c>
      <c r="L7092">
        <f>IF(H7092="PM10-PRI",VLOOKUP(A7092,'County Emission Factors'!A$2:E$3145,5,FALSE),IF(H7092="PM10-FIL",VLOOKUP(A7092,'County Emission Factors'!A$2:E$3145,5,FALSE),VLOOKUP(A7092,'County Emission Factors'!A$2:F$3145,6,FALSE)))</f>
        <v>0.10133333333333333</v>
      </c>
      <c r="M7092" s="56" t="s">
        <v>5572</v>
      </c>
      <c r="N7092" t="s">
        <v>5571</v>
      </c>
      <c r="O7092">
        <f t="shared" si="116"/>
        <v>53.850201243039614</v>
      </c>
      <c r="P7092" t="s">
        <v>5572</v>
      </c>
    </row>
    <row r="7093" spans="1:16">
      <c r="A7093" s="54" t="s">
        <v>945</v>
      </c>
      <c r="B7093" s="54" t="s">
        <v>3050</v>
      </c>
      <c r="C7093" s="54" t="s">
        <v>4828</v>
      </c>
      <c r="D7093" s="54" t="s">
        <v>2846</v>
      </c>
      <c r="E7093" s="54" t="s">
        <v>4835</v>
      </c>
      <c r="F7093" s="54" t="s">
        <v>3690</v>
      </c>
      <c r="G7093" s="54">
        <v>2311020000</v>
      </c>
      <c r="H7093" s="54" t="s">
        <v>3697</v>
      </c>
      <c r="I7093" s="54" t="s">
        <v>3698</v>
      </c>
      <c r="J7093">
        <f>VLOOKUP(A7093,'County Acres Disturbed'!$A$2:$E$3146,5,FALSE)</f>
        <v>531.41645963525934</v>
      </c>
      <c r="K7093" s="55" t="s">
        <v>5571</v>
      </c>
      <c r="L7093">
        <f>IF(H7093="PM10-PRI",VLOOKUP(A7093,'County Emission Factors'!A$2:E$3145,5,FALSE),IF(H7093="PM10-FIL",VLOOKUP(A7093,'County Emission Factors'!A$2:E$3145,5,FALSE),VLOOKUP(A7093,'County Emission Factors'!A$2:F$3145,6,FALSE)))</f>
        <v>1.0133333333333334E-2</v>
      </c>
      <c r="M7093" s="56" t="s">
        <v>5572</v>
      </c>
      <c r="N7093" t="s">
        <v>5571</v>
      </c>
      <c r="O7093">
        <f t="shared" si="116"/>
        <v>5.3850201243039617</v>
      </c>
      <c r="P7093" t="s">
        <v>5572</v>
      </c>
    </row>
    <row r="7094" spans="1:16">
      <c r="A7094" s="54" t="s">
        <v>946</v>
      </c>
      <c r="B7094" s="54" t="s">
        <v>3050</v>
      </c>
      <c r="C7094" s="54" t="s">
        <v>4828</v>
      </c>
      <c r="D7094" s="54" t="s">
        <v>2847</v>
      </c>
      <c r="E7094" s="54" t="s">
        <v>4274</v>
      </c>
      <c r="F7094" s="54" t="s">
        <v>3690</v>
      </c>
      <c r="G7094" s="54">
        <v>2311020000</v>
      </c>
      <c r="H7094" s="54" t="s">
        <v>3691</v>
      </c>
      <c r="I7094" s="54" t="s">
        <v>3692</v>
      </c>
      <c r="J7094">
        <f>VLOOKUP(A7094,'County Acres Disturbed'!$A$2:$E$3146,5,FALSE)</f>
        <v>36.204468843609142</v>
      </c>
      <c r="K7094" s="55" t="s">
        <v>5571</v>
      </c>
      <c r="L7094">
        <f>IF(H7094="PM10-PRI",VLOOKUP(A7094,'County Emission Factors'!A$2:E$3145,5,FALSE),IF(H7094="PM10-FIL",VLOOKUP(A7094,'County Emission Factors'!A$2:E$3145,5,FALSE),VLOOKUP(A7094,'County Emission Factors'!A$2:F$3145,6,FALSE)))</f>
        <v>0.10133333333333329</v>
      </c>
      <c r="M7094" s="56" t="s">
        <v>5572</v>
      </c>
      <c r="N7094" t="s">
        <v>5571</v>
      </c>
      <c r="O7094">
        <f t="shared" si="116"/>
        <v>3.668719509485725</v>
      </c>
      <c r="P7094" t="s">
        <v>5572</v>
      </c>
    </row>
    <row r="7095" spans="1:16">
      <c r="A7095" s="54" t="s">
        <v>946</v>
      </c>
      <c r="B7095" s="54" t="s">
        <v>3050</v>
      </c>
      <c r="C7095" s="54" t="s">
        <v>4828</v>
      </c>
      <c r="D7095" s="54" t="s">
        <v>2847</v>
      </c>
      <c r="E7095" s="54" t="s">
        <v>4274</v>
      </c>
      <c r="F7095" s="54" t="s">
        <v>3690</v>
      </c>
      <c r="G7095" s="54">
        <v>2311020000</v>
      </c>
      <c r="H7095" s="54" t="s">
        <v>3693</v>
      </c>
      <c r="I7095" s="54" t="s">
        <v>3694</v>
      </c>
      <c r="J7095">
        <f>VLOOKUP(A7095,'County Acres Disturbed'!$A$2:$E$3146,5,FALSE)</f>
        <v>36.204468843609142</v>
      </c>
      <c r="K7095" s="55" t="s">
        <v>5571</v>
      </c>
      <c r="L7095">
        <f>IF(H7095="PM10-PRI",VLOOKUP(A7095,'County Emission Factors'!A$2:E$3145,5,FALSE),IF(H7095="PM10-FIL",VLOOKUP(A7095,'County Emission Factors'!A$2:E$3145,5,FALSE),VLOOKUP(A7095,'County Emission Factors'!A$2:F$3145,6,FALSE)))</f>
        <v>1.0133333333333329E-2</v>
      </c>
      <c r="M7095" s="56" t="s">
        <v>5572</v>
      </c>
      <c r="N7095" t="s">
        <v>5571</v>
      </c>
      <c r="O7095">
        <f t="shared" si="116"/>
        <v>0.3668719509485725</v>
      </c>
      <c r="P7095" t="s">
        <v>5572</v>
      </c>
    </row>
    <row r="7096" spans="1:16">
      <c r="A7096" s="54" t="s">
        <v>946</v>
      </c>
      <c r="B7096" s="54" t="s">
        <v>3050</v>
      </c>
      <c r="C7096" s="54" t="s">
        <v>4828</v>
      </c>
      <c r="D7096" s="54" t="s">
        <v>2847</v>
      </c>
      <c r="E7096" s="54" t="s">
        <v>4274</v>
      </c>
      <c r="F7096" s="54" t="s">
        <v>3690</v>
      </c>
      <c r="G7096" s="54">
        <v>2311020000</v>
      </c>
      <c r="H7096" s="54" t="s">
        <v>3695</v>
      </c>
      <c r="I7096" s="54" t="s">
        <v>3696</v>
      </c>
      <c r="J7096">
        <f>VLOOKUP(A7096,'County Acres Disturbed'!$A$2:$E$3146,5,FALSE)</f>
        <v>36.204468843609142</v>
      </c>
      <c r="K7096" s="55" t="s">
        <v>5571</v>
      </c>
      <c r="L7096">
        <f>IF(H7096="PM10-PRI",VLOOKUP(A7096,'County Emission Factors'!A$2:E$3145,5,FALSE),IF(H7096="PM10-FIL",VLOOKUP(A7096,'County Emission Factors'!A$2:E$3145,5,FALSE),VLOOKUP(A7096,'County Emission Factors'!A$2:F$3145,6,FALSE)))</f>
        <v>0.10133333333333329</v>
      </c>
      <c r="M7096" s="56" t="s">
        <v>5572</v>
      </c>
      <c r="N7096" t="s">
        <v>5571</v>
      </c>
      <c r="O7096">
        <f t="shared" si="116"/>
        <v>3.668719509485725</v>
      </c>
      <c r="P7096" t="s">
        <v>5572</v>
      </c>
    </row>
    <row r="7097" spans="1:16">
      <c r="A7097" s="54" t="s">
        <v>946</v>
      </c>
      <c r="B7097" s="54" t="s">
        <v>3050</v>
      </c>
      <c r="C7097" s="54" t="s">
        <v>4828</v>
      </c>
      <c r="D7097" s="54" t="s">
        <v>2847</v>
      </c>
      <c r="E7097" s="54" t="s">
        <v>4274</v>
      </c>
      <c r="F7097" s="54" t="s">
        <v>3690</v>
      </c>
      <c r="G7097" s="54">
        <v>2311020000</v>
      </c>
      <c r="H7097" s="54" t="s">
        <v>3697</v>
      </c>
      <c r="I7097" s="54" t="s">
        <v>3698</v>
      </c>
      <c r="J7097">
        <f>VLOOKUP(A7097,'County Acres Disturbed'!$A$2:$E$3146,5,FALSE)</f>
        <v>36.204468843609142</v>
      </c>
      <c r="K7097" s="55" t="s">
        <v>5571</v>
      </c>
      <c r="L7097">
        <f>IF(H7097="PM10-PRI",VLOOKUP(A7097,'County Emission Factors'!A$2:E$3145,5,FALSE),IF(H7097="PM10-FIL",VLOOKUP(A7097,'County Emission Factors'!A$2:E$3145,5,FALSE),VLOOKUP(A7097,'County Emission Factors'!A$2:F$3145,6,FALSE)))</f>
        <v>1.0133333333333329E-2</v>
      </c>
      <c r="M7097" s="56" t="s">
        <v>5572</v>
      </c>
      <c r="N7097" t="s">
        <v>5571</v>
      </c>
      <c r="O7097">
        <f t="shared" si="116"/>
        <v>0.3668719509485725</v>
      </c>
      <c r="P7097" t="s">
        <v>5572</v>
      </c>
    </row>
    <row r="7098" spans="1:16">
      <c r="A7098" s="54" t="s">
        <v>947</v>
      </c>
      <c r="B7098" s="54" t="s">
        <v>3051</v>
      </c>
      <c r="C7098" s="54" t="s">
        <v>4836</v>
      </c>
      <c r="D7098" s="54" t="s">
        <v>2836</v>
      </c>
      <c r="E7098" s="54" t="s">
        <v>4837</v>
      </c>
      <c r="F7098" s="54" t="s">
        <v>3690</v>
      </c>
      <c r="G7098" s="54">
        <v>2311020000</v>
      </c>
      <c r="H7098" s="54" t="s">
        <v>3691</v>
      </c>
      <c r="I7098" s="54" t="s">
        <v>3692</v>
      </c>
      <c r="J7098">
        <f>VLOOKUP(A7098,'County Acres Disturbed'!$A$2:$E$3146,5,FALSE)</f>
        <v>2052.0041510668434</v>
      </c>
      <c r="K7098" s="55" t="s">
        <v>5571</v>
      </c>
      <c r="L7098">
        <f>IF(H7098="PM10-PRI",VLOOKUP(A7098,'County Emission Factors'!A$2:E$3145,5,FALSE),IF(H7098="PM10-FIL",VLOOKUP(A7098,'County Emission Factors'!A$2:E$3145,5,FALSE),VLOOKUP(A7098,'County Emission Factors'!A$2:F$3145,6,FALSE)))</f>
        <v>0.13516572352465644</v>
      </c>
      <c r="M7098" s="56" t="s">
        <v>5572</v>
      </c>
      <c r="N7098" t="s">
        <v>5571</v>
      </c>
      <c r="O7098">
        <f t="shared" si="116"/>
        <v>277.36062575454832</v>
      </c>
      <c r="P7098" t="s">
        <v>5572</v>
      </c>
    </row>
    <row r="7099" spans="1:16">
      <c r="A7099" s="54" t="s">
        <v>947</v>
      </c>
      <c r="B7099" s="54" t="s">
        <v>3051</v>
      </c>
      <c r="C7099" s="54" t="s">
        <v>4836</v>
      </c>
      <c r="D7099" s="54" t="s">
        <v>2836</v>
      </c>
      <c r="E7099" s="54" t="s">
        <v>4837</v>
      </c>
      <c r="F7099" s="54" t="s">
        <v>3690</v>
      </c>
      <c r="G7099" s="54">
        <v>2311020000</v>
      </c>
      <c r="H7099" s="54" t="s">
        <v>3693</v>
      </c>
      <c r="I7099" s="54" t="s">
        <v>3694</v>
      </c>
      <c r="J7099">
        <f>VLOOKUP(A7099,'County Acres Disturbed'!$A$2:$E$3146,5,FALSE)</f>
        <v>2052.0041510668434</v>
      </c>
      <c r="K7099" s="55" t="s">
        <v>5571</v>
      </c>
      <c r="L7099">
        <f>IF(H7099="PM10-PRI",VLOOKUP(A7099,'County Emission Factors'!A$2:E$3145,5,FALSE),IF(H7099="PM10-FIL",VLOOKUP(A7099,'County Emission Factors'!A$2:E$3145,5,FALSE),VLOOKUP(A7099,'County Emission Factors'!A$2:F$3145,6,FALSE)))</f>
        <v>1.3516572352465644E-2</v>
      </c>
      <c r="M7099" s="56" t="s">
        <v>5572</v>
      </c>
      <c r="N7099" t="s">
        <v>5571</v>
      </c>
      <c r="O7099">
        <f t="shared" si="116"/>
        <v>27.736062575454831</v>
      </c>
      <c r="P7099" t="s">
        <v>5572</v>
      </c>
    </row>
    <row r="7100" spans="1:16">
      <c r="A7100" s="54" t="s">
        <v>947</v>
      </c>
      <c r="B7100" s="54" t="s">
        <v>3051</v>
      </c>
      <c r="C7100" s="54" t="s">
        <v>4836</v>
      </c>
      <c r="D7100" s="54" t="s">
        <v>2836</v>
      </c>
      <c r="E7100" s="54" t="s">
        <v>4837</v>
      </c>
      <c r="F7100" s="54" t="s">
        <v>3690</v>
      </c>
      <c r="G7100" s="54">
        <v>2311020000</v>
      </c>
      <c r="H7100" s="54" t="s">
        <v>3695</v>
      </c>
      <c r="I7100" s="54" t="s">
        <v>3696</v>
      </c>
      <c r="J7100">
        <f>VLOOKUP(A7100,'County Acres Disturbed'!$A$2:$E$3146,5,FALSE)</f>
        <v>2052.0041510668434</v>
      </c>
      <c r="K7100" s="55" t="s">
        <v>5571</v>
      </c>
      <c r="L7100">
        <f>IF(H7100="PM10-PRI",VLOOKUP(A7100,'County Emission Factors'!A$2:E$3145,5,FALSE),IF(H7100="PM10-FIL",VLOOKUP(A7100,'County Emission Factors'!A$2:E$3145,5,FALSE),VLOOKUP(A7100,'County Emission Factors'!A$2:F$3145,6,FALSE)))</f>
        <v>0.13516572352465644</v>
      </c>
      <c r="M7100" s="56" t="s">
        <v>5572</v>
      </c>
      <c r="N7100" t="s">
        <v>5571</v>
      </c>
      <c r="O7100">
        <f t="shared" si="116"/>
        <v>277.36062575454832</v>
      </c>
      <c r="P7100" t="s">
        <v>5572</v>
      </c>
    </row>
    <row r="7101" spans="1:16">
      <c r="A7101" s="54" t="s">
        <v>947</v>
      </c>
      <c r="B7101" s="54" t="s">
        <v>3051</v>
      </c>
      <c r="C7101" s="54" t="s">
        <v>4836</v>
      </c>
      <c r="D7101" s="54" t="s">
        <v>2836</v>
      </c>
      <c r="E7101" s="54" t="s">
        <v>4837</v>
      </c>
      <c r="F7101" s="54" t="s">
        <v>3690</v>
      </c>
      <c r="G7101" s="54">
        <v>2311020000</v>
      </c>
      <c r="H7101" s="54" t="s">
        <v>3697</v>
      </c>
      <c r="I7101" s="54" t="s">
        <v>3698</v>
      </c>
      <c r="J7101">
        <f>VLOOKUP(A7101,'County Acres Disturbed'!$A$2:$E$3146,5,FALSE)</f>
        <v>2052.0041510668434</v>
      </c>
      <c r="K7101" s="55" t="s">
        <v>5571</v>
      </c>
      <c r="L7101">
        <f>IF(H7101="PM10-PRI",VLOOKUP(A7101,'County Emission Factors'!A$2:E$3145,5,FALSE),IF(H7101="PM10-FIL",VLOOKUP(A7101,'County Emission Factors'!A$2:E$3145,5,FALSE),VLOOKUP(A7101,'County Emission Factors'!A$2:F$3145,6,FALSE)))</f>
        <v>1.3516572352465644E-2</v>
      </c>
      <c r="M7101" s="56" t="s">
        <v>5572</v>
      </c>
      <c r="N7101" t="s">
        <v>5571</v>
      </c>
      <c r="O7101">
        <f t="shared" si="116"/>
        <v>27.736062575454831</v>
      </c>
      <c r="P7101" t="s">
        <v>5572</v>
      </c>
    </row>
    <row r="7102" spans="1:16">
      <c r="A7102" s="54" t="s">
        <v>948</v>
      </c>
      <c r="B7102" s="54" t="s">
        <v>3051</v>
      </c>
      <c r="C7102" s="54" t="s">
        <v>4836</v>
      </c>
      <c r="D7102" s="54" t="s">
        <v>2840</v>
      </c>
      <c r="E7102" s="54" t="s">
        <v>4838</v>
      </c>
      <c r="F7102" s="54" t="s">
        <v>3690</v>
      </c>
      <c r="G7102" s="54">
        <v>2311020000</v>
      </c>
      <c r="H7102" s="54" t="s">
        <v>3691</v>
      </c>
      <c r="I7102" s="54" t="s">
        <v>3692</v>
      </c>
      <c r="J7102">
        <f>VLOOKUP(A7102,'County Acres Disturbed'!$A$2:$E$3146,5,FALSE)</f>
        <v>9881.1892197526431</v>
      </c>
      <c r="K7102" s="55" t="s">
        <v>5571</v>
      </c>
      <c r="L7102">
        <f>IF(H7102="PM10-PRI",VLOOKUP(A7102,'County Emission Factors'!A$2:E$3145,5,FALSE),IF(H7102="PM10-FIL",VLOOKUP(A7102,'County Emission Factors'!A$2:E$3145,5,FALSE),VLOOKUP(A7102,'County Emission Factors'!A$2:F$3145,6,FALSE)))</f>
        <v>0.13516572352465639</v>
      </c>
      <c r="M7102" s="56" t="s">
        <v>5572</v>
      </c>
      <c r="N7102" t="s">
        <v>5571</v>
      </c>
      <c r="O7102">
        <f t="shared" si="116"/>
        <v>1335.598090171901</v>
      </c>
      <c r="P7102" t="s">
        <v>5572</v>
      </c>
    </row>
    <row r="7103" spans="1:16">
      <c r="A7103" s="54" t="s">
        <v>948</v>
      </c>
      <c r="B7103" s="54" t="s">
        <v>3051</v>
      </c>
      <c r="C7103" s="54" t="s">
        <v>4836</v>
      </c>
      <c r="D7103" s="54" t="s">
        <v>2840</v>
      </c>
      <c r="E7103" s="54" t="s">
        <v>4838</v>
      </c>
      <c r="F7103" s="54" t="s">
        <v>3690</v>
      </c>
      <c r="G7103" s="54">
        <v>2311020000</v>
      </c>
      <c r="H7103" s="54" t="s">
        <v>3693</v>
      </c>
      <c r="I7103" s="54" t="s">
        <v>3694</v>
      </c>
      <c r="J7103">
        <f>VLOOKUP(A7103,'County Acres Disturbed'!$A$2:$E$3146,5,FALSE)</f>
        <v>9881.1892197526431</v>
      </c>
      <c r="K7103" s="55" t="s">
        <v>5571</v>
      </c>
      <c r="L7103">
        <f>IF(H7103="PM10-PRI",VLOOKUP(A7103,'County Emission Factors'!A$2:E$3145,5,FALSE),IF(H7103="PM10-FIL",VLOOKUP(A7103,'County Emission Factors'!A$2:E$3145,5,FALSE),VLOOKUP(A7103,'County Emission Factors'!A$2:F$3145,6,FALSE)))</f>
        <v>1.3516572352465639E-2</v>
      </c>
      <c r="M7103" s="56" t="s">
        <v>5572</v>
      </c>
      <c r="N7103" t="s">
        <v>5571</v>
      </c>
      <c r="O7103">
        <f t="shared" si="116"/>
        <v>133.5598090171901</v>
      </c>
      <c r="P7103" t="s">
        <v>5572</v>
      </c>
    </row>
    <row r="7104" spans="1:16">
      <c r="A7104" s="54" t="s">
        <v>948</v>
      </c>
      <c r="B7104" s="54" t="s">
        <v>3051</v>
      </c>
      <c r="C7104" s="54" t="s">
        <v>4836</v>
      </c>
      <c r="D7104" s="54" t="s">
        <v>2840</v>
      </c>
      <c r="E7104" s="54" t="s">
        <v>4838</v>
      </c>
      <c r="F7104" s="54" t="s">
        <v>3690</v>
      </c>
      <c r="G7104" s="54">
        <v>2311020000</v>
      </c>
      <c r="H7104" s="54" t="s">
        <v>3695</v>
      </c>
      <c r="I7104" s="54" t="s">
        <v>3696</v>
      </c>
      <c r="J7104">
        <f>VLOOKUP(A7104,'County Acres Disturbed'!$A$2:$E$3146,5,FALSE)</f>
        <v>9881.1892197526431</v>
      </c>
      <c r="K7104" s="55" t="s">
        <v>5571</v>
      </c>
      <c r="L7104">
        <f>IF(H7104="PM10-PRI",VLOOKUP(A7104,'County Emission Factors'!A$2:E$3145,5,FALSE),IF(H7104="PM10-FIL",VLOOKUP(A7104,'County Emission Factors'!A$2:E$3145,5,FALSE),VLOOKUP(A7104,'County Emission Factors'!A$2:F$3145,6,FALSE)))</f>
        <v>0.13516572352465639</v>
      </c>
      <c r="M7104" s="56" t="s">
        <v>5572</v>
      </c>
      <c r="N7104" t="s">
        <v>5571</v>
      </c>
      <c r="O7104">
        <f t="shared" si="116"/>
        <v>1335.598090171901</v>
      </c>
      <c r="P7104" t="s">
        <v>5572</v>
      </c>
    </row>
    <row r="7105" spans="1:16">
      <c r="A7105" s="54" t="s">
        <v>948</v>
      </c>
      <c r="B7105" s="54" t="s">
        <v>3051</v>
      </c>
      <c r="C7105" s="54" t="s">
        <v>4836</v>
      </c>
      <c r="D7105" s="54" t="s">
        <v>2840</v>
      </c>
      <c r="E7105" s="54" t="s">
        <v>4838</v>
      </c>
      <c r="F7105" s="54" t="s">
        <v>3690</v>
      </c>
      <c r="G7105" s="54">
        <v>2311020000</v>
      </c>
      <c r="H7105" s="54" t="s">
        <v>3697</v>
      </c>
      <c r="I7105" s="54" t="s">
        <v>3698</v>
      </c>
      <c r="J7105">
        <f>VLOOKUP(A7105,'County Acres Disturbed'!$A$2:$E$3146,5,FALSE)</f>
        <v>9881.1892197526431</v>
      </c>
      <c r="K7105" s="55" t="s">
        <v>5571</v>
      </c>
      <c r="L7105">
        <f>IF(H7105="PM10-PRI",VLOOKUP(A7105,'County Emission Factors'!A$2:E$3145,5,FALSE),IF(H7105="PM10-FIL",VLOOKUP(A7105,'County Emission Factors'!A$2:E$3145,5,FALSE),VLOOKUP(A7105,'County Emission Factors'!A$2:F$3145,6,FALSE)))</f>
        <v>1.3516572352465639E-2</v>
      </c>
      <c r="M7105" s="56" t="s">
        <v>5572</v>
      </c>
      <c r="N7105" t="s">
        <v>5571</v>
      </c>
      <c r="O7105">
        <f t="shared" si="116"/>
        <v>133.5598090171901</v>
      </c>
      <c r="P7105" t="s">
        <v>5572</v>
      </c>
    </row>
    <row r="7106" spans="1:16">
      <c r="A7106" s="54" t="s">
        <v>949</v>
      </c>
      <c r="B7106" s="54" t="s">
        <v>3051</v>
      </c>
      <c r="C7106" s="54" t="s">
        <v>4836</v>
      </c>
      <c r="D7106" s="54" t="s">
        <v>2842</v>
      </c>
      <c r="E7106" s="54" t="s">
        <v>4839</v>
      </c>
      <c r="F7106" s="54" t="s">
        <v>3690</v>
      </c>
      <c r="G7106" s="54">
        <v>2311020000</v>
      </c>
      <c r="H7106" s="54" t="s">
        <v>3691</v>
      </c>
      <c r="I7106" s="54" t="s">
        <v>3692</v>
      </c>
      <c r="J7106">
        <f>VLOOKUP(A7106,'County Acres Disturbed'!$A$2:$E$3146,5,FALSE)</f>
        <v>2746.52863296639</v>
      </c>
      <c r="K7106" s="55" t="s">
        <v>5571</v>
      </c>
      <c r="L7106">
        <f>IF(H7106="PM10-PRI",VLOOKUP(A7106,'County Emission Factors'!A$2:E$3145,5,FALSE),IF(H7106="PM10-FIL",VLOOKUP(A7106,'County Emission Factors'!A$2:E$3145,5,FALSE),VLOOKUP(A7106,'County Emission Factors'!A$2:F$3145,6,FALSE)))</f>
        <v>0.13516572352465644</v>
      </c>
      <c r="M7106" s="56" t="s">
        <v>5572</v>
      </c>
      <c r="N7106" t="s">
        <v>5571</v>
      </c>
      <c r="O7106">
        <f t="shared" si="116"/>
        <v>371.23652985608766</v>
      </c>
      <c r="P7106" t="s">
        <v>5572</v>
      </c>
    </row>
    <row r="7107" spans="1:16">
      <c r="A7107" s="54" t="s">
        <v>949</v>
      </c>
      <c r="B7107" s="54" t="s">
        <v>3051</v>
      </c>
      <c r="C7107" s="54" t="s">
        <v>4836</v>
      </c>
      <c r="D7107" s="54" t="s">
        <v>2842</v>
      </c>
      <c r="E7107" s="54" t="s">
        <v>4839</v>
      </c>
      <c r="F7107" s="54" t="s">
        <v>3690</v>
      </c>
      <c r="G7107" s="54">
        <v>2311020000</v>
      </c>
      <c r="H7107" s="54" t="s">
        <v>3693</v>
      </c>
      <c r="I7107" s="54" t="s">
        <v>3694</v>
      </c>
      <c r="J7107">
        <f>VLOOKUP(A7107,'County Acres Disturbed'!$A$2:$E$3146,5,FALSE)</f>
        <v>2746.52863296639</v>
      </c>
      <c r="K7107" s="55" t="s">
        <v>5571</v>
      </c>
      <c r="L7107">
        <f>IF(H7107="PM10-PRI",VLOOKUP(A7107,'County Emission Factors'!A$2:E$3145,5,FALSE),IF(H7107="PM10-FIL",VLOOKUP(A7107,'County Emission Factors'!A$2:E$3145,5,FALSE),VLOOKUP(A7107,'County Emission Factors'!A$2:F$3145,6,FALSE)))</f>
        <v>1.3516572352465644E-2</v>
      </c>
      <c r="M7107" s="56" t="s">
        <v>5572</v>
      </c>
      <c r="N7107" t="s">
        <v>5571</v>
      </c>
      <c r="O7107">
        <f t="shared" si="116"/>
        <v>37.123652985608771</v>
      </c>
      <c r="P7107" t="s">
        <v>5572</v>
      </c>
    </row>
    <row r="7108" spans="1:16">
      <c r="A7108" s="54" t="s">
        <v>949</v>
      </c>
      <c r="B7108" s="54" t="s">
        <v>3051</v>
      </c>
      <c r="C7108" s="54" t="s">
        <v>4836</v>
      </c>
      <c r="D7108" s="54" t="s">
        <v>2842</v>
      </c>
      <c r="E7108" s="54" t="s">
        <v>4839</v>
      </c>
      <c r="F7108" s="54" t="s">
        <v>3690</v>
      </c>
      <c r="G7108" s="54">
        <v>2311020000</v>
      </c>
      <c r="H7108" s="54" t="s">
        <v>3695</v>
      </c>
      <c r="I7108" s="54" t="s">
        <v>3696</v>
      </c>
      <c r="J7108">
        <f>VLOOKUP(A7108,'County Acres Disturbed'!$A$2:$E$3146,5,FALSE)</f>
        <v>2746.52863296639</v>
      </c>
      <c r="K7108" s="55" t="s">
        <v>5571</v>
      </c>
      <c r="L7108">
        <f>IF(H7108="PM10-PRI",VLOOKUP(A7108,'County Emission Factors'!A$2:E$3145,5,FALSE),IF(H7108="PM10-FIL",VLOOKUP(A7108,'County Emission Factors'!A$2:E$3145,5,FALSE),VLOOKUP(A7108,'County Emission Factors'!A$2:F$3145,6,FALSE)))</f>
        <v>0.13516572352465644</v>
      </c>
      <c r="M7108" s="56" t="s">
        <v>5572</v>
      </c>
      <c r="N7108" t="s">
        <v>5571</v>
      </c>
      <c r="O7108">
        <f t="shared" si="116"/>
        <v>371.23652985608766</v>
      </c>
      <c r="P7108" t="s">
        <v>5572</v>
      </c>
    </row>
    <row r="7109" spans="1:16">
      <c r="A7109" s="54" t="s">
        <v>949</v>
      </c>
      <c r="B7109" s="54" t="s">
        <v>3051</v>
      </c>
      <c r="C7109" s="54" t="s">
        <v>4836</v>
      </c>
      <c r="D7109" s="54" t="s">
        <v>2842</v>
      </c>
      <c r="E7109" s="54" t="s">
        <v>4839</v>
      </c>
      <c r="F7109" s="54" t="s">
        <v>3690</v>
      </c>
      <c r="G7109" s="54">
        <v>2311020000</v>
      </c>
      <c r="H7109" s="54" t="s">
        <v>3697</v>
      </c>
      <c r="I7109" s="54" t="s">
        <v>3698</v>
      </c>
      <c r="J7109">
        <f>VLOOKUP(A7109,'County Acres Disturbed'!$A$2:$E$3146,5,FALSE)</f>
        <v>2746.52863296639</v>
      </c>
      <c r="K7109" s="55" t="s">
        <v>5571</v>
      </c>
      <c r="L7109">
        <f>IF(H7109="PM10-PRI",VLOOKUP(A7109,'County Emission Factors'!A$2:E$3145,5,FALSE),IF(H7109="PM10-FIL",VLOOKUP(A7109,'County Emission Factors'!A$2:E$3145,5,FALSE),VLOOKUP(A7109,'County Emission Factors'!A$2:F$3145,6,FALSE)))</f>
        <v>1.3516572352465644E-2</v>
      </c>
      <c r="M7109" s="56" t="s">
        <v>5572</v>
      </c>
      <c r="N7109" t="s">
        <v>5571</v>
      </c>
      <c r="O7109">
        <f t="shared" si="116"/>
        <v>37.123652985608771</v>
      </c>
      <c r="P7109" t="s">
        <v>5572</v>
      </c>
    </row>
    <row r="7110" spans="1:16">
      <c r="A7110" s="54" t="s">
        <v>950</v>
      </c>
      <c r="B7110" s="54" t="s">
        <v>3051</v>
      </c>
      <c r="C7110" s="54" t="s">
        <v>4836</v>
      </c>
      <c r="D7110" s="54" t="s">
        <v>2930</v>
      </c>
      <c r="E7110" s="54" t="s">
        <v>4057</v>
      </c>
      <c r="F7110" s="54" t="s">
        <v>3690</v>
      </c>
      <c r="G7110" s="54">
        <v>2311020000</v>
      </c>
      <c r="H7110" s="54" t="s">
        <v>3691</v>
      </c>
      <c r="I7110" s="54" t="s">
        <v>3692</v>
      </c>
      <c r="J7110">
        <f>VLOOKUP(A7110,'County Acres Disturbed'!$A$2:$E$3146,5,FALSE)</f>
        <v>3851.453945079305</v>
      </c>
      <c r="K7110" s="55" t="s">
        <v>5571</v>
      </c>
      <c r="L7110">
        <f>IF(H7110="PM10-PRI",VLOOKUP(A7110,'County Emission Factors'!A$2:E$3145,5,FALSE),IF(H7110="PM10-FIL",VLOOKUP(A7110,'County Emission Factors'!A$2:E$3145,5,FALSE),VLOOKUP(A7110,'County Emission Factors'!A$2:F$3145,6,FALSE)))</f>
        <v>0.13516572352465644</v>
      </c>
      <c r="M7110" s="56" t="s">
        <v>5572</v>
      </c>
      <c r="N7110" t="s">
        <v>5571</v>
      </c>
      <c r="O7110">
        <f t="shared" si="116"/>
        <v>520.58455910853672</v>
      </c>
      <c r="P7110" t="s">
        <v>5572</v>
      </c>
    </row>
    <row r="7111" spans="1:16">
      <c r="A7111" s="54" t="s">
        <v>950</v>
      </c>
      <c r="B7111" s="54" t="s">
        <v>3051</v>
      </c>
      <c r="C7111" s="54" t="s">
        <v>4836</v>
      </c>
      <c r="D7111" s="54" t="s">
        <v>2930</v>
      </c>
      <c r="E7111" s="54" t="s">
        <v>4057</v>
      </c>
      <c r="F7111" s="54" t="s">
        <v>3690</v>
      </c>
      <c r="G7111" s="54">
        <v>2311020000</v>
      </c>
      <c r="H7111" s="54" t="s">
        <v>3693</v>
      </c>
      <c r="I7111" s="54" t="s">
        <v>3694</v>
      </c>
      <c r="J7111">
        <f>VLOOKUP(A7111,'County Acres Disturbed'!$A$2:$E$3146,5,FALSE)</f>
        <v>3851.453945079305</v>
      </c>
      <c r="K7111" s="55" t="s">
        <v>5571</v>
      </c>
      <c r="L7111">
        <f>IF(H7111="PM10-PRI",VLOOKUP(A7111,'County Emission Factors'!A$2:E$3145,5,FALSE),IF(H7111="PM10-FIL",VLOOKUP(A7111,'County Emission Factors'!A$2:E$3145,5,FALSE),VLOOKUP(A7111,'County Emission Factors'!A$2:F$3145,6,FALSE)))</f>
        <v>1.3516572352465644E-2</v>
      </c>
      <c r="M7111" s="56" t="s">
        <v>5572</v>
      </c>
      <c r="N7111" t="s">
        <v>5571</v>
      </c>
      <c r="O7111">
        <f t="shared" si="116"/>
        <v>52.058455910853667</v>
      </c>
      <c r="P7111" t="s">
        <v>5572</v>
      </c>
    </row>
    <row r="7112" spans="1:16">
      <c r="A7112" s="54" t="s">
        <v>950</v>
      </c>
      <c r="B7112" s="54" t="s">
        <v>3051</v>
      </c>
      <c r="C7112" s="54" t="s">
        <v>4836</v>
      </c>
      <c r="D7112" s="54" t="s">
        <v>2930</v>
      </c>
      <c r="E7112" s="54" t="s">
        <v>4057</v>
      </c>
      <c r="F7112" s="54" t="s">
        <v>3690</v>
      </c>
      <c r="G7112" s="54">
        <v>2311020000</v>
      </c>
      <c r="H7112" s="54" t="s">
        <v>3695</v>
      </c>
      <c r="I7112" s="54" t="s">
        <v>3696</v>
      </c>
      <c r="J7112">
        <f>VLOOKUP(A7112,'County Acres Disturbed'!$A$2:$E$3146,5,FALSE)</f>
        <v>3851.453945079305</v>
      </c>
      <c r="K7112" s="55" t="s">
        <v>5571</v>
      </c>
      <c r="L7112">
        <f>IF(H7112="PM10-PRI",VLOOKUP(A7112,'County Emission Factors'!A$2:E$3145,5,FALSE),IF(H7112="PM10-FIL",VLOOKUP(A7112,'County Emission Factors'!A$2:E$3145,5,FALSE),VLOOKUP(A7112,'County Emission Factors'!A$2:F$3145,6,FALSE)))</f>
        <v>0.13516572352465644</v>
      </c>
      <c r="M7112" s="56" t="s">
        <v>5572</v>
      </c>
      <c r="N7112" t="s">
        <v>5571</v>
      </c>
      <c r="O7112">
        <f t="shared" si="116"/>
        <v>520.58455910853672</v>
      </c>
      <c r="P7112" t="s">
        <v>5572</v>
      </c>
    </row>
    <row r="7113" spans="1:16">
      <c r="A7113" s="54" t="s">
        <v>950</v>
      </c>
      <c r="B7113" s="54" t="s">
        <v>3051</v>
      </c>
      <c r="C7113" s="54" t="s">
        <v>4836</v>
      </c>
      <c r="D7113" s="54" t="s">
        <v>2930</v>
      </c>
      <c r="E7113" s="54" t="s">
        <v>4057</v>
      </c>
      <c r="F7113" s="54" t="s">
        <v>3690</v>
      </c>
      <c r="G7113" s="54">
        <v>2311020000</v>
      </c>
      <c r="H7113" s="54" t="s">
        <v>3697</v>
      </c>
      <c r="I7113" s="54" t="s">
        <v>3698</v>
      </c>
      <c r="J7113">
        <f>VLOOKUP(A7113,'County Acres Disturbed'!$A$2:$E$3146,5,FALSE)</f>
        <v>3851.453945079305</v>
      </c>
      <c r="K7113" s="55" t="s">
        <v>5571</v>
      </c>
      <c r="L7113">
        <f>IF(H7113="PM10-PRI",VLOOKUP(A7113,'County Emission Factors'!A$2:E$3145,5,FALSE),IF(H7113="PM10-FIL",VLOOKUP(A7113,'County Emission Factors'!A$2:E$3145,5,FALSE),VLOOKUP(A7113,'County Emission Factors'!A$2:F$3145,6,FALSE)))</f>
        <v>1.3516572352465644E-2</v>
      </c>
      <c r="M7113" s="56" t="s">
        <v>5572</v>
      </c>
      <c r="N7113" t="s">
        <v>5571</v>
      </c>
      <c r="O7113">
        <f t="shared" si="116"/>
        <v>52.058455910853667</v>
      </c>
      <c r="P7113" t="s">
        <v>5572</v>
      </c>
    </row>
    <row r="7114" spans="1:16">
      <c r="A7114" s="54" t="s">
        <v>951</v>
      </c>
      <c r="B7114" s="54" t="s">
        <v>3051</v>
      </c>
      <c r="C7114" s="54" t="s">
        <v>4836</v>
      </c>
      <c r="D7114" s="54" t="s">
        <v>2843</v>
      </c>
      <c r="E7114" s="54" t="s">
        <v>4840</v>
      </c>
      <c r="F7114" s="54" t="s">
        <v>3690</v>
      </c>
      <c r="G7114" s="54">
        <v>2311020000</v>
      </c>
      <c r="H7114" s="54" t="s">
        <v>3691</v>
      </c>
      <c r="I7114" s="54" t="s">
        <v>3692</v>
      </c>
      <c r="J7114">
        <f>VLOOKUP(A7114,'County Acres Disturbed'!$A$2:$E$3146,5,FALSE)</f>
        <v>263.07745526497985</v>
      </c>
      <c r="K7114" s="55" t="s">
        <v>5571</v>
      </c>
      <c r="L7114">
        <f>IF(H7114="PM10-PRI",VLOOKUP(A7114,'County Emission Factors'!A$2:E$3145,5,FALSE),IF(H7114="PM10-FIL",VLOOKUP(A7114,'County Emission Factors'!A$2:E$3145,5,FALSE),VLOOKUP(A7114,'County Emission Factors'!A$2:F$3145,6,FALSE)))</f>
        <v>0.13516572352465644</v>
      </c>
      <c r="M7114" s="56" t="s">
        <v>5572</v>
      </c>
      <c r="N7114" t="s">
        <v>5571</v>
      </c>
      <c r="O7114">
        <f t="shared" si="116"/>
        <v>35.559054583916442</v>
      </c>
      <c r="P7114" t="s">
        <v>5572</v>
      </c>
    </row>
    <row r="7115" spans="1:16">
      <c r="A7115" s="54" t="s">
        <v>951</v>
      </c>
      <c r="B7115" s="54" t="s">
        <v>3051</v>
      </c>
      <c r="C7115" s="54" t="s">
        <v>4836</v>
      </c>
      <c r="D7115" s="54" t="s">
        <v>2843</v>
      </c>
      <c r="E7115" s="54" t="s">
        <v>4840</v>
      </c>
      <c r="F7115" s="54" t="s">
        <v>3690</v>
      </c>
      <c r="G7115" s="54">
        <v>2311020000</v>
      </c>
      <c r="H7115" s="54" t="s">
        <v>3693</v>
      </c>
      <c r="I7115" s="54" t="s">
        <v>3694</v>
      </c>
      <c r="J7115">
        <f>VLOOKUP(A7115,'County Acres Disturbed'!$A$2:$E$3146,5,FALSE)</f>
        <v>263.07745526497985</v>
      </c>
      <c r="K7115" s="55" t="s">
        <v>5571</v>
      </c>
      <c r="L7115">
        <f>IF(H7115="PM10-PRI",VLOOKUP(A7115,'County Emission Factors'!A$2:E$3145,5,FALSE),IF(H7115="PM10-FIL",VLOOKUP(A7115,'County Emission Factors'!A$2:E$3145,5,FALSE),VLOOKUP(A7115,'County Emission Factors'!A$2:F$3145,6,FALSE)))</f>
        <v>1.3516572352465644E-2</v>
      </c>
      <c r="M7115" s="56" t="s">
        <v>5572</v>
      </c>
      <c r="N7115" t="s">
        <v>5571</v>
      </c>
      <c r="O7115">
        <f t="shared" si="116"/>
        <v>3.5559054583916438</v>
      </c>
      <c r="P7115" t="s">
        <v>5572</v>
      </c>
    </row>
    <row r="7116" spans="1:16">
      <c r="A7116" s="54" t="s">
        <v>951</v>
      </c>
      <c r="B7116" s="54" t="s">
        <v>3051</v>
      </c>
      <c r="C7116" s="54" t="s">
        <v>4836</v>
      </c>
      <c r="D7116" s="54" t="s">
        <v>2843</v>
      </c>
      <c r="E7116" s="54" t="s">
        <v>4840</v>
      </c>
      <c r="F7116" s="54" t="s">
        <v>3690</v>
      </c>
      <c r="G7116" s="54">
        <v>2311020000</v>
      </c>
      <c r="H7116" s="54" t="s">
        <v>3695</v>
      </c>
      <c r="I7116" s="54" t="s">
        <v>3696</v>
      </c>
      <c r="J7116">
        <f>VLOOKUP(A7116,'County Acres Disturbed'!$A$2:$E$3146,5,FALSE)</f>
        <v>263.07745526497985</v>
      </c>
      <c r="K7116" s="55" t="s">
        <v>5571</v>
      </c>
      <c r="L7116">
        <f>IF(H7116="PM10-PRI",VLOOKUP(A7116,'County Emission Factors'!A$2:E$3145,5,FALSE),IF(H7116="PM10-FIL",VLOOKUP(A7116,'County Emission Factors'!A$2:E$3145,5,FALSE),VLOOKUP(A7116,'County Emission Factors'!A$2:F$3145,6,FALSE)))</f>
        <v>0.13516572352465644</v>
      </c>
      <c r="M7116" s="56" t="s">
        <v>5572</v>
      </c>
      <c r="N7116" t="s">
        <v>5571</v>
      </c>
      <c r="O7116">
        <f t="shared" si="116"/>
        <v>35.559054583916442</v>
      </c>
      <c r="P7116" t="s">
        <v>5572</v>
      </c>
    </row>
    <row r="7117" spans="1:16">
      <c r="A7117" s="54" t="s">
        <v>951</v>
      </c>
      <c r="B7117" s="54" t="s">
        <v>3051</v>
      </c>
      <c r="C7117" s="54" t="s">
        <v>4836</v>
      </c>
      <c r="D7117" s="54" t="s">
        <v>2843</v>
      </c>
      <c r="E7117" s="54" t="s">
        <v>4840</v>
      </c>
      <c r="F7117" s="54" t="s">
        <v>3690</v>
      </c>
      <c r="G7117" s="54">
        <v>2311020000</v>
      </c>
      <c r="H7117" s="54" t="s">
        <v>3697</v>
      </c>
      <c r="I7117" s="54" t="s">
        <v>3698</v>
      </c>
      <c r="J7117">
        <f>VLOOKUP(A7117,'County Acres Disturbed'!$A$2:$E$3146,5,FALSE)</f>
        <v>263.07745526497985</v>
      </c>
      <c r="K7117" s="55" t="s">
        <v>5571</v>
      </c>
      <c r="L7117">
        <f>IF(H7117="PM10-PRI",VLOOKUP(A7117,'County Emission Factors'!A$2:E$3145,5,FALSE),IF(H7117="PM10-FIL",VLOOKUP(A7117,'County Emission Factors'!A$2:E$3145,5,FALSE),VLOOKUP(A7117,'County Emission Factors'!A$2:F$3145,6,FALSE)))</f>
        <v>1.3516572352465644E-2</v>
      </c>
      <c r="M7117" s="56" t="s">
        <v>5572</v>
      </c>
      <c r="N7117" t="s">
        <v>5571</v>
      </c>
      <c r="O7117">
        <f t="shared" si="116"/>
        <v>3.5559054583916438</v>
      </c>
      <c r="P7117" t="s">
        <v>5572</v>
      </c>
    </row>
    <row r="7118" spans="1:16">
      <c r="A7118" s="54" t="s">
        <v>952</v>
      </c>
      <c r="B7118" s="54" t="s">
        <v>3051</v>
      </c>
      <c r="C7118" s="54" t="s">
        <v>4836</v>
      </c>
      <c r="D7118" s="54" t="s">
        <v>2946</v>
      </c>
      <c r="E7118" s="54" t="s">
        <v>4198</v>
      </c>
      <c r="F7118" s="54" t="s">
        <v>3690</v>
      </c>
      <c r="G7118" s="54">
        <v>2311020000</v>
      </c>
      <c r="H7118" s="54" t="s">
        <v>3691</v>
      </c>
      <c r="I7118" s="54" t="s">
        <v>3692</v>
      </c>
      <c r="J7118">
        <f>VLOOKUP(A7118,'County Acres Disturbed'!$A$2:$E$3146,5,FALSE)</f>
        <v>1283.817981693102</v>
      </c>
      <c r="K7118" s="55" t="s">
        <v>5571</v>
      </c>
      <c r="L7118">
        <f>IF(H7118="PM10-PRI",VLOOKUP(A7118,'County Emission Factors'!A$2:E$3145,5,FALSE),IF(H7118="PM10-FIL",VLOOKUP(A7118,'County Emission Factors'!A$2:E$3145,5,FALSE),VLOOKUP(A7118,'County Emission Factors'!A$2:F$3145,6,FALSE)))</f>
        <v>0.13516572352465644</v>
      </c>
      <c r="M7118" s="56" t="s">
        <v>5572</v>
      </c>
      <c r="N7118" t="s">
        <v>5571</v>
      </c>
      <c r="O7118">
        <f t="shared" si="116"/>
        <v>173.52818636951227</v>
      </c>
      <c r="P7118" t="s">
        <v>5572</v>
      </c>
    </row>
    <row r="7119" spans="1:16">
      <c r="A7119" s="54" t="s">
        <v>952</v>
      </c>
      <c r="B7119" s="54" t="s">
        <v>3051</v>
      </c>
      <c r="C7119" s="54" t="s">
        <v>4836</v>
      </c>
      <c r="D7119" s="54" t="s">
        <v>2946</v>
      </c>
      <c r="E7119" s="54" t="s">
        <v>4198</v>
      </c>
      <c r="F7119" s="54" t="s">
        <v>3690</v>
      </c>
      <c r="G7119" s="54">
        <v>2311020000</v>
      </c>
      <c r="H7119" s="54" t="s">
        <v>3693</v>
      </c>
      <c r="I7119" s="54" t="s">
        <v>3694</v>
      </c>
      <c r="J7119">
        <f>VLOOKUP(A7119,'County Acres Disturbed'!$A$2:$E$3146,5,FALSE)</f>
        <v>1283.817981693102</v>
      </c>
      <c r="K7119" s="55" t="s">
        <v>5571</v>
      </c>
      <c r="L7119">
        <f>IF(H7119="PM10-PRI",VLOOKUP(A7119,'County Emission Factors'!A$2:E$3145,5,FALSE),IF(H7119="PM10-FIL",VLOOKUP(A7119,'County Emission Factors'!A$2:E$3145,5,FALSE),VLOOKUP(A7119,'County Emission Factors'!A$2:F$3145,6,FALSE)))</f>
        <v>1.3516572352465644E-2</v>
      </c>
      <c r="M7119" s="56" t="s">
        <v>5572</v>
      </c>
      <c r="N7119" t="s">
        <v>5571</v>
      </c>
      <c r="O7119">
        <f t="shared" si="116"/>
        <v>17.352818636951227</v>
      </c>
      <c r="P7119" t="s">
        <v>5572</v>
      </c>
    </row>
    <row r="7120" spans="1:16">
      <c r="A7120" s="54" t="s">
        <v>952</v>
      </c>
      <c r="B7120" s="54" t="s">
        <v>3051</v>
      </c>
      <c r="C7120" s="54" t="s">
        <v>4836</v>
      </c>
      <c r="D7120" s="54" t="s">
        <v>2946</v>
      </c>
      <c r="E7120" s="54" t="s">
        <v>4198</v>
      </c>
      <c r="F7120" s="54" t="s">
        <v>3690</v>
      </c>
      <c r="G7120" s="54">
        <v>2311020000</v>
      </c>
      <c r="H7120" s="54" t="s">
        <v>3695</v>
      </c>
      <c r="I7120" s="54" t="s">
        <v>3696</v>
      </c>
      <c r="J7120">
        <f>VLOOKUP(A7120,'County Acres Disturbed'!$A$2:$E$3146,5,FALSE)</f>
        <v>1283.817981693102</v>
      </c>
      <c r="K7120" s="55" t="s">
        <v>5571</v>
      </c>
      <c r="L7120">
        <f>IF(H7120="PM10-PRI",VLOOKUP(A7120,'County Emission Factors'!A$2:E$3145,5,FALSE),IF(H7120="PM10-FIL",VLOOKUP(A7120,'County Emission Factors'!A$2:E$3145,5,FALSE),VLOOKUP(A7120,'County Emission Factors'!A$2:F$3145,6,FALSE)))</f>
        <v>0.13516572352465644</v>
      </c>
      <c r="M7120" s="56" t="s">
        <v>5572</v>
      </c>
      <c r="N7120" t="s">
        <v>5571</v>
      </c>
      <c r="O7120">
        <f t="shared" si="116"/>
        <v>173.52818636951227</v>
      </c>
      <c r="P7120" t="s">
        <v>5572</v>
      </c>
    </row>
    <row r="7121" spans="1:16">
      <c r="A7121" s="54" t="s">
        <v>952</v>
      </c>
      <c r="B7121" s="54" t="s">
        <v>3051</v>
      </c>
      <c r="C7121" s="54" t="s">
        <v>4836</v>
      </c>
      <c r="D7121" s="54" t="s">
        <v>2946</v>
      </c>
      <c r="E7121" s="54" t="s">
        <v>4198</v>
      </c>
      <c r="F7121" s="54" t="s">
        <v>3690</v>
      </c>
      <c r="G7121" s="54">
        <v>2311020000</v>
      </c>
      <c r="H7121" s="54" t="s">
        <v>3697</v>
      </c>
      <c r="I7121" s="54" t="s">
        <v>3698</v>
      </c>
      <c r="J7121">
        <f>VLOOKUP(A7121,'County Acres Disturbed'!$A$2:$E$3146,5,FALSE)</f>
        <v>1283.817981693102</v>
      </c>
      <c r="K7121" s="55" t="s">
        <v>5571</v>
      </c>
      <c r="L7121">
        <f>IF(H7121="PM10-PRI",VLOOKUP(A7121,'County Emission Factors'!A$2:E$3145,5,FALSE),IF(H7121="PM10-FIL",VLOOKUP(A7121,'County Emission Factors'!A$2:E$3145,5,FALSE),VLOOKUP(A7121,'County Emission Factors'!A$2:F$3145,6,FALSE)))</f>
        <v>1.3516572352465644E-2</v>
      </c>
      <c r="M7121" s="56" t="s">
        <v>5572</v>
      </c>
      <c r="N7121" t="s">
        <v>5571</v>
      </c>
      <c r="O7121">
        <f t="shared" si="116"/>
        <v>17.352818636951227</v>
      </c>
      <c r="P7121" t="s">
        <v>5572</v>
      </c>
    </row>
    <row r="7122" spans="1:16">
      <c r="A7122" s="54" t="s">
        <v>953</v>
      </c>
      <c r="B7122" s="54" t="s">
        <v>3051</v>
      </c>
      <c r="C7122" s="54" t="s">
        <v>4836</v>
      </c>
      <c r="D7122" s="54" t="s">
        <v>2844</v>
      </c>
      <c r="E7122" s="54" t="s">
        <v>4535</v>
      </c>
      <c r="F7122" s="54" t="s">
        <v>3690</v>
      </c>
      <c r="G7122" s="54">
        <v>2311020000</v>
      </c>
      <c r="H7122" s="54" t="s">
        <v>3691</v>
      </c>
      <c r="I7122" s="54" t="s">
        <v>3692</v>
      </c>
      <c r="J7122">
        <f>VLOOKUP(A7122,'County Acres Disturbed'!$A$2:$E$3146,5,FALSE)</f>
        <v>6113.9200603581321</v>
      </c>
      <c r="K7122" s="55" t="s">
        <v>5571</v>
      </c>
      <c r="L7122">
        <f>IF(H7122="PM10-PRI",VLOOKUP(A7122,'County Emission Factors'!A$2:E$3145,5,FALSE),IF(H7122="PM10-FIL",VLOOKUP(A7122,'County Emission Factors'!A$2:E$3145,5,FALSE),VLOOKUP(A7122,'County Emission Factors'!A$2:F$3145,6,FALSE)))</f>
        <v>0.13516572352465639</v>
      </c>
      <c r="M7122" s="56" t="s">
        <v>5572</v>
      </c>
      <c r="N7122" t="s">
        <v>5571</v>
      </c>
      <c r="O7122">
        <f t="shared" si="116"/>
        <v>826.39242853021779</v>
      </c>
      <c r="P7122" t="s">
        <v>5572</v>
      </c>
    </row>
    <row r="7123" spans="1:16">
      <c r="A7123" s="54" t="s">
        <v>953</v>
      </c>
      <c r="B7123" s="54" t="s">
        <v>3051</v>
      </c>
      <c r="C7123" s="54" t="s">
        <v>4836</v>
      </c>
      <c r="D7123" s="54" t="s">
        <v>2844</v>
      </c>
      <c r="E7123" s="54" t="s">
        <v>4535</v>
      </c>
      <c r="F7123" s="54" t="s">
        <v>3690</v>
      </c>
      <c r="G7123" s="54">
        <v>2311020000</v>
      </c>
      <c r="H7123" s="54" t="s">
        <v>3693</v>
      </c>
      <c r="I7123" s="54" t="s">
        <v>3694</v>
      </c>
      <c r="J7123">
        <f>VLOOKUP(A7123,'County Acres Disturbed'!$A$2:$E$3146,5,FALSE)</f>
        <v>6113.9200603581321</v>
      </c>
      <c r="K7123" s="55" t="s">
        <v>5571</v>
      </c>
      <c r="L7123">
        <f>IF(H7123="PM10-PRI",VLOOKUP(A7123,'County Emission Factors'!A$2:E$3145,5,FALSE),IF(H7123="PM10-FIL",VLOOKUP(A7123,'County Emission Factors'!A$2:E$3145,5,FALSE),VLOOKUP(A7123,'County Emission Factors'!A$2:F$3145,6,FALSE)))</f>
        <v>1.3516572352465639E-2</v>
      </c>
      <c r="M7123" s="56" t="s">
        <v>5572</v>
      </c>
      <c r="N7123" t="s">
        <v>5571</v>
      </c>
      <c r="O7123">
        <f t="shared" si="116"/>
        <v>82.639242853021784</v>
      </c>
      <c r="P7123" t="s">
        <v>5572</v>
      </c>
    </row>
    <row r="7124" spans="1:16">
      <c r="A7124" s="54" t="s">
        <v>953</v>
      </c>
      <c r="B7124" s="54" t="s">
        <v>3051</v>
      </c>
      <c r="C7124" s="54" t="s">
        <v>4836</v>
      </c>
      <c r="D7124" s="54" t="s">
        <v>2844</v>
      </c>
      <c r="E7124" s="54" t="s">
        <v>4535</v>
      </c>
      <c r="F7124" s="54" t="s">
        <v>3690</v>
      </c>
      <c r="G7124" s="54">
        <v>2311020000</v>
      </c>
      <c r="H7124" s="54" t="s">
        <v>3695</v>
      </c>
      <c r="I7124" s="54" t="s">
        <v>3696</v>
      </c>
      <c r="J7124">
        <f>VLOOKUP(A7124,'County Acres Disturbed'!$A$2:$E$3146,5,FALSE)</f>
        <v>6113.9200603581321</v>
      </c>
      <c r="K7124" s="55" t="s">
        <v>5571</v>
      </c>
      <c r="L7124">
        <f>IF(H7124="PM10-PRI",VLOOKUP(A7124,'County Emission Factors'!A$2:E$3145,5,FALSE),IF(H7124="PM10-FIL",VLOOKUP(A7124,'County Emission Factors'!A$2:E$3145,5,FALSE),VLOOKUP(A7124,'County Emission Factors'!A$2:F$3145,6,FALSE)))</f>
        <v>0.13516572352465639</v>
      </c>
      <c r="M7124" s="56" t="s">
        <v>5572</v>
      </c>
      <c r="N7124" t="s">
        <v>5571</v>
      </c>
      <c r="O7124">
        <f t="shared" si="116"/>
        <v>826.39242853021779</v>
      </c>
      <c r="P7124" t="s">
        <v>5572</v>
      </c>
    </row>
    <row r="7125" spans="1:16">
      <c r="A7125" s="54" t="s">
        <v>953</v>
      </c>
      <c r="B7125" s="54" t="s">
        <v>3051</v>
      </c>
      <c r="C7125" s="54" t="s">
        <v>4836</v>
      </c>
      <c r="D7125" s="54" t="s">
        <v>2844</v>
      </c>
      <c r="E7125" s="54" t="s">
        <v>4535</v>
      </c>
      <c r="F7125" s="54" t="s">
        <v>3690</v>
      </c>
      <c r="G7125" s="54">
        <v>2311020000</v>
      </c>
      <c r="H7125" s="54" t="s">
        <v>3697</v>
      </c>
      <c r="I7125" s="54" t="s">
        <v>3698</v>
      </c>
      <c r="J7125">
        <f>VLOOKUP(A7125,'County Acres Disturbed'!$A$2:$E$3146,5,FALSE)</f>
        <v>6113.9200603581321</v>
      </c>
      <c r="K7125" s="55" t="s">
        <v>5571</v>
      </c>
      <c r="L7125">
        <f>IF(H7125="PM10-PRI",VLOOKUP(A7125,'County Emission Factors'!A$2:E$3145,5,FALSE),IF(H7125="PM10-FIL",VLOOKUP(A7125,'County Emission Factors'!A$2:E$3145,5,FALSE),VLOOKUP(A7125,'County Emission Factors'!A$2:F$3145,6,FALSE)))</f>
        <v>1.3516572352465639E-2</v>
      </c>
      <c r="M7125" s="56" t="s">
        <v>5572</v>
      </c>
      <c r="N7125" t="s">
        <v>5571</v>
      </c>
      <c r="O7125">
        <f t="shared" si="116"/>
        <v>82.639242853021784</v>
      </c>
      <c r="P7125" t="s">
        <v>5572</v>
      </c>
    </row>
    <row r="7126" spans="1:16">
      <c r="A7126" s="54" t="s">
        <v>954</v>
      </c>
      <c r="B7126" s="54" t="s">
        <v>3051</v>
      </c>
      <c r="C7126" s="54" t="s">
        <v>4836</v>
      </c>
      <c r="D7126" s="54" t="s">
        <v>2845</v>
      </c>
      <c r="E7126" s="54" t="s">
        <v>4841</v>
      </c>
      <c r="F7126" s="54" t="s">
        <v>3690</v>
      </c>
      <c r="G7126" s="54">
        <v>2311020000</v>
      </c>
      <c r="H7126" s="54" t="s">
        <v>3691</v>
      </c>
      <c r="I7126" s="54" t="s">
        <v>3692</v>
      </c>
      <c r="J7126">
        <f>VLOOKUP(A7126,'County Acres Disturbed'!$A$2:$E$3146,5,FALSE)</f>
        <v>1368.0027673778955</v>
      </c>
      <c r="K7126" s="55" t="s">
        <v>5571</v>
      </c>
      <c r="L7126">
        <f>IF(H7126="PM10-PRI",VLOOKUP(A7126,'County Emission Factors'!A$2:E$3145,5,FALSE),IF(H7126="PM10-FIL",VLOOKUP(A7126,'County Emission Factors'!A$2:E$3145,5,FALSE),VLOOKUP(A7126,'County Emission Factors'!A$2:F$3145,6,FALSE)))</f>
        <v>0.13516572352465644</v>
      </c>
      <c r="M7126" s="56" t="s">
        <v>5572</v>
      </c>
      <c r="N7126" t="s">
        <v>5571</v>
      </c>
      <c r="O7126">
        <f t="shared" si="116"/>
        <v>184.90708383636553</v>
      </c>
      <c r="P7126" t="s">
        <v>5572</v>
      </c>
    </row>
    <row r="7127" spans="1:16">
      <c r="A7127" s="54" t="s">
        <v>954</v>
      </c>
      <c r="B7127" s="54" t="s">
        <v>3051</v>
      </c>
      <c r="C7127" s="54" t="s">
        <v>4836</v>
      </c>
      <c r="D7127" s="54" t="s">
        <v>2845</v>
      </c>
      <c r="E7127" s="54" t="s">
        <v>4841</v>
      </c>
      <c r="F7127" s="54" t="s">
        <v>3690</v>
      </c>
      <c r="G7127" s="54">
        <v>2311020000</v>
      </c>
      <c r="H7127" s="54" t="s">
        <v>3693</v>
      </c>
      <c r="I7127" s="54" t="s">
        <v>3694</v>
      </c>
      <c r="J7127">
        <f>VLOOKUP(A7127,'County Acres Disturbed'!$A$2:$E$3146,5,FALSE)</f>
        <v>1368.0027673778955</v>
      </c>
      <c r="K7127" s="55" t="s">
        <v>5571</v>
      </c>
      <c r="L7127">
        <f>IF(H7127="PM10-PRI",VLOOKUP(A7127,'County Emission Factors'!A$2:E$3145,5,FALSE),IF(H7127="PM10-FIL",VLOOKUP(A7127,'County Emission Factors'!A$2:E$3145,5,FALSE),VLOOKUP(A7127,'County Emission Factors'!A$2:F$3145,6,FALSE)))</f>
        <v>1.3516572352465644E-2</v>
      </c>
      <c r="M7127" s="56" t="s">
        <v>5572</v>
      </c>
      <c r="N7127" t="s">
        <v>5571</v>
      </c>
      <c r="O7127">
        <f t="shared" si="116"/>
        <v>18.490708383636552</v>
      </c>
      <c r="P7127" t="s">
        <v>5572</v>
      </c>
    </row>
    <row r="7128" spans="1:16">
      <c r="A7128" s="54" t="s">
        <v>954</v>
      </c>
      <c r="B7128" s="54" t="s">
        <v>3051</v>
      </c>
      <c r="C7128" s="54" t="s">
        <v>4836</v>
      </c>
      <c r="D7128" s="54" t="s">
        <v>2845</v>
      </c>
      <c r="E7128" s="54" t="s">
        <v>4841</v>
      </c>
      <c r="F7128" s="54" t="s">
        <v>3690</v>
      </c>
      <c r="G7128" s="54">
        <v>2311020000</v>
      </c>
      <c r="H7128" s="54" t="s">
        <v>3695</v>
      </c>
      <c r="I7128" s="54" t="s">
        <v>3696</v>
      </c>
      <c r="J7128">
        <f>VLOOKUP(A7128,'County Acres Disturbed'!$A$2:$E$3146,5,FALSE)</f>
        <v>1368.0027673778955</v>
      </c>
      <c r="K7128" s="55" t="s">
        <v>5571</v>
      </c>
      <c r="L7128">
        <f>IF(H7128="PM10-PRI",VLOOKUP(A7128,'County Emission Factors'!A$2:E$3145,5,FALSE),IF(H7128="PM10-FIL",VLOOKUP(A7128,'County Emission Factors'!A$2:E$3145,5,FALSE),VLOOKUP(A7128,'County Emission Factors'!A$2:F$3145,6,FALSE)))</f>
        <v>0.13516572352465644</v>
      </c>
      <c r="M7128" s="56" t="s">
        <v>5572</v>
      </c>
      <c r="N7128" t="s">
        <v>5571</v>
      </c>
      <c r="O7128">
        <f t="shared" si="116"/>
        <v>184.90708383636553</v>
      </c>
      <c r="P7128" t="s">
        <v>5572</v>
      </c>
    </row>
    <row r="7129" spans="1:16">
      <c r="A7129" s="54" t="s">
        <v>954</v>
      </c>
      <c r="B7129" s="54" t="s">
        <v>3051</v>
      </c>
      <c r="C7129" s="54" t="s">
        <v>4836</v>
      </c>
      <c r="D7129" s="54" t="s">
        <v>2845</v>
      </c>
      <c r="E7129" s="54" t="s">
        <v>4841</v>
      </c>
      <c r="F7129" s="54" t="s">
        <v>3690</v>
      </c>
      <c r="G7129" s="54">
        <v>2311020000</v>
      </c>
      <c r="H7129" s="54" t="s">
        <v>3697</v>
      </c>
      <c r="I7129" s="54" t="s">
        <v>3698</v>
      </c>
      <c r="J7129">
        <f>VLOOKUP(A7129,'County Acres Disturbed'!$A$2:$E$3146,5,FALSE)</f>
        <v>1368.0027673778955</v>
      </c>
      <c r="K7129" s="55" t="s">
        <v>5571</v>
      </c>
      <c r="L7129">
        <f>IF(H7129="PM10-PRI",VLOOKUP(A7129,'County Emission Factors'!A$2:E$3145,5,FALSE),IF(H7129="PM10-FIL",VLOOKUP(A7129,'County Emission Factors'!A$2:E$3145,5,FALSE),VLOOKUP(A7129,'County Emission Factors'!A$2:F$3145,6,FALSE)))</f>
        <v>1.3516572352465644E-2</v>
      </c>
      <c r="M7129" s="56" t="s">
        <v>5572</v>
      </c>
      <c r="N7129" t="s">
        <v>5571</v>
      </c>
      <c r="O7129">
        <f t="shared" si="116"/>
        <v>18.490708383636552</v>
      </c>
      <c r="P7129" t="s">
        <v>5572</v>
      </c>
    </row>
    <row r="7130" spans="1:16">
      <c r="A7130" s="54" t="s">
        <v>955</v>
      </c>
      <c r="B7130" s="54" t="s">
        <v>3051</v>
      </c>
      <c r="C7130" s="54" t="s">
        <v>4836</v>
      </c>
      <c r="D7130" s="54" t="s">
        <v>2846</v>
      </c>
      <c r="E7130" s="54" t="s">
        <v>4842</v>
      </c>
      <c r="F7130" s="54" t="s">
        <v>3690</v>
      </c>
      <c r="G7130" s="54">
        <v>2311020000</v>
      </c>
      <c r="H7130" s="54" t="s">
        <v>3691</v>
      </c>
      <c r="I7130" s="54" t="s">
        <v>3692</v>
      </c>
      <c r="J7130">
        <f>VLOOKUP(A7130,'County Acres Disturbed'!$A$2:$E$3146,5,FALSE)</f>
        <v>3109.5755212320619</v>
      </c>
      <c r="K7130" s="55" t="s">
        <v>5571</v>
      </c>
      <c r="L7130">
        <f>IF(H7130="PM10-PRI",VLOOKUP(A7130,'County Emission Factors'!A$2:E$3145,5,FALSE),IF(H7130="PM10-FIL",VLOOKUP(A7130,'County Emission Factors'!A$2:E$3145,5,FALSE),VLOOKUP(A7130,'County Emission Factors'!A$2:F$3145,6,FALSE)))</f>
        <v>0.13516572352465644</v>
      </c>
      <c r="M7130" s="56" t="s">
        <v>5572</v>
      </c>
      <c r="N7130" t="s">
        <v>5571</v>
      </c>
      <c r="O7130">
        <f t="shared" si="116"/>
        <v>420.30802518189233</v>
      </c>
      <c r="P7130" t="s">
        <v>5572</v>
      </c>
    </row>
    <row r="7131" spans="1:16">
      <c r="A7131" s="54" t="s">
        <v>955</v>
      </c>
      <c r="B7131" s="54" t="s">
        <v>3051</v>
      </c>
      <c r="C7131" s="54" t="s">
        <v>4836</v>
      </c>
      <c r="D7131" s="54" t="s">
        <v>2846</v>
      </c>
      <c r="E7131" s="54" t="s">
        <v>4842</v>
      </c>
      <c r="F7131" s="54" t="s">
        <v>3690</v>
      </c>
      <c r="G7131" s="54">
        <v>2311020000</v>
      </c>
      <c r="H7131" s="54" t="s">
        <v>3693</v>
      </c>
      <c r="I7131" s="54" t="s">
        <v>3694</v>
      </c>
      <c r="J7131">
        <f>VLOOKUP(A7131,'County Acres Disturbed'!$A$2:$E$3146,5,FALSE)</f>
        <v>3109.5755212320619</v>
      </c>
      <c r="K7131" s="55" t="s">
        <v>5571</v>
      </c>
      <c r="L7131">
        <f>IF(H7131="PM10-PRI",VLOOKUP(A7131,'County Emission Factors'!A$2:E$3145,5,FALSE),IF(H7131="PM10-FIL",VLOOKUP(A7131,'County Emission Factors'!A$2:E$3145,5,FALSE),VLOOKUP(A7131,'County Emission Factors'!A$2:F$3145,6,FALSE)))</f>
        <v>1.3516572352465644E-2</v>
      </c>
      <c r="M7131" s="56" t="s">
        <v>5572</v>
      </c>
      <c r="N7131" t="s">
        <v>5571</v>
      </c>
      <c r="O7131">
        <f t="shared" si="116"/>
        <v>42.030802518189233</v>
      </c>
      <c r="P7131" t="s">
        <v>5572</v>
      </c>
    </row>
    <row r="7132" spans="1:16">
      <c r="A7132" s="54" t="s">
        <v>955</v>
      </c>
      <c r="B7132" s="54" t="s">
        <v>3051</v>
      </c>
      <c r="C7132" s="54" t="s">
        <v>4836</v>
      </c>
      <c r="D7132" s="54" t="s">
        <v>2846</v>
      </c>
      <c r="E7132" s="54" t="s">
        <v>4842</v>
      </c>
      <c r="F7132" s="54" t="s">
        <v>3690</v>
      </c>
      <c r="G7132" s="54">
        <v>2311020000</v>
      </c>
      <c r="H7132" s="54" t="s">
        <v>3695</v>
      </c>
      <c r="I7132" s="54" t="s">
        <v>3696</v>
      </c>
      <c r="J7132">
        <f>VLOOKUP(A7132,'County Acres Disturbed'!$A$2:$E$3146,5,FALSE)</f>
        <v>3109.5755212320619</v>
      </c>
      <c r="K7132" s="55" t="s">
        <v>5571</v>
      </c>
      <c r="L7132">
        <f>IF(H7132="PM10-PRI",VLOOKUP(A7132,'County Emission Factors'!A$2:E$3145,5,FALSE),IF(H7132="PM10-FIL",VLOOKUP(A7132,'County Emission Factors'!A$2:E$3145,5,FALSE),VLOOKUP(A7132,'County Emission Factors'!A$2:F$3145,6,FALSE)))</f>
        <v>0.13516572352465644</v>
      </c>
      <c r="M7132" s="56" t="s">
        <v>5572</v>
      </c>
      <c r="N7132" t="s">
        <v>5571</v>
      </c>
      <c r="O7132">
        <f t="shared" si="116"/>
        <v>420.30802518189233</v>
      </c>
      <c r="P7132" t="s">
        <v>5572</v>
      </c>
    </row>
    <row r="7133" spans="1:16">
      <c r="A7133" s="54" t="s">
        <v>955</v>
      </c>
      <c r="B7133" s="54" t="s">
        <v>3051</v>
      </c>
      <c r="C7133" s="54" t="s">
        <v>4836</v>
      </c>
      <c r="D7133" s="54" t="s">
        <v>2846</v>
      </c>
      <c r="E7133" s="54" t="s">
        <v>4842</v>
      </c>
      <c r="F7133" s="54" t="s">
        <v>3690</v>
      </c>
      <c r="G7133" s="54">
        <v>2311020000</v>
      </c>
      <c r="H7133" s="54" t="s">
        <v>3697</v>
      </c>
      <c r="I7133" s="54" t="s">
        <v>3698</v>
      </c>
      <c r="J7133">
        <f>VLOOKUP(A7133,'County Acres Disturbed'!$A$2:$E$3146,5,FALSE)</f>
        <v>3109.5755212320619</v>
      </c>
      <c r="K7133" s="55" t="s">
        <v>5571</v>
      </c>
      <c r="L7133">
        <f>IF(H7133="PM10-PRI",VLOOKUP(A7133,'County Emission Factors'!A$2:E$3145,5,FALSE),IF(H7133="PM10-FIL",VLOOKUP(A7133,'County Emission Factors'!A$2:E$3145,5,FALSE),VLOOKUP(A7133,'County Emission Factors'!A$2:F$3145,6,FALSE)))</f>
        <v>1.3516572352465644E-2</v>
      </c>
      <c r="M7133" s="56" t="s">
        <v>5572</v>
      </c>
      <c r="N7133" t="s">
        <v>5571</v>
      </c>
      <c r="O7133">
        <f t="shared" si="116"/>
        <v>42.030802518189233</v>
      </c>
      <c r="P7133" t="s">
        <v>5572</v>
      </c>
    </row>
    <row r="7134" spans="1:16">
      <c r="A7134" s="54" t="s">
        <v>956</v>
      </c>
      <c r="B7134" s="54" t="s">
        <v>3051</v>
      </c>
      <c r="C7134" s="54" t="s">
        <v>4836</v>
      </c>
      <c r="D7134" s="54" t="s">
        <v>2847</v>
      </c>
      <c r="E7134" s="54" t="s">
        <v>4843</v>
      </c>
      <c r="F7134" s="54" t="s">
        <v>3690</v>
      </c>
      <c r="G7134" s="54">
        <v>2311020000</v>
      </c>
      <c r="H7134" s="54" t="s">
        <v>3691</v>
      </c>
      <c r="I7134" s="54" t="s">
        <v>3692</v>
      </c>
      <c r="J7134">
        <f>VLOOKUP(A7134,'County Acres Disturbed'!$A$2:$E$3146,5,FALSE)</f>
        <v>1057.5713701652192</v>
      </c>
      <c r="K7134" s="55" t="s">
        <v>5571</v>
      </c>
      <c r="L7134">
        <f>IF(H7134="PM10-PRI",VLOOKUP(A7134,'County Emission Factors'!A$2:E$3145,5,FALSE),IF(H7134="PM10-FIL",VLOOKUP(A7134,'County Emission Factors'!A$2:E$3145,5,FALSE),VLOOKUP(A7134,'County Emission Factors'!A$2:F$3145,6,FALSE)))</f>
        <v>0.21298841282673142</v>
      </c>
      <c r="M7134" s="56" t="s">
        <v>5572</v>
      </c>
      <c r="N7134" t="s">
        <v>5571</v>
      </c>
      <c r="O7134">
        <f t="shared" si="116"/>
        <v>225.25044758248168</v>
      </c>
      <c r="P7134" t="s">
        <v>5572</v>
      </c>
    </row>
    <row r="7135" spans="1:16">
      <c r="A7135" s="54" t="s">
        <v>956</v>
      </c>
      <c r="B7135" s="54" t="s">
        <v>3051</v>
      </c>
      <c r="C7135" s="54" t="s">
        <v>4836</v>
      </c>
      <c r="D7135" s="54" t="s">
        <v>2847</v>
      </c>
      <c r="E7135" s="54" t="s">
        <v>4843</v>
      </c>
      <c r="F7135" s="54" t="s">
        <v>3690</v>
      </c>
      <c r="G7135" s="54">
        <v>2311020000</v>
      </c>
      <c r="H7135" s="54" t="s">
        <v>3693</v>
      </c>
      <c r="I7135" s="54" t="s">
        <v>3694</v>
      </c>
      <c r="J7135">
        <f>VLOOKUP(A7135,'County Acres Disturbed'!$A$2:$E$3146,5,FALSE)</f>
        <v>1057.5713701652192</v>
      </c>
      <c r="K7135" s="55" t="s">
        <v>5571</v>
      </c>
      <c r="L7135">
        <f>IF(H7135="PM10-PRI",VLOOKUP(A7135,'County Emission Factors'!A$2:E$3145,5,FALSE),IF(H7135="PM10-FIL",VLOOKUP(A7135,'County Emission Factors'!A$2:E$3145,5,FALSE),VLOOKUP(A7135,'County Emission Factors'!A$2:F$3145,6,FALSE)))</f>
        <v>2.1298841282673144E-2</v>
      </c>
      <c r="M7135" s="56" t="s">
        <v>5572</v>
      </c>
      <c r="N7135" t="s">
        <v>5571</v>
      </c>
      <c r="O7135">
        <f t="shared" ref="O7135:O7198" si="117">L7135*J7135</f>
        <v>22.525044758248171</v>
      </c>
      <c r="P7135" t="s">
        <v>5572</v>
      </c>
    </row>
    <row r="7136" spans="1:16">
      <c r="A7136" s="54" t="s">
        <v>956</v>
      </c>
      <c r="B7136" s="54" t="s">
        <v>3051</v>
      </c>
      <c r="C7136" s="54" t="s">
        <v>4836</v>
      </c>
      <c r="D7136" s="54" t="s">
        <v>2847</v>
      </c>
      <c r="E7136" s="54" t="s">
        <v>4843</v>
      </c>
      <c r="F7136" s="54" t="s">
        <v>3690</v>
      </c>
      <c r="G7136" s="54">
        <v>2311020000</v>
      </c>
      <c r="H7136" s="54" t="s">
        <v>3695</v>
      </c>
      <c r="I7136" s="54" t="s">
        <v>3696</v>
      </c>
      <c r="J7136">
        <f>VLOOKUP(A7136,'County Acres Disturbed'!$A$2:$E$3146,5,FALSE)</f>
        <v>1057.5713701652192</v>
      </c>
      <c r="K7136" s="55" t="s">
        <v>5571</v>
      </c>
      <c r="L7136">
        <f>IF(H7136="PM10-PRI",VLOOKUP(A7136,'County Emission Factors'!A$2:E$3145,5,FALSE),IF(H7136="PM10-FIL",VLOOKUP(A7136,'County Emission Factors'!A$2:E$3145,5,FALSE),VLOOKUP(A7136,'County Emission Factors'!A$2:F$3145,6,FALSE)))</f>
        <v>0.21298841282673142</v>
      </c>
      <c r="M7136" s="56" t="s">
        <v>5572</v>
      </c>
      <c r="N7136" t="s">
        <v>5571</v>
      </c>
      <c r="O7136">
        <f t="shared" si="117"/>
        <v>225.25044758248168</v>
      </c>
      <c r="P7136" t="s">
        <v>5572</v>
      </c>
    </row>
    <row r="7137" spans="1:16">
      <c r="A7137" s="54" t="s">
        <v>956</v>
      </c>
      <c r="B7137" s="54" t="s">
        <v>3051</v>
      </c>
      <c r="C7137" s="54" t="s">
        <v>4836</v>
      </c>
      <c r="D7137" s="54" t="s">
        <v>2847</v>
      </c>
      <c r="E7137" s="54" t="s">
        <v>4843</v>
      </c>
      <c r="F7137" s="54" t="s">
        <v>3690</v>
      </c>
      <c r="G7137" s="54">
        <v>2311020000</v>
      </c>
      <c r="H7137" s="54" t="s">
        <v>3697</v>
      </c>
      <c r="I7137" s="54" t="s">
        <v>3698</v>
      </c>
      <c r="J7137">
        <f>VLOOKUP(A7137,'County Acres Disturbed'!$A$2:$E$3146,5,FALSE)</f>
        <v>1057.5713701652192</v>
      </c>
      <c r="K7137" s="55" t="s">
        <v>5571</v>
      </c>
      <c r="L7137">
        <f>IF(H7137="PM10-PRI",VLOOKUP(A7137,'County Emission Factors'!A$2:E$3145,5,FALSE),IF(H7137="PM10-FIL",VLOOKUP(A7137,'County Emission Factors'!A$2:E$3145,5,FALSE),VLOOKUP(A7137,'County Emission Factors'!A$2:F$3145,6,FALSE)))</f>
        <v>2.1298841282673144E-2</v>
      </c>
      <c r="M7137" s="56" t="s">
        <v>5572</v>
      </c>
      <c r="N7137" t="s">
        <v>5571</v>
      </c>
      <c r="O7137">
        <f t="shared" si="117"/>
        <v>22.525044758248171</v>
      </c>
      <c r="P7137" t="s">
        <v>5572</v>
      </c>
    </row>
    <row r="7138" spans="1:16">
      <c r="A7138" s="54" t="s">
        <v>957</v>
      </c>
      <c r="B7138" s="54" t="s">
        <v>3051</v>
      </c>
      <c r="C7138" s="54" t="s">
        <v>4836</v>
      </c>
      <c r="D7138" s="54" t="s">
        <v>2850</v>
      </c>
      <c r="E7138" s="54" t="s">
        <v>4224</v>
      </c>
      <c r="F7138" s="54" t="s">
        <v>3690</v>
      </c>
      <c r="G7138" s="54">
        <v>2311020000</v>
      </c>
      <c r="H7138" s="54" t="s">
        <v>3691</v>
      </c>
      <c r="I7138" s="54" t="s">
        <v>3692</v>
      </c>
      <c r="J7138">
        <f>VLOOKUP(A7138,'County Acres Disturbed'!$A$2:$E$3146,5,FALSE)</f>
        <v>3177.975659600957</v>
      </c>
      <c r="K7138" s="55" t="s">
        <v>5571</v>
      </c>
      <c r="L7138">
        <f>IF(H7138="PM10-PRI",VLOOKUP(A7138,'County Emission Factors'!A$2:E$3145,5,FALSE),IF(H7138="PM10-FIL",VLOOKUP(A7138,'County Emission Factors'!A$2:E$3145,5,FALSE),VLOOKUP(A7138,'County Emission Factors'!A$2:F$3145,6,FALSE)))</f>
        <v>0.21298841282673137</v>
      </c>
      <c r="M7138" s="56" t="s">
        <v>5572</v>
      </c>
      <c r="N7138" t="s">
        <v>5571</v>
      </c>
      <c r="O7138">
        <f t="shared" si="117"/>
        <v>676.87199174039256</v>
      </c>
      <c r="P7138" t="s">
        <v>5572</v>
      </c>
    </row>
    <row r="7139" spans="1:16">
      <c r="A7139" s="54" t="s">
        <v>957</v>
      </c>
      <c r="B7139" s="54" t="s">
        <v>3051</v>
      </c>
      <c r="C7139" s="54" t="s">
        <v>4836</v>
      </c>
      <c r="D7139" s="54" t="s">
        <v>2850</v>
      </c>
      <c r="E7139" s="54" t="s">
        <v>4224</v>
      </c>
      <c r="F7139" s="54" t="s">
        <v>3690</v>
      </c>
      <c r="G7139" s="54">
        <v>2311020000</v>
      </c>
      <c r="H7139" s="54" t="s">
        <v>3693</v>
      </c>
      <c r="I7139" s="54" t="s">
        <v>3694</v>
      </c>
      <c r="J7139">
        <f>VLOOKUP(A7139,'County Acres Disturbed'!$A$2:$E$3146,5,FALSE)</f>
        <v>3177.975659600957</v>
      </c>
      <c r="K7139" s="55" t="s">
        <v>5571</v>
      </c>
      <c r="L7139">
        <f>IF(H7139="PM10-PRI",VLOOKUP(A7139,'County Emission Factors'!A$2:E$3145,5,FALSE),IF(H7139="PM10-FIL",VLOOKUP(A7139,'County Emission Factors'!A$2:E$3145,5,FALSE),VLOOKUP(A7139,'County Emission Factors'!A$2:F$3145,6,FALSE)))</f>
        <v>2.1298841282673137E-2</v>
      </c>
      <c r="M7139" s="56" t="s">
        <v>5572</v>
      </c>
      <c r="N7139" t="s">
        <v>5571</v>
      </c>
      <c r="O7139">
        <f t="shared" si="117"/>
        <v>67.68719917403925</v>
      </c>
      <c r="P7139" t="s">
        <v>5572</v>
      </c>
    </row>
    <row r="7140" spans="1:16">
      <c r="A7140" s="54" t="s">
        <v>957</v>
      </c>
      <c r="B7140" s="54" t="s">
        <v>3051</v>
      </c>
      <c r="C7140" s="54" t="s">
        <v>4836</v>
      </c>
      <c r="D7140" s="54" t="s">
        <v>2850</v>
      </c>
      <c r="E7140" s="54" t="s">
        <v>4224</v>
      </c>
      <c r="F7140" s="54" t="s">
        <v>3690</v>
      </c>
      <c r="G7140" s="54">
        <v>2311020000</v>
      </c>
      <c r="H7140" s="54" t="s">
        <v>3695</v>
      </c>
      <c r="I7140" s="54" t="s">
        <v>3696</v>
      </c>
      <c r="J7140">
        <f>VLOOKUP(A7140,'County Acres Disturbed'!$A$2:$E$3146,5,FALSE)</f>
        <v>3177.975659600957</v>
      </c>
      <c r="K7140" s="55" t="s">
        <v>5571</v>
      </c>
      <c r="L7140">
        <f>IF(H7140="PM10-PRI",VLOOKUP(A7140,'County Emission Factors'!A$2:E$3145,5,FALSE),IF(H7140="PM10-FIL",VLOOKUP(A7140,'County Emission Factors'!A$2:E$3145,5,FALSE),VLOOKUP(A7140,'County Emission Factors'!A$2:F$3145,6,FALSE)))</f>
        <v>0.21298841282673137</v>
      </c>
      <c r="M7140" s="56" t="s">
        <v>5572</v>
      </c>
      <c r="N7140" t="s">
        <v>5571</v>
      </c>
      <c r="O7140">
        <f t="shared" si="117"/>
        <v>676.87199174039256</v>
      </c>
      <c r="P7140" t="s">
        <v>5572</v>
      </c>
    </row>
    <row r="7141" spans="1:16">
      <c r="A7141" s="54" t="s">
        <v>957</v>
      </c>
      <c r="B7141" s="54" t="s">
        <v>3051</v>
      </c>
      <c r="C7141" s="54" t="s">
        <v>4836</v>
      </c>
      <c r="D7141" s="54" t="s">
        <v>2850</v>
      </c>
      <c r="E7141" s="54" t="s">
        <v>4224</v>
      </c>
      <c r="F7141" s="54" t="s">
        <v>3690</v>
      </c>
      <c r="G7141" s="54">
        <v>2311020000</v>
      </c>
      <c r="H7141" s="54" t="s">
        <v>3697</v>
      </c>
      <c r="I7141" s="54" t="s">
        <v>3698</v>
      </c>
      <c r="J7141">
        <f>VLOOKUP(A7141,'County Acres Disturbed'!$A$2:$E$3146,5,FALSE)</f>
        <v>3177.975659600957</v>
      </c>
      <c r="K7141" s="55" t="s">
        <v>5571</v>
      </c>
      <c r="L7141">
        <f>IF(H7141="PM10-PRI",VLOOKUP(A7141,'County Emission Factors'!A$2:E$3145,5,FALSE),IF(H7141="PM10-FIL",VLOOKUP(A7141,'County Emission Factors'!A$2:E$3145,5,FALSE),VLOOKUP(A7141,'County Emission Factors'!A$2:F$3145,6,FALSE)))</f>
        <v>2.1298841282673137E-2</v>
      </c>
      <c r="M7141" s="56" t="s">
        <v>5572</v>
      </c>
      <c r="N7141" t="s">
        <v>5571</v>
      </c>
      <c r="O7141">
        <f t="shared" si="117"/>
        <v>67.68719917403925</v>
      </c>
      <c r="P7141" t="s">
        <v>5572</v>
      </c>
    </row>
    <row r="7142" spans="1:16">
      <c r="A7142" s="54" t="s">
        <v>958</v>
      </c>
      <c r="B7142" s="54" t="s">
        <v>3051</v>
      </c>
      <c r="C7142" s="54" t="s">
        <v>4836</v>
      </c>
      <c r="D7142" s="54" t="s">
        <v>2851</v>
      </c>
      <c r="E7142" s="54" t="s">
        <v>3979</v>
      </c>
      <c r="F7142" s="54" t="s">
        <v>3690</v>
      </c>
      <c r="G7142" s="54">
        <v>2311020000</v>
      </c>
      <c r="H7142" s="54" t="s">
        <v>3691</v>
      </c>
      <c r="I7142" s="54" t="s">
        <v>3692</v>
      </c>
      <c r="J7142">
        <f>VLOOKUP(A7142,'County Acres Disturbed'!$A$2:$E$3146,5,FALSE)</f>
        <v>5235.2413597731002</v>
      </c>
      <c r="K7142" s="55" t="s">
        <v>5571</v>
      </c>
      <c r="L7142">
        <f>IF(H7142="PM10-PRI",VLOOKUP(A7142,'County Emission Factors'!A$2:E$3145,5,FALSE),IF(H7142="PM10-FIL",VLOOKUP(A7142,'County Emission Factors'!A$2:E$3145,5,FALSE),VLOOKUP(A7142,'County Emission Factors'!A$2:F$3145,6,FALSE)))</f>
        <v>0.21298841282673128</v>
      </c>
      <c r="M7142" s="56" t="s">
        <v>5572</v>
      </c>
      <c r="N7142" t="s">
        <v>5571</v>
      </c>
      <c r="O7142">
        <f t="shared" si="117"/>
        <v>1115.0457479829311</v>
      </c>
      <c r="P7142" t="s">
        <v>5572</v>
      </c>
    </row>
    <row r="7143" spans="1:16">
      <c r="A7143" s="54" t="s">
        <v>958</v>
      </c>
      <c r="B7143" s="54" t="s">
        <v>3051</v>
      </c>
      <c r="C7143" s="54" t="s">
        <v>4836</v>
      </c>
      <c r="D7143" s="54" t="s">
        <v>2851</v>
      </c>
      <c r="E7143" s="54" t="s">
        <v>3979</v>
      </c>
      <c r="F7143" s="54" t="s">
        <v>3690</v>
      </c>
      <c r="G7143" s="54">
        <v>2311020000</v>
      </c>
      <c r="H7143" s="54" t="s">
        <v>3693</v>
      </c>
      <c r="I7143" s="54" t="s">
        <v>3694</v>
      </c>
      <c r="J7143">
        <f>VLOOKUP(A7143,'County Acres Disturbed'!$A$2:$E$3146,5,FALSE)</f>
        <v>5235.2413597731002</v>
      </c>
      <c r="K7143" s="55" t="s">
        <v>5571</v>
      </c>
      <c r="L7143">
        <f>IF(H7143="PM10-PRI",VLOOKUP(A7143,'County Emission Factors'!A$2:E$3145,5,FALSE),IF(H7143="PM10-FIL",VLOOKUP(A7143,'County Emission Factors'!A$2:E$3145,5,FALSE),VLOOKUP(A7143,'County Emission Factors'!A$2:F$3145,6,FALSE)))</f>
        <v>2.129884128267313E-2</v>
      </c>
      <c r="M7143" s="56" t="s">
        <v>5572</v>
      </c>
      <c r="N7143" t="s">
        <v>5571</v>
      </c>
      <c r="O7143">
        <f t="shared" si="117"/>
        <v>111.50457479829312</v>
      </c>
      <c r="P7143" t="s">
        <v>5572</v>
      </c>
    </row>
    <row r="7144" spans="1:16">
      <c r="A7144" s="54" t="s">
        <v>958</v>
      </c>
      <c r="B7144" s="54" t="s">
        <v>3051</v>
      </c>
      <c r="C7144" s="54" t="s">
        <v>4836</v>
      </c>
      <c r="D7144" s="54" t="s">
        <v>2851</v>
      </c>
      <c r="E7144" s="54" t="s">
        <v>3979</v>
      </c>
      <c r="F7144" s="54" t="s">
        <v>3690</v>
      </c>
      <c r="G7144" s="54">
        <v>2311020000</v>
      </c>
      <c r="H7144" s="54" t="s">
        <v>3695</v>
      </c>
      <c r="I7144" s="54" t="s">
        <v>3696</v>
      </c>
      <c r="J7144">
        <f>VLOOKUP(A7144,'County Acres Disturbed'!$A$2:$E$3146,5,FALSE)</f>
        <v>5235.2413597731002</v>
      </c>
      <c r="K7144" s="55" t="s">
        <v>5571</v>
      </c>
      <c r="L7144">
        <f>IF(H7144="PM10-PRI",VLOOKUP(A7144,'County Emission Factors'!A$2:E$3145,5,FALSE),IF(H7144="PM10-FIL",VLOOKUP(A7144,'County Emission Factors'!A$2:E$3145,5,FALSE),VLOOKUP(A7144,'County Emission Factors'!A$2:F$3145,6,FALSE)))</f>
        <v>0.21298841282673128</v>
      </c>
      <c r="M7144" s="56" t="s">
        <v>5572</v>
      </c>
      <c r="N7144" t="s">
        <v>5571</v>
      </c>
      <c r="O7144">
        <f t="shared" si="117"/>
        <v>1115.0457479829311</v>
      </c>
      <c r="P7144" t="s">
        <v>5572</v>
      </c>
    </row>
    <row r="7145" spans="1:16">
      <c r="A7145" s="54" t="s">
        <v>958</v>
      </c>
      <c r="B7145" s="54" t="s">
        <v>3051</v>
      </c>
      <c r="C7145" s="54" t="s">
        <v>4836</v>
      </c>
      <c r="D7145" s="54" t="s">
        <v>2851</v>
      </c>
      <c r="E7145" s="54" t="s">
        <v>3979</v>
      </c>
      <c r="F7145" s="54" t="s">
        <v>3690</v>
      </c>
      <c r="G7145" s="54">
        <v>2311020000</v>
      </c>
      <c r="H7145" s="54" t="s">
        <v>3697</v>
      </c>
      <c r="I7145" s="54" t="s">
        <v>3698</v>
      </c>
      <c r="J7145">
        <f>VLOOKUP(A7145,'County Acres Disturbed'!$A$2:$E$3146,5,FALSE)</f>
        <v>5235.2413597731002</v>
      </c>
      <c r="K7145" s="55" t="s">
        <v>5571</v>
      </c>
      <c r="L7145">
        <f>IF(H7145="PM10-PRI",VLOOKUP(A7145,'County Emission Factors'!A$2:E$3145,5,FALSE),IF(H7145="PM10-FIL",VLOOKUP(A7145,'County Emission Factors'!A$2:E$3145,5,FALSE),VLOOKUP(A7145,'County Emission Factors'!A$2:F$3145,6,FALSE)))</f>
        <v>2.129884128267313E-2</v>
      </c>
      <c r="M7145" s="56" t="s">
        <v>5572</v>
      </c>
      <c r="N7145" t="s">
        <v>5571</v>
      </c>
      <c r="O7145">
        <f t="shared" si="117"/>
        <v>111.50457479829312</v>
      </c>
      <c r="P7145" t="s">
        <v>5572</v>
      </c>
    </row>
    <row r="7146" spans="1:16">
      <c r="A7146" s="54" t="s">
        <v>959</v>
      </c>
      <c r="B7146" s="54" t="s">
        <v>3051</v>
      </c>
      <c r="C7146" s="54" t="s">
        <v>4836</v>
      </c>
      <c r="D7146" s="54" t="s">
        <v>2852</v>
      </c>
      <c r="E7146" s="54" t="s">
        <v>4844</v>
      </c>
      <c r="F7146" s="54" t="s">
        <v>3690</v>
      </c>
      <c r="G7146" s="54">
        <v>2311020000</v>
      </c>
      <c r="H7146" s="54" t="s">
        <v>3691</v>
      </c>
      <c r="I7146" s="54" t="s">
        <v>3692</v>
      </c>
      <c r="J7146">
        <f>VLOOKUP(A7146,'County Acres Disturbed'!$A$2:$E$3146,5,FALSE)</f>
        <v>6077.0892166210351</v>
      </c>
      <c r="K7146" s="55" t="s">
        <v>5571</v>
      </c>
      <c r="L7146">
        <f>IF(H7146="PM10-PRI",VLOOKUP(A7146,'County Emission Factors'!A$2:E$3145,5,FALSE),IF(H7146="PM10-FIL",VLOOKUP(A7146,'County Emission Factors'!A$2:E$3145,5,FALSE),VLOOKUP(A7146,'County Emission Factors'!A$2:F$3145,6,FALSE)))</f>
        <v>0.13516572352465644</v>
      </c>
      <c r="M7146" s="56" t="s">
        <v>5572</v>
      </c>
      <c r="N7146" t="s">
        <v>5571</v>
      </c>
      <c r="O7146">
        <f t="shared" si="117"/>
        <v>821.41416088846984</v>
      </c>
      <c r="P7146" t="s">
        <v>5572</v>
      </c>
    </row>
    <row r="7147" spans="1:16">
      <c r="A7147" s="54" t="s">
        <v>959</v>
      </c>
      <c r="B7147" s="54" t="s">
        <v>3051</v>
      </c>
      <c r="C7147" s="54" t="s">
        <v>4836</v>
      </c>
      <c r="D7147" s="54" t="s">
        <v>2852</v>
      </c>
      <c r="E7147" s="54" t="s">
        <v>4844</v>
      </c>
      <c r="F7147" s="54" t="s">
        <v>3690</v>
      </c>
      <c r="G7147" s="54">
        <v>2311020000</v>
      </c>
      <c r="H7147" s="54" t="s">
        <v>3693</v>
      </c>
      <c r="I7147" s="54" t="s">
        <v>3694</v>
      </c>
      <c r="J7147">
        <f>VLOOKUP(A7147,'County Acres Disturbed'!$A$2:$E$3146,5,FALSE)</f>
        <v>6077.0892166210351</v>
      </c>
      <c r="K7147" s="55" t="s">
        <v>5571</v>
      </c>
      <c r="L7147">
        <f>IF(H7147="PM10-PRI",VLOOKUP(A7147,'County Emission Factors'!A$2:E$3145,5,FALSE),IF(H7147="PM10-FIL",VLOOKUP(A7147,'County Emission Factors'!A$2:E$3145,5,FALSE),VLOOKUP(A7147,'County Emission Factors'!A$2:F$3145,6,FALSE)))</f>
        <v>1.3516572352465644E-2</v>
      </c>
      <c r="M7147" s="56" t="s">
        <v>5572</v>
      </c>
      <c r="N7147" t="s">
        <v>5571</v>
      </c>
      <c r="O7147">
        <f t="shared" si="117"/>
        <v>82.141416088846981</v>
      </c>
      <c r="P7147" t="s">
        <v>5572</v>
      </c>
    </row>
    <row r="7148" spans="1:16">
      <c r="A7148" s="54" t="s">
        <v>959</v>
      </c>
      <c r="B7148" s="54" t="s">
        <v>3051</v>
      </c>
      <c r="C7148" s="54" t="s">
        <v>4836</v>
      </c>
      <c r="D7148" s="54" t="s">
        <v>2852</v>
      </c>
      <c r="E7148" s="54" t="s">
        <v>4844</v>
      </c>
      <c r="F7148" s="54" t="s">
        <v>3690</v>
      </c>
      <c r="G7148" s="54">
        <v>2311020000</v>
      </c>
      <c r="H7148" s="54" t="s">
        <v>3695</v>
      </c>
      <c r="I7148" s="54" t="s">
        <v>3696</v>
      </c>
      <c r="J7148">
        <f>VLOOKUP(A7148,'County Acres Disturbed'!$A$2:$E$3146,5,FALSE)</f>
        <v>6077.0892166210351</v>
      </c>
      <c r="K7148" s="55" t="s">
        <v>5571</v>
      </c>
      <c r="L7148">
        <f>IF(H7148="PM10-PRI",VLOOKUP(A7148,'County Emission Factors'!A$2:E$3145,5,FALSE),IF(H7148="PM10-FIL",VLOOKUP(A7148,'County Emission Factors'!A$2:E$3145,5,FALSE),VLOOKUP(A7148,'County Emission Factors'!A$2:F$3145,6,FALSE)))</f>
        <v>0.13516572352465644</v>
      </c>
      <c r="M7148" s="56" t="s">
        <v>5572</v>
      </c>
      <c r="N7148" t="s">
        <v>5571</v>
      </c>
      <c r="O7148">
        <f t="shared" si="117"/>
        <v>821.41416088846984</v>
      </c>
      <c r="P7148" t="s">
        <v>5572</v>
      </c>
    </row>
    <row r="7149" spans="1:16">
      <c r="A7149" s="54" t="s">
        <v>959</v>
      </c>
      <c r="B7149" s="54" t="s">
        <v>3051</v>
      </c>
      <c r="C7149" s="54" t="s">
        <v>4836</v>
      </c>
      <c r="D7149" s="54" t="s">
        <v>2852</v>
      </c>
      <c r="E7149" s="54" t="s">
        <v>4844</v>
      </c>
      <c r="F7149" s="54" t="s">
        <v>3690</v>
      </c>
      <c r="G7149" s="54">
        <v>2311020000</v>
      </c>
      <c r="H7149" s="54" t="s">
        <v>3697</v>
      </c>
      <c r="I7149" s="54" t="s">
        <v>3698</v>
      </c>
      <c r="J7149">
        <f>VLOOKUP(A7149,'County Acres Disturbed'!$A$2:$E$3146,5,FALSE)</f>
        <v>6077.0892166210351</v>
      </c>
      <c r="K7149" s="55" t="s">
        <v>5571</v>
      </c>
      <c r="L7149">
        <f>IF(H7149="PM10-PRI",VLOOKUP(A7149,'County Emission Factors'!A$2:E$3145,5,FALSE),IF(H7149="PM10-FIL",VLOOKUP(A7149,'County Emission Factors'!A$2:E$3145,5,FALSE),VLOOKUP(A7149,'County Emission Factors'!A$2:F$3145,6,FALSE)))</f>
        <v>1.3516572352465644E-2</v>
      </c>
      <c r="M7149" s="56" t="s">
        <v>5572</v>
      </c>
      <c r="N7149" t="s">
        <v>5571</v>
      </c>
      <c r="O7149">
        <f t="shared" si="117"/>
        <v>82.141416088846981</v>
      </c>
      <c r="P7149" t="s">
        <v>5572</v>
      </c>
    </row>
    <row r="7150" spans="1:16">
      <c r="A7150" s="54" t="s">
        <v>960</v>
      </c>
      <c r="B7150" s="54" t="s">
        <v>3051</v>
      </c>
      <c r="C7150" s="54" t="s">
        <v>4836</v>
      </c>
      <c r="D7150" s="54" t="s">
        <v>2932</v>
      </c>
      <c r="E7150" s="54" t="s">
        <v>4363</v>
      </c>
      <c r="F7150" s="54" t="s">
        <v>3690</v>
      </c>
      <c r="G7150" s="54">
        <v>2311020000</v>
      </c>
      <c r="H7150" s="54" t="s">
        <v>3691</v>
      </c>
      <c r="I7150" s="54" t="s">
        <v>3692</v>
      </c>
      <c r="J7150">
        <f>VLOOKUP(A7150,'County Acres Disturbed'!$A$2:$E$3146,5,FALSE)</f>
        <v>5450.9648730903837</v>
      </c>
      <c r="K7150" s="55" t="s">
        <v>5571</v>
      </c>
      <c r="L7150">
        <f>IF(H7150="PM10-PRI",VLOOKUP(A7150,'County Emission Factors'!A$2:E$3145,5,FALSE),IF(H7150="PM10-FIL",VLOOKUP(A7150,'County Emission Factors'!A$2:E$3145,5,FALSE),VLOOKUP(A7150,'County Emission Factors'!A$2:F$3145,6,FALSE)))</f>
        <v>0.21298841282673123</v>
      </c>
      <c r="M7150" s="56" t="s">
        <v>5572</v>
      </c>
      <c r="N7150" t="s">
        <v>5571</v>
      </c>
      <c r="O7150">
        <f t="shared" si="117"/>
        <v>1160.9923566937853</v>
      </c>
      <c r="P7150" t="s">
        <v>5572</v>
      </c>
    </row>
    <row r="7151" spans="1:16">
      <c r="A7151" s="54" t="s">
        <v>960</v>
      </c>
      <c r="B7151" s="54" t="s">
        <v>3051</v>
      </c>
      <c r="C7151" s="54" t="s">
        <v>4836</v>
      </c>
      <c r="D7151" s="54" t="s">
        <v>2932</v>
      </c>
      <c r="E7151" s="54" t="s">
        <v>4363</v>
      </c>
      <c r="F7151" s="54" t="s">
        <v>3690</v>
      </c>
      <c r="G7151" s="54">
        <v>2311020000</v>
      </c>
      <c r="H7151" s="54" t="s">
        <v>3693</v>
      </c>
      <c r="I7151" s="54" t="s">
        <v>3694</v>
      </c>
      <c r="J7151">
        <f>VLOOKUP(A7151,'County Acres Disturbed'!$A$2:$E$3146,5,FALSE)</f>
        <v>5450.9648730903837</v>
      </c>
      <c r="K7151" s="55" t="s">
        <v>5571</v>
      </c>
      <c r="L7151">
        <f>IF(H7151="PM10-PRI",VLOOKUP(A7151,'County Emission Factors'!A$2:E$3145,5,FALSE),IF(H7151="PM10-FIL",VLOOKUP(A7151,'County Emission Factors'!A$2:E$3145,5,FALSE),VLOOKUP(A7151,'County Emission Factors'!A$2:F$3145,6,FALSE)))</f>
        <v>2.1298841282673123E-2</v>
      </c>
      <c r="M7151" s="56" t="s">
        <v>5572</v>
      </c>
      <c r="N7151" t="s">
        <v>5571</v>
      </c>
      <c r="O7151">
        <f t="shared" si="117"/>
        <v>116.09923566937853</v>
      </c>
      <c r="P7151" t="s">
        <v>5572</v>
      </c>
    </row>
    <row r="7152" spans="1:16">
      <c r="A7152" s="54" t="s">
        <v>960</v>
      </c>
      <c r="B7152" s="54" t="s">
        <v>3051</v>
      </c>
      <c r="C7152" s="54" t="s">
        <v>4836</v>
      </c>
      <c r="D7152" s="54" t="s">
        <v>2932</v>
      </c>
      <c r="E7152" s="54" t="s">
        <v>4363</v>
      </c>
      <c r="F7152" s="54" t="s">
        <v>3690</v>
      </c>
      <c r="G7152" s="54">
        <v>2311020000</v>
      </c>
      <c r="H7152" s="54" t="s">
        <v>3695</v>
      </c>
      <c r="I7152" s="54" t="s">
        <v>3696</v>
      </c>
      <c r="J7152">
        <f>VLOOKUP(A7152,'County Acres Disturbed'!$A$2:$E$3146,5,FALSE)</f>
        <v>5450.9648730903837</v>
      </c>
      <c r="K7152" s="55" t="s">
        <v>5571</v>
      </c>
      <c r="L7152">
        <f>IF(H7152="PM10-PRI",VLOOKUP(A7152,'County Emission Factors'!A$2:E$3145,5,FALSE),IF(H7152="PM10-FIL",VLOOKUP(A7152,'County Emission Factors'!A$2:E$3145,5,FALSE),VLOOKUP(A7152,'County Emission Factors'!A$2:F$3145,6,FALSE)))</f>
        <v>0.21298841282673123</v>
      </c>
      <c r="M7152" s="56" t="s">
        <v>5572</v>
      </c>
      <c r="N7152" t="s">
        <v>5571</v>
      </c>
      <c r="O7152">
        <f t="shared" si="117"/>
        <v>1160.9923566937853</v>
      </c>
      <c r="P7152" t="s">
        <v>5572</v>
      </c>
    </row>
    <row r="7153" spans="1:16">
      <c r="A7153" s="54" t="s">
        <v>960</v>
      </c>
      <c r="B7153" s="54" t="s">
        <v>3051</v>
      </c>
      <c r="C7153" s="54" t="s">
        <v>4836</v>
      </c>
      <c r="D7153" s="54" t="s">
        <v>2932</v>
      </c>
      <c r="E7153" s="54" t="s">
        <v>4363</v>
      </c>
      <c r="F7153" s="54" t="s">
        <v>3690</v>
      </c>
      <c r="G7153" s="54">
        <v>2311020000</v>
      </c>
      <c r="H7153" s="54" t="s">
        <v>3697</v>
      </c>
      <c r="I7153" s="54" t="s">
        <v>3698</v>
      </c>
      <c r="J7153">
        <f>VLOOKUP(A7153,'County Acres Disturbed'!$A$2:$E$3146,5,FALSE)</f>
        <v>5450.9648730903837</v>
      </c>
      <c r="K7153" s="55" t="s">
        <v>5571</v>
      </c>
      <c r="L7153">
        <f>IF(H7153="PM10-PRI",VLOOKUP(A7153,'County Emission Factors'!A$2:E$3145,5,FALSE),IF(H7153="PM10-FIL",VLOOKUP(A7153,'County Emission Factors'!A$2:E$3145,5,FALSE),VLOOKUP(A7153,'County Emission Factors'!A$2:F$3145,6,FALSE)))</f>
        <v>2.1298841282673123E-2</v>
      </c>
      <c r="M7153" s="56" t="s">
        <v>5572</v>
      </c>
      <c r="N7153" t="s">
        <v>5571</v>
      </c>
      <c r="O7153">
        <f t="shared" si="117"/>
        <v>116.09923566937853</v>
      </c>
      <c r="P7153" t="s">
        <v>5572</v>
      </c>
    </row>
    <row r="7154" spans="1:16">
      <c r="A7154" s="54" t="s">
        <v>961</v>
      </c>
      <c r="B7154" s="54" t="s">
        <v>3051</v>
      </c>
      <c r="C7154" s="54" t="s">
        <v>4836</v>
      </c>
      <c r="D7154" s="54" t="s">
        <v>2855</v>
      </c>
      <c r="E7154" s="54" t="s">
        <v>4845</v>
      </c>
      <c r="F7154" s="54" t="s">
        <v>3690</v>
      </c>
      <c r="G7154" s="54">
        <v>2311020000</v>
      </c>
      <c r="H7154" s="54" t="s">
        <v>3691</v>
      </c>
      <c r="I7154" s="54" t="s">
        <v>3692</v>
      </c>
      <c r="J7154">
        <f>VLOOKUP(A7154,'County Acres Disturbed'!$A$2:$E$3146,5,FALSE)</f>
        <v>3072.7446774949649</v>
      </c>
      <c r="K7154" s="55" t="s">
        <v>5571</v>
      </c>
      <c r="L7154">
        <f>IF(H7154="PM10-PRI",VLOOKUP(A7154,'County Emission Factors'!A$2:E$3145,5,FALSE),IF(H7154="PM10-FIL",VLOOKUP(A7154,'County Emission Factors'!A$2:E$3145,5,FALSE),VLOOKUP(A7154,'County Emission Factors'!A$2:F$3145,6,FALSE)))</f>
        <v>0.13516572352465639</v>
      </c>
      <c r="M7154" s="56" t="s">
        <v>5572</v>
      </c>
      <c r="N7154" t="s">
        <v>5571</v>
      </c>
      <c r="O7154">
        <f t="shared" si="117"/>
        <v>415.32975754014387</v>
      </c>
      <c r="P7154" t="s">
        <v>5572</v>
      </c>
    </row>
    <row r="7155" spans="1:16">
      <c r="A7155" s="54" t="s">
        <v>961</v>
      </c>
      <c r="B7155" s="54" t="s">
        <v>3051</v>
      </c>
      <c r="C7155" s="54" t="s">
        <v>4836</v>
      </c>
      <c r="D7155" s="54" t="s">
        <v>2855</v>
      </c>
      <c r="E7155" s="54" t="s">
        <v>4845</v>
      </c>
      <c r="F7155" s="54" t="s">
        <v>3690</v>
      </c>
      <c r="G7155" s="54">
        <v>2311020000</v>
      </c>
      <c r="H7155" s="54" t="s">
        <v>3693</v>
      </c>
      <c r="I7155" s="54" t="s">
        <v>3694</v>
      </c>
      <c r="J7155">
        <f>VLOOKUP(A7155,'County Acres Disturbed'!$A$2:$E$3146,5,FALSE)</f>
        <v>3072.7446774949649</v>
      </c>
      <c r="K7155" s="55" t="s">
        <v>5571</v>
      </c>
      <c r="L7155">
        <f>IF(H7155="PM10-PRI",VLOOKUP(A7155,'County Emission Factors'!A$2:E$3145,5,FALSE),IF(H7155="PM10-FIL",VLOOKUP(A7155,'County Emission Factors'!A$2:E$3145,5,FALSE),VLOOKUP(A7155,'County Emission Factors'!A$2:F$3145,6,FALSE)))</f>
        <v>1.3516572352465639E-2</v>
      </c>
      <c r="M7155" s="56" t="s">
        <v>5572</v>
      </c>
      <c r="N7155" t="s">
        <v>5571</v>
      </c>
      <c r="O7155">
        <f t="shared" si="117"/>
        <v>41.532975754014387</v>
      </c>
      <c r="P7155" t="s">
        <v>5572</v>
      </c>
    </row>
    <row r="7156" spans="1:16">
      <c r="A7156" s="54" t="s">
        <v>961</v>
      </c>
      <c r="B7156" s="54" t="s">
        <v>3051</v>
      </c>
      <c r="C7156" s="54" t="s">
        <v>4836</v>
      </c>
      <c r="D7156" s="54" t="s">
        <v>2855</v>
      </c>
      <c r="E7156" s="54" t="s">
        <v>4845</v>
      </c>
      <c r="F7156" s="54" t="s">
        <v>3690</v>
      </c>
      <c r="G7156" s="54">
        <v>2311020000</v>
      </c>
      <c r="H7156" s="54" t="s">
        <v>3695</v>
      </c>
      <c r="I7156" s="54" t="s">
        <v>3696</v>
      </c>
      <c r="J7156">
        <f>VLOOKUP(A7156,'County Acres Disturbed'!$A$2:$E$3146,5,FALSE)</f>
        <v>3072.7446774949649</v>
      </c>
      <c r="K7156" s="55" t="s">
        <v>5571</v>
      </c>
      <c r="L7156">
        <f>IF(H7156="PM10-PRI",VLOOKUP(A7156,'County Emission Factors'!A$2:E$3145,5,FALSE),IF(H7156="PM10-FIL",VLOOKUP(A7156,'County Emission Factors'!A$2:E$3145,5,FALSE),VLOOKUP(A7156,'County Emission Factors'!A$2:F$3145,6,FALSE)))</f>
        <v>0.13516572352465639</v>
      </c>
      <c r="M7156" s="56" t="s">
        <v>5572</v>
      </c>
      <c r="N7156" t="s">
        <v>5571</v>
      </c>
      <c r="O7156">
        <f t="shared" si="117"/>
        <v>415.32975754014387</v>
      </c>
      <c r="P7156" t="s">
        <v>5572</v>
      </c>
    </row>
    <row r="7157" spans="1:16">
      <c r="A7157" s="54" t="s">
        <v>961</v>
      </c>
      <c r="B7157" s="54" t="s">
        <v>3051</v>
      </c>
      <c r="C7157" s="54" t="s">
        <v>4836</v>
      </c>
      <c r="D7157" s="54" t="s">
        <v>2855</v>
      </c>
      <c r="E7157" s="54" t="s">
        <v>4845</v>
      </c>
      <c r="F7157" s="54" t="s">
        <v>3690</v>
      </c>
      <c r="G7157" s="54">
        <v>2311020000</v>
      </c>
      <c r="H7157" s="54" t="s">
        <v>3697</v>
      </c>
      <c r="I7157" s="54" t="s">
        <v>3698</v>
      </c>
      <c r="J7157">
        <f>VLOOKUP(A7157,'County Acres Disturbed'!$A$2:$E$3146,5,FALSE)</f>
        <v>3072.7446774949649</v>
      </c>
      <c r="K7157" s="55" t="s">
        <v>5571</v>
      </c>
      <c r="L7157">
        <f>IF(H7157="PM10-PRI",VLOOKUP(A7157,'County Emission Factors'!A$2:E$3145,5,FALSE),IF(H7157="PM10-FIL",VLOOKUP(A7157,'County Emission Factors'!A$2:E$3145,5,FALSE),VLOOKUP(A7157,'County Emission Factors'!A$2:F$3145,6,FALSE)))</f>
        <v>1.3516572352465639E-2</v>
      </c>
      <c r="M7157" s="56" t="s">
        <v>5572</v>
      </c>
      <c r="N7157" t="s">
        <v>5571</v>
      </c>
      <c r="O7157">
        <f t="shared" si="117"/>
        <v>41.532975754014387</v>
      </c>
      <c r="P7157" t="s">
        <v>5572</v>
      </c>
    </row>
    <row r="7158" spans="1:16">
      <c r="A7158" s="54" t="s">
        <v>962</v>
      </c>
      <c r="B7158" s="54" t="s">
        <v>3051</v>
      </c>
      <c r="C7158" s="54" t="s">
        <v>4836</v>
      </c>
      <c r="D7158" s="54" t="s">
        <v>2856</v>
      </c>
      <c r="E7158" s="54" t="s">
        <v>4846</v>
      </c>
      <c r="F7158" s="54" t="s">
        <v>3690</v>
      </c>
      <c r="G7158" s="54">
        <v>2311020000</v>
      </c>
      <c r="H7158" s="54" t="s">
        <v>3691</v>
      </c>
      <c r="I7158" s="54" t="s">
        <v>3692</v>
      </c>
      <c r="J7158">
        <f>VLOOKUP(A7158,'County Acres Disturbed'!$A$2:$E$3146,5,FALSE)</f>
        <v>3777.792257605111</v>
      </c>
      <c r="K7158" s="55" t="s">
        <v>5571</v>
      </c>
      <c r="L7158">
        <f>IF(H7158="PM10-PRI",VLOOKUP(A7158,'County Emission Factors'!A$2:E$3145,5,FALSE),IF(H7158="PM10-FIL",VLOOKUP(A7158,'County Emission Factors'!A$2:E$3145,5,FALSE),VLOOKUP(A7158,'County Emission Factors'!A$2:F$3145,6,FALSE)))</f>
        <v>0.13516572352465644</v>
      </c>
      <c r="M7158" s="56" t="s">
        <v>5572</v>
      </c>
      <c r="N7158" t="s">
        <v>5571</v>
      </c>
      <c r="O7158">
        <f t="shared" si="117"/>
        <v>510.62802382504015</v>
      </c>
      <c r="P7158" t="s">
        <v>5572</v>
      </c>
    </row>
    <row r="7159" spans="1:16">
      <c r="A7159" s="54" t="s">
        <v>962</v>
      </c>
      <c r="B7159" s="54" t="s">
        <v>3051</v>
      </c>
      <c r="C7159" s="54" t="s">
        <v>4836</v>
      </c>
      <c r="D7159" s="54" t="s">
        <v>2856</v>
      </c>
      <c r="E7159" s="54" t="s">
        <v>4846</v>
      </c>
      <c r="F7159" s="54" t="s">
        <v>3690</v>
      </c>
      <c r="G7159" s="54">
        <v>2311020000</v>
      </c>
      <c r="H7159" s="54" t="s">
        <v>3693</v>
      </c>
      <c r="I7159" s="54" t="s">
        <v>3694</v>
      </c>
      <c r="J7159">
        <f>VLOOKUP(A7159,'County Acres Disturbed'!$A$2:$E$3146,5,FALSE)</f>
        <v>3777.792257605111</v>
      </c>
      <c r="K7159" s="55" t="s">
        <v>5571</v>
      </c>
      <c r="L7159">
        <f>IF(H7159="PM10-PRI",VLOOKUP(A7159,'County Emission Factors'!A$2:E$3145,5,FALSE),IF(H7159="PM10-FIL",VLOOKUP(A7159,'County Emission Factors'!A$2:E$3145,5,FALSE),VLOOKUP(A7159,'County Emission Factors'!A$2:F$3145,6,FALSE)))</f>
        <v>1.3516572352465644E-2</v>
      </c>
      <c r="M7159" s="56" t="s">
        <v>5572</v>
      </c>
      <c r="N7159" t="s">
        <v>5571</v>
      </c>
      <c r="O7159">
        <f t="shared" si="117"/>
        <v>51.06280238250401</v>
      </c>
      <c r="P7159" t="s">
        <v>5572</v>
      </c>
    </row>
    <row r="7160" spans="1:16">
      <c r="A7160" s="54" t="s">
        <v>962</v>
      </c>
      <c r="B7160" s="54" t="s">
        <v>3051</v>
      </c>
      <c r="C7160" s="54" t="s">
        <v>4836</v>
      </c>
      <c r="D7160" s="54" t="s">
        <v>2856</v>
      </c>
      <c r="E7160" s="54" t="s">
        <v>4846</v>
      </c>
      <c r="F7160" s="54" t="s">
        <v>3690</v>
      </c>
      <c r="G7160" s="54">
        <v>2311020000</v>
      </c>
      <c r="H7160" s="54" t="s">
        <v>3695</v>
      </c>
      <c r="I7160" s="54" t="s">
        <v>3696</v>
      </c>
      <c r="J7160">
        <f>VLOOKUP(A7160,'County Acres Disturbed'!$A$2:$E$3146,5,FALSE)</f>
        <v>3777.792257605111</v>
      </c>
      <c r="K7160" s="55" t="s">
        <v>5571</v>
      </c>
      <c r="L7160">
        <f>IF(H7160="PM10-PRI",VLOOKUP(A7160,'County Emission Factors'!A$2:E$3145,5,FALSE),IF(H7160="PM10-FIL",VLOOKUP(A7160,'County Emission Factors'!A$2:E$3145,5,FALSE),VLOOKUP(A7160,'County Emission Factors'!A$2:F$3145,6,FALSE)))</f>
        <v>0.13516572352465644</v>
      </c>
      <c r="M7160" s="56" t="s">
        <v>5572</v>
      </c>
      <c r="N7160" t="s">
        <v>5571</v>
      </c>
      <c r="O7160">
        <f t="shared" si="117"/>
        <v>510.62802382504015</v>
      </c>
      <c r="P7160" t="s">
        <v>5572</v>
      </c>
    </row>
    <row r="7161" spans="1:16">
      <c r="A7161" s="54" t="s">
        <v>962</v>
      </c>
      <c r="B7161" s="54" t="s">
        <v>3051</v>
      </c>
      <c r="C7161" s="54" t="s">
        <v>4836</v>
      </c>
      <c r="D7161" s="54" t="s">
        <v>2856</v>
      </c>
      <c r="E7161" s="54" t="s">
        <v>4846</v>
      </c>
      <c r="F7161" s="54" t="s">
        <v>3690</v>
      </c>
      <c r="G7161" s="54">
        <v>2311020000</v>
      </c>
      <c r="H7161" s="54" t="s">
        <v>3697</v>
      </c>
      <c r="I7161" s="54" t="s">
        <v>3698</v>
      </c>
      <c r="J7161">
        <f>VLOOKUP(A7161,'County Acres Disturbed'!$A$2:$E$3146,5,FALSE)</f>
        <v>3777.792257605111</v>
      </c>
      <c r="K7161" s="55" t="s">
        <v>5571</v>
      </c>
      <c r="L7161">
        <f>IF(H7161="PM10-PRI",VLOOKUP(A7161,'County Emission Factors'!A$2:E$3145,5,FALSE),IF(H7161="PM10-FIL",VLOOKUP(A7161,'County Emission Factors'!A$2:E$3145,5,FALSE),VLOOKUP(A7161,'County Emission Factors'!A$2:F$3145,6,FALSE)))</f>
        <v>1.3516572352465644E-2</v>
      </c>
      <c r="M7161" s="56" t="s">
        <v>5572</v>
      </c>
      <c r="N7161" t="s">
        <v>5571</v>
      </c>
      <c r="O7161">
        <f t="shared" si="117"/>
        <v>51.06280238250401</v>
      </c>
      <c r="P7161" t="s">
        <v>5572</v>
      </c>
    </row>
    <row r="7162" spans="1:16">
      <c r="A7162" s="54" t="s">
        <v>963</v>
      </c>
      <c r="B7162" s="54" t="s">
        <v>3051</v>
      </c>
      <c r="C7162" s="54" t="s">
        <v>4836</v>
      </c>
      <c r="D7162" s="54" t="s">
        <v>2857</v>
      </c>
      <c r="E7162" s="54" t="s">
        <v>4847</v>
      </c>
      <c r="F7162" s="54" t="s">
        <v>3690</v>
      </c>
      <c r="G7162" s="54">
        <v>2311020000</v>
      </c>
      <c r="H7162" s="54" t="s">
        <v>3691</v>
      </c>
      <c r="I7162" s="54" t="s">
        <v>3692</v>
      </c>
      <c r="J7162">
        <f>VLOOKUP(A7162,'County Acres Disturbed'!$A$2:$E$3146,5,FALSE)</f>
        <v>415.66237931866823</v>
      </c>
      <c r="K7162" s="55" t="s">
        <v>5571</v>
      </c>
      <c r="L7162">
        <f>IF(H7162="PM10-PRI",VLOOKUP(A7162,'County Emission Factors'!A$2:E$3145,5,FALSE),IF(H7162="PM10-FIL",VLOOKUP(A7162,'County Emission Factors'!A$2:E$3145,5,FALSE),VLOOKUP(A7162,'County Emission Factors'!A$2:F$3145,6,FALSE)))</f>
        <v>0.13516572352465644</v>
      </c>
      <c r="M7162" s="56" t="s">
        <v>5572</v>
      </c>
      <c r="N7162" t="s">
        <v>5571</v>
      </c>
      <c r="O7162">
        <f t="shared" si="117"/>
        <v>56.183306242587982</v>
      </c>
      <c r="P7162" t="s">
        <v>5572</v>
      </c>
    </row>
    <row r="7163" spans="1:16">
      <c r="A7163" s="54" t="s">
        <v>963</v>
      </c>
      <c r="B7163" s="54" t="s">
        <v>3051</v>
      </c>
      <c r="C7163" s="54" t="s">
        <v>4836</v>
      </c>
      <c r="D7163" s="54" t="s">
        <v>2857</v>
      </c>
      <c r="E7163" s="54" t="s">
        <v>4847</v>
      </c>
      <c r="F7163" s="54" t="s">
        <v>3690</v>
      </c>
      <c r="G7163" s="54">
        <v>2311020000</v>
      </c>
      <c r="H7163" s="54" t="s">
        <v>3693</v>
      </c>
      <c r="I7163" s="54" t="s">
        <v>3694</v>
      </c>
      <c r="J7163">
        <f>VLOOKUP(A7163,'County Acres Disturbed'!$A$2:$E$3146,5,FALSE)</f>
        <v>415.66237931866823</v>
      </c>
      <c r="K7163" s="55" t="s">
        <v>5571</v>
      </c>
      <c r="L7163">
        <f>IF(H7163="PM10-PRI",VLOOKUP(A7163,'County Emission Factors'!A$2:E$3145,5,FALSE),IF(H7163="PM10-FIL",VLOOKUP(A7163,'County Emission Factors'!A$2:E$3145,5,FALSE),VLOOKUP(A7163,'County Emission Factors'!A$2:F$3145,6,FALSE)))</f>
        <v>1.3516572352465644E-2</v>
      </c>
      <c r="M7163" s="56" t="s">
        <v>5572</v>
      </c>
      <c r="N7163" t="s">
        <v>5571</v>
      </c>
      <c r="O7163">
        <f t="shared" si="117"/>
        <v>5.6183306242587987</v>
      </c>
      <c r="P7163" t="s">
        <v>5572</v>
      </c>
    </row>
    <row r="7164" spans="1:16">
      <c r="A7164" s="54" t="s">
        <v>963</v>
      </c>
      <c r="B7164" s="54" t="s">
        <v>3051</v>
      </c>
      <c r="C7164" s="54" t="s">
        <v>4836</v>
      </c>
      <c r="D7164" s="54" t="s">
        <v>2857</v>
      </c>
      <c r="E7164" s="54" t="s">
        <v>4847</v>
      </c>
      <c r="F7164" s="54" t="s">
        <v>3690</v>
      </c>
      <c r="G7164" s="54">
        <v>2311020000</v>
      </c>
      <c r="H7164" s="54" t="s">
        <v>3695</v>
      </c>
      <c r="I7164" s="54" t="s">
        <v>3696</v>
      </c>
      <c r="J7164">
        <f>VLOOKUP(A7164,'County Acres Disturbed'!$A$2:$E$3146,5,FALSE)</f>
        <v>415.66237931866823</v>
      </c>
      <c r="K7164" s="55" t="s">
        <v>5571</v>
      </c>
      <c r="L7164">
        <f>IF(H7164="PM10-PRI",VLOOKUP(A7164,'County Emission Factors'!A$2:E$3145,5,FALSE),IF(H7164="PM10-FIL",VLOOKUP(A7164,'County Emission Factors'!A$2:E$3145,5,FALSE),VLOOKUP(A7164,'County Emission Factors'!A$2:F$3145,6,FALSE)))</f>
        <v>0.13516572352465644</v>
      </c>
      <c r="M7164" s="56" t="s">
        <v>5572</v>
      </c>
      <c r="N7164" t="s">
        <v>5571</v>
      </c>
      <c r="O7164">
        <f t="shared" si="117"/>
        <v>56.183306242587982</v>
      </c>
      <c r="P7164" t="s">
        <v>5572</v>
      </c>
    </row>
    <row r="7165" spans="1:16">
      <c r="A7165" s="54" t="s">
        <v>963</v>
      </c>
      <c r="B7165" s="54" t="s">
        <v>3051</v>
      </c>
      <c r="C7165" s="54" t="s">
        <v>4836</v>
      </c>
      <c r="D7165" s="54" t="s">
        <v>2857</v>
      </c>
      <c r="E7165" s="54" t="s">
        <v>4847</v>
      </c>
      <c r="F7165" s="54" t="s">
        <v>3690</v>
      </c>
      <c r="G7165" s="54">
        <v>2311020000</v>
      </c>
      <c r="H7165" s="54" t="s">
        <v>3697</v>
      </c>
      <c r="I7165" s="54" t="s">
        <v>3698</v>
      </c>
      <c r="J7165">
        <f>VLOOKUP(A7165,'County Acres Disturbed'!$A$2:$E$3146,5,FALSE)</f>
        <v>415.66237931866823</v>
      </c>
      <c r="K7165" s="55" t="s">
        <v>5571</v>
      </c>
      <c r="L7165">
        <f>IF(H7165="PM10-PRI",VLOOKUP(A7165,'County Emission Factors'!A$2:E$3145,5,FALSE),IF(H7165="PM10-FIL",VLOOKUP(A7165,'County Emission Factors'!A$2:E$3145,5,FALSE),VLOOKUP(A7165,'County Emission Factors'!A$2:F$3145,6,FALSE)))</f>
        <v>1.3516572352465644E-2</v>
      </c>
      <c r="M7165" s="56" t="s">
        <v>5572</v>
      </c>
      <c r="N7165" t="s">
        <v>5571</v>
      </c>
      <c r="O7165">
        <f t="shared" si="117"/>
        <v>5.6183306242587987</v>
      </c>
      <c r="P7165" t="s">
        <v>5572</v>
      </c>
    </row>
    <row r="7166" spans="1:16">
      <c r="A7166" s="54" t="s">
        <v>964</v>
      </c>
      <c r="B7166" s="54" t="s">
        <v>3051</v>
      </c>
      <c r="C7166" s="54" t="s">
        <v>4836</v>
      </c>
      <c r="D7166" s="54" t="s">
        <v>2934</v>
      </c>
      <c r="E7166" s="54" t="s">
        <v>4510</v>
      </c>
      <c r="F7166" s="54" t="s">
        <v>3690</v>
      </c>
      <c r="G7166" s="54">
        <v>2311020000</v>
      </c>
      <c r="H7166" s="54" t="s">
        <v>3691</v>
      </c>
      <c r="I7166" s="54" t="s">
        <v>3692</v>
      </c>
      <c r="J7166">
        <f>VLOOKUP(A7166,'County Acres Disturbed'!$A$2:$E$3146,5,FALSE)</f>
        <v>2499.2358250173088</v>
      </c>
      <c r="K7166" s="55" t="s">
        <v>5571</v>
      </c>
      <c r="L7166">
        <f>IF(H7166="PM10-PRI",VLOOKUP(A7166,'County Emission Factors'!A$2:E$3145,5,FALSE),IF(H7166="PM10-FIL",VLOOKUP(A7166,'County Emission Factors'!A$2:E$3145,5,FALSE),VLOOKUP(A7166,'County Emission Factors'!A$2:F$3145,6,FALSE)))</f>
        <v>0.21298841282673137</v>
      </c>
      <c r="M7166" s="56" t="s">
        <v>5572</v>
      </c>
      <c r="N7166" t="s">
        <v>5571</v>
      </c>
      <c r="O7166">
        <f t="shared" si="117"/>
        <v>532.30827165014307</v>
      </c>
      <c r="P7166" t="s">
        <v>5572</v>
      </c>
    </row>
    <row r="7167" spans="1:16">
      <c r="A7167" s="54" t="s">
        <v>964</v>
      </c>
      <c r="B7167" s="54" t="s">
        <v>3051</v>
      </c>
      <c r="C7167" s="54" t="s">
        <v>4836</v>
      </c>
      <c r="D7167" s="54" t="s">
        <v>2934</v>
      </c>
      <c r="E7167" s="54" t="s">
        <v>4510</v>
      </c>
      <c r="F7167" s="54" t="s">
        <v>3690</v>
      </c>
      <c r="G7167" s="54">
        <v>2311020000</v>
      </c>
      <c r="H7167" s="54" t="s">
        <v>3693</v>
      </c>
      <c r="I7167" s="54" t="s">
        <v>3694</v>
      </c>
      <c r="J7167">
        <f>VLOOKUP(A7167,'County Acres Disturbed'!$A$2:$E$3146,5,FALSE)</f>
        <v>2499.2358250173088</v>
      </c>
      <c r="K7167" s="55" t="s">
        <v>5571</v>
      </c>
      <c r="L7167">
        <f>IF(H7167="PM10-PRI",VLOOKUP(A7167,'County Emission Factors'!A$2:E$3145,5,FALSE),IF(H7167="PM10-FIL",VLOOKUP(A7167,'County Emission Factors'!A$2:E$3145,5,FALSE),VLOOKUP(A7167,'County Emission Factors'!A$2:F$3145,6,FALSE)))</f>
        <v>2.1298841282673137E-2</v>
      </c>
      <c r="M7167" s="56" t="s">
        <v>5572</v>
      </c>
      <c r="N7167" t="s">
        <v>5571</v>
      </c>
      <c r="O7167">
        <f t="shared" si="117"/>
        <v>53.230827165014311</v>
      </c>
      <c r="P7167" t="s">
        <v>5572</v>
      </c>
    </row>
    <row r="7168" spans="1:16">
      <c r="A7168" s="54" t="s">
        <v>964</v>
      </c>
      <c r="B7168" s="54" t="s">
        <v>3051</v>
      </c>
      <c r="C7168" s="54" t="s">
        <v>4836</v>
      </c>
      <c r="D7168" s="54" t="s">
        <v>2934</v>
      </c>
      <c r="E7168" s="54" t="s">
        <v>4510</v>
      </c>
      <c r="F7168" s="54" t="s">
        <v>3690</v>
      </c>
      <c r="G7168" s="54">
        <v>2311020000</v>
      </c>
      <c r="H7168" s="54" t="s">
        <v>3695</v>
      </c>
      <c r="I7168" s="54" t="s">
        <v>3696</v>
      </c>
      <c r="J7168">
        <f>VLOOKUP(A7168,'County Acres Disturbed'!$A$2:$E$3146,5,FALSE)</f>
        <v>2499.2358250173088</v>
      </c>
      <c r="K7168" s="55" t="s">
        <v>5571</v>
      </c>
      <c r="L7168">
        <f>IF(H7168="PM10-PRI",VLOOKUP(A7168,'County Emission Factors'!A$2:E$3145,5,FALSE),IF(H7168="PM10-FIL",VLOOKUP(A7168,'County Emission Factors'!A$2:E$3145,5,FALSE),VLOOKUP(A7168,'County Emission Factors'!A$2:F$3145,6,FALSE)))</f>
        <v>0.21298841282673137</v>
      </c>
      <c r="M7168" s="56" t="s">
        <v>5572</v>
      </c>
      <c r="N7168" t="s">
        <v>5571</v>
      </c>
      <c r="O7168">
        <f t="shared" si="117"/>
        <v>532.30827165014307</v>
      </c>
      <c r="P7168" t="s">
        <v>5572</v>
      </c>
    </row>
    <row r="7169" spans="1:16">
      <c r="A7169" s="54" t="s">
        <v>964</v>
      </c>
      <c r="B7169" s="54" t="s">
        <v>3051</v>
      </c>
      <c r="C7169" s="54" t="s">
        <v>4836</v>
      </c>
      <c r="D7169" s="54" t="s">
        <v>2934</v>
      </c>
      <c r="E7169" s="54" t="s">
        <v>4510</v>
      </c>
      <c r="F7169" s="54" t="s">
        <v>3690</v>
      </c>
      <c r="G7169" s="54">
        <v>2311020000</v>
      </c>
      <c r="H7169" s="54" t="s">
        <v>3697</v>
      </c>
      <c r="I7169" s="54" t="s">
        <v>3698</v>
      </c>
      <c r="J7169">
        <f>VLOOKUP(A7169,'County Acres Disturbed'!$A$2:$E$3146,5,FALSE)</f>
        <v>2499.2358250173088</v>
      </c>
      <c r="K7169" s="55" t="s">
        <v>5571</v>
      </c>
      <c r="L7169">
        <f>IF(H7169="PM10-PRI",VLOOKUP(A7169,'County Emission Factors'!A$2:E$3145,5,FALSE),IF(H7169="PM10-FIL",VLOOKUP(A7169,'County Emission Factors'!A$2:E$3145,5,FALSE),VLOOKUP(A7169,'County Emission Factors'!A$2:F$3145,6,FALSE)))</f>
        <v>2.1298841282673137E-2</v>
      </c>
      <c r="M7169" s="56" t="s">
        <v>5572</v>
      </c>
      <c r="N7169" t="s">
        <v>5571</v>
      </c>
      <c r="O7169">
        <f t="shared" si="117"/>
        <v>53.230827165014311</v>
      </c>
      <c r="P7169" t="s">
        <v>5572</v>
      </c>
    </row>
    <row r="7170" spans="1:16">
      <c r="A7170" s="54" t="s">
        <v>965</v>
      </c>
      <c r="B7170" s="54" t="s">
        <v>3051</v>
      </c>
      <c r="C7170" s="54" t="s">
        <v>4836</v>
      </c>
      <c r="D7170" s="54" t="s">
        <v>2935</v>
      </c>
      <c r="E7170" s="54" t="s">
        <v>3987</v>
      </c>
      <c r="F7170" s="54" t="s">
        <v>3690</v>
      </c>
      <c r="G7170" s="54">
        <v>2311020000</v>
      </c>
      <c r="H7170" s="54" t="s">
        <v>3691</v>
      </c>
      <c r="I7170" s="54" t="s">
        <v>3692</v>
      </c>
      <c r="J7170">
        <f>VLOOKUP(A7170,'County Acres Disturbed'!$A$2:$E$3146,5,FALSE)</f>
        <v>841.84785684793553</v>
      </c>
      <c r="K7170" s="55" t="s">
        <v>5571</v>
      </c>
      <c r="L7170">
        <f>IF(H7170="PM10-PRI",VLOOKUP(A7170,'County Emission Factors'!A$2:E$3145,5,FALSE),IF(H7170="PM10-FIL",VLOOKUP(A7170,'County Emission Factors'!A$2:E$3145,5,FALSE),VLOOKUP(A7170,'County Emission Factors'!A$2:F$3145,6,FALSE)))</f>
        <v>0.13516572352465639</v>
      </c>
      <c r="M7170" s="56" t="s">
        <v>5572</v>
      </c>
      <c r="N7170" t="s">
        <v>5571</v>
      </c>
      <c r="O7170">
        <f t="shared" si="117"/>
        <v>113.78897466853256</v>
      </c>
      <c r="P7170" t="s">
        <v>5572</v>
      </c>
    </row>
    <row r="7171" spans="1:16">
      <c r="A7171" s="54" t="s">
        <v>965</v>
      </c>
      <c r="B7171" s="54" t="s">
        <v>3051</v>
      </c>
      <c r="C7171" s="54" t="s">
        <v>4836</v>
      </c>
      <c r="D7171" s="54" t="s">
        <v>2935</v>
      </c>
      <c r="E7171" s="54" t="s">
        <v>3987</v>
      </c>
      <c r="F7171" s="54" t="s">
        <v>3690</v>
      </c>
      <c r="G7171" s="54">
        <v>2311020000</v>
      </c>
      <c r="H7171" s="54" t="s">
        <v>3693</v>
      </c>
      <c r="I7171" s="54" t="s">
        <v>3694</v>
      </c>
      <c r="J7171">
        <f>VLOOKUP(A7171,'County Acres Disturbed'!$A$2:$E$3146,5,FALSE)</f>
        <v>841.84785684793553</v>
      </c>
      <c r="K7171" s="55" t="s">
        <v>5571</v>
      </c>
      <c r="L7171">
        <f>IF(H7171="PM10-PRI",VLOOKUP(A7171,'County Emission Factors'!A$2:E$3145,5,FALSE),IF(H7171="PM10-FIL",VLOOKUP(A7171,'County Emission Factors'!A$2:E$3145,5,FALSE),VLOOKUP(A7171,'County Emission Factors'!A$2:F$3145,6,FALSE)))</f>
        <v>1.3516572352465639E-2</v>
      </c>
      <c r="M7171" s="56" t="s">
        <v>5572</v>
      </c>
      <c r="N7171" t="s">
        <v>5571</v>
      </c>
      <c r="O7171">
        <f t="shared" si="117"/>
        <v>11.378897466853257</v>
      </c>
      <c r="P7171" t="s">
        <v>5572</v>
      </c>
    </row>
    <row r="7172" spans="1:16">
      <c r="A7172" s="54" t="s">
        <v>965</v>
      </c>
      <c r="B7172" s="54" t="s">
        <v>3051</v>
      </c>
      <c r="C7172" s="54" t="s">
        <v>4836</v>
      </c>
      <c r="D7172" s="54" t="s">
        <v>2935</v>
      </c>
      <c r="E7172" s="54" t="s">
        <v>3987</v>
      </c>
      <c r="F7172" s="54" t="s">
        <v>3690</v>
      </c>
      <c r="G7172" s="54">
        <v>2311020000</v>
      </c>
      <c r="H7172" s="54" t="s">
        <v>3695</v>
      </c>
      <c r="I7172" s="54" t="s">
        <v>3696</v>
      </c>
      <c r="J7172">
        <f>VLOOKUP(A7172,'County Acres Disturbed'!$A$2:$E$3146,5,FALSE)</f>
        <v>841.84785684793553</v>
      </c>
      <c r="K7172" s="55" t="s">
        <v>5571</v>
      </c>
      <c r="L7172">
        <f>IF(H7172="PM10-PRI",VLOOKUP(A7172,'County Emission Factors'!A$2:E$3145,5,FALSE),IF(H7172="PM10-FIL",VLOOKUP(A7172,'County Emission Factors'!A$2:E$3145,5,FALSE),VLOOKUP(A7172,'County Emission Factors'!A$2:F$3145,6,FALSE)))</f>
        <v>0.13516572352465639</v>
      </c>
      <c r="M7172" s="56" t="s">
        <v>5572</v>
      </c>
      <c r="N7172" t="s">
        <v>5571</v>
      </c>
      <c r="O7172">
        <f t="shared" si="117"/>
        <v>113.78897466853256</v>
      </c>
      <c r="P7172" t="s">
        <v>5572</v>
      </c>
    </row>
    <row r="7173" spans="1:16">
      <c r="A7173" s="54" t="s">
        <v>965</v>
      </c>
      <c r="B7173" s="54" t="s">
        <v>3051</v>
      </c>
      <c r="C7173" s="54" t="s">
        <v>4836</v>
      </c>
      <c r="D7173" s="54" t="s">
        <v>2935</v>
      </c>
      <c r="E7173" s="54" t="s">
        <v>3987</v>
      </c>
      <c r="F7173" s="54" t="s">
        <v>3690</v>
      </c>
      <c r="G7173" s="54">
        <v>2311020000</v>
      </c>
      <c r="H7173" s="54" t="s">
        <v>3697</v>
      </c>
      <c r="I7173" s="54" t="s">
        <v>3698</v>
      </c>
      <c r="J7173">
        <f>VLOOKUP(A7173,'County Acres Disturbed'!$A$2:$E$3146,5,FALSE)</f>
        <v>841.84785684793553</v>
      </c>
      <c r="K7173" s="55" t="s">
        <v>5571</v>
      </c>
      <c r="L7173">
        <f>IF(H7173="PM10-PRI",VLOOKUP(A7173,'County Emission Factors'!A$2:E$3145,5,FALSE),IF(H7173="PM10-FIL",VLOOKUP(A7173,'County Emission Factors'!A$2:E$3145,5,FALSE),VLOOKUP(A7173,'County Emission Factors'!A$2:F$3145,6,FALSE)))</f>
        <v>1.3516572352465639E-2</v>
      </c>
      <c r="M7173" s="56" t="s">
        <v>5572</v>
      </c>
      <c r="N7173" t="s">
        <v>5571</v>
      </c>
      <c r="O7173">
        <f t="shared" si="117"/>
        <v>11.378897466853257</v>
      </c>
      <c r="P7173" t="s">
        <v>5572</v>
      </c>
    </row>
    <row r="7174" spans="1:16">
      <c r="A7174" s="54" t="s">
        <v>966</v>
      </c>
      <c r="B7174" s="54" t="s">
        <v>3051</v>
      </c>
      <c r="C7174" s="54" t="s">
        <v>4836</v>
      </c>
      <c r="D7174" s="54" t="s">
        <v>2858</v>
      </c>
      <c r="E7174" s="54" t="s">
        <v>3857</v>
      </c>
      <c r="F7174" s="54" t="s">
        <v>3690</v>
      </c>
      <c r="G7174" s="54">
        <v>2311020000</v>
      </c>
      <c r="H7174" s="54" t="s">
        <v>3691</v>
      </c>
      <c r="I7174" s="54" t="s">
        <v>3692</v>
      </c>
      <c r="J7174">
        <f>VLOOKUP(A7174,'County Acres Disturbed'!$A$2:$E$3146,5,FALSE)</f>
        <v>4135.5775967654827</v>
      </c>
      <c r="K7174" s="55" t="s">
        <v>5571</v>
      </c>
      <c r="L7174">
        <f>IF(H7174="PM10-PRI",VLOOKUP(A7174,'County Emission Factors'!A$2:E$3145,5,FALSE),IF(H7174="PM10-FIL",VLOOKUP(A7174,'County Emission Factors'!A$2:E$3145,5,FALSE),VLOOKUP(A7174,'County Emission Factors'!A$2:F$3145,6,FALSE)))</f>
        <v>0.21298841282673137</v>
      </c>
      <c r="M7174" s="56" t="s">
        <v>5572</v>
      </c>
      <c r="N7174" t="s">
        <v>5571</v>
      </c>
      <c r="O7174">
        <f t="shared" si="117"/>
        <v>880.83010845686817</v>
      </c>
      <c r="P7174" t="s">
        <v>5572</v>
      </c>
    </row>
    <row r="7175" spans="1:16">
      <c r="A7175" s="54" t="s">
        <v>966</v>
      </c>
      <c r="B7175" s="54" t="s">
        <v>3051</v>
      </c>
      <c r="C7175" s="54" t="s">
        <v>4836</v>
      </c>
      <c r="D7175" s="54" t="s">
        <v>2858</v>
      </c>
      <c r="E7175" s="54" t="s">
        <v>3857</v>
      </c>
      <c r="F7175" s="54" t="s">
        <v>3690</v>
      </c>
      <c r="G7175" s="54">
        <v>2311020000</v>
      </c>
      <c r="H7175" s="54" t="s">
        <v>3693</v>
      </c>
      <c r="I7175" s="54" t="s">
        <v>3694</v>
      </c>
      <c r="J7175">
        <f>VLOOKUP(A7175,'County Acres Disturbed'!$A$2:$E$3146,5,FALSE)</f>
        <v>4135.5775967654827</v>
      </c>
      <c r="K7175" s="55" t="s">
        <v>5571</v>
      </c>
      <c r="L7175">
        <f>IF(H7175="PM10-PRI",VLOOKUP(A7175,'County Emission Factors'!A$2:E$3145,5,FALSE),IF(H7175="PM10-FIL",VLOOKUP(A7175,'County Emission Factors'!A$2:E$3145,5,FALSE),VLOOKUP(A7175,'County Emission Factors'!A$2:F$3145,6,FALSE)))</f>
        <v>2.1298841282673137E-2</v>
      </c>
      <c r="M7175" s="56" t="s">
        <v>5572</v>
      </c>
      <c r="N7175" t="s">
        <v>5571</v>
      </c>
      <c r="O7175">
        <f t="shared" si="117"/>
        <v>88.083010845686829</v>
      </c>
      <c r="P7175" t="s">
        <v>5572</v>
      </c>
    </row>
    <row r="7176" spans="1:16">
      <c r="A7176" s="54" t="s">
        <v>966</v>
      </c>
      <c r="B7176" s="54" t="s">
        <v>3051</v>
      </c>
      <c r="C7176" s="54" t="s">
        <v>4836</v>
      </c>
      <c r="D7176" s="54" t="s">
        <v>2858</v>
      </c>
      <c r="E7176" s="54" t="s">
        <v>3857</v>
      </c>
      <c r="F7176" s="54" t="s">
        <v>3690</v>
      </c>
      <c r="G7176" s="54">
        <v>2311020000</v>
      </c>
      <c r="H7176" s="54" t="s">
        <v>3695</v>
      </c>
      <c r="I7176" s="54" t="s">
        <v>3696</v>
      </c>
      <c r="J7176">
        <f>VLOOKUP(A7176,'County Acres Disturbed'!$A$2:$E$3146,5,FALSE)</f>
        <v>4135.5775967654827</v>
      </c>
      <c r="K7176" s="55" t="s">
        <v>5571</v>
      </c>
      <c r="L7176">
        <f>IF(H7176="PM10-PRI",VLOOKUP(A7176,'County Emission Factors'!A$2:E$3145,5,FALSE),IF(H7176="PM10-FIL",VLOOKUP(A7176,'County Emission Factors'!A$2:E$3145,5,FALSE),VLOOKUP(A7176,'County Emission Factors'!A$2:F$3145,6,FALSE)))</f>
        <v>0.21298841282673137</v>
      </c>
      <c r="M7176" s="56" t="s">
        <v>5572</v>
      </c>
      <c r="N7176" t="s">
        <v>5571</v>
      </c>
      <c r="O7176">
        <f t="shared" si="117"/>
        <v>880.83010845686817</v>
      </c>
      <c r="P7176" t="s">
        <v>5572</v>
      </c>
    </row>
    <row r="7177" spans="1:16">
      <c r="A7177" s="54" t="s">
        <v>966</v>
      </c>
      <c r="B7177" s="54" t="s">
        <v>3051</v>
      </c>
      <c r="C7177" s="54" t="s">
        <v>4836</v>
      </c>
      <c r="D7177" s="54" t="s">
        <v>2858</v>
      </c>
      <c r="E7177" s="54" t="s">
        <v>3857</v>
      </c>
      <c r="F7177" s="54" t="s">
        <v>3690</v>
      </c>
      <c r="G7177" s="54">
        <v>2311020000</v>
      </c>
      <c r="H7177" s="54" t="s">
        <v>3697</v>
      </c>
      <c r="I7177" s="54" t="s">
        <v>3698</v>
      </c>
      <c r="J7177">
        <f>VLOOKUP(A7177,'County Acres Disturbed'!$A$2:$E$3146,5,FALSE)</f>
        <v>4135.5775967654827</v>
      </c>
      <c r="K7177" s="55" t="s">
        <v>5571</v>
      </c>
      <c r="L7177">
        <f>IF(H7177="PM10-PRI",VLOOKUP(A7177,'County Emission Factors'!A$2:E$3145,5,FALSE),IF(H7177="PM10-FIL",VLOOKUP(A7177,'County Emission Factors'!A$2:E$3145,5,FALSE),VLOOKUP(A7177,'County Emission Factors'!A$2:F$3145,6,FALSE)))</f>
        <v>2.1298841282673137E-2</v>
      </c>
      <c r="M7177" s="56" t="s">
        <v>5572</v>
      </c>
      <c r="N7177" t="s">
        <v>5571</v>
      </c>
      <c r="O7177">
        <f t="shared" si="117"/>
        <v>88.083010845686829</v>
      </c>
      <c r="P7177" t="s">
        <v>5572</v>
      </c>
    </row>
    <row r="7178" spans="1:16">
      <c r="A7178" s="54" t="s">
        <v>967</v>
      </c>
      <c r="B7178" s="54" t="s">
        <v>3051</v>
      </c>
      <c r="C7178" s="54" t="s">
        <v>4836</v>
      </c>
      <c r="D7178" s="54" t="s">
        <v>2859</v>
      </c>
      <c r="E7178" s="54" t="s">
        <v>4142</v>
      </c>
      <c r="F7178" s="54" t="s">
        <v>3690</v>
      </c>
      <c r="G7178" s="54">
        <v>2311020000</v>
      </c>
      <c r="H7178" s="54" t="s">
        <v>3691</v>
      </c>
      <c r="I7178" s="54" t="s">
        <v>3692</v>
      </c>
      <c r="J7178">
        <f>VLOOKUP(A7178,'County Acres Disturbed'!$A$2:$E$3146,5,FALSE)</f>
        <v>720.83222742604482</v>
      </c>
      <c r="K7178" s="55" t="s">
        <v>5571</v>
      </c>
      <c r="L7178">
        <f>IF(H7178="PM10-PRI",VLOOKUP(A7178,'County Emission Factors'!A$2:E$3145,5,FALSE),IF(H7178="PM10-FIL",VLOOKUP(A7178,'County Emission Factors'!A$2:E$3145,5,FALSE),VLOOKUP(A7178,'County Emission Factors'!A$2:F$3145,6,FALSE)))</f>
        <v>0.13516572352465639</v>
      </c>
      <c r="M7178" s="56" t="s">
        <v>5572</v>
      </c>
      <c r="N7178" t="s">
        <v>5571</v>
      </c>
      <c r="O7178">
        <f t="shared" si="117"/>
        <v>97.431809559931011</v>
      </c>
      <c r="P7178" t="s">
        <v>5572</v>
      </c>
    </row>
    <row r="7179" spans="1:16">
      <c r="A7179" s="54" t="s">
        <v>967</v>
      </c>
      <c r="B7179" s="54" t="s">
        <v>3051</v>
      </c>
      <c r="C7179" s="54" t="s">
        <v>4836</v>
      </c>
      <c r="D7179" s="54" t="s">
        <v>2859</v>
      </c>
      <c r="E7179" s="54" t="s">
        <v>4142</v>
      </c>
      <c r="F7179" s="54" t="s">
        <v>3690</v>
      </c>
      <c r="G7179" s="54">
        <v>2311020000</v>
      </c>
      <c r="H7179" s="54" t="s">
        <v>3693</v>
      </c>
      <c r="I7179" s="54" t="s">
        <v>3694</v>
      </c>
      <c r="J7179">
        <f>VLOOKUP(A7179,'County Acres Disturbed'!$A$2:$E$3146,5,FALSE)</f>
        <v>720.83222742604482</v>
      </c>
      <c r="K7179" s="55" t="s">
        <v>5571</v>
      </c>
      <c r="L7179">
        <f>IF(H7179="PM10-PRI",VLOOKUP(A7179,'County Emission Factors'!A$2:E$3145,5,FALSE),IF(H7179="PM10-FIL",VLOOKUP(A7179,'County Emission Factors'!A$2:E$3145,5,FALSE),VLOOKUP(A7179,'County Emission Factors'!A$2:F$3145,6,FALSE)))</f>
        <v>1.3516572352465639E-2</v>
      </c>
      <c r="M7179" s="56" t="s">
        <v>5572</v>
      </c>
      <c r="N7179" t="s">
        <v>5571</v>
      </c>
      <c r="O7179">
        <f t="shared" si="117"/>
        <v>9.7431809559931022</v>
      </c>
      <c r="P7179" t="s">
        <v>5572</v>
      </c>
    </row>
    <row r="7180" spans="1:16">
      <c r="A7180" s="54" t="s">
        <v>967</v>
      </c>
      <c r="B7180" s="54" t="s">
        <v>3051</v>
      </c>
      <c r="C7180" s="54" t="s">
        <v>4836</v>
      </c>
      <c r="D7180" s="54" t="s">
        <v>2859</v>
      </c>
      <c r="E7180" s="54" t="s">
        <v>4142</v>
      </c>
      <c r="F7180" s="54" t="s">
        <v>3690</v>
      </c>
      <c r="G7180" s="54">
        <v>2311020000</v>
      </c>
      <c r="H7180" s="54" t="s">
        <v>3695</v>
      </c>
      <c r="I7180" s="54" t="s">
        <v>3696</v>
      </c>
      <c r="J7180">
        <f>VLOOKUP(A7180,'County Acres Disturbed'!$A$2:$E$3146,5,FALSE)</f>
        <v>720.83222742604482</v>
      </c>
      <c r="K7180" s="55" t="s">
        <v>5571</v>
      </c>
      <c r="L7180">
        <f>IF(H7180="PM10-PRI",VLOOKUP(A7180,'County Emission Factors'!A$2:E$3145,5,FALSE),IF(H7180="PM10-FIL",VLOOKUP(A7180,'County Emission Factors'!A$2:E$3145,5,FALSE),VLOOKUP(A7180,'County Emission Factors'!A$2:F$3145,6,FALSE)))</f>
        <v>0.13516572352465639</v>
      </c>
      <c r="M7180" s="56" t="s">
        <v>5572</v>
      </c>
      <c r="N7180" t="s">
        <v>5571</v>
      </c>
      <c r="O7180">
        <f t="shared" si="117"/>
        <v>97.431809559931011</v>
      </c>
      <c r="P7180" t="s">
        <v>5572</v>
      </c>
    </row>
    <row r="7181" spans="1:16">
      <c r="A7181" s="54" t="s">
        <v>967</v>
      </c>
      <c r="B7181" s="54" t="s">
        <v>3051</v>
      </c>
      <c r="C7181" s="54" t="s">
        <v>4836</v>
      </c>
      <c r="D7181" s="54" t="s">
        <v>2859</v>
      </c>
      <c r="E7181" s="54" t="s">
        <v>4142</v>
      </c>
      <c r="F7181" s="54" t="s">
        <v>3690</v>
      </c>
      <c r="G7181" s="54">
        <v>2311020000</v>
      </c>
      <c r="H7181" s="54" t="s">
        <v>3697</v>
      </c>
      <c r="I7181" s="54" t="s">
        <v>3698</v>
      </c>
      <c r="J7181">
        <f>VLOOKUP(A7181,'County Acres Disturbed'!$A$2:$E$3146,5,FALSE)</f>
        <v>720.83222742604482</v>
      </c>
      <c r="K7181" s="55" t="s">
        <v>5571</v>
      </c>
      <c r="L7181">
        <f>IF(H7181="PM10-PRI",VLOOKUP(A7181,'County Emission Factors'!A$2:E$3145,5,FALSE),IF(H7181="PM10-FIL",VLOOKUP(A7181,'County Emission Factors'!A$2:E$3145,5,FALSE),VLOOKUP(A7181,'County Emission Factors'!A$2:F$3145,6,FALSE)))</f>
        <v>1.3516572352465639E-2</v>
      </c>
      <c r="M7181" s="56" t="s">
        <v>5572</v>
      </c>
      <c r="N7181" t="s">
        <v>5571</v>
      </c>
      <c r="O7181">
        <f t="shared" si="117"/>
        <v>9.7431809559931022</v>
      </c>
      <c r="P7181" t="s">
        <v>5572</v>
      </c>
    </row>
    <row r="7182" spans="1:16">
      <c r="A7182" s="54" t="s">
        <v>968</v>
      </c>
      <c r="B7182" s="54" t="s">
        <v>3052</v>
      </c>
      <c r="C7182" s="54" t="s">
        <v>4848</v>
      </c>
      <c r="D7182" s="54" t="s">
        <v>2836</v>
      </c>
      <c r="E7182" s="54" t="s">
        <v>4849</v>
      </c>
      <c r="F7182" s="54" t="s">
        <v>3690</v>
      </c>
      <c r="G7182" s="54">
        <v>2311020000</v>
      </c>
      <c r="H7182" s="54" t="s">
        <v>3691</v>
      </c>
      <c r="I7182" s="54" t="s">
        <v>3692</v>
      </c>
      <c r="J7182">
        <f>VLOOKUP(A7182,'County Acres Disturbed'!$A$2:$E$3146,5,FALSE)</f>
        <v>13764.212459463746</v>
      </c>
      <c r="K7182" s="55" t="s">
        <v>5571</v>
      </c>
      <c r="L7182">
        <f>IF(H7182="PM10-PRI",VLOOKUP(A7182,'County Emission Factors'!A$2:E$3145,5,FALSE),IF(H7182="PM10-FIL",VLOOKUP(A7182,'County Emission Factors'!A$2:E$3145,5,FALSE),VLOOKUP(A7182,'County Emission Factors'!A$2:F$3145,6,FALSE)))</f>
        <v>0.55733333333333335</v>
      </c>
      <c r="M7182" s="56" t="s">
        <v>5572</v>
      </c>
      <c r="N7182" t="s">
        <v>5571</v>
      </c>
      <c r="O7182">
        <f t="shared" si="117"/>
        <v>7671.2544107411277</v>
      </c>
      <c r="P7182" t="s">
        <v>5572</v>
      </c>
    </row>
    <row r="7183" spans="1:16">
      <c r="A7183" s="54" t="s">
        <v>968</v>
      </c>
      <c r="B7183" s="54" t="s">
        <v>3052</v>
      </c>
      <c r="C7183" s="54" t="s">
        <v>4848</v>
      </c>
      <c r="D7183" s="54" t="s">
        <v>2836</v>
      </c>
      <c r="E7183" s="54" t="s">
        <v>4849</v>
      </c>
      <c r="F7183" s="54" t="s">
        <v>3690</v>
      </c>
      <c r="G7183" s="54">
        <v>2311020000</v>
      </c>
      <c r="H7183" s="54" t="s">
        <v>3693</v>
      </c>
      <c r="I7183" s="54" t="s">
        <v>3694</v>
      </c>
      <c r="J7183">
        <f>VLOOKUP(A7183,'County Acres Disturbed'!$A$2:$E$3146,5,FALSE)</f>
        <v>13764.212459463746</v>
      </c>
      <c r="K7183" s="55" t="s">
        <v>5571</v>
      </c>
      <c r="L7183">
        <f>IF(H7183="PM10-PRI",VLOOKUP(A7183,'County Emission Factors'!A$2:E$3145,5,FALSE),IF(H7183="PM10-FIL",VLOOKUP(A7183,'County Emission Factors'!A$2:E$3145,5,FALSE),VLOOKUP(A7183,'County Emission Factors'!A$2:F$3145,6,FALSE)))</f>
        <v>5.5733333333333336E-2</v>
      </c>
      <c r="M7183" s="56" t="s">
        <v>5572</v>
      </c>
      <c r="N7183" t="s">
        <v>5571</v>
      </c>
      <c r="O7183">
        <f t="shared" si="117"/>
        <v>767.12544107411281</v>
      </c>
      <c r="P7183" t="s">
        <v>5572</v>
      </c>
    </row>
    <row r="7184" spans="1:16">
      <c r="A7184" s="54" t="s">
        <v>968</v>
      </c>
      <c r="B7184" s="54" t="s">
        <v>3052</v>
      </c>
      <c r="C7184" s="54" t="s">
        <v>4848</v>
      </c>
      <c r="D7184" s="54" t="s">
        <v>2836</v>
      </c>
      <c r="E7184" s="54" t="s">
        <v>4849</v>
      </c>
      <c r="F7184" s="54" t="s">
        <v>3690</v>
      </c>
      <c r="G7184" s="54">
        <v>2311020000</v>
      </c>
      <c r="H7184" s="54" t="s">
        <v>3695</v>
      </c>
      <c r="I7184" s="54" t="s">
        <v>3696</v>
      </c>
      <c r="J7184">
        <f>VLOOKUP(A7184,'County Acres Disturbed'!$A$2:$E$3146,5,FALSE)</f>
        <v>13764.212459463746</v>
      </c>
      <c r="K7184" s="55" t="s">
        <v>5571</v>
      </c>
      <c r="L7184">
        <f>IF(H7184="PM10-PRI",VLOOKUP(A7184,'County Emission Factors'!A$2:E$3145,5,FALSE),IF(H7184="PM10-FIL",VLOOKUP(A7184,'County Emission Factors'!A$2:E$3145,5,FALSE),VLOOKUP(A7184,'County Emission Factors'!A$2:F$3145,6,FALSE)))</f>
        <v>0.55733333333333335</v>
      </c>
      <c r="M7184" s="56" t="s">
        <v>5572</v>
      </c>
      <c r="N7184" t="s">
        <v>5571</v>
      </c>
      <c r="O7184">
        <f t="shared" si="117"/>
        <v>7671.2544107411277</v>
      </c>
      <c r="P7184" t="s">
        <v>5572</v>
      </c>
    </row>
    <row r="7185" spans="1:16">
      <c r="A7185" s="54" t="s">
        <v>968</v>
      </c>
      <c r="B7185" s="54" t="s">
        <v>3052</v>
      </c>
      <c r="C7185" s="54" t="s">
        <v>4848</v>
      </c>
      <c r="D7185" s="54" t="s">
        <v>2836</v>
      </c>
      <c r="E7185" s="54" t="s">
        <v>4849</v>
      </c>
      <c r="F7185" s="54" t="s">
        <v>3690</v>
      </c>
      <c r="G7185" s="54">
        <v>2311020000</v>
      </c>
      <c r="H7185" s="54" t="s">
        <v>3697</v>
      </c>
      <c r="I7185" s="54" t="s">
        <v>3698</v>
      </c>
      <c r="J7185">
        <f>VLOOKUP(A7185,'County Acres Disturbed'!$A$2:$E$3146,5,FALSE)</f>
        <v>13764.212459463746</v>
      </c>
      <c r="K7185" s="55" t="s">
        <v>5571</v>
      </c>
      <c r="L7185">
        <f>IF(H7185="PM10-PRI",VLOOKUP(A7185,'County Emission Factors'!A$2:E$3145,5,FALSE),IF(H7185="PM10-FIL",VLOOKUP(A7185,'County Emission Factors'!A$2:E$3145,5,FALSE),VLOOKUP(A7185,'County Emission Factors'!A$2:F$3145,6,FALSE)))</f>
        <v>5.5733333333333336E-2</v>
      </c>
      <c r="M7185" s="56" t="s">
        <v>5572</v>
      </c>
      <c r="N7185" t="s">
        <v>5571</v>
      </c>
      <c r="O7185">
        <f t="shared" si="117"/>
        <v>767.12544107411281</v>
      </c>
      <c r="P7185" t="s">
        <v>5572</v>
      </c>
    </row>
    <row r="7186" spans="1:16">
      <c r="A7186" s="54" t="s">
        <v>2550</v>
      </c>
      <c r="B7186" s="54" t="s">
        <v>3052</v>
      </c>
      <c r="C7186" s="54" t="s">
        <v>4848</v>
      </c>
      <c r="D7186" s="54" t="s">
        <v>2840</v>
      </c>
      <c r="E7186" s="54" t="s">
        <v>4850</v>
      </c>
      <c r="F7186" s="54" t="s">
        <v>3690</v>
      </c>
      <c r="G7186" s="54">
        <v>2311020000</v>
      </c>
      <c r="H7186" s="54" t="s">
        <v>3691</v>
      </c>
      <c r="I7186" s="54" t="s">
        <v>3692</v>
      </c>
      <c r="J7186">
        <f>VLOOKUP(A7186,'County Acres Disturbed'!$A$2:$E$3146,5,FALSE)</f>
        <v>0</v>
      </c>
      <c r="K7186" s="55" t="s">
        <v>5571</v>
      </c>
      <c r="L7186">
        <f>IF(H7186="PM10-PRI",VLOOKUP(A7186,'County Emission Factors'!A$2:E$3145,5,FALSE),IF(H7186="PM10-FIL",VLOOKUP(A7186,'County Emission Factors'!A$2:E$3145,5,FALSE),VLOOKUP(A7186,'County Emission Factors'!A$2:F$3145,6,FALSE)))</f>
        <v>0.6755555555555558</v>
      </c>
      <c r="M7186" s="56" t="s">
        <v>5572</v>
      </c>
      <c r="N7186" t="s">
        <v>5571</v>
      </c>
      <c r="O7186">
        <f t="shared" si="117"/>
        <v>0</v>
      </c>
      <c r="P7186" t="s">
        <v>5572</v>
      </c>
    </row>
    <row r="7187" spans="1:16">
      <c r="A7187" s="54" t="s">
        <v>2550</v>
      </c>
      <c r="B7187" s="54" t="s">
        <v>3052</v>
      </c>
      <c r="C7187" s="54" t="s">
        <v>4848</v>
      </c>
      <c r="D7187" s="54" t="s">
        <v>2840</v>
      </c>
      <c r="E7187" s="54" t="s">
        <v>4850</v>
      </c>
      <c r="F7187" s="54" t="s">
        <v>3690</v>
      </c>
      <c r="G7187" s="54">
        <v>2311020000</v>
      </c>
      <c r="H7187" s="54" t="s">
        <v>3693</v>
      </c>
      <c r="I7187" s="54" t="s">
        <v>3694</v>
      </c>
      <c r="J7187">
        <f>VLOOKUP(A7187,'County Acres Disturbed'!$A$2:$E$3146,5,FALSE)</f>
        <v>0</v>
      </c>
      <c r="K7187" s="55" t="s">
        <v>5571</v>
      </c>
      <c r="L7187">
        <f>IF(H7187="PM10-PRI",VLOOKUP(A7187,'County Emission Factors'!A$2:E$3145,5,FALSE),IF(H7187="PM10-FIL",VLOOKUP(A7187,'County Emission Factors'!A$2:E$3145,5,FALSE),VLOOKUP(A7187,'County Emission Factors'!A$2:F$3145,6,FALSE)))</f>
        <v>6.7555555555555577E-2</v>
      </c>
      <c r="M7187" s="56" t="s">
        <v>5572</v>
      </c>
      <c r="N7187" t="s">
        <v>5571</v>
      </c>
      <c r="O7187">
        <f t="shared" si="117"/>
        <v>0</v>
      </c>
      <c r="P7187" t="s">
        <v>5572</v>
      </c>
    </row>
    <row r="7188" spans="1:16">
      <c r="A7188" s="54" t="s">
        <v>2550</v>
      </c>
      <c r="B7188" s="54" t="s">
        <v>3052</v>
      </c>
      <c r="C7188" s="54" t="s">
        <v>4848</v>
      </c>
      <c r="D7188" s="54" t="s">
        <v>2840</v>
      </c>
      <c r="E7188" s="54" t="s">
        <v>4850</v>
      </c>
      <c r="F7188" s="54" t="s">
        <v>3690</v>
      </c>
      <c r="G7188" s="54">
        <v>2311020000</v>
      </c>
      <c r="H7188" s="54" t="s">
        <v>3695</v>
      </c>
      <c r="I7188" s="54" t="s">
        <v>3696</v>
      </c>
      <c r="J7188">
        <f>VLOOKUP(A7188,'County Acres Disturbed'!$A$2:$E$3146,5,FALSE)</f>
        <v>0</v>
      </c>
      <c r="K7188" s="55" t="s">
        <v>5571</v>
      </c>
      <c r="L7188">
        <f>IF(H7188="PM10-PRI",VLOOKUP(A7188,'County Emission Factors'!A$2:E$3145,5,FALSE),IF(H7188="PM10-FIL",VLOOKUP(A7188,'County Emission Factors'!A$2:E$3145,5,FALSE),VLOOKUP(A7188,'County Emission Factors'!A$2:F$3145,6,FALSE)))</f>
        <v>0.6755555555555558</v>
      </c>
      <c r="M7188" s="56" t="s">
        <v>5572</v>
      </c>
      <c r="N7188" t="s">
        <v>5571</v>
      </c>
      <c r="O7188">
        <f t="shared" si="117"/>
        <v>0</v>
      </c>
      <c r="P7188" t="s">
        <v>5572</v>
      </c>
    </row>
    <row r="7189" spans="1:16">
      <c r="A7189" s="54" t="s">
        <v>2550</v>
      </c>
      <c r="B7189" s="54" t="s">
        <v>3052</v>
      </c>
      <c r="C7189" s="54" t="s">
        <v>4848</v>
      </c>
      <c r="D7189" s="54" t="s">
        <v>2840</v>
      </c>
      <c r="E7189" s="54" t="s">
        <v>4850</v>
      </c>
      <c r="F7189" s="54" t="s">
        <v>3690</v>
      </c>
      <c r="G7189" s="54">
        <v>2311020000</v>
      </c>
      <c r="H7189" s="54" t="s">
        <v>3697</v>
      </c>
      <c r="I7189" s="54" t="s">
        <v>3698</v>
      </c>
      <c r="J7189">
        <f>VLOOKUP(A7189,'County Acres Disturbed'!$A$2:$E$3146,5,FALSE)</f>
        <v>0</v>
      </c>
      <c r="K7189" s="55" t="s">
        <v>5571</v>
      </c>
      <c r="L7189">
        <f>IF(H7189="PM10-PRI",VLOOKUP(A7189,'County Emission Factors'!A$2:E$3145,5,FALSE),IF(H7189="PM10-FIL",VLOOKUP(A7189,'County Emission Factors'!A$2:E$3145,5,FALSE),VLOOKUP(A7189,'County Emission Factors'!A$2:F$3145,6,FALSE)))</f>
        <v>6.7555555555555577E-2</v>
      </c>
      <c r="M7189" s="56" t="s">
        <v>5572</v>
      </c>
      <c r="N7189" t="s">
        <v>5571</v>
      </c>
      <c r="O7189">
        <f t="shared" si="117"/>
        <v>0</v>
      </c>
      <c r="P7189" t="s">
        <v>5572</v>
      </c>
    </row>
    <row r="7190" spans="1:16">
      <c r="A7190" s="54" t="s">
        <v>969</v>
      </c>
      <c r="B7190" s="54" t="s">
        <v>3052</v>
      </c>
      <c r="C7190" s="54" t="s">
        <v>4848</v>
      </c>
      <c r="D7190" s="54" t="s">
        <v>2842</v>
      </c>
      <c r="E7190" s="54" t="s">
        <v>4851</v>
      </c>
      <c r="F7190" s="54" t="s">
        <v>3690</v>
      </c>
      <c r="G7190" s="54">
        <v>2311020000</v>
      </c>
      <c r="H7190" s="54" t="s">
        <v>3691</v>
      </c>
      <c r="I7190" s="54" t="s">
        <v>3692</v>
      </c>
      <c r="J7190">
        <f>VLOOKUP(A7190,'County Acres Disturbed'!$A$2:$E$3146,5,FALSE)</f>
        <v>536.67800874055899</v>
      </c>
      <c r="K7190" s="55" t="s">
        <v>5571</v>
      </c>
      <c r="L7190">
        <f>IF(H7190="PM10-PRI",VLOOKUP(A7190,'County Emission Factors'!A$2:E$3145,5,FALSE),IF(H7190="PM10-FIL",VLOOKUP(A7190,'County Emission Factors'!A$2:E$3145,5,FALSE),VLOOKUP(A7190,'County Emission Factors'!A$2:F$3145,6,FALSE)))</f>
        <v>0.67555555555555558</v>
      </c>
      <c r="M7190" s="56" t="s">
        <v>5572</v>
      </c>
      <c r="N7190" t="s">
        <v>5571</v>
      </c>
      <c r="O7190">
        <f t="shared" si="117"/>
        <v>362.55581034917765</v>
      </c>
      <c r="P7190" t="s">
        <v>5572</v>
      </c>
    </row>
    <row r="7191" spans="1:16">
      <c r="A7191" s="54" t="s">
        <v>969</v>
      </c>
      <c r="B7191" s="54" t="s">
        <v>3052</v>
      </c>
      <c r="C7191" s="54" t="s">
        <v>4848</v>
      </c>
      <c r="D7191" s="54" t="s">
        <v>2842</v>
      </c>
      <c r="E7191" s="54" t="s">
        <v>4851</v>
      </c>
      <c r="F7191" s="54" t="s">
        <v>3690</v>
      </c>
      <c r="G7191" s="54">
        <v>2311020000</v>
      </c>
      <c r="H7191" s="54" t="s">
        <v>3693</v>
      </c>
      <c r="I7191" s="54" t="s">
        <v>3694</v>
      </c>
      <c r="J7191">
        <f>VLOOKUP(A7191,'County Acres Disturbed'!$A$2:$E$3146,5,FALSE)</f>
        <v>536.67800874055899</v>
      </c>
      <c r="K7191" s="55" t="s">
        <v>5571</v>
      </c>
      <c r="L7191">
        <f>IF(H7191="PM10-PRI",VLOOKUP(A7191,'County Emission Factors'!A$2:E$3145,5,FALSE),IF(H7191="PM10-FIL",VLOOKUP(A7191,'County Emission Factors'!A$2:E$3145,5,FALSE),VLOOKUP(A7191,'County Emission Factors'!A$2:F$3145,6,FALSE)))</f>
        <v>6.7555555555555563E-2</v>
      </c>
      <c r="M7191" s="56" t="s">
        <v>5572</v>
      </c>
      <c r="N7191" t="s">
        <v>5571</v>
      </c>
      <c r="O7191">
        <f t="shared" si="117"/>
        <v>36.255581034917768</v>
      </c>
      <c r="P7191" t="s">
        <v>5572</v>
      </c>
    </row>
    <row r="7192" spans="1:16">
      <c r="A7192" s="54" t="s">
        <v>969</v>
      </c>
      <c r="B7192" s="54" t="s">
        <v>3052</v>
      </c>
      <c r="C7192" s="54" t="s">
        <v>4848</v>
      </c>
      <c r="D7192" s="54" t="s">
        <v>2842</v>
      </c>
      <c r="E7192" s="54" t="s">
        <v>4851</v>
      </c>
      <c r="F7192" s="54" t="s">
        <v>3690</v>
      </c>
      <c r="G7192" s="54">
        <v>2311020000</v>
      </c>
      <c r="H7192" s="54" t="s">
        <v>3695</v>
      </c>
      <c r="I7192" s="54" t="s">
        <v>3696</v>
      </c>
      <c r="J7192">
        <f>VLOOKUP(A7192,'County Acres Disturbed'!$A$2:$E$3146,5,FALSE)</f>
        <v>536.67800874055899</v>
      </c>
      <c r="K7192" s="55" t="s">
        <v>5571</v>
      </c>
      <c r="L7192">
        <f>IF(H7192="PM10-PRI",VLOOKUP(A7192,'County Emission Factors'!A$2:E$3145,5,FALSE),IF(H7192="PM10-FIL",VLOOKUP(A7192,'County Emission Factors'!A$2:E$3145,5,FALSE),VLOOKUP(A7192,'County Emission Factors'!A$2:F$3145,6,FALSE)))</f>
        <v>0.67555555555555558</v>
      </c>
      <c r="M7192" s="56" t="s">
        <v>5572</v>
      </c>
      <c r="N7192" t="s">
        <v>5571</v>
      </c>
      <c r="O7192">
        <f t="shared" si="117"/>
        <v>362.55581034917765</v>
      </c>
      <c r="P7192" t="s">
        <v>5572</v>
      </c>
    </row>
    <row r="7193" spans="1:16">
      <c r="A7193" s="54" t="s">
        <v>969</v>
      </c>
      <c r="B7193" s="54" t="s">
        <v>3052</v>
      </c>
      <c r="C7193" s="54" t="s">
        <v>4848</v>
      </c>
      <c r="D7193" s="54" t="s">
        <v>2842</v>
      </c>
      <c r="E7193" s="54" t="s">
        <v>4851</v>
      </c>
      <c r="F7193" s="54" t="s">
        <v>3690</v>
      </c>
      <c r="G7193" s="54">
        <v>2311020000</v>
      </c>
      <c r="H7193" s="54" t="s">
        <v>3697</v>
      </c>
      <c r="I7193" s="54" t="s">
        <v>3698</v>
      </c>
      <c r="J7193">
        <f>VLOOKUP(A7193,'County Acres Disturbed'!$A$2:$E$3146,5,FALSE)</f>
        <v>536.67800874055899</v>
      </c>
      <c r="K7193" s="55" t="s">
        <v>5571</v>
      </c>
      <c r="L7193">
        <f>IF(H7193="PM10-PRI",VLOOKUP(A7193,'County Emission Factors'!A$2:E$3145,5,FALSE),IF(H7193="PM10-FIL",VLOOKUP(A7193,'County Emission Factors'!A$2:E$3145,5,FALSE),VLOOKUP(A7193,'County Emission Factors'!A$2:F$3145,6,FALSE)))</f>
        <v>6.7555555555555563E-2</v>
      </c>
      <c r="M7193" s="56" t="s">
        <v>5572</v>
      </c>
      <c r="N7193" t="s">
        <v>5571</v>
      </c>
      <c r="O7193">
        <f t="shared" si="117"/>
        <v>36.255581034917768</v>
      </c>
      <c r="P7193" t="s">
        <v>5572</v>
      </c>
    </row>
    <row r="7194" spans="1:16">
      <c r="A7194" s="54" t="s">
        <v>970</v>
      </c>
      <c r="B7194" s="54" t="s">
        <v>3052</v>
      </c>
      <c r="C7194" s="54" t="s">
        <v>4848</v>
      </c>
      <c r="D7194" s="54" t="s">
        <v>3053</v>
      </c>
      <c r="E7194" s="54" t="s">
        <v>4852</v>
      </c>
      <c r="F7194" s="54" t="s">
        <v>3690</v>
      </c>
      <c r="G7194" s="54">
        <v>2311020000</v>
      </c>
      <c r="H7194" s="54" t="s">
        <v>3691</v>
      </c>
      <c r="I7194" s="54" t="s">
        <v>3692</v>
      </c>
      <c r="J7194">
        <f>VLOOKUP(A7194,'County Acres Disturbed'!$A$2:$E$3146,5,FALSE)</f>
        <v>56.993099908605231</v>
      </c>
      <c r="K7194" s="55" t="s">
        <v>5571</v>
      </c>
      <c r="L7194">
        <f>IF(H7194="PM10-PRI",VLOOKUP(A7194,'County Emission Factors'!A$2:E$3145,5,FALSE),IF(H7194="PM10-FIL",VLOOKUP(A7194,'County Emission Factors'!A$2:E$3145,5,FALSE),VLOOKUP(A7194,'County Emission Factors'!A$2:F$3145,6,FALSE)))</f>
        <v>0.6755555555555558</v>
      </c>
      <c r="M7194" s="56" t="s">
        <v>5572</v>
      </c>
      <c r="N7194" t="s">
        <v>5571</v>
      </c>
      <c r="O7194">
        <f t="shared" si="117"/>
        <v>38.502005271591102</v>
      </c>
      <c r="P7194" t="s">
        <v>5572</v>
      </c>
    </row>
    <row r="7195" spans="1:16">
      <c r="A7195" s="54" t="s">
        <v>970</v>
      </c>
      <c r="B7195" s="54" t="s">
        <v>3052</v>
      </c>
      <c r="C7195" s="54" t="s">
        <v>4848</v>
      </c>
      <c r="D7195" s="54" t="s">
        <v>3053</v>
      </c>
      <c r="E7195" s="54" t="s">
        <v>4852</v>
      </c>
      <c r="F7195" s="54" t="s">
        <v>3690</v>
      </c>
      <c r="G7195" s="54">
        <v>2311020000</v>
      </c>
      <c r="H7195" s="54" t="s">
        <v>3693</v>
      </c>
      <c r="I7195" s="54" t="s">
        <v>3694</v>
      </c>
      <c r="J7195">
        <f>VLOOKUP(A7195,'County Acres Disturbed'!$A$2:$E$3146,5,FALSE)</f>
        <v>56.993099908605231</v>
      </c>
      <c r="K7195" s="55" t="s">
        <v>5571</v>
      </c>
      <c r="L7195">
        <f>IF(H7195="PM10-PRI",VLOOKUP(A7195,'County Emission Factors'!A$2:E$3145,5,FALSE),IF(H7195="PM10-FIL",VLOOKUP(A7195,'County Emission Factors'!A$2:E$3145,5,FALSE),VLOOKUP(A7195,'County Emission Factors'!A$2:F$3145,6,FALSE)))</f>
        <v>6.7555555555555577E-2</v>
      </c>
      <c r="M7195" s="56" t="s">
        <v>5572</v>
      </c>
      <c r="N7195" t="s">
        <v>5571</v>
      </c>
      <c r="O7195">
        <f t="shared" si="117"/>
        <v>3.8502005271591102</v>
      </c>
      <c r="P7195" t="s">
        <v>5572</v>
      </c>
    </row>
    <row r="7196" spans="1:16">
      <c r="A7196" s="54" t="s">
        <v>970</v>
      </c>
      <c r="B7196" s="54" t="s">
        <v>3052</v>
      </c>
      <c r="C7196" s="54" t="s">
        <v>4848</v>
      </c>
      <c r="D7196" s="54" t="s">
        <v>3053</v>
      </c>
      <c r="E7196" s="54" t="s">
        <v>4852</v>
      </c>
      <c r="F7196" s="54" t="s">
        <v>3690</v>
      </c>
      <c r="G7196" s="54">
        <v>2311020000</v>
      </c>
      <c r="H7196" s="54" t="s">
        <v>3695</v>
      </c>
      <c r="I7196" s="54" t="s">
        <v>3696</v>
      </c>
      <c r="J7196">
        <f>VLOOKUP(A7196,'County Acres Disturbed'!$A$2:$E$3146,5,FALSE)</f>
        <v>56.993099908605231</v>
      </c>
      <c r="K7196" s="55" t="s">
        <v>5571</v>
      </c>
      <c r="L7196">
        <f>IF(H7196="PM10-PRI",VLOOKUP(A7196,'County Emission Factors'!A$2:E$3145,5,FALSE),IF(H7196="PM10-FIL",VLOOKUP(A7196,'County Emission Factors'!A$2:E$3145,5,FALSE),VLOOKUP(A7196,'County Emission Factors'!A$2:F$3145,6,FALSE)))</f>
        <v>0.6755555555555558</v>
      </c>
      <c r="M7196" s="56" t="s">
        <v>5572</v>
      </c>
      <c r="N7196" t="s">
        <v>5571</v>
      </c>
      <c r="O7196">
        <f t="shared" si="117"/>
        <v>38.502005271591102</v>
      </c>
      <c r="P7196" t="s">
        <v>5572</v>
      </c>
    </row>
    <row r="7197" spans="1:16">
      <c r="A7197" s="54" t="s">
        <v>970</v>
      </c>
      <c r="B7197" s="54" t="s">
        <v>3052</v>
      </c>
      <c r="C7197" s="54" t="s">
        <v>4848</v>
      </c>
      <c r="D7197" s="54" t="s">
        <v>3053</v>
      </c>
      <c r="E7197" s="54" t="s">
        <v>4852</v>
      </c>
      <c r="F7197" s="54" t="s">
        <v>3690</v>
      </c>
      <c r="G7197" s="54">
        <v>2311020000</v>
      </c>
      <c r="H7197" s="54" t="s">
        <v>3697</v>
      </c>
      <c r="I7197" s="54" t="s">
        <v>3698</v>
      </c>
      <c r="J7197">
        <f>VLOOKUP(A7197,'County Acres Disturbed'!$A$2:$E$3146,5,FALSE)</f>
        <v>56.993099908605231</v>
      </c>
      <c r="K7197" s="55" t="s">
        <v>5571</v>
      </c>
      <c r="L7197">
        <f>IF(H7197="PM10-PRI",VLOOKUP(A7197,'County Emission Factors'!A$2:E$3145,5,FALSE),IF(H7197="PM10-FIL",VLOOKUP(A7197,'County Emission Factors'!A$2:E$3145,5,FALSE),VLOOKUP(A7197,'County Emission Factors'!A$2:F$3145,6,FALSE)))</f>
        <v>6.7555555555555577E-2</v>
      </c>
      <c r="M7197" s="56" t="s">
        <v>5572</v>
      </c>
      <c r="N7197" t="s">
        <v>5571</v>
      </c>
      <c r="O7197">
        <f t="shared" si="117"/>
        <v>3.8502005271591102</v>
      </c>
      <c r="P7197" t="s">
        <v>5572</v>
      </c>
    </row>
    <row r="7198" spans="1:16">
      <c r="A7198" s="54" t="s">
        <v>971</v>
      </c>
      <c r="B7198" s="54" t="s">
        <v>3052</v>
      </c>
      <c r="C7198" s="54" t="s">
        <v>4848</v>
      </c>
      <c r="D7198" s="54" t="s">
        <v>2930</v>
      </c>
      <c r="E7198" s="54" t="s">
        <v>4783</v>
      </c>
      <c r="F7198" s="54" t="s">
        <v>3690</v>
      </c>
      <c r="G7198" s="54">
        <v>2311020000</v>
      </c>
      <c r="H7198" s="54" t="s">
        <v>3691</v>
      </c>
      <c r="I7198" s="54" t="s">
        <v>3692</v>
      </c>
      <c r="J7198">
        <f>VLOOKUP(A7198,'County Acres Disturbed'!$A$2:$E$3146,5,FALSE)</f>
        <v>42.092392842396784</v>
      </c>
      <c r="K7198" s="55" t="s">
        <v>5571</v>
      </c>
      <c r="L7198">
        <f>IF(H7198="PM10-PRI",VLOOKUP(A7198,'County Emission Factors'!A$2:E$3145,5,FALSE),IF(H7198="PM10-FIL",VLOOKUP(A7198,'County Emission Factors'!A$2:E$3145,5,FALSE),VLOOKUP(A7198,'County Emission Factors'!A$2:F$3145,6,FALSE)))</f>
        <v>0.67555555555555558</v>
      </c>
      <c r="M7198" s="56" t="s">
        <v>5572</v>
      </c>
      <c r="N7198" t="s">
        <v>5571</v>
      </c>
      <c r="O7198">
        <f t="shared" si="117"/>
        <v>28.435749831308051</v>
      </c>
      <c r="P7198" t="s">
        <v>5572</v>
      </c>
    </row>
    <row r="7199" spans="1:16">
      <c r="A7199" s="54" t="s">
        <v>971</v>
      </c>
      <c r="B7199" s="54" t="s">
        <v>3052</v>
      </c>
      <c r="C7199" s="54" t="s">
        <v>4848</v>
      </c>
      <c r="D7199" s="54" t="s">
        <v>2930</v>
      </c>
      <c r="E7199" s="54" t="s">
        <v>4783</v>
      </c>
      <c r="F7199" s="54" t="s">
        <v>3690</v>
      </c>
      <c r="G7199" s="54">
        <v>2311020000</v>
      </c>
      <c r="H7199" s="54" t="s">
        <v>3693</v>
      </c>
      <c r="I7199" s="54" t="s">
        <v>3694</v>
      </c>
      <c r="J7199">
        <f>VLOOKUP(A7199,'County Acres Disturbed'!$A$2:$E$3146,5,FALSE)</f>
        <v>42.092392842396784</v>
      </c>
      <c r="K7199" s="55" t="s">
        <v>5571</v>
      </c>
      <c r="L7199">
        <f>IF(H7199="PM10-PRI",VLOOKUP(A7199,'County Emission Factors'!A$2:E$3145,5,FALSE),IF(H7199="PM10-FIL",VLOOKUP(A7199,'County Emission Factors'!A$2:E$3145,5,FALSE),VLOOKUP(A7199,'County Emission Factors'!A$2:F$3145,6,FALSE)))</f>
        <v>6.7555555555555563E-2</v>
      </c>
      <c r="M7199" s="56" t="s">
        <v>5572</v>
      </c>
      <c r="N7199" t="s">
        <v>5571</v>
      </c>
      <c r="O7199">
        <f t="shared" ref="O7199:O7262" si="118">L7199*J7199</f>
        <v>2.8435749831308055</v>
      </c>
      <c r="P7199" t="s">
        <v>5572</v>
      </c>
    </row>
    <row r="7200" spans="1:16">
      <c r="A7200" s="54" t="s">
        <v>971</v>
      </c>
      <c r="B7200" s="54" t="s">
        <v>3052</v>
      </c>
      <c r="C7200" s="54" t="s">
        <v>4848</v>
      </c>
      <c r="D7200" s="54" t="s">
        <v>2930</v>
      </c>
      <c r="E7200" s="54" t="s">
        <v>4783</v>
      </c>
      <c r="F7200" s="54" t="s">
        <v>3690</v>
      </c>
      <c r="G7200" s="54">
        <v>2311020000</v>
      </c>
      <c r="H7200" s="54" t="s">
        <v>3695</v>
      </c>
      <c r="I7200" s="54" t="s">
        <v>3696</v>
      </c>
      <c r="J7200">
        <f>VLOOKUP(A7200,'County Acres Disturbed'!$A$2:$E$3146,5,FALSE)</f>
        <v>42.092392842396784</v>
      </c>
      <c r="K7200" s="55" t="s">
        <v>5571</v>
      </c>
      <c r="L7200">
        <f>IF(H7200="PM10-PRI",VLOOKUP(A7200,'County Emission Factors'!A$2:E$3145,5,FALSE),IF(H7200="PM10-FIL",VLOOKUP(A7200,'County Emission Factors'!A$2:E$3145,5,FALSE),VLOOKUP(A7200,'County Emission Factors'!A$2:F$3145,6,FALSE)))</f>
        <v>0.67555555555555558</v>
      </c>
      <c r="M7200" s="56" t="s">
        <v>5572</v>
      </c>
      <c r="N7200" t="s">
        <v>5571</v>
      </c>
      <c r="O7200">
        <f t="shared" si="118"/>
        <v>28.435749831308051</v>
      </c>
      <c r="P7200" t="s">
        <v>5572</v>
      </c>
    </row>
    <row r="7201" spans="1:16">
      <c r="A7201" s="54" t="s">
        <v>971</v>
      </c>
      <c r="B7201" s="54" t="s">
        <v>3052</v>
      </c>
      <c r="C7201" s="54" t="s">
        <v>4848</v>
      </c>
      <c r="D7201" s="54" t="s">
        <v>2930</v>
      </c>
      <c r="E7201" s="54" t="s">
        <v>4783</v>
      </c>
      <c r="F7201" s="54" t="s">
        <v>3690</v>
      </c>
      <c r="G7201" s="54">
        <v>2311020000</v>
      </c>
      <c r="H7201" s="54" t="s">
        <v>3697</v>
      </c>
      <c r="I7201" s="54" t="s">
        <v>3698</v>
      </c>
      <c r="J7201">
        <f>VLOOKUP(A7201,'County Acres Disturbed'!$A$2:$E$3146,5,FALSE)</f>
        <v>42.092392842396784</v>
      </c>
      <c r="K7201" s="55" t="s">
        <v>5571</v>
      </c>
      <c r="L7201">
        <f>IF(H7201="PM10-PRI",VLOOKUP(A7201,'County Emission Factors'!A$2:E$3145,5,FALSE),IF(H7201="PM10-FIL",VLOOKUP(A7201,'County Emission Factors'!A$2:E$3145,5,FALSE),VLOOKUP(A7201,'County Emission Factors'!A$2:F$3145,6,FALSE)))</f>
        <v>6.7555555555555563E-2</v>
      </c>
      <c r="M7201" s="56" t="s">
        <v>5572</v>
      </c>
      <c r="N7201" t="s">
        <v>5571</v>
      </c>
      <c r="O7201">
        <f t="shared" si="118"/>
        <v>2.8435749831308055</v>
      </c>
      <c r="P7201" t="s">
        <v>5572</v>
      </c>
    </row>
    <row r="7202" spans="1:16">
      <c r="A7202" s="54" t="s">
        <v>972</v>
      </c>
      <c r="B7202" s="54" t="s">
        <v>3052</v>
      </c>
      <c r="C7202" s="54" t="s">
        <v>4848</v>
      </c>
      <c r="D7202" s="54" t="s">
        <v>2843</v>
      </c>
      <c r="E7202" s="54" t="s">
        <v>4853</v>
      </c>
      <c r="F7202" s="54" t="s">
        <v>3690</v>
      </c>
      <c r="G7202" s="54">
        <v>2311020000</v>
      </c>
      <c r="H7202" s="54" t="s">
        <v>3691</v>
      </c>
      <c r="I7202" s="54" t="s">
        <v>3692</v>
      </c>
      <c r="J7202">
        <f>VLOOKUP(A7202,'County Acres Disturbed'!$A$2:$E$3146,5,FALSE)</f>
        <v>599.81659800415412</v>
      </c>
      <c r="K7202" s="55" t="s">
        <v>5571</v>
      </c>
      <c r="L7202">
        <f>IF(H7202="PM10-PRI",VLOOKUP(A7202,'County Emission Factors'!A$2:E$3145,5,FALSE),IF(H7202="PM10-FIL",VLOOKUP(A7202,'County Emission Factors'!A$2:E$3145,5,FALSE),VLOOKUP(A7202,'County Emission Factors'!A$2:F$3145,6,FALSE)))</f>
        <v>0.6755555555555558</v>
      </c>
      <c r="M7202" s="56" t="s">
        <v>5572</v>
      </c>
      <c r="N7202" t="s">
        <v>5571</v>
      </c>
      <c r="O7202">
        <f t="shared" si="118"/>
        <v>405.20943509613983</v>
      </c>
      <c r="P7202" t="s">
        <v>5572</v>
      </c>
    </row>
    <row r="7203" spans="1:16">
      <c r="A7203" s="54" t="s">
        <v>972</v>
      </c>
      <c r="B7203" s="54" t="s">
        <v>3052</v>
      </c>
      <c r="C7203" s="54" t="s">
        <v>4848</v>
      </c>
      <c r="D7203" s="54" t="s">
        <v>2843</v>
      </c>
      <c r="E7203" s="54" t="s">
        <v>4853</v>
      </c>
      <c r="F7203" s="54" t="s">
        <v>3690</v>
      </c>
      <c r="G7203" s="54">
        <v>2311020000</v>
      </c>
      <c r="H7203" s="54" t="s">
        <v>3693</v>
      </c>
      <c r="I7203" s="54" t="s">
        <v>3694</v>
      </c>
      <c r="J7203">
        <f>VLOOKUP(A7203,'County Acres Disturbed'!$A$2:$E$3146,5,FALSE)</f>
        <v>599.81659800415412</v>
      </c>
      <c r="K7203" s="55" t="s">
        <v>5571</v>
      </c>
      <c r="L7203">
        <f>IF(H7203="PM10-PRI",VLOOKUP(A7203,'County Emission Factors'!A$2:E$3145,5,FALSE),IF(H7203="PM10-FIL",VLOOKUP(A7203,'County Emission Factors'!A$2:E$3145,5,FALSE),VLOOKUP(A7203,'County Emission Factors'!A$2:F$3145,6,FALSE)))</f>
        <v>6.7555555555555577E-2</v>
      </c>
      <c r="M7203" s="56" t="s">
        <v>5572</v>
      </c>
      <c r="N7203" t="s">
        <v>5571</v>
      </c>
      <c r="O7203">
        <f t="shared" si="118"/>
        <v>40.520943509613979</v>
      </c>
      <c r="P7203" t="s">
        <v>5572</v>
      </c>
    </row>
    <row r="7204" spans="1:16">
      <c r="A7204" s="54" t="s">
        <v>972</v>
      </c>
      <c r="B7204" s="54" t="s">
        <v>3052</v>
      </c>
      <c r="C7204" s="54" t="s">
        <v>4848</v>
      </c>
      <c r="D7204" s="54" t="s">
        <v>2843</v>
      </c>
      <c r="E7204" s="54" t="s">
        <v>4853</v>
      </c>
      <c r="F7204" s="54" t="s">
        <v>3690</v>
      </c>
      <c r="G7204" s="54">
        <v>2311020000</v>
      </c>
      <c r="H7204" s="54" t="s">
        <v>3695</v>
      </c>
      <c r="I7204" s="54" t="s">
        <v>3696</v>
      </c>
      <c r="J7204">
        <f>VLOOKUP(A7204,'County Acres Disturbed'!$A$2:$E$3146,5,FALSE)</f>
        <v>599.81659800415412</v>
      </c>
      <c r="K7204" s="55" t="s">
        <v>5571</v>
      </c>
      <c r="L7204">
        <f>IF(H7204="PM10-PRI",VLOOKUP(A7204,'County Emission Factors'!A$2:E$3145,5,FALSE),IF(H7204="PM10-FIL",VLOOKUP(A7204,'County Emission Factors'!A$2:E$3145,5,FALSE),VLOOKUP(A7204,'County Emission Factors'!A$2:F$3145,6,FALSE)))</f>
        <v>0.6755555555555558</v>
      </c>
      <c r="M7204" s="56" t="s">
        <v>5572</v>
      </c>
      <c r="N7204" t="s">
        <v>5571</v>
      </c>
      <c r="O7204">
        <f t="shared" si="118"/>
        <v>405.20943509613983</v>
      </c>
      <c r="P7204" t="s">
        <v>5572</v>
      </c>
    </row>
    <row r="7205" spans="1:16">
      <c r="A7205" s="54" t="s">
        <v>972</v>
      </c>
      <c r="B7205" s="54" t="s">
        <v>3052</v>
      </c>
      <c r="C7205" s="54" t="s">
        <v>4848</v>
      </c>
      <c r="D7205" s="54" t="s">
        <v>2843</v>
      </c>
      <c r="E7205" s="54" t="s">
        <v>4853</v>
      </c>
      <c r="F7205" s="54" t="s">
        <v>3690</v>
      </c>
      <c r="G7205" s="54">
        <v>2311020000</v>
      </c>
      <c r="H7205" s="54" t="s">
        <v>3697</v>
      </c>
      <c r="I7205" s="54" t="s">
        <v>3698</v>
      </c>
      <c r="J7205">
        <f>VLOOKUP(A7205,'County Acres Disturbed'!$A$2:$E$3146,5,FALSE)</f>
        <v>599.81659800415412</v>
      </c>
      <c r="K7205" s="55" t="s">
        <v>5571</v>
      </c>
      <c r="L7205">
        <f>IF(H7205="PM10-PRI",VLOOKUP(A7205,'County Emission Factors'!A$2:E$3145,5,FALSE),IF(H7205="PM10-FIL",VLOOKUP(A7205,'County Emission Factors'!A$2:E$3145,5,FALSE),VLOOKUP(A7205,'County Emission Factors'!A$2:F$3145,6,FALSE)))</f>
        <v>6.7555555555555577E-2</v>
      </c>
      <c r="M7205" s="56" t="s">
        <v>5572</v>
      </c>
      <c r="N7205" t="s">
        <v>5571</v>
      </c>
      <c r="O7205">
        <f t="shared" si="118"/>
        <v>40.520943509613979</v>
      </c>
      <c r="P7205" t="s">
        <v>5572</v>
      </c>
    </row>
    <row r="7206" spans="1:16">
      <c r="A7206" s="54" t="s">
        <v>2551</v>
      </c>
      <c r="B7206" s="54" t="s">
        <v>3052</v>
      </c>
      <c r="C7206" s="54" t="s">
        <v>4848</v>
      </c>
      <c r="D7206" s="54" t="s">
        <v>2946</v>
      </c>
      <c r="E7206" s="54" t="s">
        <v>4854</v>
      </c>
      <c r="F7206" s="54" t="s">
        <v>3690</v>
      </c>
      <c r="G7206" s="54">
        <v>2311020000</v>
      </c>
      <c r="H7206" s="54" t="s">
        <v>3691</v>
      </c>
      <c r="I7206" s="54" t="s">
        <v>3692</v>
      </c>
      <c r="J7206">
        <f>VLOOKUP(A7206,'County Acres Disturbed'!$A$2:$E$3146,5,FALSE)</f>
        <v>0</v>
      </c>
      <c r="K7206" s="55" t="s">
        <v>5571</v>
      </c>
      <c r="L7206">
        <f>IF(H7206="PM10-PRI",VLOOKUP(A7206,'County Emission Factors'!A$2:E$3145,5,FALSE),IF(H7206="PM10-FIL",VLOOKUP(A7206,'County Emission Factors'!A$2:E$3145,5,FALSE),VLOOKUP(A7206,'County Emission Factors'!A$2:F$3145,6,FALSE)))</f>
        <v>0.67555555555555558</v>
      </c>
      <c r="M7206" s="56" t="s">
        <v>5572</v>
      </c>
      <c r="N7206" t="s">
        <v>5571</v>
      </c>
      <c r="O7206">
        <f t="shared" si="118"/>
        <v>0</v>
      </c>
      <c r="P7206" t="s">
        <v>5572</v>
      </c>
    </row>
    <row r="7207" spans="1:16">
      <c r="A7207" s="54" t="s">
        <v>2551</v>
      </c>
      <c r="B7207" s="54" t="s">
        <v>3052</v>
      </c>
      <c r="C7207" s="54" t="s">
        <v>4848</v>
      </c>
      <c r="D7207" s="54" t="s">
        <v>2946</v>
      </c>
      <c r="E7207" s="54" t="s">
        <v>4854</v>
      </c>
      <c r="F7207" s="54" t="s">
        <v>3690</v>
      </c>
      <c r="G7207" s="54">
        <v>2311020000</v>
      </c>
      <c r="H7207" s="54" t="s">
        <v>3693</v>
      </c>
      <c r="I7207" s="54" t="s">
        <v>3694</v>
      </c>
      <c r="J7207">
        <f>VLOOKUP(A7207,'County Acres Disturbed'!$A$2:$E$3146,5,FALSE)</f>
        <v>0</v>
      </c>
      <c r="K7207" s="55" t="s">
        <v>5571</v>
      </c>
      <c r="L7207">
        <f>IF(H7207="PM10-PRI",VLOOKUP(A7207,'County Emission Factors'!A$2:E$3145,5,FALSE),IF(H7207="PM10-FIL",VLOOKUP(A7207,'County Emission Factors'!A$2:E$3145,5,FALSE),VLOOKUP(A7207,'County Emission Factors'!A$2:F$3145,6,FALSE)))</f>
        <v>6.7555555555555563E-2</v>
      </c>
      <c r="M7207" s="56" t="s">
        <v>5572</v>
      </c>
      <c r="N7207" t="s">
        <v>5571</v>
      </c>
      <c r="O7207">
        <f t="shared" si="118"/>
        <v>0</v>
      </c>
      <c r="P7207" t="s">
        <v>5572</v>
      </c>
    </row>
    <row r="7208" spans="1:16">
      <c r="A7208" s="54" t="s">
        <v>2551</v>
      </c>
      <c r="B7208" s="54" t="s">
        <v>3052</v>
      </c>
      <c r="C7208" s="54" t="s">
        <v>4848</v>
      </c>
      <c r="D7208" s="54" t="s">
        <v>2946</v>
      </c>
      <c r="E7208" s="54" t="s">
        <v>4854</v>
      </c>
      <c r="F7208" s="54" t="s">
        <v>3690</v>
      </c>
      <c r="G7208" s="54">
        <v>2311020000</v>
      </c>
      <c r="H7208" s="54" t="s">
        <v>3695</v>
      </c>
      <c r="I7208" s="54" t="s">
        <v>3696</v>
      </c>
      <c r="J7208">
        <f>VLOOKUP(A7208,'County Acres Disturbed'!$A$2:$E$3146,5,FALSE)</f>
        <v>0</v>
      </c>
      <c r="K7208" s="55" t="s">
        <v>5571</v>
      </c>
      <c r="L7208">
        <f>IF(H7208="PM10-PRI",VLOOKUP(A7208,'County Emission Factors'!A$2:E$3145,5,FALSE),IF(H7208="PM10-FIL",VLOOKUP(A7208,'County Emission Factors'!A$2:E$3145,5,FALSE),VLOOKUP(A7208,'County Emission Factors'!A$2:F$3145,6,FALSE)))</f>
        <v>0.67555555555555558</v>
      </c>
      <c r="M7208" s="56" t="s">
        <v>5572</v>
      </c>
      <c r="N7208" t="s">
        <v>5571</v>
      </c>
      <c r="O7208">
        <f t="shared" si="118"/>
        <v>0</v>
      </c>
      <c r="P7208" t="s">
        <v>5572</v>
      </c>
    </row>
    <row r="7209" spans="1:16">
      <c r="A7209" s="54" t="s">
        <v>2551</v>
      </c>
      <c r="B7209" s="54" t="s">
        <v>3052</v>
      </c>
      <c r="C7209" s="54" t="s">
        <v>4848</v>
      </c>
      <c r="D7209" s="54" t="s">
        <v>2946</v>
      </c>
      <c r="E7209" s="54" t="s">
        <v>4854</v>
      </c>
      <c r="F7209" s="54" t="s">
        <v>3690</v>
      </c>
      <c r="G7209" s="54">
        <v>2311020000</v>
      </c>
      <c r="H7209" s="54" t="s">
        <v>3697</v>
      </c>
      <c r="I7209" s="54" t="s">
        <v>3698</v>
      </c>
      <c r="J7209">
        <f>VLOOKUP(A7209,'County Acres Disturbed'!$A$2:$E$3146,5,FALSE)</f>
        <v>0</v>
      </c>
      <c r="K7209" s="55" t="s">
        <v>5571</v>
      </c>
      <c r="L7209">
        <f>IF(H7209="PM10-PRI",VLOOKUP(A7209,'County Emission Factors'!A$2:E$3145,5,FALSE),IF(H7209="PM10-FIL",VLOOKUP(A7209,'County Emission Factors'!A$2:E$3145,5,FALSE),VLOOKUP(A7209,'County Emission Factors'!A$2:F$3145,6,FALSE)))</f>
        <v>6.7555555555555563E-2</v>
      </c>
      <c r="M7209" s="56" t="s">
        <v>5572</v>
      </c>
      <c r="N7209" t="s">
        <v>5571</v>
      </c>
      <c r="O7209">
        <f t="shared" si="118"/>
        <v>0</v>
      </c>
      <c r="P7209" t="s">
        <v>5572</v>
      </c>
    </row>
    <row r="7210" spans="1:16">
      <c r="A7210" s="54" t="s">
        <v>973</v>
      </c>
      <c r="B7210" s="54" t="s">
        <v>3052</v>
      </c>
      <c r="C7210" s="54" t="s">
        <v>4848</v>
      </c>
      <c r="D7210" s="54" t="s">
        <v>2844</v>
      </c>
      <c r="E7210" s="54" t="s">
        <v>4855</v>
      </c>
      <c r="F7210" s="54" t="s">
        <v>3690</v>
      </c>
      <c r="G7210" s="54">
        <v>2311020000</v>
      </c>
      <c r="H7210" s="54" t="s">
        <v>3691</v>
      </c>
      <c r="I7210" s="54" t="s">
        <v>3692</v>
      </c>
      <c r="J7210">
        <f>VLOOKUP(A7210,'County Acres Disturbed'!$A$2:$E$3146,5,FALSE)</f>
        <v>2472.9280794908109</v>
      </c>
      <c r="K7210" s="55" t="s">
        <v>5571</v>
      </c>
      <c r="L7210">
        <f>IF(H7210="PM10-PRI",VLOOKUP(A7210,'County Emission Factors'!A$2:E$3145,5,FALSE),IF(H7210="PM10-FIL",VLOOKUP(A7210,'County Emission Factors'!A$2:E$3145,5,FALSE),VLOOKUP(A7210,'County Emission Factors'!A$2:F$3145,6,FALSE)))</f>
        <v>0.67555555555555591</v>
      </c>
      <c r="M7210" s="56" t="s">
        <v>5572</v>
      </c>
      <c r="N7210" t="s">
        <v>5571</v>
      </c>
      <c r="O7210">
        <f t="shared" si="118"/>
        <v>1670.6003025893488</v>
      </c>
      <c r="P7210" t="s">
        <v>5572</v>
      </c>
    </row>
    <row r="7211" spans="1:16">
      <c r="A7211" s="54" t="s">
        <v>973</v>
      </c>
      <c r="B7211" s="54" t="s">
        <v>3052</v>
      </c>
      <c r="C7211" s="54" t="s">
        <v>4848</v>
      </c>
      <c r="D7211" s="54" t="s">
        <v>2844</v>
      </c>
      <c r="E7211" s="54" t="s">
        <v>4855</v>
      </c>
      <c r="F7211" s="54" t="s">
        <v>3690</v>
      </c>
      <c r="G7211" s="54">
        <v>2311020000</v>
      </c>
      <c r="H7211" s="54" t="s">
        <v>3693</v>
      </c>
      <c r="I7211" s="54" t="s">
        <v>3694</v>
      </c>
      <c r="J7211">
        <f>VLOOKUP(A7211,'County Acres Disturbed'!$A$2:$E$3146,5,FALSE)</f>
        <v>2472.9280794908109</v>
      </c>
      <c r="K7211" s="55" t="s">
        <v>5571</v>
      </c>
      <c r="L7211">
        <f>IF(H7211="PM10-PRI",VLOOKUP(A7211,'County Emission Factors'!A$2:E$3145,5,FALSE),IF(H7211="PM10-FIL",VLOOKUP(A7211,'County Emission Factors'!A$2:E$3145,5,FALSE),VLOOKUP(A7211,'County Emission Factors'!A$2:F$3145,6,FALSE)))</f>
        <v>6.7555555555555591E-2</v>
      </c>
      <c r="M7211" s="56" t="s">
        <v>5572</v>
      </c>
      <c r="N7211" t="s">
        <v>5571</v>
      </c>
      <c r="O7211">
        <f t="shared" si="118"/>
        <v>167.06003025893486</v>
      </c>
      <c r="P7211" t="s">
        <v>5572</v>
      </c>
    </row>
    <row r="7212" spans="1:16">
      <c r="A7212" s="54" t="s">
        <v>973</v>
      </c>
      <c r="B7212" s="54" t="s">
        <v>3052</v>
      </c>
      <c r="C7212" s="54" t="s">
        <v>4848</v>
      </c>
      <c r="D7212" s="54" t="s">
        <v>2844</v>
      </c>
      <c r="E7212" s="54" t="s">
        <v>4855</v>
      </c>
      <c r="F7212" s="54" t="s">
        <v>3690</v>
      </c>
      <c r="G7212" s="54">
        <v>2311020000</v>
      </c>
      <c r="H7212" s="54" t="s">
        <v>3695</v>
      </c>
      <c r="I7212" s="54" t="s">
        <v>3696</v>
      </c>
      <c r="J7212">
        <f>VLOOKUP(A7212,'County Acres Disturbed'!$A$2:$E$3146,5,FALSE)</f>
        <v>2472.9280794908109</v>
      </c>
      <c r="K7212" s="55" t="s">
        <v>5571</v>
      </c>
      <c r="L7212">
        <f>IF(H7212="PM10-PRI",VLOOKUP(A7212,'County Emission Factors'!A$2:E$3145,5,FALSE),IF(H7212="PM10-FIL",VLOOKUP(A7212,'County Emission Factors'!A$2:E$3145,5,FALSE),VLOOKUP(A7212,'County Emission Factors'!A$2:F$3145,6,FALSE)))</f>
        <v>0.67555555555555591</v>
      </c>
      <c r="M7212" s="56" t="s">
        <v>5572</v>
      </c>
      <c r="N7212" t="s">
        <v>5571</v>
      </c>
      <c r="O7212">
        <f t="shared" si="118"/>
        <v>1670.6003025893488</v>
      </c>
      <c r="P7212" t="s">
        <v>5572</v>
      </c>
    </row>
    <row r="7213" spans="1:16">
      <c r="A7213" s="54" t="s">
        <v>973</v>
      </c>
      <c r="B7213" s="54" t="s">
        <v>3052</v>
      </c>
      <c r="C7213" s="54" t="s">
        <v>4848</v>
      </c>
      <c r="D7213" s="54" t="s">
        <v>2844</v>
      </c>
      <c r="E7213" s="54" t="s">
        <v>4855</v>
      </c>
      <c r="F7213" s="54" t="s">
        <v>3690</v>
      </c>
      <c r="G7213" s="54">
        <v>2311020000</v>
      </c>
      <c r="H7213" s="54" t="s">
        <v>3697</v>
      </c>
      <c r="I7213" s="54" t="s">
        <v>3698</v>
      </c>
      <c r="J7213">
        <f>VLOOKUP(A7213,'County Acres Disturbed'!$A$2:$E$3146,5,FALSE)</f>
        <v>2472.9280794908109</v>
      </c>
      <c r="K7213" s="55" t="s">
        <v>5571</v>
      </c>
      <c r="L7213">
        <f>IF(H7213="PM10-PRI",VLOOKUP(A7213,'County Emission Factors'!A$2:E$3145,5,FALSE),IF(H7213="PM10-FIL",VLOOKUP(A7213,'County Emission Factors'!A$2:E$3145,5,FALSE),VLOOKUP(A7213,'County Emission Factors'!A$2:F$3145,6,FALSE)))</f>
        <v>6.7555555555555591E-2</v>
      </c>
      <c r="M7213" s="56" t="s">
        <v>5572</v>
      </c>
      <c r="N7213" t="s">
        <v>5571</v>
      </c>
      <c r="O7213">
        <f t="shared" si="118"/>
        <v>167.06003025893486</v>
      </c>
      <c r="P7213" t="s">
        <v>5572</v>
      </c>
    </row>
    <row r="7214" spans="1:16">
      <c r="A7214" s="54" t="s">
        <v>974</v>
      </c>
      <c r="B7214" s="54" t="s">
        <v>3052</v>
      </c>
      <c r="C7214" s="54" t="s">
        <v>4848</v>
      </c>
      <c r="D7214" s="54" t="s">
        <v>2845</v>
      </c>
      <c r="E7214" s="54" t="s">
        <v>4856</v>
      </c>
      <c r="F7214" s="54" t="s">
        <v>3690</v>
      </c>
      <c r="G7214" s="54">
        <v>2311020000</v>
      </c>
      <c r="H7214" s="54" t="s">
        <v>3691</v>
      </c>
      <c r="I7214" s="54" t="s">
        <v>3692</v>
      </c>
      <c r="J7214">
        <f>VLOOKUP(A7214,'County Acres Disturbed'!$A$2:$E$3146,5,FALSE)</f>
        <v>694.52448189954691</v>
      </c>
      <c r="K7214" s="55" t="s">
        <v>5571</v>
      </c>
      <c r="L7214">
        <f>IF(H7214="PM10-PRI",VLOOKUP(A7214,'County Emission Factors'!A$2:E$3145,5,FALSE),IF(H7214="PM10-FIL",VLOOKUP(A7214,'County Emission Factors'!A$2:E$3145,5,FALSE),VLOOKUP(A7214,'County Emission Factors'!A$2:F$3145,6,FALSE)))</f>
        <v>0.67555555555555558</v>
      </c>
      <c r="M7214" s="56" t="s">
        <v>5572</v>
      </c>
      <c r="N7214" t="s">
        <v>5571</v>
      </c>
      <c r="O7214">
        <f t="shared" si="118"/>
        <v>469.18987221658284</v>
      </c>
      <c r="P7214" t="s">
        <v>5572</v>
      </c>
    </row>
    <row r="7215" spans="1:16">
      <c r="A7215" s="54" t="s">
        <v>974</v>
      </c>
      <c r="B7215" s="54" t="s">
        <v>3052</v>
      </c>
      <c r="C7215" s="54" t="s">
        <v>4848</v>
      </c>
      <c r="D7215" s="54" t="s">
        <v>2845</v>
      </c>
      <c r="E7215" s="54" t="s">
        <v>4856</v>
      </c>
      <c r="F7215" s="54" t="s">
        <v>3690</v>
      </c>
      <c r="G7215" s="54">
        <v>2311020000</v>
      </c>
      <c r="H7215" s="54" t="s">
        <v>3693</v>
      </c>
      <c r="I7215" s="54" t="s">
        <v>3694</v>
      </c>
      <c r="J7215">
        <f>VLOOKUP(A7215,'County Acres Disturbed'!$A$2:$E$3146,5,FALSE)</f>
        <v>694.52448189954691</v>
      </c>
      <c r="K7215" s="55" t="s">
        <v>5571</v>
      </c>
      <c r="L7215">
        <f>IF(H7215="PM10-PRI",VLOOKUP(A7215,'County Emission Factors'!A$2:E$3145,5,FALSE),IF(H7215="PM10-FIL",VLOOKUP(A7215,'County Emission Factors'!A$2:E$3145,5,FALSE),VLOOKUP(A7215,'County Emission Factors'!A$2:F$3145,6,FALSE)))</f>
        <v>6.7555555555555563E-2</v>
      </c>
      <c r="M7215" s="56" t="s">
        <v>5572</v>
      </c>
      <c r="N7215" t="s">
        <v>5571</v>
      </c>
      <c r="O7215">
        <f t="shared" si="118"/>
        <v>46.918987221658284</v>
      </c>
      <c r="P7215" t="s">
        <v>5572</v>
      </c>
    </row>
    <row r="7216" spans="1:16">
      <c r="A7216" s="54" t="s">
        <v>974</v>
      </c>
      <c r="B7216" s="54" t="s">
        <v>3052</v>
      </c>
      <c r="C7216" s="54" t="s">
        <v>4848</v>
      </c>
      <c r="D7216" s="54" t="s">
        <v>2845</v>
      </c>
      <c r="E7216" s="54" t="s">
        <v>4856</v>
      </c>
      <c r="F7216" s="54" t="s">
        <v>3690</v>
      </c>
      <c r="G7216" s="54">
        <v>2311020000</v>
      </c>
      <c r="H7216" s="54" t="s">
        <v>3695</v>
      </c>
      <c r="I7216" s="54" t="s">
        <v>3696</v>
      </c>
      <c r="J7216">
        <f>VLOOKUP(A7216,'County Acres Disturbed'!$A$2:$E$3146,5,FALSE)</f>
        <v>694.52448189954691</v>
      </c>
      <c r="K7216" s="55" t="s">
        <v>5571</v>
      </c>
      <c r="L7216">
        <f>IF(H7216="PM10-PRI",VLOOKUP(A7216,'County Emission Factors'!A$2:E$3145,5,FALSE),IF(H7216="PM10-FIL",VLOOKUP(A7216,'County Emission Factors'!A$2:E$3145,5,FALSE),VLOOKUP(A7216,'County Emission Factors'!A$2:F$3145,6,FALSE)))</f>
        <v>0.67555555555555558</v>
      </c>
      <c r="M7216" s="56" t="s">
        <v>5572</v>
      </c>
      <c r="N7216" t="s">
        <v>5571</v>
      </c>
      <c r="O7216">
        <f t="shared" si="118"/>
        <v>469.18987221658284</v>
      </c>
      <c r="P7216" t="s">
        <v>5572</v>
      </c>
    </row>
    <row r="7217" spans="1:16">
      <c r="A7217" s="54" t="s">
        <v>974</v>
      </c>
      <c r="B7217" s="54" t="s">
        <v>3052</v>
      </c>
      <c r="C7217" s="54" t="s">
        <v>4848</v>
      </c>
      <c r="D7217" s="54" t="s">
        <v>2845</v>
      </c>
      <c r="E7217" s="54" t="s">
        <v>4856</v>
      </c>
      <c r="F7217" s="54" t="s">
        <v>3690</v>
      </c>
      <c r="G7217" s="54">
        <v>2311020000</v>
      </c>
      <c r="H7217" s="54" t="s">
        <v>3697</v>
      </c>
      <c r="I7217" s="54" t="s">
        <v>3698</v>
      </c>
      <c r="J7217">
        <f>VLOOKUP(A7217,'County Acres Disturbed'!$A$2:$E$3146,5,FALSE)</f>
        <v>694.52448189954691</v>
      </c>
      <c r="K7217" s="55" t="s">
        <v>5571</v>
      </c>
      <c r="L7217">
        <f>IF(H7217="PM10-PRI",VLOOKUP(A7217,'County Emission Factors'!A$2:E$3145,5,FALSE),IF(H7217="PM10-FIL",VLOOKUP(A7217,'County Emission Factors'!A$2:E$3145,5,FALSE),VLOOKUP(A7217,'County Emission Factors'!A$2:F$3145,6,FALSE)))</f>
        <v>6.7555555555555563E-2</v>
      </c>
      <c r="M7217" s="56" t="s">
        <v>5572</v>
      </c>
      <c r="N7217" t="s">
        <v>5571</v>
      </c>
      <c r="O7217">
        <f t="shared" si="118"/>
        <v>46.918987221658284</v>
      </c>
      <c r="P7217" t="s">
        <v>5572</v>
      </c>
    </row>
    <row r="7218" spans="1:16">
      <c r="A7218" s="54" t="s">
        <v>975</v>
      </c>
      <c r="B7218" s="54" t="s">
        <v>3052</v>
      </c>
      <c r="C7218" s="54" t="s">
        <v>4848</v>
      </c>
      <c r="D7218" s="54" t="s">
        <v>2846</v>
      </c>
      <c r="E7218" s="54" t="s">
        <v>3828</v>
      </c>
      <c r="F7218" s="54" t="s">
        <v>3690</v>
      </c>
      <c r="G7218" s="54">
        <v>2311020000</v>
      </c>
      <c r="H7218" s="54" t="s">
        <v>3691</v>
      </c>
      <c r="I7218" s="54" t="s">
        <v>3692</v>
      </c>
      <c r="J7218">
        <f>VLOOKUP(A7218,'County Acres Disturbed'!$A$2:$E$3146,5,FALSE)</f>
        <v>163.10802226428751</v>
      </c>
      <c r="K7218" s="55" t="s">
        <v>5571</v>
      </c>
      <c r="L7218">
        <f>IF(H7218="PM10-PRI",VLOOKUP(A7218,'County Emission Factors'!A$2:E$3145,5,FALSE),IF(H7218="PM10-FIL",VLOOKUP(A7218,'County Emission Factors'!A$2:E$3145,5,FALSE),VLOOKUP(A7218,'County Emission Factors'!A$2:F$3145,6,FALSE)))</f>
        <v>0.55733333333333335</v>
      </c>
      <c r="M7218" s="56" t="s">
        <v>5572</v>
      </c>
      <c r="N7218" t="s">
        <v>5571</v>
      </c>
      <c r="O7218">
        <f t="shared" si="118"/>
        <v>90.905537741962902</v>
      </c>
      <c r="P7218" t="s">
        <v>5572</v>
      </c>
    </row>
    <row r="7219" spans="1:16">
      <c r="A7219" s="54" t="s">
        <v>975</v>
      </c>
      <c r="B7219" s="54" t="s">
        <v>3052</v>
      </c>
      <c r="C7219" s="54" t="s">
        <v>4848</v>
      </c>
      <c r="D7219" s="54" t="s">
        <v>2846</v>
      </c>
      <c r="E7219" s="54" t="s">
        <v>3828</v>
      </c>
      <c r="F7219" s="54" t="s">
        <v>3690</v>
      </c>
      <c r="G7219" s="54">
        <v>2311020000</v>
      </c>
      <c r="H7219" s="54" t="s">
        <v>3693</v>
      </c>
      <c r="I7219" s="54" t="s">
        <v>3694</v>
      </c>
      <c r="J7219">
        <f>VLOOKUP(A7219,'County Acres Disturbed'!$A$2:$E$3146,5,FALSE)</f>
        <v>163.10802226428751</v>
      </c>
      <c r="K7219" s="55" t="s">
        <v>5571</v>
      </c>
      <c r="L7219">
        <f>IF(H7219="PM10-PRI",VLOOKUP(A7219,'County Emission Factors'!A$2:E$3145,5,FALSE),IF(H7219="PM10-FIL",VLOOKUP(A7219,'County Emission Factors'!A$2:E$3145,5,FALSE),VLOOKUP(A7219,'County Emission Factors'!A$2:F$3145,6,FALSE)))</f>
        <v>5.5733333333333336E-2</v>
      </c>
      <c r="M7219" s="56" t="s">
        <v>5572</v>
      </c>
      <c r="N7219" t="s">
        <v>5571</v>
      </c>
      <c r="O7219">
        <f t="shared" si="118"/>
        <v>9.090553774196291</v>
      </c>
      <c r="P7219" t="s">
        <v>5572</v>
      </c>
    </row>
    <row r="7220" spans="1:16">
      <c r="A7220" s="54" t="s">
        <v>975</v>
      </c>
      <c r="B7220" s="54" t="s">
        <v>3052</v>
      </c>
      <c r="C7220" s="54" t="s">
        <v>4848</v>
      </c>
      <c r="D7220" s="54" t="s">
        <v>2846</v>
      </c>
      <c r="E7220" s="54" t="s">
        <v>3828</v>
      </c>
      <c r="F7220" s="54" t="s">
        <v>3690</v>
      </c>
      <c r="G7220" s="54">
        <v>2311020000</v>
      </c>
      <c r="H7220" s="54" t="s">
        <v>3695</v>
      </c>
      <c r="I7220" s="54" t="s">
        <v>3696</v>
      </c>
      <c r="J7220">
        <f>VLOOKUP(A7220,'County Acres Disturbed'!$A$2:$E$3146,5,FALSE)</f>
        <v>163.10802226428751</v>
      </c>
      <c r="K7220" s="55" t="s">
        <v>5571</v>
      </c>
      <c r="L7220">
        <f>IF(H7220="PM10-PRI",VLOOKUP(A7220,'County Emission Factors'!A$2:E$3145,5,FALSE),IF(H7220="PM10-FIL",VLOOKUP(A7220,'County Emission Factors'!A$2:E$3145,5,FALSE),VLOOKUP(A7220,'County Emission Factors'!A$2:F$3145,6,FALSE)))</f>
        <v>0.55733333333333335</v>
      </c>
      <c r="M7220" s="56" t="s">
        <v>5572</v>
      </c>
      <c r="N7220" t="s">
        <v>5571</v>
      </c>
      <c r="O7220">
        <f t="shared" si="118"/>
        <v>90.905537741962902</v>
      </c>
      <c r="P7220" t="s">
        <v>5572</v>
      </c>
    </row>
    <row r="7221" spans="1:16">
      <c r="A7221" s="54" t="s">
        <v>975</v>
      </c>
      <c r="B7221" s="54" t="s">
        <v>3052</v>
      </c>
      <c r="C7221" s="54" t="s">
        <v>4848</v>
      </c>
      <c r="D7221" s="54" t="s">
        <v>2846</v>
      </c>
      <c r="E7221" s="54" t="s">
        <v>3828</v>
      </c>
      <c r="F7221" s="54" t="s">
        <v>3690</v>
      </c>
      <c r="G7221" s="54">
        <v>2311020000</v>
      </c>
      <c r="H7221" s="54" t="s">
        <v>3697</v>
      </c>
      <c r="I7221" s="54" t="s">
        <v>3698</v>
      </c>
      <c r="J7221">
        <f>VLOOKUP(A7221,'County Acres Disturbed'!$A$2:$E$3146,5,FALSE)</f>
        <v>163.10802226428751</v>
      </c>
      <c r="K7221" s="55" t="s">
        <v>5571</v>
      </c>
      <c r="L7221">
        <f>IF(H7221="PM10-PRI",VLOOKUP(A7221,'County Emission Factors'!A$2:E$3145,5,FALSE),IF(H7221="PM10-FIL",VLOOKUP(A7221,'County Emission Factors'!A$2:E$3145,5,FALSE),VLOOKUP(A7221,'County Emission Factors'!A$2:F$3145,6,FALSE)))</f>
        <v>5.5733333333333336E-2</v>
      </c>
      <c r="M7221" s="56" t="s">
        <v>5572</v>
      </c>
      <c r="N7221" t="s">
        <v>5571</v>
      </c>
      <c r="O7221">
        <f t="shared" si="118"/>
        <v>9.090553774196291</v>
      </c>
      <c r="P7221" t="s">
        <v>5572</v>
      </c>
    </row>
    <row r="7222" spans="1:16">
      <c r="A7222" s="54" t="s">
        <v>976</v>
      </c>
      <c r="B7222" s="54" t="s">
        <v>3052</v>
      </c>
      <c r="C7222" s="54" t="s">
        <v>4848</v>
      </c>
      <c r="D7222" s="54" t="s">
        <v>2847</v>
      </c>
      <c r="E7222" s="54" t="s">
        <v>4857</v>
      </c>
      <c r="F7222" s="54" t="s">
        <v>3690</v>
      </c>
      <c r="G7222" s="54">
        <v>2311020000</v>
      </c>
      <c r="H7222" s="54" t="s">
        <v>3691</v>
      </c>
      <c r="I7222" s="54" t="s">
        <v>3692</v>
      </c>
      <c r="J7222">
        <f>VLOOKUP(A7222,'County Acres Disturbed'!$A$2:$E$3146,5,FALSE)</f>
        <v>341.95859945163136</v>
      </c>
      <c r="K7222" s="55" t="s">
        <v>5571</v>
      </c>
      <c r="L7222">
        <f>IF(H7222="PM10-PRI",VLOOKUP(A7222,'County Emission Factors'!A$2:E$3145,5,FALSE),IF(H7222="PM10-FIL",VLOOKUP(A7222,'County Emission Factors'!A$2:E$3145,5,FALSE),VLOOKUP(A7222,'County Emission Factors'!A$2:F$3145,6,FALSE)))</f>
        <v>0.6755555555555558</v>
      </c>
      <c r="M7222" s="56" t="s">
        <v>5572</v>
      </c>
      <c r="N7222" t="s">
        <v>5571</v>
      </c>
      <c r="O7222">
        <f t="shared" si="118"/>
        <v>231.01203162954661</v>
      </c>
      <c r="P7222" t="s">
        <v>5572</v>
      </c>
    </row>
    <row r="7223" spans="1:16">
      <c r="A7223" s="54" t="s">
        <v>976</v>
      </c>
      <c r="B7223" s="54" t="s">
        <v>3052</v>
      </c>
      <c r="C7223" s="54" t="s">
        <v>4848</v>
      </c>
      <c r="D7223" s="54" t="s">
        <v>2847</v>
      </c>
      <c r="E7223" s="54" t="s">
        <v>4857</v>
      </c>
      <c r="F7223" s="54" t="s">
        <v>3690</v>
      </c>
      <c r="G7223" s="54">
        <v>2311020000</v>
      </c>
      <c r="H7223" s="54" t="s">
        <v>3693</v>
      </c>
      <c r="I7223" s="54" t="s">
        <v>3694</v>
      </c>
      <c r="J7223">
        <f>VLOOKUP(A7223,'County Acres Disturbed'!$A$2:$E$3146,5,FALSE)</f>
        <v>341.95859945163136</v>
      </c>
      <c r="K7223" s="55" t="s">
        <v>5571</v>
      </c>
      <c r="L7223">
        <f>IF(H7223="PM10-PRI",VLOOKUP(A7223,'County Emission Factors'!A$2:E$3145,5,FALSE),IF(H7223="PM10-FIL",VLOOKUP(A7223,'County Emission Factors'!A$2:E$3145,5,FALSE),VLOOKUP(A7223,'County Emission Factors'!A$2:F$3145,6,FALSE)))</f>
        <v>6.7555555555555577E-2</v>
      </c>
      <c r="M7223" s="56" t="s">
        <v>5572</v>
      </c>
      <c r="N7223" t="s">
        <v>5571</v>
      </c>
      <c r="O7223">
        <f t="shared" si="118"/>
        <v>23.101203162954658</v>
      </c>
      <c r="P7223" t="s">
        <v>5572</v>
      </c>
    </row>
    <row r="7224" spans="1:16">
      <c r="A7224" s="54" t="s">
        <v>976</v>
      </c>
      <c r="B7224" s="54" t="s">
        <v>3052</v>
      </c>
      <c r="C7224" s="54" t="s">
        <v>4848</v>
      </c>
      <c r="D7224" s="54" t="s">
        <v>2847</v>
      </c>
      <c r="E7224" s="54" t="s">
        <v>4857</v>
      </c>
      <c r="F7224" s="54" t="s">
        <v>3690</v>
      </c>
      <c r="G7224" s="54">
        <v>2311020000</v>
      </c>
      <c r="H7224" s="54" t="s">
        <v>3695</v>
      </c>
      <c r="I7224" s="54" t="s">
        <v>3696</v>
      </c>
      <c r="J7224">
        <f>VLOOKUP(A7224,'County Acres Disturbed'!$A$2:$E$3146,5,FALSE)</f>
        <v>341.95859945163136</v>
      </c>
      <c r="K7224" s="55" t="s">
        <v>5571</v>
      </c>
      <c r="L7224">
        <f>IF(H7224="PM10-PRI",VLOOKUP(A7224,'County Emission Factors'!A$2:E$3145,5,FALSE),IF(H7224="PM10-FIL",VLOOKUP(A7224,'County Emission Factors'!A$2:E$3145,5,FALSE),VLOOKUP(A7224,'County Emission Factors'!A$2:F$3145,6,FALSE)))</f>
        <v>0.6755555555555558</v>
      </c>
      <c r="M7224" s="56" t="s">
        <v>5572</v>
      </c>
      <c r="N7224" t="s">
        <v>5571</v>
      </c>
      <c r="O7224">
        <f t="shared" si="118"/>
        <v>231.01203162954661</v>
      </c>
      <c r="P7224" t="s">
        <v>5572</v>
      </c>
    </row>
    <row r="7225" spans="1:16">
      <c r="A7225" s="54" t="s">
        <v>976</v>
      </c>
      <c r="B7225" s="54" t="s">
        <v>3052</v>
      </c>
      <c r="C7225" s="54" t="s">
        <v>4848</v>
      </c>
      <c r="D7225" s="54" t="s">
        <v>2847</v>
      </c>
      <c r="E7225" s="54" t="s">
        <v>4857</v>
      </c>
      <c r="F7225" s="54" t="s">
        <v>3690</v>
      </c>
      <c r="G7225" s="54">
        <v>2311020000</v>
      </c>
      <c r="H7225" s="54" t="s">
        <v>3697</v>
      </c>
      <c r="I7225" s="54" t="s">
        <v>3698</v>
      </c>
      <c r="J7225">
        <f>VLOOKUP(A7225,'County Acres Disturbed'!$A$2:$E$3146,5,FALSE)</f>
        <v>341.95859945163136</v>
      </c>
      <c r="K7225" s="55" t="s">
        <v>5571</v>
      </c>
      <c r="L7225">
        <f>IF(H7225="PM10-PRI",VLOOKUP(A7225,'County Emission Factors'!A$2:E$3145,5,FALSE),IF(H7225="PM10-FIL",VLOOKUP(A7225,'County Emission Factors'!A$2:E$3145,5,FALSE),VLOOKUP(A7225,'County Emission Factors'!A$2:F$3145,6,FALSE)))</f>
        <v>6.7555555555555577E-2</v>
      </c>
      <c r="M7225" s="56" t="s">
        <v>5572</v>
      </c>
      <c r="N7225" t="s">
        <v>5571</v>
      </c>
      <c r="O7225">
        <f t="shared" si="118"/>
        <v>23.101203162954658</v>
      </c>
      <c r="P7225" t="s">
        <v>5572</v>
      </c>
    </row>
    <row r="7226" spans="1:16">
      <c r="A7226" s="54" t="s">
        <v>2552</v>
      </c>
      <c r="B7226" s="54" t="s">
        <v>3052</v>
      </c>
      <c r="C7226" s="54" t="s">
        <v>4848</v>
      </c>
      <c r="D7226" s="54" t="s">
        <v>2850</v>
      </c>
      <c r="E7226" s="54" t="s">
        <v>4858</v>
      </c>
      <c r="F7226" s="54" t="s">
        <v>3690</v>
      </c>
      <c r="G7226" s="54">
        <v>2311020000</v>
      </c>
      <c r="H7226" s="54" t="s">
        <v>3691</v>
      </c>
      <c r="I7226" s="54" t="s">
        <v>3692</v>
      </c>
      <c r="J7226">
        <f>VLOOKUP(A7226,'County Acres Disturbed'!$A$2:$E$3146,5,FALSE)</f>
        <v>0</v>
      </c>
      <c r="K7226" s="55" t="s">
        <v>5571</v>
      </c>
      <c r="L7226">
        <f>IF(H7226="PM10-PRI",VLOOKUP(A7226,'County Emission Factors'!A$2:E$3145,5,FALSE),IF(H7226="PM10-FIL",VLOOKUP(A7226,'County Emission Factors'!A$2:E$3145,5,FALSE),VLOOKUP(A7226,'County Emission Factors'!A$2:F$3145,6,FALSE)))</f>
        <v>0.67555555555555558</v>
      </c>
      <c r="M7226" s="56" t="s">
        <v>5572</v>
      </c>
      <c r="N7226" t="s">
        <v>5571</v>
      </c>
      <c r="O7226">
        <f t="shared" si="118"/>
        <v>0</v>
      </c>
      <c r="P7226" t="s">
        <v>5572</v>
      </c>
    </row>
    <row r="7227" spans="1:16">
      <c r="A7227" s="54" t="s">
        <v>2552</v>
      </c>
      <c r="B7227" s="54" t="s">
        <v>3052</v>
      </c>
      <c r="C7227" s="54" t="s">
        <v>4848</v>
      </c>
      <c r="D7227" s="54" t="s">
        <v>2850</v>
      </c>
      <c r="E7227" s="54" t="s">
        <v>4858</v>
      </c>
      <c r="F7227" s="54" t="s">
        <v>3690</v>
      </c>
      <c r="G7227" s="54">
        <v>2311020000</v>
      </c>
      <c r="H7227" s="54" t="s">
        <v>3693</v>
      </c>
      <c r="I7227" s="54" t="s">
        <v>3694</v>
      </c>
      <c r="J7227">
        <f>VLOOKUP(A7227,'County Acres Disturbed'!$A$2:$E$3146,5,FALSE)</f>
        <v>0</v>
      </c>
      <c r="K7227" s="55" t="s">
        <v>5571</v>
      </c>
      <c r="L7227">
        <f>IF(H7227="PM10-PRI",VLOOKUP(A7227,'County Emission Factors'!A$2:E$3145,5,FALSE),IF(H7227="PM10-FIL",VLOOKUP(A7227,'County Emission Factors'!A$2:E$3145,5,FALSE),VLOOKUP(A7227,'County Emission Factors'!A$2:F$3145,6,FALSE)))</f>
        <v>6.7555555555555563E-2</v>
      </c>
      <c r="M7227" s="56" t="s">
        <v>5572</v>
      </c>
      <c r="N7227" t="s">
        <v>5571</v>
      </c>
      <c r="O7227">
        <f t="shared" si="118"/>
        <v>0</v>
      </c>
      <c r="P7227" t="s">
        <v>5572</v>
      </c>
    </row>
    <row r="7228" spans="1:16">
      <c r="A7228" s="54" t="s">
        <v>2552</v>
      </c>
      <c r="B7228" s="54" t="s">
        <v>3052</v>
      </c>
      <c r="C7228" s="54" t="s">
        <v>4848</v>
      </c>
      <c r="D7228" s="54" t="s">
        <v>2850</v>
      </c>
      <c r="E7228" s="54" t="s">
        <v>4858</v>
      </c>
      <c r="F7228" s="54" t="s">
        <v>3690</v>
      </c>
      <c r="G7228" s="54">
        <v>2311020000</v>
      </c>
      <c r="H7228" s="54" t="s">
        <v>3695</v>
      </c>
      <c r="I7228" s="54" t="s">
        <v>3696</v>
      </c>
      <c r="J7228">
        <f>VLOOKUP(A7228,'County Acres Disturbed'!$A$2:$E$3146,5,FALSE)</f>
        <v>0</v>
      </c>
      <c r="K7228" s="55" t="s">
        <v>5571</v>
      </c>
      <c r="L7228">
        <f>IF(H7228="PM10-PRI",VLOOKUP(A7228,'County Emission Factors'!A$2:E$3145,5,FALSE),IF(H7228="PM10-FIL",VLOOKUP(A7228,'County Emission Factors'!A$2:E$3145,5,FALSE),VLOOKUP(A7228,'County Emission Factors'!A$2:F$3145,6,FALSE)))</f>
        <v>0.67555555555555558</v>
      </c>
      <c r="M7228" s="56" t="s">
        <v>5572</v>
      </c>
      <c r="N7228" t="s">
        <v>5571</v>
      </c>
      <c r="O7228">
        <f t="shared" si="118"/>
        <v>0</v>
      </c>
      <c r="P7228" t="s">
        <v>5572</v>
      </c>
    </row>
    <row r="7229" spans="1:16">
      <c r="A7229" s="54" t="s">
        <v>2552</v>
      </c>
      <c r="B7229" s="54" t="s">
        <v>3052</v>
      </c>
      <c r="C7229" s="54" t="s">
        <v>4848</v>
      </c>
      <c r="D7229" s="54" t="s">
        <v>2850</v>
      </c>
      <c r="E7229" s="54" t="s">
        <v>4858</v>
      </c>
      <c r="F7229" s="54" t="s">
        <v>3690</v>
      </c>
      <c r="G7229" s="54">
        <v>2311020000</v>
      </c>
      <c r="H7229" s="54" t="s">
        <v>3697</v>
      </c>
      <c r="I7229" s="54" t="s">
        <v>3698</v>
      </c>
      <c r="J7229">
        <f>VLOOKUP(A7229,'County Acres Disturbed'!$A$2:$E$3146,5,FALSE)</f>
        <v>0</v>
      </c>
      <c r="K7229" s="55" t="s">
        <v>5571</v>
      </c>
      <c r="L7229">
        <f>IF(H7229="PM10-PRI",VLOOKUP(A7229,'County Emission Factors'!A$2:E$3145,5,FALSE),IF(H7229="PM10-FIL",VLOOKUP(A7229,'County Emission Factors'!A$2:E$3145,5,FALSE),VLOOKUP(A7229,'County Emission Factors'!A$2:F$3145,6,FALSE)))</f>
        <v>6.7555555555555563E-2</v>
      </c>
      <c r="M7229" s="56" t="s">
        <v>5572</v>
      </c>
      <c r="N7229" t="s">
        <v>5571</v>
      </c>
      <c r="O7229">
        <f t="shared" si="118"/>
        <v>0</v>
      </c>
      <c r="P7229" t="s">
        <v>5572</v>
      </c>
    </row>
    <row r="7230" spans="1:16">
      <c r="A7230" s="54" t="s">
        <v>2553</v>
      </c>
      <c r="B7230" s="54" t="s">
        <v>3052</v>
      </c>
      <c r="C7230" s="54" t="s">
        <v>4848</v>
      </c>
      <c r="D7230" s="54" t="s">
        <v>2851</v>
      </c>
      <c r="E7230" s="54" t="s">
        <v>4859</v>
      </c>
      <c r="F7230" s="54" t="s">
        <v>3690</v>
      </c>
      <c r="G7230" s="54">
        <v>2311020000</v>
      </c>
      <c r="H7230" s="54" t="s">
        <v>3691</v>
      </c>
      <c r="I7230" s="54" t="s">
        <v>3692</v>
      </c>
      <c r="J7230">
        <f>VLOOKUP(A7230,'County Acres Disturbed'!$A$2:$E$3146,5,FALSE)</f>
        <v>0</v>
      </c>
      <c r="K7230" s="55" t="s">
        <v>5571</v>
      </c>
      <c r="L7230">
        <f>IF(H7230="PM10-PRI",VLOOKUP(A7230,'County Emission Factors'!A$2:E$3145,5,FALSE),IF(H7230="PM10-FIL",VLOOKUP(A7230,'County Emission Factors'!A$2:E$3145,5,FALSE),VLOOKUP(A7230,'County Emission Factors'!A$2:F$3145,6,FALSE)))</f>
        <v>0.67555555555555558</v>
      </c>
      <c r="M7230" s="56" t="s">
        <v>5572</v>
      </c>
      <c r="N7230" t="s">
        <v>5571</v>
      </c>
      <c r="O7230">
        <f t="shared" si="118"/>
        <v>0</v>
      </c>
      <c r="P7230" t="s">
        <v>5572</v>
      </c>
    </row>
    <row r="7231" spans="1:16">
      <c r="A7231" s="54" t="s">
        <v>2553</v>
      </c>
      <c r="B7231" s="54" t="s">
        <v>3052</v>
      </c>
      <c r="C7231" s="54" t="s">
        <v>4848</v>
      </c>
      <c r="D7231" s="54" t="s">
        <v>2851</v>
      </c>
      <c r="E7231" s="54" t="s">
        <v>4859</v>
      </c>
      <c r="F7231" s="54" t="s">
        <v>3690</v>
      </c>
      <c r="G7231" s="54">
        <v>2311020000</v>
      </c>
      <c r="H7231" s="54" t="s">
        <v>3693</v>
      </c>
      <c r="I7231" s="54" t="s">
        <v>3694</v>
      </c>
      <c r="J7231">
        <f>VLOOKUP(A7231,'County Acres Disturbed'!$A$2:$E$3146,5,FALSE)</f>
        <v>0</v>
      </c>
      <c r="K7231" s="55" t="s">
        <v>5571</v>
      </c>
      <c r="L7231">
        <f>IF(H7231="PM10-PRI",VLOOKUP(A7231,'County Emission Factors'!A$2:E$3145,5,FALSE),IF(H7231="PM10-FIL",VLOOKUP(A7231,'County Emission Factors'!A$2:E$3145,5,FALSE),VLOOKUP(A7231,'County Emission Factors'!A$2:F$3145,6,FALSE)))</f>
        <v>6.7555555555555563E-2</v>
      </c>
      <c r="M7231" s="56" t="s">
        <v>5572</v>
      </c>
      <c r="N7231" t="s">
        <v>5571</v>
      </c>
      <c r="O7231">
        <f t="shared" si="118"/>
        <v>0</v>
      </c>
      <c r="P7231" t="s">
        <v>5572</v>
      </c>
    </row>
    <row r="7232" spans="1:16">
      <c r="A7232" s="54" t="s">
        <v>2553</v>
      </c>
      <c r="B7232" s="54" t="s">
        <v>3052</v>
      </c>
      <c r="C7232" s="54" t="s">
        <v>4848</v>
      </c>
      <c r="D7232" s="54" t="s">
        <v>2851</v>
      </c>
      <c r="E7232" s="54" t="s">
        <v>4859</v>
      </c>
      <c r="F7232" s="54" t="s">
        <v>3690</v>
      </c>
      <c r="G7232" s="54">
        <v>2311020000</v>
      </c>
      <c r="H7232" s="54" t="s">
        <v>3695</v>
      </c>
      <c r="I7232" s="54" t="s">
        <v>3696</v>
      </c>
      <c r="J7232">
        <f>VLOOKUP(A7232,'County Acres Disturbed'!$A$2:$E$3146,5,FALSE)</f>
        <v>0</v>
      </c>
      <c r="K7232" s="55" t="s">
        <v>5571</v>
      </c>
      <c r="L7232">
        <f>IF(H7232="PM10-PRI",VLOOKUP(A7232,'County Emission Factors'!A$2:E$3145,5,FALSE),IF(H7232="PM10-FIL",VLOOKUP(A7232,'County Emission Factors'!A$2:E$3145,5,FALSE),VLOOKUP(A7232,'County Emission Factors'!A$2:F$3145,6,FALSE)))</f>
        <v>0.67555555555555558</v>
      </c>
      <c r="M7232" s="56" t="s">
        <v>5572</v>
      </c>
      <c r="N7232" t="s">
        <v>5571</v>
      </c>
      <c r="O7232">
        <f t="shared" si="118"/>
        <v>0</v>
      </c>
      <c r="P7232" t="s">
        <v>5572</v>
      </c>
    </row>
    <row r="7233" spans="1:16">
      <c r="A7233" s="54" t="s">
        <v>2553</v>
      </c>
      <c r="B7233" s="54" t="s">
        <v>3052</v>
      </c>
      <c r="C7233" s="54" t="s">
        <v>4848</v>
      </c>
      <c r="D7233" s="54" t="s">
        <v>2851</v>
      </c>
      <c r="E7233" s="54" t="s">
        <v>4859</v>
      </c>
      <c r="F7233" s="54" t="s">
        <v>3690</v>
      </c>
      <c r="G7233" s="54">
        <v>2311020000</v>
      </c>
      <c r="H7233" s="54" t="s">
        <v>3697</v>
      </c>
      <c r="I7233" s="54" t="s">
        <v>3698</v>
      </c>
      <c r="J7233">
        <f>VLOOKUP(A7233,'County Acres Disturbed'!$A$2:$E$3146,5,FALSE)</f>
        <v>0</v>
      </c>
      <c r="K7233" s="55" t="s">
        <v>5571</v>
      </c>
      <c r="L7233">
        <f>IF(H7233="PM10-PRI",VLOOKUP(A7233,'County Emission Factors'!A$2:E$3145,5,FALSE),IF(H7233="PM10-FIL",VLOOKUP(A7233,'County Emission Factors'!A$2:E$3145,5,FALSE),VLOOKUP(A7233,'County Emission Factors'!A$2:F$3145,6,FALSE)))</f>
        <v>6.7555555555555563E-2</v>
      </c>
      <c r="M7233" s="56" t="s">
        <v>5572</v>
      </c>
      <c r="N7233" t="s">
        <v>5571</v>
      </c>
      <c r="O7233">
        <f t="shared" si="118"/>
        <v>0</v>
      </c>
      <c r="P7233" t="s">
        <v>5572</v>
      </c>
    </row>
    <row r="7234" spans="1:16">
      <c r="A7234" s="54" t="s">
        <v>977</v>
      </c>
      <c r="B7234" s="54" t="s">
        <v>3052</v>
      </c>
      <c r="C7234" s="54" t="s">
        <v>4848</v>
      </c>
      <c r="D7234" s="54" t="s">
        <v>2852</v>
      </c>
      <c r="E7234" s="54" t="s">
        <v>4860</v>
      </c>
      <c r="F7234" s="54" t="s">
        <v>3690</v>
      </c>
      <c r="G7234" s="54">
        <v>2311020000</v>
      </c>
      <c r="H7234" s="54" t="s">
        <v>3691</v>
      </c>
      <c r="I7234" s="54" t="s">
        <v>3692</v>
      </c>
      <c r="J7234">
        <f>VLOOKUP(A7234,'County Acres Disturbed'!$A$2:$E$3146,5,FALSE)</f>
        <v>2137.2412465726966</v>
      </c>
      <c r="K7234" s="55" t="s">
        <v>5571</v>
      </c>
      <c r="L7234">
        <f>IF(H7234="PM10-PRI",VLOOKUP(A7234,'County Emission Factors'!A$2:E$3145,5,FALSE),IF(H7234="PM10-FIL",VLOOKUP(A7234,'County Emission Factors'!A$2:E$3145,5,FALSE),VLOOKUP(A7234,'County Emission Factors'!A$2:F$3145,6,FALSE)))</f>
        <v>0.67555555555555558</v>
      </c>
      <c r="M7234" s="56" t="s">
        <v>5572</v>
      </c>
      <c r="N7234" t="s">
        <v>5571</v>
      </c>
      <c r="O7234">
        <f t="shared" si="118"/>
        <v>1443.8251976846661</v>
      </c>
      <c r="P7234" t="s">
        <v>5572</v>
      </c>
    </row>
    <row r="7235" spans="1:16">
      <c r="A7235" s="54" t="s">
        <v>977</v>
      </c>
      <c r="B7235" s="54" t="s">
        <v>3052</v>
      </c>
      <c r="C7235" s="54" t="s">
        <v>4848</v>
      </c>
      <c r="D7235" s="54" t="s">
        <v>2852</v>
      </c>
      <c r="E7235" s="54" t="s">
        <v>4860</v>
      </c>
      <c r="F7235" s="54" t="s">
        <v>3690</v>
      </c>
      <c r="G7235" s="54">
        <v>2311020000</v>
      </c>
      <c r="H7235" s="54" t="s">
        <v>3693</v>
      </c>
      <c r="I7235" s="54" t="s">
        <v>3694</v>
      </c>
      <c r="J7235">
        <f>VLOOKUP(A7235,'County Acres Disturbed'!$A$2:$E$3146,5,FALSE)</f>
        <v>2137.2412465726966</v>
      </c>
      <c r="K7235" s="55" t="s">
        <v>5571</v>
      </c>
      <c r="L7235">
        <f>IF(H7235="PM10-PRI",VLOOKUP(A7235,'County Emission Factors'!A$2:E$3145,5,FALSE),IF(H7235="PM10-FIL",VLOOKUP(A7235,'County Emission Factors'!A$2:E$3145,5,FALSE),VLOOKUP(A7235,'County Emission Factors'!A$2:F$3145,6,FALSE)))</f>
        <v>6.7555555555555563E-2</v>
      </c>
      <c r="M7235" s="56" t="s">
        <v>5572</v>
      </c>
      <c r="N7235" t="s">
        <v>5571</v>
      </c>
      <c r="O7235">
        <f t="shared" si="118"/>
        <v>144.38251976846664</v>
      </c>
      <c r="P7235" t="s">
        <v>5572</v>
      </c>
    </row>
    <row r="7236" spans="1:16">
      <c r="A7236" s="54" t="s">
        <v>977</v>
      </c>
      <c r="B7236" s="54" t="s">
        <v>3052</v>
      </c>
      <c r="C7236" s="54" t="s">
        <v>4848</v>
      </c>
      <c r="D7236" s="54" t="s">
        <v>2852</v>
      </c>
      <c r="E7236" s="54" t="s">
        <v>4860</v>
      </c>
      <c r="F7236" s="54" t="s">
        <v>3690</v>
      </c>
      <c r="G7236" s="54">
        <v>2311020000</v>
      </c>
      <c r="H7236" s="54" t="s">
        <v>3695</v>
      </c>
      <c r="I7236" s="54" t="s">
        <v>3696</v>
      </c>
      <c r="J7236">
        <f>VLOOKUP(A7236,'County Acres Disturbed'!$A$2:$E$3146,5,FALSE)</f>
        <v>2137.2412465726966</v>
      </c>
      <c r="K7236" s="55" t="s">
        <v>5571</v>
      </c>
      <c r="L7236">
        <f>IF(H7236="PM10-PRI",VLOOKUP(A7236,'County Emission Factors'!A$2:E$3145,5,FALSE),IF(H7236="PM10-FIL",VLOOKUP(A7236,'County Emission Factors'!A$2:E$3145,5,FALSE),VLOOKUP(A7236,'County Emission Factors'!A$2:F$3145,6,FALSE)))</f>
        <v>0.67555555555555558</v>
      </c>
      <c r="M7236" s="56" t="s">
        <v>5572</v>
      </c>
      <c r="N7236" t="s">
        <v>5571</v>
      </c>
      <c r="O7236">
        <f t="shared" si="118"/>
        <v>1443.8251976846661</v>
      </c>
      <c r="P7236" t="s">
        <v>5572</v>
      </c>
    </row>
    <row r="7237" spans="1:16">
      <c r="A7237" s="54" t="s">
        <v>977</v>
      </c>
      <c r="B7237" s="54" t="s">
        <v>3052</v>
      </c>
      <c r="C7237" s="54" t="s">
        <v>4848</v>
      </c>
      <c r="D7237" s="54" t="s">
        <v>2852</v>
      </c>
      <c r="E7237" s="54" t="s">
        <v>4860</v>
      </c>
      <c r="F7237" s="54" t="s">
        <v>3690</v>
      </c>
      <c r="G7237" s="54">
        <v>2311020000</v>
      </c>
      <c r="H7237" s="54" t="s">
        <v>3697</v>
      </c>
      <c r="I7237" s="54" t="s">
        <v>3698</v>
      </c>
      <c r="J7237">
        <f>VLOOKUP(A7237,'County Acres Disturbed'!$A$2:$E$3146,5,FALSE)</f>
        <v>2137.2412465726966</v>
      </c>
      <c r="K7237" s="55" t="s">
        <v>5571</v>
      </c>
      <c r="L7237">
        <f>IF(H7237="PM10-PRI",VLOOKUP(A7237,'County Emission Factors'!A$2:E$3145,5,FALSE),IF(H7237="PM10-FIL",VLOOKUP(A7237,'County Emission Factors'!A$2:E$3145,5,FALSE),VLOOKUP(A7237,'County Emission Factors'!A$2:F$3145,6,FALSE)))</f>
        <v>6.7555555555555563E-2</v>
      </c>
      <c r="M7237" s="56" t="s">
        <v>5572</v>
      </c>
      <c r="N7237" t="s">
        <v>5571</v>
      </c>
      <c r="O7237">
        <f t="shared" si="118"/>
        <v>144.38251976846664</v>
      </c>
      <c r="P7237" t="s">
        <v>5572</v>
      </c>
    </row>
    <row r="7238" spans="1:16">
      <c r="A7238" s="54" t="s">
        <v>978</v>
      </c>
      <c r="B7238" s="54" t="s">
        <v>3052</v>
      </c>
      <c r="C7238" s="54" t="s">
        <v>4848</v>
      </c>
      <c r="D7238" s="54" t="s">
        <v>2932</v>
      </c>
      <c r="E7238" s="54" t="s">
        <v>3836</v>
      </c>
      <c r="F7238" s="54" t="s">
        <v>3690</v>
      </c>
      <c r="G7238" s="54">
        <v>2311020000</v>
      </c>
      <c r="H7238" s="54" t="s">
        <v>3691</v>
      </c>
      <c r="I7238" s="54" t="s">
        <v>3692</v>
      </c>
      <c r="J7238">
        <f>VLOOKUP(A7238,'County Acres Disturbed'!$A$2:$E$3146,5,FALSE)</f>
        <v>56.993099908605231</v>
      </c>
      <c r="K7238" s="55" t="s">
        <v>5571</v>
      </c>
      <c r="L7238">
        <f>IF(H7238="PM10-PRI",VLOOKUP(A7238,'County Emission Factors'!A$2:E$3145,5,FALSE),IF(H7238="PM10-FIL",VLOOKUP(A7238,'County Emission Factors'!A$2:E$3145,5,FALSE),VLOOKUP(A7238,'County Emission Factors'!A$2:F$3145,6,FALSE)))</f>
        <v>0.6755555555555558</v>
      </c>
      <c r="M7238" s="56" t="s">
        <v>5572</v>
      </c>
      <c r="N7238" t="s">
        <v>5571</v>
      </c>
      <c r="O7238">
        <f t="shared" si="118"/>
        <v>38.502005271591102</v>
      </c>
      <c r="P7238" t="s">
        <v>5572</v>
      </c>
    </row>
    <row r="7239" spans="1:16">
      <c r="A7239" s="54" t="s">
        <v>978</v>
      </c>
      <c r="B7239" s="54" t="s">
        <v>3052</v>
      </c>
      <c r="C7239" s="54" t="s">
        <v>4848</v>
      </c>
      <c r="D7239" s="54" t="s">
        <v>2932</v>
      </c>
      <c r="E7239" s="54" t="s">
        <v>3836</v>
      </c>
      <c r="F7239" s="54" t="s">
        <v>3690</v>
      </c>
      <c r="G7239" s="54">
        <v>2311020000</v>
      </c>
      <c r="H7239" s="54" t="s">
        <v>3693</v>
      </c>
      <c r="I7239" s="54" t="s">
        <v>3694</v>
      </c>
      <c r="J7239">
        <f>VLOOKUP(A7239,'County Acres Disturbed'!$A$2:$E$3146,5,FALSE)</f>
        <v>56.993099908605231</v>
      </c>
      <c r="K7239" s="55" t="s">
        <v>5571</v>
      </c>
      <c r="L7239">
        <f>IF(H7239="PM10-PRI",VLOOKUP(A7239,'County Emission Factors'!A$2:E$3145,5,FALSE),IF(H7239="PM10-FIL",VLOOKUP(A7239,'County Emission Factors'!A$2:E$3145,5,FALSE),VLOOKUP(A7239,'County Emission Factors'!A$2:F$3145,6,FALSE)))</f>
        <v>6.7555555555555577E-2</v>
      </c>
      <c r="M7239" s="56" t="s">
        <v>5572</v>
      </c>
      <c r="N7239" t="s">
        <v>5571</v>
      </c>
      <c r="O7239">
        <f t="shared" si="118"/>
        <v>3.8502005271591102</v>
      </c>
      <c r="P7239" t="s">
        <v>5572</v>
      </c>
    </row>
    <row r="7240" spans="1:16">
      <c r="A7240" s="54" t="s">
        <v>978</v>
      </c>
      <c r="B7240" s="54" t="s">
        <v>3052</v>
      </c>
      <c r="C7240" s="54" t="s">
        <v>4848</v>
      </c>
      <c r="D7240" s="54" t="s">
        <v>2932</v>
      </c>
      <c r="E7240" s="54" t="s">
        <v>3836</v>
      </c>
      <c r="F7240" s="54" t="s">
        <v>3690</v>
      </c>
      <c r="G7240" s="54">
        <v>2311020000</v>
      </c>
      <c r="H7240" s="54" t="s">
        <v>3695</v>
      </c>
      <c r="I7240" s="54" t="s">
        <v>3696</v>
      </c>
      <c r="J7240">
        <f>VLOOKUP(A7240,'County Acres Disturbed'!$A$2:$E$3146,5,FALSE)</f>
        <v>56.993099908605231</v>
      </c>
      <c r="K7240" s="55" t="s">
        <v>5571</v>
      </c>
      <c r="L7240">
        <f>IF(H7240="PM10-PRI",VLOOKUP(A7240,'County Emission Factors'!A$2:E$3145,5,FALSE),IF(H7240="PM10-FIL",VLOOKUP(A7240,'County Emission Factors'!A$2:E$3145,5,FALSE),VLOOKUP(A7240,'County Emission Factors'!A$2:F$3145,6,FALSE)))</f>
        <v>0.6755555555555558</v>
      </c>
      <c r="M7240" s="56" t="s">
        <v>5572</v>
      </c>
      <c r="N7240" t="s">
        <v>5571</v>
      </c>
      <c r="O7240">
        <f t="shared" si="118"/>
        <v>38.502005271591102</v>
      </c>
      <c r="P7240" t="s">
        <v>5572</v>
      </c>
    </row>
    <row r="7241" spans="1:16">
      <c r="A7241" s="54" t="s">
        <v>978</v>
      </c>
      <c r="B7241" s="54" t="s">
        <v>3052</v>
      </c>
      <c r="C7241" s="54" t="s">
        <v>4848</v>
      </c>
      <c r="D7241" s="54" t="s">
        <v>2932</v>
      </c>
      <c r="E7241" s="54" t="s">
        <v>3836</v>
      </c>
      <c r="F7241" s="54" t="s">
        <v>3690</v>
      </c>
      <c r="G7241" s="54">
        <v>2311020000</v>
      </c>
      <c r="H7241" s="54" t="s">
        <v>3697</v>
      </c>
      <c r="I7241" s="54" t="s">
        <v>3698</v>
      </c>
      <c r="J7241">
        <f>VLOOKUP(A7241,'County Acres Disturbed'!$A$2:$E$3146,5,FALSE)</f>
        <v>56.993099908605231</v>
      </c>
      <c r="K7241" s="55" t="s">
        <v>5571</v>
      </c>
      <c r="L7241">
        <f>IF(H7241="PM10-PRI",VLOOKUP(A7241,'County Emission Factors'!A$2:E$3145,5,FALSE),IF(H7241="PM10-FIL",VLOOKUP(A7241,'County Emission Factors'!A$2:E$3145,5,FALSE),VLOOKUP(A7241,'County Emission Factors'!A$2:F$3145,6,FALSE)))</f>
        <v>6.7555555555555577E-2</v>
      </c>
      <c r="M7241" s="56" t="s">
        <v>5572</v>
      </c>
      <c r="N7241" t="s">
        <v>5571</v>
      </c>
      <c r="O7241">
        <f t="shared" si="118"/>
        <v>3.8502005271591102</v>
      </c>
      <c r="P7241" t="s">
        <v>5572</v>
      </c>
    </row>
    <row r="7242" spans="1:16">
      <c r="A7242" s="54" t="s">
        <v>979</v>
      </c>
      <c r="B7242" s="54" t="s">
        <v>3052</v>
      </c>
      <c r="C7242" s="54" t="s">
        <v>4848</v>
      </c>
      <c r="D7242" s="54" t="s">
        <v>3054</v>
      </c>
      <c r="E7242" s="54" t="s">
        <v>4861</v>
      </c>
      <c r="F7242" s="54" t="s">
        <v>3690</v>
      </c>
      <c r="G7242" s="54">
        <v>2311020000</v>
      </c>
      <c r="H7242" s="54" t="s">
        <v>3691</v>
      </c>
      <c r="I7242" s="54" t="s">
        <v>3692</v>
      </c>
      <c r="J7242">
        <f>VLOOKUP(A7242,'County Acres Disturbed'!$A$2:$E$3146,5,FALSE)</f>
        <v>341.95859945163136</v>
      </c>
      <c r="K7242" s="55" t="s">
        <v>5571</v>
      </c>
      <c r="L7242">
        <f>IF(H7242="PM10-PRI",VLOOKUP(A7242,'County Emission Factors'!A$2:E$3145,5,FALSE),IF(H7242="PM10-FIL",VLOOKUP(A7242,'County Emission Factors'!A$2:E$3145,5,FALSE),VLOOKUP(A7242,'County Emission Factors'!A$2:F$3145,6,FALSE)))</f>
        <v>0.67555555555555558</v>
      </c>
      <c r="M7242" s="56" t="s">
        <v>5572</v>
      </c>
      <c r="N7242" t="s">
        <v>5571</v>
      </c>
      <c r="O7242">
        <f t="shared" si="118"/>
        <v>231.01203162954653</v>
      </c>
      <c r="P7242" t="s">
        <v>5572</v>
      </c>
    </row>
    <row r="7243" spans="1:16">
      <c r="A7243" s="54" t="s">
        <v>979</v>
      </c>
      <c r="B7243" s="54" t="s">
        <v>3052</v>
      </c>
      <c r="C7243" s="54" t="s">
        <v>4848</v>
      </c>
      <c r="D7243" s="54" t="s">
        <v>3054</v>
      </c>
      <c r="E7243" s="54" t="s">
        <v>4861</v>
      </c>
      <c r="F7243" s="54" t="s">
        <v>3690</v>
      </c>
      <c r="G7243" s="54">
        <v>2311020000</v>
      </c>
      <c r="H7243" s="54" t="s">
        <v>3693</v>
      </c>
      <c r="I7243" s="54" t="s">
        <v>3694</v>
      </c>
      <c r="J7243">
        <f>VLOOKUP(A7243,'County Acres Disturbed'!$A$2:$E$3146,5,FALSE)</f>
        <v>341.95859945163136</v>
      </c>
      <c r="K7243" s="55" t="s">
        <v>5571</v>
      </c>
      <c r="L7243">
        <f>IF(H7243="PM10-PRI",VLOOKUP(A7243,'County Emission Factors'!A$2:E$3145,5,FALSE),IF(H7243="PM10-FIL",VLOOKUP(A7243,'County Emission Factors'!A$2:E$3145,5,FALSE),VLOOKUP(A7243,'County Emission Factors'!A$2:F$3145,6,FALSE)))</f>
        <v>6.7555555555555563E-2</v>
      </c>
      <c r="M7243" s="56" t="s">
        <v>5572</v>
      </c>
      <c r="N7243" t="s">
        <v>5571</v>
      </c>
      <c r="O7243">
        <f t="shared" si="118"/>
        <v>23.101203162954654</v>
      </c>
      <c r="P7243" t="s">
        <v>5572</v>
      </c>
    </row>
    <row r="7244" spans="1:16">
      <c r="A7244" s="54" t="s">
        <v>979</v>
      </c>
      <c r="B7244" s="54" t="s">
        <v>3052</v>
      </c>
      <c r="C7244" s="54" t="s">
        <v>4848</v>
      </c>
      <c r="D7244" s="54" t="s">
        <v>3054</v>
      </c>
      <c r="E7244" s="54" t="s">
        <v>4861</v>
      </c>
      <c r="F7244" s="54" t="s">
        <v>3690</v>
      </c>
      <c r="G7244" s="54">
        <v>2311020000</v>
      </c>
      <c r="H7244" s="54" t="s">
        <v>3695</v>
      </c>
      <c r="I7244" s="54" t="s">
        <v>3696</v>
      </c>
      <c r="J7244">
        <f>VLOOKUP(A7244,'County Acres Disturbed'!$A$2:$E$3146,5,FALSE)</f>
        <v>341.95859945163136</v>
      </c>
      <c r="K7244" s="55" t="s">
        <v>5571</v>
      </c>
      <c r="L7244">
        <f>IF(H7244="PM10-PRI",VLOOKUP(A7244,'County Emission Factors'!A$2:E$3145,5,FALSE),IF(H7244="PM10-FIL",VLOOKUP(A7244,'County Emission Factors'!A$2:E$3145,5,FALSE),VLOOKUP(A7244,'County Emission Factors'!A$2:F$3145,6,FALSE)))</f>
        <v>0.67555555555555558</v>
      </c>
      <c r="M7244" s="56" t="s">
        <v>5572</v>
      </c>
      <c r="N7244" t="s">
        <v>5571</v>
      </c>
      <c r="O7244">
        <f t="shared" si="118"/>
        <v>231.01203162954653</v>
      </c>
      <c r="P7244" t="s">
        <v>5572</v>
      </c>
    </row>
    <row r="7245" spans="1:16">
      <c r="A7245" s="54" t="s">
        <v>979</v>
      </c>
      <c r="B7245" s="54" t="s">
        <v>3052</v>
      </c>
      <c r="C7245" s="54" t="s">
        <v>4848</v>
      </c>
      <c r="D7245" s="54" t="s">
        <v>3054</v>
      </c>
      <c r="E7245" s="54" t="s">
        <v>4861</v>
      </c>
      <c r="F7245" s="54" t="s">
        <v>3690</v>
      </c>
      <c r="G7245" s="54">
        <v>2311020000</v>
      </c>
      <c r="H7245" s="54" t="s">
        <v>3697</v>
      </c>
      <c r="I7245" s="54" t="s">
        <v>3698</v>
      </c>
      <c r="J7245">
        <f>VLOOKUP(A7245,'County Acres Disturbed'!$A$2:$E$3146,5,FALSE)</f>
        <v>341.95859945163136</v>
      </c>
      <c r="K7245" s="55" t="s">
        <v>5571</v>
      </c>
      <c r="L7245">
        <f>IF(H7245="PM10-PRI",VLOOKUP(A7245,'County Emission Factors'!A$2:E$3145,5,FALSE),IF(H7245="PM10-FIL",VLOOKUP(A7245,'County Emission Factors'!A$2:E$3145,5,FALSE),VLOOKUP(A7245,'County Emission Factors'!A$2:F$3145,6,FALSE)))</f>
        <v>6.7555555555555563E-2</v>
      </c>
      <c r="M7245" s="56" t="s">
        <v>5572</v>
      </c>
      <c r="N7245" t="s">
        <v>5571</v>
      </c>
      <c r="O7245">
        <f t="shared" si="118"/>
        <v>23.101203162954654</v>
      </c>
      <c r="P7245" t="s">
        <v>5572</v>
      </c>
    </row>
    <row r="7246" spans="1:16">
      <c r="A7246" s="54" t="s">
        <v>980</v>
      </c>
      <c r="B7246" s="54" t="s">
        <v>3052</v>
      </c>
      <c r="C7246" s="54" t="s">
        <v>4848</v>
      </c>
      <c r="D7246" s="54" t="s">
        <v>2855</v>
      </c>
      <c r="E7246" s="54" t="s">
        <v>4862</v>
      </c>
      <c r="F7246" s="54" t="s">
        <v>3690</v>
      </c>
      <c r="G7246" s="54">
        <v>2311020000</v>
      </c>
      <c r="H7246" s="54" t="s">
        <v>3691</v>
      </c>
      <c r="I7246" s="54" t="s">
        <v>3692</v>
      </c>
      <c r="J7246">
        <f>VLOOKUP(A7246,'County Acres Disturbed'!$A$2:$E$3146,5,FALSE)</f>
        <v>231.50816063318229</v>
      </c>
      <c r="K7246" s="55" t="s">
        <v>5571</v>
      </c>
      <c r="L7246">
        <f>IF(H7246="PM10-PRI",VLOOKUP(A7246,'County Emission Factors'!A$2:E$3145,5,FALSE),IF(H7246="PM10-FIL",VLOOKUP(A7246,'County Emission Factors'!A$2:E$3145,5,FALSE),VLOOKUP(A7246,'County Emission Factors'!A$2:F$3145,6,FALSE)))</f>
        <v>0.67555555555555558</v>
      </c>
      <c r="M7246" s="56" t="s">
        <v>5572</v>
      </c>
      <c r="N7246" t="s">
        <v>5571</v>
      </c>
      <c r="O7246">
        <f t="shared" si="118"/>
        <v>156.39662407219427</v>
      </c>
      <c r="P7246" t="s">
        <v>5572</v>
      </c>
    </row>
    <row r="7247" spans="1:16">
      <c r="A7247" s="54" t="s">
        <v>980</v>
      </c>
      <c r="B7247" s="54" t="s">
        <v>3052</v>
      </c>
      <c r="C7247" s="54" t="s">
        <v>4848</v>
      </c>
      <c r="D7247" s="54" t="s">
        <v>2855</v>
      </c>
      <c r="E7247" s="54" t="s">
        <v>4862</v>
      </c>
      <c r="F7247" s="54" t="s">
        <v>3690</v>
      </c>
      <c r="G7247" s="54">
        <v>2311020000</v>
      </c>
      <c r="H7247" s="54" t="s">
        <v>3693</v>
      </c>
      <c r="I7247" s="54" t="s">
        <v>3694</v>
      </c>
      <c r="J7247">
        <f>VLOOKUP(A7247,'County Acres Disturbed'!$A$2:$E$3146,5,FALSE)</f>
        <v>231.50816063318229</v>
      </c>
      <c r="K7247" s="55" t="s">
        <v>5571</v>
      </c>
      <c r="L7247">
        <f>IF(H7247="PM10-PRI",VLOOKUP(A7247,'County Emission Factors'!A$2:E$3145,5,FALSE),IF(H7247="PM10-FIL",VLOOKUP(A7247,'County Emission Factors'!A$2:E$3145,5,FALSE),VLOOKUP(A7247,'County Emission Factors'!A$2:F$3145,6,FALSE)))</f>
        <v>6.7555555555555563E-2</v>
      </c>
      <c r="M7247" s="56" t="s">
        <v>5572</v>
      </c>
      <c r="N7247" t="s">
        <v>5571</v>
      </c>
      <c r="O7247">
        <f t="shared" si="118"/>
        <v>15.639662407219427</v>
      </c>
      <c r="P7247" t="s">
        <v>5572</v>
      </c>
    </row>
    <row r="7248" spans="1:16">
      <c r="A7248" s="54" t="s">
        <v>980</v>
      </c>
      <c r="B7248" s="54" t="s">
        <v>3052</v>
      </c>
      <c r="C7248" s="54" t="s">
        <v>4848</v>
      </c>
      <c r="D7248" s="54" t="s">
        <v>2855</v>
      </c>
      <c r="E7248" s="54" t="s">
        <v>4862</v>
      </c>
      <c r="F7248" s="54" t="s">
        <v>3690</v>
      </c>
      <c r="G7248" s="54">
        <v>2311020000</v>
      </c>
      <c r="H7248" s="54" t="s">
        <v>3695</v>
      </c>
      <c r="I7248" s="54" t="s">
        <v>3696</v>
      </c>
      <c r="J7248">
        <f>VLOOKUP(A7248,'County Acres Disturbed'!$A$2:$E$3146,5,FALSE)</f>
        <v>231.50816063318229</v>
      </c>
      <c r="K7248" s="55" t="s">
        <v>5571</v>
      </c>
      <c r="L7248">
        <f>IF(H7248="PM10-PRI",VLOOKUP(A7248,'County Emission Factors'!A$2:E$3145,5,FALSE),IF(H7248="PM10-FIL",VLOOKUP(A7248,'County Emission Factors'!A$2:E$3145,5,FALSE),VLOOKUP(A7248,'County Emission Factors'!A$2:F$3145,6,FALSE)))</f>
        <v>0.67555555555555558</v>
      </c>
      <c r="M7248" s="56" t="s">
        <v>5572</v>
      </c>
      <c r="N7248" t="s">
        <v>5571</v>
      </c>
      <c r="O7248">
        <f t="shared" si="118"/>
        <v>156.39662407219427</v>
      </c>
      <c r="P7248" t="s">
        <v>5572</v>
      </c>
    </row>
    <row r="7249" spans="1:16">
      <c r="A7249" s="54" t="s">
        <v>980</v>
      </c>
      <c r="B7249" s="54" t="s">
        <v>3052</v>
      </c>
      <c r="C7249" s="54" t="s">
        <v>4848</v>
      </c>
      <c r="D7249" s="54" t="s">
        <v>2855</v>
      </c>
      <c r="E7249" s="54" t="s">
        <v>4862</v>
      </c>
      <c r="F7249" s="54" t="s">
        <v>3690</v>
      </c>
      <c r="G7249" s="54">
        <v>2311020000</v>
      </c>
      <c r="H7249" s="54" t="s">
        <v>3697</v>
      </c>
      <c r="I7249" s="54" t="s">
        <v>3698</v>
      </c>
      <c r="J7249">
        <f>VLOOKUP(A7249,'County Acres Disturbed'!$A$2:$E$3146,5,FALSE)</f>
        <v>231.50816063318229</v>
      </c>
      <c r="K7249" s="55" t="s">
        <v>5571</v>
      </c>
      <c r="L7249">
        <f>IF(H7249="PM10-PRI",VLOOKUP(A7249,'County Emission Factors'!A$2:E$3145,5,FALSE),IF(H7249="PM10-FIL",VLOOKUP(A7249,'County Emission Factors'!A$2:E$3145,5,FALSE),VLOOKUP(A7249,'County Emission Factors'!A$2:F$3145,6,FALSE)))</f>
        <v>6.7555555555555563E-2</v>
      </c>
      <c r="M7249" s="56" t="s">
        <v>5572</v>
      </c>
      <c r="N7249" t="s">
        <v>5571</v>
      </c>
      <c r="O7249">
        <f t="shared" si="118"/>
        <v>15.639662407219427</v>
      </c>
      <c r="P7249" t="s">
        <v>5572</v>
      </c>
    </row>
    <row r="7250" spans="1:16">
      <c r="A7250" s="54" t="s">
        <v>981</v>
      </c>
      <c r="B7250" s="54" t="s">
        <v>3052</v>
      </c>
      <c r="C7250" s="54" t="s">
        <v>4848</v>
      </c>
      <c r="D7250" s="54" t="s">
        <v>2856</v>
      </c>
      <c r="E7250" s="54" t="s">
        <v>4863</v>
      </c>
      <c r="F7250" s="54" t="s">
        <v>3690</v>
      </c>
      <c r="G7250" s="54">
        <v>2311020000</v>
      </c>
      <c r="H7250" s="54" t="s">
        <v>3691</v>
      </c>
      <c r="I7250" s="54" t="s">
        <v>3692</v>
      </c>
      <c r="J7250">
        <f>VLOOKUP(A7250,'County Acres Disturbed'!$A$2:$E$3146,5,FALSE)</f>
        <v>357.78533916037259</v>
      </c>
      <c r="K7250" s="55" t="s">
        <v>5571</v>
      </c>
      <c r="L7250">
        <f>IF(H7250="PM10-PRI",VLOOKUP(A7250,'County Emission Factors'!A$2:E$3145,5,FALSE),IF(H7250="PM10-FIL",VLOOKUP(A7250,'County Emission Factors'!A$2:E$3145,5,FALSE),VLOOKUP(A7250,'County Emission Factors'!A$2:F$3145,6,FALSE)))</f>
        <v>0.55733333333333324</v>
      </c>
      <c r="M7250" s="56" t="s">
        <v>5572</v>
      </c>
      <c r="N7250" t="s">
        <v>5571</v>
      </c>
      <c r="O7250">
        <f t="shared" si="118"/>
        <v>199.40569569204763</v>
      </c>
      <c r="P7250" t="s">
        <v>5572</v>
      </c>
    </row>
    <row r="7251" spans="1:16">
      <c r="A7251" s="54" t="s">
        <v>981</v>
      </c>
      <c r="B7251" s="54" t="s">
        <v>3052</v>
      </c>
      <c r="C7251" s="54" t="s">
        <v>4848</v>
      </c>
      <c r="D7251" s="54" t="s">
        <v>2856</v>
      </c>
      <c r="E7251" s="54" t="s">
        <v>4863</v>
      </c>
      <c r="F7251" s="54" t="s">
        <v>3690</v>
      </c>
      <c r="G7251" s="54">
        <v>2311020000</v>
      </c>
      <c r="H7251" s="54" t="s">
        <v>3693</v>
      </c>
      <c r="I7251" s="54" t="s">
        <v>3694</v>
      </c>
      <c r="J7251">
        <f>VLOOKUP(A7251,'County Acres Disturbed'!$A$2:$E$3146,5,FALSE)</f>
        <v>357.78533916037259</v>
      </c>
      <c r="K7251" s="55" t="s">
        <v>5571</v>
      </c>
      <c r="L7251">
        <f>IF(H7251="PM10-PRI",VLOOKUP(A7251,'County Emission Factors'!A$2:E$3145,5,FALSE),IF(H7251="PM10-FIL",VLOOKUP(A7251,'County Emission Factors'!A$2:E$3145,5,FALSE),VLOOKUP(A7251,'County Emission Factors'!A$2:F$3145,6,FALSE)))</f>
        <v>5.5733333333333329E-2</v>
      </c>
      <c r="M7251" s="56" t="s">
        <v>5572</v>
      </c>
      <c r="N7251" t="s">
        <v>5571</v>
      </c>
      <c r="O7251">
        <f t="shared" si="118"/>
        <v>19.940569569204765</v>
      </c>
      <c r="P7251" t="s">
        <v>5572</v>
      </c>
    </row>
    <row r="7252" spans="1:16">
      <c r="A7252" s="54" t="s">
        <v>981</v>
      </c>
      <c r="B7252" s="54" t="s">
        <v>3052</v>
      </c>
      <c r="C7252" s="54" t="s">
        <v>4848</v>
      </c>
      <c r="D7252" s="54" t="s">
        <v>2856</v>
      </c>
      <c r="E7252" s="54" t="s">
        <v>4863</v>
      </c>
      <c r="F7252" s="54" t="s">
        <v>3690</v>
      </c>
      <c r="G7252" s="54">
        <v>2311020000</v>
      </c>
      <c r="H7252" s="54" t="s">
        <v>3695</v>
      </c>
      <c r="I7252" s="54" t="s">
        <v>3696</v>
      </c>
      <c r="J7252">
        <f>VLOOKUP(A7252,'County Acres Disturbed'!$A$2:$E$3146,5,FALSE)</f>
        <v>357.78533916037259</v>
      </c>
      <c r="K7252" s="55" t="s">
        <v>5571</v>
      </c>
      <c r="L7252">
        <f>IF(H7252="PM10-PRI",VLOOKUP(A7252,'County Emission Factors'!A$2:E$3145,5,FALSE),IF(H7252="PM10-FIL",VLOOKUP(A7252,'County Emission Factors'!A$2:E$3145,5,FALSE),VLOOKUP(A7252,'County Emission Factors'!A$2:F$3145,6,FALSE)))</f>
        <v>0.55733333333333324</v>
      </c>
      <c r="M7252" s="56" t="s">
        <v>5572</v>
      </c>
      <c r="N7252" t="s">
        <v>5571</v>
      </c>
      <c r="O7252">
        <f t="shared" si="118"/>
        <v>199.40569569204763</v>
      </c>
      <c r="P7252" t="s">
        <v>5572</v>
      </c>
    </row>
    <row r="7253" spans="1:16">
      <c r="A7253" s="54" t="s">
        <v>981</v>
      </c>
      <c r="B7253" s="54" t="s">
        <v>3052</v>
      </c>
      <c r="C7253" s="54" t="s">
        <v>4848</v>
      </c>
      <c r="D7253" s="54" t="s">
        <v>2856</v>
      </c>
      <c r="E7253" s="54" t="s">
        <v>4863</v>
      </c>
      <c r="F7253" s="54" t="s">
        <v>3690</v>
      </c>
      <c r="G7253" s="54">
        <v>2311020000</v>
      </c>
      <c r="H7253" s="54" t="s">
        <v>3697</v>
      </c>
      <c r="I7253" s="54" t="s">
        <v>3698</v>
      </c>
      <c r="J7253">
        <f>VLOOKUP(A7253,'County Acres Disturbed'!$A$2:$E$3146,5,FALSE)</f>
        <v>357.78533916037259</v>
      </c>
      <c r="K7253" s="55" t="s">
        <v>5571</v>
      </c>
      <c r="L7253">
        <f>IF(H7253="PM10-PRI",VLOOKUP(A7253,'County Emission Factors'!A$2:E$3145,5,FALSE),IF(H7253="PM10-FIL",VLOOKUP(A7253,'County Emission Factors'!A$2:E$3145,5,FALSE),VLOOKUP(A7253,'County Emission Factors'!A$2:F$3145,6,FALSE)))</f>
        <v>5.5733333333333329E-2</v>
      </c>
      <c r="M7253" s="56" t="s">
        <v>5572</v>
      </c>
      <c r="N7253" t="s">
        <v>5571</v>
      </c>
      <c r="O7253">
        <f t="shared" si="118"/>
        <v>19.940569569204765</v>
      </c>
      <c r="P7253" t="s">
        <v>5572</v>
      </c>
    </row>
    <row r="7254" spans="1:16">
      <c r="A7254" s="54" t="s">
        <v>982</v>
      </c>
      <c r="B7254" s="54" t="s">
        <v>3052</v>
      </c>
      <c r="C7254" s="54" t="s">
        <v>4848</v>
      </c>
      <c r="D7254" s="54" t="s">
        <v>2857</v>
      </c>
      <c r="E7254" s="54" t="s">
        <v>4864</v>
      </c>
      <c r="F7254" s="54" t="s">
        <v>3690</v>
      </c>
      <c r="G7254" s="54">
        <v>2311020000</v>
      </c>
      <c r="H7254" s="54" t="s">
        <v>3691</v>
      </c>
      <c r="I7254" s="54" t="s">
        <v>3692</v>
      </c>
      <c r="J7254">
        <f>VLOOKUP(A7254,'County Acres Disturbed'!$A$2:$E$3146,5,FALSE)</f>
        <v>56.993099908605231</v>
      </c>
      <c r="K7254" s="55" t="s">
        <v>5571</v>
      </c>
      <c r="L7254">
        <f>IF(H7254="PM10-PRI",VLOOKUP(A7254,'County Emission Factors'!A$2:E$3145,5,FALSE),IF(H7254="PM10-FIL",VLOOKUP(A7254,'County Emission Factors'!A$2:E$3145,5,FALSE),VLOOKUP(A7254,'County Emission Factors'!A$2:F$3145,6,FALSE)))</f>
        <v>0.67555555555555558</v>
      </c>
      <c r="M7254" s="56" t="s">
        <v>5572</v>
      </c>
      <c r="N7254" t="s">
        <v>5571</v>
      </c>
      <c r="O7254">
        <f t="shared" si="118"/>
        <v>38.502005271591088</v>
      </c>
      <c r="P7254" t="s">
        <v>5572</v>
      </c>
    </row>
    <row r="7255" spans="1:16">
      <c r="A7255" s="54" t="s">
        <v>982</v>
      </c>
      <c r="B7255" s="54" t="s">
        <v>3052</v>
      </c>
      <c r="C7255" s="54" t="s">
        <v>4848</v>
      </c>
      <c r="D7255" s="54" t="s">
        <v>2857</v>
      </c>
      <c r="E7255" s="54" t="s">
        <v>4864</v>
      </c>
      <c r="F7255" s="54" t="s">
        <v>3690</v>
      </c>
      <c r="G7255" s="54">
        <v>2311020000</v>
      </c>
      <c r="H7255" s="54" t="s">
        <v>3693</v>
      </c>
      <c r="I7255" s="54" t="s">
        <v>3694</v>
      </c>
      <c r="J7255">
        <f>VLOOKUP(A7255,'County Acres Disturbed'!$A$2:$E$3146,5,FALSE)</f>
        <v>56.993099908605231</v>
      </c>
      <c r="K7255" s="55" t="s">
        <v>5571</v>
      </c>
      <c r="L7255">
        <f>IF(H7255="PM10-PRI",VLOOKUP(A7255,'County Emission Factors'!A$2:E$3145,5,FALSE),IF(H7255="PM10-FIL",VLOOKUP(A7255,'County Emission Factors'!A$2:E$3145,5,FALSE),VLOOKUP(A7255,'County Emission Factors'!A$2:F$3145,6,FALSE)))</f>
        <v>6.7555555555555563E-2</v>
      </c>
      <c r="M7255" s="56" t="s">
        <v>5572</v>
      </c>
      <c r="N7255" t="s">
        <v>5571</v>
      </c>
      <c r="O7255">
        <f t="shared" si="118"/>
        <v>3.8502005271591093</v>
      </c>
      <c r="P7255" t="s">
        <v>5572</v>
      </c>
    </row>
    <row r="7256" spans="1:16">
      <c r="A7256" s="54" t="s">
        <v>982</v>
      </c>
      <c r="B7256" s="54" t="s">
        <v>3052</v>
      </c>
      <c r="C7256" s="54" t="s">
        <v>4848</v>
      </c>
      <c r="D7256" s="54" t="s">
        <v>2857</v>
      </c>
      <c r="E7256" s="54" t="s">
        <v>4864</v>
      </c>
      <c r="F7256" s="54" t="s">
        <v>3690</v>
      </c>
      <c r="G7256" s="54">
        <v>2311020000</v>
      </c>
      <c r="H7256" s="54" t="s">
        <v>3695</v>
      </c>
      <c r="I7256" s="54" t="s">
        <v>3696</v>
      </c>
      <c r="J7256">
        <f>VLOOKUP(A7256,'County Acres Disturbed'!$A$2:$E$3146,5,FALSE)</f>
        <v>56.993099908605231</v>
      </c>
      <c r="K7256" s="55" t="s">
        <v>5571</v>
      </c>
      <c r="L7256">
        <f>IF(H7256="PM10-PRI",VLOOKUP(A7256,'County Emission Factors'!A$2:E$3145,5,FALSE),IF(H7256="PM10-FIL",VLOOKUP(A7256,'County Emission Factors'!A$2:E$3145,5,FALSE),VLOOKUP(A7256,'County Emission Factors'!A$2:F$3145,6,FALSE)))</f>
        <v>0.67555555555555558</v>
      </c>
      <c r="M7256" s="56" t="s">
        <v>5572</v>
      </c>
      <c r="N7256" t="s">
        <v>5571</v>
      </c>
      <c r="O7256">
        <f t="shared" si="118"/>
        <v>38.502005271591088</v>
      </c>
      <c r="P7256" t="s">
        <v>5572</v>
      </c>
    </row>
    <row r="7257" spans="1:16">
      <c r="A7257" s="54" t="s">
        <v>982</v>
      </c>
      <c r="B7257" s="54" t="s">
        <v>3052</v>
      </c>
      <c r="C7257" s="54" t="s">
        <v>4848</v>
      </c>
      <c r="D7257" s="54" t="s">
        <v>2857</v>
      </c>
      <c r="E7257" s="54" t="s">
        <v>4864</v>
      </c>
      <c r="F7257" s="54" t="s">
        <v>3690</v>
      </c>
      <c r="G7257" s="54">
        <v>2311020000</v>
      </c>
      <c r="H7257" s="54" t="s">
        <v>3697</v>
      </c>
      <c r="I7257" s="54" t="s">
        <v>3698</v>
      </c>
      <c r="J7257">
        <f>VLOOKUP(A7257,'County Acres Disturbed'!$A$2:$E$3146,5,FALSE)</f>
        <v>56.993099908605231</v>
      </c>
      <c r="K7257" s="55" t="s">
        <v>5571</v>
      </c>
      <c r="L7257">
        <f>IF(H7257="PM10-PRI",VLOOKUP(A7257,'County Emission Factors'!A$2:E$3145,5,FALSE),IF(H7257="PM10-FIL",VLOOKUP(A7257,'County Emission Factors'!A$2:E$3145,5,FALSE),VLOOKUP(A7257,'County Emission Factors'!A$2:F$3145,6,FALSE)))</f>
        <v>6.7555555555555563E-2</v>
      </c>
      <c r="M7257" s="56" t="s">
        <v>5572</v>
      </c>
      <c r="N7257" t="s">
        <v>5571</v>
      </c>
      <c r="O7257">
        <f t="shared" si="118"/>
        <v>3.8502005271591093</v>
      </c>
      <c r="P7257" t="s">
        <v>5572</v>
      </c>
    </row>
    <row r="7258" spans="1:16">
      <c r="A7258" s="54" t="s">
        <v>983</v>
      </c>
      <c r="B7258" s="54" t="s">
        <v>3052</v>
      </c>
      <c r="C7258" s="54" t="s">
        <v>4848</v>
      </c>
      <c r="D7258" s="54" t="s">
        <v>2934</v>
      </c>
      <c r="E7258" s="54" t="s">
        <v>3959</v>
      </c>
      <c r="F7258" s="54" t="s">
        <v>3690</v>
      </c>
      <c r="G7258" s="54">
        <v>2311020000</v>
      </c>
      <c r="H7258" s="54" t="s">
        <v>3691</v>
      </c>
      <c r="I7258" s="54" t="s">
        <v>3692</v>
      </c>
      <c r="J7258">
        <f>VLOOKUP(A7258,'County Acres Disturbed'!$A$2:$E$3146,5,FALSE)</f>
        <v>668.21673637304889</v>
      </c>
      <c r="K7258" s="55" t="s">
        <v>5571</v>
      </c>
      <c r="L7258">
        <f>IF(H7258="PM10-PRI",VLOOKUP(A7258,'County Emission Factors'!A$2:E$3145,5,FALSE),IF(H7258="PM10-FIL",VLOOKUP(A7258,'County Emission Factors'!A$2:E$3145,5,FALSE),VLOOKUP(A7258,'County Emission Factors'!A$2:F$3145,6,FALSE)))</f>
        <v>0.67555555555555558</v>
      </c>
      <c r="M7258" s="56" t="s">
        <v>5572</v>
      </c>
      <c r="N7258" t="s">
        <v>5571</v>
      </c>
      <c r="O7258">
        <f t="shared" si="118"/>
        <v>451.41752857201527</v>
      </c>
      <c r="P7258" t="s">
        <v>5572</v>
      </c>
    </row>
    <row r="7259" spans="1:16">
      <c r="A7259" s="54" t="s">
        <v>983</v>
      </c>
      <c r="B7259" s="54" t="s">
        <v>3052</v>
      </c>
      <c r="C7259" s="54" t="s">
        <v>4848</v>
      </c>
      <c r="D7259" s="54" t="s">
        <v>2934</v>
      </c>
      <c r="E7259" s="54" t="s">
        <v>3959</v>
      </c>
      <c r="F7259" s="54" t="s">
        <v>3690</v>
      </c>
      <c r="G7259" s="54">
        <v>2311020000</v>
      </c>
      <c r="H7259" s="54" t="s">
        <v>3693</v>
      </c>
      <c r="I7259" s="54" t="s">
        <v>3694</v>
      </c>
      <c r="J7259">
        <f>VLOOKUP(A7259,'County Acres Disturbed'!$A$2:$E$3146,5,FALSE)</f>
        <v>668.21673637304889</v>
      </c>
      <c r="K7259" s="55" t="s">
        <v>5571</v>
      </c>
      <c r="L7259">
        <f>IF(H7259="PM10-PRI",VLOOKUP(A7259,'County Emission Factors'!A$2:E$3145,5,FALSE),IF(H7259="PM10-FIL",VLOOKUP(A7259,'County Emission Factors'!A$2:E$3145,5,FALSE),VLOOKUP(A7259,'County Emission Factors'!A$2:F$3145,6,FALSE)))</f>
        <v>6.7555555555555563E-2</v>
      </c>
      <c r="M7259" s="56" t="s">
        <v>5572</v>
      </c>
      <c r="N7259" t="s">
        <v>5571</v>
      </c>
      <c r="O7259">
        <f t="shared" si="118"/>
        <v>45.141752857201531</v>
      </c>
      <c r="P7259" t="s">
        <v>5572</v>
      </c>
    </row>
    <row r="7260" spans="1:16">
      <c r="A7260" s="54" t="s">
        <v>983</v>
      </c>
      <c r="B7260" s="54" t="s">
        <v>3052</v>
      </c>
      <c r="C7260" s="54" t="s">
        <v>4848</v>
      </c>
      <c r="D7260" s="54" t="s">
        <v>2934</v>
      </c>
      <c r="E7260" s="54" t="s">
        <v>3959</v>
      </c>
      <c r="F7260" s="54" t="s">
        <v>3690</v>
      </c>
      <c r="G7260" s="54">
        <v>2311020000</v>
      </c>
      <c r="H7260" s="54" t="s">
        <v>3695</v>
      </c>
      <c r="I7260" s="54" t="s">
        <v>3696</v>
      </c>
      <c r="J7260">
        <f>VLOOKUP(A7260,'County Acres Disturbed'!$A$2:$E$3146,5,FALSE)</f>
        <v>668.21673637304889</v>
      </c>
      <c r="K7260" s="55" t="s">
        <v>5571</v>
      </c>
      <c r="L7260">
        <f>IF(H7260="PM10-PRI",VLOOKUP(A7260,'County Emission Factors'!A$2:E$3145,5,FALSE),IF(H7260="PM10-FIL",VLOOKUP(A7260,'County Emission Factors'!A$2:E$3145,5,FALSE),VLOOKUP(A7260,'County Emission Factors'!A$2:F$3145,6,FALSE)))</f>
        <v>0.67555555555555558</v>
      </c>
      <c r="M7260" s="56" t="s">
        <v>5572</v>
      </c>
      <c r="N7260" t="s">
        <v>5571</v>
      </c>
      <c r="O7260">
        <f t="shared" si="118"/>
        <v>451.41752857201527</v>
      </c>
      <c r="P7260" t="s">
        <v>5572</v>
      </c>
    </row>
    <row r="7261" spans="1:16">
      <c r="A7261" s="54" t="s">
        <v>983</v>
      </c>
      <c r="B7261" s="54" t="s">
        <v>3052</v>
      </c>
      <c r="C7261" s="54" t="s">
        <v>4848</v>
      </c>
      <c r="D7261" s="54" t="s">
        <v>2934</v>
      </c>
      <c r="E7261" s="54" t="s">
        <v>3959</v>
      </c>
      <c r="F7261" s="54" t="s">
        <v>3690</v>
      </c>
      <c r="G7261" s="54">
        <v>2311020000</v>
      </c>
      <c r="H7261" s="54" t="s">
        <v>3697</v>
      </c>
      <c r="I7261" s="54" t="s">
        <v>3698</v>
      </c>
      <c r="J7261">
        <f>VLOOKUP(A7261,'County Acres Disturbed'!$A$2:$E$3146,5,FALSE)</f>
        <v>668.21673637304889</v>
      </c>
      <c r="K7261" s="55" t="s">
        <v>5571</v>
      </c>
      <c r="L7261">
        <f>IF(H7261="PM10-PRI",VLOOKUP(A7261,'County Emission Factors'!A$2:E$3145,5,FALSE),IF(H7261="PM10-FIL",VLOOKUP(A7261,'County Emission Factors'!A$2:E$3145,5,FALSE),VLOOKUP(A7261,'County Emission Factors'!A$2:F$3145,6,FALSE)))</f>
        <v>6.7555555555555563E-2</v>
      </c>
      <c r="M7261" s="56" t="s">
        <v>5572</v>
      </c>
      <c r="N7261" t="s">
        <v>5571</v>
      </c>
      <c r="O7261">
        <f t="shared" si="118"/>
        <v>45.141752857201531</v>
      </c>
      <c r="P7261" t="s">
        <v>5572</v>
      </c>
    </row>
    <row r="7262" spans="1:16">
      <c r="A7262" s="54" t="s">
        <v>2554</v>
      </c>
      <c r="B7262" s="54" t="s">
        <v>3052</v>
      </c>
      <c r="C7262" s="54" t="s">
        <v>4848</v>
      </c>
      <c r="D7262" s="54" t="s">
        <v>2935</v>
      </c>
      <c r="E7262" s="54" t="s">
        <v>4865</v>
      </c>
      <c r="F7262" s="54" t="s">
        <v>3690</v>
      </c>
      <c r="G7262" s="54">
        <v>2311020000</v>
      </c>
      <c r="H7262" s="54" t="s">
        <v>3691</v>
      </c>
      <c r="I7262" s="54" t="s">
        <v>3692</v>
      </c>
      <c r="J7262">
        <f>VLOOKUP(A7262,'County Acres Disturbed'!$A$2:$E$3146,5,FALSE)</f>
        <v>56.993099908605231</v>
      </c>
      <c r="K7262" s="55" t="s">
        <v>5571</v>
      </c>
      <c r="L7262">
        <f>IF(H7262="PM10-PRI",VLOOKUP(A7262,'County Emission Factors'!A$2:E$3145,5,FALSE),IF(H7262="PM10-FIL",VLOOKUP(A7262,'County Emission Factors'!A$2:E$3145,5,FALSE),VLOOKUP(A7262,'County Emission Factors'!A$2:F$3145,6,FALSE)))</f>
        <v>0.67555555555555591</v>
      </c>
      <c r="M7262" s="56" t="s">
        <v>5572</v>
      </c>
      <c r="N7262" t="s">
        <v>5571</v>
      </c>
      <c r="O7262">
        <f t="shared" si="118"/>
        <v>38.502005271591109</v>
      </c>
      <c r="P7262" t="s">
        <v>5572</v>
      </c>
    </row>
    <row r="7263" spans="1:16">
      <c r="A7263" s="54" t="s">
        <v>2554</v>
      </c>
      <c r="B7263" s="54" t="s">
        <v>3052</v>
      </c>
      <c r="C7263" s="54" t="s">
        <v>4848</v>
      </c>
      <c r="D7263" s="54" t="s">
        <v>2935</v>
      </c>
      <c r="E7263" s="54" t="s">
        <v>4865</v>
      </c>
      <c r="F7263" s="54" t="s">
        <v>3690</v>
      </c>
      <c r="G7263" s="54">
        <v>2311020000</v>
      </c>
      <c r="H7263" s="54" t="s">
        <v>3693</v>
      </c>
      <c r="I7263" s="54" t="s">
        <v>3694</v>
      </c>
      <c r="J7263">
        <f>VLOOKUP(A7263,'County Acres Disturbed'!$A$2:$E$3146,5,FALSE)</f>
        <v>56.993099908605231</v>
      </c>
      <c r="K7263" s="55" t="s">
        <v>5571</v>
      </c>
      <c r="L7263">
        <f>IF(H7263="PM10-PRI",VLOOKUP(A7263,'County Emission Factors'!A$2:E$3145,5,FALSE),IF(H7263="PM10-FIL",VLOOKUP(A7263,'County Emission Factors'!A$2:E$3145,5,FALSE),VLOOKUP(A7263,'County Emission Factors'!A$2:F$3145,6,FALSE)))</f>
        <v>6.7555555555555591E-2</v>
      </c>
      <c r="M7263" s="56" t="s">
        <v>5572</v>
      </c>
      <c r="N7263" t="s">
        <v>5571</v>
      </c>
      <c r="O7263">
        <f t="shared" ref="O7263:O7326" si="119">L7263*J7263</f>
        <v>3.8502005271591111</v>
      </c>
      <c r="P7263" t="s">
        <v>5572</v>
      </c>
    </row>
    <row r="7264" spans="1:16">
      <c r="A7264" s="54" t="s">
        <v>2554</v>
      </c>
      <c r="B7264" s="54" t="s">
        <v>3052</v>
      </c>
      <c r="C7264" s="54" t="s">
        <v>4848</v>
      </c>
      <c r="D7264" s="54" t="s">
        <v>2935</v>
      </c>
      <c r="E7264" s="54" t="s">
        <v>4865</v>
      </c>
      <c r="F7264" s="54" t="s">
        <v>3690</v>
      </c>
      <c r="G7264" s="54">
        <v>2311020000</v>
      </c>
      <c r="H7264" s="54" t="s">
        <v>3695</v>
      </c>
      <c r="I7264" s="54" t="s">
        <v>3696</v>
      </c>
      <c r="J7264">
        <f>VLOOKUP(A7264,'County Acres Disturbed'!$A$2:$E$3146,5,FALSE)</f>
        <v>56.993099908605231</v>
      </c>
      <c r="K7264" s="55" t="s">
        <v>5571</v>
      </c>
      <c r="L7264">
        <f>IF(H7264="PM10-PRI",VLOOKUP(A7264,'County Emission Factors'!A$2:E$3145,5,FALSE),IF(H7264="PM10-FIL",VLOOKUP(A7264,'County Emission Factors'!A$2:E$3145,5,FALSE),VLOOKUP(A7264,'County Emission Factors'!A$2:F$3145,6,FALSE)))</f>
        <v>0.67555555555555591</v>
      </c>
      <c r="M7264" s="56" t="s">
        <v>5572</v>
      </c>
      <c r="N7264" t="s">
        <v>5571</v>
      </c>
      <c r="O7264">
        <f t="shared" si="119"/>
        <v>38.502005271591109</v>
      </c>
      <c r="P7264" t="s">
        <v>5572</v>
      </c>
    </row>
    <row r="7265" spans="1:16">
      <c r="A7265" s="54" t="s">
        <v>2554</v>
      </c>
      <c r="B7265" s="54" t="s">
        <v>3052</v>
      </c>
      <c r="C7265" s="54" t="s">
        <v>4848</v>
      </c>
      <c r="D7265" s="54" t="s">
        <v>2935</v>
      </c>
      <c r="E7265" s="54" t="s">
        <v>4865</v>
      </c>
      <c r="F7265" s="54" t="s">
        <v>3690</v>
      </c>
      <c r="G7265" s="54">
        <v>2311020000</v>
      </c>
      <c r="H7265" s="54" t="s">
        <v>3697</v>
      </c>
      <c r="I7265" s="54" t="s">
        <v>3698</v>
      </c>
      <c r="J7265">
        <f>VLOOKUP(A7265,'County Acres Disturbed'!$A$2:$E$3146,5,FALSE)</f>
        <v>56.993099908605231</v>
      </c>
      <c r="K7265" s="55" t="s">
        <v>5571</v>
      </c>
      <c r="L7265">
        <f>IF(H7265="PM10-PRI",VLOOKUP(A7265,'County Emission Factors'!A$2:E$3145,5,FALSE),IF(H7265="PM10-FIL",VLOOKUP(A7265,'County Emission Factors'!A$2:E$3145,5,FALSE),VLOOKUP(A7265,'County Emission Factors'!A$2:F$3145,6,FALSE)))</f>
        <v>6.7555555555555591E-2</v>
      </c>
      <c r="M7265" s="56" t="s">
        <v>5572</v>
      </c>
      <c r="N7265" t="s">
        <v>5571</v>
      </c>
      <c r="O7265">
        <f t="shared" si="119"/>
        <v>3.8502005271591111</v>
      </c>
      <c r="P7265" t="s">
        <v>5572</v>
      </c>
    </row>
    <row r="7266" spans="1:16">
      <c r="A7266" s="54" t="s">
        <v>984</v>
      </c>
      <c r="B7266" s="54" t="s">
        <v>3052</v>
      </c>
      <c r="C7266" s="54" t="s">
        <v>4848</v>
      </c>
      <c r="D7266" s="54" t="s">
        <v>2858</v>
      </c>
      <c r="E7266" s="54" t="s">
        <v>4866</v>
      </c>
      <c r="F7266" s="54" t="s">
        <v>3690</v>
      </c>
      <c r="G7266" s="54">
        <v>2311020000</v>
      </c>
      <c r="H7266" s="54" t="s">
        <v>3691</v>
      </c>
      <c r="I7266" s="54" t="s">
        <v>3692</v>
      </c>
      <c r="J7266">
        <f>VLOOKUP(A7266,'County Acres Disturbed'!$A$2:$E$3146,5,FALSE)</f>
        <v>547.20110695115807</v>
      </c>
      <c r="K7266" s="55" t="s">
        <v>5571</v>
      </c>
      <c r="L7266">
        <f>IF(H7266="PM10-PRI",VLOOKUP(A7266,'County Emission Factors'!A$2:E$3145,5,FALSE),IF(H7266="PM10-FIL",VLOOKUP(A7266,'County Emission Factors'!A$2:E$3145,5,FALSE),VLOOKUP(A7266,'County Emission Factors'!A$2:F$3145,6,FALSE)))</f>
        <v>0.55733333333333346</v>
      </c>
      <c r="M7266" s="56" t="s">
        <v>5572</v>
      </c>
      <c r="N7266" t="s">
        <v>5571</v>
      </c>
      <c r="O7266">
        <f t="shared" si="119"/>
        <v>304.9734169407788</v>
      </c>
      <c r="P7266" t="s">
        <v>5572</v>
      </c>
    </row>
    <row r="7267" spans="1:16">
      <c r="A7267" s="54" t="s">
        <v>984</v>
      </c>
      <c r="B7267" s="54" t="s">
        <v>3052</v>
      </c>
      <c r="C7267" s="54" t="s">
        <v>4848</v>
      </c>
      <c r="D7267" s="54" t="s">
        <v>2858</v>
      </c>
      <c r="E7267" s="54" t="s">
        <v>4866</v>
      </c>
      <c r="F7267" s="54" t="s">
        <v>3690</v>
      </c>
      <c r="G7267" s="54">
        <v>2311020000</v>
      </c>
      <c r="H7267" s="54" t="s">
        <v>3693</v>
      </c>
      <c r="I7267" s="54" t="s">
        <v>3694</v>
      </c>
      <c r="J7267">
        <f>VLOOKUP(A7267,'County Acres Disturbed'!$A$2:$E$3146,5,FALSE)</f>
        <v>547.20110695115807</v>
      </c>
      <c r="K7267" s="55" t="s">
        <v>5571</v>
      </c>
      <c r="L7267">
        <f>IF(H7267="PM10-PRI",VLOOKUP(A7267,'County Emission Factors'!A$2:E$3145,5,FALSE),IF(H7267="PM10-FIL",VLOOKUP(A7267,'County Emission Factors'!A$2:E$3145,5,FALSE),VLOOKUP(A7267,'County Emission Factors'!A$2:F$3145,6,FALSE)))</f>
        <v>5.573333333333335E-2</v>
      </c>
      <c r="M7267" s="56" t="s">
        <v>5572</v>
      </c>
      <c r="N7267" t="s">
        <v>5571</v>
      </c>
      <c r="O7267">
        <f t="shared" si="119"/>
        <v>30.497341694077885</v>
      </c>
      <c r="P7267" t="s">
        <v>5572</v>
      </c>
    </row>
    <row r="7268" spans="1:16">
      <c r="A7268" s="54" t="s">
        <v>984</v>
      </c>
      <c r="B7268" s="54" t="s">
        <v>3052</v>
      </c>
      <c r="C7268" s="54" t="s">
        <v>4848</v>
      </c>
      <c r="D7268" s="54" t="s">
        <v>2858</v>
      </c>
      <c r="E7268" s="54" t="s">
        <v>4866</v>
      </c>
      <c r="F7268" s="54" t="s">
        <v>3690</v>
      </c>
      <c r="G7268" s="54">
        <v>2311020000</v>
      </c>
      <c r="H7268" s="54" t="s">
        <v>3695</v>
      </c>
      <c r="I7268" s="54" t="s">
        <v>3696</v>
      </c>
      <c r="J7268">
        <f>VLOOKUP(A7268,'County Acres Disturbed'!$A$2:$E$3146,5,FALSE)</f>
        <v>547.20110695115807</v>
      </c>
      <c r="K7268" s="55" t="s">
        <v>5571</v>
      </c>
      <c r="L7268">
        <f>IF(H7268="PM10-PRI",VLOOKUP(A7268,'County Emission Factors'!A$2:E$3145,5,FALSE),IF(H7268="PM10-FIL",VLOOKUP(A7268,'County Emission Factors'!A$2:E$3145,5,FALSE),VLOOKUP(A7268,'County Emission Factors'!A$2:F$3145,6,FALSE)))</f>
        <v>0.55733333333333346</v>
      </c>
      <c r="M7268" s="56" t="s">
        <v>5572</v>
      </c>
      <c r="N7268" t="s">
        <v>5571</v>
      </c>
      <c r="O7268">
        <f t="shared" si="119"/>
        <v>304.9734169407788</v>
      </c>
      <c r="P7268" t="s">
        <v>5572</v>
      </c>
    </row>
    <row r="7269" spans="1:16">
      <c r="A7269" s="54" t="s">
        <v>984</v>
      </c>
      <c r="B7269" s="54" t="s">
        <v>3052</v>
      </c>
      <c r="C7269" s="54" t="s">
        <v>4848</v>
      </c>
      <c r="D7269" s="54" t="s">
        <v>2858</v>
      </c>
      <c r="E7269" s="54" t="s">
        <v>4866</v>
      </c>
      <c r="F7269" s="54" t="s">
        <v>3690</v>
      </c>
      <c r="G7269" s="54">
        <v>2311020000</v>
      </c>
      <c r="H7269" s="54" t="s">
        <v>3697</v>
      </c>
      <c r="I7269" s="54" t="s">
        <v>3698</v>
      </c>
      <c r="J7269">
        <f>VLOOKUP(A7269,'County Acres Disturbed'!$A$2:$E$3146,5,FALSE)</f>
        <v>547.20110695115807</v>
      </c>
      <c r="K7269" s="55" t="s">
        <v>5571</v>
      </c>
      <c r="L7269">
        <f>IF(H7269="PM10-PRI",VLOOKUP(A7269,'County Emission Factors'!A$2:E$3145,5,FALSE),IF(H7269="PM10-FIL",VLOOKUP(A7269,'County Emission Factors'!A$2:E$3145,5,FALSE),VLOOKUP(A7269,'County Emission Factors'!A$2:F$3145,6,FALSE)))</f>
        <v>5.573333333333335E-2</v>
      </c>
      <c r="M7269" s="56" t="s">
        <v>5572</v>
      </c>
      <c r="N7269" t="s">
        <v>5571</v>
      </c>
      <c r="O7269">
        <f t="shared" si="119"/>
        <v>30.497341694077885</v>
      </c>
      <c r="P7269" t="s">
        <v>5572</v>
      </c>
    </row>
    <row r="7270" spans="1:16">
      <c r="A7270" s="54" t="s">
        <v>985</v>
      </c>
      <c r="B7270" s="54" t="s">
        <v>3052</v>
      </c>
      <c r="C7270" s="54" t="s">
        <v>4848</v>
      </c>
      <c r="D7270" s="54" t="s">
        <v>2859</v>
      </c>
      <c r="E7270" s="54" t="s">
        <v>4764</v>
      </c>
      <c r="F7270" s="54" t="s">
        <v>3690</v>
      </c>
      <c r="G7270" s="54">
        <v>2311020000</v>
      </c>
      <c r="H7270" s="54" t="s">
        <v>3691</v>
      </c>
      <c r="I7270" s="54" t="s">
        <v>3692</v>
      </c>
      <c r="J7270">
        <f>VLOOKUP(A7270,'County Acres Disturbed'!$A$2:$E$3146,5,FALSE)</f>
        <v>105.23098210599194</v>
      </c>
      <c r="K7270" s="55" t="s">
        <v>5571</v>
      </c>
      <c r="L7270">
        <f>IF(H7270="PM10-PRI",VLOOKUP(A7270,'County Emission Factors'!A$2:E$3145,5,FALSE),IF(H7270="PM10-FIL",VLOOKUP(A7270,'County Emission Factors'!A$2:E$3145,5,FALSE),VLOOKUP(A7270,'County Emission Factors'!A$2:F$3145,6,FALSE)))</f>
        <v>0.67555555555555558</v>
      </c>
      <c r="M7270" s="56" t="s">
        <v>5572</v>
      </c>
      <c r="N7270" t="s">
        <v>5571</v>
      </c>
      <c r="O7270">
        <f t="shared" si="119"/>
        <v>71.08937457827011</v>
      </c>
      <c r="P7270" t="s">
        <v>5572</v>
      </c>
    </row>
    <row r="7271" spans="1:16">
      <c r="A7271" s="54" t="s">
        <v>985</v>
      </c>
      <c r="B7271" s="54" t="s">
        <v>3052</v>
      </c>
      <c r="C7271" s="54" t="s">
        <v>4848</v>
      </c>
      <c r="D7271" s="54" t="s">
        <v>2859</v>
      </c>
      <c r="E7271" s="54" t="s">
        <v>4764</v>
      </c>
      <c r="F7271" s="54" t="s">
        <v>3690</v>
      </c>
      <c r="G7271" s="54">
        <v>2311020000</v>
      </c>
      <c r="H7271" s="54" t="s">
        <v>3693</v>
      </c>
      <c r="I7271" s="54" t="s">
        <v>3694</v>
      </c>
      <c r="J7271">
        <f>VLOOKUP(A7271,'County Acres Disturbed'!$A$2:$E$3146,5,FALSE)</f>
        <v>105.23098210599194</v>
      </c>
      <c r="K7271" s="55" t="s">
        <v>5571</v>
      </c>
      <c r="L7271">
        <f>IF(H7271="PM10-PRI",VLOOKUP(A7271,'County Emission Factors'!A$2:E$3145,5,FALSE),IF(H7271="PM10-FIL",VLOOKUP(A7271,'County Emission Factors'!A$2:E$3145,5,FALSE),VLOOKUP(A7271,'County Emission Factors'!A$2:F$3145,6,FALSE)))</f>
        <v>6.7555555555555563E-2</v>
      </c>
      <c r="M7271" s="56" t="s">
        <v>5572</v>
      </c>
      <c r="N7271" t="s">
        <v>5571</v>
      </c>
      <c r="O7271">
        <f t="shared" si="119"/>
        <v>7.1089374578270119</v>
      </c>
      <c r="P7271" t="s">
        <v>5572</v>
      </c>
    </row>
    <row r="7272" spans="1:16">
      <c r="A7272" s="54" t="s">
        <v>985</v>
      </c>
      <c r="B7272" s="54" t="s">
        <v>3052</v>
      </c>
      <c r="C7272" s="54" t="s">
        <v>4848</v>
      </c>
      <c r="D7272" s="54" t="s">
        <v>2859</v>
      </c>
      <c r="E7272" s="54" t="s">
        <v>4764</v>
      </c>
      <c r="F7272" s="54" t="s">
        <v>3690</v>
      </c>
      <c r="G7272" s="54">
        <v>2311020000</v>
      </c>
      <c r="H7272" s="54" t="s">
        <v>3695</v>
      </c>
      <c r="I7272" s="54" t="s">
        <v>3696</v>
      </c>
      <c r="J7272">
        <f>VLOOKUP(A7272,'County Acres Disturbed'!$A$2:$E$3146,5,FALSE)</f>
        <v>105.23098210599194</v>
      </c>
      <c r="K7272" s="55" t="s">
        <v>5571</v>
      </c>
      <c r="L7272">
        <f>IF(H7272="PM10-PRI",VLOOKUP(A7272,'County Emission Factors'!A$2:E$3145,5,FALSE),IF(H7272="PM10-FIL",VLOOKUP(A7272,'County Emission Factors'!A$2:E$3145,5,FALSE),VLOOKUP(A7272,'County Emission Factors'!A$2:F$3145,6,FALSE)))</f>
        <v>0.67555555555555558</v>
      </c>
      <c r="M7272" s="56" t="s">
        <v>5572</v>
      </c>
      <c r="N7272" t="s">
        <v>5571</v>
      </c>
      <c r="O7272">
        <f t="shared" si="119"/>
        <v>71.08937457827011</v>
      </c>
      <c r="P7272" t="s">
        <v>5572</v>
      </c>
    </row>
    <row r="7273" spans="1:16">
      <c r="A7273" s="54" t="s">
        <v>985</v>
      </c>
      <c r="B7273" s="54" t="s">
        <v>3052</v>
      </c>
      <c r="C7273" s="54" t="s">
        <v>4848</v>
      </c>
      <c r="D7273" s="54" t="s">
        <v>2859</v>
      </c>
      <c r="E7273" s="54" t="s">
        <v>4764</v>
      </c>
      <c r="F7273" s="54" t="s">
        <v>3690</v>
      </c>
      <c r="G7273" s="54">
        <v>2311020000</v>
      </c>
      <c r="H7273" s="54" t="s">
        <v>3697</v>
      </c>
      <c r="I7273" s="54" t="s">
        <v>3698</v>
      </c>
      <c r="J7273">
        <f>VLOOKUP(A7273,'County Acres Disturbed'!$A$2:$E$3146,5,FALSE)</f>
        <v>105.23098210599194</v>
      </c>
      <c r="K7273" s="55" t="s">
        <v>5571</v>
      </c>
      <c r="L7273">
        <f>IF(H7273="PM10-PRI",VLOOKUP(A7273,'County Emission Factors'!A$2:E$3145,5,FALSE),IF(H7273="PM10-FIL",VLOOKUP(A7273,'County Emission Factors'!A$2:E$3145,5,FALSE),VLOOKUP(A7273,'County Emission Factors'!A$2:F$3145,6,FALSE)))</f>
        <v>6.7555555555555563E-2</v>
      </c>
      <c r="M7273" s="56" t="s">
        <v>5572</v>
      </c>
      <c r="N7273" t="s">
        <v>5571</v>
      </c>
      <c r="O7273">
        <f t="shared" si="119"/>
        <v>7.1089374578270119</v>
      </c>
      <c r="P7273" t="s">
        <v>5572</v>
      </c>
    </row>
    <row r="7274" spans="1:16">
      <c r="A7274" s="54" t="s">
        <v>986</v>
      </c>
      <c r="B7274" s="54" t="s">
        <v>3052</v>
      </c>
      <c r="C7274" s="54" t="s">
        <v>4848</v>
      </c>
      <c r="D7274" s="54" t="s">
        <v>2860</v>
      </c>
      <c r="E7274" s="54" t="s">
        <v>4867</v>
      </c>
      <c r="F7274" s="54" t="s">
        <v>3690</v>
      </c>
      <c r="G7274" s="54">
        <v>2311020000</v>
      </c>
      <c r="H7274" s="54" t="s">
        <v>3691</v>
      </c>
      <c r="I7274" s="54" t="s">
        <v>3692</v>
      </c>
      <c r="J7274">
        <f>VLOOKUP(A7274,'County Acres Disturbed'!$A$2:$E$3146,5,FALSE)</f>
        <v>2278.2507625947255</v>
      </c>
      <c r="K7274" s="55" t="s">
        <v>5571</v>
      </c>
      <c r="L7274">
        <f>IF(H7274="PM10-PRI",VLOOKUP(A7274,'County Emission Factors'!A$2:E$3145,5,FALSE),IF(H7274="PM10-FIL",VLOOKUP(A7274,'County Emission Factors'!A$2:E$3145,5,FALSE),VLOOKUP(A7274,'County Emission Factors'!A$2:F$3145,6,FALSE)))</f>
        <v>0.55733333333333346</v>
      </c>
      <c r="M7274" s="56" t="s">
        <v>5572</v>
      </c>
      <c r="N7274" t="s">
        <v>5571</v>
      </c>
      <c r="O7274">
        <f t="shared" si="119"/>
        <v>1269.7450916861274</v>
      </c>
      <c r="P7274" t="s">
        <v>5572</v>
      </c>
    </row>
    <row r="7275" spans="1:16">
      <c r="A7275" s="54" t="s">
        <v>986</v>
      </c>
      <c r="B7275" s="54" t="s">
        <v>3052</v>
      </c>
      <c r="C7275" s="54" t="s">
        <v>4848</v>
      </c>
      <c r="D7275" s="54" t="s">
        <v>2860</v>
      </c>
      <c r="E7275" s="54" t="s">
        <v>4867</v>
      </c>
      <c r="F7275" s="54" t="s">
        <v>3690</v>
      </c>
      <c r="G7275" s="54">
        <v>2311020000</v>
      </c>
      <c r="H7275" s="54" t="s">
        <v>3693</v>
      </c>
      <c r="I7275" s="54" t="s">
        <v>3694</v>
      </c>
      <c r="J7275">
        <f>VLOOKUP(A7275,'County Acres Disturbed'!$A$2:$E$3146,5,FALSE)</f>
        <v>2278.2507625947255</v>
      </c>
      <c r="K7275" s="55" t="s">
        <v>5571</v>
      </c>
      <c r="L7275">
        <f>IF(H7275="PM10-PRI",VLOOKUP(A7275,'County Emission Factors'!A$2:E$3145,5,FALSE),IF(H7275="PM10-FIL",VLOOKUP(A7275,'County Emission Factors'!A$2:E$3145,5,FALSE),VLOOKUP(A7275,'County Emission Factors'!A$2:F$3145,6,FALSE)))</f>
        <v>5.573333333333335E-2</v>
      </c>
      <c r="M7275" s="56" t="s">
        <v>5572</v>
      </c>
      <c r="N7275" t="s">
        <v>5571</v>
      </c>
      <c r="O7275">
        <f t="shared" si="119"/>
        <v>126.97450916861274</v>
      </c>
      <c r="P7275" t="s">
        <v>5572</v>
      </c>
    </row>
    <row r="7276" spans="1:16">
      <c r="A7276" s="54" t="s">
        <v>986</v>
      </c>
      <c r="B7276" s="54" t="s">
        <v>3052</v>
      </c>
      <c r="C7276" s="54" t="s">
        <v>4848</v>
      </c>
      <c r="D7276" s="54" t="s">
        <v>2860</v>
      </c>
      <c r="E7276" s="54" t="s">
        <v>4867</v>
      </c>
      <c r="F7276" s="54" t="s">
        <v>3690</v>
      </c>
      <c r="G7276" s="54">
        <v>2311020000</v>
      </c>
      <c r="H7276" s="54" t="s">
        <v>3695</v>
      </c>
      <c r="I7276" s="54" t="s">
        <v>3696</v>
      </c>
      <c r="J7276">
        <f>VLOOKUP(A7276,'County Acres Disturbed'!$A$2:$E$3146,5,FALSE)</f>
        <v>2278.2507625947255</v>
      </c>
      <c r="K7276" s="55" t="s">
        <v>5571</v>
      </c>
      <c r="L7276">
        <f>IF(H7276="PM10-PRI",VLOOKUP(A7276,'County Emission Factors'!A$2:E$3145,5,FALSE),IF(H7276="PM10-FIL",VLOOKUP(A7276,'County Emission Factors'!A$2:E$3145,5,FALSE),VLOOKUP(A7276,'County Emission Factors'!A$2:F$3145,6,FALSE)))</f>
        <v>0.55733333333333346</v>
      </c>
      <c r="M7276" s="56" t="s">
        <v>5572</v>
      </c>
      <c r="N7276" t="s">
        <v>5571</v>
      </c>
      <c r="O7276">
        <f t="shared" si="119"/>
        <v>1269.7450916861274</v>
      </c>
      <c r="P7276" t="s">
        <v>5572</v>
      </c>
    </row>
    <row r="7277" spans="1:16">
      <c r="A7277" s="54" t="s">
        <v>986</v>
      </c>
      <c r="B7277" s="54" t="s">
        <v>3052</v>
      </c>
      <c r="C7277" s="54" t="s">
        <v>4848</v>
      </c>
      <c r="D7277" s="54" t="s">
        <v>2860</v>
      </c>
      <c r="E7277" s="54" t="s">
        <v>4867</v>
      </c>
      <c r="F7277" s="54" t="s">
        <v>3690</v>
      </c>
      <c r="G7277" s="54">
        <v>2311020000</v>
      </c>
      <c r="H7277" s="54" t="s">
        <v>3697</v>
      </c>
      <c r="I7277" s="54" t="s">
        <v>3698</v>
      </c>
      <c r="J7277">
        <f>VLOOKUP(A7277,'County Acres Disturbed'!$A$2:$E$3146,5,FALSE)</f>
        <v>2278.2507625947255</v>
      </c>
      <c r="K7277" s="55" t="s">
        <v>5571</v>
      </c>
      <c r="L7277">
        <f>IF(H7277="PM10-PRI",VLOOKUP(A7277,'County Emission Factors'!A$2:E$3145,5,FALSE),IF(H7277="PM10-FIL",VLOOKUP(A7277,'County Emission Factors'!A$2:E$3145,5,FALSE),VLOOKUP(A7277,'County Emission Factors'!A$2:F$3145,6,FALSE)))</f>
        <v>5.573333333333335E-2</v>
      </c>
      <c r="M7277" s="56" t="s">
        <v>5572</v>
      </c>
      <c r="N7277" t="s">
        <v>5571</v>
      </c>
      <c r="O7277">
        <f t="shared" si="119"/>
        <v>126.97450916861274</v>
      </c>
      <c r="P7277" t="s">
        <v>5572</v>
      </c>
    </row>
    <row r="7278" spans="1:16">
      <c r="A7278" s="54" t="s">
        <v>987</v>
      </c>
      <c r="B7278" s="54" t="s">
        <v>3052</v>
      </c>
      <c r="C7278" s="54" t="s">
        <v>4848</v>
      </c>
      <c r="D7278" s="54" t="s">
        <v>2861</v>
      </c>
      <c r="E7278" s="54" t="s">
        <v>3969</v>
      </c>
      <c r="F7278" s="54" t="s">
        <v>3690</v>
      </c>
      <c r="G7278" s="54">
        <v>2311020000</v>
      </c>
      <c r="H7278" s="54" t="s">
        <v>3691</v>
      </c>
      <c r="I7278" s="54" t="s">
        <v>3692</v>
      </c>
      <c r="J7278">
        <f>VLOOKUP(A7278,'County Acres Disturbed'!$A$2:$E$3146,5,FALSE)</f>
        <v>894.46334790093158</v>
      </c>
      <c r="K7278" s="55" t="s">
        <v>5571</v>
      </c>
      <c r="L7278">
        <f>IF(H7278="PM10-PRI",VLOOKUP(A7278,'County Emission Factors'!A$2:E$3145,5,FALSE),IF(H7278="PM10-FIL",VLOOKUP(A7278,'County Emission Factors'!A$2:E$3145,5,FALSE),VLOOKUP(A7278,'County Emission Factors'!A$2:F$3145,6,FALSE)))</f>
        <v>0.48717948717948717</v>
      </c>
      <c r="M7278" s="56" t="s">
        <v>5572</v>
      </c>
      <c r="N7278" t="s">
        <v>5571</v>
      </c>
      <c r="O7278">
        <f t="shared" si="119"/>
        <v>435.76419513122306</v>
      </c>
      <c r="P7278" t="s">
        <v>5572</v>
      </c>
    </row>
    <row r="7279" spans="1:16">
      <c r="A7279" s="54" t="s">
        <v>987</v>
      </c>
      <c r="B7279" s="54" t="s">
        <v>3052</v>
      </c>
      <c r="C7279" s="54" t="s">
        <v>4848</v>
      </c>
      <c r="D7279" s="54" t="s">
        <v>2861</v>
      </c>
      <c r="E7279" s="54" t="s">
        <v>3969</v>
      </c>
      <c r="F7279" s="54" t="s">
        <v>3690</v>
      </c>
      <c r="G7279" s="54">
        <v>2311020000</v>
      </c>
      <c r="H7279" s="54" t="s">
        <v>3693</v>
      </c>
      <c r="I7279" s="54" t="s">
        <v>3694</v>
      </c>
      <c r="J7279">
        <f>VLOOKUP(A7279,'County Acres Disturbed'!$A$2:$E$3146,5,FALSE)</f>
        <v>894.46334790093158</v>
      </c>
      <c r="K7279" s="55" t="s">
        <v>5571</v>
      </c>
      <c r="L7279">
        <f>IF(H7279="PM10-PRI",VLOOKUP(A7279,'County Emission Factors'!A$2:E$3145,5,FALSE),IF(H7279="PM10-FIL",VLOOKUP(A7279,'County Emission Factors'!A$2:E$3145,5,FALSE),VLOOKUP(A7279,'County Emission Factors'!A$2:F$3145,6,FALSE)))</f>
        <v>4.8717948717948718E-2</v>
      </c>
      <c r="M7279" s="56" t="s">
        <v>5572</v>
      </c>
      <c r="N7279" t="s">
        <v>5571</v>
      </c>
      <c r="O7279">
        <f t="shared" si="119"/>
        <v>43.57641951312231</v>
      </c>
      <c r="P7279" t="s">
        <v>5572</v>
      </c>
    </row>
    <row r="7280" spans="1:16">
      <c r="A7280" s="54" t="s">
        <v>987</v>
      </c>
      <c r="B7280" s="54" t="s">
        <v>3052</v>
      </c>
      <c r="C7280" s="54" t="s">
        <v>4848</v>
      </c>
      <c r="D7280" s="54" t="s">
        <v>2861</v>
      </c>
      <c r="E7280" s="54" t="s">
        <v>3969</v>
      </c>
      <c r="F7280" s="54" t="s">
        <v>3690</v>
      </c>
      <c r="G7280" s="54">
        <v>2311020000</v>
      </c>
      <c r="H7280" s="54" t="s">
        <v>3695</v>
      </c>
      <c r="I7280" s="54" t="s">
        <v>3696</v>
      </c>
      <c r="J7280">
        <f>VLOOKUP(A7280,'County Acres Disturbed'!$A$2:$E$3146,5,FALSE)</f>
        <v>894.46334790093158</v>
      </c>
      <c r="K7280" s="55" t="s">
        <v>5571</v>
      </c>
      <c r="L7280">
        <f>IF(H7280="PM10-PRI",VLOOKUP(A7280,'County Emission Factors'!A$2:E$3145,5,FALSE),IF(H7280="PM10-FIL",VLOOKUP(A7280,'County Emission Factors'!A$2:E$3145,5,FALSE),VLOOKUP(A7280,'County Emission Factors'!A$2:F$3145,6,FALSE)))</f>
        <v>0.48717948717948717</v>
      </c>
      <c r="M7280" s="56" t="s">
        <v>5572</v>
      </c>
      <c r="N7280" t="s">
        <v>5571</v>
      </c>
      <c r="O7280">
        <f t="shared" si="119"/>
        <v>435.76419513122306</v>
      </c>
      <c r="P7280" t="s">
        <v>5572</v>
      </c>
    </row>
    <row r="7281" spans="1:16">
      <c r="A7281" s="54" t="s">
        <v>987</v>
      </c>
      <c r="B7281" s="54" t="s">
        <v>3052</v>
      </c>
      <c r="C7281" s="54" t="s">
        <v>4848</v>
      </c>
      <c r="D7281" s="54" t="s">
        <v>2861</v>
      </c>
      <c r="E7281" s="54" t="s">
        <v>3969</v>
      </c>
      <c r="F7281" s="54" t="s">
        <v>3690</v>
      </c>
      <c r="G7281" s="54">
        <v>2311020000</v>
      </c>
      <c r="H7281" s="54" t="s">
        <v>3697</v>
      </c>
      <c r="I7281" s="54" t="s">
        <v>3698</v>
      </c>
      <c r="J7281">
        <f>VLOOKUP(A7281,'County Acres Disturbed'!$A$2:$E$3146,5,FALSE)</f>
        <v>894.46334790093158</v>
      </c>
      <c r="K7281" s="55" t="s">
        <v>5571</v>
      </c>
      <c r="L7281">
        <f>IF(H7281="PM10-PRI",VLOOKUP(A7281,'County Emission Factors'!A$2:E$3145,5,FALSE),IF(H7281="PM10-FIL",VLOOKUP(A7281,'County Emission Factors'!A$2:E$3145,5,FALSE),VLOOKUP(A7281,'County Emission Factors'!A$2:F$3145,6,FALSE)))</f>
        <v>4.8717948717948718E-2</v>
      </c>
      <c r="M7281" s="56" t="s">
        <v>5572</v>
      </c>
      <c r="N7281" t="s">
        <v>5571</v>
      </c>
      <c r="O7281">
        <f t="shared" si="119"/>
        <v>43.57641951312231</v>
      </c>
      <c r="P7281" t="s">
        <v>5572</v>
      </c>
    </row>
    <row r="7282" spans="1:16">
      <c r="A7282" s="54" t="s">
        <v>988</v>
      </c>
      <c r="B7282" s="54" t="s">
        <v>3052</v>
      </c>
      <c r="C7282" s="54" t="s">
        <v>4848</v>
      </c>
      <c r="D7282" s="54" t="s">
        <v>2862</v>
      </c>
      <c r="E7282" s="54" t="s">
        <v>3970</v>
      </c>
      <c r="F7282" s="54" t="s">
        <v>3690</v>
      </c>
      <c r="G7282" s="54">
        <v>2311020000</v>
      </c>
      <c r="H7282" s="54" t="s">
        <v>3691</v>
      </c>
      <c r="I7282" s="54" t="s">
        <v>3692</v>
      </c>
      <c r="J7282">
        <f>VLOOKUP(A7282,'County Acres Disturbed'!$A$2:$E$3146,5,FALSE)</f>
        <v>341.95859945163136</v>
      </c>
      <c r="K7282" s="55" t="s">
        <v>5571</v>
      </c>
      <c r="L7282">
        <f>IF(H7282="PM10-PRI",VLOOKUP(A7282,'County Emission Factors'!A$2:E$3145,5,FALSE),IF(H7282="PM10-FIL",VLOOKUP(A7282,'County Emission Factors'!A$2:E$3145,5,FALSE),VLOOKUP(A7282,'County Emission Factors'!A$2:F$3145,6,FALSE)))</f>
        <v>0.67555555555555558</v>
      </c>
      <c r="M7282" s="56" t="s">
        <v>5572</v>
      </c>
      <c r="N7282" t="s">
        <v>5571</v>
      </c>
      <c r="O7282">
        <f t="shared" si="119"/>
        <v>231.01203162954653</v>
      </c>
      <c r="P7282" t="s">
        <v>5572</v>
      </c>
    </row>
    <row r="7283" spans="1:16">
      <c r="A7283" s="54" t="s">
        <v>988</v>
      </c>
      <c r="B7283" s="54" t="s">
        <v>3052</v>
      </c>
      <c r="C7283" s="54" t="s">
        <v>4848</v>
      </c>
      <c r="D7283" s="54" t="s">
        <v>2862</v>
      </c>
      <c r="E7283" s="54" t="s">
        <v>3970</v>
      </c>
      <c r="F7283" s="54" t="s">
        <v>3690</v>
      </c>
      <c r="G7283" s="54">
        <v>2311020000</v>
      </c>
      <c r="H7283" s="54" t="s">
        <v>3693</v>
      </c>
      <c r="I7283" s="54" t="s">
        <v>3694</v>
      </c>
      <c r="J7283">
        <f>VLOOKUP(A7283,'County Acres Disturbed'!$A$2:$E$3146,5,FALSE)</f>
        <v>341.95859945163136</v>
      </c>
      <c r="K7283" s="55" t="s">
        <v>5571</v>
      </c>
      <c r="L7283">
        <f>IF(H7283="PM10-PRI",VLOOKUP(A7283,'County Emission Factors'!A$2:E$3145,5,FALSE),IF(H7283="PM10-FIL",VLOOKUP(A7283,'County Emission Factors'!A$2:E$3145,5,FALSE),VLOOKUP(A7283,'County Emission Factors'!A$2:F$3145,6,FALSE)))</f>
        <v>6.7555555555555563E-2</v>
      </c>
      <c r="M7283" s="56" t="s">
        <v>5572</v>
      </c>
      <c r="N7283" t="s">
        <v>5571</v>
      </c>
      <c r="O7283">
        <f t="shared" si="119"/>
        <v>23.101203162954654</v>
      </c>
      <c r="P7283" t="s">
        <v>5572</v>
      </c>
    </row>
    <row r="7284" spans="1:16">
      <c r="A7284" s="54" t="s">
        <v>988</v>
      </c>
      <c r="B7284" s="54" t="s">
        <v>3052</v>
      </c>
      <c r="C7284" s="54" t="s">
        <v>4848</v>
      </c>
      <c r="D7284" s="54" t="s">
        <v>2862</v>
      </c>
      <c r="E7284" s="54" t="s">
        <v>3970</v>
      </c>
      <c r="F7284" s="54" t="s">
        <v>3690</v>
      </c>
      <c r="G7284" s="54">
        <v>2311020000</v>
      </c>
      <c r="H7284" s="54" t="s">
        <v>3695</v>
      </c>
      <c r="I7284" s="54" t="s">
        <v>3696</v>
      </c>
      <c r="J7284">
        <f>VLOOKUP(A7284,'County Acres Disturbed'!$A$2:$E$3146,5,FALSE)</f>
        <v>341.95859945163136</v>
      </c>
      <c r="K7284" s="55" t="s">
        <v>5571</v>
      </c>
      <c r="L7284">
        <f>IF(H7284="PM10-PRI",VLOOKUP(A7284,'County Emission Factors'!A$2:E$3145,5,FALSE),IF(H7284="PM10-FIL",VLOOKUP(A7284,'County Emission Factors'!A$2:E$3145,5,FALSE),VLOOKUP(A7284,'County Emission Factors'!A$2:F$3145,6,FALSE)))</f>
        <v>0.67555555555555558</v>
      </c>
      <c r="M7284" s="56" t="s">
        <v>5572</v>
      </c>
      <c r="N7284" t="s">
        <v>5571</v>
      </c>
      <c r="O7284">
        <f t="shared" si="119"/>
        <v>231.01203162954653</v>
      </c>
      <c r="P7284" t="s">
        <v>5572</v>
      </c>
    </row>
    <row r="7285" spans="1:16">
      <c r="A7285" s="54" t="s">
        <v>988</v>
      </c>
      <c r="B7285" s="54" t="s">
        <v>3052</v>
      </c>
      <c r="C7285" s="54" t="s">
        <v>4848</v>
      </c>
      <c r="D7285" s="54" t="s">
        <v>2862</v>
      </c>
      <c r="E7285" s="54" t="s">
        <v>3970</v>
      </c>
      <c r="F7285" s="54" t="s">
        <v>3690</v>
      </c>
      <c r="G7285" s="54">
        <v>2311020000</v>
      </c>
      <c r="H7285" s="54" t="s">
        <v>3697</v>
      </c>
      <c r="I7285" s="54" t="s">
        <v>3698</v>
      </c>
      <c r="J7285">
        <f>VLOOKUP(A7285,'County Acres Disturbed'!$A$2:$E$3146,5,FALSE)</f>
        <v>341.95859945163136</v>
      </c>
      <c r="K7285" s="55" t="s">
        <v>5571</v>
      </c>
      <c r="L7285">
        <f>IF(H7285="PM10-PRI",VLOOKUP(A7285,'County Emission Factors'!A$2:E$3145,5,FALSE),IF(H7285="PM10-FIL",VLOOKUP(A7285,'County Emission Factors'!A$2:E$3145,5,FALSE),VLOOKUP(A7285,'County Emission Factors'!A$2:F$3145,6,FALSE)))</f>
        <v>6.7555555555555563E-2</v>
      </c>
      <c r="M7285" s="56" t="s">
        <v>5572</v>
      </c>
      <c r="N7285" t="s">
        <v>5571</v>
      </c>
      <c r="O7285">
        <f t="shared" si="119"/>
        <v>23.101203162954654</v>
      </c>
      <c r="P7285" t="s">
        <v>5572</v>
      </c>
    </row>
    <row r="7286" spans="1:16">
      <c r="A7286" s="54" t="s">
        <v>989</v>
      </c>
      <c r="B7286" s="54" t="s">
        <v>3052</v>
      </c>
      <c r="C7286" s="54" t="s">
        <v>4848</v>
      </c>
      <c r="D7286" s="54" t="s">
        <v>2863</v>
      </c>
      <c r="E7286" s="54" t="s">
        <v>4868</v>
      </c>
      <c r="F7286" s="54" t="s">
        <v>3690</v>
      </c>
      <c r="G7286" s="54">
        <v>2311020000</v>
      </c>
      <c r="H7286" s="54" t="s">
        <v>3691</v>
      </c>
      <c r="I7286" s="54" t="s">
        <v>3692</v>
      </c>
      <c r="J7286">
        <f>VLOOKUP(A7286,'County Acres Disturbed'!$A$2:$E$3146,5,FALSE)</f>
        <v>1394.3105129043934</v>
      </c>
      <c r="K7286" s="55" t="s">
        <v>5571</v>
      </c>
      <c r="L7286">
        <f>IF(H7286="PM10-PRI",VLOOKUP(A7286,'County Emission Factors'!A$2:E$3145,5,FALSE),IF(H7286="PM10-FIL",VLOOKUP(A7286,'County Emission Factors'!A$2:E$3145,5,FALSE),VLOOKUP(A7286,'County Emission Factors'!A$2:F$3145,6,FALSE)))</f>
        <v>0.67555555555555558</v>
      </c>
      <c r="M7286" s="56" t="s">
        <v>5572</v>
      </c>
      <c r="N7286" t="s">
        <v>5571</v>
      </c>
      <c r="O7286">
        <f t="shared" si="119"/>
        <v>941.93421316207912</v>
      </c>
      <c r="P7286" t="s">
        <v>5572</v>
      </c>
    </row>
    <row r="7287" spans="1:16">
      <c r="A7287" s="54" t="s">
        <v>989</v>
      </c>
      <c r="B7287" s="54" t="s">
        <v>3052</v>
      </c>
      <c r="C7287" s="54" t="s">
        <v>4848</v>
      </c>
      <c r="D7287" s="54" t="s">
        <v>2863</v>
      </c>
      <c r="E7287" s="54" t="s">
        <v>4868</v>
      </c>
      <c r="F7287" s="54" t="s">
        <v>3690</v>
      </c>
      <c r="G7287" s="54">
        <v>2311020000</v>
      </c>
      <c r="H7287" s="54" t="s">
        <v>3693</v>
      </c>
      <c r="I7287" s="54" t="s">
        <v>3694</v>
      </c>
      <c r="J7287">
        <f>VLOOKUP(A7287,'County Acres Disturbed'!$A$2:$E$3146,5,FALSE)</f>
        <v>1394.3105129043934</v>
      </c>
      <c r="K7287" s="55" t="s">
        <v>5571</v>
      </c>
      <c r="L7287">
        <f>IF(H7287="PM10-PRI",VLOOKUP(A7287,'County Emission Factors'!A$2:E$3145,5,FALSE),IF(H7287="PM10-FIL",VLOOKUP(A7287,'County Emission Factors'!A$2:E$3145,5,FALSE),VLOOKUP(A7287,'County Emission Factors'!A$2:F$3145,6,FALSE)))</f>
        <v>6.7555555555555563E-2</v>
      </c>
      <c r="M7287" s="56" t="s">
        <v>5572</v>
      </c>
      <c r="N7287" t="s">
        <v>5571</v>
      </c>
      <c r="O7287">
        <f t="shared" si="119"/>
        <v>94.193421316207917</v>
      </c>
      <c r="P7287" t="s">
        <v>5572</v>
      </c>
    </row>
    <row r="7288" spans="1:16">
      <c r="A7288" s="54" t="s">
        <v>989</v>
      </c>
      <c r="B7288" s="54" t="s">
        <v>3052</v>
      </c>
      <c r="C7288" s="54" t="s">
        <v>4848</v>
      </c>
      <c r="D7288" s="54" t="s">
        <v>2863</v>
      </c>
      <c r="E7288" s="54" t="s">
        <v>4868</v>
      </c>
      <c r="F7288" s="54" t="s">
        <v>3690</v>
      </c>
      <c r="G7288" s="54">
        <v>2311020000</v>
      </c>
      <c r="H7288" s="54" t="s">
        <v>3695</v>
      </c>
      <c r="I7288" s="54" t="s">
        <v>3696</v>
      </c>
      <c r="J7288">
        <f>VLOOKUP(A7288,'County Acres Disturbed'!$A$2:$E$3146,5,FALSE)</f>
        <v>1394.3105129043934</v>
      </c>
      <c r="K7288" s="55" t="s">
        <v>5571</v>
      </c>
      <c r="L7288">
        <f>IF(H7288="PM10-PRI",VLOOKUP(A7288,'County Emission Factors'!A$2:E$3145,5,FALSE),IF(H7288="PM10-FIL",VLOOKUP(A7288,'County Emission Factors'!A$2:E$3145,5,FALSE),VLOOKUP(A7288,'County Emission Factors'!A$2:F$3145,6,FALSE)))</f>
        <v>0.67555555555555558</v>
      </c>
      <c r="M7288" s="56" t="s">
        <v>5572</v>
      </c>
      <c r="N7288" t="s">
        <v>5571</v>
      </c>
      <c r="O7288">
        <f t="shared" si="119"/>
        <v>941.93421316207912</v>
      </c>
      <c r="P7288" t="s">
        <v>5572</v>
      </c>
    </row>
    <row r="7289" spans="1:16">
      <c r="A7289" s="54" t="s">
        <v>989</v>
      </c>
      <c r="B7289" s="54" t="s">
        <v>3052</v>
      </c>
      <c r="C7289" s="54" t="s">
        <v>4848</v>
      </c>
      <c r="D7289" s="54" t="s">
        <v>2863</v>
      </c>
      <c r="E7289" s="54" t="s">
        <v>4868</v>
      </c>
      <c r="F7289" s="54" t="s">
        <v>3690</v>
      </c>
      <c r="G7289" s="54">
        <v>2311020000</v>
      </c>
      <c r="H7289" s="54" t="s">
        <v>3697</v>
      </c>
      <c r="I7289" s="54" t="s">
        <v>3698</v>
      </c>
      <c r="J7289">
        <f>VLOOKUP(A7289,'County Acres Disturbed'!$A$2:$E$3146,5,FALSE)</f>
        <v>1394.3105129043934</v>
      </c>
      <c r="K7289" s="55" t="s">
        <v>5571</v>
      </c>
      <c r="L7289">
        <f>IF(H7289="PM10-PRI",VLOOKUP(A7289,'County Emission Factors'!A$2:E$3145,5,FALSE),IF(H7289="PM10-FIL",VLOOKUP(A7289,'County Emission Factors'!A$2:E$3145,5,FALSE),VLOOKUP(A7289,'County Emission Factors'!A$2:F$3145,6,FALSE)))</f>
        <v>6.7555555555555563E-2</v>
      </c>
      <c r="M7289" s="56" t="s">
        <v>5572</v>
      </c>
      <c r="N7289" t="s">
        <v>5571</v>
      </c>
      <c r="O7289">
        <f t="shared" si="119"/>
        <v>94.193421316207917</v>
      </c>
      <c r="P7289" t="s">
        <v>5572</v>
      </c>
    </row>
    <row r="7290" spans="1:16">
      <c r="A7290" s="54" t="s">
        <v>990</v>
      </c>
      <c r="B7290" s="54" t="s">
        <v>3052</v>
      </c>
      <c r="C7290" s="54" t="s">
        <v>4848</v>
      </c>
      <c r="D7290" s="54" t="s">
        <v>2864</v>
      </c>
      <c r="E7290" s="54" t="s">
        <v>3906</v>
      </c>
      <c r="F7290" s="54" t="s">
        <v>3690</v>
      </c>
      <c r="G7290" s="54">
        <v>2311020000</v>
      </c>
      <c r="H7290" s="54" t="s">
        <v>3691</v>
      </c>
      <c r="I7290" s="54" t="s">
        <v>3692</v>
      </c>
      <c r="J7290">
        <f>VLOOKUP(A7290,'County Acres Disturbed'!$A$2:$E$3146,5,FALSE)</f>
        <v>56.993099908605231</v>
      </c>
      <c r="K7290" s="55" t="s">
        <v>5571</v>
      </c>
      <c r="L7290">
        <f>IF(H7290="PM10-PRI",VLOOKUP(A7290,'County Emission Factors'!A$2:E$3145,5,FALSE),IF(H7290="PM10-FIL",VLOOKUP(A7290,'County Emission Factors'!A$2:E$3145,5,FALSE),VLOOKUP(A7290,'County Emission Factors'!A$2:F$3145,6,FALSE)))</f>
        <v>0.67555555555555558</v>
      </c>
      <c r="M7290" s="56" t="s">
        <v>5572</v>
      </c>
      <c r="N7290" t="s">
        <v>5571</v>
      </c>
      <c r="O7290">
        <f t="shared" si="119"/>
        <v>38.502005271591088</v>
      </c>
      <c r="P7290" t="s">
        <v>5572</v>
      </c>
    </row>
    <row r="7291" spans="1:16">
      <c r="A7291" s="54" t="s">
        <v>990</v>
      </c>
      <c r="B7291" s="54" t="s">
        <v>3052</v>
      </c>
      <c r="C7291" s="54" t="s">
        <v>4848</v>
      </c>
      <c r="D7291" s="54" t="s">
        <v>2864</v>
      </c>
      <c r="E7291" s="54" t="s">
        <v>3906</v>
      </c>
      <c r="F7291" s="54" t="s">
        <v>3690</v>
      </c>
      <c r="G7291" s="54">
        <v>2311020000</v>
      </c>
      <c r="H7291" s="54" t="s">
        <v>3693</v>
      </c>
      <c r="I7291" s="54" t="s">
        <v>3694</v>
      </c>
      <c r="J7291">
        <f>VLOOKUP(A7291,'County Acres Disturbed'!$A$2:$E$3146,5,FALSE)</f>
        <v>56.993099908605231</v>
      </c>
      <c r="K7291" s="55" t="s">
        <v>5571</v>
      </c>
      <c r="L7291">
        <f>IF(H7291="PM10-PRI",VLOOKUP(A7291,'County Emission Factors'!A$2:E$3145,5,FALSE),IF(H7291="PM10-FIL",VLOOKUP(A7291,'County Emission Factors'!A$2:E$3145,5,FALSE),VLOOKUP(A7291,'County Emission Factors'!A$2:F$3145,6,FALSE)))</f>
        <v>6.7555555555555563E-2</v>
      </c>
      <c r="M7291" s="56" t="s">
        <v>5572</v>
      </c>
      <c r="N7291" t="s">
        <v>5571</v>
      </c>
      <c r="O7291">
        <f t="shared" si="119"/>
        <v>3.8502005271591093</v>
      </c>
      <c r="P7291" t="s">
        <v>5572</v>
      </c>
    </row>
    <row r="7292" spans="1:16">
      <c r="A7292" s="54" t="s">
        <v>990</v>
      </c>
      <c r="B7292" s="54" t="s">
        <v>3052</v>
      </c>
      <c r="C7292" s="54" t="s">
        <v>4848</v>
      </c>
      <c r="D7292" s="54" t="s">
        <v>2864</v>
      </c>
      <c r="E7292" s="54" t="s">
        <v>3906</v>
      </c>
      <c r="F7292" s="54" t="s">
        <v>3690</v>
      </c>
      <c r="G7292" s="54">
        <v>2311020000</v>
      </c>
      <c r="H7292" s="54" t="s">
        <v>3695</v>
      </c>
      <c r="I7292" s="54" t="s">
        <v>3696</v>
      </c>
      <c r="J7292">
        <f>VLOOKUP(A7292,'County Acres Disturbed'!$A$2:$E$3146,5,FALSE)</f>
        <v>56.993099908605231</v>
      </c>
      <c r="K7292" s="55" t="s">
        <v>5571</v>
      </c>
      <c r="L7292">
        <f>IF(H7292="PM10-PRI",VLOOKUP(A7292,'County Emission Factors'!A$2:E$3145,5,FALSE),IF(H7292="PM10-FIL",VLOOKUP(A7292,'County Emission Factors'!A$2:E$3145,5,FALSE),VLOOKUP(A7292,'County Emission Factors'!A$2:F$3145,6,FALSE)))</f>
        <v>0.67555555555555558</v>
      </c>
      <c r="M7292" s="56" t="s">
        <v>5572</v>
      </c>
      <c r="N7292" t="s">
        <v>5571</v>
      </c>
      <c r="O7292">
        <f t="shared" si="119"/>
        <v>38.502005271591088</v>
      </c>
      <c r="P7292" t="s">
        <v>5572</v>
      </c>
    </row>
    <row r="7293" spans="1:16">
      <c r="A7293" s="54" t="s">
        <v>990</v>
      </c>
      <c r="B7293" s="54" t="s">
        <v>3052</v>
      </c>
      <c r="C7293" s="54" t="s">
        <v>4848</v>
      </c>
      <c r="D7293" s="54" t="s">
        <v>2864</v>
      </c>
      <c r="E7293" s="54" t="s">
        <v>3906</v>
      </c>
      <c r="F7293" s="54" t="s">
        <v>3690</v>
      </c>
      <c r="G7293" s="54">
        <v>2311020000</v>
      </c>
      <c r="H7293" s="54" t="s">
        <v>3697</v>
      </c>
      <c r="I7293" s="54" t="s">
        <v>3698</v>
      </c>
      <c r="J7293">
        <f>VLOOKUP(A7293,'County Acres Disturbed'!$A$2:$E$3146,5,FALSE)</f>
        <v>56.993099908605231</v>
      </c>
      <c r="K7293" s="55" t="s">
        <v>5571</v>
      </c>
      <c r="L7293">
        <f>IF(H7293="PM10-PRI",VLOOKUP(A7293,'County Emission Factors'!A$2:E$3145,5,FALSE),IF(H7293="PM10-FIL",VLOOKUP(A7293,'County Emission Factors'!A$2:E$3145,5,FALSE),VLOOKUP(A7293,'County Emission Factors'!A$2:F$3145,6,FALSE)))</f>
        <v>6.7555555555555563E-2</v>
      </c>
      <c r="M7293" s="56" t="s">
        <v>5572</v>
      </c>
      <c r="N7293" t="s">
        <v>5571</v>
      </c>
      <c r="O7293">
        <f t="shared" si="119"/>
        <v>3.8502005271591093</v>
      </c>
      <c r="P7293" t="s">
        <v>5572</v>
      </c>
    </row>
    <row r="7294" spans="1:16">
      <c r="A7294" s="54" t="s">
        <v>991</v>
      </c>
      <c r="B7294" s="54" t="s">
        <v>3052</v>
      </c>
      <c r="C7294" s="54" t="s">
        <v>4848</v>
      </c>
      <c r="D7294" s="54" t="s">
        <v>2865</v>
      </c>
      <c r="E7294" s="54" t="s">
        <v>4869</v>
      </c>
      <c r="F7294" s="54" t="s">
        <v>3690</v>
      </c>
      <c r="G7294" s="54">
        <v>2311020000</v>
      </c>
      <c r="H7294" s="54" t="s">
        <v>3691</v>
      </c>
      <c r="I7294" s="54" t="s">
        <v>3692</v>
      </c>
      <c r="J7294">
        <f>VLOOKUP(A7294,'County Acres Disturbed'!$A$2:$E$3146,5,FALSE)</f>
        <v>56.993099908605231</v>
      </c>
      <c r="K7294" s="55" t="s">
        <v>5571</v>
      </c>
      <c r="L7294">
        <f>IF(H7294="PM10-PRI",VLOOKUP(A7294,'County Emission Factors'!A$2:E$3145,5,FALSE),IF(H7294="PM10-FIL",VLOOKUP(A7294,'County Emission Factors'!A$2:E$3145,5,FALSE),VLOOKUP(A7294,'County Emission Factors'!A$2:F$3145,6,FALSE)))</f>
        <v>0.67555555555555558</v>
      </c>
      <c r="M7294" s="56" t="s">
        <v>5572</v>
      </c>
      <c r="N7294" t="s">
        <v>5571</v>
      </c>
      <c r="O7294">
        <f t="shared" si="119"/>
        <v>38.502005271591088</v>
      </c>
      <c r="P7294" t="s">
        <v>5572</v>
      </c>
    </row>
    <row r="7295" spans="1:16">
      <c r="A7295" s="54" t="s">
        <v>991</v>
      </c>
      <c r="B7295" s="54" t="s">
        <v>3052</v>
      </c>
      <c r="C7295" s="54" t="s">
        <v>4848</v>
      </c>
      <c r="D7295" s="54" t="s">
        <v>2865</v>
      </c>
      <c r="E7295" s="54" t="s">
        <v>4869</v>
      </c>
      <c r="F7295" s="54" t="s">
        <v>3690</v>
      </c>
      <c r="G7295" s="54">
        <v>2311020000</v>
      </c>
      <c r="H7295" s="54" t="s">
        <v>3693</v>
      </c>
      <c r="I7295" s="54" t="s">
        <v>3694</v>
      </c>
      <c r="J7295">
        <f>VLOOKUP(A7295,'County Acres Disturbed'!$A$2:$E$3146,5,FALSE)</f>
        <v>56.993099908605231</v>
      </c>
      <c r="K7295" s="55" t="s">
        <v>5571</v>
      </c>
      <c r="L7295">
        <f>IF(H7295="PM10-PRI",VLOOKUP(A7295,'County Emission Factors'!A$2:E$3145,5,FALSE),IF(H7295="PM10-FIL",VLOOKUP(A7295,'County Emission Factors'!A$2:E$3145,5,FALSE),VLOOKUP(A7295,'County Emission Factors'!A$2:F$3145,6,FALSE)))</f>
        <v>6.7555555555555563E-2</v>
      </c>
      <c r="M7295" s="56" t="s">
        <v>5572</v>
      </c>
      <c r="N7295" t="s">
        <v>5571</v>
      </c>
      <c r="O7295">
        <f t="shared" si="119"/>
        <v>3.8502005271591093</v>
      </c>
      <c r="P7295" t="s">
        <v>5572</v>
      </c>
    </row>
    <row r="7296" spans="1:16">
      <c r="A7296" s="54" t="s">
        <v>991</v>
      </c>
      <c r="B7296" s="54" t="s">
        <v>3052</v>
      </c>
      <c r="C7296" s="54" t="s">
        <v>4848</v>
      </c>
      <c r="D7296" s="54" t="s">
        <v>2865</v>
      </c>
      <c r="E7296" s="54" t="s">
        <v>4869</v>
      </c>
      <c r="F7296" s="54" t="s">
        <v>3690</v>
      </c>
      <c r="G7296" s="54">
        <v>2311020000</v>
      </c>
      <c r="H7296" s="54" t="s">
        <v>3695</v>
      </c>
      <c r="I7296" s="54" t="s">
        <v>3696</v>
      </c>
      <c r="J7296">
        <f>VLOOKUP(A7296,'County Acres Disturbed'!$A$2:$E$3146,5,FALSE)</f>
        <v>56.993099908605231</v>
      </c>
      <c r="K7296" s="55" t="s">
        <v>5571</v>
      </c>
      <c r="L7296">
        <f>IF(H7296="PM10-PRI",VLOOKUP(A7296,'County Emission Factors'!A$2:E$3145,5,FALSE),IF(H7296="PM10-FIL",VLOOKUP(A7296,'County Emission Factors'!A$2:E$3145,5,FALSE),VLOOKUP(A7296,'County Emission Factors'!A$2:F$3145,6,FALSE)))</f>
        <v>0.67555555555555558</v>
      </c>
      <c r="M7296" s="56" t="s">
        <v>5572</v>
      </c>
      <c r="N7296" t="s">
        <v>5571</v>
      </c>
      <c r="O7296">
        <f t="shared" si="119"/>
        <v>38.502005271591088</v>
      </c>
      <c r="P7296" t="s">
        <v>5572</v>
      </c>
    </row>
    <row r="7297" spans="1:16">
      <c r="A7297" s="54" t="s">
        <v>991</v>
      </c>
      <c r="B7297" s="54" t="s">
        <v>3052</v>
      </c>
      <c r="C7297" s="54" t="s">
        <v>4848</v>
      </c>
      <c r="D7297" s="54" t="s">
        <v>2865</v>
      </c>
      <c r="E7297" s="54" t="s">
        <v>4869</v>
      </c>
      <c r="F7297" s="54" t="s">
        <v>3690</v>
      </c>
      <c r="G7297" s="54">
        <v>2311020000</v>
      </c>
      <c r="H7297" s="54" t="s">
        <v>3697</v>
      </c>
      <c r="I7297" s="54" t="s">
        <v>3698</v>
      </c>
      <c r="J7297">
        <f>VLOOKUP(A7297,'County Acres Disturbed'!$A$2:$E$3146,5,FALSE)</f>
        <v>56.993099908605231</v>
      </c>
      <c r="K7297" s="55" t="s">
        <v>5571</v>
      </c>
      <c r="L7297">
        <f>IF(H7297="PM10-PRI",VLOOKUP(A7297,'County Emission Factors'!A$2:E$3145,5,FALSE),IF(H7297="PM10-FIL",VLOOKUP(A7297,'County Emission Factors'!A$2:E$3145,5,FALSE),VLOOKUP(A7297,'County Emission Factors'!A$2:F$3145,6,FALSE)))</f>
        <v>6.7555555555555563E-2</v>
      </c>
      <c r="M7297" s="56" t="s">
        <v>5572</v>
      </c>
      <c r="N7297" t="s">
        <v>5571</v>
      </c>
      <c r="O7297">
        <f t="shared" si="119"/>
        <v>3.8502005271591093</v>
      </c>
      <c r="P7297" t="s">
        <v>5572</v>
      </c>
    </row>
    <row r="7298" spans="1:16">
      <c r="A7298" s="54" t="s">
        <v>992</v>
      </c>
      <c r="B7298" s="54" t="s">
        <v>3052</v>
      </c>
      <c r="C7298" s="54" t="s">
        <v>4848</v>
      </c>
      <c r="D7298" s="54" t="s">
        <v>2866</v>
      </c>
      <c r="E7298" s="54" t="s">
        <v>4870</v>
      </c>
      <c r="F7298" s="54" t="s">
        <v>3690</v>
      </c>
      <c r="G7298" s="54">
        <v>2311020000</v>
      </c>
      <c r="H7298" s="54" t="s">
        <v>3691</v>
      </c>
      <c r="I7298" s="54" t="s">
        <v>3692</v>
      </c>
      <c r="J7298">
        <f>VLOOKUP(A7298,'County Acres Disturbed'!$A$2:$E$3146,5,FALSE)</f>
        <v>168.36957136958713</v>
      </c>
      <c r="K7298" s="55" t="s">
        <v>5571</v>
      </c>
      <c r="L7298">
        <f>IF(H7298="PM10-PRI",VLOOKUP(A7298,'County Emission Factors'!A$2:E$3145,5,FALSE),IF(H7298="PM10-FIL",VLOOKUP(A7298,'County Emission Factors'!A$2:E$3145,5,FALSE),VLOOKUP(A7298,'County Emission Factors'!A$2:F$3145,6,FALSE)))</f>
        <v>0.67555555555555558</v>
      </c>
      <c r="M7298" s="56" t="s">
        <v>5572</v>
      </c>
      <c r="N7298" t="s">
        <v>5571</v>
      </c>
      <c r="O7298">
        <f t="shared" si="119"/>
        <v>113.7429993252322</v>
      </c>
      <c r="P7298" t="s">
        <v>5572</v>
      </c>
    </row>
    <row r="7299" spans="1:16">
      <c r="A7299" s="54" t="s">
        <v>992</v>
      </c>
      <c r="B7299" s="54" t="s">
        <v>3052</v>
      </c>
      <c r="C7299" s="54" t="s">
        <v>4848</v>
      </c>
      <c r="D7299" s="54" t="s">
        <v>2866</v>
      </c>
      <c r="E7299" s="54" t="s">
        <v>4870</v>
      </c>
      <c r="F7299" s="54" t="s">
        <v>3690</v>
      </c>
      <c r="G7299" s="54">
        <v>2311020000</v>
      </c>
      <c r="H7299" s="54" t="s">
        <v>3693</v>
      </c>
      <c r="I7299" s="54" t="s">
        <v>3694</v>
      </c>
      <c r="J7299">
        <f>VLOOKUP(A7299,'County Acres Disturbed'!$A$2:$E$3146,5,FALSE)</f>
        <v>168.36957136958713</v>
      </c>
      <c r="K7299" s="55" t="s">
        <v>5571</v>
      </c>
      <c r="L7299">
        <f>IF(H7299="PM10-PRI",VLOOKUP(A7299,'County Emission Factors'!A$2:E$3145,5,FALSE),IF(H7299="PM10-FIL",VLOOKUP(A7299,'County Emission Factors'!A$2:E$3145,5,FALSE),VLOOKUP(A7299,'County Emission Factors'!A$2:F$3145,6,FALSE)))</f>
        <v>6.7555555555555563E-2</v>
      </c>
      <c r="M7299" s="56" t="s">
        <v>5572</v>
      </c>
      <c r="N7299" t="s">
        <v>5571</v>
      </c>
      <c r="O7299">
        <f t="shared" si="119"/>
        <v>11.374299932523222</v>
      </c>
      <c r="P7299" t="s">
        <v>5572</v>
      </c>
    </row>
    <row r="7300" spans="1:16">
      <c r="A7300" s="54" t="s">
        <v>992</v>
      </c>
      <c r="B7300" s="54" t="s">
        <v>3052</v>
      </c>
      <c r="C7300" s="54" t="s">
        <v>4848</v>
      </c>
      <c r="D7300" s="54" t="s">
        <v>2866</v>
      </c>
      <c r="E7300" s="54" t="s">
        <v>4870</v>
      </c>
      <c r="F7300" s="54" t="s">
        <v>3690</v>
      </c>
      <c r="G7300" s="54">
        <v>2311020000</v>
      </c>
      <c r="H7300" s="54" t="s">
        <v>3695</v>
      </c>
      <c r="I7300" s="54" t="s">
        <v>3696</v>
      </c>
      <c r="J7300">
        <f>VLOOKUP(A7300,'County Acres Disturbed'!$A$2:$E$3146,5,FALSE)</f>
        <v>168.36957136958713</v>
      </c>
      <c r="K7300" s="55" t="s">
        <v>5571</v>
      </c>
      <c r="L7300">
        <f>IF(H7300="PM10-PRI",VLOOKUP(A7300,'County Emission Factors'!A$2:E$3145,5,FALSE),IF(H7300="PM10-FIL",VLOOKUP(A7300,'County Emission Factors'!A$2:E$3145,5,FALSE),VLOOKUP(A7300,'County Emission Factors'!A$2:F$3145,6,FALSE)))</f>
        <v>0.67555555555555558</v>
      </c>
      <c r="M7300" s="56" t="s">
        <v>5572</v>
      </c>
      <c r="N7300" t="s">
        <v>5571</v>
      </c>
      <c r="O7300">
        <f t="shared" si="119"/>
        <v>113.7429993252322</v>
      </c>
      <c r="P7300" t="s">
        <v>5572</v>
      </c>
    </row>
    <row r="7301" spans="1:16">
      <c r="A7301" s="54" t="s">
        <v>992</v>
      </c>
      <c r="B7301" s="54" t="s">
        <v>3052</v>
      </c>
      <c r="C7301" s="54" t="s">
        <v>4848</v>
      </c>
      <c r="D7301" s="54" t="s">
        <v>2866</v>
      </c>
      <c r="E7301" s="54" t="s">
        <v>4870</v>
      </c>
      <c r="F7301" s="54" t="s">
        <v>3690</v>
      </c>
      <c r="G7301" s="54">
        <v>2311020000</v>
      </c>
      <c r="H7301" s="54" t="s">
        <v>3697</v>
      </c>
      <c r="I7301" s="54" t="s">
        <v>3698</v>
      </c>
      <c r="J7301">
        <f>VLOOKUP(A7301,'County Acres Disturbed'!$A$2:$E$3146,5,FALSE)</f>
        <v>168.36957136958713</v>
      </c>
      <c r="K7301" s="55" t="s">
        <v>5571</v>
      </c>
      <c r="L7301">
        <f>IF(H7301="PM10-PRI",VLOOKUP(A7301,'County Emission Factors'!A$2:E$3145,5,FALSE),IF(H7301="PM10-FIL",VLOOKUP(A7301,'County Emission Factors'!A$2:E$3145,5,FALSE),VLOOKUP(A7301,'County Emission Factors'!A$2:F$3145,6,FALSE)))</f>
        <v>6.7555555555555563E-2</v>
      </c>
      <c r="M7301" s="56" t="s">
        <v>5572</v>
      </c>
      <c r="N7301" t="s">
        <v>5571</v>
      </c>
      <c r="O7301">
        <f t="shared" si="119"/>
        <v>11.374299932523222</v>
      </c>
      <c r="P7301" t="s">
        <v>5572</v>
      </c>
    </row>
    <row r="7302" spans="1:16">
      <c r="A7302" s="54" t="s">
        <v>993</v>
      </c>
      <c r="B7302" s="54" t="s">
        <v>3052</v>
      </c>
      <c r="C7302" s="54" t="s">
        <v>4848</v>
      </c>
      <c r="D7302" s="54" t="s">
        <v>2867</v>
      </c>
      <c r="E7302" s="54" t="s">
        <v>4871</v>
      </c>
      <c r="F7302" s="54" t="s">
        <v>3690</v>
      </c>
      <c r="G7302" s="54">
        <v>2311020000</v>
      </c>
      <c r="H7302" s="54" t="s">
        <v>3691</v>
      </c>
      <c r="I7302" s="54" t="s">
        <v>3692</v>
      </c>
      <c r="J7302">
        <f>VLOOKUP(A7302,'County Acres Disturbed'!$A$2:$E$3146,5,FALSE)</f>
        <v>126.27717852719033</v>
      </c>
      <c r="K7302" s="55" t="s">
        <v>5571</v>
      </c>
      <c r="L7302">
        <f>IF(H7302="PM10-PRI",VLOOKUP(A7302,'County Emission Factors'!A$2:E$3145,5,FALSE),IF(H7302="PM10-FIL",VLOOKUP(A7302,'County Emission Factors'!A$2:E$3145,5,FALSE),VLOOKUP(A7302,'County Emission Factors'!A$2:F$3145,6,FALSE)))</f>
        <v>0.67555555555555558</v>
      </c>
      <c r="M7302" s="56" t="s">
        <v>5572</v>
      </c>
      <c r="N7302" t="s">
        <v>5571</v>
      </c>
      <c r="O7302">
        <f t="shared" si="119"/>
        <v>85.307249493924132</v>
      </c>
      <c r="P7302" t="s">
        <v>5572</v>
      </c>
    </row>
    <row r="7303" spans="1:16">
      <c r="A7303" s="54" t="s">
        <v>993</v>
      </c>
      <c r="B7303" s="54" t="s">
        <v>3052</v>
      </c>
      <c r="C7303" s="54" t="s">
        <v>4848</v>
      </c>
      <c r="D7303" s="54" t="s">
        <v>2867</v>
      </c>
      <c r="E7303" s="54" t="s">
        <v>4871</v>
      </c>
      <c r="F7303" s="54" t="s">
        <v>3690</v>
      </c>
      <c r="G7303" s="54">
        <v>2311020000</v>
      </c>
      <c r="H7303" s="54" t="s">
        <v>3693</v>
      </c>
      <c r="I7303" s="54" t="s">
        <v>3694</v>
      </c>
      <c r="J7303">
        <f>VLOOKUP(A7303,'County Acres Disturbed'!$A$2:$E$3146,5,FALSE)</f>
        <v>126.27717852719033</v>
      </c>
      <c r="K7303" s="55" t="s">
        <v>5571</v>
      </c>
      <c r="L7303">
        <f>IF(H7303="PM10-PRI",VLOOKUP(A7303,'County Emission Factors'!A$2:E$3145,5,FALSE),IF(H7303="PM10-FIL",VLOOKUP(A7303,'County Emission Factors'!A$2:E$3145,5,FALSE),VLOOKUP(A7303,'County Emission Factors'!A$2:F$3145,6,FALSE)))</f>
        <v>6.7555555555555563E-2</v>
      </c>
      <c r="M7303" s="56" t="s">
        <v>5572</v>
      </c>
      <c r="N7303" t="s">
        <v>5571</v>
      </c>
      <c r="O7303">
        <f t="shared" si="119"/>
        <v>8.5307249493924147</v>
      </c>
      <c r="P7303" t="s">
        <v>5572</v>
      </c>
    </row>
    <row r="7304" spans="1:16">
      <c r="A7304" s="54" t="s">
        <v>993</v>
      </c>
      <c r="B7304" s="54" t="s">
        <v>3052</v>
      </c>
      <c r="C7304" s="54" t="s">
        <v>4848</v>
      </c>
      <c r="D7304" s="54" t="s">
        <v>2867</v>
      </c>
      <c r="E7304" s="54" t="s">
        <v>4871</v>
      </c>
      <c r="F7304" s="54" t="s">
        <v>3690</v>
      </c>
      <c r="G7304" s="54">
        <v>2311020000</v>
      </c>
      <c r="H7304" s="54" t="s">
        <v>3695</v>
      </c>
      <c r="I7304" s="54" t="s">
        <v>3696</v>
      </c>
      <c r="J7304">
        <f>VLOOKUP(A7304,'County Acres Disturbed'!$A$2:$E$3146,5,FALSE)</f>
        <v>126.27717852719033</v>
      </c>
      <c r="K7304" s="55" t="s">
        <v>5571</v>
      </c>
      <c r="L7304">
        <f>IF(H7304="PM10-PRI",VLOOKUP(A7304,'County Emission Factors'!A$2:E$3145,5,FALSE),IF(H7304="PM10-FIL",VLOOKUP(A7304,'County Emission Factors'!A$2:E$3145,5,FALSE),VLOOKUP(A7304,'County Emission Factors'!A$2:F$3145,6,FALSE)))</f>
        <v>0.67555555555555558</v>
      </c>
      <c r="M7304" s="56" t="s">
        <v>5572</v>
      </c>
      <c r="N7304" t="s">
        <v>5571</v>
      </c>
      <c r="O7304">
        <f t="shared" si="119"/>
        <v>85.307249493924132</v>
      </c>
      <c r="P7304" t="s">
        <v>5572</v>
      </c>
    </row>
    <row r="7305" spans="1:16">
      <c r="A7305" s="54" t="s">
        <v>993</v>
      </c>
      <c r="B7305" s="54" t="s">
        <v>3052</v>
      </c>
      <c r="C7305" s="54" t="s">
        <v>4848</v>
      </c>
      <c r="D7305" s="54" t="s">
        <v>2867</v>
      </c>
      <c r="E7305" s="54" t="s">
        <v>4871</v>
      </c>
      <c r="F7305" s="54" t="s">
        <v>3690</v>
      </c>
      <c r="G7305" s="54">
        <v>2311020000</v>
      </c>
      <c r="H7305" s="54" t="s">
        <v>3697</v>
      </c>
      <c r="I7305" s="54" t="s">
        <v>3698</v>
      </c>
      <c r="J7305">
        <f>VLOOKUP(A7305,'County Acres Disturbed'!$A$2:$E$3146,5,FALSE)</f>
        <v>126.27717852719033</v>
      </c>
      <c r="K7305" s="55" t="s">
        <v>5571</v>
      </c>
      <c r="L7305">
        <f>IF(H7305="PM10-PRI",VLOOKUP(A7305,'County Emission Factors'!A$2:E$3145,5,FALSE),IF(H7305="PM10-FIL",VLOOKUP(A7305,'County Emission Factors'!A$2:E$3145,5,FALSE),VLOOKUP(A7305,'County Emission Factors'!A$2:F$3145,6,FALSE)))</f>
        <v>6.7555555555555563E-2</v>
      </c>
      <c r="M7305" s="56" t="s">
        <v>5572</v>
      </c>
      <c r="N7305" t="s">
        <v>5571</v>
      </c>
      <c r="O7305">
        <f t="shared" si="119"/>
        <v>8.5307249493924147</v>
      </c>
      <c r="P7305" t="s">
        <v>5572</v>
      </c>
    </row>
    <row r="7306" spans="1:16">
      <c r="A7306" s="54" t="s">
        <v>994</v>
      </c>
      <c r="B7306" s="54" t="s">
        <v>3052</v>
      </c>
      <c r="C7306" s="54" t="s">
        <v>4848</v>
      </c>
      <c r="D7306" s="54" t="s">
        <v>2868</v>
      </c>
      <c r="E7306" s="54" t="s">
        <v>3857</v>
      </c>
      <c r="F7306" s="54" t="s">
        <v>3690</v>
      </c>
      <c r="G7306" s="54">
        <v>2311020000</v>
      </c>
      <c r="H7306" s="54" t="s">
        <v>3691</v>
      </c>
      <c r="I7306" s="54" t="s">
        <v>3692</v>
      </c>
      <c r="J7306">
        <f>VLOOKUP(A7306,'County Acres Disturbed'!$A$2:$E$3146,5,FALSE)</f>
        <v>56.993099908605231</v>
      </c>
      <c r="K7306" s="55" t="s">
        <v>5571</v>
      </c>
      <c r="L7306">
        <f>IF(H7306="PM10-PRI",VLOOKUP(A7306,'County Emission Factors'!A$2:E$3145,5,FALSE),IF(H7306="PM10-FIL",VLOOKUP(A7306,'County Emission Factors'!A$2:E$3145,5,FALSE),VLOOKUP(A7306,'County Emission Factors'!A$2:F$3145,6,FALSE)))</f>
        <v>0.67555555555555558</v>
      </c>
      <c r="M7306" s="56" t="s">
        <v>5572</v>
      </c>
      <c r="N7306" t="s">
        <v>5571</v>
      </c>
      <c r="O7306">
        <f t="shared" si="119"/>
        <v>38.502005271591088</v>
      </c>
      <c r="P7306" t="s">
        <v>5572</v>
      </c>
    </row>
    <row r="7307" spans="1:16">
      <c r="A7307" s="54" t="s">
        <v>994</v>
      </c>
      <c r="B7307" s="54" t="s">
        <v>3052</v>
      </c>
      <c r="C7307" s="54" t="s">
        <v>4848</v>
      </c>
      <c r="D7307" s="54" t="s">
        <v>2868</v>
      </c>
      <c r="E7307" s="54" t="s">
        <v>3857</v>
      </c>
      <c r="F7307" s="54" t="s">
        <v>3690</v>
      </c>
      <c r="G7307" s="54">
        <v>2311020000</v>
      </c>
      <c r="H7307" s="54" t="s">
        <v>3693</v>
      </c>
      <c r="I7307" s="54" t="s">
        <v>3694</v>
      </c>
      <c r="J7307">
        <f>VLOOKUP(A7307,'County Acres Disturbed'!$A$2:$E$3146,5,FALSE)</f>
        <v>56.993099908605231</v>
      </c>
      <c r="K7307" s="55" t="s">
        <v>5571</v>
      </c>
      <c r="L7307">
        <f>IF(H7307="PM10-PRI",VLOOKUP(A7307,'County Emission Factors'!A$2:E$3145,5,FALSE),IF(H7307="PM10-FIL",VLOOKUP(A7307,'County Emission Factors'!A$2:E$3145,5,FALSE),VLOOKUP(A7307,'County Emission Factors'!A$2:F$3145,6,FALSE)))</f>
        <v>6.7555555555555563E-2</v>
      </c>
      <c r="M7307" s="56" t="s">
        <v>5572</v>
      </c>
      <c r="N7307" t="s">
        <v>5571</v>
      </c>
      <c r="O7307">
        <f t="shared" si="119"/>
        <v>3.8502005271591093</v>
      </c>
      <c r="P7307" t="s">
        <v>5572</v>
      </c>
    </row>
    <row r="7308" spans="1:16">
      <c r="A7308" s="54" t="s">
        <v>994</v>
      </c>
      <c r="B7308" s="54" t="s">
        <v>3052</v>
      </c>
      <c r="C7308" s="54" t="s">
        <v>4848</v>
      </c>
      <c r="D7308" s="54" t="s">
        <v>2868</v>
      </c>
      <c r="E7308" s="54" t="s">
        <v>3857</v>
      </c>
      <c r="F7308" s="54" t="s">
        <v>3690</v>
      </c>
      <c r="G7308" s="54">
        <v>2311020000</v>
      </c>
      <c r="H7308" s="54" t="s">
        <v>3695</v>
      </c>
      <c r="I7308" s="54" t="s">
        <v>3696</v>
      </c>
      <c r="J7308">
        <f>VLOOKUP(A7308,'County Acres Disturbed'!$A$2:$E$3146,5,FALSE)</f>
        <v>56.993099908605231</v>
      </c>
      <c r="K7308" s="55" t="s">
        <v>5571</v>
      </c>
      <c r="L7308">
        <f>IF(H7308="PM10-PRI",VLOOKUP(A7308,'County Emission Factors'!A$2:E$3145,5,FALSE),IF(H7308="PM10-FIL",VLOOKUP(A7308,'County Emission Factors'!A$2:E$3145,5,FALSE),VLOOKUP(A7308,'County Emission Factors'!A$2:F$3145,6,FALSE)))</f>
        <v>0.67555555555555558</v>
      </c>
      <c r="M7308" s="56" t="s">
        <v>5572</v>
      </c>
      <c r="N7308" t="s">
        <v>5571</v>
      </c>
      <c r="O7308">
        <f t="shared" si="119"/>
        <v>38.502005271591088</v>
      </c>
      <c r="P7308" t="s">
        <v>5572</v>
      </c>
    </row>
    <row r="7309" spans="1:16">
      <c r="A7309" s="54" t="s">
        <v>994</v>
      </c>
      <c r="B7309" s="54" t="s">
        <v>3052</v>
      </c>
      <c r="C7309" s="54" t="s">
        <v>4848</v>
      </c>
      <c r="D7309" s="54" t="s">
        <v>2868</v>
      </c>
      <c r="E7309" s="54" t="s">
        <v>3857</v>
      </c>
      <c r="F7309" s="54" t="s">
        <v>3690</v>
      </c>
      <c r="G7309" s="54">
        <v>2311020000</v>
      </c>
      <c r="H7309" s="54" t="s">
        <v>3697</v>
      </c>
      <c r="I7309" s="54" t="s">
        <v>3698</v>
      </c>
      <c r="J7309">
        <f>VLOOKUP(A7309,'County Acres Disturbed'!$A$2:$E$3146,5,FALSE)</f>
        <v>56.993099908605231</v>
      </c>
      <c r="K7309" s="55" t="s">
        <v>5571</v>
      </c>
      <c r="L7309">
        <f>IF(H7309="PM10-PRI",VLOOKUP(A7309,'County Emission Factors'!A$2:E$3145,5,FALSE),IF(H7309="PM10-FIL",VLOOKUP(A7309,'County Emission Factors'!A$2:E$3145,5,FALSE),VLOOKUP(A7309,'County Emission Factors'!A$2:F$3145,6,FALSE)))</f>
        <v>6.7555555555555563E-2</v>
      </c>
      <c r="M7309" s="56" t="s">
        <v>5572</v>
      </c>
      <c r="N7309" t="s">
        <v>5571</v>
      </c>
      <c r="O7309">
        <f t="shared" si="119"/>
        <v>3.8502005271591093</v>
      </c>
      <c r="P7309" t="s">
        <v>5572</v>
      </c>
    </row>
    <row r="7310" spans="1:16">
      <c r="A7310" s="54" t="s">
        <v>995</v>
      </c>
      <c r="B7310" s="54" t="s">
        <v>3052</v>
      </c>
      <c r="C7310" s="54" t="s">
        <v>4848</v>
      </c>
      <c r="D7310" s="54" t="s">
        <v>2869</v>
      </c>
      <c r="E7310" s="54" t="s">
        <v>4872</v>
      </c>
      <c r="F7310" s="54" t="s">
        <v>3690</v>
      </c>
      <c r="G7310" s="54">
        <v>2311020000</v>
      </c>
      <c r="H7310" s="54" t="s">
        <v>3691</v>
      </c>
      <c r="I7310" s="54" t="s">
        <v>3692</v>
      </c>
      <c r="J7310">
        <f>VLOOKUP(A7310,'County Acres Disturbed'!$A$2:$E$3146,5,FALSE)</f>
        <v>94.70788389539274</v>
      </c>
      <c r="K7310" s="55" t="s">
        <v>5571</v>
      </c>
      <c r="L7310">
        <f>IF(H7310="PM10-PRI",VLOOKUP(A7310,'County Emission Factors'!A$2:E$3145,5,FALSE),IF(H7310="PM10-FIL",VLOOKUP(A7310,'County Emission Factors'!A$2:E$3145,5,FALSE),VLOOKUP(A7310,'County Emission Factors'!A$2:F$3145,6,FALSE)))</f>
        <v>0.55733333333333335</v>
      </c>
      <c r="M7310" s="56" t="s">
        <v>5572</v>
      </c>
      <c r="N7310" t="s">
        <v>5571</v>
      </c>
      <c r="O7310">
        <f t="shared" si="119"/>
        <v>52.783860624365552</v>
      </c>
      <c r="P7310" t="s">
        <v>5572</v>
      </c>
    </row>
    <row r="7311" spans="1:16">
      <c r="A7311" s="54" t="s">
        <v>995</v>
      </c>
      <c r="B7311" s="54" t="s">
        <v>3052</v>
      </c>
      <c r="C7311" s="54" t="s">
        <v>4848</v>
      </c>
      <c r="D7311" s="54" t="s">
        <v>2869</v>
      </c>
      <c r="E7311" s="54" t="s">
        <v>4872</v>
      </c>
      <c r="F7311" s="54" t="s">
        <v>3690</v>
      </c>
      <c r="G7311" s="54">
        <v>2311020000</v>
      </c>
      <c r="H7311" s="54" t="s">
        <v>3693</v>
      </c>
      <c r="I7311" s="54" t="s">
        <v>3694</v>
      </c>
      <c r="J7311">
        <f>VLOOKUP(A7311,'County Acres Disturbed'!$A$2:$E$3146,5,FALSE)</f>
        <v>94.70788389539274</v>
      </c>
      <c r="K7311" s="55" t="s">
        <v>5571</v>
      </c>
      <c r="L7311">
        <f>IF(H7311="PM10-PRI",VLOOKUP(A7311,'County Emission Factors'!A$2:E$3145,5,FALSE),IF(H7311="PM10-FIL",VLOOKUP(A7311,'County Emission Factors'!A$2:E$3145,5,FALSE),VLOOKUP(A7311,'County Emission Factors'!A$2:F$3145,6,FALSE)))</f>
        <v>5.5733333333333336E-2</v>
      </c>
      <c r="M7311" s="56" t="s">
        <v>5572</v>
      </c>
      <c r="N7311" t="s">
        <v>5571</v>
      </c>
      <c r="O7311">
        <f t="shared" si="119"/>
        <v>5.2783860624365557</v>
      </c>
      <c r="P7311" t="s">
        <v>5572</v>
      </c>
    </row>
    <row r="7312" spans="1:16">
      <c r="A7312" s="54" t="s">
        <v>995</v>
      </c>
      <c r="B7312" s="54" t="s">
        <v>3052</v>
      </c>
      <c r="C7312" s="54" t="s">
        <v>4848</v>
      </c>
      <c r="D7312" s="54" t="s">
        <v>2869</v>
      </c>
      <c r="E7312" s="54" t="s">
        <v>4872</v>
      </c>
      <c r="F7312" s="54" t="s">
        <v>3690</v>
      </c>
      <c r="G7312" s="54">
        <v>2311020000</v>
      </c>
      <c r="H7312" s="54" t="s">
        <v>3695</v>
      </c>
      <c r="I7312" s="54" t="s">
        <v>3696</v>
      </c>
      <c r="J7312">
        <f>VLOOKUP(A7312,'County Acres Disturbed'!$A$2:$E$3146,5,FALSE)</f>
        <v>94.70788389539274</v>
      </c>
      <c r="K7312" s="55" t="s">
        <v>5571</v>
      </c>
      <c r="L7312">
        <f>IF(H7312="PM10-PRI",VLOOKUP(A7312,'County Emission Factors'!A$2:E$3145,5,FALSE),IF(H7312="PM10-FIL",VLOOKUP(A7312,'County Emission Factors'!A$2:E$3145,5,FALSE),VLOOKUP(A7312,'County Emission Factors'!A$2:F$3145,6,FALSE)))</f>
        <v>0.55733333333333335</v>
      </c>
      <c r="M7312" s="56" t="s">
        <v>5572</v>
      </c>
      <c r="N7312" t="s">
        <v>5571</v>
      </c>
      <c r="O7312">
        <f t="shared" si="119"/>
        <v>52.783860624365552</v>
      </c>
      <c r="P7312" t="s">
        <v>5572</v>
      </c>
    </row>
    <row r="7313" spans="1:16">
      <c r="A7313" s="54" t="s">
        <v>995</v>
      </c>
      <c r="B7313" s="54" t="s">
        <v>3052</v>
      </c>
      <c r="C7313" s="54" t="s">
        <v>4848</v>
      </c>
      <c r="D7313" s="54" t="s">
        <v>2869</v>
      </c>
      <c r="E7313" s="54" t="s">
        <v>4872</v>
      </c>
      <c r="F7313" s="54" t="s">
        <v>3690</v>
      </c>
      <c r="G7313" s="54">
        <v>2311020000</v>
      </c>
      <c r="H7313" s="54" t="s">
        <v>3697</v>
      </c>
      <c r="I7313" s="54" t="s">
        <v>3698</v>
      </c>
      <c r="J7313">
        <f>VLOOKUP(A7313,'County Acres Disturbed'!$A$2:$E$3146,5,FALSE)</f>
        <v>94.70788389539274</v>
      </c>
      <c r="K7313" s="55" t="s">
        <v>5571</v>
      </c>
      <c r="L7313">
        <f>IF(H7313="PM10-PRI",VLOOKUP(A7313,'County Emission Factors'!A$2:E$3145,5,FALSE),IF(H7313="PM10-FIL",VLOOKUP(A7313,'County Emission Factors'!A$2:E$3145,5,FALSE),VLOOKUP(A7313,'County Emission Factors'!A$2:F$3145,6,FALSE)))</f>
        <v>5.5733333333333336E-2</v>
      </c>
      <c r="M7313" s="56" t="s">
        <v>5572</v>
      </c>
      <c r="N7313" t="s">
        <v>5571</v>
      </c>
      <c r="O7313">
        <f t="shared" si="119"/>
        <v>5.2783860624365557</v>
      </c>
      <c r="P7313" t="s">
        <v>5572</v>
      </c>
    </row>
    <row r="7314" spans="1:16">
      <c r="A7314" s="54" t="s">
        <v>996</v>
      </c>
      <c r="B7314" s="54" t="s">
        <v>3055</v>
      </c>
      <c r="C7314" s="54" t="s">
        <v>4873</v>
      </c>
      <c r="D7314" s="54" t="s">
        <v>2836</v>
      </c>
      <c r="E7314" s="54" t="s">
        <v>4874</v>
      </c>
      <c r="F7314" s="54" t="s">
        <v>3690</v>
      </c>
      <c r="G7314" s="54">
        <v>2311020000</v>
      </c>
      <c r="H7314" s="54" t="s">
        <v>3691</v>
      </c>
      <c r="I7314" s="54" t="s">
        <v>3692</v>
      </c>
      <c r="J7314">
        <f>VLOOKUP(A7314,'County Acres Disturbed'!$A$2:$E$3146,5,FALSE)</f>
        <v>5119.487279456509</v>
      </c>
      <c r="K7314" s="55" t="s">
        <v>5571</v>
      </c>
      <c r="L7314">
        <f>IF(H7314="PM10-PRI",VLOOKUP(A7314,'County Emission Factors'!A$2:E$3145,5,FALSE),IF(H7314="PM10-FIL",VLOOKUP(A7314,'County Emission Factors'!A$2:E$3145,5,FALSE),VLOOKUP(A7314,'County Emission Factors'!A$2:F$3145,6,FALSE)))</f>
        <v>0.20204498977505114</v>
      </c>
      <c r="M7314" s="56" t="s">
        <v>5572</v>
      </c>
      <c r="N7314" t="s">
        <v>5571</v>
      </c>
      <c r="O7314">
        <f t="shared" si="119"/>
        <v>1034.3667550312948</v>
      </c>
      <c r="P7314" t="s">
        <v>5572</v>
      </c>
    </row>
    <row r="7315" spans="1:16">
      <c r="A7315" s="54" t="s">
        <v>996</v>
      </c>
      <c r="B7315" s="54" t="s">
        <v>3055</v>
      </c>
      <c r="C7315" s="54" t="s">
        <v>4873</v>
      </c>
      <c r="D7315" s="54" t="s">
        <v>2836</v>
      </c>
      <c r="E7315" s="54" t="s">
        <v>4874</v>
      </c>
      <c r="F7315" s="54" t="s">
        <v>3690</v>
      </c>
      <c r="G7315" s="54">
        <v>2311020000</v>
      </c>
      <c r="H7315" s="54" t="s">
        <v>3693</v>
      </c>
      <c r="I7315" s="54" t="s">
        <v>3694</v>
      </c>
      <c r="J7315">
        <f>VLOOKUP(A7315,'County Acres Disturbed'!$A$2:$E$3146,5,FALSE)</f>
        <v>5119.487279456509</v>
      </c>
      <c r="K7315" s="55" t="s">
        <v>5571</v>
      </c>
      <c r="L7315">
        <f>IF(H7315="PM10-PRI",VLOOKUP(A7315,'County Emission Factors'!A$2:E$3145,5,FALSE),IF(H7315="PM10-FIL",VLOOKUP(A7315,'County Emission Factors'!A$2:E$3145,5,FALSE),VLOOKUP(A7315,'County Emission Factors'!A$2:F$3145,6,FALSE)))</f>
        <v>2.0204498977505116E-2</v>
      </c>
      <c r="M7315" s="56" t="s">
        <v>5572</v>
      </c>
      <c r="N7315" t="s">
        <v>5571</v>
      </c>
      <c r="O7315">
        <f t="shared" si="119"/>
        <v>103.43667550312948</v>
      </c>
      <c r="P7315" t="s">
        <v>5572</v>
      </c>
    </row>
    <row r="7316" spans="1:16">
      <c r="A7316" s="54" t="s">
        <v>996</v>
      </c>
      <c r="B7316" s="54" t="s">
        <v>3055</v>
      </c>
      <c r="C7316" s="54" t="s">
        <v>4873</v>
      </c>
      <c r="D7316" s="54" t="s">
        <v>2836</v>
      </c>
      <c r="E7316" s="54" t="s">
        <v>4874</v>
      </c>
      <c r="F7316" s="54" t="s">
        <v>3690</v>
      </c>
      <c r="G7316" s="54">
        <v>2311020000</v>
      </c>
      <c r="H7316" s="54" t="s">
        <v>3695</v>
      </c>
      <c r="I7316" s="54" t="s">
        <v>3696</v>
      </c>
      <c r="J7316">
        <f>VLOOKUP(A7316,'County Acres Disturbed'!$A$2:$E$3146,5,FALSE)</f>
        <v>5119.487279456509</v>
      </c>
      <c r="K7316" s="55" t="s">
        <v>5571</v>
      </c>
      <c r="L7316">
        <f>IF(H7316="PM10-PRI",VLOOKUP(A7316,'County Emission Factors'!A$2:E$3145,5,FALSE),IF(H7316="PM10-FIL",VLOOKUP(A7316,'County Emission Factors'!A$2:E$3145,5,FALSE),VLOOKUP(A7316,'County Emission Factors'!A$2:F$3145,6,FALSE)))</f>
        <v>0.20204498977505114</v>
      </c>
      <c r="M7316" s="56" t="s">
        <v>5572</v>
      </c>
      <c r="N7316" t="s">
        <v>5571</v>
      </c>
      <c r="O7316">
        <f t="shared" si="119"/>
        <v>1034.3667550312948</v>
      </c>
      <c r="P7316" t="s">
        <v>5572</v>
      </c>
    </row>
    <row r="7317" spans="1:16">
      <c r="A7317" s="54" t="s">
        <v>996</v>
      </c>
      <c r="B7317" s="54" t="s">
        <v>3055</v>
      </c>
      <c r="C7317" s="54" t="s">
        <v>4873</v>
      </c>
      <c r="D7317" s="54" t="s">
        <v>2836</v>
      </c>
      <c r="E7317" s="54" t="s">
        <v>4874</v>
      </c>
      <c r="F7317" s="54" t="s">
        <v>3690</v>
      </c>
      <c r="G7317" s="54">
        <v>2311020000</v>
      </c>
      <c r="H7317" s="54" t="s">
        <v>3697</v>
      </c>
      <c r="I7317" s="54" t="s">
        <v>3698</v>
      </c>
      <c r="J7317">
        <f>VLOOKUP(A7317,'County Acres Disturbed'!$A$2:$E$3146,5,FALSE)</f>
        <v>5119.487279456509</v>
      </c>
      <c r="K7317" s="55" t="s">
        <v>5571</v>
      </c>
      <c r="L7317">
        <f>IF(H7317="PM10-PRI",VLOOKUP(A7317,'County Emission Factors'!A$2:E$3145,5,FALSE),IF(H7317="PM10-FIL",VLOOKUP(A7317,'County Emission Factors'!A$2:E$3145,5,FALSE),VLOOKUP(A7317,'County Emission Factors'!A$2:F$3145,6,FALSE)))</f>
        <v>2.0204498977505116E-2</v>
      </c>
      <c r="M7317" s="56" t="s">
        <v>5572</v>
      </c>
      <c r="N7317" t="s">
        <v>5571</v>
      </c>
      <c r="O7317">
        <f t="shared" si="119"/>
        <v>103.43667550312948</v>
      </c>
      <c r="P7317" t="s">
        <v>5572</v>
      </c>
    </row>
    <row r="7318" spans="1:16">
      <c r="A7318" s="54" t="s">
        <v>997</v>
      </c>
      <c r="B7318" s="54" t="s">
        <v>3055</v>
      </c>
      <c r="C7318" s="54" t="s">
        <v>4873</v>
      </c>
      <c r="D7318" s="54" t="s">
        <v>2840</v>
      </c>
      <c r="E7318" s="54" t="s">
        <v>4514</v>
      </c>
      <c r="F7318" s="54" t="s">
        <v>3690</v>
      </c>
      <c r="G7318" s="54">
        <v>2311020000</v>
      </c>
      <c r="H7318" s="54" t="s">
        <v>3691</v>
      </c>
      <c r="I7318" s="54" t="s">
        <v>3692</v>
      </c>
      <c r="J7318">
        <f>VLOOKUP(A7318,'County Acres Disturbed'!$A$2:$E$3146,5,FALSE)</f>
        <v>47.35394194769637</v>
      </c>
      <c r="K7318" s="55" t="s">
        <v>5571</v>
      </c>
      <c r="L7318">
        <f>IF(H7318="PM10-PRI",VLOOKUP(A7318,'County Emission Factors'!A$2:E$3145,5,FALSE),IF(H7318="PM10-FIL",VLOOKUP(A7318,'County Emission Factors'!A$2:E$3145,5,FALSE),VLOOKUP(A7318,'County Emission Factors'!A$2:F$3145,6,FALSE)))</f>
        <v>0.20204498977505114</v>
      </c>
      <c r="M7318" s="56" t="s">
        <v>5572</v>
      </c>
      <c r="N7318" t="s">
        <v>5571</v>
      </c>
      <c r="O7318">
        <f t="shared" si="119"/>
        <v>9.567626716630679</v>
      </c>
      <c r="P7318" t="s">
        <v>5572</v>
      </c>
    </row>
    <row r="7319" spans="1:16">
      <c r="A7319" s="54" t="s">
        <v>997</v>
      </c>
      <c r="B7319" s="54" t="s">
        <v>3055</v>
      </c>
      <c r="C7319" s="54" t="s">
        <v>4873</v>
      </c>
      <c r="D7319" s="54" t="s">
        <v>2840</v>
      </c>
      <c r="E7319" s="54" t="s">
        <v>4514</v>
      </c>
      <c r="F7319" s="54" t="s">
        <v>3690</v>
      </c>
      <c r="G7319" s="54">
        <v>2311020000</v>
      </c>
      <c r="H7319" s="54" t="s">
        <v>3693</v>
      </c>
      <c r="I7319" s="54" t="s">
        <v>3694</v>
      </c>
      <c r="J7319">
        <f>VLOOKUP(A7319,'County Acres Disturbed'!$A$2:$E$3146,5,FALSE)</f>
        <v>47.35394194769637</v>
      </c>
      <c r="K7319" s="55" t="s">
        <v>5571</v>
      </c>
      <c r="L7319">
        <f>IF(H7319="PM10-PRI",VLOOKUP(A7319,'County Emission Factors'!A$2:E$3145,5,FALSE),IF(H7319="PM10-FIL",VLOOKUP(A7319,'County Emission Factors'!A$2:E$3145,5,FALSE),VLOOKUP(A7319,'County Emission Factors'!A$2:F$3145,6,FALSE)))</f>
        <v>2.0204498977505116E-2</v>
      </c>
      <c r="M7319" s="56" t="s">
        <v>5572</v>
      </c>
      <c r="N7319" t="s">
        <v>5571</v>
      </c>
      <c r="O7319">
        <f t="shared" si="119"/>
        <v>0.95676267166306794</v>
      </c>
      <c r="P7319" t="s">
        <v>5572</v>
      </c>
    </row>
    <row r="7320" spans="1:16">
      <c r="A7320" s="54" t="s">
        <v>997</v>
      </c>
      <c r="B7320" s="54" t="s">
        <v>3055</v>
      </c>
      <c r="C7320" s="54" t="s">
        <v>4873</v>
      </c>
      <c r="D7320" s="54" t="s">
        <v>2840</v>
      </c>
      <c r="E7320" s="54" t="s">
        <v>4514</v>
      </c>
      <c r="F7320" s="54" t="s">
        <v>3690</v>
      </c>
      <c r="G7320" s="54">
        <v>2311020000</v>
      </c>
      <c r="H7320" s="54" t="s">
        <v>3695</v>
      </c>
      <c r="I7320" s="54" t="s">
        <v>3696</v>
      </c>
      <c r="J7320">
        <f>VLOOKUP(A7320,'County Acres Disturbed'!$A$2:$E$3146,5,FALSE)</f>
        <v>47.35394194769637</v>
      </c>
      <c r="K7320" s="55" t="s">
        <v>5571</v>
      </c>
      <c r="L7320">
        <f>IF(H7320="PM10-PRI",VLOOKUP(A7320,'County Emission Factors'!A$2:E$3145,5,FALSE),IF(H7320="PM10-FIL",VLOOKUP(A7320,'County Emission Factors'!A$2:E$3145,5,FALSE),VLOOKUP(A7320,'County Emission Factors'!A$2:F$3145,6,FALSE)))</f>
        <v>0.20204498977505114</v>
      </c>
      <c r="M7320" s="56" t="s">
        <v>5572</v>
      </c>
      <c r="N7320" t="s">
        <v>5571</v>
      </c>
      <c r="O7320">
        <f t="shared" si="119"/>
        <v>9.567626716630679</v>
      </c>
      <c r="P7320" t="s">
        <v>5572</v>
      </c>
    </row>
    <row r="7321" spans="1:16">
      <c r="A7321" s="54" t="s">
        <v>997</v>
      </c>
      <c r="B7321" s="54" t="s">
        <v>3055</v>
      </c>
      <c r="C7321" s="54" t="s">
        <v>4873</v>
      </c>
      <c r="D7321" s="54" t="s">
        <v>2840</v>
      </c>
      <c r="E7321" s="54" t="s">
        <v>4514</v>
      </c>
      <c r="F7321" s="54" t="s">
        <v>3690</v>
      </c>
      <c r="G7321" s="54">
        <v>2311020000</v>
      </c>
      <c r="H7321" s="54" t="s">
        <v>3697</v>
      </c>
      <c r="I7321" s="54" t="s">
        <v>3698</v>
      </c>
      <c r="J7321">
        <f>VLOOKUP(A7321,'County Acres Disturbed'!$A$2:$E$3146,5,FALSE)</f>
        <v>47.35394194769637</v>
      </c>
      <c r="K7321" s="55" t="s">
        <v>5571</v>
      </c>
      <c r="L7321">
        <f>IF(H7321="PM10-PRI",VLOOKUP(A7321,'County Emission Factors'!A$2:E$3145,5,FALSE),IF(H7321="PM10-FIL",VLOOKUP(A7321,'County Emission Factors'!A$2:E$3145,5,FALSE),VLOOKUP(A7321,'County Emission Factors'!A$2:F$3145,6,FALSE)))</f>
        <v>2.0204498977505116E-2</v>
      </c>
      <c r="M7321" s="56" t="s">
        <v>5572</v>
      </c>
      <c r="N7321" t="s">
        <v>5571</v>
      </c>
      <c r="O7321">
        <f t="shared" si="119"/>
        <v>0.95676267166306794</v>
      </c>
      <c r="P7321" t="s">
        <v>5572</v>
      </c>
    </row>
    <row r="7322" spans="1:16">
      <c r="A7322" s="54" t="s">
        <v>998</v>
      </c>
      <c r="B7322" s="54" t="s">
        <v>3055</v>
      </c>
      <c r="C7322" s="54" t="s">
        <v>4873</v>
      </c>
      <c r="D7322" s="54" t="s">
        <v>2842</v>
      </c>
      <c r="E7322" s="54" t="s">
        <v>4875</v>
      </c>
      <c r="F7322" s="54" t="s">
        <v>3690</v>
      </c>
      <c r="G7322" s="54">
        <v>2311020000</v>
      </c>
      <c r="H7322" s="54" t="s">
        <v>3691</v>
      </c>
      <c r="I7322" s="54" t="s">
        <v>3692</v>
      </c>
      <c r="J7322">
        <f>VLOOKUP(A7322,'County Acres Disturbed'!$A$2:$E$3146,5,FALSE)</f>
        <v>3188.4987578115561</v>
      </c>
      <c r="K7322" s="55" t="s">
        <v>5571</v>
      </c>
      <c r="L7322">
        <f>IF(H7322="PM10-PRI",VLOOKUP(A7322,'County Emission Factors'!A$2:E$3145,5,FALSE),IF(H7322="PM10-FIL",VLOOKUP(A7322,'County Emission Factors'!A$2:E$3145,5,FALSE),VLOOKUP(A7322,'County Emission Factors'!A$2:F$3145,6,FALSE)))</f>
        <v>4.6625766871165639E-2</v>
      </c>
      <c r="M7322" s="56" t="s">
        <v>5572</v>
      </c>
      <c r="N7322" t="s">
        <v>5571</v>
      </c>
      <c r="O7322">
        <f t="shared" si="119"/>
        <v>148.66619975072285</v>
      </c>
      <c r="P7322" t="s">
        <v>5572</v>
      </c>
    </row>
    <row r="7323" spans="1:16">
      <c r="A7323" s="54" t="s">
        <v>998</v>
      </c>
      <c r="B7323" s="54" t="s">
        <v>3055</v>
      </c>
      <c r="C7323" s="54" t="s">
        <v>4873</v>
      </c>
      <c r="D7323" s="54" t="s">
        <v>2842</v>
      </c>
      <c r="E7323" s="54" t="s">
        <v>4875</v>
      </c>
      <c r="F7323" s="54" t="s">
        <v>3690</v>
      </c>
      <c r="G7323" s="54">
        <v>2311020000</v>
      </c>
      <c r="H7323" s="54" t="s">
        <v>3693</v>
      </c>
      <c r="I7323" s="54" t="s">
        <v>3694</v>
      </c>
      <c r="J7323">
        <f>VLOOKUP(A7323,'County Acres Disturbed'!$A$2:$E$3146,5,FALSE)</f>
        <v>3188.4987578115561</v>
      </c>
      <c r="K7323" s="55" t="s">
        <v>5571</v>
      </c>
      <c r="L7323">
        <f>IF(H7323="PM10-PRI",VLOOKUP(A7323,'County Emission Factors'!A$2:E$3145,5,FALSE),IF(H7323="PM10-FIL",VLOOKUP(A7323,'County Emission Factors'!A$2:E$3145,5,FALSE),VLOOKUP(A7323,'County Emission Factors'!A$2:F$3145,6,FALSE)))</f>
        <v>4.662576687116564E-3</v>
      </c>
      <c r="M7323" s="56" t="s">
        <v>5572</v>
      </c>
      <c r="N7323" t="s">
        <v>5571</v>
      </c>
      <c r="O7323">
        <f t="shared" si="119"/>
        <v>14.866619975072284</v>
      </c>
      <c r="P7323" t="s">
        <v>5572</v>
      </c>
    </row>
    <row r="7324" spans="1:16">
      <c r="A7324" s="54" t="s">
        <v>998</v>
      </c>
      <c r="B7324" s="54" t="s">
        <v>3055</v>
      </c>
      <c r="C7324" s="54" t="s">
        <v>4873</v>
      </c>
      <c r="D7324" s="54" t="s">
        <v>2842</v>
      </c>
      <c r="E7324" s="54" t="s">
        <v>4875</v>
      </c>
      <c r="F7324" s="54" t="s">
        <v>3690</v>
      </c>
      <c r="G7324" s="54">
        <v>2311020000</v>
      </c>
      <c r="H7324" s="54" t="s">
        <v>3695</v>
      </c>
      <c r="I7324" s="54" t="s">
        <v>3696</v>
      </c>
      <c r="J7324">
        <f>VLOOKUP(A7324,'County Acres Disturbed'!$A$2:$E$3146,5,FALSE)</f>
        <v>3188.4987578115561</v>
      </c>
      <c r="K7324" s="55" t="s">
        <v>5571</v>
      </c>
      <c r="L7324">
        <f>IF(H7324="PM10-PRI",VLOOKUP(A7324,'County Emission Factors'!A$2:E$3145,5,FALSE),IF(H7324="PM10-FIL",VLOOKUP(A7324,'County Emission Factors'!A$2:E$3145,5,FALSE),VLOOKUP(A7324,'County Emission Factors'!A$2:F$3145,6,FALSE)))</f>
        <v>4.6625766871165639E-2</v>
      </c>
      <c r="M7324" s="56" t="s">
        <v>5572</v>
      </c>
      <c r="N7324" t="s">
        <v>5571</v>
      </c>
      <c r="O7324">
        <f t="shared" si="119"/>
        <v>148.66619975072285</v>
      </c>
      <c r="P7324" t="s">
        <v>5572</v>
      </c>
    </row>
    <row r="7325" spans="1:16">
      <c r="A7325" s="54" t="s">
        <v>998</v>
      </c>
      <c r="B7325" s="54" t="s">
        <v>3055</v>
      </c>
      <c r="C7325" s="54" t="s">
        <v>4873</v>
      </c>
      <c r="D7325" s="54" t="s">
        <v>2842</v>
      </c>
      <c r="E7325" s="54" t="s">
        <v>4875</v>
      </c>
      <c r="F7325" s="54" t="s">
        <v>3690</v>
      </c>
      <c r="G7325" s="54">
        <v>2311020000</v>
      </c>
      <c r="H7325" s="54" t="s">
        <v>3697</v>
      </c>
      <c r="I7325" s="54" t="s">
        <v>3698</v>
      </c>
      <c r="J7325">
        <f>VLOOKUP(A7325,'County Acres Disturbed'!$A$2:$E$3146,5,FALSE)</f>
        <v>3188.4987578115561</v>
      </c>
      <c r="K7325" s="55" t="s">
        <v>5571</v>
      </c>
      <c r="L7325">
        <f>IF(H7325="PM10-PRI",VLOOKUP(A7325,'County Emission Factors'!A$2:E$3145,5,FALSE),IF(H7325="PM10-FIL",VLOOKUP(A7325,'County Emission Factors'!A$2:E$3145,5,FALSE),VLOOKUP(A7325,'County Emission Factors'!A$2:F$3145,6,FALSE)))</f>
        <v>4.662576687116564E-3</v>
      </c>
      <c r="M7325" s="56" t="s">
        <v>5572</v>
      </c>
      <c r="N7325" t="s">
        <v>5571</v>
      </c>
      <c r="O7325">
        <f t="shared" si="119"/>
        <v>14.866619975072284</v>
      </c>
      <c r="P7325" t="s">
        <v>5572</v>
      </c>
    </row>
    <row r="7326" spans="1:16">
      <c r="A7326" s="54" t="s">
        <v>999</v>
      </c>
      <c r="B7326" s="54" t="s">
        <v>3055</v>
      </c>
      <c r="C7326" s="54" t="s">
        <v>4873</v>
      </c>
      <c r="D7326" s="54" t="s">
        <v>2930</v>
      </c>
      <c r="E7326" s="54" t="s">
        <v>4876</v>
      </c>
      <c r="F7326" s="54" t="s">
        <v>3690</v>
      </c>
      <c r="G7326" s="54">
        <v>2311020000</v>
      </c>
      <c r="H7326" s="54" t="s">
        <v>3691</v>
      </c>
      <c r="I7326" s="54" t="s">
        <v>3692</v>
      </c>
      <c r="J7326">
        <f>VLOOKUP(A7326,'County Acres Disturbed'!$A$2:$E$3146,5,FALSE)</f>
        <v>2372.9586464901186</v>
      </c>
      <c r="K7326" s="55" t="s">
        <v>5571</v>
      </c>
      <c r="L7326">
        <f>IF(H7326="PM10-PRI",VLOOKUP(A7326,'County Emission Factors'!A$2:E$3145,5,FALSE),IF(H7326="PM10-FIL",VLOOKUP(A7326,'County Emission Factors'!A$2:E$3145,5,FALSE),VLOOKUP(A7326,'County Emission Factors'!A$2:F$3145,6,FALSE)))</f>
        <v>0.20204498977505114</v>
      </c>
      <c r="M7326" s="56" t="s">
        <v>5572</v>
      </c>
      <c r="N7326" t="s">
        <v>5571</v>
      </c>
      <c r="O7326">
        <f t="shared" si="119"/>
        <v>479.44440546671518</v>
      </c>
      <c r="P7326" t="s">
        <v>5572</v>
      </c>
    </row>
    <row r="7327" spans="1:16">
      <c r="A7327" s="54" t="s">
        <v>999</v>
      </c>
      <c r="B7327" s="54" t="s">
        <v>3055</v>
      </c>
      <c r="C7327" s="54" t="s">
        <v>4873</v>
      </c>
      <c r="D7327" s="54" t="s">
        <v>2930</v>
      </c>
      <c r="E7327" s="54" t="s">
        <v>4876</v>
      </c>
      <c r="F7327" s="54" t="s">
        <v>3690</v>
      </c>
      <c r="G7327" s="54">
        <v>2311020000</v>
      </c>
      <c r="H7327" s="54" t="s">
        <v>3693</v>
      </c>
      <c r="I7327" s="54" t="s">
        <v>3694</v>
      </c>
      <c r="J7327">
        <f>VLOOKUP(A7327,'County Acres Disturbed'!$A$2:$E$3146,5,FALSE)</f>
        <v>2372.9586464901186</v>
      </c>
      <c r="K7327" s="55" t="s">
        <v>5571</v>
      </c>
      <c r="L7327">
        <f>IF(H7327="PM10-PRI",VLOOKUP(A7327,'County Emission Factors'!A$2:E$3145,5,FALSE),IF(H7327="PM10-FIL",VLOOKUP(A7327,'County Emission Factors'!A$2:E$3145,5,FALSE),VLOOKUP(A7327,'County Emission Factors'!A$2:F$3145,6,FALSE)))</f>
        <v>2.0204498977505116E-2</v>
      </c>
      <c r="M7327" s="56" t="s">
        <v>5572</v>
      </c>
      <c r="N7327" t="s">
        <v>5571</v>
      </c>
      <c r="O7327">
        <f t="shared" ref="O7327:O7390" si="120">L7327*J7327</f>
        <v>47.944440546671522</v>
      </c>
      <c r="P7327" t="s">
        <v>5572</v>
      </c>
    </row>
    <row r="7328" spans="1:16">
      <c r="A7328" s="54" t="s">
        <v>999</v>
      </c>
      <c r="B7328" s="54" t="s">
        <v>3055</v>
      </c>
      <c r="C7328" s="54" t="s">
        <v>4873</v>
      </c>
      <c r="D7328" s="54" t="s">
        <v>2930</v>
      </c>
      <c r="E7328" s="54" t="s">
        <v>4876</v>
      </c>
      <c r="F7328" s="54" t="s">
        <v>3690</v>
      </c>
      <c r="G7328" s="54">
        <v>2311020000</v>
      </c>
      <c r="H7328" s="54" t="s">
        <v>3695</v>
      </c>
      <c r="I7328" s="54" t="s">
        <v>3696</v>
      </c>
      <c r="J7328">
        <f>VLOOKUP(A7328,'County Acres Disturbed'!$A$2:$E$3146,5,FALSE)</f>
        <v>2372.9586464901186</v>
      </c>
      <c r="K7328" s="55" t="s">
        <v>5571</v>
      </c>
      <c r="L7328">
        <f>IF(H7328="PM10-PRI",VLOOKUP(A7328,'County Emission Factors'!A$2:E$3145,5,FALSE),IF(H7328="PM10-FIL",VLOOKUP(A7328,'County Emission Factors'!A$2:E$3145,5,FALSE),VLOOKUP(A7328,'County Emission Factors'!A$2:F$3145,6,FALSE)))</f>
        <v>0.20204498977505114</v>
      </c>
      <c r="M7328" s="56" t="s">
        <v>5572</v>
      </c>
      <c r="N7328" t="s">
        <v>5571</v>
      </c>
      <c r="O7328">
        <f t="shared" si="120"/>
        <v>479.44440546671518</v>
      </c>
      <c r="P7328" t="s">
        <v>5572</v>
      </c>
    </row>
    <row r="7329" spans="1:16">
      <c r="A7329" s="54" t="s">
        <v>999</v>
      </c>
      <c r="B7329" s="54" t="s">
        <v>3055</v>
      </c>
      <c r="C7329" s="54" t="s">
        <v>4873</v>
      </c>
      <c r="D7329" s="54" t="s">
        <v>2930</v>
      </c>
      <c r="E7329" s="54" t="s">
        <v>4876</v>
      </c>
      <c r="F7329" s="54" t="s">
        <v>3690</v>
      </c>
      <c r="G7329" s="54">
        <v>2311020000</v>
      </c>
      <c r="H7329" s="54" t="s">
        <v>3697</v>
      </c>
      <c r="I7329" s="54" t="s">
        <v>3698</v>
      </c>
      <c r="J7329">
        <f>VLOOKUP(A7329,'County Acres Disturbed'!$A$2:$E$3146,5,FALSE)</f>
        <v>2372.9586464901186</v>
      </c>
      <c r="K7329" s="55" t="s">
        <v>5571</v>
      </c>
      <c r="L7329">
        <f>IF(H7329="PM10-PRI",VLOOKUP(A7329,'County Emission Factors'!A$2:E$3145,5,FALSE),IF(H7329="PM10-FIL",VLOOKUP(A7329,'County Emission Factors'!A$2:E$3145,5,FALSE),VLOOKUP(A7329,'County Emission Factors'!A$2:F$3145,6,FALSE)))</f>
        <v>2.0204498977505116E-2</v>
      </c>
      <c r="M7329" s="56" t="s">
        <v>5572</v>
      </c>
      <c r="N7329" t="s">
        <v>5571</v>
      </c>
      <c r="O7329">
        <f t="shared" si="120"/>
        <v>47.944440546671522</v>
      </c>
      <c r="P7329" t="s">
        <v>5572</v>
      </c>
    </row>
    <row r="7330" spans="1:16">
      <c r="A7330" s="54" t="s">
        <v>1000</v>
      </c>
      <c r="B7330" s="54" t="s">
        <v>3055</v>
      </c>
      <c r="C7330" s="54" t="s">
        <v>4873</v>
      </c>
      <c r="D7330" s="54" t="s">
        <v>2843</v>
      </c>
      <c r="E7330" s="54" t="s">
        <v>4877</v>
      </c>
      <c r="F7330" s="54" t="s">
        <v>3690</v>
      </c>
      <c r="G7330" s="54">
        <v>2311020000</v>
      </c>
      <c r="H7330" s="54" t="s">
        <v>3691</v>
      </c>
      <c r="I7330" s="54" t="s">
        <v>3692</v>
      </c>
      <c r="J7330">
        <f>VLOOKUP(A7330,'County Acres Disturbed'!$A$2:$E$3146,5,FALSE)</f>
        <v>605.07814710945377</v>
      </c>
      <c r="K7330" s="55" t="s">
        <v>5571</v>
      </c>
      <c r="L7330">
        <f>IF(H7330="PM10-PRI",VLOOKUP(A7330,'County Emission Factors'!A$2:E$3145,5,FALSE),IF(H7330="PM10-FIL",VLOOKUP(A7330,'County Emission Factors'!A$2:E$3145,5,FALSE),VLOOKUP(A7330,'County Emission Factors'!A$2:F$3145,6,FALSE)))</f>
        <v>0.2020449897750512</v>
      </c>
      <c r="M7330" s="56" t="s">
        <v>5572</v>
      </c>
      <c r="N7330" t="s">
        <v>5571</v>
      </c>
      <c r="O7330">
        <f t="shared" si="120"/>
        <v>122.25300804583651</v>
      </c>
      <c r="P7330" t="s">
        <v>5572</v>
      </c>
    </row>
    <row r="7331" spans="1:16">
      <c r="A7331" s="54" t="s">
        <v>1000</v>
      </c>
      <c r="B7331" s="54" t="s">
        <v>3055</v>
      </c>
      <c r="C7331" s="54" t="s">
        <v>4873</v>
      </c>
      <c r="D7331" s="54" t="s">
        <v>2843</v>
      </c>
      <c r="E7331" s="54" t="s">
        <v>4877</v>
      </c>
      <c r="F7331" s="54" t="s">
        <v>3690</v>
      </c>
      <c r="G7331" s="54">
        <v>2311020000</v>
      </c>
      <c r="H7331" s="54" t="s">
        <v>3693</v>
      </c>
      <c r="I7331" s="54" t="s">
        <v>3694</v>
      </c>
      <c r="J7331">
        <f>VLOOKUP(A7331,'County Acres Disturbed'!$A$2:$E$3146,5,FALSE)</f>
        <v>605.07814710945377</v>
      </c>
      <c r="K7331" s="55" t="s">
        <v>5571</v>
      </c>
      <c r="L7331">
        <f>IF(H7331="PM10-PRI",VLOOKUP(A7331,'County Emission Factors'!A$2:E$3145,5,FALSE),IF(H7331="PM10-FIL",VLOOKUP(A7331,'County Emission Factors'!A$2:E$3145,5,FALSE),VLOOKUP(A7331,'County Emission Factors'!A$2:F$3145,6,FALSE)))</f>
        <v>2.020449897750512E-2</v>
      </c>
      <c r="M7331" s="56" t="s">
        <v>5572</v>
      </c>
      <c r="N7331" t="s">
        <v>5571</v>
      </c>
      <c r="O7331">
        <f t="shared" si="120"/>
        <v>12.22530080458365</v>
      </c>
      <c r="P7331" t="s">
        <v>5572</v>
      </c>
    </row>
    <row r="7332" spans="1:16">
      <c r="A7332" s="54" t="s">
        <v>1000</v>
      </c>
      <c r="B7332" s="54" t="s">
        <v>3055</v>
      </c>
      <c r="C7332" s="54" t="s">
        <v>4873</v>
      </c>
      <c r="D7332" s="54" t="s">
        <v>2843</v>
      </c>
      <c r="E7332" s="54" t="s">
        <v>4877</v>
      </c>
      <c r="F7332" s="54" t="s">
        <v>3690</v>
      </c>
      <c r="G7332" s="54">
        <v>2311020000</v>
      </c>
      <c r="H7332" s="54" t="s">
        <v>3695</v>
      </c>
      <c r="I7332" s="54" t="s">
        <v>3696</v>
      </c>
      <c r="J7332">
        <f>VLOOKUP(A7332,'County Acres Disturbed'!$A$2:$E$3146,5,FALSE)</f>
        <v>605.07814710945377</v>
      </c>
      <c r="K7332" s="55" t="s">
        <v>5571</v>
      </c>
      <c r="L7332">
        <f>IF(H7332="PM10-PRI",VLOOKUP(A7332,'County Emission Factors'!A$2:E$3145,5,FALSE),IF(H7332="PM10-FIL",VLOOKUP(A7332,'County Emission Factors'!A$2:E$3145,5,FALSE),VLOOKUP(A7332,'County Emission Factors'!A$2:F$3145,6,FALSE)))</f>
        <v>0.2020449897750512</v>
      </c>
      <c r="M7332" s="56" t="s">
        <v>5572</v>
      </c>
      <c r="N7332" t="s">
        <v>5571</v>
      </c>
      <c r="O7332">
        <f t="shared" si="120"/>
        <v>122.25300804583651</v>
      </c>
      <c r="P7332" t="s">
        <v>5572</v>
      </c>
    </row>
    <row r="7333" spans="1:16">
      <c r="A7333" s="54" t="s">
        <v>1000</v>
      </c>
      <c r="B7333" s="54" t="s">
        <v>3055</v>
      </c>
      <c r="C7333" s="54" t="s">
        <v>4873</v>
      </c>
      <c r="D7333" s="54" t="s">
        <v>2843</v>
      </c>
      <c r="E7333" s="54" t="s">
        <v>4877</v>
      </c>
      <c r="F7333" s="54" t="s">
        <v>3690</v>
      </c>
      <c r="G7333" s="54">
        <v>2311020000</v>
      </c>
      <c r="H7333" s="54" t="s">
        <v>3697</v>
      </c>
      <c r="I7333" s="54" t="s">
        <v>3698</v>
      </c>
      <c r="J7333">
        <f>VLOOKUP(A7333,'County Acres Disturbed'!$A$2:$E$3146,5,FALSE)</f>
        <v>605.07814710945377</v>
      </c>
      <c r="K7333" s="55" t="s">
        <v>5571</v>
      </c>
      <c r="L7333">
        <f>IF(H7333="PM10-PRI",VLOOKUP(A7333,'County Emission Factors'!A$2:E$3145,5,FALSE),IF(H7333="PM10-FIL",VLOOKUP(A7333,'County Emission Factors'!A$2:E$3145,5,FALSE),VLOOKUP(A7333,'County Emission Factors'!A$2:F$3145,6,FALSE)))</f>
        <v>2.020449897750512E-2</v>
      </c>
      <c r="M7333" s="56" t="s">
        <v>5572</v>
      </c>
      <c r="N7333" t="s">
        <v>5571</v>
      </c>
      <c r="O7333">
        <f t="shared" si="120"/>
        <v>12.22530080458365</v>
      </c>
      <c r="P7333" t="s">
        <v>5572</v>
      </c>
    </row>
    <row r="7334" spans="1:16">
      <c r="A7334" s="54" t="s">
        <v>1001</v>
      </c>
      <c r="B7334" s="54" t="s">
        <v>3055</v>
      </c>
      <c r="C7334" s="54" t="s">
        <v>4873</v>
      </c>
      <c r="D7334" s="54" t="s">
        <v>2946</v>
      </c>
      <c r="E7334" s="54" t="s">
        <v>4878</v>
      </c>
      <c r="F7334" s="54" t="s">
        <v>3690</v>
      </c>
      <c r="G7334" s="54">
        <v>2311020000</v>
      </c>
      <c r="H7334" s="54" t="s">
        <v>3691</v>
      </c>
      <c r="I7334" s="54" t="s">
        <v>3692</v>
      </c>
      <c r="J7334">
        <f>VLOOKUP(A7334,'County Acres Disturbed'!$A$2:$E$3146,5,FALSE)</f>
        <v>247.29280794908109</v>
      </c>
      <c r="K7334" s="55" t="s">
        <v>5571</v>
      </c>
      <c r="L7334">
        <f>IF(H7334="PM10-PRI",VLOOKUP(A7334,'County Emission Factors'!A$2:E$3145,5,FALSE),IF(H7334="PM10-FIL",VLOOKUP(A7334,'County Emission Factors'!A$2:E$3145,5,FALSE),VLOOKUP(A7334,'County Emission Factors'!A$2:F$3145,6,FALSE)))</f>
        <v>0.20204498977505114</v>
      </c>
      <c r="M7334" s="56" t="s">
        <v>5572</v>
      </c>
      <c r="N7334" t="s">
        <v>5571</v>
      </c>
      <c r="O7334">
        <f t="shared" si="120"/>
        <v>49.964272853515773</v>
      </c>
      <c r="P7334" t="s">
        <v>5572</v>
      </c>
    </row>
    <row r="7335" spans="1:16">
      <c r="A7335" s="54" t="s">
        <v>1001</v>
      </c>
      <c r="B7335" s="54" t="s">
        <v>3055</v>
      </c>
      <c r="C7335" s="54" t="s">
        <v>4873</v>
      </c>
      <c r="D7335" s="54" t="s">
        <v>2946</v>
      </c>
      <c r="E7335" s="54" t="s">
        <v>4878</v>
      </c>
      <c r="F7335" s="54" t="s">
        <v>3690</v>
      </c>
      <c r="G7335" s="54">
        <v>2311020000</v>
      </c>
      <c r="H7335" s="54" t="s">
        <v>3693</v>
      </c>
      <c r="I7335" s="54" t="s">
        <v>3694</v>
      </c>
      <c r="J7335">
        <f>VLOOKUP(A7335,'County Acres Disturbed'!$A$2:$E$3146,5,FALSE)</f>
        <v>247.29280794908109</v>
      </c>
      <c r="K7335" s="55" t="s">
        <v>5571</v>
      </c>
      <c r="L7335">
        <f>IF(H7335="PM10-PRI",VLOOKUP(A7335,'County Emission Factors'!A$2:E$3145,5,FALSE),IF(H7335="PM10-FIL",VLOOKUP(A7335,'County Emission Factors'!A$2:E$3145,5,FALSE),VLOOKUP(A7335,'County Emission Factors'!A$2:F$3145,6,FALSE)))</f>
        <v>2.0204498977505116E-2</v>
      </c>
      <c r="M7335" s="56" t="s">
        <v>5572</v>
      </c>
      <c r="N7335" t="s">
        <v>5571</v>
      </c>
      <c r="O7335">
        <f t="shared" si="120"/>
        <v>4.9964272853515777</v>
      </c>
      <c r="P7335" t="s">
        <v>5572</v>
      </c>
    </row>
    <row r="7336" spans="1:16">
      <c r="A7336" s="54" t="s">
        <v>1001</v>
      </c>
      <c r="B7336" s="54" t="s">
        <v>3055</v>
      </c>
      <c r="C7336" s="54" t="s">
        <v>4873</v>
      </c>
      <c r="D7336" s="54" t="s">
        <v>2946</v>
      </c>
      <c r="E7336" s="54" t="s">
        <v>4878</v>
      </c>
      <c r="F7336" s="54" t="s">
        <v>3690</v>
      </c>
      <c r="G7336" s="54">
        <v>2311020000</v>
      </c>
      <c r="H7336" s="54" t="s">
        <v>3695</v>
      </c>
      <c r="I7336" s="54" t="s">
        <v>3696</v>
      </c>
      <c r="J7336">
        <f>VLOOKUP(A7336,'County Acres Disturbed'!$A$2:$E$3146,5,FALSE)</f>
        <v>247.29280794908109</v>
      </c>
      <c r="K7336" s="55" t="s">
        <v>5571</v>
      </c>
      <c r="L7336">
        <f>IF(H7336="PM10-PRI",VLOOKUP(A7336,'County Emission Factors'!A$2:E$3145,5,FALSE),IF(H7336="PM10-FIL",VLOOKUP(A7336,'County Emission Factors'!A$2:E$3145,5,FALSE),VLOOKUP(A7336,'County Emission Factors'!A$2:F$3145,6,FALSE)))</f>
        <v>0.20204498977505114</v>
      </c>
      <c r="M7336" s="56" t="s">
        <v>5572</v>
      </c>
      <c r="N7336" t="s">
        <v>5571</v>
      </c>
      <c r="O7336">
        <f t="shared" si="120"/>
        <v>49.964272853515773</v>
      </c>
      <c r="P7336" t="s">
        <v>5572</v>
      </c>
    </row>
    <row r="7337" spans="1:16">
      <c r="A7337" s="54" t="s">
        <v>1001</v>
      </c>
      <c r="B7337" s="54" t="s">
        <v>3055</v>
      </c>
      <c r="C7337" s="54" t="s">
        <v>4873</v>
      </c>
      <c r="D7337" s="54" t="s">
        <v>2946</v>
      </c>
      <c r="E7337" s="54" t="s">
        <v>4878</v>
      </c>
      <c r="F7337" s="54" t="s">
        <v>3690</v>
      </c>
      <c r="G7337" s="54">
        <v>2311020000</v>
      </c>
      <c r="H7337" s="54" t="s">
        <v>3697</v>
      </c>
      <c r="I7337" s="54" t="s">
        <v>3698</v>
      </c>
      <c r="J7337">
        <f>VLOOKUP(A7337,'County Acres Disturbed'!$A$2:$E$3146,5,FALSE)</f>
        <v>247.29280794908109</v>
      </c>
      <c r="K7337" s="55" t="s">
        <v>5571</v>
      </c>
      <c r="L7337">
        <f>IF(H7337="PM10-PRI",VLOOKUP(A7337,'County Emission Factors'!A$2:E$3145,5,FALSE),IF(H7337="PM10-FIL",VLOOKUP(A7337,'County Emission Factors'!A$2:E$3145,5,FALSE),VLOOKUP(A7337,'County Emission Factors'!A$2:F$3145,6,FALSE)))</f>
        <v>2.0204498977505116E-2</v>
      </c>
      <c r="M7337" s="56" t="s">
        <v>5572</v>
      </c>
      <c r="N7337" t="s">
        <v>5571</v>
      </c>
      <c r="O7337">
        <f t="shared" si="120"/>
        <v>4.9964272853515777</v>
      </c>
      <c r="P7337" t="s">
        <v>5572</v>
      </c>
    </row>
    <row r="7338" spans="1:16">
      <c r="A7338" s="54" t="s">
        <v>1002</v>
      </c>
      <c r="B7338" s="54" t="s">
        <v>3055</v>
      </c>
      <c r="C7338" s="54" t="s">
        <v>4873</v>
      </c>
      <c r="D7338" s="54" t="s">
        <v>2844</v>
      </c>
      <c r="E7338" s="54" t="s">
        <v>4336</v>
      </c>
      <c r="F7338" s="54" t="s">
        <v>3690</v>
      </c>
      <c r="G7338" s="54">
        <v>2311020000</v>
      </c>
      <c r="H7338" s="54" t="s">
        <v>3691</v>
      </c>
      <c r="I7338" s="54" t="s">
        <v>3692</v>
      </c>
      <c r="J7338">
        <f>VLOOKUP(A7338,'County Acres Disturbed'!$A$2:$E$3146,5,FALSE)</f>
        <v>157.84647315898792</v>
      </c>
      <c r="K7338" s="55" t="s">
        <v>5571</v>
      </c>
      <c r="L7338">
        <f>IF(H7338="PM10-PRI",VLOOKUP(A7338,'County Emission Factors'!A$2:E$3145,5,FALSE),IF(H7338="PM10-FIL",VLOOKUP(A7338,'County Emission Factors'!A$2:E$3145,5,FALSE),VLOOKUP(A7338,'County Emission Factors'!A$2:F$3145,6,FALSE)))</f>
        <v>0.20204498977505114</v>
      </c>
      <c r="M7338" s="56" t="s">
        <v>5572</v>
      </c>
      <c r="N7338" t="s">
        <v>5571</v>
      </c>
      <c r="O7338">
        <f t="shared" si="120"/>
        <v>31.892089055435598</v>
      </c>
      <c r="P7338" t="s">
        <v>5572</v>
      </c>
    </row>
    <row r="7339" spans="1:16">
      <c r="A7339" s="54" t="s">
        <v>1002</v>
      </c>
      <c r="B7339" s="54" t="s">
        <v>3055</v>
      </c>
      <c r="C7339" s="54" t="s">
        <v>4873</v>
      </c>
      <c r="D7339" s="54" t="s">
        <v>2844</v>
      </c>
      <c r="E7339" s="54" t="s">
        <v>4336</v>
      </c>
      <c r="F7339" s="54" t="s">
        <v>3690</v>
      </c>
      <c r="G7339" s="54">
        <v>2311020000</v>
      </c>
      <c r="H7339" s="54" t="s">
        <v>3693</v>
      </c>
      <c r="I7339" s="54" t="s">
        <v>3694</v>
      </c>
      <c r="J7339">
        <f>VLOOKUP(A7339,'County Acres Disturbed'!$A$2:$E$3146,5,FALSE)</f>
        <v>157.84647315898792</v>
      </c>
      <c r="K7339" s="55" t="s">
        <v>5571</v>
      </c>
      <c r="L7339">
        <f>IF(H7339="PM10-PRI",VLOOKUP(A7339,'County Emission Factors'!A$2:E$3145,5,FALSE),IF(H7339="PM10-FIL",VLOOKUP(A7339,'County Emission Factors'!A$2:E$3145,5,FALSE),VLOOKUP(A7339,'County Emission Factors'!A$2:F$3145,6,FALSE)))</f>
        <v>2.0204498977505116E-2</v>
      </c>
      <c r="M7339" s="56" t="s">
        <v>5572</v>
      </c>
      <c r="N7339" t="s">
        <v>5571</v>
      </c>
      <c r="O7339">
        <f t="shared" si="120"/>
        <v>3.1892089055435604</v>
      </c>
      <c r="P7339" t="s">
        <v>5572</v>
      </c>
    </row>
    <row r="7340" spans="1:16">
      <c r="A7340" s="54" t="s">
        <v>1002</v>
      </c>
      <c r="B7340" s="54" t="s">
        <v>3055</v>
      </c>
      <c r="C7340" s="54" t="s">
        <v>4873</v>
      </c>
      <c r="D7340" s="54" t="s">
        <v>2844</v>
      </c>
      <c r="E7340" s="54" t="s">
        <v>4336</v>
      </c>
      <c r="F7340" s="54" t="s">
        <v>3690</v>
      </c>
      <c r="G7340" s="54">
        <v>2311020000</v>
      </c>
      <c r="H7340" s="54" t="s">
        <v>3695</v>
      </c>
      <c r="I7340" s="54" t="s">
        <v>3696</v>
      </c>
      <c r="J7340">
        <f>VLOOKUP(A7340,'County Acres Disturbed'!$A$2:$E$3146,5,FALSE)</f>
        <v>157.84647315898792</v>
      </c>
      <c r="K7340" s="55" t="s">
        <v>5571</v>
      </c>
      <c r="L7340">
        <f>IF(H7340="PM10-PRI",VLOOKUP(A7340,'County Emission Factors'!A$2:E$3145,5,FALSE),IF(H7340="PM10-FIL",VLOOKUP(A7340,'County Emission Factors'!A$2:E$3145,5,FALSE),VLOOKUP(A7340,'County Emission Factors'!A$2:F$3145,6,FALSE)))</f>
        <v>0.20204498977505114</v>
      </c>
      <c r="M7340" s="56" t="s">
        <v>5572</v>
      </c>
      <c r="N7340" t="s">
        <v>5571</v>
      </c>
      <c r="O7340">
        <f t="shared" si="120"/>
        <v>31.892089055435598</v>
      </c>
      <c r="P7340" t="s">
        <v>5572</v>
      </c>
    </row>
    <row r="7341" spans="1:16">
      <c r="A7341" s="54" t="s">
        <v>1002</v>
      </c>
      <c r="B7341" s="54" t="s">
        <v>3055</v>
      </c>
      <c r="C7341" s="54" t="s">
        <v>4873</v>
      </c>
      <c r="D7341" s="54" t="s">
        <v>2844</v>
      </c>
      <c r="E7341" s="54" t="s">
        <v>4336</v>
      </c>
      <c r="F7341" s="54" t="s">
        <v>3690</v>
      </c>
      <c r="G7341" s="54">
        <v>2311020000</v>
      </c>
      <c r="H7341" s="54" t="s">
        <v>3697</v>
      </c>
      <c r="I7341" s="54" t="s">
        <v>3698</v>
      </c>
      <c r="J7341">
        <f>VLOOKUP(A7341,'County Acres Disturbed'!$A$2:$E$3146,5,FALSE)</f>
        <v>157.84647315898792</v>
      </c>
      <c r="K7341" s="55" t="s">
        <v>5571</v>
      </c>
      <c r="L7341">
        <f>IF(H7341="PM10-PRI",VLOOKUP(A7341,'County Emission Factors'!A$2:E$3145,5,FALSE),IF(H7341="PM10-FIL",VLOOKUP(A7341,'County Emission Factors'!A$2:E$3145,5,FALSE),VLOOKUP(A7341,'County Emission Factors'!A$2:F$3145,6,FALSE)))</f>
        <v>2.0204498977505116E-2</v>
      </c>
      <c r="M7341" s="56" t="s">
        <v>5572</v>
      </c>
      <c r="N7341" t="s">
        <v>5571</v>
      </c>
      <c r="O7341">
        <f t="shared" si="120"/>
        <v>3.1892089055435604</v>
      </c>
      <c r="P7341" t="s">
        <v>5572</v>
      </c>
    </row>
    <row r="7342" spans="1:16">
      <c r="A7342" s="54" t="s">
        <v>1003</v>
      </c>
      <c r="B7342" s="54" t="s">
        <v>3055</v>
      </c>
      <c r="C7342" s="54" t="s">
        <v>4873</v>
      </c>
      <c r="D7342" s="54" t="s">
        <v>2845</v>
      </c>
      <c r="E7342" s="54" t="s">
        <v>4879</v>
      </c>
      <c r="F7342" s="54" t="s">
        <v>3690</v>
      </c>
      <c r="G7342" s="54">
        <v>2311020000</v>
      </c>
      <c r="H7342" s="54" t="s">
        <v>3691</v>
      </c>
      <c r="I7342" s="54" t="s">
        <v>3692</v>
      </c>
      <c r="J7342">
        <f>VLOOKUP(A7342,'County Acres Disturbed'!$A$2:$E$3146,5,FALSE)</f>
        <v>794.49391490023925</v>
      </c>
      <c r="K7342" s="55" t="s">
        <v>5571</v>
      </c>
      <c r="L7342">
        <f>IF(H7342="PM10-PRI",VLOOKUP(A7342,'County Emission Factors'!A$2:E$3145,5,FALSE),IF(H7342="PM10-FIL",VLOOKUP(A7342,'County Emission Factors'!A$2:E$3145,5,FALSE),VLOOKUP(A7342,'County Emission Factors'!A$2:F$3145,6,FALSE)))</f>
        <v>0.20204498977505114</v>
      </c>
      <c r="M7342" s="56" t="s">
        <v>5572</v>
      </c>
      <c r="N7342" t="s">
        <v>5571</v>
      </c>
      <c r="O7342">
        <f t="shared" si="120"/>
        <v>160.52351491235919</v>
      </c>
      <c r="P7342" t="s">
        <v>5572</v>
      </c>
    </row>
    <row r="7343" spans="1:16">
      <c r="A7343" s="54" t="s">
        <v>1003</v>
      </c>
      <c r="B7343" s="54" t="s">
        <v>3055</v>
      </c>
      <c r="C7343" s="54" t="s">
        <v>4873</v>
      </c>
      <c r="D7343" s="54" t="s">
        <v>2845</v>
      </c>
      <c r="E7343" s="54" t="s">
        <v>4879</v>
      </c>
      <c r="F7343" s="54" t="s">
        <v>3690</v>
      </c>
      <c r="G7343" s="54">
        <v>2311020000</v>
      </c>
      <c r="H7343" s="54" t="s">
        <v>3693</v>
      </c>
      <c r="I7343" s="54" t="s">
        <v>3694</v>
      </c>
      <c r="J7343">
        <f>VLOOKUP(A7343,'County Acres Disturbed'!$A$2:$E$3146,5,FALSE)</f>
        <v>794.49391490023925</v>
      </c>
      <c r="K7343" s="55" t="s">
        <v>5571</v>
      </c>
      <c r="L7343">
        <f>IF(H7343="PM10-PRI",VLOOKUP(A7343,'County Emission Factors'!A$2:E$3145,5,FALSE),IF(H7343="PM10-FIL",VLOOKUP(A7343,'County Emission Factors'!A$2:E$3145,5,FALSE),VLOOKUP(A7343,'County Emission Factors'!A$2:F$3145,6,FALSE)))</f>
        <v>2.0204498977505116E-2</v>
      </c>
      <c r="M7343" s="56" t="s">
        <v>5572</v>
      </c>
      <c r="N7343" t="s">
        <v>5571</v>
      </c>
      <c r="O7343">
        <f t="shared" si="120"/>
        <v>16.052351491235921</v>
      </c>
      <c r="P7343" t="s">
        <v>5572</v>
      </c>
    </row>
    <row r="7344" spans="1:16">
      <c r="A7344" s="54" t="s">
        <v>1003</v>
      </c>
      <c r="B7344" s="54" t="s">
        <v>3055</v>
      </c>
      <c r="C7344" s="54" t="s">
        <v>4873</v>
      </c>
      <c r="D7344" s="54" t="s">
        <v>2845</v>
      </c>
      <c r="E7344" s="54" t="s">
        <v>4879</v>
      </c>
      <c r="F7344" s="54" t="s">
        <v>3690</v>
      </c>
      <c r="G7344" s="54">
        <v>2311020000</v>
      </c>
      <c r="H7344" s="54" t="s">
        <v>3695</v>
      </c>
      <c r="I7344" s="54" t="s">
        <v>3696</v>
      </c>
      <c r="J7344">
        <f>VLOOKUP(A7344,'County Acres Disturbed'!$A$2:$E$3146,5,FALSE)</f>
        <v>794.49391490023925</v>
      </c>
      <c r="K7344" s="55" t="s">
        <v>5571</v>
      </c>
      <c r="L7344">
        <f>IF(H7344="PM10-PRI",VLOOKUP(A7344,'County Emission Factors'!A$2:E$3145,5,FALSE),IF(H7344="PM10-FIL",VLOOKUP(A7344,'County Emission Factors'!A$2:E$3145,5,FALSE),VLOOKUP(A7344,'County Emission Factors'!A$2:F$3145,6,FALSE)))</f>
        <v>0.20204498977505114</v>
      </c>
      <c r="M7344" s="56" t="s">
        <v>5572</v>
      </c>
      <c r="N7344" t="s">
        <v>5571</v>
      </c>
      <c r="O7344">
        <f t="shared" si="120"/>
        <v>160.52351491235919</v>
      </c>
      <c r="P7344" t="s">
        <v>5572</v>
      </c>
    </row>
    <row r="7345" spans="1:16">
      <c r="A7345" s="54" t="s">
        <v>1003</v>
      </c>
      <c r="B7345" s="54" t="s">
        <v>3055</v>
      </c>
      <c r="C7345" s="54" t="s">
        <v>4873</v>
      </c>
      <c r="D7345" s="54" t="s">
        <v>2845</v>
      </c>
      <c r="E7345" s="54" t="s">
        <v>4879</v>
      </c>
      <c r="F7345" s="54" t="s">
        <v>3690</v>
      </c>
      <c r="G7345" s="54">
        <v>2311020000</v>
      </c>
      <c r="H7345" s="54" t="s">
        <v>3697</v>
      </c>
      <c r="I7345" s="54" t="s">
        <v>3698</v>
      </c>
      <c r="J7345">
        <f>VLOOKUP(A7345,'County Acres Disturbed'!$A$2:$E$3146,5,FALSE)</f>
        <v>794.49391490023925</v>
      </c>
      <c r="K7345" s="55" t="s">
        <v>5571</v>
      </c>
      <c r="L7345">
        <f>IF(H7345="PM10-PRI",VLOOKUP(A7345,'County Emission Factors'!A$2:E$3145,5,FALSE),IF(H7345="PM10-FIL",VLOOKUP(A7345,'County Emission Factors'!A$2:E$3145,5,FALSE),VLOOKUP(A7345,'County Emission Factors'!A$2:F$3145,6,FALSE)))</f>
        <v>2.0204498977505116E-2</v>
      </c>
      <c r="M7345" s="56" t="s">
        <v>5572</v>
      </c>
      <c r="N7345" t="s">
        <v>5571</v>
      </c>
      <c r="O7345">
        <f t="shared" si="120"/>
        <v>16.052351491235921</v>
      </c>
      <c r="P7345" t="s">
        <v>5572</v>
      </c>
    </row>
    <row r="7346" spans="1:16">
      <c r="A7346" s="54" t="s">
        <v>1004</v>
      </c>
      <c r="B7346" s="54" t="s">
        <v>3055</v>
      </c>
      <c r="C7346" s="54" t="s">
        <v>4873</v>
      </c>
      <c r="D7346" s="54" t="s">
        <v>2846</v>
      </c>
      <c r="E7346" s="54" t="s">
        <v>4880</v>
      </c>
      <c r="F7346" s="54" t="s">
        <v>3690</v>
      </c>
      <c r="G7346" s="54">
        <v>2311020000</v>
      </c>
      <c r="H7346" s="54" t="s">
        <v>3691</v>
      </c>
      <c r="I7346" s="54" t="s">
        <v>3692</v>
      </c>
      <c r="J7346">
        <f>VLOOKUP(A7346,'County Acres Disturbed'!$A$2:$E$3146,5,FALSE)</f>
        <v>38.966720106575231</v>
      </c>
      <c r="K7346" s="55" t="s">
        <v>5571</v>
      </c>
      <c r="L7346">
        <f>IF(H7346="PM10-PRI",VLOOKUP(A7346,'County Emission Factors'!A$2:E$3145,5,FALSE),IF(H7346="PM10-FIL",VLOOKUP(A7346,'County Emission Factors'!A$2:E$3145,5,FALSE),VLOOKUP(A7346,'County Emission Factors'!A$2:F$3145,6,FALSE)))</f>
        <v>0.20204498977505114</v>
      </c>
      <c r="M7346" s="56" t="s">
        <v>5572</v>
      </c>
      <c r="N7346" t="s">
        <v>5571</v>
      </c>
      <c r="O7346">
        <f t="shared" si="120"/>
        <v>7.8730305655002724</v>
      </c>
      <c r="P7346" t="s">
        <v>5572</v>
      </c>
    </row>
    <row r="7347" spans="1:16">
      <c r="A7347" s="54" t="s">
        <v>1004</v>
      </c>
      <c r="B7347" s="54" t="s">
        <v>3055</v>
      </c>
      <c r="C7347" s="54" t="s">
        <v>4873</v>
      </c>
      <c r="D7347" s="54" t="s">
        <v>2846</v>
      </c>
      <c r="E7347" s="54" t="s">
        <v>4880</v>
      </c>
      <c r="F7347" s="54" t="s">
        <v>3690</v>
      </c>
      <c r="G7347" s="54">
        <v>2311020000</v>
      </c>
      <c r="H7347" s="54" t="s">
        <v>3693</v>
      </c>
      <c r="I7347" s="54" t="s">
        <v>3694</v>
      </c>
      <c r="J7347">
        <f>VLOOKUP(A7347,'County Acres Disturbed'!$A$2:$E$3146,5,FALSE)</f>
        <v>38.966720106575231</v>
      </c>
      <c r="K7347" s="55" t="s">
        <v>5571</v>
      </c>
      <c r="L7347">
        <f>IF(H7347="PM10-PRI",VLOOKUP(A7347,'County Emission Factors'!A$2:E$3145,5,FALSE),IF(H7347="PM10-FIL",VLOOKUP(A7347,'County Emission Factors'!A$2:E$3145,5,FALSE),VLOOKUP(A7347,'County Emission Factors'!A$2:F$3145,6,FALSE)))</f>
        <v>2.0204498977505116E-2</v>
      </c>
      <c r="M7347" s="56" t="s">
        <v>5572</v>
      </c>
      <c r="N7347" t="s">
        <v>5571</v>
      </c>
      <c r="O7347">
        <f t="shared" si="120"/>
        <v>0.7873030565500273</v>
      </c>
      <c r="P7347" t="s">
        <v>5572</v>
      </c>
    </row>
    <row r="7348" spans="1:16">
      <c r="A7348" s="54" t="s">
        <v>1004</v>
      </c>
      <c r="B7348" s="54" t="s">
        <v>3055</v>
      </c>
      <c r="C7348" s="54" t="s">
        <v>4873</v>
      </c>
      <c r="D7348" s="54" t="s">
        <v>2846</v>
      </c>
      <c r="E7348" s="54" t="s">
        <v>4880</v>
      </c>
      <c r="F7348" s="54" t="s">
        <v>3690</v>
      </c>
      <c r="G7348" s="54">
        <v>2311020000</v>
      </c>
      <c r="H7348" s="54" t="s">
        <v>3695</v>
      </c>
      <c r="I7348" s="54" t="s">
        <v>3696</v>
      </c>
      <c r="J7348">
        <f>VLOOKUP(A7348,'County Acres Disturbed'!$A$2:$E$3146,5,FALSE)</f>
        <v>38.966720106575231</v>
      </c>
      <c r="K7348" s="55" t="s">
        <v>5571</v>
      </c>
      <c r="L7348">
        <f>IF(H7348="PM10-PRI",VLOOKUP(A7348,'County Emission Factors'!A$2:E$3145,5,FALSE),IF(H7348="PM10-FIL",VLOOKUP(A7348,'County Emission Factors'!A$2:E$3145,5,FALSE),VLOOKUP(A7348,'County Emission Factors'!A$2:F$3145,6,FALSE)))</f>
        <v>0.20204498977505114</v>
      </c>
      <c r="M7348" s="56" t="s">
        <v>5572</v>
      </c>
      <c r="N7348" t="s">
        <v>5571</v>
      </c>
      <c r="O7348">
        <f t="shared" si="120"/>
        <v>7.8730305655002724</v>
      </c>
      <c r="P7348" t="s">
        <v>5572</v>
      </c>
    </row>
    <row r="7349" spans="1:16">
      <c r="A7349" s="54" t="s">
        <v>1004</v>
      </c>
      <c r="B7349" s="54" t="s">
        <v>3055</v>
      </c>
      <c r="C7349" s="54" t="s">
        <v>4873</v>
      </c>
      <c r="D7349" s="54" t="s">
        <v>2846</v>
      </c>
      <c r="E7349" s="54" t="s">
        <v>4880</v>
      </c>
      <c r="F7349" s="54" t="s">
        <v>3690</v>
      </c>
      <c r="G7349" s="54">
        <v>2311020000</v>
      </c>
      <c r="H7349" s="54" t="s">
        <v>3697</v>
      </c>
      <c r="I7349" s="54" t="s">
        <v>3698</v>
      </c>
      <c r="J7349">
        <f>VLOOKUP(A7349,'County Acres Disturbed'!$A$2:$E$3146,5,FALSE)</f>
        <v>38.966720106575231</v>
      </c>
      <c r="K7349" s="55" t="s">
        <v>5571</v>
      </c>
      <c r="L7349">
        <f>IF(H7349="PM10-PRI",VLOOKUP(A7349,'County Emission Factors'!A$2:E$3145,5,FALSE),IF(H7349="PM10-FIL",VLOOKUP(A7349,'County Emission Factors'!A$2:E$3145,5,FALSE),VLOOKUP(A7349,'County Emission Factors'!A$2:F$3145,6,FALSE)))</f>
        <v>2.0204498977505116E-2</v>
      </c>
      <c r="M7349" s="56" t="s">
        <v>5572</v>
      </c>
      <c r="N7349" t="s">
        <v>5571</v>
      </c>
      <c r="O7349">
        <f t="shared" si="120"/>
        <v>0.7873030565500273</v>
      </c>
      <c r="P7349" t="s">
        <v>5572</v>
      </c>
    </row>
    <row r="7350" spans="1:16">
      <c r="A7350" s="54" t="s">
        <v>1005</v>
      </c>
      <c r="B7350" s="54" t="s">
        <v>3055</v>
      </c>
      <c r="C7350" s="54" t="s">
        <v>4873</v>
      </c>
      <c r="D7350" s="54" t="s">
        <v>2847</v>
      </c>
      <c r="E7350" s="54" t="s">
        <v>4196</v>
      </c>
      <c r="F7350" s="54" t="s">
        <v>3690</v>
      </c>
      <c r="G7350" s="54">
        <v>2311020000</v>
      </c>
      <c r="H7350" s="54" t="s">
        <v>3691</v>
      </c>
      <c r="I7350" s="54" t="s">
        <v>3692</v>
      </c>
      <c r="J7350">
        <f>VLOOKUP(A7350,'County Acres Disturbed'!$A$2:$E$3146,5,FALSE)</f>
        <v>1404.8336111149924</v>
      </c>
      <c r="K7350" s="55" t="s">
        <v>5571</v>
      </c>
      <c r="L7350">
        <f>IF(H7350="PM10-PRI",VLOOKUP(A7350,'County Emission Factors'!A$2:E$3145,5,FALSE),IF(H7350="PM10-FIL",VLOOKUP(A7350,'County Emission Factors'!A$2:E$3145,5,FALSE),VLOOKUP(A7350,'County Emission Factors'!A$2:F$3145,6,FALSE)))</f>
        <v>0.15541922290388549</v>
      </c>
      <c r="M7350" s="56" t="s">
        <v>5572</v>
      </c>
      <c r="N7350" t="s">
        <v>5571</v>
      </c>
      <c r="O7350">
        <f t="shared" si="120"/>
        <v>218.3381481487514</v>
      </c>
      <c r="P7350" t="s">
        <v>5572</v>
      </c>
    </row>
    <row r="7351" spans="1:16">
      <c r="A7351" s="54" t="s">
        <v>1005</v>
      </c>
      <c r="B7351" s="54" t="s">
        <v>3055</v>
      </c>
      <c r="C7351" s="54" t="s">
        <v>4873</v>
      </c>
      <c r="D7351" s="54" t="s">
        <v>2847</v>
      </c>
      <c r="E7351" s="54" t="s">
        <v>4196</v>
      </c>
      <c r="F7351" s="54" t="s">
        <v>3690</v>
      </c>
      <c r="G7351" s="54">
        <v>2311020000</v>
      </c>
      <c r="H7351" s="54" t="s">
        <v>3693</v>
      </c>
      <c r="I7351" s="54" t="s">
        <v>3694</v>
      </c>
      <c r="J7351">
        <f>VLOOKUP(A7351,'County Acres Disturbed'!$A$2:$E$3146,5,FALSE)</f>
        <v>1404.8336111149924</v>
      </c>
      <c r="K7351" s="55" t="s">
        <v>5571</v>
      </c>
      <c r="L7351">
        <f>IF(H7351="PM10-PRI",VLOOKUP(A7351,'County Emission Factors'!A$2:E$3145,5,FALSE),IF(H7351="PM10-FIL",VLOOKUP(A7351,'County Emission Factors'!A$2:E$3145,5,FALSE),VLOOKUP(A7351,'County Emission Factors'!A$2:F$3145,6,FALSE)))</f>
        <v>1.554192229038855E-2</v>
      </c>
      <c r="M7351" s="56" t="s">
        <v>5572</v>
      </c>
      <c r="N7351" t="s">
        <v>5571</v>
      </c>
      <c r="O7351">
        <f t="shared" si="120"/>
        <v>21.83381481487514</v>
      </c>
      <c r="P7351" t="s">
        <v>5572</v>
      </c>
    </row>
    <row r="7352" spans="1:16">
      <c r="A7352" s="54" t="s">
        <v>1005</v>
      </c>
      <c r="B7352" s="54" t="s">
        <v>3055</v>
      </c>
      <c r="C7352" s="54" t="s">
        <v>4873</v>
      </c>
      <c r="D7352" s="54" t="s">
        <v>2847</v>
      </c>
      <c r="E7352" s="54" t="s">
        <v>4196</v>
      </c>
      <c r="F7352" s="54" t="s">
        <v>3690</v>
      </c>
      <c r="G7352" s="54">
        <v>2311020000</v>
      </c>
      <c r="H7352" s="54" t="s">
        <v>3695</v>
      </c>
      <c r="I7352" s="54" t="s">
        <v>3696</v>
      </c>
      <c r="J7352">
        <f>VLOOKUP(A7352,'County Acres Disturbed'!$A$2:$E$3146,5,FALSE)</f>
        <v>1404.8336111149924</v>
      </c>
      <c r="K7352" s="55" t="s">
        <v>5571</v>
      </c>
      <c r="L7352">
        <f>IF(H7352="PM10-PRI",VLOOKUP(A7352,'County Emission Factors'!A$2:E$3145,5,FALSE),IF(H7352="PM10-FIL",VLOOKUP(A7352,'County Emission Factors'!A$2:E$3145,5,FALSE),VLOOKUP(A7352,'County Emission Factors'!A$2:F$3145,6,FALSE)))</f>
        <v>0.15541922290388549</v>
      </c>
      <c r="M7352" s="56" t="s">
        <v>5572</v>
      </c>
      <c r="N7352" t="s">
        <v>5571</v>
      </c>
      <c r="O7352">
        <f t="shared" si="120"/>
        <v>218.3381481487514</v>
      </c>
      <c r="P7352" t="s">
        <v>5572</v>
      </c>
    </row>
    <row r="7353" spans="1:16">
      <c r="A7353" s="54" t="s">
        <v>1005</v>
      </c>
      <c r="B7353" s="54" t="s">
        <v>3055</v>
      </c>
      <c r="C7353" s="54" t="s">
        <v>4873</v>
      </c>
      <c r="D7353" s="54" t="s">
        <v>2847</v>
      </c>
      <c r="E7353" s="54" t="s">
        <v>4196</v>
      </c>
      <c r="F7353" s="54" t="s">
        <v>3690</v>
      </c>
      <c r="G7353" s="54">
        <v>2311020000</v>
      </c>
      <c r="H7353" s="54" t="s">
        <v>3697</v>
      </c>
      <c r="I7353" s="54" t="s">
        <v>3698</v>
      </c>
      <c r="J7353">
        <f>VLOOKUP(A7353,'County Acres Disturbed'!$A$2:$E$3146,5,FALSE)</f>
        <v>1404.8336111149924</v>
      </c>
      <c r="K7353" s="55" t="s">
        <v>5571</v>
      </c>
      <c r="L7353">
        <f>IF(H7353="PM10-PRI",VLOOKUP(A7353,'County Emission Factors'!A$2:E$3145,5,FALSE),IF(H7353="PM10-FIL",VLOOKUP(A7353,'County Emission Factors'!A$2:E$3145,5,FALSE),VLOOKUP(A7353,'County Emission Factors'!A$2:F$3145,6,FALSE)))</f>
        <v>1.554192229038855E-2</v>
      </c>
      <c r="M7353" s="56" t="s">
        <v>5572</v>
      </c>
      <c r="N7353" t="s">
        <v>5571</v>
      </c>
      <c r="O7353">
        <f t="shared" si="120"/>
        <v>21.83381481487514</v>
      </c>
      <c r="P7353" t="s">
        <v>5572</v>
      </c>
    </row>
    <row r="7354" spans="1:16">
      <c r="A7354" s="54" t="s">
        <v>1006</v>
      </c>
      <c r="B7354" s="54" t="s">
        <v>3055</v>
      </c>
      <c r="C7354" s="54" t="s">
        <v>4873</v>
      </c>
      <c r="D7354" s="54" t="s">
        <v>2850</v>
      </c>
      <c r="E7354" s="54" t="s">
        <v>3817</v>
      </c>
      <c r="F7354" s="54" t="s">
        <v>3690</v>
      </c>
      <c r="G7354" s="54">
        <v>2311020000</v>
      </c>
      <c r="H7354" s="54" t="s">
        <v>3691</v>
      </c>
      <c r="I7354" s="54" t="s">
        <v>3692</v>
      </c>
      <c r="J7354">
        <f>VLOOKUP(A7354,'County Acres Disturbed'!$A$2:$E$3146,5,FALSE)</f>
        <v>38.966720106575231</v>
      </c>
      <c r="K7354" s="55" t="s">
        <v>5571</v>
      </c>
      <c r="L7354">
        <f>IF(H7354="PM10-PRI",VLOOKUP(A7354,'County Emission Factors'!A$2:E$3145,5,FALSE),IF(H7354="PM10-FIL",VLOOKUP(A7354,'County Emission Factors'!A$2:E$3145,5,FALSE),VLOOKUP(A7354,'County Emission Factors'!A$2:F$3145,6,FALSE)))</f>
        <v>0.12822085889570545</v>
      </c>
      <c r="M7354" s="56" t="s">
        <v>5572</v>
      </c>
      <c r="N7354" t="s">
        <v>5571</v>
      </c>
      <c r="O7354">
        <f t="shared" si="120"/>
        <v>4.9963463204136307</v>
      </c>
      <c r="P7354" t="s">
        <v>5572</v>
      </c>
    </row>
    <row r="7355" spans="1:16">
      <c r="A7355" s="54" t="s">
        <v>1006</v>
      </c>
      <c r="B7355" s="54" t="s">
        <v>3055</v>
      </c>
      <c r="C7355" s="54" t="s">
        <v>4873</v>
      </c>
      <c r="D7355" s="54" t="s">
        <v>2850</v>
      </c>
      <c r="E7355" s="54" t="s">
        <v>3817</v>
      </c>
      <c r="F7355" s="54" t="s">
        <v>3690</v>
      </c>
      <c r="G7355" s="54">
        <v>2311020000</v>
      </c>
      <c r="H7355" s="54" t="s">
        <v>3693</v>
      </c>
      <c r="I7355" s="54" t="s">
        <v>3694</v>
      </c>
      <c r="J7355">
        <f>VLOOKUP(A7355,'County Acres Disturbed'!$A$2:$E$3146,5,FALSE)</f>
        <v>38.966720106575231</v>
      </c>
      <c r="K7355" s="55" t="s">
        <v>5571</v>
      </c>
      <c r="L7355">
        <f>IF(H7355="PM10-PRI",VLOOKUP(A7355,'County Emission Factors'!A$2:E$3145,5,FALSE),IF(H7355="PM10-FIL",VLOOKUP(A7355,'County Emission Factors'!A$2:E$3145,5,FALSE),VLOOKUP(A7355,'County Emission Factors'!A$2:F$3145,6,FALSE)))</f>
        <v>1.2822085889570546E-2</v>
      </c>
      <c r="M7355" s="56" t="s">
        <v>5572</v>
      </c>
      <c r="N7355" t="s">
        <v>5571</v>
      </c>
      <c r="O7355">
        <f t="shared" si="120"/>
        <v>0.49963463204136316</v>
      </c>
      <c r="P7355" t="s">
        <v>5572</v>
      </c>
    </row>
    <row r="7356" spans="1:16">
      <c r="A7356" s="54" t="s">
        <v>1006</v>
      </c>
      <c r="B7356" s="54" t="s">
        <v>3055</v>
      </c>
      <c r="C7356" s="54" t="s">
        <v>4873</v>
      </c>
      <c r="D7356" s="54" t="s">
        <v>2850</v>
      </c>
      <c r="E7356" s="54" t="s">
        <v>3817</v>
      </c>
      <c r="F7356" s="54" t="s">
        <v>3690</v>
      </c>
      <c r="G7356" s="54">
        <v>2311020000</v>
      </c>
      <c r="H7356" s="54" t="s">
        <v>3695</v>
      </c>
      <c r="I7356" s="54" t="s">
        <v>3696</v>
      </c>
      <c r="J7356">
        <f>VLOOKUP(A7356,'County Acres Disturbed'!$A$2:$E$3146,5,FALSE)</f>
        <v>38.966720106575231</v>
      </c>
      <c r="K7356" s="55" t="s">
        <v>5571</v>
      </c>
      <c r="L7356">
        <f>IF(H7356="PM10-PRI",VLOOKUP(A7356,'County Emission Factors'!A$2:E$3145,5,FALSE),IF(H7356="PM10-FIL",VLOOKUP(A7356,'County Emission Factors'!A$2:E$3145,5,FALSE),VLOOKUP(A7356,'County Emission Factors'!A$2:F$3145,6,FALSE)))</f>
        <v>0.12822085889570545</v>
      </c>
      <c r="M7356" s="56" t="s">
        <v>5572</v>
      </c>
      <c r="N7356" t="s">
        <v>5571</v>
      </c>
      <c r="O7356">
        <f t="shared" si="120"/>
        <v>4.9963463204136307</v>
      </c>
      <c r="P7356" t="s">
        <v>5572</v>
      </c>
    </row>
    <row r="7357" spans="1:16">
      <c r="A7357" s="54" t="s">
        <v>1006</v>
      </c>
      <c r="B7357" s="54" t="s">
        <v>3055</v>
      </c>
      <c r="C7357" s="54" t="s">
        <v>4873</v>
      </c>
      <c r="D7357" s="54" t="s">
        <v>2850</v>
      </c>
      <c r="E7357" s="54" t="s">
        <v>3817</v>
      </c>
      <c r="F7357" s="54" t="s">
        <v>3690</v>
      </c>
      <c r="G7357" s="54">
        <v>2311020000</v>
      </c>
      <c r="H7357" s="54" t="s">
        <v>3697</v>
      </c>
      <c r="I7357" s="54" t="s">
        <v>3698</v>
      </c>
      <c r="J7357">
        <f>VLOOKUP(A7357,'County Acres Disturbed'!$A$2:$E$3146,5,FALSE)</f>
        <v>38.966720106575231</v>
      </c>
      <c r="K7357" s="55" t="s">
        <v>5571</v>
      </c>
      <c r="L7357">
        <f>IF(H7357="PM10-PRI",VLOOKUP(A7357,'County Emission Factors'!A$2:E$3145,5,FALSE),IF(H7357="PM10-FIL",VLOOKUP(A7357,'County Emission Factors'!A$2:E$3145,5,FALSE),VLOOKUP(A7357,'County Emission Factors'!A$2:F$3145,6,FALSE)))</f>
        <v>1.2822085889570546E-2</v>
      </c>
      <c r="M7357" s="56" t="s">
        <v>5572</v>
      </c>
      <c r="N7357" t="s">
        <v>5571</v>
      </c>
      <c r="O7357">
        <f t="shared" si="120"/>
        <v>0.49963463204136316</v>
      </c>
      <c r="P7357" t="s">
        <v>5572</v>
      </c>
    </row>
    <row r="7358" spans="1:16">
      <c r="A7358" s="54" t="s">
        <v>1007</v>
      </c>
      <c r="B7358" s="54" t="s">
        <v>3055</v>
      </c>
      <c r="C7358" s="54" t="s">
        <v>4873</v>
      </c>
      <c r="D7358" s="54" t="s">
        <v>2851</v>
      </c>
      <c r="E7358" s="54" t="s">
        <v>4881</v>
      </c>
      <c r="F7358" s="54" t="s">
        <v>3690</v>
      </c>
      <c r="G7358" s="54">
        <v>2311020000</v>
      </c>
      <c r="H7358" s="54" t="s">
        <v>3691</v>
      </c>
      <c r="I7358" s="54" t="s">
        <v>3692</v>
      </c>
      <c r="J7358">
        <f>VLOOKUP(A7358,'County Acres Disturbed'!$A$2:$E$3146,5,FALSE)</f>
        <v>320.95449542327549</v>
      </c>
      <c r="K7358" s="55" t="s">
        <v>5571</v>
      </c>
      <c r="L7358">
        <f>IF(H7358="PM10-PRI",VLOOKUP(A7358,'County Emission Factors'!A$2:E$3145,5,FALSE),IF(H7358="PM10-FIL",VLOOKUP(A7358,'County Emission Factors'!A$2:E$3145,5,FALSE),VLOOKUP(A7358,'County Emission Factors'!A$2:F$3145,6,FALSE)))</f>
        <v>0.20204498977505106</v>
      </c>
      <c r="M7358" s="56" t="s">
        <v>5572</v>
      </c>
      <c r="N7358" t="s">
        <v>5571</v>
      </c>
      <c r="O7358">
        <f t="shared" si="120"/>
        <v>64.847247746052375</v>
      </c>
      <c r="P7358" t="s">
        <v>5572</v>
      </c>
    </row>
    <row r="7359" spans="1:16">
      <c r="A7359" s="54" t="s">
        <v>1007</v>
      </c>
      <c r="B7359" s="54" t="s">
        <v>3055</v>
      </c>
      <c r="C7359" s="54" t="s">
        <v>4873</v>
      </c>
      <c r="D7359" s="54" t="s">
        <v>2851</v>
      </c>
      <c r="E7359" s="54" t="s">
        <v>4881</v>
      </c>
      <c r="F7359" s="54" t="s">
        <v>3690</v>
      </c>
      <c r="G7359" s="54">
        <v>2311020000</v>
      </c>
      <c r="H7359" s="54" t="s">
        <v>3693</v>
      </c>
      <c r="I7359" s="54" t="s">
        <v>3694</v>
      </c>
      <c r="J7359">
        <f>VLOOKUP(A7359,'County Acres Disturbed'!$A$2:$E$3146,5,FALSE)</f>
        <v>320.95449542327549</v>
      </c>
      <c r="K7359" s="55" t="s">
        <v>5571</v>
      </c>
      <c r="L7359">
        <f>IF(H7359="PM10-PRI",VLOOKUP(A7359,'County Emission Factors'!A$2:E$3145,5,FALSE),IF(H7359="PM10-FIL",VLOOKUP(A7359,'County Emission Factors'!A$2:E$3145,5,FALSE),VLOOKUP(A7359,'County Emission Factors'!A$2:F$3145,6,FALSE)))</f>
        <v>2.0204498977505106E-2</v>
      </c>
      <c r="M7359" s="56" t="s">
        <v>5572</v>
      </c>
      <c r="N7359" t="s">
        <v>5571</v>
      </c>
      <c r="O7359">
        <f t="shared" si="120"/>
        <v>6.4847247746052368</v>
      </c>
      <c r="P7359" t="s">
        <v>5572</v>
      </c>
    </row>
    <row r="7360" spans="1:16">
      <c r="A7360" s="54" t="s">
        <v>1007</v>
      </c>
      <c r="B7360" s="54" t="s">
        <v>3055</v>
      </c>
      <c r="C7360" s="54" t="s">
        <v>4873</v>
      </c>
      <c r="D7360" s="54" t="s">
        <v>2851</v>
      </c>
      <c r="E7360" s="54" t="s">
        <v>4881</v>
      </c>
      <c r="F7360" s="54" t="s">
        <v>3690</v>
      </c>
      <c r="G7360" s="54">
        <v>2311020000</v>
      </c>
      <c r="H7360" s="54" t="s">
        <v>3695</v>
      </c>
      <c r="I7360" s="54" t="s">
        <v>3696</v>
      </c>
      <c r="J7360">
        <f>VLOOKUP(A7360,'County Acres Disturbed'!$A$2:$E$3146,5,FALSE)</f>
        <v>320.95449542327549</v>
      </c>
      <c r="K7360" s="55" t="s">
        <v>5571</v>
      </c>
      <c r="L7360">
        <f>IF(H7360="PM10-PRI",VLOOKUP(A7360,'County Emission Factors'!A$2:E$3145,5,FALSE),IF(H7360="PM10-FIL",VLOOKUP(A7360,'County Emission Factors'!A$2:E$3145,5,FALSE),VLOOKUP(A7360,'County Emission Factors'!A$2:F$3145,6,FALSE)))</f>
        <v>0.20204498977505106</v>
      </c>
      <c r="M7360" s="56" t="s">
        <v>5572</v>
      </c>
      <c r="N7360" t="s">
        <v>5571</v>
      </c>
      <c r="O7360">
        <f t="shared" si="120"/>
        <v>64.847247746052375</v>
      </c>
      <c r="P7360" t="s">
        <v>5572</v>
      </c>
    </row>
    <row r="7361" spans="1:16">
      <c r="A7361" s="54" t="s">
        <v>1007</v>
      </c>
      <c r="B7361" s="54" t="s">
        <v>3055</v>
      </c>
      <c r="C7361" s="54" t="s">
        <v>4873</v>
      </c>
      <c r="D7361" s="54" t="s">
        <v>2851</v>
      </c>
      <c r="E7361" s="54" t="s">
        <v>4881</v>
      </c>
      <c r="F7361" s="54" t="s">
        <v>3690</v>
      </c>
      <c r="G7361" s="54">
        <v>2311020000</v>
      </c>
      <c r="H7361" s="54" t="s">
        <v>3697</v>
      </c>
      <c r="I7361" s="54" t="s">
        <v>3698</v>
      </c>
      <c r="J7361">
        <f>VLOOKUP(A7361,'County Acres Disturbed'!$A$2:$E$3146,5,FALSE)</f>
        <v>320.95449542327549</v>
      </c>
      <c r="K7361" s="55" t="s">
        <v>5571</v>
      </c>
      <c r="L7361">
        <f>IF(H7361="PM10-PRI",VLOOKUP(A7361,'County Emission Factors'!A$2:E$3145,5,FALSE),IF(H7361="PM10-FIL",VLOOKUP(A7361,'County Emission Factors'!A$2:E$3145,5,FALSE),VLOOKUP(A7361,'County Emission Factors'!A$2:F$3145,6,FALSE)))</f>
        <v>2.0204498977505106E-2</v>
      </c>
      <c r="M7361" s="56" t="s">
        <v>5572</v>
      </c>
      <c r="N7361" t="s">
        <v>5571</v>
      </c>
      <c r="O7361">
        <f t="shared" si="120"/>
        <v>6.4847247746052368</v>
      </c>
      <c r="P7361" t="s">
        <v>5572</v>
      </c>
    </row>
    <row r="7362" spans="1:16">
      <c r="A7362" s="54" t="s">
        <v>1008</v>
      </c>
      <c r="B7362" s="54" t="s">
        <v>3055</v>
      </c>
      <c r="C7362" s="54" t="s">
        <v>4873</v>
      </c>
      <c r="D7362" s="54" t="s">
        <v>2852</v>
      </c>
      <c r="E7362" s="54" t="s">
        <v>2144</v>
      </c>
      <c r="F7362" s="54" t="s">
        <v>3690</v>
      </c>
      <c r="G7362" s="54">
        <v>2311020000</v>
      </c>
      <c r="H7362" s="54" t="s">
        <v>3691</v>
      </c>
      <c r="I7362" s="54" t="s">
        <v>3692</v>
      </c>
      <c r="J7362">
        <f>VLOOKUP(A7362,'County Acres Disturbed'!$A$2:$E$3146,5,FALSE)</f>
        <v>38.966720106575231</v>
      </c>
      <c r="K7362" s="55" t="s">
        <v>5571</v>
      </c>
      <c r="L7362">
        <f>IF(H7362="PM10-PRI",VLOOKUP(A7362,'County Emission Factors'!A$2:E$3145,5,FALSE),IF(H7362="PM10-FIL",VLOOKUP(A7362,'County Emission Factors'!A$2:E$3145,5,FALSE),VLOOKUP(A7362,'County Emission Factors'!A$2:F$3145,6,FALSE)))</f>
        <v>0.2020449897750512</v>
      </c>
      <c r="M7362" s="56" t="s">
        <v>5572</v>
      </c>
      <c r="N7362" t="s">
        <v>5571</v>
      </c>
      <c r="O7362">
        <f t="shared" si="120"/>
        <v>7.8730305655002741</v>
      </c>
      <c r="P7362" t="s">
        <v>5572</v>
      </c>
    </row>
    <row r="7363" spans="1:16">
      <c r="A7363" s="54" t="s">
        <v>1008</v>
      </c>
      <c r="B7363" s="54" t="s">
        <v>3055</v>
      </c>
      <c r="C7363" s="54" t="s">
        <v>4873</v>
      </c>
      <c r="D7363" s="54" t="s">
        <v>2852</v>
      </c>
      <c r="E7363" s="54" t="s">
        <v>2144</v>
      </c>
      <c r="F7363" s="54" t="s">
        <v>3690</v>
      </c>
      <c r="G7363" s="54">
        <v>2311020000</v>
      </c>
      <c r="H7363" s="54" t="s">
        <v>3693</v>
      </c>
      <c r="I7363" s="54" t="s">
        <v>3694</v>
      </c>
      <c r="J7363">
        <f>VLOOKUP(A7363,'County Acres Disturbed'!$A$2:$E$3146,5,FALSE)</f>
        <v>38.966720106575231</v>
      </c>
      <c r="K7363" s="55" t="s">
        <v>5571</v>
      </c>
      <c r="L7363">
        <f>IF(H7363="PM10-PRI",VLOOKUP(A7363,'County Emission Factors'!A$2:E$3145,5,FALSE),IF(H7363="PM10-FIL",VLOOKUP(A7363,'County Emission Factors'!A$2:E$3145,5,FALSE),VLOOKUP(A7363,'County Emission Factors'!A$2:F$3145,6,FALSE)))</f>
        <v>2.020449897750512E-2</v>
      </c>
      <c r="M7363" s="56" t="s">
        <v>5572</v>
      </c>
      <c r="N7363" t="s">
        <v>5571</v>
      </c>
      <c r="O7363">
        <f t="shared" si="120"/>
        <v>0.78730305655002741</v>
      </c>
      <c r="P7363" t="s">
        <v>5572</v>
      </c>
    </row>
    <row r="7364" spans="1:16">
      <c r="A7364" s="54" t="s">
        <v>1008</v>
      </c>
      <c r="B7364" s="54" t="s">
        <v>3055</v>
      </c>
      <c r="C7364" s="54" t="s">
        <v>4873</v>
      </c>
      <c r="D7364" s="54" t="s">
        <v>2852</v>
      </c>
      <c r="E7364" s="54" t="s">
        <v>2144</v>
      </c>
      <c r="F7364" s="54" t="s">
        <v>3690</v>
      </c>
      <c r="G7364" s="54">
        <v>2311020000</v>
      </c>
      <c r="H7364" s="54" t="s">
        <v>3695</v>
      </c>
      <c r="I7364" s="54" t="s">
        <v>3696</v>
      </c>
      <c r="J7364">
        <f>VLOOKUP(A7364,'County Acres Disturbed'!$A$2:$E$3146,5,FALSE)</f>
        <v>38.966720106575231</v>
      </c>
      <c r="K7364" s="55" t="s">
        <v>5571</v>
      </c>
      <c r="L7364">
        <f>IF(H7364="PM10-PRI",VLOOKUP(A7364,'County Emission Factors'!A$2:E$3145,5,FALSE),IF(H7364="PM10-FIL",VLOOKUP(A7364,'County Emission Factors'!A$2:E$3145,5,FALSE),VLOOKUP(A7364,'County Emission Factors'!A$2:F$3145,6,FALSE)))</f>
        <v>0.2020449897750512</v>
      </c>
      <c r="M7364" s="56" t="s">
        <v>5572</v>
      </c>
      <c r="N7364" t="s">
        <v>5571</v>
      </c>
      <c r="O7364">
        <f t="shared" si="120"/>
        <v>7.8730305655002741</v>
      </c>
      <c r="P7364" t="s">
        <v>5572</v>
      </c>
    </row>
    <row r="7365" spans="1:16">
      <c r="A7365" s="54" t="s">
        <v>1008</v>
      </c>
      <c r="B7365" s="54" t="s">
        <v>3055</v>
      </c>
      <c r="C7365" s="54" t="s">
        <v>4873</v>
      </c>
      <c r="D7365" s="54" t="s">
        <v>2852</v>
      </c>
      <c r="E7365" s="54" t="s">
        <v>2144</v>
      </c>
      <c r="F7365" s="54" t="s">
        <v>3690</v>
      </c>
      <c r="G7365" s="54">
        <v>2311020000</v>
      </c>
      <c r="H7365" s="54" t="s">
        <v>3697</v>
      </c>
      <c r="I7365" s="54" t="s">
        <v>3698</v>
      </c>
      <c r="J7365">
        <f>VLOOKUP(A7365,'County Acres Disturbed'!$A$2:$E$3146,5,FALSE)</f>
        <v>38.966720106575231</v>
      </c>
      <c r="K7365" s="55" t="s">
        <v>5571</v>
      </c>
      <c r="L7365">
        <f>IF(H7365="PM10-PRI",VLOOKUP(A7365,'County Emission Factors'!A$2:E$3145,5,FALSE),IF(H7365="PM10-FIL",VLOOKUP(A7365,'County Emission Factors'!A$2:E$3145,5,FALSE),VLOOKUP(A7365,'County Emission Factors'!A$2:F$3145,6,FALSE)))</f>
        <v>2.020449897750512E-2</v>
      </c>
      <c r="M7365" s="56" t="s">
        <v>5572</v>
      </c>
      <c r="N7365" t="s">
        <v>5571</v>
      </c>
      <c r="O7365">
        <f t="shared" si="120"/>
        <v>0.78730305655002741</v>
      </c>
      <c r="P7365" t="s">
        <v>5572</v>
      </c>
    </row>
    <row r="7366" spans="1:16">
      <c r="A7366" s="54" t="s">
        <v>1009</v>
      </c>
      <c r="B7366" s="54" t="s">
        <v>3055</v>
      </c>
      <c r="C7366" s="54" t="s">
        <v>4873</v>
      </c>
      <c r="D7366" s="54" t="s">
        <v>2932</v>
      </c>
      <c r="E7366" s="54" t="s">
        <v>4882</v>
      </c>
      <c r="F7366" s="54" t="s">
        <v>3690</v>
      </c>
      <c r="G7366" s="54">
        <v>2311020000</v>
      </c>
      <c r="H7366" s="54" t="s">
        <v>3691</v>
      </c>
      <c r="I7366" s="54" t="s">
        <v>3692</v>
      </c>
      <c r="J7366">
        <f>VLOOKUP(A7366,'County Acres Disturbed'!$A$2:$E$3146,5,FALSE)</f>
        <v>2804.4056731246856</v>
      </c>
      <c r="K7366" s="55" t="s">
        <v>5571</v>
      </c>
      <c r="L7366">
        <f>IF(H7366="PM10-PRI",VLOOKUP(A7366,'County Emission Factors'!A$2:E$3145,5,FALSE),IF(H7366="PM10-FIL",VLOOKUP(A7366,'County Emission Factors'!A$2:E$3145,5,FALSE),VLOOKUP(A7366,'County Emission Factors'!A$2:F$3145,6,FALSE)))</f>
        <v>0.12822085889570548</v>
      </c>
      <c r="M7366" s="56" t="s">
        <v>5572</v>
      </c>
      <c r="N7366" t="s">
        <v>5571</v>
      </c>
      <c r="O7366">
        <f t="shared" si="120"/>
        <v>359.58330410003623</v>
      </c>
      <c r="P7366" t="s">
        <v>5572</v>
      </c>
    </row>
    <row r="7367" spans="1:16">
      <c r="A7367" s="54" t="s">
        <v>1009</v>
      </c>
      <c r="B7367" s="54" t="s">
        <v>3055</v>
      </c>
      <c r="C7367" s="54" t="s">
        <v>4873</v>
      </c>
      <c r="D7367" s="54" t="s">
        <v>2932</v>
      </c>
      <c r="E7367" s="54" t="s">
        <v>4882</v>
      </c>
      <c r="F7367" s="54" t="s">
        <v>3690</v>
      </c>
      <c r="G7367" s="54">
        <v>2311020000</v>
      </c>
      <c r="H7367" s="54" t="s">
        <v>3693</v>
      </c>
      <c r="I7367" s="54" t="s">
        <v>3694</v>
      </c>
      <c r="J7367">
        <f>VLOOKUP(A7367,'County Acres Disturbed'!$A$2:$E$3146,5,FALSE)</f>
        <v>2804.4056731246856</v>
      </c>
      <c r="K7367" s="55" t="s">
        <v>5571</v>
      </c>
      <c r="L7367">
        <f>IF(H7367="PM10-PRI",VLOOKUP(A7367,'County Emission Factors'!A$2:E$3145,5,FALSE),IF(H7367="PM10-FIL",VLOOKUP(A7367,'County Emission Factors'!A$2:E$3145,5,FALSE),VLOOKUP(A7367,'County Emission Factors'!A$2:F$3145,6,FALSE)))</f>
        <v>1.2822085889570548E-2</v>
      </c>
      <c r="M7367" s="56" t="s">
        <v>5572</v>
      </c>
      <c r="N7367" t="s">
        <v>5571</v>
      </c>
      <c r="O7367">
        <f t="shared" si="120"/>
        <v>35.958330410003626</v>
      </c>
      <c r="P7367" t="s">
        <v>5572</v>
      </c>
    </row>
    <row r="7368" spans="1:16">
      <c r="A7368" s="54" t="s">
        <v>1009</v>
      </c>
      <c r="B7368" s="54" t="s">
        <v>3055</v>
      </c>
      <c r="C7368" s="54" t="s">
        <v>4873</v>
      </c>
      <c r="D7368" s="54" t="s">
        <v>2932</v>
      </c>
      <c r="E7368" s="54" t="s">
        <v>4882</v>
      </c>
      <c r="F7368" s="54" t="s">
        <v>3690</v>
      </c>
      <c r="G7368" s="54">
        <v>2311020000</v>
      </c>
      <c r="H7368" s="54" t="s">
        <v>3695</v>
      </c>
      <c r="I7368" s="54" t="s">
        <v>3696</v>
      </c>
      <c r="J7368">
        <f>VLOOKUP(A7368,'County Acres Disturbed'!$A$2:$E$3146,5,FALSE)</f>
        <v>2804.4056731246856</v>
      </c>
      <c r="K7368" s="55" t="s">
        <v>5571</v>
      </c>
      <c r="L7368">
        <f>IF(H7368="PM10-PRI",VLOOKUP(A7368,'County Emission Factors'!A$2:E$3145,5,FALSE),IF(H7368="PM10-FIL",VLOOKUP(A7368,'County Emission Factors'!A$2:E$3145,5,FALSE),VLOOKUP(A7368,'County Emission Factors'!A$2:F$3145,6,FALSE)))</f>
        <v>0.12822085889570548</v>
      </c>
      <c r="M7368" s="56" t="s">
        <v>5572</v>
      </c>
      <c r="N7368" t="s">
        <v>5571</v>
      </c>
      <c r="O7368">
        <f t="shared" si="120"/>
        <v>359.58330410003623</v>
      </c>
      <c r="P7368" t="s">
        <v>5572</v>
      </c>
    </row>
    <row r="7369" spans="1:16">
      <c r="A7369" s="54" t="s">
        <v>1009</v>
      </c>
      <c r="B7369" s="54" t="s">
        <v>3055</v>
      </c>
      <c r="C7369" s="54" t="s">
        <v>4873</v>
      </c>
      <c r="D7369" s="54" t="s">
        <v>2932</v>
      </c>
      <c r="E7369" s="54" t="s">
        <v>4882</v>
      </c>
      <c r="F7369" s="54" t="s">
        <v>3690</v>
      </c>
      <c r="G7369" s="54">
        <v>2311020000</v>
      </c>
      <c r="H7369" s="54" t="s">
        <v>3697</v>
      </c>
      <c r="I7369" s="54" t="s">
        <v>3698</v>
      </c>
      <c r="J7369">
        <f>VLOOKUP(A7369,'County Acres Disturbed'!$A$2:$E$3146,5,FALSE)</f>
        <v>2804.4056731246856</v>
      </c>
      <c r="K7369" s="55" t="s">
        <v>5571</v>
      </c>
      <c r="L7369">
        <f>IF(H7369="PM10-PRI",VLOOKUP(A7369,'County Emission Factors'!A$2:E$3145,5,FALSE),IF(H7369="PM10-FIL",VLOOKUP(A7369,'County Emission Factors'!A$2:E$3145,5,FALSE),VLOOKUP(A7369,'County Emission Factors'!A$2:F$3145,6,FALSE)))</f>
        <v>1.2822085889570548E-2</v>
      </c>
      <c r="M7369" s="56" t="s">
        <v>5572</v>
      </c>
      <c r="N7369" t="s">
        <v>5571</v>
      </c>
      <c r="O7369">
        <f t="shared" si="120"/>
        <v>35.958330410003626</v>
      </c>
      <c r="P7369" t="s">
        <v>5572</v>
      </c>
    </row>
    <row r="7370" spans="1:16">
      <c r="A7370" s="54" t="s">
        <v>1010</v>
      </c>
      <c r="B7370" s="54" t="s">
        <v>3055</v>
      </c>
      <c r="C7370" s="54" t="s">
        <v>4873</v>
      </c>
      <c r="D7370" s="54" t="s">
        <v>2855</v>
      </c>
      <c r="E7370" s="54" t="s">
        <v>4883</v>
      </c>
      <c r="F7370" s="54" t="s">
        <v>3690</v>
      </c>
      <c r="G7370" s="54">
        <v>2311020000</v>
      </c>
      <c r="H7370" s="54" t="s">
        <v>3691</v>
      </c>
      <c r="I7370" s="54" t="s">
        <v>3692</v>
      </c>
      <c r="J7370">
        <f>VLOOKUP(A7370,'County Acres Disturbed'!$A$2:$E$3146,5,FALSE)</f>
        <v>7660.8154973162127</v>
      </c>
      <c r="K7370" s="55" t="s">
        <v>5571</v>
      </c>
      <c r="L7370">
        <f>IF(H7370="PM10-PRI",VLOOKUP(A7370,'County Emission Factors'!A$2:E$3145,5,FALSE),IF(H7370="PM10-FIL",VLOOKUP(A7370,'County Emission Factors'!A$2:E$3145,5,FALSE),VLOOKUP(A7370,'County Emission Factors'!A$2:F$3145,6,FALSE)))</f>
        <v>0.20204498977505106</v>
      </c>
      <c r="M7370" s="56" t="s">
        <v>5572</v>
      </c>
      <c r="N7370" t="s">
        <v>5571</v>
      </c>
      <c r="O7370">
        <f t="shared" si="120"/>
        <v>1547.829388823807</v>
      </c>
      <c r="P7370" t="s">
        <v>5572</v>
      </c>
    </row>
    <row r="7371" spans="1:16">
      <c r="A7371" s="54" t="s">
        <v>1010</v>
      </c>
      <c r="B7371" s="54" t="s">
        <v>3055</v>
      </c>
      <c r="C7371" s="54" t="s">
        <v>4873</v>
      </c>
      <c r="D7371" s="54" t="s">
        <v>2855</v>
      </c>
      <c r="E7371" s="54" t="s">
        <v>4883</v>
      </c>
      <c r="F7371" s="54" t="s">
        <v>3690</v>
      </c>
      <c r="G7371" s="54">
        <v>2311020000</v>
      </c>
      <c r="H7371" s="54" t="s">
        <v>3693</v>
      </c>
      <c r="I7371" s="54" t="s">
        <v>3694</v>
      </c>
      <c r="J7371">
        <f>VLOOKUP(A7371,'County Acres Disturbed'!$A$2:$E$3146,5,FALSE)</f>
        <v>7660.8154973162127</v>
      </c>
      <c r="K7371" s="55" t="s">
        <v>5571</v>
      </c>
      <c r="L7371">
        <f>IF(H7371="PM10-PRI",VLOOKUP(A7371,'County Emission Factors'!A$2:E$3145,5,FALSE),IF(H7371="PM10-FIL",VLOOKUP(A7371,'County Emission Factors'!A$2:E$3145,5,FALSE),VLOOKUP(A7371,'County Emission Factors'!A$2:F$3145,6,FALSE)))</f>
        <v>2.0204498977505106E-2</v>
      </c>
      <c r="M7371" s="56" t="s">
        <v>5572</v>
      </c>
      <c r="N7371" t="s">
        <v>5571</v>
      </c>
      <c r="O7371">
        <f t="shared" si="120"/>
        <v>154.78293888238068</v>
      </c>
      <c r="P7371" t="s">
        <v>5572</v>
      </c>
    </row>
    <row r="7372" spans="1:16">
      <c r="A7372" s="54" t="s">
        <v>1010</v>
      </c>
      <c r="B7372" s="54" t="s">
        <v>3055</v>
      </c>
      <c r="C7372" s="54" t="s">
        <v>4873</v>
      </c>
      <c r="D7372" s="54" t="s">
        <v>2855</v>
      </c>
      <c r="E7372" s="54" t="s">
        <v>4883</v>
      </c>
      <c r="F7372" s="54" t="s">
        <v>3690</v>
      </c>
      <c r="G7372" s="54">
        <v>2311020000</v>
      </c>
      <c r="H7372" s="54" t="s">
        <v>3695</v>
      </c>
      <c r="I7372" s="54" t="s">
        <v>3696</v>
      </c>
      <c r="J7372">
        <f>VLOOKUP(A7372,'County Acres Disturbed'!$A$2:$E$3146,5,FALSE)</f>
        <v>7660.8154973162127</v>
      </c>
      <c r="K7372" s="55" t="s">
        <v>5571</v>
      </c>
      <c r="L7372">
        <f>IF(H7372="PM10-PRI",VLOOKUP(A7372,'County Emission Factors'!A$2:E$3145,5,FALSE),IF(H7372="PM10-FIL",VLOOKUP(A7372,'County Emission Factors'!A$2:E$3145,5,FALSE),VLOOKUP(A7372,'County Emission Factors'!A$2:F$3145,6,FALSE)))</f>
        <v>0.20204498977505106</v>
      </c>
      <c r="M7372" s="56" t="s">
        <v>5572</v>
      </c>
      <c r="N7372" t="s">
        <v>5571</v>
      </c>
      <c r="O7372">
        <f t="shared" si="120"/>
        <v>1547.829388823807</v>
      </c>
      <c r="P7372" t="s">
        <v>5572</v>
      </c>
    </row>
    <row r="7373" spans="1:16">
      <c r="A7373" s="54" t="s">
        <v>1010</v>
      </c>
      <c r="B7373" s="54" t="s">
        <v>3055</v>
      </c>
      <c r="C7373" s="54" t="s">
        <v>4873</v>
      </c>
      <c r="D7373" s="54" t="s">
        <v>2855</v>
      </c>
      <c r="E7373" s="54" t="s">
        <v>4883</v>
      </c>
      <c r="F7373" s="54" t="s">
        <v>3690</v>
      </c>
      <c r="G7373" s="54">
        <v>2311020000</v>
      </c>
      <c r="H7373" s="54" t="s">
        <v>3697</v>
      </c>
      <c r="I7373" s="54" t="s">
        <v>3698</v>
      </c>
      <c r="J7373">
        <f>VLOOKUP(A7373,'County Acres Disturbed'!$A$2:$E$3146,5,FALSE)</f>
        <v>7660.8154973162127</v>
      </c>
      <c r="K7373" s="55" t="s">
        <v>5571</v>
      </c>
      <c r="L7373">
        <f>IF(H7373="PM10-PRI",VLOOKUP(A7373,'County Emission Factors'!A$2:E$3145,5,FALSE),IF(H7373="PM10-FIL",VLOOKUP(A7373,'County Emission Factors'!A$2:E$3145,5,FALSE),VLOOKUP(A7373,'County Emission Factors'!A$2:F$3145,6,FALSE)))</f>
        <v>2.0204498977505106E-2</v>
      </c>
      <c r="M7373" s="56" t="s">
        <v>5572</v>
      </c>
      <c r="N7373" t="s">
        <v>5571</v>
      </c>
      <c r="O7373">
        <f t="shared" si="120"/>
        <v>154.78293888238068</v>
      </c>
      <c r="P7373" t="s">
        <v>5572</v>
      </c>
    </row>
    <row r="7374" spans="1:16">
      <c r="A7374" s="54" t="s">
        <v>1011</v>
      </c>
      <c r="B7374" s="54" t="s">
        <v>3055</v>
      </c>
      <c r="C7374" s="54" t="s">
        <v>4873</v>
      </c>
      <c r="D7374" s="54" t="s">
        <v>2856</v>
      </c>
      <c r="E7374" s="54" t="s">
        <v>4535</v>
      </c>
      <c r="F7374" s="54" t="s">
        <v>3690</v>
      </c>
      <c r="G7374" s="54">
        <v>2311020000</v>
      </c>
      <c r="H7374" s="54" t="s">
        <v>3691</v>
      </c>
      <c r="I7374" s="54" t="s">
        <v>3692</v>
      </c>
      <c r="J7374">
        <f>VLOOKUP(A7374,'County Acres Disturbed'!$A$2:$E$3146,5,FALSE)</f>
        <v>38.966720106575231</v>
      </c>
      <c r="K7374" s="55" t="s">
        <v>5571</v>
      </c>
      <c r="L7374">
        <f>IF(H7374="PM10-PRI",VLOOKUP(A7374,'County Emission Factors'!A$2:E$3145,5,FALSE),IF(H7374="PM10-FIL",VLOOKUP(A7374,'County Emission Factors'!A$2:E$3145,5,FALSE),VLOOKUP(A7374,'County Emission Factors'!A$2:F$3145,6,FALSE)))</f>
        <v>0.20204498977505114</v>
      </c>
      <c r="M7374" s="56" t="s">
        <v>5572</v>
      </c>
      <c r="N7374" t="s">
        <v>5571</v>
      </c>
      <c r="O7374">
        <f t="shared" si="120"/>
        <v>7.8730305655002724</v>
      </c>
      <c r="P7374" t="s">
        <v>5572</v>
      </c>
    </row>
    <row r="7375" spans="1:16">
      <c r="A7375" s="54" t="s">
        <v>1011</v>
      </c>
      <c r="B7375" s="54" t="s">
        <v>3055</v>
      </c>
      <c r="C7375" s="54" t="s">
        <v>4873</v>
      </c>
      <c r="D7375" s="54" t="s">
        <v>2856</v>
      </c>
      <c r="E7375" s="54" t="s">
        <v>4535</v>
      </c>
      <c r="F7375" s="54" t="s">
        <v>3690</v>
      </c>
      <c r="G7375" s="54">
        <v>2311020000</v>
      </c>
      <c r="H7375" s="54" t="s">
        <v>3693</v>
      </c>
      <c r="I7375" s="54" t="s">
        <v>3694</v>
      </c>
      <c r="J7375">
        <f>VLOOKUP(A7375,'County Acres Disturbed'!$A$2:$E$3146,5,FALSE)</f>
        <v>38.966720106575231</v>
      </c>
      <c r="K7375" s="55" t="s">
        <v>5571</v>
      </c>
      <c r="L7375">
        <f>IF(H7375="PM10-PRI",VLOOKUP(A7375,'County Emission Factors'!A$2:E$3145,5,FALSE),IF(H7375="PM10-FIL",VLOOKUP(A7375,'County Emission Factors'!A$2:E$3145,5,FALSE),VLOOKUP(A7375,'County Emission Factors'!A$2:F$3145,6,FALSE)))</f>
        <v>2.0204498977505116E-2</v>
      </c>
      <c r="M7375" s="56" t="s">
        <v>5572</v>
      </c>
      <c r="N7375" t="s">
        <v>5571</v>
      </c>
      <c r="O7375">
        <f t="shared" si="120"/>
        <v>0.7873030565500273</v>
      </c>
      <c r="P7375" t="s">
        <v>5572</v>
      </c>
    </row>
    <row r="7376" spans="1:16">
      <c r="A7376" s="54" t="s">
        <v>1011</v>
      </c>
      <c r="B7376" s="54" t="s">
        <v>3055</v>
      </c>
      <c r="C7376" s="54" t="s">
        <v>4873</v>
      </c>
      <c r="D7376" s="54" t="s">
        <v>2856</v>
      </c>
      <c r="E7376" s="54" t="s">
        <v>4535</v>
      </c>
      <c r="F7376" s="54" t="s">
        <v>3690</v>
      </c>
      <c r="G7376" s="54">
        <v>2311020000</v>
      </c>
      <c r="H7376" s="54" t="s">
        <v>3695</v>
      </c>
      <c r="I7376" s="54" t="s">
        <v>3696</v>
      </c>
      <c r="J7376">
        <f>VLOOKUP(A7376,'County Acres Disturbed'!$A$2:$E$3146,5,FALSE)</f>
        <v>38.966720106575231</v>
      </c>
      <c r="K7376" s="55" t="s">
        <v>5571</v>
      </c>
      <c r="L7376">
        <f>IF(H7376="PM10-PRI",VLOOKUP(A7376,'County Emission Factors'!A$2:E$3145,5,FALSE),IF(H7376="PM10-FIL",VLOOKUP(A7376,'County Emission Factors'!A$2:E$3145,5,FALSE),VLOOKUP(A7376,'County Emission Factors'!A$2:F$3145,6,FALSE)))</f>
        <v>0.20204498977505114</v>
      </c>
      <c r="M7376" s="56" t="s">
        <v>5572</v>
      </c>
      <c r="N7376" t="s">
        <v>5571</v>
      </c>
      <c r="O7376">
        <f t="shared" si="120"/>
        <v>7.8730305655002724</v>
      </c>
      <c r="P7376" t="s">
        <v>5572</v>
      </c>
    </row>
    <row r="7377" spans="1:16">
      <c r="A7377" s="54" t="s">
        <v>1011</v>
      </c>
      <c r="B7377" s="54" t="s">
        <v>3055</v>
      </c>
      <c r="C7377" s="54" t="s">
        <v>4873</v>
      </c>
      <c r="D7377" s="54" t="s">
        <v>2856</v>
      </c>
      <c r="E7377" s="54" t="s">
        <v>4535</v>
      </c>
      <c r="F7377" s="54" t="s">
        <v>3690</v>
      </c>
      <c r="G7377" s="54">
        <v>2311020000</v>
      </c>
      <c r="H7377" s="54" t="s">
        <v>3697</v>
      </c>
      <c r="I7377" s="54" t="s">
        <v>3698</v>
      </c>
      <c r="J7377">
        <f>VLOOKUP(A7377,'County Acres Disturbed'!$A$2:$E$3146,5,FALSE)</f>
        <v>38.966720106575231</v>
      </c>
      <c r="K7377" s="55" t="s">
        <v>5571</v>
      </c>
      <c r="L7377">
        <f>IF(H7377="PM10-PRI",VLOOKUP(A7377,'County Emission Factors'!A$2:E$3145,5,FALSE),IF(H7377="PM10-FIL",VLOOKUP(A7377,'County Emission Factors'!A$2:E$3145,5,FALSE),VLOOKUP(A7377,'County Emission Factors'!A$2:F$3145,6,FALSE)))</f>
        <v>2.0204498977505116E-2</v>
      </c>
      <c r="M7377" s="56" t="s">
        <v>5572</v>
      </c>
      <c r="N7377" t="s">
        <v>5571</v>
      </c>
      <c r="O7377">
        <f t="shared" si="120"/>
        <v>0.7873030565500273</v>
      </c>
      <c r="P7377" t="s">
        <v>5572</v>
      </c>
    </row>
    <row r="7378" spans="1:16">
      <c r="A7378" s="54" t="s">
        <v>1012</v>
      </c>
      <c r="B7378" s="54" t="s">
        <v>3055</v>
      </c>
      <c r="C7378" s="54" t="s">
        <v>4873</v>
      </c>
      <c r="D7378" s="54" t="s">
        <v>2857</v>
      </c>
      <c r="E7378" s="54" t="s">
        <v>3727</v>
      </c>
      <c r="F7378" s="54" t="s">
        <v>3690</v>
      </c>
      <c r="G7378" s="54">
        <v>2311020000</v>
      </c>
      <c r="H7378" s="54" t="s">
        <v>3691</v>
      </c>
      <c r="I7378" s="54" t="s">
        <v>3692</v>
      </c>
      <c r="J7378">
        <f>VLOOKUP(A7378,'County Acres Disturbed'!$A$2:$E$3146,5,FALSE)</f>
        <v>326.21604452857503</v>
      </c>
      <c r="K7378" s="55" t="s">
        <v>5571</v>
      </c>
      <c r="L7378">
        <f>IF(H7378="PM10-PRI",VLOOKUP(A7378,'County Emission Factors'!A$2:E$3145,5,FALSE),IF(H7378="PM10-FIL",VLOOKUP(A7378,'County Emission Factors'!A$2:E$3145,5,FALSE),VLOOKUP(A7378,'County Emission Factors'!A$2:F$3145,6,FALSE)))</f>
        <v>0.20204498977505114</v>
      </c>
      <c r="M7378" s="56" t="s">
        <v>5572</v>
      </c>
      <c r="N7378" t="s">
        <v>5571</v>
      </c>
      <c r="O7378">
        <f t="shared" si="120"/>
        <v>65.910317381233568</v>
      </c>
      <c r="P7378" t="s">
        <v>5572</v>
      </c>
    </row>
    <row r="7379" spans="1:16">
      <c r="A7379" s="54" t="s">
        <v>1012</v>
      </c>
      <c r="B7379" s="54" t="s">
        <v>3055</v>
      </c>
      <c r="C7379" s="54" t="s">
        <v>4873</v>
      </c>
      <c r="D7379" s="54" t="s">
        <v>2857</v>
      </c>
      <c r="E7379" s="54" t="s">
        <v>3727</v>
      </c>
      <c r="F7379" s="54" t="s">
        <v>3690</v>
      </c>
      <c r="G7379" s="54">
        <v>2311020000</v>
      </c>
      <c r="H7379" s="54" t="s">
        <v>3693</v>
      </c>
      <c r="I7379" s="54" t="s">
        <v>3694</v>
      </c>
      <c r="J7379">
        <f>VLOOKUP(A7379,'County Acres Disturbed'!$A$2:$E$3146,5,FALSE)</f>
        <v>326.21604452857503</v>
      </c>
      <c r="K7379" s="55" t="s">
        <v>5571</v>
      </c>
      <c r="L7379">
        <f>IF(H7379="PM10-PRI",VLOOKUP(A7379,'County Emission Factors'!A$2:E$3145,5,FALSE),IF(H7379="PM10-FIL",VLOOKUP(A7379,'County Emission Factors'!A$2:E$3145,5,FALSE),VLOOKUP(A7379,'County Emission Factors'!A$2:F$3145,6,FALSE)))</f>
        <v>2.0204498977505116E-2</v>
      </c>
      <c r="M7379" s="56" t="s">
        <v>5572</v>
      </c>
      <c r="N7379" t="s">
        <v>5571</v>
      </c>
      <c r="O7379">
        <f t="shared" si="120"/>
        <v>6.5910317381233572</v>
      </c>
      <c r="P7379" t="s">
        <v>5572</v>
      </c>
    </row>
    <row r="7380" spans="1:16">
      <c r="A7380" s="54" t="s">
        <v>1012</v>
      </c>
      <c r="B7380" s="54" t="s">
        <v>3055</v>
      </c>
      <c r="C7380" s="54" t="s">
        <v>4873</v>
      </c>
      <c r="D7380" s="54" t="s">
        <v>2857</v>
      </c>
      <c r="E7380" s="54" t="s">
        <v>3727</v>
      </c>
      <c r="F7380" s="54" t="s">
        <v>3690</v>
      </c>
      <c r="G7380" s="54">
        <v>2311020000</v>
      </c>
      <c r="H7380" s="54" t="s">
        <v>3695</v>
      </c>
      <c r="I7380" s="54" t="s">
        <v>3696</v>
      </c>
      <c r="J7380">
        <f>VLOOKUP(A7380,'County Acres Disturbed'!$A$2:$E$3146,5,FALSE)</f>
        <v>326.21604452857503</v>
      </c>
      <c r="K7380" s="55" t="s">
        <v>5571</v>
      </c>
      <c r="L7380">
        <f>IF(H7380="PM10-PRI",VLOOKUP(A7380,'County Emission Factors'!A$2:E$3145,5,FALSE),IF(H7380="PM10-FIL",VLOOKUP(A7380,'County Emission Factors'!A$2:E$3145,5,FALSE),VLOOKUP(A7380,'County Emission Factors'!A$2:F$3145,6,FALSE)))</f>
        <v>0.20204498977505114</v>
      </c>
      <c r="M7380" s="56" t="s">
        <v>5572</v>
      </c>
      <c r="N7380" t="s">
        <v>5571</v>
      </c>
      <c r="O7380">
        <f t="shared" si="120"/>
        <v>65.910317381233568</v>
      </c>
      <c r="P7380" t="s">
        <v>5572</v>
      </c>
    </row>
    <row r="7381" spans="1:16">
      <c r="A7381" s="54" t="s">
        <v>1012</v>
      </c>
      <c r="B7381" s="54" t="s">
        <v>3055</v>
      </c>
      <c r="C7381" s="54" t="s">
        <v>4873</v>
      </c>
      <c r="D7381" s="54" t="s">
        <v>2857</v>
      </c>
      <c r="E7381" s="54" t="s">
        <v>3727</v>
      </c>
      <c r="F7381" s="54" t="s">
        <v>3690</v>
      </c>
      <c r="G7381" s="54">
        <v>2311020000</v>
      </c>
      <c r="H7381" s="54" t="s">
        <v>3697</v>
      </c>
      <c r="I7381" s="54" t="s">
        <v>3698</v>
      </c>
      <c r="J7381">
        <f>VLOOKUP(A7381,'County Acres Disturbed'!$A$2:$E$3146,5,FALSE)</f>
        <v>326.21604452857503</v>
      </c>
      <c r="K7381" s="55" t="s">
        <v>5571</v>
      </c>
      <c r="L7381">
        <f>IF(H7381="PM10-PRI",VLOOKUP(A7381,'County Emission Factors'!A$2:E$3145,5,FALSE),IF(H7381="PM10-FIL",VLOOKUP(A7381,'County Emission Factors'!A$2:E$3145,5,FALSE),VLOOKUP(A7381,'County Emission Factors'!A$2:F$3145,6,FALSE)))</f>
        <v>2.0204498977505116E-2</v>
      </c>
      <c r="M7381" s="56" t="s">
        <v>5572</v>
      </c>
      <c r="N7381" t="s">
        <v>5571</v>
      </c>
      <c r="O7381">
        <f t="shared" si="120"/>
        <v>6.5910317381233572</v>
      </c>
      <c r="P7381" t="s">
        <v>5572</v>
      </c>
    </row>
    <row r="7382" spans="1:16">
      <c r="A7382" s="54" t="s">
        <v>1013</v>
      </c>
      <c r="B7382" s="54" t="s">
        <v>3055</v>
      </c>
      <c r="C7382" s="54" t="s">
        <v>4873</v>
      </c>
      <c r="D7382" s="54" t="s">
        <v>2934</v>
      </c>
      <c r="E7382" s="54" t="s">
        <v>3826</v>
      </c>
      <c r="F7382" s="54" t="s">
        <v>3690</v>
      </c>
      <c r="G7382" s="54">
        <v>2311020000</v>
      </c>
      <c r="H7382" s="54" t="s">
        <v>3691</v>
      </c>
      <c r="I7382" s="54" t="s">
        <v>3692</v>
      </c>
      <c r="J7382">
        <f>VLOOKUP(A7382,'County Acres Disturbed'!$A$2:$E$3146,5,FALSE)</f>
        <v>233.8003206394514</v>
      </c>
      <c r="K7382" s="55" t="s">
        <v>5571</v>
      </c>
      <c r="L7382">
        <f>IF(H7382="PM10-PRI",VLOOKUP(A7382,'County Emission Factors'!A$2:E$3145,5,FALSE),IF(H7382="PM10-FIL",VLOOKUP(A7382,'County Emission Factors'!A$2:E$3145,5,FALSE),VLOOKUP(A7382,'County Emission Factors'!A$2:F$3145,6,FALSE)))</f>
        <v>0.20204498977505114</v>
      </c>
      <c r="M7382" s="56" t="s">
        <v>5572</v>
      </c>
      <c r="N7382" t="s">
        <v>5571</v>
      </c>
      <c r="O7382">
        <f t="shared" si="120"/>
        <v>47.238183393001634</v>
      </c>
      <c r="P7382" t="s">
        <v>5572</v>
      </c>
    </row>
    <row r="7383" spans="1:16">
      <c r="A7383" s="54" t="s">
        <v>1013</v>
      </c>
      <c r="B7383" s="54" t="s">
        <v>3055</v>
      </c>
      <c r="C7383" s="54" t="s">
        <v>4873</v>
      </c>
      <c r="D7383" s="54" t="s">
        <v>2934</v>
      </c>
      <c r="E7383" s="54" t="s">
        <v>3826</v>
      </c>
      <c r="F7383" s="54" t="s">
        <v>3690</v>
      </c>
      <c r="G7383" s="54">
        <v>2311020000</v>
      </c>
      <c r="H7383" s="54" t="s">
        <v>3693</v>
      </c>
      <c r="I7383" s="54" t="s">
        <v>3694</v>
      </c>
      <c r="J7383">
        <f>VLOOKUP(A7383,'County Acres Disturbed'!$A$2:$E$3146,5,FALSE)</f>
        <v>233.8003206394514</v>
      </c>
      <c r="K7383" s="55" t="s">
        <v>5571</v>
      </c>
      <c r="L7383">
        <f>IF(H7383="PM10-PRI",VLOOKUP(A7383,'County Emission Factors'!A$2:E$3145,5,FALSE),IF(H7383="PM10-FIL",VLOOKUP(A7383,'County Emission Factors'!A$2:E$3145,5,FALSE),VLOOKUP(A7383,'County Emission Factors'!A$2:F$3145,6,FALSE)))</f>
        <v>2.0204498977505116E-2</v>
      </c>
      <c r="M7383" s="56" t="s">
        <v>5572</v>
      </c>
      <c r="N7383" t="s">
        <v>5571</v>
      </c>
      <c r="O7383">
        <f t="shared" si="120"/>
        <v>4.7238183393001645</v>
      </c>
      <c r="P7383" t="s">
        <v>5572</v>
      </c>
    </row>
    <row r="7384" spans="1:16">
      <c r="A7384" s="54" t="s">
        <v>1013</v>
      </c>
      <c r="B7384" s="54" t="s">
        <v>3055</v>
      </c>
      <c r="C7384" s="54" t="s">
        <v>4873</v>
      </c>
      <c r="D7384" s="54" t="s">
        <v>2934</v>
      </c>
      <c r="E7384" s="54" t="s">
        <v>3826</v>
      </c>
      <c r="F7384" s="54" t="s">
        <v>3690</v>
      </c>
      <c r="G7384" s="54">
        <v>2311020000</v>
      </c>
      <c r="H7384" s="54" t="s">
        <v>3695</v>
      </c>
      <c r="I7384" s="54" t="s">
        <v>3696</v>
      </c>
      <c r="J7384">
        <f>VLOOKUP(A7384,'County Acres Disturbed'!$A$2:$E$3146,5,FALSE)</f>
        <v>233.8003206394514</v>
      </c>
      <c r="K7384" s="55" t="s">
        <v>5571</v>
      </c>
      <c r="L7384">
        <f>IF(H7384="PM10-PRI",VLOOKUP(A7384,'County Emission Factors'!A$2:E$3145,5,FALSE),IF(H7384="PM10-FIL",VLOOKUP(A7384,'County Emission Factors'!A$2:E$3145,5,FALSE),VLOOKUP(A7384,'County Emission Factors'!A$2:F$3145,6,FALSE)))</f>
        <v>0.20204498977505114</v>
      </c>
      <c r="M7384" s="56" t="s">
        <v>5572</v>
      </c>
      <c r="N7384" t="s">
        <v>5571</v>
      </c>
      <c r="O7384">
        <f t="shared" si="120"/>
        <v>47.238183393001634</v>
      </c>
      <c r="P7384" t="s">
        <v>5572</v>
      </c>
    </row>
    <row r="7385" spans="1:16">
      <c r="A7385" s="54" t="s">
        <v>1013</v>
      </c>
      <c r="B7385" s="54" t="s">
        <v>3055</v>
      </c>
      <c r="C7385" s="54" t="s">
        <v>4873</v>
      </c>
      <c r="D7385" s="54" t="s">
        <v>2934</v>
      </c>
      <c r="E7385" s="54" t="s">
        <v>3826</v>
      </c>
      <c r="F7385" s="54" t="s">
        <v>3690</v>
      </c>
      <c r="G7385" s="54">
        <v>2311020000</v>
      </c>
      <c r="H7385" s="54" t="s">
        <v>3697</v>
      </c>
      <c r="I7385" s="54" t="s">
        <v>3698</v>
      </c>
      <c r="J7385">
        <f>VLOOKUP(A7385,'County Acres Disturbed'!$A$2:$E$3146,5,FALSE)</f>
        <v>233.8003206394514</v>
      </c>
      <c r="K7385" s="55" t="s">
        <v>5571</v>
      </c>
      <c r="L7385">
        <f>IF(H7385="PM10-PRI",VLOOKUP(A7385,'County Emission Factors'!A$2:E$3145,5,FALSE),IF(H7385="PM10-FIL",VLOOKUP(A7385,'County Emission Factors'!A$2:E$3145,5,FALSE),VLOOKUP(A7385,'County Emission Factors'!A$2:F$3145,6,FALSE)))</f>
        <v>2.0204498977505116E-2</v>
      </c>
      <c r="M7385" s="56" t="s">
        <v>5572</v>
      </c>
      <c r="N7385" t="s">
        <v>5571</v>
      </c>
      <c r="O7385">
        <f t="shared" si="120"/>
        <v>4.7238183393001645</v>
      </c>
      <c r="P7385" t="s">
        <v>5572</v>
      </c>
    </row>
    <row r="7386" spans="1:16">
      <c r="A7386" s="54" t="s">
        <v>1014</v>
      </c>
      <c r="B7386" s="54" t="s">
        <v>3055</v>
      </c>
      <c r="C7386" s="54" t="s">
        <v>4873</v>
      </c>
      <c r="D7386" s="54" t="s">
        <v>2935</v>
      </c>
      <c r="E7386" s="54" t="s">
        <v>4557</v>
      </c>
      <c r="F7386" s="54" t="s">
        <v>3690</v>
      </c>
      <c r="G7386" s="54">
        <v>2311020000</v>
      </c>
      <c r="H7386" s="54" t="s">
        <v>3691</v>
      </c>
      <c r="I7386" s="54" t="s">
        <v>3692</v>
      </c>
      <c r="J7386">
        <f>VLOOKUP(A7386,'County Acres Disturbed'!$A$2:$E$3146,5,FALSE)</f>
        <v>815.54011132143762</v>
      </c>
      <c r="K7386" s="55" t="s">
        <v>5571</v>
      </c>
      <c r="L7386">
        <f>IF(H7386="PM10-PRI",VLOOKUP(A7386,'County Emission Factors'!A$2:E$3145,5,FALSE),IF(H7386="PM10-FIL",VLOOKUP(A7386,'County Emission Factors'!A$2:E$3145,5,FALSE),VLOOKUP(A7386,'County Emission Factors'!A$2:F$3145,6,FALSE)))</f>
        <v>0.20204498977505114</v>
      </c>
      <c r="M7386" s="56" t="s">
        <v>5572</v>
      </c>
      <c r="N7386" t="s">
        <v>5571</v>
      </c>
      <c r="O7386">
        <f t="shared" si="120"/>
        <v>164.77579345308393</v>
      </c>
      <c r="P7386" t="s">
        <v>5572</v>
      </c>
    </row>
    <row r="7387" spans="1:16">
      <c r="A7387" s="54" t="s">
        <v>1014</v>
      </c>
      <c r="B7387" s="54" t="s">
        <v>3055</v>
      </c>
      <c r="C7387" s="54" t="s">
        <v>4873</v>
      </c>
      <c r="D7387" s="54" t="s">
        <v>2935</v>
      </c>
      <c r="E7387" s="54" t="s">
        <v>4557</v>
      </c>
      <c r="F7387" s="54" t="s">
        <v>3690</v>
      </c>
      <c r="G7387" s="54">
        <v>2311020000</v>
      </c>
      <c r="H7387" s="54" t="s">
        <v>3693</v>
      </c>
      <c r="I7387" s="54" t="s">
        <v>3694</v>
      </c>
      <c r="J7387">
        <f>VLOOKUP(A7387,'County Acres Disturbed'!$A$2:$E$3146,5,FALSE)</f>
        <v>815.54011132143762</v>
      </c>
      <c r="K7387" s="55" t="s">
        <v>5571</v>
      </c>
      <c r="L7387">
        <f>IF(H7387="PM10-PRI",VLOOKUP(A7387,'County Emission Factors'!A$2:E$3145,5,FALSE),IF(H7387="PM10-FIL",VLOOKUP(A7387,'County Emission Factors'!A$2:E$3145,5,FALSE),VLOOKUP(A7387,'County Emission Factors'!A$2:F$3145,6,FALSE)))</f>
        <v>2.0204498977505116E-2</v>
      </c>
      <c r="M7387" s="56" t="s">
        <v>5572</v>
      </c>
      <c r="N7387" t="s">
        <v>5571</v>
      </c>
      <c r="O7387">
        <f t="shared" si="120"/>
        <v>16.477579345308396</v>
      </c>
      <c r="P7387" t="s">
        <v>5572</v>
      </c>
    </row>
    <row r="7388" spans="1:16">
      <c r="A7388" s="54" t="s">
        <v>1014</v>
      </c>
      <c r="B7388" s="54" t="s">
        <v>3055</v>
      </c>
      <c r="C7388" s="54" t="s">
        <v>4873</v>
      </c>
      <c r="D7388" s="54" t="s">
        <v>2935</v>
      </c>
      <c r="E7388" s="54" t="s">
        <v>4557</v>
      </c>
      <c r="F7388" s="54" t="s">
        <v>3690</v>
      </c>
      <c r="G7388" s="54">
        <v>2311020000</v>
      </c>
      <c r="H7388" s="54" t="s">
        <v>3695</v>
      </c>
      <c r="I7388" s="54" t="s">
        <v>3696</v>
      </c>
      <c r="J7388">
        <f>VLOOKUP(A7388,'County Acres Disturbed'!$A$2:$E$3146,5,FALSE)</f>
        <v>815.54011132143762</v>
      </c>
      <c r="K7388" s="55" t="s">
        <v>5571</v>
      </c>
      <c r="L7388">
        <f>IF(H7388="PM10-PRI",VLOOKUP(A7388,'County Emission Factors'!A$2:E$3145,5,FALSE),IF(H7388="PM10-FIL",VLOOKUP(A7388,'County Emission Factors'!A$2:E$3145,5,FALSE),VLOOKUP(A7388,'County Emission Factors'!A$2:F$3145,6,FALSE)))</f>
        <v>0.20204498977505114</v>
      </c>
      <c r="M7388" s="56" t="s">
        <v>5572</v>
      </c>
      <c r="N7388" t="s">
        <v>5571</v>
      </c>
      <c r="O7388">
        <f t="shared" si="120"/>
        <v>164.77579345308393</v>
      </c>
      <c r="P7388" t="s">
        <v>5572</v>
      </c>
    </row>
    <row r="7389" spans="1:16">
      <c r="A7389" s="54" t="s">
        <v>1014</v>
      </c>
      <c r="B7389" s="54" t="s">
        <v>3055</v>
      </c>
      <c r="C7389" s="54" t="s">
        <v>4873</v>
      </c>
      <c r="D7389" s="54" t="s">
        <v>2935</v>
      </c>
      <c r="E7389" s="54" t="s">
        <v>4557</v>
      </c>
      <c r="F7389" s="54" t="s">
        <v>3690</v>
      </c>
      <c r="G7389" s="54">
        <v>2311020000</v>
      </c>
      <c r="H7389" s="54" t="s">
        <v>3697</v>
      </c>
      <c r="I7389" s="54" t="s">
        <v>3698</v>
      </c>
      <c r="J7389">
        <f>VLOOKUP(A7389,'County Acres Disturbed'!$A$2:$E$3146,5,FALSE)</f>
        <v>815.54011132143762</v>
      </c>
      <c r="K7389" s="55" t="s">
        <v>5571</v>
      </c>
      <c r="L7389">
        <f>IF(H7389="PM10-PRI",VLOOKUP(A7389,'County Emission Factors'!A$2:E$3145,5,FALSE),IF(H7389="PM10-FIL",VLOOKUP(A7389,'County Emission Factors'!A$2:E$3145,5,FALSE),VLOOKUP(A7389,'County Emission Factors'!A$2:F$3145,6,FALSE)))</f>
        <v>2.0204498977505116E-2</v>
      </c>
      <c r="M7389" s="56" t="s">
        <v>5572</v>
      </c>
      <c r="N7389" t="s">
        <v>5571</v>
      </c>
      <c r="O7389">
        <f t="shared" si="120"/>
        <v>16.477579345308396</v>
      </c>
      <c r="P7389" t="s">
        <v>5572</v>
      </c>
    </row>
    <row r="7390" spans="1:16">
      <c r="A7390" s="54" t="s">
        <v>1015</v>
      </c>
      <c r="B7390" s="54" t="s">
        <v>3055</v>
      </c>
      <c r="C7390" s="54" t="s">
        <v>4873</v>
      </c>
      <c r="D7390" s="54" t="s">
        <v>2858</v>
      </c>
      <c r="E7390" s="54" t="s">
        <v>3729</v>
      </c>
      <c r="F7390" s="54" t="s">
        <v>3690</v>
      </c>
      <c r="G7390" s="54">
        <v>2311020000</v>
      </c>
      <c r="H7390" s="54" t="s">
        <v>3691</v>
      </c>
      <c r="I7390" s="54" t="s">
        <v>3692</v>
      </c>
      <c r="J7390">
        <f>VLOOKUP(A7390,'County Acres Disturbed'!$A$2:$E$3146,5,FALSE)</f>
        <v>38.966720106575231</v>
      </c>
      <c r="K7390" s="55" t="s">
        <v>5571</v>
      </c>
      <c r="L7390">
        <f>IF(H7390="PM10-PRI",VLOOKUP(A7390,'County Emission Factors'!A$2:E$3145,5,FALSE),IF(H7390="PM10-FIL",VLOOKUP(A7390,'County Emission Factors'!A$2:E$3145,5,FALSE),VLOOKUP(A7390,'County Emission Factors'!A$2:F$3145,6,FALSE)))</f>
        <v>0.2020449897750512</v>
      </c>
      <c r="M7390" s="56" t="s">
        <v>5572</v>
      </c>
      <c r="N7390" t="s">
        <v>5571</v>
      </c>
      <c r="O7390">
        <f t="shared" si="120"/>
        <v>7.8730305655002741</v>
      </c>
      <c r="P7390" t="s">
        <v>5572</v>
      </c>
    </row>
    <row r="7391" spans="1:16">
      <c r="A7391" s="54" t="s">
        <v>1015</v>
      </c>
      <c r="B7391" s="54" t="s">
        <v>3055</v>
      </c>
      <c r="C7391" s="54" t="s">
        <v>4873</v>
      </c>
      <c r="D7391" s="54" t="s">
        <v>2858</v>
      </c>
      <c r="E7391" s="54" t="s">
        <v>3729</v>
      </c>
      <c r="F7391" s="54" t="s">
        <v>3690</v>
      </c>
      <c r="G7391" s="54">
        <v>2311020000</v>
      </c>
      <c r="H7391" s="54" t="s">
        <v>3693</v>
      </c>
      <c r="I7391" s="54" t="s">
        <v>3694</v>
      </c>
      <c r="J7391">
        <f>VLOOKUP(A7391,'County Acres Disturbed'!$A$2:$E$3146,5,FALSE)</f>
        <v>38.966720106575231</v>
      </c>
      <c r="K7391" s="55" t="s">
        <v>5571</v>
      </c>
      <c r="L7391">
        <f>IF(H7391="PM10-PRI",VLOOKUP(A7391,'County Emission Factors'!A$2:E$3145,5,FALSE),IF(H7391="PM10-FIL",VLOOKUP(A7391,'County Emission Factors'!A$2:E$3145,5,FALSE),VLOOKUP(A7391,'County Emission Factors'!A$2:F$3145,6,FALSE)))</f>
        <v>2.020449897750512E-2</v>
      </c>
      <c r="M7391" s="56" t="s">
        <v>5572</v>
      </c>
      <c r="N7391" t="s">
        <v>5571</v>
      </c>
      <c r="O7391">
        <f t="shared" ref="O7391:O7454" si="121">L7391*J7391</f>
        <v>0.78730305655002741</v>
      </c>
      <c r="P7391" t="s">
        <v>5572</v>
      </c>
    </row>
    <row r="7392" spans="1:16">
      <c r="A7392" s="54" t="s">
        <v>1015</v>
      </c>
      <c r="B7392" s="54" t="s">
        <v>3055</v>
      </c>
      <c r="C7392" s="54" t="s">
        <v>4873</v>
      </c>
      <c r="D7392" s="54" t="s">
        <v>2858</v>
      </c>
      <c r="E7392" s="54" t="s">
        <v>3729</v>
      </c>
      <c r="F7392" s="54" t="s">
        <v>3690</v>
      </c>
      <c r="G7392" s="54">
        <v>2311020000</v>
      </c>
      <c r="H7392" s="54" t="s">
        <v>3695</v>
      </c>
      <c r="I7392" s="54" t="s">
        <v>3696</v>
      </c>
      <c r="J7392">
        <f>VLOOKUP(A7392,'County Acres Disturbed'!$A$2:$E$3146,5,FALSE)</f>
        <v>38.966720106575231</v>
      </c>
      <c r="K7392" s="55" t="s">
        <v>5571</v>
      </c>
      <c r="L7392">
        <f>IF(H7392="PM10-PRI",VLOOKUP(A7392,'County Emission Factors'!A$2:E$3145,5,FALSE),IF(H7392="PM10-FIL",VLOOKUP(A7392,'County Emission Factors'!A$2:E$3145,5,FALSE),VLOOKUP(A7392,'County Emission Factors'!A$2:F$3145,6,FALSE)))</f>
        <v>0.2020449897750512</v>
      </c>
      <c r="M7392" s="56" t="s">
        <v>5572</v>
      </c>
      <c r="N7392" t="s">
        <v>5571</v>
      </c>
      <c r="O7392">
        <f t="shared" si="121"/>
        <v>7.8730305655002741</v>
      </c>
      <c r="P7392" t="s">
        <v>5572</v>
      </c>
    </row>
    <row r="7393" spans="1:16">
      <c r="A7393" s="54" t="s">
        <v>1015</v>
      </c>
      <c r="B7393" s="54" t="s">
        <v>3055</v>
      </c>
      <c r="C7393" s="54" t="s">
        <v>4873</v>
      </c>
      <c r="D7393" s="54" t="s">
        <v>2858</v>
      </c>
      <c r="E7393" s="54" t="s">
        <v>3729</v>
      </c>
      <c r="F7393" s="54" t="s">
        <v>3690</v>
      </c>
      <c r="G7393" s="54">
        <v>2311020000</v>
      </c>
      <c r="H7393" s="54" t="s">
        <v>3697</v>
      </c>
      <c r="I7393" s="54" t="s">
        <v>3698</v>
      </c>
      <c r="J7393">
        <f>VLOOKUP(A7393,'County Acres Disturbed'!$A$2:$E$3146,5,FALSE)</f>
        <v>38.966720106575231</v>
      </c>
      <c r="K7393" s="55" t="s">
        <v>5571</v>
      </c>
      <c r="L7393">
        <f>IF(H7393="PM10-PRI",VLOOKUP(A7393,'County Emission Factors'!A$2:E$3145,5,FALSE),IF(H7393="PM10-FIL",VLOOKUP(A7393,'County Emission Factors'!A$2:E$3145,5,FALSE),VLOOKUP(A7393,'County Emission Factors'!A$2:F$3145,6,FALSE)))</f>
        <v>2.020449897750512E-2</v>
      </c>
      <c r="M7393" s="56" t="s">
        <v>5572</v>
      </c>
      <c r="N7393" t="s">
        <v>5571</v>
      </c>
      <c r="O7393">
        <f t="shared" si="121"/>
        <v>0.78730305655002741</v>
      </c>
      <c r="P7393" t="s">
        <v>5572</v>
      </c>
    </row>
    <row r="7394" spans="1:16">
      <c r="A7394" s="54" t="s">
        <v>2555</v>
      </c>
      <c r="B7394" s="54" t="s">
        <v>3055</v>
      </c>
      <c r="C7394" s="54" t="s">
        <v>4873</v>
      </c>
      <c r="D7394" s="54" t="s">
        <v>2859</v>
      </c>
      <c r="E7394" s="54" t="s">
        <v>4009</v>
      </c>
      <c r="F7394" s="54" t="s">
        <v>3690</v>
      </c>
      <c r="G7394" s="54">
        <v>2311020000</v>
      </c>
      <c r="H7394" s="54" t="s">
        <v>3691</v>
      </c>
      <c r="I7394" s="54" t="s">
        <v>3692</v>
      </c>
      <c r="J7394">
        <f>VLOOKUP(A7394,'County Acres Disturbed'!$A$2:$E$3146,5,FALSE)</f>
        <v>0</v>
      </c>
      <c r="K7394" s="55" t="s">
        <v>5571</v>
      </c>
      <c r="L7394">
        <f>IF(H7394="PM10-PRI",VLOOKUP(A7394,'County Emission Factors'!A$2:E$3145,5,FALSE),IF(H7394="PM10-FIL",VLOOKUP(A7394,'County Emission Factors'!A$2:E$3145,5,FALSE),VLOOKUP(A7394,'County Emission Factors'!A$2:F$3145,6,FALSE)))</f>
        <v>0.20204498977505114</v>
      </c>
      <c r="M7394" s="56" t="s">
        <v>5572</v>
      </c>
      <c r="N7394" t="s">
        <v>5571</v>
      </c>
      <c r="O7394">
        <f t="shared" si="121"/>
        <v>0</v>
      </c>
      <c r="P7394" t="s">
        <v>5572</v>
      </c>
    </row>
    <row r="7395" spans="1:16">
      <c r="A7395" s="54" t="s">
        <v>2555</v>
      </c>
      <c r="B7395" s="54" t="s">
        <v>3055</v>
      </c>
      <c r="C7395" s="54" t="s">
        <v>4873</v>
      </c>
      <c r="D7395" s="54" t="s">
        <v>2859</v>
      </c>
      <c r="E7395" s="54" t="s">
        <v>4009</v>
      </c>
      <c r="F7395" s="54" t="s">
        <v>3690</v>
      </c>
      <c r="G7395" s="54">
        <v>2311020000</v>
      </c>
      <c r="H7395" s="54" t="s">
        <v>3693</v>
      </c>
      <c r="I7395" s="54" t="s">
        <v>3694</v>
      </c>
      <c r="J7395">
        <f>VLOOKUP(A7395,'County Acres Disturbed'!$A$2:$E$3146,5,FALSE)</f>
        <v>0</v>
      </c>
      <c r="K7395" s="55" t="s">
        <v>5571</v>
      </c>
      <c r="L7395">
        <f>IF(H7395="PM10-PRI",VLOOKUP(A7395,'County Emission Factors'!A$2:E$3145,5,FALSE),IF(H7395="PM10-FIL",VLOOKUP(A7395,'County Emission Factors'!A$2:E$3145,5,FALSE),VLOOKUP(A7395,'County Emission Factors'!A$2:F$3145,6,FALSE)))</f>
        <v>2.0204498977505116E-2</v>
      </c>
      <c r="M7395" s="56" t="s">
        <v>5572</v>
      </c>
      <c r="N7395" t="s">
        <v>5571</v>
      </c>
      <c r="O7395">
        <f t="shared" si="121"/>
        <v>0</v>
      </c>
      <c r="P7395" t="s">
        <v>5572</v>
      </c>
    </row>
    <row r="7396" spans="1:16">
      <c r="A7396" s="54" t="s">
        <v>2555</v>
      </c>
      <c r="B7396" s="54" t="s">
        <v>3055</v>
      </c>
      <c r="C7396" s="54" t="s">
        <v>4873</v>
      </c>
      <c r="D7396" s="54" t="s">
        <v>2859</v>
      </c>
      <c r="E7396" s="54" t="s">
        <v>4009</v>
      </c>
      <c r="F7396" s="54" t="s">
        <v>3690</v>
      </c>
      <c r="G7396" s="54">
        <v>2311020000</v>
      </c>
      <c r="H7396" s="54" t="s">
        <v>3695</v>
      </c>
      <c r="I7396" s="54" t="s">
        <v>3696</v>
      </c>
      <c r="J7396">
        <f>VLOOKUP(A7396,'County Acres Disturbed'!$A$2:$E$3146,5,FALSE)</f>
        <v>0</v>
      </c>
      <c r="K7396" s="55" t="s">
        <v>5571</v>
      </c>
      <c r="L7396">
        <f>IF(H7396="PM10-PRI",VLOOKUP(A7396,'County Emission Factors'!A$2:E$3145,5,FALSE),IF(H7396="PM10-FIL",VLOOKUP(A7396,'County Emission Factors'!A$2:E$3145,5,FALSE),VLOOKUP(A7396,'County Emission Factors'!A$2:F$3145,6,FALSE)))</f>
        <v>0.20204498977505114</v>
      </c>
      <c r="M7396" s="56" t="s">
        <v>5572</v>
      </c>
      <c r="N7396" t="s">
        <v>5571</v>
      </c>
      <c r="O7396">
        <f t="shared" si="121"/>
        <v>0</v>
      </c>
      <c r="P7396" t="s">
        <v>5572</v>
      </c>
    </row>
    <row r="7397" spans="1:16">
      <c r="A7397" s="54" t="s">
        <v>2555</v>
      </c>
      <c r="B7397" s="54" t="s">
        <v>3055</v>
      </c>
      <c r="C7397" s="54" t="s">
        <v>4873</v>
      </c>
      <c r="D7397" s="54" t="s">
        <v>2859</v>
      </c>
      <c r="E7397" s="54" t="s">
        <v>4009</v>
      </c>
      <c r="F7397" s="54" t="s">
        <v>3690</v>
      </c>
      <c r="G7397" s="54">
        <v>2311020000</v>
      </c>
      <c r="H7397" s="54" t="s">
        <v>3697</v>
      </c>
      <c r="I7397" s="54" t="s">
        <v>3698</v>
      </c>
      <c r="J7397">
        <f>VLOOKUP(A7397,'County Acres Disturbed'!$A$2:$E$3146,5,FALSE)</f>
        <v>0</v>
      </c>
      <c r="K7397" s="55" t="s">
        <v>5571</v>
      </c>
      <c r="L7397">
        <f>IF(H7397="PM10-PRI",VLOOKUP(A7397,'County Emission Factors'!A$2:E$3145,5,FALSE),IF(H7397="PM10-FIL",VLOOKUP(A7397,'County Emission Factors'!A$2:E$3145,5,FALSE),VLOOKUP(A7397,'County Emission Factors'!A$2:F$3145,6,FALSE)))</f>
        <v>2.0204498977505116E-2</v>
      </c>
      <c r="M7397" s="56" t="s">
        <v>5572</v>
      </c>
      <c r="N7397" t="s">
        <v>5571</v>
      </c>
      <c r="O7397">
        <f t="shared" si="121"/>
        <v>0</v>
      </c>
      <c r="P7397" t="s">
        <v>5572</v>
      </c>
    </row>
    <row r="7398" spans="1:16">
      <c r="A7398" s="54" t="s">
        <v>1016</v>
      </c>
      <c r="B7398" s="54" t="s">
        <v>3055</v>
      </c>
      <c r="C7398" s="54" t="s">
        <v>4873</v>
      </c>
      <c r="D7398" s="54" t="s">
        <v>2860</v>
      </c>
      <c r="E7398" s="54" t="s">
        <v>4884</v>
      </c>
      <c r="F7398" s="54" t="s">
        <v>3690</v>
      </c>
      <c r="G7398" s="54">
        <v>2311020000</v>
      </c>
      <c r="H7398" s="54" t="s">
        <v>3691</v>
      </c>
      <c r="I7398" s="54" t="s">
        <v>3692</v>
      </c>
      <c r="J7398">
        <f>VLOOKUP(A7398,'County Acres Disturbed'!$A$2:$E$3146,5,FALSE)</f>
        <v>231.50816063318229</v>
      </c>
      <c r="K7398" s="55" t="s">
        <v>5571</v>
      </c>
      <c r="L7398">
        <f>IF(H7398="PM10-PRI",VLOOKUP(A7398,'County Emission Factors'!A$2:E$3145,5,FALSE),IF(H7398="PM10-FIL",VLOOKUP(A7398,'County Emission Factors'!A$2:E$3145,5,FALSE),VLOOKUP(A7398,'County Emission Factors'!A$2:F$3145,6,FALSE)))</f>
        <v>0.20204498977505106</v>
      </c>
      <c r="M7398" s="56" t="s">
        <v>5572</v>
      </c>
      <c r="N7398" t="s">
        <v>5571</v>
      </c>
      <c r="O7398">
        <f t="shared" si="121"/>
        <v>46.775063947972193</v>
      </c>
      <c r="P7398" t="s">
        <v>5572</v>
      </c>
    </row>
    <row r="7399" spans="1:16">
      <c r="A7399" s="54" t="s">
        <v>1016</v>
      </c>
      <c r="B7399" s="54" t="s">
        <v>3055</v>
      </c>
      <c r="C7399" s="54" t="s">
        <v>4873</v>
      </c>
      <c r="D7399" s="54" t="s">
        <v>2860</v>
      </c>
      <c r="E7399" s="54" t="s">
        <v>4884</v>
      </c>
      <c r="F7399" s="54" t="s">
        <v>3690</v>
      </c>
      <c r="G7399" s="54">
        <v>2311020000</v>
      </c>
      <c r="H7399" s="54" t="s">
        <v>3693</v>
      </c>
      <c r="I7399" s="54" t="s">
        <v>3694</v>
      </c>
      <c r="J7399">
        <f>VLOOKUP(A7399,'County Acres Disturbed'!$A$2:$E$3146,5,FALSE)</f>
        <v>231.50816063318229</v>
      </c>
      <c r="K7399" s="55" t="s">
        <v>5571</v>
      </c>
      <c r="L7399">
        <f>IF(H7399="PM10-PRI",VLOOKUP(A7399,'County Emission Factors'!A$2:E$3145,5,FALSE),IF(H7399="PM10-FIL",VLOOKUP(A7399,'County Emission Factors'!A$2:E$3145,5,FALSE),VLOOKUP(A7399,'County Emission Factors'!A$2:F$3145,6,FALSE)))</f>
        <v>2.0204498977505106E-2</v>
      </c>
      <c r="M7399" s="56" t="s">
        <v>5572</v>
      </c>
      <c r="N7399" t="s">
        <v>5571</v>
      </c>
      <c r="O7399">
        <f t="shared" si="121"/>
        <v>4.6775063947972191</v>
      </c>
      <c r="P7399" t="s">
        <v>5572</v>
      </c>
    </row>
    <row r="7400" spans="1:16">
      <c r="A7400" s="54" t="s">
        <v>1016</v>
      </c>
      <c r="B7400" s="54" t="s">
        <v>3055</v>
      </c>
      <c r="C7400" s="54" t="s">
        <v>4873</v>
      </c>
      <c r="D7400" s="54" t="s">
        <v>2860</v>
      </c>
      <c r="E7400" s="54" t="s">
        <v>4884</v>
      </c>
      <c r="F7400" s="54" t="s">
        <v>3690</v>
      </c>
      <c r="G7400" s="54">
        <v>2311020000</v>
      </c>
      <c r="H7400" s="54" t="s">
        <v>3695</v>
      </c>
      <c r="I7400" s="54" t="s">
        <v>3696</v>
      </c>
      <c r="J7400">
        <f>VLOOKUP(A7400,'County Acres Disturbed'!$A$2:$E$3146,5,FALSE)</f>
        <v>231.50816063318229</v>
      </c>
      <c r="K7400" s="55" t="s">
        <v>5571</v>
      </c>
      <c r="L7400">
        <f>IF(H7400="PM10-PRI",VLOOKUP(A7400,'County Emission Factors'!A$2:E$3145,5,FALSE),IF(H7400="PM10-FIL",VLOOKUP(A7400,'County Emission Factors'!A$2:E$3145,5,FALSE),VLOOKUP(A7400,'County Emission Factors'!A$2:F$3145,6,FALSE)))</f>
        <v>0.20204498977505106</v>
      </c>
      <c r="M7400" s="56" t="s">
        <v>5572</v>
      </c>
      <c r="N7400" t="s">
        <v>5571</v>
      </c>
      <c r="O7400">
        <f t="shared" si="121"/>
        <v>46.775063947972193</v>
      </c>
      <c r="P7400" t="s">
        <v>5572</v>
      </c>
    </row>
    <row r="7401" spans="1:16">
      <c r="A7401" s="54" t="s">
        <v>1016</v>
      </c>
      <c r="B7401" s="54" t="s">
        <v>3055</v>
      </c>
      <c r="C7401" s="54" t="s">
        <v>4873</v>
      </c>
      <c r="D7401" s="54" t="s">
        <v>2860</v>
      </c>
      <c r="E7401" s="54" t="s">
        <v>4884</v>
      </c>
      <c r="F7401" s="54" t="s">
        <v>3690</v>
      </c>
      <c r="G7401" s="54">
        <v>2311020000</v>
      </c>
      <c r="H7401" s="54" t="s">
        <v>3697</v>
      </c>
      <c r="I7401" s="54" t="s">
        <v>3698</v>
      </c>
      <c r="J7401">
        <f>VLOOKUP(A7401,'County Acres Disturbed'!$A$2:$E$3146,5,FALSE)</f>
        <v>231.50816063318229</v>
      </c>
      <c r="K7401" s="55" t="s">
        <v>5571</v>
      </c>
      <c r="L7401">
        <f>IF(H7401="PM10-PRI",VLOOKUP(A7401,'County Emission Factors'!A$2:E$3145,5,FALSE),IF(H7401="PM10-FIL",VLOOKUP(A7401,'County Emission Factors'!A$2:E$3145,5,FALSE),VLOOKUP(A7401,'County Emission Factors'!A$2:F$3145,6,FALSE)))</f>
        <v>2.0204498977505106E-2</v>
      </c>
      <c r="M7401" s="56" t="s">
        <v>5572</v>
      </c>
      <c r="N7401" t="s">
        <v>5571</v>
      </c>
      <c r="O7401">
        <f t="shared" si="121"/>
        <v>4.6775063947972191</v>
      </c>
      <c r="P7401" t="s">
        <v>5572</v>
      </c>
    </row>
    <row r="7402" spans="1:16">
      <c r="A7402" s="54" t="s">
        <v>1017</v>
      </c>
      <c r="B7402" s="54" t="s">
        <v>3055</v>
      </c>
      <c r="C7402" s="54" t="s">
        <v>4873</v>
      </c>
      <c r="D7402" s="54" t="s">
        <v>2861</v>
      </c>
      <c r="E7402" s="54" t="s">
        <v>3734</v>
      </c>
      <c r="F7402" s="54" t="s">
        <v>3690</v>
      </c>
      <c r="G7402" s="54">
        <v>2311020000</v>
      </c>
      <c r="H7402" s="54" t="s">
        <v>3691</v>
      </c>
      <c r="I7402" s="54" t="s">
        <v>3692</v>
      </c>
      <c r="J7402">
        <f>VLOOKUP(A7402,'County Acres Disturbed'!$A$2:$E$3146,5,FALSE)</f>
        <v>4446.0089939781601</v>
      </c>
      <c r="K7402" s="55" t="s">
        <v>5571</v>
      </c>
      <c r="L7402">
        <f>IF(H7402="PM10-PRI",VLOOKUP(A7402,'County Emission Factors'!A$2:E$3145,5,FALSE),IF(H7402="PM10-FIL",VLOOKUP(A7402,'County Emission Factors'!A$2:E$3145,5,FALSE),VLOOKUP(A7402,'County Emission Factors'!A$2:F$3145,6,FALSE)))</f>
        <v>0.15541922290388543</v>
      </c>
      <c r="M7402" s="56" t="s">
        <v>5572</v>
      </c>
      <c r="N7402" t="s">
        <v>5571</v>
      </c>
      <c r="O7402">
        <f t="shared" si="121"/>
        <v>690.99526286777109</v>
      </c>
      <c r="P7402" t="s">
        <v>5572</v>
      </c>
    </row>
    <row r="7403" spans="1:16">
      <c r="A7403" s="54" t="s">
        <v>1017</v>
      </c>
      <c r="B7403" s="54" t="s">
        <v>3055</v>
      </c>
      <c r="C7403" s="54" t="s">
        <v>4873</v>
      </c>
      <c r="D7403" s="54" t="s">
        <v>2861</v>
      </c>
      <c r="E7403" s="54" t="s">
        <v>3734</v>
      </c>
      <c r="F7403" s="54" t="s">
        <v>3690</v>
      </c>
      <c r="G7403" s="54">
        <v>2311020000</v>
      </c>
      <c r="H7403" s="54" t="s">
        <v>3693</v>
      </c>
      <c r="I7403" s="54" t="s">
        <v>3694</v>
      </c>
      <c r="J7403">
        <f>VLOOKUP(A7403,'County Acres Disturbed'!$A$2:$E$3146,5,FALSE)</f>
        <v>4446.0089939781601</v>
      </c>
      <c r="K7403" s="55" t="s">
        <v>5571</v>
      </c>
      <c r="L7403">
        <f>IF(H7403="PM10-PRI",VLOOKUP(A7403,'County Emission Factors'!A$2:E$3145,5,FALSE),IF(H7403="PM10-FIL",VLOOKUP(A7403,'County Emission Factors'!A$2:E$3145,5,FALSE),VLOOKUP(A7403,'County Emission Factors'!A$2:F$3145,6,FALSE)))</f>
        <v>1.5541922290388544E-2</v>
      </c>
      <c r="M7403" s="56" t="s">
        <v>5572</v>
      </c>
      <c r="N7403" t="s">
        <v>5571</v>
      </c>
      <c r="O7403">
        <f t="shared" si="121"/>
        <v>69.09952628677712</v>
      </c>
      <c r="P7403" t="s">
        <v>5572</v>
      </c>
    </row>
    <row r="7404" spans="1:16">
      <c r="A7404" s="54" t="s">
        <v>1017</v>
      </c>
      <c r="B7404" s="54" t="s">
        <v>3055</v>
      </c>
      <c r="C7404" s="54" t="s">
        <v>4873</v>
      </c>
      <c r="D7404" s="54" t="s">
        <v>2861</v>
      </c>
      <c r="E7404" s="54" t="s">
        <v>3734</v>
      </c>
      <c r="F7404" s="54" t="s">
        <v>3690</v>
      </c>
      <c r="G7404" s="54">
        <v>2311020000</v>
      </c>
      <c r="H7404" s="54" t="s">
        <v>3695</v>
      </c>
      <c r="I7404" s="54" t="s">
        <v>3696</v>
      </c>
      <c r="J7404">
        <f>VLOOKUP(A7404,'County Acres Disturbed'!$A$2:$E$3146,5,FALSE)</f>
        <v>4446.0089939781601</v>
      </c>
      <c r="K7404" s="55" t="s">
        <v>5571</v>
      </c>
      <c r="L7404">
        <f>IF(H7404="PM10-PRI",VLOOKUP(A7404,'County Emission Factors'!A$2:E$3145,5,FALSE),IF(H7404="PM10-FIL",VLOOKUP(A7404,'County Emission Factors'!A$2:E$3145,5,FALSE),VLOOKUP(A7404,'County Emission Factors'!A$2:F$3145,6,FALSE)))</f>
        <v>0.15541922290388543</v>
      </c>
      <c r="M7404" s="56" t="s">
        <v>5572</v>
      </c>
      <c r="N7404" t="s">
        <v>5571</v>
      </c>
      <c r="O7404">
        <f t="shared" si="121"/>
        <v>690.99526286777109</v>
      </c>
      <c r="P7404" t="s">
        <v>5572</v>
      </c>
    </row>
    <row r="7405" spans="1:16">
      <c r="A7405" s="54" t="s">
        <v>1017</v>
      </c>
      <c r="B7405" s="54" t="s">
        <v>3055</v>
      </c>
      <c r="C7405" s="54" t="s">
        <v>4873</v>
      </c>
      <c r="D7405" s="54" t="s">
        <v>2861</v>
      </c>
      <c r="E7405" s="54" t="s">
        <v>3734</v>
      </c>
      <c r="F7405" s="54" t="s">
        <v>3690</v>
      </c>
      <c r="G7405" s="54">
        <v>2311020000</v>
      </c>
      <c r="H7405" s="54" t="s">
        <v>3697</v>
      </c>
      <c r="I7405" s="54" t="s">
        <v>3698</v>
      </c>
      <c r="J7405">
        <f>VLOOKUP(A7405,'County Acres Disturbed'!$A$2:$E$3146,5,FALSE)</f>
        <v>4446.0089939781601</v>
      </c>
      <c r="K7405" s="55" t="s">
        <v>5571</v>
      </c>
      <c r="L7405">
        <f>IF(H7405="PM10-PRI",VLOOKUP(A7405,'County Emission Factors'!A$2:E$3145,5,FALSE),IF(H7405="PM10-FIL",VLOOKUP(A7405,'County Emission Factors'!A$2:E$3145,5,FALSE),VLOOKUP(A7405,'County Emission Factors'!A$2:F$3145,6,FALSE)))</f>
        <v>1.5541922290388544E-2</v>
      </c>
      <c r="M7405" s="56" t="s">
        <v>5572</v>
      </c>
      <c r="N7405" t="s">
        <v>5571</v>
      </c>
      <c r="O7405">
        <f t="shared" si="121"/>
        <v>69.09952628677712</v>
      </c>
      <c r="P7405" t="s">
        <v>5572</v>
      </c>
    </row>
    <row r="7406" spans="1:16">
      <c r="A7406" s="54" t="s">
        <v>1018</v>
      </c>
      <c r="B7406" s="54" t="s">
        <v>3055</v>
      </c>
      <c r="C7406" s="54" t="s">
        <v>4873</v>
      </c>
      <c r="D7406" s="54" t="s">
        <v>2862</v>
      </c>
      <c r="E7406" s="54" t="s">
        <v>3878</v>
      </c>
      <c r="F7406" s="54" t="s">
        <v>3690</v>
      </c>
      <c r="G7406" s="54">
        <v>2311020000</v>
      </c>
      <c r="H7406" s="54" t="s">
        <v>3691</v>
      </c>
      <c r="I7406" s="54" t="s">
        <v>3692</v>
      </c>
      <c r="J7406">
        <f>VLOOKUP(A7406,'County Acres Disturbed'!$A$2:$E$3146,5,FALSE)</f>
        <v>13138.088115933097</v>
      </c>
      <c r="K7406" s="55" t="s">
        <v>5571</v>
      </c>
      <c r="L7406">
        <f>IF(H7406="PM10-PRI",VLOOKUP(A7406,'County Emission Factors'!A$2:E$3145,5,FALSE),IF(H7406="PM10-FIL",VLOOKUP(A7406,'County Emission Factors'!A$2:E$3145,5,FALSE),VLOOKUP(A7406,'County Emission Factors'!A$2:F$3145,6,FALSE)))</f>
        <v>4.6625766871165639E-2</v>
      </c>
      <c r="M7406" s="56" t="s">
        <v>5572</v>
      </c>
      <c r="N7406" t="s">
        <v>5571</v>
      </c>
      <c r="O7406">
        <f t="shared" si="121"/>
        <v>612.57343362632832</v>
      </c>
      <c r="P7406" t="s">
        <v>5572</v>
      </c>
    </row>
    <row r="7407" spans="1:16">
      <c r="A7407" s="54" t="s">
        <v>1018</v>
      </c>
      <c r="B7407" s="54" t="s">
        <v>3055</v>
      </c>
      <c r="C7407" s="54" t="s">
        <v>4873</v>
      </c>
      <c r="D7407" s="54" t="s">
        <v>2862</v>
      </c>
      <c r="E7407" s="54" t="s">
        <v>3878</v>
      </c>
      <c r="F7407" s="54" t="s">
        <v>3690</v>
      </c>
      <c r="G7407" s="54">
        <v>2311020000</v>
      </c>
      <c r="H7407" s="54" t="s">
        <v>3693</v>
      </c>
      <c r="I7407" s="54" t="s">
        <v>3694</v>
      </c>
      <c r="J7407">
        <f>VLOOKUP(A7407,'County Acres Disturbed'!$A$2:$E$3146,5,FALSE)</f>
        <v>13138.088115933097</v>
      </c>
      <c r="K7407" s="55" t="s">
        <v>5571</v>
      </c>
      <c r="L7407">
        <f>IF(H7407="PM10-PRI",VLOOKUP(A7407,'County Emission Factors'!A$2:E$3145,5,FALSE),IF(H7407="PM10-FIL",VLOOKUP(A7407,'County Emission Factors'!A$2:E$3145,5,FALSE),VLOOKUP(A7407,'County Emission Factors'!A$2:F$3145,6,FALSE)))</f>
        <v>4.662576687116564E-3</v>
      </c>
      <c r="M7407" s="56" t="s">
        <v>5572</v>
      </c>
      <c r="N7407" t="s">
        <v>5571</v>
      </c>
      <c r="O7407">
        <f t="shared" si="121"/>
        <v>61.257343362632838</v>
      </c>
      <c r="P7407" t="s">
        <v>5572</v>
      </c>
    </row>
    <row r="7408" spans="1:16">
      <c r="A7408" s="54" t="s">
        <v>1018</v>
      </c>
      <c r="B7408" s="54" t="s">
        <v>3055</v>
      </c>
      <c r="C7408" s="54" t="s">
        <v>4873</v>
      </c>
      <c r="D7408" s="54" t="s">
        <v>2862</v>
      </c>
      <c r="E7408" s="54" t="s">
        <v>3878</v>
      </c>
      <c r="F7408" s="54" t="s">
        <v>3690</v>
      </c>
      <c r="G7408" s="54">
        <v>2311020000</v>
      </c>
      <c r="H7408" s="54" t="s">
        <v>3695</v>
      </c>
      <c r="I7408" s="54" t="s">
        <v>3696</v>
      </c>
      <c r="J7408">
        <f>VLOOKUP(A7408,'County Acres Disturbed'!$A$2:$E$3146,5,FALSE)</f>
        <v>13138.088115933097</v>
      </c>
      <c r="K7408" s="55" t="s">
        <v>5571</v>
      </c>
      <c r="L7408">
        <f>IF(H7408="PM10-PRI",VLOOKUP(A7408,'County Emission Factors'!A$2:E$3145,5,FALSE),IF(H7408="PM10-FIL",VLOOKUP(A7408,'County Emission Factors'!A$2:E$3145,5,FALSE),VLOOKUP(A7408,'County Emission Factors'!A$2:F$3145,6,FALSE)))</f>
        <v>4.6625766871165639E-2</v>
      </c>
      <c r="M7408" s="56" t="s">
        <v>5572</v>
      </c>
      <c r="N7408" t="s">
        <v>5571</v>
      </c>
      <c r="O7408">
        <f t="shared" si="121"/>
        <v>612.57343362632832</v>
      </c>
      <c r="P7408" t="s">
        <v>5572</v>
      </c>
    </row>
    <row r="7409" spans="1:16">
      <c r="A7409" s="54" t="s">
        <v>1018</v>
      </c>
      <c r="B7409" s="54" t="s">
        <v>3055</v>
      </c>
      <c r="C7409" s="54" t="s">
        <v>4873</v>
      </c>
      <c r="D7409" s="54" t="s">
        <v>2862</v>
      </c>
      <c r="E7409" s="54" t="s">
        <v>3878</v>
      </c>
      <c r="F7409" s="54" t="s">
        <v>3690</v>
      </c>
      <c r="G7409" s="54">
        <v>2311020000</v>
      </c>
      <c r="H7409" s="54" t="s">
        <v>3697</v>
      </c>
      <c r="I7409" s="54" t="s">
        <v>3698</v>
      </c>
      <c r="J7409">
        <f>VLOOKUP(A7409,'County Acres Disturbed'!$A$2:$E$3146,5,FALSE)</f>
        <v>13138.088115933097</v>
      </c>
      <c r="K7409" s="55" t="s">
        <v>5571</v>
      </c>
      <c r="L7409">
        <f>IF(H7409="PM10-PRI",VLOOKUP(A7409,'County Emission Factors'!A$2:E$3145,5,FALSE),IF(H7409="PM10-FIL",VLOOKUP(A7409,'County Emission Factors'!A$2:E$3145,5,FALSE),VLOOKUP(A7409,'County Emission Factors'!A$2:F$3145,6,FALSE)))</f>
        <v>4.662576687116564E-3</v>
      </c>
      <c r="M7409" s="56" t="s">
        <v>5572</v>
      </c>
      <c r="N7409" t="s">
        <v>5571</v>
      </c>
      <c r="O7409">
        <f t="shared" si="121"/>
        <v>61.257343362632838</v>
      </c>
      <c r="P7409" t="s">
        <v>5572</v>
      </c>
    </row>
    <row r="7410" spans="1:16">
      <c r="A7410" s="54" t="s">
        <v>1019</v>
      </c>
      <c r="B7410" s="54" t="s">
        <v>3055</v>
      </c>
      <c r="C7410" s="54" t="s">
        <v>4873</v>
      </c>
      <c r="D7410" s="54" t="s">
        <v>2863</v>
      </c>
      <c r="E7410" s="54" t="s">
        <v>4177</v>
      </c>
      <c r="F7410" s="54" t="s">
        <v>3690</v>
      </c>
      <c r="G7410" s="54">
        <v>2311020000</v>
      </c>
      <c r="H7410" s="54" t="s">
        <v>3691</v>
      </c>
      <c r="I7410" s="54" t="s">
        <v>3692</v>
      </c>
      <c r="J7410">
        <f>VLOOKUP(A7410,'County Acres Disturbed'!$A$2:$E$3146,5,FALSE)</f>
        <v>38.966720106575231</v>
      </c>
      <c r="K7410" s="55" t="s">
        <v>5571</v>
      </c>
      <c r="L7410">
        <f>IF(H7410="PM10-PRI",VLOOKUP(A7410,'County Emission Factors'!A$2:E$3145,5,FALSE),IF(H7410="PM10-FIL",VLOOKUP(A7410,'County Emission Factors'!A$2:E$3145,5,FALSE),VLOOKUP(A7410,'County Emission Factors'!A$2:F$3145,6,FALSE)))</f>
        <v>0.15541922290388543</v>
      </c>
      <c r="M7410" s="56" t="s">
        <v>5572</v>
      </c>
      <c r="N7410" t="s">
        <v>5571</v>
      </c>
      <c r="O7410">
        <f t="shared" si="121"/>
        <v>6.0561773580771305</v>
      </c>
      <c r="P7410" t="s">
        <v>5572</v>
      </c>
    </row>
    <row r="7411" spans="1:16">
      <c r="A7411" s="54" t="s">
        <v>1019</v>
      </c>
      <c r="B7411" s="54" t="s">
        <v>3055</v>
      </c>
      <c r="C7411" s="54" t="s">
        <v>4873</v>
      </c>
      <c r="D7411" s="54" t="s">
        <v>2863</v>
      </c>
      <c r="E7411" s="54" t="s">
        <v>4177</v>
      </c>
      <c r="F7411" s="54" t="s">
        <v>3690</v>
      </c>
      <c r="G7411" s="54">
        <v>2311020000</v>
      </c>
      <c r="H7411" s="54" t="s">
        <v>3693</v>
      </c>
      <c r="I7411" s="54" t="s">
        <v>3694</v>
      </c>
      <c r="J7411">
        <f>VLOOKUP(A7411,'County Acres Disturbed'!$A$2:$E$3146,5,FALSE)</f>
        <v>38.966720106575231</v>
      </c>
      <c r="K7411" s="55" t="s">
        <v>5571</v>
      </c>
      <c r="L7411">
        <f>IF(H7411="PM10-PRI",VLOOKUP(A7411,'County Emission Factors'!A$2:E$3145,5,FALSE),IF(H7411="PM10-FIL",VLOOKUP(A7411,'County Emission Factors'!A$2:E$3145,5,FALSE),VLOOKUP(A7411,'County Emission Factors'!A$2:F$3145,6,FALSE)))</f>
        <v>1.5541922290388544E-2</v>
      </c>
      <c r="M7411" s="56" t="s">
        <v>5572</v>
      </c>
      <c r="N7411" t="s">
        <v>5571</v>
      </c>
      <c r="O7411">
        <f t="shared" si="121"/>
        <v>0.60561773580771305</v>
      </c>
      <c r="P7411" t="s">
        <v>5572</v>
      </c>
    </row>
    <row r="7412" spans="1:16">
      <c r="A7412" s="54" t="s">
        <v>1019</v>
      </c>
      <c r="B7412" s="54" t="s">
        <v>3055</v>
      </c>
      <c r="C7412" s="54" t="s">
        <v>4873</v>
      </c>
      <c r="D7412" s="54" t="s">
        <v>2863</v>
      </c>
      <c r="E7412" s="54" t="s">
        <v>4177</v>
      </c>
      <c r="F7412" s="54" t="s">
        <v>3690</v>
      </c>
      <c r="G7412" s="54">
        <v>2311020000</v>
      </c>
      <c r="H7412" s="54" t="s">
        <v>3695</v>
      </c>
      <c r="I7412" s="54" t="s">
        <v>3696</v>
      </c>
      <c r="J7412">
        <f>VLOOKUP(A7412,'County Acres Disturbed'!$A$2:$E$3146,5,FALSE)</f>
        <v>38.966720106575231</v>
      </c>
      <c r="K7412" s="55" t="s">
        <v>5571</v>
      </c>
      <c r="L7412">
        <f>IF(H7412="PM10-PRI",VLOOKUP(A7412,'County Emission Factors'!A$2:E$3145,5,FALSE),IF(H7412="PM10-FIL",VLOOKUP(A7412,'County Emission Factors'!A$2:E$3145,5,FALSE),VLOOKUP(A7412,'County Emission Factors'!A$2:F$3145,6,FALSE)))</f>
        <v>0.15541922290388543</v>
      </c>
      <c r="M7412" s="56" t="s">
        <v>5572</v>
      </c>
      <c r="N7412" t="s">
        <v>5571</v>
      </c>
      <c r="O7412">
        <f t="shared" si="121"/>
        <v>6.0561773580771305</v>
      </c>
      <c r="P7412" t="s">
        <v>5572</v>
      </c>
    </row>
    <row r="7413" spans="1:16">
      <c r="A7413" s="54" t="s">
        <v>1019</v>
      </c>
      <c r="B7413" s="54" t="s">
        <v>3055</v>
      </c>
      <c r="C7413" s="54" t="s">
        <v>4873</v>
      </c>
      <c r="D7413" s="54" t="s">
        <v>2863</v>
      </c>
      <c r="E7413" s="54" t="s">
        <v>4177</v>
      </c>
      <c r="F7413" s="54" t="s">
        <v>3690</v>
      </c>
      <c r="G7413" s="54">
        <v>2311020000</v>
      </c>
      <c r="H7413" s="54" t="s">
        <v>3697</v>
      </c>
      <c r="I7413" s="54" t="s">
        <v>3698</v>
      </c>
      <c r="J7413">
        <f>VLOOKUP(A7413,'County Acres Disturbed'!$A$2:$E$3146,5,FALSE)</f>
        <v>38.966720106575231</v>
      </c>
      <c r="K7413" s="55" t="s">
        <v>5571</v>
      </c>
      <c r="L7413">
        <f>IF(H7413="PM10-PRI",VLOOKUP(A7413,'County Emission Factors'!A$2:E$3145,5,FALSE),IF(H7413="PM10-FIL",VLOOKUP(A7413,'County Emission Factors'!A$2:E$3145,5,FALSE),VLOOKUP(A7413,'County Emission Factors'!A$2:F$3145,6,FALSE)))</f>
        <v>1.5541922290388544E-2</v>
      </c>
      <c r="M7413" s="56" t="s">
        <v>5572</v>
      </c>
      <c r="N7413" t="s">
        <v>5571</v>
      </c>
      <c r="O7413">
        <f t="shared" si="121"/>
        <v>0.60561773580771305</v>
      </c>
      <c r="P7413" t="s">
        <v>5572</v>
      </c>
    </row>
    <row r="7414" spans="1:16">
      <c r="A7414" s="54" t="s">
        <v>1020</v>
      </c>
      <c r="B7414" s="54" t="s">
        <v>3055</v>
      </c>
      <c r="C7414" s="54" t="s">
        <v>4873</v>
      </c>
      <c r="D7414" s="54" t="s">
        <v>2864</v>
      </c>
      <c r="E7414" s="54" t="s">
        <v>4216</v>
      </c>
      <c r="F7414" s="54" t="s">
        <v>3690</v>
      </c>
      <c r="G7414" s="54">
        <v>2311020000</v>
      </c>
      <c r="H7414" s="54" t="s">
        <v>3691</v>
      </c>
      <c r="I7414" s="54" t="s">
        <v>3692</v>
      </c>
      <c r="J7414">
        <f>VLOOKUP(A7414,'County Acres Disturbed'!$A$2:$E$3146,5,FALSE)</f>
        <v>510.37026321406103</v>
      </c>
      <c r="K7414" s="55" t="s">
        <v>5571</v>
      </c>
      <c r="L7414">
        <f>IF(H7414="PM10-PRI",VLOOKUP(A7414,'County Emission Factors'!A$2:E$3145,5,FALSE),IF(H7414="PM10-FIL",VLOOKUP(A7414,'County Emission Factors'!A$2:E$3145,5,FALSE),VLOOKUP(A7414,'County Emission Factors'!A$2:F$3145,6,FALSE)))</f>
        <v>0.20204498977505114</v>
      </c>
      <c r="M7414" s="56" t="s">
        <v>5572</v>
      </c>
      <c r="N7414" t="s">
        <v>5571</v>
      </c>
      <c r="O7414">
        <f t="shared" si="121"/>
        <v>103.11775461257513</v>
      </c>
      <c r="P7414" t="s">
        <v>5572</v>
      </c>
    </row>
    <row r="7415" spans="1:16">
      <c r="A7415" s="54" t="s">
        <v>1020</v>
      </c>
      <c r="B7415" s="54" t="s">
        <v>3055</v>
      </c>
      <c r="C7415" s="54" t="s">
        <v>4873</v>
      </c>
      <c r="D7415" s="54" t="s">
        <v>2864</v>
      </c>
      <c r="E7415" s="54" t="s">
        <v>4216</v>
      </c>
      <c r="F7415" s="54" t="s">
        <v>3690</v>
      </c>
      <c r="G7415" s="54">
        <v>2311020000</v>
      </c>
      <c r="H7415" s="54" t="s">
        <v>3693</v>
      </c>
      <c r="I7415" s="54" t="s">
        <v>3694</v>
      </c>
      <c r="J7415">
        <f>VLOOKUP(A7415,'County Acres Disturbed'!$A$2:$E$3146,5,FALSE)</f>
        <v>510.37026321406103</v>
      </c>
      <c r="K7415" s="55" t="s">
        <v>5571</v>
      </c>
      <c r="L7415">
        <f>IF(H7415="PM10-PRI",VLOOKUP(A7415,'County Emission Factors'!A$2:E$3145,5,FALSE),IF(H7415="PM10-FIL",VLOOKUP(A7415,'County Emission Factors'!A$2:E$3145,5,FALSE),VLOOKUP(A7415,'County Emission Factors'!A$2:F$3145,6,FALSE)))</f>
        <v>2.0204498977505116E-2</v>
      </c>
      <c r="M7415" s="56" t="s">
        <v>5572</v>
      </c>
      <c r="N7415" t="s">
        <v>5571</v>
      </c>
      <c r="O7415">
        <f t="shared" si="121"/>
        <v>10.311775461257513</v>
      </c>
      <c r="P7415" t="s">
        <v>5572</v>
      </c>
    </row>
    <row r="7416" spans="1:16">
      <c r="A7416" s="54" t="s">
        <v>1020</v>
      </c>
      <c r="B7416" s="54" t="s">
        <v>3055</v>
      </c>
      <c r="C7416" s="54" t="s">
        <v>4873</v>
      </c>
      <c r="D7416" s="54" t="s">
        <v>2864</v>
      </c>
      <c r="E7416" s="54" t="s">
        <v>4216</v>
      </c>
      <c r="F7416" s="54" t="s">
        <v>3690</v>
      </c>
      <c r="G7416" s="54">
        <v>2311020000</v>
      </c>
      <c r="H7416" s="54" t="s">
        <v>3695</v>
      </c>
      <c r="I7416" s="54" t="s">
        <v>3696</v>
      </c>
      <c r="J7416">
        <f>VLOOKUP(A7416,'County Acres Disturbed'!$A$2:$E$3146,5,FALSE)</f>
        <v>510.37026321406103</v>
      </c>
      <c r="K7416" s="55" t="s">
        <v>5571</v>
      </c>
      <c r="L7416">
        <f>IF(H7416="PM10-PRI",VLOOKUP(A7416,'County Emission Factors'!A$2:E$3145,5,FALSE),IF(H7416="PM10-FIL",VLOOKUP(A7416,'County Emission Factors'!A$2:E$3145,5,FALSE),VLOOKUP(A7416,'County Emission Factors'!A$2:F$3145,6,FALSE)))</f>
        <v>0.20204498977505114</v>
      </c>
      <c r="M7416" s="56" t="s">
        <v>5572</v>
      </c>
      <c r="N7416" t="s">
        <v>5571</v>
      </c>
      <c r="O7416">
        <f t="shared" si="121"/>
        <v>103.11775461257513</v>
      </c>
      <c r="P7416" t="s">
        <v>5572</v>
      </c>
    </row>
    <row r="7417" spans="1:16">
      <c r="A7417" s="54" t="s">
        <v>1020</v>
      </c>
      <c r="B7417" s="54" t="s">
        <v>3055</v>
      </c>
      <c r="C7417" s="54" t="s">
        <v>4873</v>
      </c>
      <c r="D7417" s="54" t="s">
        <v>2864</v>
      </c>
      <c r="E7417" s="54" t="s">
        <v>4216</v>
      </c>
      <c r="F7417" s="54" t="s">
        <v>3690</v>
      </c>
      <c r="G7417" s="54">
        <v>2311020000</v>
      </c>
      <c r="H7417" s="54" t="s">
        <v>3697</v>
      </c>
      <c r="I7417" s="54" t="s">
        <v>3698</v>
      </c>
      <c r="J7417">
        <f>VLOOKUP(A7417,'County Acres Disturbed'!$A$2:$E$3146,5,FALSE)</f>
        <v>510.37026321406103</v>
      </c>
      <c r="K7417" s="55" t="s">
        <v>5571</v>
      </c>
      <c r="L7417">
        <f>IF(H7417="PM10-PRI",VLOOKUP(A7417,'County Emission Factors'!A$2:E$3145,5,FALSE),IF(H7417="PM10-FIL",VLOOKUP(A7417,'County Emission Factors'!A$2:E$3145,5,FALSE),VLOOKUP(A7417,'County Emission Factors'!A$2:F$3145,6,FALSE)))</f>
        <v>2.0204498977505116E-2</v>
      </c>
      <c r="M7417" s="56" t="s">
        <v>5572</v>
      </c>
      <c r="N7417" t="s">
        <v>5571</v>
      </c>
      <c r="O7417">
        <f t="shared" si="121"/>
        <v>10.311775461257513</v>
      </c>
      <c r="P7417" t="s">
        <v>5572</v>
      </c>
    </row>
    <row r="7418" spans="1:16">
      <c r="A7418" s="54" t="s">
        <v>1021</v>
      </c>
      <c r="B7418" s="54" t="s">
        <v>3055</v>
      </c>
      <c r="C7418" s="54" t="s">
        <v>4873</v>
      </c>
      <c r="D7418" s="54" t="s">
        <v>2865</v>
      </c>
      <c r="E7418" s="54" t="s">
        <v>3742</v>
      </c>
      <c r="F7418" s="54" t="s">
        <v>3690</v>
      </c>
      <c r="G7418" s="54">
        <v>2311020000</v>
      </c>
      <c r="H7418" s="54" t="s">
        <v>3691</v>
      </c>
      <c r="I7418" s="54" t="s">
        <v>3692</v>
      </c>
      <c r="J7418">
        <f>VLOOKUP(A7418,'County Acres Disturbed'!$A$2:$E$3146,5,FALSE)</f>
        <v>233.8003206394514</v>
      </c>
      <c r="K7418" s="55" t="s">
        <v>5571</v>
      </c>
      <c r="L7418">
        <f>IF(H7418="PM10-PRI",VLOOKUP(A7418,'County Emission Factors'!A$2:E$3145,5,FALSE),IF(H7418="PM10-FIL",VLOOKUP(A7418,'County Emission Factors'!A$2:E$3145,5,FALSE),VLOOKUP(A7418,'County Emission Factors'!A$2:F$3145,6,FALSE)))</f>
        <v>0.20204498977505114</v>
      </c>
      <c r="M7418" s="56" t="s">
        <v>5572</v>
      </c>
      <c r="N7418" t="s">
        <v>5571</v>
      </c>
      <c r="O7418">
        <f t="shared" si="121"/>
        <v>47.238183393001634</v>
      </c>
      <c r="P7418" t="s">
        <v>5572</v>
      </c>
    </row>
    <row r="7419" spans="1:16">
      <c r="A7419" s="54" t="s">
        <v>1021</v>
      </c>
      <c r="B7419" s="54" t="s">
        <v>3055</v>
      </c>
      <c r="C7419" s="54" t="s">
        <v>4873</v>
      </c>
      <c r="D7419" s="54" t="s">
        <v>2865</v>
      </c>
      <c r="E7419" s="54" t="s">
        <v>3742</v>
      </c>
      <c r="F7419" s="54" t="s">
        <v>3690</v>
      </c>
      <c r="G7419" s="54">
        <v>2311020000</v>
      </c>
      <c r="H7419" s="54" t="s">
        <v>3693</v>
      </c>
      <c r="I7419" s="54" t="s">
        <v>3694</v>
      </c>
      <c r="J7419">
        <f>VLOOKUP(A7419,'County Acres Disturbed'!$A$2:$E$3146,5,FALSE)</f>
        <v>233.8003206394514</v>
      </c>
      <c r="K7419" s="55" t="s">
        <v>5571</v>
      </c>
      <c r="L7419">
        <f>IF(H7419="PM10-PRI",VLOOKUP(A7419,'County Emission Factors'!A$2:E$3145,5,FALSE),IF(H7419="PM10-FIL",VLOOKUP(A7419,'County Emission Factors'!A$2:E$3145,5,FALSE),VLOOKUP(A7419,'County Emission Factors'!A$2:F$3145,6,FALSE)))</f>
        <v>2.0204498977505116E-2</v>
      </c>
      <c r="M7419" s="56" t="s">
        <v>5572</v>
      </c>
      <c r="N7419" t="s">
        <v>5571</v>
      </c>
      <c r="O7419">
        <f t="shared" si="121"/>
        <v>4.7238183393001645</v>
      </c>
      <c r="P7419" t="s">
        <v>5572</v>
      </c>
    </row>
    <row r="7420" spans="1:16">
      <c r="A7420" s="54" t="s">
        <v>1021</v>
      </c>
      <c r="B7420" s="54" t="s">
        <v>3055</v>
      </c>
      <c r="C7420" s="54" t="s">
        <v>4873</v>
      </c>
      <c r="D7420" s="54" t="s">
        <v>2865</v>
      </c>
      <c r="E7420" s="54" t="s">
        <v>3742</v>
      </c>
      <c r="F7420" s="54" t="s">
        <v>3690</v>
      </c>
      <c r="G7420" s="54">
        <v>2311020000</v>
      </c>
      <c r="H7420" s="54" t="s">
        <v>3695</v>
      </c>
      <c r="I7420" s="54" t="s">
        <v>3696</v>
      </c>
      <c r="J7420">
        <f>VLOOKUP(A7420,'County Acres Disturbed'!$A$2:$E$3146,5,FALSE)</f>
        <v>233.8003206394514</v>
      </c>
      <c r="K7420" s="55" t="s">
        <v>5571</v>
      </c>
      <c r="L7420">
        <f>IF(H7420="PM10-PRI",VLOOKUP(A7420,'County Emission Factors'!A$2:E$3145,5,FALSE),IF(H7420="PM10-FIL",VLOOKUP(A7420,'County Emission Factors'!A$2:E$3145,5,FALSE),VLOOKUP(A7420,'County Emission Factors'!A$2:F$3145,6,FALSE)))</f>
        <v>0.20204498977505114</v>
      </c>
      <c r="M7420" s="56" t="s">
        <v>5572</v>
      </c>
      <c r="N7420" t="s">
        <v>5571</v>
      </c>
      <c r="O7420">
        <f t="shared" si="121"/>
        <v>47.238183393001634</v>
      </c>
      <c r="P7420" t="s">
        <v>5572</v>
      </c>
    </row>
    <row r="7421" spans="1:16">
      <c r="A7421" s="54" t="s">
        <v>1021</v>
      </c>
      <c r="B7421" s="54" t="s">
        <v>3055</v>
      </c>
      <c r="C7421" s="54" t="s">
        <v>4873</v>
      </c>
      <c r="D7421" s="54" t="s">
        <v>2865</v>
      </c>
      <c r="E7421" s="54" t="s">
        <v>3742</v>
      </c>
      <c r="F7421" s="54" t="s">
        <v>3690</v>
      </c>
      <c r="G7421" s="54">
        <v>2311020000</v>
      </c>
      <c r="H7421" s="54" t="s">
        <v>3697</v>
      </c>
      <c r="I7421" s="54" t="s">
        <v>3698</v>
      </c>
      <c r="J7421">
        <f>VLOOKUP(A7421,'County Acres Disturbed'!$A$2:$E$3146,5,FALSE)</f>
        <v>233.8003206394514</v>
      </c>
      <c r="K7421" s="55" t="s">
        <v>5571</v>
      </c>
      <c r="L7421">
        <f>IF(H7421="PM10-PRI",VLOOKUP(A7421,'County Emission Factors'!A$2:E$3145,5,FALSE),IF(H7421="PM10-FIL",VLOOKUP(A7421,'County Emission Factors'!A$2:E$3145,5,FALSE),VLOOKUP(A7421,'County Emission Factors'!A$2:F$3145,6,FALSE)))</f>
        <v>2.0204498977505116E-2</v>
      </c>
      <c r="M7421" s="56" t="s">
        <v>5572</v>
      </c>
      <c r="N7421" t="s">
        <v>5571</v>
      </c>
      <c r="O7421">
        <f t="shared" si="121"/>
        <v>4.7238183393001645</v>
      </c>
      <c r="P7421" t="s">
        <v>5572</v>
      </c>
    </row>
    <row r="7422" spans="1:16">
      <c r="A7422" s="54" t="s">
        <v>1022</v>
      </c>
      <c r="B7422" s="54" t="s">
        <v>3055</v>
      </c>
      <c r="C7422" s="54" t="s">
        <v>4873</v>
      </c>
      <c r="D7422" s="54" t="s">
        <v>2866</v>
      </c>
      <c r="E7422" s="54" t="s">
        <v>3747</v>
      </c>
      <c r="F7422" s="54" t="s">
        <v>3690</v>
      </c>
      <c r="G7422" s="54">
        <v>2311020000</v>
      </c>
      <c r="H7422" s="54" t="s">
        <v>3691</v>
      </c>
      <c r="I7422" s="54" t="s">
        <v>3692</v>
      </c>
      <c r="J7422">
        <f>VLOOKUP(A7422,'County Acres Disturbed'!$A$2:$E$3146,5,FALSE)</f>
        <v>8044.9085820030841</v>
      </c>
      <c r="K7422" s="55" t="s">
        <v>5571</v>
      </c>
      <c r="L7422">
        <f>IF(H7422="PM10-PRI",VLOOKUP(A7422,'County Emission Factors'!A$2:E$3145,5,FALSE),IF(H7422="PM10-FIL",VLOOKUP(A7422,'County Emission Factors'!A$2:E$3145,5,FALSE),VLOOKUP(A7422,'County Emission Factors'!A$2:F$3145,6,FALSE)))</f>
        <v>0.20204498977505106</v>
      </c>
      <c r="M7422" s="56" t="s">
        <v>5572</v>
      </c>
      <c r="N7422" t="s">
        <v>5571</v>
      </c>
      <c r="O7422">
        <f t="shared" si="121"/>
        <v>1625.4334721920336</v>
      </c>
      <c r="P7422" t="s">
        <v>5572</v>
      </c>
    </row>
    <row r="7423" spans="1:16">
      <c r="A7423" s="54" t="s">
        <v>1022</v>
      </c>
      <c r="B7423" s="54" t="s">
        <v>3055</v>
      </c>
      <c r="C7423" s="54" t="s">
        <v>4873</v>
      </c>
      <c r="D7423" s="54" t="s">
        <v>2866</v>
      </c>
      <c r="E7423" s="54" t="s">
        <v>3747</v>
      </c>
      <c r="F7423" s="54" t="s">
        <v>3690</v>
      </c>
      <c r="G7423" s="54">
        <v>2311020000</v>
      </c>
      <c r="H7423" s="54" t="s">
        <v>3693</v>
      </c>
      <c r="I7423" s="54" t="s">
        <v>3694</v>
      </c>
      <c r="J7423">
        <f>VLOOKUP(A7423,'County Acres Disturbed'!$A$2:$E$3146,5,FALSE)</f>
        <v>8044.9085820030841</v>
      </c>
      <c r="K7423" s="55" t="s">
        <v>5571</v>
      </c>
      <c r="L7423">
        <f>IF(H7423="PM10-PRI",VLOOKUP(A7423,'County Emission Factors'!A$2:E$3145,5,FALSE),IF(H7423="PM10-FIL",VLOOKUP(A7423,'County Emission Factors'!A$2:E$3145,5,FALSE),VLOOKUP(A7423,'County Emission Factors'!A$2:F$3145,6,FALSE)))</f>
        <v>2.0204498977505106E-2</v>
      </c>
      <c r="M7423" s="56" t="s">
        <v>5572</v>
      </c>
      <c r="N7423" t="s">
        <v>5571</v>
      </c>
      <c r="O7423">
        <f t="shared" si="121"/>
        <v>162.54334721920335</v>
      </c>
      <c r="P7423" t="s">
        <v>5572</v>
      </c>
    </row>
    <row r="7424" spans="1:16">
      <c r="A7424" s="54" t="s">
        <v>1022</v>
      </c>
      <c r="B7424" s="54" t="s">
        <v>3055</v>
      </c>
      <c r="C7424" s="54" t="s">
        <v>4873</v>
      </c>
      <c r="D7424" s="54" t="s">
        <v>2866</v>
      </c>
      <c r="E7424" s="54" t="s">
        <v>3747</v>
      </c>
      <c r="F7424" s="54" t="s">
        <v>3690</v>
      </c>
      <c r="G7424" s="54">
        <v>2311020000</v>
      </c>
      <c r="H7424" s="54" t="s">
        <v>3695</v>
      </c>
      <c r="I7424" s="54" t="s">
        <v>3696</v>
      </c>
      <c r="J7424">
        <f>VLOOKUP(A7424,'County Acres Disturbed'!$A$2:$E$3146,5,FALSE)</f>
        <v>8044.9085820030841</v>
      </c>
      <c r="K7424" s="55" t="s">
        <v>5571</v>
      </c>
      <c r="L7424">
        <f>IF(H7424="PM10-PRI",VLOOKUP(A7424,'County Emission Factors'!A$2:E$3145,5,FALSE),IF(H7424="PM10-FIL",VLOOKUP(A7424,'County Emission Factors'!A$2:E$3145,5,FALSE),VLOOKUP(A7424,'County Emission Factors'!A$2:F$3145,6,FALSE)))</f>
        <v>0.20204498977505106</v>
      </c>
      <c r="M7424" s="56" t="s">
        <v>5572</v>
      </c>
      <c r="N7424" t="s">
        <v>5571</v>
      </c>
      <c r="O7424">
        <f t="shared" si="121"/>
        <v>1625.4334721920336</v>
      </c>
      <c r="P7424" t="s">
        <v>5572</v>
      </c>
    </row>
    <row r="7425" spans="1:16">
      <c r="A7425" s="54" t="s">
        <v>1022</v>
      </c>
      <c r="B7425" s="54" t="s">
        <v>3055</v>
      </c>
      <c r="C7425" s="54" t="s">
        <v>4873</v>
      </c>
      <c r="D7425" s="54" t="s">
        <v>2866</v>
      </c>
      <c r="E7425" s="54" t="s">
        <v>3747</v>
      </c>
      <c r="F7425" s="54" t="s">
        <v>3690</v>
      </c>
      <c r="G7425" s="54">
        <v>2311020000</v>
      </c>
      <c r="H7425" s="54" t="s">
        <v>3697</v>
      </c>
      <c r="I7425" s="54" t="s">
        <v>3698</v>
      </c>
      <c r="J7425">
        <f>VLOOKUP(A7425,'County Acres Disturbed'!$A$2:$E$3146,5,FALSE)</f>
        <v>8044.9085820030841</v>
      </c>
      <c r="K7425" s="55" t="s">
        <v>5571</v>
      </c>
      <c r="L7425">
        <f>IF(H7425="PM10-PRI",VLOOKUP(A7425,'County Emission Factors'!A$2:E$3145,5,FALSE),IF(H7425="PM10-FIL",VLOOKUP(A7425,'County Emission Factors'!A$2:E$3145,5,FALSE),VLOOKUP(A7425,'County Emission Factors'!A$2:F$3145,6,FALSE)))</f>
        <v>2.0204498977505106E-2</v>
      </c>
      <c r="M7425" s="56" t="s">
        <v>5572</v>
      </c>
      <c r="N7425" t="s">
        <v>5571</v>
      </c>
      <c r="O7425">
        <f t="shared" si="121"/>
        <v>162.54334721920335</v>
      </c>
      <c r="P7425" t="s">
        <v>5572</v>
      </c>
    </row>
    <row r="7426" spans="1:16">
      <c r="A7426" s="54" t="s">
        <v>1023</v>
      </c>
      <c r="B7426" s="54" t="s">
        <v>3055</v>
      </c>
      <c r="C7426" s="54" t="s">
        <v>4873</v>
      </c>
      <c r="D7426" s="54" t="s">
        <v>2867</v>
      </c>
      <c r="E7426" s="54" t="s">
        <v>3748</v>
      </c>
      <c r="F7426" s="54" t="s">
        <v>3690</v>
      </c>
      <c r="G7426" s="54">
        <v>2311020000</v>
      </c>
      <c r="H7426" s="54" t="s">
        <v>3691</v>
      </c>
      <c r="I7426" s="54" t="s">
        <v>3692</v>
      </c>
      <c r="J7426">
        <f>VLOOKUP(A7426,'County Acres Disturbed'!$A$2:$E$3146,5,FALSE)</f>
        <v>233.8003206394514</v>
      </c>
      <c r="K7426" s="55" t="s">
        <v>5571</v>
      </c>
      <c r="L7426">
        <f>IF(H7426="PM10-PRI",VLOOKUP(A7426,'County Emission Factors'!A$2:E$3145,5,FALSE),IF(H7426="PM10-FIL",VLOOKUP(A7426,'County Emission Factors'!A$2:E$3145,5,FALSE),VLOOKUP(A7426,'County Emission Factors'!A$2:F$3145,6,FALSE)))</f>
        <v>0.2020449897750512</v>
      </c>
      <c r="M7426" s="56" t="s">
        <v>5572</v>
      </c>
      <c r="N7426" t="s">
        <v>5571</v>
      </c>
      <c r="O7426">
        <f t="shared" si="121"/>
        <v>47.238183393001648</v>
      </c>
      <c r="P7426" t="s">
        <v>5572</v>
      </c>
    </row>
    <row r="7427" spans="1:16">
      <c r="A7427" s="54" t="s">
        <v>1023</v>
      </c>
      <c r="B7427" s="54" t="s">
        <v>3055</v>
      </c>
      <c r="C7427" s="54" t="s">
        <v>4873</v>
      </c>
      <c r="D7427" s="54" t="s">
        <v>2867</v>
      </c>
      <c r="E7427" s="54" t="s">
        <v>3748</v>
      </c>
      <c r="F7427" s="54" t="s">
        <v>3690</v>
      </c>
      <c r="G7427" s="54">
        <v>2311020000</v>
      </c>
      <c r="H7427" s="54" t="s">
        <v>3693</v>
      </c>
      <c r="I7427" s="54" t="s">
        <v>3694</v>
      </c>
      <c r="J7427">
        <f>VLOOKUP(A7427,'County Acres Disturbed'!$A$2:$E$3146,5,FALSE)</f>
        <v>233.8003206394514</v>
      </c>
      <c r="K7427" s="55" t="s">
        <v>5571</v>
      </c>
      <c r="L7427">
        <f>IF(H7427="PM10-PRI",VLOOKUP(A7427,'County Emission Factors'!A$2:E$3145,5,FALSE),IF(H7427="PM10-FIL",VLOOKUP(A7427,'County Emission Factors'!A$2:E$3145,5,FALSE),VLOOKUP(A7427,'County Emission Factors'!A$2:F$3145,6,FALSE)))</f>
        <v>2.020449897750512E-2</v>
      </c>
      <c r="M7427" s="56" t="s">
        <v>5572</v>
      </c>
      <c r="N7427" t="s">
        <v>5571</v>
      </c>
      <c r="O7427">
        <f t="shared" si="121"/>
        <v>4.7238183393001654</v>
      </c>
      <c r="P7427" t="s">
        <v>5572</v>
      </c>
    </row>
    <row r="7428" spans="1:16">
      <c r="A7428" s="54" t="s">
        <v>1023</v>
      </c>
      <c r="B7428" s="54" t="s">
        <v>3055</v>
      </c>
      <c r="C7428" s="54" t="s">
        <v>4873</v>
      </c>
      <c r="D7428" s="54" t="s">
        <v>2867</v>
      </c>
      <c r="E7428" s="54" t="s">
        <v>3748</v>
      </c>
      <c r="F7428" s="54" t="s">
        <v>3690</v>
      </c>
      <c r="G7428" s="54">
        <v>2311020000</v>
      </c>
      <c r="H7428" s="54" t="s">
        <v>3695</v>
      </c>
      <c r="I7428" s="54" t="s">
        <v>3696</v>
      </c>
      <c r="J7428">
        <f>VLOOKUP(A7428,'County Acres Disturbed'!$A$2:$E$3146,5,FALSE)</f>
        <v>233.8003206394514</v>
      </c>
      <c r="K7428" s="55" t="s">
        <v>5571</v>
      </c>
      <c r="L7428">
        <f>IF(H7428="PM10-PRI",VLOOKUP(A7428,'County Emission Factors'!A$2:E$3145,5,FALSE),IF(H7428="PM10-FIL",VLOOKUP(A7428,'County Emission Factors'!A$2:E$3145,5,FALSE),VLOOKUP(A7428,'County Emission Factors'!A$2:F$3145,6,FALSE)))</f>
        <v>0.2020449897750512</v>
      </c>
      <c r="M7428" s="56" t="s">
        <v>5572</v>
      </c>
      <c r="N7428" t="s">
        <v>5571</v>
      </c>
      <c r="O7428">
        <f t="shared" si="121"/>
        <v>47.238183393001648</v>
      </c>
      <c r="P7428" t="s">
        <v>5572</v>
      </c>
    </row>
    <row r="7429" spans="1:16">
      <c r="A7429" s="54" t="s">
        <v>1023</v>
      </c>
      <c r="B7429" s="54" t="s">
        <v>3055</v>
      </c>
      <c r="C7429" s="54" t="s">
        <v>4873</v>
      </c>
      <c r="D7429" s="54" t="s">
        <v>2867</v>
      </c>
      <c r="E7429" s="54" t="s">
        <v>3748</v>
      </c>
      <c r="F7429" s="54" t="s">
        <v>3690</v>
      </c>
      <c r="G7429" s="54">
        <v>2311020000</v>
      </c>
      <c r="H7429" s="54" t="s">
        <v>3697</v>
      </c>
      <c r="I7429" s="54" t="s">
        <v>3698</v>
      </c>
      <c r="J7429">
        <f>VLOOKUP(A7429,'County Acres Disturbed'!$A$2:$E$3146,5,FALSE)</f>
        <v>233.8003206394514</v>
      </c>
      <c r="K7429" s="55" t="s">
        <v>5571</v>
      </c>
      <c r="L7429">
        <f>IF(H7429="PM10-PRI",VLOOKUP(A7429,'County Emission Factors'!A$2:E$3145,5,FALSE),IF(H7429="PM10-FIL",VLOOKUP(A7429,'County Emission Factors'!A$2:E$3145,5,FALSE),VLOOKUP(A7429,'County Emission Factors'!A$2:F$3145,6,FALSE)))</f>
        <v>2.020449897750512E-2</v>
      </c>
      <c r="M7429" s="56" t="s">
        <v>5572</v>
      </c>
      <c r="N7429" t="s">
        <v>5571</v>
      </c>
      <c r="O7429">
        <f t="shared" si="121"/>
        <v>4.7238183393001654</v>
      </c>
      <c r="P7429" t="s">
        <v>5572</v>
      </c>
    </row>
    <row r="7430" spans="1:16">
      <c r="A7430" s="54" t="s">
        <v>1024</v>
      </c>
      <c r="B7430" s="54" t="s">
        <v>3055</v>
      </c>
      <c r="C7430" s="54" t="s">
        <v>4873</v>
      </c>
      <c r="D7430" s="54" t="s">
        <v>2868</v>
      </c>
      <c r="E7430" s="54" t="s">
        <v>4023</v>
      </c>
      <c r="F7430" s="54" t="s">
        <v>3690</v>
      </c>
      <c r="G7430" s="54">
        <v>2311020000</v>
      </c>
      <c r="H7430" s="54" t="s">
        <v>3691</v>
      </c>
      <c r="I7430" s="54" t="s">
        <v>3692</v>
      </c>
      <c r="J7430">
        <f>VLOOKUP(A7430,'County Acres Disturbed'!$A$2:$E$3146,5,FALSE)</f>
        <v>12117.347589504972</v>
      </c>
      <c r="K7430" s="55" t="s">
        <v>5571</v>
      </c>
      <c r="L7430">
        <f>IF(H7430="PM10-PRI",VLOOKUP(A7430,'County Emission Factors'!A$2:E$3145,5,FALSE),IF(H7430="PM10-FIL",VLOOKUP(A7430,'County Emission Factors'!A$2:E$3145,5,FALSE),VLOOKUP(A7430,'County Emission Factors'!A$2:F$3145,6,FALSE)))</f>
        <v>4.6625766871165639E-2</v>
      </c>
      <c r="M7430" s="56" t="s">
        <v>5572</v>
      </c>
      <c r="N7430" t="s">
        <v>5571</v>
      </c>
      <c r="O7430">
        <f t="shared" si="121"/>
        <v>564.98062380513977</v>
      </c>
      <c r="P7430" t="s">
        <v>5572</v>
      </c>
    </row>
    <row r="7431" spans="1:16">
      <c r="A7431" s="54" t="s">
        <v>1024</v>
      </c>
      <c r="B7431" s="54" t="s">
        <v>3055</v>
      </c>
      <c r="C7431" s="54" t="s">
        <v>4873</v>
      </c>
      <c r="D7431" s="54" t="s">
        <v>2868</v>
      </c>
      <c r="E7431" s="54" t="s">
        <v>4023</v>
      </c>
      <c r="F7431" s="54" t="s">
        <v>3690</v>
      </c>
      <c r="G7431" s="54">
        <v>2311020000</v>
      </c>
      <c r="H7431" s="54" t="s">
        <v>3693</v>
      </c>
      <c r="I7431" s="54" t="s">
        <v>3694</v>
      </c>
      <c r="J7431">
        <f>VLOOKUP(A7431,'County Acres Disturbed'!$A$2:$E$3146,5,FALSE)</f>
        <v>12117.347589504972</v>
      </c>
      <c r="K7431" s="55" t="s">
        <v>5571</v>
      </c>
      <c r="L7431">
        <f>IF(H7431="PM10-PRI",VLOOKUP(A7431,'County Emission Factors'!A$2:E$3145,5,FALSE),IF(H7431="PM10-FIL",VLOOKUP(A7431,'County Emission Factors'!A$2:E$3145,5,FALSE),VLOOKUP(A7431,'County Emission Factors'!A$2:F$3145,6,FALSE)))</f>
        <v>4.662576687116564E-3</v>
      </c>
      <c r="M7431" s="56" t="s">
        <v>5572</v>
      </c>
      <c r="N7431" t="s">
        <v>5571</v>
      </c>
      <c r="O7431">
        <f t="shared" si="121"/>
        <v>56.498062380513979</v>
      </c>
      <c r="P7431" t="s">
        <v>5572</v>
      </c>
    </row>
    <row r="7432" spans="1:16">
      <c r="A7432" s="54" t="s">
        <v>1024</v>
      </c>
      <c r="B7432" s="54" t="s">
        <v>3055</v>
      </c>
      <c r="C7432" s="54" t="s">
        <v>4873</v>
      </c>
      <c r="D7432" s="54" t="s">
        <v>2868</v>
      </c>
      <c r="E7432" s="54" t="s">
        <v>4023</v>
      </c>
      <c r="F7432" s="54" t="s">
        <v>3690</v>
      </c>
      <c r="G7432" s="54">
        <v>2311020000</v>
      </c>
      <c r="H7432" s="54" t="s">
        <v>3695</v>
      </c>
      <c r="I7432" s="54" t="s">
        <v>3696</v>
      </c>
      <c r="J7432">
        <f>VLOOKUP(A7432,'County Acres Disturbed'!$A$2:$E$3146,5,FALSE)</f>
        <v>12117.347589504972</v>
      </c>
      <c r="K7432" s="55" t="s">
        <v>5571</v>
      </c>
      <c r="L7432">
        <f>IF(H7432="PM10-PRI",VLOOKUP(A7432,'County Emission Factors'!A$2:E$3145,5,FALSE),IF(H7432="PM10-FIL",VLOOKUP(A7432,'County Emission Factors'!A$2:E$3145,5,FALSE),VLOOKUP(A7432,'County Emission Factors'!A$2:F$3145,6,FALSE)))</f>
        <v>4.6625766871165639E-2</v>
      </c>
      <c r="M7432" s="56" t="s">
        <v>5572</v>
      </c>
      <c r="N7432" t="s">
        <v>5571</v>
      </c>
      <c r="O7432">
        <f t="shared" si="121"/>
        <v>564.98062380513977</v>
      </c>
      <c r="P7432" t="s">
        <v>5572</v>
      </c>
    </row>
    <row r="7433" spans="1:16">
      <c r="A7433" s="54" t="s">
        <v>1024</v>
      </c>
      <c r="B7433" s="54" t="s">
        <v>3055</v>
      </c>
      <c r="C7433" s="54" t="s">
        <v>4873</v>
      </c>
      <c r="D7433" s="54" t="s">
        <v>2868</v>
      </c>
      <c r="E7433" s="54" t="s">
        <v>4023</v>
      </c>
      <c r="F7433" s="54" t="s">
        <v>3690</v>
      </c>
      <c r="G7433" s="54">
        <v>2311020000</v>
      </c>
      <c r="H7433" s="54" t="s">
        <v>3697</v>
      </c>
      <c r="I7433" s="54" t="s">
        <v>3698</v>
      </c>
      <c r="J7433">
        <f>VLOOKUP(A7433,'County Acres Disturbed'!$A$2:$E$3146,5,FALSE)</f>
        <v>12117.347589504972</v>
      </c>
      <c r="K7433" s="55" t="s">
        <v>5571</v>
      </c>
      <c r="L7433">
        <f>IF(H7433="PM10-PRI",VLOOKUP(A7433,'County Emission Factors'!A$2:E$3145,5,FALSE),IF(H7433="PM10-FIL",VLOOKUP(A7433,'County Emission Factors'!A$2:E$3145,5,FALSE),VLOOKUP(A7433,'County Emission Factors'!A$2:F$3145,6,FALSE)))</f>
        <v>4.662576687116564E-3</v>
      </c>
      <c r="M7433" s="56" t="s">
        <v>5572</v>
      </c>
      <c r="N7433" t="s">
        <v>5571</v>
      </c>
      <c r="O7433">
        <f t="shared" si="121"/>
        <v>56.498062380513979</v>
      </c>
      <c r="P7433" t="s">
        <v>5572</v>
      </c>
    </row>
    <row r="7434" spans="1:16">
      <c r="A7434" s="54" t="s">
        <v>1025</v>
      </c>
      <c r="B7434" s="54" t="s">
        <v>3055</v>
      </c>
      <c r="C7434" s="54" t="s">
        <v>4873</v>
      </c>
      <c r="D7434" s="54" t="s">
        <v>2869</v>
      </c>
      <c r="E7434" s="54" t="s">
        <v>2174</v>
      </c>
      <c r="F7434" s="54" t="s">
        <v>3690</v>
      </c>
      <c r="G7434" s="54">
        <v>2311020000</v>
      </c>
      <c r="H7434" s="54" t="s">
        <v>3691</v>
      </c>
      <c r="I7434" s="54" t="s">
        <v>3692</v>
      </c>
      <c r="J7434">
        <f>VLOOKUP(A7434,'County Acres Disturbed'!$A$2:$E$3146,5,FALSE)</f>
        <v>38146.231013422075</v>
      </c>
      <c r="K7434" s="55" t="s">
        <v>5571</v>
      </c>
      <c r="L7434">
        <f>IF(H7434="PM10-PRI",VLOOKUP(A7434,'County Emission Factors'!A$2:E$3145,5,FALSE),IF(H7434="PM10-FIL",VLOOKUP(A7434,'County Emission Factors'!A$2:E$3145,5,FALSE),VLOOKUP(A7434,'County Emission Factors'!A$2:F$3145,6,FALSE)))</f>
        <v>4.6625766871165639E-2</v>
      </c>
      <c r="M7434" s="56" t="s">
        <v>5572</v>
      </c>
      <c r="N7434" t="s">
        <v>5571</v>
      </c>
      <c r="O7434">
        <f t="shared" si="121"/>
        <v>1778.5972742454462</v>
      </c>
      <c r="P7434" t="s">
        <v>5572</v>
      </c>
    </row>
    <row r="7435" spans="1:16">
      <c r="A7435" s="54" t="s">
        <v>1025</v>
      </c>
      <c r="B7435" s="54" t="s">
        <v>3055</v>
      </c>
      <c r="C7435" s="54" t="s">
        <v>4873</v>
      </c>
      <c r="D7435" s="54" t="s">
        <v>2869</v>
      </c>
      <c r="E7435" s="54" t="s">
        <v>2174</v>
      </c>
      <c r="F7435" s="54" t="s">
        <v>3690</v>
      </c>
      <c r="G7435" s="54">
        <v>2311020000</v>
      </c>
      <c r="H7435" s="54" t="s">
        <v>3693</v>
      </c>
      <c r="I7435" s="54" t="s">
        <v>3694</v>
      </c>
      <c r="J7435">
        <f>VLOOKUP(A7435,'County Acres Disturbed'!$A$2:$E$3146,5,FALSE)</f>
        <v>38146.231013422075</v>
      </c>
      <c r="K7435" s="55" t="s">
        <v>5571</v>
      </c>
      <c r="L7435">
        <f>IF(H7435="PM10-PRI",VLOOKUP(A7435,'County Emission Factors'!A$2:E$3145,5,FALSE),IF(H7435="PM10-FIL",VLOOKUP(A7435,'County Emission Factors'!A$2:E$3145,5,FALSE),VLOOKUP(A7435,'County Emission Factors'!A$2:F$3145,6,FALSE)))</f>
        <v>4.662576687116564E-3</v>
      </c>
      <c r="M7435" s="56" t="s">
        <v>5572</v>
      </c>
      <c r="N7435" t="s">
        <v>5571</v>
      </c>
      <c r="O7435">
        <f t="shared" si="121"/>
        <v>177.85972742454464</v>
      </c>
      <c r="P7435" t="s">
        <v>5572</v>
      </c>
    </row>
    <row r="7436" spans="1:16">
      <c r="A7436" s="54" t="s">
        <v>1025</v>
      </c>
      <c r="B7436" s="54" t="s">
        <v>3055</v>
      </c>
      <c r="C7436" s="54" t="s">
        <v>4873</v>
      </c>
      <c r="D7436" s="54" t="s">
        <v>2869</v>
      </c>
      <c r="E7436" s="54" t="s">
        <v>2174</v>
      </c>
      <c r="F7436" s="54" t="s">
        <v>3690</v>
      </c>
      <c r="G7436" s="54">
        <v>2311020000</v>
      </c>
      <c r="H7436" s="54" t="s">
        <v>3695</v>
      </c>
      <c r="I7436" s="54" t="s">
        <v>3696</v>
      </c>
      <c r="J7436">
        <f>VLOOKUP(A7436,'County Acres Disturbed'!$A$2:$E$3146,5,FALSE)</f>
        <v>38146.231013422075</v>
      </c>
      <c r="K7436" s="55" t="s">
        <v>5571</v>
      </c>
      <c r="L7436">
        <f>IF(H7436="PM10-PRI",VLOOKUP(A7436,'County Emission Factors'!A$2:E$3145,5,FALSE),IF(H7436="PM10-FIL",VLOOKUP(A7436,'County Emission Factors'!A$2:E$3145,5,FALSE),VLOOKUP(A7436,'County Emission Factors'!A$2:F$3145,6,FALSE)))</f>
        <v>4.6625766871165639E-2</v>
      </c>
      <c r="M7436" s="56" t="s">
        <v>5572</v>
      </c>
      <c r="N7436" t="s">
        <v>5571</v>
      </c>
      <c r="O7436">
        <f t="shared" si="121"/>
        <v>1778.5972742454462</v>
      </c>
      <c r="P7436" t="s">
        <v>5572</v>
      </c>
    </row>
    <row r="7437" spans="1:16">
      <c r="A7437" s="54" t="s">
        <v>1025</v>
      </c>
      <c r="B7437" s="54" t="s">
        <v>3055</v>
      </c>
      <c r="C7437" s="54" t="s">
        <v>4873</v>
      </c>
      <c r="D7437" s="54" t="s">
        <v>2869</v>
      </c>
      <c r="E7437" s="54" t="s">
        <v>2174</v>
      </c>
      <c r="F7437" s="54" t="s">
        <v>3690</v>
      </c>
      <c r="G7437" s="54">
        <v>2311020000</v>
      </c>
      <c r="H7437" s="54" t="s">
        <v>3697</v>
      </c>
      <c r="I7437" s="54" t="s">
        <v>3698</v>
      </c>
      <c r="J7437">
        <f>VLOOKUP(A7437,'County Acres Disturbed'!$A$2:$E$3146,5,FALSE)</f>
        <v>38146.231013422075</v>
      </c>
      <c r="K7437" s="55" t="s">
        <v>5571</v>
      </c>
      <c r="L7437">
        <f>IF(H7437="PM10-PRI",VLOOKUP(A7437,'County Emission Factors'!A$2:E$3145,5,FALSE),IF(H7437="PM10-FIL",VLOOKUP(A7437,'County Emission Factors'!A$2:E$3145,5,FALSE),VLOOKUP(A7437,'County Emission Factors'!A$2:F$3145,6,FALSE)))</f>
        <v>4.662576687116564E-3</v>
      </c>
      <c r="M7437" s="56" t="s">
        <v>5572</v>
      </c>
      <c r="N7437" t="s">
        <v>5571</v>
      </c>
      <c r="O7437">
        <f t="shared" si="121"/>
        <v>177.85972742454464</v>
      </c>
      <c r="P7437" t="s">
        <v>5572</v>
      </c>
    </row>
    <row r="7438" spans="1:16">
      <c r="A7438" s="54" t="s">
        <v>1026</v>
      </c>
      <c r="B7438" s="54" t="s">
        <v>3055</v>
      </c>
      <c r="C7438" s="54" t="s">
        <v>4873</v>
      </c>
      <c r="D7438" s="54" t="s">
        <v>2936</v>
      </c>
      <c r="E7438" s="54" t="s">
        <v>4885</v>
      </c>
      <c r="F7438" s="54" t="s">
        <v>3690</v>
      </c>
      <c r="G7438" s="54">
        <v>2311020000</v>
      </c>
      <c r="H7438" s="54" t="s">
        <v>3691</v>
      </c>
      <c r="I7438" s="54" t="s">
        <v>3692</v>
      </c>
      <c r="J7438">
        <f>VLOOKUP(A7438,'County Acres Disturbed'!$A$2:$E$3146,5,FALSE)</f>
        <v>1336.4334727460978</v>
      </c>
      <c r="K7438" s="55" t="s">
        <v>5571</v>
      </c>
      <c r="L7438">
        <f>IF(H7438="PM10-PRI",VLOOKUP(A7438,'County Emission Factors'!A$2:E$3145,5,FALSE),IF(H7438="PM10-FIL",VLOOKUP(A7438,'County Emission Factors'!A$2:E$3145,5,FALSE),VLOOKUP(A7438,'County Emission Factors'!A$2:F$3145,6,FALSE)))</f>
        <v>0.20204498977505114</v>
      </c>
      <c r="M7438" s="56" t="s">
        <v>5572</v>
      </c>
      <c r="N7438" t="s">
        <v>5571</v>
      </c>
      <c r="O7438">
        <f t="shared" si="121"/>
        <v>270.01968733602143</v>
      </c>
      <c r="P7438" t="s">
        <v>5572</v>
      </c>
    </row>
    <row r="7439" spans="1:16">
      <c r="A7439" s="54" t="s">
        <v>1026</v>
      </c>
      <c r="B7439" s="54" t="s">
        <v>3055</v>
      </c>
      <c r="C7439" s="54" t="s">
        <v>4873</v>
      </c>
      <c r="D7439" s="54" t="s">
        <v>2936</v>
      </c>
      <c r="E7439" s="54" t="s">
        <v>4885</v>
      </c>
      <c r="F7439" s="54" t="s">
        <v>3690</v>
      </c>
      <c r="G7439" s="54">
        <v>2311020000</v>
      </c>
      <c r="H7439" s="54" t="s">
        <v>3693</v>
      </c>
      <c r="I7439" s="54" t="s">
        <v>3694</v>
      </c>
      <c r="J7439">
        <f>VLOOKUP(A7439,'County Acres Disturbed'!$A$2:$E$3146,5,FALSE)</f>
        <v>1336.4334727460978</v>
      </c>
      <c r="K7439" s="55" t="s">
        <v>5571</v>
      </c>
      <c r="L7439">
        <f>IF(H7439="PM10-PRI",VLOOKUP(A7439,'County Emission Factors'!A$2:E$3145,5,FALSE),IF(H7439="PM10-FIL",VLOOKUP(A7439,'County Emission Factors'!A$2:E$3145,5,FALSE),VLOOKUP(A7439,'County Emission Factors'!A$2:F$3145,6,FALSE)))</f>
        <v>2.0204498977505116E-2</v>
      </c>
      <c r="M7439" s="56" t="s">
        <v>5572</v>
      </c>
      <c r="N7439" t="s">
        <v>5571</v>
      </c>
      <c r="O7439">
        <f t="shared" si="121"/>
        <v>27.001968733602144</v>
      </c>
      <c r="P7439" t="s">
        <v>5572</v>
      </c>
    </row>
    <row r="7440" spans="1:16">
      <c r="A7440" s="54" t="s">
        <v>1026</v>
      </c>
      <c r="B7440" s="54" t="s">
        <v>3055</v>
      </c>
      <c r="C7440" s="54" t="s">
        <v>4873</v>
      </c>
      <c r="D7440" s="54" t="s">
        <v>2936</v>
      </c>
      <c r="E7440" s="54" t="s">
        <v>4885</v>
      </c>
      <c r="F7440" s="54" t="s">
        <v>3690</v>
      </c>
      <c r="G7440" s="54">
        <v>2311020000</v>
      </c>
      <c r="H7440" s="54" t="s">
        <v>3695</v>
      </c>
      <c r="I7440" s="54" t="s">
        <v>3696</v>
      </c>
      <c r="J7440">
        <f>VLOOKUP(A7440,'County Acres Disturbed'!$A$2:$E$3146,5,FALSE)</f>
        <v>1336.4334727460978</v>
      </c>
      <c r="K7440" s="55" t="s">
        <v>5571</v>
      </c>
      <c r="L7440">
        <f>IF(H7440="PM10-PRI",VLOOKUP(A7440,'County Emission Factors'!A$2:E$3145,5,FALSE),IF(H7440="PM10-FIL",VLOOKUP(A7440,'County Emission Factors'!A$2:E$3145,5,FALSE),VLOOKUP(A7440,'County Emission Factors'!A$2:F$3145,6,FALSE)))</f>
        <v>0.20204498977505114</v>
      </c>
      <c r="M7440" s="56" t="s">
        <v>5572</v>
      </c>
      <c r="N7440" t="s">
        <v>5571</v>
      </c>
      <c r="O7440">
        <f t="shared" si="121"/>
        <v>270.01968733602143</v>
      </c>
      <c r="P7440" t="s">
        <v>5572</v>
      </c>
    </row>
    <row r="7441" spans="1:16">
      <c r="A7441" s="54" t="s">
        <v>1026</v>
      </c>
      <c r="B7441" s="54" t="s">
        <v>3055</v>
      </c>
      <c r="C7441" s="54" t="s">
        <v>4873</v>
      </c>
      <c r="D7441" s="54" t="s">
        <v>2936</v>
      </c>
      <c r="E7441" s="54" t="s">
        <v>4885</v>
      </c>
      <c r="F7441" s="54" t="s">
        <v>3690</v>
      </c>
      <c r="G7441" s="54">
        <v>2311020000</v>
      </c>
      <c r="H7441" s="54" t="s">
        <v>3697</v>
      </c>
      <c r="I7441" s="54" t="s">
        <v>3698</v>
      </c>
      <c r="J7441">
        <f>VLOOKUP(A7441,'County Acres Disturbed'!$A$2:$E$3146,5,FALSE)</f>
        <v>1336.4334727460978</v>
      </c>
      <c r="K7441" s="55" t="s">
        <v>5571</v>
      </c>
      <c r="L7441">
        <f>IF(H7441="PM10-PRI",VLOOKUP(A7441,'County Emission Factors'!A$2:E$3145,5,FALSE),IF(H7441="PM10-FIL",VLOOKUP(A7441,'County Emission Factors'!A$2:E$3145,5,FALSE),VLOOKUP(A7441,'County Emission Factors'!A$2:F$3145,6,FALSE)))</f>
        <v>2.0204498977505116E-2</v>
      </c>
      <c r="M7441" s="56" t="s">
        <v>5572</v>
      </c>
      <c r="N7441" t="s">
        <v>5571</v>
      </c>
      <c r="O7441">
        <f t="shared" si="121"/>
        <v>27.001968733602144</v>
      </c>
      <c r="P7441" t="s">
        <v>5572</v>
      </c>
    </row>
    <row r="7442" spans="1:16">
      <c r="A7442" s="54" t="s">
        <v>1027</v>
      </c>
      <c r="B7442" s="54" t="s">
        <v>3055</v>
      </c>
      <c r="C7442" s="54" t="s">
        <v>4873</v>
      </c>
      <c r="D7442" s="54" t="s">
        <v>2870</v>
      </c>
      <c r="E7442" s="54" t="s">
        <v>4180</v>
      </c>
      <c r="F7442" s="54" t="s">
        <v>3690</v>
      </c>
      <c r="G7442" s="54">
        <v>2311020000</v>
      </c>
      <c r="H7442" s="54" t="s">
        <v>3691</v>
      </c>
      <c r="I7442" s="54" t="s">
        <v>3692</v>
      </c>
      <c r="J7442">
        <f>VLOOKUP(A7442,'County Acres Disturbed'!$A$2:$E$3146,5,FALSE)</f>
        <v>1946.7731689608513</v>
      </c>
      <c r="K7442" s="55" t="s">
        <v>5571</v>
      </c>
      <c r="L7442">
        <f>IF(H7442="PM10-PRI",VLOOKUP(A7442,'County Emission Factors'!A$2:E$3145,5,FALSE),IF(H7442="PM10-FIL",VLOOKUP(A7442,'County Emission Factors'!A$2:E$3145,5,FALSE),VLOOKUP(A7442,'County Emission Factors'!A$2:F$3145,6,FALSE)))</f>
        <v>0.20204498977505098</v>
      </c>
      <c r="M7442" s="56" t="s">
        <v>5572</v>
      </c>
      <c r="N7442" t="s">
        <v>5571</v>
      </c>
      <c r="O7442">
        <f t="shared" si="121"/>
        <v>393.3357650170388</v>
      </c>
      <c r="P7442" t="s">
        <v>5572</v>
      </c>
    </row>
    <row r="7443" spans="1:16">
      <c r="A7443" s="54" t="s">
        <v>1027</v>
      </c>
      <c r="B7443" s="54" t="s">
        <v>3055</v>
      </c>
      <c r="C7443" s="54" t="s">
        <v>4873</v>
      </c>
      <c r="D7443" s="54" t="s">
        <v>2870</v>
      </c>
      <c r="E7443" s="54" t="s">
        <v>4180</v>
      </c>
      <c r="F7443" s="54" t="s">
        <v>3690</v>
      </c>
      <c r="G7443" s="54">
        <v>2311020000</v>
      </c>
      <c r="H7443" s="54" t="s">
        <v>3693</v>
      </c>
      <c r="I7443" s="54" t="s">
        <v>3694</v>
      </c>
      <c r="J7443">
        <f>VLOOKUP(A7443,'County Acres Disturbed'!$A$2:$E$3146,5,FALSE)</f>
        <v>1946.7731689608513</v>
      </c>
      <c r="K7443" s="55" t="s">
        <v>5571</v>
      </c>
      <c r="L7443">
        <f>IF(H7443="PM10-PRI",VLOOKUP(A7443,'County Emission Factors'!A$2:E$3145,5,FALSE),IF(H7443="PM10-FIL",VLOOKUP(A7443,'County Emission Factors'!A$2:E$3145,5,FALSE),VLOOKUP(A7443,'County Emission Factors'!A$2:F$3145,6,FALSE)))</f>
        <v>2.0204498977505099E-2</v>
      </c>
      <c r="M7443" s="56" t="s">
        <v>5572</v>
      </c>
      <c r="N7443" t="s">
        <v>5571</v>
      </c>
      <c r="O7443">
        <f t="shared" si="121"/>
        <v>39.333576501703881</v>
      </c>
      <c r="P7443" t="s">
        <v>5572</v>
      </c>
    </row>
    <row r="7444" spans="1:16">
      <c r="A7444" s="54" t="s">
        <v>1027</v>
      </c>
      <c r="B7444" s="54" t="s">
        <v>3055</v>
      </c>
      <c r="C7444" s="54" t="s">
        <v>4873</v>
      </c>
      <c r="D7444" s="54" t="s">
        <v>2870</v>
      </c>
      <c r="E7444" s="54" t="s">
        <v>4180</v>
      </c>
      <c r="F7444" s="54" t="s">
        <v>3690</v>
      </c>
      <c r="G7444" s="54">
        <v>2311020000</v>
      </c>
      <c r="H7444" s="54" t="s">
        <v>3695</v>
      </c>
      <c r="I7444" s="54" t="s">
        <v>3696</v>
      </c>
      <c r="J7444">
        <f>VLOOKUP(A7444,'County Acres Disturbed'!$A$2:$E$3146,5,FALSE)</f>
        <v>1946.7731689608513</v>
      </c>
      <c r="K7444" s="55" t="s">
        <v>5571</v>
      </c>
      <c r="L7444">
        <f>IF(H7444="PM10-PRI",VLOOKUP(A7444,'County Emission Factors'!A$2:E$3145,5,FALSE),IF(H7444="PM10-FIL",VLOOKUP(A7444,'County Emission Factors'!A$2:E$3145,5,FALSE),VLOOKUP(A7444,'County Emission Factors'!A$2:F$3145,6,FALSE)))</f>
        <v>0.20204498977505098</v>
      </c>
      <c r="M7444" s="56" t="s">
        <v>5572</v>
      </c>
      <c r="N7444" t="s">
        <v>5571</v>
      </c>
      <c r="O7444">
        <f t="shared" si="121"/>
        <v>393.3357650170388</v>
      </c>
      <c r="P7444" t="s">
        <v>5572</v>
      </c>
    </row>
    <row r="7445" spans="1:16">
      <c r="A7445" s="54" t="s">
        <v>1027</v>
      </c>
      <c r="B7445" s="54" t="s">
        <v>3055</v>
      </c>
      <c r="C7445" s="54" t="s">
        <v>4873</v>
      </c>
      <c r="D7445" s="54" t="s">
        <v>2870</v>
      </c>
      <c r="E7445" s="54" t="s">
        <v>4180</v>
      </c>
      <c r="F7445" s="54" t="s">
        <v>3690</v>
      </c>
      <c r="G7445" s="54">
        <v>2311020000</v>
      </c>
      <c r="H7445" s="54" t="s">
        <v>3697</v>
      </c>
      <c r="I7445" s="54" t="s">
        <v>3698</v>
      </c>
      <c r="J7445">
        <f>VLOOKUP(A7445,'County Acres Disturbed'!$A$2:$E$3146,5,FALSE)</f>
        <v>1946.7731689608513</v>
      </c>
      <c r="K7445" s="55" t="s">
        <v>5571</v>
      </c>
      <c r="L7445">
        <f>IF(H7445="PM10-PRI",VLOOKUP(A7445,'County Emission Factors'!A$2:E$3145,5,FALSE),IF(H7445="PM10-FIL",VLOOKUP(A7445,'County Emission Factors'!A$2:E$3145,5,FALSE),VLOOKUP(A7445,'County Emission Factors'!A$2:F$3145,6,FALSE)))</f>
        <v>2.0204498977505099E-2</v>
      </c>
      <c r="M7445" s="56" t="s">
        <v>5572</v>
      </c>
      <c r="N7445" t="s">
        <v>5571</v>
      </c>
      <c r="O7445">
        <f t="shared" si="121"/>
        <v>39.333576501703881</v>
      </c>
      <c r="P7445" t="s">
        <v>5572</v>
      </c>
    </row>
    <row r="7446" spans="1:16">
      <c r="A7446" s="54" t="s">
        <v>1028</v>
      </c>
      <c r="B7446" s="54" t="s">
        <v>3055</v>
      </c>
      <c r="C7446" s="54" t="s">
        <v>4873</v>
      </c>
      <c r="D7446" s="54" t="s">
        <v>2871</v>
      </c>
      <c r="E7446" s="54" t="s">
        <v>4886</v>
      </c>
      <c r="F7446" s="54" t="s">
        <v>3690</v>
      </c>
      <c r="G7446" s="54">
        <v>2311020000</v>
      </c>
      <c r="H7446" s="54" t="s">
        <v>3691</v>
      </c>
      <c r="I7446" s="54" t="s">
        <v>3692</v>
      </c>
      <c r="J7446">
        <f>VLOOKUP(A7446,'County Acres Disturbed'!$A$2:$E$3146,5,FALSE)</f>
        <v>7855.492814212299</v>
      </c>
      <c r="K7446" s="55" t="s">
        <v>5571</v>
      </c>
      <c r="L7446">
        <f>IF(H7446="PM10-PRI",VLOOKUP(A7446,'County Emission Factors'!A$2:E$3145,5,FALSE),IF(H7446="PM10-FIL",VLOOKUP(A7446,'County Emission Factors'!A$2:E$3145,5,FALSE),VLOOKUP(A7446,'County Emission Factors'!A$2:F$3145,6,FALSE)))</f>
        <v>0.2020449897750512</v>
      </c>
      <c r="M7446" s="56" t="s">
        <v>5572</v>
      </c>
      <c r="N7446" t="s">
        <v>5571</v>
      </c>
      <c r="O7446">
        <f t="shared" si="121"/>
        <v>1587.162965325512</v>
      </c>
      <c r="P7446" t="s">
        <v>5572</v>
      </c>
    </row>
    <row r="7447" spans="1:16">
      <c r="A7447" s="54" t="s">
        <v>1028</v>
      </c>
      <c r="B7447" s="54" t="s">
        <v>3055</v>
      </c>
      <c r="C7447" s="54" t="s">
        <v>4873</v>
      </c>
      <c r="D7447" s="54" t="s">
        <v>2871</v>
      </c>
      <c r="E7447" s="54" t="s">
        <v>4886</v>
      </c>
      <c r="F7447" s="54" t="s">
        <v>3690</v>
      </c>
      <c r="G7447" s="54">
        <v>2311020000</v>
      </c>
      <c r="H7447" s="54" t="s">
        <v>3693</v>
      </c>
      <c r="I7447" s="54" t="s">
        <v>3694</v>
      </c>
      <c r="J7447">
        <f>VLOOKUP(A7447,'County Acres Disturbed'!$A$2:$E$3146,5,FALSE)</f>
        <v>7855.492814212299</v>
      </c>
      <c r="K7447" s="55" t="s">
        <v>5571</v>
      </c>
      <c r="L7447">
        <f>IF(H7447="PM10-PRI",VLOOKUP(A7447,'County Emission Factors'!A$2:E$3145,5,FALSE),IF(H7447="PM10-FIL",VLOOKUP(A7447,'County Emission Factors'!A$2:E$3145,5,FALSE),VLOOKUP(A7447,'County Emission Factors'!A$2:F$3145,6,FALSE)))</f>
        <v>2.020449897750512E-2</v>
      </c>
      <c r="M7447" s="56" t="s">
        <v>5572</v>
      </c>
      <c r="N7447" t="s">
        <v>5571</v>
      </c>
      <c r="O7447">
        <f t="shared" si="121"/>
        <v>158.71629653255121</v>
      </c>
      <c r="P7447" t="s">
        <v>5572</v>
      </c>
    </row>
    <row r="7448" spans="1:16">
      <c r="A7448" s="54" t="s">
        <v>1028</v>
      </c>
      <c r="B7448" s="54" t="s">
        <v>3055</v>
      </c>
      <c r="C7448" s="54" t="s">
        <v>4873</v>
      </c>
      <c r="D7448" s="54" t="s">
        <v>2871</v>
      </c>
      <c r="E7448" s="54" t="s">
        <v>4886</v>
      </c>
      <c r="F7448" s="54" t="s">
        <v>3690</v>
      </c>
      <c r="G7448" s="54">
        <v>2311020000</v>
      </c>
      <c r="H7448" s="54" t="s">
        <v>3695</v>
      </c>
      <c r="I7448" s="54" t="s">
        <v>3696</v>
      </c>
      <c r="J7448">
        <f>VLOOKUP(A7448,'County Acres Disturbed'!$A$2:$E$3146,5,FALSE)</f>
        <v>7855.492814212299</v>
      </c>
      <c r="K7448" s="55" t="s">
        <v>5571</v>
      </c>
      <c r="L7448">
        <f>IF(H7448="PM10-PRI",VLOOKUP(A7448,'County Emission Factors'!A$2:E$3145,5,FALSE),IF(H7448="PM10-FIL",VLOOKUP(A7448,'County Emission Factors'!A$2:E$3145,5,FALSE),VLOOKUP(A7448,'County Emission Factors'!A$2:F$3145,6,FALSE)))</f>
        <v>0.2020449897750512</v>
      </c>
      <c r="M7448" s="56" t="s">
        <v>5572</v>
      </c>
      <c r="N7448" t="s">
        <v>5571</v>
      </c>
      <c r="O7448">
        <f t="shared" si="121"/>
        <v>1587.162965325512</v>
      </c>
      <c r="P7448" t="s">
        <v>5572</v>
      </c>
    </row>
    <row r="7449" spans="1:16">
      <c r="A7449" s="54" t="s">
        <v>1028</v>
      </c>
      <c r="B7449" s="54" t="s">
        <v>3055</v>
      </c>
      <c r="C7449" s="54" t="s">
        <v>4873</v>
      </c>
      <c r="D7449" s="54" t="s">
        <v>2871</v>
      </c>
      <c r="E7449" s="54" t="s">
        <v>4886</v>
      </c>
      <c r="F7449" s="54" t="s">
        <v>3690</v>
      </c>
      <c r="G7449" s="54">
        <v>2311020000</v>
      </c>
      <c r="H7449" s="54" t="s">
        <v>3697</v>
      </c>
      <c r="I7449" s="54" t="s">
        <v>3698</v>
      </c>
      <c r="J7449">
        <f>VLOOKUP(A7449,'County Acres Disturbed'!$A$2:$E$3146,5,FALSE)</f>
        <v>7855.492814212299</v>
      </c>
      <c r="K7449" s="55" t="s">
        <v>5571</v>
      </c>
      <c r="L7449">
        <f>IF(H7449="PM10-PRI",VLOOKUP(A7449,'County Emission Factors'!A$2:E$3145,5,FALSE),IF(H7449="PM10-FIL",VLOOKUP(A7449,'County Emission Factors'!A$2:E$3145,5,FALSE),VLOOKUP(A7449,'County Emission Factors'!A$2:F$3145,6,FALSE)))</f>
        <v>2.020449897750512E-2</v>
      </c>
      <c r="M7449" s="56" t="s">
        <v>5572</v>
      </c>
      <c r="N7449" t="s">
        <v>5571</v>
      </c>
      <c r="O7449">
        <f t="shared" si="121"/>
        <v>158.71629653255121</v>
      </c>
      <c r="P7449" t="s">
        <v>5572</v>
      </c>
    </row>
    <row r="7450" spans="1:16">
      <c r="A7450" s="54" t="s">
        <v>1029</v>
      </c>
      <c r="B7450" s="54" t="s">
        <v>3055</v>
      </c>
      <c r="C7450" s="54" t="s">
        <v>4873</v>
      </c>
      <c r="D7450" s="54" t="s">
        <v>2872</v>
      </c>
      <c r="E7450" s="54" t="s">
        <v>4887</v>
      </c>
      <c r="F7450" s="54" t="s">
        <v>3690</v>
      </c>
      <c r="G7450" s="54">
        <v>2311020000</v>
      </c>
      <c r="H7450" s="54" t="s">
        <v>3691</v>
      </c>
      <c r="I7450" s="54" t="s">
        <v>3692</v>
      </c>
      <c r="J7450">
        <f>VLOOKUP(A7450,'County Acres Disturbed'!$A$2:$E$3146,5,FALSE)</f>
        <v>1546.8954369580817</v>
      </c>
      <c r="K7450" s="55" t="s">
        <v>5571</v>
      </c>
      <c r="L7450">
        <f>IF(H7450="PM10-PRI",VLOOKUP(A7450,'County Emission Factors'!A$2:E$3145,5,FALSE),IF(H7450="PM10-FIL",VLOOKUP(A7450,'County Emission Factors'!A$2:E$3145,5,FALSE),VLOOKUP(A7450,'County Emission Factors'!A$2:F$3145,6,FALSE)))</f>
        <v>0.20204498977505114</v>
      </c>
      <c r="M7450" s="56" t="s">
        <v>5572</v>
      </c>
      <c r="N7450" t="s">
        <v>5571</v>
      </c>
      <c r="O7450">
        <f t="shared" si="121"/>
        <v>312.54247274326889</v>
      </c>
      <c r="P7450" t="s">
        <v>5572</v>
      </c>
    </row>
    <row r="7451" spans="1:16">
      <c r="A7451" s="54" t="s">
        <v>1029</v>
      </c>
      <c r="B7451" s="54" t="s">
        <v>3055</v>
      </c>
      <c r="C7451" s="54" t="s">
        <v>4873</v>
      </c>
      <c r="D7451" s="54" t="s">
        <v>2872</v>
      </c>
      <c r="E7451" s="54" t="s">
        <v>4887</v>
      </c>
      <c r="F7451" s="54" t="s">
        <v>3690</v>
      </c>
      <c r="G7451" s="54">
        <v>2311020000</v>
      </c>
      <c r="H7451" s="54" t="s">
        <v>3693</v>
      </c>
      <c r="I7451" s="54" t="s">
        <v>3694</v>
      </c>
      <c r="J7451">
        <f>VLOOKUP(A7451,'County Acres Disturbed'!$A$2:$E$3146,5,FALSE)</f>
        <v>1546.8954369580817</v>
      </c>
      <c r="K7451" s="55" t="s">
        <v>5571</v>
      </c>
      <c r="L7451">
        <f>IF(H7451="PM10-PRI",VLOOKUP(A7451,'County Emission Factors'!A$2:E$3145,5,FALSE),IF(H7451="PM10-FIL",VLOOKUP(A7451,'County Emission Factors'!A$2:E$3145,5,FALSE),VLOOKUP(A7451,'County Emission Factors'!A$2:F$3145,6,FALSE)))</f>
        <v>2.0204498977505116E-2</v>
      </c>
      <c r="M7451" s="56" t="s">
        <v>5572</v>
      </c>
      <c r="N7451" t="s">
        <v>5571</v>
      </c>
      <c r="O7451">
        <f t="shared" si="121"/>
        <v>31.254247274326893</v>
      </c>
      <c r="P7451" t="s">
        <v>5572</v>
      </c>
    </row>
    <row r="7452" spans="1:16">
      <c r="A7452" s="54" t="s">
        <v>1029</v>
      </c>
      <c r="B7452" s="54" t="s">
        <v>3055</v>
      </c>
      <c r="C7452" s="54" t="s">
        <v>4873</v>
      </c>
      <c r="D7452" s="54" t="s">
        <v>2872</v>
      </c>
      <c r="E7452" s="54" t="s">
        <v>4887</v>
      </c>
      <c r="F7452" s="54" t="s">
        <v>3690</v>
      </c>
      <c r="G7452" s="54">
        <v>2311020000</v>
      </c>
      <c r="H7452" s="54" t="s">
        <v>3695</v>
      </c>
      <c r="I7452" s="54" t="s">
        <v>3696</v>
      </c>
      <c r="J7452">
        <f>VLOOKUP(A7452,'County Acres Disturbed'!$A$2:$E$3146,5,FALSE)</f>
        <v>1546.8954369580817</v>
      </c>
      <c r="K7452" s="55" t="s">
        <v>5571</v>
      </c>
      <c r="L7452">
        <f>IF(H7452="PM10-PRI",VLOOKUP(A7452,'County Emission Factors'!A$2:E$3145,5,FALSE),IF(H7452="PM10-FIL",VLOOKUP(A7452,'County Emission Factors'!A$2:E$3145,5,FALSE),VLOOKUP(A7452,'County Emission Factors'!A$2:F$3145,6,FALSE)))</f>
        <v>0.20204498977505114</v>
      </c>
      <c r="M7452" s="56" t="s">
        <v>5572</v>
      </c>
      <c r="N7452" t="s">
        <v>5571</v>
      </c>
      <c r="O7452">
        <f t="shared" si="121"/>
        <v>312.54247274326889</v>
      </c>
      <c r="P7452" t="s">
        <v>5572</v>
      </c>
    </row>
    <row r="7453" spans="1:16">
      <c r="A7453" s="54" t="s">
        <v>1029</v>
      </c>
      <c r="B7453" s="54" t="s">
        <v>3055</v>
      </c>
      <c r="C7453" s="54" t="s">
        <v>4873</v>
      </c>
      <c r="D7453" s="54" t="s">
        <v>2872</v>
      </c>
      <c r="E7453" s="54" t="s">
        <v>4887</v>
      </c>
      <c r="F7453" s="54" t="s">
        <v>3690</v>
      </c>
      <c r="G7453" s="54">
        <v>2311020000</v>
      </c>
      <c r="H7453" s="54" t="s">
        <v>3697</v>
      </c>
      <c r="I7453" s="54" t="s">
        <v>3698</v>
      </c>
      <c r="J7453">
        <f>VLOOKUP(A7453,'County Acres Disturbed'!$A$2:$E$3146,5,FALSE)</f>
        <v>1546.8954369580817</v>
      </c>
      <c r="K7453" s="55" t="s">
        <v>5571</v>
      </c>
      <c r="L7453">
        <f>IF(H7453="PM10-PRI",VLOOKUP(A7453,'County Emission Factors'!A$2:E$3145,5,FALSE),IF(H7453="PM10-FIL",VLOOKUP(A7453,'County Emission Factors'!A$2:E$3145,5,FALSE),VLOOKUP(A7453,'County Emission Factors'!A$2:F$3145,6,FALSE)))</f>
        <v>2.0204498977505116E-2</v>
      </c>
      <c r="M7453" s="56" t="s">
        <v>5572</v>
      </c>
      <c r="N7453" t="s">
        <v>5571</v>
      </c>
      <c r="O7453">
        <f t="shared" si="121"/>
        <v>31.254247274326893</v>
      </c>
      <c r="P7453" t="s">
        <v>5572</v>
      </c>
    </row>
    <row r="7454" spans="1:16">
      <c r="A7454" s="54" t="s">
        <v>1030</v>
      </c>
      <c r="B7454" s="54" t="s">
        <v>3055</v>
      </c>
      <c r="C7454" s="54" t="s">
        <v>4873</v>
      </c>
      <c r="D7454" s="54" t="s">
        <v>2873</v>
      </c>
      <c r="E7454" s="54" t="s">
        <v>3891</v>
      </c>
      <c r="F7454" s="54" t="s">
        <v>3690</v>
      </c>
      <c r="G7454" s="54">
        <v>2311020000</v>
      </c>
      <c r="H7454" s="54" t="s">
        <v>3691</v>
      </c>
      <c r="I7454" s="54" t="s">
        <v>3692</v>
      </c>
      <c r="J7454">
        <f>VLOOKUP(A7454,'County Acres Disturbed'!$A$2:$E$3146,5,FALSE)</f>
        <v>1473.2337494838876</v>
      </c>
      <c r="K7454" s="55" t="s">
        <v>5571</v>
      </c>
      <c r="L7454">
        <f>IF(H7454="PM10-PRI",VLOOKUP(A7454,'County Emission Factors'!A$2:E$3145,5,FALSE),IF(H7454="PM10-FIL",VLOOKUP(A7454,'County Emission Factors'!A$2:E$3145,5,FALSE),VLOOKUP(A7454,'County Emission Factors'!A$2:F$3145,6,FALSE)))</f>
        <v>0.12822085889570548</v>
      </c>
      <c r="M7454" s="56" t="s">
        <v>5572</v>
      </c>
      <c r="N7454" t="s">
        <v>5571</v>
      </c>
      <c r="O7454">
        <f t="shared" si="121"/>
        <v>188.89929671296466</v>
      </c>
      <c r="P7454" t="s">
        <v>5572</v>
      </c>
    </row>
    <row r="7455" spans="1:16">
      <c r="A7455" s="54" t="s">
        <v>1030</v>
      </c>
      <c r="B7455" s="54" t="s">
        <v>3055</v>
      </c>
      <c r="C7455" s="54" t="s">
        <v>4873</v>
      </c>
      <c r="D7455" s="54" t="s">
        <v>2873</v>
      </c>
      <c r="E7455" s="54" t="s">
        <v>3891</v>
      </c>
      <c r="F7455" s="54" t="s">
        <v>3690</v>
      </c>
      <c r="G7455" s="54">
        <v>2311020000</v>
      </c>
      <c r="H7455" s="54" t="s">
        <v>3693</v>
      </c>
      <c r="I7455" s="54" t="s">
        <v>3694</v>
      </c>
      <c r="J7455">
        <f>VLOOKUP(A7455,'County Acres Disturbed'!$A$2:$E$3146,5,FALSE)</f>
        <v>1473.2337494838876</v>
      </c>
      <c r="K7455" s="55" t="s">
        <v>5571</v>
      </c>
      <c r="L7455">
        <f>IF(H7455="PM10-PRI",VLOOKUP(A7455,'County Emission Factors'!A$2:E$3145,5,FALSE),IF(H7455="PM10-FIL",VLOOKUP(A7455,'County Emission Factors'!A$2:E$3145,5,FALSE),VLOOKUP(A7455,'County Emission Factors'!A$2:F$3145,6,FALSE)))</f>
        <v>1.2822085889570548E-2</v>
      </c>
      <c r="M7455" s="56" t="s">
        <v>5572</v>
      </c>
      <c r="N7455" t="s">
        <v>5571</v>
      </c>
      <c r="O7455">
        <f t="shared" ref="O7455:O7518" si="122">L7455*J7455</f>
        <v>18.889929671296468</v>
      </c>
      <c r="P7455" t="s">
        <v>5572</v>
      </c>
    </row>
    <row r="7456" spans="1:16">
      <c r="A7456" s="54" t="s">
        <v>1030</v>
      </c>
      <c r="B7456" s="54" t="s">
        <v>3055</v>
      </c>
      <c r="C7456" s="54" t="s">
        <v>4873</v>
      </c>
      <c r="D7456" s="54" t="s">
        <v>2873</v>
      </c>
      <c r="E7456" s="54" t="s">
        <v>3891</v>
      </c>
      <c r="F7456" s="54" t="s">
        <v>3690</v>
      </c>
      <c r="G7456" s="54">
        <v>2311020000</v>
      </c>
      <c r="H7456" s="54" t="s">
        <v>3695</v>
      </c>
      <c r="I7456" s="54" t="s">
        <v>3696</v>
      </c>
      <c r="J7456">
        <f>VLOOKUP(A7456,'County Acres Disturbed'!$A$2:$E$3146,5,FALSE)</f>
        <v>1473.2337494838876</v>
      </c>
      <c r="K7456" s="55" t="s">
        <v>5571</v>
      </c>
      <c r="L7456">
        <f>IF(H7456="PM10-PRI",VLOOKUP(A7456,'County Emission Factors'!A$2:E$3145,5,FALSE),IF(H7456="PM10-FIL",VLOOKUP(A7456,'County Emission Factors'!A$2:E$3145,5,FALSE),VLOOKUP(A7456,'County Emission Factors'!A$2:F$3145,6,FALSE)))</f>
        <v>0.12822085889570548</v>
      </c>
      <c r="M7456" s="56" t="s">
        <v>5572</v>
      </c>
      <c r="N7456" t="s">
        <v>5571</v>
      </c>
      <c r="O7456">
        <f t="shared" si="122"/>
        <v>188.89929671296466</v>
      </c>
      <c r="P7456" t="s">
        <v>5572</v>
      </c>
    </row>
    <row r="7457" spans="1:16">
      <c r="A7457" s="54" t="s">
        <v>1030</v>
      </c>
      <c r="B7457" s="54" t="s">
        <v>3055</v>
      </c>
      <c r="C7457" s="54" t="s">
        <v>4873</v>
      </c>
      <c r="D7457" s="54" t="s">
        <v>2873</v>
      </c>
      <c r="E7457" s="54" t="s">
        <v>3891</v>
      </c>
      <c r="F7457" s="54" t="s">
        <v>3690</v>
      </c>
      <c r="G7457" s="54">
        <v>2311020000</v>
      </c>
      <c r="H7457" s="54" t="s">
        <v>3697</v>
      </c>
      <c r="I7457" s="54" t="s">
        <v>3698</v>
      </c>
      <c r="J7457">
        <f>VLOOKUP(A7457,'County Acres Disturbed'!$A$2:$E$3146,5,FALSE)</f>
        <v>1473.2337494838876</v>
      </c>
      <c r="K7457" s="55" t="s">
        <v>5571</v>
      </c>
      <c r="L7457">
        <f>IF(H7457="PM10-PRI",VLOOKUP(A7457,'County Emission Factors'!A$2:E$3145,5,FALSE),IF(H7457="PM10-FIL",VLOOKUP(A7457,'County Emission Factors'!A$2:E$3145,5,FALSE),VLOOKUP(A7457,'County Emission Factors'!A$2:F$3145,6,FALSE)))</f>
        <v>1.2822085889570548E-2</v>
      </c>
      <c r="M7457" s="56" t="s">
        <v>5572</v>
      </c>
      <c r="N7457" t="s">
        <v>5571</v>
      </c>
      <c r="O7457">
        <f t="shared" si="122"/>
        <v>18.889929671296468</v>
      </c>
      <c r="P7457" t="s">
        <v>5572</v>
      </c>
    </row>
    <row r="7458" spans="1:16">
      <c r="A7458" s="54" t="s">
        <v>1031</v>
      </c>
      <c r="B7458" s="54" t="s">
        <v>3055</v>
      </c>
      <c r="C7458" s="54" t="s">
        <v>4873</v>
      </c>
      <c r="D7458" s="54" t="s">
        <v>2874</v>
      </c>
      <c r="E7458" s="54" t="s">
        <v>4479</v>
      </c>
      <c r="F7458" s="54" t="s">
        <v>3690</v>
      </c>
      <c r="G7458" s="54">
        <v>2311020000</v>
      </c>
      <c r="H7458" s="54" t="s">
        <v>3691</v>
      </c>
      <c r="I7458" s="54" t="s">
        <v>3692</v>
      </c>
      <c r="J7458">
        <f>VLOOKUP(A7458,'County Acres Disturbed'!$A$2:$E$3146,5,FALSE)</f>
        <v>38.966720106575231</v>
      </c>
      <c r="K7458" s="55" t="s">
        <v>5571</v>
      </c>
      <c r="L7458">
        <f>IF(H7458="PM10-PRI",VLOOKUP(A7458,'County Emission Factors'!A$2:E$3145,5,FALSE),IF(H7458="PM10-FIL",VLOOKUP(A7458,'County Emission Factors'!A$2:E$3145,5,FALSE),VLOOKUP(A7458,'County Emission Factors'!A$2:F$3145,6,FALSE)))</f>
        <v>0.20204498977505106</v>
      </c>
      <c r="M7458" s="56" t="s">
        <v>5572</v>
      </c>
      <c r="N7458" t="s">
        <v>5571</v>
      </c>
      <c r="O7458">
        <f t="shared" si="122"/>
        <v>7.8730305655002688</v>
      </c>
      <c r="P7458" t="s">
        <v>5572</v>
      </c>
    </row>
    <row r="7459" spans="1:16">
      <c r="A7459" s="54" t="s">
        <v>1031</v>
      </c>
      <c r="B7459" s="54" t="s">
        <v>3055</v>
      </c>
      <c r="C7459" s="54" t="s">
        <v>4873</v>
      </c>
      <c r="D7459" s="54" t="s">
        <v>2874</v>
      </c>
      <c r="E7459" s="54" t="s">
        <v>4479</v>
      </c>
      <c r="F7459" s="54" t="s">
        <v>3690</v>
      </c>
      <c r="G7459" s="54">
        <v>2311020000</v>
      </c>
      <c r="H7459" s="54" t="s">
        <v>3693</v>
      </c>
      <c r="I7459" s="54" t="s">
        <v>3694</v>
      </c>
      <c r="J7459">
        <f>VLOOKUP(A7459,'County Acres Disturbed'!$A$2:$E$3146,5,FALSE)</f>
        <v>38.966720106575231</v>
      </c>
      <c r="K7459" s="55" t="s">
        <v>5571</v>
      </c>
      <c r="L7459">
        <f>IF(H7459="PM10-PRI",VLOOKUP(A7459,'County Emission Factors'!A$2:E$3145,5,FALSE),IF(H7459="PM10-FIL",VLOOKUP(A7459,'County Emission Factors'!A$2:E$3145,5,FALSE),VLOOKUP(A7459,'County Emission Factors'!A$2:F$3145,6,FALSE)))</f>
        <v>2.0204498977505106E-2</v>
      </c>
      <c r="M7459" s="56" t="s">
        <v>5572</v>
      </c>
      <c r="N7459" t="s">
        <v>5571</v>
      </c>
      <c r="O7459">
        <f t="shared" si="122"/>
        <v>0.78730305655002686</v>
      </c>
      <c r="P7459" t="s">
        <v>5572</v>
      </c>
    </row>
    <row r="7460" spans="1:16">
      <c r="A7460" s="54" t="s">
        <v>1031</v>
      </c>
      <c r="B7460" s="54" t="s">
        <v>3055</v>
      </c>
      <c r="C7460" s="54" t="s">
        <v>4873</v>
      </c>
      <c r="D7460" s="54" t="s">
        <v>2874</v>
      </c>
      <c r="E7460" s="54" t="s">
        <v>4479</v>
      </c>
      <c r="F7460" s="54" t="s">
        <v>3690</v>
      </c>
      <c r="G7460" s="54">
        <v>2311020000</v>
      </c>
      <c r="H7460" s="54" t="s">
        <v>3695</v>
      </c>
      <c r="I7460" s="54" t="s">
        <v>3696</v>
      </c>
      <c r="J7460">
        <f>VLOOKUP(A7460,'County Acres Disturbed'!$A$2:$E$3146,5,FALSE)</f>
        <v>38.966720106575231</v>
      </c>
      <c r="K7460" s="55" t="s">
        <v>5571</v>
      </c>
      <c r="L7460">
        <f>IF(H7460="PM10-PRI",VLOOKUP(A7460,'County Emission Factors'!A$2:E$3145,5,FALSE),IF(H7460="PM10-FIL",VLOOKUP(A7460,'County Emission Factors'!A$2:E$3145,5,FALSE),VLOOKUP(A7460,'County Emission Factors'!A$2:F$3145,6,FALSE)))</f>
        <v>0.20204498977505106</v>
      </c>
      <c r="M7460" s="56" t="s">
        <v>5572</v>
      </c>
      <c r="N7460" t="s">
        <v>5571</v>
      </c>
      <c r="O7460">
        <f t="shared" si="122"/>
        <v>7.8730305655002688</v>
      </c>
      <c r="P7460" t="s">
        <v>5572</v>
      </c>
    </row>
    <row r="7461" spans="1:16">
      <c r="A7461" s="54" t="s">
        <v>1031</v>
      </c>
      <c r="B7461" s="54" t="s">
        <v>3055</v>
      </c>
      <c r="C7461" s="54" t="s">
        <v>4873</v>
      </c>
      <c r="D7461" s="54" t="s">
        <v>2874</v>
      </c>
      <c r="E7461" s="54" t="s">
        <v>4479</v>
      </c>
      <c r="F7461" s="54" t="s">
        <v>3690</v>
      </c>
      <c r="G7461" s="54">
        <v>2311020000</v>
      </c>
      <c r="H7461" s="54" t="s">
        <v>3697</v>
      </c>
      <c r="I7461" s="54" t="s">
        <v>3698</v>
      </c>
      <c r="J7461">
        <f>VLOOKUP(A7461,'County Acres Disturbed'!$A$2:$E$3146,5,FALSE)</f>
        <v>38.966720106575231</v>
      </c>
      <c r="K7461" s="55" t="s">
        <v>5571</v>
      </c>
      <c r="L7461">
        <f>IF(H7461="PM10-PRI",VLOOKUP(A7461,'County Emission Factors'!A$2:E$3145,5,FALSE),IF(H7461="PM10-FIL",VLOOKUP(A7461,'County Emission Factors'!A$2:E$3145,5,FALSE),VLOOKUP(A7461,'County Emission Factors'!A$2:F$3145,6,FALSE)))</f>
        <v>2.0204498977505106E-2</v>
      </c>
      <c r="M7461" s="56" t="s">
        <v>5572</v>
      </c>
      <c r="N7461" t="s">
        <v>5571</v>
      </c>
      <c r="O7461">
        <f t="shared" si="122"/>
        <v>0.78730305655002686</v>
      </c>
      <c r="P7461" t="s">
        <v>5572</v>
      </c>
    </row>
    <row r="7462" spans="1:16">
      <c r="A7462" s="54" t="s">
        <v>1032</v>
      </c>
      <c r="B7462" s="54" t="s">
        <v>3055</v>
      </c>
      <c r="C7462" s="54" t="s">
        <v>4873</v>
      </c>
      <c r="D7462" s="54" t="s">
        <v>2875</v>
      </c>
      <c r="E7462" s="54" t="s">
        <v>4888</v>
      </c>
      <c r="F7462" s="54" t="s">
        <v>3690</v>
      </c>
      <c r="G7462" s="54">
        <v>2311020000</v>
      </c>
      <c r="H7462" s="54" t="s">
        <v>3691</v>
      </c>
      <c r="I7462" s="54" t="s">
        <v>3692</v>
      </c>
      <c r="J7462">
        <f>VLOOKUP(A7462,'County Acres Disturbed'!$A$2:$E$3146,5,FALSE)</f>
        <v>452.49322305576544</v>
      </c>
      <c r="K7462" s="55" t="s">
        <v>5571</v>
      </c>
      <c r="L7462">
        <f>IF(H7462="PM10-PRI",VLOOKUP(A7462,'County Emission Factors'!A$2:E$3145,5,FALSE),IF(H7462="PM10-FIL",VLOOKUP(A7462,'County Emission Factors'!A$2:E$3145,5,FALSE),VLOOKUP(A7462,'County Emission Factors'!A$2:F$3145,6,FALSE)))</f>
        <v>0.20204498977505106</v>
      </c>
      <c r="M7462" s="56" t="s">
        <v>5572</v>
      </c>
      <c r="N7462" t="s">
        <v>5571</v>
      </c>
      <c r="O7462">
        <f t="shared" si="122"/>
        <v>91.423988625582027</v>
      </c>
      <c r="P7462" t="s">
        <v>5572</v>
      </c>
    </row>
    <row r="7463" spans="1:16">
      <c r="A7463" s="54" t="s">
        <v>1032</v>
      </c>
      <c r="B7463" s="54" t="s">
        <v>3055</v>
      </c>
      <c r="C7463" s="54" t="s">
        <v>4873</v>
      </c>
      <c r="D7463" s="54" t="s">
        <v>2875</v>
      </c>
      <c r="E7463" s="54" t="s">
        <v>4888</v>
      </c>
      <c r="F7463" s="54" t="s">
        <v>3690</v>
      </c>
      <c r="G7463" s="54">
        <v>2311020000</v>
      </c>
      <c r="H7463" s="54" t="s">
        <v>3693</v>
      </c>
      <c r="I7463" s="54" t="s">
        <v>3694</v>
      </c>
      <c r="J7463">
        <f>VLOOKUP(A7463,'County Acres Disturbed'!$A$2:$E$3146,5,FALSE)</f>
        <v>452.49322305576544</v>
      </c>
      <c r="K7463" s="55" t="s">
        <v>5571</v>
      </c>
      <c r="L7463">
        <f>IF(H7463="PM10-PRI",VLOOKUP(A7463,'County Emission Factors'!A$2:E$3145,5,FALSE),IF(H7463="PM10-FIL",VLOOKUP(A7463,'County Emission Factors'!A$2:E$3145,5,FALSE),VLOOKUP(A7463,'County Emission Factors'!A$2:F$3145,6,FALSE)))</f>
        <v>2.0204498977505106E-2</v>
      </c>
      <c r="M7463" s="56" t="s">
        <v>5572</v>
      </c>
      <c r="N7463" t="s">
        <v>5571</v>
      </c>
      <c r="O7463">
        <f t="shared" si="122"/>
        <v>9.1423988625582027</v>
      </c>
      <c r="P7463" t="s">
        <v>5572</v>
      </c>
    </row>
    <row r="7464" spans="1:16">
      <c r="A7464" s="54" t="s">
        <v>1032</v>
      </c>
      <c r="B7464" s="54" t="s">
        <v>3055</v>
      </c>
      <c r="C7464" s="54" t="s">
        <v>4873</v>
      </c>
      <c r="D7464" s="54" t="s">
        <v>2875</v>
      </c>
      <c r="E7464" s="54" t="s">
        <v>4888</v>
      </c>
      <c r="F7464" s="54" t="s">
        <v>3690</v>
      </c>
      <c r="G7464" s="54">
        <v>2311020000</v>
      </c>
      <c r="H7464" s="54" t="s">
        <v>3695</v>
      </c>
      <c r="I7464" s="54" t="s">
        <v>3696</v>
      </c>
      <c r="J7464">
        <f>VLOOKUP(A7464,'County Acres Disturbed'!$A$2:$E$3146,5,FALSE)</f>
        <v>452.49322305576544</v>
      </c>
      <c r="K7464" s="55" t="s">
        <v>5571</v>
      </c>
      <c r="L7464">
        <f>IF(H7464="PM10-PRI",VLOOKUP(A7464,'County Emission Factors'!A$2:E$3145,5,FALSE),IF(H7464="PM10-FIL",VLOOKUP(A7464,'County Emission Factors'!A$2:E$3145,5,FALSE),VLOOKUP(A7464,'County Emission Factors'!A$2:F$3145,6,FALSE)))</f>
        <v>0.20204498977505106</v>
      </c>
      <c r="M7464" s="56" t="s">
        <v>5572</v>
      </c>
      <c r="N7464" t="s">
        <v>5571</v>
      </c>
      <c r="O7464">
        <f t="shared" si="122"/>
        <v>91.423988625582027</v>
      </c>
      <c r="P7464" t="s">
        <v>5572</v>
      </c>
    </row>
    <row r="7465" spans="1:16">
      <c r="A7465" s="54" t="s">
        <v>1032</v>
      </c>
      <c r="B7465" s="54" t="s">
        <v>3055</v>
      </c>
      <c r="C7465" s="54" t="s">
        <v>4873</v>
      </c>
      <c r="D7465" s="54" t="s">
        <v>2875</v>
      </c>
      <c r="E7465" s="54" t="s">
        <v>4888</v>
      </c>
      <c r="F7465" s="54" t="s">
        <v>3690</v>
      </c>
      <c r="G7465" s="54">
        <v>2311020000</v>
      </c>
      <c r="H7465" s="54" t="s">
        <v>3697</v>
      </c>
      <c r="I7465" s="54" t="s">
        <v>3698</v>
      </c>
      <c r="J7465">
        <f>VLOOKUP(A7465,'County Acres Disturbed'!$A$2:$E$3146,5,FALSE)</f>
        <v>452.49322305576544</v>
      </c>
      <c r="K7465" s="55" t="s">
        <v>5571</v>
      </c>
      <c r="L7465">
        <f>IF(H7465="PM10-PRI",VLOOKUP(A7465,'County Emission Factors'!A$2:E$3145,5,FALSE),IF(H7465="PM10-FIL",VLOOKUP(A7465,'County Emission Factors'!A$2:E$3145,5,FALSE),VLOOKUP(A7465,'County Emission Factors'!A$2:F$3145,6,FALSE)))</f>
        <v>2.0204498977505106E-2</v>
      </c>
      <c r="M7465" s="56" t="s">
        <v>5572</v>
      </c>
      <c r="N7465" t="s">
        <v>5571</v>
      </c>
      <c r="O7465">
        <f t="shared" si="122"/>
        <v>9.1423988625582027</v>
      </c>
      <c r="P7465" t="s">
        <v>5572</v>
      </c>
    </row>
    <row r="7466" spans="1:16">
      <c r="A7466" s="54" t="s">
        <v>1033</v>
      </c>
      <c r="B7466" s="54" t="s">
        <v>3055</v>
      </c>
      <c r="C7466" s="54" t="s">
        <v>4873</v>
      </c>
      <c r="D7466" s="54" t="s">
        <v>2876</v>
      </c>
      <c r="E7466" s="54" t="s">
        <v>4594</v>
      </c>
      <c r="F7466" s="54" t="s">
        <v>3690</v>
      </c>
      <c r="G7466" s="54">
        <v>2311020000</v>
      </c>
      <c r="H7466" s="54" t="s">
        <v>3691</v>
      </c>
      <c r="I7466" s="54" t="s">
        <v>3692</v>
      </c>
      <c r="J7466">
        <f>VLOOKUP(A7466,'County Acres Disturbed'!$A$2:$E$3146,5,FALSE)</f>
        <v>226.24661152788272</v>
      </c>
      <c r="K7466" s="55" t="s">
        <v>5571</v>
      </c>
      <c r="L7466">
        <f>IF(H7466="PM10-PRI",VLOOKUP(A7466,'County Emission Factors'!A$2:E$3145,5,FALSE),IF(H7466="PM10-FIL",VLOOKUP(A7466,'County Emission Factors'!A$2:E$3145,5,FALSE),VLOOKUP(A7466,'County Emission Factors'!A$2:F$3145,6,FALSE)))</f>
        <v>0.20204498977505114</v>
      </c>
      <c r="M7466" s="56" t="s">
        <v>5572</v>
      </c>
      <c r="N7466" t="s">
        <v>5571</v>
      </c>
      <c r="O7466">
        <f t="shared" si="122"/>
        <v>45.711994312791035</v>
      </c>
      <c r="P7466" t="s">
        <v>5572</v>
      </c>
    </row>
    <row r="7467" spans="1:16">
      <c r="A7467" s="54" t="s">
        <v>1033</v>
      </c>
      <c r="B7467" s="54" t="s">
        <v>3055</v>
      </c>
      <c r="C7467" s="54" t="s">
        <v>4873</v>
      </c>
      <c r="D7467" s="54" t="s">
        <v>2876</v>
      </c>
      <c r="E7467" s="54" t="s">
        <v>4594</v>
      </c>
      <c r="F7467" s="54" t="s">
        <v>3690</v>
      </c>
      <c r="G7467" s="54">
        <v>2311020000</v>
      </c>
      <c r="H7467" s="54" t="s">
        <v>3693</v>
      </c>
      <c r="I7467" s="54" t="s">
        <v>3694</v>
      </c>
      <c r="J7467">
        <f>VLOOKUP(A7467,'County Acres Disturbed'!$A$2:$E$3146,5,FALSE)</f>
        <v>226.24661152788272</v>
      </c>
      <c r="K7467" s="55" t="s">
        <v>5571</v>
      </c>
      <c r="L7467">
        <f>IF(H7467="PM10-PRI",VLOOKUP(A7467,'County Emission Factors'!A$2:E$3145,5,FALSE),IF(H7467="PM10-FIL",VLOOKUP(A7467,'County Emission Factors'!A$2:E$3145,5,FALSE),VLOOKUP(A7467,'County Emission Factors'!A$2:F$3145,6,FALSE)))</f>
        <v>2.0204498977505116E-2</v>
      </c>
      <c r="M7467" s="56" t="s">
        <v>5572</v>
      </c>
      <c r="N7467" t="s">
        <v>5571</v>
      </c>
      <c r="O7467">
        <f t="shared" si="122"/>
        <v>4.571199431279104</v>
      </c>
      <c r="P7467" t="s">
        <v>5572</v>
      </c>
    </row>
    <row r="7468" spans="1:16">
      <c r="A7468" s="54" t="s">
        <v>1033</v>
      </c>
      <c r="B7468" s="54" t="s">
        <v>3055</v>
      </c>
      <c r="C7468" s="54" t="s">
        <v>4873</v>
      </c>
      <c r="D7468" s="54" t="s">
        <v>2876</v>
      </c>
      <c r="E7468" s="54" t="s">
        <v>4594</v>
      </c>
      <c r="F7468" s="54" t="s">
        <v>3690</v>
      </c>
      <c r="G7468" s="54">
        <v>2311020000</v>
      </c>
      <c r="H7468" s="54" t="s">
        <v>3695</v>
      </c>
      <c r="I7468" s="54" t="s">
        <v>3696</v>
      </c>
      <c r="J7468">
        <f>VLOOKUP(A7468,'County Acres Disturbed'!$A$2:$E$3146,5,FALSE)</f>
        <v>226.24661152788272</v>
      </c>
      <c r="K7468" s="55" t="s">
        <v>5571</v>
      </c>
      <c r="L7468">
        <f>IF(H7468="PM10-PRI",VLOOKUP(A7468,'County Emission Factors'!A$2:E$3145,5,FALSE),IF(H7468="PM10-FIL",VLOOKUP(A7468,'County Emission Factors'!A$2:E$3145,5,FALSE),VLOOKUP(A7468,'County Emission Factors'!A$2:F$3145,6,FALSE)))</f>
        <v>0.20204498977505114</v>
      </c>
      <c r="M7468" s="56" t="s">
        <v>5572</v>
      </c>
      <c r="N7468" t="s">
        <v>5571</v>
      </c>
      <c r="O7468">
        <f t="shared" si="122"/>
        <v>45.711994312791035</v>
      </c>
      <c r="P7468" t="s">
        <v>5572</v>
      </c>
    </row>
    <row r="7469" spans="1:16">
      <c r="A7469" s="54" t="s">
        <v>1033</v>
      </c>
      <c r="B7469" s="54" t="s">
        <v>3055</v>
      </c>
      <c r="C7469" s="54" t="s">
        <v>4873</v>
      </c>
      <c r="D7469" s="54" t="s">
        <v>2876</v>
      </c>
      <c r="E7469" s="54" t="s">
        <v>4594</v>
      </c>
      <c r="F7469" s="54" t="s">
        <v>3690</v>
      </c>
      <c r="G7469" s="54">
        <v>2311020000</v>
      </c>
      <c r="H7469" s="54" t="s">
        <v>3697</v>
      </c>
      <c r="I7469" s="54" t="s">
        <v>3698</v>
      </c>
      <c r="J7469">
        <f>VLOOKUP(A7469,'County Acres Disturbed'!$A$2:$E$3146,5,FALSE)</f>
        <v>226.24661152788272</v>
      </c>
      <c r="K7469" s="55" t="s">
        <v>5571</v>
      </c>
      <c r="L7469">
        <f>IF(H7469="PM10-PRI",VLOOKUP(A7469,'County Emission Factors'!A$2:E$3145,5,FALSE),IF(H7469="PM10-FIL",VLOOKUP(A7469,'County Emission Factors'!A$2:E$3145,5,FALSE),VLOOKUP(A7469,'County Emission Factors'!A$2:F$3145,6,FALSE)))</f>
        <v>2.0204498977505116E-2</v>
      </c>
      <c r="M7469" s="56" t="s">
        <v>5572</v>
      </c>
      <c r="N7469" t="s">
        <v>5571</v>
      </c>
      <c r="O7469">
        <f t="shared" si="122"/>
        <v>4.571199431279104</v>
      </c>
      <c r="P7469" t="s">
        <v>5572</v>
      </c>
    </row>
    <row r="7470" spans="1:16">
      <c r="A7470" s="54" t="s">
        <v>1034</v>
      </c>
      <c r="B7470" s="54" t="s">
        <v>3055</v>
      </c>
      <c r="C7470" s="54" t="s">
        <v>4873</v>
      </c>
      <c r="D7470" s="54" t="s">
        <v>2877</v>
      </c>
      <c r="E7470" s="54" t="s">
        <v>4030</v>
      </c>
      <c r="F7470" s="54" t="s">
        <v>3690</v>
      </c>
      <c r="G7470" s="54">
        <v>2311020000</v>
      </c>
      <c r="H7470" s="54" t="s">
        <v>3691</v>
      </c>
      <c r="I7470" s="54" t="s">
        <v>3692</v>
      </c>
      <c r="J7470">
        <f>VLOOKUP(A7470,'County Acres Disturbed'!$A$2:$E$3146,5,FALSE)</f>
        <v>368.30843737097189</v>
      </c>
      <c r="K7470" s="55" t="s">
        <v>5571</v>
      </c>
      <c r="L7470">
        <f>IF(H7470="PM10-PRI",VLOOKUP(A7470,'County Emission Factors'!A$2:E$3145,5,FALSE),IF(H7470="PM10-FIL",VLOOKUP(A7470,'County Emission Factors'!A$2:E$3145,5,FALSE),VLOOKUP(A7470,'County Emission Factors'!A$2:F$3145,6,FALSE)))</f>
        <v>0.12822085889570553</v>
      </c>
      <c r="M7470" s="56" t="s">
        <v>5572</v>
      </c>
      <c r="N7470" t="s">
        <v>5571</v>
      </c>
      <c r="O7470">
        <f t="shared" si="122"/>
        <v>47.224824178241185</v>
      </c>
      <c r="P7470" t="s">
        <v>5572</v>
      </c>
    </row>
    <row r="7471" spans="1:16">
      <c r="A7471" s="54" t="s">
        <v>1034</v>
      </c>
      <c r="B7471" s="54" t="s">
        <v>3055</v>
      </c>
      <c r="C7471" s="54" t="s">
        <v>4873</v>
      </c>
      <c r="D7471" s="54" t="s">
        <v>2877</v>
      </c>
      <c r="E7471" s="54" t="s">
        <v>4030</v>
      </c>
      <c r="F7471" s="54" t="s">
        <v>3690</v>
      </c>
      <c r="G7471" s="54">
        <v>2311020000</v>
      </c>
      <c r="H7471" s="54" t="s">
        <v>3693</v>
      </c>
      <c r="I7471" s="54" t="s">
        <v>3694</v>
      </c>
      <c r="J7471">
        <f>VLOOKUP(A7471,'County Acres Disturbed'!$A$2:$E$3146,5,FALSE)</f>
        <v>368.30843737097189</v>
      </c>
      <c r="K7471" s="55" t="s">
        <v>5571</v>
      </c>
      <c r="L7471">
        <f>IF(H7471="PM10-PRI",VLOOKUP(A7471,'County Emission Factors'!A$2:E$3145,5,FALSE),IF(H7471="PM10-FIL",VLOOKUP(A7471,'County Emission Factors'!A$2:E$3145,5,FALSE),VLOOKUP(A7471,'County Emission Factors'!A$2:F$3145,6,FALSE)))</f>
        <v>1.2822085889570553E-2</v>
      </c>
      <c r="M7471" s="56" t="s">
        <v>5572</v>
      </c>
      <c r="N7471" t="s">
        <v>5571</v>
      </c>
      <c r="O7471">
        <f t="shared" si="122"/>
        <v>4.7224824178241187</v>
      </c>
      <c r="P7471" t="s">
        <v>5572</v>
      </c>
    </row>
    <row r="7472" spans="1:16">
      <c r="A7472" s="54" t="s">
        <v>1034</v>
      </c>
      <c r="B7472" s="54" t="s">
        <v>3055</v>
      </c>
      <c r="C7472" s="54" t="s">
        <v>4873</v>
      </c>
      <c r="D7472" s="54" t="s">
        <v>2877</v>
      </c>
      <c r="E7472" s="54" t="s">
        <v>4030</v>
      </c>
      <c r="F7472" s="54" t="s">
        <v>3690</v>
      </c>
      <c r="G7472" s="54">
        <v>2311020000</v>
      </c>
      <c r="H7472" s="54" t="s">
        <v>3695</v>
      </c>
      <c r="I7472" s="54" t="s">
        <v>3696</v>
      </c>
      <c r="J7472">
        <f>VLOOKUP(A7472,'County Acres Disturbed'!$A$2:$E$3146,5,FALSE)</f>
        <v>368.30843737097189</v>
      </c>
      <c r="K7472" s="55" t="s">
        <v>5571</v>
      </c>
      <c r="L7472">
        <f>IF(H7472="PM10-PRI",VLOOKUP(A7472,'County Emission Factors'!A$2:E$3145,5,FALSE),IF(H7472="PM10-FIL",VLOOKUP(A7472,'County Emission Factors'!A$2:E$3145,5,FALSE),VLOOKUP(A7472,'County Emission Factors'!A$2:F$3145,6,FALSE)))</f>
        <v>0.12822085889570553</v>
      </c>
      <c r="M7472" s="56" t="s">
        <v>5572</v>
      </c>
      <c r="N7472" t="s">
        <v>5571</v>
      </c>
      <c r="O7472">
        <f t="shared" si="122"/>
        <v>47.224824178241185</v>
      </c>
      <c r="P7472" t="s">
        <v>5572</v>
      </c>
    </row>
    <row r="7473" spans="1:16">
      <c r="A7473" s="54" t="s">
        <v>1034</v>
      </c>
      <c r="B7473" s="54" t="s">
        <v>3055</v>
      </c>
      <c r="C7473" s="54" t="s">
        <v>4873</v>
      </c>
      <c r="D7473" s="54" t="s">
        <v>2877</v>
      </c>
      <c r="E7473" s="54" t="s">
        <v>4030</v>
      </c>
      <c r="F7473" s="54" t="s">
        <v>3690</v>
      </c>
      <c r="G7473" s="54">
        <v>2311020000</v>
      </c>
      <c r="H7473" s="54" t="s">
        <v>3697</v>
      </c>
      <c r="I7473" s="54" t="s">
        <v>3698</v>
      </c>
      <c r="J7473">
        <f>VLOOKUP(A7473,'County Acres Disturbed'!$A$2:$E$3146,5,FALSE)</f>
        <v>368.30843737097189</v>
      </c>
      <c r="K7473" s="55" t="s">
        <v>5571</v>
      </c>
      <c r="L7473">
        <f>IF(H7473="PM10-PRI",VLOOKUP(A7473,'County Emission Factors'!A$2:E$3145,5,FALSE),IF(H7473="PM10-FIL",VLOOKUP(A7473,'County Emission Factors'!A$2:E$3145,5,FALSE),VLOOKUP(A7473,'County Emission Factors'!A$2:F$3145,6,FALSE)))</f>
        <v>1.2822085889570553E-2</v>
      </c>
      <c r="M7473" s="56" t="s">
        <v>5572</v>
      </c>
      <c r="N7473" t="s">
        <v>5571</v>
      </c>
      <c r="O7473">
        <f t="shared" si="122"/>
        <v>4.7224824178241187</v>
      </c>
      <c r="P7473" t="s">
        <v>5572</v>
      </c>
    </row>
    <row r="7474" spans="1:16">
      <c r="A7474" s="54" t="s">
        <v>1035</v>
      </c>
      <c r="B7474" s="54" t="s">
        <v>3055</v>
      </c>
      <c r="C7474" s="54" t="s">
        <v>4873</v>
      </c>
      <c r="D7474" s="54" t="s">
        <v>2878</v>
      </c>
      <c r="E7474" s="54" t="s">
        <v>4889</v>
      </c>
      <c r="F7474" s="54" t="s">
        <v>3690</v>
      </c>
      <c r="G7474" s="54">
        <v>2311020000</v>
      </c>
      <c r="H7474" s="54" t="s">
        <v>3691</v>
      </c>
      <c r="I7474" s="54" t="s">
        <v>3692</v>
      </c>
      <c r="J7474">
        <f>VLOOKUP(A7474,'County Acres Disturbed'!$A$2:$E$3146,5,FALSE)</f>
        <v>16289.756030007553</v>
      </c>
      <c r="K7474" s="55" t="s">
        <v>5571</v>
      </c>
      <c r="L7474">
        <f>IF(H7474="PM10-PRI",VLOOKUP(A7474,'County Emission Factors'!A$2:E$3145,5,FALSE),IF(H7474="PM10-FIL",VLOOKUP(A7474,'County Emission Factors'!A$2:E$3145,5,FALSE),VLOOKUP(A7474,'County Emission Factors'!A$2:F$3145,6,FALSE)))</f>
        <v>4.6625766871165639E-2</v>
      </c>
      <c r="M7474" s="56" t="s">
        <v>5572</v>
      </c>
      <c r="N7474" t="s">
        <v>5571</v>
      </c>
      <c r="O7474">
        <f t="shared" si="122"/>
        <v>759.52236704329687</v>
      </c>
      <c r="P7474" t="s">
        <v>5572</v>
      </c>
    </row>
    <row r="7475" spans="1:16">
      <c r="A7475" s="54" t="s">
        <v>1035</v>
      </c>
      <c r="B7475" s="54" t="s">
        <v>3055</v>
      </c>
      <c r="C7475" s="54" t="s">
        <v>4873</v>
      </c>
      <c r="D7475" s="54" t="s">
        <v>2878</v>
      </c>
      <c r="E7475" s="54" t="s">
        <v>4889</v>
      </c>
      <c r="F7475" s="54" t="s">
        <v>3690</v>
      </c>
      <c r="G7475" s="54">
        <v>2311020000</v>
      </c>
      <c r="H7475" s="54" t="s">
        <v>3693</v>
      </c>
      <c r="I7475" s="54" t="s">
        <v>3694</v>
      </c>
      <c r="J7475">
        <f>VLOOKUP(A7475,'County Acres Disturbed'!$A$2:$E$3146,5,FALSE)</f>
        <v>16289.756030007553</v>
      </c>
      <c r="K7475" s="55" t="s">
        <v>5571</v>
      </c>
      <c r="L7475">
        <f>IF(H7475="PM10-PRI",VLOOKUP(A7475,'County Emission Factors'!A$2:E$3145,5,FALSE),IF(H7475="PM10-FIL",VLOOKUP(A7475,'County Emission Factors'!A$2:E$3145,5,FALSE),VLOOKUP(A7475,'County Emission Factors'!A$2:F$3145,6,FALSE)))</f>
        <v>4.662576687116564E-3</v>
      </c>
      <c r="M7475" s="56" t="s">
        <v>5572</v>
      </c>
      <c r="N7475" t="s">
        <v>5571</v>
      </c>
      <c r="O7475">
        <f t="shared" si="122"/>
        <v>75.952236704329692</v>
      </c>
      <c r="P7475" t="s">
        <v>5572</v>
      </c>
    </row>
    <row r="7476" spans="1:16">
      <c r="A7476" s="54" t="s">
        <v>1035</v>
      </c>
      <c r="B7476" s="54" t="s">
        <v>3055</v>
      </c>
      <c r="C7476" s="54" t="s">
        <v>4873</v>
      </c>
      <c r="D7476" s="54" t="s">
        <v>2878</v>
      </c>
      <c r="E7476" s="54" t="s">
        <v>4889</v>
      </c>
      <c r="F7476" s="54" t="s">
        <v>3690</v>
      </c>
      <c r="G7476" s="54">
        <v>2311020000</v>
      </c>
      <c r="H7476" s="54" t="s">
        <v>3695</v>
      </c>
      <c r="I7476" s="54" t="s">
        <v>3696</v>
      </c>
      <c r="J7476">
        <f>VLOOKUP(A7476,'County Acres Disturbed'!$A$2:$E$3146,5,FALSE)</f>
        <v>16289.756030007553</v>
      </c>
      <c r="K7476" s="55" t="s">
        <v>5571</v>
      </c>
      <c r="L7476">
        <f>IF(H7476="PM10-PRI",VLOOKUP(A7476,'County Emission Factors'!A$2:E$3145,5,FALSE),IF(H7476="PM10-FIL",VLOOKUP(A7476,'County Emission Factors'!A$2:E$3145,5,FALSE),VLOOKUP(A7476,'County Emission Factors'!A$2:F$3145,6,FALSE)))</f>
        <v>4.6625766871165639E-2</v>
      </c>
      <c r="M7476" s="56" t="s">
        <v>5572</v>
      </c>
      <c r="N7476" t="s">
        <v>5571</v>
      </c>
      <c r="O7476">
        <f t="shared" si="122"/>
        <v>759.52236704329687</v>
      </c>
      <c r="P7476" t="s">
        <v>5572</v>
      </c>
    </row>
    <row r="7477" spans="1:16">
      <c r="A7477" s="54" t="s">
        <v>1035</v>
      </c>
      <c r="B7477" s="54" t="s">
        <v>3055</v>
      </c>
      <c r="C7477" s="54" t="s">
        <v>4873</v>
      </c>
      <c r="D7477" s="54" t="s">
        <v>2878</v>
      </c>
      <c r="E7477" s="54" t="s">
        <v>4889</v>
      </c>
      <c r="F7477" s="54" t="s">
        <v>3690</v>
      </c>
      <c r="G7477" s="54">
        <v>2311020000</v>
      </c>
      <c r="H7477" s="54" t="s">
        <v>3697</v>
      </c>
      <c r="I7477" s="54" t="s">
        <v>3698</v>
      </c>
      <c r="J7477">
        <f>VLOOKUP(A7477,'County Acres Disturbed'!$A$2:$E$3146,5,FALSE)</f>
        <v>16289.756030007553</v>
      </c>
      <c r="K7477" s="55" t="s">
        <v>5571</v>
      </c>
      <c r="L7477">
        <f>IF(H7477="PM10-PRI",VLOOKUP(A7477,'County Emission Factors'!A$2:E$3145,5,FALSE),IF(H7477="PM10-FIL",VLOOKUP(A7477,'County Emission Factors'!A$2:E$3145,5,FALSE),VLOOKUP(A7477,'County Emission Factors'!A$2:F$3145,6,FALSE)))</f>
        <v>4.662576687116564E-3</v>
      </c>
      <c r="M7477" s="56" t="s">
        <v>5572</v>
      </c>
      <c r="N7477" t="s">
        <v>5571</v>
      </c>
      <c r="O7477">
        <f t="shared" si="122"/>
        <v>75.952236704329692</v>
      </c>
      <c r="P7477" t="s">
        <v>5572</v>
      </c>
    </row>
    <row r="7478" spans="1:16">
      <c r="A7478" s="54" t="s">
        <v>1036</v>
      </c>
      <c r="B7478" s="54" t="s">
        <v>3055</v>
      </c>
      <c r="C7478" s="54" t="s">
        <v>4873</v>
      </c>
      <c r="D7478" s="54" t="s">
        <v>2879</v>
      </c>
      <c r="E7478" s="54" t="s">
        <v>4890</v>
      </c>
      <c r="F7478" s="54" t="s">
        <v>3690</v>
      </c>
      <c r="G7478" s="54">
        <v>2311020000</v>
      </c>
      <c r="H7478" s="54" t="s">
        <v>3691</v>
      </c>
      <c r="I7478" s="54" t="s">
        <v>3692</v>
      </c>
      <c r="J7478">
        <f>VLOOKUP(A7478,'County Acres Disturbed'!$A$2:$E$3146,5,FALSE)</f>
        <v>920.77109342742961</v>
      </c>
      <c r="K7478" s="55" t="s">
        <v>5571</v>
      </c>
      <c r="L7478">
        <f>IF(H7478="PM10-PRI",VLOOKUP(A7478,'County Emission Factors'!A$2:E$3145,5,FALSE),IF(H7478="PM10-FIL",VLOOKUP(A7478,'County Emission Factors'!A$2:E$3145,5,FALSE),VLOOKUP(A7478,'County Emission Factors'!A$2:F$3145,6,FALSE)))</f>
        <v>0.12822085889570553</v>
      </c>
      <c r="M7478" s="56" t="s">
        <v>5572</v>
      </c>
      <c r="N7478" t="s">
        <v>5571</v>
      </c>
      <c r="O7478">
        <f t="shared" si="122"/>
        <v>118.06206044560295</v>
      </c>
      <c r="P7478" t="s">
        <v>5572</v>
      </c>
    </row>
    <row r="7479" spans="1:16">
      <c r="A7479" s="54" t="s">
        <v>1036</v>
      </c>
      <c r="B7479" s="54" t="s">
        <v>3055</v>
      </c>
      <c r="C7479" s="54" t="s">
        <v>4873</v>
      </c>
      <c r="D7479" s="54" t="s">
        <v>2879</v>
      </c>
      <c r="E7479" s="54" t="s">
        <v>4890</v>
      </c>
      <c r="F7479" s="54" t="s">
        <v>3690</v>
      </c>
      <c r="G7479" s="54">
        <v>2311020000</v>
      </c>
      <c r="H7479" s="54" t="s">
        <v>3693</v>
      </c>
      <c r="I7479" s="54" t="s">
        <v>3694</v>
      </c>
      <c r="J7479">
        <f>VLOOKUP(A7479,'County Acres Disturbed'!$A$2:$E$3146,5,FALSE)</f>
        <v>920.77109342742961</v>
      </c>
      <c r="K7479" s="55" t="s">
        <v>5571</v>
      </c>
      <c r="L7479">
        <f>IF(H7479="PM10-PRI",VLOOKUP(A7479,'County Emission Factors'!A$2:E$3145,5,FALSE),IF(H7479="PM10-FIL",VLOOKUP(A7479,'County Emission Factors'!A$2:E$3145,5,FALSE),VLOOKUP(A7479,'County Emission Factors'!A$2:F$3145,6,FALSE)))</f>
        <v>1.2822085889570553E-2</v>
      </c>
      <c r="M7479" s="56" t="s">
        <v>5572</v>
      </c>
      <c r="N7479" t="s">
        <v>5571</v>
      </c>
      <c r="O7479">
        <f t="shared" si="122"/>
        <v>11.806206044560295</v>
      </c>
      <c r="P7479" t="s">
        <v>5572</v>
      </c>
    </row>
    <row r="7480" spans="1:16">
      <c r="A7480" s="54" t="s">
        <v>1036</v>
      </c>
      <c r="B7480" s="54" t="s">
        <v>3055</v>
      </c>
      <c r="C7480" s="54" t="s">
        <v>4873</v>
      </c>
      <c r="D7480" s="54" t="s">
        <v>2879</v>
      </c>
      <c r="E7480" s="54" t="s">
        <v>4890</v>
      </c>
      <c r="F7480" s="54" t="s">
        <v>3690</v>
      </c>
      <c r="G7480" s="54">
        <v>2311020000</v>
      </c>
      <c r="H7480" s="54" t="s">
        <v>3695</v>
      </c>
      <c r="I7480" s="54" t="s">
        <v>3696</v>
      </c>
      <c r="J7480">
        <f>VLOOKUP(A7480,'County Acres Disturbed'!$A$2:$E$3146,5,FALSE)</f>
        <v>920.77109342742961</v>
      </c>
      <c r="K7480" s="55" t="s">
        <v>5571</v>
      </c>
      <c r="L7480">
        <f>IF(H7480="PM10-PRI",VLOOKUP(A7480,'County Emission Factors'!A$2:E$3145,5,FALSE),IF(H7480="PM10-FIL",VLOOKUP(A7480,'County Emission Factors'!A$2:E$3145,5,FALSE),VLOOKUP(A7480,'County Emission Factors'!A$2:F$3145,6,FALSE)))</f>
        <v>0.12822085889570553</v>
      </c>
      <c r="M7480" s="56" t="s">
        <v>5572</v>
      </c>
      <c r="N7480" t="s">
        <v>5571</v>
      </c>
      <c r="O7480">
        <f t="shared" si="122"/>
        <v>118.06206044560295</v>
      </c>
      <c r="P7480" t="s">
        <v>5572</v>
      </c>
    </row>
    <row r="7481" spans="1:16">
      <c r="A7481" s="54" t="s">
        <v>1036</v>
      </c>
      <c r="B7481" s="54" t="s">
        <v>3055</v>
      </c>
      <c r="C7481" s="54" t="s">
        <v>4873</v>
      </c>
      <c r="D7481" s="54" t="s">
        <v>2879</v>
      </c>
      <c r="E7481" s="54" t="s">
        <v>4890</v>
      </c>
      <c r="F7481" s="54" t="s">
        <v>3690</v>
      </c>
      <c r="G7481" s="54">
        <v>2311020000</v>
      </c>
      <c r="H7481" s="54" t="s">
        <v>3697</v>
      </c>
      <c r="I7481" s="54" t="s">
        <v>3698</v>
      </c>
      <c r="J7481">
        <f>VLOOKUP(A7481,'County Acres Disturbed'!$A$2:$E$3146,5,FALSE)</f>
        <v>920.77109342742961</v>
      </c>
      <c r="K7481" s="55" t="s">
        <v>5571</v>
      </c>
      <c r="L7481">
        <f>IF(H7481="PM10-PRI",VLOOKUP(A7481,'County Emission Factors'!A$2:E$3145,5,FALSE),IF(H7481="PM10-FIL",VLOOKUP(A7481,'County Emission Factors'!A$2:E$3145,5,FALSE),VLOOKUP(A7481,'County Emission Factors'!A$2:F$3145,6,FALSE)))</f>
        <v>1.2822085889570553E-2</v>
      </c>
      <c r="M7481" s="56" t="s">
        <v>5572</v>
      </c>
      <c r="N7481" t="s">
        <v>5571</v>
      </c>
      <c r="O7481">
        <f t="shared" si="122"/>
        <v>11.806206044560295</v>
      </c>
      <c r="P7481" t="s">
        <v>5572</v>
      </c>
    </row>
    <row r="7482" spans="1:16">
      <c r="A7482" s="54" t="s">
        <v>1037</v>
      </c>
      <c r="B7482" s="54" t="s">
        <v>3055</v>
      </c>
      <c r="C7482" s="54" t="s">
        <v>4873</v>
      </c>
      <c r="D7482" s="54" t="s">
        <v>2880</v>
      </c>
      <c r="E7482" s="54" t="s">
        <v>4120</v>
      </c>
      <c r="F7482" s="54" t="s">
        <v>3690</v>
      </c>
      <c r="G7482" s="54">
        <v>2311020000</v>
      </c>
      <c r="H7482" s="54" t="s">
        <v>3691</v>
      </c>
      <c r="I7482" s="54" t="s">
        <v>3692</v>
      </c>
      <c r="J7482">
        <f>VLOOKUP(A7482,'County Acres Disturbed'!$A$2:$E$3146,5,FALSE)</f>
        <v>2278.2507625947255</v>
      </c>
      <c r="K7482" s="55" t="s">
        <v>5571</v>
      </c>
      <c r="L7482">
        <f>IF(H7482="PM10-PRI",VLOOKUP(A7482,'County Emission Factors'!A$2:E$3145,5,FALSE),IF(H7482="PM10-FIL",VLOOKUP(A7482,'County Emission Factors'!A$2:E$3145,5,FALSE),VLOOKUP(A7482,'County Emission Factors'!A$2:F$3145,6,FALSE)))</f>
        <v>0.20204498977505114</v>
      </c>
      <c r="M7482" s="56" t="s">
        <v>5572</v>
      </c>
      <c r="N7482" t="s">
        <v>5571</v>
      </c>
      <c r="O7482">
        <f t="shared" si="122"/>
        <v>460.30915203345381</v>
      </c>
      <c r="P7482" t="s">
        <v>5572</v>
      </c>
    </row>
    <row r="7483" spans="1:16">
      <c r="A7483" s="54" t="s">
        <v>1037</v>
      </c>
      <c r="B7483" s="54" t="s">
        <v>3055</v>
      </c>
      <c r="C7483" s="54" t="s">
        <v>4873</v>
      </c>
      <c r="D7483" s="54" t="s">
        <v>2880</v>
      </c>
      <c r="E7483" s="54" t="s">
        <v>4120</v>
      </c>
      <c r="F7483" s="54" t="s">
        <v>3690</v>
      </c>
      <c r="G7483" s="54">
        <v>2311020000</v>
      </c>
      <c r="H7483" s="54" t="s">
        <v>3693</v>
      </c>
      <c r="I7483" s="54" t="s">
        <v>3694</v>
      </c>
      <c r="J7483">
        <f>VLOOKUP(A7483,'County Acres Disturbed'!$A$2:$E$3146,5,FALSE)</f>
        <v>2278.2507625947255</v>
      </c>
      <c r="K7483" s="55" t="s">
        <v>5571</v>
      </c>
      <c r="L7483">
        <f>IF(H7483="PM10-PRI",VLOOKUP(A7483,'County Emission Factors'!A$2:E$3145,5,FALSE),IF(H7483="PM10-FIL",VLOOKUP(A7483,'County Emission Factors'!A$2:E$3145,5,FALSE),VLOOKUP(A7483,'County Emission Factors'!A$2:F$3145,6,FALSE)))</f>
        <v>2.0204498977505116E-2</v>
      </c>
      <c r="M7483" s="56" t="s">
        <v>5572</v>
      </c>
      <c r="N7483" t="s">
        <v>5571</v>
      </c>
      <c r="O7483">
        <f t="shared" si="122"/>
        <v>46.030915203345387</v>
      </c>
      <c r="P7483" t="s">
        <v>5572</v>
      </c>
    </row>
    <row r="7484" spans="1:16">
      <c r="A7484" s="54" t="s">
        <v>1037</v>
      </c>
      <c r="B7484" s="54" t="s">
        <v>3055</v>
      </c>
      <c r="C7484" s="54" t="s">
        <v>4873</v>
      </c>
      <c r="D7484" s="54" t="s">
        <v>2880</v>
      </c>
      <c r="E7484" s="54" t="s">
        <v>4120</v>
      </c>
      <c r="F7484" s="54" t="s">
        <v>3690</v>
      </c>
      <c r="G7484" s="54">
        <v>2311020000</v>
      </c>
      <c r="H7484" s="54" t="s">
        <v>3695</v>
      </c>
      <c r="I7484" s="54" t="s">
        <v>3696</v>
      </c>
      <c r="J7484">
        <f>VLOOKUP(A7484,'County Acres Disturbed'!$A$2:$E$3146,5,FALSE)</f>
        <v>2278.2507625947255</v>
      </c>
      <c r="K7484" s="55" t="s">
        <v>5571</v>
      </c>
      <c r="L7484">
        <f>IF(H7484="PM10-PRI",VLOOKUP(A7484,'County Emission Factors'!A$2:E$3145,5,FALSE),IF(H7484="PM10-FIL",VLOOKUP(A7484,'County Emission Factors'!A$2:E$3145,5,FALSE),VLOOKUP(A7484,'County Emission Factors'!A$2:F$3145,6,FALSE)))</f>
        <v>0.20204498977505114</v>
      </c>
      <c r="M7484" s="56" t="s">
        <v>5572</v>
      </c>
      <c r="N7484" t="s">
        <v>5571</v>
      </c>
      <c r="O7484">
        <f t="shared" si="122"/>
        <v>460.30915203345381</v>
      </c>
      <c r="P7484" t="s">
        <v>5572</v>
      </c>
    </row>
    <row r="7485" spans="1:16">
      <c r="A7485" s="54" t="s">
        <v>1037</v>
      </c>
      <c r="B7485" s="54" t="s">
        <v>3055</v>
      </c>
      <c r="C7485" s="54" t="s">
        <v>4873</v>
      </c>
      <c r="D7485" s="54" t="s">
        <v>2880</v>
      </c>
      <c r="E7485" s="54" t="s">
        <v>4120</v>
      </c>
      <c r="F7485" s="54" t="s">
        <v>3690</v>
      </c>
      <c r="G7485" s="54">
        <v>2311020000</v>
      </c>
      <c r="H7485" s="54" t="s">
        <v>3697</v>
      </c>
      <c r="I7485" s="54" t="s">
        <v>3698</v>
      </c>
      <c r="J7485">
        <f>VLOOKUP(A7485,'County Acres Disturbed'!$A$2:$E$3146,5,FALSE)</f>
        <v>2278.2507625947255</v>
      </c>
      <c r="K7485" s="55" t="s">
        <v>5571</v>
      </c>
      <c r="L7485">
        <f>IF(H7485="PM10-PRI",VLOOKUP(A7485,'County Emission Factors'!A$2:E$3145,5,FALSE),IF(H7485="PM10-FIL",VLOOKUP(A7485,'County Emission Factors'!A$2:E$3145,5,FALSE),VLOOKUP(A7485,'County Emission Factors'!A$2:F$3145,6,FALSE)))</f>
        <v>2.0204498977505116E-2</v>
      </c>
      <c r="M7485" s="56" t="s">
        <v>5572</v>
      </c>
      <c r="N7485" t="s">
        <v>5571</v>
      </c>
      <c r="O7485">
        <f t="shared" si="122"/>
        <v>46.030915203345387</v>
      </c>
      <c r="P7485" t="s">
        <v>5572</v>
      </c>
    </row>
    <row r="7486" spans="1:16">
      <c r="A7486" s="54" t="s">
        <v>1038</v>
      </c>
      <c r="B7486" s="54" t="s">
        <v>3055</v>
      </c>
      <c r="C7486" s="54" t="s">
        <v>4873</v>
      </c>
      <c r="D7486" s="54" t="s">
        <v>2881</v>
      </c>
      <c r="E7486" s="54" t="s">
        <v>4891</v>
      </c>
      <c r="F7486" s="54" t="s">
        <v>3690</v>
      </c>
      <c r="G7486" s="54">
        <v>2311020000</v>
      </c>
      <c r="H7486" s="54" t="s">
        <v>3691</v>
      </c>
      <c r="I7486" s="54" t="s">
        <v>3692</v>
      </c>
      <c r="J7486">
        <f>VLOOKUP(A7486,'County Acres Disturbed'!$A$2:$E$3146,5,FALSE)</f>
        <v>2162.4966822781344</v>
      </c>
      <c r="K7486" s="55" t="s">
        <v>5571</v>
      </c>
      <c r="L7486">
        <f>IF(H7486="PM10-PRI",VLOOKUP(A7486,'County Emission Factors'!A$2:E$3145,5,FALSE),IF(H7486="PM10-FIL",VLOOKUP(A7486,'County Emission Factors'!A$2:E$3145,5,FALSE),VLOOKUP(A7486,'County Emission Factors'!A$2:F$3145,6,FALSE)))</f>
        <v>0.12822085889570553</v>
      </c>
      <c r="M7486" s="56" t="s">
        <v>5572</v>
      </c>
      <c r="N7486" t="s">
        <v>5571</v>
      </c>
      <c r="O7486">
        <f t="shared" si="122"/>
        <v>277.27718196081599</v>
      </c>
      <c r="P7486" t="s">
        <v>5572</v>
      </c>
    </row>
    <row r="7487" spans="1:16">
      <c r="A7487" s="54" t="s">
        <v>1038</v>
      </c>
      <c r="B7487" s="54" t="s">
        <v>3055</v>
      </c>
      <c r="C7487" s="54" t="s">
        <v>4873</v>
      </c>
      <c r="D7487" s="54" t="s">
        <v>2881</v>
      </c>
      <c r="E7487" s="54" t="s">
        <v>4891</v>
      </c>
      <c r="F7487" s="54" t="s">
        <v>3690</v>
      </c>
      <c r="G7487" s="54">
        <v>2311020000</v>
      </c>
      <c r="H7487" s="54" t="s">
        <v>3693</v>
      </c>
      <c r="I7487" s="54" t="s">
        <v>3694</v>
      </c>
      <c r="J7487">
        <f>VLOOKUP(A7487,'County Acres Disturbed'!$A$2:$E$3146,5,FALSE)</f>
        <v>2162.4966822781344</v>
      </c>
      <c r="K7487" s="55" t="s">
        <v>5571</v>
      </c>
      <c r="L7487">
        <f>IF(H7487="PM10-PRI",VLOOKUP(A7487,'County Emission Factors'!A$2:E$3145,5,FALSE),IF(H7487="PM10-FIL",VLOOKUP(A7487,'County Emission Factors'!A$2:E$3145,5,FALSE),VLOOKUP(A7487,'County Emission Factors'!A$2:F$3145,6,FALSE)))</f>
        <v>1.2822085889570553E-2</v>
      </c>
      <c r="M7487" s="56" t="s">
        <v>5572</v>
      </c>
      <c r="N7487" t="s">
        <v>5571</v>
      </c>
      <c r="O7487">
        <f t="shared" si="122"/>
        <v>27.727718196081604</v>
      </c>
      <c r="P7487" t="s">
        <v>5572</v>
      </c>
    </row>
    <row r="7488" spans="1:16">
      <c r="A7488" s="54" t="s">
        <v>1038</v>
      </c>
      <c r="B7488" s="54" t="s">
        <v>3055</v>
      </c>
      <c r="C7488" s="54" t="s">
        <v>4873</v>
      </c>
      <c r="D7488" s="54" t="s">
        <v>2881</v>
      </c>
      <c r="E7488" s="54" t="s">
        <v>4891</v>
      </c>
      <c r="F7488" s="54" t="s">
        <v>3690</v>
      </c>
      <c r="G7488" s="54">
        <v>2311020000</v>
      </c>
      <c r="H7488" s="54" t="s">
        <v>3695</v>
      </c>
      <c r="I7488" s="54" t="s">
        <v>3696</v>
      </c>
      <c r="J7488">
        <f>VLOOKUP(A7488,'County Acres Disturbed'!$A$2:$E$3146,5,FALSE)</f>
        <v>2162.4966822781344</v>
      </c>
      <c r="K7488" s="55" t="s">
        <v>5571</v>
      </c>
      <c r="L7488">
        <f>IF(H7488="PM10-PRI",VLOOKUP(A7488,'County Emission Factors'!A$2:E$3145,5,FALSE),IF(H7488="PM10-FIL",VLOOKUP(A7488,'County Emission Factors'!A$2:E$3145,5,FALSE),VLOOKUP(A7488,'County Emission Factors'!A$2:F$3145,6,FALSE)))</f>
        <v>0.12822085889570553</v>
      </c>
      <c r="M7488" s="56" t="s">
        <v>5572</v>
      </c>
      <c r="N7488" t="s">
        <v>5571</v>
      </c>
      <c r="O7488">
        <f t="shared" si="122"/>
        <v>277.27718196081599</v>
      </c>
      <c r="P7488" t="s">
        <v>5572</v>
      </c>
    </row>
    <row r="7489" spans="1:16">
      <c r="A7489" s="54" t="s">
        <v>1038</v>
      </c>
      <c r="B7489" s="54" t="s">
        <v>3055</v>
      </c>
      <c r="C7489" s="54" t="s">
        <v>4873</v>
      </c>
      <c r="D7489" s="54" t="s">
        <v>2881</v>
      </c>
      <c r="E7489" s="54" t="s">
        <v>4891</v>
      </c>
      <c r="F7489" s="54" t="s">
        <v>3690</v>
      </c>
      <c r="G7489" s="54">
        <v>2311020000</v>
      </c>
      <c r="H7489" s="54" t="s">
        <v>3697</v>
      </c>
      <c r="I7489" s="54" t="s">
        <v>3698</v>
      </c>
      <c r="J7489">
        <f>VLOOKUP(A7489,'County Acres Disturbed'!$A$2:$E$3146,5,FALSE)</f>
        <v>2162.4966822781344</v>
      </c>
      <c r="K7489" s="55" t="s">
        <v>5571</v>
      </c>
      <c r="L7489">
        <f>IF(H7489="PM10-PRI",VLOOKUP(A7489,'County Emission Factors'!A$2:E$3145,5,FALSE),IF(H7489="PM10-FIL",VLOOKUP(A7489,'County Emission Factors'!A$2:E$3145,5,FALSE),VLOOKUP(A7489,'County Emission Factors'!A$2:F$3145,6,FALSE)))</f>
        <v>1.2822085889570553E-2</v>
      </c>
      <c r="M7489" s="56" t="s">
        <v>5572</v>
      </c>
      <c r="N7489" t="s">
        <v>5571</v>
      </c>
      <c r="O7489">
        <f t="shared" si="122"/>
        <v>27.727718196081604</v>
      </c>
      <c r="P7489" t="s">
        <v>5572</v>
      </c>
    </row>
    <row r="7490" spans="1:16">
      <c r="A7490" s="54" t="s">
        <v>1039</v>
      </c>
      <c r="B7490" s="54" t="s">
        <v>3055</v>
      </c>
      <c r="C7490" s="54" t="s">
        <v>4873</v>
      </c>
      <c r="D7490" s="54" t="s">
        <v>2882</v>
      </c>
      <c r="E7490" s="54" t="s">
        <v>4892</v>
      </c>
      <c r="F7490" s="54" t="s">
        <v>3690</v>
      </c>
      <c r="G7490" s="54">
        <v>2311020000</v>
      </c>
      <c r="H7490" s="54" t="s">
        <v>3691</v>
      </c>
      <c r="I7490" s="54" t="s">
        <v>3692</v>
      </c>
      <c r="J7490">
        <f>VLOOKUP(A7490,'County Acres Disturbed'!$A$2:$E$3146,5,FALSE)</f>
        <v>1273.2948834825027</v>
      </c>
      <c r="K7490" s="55" t="s">
        <v>5571</v>
      </c>
      <c r="L7490">
        <f>IF(H7490="PM10-PRI",VLOOKUP(A7490,'County Emission Factors'!A$2:E$3145,5,FALSE),IF(H7490="PM10-FIL",VLOOKUP(A7490,'County Emission Factors'!A$2:E$3145,5,FALSE),VLOOKUP(A7490,'County Emission Factors'!A$2:F$3145,6,FALSE)))</f>
        <v>0.20204498977505106</v>
      </c>
      <c r="M7490" s="56" t="s">
        <v>5572</v>
      </c>
      <c r="N7490" t="s">
        <v>5571</v>
      </c>
      <c r="O7490">
        <f t="shared" si="122"/>
        <v>257.26285171384706</v>
      </c>
      <c r="P7490" t="s">
        <v>5572</v>
      </c>
    </row>
    <row r="7491" spans="1:16">
      <c r="A7491" s="54" t="s">
        <v>1039</v>
      </c>
      <c r="B7491" s="54" t="s">
        <v>3055</v>
      </c>
      <c r="C7491" s="54" t="s">
        <v>4873</v>
      </c>
      <c r="D7491" s="54" t="s">
        <v>2882</v>
      </c>
      <c r="E7491" s="54" t="s">
        <v>4892</v>
      </c>
      <c r="F7491" s="54" t="s">
        <v>3690</v>
      </c>
      <c r="G7491" s="54">
        <v>2311020000</v>
      </c>
      <c r="H7491" s="54" t="s">
        <v>3693</v>
      </c>
      <c r="I7491" s="54" t="s">
        <v>3694</v>
      </c>
      <c r="J7491">
        <f>VLOOKUP(A7491,'County Acres Disturbed'!$A$2:$E$3146,5,FALSE)</f>
        <v>1273.2948834825027</v>
      </c>
      <c r="K7491" s="55" t="s">
        <v>5571</v>
      </c>
      <c r="L7491">
        <f>IF(H7491="PM10-PRI",VLOOKUP(A7491,'County Emission Factors'!A$2:E$3145,5,FALSE),IF(H7491="PM10-FIL",VLOOKUP(A7491,'County Emission Factors'!A$2:E$3145,5,FALSE),VLOOKUP(A7491,'County Emission Factors'!A$2:F$3145,6,FALSE)))</f>
        <v>2.0204498977505106E-2</v>
      </c>
      <c r="M7491" s="56" t="s">
        <v>5572</v>
      </c>
      <c r="N7491" t="s">
        <v>5571</v>
      </c>
      <c r="O7491">
        <f t="shared" si="122"/>
        <v>25.726285171384706</v>
      </c>
      <c r="P7491" t="s">
        <v>5572</v>
      </c>
    </row>
    <row r="7492" spans="1:16">
      <c r="A7492" s="54" t="s">
        <v>1039</v>
      </c>
      <c r="B7492" s="54" t="s">
        <v>3055</v>
      </c>
      <c r="C7492" s="54" t="s">
        <v>4873</v>
      </c>
      <c r="D7492" s="54" t="s">
        <v>2882</v>
      </c>
      <c r="E7492" s="54" t="s">
        <v>4892</v>
      </c>
      <c r="F7492" s="54" t="s">
        <v>3690</v>
      </c>
      <c r="G7492" s="54">
        <v>2311020000</v>
      </c>
      <c r="H7492" s="54" t="s">
        <v>3695</v>
      </c>
      <c r="I7492" s="54" t="s">
        <v>3696</v>
      </c>
      <c r="J7492">
        <f>VLOOKUP(A7492,'County Acres Disturbed'!$A$2:$E$3146,5,FALSE)</f>
        <v>1273.2948834825027</v>
      </c>
      <c r="K7492" s="55" t="s">
        <v>5571</v>
      </c>
      <c r="L7492">
        <f>IF(H7492="PM10-PRI",VLOOKUP(A7492,'County Emission Factors'!A$2:E$3145,5,FALSE),IF(H7492="PM10-FIL",VLOOKUP(A7492,'County Emission Factors'!A$2:E$3145,5,FALSE),VLOOKUP(A7492,'County Emission Factors'!A$2:F$3145,6,FALSE)))</f>
        <v>0.20204498977505106</v>
      </c>
      <c r="M7492" s="56" t="s">
        <v>5572</v>
      </c>
      <c r="N7492" t="s">
        <v>5571</v>
      </c>
      <c r="O7492">
        <f t="shared" si="122"/>
        <v>257.26285171384706</v>
      </c>
      <c r="P7492" t="s">
        <v>5572</v>
      </c>
    </row>
    <row r="7493" spans="1:16">
      <c r="A7493" s="54" t="s">
        <v>1039</v>
      </c>
      <c r="B7493" s="54" t="s">
        <v>3055</v>
      </c>
      <c r="C7493" s="54" t="s">
        <v>4873</v>
      </c>
      <c r="D7493" s="54" t="s">
        <v>2882</v>
      </c>
      <c r="E7493" s="54" t="s">
        <v>4892</v>
      </c>
      <c r="F7493" s="54" t="s">
        <v>3690</v>
      </c>
      <c r="G7493" s="54">
        <v>2311020000</v>
      </c>
      <c r="H7493" s="54" t="s">
        <v>3697</v>
      </c>
      <c r="I7493" s="54" t="s">
        <v>3698</v>
      </c>
      <c r="J7493">
        <f>VLOOKUP(A7493,'County Acres Disturbed'!$A$2:$E$3146,5,FALSE)</f>
        <v>1273.2948834825027</v>
      </c>
      <c r="K7493" s="55" t="s">
        <v>5571</v>
      </c>
      <c r="L7493">
        <f>IF(H7493="PM10-PRI",VLOOKUP(A7493,'County Emission Factors'!A$2:E$3145,5,FALSE),IF(H7493="PM10-FIL",VLOOKUP(A7493,'County Emission Factors'!A$2:E$3145,5,FALSE),VLOOKUP(A7493,'County Emission Factors'!A$2:F$3145,6,FALSE)))</f>
        <v>2.0204498977505106E-2</v>
      </c>
      <c r="M7493" s="56" t="s">
        <v>5572</v>
      </c>
      <c r="N7493" t="s">
        <v>5571</v>
      </c>
      <c r="O7493">
        <f t="shared" si="122"/>
        <v>25.726285171384706</v>
      </c>
      <c r="P7493" t="s">
        <v>5572</v>
      </c>
    </row>
    <row r="7494" spans="1:16">
      <c r="A7494" s="54" t="s">
        <v>1040</v>
      </c>
      <c r="B7494" s="54" t="s">
        <v>3055</v>
      </c>
      <c r="C7494" s="54" t="s">
        <v>4873</v>
      </c>
      <c r="D7494" s="54" t="s">
        <v>2883</v>
      </c>
      <c r="E7494" s="54" t="s">
        <v>4893</v>
      </c>
      <c r="F7494" s="54" t="s">
        <v>3690</v>
      </c>
      <c r="G7494" s="54">
        <v>2311020000</v>
      </c>
      <c r="H7494" s="54" t="s">
        <v>3691</v>
      </c>
      <c r="I7494" s="54" t="s">
        <v>3692</v>
      </c>
      <c r="J7494">
        <f>VLOOKUP(A7494,'County Acres Disturbed'!$A$2:$E$3146,5,FALSE)</f>
        <v>2878.06736059888</v>
      </c>
      <c r="K7494" s="55" t="s">
        <v>5571</v>
      </c>
      <c r="L7494">
        <f>IF(H7494="PM10-PRI",VLOOKUP(A7494,'County Emission Factors'!A$2:E$3145,5,FALSE),IF(H7494="PM10-FIL",VLOOKUP(A7494,'County Emission Factors'!A$2:E$3145,5,FALSE),VLOOKUP(A7494,'County Emission Factors'!A$2:F$3145,6,FALSE)))</f>
        <v>0.12822085889570548</v>
      </c>
      <c r="M7494" s="56" t="s">
        <v>5572</v>
      </c>
      <c r="N7494" t="s">
        <v>5571</v>
      </c>
      <c r="O7494">
        <f t="shared" si="122"/>
        <v>369.02826893568448</v>
      </c>
      <c r="P7494" t="s">
        <v>5572</v>
      </c>
    </row>
    <row r="7495" spans="1:16">
      <c r="A7495" s="54" t="s">
        <v>1040</v>
      </c>
      <c r="B7495" s="54" t="s">
        <v>3055</v>
      </c>
      <c r="C7495" s="54" t="s">
        <v>4873</v>
      </c>
      <c r="D7495" s="54" t="s">
        <v>2883</v>
      </c>
      <c r="E7495" s="54" t="s">
        <v>4893</v>
      </c>
      <c r="F7495" s="54" t="s">
        <v>3690</v>
      </c>
      <c r="G7495" s="54">
        <v>2311020000</v>
      </c>
      <c r="H7495" s="54" t="s">
        <v>3693</v>
      </c>
      <c r="I7495" s="54" t="s">
        <v>3694</v>
      </c>
      <c r="J7495">
        <f>VLOOKUP(A7495,'County Acres Disturbed'!$A$2:$E$3146,5,FALSE)</f>
        <v>2878.06736059888</v>
      </c>
      <c r="K7495" s="55" t="s">
        <v>5571</v>
      </c>
      <c r="L7495">
        <f>IF(H7495="PM10-PRI",VLOOKUP(A7495,'County Emission Factors'!A$2:E$3145,5,FALSE),IF(H7495="PM10-FIL",VLOOKUP(A7495,'County Emission Factors'!A$2:E$3145,5,FALSE),VLOOKUP(A7495,'County Emission Factors'!A$2:F$3145,6,FALSE)))</f>
        <v>1.2822085889570548E-2</v>
      </c>
      <c r="M7495" s="56" t="s">
        <v>5572</v>
      </c>
      <c r="N7495" t="s">
        <v>5571</v>
      </c>
      <c r="O7495">
        <f t="shared" si="122"/>
        <v>36.902826893568452</v>
      </c>
      <c r="P7495" t="s">
        <v>5572</v>
      </c>
    </row>
    <row r="7496" spans="1:16">
      <c r="A7496" s="54" t="s">
        <v>1040</v>
      </c>
      <c r="B7496" s="54" t="s">
        <v>3055</v>
      </c>
      <c r="C7496" s="54" t="s">
        <v>4873</v>
      </c>
      <c r="D7496" s="54" t="s">
        <v>2883</v>
      </c>
      <c r="E7496" s="54" t="s">
        <v>4893</v>
      </c>
      <c r="F7496" s="54" t="s">
        <v>3690</v>
      </c>
      <c r="G7496" s="54">
        <v>2311020000</v>
      </c>
      <c r="H7496" s="54" t="s">
        <v>3695</v>
      </c>
      <c r="I7496" s="54" t="s">
        <v>3696</v>
      </c>
      <c r="J7496">
        <f>VLOOKUP(A7496,'County Acres Disturbed'!$A$2:$E$3146,5,FALSE)</f>
        <v>2878.06736059888</v>
      </c>
      <c r="K7496" s="55" t="s">
        <v>5571</v>
      </c>
      <c r="L7496">
        <f>IF(H7496="PM10-PRI",VLOOKUP(A7496,'County Emission Factors'!A$2:E$3145,5,FALSE),IF(H7496="PM10-FIL",VLOOKUP(A7496,'County Emission Factors'!A$2:E$3145,5,FALSE),VLOOKUP(A7496,'County Emission Factors'!A$2:F$3145,6,FALSE)))</f>
        <v>0.12822085889570548</v>
      </c>
      <c r="M7496" s="56" t="s">
        <v>5572</v>
      </c>
      <c r="N7496" t="s">
        <v>5571</v>
      </c>
      <c r="O7496">
        <f t="shared" si="122"/>
        <v>369.02826893568448</v>
      </c>
      <c r="P7496" t="s">
        <v>5572</v>
      </c>
    </row>
    <row r="7497" spans="1:16">
      <c r="A7497" s="54" t="s">
        <v>1040</v>
      </c>
      <c r="B7497" s="54" t="s">
        <v>3055</v>
      </c>
      <c r="C7497" s="54" t="s">
        <v>4873</v>
      </c>
      <c r="D7497" s="54" t="s">
        <v>2883</v>
      </c>
      <c r="E7497" s="54" t="s">
        <v>4893</v>
      </c>
      <c r="F7497" s="54" t="s">
        <v>3690</v>
      </c>
      <c r="G7497" s="54">
        <v>2311020000</v>
      </c>
      <c r="H7497" s="54" t="s">
        <v>3697</v>
      </c>
      <c r="I7497" s="54" t="s">
        <v>3698</v>
      </c>
      <c r="J7497">
        <f>VLOOKUP(A7497,'County Acres Disturbed'!$A$2:$E$3146,5,FALSE)</f>
        <v>2878.06736059888</v>
      </c>
      <c r="K7497" s="55" t="s">
        <v>5571</v>
      </c>
      <c r="L7497">
        <f>IF(H7497="PM10-PRI",VLOOKUP(A7497,'County Emission Factors'!A$2:E$3145,5,FALSE),IF(H7497="PM10-FIL",VLOOKUP(A7497,'County Emission Factors'!A$2:E$3145,5,FALSE),VLOOKUP(A7497,'County Emission Factors'!A$2:F$3145,6,FALSE)))</f>
        <v>1.2822085889570548E-2</v>
      </c>
      <c r="M7497" s="56" t="s">
        <v>5572</v>
      </c>
      <c r="N7497" t="s">
        <v>5571</v>
      </c>
      <c r="O7497">
        <f t="shared" si="122"/>
        <v>36.902826893568452</v>
      </c>
      <c r="P7497" t="s">
        <v>5572</v>
      </c>
    </row>
    <row r="7498" spans="1:16">
      <c r="A7498" s="54" t="s">
        <v>1041</v>
      </c>
      <c r="B7498" s="54" t="s">
        <v>3055</v>
      </c>
      <c r="C7498" s="54" t="s">
        <v>4873</v>
      </c>
      <c r="D7498" s="54" t="s">
        <v>2884</v>
      </c>
      <c r="E7498" s="54" t="s">
        <v>4894</v>
      </c>
      <c r="F7498" s="54" t="s">
        <v>3690</v>
      </c>
      <c r="G7498" s="54">
        <v>2311020000</v>
      </c>
      <c r="H7498" s="54" t="s">
        <v>3691</v>
      </c>
      <c r="I7498" s="54" t="s">
        <v>3692</v>
      </c>
      <c r="J7498">
        <f>VLOOKUP(A7498,'County Acres Disturbed'!$A$2:$E$3146,5,FALSE)</f>
        <v>1615.2955753269762</v>
      </c>
      <c r="K7498" s="55" t="s">
        <v>5571</v>
      </c>
      <c r="L7498">
        <f>IF(H7498="PM10-PRI",VLOOKUP(A7498,'County Emission Factors'!A$2:E$3145,5,FALSE),IF(H7498="PM10-FIL",VLOOKUP(A7498,'County Emission Factors'!A$2:E$3145,5,FALSE),VLOOKUP(A7498,'County Emission Factors'!A$2:F$3145,6,FALSE)))</f>
        <v>0.2020449897750512</v>
      </c>
      <c r="M7498" s="56" t="s">
        <v>5572</v>
      </c>
      <c r="N7498" t="s">
        <v>5571</v>
      </c>
      <c r="O7498">
        <f t="shared" si="122"/>
        <v>326.36237800062435</v>
      </c>
      <c r="P7498" t="s">
        <v>5572</v>
      </c>
    </row>
    <row r="7499" spans="1:16">
      <c r="A7499" s="54" t="s">
        <v>1041</v>
      </c>
      <c r="B7499" s="54" t="s">
        <v>3055</v>
      </c>
      <c r="C7499" s="54" t="s">
        <v>4873</v>
      </c>
      <c r="D7499" s="54" t="s">
        <v>2884</v>
      </c>
      <c r="E7499" s="54" t="s">
        <v>4894</v>
      </c>
      <c r="F7499" s="54" t="s">
        <v>3690</v>
      </c>
      <c r="G7499" s="54">
        <v>2311020000</v>
      </c>
      <c r="H7499" s="54" t="s">
        <v>3693</v>
      </c>
      <c r="I7499" s="54" t="s">
        <v>3694</v>
      </c>
      <c r="J7499">
        <f>VLOOKUP(A7499,'County Acres Disturbed'!$A$2:$E$3146,5,FALSE)</f>
        <v>1615.2955753269762</v>
      </c>
      <c r="K7499" s="55" t="s">
        <v>5571</v>
      </c>
      <c r="L7499">
        <f>IF(H7499="PM10-PRI",VLOOKUP(A7499,'County Emission Factors'!A$2:E$3145,5,FALSE),IF(H7499="PM10-FIL",VLOOKUP(A7499,'County Emission Factors'!A$2:E$3145,5,FALSE),VLOOKUP(A7499,'County Emission Factors'!A$2:F$3145,6,FALSE)))</f>
        <v>2.020449897750512E-2</v>
      </c>
      <c r="M7499" s="56" t="s">
        <v>5572</v>
      </c>
      <c r="N7499" t="s">
        <v>5571</v>
      </c>
      <c r="O7499">
        <f t="shared" si="122"/>
        <v>32.636237800062432</v>
      </c>
      <c r="P7499" t="s">
        <v>5572</v>
      </c>
    </row>
    <row r="7500" spans="1:16">
      <c r="A7500" s="54" t="s">
        <v>1041</v>
      </c>
      <c r="B7500" s="54" t="s">
        <v>3055</v>
      </c>
      <c r="C7500" s="54" t="s">
        <v>4873</v>
      </c>
      <c r="D7500" s="54" t="s">
        <v>2884</v>
      </c>
      <c r="E7500" s="54" t="s">
        <v>4894</v>
      </c>
      <c r="F7500" s="54" t="s">
        <v>3690</v>
      </c>
      <c r="G7500" s="54">
        <v>2311020000</v>
      </c>
      <c r="H7500" s="54" t="s">
        <v>3695</v>
      </c>
      <c r="I7500" s="54" t="s">
        <v>3696</v>
      </c>
      <c r="J7500">
        <f>VLOOKUP(A7500,'County Acres Disturbed'!$A$2:$E$3146,5,FALSE)</f>
        <v>1615.2955753269762</v>
      </c>
      <c r="K7500" s="55" t="s">
        <v>5571</v>
      </c>
      <c r="L7500">
        <f>IF(H7500="PM10-PRI",VLOOKUP(A7500,'County Emission Factors'!A$2:E$3145,5,FALSE),IF(H7500="PM10-FIL",VLOOKUP(A7500,'County Emission Factors'!A$2:E$3145,5,FALSE),VLOOKUP(A7500,'County Emission Factors'!A$2:F$3145,6,FALSE)))</f>
        <v>0.2020449897750512</v>
      </c>
      <c r="M7500" s="56" t="s">
        <v>5572</v>
      </c>
      <c r="N7500" t="s">
        <v>5571</v>
      </c>
      <c r="O7500">
        <f t="shared" si="122"/>
        <v>326.36237800062435</v>
      </c>
      <c r="P7500" t="s">
        <v>5572</v>
      </c>
    </row>
    <row r="7501" spans="1:16">
      <c r="A7501" s="54" t="s">
        <v>1041</v>
      </c>
      <c r="B7501" s="54" t="s">
        <v>3055</v>
      </c>
      <c r="C7501" s="54" t="s">
        <v>4873</v>
      </c>
      <c r="D7501" s="54" t="s">
        <v>2884</v>
      </c>
      <c r="E7501" s="54" t="s">
        <v>4894</v>
      </c>
      <c r="F7501" s="54" t="s">
        <v>3690</v>
      </c>
      <c r="G7501" s="54">
        <v>2311020000</v>
      </c>
      <c r="H7501" s="54" t="s">
        <v>3697</v>
      </c>
      <c r="I7501" s="54" t="s">
        <v>3698</v>
      </c>
      <c r="J7501">
        <f>VLOOKUP(A7501,'County Acres Disturbed'!$A$2:$E$3146,5,FALSE)</f>
        <v>1615.2955753269762</v>
      </c>
      <c r="K7501" s="55" t="s">
        <v>5571</v>
      </c>
      <c r="L7501">
        <f>IF(H7501="PM10-PRI",VLOOKUP(A7501,'County Emission Factors'!A$2:E$3145,5,FALSE),IF(H7501="PM10-FIL",VLOOKUP(A7501,'County Emission Factors'!A$2:E$3145,5,FALSE),VLOOKUP(A7501,'County Emission Factors'!A$2:F$3145,6,FALSE)))</f>
        <v>2.020449897750512E-2</v>
      </c>
      <c r="M7501" s="56" t="s">
        <v>5572</v>
      </c>
      <c r="N7501" t="s">
        <v>5571</v>
      </c>
      <c r="O7501">
        <f t="shared" si="122"/>
        <v>32.636237800062432</v>
      </c>
      <c r="P7501" t="s">
        <v>5572</v>
      </c>
    </row>
    <row r="7502" spans="1:16">
      <c r="A7502" s="54" t="s">
        <v>1042</v>
      </c>
      <c r="B7502" s="54" t="s">
        <v>3055</v>
      </c>
      <c r="C7502" s="54" t="s">
        <v>4873</v>
      </c>
      <c r="D7502" s="54" t="s">
        <v>2885</v>
      </c>
      <c r="E7502" s="54" t="s">
        <v>4895</v>
      </c>
      <c r="F7502" s="54" t="s">
        <v>3690</v>
      </c>
      <c r="G7502" s="54">
        <v>2311020000</v>
      </c>
      <c r="H7502" s="54" t="s">
        <v>3691</v>
      </c>
      <c r="I7502" s="54" t="s">
        <v>3692</v>
      </c>
      <c r="J7502">
        <f>VLOOKUP(A7502,'County Acres Disturbed'!$A$2:$E$3146,5,FALSE)</f>
        <v>147.32337494838873</v>
      </c>
      <c r="K7502" s="55" t="s">
        <v>5571</v>
      </c>
      <c r="L7502">
        <f>IF(H7502="PM10-PRI",VLOOKUP(A7502,'County Emission Factors'!A$2:E$3145,5,FALSE),IF(H7502="PM10-FIL",VLOOKUP(A7502,'County Emission Factors'!A$2:E$3145,5,FALSE),VLOOKUP(A7502,'County Emission Factors'!A$2:F$3145,6,FALSE)))</f>
        <v>0.2020449897750512</v>
      </c>
      <c r="M7502" s="56" t="s">
        <v>5572</v>
      </c>
      <c r="N7502" t="s">
        <v>5571</v>
      </c>
      <c r="O7502">
        <f t="shared" si="122"/>
        <v>29.765949785073236</v>
      </c>
      <c r="P7502" t="s">
        <v>5572</v>
      </c>
    </row>
    <row r="7503" spans="1:16">
      <c r="A7503" s="54" t="s">
        <v>1042</v>
      </c>
      <c r="B7503" s="54" t="s">
        <v>3055</v>
      </c>
      <c r="C7503" s="54" t="s">
        <v>4873</v>
      </c>
      <c r="D7503" s="54" t="s">
        <v>2885</v>
      </c>
      <c r="E7503" s="54" t="s">
        <v>4895</v>
      </c>
      <c r="F7503" s="54" t="s">
        <v>3690</v>
      </c>
      <c r="G7503" s="54">
        <v>2311020000</v>
      </c>
      <c r="H7503" s="54" t="s">
        <v>3693</v>
      </c>
      <c r="I7503" s="54" t="s">
        <v>3694</v>
      </c>
      <c r="J7503">
        <f>VLOOKUP(A7503,'County Acres Disturbed'!$A$2:$E$3146,5,FALSE)</f>
        <v>147.32337494838873</v>
      </c>
      <c r="K7503" s="55" t="s">
        <v>5571</v>
      </c>
      <c r="L7503">
        <f>IF(H7503="PM10-PRI",VLOOKUP(A7503,'County Emission Factors'!A$2:E$3145,5,FALSE),IF(H7503="PM10-FIL",VLOOKUP(A7503,'County Emission Factors'!A$2:E$3145,5,FALSE),VLOOKUP(A7503,'County Emission Factors'!A$2:F$3145,6,FALSE)))</f>
        <v>2.020449897750512E-2</v>
      </c>
      <c r="M7503" s="56" t="s">
        <v>5572</v>
      </c>
      <c r="N7503" t="s">
        <v>5571</v>
      </c>
      <c r="O7503">
        <f t="shared" si="122"/>
        <v>2.9765949785073236</v>
      </c>
      <c r="P7503" t="s">
        <v>5572</v>
      </c>
    </row>
    <row r="7504" spans="1:16">
      <c r="A7504" s="54" t="s">
        <v>1042</v>
      </c>
      <c r="B7504" s="54" t="s">
        <v>3055</v>
      </c>
      <c r="C7504" s="54" t="s">
        <v>4873</v>
      </c>
      <c r="D7504" s="54" t="s">
        <v>2885</v>
      </c>
      <c r="E7504" s="54" t="s">
        <v>4895</v>
      </c>
      <c r="F7504" s="54" t="s">
        <v>3690</v>
      </c>
      <c r="G7504" s="54">
        <v>2311020000</v>
      </c>
      <c r="H7504" s="54" t="s">
        <v>3695</v>
      </c>
      <c r="I7504" s="54" t="s">
        <v>3696</v>
      </c>
      <c r="J7504">
        <f>VLOOKUP(A7504,'County Acres Disturbed'!$A$2:$E$3146,5,FALSE)</f>
        <v>147.32337494838873</v>
      </c>
      <c r="K7504" s="55" t="s">
        <v>5571</v>
      </c>
      <c r="L7504">
        <f>IF(H7504="PM10-PRI",VLOOKUP(A7504,'County Emission Factors'!A$2:E$3145,5,FALSE),IF(H7504="PM10-FIL",VLOOKUP(A7504,'County Emission Factors'!A$2:E$3145,5,FALSE),VLOOKUP(A7504,'County Emission Factors'!A$2:F$3145,6,FALSE)))</f>
        <v>0.2020449897750512</v>
      </c>
      <c r="M7504" s="56" t="s">
        <v>5572</v>
      </c>
      <c r="N7504" t="s">
        <v>5571</v>
      </c>
      <c r="O7504">
        <f t="shared" si="122"/>
        <v>29.765949785073236</v>
      </c>
      <c r="P7504" t="s">
        <v>5572</v>
      </c>
    </row>
    <row r="7505" spans="1:16">
      <c r="A7505" s="54" t="s">
        <v>1042</v>
      </c>
      <c r="B7505" s="54" t="s">
        <v>3055</v>
      </c>
      <c r="C7505" s="54" t="s">
        <v>4873</v>
      </c>
      <c r="D7505" s="54" t="s">
        <v>2885</v>
      </c>
      <c r="E7505" s="54" t="s">
        <v>4895</v>
      </c>
      <c r="F7505" s="54" t="s">
        <v>3690</v>
      </c>
      <c r="G7505" s="54">
        <v>2311020000</v>
      </c>
      <c r="H7505" s="54" t="s">
        <v>3697</v>
      </c>
      <c r="I7505" s="54" t="s">
        <v>3698</v>
      </c>
      <c r="J7505">
        <f>VLOOKUP(A7505,'County Acres Disturbed'!$A$2:$E$3146,5,FALSE)</f>
        <v>147.32337494838873</v>
      </c>
      <c r="K7505" s="55" t="s">
        <v>5571</v>
      </c>
      <c r="L7505">
        <f>IF(H7505="PM10-PRI",VLOOKUP(A7505,'County Emission Factors'!A$2:E$3145,5,FALSE),IF(H7505="PM10-FIL",VLOOKUP(A7505,'County Emission Factors'!A$2:E$3145,5,FALSE),VLOOKUP(A7505,'County Emission Factors'!A$2:F$3145,6,FALSE)))</f>
        <v>2.020449897750512E-2</v>
      </c>
      <c r="M7505" s="56" t="s">
        <v>5572</v>
      </c>
      <c r="N7505" t="s">
        <v>5571</v>
      </c>
      <c r="O7505">
        <f t="shared" si="122"/>
        <v>2.9765949785073236</v>
      </c>
      <c r="P7505" t="s">
        <v>5572</v>
      </c>
    </row>
    <row r="7506" spans="1:16">
      <c r="A7506" s="54" t="s">
        <v>1043</v>
      </c>
      <c r="B7506" s="54" t="s">
        <v>3055</v>
      </c>
      <c r="C7506" s="54" t="s">
        <v>4873</v>
      </c>
      <c r="D7506" s="54" t="s">
        <v>2886</v>
      </c>
      <c r="E7506" s="54" t="s">
        <v>4232</v>
      </c>
      <c r="F7506" s="54" t="s">
        <v>3690</v>
      </c>
      <c r="G7506" s="54">
        <v>2311020000</v>
      </c>
      <c r="H7506" s="54" t="s">
        <v>3691</v>
      </c>
      <c r="I7506" s="54" t="s">
        <v>3692</v>
      </c>
      <c r="J7506">
        <f>VLOOKUP(A7506,'County Acres Disturbed'!$A$2:$E$3146,5,FALSE)</f>
        <v>681.91760186506667</v>
      </c>
      <c r="K7506" s="55" t="s">
        <v>5571</v>
      </c>
      <c r="L7506">
        <f>IF(H7506="PM10-PRI",VLOOKUP(A7506,'County Emission Factors'!A$2:E$3145,5,FALSE),IF(H7506="PM10-FIL",VLOOKUP(A7506,'County Emission Factors'!A$2:E$3145,5,FALSE),VLOOKUP(A7506,'County Emission Factors'!A$2:F$3145,6,FALSE)))</f>
        <v>0.20204498977505106</v>
      </c>
      <c r="M7506" s="56" t="s">
        <v>5572</v>
      </c>
      <c r="N7506" t="s">
        <v>5571</v>
      </c>
      <c r="O7506">
        <f t="shared" si="122"/>
        <v>137.77803489625472</v>
      </c>
      <c r="P7506" t="s">
        <v>5572</v>
      </c>
    </row>
    <row r="7507" spans="1:16">
      <c r="A7507" s="54" t="s">
        <v>1043</v>
      </c>
      <c r="B7507" s="54" t="s">
        <v>3055</v>
      </c>
      <c r="C7507" s="54" t="s">
        <v>4873</v>
      </c>
      <c r="D7507" s="54" t="s">
        <v>2886</v>
      </c>
      <c r="E7507" s="54" t="s">
        <v>4232</v>
      </c>
      <c r="F7507" s="54" t="s">
        <v>3690</v>
      </c>
      <c r="G7507" s="54">
        <v>2311020000</v>
      </c>
      <c r="H7507" s="54" t="s">
        <v>3693</v>
      </c>
      <c r="I7507" s="54" t="s">
        <v>3694</v>
      </c>
      <c r="J7507">
        <f>VLOOKUP(A7507,'County Acres Disturbed'!$A$2:$E$3146,5,FALSE)</f>
        <v>681.91760186506667</v>
      </c>
      <c r="K7507" s="55" t="s">
        <v>5571</v>
      </c>
      <c r="L7507">
        <f>IF(H7507="PM10-PRI",VLOOKUP(A7507,'County Emission Factors'!A$2:E$3145,5,FALSE),IF(H7507="PM10-FIL",VLOOKUP(A7507,'County Emission Factors'!A$2:E$3145,5,FALSE),VLOOKUP(A7507,'County Emission Factors'!A$2:F$3145,6,FALSE)))</f>
        <v>2.0204498977505106E-2</v>
      </c>
      <c r="M7507" s="56" t="s">
        <v>5572</v>
      </c>
      <c r="N7507" t="s">
        <v>5571</v>
      </c>
      <c r="O7507">
        <f t="shared" si="122"/>
        <v>13.777803489625473</v>
      </c>
      <c r="P7507" t="s">
        <v>5572</v>
      </c>
    </row>
    <row r="7508" spans="1:16">
      <c r="A7508" s="54" t="s">
        <v>1043</v>
      </c>
      <c r="B7508" s="54" t="s">
        <v>3055</v>
      </c>
      <c r="C7508" s="54" t="s">
        <v>4873</v>
      </c>
      <c r="D7508" s="54" t="s">
        <v>2886</v>
      </c>
      <c r="E7508" s="54" t="s">
        <v>4232</v>
      </c>
      <c r="F7508" s="54" t="s">
        <v>3690</v>
      </c>
      <c r="G7508" s="54">
        <v>2311020000</v>
      </c>
      <c r="H7508" s="54" t="s">
        <v>3695</v>
      </c>
      <c r="I7508" s="54" t="s">
        <v>3696</v>
      </c>
      <c r="J7508">
        <f>VLOOKUP(A7508,'County Acres Disturbed'!$A$2:$E$3146,5,FALSE)</f>
        <v>681.91760186506667</v>
      </c>
      <c r="K7508" s="55" t="s">
        <v>5571</v>
      </c>
      <c r="L7508">
        <f>IF(H7508="PM10-PRI",VLOOKUP(A7508,'County Emission Factors'!A$2:E$3145,5,FALSE),IF(H7508="PM10-FIL",VLOOKUP(A7508,'County Emission Factors'!A$2:E$3145,5,FALSE),VLOOKUP(A7508,'County Emission Factors'!A$2:F$3145,6,FALSE)))</f>
        <v>0.20204498977505106</v>
      </c>
      <c r="M7508" s="56" t="s">
        <v>5572</v>
      </c>
      <c r="N7508" t="s">
        <v>5571</v>
      </c>
      <c r="O7508">
        <f t="shared" si="122"/>
        <v>137.77803489625472</v>
      </c>
      <c r="P7508" t="s">
        <v>5572</v>
      </c>
    </row>
    <row r="7509" spans="1:16">
      <c r="A7509" s="54" t="s">
        <v>1043</v>
      </c>
      <c r="B7509" s="54" t="s">
        <v>3055</v>
      </c>
      <c r="C7509" s="54" t="s">
        <v>4873</v>
      </c>
      <c r="D7509" s="54" t="s">
        <v>2886</v>
      </c>
      <c r="E7509" s="54" t="s">
        <v>4232</v>
      </c>
      <c r="F7509" s="54" t="s">
        <v>3690</v>
      </c>
      <c r="G7509" s="54">
        <v>2311020000</v>
      </c>
      <c r="H7509" s="54" t="s">
        <v>3697</v>
      </c>
      <c r="I7509" s="54" t="s">
        <v>3698</v>
      </c>
      <c r="J7509">
        <f>VLOOKUP(A7509,'County Acres Disturbed'!$A$2:$E$3146,5,FALSE)</f>
        <v>681.91760186506667</v>
      </c>
      <c r="K7509" s="55" t="s">
        <v>5571</v>
      </c>
      <c r="L7509">
        <f>IF(H7509="PM10-PRI",VLOOKUP(A7509,'County Emission Factors'!A$2:E$3145,5,FALSE),IF(H7509="PM10-FIL",VLOOKUP(A7509,'County Emission Factors'!A$2:E$3145,5,FALSE),VLOOKUP(A7509,'County Emission Factors'!A$2:F$3145,6,FALSE)))</f>
        <v>2.0204498977505106E-2</v>
      </c>
      <c r="M7509" s="56" t="s">
        <v>5572</v>
      </c>
      <c r="N7509" t="s">
        <v>5571</v>
      </c>
      <c r="O7509">
        <f t="shared" si="122"/>
        <v>13.777803489625473</v>
      </c>
      <c r="P7509" t="s">
        <v>5572</v>
      </c>
    </row>
    <row r="7510" spans="1:16">
      <c r="A7510" s="54" t="s">
        <v>1044</v>
      </c>
      <c r="B7510" s="54" t="s">
        <v>3055</v>
      </c>
      <c r="C7510" s="54" t="s">
        <v>4873</v>
      </c>
      <c r="D7510" s="54" t="s">
        <v>2887</v>
      </c>
      <c r="E7510" s="54" t="s">
        <v>4896</v>
      </c>
      <c r="F7510" s="54" t="s">
        <v>3690</v>
      </c>
      <c r="G7510" s="54">
        <v>2311020000</v>
      </c>
      <c r="H7510" s="54" t="s">
        <v>3691</v>
      </c>
      <c r="I7510" s="54" t="s">
        <v>3692</v>
      </c>
      <c r="J7510">
        <f>VLOOKUP(A7510,'County Acres Disturbed'!$A$2:$E$3146,5,FALSE)</f>
        <v>38.966720106575231</v>
      </c>
      <c r="K7510" s="55" t="s">
        <v>5571</v>
      </c>
      <c r="L7510">
        <f>IF(H7510="PM10-PRI",VLOOKUP(A7510,'County Emission Factors'!A$2:E$3145,5,FALSE),IF(H7510="PM10-FIL",VLOOKUP(A7510,'County Emission Factors'!A$2:E$3145,5,FALSE),VLOOKUP(A7510,'County Emission Factors'!A$2:F$3145,6,FALSE)))</f>
        <v>0.20204498977505114</v>
      </c>
      <c r="M7510" s="56" t="s">
        <v>5572</v>
      </c>
      <c r="N7510" t="s">
        <v>5571</v>
      </c>
      <c r="O7510">
        <f t="shared" si="122"/>
        <v>7.8730305655002724</v>
      </c>
      <c r="P7510" t="s">
        <v>5572</v>
      </c>
    </row>
    <row r="7511" spans="1:16">
      <c r="A7511" s="54" t="s">
        <v>1044</v>
      </c>
      <c r="B7511" s="54" t="s">
        <v>3055</v>
      </c>
      <c r="C7511" s="54" t="s">
        <v>4873</v>
      </c>
      <c r="D7511" s="54" t="s">
        <v>2887</v>
      </c>
      <c r="E7511" s="54" t="s">
        <v>4896</v>
      </c>
      <c r="F7511" s="54" t="s">
        <v>3690</v>
      </c>
      <c r="G7511" s="54">
        <v>2311020000</v>
      </c>
      <c r="H7511" s="54" t="s">
        <v>3693</v>
      </c>
      <c r="I7511" s="54" t="s">
        <v>3694</v>
      </c>
      <c r="J7511">
        <f>VLOOKUP(A7511,'County Acres Disturbed'!$A$2:$E$3146,5,FALSE)</f>
        <v>38.966720106575231</v>
      </c>
      <c r="K7511" s="55" t="s">
        <v>5571</v>
      </c>
      <c r="L7511">
        <f>IF(H7511="PM10-PRI",VLOOKUP(A7511,'County Emission Factors'!A$2:E$3145,5,FALSE),IF(H7511="PM10-FIL",VLOOKUP(A7511,'County Emission Factors'!A$2:E$3145,5,FALSE),VLOOKUP(A7511,'County Emission Factors'!A$2:F$3145,6,FALSE)))</f>
        <v>2.0204498977505116E-2</v>
      </c>
      <c r="M7511" s="56" t="s">
        <v>5572</v>
      </c>
      <c r="N7511" t="s">
        <v>5571</v>
      </c>
      <c r="O7511">
        <f t="shared" si="122"/>
        <v>0.7873030565500273</v>
      </c>
      <c r="P7511" t="s">
        <v>5572</v>
      </c>
    </row>
    <row r="7512" spans="1:16">
      <c r="A7512" s="54" t="s">
        <v>1044</v>
      </c>
      <c r="B7512" s="54" t="s">
        <v>3055</v>
      </c>
      <c r="C7512" s="54" t="s">
        <v>4873</v>
      </c>
      <c r="D7512" s="54" t="s">
        <v>2887</v>
      </c>
      <c r="E7512" s="54" t="s">
        <v>4896</v>
      </c>
      <c r="F7512" s="54" t="s">
        <v>3690</v>
      </c>
      <c r="G7512" s="54">
        <v>2311020000</v>
      </c>
      <c r="H7512" s="54" t="s">
        <v>3695</v>
      </c>
      <c r="I7512" s="54" t="s">
        <v>3696</v>
      </c>
      <c r="J7512">
        <f>VLOOKUP(A7512,'County Acres Disturbed'!$A$2:$E$3146,5,FALSE)</f>
        <v>38.966720106575231</v>
      </c>
      <c r="K7512" s="55" t="s">
        <v>5571</v>
      </c>
      <c r="L7512">
        <f>IF(H7512="PM10-PRI",VLOOKUP(A7512,'County Emission Factors'!A$2:E$3145,5,FALSE),IF(H7512="PM10-FIL",VLOOKUP(A7512,'County Emission Factors'!A$2:E$3145,5,FALSE),VLOOKUP(A7512,'County Emission Factors'!A$2:F$3145,6,FALSE)))</f>
        <v>0.20204498977505114</v>
      </c>
      <c r="M7512" s="56" t="s">
        <v>5572</v>
      </c>
      <c r="N7512" t="s">
        <v>5571</v>
      </c>
      <c r="O7512">
        <f t="shared" si="122"/>
        <v>7.8730305655002724</v>
      </c>
      <c r="P7512" t="s">
        <v>5572</v>
      </c>
    </row>
    <row r="7513" spans="1:16">
      <c r="A7513" s="54" t="s">
        <v>1044</v>
      </c>
      <c r="B7513" s="54" t="s">
        <v>3055</v>
      </c>
      <c r="C7513" s="54" t="s">
        <v>4873</v>
      </c>
      <c r="D7513" s="54" t="s">
        <v>2887</v>
      </c>
      <c r="E7513" s="54" t="s">
        <v>4896</v>
      </c>
      <c r="F7513" s="54" t="s">
        <v>3690</v>
      </c>
      <c r="G7513" s="54">
        <v>2311020000</v>
      </c>
      <c r="H7513" s="54" t="s">
        <v>3697</v>
      </c>
      <c r="I7513" s="54" t="s">
        <v>3698</v>
      </c>
      <c r="J7513">
        <f>VLOOKUP(A7513,'County Acres Disturbed'!$A$2:$E$3146,5,FALSE)</f>
        <v>38.966720106575231</v>
      </c>
      <c r="K7513" s="55" t="s">
        <v>5571</v>
      </c>
      <c r="L7513">
        <f>IF(H7513="PM10-PRI",VLOOKUP(A7513,'County Emission Factors'!A$2:E$3145,5,FALSE),IF(H7513="PM10-FIL",VLOOKUP(A7513,'County Emission Factors'!A$2:E$3145,5,FALSE),VLOOKUP(A7513,'County Emission Factors'!A$2:F$3145,6,FALSE)))</f>
        <v>2.0204498977505116E-2</v>
      </c>
      <c r="M7513" s="56" t="s">
        <v>5572</v>
      </c>
      <c r="N7513" t="s">
        <v>5571</v>
      </c>
      <c r="O7513">
        <f t="shared" si="122"/>
        <v>0.7873030565500273</v>
      </c>
      <c r="P7513" t="s">
        <v>5572</v>
      </c>
    </row>
    <row r="7514" spans="1:16">
      <c r="A7514" s="54" t="s">
        <v>1045</v>
      </c>
      <c r="B7514" s="54" t="s">
        <v>3055</v>
      </c>
      <c r="C7514" s="54" t="s">
        <v>4873</v>
      </c>
      <c r="D7514" s="54" t="s">
        <v>2888</v>
      </c>
      <c r="E7514" s="54" t="s">
        <v>4273</v>
      </c>
      <c r="F7514" s="54" t="s">
        <v>3690</v>
      </c>
      <c r="G7514" s="54">
        <v>2311020000</v>
      </c>
      <c r="H7514" s="54" t="s">
        <v>3691</v>
      </c>
      <c r="I7514" s="54" t="s">
        <v>3692</v>
      </c>
      <c r="J7514">
        <f>VLOOKUP(A7514,'County Acres Disturbed'!$A$2:$E$3146,5,FALSE)</f>
        <v>694.52448189954691</v>
      </c>
      <c r="K7514" s="55" t="s">
        <v>5571</v>
      </c>
      <c r="L7514">
        <f>IF(H7514="PM10-PRI",VLOOKUP(A7514,'County Emission Factors'!A$2:E$3145,5,FALSE),IF(H7514="PM10-FIL",VLOOKUP(A7514,'County Emission Factors'!A$2:E$3145,5,FALSE),VLOOKUP(A7514,'County Emission Factors'!A$2:F$3145,6,FALSE)))</f>
        <v>0.20204498977505114</v>
      </c>
      <c r="M7514" s="56" t="s">
        <v>5572</v>
      </c>
      <c r="N7514" t="s">
        <v>5571</v>
      </c>
      <c r="O7514">
        <f t="shared" si="122"/>
        <v>140.32519184391666</v>
      </c>
      <c r="P7514" t="s">
        <v>5572</v>
      </c>
    </row>
    <row r="7515" spans="1:16">
      <c r="A7515" s="54" t="s">
        <v>1045</v>
      </c>
      <c r="B7515" s="54" t="s">
        <v>3055</v>
      </c>
      <c r="C7515" s="54" t="s">
        <v>4873</v>
      </c>
      <c r="D7515" s="54" t="s">
        <v>2888</v>
      </c>
      <c r="E7515" s="54" t="s">
        <v>4273</v>
      </c>
      <c r="F7515" s="54" t="s">
        <v>3690</v>
      </c>
      <c r="G7515" s="54">
        <v>2311020000</v>
      </c>
      <c r="H7515" s="54" t="s">
        <v>3693</v>
      </c>
      <c r="I7515" s="54" t="s">
        <v>3694</v>
      </c>
      <c r="J7515">
        <f>VLOOKUP(A7515,'County Acres Disturbed'!$A$2:$E$3146,5,FALSE)</f>
        <v>694.52448189954691</v>
      </c>
      <c r="K7515" s="55" t="s">
        <v>5571</v>
      </c>
      <c r="L7515">
        <f>IF(H7515="PM10-PRI",VLOOKUP(A7515,'County Emission Factors'!A$2:E$3145,5,FALSE),IF(H7515="PM10-FIL",VLOOKUP(A7515,'County Emission Factors'!A$2:E$3145,5,FALSE),VLOOKUP(A7515,'County Emission Factors'!A$2:F$3145,6,FALSE)))</f>
        <v>2.0204498977505116E-2</v>
      </c>
      <c r="M7515" s="56" t="s">
        <v>5572</v>
      </c>
      <c r="N7515" t="s">
        <v>5571</v>
      </c>
      <c r="O7515">
        <f t="shared" si="122"/>
        <v>14.032519184391667</v>
      </c>
      <c r="P7515" t="s">
        <v>5572</v>
      </c>
    </row>
    <row r="7516" spans="1:16">
      <c r="A7516" s="54" t="s">
        <v>1045</v>
      </c>
      <c r="B7516" s="54" t="s">
        <v>3055</v>
      </c>
      <c r="C7516" s="54" t="s">
        <v>4873</v>
      </c>
      <c r="D7516" s="54" t="s">
        <v>2888</v>
      </c>
      <c r="E7516" s="54" t="s">
        <v>4273</v>
      </c>
      <c r="F7516" s="54" t="s">
        <v>3690</v>
      </c>
      <c r="G7516" s="54">
        <v>2311020000</v>
      </c>
      <c r="H7516" s="54" t="s">
        <v>3695</v>
      </c>
      <c r="I7516" s="54" t="s">
        <v>3696</v>
      </c>
      <c r="J7516">
        <f>VLOOKUP(A7516,'County Acres Disturbed'!$A$2:$E$3146,5,FALSE)</f>
        <v>694.52448189954691</v>
      </c>
      <c r="K7516" s="55" t="s">
        <v>5571</v>
      </c>
      <c r="L7516">
        <f>IF(H7516="PM10-PRI",VLOOKUP(A7516,'County Emission Factors'!A$2:E$3145,5,FALSE),IF(H7516="PM10-FIL",VLOOKUP(A7516,'County Emission Factors'!A$2:E$3145,5,FALSE),VLOOKUP(A7516,'County Emission Factors'!A$2:F$3145,6,FALSE)))</f>
        <v>0.20204498977505114</v>
      </c>
      <c r="M7516" s="56" t="s">
        <v>5572</v>
      </c>
      <c r="N7516" t="s">
        <v>5571</v>
      </c>
      <c r="O7516">
        <f t="shared" si="122"/>
        <v>140.32519184391666</v>
      </c>
      <c r="P7516" t="s">
        <v>5572</v>
      </c>
    </row>
    <row r="7517" spans="1:16">
      <c r="A7517" s="54" t="s">
        <v>1045</v>
      </c>
      <c r="B7517" s="54" t="s">
        <v>3055</v>
      </c>
      <c r="C7517" s="54" t="s">
        <v>4873</v>
      </c>
      <c r="D7517" s="54" t="s">
        <v>2888</v>
      </c>
      <c r="E7517" s="54" t="s">
        <v>4273</v>
      </c>
      <c r="F7517" s="54" t="s">
        <v>3690</v>
      </c>
      <c r="G7517" s="54">
        <v>2311020000</v>
      </c>
      <c r="H7517" s="54" t="s">
        <v>3697</v>
      </c>
      <c r="I7517" s="54" t="s">
        <v>3698</v>
      </c>
      <c r="J7517">
        <f>VLOOKUP(A7517,'County Acres Disturbed'!$A$2:$E$3146,5,FALSE)</f>
        <v>694.52448189954691</v>
      </c>
      <c r="K7517" s="55" t="s">
        <v>5571</v>
      </c>
      <c r="L7517">
        <f>IF(H7517="PM10-PRI",VLOOKUP(A7517,'County Emission Factors'!A$2:E$3145,5,FALSE),IF(H7517="PM10-FIL",VLOOKUP(A7517,'County Emission Factors'!A$2:E$3145,5,FALSE),VLOOKUP(A7517,'County Emission Factors'!A$2:F$3145,6,FALSE)))</f>
        <v>2.0204498977505116E-2</v>
      </c>
      <c r="M7517" s="56" t="s">
        <v>5572</v>
      </c>
      <c r="N7517" t="s">
        <v>5571</v>
      </c>
      <c r="O7517">
        <f t="shared" si="122"/>
        <v>14.032519184391667</v>
      </c>
      <c r="P7517" t="s">
        <v>5572</v>
      </c>
    </row>
    <row r="7518" spans="1:16">
      <c r="A7518" s="54" t="s">
        <v>1046</v>
      </c>
      <c r="B7518" s="54" t="s">
        <v>3055</v>
      </c>
      <c r="C7518" s="54" t="s">
        <v>4873</v>
      </c>
      <c r="D7518" s="54" t="s">
        <v>2889</v>
      </c>
      <c r="E7518" s="54" t="s">
        <v>4540</v>
      </c>
      <c r="F7518" s="54" t="s">
        <v>3690</v>
      </c>
      <c r="G7518" s="54">
        <v>2311020000</v>
      </c>
      <c r="H7518" s="54" t="s">
        <v>3691</v>
      </c>
      <c r="I7518" s="54" t="s">
        <v>3692</v>
      </c>
      <c r="J7518">
        <f>VLOOKUP(A7518,'County Acres Disturbed'!$A$2:$E$3146,5,FALSE)</f>
        <v>17862.959212492133</v>
      </c>
      <c r="K7518" s="55" t="s">
        <v>5571</v>
      </c>
      <c r="L7518">
        <f>IF(H7518="PM10-PRI",VLOOKUP(A7518,'County Emission Factors'!A$2:E$3145,5,FALSE),IF(H7518="PM10-FIL",VLOOKUP(A7518,'County Emission Factors'!A$2:E$3145,5,FALSE),VLOOKUP(A7518,'County Emission Factors'!A$2:F$3145,6,FALSE)))</f>
        <v>4.6625766871165653E-2</v>
      </c>
      <c r="M7518" s="56" t="s">
        <v>5572</v>
      </c>
      <c r="N7518" t="s">
        <v>5571</v>
      </c>
      <c r="O7518">
        <f t="shared" si="122"/>
        <v>832.87417187079893</v>
      </c>
      <c r="P7518" t="s">
        <v>5572</v>
      </c>
    </row>
    <row r="7519" spans="1:16">
      <c r="A7519" s="54" t="s">
        <v>1046</v>
      </c>
      <c r="B7519" s="54" t="s">
        <v>3055</v>
      </c>
      <c r="C7519" s="54" t="s">
        <v>4873</v>
      </c>
      <c r="D7519" s="54" t="s">
        <v>2889</v>
      </c>
      <c r="E7519" s="54" t="s">
        <v>4540</v>
      </c>
      <c r="F7519" s="54" t="s">
        <v>3690</v>
      </c>
      <c r="G7519" s="54">
        <v>2311020000</v>
      </c>
      <c r="H7519" s="54" t="s">
        <v>3693</v>
      </c>
      <c r="I7519" s="54" t="s">
        <v>3694</v>
      </c>
      <c r="J7519">
        <f>VLOOKUP(A7519,'County Acres Disturbed'!$A$2:$E$3146,5,FALSE)</f>
        <v>17862.959212492133</v>
      </c>
      <c r="K7519" s="55" t="s">
        <v>5571</v>
      </c>
      <c r="L7519">
        <f>IF(H7519="PM10-PRI",VLOOKUP(A7519,'County Emission Factors'!A$2:E$3145,5,FALSE),IF(H7519="PM10-FIL",VLOOKUP(A7519,'County Emission Factors'!A$2:E$3145,5,FALSE),VLOOKUP(A7519,'County Emission Factors'!A$2:F$3145,6,FALSE)))</f>
        <v>4.6625766871165658E-3</v>
      </c>
      <c r="M7519" s="56" t="s">
        <v>5572</v>
      </c>
      <c r="N7519" t="s">
        <v>5571</v>
      </c>
      <c r="O7519">
        <f t="shared" ref="O7519:O7582" si="123">L7519*J7519</f>
        <v>83.28741718707991</v>
      </c>
      <c r="P7519" t="s">
        <v>5572</v>
      </c>
    </row>
    <row r="7520" spans="1:16">
      <c r="A7520" s="54" t="s">
        <v>1046</v>
      </c>
      <c r="B7520" s="54" t="s">
        <v>3055</v>
      </c>
      <c r="C7520" s="54" t="s">
        <v>4873</v>
      </c>
      <c r="D7520" s="54" t="s">
        <v>2889</v>
      </c>
      <c r="E7520" s="54" t="s">
        <v>4540</v>
      </c>
      <c r="F7520" s="54" t="s">
        <v>3690</v>
      </c>
      <c r="G7520" s="54">
        <v>2311020000</v>
      </c>
      <c r="H7520" s="54" t="s">
        <v>3695</v>
      </c>
      <c r="I7520" s="54" t="s">
        <v>3696</v>
      </c>
      <c r="J7520">
        <f>VLOOKUP(A7520,'County Acres Disturbed'!$A$2:$E$3146,5,FALSE)</f>
        <v>17862.959212492133</v>
      </c>
      <c r="K7520" s="55" t="s">
        <v>5571</v>
      </c>
      <c r="L7520">
        <f>IF(H7520="PM10-PRI",VLOOKUP(A7520,'County Emission Factors'!A$2:E$3145,5,FALSE),IF(H7520="PM10-FIL",VLOOKUP(A7520,'County Emission Factors'!A$2:E$3145,5,FALSE),VLOOKUP(A7520,'County Emission Factors'!A$2:F$3145,6,FALSE)))</f>
        <v>4.6625766871165653E-2</v>
      </c>
      <c r="M7520" s="56" t="s">
        <v>5572</v>
      </c>
      <c r="N7520" t="s">
        <v>5571</v>
      </c>
      <c r="O7520">
        <f t="shared" si="123"/>
        <v>832.87417187079893</v>
      </c>
      <c r="P7520" t="s">
        <v>5572</v>
      </c>
    </row>
    <row r="7521" spans="1:16">
      <c r="A7521" s="54" t="s">
        <v>1046</v>
      </c>
      <c r="B7521" s="54" t="s">
        <v>3055</v>
      </c>
      <c r="C7521" s="54" t="s">
        <v>4873</v>
      </c>
      <c r="D7521" s="54" t="s">
        <v>2889</v>
      </c>
      <c r="E7521" s="54" t="s">
        <v>4540</v>
      </c>
      <c r="F7521" s="54" t="s">
        <v>3690</v>
      </c>
      <c r="G7521" s="54">
        <v>2311020000</v>
      </c>
      <c r="H7521" s="54" t="s">
        <v>3697</v>
      </c>
      <c r="I7521" s="54" t="s">
        <v>3698</v>
      </c>
      <c r="J7521">
        <f>VLOOKUP(A7521,'County Acres Disturbed'!$A$2:$E$3146,5,FALSE)</f>
        <v>17862.959212492133</v>
      </c>
      <c r="K7521" s="55" t="s">
        <v>5571</v>
      </c>
      <c r="L7521">
        <f>IF(H7521="PM10-PRI",VLOOKUP(A7521,'County Emission Factors'!A$2:E$3145,5,FALSE),IF(H7521="PM10-FIL",VLOOKUP(A7521,'County Emission Factors'!A$2:E$3145,5,FALSE),VLOOKUP(A7521,'County Emission Factors'!A$2:F$3145,6,FALSE)))</f>
        <v>4.6625766871165658E-3</v>
      </c>
      <c r="M7521" s="56" t="s">
        <v>5572</v>
      </c>
      <c r="N7521" t="s">
        <v>5571</v>
      </c>
      <c r="O7521">
        <f t="shared" si="123"/>
        <v>83.28741718707991</v>
      </c>
      <c r="P7521" t="s">
        <v>5572</v>
      </c>
    </row>
    <row r="7522" spans="1:16">
      <c r="A7522" s="54" t="s">
        <v>1047</v>
      </c>
      <c r="B7522" s="54" t="s">
        <v>3055</v>
      </c>
      <c r="C7522" s="54" t="s">
        <v>4873</v>
      </c>
      <c r="D7522" s="54" t="s">
        <v>2890</v>
      </c>
      <c r="E7522" s="54" t="s">
        <v>4274</v>
      </c>
      <c r="F7522" s="54" t="s">
        <v>3690</v>
      </c>
      <c r="G7522" s="54">
        <v>2311020000</v>
      </c>
      <c r="H7522" s="54" t="s">
        <v>3691</v>
      </c>
      <c r="I7522" s="54" t="s">
        <v>3692</v>
      </c>
      <c r="J7522">
        <f>VLOOKUP(A7522,'County Acres Disturbed'!$A$2:$E$3146,5,FALSE)</f>
        <v>736.61687474194378</v>
      </c>
      <c r="K7522" s="55" t="s">
        <v>5571</v>
      </c>
      <c r="L7522">
        <f>IF(H7522="PM10-PRI",VLOOKUP(A7522,'County Emission Factors'!A$2:E$3145,5,FALSE),IF(H7522="PM10-FIL",VLOOKUP(A7522,'County Emission Factors'!A$2:E$3145,5,FALSE),VLOOKUP(A7522,'County Emission Factors'!A$2:F$3145,6,FALSE)))</f>
        <v>0.20204498977505114</v>
      </c>
      <c r="M7522" s="56" t="s">
        <v>5572</v>
      </c>
      <c r="N7522" t="s">
        <v>5571</v>
      </c>
      <c r="O7522">
        <f t="shared" si="123"/>
        <v>148.82974892536615</v>
      </c>
      <c r="P7522" t="s">
        <v>5572</v>
      </c>
    </row>
    <row r="7523" spans="1:16">
      <c r="A7523" s="54" t="s">
        <v>1047</v>
      </c>
      <c r="B7523" s="54" t="s">
        <v>3055</v>
      </c>
      <c r="C7523" s="54" t="s">
        <v>4873</v>
      </c>
      <c r="D7523" s="54" t="s">
        <v>2890</v>
      </c>
      <c r="E7523" s="54" t="s">
        <v>4274</v>
      </c>
      <c r="F7523" s="54" t="s">
        <v>3690</v>
      </c>
      <c r="G7523" s="54">
        <v>2311020000</v>
      </c>
      <c r="H7523" s="54" t="s">
        <v>3693</v>
      </c>
      <c r="I7523" s="54" t="s">
        <v>3694</v>
      </c>
      <c r="J7523">
        <f>VLOOKUP(A7523,'County Acres Disturbed'!$A$2:$E$3146,5,FALSE)</f>
        <v>736.61687474194378</v>
      </c>
      <c r="K7523" s="55" t="s">
        <v>5571</v>
      </c>
      <c r="L7523">
        <f>IF(H7523="PM10-PRI",VLOOKUP(A7523,'County Emission Factors'!A$2:E$3145,5,FALSE),IF(H7523="PM10-FIL",VLOOKUP(A7523,'County Emission Factors'!A$2:E$3145,5,FALSE),VLOOKUP(A7523,'County Emission Factors'!A$2:F$3145,6,FALSE)))</f>
        <v>2.0204498977505116E-2</v>
      </c>
      <c r="M7523" s="56" t="s">
        <v>5572</v>
      </c>
      <c r="N7523" t="s">
        <v>5571</v>
      </c>
      <c r="O7523">
        <f t="shared" si="123"/>
        <v>14.882974892536618</v>
      </c>
      <c r="P7523" t="s">
        <v>5572</v>
      </c>
    </row>
    <row r="7524" spans="1:16">
      <c r="A7524" s="54" t="s">
        <v>1047</v>
      </c>
      <c r="B7524" s="54" t="s">
        <v>3055</v>
      </c>
      <c r="C7524" s="54" t="s">
        <v>4873</v>
      </c>
      <c r="D7524" s="54" t="s">
        <v>2890</v>
      </c>
      <c r="E7524" s="54" t="s">
        <v>4274</v>
      </c>
      <c r="F7524" s="54" t="s">
        <v>3690</v>
      </c>
      <c r="G7524" s="54">
        <v>2311020000</v>
      </c>
      <c r="H7524" s="54" t="s">
        <v>3695</v>
      </c>
      <c r="I7524" s="54" t="s">
        <v>3696</v>
      </c>
      <c r="J7524">
        <f>VLOOKUP(A7524,'County Acres Disturbed'!$A$2:$E$3146,5,FALSE)</f>
        <v>736.61687474194378</v>
      </c>
      <c r="K7524" s="55" t="s">
        <v>5571</v>
      </c>
      <c r="L7524">
        <f>IF(H7524="PM10-PRI",VLOOKUP(A7524,'County Emission Factors'!A$2:E$3145,5,FALSE),IF(H7524="PM10-FIL",VLOOKUP(A7524,'County Emission Factors'!A$2:E$3145,5,FALSE),VLOOKUP(A7524,'County Emission Factors'!A$2:F$3145,6,FALSE)))</f>
        <v>0.20204498977505114</v>
      </c>
      <c r="M7524" s="56" t="s">
        <v>5572</v>
      </c>
      <c r="N7524" t="s">
        <v>5571</v>
      </c>
      <c r="O7524">
        <f t="shared" si="123"/>
        <v>148.82974892536615</v>
      </c>
      <c r="P7524" t="s">
        <v>5572</v>
      </c>
    </row>
    <row r="7525" spans="1:16">
      <c r="A7525" s="54" t="s">
        <v>1047</v>
      </c>
      <c r="B7525" s="54" t="s">
        <v>3055</v>
      </c>
      <c r="C7525" s="54" t="s">
        <v>4873</v>
      </c>
      <c r="D7525" s="54" t="s">
        <v>2890</v>
      </c>
      <c r="E7525" s="54" t="s">
        <v>4274</v>
      </c>
      <c r="F7525" s="54" t="s">
        <v>3690</v>
      </c>
      <c r="G7525" s="54">
        <v>2311020000</v>
      </c>
      <c r="H7525" s="54" t="s">
        <v>3697</v>
      </c>
      <c r="I7525" s="54" t="s">
        <v>3698</v>
      </c>
      <c r="J7525">
        <f>VLOOKUP(A7525,'County Acres Disturbed'!$A$2:$E$3146,5,FALSE)</f>
        <v>736.61687474194378</v>
      </c>
      <c r="K7525" s="55" t="s">
        <v>5571</v>
      </c>
      <c r="L7525">
        <f>IF(H7525="PM10-PRI",VLOOKUP(A7525,'County Emission Factors'!A$2:E$3145,5,FALSE),IF(H7525="PM10-FIL",VLOOKUP(A7525,'County Emission Factors'!A$2:E$3145,5,FALSE),VLOOKUP(A7525,'County Emission Factors'!A$2:F$3145,6,FALSE)))</f>
        <v>2.0204498977505116E-2</v>
      </c>
      <c r="M7525" s="56" t="s">
        <v>5572</v>
      </c>
      <c r="N7525" t="s">
        <v>5571</v>
      </c>
      <c r="O7525">
        <f t="shared" si="123"/>
        <v>14.882974892536618</v>
      </c>
      <c r="P7525" t="s">
        <v>5572</v>
      </c>
    </row>
    <row r="7526" spans="1:16">
      <c r="A7526" s="54" t="s">
        <v>1048</v>
      </c>
      <c r="B7526" s="54" t="s">
        <v>3055</v>
      </c>
      <c r="C7526" s="54" t="s">
        <v>4873</v>
      </c>
      <c r="D7526" s="54" t="s">
        <v>2891</v>
      </c>
      <c r="E7526" s="54" t="s">
        <v>4897</v>
      </c>
      <c r="F7526" s="54" t="s">
        <v>3690</v>
      </c>
      <c r="G7526" s="54">
        <v>2311020000</v>
      </c>
      <c r="H7526" s="54" t="s">
        <v>3691</v>
      </c>
      <c r="I7526" s="54" t="s">
        <v>3692</v>
      </c>
      <c r="J7526">
        <f>VLOOKUP(A7526,'County Acres Disturbed'!$A$2:$E$3146,5,FALSE)</f>
        <v>236.76970973848188</v>
      </c>
      <c r="K7526" s="55" t="s">
        <v>5571</v>
      </c>
      <c r="L7526">
        <f>IF(H7526="PM10-PRI",VLOOKUP(A7526,'County Emission Factors'!A$2:E$3145,5,FALSE),IF(H7526="PM10-FIL",VLOOKUP(A7526,'County Emission Factors'!A$2:E$3145,5,FALSE),VLOOKUP(A7526,'County Emission Factors'!A$2:F$3145,6,FALSE)))</f>
        <v>0.2020449897750512</v>
      </c>
      <c r="M7526" s="56" t="s">
        <v>5572</v>
      </c>
      <c r="N7526" t="s">
        <v>5571</v>
      </c>
      <c r="O7526">
        <f t="shared" si="123"/>
        <v>47.838133583153414</v>
      </c>
      <c r="P7526" t="s">
        <v>5572</v>
      </c>
    </row>
    <row r="7527" spans="1:16">
      <c r="A7527" s="54" t="s">
        <v>1048</v>
      </c>
      <c r="B7527" s="54" t="s">
        <v>3055</v>
      </c>
      <c r="C7527" s="54" t="s">
        <v>4873</v>
      </c>
      <c r="D7527" s="54" t="s">
        <v>2891</v>
      </c>
      <c r="E7527" s="54" t="s">
        <v>4897</v>
      </c>
      <c r="F7527" s="54" t="s">
        <v>3690</v>
      </c>
      <c r="G7527" s="54">
        <v>2311020000</v>
      </c>
      <c r="H7527" s="54" t="s">
        <v>3693</v>
      </c>
      <c r="I7527" s="54" t="s">
        <v>3694</v>
      </c>
      <c r="J7527">
        <f>VLOOKUP(A7527,'County Acres Disturbed'!$A$2:$E$3146,5,FALSE)</f>
        <v>236.76970973848188</v>
      </c>
      <c r="K7527" s="55" t="s">
        <v>5571</v>
      </c>
      <c r="L7527">
        <f>IF(H7527="PM10-PRI",VLOOKUP(A7527,'County Emission Factors'!A$2:E$3145,5,FALSE),IF(H7527="PM10-FIL",VLOOKUP(A7527,'County Emission Factors'!A$2:E$3145,5,FALSE),VLOOKUP(A7527,'County Emission Factors'!A$2:F$3145,6,FALSE)))</f>
        <v>2.020449897750512E-2</v>
      </c>
      <c r="M7527" s="56" t="s">
        <v>5572</v>
      </c>
      <c r="N7527" t="s">
        <v>5571</v>
      </c>
      <c r="O7527">
        <f t="shared" si="123"/>
        <v>4.7838133583153413</v>
      </c>
      <c r="P7527" t="s">
        <v>5572</v>
      </c>
    </row>
    <row r="7528" spans="1:16">
      <c r="A7528" s="54" t="s">
        <v>1048</v>
      </c>
      <c r="B7528" s="54" t="s">
        <v>3055</v>
      </c>
      <c r="C7528" s="54" t="s">
        <v>4873</v>
      </c>
      <c r="D7528" s="54" t="s">
        <v>2891</v>
      </c>
      <c r="E7528" s="54" t="s">
        <v>4897</v>
      </c>
      <c r="F7528" s="54" t="s">
        <v>3690</v>
      </c>
      <c r="G7528" s="54">
        <v>2311020000</v>
      </c>
      <c r="H7528" s="54" t="s">
        <v>3695</v>
      </c>
      <c r="I7528" s="54" t="s">
        <v>3696</v>
      </c>
      <c r="J7528">
        <f>VLOOKUP(A7528,'County Acres Disturbed'!$A$2:$E$3146,5,FALSE)</f>
        <v>236.76970973848188</v>
      </c>
      <c r="K7528" s="55" t="s">
        <v>5571</v>
      </c>
      <c r="L7528">
        <f>IF(H7528="PM10-PRI",VLOOKUP(A7528,'County Emission Factors'!A$2:E$3145,5,FALSE),IF(H7528="PM10-FIL",VLOOKUP(A7528,'County Emission Factors'!A$2:E$3145,5,FALSE),VLOOKUP(A7528,'County Emission Factors'!A$2:F$3145,6,FALSE)))</f>
        <v>0.2020449897750512</v>
      </c>
      <c r="M7528" s="56" t="s">
        <v>5572</v>
      </c>
      <c r="N7528" t="s">
        <v>5571</v>
      </c>
      <c r="O7528">
        <f t="shared" si="123"/>
        <v>47.838133583153414</v>
      </c>
      <c r="P7528" t="s">
        <v>5572</v>
      </c>
    </row>
    <row r="7529" spans="1:16">
      <c r="A7529" s="54" t="s">
        <v>1048</v>
      </c>
      <c r="B7529" s="54" t="s">
        <v>3055</v>
      </c>
      <c r="C7529" s="54" t="s">
        <v>4873</v>
      </c>
      <c r="D7529" s="54" t="s">
        <v>2891</v>
      </c>
      <c r="E7529" s="54" t="s">
        <v>4897</v>
      </c>
      <c r="F7529" s="54" t="s">
        <v>3690</v>
      </c>
      <c r="G7529" s="54">
        <v>2311020000</v>
      </c>
      <c r="H7529" s="54" t="s">
        <v>3697</v>
      </c>
      <c r="I7529" s="54" t="s">
        <v>3698</v>
      </c>
      <c r="J7529">
        <f>VLOOKUP(A7529,'County Acres Disturbed'!$A$2:$E$3146,5,FALSE)</f>
        <v>236.76970973848188</v>
      </c>
      <c r="K7529" s="55" t="s">
        <v>5571</v>
      </c>
      <c r="L7529">
        <f>IF(H7529="PM10-PRI",VLOOKUP(A7529,'County Emission Factors'!A$2:E$3145,5,FALSE),IF(H7529="PM10-FIL",VLOOKUP(A7529,'County Emission Factors'!A$2:E$3145,5,FALSE),VLOOKUP(A7529,'County Emission Factors'!A$2:F$3145,6,FALSE)))</f>
        <v>2.020449897750512E-2</v>
      </c>
      <c r="M7529" s="56" t="s">
        <v>5572</v>
      </c>
      <c r="N7529" t="s">
        <v>5571</v>
      </c>
      <c r="O7529">
        <f t="shared" si="123"/>
        <v>4.7838133583153413</v>
      </c>
      <c r="P7529" t="s">
        <v>5572</v>
      </c>
    </row>
    <row r="7530" spans="1:16">
      <c r="A7530" s="54" t="s">
        <v>1049</v>
      </c>
      <c r="B7530" s="54" t="s">
        <v>3055</v>
      </c>
      <c r="C7530" s="54" t="s">
        <v>4873</v>
      </c>
      <c r="D7530" s="54" t="s">
        <v>2892</v>
      </c>
      <c r="E7530" s="54" t="s">
        <v>4898</v>
      </c>
      <c r="F7530" s="54" t="s">
        <v>3690</v>
      </c>
      <c r="G7530" s="54">
        <v>2311020000</v>
      </c>
      <c r="H7530" s="54" t="s">
        <v>3691</v>
      </c>
      <c r="I7530" s="54" t="s">
        <v>3692</v>
      </c>
      <c r="J7530">
        <f>VLOOKUP(A7530,'County Acres Disturbed'!$A$2:$E$3146,5,FALSE)</f>
        <v>233.8003206394514</v>
      </c>
      <c r="K7530" s="55" t="s">
        <v>5571</v>
      </c>
      <c r="L7530">
        <f>IF(H7530="PM10-PRI",VLOOKUP(A7530,'County Emission Factors'!A$2:E$3145,5,FALSE),IF(H7530="PM10-FIL",VLOOKUP(A7530,'County Emission Factors'!A$2:E$3145,5,FALSE),VLOOKUP(A7530,'County Emission Factors'!A$2:F$3145,6,FALSE)))</f>
        <v>0.20204498977505106</v>
      </c>
      <c r="M7530" s="56" t="s">
        <v>5572</v>
      </c>
      <c r="N7530" t="s">
        <v>5571</v>
      </c>
      <c r="O7530">
        <f t="shared" si="123"/>
        <v>47.23818339300162</v>
      </c>
      <c r="P7530" t="s">
        <v>5572</v>
      </c>
    </row>
    <row r="7531" spans="1:16">
      <c r="A7531" s="54" t="s">
        <v>1049</v>
      </c>
      <c r="B7531" s="54" t="s">
        <v>3055</v>
      </c>
      <c r="C7531" s="54" t="s">
        <v>4873</v>
      </c>
      <c r="D7531" s="54" t="s">
        <v>2892</v>
      </c>
      <c r="E7531" s="54" t="s">
        <v>4898</v>
      </c>
      <c r="F7531" s="54" t="s">
        <v>3690</v>
      </c>
      <c r="G7531" s="54">
        <v>2311020000</v>
      </c>
      <c r="H7531" s="54" t="s">
        <v>3693</v>
      </c>
      <c r="I7531" s="54" t="s">
        <v>3694</v>
      </c>
      <c r="J7531">
        <f>VLOOKUP(A7531,'County Acres Disturbed'!$A$2:$E$3146,5,FALSE)</f>
        <v>233.8003206394514</v>
      </c>
      <c r="K7531" s="55" t="s">
        <v>5571</v>
      </c>
      <c r="L7531">
        <f>IF(H7531="PM10-PRI",VLOOKUP(A7531,'County Emission Factors'!A$2:E$3145,5,FALSE),IF(H7531="PM10-FIL",VLOOKUP(A7531,'County Emission Factors'!A$2:E$3145,5,FALSE),VLOOKUP(A7531,'County Emission Factors'!A$2:F$3145,6,FALSE)))</f>
        <v>2.0204498977505106E-2</v>
      </c>
      <c r="M7531" s="56" t="s">
        <v>5572</v>
      </c>
      <c r="N7531" t="s">
        <v>5571</v>
      </c>
      <c r="O7531">
        <f t="shared" si="123"/>
        <v>4.7238183393001618</v>
      </c>
      <c r="P7531" t="s">
        <v>5572</v>
      </c>
    </row>
    <row r="7532" spans="1:16">
      <c r="A7532" s="54" t="s">
        <v>1049</v>
      </c>
      <c r="B7532" s="54" t="s">
        <v>3055</v>
      </c>
      <c r="C7532" s="54" t="s">
        <v>4873</v>
      </c>
      <c r="D7532" s="54" t="s">
        <v>2892</v>
      </c>
      <c r="E7532" s="54" t="s">
        <v>4898</v>
      </c>
      <c r="F7532" s="54" t="s">
        <v>3690</v>
      </c>
      <c r="G7532" s="54">
        <v>2311020000</v>
      </c>
      <c r="H7532" s="54" t="s">
        <v>3695</v>
      </c>
      <c r="I7532" s="54" t="s">
        <v>3696</v>
      </c>
      <c r="J7532">
        <f>VLOOKUP(A7532,'County Acres Disturbed'!$A$2:$E$3146,5,FALSE)</f>
        <v>233.8003206394514</v>
      </c>
      <c r="K7532" s="55" t="s">
        <v>5571</v>
      </c>
      <c r="L7532">
        <f>IF(H7532="PM10-PRI",VLOOKUP(A7532,'County Emission Factors'!A$2:E$3145,5,FALSE),IF(H7532="PM10-FIL",VLOOKUP(A7532,'County Emission Factors'!A$2:E$3145,5,FALSE),VLOOKUP(A7532,'County Emission Factors'!A$2:F$3145,6,FALSE)))</f>
        <v>0.20204498977505106</v>
      </c>
      <c r="M7532" s="56" t="s">
        <v>5572</v>
      </c>
      <c r="N7532" t="s">
        <v>5571</v>
      </c>
      <c r="O7532">
        <f t="shared" si="123"/>
        <v>47.23818339300162</v>
      </c>
      <c r="P7532" t="s">
        <v>5572</v>
      </c>
    </row>
    <row r="7533" spans="1:16">
      <c r="A7533" s="54" t="s">
        <v>1049</v>
      </c>
      <c r="B7533" s="54" t="s">
        <v>3055</v>
      </c>
      <c r="C7533" s="54" t="s">
        <v>4873</v>
      </c>
      <c r="D7533" s="54" t="s">
        <v>2892</v>
      </c>
      <c r="E7533" s="54" t="s">
        <v>4898</v>
      </c>
      <c r="F7533" s="54" t="s">
        <v>3690</v>
      </c>
      <c r="G7533" s="54">
        <v>2311020000</v>
      </c>
      <c r="H7533" s="54" t="s">
        <v>3697</v>
      </c>
      <c r="I7533" s="54" t="s">
        <v>3698</v>
      </c>
      <c r="J7533">
        <f>VLOOKUP(A7533,'County Acres Disturbed'!$A$2:$E$3146,5,FALSE)</f>
        <v>233.8003206394514</v>
      </c>
      <c r="K7533" s="55" t="s">
        <v>5571</v>
      </c>
      <c r="L7533">
        <f>IF(H7533="PM10-PRI",VLOOKUP(A7533,'County Emission Factors'!A$2:E$3145,5,FALSE),IF(H7533="PM10-FIL",VLOOKUP(A7533,'County Emission Factors'!A$2:E$3145,5,FALSE),VLOOKUP(A7533,'County Emission Factors'!A$2:F$3145,6,FALSE)))</f>
        <v>2.0204498977505106E-2</v>
      </c>
      <c r="M7533" s="56" t="s">
        <v>5572</v>
      </c>
      <c r="N7533" t="s">
        <v>5571</v>
      </c>
      <c r="O7533">
        <f t="shared" si="123"/>
        <v>4.7238183393001618</v>
      </c>
      <c r="P7533" t="s">
        <v>5572</v>
      </c>
    </row>
    <row r="7534" spans="1:16">
      <c r="A7534" s="54" t="s">
        <v>1050</v>
      </c>
      <c r="B7534" s="54" t="s">
        <v>3055</v>
      </c>
      <c r="C7534" s="54" t="s">
        <v>4873</v>
      </c>
      <c r="D7534" s="54" t="s">
        <v>2893</v>
      </c>
      <c r="E7534" s="54" t="s">
        <v>4899</v>
      </c>
      <c r="F7534" s="54" t="s">
        <v>3690</v>
      </c>
      <c r="G7534" s="54">
        <v>2311020000</v>
      </c>
      <c r="H7534" s="54" t="s">
        <v>3691</v>
      </c>
      <c r="I7534" s="54" t="s">
        <v>3692</v>
      </c>
      <c r="J7534">
        <f>VLOOKUP(A7534,'County Acres Disturbed'!$A$2:$E$3146,5,FALSE)</f>
        <v>452.49322305576544</v>
      </c>
      <c r="K7534" s="55" t="s">
        <v>5571</v>
      </c>
      <c r="L7534">
        <f>IF(H7534="PM10-PRI",VLOOKUP(A7534,'County Emission Factors'!A$2:E$3145,5,FALSE),IF(H7534="PM10-FIL",VLOOKUP(A7534,'County Emission Factors'!A$2:E$3145,5,FALSE),VLOOKUP(A7534,'County Emission Factors'!A$2:F$3145,6,FALSE)))</f>
        <v>0.20204498977505114</v>
      </c>
      <c r="M7534" s="56" t="s">
        <v>5572</v>
      </c>
      <c r="N7534" t="s">
        <v>5571</v>
      </c>
      <c r="O7534">
        <f t="shared" si="123"/>
        <v>91.423988625582069</v>
      </c>
      <c r="P7534" t="s">
        <v>5572</v>
      </c>
    </row>
    <row r="7535" spans="1:16">
      <c r="A7535" s="54" t="s">
        <v>1050</v>
      </c>
      <c r="B7535" s="54" t="s">
        <v>3055</v>
      </c>
      <c r="C7535" s="54" t="s">
        <v>4873</v>
      </c>
      <c r="D7535" s="54" t="s">
        <v>2893</v>
      </c>
      <c r="E7535" s="54" t="s">
        <v>4899</v>
      </c>
      <c r="F7535" s="54" t="s">
        <v>3690</v>
      </c>
      <c r="G7535" s="54">
        <v>2311020000</v>
      </c>
      <c r="H7535" s="54" t="s">
        <v>3693</v>
      </c>
      <c r="I7535" s="54" t="s">
        <v>3694</v>
      </c>
      <c r="J7535">
        <f>VLOOKUP(A7535,'County Acres Disturbed'!$A$2:$E$3146,5,FALSE)</f>
        <v>452.49322305576544</v>
      </c>
      <c r="K7535" s="55" t="s">
        <v>5571</v>
      </c>
      <c r="L7535">
        <f>IF(H7535="PM10-PRI",VLOOKUP(A7535,'County Emission Factors'!A$2:E$3145,5,FALSE),IF(H7535="PM10-FIL",VLOOKUP(A7535,'County Emission Factors'!A$2:E$3145,5,FALSE),VLOOKUP(A7535,'County Emission Factors'!A$2:F$3145,6,FALSE)))</f>
        <v>2.0204498977505116E-2</v>
      </c>
      <c r="M7535" s="56" t="s">
        <v>5572</v>
      </c>
      <c r="N7535" t="s">
        <v>5571</v>
      </c>
      <c r="O7535">
        <f t="shared" si="123"/>
        <v>9.142398862558208</v>
      </c>
      <c r="P7535" t="s">
        <v>5572</v>
      </c>
    </row>
    <row r="7536" spans="1:16">
      <c r="A7536" s="54" t="s">
        <v>1050</v>
      </c>
      <c r="B7536" s="54" t="s">
        <v>3055</v>
      </c>
      <c r="C7536" s="54" t="s">
        <v>4873</v>
      </c>
      <c r="D7536" s="54" t="s">
        <v>2893</v>
      </c>
      <c r="E7536" s="54" t="s">
        <v>4899</v>
      </c>
      <c r="F7536" s="54" t="s">
        <v>3690</v>
      </c>
      <c r="G7536" s="54">
        <v>2311020000</v>
      </c>
      <c r="H7536" s="54" t="s">
        <v>3695</v>
      </c>
      <c r="I7536" s="54" t="s">
        <v>3696</v>
      </c>
      <c r="J7536">
        <f>VLOOKUP(A7536,'County Acres Disturbed'!$A$2:$E$3146,5,FALSE)</f>
        <v>452.49322305576544</v>
      </c>
      <c r="K7536" s="55" t="s">
        <v>5571</v>
      </c>
      <c r="L7536">
        <f>IF(H7536="PM10-PRI",VLOOKUP(A7536,'County Emission Factors'!A$2:E$3145,5,FALSE),IF(H7536="PM10-FIL",VLOOKUP(A7536,'County Emission Factors'!A$2:E$3145,5,FALSE),VLOOKUP(A7536,'County Emission Factors'!A$2:F$3145,6,FALSE)))</f>
        <v>0.20204498977505114</v>
      </c>
      <c r="M7536" s="56" t="s">
        <v>5572</v>
      </c>
      <c r="N7536" t="s">
        <v>5571</v>
      </c>
      <c r="O7536">
        <f t="shared" si="123"/>
        <v>91.423988625582069</v>
      </c>
      <c r="P7536" t="s">
        <v>5572</v>
      </c>
    </row>
    <row r="7537" spans="1:16">
      <c r="A7537" s="54" t="s">
        <v>1050</v>
      </c>
      <c r="B7537" s="54" t="s">
        <v>3055</v>
      </c>
      <c r="C7537" s="54" t="s">
        <v>4873</v>
      </c>
      <c r="D7537" s="54" t="s">
        <v>2893</v>
      </c>
      <c r="E7537" s="54" t="s">
        <v>4899</v>
      </c>
      <c r="F7537" s="54" t="s">
        <v>3690</v>
      </c>
      <c r="G7537" s="54">
        <v>2311020000</v>
      </c>
      <c r="H7537" s="54" t="s">
        <v>3697</v>
      </c>
      <c r="I7537" s="54" t="s">
        <v>3698</v>
      </c>
      <c r="J7537">
        <f>VLOOKUP(A7537,'County Acres Disturbed'!$A$2:$E$3146,5,FALSE)</f>
        <v>452.49322305576544</v>
      </c>
      <c r="K7537" s="55" t="s">
        <v>5571</v>
      </c>
      <c r="L7537">
        <f>IF(H7537="PM10-PRI",VLOOKUP(A7537,'County Emission Factors'!A$2:E$3145,5,FALSE),IF(H7537="PM10-FIL",VLOOKUP(A7537,'County Emission Factors'!A$2:E$3145,5,FALSE),VLOOKUP(A7537,'County Emission Factors'!A$2:F$3145,6,FALSE)))</f>
        <v>2.0204498977505116E-2</v>
      </c>
      <c r="M7537" s="56" t="s">
        <v>5572</v>
      </c>
      <c r="N7537" t="s">
        <v>5571</v>
      </c>
      <c r="O7537">
        <f t="shared" si="123"/>
        <v>9.142398862558208</v>
      </c>
      <c r="P7537" t="s">
        <v>5572</v>
      </c>
    </row>
    <row r="7538" spans="1:16">
      <c r="A7538" s="54" t="s">
        <v>1051</v>
      </c>
      <c r="B7538" s="54" t="s">
        <v>3055</v>
      </c>
      <c r="C7538" s="54" t="s">
        <v>4873</v>
      </c>
      <c r="D7538" s="54" t="s">
        <v>2894</v>
      </c>
      <c r="E7538" s="54" t="s">
        <v>4142</v>
      </c>
      <c r="F7538" s="54" t="s">
        <v>3690</v>
      </c>
      <c r="G7538" s="54">
        <v>2311020000</v>
      </c>
      <c r="H7538" s="54" t="s">
        <v>3691</v>
      </c>
      <c r="I7538" s="54" t="s">
        <v>3692</v>
      </c>
      <c r="J7538">
        <f>VLOOKUP(A7538,'County Acres Disturbed'!$A$2:$E$3146,5,FALSE)</f>
        <v>136.80027673778952</v>
      </c>
      <c r="K7538" s="55" t="s">
        <v>5571</v>
      </c>
      <c r="L7538">
        <f>IF(H7538="PM10-PRI",VLOOKUP(A7538,'County Emission Factors'!A$2:E$3145,5,FALSE),IF(H7538="PM10-FIL",VLOOKUP(A7538,'County Emission Factors'!A$2:E$3145,5,FALSE),VLOOKUP(A7538,'County Emission Factors'!A$2:F$3145,6,FALSE)))</f>
        <v>0.20204498977505114</v>
      </c>
      <c r="M7538" s="56" t="s">
        <v>5572</v>
      </c>
      <c r="N7538" t="s">
        <v>5571</v>
      </c>
      <c r="O7538">
        <f t="shared" si="123"/>
        <v>27.639810514710849</v>
      </c>
      <c r="P7538" t="s">
        <v>5572</v>
      </c>
    </row>
    <row r="7539" spans="1:16">
      <c r="A7539" s="54" t="s">
        <v>1051</v>
      </c>
      <c r="B7539" s="54" t="s">
        <v>3055</v>
      </c>
      <c r="C7539" s="54" t="s">
        <v>4873</v>
      </c>
      <c r="D7539" s="54" t="s">
        <v>2894</v>
      </c>
      <c r="E7539" s="54" t="s">
        <v>4142</v>
      </c>
      <c r="F7539" s="54" t="s">
        <v>3690</v>
      </c>
      <c r="G7539" s="54">
        <v>2311020000</v>
      </c>
      <c r="H7539" s="54" t="s">
        <v>3693</v>
      </c>
      <c r="I7539" s="54" t="s">
        <v>3694</v>
      </c>
      <c r="J7539">
        <f>VLOOKUP(A7539,'County Acres Disturbed'!$A$2:$E$3146,5,FALSE)</f>
        <v>136.80027673778952</v>
      </c>
      <c r="K7539" s="55" t="s">
        <v>5571</v>
      </c>
      <c r="L7539">
        <f>IF(H7539="PM10-PRI",VLOOKUP(A7539,'County Emission Factors'!A$2:E$3145,5,FALSE),IF(H7539="PM10-FIL",VLOOKUP(A7539,'County Emission Factors'!A$2:E$3145,5,FALSE),VLOOKUP(A7539,'County Emission Factors'!A$2:F$3145,6,FALSE)))</f>
        <v>2.0204498977505116E-2</v>
      </c>
      <c r="M7539" s="56" t="s">
        <v>5572</v>
      </c>
      <c r="N7539" t="s">
        <v>5571</v>
      </c>
      <c r="O7539">
        <f t="shared" si="123"/>
        <v>2.7639810514710854</v>
      </c>
      <c r="P7539" t="s">
        <v>5572</v>
      </c>
    </row>
    <row r="7540" spans="1:16">
      <c r="A7540" s="54" t="s">
        <v>1051</v>
      </c>
      <c r="B7540" s="54" t="s">
        <v>3055</v>
      </c>
      <c r="C7540" s="54" t="s">
        <v>4873</v>
      </c>
      <c r="D7540" s="54" t="s">
        <v>2894</v>
      </c>
      <c r="E7540" s="54" t="s">
        <v>4142</v>
      </c>
      <c r="F7540" s="54" t="s">
        <v>3690</v>
      </c>
      <c r="G7540" s="54">
        <v>2311020000</v>
      </c>
      <c r="H7540" s="54" t="s">
        <v>3695</v>
      </c>
      <c r="I7540" s="54" t="s">
        <v>3696</v>
      </c>
      <c r="J7540">
        <f>VLOOKUP(A7540,'County Acres Disturbed'!$A$2:$E$3146,5,FALSE)</f>
        <v>136.80027673778952</v>
      </c>
      <c r="K7540" s="55" t="s">
        <v>5571</v>
      </c>
      <c r="L7540">
        <f>IF(H7540="PM10-PRI",VLOOKUP(A7540,'County Emission Factors'!A$2:E$3145,5,FALSE),IF(H7540="PM10-FIL",VLOOKUP(A7540,'County Emission Factors'!A$2:E$3145,5,FALSE),VLOOKUP(A7540,'County Emission Factors'!A$2:F$3145,6,FALSE)))</f>
        <v>0.20204498977505114</v>
      </c>
      <c r="M7540" s="56" t="s">
        <v>5572</v>
      </c>
      <c r="N7540" t="s">
        <v>5571</v>
      </c>
      <c r="O7540">
        <f t="shared" si="123"/>
        <v>27.639810514710849</v>
      </c>
      <c r="P7540" t="s">
        <v>5572</v>
      </c>
    </row>
    <row r="7541" spans="1:16">
      <c r="A7541" s="54" t="s">
        <v>1051</v>
      </c>
      <c r="B7541" s="54" t="s">
        <v>3055</v>
      </c>
      <c r="C7541" s="54" t="s">
        <v>4873</v>
      </c>
      <c r="D7541" s="54" t="s">
        <v>2894</v>
      </c>
      <c r="E7541" s="54" t="s">
        <v>4142</v>
      </c>
      <c r="F7541" s="54" t="s">
        <v>3690</v>
      </c>
      <c r="G7541" s="54">
        <v>2311020000</v>
      </c>
      <c r="H7541" s="54" t="s">
        <v>3697</v>
      </c>
      <c r="I7541" s="54" t="s">
        <v>3698</v>
      </c>
      <c r="J7541">
        <f>VLOOKUP(A7541,'County Acres Disturbed'!$A$2:$E$3146,5,FALSE)</f>
        <v>136.80027673778952</v>
      </c>
      <c r="K7541" s="55" t="s">
        <v>5571</v>
      </c>
      <c r="L7541">
        <f>IF(H7541="PM10-PRI",VLOOKUP(A7541,'County Emission Factors'!A$2:E$3145,5,FALSE),IF(H7541="PM10-FIL",VLOOKUP(A7541,'County Emission Factors'!A$2:E$3145,5,FALSE),VLOOKUP(A7541,'County Emission Factors'!A$2:F$3145,6,FALSE)))</f>
        <v>2.0204498977505116E-2</v>
      </c>
      <c r="M7541" s="56" t="s">
        <v>5572</v>
      </c>
      <c r="N7541" t="s">
        <v>5571</v>
      </c>
      <c r="O7541">
        <f t="shared" si="123"/>
        <v>2.7639810514710854</v>
      </c>
      <c r="P7541" t="s">
        <v>5572</v>
      </c>
    </row>
    <row r="7542" spans="1:16">
      <c r="A7542" s="54" t="s">
        <v>1052</v>
      </c>
      <c r="B7542" s="54" t="s">
        <v>3055</v>
      </c>
      <c r="C7542" s="54" t="s">
        <v>4873</v>
      </c>
      <c r="D7542" s="54" t="s">
        <v>2895</v>
      </c>
      <c r="E7542" s="54" t="s">
        <v>2189</v>
      </c>
      <c r="F7542" s="54" t="s">
        <v>3690</v>
      </c>
      <c r="G7542" s="54">
        <v>2311020000</v>
      </c>
      <c r="H7542" s="54" t="s">
        <v>3691</v>
      </c>
      <c r="I7542" s="54" t="s">
        <v>3692</v>
      </c>
      <c r="J7542">
        <f>VLOOKUP(A7542,'County Acres Disturbed'!$A$2:$E$3146,5,FALSE)</f>
        <v>431.44702663456695</v>
      </c>
      <c r="K7542" s="55" t="s">
        <v>5571</v>
      </c>
      <c r="L7542">
        <f>IF(H7542="PM10-PRI",VLOOKUP(A7542,'County Emission Factors'!A$2:E$3145,5,FALSE),IF(H7542="PM10-FIL",VLOOKUP(A7542,'County Emission Factors'!A$2:E$3145,5,FALSE),VLOOKUP(A7542,'County Emission Factors'!A$2:F$3145,6,FALSE)))</f>
        <v>0.12822085889570548</v>
      </c>
      <c r="M7542" s="56" t="s">
        <v>5572</v>
      </c>
      <c r="N7542" t="s">
        <v>5571</v>
      </c>
      <c r="O7542">
        <f t="shared" si="123"/>
        <v>55.320508323082493</v>
      </c>
      <c r="P7542" t="s">
        <v>5572</v>
      </c>
    </row>
    <row r="7543" spans="1:16">
      <c r="A7543" s="54" t="s">
        <v>1052</v>
      </c>
      <c r="B7543" s="54" t="s">
        <v>3055</v>
      </c>
      <c r="C7543" s="54" t="s">
        <v>4873</v>
      </c>
      <c r="D7543" s="54" t="s">
        <v>2895</v>
      </c>
      <c r="E7543" s="54" t="s">
        <v>2189</v>
      </c>
      <c r="F7543" s="54" t="s">
        <v>3690</v>
      </c>
      <c r="G7543" s="54">
        <v>2311020000</v>
      </c>
      <c r="H7543" s="54" t="s">
        <v>3693</v>
      </c>
      <c r="I7543" s="54" t="s">
        <v>3694</v>
      </c>
      <c r="J7543">
        <f>VLOOKUP(A7543,'County Acres Disturbed'!$A$2:$E$3146,5,FALSE)</f>
        <v>431.44702663456695</v>
      </c>
      <c r="K7543" s="55" t="s">
        <v>5571</v>
      </c>
      <c r="L7543">
        <f>IF(H7543="PM10-PRI",VLOOKUP(A7543,'County Emission Factors'!A$2:E$3145,5,FALSE),IF(H7543="PM10-FIL",VLOOKUP(A7543,'County Emission Factors'!A$2:E$3145,5,FALSE),VLOOKUP(A7543,'County Emission Factors'!A$2:F$3145,6,FALSE)))</f>
        <v>1.2822085889570548E-2</v>
      </c>
      <c r="M7543" s="56" t="s">
        <v>5572</v>
      </c>
      <c r="N7543" t="s">
        <v>5571</v>
      </c>
      <c r="O7543">
        <f t="shared" si="123"/>
        <v>5.5320508323082489</v>
      </c>
      <c r="P7543" t="s">
        <v>5572</v>
      </c>
    </row>
    <row r="7544" spans="1:16">
      <c r="A7544" s="54" t="s">
        <v>1052</v>
      </c>
      <c r="B7544" s="54" t="s">
        <v>3055</v>
      </c>
      <c r="C7544" s="54" t="s">
        <v>4873</v>
      </c>
      <c r="D7544" s="54" t="s">
        <v>2895</v>
      </c>
      <c r="E7544" s="54" t="s">
        <v>2189</v>
      </c>
      <c r="F7544" s="54" t="s">
        <v>3690</v>
      </c>
      <c r="G7544" s="54">
        <v>2311020000</v>
      </c>
      <c r="H7544" s="54" t="s">
        <v>3695</v>
      </c>
      <c r="I7544" s="54" t="s">
        <v>3696</v>
      </c>
      <c r="J7544">
        <f>VLOOKUP(A7544,'County Acres Disturbed'!$A$2:$E$3146,5,FALSE)</f>
        <v>431.44702663456695</v>
      </c>
      <c r="K7544" s="55" t="s">
        <v>5571</v>
      </c>
      <c r="L7544">
        <f>IF(H7544="PM10-PRI",VLOOKUP(A7544,'County Emission Factors'!A$2:E$3145,5,FALSE),IF(H7544="PM10-FIL",VLOOKUP(A7544,'County Emission Factors'!A$2:E$3145,5,FALSE),VLOOKUP(A7544,'County Emission Factors'!A$2:F$3145,6,FALSE)))</f>
        <v>0.12822085889570548</v>
      </c>
      <c r="M7544" s="56" t="s">
        <v>5572</v>
      </c>
      <c r="N7544" t="s">
        <v>5571</v>
      </c>
      <c r="O7544">
        <f t="shared" si="123"/>
        <v>55.320508323082493</v>
      </c>
      <c r="P7544" t="s">
        <v>5572</v>
      </c>
    </row>
    <row r="7545" spans="1:16">
      <c r="A7545" s="54" t="s">
        <v>1052</v>
      </c>
      <c r="B7545" s="54" t="s">
        <v>3055</v>
      </c>
      <c r="C7545" s="54" t="s">
        <v>4873</v>
      </c>
      <c r="D7545" s="54" t="s">
        <v>2895</v>
      </c>
      <c r="E7545" s="54" t="s">
        <v>2189</v>
      </c>
      <c r="F7545" s="54" t="s">
        <v>3690</v>
      </c>
      <c r="G7545" s="54">
        <v>2311020000</v>
      </c>
      <c r="H7545" s="54" t="s">
        <v>3697</v>
      </c>
      <c r="I7545" s="54" t="s">
        <v>3698</v>
      </c>
      <c r="J7545">
        <f>VLOOKUP(A7545,'County Acres Disturbed'!$A$2:$E$3146,5,FALSE)</f>
        <v>431.44702663456695</v>
      </c>
      <c r="K7545" s="55" t="s">
        <v>5571</v>
      </c>
      <c r="L7545">
        <f>IF(H7545="PM10-PRI",VLOOKUP(A7545,'County Emission Factors'!A$2:E$3145,5,FALSE),IF(H7545="PM10-FIL",VLOOKUP(A7545,'County Emission Factors'!A$2:E$3145,5,FALSE),VLOOKUP(A7545,'County Emission Factors'!A$2:F$3145,6,FALSE)))</f>
        <v>1.2822085889570548E-2</v>
      </c>
      <c r="M7545" s="56" t="s">
        <v>5572</v>
      </c>
      <c r="N7545" t="s">
        <v>5571</v>
      </c>
      <c r="O7545">
        <f t="shared" si="123"/>
        <v>5.5320508323082489</v>
      </c>
      <c r="P7545" t="s">
        <v>5572</v>
      </c>
    </row>
    <row r="7546" spans="1:16">
      <c r="A7546" s="54" t="s">
        <v>1053</v>
      </c>
      <c r="B7546" s="54" t="s">
        <v>3055</v>
      </c>
      <c r="C7546" s="54" t="s">
        <v>4873</v>
      </c>
      <c r="D7546" s="54" t="s">
        <v>2896</v>
      </c>
      <c r="E7546" s="54" t="s">
        <v>4143</v>
      </c>
      <c r="F7546" s="54" t="s">
        <v>3690</v>
      </c>
      <c r="G7546" s="54">
        <v>2311020000</v>
      </c>
      <c r="H7546" s="54" t="s">
        <v>3691</v>
      </c>
      <c r="I7546" s="54" t="s">
        <v>3692</v>
      </c>
      <c r="J7546">
        <f>VLOOKUP(A7546,'County Acres Disturbed'!$A$2:$E$3146,5,FALSE)</f>
        <v>605.07814710945377</v>
      </c>
      <c r="K7546" s="55" t="s">
        <v>5571</v>
      </c>
      <c r="L7546">
        <f>IF(H7546="PM10-PRI",VLOOKUP(A7546,'County Emission Factors'!A$2:E$3145,5,FALSE),IF(H7546="PM10-FIL",VLOOKUP(A7546,'County Emission Factors'!A$2:E$3145,5,FALSE),VLOOKUP(A7546,'County Emission Factors'!A$2:F$3145,6,FALSE)))</f>
        <v>0.20204498977505114</v>
      </c>
      <c r="M7546" s="56" t="s">
        <v>5572</v>
      </c>
      <c r="N7546" t="s">
        <v>5571</v>
      </c>
      <c r="O7546">
        <f t="shared" si="123"/>
        <v>122.25300804583648</v>
      </c>
      <c r="P7546" t="s">
        <v>5572</v>
      </c>
    </row>
    <row r="7547" spans="1:16">
      <c r="A7547" s="54" t="s">
        <v>1053</v>
      </c>
      <c r="B7547" s="54" t="s">
        <v>3055</v>
      </c>
      <c r="C7547" s="54" t="s">
        <v>4873</v>
      </c>
      <c r="D7547" s="54" t="s">
        <v>2896</v>
      </c>
      <c r="E7547" s="54" t="s">
        <v>4143</v>
      </c>
      <c r="F7547" s="54" t="s">
        <v>3690</v>
      </c>
      <c r="G7547" s="54">
        <v>2311020000</v>
      </c>
      <c r="H7547" s="54" t="s">
        <v>3693</v>
      </c>
      <c r="I7547" s="54" t="s">
        <v>3694</v>
      </c>
      <c r="J7547">
        <f>VLOOKUP(A7547,'County Acres Disturbed'!$A$2:$E$3146,5,FALSE)</f>
        <v>605.07814710945377</v>
      </c>
      <c r="K7547" s="55" t="s">
        <v>5571</v>
      </c>
      <c r="L7547">
        <f>IF(H7547="PM10-PRI",VLOOKUP(A7547,'County Emission Factors'!A$2:E$3145,5,FALSE),IF(H7547="PM10-FIL",VLOOKUP(A7547,'County Emission Factors'!A$2:E$3145,5,FALSE),VLOOKUP(A7547,'County Emission Factors'!A$2:F$3145,6,FALSE)))</f>
        <v>2.0204498977505116E-2</v>
      </c>
      <c r="M7547" s="56" t="s">
        <v>5572</v>
      </c>
      <c r="N7547" t="s">
        <v>5571</v>
      </c>
      <c r="O7547">
        <f t="shared" si="123"/>
        <v>12.225300804583648</v>
      </c>
      <c r="P7547" t="s">
        <v>5572</v>
      </c>
    </row>
    <row r="7548" spans="1:16">
      <c r="A7548" s="54" t="s">
        <v>1053</v>
      </c>
      <c r="B7548" s="54" t="s">
        <v>3055</v>
      </c>
      <c r="C7548" s="54" t="s">
        <v>4873</v>
      </c>
      <c r="D7548" s="54" t="s">
        <v>2896</v>
      </c>
      <c r="E7548" s="54" t="s">
        <v>4143</v>
      </c>
      <c r="F7548" s="54" t="s">
        <v>3690</v>
      </c>
      <c r="G7548" s="54">
        <v>2311020000</v>
      </c>
      <c r="H7548" s="54" t="s">
        <v>3695</v>
      </c>
      <c r="I7548" s="54" t="s">
        <v>3696</v>
      </c>
      <c r="J7548">
        <f>VLOOKUP(A7548,'County Acres Disturbed'!$A$2:$E$3146,5,FALSE)</f>
        <v>605.07814710945377</v>
      </c>
      <c r="K7548" s="55" t="s">
        <v>5571</v>
      </c>
      <c r="L7548">
        <f>IF(H7548="PM10-PRI",VLOOKUP(A7548,'County Emission Factors'!A$2:E$3145,5,FALSE),IF(H7548="PM10-FIL",VLOOKUP(A7548,'County Emission Factors'!A$2:E$3145,5,FALSE),VLOOKUP(A7548,'County Emission Factors'!A$2:F$3145,6,FALSE)))</f>
        <v>0.20204498977505114</v>
      </c>
      <c r="M7548" s="56" t="s">
        <v>5572</v>
      </c>
      <c r="N7548" t="s">
        <v>5571</v>
      </c>
      <c r="O7548">
        <f t="shared" si="123"/>
        <v>122.25300804583648</v>
      </c>
      <c r="P7548" t="s">
        <v>5572</v>
      </c>
    </row>
    <row r="7549" spans="1:16">
      <c r="A7549" s="54" t="s">
        <v>1053</v>
      </c>
      <c r="B7549" s="54" t="s">
        <v>3055</v>
      </c>
      <c r="C7549" s="54" t="s">
        <v>4873</v>
      </c>
      <c r="D7549" s="54" t="s">
        <v>2896</v>
      </c>
      <c r="E7549" s="54" t="s">
        <v>4143</v>
      </c>
      <c r="F7549" s="54" t="s">
        <v>3690</v>
      </c>
      <c r="G7549" s="54">
        <v>2311020000</v>
      </c>
      <c r="H7549" s="54" t="s">
        <v>3697</v>
      </c>
      <c r="I7549" s="54" t="s">
        <v>3698</v>
      </c>
      <c r="J7549">
        <f>VLOOKUP(A7549,'County Acres Disturbed'!$A$2:$E$3146,5,FALSE)</f>
        <v>605.07814710945377</v>
      </c>
      <c r="K7549" s="55" t="s">
        <v>5571</v>
      </c>
      <c r="L7549">
        <f>IF(H7549="PM10-PRI",VLOOKUP(A7549,'County Emission Factors'!A$2:E$3145,5,FALSE),IF(H7549="PM10-FIL",VLOOKUP(A7549,'County Emission Factors'!A$2:E$3145,5,FALSE),VLOOKUP(A7549,'County Emission Factors'!A$2:F$3145,6,FALSE)))</f>
        <v>2.0204498977505116E-2</v>
      </c>
      <c r="M7549" s="56" t="s">
        <v>5572</v>
      </c>
      <c r="N7549" t="s">
        <v>5571</v>
      </c>
      <c r="O7549">
        <f t="shared" si="123"/>
        <v>12.225300804583648</v>
      </c>
      <c r="P7549" t="s">
        <v>5572</v>
      </c>
    </row>
    <row r="7550" spans="1:16">
      <c r="A7550" s="54" t="s">
        <v>1054</v>
      </c>
      <c r="B7550" s="54" t="s">
        <v>3055</v>
      </c>
      <c r="C7550" s="54" t="s">
        <v>4873</v>
      </c>
      <c r="D7550" s="54" t="s">
        <v>2897</v>
      </c>
      <c r="E7550" s="54" t="s">
        <v>4900</v>
      </c>
      <c r="F7550" s="54" t="s">
        <v>3690</v>
      </c>
      <c r="G7550" s="54">
        <v>2311020000</v>
      </c>
      <c r="H7550" s="54" t="s">
        <v>3691</v>
      </c>
      <c r="I7550" s="54" t="s">
        <v>3692</v>
      </c>
      <c r="J7550">
        <f>VLOOKUP(A7550,'County Acres Disturbed'!$A$2:$E$3146,5,FALSE)</f>
        <v>11122.914808603347</v>
      </c>
      <c r="K7550" s="55" t="s">
        <v>5571</v>
      </c>
      <c r="L7550">
        <f>IF(H7550="PM10-PRI",VLOOKUP(A7550,'County Emission Factors'!A$2:E$3145,5,FALSE),IF(H7550="PM10-FIL",VLOOKUP(A7550,'County Emission Factors'!A$2:E$3145,5,FALSE),VLOOKUP(A7550,'County Emission Factors'!A$2:F$3145,6,FALSE)))</f>
        <v>0.12822085889570553</v>
      </c>
      <c r="M7550" s="56" t="s">
        <v>5572</v>
      </c>
      <c r="N7550" t="s">
        <v>5571</v>
      </c>
      <c r="O7550">
        <f t="shared" si="123"/>
        <v>1426.1896901828834</v>
      </c>
      <c r="P7550" t="s">
        <v>5572</v>
      </c>
    </row>
    <row r="7551" spans="1:16">
      <c r="A7551" s="54" t="s">
        <v>1054</v>
      </c>
      <c r="B7551" s="54" t="s">
        <v>3055</v>
      </c>
      <c r="C7551" s="54" t="s">
        <v>4873</v>
      </c>
      <c r="D7551" s="54" t="s">
        <v>2897</v>
      </c>
      <c r="E7551" s="54" t="s">
        <v>4900</v>
      </c>
      <c r="F7551" s="54" t="s">
        <v>3690</v>
      </c>
      <c r="G7551" s="54">
        <v>2311020000</v>
      </c>
      <c r="H7551" s="54" t="s">
        <v>3693</v>
      </c>
      <c r="I7551" s="54" t="s">
        <v>3694</v>
      </c>
      <c r="J7551">
        <f>VLOOKUP(A7551,'County Acres Disturbed'!$A$2:$E$3146,5,FALSE)</f>
        <v>11122.914808603347</v>
      </c>
      <c r="K7551" s="55" t="s">
        <v>5571</v>
      </c>
      <c r="L7551">
        <f>IF(H7551="PM10-PRI",VLOOKUP(A7551,'County Emission Factors'!A$2:E$3145,5,FALSE),IF(H7551="PM10-FIL",VLOOKUP(A7551,'County Emission Factors'!A$2:E$3145,5,FALSE),VLOOKUP(A7551,'County Emission Factors'!A$2:F$3145,6,FALSE)))</f>
        <v>1.2822085889570553E-2</v>
      </c>
      <c r="M7551" s="56" t="s">
        <v>5572</v>
      </c>
      <c r="N7551" t="s">
        <v>5571</v>
      </c>
      <c r="O7551">
        <f t="shared" si="123"/>
        <v>142.61896901828834</v>
      </c>
      <c r="P7551" t="s">
        <v>5572</v>
      </c>
    </row>
    <row r="7552" spans="1:16">
      <c r="A7552" s="54" t="s">
        <v>1054</v>
      </c>
      <c r="B7552" s="54" t="s">
        <v>3055</v>
      </c>
      <c r="C7552" s="54" t="s">
        <v>4873</v>
      </c>
      <c r="D7552" s="54" t="s">
        <v>2897</v>
      </c>
      <c r="E7552" s="54" t="s">
        <v>4900</v>
      </c>
      <c r="F7552" s="54" t="s">
        <v>3690</v>
      </c>
      <c r="G7552" s="54">
        <v>2311020000</v>
      </c>
      <c r="H7552" s="54" t="s">
        <v>3695</v>
      </c>
      <c r="I7552" s="54" t="s">
        <v>3696</v>
      </c>
      <c r="J7552">
        <f>VLOOKUP(A7552,'County Acres Disturbed'!$A$2:$E$3146,5,FALSE)</f>
        <v>11122.914808603347</v>
      </c>
      <c r="K7552" s="55" t="s">
        <v>5571</v>
      </c>
      <c r="L7552">
        <f>IF(H7552="PM10-PRI",VLOOKUP(A7552,'County Emission Factors'!A$2:E$3145,5,FALSE),IF(H7552="PM10-FIL",VLOOKUP(A7552,'County Emission Factors'!A$2:E$3145,5,FALSE),VLOOKUP(A7552,'County Emission Factors'!A$2:F$3145,6,FALSE)))</f>
        <v>0.12822085889570553</v>
      </c>
      <c r="M7552" s="56" t="s">
        <v>5572</v>
      </c>
      <c r="N7552" t="s">
        <v>5571</v>
      </c>
      <c r="O7552">
        <f t="shared" si="123"/>
        <v>1426.1896901828834</v>
      </c>
      <c r="P7552" t="s">
        <v>5572</v>
      </c>
    </row>
    <row r="7553" spans="1:16">
      <c r="A7553" s="54" t="s">
        <v>1054</v>
      </c>
      <c r="B7553" s="54" t="s">
        <v>3055</v>
      </c>
      <c r="C7553" s="54" t="s">
        <v>4873</v>
      </c>
      <c r="D7553" s="54" t="s">
        <v>2897</v>
      </c>
      <c r="E7553" s="54" t="s">
        <v>4900</v>
      </c>
      <c r="F7553" s="54" t="s">
        <v>3690</v>
      </c>
      <c r="G7553" s="54">
        <v>2311020000</v>
      </c>
      <c r="H7553" s="54" t="s">
        <v>3697</v>
      </c>
      <c r="I7553" s="54" t="s">
        <v>3698</v>
      </c>
      <c r="J7553">
        <f>VLOOKUP(A7553,'County Acres Disturbed'!$A$2:$E$3146,5,FALSE)</f>
        <v>11122.914808603347</v>
      </c>
      <c r="K7553" s="55" t="s">
        <v>5571</v>
      </c>
      <c r="L7553">
        <f>IF(H7553="PM10-PRI",VLOOKUP(A7553,'County Emission Factors'!A$2:E$3145,5,FALSE),IF(H7553="PM10-FIL",VLOOKUP(A7553,'County Emission Factors'!A$2:E$3145,5,FALSE),VLOOKUP(A7553,'County Emission Factors'!A$2:F$3145,6,FALSE)))</f>
        <v>1.2822085889570553E-2</v>
      </c>
      <c r="M7553" s="56" t="s">
        <v>5572</v>
      </c>
      <c r="N7553" t="s">
        <v>5571</v>
      </c>
      <c r="O7553">
        <f t="shared" si="123"/>
        <v>142.61896901828834</v>
      </c>
      <c r="P7553" t="s">
        <v>5572</v>
      </c>
    </row>
    <row r="7554" spans="1:16">
      <c r="A7554" s="54" t="s">
        <v>1055</v>
      </c>
      <c r="B7554" s="54" t="s">
        <v>3055</v>
      </c>
      <c r="C7554" s="54" t="s">
        <v>4873</v>
      </c>
      <c r="D7554" s="54" t="s">
        <v>2898</v>
      </c>
      <c r="E7554" s="54" t="s">
        <v>2192</v>
      </c>
      <c r="F7554" s="54" t="s">
        <v>3690</v>
      </c>
      <c r="G7554" s="54">
        <v>2311020000</v>
      </c>
      <c r="H7554" s="54" t="s">
        <v>3691</v>
      </c>
      <c r="I7554" s="54" t="s">
        <v>3692</v>
      </c>
      <c r="J7554">
        <f>VLOOKUP(A7554,'County Acres Disturbed'!$A$2:$E$3146,5,FALSE)</f>
        <v>515.63181231936062</v>
      </c>
      <c r="K7554" s="55" t="s">
        <v>5571</v>
      </c>
      <c r="L7554">
        <f>IF(H7554="PM10-PRI",VLOOKUP(A7554,'County Emission Factors'!A$2:E$3145,5,FALSE),IF(H7554="PM10-FIL",VLOOKUP(A7554,'County Emission Factors'!A$2:E$3145,5,FALSE),VLOOKUP(A7554,'County Emission Factors'!A$2:F$3145,6,FALSE)))</f>
        <v>0.20204498977505106</v>
      </c>
      <c r="M7554" s="56" t="s">
        <v>5572</v>
      </c>
      <c r="N7554" t="s">
        <v>5571</v>
      </c>
      <c r="O7554">
        <f t="shared" si="123"/>
        <v>104.18082424775626</v>
      </c>
      <c r="P7554" t="s">
        <v>5572</v>
      </c>
    </row>
    <row r="7555" spans="1:16">
      <c r="A7555" s="54" t="s">
        <v>1055</v>
      </c>
      <c r="B7555" s="54" t="s">
        <v>3055</v>
      </c>
      <c r="C7555" s="54" t="s">
        <v>4873</v>
      </c>
      <c r="D7555" s="54" t="s">
        <v>2898</v>
      </c>
      <c r="E7555" s="54" t="s">
        <v>2192</v>
      </c>
      <c r="F7555" s="54" t="s">
        <v>3690</v>
      </c>
      <c r="G7555" s="54">
        <v>2311020000</v>
      </c>
      <c r="H7555" s="54" t="s">
        <v>3693</v>
      </c>
      <c r="I7555" s="54" t="s">
        <v>3694</v>
      </c>
      <c r="J7555">
        <f>VLOOKUP(A7555,'County Acres Disturbed'!$A$2:$E$3146,5,FALSE)</f>
        <v>515.63181231936062</v>
      </c>
      <c r="K7555" s="55" t="s">
        <v>5571</v>
      </c>
      <c r="L7555">
        <f>IF(H7555="PM10-PRI",VLOOKUP(A7555,'County Emission Factors'!A$2:E$3145,5,FALSE),IF(H7555="PM10-FIL",VLOOKUP(A7555,'County Emission Factors'!A$2:E$3145,5,FALSE),VLOOKUP(A7555,'County Emission Factors'!A$2:F$3145,6,FALSE)))</f>
        <v>2.0204498977505106E-2</v>
      </c>
      <c r="M7555" s="56" t="s">
        <v>5572</v>
      </c>
      <c r="N7555" t="s">
        <v>5571</v>
      </c>
      <c r="O7555">
        <f t="shared" si="123"/>
        <v>10.418082424775626</v>
      </c>
      <c r="P7555" t="s">
        <v>5572</v>
      </c>
    </row>
    <row r="7556" spans="1:16">
      <c r="A7556" s="54" t="s">
        <v>1055</v>
      </c>
      <c r="B7556" s="54" t="s">
        <v>3055</v>
      </c>
      <c r="C7556" s="54" t="s">
        <v>4873</v>
      </c>
      <c r="D7556" s="54" t="s">
        <v>2898</v>
      </c>
      <c r="E7556" s="54" t="s">
        <v>2192</v>
      </c>
      <c r="F7556" s="54" t="s">
        <v>3690</v>
      </c>
      <c r="G7556" s="54">
        <v>2311020000</v>
      </c>
      <c r="H7556" s="54" t="s">
        <v>3695</v>
      </c>
      <c r="I7556" s="54" t="s">
        <v>3696</v>
      </c>
      <c r="J7556">
        <f>VLOOKUP(A7556,'County Acres Disturbed'!$A$2:$E$3146,5,FALSE)</f>
        <v>515.63181231936062</v>
      </c>
      <c r="K7556" s="55" t="s">
        <v>5571</v>
      </c>
      <c r="L7556">
        <f>IF(H7556="PM10-PRI",VLOOKUP(A7556,'County Emission Factors'!A$2:E$3145,5,FALSE),IF(H7556="PM10-FIL",VLOOKUP(A7556,'County Emission Factors'!A$2:E$3145,5,FALSE),VLOOKUP(A7556,'County Emission Factors'!A$2:F$3145,6,FALSE)))</f>
        <v>0.20204498977505106</v>
      </c>
      <c r="M7556" s="56" t="s">
        <v>5572</v>
      </c>
      <c r="N7556" t="s">
        <v>5571</v>
      </c>
      <c r="O7556">
        <f t="shared" si="123"/>
        <v>104.18082424775626</v>
      </c>
      <c r="P7556" t="s">
        <v>5572</v>
      </c>
    </row>
    <row r="7557" spans="1:16">
      <c r="A7557" s="54" t="s">
        <v>1055</v>
      </c>
      <c r="B7557" s="54" t="s">
        <v>3055</v>
      </c>
      <c r="C7557" s="54" t="s">
        <v>4873</v>
      </c>
      <c r="D7557" s="54" t="s">
        <v>2898</v>
      </c>
      <c r="E7557" s="54" t="s">
        <v>2192</v>
      </c>
      <c r="F7557" s="54" t="s">
        <v>3690</v>
      </c>
      <c r="G7557" s="54">
        <v>2311020000</v>
      </c>
      <c r="H7557" s="54" t="s">
        <v>3697</v>
      </c>
      <c r="I7557" s="54" t="s">
        <v>3698</v>
      </c>
      <c r="J7557">
        <f>VLOOKUP(A7557,'County Acres Disturbed'!$A$2:$E$3146,5,FALSE)</f>
        <v>515.63181231936062</v>
      </c>
      <c r="K7557" s="55" t="s">
        <v>5571</v>
      </c>
      <c r="L7557">
        <f>IF(H7557="PM10-PRI",VLOOKUP(A7557,'County Emission Factors'!A$2:E$3145,5,FALSE),IF(H7557="PM10-FIL",VLOOKUP(A7557,'County Emission Factors'!A$2:E$3145,5,FALSE),VLOOKUP(A7557,'County Emission Factors'!A$2:F$3145,6,FALSE)))</f>
        <v>2.0204498977505106E-2</v>
      </c>
      <c r="M7557" s="56" t="s">
        <v>5572</v>
      </c>
      <c r="N7557" t="s">
        <v>5571</v>
      </c>
      <c r="O7557">
        <f t="shared" si="123"/>
        <v>10.418082424775626</v>
      </c>
      <c r="P7557" t="s">
        <v>5572</v>
      </c>
    </row>
    <row r="7558" spans="1:16">
      <c r="A7558" s="54" t="s">
        <v>1056</v>
      </c>
      <c r="B7558" s="54" t="s">
        <v>3055</v>
      </c>
      <c r="C7558" s="54" t="s">
        <v>4873</v>
      </c>
      <c r="D7558" s="54" t="s">
        <v>2899</v>
      </c>
      <c r="E7558" s="54" t="s">
        <v>4901</v>
      </c>
      <c r="F7558" s="54" t="s">
        <v>3690</v>
      </c>
      <c r="G7558" s="54">
        <v>2311020000</v>
      </c>
      <c r="H7558" s="54" t="s">
        <v>3691</v>
      </c>
      <c r="I7558" s="54" t="s">
        <v>3692</v>
      </c>
      <c r="J7558">
        <f>VLOOKUP(A7558,'County Acres Disturbed'!$A$2:$E$3146,5,FALSE)</f>
        <v>38.966720106575231</v>
      </c>
      <c r="K7558" s="55" t="s">
        <v>5571</v>
      </c>
      <c r="L7558">
        <f>IF(H7558="PM10-PRI",VLOOKUP(A7558,'County Emission Factors'!A$2:E$3145,5,FALSE),IF(H7558="PM10-FIL",VLOOKUP(A7558,'County Emission Factors'!A$2:E$3145,5,FALSE),VLOOKUP(A7558,'County Emission Factors'!A$2:F$3145,6,FALSE)))</f>
        <v>0.20204498977505114</v>
      </c>
      <c r="M7558" s="56" t="s">
        <v>5572</v>
      </c>
      <c r="N7558" t="s">
        <v>5571</v>
      </c>
      <c r="O7558">
        <f t="shared" si="123"/>
        <v>7.8730305655002724</v>
      </c>
      <c r="P7558" t="s">
        <v>5572</v>
      </c>
    </row>
    <row r="7559" spans="1:16">
      <c r="A7559" s="54" t="s">
        <v>1056</v>
      </c>
      <c r="B7559" s="54" t="s">
        <v>3055</v>
      </c>
      <c r="C7559" s="54" t="s">
        <v>4873</v>
      </c>
      <c r="D7559" s="54" t="s">
        <v>2899</v>
      </c>
      <c r="E7559" s="54" t="s">
        <v>4901</v>
      </c>
      <c r="F7559" s="54" t="s">
        <v>3690</v>
      </c>
      <c r="G7559" s="54">
        <v>2311020000</v>
      </c>
      <c r="H7559" s="54" t="s">
        <v>3693</v>
      </c>
      <c r="I7559" s="54" t="s">
        <v>3694</v>
      </c>
      <c r="J7559">
        <f>VLOOKUP(A7559,'County Acres Disturbed'!$A$2:$E$3146,5,FALSE)</f>
        <v>38.966720106575231</v>
      </c>
      <c r="K7559" s="55" t="s">
        <v>5571</v>
      </c>
      <c r="L7559">
        <f>IF(H7559="PM10-PRI",VLOOKUP(A7559,'County Emission Factors'!A$2:E$3145,5,FALSE),IF(H7559="PM10-FIL",VLOOKUP(A7559,'County Emission Factors'!A$2:E$3145,5,FALSE),VLOOKUP(A7559,'County Emission Factors'!A$2:F$3145,6,FALSE)))</f>
        <v>2.0204498977505116E-2</v>
      </c>
      <c r="M7559" s="56" t="s">
        <v>5572</v>
      </c>
      <c r="N7559" t="s">
        <v>5571</v>
      </c>
      <c r="O7559">
        <f t="shared" si="123"/>
        <v>0.7873030565500273</v>
      </c>
      <c r="P7559" t="s">
        <v>5572</v>
      </c>
    </row>
    <row r="7560" spans="1:16">
      <c r="A7560" s="54" t="s">
        <v>1056</v>
      </c>
      <c r="B7560" s="54" t="s">
        <v>3055</v>
      </c>
      <c r="C7560" s="54" t="s">
        <v>4873</v>
      </c>
      <c r="D7560" s="54" t="s">
        <v>2899</v>
      </c>
      <c r="E7560" s="54" t="s">
        <v>4901</v>
      </c>
      <c r="F7560" s="54" t="s">
        <v>3690</v>
      </c>
      <c r="G7560" s="54">
        <v>2311020000</v>
      </c>
      <c r="H7560" s="54" t="s">
        <v>3695</v>
      </c>
      <c r="I7560" s="54" t="s">
        <v>3696</v>
      </c>
      <c r="J7560">
        <f>VLOOKUP(A7560,'County Acres Disturbed'!$A$2:$E$3146,5,FALSE)</f>
        <v>38.966720106575231</v>
      </c>
      <c r="K7560" s="55" t="s">
        <v>5571</v>
      </c>
      <c r="L7560">
        <f>IF(H7560="PM10-PRI",VLOOKUP(A7560,'County Emission Factors'!A$2:E$3145,5,FALSE),IF(H7560="PM10-FIL",VLOOKUP(A7560,'County Emission Factors'!A$2:E$3145,5,FALSE),VLOOKUP(A7560,'County Emission Factors'!A$2:F$3145,6,FALSE)))</f>
        <v>0.20204498977505114</v>
      </c>
      <c r="M7560" s="56" t="s">
        <v>5572</v>
      </c>
      <c r="N7560" t="s">
        <v>5571</v>
      </c>
      <c r="O7560">
        <f t="shared" si="123"/>
        <v>7.8730305655002724</v>
      </c>
      <c r="P7560" t="s">
        <v>5572</v>
      </c>
    </row>
    <row r="7561" spans="1:16">
      <c r="A7561" s="54" t="s">
        <v>1056</v>
      </c>
      <c r="B7561" s="54" t="s">
        <v>3055</v>
      </c>
      <c r="C7561" s="54" t="s">
        <v>4873</v>
      </c>
      <c r="D7561" s="54" t="s">
        <v>2899</v>
      </c>
      <c r="E7561" s="54" t="s">
        <v>4901</v>
      </c>
      <c r="F7561" s="54" t="s">
        <v>3690</v>
      </c>
      <c r="G7561" s="54">
        <v>2311020000</v>
      </c>
      <c r="H7561" s="54" t="s">
        <v>3697</v>
      </c>
      <c r="I7561" s="54" t="s">
        <v>3698</v>
      </c>
      <c r="J7561">
        <f>VLOOKUP(A7561,'County Acres Disturbed'!$A$2:$E$3146,5,FALSE)</f>
        <v>38.966720106575231</v>
      </c>
      <c r="K7561" s="55" t="s">
        <v>5571</v>
      </c>
      <c r="L7561">
        <f>IF(H7561="PM10-PRI",VLOOKUP(A7561,'County Emission Factors'!A$2:E$3145,5,FALSE),IF(H7561="PM10-FIL",VLOOKUP(A7561,'County Emission Factors'!A$2:E$3145,5,FALSE),VLOOKUP(A7561,'County Emission Factors'!A$2:F$3145,6,FALSE)))</f>
        <v>2.0204498977505116E-2</v>
      </c>
      <c r="M7561" s="56" t="s">
        <v>5572</v>
      </c>
      <c r="N7561" t="s">
        <v>5571</v>
      </c>
      <c r="O7561">
        <f t="shared" si="123"/>
        <v>0.7873030565500273</v>
      </c>
      <c r="P7561" t="s">
        <v>5572</v>
      </c>
    </row>
    <row r="7562" spans="1:16">
      <c r="A7562" s="54" t="s">
        <v>1057</v>
      </c>
      <c r="B7562" s="54" t="s">
        <v>3056</v>
      </c>
      <c r="C7562" s="54" t="s">
        <v>4902</v>
      </c>
      <c r="D7562" s="54" t="s">
        <v>2836</v>
      </c>
      <c r="E7562" s="54" t="s">
        <v>4903</v>
      </c>
      <c r="F7562" s="54" t="s">
        <v>3690</v>
      </c>
      <c r="G7562" s="54">
        <v>2311020000</v>
      </c>
      <c r="H7562" s="54" t="s">
        <v>3691</v>
      </c>
      <c r="I7562" s="54" t="s">
        <v>3692</v>
      </c>
      <c r="J7562">
        <f>VLOOKUP(A7562,'County Acres Disturbed'!$A$2:$E$3146,5,FALSE)</f>
        <v>715.57067832074517</v>
      </c>
      <c r="K7562" s="55" t="s">
        <v>5571</v>
      </c>
      <c r="L7562">
        <f>IF(H7562="PM10-PRI",VLOOKUP(A7562,'County Emission Factors'!A$2:E$3145,5,FALSE),IF(H7562="PM10-FIL",VLOOKUP(A7562,'County Emission Factors'!A$2:E$3145,5,FALSE),VLOOKUP(A7562,'County Emission Factors'!A$2:F$3145,6,FALSE)))</f>
        <v>0.15186194368755676</v>
      </c>
      <c r="M7562" s="56" t="s">
        <v>5572</v>
      </c>
      <c r="N7562" t="s">
        <v>5571</v>
      </c>
      <c r="O7562">
        <f t="shared" si="123"/>
        <v>108.6679540556118</v>
      </c>
      <c r="P7562" t="s">
        <v>5572</v>
      </c>
    </row>
    <row r="7563" spans="1:16">
      <c r="A7563" s="54" t="s">
        <v>1057</v>
      </c>
      <c r="B7563" s="54" t="s">
        <v>3056</v>
      </c>
      <c r="C7563" s="54" t="s">
        <v>4902</v>
      </c>
      <c r="D7563" s="54" t="s">
        <v>2836</v>
      </c>
      <c r="E7563" s="54" t="s">
        <v>4903</v>
      </c>
      <c r="F7563" s="54" t="s">
        <v>3690</v>
      </c>
      <c r="G7563" s="54">
        <v>2311020000</v>
      </c>
      <c r="H7563" s="54" t="s">
        <v>3693</v>
      </c>
      <c r="I7563" s="54" t="s">
        <v>3694</v>
      </c>
      <c r="J7563">
        <f>VLOOKUP(A7563,'County Acres Disturbed'!$A$2:$E$3146,5,FALSE)</f>
        <v>715.57067832074517</v>
      </c>
      <c r="K7563" s="55" t="s">
        <v>5571</v>
      </c>
      <c r="L7563">
        <f>IF(H7563="PM10-PRI",VLOOKUP(A7563,'County Emission Factors'!A$2:E$3145,5,FALSE),IF(H7563="PM10-FIL",VLOOKUP(A7563,'County Emission Factors'!A$2:E$3145,5,FALSE),VLOOKUP(A7563,'County Emission Factors'!A$2:F$3145,6,FALSE)))</f>
        <v>1.5186194368755677E-2</v>
      </c>
      <c r="M7563" s="56" t="s">
        <v>5572</v>
      </c>
      <c r="N7563" t="s">
        <v>5571</v>
      </c>
      <c r="O7563">
        <f t="shared" si="123"/>
        <v>10.866795405561181</v>
      </c>
      <c r="P7563" t="s">
        <v>5572</v>
      </c>
    </row>
    <row r="7564" spans="1:16">
      <c r="A7564" s="54" t="s">
        <v>1057</v>
      </c>
      <c r="B7564" s="54" t="s">
        <v>3056</v>
      </c>
      <c r="C7564" s="54" t="s">
        <v>4902</v>
      </c>
      <c r="D7564" s="54" t="s">
        <v>2836</v>
      </c>
      <c r="E7564" s="54" t="s">
        <v>4903</v>
      </c>
      <c r="F7564" s="54" t="s">
        <v>3690</v>
      </c>
      <c r="G7564" s="54">
        <v>2311020000</v>
      </c>
      <c r="H7564" s="54" t="s">
        <v>3695</v>
      </c>
      <c r="I7564" s="54" t="s">
        <v>3696</v>
      </c>
      <c r="J7564">
        <f>VLOOKUP(A7564,'County Acres Disturbed'!$A$2:$E$3146,5,FALSE)</f>
        <v>715.57067832074517</v>
      </c>
      <c r="K7564" s="55" t="s">
        <v>5571</v>
      </c>
      <c r="L7564">
        <f>IF(H7564="PM10-PRI",VLOOKUP(A7564,'County Emission Factors'!A$2:E$3145,5,FALSE),IF(H7564="PM10-FIL",VLOOKUP(A7564,'County Emission Factors'!A$2:E$3145,5,FALSE),VLOOKUP(A7564,'County Emission Factors'!A$2:F$3145,6,FALSE)))</f>
        <v>0.15186194368755676</v>
      </c>
      <c r="M7564" s="56" t="s">
        <v>5572</v>
      </c>
      <c r="N7564" t="s">
        <v>5571</v>
      </c>
      <c r="O7564">
        <f t="shared" si="123"/>
        <v>108.6679540556118</v>
      </c>
      <c r="P7564" t="s">
        <v>5572</v>
      </c>
    </row>
    <row r="7565" spans="1:16">
      <c r="A7565" s="54" t="s">
        <v>1057</v>
      </c>
      <c r="B7565" s="54" t="s">
        <v>3056</v>
      </c>
      <c r="C7565" s="54" t="s">
        <v>4902</v>
      </c>
      <c r="D7565" s="54" t="s">
        <v>2836</v>
      </c>
      <c r="E7565" s="54" t="s">
        <v>4903</v>
      </c>
      <c r="F7565" s="54" t="s">
        <v>3690</v>
      </c>
      <c r="G7565" s="54">
        <v>2311020000</v>
      </c>
      <c r="H7565" s="54" t="s">
        <v>3697</v>
      </c>
      <c r="I7565" s="54" t="s">
        <v>3698</v>
      </c>
      <c r="J7565">
        <f>VLOOKUP(A7565,'County Acres Disturbed'!$A$2:$E$3146,5,FALSE)</f>
        <v>715.57067832074517</v>
      </c>
      <c r="K7565" s="55" t="s">
        <v>5571</v>
      </c>
      <c r="L7565">
        <f>IF(H7565="PM10-PRI",VLOOKUP(A7565,'County Emission Factors'!A$2:E$3145,5,FALSE),IF(H7565="PM10-FIL",VLOOKUP(A7565,'County Emission Factors'!A$2:E$3145,5,FALSE),VLOOKUP(A7565,'County Emission Factors'!A$2:F$3145,6,FALSE)))</f>
        <v>1.5186194368755677E-2</v>
      </c>
      <c r="M7565" s="56" t="s">
        <v>5572</v>
      </c>
      <c r="N7565" t="s">
        <v>5571</v>
      </c>
      <c r="O7565">
        <f t="shared" si="123"/>
        <v>10.866795405561181</v>
      </c>
      <c r="P7565" t="s">
        <v>5572</v>
      </c>
    </row>
    <row r="7566" spans="1:16">
      <c r="A7566" s="54" t="s">
        <v>1058</v>
      </c>
      <c r="B7566" s="54" t="s">
        <v>3056</v>
      </c>
      <c r="C7566" s="54" t="s">
        <v>4902</v>
      </c>
      <c r="D7566" s="54" t="s">
        <v>2840</v>
      </c>
      <c r="E7566" s="54" t="s">
        <v>4189</v>
      </c>
      <c r="F7566" s="54" t="s">
        <v>3690</v>
      </c>
      <c r="G7566" s="54">
        <v>2311020000</v>
      </c>
      <c r="H7566" s="54" t="s">
        <v>3691</v>
      </c>
      <c r="I7566" s="54" t="s">
        <v>3692</v>
      </c>
      <c r="J7566">
        <f>VLOOKUP(A7566,'County Acres Disturbed'!$A$2:$E$3146,5,FALSE)</f>
        <v>46.203742840956465</v>
      </c>
      <c r="K7566" s="55" t="s">
        <v>5571</v>
      </c>
      <c r="L7566">
        <f>IF(H7566="PM10-PRI",VLOOKUP(A7566,'County Emission Factors'!A$2:E$3145,5,FALSE),IF(H7566="PM10-FIL",VLOOKUP(A7566,'County Emission Factors'!A$2:E$3145,5,FALSE),VLOOKUP(A7566,'County Emission Factors'!A$2:F$3145,6,FALSE)))</f>
        <v>0.15186194368755679</v>
      </c>
      <c r="M7566" s="56" t="s">
        <v>5572</v>
      </c>
      <c r="N7566" t="s">
        <v>5571</v>
      </c>
      <c r="O7566">
        <f t="shared" si="123"/>
        <v>7.0165901934676862</v>
      </c>
      <c r="P7566" t="s">
        <v>5572</v>
      </c>
    </row>
    <row r="7567" spans="1:16">
      <c r="A7567" s="54" t="s">
        <v>1058</v>
      </c>
      <c r="B7567" s="54" t="s">
        <v>3056</v>
      </c>
      <c r="C7567" s="54" t="s">
        <v>4902</v>
      </c>
      <c r="D7567" s="54" t="s">
        <v>2840</v>
      </c>
      <c r="E7567" s="54" t="s">
        <v>4189</v>
      </c>
      <c r="F7567" s="54" t="s">
        <v>3690</v>
      </c>
      <c r="G7567" s="54">
        <v>2311020000</v>
      </c>
      <c r="H7567" s="54" t="s">
        <v>3693</v>
      </c>
      <c r="I7567" s="54" t="s">
        <v>3694</v>
      </c>
      <c r="J7567">
        <f>VLOOKUP(A7567,'County Acres Disturbed'!$A$2:$E$3146,5,FALSE)</f>
        <v>46.203742840956465</v>
      </c>
      <c r="K7567" s="55" t="s">
        <v>5571</v>
      </c>
      <c r="L7567">
        <f>IF(H7567="PM10-PRI",VLOOKUP(A7567,'County Emission Factors'!A$2:E$3145,5,FALSE),IF(H7567="PM10-FIL",VLOOKUP(A7567,'County Emission Factors'!A$2:E$3145,5,FALSE),VLOOKUP(A7567,'County Emission Factors'!A$2:F$3145,6,FALSE)))</f>
        <v>1.5186194368755679E-2</v>
      </c>
      <c r="M7567" s="56" t="s">
        <v>5572</v>
      </c>
      <c r="N7567" t="s">
        <v>5571</v>
      </c>
      <c r="O7567">
        <f t="shared" si="123"/>
        <v>0.70165901934676855</v>
      </c>
      <c r="P7567" t="s">
        <v>5572</v>
      </c>
    </row>
    <row r="7568" spans="1:16">
      <c r="A7568" s="54" t="s">
        <v>1058</v>
      </c>
      <c r="B7568" s="54" t="s">
        <v>3056</v>
      </c>
      <c r="C7568" s="54" t="s">
        <v>4902</v>
      </c>
      <c r="D7568" s="54" t="s">
        <v>2840</v>
      </c>
      <c r="E7568" s="54" t="s">
        <v>4189</v>
      </c>
      <c r="F7568" s="54" t="s">
        <v>3690</v>
      </c>
      <c r="G7568" s="54">
        <v>2311020000</v>
      </c>
      <c r="H7568" s="54" t="s">
        <v>3695</v>
      </c>
      <c r="I7568" s="54" t="s">
        <v>3696</v>
      </c>
      <c r="J7568">
        <f>VLOOKUP(A7568,'County Acres Disturbed'!$A$2:$E$3146,5,FALSE)</f>
        <v>46.203742840956465</v>
      </c>
      <c r="K7568" s="55" t="s">
        <v>5571</v>
      </c>
      <c r="L7568">
        <f>IF(H7568="PM10-PRI",VLOOKUP(A7568,'County Emission Factors'!A$2:E$3145,5,FALSE),IF(H7568="PM10-FIL",VLOOKUP(A7568,'County Emission Factors'!A$2:E$3145,5,FALSE),VLOOKUP(A7568,'County Emission Factors'!A$2:F$3145,6,FALSE)))</f>
        <v>0.15186194368755679</v>
      </c>
      <c r="M7568" s="56" t="s">
        <v>5572</v>
      </c>
      <c r="N7568" t="s">
        <v>5571</v>
      </c>
      <c r="O7568">
        <f t="shared" si="123"/>
        <v>7.0165901934676862</v>
      </c>
      <c r="P7568" t="s">
        <v>5572</v>
      </c>
    </row>
    <row r="7569" spans="1:16">
      <c r="A7569" s="54" t="s">
        <v>1058</v>
      </c>
      <c r="B7569" s="54" t="s">
        <v>3056</v>
      </c>
      <c r="C7569" s="54" t="s">
        <v>4902</v>
      </c>
      <c r="D7569" s="54" t="s">
        <v>2840</v>
      </c>
      <c r="E7569" s="54" t="s">
        <v>4189</v>
      </c>
      <c r="F7569" s="54" t="s">
        <v>3690</v>
      </c>
      <c r="G7569" s="54">
        <v>2311020000</v>
      </c>
      <c r="H7569" s="54" t="s">
        <v>3697</v>
      </c>
      <c r="I7569" s="54" t="s">
        <v>3698</v>
      </c>
      <c r="J7569">
        <f>VLOOKUP(A7569,'County Acres Disturbed'!$A$2:$E$3146,5,FALSE)</f>
        <v>46.203742840956465</v>
      </c>
      <c r="K7569" s="55" t="s">
        <v>5571</v>
      </c>
      <c r="L7569">
        <f>IF(H7569="PM10-PRI",VLOOKUP(A7569,'County Emission Factors'!A$2:E$3145,5,FALSE),IF(H7569="PM10-FIL",VLOOKUP(A7569,'County Emission Factors'!A$2:E$3145,5,FALSE),VLOOKUP(A7569,'County Emission Factors'!A$2:F$3145,6,FALSE)))</f>
        <v>1.5186194368755679E-2</v>
      </c>
      <c r="M7569" s="56" t="s">
        <v>5572</v>
      </c>
      <c r="N7569" t="s">
        <v>5571</v>
      </c>
      <c r="O7569">
        <f t="shared" si="123"/>
        <v>0.70165901934676855</v>
      </c>
      <c r="P7569" t="s">
        <v>5572</v>
      </c>
    </row>
    <row r="7570" spans="1:16">
      <c r="A7570" s="54" t="s">
        <v>2556</v>
      </c>
      <c r="B7570" s="54" t="s">
        <v>3056</v>
      </c>
      <c r="C7570" s="54" t="s">
        <v>4902</v>
      </c>
      <c r="D7570" s="54" t="s">
        <v>2842</v>
      </c>
      <c r="E7570" s="54" t="s">
        <v>4904</v>
      </c>
      <c r="F7570" s="54" t="s">
        <v>3690</v>
      </c>
      <c r="G7570" s="54">
        <v>2311020000</v>
      </c>
      <c r="H7570" s="54" t="s">
        <v>3691</v>
      </c>
      <c r="I7570" s="54" t="s">
        <v>3692</v>
      </c>
      <c r="J7570">
        <f>VLOOKUP(A7570,'County Acres Disturbed'!$A$2:$E$3146,5,FALSE)</f>
        <v>46.203742840956465</v>
      </c>
      <c r="K7570" s="55" t="s">
        <v>5571</v>
      </c>
      <c r="L7570">
        <f>IF(H7570="PM10-PRI",VLOOKUP(A7570,'County Emission Factors'!A$2:E$3145,5,FALSE),IF(H7570="PM10-FIL",VLOOKUP(A7570,'County Emission Factors'!A$2:E$3145,5,FALSE),VLOOKUP(A7570,'County Emission Factors'!A$2:F$3145,6,FALSE)))</f>
        <v>0.18407508325764455</v>
      </c>
      <c r="M7570" s="56" t="s">
        <v>5572</v>
      </c>
      <c r="N7570" t="s">
        <v>5571</v>
      </c>
      <c r="O7570">
        <f t="shared" si="123"/>
        <v>8.5049578102638588</v>
      </c>
      <c r="P7570" t="s">
        <v>5572</v>
      </c>
    </row>
    <row r="7571" spans="1:16">
      <c r="A7571" s="54" t="s">
        <v>2556</v>
      </c>
      <c r="B7571" s="54" t="s">
        <v>3056</v>
      </c>
      <c r="C7571" s="54" t="s">
        <v>4902</v>
      </c>
      <c r="D7571" s="54" t="s">
        <v>2842</v>
      </c>
      <c r="E7571" s="54" t="s">
        <v>4904</v>
      </c>
      <c r="F7571" s="54" t="s">
        <v>3690</v>
      </c>
      <c r="G7571" s="54">
        <v>2311020000</v>
      </c>
      <c r="H7571" s="54" t="s">
        <v>3693</v>
      </c>
      <c r="I7571" s="54" t="s">
        <v>3694</v>
      </c>
      <c r="J7571">
        <f>VLOOKUP(A7571,'County Acres Disturbed'!$A$2:$E$3146,5,FALSE)</f>
        <v>46.203742840956465</v>
      </c>
      <c r="K7571" s="55" t="s">
        <v>5571</v>
      </c>
      <c r="L7571">
        <f>IF(H7571="PM10-PRI",VLOOKUP(A7571,'County Emission Factors'!A$2:E$3145,5,FALSE),IF(H7571="PM10-FIL",VLOOKUP(A7571,'County Emission Factors'!A$2:E$3145,5,FALSE),VLOOKUP(A7571,'County Emission Factors'!A$2:F$3145,6,FALSE)))</f>
        <v>1.8407508325764457E-2</v>
      </c>
      <c r="M7571" s="56" t="s">
        <v>5572</v>
      </c>
      <c r="N7571" t="s">
        <v>5571</v>
      </c>
      <c r="O7571">
        <f t="shared" si="123"/>
        <v>0.85049578102638601</v>
      </c>
      <c r="P7571" t="s">
        <v>5572</v>
      </c>
    </row>
    <row r="7572" spans="1:16">
      <c r="A7572" s="54" t="s">
        <v>2556</v>
      </c>
      <c r="B7572" s="54" t="s">
        <v>3056</v>
      </c>
      <c r="C7572" s="54" t="s">
        <v>4902</v>
      </c>
      <c r="D7572" s="54" t="s">
        <v>2842</v>
      </c>
      <c r="E7572" s="54" t="s">
        <v>4904</v>
      </c>
      <c r="F7572" s="54" t="s">
        <v>3690</v>
      </c>
      <c r="G7572" s="54">
        <v>2311020000</v>
      </c>
      <c r="H7572" s="54" t="s">
        <v>3695</v>
      </c>
      <c r="I7572" s="54" t="s">
        <v>3696</v>
      </c>
      <c r="J7572">
        <f>VLOOKUP(A7572,'County Acres Disturbed'!$A$2:$E$3146,5,FALSE)</f>
        <v>46.203742840956465</v>
      </c>
      <c r="K7572" s="55" t="s">
        <v>5571</v>
      </c>
      <c r="L7572">
        <f>IF(H7572="PM10-PRI",VLOOKUP(A7572,'County Emission Factors'!A$2:E$3145,5,FALSE),IF(H7572="PM10-FIL",VLOOKUP(A7572,'County Emission Factors'!A$2:E$3145,5,FALSE),VLOOKUP(A7572,'County Emission Factors'!A$2:F$3145,6,FALSE)))</f>
        <v>0.18407508325764455</v>
      </c>
      <c r="M7572" s="56" t="s">
        <v>5572</v>
      </c>
      <c r="N7572" t="s">
        <v>5571</v>
      </c>
      <c r="O7572">
        <f t="shared" si="123"/>
        <v>8.5049578102638588</v>
      </c>
      <c r="P7572" t="s">
        <v>5572</v>
      </c>
    </row>
    <row r="7573" spans="1:16">
      <c r="A7573" s="54" t="s">
        <v>2556</v>
      </c>
      <c r="B7573" s="54" t="s">
        <v>3056</v>
      </c>
      <c r="C7573" s="54" t="s">
        <v>4902</v>
      </c>
      <c r="D7573" s="54" t="s">
        <v>2842</v>
      </c>
      <c r="E7573" s="54" t="s">
        <v>4904</v>
      </c>
      <c r="F7573" s="54" t="s">
        <v>3690</v>
      </c>
      <c r="G7573" s="54">
        <v>2311020000</v>
      </c>
      <c r="H7573" s="54" t="s">
        <v>3697</v>
      </c>
      <c r="I7573" s="54" t="s">
        <v>3698</v>
      </c>
      <c r="J7573">
        <f>VLOOKUP(A7573,'County Acres Disturbed'!$A$2:$E$3146,5,FALSE)</f>
        <v>46.203742840956465</v>
      </c>
      <c r="K7573" s="55" t="s">
        <v>5571</v>
      </c>
      <c r="L7573">
        <f>IF(H7573="PM10-PRI",VLOOKUP(A7573,'County Emission Factors'!A$2:E$3145,5,FALSE),IF(H7573="PM10-FIL",VLOOKUP(A7573,'County Emission Factors'!A$2:E$3145,5,FALSE),VLOOKUP(A7573,'County Emission Factors'!A$2:F$3145,6,FALSE)))</f>
        <v>1.8407508325764457E-2</v>
      </c>
      <c r="M7573" s="56" t="s">
        <v>5572</v>
      </c>
      <c r="N7573" t="s">
        <v>5571</v>
      </c>
      <c r="O7573">
        <f t="shared" si="123"/>
        <v>0.85049578102638601</v>
      </c>
      <c r="P7573" t="s">
        <v>5572</v>
      </c>
    </row>
    <row r="7574" spans="1:16">
      <c r="A7574" s="54" t="s">
        <v>1059</v>
      </c>
      <c r="B7574" s="54" t="s">
        <v>3056</v>
      </c>
      <c r="C7574" s="54" t="s">
        <v>4902</v>
      </c>
      <c r="D7574" s="54" t="s">
        <v>2930</v>
      </c>
      <c r="E7574" s="54" t="s">
        <v>4905</v>
      </c>
      <c r="F7574" s="54" t="s">
        <v>3690</v>
      </c>
      <c r="G7574" s="54">
        <v>2311020000</v>
      </c>
      <c r="H7574" s="54" t="s">
        <v>3691</v>
      </c>
      <c r="I7574" s="54" t="s">
        <v>3692</v>
      </c>
      <c r="J7574">
        <f>VLOOKUP(A7574,'County Acres Disturbed'!$A$2:$E$3146,5,FALSE)</f>
        <v>277.22245704573879</v>
      </c>
      <c r="K7574" s="55" t="s">
        <v>5571</v>
      </c>
      <c r="L7574">
        <f>IF(H7574="PM10-PRI",VLOOKUP(A7574,'County Emission Factors'!A$2:E$3145,5,FALSE),IF(H7574="PM10-FIL",VLOOKUP(A7574,'County Emission Factors'!A$2:E$3145,5,FALSE),VLOOKUP(A7574,'County Emission Factors'!A$2:F$3145,6,FALSE)))</f>
        <v>0.15186194368755671</v>
      </c>
      <c r="M7574" s="56" t="s">
        <v>5572</v>
      </c>
      <c r="N7574" t="s">
        <v>5571</v>
      </c>
      <c r="O7574">
        <f t="shared" si="123"/>
        <v>42.099541160806091</v>
      </c>
      <c r="P7574" t="s">
        <v>5572</v>
      </c>
    </row>
    <row r="7575" spans="1:16">
      <c r="A7575" s="54" t="s">
        <v>1059</v>
      </c>
      <c r="B7575" s="54" t="s">
        <v>3056</v>
      </c>
      <c r="C7575" s="54" t="s">
        <v>4902</v>
      </c>
      <c r="D7575" s="54" t="s">
        <v>2930</v>
      </c>
      <c r="E7575" s="54" t="s">
        <v>4905</v>
      </c>
      <c r="F7575" s="54" t="s">
        <v>3690</v>
      </c>
      <c r="G7575" s="54">
        <v>2311020000</v>
      </c>
      <c r="H7575" s="54" t="s">
        <v>3693</v>
      </c>
      <c r="I7575" s="54" t="s">
        <v>3694</v>
      </c>
      <c r="J7575">
        <f>VLOOKUP(A7575,'County Acres Disturbed'!$A$2:$E$3146,5,FALSE)</f>
        <v>277.22245704573879</v>
      </c>
      <c r="K7575" s="55" t="s">
        <v>5571</v>
      </c>
      <c r="L7575">
        <f>IF(H7575="PM10-PRI",VLOOKUP(A7575,'County Emission Factors'!A$2:E$3145,5,FALSE),IF(H7575="PM10-FIL",VLOOKUP(A7575,'County Emission Factors'!A$2:E$3145,5,FALSE),VLOOKUP(A7575,'County Emission Factors'!A$2:F$3145,6,FALSE)))</f>
        <v>1.5186194368755672E-2</v>
      </c>
      <c r="M7575" s="56" t="s">
        <v>5572</v>
      </c>
      <c r="N7575" t="s">
        <v>5571</v>
      </c>
      <c r="O7575">
        <f t="shared" si="123"/>
        <v>4.2099541160806098</v>
      </c>
      <c r="P7575" t="s">
        <v>5572</v>
      </c>
    </row>
    <row r="7576" spans="1:16">
      <c r="A7576" s="54" t="s">
        <v>1059</v>
      </c>
      <c r="B7576" s="54" t="s">
        <v>3056</v>
      </c>
      <c r="C7576" s="54" t="s">
        <v>4902</v>
      </c>
      <c r="D7576" s="54" t="s">
        <v>2930</v>
      </c>
      <c r="E7576" s="54" t="s">
        <v>4905</v>
      </c>
      <c r="F7576" s="54" t="s">
        <v>3690</v>
      </c>
      <c r="G7576" s="54">
        <v>2311020000</v>
      </c>
      <c r="H7576" s="54" t="s">
        <v>3695</v>
      </c>
      <c r="I7576" s="54" t="s">
        <v>3696</v>
      </c>
      <c r="J7576">
        <f>VLOOKUP(A7576,'County Acres Disturbed'!$A$2:$E$3146,5,FALSE)</f>
        <v>277.22245704573879</v>
      </c>
      <c r="K7576" s="55" t="s">
        <v>5571</v>
      </c>
      <c r="L7576">
        <f>IF(H7576="PM10-PRI",VLOOKUP(A7576,'County Emission Factors'!A$2:E$3145,5,FALSE),IF(H7576="PM10-FIL",VLOOKUP(A7576,'County Emission Factors'!A$2:E$3145,5,FALSE),VLOOKUP(A7576,'County Emission Factors'!A$2:F$3145,6,FALSE)))</f>
        <v>0.15186194368755671</v>
      </c>
      <c r="M7576" s="56" t="s">
        <v>5572</v>
      </c>
      <c r="N7576" t="s">
        <v>5571</v>
      </c>
      <c r="O7576">
        <f t="shared" si="123"/>
        <v>42.099541160806091</v>
      </c>
      <c r="P7576" t="s">
        <v>5572</v>
      </c>
    </row>
    <row r="7577" spans="1:16">
      <c r="A7577" s="54" t="s">
        <v>1059</v>
      </c>
      <c r="B7577" s="54" t="s">
        <v>3056</v>
      </c>
      <c r="C7577" s="54" t="s">
        <v>4902</v>
      </c>
      <c r="D7577" s="54" t="s">
        <v>2930</v>
      </c>
      <c r="E7577" s="54" t="s">
        <v>4905</v>
      </c>
      <c r="F7577" s="54" t="s">
        <v>3690</v>
      </c>
      <c r="G7577" s="54">
        <v>2311020000</v>
      </c>
      <c r="H7577" s="54" t="s">
        <v>3697</v>
      </c>
      <c r="I7577" s="54" t="s">
        <v>3698</v>
      </c>
      <c r="J7577">
        <f>VLOOKUP(A7577,'County Acres Disturbed'!$A$2:$E$3146,5,FALSE)</f>
        <v>277.22245704573879</v>
      </c>
      <c r="K7577" s="55" t="s">
        <v>5571</v>
      </c>
      <c r="L7577">
        <f>IF(H7577="PM10-PRI",VLOOKUP(A7577,'County Emission Factors'!A$2:E$3145,5,FALSE),IF(H7577="PM10-FIL",VLOOKUP(A7577,'County Emission Factors'!A$2:E$3145,5,FALSE),VLOOKUP(A7577,'County Emission Factors'!A$2:F$3145,6,FALSE)))</f>
        <v>1.5186194368755672E-2</v>
      </c>
      <c r="M7577" s="56" t="s">
        <v>5572</v>
      </c>
      <c r="N7577" t="s">
        <v>5571</v>
      </c>
      <c r="O7577">
        <f t="shared" si="123"/>
        <v>4.2099541160806098</v>
      </c>
      <c r="P7577" t="s">
        <v>5572</v>
      </c>
    </row>
    <row r="7578" spans="1:16">
      <c r="A7578" s="54" t="s">
        <v>1060</v>
      </c>
      <c r="B7578" s="54" t="s">
        <v>3056</v>
      </c>
      <c r="C7578" s="54" t="s">
        <v>4902</v>
      </c>
      <c r="D7578" s="54" t="s">
        <v>2843</v>
      </c>
      <c r="E7578" s="54" t="s">
        <v>4906</v>
      </c>
      <c r="F7578" s="54" t="s">
        <v>3690</v>
      </c>
      <c r="G7578" s="54">
        <v>2311020000</v>
      </c>
      <c r="H7578" s="54" t="s">
        <v>3691</v>
      </c>
      <c r="I7578" s="54" t="s">
        <v>3692</v>
      </c>
      <c r="J7578">
        <f>VLOOKUP(A7578,'County Acres Disturbed'!$A$2:$E$3146,5,FALSE)</f>
        <v>1732.6403565358676</v>
      </c>
      <c r="K7578" s="55" t="s">
        <v>5571</v>
      </c>
      <c r="L7578">
        <f>IF(H7578="PM10-PRI",VLOOKUP(A7578,'County Emission Factors'!A$2:E$3145,5,FALSE),IF(H7578="PM10-FIL",VLOOKUP(A7578,'County Emission Factors'!A$2:E$3145,5,FALSE),VLOOKUP(A7578,'County Emission Factors'!A$2:F$3145,6,FALSE)))</f>
        <v>0.18407508325764455</v>
      </c>
      <c r="M7578" s="56" t="s">
        <v>5572</v>
      </c>
      <c r="N7578" t="s">
        <v>5571</v>
      </c>
      <c r="O7578">
        <f t="shared" si="123"/>
        <v>318.93591788489476</v>
      </c>
      <c r="P7578" t="s">
        <v>5572</v>
      </c>
    </row>
    <row r="7579" spans="1:16">
      <c r="A7579" s="54" t="s">
        <v>1060</v>
      </c>
      <c r="B7579" s="54" t="s">
        <v>3056</v>
      </c>
      <c r="C7579" s="54" t="s">
        <v>4902</v>
      </c>
      <c r="D7579" s="54" t="s">
        <v>2843</v>
      </c>
      <c r="E7579" s="54" t="s">
        <v>4906</v>
      </c>
      <c r="F7579" s="54" t="s">
        <v>3690</v>
      </c>
      <c r="G7579" s="54">
        <v>2311020000</v>
      </c>
      <c r="H7579" s="54" t="s">
        <v>3693</v>
      </c>
      <c r="I7579" s="54" t="s">
        <v>3694</v>
      </c>
      <c r="J7579">
        <f>VLOOKUP(A7579,'County Acres Disturbed'!$A$2:$E$3146,5,FALSE)</f>
        <v>1732.6403565358676</v>
      </c>
      <c r="K7579" s="55" t="s">
        <v>5571</v>
      </c>
      <c r="L7579">
        <f>IF(H7579="PM10-PRI",VLOOKUP(A7579,'County Emission Factors'!A$2:E$3145,5,FALSE),IF(H7579="PM10-FIL",VLOOKUP(A7579,'County Emission Factors'!A$2:E$3145,5,FALSE),VLOOKUP(A7579,'County Emission Factors'!A$2:F$3145,6,FALSE)))</f>
        <v>1.8407508325764457E-2</v>
      </c>
      <c r="M7579" s="56" t="s">
        <v>5572</v>
      </c>
      <c r="N7579" t="s">
        <v>5571</v>
      </c>
      <c r="O7579">
        <f t="shared" si="123"/>
        <v>31.893591788489477</v>
      </c>
      <c r="P7579" t="s">
        <v>5572</v>
      </c>
    </row>
    <row r="7580" spans="1:16">
      <c r="A7580" s="54" t="s">
        <v>1060</v>
      </c>
      <c r="B7580" s="54" t="s">
        <v>3056</v>
      </c>
      <c r="C7580" s="54" t="s">
        <v>4902</v>
      </c>
      <c r="D7580" s="54" t="s">
        <v>2843</v>
      </c>
      <c r="E7580" s="54" t="s">
        <v>4906</v>
      </c>
      <c r="F7580" s="54" t="s">
        <v>3690</v>
      </c>
      <c r="G7580" s="54">
        <v>2311020000</v>
      </c>
      <c r="H7580" s="54" t="s">
        <v>3695</v>
      </c>
      <c r="I7580" s="54" t="s">
        <v>3696</v>
      </c>
      <c r="J7580">
        <f>VLOOKUP(A7580,'County Acres Disturbed'!$A$2:$E$3146,5,FALSE)</f>
        <v>1732.6403565358676</v>
      </c>
      <c r="K7580" s="55" t="s">
        <v>5571</v>
      </c>
      <c r="L7580">
        <f>IF(H7580="PM10-PRI",VLOOKUP(A7580,'County Emission Factors'!A$2:E$3145,5,FALSE),IF(H7580="PM10-FIL",VLOOKUP(A7580,'County Emission Factors'!A$2:E$3145,5,FALSE),VLOOKUP(A7580,'County Emission Factors'!A$2:F$3145,6,FALSE)))</f>
        <v>0.18407508325764455</v>
      </c>
      <c r="M7580" s="56" t="s">
        <v>5572</v>
      </c>
      <c r="N7580" t="s">
        <v>5571</v>
      </c>
      <c r="O7580">
        <f t="shared" si="123"/>
        <v>318.93591788489476</v>
      </c>
      <c r="P7580" t="s">
        <v>5572</v>
      </c>
    </row>
    <row r="7581" spans="1:16">
      <c r="A7581" s="54" t="s">
        <v>1060</v>
      </c>
      <c r="B7581" s="54" t="s">
        <v>3056</v>
      </c>
      <c r="C7581" s="54" t="s">
        <v>4902</v>
      </c>
      <c r="D7581" s="54" t="s">
        <v>2843</v>
      </c>
      <c r="E7581" s="54" t="s">
        <v>4906</v>
      </c>
      <c r="F7581" s="54" t="s">
        <v>3690</v>
      </c>
      <c r="G7581" s="54">
        <v>2311020000</v>
      </c>
      <c r="H7581" s="54" t="s">
        <v>3697</v>
      </c>
      <c r="I7581" s="54" t="s">
        <v>3698</v>
      </c>
      <c r="J7581">
        <f>VLOOKUP(A7581,'County Acres Disturbed'!$A$2:$E$3146,5,FALSE)</f>
        <v>1732.6403565358676</v>
      </c>
      <c r="K7581" s="55" t="s">
        <v>5571</v>
      </c>
      <c r="L7581">
        <f>IF(H7581="PM10-PRI",VLOOKUP(A7581,'County Emission Factors'!A$2:E$3145,5,FALSE),IF(H7581="PM10-FIL",VLOOKUP(A7581,'County Emission Factors'!A$2:E$3145,5,FALSE),VLOOKUP(A7581,'County Emission Factors'!A$2:F$3145,6,FALSE)))</f>
        <v>1.8407508325764457E-2</v>
      </c>
      <c r="M7581" s="56" t="s">
        <v>5572</v>
      </c>
      <c r="N7581" t="s">
        <v>5571</v>
      </c>
      <c r="O7581">
        <f t="shared" si="123"/>
        <v>31.893591788489477</v>
      </c>
      <c r="P7581" t="s">
        <v>5572</v>
      </c>
    </row>
    <row r="7582" spans="1:16">
      <c r="A7582" s="54" t="s">
        <v>1061</v>
      </c>
      <c r="B7582" s="54" t="s">
        <v>3056</v>
      </c>
      <c r="C7582" s="54" t="s">
        <v>4902</v>
      </c>
      <c r="D7582" s="54" t="s">
        <v>2946</v>
      </c>
      <c r="E7582" s="54" t="s">
        <v>4907</v>
      </c>
      <c r="F7582" s="54" t="s">
        <v>3690</v>
      </c>
      <c r="G7582" s="54">
        <v>2311020000</v>
      </c>
      <c r="H7582" s="54" t="s">
        <v>3691</v>
      </c>
      <c r="I7582" s="54" t="s">
        <v>3692</v>
      </c>
      <c r="J7582">
        <f>VLOOKUP(A7582,'County Acres Disturbed'!$A$2:$E$3146,5,FALSE)</f>
        <v>131.53872763248992</v>
      </c>
      <c r="K7582" s="55" t="s">
        <v>5571</v>
      </c>
      <c r="L7582">
        <f>IF(H7582="PM10-PRI",VLOOKUP(A7582,'County Emission Factors'!A$2:E$3145,5,FALSE),IF(H7582="PM10-FIL",VLOOKUP(A7582,'County Emission Factors'!A$2:E$3145,5,FALSE),VLOOKUP(A7582,'County Emission Factors'!A$2:F$3145,6,FALSE)))</f>
        <v>0.18407508325764455</v>
      </c>
      <c r="M7582" s="56" t="s">
        <v>5572</v>
      </c>
      <c r="N7582" t="s">
        <v>5571</v>
      </c>
      <c r="O7582">
        <f t="shared" si="123"/>
        <v>24.213002240555213</v>
      </c>
      <c r="P7582" t="s">
        <v>5572</v>
      </c>
    </row>
    <row r="7583" spans="1:16">
      <c r="A7583" s="54" t="s">
        <v>1061</v>
      </c>
      <c r="B7583" s="54" t="s">
        <v>3056</v>
      </c>
      <c r="C7583" s="54" t="s">
        <v>4902</v>
      </c>
      <c r="D7583" s="54" t="s">
        <v>2946</v>
      </c>
      <c r="E7583" s="54" t="s">
        <v>4907</v>
      </c>
      <c r="F7583" s="54" t="s">
        <v>3690</v>
      </c>
      <c r="G7583" s="54">
        <v>2311020000</v>
      </c>
      <c r="H7583" s="54" t="s">
        <v>3693</v>
      </c>
      <c r="I7583" s="54" t="s">
        <v>3694</v>
      </c>
      <c r="J7583">
        <f>VLOOKUP(A7583,'County Acres Disturbed'!$A$2:$E$3146,5,FALSE)</f>
        <v>131.53872763248992</v>
      </c>
      <c r="K7583" s="55" t="s">
        <v>5571</v>
      </c>
      <c r="L7583">
        <f>IF(H7583="PM10-PRI",VLOOKUP(A7583,'County Emission Factors'!A$2:E$3145,5,FALSE),IF(H7583="PM10-FIL",VLOOKUP(A7583,'County Emission Factors'!A$2:E$3145,5,FALSE),VLOOKUP(A7583,'County Emission Factors'!A$2:F$3145,6,FALSE)))</f>
        <v>1.8407508325764457E-2</v>
      </c>
      <c r="M7583" s="56" t="s">
        <v>5572</v>
      </c>
      <c r="N7583" t="s">
        <v>5571</v>
      </c>
      <c r="O7583">
        <f t="shared" ref="O7583:O7646" si="124">L7583*J7583</f>
        <v>2.4213002240555213</v>
      </c>
      <c r="P7583" t="s">
        <v>5572</v>
      </c>
    </row>
    <row r="7584" spans="1:16">
      <c r="A7584" s="54" t="s">
        <v>1061</v>
      </c>
      <c r="B7584" s="54" t="s">
        <v>3056</v>
      </c>
      <c r="C7584" s="54" t="s">
        <v>4902</v>
      </c>
      <c r="D7584" s="54" t="s">
        <v>2946</v>
      </c>
      <c r="E7584" s="54" t="s">
        <v>4907</v>
      </c>
      <c r="F7584" s="54" t="s">
        <v>3690</v>
      </c>
      <c r="G7584" s="54">
        <v>2311020000</v>
      </c>
      <c r="H7584" s="54" t="s">
        <v>3695</v>
      </c>
      <c r="I7584" s="54" t="s">
        <v>3696</v>
      </c>
      <c r="J7584">
        <f>VLOOKUP(A7584,'County Acres Disturbed'!$A$2:$E$3146,5,FALSE)</f>
        <v>131.53872763248992</v>
      </c>
      <c r="K7584" s="55" t="s">
        <v>5571</v>
      </c>
      <c r="L7584">
        <f>IF(H7584="PM10-PRI",VLOOKUP(A7584,'County Emission Factors'!A$2:E$3145,5,FALSE),IF(H7584="PM10-FIL",VLOOKUP(A7584,'County Emission Factors'!A$2:E$3145,5,FALSE),VLOOKUP(A7584,'County Emission Factors'!A$2:F$3145,6,FALSE)))</f>
        <v>0.18407508325764455</v>
      </c>
      <c r="M7584" s="56" t="s">
        <v>5572</v>
      </c>
      <c r="N7584" t="s">
        <v>5571</v>
      </c>
      <c r="O7584">
        <f t="shared" si="124"/>
        <v>24.213002240555213</v>
      </c>
      <c r="P7584" t="s">
        <v>5572</v>
      </c>
    </row>
    <row r="7585" spans="1:16">
      <c r="A7585" s="54" t="s">
        <v>1061</v>
      </c>
      <c r="B7585" s="54" t="s">
        <v>3056</v>
      </c>
      <c r="C7585" s="54" t="s">
        <v>4902</v>
      </c>
      <c r="D7585" s="54" t="s">
        <v>2946</v>
      </c>
      <c r="E7585" s="54" t="s">
        <v>4907</v>
      </c>
      <c r="F7585" s="54" t="s">
        <v>3690</v>
      </c>
      <c r="G7585" s="54">
        <v>2311020000</v>
      </c>
      <c r="H7585" s="54" t="s">
        <v>3697</v>
      </c>
      <c r="I7585" s="54" t="s">
        <v>3698</v>
      </c>
      <c r="J7585">
        <f>VLOOKUP(A7585,'County Acres Disturbed'!$A$2:$E$3146,5,FALSE)</f>
        <v>131.53872763248992</v>
      </c>
      <c r="K7585" s="55" t="s">
        <v>5571</v>
      </c>
      <c r="L7585">
        <f>IF(H7585="PM10-PRI",VLOOKUP(A7585,'County Emission Factors'!A$2:E$3145,5,FALSE),IF(H7585="PM10-FIL",VLOOKUP(A7585,'County Emission Factors'!A$2:E$3145,5,FALSE),VLOOKUP(A7585,'County Emission Factors'!A$2:F$3145,6,FALSE)))</f>
        <v>1.8407508325764457E-2</v>
      </c>
      <c r="M7585" s="56" t="s">
        <v>5572</v>
      </c>
      <c r="N7585" t="s">
        <v>5571</v>
      </c>
      <c r="O7585">
        <f t="shared" si="124"/>
        <v>2.4213002240555213</v>
      </c>
      <c r="P7585" t="s">
        <v>5572</v>
      </c>
    </row>
    <row r="7586" spans="1:16">
      <c r="A7586" s="54" t="s">
        <v>1062</v>
      </c>
      <c r="B7586" s="54" t="s">
        <v>3056</v>
      </c>
      <c r="C7586" s="54" t="s">
        <v>4902</v>
      </c>
      <c r="D7586" s="54" t="s">
        <v>2844</v>
      </c>
      <c r="E7586" s="54" t="s">
        <v>4908</v>
      </c>
      <c r="F7586" s="54" t="s">
        <v>3690</v>
      </c>
      <c r="G7586" s="54">
        <v>2311020000</v>
      </c>
      <c r="H7586" s="54" t="s">
        <v>3691</v>
      </c>
      <c r="I7586" s="54" t="s">
        <v>3692</v>
      </c>
      <c r="J7586">
        <f>VLOOKUP(A7586,'County Acres Disturbed'!$A$2:$E$3146,5,FALSE)</f>
        <v>405.13928110806899</v>
      </c>
      <c r="K7586" s="55" t="s">
        <v>5571</v>
      </c>
      <c r="L7586">
        <f>IF(H7586="PM10-PRI",VLOOKUP(A7586,'County Emission Factors'!A$2:E$3145,5,FALSE),IF(H7586="PM10-FIL",VLOOKUP(A7586,'County Emission Factors'!A$2:E$3145,5,FALSE),VLOOKUP(A7586,'County Emission Factors'!A$2:F$3145,6,FALSE)))</f>
        <v>4.6018770814411157E-2</v>
      </c>
      <c r="M7586" s="56" t="s">
        <v>5572</v>
      </c>
      <c r="N7586" t="s">
        <v>5571</v>
      </c>
      <c r="O7586">
        <f t="shared" si="124"/>
        <v>18.644011725227521</v>
      </c>
      <c r="P7586" t="s">
        <v>5572</v>
      </c>
    </row>
    <row r="7587" spans="1:16">
      <c r="A7587" s="54" t="s">
        <v>1062</v>
      </c>
      <c r="B7587" s="54" t="s">
        <v>3056</v>
      </c>
      <c r="C7587" s="54" t="s">
        <v>4902</v>
      </c>
      <c r="D7587" s="54" t="s">
        <v>2844</v>
      </c>
      <c r="E7587" s="54" t="s">
        <v>4908</v>
      </c>
      <c r="F7587" s="54" t="s">
        <v>3690</v>
      </c>
      <c r="G7587" s="54">
        <v>2311020000</v>
      </c>
      <c r="H7587" s="54" t="s">
        <v>3693</v>
      </c>
      <c r="I7587" s="54" t="s">
        <v>3694</v>
      </c>
      <c r="J7587">
        <f>VLOOKUP(A7587,'County Acres Disturbed'!$A$2:$E$3146,5,FALSE)</f>
        <v>405.13928110806899</v>
      </c>
      <c r="K7587" s="55" t="s">
        <v>5571</v>
      </c>
      <c r="L7587">
        <f>IF(H7587="PM10-PRI",VLOOKUP(A7587,'County Emission Factors'!A$2:E$3145,5,FALSE),IF(H7587="PM10-FIL",VLOOKUP(A7587,'County Emission Factors'!A$2:E$3145,5,FALSE),VLOOKUP(A7587,'County Emission Factors'!A$2:F$3145,6,FALSE)))</f>
        <v>4.6018770814411159E-3</v>
      </c>
      <c r="M7587" s="56" t="s">
        <v>5572</v>
      </c>
      <c r="N7587" t="s">
        <v>5571</v>
      </c>
      <c r="O7587">
        <f t="shared" si="124"/>
        <v>1.8644011725227523</v>
      </c>
      <c r="P7587" t="s">
        <v>5572</v>
      </c>
    </row>
    <row r="7588" spans="1:16">
      <c r="A7588" s="54" t="s">
        <v>1062</v>
      </c>
      <c r="B7588" s="54" t="s">
        <v>3056</v>
      </c>
      <c r="C7588" s="54" t="s">
        <v>4902</v>
      </c>
      <c r="D7588" s="54" t="s">
        <v>2844</v>
      </c>
      <c r="E7588" s="54" t="s">
        <v>4908</v>
      </c>
      <c r="F7588" s="54" t="s">
        <v>3690</v>
      </c>
      <c r="G7588" s="54">
        <v>2311020000</v>
      </c>
      <c r="H7588" s="54" t="s">
        <v>3695</v>
      </c>
      <c r="I7588" s="54" t="s">
        <v>3696</v>
      </c>
      <c r="J7588">
        <f>VLOOKUP(A7588,'County Acres Disturbed'!$A$2:$E$3146,5,FALSE)</f>
        <v>405.13928110806899</v>
      </c>
      <c r="K7588" s="55" t="s">
        <v>5571</v>
      </c>
      <c r="L7588">
        <f>IF(H7588="PM10-PRI",VLOOKUP(A7588,'County Emission Factors'!A$2:E$3145,5,FALSE),IF(H7588="PM10-FIL",VLOOKUP(A7588,'County Emission Factors'!A$2:E$3145,5,FALSE),VLOOKUP(A7588,'County Emission Factors'!A$2:F$3145,6,FALSE)))</f>
        <v>4.6018770814411157E-2</v>
      </c>
      <c r="M7588" s="56" t="s">
        <v>5572</v>
      </c>
      <c r="N7588" t="s">
        <v>5571</v>
      </c>
      <c r="O7588">
        <f t="shared" si="124"/>
        <v>18.644011725227521</v>
      </c>
      <c r="P7588" t="s">
        <v>5572</v>
      </c>
    </row>
    <row r="7589" spans="1:16">
      <c r="A7589" s="54" t="s">
        <v>1062</v>
      </c>
      <c r="B7589" s="54" t="s">
        <v>3056</v>
      </c>
      <c r="C7589" s="54" t="s">
        <v>4902</v>
      </c>
      <c r="D7589" s="54" t="s">
        <v>2844</v>
      </c>
      <c r="E7589" s="54" t="s">
        <v>4908</v>
      </c>
      <c r="F7589" s="54" t="s">
        <v>3690</v>
      </c>
      <c r="G7589" s="54">
        <v>2311020000</v>
      </c>
      <c r="H7589" s="54" t="s">
        <v>3697</v>
      </c>
      <c r="I7589" s="54" t="s">
        <v>3698</v>
      </c>
      <c r="J7589">
        <f>VLOOKUP(A7589,'County Acres Disturbed'!$A$2:$E$3146,5,FALSE)</f>
        <v>405.13928110806899</v>
      </c>
      <c r="K7589" s="55" t="s">
        <v>5571</v>
      </c>
      <c r="L7589">
        <f>IF(H7589="PM10-PRI",VLOOKUP(A7589,'County Emission Factors'!A$2:E$3145,5,FALSE),IF(H7589="PM10-FIL",VLOOKUP(A7589,'County Emission Factors'!A$2:E$3145,5,FALSE),VLOOKUP(A7589,'County Emission Factors'!A$2:F$3145,6,FALSE)))</f>
        <v>4.6018770814411159E-3</v>
      </c>
      <c r="M7589" s="56" t="s">
        <v>5572</v>
      </c>
      <c r="N7589" t="s">
        <v>5571</v>
      </c>
      <c r="O7589">
        <f t="shared" si="124"/>
        <v>1.8644011725227523</v>
      </c>
      <c r="P7589" t="s">
        <v>5572</v>
      </c>
    </row>
    <row r="7590" spans="1:16">
      <c r="A7590" s="54" t="s">
        <v>1063</v>
      </c>
      <c r="B7590" s="54" t="s">
        <v>3056</v>
      </c>
      <c r="C7590" s="54" t="s">
        <v>4902</v>
      </c>
      <c r="D7590" s="54" t="s">
        <v>2845</v>
      </c>
      <c r="E7590" s="54" t="s">
        <v>4909</v>
      </c>
      <c r="F7590" s="54" t="s">
        <v>3690</v>
      </c>
      <c r="G7590" s="54">
        <v>2311020000</v>
      </c>
      <c r="H7590" s="54" t="s">
        <v>3691</v>
      </c>
      <c r="I7590" s="54" t="s">
        <v>3692</v>
      </c>
      <c r="J7590">
        <f>VLOOKUP(A7590,'County Acres Disturbed'!$A$2:$E$3146,5,FALSE)</f>
        <v>46.203742840956465</v>
      </c>
      <c r="K7590" s="55" t="s">
        <v>5571</v>
      </c>
      <c r="L7590">
        <f>IF(H7590="PM10-PRI",VLOOKUP(A7590,'County Emission Factors'!A$2:E$3145,5,FALSE),IF(H7590="PM10-FIL",VLOOKUP(A7590,'County Emission Factors'!A$2:E$3145,5,FALSE),VLOOKUP(A7590,'County Emission Factors'!A$2:F$3145,6,FALSE)))</f>
        <v>5.5222524977293373E-2</v>
      </c>
      <c r="M7590" s="56" t="s">
        <v>5572</v>
      </c>
      <c r="N7590" t="s">
        <v>5571</v>
      </c>
      <c r="O7590">
        <f t="shared" si="124"/>
        <v>2.5514873430791583</v>
      </c>
      <c r="P7590" t="s">
        <v>5572</v>
      </c>
    </row>
    <row r="7591" spans="1:16">
      <c r="A7591" s="54" t="s">
        <v>1063</v>
      </c>
      <c r="B7591" s="54" t="s">
        <v>3056</v>
      </c>
      <c r="C7591" s="54" t="s">
        <v>4902</v>
      </c>
      <c r="D7591" s="54" t="s">
        <v>2845</v>
      </c>
      <c r="E7591" s="54" t="s">
        <v>4909</v>
      </c>
      <c r="F7591" s="54" t="s">
        <v>3690</v>
      </c>
      <c r="G7591" s="54">
        <v>2311020000</v>
      </c>
      <c r="H7591" s="54" t="s">
        <v>3693</v>
      </c>
      <c r="I7591" s="54" t="s">
        <v>3694</v>
      </c>
      <c r="J7591">
        <f>VLOOKUP(A7591,'County Acres Disturbed'!$A$2:$E$3146,5,FALSE)</f>
        <v>46.203742840956465</v>
      </c>
      <c r="K7591" s="55" t="s">
        <v>5571</v>
      </c>
      <c r="L7591">
        <f>IF(H7591="PM10-PRI",VLOOKUP(A7591,'County Emission Factors'!A$2:E$3145,5,FALSE),IF(H7591="PM10-FIL",VLOOKUP(A7591,'County Emission Factors'!A$2:E$3145,5,FALSE),VLOOKUP(A7591,'County Emission Factors'!A$2:F$3145,6,FALSE)))</f>
        <v>5.5222524977293378E-3</v>
      </c>
      <c r="M7591" s="56" t="s">
        <v>5572</v>
      </c>
      <c r="N7591" t="s">
        <v>5571</v>
      </c>
      <c r="O7591">
        <f t="shared" si="124"/>
        <v>0.25514873430791585</v>
      </c>
      <c r="P7591" t="s">
        <v>5572</v>
      </c>
    </row>
    <row r="7592" spans="1:16">
      <c r="A7592" s="54" t="s">
        <v>1063</v>
      </c>
      <c r="B7592" s="54" t="s">
        <v>3056</v>
      </c>
      <c r="C7592" s="54" t="s">
        <v>4902</v>
      </c>
      <c r="D7592" s="54" t="s">
        <v>2845</v>
      </c>
      <c r="E7592" s="54" t="s">
        <v>4909</v>
      </c>
      <c r="F7592" s="54" t="s">
        <v>3690</v>
      </c>
      <c r="G7592" s="54">
        <v>2311020000</v>
      </c>
      <c r="H7592" s="54" t="s">
        <v>3695</v>
      </c>
      <c r="I7592" s="54" t="s">
        <v>3696</v>
      </c>
      <c r="J7592">
        <f>VLOOKUP(A7592,'County Acres Disturbed'!$A$2:$E$3146,5,FALSE)</f>
        <v>46.203742840956465</v>
      </c>
      <c r="K7592" s="55" t="s">
        <v>5571</v>
      </c>
      <c r="L7592">
        <f>IF(H7592="PM10-PRI",VLOOKUP(A7592,'County Emission Factors'!A$2:E$3145,5,FALSE),IF(H7592="PM10-FIL",VLOOKUP(A7592,'County Emission Factors'!A$2:E$3145,5,FALSE),VLOOKUP(A7592,'County Emission Factors'!A$2:F$3145,6,FALSE)))</f>
        <v>5.5222524977293373E-2</v>
      </c>
      <c r="M7592" s="56" t="s">
        <v>5572</v>
      </c>
      <c r="N7592" t="s">
        <v>5571</v>
      </c>
      <c r="O7592">
        <f t="shared" si="124"/>
        <v>2.5514873430791583</v>
      </c>
      <c r="P7592" t="s">
        <v>5572</v>
      </c>
    </row>
    <row r="7593" spans="1:16">
      <c r="A7593" s="54" t="s">
        <v>1063</v>
      </c>
      <c r="B7593" s="54" t="s">
        <v>3056</v>
      </c>
      <c r="C7593" s="54" t="s">
        <v>4902</v>
      </c>
      <c r="D7593" s="54" t="s">
        <v>2845</v>
      </c>
      <c r="E7593" s="54" t="s">
        <v>4909</v>
      </c>
      <c r="F7593" s="54" t="s">
        <v>3690</v>
      </c>
      <c r="G7593" s="54">
        <v>2311020000</v>
      </c>
      <c r="H7593" s="54" t="s">
        <v>3697</v>
      </c>
      <c r="I7593" s="54" t="s">
        <v>3698</v>
      </c>
      <c r="J7593">
        <f>VLOOKUP(A7593,'County Acres Disturbed'!$A$2:$E$3146,5,FALSE)</f>
        <v>46.203742840956465</v>
      </c>
      <c r="K7593" s="55" t="s">
        <v>5571</v>
      </c>
      <c r="L7593">
        <f>IF(H7593="PM10-PRI",VLOOKUP(A7593,'County Emission Factors'!A$2:E$3145,5,FALSE),IF(H7593="PM10-FIL",VLOOKUP(A7593,'County Emission Factors'!A$2:E$3145,5,FALSE),VLOOKUP(A7593,'County Emission Factors'!A$2:F$3145,6,FALSE)))</f>
        <v>5.5222524977293378E-3</v>
      </c>
      <c r="M7593" s="56" t="s">
        <v>5572</v>
      </c>
      <c r="N7593" t="s">
        <v>5571</v>
      </c>
      <c r="O7593">
        <f t="shared" si="124"/>
        <v>0.25514873430791585</v>
      </c>
      <c r="P7593" t="s">
        <v>5572</v>
      </c>
    </row>
    <row r="7594" spans="1:16">
      <c r="A7594" s="54" t="s">
        <v>1064</v>
      </c>
      <c r="B7594" s="54" t="s">
        <v>3056</v>
      </c>
      <c r="C7594" s="54" t="s">
        <v>4902</v>
      </c>
      <c r="D7594" s="54" t="s">
        <v>2846</v>
      </c>
      <c r="E7594" s="54" t="s">
        <v>4910</v>
      </c>
      <c r="F7594" s="54" t="s">
        <v>3690</v>
      </c>
      <c r="G7594" s="54">
        <v>2311020000</v>
      </c>
      <c r="H7594" s="54" t="s">
        <v>3691</v>
      </c>
      <c r="I7594" s="54" t="s">
        <v>3692</v>
      </c>
      <c r="J7594">
        <f>VLOOKUP(A7594,'County Acres Disturbed'!$A$2:$E$3146,5,FALSE)</f>
        <v>342.00069184447386</v>
      </c>
      <c r="K7594" s="55" t="s">
        <v>5571</v>
      </c>
      <c r="L7594">
        <f>IF(H7594="PM10-PRI",VLOOKUP(A7594,'County Emission Factors'!A$2:E$3145,5,FALSE),IF(H7594="PM10-FIL",VLOOKUP(A7594,'County Emission Factors'!A$2:E$3145,5,FALSE),VLOOKUP(A7594,'County Emission Factors'!A$2:F$3145,6,FALSE)))</f>
        <v>0.15186194368755676</v>
      </c>
      <c r="M7594" s="56" t="s">
        <v>5572</v>
      </c>
      <c r="N7594" t="s">
        <v>5571</v>
      </c>
      <c r="O7594">
        <f t="shared" si="124"/>
        <v>51.936889805990944</v>
      </c>
      <c r="P7594" t="s">
        <v>5572</v>
      </c>
    </row>
    <row r="7595" spans="1:16">
      <c r="A7595" s="54" t="s">
        <v>1064</v>
      </c>
      <c r="B7595" s="54" t="s">
        <v>3056</v>
      </c>
      <c r="C7595" s="54" t="s">
        <v>4902</v>
      </c>
      <c r="D7595" s="54" t="s">
        <v>2846</v>
      </c>
      <c r="E7595" s="54" t="s">
        <v>4910</v>
      </c>
      <c r="F7595" s="54" t="s">
        <v>3690</v>
      </c>
      <c r="G7595" s="54">
        <v>2311020000</v>
      </c>
      <c r="H7595" s="54" t="s">
        <v>3693</v>
      </c>
      <c r="I7595" s="54" t="s">
        <v>3694</v>
      </c>
      <c r="J7595">
        <f>VLOOKUP(A7595,'County Acres Disturbed'!$A$2:$E$3146,5,FALSE)</f>
        <v>342.00069184447386</v>
      </c>
      <c r="K7595" s="55" t="s">
        <v>5571</v>
      </c>
      <c r="L7595">
        <f>IF(H7595="PM10-PRI",VLOOKUP(A7595,'County Emission Factors'!A$2:E$3145,5,FALSE),IF(H7595="PM10-FIL",VLOOKUP(A7595,'County Emission Factors'!A$2:E$3145,5,FALSE),VLOOKUP(A7595,'County Emission Factors'!A$2:F$3145,6,FALSE)))</f>
        <v>1.5186194368755677E-2</v>
      </c>
      <c r="M7595" s="56" t="s">
        <v>5572</v>
      </c>
      <c r="N7595" t="s">
        <v>5571</v>
      </c>
      <c r="O7595">
        <f t="shared" si="124"/>
        <v>5.1936889805990942</v>
      </c>
      <c r="P7595" t="s">
        <v>5572</v>
      </c>
    </row>
    <row r="7596" spans="1:16">
      <c r="A7596" s="54" t="s">
        <v>1064</v>
      </c>
      <c r="B7596" s="54" t="s">
        <v>3056</v>
      </c>
      <c r="C7596" s="54" t="s">
        <v>4902</v>
      </c>
      <c r="D7596" s="54" t="s">
        <v>2846</v>
      </c>
      <c r="E7596" s="54" t="s">
        <v>4910</v>
      </c>
      <c r="F7596" s="54" t="s">
        <v>3690</v>
      </c>
      <c r="G7596" s="54">
        <v>2311020000</v>
      </c>
      <c r="H7596" s="54" t="s">
        <v>3695</v>
      </c>
      <c r="I7596" s="54" t="s">
        <v>3696</v>
      </c>
      <c r="J7596">
        <f>VLOOKUP(A7596,'County Acres Disturbed'!$A$2:$E$3146,5,FALSE)</f>
        <v>342.00069184447386</v>
      </c>
      <c r="K7596" s="55" t="s">
        <v>5571</v>
      </c>
      <c r="L7596">
        <f>IF(H7596="PM10-PRI",VLOOKUP(A7596,'County Emission Factors'!A$2:E$3145,5,FALSE),IF(H7596="PM10-FIL",VLOOKUP(A7596,'County Emission Factors'!A$2:E$3145,5,FALSE),VLOOKUP(A7596,'County Emission Factors'!A$2:F$3145,6,FALSE)))</f>
        <v>0.15186194368755676</v>
      </c>
      <c r="M7596" s="56" t="s">
        <v>5572</v>
      </c>
      <c r="N7596" t="s">
        <v>5571</v>
      </c>
      <c r="O7596">
        <f t="shared" si="124"/>
        <v>51.936889805990944</v>
      </c>
      <c r="P7596" t="s">
        <v>5572</v>
      </c>
    </row>
    <row r="7597" spans="1:16">
      <c r="A7597" s="54" t="s">
        <v>1064</v>
      </c>
      <c r="B7597" s="54" t="s">
        <v>3056</v>
      </c>
      <c r="C7597" s="54" t="s">
        <v>4902</v>
      </c>
      <c r="D7597" s="54" t="s">
        <v>2846</v>
      </c>
      <c r="E7597" s="54" t="s">
        <v>4910</v>
      </c>
      <c r="F7597" s="54" t="s">
        <v>3690</v>
      </c>
      <c r="G7597" s="54">
        <v>2311020000</v>
      </c>
      <c r="H7597" s="54" t="s">
        <v>3697</v>
      </c>
      <c r="I7597" s="54" t="s">
        <v>3698</v>
      </c>
      <c r="J7597">
        <f>VLOOKUP(A7597,'County Acres Disturbed'!$A$2:$E$3146,5,FALSE)</f>
        <v>342.00069184447386</v>
      </c>
      <c r="K7597" s="55" t="s">
        <v>5571</v>
      </c>
      <c r="L7597">
        <f>IF(H7597="PM10-PRI",VLOOKUP(A7597,'County Emission Factors'!A$2:E$3145,5,FALSE),IF(H7597="PM10-FIL",VLOOKUP(A7597,'County Emission Factors'!A$2:E$3145,5,FALSE),VLOOKUP(A7597,'County Emission Factors'!A$2:F$3145,6,FALSE)))</f>
        <v>1.5186194368755677E-2</v>
      </c>
      <c r="M7597" s="56" t="s">
        <v>5572</v>
      </c>
      <c r="N7597" t="s">
        <v>5571</v>
      </c>
      <c r="O7597">
        <f t="shared" si="124"/>
        <v>5.1936889805990942</v>
      </c>
      <c r="P7597" t="s">
        <v>5572</v>
      </c>
    </row>
    <row r="7598" spans="1:16">
      <c r="A7598" s="54" t="s">
        <v>1065</v>
      </c>
      <c r="B7598" s="54" t="s">
        <v>3056</v>
      </c>
      <c r="C7598" s="54" t="s">
        <v>4902</v>
      </c>
      <c r="D7598" s="54" t="s">
        <v>2847</v>
      </c>
      <c r="E7598" s="54" t="s">
        <v>4911</v>
      </c>
      <c r="F7598" s="54" t="s">
        <v>3690</v>
      </c>
      <c r="G7598" s="54">
        <v>2311020000</v>
      </c>
      <c r="H7598" s="54" t="s">
        <v>3691</v>
      </c>
      <c r="I7598" s="54" t="s">
        <v>3692</v>
      </c>
      <c r="J7598">
        <f>VLOOKUP(A7598,'County Acres Disturbed'!$A$2:$E$3146,5,FALSE)</f>
        <v>808.56549971673826</v>
      </c>
      <c r="K7598" s="55" t="s">
        <v>5571</v>
      </c>
      <c r="L7598">
        <f>IF(H7598="PM10-PRI",VLOOKUP(A7598,'County Emission Factors'!A$2:E$3145,5,FALSE),IF(H7598="PM10-FIL",VLOOKUP(A7598,'County Emission Factors'!A$2:E$3145,5,FALSE),VLOOKUP(A7598,'County Emission Factors'!A$2:F$3145,6,FALSE)))</f>
        <v>5.5222524977293387E-2</v>
      </c>
      <c r="M7598" s="56" t="s">
        <v>5572</v>
      </c>
      <c r="N7598" t="s">
        <v>5571</v>
      </c>
      <c r="O7598">
        <f t="shared" si="124"/>
        <v>44.651028503885286</v>
      </c>
      <c r="P7598" t="s">
        <v>5572</v>
      </c>
    </row>
    <row r="7599" spans="1:16">
      <c r="A7599" s="54" t="s">
        <v>1065</v>
      </c>
      <c r="B7599" s="54" t="s">
        <v>3056</v>
      </c>
      <c r="C7599" s="54" t="s">
        <v>4902</v>
      </c>
      <c r="D7599" s="54" t="s">
        <v>2847</v>
      </c>
      <c r="E7599" s="54" t="s">
        <v>4911</v>
      </c>
      <c r="F7599" s="54" t="s">
        <v>3690</v>
      </c>
      <c r="G7599" s="54">
        <v>2311020000</v>
      </c>
      <c r="H7599" s="54" t="s">
        <v>3693</v>
      </c>
      <c r="I7599" s="54" t="s">
        <v>3694</v>
      </c>
      <c r="J7599">
        <f>VLOOKUP(A7599,'County Acres Disturbed'!$A$2:$E$3146,5,FALSE)</f>
        <v>808.56549971673826</v>
      </c>
      <c r="K7599" s="55" t="s">
        <v>5571</v>
      </c>
      <c r="L7599">
        <f>IF(H7599="PM10-PRI",VLOOKUP(A7599,'County Emission Factors'!A$2:E$3145,5,FALSE),IF(H7599="PM10-FIL",VLOOKUP(A7599,'County Emission Factors'!A$2:E$3145,5,FALSE),VLOOKUP(A7599,'County Emission Factors'!A$2:F$3145,6,FALSE)))</f>
        <v>5.5222524977293387E-3</v>
      </c>
      <c r="M7599" s="56" t="s">
        <v>5572</v>
      </c>
      <c r="N7599" t="s">
        <v>5571</v>
      </c>
      <c r="O7599">
        <f t="shared" si="124"/>
        <v>4.4651028503885284</v>
      </c>
      <c r="P7599" t="s">
        <v>5572</v>
      </c>
    </row>
    <row r="7600" spans="1:16">
      <c r="A7600" s="54" t="s">
        <v>1065</v>
      </c>
      <c r="B7600" s="54" t="s">
        <v>3056</v>
      </c>
      <c r="C7600" s="54" t="s">
        <v>4902</v>
      </c>
      <c r="D7600" s="54" t="s">
        <v>2847</v>
      </c>
      <c r="E7600" s="54" t="s">
        <v>4911</v>
      </c>
      <c r="F7600" s="54" t="s">
        <v>3690</v>
      </c>
      <c r="G7600" s="54">
        <v>2311020000</v>
      </c>
      <c r="H7600" s="54" t="s">
        <v>3695</v>
      </c>
      <c r="I7600" s="54" t="s">
        <v>3696</v>
      </c>
      <c r="J7600">
        <f>VLOOKUP(A7600,'County Acres Disturbed'!$A$2:$E$3146,5,FALSE)</f>
        <v>808.56549971673826</v>
      </c>
      <c r="K7600" s="55" t="s">
        <v>5571</v>
      </c>
      <c r="L7600">
        <f>IF(H7600="PM10-PRI",VLOOKUP(A7600,'County Emission Factors'!A$2:E$3145,5,FALSE),IF(H7600="PM10-FIL",VLOOKUP(A7600,'County Emission Factors'!A$2:E$3145,5,FALSE),VLOOKUP(A7600,'County Emission Factors'!A$2:F$3145,6,FALSE)))</f>
        <v>5.5222524977293387E-2</v>
      </c>
      <c r="M7600" s="56" t="s">
        <v>5572</v>
      </c>
      <c r="N7600" t="s">
        <v>5571</v>
      </c>
      <c r="O7600">
        <f t="shared" si="124"/>
        <v>44.651028503885286</v>
      </c>
      <c r="P7600" t="s">
        <v>5572</v>
      </c>
    </row>
    <row r="7601" spans="1:16">
      <c r="A7601" s="54" t="s">
        <v>1065</v>
      </c>
      <c r="B7601" s="54" t="s">
        <v>3056</v>
      </c>
      <c r="C7601" s="54" t="s">
        <v>4902</v>
      </c>
      <c r="D7601" s="54" t="s">
        <v>2847</v>
      </c>
      <c r="E7601" s="54" t="s">
        <v>4911</v>
      </c>
      <c r="F7601" s="54" t="s">
        <v>3690</v>
      </c>
      <c r="G7601" s="54">
        <v>2311020000</v>
      </c>
      <c r="H7601" s="54" t="s">
        <v>3697</v>
      </c>
      <c r="I7601" s="54" t="s">
        <v>3698</v>
      </c>
      <c r="J7601">
        <f>VLOOKUP(A7601,'County Acres Disturbed'!$A$2:$E$3146,5,FALSE)</f>
        <v>808.56549971673826</v>
      </c>
      <c r="K7601" s="55" t="s">
        <v>5571</v>
      </c>
      <c r="L7601">
        <f>IF(H7601="PM10-PRI",VLOOKUP(A7601,'County Emission Factors'!A$2:E$3145,5,FALSE),IF(H7601="PM10-FIL",VLOOKUP(A7601,'County Emission Factors'!A$2:E$3145,5,FALSE),VLOOKUP(A7601,'County Emission Factors'!A$2:F$3145,6,FALSE)))</f>
        <v>5.5222524977293387E-3</v>
      </c>
      <c r="M7601" s="56" t="s">
        <v>5572</v>
      </c>
      <c r="N7601" t="s">
        <v>5571</v>
      </c>
      <c r="O7601">
        <f t="shared" si="124"/>
        <v>4.4651028503885284</v>
      </c>
      <c r="P7601" t="s">
        <v>5572</v>
      </c>
    </row>
    <row r="7602" spans="1:16">
      <c r="A7602" s="54" t="s">
        <v>1066</v>
      </c>
      <c r="B7602" s="54" t="s">
        <v>3056</v>
      </c>
      <c r="C7602" s="54" t="s">
        <v>4902</v>
      </c>
      <c r="D7602" s="54" t="s">
        <v>2850</v>
      </c>
      <c r="E7602" s="54" t="s">
        <v>4912</v>
      </c>
      <c r="F7602" s="54" t="s">
        <v>3690</v>
      </c>
      <c r="G7602" s="54">
        <v>2311020000</v>
      </c>
      <c r="H7602" s="54" t="s">
        <v>3691</v>
      </c>
      <c r="I7602" s="54" t="s">
        <v>3692</v>
      </c>
      <c r="J7602">
        <f>VLOOKUP(A7602,'County Acres Disturbed'!$A$2:$E$3146,5,FALSE)</f>
        <v>4014.5619673435931</v>
      </c>
      <c r="K7602" s="55" t="s">
        <v>5571</v>
      </c>
      <c r="L7602">
        <f>IF(H7602="PM10-PRI",VLOOKUP(A7602,'County Emission Factors'!A$2:E$3145,5,FALSE),IF(H7602="PM10-FIL",VLOOKUP(A7602,'County Emission Factors'!A$2:E$3145,5,FALSE),VLOOKUP(A7602,'County Emission Factors'!A$2:F$3145,6,FALSE)))</f>
        <v>0.18407508325764452</v>
      </c>
      <c r="M7602" s="56" t="s">
        <v>5572</v>
      </c>
      <c r="N7602" t="s">
        <v>5571</v>
      </c>
      <c r="O7602">
        <f t="shared" si="124"/>
        <v>738.98082838174503</v>
      </c>
      <c r="P7602" t="s">
        <v>5572</v>
      </c>
    </row>
    <row r="7603" spans="1:16">
      <c r="A7603" s="54" t="s">
        <v>1066</v>
      </c>
      <c r="B7603" s="54" t="s">
        <v>3056</v>
      </c>
      <c r="C7603" s="54" t="s">
        <v>4902</v>
      </c>
      <c r="D7603" s="54" t="s">
        <v>2850</v>
      </c>
      <c r="E7603" s="54" t="s">
        <v>4912</v>
      </c>
      <c r="F7603" s="54" t="s">
        <v>3690</v>
      </c>
      <c r="G7603" s="54">
        <v>2311020000</v>
      </c>
      <c r="H7603" s="54" t="s">
        <v>3693</v>
      </c>
      <c r="I7603" s="54" t="s">
        <v>3694</v>
      </c>
      <c r="J7603">
        <f>VLOOKUP(A7603,'County Acres Disturbed'!$A$2:$E$3146,5,FALSE)</f>
        <v>4014.5619673435931</v>
      </c>
      <c r="K7603" s="55" t="s">
        <v>5571</v>
      </c>
      <c r="L7603">
        <f>IF(H7603="PM10-PRI",VLOOKUP(A7603,'County Emission Factors'!A$2:E$3145,5,FALSE),IF(H7603="PM10-FIL",VLOOKUP(A7603,'County Emission Factors'!A$2:E$3145,5,FALSE),VLOOKUP(A7603,'County Emission Factors'!A$2:F$3145,6,FALSE)))</f>
        <v>1.8407508325764453E-2</v>
      </c>
      <c r="M7603" s="56" t="s">
        <v>5572</v>
      </c>
      <c r="N7603" t="s">
        <v>5571</v>
      </c>
      <c r="O7603">
        <f t="shared" si="124"/>
        <v>73.898082838174517</v>
      </c>
      <c r="P7603" t="s">
        <v>5572</v>
      </c>
    </row>
    <row r="7604" spans="1:16">
      <c r="A7604" s="54" t="s">
        <v>1066</v>
      </c>
      <c r="B7604" s="54" t="s">
        <v>3056</v>
      </c>
      <c r="C7604" s="54" t="s">
        <v>4902</v>
      </c>
      <c r="D7604" s="54" t="s">
        <v>2850</v>
      </c>
      <c r="E7604" s="54" t="s">
        <v>4912</v>
      </c>
      <c r="F7604" s="54" t="s">
        <v>3690</v>
      </c>
      <c r="G7604" s="54">
        <v>2311020000</v>
      </c>
      <c r="H7604" s="54" t="s">
        <v>3695</v>
      </c>
      <c r="I7604" s="54" t="s">
        <v>3696</v>
      </c>
      <c r="J7604">
        <f>VLOOKUP(A7604,'County Acres Disturbed'!$A$2:$E$3146,5,FALSE)</f>
        <v>4014.5619673435931</v>
      </c>
      <c r="K7604" s="55" t="s">
        <v>5571</v>
      </c>
      <c r="L7604">
        <f>IF(H7604="PM10-PRI",VLOOKUP(A7604,'County Emission Factors'!A$2:E$3145,5,FALSE),IF(H7604="PM10-FIL",VLOOKUP(A7604,'County Emission Factors'!A$2:E$3145,5,FALSE),VLOOKUP(A7604,'County Emission Factors'!A$2:F$3145,6,FALSE)))</f>
        <v>0.18407508325764452</v>
      </c>
      <c r="M7604" s="56" t="s">
        <v>5572</v>
      </c>
      <c r="N7604" t="s">
        <v>5571</v>
      </c>
      <c r="O7604">
        <f t="shared" si="124"/>
        <v>738.98082838174503</v>
      </c>
      <c r="P7604" t="s">
        <v>5572</v>
      </c>
    </row>
    <row r="7605" spans="1:16">
      <c r="A7605" s="54" t="s">
        <v>1066</v>
      </c>
      <c r="B7605" s="54" t="s">
        <v>3056</v>
      </c>
      <c r="C7605" s="54" t="s">
        <v>4902</v>
      </c>
      <c r="D7605" s="54" t="s">
        <v>2850</v>
      </c>
      <c r="E7605" s="54" t="s">
        <v>4912</v>
      </c>
      <c r="F7605" s="54" t="s">
        <v>3690</v>
      </c>
      <c r="G7605" s="54">
        <v>2311020000</v>
      </c>
      <c r="H7605" s="54" t="s">
        <v>3697</v>
      </c>
      <c r="I7605" s="54" t="s">
        <v>3698</v>
      </c>
      <c r="J7605">
        <f>VLOOKUP(A7605,'County Acres Disturbed'!$A$2:$E$3146,5,FALSE)</f>
        <v>4014.5619673435931</v>
      </c>
      <c r="K7605" s="55" t="s">
        <v>5571</v>
      </c>
      <c r="L7605">
        <f>IF(H7605="PM10-PRI",VLOOKUP(A7605,'County Emission Factors'!A$2:E$3145,5,FALSE),IF(H7605="PM10-FIL",VLOOKUP(A7605,'County Emission Factors'!A$2:E$3145,5,FALSE),VLOOKUP(A7605,'County Emission Factors'!A$2:F$3145,6,FALSE)))</f>
        <v>1.8407508325764453E-2</v>
      </c>
      <c r="M7605" s="56" t="s">
        <v>5572</v>
      </c>
      <c r="N7605" t="s">
        <v>5571</v>
      </c>
      <c r="O7605">
        <f t="shared" si="124"/>
        <v>73.898082838174517</v>
      </c>
      <c r="P7605" t="s">
        <v>5572</v>
      </c>
    </row>
    <row r="7606" spans="1:16">
      <c r="A7606" s="54" t="s">
        <v>1067</v>
      </c>
      <c r="B7606" s="54" t="s">
        <v>3056</v>
      </c>
      <c r="C7606" s="54" t="s">
        <v>4902</v>
      </c>
      <c r="D7606" s="54" t="s">
        <v>2851</v>
      </c>
      <c r="E7606" s="54" t="s">
        <v>4055</v>
      </c>
      <c r="F7606" s="54" t="s">
        <v>3690</v>
      </c>
      <c r="G7606" s="54">
        <v>2311020000</v>
      </c>
      <c r="H7606" s="54" t="s">
        <v>3691</v>
      </c>
      <c r="I7606" s="54" t="s">
        <v>3692</v>
      </c>
      <c r="J7606">
        <f>VLOOKUP(A7606,'County Acres Disturbed'!$A$2:$E$3146,5,FALSE)</f>
        <v>277.22245704573879</v>
      </c>
      <c r="K7606" s="55" t="s">
        <v>5571</v>
      </c>
      <c r="L7606">
        <f>IF(H7606="PM10-PRI",VLOOKUP(A7606,'County Emission Factors'!A$2:E$3145,5,FALSE),IF(H7606="PM10-FIL",VLOOKUP(A7606,'County Emission Factors'!A$2:E$3145,5,FALSE),VLOOKUP(A7606,'County Emission Factors'!A$2:F$3145,6,FALSE)))</f>
        <v>0.15186194368755671</v>
      </c>
      <c r="M7606" s="56" t="s">
        <v>5572</v>
      </c>
      <c r="N7606" t="s">
        <v>5571</v>
      </c>
      <c r="O7606">
        <f t="shared" si="124"/>
        <v>42.099541160806091</v>
      </c>
      <c r="P7606" t="s">
        <v>5572</v>
      </c>
    </row>
    <row r="7607" spans="1:16">
      <c r="A7607" s="54" t="s">
        <v>1067</v>
      </c>
      <c r="B7607" s="54" t="s">
        <v>3056</v>
      </c>
      <c r="C7607" s="54" t="s">
        <v>4902</v>
      </c>
      <c r="D7607" s="54" t="s">
        <v>2851</v>
      </c>
      <c r="E7607" s="54" t="s">
        <v>4055</v>
      </c>
      <c r="F7607" s="54" t="s">
        <v>3690</v>
      </c>
      <c r="G7607" s="54">
        <v>2311020000</v>
      </c>
      <c r="H7607" s="54" t="s">
        <v>3693</v>
      </c>
      <c r="I7607" s="54" t="s">
        <v>3694</v>
      </c>
      <c r="J7607">
        <f>VLOOKUP(A7607,'County Acres Disturbed'!$A$2:$E$3146,5,FALSE)</f>
        <v>277.22245704573879</v>
      </c>
      <c r="K7607" s="55" t="s">
        <v>5571</v>
      </c>
      <c r="L7607">
        <f>IF(H7607="PM10-PRI",VLOOKUP(A7607,'County Emission Factors'!A$2:E$3145,5,FALSE),IF(H7607="PM10-FIL",VLOOKUP(A7607,'County Emission Factors'!A$2:E$3145,5,FALSE),VLOOKUP(A7607,'County Emission Factors'!A$2:F$3145,6,FALSE)))</f>
        <v>1.5186194368755672E-2</v>
      </c>
      <c r="M7607" s="56" t="s">
        <v>5572</v>
      </c>
      <c r="N7607" t="s">
        <v>5571</v>
      </c>
      <c r="O7607">
        <f t="shared" si="124"/>
        <v>4.2099541160806098</v>
      </c>
      <c r="P7607" t="s">
        <v>5572</v>
      </c>
    </row>
    <row r="7608" spans="1:16">
      <c r="A7608" s="54" t="s">
        <v>1067</v>
      </c>
      <c r="B7608" s="54" t="s">
        <v>3056</v>
      </c>
      <c r="C7608" s="54" t="s">
        <v>4902</v>
      </c>
      <c r="D7608" s="54" t="s">
        <v>2851</v>
      </c>
      <c r="E7608" s="54" t="s">
        <v>4055</v>
      </c>
      <c r="F7608" s="54" t="s">
        <v>3690</v>
      </c>
      <c r="G7608" s="54">
        <v>2311020000</v>
      </c>
      <c r="H7608" s="54" t="s">
        <v>3695</v>
      </c>
      <c r="I7608" s="54" t="s">
        <v>3696</v>
      </c>
      <c r="J7608">
        <f>VLOOKUP(A7608,'County Acres Disturbed'!$A$2:$E$3146,5,FALSE)</f>
        <v>277.22245704573879</v>
      </c>
      <c r="K7608" s="55" t="s">
        <v>5571</v>
      </c>
      <c r="L7608">
        <f>IF(H7608="PM10-PRI",VLOOKUP(A7608,'County Emission Factors'!A$2:E$3145,5,FALSE),IF(H7608="PM10-FIL",VLOOKUP(A7608,'County Emission Factors'!A$2:E$3145,5,FALSE),VLOOKUP(A7608,'County Emission Factors'!A$2:F$3145,6,FALSE)))</f>
        <v>0.15186194368755671</v>
      </c>
      <c r="M7608" s="56" t="s">
        <v>5572</v>
      </c>
      <c r="N7608" t="s">
        <v>5571</v>
      </c>
      <c r="O7608">
        <f t="shared" si="124"/>
        <v>42.099541160806091</v>
      </c>
      <c r="P7608" t="s">
        <v>5572</v>
      </c>
    </row>
    <row r="7609" spans="1:16">
      <c r="A7609" s="54" t="s">
        <v>1067</v>
      </c>
      <c r="B7609" s="54" t="s">
        <v>3056</v>
      </c>
      <c r="C7609" s="54" t="s">
        <v>4902</v>
      </c>
      <c r="D7609" s="54" t="s">
        <v>2851</v>
      </c>
      <c r="E7609" s="54" t="s">
        <v>4055</v>
      </c>
      <c r="F7609" s="54" t="s">
        <v>3690</v>
      </c>
      <c r="G7609" s="54">
        <v>2311020000</v>
      </c>
      <c r="H7609" s="54" t="s">
        <v>3697</v>
      </c>
      <c r="I7609" s="54" t="s">
        <v>3698</v>
      </c>
      <c r="J7609">
        <f>VLOOKUP(A7609,'County Acres Disturbed'!$A$2:$E$3146,5,FALSE)</f>
        <v>277.22245704573879</v>
      </c>
      <c r="K7609" s="55" t="s">
        <v>5571</v>
      </c>
      <c r="L7609">
        <f>IF(H7609="PM10-PRI",VLOOKUP(A7609,'County Emission Factors'!A$2:E$3145,5,FALSE),IF(H7609="PM10-FIL",VLOOKUP(A7609,'County Emission Factors'!A$2:E$3145,5,FALSE),VLOOKUP(A7609,'County Emission Factors'!A$2:F$3145,6,FALSE)))</f>
        <v>1.5186194368755672E-2</v>
      </c>
      <c r="M7609" s="56" t="s">
        <v>5572</v>
      </c>
      <c r="N7609" t="s">
        <v>5571</v>
      </c>
      <c r="O7609">
        <f t="shared" si="124"/>
        <v>4.2099541160806098</v>
      </c>
      <c r="P7609" t="s">
        <v>5572</v>
      </c>
    </row>
    <row r="7610" spans="1:16">
      <c r="A7610" s="54" t="s">
        <v>1068</v>
      </c>
      <c r="B7610" s="54" t="s">
        <v>3056</v>
      </c>
      <c r="C7610" s="54" t="s">
        <v>4902</v>
      </c>
      <c r="D7610" s="54" t="s">
        <v>2852</v>
      </c>
      <c r="E7610" s="54" t="s">
        <v>4913</v>
      </c>
      <c r="F7610" s="54" t="s">
        <v>3690</v>
      </c>
      <c r="G7610" s="54">
        <v>2311020000</v>
      </c>
      <c r="H7610" s="54" t="s">
        <v>3691</v>
      </c>
      <c r="I7610" s="54" t="s">
        <v>3692</v>
      </c>
      <c r="J7610">
        <f>VLOOKUP(A7610,'County Acres Disturbed'!$A$2:$E$3146,5,FALSE)</f>
        <v>1215.4178433242068</v>
      </c>
      <c r="K7610" s="55" t="s">
        <v>5571</v>
      </c>
      <c r="L7610">
        <f>IF(H7610="PM10-PRI",VLOOKUP(A7610,'County Emission Factors'!A$2:E$3145,5,FALSE),IF(H7610="PM10-FIL",VLOOKUP(A7610,'County Emission Factors'!A$2:E$3145,5,FALSE),VLOOKUP(A7610,'County Emission Factors'!A$2:F$3145,6,FALSE)))</f>
        <v>0.15186194368755676</v>
      </c>
      <c r="M7610" s="56" t="s">
        <v>5572</v>
      </c>
      <c r="N7610" t="s">
        <v>5571</v>
      </c>
      <c r="O7610">
        <f t="shared" si="124"/>
        <v>184.5757160797524</v>
      </c>
      <c r="P7610" t="s">
        <v>5572</v>
      </c>
    </row>
    <row r="7611" spans="1:16">
      <c r="A7611" s="54" t="s">
        <v>1068</v>
      </c>
      <c r="B7611" s="54" t="s">
        <v>3056</v>
      </c>
      <c r="C7611" s="54" t="s">
        <v>4902</v>
      </c>
      <c r="D7611" s="54" t="s">
        <v>2852</v>
      </c>
      <c r="E7611" s="54" t="s">
        <v>4913</v>
      </c>
      <c r="F7611" s="54" t="s">
        <v>3690</v>
      </c>
      <c r="G7611" s="54">
        <v>2311020000</v>
      </c>
      <c r="H7611" s="54" t="s">
        <v>3693</v>
      </c>
      <c r="I7611" s="54" t="s">
        <v>3694</v>
      </c>
      <c r="J7611">
        <f>VLOOKUP(A7611,'County Acres Disturbed'!$A$2:$E$3146,5,FALSE)</f>
        <v>1215.4178433242068</v>
      </c>
      <c r="K7611" s="55" t="s">
        <v>5571</v>
      </c>
      <c r="L7611">
        <f>IF(H7611="PM10-PRI",VLOOKUP(A7611,'County Emission Factors'!A$2:E$3145,5,FALSE),IF(H7611="PM10-FIL",VLOOKUP(A7611,'County Emission Factors'!A$2:E$3145,5,FALSE),VLOOKUP(A7611,'County Emission Factors'!A$2:F$3145,6,FALSE)))</f>
        <v>1.5186194368755677E-2</v>
      </c>
      <c r="M7611" s="56" t="s">
        <v>5572</v>
      </c>
      <c r="N7611" t="s">
        <v>5571</v>
      </c>
      <c r="O7611">
        <f t="shared" si="124"/>
        <v>18.45757160797524</v>
      </c>
      <c r="P7611" t="s">
        <v>5572</v>
      </c>
    </row>
    <row r="7612" spans="1:16">
      <c r="A7612" s="54" t="s">
        <v>1068</v>
      </c>
      <c r="B7612" s="54" t="s">
        <v>3056</v>
      </c>
      <c r="C7612" s="54" t="s">
        <v>4902</v>
      </c>
      <c r="D7612" s="54" t="s">
        <v>2852</v>
      </c>
      <c r="E7612" s="54" t="s">
        <v>4913</v>
      </c>
      <c r="F7612" s="54" t="s">
        <v>3690</v>
      </c>
      <c r="G7612" s="54">
        <v>2311020000</v>
      </c>
      <c r="H7612" s="54" t="s">
        <v>3695</v>
      </c>
      <c r="I7612" s="54" t="s">
        <v>3696</v>
      </c>
      <c r="J7612">
        <f>VLOOKUP(A7612,'County Acres Disturbed'!$A$2:$E$3146,5,FALSE)</f>
        <v>1215.4178433242068</v>
      </c>
      <c r="K7612" s="55" t="s">
        <v>5571</v>
      </c>
      <c r="L7612">
        <f>IF(H7612="PM10-PRI",VLOOKUP(A7612,'County Emission Factors'!A$2:E$3145,5,FALSE),IF(H7612="PM10-FIL",VLOOKUP(A7612,'County Emission Factors'!A$2:E$3145,5,FALSE),VLOOKUP(A7612,'County Emission Factors'!A$2:F$3145,6,FALSE)))</f>
        <v>0.15186194368755676</v>
      </c>
      <c r="M7612" s="56" t="s">
        <v>5572</v>
      </c>
      <c r="N7612" t="s">
        <v>5571</v>
      </c>
      <c r="O7612">
        <f t="shared" si="124"/>
        <v>184.5757160797524</v>
      </c>
      <c r="P7612" t="s">
        <v>5572</v>
      </c>
    </row>
    <row r="7613" spans="1:16">
      <c r="A7613" s="54" t="s">
        <v>1068</v>
      </c>
      <c r="B7613" s="54" t="s">
        <v>3056</v>
      </c>
      <c r="C7613" s="54" t="s">
        <v>4902</v>
      </c>
      <c r="D7613" s="54" t="s">
        <v>2852</v>
      </c>
      <c r="E7613" s="54" t="s">
        <v>4913</v>
      </c>
      <c r="F7613" s="54" t="s">
        <v>3690</v>
      </c>
      <c r="G7613" s="54">
        <v>2311020000</v>
      </c>
      <c r="H7613" s="54" t="s">
        <v>3697</v>
      </c>
      <c r="I7613" s="54" t="s">
        <v>3698</v>
      </c>
      <c r="J7613">
        <f>VLOOKUP(A7613,'County Acres Disturbed'!$A$2:$E$3146,5,FALSE)</f>
        <v>1215.4178433242068</v>
      </c>
      <c r="K7613" s="55" t="s">
        <v>5571</v>
      </c>
      <c r="L7613">
        <f>IF(H7613="PM10-PRI",VLOOKUP(A7613,'County Emission Factors'!A$2:E$3145,5,FALSE),IF(H7613="PM10-FIL",VLOOKUP(A7613,'County Emission Factors'!A$2:E$3145,5,FALSE),VLOOKUP(A7613,'County Emission Factors'!A$2:F$3145,6,FALSE)))</f>
        <v>1.5186194368755677E-2</v>
      </c>
      <c r="M7613" s="56" t="s">
        <v>5572</v>
      </c>
      <c r="N7613" t="s">
        <v>5571</v>
      </c>
      <c r="O7613">
        <f t="shared" si="124"/>
        <v>18.45757160797524</v>
      </c>
      <c r="P7613" t="s">
        <v>5572</v>
      </c>
    </row>
    <row r="7614" spans="1:16">
      <c r="A7614" s="54" t="s">
        <v>1069</v>
      </c>
      <c r="B7614" s="54" t="s">
        <v>3056</v>
      </c>
      <c r="C7614" s="54" t="s">
        <v>4902</v>
      </c>
      <c r="D7614" s="54" t="s">
        <v>2932</v>
      </c>
      <c r="E7614" s="54" t="s">
        <v>4408</v>
      </c>
      <c r="F7614" s="54" t="s">
        <v>3690</v>
      </c>
      <c r="G7614" s="54">
        <v>2311020000</v>
      </c>
      <c r="H7614" s="54" t="s">
        <v>3691</v>
      </c>
      <c r="I7614" s="54" t="s">
        <v>3692</v>
      </c>
      <c r="J7614">
        <f>VLOOKUP(A7614,'County Acres Disturbed'!$A$2:$E$3146,5,FALSE)</f>
        <v>277.22245704573879</v>
      </c>
      <c r="K7614" s="55" t="s">
        <v>5571</v>
      </c>
      <c r="L7614">
        <f>IF(H7614="PM10-PRI",VLOOKUP(A7614,'County Emission Factors'!A$2:E$3145,5,FALSE),IF(H7614="PM10-FIL",VLOOKUP(A7614,'County Emission Factors'!A$2:E$3145,5,FALSE),VLOOKUP(A7614,'County Emission Factors'!A$2:F$3145,6,FALSE)))</f>
        <v>0.18407508325764455</v>
      </c>
      <c r="M7614" s="56" t="s">
        <v>5572</v>
      </c>
      <c r="N7614" t="s">
        <v>5571</v>
      </c>
      <c r="O7614">
        <f t="shared" si="124"/>
        <v>51.029746861583156</v>
      </c>
      <c r="P7614" t="s">
        <v>5572</v>
      </c>
    </row>
    <row r="7615" spans="1:16">
      <c r="A7615" s="54" t="s">
        <v>1069</v>
      </c>
      <c r="B7615" s="54" t="s">
        <v>3056</v>
      </c>
      <c r="C7615" s="54" t="s">
        <v>4902</v>
      </c>
      <c r="D7615" s="54" t="s">
        <v>2932</v>
      </c>
      <c r="E7615" s="54" t="s">
        <v>4408</v>
      </c>
      <c r="F7615" s="54" t="s">
        <v>3690</v>
      </c>
      <c r="G7615" s="54">
        <v>2311020000</v>
      </c>
      <c r="H7615" s="54" t="s">
        <v>3693</v>
      </c>
      <c r="I7615" s="54" t="s">
        <v>3694</v>
      </c>
      <c r="J7615">
        <f>VLOOKUP(A7615,'County Acres Disturbed'!$A$2:$E$3146,5,FALSE)</f>
        <v>277.22245704573879</v>
      </c>
      <c r="K7615" s="55" t="s">
        <v>5571</v>
      </c>
      <c r="L7615">
        <f>IF(H7615="PM10-PRI",VLOOKUP(A7615,'County Emission Factors'!A$2:E$3145,5,FALSE),IF(H7615="PM10-FIL",VLOOKUP(A7615,'County Emission Factors'!A$2:E$3145,5,FALSE),VLOOKUP(A7615,'County Emission Factors'!A$2:F$3145,6,FALSE)))</f>
        <v>1.8407508325764457E-2</v>
      </c>
      <c r="M7615" s="56" t="s">
        <v>5572</v>
      </c>
      <c r="N7615" t="s">
        <v>5571</v>
      </c>
      <c r="O7615">
        <f t="shared" si="124"/>
        <v>5.1029746861583165</v>
      </c>
      <c r="P7615" t="s">
        <v>5572</v>
      </c>
    </row>
    <row r="7616" spans="1:16">
      <c r="A7616" s="54" t="s">
        <v>1069</v>
      </c>
      <c r="B7616" s="54" t="s">
        <v>3056</v>
      </c>
      <c r="C7616" s="54" t="s">
        <v>4902</v>
      </c>
      <c r="D7616" s="54" t="s">
        <v>2932</v>
      </c>
      <c r="E7616" s="54" t="s">
        <v>4408</v>
      </c>
      <c r="F7616" s="54" t="s">
        <v>3690</v>
      </c>
      <c r="G7616" s="54">
        <v>2311020000</v>
      </c>
      <c r="H7616" s="54" t="s">
        <v>3695</v>
      </c>
      <c r="I7616" s="54" t="s">
        <v>3696</v>
      </c>
      <c r="J7616">
        <f>VLOOKUP(A7616,'County Acres Disturbed'!$A$2:$E$3146,5,FALSE)</f>
        <v>277.22245704573879</v>
      </c>
      <c r="K7616" s="55" t="s">
        <v>5571</v>
      </c>
      <c r="L7616">
        <f>IF(H7616="PM10-PRI",VLOOKUP(A7616,'County Emission Factors'!A$2:E$3145,5,FALSE),IF(H7616="PM10-FIL",VLOOKUP(A7616,'County Emission Factors'!A$2:E$3145,5,FALSE),VLOOKUP(A7616,'County Emission Factors'!A$2:F$3145,6,FALSE)))</f>
        <v>0.18407508325764455</v>
      </c>
      <c r="M7616" s="56" t="s">
        <v>5572</v>
      </c>
      <c r="N7616" t="s">
        <v>5571</v>
      </c>
      <c r="O7616">
        <f t="shared" si="124"/>
        <v>51.029746861583156</v>
      </c>
      <c r="P7616" t="s">
        <v>5572</v>
      </c>
    </row>
    <row r="7617" spans="1:16">
      <c r="A7617" s="54" t="s">
        <v>1069</v>
      </c>
      <c r="B7617" s="54" t="s">
        <v>3056</v>
      </c>
      <c r="C7617" s="54" t="s">
        <v>4902</v>
      </c>
      <c r="D7617" s="54" t="s">
        <v>2932</v>
      </c>
      <c r="E7617" s="54" t="s">
        <v>4408</v>
      </c>
      <c r="F7617" s="54" t="s">
        <v>3690</v>
      </c>
      <c r="G7617" s="54">
        <v>2311020000</v>
      </c>
      <c r="H7617" s="54" t="s">
        <v>3697</v>
      </c>
      <c r="I7617" s="54" t="s">
        <v>3698</v>
      </c>
      <c r="J7617">
        <f>VLOOKUP(A7617,'County Acres Disturbed'!$A$2:$E$3146,5,FALSE)</f>
        <v>277.22245704573879</v>
      </c>
      <c r="K7617" s="55" t="s">
        <v>5571</v>
      </c>
      <c r="L7617">
        <f>IF(H7617="PM10-PRI",VLOOKUP(A7617,'County Emission Factors'!A$2:E$3145,5,FALSE),IF(H7617="PM10-FIL",VLOOKUP(A7617,'County Emission Factors'!A$2:E$3145,5,FALSE),VLOOKUP(A7617,'County Emission Factors'!A$2:F$3145,6,FALSE)))</f>
        <v>1.8407508325764457E-2</v>
      </c>
      <c r="M7617" s="56" t="s">
        <v>5572</v>
      </c>
      <c r="N7617" t="s">
        <v>5571</v>
      </c>
      <c r="O7617">
        <f t="shared" si="124"/>
        <v>5.1029746861583165</v>
      </c>
      <c r="P7617" t="s">
        <v>5572</v>
      </c>
    </row>
    <row r="7618" spans="1:16">
      <c r="A7618" s="54" t="s">
        <v>2557</v>
      </c>
      <c r="B7618" s="54" t="s">
        <v>3056</v>
      </c>
      <c r="C7618" s="54" t="s">
        <v>4902</v>
      </c>
      <c r="D7618" s="54" t="s">
        <v>2855</v>
      </c>
      <c r="E7618" s="54" t="s">
        <v>4057</v>
      </c>
      <c r="F7618" s="54" t="s">
        <v>3690</v>
      </c>
      <c r="G7618" s="54">
        <v>2311020000</v>
      </c>
      <c r="H7618" s="54" t="s">
        <v>3691</v>
      </c>
      <c r="I7618" s="54" t="s">
        <v>3692</v>
      </c>
      <c r="J7618">
        <f>VLOOKUP(A7618,'County Acres Disturbed'!$A$2:$E$3146,5,FALSE)</f>
        <v>0</v>
      </c>
      <c r="K7618" s="55" t="s">
        <v>5571</v>
      </c>
      <c r="L7618">
        <f>IF(H7618="PM10-PRI",VLOOKUP(A7618,'County Emission Factors'!A$2:E$3145,5,FALSE),IF(H7618="PM10-FIL",VLOOKUP(A7618,'County Emission Factors'!A$2:E$3145,5,FALSE),VLOOKUP(A7618,'County Emission Factors'!A$2:F$3145,6,FALSE)))</f>
        <v>0.16566757493188008</v>
      </c>
      <c r="M7618" s="56" t="s">
        <v>5572</v>
      </c>
      <c r="N7618" t="s">
        <v>5571</v>
      </c>
      <c r="O7618">
        <f t="shared" si="124"/>
        <v>0</v>
      </c>
      <c r="P7618" t="s">
        <v>5572</v>
      </c>
    </row>
    <row r="7619" spans="1:16">
      <c r="A7619" s="54" t="s">
        <v>2557</v>
      </c>
      <c r="B7619" s="54" t="s">
        <v>3056</v>
      </c>
      <c r="C7619" s="54" t="s">
        <v>4902</v>
      </c>
      <c r="D7619" s="54" t="s">
        <v>2855</v>
      </c>
      <c r="E7619" s="54" t="s">
        <v>4057</v>
      </c>
      <c r="F7619" s="54" t="s">
        <v>3690</v>
      </c>
      <c r="G7619" s="54">
        <v>2311020000</v>
      </c>
      <c r="H7619" s="54" t="s">
        <v>3693</v>
      </c>
      <c r="I7619" s="54" t="s">
        <v>3694</v>
      </c>
      <c r="J7619">
        <f>VLOOKUP(A7619,'County Acres Disturbed'!$A$2:$E$3146,5,FALSE)</f>
        <v>0</v>
      </c>
      <c r="K7619" s="55" t="s">
        <v>5571</v>
      </c>
      <c r="L7619">
        <f>IF(H7619="PM10-PRI",VLOOKUP(A7619,'County Emission Factors'!A$2:E$3145,5,FALSE),IF(H7619="PM10-FIL",VLOOKUP(A7619,'County Emission Factors'!A$2:E$3145,5,FALSE),VLOOKUP(A7619,'County Emission Factors'!A$2:F$3145,6,FALSE)))</f>
        <v>1.6566757493188009E-2</v>
      </c>
      <c r="M7619" s="56" t="s">
        <v>5572</v>
      </c>
      <c r="N7619" t="s">
        <v>5571</v>
      </c>
      <c r="O7619">
        <f t="shared" si="124"/>
        <v>0</v>
      </c>
      <c r="P7619" t="s">
        <v>5572</v>
      </c>
    </row>
    <row r="7620" spans="1:16">
      <c r="A7620" s="54" t="s">
        <v>2557</v>
      </c>
      <c r="B7620" s="54" t="s">
        <v>3056</v>
      </c>
      <c r="C7620" s="54" t="s">
        <v>4902</v>
      </c>
      <c r="D7620" s="54" t="s">
        <v>2855</v>
      </c>
      <c r="E7620" s="54" t="s">
        <v>4057</v>
      </c>
      <c r="F7620" s="54" t="s">
        <v>3690</v>
      </c>
      <c r="G7620" s="54">
        <v>2311020000</v>
      </c>
      <c r="H7620" s="54" t="s">
        <v>3695</v>
      </c>
      <c r="I7620" s="54" t="s">
        <v>3696</v>
      </c>
      <c r="J7620">
        <f>VLOOKUP(A7620,'County Acres Disturbed'!$A$2:$E$3146,5,FALSE)</f>
        <v>0</v>
      </c>
      <c r="K7620" s="55" t="s">
        <v>5571</v>
      </c>
      <c r="L7620">
        <f>IF(H7620="PM10-PRI",VLOOKUP(A7620,'County Emission Factors'!A$2:E$3145,5,FALSE),IF(H7620="PM10-FIL",VLOOKUP(A7620,'County Emission Factors'!A$2:E$3145,5,FALSE),VLOOKUP(A7620,'County Emission Factors'!A$2:F$3145,6,FALSE)))</f>
        <v>0.16566757493188008</v>
      </c>
      <c r="M7620" s="56" t="s">
        <v>5572</v>
      </c>
      <c r="N7620" t="s">
        <v>5571</v>
      </c>
      <c r="O7620">
        <f t="shared" si="124"/>
        <v>0</v>
      </c>
      <c r="P7620" t="s">
        <v>5572</v>
      </c>
    </row>
    <row r="7621" spans="1:16">
      <c r="A7621" s="54" t="s">
        <v>2557</v>
      </c>
      <c r="B7621" s="54" t="s">
        <v>3056</v>
      </c>
      <c r="C7621" s="54" t="s">
        <v>4902</v>
      </c>
      <c r="D7621" s="54" t="s">
        <v>2855</v>
      </c>
      <c r="E7621" s="54" t="s">
        <v>4057</v>
      </c>
      <c r="F7621" s="54" t="s">
        <v>3690</v>
      </c>
      <c r="G7621" s="54">
        <v>2311020000</v>
      </c>
      <c r="H7621" s="54" t="s">
        <v>3697</v>
      </c>
      <c r="I7621" s="54" t="s">
        <v>3698</v>
      </c>
      <c r="J7621">
        <f>VLOOKUP(A7621,'County Acres Disturbed'!$A$2:$E$3146,5,FALSE)</f>
        <v>0</v>
      </c>
      <c r="K7621" s="55" t="s">
        <v>5571</v>
      </c>
      <c r="L7621">
        <f>IF(H7621="PM10-PRI",VLOOKUP(A7621,'County Emission Factors'!A$2:E$3145,5,FALSE),IF(H7621="PM10-FIL",VLOOKUP(A7621,'County Emission Factors'!A$2:E$3145,5,FALSE),VLOOKUP(A7621,'County Emission Factors'!A$2:F$3145,6,FALSE)))</f>
        <v>1.6566757493188009E-2</v>
      </c>
      <c r="M7621" s="56" t="s">
        <v>5572</v>
      </c>
      <c r="N7621" t="s">
        <v>5571</v>
      </c>
      <c r="O7621">
        <f t="shared" si="124"/>
        <v>0</v>
      </c>
      <c r="P7621" t="s">
        <v>5572</v>
      </c>
    </row>
    <row r="7622" spans="1:16">
      <c r="A7622" s="54" t="s">
        <v>1070</v>
      </c>
      <c r="B7622" s="54" t="s">
        <v>3056</v>
      </c>
      <c r="C7622" s="54" t="s">
        <v>4902</v>
      </c>
      <c r="D7622" s="54" t="s">
        <v>2856</v>
      </c>
      <c r="E7622" s="54" t="s">
        <v>4914</v>
      </c>
      <c r="F7622" s="54" t="s">
        <v>3690</v>
      </c>
      <c r="G7622" s="54">
        <v>2311020000</v>
      </c>
      <c r="H7622" s="54" t="s">
        <v>3691</v>
      </c>
      <c r="I7622" s="54" t="s">
        <v>3692</v>
      </c>
      <c r="J7622">
        <f>VLOOKUP(A7622,'County Acres Disturbed'!$A$2:$E$3146,5,FALSE)</f>
        <v>636.64744174125133</v>
      </c>
      <c r="K7622" s="55" t="s">
        <v>5571</v>
      </c>
      <c r="L7622">
        <f>IF(H7622="PM10-PRI",VLOOKUP(A7622,'County Emission Factors'!A$2:E$3145,5,FALSE),IF(H7622="PM10-FIL",VLOOKUP(A7622,'County Emission Factors'!A$2:E$3145,5,FALSE),VLOOKUP(A7622,'County Emission Factors'!A$2:F$3145,6,FALSE)))</f>
        <v>4.601877081441115E-2</v>
      </c>
      <c r="M7622" s="56" t="s">
        <v>5572</v>
      </c>
      <c r="N7622" t="s">
        <v>5571</v>
      </c>
      <c r="O7622">
        <f t="shared" si="124"/>
        <v>29.29773271107182</v>
      </c>
      <c r="P7622" t="s">
        <v>5572</v>
      </c>
    </row>
    <row r="7623" spans="1:16">
      <c r="A7623" s="54" t="s">
        <v>1070</v>
      </c>
      <c r="B7623" s="54" t="s">
        <v>3056</v>
      </c>
      <c r="C7623" s="54" t="s">
        <v>4902</v>
      </c>
      <c r="D7623" s="54" t="s">
        <v>2856</v>
      </c>
      <c r="E7623" s="54" t="s">
        <v>4914</v>
      </c>
      <c r="F7623" s="54" t="s">
        <v>3690</v>
      </c>
      <c r="G7623" s="54">
        <v>2311020000</v>
      </c>
      <c r="H7623" s="54" t="s">
        <v>3693</v>
      </c>
      <c r="I7623" s="54" t="s">
        <v>3694</v>
      </c>
      <c r="J7623">
        <f>VLOOKUP(A7623,'County Acres Disturbed'!$A$2:$E$3146,5,FALSE)</f>
        <v>636.64744174125133</v>
      </c>
      <c r="K7623" s="55" t="s">
        <v>5571</v>
      </c>
      <c r="L7623">
        <f>IF(H7623="PM10-PRI",VLOOKUP(A7623,'County Emission Factors'!A$2:E$3145,5,FALSE),IF(H7623="PM10-FIL",VLOOKUP(A7623,'County Emission Factors'!A$2:E$3145,5,FALSE),VLOOKUP(A7623,'County Emission Factors'!A$2:F$3145,6,FALSE)))</f>
        <v>4.601877081441115E-3</v>
      </c>
      <c r="M7623" s="56" t="s">
        <v>5572</v>
      </c>
      <c r="N7623" t="s">
        <v>5571</v>
      </c>
      <c r="O7623">
        <f t="shared" si="124"/>
        <v>2.929773271107182</v>
      </c>
      <c r="P7623" t="s">
        <v>5572</v>
      </c>
    </row>
    <row r="7624" spans="1:16">
      <c r="A7624" s="54" t="s">
        <v>1070</v>
      </c>
      <c r="B7624" s="54" t="s">
        <v>3056</v>
      </c>
      <c r="C7624" s="54" t="s">
        <v>4902</v>
      </c>
      <c r="D7624" s="54" t="s">
        <v>2856</v>
      </c>
      <c r="E7624" s="54" t="s">
        <v>4914</v>
      </c>
      <c r="F7624" s="54" t="s">
        <v>3690</v>
      </c>
      <c r="G7624" s="54">
        <v>2311020000</v>
      </c>
      <c r="H7624" s="54" t="s">
        <v>3695</v>
      </c>
      <c r="I7624" s="54" t="s">
        <v>3696</v>
      </c>
      <c r="J7624">
        <f>VLOOKUP(A7624,'County Acres Disturbed'!$A$2:$E$3146,5,FALSE)</f>
        <v>636.64744174125133</v>
      </c>
      <c r="K7624" s="55" t="s">
        <v>5571</v>
      </c>
      <c r="L7624">
        <f>IF(H7624="PM10-PRI",VLOOKUP(A7624,'County Emission Factors'!A$2:E$3145,5,FALSE),IF(H7624="PM10-FIL",VLOOKUP(A7624,'County Emission Factors'!A$2:E$3145,5,FALSE),VLOOKUP(A7624,'County Emission Factors'!A$2:F$3145,6,FALSE)))</f>
        <v>4.601877081441115E-2</v>
      </c>
      <c r="M7624" s="56" t="s">
        <v>5572</v>
      </c>
      <c r="N7624" t="s">
        <v>5571</v>
      </c>
      <c r="O7624">
        <f t="shared" si="124"/>
        <v>29.29773271107182</v>
      </c>
      <c r="P7624" t="s">
        <v>5572</v>
      </c>
    </row>
    <row r="7625" spans="1:16">
      <c r="A7625" s="54" t="s">
        <v>1070</v>
      </c>
      <c r="B7625" s="54" t="s">
        <v>3056</v>
      </c>
      <c r="C7625" s="54" t="s">
        <v>4902</v>
      </c>
      <c r="D7625" s="54" t="s">
        <v>2856</v>
      </c>
      <c r="E7625" s="54" t="s">
        <v>4914</v>
      </c>
      <c r="F7625" s="54" t="s">
        <v>3690</v>
      </c>
      <c r="G7625" s="54">
        <v>2311020000</v>
      </c>
      <c r="H7625" s="54" t="s">
        <v>3697</v>
      </c>
      <c r="I7625" s="54" t="s">
        <v>3698</v>
      </c>
      <c r="J7625">
        <f>VLOOKUP(A7625,'County Acres Disturbed'!$A$2:$E$3146,5,FALSE)</f>
        <v>636.64744174125133</v>
      </c>
      <c r="K7625" s="55" t="s">
        <v>5571</v>
      </c>
      <c r="L7625">
        <f>IF(H7625="PM10-PRI",VLOOKUP(A7625,'County Emission Factors'!A$2:E$3145,5,FALSE),IF(H7625="PM10-FIL",VLOOKUP(A7625,'County Emission Factors'!A$2:E$3145,5,FALSE),VLOOKUP(A7625,'County Emission Factors'!A$2:F$3145,6,FALSE)))</f>
        <v>4.601877081441115E-3</v>
      </c>
      <c r="M7625" s="56" t="s">
        <v>5572</v>
      </c>
      <c r="N7625" t="s">
        <v>5571</v>
      </c>
      <c r="O7625">
        <f t="shared" si="124"/>
        <v>2.929773271107182</v>
      </c>
      <c r="P7625" t="s">
        <v>5572</v>
      </c>
    </row>
    <row r="7626" spans="1:16">
      <c r="A7626" s="54" t="s">
        <v>1071</v>
      </c>
      <c r="B7626" s="54" t="s">
        <v>3056</v>
      </c>
      <c r="C7626" s="54" t="s">
        <v>4902</v>
      </c>
      <c r="D7626" s="54" t="s">
        <v>2857</v>
      </c>
      <c r="E7626" s="54" t="s">
        <v>4915</v>
      </c>
      <c r="F7626" s="54" t="s">
        <v>3690</v>
      </c>
      <c r="G7626" s="54">
        <v>2311020000</v>
      </c>
      <c r="H7626" s="54" t="s">
        <v>3691</v>
      </c>
      <c r="I7626" s="54" t="s">
        <v>3692</v>
      </c>
      <c r="J7626">
        <f>VLOOKUP(A7626,'County Acres Disturbed'!$A$2:$E$3146,5,FALSE)</f>
        <v>277.22245704573879</v>
      </c>
      <c r="K7626" s="55" t="s">
        <v>5571</v>
      </c>
      <c r="L7626">
        <f>IF(H7626="PM10-PRI",VLOOKUP(A7626,'County Emission Factors'!A$2:E$3145,5,FALSE),IF(H7626="PM10-FIL",VLOOKUP(A7626,'County Emission Factors'!A$2:E$3145,5,FALSE),VLOOKUP(A7626,'County Emission Factors'!A$2:F$3145,6,FALSE)))</f>
        <v>0.15186194368755676</v>
      </c>
      <c r="M7626" s="56" t="s">
        <v>5572</v>
      </c>
      <c r="N7626" t="s">
        <v>5571</v>
      </c>
      <c r="O7626">
        <f t="shared" si="124"/>
        <v>42.099541160806105</v>
      </c>
      <c r="P7626" t="s">
        <v>5572</v>
      </c>
    </row>
    <row r="7627" spans="1:16">
      <c r="A7627" s="54" t="s">
        <v>1071</v>
      </c>
      <c r="B7627" s="54" t="s">
        <v>3056</v>
      </c>
      <c r="C7627" s="54" t="s">
        <v>4902</v>
      </c>
      <c r="D7627" s="54" t="s">
        <v>2857</v>
      </c>
      <c r="E7627" s="54" t="s">
        <v>4915</v>
      </c>
      <c r="F7627" s="54" t="s">
        <v>3690</v>
      </c>
      <c r="G7627" s="54">
        <v>2311020000</v>
      </c>
      <c r="H7627" s="54" t="s">
        <v>3693</v>
      </c>
      <c r="I7627" s="54" t="s">
        <v>3694</v>
      </c>
      <c r="J7627">
        <f>VLOOKUP(A7627,'County Acres Disturbed'!$A$2:$E$3146,5,FALSE)</f>
        <v>277.22245704573879</v>
      </c>
      <c r="K7627" s="55" t="s">
        <v>5571</v>
      </c>
      <c r="L7627">
        <f>IF(H7627="PM10-PRI",VLOOKUP(A7627,'County Emission Factors'!A$2:E$3145,5,FALSE),IF(H7627="PM10-FIL",VLOOKUP(A7627,'County Emission Factors'!A$2:E$3145,5,FALSE),VLOOKUP(A7627,'County Emission Factors'!A$2:F$3145,6,FALSE)))</f>
        <v>1.5186194368755677E-2</v>
      </c>
      <c r="M7627" s="56" t="s">
        <v>5572</v>
      </c>
      <c r="N7627" t="s">
        <v>5571</v>
      </c>
      <c r="O7627">
        <f t="shared" si="124"/>
        <v>4.2099541160806107</v>
      </c>
      <c r="P7627" t="s">
        <v>5572</v>
      </c>
    </row>
    <row r="7628" spans="1:16">
      <c r="A7628" s="54" t="s">
        <v>1071</v>
      </c>
      <c r="B7628" s="54" t="s">
        <v>3056</v>
      </c>
      <c r="C7628" s="54" t="s">
        <v>4902</v>
      </c>
      <c r="D7628" s="54" t="s">
        <v>2857</v>
      </c>
      <c r="E7628" s="54" t="s">
        <v>4915</v>
      </c>
      <c r="F7628" s="54" t="s">
        <v>3690</v>
      </c>
      <c r="G7628" s="54">
        <v>2311020000</v>
      </c>
      <c r="H7628" s="54" t="s">
        <v>3695</v>
      </c>
      <c r="I7628" s="54" t="s">
        <v>3696</v>
      </c>
      <c r="J7628">
        <f>VLOOKUP(A7628,'County Acres Disturbed'!$A$2:$E$3146,5,FALSE)</f>
        <v>277.22245704573879</v>
      </c>
      <c r="K7628" s="55" t="s">
        <v>5571</v>
      </c>
      <c r="L7628">
        <f>IF(H7628="PM10-PRI",VLOOKUP(A7628,'County Emission Factors'!A$2:E$3145,5,FALSE),IF(H7628="PM10-FIL",VLOOKUP(A7628,'County Emission Factors'!A$2:E$3145,5,FALSE),VLOOKUP(A7628,'County Emission Factors'!A$2:F$3145,6,FALSE)))</f>
        <v>0.15186194368755676</v>
      </c>
      <c r="M7628" s="56" t="s">
        <v>5572</v>
      </c>
      <c r="N7628" t="s">
        <v>5571</v>
      </c>
      <c r="O7628">
        <f t="shared" si="124"/>
        <v>42.099541160806105</v>
      </c>
      <c r="P7628" t="s">
        <v>5572</v>
      </c>
    </row>
    <row r="7629" spans="1:16">
      <c r="A7629" s="54" t="s">
        <v>1071</v>
      </c>
      <c r="B7629" s="54" t="s">
        <v>3056</v>
      </c>
      <c r="C7629" s="54" t="s">
        <v>4902</v>
      </c>
      <c r="D7629" s="54" t="s">
        <v>2857</v>
      </c>
      <c r="E7629" s="54" t="s">
        <v>4915</v>
      </c>
      <c r="F7629" s="54" t="s">
        <v>3690</v>
      </c>
      <c r="G7629" s="54">
        <v>2311020000</v>
      </c>
      <c r="H7629" s="54" t="s">
        <v>3697</v>
      </c>
      <c r="I7629" s="54" t="s">
        <v>3698</v>
      </c>
      <c r="J7629">
        <f>VLOOKUP(A7629,'County Acres Disturbed'!$A$2:$E$3146,5,FALSE)</f>
        <v>277.22245704573879</v>
      </c>
      <c r="K7629" s="55" t="s">
        <v>5571</v>
      </c>
      <c r="L7629">
        <f>IF(H7629="PM10-PRI",VLOOKUP(A7629,'County Emission Factors'!A$2:E$3145,5,FALSE),IF(H7629="PM10-FIL",VLOOKUP(A7629,'County Emission Factors'!A$2:E$3145,5,FALSE),VLOOKUP(A7629,'County Emission Factors'!A$2:F$3145,6,FALSE)))</f>
        <v>1.5186194368755677E-2</v>
      </c>
      <c r="M7629" s="56" t="s">
        <v>5572</v>
      </c>
      <c r="N7629" t="s">
        <v>5571</v>
      </c>
      <c r="O7629">
        <f t="shared" si="124"/>
        <v>4.2099541160806107</v>
      </c>
      <c r="P7629" t="s">
        <v>5572</v>
      </c>
    </row>
    <row r="7630" spans="1:16">
      <c r="A7630" s="54" t="s">
        <v>1072</v>
      </c>
      <c r="B7630" s="54" t="s">
        <v>3056</v>
      </c>
      <c r="C7630" s="54" t="s">
        <v>4902</v>
      </c>
      <c r="D7630" s="54" t="s">
        <v>2934</v>
      </c>
      <c r="E7630" s="54" t="s">
        <v>4916</v>
      </c>
      <c r="F7630" s="54" t="s">
        <v>3690</v>
      </c>
      <c r="G7630" s="54">
        <v>2311020000</v>
      </c>
      <c r="H7630" s="54" t="s">
        <v>3691</v>
      </c>
      <c r="I7630" s="54" t="s">
        <v>3692</v>
      </c>
      <c r="J7630">
        <f>VLOOKUP(A7630,'County Acres Disturbed'!$A$2:$E$3146,5,FALSE)</f>
        <v>1604.7724771163773</v>
      </c>
      <c r="K7630" s="55" t="s">
        <v>5571</v>
      </c>
      <c r="L7630">
        <f>IF(H7630="PM10-PRI",VLOOKUP(A7630,'County Emission Factors'!A$2:E$3145,5,FALSE),IF(H7630="PM10-FIL",VLOOKUP(A7630,'County Emission Factors'!A$2:E$3145,5,FALSE),VLOOKUP(A7630,'County Emission Factors'!A$2:F$3145,6,FALSE)))</f>
        <v>0.15186194368755671</v>
      </c>
      <c r="M7630" s="56" t="s">
        <v>5572</v>
      </c>
      <c r="N7630" t="s">
        <v>5571</v>
      </c>
      <c r="O7630">
        <f t="shared" si="124"/>
        <v>243.70386755118818</v>
      </c>
      <c r="P7630" t="s">
        <v>5572</v>
      </c>
    </row>
    <row r="7631" spans="1:16">
      <c r="A7631" s="54" t="s">
        <v>1072</v>
      </c>
      <c r="B7631" s="54" t="s">
        <v>3056</v>
      </c>
      <c r="C7631" s="54" t="s">
        <v>4902</v>
      </c>
      <c r="D7631" s="54" t="s">
        <v>2934</v>
      </c>
      <c r="E7631" s="54" t="s">
        <v>4916</v>
      </c>
      <c r="F7631" s="54" t="s">
        <v>3690</v>
      </c>
      <c r="G7631" s="54">
        <v>2311020000</v>
      </c>
      <c r="H7631" s="54" t="s">
        <v>3693</v>
      </c>
      <c r="I7631" s="54" t="s">
        <v>3694</v>
      </c>
      <c r="J7631">
        <f>VLOOKUP(A7631,'County Acres Disturbed'!$A$2:$E$3146,5,FALSE)</f>
        <v>1604.7724771163773</v>
      </c>
      <c r="K7631" s="55" t="s">
        <v>5571</v>
      </c>
      <c r="L7631">
        <f>IF(H7631="PM10-PRI",VLOOKUP(A7631,'County Emission Factors'!A$2:E$3145,5,FALSE),IF(H7631="PM10-FIL",VLOOKUP(A7631,'County Emission Factors'!A$2:E$3145,5,FALSE),VLOOKUP(A7631,'County Emission Factors'!A$2:F$3145,6,FALSE)))</f>
        <v>1.5186194368755672E-2</v>
      </c>
      <c r="M7631" s="56" t="s">
        <v>5572</v>
      </c>
      <c r="N7631" t="s">
        <v>5571</v>
      </c>
      <c r="O7631">
        <f t="shared" si="124"/>
        <v>24.370386755118819</v>
      </c>
      <c r="P7631" t="s">
        <v>5572</v>
      </c>
    </row>
    <row r="7632" spans="1:16">
      <c r="A7632" s="54" t="s">
        <v>1072</v>
      </c>
      <c r="B7632" s="54" t="s">
        <v>3056</v>
      </c>
      <c r="C7632" s="54" t="s">
        <v>4902</v>
      </c>
      <c r="D7632" s="54" t="s">
        <v>2934</v>
      </c>
      <c r="E7632" s="54" t="s">
        <v>4916</v>
      </c>
      <c r="F7632" s="54" t="s">
        <v>3690</v>
      </c>
      <c r="G7632" s="54">
        <v>2311020000</v>
      </c>
      <c r="H7632" s="54" t="s">
        <v>3695</v>
      </c>
      <c r="I7632" s="54" t="s">
        <v>3696</v>
      </c>
      <c r="J7632">
        <f>VLOOKUP(A7632,'County Acres Disturbed'!$A$2:$E$3146,5,FALSE)</f>
        <v>1604.7724771163773</v>
      </c>
      <c r="K7632" s="55" t="s">
        <v>5571</v>
      </c>
      <c r="L7632">
        <f>IF(H7632="PM10-PRI",VLOOKUP(A7632,'County Emission Factors'!A$2:E$3145,5,FALSE),IF(H7632="PM10-FIL",VLOOKUP(A7632,'County Emission Factors'!A$2:E$3145,5,FALSE),VLOOKUP(A7632,'County Emission Factors'!A$2:F$3145,6,FALSE)))</f>
        <v>0.15186194368755671</v>
      </c>
      <c r="M7632" s="56" t="s">
        <v>5572</v>
      </c>
      <c r="N7632" t="s">
        <v>5571</v>
      </c>
      <c r="O7632">
        <f t="shared" si="124"/>
        <v>243.70386755118818</v>
      </c>
      <c r="P7632" t="s">
        <v>5572</v>
      </c>
    </row>
    <row r="7633" spans="1:16">
      <c r="A7633" s="54" t="s">
        <v>1072</v>
      </c>
      <c r="B7633" s="54" t="s">
        <v>3056</v>
      </c>
      <c r="C7633" s="54" t="s">
        <v>4902</v>
      </c>
      <c r="D7633" s="54" t="s">
        <v>2934</v>
      </c>
      <c r="E7633" s="54" t="s">
        <v>4916</v>
      </c>
      <c r="F7633" s="54" t="s">
        <v>3690</v>
      </c>
      <c r="G7633" s="54">
        <v>2311020000</v>
      </c>
      <c r="H7633" s="54" t="s">
        <v>3697</v>
      </c>
      <c r="I7633" s="54" t="s">
        <v>3698</v>
      </c>
      <c r="J7633">
        <f>VLOOKUP(A7633,'County Acres Disturbed'!$A$2:$E$3146,5,FALSE)</f>
        <v>1604.7724771163773</v>
      </c>
      <c r="K7633" s="55" t="s">
        <v>5571</v>
      </c>
      <c r="L7633">
        <f>IF(H7633="PM10-PRI",VLOOKUP(A7633,'County Emission Factors'!A$2:E$3145,5,FALSE),IF(H7633="PM10-FIL",VLOOKUP(A7633,'County Emission Factors'!A$2:E$3145,5,FALSE),VLOOKUP(A7633,'County Emission Factors'!A$2:F$3145,6,FALSE)))</f>
        <v>1.5186194368755672E-2</v>
      </c>
      <c r="M7633" s="56" t="s">
        <v>5572</v>
      </c>
      <c r="N7633" t="s">
        <v>5571</v>
      </c>
      <c r="O7633">
        <f t="shared" si="124"/>
        <v>24.370386755118819</v>
      </c>
      <c r="P7633" t="s">
        <v>5572</v>
      </c>
    </row>
    <row r="7634" spans="1:16">
      <c r="A7634" s="54" t="s">
        <v>1073</v>
      </c>
      <c r="B7634" s="54" t="s">
        <v>3056</v>
      </c>
      <c r="C7634" s="54" t="s">
        <v>4902</v>
      </c>
      <c r="D7634" s="54" t="s">
        <v>2935</v>
      </c>
      <c r="E7634" s="54" t="s">
        <v>4061</v>
      </c>
      <c r="F7634" s="54" t="s">
        <v>3690</v>
      </c>
      <c r="G7634" s="54">
        <v>2311020000</v>
      </c>
      <c r="H7634" s="54" t="s">
        <v>3691</v>
      </c>
      <c r="I7634" s="54" t="s">
        <v>3692</v>
      </c>
      <c r="J7634">
        <f>VLOOKUP(A7634,'County Acres Disturbed'!$A$2:$E$3146,5,FALSE)</f>
        <v>277.22245704573879</v>
      </c>
      <c r="K7634" s="55" t="s">
        <v>5571</v>
      </c>
      <c r="L7634">
        <f>IF(H7634="PM10-PRI",VLOOKUP(A7634,'County Emission Factors'!A$2:E$3145,5,FALSE),IF(H7634="PM10-FIL",VLOOKUP(A7634,'County Emission Factors'!A$2:E$3145,5,FALSE),VLOOKUP(A7634,'County Emission Factors'!A$2:F$3145,6,FALSE)))</f>
        <v>0.15186194368755676</v>
      </c>
      <c r="M7634" s="56" t="s">
        <v>5572</v>
      </c>
      <c r="N7634" t="s">
        <v>5571</v>
      </c>
      <c r="O7634">
        <f t="shared" si="124"/>
        <v>42.099541160806105</v>
      </c>
      <c r="P7634" t="s">
        <v>5572</v>
      </c>
    </row>
    <row r="7635" spans="1:16">
      <c r="A7635" s="54" t="s">
        <v>1073</v>
      </c>
      <c r="B7635" s="54" t="s">
        <v>3056</v>
      </c>
      <c r="C7635" s="54" t="s">
        <v>4902</v>
      </c>
      <c r="D7635" s="54" t="s">
        <v>2935</v>
      </c>
      <c r="E7635" s="54" t="s">
        <v>4061</v>
      </c>
      <c r="F7635" s="54" t="s">
        <v>3690</v>
      </c>
      <c r="G7635" s="54">
        <v>2311020000</v>
      </c>
      <c r="H7635" s="54" t="s">
        <v>3693</v>
      </c>
      <c r="I7635" s="54" t="s">
        <v>3694</v>
      </c>
      <c r="J7635">
        <f>VLOOKUP(A7635,'County Acres Disturbed'!$A$2:$E$3146,5,FALSE)</f>
        <v>277.22245704573879</v>
      </c>
      <c r="K7635" s="55" t="s">
        <v>5571</v>
      </c>
      <c r="L7635">
        <f>IF(H7635="PM10-PRI",VLOOKUP(A7635,'County Emission Factors'!A$2:E$3145,5,FALSE),IF(H7635="PM10-FIL",VLOOKUP(A7635,'County Emission Factors'!A$2:E$3145,5,FALSE),VLOOKUP(A7635,'County Emission Factors'!A$2:F$3145,6,FALSE)))</f>
        <v>1.5186194368755677E-2</v>
      </c>
      <c r="M7635" s="56" t="s">
        <v>5572</v>
      </c>
      <c r="N7635" t="s">
        <v>5571</v>
      </c>
      <c r="O7635">
        <f t="shared" si="124"/>
        <v>4.2099541160806107</v>
      </c>
      <c r="P7635" t="s">
        <v>5572</v>
      </c>
    </row>
    <row r="7636" spans="1:16">
      <c r="A7636" s="54" t="s">
        <v>1073</v>
      </c>
      <c r="B7636" s="54" t="s">
        <v>3056</v>
      </c>
      <c r="C7636" s="54" t="s">
        <v>4902</v>
      </c>
      <c r="D7636" s="54" t="s">
        <v>2935</v>
      </c>
      <c r="E7636" s="54" t="s">
        <v>4061</v>
      </c>
      <c r="F7636" s="54" t="s">
        <v>3690</v>
      </c>
      <c r="G7636" s="54">
        <v>2311020000</v>
      </c>
      <c r="H7636" s="54" t="s">
        <v>3695</v>
      </c>
      <c r="I7636" s="54" t="s">
        <v>3696</v>
      </c>
      <c r="J7636">
        <f>VLOOKUP(A7636,'County Acres Disturbed'!$A$2:$E$3146,5,FALSE)</f>
        <v>277.22245704573879</v>
      </c>
      <c r="K7636" s="55" t="s">
        <v>5571</v>
      </c>
      <c r="L7636">
        <f>IF(H7636="PM10-PRI",VLOOKUP(A7636,'County Emission Factors'!A$2:E$3145,5,FALSE),IF(H7636="PM10-FIL",VLOOKUP(A7636,'County Emission Factors'!A$2:E$3145,5,FALSE),VLOOKUP(A7636,'County Emission Factors'!A$2:F$3145,6,FALSE)))</f>
        <v>0.15186194368755676</v>
      </c>
      <c r="M7636" s="56" t="s">
        <v>5572</v>
      </c>
      <c r="N7636" t="s">
        <v>5571</v>
      </c>
      <c r="O7636">
        <f t="shared" si="124"/>
        <v>42.099541160806105</v>
      </c>
      <c r="P7636" t="s">
        <v>5572</v>
      </c>
    </row>
    <row r="7637" spans="1:16">
      <c r="A7637" s="54" t="s">
        <v>1073</v>
      </c>
      <c r="B7637" s="54" t="s">
        <v>3056</v>
      </c>
      <c r="C7637" s="54" t="s">
        <v>4902</v>
      </c>
      <c r="D7637" s="54" t="s">
        <v>2935</v>
      </c>
      <c r="E7637" s="54" t="s">
        <v>4061</v>
      </c>
      <c r="F7637" s="54" t="s">
        <v>3690</v>
      </c>
      <c r="G7637" s="54">
        <v>2311020000</v>
      </c>
      <c r="H7637" s="54" t="s">
        <v>3697</v>
      </c>
      <c r="I7637" s="54" t="s">
        <v>3698</v>
      </c>
      <c r="J7637">
        <f>VLOOKUP(A7637,'County Acres Disturbed'!$A$2:$E$3146,5,FALSE)</f>
        <v>277.22245704573879</v>
      </c>
      <c r="K7637" s="55" t="s">
        <v>5571</v>
      </c>
      <c r="L7637">
        <f>IF(H7637="PM10-PRI",VLOOKUP(A7637,'County Emission Factors'!A$2:E$3145,5,FALSE),IF(H7637="PM10-FIL",VLOOKUP(A7637,'County Emission Factors'!A$2:E$3145,5,FALSE),VLOOKUP(A7637,'County Emission Factors'!A$2:F$3145,6,FALSE)))</f>
        <v>1.5186194368755677E-2</v>
      </c>
      <c r="M7637" s="56" t="s">
        <v>5572</v>
      </c>
      <c r="N7637" t="s">
        <v>5571</v>
      </c>
      <c r="O7637">
        <f t="shared" si="124"/>
        <v>4.2099541160806107</v>
      </c>
      <c r="P7637" t="s">
        <v>5572</v>
      </c>
    </row>
    <row r="7638" spans="1:16">
      <c r="A7638" s="54" t="s">
        <v>1074</v>
      </c>
      <c r="B7638" s="54" t="s">
        <v>3056</v>
      </c>
      <c r="C7638" s="54" t="s">
        <v>4902</v>
      </c>
      <c r="D7638" s="54" t="s">
        <v>2858</v>
      </c>
      <c r="E7638" s="54" t="s">
        <v>3707</v>
      </c>
      <c r="F7638" s="54" t="s">
        <v>3690</v>
      </c>
      <c r="G7638" s="54">
        <v>2311020000</v>
      </c>
      <c r="H7638" s="54" t="s">
        <v>3691</v>
      </c>
      <c r="I7638" s="54" t="s">
        <v>3692</v>
      </c>
      <c r="J7638">
        <f>VLOOKUP(A7638,'County Acres Disturbed'!$A$2:$E$3146,5,FALSE)</f>
        <v>277.22245704573879</v>
      </c>
      <c r="K7638" s="55" t="s">
        <v>5571</v>
      </c>
      <c r="L7638">
        <f>IF(H7638="PM10-PRI",VLOOKUP(A7638,'County Emission Factors'!A$2:E$3145,5,FALSE),IF(H7638="PM10-FIL",VLOOKUP(A7638,'County Emission Factors'!A$2:E$3145,5,FALSE),VLOOKUP(A7638,'County Emission Factors'!A$2:F$3145,6,FALSE)))</f>
        <v>0.18407508325764455</v>
      </c>
      <c r="M7638" s="56" t="s">
        <v>5572</v>
      </c>
      <c r="N7638" t="s">
        <v>5571</v>
      </c>
      <c r="O7638">
        <f t="shared" si="124"/>
        <v>51.029746861583156</v>
      </c>
      <c r="P7638" t="s">
        <v>5572</v>
      </c>
    </row>
    <row r="7639" spans="1:16">
      <c r="A7639" s="54" t="s">
        <v>1074</v>
      </c>
      <c r="B7639" s="54" t="s">
        <v>3056</v>
      </c>
      <c r="C7639" s="54" t="s">
        <v>4902</v>
      </c>
      <c r="D7639" s="54" t="s">
        <v>2858</v>
      </c>
      <c r="E7639" s="54" t="s">
        <v>3707</v>
      </c>
      <c r="F7639" s="54" t="s">
        <v>3690</v>
      </c>
      <c r="G7639" s="54">
        <v>2311020000</v>
      </c>
      <c r="H7639" s="54" t="s">
        <v>3693</v>
      </c>
      <c r="I7639" s="54" t="s">
        <v>3694</v>
      </c>
      <c r="J7639">
        <f>VLOOKUP(A7639,'County Acres Disturbed'!$A$2:$E$3146,5,FALSE)</f>
        <v>277.22245704573879</v>
      </c>
      <c r="K7639" s="55" t="s">
        <v>5571</v>
      </c>
      <c r="L7639">
        <f>IF(H7639="PM10-PRI",VLOOKUP(A7639,'County Emission Factors'!A$2:E$3145,5,FALSE),IF(H7639="PM10-FIL",VLOOKUP(A7639,'County Emission Factors'!A$2:E$3145,5,FALSE),VLOOKUP(A7639,'County Emission Factors'!A$2:F$3145,6,FALSE)))</f>
        <v>1.8407508325764457E-2</v>
      </c>
      <c r="M7639" s="56" t="s">
        <v>5572</v>
      </c>
      <c r="N7639" t="s">
        <v>5571</v>
      </c>
      <c r="O7639">
        <f t="shared" si="124"/>
        <v>5.1029746861583165</v>
      </c>
      <c r="P7639" t="s">
        <v>5572</v>
      </c>
    </row>
    <row r="7640" spans="1:16">
      <c r="A7640" s="54" t="s">
        <v>1074</v>
      </c>
      <c r="B7640" s="54" t="s">
        <v>3056</v>
      </c>
      <c r="C7640" s="54" t="s">
        <v>4902</v>
      </c>
      <c r="D7640" s="54" t="s">
        <v>2858</v>
      </c>
      <c r="E7640" s="54" t="s">
        <v>3707</v>
      </c>
      <c r="F7640" s="54" t="s">
        <v>3690</v>
      </c>
      <c r="G7640" s="54">
        <v>2311020000</v>
      </c>
      <c r="H7640" s="54" t="s">
        <v>3695</v>
      </c>
      <c r="I7640" s="54" t="s">
        <v>3696</v>
      </c>
      <c r="J7640">
        <f>VLOOKUP(A7640,'County Acres Disturbed'!$A$2:$E$3146,5,FALSE)</f>
        <v>277.22245704573879</v>
      </c>
      <c r="K7640" s="55" t="s">
        <v>5571</v>
      </c>
      <c r="L7640">
        <f>IF(H7640="PM10-PRI",VLOOKUP(A7640,'County Emission Factors'!A$2:E$3145,5,FALSE),IF(H7640="PM10-FIL",VLOOKUP(A7640,'County Emission Factors'!A$2:E$3145,5,FALSE),VLOOKUP(A7640,'County Emission Factors'!A$2:F$3145,6,FALSE)))</f>
        <v>0.18407508325764455</v>
      </c>
      <c r="M7640" s="56" t="s">
        <v>5572</v>
      </c>
      <c r="N7640" t="s">
        <v>5571</v>
      </c>
      <c r="O7640">
        <f t="shared" si="124"/>
        <v>51.029746861583156</v>
      </c>
      <c r="P7640" t="s">
        <v>5572</v>
      </c>
    </row>
    <row r="7641" spans="1:16">
      <c r="A7641" s="54" t="s">
        <v>1074</v>
      </c>
      <c r="B7641" s="54" t="s">
        <v>3056</v>
      </c>
      <c r="C7641" s="54" t="s">
        <v>4902</v>
      </c>
      <c r="D7641" s="54" t="s">
        <v>2858</v>
      </c>
      <c r="E7641" s="54" t="s">
        <v>3707</v>
      </c>
      <c r="F7641" s="54" t="s">
        <v>3690</v>
      </c>
      <c r="G7641" s="54">
        <v>2311020000</v>
      </c>
      <c r="H7641" s="54" t="s">
        <v>3697</v>
      </c>
      <c r="I7641" s="54" t="s">
        <v>3698</v>
      </c>
      <c r="J7641">
        <f>VLOOKUP(A7641,'County Acres Disturbed'!$A$2:$E$3146,5,FALSE)</f>
        <v>277.22245704573879</v>
      </c>
      <c r="K7641" s="55" t="s">
        <v>5571</v>
      </c>
      <c r="L7641">
        <f>IF(H7641="PM10-PRI",VLOOKUP(A7641,'County Emission Factors'!A$2:E$3145,5,FALSE),IF(H7641="PM10-FIL",VLOOKUP(A7641,'County Emission Factors'!A$2:E$3145,5,FALSE),VLOOKUP(A7641,'County Emission Factors'!A$2:F$3145,6,FALSE)))</f>
        <v>1.8407508325764457E-2</v>
      </c>
      <c r="M7641" s="56" t="s">
        <v>5572</v>
      </c>
      <c r="N7641" t="s">
        <v>5571</v>
      </c>
      <c r="O7641">
        <f t="shared" si="124"/>
        <v>5.1029746861583165</v>
      </c>
      <c r="P7641" t="s">
        <v>5572</v>
      </c>
    </row>
    <row r="7642" spans="1:16">
      <c r="A7642" s="54" t="s">
        <v>1075</v>
      </c>
      <c r="B7642" s="54" t="s">
        <v>3056</v>
      </c>
      <c r="C7642" s="54" t="s">
        <v>4902</v>
      </c>
      <c r="D7642" s="54" t="s">
        <v>2859</v>
      </c>
      <c r="E7642" s="54" t="s">
        <v>4917</v>
      </c>
      <c r="F7642" s="54" t="s">
        <v>3690</v>
      </c>
      <c r="G7642" s="54">
        <v>2311020000</v>
      </c>
      <c r="H7642" s="54" t="s">
        <v>3691</v>
      </c>
      <c r="I7642" s="54" t="s">
        <v>3692</v>
      </c>
      <c r="J7642">
        <f>VLOOKUP(A7642,'County Acres Disturbed'!$A$2:$E$3146,5,FALSE)</f>
        <v>46.203742840956465</v>
      </c>
      <c r="K7642" s="55" t="s">
        <v>5571</v>
      </c>
      <c r="L7642">
        <f>IF(H7642="PM10-PRI",VLOOKUP(A7642,'County Emission Factors'!A$2:E$3145,5,FALSE),IF(H7642="PM10-FIL",VLOOKUP(A7642,'County Emission Factors'!A$2:E$3145,5,FALSE),VLOOKUP(A7642,'County Emission Factors'!A$2:F$3145,6,FALSE)))</f>
        <v>4.6018770814411157E-2</v>
      </c>
      <c r="M7642" s="56" t="s">
        <v>5572</v>
      </c>
      <c r="N7642" t="s">
        <v>5571</v>
      </c>
      <c r="O7642">
        <f t="shared" si="124"/>
        <v>2.126239452565966</v>
      </c>
      <c r="P7642" t="s">
        <v>5572</v>
      </c>
    </row>
    <row r="7643" spans="1:16">
      <c r="A7643" s="54" t="s">
        <v>1075</v>
      </c>
      <c r="B7643" s="54" t="s">
        <v>3056</v>
      </c>
      <c r="C7643" s="54" t="s">
        <v>4902</v>
      </c>
      <c r="D7643" s="54" t="s">
        <v>2859</v>
      </c>
      <c r="E7643" s="54" t="s">
        <v>4917</v>
      </c>
      <c r="F7643" s="54" t="s">
        <v>3690</v>
      </c>
      <c r="G7643" s="54">
        <v>2311020000</v>
      </c>
      <c r="H7643" s="54" t="s">
        <v>3693</v>
      </c>
      <c r="I7643" s="54" t="s">
        <v>3694</v>
      </c>
      <c r="J7643">
        <f>VLOOKUP(A7643,'County Acres Disturbed'!$A$2:$E$3146,5,FALSE)</f>
        <v>46.203742840956465</v>
      </c>
      <c r="K7643" s="55" t="s">
        <v>5571</v>
      </c>
      <c r="L7643">
        <f>IF(H7643="PM10-PRI",VLOOKUP(A7643,'County Emission Factors'!A$2:E$3145,5,FALSE),IF(H7643="PM10-FIL",VLOOKUP(A7643,'County Emission Factors'!A$2:E$3145,5,FALSE),VLOOKUP(A7643,'County Emission Factors'!A$2:F$3145,6,FALSE)))</f>
        <v>4.6018770814411159E-3</v>
      </c>
      <c r="M7643" s="56" t="s">
        <v>5572</v>
      </c>
      <c r="N7643" t="s">
        <v>5571</v>
      </c>
      <c r="O7643">
        <f t="shared" si="124"/>
        <v>0.21262394525659659</v>
      </c>
      <c r="P7643" t="s">
        <v>5572</v>
      </c>
    </row>
    <row r="7644" spans="1:16">
      <c r="A7644" s="54" t="s">
        <v>1075</v>
      </c>
      <c r="B7644" s="54" t="s">
        <v>3056</v>
      </c>
      <c r="C7644" s="54" t="s">
        <v>4902</v>
      </c>
      <c r="D7644" s="54" t="s">
        <v>2859</v>
      </c>
      <c r="E7644" s="54" t="s">
        <v>4917</v>
      </c>
      <c r="F7644" s="54" t="s">
        <v>3690</v>
      </c>
      <c r="G7644" s="54">
        <v>2311020000</v>
      </c>
      <c r="H7644" s="54" t="s">
        <v>3695</v>
      </c>
      <c r="I7644" s="54" t="s">
        <v>3696</v>
      </c>
      <c r="J7644">
        <f>VLOOKUP(A7644,'County Acres Disturbed'!$A$2:$E$3146,5,FALSE)</f>
        <v>46.203742840956465</v>
      </c>
      <c r="K7644" s="55" t="s">
        <v>5571</v>
      </c>
      <c r="L7644">
        <f>IF(H7644="PM10-PRI",VLOOKUP(A7644,'County Emission Factors'!A$2:E$3145,5,FALSE),IF(H7644="PM10-FIL",VLOOKUP(A7644,'County Emission Factors'!A$2:E$3145,5,FALSE),VLOOKUP(A7644,'County Emission Factors'!A$2:F$3145,6,FALSE)))</f>
        <v>4.6018770814411157E-2</v>
      </c>
      <c r="M7644" s="56" t="s">
        <v>5572</v>
      </c>
      <c r="N7644" t="s">
        <v>5571</v>
      </c>
      <c r="O7644">
        <f t="shared" si="124"/>
        <v>2.126239452565966</v>
      </c>
      <c r="P7644" t="s">
        <v>5572</v>
      </c>
    </row>
    <row r="7645" spans="1:16">
      <c r="A7645" s="54" t="s">
        <v>1075</v>
      </c>
      <c r="B7645" s="54" t="s">
        <v>3056</v>
      </c>
      <c r="C7645" s="54" t="s">
        <v>4902</v>
      </c>
      <c r="D7645" s="54" t="s">
        <v>2859</v>
      </c>
      <c r="E7645" s="54" t="s">
        <v>4917</v>
      </c>
      <c r="F7645" s="54" t="s">
        <v>3690</v>
      </c>
      <c r="G7645" s="54">
        <v>2311020000</v>
      </c>
      <c r="H7645" s="54" t="s">
        <v>3697</v>
      </c>
      <c r="I7645" s="54" t="s">
        <v>3698</v>
      </c>
      <c r="J7645">
        <f>VLOOKUP(A7645,'County Acres Disturbed'!$A$2:$E$3146,5,FALSE)</f>
        <v>46.203742840956465</v>
      </c>
      <c r="K7645" s="55" t="s">
        <v>5571</v>
      </c>
      <c r="L7645">
        <f>IF(H7645="PM10-PRI",VLOOKUP(A7645,'County Emission Factors'!A$2:E$3145,5,FALSE),IF(H7645="PM10-FIL",VLOOKUP(A7645,'County Emission Factors'!A$2:E$3145,5,FALSE),VLOOKUP(A7645,'County Emission Factors'!A$2:F$3145,6,FALSE)))</f>
        <v>4.6018770814411159E-3</v>
      </c>
      <c r="M7645" s="56" t="s">
        <v>5572</v>
      </c>
      <c r="N7645" t="s">
        <v>5571</v>
      </c>
      <c r="O7645">
        <f t="shared" si="124"/>
        <v>0.21262394525659659</v>
      </c>
      <c r="P7645" t="s">
        <v>5572</v>
      </c>
    </row>
    <row r="7646" spans="1:16">
      <c r="A7646" s="54" t="s">
        <v>1076</v>
      </c>
      <c r="B7646" s="54" t="s">
        <v>3056</v>
      </c>
      <c r="C7646" s="54" t="s">
        <v>4902</v>
      </c>
      <c r="D7646" s="54" t="s">
        <v>2860</v>
      </c>
      <c r="E7646" s="54" t="s">
        <v>3711</v>
      </c>
      <c r="F7646" s="54" t="s">
        <v>3690</v>
      </c>
      <c r="G7646" s="54">
        <v>2311020000</v>
      </c>
      <c r="H7646" s="54" t="s">
        <v>3691</v>
      </c>
      <c r="I7646" s="54" t="s">
        <v>3692</v>
      </c>
      <c r="J7646">
        <f>VLOOKUP(A7646,'County Acres Disturbed'!$A$2:$E$3146,5,FALSE)</f>
        <v>46.203742840956465</v>
      </c>
      <c r="K7646" s="55" t="s">
        <v>5571</v>
      </c>
      <c r="L7646">
        <f>IF(H7646="PM10-PRI",VLOOKUP(A7646,'County Emission Factors'!A$2:E$3145,5,FALSE),IF(H7646="PM10-FIL",VLOOKUP(A7646,'County Emission Factors'!A$2:E$3145,5,FALSE),VLOOKUP(A7646,'County Emission Factors'!A$2:F$3145,6,FALSE)))</f>
        <v>0.1840750832576446</v>
      </c>
      <c r="M7646" s="56" t="s">
        <v>5572</v>
      </c>
      <c r="N7646" t="s">
        <v>5571</v>
      </c>
      <c r="O7646">
        <f t="shared" si="124"/>
        <v>8.5049578102638623</v>
      </c>
      <c r="P7646" t="s">
        <v>5572</v>
      </c>
    </row>
    <row r="7647" spans="1:16">
      <c r="A7647" s="54" t="s">
        <v>1076</v>
      </c>
      <c r="B7647" s="54" t="s">
        <v>3056</v>
      </c>
      <c r="C7647" s="54" t="s">
        <v>4902</v>
      </c>
      <c r="D7647" s="54" t="s">
        <v>2860</v>
      </c>
      <c r="E7647" s="54" t="s">
        <v>3711</v>
      </c>
      <c r="F7647" s="54" t="s">
        <v>3690</v>
      </c>
      <c r="G7647" s="54">
        <v>2311020000</v>
      </c>
      <c r="H7647" s="54" t="s">
        <v>3693</v>
      </c>
      <c r="I7647" s="54" t="s">
        <v>3694</v>
      </c>
      <c r="J7647">
        <f>VLOOKUP(A7647,'County Acres Disturbed'!$A$2:$E$3146,5,FALSE)</f>
        <v>46.203742840956465</v>
      </c>
      <c r="K7647" s="55" t="s">
        <v>5571</v>
      </c>
      <c r="L7647">
        <f>IF(H7647="PM10-PRI",VLOOKUP(A7647,'County Emission Factors'!A$2:E$3145,5,FALSE),IF(H7647="PM10-FIL",VLOOKUP(A7647,'County Emission Factors'!A$2:E$3145,5,FALSE),VLOOKUP(A7647,'County Emission Factors'!A$2:F$3145,6,FALSE)))</f>
        <v>1.840750832576446E-2</v>
      </c>
      <c r="M7647" s="56" t="s">
        <v>5572</v>
      </c>
      <c r="N7647" t="s">
        <v>5571</v>
      </c>
      <c r="O7647">
        <f t="shared" ref="O7647:O7710" si="125">L7647*J7647</f>
        <v>0.85049578102638623</v>
      </c>
      <c r="P7647" t="s">
        <v>5572</v>
      </c>
    </row>
    <row r="7648" spans="1:16">
      <c r="A7648" s="54" t="s">
        <v>1076</v>
      </c>
      <c r="B7648" s="54" t="s">
        <v>3056</v>
      </c>
      <c r="C7648" s="54" t="s">
        <v>4902</v>
      </c>
      <c r="D7648" s="54" t="s">
        <v>2860</v>
      </c>
      <c r="E7648" s="54" t="s">
        <v>3711</v>
      </c>
      <c r="F7648" s="54" t="s">
        <v>3690</v>
      </c>
      <c r="G7648" s="54">
        <v>2311020000</v>
      </c>
      <c r="H7648" s="54" t="s">
        <v>3695</v>
      </c>
      <c r="I7648" s="54" t="s">
        <v>3696</v>
      </c>
      <c r="J7648">
        <f>VLOOKUP(A7648,'County Acres Disturbed'!$A$2:$E$3146,5,FALSE)</f>
        <v>46.203742840956465</v>
      </c>
      <c r="K7648" s="55" t="s">
        <v>5571</v>
      </c>
      <c r="L7648">
        <f>IF(H7648="PM10-PRI",VLOOKUP(A7648,'County Emission Factors'!A$2:E$3145,5,FALSE),IF(H7648="PM10-FIL",VLOOKUP(A7648,'County Emission Factors'!A$2:E$3145,5,FALSE),VLOOKUP(A7648,'County Emission Factors'!A$2:F$3145,6,FALSE)))</f>
        <v>0.1840750832576446</v>
      </c>
      <c r="M7648" s="56" t="s">
        <v>5572</v>
      </c>
      <c r="N7648" t="s">
        <v>5571</v>
      </c>
      <c r="O7648">
        <f t="shared" si="125"/>
        <v>8.5049578102638623</v>
      </c>
      <c r="P7648" t="s">
        <v>5572</v>
      </c>
    </row>
    <row r="7649" spans="1:16">
      <c r="A7649" s="54" t="s">
        <v>1076</v>
      </c>
      <c r="B7649" s="54" t="s">
        <v>3056</v>
      </c>
      <c r="C7649" s="54" t="s">
        <v>4902</v>
      </c>
      <c r="D7649" s="54" t="s">
        <v>2860</v>
      </c>
      <c r="E7649" s="54" t="s">
        <v>3711</v>
      </c>
      <c r="F7649" s="54" t="s">
        <v>3690</v>
      </c>
      <c r="G7649" s="54">
        <v>2311020000</v>
      </c>
      <c r="H7649" s="54" t="s">
        <v>3697</v>
      </c>
      <c r="I7649" s="54" t="s">
        <v>3698</v>
      </c>
      <c r="J7649">
        <f>VLOOKUP(A7649,'County Acres Disturbed'!$A$2:$E$3146,5,FALSE)</f>
        <v>46.203742840956465</v>
      </c>
      <c r="K7649" s="55" t="s">
        <v>5571</v>
      </c>
      <c r="L7649">
        <f>IF(H7649="PM10-PRI",VLOOKUP(A7649,'County Emission Factors'!A$2:E$3145,5,FALSE),IF(H7649="PM10-FIL",VLOOKUP(A7649,'County Emission Factors'!A$2:E$3145,5,FALSE),VLOOKUP(A7649,'County Emission Factors'!A$2:F$3145,6,FALSE)))</f>
        <v>1.840750832576446E-2</v>
      </c>
      <c r="M7649" s="56" t="s">
        <v>5572</v>
      </c>
      <c r="N7649" t="s">
        <v>5571</v>
      </c>
      <c r="O7649">
        <f t="shared" si="125"/>
        <v>0.85049578102638623</v>
      </c>
      <c r="P7649" t="s">
        <v>5572</v>
      </c>
    </row>
    <row r="7650" spans="1:16">
      <c r="A7650" s="54" t="s">
        <v>1077</v>
      </c>
      <c r="B7650" s="54" t="s">
        <v>3056</v>
      </c>
      <c r="C7650" s="54" t="s">
        <v>4902</v>
      </c>
      <c r="D7650" s="54" t="s">
        <v>2861</v>
      </c>
      <c r="E7650" s="54" t="s">
        <v>3816</v>
      </c>
      <c r="F7650" s="54" t="s">
        <v>3690</v>
      </c>
      <c r="G7650" s="54">
        <v>2311020000</v>
      </c>
      <c r="H7650" s="54" t="s">
        <v>3691</v>
      </c>
      <c r="I7650" s="54" t="s">
        <v>3692</v>
      </c>
      <c r="J7650">
        <f>VLOOKUP(A7650,'County Acres Disturbed'!$A$2:$E$3146,5,FALSE)</f>
        <v>420.92392842396777</v>
      </c>
      <c r="K7650" s="55" t="s">
        <v>5571</v>
      </c>
      <c r="L7650">
        <f>IF(H7650="PM10-PRI",VLOOKUP(A7650,'County Emission Factors'!A$2:E$3145,5,FALSE),IF(H7650="PM10-FIL",VLOOKUP(A7650,'County Emission Factors'!A$2:E$3145,5,FALSE),VLOOKUP(A7650,'County Emission Factors'!A$2:F$3145,6,FALSE)))</f>
        <v>0.15186194368755676</v>
      </c>
      <c r="M7650" s="56" t="s">
        <v>5572</v>
      </c>
      <c r="N7650" t="s">
        <v>5571</v>
      </c>
      <c r="O7650">
        <f t="shared" si="125"/>
        <v>63.922325915065763</v>
      </c>
      <c r="P7650" t="s">
        <v>5572</v>
      </c>
    </row>
    <row r="7651" spans="1:16">
      <c r="A7651" s="54" t="s">
        <v>1077</v>
      </c>
      <c r="B7651" s="54" t="s">
        <v>3056</v>
      </c>
      <c r="C7651" s="54" t="s">
        <v>4902</v>
      </c>
      <c r="D7651" s="54" t="s">
        <v>2861</v>
      </c>
      <c r="E7651" s="54" t="s">
        <v>3816</v>
      </c>
      <c r="F7651" s="54" t="s">
        <v>3690</v>
      </c>
      <c r="G7651" s="54">
        <v>2311020000</v>
      </c>
      <c r="H7651" s="54" t="s">
        <v>3693</v>
      </c>
      <c r="I7651" s="54" t="s">
        <v>3694</v>
      </c>
      <c r="J7651">
        <f>VLOOKUP(A7651,'County Acres Disturbed'!$A$2:$E$3146,5,FALSE)</f>
        <v>420.92392842396777</v>
      </c>
      <c r="K7651" s="55" t="s">
        <v>5571</v>
      </c>
      <c r="L7651">
        <f>IF(H7651="PM10-PRI",VLOOKUP(A7651,'County Emission Factors'!A$2:E$3145,5,FALSE),IF(H7651="PM10-FIL",VLOOKUP(A7651,'County Emission Factors'!A$2:E$3145,5,FALSE),VLOOKUP(A7651,'County Emission Factors'!A$2:F$3145,6,FALSE)))</f>
        <v>1.5186194368755677E-2</v>
      </c>
      <c r="M7651" s="56" t="s">
        <v>5572</v>
      </c>
      <c r="N7651" t="s">
        <v>5571</v>
      </c>
      <c r="O7651">
        <f t="shared" si="125"/>
        <v>6.392232591506577</v>
      </c>
      <c r="P7651" t="s">
        <v>5572</v>
      </c>
    </row>
    <row r="7652" spans="1:16">
      <c r="A7652" s="54" t="s">
        <v>1077</v>
      </c>
      <c r="B7652" s="54" t="s">
        <v>3056</v>
      </c>
      <c r="C7652" s="54" t="s">
        <v>4902</v>
      </c>
      <c r="D7652" s="54" t="s">
        <v>2861</v>
      </c>
      <c r="E7652" s="54" t="s">
        <v>3816</v>
      </c>
      <c r="F7652" s="54" t="s">
        <v>3690</v>
      </c>
      <c r="G7652" s="54">
        <v>2311020000</v>
      </c>
      <c r="H7652" s="54" t="s">
        <v>3695</v>
      </c>
      <c r="I7652" s="54" t="s">
        <v>3696</v>
      </c>
      <c r="J7652">
        <f>VLOOKUP(A7652,'County Acres Disturbed'!$A$2:$E$3146,5,FALSE)</f>
        <v>420.92392842396777</v>
      </c>
      <c r="K7652" s="55" t="s">
        <v>5571</v>
      </c>
      <c r="L7652">
        <f>IF(H7652="PM10-PRI",VLOOKUP(A7652,'County Emission Factors'!A$2:E$3145,5,FALSE),IF(H7652="PM10-FIL",VLOOKUP(A7652,'County Emission Factors'!A$2:E$3145,5,FALSE),VLOOKUP(A7652,'County Emission Factors'!A$2:F$3145,6,FALSE)))</f>
        <v>0.15186194368755676</v>
      </c>
      <c r="M7652" s="56" t="s">
        <v>5572</v>
      </c>
      <c r="N7652" t="s">
        <v>5571</v>
      </c>
      <c r="O7652">
        <f t="shared" si="125"/>
        <v>63.922325915065763</v>
      </c>
      <c r="P7652" t="s">
        <v>5572</v>
      </c>
    </row>
    <row r="7653" spans="1:16">
      <c r="A7653" s="54" t="s">
        <v>1077</v>
      </c>
      <c r="B7653" s="54" t="s">
        <v>3056</v>
      </c>
      <c r="C7653" s="54" t="s">
        <v>4902</v>
      </c>
      <c r="D7653" s="54" t="s">
        <v>2861</v>
      </c>
      <c r="E7653" s="54" t="s">
        <v>3816</v>
      </c>
      <c r="F7653" s="54" t="s">
        <v>3690</v>
      </c>
      <c r="G7653" s="54">
        <v>2311020000</v>
      </c>
      <c r="H7653" s="54" t="s">
        <v>3697</v>
      </c>
      <c r="I7653" s="54" t="s">
        <v>3698</v>
      </c>
      <c r="J7653">
        <f>VLOOKUP(A7653,'County Acres Disturbed'!$A$2:$E$3146,5,FALSE)</f>
        <v>420.92392842396777</v>
      </c>
      <c r="K7653" s="55" t="s">
        <v>5571</v>
      </c>
      <c r="L7653">
        <f>IF(H7653="PM10-PRI",VLOOKUP(A7653,'County Emission Factors'!A$2:E$3145,5,FALSE),IF(H7653="PM10-FIL",VLOOKUP(A7653,'County Emission Factors'!A$2:E$3145,5,FALSE),VLOOKUP(A7653,'County Emission Factors'!A$2:F$3145,6,FALSE)))</f>
        <v>1.5186194368755677E-2</v>
      </c>
      <c r="M7653" s="56" t="s">
        <v>5572</v>
      </c>
      <c r="N7653" t="s">
        <v>5571</v>
      </c>
      <c r="O7653">
        <f t="shared" si="125"/>
        <v>6.392232591506577</v>
      </c>
      <c r="P7653" t="s">
        <v>5572</v>
      </c>
    </row>
    <row r="7654" spans="1:16">
      <c r="A7654" s="54" t="s">
        <v>1078</v>
      </c>
      <c r="B7654" s="54" t="s">
        <v>3056</v>
      </c>
      <c r="C7654" s="54" t="s">
        <v>4902</v>
      </c>
      <c r="D7654" s="54" t="s">
        <v>2862</v>
      </c>
      <c r="E7654" s="54" t="s">
        <v>4918</v>
      </c>
      <c r="F7654" s="54" t="s">
        <v>3690</v>
      </c>
      <c r="G7654" s="54">
        <v>2311020000</v>
      </c>
      <c r="H7654" s="54" t="s">
        <v>3691</v>
      </c>
      <c r="I7654" s="54" t="s">
        <v>3692</v>
      </c>
      <c r="J7654">
        <f>VLOOKUP(A7654,'County Acres Disturbed'!$A$2:$E$3146,5,FALSE)</f>
        <v>231.50816063318229</v>
      </c>
      <c r="K7654" s="55" t="s">
        <v>5571</v>
      </c>
      <c r="L7654">
        <f>IF(H7654="PM10-PRI",VLOOKUP(A7654,'County Emission Factors'!A$2:E$3145,5,FALSE),IF(H7654="PM10-FIL",VLOOKUP(A7654,'County Emission Factors'!A$2:E$3145,5,FALSE),VLOOKUP(A7654,'County Emission Factors'!A$2:F$3145,6,FALSE)))</f>
        <v>5.5222524977293366E-2</v>
      </c>
      <c r="M7654" s="56" t="s">
        <v>5572</v>
      </c>
      <c r="N7654" t="s">
        <v>5571</v>
      </c>
      <c r="O7654">
        <f t="shared" si="125"/>
        <v>12.784465183013154</v>
      </c>
      <c r="P7654" t="s">
        <v>5572</v>
      </c>
    </row>
    <row r="7655" spans="1:16">
      <c r="A7655" s="54" t="s">
        <v>1078</v>
      </c>
      <c r="B7655" s="54" t="s">
        <v>3056</v>
      </c>
      <c r="C7655" s="54" t="s">
        <v>4902</v>
      </c>
      <c r="D7655" s="54" t="s">
        <v>2862</v>
      </c>
      <c r="E7655" s="54" t="s">
        <v>4918</v>
      </c>
      <c r="F7655" s="54" t="s">
        <v>3690</v>
      </c>
      <c r="G7655" s="54">
        <v>2311020000</v>
      </c>
      <c r="H7655" s="54" t="s">
        <v>3693</v>
      </c>
      <c r="I7655" s="54" t="s">
        <v>3694</v>
      </c>
      <c r="J7655">
        <f>VLOOKUP(A7655,'County Acres Disturbed'!$A$2:$E$3146,5,FALSE)</f>
        <v>231.50816063318229</v>
      </c>
      <c r="K7655" s="55" t="s">
        <v>5571</v>
      </c>
      <c r="L7655">
        <f>IF(H7655="PM10-PRI",VLOOKUP(A7655,'County Emission Factors'!A$2:E$3145,5,FALSE),IF(H7655="PM10-FIL",VLOOKUP(A7655,'County Emission Factors'!A$2:E$3145,5,FALSE),VLOOKUP(A7655,'County Emission Factors'!A$2:F$3145,6,FALSE)))</f>
        <v>5.522252497729337E-3</v>
      </c>
      <c r="M7655" s="56" t="s">
        <v>5572</v>
      </c>
      <c r="N7655" t="s">
        <v>5571</v>
      </c>
      <c r="O7655">
        <f t="shared" si="125"/>
        <v>1.2784465183013154</v>
      </c>
      <c r="P7655" t="s">
        <v>5572</v>
      </c>
    </row>
    <row r="7656" spans="1:16">
      <c r="A7656" s="54" t="s">
        <v>1078</v>
      </c>
      <c r="B7656" s="54" t="s">
        <v>3056</v>
      </c>
      <c r="C7656" s="54" t="s">
        <v>4902</v>
      </c>
      <c r="D7656" s="54" t="s">
        <v>2862</v>
      </c>
      <c r="E7656" s="54" t="s">
        <v>4918</v>
      </c>
      <c r="F7656" s="54" t="s">
        <v>3690</v>
      </c>
      <c r="G7656" s="54">
        <v>2311020000</v>
      </c>
      <c r="H7656" s="54" t="s">
        <v>3695</v>
      </c>
      <c r="I7656" s="54" t="s">
        <v>3696</v>
      </c>
      <c r="J7656">
        <f>VLOOKUP(A7656,'County Acres Disturbed'!$A$2:$E$3146,5,FALSE)</f>
        <v>231.50816063318229</v>
      </c>
      <c r="K7656" s="55" t="s">
        <v>5571</v>
      </c>
      <c r="L7656">
        <f>IF(H7656="PM10-PRI",VLOOKUP(A7656,'County Emission Factors'!A$2:E$3145,5,FALSE),IF(H7656="PM10-FIL",VLOOKUP(A7656,'County Emission Factors'!A$2:E$3145,5,FALSE),VLOOKUP(A7656,'County Emission Factors'!A$2:F$3145,6,FALSE)))</f>
        <v>5.5222524977293366E-2</v>
      </c>
      <c r="M7656" s="56" t="s">
        <v>5572</v>
      </c>
      <c r="N7656" t="s">
        <v>5571</v>
      </c>
      <c r="O7656">
        <f t="shared" si="125"/>
        <v>12.784465183013154</v>
      </c>
      <c r="P7656" t="s">
        <v>5572</v>
      </c>
    </row>
    <row r="7657" spans="1:16">
      <c r="A7657" s="54" t="s">
        <v>1078</v>
      </c>
      <c r="B7657" s="54" t="s">
        <v>3056</v>
      </c>
      <c r="C7657" s="54" t="s">
        <v>4902</v>
      </c>
      <c r="D7657" s="54" t="s">
        <v>2862</v>
      </c>
      <c r="E7657" s="54" t="s">
        <v>4918</v>
      </c>
      <c r="F7657" s="54" t="s">
        <v>3690</v>
      </c>
      <c r="G7657" s="54">
        <v>2311020000</v>
      </c>
      <c r="H7657" s="54" t="s">
        <v>3697</v>
      </c>
      <c r="I7657" s="54" t="s">
        <v>3698</v>
      </c>
      <c r="J7657">
        <f>VLOOKUP(A7657,'County Acres Disturbed'!$A$2:$E$3146,5,FALSE)</f>
        <v>231.50816063318229</v>
      </c>
      <c r="K7657" s="55" t="s">
        <v>5571</v>
      </c>
      <c r="L7657">
        <f>IF(H7657="PM10-PRI",VLOOKUP(A7657,'County Emission Factors'!A$2:E$3145,5,FALSE),IF(H7657="PM10-FIL",VLOOKUP(A7657,'County Emission Factors'!A$2:E$3145,5,FALSE),VLOOKUP(A7657,'County Emission Factors'!A$2:F$3145,6,FALSE)))</f>
        <v>5.522252497729337E-3</v>
      </c>
      <c r="M7657" s="56" t="s">
        <v>5572</v>
      </c>
      <c r="N7657" t="s">
        <v>5571</v>
      </c>
      <c r="O7657">
        <f t="shared" si="125"/>
        <v>1.2784465183013154</v>
      </c>
      <c r="P7657" t="s">
        <v>5572</v>
      </c>
    </row>
    <row r="7658" spans="1:16">
      <c r="A7658" s="54" t="s">
        <v>1079</v>
      </c>
      <c r="B7658" s="54" t="s">
        <v>3056</v>
      </c>
      <c r="C7658" s="54" t="s">
        <v>4902</v>
      </c>
      <c r="D7658" s="54" t="s">
        <v>2863</v>
      </c>
      <c r="E7658" s="54" t="s">
        <v>4919</v>
      </c>
      <c r="F7658" s="54" t="s">
        <v>3690</v>
      </c>
      <c r="G7658" s="54">
        <v>2311020000</v>
      </c>
      <c r="H7658" s="54" t="s">
        <v>3691</v>
      </c>
      <c r="I7658" s="54" t="s">
        <v>3692</v>
      </c>
      <c r="J7658">
        <f>VLOOKUP(A7658,'County Acres Disturbed'!$A$2:$E$3146,5,FALSE)</f>
        <v>526.15491052995969</v>
      </c>
      <c r="K7658" s="55" t="s">
        <v>5571</v>
      </c>
      <c r="L7658">
        <f>IF(H7658="PM10-PRI",VLOOKUP(A7658,'County Emission Factors'!A$2:E$3145,5,FALSE),IF(H7658="PM10-FIL",VLOOKUP(A7658,'County Emission Factors'!A$2:E$3145,5,FALSE),VLOOKUP(A7658,'County Emission Factors'!A$2:F$3145,6,FALSE)))</f>
        <v>5.5222524977293366E-2</v>
      </c>
      <c r="M7658" s="56" t="s">
        <v>5572</v>
      </c>
      <c r="N7658" t="s">
        <v>5571</v>
      </c>
      <c r="O7658">
        <f t="shared" si="125"/>
        <v>29.055602688666255</v>
      </c>
      <c r="P7658" t="s">
        <v>5572</v>
      </c>
    </row>
    <row r="7659" spans="1:16">
      <c r="A7659" s="54" t="s">
        <v>1079</v>
      </c>
      <c r="B7659" s="54" t="s">
        <v>3056</v>
      </c>
      <c r="C7659" s="54" t="s">
        <v>4902</v>
      </c>
      <c r="D7659" s="54" t="s">
        <v>2863</v>
      </c>
      <c r="E7659" s="54" t="s">
        <v>4919</v>
      </c>
      <c r="F7659" s="54" t="s">
        <v>3690</v>
      </c>
      <c r="G7659" s="54">
        <v>2311020000</v>
      </c>
      <c r="H7659" s="54" t="s">
        <v>3693</v>
      </c>
      <c r="I7659" s="54" t="s">
        <v>3694</v>
      </c>
      <c r="J7659">
        <f>VLOOKUP(A7659,'County Acres Disturbed'!$A$2:$E$3146,5,FALSE)</f>
        <v>526.15491052995969</v>
      </c>
      <c r="K7659" s="55" t="s">
        <v>5571</v>
      </c>
      <c r="L7659">
        <f>IF(H7659="PM10-PRI",VLOOKUP(A7659,'County Emission Factors'!A$2:E$3145,5,FALSE),IF(H7659="PM10-FIL",VLOOKUP(A7659,'County Emission Factors'!A$2:E$3145,5,FALSE),VLOOKUP(A7659,'County Emission Factors'!A$2:F$3145,6,FALSE)))</f>
        <v>5.522252497729337E-3</v>
      </c>
      <c r="M7659" s="56" t="s">
        <v>5572</v>
      </c>
      <c r="N7659" t="s">
        <v>5571</v>
      </c>
      <c r="O7659">
        <f t="shared" si="125"/>
        <v>2.9055602688666258</v>
      </c>
      <c r="P7659" t="s">
        <v>5572</v>
      </c>
    </row>
    <row r="7660" spans="1:16">
      <c r="A7660" s="54" t="s">
        <v>1079</v>
      </c>
      <c r="B7660" s="54" t="s">
        <v>3056</v>
      </c>
      <c r="C7660" s="54" t="s">
        <v>4902</v>
      </c>
      <c r="D7660" s="54" t="s">
        <v>2863</v>
      </c>
      <c r="E7660" s="54" t="s">
        <v>4919</v>
      </c>
      <c r="F7660" s="54" t="s">
        <v>3690</v>
      </c>
      <c r="G7660" s="54">
        <v>2311020000</v>
      </c>
      <c r="H7660" s="54" t="s">
        <v>3695</v>
      </c>
      <c r="I7660" s="54" t="s">
        <v>3696</v>
      </c>
      <c r="J7660">
        <f>VLOOKUP(A7660,'County Acres Disturbed'!$A$2:$E$3146,5,FALSE)</f>
        <v>526.15491052995969</v>
      </c>
      <c r="K7660" s="55" t="s">
        <v>5571</v>
      </c>
      <c r="L7660">
        <f>IF(H7660="PM10-PRI",VLOOKUP(A7660,'County Emission Factors'!A$2:E$3145,5,FALSE),IF(H7660="PM10-FIL",VLOOKUP(A7660,'County Emission Factors'!A$2:E$3145,5,FALSE),VLOOKUP(A7660,'County Emission Factors'!A$2:F$3145,6,FALSE)))</f>
        <v>5.5222524977293366E-2</v>
      </c>
      <c r="M7660" s="56" t="s">
        <v>5572</v>
      </c>
      <c r="N7660" t="s">
        <v>5571</v>
      </c>
      <c r="O7660">
        <f t="shared" si="125"/>
        <v>29.055602688666255</v>
      </c>
      <c r="P7660" t="s">
        <v>5572</v>
      </c>
    </row>
    <row r="7661" spans="1:16">
      <c r="A7661" s="54" t="s">
        <v>1079</v>
      </c>
      <c r="B7661" s="54" t="s">
        <v>3056</v>
      </c>
      <c r="C7661" s="54" t="s">
        <v>4902</v>
      </c>
      <c r="D7661" s="54" t="s">
        <v>2863</v>
      </c>
      <c r="E7661" s="54" t="s">
        <v>4919</v>
      </c>
      <c r="F7661" s="54" t="s">
        <v>3690</v>
      </c>
      <c r="G7661" s="54">
        <v>2311020000</v>
      </c>
      <c r="H7661" s="54" t="s">
        <v>3697</v>
      </c>
      <c r="I7661" s="54" t="s">
        <v>3698</v>
      </c>
      <c r="J7661">
        <f>VLOOKUP(A7661,'County Acres Disturbed'!$A$2:$E$3146,5,FALSE)</f>
        <v>526.15491052995969</v>
      </c>
      <c r="K7661" s="55" t="s">
        <v>5571</v>
      </c>
      <c r="L7661">
        <f>IF(H7661="PM10-PRI",VLOOKUP(A7661,'County Emission Factors'!A$2:E$3145,5,FALSE),IF(H7661="PM10-FIL",VLOOKUP(A7661,'County Emission Factors'!A$2:E$3145,5,FALSE),VLOOKUP(A7661,'County Emission Factors'!A$2:F$3145,6,FALSE)))</f>
        <v>5.522252497729337E-3</v>
      </c>
      <c r="M7661" s="56" t="s">
        <v>5572</v>
      </c>
      <c r="N7661" t="s">
        <v>5571</v>
      </c>
      <c r="O7661">
        <f t="shared" si="125"/>
        <v>2.9055602688666258</v>
      </c>
      <c r="P7661" t="s">
        <v>5572</v>
      </c>
    </row>
    <row r="7662" spans="1:16">
      <c r="A7662" s="54" t="s">
        <v>1080</v>
      </c>
      <c r="B7662" s="54" t="s">
        <v>3056</v>
      </c>
      <c r="C7662" s="54" t="s">
        <v>4902</v>
      </c>
      <c r="D7662" s="54" t="s">
        <v>2864</v>
      </c>
      <c r="E7662" s="54" t="s">
        <v>4198</v>
      </c>
      <c r="F7662" s="54" t="s">
        <v>3690</v>
      </c>
      <c r="G7662" s="54">
        <v>2311020000</v>
      </c>
      <c r="H7662" s="54" t="s">
        <v>3691</v>
      </c>
      <c r="I7662" s="54" t="s">
        <v>3692</v>
      </c>
      <c r="J7662">
        <f>VLOOKUP(A7662,'County Acres Disturbed'!$A$2:$E$3146,5,FALSE)</f>
        <v>3088.5293248108633</v>
      </c>
      <c r="K7662" s="55" t="s">
        <v>5571</v>
      </c>
      <c r="L7662">
        <f>IF(H7662="PM10-PRI",VLOOKUP(A7662,'County Emission Factors'!A$2:E$3145,5,FALSE),IF(H7662="PM10-FIL",VLOOKUP(A7662,'County Emission Factors'!A$2:E$3145,5,FALSE),VLOOKUP(A7662,'County Emission Factors'!A$2:F$3145,6,FALSE)))</f>
        <v>0.15186194368755679</v>
      </c>
      <c r="M7662" s="56" t="s">
        <v>5572</v>
      </c>
      <c r="N7662" t="s">
        <v>5571</v>
      </c>
      <c r="O7662">
        <f t="shared" si="125"/>
        <v>469.03006640179512</v>
      </c>
      <c r="P7662" t="s">
        <v>5572</v>
      </c>
    </row>
    <row r="7663" spans="1:16">
      <c r="A7663" s="54" t="s">
        <v>1080</v>
      </c>
      <c r="B7663" s="54" t="s">
        <v>3056</v>
      </c>
      <c r="C7663" s="54" t="s">
        <v>4902</v>
      </c>
      <c r="D7663" s="54" t="s">
        <v>2864</v>
      </c>
      <c r="E7663" s="54" t="s">
        <v>4198</v>
      </c>
      <c r="F7663" s="54" t="s">
        <v>3690</v>
      </c>
      <c r="G7663" s="54">
        <v>2311020000</v>
      </c>
      <c r="H7663" s="54" t="s">
        <v>3693</v>
      </c>
      <c r="I7663" s="54" t="s">
        <v>3694</v>
      </c>
      <c r="J7663">
        <f>VLOOKUP(A7663,'County Acres Disturbed'!$A$2:$E$3146,5,FALSE)</f>
        <v>3088.5293248108633</v>
      </c>
      <c r="K7663" s="55" t="s">
        <v>5571</v>
      </c>
      <c r="L7663">
        <f>IF(H7663="PM10-PRI",VLOOKUP(A7663,'County Emission Factors'!A$2:E$3145,5,FALSE),IF(H7663="PM10-FIL",VLOOKUP(A7663,'County Emission Factors'!A$2:E$3145,5,FALSE),VLOOKUP(A7663,'County Emission Factors'!A$2:F$3145,6,FALSE)))</f>
        <v>1.5186194368755679E-2</v>
      </c>
      <c r="M7663" s="56" t="s">
        <v>5572</v>
      </c>
      <c r="N7663" t="s">
        <v>5571</v>
      </c>
      <c r="O7663">
        <f t="shared" si="125"/>
        <v>46.903006640179512</v>
      </c>
      <c r="P7663" t="s">
        <v>5572</v>
      </c>
    </row>
    <row r="7664" spans="1:16">
      <c r="A7664" s="54" t="s">
        <v>1080</v>
      </c>
      <c r="B7664" s="54" t="s">
        <v>3056</v>
      </c>
      <c r="C7664" s="54" t="s">
        <v>4902</v>
      </c>
      <c r="D7664" s="54" t="s">
        <v>2864</v>
      </c>
      <c r="E7664" s="54" t="s">
        <v>4198</v>
      </c>
      <c r="F7664" s="54" t="s">
        <v>3690</v>
      </c>
      <c r="G7664" s="54">
        <v>2311020000</v>
      </c>
      <c r="H7664" s="54" t="s">
        <v>3695</v>
      </c>
      <c r="I7664" s="54" t="s">
        <v>3696</v>
      </c>
      <c r="J7664">
        <f>VLOOKUP(A7664,'County Acres Disturbed'!$A$2:$E$3146,5,FALSE)</f>
        <v>3088.5293248108633</v>
      </c>
      <c r="K7664" s="55" t="s">
        <v>5571</v>
      </c>
      <c r="L7664">
        <f>IF(H7664="PM10-PRI",VLOOKUP(A7664,'County Emission Factors'!A$2:E$3145,5,FALSE),IF(H7664="PM10-FIL",VLOOKUP(A7664,'County Emission Factors'!A$2:E$3145,5,FALSE),VLOOKUP(A7664,'County Emission Factors'!A$2:F$3145,6,FALSE)))</f>
        <v>0.15186194368755679</v>
      </c>
      <c r="M7664" s="56" t="s">
        <v>5572</v>
      </c>
      <c r="N7664" t="s">
        <v>5571</v>
      </c>
      <c r="O7664">
        <f t="shared" si="125"/>
        <v>469.03006640179512</v>
      </c>
      <c r="P7664" t="s">
        <v>5572</v>
      </c>
    </row>
    <row r="7665" spans="1:16">
      <c r="A7665" s="54" t="s">
        <v>1080</v>
      </c>
      <c r="B7665" s="54" t="s">
        <v>3056</v>
      </c>
      <c r="C7665" s="54" t="s">
        <v>4902</v>
      </c>
      <c r="D7665" s="54" t="s">
        <v>2864</v>
      </c>
      <c r="E7665" s="54" t="s">
        <v>4198</v>
      </c>
      <c r="F7665" s="54" t="s">
        <v>3690</v>
      </c>
      <c r="G7665" s="54">
        <v>2311020000</v>
      </c>
      <c r="H7665" s="54" t="s">
        <v>3697</v>
      </c>
      <c r="I7665" s="54" t="s">
        <v>3698</v>
      </c>
      <c r="J7665">
        <f>VLOOKUP(A7665,'County Acres Disturbed'!$A$2:$E$3146,5,FALSE)</f>
        <v>3088.5293248108633</v>
      </c>
      <c r="K7665" s="55" t="s">
        <v>5571</v>
      </c>
      <c r="L7665">
        <f>IF(H7665="PM10-PRI",VLOOKUP(A7665,'County Emission Factors'!A$2:E$3145,5,FALSE),IF(H7665="PM10-FIL",VLOOKUP(A7665,'County Emission Factors'!A$2:E$3145,5,FALSE),VLOOKUP(A7665,'County Emission Factors'!A$2:F$3145,6,FALSE)))</f>
        <v>1.5186194368755679E-2</v>
      </c>
      <c r="M7665" s="56" t="s">
        <v>5572</v>
      </c>
      <c r="N7665" t="s">
        <v>5571</v>
      </c>
      <c r="O7665">
        <f t="shared" si="125"/>
        <v>46.903006640179512</v>
      </c>
      <c r="P7665" t="s">
        <v>5572</v>
      </c>
    </row>
    <row r="7666" spans="1:16">
      <c r="A7666" s="54" t="s">
        <v>2558</v>
      </c>
      <c r="B7666" s="54" t="s">
        <v>3056</v>
      </c>
      <c r="C7666" s="54" t="s">
        <v>4902</v>
      </c>
      <c r="D7666" s="54" t="s">
        <v>2865</v>
      </c>
      <c r="E7666" s="54" t="s">
        <v>4920</v>
      </c>
      <c r="F7666" s="54" t="s">
        <v>3690</v>
      </c>
      <c r="G7666" s="54">
        <v>2311020000</v>
      </c>
      <c r="H7666" s="54" t="s">
        <v>3691</v>
      </c>
      <c r="I7666" s="54" t="s">
        <v>3692</v>
      </c>
      <c r="J7666">
        <f>VLOOKUP(A7666,'County Acres Disturbed'!$A$2:$E$3146,5,FALSE)</f>
        <v>46.203742840956465</v>
      </c>
      <c r="K7666" s="55" t="s">
        <v>5571</v>
      </c>
      <c r="L7666">
        <f>IF(H7666="PM10-PRI",VLOOKUP(A7666,'County Emission Factors'!A$2:E$3145,5,FALSE),IF(H7666="PM10-FIL",VLOOKUP(A7666,'County Emission Factors'!A$2:E$3145,5,FALSE),VLOOKUP(A7666,'County Emission Factors'!A$2:F$3145,6,FALSE)))</f>
        <v>0.16566757493188008</v>
      </c>
      <c r="M7666" s="56" t="s">
        <v>5572</v>
      </c>
      <c r="N7666" t="s">
        <v>5571</v>
      </c>
      <c r="O7666">
        <f t="shared" si="125"/>
        <v>7.6544620292374734</v>
      </c>
      <c r="P7666" t="s">
        <v>5572</v>
      </c>
    </row>
    <row r="7667" spans="1:16">
      <c r="A7667" s="54" t="s">
        <v>2558</v>
      </c>
      <c r="B7667" s="54" t="s">
        <v>3056</v>
      </c>
      <c r="C7667" s="54" t="s">
        <v>4902</v>
      </c>
      <c r="D7667" s="54" t="s">
        <v>2865</v>
      </c>
      <c r="E7667" s="54" t="s">
        <v>4920</v>
      </c>
      <c r="F7667" s="54" t="s">
        <v>3690</v>
      </c>
      <c r="G7667" s="54">
        <v>2311020000</v>
      </c>
      <c r="H7667" s="54" t="s">
        <v>3693</v>
      </c>
      <c r="I7667" s="54" t="s">
        <v>3694</v>
      </c>
      <c r="J7667">
        <f>VLOOKUP(A7667,'County Acres Disturbed'!$A$2:$E$3146,5,FALSE)</f>
        <v>46.203742840956465</v>
      </c>
      <c r="K7667" s="55" t="s">
        <v>5571</v>
      </c>
      <c r="L7667">
        <f>IF(H7667="PM10-PRI",VLOOKUP(A7667,'County Emission Factors'!A$2:E$3145,5,FALSE),IF(H7667="PM10-FIL",VLOOKUP(A7667,'County Emission Factors'!A$2:E$3145,5,FALSE),VLOOKUP(A7667,'County Emission Factors'!A$2:F$3145,6,FALSE)))</f>
        <v>1.6566757493188009E-2</v>
      </c>
      <c r="M7667" s="56" t="s">
        <v>5572</v>
      </c>
      <c r="N7667" t="s">
        <v>5571</v>
      </c>
      <c r="O7667">
        <f t="shared" si="125"/>
        <v>0.76544620292374732</v>
      </c>
      <c r="P7667" t="s">
        <v>5572</v>
      </c>
    </row>
    <row r="7668" spans="1:16">
      <c r="A7668" s="54" t="s">
        <v>2558</v>
      </c>
      <c r="B7668" s="54" t="s">
        <v>3056</v>
      </c>
      <c r="C7668" s="54" t="s">
        <v>4902</v>
      </c>
      <c r="D7668" s="54" t="s">
        <v>2865</v>
      </c>
      <c r="E7668" s="54" t="s">
        <v>4920</v>
      </c>
      <c r="F7668" s="54" t="s">
        <v>3690</v>
      </c>
      <c r="G7668" s="54">
        <v>2311020000</v>
      </c>
      <c r="H7668" s="54" t="s">
        <v>3695</v>
      </c>
      <c r="I7668" s="54" t="s">
        <v>3696</v>
      </c>
      <c r="J7668">
        <f>VLOOKUP(A7668,'County Acres Disturbed'!$A$2:$E$3146,5,FALSE)</f>
        <v>46.203742840956465</v>
      </c>
      <c r="K7668" s="55" t="s">
        <v>5571</v>
      </c>
      <c r="L7668">
        <f>IF(H7668="PM10-PRI",VLOOKUP(A7668,'County Emission Factors'!A$2:E$3145,5,FALSE),IF(H7668="PM10-FIL",VLOOKUP(A7668,'County Emission Factors'!A$2:E$3145,5,FALSE),VLOOKUP(A7668,'County Emission Factors'!A$2:F$3145,6,FALSE)))</f>
        <v>0.16566757493188008</v>
      </c>
      <c r="M7668" s="56" t="s">
        <v>5572</v>
      </c>
      <c r="N7668" t="s">
        <v>5571</v>
      </c>
      <c r="O7668">
        <f t="shared" si="125"/>
        <v>7.6544620292374734</v>
      </c>
      <c r="P7668" t="s">
        <v>5572</v>
      </c>
    </row>
    <row r="7669" spans="1:16">
      <c r="A7669" s="54" t="s">
        <v>2558</v>
      </c>
      <c r="B7669" s="54" t="s">
        <v>3056</v>
      </c>
      <c r="C7669" s="54" t="s">
        <v>4902</v>
      </c>
      <c r="D7669" s="54" t="s">
        <v>2865</v>
      </c>
      <c r="E7669" s="54" t="s">
        <v>4920</v>
      </c>
      <c r="F7669" s="54" t="s">
        <v>3690</v>
      </c>
      <c r="G7669" s="54">
        <v>2311020000</v>
      </c>
      <c r="H7669" s="54" t="s">
        <v>3697</v>
      </c>
      <c r="I7669" s="54" t="s">
        <v>3698</v>
      </c>
      <c r="J7669">
        <f>VLOOKUP(A7669,'County Acres Disturbed'!$A$2:$E$3146,5,FALSE)</f>
        <v>46.203742840956465</v>
      </c>
      <c r="K7669" s="55" t="s">
        <v>5571</v>
      </c>
      <c r="L7669">
        <f>IF(H7669="PM10-PRI",VLOOKUP(A7669,'County Emission Factors'!A$2:E$3145,5,FALSE),IF(H7669="PM10-FIL",VLOOKUP(A7669,'County Emission Factors'!A$2:E$3145,5,FALSE),VLOOKUP(A7669,'County Emission Factors'!A$2:F$3145,6,FALSE)))</f>
        <v>1.6566757493188009E-2</v>
      </c>
      <c r="M7669" s="56" t="s">
        <v>5572</v>
      </c>
      <c r="N7669" t="s">
        <v>5571</v>
      </c>
      <c r="O7669">
        <f t="shared" si="125"/>
        <v>0.76544620292374732</v>
      </c>
      <c r="P7669" t="s">
        <v>5572</v>
      </c>
    </row>
    <row r="7670" spans="1:16">
      <c r="A7670" s="54" t="s">
        <v>1081</v>
      </c>
      <c r="B7670" s="54" t="s">
        <v>3056</v>
      </c>
      <c r="C7670" s="54" t="s">
        <v>4902</v>
      </c>
      <c r="D7670" s="54" t="s">
        <v>2866</v>
      </c>
      <c r="E7670" s="54" t="s">
        <v>4921</v>
      </c>
      <c r="F7670" s="54" t="s">
        <v>3690</v>
      </c>
      <c r="G7670" s="54">
        <v>2311020000</v>
      </c>
      <c r="H7670" s="54" t="s">
        <v>3691</v>
      </c>
      <c r="I7670" s="54" t="s">
        <v>3692</v>
      </c>
      <c r="J7670">
        <f>VLOOKUP(A7670,'County Acres Disturbed'!$A$2:$E$3146,5,FALSE)</f>
        <v>110.49253121129153</v>
      </c>
      <c r="K7670" s="55" t="s">
        <v>5571</v>
      </c>
      <c r="L7670">
        <f>IF(H7670="PM10-PRI",VLOOKUP(A7670,'County Emission Factors'!A$2:E$3145,5,FALSE),IF(H7670="PM10-FIL",VLOOKUP(A7670,'County Emission Factors'!A$2:E$3145,5,FALSE),VLOOKUP(A7670,'County Emission Factors'!A$2:F$3145,6,FALSE)))</f>
        <v>0.28071450196790793</v>
      </c>
      <c r="M7670" s="56" t="s">
        <v>5572</v>
      </c>
      <c r="N7670" t="s">
        <v>5571</v>
      </c>
      <c r="O7670">
        <f t="shared" si="125"/>
        <v>31.016855870151225</v>
      </c>
      <c r="P7670" t="s">
        <v>5572</v>
      </c>
    </row>
    <row r="7671" spans="1:16">
      <c r="A7671" s="54" t="s">
        <v>1081</v>
      </c>
      <c r="B7671" s="54" t="s">
        <v>3056</v>
      </c>
      <c r="C7671" s="54" t="s">
        <v>4902</v>
      </c>
      <c r="D7671" s="54" t="s">
        <v>2866</v>
      </c>
      <c r="E7671" s="54" t="s">
        <v>4921</v>
      </c>
      <c r="F7671" s="54" t="s">
        <v>3690</v>
      </c>
      <c r="G7671" s="54">
        <v>2311020000</v>
      </c>
      <c r="H7671" s="54" t="s">
        <v>3693</v>
      </c>
      <c r="I7671" s="54" t="s">
        <v>3694</v>
      </c>
      <c r="J7671">
        <f>VLOOKUP(A7671,'County Acres Disturbed'!$A$2:$E$3146,5,FALSE)</f>
        <v>110.49253121129153</v>
      </c>
      <c r="K7671" s="55" t="s">
        <v>5571</v>
      </c>
      <c r="L7671">
        <f>IF(H7671="PM10-PRI",VLOOKUP(A7671,'County Emission Factors'!A$2:E$3145,5,FALSE),IF(H7671="PM10-FIL",VLOOKUP(A7671,'County Emission Factors'!A$2:E$3145,5,FALSE),VLOOKUP(A7671,'County Emission Factors'!A$2:F$3145,6,FALSE)))</f>
        <v>2.8071450196790793E-2</v>
      </c>
      <c r="M7671" s="56" t="s">
        <v>5572</v>
      </c>
      <c r="N7671" t="s">
        <v>5571</v>
      </c>
      <c r="O7671">
        <f t="shared" si="125"/>
        <v>3.1016855870151225</v>
      </c>
      <c r="P7671" t="s">
        <v>5572</v>
      </c>
    </row>
    <row r="7672" spans="1:16">
      <c r="A7672" s="54" t="s">
        <v>1081</v>
      </c>
      <c r="B7672" s="54" t="s">
        <v>3056</v>
      </c>
      <c r="C7672" s="54" t="s">
        <v>4902</v>
      </c>
      <c r="D7672" s="54" t="s">
        <v>2866</v>
      </c>
      <c r="E7672" s="54" t="s">
        <v>4921</v>
      </c>
      <c r="F7672" s="54" t="s">
        <v>3690</v>
      </c>
      <c r="G7672" s="54">
        <v>2311020000</v>
      </c>
      <c r="H7672" s="54" t="s">
        <v>3695</v>
      </c>
      <c r="I7672" s="54" t="s">
        <v>3696</v>
      </c>
      <c r="J7672">
        <f>VLOOKUP(A7672,'County Acres Disturbed'!$A$2:$E$3146,5,FALSE)</f>
        <v>110.49253121129153</v>
      </c>
      <c r="K7672" s="55" t="s">
        <v>5571</v>
      </c>
      <c r="L7672">
        <f>IF(H7672="PM10-PRI",VLOOKUP(A7672,'County Emission Factors'!A$2:E$3145,5,FALSE),IF(H7672="PM10-FIL",VLOOKUP(A7672,'County Emission Factors'!A$2:E$3145,5,FALSE),VLOOKUP(A7672,'County Emission Factors'!A$2:F$3145,6,FALSE)))</f>
        <v>0.28071450196790793</v>
      </c>
      <c r="M7672" s="56" t="s">
        <v>5572</v>
      </c>
      <c r="N7672" t="s">
        <v>5571</v>
      </c>
      <c r="O7672">
        <f t="shared" si="125"/>
        <v>31.016855870151225</v>
      </c>
      <c r="P7672" t="s">
        <v>5572</v>
      </c>
    </row>
    <row r="7673" spans="1:16">
      <c r="A7673" s="54" t="s">
        <v>1081</v>
      </c>
      <c r="B7673" s="54" t="s">
        <v>3056</v>
      </c>
      <c r="C7673" s="54" t="s">
        <v>4902</v>
      </c>
      <c r="D7673" s="54" t="s">
        <v>2866</v>
      </c>
      <c r="E7673" s="54" t="s">
        <v>4921</v>
      </c>
      <c r="F7673" s="54" t="s">
        <v>3690</v>
      </c>
      <c r="G7673" s="54">
        <v>2311020000</v>
      </c>
      <c r="H7673" s="54" t="s">
        <v>3697</v>
      </c>
      <c r="I7673" s="54" t="s">
        <v>3698</v>
      </c>
      <c r="J7673">
        <f>VLOOKUP(A7673,'County Acres Disturbed'!$A$2:$E$3146,5,FALSE)</f>
        <v>110.49253121129153</v>
      </c>
      <c r="K7673" s="55" t="s">
        <v>5571</v>
      </c>
      <c r="L7673">
        <f>IF(H7673="PM10-PRI",VLOOKUP(A7673,'County Emission Factors'!A$2:E$3145,5,FALSE),IF(H7673="PM10-FIL",VLOOKUP(A7673,'County Emission Factors'!A$2:E$3145,5,FALSE),VLOOKUP(A7673,'County Emission Factors'!A$2:F$3145,6,FALSE)))</f>
        <v>2.8071450196790793E-2</v>
      </c>
      <c r="M7673" s="56" t="s">
        <v>5572</v>
      </c>
      <c r="N7673" t="s">
        <v>5571</v>
      </c>
      <c r="O7673">
        <f t="shared" si="125"/>
        <v>3.1016855870151225</v>
      </c>
      <c r="P7673" t="s">
        <v>5572</v>
      </c>
    </row>
    <row r="7674" spans="1:16">
      <c r="A7674" s="54" t="s">
        <v>1082</v>
      </c>
      <c r="B7674" s="54" t="s">
        <v>3056</v>
      </c>
      <c r="C7674" s="54" t="s">
        <v>4902</v>
      </c>
      <c r="D7674" s="54" t="s">
        <v>2867</v>
      </c>
      <c r="E7674" s="54" t="s">
        <v>4922</v>
      </c>
      <c r="F7674" s="54" t="s">
        <v>3690</v>
      </c>
      <c r="G7674" s="54">
        <v>2311020000</v>
      </c>
      <c r="H7674" s="54" t="s">
        <v>3691</v>
      </c>
      <c r="I7674" s="54" t="s">
        <v>3692</v>
      </c>
      <c r="J7674">
        <f>VLOOKUP(A7674,'County Acres Disturbed'!$A$2:$E$3146,5,FALSE)</f>
        <v>489.3240667928626</v>
      </c>
      <c r="K7674" s="55" t="s">
        <v>5571</v>
      </c>
      <c r="L7674">
        <f>IF(H7674="PM10-PRI",VLOOKUP(A7674,'County Emission Factors'!A$2:E$3145,5,FALSE),IF(H7674="PM10-FIL",VLOOKUP(A7674,'County Emission Factors'!A$2:E$3145,5,FALSE),VLOOKUP(A7674,'County Emission Factors'!A$2:F$3145,6,FALSE)))</f>
        <v>0.15186194368755676</v>
      </c>
      <c r="M7674" s="56" t="s">
        <v>5572</v>
      </c>
      <c r="N7674" t="s">
        <v>5571</v>
      </c>
      <c r="O7674">
        <f t="shared" si="125"/>
        <v>74.309703876263967</v>
      </c>
      <c r="P7674" t="s">
        <v>5572</v>
      </c>
    </row>
    <row r="7675" spans="1:16">
      <c r="A7675" s="54" t="s">
        <v>1082</v>
      </c>
      <c r="B7675" s="54" t="s">
        <v>3056</v>
      </c>
      <c r="C7675" s="54" t="s">
        <v>4902</v>
      </c>
      <c r="D7675" s="54" t="s">
        <v>2867</v>
      </c>
      <c r="E7675" s="54" t="s">
        <v>4922</v>
      </c>
      <c r="F7675" s="54" t="s">
        <v>3690</v>
      </c>
      <c r="G7675" s="54">
        <v>2311020000</v>
      </c>
      <c r="H7675" s="54" t="s">
        <v>3693</v>
      </c>
      <c r="I7675" s="54" t="s">
        <v>3694</v>
      </c>
      <c r="J7675">
        <f>VLOOKUP(A7675,'County Acres Disturbed'!$A$2:$E$3146,5,FALSE)</f>
        <v>489.3240667928626</v>
      </c>
      <c r="K7675" s="55" t="s">
        <v>5571</v>
      </c>
      <c r="L7675">
        <f>IF(H7675="PM10-PRI",VLOOKUP(A7675,'County Emission Factors'!A$2:E$3145,5,FALSE),IF(H7675="PM10-FIL",VLOOKUP(A7675,'County Emission Factors'!A$2:E$3145,5,FALSE),VLOOKUP(A7675,'County Emission Factors'!A$2:F$3145,6,FALSE)))</f>
        <v>1.5186194368755677E-2</v>
      </c>
      <c r="M7675" s="56" t="s">
        <v>5572</v>
      </c>
      <c r="N7675" t="s">
        <v>5571</v>
      </c>
      <c r="O7675">
        <f t="shared" si="125"/>
        <v>7.4309703876263971</v>
      </c>
      <c r="P7675" t="s">
        <v>5572</v>
      </c>
    </row>
    <row r="7676" spans="1:16">
      <c r="A7676" s="54" t="s">
        <v>1082</v>
      </c>
      <c r="B7676" s="54" t="s">
        <v>3056</v>
      </c>
      <c r="C7676" s="54" t="s">
        <v>4902</v>
      </c>
      <c r="D7676" s="54" t="s">
        <v>2867</v>
      </c>
      <c r="E7676" s="54" t="s">
        <v>4922</v>
      </c>
      <c r="F7676" s="54" t="s">
        <v>3690</v>
      </c>
      <c r="G7676" s="54">
        <v>2311020000</v>
      </c>
      <c r="H7676" s="54" t="s">
        <v>3695</v>
      </c>
      <c r="I7676" s="54" t="s">
        <v>3696</v>
      </c>
      <c r="J7676">
        <f>VLOOKUP(A7676,'County Acres Disturbed'!$A$2:$E$3146,5,FALSE)</f>
        <v>489.3240667928626</v>
      </c>
      <c r="K7676" s="55" t="s">
        <v>5571</v>
      </c>
      <c r="L7676">
        <f>IF(H7676="PM10-PRI",VLOOKUP(A7676,'County Emission Factors'!A$2:E$3145,5,FALSE),IF(H7676="PM10-FIL",VLOOKUP(A7676,'County Emission Factors'!A$2:E$3145,5,FALSE),VLOOKUP(A7676,'County Emission Factors'!A$2:F$3145,6,FALSE)))</f>
        <v>0.15186194368755676</v>
      </c>
      <c r="M7676" s="56" t="s">
        <v>5572</v>
      </c>
      <c r="N7676" t="s">
        <v>5571</v>
      </c>
      <c r="O7676">
        <f t="shared" si="125"/>
        <v>74.309703876263967</v>
      </c>
      <c r="P7676" t="s">
        <v>5572</v>
      </c>
    </row>
    <row r="7677" spans="1:16">
      <c r="A7677" s="54" t="s">
        <v>1082</v>
      </c>
      <c r="B7677" s="54" t="s">
        <v>3056</v>
      </c>
      <c r="C7677" s="54" t="s">
        <v>4902</v>
      </c>
      <c r="D7677" s="54" t="s">
        <v>2867</v>
      </c>
      <c r="E7677" s="54" t="s">
        <v>4922</v>
      </c>
      <c r="F7677" s="54" t="s">
        <v>3690</v>
      </c>
      <c r="G7677" s="54">
        <v>2311020000</v>
      </c>
      <c r="H7677" s="54" t="s">
        <v>3697</v>
      </c>
      <c r="I7677" s="54" t="s">
        <v>3698</v>
      </c>
      <c r="J7677">
        <f>VLOOKUP(A7677,'County Acres Disturbed'!$A$2:$E$3146,5,FALSE)</f>
        <v>489.3240667928626</v>
      </c>
      <c r="K7677" s="55" t="s">
        <v>5571</v>
      </c>
      <c r="L7677">
        <f>IF(H7677="PM10-PRI",VLOOKUP(A7677,'County Emission Factors'!A$2:E$3145,5,FALSE),IF(H7677="PM10-FIL",VLOOKUP(A7677,'County Emission Factors'!A$2:E$3145,5,FALSE),VLOOKUP(A7677,'County Emission Factors'!A$2:F$3145,6,FALSE)))</f>
        <v>1.5186194368755677E-2</v>
      </c>
      <c r="M7677" s="56" t="s">
        <v>5572</v>
      </c>
      <c r="N7677" t="s">
        <v>5571</v>
      </c>
      <c r="O7677">
        <f t="shared" si="125"/>
        <v>7.4309703876263971</v>
      </c>
      <c r="P7677" t="s">
        <v>5572</v>
      </c>
    </row>
    <row r="7678" spans="1:16">
      <c r="A7678" s="54" t="s">
        <v>1083</v>
      </c>
      <c r="B7678" s="54" t="s">
        <v>3056</v>
      </c>
      <c r="C7678" s="54" t="s">
        <v>4902</v>
      </c>
      <c r="D7678" s="54" t="s">
        <v>2868</v>
      </c>
      <c r="E7678" s="54" t="s">
        <v>4923</v>
      </c>
      <c r="F7678" s="54" t="s">
        <v>3690</v>
      </c>
      <c r="G7678" s="54">
        <v>2311020000</v>
      </c>
      <c r="H7678" s="54" t="s">
        <v>3691</v>
      </c>
      <c r="I7678" s="54" t="s">
        <v>3692</v>
      </c>
      <c r="J7678">
        <f>VLOOKUP(A7678,'County Acres Disturbed'!$A$2:$E$3146,5,FALSE)</f>
        <v>46.203742840956465</v>
      </c>
      <c r="K7678" s="55" t="s">
        <v>5571</v>
      </c>
      <c r="L7678">
        <f>IF(H7678="PM10-PRI",VLOOKUP(A7678,'County Emission Factors'!A$2:E$3145,5,FALSE),IF(H7678="PM10-FIL",VLOOKUP(A7678,'County Emission Factors'!A$2:E$3145,5,FALSE),VLOOKUP(A7678,'County Emission Factors'!A$2:F$3145,6,FALSE)))</f>
        <v>0.15186194368755668</v>
      </c>
      <c r="M7678" s="56" t="s">
        <v>5572</v>
      </c>
      <c r="N7678" t="s">
        <v>5571</v>
      </c>
      <c r="O7678">
        <f t="shared" si="125"/>
        <v>7.0165901934676809</v>
      </c>
      <c r="P7678" t="s">
        <v>5572</v>
      </c>
    </row>
    <row r="7679" spans="1:16">
      <c r="A7679" s="54" t="s">
        <v>1083</v>
      </c>
      <c r="B7679" s="54" t="s">
        <v>3056</v>
      </c>
      <c r="C7679" s="54" t="s">
        <v>4902</v>
      </c>
      <c r="D7679" s="54" t="s">
        <v>2868</v>
      </c>
      <c r="E7679" s="54" t="s">
        <v>4923</v>
      </c>
      <c r="F7679" s="54" t="s">
        <v>3690</v>
      </c>
      <c r="G7679" s="54">
        <v>2311020000</v>
      </c>
      <c r="H7679" s="54" t="s">
        <v>3693</v>
      </c>
      <c r="I7679" s="54" t="s">
        <v>3694</v>
      </c>
      <c r="J7679">
        <f>VLOOKUP(A7679,'County Acres Disturbed'!$A$2:$E$3146,5,FALSE)</f>
        <v>46.203742840956465</v>
      </c>
      <c r="K7679" s="55" t="s">
        <v>5571</v>
      </c>
      <c r="L7679">
        <f>IF(H7679="PM10-PRI",VLOOKUP(A7679,'County Emission Factors'!A$2:E$3145,5,FALSE),IF(H7679="PM10-FIL",VLOOKUP(A7679,'County Emission Factors'!A$2:E$3145,5,FALSE),VLOOKUP(A7679,'County Emission Factors'!A$2:F$3145,6,FALSE)))</f>
        <v>1.5186194368755668E-2</v>
      </c>
      <c r="M7679" s="56" t="s">
        <v>5572</v>
      </c>
      <c r="N7679" t="s">
        <v>5571</v>
      </c>
      <c r="O7679">
        <f t="shared" si="125"/>
        <v>0.70165901934676811</v>
      </c>
      <c r="P7679" t="s">
        <v>5572</v>
      </c>
    </row>
    <row r="7680" spans="1:16">
      <c r="A7680" s="54" t="s">
        <v>1083</v>
      </c>
      <c r="B7680" s="54" t="s">
        <v>3056</v>
      </c>
      <c r="C7680" s="54" t="s">
        <v>4902</v>
      </c>
      <c r="D7680" s="54" t="s">
        <v>2868</v>
      </c>
      <c r="E7680" s="54" t="s">
        <v>4923</v>
      </c>
      <c r="F7680" s="54" t="s">
        <v>3690</v>
      </c>
      <c r="G7680" s="54">
        <v>2311020000</v>
      </c>
      <c r="H7680" s="54" t="s">
        <v>3695</v>
      </c>
      <c r="I7680" s="54" t="s">
        <v>3696</v>
      </c>
      <c r="J7680">
        <f>VLOOKUP(A7680,'County Acres Disturbed'!$A$2:$E$3146,5,FALSE)</f>
        <v>46.203742840956465</v>
      </c>
      <c r="K7680" s="55" t="s">
        <v>5571</v>
      </c>
      <c r="L7680">
        <f>IF(H7680="PM10-PRI",VLOOKUP(A7680,'County Emission Factors'!A$2:E$3145,5,FALSE),IF(H7680="PM10-FIL",VLOOKUP(A7680,'County Emission Factors'!A$2:E$3145,5,FALSE),VLOOKUP(A7680,'County Emission Factors'!A$2:F$3145,6,FALSE)))</f>
        <v>0.15186194368755668</v>
      </c>
      <c r="M7680" s="56" t="s">
        <v>5572</v>
      </c>
      <c r="N7680" t="s">
        <v>5571</v>
      </c>
      <c r="O7680">
        <f t="shared" si="125"/>
        <v>7.0165901934676809</v>
      </c>
      <c r="P7680" t="s">
        <v>5572</v>
      </c>
    </row>
    <row r="7681" spans="1:16">
      <c r="A7681" s="54" t="s">
        <v>1083</v>
      </c>
      <c r="B7681" s="54" t="s">
        <v>3056</v>
      </c>
      <c r="C7681" s="54" t="s">
        <v>4902</v>
      </c>
      <c r="D7681" s="54" t="s">
        <v>2868</v>
      </c>
      <c r="E7681" s="54" t="s">
        <v>4923</v>
      </c>
      <c r="F7681" s="54" t="s">
        <v>3690</v>
      </c>
      <c r="G7681" s="54">
        <v>2311020000</v>
      </c>
      <c r="H7681" s="54" t="s">
        <v>3697</v>
      </c>
      <c r="I7681" s="54" t="s">
        <v>3698</v>
      </c>
      <c r="J7681">
        <f>VLOOKUP(A7681,'County Acres Disturbed'!$A$2:$E$3146,5,FALSE)</f>
        <v>46.203742840956465</v>
      </c>
      <c r="K7681" s="55" t="s">
        <v>5571</v>
      </c>
      <c r="L7681">
        <f>IF(H7681="PM10-PRI",VLOOKUP(A7681,'County Emission Factors'!A$2:E$3145,5,FALSE),IF(H7681="PM10-FIL",VLOOKUP(A7681,'County Emission Factors'!A$2:E$3145,5,FALSE),VLOOKUP(A7681,'County Emission Factors'!A$2:F$3145,6,FALSE)))</f>
        <v>1.5186194368755668E-2</v>
      </c>
      <c r="M7681" s="56" t="s">
        <v>5572</v>
      </c>
      <c r="N7681" t="s">
        <v>5571</v>
      </c>
      <c r="O7681">
        <f t="shared" si="125"/>
        <v>0.70165901934676811</v>
      </c>
      <c r="P7681" t="s">
        <v>5572</v>
      </c>
    </row>
    <row r="7682" spans="1:16">
      <c r="A7682" s="54" t="s">
        <v>1084</v>
      </c>
      <c r="B7682" s="54" t="s">
        <v>3056</v>
      </c>
      <c r="C7682" s="54" t="s">
        <v>4902</v>
      </c>
      <c r="D7682" s="54" t="s">
        <v>2869</v>
      </c>
      <c r="E7682" s="54" t="s">
        <v>4924</v>
      </c>
      <c r="F7682" s="54" t="s">
        <v>3690</v>
      </c>
      <c r="G7682" s="54">
        <v>2311020000</v>
      </c>
      <c r="H7682" s="54" t="s">
        <v>3691</v>
      </c>
      <c r="I7682" s="54" t="s">
        <v>3692</v>
      </c>
      <c r="J7682">
        <f>VLOOKUP(A7682,'County Acres Disturbed'!$A$2:$E$3146,5,FALSE)</f>
        <v>331.47759363387468</v>
      </c>
      <c r="K7682" s="55" t="s">
        <v>5571</v>
      </c>
      <c r="L7682">
        <f>IF(H7682="PM10-PRI",VLOOKUP(A7682,'County Emission Factors'!A$2:E$3145,5,FALSE),IF(H7682="PM10-FIL",VLOOKUP(A7682,'County Emission Factors'!A$2:E$3145,5,FALSE),VLOOKUP(A7682,'County Emission Factors'!A$2:F$3145,6,FALSE)))</f>
        <v>0.15186194368755676</v>
      </c>
      <c r="M7682" s="56" t="s">
        <v>5572</v>
      </c>
      <c r="N7682" t="s">
        <v>5571</v>
      </c>
      <c r="O7682">
        <f t="shared" si="125"/>
        <v>50.338831658114302</v>
      </c>
      <c r="P7682" t="s">
        <v>5572</v>
      </c>
    </row>
    <row r="7683" spans="1:16">
      <c r="A7683" s="54" t="s">
        <v>1084</v>
      </c>
      <c r="B7683" s="54" t="s">
        <v>3056</v>
      </c>
      <c r="C7683" s="54" t="s">
        <v>4902</v>
      </c>
      <c r="D7683" s="54" t="s">
        <v>2869</v>
      </c>
      <c r="E7683" s="54" t="s">
        <v>4924</v>
      </c>
      <c r="F7683" s="54" t="s">
        <v>3690</v>
      </c>
      <c r="G7683" s="54">
        <v>2311020000</v>
      </c>
      <c r="H7683" s="54" t="s">
        <v>3693</v>
      </c>
      <c r="I7683" s="54" t="s">
        <v>3694</v>
      </c>
      <c r="J7683">
        <f>VLOOKUP(A7683,'County Acres Disturbed'!$A$2:$E$3146,5,FALSE)</f>
        <v>331.47759363387468</v>
      </c>
      <c r="K7683" s="55" t="s">
        <v>5571</v>
      </c>
      <c r="L7683">
        <f>IF(H7683="PM10-PRI",VLOOKUP(A7683,'County Emission Factors'!A$2:E$3145,5,FALSE),IF(H7683="PM10-FIL",VLOOKUP(A7683,'County Emission Factors'!A$2:E$3145,5,FALSE),VLOOKUP(A7683,'County Emission Factors'!A$2:F$3145,6,FALSE)))</f>
        <v>1.5186194368755677E-2</v>
      </c>
      <c r="M7683" s="56" t="s">
        <v>5572</v>
      </c>
      <c r="N7683" t="s">
        <v>5571</v>
      </c>
      <c r="O7683">
        <f t="shared" si="125"/>
        <v>5.0338831658114307</v>
      </c>
      <c r="P7683" t="s">
        <v>5572</v>
      </c>
    </row>
    <row r="7684" spans="1:16">
      <c r="A7684" s="54" t="s">
        <v>1084</v>
      </c>
      <c r="B7684" s="54" t="s">
        <v>3056</v>
      </c>
      <c r="C7684" s="54" t="s">
        <v>4902</v>
      </c>
      <c r="D7684" s="54" t="s">
        <v>2869</v>
      </c>
      <c r="E7684" s="54" t="s">
        <v>4924</v>
      </c>
      <c r="F7684" s="54" t="s">
        <v>3690</v>
      </c>
      <c r="G7684" s="54">
        <v>2311020000</v>
      </c>
      <c r="H7684" s="54" t="s">
        <v>3695</v>
      </c>
      <c r="I7684" s="54" t="s">
        <v>3696</v>
      </c>
      <c r="J7684">
        <f>VLOOKUP(A7684,'County Acres Disturbed'!$A$2:$E$3146,5,FALSE)</f>
        <v>331.47759363387468</v>
      </c>
      <c r="K7684" s="55" t="s">
        <v>5571</v>
      </c>
      <c r="L7684">
        <f>IF(H7684="PM10-PRI",VLOOKUP(A7684,'County Emission Factors'!A$2:E$3145,5,FALSE),IF(H7684="PM10-FIL",VLOOKUP(A7684,'County Emission Factors'!A$2:E$3145,5,FALSE),VLOOKUP(A7684,'County Emission Factors'!A$2:F$3145,6,FALSE)))</f>
        <v>0.15186194368755676</v>
      </c>
      <c r="M7684" s="56" t="s">
        <v>5572</v>
      </c>
      <c r="N7684" t="s">
        <v>5571</v>
      </c>
      <c r="O7684">
        <f t="shared" si="125"/>
        <v>50.338831658114302</v>
      </c>
      <c r="P7684" t="s">
        <v>5572</v>
      </c>
    </row>
    <row r="7685" spans="1:16">
      <c r="A7685" s="54" t="s">
        <v>1084</v>
      </c>
      <c r="B7685" s="54" t="s">
        <v>3056</v>
      </c>
      <c r="C7685" s="54" t="s">
        <v>4902</v>
      </c>
      <c r="D7685" s="54" t="s">
        <v>2869</v>
      </c>
      <c r="E7685" s="54" t="s">
        <v>4924</v>
      </c>
      <c r="F7685" s="54" t="s">
        <v>3690</v>
      </c>
      <c r="G7685" s="54">
        <v>2311020000</v>
      </c>
      <c r="H7685" s="54" t="s">
        <v>3697</v>
      </c>
      <c r="I7685" s="54" t="s">
        <v>3698</v>
      </c>
      <c r="J7685">
        <f>VLOOKUP(A7685,'County Acres Disturbed'!$A$2:$E$3146,5,FALSE)</f>
        <v>331.47759363387468</v>
      </c>
      <c r="K7685" s="55" t="s">
        <v>5571</v>
      </c>
      <c r="L7685">
        <f>IF(H7685="PM10-PRI",VLOOKUP(A7685,'County Emission Factors'!A$2:E$3145,5,FALSE),IF(H7685="PM10-FIL",VLOOKUP(A7685,'County Emission Factors'!A$2:E$3145,5,FALSE),VLOOKUP(A7685,'County Emission Factors'!A$2:F$3145,6,FALSE)))</f>
        <v>1.5186194368755677E-2</v>
      </c>
      <c r="M7685" s="56" t="s">
        <v>5572</v>
      </c>
      <c r="N7685" t="s">
        <v>5571</v>
      </c>
      <c r="O7685">
        <f t="shared" si="125"/>
        <v>5.0338831658114307</v>
      </c>
      <c r="P7685" t="s">
        <v>5572</v>
      </c>
    </row>
    <row r="7686" spans="1:16">
      <c r="A7686" s="54" t="s">
        <v>1085</v>
      </c>
      <c r="B7686" s="54" t="s">
        <v>3056</v>
      </c>
      <c r="C7686" s="54" t="s">
        <v>4902</v>
      </c>
      <c r="D7686" s="54" t="s">
        <v>2936</v>
      </c>
      <c r="E7686" s="54" t="s">
        <v>4925</v>
      </c>
      <c r="F7686" s="54" t="s">
        <v>3690</v>
      </c>
      <c r="G7686" s="54">
        <v>2311020000</v>
      </c>
      <c r="H7686" s="54" t="s">
        <v>3691</v>
      </c>
      <c r="I7686" s="54" t="s">
        <v>3692</v>
      </c>
      <c r="J7686">
        <f>VLOOKUP(A7686,'County Acres Disturbed'!$A$2:$E$3146,5,FALSE)</f>
        <v>3146.4063649691589</v>
      </c>
      <c r="K7686" s="55" t="s">
        <v>5571</v>
      </c>
      <c r="L7686">
        <f>IF(H7686="PM10-PRI",VLOOKUP(A7686,'County Emission Factors'!A$2:E$3145,5,FALSE),IF(H7686="PM10-FIL",VLOOKUP(A7686,'County Emission Factors'!A$2:E$3145,5,FALSE),VLOOKUP(A7686,'County Emission Factors'!A$2:F$3145,6,FALSE)))</f>
        <v>0.15186194368755676</v>
      </c>
      <c r="M7686" s="56" t="s">
        <v>5572</v>
      </c>
      <c r="N7686" t="s">
        <v>5571</v>
      </c>
      <c r="O7686">
        <f t="shared" si="125"/>
        <v>477.81938621511659</v>
      </c>
      <c r="P7686" t="s">
        <v>5572</v>
      </c>
    </row>
    <row r="7687" spans="1:16">
      <c r="A7687" s="54" t="s">
        <v>1085</v>
      </c>
      <c r="B7687" s="54" t="s">
        <v>3056</v>
      </c>
      <c r="C7687" s="54" t="s">
        <v>4902</v>
      </c>
      <c r="D7687" s="54" t="s">
        <v>2936</v>
      </c>
      <c r="E7687" s="54" t="s">
        <v>4925</v>
      </c>
      <c r="F7687" s="54" t="s">
        <v>3690</v>
      </c>
      <c r="G7687" s="54">
        <v>2311020000</v>
      </c>
      <c r="H7687" s="54" t="s">
        <v>3693</v>
      </c>
      <c r="I7687" s="54" t="s">
        <v>3694</v>
      </c>
      <c r="J7687">
        <f>VLOOKUP(A7687,'County Acres Disturbed'!$A$2:$E$3146,5,FALSE)</f>
        <v>3146.4063649691589</v>
      </c>
      <c r="K7687" s="55" t="s">
        <v>5571</v>
      </c>
      <c r="L7687">
        <f>IF(H7687="PM10-PRI",VLOOKUP(A7687,'County Emission Factors'!A$2:E$3145,5,FALSE),IF(H7687="PM10-FIL",VLOOKUP(A7687,'County Emission Factors'!A$2:E$3145,5,FALSE),VLOOKUP(A7687,'County Emission Factors'!A$2:F$3145,6,FALSE)))</f>
        <v>1.5186194368755677E-2</v>
      </c>
      <c r="M7687" s="56" t="s">
        <v>5572</v>
      </c>
      <c r="N7687" t="s">
        <v>5571</v>
      </c>
      <c r="O7687">
        <f t="shared" si="125"/>
        <v>47.781938621511657</v>
      </c>
      <c r="P7687" t="s">
        <v>5572</v>
      </c>
    </row>
    <row r="7688" spans="1:16">
      <c r="A7688" s="54" t="s">
        <v>1085</v>
      </c>
      <c r="B7688" s="54" t="s">
        <v>3056</v>
      </c>
      <c r="C7688" s="54" t="s">
        <v>4902</v>
      </c>
      <c r="D7688" s="54" t="s">
        <v>2936</v>
      </c>
      <c r="E7688" s="54" t="s">
        <v>4925</v>
      </c>
      <c r="F7688" s="54" t="s">
        <v>3690</v>
      </c>
      <c r="G7688" s="54">
        <v>2311020000</v>
      </c>
      <c r="H7688" s="54" t="s">
        <v>3695</v>
      </c>
      <c r="I7688" s="54" t="s">
        <v>3696</v>
      </c>
      <c r="J7688">
        <f>VLOOKUP(A7688,'County Acres Disturbed'!$A$2:$E$3146,5,FALSE)</f>
        <v>3146.4063649691589</v>
      </c>
      <c r="K7688" s="55" t="s">
        <v>5571</v>
      </c>
      <c r="L7688">
        <f>IF(H7688="PM10-PRI",VLOOKUP(A7688,'County Emission Factors'!A$2:E$3145,5,FALSE),IF(H7688="PM10-FIL",VLOOKUP(A7688,'County Emission Factors'!A$2:E$3145,5,FALSE),VLOOKUP(A7688,'County Emission Factors'!A$2:F$3145,6,FALSE)))</f>
        <v>0.15186194368755676</v>
      </c>
      <c r="M7688" s="56" t="s">
        <v>5572</v>
      </c>
      <c r="N7688" t="s">
        <v>5571</v>
      </c>
      <c r="O7688">
        <f t="shared" si="125"/>
        <v>477.81938621511659</v>
      </c>
      <c r="P7688" t="s">
        <v>5572</v>
      </c>
    </row>
    <row r="7689" spans="1:16">
      <c r="A7689" s="54" t="s">
        <v>1085</v>
      </c>
      <c r="B7689" s="54" t="s">
        <v>3056</v>
      </c>
      <c r="C7689" s="54" t="s">
        <v>4902</v>
      </c>
      <c r="D7689" s="54" t="s">
        <v>2936</v>
      </c>
      <c r="E7689" s="54" t="s">
        <v>4925</v>
      </c>
      <c r="F7689" s="54" t="s">
        <v>3690</v>
      </c>
      <c r="G7689" s="54">
        <v>2311020000</v>
      </c>
      <c r="H7689" s="54" t="s">
        <v>3697</v>
      </c>
      <c r="I7689" s="54" t="s">
        <v>3698</v>
      </c>
      <c r="J7689">
        <f>VLOOKUP(A7689,'County Acres Disturbed'!$A$2:$E$3146,5,FALSE)</f>
        <v>3146.4063649691589</v>
      </c>
      <c r="K7689" s="55" t="s">
        <v>5571</v>
      </c>
      <c r="L7689">
        <f>IF(H7689="PM10-PRI",VLOOKUP(A7689,'County Emission Factors'!A$2:E$3145,5,FALSE),IF(H7689="PM10-FIL",VLOOKUP(A7689,'County Emission Factors'!A$2:E$3145,5,FALSE),VLOOKUP(A7689,'County Emission Factors'!A$2:F$3145,6,FALSE)))</f>
        <v>1.5186194368755677E-2</v>
      </c>
      <c r="M7689" s="56" t="s">
        <v>5572</v>
      </c>
      <c r="N7689" t="s">
        <v>5571</v>
      </c>
      <c r="O7689">
        <f t="shared" si="125"/>
        <v>47.781938621511657</v>
      </c>
      <c r="P7689" t="s">
        <v>5572</v>
      </c>
    </row>
    <row r="7690" spans="1:16">
      <c r="A7690" s="54" t="s">
        <v>1086</v>
      </c>
      <c r="B7690" s="54" t="s">
        <v>3056</v>
      </c>
      <c r="C7690" s="54" t="s">
        <v>4902</v>
      </c>
      <c r="D7690" s="54" t="s">
        <v>2870</v>
      </c>
      <c r="E7690" s="54" t="s">
        <v>4926</v>
      </c>
      <c r="F7690" s="54" t="s">
        <v>3690</v>
      </c>
      <c r="G7690" s="54">
        <v>2311020000</v>
      </c>
      <c r="H7690" s="54" t="s">
        <v>3691</v>
      </c>
      <c r="I7690" s="54" t="s">
        <v>3692</v>
      </c>
      <c r="J7690">
        <f>VLOOKUP(A7690,'County Acres Disturbed'!$A$2:$E$3146,5,FALSE)</f>
        <v>46.203742840956465</v>
      </c>
      <c r="K7690" s="55" t="s">
        <v>5571</v>
      </c>
      <c r="L7690">
        <f>IF(H7690="PM10-PRI",VLOOKUP(A7690,'County Emission Factors'!A$2:E$3145,5,FALSE),IF(H7690="PM10-FIL",VLOOKUP(A7690,'County Emission Factors'!A$2:E$3145,5,FALSE),VLOOKUP(A7690,'County Emission Factors'!A$2:F$3145,6,FALSE)))</f>
        <v>0.15186194368755671</v>
      </c>
      <c r="M7690" s="56" t="s">
        <v>5572</v>
      </c>
      <c r="N7690" t="s">
        <v>5571</v>
      </c>
      <c r="O7690">
        <f t="shared" si="125"/>
        <v>7.0165901934676818</v>
      </c>
      <c r="P7690" t="s">
        <v>5572</v>
      </c>
    </row>
    <row r="7691" spans="1:16">
      <c r="A7691" s="54" t="s">
        <v>1086</v>
      </c>
      <c r="B7691" s="54" t="s">
        <v>3056</v>
      </c>
      <c r="C7691" s="54" t="s">
        <v>4902</v>
      </c>
      <c r="D7691" s="54" t="s">
        <v>2870</v>
      </c>
      <c r="E7691" s="54" t="s">
        <v>4926</v>
      </c>
      <c r="F7691" s="54" t="s">
        <v>3690</v>
      </c>
      <c r="G7691" s="54">
        <v>2311020000</v>
      </c>
      <c r="H7691" s="54" t="s">
        <v>3693</v>
      </c>
      <c r="I7691" s="54" t="s">
        <v>3694</v>
      </c>
      <c r="J7691">
        <f>VLOOKUP(A7691,'County Acres Disturbed'!$A$2:$E$3146,5,FALSE)</f>
        <v>46.203742840956465</v>
      </c>
      <c r="K7691" s="55" t="s">
        <v>5571</v>
      </c>
      <c r="L7691">
        <f>IF(H7691="PM10-PRI",VLOOKUP(A7691,'County Emission Factors'!A$2:E$3145,5,FALSE),IF(H7691="PM10-FIL",VLOOKUP(A7691,'County Emission Factors'!A$2:E$3145,5,FALSE),VLOOKUP(A7691,'County Emission Factors'!A$2:F$3145,6,FALSE)))</f>
        <v>1.5186194368755672E-2</v>
      </c>
      <c r="M7691" s="56" t="s">
        <v>5572</v>
      </c>
      <c r="N7691" t="s">
        <v>5571</v>
      </c>
      <c r="O7691">
        <f t="shared" si="125"/>
        <v>0.70165901934676822</v>
      </c>
      <c r="P7691" t="s">
        <v>5572</v>
      </c>
    </row>
    <row r="7692" spans="1:16">
      <c r="A7692" s="54" t="s">
        <v>1086</v>
      </c>
      <c r="B7692" s="54" t="s">
        <v>3056</v>
      </c>
      <c r="C7692" s="54" t="s">
        <v>4902</v>
      </c>
      <c r="D7692" s="54" t="s">
        <v>2870</v>
      </c>
      <c r="E7692" s="54" t="s">
        <v>4926</v>
      </c>
      <c r="F7692" s="54" t="s">
        <v>3690</v>
      </c>
      <c r="G7692" s="54">
        <v>2311020000</v>
      </c>
      <c r="H7692" s="54" t="s">
        <v>3695</v>
      </c>
      <c r="I7692" s="54" t="s">
        <v>3696</v>
      </c>
      <c r="J7692">
        <f>VLOOKUP(A7692,'County Acres Disturbed'!$A$2:$E$3146,5,FALSE)</f>
        <v>46.203742840956465</v>
      </c>
      <c r="K7692" s="55" t="s">
        <v>5571</v>
      </c>
      <c r="L7692">
        <f>IF(H7692="PM10-PRI",VLOOKUP(A7692,'County Emission Factors'!A$2:E$3145,5,FALSE),IF(H7692="PM10-FIL",VLOOKUP(A7692,'County Emission Factors'!A$2:E$3145,5,FALSE),VLOOKUP(A7692,'County Emission Factors'!A$2:F$3145,6,FALSE)))</f>
        <v>0.15186194368755671</v>
      </c>
      <c r="M7692" s="56" t="s">
        <v>5572</v>
      </c>
      <c r="N7692" t="s">
        <v>5571</v>
      </c>
      <c r="O7692">
        <f t="shared" si="125"/>
        <v>7.0165901934676818</v>
      </c>
      <c r="P7692" t="s">
        <v>5572</v>
      </c>
    </row>
    <row r="7693" spans="1:16">
      <c r="A7693" s="54" t="s">
        <v>1086</v>
      </c>
      <c r="B7693" s="54" t="s">
        <v>3056</v>
      </c>
      <c r="C7693" s="54" t="s">
        <v>4902</v>
      </c>
      <c r="D7693" s="54" t="s">
        <v>2870</v>
      </c>
      <c r="E7693" s="54" t="s">
        <v>4926</v>
      </c>
      <c r="F7693" s="54" t="s">
        <v>3690</v>
      </c>
      <c r="G7693" s="54">
        <v>2311020000</v>
      </c>
      <c r="H7693" s="54" t="s">
        <v>3697</v>
      </c>
      <c r="I7693" s="54" t="s">
        <v>3698</v>
      </c>
      <c r="J7693">
        <f>VLOOKUP(A7693,'County Acres Disturbed'!$A$2:$E$3146,5,FALSE)</f>
        <v>46.203742840956465</v>
      </c>
      <c r="K7693" s="55" t="s">
        <v>5571</v>
      </c>
      <c r="L7693">
        <f>IF(H7693="PM10-PRI",VLOOKUP(A7693,'County Emission Factors'!A$2:E$3145,5,FALSE),IF(H7693="PM10-FIL",VLOOKUP(A7693,'County Emission Factors'!A$2:E$3145,5,FALSE),VLOOKUP(A7693,'County Emission Factors'!A$2:F$3145,6,FALSE)))</f>
        <v>1.5186194368755672E-2</v>
      </c>
      <c r="M7693" s="56" t="s">
        <v>5572</v>
      </c>
      <c r="N7693" t="s">
        <v>5571</v>
      </c>
      <c r="O7693">
        <f t="shared" si="125"/>
        <v>0.70165901934676822</v>
      </c>
      <c r="P7693" t="s">
        <v>5572</v>
      </c>
    </row>
    <row r="7694" spans="1:16">
      <c r="A7694" s="54" t="s">
        <v>1087</v>
      </c>
      <c r="B7694" s="54" t="s">
        <v>3056</v>
      </c>
      <c r="C7694" s="54" t="s">
        <v>4902</v>
      </c>
      <c r="D7694" s="54" t="s">
        <v>2871</v>
      </c>
      <c r="E7694" s="54" t="s">
        <v>4084</v>
      </c>
      <c r="F7694" s="54" t="s">
        <v>3690</v>
      </c>
      <c r="G7694" s="54">
        <v>2311020000</v>
      </c>
      <c r="H7694" s="54" t="s">
        <v>3691</v>
      </c>
      <c r="I7694" s="54" t="s">
        <v>3692</v>
      </c>
      <c r="J7694">
        <f>VLOOKUP(A7694,'County Acres Disturbed'!$A$2:$E$3146,5,FALSE)</f>
        <v>4677.5171546113415</v>
      </c>
      <c r="K7694" s="55" t="s">
        <v>5571</v>
      </c>
      <c r="L7694">
        <f>IF(H7694="PM10-PRI",VLOOKUP(A7694,'County Emission Factors'!A$2:E$3145,5,FALSE),IF(H7694="PM10-FIL",VLOOKUP(A7694,'County Emission Factors'!A$2:E$3145,5,FALSE),VLOOKUP(A7694,'County Emission Factors'!A$2:F$3145,6,FALSE)))</f>
        <v>0.15186194368755682</v>
      </c>
      <c r="M7694" s="56" t="s">
        <v>5572</v>
      </c>
      <c r="N7694" t="s">
        <v>5571</v>
      </c>
      <c r="O7694">
        <f t="shared" si="125"/>
        <v>710.33684673116852</v>
      </c>
      <c r="P7694" t="s">
        <v>5572</v>
      </c>
    </row>
    <row r="7695" spans="1:16">
      <c r="A7695" s="54" t="s">
        <v>1087</v>
      </c>
      <c r="B7695" s="54" t="s">
        <v>3056</v>
      </c>
      <c r="C7695" s="54" t="s">
        <v>4902</v>
      </c>
      <c r="D7695" s="54" t="s">
        <v>2871</v>
      </c>
      <c r="E7695" s="54" t="s">
        <v>4084</v>
      </c>
      <c r="F7695" s="54" t="s">
        <v>3690</v>
      </c>
      <c r="G7695" s="54">
        <v>2311020000</v>
      </c>
      <c r="H7695" s="54" t="s">
        <v>3693</v>
      </c>
      <c r="I7695" s="54" t="s">
        <v>3694</v>
      </c>
      <c r="J7695">
        <f>VLOOKUP(A7695,'County Acres Disturbed'!$A$2:$E$3146,5,FALSE)</f>
        <v>4677.5171546113415</v>
      </c>
      <c r="K7695" s="55" t="s">
        <v>5571</v>
      </c>
      <c r="L7695">
        <f>IF(H7695="PM10-PRI",VLOOKUP(A7695,'County Emission Factors'!A$2:E$3145,5,FALSE),IF(H7695="PM10-FIL",VLOOKUP(A7695,'County Emission Factors'!A$2:E$3145,5,FALSE),VLOOKUP(A7695,'County Emission Factors'!A$2:F$3145,6,FALSE)))</f>
        <v>1.5186194368755682E-2</v>
      </c>
      <c r="M7695" s="56" t="s">
        <v>5572</v>
      </c>
      <c r="N7695" t="s">
        <v>5571</v>
      </c>
      <c r="O7695">
        <f t="shared" si="125"/>
        <v>71.033684673116852</v>
      </c>
      <c r="P7695" t="s">
        <v>5572</v>
      </c>
    </row>
    <row r="7696" spans="1:16">
      <c r="A7696" s="54" t="s">
        <v>1087</v>
      </c>
      <c r="B7696" s="54" t="s">
        <v>3056</v>
      </c>
      <c r="C7696" s="54" t="s">
        <v>4902</v>
      </c>
      <c r="D7696" s="54" t="s">
        <v>2871</v>
      </c>
      <c r="E7696" s="54" t="s">
        <v>4084</v>
      </c>
      <c r="F7696" s="54" t="s">
        <v>3690</v>
      </c>
      <c r="G7696" s="54">
        <v>2311020000</v>
      </c>
      <c r="H7696" s="54" t="s">
        <v>3695</v>
      </c>
      <c r="I7696" s="54" t="s">
        <v>3696</v>
      </c>
      <c r="J7696">
        <f>VLOOKUP(A7696,'County Acres Disturbed'!$A$2:$E$3146,5,FALSE)</f>
        <v>4677.5171546113415</v>
      </c>
      <c r="K7696" s="55" t="s">
        <v>5571</v>
      </c>
      <c r="L7696">
        <f>IF(H7696="PM10-PRI",VLOOKUP(A7696,'County Emission Factors'!A$2:E$3145,5,FALSE),IF(H7696="PM10-FIL",VLOOKUP(A7696,'County Emission Factors'!A$2:E$3145,5,FALSE),VLOOKUP(A7696,'County Emission Factors'!A$2:F$3145,6,FALSE)))</f>
        <v>0.15186194368755682</v>
      </c>
      <c r="M7696" s="56" t="s">
        <v>5572</v>
      </c>
      <c r="N7696" t="s">
        <v>5571</v>
      </c>
      <c r="O7696">
        <f t="shared" si="125"/>
        <v>710.33684673116852</v>
      </c>
      <c r="P7696" t="s">
        <v>5572</v>
      </c>
    </row>
    <row r="7697" spans="1:16">
      <c r="A7697" s="54" t="s">
        <v>1087</v>
      </c>
      <c r="B7697" s="54" t="s">
        <v>3056</v>
      </c>
      <c r="C7697" s="54" t="s">
        <v>4902</v>
      </c>
      <c r="D7697" s="54" t="s">
        <v>2871</v>
      </c>
      <c r="E7697" s="54" t="s">
        <v>4084</v>
      </c>
      <c r="F7697" s="54" t="s">
        <v>3690</v>
      </c>
      <c r="G7697" s="54">
        <v>2311020000</v>
      </c>
      <c r="H7697" s="54" t="s">
        <v>3697</v>
      </c>
      <c r="I7697" s="54" t="s">
        <v>3698</v>
      </c>
      <c r="J7697">
        <f>VLOOKUP(A7697,'County Acres Disturbed'!$A$2:$E$3146,5,FALSE)</f>
        <v>4677.5171546113415</v>
      </c>
      <c r="K7697" s="55" t="s">
        <v>5571</v>
      </c>
      <c r="L7697">
        <f>IF(H7697="PM10-PRI",VLOOKUP(A7697,'County Emission Factors'!A$2:E$3145,5,FALSE),IF(H7697="PM10-FIL",VLOOKUP(A7697,'County Emission Factors'!A$2:E$3145,5,FALSE),VLOOKUP(A7697,'County Emission Factors'!A$2:F$3145,6,FALSE)))</f>
        <v>1.5186194368755682E-2</v>
      </c>
      <c r="M7697" s="56" t="s">
        <v>5572</v>
      </c>
      <c r="N7697" t="s">
        <v>5571</v>
      </c>
      <c r="O7697">
        <f t="shared" si="125"/>
        <v>71.033684673116852</v>
      </c>
      <c r="P7697" t="s">
        <v>5572</v>
      </c>
    </row>
    <row r="7698" spans="1:16">
      <c r="A7698" s="54" t="s">
        <v>1088</v>
      </c>
      <c r="B7698" s="54" t="s">
        <v>3056</v>
      </c>
      <c r="C7698" s="54" t="s">
        <v>4902</v>
      </c>
      <c r="D7698" s="54" t="s">
        <v>2872</v>
      </c>
      <c r="E7698" s="54" t="s">
        <v>3727</v>
      </c>
      <c r="F7698" s="54" t="s">
        <v>3690</v>
      </c>
      <c r="G7698" s="54">
        <v>2311020000</v>
      </c>
      <c r="H7698" s="54" t="s">
        <v>3691</v>
      </c>
      <c r="I7698" s="54" t="s">
        <v>3692</v>
      </c>
      <c r="J7698">
        <f>VLOOKUP(A7698,'County Acres Disturbed'!$A$2:$E$3146,5,FALSE)</f>
        <v>684.00138368894773</v>
      </c>
      <c r="K7698" s="55" t="s">
        <v>5571</v>
      </c>
      <c r="L7698">
        <f>IF(H7698="PM10-PRI",VLOOKUP(A7698,'County Emission Factors'!A$2:E$3145,5,FALSE),IF(H7698="PM10-FIL",VLOOKUP(A7698,'County Emission Factors'!A$2:E$3145,5,FALSE),VLOOKUP(A7698,'County Emission Factors'!A$2:F$3145,6,FALSE)))</f>
        <v>0.15186194368755682</v>
      </c>
      <c r="M7698" s="56" t="s">
        <v>5572</v>
      </c>
      <c r="N7698" t="s">
        <v>5571</v>
      </c>
      <c r="O7698">
        <f t="shared" si="125"/>
        <v>103.87377961198192</v>
      </c>
      <c r="P7698" t="s">
        <v>5572</v>
      </c>
    </row>
    <row r="7699" spans="1:16">
      <c r="A7699" s="54" t="s">
        <v>1088</v>
      </c>
      <c r="B7699" s="54" t="s">
        <v>3056</v>
      </c>
      <c r="C7699" s="54" t="s">
        <v>4902</v>
      </c>
      <c r="D7699" s="54" t="s">
        <v>2872</v>
      </c>
      <c r="E7699" s="54" t="s">
        <v>3727</v>
      </c>
      <c r="F7699" s="54" t="s">
        <v>3690</v>
      </c>
      <c r="G7699" s="54">
        <v>2311020000</v>
      </c>
      <c r="H7699" s="54" t="s">
        <v>3693</v>
      </c>
      <c r="I7699" s="54" t="s">
        <v>3694</v>
      </c>
      <c r="J7699">
        <f>VLOOKUP(A7699,'County Acres Disturbed'!$A$2:$E$3146,5,FALSE)</f>
        <v>684.00138368894773</v>
      </c>
      <c r="K7699" s="55" t="s">
        <v>5571</v>
      </c>
      <c r="L7699">
        <f>IF(H7699="PM10-PRI",VLOOKUP(A7699,'County Emission Factors'!A$2:E$3145,5,FALSE),IF(H7699="PM10-FIL",VLOOKUP(A7699,'County Emission Factors'!A$2:E$3145,5,FALSE),VLOOKUP(A7699,'County Emission Factors'!A$2:F$3145,6,FALSE)))</f>
        <v>1.5186194368755682E-2</v>
      </c>
      <c r="M7699" s="56" t="s">
        <v>5572</v>
      </c>
      <c r="N7699" t="s">
        <v>5571</v>
      </c>
      <c r="O7699">
        <f t="shared" si="125"/>
        <v>10.387377961198192</v>
      </c>
      <c r="P7699" t="s">
        <v>5572</v>
      </c>
    </row>
    <row r="7700" spans="1:16">
      <c r="A7700" s="54" t="s">
        <v>1088</v>
      </c>
      <c r="B7700" s="54" t="s">
        <v>3056</v>
      </c>
      <c r="C7700" s="54" t="s">
        <v>4902</v>
      </c>
      <c r="D7700" s="54" t="s">
        <v>2872</v>
      </c>
      <c r="E7700" s="54" t="s">
        <v>3727</v>
      </c>
      <c r="F7700" s="54" t="s">
        <v>3690</v>
      </c>
      <c r="G7700" s="54">
        <v>2311020000</v>
      </c>
      <c r="H7700" s="54" t="s">
        <v>3695</v>
      </c>
      <c r="I7700" s="54" t="s">
        <v>3696</v>
      </c>
      <c r="J7700">
        <f>VLOOKUP(A7700,'County Acres Disturbed'!$A$2:$E$3146,5,FALSE)</f>
        <v>684.00138368894773</v>
      </c>
      <c r="K7700" s="55" t="s">
        <v>5571</v>
      </c>
      <c r="L7700">
        <f>IF(H7700="PM10-PRI",VLOOKUP(A7700,'County Emission Factors'!A$2:E$3145,5,FALSE),IF(H7700="PM10-FIL",VLOOKUP(A7700,'County Emission Factors'!A$2:E$3145,5,FALSE),VLOOKUP(A7700,'County Emission Factors'!A$2:F$3145,6,FALSE)))</f>
        <v>0.15186194368755682</v>
      </c>
      <c r="M7700" s="56" t="s">
        <v>5572</v>
      </c>
      <c r="N7700" t="s">
        <v>5571</v>
      </c>
      <c r="O7700">
        <f t="shared" si="125"/>
        <v>103.87377961198192</v>
      </c>
      <c r="P7700" t="s">
        <v>5572</v>
      </c>
    </row>
    <row r="7701" spans="1:16">
      <c r="A7701" s="54" t="s">
        <v>1088</v>
      </c>
      <c r="B7701" s="54" t="s">
        <v>3056</v>
      </c>
      <c r="C7701" s="54" t="s">
        <v>4902</v>
      </c>
      <c r="D7701" s="54" t="s">
        <v>2872</v>
      </c>
      <c r="E7701" s="54" t="s">
        <v>3727</v>
      </c>
      <c r="F7701" s="54" t="s">
        <v>3690</v>
      </c>
      <c r="G7701" s="54">
        <v>2311020000</v>
      </c>
      <c r="H7701" s="54" t="s">
        <v>3697</v>
      </c>
      <c r="I7701" s="54" t="s">
        <v>3698</v>
      </c>
      <c r="J7701">
        <f>VLOOKUP(A7701,'County Acres Disturbed'!$A$2:$E$3146,5,FALSE)</f>
        <v>684.00138368894773</v>
      </c>
      <c r="K7701" s="55" t="s">
        <v>5571</v>
      </c>
      <c r="L7701">
        <f>IF(H7701="PM10-PRI",VLOOKUP(A7701,'County Emission Factors'!A$2:E$3145,5,FALSE),IF(H7701="PM10-FIL",VLOOKUP(A7701,'County Emission Factors'!A$2:E$3145,5,FALSE),VLOOKUP(A7701,'County Emission Factors'!A$2:F$3145,6,FALSE)))</f>
        <v>1.5186194368755682E-2</v>
      </c>
      <c r="M7701" s="56" t="s">
        <v>5572</v>
      </c>
      <c r="N7701" t="s">
        <v>5571</v>
      </c>
      <c r="O7701">
        <f t="shared" si="125"/>
        <v>10.387377961198192</v>
      </c>
      <c r="P7701" t="s">
        <v>5572</v>
      </c>
    </row>
    <row r="7702" spans="1:16">
      <c r="A7702" s="54" t="s">
        <v>1089</v>
      </c>
      <c r="B7702" s="54" t="s">
        <v>3056</v>
      </c>
      <c r="C7702" s="54" t="s">
        <v>4902</v>
      </c>
      <c r="D7702" s="54" t="s">
        <v>2873</v>
      </c>
      <c r="E7702" s="54" t="s">
        <v>4927</v>
      </c>
      <c r="F7702" s="54" t="s">
        <v>3690</v>
      </c>
      <c r="G7702" s="54">
        <v>2311020000</v>
      </c>
      <c r="H7702" s="54" t="s">
        <v>3691</v>
      </c>
      <c r="I7702" s="54" t="s">
        <v>3692</v>
      </c>
      <c r="J7702">
        <f>VLOOKUP(A7702,'County Acres Disturbed'!$A$2:$E$3146,5,FALSE)</f>
        <v>1478.4952985891869</v>
      </c>
      <c r="K7702" s="55" t="s">
        <v>5571</v>
      </c>
      <c r="L7702">
        <f>IF(H7702="PM10-PRI",VLOOKUP(A7702,'County Emission Factors'!A$2:E$3145,5,FALSE),IF(H7702="PM10-FIL",VLOOKUP(A7702,'County Emission Factors'!A$2:E$3145,5,FALSE),VLOOKUP(A7702,'County Emission Factors'!A$2:F$3145,6,FALSE)))</f>
        <v>0.15186194368755679</v>
      </c>
      <c r="M7702" s="56" t="s">
        <v>5572</v>
      </c>
      <c r="N7702" t="s">
        <v>5571</v>
      </c>
      <c r="O7702">
        <f t="shared" si="125"/>
        <v>224.52716977666856</v>
      </c>
      <c r="P7702" t="s">
        <v>5572</v>
      </c>
    </row>
    <row r="7703" spans="1:16">
      <c r="A7703" s="54" t="s">
        <v>1089</v>
      </c>
      <c r="B7703" s="54" t="s">
        <v>3056</v>
      </c>
      <c r="C7703" s="54" t="s">
        <v>4902</v>
      </c>
      <c r="D7703" s="54" t="s">
        <v>2873</v>
      </c>
      <c r="E7703" s="54" t="s">
        <v>4927</v>
      </c>
      <c r="F7703" s="54" t="s">
        <v>3690</v>
      </c>
      <c r="G7703" s="54">
        <v>2311020000</v>
      </c>
      <c r="H7703" s="54" t="s">
        <v>3693</v>
      </c>
      <c r="I7703" s="54" t="s">
        <v>3694</v>
      </c>
      <c r="J7703">
        <f>VLOOKUP(A7703,'County Acres Disturbed'!$A$2:$E$3146,5,FALSE)</f>
        <v>1478.4952985891869</v>
      </c>
      <c r="K7703" s="55" t="s">
        <v>5571</v>
      </c>
      <c r="L7703">
        <f>IF(H7703="PM10-PRI",VLOOKUP(A7703,'County Emission Factors'!A$2:E$3145,5,FALSE),IF(H7703="PM10-FIL",VLOOKUP(A7703,'County Emission Factors'!A$2:E$3145,5,FALSE),VLOOKUP(A7703,'County Emission Factors'!A$2:F$3145,6,FALSE)))</f>
        <v>1.5186194368755679E-2</v>
      </c>
      <c r="M7703" s="56" t="s">
        <v>5572</v>
      </c>
      <c r="N7703" t="s">
        <v>5571</v>
      </c>
      <c r="O7703">
        <f t="shared" si="125"/>
        <v>22.452716977666856</v>
      </c>
      <c r="P7703" t="s">
        <v>5572</v>
      </c>
    </row>
    <row r="7704" spans="1:16">
      <c r="A7704" s="54" t="s">
        <v>1089</v>
      </c>
      <c r="B7704" s="54" t="s">
        <v>3056</v>
      </c>
      <c r="C7704" s="54" t="s">
        <v>4902</v>
      </c>
      <c r="D7704" s="54" t="s">
        <v>2873</v>
      </c>
      <c r="E7704" s="54" t="s">
        <v>4927</v>
      </c>
      <c r="F7704" s="54" t="s">
        <v>3690</v>
      </c>
      <c r="G7704" s="54">
        <v>2311020000</v>
      </c>
      <c r="H7704" s="54" t="s">
        <v>3695</v>
      </c>
      <c r="I7704" s="54" t="s">
        <v>3696</v>
      </c>
      <c r="J7704">
        <f>VLOOKUP(A7704,'County Acres Disturbed'!$A$2:$E$3146,5,FALSE)</f>
        <v>1478.4952985891869</v>
      </c>
      <c r="K7704" s="55" t="s">
        <v>5571</v>
      </c>
      <c r="L7704">
        <f>IF(H7704="PM10-PRI",VLOOKUP(A7704,'County Emission Factors'!A$2:E$3145,5,FALSE),IF(H7704="PM10-FIL",VLOOKUP(A7704,'County Emission Factors'!A$2:E$3145,5,FALSE),VLOOKUP(A7704,'County Emission Factors'!A$2:F$3145,6,FALSE)))</f>
        <v>0.15186194368755679</v>
      </c>
      <c r="M7704" s="56" t="s">
        <v>5572</v>
      </c>
      <c r="N7704" t="s">
        <v>5571</v>
      </c>
      <c r="O7704">
        <f t="shared" si="125"/>
        <v>224.52716977666856</v>
      </c>
      <c r="P7704" t="s">
        <v>5572</v>
      </c>
    </row>
    <row r="7705" spans="1:16">
      <c r="A7705" s="54" t="s">
        <v>1089</v>
      </c>
      <c r="B7705" s="54" t="s">
        <v>3056</v>
      </c>
      <c r="C7705" s="54" t="s">
        <v>4902</v>
      </c>
      <c r="D7705" s="54" t="s">
        <v>2873</v>
      </c>
      <c r="E7705" s="54" t="s">
        <v>4927</v>
      </c>
      <c r="F7705" s="54" t="s">
        <v>3690</v>
      </c>
      <c r="G7705" s="54">
        <v>2311020000</v>
      </c>
      <c r="H7705" s="54" t="s">
        <v>3697</v>
      </c>
      <c r="I7705" s="54" t="s">
        <v>3698</v>
      </c>
      <c r="J7705">
        <f>VLOOKUP(A7705,'County Acres Disturbed'!$A$2:$E$3146,5,FALSE)</f>
        <v>1478.4952985891869</v>
      </c>
      <c r="K7705" s="55" t="s">
        <v>5571</v>
      </c>
      <c r="L7705">
        <f>IF(H7705="PM10-PRI",VLOOKUP(A7705,'County Emission Factors'!A$2:E$3145,5,FALSE),IF(H7705="PM10-FIL",VLOOKUP(A7705,'County Emission Factors'!A$2:E$3145,5,FALSE),VLOOKUP(A7705,'County Emission Factors'!A$2:F$3145,6,FALSE)))</f>
        <v>1.5186194368755679E-2</v>
      </c>
      <c r="M7705" s="56" t="s">
        <v>5572</v>
      </c>
      <c r="N7705" t="s">
        <v>5571</v>
      </c>
      <c r="O7705">
        <f t="shared" si="125"/>
        <v>22.452716977666856</v>
      </c>
      <c r="P7705" t="s">
        <v>5572</v>
      </c>
    </row>
    <row r="7706" spans="1:16">
      <c r="A7706" s="54" t="s">
        <v>1090</v>
      </c>
      <c r="B7706" s="54" t="s">
        <v>3056</v>
      </c>
      <c r="C7706" s="54" t="s">
        <v>4902</v>
      </c>
      <c r="D7706" s="54" t="s">
        <v>2874</v>
      </c>
      <c r="E7706" s="54" t="s">
        <v>4928</v>
      </c>
      <c r="F7706" s="54" t="s">
        <v>3690</v>
      </c>
      <c r="G7706" s="54">
        <v>2311020000</v>
      </c>
      <c r="H7706" s="54" t="s">
        <v>3691</v>
      </c>
      <c r="I7706" s="54" t="s">
        <v>3692</v>
      </c>
      <c r="J7706">
        <f>VLOOKUP(A7706,'County Acres Disturbed'!$A$2:$E$3146,5,FALSE)</f>
        <v>46.203742840956465</v>
      </c>
      <c r="K7706" s="55" t="s">
        <v>5571</v>
      </c>
      <c r="L7706">
        <f>IF(H7706="PM10-PRI",VLOOKUP(A7706,'County Emission Factors'!A$2:E$3145,5,FALSE),IF(H7706="PM10-FIL",VLOOKUP(A7706,'County Emission Factors'!A$2:E$3145,5,FALSE),VLOOKUP(A7706,'County Emission Factors'!A$2:F$3145,6,FALSE)))</f>
        <v>5.5222524977293373E-2</v>
      </c>
      <c r="M7706" s="56" t="s">
        <v>5572</v>
      </c>
      <c r="N7706" t="s">
        <v>5571</v>
      </c>
      <c r="O7706">
        <f t="shared" si="125"/>
        <v>2.5514873430791583</v>
      </c>
      <c r="P7706" t="s">
        <v>5572</v>
      </c>
    </row>
    <row r="7707" spans="1:16">
      <c r="A7707" s="54" t="s">
        <v>1090</v>
      </c>
      <c r="B7707" s="54" t="s">
        <v>3056</v>
      </c>
      <c r="C7707" s="54" t="s">
        <v>4902</v>
      </c>
      <c r="D7707" s="54" t="s">
        <v>2874</v>
      </c>
      <c r="E7707" s="54" t="s">
        <v>4928</v>
      </c>
      <c r="F7707" s="54" t="s">
        <v>3690</v>
      </c>
      <c r="G7707" s="54">
        <v>2311020000</v>
      </c>
      <c r="H7707" s="54" t="s">
        <v>3693</v>
      </c>
      <c r="I7707" s="54" t="s">
        <v>3694</v>
      </c>
      <c r="J7707">
        <f>VLOOKUP(A7707,'County Acres Disturbed'!$A$2:$E$3146,5,FALSE)</f>
        <v>46.203742840956465</v>
      </c>
      <c r="K7707" s="55" t="s">
        <v>5571</v>
      </c>
      <c r="L7707">
        <f>IF(H7707="PM10-PRI",VLOOKUP(A7707,'County Emission Factors'!A$2:E$3145,5,FALSE),IF(H7707="PM10-FIL",VLOOKUP(A7707,'County Emission Factors'!A$2:E$3145,5,FALSE),VLOOKUP(A7707,'County Emission Factors'!A$2:F$3145,6,FALSE)))</f>
        <v>5.5222524977293378E-3</v>
      </c>
      <c r="M7707" s="56" t="s">
        <v>5572</v>
      </c>
      <c r="N7707" t="s">
        <v>5571</v>
      </c>
      <c r="O7707">
        <f t="shared" si="125"/>
        <v>0.25514873430791585</v>
      </c>
      <c r="P7707" t="s">
        <v>5572</v>
      </c>
    </row>
    <row r="7708" spans="1:16">
      <c r="A7708" s="54" t="s">
        <v>1090</v>
      </c>
      <c r="B7708" s="54" t="s">
        <v>3056</v>
      </c>
      <c r="C7708" s="54" t="s">
        <v>4902</v>
      </c>
      <c r="D7708" s="54" t="s">
        <v>2874</v>
      </c>
      <c r="E7708" s="54" t="s">
        <v>4928</v>
      </c>
      <c r="F7708" s="54" t="s">
        <v>3690</v>
      </c>
      <c r="G7708" s="54">
        <v>2311020000</v>
      </c>
      <c r="H7708" s="54" t="s">
        <v>3695</v>
      </c>
      <c r="I7708" s="54" t="s">
        <v>3696</v>
      </c>
      <c r="J7708">
        <f>VLOOKUP(A7708,'County Acres Disturbed'!$A$2:$E$3146,5,FALSE)</f>
        <v>46.203742840956465</v>
      </c>
      <c r="K7708" s="55" t="s">
        <v>5571</v>
      </c>
      <c r="L7708">
        <f>IF(H7708="PM10-PRI",VLOOKUP(A7708,'County Emission Factors'!A$2:E$3145,5,FALSE),IF(H7708="PM10-FIL",VLOOKUP(A7708,'County Emission Factors'!A$2:E$3145,5,FALSE),VLOOKUP(A7708,'County Emission Factors'!A$2:F$3145,6,FALSE)))</f>
        <v>5.5222524977293373E-2</v>
      </c>
      <c r="M7708" s="56" t="s">
        <v>5572</v>
      </c>
      <c r="N7708" t="s">
        <v>5571</v>
      </c>
      <c r="O7708">
        <f t="shared" si="125"/>
        <v>2.5514873430791583</v>
      </c>
      <c r="P7708" t="s">
        <v>5572</v>
      </c>
    </row>
    <row r="7709" spans="1:16">
      <c r="A7709" s="54" t="s">
        <v>1090</v>
      </c>
      <c r="B7709" s="54" t="s">
        <v>3056</v>
      </c>
      <c r="C7709" s="54" t="s">
        <v>4902</v>
      </c>
      <c r="D7709" s="54" t="s">
        <v>2874</v>
      </c>
      <c r="E7709" s="54" t="s">
        <v>4928</v>
      </c>
      <c r="F7709" s="54" t="s">
        <v>3690</v>
      </c>
      <c r="G7709" s="54">
        <v>2311020000</v>
      </c>
      <c r="H7709" s="54" t="s">
        <v>3697</v>
      </c>
      <c r="I7709" s="54" t="s">
        <v>3698</v>
      </c>
      <c r="J7709">
        <f>VLOOKUP(A7709,'County Acres Disturbed'!$A$2:$E$3146,5,FALSE)</f>
        <v>46.203742840956465</v>
      </c>
      <c r="K7709" s="55" t="s">
        <v>5571</v>
      </c>
      <c r="L7709">
        <f>IF(H7709="PM10-PRI",VLOOKUP(A7709,'County Emission Factors'!A$2:E$3145,5,FALSE),IF(H7709="PM10-FIL",VLOOKUP(A7709,'County Emission Factors'!A$2:E$3145,5,FALSE),VLOOKUP(A7709,'County Emission Factors'!A$2:F$3145,6,FALSE)))</f>
        <v>5.5222524977293378E-3</v>
      </c>
      <c r="M7709" s="56" t="s">
        <v>5572</v>
      </c>
      <c r="N7709" t="s">
        <v>5571</v>
      </c>
      <c r="O7709">
        <f t="shared" si="125"/>
        <v>0.25514873430791585</v>
      </c>
      <c r="P7709" t="s">
        <v>5572</v>
      </c>
    </row>
    <row r="7710" spans="1:16">
      <c r="A7710" s="54" t="s">
        <v>1091</v>
      </c>
      <c r="B7710" s="54" t="s">
        <v>3056</v>
      </c>
      <c r="C7710" s="54" t="s">
        <v>4902</v>
      </c>
      <c r="D7710" s="54" t="s">
        <v>2875</v>
      </c>
      <c r="E7710" s="54" t="s">
        <v>3796</v>
      </c>
      <c r="F7710" s="54" t="s">
        <v>3690</v>
      </c>
      <c r="G7710" s="54">
        <v>2311020000</v>
      </c>
      <c r="H7710" s="54" t="s">
        <v>3691</v>
      </c>
      <c r="I7710" s="54" t="s">
        <v>3692</v>
      </c>
      <c r="J7710">
        <f>VLOOKUP(A7710,'County Acres Disturbed'!$A$2:$E$3146,5,FALSE)</f>
        <v>46.203742840956465</v>
      </c>
      <c r="K7710" s="55" t="s">
        <v>5571</v>
      </c>
      <c r="L7710">
        <f>IF(H7710="PM10-PRI",VLOOKUP(A7710,'County Emission Factors'!A$2:E$3145,5,FALSE),IF(H7710="PM10-FIL",VLOOKUP(A7710,'County Emission Factors'!A$2:E$3145,5,FALSE),VLOOKUP(A7710,'County Emission Factors'!A$2:F$3145,6,FALSE)))</f>
        <v>0.18407508325764455</v>
      </c>
      <c r="M7710" s="56" t="s">
        <v>5572</v>
      </c>
      <c r="N7710" t="s">
        <v>5571</v>
      </c>
      <c r="O7710">
        <f t="shared" si="125"/>
        <v>8.5049578102638588</v>
      </c>
      <c r="P7710" t="s">
        <v>5572</v>
      </c>
    </row>
    <row r="7711" spans="1:16">
      <c r="A7711" s="54" t="s">
        <v>1091</v>
      </c>
      <c r="B7711" s="54" t="s">
        <v>3056</v>
      </c>
      <c r="C7711" s="54" t="s">
        <v>4902</v>
      </c>
      <c r="D7711" s="54" t="s">
        <v>2875</v>
      </c>
      <c r="E7711" s="54" t="s">
        <v>3796</v>
      </c>
      <c r="F7711" s="54" t="s">
        <v>3690</v>
      </c>
      <c r="G7711" s="54">
        <v>2311020000</v>
      </c>
      <c r="H7711" s="54" t="s">
        <v>3693</v>
      </c>
      <c r="I7711" s="54" t="s">
        <v>3694</v>
      </c>
      <c r="J7711">
        <f>VLOOKUP(A7711,'County Acres Disturbed'!$A$2:$E$3146,5,FALSE)</f>
        <v>46.203742840956465</v>
      </c>
      <c r="K7711" s="55" t="s">
        <v>5571</v>
      </c>
      <c r="L7711">
        <f>IF(H7711="PM10-PRI",VLOOKUP(A7711,'County Emission Factors'!A$2:E$3145,5,FALSE),IF(H7711="PM10-FIL",VLOOKUP(A7711,'County Emission Factors'!A$2:E$3145,5,FALSE),VLOOKUP(A7711,'County Emission Factors'!A$2:F$3145,6,FALSE)))</f>
        <v>1.8407508325764457E-2</v>
      </c>
      <c r="M7711" s="56" t="s">
        <v>5572</v>
      </c>
      <c r="N7711" t="s">
        <v>5571</v>
      </c>
      <c r="O7711">
        <f t="shared" ref="O7711:O7774" si="126">L7711*J7711</f>
        <v>0.85049578102638601</v>
      </c>
      <c r="P7711" t="s">
        <v>5572</v>
      </c>
    </row>
    <row r="7712" spans="1:16">
      <c r="A7712" s="54" t="s">
        <v>1091</v>
      </c>
      <c r="B7712" s="54" t="s">
        <v>3056</v>
      </c>
      <c r="C7712" s="54" t="s">
        <v>4902</v>
      </c>
      <c r="D7712" s="54" t="s">
        <v>2875</v>
      </c>
      <c r="E7712" s="54" t="s">
        <v>3796</v>
      </c>
      <c r="F7712" s="54" t="s">
        <v>3690</v>
      </c>
      <c r="G7712" s="54">
        <v>2311020000</v>
      </c>
      <c r="H7712" s="54" t="s">
        <v>3695</v>
      </c>
      <c r="I7712" s="54" t="s">
        <v>3696</v>
      </c>
      <c r="J7712">
        <f>VLOOKUP(A7712,'County Acres Disturbed'!$A$2:$E$3146,5,FALSE)</f>
        <v>46.203742840956465</v>
      </c>
      <c r="K7712" s="55" t="s">
        <v>5571</v>
      </c>
      <c r="L7712">
        <f>IF(H7712="PM10-PRI",VLOOKUP(A7712,'County Emission Factors'!A$2:E$3145,5,FALSE),IF(H7712="PM10-FIL",VLOOKUP(A7712,'County Emission Factors'!A$2:E$3145,5,FALSE),VLOOKUP(A7712,'County Emission Factors'!A$2:F$3145,6,FALSE)))</f>
        <v>0.18407508325764455</v>
      </c>
      <c r="M7712" s="56" t="s">
        <v>5572</v>
      </c>
      <c r="N7712" t="s">
        <v>5571</v>
      </c>
      <c r="O7712">
        <f t="shared" si="126"/>
        <v>8.5049578102638588</v>
      </c>
      <c r="P7712" t="s">
        <v>5572</v>
      </c>
    </row>
    <row r="7713" spans="1:16">
      <c r="A7713" s="54" t="s">
        <v>1091</v>
      </c>
      <c r="B7713" s="54" t="s">
        <v>3056</v>
      </c>
      <c r="C7713" s="54" t="s">
        <v>4902</v>
      </c>
      <c r="D7713" s="54" t="s">
        <v>2875</v>
      </c>
      <c r="E7713" s="54" t="s">
        <v>3796</v>
      </c>
      <c r="F7713" s="54" t="s">
        <v>3690</v>
      </c>
      <c r="G7713" s="54">
        <v>2311020000</v>
      </c>
      <c r="H7713" s="54" t="s">
        <v>3697</v>
      </c>
      <c r="I7713" s="54" t="s">
        <v>3698</v>
      </c>
      <c r="J7713">
        <f>VLOOKUP(A7713,'County Acres Disturbed'!$A$2:$E$3146,5,FALSE)</f>
        <v>46.203742840956465</v>
      </c>
      <c r="K7713" s="55" t="s">
        <v>5571</v>
      </c>
      <c r="L7713">
        <f>IF(H7713="PM10-PRI",VLOOKUP(A7713,'County Emission Factors'!A$2:E$3145,5,FALSE),IF(H7713="PM10-FIL",VLOOKUP(A7713,'County Emission Factors'!A$2:E$3145,5,FALSE),VLOOKUP(A7713,'County Emission Factors'!A$2:F$3145,6,FALSE)))</f>
        <v>1.8407508325764457E-2</v>
      </c>
      <c r="M7713" s="56" t="s">
        <v>5572</v>
      </c>
      <c r="N7713" t="s">
        <v>5571</v>
      </c>
      <c r="O7713">
        <f t="shared" si="126"/>
        <v>0.85049578102638601</v>
      </c>
      <c r="P7713" t="s">
        <v>5572</v>
      </c>
    </row>
    <row r="7714" spans="1:16">
      <c r="A7714" s="54" t="s">
        <v>1092</v>
      </c>
      <c r="B7714" s="54" t="s">
        <v>3056</v>
      </c>
      <c r="C7714" s="54" t="s">
        <v>4902</v>
      </c>
      <c r="D7714" s="54" t="s">
        <v>2876</v>
      </c>
      <c r="E7714" s="54" t="s">
        <v>4929</v>
      </c>
      <c r="F7714" s="54" t="s">
        <v>3690</v>
      </c>
      <c r="G7714" s="54">
        <v>2311020000</v>
      </c>
      <c r="H7714" s="54" t="s">
        <v>3691</v>
      </c>
      <c r="I7714" s="54" t="s">
        <v>3692</v>
      </c>
      <c r="J7714">
        <f>VLOOKUP(A7714,'County Acres Disturbed'!$A$2:$E$3146,5,FALSE)</f>
        <v>121.01562942189074</v>
      </c>
      <c r="K7714" s="55" t="s">
        <v>5571</v>
      </c>
      <c r="L7714">
        <f>IF(H7714="PM10-PRI",VLOOKUP(A7714,'County Emission Factors'!A$2:E$3145,5,FALSE),IF(H7714="PM10-FIL",VLOOKUP(A7714,'County Emission Factors'!A$2:E$3145,5,FALSE),VLOOKUP(A7714,'County Emission Factors'!A$2:F$3145,6,FALSE)))</f>
        <v>0.15186194368755682</v>
      </c>
      <c r="M7714" s="56" t="s">
        <v>5572</v>
      </c>
      <c r="N7714" t="s">
        <v>5571</v>
      </c>
      <c r="O7714">
        <f t="shared" si="126"/>
        <v>18.377668700581413</v>
      </c>
      <c r="P7714" t="s">
        <v>5572</v>
      </c>
    </row>
    <row r="7715" spans="1:16">
      <c r="A7715" s="54" t="s">
        <v>1092</v>
      </c>
      <c r="B7715" s="54" t="s">
        <v>3056</v>
      </c>
      <c r="C7715" s="54" t="s">
        <v>4902</v>
      </c>
      <c r="D7715" s="54" t="s">
        <v>2876</v>
      </c>
      <c r="E7715" s="54" t="s">
        <v>4929</v>
      </c>
      <c r="F7715" s="54" t="s">
        <v>3690</v>
      </c>
      <c r="G7715" s="54">
        <v>2311020000</v>
      </c>
      <c r="H7715" s="54" t="s">
        <v>3693</v>
      </c>
      <c r="I7715" s="54" t="s">
        <v>3694</v>
      </c>
      <c r="J7715">
        <f>VLOOKUP(A7715,'County Acres Disturbed'!$A$2:$E$3146,5,FALSE)</f>
        <v>121.01562942189074</v>
      </c>
      <c r="K7715" s="55" t="s">
        <v>5571</v>
      </c>
      <c r="L7715">
        <f>IF(H7715="PM10-PRI",VLOOKUP(A7715,'County Emission Factors'!A$2:E$3145,5,FALSE),IF(H7715="PM10-FIL",VLOOKUP(A7715,'County Emission Factors'!A$2:E$3145,5,FALSE),VLOOKUP(A7715,'County Emission Factors'!A$2:F$3145,6,FALSE)))</f>
        <v>1.5186194368755682E-2</v>
      </c>
      <c r="M7715" s="56" t="s">
        <v>5572</v>
      </c>
      <c r="N7715" t="s">
        <v>5571</v>
      </c>
      <c r="O7715">
        <f t="shared" si="126"/>
        <v>1.8377668700581415</v>
      </c>
      <c r="P7715" t="s">
        <v>5572</v>
      </c>
    </row>
    <row r="7716" spans="1:16">
      <c r="A7716" s="54" t="s">
        <v>1092</v>
      </c>
      <c r="B7716" s="54" t="s">
        <v>3056</v>
      </c>
      <c r="C7716" s="54" t="s">
        <v>4902</v>
      </c>
      <c r="D7716" s="54" t="s">
        <v>2876</v>
      </c>
      <c r="E7716" s="54" t="s">
        <v>4929</v>
      </c>
      <c r="F7716" s="54" t="s">
        <v>3690</v>
      </c>
      <c r="G7716" s="54">
        <v>2311020000</v>
      </c>
      <c r="H7716" s="54" t="s">
        <v>3695</v>
      </c>
      <c r="I7716" s="54" t="s">
        <v>3696</v>
      </c>
      <c r="J7716">
        <f>VLOOKUP(A7716,'County Acres Disturbed'!$A$2:$E$3146,5,FALSE)</f>
        <v>121.01562942189074</v>
      </c>
      <c r="K7716" s="55" t="s">
        <v>5571</v>
      </c>
      <c r="L7716">
        <f>IF(H7716="PM10-PRI",VLOOKUP(A7716,'County Emission Factors'!A$2:E$3145,5,FALSE),IF(H7716="PM10-FIL",VLOOKUP(A7716,'County Emission Factors'!A$2:E$3145,5,FALSE),VLOOKUP(A7716,'County Emission Factors'!A$2:F$3145,6,FALSE)))</f>
        <v>0.15186194368755682</v>
      </c>
      <c r="M7716" s="56" t="s">
        <v>5572</v>
      </c>
      <c r="N7716" t="s">
        <v>5571</v>
      </c>
      <c r="O7716">
        <f t="shared" si="126"/>
        <v>18.377668700581413</v>
      </c>
      <c r="P7716" t="s">
        <v>5572</v>
      </c>
    </row>
    <row r="7717" spans="1:16">
      <c r="A7717" s="54" t="s">
        <v>1092</v>
      </c>
      <c r="B7717" s="54" t="s">
        <v>3056</v>
      </c>
      <c r="C7717" s="54" t="s">
        <v>4902</v>
      </c>
      <c r="D7717" s="54" t="s">
        <v>2876</v>
      </c>
      <c r="E7717" s="54" t="s">
        <v>4929</v>
      </c>
      <c r="F7717" s="54" t="s">
        <v>3690</v>
      </c>
      <c r="G7717" s="54">
        <v>2311020000</v>
      </c>
      <c r="H7717" s="54" t="s">
        <v>3697</v>
      </c>
      <c r="I7717" s="54" t="s">
        <v>3698</v>
      </c>
      <c r="J7717">
        <f>VLOOKUP(A7717,'County Acres Disturbed'!$A$2:$E$3146,5,FALSE)</f>
        <v>121.01562942189074</v>
      </c>
      <c r="K7717" s="55" t="s">
        <v>5571</v>
      </c>
      <c r="L7717">
        <f>IF(H7717="PM10-PRI",VLOOKUP(A7717,'County Emission Factors'!A$2:E$3145,5,FALSE),IF(H7717="PM10-FIL",VLOOKUP(A7717,'County Emission Factors'!A$2:E$3145,5,FALSE),VLOOKUP(A7717,'County Emission Factors'!A$2:F$3145,6,FALSE)))</f>
        <v>1.5186194368755682E-2</v>
      </c>
      <c r="M7717" s="56" t="s">
        <v>5572</v>
      </c>
      <c r="N7717" t="s">
        <v>5571</v>
      </c>
      <c r="O7717">
        <f t="shared" si="126"/>
        <v>1.8377668700581415</v>
      </c>
      <c r="P7717" t="s">
        <v>5572</v>
      </c>
    </row>
    <row r="7718" spans="1:16">
      <c r="A7718" s="54" t="s">
        <v>1093</v>
      </c>
      <c r="B7718" s="54" t="s">
        <v>3056</v>
      </c>
      <c r="C7718" s="54" t="s">
        <v>4902</v>
      </c>
      <c r="D7718" s="54" t="s">
        <v>2877</v>
      </c>
      <c r="E7718" s="54" t="s">
        <v>3729</v>
      </c>
      <c r="F7718" s="54" t="s">
        <v>3690</v>
      </c>
      <c r="G7718" s="54">
        <v>2311020000</v>
      </c>
      <c r="H7718" s="54" t="s">
        <v>3691</v>
      </c>
      <c r="I7718" s="54" t="s">
        <v>3692</v>
      </c>
      <c r="J7718">
        <f>VLOOKUP(A7718,'County Acres Disturbed'!$A$2:$E$3146,5,FALSE)</f>
        <v>277.22245704573879</v>
      </c>
      <c r="K7718" s="55" t="s">
        <v>5571</v>
      </c>
      <c r="L7718">
        <f>IF(H7718="PM10-PRI",VLOOKUP(A7718,'County Emission Factors'!A$2:E$3145,5,FALSE),IF(H7718="PM10-FIL",VLOOKUP(A7718,'County Emission Factors'!A$2:E$3145,5,FALSE),VLOOKUP(A7718,'County Emission Factors'!A$2:F$3145,6,FALSE)))</f>
        <v>0.15186194368755671</v>
      </c>
      <c r="M7718" s="56" t="s">
        <v>5572</v>
      </c>
      <c r="N7718" t="s">
        <v>5571</v>
      </c>
      <c r="O7718">
        <f t="shared" si="126"/>
        <v>42.099541160806091</v>
      </c>
      <c r="P7718" t="s">
        <v>5572</v>
      </c>
    </row>
    <row r="7719" spans="1:16">
      <c r="A7719" s="54" t="s">
        <v>1093</v>
      </c>
      <c r="B7719" s="54" t="s">
        <v>3056</v>
      </c>
      <c r="C7719" s="54" t="s">
        <v>4902</v>
      </c>
      <c r="D7719" s="54" t="s">
        <v>2877</v>
      </c>
      <c r="E7719" s="54" t="s">
        <v>3729</v>
      </c>
      <c r="F7719" s="54" t="s">
        <v>3690</v>
      </c>
      <c r="G7719" s="54">
        <v>2311020000</v>
      </c>
      <c r="H7719" s="54" t="s">
        <v>3693</v>
      </c>
      <c r="I7719" s="54" t="s">
        <v>3694</v>
      </c>
      <c r="J7719">
        <f>VLOOKUP(A7719,'County Acres Disturbed'!$A$2:$E$3146,5,FALSE)</f>
        <v>277.22245704573879</v>
      </c>
      <c r="K7719" s="55" t="s">
        <v>5571</v>
      </c>
      <c r="L7719">
        <f>IF(H7719="PM10-PRI",VLOOKUP(A7719,'County Emission Factors'!A$2:E$3145,5,FALSE),IF(H7719="PM10-FIL",VLOOKUP(A7719,'County Emission Factors'!A$2:E$3145,5,FALSE),VLOOKUP(A7719,'County Emission Factors'!A$2:F$3145,6,FALSE)))</f>
        <v>1.5186194368755672E-2</v>
      </c>
      <c r="M7719" s="56" t="s">
        <v>5572</v>
      </c>
      <c r="N7719" t="s">
        <v>5571</v>
      </c>
      <c r="O7719">
        <f t="shared" si="126"/>
        <v>4.2099541160806098</v>
      </c>
      <c r="P7719" t="s">
        <v>5572</v>
      </c>
    </row>
    <row r="7720" spans="1:16">
      <c r="A7720" s="54" t="s">
        <v>1093</v>
      </c>
      <c r="B7720" s="54" t="s">
        <v>3056</v>
      </c>
      <c r="C7720" s="54" t="s">
        <v>4902</v>
      </c>
      <c r="D7720" s="54" t="s">
        <v>2877</v>
      </c>
      <c r="E7720" s="54" t="s">
        <v>3729</v>
      </c>
      <c r="F7720" s="54" t="s">
        <v>3690</v>
      </c>
      <c r="G7720" s="54">
        <v>2311020000</v>
      </c>
      <c r="H7720" s="54" t="s">
        <v>3695</v>
      </c>
      <c r="I7720" s="54" t="s">
        <v>3696</v>
      </c>
      <c r="J7720">
        <f>VLOOKUP(A7720,'County Acres Disturbed'!$A$2:$E$3146,5,FALSE)</f>
        <v>277.22245704573879</v>
      </c>
      <c r="K7720" s="55" t="s">
        <v>5571</v>
      </c>
      <c r="L7720">
        <f>IF(H7720="PM10-PRI",VLOOKUP(A7720,'County Emission Factors'!A$2:E$3145,5,FALSE),IF(H7720="PM10-FIL",VLOOKUP(A7720,'County Emission Factors'!A$2:E$3145,5,FALSE),VLOOKUP(A7720,'County Emission Factors'!A$2:F$3145,6,FALSE)))</f>
        <v>0.15186194368755671</v>
      </c>
      <c r="M7720" s="56" t="s">
        <v>5572</v>
      </c>
      <c r="N7720" t="s">
        <v>5571</v>
      </c>
      <c r="O7720">
        <f t="shared" si="126"/>
        <v>42.099541160806091</v>
      </c>
      <c r="P7720" t="s">
        <v>5572</v>
      </c>
    </row>
    <row r="7721" spans="1:16">
      <c r="A7721" s="54" t="s">
        <v>1093</v>
      </c>
      <c r="B7721" s="54" t="s">
        <v>3056</v>
      </c>
      <c r="C7721" s="54" t="s">
        <v>4902</v>
      </c>
      <c r="D7721" s="54" t="s">
        <v>2877</v>
      </c>
      <c r="E7721" s="54" t="s">
        <v>3729</v>
      </c>
      <c r="F7721" s="54" t="s">
        <v>3690</v>
      </c>
      <c r="G7721" s="54">
        <v>2311020000</v>
      </c>
      <c r="H7721" s="54" t="s">
        <v>3697</v>
      </c>
      <c r="I7721" s="54" t="s">
        <v>3698</v>
      </c>
      <c r="J7721">
        <f>VLOOKUP(A7721,'County Acres Disturbed'!$A$2:$E$3146,5,FALSE)</f>
        <v>277.22245704573879</v>
      </c>
      <c r="K7721" s="55" t="s">
        <v>5571</v>
      </c>
      <c r="L7721">
        <f>IF(H7721="PM10-PRI",VLOOKUP(A7721,'County Emission Factors'!A$2:E$3145,5,FALSE),IF(H7721="PM10-FIL",VLOOKUP(A7721,'County Emission Factors'!A$2:E$3145,5,FALSE),VLOOKUP(A7721,'County Emission Factors'!A$2:F$3145,6,FALSE)))</f>
        <v>1.5186194368755672E-2</v>
      </c>
      <c r="M7721" s="56" t="s">
        <v>5572</v>
      </c>
      <c r="N7721" t="s">
        <v>5571</v>
      </c>
      <c r="O7721">
        <f t="shared" si="126"/>
        <v>4.2099541160806098</v>
      </c>
      <c r="P7721" t="s">
        <v>5572</v>
      </c>
    </row>
    <row r="7722" spans="1:16">
      <c r="A7722" s="54" t="s">
        <v>1094</v>
      </c>
      <c r="B7722" s="54" t="s">
        <v>3056</v>
      </c>
      <c r="C7722" s="54" t="s">
        <v>4902</v>
      </c>
      <c r="D7722" s="54" t="s">
        <v>2878</v>
      </c>
      <c r="E7722" s="54" t="s">
        <v>4930</v>
      </c>
      <c r="F7722" s="54" t="s">
        <v>3690</v>
      </c>
      <c r="G7722" s="54">
        <v>2311020000</v>
      </c>
      <c r="H7722" s="54" t="s">
        <v>3691</v>
      </c>
      <c r="I7722" s="54" t="s">
        <v>3692</v>
      </c>
      <c r="J7722">
        <f>VLOOKUP(A7722,'County Acres Disturbed'!$A$2:$E$3146,5,FALSE)</f>
        <v>5377.3031856161888</v>
      </c>
      <c r="K7722" s="55" t="s">
        <v>5571</v>
      </c>
      <c r="L7722">
        <f>IF(H7722="PM10-PRI",VLOOKUP(A7722,'County Emission Factors'!A$2:E$3145,5,FALSE),IF(H7722="PM10-FIL",VLOOKUP(A7722,'County Emission Factors'!A$2:E$3145,5,FALSE),VLOOKUP(A7722,'County Emission Factors'!A$2:F$3145,6,FALSE)))</f>
        <v>0.15186194368755679</v>
      </c>
      <c r="M7722" s="56" t="s">
        <v>5572</v>
      </c>
      <c r="N7722" t="s">
        <v>5571</v>
      </c>
      <c r="O7722">
        <f t="shared" si="126"/>
        <v>816.60771356496537</v>
      </c>
      <c r="P7722" t="s">
        <v>5572</v>
      </c>
    </row>
    <row r="7723" spans="1:16">
      <c r="A7723" s="54" t="s">
        <v>1094</v>
      </c>
      <c r="B7723" s="54" t="s">
        <v>3056</v>
      </c>
      <c r="C7723" s="54" t="s">
        <v>4902</v>
      </c>
      <c r="D7723" s="54" t="s">
        <v>2878</v>
      </c>
      <c r="E7723" s="54" t="s">
        <v>4930</v>
      </c>
      <c r="F7723" s="54" t="s">
        <v>3690</v>
      </c>
      <c r="G7723" s="54">
        <v>2311020000</v>
      </c>
      <c r="H7723" s="54" t="s">
        <v>3693</v>
      </c>
      <c r="I7723" s="54" t="s">
        <v>3694</v>
      </c>
      <c r="J7723">
        <f>VLOOKUP(A7723,'County Acres Disturbed'!$A$2:$E$3146,5,FALSE)</f>
        <v>5377.3031856161888</v>
      </c>
      <c r="K7723" s="55" t="s">
        <v>5571</v>
      </c>
      <c r="L7723">
        <f>IF(H7723="PM10-PRI",VLOOKUP(A7723,'County Emission Factors'!A$2:E$3145,5,FALSE),IF(H7723="PM10-FIL",VLOOKUP(A7723,'County Emission Factors'!A$2:E$3145,5,FALSE),VLOOKUP(A7723,'County Emission Factors'!A$2:F$3145,6,FALSE)))</f>
        <v>1.5186194368755679E-2</v>
      </c>
      <c r="M7723" s="56" t="s">
        <v>5572</v>
      </c>
      <c r="N7723" t="s">
        <v>5571</v>
      </c>
      <c r="O7723">
        <f t="shared" si="126"/>
        <v>81.660771356496539</v>
      </c>
      <c r="P7723" t="s">
        <v>5572</v>
      </c>
    </row>
    <row r="7724" spans="1:16">
      <c r="A7724" s="54" t="s">
        <v>1094</v>
      </c>
      <c r="B7724" s="54" t="s">
        <v>3056</v>
      </c>
      <c r="C7724" s="54" t="s">
        <v>4902</v>
      </c>
      <c r="D7724" s="54" t="s">
        <v>2878</v>
      </c>
      <c r="E7724" s="54" t="s">
        <v>4930</v>
      </c>
      <c r="F7724" s="54" t="s">
        <v>3690</v>
      </c>
      <c r="G7724" s="54">
        <v>2311020000</v>
      </c>
      <c r="H7724" s="54" t="s">
        <v>3695</v>
      </c>
      <c r="I7724" s="54" t="s">
        <v>3696</v>
      </c>
      <c r="J7724">
        <f>VLOOKUP(A7724,'County Acres Disturbed'!$A$2:$E$3146,5,FALSE)</f>
        <v>5377.3031856161888</v>
      </c>
      <c r="K7724" s="55" t="s">
        <v>5571</v>
      </c>
      <c r="L7724">
        <f>IF(H7724="PM10-PRI",VLOOKUP(A7724,'County Emission Factors'!A$2:E$3145,5,FALSE),IF(H7724="PM10-FIL",VLOOKUP(A7724,'County Emission Factors'!A$2:E$3145,5,FALSE),VLOOKUP(A7724,'County Emission Factors'!A$2:F$3145,6,FALSE)))</f>
        <v>0.15186194368755679</v>
      </c>
      <c r="M7724" s="56" t="s">
        <v>5572</v>
      </c>
      <c r="N7724" t="s">
        <v>5571</v>
      </c>
      <c r="O7724">
        <f t="shared" si="126"/>
        <v>816.60771356496537</v>
      </c>
      <c r="P7724" t="s">
        <v>5572</v>
      </c>
    </row>
    <row r="7725" spans="1:16">
      <c r="A7725" s="54" t="s">
        <v>1094</v>
      </c>
      <c r="B7725" s="54" t="s">
        <v>3056</v>
      </c>
      <c r="C7725" s="54" t="s">
        <v>4902</v>
      </c>
      <c r="D7725" s="54" t="s">
        <v>2878</v>
      </c>
      <c r="E7725" s="54" t="s">
        <v>4930</v>
      </c>
      <c r="F7725" s="54" t="s">
        <v>3690</v>
      </c>
      <c r="G7725" s="54">
        <v>2311020000</v>
      </c>
      <c r="H7725" s="54" t="s">
        <v>3697</v>
      </c>
      <c r="I7725" s="54" t="s">
        <v>3698</v>
      </c>
      <c r="J7725">
        <f>VLOOKUP(A7725,'County Acres Disturbed'!$A$2:$E$3146,5,FALSE)</f>
        <v>5377.3031856161888</v>
      </c>
      <c r="K7725" s="55" t="s">
        <v>5571</v>
      </c>
      <c r="L7725">
        <f>IF(H7725="PM10-PRI",VLOOKUP(A7725,'County Emission Factors'!A$2:E$3145,5,FALSE),IF(H7725="PM10-FIL",VLOOKUP(A7725,'County Emission Factors'!A$2:E$3145,5,FALSE),VLOOKUP(A7725,'County Emission Factors'!A$2:F$3145,6,FALSE)))</f>
        <v>1.5186194368755679E-2</v>
      </c>
      <c r="M7725" s="56" t="s">
        <v>5572</v>
      </c>
      <c r="N7725" t="s">
        <v>5571</v>
      </c>
      <c r="O7725">
        <f t="shared" si="126"/>
        <v>81.660771356496539</v>
      </c>
      <c r="P7725" t="s">
        <v>5572</v>
      </c>
    </row>
    <row r="7726" spans="1:16">
      <c r="A7726" s="54" t="s">
        <v>1095</v>
      </c>
      <c r="B7726" s="54" t="s">
        <v>3056</v>
      </c>
      <c r="C7726" s="54" t="s">
        <v>4902</v>
      </c>
      <c r="D7726" s="54" t="s">
        <v>2879</v>
      </c>
      <c r="E7726" s="54" t="s">
        <v>4931</v>
      </c>
      <c r="F7726" s="54" t="s">
        <v>3690</v>
      </c>
      <c r="G7726" s="54">
        <v>2311020000</v>
      </c>
      <c r="H7726" s="54" t="s">
        <v>3691</v>
      </c>
      <c r="I7726" s="54" t="s">
        <v>3692</v>
      </c>
      <c r="J7726">
        <f>VLOOKUP(A7726,'County Acres Disturbed'!$A$2:$E$3146,5,FALSE)</f>
        <v>205.20041510668432</v>
      </c>
      <c r="K7726" s="55" t="s">
        <v>5571</v>
      </c>
      <c r="L7726">
        <f>IF(H7726="PM10-PRI",VLOOKUP(A7726,'County Emission Factors'!A$2:E$3145,5,FALSE),IF(H7726="PM10-FIL",VLOOKUP(A7726,'County Emission Factors'!A$2:E$3145,5,FALSE),VLOOKUP(A7726,'County Emission Factors'!A$2:F$3145,6,FALSE)))</f>
        <v>0.15186194368755679</v>
      </c>
      <c r="M7726" s="56" t="s">
        <v>5572</v>
      </c>
      <c r="N7726" t="s">
        <v>5571</v>
      </c>
      <c r="O7726">
        <f t="shared" si="126"/>
        <v>31.162133883594571</v>
      </c>
      <c r="P7726" t="s">
        <v>5572</v>
      </c>
    </row>
    <row r="7727" spans="1:16">
      <c r="A7727" s="54" t="s">
        <v>1095</v>
      </c>
      <c r="B7727" s="54" t="s">
        <v>3056</v>
      </c>
      <c r="C7727" s="54" t="s">
        <v>4902</v>
      </c>
      <c r="D7727" s="54" t="s">
        <v>2879</v>
      </c>
      <c r="E7727" s="54" t="s">
        <v>4931</v>
      </c>
      <c r="F7727" s="54" t="s">
        <v>3690</v>
      </c>
      <c r="G7727" s="54">
        <v>2311020000</v>
      </c>
      <c r="H7727" s="54" t="s">
        <v>3693</v>
      </c>
      <c r="I7727" s="54" t="s">
        <v>3694</v>
      </c>
      <c r="J7727">
        <f>VLOOKUP(A7727,'County Acres Disturbed'!$A$2:$E$3146,5,FALSE)</f>
        <v>205.20041510668432</v>
      </c>
      <c r="K7727" s="55" t="s">
        <v>5571</v>
      </c>
      <c r="L7727">
        <f>IF(H7727="PM10-PRI",VLOOKUP(A7727,'County Emission Factors'!A$2:E$3145,5,FALSE),IF(H7727="PM10-FIL",VLOOKUP(A7727,'County Emission Factors'!A$2:E$3145,5,FALSE),VLOOKUP(A7727,'County Emission Factors'!A$2:F$3145,6,FALSE)))</f>
        <v>1.5186194368755679E-2</v>
      </c>
      <c r="M7727" s="56" t="s">
        <v>5572</v>
      </c>
      <c r="N7727" t="s">
        <v>5571</v>
      </c>
      <c r="O7727">
        <f t="shared" si="126"/>
        <v>3.1162133883594572</v>
      </c>
      <c r="P7727" t="s">
        <v>5572</v>
      </c>
    </row>
    <row r="7728" spans="1:16">
      <c r="A7728" s="54" t="s">
        <v>1095</v>
      </c>
      <c r="B7728" s="54" t="s">
        <v>3056</v>
      </c>
      <c r="C7728" s="54" t="s">
        <v>4902</v>
      </c>
      <c r="D7728" s="54" t="s">
        <v>2879</v>
      </c>
      <c r="E7728" s="54" t="s">
        <v>4931</v>
      </c>
      <c r="F7728" s="54" t="s">
        <v>3690</v>
      </c>
      <c r="G7728" s="54">
        <v>2311020000</v>
      </c>
      <c r="H7728" s="54" t="s">
        <v>3695</v>
      </c>
      <c r="I7728" s="54" t="s">
        <v>3696</v>
      </c>
      <c r="J7728">
        <f>VLOOKUP(A7728,'County Acres Disturbed'!$A$2:$E$3146,5,FALSE)</f>
        <v>205.20041510668432</v>
      </c>
      <c r="K7728" s="55" t="s">
        <v>5571</v>
      </c>
      <c r="L7728">
        <f>IF(H7728="PM10-PRI",VLOOKUP(A7728,'County Emission Factors'!A$2:E$3145,5,FALSE),IF(H7728="PM10-FIL",VLOOKUP(A7728,'County Emission Factors'!A$2:E$3145,5,FALSE),VLOOKUP(A7728,'County Emission Factors'!A$2:F$3145,6,FALSE)))</f>
        <v>0.15186194368755679</v>
      </c>
      <c r="M7728" s="56" t="s">
        <v>5572</v>
      </c>
      <c r="N7728" t="s">
        <v>5571</v>
      </c>
      <c r="O7728">
        <f t="shared" si="126"/>
        <v>31.162133883594571</v>
      </c>
      <c r="P7728" t="s">
        <v>5572</v>
      </c>
    </row>
    <row r="7729" spans="1:16">
      <c r="A7729" s="54" t="s">
        <v>1095</v>
      </c>
      <c r="B7729" s="54" t="s">
        <v>3056</v>
      </c>
      <c r="C7729" s="54" t="s">
        <v>4902</v>
      </c>
      <c r="D7729" s="54" t="s">
        <v>2879</v>
      </c>
      <c r="E7729" s="54" t="s">
        <v>4931</v>
      </c>
      <c r="F7729" s="54" t="s">
        <v>3690</v>
      </c>
      <c r="G7729" s="54">
        <v>2311020000</v>
      </c>
      <c r="H7729" s="54" t="s">
        <v>3697</v>
      </c>
      <c r="I7729" s="54" t="s">
        <v>3698</v>
      </c>
      <c r="J7729">
        <f>VLOOKUP(A7729,'County Acres Disturbed'!$A$2:$E$3146,5,FALSE)</f>
        <v>205.20041510668432</v>
      </c>
      <c r="K7729" s="55" t="s">
        <v>5571</v>
      </c>
      <c r="L7729">
        <f>IF(H7729="PM10-PRI",VLOOKUP(A7729,'County Emission Factors'!A$2:E$3145,5,FALSE),IF(H7729="PM10-FIL",VLOOKUP(A7729,'County Emission Factors'!A$2:E$3145,5,FALSE),VLOOKUP(A7729,'County Emission Factors'!A$2:F$3145,6,FALSE)))</f>
        <v>1.5186194368755679E-2</v>
      </c>
      <c r="M7729" s="56" t="s">
        <v>5572</v>
      </c>
      <c r="N7729" t="s">
        <v>5571</v>
      </c>
      <c r="O7729">
        <f t="shared" si="126"/>
        <v>3.1162133883594572</v>
      </c>
      <c r="P7729" t="s">
        <v>5572</v>
      </c>
    </row>
    <row r="7730" spans="1:16">
      <c r="A7730" s="54" t="s">
        <v>1096</v>
      </c>
      <c r="B7730" s="54" t="s">
        <v>3056</v>
      </c>
      <c r="C7730" s="54" t="s">
        <v>4902</v>
      </c>
      <c r="D7730" s="54" t="s">
        <v>2880</v>
      </c>
      <c r="E7730" s="54" t="s">
        <v>4932</v>
      </c>
      <c r="F7730" s="54" t="s">
        <v>3690</v>
      </c>
      <c r="G7730" s="54">
        <v>2311020000</v>
      </c>
      <c r="H7730" s="54" t="s">
        <v>3691</v>
      </c>
      <c r="I7730" s="54" t="s">
        <v>3692</v>
      </c>
      <c r="J7730">
        <f>VLOOKUP(A7730,'County Acres Disturbed'!$A$2:$E$3146,5,FALSE)</f>
        <v>277.22245704573879</v>
      </c>
      <c r="K7730" s="55" t="s">
        <v>5571</v>
      </c>
      <c r="L7730">
        <f>IF(H7730="PM10-PRI",VLOOKUP(A7730,'County Emission Factors'!A$2:E$3145,5,FALSE),IF(H7730="PM10-FIL",VLOOKUP(A7730,'County Emission Factors'!A$2:E$3145,5,FALSE),VLOOKUP(A7730,'County Emission Factors'!A$2:F$3145,6,FALSE)))</f>
        <v>0.15186194368755679</v>
      </c>
      <c r="M7730" s="56" t="s">
        <v>5572</v>
      </c>
      <c r="N7730" t="s">
        <v>5571</v>
      </c>
      <c r="O7730">
        <f t="shared" si="126"/>
        <v>42.099541160806112</v>
      </c>
      <c r="P7730" t="s">
        <v>5572</v>
      </c>
    </row>
    <row r="7731" spans="1:16">
      <c r="A7731" s="54" t="s">
        <v>1096</v>
      </c>
      <c r="B7731" s="54" t="s">
        <v>3056</v>
      </c>
      <c r="C7731" s="54" t="s">
        <v>4902</v>
      </c>
      <c r="D7731" s="54" t="s">
        <v>2880</v>
      </c>
      <c r="E7731" s="54" t="s">
        <v>4932</v>
      </c>
      <c r="F7731" s="54" t="s">
        <v>3690</v>
      </c>
      <c r="G7731" s="54">
        <v>2311020000</v>
      </c>
      <c r="H7731" s="54" t="s">
        <v>3693</v>
      </c>
      <c r="I7731" s="54" t="s">
        <v>3694</v>
      </c>
      <c r="J7731">
        <f>VLOOKUP(A7731,'County Acres Disturbed'!$A$2:$E$3146,5,FALSE)</f>
        <v>277.22245704573879</v>
      </c>
      <c r="K7731" s="55" t="s">
        <v>5571</v>
      </c>
      <c r="L7731">
        <f>IF(H7731="PM10-PRI",VLOOKUP(A7731,'County Emission Factors'!A$2:E$3145,5,FALSE),IF(H7731="PM10-FIL",VLOOKUP(A7731,'County Emission Factors'!A$2:E$3145,5,FALSE),VLOOKUP(A7731,'County Emission Factors'!A$2:F$3145,6,FALSE)))</f>
        <v>1.5186194368755679E-2</v>
      </c>
      <c r="M7731" s="56" t="s">
        <v>5572</v>
      </c>
      <c r="N7731" t="s">
        <v>5571</v>
      </c>
      <c r="O7731">
        <f t="shared" si="126"/>
        <v>4.2099541160806115</v>
      </c>
      <c r="P7731" t="s">
        <v>5572</v>
      </c>
    </row>
    <row r="7732" spans="1:16">
      <c r="A7732" s="54" t="s">
        <v>1096</v>
      </c>
      <c r="B7732" s="54" t="s">
        <v>3056</v>
      </c>
      <c r="C7732" s="54" t="s">
        <v>4902</v>
      </c>
      <c r="D7732" s="54" t="s">
        <v>2880</v>
      </c>
      <c r="E7732" s="54" t="s">
        <v>4932</v>
      </c>
      <c r="F7732" s="54" t="s">
        <v>3690</v>
      </c>
      <c r="G7732" s="54">
        <v>2311020000</v>
      </c>
      <c r="H7732" s="54" t="s">
        <v>3695</v>
      </c>
      <c r="I7732" s="54" t="s">
        <v>3696</v>
      </c>
      <c r="J7732">
        <f>VLOOKUP(A7732,'County Acres Disturbed'!$A$2:$E$3146,5,FALSE)</f>
        <v>277.22245704573879</v>
      </c>
      <c r="K7732" s="55" t="s">
        <v>5571</v>
      </c>
      <c r="L7732">
        <f>IF(H7732="PM10-PRI",VLOOKUP(A7732,'County Emission Factors'!A$2:E$3145,5,FALSE),IF(H7732="PM10-FIL",VLOOKUP(A7732,'County Emission Factors'!A$2:E$3145,5,FALSE),VLOOKUP(A7732,'County Emission Factors'!A$2:F$3145,6,FALSE)))</f>
        <v>0.15186194368755679</v>
      </c>
      <c r="M7732" s="56" t="s">
        <v>5572</v>
      </c>
      <c r="N7732" t="s">
        <v>5571</v>
      </c>
      <c r="O7732">
        <f t="shared" si="126"/>
        <v>42.099541160806112</v>
      </c>
      <c r="P7732" t="s">
        <v>5572</v>
      </c>
    </row>
    <row r="7733" spans="1:16">
      <c r="A7733" s="54" t="s">
        <v>1096</v>
      </c>
      <c r="B7733" s="54" t="s">
        <v>3056</v>
      </c>
      <c r="C7733" s="54" t="s">
        <v>4902</v>
      </c>
      <c r="D7733" s="54" t="s">
        <v>2880</v>
      </c>
      <c r="E7733" s="54" t="s">
        <v>4932</v>
      </c>
      <c r="F7733" s="54" t="s">
        <v>3690</v>
      </c>
      <c r="G7733" s="54">
        <v>2311020000</v>
      </c>
      <c r="H7733" s="54" t="s">
        <v>3697</v>
      </c>
      <c r="I7733" s="54" t="s">
        <v>3698</v>
      </c>
      <c r="J7733">
        <f>VLOOKUP(A7733,'County Acres Disturbed'!$A$2:$E$3146,5,FALSE)</f>
        <v>277.22245704573879</v>
      </c>
      <c r="K7733" s="55" t="s">
        <v>5571</v>
      </c>
      <c r="L7733">
        <f>IF(H7733="PM10-PRI",VLOOKUP(A7733,'County Emission Factors'!A$2:E$3145,5,FALSE),IF(H7733="PM10-FIL",VLOOKUP(A7733,'County Emission Factors'!A$2:E$3145,5,FALSE),VLOOKUP(A7733,'County Emission Factors'!A$2:F$3145,6,FALSE)))</f>
        <v>1.5186194368755679E-2</v>
      </c>
      <c r="M7733" s="56" t="s">
        <v>5572</v>
      </c>
      <c r="N7733" t="s">
        <v>5571</v>
      </c>
      <c r="O7733">
        <f t="shared" si="126"/>
        <v>4.2099541160806115</v>
      </c>
      <c r="P7733" t="s">
        <v>5572</v>
      </c>
    </row>
    <row r="7734" spans="1:16">
      <c r="A7734" s="54" t="s">
        <v>1097</v>
      </c>
      <c r="B7734" s="54" t="s">
        <v>3056</v>
      </c>
      <c r="C7734" s="54" t="s">
        <v>4902</v>
      </c>
      <c r="D7734" s="54" t="s">
        <v>2881</v>
      </c>
      <c r="E7734" s="54" t="s">
        <v>4933</v>
      </c>
      <c r="F7734" s="54" t="s">
        <v>3690</v>
      </c>
      <c r="G7734" s="54">
        <v>2311020000</v>
      </c>
      <c r="H7734" s="54" t="s">
        <v>3691</v>
      </c>
      <c r="I7734" s="54" t="s">
        <v>3692</v>
      </c>
      <c r="J7734">
        <f>VLOOKUP(A7734,'County Acres Disturbed'!$A$2:$E$3146,5,FALSE)</f>
        <v>277.22245704573879</v>
      </c>
      <c r="K7734" s="55" t="s">
        <v>5571</v>
      </c>
      <c r="L7734">
        <f>IF(H7734="PM10-PRI",VLOOKUP(A7734,'County Emission Factors'!A$2:E$3145,5,FALSE),IF(H7734="PM10-FIL",VLOOKUP(A7734,'County Emission Factors'!A$2:E$3145,5,FALSE),VLOOKUP(A7734,'County Emission Factors'!A$2:F$3145,6,FALSE)))</f>
        <v>0.1840750832576446</v>
      </c>
      <c r="M7734" s="56" t="s">
        <v>5572</v>
      </c>
      <c r="N7734" t="s">
        <v>5571</v>
      </c>
      <c r="O7734">
        <f t="shared" si="126"/>
        <v>51.02974686158317</v>
      </c>
      <c r="P7734" t="s">
        <v>5572</v>
      </c>
    </row>
    <row r="7735" spans="1:16">
      <c r="A7735" s="54" t="s">
        <v>1097</v>
      </c>
      <c r="B7735" s="54" t="s">
        <v>3056</v>
      </c>
      <c r="C7735" s="54" t="s">
        <v>4902</v>
      </c>
      <c r="D7735" s="54" t="s">
        <v>2881</v>
      </c>
      <c r="E7735" s="54" t="s">
        <v>4933</v>
      </c>
      <c r="F7735" s="54" t="s">
        <v>3690</v>
      </c>
      <c r="G7735" s="54">
        <v>2311020000</v>
      </c>
      <c r="H7735" s="54" t="s">
        <v>3693</v>
      </c>
      <c r="I7735" s="54" t="s">
        <v>3694</v>
      </c>
      <c r="J7735">
        <f>VLOOKUP(A7735,'County Acres Disturbed'!$A$2:$E$3146,5,FALSE)</f>
        <v>277.22245704573879</v>
      </c>
      <c r="K7735" s="55" t="s">
        <v>5571</v>
      </c>
      <c r="L7735">
        <f>IF(H7735="PM10-PRI",VLOOKUP(A7735,'County Emission Factors'!A$2:E$3145,5,FALSE),IF(H7735="PM10-FIL",VLOOKUP(A7735,'County Emission Factors'!A$2:E$3145,5,FALSE),VLOOKUP(A7735,'County Emission Factors'!A$2:F$3145,6,FALSE)))</f>
        <v>1.840750832576446E-2</v>
      </c>
      <c r="M7735" s="56" t="s">
        <v>5572</v>
      </c>
      <c r="N7735" t="s">
        <v>5571</v>
      </c>
      <c r="O7735">
        <f t="shared" si="126"/>
        <v>5.1029746861583174</v>
      </c>
      <c r="P7735" t="s">
        <v>5572</v>
      </c>
    </row>
    <row r="7736" spans="1:16">
      <c r="A7736" s="54" t="s">
        <v>1097</v>
      </c>
      <c r="B7736" s="54" t="s">
        <v>3056</v>
      </c>
      <c r="C7736" s="54" t="s">
        <v>4902</v>
      </c>
      <c r="D7736" s="54" t="s">
        <v>2881</v>
      </c>
      <c r="E7736" s="54" t="s">
        <v>4933</v>
      </c>
      <c r="F7736" s="54" t="s">
        <v>3690</v>
      </c>
      <c r="G7736" s="54">
        <v>2311020000</v>
      </c>
      <c r="H7736" s="54" t="s">
        <v>3695</v>
      </c>
      <c r="I7736" s="54" t="s">
        <v>3696</v>
      </c>
      <c r="J7736">
        <f>VLOOKUP(A7736,'County Acres Disturbed'!$A$2:$E$3146,5,FALSE)</f>
        <v>277.22245704573879</v>
      </c>
      <c r="K7736" s="55" t="s">
        <v>5571</v>
      </c>
      <c r="L7736">
        <f>IF(H7736="PM10-PRI",VLOOKUP(A7736,'County Emission Factors'!A$2:E$3145,5,FALSE),IF(H7736="PM10-FIL",VLOOKUP(A7736,'County Emission Factors'!A$2:E$3145,5,FALSE),VLOOKUP(A7736,'County Emission Factors'!A$2:F$3145,6,FALSE)))</f>
        <v>0.1840750832576446</v>
      </c>
      <c r="M7736" s="56" t="s">
        <v>5572</v>
      </c>
      <c r="N7736" t="s">
        <v>5571</v>
      </c>
      <c r="O7736">
        <f t="shared" si="126"/>
        <v>51.02974686158317</v>
      </c>
      <c r="P7736" t="s">
        <v>5572</v>
      </c>
    </row>
    <row r="7737" spans="1:16">
      <c r="A7737" s="54" t="s">
        <v>1097</v>
      </c>
      <c r="B7737" s="54" t="s">
        <v>3056</v>
      </c>
      <c r="C7737" s="54" t="s">
        <v>4902</v>
      </c>
      <c r="D7737" s="54" t="s">
        <v>2881</v>
      </c>
      <c r="E7737" s="54" t="s">
        <v>4933</v>
      </c>
      <c r="F7737" s="54" t="s">
        <v>3690</v>
      </c>
      <c r="G7737" s="54">
        <v>2311020000</v>
      </c>
      <c r="H7737" s="54" t="s">
        <v>3697</v>
      </c>
      <c r="I7737" s="54" t="s">
        <v>3698</v>
      </c>
      <c r="J7737">
        <f>VLOOKUP(A7737,'County Acres Disturbed'!$A$2:$E$3146,5,FALSE)</f>
        <v>277.22245704573879</v>
      </c>
      <c r="K7737" s="55" t="s">
        <v>5571</v>
      </c>
      <c r="L7737">
        <f>IF(H7737="PM10-PRI",VLOOKUP(A7737,'County Emission Factors'!A$2:E$3145,5,FALSE),IF(H7737="PM10-FIL",VLOOKUP(A7737,'County Emission Factors'!A$2:E$3145,5,FALSE),VLOOKUP(A7737,'County Emission Factors'!A$2:F$3145,6,FALSE)))</f>
        <v>1.840750832576446E-2</v>
      </c>
      <c r="M7737" s="56" t="s">
        <v>5572</v>
      </c>
      <c r="N7737" t="s">
        <v>5571</v>
      </c>
      <c r="O7737">
        <f t="shared" si="126"/>
        <v>5.1029746861583174</v>
      </c>
      <c r="P7737" t="s">
        <v>5572</v>
      </c>
    </row>
    <row r="7738" spans="1:16">
      <c r="A7738" s="54" t="s">
        <v>1098</v>
      </c>
      <c r="B7738" s="54" t="s">
        <v>3056</v>
      </c>
      <c r="C7738" s="54" t="s">
        <v>4902</v>
      </c>
      <c r="D7738" s="54" t="s">
        <v>2882</v>
      </c>
      <c r="E7738" s="54" t="s">
        <v>4207</v>
      </c>
      <c r="F7738" s="54" t="s">
        <v>3690</v>
      </c>
      <c r="G7738" s="54">
        <v>2311020000</v>
      </c>
      <c r="H7738" s="54" t="s">
        <v>3691</v>
      </c>
      <c r="I7738" s="54" t="s">
        <v>3692</v>
      </c>
      <c r="J7738">
        <f>VLOOKUP(A7738,'County Acres Disturbed'!$A$2:$E$3146,5,FALSE)</f>
        <v>1020.7405264281221</v>
      </c>
      <c r="K7738" s="55" t="s">
        <v>5571</v>
      </c>
      <c r="L7738">
        <f>IF(H7738="PM10-PRI",VLOOKUP(A7738,'County Emission Factors'!A$2:E$3145,5,FALSE),IF(H7738="PM10-FIL",VLOOKUP(A7738,'County Emission Factors'!A$2:E$3145,5,FALSE),VLOOKUP(A7738,'County Emission Factors'!A$2:F$3145,6,FALSE)))</f>
        <v>0.18407508325764452</v>
      </c>
      <c r="M7738" s="56" t="s">
        <v>5572</v>
      </c>
      <c r="N7738" t="s">
        <v>5571</v>
      </c>
      <c r="O7738">
        <f t="shared" si="126"/>
        <v>187.89289738670846</v>
      </c>
      <c r="P7738" t="s">
        <v>5572</v>
      </c>
    </row>
    <row r="7739" spans="1:16">
      <c r="A7739" s="54" t="s">
        <v>1098</v>
      </c>
      <c r="B7739" s="54" t="s">
        <v>3056</v>
      </c>
      <c r="C7739" s="54" t="s">
        <v>4902</v>
      </c>
      <c r="D7739" s="54" t="s">
        <v>2882</v>
      </c>
      <c r="E7739" s="54" t="s">
        <v>4207</v>
      </c>
      <c r="F7739" s="54" t="s">
        <v>3690</v>
      </c>
      <c r="G7739" s="54">
        <v>2311020000</v>
      </c>
      <c r="H7739" s="54" t="s">
        <v>3693</v>
      </c>
      <c r="I7739" s="54" t="s">
        <v>3694</v>
      </c>
      <c r="J7739">
        <f>VLOOKUP(A7739,'County Acres Disturbed'!$A$2:$E$3146,5,FALSE)</f>
        <v>1020.7405264281221</v>
      </c>
      <c r="K7739" s="55" t="s">
        <v>5571</v>
      </c>
      <c r="L7739">
        <f>IF(H7739="PM10-PRI",VLOOKUP(A7739,'County Emission Factors'!A$2:E$3145,5,FALSE),IF(H7739="PM10-FIL",VLOOKUP(A7739,'County Emission Factors'!A$2:E$3145,5,FALSE),VLOOKUP(A7739,'County Emission Factors'!A$2:F$3145,6,FALSE)))</f>
        <v>1.8407508325764453E-2</v>
      </c>
      <c r="M7739" s="56" t="s">
        <v>5572</v>
      </c>
      <c r="N7739" t="s">
        <v>5571</v>
      </c>
      <c r="O7739">
        <f t="shared" si="126"/>
        <v>18.789289738670849</v>
      </c>
      <c r="P7739" t="s">
        <v>5572</v>
      </c>
    </row>
    <row r="7740" spans="1:16">
      <c r="A7740" s="54" t="s">
        <v>1098</v>
      </c>
      <c r="B7740" s="54" t="s">
        <v>3056</v>
      </c>
      <c r="C7740" s="54" t="s">
        <v>4902</v>
      </c>
      <c r="D7740" s="54" t="s">
        <v>2882</v>
      </c>
      <c r="E7740" s="54" t="s">
        <v>4207</v>
      </c>
      <c r="F7740" s="54" t="s">
        <v>3690</v>
      </c>
      <c r="G7740" s="54">
        <v>2311020000</v>
      </c>
      <c r="H7740" s="54" t="s">
        <v>3695</v>
      </c>
      <c r="I7740" s="54" t="s">
        <v>3696</v>
      </c>
      <c r="J7740">
        <f>VLOOKUP(A7740,'County Acres Disturbed'!$A$2:$E$3146,5,FALSE)</f>
        <v>1020.7405264281221</v>
      </c>
      <c r="K7740" s="55" t="s">
        <v>5571</v>
      </c>
      <c r="L7740">
        <f>IF(H7740="PM10-PRI",VLOOKUP(A7740,'County Emission Factors'!A$2:E$3145,5,FALSE),IF(H7740="PM10-FIL",VLOOKUP(A7740,'County Emission Factors'!A$2:E$3145,5,FALSE),VLOOKUP(A7740,'County Emission Factors'!A$2:F$3145,6,FALSE)))</f>
        <v>0.18407508325764452</v>
      </c>
      <c r="M7740" s="56" t="s">
        <v>5572</v>
      </c>
      <c r="N7740" t="s">
        <v>5571</v>
      </c>
      <c r="O7740">
        <f t="shared" si="126"/>
        <v>187.89289738670846</v>
      </c>
      <c r="P7740" t="s">
        <v>5572</v>
      </c>
    </row>
    <row r="7741" spans="1:16">
      <c r="A7741" s="54" t="s">
        <v>1098</v>
      </c>
      <c r="B7741" s="54" t="s">
        <v>3056</v>
      </c>
      <c r="C7741" s="54" t="s">
        <v>4902</v>
      </c>
      <c r="D7741" s="54" t="s">
        <v>2882</v>
      </c>
      <c r="E7741" s="54" t="s">
        <v>4207</v>
      </c>
      <c r="F7741" s="54" t="s">
        <v>3690</v>
      </c>
      <c r="G7741" s="54">
        <v>2311020000</v>
      </c>
      <c r="H7741" s="54" t="s">
        <v>3697</v>
      </c>
      <c r="I7741" s="54" t="s">
        <v>3698</v>
      </c>
      <c r="J7741">
        <f>VLOOKUP(A7741,'County Acres Disturbed'!$A$2:$E$3146,5,FALSE)</f>
        <v>1020.7405264281221</v>
      </c>
      <c r="K7741" s="55" t="s">
        <v>5571</v>
      </c>
      <c r="L7741">
        <f>IF(H7741="PM10-PRI",VLOOKUP(A7741,'County Emission Factors'!A$2:E$3145,5,FALSE),IF(H7741="PM10-FIL",VLOOKUP(A7741,'County Emission Factors'!A$2:E$3145,5,FALSE),VLOOKUP(A7741,'County Emission Factors'!A$2:F$3145,6,FALSE)))</f>
        <v>1.8407508325764453E-2</v>
      </c>
      <c r="M7741" s="56" t="s">
        <v>5572</v>
      </c>
      <c r="N7741" t="s">
        <v>5571</v>
      </c>
      <c r="O7741">
        <f t="shared" si="126"/>
        <v>18.789289738670849</v>
      </c>
      <c r="P7741" t="s">
        <v>5572</v>
      </c>
    </row>
    <row r="7742" spans="1:16">
      <c r="A7742" s="54" t="s">
        <v>1099</v>
      </c>
      <c r="B7742" s="54" t="s">
        <v>3056</v>
      </c>
      <c r="C7742" s="54" t="s">
        <v>4902</v>
      </c>
      <c r="D7742" s="54" t="s">
        <v>2883</v>
      </c>
      <c r="E7742" s="54" t="s">
        <v>4934</v>
      </c>
      <c r="F7742" s="54" t="s">
        <v>3690</v>
      </c>
      <c r="G7742" s="54">
        <v>2311020000</v>
      </c>
      <c r="H7742" s="54" t="s">
        <v>3691</v>
      </c>
      <c r="I7742" s="54" t="s">
        <v>3692</v>
      </c>
      <c r="J7742">
        <f>VLOOKUP(A7742,'County Acres Disturbed'!$A$2:$E$3146,5,FALSE)</f>
        <v>277.22245704573879</v>
      </c>
      <c r="K7742" s="55" t="s">
        <v>5571</v>
      </c>
      <c r="L7742">
        <f>IF(H7742="PM10-PRI",VLOOKUP(A7742,'County Emission Factors'!A$2:E$3145,5,FALSE),IF(H7742="PM10-FIL",VLOOKUP(A7742,'County Emission Factors'!A$2:E$3145,5,FALSE),VLOOKUP(A7742,'County Emission Factors'!A$2:F$3145,6,FALSE)))</f>
        <v>5.5222524977293366E-2</v>
      </c>
      <c r="M7742" s="56" t="s">
        <v>5572</v>
      </c>
      <c r="N7742" t="s">
        <v>5571</v>
      </c>
      <c r="O7742">
        <f t="shared" si="126"/>
        <v>15.308924058474949</v>
      </c>
      <c r="P7742" t="s">
        <v>5572</v>
      </c>
    </row>
    <row r="7743" spans="1:16">
      <c r="A7743" s="54" t="s">
        <v>1099</v>
      </c>
      <c r="B7743" s="54" t="s">
        <v>3056</v>
      </c>
      <c r="C7743" s="54" t="s">
        <v>4902</v>
      </c>
      <c r="D7743" s="54" t="s">
        <v>2883</v>
      </c>
      <c r="E7743" s="54" t="s">
        <v>4934</v>
      </c>
      <c r="F7743" s="54" t="s">
        <v>3690</v>
      </c>
      <c r="G7743" s="54">
        <v>2311020000</v>
      </c>
      <c r="H7743" s="54" t="s">
        <v>3693</v>
      </c>
      <c r="I7743" s="54" t="s">
        <v>3694</v>
      </c>
      <c r="J7743">
        <f>VLOOKUP(A7743,'County Acres Disturbed'!$A$2:$E$3146,5,FALSE)</f>
        <v>277.22245704573879</v>
      </c>
      <c r="K7743" s="55" t="s">
        <v>5571</v>
      </c>
      <c r="L7743">
        <f>IF(H7743="PM10-PRI",VLOOKUP(A7743,'County Emission Factors'!A$2:E$3145,5,FALSE),IF(H7743="PM10-FIL",VLOOKUP(A7743,'County Emission Factors'!A$2:E$3145,5,FALSE),VLOOKUP(A7743,'County Emission Factors'!A$2:F$3145,6,FALSE)))</f>
        <v>5.522252497729337E-3</v>
      </c>
      <c r="M7743" s="56" t="s">
        <v>5572</v>
      </c>
      <c r="N7743" t="s">
        <v>5571</v>
      </c>
      <c r="O7743">
        <f t="shared" si="126"/>
        <v>1.5308924058474949</v>
      </c>
      <c r="P7743" t="s">
        <v>5572</v>
      </c>
    </row>
    <row r="7744" spans="1:16">
      <c r="A7744" s="54" t="s">
        <v>1099</v>
      </c>
      <c r="B7744" s="54" t="s">
        <v>3056</v>
      </c>
      <c r="C7744" s="54" t="s">
        <v>4902</v>
      </c>
      <c r="D7744" s="54" t="s">
        <v>2883</v>
      </c>
      <c r="E7744" s="54" t="s">
        <v>4934</v>
      </c>
      <c r="F7744" s="54" t="s">
        <v>3690</v>
      </c>
      <c r="G7744" s="54">
        <v>2311020000</v>
      </c>
      <c r="H7744" s="54" t="s">
        <v>3695</v>
      </c>
      <c r="I7744" s="54" t="s">
        <v>3696</v>
      </c>
      <c r="J7744">
        <f>VLOOKUP(A7744,'County Acres Disturbed'!$A$2:$E$3146,5,FALSE)</f>
        <v>277.22245704573879</v>
      </c>
      <c r="K7744" s="55" t="s">
        <v>5571</v>
      </c>
      <c r="L7744">
        <f>IF(H7744="PM10-PRI",VLOOKUP(A7744,'County Emission Factors'!A$2:E$3145,5,FALSE),IF(H7744="PM10-FIL",VLOOKUP(A7744,'County Emission Factors'!A$2:E$3145,5,FALSE),VLOOKUP(A7744,'County Emission Factors'!A$2:F$3145,6,FALSE)))</f>
        <v>5.5222524977293366E-2</v>
      </c>
      <c r="M7744" s="56" t="s">
        <v>5572</v>
      </c>
      <c r="N7744" t="s">
        <v>5571</v>
      </c>
      <c r="O7744">
        <f t="shared" si="126"/>
        <v>15.308924058474949</v>
      </c>
      <c r="P7744" t="s">
        <v>5572</v>
      </c>
    </row>
    <row r="7745" spans="1:16">
      <c r="A7745" s="54" t="s">
        <v>1099</v>
      </c>
      <c r="B7745" s="54" t="s">
        <v>3056</v>
      </c>
      <c r="C7745" s="54" t="s">
        <v>4902</v>
      </c>
      <c r="D7745" s="54" t="s">
        <v>2883</v>
      </c>
      <c r="E7745" s="54" t="s">
        <v>4934</v>
      </c>
      <c r="F7745" s="54" t="s">
        <v>3690</v>
      </c>
      <c r="G7745" s="54">
        <v>2311020000</v>
      </c>
      <c r="H7745" s="54" t="s">
        <v>3697</v>
      </c>
      <c r="I7745" s="54" t="s">
        <v>3698</v>
      </c>
      <c r="J7745">
        <f>VLOOKUP(A7745,'County Acres Disturbed'!$A$2:$E$3146,5,FALSE)</f>
        <v>277.22245704573879</v>
      </c>
      <c r="K7745" s="55" t="s">
        <v>5571</v>
      </c>
      <c r="L7745">
        <f>IF(H7745="PM10-PRI",VLOOKUP(A7745,'County Emission Factors'!A$2:E$3145,5,FALSE),IF(H7745="PM10-FIL",VLOOKUP(A7745,'County Emission Factors'!A$2:E$3145,5,FALSE),VLOOKUP(A7745,'County Emission Factors'!A$2:F$3145,6,FALSE)))</f>
        <v>5.522252497729337E-3</v>
      </c>
      <c r="M7745" s="56" t="s">
        <v>5572</v>
      </c>
      <c r="N7745" t="s">
        <v>5571</v>
      </c>
      <c r="O7745">
        <f t="shared" si="126"/>
        <v>1.5308924058474949</v>
      </c>
      <c r="P7745" t="s">
        <v>5572</v>
      </c>
    </row>
    <row r="7746" spans="1:16">
      <c r="A7746" s="54" t="s">
        <v>1100</v>
      </c>
      <c r="B7746" s="54" t="s">
        <v>3056</v>
      </c>
      <c r="C7746" s="54" t="s">
        <v>4902</v>
      </c>
      <c r="D7746" s="54" t="s">
        <v>2884</v>
      </c>
      <c r="E7746" s="54" t="s">
        <v>4935</v>
      </c>
      <c r="F7746" s="54" t="s">
        <v>3690</v>
      </c>
      <c r="G7746" s="54">
        <v>2311020000</v>
      </c>
      <c r="H7746" s="54" t="s">
        <v>3691</v>
      </c>
      <c r="I7746" s="54" t="s">
        <v>3692</v>
      </c>
      <c r="J7746">
        <f>VLOOKUP(A7746,'County Acres Disturbed'!$A$2:$E$3146,5,FALSE)</f>
        <v>0</v>
      </c>
      <c r="K7746" s="55" t="s">
        <v>5571</v>
      </c>
      <c r="L7746">
        <f>IF(H7746="PM10-PRI",VLOOKUP(A7746,'County Emission Factors'!A$2:E$3145,5,FALSE),IF(H7746="PM10-FIL",VLOOKUP(A7746,'County Emission Factors'!A$2:E$3145,5,FALSE),VLOOKUP(A7746,'County Emission Factors'!A$2:F$3145,6,FALSE)))</f>
        <v>5.5222524977293366E-2</v>
      </c>
      <c r="M7746" s="56" t="s">
        <v>5572</v>
      </c>
      <c r="N7746" t="s">
        <v>5571</v>
      </c>
      <c r="O7746">
        <f t="shared" si="126"/>
        <v>0</v>
      </c>
      <c r="P7746" t="s">
        <v>5572</v>
      </c>
    </row>
    <row r="7747" spans="1:16">
      <c r="A7747" s="54" t="s">
        <v>1100</v>
      </c>
      <c r="B7747" s="54" t="s">
        <v>3056</v>
      </c>
      <c r="C7747" s="54" t="s">
        <v>4902</v>
      </c>
      <c r="D7747" s="54" t="s">
        <v>2884</v>
      </c>
      <c r="E7747" s="54" t="s">
        <v>4935</v>
      </c>
      <c r="F7747" s="54" t="s">
        <v>3690</v>
      </c>
      <c r="G7747" s="54">
        <v>2311020000</v>
      </c>
      <c r="H7747" s="54" t="s">
        <v>3693</v>
      </c>
      <c r="I7747" s="54" t="s">
        <v>3694</v>
      </c>
      <c r="J7747">
        <f>VLOOKUP(A7747,'County Acres Disturbed'!$A$2:$E$3146,5,FALSE)</f>
        <v>0</v>
      </c>
      <c r="K7747" s="55" t="s">
        <v>5571</v>
      </c>
      <c r="L7747">
        <f>IF(H7747="PM10-PRI",VLOOKUP(A7747,'County Emission Factors'!A$2:E$3145,5,FALSE),IF(H7747="PM10-FIL",VLOOKUP(A7747,'County Emission Factors'!A$2:E$3145,5,FALSE),VLOOKUP(A7747,'County Emission Factors'!A$2:F$3145,6,FALSE)))</f>
        <v>5.522252497729337E-3</v>
      </c>
      <c r="M7747" s="56" t="s">
        <v>5572</v>
      </c>
      <c r="N7747" t="s">
        <v>5571</v>
      </c>
      <c r="O7747">
        <f t="shared" si="126"/>
        <v>0</v>
      </c>
      <c r="P7747" t="s">
        <v>5572</v>
      </c>
    </row>
    <row r="7748" spans="1:16">
      <c r="A7748" s="54" t="s">
        <v>1100</v>
      </c>
      <c r="B7748" s="54" t="s">
        <v>3056</v>
      </c>
      <c r="C7748" s="54" t="s">
        <v>4902</v>
      </c>
      <c r="D7748" s="54" t="s">
        <v>2884</v>
      </c>
      <c r="E7748" s="54" t="s">
        <v>4935</v>
      </c>
      <c r="F7748" s="54" t="s">
        <v>3690</v>
      </c>
      <c r="G7748" s="54">
        <v>2311020000</v>
      </c>
      <c r="H7748" s="54" t="s">
        <v>3695</v>
      </c>
      <c r="I7748" s="54" t="s">
        <v>3696</v>
      </c>
      <c r="J7748">
        <f>VLOOKUP(A7748,'County Acres Disturbed'!$A$2:$E$3146,5,FALSE)</f>
        <v>0</v>
      </c>
      <c r="K7748" s="55" t="s">
        <v>5571</v>
      </c>
      <c r="L7748">
        <f>IF(H7748="PM10-PRI",VLOOKUP(A7748,'County Emission Factors'!A$2:E$3145,5,FALSE),IF(H7748="PM10-FIL",VLOOKUP(A7748,'County Emission Factors'!A$2:E$3145,5,FALSE),VLOOKUP(A7748,'County Emission Factors'!A$2:F$3145,6,FALSE)))</f>
        <v>5.5222524977293366E-2</v>
      </c>
      <c r="M7748" s="56" t="s">
        <v>5572</v>
      </c>
      <c r="N7748" t="s">
        <v>5571</v>
      </c>
      <c r="O7748">
        <f t="shared" si="126"/>
        <v>0</v>
      </c>
      <c r="P7748" t="s">
        <v>5572</v>
      </c>
    </row>
    <row r="7749" spans="1:16">
      <c r="A7749" s="54" t="s">
        <v>1100</v>
      </c>
      <c r="B7749" s="54" t="s">
        <v>3056</v>
      </c>
      <c r="C7749" s="54" t="s">
        <v>4902</v>
      </c>
      <c r="D7749" s="54" t="s">
        <v>2884</v>
      </c>
      <c r="E7749" s="54" t="s">
        <v>4935</v>
      </c>
      <c r="F7749" s="54" t="s">
        <v>3690</v>
      </c>
      <c r="G7749" s="54">
        <v>2311020000</v>
      </c>
      <c r="H7749" s="54" t="s">
        <v>3697</v>
      </c>
      <c r="I7749" s="54" t="s">
        <v>3698</v>
      </c>
      <c r="J7749">
        <f>VLOOKUP(A7749,'County Acres Disturbed'!$A$2:$E$3146,5,FALSE)</f>
        <v>0</v>
      </c>
      <c r="K7749" s="55" t="s">
        <v>5571</v>
      </c>
      <c r="L7749">
        <f>IF(H7749="PM10-PRI",VLOOKUP(A7749,'County Emission Factors'!A$2:E$3145,5,FALSE),IF(H7749="PM10-FIL",VLOOKUP(A7749,'County Emission Factors'!A$2:E$3145,5,FALSE),VLOOKUP(A7749,'County Emission Factors'!A$2:F$3145,6,FALSE)))</f>
        <v>5.522252497729337E-3</v>
      </c>
      <c r="M7749" s="56" t="s">
        <v>5572</v>
      </c>
      <c r="N7749" t="s">
        <v>5571</v>
      </c>
      <c r="O7749">
        <f t="shared" si="126"/>
        <v>0</v>
      </c>
      <c r="P7749" t="s">
        <v>5572</v>
      </c>
    </row>
    <row r="7750" spans="1:16">
      <c r="A7750" s="54" t="s">
        <v>2559</v>
      </c>
      <c r="B7750" s="54" t="s">
        <v>3056</v>
      </c>
      <c r="C7750" s="54" t="s">
        <v>4902</v>
      </c>
      <c r="D7750" s="54" t="s">
        <v>2885</v>
      </c>
      <c r="E7750" s="54" t="s">
        <v>4936</v>
      </c>
      <c r="F7750" s="54" t="s">
        <v>3690</v>
      </c>
      <c r="G7750" s="54">
        <v>2311020000</v>
      </c>
      <c r="H7750" s="54" t="s">
        <v>3691</v>
      </c>
      <c r="I7750" s="54" t="s">
        <v>3692</v>
      </c>
      <c r="J7750">
        <f>VLOOKUP(A7750,'County Acres Disturbed'!$A$2:$E$3146,5,FALSE)</f>
        <v>0</v>
      </c>
      <c r="K7750" s="55" t="s">
        <v>5571</v>
      </c>
      <c r="L7750">
        <f>IF(H7750="PM10-PRI",VLOOKUP(A7750,'County Emission Factors'!A$2:E$3145,5,FALSE),IF(H7750="PM10-FIL",VLOOKUP(A7750,'County Emission Factors'!A$2:E$3145,5,FALSE),VLOOKUP(A7750,'County Emission Factors'!A$2:F$3145,6,FALSE)))</f>
        <v>0.1242506811989101</v>
      </c>
      <c r="M7750" s="56" t="s">
        <v>5572</v>
      </c>
      <c r="N7750" t="s">
        <v>5571</v>
      </c>
      <c r="O7750">
        <f t="shared" si="126"/>
        <v>0</v>
      </c>
      <c r="P7750" t="s">
        <v>5572</v>
      </c>
    </row>
    <row r="7751" spans="1:16">
      <c r="A7751" s="54" t="s">
        <v>2559</v>
      </c>
      <c r="B7751" s="54" t="s">
        <v>3056</v>
      </c>
      <c r="C7751" s="54" t="s">
        <v>4902</v>
      </c>
      <c r="D7751" s="54" t="s">
        <v>2885</v>
      </c>
      <c r="E7751" s="54" t="s">
        <v>4936</v>
      </c>
      <c r="F7751" s="54" t="s">
        <v>3690</v>
      </c>
      <c r="G7751" s="54">
        <v>2311020000</v>
      </c>
      <c r="H7751" s="54" t="s">
        <v>3693</v>
      </c>
      <c r="I7751" s="54" t="s">
        <v>3694</v>
      </c>
      <c r="J7751">
        <f>VLOOKUP(A7751,'County Acres Disturbed'!$A$2:$E$3146,5,FALSE)</f>
        <v>0</v>
      </c>
      <c r="K7751" s="55" t="s">
        <v>5571</v>
      </c>
      <c r="L7751">
        <f>IF(H7751="PM10-PRI",VLOOKUP(A7751,'County Emission Factors'!A$2:E$3145,5,FALSE),IF(H7751="PM10-FIL",VLOOKUP(A7751,'County Emission Factors'!A$2:E$3145,5,FALSE),VLOOKUP(A7751,'County Emission Factors'!A$2:F$3145,6,FALSE)))</f>
        <v>1.2425068119891011E-2</v>
      </c>
      <c r="M7751" s="56" t="s">
        <v>5572</v>
      </c>
      <c r="N7751" t="s">
        <v>5571</v>
      </c>
      <c r="O7751">
        <f t="shared" si="126"/>
        <v>0</v>
      </c>
      <c r="P7751" t="s">
        <v>5572</v>
      </c>
    </row>
    <row r="7752" spans="1:16">
      <c r="A7752" s="54" t="s">
        <v>2559</v>
      </c>
      <c r="B7752" s="54" t="s">
        <v>3056</v>
      </c>
      <c r="C7752" s="54" t="s">
        <v>4902</v>
      </c>
      <c r="D7752" s="54" t="s">
        <v>2885</v>
      </c>
      <c r="E7752" s="54" t="s">
        <v>4936</v>
      </c>
      <c r="F7752" s="54" t="s">
        <v>3690</v>
      </c>
      <c r="G7752" s="54">
        <v>2311020000</v>
      </c>
      <c r="H7752" s="54" t="s">
        <v>3695</v>
      </c>
      <c r="I7752" s="54" t="s">
        <v>3696</v>
      </c>
      <c r="J7752">
        <f>VLOOKUP(A7752,'County Acres Disturbed'!$A$2:$E$3146,5,FALSE)</f>
        <v>0</v>
      </c>
      <c r="K7752" s="55" t="s">
        <v>5571</v>
      </c>
      <c r="L7752">
        <f>IF(H7752="PM10-PRI",VLOOKUP(A7752,'County Emission Factors'!A$2:E$3145,5,FALSE),IF(H7752="PM10-FIL",VLOOKUP(A7752,'County Emission Factors'!A$2:E$3145,5,FALSE),VLOOKUP(A7752,'County Emission Factors'!A$2:F$3145,6,FALSE)))</f>
        <v>0.1242506811989101</v>
      </c>
      <c r="M7752" s="56" t="s">
        <v>5572</v>
      </c>
      <c r="N7752" t="s">
        <v>5571</v>
      </c>
      <c r="O7752">
        <f t="shared" si="126"/>
        <v>0</v>
      </c>
      <c r="P7752" t="s">
        <v>5572</v>
      </c>
    </row>
    <row r="7753" spans="1:16">
      <c r="A7753" s="54" t="s">
        <v>2559</v>
      </c>
      <c r="B7753" s="54" t="s">
        <v>3056</v>
      </c>
      <c r="C7753" s="54" t="s">
        <v>4902</v>
      </c>
      <c r="D7753" s="54" t="s">
        <v>2885</v>
      </c>
      <c r="E7753" s="54" t="s">
        <v>4936</v>
      </c>
      <c r="F7753" s="54" t="s">
        <v>3690</v>
      </c>
      <c r="G7753" s="54">
        <v>2311020000</v>
      </c>
      <c r="H7753" s="54" t="s">
        <v>3697</v>
      </c>
      <c r="I7753" s="54" t="s">
        <v>3698</v>
      </c>
      <c r="J7753">
        <f>VLOOKUP(A7753,'County Acres Disturbed'!$A$2:$E$3146,5,FALSE)</f>
        <v>0</v>
      </c>
      <c r="K7753" s="55" t="s">
        <v>5571</v>
      </c>
      <c r="L7753">
        <f>IF(H7753="PM10-PRI",VLOOKUP(A7753,'County Emission Factors'!A$2:E$3145,5,FALSE),IF(H7753="PM10-FIL",VLOOKUP(A7753,'County Emission Factors'!A$2:E$3145,5,FALSE),VLOOKUP(A7753,'County Emission Factors'!A$2:F$3145,6,FALSE)))</f>
        <v>1.2425068119891011E-2</v>
      </c>
      <c r="M7753" s="56" t="s">
        <v>5572</v>
      </c>
      <c r="N7753" t="s">
        <v>5571</v>
      </c>
      <c r="O7753">
        <f t="shared" si="126"/>
        <v>0</v>
      </c>
      <c r="P7753" t="s">
        <v>5572</v>
      </c>
    </row>
    <row r="7754" spans="1:16">
      <c r="A7754" s="54" t="s">
        <v>1101</v>
      </c>
      <c r="B7754" s="54" t="s">
        <v>3056</v>
      </c>
      <c r="C7754" s="54" t="s">
        <v>4902</v>
      </c>
      <c r="D7754" s="54" t="s">
        <v>2886</v>
      </c>
      <c r="E7754" s="54" t="s">
        <v>4937</v>
      </c>
      <c r="F7754" s="54" t="s">
        <v>3690</v>
      </c>
      <c r="G7754" s="54">
        <v>2311020000</v>
      </c>
      <c r="H7754" s="54" t="s">
        <v>3691</v>
      </c>
      <c r="I7754" s="54" t="s">
        <v>3692</v>
      </c>
      <c r="J7754">
        <f>VLOOKUP(A7754,'County Acres Disturbed'!$A$2:$E$3146,5,FALSE)</f>
        <v>2625.513003544499</v>
      </c>
      <c r="K7754" s="55" t="s">
        <v>5571</v>
      </c>
      <c r="L7754">
        <f>IF(H7754="PM10-PRI",VLOOKUP(A7754,'County Emission Factors'!A$2:E$3145,5,FALSE),IF(H7754="PM10-FIL",VLOOKUP(A7754,'County Emission Factors'!A$2:E$3145,5,FALSE),VLOOKUP(A7754,'County Emission Factors'!A$2:F$3145,6,FALSE)))</f>
        <v>0.15186194368755676</v>
      </c>
      <c r="M7754" s="56" t="s">
        <v>5572</v>
      </c>
      <c r="N7754" t="s">
        <v>5571</v>
      </c>
      <c r="O7754">
        <f t="shared" si="126"/>
        <v>398.71550789522274</v>
      </c>
      <c r="P7754" t="s">
        <v>5572</v>
      </c>
    </row>
    <row r="7755" spans="1:16">
      <c r="A7755" s="54" t="s">
        <v>1101</v>
      </c>
      <c r="B7755" s="54" t="s">
        <v>3056</v>
      </c>
      <c r="C7755" s="54" t="s">
        <v>4902</v>
      </c>
      <c r="D7755" s="54" t="s">
        <v>2886</v>
      </c>
      <c r="E7755" s="54" t="s">
        <v>4937</v>
      </c>
      <c r="F7755" s="54" t="s">
        <v>3690</v>
      </c>
      <c r="G7755" s="54">
        <v>2311020000</v>
      </c>
      <c r="H7755" s="54" t="s">
        <v>3693</v>
      </c>
      <c r="I7755" s="54" t="s">
        <v>3694</v>
      </c>
      <c r="J7755">
        <f>VLOOKUP(A7755,'County Acres Disturbed'!$A$2:$E$3146,5,FALSE)</f>
        <v>2625.513003544499</v>
      </c>
      <c r="K7755" s="55" t="s">
        <v>5571</v>
      </c>
      <c r="L7755">
        <f>IF(H7755="PM10-PRI",VLOOKUP(A7755,'County Emission Factors'!A$2:E$3145,5,FALSE),IF(H7755="PM10-FIL",VLOOKUP(A7755,'County Emission Factors'!A$2:E$3145,5,FALSE),VLOOKUP(A7755,'County Emission Factors'!A$2:F$3145,6,FALSE)))</f>
        <v>1.5186194368755677E-2</v>
      </c>
      <c r="M7755" s="56" t="s">
        <v>5572</v>
      </c>
      <c r="N7755" t="s">
        <v>5571</v>
      </c>
      <c r="O7755">
        <f t="shared" si="126"/>
        <v>39.871550789522274</v>
      </c>
      <c r="P7755" t="s">
        <v>5572</v>
      </c>
    </row>
    <row r="7756" spans="1:16">
      <c r="A7756" s="54" t="s">
        <v>1101</v>
      </c>
      <c r="B7756" s="54" t="s">
        <v>3056</v>
      </c>
      <c r="C7756" s="54" t="s">
        <v>4902</v>
      </c>
      <c r="D7756" s="54" t="s">
        <v>2886</v>
      </c>
      <c r="E7756" s="54" t="s">
        <v>4937</v>
      </c>
      <c r="F7756" s="54" t="s">
        <v>3690</v>
      </c>
      <c r="G7756" s="54">
        <v>2311020000</v>
      </c>
      <c r="H7756" s="54" t="s">
        <v>3695</v>
      </c>
      <c r="I7756" s="54" t="s">
        <v>3696</v>
      </c>
      <c r="J7756">
        <f>VLOOKUP(A7756,'County Acres Disturbed'!$A$2:$E$3146,5,FALSE)</f>
        <v>2625.513003544499</v>
      </c>
      <c r="K7756" s="55" t="s">
        <v>5571</v>
      </c>
      <c r="L7756">
        <f>IF(H7756="PM10-PRI",VLOOKUP(A7756,'County Emission Factors'!A$2:E$3145,5,FALSE),IF(H7756="PM10-FIL",VLOOKUP(A7756,'County Emission Factors'!A$2:E$3145,5,FALSE),VLOOKUP(A7756,'County Emission Factors'!A$2:F$3145,6,FALSE)))</f>
        <v>0.15186194368755676</v>
      </c>
      <c r="M7756" s="56" t="s">
        <v>5572</v>
      </c>
      <c r="N7756" t="s">
        <v>5571</v>
      </c>
      <c r="O7756">
        <f t="shared" si="126"/>
        <v>398.71550789522274</v>
      </c>
      <c r="P7756" t="s">
        <v>5572</v>
      </c>
    </row>
    <row r="7757" spans="1:16">
      <c r="A7757" s="54" t="s">
        <v>1101</v>
      </c>
      <c r="B7757" s="54" t="s">
        <v>3056</v>
      </c>
      <c r="C7757" s="54" t="s">
        <v>4902</v>
      </c>
      <c r="D7757" s="54" t="s">
        <v>2886</v>
      </c>
      <c r="E7757" s="54" t="s">
        <v>4937</v>
      </c>
      <c r="F7757" s="54" t="s">
        <v>3690</v>
      </c>
      <c r="G7757" s="54">
        <v>2311020000</v>
      </c>
      <c r="H7757" s="54" t="s">
        <v>3697</v>
      </c>
      <c r="I7757" s="54" t="s">
        <v>3698</v>
      </c>
      <c r="J7757">
        <f>VLOOKUP(A7757,'County Acres Disturbed'!$A$2:$E$3146,5,FALSE)</f>
        <v>2625.513003544499</v>
      </c>
      <c r="K7757" s="55" t="s">
        <v>5571</v>
      </c>
      <c r="L7757">
        <f>IF(H7757="PM10-PRI",VLOOKUP(A7757,'County Emission Factors'!A$2:E$3145,5,FALSE),IF(H7757="PM10-FIL",VLOOKUP(A7757,'County Emission Factors'!A$2:E$3145,5,FALSE),VLOOKUP(A7757,'County Emission Factors'!A$2:F$3145,6,FALSE)))</f>
        <v>1.5186194368755677E-2</v>
      </c>
      <c r="M7757" s="56" t="s">
        <v>5572</v>
      </c>
      <c r="N7757" t="s">
        <v>5571</v>
      </c>
      <c r="O7757">
        <f t="shared" si="126"/>
        <v>39.871550789522274</v>
      </c>
      <c r="P7757" t="s">
        <v>5572</v>
      </c>
    </row>
    <row r="7758" spans="1:16">
      <c r="A7758" s="54" t="s">
        <v>1102</v>
      </c>
      <c r="B7758" s="54" t="s">
        <v>3056</v>
      </c>
      <c r="C7758" s="54" t="s">
        <v>4902</v>
      </c>
      <c r="D7758" s="54" t="s">
        <v>2887</v>
      </c>
      <c r="E7758" s="54" t="s">
        <v>3733</v>
      </c>
      <c r="F7758" s="54" t="s">
        <v>3690</v>
      </c>
      <c r="G7758" s="54">
        <v>2311020000</v>
      </c>
      <c r="H7758" s="54" t="s">
        <v>3691</v>
      </c>
      <c r="I7758" s="54" t="s">
        <v>3692</v>
      </c>
      <c r="J7758">
        <f>VLOOKUP(A7758,'County Acres Disturbed'!$A$2:$E$3146,5,FALSE)</f>
        <v>277.22245704573879</v>
      </c>
      <c r="K7758" s="55" t="s">
        <v>5571</v>
      </c>
      <c r="L7758">
        <f>IF(H7758="PM10-PRI",VLOOKUP(A7758,'County Emission Factors'!A$2:E$3145,5,FALSE),IF(H7758="PM10-FIL",VLOOKUP(A7758,'County Emission Factors'!A$2:E$3145,5,FALSE),VLOOKUP(A7758,'County Emission Factors'!A$2:F$3145,6,FALSE)))</f>
        <v>0.18407508325764452</v>
      </c>
      <c r="M7758" s="56" t="s">
        <v>5572</v>
      </c>
      <c r="N7758" t="s">
        <v>5571</v>
      </c>
      <c r="O7758">
        <f t="shared" si="126"/>
        <v>51.029746861583149</v>
      </c>
      <c r="P7758" t="s">
        <v>5572</v>
      </c>
    </row>
    <row r="7759" spans="1:16">
      <c r="A7759" s="54" t="s">
        <v>1102</v>
      </c>
      <c r="B7759" s="54" t="s">
        <v>3056</v>
      </c>
      <c r="C7759" s="54" t="s">
        <v>4902</v>
      </c>
      <c r="D7759" s="54" t="s">
        <v>2887</v>
      </c>
      <c r="E7759" s="54" t="s">
        <v>3733</v>
      </c>
      <c r="F7759" s="54" t="s">
        <v>3690</v>
      </c>
      <c r="G7759" s="54">
        <v>2311020000</v>
      </c>
      <c r="H7759" s="54" t="s">
        <v>3693</v>
      </c>
      <c r="I7759" s="54" t="s">
        <v>3694</v>
      </c>
      <c r="J7759">
        <f>VLOOKUP(A7759,'County Acres Disturbed'!$A$2:$E$3146,5,FALSE)</f>
        <v>277.22245704573879</v>
      </c>
      <c r="K7759" s="55" t="s">
        <v>5571</v>
      </c>
      <c r="L7759">
        <f>IF(H7759="PM10-PRI",VLOOKUP(A7759,'County Emission Factors'!A$2:E$3145,5,FALSE),IF(H7759="PM10-FIL",VLOOKUP(A7759,'County Emission Factors'!A$2:E$3145,5,FALSE),VLOOKUP(A7759,'County Emission Factors'!A$2:F$3145,6,FALSE)))</f>
        <v>1.8407508325764453E-2</v>
      </c>
      <c r="M7759" s="56" t="s">
        <v>5572</v>
      </c>
      <c r="N7759" t="s">
        <v>5571</v>
      </c>
      <c r="O7759">
        <f t="shared" si="126"/>
        <v>5.1029746861583156</v>
      </c>
      <c r="P7759" t="s">
        <v>5572</v>
      </c>
    </row>
    <row r="7760" spans="1:16">
      <c r="A7760" s="54" t="s">
        <v>1102</v>
      </c>
      <c r="B7760" s="54" t="s">
        <v>3056</v>
      </c>
      <c r="C7760" s="54" t="s">
        <v>4902</v>
      </c>
      <c r="D7760" s="54" t="s">
        <v>2887</v>
      </c>
      <c r="E7760" s="54" t="s">
        <v>3733</v>
      </c>
      <c r="F7760" s="54" t="s">
        <v>3690</v>
      </c>
      <c r="G7760" s="54">
        <v>2311020000</v>
      </c>
      <c r="H7760" s="54" t="s">
        <v>3695</v>
      </c>
      <c r="I7760" s="54" t="s">
        <v>3696</v>
      </c>
      <c r="J7760">
        <f>VLOOKUP(A7760,'County Acres Disturbed'!$A$2:$E$3146,5,FALSE)</f>
        <v>277.22245704573879</v>
      </c>
      <c r="K7760" s="55" t="s">
        <v>5571</v>
      </c>
      <c r="L7760">
        <f>IF(H7760="PM10-PRI",VLOOKUP(A7760,'County Emission Factors'!A$2:E$3145,5,FALSE),IF(H7760="PM10-FIL",VLOOKUP(A7760,'County Emission Factors'!A$2:E$3145,5,FALSE),VLOOKUP(A7760,'County Emission Factors'!A$2:F$3145,6,FALSE)))</f>
        <v>0.18407508325764452</v>
      </c>
      <c r="M7760" s="56" t="s">
        <v>5572</v>
      </c>
      <c r="N7760" t="s">
        <v>5571</v>
      </c>
      <c r="O7760">
        <f t="shared" si="126"/>
        <v>51.029746861583149</v>
      </c>
      <c r="P7760" t="s">
        <v>5572</v>
      </c>
    </row>
    <row r="7761" spans="1:16">
      <c r="A7761" s="54" t="s">
        <v>1102</v>
      </c>
      <c r="B7761" s="54" t="s">
        <v>3056</v>
      </c>
      <c r="C7761" s="54" t="s">
        <v>4902</v>
      </c>
      <c r="D7761" s="54" t="s">
        <v>2887</v>
      </c>
      <c r="E7761" s="54" t="s">
        <v>3733</v>
      </c>
      <c r="F7761" s="54" t="s">
        <v>3690</v>
      </c>
      <c r="G7761" s="54">
        <v>2311020000</v>
      </c>
      <c r="H7761" s="54" t="s">
        <v>3697</v>
      </c>
      <c r="I7761" s="54" t="s">
        <v>3698</v>
      </c>
      <c r="J7761">
        <f>VLOOKUP(A7761,'County Acres Disturbed'!$A$2:$E$3146,5,FALSE)</f>
        <v>277.22245704573879</v>
      </c>
      <c r="K7761" s="55" t="s">
        <v>5571</v>
      </c>
      <c r="L7761">
        <f>IF(H7761="PM10-PRI",VLOOKUP(A7761,'County Emission Factors'!A$2:E$3145,5,FALSE),IF(H7761="PM10-FIL",VLOOKUP(A7761,'County Emission Factors'!A$2:E$3145,5,FALSE),VLOOKUP(A7761,'County Emission Factors'!A$2:F$3145,6,FALSE)))</f>
        <v>1.8407508325764453E-2</v>
      </c>
      <c r="M7761" s="56" t="s">
        <v>5572</v>
      </c>
      <c r="N7761" t="s">
        <v>5571</v>
      </c>
      <c r="O7761">
        <f t="shared" si="126"/>
        <v>5.1029746861583156</v>
      </c>
      <c r="P7761" t="s">
        <v>5572</v>
      </c>
    </row>
    <row r="7762" spans="1:16">
      <c r="A7762" s="54" t="s">
        <v>1103</v>
      </c>
      <c r="B7762" s="54" t="s">
        <v>3056</v>
      </c>
      <c r="C7762" s="54" t="s">
        <v>4902</v>
      </c>
      <c r="D7762" s="54" t="s">
        <v>2888</v>
      </c>
      <c r="E7762" s="54" t="s">
        <v>4938</v>
      </c>
      <c r="F7762" s="54" t="s">
        <v>3690</v>
      </c>
      <c r="G7762" s="54">
        <v>2311020000</v>
      </c>
      <c r="H7762" s="54" t="s">
        <v>3691</v>
      </c>
      <c r="I7762" s="54" t="s">
        <v>3692</v>
      </c>
      <c r="J7762">
        <f>VLOOKUP(A7762,'County Acres Disturbed'!$A$2:$E$3146,5,FALSE)</f>
        <v>757.66307116314192</v>
      </c>
      <c r="K7762" s="55" t="s">
        <v>5571</v>
      </c>
      <c r="L7762">
        <f>IF(H7762="PM10-PRI",VLOOKUP(A7762,'County Emission Factors'!A$2:E$3145,5,FALSE),IF(H7762="PM10-FIL",VLOOKUP(A7762,'County Emission Factors'!A$2:E$3145,5,FALSE),VLOOKUP(A7762,'County Emission Factors'!A$2:F$3145,6,FALSE)))</f>
        <v>0.15186194368755687</v>
      </c>
      <c r="M7762" s="56" t="s">
        <v>5572</v>
      </c>
      <c r="N7762" t="s">
        <v>5571</v>
      </c>
      <c r="O7762">
        <f t="shared" si="126"/>
        <v>115.06018664711846</v>
      </c>
      <c r="P7762" t="s">
        <v>5572</v>
      </c>
    </row>
    <row r="7763" spans="1:16">
      <c r="A7763" s="54" t="s">
        <v>1103</v>
      </c>
      <c r="B7763" s="54" t="s">
        <v>3056</v>
      </c>
      <c r="C7763" s="54" t="s">
        <v>4902</v>
      </c>
      <c r="D7763" s="54" t="s">
        <v>2888</v>
      </c>
      <c r="E7763" s="54" t="s">
        <v>4938</v>
      </c>
      <c r="F7763" s="54" t="s">
        <v>3690</v>
      </c>
      <c r="G7763" s="54">
        <v>2311020000</v>
      </c>
      <c r="H7763" s="54" t="s">
        <v>3693</v>
      </c>
      <c r="I7763" s="54" t="s">
        <v>3694</v>
      </c>
      <c r="J7763">
        <f>VLOOKUP(A7763,'County Acres Disturbed'!$A$2:$E$3146,5,FALSE)</f>
        <v>757.66307116314192</v>
      </c>
      <c r="K7763" s="55" t="s">
        <v>5571</v>
      </c>
      <c r="L7763">
        <f>IF(H7763="PM10-PRI",VLOOKUP(A7763,'County Emission Factors'!A$2:E$3145,5,FALSE),IF(H7763="PM10-FIL",VLOOKUP(A7763,'County Emission Factors'!A$2:E$3145,5,FALSE),VLOOKUP(A7763,'County Emission Factors'!A$2:F$3145,6,FALSE)))</f>
        <v>1.5186194368755688E-2</v>
      </c>
      <c r="M7763" s="56" t="s">
        <v>5572</v>
      </c>
      <c r="N7763" t="s">
        <v>5571</v>
      </c>
      <c r="O7763">
        <f t="shared" si="126"/>
        <v>11.506018664711846</v>
      </c>
      <c r="P7763" t="s">
        <v>5572</v>
      </c>
    </row>
    <row r="7764" spans="1:16">
      <c r="A7764" s="54" t="s">
        <v>1103</v>
      </c>
      <c r="B7764" s="54" t="s">
        <v>3056</v>
      </c>
      <c r="C7764" s="54" t="s">
        <v>4902</v>
      </c>
      <c r="D7764" s="54" t="s">
        <v>2888</v>
      </c>
      <c r="E7764" s="54" t="s">
        <v>4938</v>
      </c>
      <c r="F7764" s="54" t="s">
        <v>3690</v>
      </c>
      <c r="G7764" s="54">
        <v>2311020000</v>
      </c>
      <c r="H7764" s="54" t="s">
        <v>3695</v>
      </c>
      <c r="I7764" s="54" t="s">
        <v>3696</v>
      </c>
      <c r="J7764">
        <f>VLOOKUP(A7764,'County Acres Disturbed'!$A$2:$E$3146,5,FALSE)</f>
        <v>757.66307116314192</v>
      </c>
      <c r="K7764" s="55" t="s">
        <v>5571</v>
      </c>
      <c r="L7764">
        <f>IF(H7764="PM10-PRI",VLOOKUP(A7764,'County Emission Factors'!A$2:E$3145,5,FALSE),IF(H7764="PM10-FIL",VLOOKUP(A7764,'County Emission Factors'!A$2:E$3145,5,FALSE),VLOOKUP(A7764,'County Emission Factors'!A$2:F$3145,6,FALSE)))</f>
        <v>0.15186194368755687</v>
      </c>
      <c r="M7764" s="56" t="s">
        <v>5572</v>
      </c>
      <c r="N7764" t="s">
        <v>5571</v>
      </c>
      <c r="O7764">
        <f t="shared" si="126"/>
        <v>115.06018664711846</v>
      </c>
      <c r="P7764" t="s">
        <v>5572</v>
      </c>
    </row>
    <row r="7765" spans="1:16">
      <c r="A7765" s="54" t="s">
        <v>1103</v>
      </c>
      <c r="B7765" s="54" t="s">
        <v>3056</v>
      </c>
      <c r="C7765" s="54" t="s">
        <v>4902</v>
      </c>
      <c r="D7765" s="54" t="s">
        <v>2888</v>
      </c>
      <c r="E7765" s="54" t="s">
        <v>4938</v>
      </c>
      <c r="F7765" s="54" t="s">
        <v>3690</v>
      </c>
      <c r="G7765" s="54">
        <v>2311020000</v>
      </c>
      <c r="H7765" s="54" t="s">
        <v>3697</v>
      </c>
      <c r="I7765" s="54" t="s">
        <v>3698</v>
      </c>
      <c r="J7765">
        <f>VLOOKUP(A7765,'County Acres Disturbed'!$A$2:$E$3146,5,FALSE)</f>
        <v>757.66307116314192</v>
      </c>
      <c r="K7765" s="55" t="s">
        <v>5571</v>
      </c>
      <c r="L7765">
        <f>IF(H7765="PM10-PRI",VLOOKUP(A7765,'County Emission Factors'!A$2:E$3145,5,FALSE),IF(H7765="PM10-FIL",VLOOKUP(A7765,'County Emission Factors'!A$2:E$3145,5,FALSE),VLOOKUP(A7765,'County Emission Factors'!A$2:F$3145,6,FALSE)))</f>
        <v>1.5186194368755688E-2</v>
      </c>
      <c r="M7765" s="56" t="s">
        <v>5572</v>
      </c>
      <c r="N7765" t="s">
        <v>5571</v>
      </c>
      <c r="O7765">
        <f t="shared" si="126"/>
        <v>11.506018664711846</v>
      </c>
      <c r="P7765" t="s">
        <v>5572</v>
      </c>
    </row>
    <row r="7766" spans="1:16">
      <c r="A7766" s="54" t="s">
        <v>1104</v>
      </c>
      <c r="B7766" s="54" t="s">
        <v>3056</v>
      </c>
      <c r="C7766" s="54" t="s">
        <v>4902</v>
      </c>
      <c r="D7766" s="54" t="s">
        <v>2889</v>
      </c>
      <c r="E7766" s="54" t="s">
        <v>4102</v>
      </c>
      <c r="F7766" s="54" t="s">
        <v>3690</v>
      </c>
      <c r="G7766" s="54">
        <v>2311020000</v>
      </c>
      <c r="H7766" s="54" t="s">
        <v>3691</v>
      </c>
      <c r="I7766" s="54" t="s">
        <v>3692</v>
      </c>
      <c r="J7766">
        <f>VLOOKUP(A7766,'County Acres Disturbed'!$A$2:$E$3146,5,FALSE)</f>
        <v>277.22245704573879</v>
      </c>
      <c r="K7766" s="55" t="s">
        <v>5571</v>
      </c>
      <c r="L7766">
        <f>IF(H7766="PM10-PRI",VLOOKUP(A7766,'County Emission Factors'!A$2:E$3145,5,FALSE),IF(H7766="PM10-FIL",VLOOKUP(A7766,'County Emission Factors'!A$2:E$3145,5,FALSE),VLOOKUP(A7766,'County Emission Factors'!A$2:F$3145,6,FALSE)))</f>
        <v>5.5222524977293373E-2</v>
      </c>
      <c r="M7766" s="56" t="s">
        <v>5572</v>
      </c>
      <c r="N7766" t="s">
        <v>5571</v>
      </c>
      <c r="O7766">
        <f t="shared" si="126"/>
        <v>15.30892405847495</v>
      </c>
      <c r="P7766" t="s">
        <v>5572</v>
      </c>
    </row>
    <row r="7767" spans="1:16">
      <c r="A7767" s="54" t="s">
        <v>1104</v>
      </c>
      <c r="B7767" s="54" t="s">
        <v>3056</v>
      </c>
      <c r="C7767" s="54" t="s">
        <v>4902</v>
      </c>
      <c r="D7767" s="54" t="s">
        <v>2889</v>
      </c>
      <c r="E7767" s="54" t="s">
        <v>4102</v>
      </c>
      <c r="F7767" s="54" t="s">
        <v>3690</v>
      </c>
      <c r="G7767" s="54">
        <v>2311020000</v>
      </c>
      <c r="H7767" s="54" t="s">
        <v>3693</v>
      </c>
      <c r="I7767" s="54" t="s">
        <v>3694</v>
      </c>
      <c r="J7767">
        <f>VLOOKUP(A7767,'County Acres Disturbed'!$A$2:$E$3146,5,FALSE)</f>
        <v>277.22245704573879</v>
      </c>
      <c r="K7767" s="55" t="s">
        <v>5571</v>
      </c>
      <c r="L7767">
        <f>IF(H7767="PM10-PRI",VLOOKUP(A7767,'County Emission Factors'!A$2:E$3145,5,FALSE),IF(H7767="PM10-FIL",VLOOKUP(A7767,'County Emission Factors'!A$2:E$3145,5,FALSE),VLOOKUP(A7767,'County Emission Factors'!A$2:F$3145,6,FALSE)))</f>
        <v>5.5222524977293378E-3</v>
      </c>
      <c r="M7767" s="56" t="s">
        <v>5572</v>
      </c>
      <c r="N7767" t="s">
        <v>5571</v>
      </c>
      <c r="O7767">
        <f t="shared" si="126"/>
        <v>1.5308924058474951</v>
      </c>
      <c r="P7767" t="s">
        <v>5572</v>
      </c>
    </row>
    <row r="7768" spans="1:16">
      <c r="A7768" s="54" t="s">
        <v>1104</v>
      </c>
      <c r="B7768" s="54" t="s">
        <v>3056</v>
      </c>
      <c r="C7768" s="54" t="s">
        <v>4902</v>
      </c>
      <c r="D7768" s="54" t="s">
        <v>2889</v>
      </c>
      <c r="E7768" s="54" t="s">
        <v>4102</v>
      </c>
      <c r="F7768" s="54" t="s">
        <v>3690</v>
      </c>
      <c r="G7768" s="54">
        <v>2311020000</v>
      </c>
      <c r="H7768" s="54" t="s">
        <v>3695</v>
      </c>
      <c r="I7768" s="54" t="s">
        <v>3696</v>
      </c>
      <c r="J7768">
        <f>VLOOKUP(A7768,'County Acres Disturbed'!$A$2:$E$3146,5,FALSE)</f>
        <v>277.22245704573879</v>
      </c>
      <c r="K7768" s="55" t="s">
        <v>5571</v>
      </c>
      <c r="L7768">
        <f>IF(H7768="PM10-PRI",VLOOKUP(A7768,'County Emission Factors'!A$2:E$3145,5,FALSE),IF(H7768="PM10-FIL",VLOOKUP(A7768,'County Emission Factors'!A$2:E$3145,5,FALSE),VLOOKUP(A7768,'County Emission Factors'!A$2:F$3145,6,FALSE)))</f>
        <v>5.5222524977293373E-2</v>
      </c>
      <c r="M7768" s="56" t="s">
        <v>5572</v>
      </c>
      <c r="N7768" t="s">
        <v>5571</v>
      </c>
      <c r="O7768">
        <f t="shared" si="126"/>
        <v>15.30892405847495</v>
      </c>
      <c r="P7768" t="s">
        <v>5572</v>
      </c>
    </row>
    <row r="7769" spans="1:16">
      <c r="A7769" s="54" t="s">
        <v>1104</v>
      </c>
      <c r="B7769" s="54" t="s">
        <v>3056</v>
      </c>
      <c r="C7769" s="54" t="s">
        <v>4902</v>
      </c>
      <c r="D7769" s="54" t="s">
        <v>2889</v>
      </c>
      <c r="E7769" s="54" t="s">
        <v>4102</v>
      </c>
      <c r="F7769" s="54" t="s">
        <v>3690</v>
      </c>
      <c r="G7769" s="54">
        <v>2311020000</v>
      </c>
      <c r="H7769" s="54" t="s">
        <v>3697</v>
      </c>
      <c r="I7769" s="54" t="s">
        <v>3698</v>
      </c>
      <c r="J7769">
        <f>VLOOKUP(A7769,'County Acres Disturbed'!$A$2:$E$3146,5,FALSE)</f>
        <v>277.22245704573879</v>
      </c>
      <c r="K7769" s="55" t="s">
        <v>5571</v>
      </c>
      <c r="L7769">
        <f>IF(H7769="PM10-PRI",VLOOKUP(A7769,'County Emission Factors'!A$2:E$3145,5,FALSE),IF(H7769="PM10-FIL",VLOOKUP(A7769,'County Emission Factors'!A$2:E$3145,5,FALSE),VLOOKUP(A7769,'County Emission Factors'!A$2:F$3145,6,FALSE)))</f>
        <v>5.5222524977293378E-3</v>
      </c>
      <c r="M7769" s="56" t="s">
        <v>5572</v>
      </c>
      <c r="N7769" t="s">
        <v>5571</v>
      </c>
      <c r="O7769">
        <f t="shared" si="126"/>
        <v>1.5308924058474951</v>
      </c>
      <c r="P7769" t="s">
        <v>5572</v>
      </c>
    </row>
    <row r="7770" spans="1:16">
      <c r="A7770" s="54" t="s">
        <v>1105</v>
      </c>
      <c r="B7770" s="54" t="s">
        <v>3056</v>
      </c>
      <c r="C7770" s="54" t="s">
        <v>4902</v>
      </c>
      <c r="D7770" s="54" t="s">
        <v>2890</v>
      </c>
      <c r="E7770" s="54" t="s">
        <v>3738</v>
      </c>
      <c r="F7770" s="54" t="s">
        <v>3690</v>
      </c>
      <c r="G7770" s="54">
        <v>2311020000</v>
      </c>
      <c r="H7770" s="54" t="s">
        <v>3691</v>
      </c>
      <c r="I7770" s="54" t="s">
        <v>3692</v>
      </c>
      <c r="J7770">
        <f>VLOOKUP(A7770,'County Acres Disturbed'!$A$2:$E$3146,5,FALSE)</f>
        <v>468.27787037166428</v>
      </c>
      <c r="K7770" s="55" t="s">
        <v>5571</v>
      </c>
      <c r="L7770">
        <f>IF(H7770="PM10-PRI",VLOOKUP(A7770,'County Emission Factors'!A$2:E$3145,5,FALSE),IF(H7770="PM10-FIL",VLOOKUP(A7770,'County Emission Factors'!A$2:E$3145,5,FALSE),VLOOKUP(A7770,'County Emission Factors'!A$2:F$3145,6,FALSE)))</f>
        <v>5.5222524977293318E-2</v>
      </c>
      <c r="M7770" s="56" t="s">
        <v>5572</v>
      </c>
      <c r="N7770" t="s">
        <v>5571</v>
      </c>
      <c r="O7770">
        <f t="shared" si="126"/>
        <v>25.859486392912952</v>
      </c>
      <c r="P7770" t="s">
        <v>5572</v>
      </c>
    </row>
    <row r="7771" spans="1:16">
      <c r="A7771" s="54" t="s">
        <v>1105</v>
      </c>
      <c r="B7771" s="54" t="s">
        <v>3056</v>
      </c>
      <c r="C7771" s="54" t="s">
        <v>4902</v>
      </c>
      <c r="D7771" s="54" t="s">
        <v>2890</v>
      </c>
      <c r="E7771" s="54" t="s">
        <v>3738</v>
      </c>
      <c r="F7771" s="54" t="s">
        <v>3690</v>
      </c>
      <c r="G7771" s="54">
        <v>2311020000</v>
      </c>
      <c r="H7771" s="54" t="s">
        <v>3693</v>
      </c>
      <c r="I7771" s="54" t="s">
        <v>3694</v>
      </c>
      <c r="J7771">
        <f>VLOOKUP(A7771,'County Acres Disturbed'!$A$2:$E$3146,5,FALSE)</f>
        <v>468.27787037166428</v>
      </c>
      <c r="K7771" s="55" t="s">
        <v>5571</v>
      </c>
      <c r="L7771">
        <f>IF(H7771="PM10-PRI",VLOOKUP(A7771,'County Emission Factors'!A$2:E$3145,5,FALSE),IF(H7771="PM10-FIL",VLOOKUP(A7771,'County Emission Factors'!A$2:E$3145,5,FALSE),VLOOKUP(A7771,'County Emission Factors'!A$2:F$3145,6,FALSE)))</f>
        <v>5.5222524977293318E-3</v>
      </c>
      <c r="M7771" s="56" t="s">
        <v>5572</v>
      </c>
      <c r="N7771" t="s">
        <v>5571</v>
      </c>
      <c r="O7771">
        <f t="shared" si="126"/>
        <v>2.5859486392912951</v>
      </c>
      <c r="P7771" t="s">
        <v>5572</v>
      </c>
    </row>
    <row r="7772" spans="1:16">
      <c r="A7772" s="54" t="s">
        <v>1105</v>
      </c>
      <c r="B7772" s="54" t="s">
        <v>3056</v>
      </c>
      <c r="C7772" s="54" t="s">
        <v>4902</v>
      </c>
      <c r="D7772" s="54" t="s">
        <v>2890</v>
      </c>
      <c r="E7772" s="54" t="s">
        <v>3738</v>
      </c>
      <c r="F7772" s="54" t="s">
        <v>3690</v>
      </c>
      <c r="G7772" s="54">
        <v>2311020000</v>
      </c>
      <c r="H7772" s="54" t="s">
        <v>3695</v>
      </c>
      <c r="I7772" s="54" t="s">
        <v>3696</v>
      </c>
      <c r="J7772">
        <f>VLOOKUP(A7772,'County Acres Disturbed'!$A$2:$E$3146,5,FALSE)</f>
        <v>468.27787037166428</v>
      </c>
      <c r="K7772" s="55" t="s">
        <v>5571</v>
      </c>
      <c r="L7772">
        <f>IF(H7772="PM10-PRI",VLOOKUP(A7772,'County Emission Factors'!A$2:E$3145,5,FALSE),IF(H7772="PM10-FIL",VLOOKUP(A7772,'County Emission Factors'!A$2:E$3145,5,FALSE),VLOOKUP(A7772,'County Emission Factors'!A$2:F$3145,6,FALSE)))</f>
        <v>5.5222524977293318E-2</v>
      </c>
      <c r="M7772" s="56" t="s">
        <v>5572</v>
      </c>
      <c r="N7772" t="s">
        <v>5571</v>
      </c>
      <c r="O7772">
        <f t="shared" si="126"/>
        <v>25.859486392912952</v>
      </c>
      <c r="P7772" t="s">
        <v>5572</v>
      </c>
    </row>
    <row r="7773" spans="1:16">
      <c r="A7773" s="54" t="s">
        <v>1105</v>
      </c>
      <c r="B7773" s="54" t="s">
        <v>3056</v>
      </c>
      <c r="C7773" s="54" t="s">
        <v>4902</v>
      </c>
      <c r="D7773" s="54" t="s">
        <v>2890</v>
      </c>
      <c r="E7773" s="54" t="s">
        <v>3738</v>
      </c>
      <c r="F7773" s="54" t="s">
        <v>3690</v>
      </c>
      <c r="G7773" s="54">
        <v>2311020000</v>
      </c>
      <c r="H7773" s="54" t="s">
        <v>3697</v>
      </c>
      <c r="I7773" s="54" t="s">
        <v>3698</v>
      </c>
      <c r="J7773">
        <f>VLOOKUP(A7773,'County Acres Disturbed'!$A$2:$E$3146,5,FALSE)</f>
        <v>468.27787037166428</v>
      </c>
      <c r="K7773" s="55" t="s">
        <v>5571</v>
      </c>
      <c r="L7773">
        <f>IF(H7773="PM10-PRI",VLOOKUP(A7773,'County Emission Factors'!A$2:E$3145,5,FALSE),IF(H7773="PM10-FIL",VLOOKUP(A7773,'County Emission Factors'!A$2:E$3145,5,FALSE),VLOOKUP(A7773,'County Emission Factors'!A$2:F$3145,6,FALSE)))</f>
        <v>5.5222524977293318E-3</v>
      </c>
      <c r="M7773" s="56" t="s">
        <v>5572</v>
      </c>
      <c r="N7773" t="s">
        <v>5571</v>
      </c>
      <c r="O7773">
        <f t="shared" si="126"/>
        <v>2.5859486392912951</v>
      </c>
      <c r="P7773" t="s">
        <v>5572</v>
      </c>
    </row>
    <row r="7774" spans="1:16">
      <c r="A7774" s="54" t="s">
        <v>1106</v>
      </c>
      <c r="B7774" s="54" t="s">
        <v>3056</v>
      </c>
      <c r="C7774" s="54" t="s">
        <v>4902</v>
      </c>
      <c r="D7774" s="54" t="s">
        <v>2891</v>
      </c>
      <c r="E7774" s="54" t="s">
        <v>4939</v>
      </c>
      <c r="F7774" s="54" t="s">
        <v>3690</v>
      </c>
      <c r="G7774" s="54">
        <v>2311020000</v>
      </c>
      <c r="H7774" s="54" t="s">
        <v>3691</v>
      </c>
      <c r="I7774" s="54" t="s">
        <v>3692</v>
      </c>
      <c r="J7774">
        <f>VLOOKUP(A7774,'County Acres Disturbed'!$A$2:$E$3146,5,FALSE)</f>
        <v>852.37095505853495</v>
      </c>
      <c r="K7774" s="55" t="s">
        <v>5571</v>
      </c>
      <c r="L7774">
        <f>IF(H7774="PM10-PRI",VLOOKUP(A7774,'County Emission Factors'!A$2:E$3145,5,FALSE),IF(H7774="PM10-FIL",VLOOKUP(A7774,'County Emission Factors'!A$2:E$3145,5,FALSE),VLOOKUP(A7774,'County Emission Factors'!A$2:F$3145,6,FALSE)))</f>
        <v>0.15186194368755679</v>
      </c>
      <c r="M7774" s="56" t="s">
        <v>5572</v>
      </c>
      <c r="N7774" t="s">
        <v>5571</v>
      </c>
      <c r="O7774">
        <f t="shared" si="126"/>
        <v>129.44270997800822</v>
      </c>
      <c r="P7774" t="s">
        <v>5572</v>
      </c>
    </row>
    <row r="7775" spans="1:16">
      <c r="A7775" s="54" t="s">
        <v>1106</v>
      </c>
      <c r="B7775" s="54" t="s">
        <v>3056</v>
      </c>
      <c r="C7775" s="54" t="s">
        <v>4902</v>
      </c>
      <c r="D7775" s="54" t="s">
        <v>2891</v>
      </c>
      <c r="E7775" s="54" t="s">
        <v>4939</v>
      </c>
      <c r="F7775" s="54" t="s">
        <v>3690</v>
      </c>
      <c r="G7775" s="54">
        <v>2311020000</v>
      </c>
      <c r="H7775" s="54" t="s">
        <v>3693</v>
      </c>
      <c r="I7775" s="54" t="s">
        <v>3694</v>
      </c>
      <c r="J7775">
        <f>VLOOKUP(A7775,'County Acres Disturbed'!$A$2:$E$3146,5,FALSE)</f>
        <v>852.37095505853495</v>
      </c>
      <c r="K7775" s="55" t="s">
        <v>5571</v>
      </c>
      <c r="L7775">
        <f>IF(H7775="PM10-PRI",VLOOKUP(A7775,'County Emission Factors'!A$2:E$3145,5,FALSE),IF(H7775="PM10-FIL",VLOOKUP(A7775,'County Emission Factors'!A$2:E$3145,5,FALSE),VLOOKUP(A7775,'County Emission Factors'!A$2:F$3145,6,FALSE)))</f>
        <v>1.5186194368755679E-2</v>
      </c>
      <c r="M7775" s="56" t="s">
        <v>5572</v>
      </c>
      <c r="N7775" t="s">
        <v>5571</v>
      </c>
      <c r="O7775">
        <f t="shared" ref="O7775:O7838" si="127">L7775*J7775</f>
        <v>12.944270997800823</v>
      </c>
      <c r="P7775" t="s">
        <v>5572</v>
      </c>
    </row>
    <row r="7776" spans="1:16">
      <c r="A7776" s="54" t="s">
        <v>1106</v>
      </c>
      <c r="B7776" s="54" t="s">
        <v>3056</v>
      </c>
      <c r="C7776" s="54" t="s">
        <v>4902</v>
      </c>
      <c r="D7776" s="54" t="s">
        <v>2891</v>
      </c>
      <c r="E7776" s="54" t="s">
        <v>4939</v>
      </c>
      <c r="F7776" s="54" t="s">
        <v>3690</v>
      </c>
      <c r="G7776" s="54">
        <v>2311020000</v>
      </c>
      <c r="H7776" s="54" t="s">
        <v>3695</v>
      </c>
      <c r="I7776" s="54" t="s">
        <v>3696</v>
      </c>
      <c r="J7776">
        <f>VLOOKUP(A7776,'County Acres Disturbed'!$A$2:$E$3146,5,FALSE)</f>
        <v>852.37095505853495</v>
      </c>
      <c r="K7776" s="55" t="s">
        <v>5571</v>
      </c>
      <c r="L7776">
        <f>IF(H7776="PM10-PRI",VLOOKUP(A7776,'County Emission Factors'!A$2:E$3145,5,FALSE),IF(H7776="PM10-FIL",VLOOKUP(A7776,'County Emission Factors'!A$2:E$3145,5,FALSE),VLOOKUP(A7776,'County Emission Factors'!A$2:F$3145,6,FALSE)))</f>
        <v>0.15186194368755679</v>
      </c>
      <c r="M7776" s="56" t="s">
        <v>5572</v>
      </c>
      <c r="N7776" t="s">
        <v>5571</v>
      </c>
      <c r="O7776">
        <f t="shared" si="127"/>
        <v>129.44270997800822</v>
      </c>
      <c r="P7776" t="s">
        <v>5572</v>
      </c>
    </row>
    <row r="7777" spans="1:16">
      <c r="A7777" s="54" t="s">
        <v>1106</v>
      </c>
      <c r="B7777" s="54" t="s">
        <v>3056</v>
      </c>
      <c r="C7777" s="54" t="s">
        <v>4902</v>
      </c>
      <c r="D7777" s="54" t="s">
        <v>2891</v>
      </c>
      <c r="E7777" s="54" t="s">
        <v>4939</v>
      </c>
      <c r="F7777" s="54" t="s">
        <v>3690</v>
      </c>
      <c r="G7777" s="54">
        <v>2311020000</v>
      </c>
      <c r="H7777" s="54" t="s">
        <v>3697</v>
      </c>
      <c r="I7777" s="54" t="s">
        <v>3698</v>
      </c>
      <c r="J7777">
        <f>VLOOKUP(A7777,'County Acres Disturbed'!$A$2:$E$3146,5,FALSE)</f>
        <v>852.37095505853495</v>
      </c>
      <c r="K7777" s="55" t="s">
        <v>5571</v>
      </c>
      <c r="L7777">
        <f>IF(H7777="PM10-PRI",VLOOKUP(A7777,'County Emission Factors'!A$2:E$3145,5,FALSE),IF(H7777="PM10-FIL",VLOOKUP(A7777,'County Emission Factors'!A$2:E$3145,5,FALSE),VLOOKUP(A7777,'County Emission Factors'!A$2:F$3145,6,FALSE)))</f>
        <v>1.5186194368755679E-2</v>
      </c>
      <c r="M7777" s="56" t="s">
        <v>5572</v>
      </c>
      <c r="N7777" t="s">
        <v>5571</v>
      </c>
      <c r="O7777">
        <f t="shared" si="127"/>
        <v>12.944270997800823</v>
      </c>
      <c r="P7777" t="s">
        <v>5572</v>
      </c>
    </row>
    <row r="7778" spans="1:16">
      <c r="A7778" s="54" t="s">
        <v>1107</v>
      </c>
      <c r="B7778" s="54" t="s">
        <v>3056</v>
      </c>
      <c r="C7778" s="54" t="s">
        <v>4902</v>
      </c>
      <c r="D7778" s="54" t="s">
        <v>2892</v>
      </c>
      <c r="E7778" s="54" t="s">
        <v>3836</v>
      </c>
      <c r="F7778" s="54" t="s">
        <v>3690</v>
      </c>
      <c r="G7778" s="54">
        <v>2311020000</v>
      </c>
      <c r="H7778" s="54" t="s">
        <v>3691</v>
      </c>
      <c r="I7778" s="54" t="s">
        <v>3692</v>
      </c>
      <c r="J7778">
        <f>VLOOKUP(A7778,'County Acres Disturbed'!$A$2:$E$3146,5,FALSE)</f>
        <v>678.73983458364808</v>
      </c>
      <c r="K7778" s="55" t="s">
        <v>5571</v>
      </c>
      <c r="L7778">
        <f>IF(H7778="PM10-PRI",VLOOKUP(A7778,'County Emission Factors'!A$2:E$3145,5,FALSE),IF(H7778="PM10-FIL",VLOOKUP(A7778,'County Emission Factors'!A$2:E$3145,5,FALSE),VLOOKUP(A7778,'County Emission Factors'!A$2:F$3145,6,FALSE)))</f>
        <v>0.15186194368755679</v>
      </c>
      <c r="M7778" s="56" t="s">
        <v>5572</v>
      </c>
      <c r="N7778" t="s">
        <v>5571</v>
      </c>
      <c r="O7778">
        <f t="shared" si="127"/>
        <v>103.07475053804357</v>
      </c>
      <c r="P7778" t="s">
        <v>5572</v>
      </c>
    </row>
    <row r="7779" spans="1:16">
      <c r="A7779" s="54" t="s">
        <v>1107</v>
      </c>
      <c r="B7779" s="54" t="s">
        <v>3056</v>
      </c>
      <c r="C7779" s="54" t="s">
        <v>4902</v>
      </c>
      <c r="D7779" s="54" t="s">
        <v>2892</v>
      </c>
      <c r="E7779" s="54" t="s">
        <v>3836</v>
      </c>
      <c r="F7779" s="54" t="s">
        <v>3690</v>
      </c>
      <c r="G7779" s="54">
        <v>2311020000</v>
      </c>
      <c r="H7779" s="54" t="s">
        <v>3693</v>
      </c>
      <c r="I7779" s="54" t="s">
        <v>3694</v>
      </c>
      <c r="J7779">
        <f>VLOOKUP(A7779,'County Acres Disturbed'!$A$2:$E$3146,5,FALSE)</f>
        <v>678.73983458364808</v>
      </c>
      <c r="K7779" s="55" t="s">
        <v>5571</v>
      </c>
      <c r="L7779">
        <f>IF(H7779="PM10-PRI",VLOOKUP(A7779,'County Emission Factors'!A$2:E$3145,5,FALSE),IF(H7779="PM10-FIL",VLOOKUP(A7779,'County Emission Factors'!A$2:E$3145,5,FALSE),VLOOKUP(A7779,'County Emission Factors'!A$2:F$3145,6,FALSE)))</f>
        <v>1.5186194368755679E-2</v>
      </c>
      <c r="M7779" s="56" t="s">
        <v>5572</v>
      </c>
      <c r="N7779" t="s">
        <v>5571</v>
      </c>
      <c r="O7779">
        <f t="shared" si="127"/>
        <v>10.307475053804357</v>
      </c>
      <c r="P7779" t="s">
        <v>5572</v>
      </c>
    </row>
    <row r="7780" spans="1:16">
      <c r="A7780" s="54" t="s">
        <v>1107</v>
      </c>
      <c r="B7780" s="54" t="s">
        <v>3056</v>
      </c>
      <c r="C7780" s="54" t="s">
        <v>4902</v>
      </c>
      <c r="D7780" s="54" t="s">
        <v>2892</v>
      </c>
      <c r="E7780" s="54" t="s">
        <v>3836</v>
      </c>
      <c r="F7780" s="54" t="s">
        <v>3690</v>
      </c>
      <c r="G7780" s="54">
        <v>2311020000</v>
      </c>
      <c r="H7780" s="54" t="s">
        <v>3695</v>
      </c>
      <c r="I7780" s="54" t="s">
        <v>3696</v>
      </c>
      <c r="J7780">
        <f>VLOOKUP(A7780,'County Acres Disturbed'!$A$2:$E$3146,5,FALSE)</f>
        <v>678.73983458364808</v>
      </c>
      <c r="K7780" s="55" t="s">
        <v>5571</v>
      </c>
      <c r="L7780">
        <f>IF(H7780="PM10-PRI",VLOOKUP(A7780,'County Emission Factors'!A$2:E$3145,5,FALSE),IF(H7780="PM10-FIL",VLOOKUP(A7780,'County Emission Factors'!A$2:E$3145,5,FALSE),VLOOKUP(A7780,'County Emission Factors'!A$2:F$3145,6,FALSE)))</f>
        <v>0.15186194368755679</v>
      </c>
      <c r="M7780" s="56" t="s">
        <v>5572</v>
      </c>
      <c r="N7780" t="s">
        <v>5571</v>
      </c>
      <c r="O7780">
        <f t="shared" si="127"/>
        <v>103.07475053804357</v>
      </c>
      <c r="P7780" t="s">
        <v>5572</v>
      </c>
    </row>
    <row r="7781" spans="1:16">
      <c r="A7781" s="54" t="s">
        <v>1107</v>
      </c>
      <c r="B7781" s="54" t="s">
        <v>3056</v>
      </c>
      <c r="C7781" s="54" t="s">
        <v>4902</v>
      </c>
      <c r="D7781" s="54" t="s">
        <v>2892</v>
      </c>
      <c r="E7781" s="54" t="s">
        <v>3836</v>
      </c>
      <c r="F7781" s="54" t="s">
        <v>3690</v>
      </c>
      <c r="G7781" s="54">
        <v>2311020000</v>
      </c>
      <c r="H7781" s="54" t="s">
        <v>3697</v>
      </c>
      <c r="I7781" s="54" t="s">
        <v>3698</v>
      </c>
      <c r="J7781">
        <f>VLOOKUP(A7781,'County Acres Disturbed'!$A$2:$E$3146,5,FALSE)</f>
        <v>678.73983458364808</v>
      </c>
      <c r="K7781" s="55" t="s">
        <v>5571</v>
      </c>
      <c r="L7781">
        <f>IF(H7781="PM10-PRI",VLOOKUP(A7781,'County Emission Factors'!A$2:E$3145,5,FALSE),IF(H7781="PM10-FIL",VLOOKUP(A7781,'County Emission Factors'!A$2:E$3145,5,FALSE),VLOOKUP(A7781,'County Emission Factors'!A$2:F$3145,6,FALSE)))</f>
        <v>1.5186194368755679E-2</v>
      </c>
      <c r="M7781" s="56" t="s">
        <v>5572</v>
      </c>
      <c r="N7781" t="s">
        <v>5571</v>
      </c>
      <c r="O7781">
        <f t="shared" si="127"/>
        <v>10.307475053804357</v>
      </c>
      <c r="P7781" t="s">
        <v>5572</v>
      </c>
    </row>
    <row r="7782" spans="1:16">
      <c r="A7782" s="54" t="s">
        <v>1108</v>
      </c>
      <c r="B7782" s="54" t="s">
        <v>3056</v>
      </c>
      <c r="C7782" s="54" t="s">
        <v>4902</v>
      </c>
      <c r="D7782" s="54" t="s">
        <v>2893</v>
      </c>
      <c r="E7782" s="54" t="s">
        <v>4940</v>
      </c>
      <c r="F7782" s="54" t="s">
        <v>3690</v>
      </c>
      <c r="G7782" s="54">
        <v>2311020000</v>
      </c>
      <c r="H7782" s="54" t="s">
        <v>3691</v>
      </c>
      <c r="I7782" s="54" t="s">
        <v>3692</v>
      </c>
      <c r="J7782">
        <f>VLOOKUP(A7782,'County Acres Disturbed'!$A$2:$E$3146,5,FALSE)</f>
        <v>277.22245704573879</v>
      </c>
      <c r="K7782" s="55" t="s">
        <v>5571</v>
      </c>
      <c r="L7782">
        <f>IF(H7782="PM10-PRI",VLOOKUP(A7782,'County Emission Factors'!A$2:E$3145,5,FALSE),IF(H7782="PM10-FIL",VLOOKUP(A7782,'County Emission Factors'!A$2:E$3145,5,FALSE),VLOOKUP(A7782,'County Emission Factors'!A$2:F$3145,6,FALSE)))</f>
        <v>0.18407508325764463</v>
      </c>
      <c r="M7782" s="56" t="s">
        <v>5572</v>
      </c>
      <c r="N7782" t="s">
        <v>5571</v>
      </c>
      <c r="O7782">
        <f t="shared" si="127"/>
        <v>51.029746861583178</v>
      </c>
      <c r="P7782" t="s">
        <v>5572</v>
      </c>
    </row>
    <row r="7783" spans="1:16">
      <c r="A7783" s="54" t="s">
        <v>1108</v>
      </c>
      <c r="B7783" s="54" t="s">
        <v>3056</v>
      </c>
      <c r="C7783" s="54" t="s">
        <v>4902</v>
      </c>
      <c r="D7783" s="54" t="s">
        <v>2893</v>
      </c>
      <c r="E7783" s="54" t="s">
        <v>4940</v>
      </c>
      <c r="F7783" s="54" t="s">
        <v>3690</v>
      </c>
      <c r="G7783" s="54">
        <v>2311020000</v>
      </c>
      <c r="H7783" s="54" t="s">
        <v>3693</v>
      </c>
      <c r="I7783" s="54" t="s">
        <v>3694</v>
      </c>
      <c r="J7783">
        <f>VLOOKUP(A7783,'County Acres Disturbed'!$A$2:$E$3146,5,FALSE)</f>
        <v>277.22245704573879</v>
      </c>
      <c r="K7783" s="55" t="s">
        <v>5571</v>
      </c>
      <c r="L7783">
        <f>IF(H7783="PM10-PRI",VLOOKUP(A7783,'County Emission Factors'!A$2:E$3145,5,FALSE),IF(H7783="PM10-FIL",VLOOKUP(A7783,'County Emission Factors'!A$2:E$3145,5,FALSE),VLOOKUP(A7783,'County Emission Factors'!A$2:F$3145,6,FALSE)))</f>
        <v>1.8407508325764464E-2</v>
      </c>
      <c r="M7783" s="56" t="s">
        <v>5572</v>
      </c>
      <c r="N7783" t="s">
        <v>5571</v>
      </c>
      <c r="O7783">
        <f t="shared" si="127"/>
        <v>5.1029746861583183</v>
      </c>
      <c r="P7783" t="s">
        <v>5572</v>
      </c>
    </row>
    <row r="7784" spans="1:16">
      <c r="A7784" s="54" t="s">
        <v>1108</v>
      </c>
      <c r="B7784" s="54" t="s">
        <v>3056</v>
      </c>
      <c r="C7784" s="54" t="s">
        <v>4902</v>
      </c>
      <c r="D7784" s="54" t="s">
        <v>2893</v>
      </c>
      <c r="E7784" s="54" t="s">
        <v>4940</v>
      </c>
      <c r="F7784" s="54" t="s">
        <v>3690</v>
      </c>
      <c r="G7784" s="54">
        <v>2311020000</v>
      </c>
      <c r="H7784" s="54" t="s">
        <v>3695</v>
      </c>
      <c r="I7784" s="54" t="s">
        <v>3696</v>
      </c>
      <c r="J7784">
        <f>VLOOKUP(A7784,'County Acres Disturbed'!$A$2:$E$3146,5,FALSE)</f>
        <v>277.22245704573879</v>
      </c>
      <c r="K7784" s="55" t="s">
        <v>5571</v>
      </c>
      <c r="L7784">
        <f>IF(H7784="PM10-PRI",VLOOKUP(A7784,'County Emission Factors'!A$2:E$3145,5,FALSE),IF(H7784="PM10-FIL",VLOOKUP(A7784,'County Emission Factors'!A$2:E$3145,5,FALSE),VLOOKUP(A7784,'County Emission Factors'!A$2:F$3145,6,FALSE)))</f>
        <v>0.18407508325764463</v>
      </c>
      <c r="M7784" s="56" t="s">
        <v>5572</v>
      </c>
      <c r="N7784" t="s">
        <v>5571</v>
      </c>
      <c r="O7784">
        <f t="shared" si="127"/>
        <v>51.029746861583178</v>
      </c>
      <c r="P7784" t="s">
        <v>5572</v>
      </c>
    </row>
    <row r="7785" spans="1:16">
      <c r="A7785" s="54" t="s">
        <v>1108</v>
      </c>
      <c r="B7785" s="54" t="s">
        <v>3056</v>
      </c>
      <c r="C7785" s="54" t="s">
        <v>4902</v>
      </c>
      <c r="D7785" s="54" t="s">
        <v>2893</v>
      </c>
      <c r="E7785" s="54" t="s">
        <v>4940</v>
      </c>
      <c r="F7785" s="54" t="s">
        <v>3690</v>
      </c>
      <c r="G7785" s="54">
        <v>2311020000</v>
      </c>
      <c r="H7785" s="54" t="s">
        <v>3697</v>
      </c>
      <c r="I7785" s="54" t="s">
        <v>3698</v>
      </c>
      <c r="J7785">
        <f>VLOOKUP(A7785,'County Acres Disturbed'!$A$2:$E$3146,5,FALSE)</f>
        <v>277.22245704573879</v>
      </c>
      <c r="K7785" s="55" t="s">
        <v>5571</v>
      </c>
      <c r="L7785">
        <f>IF(H7785="PM10-PRI",VLOOKUP(A7785,'County Emission Factors'!A$2:E$3145,5,FALSE),IF(H7785="PM10-FIL",VLOOKUP(A7785,'County Emission Factors'!A$2:E$3145,5,FALSE),VLOOKUP(A7785,'County Emission Factors'!A$2:F$3145,6,FALSE)))</f>
        <v>1.8407508325764464E-2</v>
      </c>
      <c r="M7785" s="56" t="s">
        <v>5572</v>
      </c>
      <c r="N7785" t="s">
        <v>5571</v>
      </c>
      <c r="O7785">
        <f t="shared" si="127"/>
        <v>5.1029746861583183</v>
      </c>
      <c r="P7785" t="s">
        <v>5572</v>
      </c>
    </row>
    <row r="7786" spans="1:16">
      <c r="A7786" s="54" t="s">
        <v>1109</v>
      </c>
      <c r="B7786" s="54" t="s">
        <v>3056</v>
      </c>
      <c r="C7786" s="54" t="s">
        <v>4902</v>
      </c>
      <c r="D7786" s="54" t="s">
        <v>2894</v>
      </c>
      <c r="E7786" s="54" t="s">
        <v>3741</v>
      </c>
      <c r="F7786" s="54" t="s">
        <v>3690</v>
      </c>
      <c r="G7786" s="54">
        <v>2311020000</v>
      </c>
      <c r="H7786" s="54" t="s">
        <v>3691</v>
      </c>
      <c r="I7786" s="54" t="s">
        <v>3692</v>
      </c>
      <c r="J7786">
        <f>VLOOKUP(A7786,'County Acres Disturbed'!$A$2:$E$3146,5,FALSE)</f>
        <v>46.203742840956465</v>
      </c>
      <c r="K7786" s="55" t="s">
        <v>5571</v>
      </c>
      <c r="L7786">
        <f>IF(H7786="PM10-PRI",VLOOKUP(A7786,'County Emission Factors'!A$2:E$3145,5,FALSE),IF(H7786="PM10-FIL",VLOOKUP(A7786,'County Emission Factors'!A$2:E$3145,5,FALSE),VLOOKUP(A7786,'County Emission Factors'!A$2:F$3145,6,FALSE)))</f>
        <v>0.18407508325764455</v>
      </c>
      <c r="M7786" s="56" t="s">
        <v>5572</v>
      </c>
      <c r="N7786" t="s">
        <v>5571</v>
      </c>
      <c r="O7786">
        <f t="shared" si="127"/>
        <v>8.5049578102638588</v>
      </c>
      <c r="P7786" t="s">
        <v>5572</v>
      </c>
    </row>
    <row r="7787" spans="1:16">
      <c r="A7787" s="54" t="s">
        <v>1109</v>
      </c>
      <c r="B7787" s="54" t="s">
        <v>3056</v>
      </c>
      <c r="C7787" s="54" t="s">
        <v>4902</v>
      </c>
      <c r="D7787" s="54" t="s">
        <v>2894</v>
      </c>
      <c r="E7787" s="54" t="s">
        <v>3741</v>
      </c>
      <c r="F7787" s="54" t="s">
        <v>3690</v>
      </c>
      <c r="G7787" s="54">
        <v>2311020000</v>
      </c>
      <c r="H7787" s="54" t="s">
        <v>3693</v>
      </c>
      <c r="I7787" s="54" t="s">
        <v>3694</v>
      </c>
      <c r="J7787">
        <f>VLOOKUP(A7787,'County Acres Disturbed'!$A$2:$E$3146,5,FALSE)</f>
        <v>46.203742840956465</v>
      </c>
      <c r="K7787" s="55" t="s">
        <v>5571</v>
      </c>
      <c r="L7787">
        <f>IF(H7787="PM10-PRI",VLOOKUP(A7787,'County Emission Factors'!A$2:E$3145,5,FALSE),IF(H7787="PM10-FIL",VLOOKUP(A7787,'County Emission Factors'!A$2:E$3145,5,FALSE),VLOOKUP(A7787,'County Emission Factors'!A$2:F$3145,6,FALSE)))</f>
        <v>1.8407508325764457E-2</v>
      </c>
      <c r="M7787" s="56" t="s">
        <v>5572</v>
      </c>
      <c r="N7787" t="s">
        <v>5571</v>
      </c>
      <c r="O7787">
        <f t="shared" si="127"/>
        <v>0.85049578102638601</v>
      </c>
      <c r="P7787" t="s">
        <v>5572</v>
      </c>
    </row>
    <row r="7788" spans="1:16">
      <c r="A7788" s="54" t="s">
        <v>1109</v>
      </c>
      <c r="B7788" s="54" t="s">
        <v>3056</v>
      </c>
      <c r="C7788" s="54" t="s">
        <v>4902</v>
      </c>
      <c r="D7788" s="54" t="s">
        <v>2894</v>
      </c>
      <c r="E7788" s="54" t="s">
        <v>3741</v>
      </c>
      <c r="F7788" s="54" t="s">
        <v>3690</v>
      </c>
      <c r="G7788" s="54">
        <v>2311020000</v>
      </c>
      <c r="H7788" s="54" t="s">
        <v>3695</v>
      </c>
      <c r="I7788" s="54" t="s">
        <v>3696</v>
      </c>
      <c r="J7788">
        <f>VLOOKUP(A7788,'County Acres Disturbed'!$A$2:$E$3146,5,FALSE)</f>
        <v>46.203742840956465</v>
      </c>
      <c r="K7788" s="55" t="s">
        <v>5571</v>
      </c>
      <c r="L7788">
        <f>IF(H7788="PM10-PRI",VLOOKUP(A7788,'County Emission Factors'!A$2:E$3145,5,FALSE),IF(H7788="PM10-FIL",VLOOKUP(A7788,'County Emission Factors'!A$2:E$3145,5,FALSE),VLOOKUP(A7788,'County Emission Factors'!A$2:F$3145,6,FALSE)))</f>
        <v>0.18407508325764455</v>
      </c>
      <c r="M7788" s="56" t="s">
        <v>5572</v>
      </c>
      <c r="N7788" t="s">
        <v>5571</v>
      </c>
      <c r="O7788">
        <f t="shared" si="127"/>
        <v>8.5049578102638588</v>
      </c>
      <c r="P7788" t="s">
        <v>5572</v>
      </c>
    </row>
    <row r="7789" spans="1:16">
      <c r="A7789" s="54" t="s">
        <v>1109</v>
      </c>
      <c r="B7789" s="54" t="s">
        <v>3056</v>
      </c>
      <c r="C7789" s="54" t="s">
        <v>4902</v>
      </c>
      <c r="D7789" s="54" t="s">
        <v>2894</v>
      </c>
      <c r="E7789" s="54" t="s">
        <v>3741</v>
      </c>
      <c r="F7789" s="54" t="s">
        <v>3690</v>
      </c>
      <c r="G7789" s="54">
        <v>2311020000</v>
      </c>
      <c r="H7789" s="54" t="s">
        <v>3697</v>
      </c>
      <c r="I7789" s="54" t="s">
        <v>3698</v>
      </c>
      <c r="J7789">
        <f>VLOOKUP(A7789,'County Acres Disturbed'!$A$2:$E$3146,5,FALSE)</f>
        <v>46.203742840956465</v>
      </c>
      <c r="K7789" s="55" t="s">
        <v>5571</v>
      </c>
      <c r="L7789">
        <f>IF(H7789="PM10-PRI",VLOOKUP(A7789,'County Emission Factors'!A$2:E$3145,5,FALSE),IF(H7789="PM10-FIL",VLOOKUP(A7789,'County Emission Factors'!A$2:E$3145,5,FALSE),VLOOKUP(A7789,'County Emission Factors'!A$2:F$3145,6,FALSE)))</f>
        <v>1.8407508325764457E-2</v>
      </c>
      <c r="M7789" s="56" t="s">
        <v>5572</v>
      </c>
      <c r="N7789" t="s">
        <v>5571</v>
      </c>
      <c r="O7789">
        <f t="shared" si="127"/>
        <v>0.85049578102638601</v>
      </c>
      <c r="P7789" t="s">
        <v>5572</v>
      </c>
    </row>
    <row r="7790" spans="1:16">
      <c r="A7790" s="54" t="s">
        <v>1110</v>
      </c>
      <c r="B7790" s="54" t="s">
        <v>3056</v>
      </c>
      <c r="C7790" s="54" t="s">
        <v>4902</v>
      </c>
      <c r="D7790" s="54" t="s">
        <v>2895</v>
      </c>
      <c r="E7790" s="54" t="s">
        <v>3742</v>
      </c>
      <c r="F7790" s="54" t="s">
        <v>3690</v>
      </c>
      <c r="G7790" s="54">
        <v>2311020000</v>
      </c>
      <c r="H7790" s="54" t="s">
        <v>3691</v>
      </c>
      <c r="I7790" s="54" t="s">
        <v>3692</v>
      </c>
      <c r="J7790">
        <f>VLOOKUP(A7790,'County Acres Disturbed'!$A$2:$E$3146,5,FALSE)</f>
        <v>277.22245704573879</v>
      </c>
      <c r="K7790" s="55" t="s">
        <v>5571</v>
      </c>
      <c r="L7790">
        <f>IF(H7790="PM10-PRI",VLOOKUP(A7790,'County Emission Factors'!A$2:E$3145,5,FALSE),IF(H7790="PM10-FIL",VLOOKUP(A7790,'County Emission Factors'!A$2:E$3145,5,FALSE),VLOOKUP(A7790,'County Emission Factors'!A$2:F$3145,6,FALSE)))</f>
        <v>0.18407508325764455</v>
      </c>
      <c r="M7790" s="56" t="s">
        <v>5572</v>
      </c>
      <c r="N7790" t="s">
        <v>5571</v>
      </c>
      <c r="O7790">
        <f t="shared" si="127"/>
        <v>51.029746861583156</v>
      </c>
      <c r="P7790" t="s">
        <v>5572</v>
      </c>
    </row>
    <row r="7791" spans="1:16">
      <c r="A7791" s="54" t="s">
        <v>1110</v>
      </c>
      <c r="B7791" s="54" t="s">
        <v>3056</v>
      </c>
      <c r="C7791" s="54" t="s">
        <v>4902</v>
      </c>
      <c r="D7791" s="54" t="s">
        <v>2895</v>
      </c>
      <c r="E7791" s="54" t="s">
        <v>3742</v>
      </c>
      <c r="F7791" s="54" t="s">
        <v>3690</v>
      </c>
      <c r="G7791" s="54">
        <v>2311020000</v>
      </c>
      <c r="H7791" s="54" t="s">
        <v>3693</v>
      </c>
      <c r="I7791" s="54" t="s">
        <v>3694</v>
      </c>
      <c r="J7791">
        <f>VLOOKUP(A7791,'County Acres Disturbed'!$A$2:$E$3146,5,FALSE)</f>
        <v>277.22245704573879</v>
      </c>
      <c r="K7791" s="55" t="s">
        <v>5571</v>
      </c>
      <c r="L7791">
        <f>IF(H7791="PM10-PRI",VLOOKUP(A7791,'County Emission Factors'!A$2:E$3145,5,FALSE),IF(H7791="PM10-FIL",VLOOKUP(A7791,'County Emission Factors'!A$2:E$3145,5,FALSE),VLOOKUP(A7791,'County Emission Factors'!A$2:F$3145,6,FALSE)))</f>
        <v>1.8407508325764457E-2</v>
      </c>
      <c r="M7791" s="56" t="s">
        <v>5572</v>
      </c>
      <c r="N7791" t="s">
        <v>5571</v>
      </c>
      <c r="O7791">
        <f t="shared" si="127"/>
        <v>5.1029746861583165</v>
      </c>
      <c r="P7791" t="s">
        <v>5572</v>
      </c>
    </row>
    <row r="7792" spans="1:16">
      <c r="A7792" s="54" t="s">
        <v>1110</v>
      </c>
      <c r="B7792" s="54" t="s">
        <v>3056</v>
      </c>
      <c r="C7792" s="54" t="s">
        <v>4902</v>
      </c>
      <c r="D7792" s="54" t="s">
        <v>2895</v>
      </c>
      <c r="E7792" s="54" t="s">
        <v>3742</v>
      </c>
      <c r="F7792" s="54" t="s">
        <v>3690</v>
      </c>
      <c r="G7792" s="54">
        <v>2311020000</v>
      </c>
      <c r="H7792" s="54" t="s">
        <v>3695</v>
      </c>
      <c r="I7792" s="54" t="s">
        <v>3696</v>
      </c>
      <c r="J7792">
        <f>VLOOKUP(A7792,'County Acres Disturbed'!$A$2:$E$3146,5,FALSE)</f>
        <v>277.22245704573879</v>
      </c>
      <c r="K7792" s="55" t="s">
        <v>5571</v>
      </c>
      <c r="L7792">
        <f>IF(H7792="PM10-PRI",VLOOKUP(A7792,'County Emission Factors'!A$2:E$3145,5,FALSE),IF(H7792="PM10-FIL",VLOOKUP(A7792,'County Emission Factors'!A$2:E$3145,5,FALSE),VLOOKUP(A7792,'County Emission Factors'!A$2:F$3145,6,FALSE)))</f>
        <v>0.18407508325764455</v>
      </c>
      <c r="M7792" s="56" t="s">
        <v>5572</v>
      </c>
      <c r="N7792" t="s">
        <v>5571</v>
      </c>
      <c r="O7792">
        <f t="shared" si="127"/>
        <v>51.029746861583156</v>
      </c>
      <c r="P7792" t="s">
        <v>5572</v>
      </c>
    </row>
    <row r="7793" spans="1:16">
      <c r="A7793" s="54" t="s">
        <v>1110</v>
      </c>
      <c r="B7793" s="54" t="s">
        <v>3056</v>
      </c>
      <c r="C7793" s="54" t="s">
        <v>4902</v>
      </c>
      <c r="D7793" s="54" t="s">
        <v>2895</v>
      </c>
      <c r="E7793" s="54" t="s">
        <v>3742</v>
      </c>
      <c r="F7793" s="54" t="s">
        <v>3690</v>
      </c>
      <c r="G7793" s="54">
        <v>2311020000</v>
      </c>
      <c r="H7793" s="54" t="s">
        <v>3697</v>
      </c>
      <c r="I7793" s="54" t="s">
        <v>3698</v>
      </c>
      <c r="J7793">
        <f>VLOOKUP(A7793,'County Acres Disturbed'!$A$2:$E$3146,5,FALSE)</f>
        <v>277.22245704573879</v>
      </c>
      <c r="K7793" s="55" t="s">
        <v>5571</v>
      </c>
      <c r="L7793">
        <f>IF(H7793="PM10-PRI",VLOOKUP(A7793,'County Emission Factors'!A$2:E$3145,5,FALSE),IF(H7793="PM10-FIL",VLOOKUP(A7793,'County Emission Factors'!A$2:E$3145,5,FALSE),VLOOKUP(A7793,'County Emission Factors'!A$2:F$3145,6,FALSE)))</f>
        <v>1.8407508325764457E-2</v>
      </c>
      <c r="M7793" s="56" t="s">
        <v>5572</v>
      </c>
      <c r="N7793" t="s">
        <v>5571</v>
      </c>
      <c r="O7793">
        <f t="shared" si="127"/>
        <v>5.1029746861583165</v>
      </c>
      <c r="P7793" t="s">
        <v>5572</v>
      </c>
    </row>
    <row r="7794" spans="1:16">
      <c r="A7794" s="54" t="s">
        <v>1111</v>
      </c>
      <c r="B7794" s="54" t="s">
        <v>3056</v>
      </c>
      <c r="C7794" s="54" t="s">
        <v>4902</v>
      </c>
      <c r="D7794" s="54" t="s">
        <v>2896</v>
      </c>
      <c r="E7794" s="54" t="s">
        <v>4021</v>
      </c>
      <c r="F7794" s="54" t="s">
        <v>3690</v>
      </c>
      <c r="G7794" s="54">
        <v>2311020000</v>
      </c>
      <c r="H7794" s="54" t="s">
        <v>3691</v>
      </c>
      <c r="I7794" s="54" t="s">
        <v>3692</v>
      </c>
      <c r="J7794">
        <f>VLOOKUP(A7794,'County Acres Disturbed'!$A$2:$E$3146,5,FALSE)</f>
        <v>277.22245704573879</v>
      </c>
      <c r="K7794" s="55" t="s">
        <v>5571</v>
      </c>
      <c r="L7794">
        <f>IF(H7794="PM10-PRI",VLOOKUP(A7794,'County Emission Factors'!A$2:E$3145,5,FALSE),IF(H7794="PM10-FIL",VLOOKUP(A7794,'County Emission Factors'!A$2:E$3145,5,FALSE),VLOOKUP(A7794,'County Emission Factors'!A$2:F$3145,6,FALSE)))</f>
        <v>5.5222524977293366E-2</v>
      </c>
      <c r="M7794" s="56" t="s">
        <v>5572</v>
      </c>
      <c r="N7794" t="s">
        <v>5571</v>
      </c>
      <c r="O7794">
        <f t="shared" si="127"/>
        <v>15.308924058474949</v>
      </c>
      <c r="P7794" t="s">
        <v>5572</v>
      </c>
    </row>
    <row r="7795" spans="1:16">
      <c r="A7795" s="54" t="s">
        <v>1111</v>
      </c>
      <c r="B7795" s="54" t="s">
        <v>3056</v>
      </c>
      <c r="C7795" s="54" t="s">
        <v>4902</v>
      </c>
      <c r="D7795" s="54" t="s">
        <v>2896</v>
      </c>
      <c r="E7795" s="54" t="s">
        <v>4021</v>
      </c>
      <c r="F7795" s="54" t="s">
        <v>3690</v>
      </c>
      <c r="G7795" s="54">
        <v>2311020000</v>
      </c>
      <c r="H7795" s="54" t="s">
        <v>3693</v>
      </c>
      <c r="I7795" s="54" t="s">
        <v>3694</v>
      </c>
      <c r="J7795">
        <f>VLOOKUP(A7795,'County Acres Disturbed'!$A$2:$E$3146,5,FALSE)</f>
        <v>277.22245704573879</v>
      </c>
      <c r="K7795" s="55" t="s">
        <v>5571</v>
      </c>
      <c r="L7795">
        <f>IF(H7795="PM10-PRI",VLOOKUP(A7795,'County Emission Factors'!A$2:E$3145,5,FALSE),IF(H7795="PM10-FIL",VLOOKUP(A7795,'County Emission Factors'!A$2:E$3145,5,FALSE),VLOOKUP(A7795,'County Emission Factors'!A$2:F$3145,6,FALSE)))</f>
        <v>5.522252497729337E-3</v>
      </c>
      <c r="M7795" s="56" t="s">
        <v>5572</v>
      </c>
      <c r="N7795" t="s">
        <v>5571</v>
      </c>
      <c r="O7795">
        <f t="shared" si="127"/>
        <v>1.5308924058474949</v>
      </c>
      <c r="P7795" t="s">
        <v>5572</v>
      </c>
    </row>
    <row r="7796" spans="1:16">
      <c r="A7796" s="54" t="s">
        <v>1111</v>
      </c>
      <c r="B7796" s="54" t="s">
        <v>3056</v>
      </c>
      <c r="C7796" s="54" t="s">
        <v>4902</v>
      </c>
      <c r="D7796" s="54" t="s">
        <v>2896</v>
      </c>
      <c r="E7796" s="54" t="s">
        <v>4021</v>
      </c>
      <c r="F7796" s="54" t="s">
        <v>3690</v>
      </c>
      <c r="G7796" s="54">
        <v>2311020000</v>
      </c>
      <c r="H7796" s="54" t="s">
        <v>3695</v>
      </c>
      <c r="I7796" s="54" t="s">
        <v>3696</v>
      </c>
      <c r="J7796">
        <f>VLOOKUP(A7796,'County Acres Disturbed'!$A$2:$E$3146,5,FALSE)</f>
        <v>277.22245704573879</v>
      </c>
      <c r="K7796" s="55" t="s">
        <v>5571</v>
      </c>
      <c r="L7796">
        <f>IF(H7796="PM10-PRI",VLOOKUP(A7796,'County Emission Factors'!A$2:E$3145,5,FALSE),IF(H7796="PM10-FIL",VLOOKUP(A7796,'County Emission Factors'!A$2:E$3145,5,FALSE),VLOOKUP(A7796,'County Emission Factors'!A$2:F$3145,6,FALSE)))</f>
        <v>5.5222524977293366E-2</v>
      </c>
      <c r="M7796" s="56" t="s">
        <v>5572</v>
      </c>
      <c r="N7796" t="s">
        <v>5571</v>
      </c>
      <c r="O7796">
        <f t="shared" si="127"/>
        <v>15.308924058474949</v>
      </c>
      <c r="P7796" t="s">
        <v>5572</v>
      </c>
    </row>
    <row r="7797" spans="1:16">
      <c r="A7797" s="54" t="s">
        <v>1111</v>
      </c>
      <c r="B7797" s="54" t="s">
        <v>3056</v>
      </c>
      <c r="C7797" s="54" t="s">
        <v>4902</v>
      </c>
      <c r="D7797" s="54" t="s">
        <v>2896</v>
      </c>
      <c r="E7797" s="54" t="s">
        <v>4021</v>
      </c>
      <c r="F7797" s="54" t="s">
        <v>3690</v>
      </c>
      <c r="G7797" s="54">
        <v>2311020000</v>
      </c>
      <c r="H7797" s="54" t="s">
        <v>3697</v>
      </c>
      <c r="I7797" s="54" t="s">
        <v>3698</v>
      </c>
      <c r="J7797">
        <f>VLOOKUP(A7797,'County Acres Disturbed'!$A$2:$E$3146,5,FALSE)</f>
        <v>277.22245704573879</v>
      </c>
      <c r="K7797" s="55" t="s">
        <v>5571</v>
      </c>
      <c r="L7797">
        <f>IF(H7797="PM10-PRI",VLOOKUP(A7797,'County Emission Factors'!A$2:E$3145,5,FALSE),IF(H7797="PM10-FIL",VLOOKUP(A7797,'County Emission Factors'!A$2:E$3145,5,FALSE),VLOOKUP(A7797,'County Emission Factors'!A$2:F$3145,6,FALSE)))</f>
        <v>5.522252497729337E-3</v>
      </c>
      <c r="M7797" s="56" t="s">
        <v>5572</v>
      </c>
      <c r="N7797" t="s">
        <v>5571</v>
      </c>
      <c r="O7797">
        <f t="shared" si="127"/>
        <v>1.5308924058474949</v>
      </c>
      <c r="P7797" t="s">
        <v>5572</v>
      </c>
    </row>
    <row r="7798" spans="1:16">
      <c r="A7798" s="54" t="s">
        <v>1112</v>
      </c>
      <c r="B7798" s="54" t="s">
        <v>3056</v>
      </c>
      <c r="C7798" s="54" t="s">
        <v>4902</v>
      </c>
      <c r="D7798" s="54" t="s">
        <v>2897</v>
      </c>
      <c r="E7798" s="54" t="s">
        <v>4941</v>
      </c>
      <c r="F7798" s="54" t="s">
        <v>3690</v>
      </c>
      <c r="G7798" s="54">
        <v>2311020000</v>
      </c>
      <c r="H7798" s="54" t="s">
        <v>3691</v>
      </c>
      <c r="I7798" s="54" t="s">
        <v>3692</v>
      </c>
      <c r="J7798">
        <f>VLOOKUP(A7798,'County Acres Disturbed'!$A$2:$E$3146,5,FALSE)</f>
        <v>15442.646624054321</v>
      </c>
      <c r="K7798" s="55" t="s">
        <v>5571</v>
      </c>
      <c r="L7798">
        <f>IF(H7798="PM10-PRI",VLOOKUP(A7798,'County Emission Factors'!A$2:E$3145,5,FALSE),IF(H7798="PM10-FIL",VLOOKUP(A7798,'County Emission Factors'!A$2:E$3145,5,FALSE),VLOOKUP(A7798,'County Emission Factors'!A$2:F$3145,6,FALSE)))</f>
        <v>0.15186194368755668</v>
      </c>
      <c r="M7798" s="56" t="s">
        <v>5572</v>
      </c>
      <c r="N7798" t="s">
        <v>5571</v>
      </c>
      <c r="O7798">
        <f t="shared" si="127"/>
        <v>2345.1503320089746</v>
      </c>
      <c r="P7798" t="s">
        <v>5572</v>
      </c>
    </row>
    <row r="7799" spans="1:16">
      <c r="A7799" s="54" t="s">
        <v>1112</v>
      </c>
      <c r="B7799" s="54" t="s">
        <v>3056</v>
      </c>
      <c r="C7799" s="54" t="s">
        <v>4902</v>
      </c>
      <c r="D7799" s="54" t="s">
        <v>2897</v>
      </c>
      <c r="E7799" s="54" t="s">
        <v>4941</v>
      </c>
      <c r="F7799" s="54" t="s">
        <v>3690</v>
      </c>
      <c r="G7799" s="54">
        <v>2311020000</v>
      </c>
      <c r="H7799" s="54" t="s">
        <v>3693</v>
      </c>
      <c r="I7799" s="54" t="s">
        <v>3694</v>
      </c>
      <c r="J7799">
        <f>VLOOKUP(A7799,'County Acres Disturbed'!$A$2:$E$3146,5,FALSE)</f>
        <v>15442.646624054321</v>
      </c>
      <c r="K7799" s="55" t="s">
        <v>5571</v>
      </c>
      <c r="L7799">
        <f>IF(H7799="PM10-PRI",VLOOKUP(A7799,'County Emission Factors'!A$2:E$3145,5,FALSE),IF(H7799="PM10-FIL",VLOOKUP(A7799,'County Emission Factors'!A$2:E$3145,5,FALSE),VLOOKUP(A7799,'County Emission Factors'!A$2:F$3145,6,FALSE)))</f>
        <v>1.5186194368755668E-2</v>
      </c>
      <c r="M7799" s="56" t="s">
        <v>5572</v>
      </c>
      <c r="N7799" t="s">
        <v>5571</v>
      </c>
      <c r="O7799">
        <f t="shared" si="127"/>
        <v>234.51503320089748</v>
      </c>
      <c r="P7799" t="s">
        <v>5572</v>
      </c>
    </row>
    <row r="7800" spans="1:16">
      <c r="A7800" s="54" t="s">
        <v>1112</v>
      </c>
      <c r="B7800" s="54" t="s">
        <v>3056</v>
      </c>
      <c r="C7800" s="54" t="s">
        <v>4902</v>
      </c>
      <c r="D7800" s="54" t="s">
        <v>2897</v>
      </c>
      <c r="E7800" s="54" t="s">
        <v>4941</v>
      </c>
      <c r="F7800" s="54" t="s">
        <v>3690</v>
      </c>
      <c r="G7800" s="54">
        <v>2311020000</v>
      </c>
      <c r="H7800" s="54" t="s">
        <v>3695</v>
      </c>
      <c r="I7800" s="54" t="s">
        <v>3696</v>
      </c>
      <c r="J7800">
        <f>VLOOKUP(A7800,'County Acres Disturbed'!$A$2:$E$3146,5,FALSE)</f>
        <v>15442.646624054321</v>
      </c>
      <c r="K7800" s="55" t="s">
        <v>5571</v>
      </c>
      <c r="L7800">
        <f>IF(H7800="PM10-PRI",VLOOKUP(A7800,'County Emission Factors'!A$2:E$3145,5,FALSE),IF(H7800="PM10-FIL",VLOOKUP(A7800,'County Emission Factors'!A$2:E$3145,5,FALSE),VLOOKUP(A7800,'County Emission Factors'!A$2:F$3145,6,FALSE)))</f>
        <v>0.15186194368755668</v>
      </c>
      <c r="M7800" s="56" t="s">
        <v>5572</v>
      </c>
      <c r="N7800" t="s">
        <v>5571</v>
      </c>
      <c r="O7800">
        <f t="shared" si="127"/>
        <v>2345.1503320089746</v>
      </c>
      <c r="P7800" t="s">
        <v>5572</v>
      </c>
    </row>
    <row r="7801" spans="1:16">
      <c r="A7801" s="54" t="s">
        <v>1112</v>
      </c>
      <c r="B7801" s="54" t="s">
        <v>3056</v>
      </c>
      <c r="C7801" s="54" t="s">
        <v>4902</v>
      </c>
      <c r="D7801" s="54" t="s">
        <v>2897</v>
      </c>
      <c r="E7801" s="54" t="s">
        <v>4941</v>
      </c>
      <c r="F7801" s="54" t="s">
        <v>3690</v>
      </c>
      <c r="G7801" s="54">
        <v>2311020000</v>
      </c>
      <c r="H7801" s="54" t="s">
        <v>3697</v>
      </c>
      <c r="I7801" s="54" t="s">
        <v>3698</v>
      </c>
      <c r="J7801">
        <f>VLOOKUP(A7801,'County Acres Disturbed'!$A$2:$E$3146,5,FALSE)</f>
        <v>15442.646624054321</v>
      </c>
      <c r="K7801" s="55" t="s">
        <v>5571</v>
      </c>
      <c r="L7801">
        <f>IF(H7801="PM10-PRI",VLOOKUP(A7801,'County Emission Factors'!A$2:E$3145,5,FALSE),IF(H7801="PM10-FIL",VLOOKUP(A7801,'County Emission Factors'!A$2:E$3145,5,FALSE),VLOOKUP(A7801,'County Emission Factors'!A$2:F$3145,6,FALSE)))</f>
        <v>1.5186194368755668E-2</v>
      </c>
      <c r="M7801" s="56" t="s">
        <v>5572</v>
      </c>
      <c r="N7801" t="s">
        <v>5571</v>
      </c>
      <c r="O7801">
        <f t="shared" si="127"/>
        <v>234.51503320089748</v>
      </c>
      <c r="P7801" t="s">
        <v>5572</v>
      </c>
    </row>
    <row r="7802" spans="1:16">
      <c r="A7802" s="54" t="s">
        <v>1113</v>
      </c>
      <c r="B7802" s="54" t="s">
        <v>3056</v>
      </c>
      <c r="C7802" s="54" t="s">
        <v>4902</v>
      </c>
      <c r="D7802" s="54" t="s">
        <v>2898</v>
      </c>
      <c r="E7802" s="54" t="s">
        <v>4110</v>
      </c>
      <c r="F7802" s="54" t="s">
        <v>3690</v>
      </c>
      <c r="G7802" s="54">
        <v>2311020000</v>
      </c>
      <c r="H7802" s="54" t="s">
        <v>3691</v>
      </c>
      <c r="I7802" s="54" t="s">
        <v>3692</v>
      </c>
      <c r="J7802">
        <f>VLOOKUP(A7802,'County Acres Disturbed'!$A$2:$E$3146,5,FALSE)</f>
        <v>46.203742840956465</v>
      </c>
      <c r="K7802" s="55" t="s">
        <v>5571</v>
      </c>
      <c r="L7802">
        <f>IF(H7802="PM10-PRI",VLOOKUP(A7802,'County Emission Factors'!A$2:E$3145,5,FALSE),IF(H7802="PM10-FIL",VLOOKUP(A7802,'County Emission Factors'!A$2:E$3145,5,FALSE),VLOOKUP(A7802,'County Emission Factors'!A$2:F$3145,6,FALSE)))</f>
        <v>0.18407508325764455</v>
      </c>
      <c r="M7802" s="56" t="s">
        <v>5572</v>
      </c>
      <c r="N7802" t="s">
        <v>5571</v>
      </c>
      <c r="O7802">
        <f t="shared" si="127"/>
        <v>8.5049578102638588</v>
      </c>
      <c r="P7802" t="s">
        <v>5572</v>
      </c>
    </row>
    <row r="7803" spans="1:16">
      <c r="A7803" s="54" t="s">
        <v>1113</v>
      </c>
      <c r="B7803" s="54" t="s">
        <v>3056</v>
      </c>
      <c r="C7803" s="54" t="s">
        <v>4902</v>
      </c>
      <c r="D7803" s="54" t="s">
        <v>2898</v>
      </c>
      <c r="E7803" s="54" t="s">
        <v>4110</v>
      </c>
      <c r="F7803" s="54" t="s">
        <v>3690</v>
      </c>
      <c r="G7803" s="54">
        <v>2311020000</v>
      </c>
      <c r="H7803" s="54" t="s">
        <v>3693</v>
      </c>
      <c r="I7803" s="54" t="s">
        <v>3694</v>
      </c>
      <c r="J7803">
        <f>VLOOKUP(A7803,'County Acres Disturbed'!$A$2:$E$3146,5,FALSE)</f>
        <v>46.203742840956465</v>
      </c>
      <c r="K7803" s="55" t="s">
        <v>5571</v>
      </c>
      <c r="L7803">
        <f>IF(H7803="PM10-PRI",VLOOKUP(A7803,'County Emission Factors'!A$2:E$3145,5,FALSE),IF(H7803="PM10-FIL",VLOOKUP(A7803,'County Emission Factors'!A$2:E$3145,5,FALSE),VLOOKUP(A7803,'County Emission Factors'!A$2:F$3145,6,FALSE)))</f>
        <v>1.8407508325764457E-2</v>
      </c>
      <c r="M7803" s="56" t="s">
        <v>5572</v>
      </c>
      <c r="N7803" t="s">
        <v>5571</v>
      </c>
      <c r="O7803">
        <f t="shared" si="127"/>
        <v>0.85049578102638601</v>
      </c>
      <c r="P7803" t="s">
        <v>5572</v>
      </c>
    </row>
    <row r="7804" spans="1:16">
      <c r="A7804" s="54" t="s">
        <v>1113</v>
      </c>
      <c r="B7804" s="54" t="s">
        <v>3056</v>
      </c>
      <c r="C7804" s="54" t="s">
        <v>4902</v>
      </c>
      <c r="D7804" s="54" t="s">
        <v>2898</v>
      </c>
      <c r="E7804" s="54" t="s">
        <v>4110</v>
      </c>
      <c r="F7804" s="54" t="s">
        <v>3690</v>
      </c>
      <c r="G7804" s="54">
        <v>2311020000</v>
      </c>
      <c r="H7804" s="54" t="s">
        <v>3695</v>
      </c>
      <c r="I7804" s="54" t="s">
        <v>3696</v>
      </c>
      <c r="J7804">
        <f>VLOOKUP(A7804,'County Acres Disturbed'!$A$2:$E$3146,5,FALSE)</f>
        <v>46.203742840956465</v>
      </c>
      <c r="K7804" s="55" t="s">
        <v>5571</v>
      </c>
      <c r="L7804">
        <f>IF(H7804="PM10-PRI",VLOOKUP(A7804,'County Emission Factors'!A$2:E$3145,5,FALSE),IF(H7804="PM10-FIL",VLOOKUP(A7804,'County Emission Factors'!A$2:E$3145,5,FALSE),VLOOKUP(A7804,'County Emission Factors'!A$2:F$3145,6,FALSE)))</f>
        <v>0.18407508325764455</v>
      </c>
      <c r="M7804" s="56" t="s">
        <v>5572</v>
      </c>
      <c r="N7804" t="s">
        <v>5571</v>
      </c>
      <c r="O7804">
        <f t="shared" si="127"/>
        <v>8.5049578102638588</v>
      </c>
      <c r="P7804" t="s">
        <v>5572</v>
      </c>
    </row>
    <row r="7805" spans="1:16">
      <c r="A7805" s="54" t="s">
        <v>1113</v>
      </c>
      <c r="B7805" s="54" t="s">
        <v>3056</v>
      </c>
      <c r="C7805" s="54" t="s">
        <v>4902</v>
      </c>
      <c r="D7805" s="54" t="s">
        <v>2898</v>
      </c>
      <c r="E7805" s="54" t="s">
        <v>4110</v>
      </c>
      <c r="F7805" s="54" t="s">
        <v>3690</v>
      </c>
      <c r="G7805" s="54">
        <v>2311020000</v>
      </c>
      <c r="H7805" s="54" t="s">
        <v>3697</v>
      </c>
      <c r="I7805" s="54" t="s">
        <v>3698</v>
      </c>
      <c r="J7805">
        <f>VLOOKUP(A7805,'County Acres Disturbed'!$A$2:$E$3146,5,FALSE)</f>
        <v>46.203742840956465</v>
      </c>
      <c r="K7805" s="55" t="s">
        <v>5571</v>
      </c>
      <c r="L7805">
        <f>IF(H7805="PM10-PRI",VLOOKUP(A7805,'County Emission Factors'!A$2:E$3145,5,FALSE),IF(H7805="PM10-FIL",VLOOKUP(A7805,'County Emission Factors'!A$2:E$3145,5,FALSE),VLOOKUP(A7805,'County Emission Factors'!A$2:F$3145,6,FALSE)))</f>
        <v>1.8407508325764457E-2</v>
      </c>
      <c r="M7805" s="56" t="s">
        <v>5572</v>
      </c>
      <c r="N7805" t="s">
        <v>5571</v>
      </c>
      <c r="O7805">
        <f t="shared" si="127"/>
        <v>0.85049578102638601</v>
      </c>
      <c r="P7805" t="s">
        <v>5572</v>
      </c>
    </row>
    <row r="7806" spans="1:16">
      <c r="A7806" s="54" t="s">
        <v>1114</v>
      </c>
      <c r="B7806" s="54" t="s">
        <v>3056</v>
      </c>
      <c r="C7806" s="54" t="s">
        <v>4902</v>
      </c>
      <c r="D7806" s="54" t="s">
        <v>2899</v>
      </c>
      <c r="E7806" s="54" t="s">
        <v>3748</v>
      </c>
      <c r="F7806" s="54" t="s">
        <v>3690</v>
      </c>
      <c r="G7806" s="54">
        <v>2311020000</v>
      </c>
      <c r="H7806" s="54" t="s">
        <v>3691</v>
      </c>
      <c r="I7806" s="54" t="s">
        <v>3692</v>
      </c>
      <c r="J7806">
        <f>VLOOKUP(A7806,'County Acres Disturbed'!$A$2:$E$3146,5,FALSE)</f>
        <v>647.17053995185051</v>
      </c>
      <c r="K7806" s="55" t="s">
        <v>5571</v>
      </c>
      <c r="L7806">
        <f>IF(H7806="PM10-PRI",VLOOKUP(A7806,'County Emission Factors'!A$2:E$3145,5,FALSE),IF(H7806="PM10-FIL",VLOOKUP(A7806,'County Emission Factors'!A$2:E$3145,5,FALSE),VLOOKUP(A7806,'County Emission Factors'!A$2:F$3145,6,FALSE)))</f>
        <v>0.15186194368755676</v>
      </c>
      <c r="M7806" s="56" t="s">
        <v>5572</v>
      </c>
      <c r="N7806" t="s">
        <v>5571</v>
      </c>
      <c r="O7806">
        <f t="shared" si="127"/>
        <v>98.280576094413632</v>
      </c>
      <c r="P7806" t="s">
        <v>5572</v>
      </c>
    </row>
    <row r="7807" spans="1:16">
      <c r="A7807" s="54" t="s">
        <v>1114</v>
      </c>
      <c r="B7807" s="54" t="s">
        <v>3056</v>
      </c>
      <c r="C7807" s="54" t="s">
        <v>4902</v>
      </c>
      <c r="D7807" s="54" t="s">
        <v>2899</v>
      </c>
      <c r="E7807" s="54" t="s">
        <v>3748</v>
      </c>
      <c r="F7807" s="54" t="s">
        <v>3690</v>
      </c>
      <c r="G7807" s="54">
        <v>2311020000</v>
      </c>
      <c r="H7807" s="54" t="s">
        <v>3693</v>
      </c>
      <c r="I7807" s="54" t="s">
        <v>3694</v>
      </c>
      <c r="J7807">
        <f>VLOOKUP(A7807,'County Acres Disturbed'!$A$2:$E$3146,5,FALSE)</f>
        <v>647.17053995185051</v>
      </c>
      <c r="K7807" s="55" t="s">
        <v>5571</v>
      </c>
      <c r="L7807">
        <f>IF(H7807="PM10-PRI",VLOOKUP(A7807,'County Emission Factors'!A$2:E$3145,5,FALSE),IF(H7807="PM10-FIL",VLOOKUP(A7807,'County Emission Factors'!A$2:E$3145,5,FALSE),VLOOKUP(A7807,'County Emission Factors'!A$2:F$3145,6,FALSE)))</f>
        <v>1.5186194368755677E-2</v>
      </c>
      <c r="M7807" s="56" t="s">
        <v>5572</v>
      </c>
      <c r="N7807" t="s">
        <v>5571</v>
      </c>
      <c r="O7807">
        <f t="shared" si="127"/>
        <v>9.8280576094413625</v>
      </c>
      <c r="P7807" t="s">
        <v>5572</v>
      </c>
    </row>
    <row r="7808" spans="1:16">
      <c r="A7808" s="54" t="s">
        <v>1114</v>
      </c>
      <c r="B7808" s="54" t="s">
        <v>3056</v>
      </c>
      <c r="C7808" s="54" t="s">
        <v>4902</v>
      </c>
      <c r="D7808" s="54" t="s">
        <v>2899</v>
      </c>
      <c r="E7808" s="54" t="s">
        <v>3748</v>
      </c>
      <c r="F7808" s="54" t="s">
        <v>3690</v>
      </c>
      <c r="G7808" s="54">
        <v>2311020000</v>
      </c>
      <c r="H7808" s="54" t="s">
        <v>3695</v>
      </c>
      <c r="I7808" s="54" t="s">
        <v>3696</v>
      </c>
      <c r="J7808">
        <f>VLOOKUP(A7808,'County Acres Disturbed'!$A$2:$E$3146,5,FALSE)</f>
        <v>647.17053995185051</v>
      </c>
      <c r="K7808" s="55" t="s">
        <v>5571</v>
      </c>
      <c r="L7808">
        <f>IF(H7808="PM10-PRI",VLOOKUP(A7808,'County Emission Factors'!A$2:E$3145,5,FALSE),IF(H7808="PM10-FIL",VLOOKUP(A7808,'County Emission Factors'!A$2:E$3145,5,FALSE),VLOOKUP(A7808,'County Emission Factors'!A$2:F$3145,6,FALSE)))</f>
        <v>0.15186194368755676</v>
      </c>
      <c r="M7808" s="56" t="s">
        <v>5572</v>
      </c>
      <c r="N7808" t="s">
        <v>5571</v>
      </c>
      <c r="O7808">
        <f t="shared" si="127"/>
        <v>98.280576094413632</v>
      </c>
      <c r="P7808" t="s">
        <v>5572</v>
      </c>
    </row>
    <row r="7809" spans="1:16">
      <c r="A7809" s="54" t="s">
        <v>1114</v>
      </c>
      <c r="B7809" s="54" t="s">
        <v>3056</v>
      </c>
      <c r="C7809" s="54" t="s">
        <v>4902</v>
      </c>
      <c r="D7809" s="54" t="s">
        <v>2899</v>
      </c>
      <c r="E7809" s="54" t="s">
        <v>3748</v>
      </c>
      <c r="F7809" s="54" t="s">
        <v>3690</v>
      </c>
      <c r="G7809" s="54">
        <v>2311020000</v>
      </c>
      <c r="H7809" s="54" t="s">
        <v>3697</v>
      </c>
      <c r="I7809" s="54" t="s">
        <v>3698</v>
      </c>
      <c r="J7809">
        <f>VLOOKUP(A7809,'County Acres Disturbed'!$A$2:$E$3146,5,FALSE)</f>
        <v>647.17053995185051</v>
      </c>
      <c r="K7809" s="55" t="s">
        <v>5571</v>
      </c>
      <c r="L7809">
        <f>IF(H7809="PM10-PRI",VLOOKUP(A7809,'County Emission Factors'!A$2:E$3145,5,FALSE),IF(H7809="PM10-FIL",VLOOKUP(A7809,'County Emission Factors'!A$2:E$3145,5,FALSE),VLOOKUP(A7809,'County Emission Factors'!A$2:F$3145,6,FALSE)))</f>
        <v>1.5186194368755677E-2</v>
      </c>
      <c r="M7809" s="56" t="s">
        <v>5572</v>
      </c>
      <c r="N7809" t="s">
        <v>5571</v>
      </c>
      <c r="O7809">
        <f t="shared" si="127"/>
        <v>9.8280576094413625</v>
      </c>
      <c r="P7809" t="s">
        <v>5572</v>
      </c>
    </row>
    <row r="7810" spans="1:16">
      <c r="A7810" s="54" t="s">
        <v>1115</v>
      </c>
      <c r="B7810" s="54" t="s">
        <v>3056</v>
      </c>
      <c r="C7810" s="54" t="s">
        <v>4902</v>
      </c>
      <c r="D7810" s="54" t="s">
        <v>2900</v>
      </c>
      <c r="E7810" s="54" t="s">
        <v>4942</v>
      </c>
      <c r="F7810" s="54" t="s">
        <v>3690</v>
      </c>
      <c r="G7810" s="54">
        <v>2311020000</v>
      </c>
      <c r="H7810" s="54" t="s">
        <v>3691</v>
      </c>
      <c r="I7810" s="54" t="s">
        <v>3692</v>
      </c>
      <c r="J7810">
        <f>VLOOKUP(A7810,'County Acres Disturbed'!$A$2:$E$3146,5,FALSE)</f>
        <v>657.69363816244959</v>
      </c>
      <c r="K7810" s="55" t="s">
        <v>5571</v>
      </c>
      <c r="L7810">
        <f>IF(H7810="PM10-PRI",VLOOKUP(A7810,'County Emission Factors'!A$2:E$3145,5,FALSE),IF(H7810="PM10-FIL",VLOOKUP(A7810,'County Emission Factors'!A$2:E$3145,5,FALSE),VLOOKUP(A7810,'County Emission Factors'!A$2:F$3145,6,FALSE)))</f>
        <v>5.5222524977293352E-2</v>
      </c>
      <c r="M7810" s="56" t="s">
        <v>5572</v>
      </c>
      <c r="N7810" t="s">
        <v>5571</v>
      </c>
      <c r="O7810">
        <f t="shared" si="127"/>
        <v>36.319503360832812</v>
      </c>
      <c r="P7810" t="s">
        <v>5572</v>
      </c>
    </row>
    <row r="7811" spans="1:16">
      <c r="A7811" s="54" t="s">
        <v>1115</v>
      </c>
      <c r="B7811" s="54" t="s">
        <v>3056</v>
      </c>
      <c r="C7811" s="54" t="s">
        <v>4902</v>
      </c>
      <c r="D7811" s="54" t="s">
        <v>2900</v>
      </c>
      <c r="E7811" s="54" t="s">
        <v>4942</v>
      </c>
      <c r="F7811" s="54" t="s">
        <v>3690</v>
      </c>
      <c r="G7811" s="54">
        <v>2311020000</v>
      </c>
      <c r="H7811" s="54" t="s">
        <v>3693</v>
      </c>
      <c r="I7811" s="54" t="s">
        <v>3694</v>
      </c>
      <c r="J7811">
        <f>VLOOKUP(A7811,'County Acres Disturbed'!$A$2:$E$3146,5,FALSE)</f>
        <v>657.69363816244959</v>
      </c>
      <c r="K7811" s="55" t="s">
        <v>5571</v>
      </c>
      <c r="L7811">
        <f>IF(H7811="PM10-PRI",VLOOKUP(A7811,'County Emission Factors'!A$2:E$3145,5,FALSE),IF(H7811="PM10-FIL",VLOOKUP(A7811,'County Emission Factors'!A$2:E$3145,5,FALSE),VLOOKUP(A7811,'County Emission Factors'!A$2:F$3145,6,FALSE)))</f>
        <v>5.5222524977293352E-3</v>
      </c>
      <c r="M7811" s="56" t="s">
        <v>5572</v>
      </c>
      <c r="N7811" t="s">
        <v>5571</v>
      </c>
      <c r="O7811">
        <f t="shared" si="127"/>
        <v>3.631950336083281</v>
      </c>
      <c r="P7811" t="s">
        <v>5572</v>
      </c>
    </row>
    <row r="7812" spans="1:16">
      <c r="A7812" s="54" t="s">
        <v>1115</v>
      </c>
      <c r="B7812" s="54" t="s">
        <v>3056</v>
      </c>
      <c r="C7812" s="54" t="s">
        <v>4902</v>
      </c>
      <c r="D7812" s="54" t="s">
        <v>2900</v>
      </c>
      <c r="E7812" s="54" t="s">
        <v>4942</v>
      </c>
      <c r="F7812" s="54" t="s">
        <v>3690</v>
      </c>
      <c r="G7812" s="54">
        <v>2311020000</v>
      </c>
      <c r="H7812" s="54" t="s">
        <v>3695</v>
      </c>
      <c r="I7812" s="54" t="s">
        <v>3696</v>
      </c>
      <c r="J7812">
        <f>VLOOKUP(A7812,'County Acres Disturbed'!$A$2:$E$3146,5,FALSE)</f>
        <v>657.69363816244959</v>
      </c>
      <c r="K7812" s="55" t="s">
        <v>5571</v>
      </c>
      <c r="L7812">
        <f>IF(H7812="PM10-PRI",VLOOKUP(A7812,'County Emission Factors'!A$2:E$3145,5,FALSE),IF(H7812="PM10-FIL",VLOOKUP(A7812,'County Emission Factors'!A$2:E$3145,5,FALSE),VLOOKUP(A7812,'County Emission Factors'!A$2:F$3145,6,FALSE)))</f>
        <v>5.5222524977293352E-2</v>
      </c>
      <c r="M7812" s="56" t="s">
        <v>5572</v>
      </c>
      <c r="N7812" t="s">
        <v>5571</v>
      </c>
      <c r="O7812">
        <f t="shared" si="127"/>
        <v>36.319503360832812</v>
      </c>
      <c r="P7812" t="s">
        <v>5572</v>
      </c>
    </row>
    <row r="7813" spans="1:16">
      <c r="A7813" s="54" t="s">
        <v>1115</v>
      </c>
      <c r="B7813" s="54" t="s">
        <v>3056</v>
      </c>
      <c r="C7813" s="54" t="s">
        <v>4902</v>
      </c>
      <c r="D7813" s="54" t="s">
        <v>2900</v>
      </c>
      <c r="E7813" s="54" t="s">
        <v>4942</v>
      </c>
      <c r="F7813" s="54" t="s">
        <v>3690</v>
      </c>
      <c r="G7813" s="54">
        <v>2311020000</v>
      </c>
      <c r="H7813" s="54" t="s">
        <v>3697</v>
      </c>
      <c r="I7813" s="54" t="s">
        <v>3698</v>
      </c>
      <c r="J7813">
        <f>VLOOKUP(A7813,'County Acres Disturbed'!$A$2:$E$3146,5,FALSE)</f>
        <v>657.69363816244959</v>
      </c>
      <c r="K7813" s="55" t="s">
        <v>5571</v>
      </c>
      <c r="L7813">
        <f>IF(H7813="PM10-PRI",VLOOKUP(A7813,'County Emission Factors'!A$2:E$3145,5,FALSE),IF(H7813="PM10-FIL",VLOOKUP(A7813,'County Emission Factors'!A$2:E$3145,5,FALSE),VLOOKUP(A7813,'County Emission Factors'!A$2:F$3145,6,FALSE)))</f>
        <v>5.5222524977293352E-3</v>
      </c>
      <c r="M7813" s="56" t="s">
        <v>5572</v>
      </c>
      <c r="N7813" t="s">
        <v>5571</v>
      </c>
      <c r="O7813">
        <f t="shared" si="127"/>
        <v>3.631950336083281</v>
      </c>
      <c r="P7813" t="s">
        <v>5572</v>
      </c>
    </row>
    <row r="7814" spans="1:16">
      <c r="A7814" s="54" t="s">
        <v>1116</v>
      </c>
      <c r="B7814" s="54" t="s">
        <v>3056</v>
      </c>
      <c r="C7814" s="54" t="s">
        <v>4902</v>
      </c>
      <c r="D7814" s="54" t="s">
        <v>2901</v>
      </c>
      <c r="E7814" s="54" t="s">
        <v>4943</v>
      </c>
      <c r="F7814" s="54" t="s">
        <v>3690</v>
      </c>
      <c r="G7814" s="54">
        <v>2311020000</v>
      </c>
      <c r="H7814" s="54" t="s">
        <v>3691</v>
      </c>
      <c r="I7814" s="54" t="s">
        <v>3692</v>
      </c>
      <c r="J7814">
        <f>VLOOKUP(A7814,'County Acres Disturbed'!$A$2:$E$3146,5,FALSE)</f>
        <v>1732.6403565358676</v>
      </c>
      <c r="K7814" s="55" t="s">
        <v>5571</v>
      </c>
      <c r="L7814">
        <f>IF(H7814="PM10-PRI",VLOOKUP(A7814,'County Emission Factors'!A$2:E$3145,5,FALSE),IF(H7814="PM10-FIL",VLOOKUP(A7814,'County Emission Factors'!A$2:E$3145,5,FALSE),VLOOKUP(A7814,'County Emission Factors'!A$2:F$3145,6,FALSE)))</f>
        <v>0.15186194368755679</v>
      </c>
      <c r="M7814" s="56" t="s">
        <v>5572</v>
      </c>
      <c r="N7814" t="s">
        <v>5571</v>
      </c>
      <c r="O7814">
        <f t="shared" si="127"/>
        <v>263.12213225503825</v>
      </c>
      <c r="P7814" t="s">
        <v>5572</v>
      </c>
    </row>
    <row r="7815" spans="1:16">
      <c r="A7815" s="54" t="s">
        <v>1116</v>
      </c>
      <c r="B7815" s="54" t="s">
        <v>3056</v>
      </c>
      <c r="C7815" s="54" t="s">
        <v>4902</v>
      </c>
      <c r="D7815" s="54" t="s">
        <v>2901</v>
      </c>
      <c r="E7815" s="54" t="s">
        <v>4943</v>
      </c>
      <c r="F7815" s="54" t="s">
        <v>3690</v>
      </c>
      <c r="G7815" s="54">
        <v>2311020000</v>
      </c>
      <c r="H7815" s="54" t="s">
        <v>3693</v>
      </c>
      <c r="I7815" s="54" t="s">
        <v>3694</v>
      </c>
      <c r="J7815">
        <f>VLOOKUP(A7815,'County Acres Disturbed'!$A$2:$E$3146,5,FALSE)</f>
        <v>1732.6403565358676</v>
      </c>
      <c r="K7815" s="55" t="s">
        <v>5571</v>
      </c>
      <c r="L7815">
        <f>IF(H7815="PM10-PRI",VLOOKUP(A7815,'County Emission Factors'!A$2:E$3145,5,FALSE),IF(H7815="PM10-FIL",VLOOKUP(A7815,'County Emission Factors'!A$2:E$3145,5,FALSE),VLOOKUP(A7815,'County Emission Factors'!A$2:F$3145,6,FALSE)))</f>
        <v>1.5186194368755679E-2</v>
      </c>
      <c r="M7815" s="56" t="s">
        <v>5572</v>
      </c>
      <c r="N7815" t="s">
        <v>5571</v>
      </c>
      <c r="O7815">
        <f t="shared" si="127"/>
        <v>26.312213225503825</v>
      </c>
      <c r="P7815" t="s">
        <v>5572</v>
      </c>
    </row>
    <row r="7816" spans="1:16">
      <c r="A7816" s="54" t="s">
        <v>1116</v>
      </c>
      <c r="B7816" s="54" t="s">
        <v>3056</v>
      </c>
      <c r="C7816" s="54" t="s">
        <v>4902</v>
      </c>
      <c r="D7816" s="54" t="s">
        <v>2901</v>
      </c>
      <c r="E7816" s="54" t="s">
        <v>4943</v>
      </c>
      <c r="F7816" s="54" t="s">
        <v>3690</v>
      </c>
      <c r="G7816" s="54">
        <v>2311020000</v>
      </c>
      <c r="H7816" s="54" t="s">
        <v>3695</v>
      </c>
      <c r="I7816" s="54" t="s">
        <v>3696</v>
      </c>
      <c r="J7816">
        <f>VLOOKUP(A7816,'County Acres Disturbed'!$A$2:$E$3146,5,FALSE)</f>
        <v>1732.6403565358676</v>
      </c>
      <c r="K7816" s="55" t="s">
        <v>5571</v>
      </c>
      <c r="L7816">
        <f>IF(H7816="PM10-PRI",VLOOKUP(A7816,'County Emission Factors'!A$2:E$3145,5,FALSE),IF(H7816="PM10-FIL",VLOOKUP(A7816,'County Emission Factors'!A$2:E$3145,5,FALSE),VLOOKUP(A7816,'County Emission Factors'!A$2:F$3145,6,FALSE)))</f>
        <v>0.15186194368755679</v>
      </c>
      <c r="M7816" s="56" t="s">
        <v>5572</v>
      </c>
      <c r="N7816" t="s">
        <v>5571</v>
      </c>
      <c r="O7816">
        <f t="shared" si="127"/>
        <v>263.12213225503825</v>
      </c>
      <c r="P7816" t="s">
        <v>5572</v>
      </c>
    </row>
    <row r="7817" spans="1:16">
      <c r="A7817" s="54" t="s">
        <v>1116</v>
      </c>
      <c r="B7817" s="54" t="s">
        <v>3056</v>
      </c>
      <c r="C7817" s="54" t="s">
        <v>4902</v>
      </c>
      <c r="D7817" s="54" t="s">
        <v>2901</v>
      </c>
      <c r="E7817" s="54" t="s">
        <v>4943</v>
      </c>
      <c r="F7817" s="54" t="s">
        <v>3690</v>
      </c>
      <c r="G7817" s="54">
        <v>2311020000</v>
      </c>
      <c r="H7817" s="54" t="s">
        <v>3697</v>
      </c>
      <c r="I7817" s="54" t="s">
        <v>3698</v>
      </c>
      <c r="J7817">
        <f>VLOOKUP(A7817,'County Acres Disturbed'!$A$2:$E$3146,5,FALSE)</f>
        <v>1732.6403565358676</v>
      </c>
      <c r="K7817" s="55" t="s">
        <v>5571</v>
      </c>
      <c r="L7817">
        <f>IF(H7817="PM10-PRI",VLOOKUP(A7817,'County Emission Factors'!A$2:E$3145,5,FALSE),IF(H7817="PM10-FIL",VLOOKUP(A7817,'County Emission Factors'!A$2:E$3145,5,FALSE),VLOOKUP(A7817,'County Emission Factors'!A$2:F$3145,6,FALSE)))</f>
        <v>1.5186194368755679E-2</v>
      </c>
      <c r="M7817" s="56" t="s">
        <v>5572</v>
      </c>
      <c r="N7817" t="s">
        <v>5571</v>
      </c>
      <c r="O7817">
        <f t="shared" si="127"/>
        <v>26.312213225503825</v>
      </c>
      <c r="P7817" t="s">
        <v>5572</v>
      </c>
    </row>
    <row r="7818" spans="1:16">
      <c r="A7818" s="54" t="s">
        <v>1117</v>
      </c>
      <c r="B7818" s="54" t="s">
        <v>3056</v>
      </c>
      <c r="C7818" s="54" t="s">
        <v>4902</v>
      </c>
      <c r="D7818" s="54" t="s">
        <v>2902</v>
      </c>
      <c r="E7818" s="54" t="s">
        <v>4944</v>
      </c>
      <c r="F7818" s="54" t="s">
        <v>3690</v>
      </c>
      <c r="G7818" s="54">
        <v>2311020000</v>
      </c>
      <c r="H7818" s="54" t="s">
        <v>3691</v>
      </c>
      <c r="I7818" s="54" t="s">
        <v>3692</v>
      </c>
      <c r="J7818">
        <f>VLOOKUP(A7818,'County Acres Disturbed'!$A$2:$E$3146,5,FALSE)</f>
        <v>2609.7283562286002</v>
      </c>
      <c r="K7818" s="55" t="s">
        <v>5571</v>
      </c>
      <c r="L7818">
        <f>IF(H7818="PM10-PRI",VLOOKUP(A7818,'County Emission Factors'!A$2:E$3145,5,FALSE),IF(H7818="PM10-FIL",VLOOKUP(A7818,'County Emission Factors'!A$2:E$3145,5,FALSE),VLOOKUP(A7818,'County Emission Factors'!A$2:F$3145,6,FALSE)))</f>
        <v>5.5222524977293366E-2</v>
      </c>
      <c r="M7818" s="56" t="s">
        <v>5572</v>
      </c>
      <c r="N7818" t="s">
        <v>5571</v>
      </c>
      <c r="O7818">
        <f t="shared" si="127"/>
        <v>144.11578933578463</v>
      </c>
      <c r="P7818" t="s">
        <v>5572</v>
      </c>
    </row>
    <row r="7819" spans="1:16">
      <c r="A7819" s="54" t="s">
        <v>1117</v>
      </c>
      <c r="B7819" s="54" t="s">
        <v>3056</v>
      </c>
      <c r="C7819" s="54" t="s">
        <v>4902</v>
      </c>
      <c r="D7819" s="54" t="s">
        <v>2902</v>
      </c>
      <c r="E7819" s="54" t="s">
        <v>4944</v>
      </c>
      <c r="F7819" s="54" t="s">
        <v>3690</v>
      </c>
      <c r="G7819" s="54">
        <v>2311020000</v>
      </c>
      <c r="H7819" s="54" t="s">
        <v>3693</v>
      </c>
      <c r="I7819" s="54" t="s">
        <v>3694</v>
      </c>
      <c r="J7819">
        <f>VLOOKUP(A7819,'County Acres Disturbed'!$A$2:$E$3146,5,FALSE)</f>
        <v>2609.7283562286002</v>
      </c>
      <c r="K7819" s="55" t="s">
        <v>5571</v>
      </c>
      <c r="L7819">
        <f>IF(H7819="PM10-PRI",VLOOKUP(A7819,'County Emission Factors'!A$2:E$3145,5,FALSE),IF(H7819="PM10-FIL",VLOOKUP(A7819,'County Emission Factors'!A$2:E$3145,5,FALSE),VLOOKUP(A7819,'County Emission Factors'!A$2:F$3145,6,FALSE)))</f>
        <v>5.522252497729337E-3</v>
      </c>
      <c r="M7819" s="56" t="s">
        <v>5572</v>
      </c>
      <c r="N7819" t="s">
        <v>5571</v>
      </c>
      <c r="O7819">
        <f t="shared" si="127"/>
        <v>14.411578933578465</v>
      </c>
      <c r="P7819" t="s">
        <v>5572</v>
      </c>
    </row>
    <row r="7820" spans="1:16">
      <c r="A7820" s="54" t="s">
        <v>1117</v>
      </c>
      <c r="B7820" s="54" t="s">
        <v>3056</v>
      </c>
      <c r="C7820" s="54" t="s">
        <v>4902</v>
      </c>
      <c r="D7820" s="54" t="s">
        <v>2902</v>
      </c>
      <c r="E7820" s="54" t="s">
        <v>4944</v>
      </c>
      <c r="F7820" s="54" t="s">
        <v>3690</v>
      </c>
      <c r="G7820" s="54">
        <v>2311020000</v>
      </c>
      <c r="H7820" s="54" t="s">
        <v>3695</v>
      </c>
      <c r="I7820" s="54" t="s">
        <v>3696</v>
      </c>
      <c r="J7820">
        <f>VLOOKUP(A7820,'County Acres Disturbed'!$A$2:$E$3146,5,FALSE)</f>
        <v>2609.7283562286002</v>
      </c>
      <c r="K7820" s="55" t="s">
        <v>5571</v>
      </c>
      <c r="L7820">
        <f>IF(H7820="PM10-PRI",VLOOKUP(A7820,'County Emission Factors'!A$2:E$3145,5,FALSE),IF(H7820="PM10-FIL",VLOOKUP(A7820,'County Emission Factors'!A$2:E$3145,5,FALSE),VLOOKUP(A7820,'County Emission Factors'!A$2:F$3145,6,FALSE)))</f>
        <v>5.5222524977293366E-2</v>
      </c>
      <c r="M7820" s="56" t="s">
        <v>5572</v>
      </c>
      <c r="N7820" t="s">
        <v>5571</v>
      </c>
      <c r="O7820">
        <f t="shared" si="127"/>
        <v>144.11578933578463</v>
      </c>
      <c r="P7820" t="s">
        <v>5572</v>
      </c>
    </row>
    <row r="7821" spans="1:16">
      <c r="A7821" s="54" t="s">
        <v>1117</v>
      </c>
      <c r="B7821" s="54" t="s">
        <v>3056</v>
      </c>
      <c r="C7821" s="54" t="s">
        <v>4902</v>
      </c>
      <c r="D7821" s="54" t="s">
        <v>2902</v>
      </c>
      <c r="E7821" s="54" t="s">
        <v>4944</v>
      </c>
      <c r="F7821" s="54" t="s">
        <v>3690</v>
      </c>
      <c r="G7821" s="54">
        <v>2311020000</v>
      </c>
      <c r="H7821" s="54" t="s">
        <v>3697</v>
      </c>
      <c r="I7821" s="54" t="s">
        <v>3698</v>
      </c>
      <c r="J7821">
        <f>VLOOKUP(A7821,'County Acres Disturbed'!$A$2:$E$3146,5,FALSE)</f>
        <v>2609.7283562286002</v>
      </c>
      <c r="K7821" s="55" t="s">
        <v>5571</v>
      </c>
      <c r="L7821">
        <f>IF(H7821="PM10-PRI",VLOOKUP(A7821,'County Emission Factors'!A$2:E$3145,5,FALSE),IF(H7821="PM10-FIL",VLOOKUP(A7821,'County Emission Factors'!A$2:E$3145,5,FALSE),VLOOKUP(A7821,'County Emission Factors'!A$2:F$3145,6,FALSE)))</f>
        <v>5.522252497729337E-3</v>
      </c>
      <c r="M7821" s="56" t="s">
        <v>5572</v>
      </c>
      <c r="N7821" t="s">
        <v>5571</v>
      </c>
      <c r="O7821">
        <f t="shared" si="127"/>
        <v>14.411578933578465</v>
      </c>
      <c r="P7821" t="s">
        <v>5572</v>
      </c>
    </row>
    <row r="7822" spans="1:16">
      <c r="A7822" s="54" t="s">
        <v>1118</v>
      </c>
      <c r="B7822" s="54" t="s">
        <v>3056</v>
      </c>
      <c r="C7822" s="54" t="s">
        <v>4902</v>
      </c>
      <c r="D7822" s="54" t="s">
        <v>2903</v>
      </c>
      <c r="E7822" s="54" t="s">
        <v>4945</v>
      </c>
      <c r="F7822" s="54" t="s">
        <v>3690</v>
      </c>
      <c r="G7822" s="54">
        <v>2311020000</v>
      </c>
      <c r="H7822" s="54" t="s">
        <v>3691</v>
      </c>
      <c r="I7822" s="54" t="s">
        <v>3692</v>
      </c>
      <c r="J7822">
        <f>VLOOKUP(A7822,'County Acres Disturbed'!$A$2:$E$3146,5,FALSE)</f>
        <v>46.203742840956465</v>
      </c>
      <c r="K7822" s="55" t="s">
        <v>5571</v>
      </c>
      <c r="L7822">
        <f>IF(H7822="PM10-PRI",VLOOKUP(A7822,'County Emission Factors'!A$2:E$3145,5,FALSE),IF(H7822="PM10-FIL",VLOOKUP(A7822,'County Emission Factors'!A$2:E$3145,5,FALSE),VLOOKUP(A7822,'County Emission Factors'!A$2:F$3145,6,FALSE)))</f>
        <v>0.15186194368755676</v>
      </c>
      <c r="M7822" s="56" t="s">
        <v>5572</v>
      </c>
      <c r="N7822" t="s">
        <v>5571</v>
      </c>
      <c r="O7822">
        <f t="shared" si="127"/>
        <v>7.0165901934676844</v>
      </c>
      <c r="P7822" t="s">
        <v>5572</v>
      </c>
    </row>
    <row r="7823" spans="1:16">
      <c r="A7823" s="54" t="s">
        <v>1118</v>
      </c>
      <c r="B7823" s="54" t="s">
        <v>3056</v>
      </c>
      <c r="C7823" s="54" t="s">
        <v>4902</v>
      </c>
      <c r="D7823" s="54" t="s">
        <v>2903</v>
      </c>
      <c r="E7823" s="54" t="s">
        <v>4945</v>
      </c>
      <c r="F7823" s="54" t="s">
        <v>3690</v>
      </c>
      <c r="G7823" s="54">
        <v>2311020000</v>
      </c>
      <c r="H7823" s="54" t="s">
        <v>3693</v>
      </c>
      <c r="I7823" s="54" t="s">
        <v>3694</v>
      </c>
      <c r="J7823">
        <f>VLOOKUP(A7823,'County Acres Disturbed'!$A$2:$E$3146,5,FALSE)</f>
        <v>46.203742840956465</v>
      </c>
      <c r="K7823" s="55" t="s">
        <v>5571</v>
      </c>
      <c r="L7823">
        <f>IF(H7823="PM10-PRI",VLOOKUP(A7823,'County Emission Factors'!A$2:E$3145,5,FALSE),IF(H7823="PM10-FIL",VLOOKUP(A7823,'County Emission Factors'!A$2:E$3145,5,FALSE),VLOOKUP(A7823,'County Emission Factors'!A$2:F$3145,6,FALSE)))</f>
        <v>1.5186194368755677E-2</v>
      </c>
      <c r="M7823" s="56" t="s">
        <v>5572</v>
      </c>
      <c r="N7823" t="s">
        <v>5571</v>
      </c>
      <c r="O7823">
        <f t="shared" si="127"/>
        <v>0.70165901934676855</v>
      </c>
      <c r="P7823" t="s">
        <v>5572</v>
      </c>
    </row>
    <row r="7824" spans="1:16">
      <c r="A7824" s="54" t="s">
        <v>1118</v>
      </c>
      <c r="B7824" s="54" t="s">
        <v>3056</v>
      </c>
      <c r="C7824" s="54" t="s">
        <v>4902</v>
      </c>
      <c r="D7824" s="54" t="s">
        <v>2903</v>
      </c>
      <c r="E7824" s="54" t="s">
        <v>4945</v>
      </c>
      <c r="F7824" s="54" t="s">
        <v>3690</v>
      </c>
      <c r="G7824" s="54">
        <v>2311020000</v>
      </c>
      <c r="H7824" s="54" t="s">
        <v>3695</v>
      </c>
      <c r="I7824" s="54" t="s">
        <v>3696</v>
      </c>
      <c r="J7824">
        <f>VLOOKUP(A7824,'County Acres Disturbed'!$A$2:$E$3146,5,FALSE)</f>
        <v>46.203742840956465</v>
      </c>
      <c r="K7824" s="55" t="s">
        <v>5571</v>
      </c>
      <c r="L7824">
        <f>IF(H7824="PM10-PRI",VLOOKUP(A7824,'County Emission Factors'!A$2:E$3145,5,FALSE),IF(H7824="PM10-FIL",VLOOKUP(A7824,'County Emission Factors'!A$2:E$3145,5,FALSE),VLOOKUP(A7824,'County Emission Factors'!A$2:F$3145,6,FALSE)))</f>
        <v>0.15186194368755676</v>
      </c>
      <c r="M7824" s="56" t="s">
        <v>5572</v>
      </c>
      <c r="N7824" t="s">
        <v>5571</v>
      </c>
      <c r="O7824">
        <f t="shared" si="127"/>
        <v>7.0165901934676844</v>
      </c>
      <c r="P7824" t="s">
        <v>5572</v>
      </c>
    </row>
    <row r="7825" spans="1:16">
      <c r="A7825" s="54" t="s">
        <v>1118</v>
      </c>
      <c r="B7825" s="54" t="s">
        <v>3056</v>
      </c>
      <c r="C7825" s="54" t="s">
        <v>4902</v>
      </c>
      <c r="D7825" s="54" t="s">
        <v>2903</v>
      </c>
      <c r="E7825" s="54" t="s">
        <v>4945</v>
      </c>
      <c r="F7825" s="54" t="s">
        <v>3690</v>
      </c>
      <c r="G7825" s="54">
        <v>2311020000</v>
      </c>
      <c r="H7825" s="54" t="s">
        <v>3697</v>
      </c>
      <c r="I7825" s="54" t="s">
        <v>3698</v>
      </c>
      <c r="J7825">
        <f>VLOOKUP(A7825,'County Acres Disturbed'!$A$2:$E$3146,5,FALSE)</f>
        <v>46.203742840956465</v>
      </c>
      <c r="K7825" s="55" t="s">
        <v>5571</v>
      </c>
      <c r="L7825">
        <f>IF(H7825="PM10-PRI",VLOOKUP(A7825,'County Emission Factors'!A$2:E$3145,5,FALSE),IF(H7825="PM10-FIL",VLOOKUP(A7825,'County Emission Factors'!A$2:E$3145,5,FALSE),VLOOKUP(A7825,'County Emission Factors'!A$2:F$3145,6,FALSE)))</f>
        <v>1.5186194368755677E-2</v>
      </c>
      <c r="M7825" s="56" t="s">
        <v>5572</v>
      </c>
      <c r="N7825" t="s">
        <v>5571</v>
      </c>
      <c r="O7825">
        <f t="shared" si="127"/>
        <v>0.70165901934676855</v>
      </c>
      <c r="P7825" t="s">
        <v>5572</v>
      </c>
    </row>
    <row r="7826" spans="1:16">
      <c r="A7826" s="54" t="s">
        <v>1119</v>
      </c>
      <c r="B7826" s="54" t="s">
        <v>3056</v>
      </c>
      <c r="C7826" s="54" t="s">
        <v>4902</v>
      </c>
      <c r="D7826" s="54" t="s">
        <v>2904</v>
      </c>
      <c r="E7826" s="54" t="s">
        <v>4946</v>
      </c>
      <c r="F7826" s="54" t="s">
        <v>3690</v>
      </c>
      <c r="G7826" s="54">
        <v>2311020000</v>
      </c>
      <c r="H7826" s="54" t="s">
        <v>3691</v>
      </c>
      <c r="I7826" s="54" t="s">
        <v>3692</v>
      </c>
      <c r="J7826">
        <f>VLOOKUP(A7826,'County Acres Disturbed'!$A$2:$E$3146,5,FALSE)</f>
        <v>1162.802352271211</v>
      </c>
      <c r="K7826" s="55" t="s">
        <v>5571</v>
      </c>
      <c r="L7826">
        <f>IF(H7826="PM10-PRI",VLOOKUP(A7826,'County Emission Factors'!A$2:E$3145,5,FALSE),IF(H7826="PM10-FIL",VLOOKUP(A7826,'County Emission Factors'!A$2:E$3145,5,FALSE),VLOOKUP(A7826,'County Emission Factors'!A$2:F$3145,6,FALSE)))</f>
        <v>5.5222524977293366E-2</v>
      </c>
      <c r="M7826" s="56" t="s">
        <v>5572</v>
      </c>
      <c r="N7826" t="s">
        <v>5571</v>
      </c>
      <c r="O7826">
        <f t="shared" si="127"/>
        <v>64.212881941952432</v>
      </c>
      <c r="P7826" t="s">
        <v>5572</v>
      </c>
    </row>
    <row r="7827" spans="1:16">
      <c r="A7827" s="54" t="s">
        <v>1119</v>
      </c>
      <c r="B7827" s="54" t="s">
        <v>3056</v>
      </c>
      <c r="C7827" s="54" t="s">
        <v>4902</v>
      </c>
      <c r="D7827" s="54" t="s">
        <v>2904</v>
      </c>
      <c r="E7827" s="54" t="s">
        <v>4946</v>
      </c>
      <c r="F7827" s="54" t="s">
        <v>3690</v>
      </c>
      <c r="G7827" s="54">
        <v>2311020000</v>
      </c>
      <c r="H7827" s="54" t="s">
        <v>3693</v>
      </c>
      <c r="I7827" s="54" t="s">
        <v>3694</v>
      </c>
      <c r="J7827">
        <f>VLOOKUP(A7827,'County Acres Disturbed'!$A$2:$E$3146,5,FALSE)</f>
        <v>1162.802352271211</v>
      </c>
      <c r="K7827" s="55" t="s">
        <v>5571</v>
      </c>
      <c r="L7827">
        <f>IF(H7827="PM10-PRI",VLOOKUP(A7827,'County Emission Factors'!A$2:E$3145,5,FALSE),IF(H7827="PM10-FIL",VLOOKUP(A7827,'County Emission Factors'!A$2:E$3145,5,FALSE),VLOOKUP(A7827,'County Emission Factors'!A$2:F$3145,6,FALSE)))</f>
        <v>5.522252497729337E-3</v>
      </c>
      <c r="M7827" s="56" t="s">
        <v>5572</v>
      </c>
      <c r="N7827" t="s">
        <v>5571</v>
      </c>
      <c r="O7827">
        <f t="shared" si="127"/>
        <v>6.4212881941952435</v>
      </c>
      <c r="P7827" t="s">
        <v>5572</v>
      </c>
    </row>
    <row r="7828" spans="1:16">
      <c r="A7828" s="54" t="s">
        <v>1119</v>
      </c>
      <c r="B7828" s="54" t="s">
        <v>3056</v>
      </c>
      <c r="C7828" s="54" t="s">
        <v>4902</v>
      </c>
      <c r="D7828" s="54" t="s">
        <v>2904</v>
      </c>
      <c r="E7828" s="54" t="s">
        <v>4946</v>
      </c>
      <c r="F7828" s="54" t="s">
        <v>3690</v>
      </c>
      <c r="G7828" s="54">
        <v>2311020000</v>
      </c>
      <c r="H7828" s="54" t="s">
        <v>3695</v>
      </c>
      <c r="I7828" s="54" t="s">
        <v>3696</v>
      </c>
      <c r="J7828">
        <f>VLOOKUP(A7828,'County Acres Disturbed'!$A$2:$E$3146,5,FALSE)</f>
        <v>1162.802352271211</v>
      </c>
      <c r="K7828" s="55" t="s">
        <v>5571</v>
      </c>
      <c r="L7828">
        <f>IF(H7828="PM10-PRI",VLOOKUP(A7828,'County Emission Factors'!A$2:E$3145,5,FALSE),IF(H7828="PM10-FIL",VLOOKUP(A7828,'County Emission Factors'!A$2:E$3145,5,FALSE),VLOOKUP(A7828,'County Emission Factors'!A$2:F$3145,6,FALSE)))</f>
        <v>5.5222524977293366E-2</v>
      </c>
      <c r="M7828" s="56" t="s">
        <v>5572</v>
      </c>
      <c r="N7828" t="s">
        <v>5571</v>
      </c>
      <c r="O7828">
        <f t="shared" si="127"/>
        <v>64.212881941952432</v>
      </c>
      <c r="P7828" t="s">
        <v>5572</v>
      </c>
    </row>
    <row r="7829" spans="1:16">
      <c r="A7829" s="54" t="s">
        <v>1119</v>
      </c>
      <c r="B7829" s="54" t="s">
        <v>3056</v>
      </c>
      <c r="C7829" s="54" t="s">
        <v>4902</v>
      </c>
      <c r="D7829" s="54" t="s">
        <v>2904</v>
      </c>
      <c r="E7829" s="54" t="s">
        <v>4946</v>
      </c>
      <c r="F7829" s="54" t="s">
        <v>3690</v>
      </c>
      <c r="G7829" s="54">
        <v>2311020000</v>
      </c>
      <c r="H7829" s="54" t="s">
        <v>3697</v>
      </c>
      <c r="I7829" s="54" t="s">
        <v>3698</v>
      </c>
      <c r="J7829">
        <f>VLOOKUP(A7829,'County Acres Disturbed'!$A$2:$E$3146,5,FALSE)</f>
        <v>1162.802352271211</v>
      </c>
      <c r="K7829" s="55" t="s">
        <v>5571</v>
      </c>
      <c r="L7829">
        <f>IF(H7829="PM10-PRI",VLOOKUP(A7829,'County Emission Factors'!A$2:E$3145,5,FALSE),IF(H7829="PM10-FIL",VLOOKUP(A7829,'County Emission Factors'!A$2:E$3145,5,FALSE),VLOOKUP(A7829,'County Emission Factors'!A$2:F$3145,6,FALSE)))</f>
        <v>5.522252497729337E-3</v>
      </c>
      <c r="M7829" s="56" t="s">
        <v>5572</v>
      </c>
      <c r="N7829" t="s">
        <v>5571</v>
      </c>
      <c r="O7829">
        <f t="shared" si="127"/>
        <v>6.4212881941952435</v>
      </c>
      <c r="P7829" t="s">
        <v>5572</v>
      </c>
    </row>
    <row r="7830" spans="1:16">
      <c r="A7830" s="54" t="s">
        <v>1120</v>
      </c>
      <c r="B7830" s="54" t="s">
        <v>3056</v>
      </c>
      <c r="C7830" s="54" t="s">
        <v>4902</v>
      </c>
      <c r="D7830" s="54" t="s">
        <v>2937</v>
      </c>
      <c r="E7830" s="54" t="s">
        <v>3891</v>
      </c>
      <c r="F7830" s="54" t="s">
        <v>3690</v>
      </c>
      <c r="G7830" s="54">
        <v>2311020000</v>
      </c>
      <c r="H7830" s="54" t="s">
        <v>3691</v>
      </c>
      <c r="I7830" s="54" t="s">
        <v>3692</v>
      </c>
      <c r="J7830">
        <f>VLOOKUP(A7830,'County Acres Disturbed'!$A$2:$E$3146,5,FALSE)</f>
        <v>852.37095505853495</v>
      </c>
      <c r="K7830" s="55" t="s">
        <v>5571</v>
      </c>
      <c r="L7830">
        <f>IF(H7830="PM10-PRI",VLOOKUP(A7830,'County Emission Factors'!A$2:E$3145,5,FALSE),IF(H7830="PM10-FIL",VLOOKUP(A7830,'County Emission Factors'!A$2:E$3145,5,FALSE),VLOOKUP(A7830,'County Emission Factors'!A$2:F$3145,6,FALSE)))</f>
        <v>0.15186194368755679</v>
      </c>
      <c r="M7830" s="56" t="s">
        <v>5572</v>
      </c>
      <c r="N7830" t="s">
        <v>5571</v>
      </c>
      <c r="O7830">
        <f t="shared" si="127"/>
        <v>129.44270997800822</v>
      </c>
      <c r="P7830" t="s">
        <v>5572</v>
      </c>
    </row>
    <row r="7831" spans="1:16">
      <c r="A7831" s="54" t="s">
        <v>1120</v>
      </c>
      <c r="B7831" s="54" t="s">
        <v>3056</v>
      </c>
      <c r="C7831" s="54" t="s">
        <v>4902</v>
      </c>
      <c r="D7831" s="54" t="s">
        <v>2937</v>
      </c>
      <c r="E7831" s="54" t="s">
        <v>3891</v>
      </c>
      <c r="F7831" s="54" t="s">
        <v>3690</v>
      </c>
      <c r="G7831" s="54">
        <v>2311020000</v>
      </c>
      <c r="H7831" s="54" t="s">
        <v>3693</v>
      </c>
      <c r="I7831" s="54" t="s">
        <v>3694</v>
      </c>
      <c r="J7831">
        <f>VLOOKUP(A7831,'County Acres Disturbed'!$A$2:$E$3146,5,FALSE)</f>
        <v>852.37095505853495</v>
      </c>
      <c r="K7831" s="55" t="s">
        <v>5571</v>
      </c>
      <c r="L7831">
        <f>IF(H7831="PM10-PRI",VLOOKUP(A7831,'County Emission Factors'!A$2:E$3145,5,FALSE),IF(H7831="PM10-FIL",VLOOKUP(A7831,'County Emission Factors'!A$2:E$3145,5,FALSE),VLOOKUP(A7831,'County Emission Factors'!A$2:F$3145,6,FALSE)))</f>
        <v>1.5186194368755679E-2</v>
      </c>
      <c r="M7831" s="56" t="s">
        <v>5572</v>
      </c>
      <c r="N7831" t="s">
        <v>5571</v>
      </c>
      <c r="O7831">
        <f t="shared" si="127"/>
        <v>12.944270997800823</v>
      </c>
      <c r="P7831" t="s">
        <v>5572</v>
      </c>
    </row>
    <row r="7832" spans="1:16">
      <c r="A7832" s="54" t="s">
        <v>1120</v>
      </c>
      <c r="B7832" s="54" t="s">
        <v>3056</v>
      </c>
      <c r="C7832" s="54" t="s">
        <v>4902</v>
      </c>
      <c r="D7832" s="54" t="s">
        <v>2937</v>
      </c>
      <c r="E7832" s="54" t="s">
        <v>3891</v>
      </c>
      <c r="F7832" s="54" t="s">
        <v>3690</v>
      </c>
      <c r="G7832" s="54">
        <v>2311020000</v>
      </c>
      <c r="H7832" s="54" t="s">
        <v>3695</v>
      </c>
      <c r="I7832" s="54" t="s">
        <v>3696</v>
      </c>
      <c r="J7832">
        <f>VLOOKUP(A7832,'County Acres Disturbed'!$A$2:$E$3146,5,FALSE)</f>
        <v>852.37095505853495</v>
      </c>
      <c r="K7832" s="55" t="s">
        <v>5571</v>
      </c>
      <c r="L7832">
        <f>IF(H7832="PM10-PRI",VLOOKUP(A7832,'County Emission Factors'!A$2:E$3145,5,FALSE),IF(H7832="PM10-FIL",VLOOKUP(A7832,'County Emission Factors'!A$2:E$3145,5,FALSE),VLOOKUP(A7832,'County Emission Factors'!A$2:F$3145,6,FALSE)))</f>
        <v>0.15186194368755679</v>
      </c>
      <c r="M7832" s="56" t="s">
        <v>5572</v>
      </c>
      <c r="N7832" t="s">
        <v>5571</v>
      </c>
      <c r="O7832">
        <f t="shared" si="127"/>
        <v>129.44270997800822</v>
      </c>
      <c r="P7832" t="s">
        <v>5572</v>
      </c>
    </row>
    <row r="7833" spans="1:16">
      <c r="A7833" s="54" t="s">
        <v>1120</v>
      </c>
      <c r="B7833" s="54" t="s">
        <v>3056</v>
      </c>
      <c r="C7833" s="54" t="s">
        <v>4902</v>
      </c>
      <c r="D7833" s="54" t="s">
        <v>2937</v>
      </c>
      <c r="E7833" s="54" t="s">
        <v>3891</v>
      </c>
      <c r="F7833" s="54" t="s">
        <v>3690</v>
      </c>
      <c r="G7833" s="54">
        <v>2311020000</v>
      </c>
      <c r="H7833" s="54" t="s">
        <v>3697</v>
      </c>
      <c r="I7833" s="54" t="s">
        <v>3698</v>
      </c>
      <c r="J7833">
        <f>VLOOKUP(A7833,'County Acres Disturbed'!$A$2:$E$3146,5,FALSE)</f>
        <v>852.37095505853495</v>
      </c>
      <c r="K7833" s="55" t="s">
        <v>5571</v>
      </c>
      <c r="L7833">
        <f>IF(H7833="PM10-PRI",VLOOKUP(A7833,'County Emission Factors'!A$2:E$3145,5,FALSE),IF(H7833="PM10-FIL",VLOOKUP(A7833,'County Emission Factors'!A$2:E$3145,5,FALSE),VLOOKUP(A7833,'County Emission Factors'!A$2:F$3145,6,FALSE)))</f>
        <v>1.5186194368755679E-2</v>
      </c>
      <c r="M7833" s="56" t="s">
        <v>5572</v>
      </c>
      <c r="N7833" t="s">
        <v>5571</v>
      </c>
      <c r="O7833">
        <f t="shared" si="127"/>
        <v>12.944270997800823</v>
      </c>
      <c r="P7833" t="s">
        <v>5572</v>
      </c>
    </row>
    <row r="7834" spans="1:16">
      <c r="A7834" s="54" t="s">
        <v>2560</v>
      </c>
      <c r="B7834" s="54" t="s">
        <v>3056</v>
      </c>
      <c r="C7834" s="54" t="s">
        <v>4902</v>
      </c>
      <c r="D7834" s="54" t="s">
        <v>2956</v>
      </c>
      <c r="E7834" s="54" t="s">
        <v>4947</v>
      </c>
      <c r="F7834" s="54" t="s">
        <v>3690</v>
      </c>
      <c r="G7834" s="54">
        <v>2311020000</v>
      </c>
      <c r="H7834" s="54" t="s">
        <v>3691</v>
      </c>
      <c r="I7834" s="54" t="s">
        <v>3692</v>
      </c>
      <c r="J7834">
        <f>VLOOKUP(A7834,'County Acres Disturbed'!$A$2:$E$3146,5,FALSE)</f>
        <v>0</v>
      </c>
      <c r="K7834" s="55" t="s">
        <v>5571</v>
      </c>
      <c r="L7834">
        <f>IF(H7834="PM10-PRI",VLOOKUP(A7834,'County Emission Factors'!A$2:E$3145,5,FALSE),IF(H7834="PM10-FIL",VLOOKUP(A7834,'County Emission Factors'!A$2:E$3145,5,FALSE),VLOOKUP(A7834,'County Emission Factors'!A$2:F$3145,6,FALSE)))</f>
        <v>4.6018770814411136E-2</v>
      </c>
      <c r="M7834" s="56" t="s">
        <v>5572</v>
      </c>
      <c r="N7834" t="s">
        <v>5571</v>
      </c>
      <c r="O7834">
        <f t="shared" si="127"/>
        <v>0</v>
      </c>
      <c r="P7834" t="s">
        <v>5572</v>
      </c>
    </row>
    <row r="7835" spans="1:16">
      <c r="A7835" s="54" t="s">
        <v>2560</v>
      </c>
      <c r="B7835" s="54" t="s">
        <v>3056</v>
      </c>
      <c r="C7835" s="54" t="s">
        <v>4902</v>
      </c>
      <c r="D7835" s="54" t="s">
        <v>2956</v>
      </c>
      <c r="E7835" s="54" t="s">
        <v>4947</v>
      </c>
      <c r="F7835" s="54" t="s">
        <v>3690</v>
      </c>
      <c r="G7835" s="54">
        <v>2311020000</v>
      </c>
      <c r="H7835" s="54" t="s">
        <v>3693</v>
      </c>
      <c r="I7835" s="54" t="s">
        <v>3694</v>
      </c>
      <c r="J7835">
        <f>VLOOKUP(A7835,'County Acres Disturbed'!$A$2:$E$3146,5,FALSE)</f>
        <v>0</v>
      </c>
      <c r="K7835" s="55" t="s">
        <v>5571</v>
      </c>
      <c r="L7835">
        <f>IF(H7835="PM10-PRI",VLOOKUP(A7835,'County Emission Factors'!A$2:E$3145,5,FALSE),IF(H7835="PM10-FIL",VLOOKUP(A7835,'County Emission Factors'!A$2:E$3145,5,FALSE),VLOOKUP(A7835,'County Emission Factors'!A$2:F$3145,6,FALSE)))</f>
        <v>4.6018770814411141E-3</v>
      </c>
      <c r="M7835" s="56" t="s">
        <v>5572</v>
      </c>
      <c r="N7835" t="s">
        <v>5571</v>
      </c>
      <c r="O7835">
        <f t="shared" si="127"/>
        <v>0</v>
      </c>
      <c r="P7835" t="s">
        <v>5572</v>
      </c>
    </row>
    <row r="7836" spans="1:16">
      <c r="A7836" s="54" t="s">
        <v>2560</v>
      </c>
      <c r="B7836" s="54" t="s">
        <v>3056</v>
      </c>
      <c r="C7836" s="54" t="s">
        <v>4902</v>
      </c>
      <c r="D7836" s="54" t="s">
        <v>2956</v>
      </c>
      <c r="E7836" s="54" t="s">
        <v>4947</v>
      </c>
      <c r="F7836" s="54" t="s">
        <v>3690</v>
      </c>
      <c r="G7836" s="54">
        <v>2311020000</v>
      </c>
      <c r="H7836" s="54" t="s">
        <v>3695</v>
      </c>
      <c r="I7836" s="54" t="s">
        <v>3696</v>
      </c>
      <c r="J7836">
        <f>VLOOKUP(A7836,'County Acres Disturbed'!$A$2:$E$3146,5,FALSE)</f>
        <v>0</v>
      </c>
      <c r="K7836" s="55" t="s">
        <v>5571</v>
      </c>
      <c r="L7836">
        <f>IF(H7836="PM10-PRI",VLOOKUP(A7836,'County Emission Factors'!A$2:E$3145,5,FALSE),IF(H7836="PM10-FIL",VLOOKUP(A7836,'County Emission Factors'!A$2:E$3145,5,FALSE),VLOOKUP(A7836,'County Emission Factors'!A$2:F$3145,6,FALSE)))</f>
        <v>4.6018770814411136E-2</v>
      </c>
      <c r="M7836" s="56" t="s">
        <v>5572</v>
      </c>
      <c r="N7836" t="s">
        <v>5571</v>
      </c>
      <c r="O7836">
        <f t="shared" si="127"/>
        <v>0</v>
      </c>
      <c r="P7836" t="s">
        <v>5572</v>
      </c>
    </row>
    <row r="7837" spans="1:16">
      <c r="A7837" s="54" t="s">
        <v>2560</v>
      </c>
      <c r="B7837" s="54" t="s">
        <v>3056</v>
      </c>
      <c r="C7837" s="54" t="s">
        <v>4902</v>
      </c>
      <c r="D7837" s="54" t="s">
        <v>2956</v>
      </c>
      <c r="E7837" s="54" t="s">
        <v>4947</v>
      </c>
      <c r="F7837" s="54" t="s">
        <v>3690</v>
      </c>
      <c r="G7837" s="54">
        <v>2311020000</v>
      </c>
      <c r="H7837" s="54" t="s">
        <v>3697</v>
      </c>
      <c r="I7837" s="54" t="s">
        <v>3698</v>
      </c>
      <c r="J7837">
        <f>VLOOKUP(A7837,'County Acres Disturbed'!$A$2:$E$3146,5,FALSE)</f>
        <v>0</v>
      </c>
      <c r="K7837" s="55" t="s">
        <v>5571</v>
      </c>
      <c r="L7837">
        <f>IF(H7837="PM10-PRI",VLOOKUP(A7837,'County Emission Factors'!A$2:E$3145,5,FALSE),IF(H7837="PM10-FIL",VLOOKUP(A7837,'County Emission Factors'!A$2:E$3145,5,FALSE),VLOOKUP(A7837,'County Emission Factors'!A$2:F$3145,6,FALSE)))</f>
        <v>4.6018770814411141E-3</v>
      </c>
      <c r="M7837" s="56" t="s">
        <v>5572</v>
      </c>
      <c r="N7837" t="s">
        <v>5571</v>
      </c>
      <c r="O7837">
        <f t="shared" si="127"/>
        <v>0</v>
      </c>
      <c r="P7837" t="s">
        <v>5572</v>
      </c>
    </row>
    <row r="7838" spans="1:16">
      <c r="A7838" s="54" t="s">
        <v>1121</v>
      </c>
      <c r="B7838" s="54" t="s">
        <v>3056</v>
      </c>
      <c r="C7838" s="54" t="s">
        <v>4902</v>
      </c>
      <c r="D7838" s="54" t="s">
        <v>2938</v>
      </c>
      <c r="E7838" s="54" t="s">
        <v>4948</v>
      </c>
      <c r="F7838" s="54" t="s">
        <v>3690</v>
      </c>
      <c r="G7838" s="54">
        <v>2311020000</v>
      </c>
      <c r="H7838" s="54" t="s">
        <v>3691</v>
      </c>
      <c r="I7838" s="54" t="s">
        <v>3692</v>
      </c>
      <c r="J7838">
        <f>VLOOKUP(A7838,'County Acres Disturbed'!$A$2:$E$3146,5,FALSE)</f>
        <v>121.01562942189074</v>
      </c>
      <c r="K7838" s="55" t="s">
        <v>5571</v>
      </c>
      <c r="L7838">
        <f>IF(H7838="PM10-PRI",VLOOKUP(A7838,'County Emission Factors'!A$2:E$3145,5,FALSE),IF(H7838="PM10-FIL",VLOOKUP(A7838,'County Emission Factors'!A$2:E$3145,5,FALSE),VLOOKUP(A7838,'County Emission Factors'!A$2:F$3145,6,FALSE)))</f>
        <v>0.20248259158340903</v>
      </c>
      <c r="M7838" s="56" t="s">
        <v>5572</v>
      </c>
      <c r="N7838" t="s">
        <v>5571</v>
      </c>
      <c r="O7838">
        <f t="shared" si="127"/>
        <v>24.503558267441878</v>
      </c>
      <c r="P7838" t="s">
        <v>5572</v>
      </c>
    </row>
    <row r="7839" spans="1:16">
      <c r="A7839" s="54" t="s">
        <v>1121</v>
      </c>
      <c r="B7839" s="54" t="s">
        <v>3056</v>
      </c>
      <c r="C7839" s="54" t="s">
        <v>4902</v>
      </c>
      <c r="D7839" s="54" t="s">
        <v>2938</v>
      </c>
      <c r="E7839" s="54" t="s">
        <v>4948</v>
      </c>
      <c r="F7839" s="54" t="s">
        <v>3690</v>
      </c>
      <c r="G7839" s="54">
        <v>2311020000</v>
      </c>
      <c r="H7839" s="54" t="s">
        <v>3693</v>
      </c>
      <c r="I7839" s="54" t="s">
        <v>3694</v>
      </c>
      <c r="J7839">
        <f>VLOOKUP(A7839,'County Acres Disturbed'!$A$2:$E$3146,5,FALSE)</f>
        <v>121.01562942189074</v>
      </c>
      <c r="K7839" s="55" t="s">
        <v>5571</v>
      </c>
      <c r="L7839">
        <f>IF(H7839="PM10-PRI",VLOOKUP(A7839,'County Emission Factors'!A$2:E$3145,5,FALSE),IF(H7839="PM10-FIL",VLOOKUP(A7839,'County Emission Factors'!A$2:E$3145,5,FALSE),VLOOKUP(A7839,'County Emission Factors'!A$2:F$3145,6,FALSE)))</f>
        <v>2.0248259158340904E-2</v>
      </c>
      <c r="M7839" s="56" t="s">
        <v>5572</v>
      </c>
      <c r="N7839" t="s">
        <v>5571</v>
      </c>
      <c r="O7839">
        <f t="shared" ref="O7839:O7902" si="128">L7839*J7839</f>
        <v>2.4503558267441878</v>
      </c>
      <c r="P7839" t="s">
        <v>5572</v>
      </c>
    </row>
    <row r="7840" spans="1:16">
      <c r="A7840" s="54" t="s">
        <v>1121</v>
      </c>
      <c r="B7840" s="54" t="s">
        <v>3056</v>
      </c>
      <c r="C7840" s="54" t="s">
        <v>4902</v>
      </c>
      <c r="D7840" s="54" t="s">
        <v>2938</v>
      </c>
      <c r="E7840" s="54" t="s">
        <v>4948</v>
      </c>
      <c r="F7840" s="54" t="s">
        <v>3690</v>
      </c>
      <c r="G7840" s="54">
        <v>2311020000</v>
      </c>
      <c r="H7840" s="54" t="s">
        <v>3695</v>
      </c>
      <c r="I7840" s="54" t="s">
        <v>3696</v>
      </c>
      <c r="J7840">
        <f>VLOOKUP(A7840,'County Acres Disturbed'!$A$2:$E$3146,5,FALSE)</f>
        <v>121.01562942189074</v>
      </c>
      <c r="K7840" s="55" t="s">
        <v>5571</v>
      </c>
      <c r="L7840">
        <f>IF(H7840="PM10-PRI",VLOOKUP(A7840,'County Emission Factors'!A$2:E$3145,5,FALSE),IF(H7840="PM10-FIL",VLOOKUP(A7840,'County Emission Factors'!A$2:E$3145,5,FALSE),VLOOKUP(A7840,'County Emission Factors'!A$2:F$3145,6,FALSE)))</f>
        <v>0.20248259158340903</v>
      </c>
      <c r="M7840" s="56" t="s">
        <v>5572</v>
      </c>
      <c r="N7840" t="s">
        <v>5571</v>
      </c>
      <c r="O7840">
        <f t="shared" si="128"/>
        <v>24.503558267441878</v>
      </c>
      <c r="P7840" t="s">
        <v>5572</v>
      </c>
    </row>
    <row r="7841" spans="1:16">
      <c r="A7841" s="54" t="s">
        <v>1121</v>
      </c>
      <c r="B7841" s="54" t="s">
        <v>3056</v>
      </c>
      <c r="C7841" s="54" t="s">
        <v>4902</v>
      </c>
      <c r="D7841" s="54" t="s">
        <v>2938</v>
      </c>
      <c r="E7841" s="54" t="s">
        <v>4948</v>
      </c>
      <c r="F7841" s="54" t="s">
        <v>3690</v>
      </c>
      <c r="G7841" s="54">
        <v>2311020000</v>
      </c>
      <c r="H7841" s="54" t="s">
        <v>3697</v>
      </c>
      <c r="I7841" s="54" t="s">
        <v>3698</v>
      </c>
      <c r="J7841">
        <f>VLOOKUP(A7841,'County Acres Disturbed'!$A$2:$E$3146,5,FALSE)</f>
        <v>121.01562942189074</v>
      </c>
      <c r="K7841" s="55" t="s">
        <v>5571</v>
      </c>
      <c r="L7841">
        <f>IF(H7841="PM10-PRI",VLOOKUP(A7841,'County Emission Factors'!A$2:E$3145,5,FALSE),IF(H7841="PM10-FIL",VLOOKUP(A7841,'County Emission Factors'!A$2:E$3145,5,FALSE),VLOOKUP(A7841,'County Emission Factors'!A$2:F$3145,6,FALSE)))</f>
        <v>2.0248259158340904E-2</v>
      </c>
      <c r="M7841" s="56" t="s">
        <v>5572</v>
      </c>
      <c r="N7841" t="s">
        <v>5571</v>
      </c>
      <c r="O7841">
        <f t="shared" si="128"/>
        <v>2.4503558267441878</v>
      </c>
      <c r="P7841" t="s">
        <v>5572</v>
      </c>
    </row>
    <row r="7842" spans="1:16">
      <c r="A7842" s="54" t="s">
        <v>1122</v>
      </c>
      <c r="B7842" s="54" t="s">
        <v>3056</v>
      </c>
      <c r="C7842" s="54" t="s">
        <v>4902</v>
      </c>
      <c r="D7842" s="54" t="s">
        <v>2941</v>
      </c>
      <c r="E7842" s="54" t="s">
        <v>4949</v>
      </c>
      <c r="F7842" s="54" t="s">
        <v>3690</v>
      </c>
      <c r="G7842" s="54">
        <v>2311020000</v>
      </c>
      <c r="H7842" s="54" t="s">
        <v>3691</v>
      </c>
      <c r="I7842" s="54" t="s">
        <v>3692</v>
      </c>
      <c r="J7842">
        <f>VLOOKUP(A7842,'County Acres Disturbed'!$A$2:$E$3146,5,FALSE)</f>
        <v>31.569294631797582</v>
      </c>
      <c r="K7842" s="55" t="s">
        <v>5571</v>
      </c>
      <c r="L7842">
        <f>IF(H7842="PM10-PRI",VLOOKUP(A7842,'County Emission Factors'!A$2:E$3145,5,FALSE),IF(H7842="PM10-FIL",VLOOKUP(A7842,'County Emission Factors'!A$2:E$3145,5,FALSE),VLOOKUP(A7842,'County Emission Factors'!A$2:F$3145,6,FALSE)))</f>
        <v>5.5222524977293373E-2</v>
      </c>
      <c r="M7842" s="56" t="s">
        <v>5572</v>
      </c>
      <c r="N7842" t="s">
        <v>5571</v>
      </c>
      <c r="O7842">
        <f t="shared" si="128"/>
        <v>1.7433361613199756</v>
      </c>
      <c r="P7842" t="s">
        <v>5572</v>
      </c>
    </row>
    <row r="7843" spans="1:16">
      <c r="A7843" s="54" t="s">
        <v>1122</v>
      </c>
      <c r="B7843" s="54" t="s">
        <v>3056</v>
      </c>
      <c r="C7843" s="54" t="s">
        <v>4902</v>
      </c>
      <c r="D7843" s="54" t="s">
        <v>2941</v>
      </c>
      <c r="E7843" s="54" t="s">
        <v>4949</v>
      </c>
      <c r="F7843" s="54" t="s">
        <v>3690</v>
      </c>
      <c r="G7843" s="54">
        <v>2311020000</v>
      </c>
      <c r="H7843" s="54" t="s">
        <v>3693</v>
      </c>
      <c r="I7843" s="54" t="s">
        <v>3694</v>
      </c>
      <c r="J7843">
        <f>VLOOKUP(A7843,'County Acres Disturbed'!$A$2:$E$3146,5,FALSE)</f>
        <v>31.569294631797582</v>
      </c>
      <c r="K7843" s="55" t="s">
        <v>5571</v>
      </c>
      <c r="L7843">
        <f>IF(H7843="PM10-PRI",VLOOKUP(A7843,'County Emission Factors'!A$2:E$3145,5,FALSE),IF(H7843="PM10-FIL",VLOOKUP(A7843,'County Emission Factors'!A$2:E$3145,5,FALSE),VLOOKUP(A7843,'County Emission Factors'!A$2:F$3145,6,FALSE)))</f>
        <v>5.5222524977293378E-3</v>
      </c>
      <c r="M7843" s="56" t="s">
        <v>5572</v>
      </c>
      <c r="N7843" t="s">
        <v>5571</v>
      </c>
      <c r="O7843">
        <f t="shared" si="128"/>
        <v>0.17433361613199758</v>
      </c>
      <c r="P7843" t="s">
        <v>5572</v>
      </c>
    </row>
    <row r="7844" spans="1:16">
      <c r="A7844" s="54" t="s">
        <v>1122</v>
      </c>
      <c r="B7844" s="54" t="s">
        <v>3056</v>
      </c>
      <c r="C7844" s="54" t="s">
        <v>4902</v>
      </c>
      <c r="D7844" s="54" t="s">
        <v>2941</v>
      </c>
      <c r="E7844" s="54" t="s">
        <v>4949</v>
      </c>
      <c r="F7844" s="54" t="s">
        <v>3690</v>
      </c>
      <c r="G7844" s="54">
        <v>2311020000</v>
      </c>
      <c r="H7844" s="54" t="s">
        <v>3695</v>
      </c>
      <c r="I7844" s="54" t="s">
        <v>3696</v>
      </c>
      <c r="J7844">
        <f>VLOOKUP(A7844,'County Acres Disturbed'!$A$2:$E$3146,5,FALSE)</f>
        <v>31.569294631797582</v>
      </c>
      <c r="K7844" s="55" t="s">
        <v>5571</v>
      </c>
      <c r="L7844">
        <f>IF(H7844="PM10-PRI",VLOOKUP(A7844,'County Emission Factors'!A$2:E$3145,5,FALSE),IF(H7844="PM10-FIL",VLOOKUP(A7844,'County Emission Factors'!A$2:E$3145,5,FALSE),VLOOKUP(A7844,'County Emission Factors'!A$2:F$3145,6,FALSE)))</f>
        <v>5.5222524977293373E-2</v>
      </c>
      <c r="M7844" s="56" t="s">
        <v>5572</v>
      </c>
      <c r="N7844" t="s">
        <v>5571</v>
      </c>
      <c r="O7844">
        <f t="shared" si="128"/>
        <v>1.7433361613199756</v>
      </c>
      <c r="P7844" t="s">
        <v>5572</v>
      </c>
    </row>
    <row r="7845" spans="1:16">
      <c r="A7845" s="54" t="s">
        <v>1122</v>
      </c>
      <c r="B7845" s="54" t="s">
        <v>3056</v>
      </c>
      <c r="C7845" s="54" t="s">
        <v>4902</v>
      </c>
      <c r="D7845" s="54" t="s">
        <v>2941</v>
      </c>
      <c r="E7845" s="54" t="s">
        <v>4949</v>
      </c>
      <c r="F7845" s="54" t="s">
        <v>3690</v>
      </c>
      <c r="G7845" s="54">
        <v>2311020000</v>
      </c>
      <c r="H7845" s="54" t="s">
        <v>3697</v>
      </c>
      <c r="I7845" s="54" t="s">
        <v>3698</v>
      </c>
      <c r="J7845">
        <f>VLOOKUP(A7845,'County Acres Disturbed'!$A$2:$E$3146,5,FALSE)</f>
        <v>31.569294631797582</v>
      </c>
      <c r="K7845" s="55" t="s">
        <v>5571</v>
      </c>
      <c r="L7845">
        <f>IF(H7845="PM10-PRI",VLOOKUP(A7845,'County Emission Factors'!A$2:E$3145,5,FALSE),IF(H7845="PM10-FIL",VLOOKUP(A7845,'County Emission Factors'!A$2:E$3145,5,FALSE),VLOOKUP(A7845,'County Emission Factors'!A$2:F$3145,6,FALSE)))</f>
        <v>5.5222524977293378E-3</v>
      </c>
      <c r="M7845" s="56" t="s">
        <v>5572</v>
      </c>
      <c r="N7845" t="s">
        <v>5571</v>
      </c>
      <c r="O7845">
        <f t="shared" si="128"/>
        <v>0.17433361613199758</v>
      </c>
      <c r="P7845" t="s">
        <v>5572</v>
      </c>
    </row>
    <row r="7846" spans="1:16">
      <c r="A7846" s="54" t="s">
        <v>1123</v>
      </c>
      <c r="B7846" s="54" t="s">
        <v>3056</v>
      </c>
      <c r="C7846" s="54" t="s">
        <v>4902</v>
      </c>
      <c r="D7846" s="54" t="s">
        <v>2942</v>
      </c>
      <c r="E7846" s="54" t="s">
        <v>4950</v>
      </c>
      <c r="F7846" s="54" t="s">
        <v>3690</v>
      </c>
      <c r="G7846" s="54">
        <v>2311020000</v>
      </c>
      <c r="H7846" s="54" t="s">
        <v>3691</v>
      </c>
      <c r="I7846" s="54" t="s">
        <v>3692</v>
      </c>
      <c r="J7846">
        <f>VLOOKUP(A7846,'County Acres Disturbed'!$A$2:$E$3146,5,FALSE)</f>
        <v>46.203742840956465</v>
      </c>
      <c r="K7846" s="55" t="s">
        <v>5571</v>
      </c>
      <c r="L7846">
        <f>IF(H7846="PM10-PRI",VLOOKUP(A7846,'County Emission Factors'!A$2:E$3145,5,FALSE),IF(H7846="PM10-FIL",VLOOKUP(A7846,'County Emission Factors'!A$2:E$3145,5,FALSE),VLOOKUP(A7846,'County Emission Factors'!A$2:F$3145,6,FALSE)))</f>
        <v>0.15186194368755679</v>
      </c>
      <c r="M7846" s="56" t="s">
        <v>5572</v>
      </c>
      <c r="N7846" t="s">
        <v>5571</v>
      </c>
      <c r="O7846">
        <f t="shared" si="128"/>
        <v>7.0165901934676862</v>
      </c>
      <c r="P7846" t="s">
        <v>5572</v>
      </c>
    </row>
    <row r="7847" spans="1:16">
      <c r="A7847" s="54" t="s">
        <v>1123</v>
      </c>
      <c r="B7847" s="54" t="s">
        <v>3056</v>
      </c>
      <c r="C7847" s="54" t="s">
        <v>4902</v>
      </c>
      <c r="D7847" s="54" t="s">
        <v>2942</v>
      </c>
      <c r="E7847" s="54" t="s">
        <v>4950</v>
      </c>
      <c r="F7847" s="54" t="s">
        <v>3690</v>
      </c>
      <c r="G7847" s="54">
        <v>2311020000</v>
      </c>
      <c r="H7847" s="54" t="s">
        <v>3693</v>
      </c>
      <c r="I7847" s="54" t="s">
        <v>3694</v>
      </c>
      <c r="J7847">
        <f>VLOOKUP(A7847,'County Acres Disturbed'!$A$2:$E$3146,5,FALSE)</f>
        <v>46.203742840956465</v>
      </c>
      <c r="K7847" s="55" t="s">
        <v>5571</v>
      </c>
      <c r="L7847">
        <f>IF(H7847="PM10-PRI",VLOOKUP(A7847,'County Emission Factors'!A$2:E$3145,5,FALSE),IF(H7847="PM10-FIL",VLOOKUP(A7847,'County Emission Factors'!A$2:E$3145,5,FALSE),VLOOKUP(A7847,'County Emission Factors'!A$2:F$3145,6,FALSE)))</f>
        <v>1.5186194368755679E-2</v>
      </c>
      <c r="M7847" s="56" t="s">
        <v>5572</v>
      </c>
      <c r="N7847" t="s">
        <v>5571</v>
      </c>
      <c r="O7847">
        <f t="shared" si="128"/>
        <v>0.70165901934676855</v>
      </c>
      <c r="P7847" t="s">
        <v>5572</v>
      </c>
    </row>
    <row r="7848" spans="1:16">
      <c r="A7848" s="54" t="s">
        <v>1123</v>
      </c>
      <c r="B7848" s="54" t="s">
        <v>3056</v>
      </c>
      <c r="C7848" s="54" t="s">
        <v>4902</v>
      </c>
      <c r="D7848" s="54" t="s">
        <v>2942</v>
      </c>
      <c r="E7848" s="54" t="s">
        <v>4950</v>
      </c>
      <c r="F7848" s="54" t="s">
        <v>3690</v>
      </c>
      <c r="G7848" s="54">
        <v>2311020000</v>
      </c>
      <c r="H7848" s="54" t="s">
        <v>3695</v>
      </c>
      <c r="I7848" s="54" t="s">
        <v>3696</v>
      </c>
      <c r="J7848">
        <f>VLOOKUP(A7848,'County Acres Disturbed'!$A$2:$E$3146,5,FALSE)</f>
        <v>46.203742840956465</v>
      </c>
      <c r="K7848" s="55" t="s">
        <v>5571</v>
      </c>
      <c r="L7848">
        <f>IF(H7848="PM10-PRI",VLOOKUP(A7848,'County Emission Factors'!A$2:E$3145,5,FALSE),IF(H7848="PM10-FIL",VLOOKUP(A7848,'County Emission Factors'!A$2:E$3145,5,FALSE),VLOOKUP(A7848,'County Emission Factors'!A$2:F$3145,6,FALSE)))</f>
        <v>0.15186194368755679</v>
      </c>
      <c r="M7848" s="56" t="s">
        <v>5572</v>
      </c>
      <c r="N7848" t="s">
        <v>5571</v>
      </c>
      <c r="O7848">
        <f t="shared" si="128"/>
        <v>7.0165901934676862</v>
      </c>
      <c r="P7848" t="s">
        <v>5572</v>
      </c>
    </row>
    <row r="7849" spans="1:16">
      <c r="A7849" s="54" t="s">
        <v>1123</v>
      </c>
      <c r="B7849" s="54" t="s">
        <v>3056</v>
      </c>
      <c r="C7849" s="54" t="s">
        <v>4902</v>
      </c>
      <c r="D7849" s="54" t="s">
        <v>2942</v>
      </c>
      <c r="E7849" s="54" t="s">
        <v>4950</v>
      </c>
      <c r="F7849" s="54" t="s">
        <v>3690</v>
      </c>
      <c r="G7849" s="54">
        <v>2311020000</v>
      </c>
      <c r="H7849" s="54" t="s">
        <v>3697</v>
      </c>
      <c r="I7849" s="54" t="s">
        <v>3698</v>
      </c>
      <c r="J7849">
        <f>VLOOKUP(A7849,'County Acres Disturbed'!$A$2:$E$3146,5,FALSE)</f>
        <v>46.203742840956465</v>
      </c>
      <c r="K7849" s="55" t="s">
        <v>5571</v>
      </c>
      <c r="L7849">
        <f>IF(H7849="PM10-PRI",VLOOKUP(A7849,'County Emission Factors'!A$2:E$3145,5,FALSE),IF(H7849="PM10-FIL",VLOOKUP(A7849,'County Emission Factors'!A$2:E$3145,5,FALSE),VLOOKUP(A7849,'County Emission Factors'!A$2:F$3145,6,FALSE)))</f>
        <v>1.5186194368755679E-2</v>
      </c>
      <c r="M7849" s="56" t="s">
        <v>5572</v>
      </c>
      <c r="N7849" t="s">
        <v>5571</v>
      </c>
      <c r="O7849">
        <f t="shared" si="128"/>
        <v>0.70165901934676855</v>
      </c>
      <c r="P7849" t="s">
        <v>5572</v>
      </c>
    </row>
    <row r="7850" spans="1:16">
      <c r="A7850" s="54" t="s">
        <v>1124</v>
      </c>
      <c r="B7850" s="54" t="s">
        <v>3056</v>
      </c>
      <c r="C7850" s="54" t="s">
        <v>4902</v>
      </c>
      <c r="D7850" s="54" t="s">
        <v>2943</v>
      </c>
      <c r="E7850" s="54" t="s">
        <v>4951</v>
      </c>
      <c r="F7850" s="54" t="s">
        <v>3690</v>
      </c>
      <c r="G7850" s="54">
        <v>2311020000</v>
      </c>
      <c r="H7850" s="54" t="s">
        <v>3691</v>
      </c>
      <c r="I7850" s="54" t="s">
        <v>3692</v>
      </c>
      <c r="J7850">
        <f>VLOOKUP(A7850,'County Acres Disturbed'!$A$2:$E$3146,5,FALSE)</f>
        <v>46.203742840956465</v>
      </c>
      <c r="K7850" s="55" t="s">
        <v>5571</v>
      </c>
      <c r="L7850">
        <f>IF(H7850="PM10-PRI",VLOOKUP(A7850,'County Emission Factors'!A$2:E$3145,5,FALSE),IF(H7850="PM10-FIL",VLOOKUP(A7850,'County Emission Factors'!A$2:E$3145,5,FALSE),VLOOKUP(A7850,'County Emission Factors'!A$2:F$3145,6,FALSE)))</f>
        <v>5.5222524977293366E-2</v>
      </c>
      <c r="M7850" s="56" t="s">
        <v>5572</v>
      </c>
      <c r="N7850" t="s">
        <v>5571</v>
      </c>
      <c r="O7850">
        <f t="shared" si="128"/>
        <v>2.5514873430791578</v>
      </c>
      <c r="P7850" t="s">
        <v>5572</v>
      </c>
    </row>
    <row r="7851" spans="1:16">
      <c r="A7851" s="54" t="s">
        <v>1124</v>
      </c>
      <c r="B7851" s="54" t="s">
        <v>3056</v>
      </c>
      <c r="C7851" s="54" t="s">
        <v>4902</v>
      </c>
      <c r="D7851" s="54" t="s">
        <v>2943</v>
      </c>
      <c r="E7851" s="54" t="s">
        <v>4951</v>
      </c>
      <c r="F7851" s="54" t="s">
        <v>3690</v>
      </c>
      <c r="G7851" s="54">
        <v>2311020000</v>
      </c>
      <c r="H7851" s="54" t="s">
        <v>3693</v>
      </c>
      <c r="I7851" s="54" t="s">
        <v>3694</v>
      </c>
      <c r="J7851">
        <f>VLOOKUP(A7851,'County Acres Disturbed'!$A$2:$E$3146,5,FALSE)</f>
        <v>46.203742840956465</v>
      </c>
      <c r="K7851" s="55" t="s">
        <v>5571</v>
      </c>
      <c r="L7851">
        <f>IF(H7851="PM10-PRI",VLOOKUP(A7851,'County Emission Factors'!A$2:E$3145,5,FALSE),IF(H7851="PM10-FIL",VLOOKUP(A7851,'County Emission Factors'!A$2:E$3145,5,FALSE),VLOOKUP(A7851,'County Emission Factors'!A$2:F$3145,6,FALSE)))</f>
        <v>5.522252497729337E-3</v>
      </c>
      <c r="M7851" s="56" t="s">
        <v>5572</v>
      </c>
      <c r="N7851" t="s">
        <v>5571</v>
      </c>
      <c r="O7851">
        <f t="shared" si="128"/>
        <v>0.25514873430791579</v>
      </c>
      <c r="P7851" t="s">
        <v>5572</v>
      </c>
    </row>
    <row r="7852" spans="1:16">
      <c r="A7852" s="54" t="s">
        <v>1124</v>
      </c>
      <c r="B7852" s="54" t="s">
        <v>3056</v>
      </c>
      <c r="C7852" s="54" t="s">
        <v>4902</v>
      </c>
      <c r="D7852" s="54" t="s">
        <v>2943</v>
      </c>
      <c r="E7852" s="54" t="s">
        <v>4951</v>
      </c>
      <c r="F7852" s="54" t="s">
        <v>3690</v>
      </c>
      <c r="G7852" s="54">
        <v>2311020000</v>
      </c>
      <c r="H7852" s="54" t="s">
        <v>3695</v>
      </c>
      <c r="I7852" s="54" t="s">
        <v>3696</v>
      </c>
      <c r="J7852">
        <f>VLOOKUP(A7852,'County Acres Disturbed'!$A$2:$E$3146,5,FALSE)</f>
        <v>46.203742840956465</v>
      </c>
      <c r="K7852" s="55" t="s">
        <v>5571</v>
      </c>
      <c r="L7852">
        <f>IF(H7852="PM10-PRI",VLOOKUP(A7852,'County Emission Factors'!A$2:E$3145,5,FALSE),IF(H7852="PM10-FIL",VLOOKUP(A7852,'County Emission Factors'!A$2:E$3145,5,FALSE),VLOOKUP(A7852,'County Emission Factors'!A$2:F$3145,6,FALSE)))</f>
        <v>5.5222524977293366E-2</v>
      </c>
      <c r="M7852" s="56" t="s">
        <v>5572</v>
      </c>
      <c r="N7852" t="s">
        <v>5571</v>
      </c>
      <c r="O7852">
        <f t="shared" si="128"/>
        <v>2.5514873430791578</v>
      </c>
      <c r="P7852" t="s">
        <v>5572</v>
      </c>
    </row>
    <row r="7853" spans="1:16">
      <c r="A7853" s="54" t="s">
        <v>1124</v>
      </c>
      <c r="B7853" s="54" t="s">
        <v>3056</v>
      </c>
      <c r="C7853" s="54" t="s">
        <v>4902</v>
      </c>
      <c r="D7853" s="54" t="s">
        <v>2943</v>
      </c>
      <c r="E7853" s="54" t="s">
        <v>4951</v>
      </c>
      <c r="F7853" s="54" t="s">
        <v>3690</v>
      </c>
      <c r="G7853" s="54">
        <v>2311020000</v>
      </c>
      <c r="H7853" s="54" t="s">
        <v>3697</v>
      </c>
      <c r="I7853" s="54" t="s">
        <v>3698</v>
      </c>
      <c r="J7853">
        <f>VLOOKUP(A7853,'County Acres Disturbed'!$A$2:$E$3146,5,FALSE)</f>
        <v>46.203742840956465</v>
      </c>
      <c r="K7853" s="55" t="s">
        <v>5571</v>
      </c>
      <c r="L7853">
        <f>IF(H7853="PM10-PRI",VLOOKUP(A7853,'County Emission Factors'!A$2:E$3145,5,FALSE),IF(H7853="PM10-FIL",VLOOKUP(A7853,'County Emission Factors'!A$2:E$3145,5,FALSE),VLOOKUP(A7853,'County Emission Factors'!A$2:F$3145,6,FALSE)))</f>
        <v>5.522252497729337E-3</v>
      </c>
      <c r="M7853" s="56" t="s">
        <v>5572</v>
      </c>
      <c r="N7853" t="s">
        <v>5571</v>
      </c>
      <c r="O7853">
        <f t="shared" si="128"/>
        <v>0.25514873430791579</v>
      </c>
      <c r="P7853" t="s">
        <v>5572</v>
      </c>
    </row>
    <row r="7854" spans="1:16">
      <c r="A7854" s="54" t="s">
        <v>1125</v>
      </c>
      <c r="B7854" s="54" t="s">
        <v>3056</v>
      </c>
      <c r="C7854" s="54" t="s">
        <v>4902</v>
      </c>
      <c r="D7854" s="54" t="s">
        <v>2957</v>
      </c>
      <c r="E7854" s="54" t="s">
        <v>4952</v>
      </c>
      <c r="F7854" s="54" t="s">
        <v>3690</v>
      </c>
      <c r="G7854" s="54">
        <v>2311020000</v>
      </c>
      <c r="H7854" s="54" t="s">
        <v>3691</v>
      </c>
      <c r="I7854" s="54" t="s">
        <v>3692</v>
      </c>
      <c r="J7854">
        <f>VLOOKUP(A7854,'County Acres Disturbed'!$A$2:$E$3146,5,FALSE)</f>
        <v>1725.7881065382678</v>
      </c>
      <c r="K7854" s="55" t="s">
        <v>5571</v>
      </c>
      <c r="L7854">
        <f>IF(H7854="PM10-PRI",VLOOKUP(A7854,'County Emission Factors'!A$2:E$3145,5,FALSE),IF(H7854="PM10-FIL",VLOOKUP(A7854,'County Emission Factors'!A$2:E$3145,5,FALSE),VLOOKUP(A7854,'County Emission Factors'!A$2:F$3145,6,FALSE)))</f>
        <v>5.5222524977293373E-2</v>
      </c>
      <c r="M7854" s="56" t="s">
        <v>5572</v>
      </c>
      <c r="N7854" t="s">
        <v>5571</v>
      </c>
      <c r="O7854">
        <f t="shared" si="128"/>
        <v>95.302376818825337</v>
      </c>
      <c r="P7854" t="s">
        <v>5572</v>
      </c>
    </row>
    <row r="7855" spans="1:16">
      <c r="A7855" s="54" t="s">
        <v>1125</v>
      </c>
      <c r="B7855" s="54" t="s">
        <v>3056</v>
      </c>
      <c r="C7855" s="54" t="s">
        <v>4902</v>
      </c>
      <c r="D7855" s="54" t="s">
        <v>2957</v>
      </c>
      <c r="E7855" s="54" t="s">
        <v>4952</v>
      </c>
      <c r="F7855" s="54" t="s">
        <v>3690</v>
      </c>
      <c r="G7855" s="54">
        <v>2311020000</v>
      </c>
      <c r="H7855" s="54" t="s">
        <v>3693</v>
      </c>
      <c r="I7855" s="54" t="s">
        <v>3694</v>
      </c>
      <c r="J7855">
        <f>VLOOKUP(A7855,'County Acres Disturbed'!$A$2:$E$3146,5,FALSE)</f>
        <v>1725.7881065382678</v>
      </c>
      <c r="K7855" s="55" t="s">
        <v>5571</v>
      </c>
      <c r="L7855">
        <f>IF(H7855="PM10-PRI",VLOOKUP(A7855,'County Emission Factors'!A$2:E$3145,5,FALSE),IF(H7855="PM10-FIL",VLOOKUP(A7855,'County Emission Factors'!A$2:E$3145,5,FALSE),VLOOKUP(A7855,'County Emission Factors'!A$2:F$3145,6,FALSE)))</f>
        <v>5.5222524977293378E-3</v>
      </c>
      <c r="M7855" s="56" t="s">
        <v>5572</v>
      </c>
      <c r="N7855" t="s">
        <v>5571</v>
      </c>
      <c r="O7855">
        <f t="shared" si="128"/>
        <v>9.5302376818825341</v>
      </c>
      <c r="P7855" t="s">
        <v>5572</v>
      </c>
    </row>
    <row r="7856" spans="1:16">
      <c r="A7856" s="54" t="s">
        <v>1125</v>
      </c>
      <c r="B7856" s="54" t="s">
        <v>3056</v>
      </c>
      <c r="C7856" s="54" t="s">
        <v>4902</v>
      </c>
      <c r="D7856" s="54" t="s">
        <v>2957</v>
      </c>
      <c r="E7856" s="54" t="s">
        <v>4952</v>
      </c>
      <c r="F7856" s="54" t="s">
        <v>3690</v>
      </c>
      <c r="G7856" s="54">
        <v>2311020000</v>
      </c>
      <c r="H7856" s="54" t="s">
        <v>3695</v>
      </c>
      <c r="I7856" s="54" t="s">
        <v>3696</v>
      </c>
      <c r="J7856">
        <f>VLOOKUP(A7856,'County Acres Disturbed'!$A$2:$E$3146,5,FALSE)</f>
        <v>1725.7881065382678</v>
      </c>
      <c r="K7856" s="55" t="s">
        <v>5571</v>
      </c>
      <c r="L7856">
        <f>IF(H7856="PM10-PRI",VLOOKUP(A7856,'County Emission Factors'!A$2:E$3145,5,FALSE),IF(H7856="PM10-FIL",VLOOKUP(A7856,'County Emission Factors'!A$2:E$3145,5,FALSE),VLOOKUP(A7856,'County Emission Factors'!A$2:F$3145,6,FALSE)))</f>
        <v>5.5222524977293373E-2</v>
      </c>
      <c r="M7856" s="56" t="s">
        <v>5572</v>
      </c>
      <c r="N7856" t="s">
        <v>5571</v>
      </c>
      <c r="O7856">
        <f t="shared" si="128"/>
        <v>95.302376818825337</v>
      </c>
      <c r="P7856" t="s">
        <v>5572</v>
      </c>
    </row>
    <row r="7857" spans="1:16">
      <c r="A7857" s="54" t="s">
        <v>1125</v>
      </c>
      <c r="B7857" s="54" t="s">
        <v>3056</v>
      </c>
      <c r="C7857" s="54" t="s">
        <v>4902</v>
      </c>
      <c r="D7857" s="54" t="s">
        <v>2957</v>
      </c>
      <c r="E7857" s="54" t="s">
        <v>4952</v>
      </c>
      <c r="F7857" s="54" t="s">
        <v>3690</v>
      </c>
      <c r="G7857" s="54">
        <v>2311020000</v>
      </c>
      <c r="H7857" s="54" t="s">
        <v>3697</v>
      </c>
      <c r="I7857" s="54" t="s">
        <v>3698</v>
      </c>
      <c r="J7857">
        <f>VLOOKUP(A7857,'County Acres Disturbed'!$A$2:$E$3146,5,FALSE)</f>
        <v>1725.7881065382678</v>
      </c>
      <c r="K7857" s="55" t="s">
        <v>5571</v>
      </c>
      <c r="L7857">
        <f>IF(H7857="PM10-PRI",VLOOKUP(A7857,'County Emission Factors'!A$2:E$3145,5,FALSE),IF(H7857="PM10-FIL",VLOOKUP(A7857,'County Emission Factors'!A$2:E$3145,5,FALSE),VLOOKUP(A7857,'County Emission Factors'!A$2:F$3145,6,FALSE)))</f>
        <v>5.5222524977293378E-3</v>
      </c>
      <c r="M7857" s="56" t="s">
        <v>5572</v>
      </c>
      <c r="N7857" t="s">
        <v>5571</v>
      </c>
      <c r="O7857">
        <f t="shared" si="128"/>
        <v>9.5302376818825341</v>
      </c>
      <c r="P7857" t="s">
        <v>5572</v>
      </c>
    </row>
    <row r="7858" spans="1:16">
      <c r="A7858" s="54" t="s">
        <v>1126</v>
      </c>
      <c r="B7858" s="54" t="s">
        <v>3056</v>
      </c>
      <c r="C7858" s="54" t="s">
        <v>4902</v>
      </c>
      <c r="D7858" s="54" t="s">
        <v>2944</v>
      </c>
      <c r="E7858" s="54" t="s">
        <v>3845</v>
      </c>
      <c r="F7858" s="54" t="s">
        <v>3690</v>
      </c>
      <c r="G7858" s="54">
        <v>2311020000</v>
      </c>
      <c r="H7858" s="54" t="s">
        <v>3691</v>
      </c>
      <c r="I7858" s="54" t="s">
        <v>3692</v>
      </c>
      <c r="J7858">
        <f>VLOOKUP(A7858,'County Acres Disturbed'!$A$2:$E$3146,5,FALSE)</f>
        <v>46.203742840956465</v>
      </c>
      <c r="K7858" s="55" t="s">
        <v>5571</v>
      </c>
      <c r="L7858">
        <f>IF(H7858="PM10-PRI",VLOOKUP(A7858,'County Emission Factors'!A$2:E$3145,5,FALSE),IF(H7858="PM10-FIL",VLOOKUP(A7858,'County Emission Factors'!A$2:E$3145,5,FALSE),VLOOKUP(A7858,'County Emission Factors'!A$2:F$3145,6,FALSE)))</f>
        <v>0.15186194368755671</v>
      </c>
      <c r="M7858" s="56" t="s">
        <v>5572</v>
      </c>
      <c r="N7858" t="s">
        <v>5571</v>
      </c>
      <c r="O7858">
        <f t="shared" si="128"/>
        <v>7.0165901934676818</v>
      </c>
      <c r="P7858" t="s">
        <v>5572</v>
      </c>
    </row>
    <row r="7859" spans="1:16">
      <c r="A7859" s="54" t="s">
        <v>1126</v>
      </c>
      <c r="B7859" s="54" t="s">
        <v>3056</v>
      </c>
      <c r="C7859" s="54" t="s">
        <v>4902</v>
      </c>
      <c r="D7859" s="54" t="s">
        <v>2944</v>
      </c>
      <c r="E7859" s="54" t="s">
        <v>3845</v>
      </c>
      <c r="F7859" s="54" t="s">
        <v>3690</v>
      </c>
      <c r="G7859" s="54">
        <v>2311020000</v>
      </c>
      <c r="H7859" s="54" t="s">
        <v>3693</v>
      </c>
      <c r="I7859" s="54" t="s">
        <v>3694</v>
      </c>
      <c r="J7859">
        <f>VLOOKUP(A7859,'County Acres Disturbed'!$A$2:$E$3146,5,FALSE)</f>
        <v>46.203742840956465</v>
      </c>
      <c r="K7859" s="55" t="s">
        <v>5571</v>
      </c>
      <c r="L7859">
        <f>IF(H7859="PM10-PRI",VLOOKUP(A7859,'County Emission Factors'!A$2:E$3145,5,FALSE),IF(H7859="PM10-FIL",VLOOKUP(A7859,'County Emission Factors'!A$2:E$3145,5,FALSE),VLOOKUP(A7859,'County Emission Factors'!A$2:F$3145,6,FALSE)))</f>
        <v>1.5186194368755672E-2</v>
      </c>
      <c r="M7859" s="56" t="s">
        <v>5572</v>
      </c>
      <c r="N7859" t="s">
        <v>5571</v>
      </c>
      <c r="O7859">
        <f t="shared" si="128"/>
        <v>0.70165901934676822</v>
      </c>
      <c r="P7859" t="s">
        <v>5572</v>
      </c>
    </row>
    <row r="7860" spans="1:16">
      <c r="A7860" s="54" t="s">
        <v>1126</v>
      </c>
      <c r="B7860" s="54" t="s">
        <v>3056</v>
      </c>
      <c r="C7860" s="54" t="s">
        <v>4902</v>
      </c>
      <c r="D7860" s="54" t="s">
        <v>2944</v>
      </c>
      <c r="E7860" s="54" t="s">
        <v>3845</v>
      </c>
      <c r="F7860" s="54" t="s">
        <v>3690</v>
      </c>
      <c r="G7860" s="54">
        <v>2311020000</v>
      </c>
      <c r="H7860" s="54" t="s">
        <v>3695</v>
      </c>
      <c r="I7860" s="54" t="s">
        <v>3696</v>
      </c>
      <c r="J7860">
        <f>VLOOKUP(A7860,'County Acres Disturbed'!$A$2:$E$3146,5,FALSE)</f>
        <v>46.203742840956465</v>
      </c>
      <c r="K7860" s="55" t="s">
        <v>5571</v>
      </c>
      <c r="L7860">
        <f>IF(H7860="PM10-PRI",VLOOKUP(A7860,'County Emission Factors'!A$2:E$3145,5,FALSE),IF(H7860="PM10-FIL",VLOOKUP(A7860,'County Emission Factors'!A$2:E$3145,5,FALSE),VLOOKUP(A7860,'County Emission Factors'!A$2:F$3145,6,FALSE)))</f>
        <v>0.15186194368755671</v>
      </c>
      <c r="M7860" s="56" t="s">
        <v>5572</v>
      </c>
      <c r="N7860" t="s">
        <v>5571</v>
      </c>
      <c r="O7860">
        <f t="shared" si="128"/>
        <v>7.0165901934676818</v>
      </c>
      <c r="P7860" t="s">
        <v>5572</v>
      </c>
    </row>
    <row r="7861" spans="1:16">
      <c r="A7861" s="54" t="s">
        <v>1126</v>
      </c>
      <c r="B7861" s="54" t="s">
        <v>3056</v>
      </c>
      <c r="C7861" s="54" t="s">
        <v>4902</v>
      </c>
      <c r="D7861" s="54" t="s">
        <v>2944</v>
      </c>
      <c r="E7861" s="54" t="s">
        <v>3845</v>
      </c>
      <c r="F7861" s="54" t="s">
        <v>3690</v>
      </c>
      <c r="G7861" s="54">
        <v>2311020000</v>
      </c>
      <c r="H7861" s="54" t="s">
        <v>3697</v>
      </c>
      <c r="I7861" s="54" t="s">
        <v>3698</v>
      </c>
      <c r="J7861">
        <f>VLOOKUP(A7861,'County Acres Disturbed'!$A$2:$E$3146,5,FALSE)</f>
        <v>46.203742840956465</v>
      </c>
      <c r="K7861" s="55" t="s">
        <v>5571</v>
      </c>
      <c r="L7861">
        <f>IF(H7861="PM10-PRI",VLOOKUP(A7861,'County Emission Factors'!A$2:E$3145,5,FALSE),IF(H7861="PM10-FIL",VLOOKUP(A7861,'County Emission Factors'!A$2:E$3145,5,FALSE),VLOOKUP(A7861,'County Emission Factors'!A$2:F$3145,6,FALSE)))</f>
        <v>1.5186194368755672E-2</v>
      </c>
      <c r="M7861" s="56" t="s">
        <v>5572</v>
      </c>
      <c r="N7861" t="s">
        <v>5571</v>
      </c>
      <c r="O7861">
        <f t="shared" si="128"/>
        <v>0.70165901934676822</v>
      </c>
      <c r="P7861" t="s">
        <v>5572</v>
      </c>
    </row>
    <row r="7862" spans="1:16">
      <c r="A7862" s="54" t="s">
        <v>1127</v>
      </c>
      <c r="B7862" s="54" t="s">
        <v>3056</v>
      </c>
      <c r="C7862" s="54" t="s">
        <v>4902</v>
      </c>
      <c r="D7862" s="54" t="s">
        <v>2958</v>
      </c>
      <c r="E7862" s="54" t="s">
        <v>3753</v>
      </c>
      <c r="F7862" s="54" t="s">
        <v>3690</v>
      </c>
      <c r="G7862" s="54">
        <v>2311020000</v>
      </c>
      <c r="H7862" s="54" t="s">
        <v>3691</v>
      </c>
      <c r="I7862" s="54" t="s">
        <v>3692</v>
      </c>
      <c r="J7862">
        <f>VLOOKUP(A7862,'County Acres Disturbed'!$A$2:$E$3146,5,FALSE)</f>
        <v>699.78603100484634</v>
      </c>
      <c r="K7862" s="55" t="s">
        <v>5571</v>
      </c>
      <c r="L7862">
        <f>IF(H7862="PM10-PRI",VLOOKUP(A7862,'County Emission Factors'!A$2:E$3145,5,FALSE),IF(H7862="PM10-FIL",VLOOKUP(A7862,'County Emission Factors'!A$2:E$3145,5,FALSE),VLOOKUP(A7862,'County Emission Factors'!A$2:F$3145,6,FALSE)))</f>
        <v>0.15186194368755687</v>
      </c>
      <c r="M7862" s="56" t="s">
        <v>5572</v>
      </c>
      <c r="N7862" t="s">
        <v>5571</v>
      </c>
      <c r="O7862">
        <f t="shared" si="128"/>
        <v>106.2708668337969</v>
      </c>
      <c r="P7862" t="s">
        <v>5572</v>
      </c>
    </row>
    <row r="7863" spans="1:16">
      <c r="A7863" s="54" t="s">
        <v>1127</v>
      </c>
      <c r="B7863" s="54" t="s">
        <v>3056</v>
      </c>
      <c r="C7863" s="54" t="s">
        <v>4902</v>
      </c>
      <c r="D7863" s="54" t="s">
        <v>2958</v>
      </c>
      <c r="E7863" s="54" t="s">
        <v>3753</v>
      </c>
      <c r="F7863" s="54" t="s">
        <v>3690</v>
      </c>
      <c r="G7863" s="54">
        <v>2311020000</v>
      </c>
      <c r="H7863" s="54" t="s">
        <v>3693</v>
      </c>
      <c r="I7863" s="54" t="s">
        <v>3694</v>
      </c>
      <c r="J7863">
        <f>VLOOKUP(A7863,'County Acres Disturbed'!$A$2:$E$3146,5,FALSE)</f>
        <v>699.78603100484634</v>
      </c>
      <c r="K7863" s="55" t="s">
        <v>5571</v>
      </c>
      <c r="L7863">
        <f>IF(H7863="PM10-PRI",VLOOKUP(A7863,'County Emission Factors'!A$2:E$3145,5,FALSE),IF(H7863="PM10-FIL",VLOOKUP(A7863,'County Emission Factors'!A$2:E$3145,5,FALSE),VLOOKUP(A7863,'County Emission Factors'!A$2:F$3145,6,FALSE)))</f>
        <v>1.5186194368755688E-2</v>
      </c>
      <c r="M7863" s="56" t="s">
        <v>5572</v>
      </c>
      <c r="N7863" t="s">
        <v>5571</v>
      </c>
      <c r="O7863">
        <f t="shared" si="128"/>
        <v>10.627086683379691</v>
      </c>
      <c r="P7863" t="s">
        <v>5572</v>
      </c>
    </row>
    <row r="7864" spans="1:16">
      <c r="A7864" s="54" t="s">
        <v>1127</v>
      </c>
      <c r="B7864" s="54" t="s">
        <v>3056</v>
      </c>
      <c r="C7864" s="54" t="s">
        <v>4902</v>
      </c>
      <c r="D7864" s="54" t="s">
        <v>2958</v>
      </c>
      <c r="E7864" s="54" t="s">
        <v>3753</v>
      </c>
      <c r="F7864" s="54" t="s">
        <v>3690</v>
      </c>
      <c r="G7864" s="54">
        <v>2311020000</v>
      </c>
      <c r="H7864" s="54" t="s">
        <v>3695</v>
      </c>
      <c r="I7864" s="54" t="s">
        <v>3696</v>
      </c>
      <c r="J7864">
        <f>VLOOKUP(A7864,'County Acres Disturbed'!$A$2:$E$3146,5,FALSE)</f>
        <v>699.78603100484634</v>
      </c>
      <c r="K7864" s="55" t="s">
        <v>5571</v>
      </c>
      <c r="L7864">
        <f>IF(H7864="PM10-PRI",VLOOKUP(A7864,'County Emission Factors'!A$2:E$3145,5,FALSE),IF(H7864="PM10-FIL",VLOOKUP(A7864,'County Emission Factors'!A$2:E$3145,5,FALSE),VLOOKUP(A7864,'County Emission Factors'!A$2:F$3145,6,FALSE)))</f>
        <v>0.15186194368755687</v>
      </c>
      <c r="M7864" s="56" t="s">
        <v>5572</v>
      </c>
      <c r="N7864" t="s">
        <v>5571</v>
      </c>
      <c r="O7864">
        <f t="shared" si="128"/>
        <v>106.2708668337969</v>
      </c>
      <c r="P7864" t="s">
        <v>5572</v>
      </c>
    </row>
    <row r="7865" spans="1:16">
      <c r="A7865" s="54" t="s">
        <v>1127</v>
      </c>
      <c r="B7865" s="54" t="s">
        <v>3056</v>
      </c>
      <c r="C7865" s="54" t="s">
        <v>4902</v>
      </c>
      <c r="D7865" s="54" t="s">
        <v>2958</v>
      </c>
      <c r="E7865" s="54" t="s">
        <v>3753</v>
      </c>
      <c r="F7865" s="54" t="s">
        <v>3690</v>
      </c>
      <c r="G7865" s="54">
        <v>2311020000</v>
      </c>
      <c r="H7865" s="54" t="s">
        <v>3697</v>
      </c>
      <c r="I7865" s="54" t="s">
        <v>3698</v>
      </c>
      <c r="J7865">
        <f>VLOOKUP(A7865,'County Acres Disturbed'!$A$2:$E$3146,5,FALSE)</f>
        <v>699.78603100484634</v>
      </c>
      <c r="K7865" s="55" t="s">
        <v>5571</v>
      </c>
      <c r="L7865">
        <f>IF(H7865="PM10-PRI",VLOOKUP(A7865,'County Emission Factors'!A$2:E$3145,5,FALSE),IF(H7865="PM10-FIL",VLOOKUP(A7865,'County Emission Factors'!A$2:E$3145,5,FALSE),VLOOKUP(A7865,'County Emission Factors'!A$2:F$3145,6,FALSE)))</f>
        <v>1.5186194368755688E-2</v>
      </c>
      <c r="M7865" s="56" t="s">
        <v>5572</v>
      </c>
      <c r="N7865" t="s">
        <v>5571</v>
      </c>
      <c r="O7865">
        <f t="shared" si="128"/>
        <v>10.627086683379691</v>
      </c>
      <c r="P7865" t="s">
        <v>5572</v>
      </c>
    </row>
    <row r="7866" spans="1:16">
      <c r="A7866" s="54" t="s">
        <v>1128</v>
      </c>
      <c r="B7866" s="54" t="s">
        <v>3056</v>
      </c>
      <c r="C7866" s="54" t="s">
        <v>4902</v>
      </c>
      <c r="D7866" s="54" t="s">
        <v>2959</v>
      </c>
      <c r="E7866" s="54" t="s">
        <v>4120</v>
      </c>
      <c r="F7866" s="54" t="s">
        <v>3690</v>
      </c>
      <c r="G7866" s="54">
        <v>2311020000</v>
      </c>
      <c r="H7866" s="54" t="s">
        <v>3691</v>
      </c>
      <c r="I7866" s="54" t="s">
        <v>3692</v>
      </c>
      <c r="J7866">
        <f>VLOOKUP(A7866,'County Acres Disturbed'!$A$2:$E$3146,5,FALSE)</f>
        <v>131.53872763248992</v>
      </c>
      <c r="K7866" s="55" t="s">
        <v>5571</v>
      </c>
      <c r="L7866">
        <f>IF(H7866="PM10-PRI",VLOOKUP(A7866,'County Emission Factors'!A$2:E$3145,5,FALSE),IF(H7866="PM10-FIL",VLOOKUP(A7866,'County Emission Factors'!A$2:E$3145,5,FALSE),VLOOKUP(A7866,'County Emission Factors'!A$2:F$3145,6,FALSE)))</f>
        <v>5.5222524977293366E-2</v>
      </c>
      <c r="M7866" s="56" t="s">
        <v>5572</v>
      </c>
      <c r="N7866" t="s">
        <v>5571</v>
      </c>
      <c r="O7866">
        <f t="shared" si="128"/>
        <v>7.2639006721665638</v>
      </c>
      <c r="P7866" t="s">
        <v>5572</v>
      </c>
    </row>
    <row r="7867" spans="1:16">
      <c r="A7867" s="54" t="s">
        <v>1128</v>
      </c>
      <c r="B7867" s="54" t="s">
        <v>3056</v>
      </c>
      <c r="C7867" s="54" t="s">
        <v>4902</v>
      </c>
      <c r="D7867" s="54" t="s">
        <v>2959</v>
      </c>
      <c r="E7867" s="54" t="s">
        <v>4120</v>
      </c>
      <c r="F7867" s="54" t="s">
        <v>3690</v>
      </c>
      <c r="G7867" s="54">
        <v>2311020000</v>
      </c>
      <c r="H7867" s="54" t="s">
        <v>3693</v>
      </c>
      <c r="I7867" s="54" t="s">
        <v>3694</v>
      </c>
      <c r="J7867">
        <f>VLOOKUP(A7867,'County Acres Disturbed'!$A$2:$E$3146,5,FALSE)</f>
        <v>131.53872763248992</v>
      </c>
      <c r="K7867" s="55" t="s">
        <v>5571</v>
      </c>
      <c r="L7867">
        <f>IF(H7867="PM10-PRI",VLOOKUP(A7867,'County Emission Factors'!A$2:E$3145,5,FALSE),IF(H7867="PM10-FIL",VLOOKUP(A7867,'County Emission Factors'!A$2:E$3145,5,FALSE),VLOOKUP(A7867,'County Emission Factors'!A$2:F$3145,6,FALSE)))</f>
        <v>5.522252497729337E-3</v>
      </c>
      <c r="M7867" s="56" t="s">
        <v>5572</v>
      </c>
      <c r="N7867" t="s">
        <v>5571</v>
      </c>
      <c r="O7867">
        <f t="shared" si="128"/>
        <v>0.72639006721665644</v>
      </c>
      <c r="P7867" t="s">
        <v>5572</v>
      </c>
    </row>
    <row r="7868" spans="1:16">
      <c r="A7868" s="54" t="s">
        <v>1128</v>
      </c>
      <c r="B7868" s="54" t="s">
        <v>3056</v>
      </c>
      <c r="C7868" s="54" t="s">
        <v>4902</v>
      </c>
      <c r="D7868" s="54" t="s">
        <v>2959</v>
      </c>
      <c r="E7868" s="54" t="s">
        <v>4120</v>
      </c>
      <c r="F7868" s="54" t="s">
        <v>3690</v>
      </c>
      <c r="G7868" s="54">
        <v>2311020000</v>
      </c>
      <c r="H7868" s="54" t="s">
        <v>3695</v>
      </c>
      <c r="I7868" s="54" t="s">
        <v>3696</v>
      </c>
      <c r="J7868">
        <f>VLOOKUP(A7868,'County Acres Disturbed'!$A$2:$E$3146,5,FALSE)</f>
        <v>131.53872763248992</v>
      </c>
      <c r="K7868" s="55" t="s">
        <v>5571</v>
      </c>
      <c r="L7868">
        <f>IF(H7868="PM10-PRI",VLOOKUP(A7868,'County Emission Factors'!A$2:E$3145,5,FALSE),IF(H7868="PM10-FIL",VLOOKUP(A7868,'County Emission Factors'!A$2:E$3145,5,FALSE),VLOOKUP(A7868,'County Emission Factors'!A$2:F$3145,6,FALSE)))</f>
        <v>5.5222524977293366E-2</v>
      </c>
      <c r="M7868" s="56" t="s">
        <v>5572</v>
      </c>
      <c r="N7868" t="s">
        <v>5571</v>
      </c>
      <c r="O7868">
        <f t="shared" si="128"/>
        <v>7.2639006721665638</v>
      </c>
      <c r="P7868" t="s">
        <v>5572</v>
      </c>
    </row>
    <row r="7869" spans="1:16">
      <c r="A7869" s="54" t="s">
        <v>1128</v>
      </c>
      <c r="B7869" s="54" t="s">
        <v>3056</v>
      </c>
      <c r="C7869" s="54" t="s">
        <v>4902</v>
      </c>
      <c r="D7869" s="54" t="s">
        <v>2959</v>
      </c>
      <c r="E7869" s="54" t="s">
        <v>4120</v>
      </c>
      <c r="F7869" s="54" t="s">
        <v>3690</v>
      </c>
      <c r="G7869" s="54">
        <v>2311020000</v>
      </c>
      <c r="H7869" s="54" t="s">
        <v>3697</v>
      </c>
      <c r="I7869" s="54" t="s">
        <v>3698</v>
      </c>
      <c r="J7869">
        <f>VLOOKUP(A7869,'County Acres Disturbed'!$A$2:$E$3146,5,FALSE)</f>
        <v>131.53872763248992</v>
      </c>
      <c r="K7869" s="55" t="s">
        <v>5571</v>
      </c>
      <c r="L7869">
        <f>IF(H7869="PM10-PRI",VLOOKUP(A7869,'County Emission Factors'!A$2:E$3145,5,FALSE),IF(H7869="PM10-FIL",VLOOKUP(A7869,'County Emission Factors'!A$2:E$3145,5,FALSE),VLOOKUP(A7869,'County Emission Factors'!A$2:F$3145,6,FALSE)))</f>
        <v>5.522252497729337E-3</v>
      </c>
      <c r="M7869" s="56" t="s">
        <v>5572</v>
      </c>
      <c r="N7869" t="s">
        <v>5571</v>
      </c>
      <c r="O7869">
        <f t="shared" si="128"/>
        <v>0.72639006721665644</v>
      </c>
      <c r="P7869" t="s">
        <v>5572</v>
      </c>
    </row>
    <row r="7870" spans="1:16">
      <c r="A7870" s="54" t="s">
        <v>1129</v>
      </c>
      <c r="B7870" s="54" t="s">
        <v>3056</v>
      </c>
      <c r="C7870" s="54" t="s">
        <v>4902</v>
      </c>
      <c r="D7870" s="54" t="s">
        <v>2960</v>
      </c>
      <c r="E7870" s="54" t="s">
        <v>4953</v>
      </c>
      <c r="F7870" s="54" t="s">
        <v>3690</v>
      </c>
      <c r="G7870" s="54">
        <v>2311020000</v>
      </c>
      <c r="H7870" s="54" t="s">
        <v>3691</v>
      </c>
      <c r="I7870" s="54" t="s">
        <v>3692</v>
      </c>
      <c r="J7870">
        <f>VLOOKUP(A7870,'County Acres Disturbed'!$A$2:$E$3146,5,FALSE)</f>
        <v>810.27856221613797</v>
      </c>
      <c r="K7870" s="55" t="s">
        <v>5571</v>
      </c>
      <c r="L7870">
        <f>IF(H7870="PM10-PRI",VLOOKUP(A7870,'County Emission Factors'!A$2:E$3145,5,FALSE),IF(H7870="PM10-FIL",VLOOKUP(A7870,'County Emission Factors'!A$2:E$3145,5,FALSE),VLOOKUP(A7870,'County Emission Factors'!A$2:F$3145,6,FALSE)))</f>
        <v>0.15186194368755682</v>
      </c>
      <c r="M7870" s="56" t="s">
        <v>5572</v>
      </c>
      <c r="N7870" t="s">
        <v>5571</v>
      </c>
      <c r="O7870">
        <f t="shared" si="128"/>
        <v>123.05047738650164</v>
      </c>
      <c r="P7870" t="s">
        <v>5572</v>
      </c>
    </row>
    <row r="7871" spans="1:16">
      <c r="A7871" s="54" t="s">
        <v>1129</v>
      </c>
      <c r="B7871" s="54" t="s">
        <v>3056</v>
      </c>
      <c r="C7871" s="54" t="s">
        <v>4902</v>
      </c>
      <c r="D7871" s="54" t="s">
        <v>2960</v>
      </c>
      <c r="E7871" s="54" t="s">
        <v>4953</v>
      </c>
      <c r="F7871" s="54" t="s">
        <v>3690</v>
      </c>
      <c r="G7871" s="54">
        <v>2311020000</v>
      </c>
      <c r="H7871" s="54" t="s">
        <v>3693</v>
      </c>
      <c r="I7871" s="54" t="s">
        <v>3694</v>
      </c>
      <c r="J7871">
        <f>VLOOKUP(A7871,'County Acres Disturbed'!$A$2:$E$3146,5,FALSE)</f>
        <v>810.27856221613797</v>
      </c>
      <c r="K7871" s="55" t="s">
        <v>5571</v>
      </c>
      <c r="L7871">
        <f>IF(H7871="PM10-PRI",VLOOKUP(A7871,'County Emission Factors'!A$2:E$3145,5,FALSE),IF(H7871="PM10-FIL",VLOOKUP(A7871,'County Emission Factors'!A$2:E$3145,5,FALSE),VLOOKUP(A7871,'County Emission Factors'!A$2:F$3145,6,FALSE)))</f>
        <v>1.5186194368755682E-2</v>
      </c>
      <c r="M7871" s="56" t="s">
        <v>5572</v>
      </c>
      <c r="N7871" t="s">
        <v>5571</v>
      </c>
      <c r="O7871">
        <f t="shared" si="128"/>
        <v>12.305047738650165</v>
      </c>
      <c r="P7871" t="s">
        <v>5572</v>
      </c>
    </row>
    <row r="7872" spans="1:16">
      <c r="A7872" s="54" t="s">
        <v>1129</v>
      </c>
      <c r="B7872" s="54" t="s">
        <v>3056</v>
      </c>
      <c r="C7872" s="54" t="s">
        <v>4902</v>
      </c>
      <c r="D7872" s="54" t="s">
        <v>2960</v>
      </c>
      <c r="E7872" s="54" t="s">
        <v>4953</v>
      </c>
      <c r="F7872" s="54" t="s">
        <v>3690</v>
      </c>
      <c r="G7872" s="54">
        <v>2311020000</v>
      </c>
      <c r="H7872" s="54" t="s">
        <v>3695</v>
      </c>
      <c r="I7872" s="54" t="s">
        <v>3696</v>
      </c>
      <c r="J7872">
        <f>VLOOKUP(A7872,'County Acres Disturbed'!$A$2:$E$3146,5,FALSE)</f>
        <v>810.27856221613797</v>
      </c>
      <c r="K7872" s="55" t="s">
        <v>5571</v>
      </c>
      <c r="L7872">
        <f>IF(H7872="PM10-PRI",VLOOKUP(A7872,'County Emission Factors'!A$2:E$3145,5,FALSE),IF(H7872="PM10-FIL",VLOOKUP(A7872,'County Emission Factors'!A$2:E$3145,5,FALSE),VLOOKUP(A7872,'County Emission Factors'!A$2:F$3145,6,FALSE)))</f>
        <v>0.15186194368755682</v>
      </c>
      <c r="M7872" s="56" t="s">
        <v>5572</v>
      </c>
      <c r="N7872" t="s">
        <v>5571</v>
      </c>
      <c r="O7872">
        <f t="shared" si="128"/>
        <v>123.05047738650164</v>
      </c>
      <c r="P7872" t="s">
        <v>5572</v>
      </c>
    </row>
    <row r="7873" spans="1:16">
      <c r="A7873" s="54" t="s">
        <v>1129</v>
      </c>
      <c r="B7873" s="54" t="s">
        <v>3056</v>
      </c>
      <c r="C7873" s="54" t="s">
        <v>4902</v>
      </c>
      <c r="D7873" s="54" t="s">
        <v>2960</v>
      </c>
      <c r="E7873" s="54" t="s">
        <v>4953</v>
      </c>
      <c r="F7873" s="54" t="s">
        <v>3690</v>
      </c>
      <c r="G7873" s="54">
        <v>2311020000</v>
      </c>
      <c r="H7873" s="54" t="s">
        <v>3697</v>
      </c>
      <c r="I7873" s="54" t="s">
        <v>3698</v>
      </c>
      <c r="J7873">
        <f>VLOOKUP(A7873,'County Acres Disturbed'!$A$2:$E$3146,5,FALSE)</f>
        <v>810.27856221613797</v>
      </c>
      <c r="K7873" s="55" t="s">
        <v>5571</v>
      </c>
      <c r="L7873">
        <f>IF(H7873="PM10-PRI",VLOOKUP(A7873,'County Emission Factors'!A$2:E$3145,5,FALSE),IF(H7873="PM10-FIL",VLOOKUP(A7873,'County Emission Factors'!A$2:E$3145,5,FALSE),VLOOKUP(A7873,'County Emission Factors'!A$2:F$3145,6,FALSE)))</f>
        <v>1.5186194368755682E-2</v>
      </c>
      <c r="M7873" s="56" t="s">
        <v>5572</v>
      </c>
      <c r="N7873" t="s">
        <v>5571</v>
      </c>
      <c r="O7873">
        <f t="shared" si="128"/>
        <v>12.305047738650165</v>
      </c>
      <c r="P7873" t="s">
        <v>5572</v>
      </c>
    </row>
    <row r="7874" spans="1:16">
      <c r="A7874" s="54" t="s">
        <v>1130</v>
      </c>
      <c r="B7874" s="54" t="s">
        <v>3056</v>
      </c>
      <c r="C7874" s="54" t="s">
        <v>4902</v>
      </c>
      <c r="D7874" s="54" t="s">
        <v>2961</v>
      </c>
      <c r="E7874" s="54" t="s">
        <v>4834</v>
      </c>
      <c r="F7874" s="54" t="s">
        <v>3690</v>
      </c>
      <c r="G7874" s="54">
        <v>2311020000</v>
      </c>
      <c r="H7874" s="54" t="s">
        <v>3691</v>
      </c>
      <c r="I7874" s="54" t="s">
        <v>3692</v>
      </c>
      <c r="J7874">
        <f>VLOOKUP(A7874,'County Acres Disturbed'!$A$2:$E$3146,5,FALSE)</f>
        <v>277.22245704573879</v>
      </c>
      <c r="K7874" s="55" t="s">
        <v>5571</v>
      </c>
      <c r="L7874">
        <f>IF(H7874="PM10-PRI",VLOOKUP(A7874,'County Emission Factors'!A$2:E$3145,5,FALSE),IF(H7874="PM10-FIL",VLOOKUP(A7874,'County Emission Factors'!A$2:E$3145,5,FALSE),VLOOKUP(A7874,'County Emission Factors'!A$2:F$3145,6,FALSE)))</f>
        <v>0.15186194368755679</v>
      </c>
      <c r="M7874" s="56" t="s">
        <v>5572</v>
      </c>
      <c r="N7874" t="s">
        <v>5571</v>
      </c>
      <c r="O7874">
        <f t="shared" si="128"/>
        <v>42.099541160806112</v>
      </c>
      <c r="P7874" t="s">
        <v>5572</v>
      </c>
    </row>
    <row r="7875" spans="1:16">
      <c r="A7875" s="54" t="s">
        <v>1130</v>
      </c>
      <c r="B7875" s="54" t="s">
        <v>3056</v>
      </c>
      <c r="C7875" s="54" t="s">
        <v>4902</v>
      </c>
      <c r="D7875" s="54" t="s">
        <v>2961</v>
      </c>
      <c r="E7875" s="54" t="s">
        <v>4834</v>
      </c>
      <c r="F7875" s="54" t="s">
        <v>3690</v>
      </c>
      <c r="G7875" s="54">
        <v>2311020000</v>
      </c>
      <c r="H7875" s="54" t="s">
        <v>3693</v>
      </c>
      <c r="I7875" s="54" t="s">
        <v>3694</v>
      </c>
      <c r="J7875">
        <f>VLOOKUP(A7875,'County Acres Disturbed'!$A$2:$E$3146,5,FALSE)</f>
        <v>277.22245704573879</v>
      </c>
      <c r="K7875" s="55" t="s">
        <v>5571</v>
      </c>
      <c r="L7875">
        <f>IF(H7875="PM10-PRI",VLOOKUP(A7875,'County Emission Factors'!A$2:E$3145,5,FALSE),IF(H7875="PM10-FIL",VLOOKUP(A7875,'County Emission Factors'!A$2:E$3145,5,FALSE),VLOOKUP(A7875,'County Emission Factors'!A$2:F$3145,6,FALSE)))</f>
        <v>1.5186194368755679E-2</v>
      </c>
      <c r="M7875" s="56" t="s">
        <v>5572</v>
      </c>
      <c r="N7875" t="s">
        <v>5571</v>
      </c>
      <c r="O7875">
        <f t="shared" si="128"/>
        <v>4.2099541160806115</v>
      </c>
      <c r="P7875" t="s">
        <v>5572</v>
      </c>
    </row>
    <row r="7876" spans="1:16">
      <c r="A7876" s="54" t="s">
        <v>1130</v>
      </c>
      <c r="B7876" s="54" t="s">
        <v>3056</v>
      </c>
      <c r="C7876" s="54" t="s">
        <v>4902</v>
      </c>
      <c r="D7876" s="54" t="s">
        <v>2961</v>
      </c>
      <c r="E7876" s="54" t="s">
        <v>4834</v>
      </c>
      <c r="F7876" s="54" t="s">
        <v>3690</v>
      </c>
      <c r="G7876" s="54">
        <v>2311020000</v>
      </c>
      <c r="H7876" s="54" t="s">
        <v>3695</v>
      </c>
      <c r="I7876" s="54" t="s">
        <v>3696</v>
      </c>
      <c r="J7876">
        <f>VLOOKUP(A7876,'County Acres Disturbed'!$A$2:$E$3146,5,FALSE)</f>
        <v>277.22245704573879</v>
      </c>
      <c r="K7876" s="55" t="s">
        <v>5571</v>
      </c>
      <c r="L7876">
        <f>IF(H7876="PM10-PRI",VLOOKUP(A7876,'County Emission Factors'!A$2:E$3145,5,FALSE),IF(H7876="PM10-FIL",VLOOKUP(A7876,'County Emission Factors'!A$2:E$3145,5,FALSE),VLOOKUP(A7876,'County Emission Factors'!A$2:F$3145,6,FALSE)))</f>
        <v>0.15186194368755679</v>
      </c>
      <c r="M7876" s="56" t="s">
        <v>5572</v>
      </c>
      <c r="N7876" t="s">
        <v>5571</v>
      </c>
      <c r="O7876">
        <f t="shared" si="128"/>
        <v>42.099541160806112</v>
      </c>
      <c r="P7876" t="s">
        <v>5572</v>
      </c>
    </row>
    <row r="7877" spans="1:16">
      <c r="A7877" s="54" t="s">
        <v>1130</v>
      </c>
      <c r="B7877" s="54" t="s">
        <v>3056</v>
      </c>
      <c r="C7877" s="54" t="s">
        <v>4902</v>
      </c>
      <c r="D7877" s="54" t="s">
        <v>2961</v>
      </c>
      <c r="E7877" s="54" t="s">
        <v>4834</v>
      </c>
      <c r="F7877" s="54" t="s">
        <v>3690</v>
      </c>
      <c r="G7877" s="54">
        <v>2311020000</v>
      </c>
      <c r="H7877" s="54" t="s">
        <v>3697</v>
      </c>
      <c r="I7877" s="54" t="s">
        <v>3698</v>
      </c>
      <c r="J7877">
        <f>VLOOKUP(A7877,'County Acres Disturbed'!$A$2:$E$3146,5,FALSE)</f>
        <v>277.22245704573879</v>
      </c>
      <c r="K7877" s="55" t="s">
        <v>5571</v>
      </c>
      <c r="L7877">
        <f>IF(H7877="PM10-PRI",VLOOKUP(A7877,'County Emission Factors'!A$2:E$3145,5,FALSE),IF(H7877="PM10-FIL",VLOOKUP(A7877,'County Emission Factors'!A$2:E$3145,5,FALSE),VLOOKUP(A7877,'County Emission Factors'!A$2:F$3145,6,FALSE)))</f>
        <v>1.5186194368755679E-2</v>
      </c>
      <c r="M7877" s="56" t="s">
        <v>5572</v>
      </c>
      <c r="N7877" t="s">
        <v>5571</v>
      </c>
      <c r="O7877">
        <f t="shared" si="128"/>
        <v>4.2099541160806115</v>
      </c>
      <c r="P7877" t="s">
        <v>5572</v>
      </c>
    </row>
    <row r="7878" spans="1:16">
      <c r="A7878" s="54" t="s">
        <v>1131</v>
      </c>
      <c r="B7878" s="54" t="s">
        <v>3056</v>
      </c>
      <c r="C7878" s="54" t="s">
        <v>4902</v>
      </c>
      <c r="D7878" s="54" t="s">
        <v>2962</v>
      </c>
      <c r="E7878" s="54" t="s">
        <v>4447</v>
      </c>
      <c r="F7878" s="54" t="s">
        <v>3690</v>
      </c>
      <c r="G7878" s="54">
        <v>2311020000</v>
      </c>
      <c r="H7878" s="54" t="s">
        <v>3691</v>
      </c>
      <c r="I7878" s="54" t="s">
        <v>3692</v>
      </c>
      <c r="J7878">
        <f>VLOOKUP(A7878,'County Acres Disturbed'!$A$2:$E$3146,5,FALSE)</f>
        <v>968.12503537512589</v>
      </c>
      <c r="K7878" s="55" t="s">
        <v>5571</v>
      </c>
      <c r="L7878">
        <f>IF(H7878="PM10-PRI",VLOOKUP(A7878,'County Emission Factors'!A$2:E$3145,5,FALSE),IF(H7878="PM10-FIL",VLOOKUP(A7878,'County Emission Factors'!A$2:E$3145,5,FALSE),VLOOKUP(A7878,'County Emission Factors'!A$2:F$3145,6,FALSE)))</f>
        <v>0.15186194368755682</v>
      </c>
      <c r="M7878" s="56" t="s">
        <v>5572</v>
      </c>
      <c r="N7878" t="s">
        <v>5571</v>
      </c>
      <c r="O7878">
        <f t="shared" si="128"/>
        <v>147.02134960465131</v>
      </c>
      <c r="P7878" t="s">
        <v>5572</v>
      </c>
    </row>
    <row r="7879" spans="1:16">
      <c r="A7879" s="54" t="s">
        <v>1131</v>
      </c>
      <c r="B7879" s="54" t="s">
        <v>3056</v>
      </c>
      <c r="C7879" s="54" t="s">
        <v>4902</v>
      </c>
      <c r="D7879" s="54" t="s">
        <v>2962</v>
      </c>
      <c r="E7879" s="54" t="s">
        <v>4447</v>
      </c>
      <c r="F7879" s="54" t="s">
        <v>3690</v>
      </c>
      <c r="G7879" s="54">
        <v>2311020000</v>
      </c>
      <c r="H7879" s="54" t="s">
        <v>3693</v>
      </c>
      <c r="I7879" s="54" t="s">
        <v>3694</v>
      </c>
      <c r="J7879">
        <f>VLOOKUP(A7879,'County Acres Disturbed'!$A$2:$E$3146,5,FALSE)</f>
        <v>968.12503537512589</v>
      </c>
      <c r="K7879" s="55" t="s">
        <v>5571</v>
      </c>
      <c r="L7879">
        <f>IF(H7879="PM10-PRI",VLOOKUP(A7879,'County Emission Factors'!A$2:E$3145,5,FALSE),IF(H7879="PM10-FIL",VLOOKUP(A7879,'County Emission Factors'!A$2:E$3145,5,FALSE),VLOOKUP(A7879,'County Emission Factors'!A$2:F$3145,6,FALSE)))</f>
        <v>1.5186194368755682E-2</v>
      </c>
      <c r="M7879" s="56" t="s">
        <v>5572</v>
      </c>
      <c r="N7879" t="s">
        <v>5571</v>
      </c>
      <c r="O7879">
        <f t="shared" si="128"/>
        <v>14.702134960465132</v>
      </c>
      <c r="P7879" t="s">
        <v>5572</v>
      </c>
    </row>
    <row r="7880" spans="1:16">
      <c r="A7880" s="54" t="s">
        <v>1131</v>
      </c>
      <c r="B7880" s="54" t="s">
        <v>3056</v>
      </c>
      <c r="C7880" s="54" t="s">
        <v>4902</v>
      </c>
      <c r="D7880" s="54" t="s">
        <v>2962</v>
      </c>
      <c r="E7880" s="54" t="s">
        <v>4447</v>
      </c>
      <c r="F7880" s="54" t="s">
        <v>3690</v>
      </c>
      <c r="G7880" s="54">
        <v>2311020000</v>
      </c>
      <c r="H7880" s="54" t="s">
        <v>3695</v>
      </c>
      <c r="I7880" s="54" t="s">
        <v>3696</v>
      </c>
      <c r="J7880">
        <f>VLOOKUP(A7880,'County Acres Disturbed'!$A$2:$E$3146,5,FALSE)</f>
        <v>968.12503537512589</v>
      </c>
      <c r="K7880" s="55" t="s">
        <v>5571</v>
      </c>
      <c r="L7880">
        <f>IF(H7880="PM10-PRI",VLOOKUP(A7880,'County Emission Factors'!A$2:E$3145,5,FALSE),IF(H7880="PM10-FIL",VLOOKUP(A7880,'County Emission Factors'!A$2:E$3145,5,FALSE),VLOOKUP(A7880,'County Emission Factors'!A$2:F$3145,6,FALSE)))</f>
        <v>0.15186194368755682</v>
      </c>
      <c r="M7880" s="56" t="s">
        <v>5572</v>
      </c>
      <c r="N7880" t="s">
        <v>5571</v>
      </c>
      <c r="O7880">
        <f t="shared" si="128"/>
        <v>147.02134960465131</v>
      </c>
      <c r="P7880" t="s">
        <v>5572</v>
      </c>
    </row>
    <row r="7881" spans="1:16">
      <c r="A7881" s="54" t="s">
        <v>1131</v>
      </c>
      <c r="B7881" s="54" t="s">
        <v>3056</v>
      </c>
      <c r="C7881" s="54" t="s">
        <v>4902</v>
      </c>
      <c r="D7881" s="54" t="s">
        <v>2962</v>
      </c>
      <c r="E7881" s="54" t="s">
        <v>4447</v>
      </c>
      <c r="F7881" s="54" t="s">
        <v>3690</v>
      </c>
      <c r="G7881" s="54">
        <v>2311020000</v>
      </c>
      <c r="H7881" s="54" t="s">
        <v>3697</v>
      </c>
      <c r="I7881" s="54" t="s">
        <v>3698</v>
      </c>
      <c r="J7881">
        <f>VLOOKUP(A7881,'County Acres Disturbed'!$A$2:$E$3146,5,FALSE)</f>
        <v>968.12503537512589</v>
      </c>
      <c r="K7881" s="55" t="s">
        <v>5571</v>
      </c>
      <c r="L7881">
        <f>IF(H7881="PM10-PRI",VLOOKUP(A7881,'County Emission Factors'!A$2:E$3145,5,FALSE),IF(H7881="PM10-FIL",VLOOKUP(A7881,'County Emission Factors'!A$2:E$3145,5,FALSE),VLOOKUP(A7881,'County Emission Factors'!A$2:F$3145,6,FALSE)))</f>
        <v>1.5186194368755682E-2</v>
      </c>
      <c r="M7881" s="56" t="s">
        <v>5572</v>
      </c>
      <c r="N7881" t="s">
        <v>5571</v>
      </c>
      <c r="O7881">
        <f t="shared" si="128"/>
        <v>14.702134960465132</v>
      </c>
      <c r="P7881" t="s">
        <v>5572</v>
      </c>
    </row>
    <row r="7882" spans="1:16">
      <c r="A7882" s="54" t="s">
        <v>1132</v>
      </c>
      <c r="B7882" s="54" t="s">
        <v>3056</v>
      </c>
      <c r="C7882" s="54" t="s">
        <v>4902</v>
      </c>
      <c r="D7882" s="54" t="s">
        <v>2963</v>
      </c>
      <c r="E7882" s="54" t="s">
        <v>4954</v>
      </c>
      <c r="F7882" s="54" t="s">
        <v>3690</v>
      </c>
      <c r="G7882" s="54">
        <v>2311020000</v>
      </c>
      <c r="H7882" s="54" t="s">
        <v>3691</v>
      </c>
      <c r="I7882" s="54" t="s">
        <v>3692</v>
      </c>
      <c r="J7882">
        <f>VLOOKUP(A7882,'County Acres Disturbed'!$A$2:$E$3146,5,FALSE)</f>
        <v>299.90829900207706</v>
      </c>
      <c r="K7882" s="55" t="s">
        <v>5571</v>
      </c>
      <c r="L7882">
        <f>IF(H7882="PM10-PRI",VLOOKUP(A7882,'County Emission Factors'!A$2:E$3145,5,FALSE),IF(H7882="PM10-FIL",VLOOKUP(A7882,'County Emission Factors'!A$2:E$3145,5,FALSE),VLOOKUP(A7882,'County Emission Factors'!A$2:F$3145,6,FALSE)))</f>
        <v>0.15186194368755679</v>
      </c>
      <c r="M7882" s="56" t="s">
        <v>5572</v>
      </c>
      <c r="N7882" t="s">
        <v>5571</v>
      </c>
      <c r="O7882">
        <f t="shared" si="128"/>
        <v>45.544657214484367</v>
      </c>
      <c r="P7882" t="s">
        <v>5572</v>
      </c>
    </row>
    <row r="7883" spans="1:16">
      <c r="A7883" s="54" t="s">
        <v>1132</v>
      </c>
      <c r="B7883" s="54" t="s">
        <v>3056</v>
      </c>
      <c r="C7883" s="54" t="s">
        <v>4902</v>
      </c>
      <c r="D7883" s="54" t="s">
        <v>2963</v>
      </c>
      <c r="E7883" s="54" t="s">
        <v>4954</v>
      </c>
      <c r="F7883" s="54" t="s">
        <v>3690</v>
      </c>
      <c r="G7883" s="54">
        <v>2311020000</v>
      </c>
      <c r="H7883" s="54" t="s">
        <v>3693</v>
      </c>
      <c r="I7883" s="54" t="s">
        <v>3694</v>
      </c>
      <c r="J7883">
        <f>VLOOKUP(A7883,'County Acres Disturbed'!$A$2:$E$3146,5,FALSE)</f>
        <v>299.90829900207706</v>
      </c>
      <c r="K7883" s="55" t="s">
        <v>5571</v>
      </c>
      <c r="L7883">
        <f>IF(H7883="PM10-PRI",VLOOKUP(A7883,'County Emission Factors'!A$2:E$3145,5,FALSE),IF(H7883="PM10-FIL",VLOOKUP(A7883,'County Emission Factors'!A$2:E$3145,5,FALSE),VLOOKUP(A7883,'County Emission Factors'!A$2:F$3145,6,FALSE)))</f>
        <v>1.5186194368755679E-2</v>
      </c>
      <c r="M7883" s="56" t="s">
        <v>5572</v>
      </c>
      <c r="N7883" t="s">
        <v>5571</v>
      </c>
      <c r="O7883">
        <f t="shared" si="128"/>
        <v>4.5544657214484374</v>
      </c>
      <c r="P7883" t="s">
        <v>5572</v>
      </c>
    </row>
    <row r="7884" spans="1:16">
      <c r="A7884" s="54" t="s">
        <v>1132</v>
      </c>
      <c r="B7884" s="54" t="s">
        <v>3056</v>
      </c>
      <c r="C7884" s="54" t="s">
        <v>4902</v>
      </c>
      <c r="D7884" s="54" t="s">
        <v>2963</v>
      </c>
      <c r="E7884" s="54" t="s">
        <v>4954</v>
      </c>
      <c r="F7884" s="54" t="s">
        <v>3690</v>
      </c>
      <c r="G7884" s="54">
        <v>2311020000</v>
      </c>
      <c r="H7884" s="54" t="s">
        <v>3695</v>
      </c>
      <c r="I7884" s="54" t="s">
        <v>3696</v>
      </c>
      <c r="J7884">
        <f>VLOOKUP(A7884,'County Acres Disturbed'!$A$2:$E$3146,5,FALSE)</f>
        <v>299.90829900207706</v>
      </c>
      <c r="K7884" s="55" t="s">
        <v>5571</v>
      </c>
      <c r="L7884">
        <f>IF(H7884="PM10-PRI",VLOOKUP(A7884,'County Emission Factors'!A$2:E$3145,5,FALSE),IF(H7884="PM10-FIL",VLOOKUP(A7884,'County Emission Factors'!A$2:E$3145,5,FALSE),VLOOKUP(A7884,'County Emission Factors'!A$2:F$3145,6,FALSE)))</f>
        <v>0.15186194368755679</v>
      </c>
      <c r="M7884" s="56" t="s">
        <v>5572</v>
      </c>
      <c r="N7884" t="s">
        <v>5571</v>
      </c>
      <c r="O7884">
        <f t="shared" si="128"/>
        <v>45.544657214484367</v>
      </c>
      <c r="P7884" t="s">
        <v>5572</v>
      </c>
    </row>
    <row r="7885" spans="1:16">
      <c r="A7885" s="54" t="s">
        <v>1132</v>
      </c>
      <c r="B7885" s="54" t="s">
        <v>3056</v>
      </c>
      <c r="C7885" s="54" t="s">
        <v>4902</v>
      </c>
      <c r="D7885" s="54" t="s">
        <v>2963</v>
      </c>
      <c r="E7885" s="54" t="s">
        <v>4954</v>
      </c>
      <c r="F7885" s="54" t="s">
        <v>3690</v>
      </c>
      <c r="G7885" s="54">
        <v>2311020000</v>
      </c>
      <c r="H7885" s="54" t="s">
        <v>3697</v>
      </c>
      <c r="I7885" s="54" t="s">
        <v>3698</v>
      </c>
      <c r="J7885">
        <f>VLOOKUP(A7885,'County Acres Disturbed'!$A$2:$E$3146,5,FALSE)</f>
        <v>299.90829900207706</v>
      </c>
      <c r="K7885" s="55" t="s">
        <v>5571</v>
      </c>
      <c r="L7885">
        <f>IF(H7885="PM10-PRI",VLOOKUP(A7885,'County Emission Factors'!A$2:E$3145,5,FALSE),IF(H7885="PM10-FIL",VLOOKUP(A7885,'County Emission Factors'!A$2:E$3145,5,FALSE),VLOOKUP(A7885,'County Emission Factors'!A$2:F$3145,6,FALSE)))</f>
        <v>1.5186194368755679E-2</v>
      </c>
      <c r="M7885" s="56" t="s">
        <v>5572</v>
      </c>
      <c r="N7885" t="s">
        <v>5571</v>
      </c>
      <c r="O7885">
        <f t="shared" si="128"/>
        <v>4.5544657214484374</v>
      </c>
      <c r="P7885" t="s">
        <v>5572</v>
      </c>
    </row>
    <row r="7886" spans="1:16">
      <c r="A7886" s="54" t="s">
        <v>1133</v>
      </c>
      <c r="B7886" s="54" t="s">
        <v>3056</v>
      </c>
      <c r="C7886" s="54" t="s">
        <v>4902</v>
      </c>
      <c r="D7886" s="54" t="s">
        <v>2964</v>
      </c>
      <c r="E7886" s="54" t="s">
        <v>4955</v>
      </c>
      <c r="F7886" s="54" t="s">
        <v>3690</v>
      </c>
      <c r="G7886" s="54">
        <v>2311020000</v>
      </c>
      <c r="H7886" s="54" t="s">
        <v>3691</v>
      </c>
      <c r="I7886" s="54" t="s">
        <v>3692</v>
      </c>
      <c r="J7886">
        <f>VLOOKUP(A7886,'County Acres Disturbed'!$A$2:$E$3146,5,FALSE)</f>
        <v>142.06182584308911</v>
      </c>
      <c r="K7886" s="55" t="s">
        <v>5571</v>
      </c>
      <c r="L7886">
        <f>IF(H7886="PM10-PRI",VLOOKUP(A7886,'County Emission Factors'!A$2:E$3145,5,FALSE),IF(H7886="PM10-FIL",VLOOKUP(A7886,'County Emission Factors'!A$2:E$3145,5,FALSE),VLOOKUP(A7886,'County Emission Factors'!A$2:F$3145,6,FALSE)))</f>
        <v>0.15186194368755682</v>
      </c>
      <c r="M7886" s="56" t="s">
        <v>5572</v>
      </c>
      <c r="N7886" t="s">
        <v>5571</v>
      </c>
      <c r="O7886">
        <f t="shared" si="128"/>
        <v>21.573784996334702</v>
      </c>
      <c r="P7886" t="s">
        <v>5572</v>
      </c>
    </row>
    <row r="7887" spans="1:16">
      <c r="A7887" s="54" t="s">
        <v>1133</v>
      </c>
      <c r="B7887" s="54" t="s">
        <v>3056</v>
      </c>
      <c r="C7887" s="54" t="s">
        <v>4902</v>
      </c>
      <c r="D7887" s="54" t="s">
        <v>2964</v>
      </c>
      <c r="E7887" s="54" t="s">
        <v>4955</v>
      </c>
      <c r="F7887" s="54" t="s">
        <v>3690</v>
      </c>
      <c r="G7887" s="54">
        <v>2311020000</v>
      </c>
      <c r="H7887" s="54" t="s">
        <v>3693</v>
      </c>
      <c r="I7887" s="54" t="s">
        <v>3694</v>
      </c>
      <c r="J7887">
        <f>VLOOKUP(A7887,'County Acres Disturbed'!$A$2:$E$3146,5,FALSE)</f>
        <v>142.06182584308911</v>
      </c>
      <c r="K7887" s="55" t="s">
        <v>5571</v>
      </c>
      <c r="L7887">
        <f>IF(H7887="PM10-PRI",VLOOKUP(A7887,'County Emission Factors'!A$2:E$3145,5,FALSE),IF(H7887="PM10-FIL",VLOOKUP(A7887,'County Emission Factors'!A$2:E$3145,5,FALSE),VLOOKUP(A7887,'County Emission Factors'!A$2:F$3145,6,FALSE)))</f>
        <v>1.5186194368755682E-2</v>
      </c>
      <c r="M7887" s="56" t="s">
        <v>5572</v>
      </c>
      <c r="N7887" t="s">
        <v>5571</v>
      </c>
      <c r="O7887">
        <f t="shared" si="128"/>
        <v>2.1573784996334702</v>
      </c>
      <c r="P7887" t="s">
        <v>5572</v>
      </c>
    </row>
    <row r="7888" spans="1:16">
      <c r="A7888" s="54" t="s">
        <v>1133</v>
      </c>
      <c r="B7888" s="54" t="s">
        <v>3056</v>
      </c>
      <c r="C7888" s="54" t="s">
        <v>4902</v>
      </c>
      <c r="D7888" s="54" t="s">
        <v>2964</v>
      </c>
      <c r="E7888" s="54" t="s">
        <v>4955</v>
      </c>
      <c r="F7888" s="54" t="s">
        <v>3690</v>
      </c>
      <c r="G7888" s="54">
        <v>2311020000</v>
      </c>
      <c r="H7888" s="54" t="s">
        <v>3695</v>
      </c>
      <c r="I7888" s="54" t="s">
        <v>3696</v>
      </c>
      <c r="J7888">
        <f>VLOOKUP(A7888,'County Acres Disturbed'!$A$2:$E$3146,5,FALSE)</f>
        <v>142.06182584308911</v>
      </c>
      <c r="K7888" s="55" t="s">
        <v>5571</v>
      </c>
      <c r="L7888">
        <f>IF(H7888="PM10-PRI",VLOOKUP(A7888,'County Emission Factors'!A$2:E$3145,5,FALSE),IF(H7888="PM10-FIL",VLOOKUP(A7888,'County Emission Factors'!A$2:E$3145,5,FALSE),VLOOKUP(A7888,'County Emission Factors'!A$2:F$3145,6,FALSE)))</f>
        <v>0.15186194368755682</v>
      </c>
      <c r="M7888" s="56" t="s">
        <v>5572</v>
      </c>
      <c r="N7888" t="s">
        <v>5571</v>
      </c>
      <c r="O7888">
        <f t="shared" si="128"/>
        <v>21.573784996334702</v>
      </c>
      <c r="P7888" t="s">
        <v>5572</v>
      </c>
    </row>
    <row r="7889" spans="1:16">
      <c r="A7889" s="54" t="s">
        <v>1133</v>
      </c>
      <c r="B7889" s="54" t="s">
        <v>3056</v>
      </c>
      <c r="C7889" s="54" t="s">
        <v>4902</v>
      </c>
      <c r="D7889" s="54" t="s">
        <v>2964</v>
      </c>
      <c r="E7889" s="54" t="s">
        <v>4955</v>
      </c>
      <c r="F7889" s="54" t="s">
        <v>3690</v>
      </c>
      <c r="G7889" s="54">
        <v>2311020000</v>
      </c>
      <c r="H7889" s="54" t="s">
        <v>3697</v>
      </c>
      <c r="I7889" s="54" t="s">
        <v>3698</v>
      </c>
      <c r="J7889">
        <f>VLOOKUP(A7889,'County Acres Disturbed'!$A$2:$E$3146,5,FALSE)</f>
        <v>142.06182584308911</v>
      </c>
      <c r="K7889" s="55" t="s">
        <v>5571</v>
      </c>
      <c r="L7889">
        <f>IF(H7889="PM10-PRI",VLOOKUP(A7889,'County Emission Factors'!A$2:E$3145,5,FALSE),IF(H7889="PM10-FIL",VLOOKUP(A7889,'County Emission Factors'!A$2:E$3145,5,FALSE),VLOOKUP(A7889,'County Emission Factors'!A$2:F$3145,6,FALSE)))</f>
        <v>1.5186194368755682E-2</v>
      </c>
      <c r="M7889" s="56" t="s">
        <v>5572</v>
      </c>
      <c r="N7889" t="s">
        <v>5571</v>
      </c>
      <c r="O7889">
        <f t="shared" si="128"/>
        <v>2.1573784996334702</v>
      </c>
      <c r="P7889" t="s">
        <v>5572</v>
      </c>
    </row>
    <row r="7890" spans="1:16">
      <c r="A7890" s="54" t="s">
        <v>1134</v>
      </c>
      <c r="B7890" s="54" t="s">
        <v>3056</v>
      </c>
      <c r="C7890" s="54" t="s">
        <v>4902</v>
      </c>
      <c r="D7890" s="54" t="s">
        <v>2965</v>
      </c>
      <c r="E7890" s="54" t="s">
        <v>4734</v>
      </c>
      <c r="F7890" s="54" t="s">
        <v>3690</v>
      </c>
      <c r="G7890" s="54">
        <v>2311020000</v>
      </c>
      <c r="H7890" s="54" t="s">
        <v>3691</v>
      </c>
      <c r="I7890" s="54" t="s">
        <v>3692</v>
      </c>
      <c r="J7890">
        <f>VLOOKUP(A7890,'County Acres Disturbed'!$A$2:$E$3146,5,FALSE)</f>
        <v>184.15421868548594</v>
      </c>
      <c r="K7890" s="55" t="s">
        <v>5571</v>
      </c>
      <c r="L7890">
        <f>IF(H7890="PM10-PRI",VLOOKUP(A7890,'County Emission Factors'!A$2:E$3145,5,FALSE),IF(H7890="PM10-FIL",VLOOKUP(A7890,'County Emission Factors'!A$2:E$3145,5,FALSE),VLOOKUP(A7890,'County Emission Factors'!A$2:F$3145,6,FALSE)))</f>
        <v>5.5222524977293366E-2</v>
      </c>
      <c r="M7890" s="56" t="s">
        <v>5572</v>
      </c>
      <c r="N7890" t="s">
        <v>5571</v>
      </c>
      <c r="O7890">
        <f t="shared" si="128"/>
        <v>10.169460941033192</v>
      </c>
      <c r="P7890" t="s">
        <v>5572</v>
      </c>
    </row>
    <row r="7891" spans="1:16">
      <c r="A7891" s="54" t="s">
        <v>1134</v>
      </c>
      <c r="B7891" s="54" t="s">
        <v>3056</v>
      </c>
      <c r="C7891" s="54" t="s">
        <v>4902</v>
      </c>
      <c r="D7891" s="54" t="s">
        <v>2965</v>
      </c>
      <c r="E7891" s="54" t="s">
        <v>4734</v>
      </c>
      <c r="F7891" s="54" t="s">
        <v>3690</v>
      </c>
      <c r="G7891" s="54">
        <v>2311020000</v>
      </c>
      <c r="H7891" s="54" t="s">
        <v>3693</v>
      </c>
      <c r="I7891" s="54" t="s">
        <v>3694</v>
      </c>
      <c r="J7891">
        <f>VLOOKUP(A7891,'County Acres Disturbed'!$A$2:$E$3146,5,FALSE)</f>
        <v>184.15421868548594</v>
      </c>
      <c r="K7891" s="55" t="s">
        <v>5571</v>
      </c>
      <c r="L7891">
        <f>IF(H7891="PM10-PRI",VLOOKUP(A7891,'County Emission Factors'!A$2:E$3145,5,FALSE),IF(H7891="PM10-FIL",VLOOKUP(A7891,'County Emission Factors'!A$2:E$3145,5,FALSE),VLOOKUP(A7891,'County Emission Factors'!A$2:F$3145,6,FALSE)))</f>
        <v>5.522252497729337E-3</v>
      </c>
      <c r="M7891" s="56" t="s">
        <v>5572</v>
      </c>
      <c r="N7891" t="s">
        <v>5571</v>
      </c>
      <c r="O7891">
        <f t="shared" si="128"/>
        <v>1.0169460941033193</v>
      </c>
      <c r="P7891" t="s">
        <v>5572</v>
      </c>
    </row>
    <row r="7892" spans="1:16">
      <c r="A7892" s="54" t="s">
        <v>1134</v>
      </c>
      <c r="B7892" s="54" t="s">
        <v>3056</v>
      </c>
      <c r="C7892" s="54" t="s">
        <v>4902</v>
      </c>
      <c r="D7892" s="54" t="s">
        <v>2965</v>
      </c>
      <c r="E7892" s="54" t="s">
        <v>4734</v>
      </c>
      <c r="F7892" s="54" t="s">
        <v>3690</v>
      </c>
      <c r="G7892" s="54">
        <v>2311020000</v>
      </c>
      <c r="H7892" s="54" t="s">
        <v>3695</v>
      </c>
      <c r="I7892" s="54" t="s">
        <v>3696</v>
      </c>
      <c r="J7892">
        <f>VLOOKUP(A7892,'County Acres Disturbed'!$A$2:$E$3146,5,FALSE)</f>
        <v>184.15421868548594</v>
      </c>
      <c r="K7892" s="55" t="s">
        <v>5571</v>
      </c>
      <c r="L7892">
        <f>IF(H7892="PM10-PRI",VLOOKUP(A7892,'County Emission Factors'!A$2:E$3145,5,FALSE),IF(H7892="PM10-FIL",VLOOKUP(A7892,'County Emission Factors'!A$2:E$3145,5,FALSE),VLOOKUP(A7892,'County Emission Factors'!A$2:F$3145,6,FALSE)))</f>
        <v>5.5222524977293366E-2</v>
      </c>
      <c r="M7892" s="56" t="s">
        <v>5572</v>
      </c>
      <c r="N7892" t="s">
        <v>5571</v>
      </c>
      <c r="O7892">
        <f t="shared" si="128"/>
        <v>10.169460941033192</v>
      </c>
      <c r="P7892" t="s">
        <v>5572</v>
      </c>
    </row>
    <row r="7893" spans="1:16">
      <c r="A7893" s="54" t="s">
        <v>1134</v>
      </c>
      <c r="B7893" s="54" t="s">
        <v>3056</v>
      </c>
      <c r="C7893" s="54" t="s">
        <v>4902</v>
      </c>
      <c r="D7893" s="54" t="s">
        <v>2965</v>
      </c>
      <c r="E7893" s="54" t="s">
        <v>4734</v>
      </c>
      <c r="F7893" s="54" t="s">
        <v>3690</v>
      </c>
      <c r="G7893" s="54">
        <v>2311020000</v>
      </c>
      <c r="H7893" s="54" t="s">
        <v>3697</v>
      </c>
      <c r="I7893" s="54" t="s">
        <v>3698</v>
      </c>
      <c r="J7893">
        <f>VLOOKUP(A7893,'County Acres Disturbed'!$A$2:$E$3146,5,FALSE)</f>
        <v>184.15421868548594</v>
      </c>
      <c r="K7893" s="55" t="s">
        <v>5571</v>
      </c>
      <c r="L7893">
        <f>IF(H7893="PM10-PRI",VLOOKUP(A7893,'County Emission Factors'!A$2:E$3145,5,FALSE),IF(H7893="PM10-FIL",VLOOKUP(A7893,'County Emission Factors'!A$2:E$3145,5,FALSE),VLOOKUP(A7893,'County Emission Factors'!A$2:F$3145,6,FALSE)))</f>
        <v>5.522252497729337E-3</v>
      </c>
      <c r="M7893" s="56" t="s">
        <v>5572</v>
      </c>
      <c r="N7893" t="s">
        <v>5571</v>
      </c>
      <c r="O7893">
        <f t="shared" si="128"/>
        <v>1.0169460941033193</v>
      </c>
      <c r="P7893" t="s">
        <v>5572</v>
      </c>
    </row>
    <row r="7894" spans="1:16">
      <c r="A7894" s="54" t="s">
        <v>1135</v>
      </c>
      <c r="B7894" s="54" t="s">
        <v>3056</v>
      </c>
      <c r="C7894" s="54" t="s">
        <v>4902</v>
      </c>
      <c r="D7894" s="54" t="s">
        <v>2966</v>
      </c>
      <c r="E7894" s="54" t="s">
        <v>4956</v>
      </c>
      <c r="F7894" s="54" t="s">
        <v>3690</v>
      </c>
      <c r="G7894" s="54">
        <v>2311020000</v>
      </c>
      <c r="H7894" s="54" t="s">
        <v>3691</v>
      </c>
      <c r="I7894" s="54" t="s">
        <v>3692</v>
      </c>
      <c r="J7894">
        <f>VLOOKUP(A7894,'County Acres Disturbed'!$A$2:$E$3146,5,FALSE)</f>
        <v>268.3390043702795</v>
      </c>
      <c r="K7894" s="55" t="s">
        <v>5571</v>
      </c>
      <c r="L7894">
        <f>IF(H7894="PM10-PRI",VLOOKUP(A7894,'County Emission Factors'!A$2:E$3145,5,FALSE),IF(H7894="PM10-FIL",VLOOKUP(A7894,'County Emission Factors'!A$2:E$3145,5,FALSE),VLOOKUP(A7894,'County Emission Factors'!A$2:F$3145,6,FALSE)))</f>
        <v>0.15186194368755682</v>
      </c>
      <c r="M7894" s="56" t="s">
        <v>5572</v>
      </c>
      <c r="N7894" t="s">
        <v>5571</v>
      </c>
      <c r="O7894">
        <f t="shared" si="128"/>
        <v>40.750482770854447</v>
      </c>
      <c r="P7894" t="s">
        <v>5572</v>
      </c>
    </row>
    <row r="7895" spans="1:16">
      <c r="A7895" s="54" t="s">
        <v>1135</v>
      </c>
      <c r="B7895" s="54" t="s">
        <v>3056</v>
      </c>
      <c r="C7895" s="54" t="s">
        <v>4902</v>
      </c>
      <c r="D7895" s="54" t="s">
        <v>2966</v>
      </c>
      <c r="E7895" s="54" t="s">
        <v>4956</v>
      </c>
      <c r="F7895" s="54" t="s">
        <v>3690</v>
      </c>
      <c r="G7895" s="54">
        <v>2311020000</v>
      </c>
      <c r="H7895" s="54" t="s">
        <v>3693</v>
      </c>
      <c r="I7895" s="54" t="s">
        <v>3694</v>
      </c>
      <c r="J7895">
        <f>VLOOKUP(A7895,'County Acres Disturbed'!$A$2:$E$3146,5,FALSE)</f>
        <v>268.3390043702795</v>
      </c>
      <c r="K7895" s="55" t="s">
        <v>5571</v>
      </c>
      <c r="L7895">
        <f>IF(H7895="PM10-PRI",VLOOKUP(A7895,'County Emission Factors'!A$2:E$3145,5,FALSE),IF(H7895="PM10-FIL",VLOOKUP(A7895,'County Emission Factors'!A$2:E$3145,5,FALSE),VLOOKUP(A7895,'County Emission Factors'!A$2:F$3145,6,FALSE)))</f>
        <v>1.5186194368755682E-2</v>
      </c>
      <c r="M7895" s="56" t="s">
        <v>5572</v>
      </c>
      <c r="N7895" t="s">
        <v>5571</v>
      </c>
      <c r="O7895">
        <f t="shared" si="128"/>
        <v>4.075048277085445</v>
      </c>
      <c r="P7895" t="s">
        <v>5572</v>
      </c>
    </row>
    <row r="7896" spans="1:16">
      <c r="A7896" s="54" t="s">
        <v>1135</v>
      </c>
      <c r="B7896" s="54" t="s">
        <v>3056</v>
      </c>
      <c r="C7896" s="54" t="s">
        <v>4902</v>
      </c>
      <c r="D7896" s="54" t="s">
        <v>2966</v>
      </c>
      <c r="E7896" s="54" t="s">
        <v>4956</v>
      </c>
      <c r="F7896" s="54" t="s">
        <v>3690</v>
      </c>
      <c r="G7896" s="54">
        <v>2311020000</v>
      </c>
      <c r="H7896" s="54" t="s">
        <v>3695</v>
      </c>
      <c r="I7896" s="54" t="s">
        <v>3696</v>
      </c>
      <c r="J7896">
        <f>VLOOKUP(A7896,'County Acres Disturbed'!$A$2:$E$3146,5,FALSE)</f>
        <v>268.3390043702795</v>
      </c>
      <c r="K7896" s="55" t="s">
        <v>5571</v>
      </c>
      <c r="L7896">
        <f>IF(H7896="PM10-PRI",VLOOKUP(A7896,'County Emission Factors'!A$2:E$3145,5,FALSE),IF(H7896="PM10-FIL",VLOOKUP(A7896,'County Emission Factors'!A$2:E$3145,5,FALSE),VLOOKUP(A7896,'County Emission Factors'!A$2:F$3145,6,FALSE)))</f>
        <v>0.15186194368755682</v>
      </c>
      <c r="M7896" s="56" t="s">
        <v>5572</v>
      </c>
      <c r="N7896" t="s">
        <v>5571</v>
      </c>
      <c r="O7896">
        <f t="shared" si="128"/>
        <v>40.750482770854447</v>
      </c>
      <c r="P7896" t="s">
        <v>5572</v>
      </c>
    </row>
    <row r="7897" spans="1:16">
      <c r="A7897" s="54" t="s">
        <v>1135</v>
      </c>
      <c r="B7897" s="54" t="s">
        <v>3056</v>
      </c>
      <c r="C7897" s="54" t="s">
        <v>4902</v>
      </c>
      <c r="D7897" s="54" t="s">
        <v>2966</v>
      </c>
      <c r="E7897" s="54" t="s">
        <v>4956</v>
      </c>
      <c r="F7897" s="54" t="s">
        <v>3690</v>
      </c>
      <c r="G7897" s="54">
        <v>2311020000</v>
      </c>
      <c r="H7897" s="54" t="s">
        <v>3697</v>
      </c>
      <c r="I7897" s="54" t="s">
        <v>3698</v>
      </c>
      <c r="J7897">
        <f>VLOOKUP(A7897,'County Acres Disturbed'!$A$2:$E$3146,5,FALSE)</f>
        <v>268.3390043702795</v>
      </c>
      <c r="K7897" s="55" t="s">
        <v>5571</v>
      </c>
      <c r="L7897">
        <f>IF(H7897="PM10-PRI",VLOOKUP(A7897,'County Emission Factors'!A$2:E$3145,5,FALSE),IF(H7897="PM10-FIL",VLOOKUP(A7897,'County Emission Factors'!A$2:E$3145,5,FALSE),VLOOKUP(A7897,'County Emission Factors'!A$2:F$3145,6,FALSE)))</f>
        <v>1.5186194368755682E-2</v>
      </c>
      <c r="M7897" s="56" t="s">
        <v>5572</v>
      </c>
      <c r="N7897" t="s">
        <v>5571</v>
      </c>
      <c r="O7897">
        <f t="shared" si="128"/>
        <v>4.075048277085445</v>
      </c>
      <c r="P7897" t="s">
        <v>5572</v>
      </c>
    </row>
    <row r="7898" spans="1:16">
      <c r="A7898" s="54" t="s">
        <v>1136</v>
      </c>
      <c r="B7898" s="54" t="s">
        <v>3056</v>
      </c>
      <c r="C7898" s="54" t="s">
        <v>4902</v>
      </c>
      <c r="D7898" s="54" t="s">
        <v>3028</v>
      </c>
      <c r="E7898" s="54" t="s">
        <v>4957</v>
      </c>
      <c r="F7898" s="54" t="s">
        <v>3690</v>
      </c>
      <c r="G7898" s="54">
        <v>2311020000</v>
      </c>
      <c r="H7898" s="54" t="s">
        <v>3691</v>
      </c>
      <c r="I7898" s="54" t="s">
        <v>3692</v>
      </c>
      <c r="J7898">
        <f>VLOOKUP(A7898,'County Acres Disturbed'!$A$2:$E$3146,5,FALSE)</f>
        <v>277.22245704573879</v>
      </c>
      <c r="K7898" s="55" t="s">
        <v>5571</v>
      </c>
      <c r="L7898">
        <f>IF(H7898="PM10-PRI",VLOOKUP(A7898,'County Emission Factors'!A$2:E$3145,5,FALSE),IF(H7898="PM10-FIL",VLOOKUP(A7898,'County Emission Factors'!A$2:E$3145,5,FALSE),VLOOKUP(A7898,'County Emission Factors'!A$2:F$3145,6,FALSE)))</f>
        <v>0.15186194368755676</v>
      </c>
      <c r="M7898" s="56" t="s">
        <v>5572</v>
      </c>
      <c r="N7898" t="s">
        <v>5571</v>
      </c>
      <c r="O7898">
        <f t="shared" si="128"/>
        <v>42.099541160806105</v>
      </c>
      <c r="P7898" t="s">
        <v>5572</v>
      </c>
    </row>
    <row r="7899" spans="1:16">
      <c r="A7899" s="54" t="s">
        <v>1136</v>
      </c>
      <c r="B7899" s="54" t="s">
        <v>3056</v>
      </c>
      <c r="C7899" s="54" t="s">
        <v>4902</v>
      </c>
      <c r="D7899" s="54" t="s">
        <v>3028</v>
      </c>
      <c r="E7899" s="54" t="s">
        <v>4957</v>
      </c>
      <c r="F7899" s="54" t="s">
        <v>3690</v>
      </c>
      <c r="G7899" s="54">
        <v>2311020000</v>
      </c>
      <c r="H7899" s="54" t="s">
        <v>3693</v>
      </c>
      <c r="I7899" s="54" t="s">
        <v>3694</v>
      </c>
      <c r="J7899">
        <f>VLOOKUP(A7899,'County Acres Disturbed'!$A$2:$E$3146,5,FALSE)</f>
        <v>277.22245704573879</v>
      </c>
      <c r="K7899" s="55" t="s">
        <v>5571</v>
      </c>
      <c r="L7899">
        <f>IF(H7899="PM10-PRI",VLOOKUP(A7899,'County Emission Factors'!A$2:E$3145,5,FALSE),IF(H7899="PM10-FIL",VLOOKUP(A7899,'County Emission Factors'!A$2:E$3145,5,FALSE),VLOOKUP(A7899,'County Emission Factors'!A$2:F$3145,6,FALSE)))</f>
        <v>1.5186194368755677E-2</v>
      </c>
      <c r="M7899" s="56" t="s">
        <v>5572</v>
      </c>
      <c r="N7899" t="s">
        <v>5571</v>
      </c>
      <c r="O7899">
        <f t="shared" si="128"/>
        <v>4.2099541160806107</v>
      </c>
      <c r="P7899" t="s">
        <v>5572</v>
      </c>
    </row>
    <row r="7900" spans="1:16">
      <c r="A7900" s="54" t="s">
        <v>1136</v>
      </c>
      <c r="B7900" s="54" t="s">
        <v>3056</v>
      </c>
      <c r="C7900" s="54" t="s">
        <v>4902</v>
      </c>
      <c r="D7900" s="54" t="s">
        <v>3028</v>
      </c>
      <c r="E7900" s="54" t="s">
        <v>4957</v>
      </c>
      <c r="F7900" s="54" t="s">
        <v>3690</v>
      </c>
      <c r="G7900" s="54">
        <v>2311020000</v>
      </c>
      <c r="H7900" s="54" t="s">
        <v>3695</v>
      </c>
      <c r="I7900" s="54" t="s">
        <v>3696</v>
      </c>
      <c r="J7900">
        <f>VLOOKUP(A7900,'County Acres Disturbed'!$A$2:$E$3146,5,FALSE)</f>
        <v>277.22245704573879</v>
      </c>
      <c r="K7900" s="55" t="s">
        <v>5571</v>
      </c>
      <c r="L7900">
        <f>IF(H7900="PM10-PRI",VLOOKUP(A7900,'County Emission Factors'!A$2:E$3145,5,FALSE),IF(H7900="PM10-FIL",VLOOKUP(A7900,'County Emission Factors'!A$2:E$3145,5,FALSE),VLOOKUP(A7900,'County Emission Factors'!A$2:F$3145,6,FALSE)))</f>
        <v>0.15186194368755676</v>
      </c>
      <c r="M7900" s="56" t="s">
        <v>5572</v>
      </c>
      <c r="N7900" t="s">
        <v>5571</v>
      </c>
      <c r="O7900">
        <f t="shared" si="128"/>
        <v>42.099541160806105</v>
      </c>
      <c r="P7900" t="s">
        <v>5572</v>
      </c>
    </row>
    <row r="7901" spans="1:16">
      <c r="A7901" s="54" t="s">
        <v>1136</v>
      </c>
      <c r="B7901" s="54" t="s">
        <v>3056</v>
      </c>
      <c r="C7901" s="54" t="s">
        <v>4902</v>
      </c>
      <c r="D7901" s="54" t="s">
        <v>3028</v>
      </c>
      <c r="E7901" s="54" t="s">
        <v>4957</v>
      </c>
      <c r="F7901" s="54" t="s">
        <v>3690</v>
      </c>
      <c r="G7901" s="54">
        <v>2311020000</v>
      </c>
      <c r="H7901" s="54" t="s">
        <v>3697</v>
      </c>
      <c r="I7901" s="54" t="s">
        <v>3698</v>
      </c>
      <c r="J7901">
        <f>VLOOKUP(A7901,'County Acres Disturbed'!$A$2:$E$3146,5,FALSE)</f>
        <v>277.22245704573879</v>
      </c>
      <c r="K7901" s="55" t="s">
        <v>5571</v>
      </c>
      <c r="L7901">
        <f>IF(H7901="PM10-PRI",VLOOKUP(A7901,'County Emission Factors'!A$2:E$3145,5,FALSE),IF(H7901="PM10-FIL",VLOOKUP(A7901,'County Emission Factors'!A$2:E$3145,5,FALSE),VLOOKUP(A7901,'County Emission Factors'!A$2:F$3145,6,FALSE)))</f>
        <v>1.5186194368755677E-2</v>
      </c>
      <c r="M7901" s="56" t="s">
        <v>5572</v>
      </c>
      <c r="N7901" t="s">
        <v>5571</v>
      </c>
      <c r="O7901">
        <f t="shared" si="128"/>
        <v>4.2099541160806107</v>
      </c>
      <c r="P7901" t="s">
        <v>5572</v>
      </c>
    </row>
    <row r="7902" spans="1:16">
      <c r="A7902" s="54" t="s">
        <v>1137</v>
      </c>
      <c r="B7902" s="54" t="s">
        <v>3056</v>
      </c>
      <c r="C7902" s="54" t="s">
        <v>4902</v>
      </c>
      <c r="D7902" s="54" t="s">
        <v>2967</v>
      </c>
      <c r="E7902" s="54" t="s">
        <v>4958</v>
      </c>
      <c r="F7902" s="54" t="s">
        <v>3690</v>
      </c>
      <c r="G7902" s="54">
        <v>2311020000</v>
      </c>
      <c r="H7902" s="54" t="s">
        <v>3691</v>
      </c>
      <c r="I7902" s="54" t="s">
        <v>3692</v>
      </c>
      <c r="J7902">
        <f>VLOOKUP(A7902,'County Acres Disturbed'!$A$2:$E$3146,5,FALSE)</f>
        <v>1732.6403565358676</v>
      </c>
      <c r="K7902" s="55" t="s">
        <v>5571</v>
      </c>
      <c r="L7902">
        <f>IF(H7902="PM10-PRI",VLOOKUP(A7902,'County Emission Factors'!A$2:E$3145,5,FALSE),IF(H7902="PM10-FIL",VLOOKUP(A7902,'County Emission Factors'!A$2:E$3145,5,FALSE),VLOOKUP(A7902,'County Emission Factors'!A$2:F$3145,6,FALSE)))</f>
        <v>0.15186194368755671</v>
      </c>
      <c r="M7902" s="56" t="s">
        <v>5572</v>
      </c>
      <c r="N7902" t="s">
        <v>5571</v>
      </c>
      <c r="O7902">
        <f t="shared" si="128"/>
        <v>263.12213225503808</v>
      </c>
      <c r="P7902" t="s">
        <v>5572</v>
      </c>
    </row>
    <row r="7903" spans="1:16">
      <c r="A7903" s="54" t="s">
        <v>1137</v>
      </c>
      <c r="B7903" s="54" t="s">
        <v>3056</v>
      </c>
      <c r="C7903" s="54" t="s">
        <v>4902</v>
      </c>
      <c r="D7903" s="54" t="s">
        <v>2967</v>
      </c>
      <c r="E7903" s="54" t="s">
        <v>4958</v>
      </c>
      <c r="F7903" s="54" t="s">
        <v>3690</v>
      </c>
      <c r="G7903" s="54">
        <v>2311020000</v>
      </c>
      <c r="H7903" s="54" t="s">
        <v>3693</v>
      </c>
      <c r="I7903" s="54" t="s">
        <v>3694</v>
      </c>
      <c r="J7903">
        <f>VLOOKUP(A7903,'County Acres Disturbed'!$A$2:$E$3146,5,FALSE)</f>
        <v>1732.6403565358676</v>
      </c>
      <c r="K7903" s="55" t="s">
        <v>5571</v>
      </c>
      <c r="L7903">
        <f>IF(H7903="PM10-PRI",VLOOKUP(A7903,'County Emission Factors'!A$2:E$3145,5,FALSE),IF(H7903="PM10-FIL",VLOOKUP(A7903,'County Emission Factors'!A$2:E$3145,5,FALSE),VLOOKUP(A7903,'County Emission Factors'!A$2:F$3145,6,FALSE)))</f>
        <v>1.5186194368755672E-2</v>
      </c>
      <c r="M7903" s="56" t="s">
        <v>5572</v>
      </c>
      <c r="N7903" t="s">
        <v>5571</v>
      </c>
      <c r="O7903">
        <f t="shared" ref="O7903:O7966" si="129">L7903*J7903</f>
        <v>26.312213225503811</v>
      </c>
      <c r="P7903" t="s">
        <v>5572</v>
      </c>
    </row>
    <row r="7904" spans="1:16">
      <c r="A7904" s="54" t="s">
        <v>1137</v>
      </c>
      <c r="B7904" s="54" t="s">
        <v>3056</v>
      </c>
      <c r="C7904" s="54" t="s">
        <v>4902</v>
      </c>
      <c r="D7904" s="54" t="s">
        <v>2967</v>
      </c>
      <c r="E7904" s="54" t="s">
        <v>4958</v>
      </c>
      <c r="F7904" s="54" t="s">
        <v>3690</v>
      </c>
      <c r="G7904" s="54">
        <v>2311020000</v>
      </c>
      <c r="H7904" s="54" t="s">
        <v>3695</v>
      </c>
      <c r="I7904" s="54" t="s">
        <v>3696</v>
      </c>
      <c r="J7904">
        <f>VLOOKUP(A7904,'County Acres Disturbed'!$A$2:$E$3146,5,FALSE)</f>
        <v>1732.6403565358676</v>
      </c>
      <c r="K7904" s="55" t="s">
        <v>5571</v>
      </c>
      <c r="L7904">
        <f>IF(H7904="PM10-PRI",VLOOKUP(A7904,'County Emission Factors'!A$2:E$3145,5,FALSE),IF(H7904="PM10-FIL",VLOOKUP(A7904,'County Emission Factors'!A$2:E$3145,5,FALSE),VLOOKUP(A7904,'County Emission Factors'!A$2:F$3145,6,FALSE)))</f>
        <v>0.15186194368755671</v>
      </c>
      <c r="M7904" s="56" t="s">
        <v>5572</v>
      </c>
      <c r="N7904" t="s">
        <v>5571</v>
      </c>
      <c r="O7904">
        <f t="shared" si="129"/>
        <v>263.12213225503808</v>
      </c>
      <c r="P7904" t="s">
        <v>5572</v>
      </c>
    </row>
    <row r="7905" spans="1:16">
      <c r="A7905" s="54" t="s">
        <v>1137</v>
      </c>
      <c r="B7905" s="54" t="s">
        <v>3056</v>
      </c>
      <c r="C7905" s="54" t="s">
        <v>4902</v>
      </c>
      <c r="D7905" s="54" t="s">
        <v>2967</v>
      </c>
      <c r="E7905" s="54" t="s">
        <v>4958</v>
      </c>
      <c r="F7905" s="54" t="s">
        <v>3690</v>
      </c>
      <c r="G7905" s="54">
        <v>2311020000</v>
      </c>
      <c r="H7905" s="54" t="s">
        <v>3697</v>
      </c>
      <c r="I7905" s="54" t="s">
        <v>3698</v>
      </c>
      <c r="J7905">
        <f>VLOOKUP(A7905,'County Acres Disturbed'!$A$2:$E$3146,5,FALSE)</f>
        <v>1732.6403565358676</v>
      </c>
      <c r="K7905" s="55" t="s">
        <v>5571</v>
      </c>
      <c r="L7905">
        <f>IF(H7905="PM10-PRI",VLOOKUP(A7905,'County Emission Factors'!A$2:E$3145,5,FALSE),IF(H7905="PM10-FIL",VLOOKUP(A7905,'County Emission Factors'!A$2:E$3145,5,FALSE),VLOOKUP(A7905,'County Emission Factors'!A$2:F$3145,6,FALSE)))</f>
        <v>1.5186194368755672E-2</v>
      </c>
      <c r="M7905" s="56" t="s">
        <v>5572</v>
      </c>
      <c r="N7905" t="s">
        <v>5571</v>
      </c>
      <c r="O7905">
        <f t="shared" si="129"/>
        <v>26.312213225503811</v>
      </c>
      <c r="P7905" t="s">
        <v>5572</v>
      </c>
    </row>
    <row r="7906" spans="1:16">
      <c r="A7906" s="54" t="s">
        <v>1138</v>
      </c>
      <c r="B7906" s="54" t="s">
        <v>3056</v>
      </c>
      <c r="C7906" s="54" t="s">
        <v>4902</v>
      </c>
      <c r="D7906" s="54" t="s">
        <v>2968</v>
      </c>
      <c r="E7906" s="54" t="s">
        <v>4959</v>
      </c>
      <c r="F7906" s="54" t="s">
        <v>3690</v>
      </c>
      <c r="G7906" s="54">
        <v>2311020000</v>
      </c>
      <c r="H7906" s="54" t="s">
        <v>3691</v>
      </c>
      <c r="I7906" s="54" t="s">
        <v>3692</v>
      </c>
      <c r="J7906">
        <f>VLOOKUP(A7906,'County Acres Disturbed'!$A$2:$E$3146,5,FALSE)</f>
        <v>277.22245704573879</v>
      </c>
      <c r="K7906" s="55" t="s">
        <v>5571</v>
      </c>
      <c r="L7906">
        <f>IF(H7906="PM10-PRI",VLOOKUP(A7906,'County Emission Factors'!A$2:E$3145,5,FALSE),IF(H7906="PM10-FIL",VLOOKUP(A7906,'County Emission Factors'!A$2:E$3145,5,FALSE),VLOOKUP(A7906,'County Emission Factors'!A$2:F$3145,6,FALSE)))</f>
        <v>0.18407508325764452</v>
      </c>
      <c r="M7906" s="56" t="s">
        <v>5572</v>
      </c>
      <c r="N7906" t="s">
        <v>5571</v>
      </c>
      <c r="O7906">
        <f t="shared" si="129"/>
        <v>51.029746861583149</v>
      </c>
      <c r="P7906" t="s">
        <v>5572</v>
      </c>
    </row>
    <row r="7907" spans="1:16">
      <c r="A7907" s="54" t="s">
        <v>1138</v>
      </c>
      <c r="B7907" s="54" t="s">
        <v>3056</v>
      </c>
      <c r="C7907" s="54" t="s">
        <v>4902</v>
      </c>
      <c r="D7907" s="54" t="s">
        <v>2968</v>
      </c>
      <c r="E7907" s="54" t="s">
        <v>4959</v>
      </c>
      <c r="F7907" s="54" t="s">
        <v>3690</v>
      </c>
      <c r="G7907" s="54">
        <v>2311020000</v>
      </c>
      <c r="H7907" s="54" t="s">
        <v>3693</v>
      </c>
      <c r="I7907" s="54" t="s">
        <v>3694</v>
      </c>
      <c r="J7907">
        <f>VLOOKUP(A7907,'County Acres Disturbed'!$A$2:$E$3146,5,FALSE)</f>
        <v>277.22245704573879</v>
      </c>
      <c r="K7907" s="55" t="s">
        <v>5571</v>
      </c>
      <c r="L7907">
        <f>IF(H7907="PM10-PRI",VLOOKUP(A7907,'County Emission Factors'!A$2:E$3145,5,FALSE),IF(H7907="PM10-FIL",VLOOKUP(A7907,'County Emission Factors'!A$2:E$3145,5,FALSE),VLOOKUP(A7907,'County Emission Factors'!A$2:F$3145,6,FALSE)))</f>
        <v>1.8407508325764453E-2</v>
      </c>
      <c r="M7907" s="56" t="s">
        <v>5572</v>
      </c>
      <c r="N7907" t="s">
        <v>5571</v>
      </c>
      <c r="O7907">
        <f t="shared" si="129"/>
        <v>5.1029746861583156</v>
      </c>
      <c r="P7907" t="s">
        <v>5572</v>
      </c>
    </row>
    <row r="7908" spans="1:16">
      <c r="A7908" s="54" t="s">
        <v>1138</v>
      </c>
      <c r="B7908" s="54" t="s">
        <v>3056</v>
      </c>
      <c r="C7908" s="54" t="s">
        <v>4902</v>
      </c>
      <c r="D7908" s="54" t="s">
        <v>2968</v>
      </c>
      <c r="E7908" s="54" t="s">
        <v>4959</v>
      </c>
      <c r="F7908" s="54" t="s">
        <v>3690</v>
      </c>
      <c r="G7908" s="54">
        <v>2311020000</v>
      </c>
      <c r="H7908" s="54" t="s">
        <v>3695</v>
      </c>
      <c r="I7908" s="54" t="s">
        <v>3696</v>
      </c>
      <c r="J7908">
        <f>VLOOKUP(A7908,'County Acres Disturbed'!$A$2:$E$3146,5,FALSE)</f>
        <v>277.22245704573879</v>
      </c>
      <c r="K7908" s="55" t="s">
        <v>5571</v>
      </c>
      <c r="L7908">
        <f>IF(H7908="PM10-PRI",VLOOKUP(A7908,'County Emission Factors'!A$2:E$3145,5,FALSE),IF(H7908="PM10-FIL",VLOOKUP(A7908,'County Emission Factors'!A$2:E$3145,5,FALSE),VLOOKUP(A7908,'County Emission Factors'!A$2:F$3145,6,FALSE)))</f>
        <v>0.18407508325764452</v>
      </c>
      <c r="M7908" s="56" t="s">
        <v>5572</v>
      </c>
      <c r="N7908" t="s">
        <v>5571</v>
      </c>
      <c r="O7908">
        <f t="shared" si="129"/>
        <v>51.029746861583149</v>
      </c>
      <c r="P7908" t="s">
        <v>5572</v>
      </c>
    </row>
    <row r="7909" spans="1:16">
      <c r="A7909" s="54" t="s">
        <v>1138</v>
      </c>
      <c r="B7909" s="54" t="s">
        <v>3056</v>
      </c>
      <c r="C7909" s="54" t="s">
        <v>4902</v>
      </c>
      <c r="D7909" s="54" t="s">
        <v>2968</v>
      </c>
      <c r="E7909" s="54" t="s">
        <v>4959</v>
      </c>
      <c r="F7909" s="54" t="s">
        <v>3690</v>
      </c>
      <c r="G7909" s="54">
        <v>2311020000</v>
      </c>
      <c r="H7909" s="54" t="s">
        <v>3697</v>
      </c>
      <c r="I7909" s="54" t="s">
        <v>3698</v>
      </c>
      <c r="J7909">
        <f>VLOOKUP(A7909,'County Acres Disturbed'!$A$2:$E$3146,5,FALSE)</f>
        <v>277.22245704573879</v>
      </c>
      <c r="K7909" s="55" t="s">
        <v>5571</v>
      </c>
      <c r="L7909">
        <f>IF(H7909="PM10-PRI",VLOOKUP(A7909,'County Emission Factors'!A$2:E$3145,5,FALSE),IF(H7909="PM10-FIL",VLOOKUP(A7909,'County Emission Factors'!A$2:E$3145,5,FALSE),VLOOKUP(A7909,'County Emission Factors'!A$2:F$3145,6,FALSE)))</f>
        <v>1.8407508325764453E-2</v>
      </c>
      <c r="M7909" s="56" t="s">
        <v>5572</v>
      </c>
      <c r="N7909" t="s">
        <v>5571</v>
      </c>
      <c r="O7909">
        <f t="shared" si="129"/>
        <v>5.1029746861583156</v>
      </c>
      <c r="P7909" t="s">
        <v>5572</v>
      </c>
    </row>
    <row r="7910" spans="1:16">
      <c r="A7910" s="54" t="s">
        <v>1139</v>
      </c>
      <c r="B7910" s="54" t="s">
        <v>3056</v>
      </c>
      <c r="C7910" s="54" t="s">
        <v>4902</v>
      </c>
      <c r="D7910" s="54" t="s">
        <v>2969</v>
      </c>
      <c r="E7910" s="54" t="s">
        <v>4960</v>
      </c>
      <c r="F7910" s="54" t="s">
        <v>3690</v>
      </c>
      <c r="G7910" s="54">
        <v>2311020000</v>
      </c>
      <c r="H7910" s="54" t="s">
        <v>3691</v>
      </c>
      <c r="I7910" s="54" t="s">
        <v>3692</v>
      </c>
      <c r="J7910">
        <f>VLOOKUP(A7910,'County Acres Disturbed'!$A$2:$E$3146,5,FALSE)</f>
        <v>277.22245704573879</v>
      </c>
      <c r="K7910" s="55" t="s">
        <v>5571</v>
      </c>
      <c r="L7910">
        <f>IF(H7910="PM10-PRI",VLOOKUP(A7910,'County Emission Factors'!A$2:E$3145,5,FALSE),IF(H7910="PM10-FIL",VLOOKUP(A7910,'County Emission Factors'!A$2:E$3145,5,FALSE),VLOOKUP(A7910,'County Emission Factors'!A$2:F$3145,6,FALSE)))</f>
        <v>0.18407508325764452</v>
      </c>
      <c r="M7910" s="56" t="s">
        <v>5572</v>
      </c>
      <c r="N7910" t="s">
        <v>5571</v>
      </c>
      <c r="O7910">
        <f t="shared" si="129"/>
        <v>51.029746861583149</v>
      </c>
      <c r="P7910" t="s">
        <v>5572</v>
      </c>
    </row>
    <row r="7911" spans="1:16">
      <c r="A7911" s="54" t="s">
        <v>1139</v>
      </c>
      <c r="B7911" s="54" t="s">
        <v>3056</v>
      </c>
      <c r="C7911" s="54" t="s">
        <v>4902</v>
      </c>
      <c r="D7911" s="54" t="s">
        <v>2969</v>
      </c>
      <c r="E7911" s="54" t="s">
        <v>4960</v>
      </c>
      <c r="F7911" s="54" t="s">
        <v>3690</v>
      </c>
      <c r="G7911" s="54">
        <v>2311020000</v>
      </c>
      <c r="H7911" s="54" t="s">
        <v>3693</v>
      </c>
      <c r="I7911" s="54" t="s">
        <v>3694</v>
      </c>
      <c r="J7911">
        <f>VLOOKUP(A7911,'County Acres Disturbed'!$A$2:$E$3146,5,FALSE)</f>
        <v>277.22245704573879</v>
      </c>
      <c r="K7911" s="55" t="s">
        <v>5571</v>
      </c>
      <c r="L7911">
        <f>IF(H7911="PM10-PRI",VLOOKUP(A7911,'County Emission Factors'!A$2:E$3145,5,FALSE),IF(H7911="PM10-FIL",VLOOKUP(A7911,'County Emission Factors'!A$2:E$3145,5,FALSE),VLOOKUP(A7911,'County Emission Factors'!A$2:F$3145,6,FALSE)))</f>
        <v>1.8407508325764453E-2</v>
      </c>
      <c r="M7911" s="56" t="s">
        <v>5572</v>
      </c>
      <c r="N7911" t="s">
        <v>5571</v>
      </c>
      <c r="O7911">
        <f t="shared" si="129"/>
        <v>5.1029746861583156</v>
      </c>
      <c r="P7911" t="s">
        <v>5572</v>
      </c>
    </row>
    <row r="7912" spans="1:16">
      <c r="A7912" s="54" t="s">
        <v>1139</v>
      </c>
      <c r="B7912" s="54" t="s">
        <v>3056</v>
      </c>
      <c r="C7912" s="54" t="s">
        <v>4902</v>
      </c>
      <c r="D7912" s="54" t="s">
        <v>2969</v>
      </c>
      <c r="E7912" s="54" t="s">
        <v>4960</v>
      </c>
      <c r="F7912" s="54" t="s">
        <v>3690</v>
      </c>
      <c r="G7912" s="54">
        <v>2311020000</v>
      </c>
      <c r="H7912" s="54" t="s">
        <v>3695</v>
      </c>
      <c r="I7912" s="54" t="s">
        <v>3696</v>
      </c>
      <c r="J7912">
        <f>VLOOKUP(A7912,'County Acres Disturbed'!$A$2:$E$3146,5,FALSE)</f>
        <v>277.22245704573879</v>
      </c>
      <c r="K7912" s="55" t="s">
        <v>5571</v>
      </c>
      <c r="L7912">
        <f>IF(H7912="PM10-PRI",VLOOKUP(A7912,'County Emission Factors'!A$2:E$3145,5,FALSE),IF(H7912="PM10-FIL",VLOOKUP(A7912,'County Emission Factors'!A$2:E$3145,5,FALSE),VLOOKUP(A7912,'County Emission Factors'!A$2:F$3145,6,FALSE)))</f>
        <v>0.18407508325764452</v>
      </c>
      <c r="M7912" s="56" t="s">
        <v>5572</v>
      </c>
      <c r="N7912" t="s">
        <v>5571</v>
      </c>
      <c r="O7912">
        <f t="shared" si="129"/>
        <v>51.029746861583149</v>
      </c>
      <c r="P7912" t="s">
        <v>5572</v>
      </c>
    </row>
    <row r="7913" spans="1:16">
      <c r="A7913" s="54" t="s">
        <v>1139</v>
      </c>
      <c r="B7913" s="54" t="s">
        <v>3056</v>
      </c>
      <c r="C7913" s="54" t="s">
        <v>4902</v>
      </c>
      <c r="D7913" s="54" t="s">
        <v>2969</v>
      </c>
      <c r="E7913" s="54" t="s">
        <v>4960</v>
      </c>
      <c r="F7913" s="54" t="s">
        <v>3690</v>
      </c>
      <c r="G7913" s="54">
        <v>2311020000</v>
      </c>
      <c r="H7913" s="54" t="s">
        <v>3697</v>
      </c>
      <c r="I7913" s="54" t="s">
        <v>3698</v>
      </c>
      <c r="J7913">
        <f>VLOOKUP(A7913,'County Acres Disturbed'!$A$2:$E$3146,5,FALSE)</f>
        <v>277.22245704573879</v>
      </c>
      <c r="K7913" s="55" t="s">
        <v>5571</v>
      </c>
      <c r="L7913">
        <f>IF(H7913="PM10-PRI",VLOOKUP(A7913,'County Emission Factors'!A$2:E$3145,5,FALSE),IF(H7913="PM10-FIL",VLOOKUP(A7913,'County Emission Factors'!A$2:E$3145,5,FALSE),VLOOKUP(A7913,'County Emission Factors'!A$2:F$3145,6,FALSE)))</f>
        <v>1.8407508325764453E-2</v>
      </c>
      <c r="M7913" s="56" t="s">
        <v>5572</v>
      </c>
      <c r="N7913" t="s">
        <v>5571</v>
      </c>
      <c r="O7913">
        <f t="shared" si="129"/>
        <v>5.1029746861583156</v>
      </c>
      <c r="P7913" t="s">
        <v>5572</v>
      </c>
    </row>
    <row r="7914" spans="1:16">
      <c r="A7914" s="54" t="s">
        <v>2561</v>
      </c>
      <c r="B7914" s="54" t="s">
        <v>3056</v>
      </c>
      <c r="C7914" s="54" t="s">
        <v>4902</v>
      </c>
      <c r="D7914" s="54" t="s">
        <v>2970</v>
      </c>
      <c r="E7914" s="54" t="s">
        <v>4961</v>
      </c>
      <c r="F7914" s="54" t="s">
        <v>3690</v>
      </c>
      <c r="G7914" s="54">
        <v>2311020000</v>
      </c>
      <c r="H7914" s="54" t="s">
        <v>3691</v>
      </c>
      <c r="I7914" s="54" t="s">
        <v>3692</v>
      </c>
      <c r="J7914">
        <f>VLOOKUP(A7914,'County Acres Disturbed'!$A$2:$E$3146,5,FALSE)</f>
        <v>0</v>
      </c>
      <c r="K7914" s="55" t="s">
        <v>5571</v>
      </c>
      <c r="L7914">
        <f>IF(H7914="PM10-PRI",VLOOKUP(A7914,'County Emission Factors'!A$2:E$3145,5,FALSE),IF(H7914="PM10-FIL",VLOOKUP(A7914,'County Emission Factors'!A$2:E$3145,5,FALSE),VLOOKUP(A7914,'County Emission Factors'!A$2:F$3145,6,FALSE)))</f>
        <v>0.21628822282773233</v>
      </c>
      <c r="M7914" s="56" t="s">
        <v>5572</v>
      </c>
      <c r="N7914" t="s">
        <v>5571</v>
      </c>
      <c r="O7914">
        <f t="shared" si="129"/>
        <v>0</v>
      </c>
      <c r="P7914" t="s">
        <v>5572</v>
      </c>
    </row>
    <row r="7915" spans="1:16">
      <c r="A7915" s="54" t="s">
        <v>2561</v>
      </c>
      <c r="B7915" s="54" t="s">
        <v>3056</v>
      </c>
      <c r="C7915" s="54" t="s">
        <v>4902</v>
      </c>
      <c r="D7915" s="54" t="s">
        <v>2970</v>
      </c>
      <c r="E7915" s="54" t="s">
        <v>4961</v>
      </c>
      <c r="F7915" s="54" t="s">
        <v>3690</v>
      </c>
      <c r="G7915" s="54">
        <v>2311020000</v>
      </c>
      <c r="H7915" s="54" t="s">
        <v>3693</v>
      </c>
      <c r="I7915" s="54" t="s">
        <v>3694</v>
      </c>
      <c r="J7915">
        <f>VLOOKUP(A7915,'County Acres Disturbed'!$A$2:$E$3146,5,FALSE)</f>
        <v>0</v>
      </c>
      <c r="K7915" s="55" t="s">
        <v>5571</v>
      </c>
      <c r="L7915">
        <f>IF(H7915="PM10-PRI",VLOOKUP(A7915,'County Emission Factors'!A$2:E$3145,5,FALSE),IF(H7915="PM10-FIL",VLOOKUP(A7915,'County Emission Factors'!A$2:E$3145,5,FALSE),VLOOKUP(A7915,'County Emission Factors'!A$2:F$3145,6,FALSE)))</f>
        <v>2.1628822282773234E-2</v>
      </c>
      <c r="M7915" s="56" t="s">
        <v>5572</v>
      </c>
      <c r="N7915" t="s">
        <v>5571</v>
      </c>
      <c r="O7915">
        <f t="shared" si="129"/>
        <v>0</v>
      </c>
      <c r="P7915" t="s">
        <v>5572</v>
      </c>
    </row>
    <row r="7916" spans="1:16">
      <c r="A7916" s="54" t="s">
        <v>2561</v>
      </c>
      <c r="B7916" s="54" t="s">
        <v>3056</v>
      </c>
      <c r="C7916" s="54" t="s">
        <v>4902</v>
      </c>
      <c r="D7916" s="54" t="s">
        <v>2970</v>
      </c>
      <c r="E7916" s="54" t="s">
        <v>4961</v>
      </c>
      <c r="F7916" s="54" t="s">
        <v>3690</v>
      </c>
      <c r="G7916" s="54">
        <v>2311020000</v>
      </c>
      <c r="H7916" s="54" t="s">
        <v>3695</v>
      </c>
      <c r="I7916" s="54" t="s">
        <v>3696</v>
      </c>
      <c r="J7916">
        <f>VLOOKUP(A7916,'County Acres Disturbed'!$A$2:$E$3146,5,FALSE)</f>
        <v>0</v>
      </c>
      <c r="K7916" s="55" t="s">
        <v>5571</v>
      </c>
      <c r="L7916">
        <f>IF(H7916="PM10-PRI",VLOOKUP(A7916,'County Emission Factors'!A$2:E$3145,5,FALSE),IF(H7916="PM10-FIL",VLOOKUP(A7916,'County Emission Factors'!A$2:E$3145,5,FALSE),VLOOKUP(A7916,'County Emission Factors'!A$2:F$3145,6,FALSE)))</f>
        <v>0.21628822282773233</v>
      </c>
      <c r="M7916" s="56" t="s">
        <v>5572</v>
      </c>
      <c r="N7916" t="s">
        <v>5571</v>
      </c>
      <c r="O7916">
        <f t="shared" si="129"/>
        <v>0</v>
      </c>
      <c r="P7916" t="s">
        <v>5572</v>
      </c>
    </row>
    <row r="7917" spans="1:16">
      <c r="A7917" s="54" t="s">
        <v>2561</v>
      </c>
      <c r="B7917" s="54" t="s">
        <v>3056</v>
      </c>
      <c r="C7917" s="54" t="s">
        <v>4902</v>
      </c>
      <c r="D7917" s="54" t="s">
        <v>2970</v>
      </c>
      <c r="E7917" s="54" t="s">
        <v>4961</v>
      </c>
      <c r="F7917" s="54" t="s">
        <v>3690</v>
      </c>
      <c r="G7917" s="54">
        <v>2311020000</v>
      </c>
      <c r="H7917" s="54" t="s">
        <v>3697</v>
      </c>
      <c r="I7917" s="54" t="s">
        <v>3698</v>
      </c>
      <c r="J7917">
        <f>VLOOKUP(A7917,'County Acres Disturbed'!$A$2:$E$3146,5,FALSE)</f>
        <v>0</v>
      </c>
      <c r="K7917" s="55" t="s">
        <v>5571</v>
      </c>
      <c r="L7917">
        <f>IF(H7917="PM10-PRI",VLOOKUP(A7917,'County Emission Factors'!A$2:E$3145,5,FALSE),IF(H7917="PM10-FIL",VLOOKUP(A7917,'County Emission Factors'!A$2:E$3145,5,FALSE),VLOOKUP(A7917,'County Emission Factors'!A$2:F$3145,6,FALSE)))</f>
        <v>2.1628822282773234E-2</v>
      </c>
      <c r="M7917" s="56" t="s">
        <v>5572</v>
      </c>
      <c r="N7917" t="s">
        <v>5571</v>
      </c>
      <c r="O7917">
        <f t="shared" si="129"/>
        <v>0</v>
      </c>
      <c r="P7917" t="s">
        <v>5572</v>
      </c>
    </row>
    <row r="7918" spans="1:16">
      <c r="A7918" s="54" t="s">
        <v>1140</v>
      </c>
      <c r="B7918" s="54" t="s">
        <v>3056</v>
      </c>
      <c r="C7918" s="54" t="s">
        <v>4902</v>
      </c>
      <c r="D7918" s="54" t="s">
        <v>2971</v>
      </c>
      <c r="E7918" s="54" t="s">
        <v>3857</v>
      </c>
      <c r="F7918" s="54" t="s">
        <v>3690</v>
      </c>
      <c r="G7918" s="54">
        <v>2311020000</v>
      </c>
      <c r="H7918" s="54" t="s">
        <v>3691</v>
      </c>
      <c r="I7918" s="54" t="s">
        <v>3692</v>
      </c>
      <c r="J7918">
        <f>VLOOKUP(A7918,'County Acres Disturbed'!$A$2:$E$3146,5,FALSE)</f>
        <v>1841.5421868548592</v>
      </c>
      <c r="K7918" s="55" t="s">
        <v>5571</v>
      </c>
      <c r="L7918">
        <f>IF(H7918="PM10-PRI",VLOOKUP(A7918,'County Emission Factors'!A$2:E$3145,5,FALSE),IF(H7918="PM10-FIL",VLOOKUP(A7918,'County Emission Factors'!A$2:E$3145,5,FALSE),VLOOKUP(A7918,'County Emission Factors'!A$2:F$3145,6,FALSE)))</f>
        <v>0.15186194368755668</v>
      </c>
      <c r="M7918" s="56" t="s">
        <v>5572</v>
      </c>
      <c r="N7918" t="s">
        <v>5571</v>
      </c>
      <c r="O7918">
        <f t="shared" si="129"/>
        <v>279.66017587841259</v>
      </c>
      <c r="P7918" t="s">
        <v>5572</v>
      </c>
    </row>
    <row r="7919" spans="1:16">
      <c r="A7919" s="54" t="s">
        <v>1140</v>
      </c>
      <c r="B7919" s="54" t="s">
        <v>3056</v>
      </c>
      <c r="C7919" s="54" t="s">
        <v>4902</v>
      </c>
      <c r="D7919" s="54" t="s">
        <v>2971</v>
      </c>
      <c r="E7919" s="54" t="s">
        <v>3857</v>
      </c>
      <c r="F7919" s="54" t="s">
        <v>3690</v>
      </c>
      <c r="G7919" s="54">
        <v>2311020000</v>
      </c>
      <c r="H7919" s="54" t="s">
        <v>3693</v>
      </c>
      <c r="I7919" s="54" t="s">
        <v>3694</v>
      </c>
      <c r="J7919">
        <f>VLOOKUP(A7919,'County Acres Disturbed'!$A$2:$E$3146,5,FALSE)</f>
        <v>1841.5421868548592</v>
      </c>
      <c r="K7919" s="55" t="s">
        <v>5571</v>
      </c>
      <c r="L7919">
        <f>IF(H7919="PM10-PRI",VLOOKUP(A7919,'County Emission Factors'!A$2:E$3145,5,FALSE),IF(H7919="PM10-FIL",VLOOKUP(A7919,'County Emission Factors'!A$2:E$3145,5,FALSE),VLOOKUP(A7919,'County Emission Factors'!A$2:F$3145,6,FALSE)))</f>
        <v>1.5186194368755668E-2</v>
      </c>
      <c r="M7919" s="56" t="s">
        <v>5572</v>
      </c>
      <c r="N7919" t="s">
        <v>5571</v>
      </c>
      <c r="O7919">
        <f t="shared" si="129"/>
        <v>27.966017587841261</v>
      </c>
      <c r="P7919" t="s">
        <v>5572</v>
      </c>
    </row>
    <row r="7920" spans="1:16">
      <c r="A7920" s="54" t="s">
        <v>1140</v>
      </c>
      <c r="B7920" s="54" t="s">
        <v>3056</v>
      </c>
      <c r="C7920" s="54" t="s">
        <v>4902</v>
      </c>
      <c r="D7920" s="54" t="s">
        <v>2971</v>
      </c>
      <c r="E7920" s="54" t="s">
        <v>3857</v>
      </c>
      <c r="F7920" s="54" t="s">
        <v>3690</v>
      </c>
      <c r="G7920" s="54">
        <v>2311020000</v>
      </c>
      <c r="H7920" s="54" t="s">
        <v>3695</v>
      </c>
      <c r="I7920" s="54" t="s">
        <v>3696</v>
      </c>
      <c r="J7920">
        <f>VLOOKUP(A7920,'County Acres Disturbed'!$A$2:$E$3146,5,FALSE)</f>
        <v>1841.5421868548592</v>
      </c>
      <c r="K7920" s="55" t="s">
        <v>5571</v>
      </c>
      <c r="L7920">
        <f>IF(H7920="PM10-PRI",VLOOKUP(A7920,'County Emission Factors'!A$2:E$3145,5,FALSE),IF(H7920="PM10-FIL",VLOOKUP(A7920,'County Emission Factors'!A$2:E$3145,5,FALSE),VLOOKUP(A7920,'County Emission Factors'!A$2:F$3145,6,FALSE)))</f>
        <v>0.15186194368755668</v>
      </c>
      <c r="M7920" s="56" t="s">
        <v>5572</v>
      </c>
      <c r="N7920" t="s">
        <v>5571</v>
      </c>
      <c r="O7920">
        <f t="shared" si="129"/>
        <v>279.66017587841259</v>
      </c>
      <c r="P7920" t="s">
        <v>5572</v>
      </c>
    </row>
    <row r="7921" spans="1:16">
      <c r="A7921" s="54" t="s">
        <v>1140</v>
      </c>
      <c r="B7921" s="54" t="s">
        <v>3056</v>
      </c>
      <c r="C7921" s="54" t="s">
        <v>4902</v>
      </c>
      <c r="D7921" s="54" t="s">
        <v>2971</v>
      </c>
      <c r="E7921" s="54" t="s">
        <v>3857</v>
      </c>
      <c r="F7921" s="54" t="s">
        <v>3690</v>
      </c>
      <c r="G7921" s="54">
        <v>2311020000</v>
      </c>
      <c r="H7921" s="54" t="s">
        <v>3697</v>
      </c>
      <c r="I7921" s="54" t="s">
        <v>3698</v>
      </c>
      <c r="J7921">
        <f>VLOOKUP(A7921,'County Acres Disturbed'!$A$2:$E$3146,5,FALSE)</f>
        <v>1841.5421868548592</v>
      </c>
      <c r="K7921" s="55" t="s">
        <v>5571</v>
      </c>
      <c r="L7921">
        <f>IF(H7921="PM10-PRI",VLOOKUP(A7921,'County Emission Factors'!A$2:E$3145,5,FALSE),IF(H7921="PM10-FIL",VLOOKUP(A7921,'County Emission Factors'!A$2:E$3145,5,FALSE),VLOOKUP(A7921,'County Emission Factors'!A$2:F$3145,6,FALSE)))</f>
        <v>1.5186194368755668E-2</v>
      </c>
      <c r="M7921" s="56" t="s">
        <v>5572</v>
      </c>
      <c r="N7921" t="s">
        <v>5571</v>
      </c>
      <c r="O7921">
        <f t="shared" si="129"/>
        <v>27.966017587841261</v>
      </c>
      <c r="P7921" t="s">
        <v>5572</v>
      </c>
    </row>
    <row r="7922" spans="1:16">
      <c r="A7922" s="54" t="s">
        <v>1141</v>
      </c>
      <c r="B7922" s="54" t="s">
        <v>3056</v>
      </c>
      <c r="C7922" s="54" t="s">
        <v>4902</v>
      </c>
      <c r="D7922" s="54" t="s">
        <v>2972</v>
      </c>
      <c r="E7922" s="54" t="s">
        <v>4962</v>
      </c>
      <c r="F7922" s="54" t="s">
        <v>3690</v>
      </c>
      <c r="G7922" s="54">
        <v>2311020000</v>
      </c>
      <c r="H7922" s="54" t="s">
        <v>3691</v>
      </c>
      <c r="I7922" s="54" t="s">
        <v>3692</v>
      </c>
      <c r="J7922">
        <f>VLOOKUP(A7922,'County Acres Disturbed'!$A$2:$E$3146,5,FALSE)</f>
        <v>257.81590615968031</v>
      </c>
      <c r="K7922" s="55" t="s">
        <v>5571</v>
      </c>
      <c r="L7922">
        <f>IF(H7922="PM10-PRI",VLOOKUP(A7922,'County Emission Factors'!A$2:E$3145,5,FALSE),IF(H7922="PM10-FIL",VLOOKUP(A7922,'County Emission Factors'!A$2:E$3145,5,FALSE),VLOOKUP(A7922,'County Emission Factors'!A$2:F$3145,6,FALSE)))</f>
        <v>0.15186194368755676</v>
      </c>
      <c r="M7922" s="56" t="s">
        <v>5572</v>
      </c>
      <c r="N7922" t="s">
        <v>5571</v>
      </c>
      <c r="O7922">
        <f t="shared" si="129"/>
        <v>39.15242462297779</v>
      </c>
      <c r="P7922" t="s">
        <v>5572</v>
      </c>
    </row>
    <row r="7923" spans="1:16">
      <c r="A7923" s="54" t="s">
        <v>1141</v>
      </c>
      <c r="B7923" s="54" t="s">
        <v>3056</v>
      </c>
      <c r="C7923" s="54" t="s">
        <v>4902</v>
      </c>
      <c r="D7923" s="54" t="s">
        <v>2972</v>
      </c>
      <c r="E7923" s="54" t="s">
        <v>4962</v>
      </c>
      <c r="F7923" s="54" t="s">
        <v>3690</v>
      </c>
      <c r="G7923" s="54">
        <v>2311020000</v>
      </c>
      <c r="H7923" s="54" t="s">
        <v>3693</v>
      </c>
      <c r="I7923" s="54" t="s">
        <v>3694</v>
      </c>
      <c r="J7923">
        <f>VLOOKUP(A7923,'County Acres Disturbed'!$A$2:$E$3146,5,FALSE)</f>
        <v>257.81590615968031</v>
      </c>
      <c r="K7923" s="55" t="s">
        <v>5571</v>
      </c>
      <c r="L7923">
        <f>IF(H7923="PM10-PRI",VLOOKUP(A7923,'County Emission Factors'!A$2:E$3145,5,FALSE),IF(H7923="PM10-FIL",VLOOKUP(A7923,'County Emission Factors'!A$2:E$3145,5,FALSE),VLOOKUP(A7923,'County Emission Factors'!A$2:F$3145,6,FALSE)))</f>
        <v>1.5186194368755677E-2</v>
      </c>
      <c r="M7923" s="56" t="s">
        <v>5572</v>
      </c>
      <c r="N7923" t="s">
        <v>5571</v>
      </c>
      <c r="O7923">
        <f t="shared" si="129"/>
        <v>3.9152424622977793</v>
      </c>
      <c r="P7923" t="s">
        <v>5572</v>
      </c>
    </row>
    <row r="7924" spans="1:16">
      <c r="A7924" s="54" t="s">
        <v>1141</v>
      </c>
      <c r="B7924" s="54" t="s">
        <v>3056</v>
      </c>
      <c r="C7924" s="54" t="s">
        <v>4902</v>
      </c>
      <c r="D7924" s="54" t="s">
        <v>2972</v>
      </c>
      <c r="E7924" s="54" t="s">
        <v>4962</v>
      </c>
      <c r="F7924" s="54" t="s">
        <v>3690</v>
      </c>
      <c r="G7924" s="54">
        <v>2311020000</v>
      </c>
      <c r="H7924" s="54" t="s">
        <v>3695</v>
      </c>
      <c r="I7924" s="54" t="s">
        <v>3696</v>
      </c>
      <c r="J7924">
        <f>VLOOKUP(A7924,'County Acres Disturbed'!$A$2:$E$3146,5,FALSE)</f>
        <v>257.81590615968031</v>
      </c>
      <c r="K7924" s="55" t="s">
        <v>5571</v>
      </c>
      <c r="L7924">
        <f>IF(H7924="PM10-PRI",VLOOKUP(A7924,'County Emission Factors'!A$2:E$3145,5,FALSE),IF(H7924="PM10-FIL",VLOOKUP(A7924,'County Emission Factors'!A$2:E$3145,5,FALSE),VLOOKUP(A7924,'County Emission Factors'!A$2:F$3145,6,FALSE)))</f>
        <v>0.15186194368755676</v>
      </c>
      <c r="M7924" s="56" t="s">
        <v>5572</v>
      </c>
      <c r="N7924" t="s">
        <v>5571</v>
      </c>
      <c r="O7924">
        <f t="shared" si="129"/>
        <v>39.15242462297779</v>
      </c>
      <c r="P7924" t="s">
        <v>5572</v>
      </c>
    </row>
    <row r="7925" spans="1:16">
      <c r="A7925" s="54" t="s">
        <v>1141</v>
      </c>
      <c r="B7925" s="54" t="s">
        <v>3056</v>
      </c>
      <c r="C7925" s="54" t="s">
        <v>4902</v>
      </c>
      <c r="D7925" s="54" t="s">
        <v>2972</v>
      </c>
      <c r="E7925" s="54" t="s">
        <v>4962</v>
      </c>
      <c r="F7925" s="54" t="s">
        <v>3690</v>
      </c>
      <c r="G7925" s="54">
        <v>2311020000</v>
      </c>
      <c r="H7925" s="54" t="s">
        <v>3697</v>
      </c>
      <c r="I7925" s="54" t="s">
        <v>3698</v>
      </c>
      <c r="J7925">
        <f>VLOOKUP(A7925,'County Acres Disturbed'!$A$2:$E$3146,5,FALSE)</f>
        <v>257.81590615968031</v>
      </c>
      <c r="K7925" s="55" t="s">
        <v>5571</v>
      </c>
      <c r="L7925">
        <f>IF(H7925="PM10-PRI",VLOOKUP(A7925,'County Emission Factors'!A$2:E$3145,5,FALSE),IF(H7925="PM10-FIL",VLOOKUP(A7925,'County Emission Factors'!A$2:E$3145,5,FALSE),VLOOKUP(A7925,'County Emission Factors'!A$2:F$3145,6,FALSE)))</f>
        <v>1.5186194368755677E-2</v>
      </c>
      <c r="M7925" s="56" t="s">
        <v>5572</v>
      </c>
      <c r="N7925" t="s">
        <v>5571</v>
      </c>
      <c r="O7925">
        <f t="shared" si="129"/>
        <v>3.9152424622977793</v>
      </c>
      <c r="P7925" t="s">
        <v>5572</v>
      </c>
    </row>
    <row r="7926" spans="1:16">
      <c r="A7926" s="54" t="s">
        <v>1142</v>
      </c>
      <c r="B7926" s="54" t="s">
        <v>3056</v>
      </c>
      <c r="C7926" s="54" t="s">
        <v>4902</v>
      </c>
      <c r="D7926" s="54" t="s">
        <v>3025</v>
      </c>
      <c r="E7926" s="54" t="s">
        <v>4963</v>
      </c>
      <c r="F7926" s="54" t="s">
        <v>3690</v>
      </c>
      <c r="G7926" s="54">
        <v>2311020000</v>
      </c>
      <c r="H7926" s="54" t="s">
        <v>3691</v>
      </c>
      <c r="I7926" s="54" t="s">
        <v>3692</v>
      </c>
      <c r="J7926">
        <f>VLOOKUP(A7926,'County Acres Disturbed'!$A$2:$E$3146,5,FALSE)</f>
        <v>13017.072486511204</v>
      </c>
      <c r="K7926" s="55" t="s">
        <v>5571</v>
      </c>
      <c r="L7926">
        <f>IF(H7926="PM10-PRI",VLOOKUP(A7926,'County Emission Factors'!A$2:E$3145,5,FALSE),IF(H7926="PM10-FIL",VLOOKUP(A7926,'County Emission Factors'!A$2:E$3145,5,FALSE),VLOOKUP(A7926,'County Emission Factors'!A$2:F$3145,6,FALSE)))</f>
        <v>0.15186194368755676</v>
      </c>
      <c r="M7926" s="56" t="s">
        <v>5572</v>
      </c>
      <c r="N7926" t="s">
        <v>5571</v>
      </c>
      <c r="O7926">
        <f t="shared" si="129"/>
        <v>1976.797928923409</v>
      </c>
      <c r="P7926" t="s">
        <v>5572</v>
      </c>
    </row>
    <row r="7927" spans="1:16">
      <c r="A7927" s="54" t="s">
        <v>1142</v>
      </c>
      <c r="B7927" s="54" t="s">
        <v>3056</v>
      </c>
      <c r="C7927" s="54" t="s">
        <v>4902</v>
      </c>
      <c r="D7927" s="54" t="s">
        <v>3025</v>
      </c>
      <c r="E7927" s="54" t="s">
        <v>4963</v>
      </c>
      <c r="F7927" s="54" t="s">
        <v>3690</v>
      </c>
      <c r="G7927" s="54">
        <v>2311020000</v>
      </c>
      <c r="H7927" s="54" t="s">
        <v>3693</v>
      </c>
      <c r="I7927" s="54" t="s">
        <v>3694</v>
      </c>
      <c r="J7927">
        <f>VLOOKUP(A7927,'County Acres Disturbed'!$A$2:$E$3146,5,FALSE)</f>
        <v>13017.072486511204</v>
      </c>
      <c r="K7927" s="55" t="s">
        <v>5571</v>
      </c>
      <c r="L7927">
        <f>IF(H7927="PM10-PRI",VLOOKUP(A7927,'County Emission Factors'!A$2:E$3145,5,FALSE),IF(H7927="PM10-FIL",VLOOKUP(A7927,'County Emission Factors'!A$2:E$3145,5,FALSE),VLOOKUP(A7927,'County Emission Factors'!A$2:F$3145,6,FALSE)))</f>
        <v>1.5186194368755677E-2</v>
      </c>
      <c r="M7927" s="56" t="s">
        <v>5572</v>
      </c>
      <c r="N7927" t="s">
        <v>5571</v>
      </c>
      <c r="O7927">
        <f t="shared" si="129"/>
        <v>197.67979289234091</v>
      </c>
      <c r="P7927" t="s">
        <v>5572</v>
      </c>
    </row>
    <row r="7928" spans="1:16">
      <c r="A7928" s="54" t="s">
        <v>1142</v>
      </c>
      <c r="B7928" s="54" t="s">
        <v>3056</v>
      </c>
      <c r="C7928" s="54" t="s">
        <v>4902</v>
      </c>
      <c r="D7928" s="54" t="s">
        <v>3025</v>
      </c>
      <c r="E7928" s="54" t="s">
        <v>4963</v>
      </c>
      <c r="F7928" s="54" t="s">
        <v>3690</v>
      </c>
      <c r="G7928" s="54">
        <v>2311020000</v>
      </c>
      <c r="H7928" s="54" t="s">
        <v>3695</v>
      </c>
      <c r="I7928" s="54" t="s">
        <v>3696</v>
      </c>
      <c r="J7928">
        <f>VLOOKUP(A7928,'County Acres Disturbed'!$A$2:$E$3146,5,FALSE)</f>
        <v>13017.072486511204</v>
      </c>
      <c r="K7928" s="55" t="s">
        <v>5571</v>
      </c>
      <c r="L7928">
        <f>IF(H7928="PM10-PRI",VLOOKUP(A7928,'County Emission Factors'!A$2:E$3145,5,FALSE),IF(H7928="PM10-FIL",VLOOKUP(A7928,'County Emission Factors'!A$2:E$3145,5,FALSE),VLOOKUP(A7928,'County Emission Factors'!A$2:F$3145,6,FALSE)))</f>
        <v>0.15186194368755676</v>
      </c>
      <c r="M7928" s="56" t="s">
        <v>5572</v>
      </c>
      <c r="N7928" t="s">
        <v>5571</v>
      </c>
      <c r="O7928">
        <f t="shared" si="129"/>
        <v>1976.797928923409</v>
      </c>
      <c r="P7928" t="s">
        <v>5572</v>
      </c>
    </row>
    <row r="7929" spans="1:16">
      <c r="A7929" s="54" t="s">
        <v>1142</v>
      </c>
      <c r="B7929" s="54" t="s">
        <v>3056</v>
      </c>
      <c r="C7929" s="54" t="s">
        <v>4902</v>
      </c>
      <c r="D7929" s="54" t="s">
        <v>3025</v>
      </c>
      <c r="E7929" s="54" t="s">
        <v>4963</v>
      </c>
      <c r="F7929" s="54" t="s">
        <v>3690</v>
      </c>
      <c r="G7929" s="54">
        <v>2311020000</v>
      </c>
      <c r="H7929" s="54" t="s">
        <v>3697</v>
      </c>
      <c r="I7929" s="54" t="s">
        <v>3698</v>
      </c>
      <c r="J7929">
        <f>VLOOKUP(A7929,'County Acres Disturbed'!$A$2:$E$3146,5,FALSE)</f>
        <v>13017.072486511204</v>
      </c>
      <c r="K7929" s="55" t="s">
        <v>5571</v>
      </c>
      <c r="L7929">
        <f>IF(H7929="PM10-PRI",VLOOKUP(A7929,'County Emission Factors'!A$2:E$3145,5,FALSE),IF(H7929="PM10-FIL",VLOOKUP(A7929,'County Emission Factors'!A$2:E$3145,5,FALSE),VLOOKUP(A7929,'County Emission Factors'!A$2:F$3145,6,FALSE)))</f>
        <v>1.5186194368755677E-2</v>
      </c>
      <c r="M7929" s="56" t="s">
        <v>5572</v>
      </c>
      <c r="N7929" t="s">
        <v>5571</v>
      </c>
      <c r="O7929">
        <f t="shared" si="129"/>
        <v>197.67979289234091</v>
      </c>
      <c r="P7929" t="s">
        <v>5572</v>
      </c>
    </row>
    <row r="7930" spans="1:16">
      <c r="A7930" s="54" t="s">
        <v>2562</v>
      </c>
      <c r="B7930" s="54" t="s">
        <v>3056</v>
      </c>
      <c r="C7930" s="54" t="s">
        <v>4902</v>
      </c>
      <c r="D7930" s="54" t="s">
        <v>2921</v>
      </c>
      <c r="E7930" s="54" t="s">
        <v>4142</v>
      </c>
      <c r="F7930" s="54" t="s">
        <v>3690</v>
      </c>
      <c r="G7930" s="54">
        <v>2311020000</v>
      </c>
      <c r="H7930" s="54" t="s">
        <v>3691</v>
      </c>
      <c r="I7930" s="54" t="s">
        <v>3692</v>
      </c>
      <c r="J7930">
        <f>VLOOKUP(A7930,'County Acres Disturbed'!$A$2:$E$3146,5,FALSE)</f>
        <v>277.22245704573879</v>
      </c>
      <c r="K7930" s="55" t="s">
        <v>5571</v>
      </c>
      <c r="L7930">
        <f>IF(H7930="PM10-PRI",VLOOKUP(A7930,'County Emission Factors'!A$2:E$3145,5,FALSE),IF(H7930="PM10-FIL",VLOOKUP(A7930,'County Emission Factors'!A$2:E$3145,5,FALSE),VLOOKUP(A7930,'County Emission Factors'!A$2:F$3145,6,FALSE)))</f>
        <v>0.15186194368755679</v>
      </c>
      <c r="M7930" s="56" t="s">
        <v>5572</v>
      </c>
      <c r="N7930" t="s">
        <v>5571</v>
      </c>
      <c r="O7930">
        <f t="shared" si="129"/>
        <v>42.099541160806112</v>
      </c>
      <c r="P7930" t="s">
        <v>5572</v>
      </c>
    </row>
    <row r="7931" spans="1:16">
      <c r="A7931" s="54" t="s">
        <v>2562</v>
      </c>
      <c r="B7931" s="54" t="s">
        <v>3056</v>
      </c>
      <c r="C7931" s="54" t="s">
        <v>4902</v>
      </c>
      <c r="D7931" s="54" t="s">
        <v>2921</v>
      </c>
      <c r="E7931" s="54" t="s">
        <v>4142</v>
      </c>
      <c r="F7931" s="54" t="s">
        <v>3690</v>
      </c>
      <c r="G7931" s="54">
        <v>2311020000</v>
      </c>
      <c r="H7931" s="54" t="s">
        <v>3693</v>
      </c>
      <c r="I7931" s="54" t="s">
        <v>3694</v>
      </c>
      <c r="J7931">
        <f>VLOOKUP(A7931,'County Acres Disturbed'!$A$2:$E$3146,5,FALSE)</f>
        <v>277.22245704573879</v>
      </c>
      <c r="K7931" s="55" t="s">
        <v>5571</v>
      </c>
      <c r="L7931">
        <f>IF(H7931="PM10-PRI",VLOOKUP(A7931,'County Emission Factors'!A$2:E$3145,5,FALSE),IF(H7931="PM10-FIL",VLOOKUP(A7931,'County Emission Factors'!A$2:E$3145,5,FALSE),VLOOKUP(A7931,'County Emission Factors'!A$2:F$3145,6,FALSE)))</f>
        <v>1.5186194368755679E-2</v>
      </c>
      <c r="M7931" s="56" t="s">
        <v>5572</v>
      </c>
      <c r="N7931" t="s">
        <v>5571</v>
      </c>
      <c r="O7931">
        <f t="shared" si="129"/>
        <v>4.2099541160806115</v>
      </c>
      <c r="P7931" t="s">
        <v>5572</v>
      </c>
    </row>
    <row r="7932" spans="1:16">
      <c r="A7932" s="54" t="s">
        <v>2562</v>
      </c>
      <c r="B7932" s="54" t="s">
        <v>3056</v>
      </c>
      <c r="C7932" s="54" t="s">
        <v>4902</v>
      </c>
      <c r="D7932" s="54" t="s">
        <v>2921</v>
      </c>
      <c r="E7932" s="54" t="s">
        <v>4142</v>
      </c>
      <c r="F7932" s="54" t="s">
        <v>3690</v>
      </c>
      <c r="G7932" s="54">
        <v>2311020000</v>
      </c>
      <c r="H7932" s="54" t="s">
        <v>3695</v>
      </c>
      <c r="I7932" s="54" t="s">
        <v>3696</v>
      </c>
      <c r="J7932">
        <f>VLOOKUP(A7932,'County Acres Disturbed'!$A$2:$E$3146,5,FALSE)</f>
        <v>277.22245704573879</v>
      </c>
      <c r="K7932" s="55" t="s">
        <v>5571</v>
      </c>
      <c r="L7932">
        <f>IF(H7932="PM10-PRI",VLOOKUP(A7932,'County Emission Factors'!A$2:E$3145,5,FALSE),IF(H7932="PM10-FIL",VLOOKUP(A7932,'County Emission Factors'!A$2:E$3145,5,FALSE),VLOOKUP(A7932,'County Emission Factors'!A$2:F$3145,6,FALSE)))</f>
        <v>0.15186194368755679</v>
      </c>
      <c r="M7932" s="56" t="s">
        <v>5572</v>
      </c>
      <c r="N7932" t="s">
        <v>5571</v>
      </c>
      <c r="O7932">
        <f t="shared" si="129"/>
        <v>42.099541160806112</v>
      </c>
      <c r="P7932" t="s">
        <v>5572</v>
      </c>
    </row>
    <row r="7933" spans="1:16">
      <c r="A7933" s="54" t="s">
        <v>2562</v>
      </c>
      <c r="B7933" s="54" t="s">
        <v>3056</v>
      </c>
      <c r="C7933" s="54" t="s">
        <v>4902</v>
      </c>
      <c r="D7933" s="54" t="s">
        <v>2921</v>
      </c>
      <c r="E7933" s="54" t="s">
        <v>4142</v>
      </c>
      <c r="F7933" s="54" t="s">
        <v>3690</v>
      </c>
      <c r="G7933" s="54">
        <v>2311020000</v>
      </c>
      <c r="H7933" s="54" t="s">
        <v>3697</v>
      </c>
      <c r="I7933" s="54" t="s">
        <v>3698</v>
      </c>
      <c r="J7933">
        <f>VLOOKUP(A7933,'County Acres Disturbed'!$A$2:$E$3146,5,FALSE)</f>
        <v>277.22245704573879</v>
      </c>
      <c r="K7933" s="55" t="s">
        <v>5571</v>
      </c>
      <c r="L7933">
        <f>IF(H7933="PM10-PRI",VLOOKUP(A7933,'County Emission Factors'!A$2:E$3145,5,FALSE),IF(H7933="PM10-FIL",VLOOKUP(A7933,'County Emission Factors'!A$2:E$3145,5,FALSE),VLOOKUP(A7933,'County Emission Factors'!A$2:F$3145,6,FALSE)))</f>
        <v>1.5186194368755679E-2</v>
      </c>
      <c r="M7933" s="56" t="s">
        <v>5572</v>
      </c>
      <c r="N7933" t="s">
        <v>5571</v>
      </c>
      <c r="O7933">
        <f t="shared" si="129"/>
        <v>4.2099541160806115</v>
      </c>
      <c r="P7933" t="s">
        <v>5572</v>
      </c>
    </row>
    <row r="7934" spans="1:16">
      <c r="A7934" s="54" t="s">
        <v>1143</v>
      </c>
      <c r="B7934" s="54" t="s">
        <v>3056</v>
      </c>
      <c r="C7934" s="54" t="s">
        <v>4902</v>
      </c>
      <c r="D7934" s="54" t="s">
        <v>2973</v>
      </c>
      <c r="E7934" s="54" t="s">
        <v>2189</v>
      </c>
      <c r="F7934" s="54" t="s">
        <v>3690</v>
      </c>
      <c r="G7934" s="54">
        <v>2311020000</v>
      </c>
      <c r="H7934" s="54" t="s">
        <v>3691</v>
      </c>
      <c r="I7934" s="54" t="s">
        <v>3692</v>
      </c>
      <c r="J7934">
        <f>VLOOKUP(A7934,'County Acres Disturbed'!$A$2:$E$3146,5,FALSE)</f>
        <v>0</v>
      </c>
      <c r="K7934" s="55" t="s">
        <v>5571</v>
      </c>
      <c r="L7934">
        <f>IF(H7934="PM10-PRI",VLOOKUP(A7934,'County Emission Factors'!A$2:E$3145,5,FALSE),IF(H7934="PM10-FIL",VLOOKUP(A7934,'County Emission Factors'!A$2:E$3145,5,FALSE),VLOOKUP(A7934,'County Emission Factors'!A$2:F$3145,6,FALSE)))</f>
        <v>4.6018770814411129E-2</v>
      </c>
      <c r="M7934" s="56" t="s">
        <v>5572</v>
      </c>
      <c r="N7934" t="s">
        <v>5571</v>
      </c>
      <c r="O7934">
        <f t="shared" si="129"/>
        <v>0</v>
      </c>
      <c r="P7934" t="s">
        <v>5572</v>
      </c>
    </row>
    <row r="7935" spans="1:16">
      <c r="A7935" s="54" t="s">
        <v>1143</v>
      </c>
      <c r="B7935" s="54" t="s">
        <v>3056</v>
      </c>
      <c r="C7935" s="54" t="s">
        <v>4902</v>
      </c>
      <c r="D7935" s="54" t="s">
        <v>2973</v>
      </c>
      <c r="E7935" s="54" t="s">
        <v>2189</v>
      </c>
      <c r="F7935" s="54" t="s">
        <v>3690</v>
      </c>
      <c r="G7935" s="54">
        <v>2311020000</v>
      </c>
      <c r="H7935" s="54" t="s">
        <v>3693</v>
      </c>
      <c r="I7935" s="54" t="s">
        <v>3694</v>
      </c>
      <c r="J7935">
        <f>VLOOKUP(A7935,'County Acres Disturbed'!$A$2:$E$3146,5,FALSE)</f>
        <v>0</v>
      </c>
      <c r="K7935" s="55" t="s">
        <v>5571</v>
      </c>
      <c r="L7935">
        <f>IF(H7935="PM10-PRI",VLOOKUP(A7935,'County Emission Factors'!A$2:E$3145,5,FALSE),IF(H7935="PM10-FIL",VLOOKUP(A7935,'County Emission Factors'!A$2:E$3145,5,FALSE),VLOOKUP(A7935,'County Emission Factors'!A$2:F$3145,6,FALSE)))</f>
        <v>4.6018770814411133E-3</v>
      </c>
      <c r="M7935" s="56" t="s">
        <v>5572</v>
      </c>
      <c r="N7935" t="s">
        <v>5571</v>
      </c>
      <c r="O7935">
        <f t="shared" si="129"/>
        <v>0</v>
      </c>
      <c r="P7935" t="s">
        <v>5572</v>
      </c>
    </row>
    <row r="7936" spans="1:16">
      <c r="A7936" s="54" t="s">
        <v>1143</v>
      </c>
      <c r="B7936" s="54" t="s">
        <v>3056</v>
      </c>
      <c r="C7936" s="54" t="s">
        <v>4902</v>
      </c>
      <c r="D7936" s="54" t="s">
        <v>2973</v>
      </c>
      <c r="E7936" s="54" t="s">
        <v>2189</v>
      </c>
      <c r="F7936" s="54" t="s">
        <v>3690</v>
      </c>
      <c r="G7936" s="54">
        <v>2311020000</v>
      </c>
      <c r="H7936" s="54" t="s">
        <v>3695</v>
      </c>
      <c r="I7936" s="54" t="s">
        <v>3696</v>
      </c>
      <c r="J7936">
        <f>VLOOKUP(A7936,'County Acres Disturbed'!$A$2:$E$3146,5,FALSE)</f>
        <v>0</v>
      </c>
      <c r="K7936" s="55" t="s">
        <v>5571</v>
      </c>
      <c r="L7936">
        <f>IF(H7936="PM10-PRI",VLOOKUP(A7936,'County Emission Factors'!A$2:E$3145,5,FALSE),IF(H7936="PM10-FIL",VLOOKUP(A7936,'County Emission Factors'!A$2:E$3145,5,FALSE),VLOOKUP(A7936,'County Emission Factors'!A$2:F$3145,6,FALSE)))</f>
        <v>4.6018770814411129E-2</v>
      </c>
      <c r="M7936" s="56" t="s">
        <v>5572</v>
      </c>
      <c r="N7936" t="s">
        <v>5571</v>
      </c>
      <c r="O7936">
        <f t="shared" si="129"/>
        <v>0</v>
      </c>
      <c r="P7936" t="s">
        <v>5572</v>
      </c>
    </row>
    <row r="7937" spans="1:16">
      <c r="A7937" s="54" t="s">
        <v>1143</v>
      </c>
      <c r="B7937" s="54" t="s">
        <v>3056</v>
      </c>
      <c r="C7937" s="54" t="s">
        <v>4902</v>
      </c>
      <c r="D7937" s="54" t="s">
        <v>2973</v>
      </c>
      <c r="E7937" s="54" t="s">
        <v>2189</v>
      </c>
      <c r="F7937" s="54" t="s">
        <v>3690</v>
      </c>
      <c r="G7937" s="54">
        <v>2311020000</v>
      </c>
      <c r="H7937" s="54" t="s">
        <v>3697</v>
      </c>
      <c r="I7937" s="54" t="s">
        <v>3698</v>
      </c>
      <c r="J7937">
        <f>VLOOKUP(A7937,'County Acres Disturbed'!$A$2:$E$3146,5,FALSE)</f>
        <v>0</v>
      </c>
      <c r="K7937" s="55" t="s">
        <v>5571</v>
      </c>
      <c r="L7937">
        <f>IF(H7937="PM10-PRI",VLOOKUP(A7937,'County Emission Factors'!A$2:E$3145,5,FALSE),IF(H7937="PM10-FIL",VLOOKUP(A7937,'County Emission Factors'!A$2:E$3145,5,FALSE),VLOOKUP(A7937,'County Emission Factors'!A$2:F$3145,6,FALSE)))</f>
        <v>4.6018770814411133E-3</v>
      </c>
      <c r="M7937" s="56" t="s">
        <v>5572</v>
      </c>
      <c r="N7937" t="s">
        <v>5571</v>
      </c>
      <c r="O7937">
        <f t="shared" si="129"/>
        <v>0</v>
      </c>
      <c r="P7937" t="s">
        <v>5572</v>
      </c>
    </row>
    <row r="7938" spans="1:16">
      <c r="A7938" s="54" t="s">
        <v>1144</v>
      </c>
      <c r="B7938" s="54" t="s">
        <v>3056</v>
      </c>
      <c r="C7938" s="54" t="s">
        <v>4902</v>
      </c>
      <c r="D7938" s="54" t="s">
        <v>2974</v>
      </c>
      <c r="E7938" s="54" t="s">
        <v>4964</v>
      </c>
      <c r="F7938" s="54" t="s">
        <v>3690</v>
      </c>
      <c r="G7938" s="54">
        <v>2311020000</v>
      </c>
      <c r="H7938" s="54" t="s">
        <v>3691</v>
      </c>
      <c r="I7938" s="54" t="s">
        <v>3692</v>
      </c>
      <c r="J7938">
        <f>VLOOKUP(A7938,'County Acres Disturbed'!$A$2:$E$3146,5,FALSE)</f>
        <v>46.203742840956465</v>
      </c>
      <c r="K7938" s="55" t="s">
        <v>5571</v>
      </c>
      <c r="L7938">
        <f>IF(H7938="PM10-PRI",VLOOKUP(A7938,'County Emission Factors'!A$2:E$3145,5,FALSE),IF(H7938="PM10-FIL",VLOOKUP(A7938,'County Emission Factors'!A$2:E$3145,5,FALSE),VLOOKUP(A7938,'County Emission Factors'!A$2:F$3145,6,FALSE)))</f>
        <v>0.18407508325764455</v>
      </c>
      <c r="M7938" s="56" t="s">
        <v>5572</v>
      </c>
      <c r="N7938" t="s">
        <v>5571</v>
      </c>
      <c r="O7938">
        <f t="shared" si="129"/>
        <v>8.5049578102638588</v>
      </c>
      <c r="P7938" t="s">
        <v>5572</v>
      </c>
    </row>
    <row r="7939" spans="1:16">
      <c r="A7939" s="54" t="s">
        <v>1144</v>
      </c>
      <c r="B7939" s="54" t="s">
        <v>3056</v>
      </c>
      <c r="C7939" s="54" t="s">
        <v>4902</v>
      </c>
      <c r="D7939" s="54" t="s">
        <v>2974</v>
      </c>
      <c r="E7939" s="54" t="s">
        <v>4964</v>
      </c>
      <c r="F7939" s="54" t="s">
        <v>3690</v>
      </c>
      <c r="G7939" s="54">
        <v>2311020000</v>
      </c>
      <c r="H7939" s="54" t="s">
        <v>3693</v>
      </c>
      <c r="I7939" s="54" t="s">
        <v>3694</v>
      </c>
      <c r="J7939">
        <f>VLOOKUP(A7939,'County Acres Disturbed'!$A$2:$E$3146,5,FALSE)</f>
        <v>46.203742840956465</v>
      </c>
      <c r="K7939" s="55" t="s">
        <v>5571</v>
      </c>
      <c r="L7939">
        <f>IF(H7939="PM10-PRI",VLOOKUP(A7939,'County Emission Factors'!A$2:E$3145,5,FALSE),IF(H7939="PM10-FIL",VLOOKUP(A7939,'County Emission Factors'!A$2:E$3145,5,FALSE),VLOOKUP(A7939,'County Emission Factors'!A$2:F$3145,6,FALSE)))</f>
        <v>1.8407508325764457E-2</v>
      </c>
      <c r="M7939" s="56" t="s">
        <v>5572</v>
      </c>
      <c r="N7939" t="s">
        <v>5571</v>
      </c>
      <c r="O7939">
        <f t="shared" si="129"/>
        <v>0.85049578102638601</v>
      </c>
      <c r="P7939" t="s">
        <v>5572</v>
      </c>
    </row>
    <row r="7940" spans="1:16">
      <c r="A7940" s="54" t="s">
        <v>1144</v>
      </c>
      <c r="B7940" s="54" t="s">
        <v>3056</v>
      </c>
      <c r="C7940" s="54" t="s">
        <v>4902</v>
      </c>
      <c r="D7940" s="54" t="s">
        <v>2974</v>
      </c>
      <c r="E7940" s="54" t="s">
        <v>4964</v>
      </c>
      <c r="F7940" s="54" t="s">
        <v>3690</v>
      </c>
      <c r="G7940" s="54">
        <v>2311020000</v>
      </c>
      <c r="H7940" s="54" t="s">
        <v>3695</v>
      </c>
      <c r="I7940" s="54" t="s">
        <v>3696</v>
      </c>
      <c r="J7940">
        <f>VLOOKUP(A7940,'County Acres Disturbed'!$A$2:$E$3146,5,FALSE)</f>
        <v>46.203742840956465</v>
      </c>
      <c r="K7940" s="55" t="s">
        <v>5571</v>
      </c>
      <c r="L7940">
        <f>IF(H7940="PM10-PRI",VLOOKUP(A7940,'County Emission Factors'!A$2:E$3145,5,FALSE),IF(H7940="PM10-FIL",VLOOKUP(A7940,'County Emission Factors'!A$2:E$3145,5,FALSE),VLOOKUP(A7940,'County Emission Factors'!A$2:F$3145,6,FALSE)))</f>
        <v>0.18407508325764455</v>
      </c>
      <c r="M7940" s="56" t="s">
        <v>5572</v>
      </c>
      <c r="N7940" t="s">
        <v>5571</v>
      </c>
      <c r="O7940">
        <f t="shared" si="129"/>
        <v>8.5049578102638588</v>
      </c>
      <c r="P7940" t="s">
        <v>5572</v>
      </c>
    </row>
    <row r="7941" spans="1:16">
      <c r="A7941" s="54" t="s">
        <v>1144</v>
      </c>
      <c r="B7941" s="54" t="s">
        <v>3056</v>
      </c>
      <c r="C7941" s="54" t="s">
        <v>4902</v>
      </c>
      <c r="D7941" s="54" t="s">
        <v>2974</v>
      </c>
      <c r="E7941" s="54" t="s">
        <v>4964</v>
      </c>
      <c r="F7941" s="54" t="s">
        <v>3690</v>
      </c>
      <c r="G7941" s="54">
        <v>2311020000</v>
      </c>
      <c r="H7941" s="54" t="s">
        <v>3697</v>
      </c>
      <c r="I7941" s="54" t="s">
        <v>3698</v>
      </c>
      <c r="J7941">
        <f>VLOOKUP(A7941,'County Acres Disturbed'!$A$2:$E$3146,5,FALSE)</f>
        <v>46.203742840956465</v>
      </c>
      <c r="K7941" s="55" t="s">
        <v>5571</v>
      </c>
      <c r="L7941">
        <f>IF(H7941="PM10-PRI",VLOOKUP(A7941,'County Emission Factors'!A$2:E$3145,5,FALSE),IF(H7941="PM10-FIL",VLOOKUP(A7941,'County Emission Factors'!A$2:E$3145,5,FALSE),VLOOKUP(A7941,'County Emission Factors'!A$2:F$3145,6,FALSE)))</f>
        <v>1.8407508325764457E-2</v>
      </c>
      <c r="M7941" s="56" t="s">
        <v>5572</v>
      </c>
      <c r="N7941" t="s">
        <v>5571</v>
      </c>
      <c r="O7941">
        <f t="shared" si="129"/>
        <v>0.85049578102638601</v>
      </c>
      <c r="P7941" t="s">
        <v>5572</v>
      </c>
    </row>
    <row r="7942" spans="1:16">
      <c r="A7942" s="54" t="s">
        <v>1145</v>
      </c>
      <c r="B7942" s="54" t="s">
        <v>3056</v>
      </c>
      <c r="C7942" s="54" t="s">
        <v>4902</v>
      </c>
      <c r="D7942" s="54" t="s">
        <v>2975</v>
      </c>
      <c r="E7942" s="54" t="s">
        <v>4143</v>
      </c>
      <c r="F7942" s="54" t="s">
        <v>3690</v>
      </c>
      <c r="G7942" s="54">
        <v>2311020000</v>
      </c>
      <c r="H7942" s="54" t="s">
        <v>3691</v>
      </c>
      <c r="I7942" s="54" t="s">
        <v>3692</v>
      </c>
      <c r="J7942">
        <f>VLOOKUP(A7942,'County Acres Disturbed'!$A$2:$E$3146,5,FALSE)</f>
        <v>1732.6403565358676</v>
      </c>
      <c r="K7942" s="55" t="s">
        <v>5571</v>
      </c>
      <c r="L7942">
        <f>IF(H7942="PM10-PRI",VLOOKUP(A7942,'County Emission Factors'!A$2:E$3145,5,FALSE),IF(H7942="PM10-FIL",VLOOKUP(A7942,'County Emission Factors'!A$2:E$3145,5,FALSE),VLOOKUP(A7942,'County Emission Factors'!A$2:F$3145,6,FALSE)))</f>
        <v>0.15186194368755676</v>
      </c>
      <c r="M7942" s="56" t="s">
        <v>5572</v>
      </c>
      <c r="N7942" t="s">
        <v>5571</v>
      </c>
      <c r="O7942">
        <f t="shared" si="129"/>
        <v>263.1221322550382</v>
      </c>
      <c r="P7942" t="s">
        <v>5572</v>
      </c>
    </row>
    <row r="7943" spans="1:16">
      <c r="A7943" s="54" t="s">
        <v>1145</v>
      </c>
      <c r="B7943" s="54" t="s">
        <v>3056</v>
      </c>
      <c r="C7943" s="54" t="s">
        <v>4902</v>
      </c>
      <c r="D7943" s="54" t="s">
        <v>2975</v>
      </c>
      <c r="E7943" s="54" t="s">
        <v>4143</v>
      </c>
      <c r="F7943" s="54" t="s">
        <v>3690</v>
      </c>
      <c r="G7943" s="54">
        <v>2311020000</v>
      </c>
      <c r="H7943" s="54" t="s">
        <v>3693</v>
      </c>
      <c r="I7943" s="54" t="s">
        <v>3694</v>
      </c>
      <c r="J7943">
        <f>VLOOKUP(A7943,'County Acres Disturbed'!$A$2:$E$3146,5,FALSE)</f>
        <v>1732.6403565358676</v>
      </c>
      <c r="K7943" s="55" t="s">
        <v>5571</v>
      </c>
      <c r="L7943">
        <f>IF(H7943="PM10-PRI",VLOOKUP(A7943,'County Emission Factors'!A$2:E$3145,5,FALSE),IF(H7943="PM10-FIL",VLOOKUP(A7943,'County Emission Factors'!A$2:E$3145,5,FALSE),VLOOKUP(A7943,'County Emission Factors'!A$2:F$3145,6,FALSE)))</f>
        <v>1.5186194368755677E-2</v>
      </c>
      <c r="M7943" s="56" t="s">
        <v>5572</v>
      </c>
      <c r="N7943" t="s">
        <v>5571</v>
      </c>
      <c r="O7943">
        <f t="shared" si="129"/>
        <v>26.312213225503822</v>
      </c>
      <c r="P7943" t="s">
        <v>5572</v>
      </c>
    </row>
    <row r="7944" spans="1:16">
      <c r="A7944" s="54" t="s">
        <v>1145</v>
      </c>
      <c r="B7944" s="54" t="s">
        <v>3056</v>
      </c>
      <c r="C7944" s="54" t="s">
        <v>4902</v>
      </c>
      <c r="D7944" s="54" t="s">
        <v>2975</v>
      </c>
      <c r="E7944" s="54" t="s">
        <v>4143</v>
      </c>
      <c r="F7944" s="54" t="s">
        <v>3690</v>
      </c>
      <c r="G7944" s="54">
        <v>2311020000</v>
      </c>
      <c r="H7944" s="54" t="s">
        <v>3695</v>
      </c>
      <c r="I7944" s="54" t="s">
        <v>3696</v>
      </c>
      <c r="J7944">
        <f>VLOOKUP(A7944,'County Acres Disturbed'!$A$2:$E$3146,5,FALSE)</f>
        <v>1732.6403565358676</v>
      </c>
      <c r="K7944" s="55" t="s">
        <v>5571</v>
      </c>
      <c r="L7944">
        <f>IF(H7944="PM10-PRI",VLOOKUP(A7944,'County Emission Factors'!A$2:E$3145,5,FALSE),IF(H7944="PM10-FIL",VLOOKUP(A7944,'County Emission Factors'!A$2:E$3145,5,FALSE),VLOOKUP(A7944,'County Emission Factors'!A$2:F$3145,6,FALSE)))</f>
        <v>0.15186194368755676</v>
      </c>
      <c r="M7944" s="56" t="s">
        <v>5572</v>
      </c>
      <c r="N7944" t="s">
        <v>5571</v>
      </c>
      <c r="O7944">
        <f t="shared" si="129"/>
        <v>263.1221322550382</v>
      </c>
      <c r="P7944" t="s">
        <v>5572</v>
      </c>
    </row>
    <row r="7945" spans="1:16">
      <c r="A7945" s="54" t="s">
        <v>1145</v>
      </c>
      <c r="B7945" s="54" t="s">
        <v>3056</v>
      </c>
      <c r="C7945" s="54" t="s">
        <v>4902</v>
      </c>
      <c r="D7945" s="54" t="s">
        <v>2975</v>
      </c>
      <c r="E7945" s="54" t="s">
        <v>4143</v>
      </c>
      <c r="F7945" s="54" t="s">
        <v>3690</v>
      </c>
      <c r="G7945" s="54">
        <v>2311020000</v>
      </c>
      <c r="H7945" s="54" t="s">
        <v>3697</v>
      </c>
      <c r="I7945" s="54" t="s">
        <v>3698</v>
      </c>
      <c r="J7945">
        <f>VLOOKUP(A7945,'County Acres Disturbed'!$A$2:$E$3146,5,FALSE)</f>
        <v>1732.6403565358676</v>
      </c>
      <c r="K7945" s="55" t="s">
        <v>5571</v>
      </c>
      <c r="L7945">
        <f>IF(H7945="PM10-PRI",VLOOKUP(A7945,'County Emission Factors'!A$2:E$3145,5,FALSE),IF(H7945="PM10-FIL",VLOOKUP(A7945,'County Emission Factors'!A$2:E$3145,5,FALSE),VLOOKUP(A7945,'County Emission Factors'!A$2:F$3145,6,FALSE)))</f>
        <v>1.5186194368755677E-2</v>
      </c>
      <c r="M7945" s="56" t="s">
        <v>5572</v>
      </c>
      <c r="N7945" t="s">
        <v>5571</v>
      </c>
      <c r="O7945">
        <f t="shared" si="129"/>
        <v>26.312213225503822</v>
      </c>
      <c r="P7945" t="s">
        <v>5572</v>
      </c>
    </row>
    <row r="7946" spans="1:16">
      <c r="A7946" s="54" t="s">
        <v>1146</v>
      </c>
      <c r="B7946" s="54" t="s">
        <v>3056</v>
      </c>
      <c r="C7946" s="54" t="s">
        <v>4902</v>
      </c>
      <c r="D7946" s="54" t="s">
        <v>2976</v>
      </c>
      <c r="E7946" s="54" t="s">
        <v>4147</v>
      </c>
      <c r="F7946" s="54" t="s">
        <v>3690</v>
      </c>
      <c r="G7946" s="54">
        <v>2311020000</v>
      </c>
      <c r="H7946" s="54" t="s">
        <v>3691</v>
      </c>
      <c r="I7946" s="54" t="s">
        <v>3692</v>
      </c>
      <c r="J7946">
        <f>VLOOKUP(A7946,'County Acres Disturbed'!$A$2:$E$3146,5,FALSE)</f>
        <v>277.22245704573879</v>
      </c>
      <c r="K7946" s="55" t="s">
        <v>5571</v>
      </c>
      <c r="L7946">
        <f>IF(H7946="PM10-PRI",VLOOKUP(A7946,'County Emission Factors'!A$2:E$3145,5,FALSE),IF(H7946="PM10-FIL",VLOOKUP(A7946,'County Emission Factors'!A$2:E$3145,5,FALSE),VLOOKUP(A7946,'County Emission Factors'!A$2:F$3145,6,FALSE)))</f>
        <v>0.1840750832576446</v>
      </c>
      <c r="M7946" s="56" t="s">
        <v>5572</v>
      </c>
      <c r="N7946" t="s">
        <v>5571</v>
      </c>
      <c r="O7946">
        <f t="shared" si="129"/>
        <v>51.02974686158317</v>
      </c>
      <c r="P7946" t="s">
        <v>5572</v>
      </c>
    </row>
    <row r="7947" spans="1:16">
      <c r="A7947" s="54" t="s">
        <v>1146</v>
      </c>
      <c r="B7947" s="54" t="s">
        <v>3056</v>
      </c>
      <c r="C7947" s="54" t="s">
        <v>4902</v>
      </c>
      <c r="D7947" s="54" t="s">
        <v>2976</v>
      </c>
      <c r="E7947" s="54" t="s">
        <v>4147</v>
      </c>
      <c r="F7947" s="54" t="s">
        <v>3690</v>
      </c>
      <c r="G7947" s="54">
        <v>2311020000</v>
      </c>
      <c r="H7947" s="54" t="s">
        <v>3693</v>
      </c>
      <c r="I7947" s="54" t="s">
        <v>3694</v>
      </c>
      <c r="J7947">
        <f>VLOOKUP(A7947,'County Acres Disturbed'!$A$2:$E$3146,5,FALSE)</f>
        <v>277.22245704573879</v>
      </c>
      <c r="K7947" s="55" t="s">
        <v>5571</v>
      </c>
      <c r="L7947">
        <f>IF(H7947="PM10-PRI",VLOOKUP(A7947,'County Emission Factors'!A$2:E$3145,5,FALSE),IF(H7947="PM10-FIL",VLOOKUP(A7947,'County Emission Factors'!A$2:E$3145,5,FALSE),VLOOKUP(A7947,'County Emission Factors'!A$2:F$3145,6,FALSE)))</f>
        <v>1.840750832576446E-2</v>
      </c>
      <c r="M7947" s="56" t="s">
        <v>5572</v>
      </c>
      <c r="N7947" t="s">
        <v>5571</v>
      </c>
      <c r="O7947">
        <f t="shared" si="129"/>
        <v>5.1029746861583174</v>
      </c>
      <c r="P7947" t="s">
        <v>5572</v>
      </c>
    </row>
    <row r="7948" spans="1:16">
      <c r="A7948" s="54" t="s">
        <v>1146</v>
      </c>
      <c r="B7948" s="54" t="s">
        <v>3056</v>
      </c>
      <c r="C7948" s="54" t="s">
        <v>4902</v>
      </c>
      <c r="D7948" s="54" t="s">
        <v>2976</v>
      </c>
      <c r="E7948" s="54" t="s">
        <v>4147</v>
      </c>
      <c r="F7948" s="54" t="s">
        <v>3690</v>
      </c>
      <c r="G7948" s="54">
        <v>2311020000</v>
      </c>
      <c r="H7948" s="54" t="s">
        <v>3695</v>
      </c>
      <c r="I7948" s="54" t="s">
        <v>3696</v>
      </c>
      <c r="J7948">
        <f>VLOOKUP(A7948,'County Acres Disturbed'!$A$2:$E$3146,5,FALSE)</f>
        <v>277.22245704573879</v>
      </c>
      <c r="K7948" s="55" t="s">
        <v>5571</v>
      </c>
      <c r="L7948">
        <f>IF(H7948="PM10-PRI",VLOOKUP(A7948,'County Emission Factors'!A$2:E$3145,5,FALSE),IF(H7948="PM10-FIL",VLOOKUP(A7948,'County Emission Factors'!A$2:E$3145,5,FALSE),VLOOKUP(A7948,'County Emission Factors'!A$2:F$3145,6,FALSE)))</f>
        <v>0.1840750832576446</v>
      </c>
      <c r="M7948" s="56" t="s">
        <v>5572</v>
      </c>
      <c r="N7948" t="s">
        <v>5571</v>
      </c>
      <c r="O7948">
        <f t="shared" si="129"/>
        <v>51.02974686158317</v>
      </c>
      <c r="P7948" t="s">
        <v>5572</v>
      </c>
    </row>
    <row r="7949" spans="1:16">
      <c r="A7949" s="54" t="s">
        <v>1146</v>
      </c>
      <c r="B7949" s="54" t="s">
        <v>3056</v>
      </c>
      <c r="C7949" s="54" t="s">
        <v>4902</v>
      </c>
      <c r="D7949" s="54" t="s">
        <v>2976</v>
      </c>
      <c r="E7949" s="54" t="s">
        <v>4147</v>
      </c>
      <c r="F7949" s="54" t="s">
        <v>3690</v>
      </c>
      <c r="G7949" s="54">
        <v>2311020000</v>
      </c>
      <c r="H7949" s="54" t="s">
        <v>3697</v>
      </c>
      <c r="I7949" s="54" t="s">
        <v>3698</v>
      </c>
      <c r="J7949">
        <f>VLOOKUP(A7949,'County Acres Disturbed'!$A$2:$E$3146,5,FALSE)</f>
        <v>277.22245704573879</v>
      </c>
      <c r="K7949" s="55" t="s">
        <v>5571</v>
      </c>
      <c r="L7949">
        <f>IF(H7949="PM10-PRI",VLOOKUP(A7949,'County Emission Factors'!A$2:E$3145,5,FALSE),IF(H7949="PM10-FIL",VLOOKUP(A7949,'County Emission Factors'!A$2:E$3145,5,FALSE),VLOOKUP(A7949,'County Emission Factors'!A$2:F$3145,6,FALSE)))</f>
        <v>1.840750832576446E-2</v>
      </c>
      <c r="M7949" s="56" t="s">
        <v>5572</v>
      </c>
      <c r="N7949" t="s">
        <v>5571</v>
      </c>
      <c r="O7949">
        <f t="shared" si="129"/>
        <v>5.1029746861583174</v>
      </c>
      <c r="P7949" t="s">
        <v>5572</v>
      </c>
    </row>
    <row r="7950" spans="1:16">
      <c r="A7950" s="54" t="s">
        <v>1147</v>
      </c>
      <c r="B7950" s="54" t="s">
        <v>3056</v>
      </c>
      <c r="C7950" s="54" t="s">
        <v>4902</v>
      </c>
      <c r="D7950" s="54" t="s">
        <v>2977</v>
      </c>
      <c r="E7950" s="54" t="s">
        <v>4394</v>
      </c>
      <c r="F7950" s="54" t="s">
        <v>3690</v>
      </c>
      <c r="G7950" s="54">
        <v>2311020000</v>
      </c>
      <c r="H7950" s="54" t="s">
        <v>3691</v>
      </c>
      <c r="I7950" s="54" t="s">
        <v>3692</v>
      </c>
      <c r="J7950">
        <f>VLOOKUP(A7950,'County Acres Disturbed'!$A$2:$E$3146,5,FALSE)</f>
        <v>236.76970973848188</v>
      </c>
      <c r="K7950" s="55" t="s">
        <v>5571</v>
      </c>
      <c r="L7950">
        <f>IF(H7950="PM10-PRI",VLOOKUP(A7950,'County Emission Factors'!A$2:E$3145,5,FALSE),IF(H7950="PM10-FIL",VLOOKUP(A7950,'County Emission Factors'!A$2:E$3145,5,FALSE),VLOOKUP(A7950,'County Emission Factors'!A$2:F$3145,6,FALSE)))</f>
        <v>0.15186194368755679</v>
      </c>
      <c r="M7950" s="56" t="s">
        <v>5572</v>
      </c>
      <c r="N7950" t="s">
        <v>5571</v>
      </c>
      <c r="O7950">
        <f t="shared" si="129"/>
        <v>35.956308327224498</v>
      </c>
      <c r="P7950" t="s">
        <v>5572</v>
      </c>
    </row>
    <row r="7951" spans="1:16">
      <c r="A7951" s="54" t="s">
        <v>1147</v>
      </c>
      <c r="B7951" s="54" t="s">
        <v>3056</v>
      </c>
      <c r="C7951" s="54" t="s">
        <v>4902</v>
      </c>
      <c r="D7951" s="54" t="s">
        <v>2977</v>
      </c>
      <c r="E7951" s="54" t="s">
        <v>4394</v>
      </c>
      <c r="F7951" s="54" t="s">
        <v>3690</v>
      </c>
      <c r="G7951" s="54">
        <v>2311020000</v>
      </c>
      <c r="H7951" s="54" t="s">
        <v>3693</v>
      </c>
      <c r="I7951" s="54" t="s">
        <v>3694</v>
      </c>
      <c r="J7951">
        <f>VLOOKUP(A7951,'County Acres Disturbed'!$A$2:$E$3146,5,FALSE)</f>
        <v>236.76970973848188</v>
      </c>
      <c r="K7951" s="55" t="s">
        <v>5571</v>
      </c>
      <c r="L7951">
        <f>IF(H7951="PM10-PRI",VLOOKUP(A7951,'County Emission Factors'!A$2:E$3145,5,FALSE),IF(H7951="PM10-FIL",VLOOKUP(A7951,'County Emission Factors'!A$2:E$3145,5,FALSE),VLOOKUP(A7951,'County Emission Factors'!A$2:F$3145,6,FALSE)))</f>
        <v>1.5186194368755679E-2</v>
      </c>
      <c r="M7951" s="56" t="s">
        <v>5572</v>
      </c>
      <c r="N7951" t="s">
        <v>5571</v>
      </c>
      <c r="O7951">
        <f t="shared" si="129"/>
        <v>3.59563083272245</v>
      </c>
      <c r="P7951" t="s">
        <v>5572</v>
      </c>
    </row>
    <row r="7952" spans="1:16">
      <c r="A7952" s="54" t="s">
        <v>1147</v>
      </c>
      <c r="B7952" s="54" t="s">
        <v>3056</v>
      </c>
      <c r="C7952" s="54" t="s">
        <v>4902</v>
      </c>
      <c r="D7952" s="54" t="s">
        <v>2977</v>
      </c>
      <c r="E7952" s="54" t="s">
        <v>4394</v>
      </c>
      <c r="F7952" s="54" t="s">
        <v>3690</v>
      </c>
      <c r="G7952" s="54">
        <v>2311020000</v>
      </c>
      <c r="H7952" s="54" t="s">
        <v>3695</v>
      </c>
      <c r="I7952" s="54" t="s">
        <v>3696</v>
      </c>
      <c r="J7952">
        <f>VLOOKUP(A7952,'County Acres Disturbed'!$A$2:$E$3146,5,FALSE)</f>
        <v>236.76970973848188</v>
      </c>
      <c r="K7952" s="55" t="s">
        <v>5571</v>
      </c>
      <c r="L7952">
        <f>IF(H7952="PM10-PRI",VLOOKUP(A7952,'County Emission Factors'!A$2:E$3145,5,FALSE),IF(H7952="PM10-FIL",VLOOKUP(A7952,'County Emission Factors'!A$2:E$3145,5,FALSE),VLOOKUP(A7952,'County Emission Factors'!A$2:F$3145,6,FALSE)))</f>
        <v>0.15186194368755679</v>
      </c>
      <c r="M7952" s="56" t="s">
        <v>5572</v>
      </c>
      <c r="N7952" t="s">
        <v>5571</v>
      </c>
      <c r="O7952">
        <f t="shared" si="129"/>
        <v>35.956308327224498</v>
      </c>
      <c r="P7952" t="s">
        <v>5572</v>
      </c>
    </row>
    <row r="7953" spans="1:16">
      <c r="A7953" s="54" t="s">
        <v>1147</v>
      </c>
      <c r="B7953" s="54" t="s">
        <v>3056</v>
      </c>
      <c r="C7953" s="54" t="s">
        <v>4902</v>
      </c>
      <c r="D7953" s="54" t="s">
        <v>2977</v>
      </c>
      <c r="E7953" s="54" t="s">
        <v>4394</v>
      </c>
      <c r="F7953" s="54" t="s">
        <v>3690</v>
      </c>
      <c r="G7953" s="54">
        <v>2311020000</v>
      </c>
      <c r="H7953" s="54" t="s">
        <v>3697</v>
      </c>
      <c r="I7953" s="54" t="s">
        <v>3698</v>
      </c>
      <c r="J7953">
        <f>VLOOKUP(A7953,'County Acres Disturbed'!$A$2:$E$3146,5,FALSE)</f>
        <v>236.76970973848188</v>
      </c>
      <c r="K7953" s="55" t="s">
        <v>5571</v>
      </c>
      <c r="L7953">
        <f>IF(H7953="PM10-PRI",VLOOKUP(A7953,'County Emission Factors'!A$2:E$3145,5,FALSE),IF(H7953="PM10-FIL",VLOOKUP(A7953,'County Emission Factors'!A$2:E$3145,5,FALSE),VLOOKUP(A7953,'County Emission Factors'!A$2:F$3145,6,FALSE)))</f>
        <v>1.5186194368755679E-2</v>
      </c>
      <c r="M7953" s="56" t="s">
        <v>5572</v>
      </c>
      <c r="N7953" t="s">
        <v>5571</v>
      </c>
      <c r="O7953">
        <f t="shared" si="129"/>
        <v>3.59563083272245</v>
      </c>
      <c r="P7953" t="s">
        <v>5572</v>
      </c>
    </row>
    <row r="7954" spans="1:16">
      <c r="A7954" s="54" t="s">
        <v>1148</v>
      </c>
      <c r="B7954" s="54" t="s">
        <v>3056</v>
      </c>
      <c r="C7954" s="54" t="s">
        <v>4902</v>
      </c>
      <c r="D7954" s="54" t="s">
        <v>2978</v>
      </c>
      <c r="E7954" s="54" t="s">
        <v>4965</v>
      </c>
      <c r="F7954" s="54" t="s">
        <v>3690</v>
      </c>
      <c r="G7954" s="54">
        <v>2311020000</v>
      </c>
      <c r="H7954" s="54" t="s">
        <v>3691</v>
      </c>
      <c r="I7954" s="54" t="s">
        <v>3692</v>
      </c>
      <c r="J7954">
        <f>VLOOKUP(A7954,'County Acres Disturbed'!$A$2:$E$3146,5,FALSE)</f>
        <v>277.22245704573879</v>
      </c>
      <c r="K7954" s="55" t="s">
        <v>5571</v>
      </c>
      <c r="L7954">
        <f>IF(H7954="PM10-PRI",VLOOKUP(A7954,'County Emission Factors'!A$2:E$3145,5,FALSE),IF(H7954="PM10-FIL",VLOOKUP(A7954,'County Emission Factors'!A$2:E$3145,5,FALSE),VLOOKUP(A7954,'County Emission Factors'!A$2:F$3145,6,FALSE)))</f>
        <v>0.15186194368755676</v>
      </c>
      <c r="M7954" s="56" t="s">
        <v>5572</v>
      </c>
      <c r="N7954" t="s">
        <v>5571</v>
      </c>
      <c r="O7954">
        <f t="shared" si="129"/>
        <v>42.099541160806105</v>
      </c>
      <c r="P7954" t="s">
        <v>5572</v>
      </c>
    </row>
    <row r="7955" spans="1:16">
      <c r="A7955" s="54" t="s">
        <v>1148</v>
      </c>
      <c r="B7955" s="54" t="s">
        <v>3056</v>
      </c>
      <c r="C7955" s="54" t="s">
        <v>4902</v>
      </c>
      <c r="D7955" s="54" t="s">
        <v>2978</v>
      </c>
      <c r="E7955" s="54" t="s">
        <v>4965</v>
      </c>
      <c r="F7955" s="54" t="s">
        <v>3690</v>
      </c>
      <c r="G7955" s="54">
        <v>2311020000</v>
      </c>
      <c r="H7955" s="54" t="s">
        <v>3693</v>
      </c>
      <c r="I7955" s="54" t="s">
        <v>3694</v>
      </c>
      <c r="J7955">
        <f>VLOOKUP(A7955,'County Acres Disturbed'!$A$2:$E$3146,5,FALSE)</f>
        <v>277.22245704573879</v>
      </c>
      <c r="K7955" s="55" t="s">
        <v>5571</v>
      </c>
      <c r="L7955">
        <f>IF(H7955="PM10-PRI",VLOOKUP(A7955,'County Emission Factors'!A$2:E$3145,5,FALSE),IF(H7955="PM10-FIL",VLOOKUP(A7955,'County Emission Factors'!A$2:E$3145,5,FALSE),VLOOKUP(A7955,'County Emission Factors'!A$2:F$3145,6,FALSE)))</f>
        <v>1.5186194368755677E-2</v>
      </c>
      <c r="M7955" s="56" t="s">
        <v>5572</v>
      </c>
      <c r="N7955" t="s">
        <v>5571</v>
      </c>
      <c r="O7955">
        <f t="shared" si="129"/>
        <v>4.2099541160806107</v>
      </c>
      <c r="P7955" t="s">
        <v>5572</v>
      </c>
    </row>
    <row r="7956" spans="1:16">
      <c r="A7956" s="54" t="s">
        <v>1148</v>
      </c>
      <c r="B7956" s="54" t="s">
        <v>3056</v>
      </c>
      <c r="C7956" s="54" t="s">
        <v>4902</v>
      </c>
      <c r="D7956" s="54" t="s">
        <v>2978</v>
      </c>
      <c r="E7956" s="54" t="s">
        <v>4965</v>
      </c>
      <c r="F7956" s="54" t="s">
        <v>3690</v>
      </c>
      <c r="G7956" s="54">
        <v>2311020000</v>
      </c>
      <c r="H7956" s="54" t="s">
        <v>3695</v>
      </c>
      <c r="I7956" s="54" t="s">
        <v>3696</v>
      </c>
      <c r="J7956">
        <f>VLOOKUP(A7956,'County Acres Disturbed'!$A$2:$E$3146,5,FALSE)</f>
        <v>277.22245704573879</v>
      </c>
      <c r="K7956" s="55" t="s">
        <v>5571</v>
      </c>
      <c r="L7956">
        <f>IF(H7956="PM10-PRI",VLOOKUP(A7956,'County Emission Factors'!A$2:E$3145,5,FALSE),IF(H7956="PM10-FIL",VLOOKUP(A7956,'County Emission Factors'!A$2:E$3145,5,FALSE),VLOOKUP(A7956,'County Emission Factors'!A$2:F$3145,6,FALSE)))</f>
        <v>0.15186194368755676</v>
      </c>
      <c r="M7956" s="56" t="s">
        <v>5572</v>
      </c>
      <c r="N7956" t="s">
        <v>5571</v>
      </c>
      <c r="O7956">
        <f t="shared" si="129"/>
        <v>42.099541160806105</v>
      </c>
      <c r="P7956" t="s">
        <v>5572</v>
      </c>
    </row>
    <row r="7957" spans="1:16">
      <c r="A7957" s="54" t="s">
        <v>1148</v>
      </c>
      <c r="B7957" s="54" t="s">
        <v>3056</v>
      </c>
      <c r="C7957" s="54" t="s">
        <v>4902</v>
      </c>
      <c r="D7957" s="54" t="s">
        <v>2978</v>
      </c>
      <c r="E7957" s="54" t="s">
        <v>4965</v>
      </c>
      <c r="F7957" s="54" t="s">
        <v>3690</v>
      </c>
      <c r="G7957" s="54">
        <v>2311020000</v>
      </c>
      <c r="H7957" s="54" t="s">
        <v>3697</v>
      </c>
      <c r="I7957" s="54" t="s">
        <v>3698</v>
      </c>
      <c r="J7957">
        <f>VLOOKUP(A7957,'County Acres Disturbed'!$A$2:$E$3146,5,FALSE)</f>
        <v>277.22245704573879</v>
      </c>
      <c r="K7957" s="55" t="s">
        <v>5571</v>
      </c>
      <c r="L7957">
        <f>IF(H7957="PM10-PRI",VLOOKUP(A7957,'County Emission Factors'!A$2:E$3145,5,FALSE),IF(H7957="PM10-FIL",VLOOKUP(A7957,'County Emission Factors'!A$2:E$3145,5,FALSE),VLOOKUP(A7957,'County Emission Factors'!A$2:F$3145,6,FALSE)))</f>
        <v>1.5186194368755677E-2</v>
      </c>
      <c r="M7957" s="56" t="s">
        <v>5572</v>
      </c>
      <c r="N7957" t="s">
        <v>5571</v>
      </c>
      <c r="O7957">
        <f t="shared" si="129"/>
        <v>4.2099541160806107</v>
      </c>
      <c r="P7957" t="s">
        <v>5572</v>
      </c>
    </row>
    <row r="7958" spans="1:16">
      <c r="A7958" s="54" t="s">
        <v>1149</v>
      </c>
      <c r="B7958" s="54" t="s">
        <v>3056</v>
      </c>
      <c r="C7958" s="54" t="s">
        <v>4902</v>
      </c>
      <c r="D7958" s="54" t="s">
        <v>2979</v>
      </c>
      <c r="E7958" s="54" t="s">
        <v>4966</v>
      </c>
      <c r="F7958" s="54" t="s">
        <v>3690</v>
      </c>
      <c r="G7958" s="54">
        <v>2311020000</v>
      </c>
      <c r="H7958" s="54" t="s">
        <v>3691</v>
      </c>
      <c r="I7958" s="54" t="s">
        <v>3692</v>
      </c>
      <c r="J7958">
        <f>VLOOKUP(A7958,'County Acres Disturbed'!$A$2:$E$3146,5,FALSE)</f>
        <v>277.22245704573879</v>
      </c>
      <c r="K7958" s="55" t="s">
        <v>5571</v>
      </c>
      <c r="L7958">
        <f>IF(H7958="PM10-PRI",VLOOKUP(A7958,'County Emission Factors'!A$2:E$3145,5,FALSE),IF(H7958="PM10-FIL",VLOOKUP(A7958,'County Emission Factors'!A$2:E$3145,5,FALSE),VLOOKUP(A7958,'County Emission Factors'!A$2:F$3145,6,FALSE)))</f>
        <v>0.18407508325764455</v>
      </c>
      <c r="M7958" s="56" t="s">
        <v>5572</v>
      </c>
      <c r="N7958" t="s">
        <v>5571</v>
      </c>
      <c r="O7958">
        <f t="shared" si="129"/>
        <v>51.029746861583156</v>
      </c>
      <c r="P7958" t="s">
        <v>5572</v>
      </c>
    </row>
    <row r="7959" spans="1:16">
      <c r="A7959" s="54" t="s">
        <v>1149</v>
      </c>
      <c r="B7959" s="54" t="s">
        <v>3056</v>
      </c>
      <c r="C7959" s="54" t="s">
        <v>4902</v>
      </c>
      <c r="D7959" s="54" t="s">
        <v>2979</v>
      </c>
      <c r="E7959" s="54" t="s">
        <v>4966</v>
      </c>
      <c r="F7959" s="54" t="s">
        <v>3690</v>
      </c>
      <c r="G7959" s="54">
        <v>2311020000</v>
      </c>
      <c r="H7959" s="54" t="s">
        <v>3693</v>
      </c>
      <c r="I7959" s="54" t="s">
        <v>3694</v>
      </c>
      <c r="J7959">
        <f>VLOOKUP(A7959,'County Acres Disturbed'!$A$2:$E$3146,5,FALSE)</f>
        <v>277.22245704573879</v>
      </c>
      <c r="K7959" s="55" t="s">
        <v>5571</v>
      </c>
      <c r="L7959">
        <f>IF(H7959="PM10-PRI",VLOOKUP(A7959,'County Emission Factors'!A$2:E$3145,5,FALSE),IF(H7959="PM10-FIL",VLOOKUP(A7959,'County Emission Factors'!A$2:E$3145,5,FALSE),VLOOKUP(A7959,'County Emission Factors'!A$2:F$3145,6,FALSE)))</f>
        <v>1.8407508325764457E-2</v>
      </c>
      <c r="M7959" s="56" t="s">
        <v>5572</v>
      </c>
      <c r="N7959" t="s">
        <v>5571</v>
      </c>
      <c r="O7959">
        <f t="shared" si="129"/>
        <v>5.1029746861583165</v>
      </c>
      <c r="P7959" t="s">
        <v>5572</v>
      </c>
    </row>
    <row r="7960" spans="1:16">
      <c r="A7960" s="54" t="s">
        <v>1149</v>
      </c>
      <c r="B7960" s="54" t="s">
        <v>3056</v>
      </c>
      <c r="C7960" s="54" t="s">
        <v>4902</v>
      </c>
      <c r="D7960" s="54" t="s">
        <v>2979</v>
      </c>
      <c r="E7960" s="54" t="s">
        <v>4966</v>
      </c>
      <c r="F7960" s="54" t="s">
        <v>3690</v>
      </c>
      <c r="G7960" s="54">
        <v>2311020000</v>
      </c>
      <c r="H7960" s="54" t="s">
        <v>3695</v>
      </c>
      <c r="I7960" s="54" t="s">
        <v>3696</v>
      </c>
      <c r="J7960">
        <f>VLOOKUP(A7960,'County Acres Disturbed'!$A$2:$E$3146,5,FALSE)</f>
        <v>277.22245704573879</v>
      </c>
      <c r="K7960" s="55" t="s">
        <v>5571</v>
      </c>
      <c r="L7960">
        <f>IF(H7960="PM10-PRI",VLOOKUP(A7960,'County Emission Factors'!A$2:E$3145,5,FALSE),IF(H7960="PM10-FIL",VLOOKUP(A7960,'County Emission Factors'!A$2:E$3145,5,FALSE),VLOOKUP(A7960,'County Emission Factors'!A$2:F$3145,6,FALSE)))</f>
        <v>0.18407508325764455</v>
      </c>
      <c r="M7960" s="56" t="s">
        <v>5572</v>
      </c>
      <c r="N7960" t="s">
        <v>5571</v>
      </c>
      <c r="O7960">
        <f t="shared" si="129"/>
        <v>51.029746861583156</v>
      </c>
      <c r="P7960" t="s">
        <v>5572</v>
      </c>
    </row>
    <row r="7961" spans="1:16">
      <c r="A7961" s="54" t="s">
        <v>1149</v>
      </c>
      <c r="B7961" s="54" t="s">
        <v>3056</v>
      </c>
      <c r="C7961" s="54" t="s">
        <v>4902</v>
      </c>
      <c r="D7961" s="54" t="s">
        <v>2979</v>
      </c>
      <c r="E7961" s="54" t="s">
        <v>4966</v>
      </c>
      <c r="F7961" s="54" t="s">
        <v>3690</v>
      </c>
      <c r="G7961" s="54">
        <v>2311020000</v>
      </c>
      <c r="H7961" s="54" t="s">
        <v>3697</v>
      </c>
      <c r="I7961" s="54" t="s">
        <v>3698</v>
      </c>
      <c r="J7961">
        <f>VLOOKUP(A7961,'County Acres Disturbed'!$A$2:$E$3146,5,FALSE)</f>
        <v>277.22245704573879</v>
      </c>
      <c r="K7961" s="55" t="s">
        <v>5571</v>
      </c>
      <c r="L7961">
        <f>IF(H7961="PM10-PRI",VLOOKUP(A7961,'County Emission Factors'!A$2:E$3145,5,FALSE),IF(H7961="PM10-FIL",VLOOKUP(A7961,'County Emission Factors'!A$2:E$3145,5,FALSE),VLOOKUP(A7961,'County Emission Factors'!A$2:F$3145,6,FALSE)))</f>
        <v>1.8407508325764457E-2</v>
      </c>
      <c r="M7961" s="56" t="s">
        <v>5572</v>
      </c>
      <c r="N7961" t="s">
        <v>5571</v>
      </c>
      <c r="O7961">
        <f t="shared" si="129"/>
        <v>5.1029746861583165</v>
      </c>
      <c r="P7961" t="s">
        <v>5572</v>
      </c>
    </row>
    <row r="7962" spans="1:16">
      <c r="A7962" s="54" t="s">
        <v>2563</v>
      </c>
      <c r="B7962" s="54" t="s">
        <v>3057</v>
      </c>
      <c r="C7962" s="54" t="s">
        <v>4967</v>
      </c>
      <c r="D7962" s="54" t="s">
        <v>2836</v>
      </c>
      <c r="E7962" s="54" t="s">
        <v>3920</v>
      </c>
      <c r="F7962" s="54" t="s">
        <v>3690</v>
      </c>
      <c r="G7962" s="54">
        <v>2311020000</v>
      </c>
      <c r="H7962" s="54" t="s">
        <v>3691</v>
      </c>
      <c r="I7962" s="54" t="s">
        <v>3692</v>
      </c>
      <c r="J7962">
        <f>VLOOKUP(A7962,'County Acres Disturbed'!$A$2:$E$3146,5,FALSE)</f>
        <v>0</v>
      </c>
      <c r="K7962" s="55" t="s">
        <v>5571</v>
      </c>
      <c r="L7962">
        <f>IF(H7962="PM10-PRI",VLOOKUP(A7962,'County Emission Factors'!A$2:E$3145,5,FALSE),IF(H7962="PM10-FIL",VLOOKUP(A7962,'County Emission Factors'!A$2:E$3145,5,FALSE),VLOOKUP(A7962,'County Emission Factors'!A$2:F$3145,6,FALSE)))</f>
        <v>0.33169667212220388</v>
      </c>
      <c r="M7962" s="56" t="s">
        <v>5572</v>
      </c>
      <c r="N7962" t="s">
        <v>5571</v>
      </c>
      <c r="O7962">
        <f t="shared" si="129"/>
        <v>0</v>
      </c>
      <c r="P7962" t="s">
        <v>5572</v>
      </c>
    </row>
    <row r="7963" spans="1:16">
      <c r="A7963" s="54" t="s">
        <v>2563</v>
      </c>
      <c r="B7963" s="54" t="s">
        <v>3057</v>
      </c>
      <c r="C7963" s="54" t="s">
        <v>4967</v>
      </c>
      <c r="D7963" s="54" t="s">
        <v>2836</v>
      </c>
      <c r="E7963" s="54" t="s">
        <v>3920</v>
      </c>
      <c r="F7963" s="54" t="s">
        <v>3690</v>
      </c>
      <c r="G7963" s="54">
        <v>2311020000</v>
      </c>
      <c r="H7963" s="54" t="s">
        <v>3693</v>
      </c>
      <c r="I7963" s="54" t="s">
        <v>3694</v>
      </c>
      <c r="J7963">
        <f>VLOOKUP(A7963,'County Acres Disturbed'!$A$2:$E$3146,5,FALSE)</f>
        <v>0</v>
      </c>
      <c r="K7963" s="55" t="s">
        <v>5571</v>
      </c>
      <c r="L7963">
        <f>IF(H7963="PM10-PRI",VLOOKUP(A7963,'County Emission Factors'!A$2:E$3145,5,FALSE),IF(H7963="PM10-FIL",VLOOKUP(A7963,'County Emission Factors'!A$2:E$3145,5,FALSE),VLOOKUP(A7963,'County Emission Factors'!A$2:F$3145,6,FALSE)))</f>
        <v>3.3169667212220387E-2</v>
      </c>
      <c r="M7963" s="56" t="s">
        <v>5572</v>
      </c>
      <c r="N7963" t="s">
        <v>5571</v>
      </c>
      <c r="O7963">
        <f t="shared" si="129"/>
        <v>0</v>
      </c>
      <c r="P7963" t="s">
        <v>5572</v>
      </c>
    </row>
    <row r="7964" spans="1:16">
      <c r="A7964" s="54" t="s">
        <v>2563</v>
      </c>
      <c r="B7964" s="54" t="s">
        <v>3057</v>
      </c>
      <c r="C7964" s="54" t="s">
        <v>4967</v>
      </c>
      <c r="D7964" s="54" t="s">
        <v>2836</v>
      </c>
      <c r="E7964" s="54" t="s">
        <v>3920</v>
      </c>
      <c r="F7964" s="54" t="s">
        <v>3690</v>
      </c>
      <c r="G7964" s="54">
        <v>2311020000</v>
      </c>
      <c r="H7964" s="54" t="s">
        <v>3695</v>
      </c>
      <c r="I7964" s="54" t="s">
        <v>3696</v>
      </c>
      <c r="J7964">
        <f>VLOOKUP(A7964,'County Acres Disturbed'!$A$2:$E$3146,5,FALSE)</f>
        <v>0</v>
      </c>
      <c r="K7964" s="55" t="s">
        <v>5571</v>
      </c>
      <c r="L7964">
        <f>IF(H7964="PM10-PRI",VLOOKUP(A7964,'County Emission Factors'!A$2:E$3145,5,FALSE),IF(H7964="PM10-FIL",VLOOKUP(A7964,'County Emission Factors'!A$2:E$3145,5,FALSE),VLOOKUP(A7964,'County Emission Factors'!A$2:F$3145,6,FALSE)))</f>
        <v>0.33169667212220388</v>
      </c>
      <c r="M7964" s="56" t="s">
        <v>5572</v>
      </c>
      <c r="N7964" t="s">
        <v>5571</v>
      </c>
      <c r="O7964">
        <f t="shared" si="129"/>
        <v>0</v>
      </c>
      <c r="P7964" t="s">
        <v>5572</v>
      </c>
    </row>
    <row r="7965" spans="1:16">
      <c r="A7965" s="54" t="s">
        <v>2563</v>
      </c>
      <c r="B7965" s="54" t="s">
        <v>3057</v>
      </c>
      <c r="C7965" s="54" t="s">
        <v>4967</v>
      </c>
      <c r="D7965" s="54" t="s">
        <v>2836</v>
      </c>
      <c r="E7965" s="54" t="s">
        <v>3920</v>
      </c>
      <c r="F7965" s="54" t="s">
        <v>3690</v>
      </c>
      <c r="G7965" s="54">
        <v>2311020000</v>
      </c>
      <c r="H7965" s="54" t="s">
        <v>3697</v>
      </c>
      <c r="I7965" s="54" t="s">
        <v>3698</v>
      </c>
      <c r="J7965">
        <f>VLOOKUP(A7965,'County Acres Disturbed'!$A$2:$E$3146,5,FALSE)</f>
        <v>0</v>
      </c>
      <c r="K7965" s="55" t="s">
        <v>5571</v>
      </c>
      <c r="L7965">
        <f>IF(H7965="PM10-PRI",VLOOKUP(A7965,'County Emission Factors'!A$2:E$3145,5,FALSE),IF(H7965="PM10-FIL",VLOOKUP(A7965,'County Emission Factors'!A$2:E$3145,5,FALSE),VLOOKUP(A7965,'County Emission Factors'!A$2:F$3145,6,FALSE)))</f>
        <v>3.3169667212220387E-2</v>
      </c>
      <c r="M7965" s="56" t="s">
        <v>5572</v>
      </c>
      <c r="N7965" t="s">
        <v>5571</v>
      </c>
      <c r="O7965">
        <f t="shared" si="129"/>
        <v>0</v>
      </c>
      <c r="P7965" t="s">
        <v>5572</v>
      </c>
    </row>
    <row r="7966" spans="1:16">
      <c r="A7966" s="54" t="s">
        <v>1150</v>
      </c>
      <c r="B7966" s="54" t="s">
        <v>3057</v>
      </c>
      <c r="C7966" s="54" t="s">
        <v>4967</v>
      </c>
      <c r="D7966" s="54" t="s">
        <v>2840</v>
      </c>
      <c r="E7966" s="54" t="s">
        <v>4968</v>
      </c>
      <c r="F7966" s="54" t="s">
        <v>3690</v>
      </c>
      <c r="G7966" s="54">
        <v>2311020000</v>
      </c>
      <c r="H7966" s="54" t="s">
        <v>3691</v>
      </c>
      <c r="I7966" s="54" t="s">
        <v>3692</v>
      </c>
      <c r="J7966">
        <f>VLOOKUP(A7966,'County Acres Disturbed'!$A$2:$E$3146,5,FALSE)</f>
        <v>242.03125884378147</v>
      </c>
      <c r="K7966" s="55" t="s">
        <v>5571</v>
      </c>
      <c r="L7966">
        <f>IF(H7966="PM10-PRI",VLOOKUP(A7966,'County Emission Factors'!A$2:E$3145,5,FALSE),IF(H7966="PM10-FIL",VLOOKUP(A7966,'County Emission Factors'!A$2:E$3145,5,FALSE),VLOOKUP(A7966,'County Emission Factors'!A$2:F$3145,6,FALSE)))</f>
        <v>0.33169667212220377</v>
      </c>
      <c r="M7966" s="56" t="s">
        <v>5572</v>
      </c>
      <c r="N7966" t="s">
        <v>5571</v>
      </c>
      <c r="O7966">
        <f t="shared" si="129"/>
        <v>80.280963108030022</v>
      </c>
      <c r="P7966" t="s">
        <v>5572</v>
      </c>
    </row>
    <row r="7967" spans="1:16">
      <c r="A7967" s="54" t="s">
        <v>1150</v>
      </c>
      <c r="B7967" s="54" t="s">
        <v>3057</v>
      </c>
      <c r="C7967" s="54" t="s">
        <v>4967</v>
      </c>
      <c r="D7967" s="54" t="s">
        <v>2840</v>
      </c>
      <c r="E7967" s="54" t="s">
        <v>4968</v>
      </c>
      <c r="F7967" s="54" t="s">
        <v>3690</v>
      </c>
      <c r="G7967" s="54">
        <v>2311020000</v>
      </c>
      <c r="H7967" s="54" t="s">
        <v>3693</v>
      </c>
      <c r="I7967" s="54" t="s">
        <v>3694</v>
      </c>
      <c r="J7967">
        <f>VLOOKUP(A7967,'County Acres Disturbed'!$A$2:$E$3146,5,FALSE)</f>
        <v>242.03125884378147</v>
      </c>
      <c r="K7967" s="55" t="s">
        <v>5571</v>
      </c>
      <c r="L7967">
        <f>IF(H7967="PM10-PRI",VLOOKUP(A7967,'County Emission Factors'!A$2:E$3145,5,FALSE),IF(H7967="PM10-FIL",VLOOKUP(A7967,'County Emission Factors'!A$2:E$3145,5,FALSE),VLOOKUP(A7967,'County Emission Factors'!A$2:F$3145,6,FALSE)))</f>
        <v>3.316966721222038E-2</v>
      </c>
      <c r="M7967" s="56" t="s">
        <v>5572</v>
      </c>
      <c r="N7967" t="s">
        <v>5571</v>
      </c>
      <c r="O7967">
        <f t="shared" ref="O7967:O8030" si="130">L7967*J7967</f>
        <v>8.0280963108030026</v>
      </c>
      <c r="P7967" t="s">
        <v>5572</v>
      </c>
    </row>
    <row r="7968" spans="1:16">
      <c r="A7968" s="54" t="s">
        <v>1150</v>
      </c>
      <c r="B7968" s="54" t="s">
        <v>3057</v>
      </c>
      <c r="C7968" s="54" t="s">
        <v>4967</v>
      </c>
      <c r="D7968" s="54" t="s">
        <v>2840</v>
      </c>
      <c r="E7968" s="54" t="s">
        <v>4968</v>
      </c>
      <c r="F7968" s="54" t="s">
        <v>3690</v>
      </c>
      <c r="G7968" s="54">
        <v>2311020000</v>
      </c>
      <c r="H7968" s="54" t="s">
        <v>3695</v>
      </c>
      <c r="I7968" s="54" t="s">
        <v>3696</v>
      </c>
      <c r="J7968">
        <f>VLOOKUP(A7968,'County Acres Disturbed'!$A$2:$E$3146,5,FALSE)</f>
        <v>242.03125884378147</v>
      </c>
      <c r="K7968" s="55" t="s">
        <v>5571</v>
      </c>
      <c r="L7968">
        <f>IF(H7968="PM10-PRI",VLOOKUP(A7968,'County Emission Factors'!A$2:E$3145,5,FALSE),IF(H7968="PM10-FIL",VLOOKUP(A7968,'County Emission Factors'!A$2:E$3145,5,FALSE),VLOOKUP(A7968,'County Emission Factors'!A$2:F$3145,6,FALSE)))</f>
        <v>0.33169667212220377</v>
      </c>
      <c r="M7968" s="56" t="s">
        <v>5572</v>
      </c>
      <c r="N7968" t="s">
        <v>5571</v>
      </c>
      <c r="O7968">
        <f t="shared" si="130"/>
        <v>80.280963108030022</v>
      </c>
      <c r="P7968" t="s">
        <v>5572</v>
      </c>
    </row>
    <row r="7969" spans="1:16">
      <c r="A7969" s="54" t="s">
        <v>1150</v>
      </c>
      <c r="B7969" s="54" t="s">
        <v>3057</v>
      </c>
      <c r="C7969" s="54" t="s">
        <v>4967</v>
      </c>
      <c r="D7969" s="54" t="s">
        <v>2840</v>
      </c>
      <c r="E7969" s="54" t="s">
        <v>4968</v>
      </c>
      <c r="F7969" s="54" t="s">
        <v>3690</v>
      </c>
      <c r="G7969" s="54">
        <v>2311020000</v>
      </c>
      <c r="H7969" s="54" t="s">
        <v>3697</v>
      </c>
      <c r="I7969" s="54" t="s">
        <v>3698</v>
      </c>
      <c r="J7969">
        <f>VLOOKUP(A7969,'County Acres Disturbed'!$A$2:$E$3146,5,FALSE)</f>
        <v>242.03125884378147</v>
      </c>
      <c r="K7969" s="55" t="s">
        <v>5571</v>
      </c>
      <c r="L7969">
        <f>IF(H7969="PM10-PRI",VLOOKUP(A7969,'County Emission Factors'!A$2:E$3145,5,FALSE),IF(H7969="PM10-FIL",VLOOKUP(A7969,'County Emission Factors'!A$2:E$3145,5,FALSE),VLOOKUP(A7969,'County Emission Factors'!A$2:F$3145,6,FALSE)))</f>
        <v>3.316966721222038E-2</v>
      </c>
      <c r="M7969" s="56" t="s">
        <v>5572</v>
      </c>
      <c r="N7969" t="s">
        <v>5571</v>
      </c>
      <c r="O7969">
        <f t="shared" si="130"/>
        <v>8.0280963108030026</v>
      </c>
      <c r="P7969" t="s">
        <v>5572</v>
      </c>
    </row>
    <row r="7970" spans="1:16">
      <c r="A7970" s="54" t="s">
        <v>1151</v>
      </c>
      <c r="B7970" s="54" t="s">
        <v>3057</v>
      </c>
      <c r="C7970" s="54" t="s">
        <v>4967</v>
      </c>
      <c r="D7970" s="54" t="s">
        <v>2842</v>
      </c>
      <c r="E7970" s="54" t="s">
        <v>4969</v>
      </c>
      <c r="F7970" s="54" t="s">
        <v>3690</v>
      </c>
      <c r="G7970" s="54">
        <v>2311020000</v>
      </c>
      <c r="H7970" s="54" t="s">
        <v>3691</v>
      </c>
      <c r="I7970" s="54" t="s">
        <v>3692</v>
      </c>
      <c r="J7970">
        <f>VLOOKUP(A7970,'County Acres Disturbed'!$A$2:$E$3146,5,FALSE)</f>
        <v>31.805768748889708</v>
      </c>
      <c r="K7970" s="55" t="s">
        <v>5571</v>
      </c>
      <c r="L7970">
        <f>IF(H7970="PM10-PRI",VLOOKUP(A7970,'County Emission Factors'!A$2:E$3145,5,FALSE),IF(H7970="PM10-FIL",VLOOKUP(A7970,'County Emission Factors'!A$2:E$3145,5,FALSE),VLOOKUP(A7970,'County Emission Factors'!A$2:F$3145,6,FALSE)))</f>
        <v>0.33169667212220411</v>
      </c>
      <c r="M7970" s="56" t="s">
        <v>5572</v>
      </c>
      <c r="N7970" t="s">
        <v>5571</v>
      </c>
      <c r="O7970">
        <f t="shared" si="130"/>
        <v>10.549867648295116</v>
      </c>
      <c r="P7970" t="s">
        <v>5572</v>
      </c>
    </row>
    <row r="7971" spans="1:16">
      <c r="A7971" s="54" t="s">
        <v>1151</v>
      </c>
      <c r="B7971" s="54" t="s">
        <v>3057</v>
      </c>
      <c r="C7971" s="54" t="s">
        <v>4967</v>
      </c>
      <c r="D7971" s="54" t="s">
        <v>2842</v>
      </c>
      <c r="E7971" s="54" t="s">
        <v>4969</v>
      </c>
      <c r="F7971" s="54" t="s">
        <v>3690</v>
      </c>
      <c r="G7971" s="54">
        <v>2311020000</v>
      </c>
      <c r="H7971" s="54" t="s">
        <v>3693</v>
      </c>
      <c r="I7971" s="54" t="s">
        <v>3694</v>
      </c>
      <c r="J7971">
        <f>VLOOKUP(A7971,'County Acres Disturbed'!$A$2:$E$3146,5,FALSE)</f>
        <v>31.805768748889708</v>
      </c>
      <c r="K7971" s="55" t="s">
        <v>5571</v>
      </c>
      <c r="L7971">
        <f>IF(H7971="PM10-PRI",VLOOKUP(A7971,'County Emission Factors'!A$2:E$3145,5,FALSE),IF(H7971="PM10-FIL",VLOOKUP(A7971,'County Emission Factors'!A$2:E$3145,5,FALSE),VLOOKUP(A7971,'County Emission Factors'!A$2:F$3145,6,FALSE)))</f>
        <v>3.3169667212220415E-2</v>
      </c>
      <c r="M7971" s="56" t="s">
        <v>5572</v>
      </c>
      <c r="N7971" t="s">
        <v>5571</v>
      </c>
      <c r="O7971">
        <f t="shared" si="130"/>
        <v>1.0549867648295117</v>
      </c>
      <c r="P7971" t="s">
        <v>5572</v>
      </c>
    </row>
    <row r="7972" spans="1:16">
      <c r="A7972" s="54" t="s">
        <v>1151</v>
      </c>
      <c r="B7972" s="54" t="s">
        <v>3057</v>
      </c>
      <c r="C7972" s="54" t="s">
        <v>4967</v>
      </c>
      <c r="D7972" s="54" t="s">
        <v>2842</v>
      </c>
      <c r="E7972" s="54" t="s">
        <v>4969</v>
      </c>
      <c r="F7972" s="54" t="s">
        <v>3690</v>
      </c>
      <c r="G7972" s="54">
        <v>2311020000</v>
      </c>
      <c r="H7972" s="54" t="s">
        <v>3695</v>
      </c>
      <c r="I7972" s="54" t="s">
        <v>3696</v>
      </c>
      <c r="J7972">
        <f>VLOOKUP(A7972,'County Acres Disturbed'!$A$2:$E$3146,5,FALSE)</f>
        <v>31.805768748889708</v>
      </c>
      <c r="K7972" s="55" t="s">
        <v>5571</v>
      </c>
      <c r="L7972">
        <f>IF(H7972="PM10-PRI",VLOOKUP(A7972,'County Emission Factors'!A$2:E$3145,5,FALSE),IF(H7972="PM10-FIL",VLOOKUP(A7972,'County Emission Factors'!A$2:E$3145,5,FALSE),VLOOKUP(A7972,'County Emission Factors'!A$2:F$3145,6,FALSE)))</f>
        <v>0.33169667212220411</v>
      </c>
      <c r="M7972" s="56" t="s">
        <v>5572</v>
      </c>
      <c r="N7972" t="s">
        <v>5571</v>
      </c>
      <c r="O7972">
        <f t="shared" si="130"/>
        <v>10.549867648295116</v>
      </c>
      <c r="P7972" t="s">
        <v>5572</v>
      </c>
    </row>
    <row r="7973" spans="1:16">
      <c r="A7973" s="54" t="s">
        <v>1151</v>
      </c>
      <c r="B7973" s="54" t="s">
        <v>3057</v>
      </c>
      <c r="C7973" s="54" t="s">
        <v>4967</v>
      </c>
      <c r="D7973" s="54" t="s">
        <v>2842</v>
      </c>
      <c r="E7973" s="54" t="s">
        <v>4969</v>
      </c>
      <c r="F7973" s="54" t="s">
        <v>3690</v>
      </c>
      <c r="G7973" s="54">
        <v>2311020000</v>
      </c>
      <c r="H7973" s="54" t="s">
        <v>3697</v>
      </c>
      <c r="I7973" s="54" t="s">
        <v>3698</v>
      </c>
      <c r="J7973">
        <f>VLOOKUP(A7973,'County Acres Disturbed'!$A$2:$E$3146,5,FALSE)</f>
        <v>31.805768748889708</v>
      </c>
      <c r="K7973" s="55" t="s">
        <v>5571</v>
      </c>
      <c r="L7973">
        <f>IF(H7973="PM10-PRI",VLOOKUP(A7973,'County Emission Factors'!A$2:E$3145,5,FALSE),IF(H7973="PM10-FIL",VLOOKUP(A7973,'County Emission Factors'!A$2:E$3145,5,FALSE),VLOOKUP(A7973,'County Emission Factors'!A$2:F$3145,6,FALSE)))</f>
        <v>3.3169667212220415E-2</v>
      </c>
      <c r="M7973" s="56" t="s">
        <v>5572</v>
      </c>
      <c r="N7973" t="s">
        <v>5571</v>
      </c>
      <c r="O7973">
        <f t="shared" si="130"/>
        <v>1.0549867648295117</v>
      </c>
      <c r="P7973" t="s">
        <v>5572</v>
      </c>
    </row>
    <row r="7974" spans="1:16">
      <c r="A7974" s="54" t="s">
        <v>2564</v>
      </c>
      <c r="B7974" s="54" t="s">
        <v>3057</v>
      </c>
      <c r="C7974" s="54" t="s">
        <v>4967</v>
      </c>
      <c r="D7974" s="54" t="s">
        <v>2930</v>
      </c>
      <c r="E7974" s="54" t="s">
        <v>4970</v>
      </c>
      <c r="F7974" s="54" t="s">
        <v>3690</v>
      </c>
      <c r="G7974" s="54">
        <v>2311020000</v>
      </c>
      <c r="H7974" s="54" t="s">
        <v>3691</v>
      </c>
      <c r="I7974" s="54" t="s">
        <v>3692</v>
      </c>
      <c r="J7974">
        <f>VLOOKUP(A7974,'County Acres Disturbed'!$A$2:$E$3146,5,FALSE)</f>
        <v>0</v>
      </c>
      <c r="K7974" s="55" t="s">
        <v>5571</v>
      </c>
      <c r="L7974">
        <f>IF(H7974="PM10-PRI",VLOOKUP(A7974,'County Emission Factors'!A$2:E$3145,5,FALSE),IF(H7974="PM10-FIL",VLOOKUP(A7974,'County Emission Factors'!A$2:E$3145,5,FALSE),VLOOKUP(A7974,'County Emission Factors'!A$2:F$3145,6,FALSE)))</f>
        <v>0.43120567375886526</v>
      </c>
      <c r="M7974" s="56" t="s">
        <v>5572</v>
      </c>
      <c r="N7974" t="s">
        <v>5571</v>
      </c>
      <c r="O7974">
        <f t="shared" si="130"/>
        <v>0</v>
      </c>
      <c r="P7974" t="s">
        <v>5572</v>
      </c>
    </row>
    <row r="7975" spans="1:16">
      <c r="A7975" s="54" t="s">
        <v>2564</v>
      </c>
      <c r="B7975" s="54" t="s">
        <v>3057</v>
      </c>
      <c r="C7975" s="54" t="s">
        <v>4967</v>
      </c>
      <c r="D7975" s="54" t="s">
        <v>2930</v>
      </c>
      <c r="E7975" s="54" t="s">
        <v>4970</v>
      </c>
      <c r="F7975" s="54" t="s">
        <v>3690</v>
      </c>
      <c r="G7975" s="54">
        <v>2311020000</v>
      </c>
      <c r="H7975" s="54" t="s">
        <v>3693</v>
      </c>
      <c r="I7975" s="54" t="s">
        <v>3694</v>
      </c>
      <c r="J7975">
        <f>VLOOKUP(A7975,'County Acres Disturbed'!$A$2:$E$3146,5,FALSE)</f>
        <v>0</v>
      </c>
      <c r="K7975" s="55" t="s">
        <v>5571</v>
      </c>
      <c r="L7975">
        <f>IF(H7975="PM10-PRI",VLOOKUP(A7975,'County Emission Factors'!A$2:E$3145,5,FALSE),IF(H7975="PM10-FIL",VLOOKUP(A7975,'County Emission Factors'!A$2:E$3145,5,FALSE),VLOOKUP(A7975,'County Emission Factors'!A$2:F$3145,6,FALSE)))</f>
        <v>4.3120567375886529E-2</v>
      </c>
      <c r="M7975" s="56" t="s">
        <v>5572</v>
      </c>
      <c r="N7975" t="s">
        <v>5571</v>
      </c>
      <c r="O7975">
        <f t="shared" si="130"/>
        <v>0</v>
      </c>
      <c r="P7975" t="s">
        <v>5572</v>
      </c>
    </row>
    <row r="7976" spans="1:16">
      <c r="A7976" s="54" t="s">
        <v>2564</v>
      </c>
      <c r="B7976" s="54" t="s">
        <v>3057</v>
      </c>
      <c r="C7976" s="54" t="s">
        <v>4967</v>
      </c>
      <c r="D7976" s="54" t="s">
        <v>2930</v>
      </c>
      <c r="E7976" s="54" t="s">
        <v>4970</v>
      </c>
      <c r="F7976" s="54" t="s">
        <v>3690</v>
      </c>
      <c r="G7976" s="54">
        <v>2311020000</v>
      </c>
      <c r="H7976" s="54" t="s">
        <v>3695</v>
      </c>
      <c r="I7976" s="54" t="s">
        <v>3696</v>
      </c>
      <c r="J7976">
        <f>VLOOKUP(A7976,'County Acres Disturbed'!$A$2:$E$3146,5,FALSE)</f>
        <v>0</v>
      </c>
      <c r="K7976" s="55" t="s">
        <v>5571</v>
      </c>
      <c r="L7976">
        <f>IF(H7976="PM10-PRI",VLOOKUP(A7976,'County Emission Factors'!A$2:E$3145,5,FALSE),IF(H7976="PM10-FIL",VLOOKUP(A7976,'County Emission Factors'!A$2:E$3145,5,FALSE),VLOOKUP(A7976,'County Emission Factors'!A$2:F$3145,6,FALSE)))</f>
        <v>0.43120567375886526</v>
      </c>
      <c r="M7976" s="56" t="s">
        <v>5572</v>
      </c>
      <c r="N7976" t="s">
        <v>5571</v>
      </c>
      <c r="O7976">
        <f t="shared" si="130"/>
        <v>0</v>
      </c>
      <c r="P7976" t="s">
        <v>5572</v>
      </c>
    </row>
    <row r="7977" spans="1:16">
      <c r="A7977" s="54" t="s">
        <v>2564</v>
      </c>
      <c r="B7977" s="54" t="s">
        <v>3057</v>
      </c>
      <c r="C7977" s="54" t="s">
        <v>4967</v>
      </c>
      <c r="D7977" s="54" t="s">
        <v>2930</v>
      </c>
      <c r="E7977" s="54" t="s">
        <v>4970</v>
      </c>
      <c r="F7977" s="54" t="s">
        <v>3690</v>
      </c>
      <c r="G7977" s="54">
        <v>2311020000</v>
      </c>
      <c r="H7977" s="54" t="s">
        <v>3697</v>
      </c>
      <c r="I7977" s="54" t="s">
        <v>3698</v>
      </c>
      <c r="J7977">
        <f>VLOOKUP(A7977,'County Acres Disturbed'!$A$2:$E$3146,5,FALSE)</f>
        <v>0</v>
      </c>
      <c r="K7977" s="55" t="s">
        <v>5571</v>
      </c>
      <c r="L7977">
        <f>IF(H7977="PM10-PRI",VLOOKUP(A7977,'County Emission Factors'!A$2:E$3145,5,FALSE),IF(H7977="PM10-FIL",VLOOKUP(A7977,'County Emission Factors'!A$2:E$3145,5,FALSE),VLOOKUP(A7977,'County Emission Factors'!A$2:F$3145,6,FALSE)))</f>
        <v>4.3120567375886529E-2</v>
      </c>
      <c r="M7977" s="56" t="s">
        <v>5572</v>
      </c>
      <c r="N7977" t="s">
        <v>5571</v>
      </c>
      <c r="O7977">
        <f t="shared" si="130"/>
        <v>0</v>
      </c>
      <c r="P7977" t="s">
        <v>5572</v>
      </c>
    </row>
    <row r="7978" spans="1:16">
      <c r="A7978" s="54" t="s">
        <v>1152</v>
      </c>
      <c r="B7978" s="54" t="s">
        <v>3057</v>
      </c>
      <c r="C7978" s="54" t="s">
        <v>4967</v>
      </c>
      <c r="D7978" s="54" t="s">
        <v>2843</v>
      </c>
      <c r="E7978" s="54" t="s">
        <v>4971</v>
      </c>
      <c r="F7978" s="54" t="s">
        <v>3690</v>
      </c>
      <c r="G7978" s="54">
        <v>2311020000</v>
      </c>
      <c r="H7978" s="54" t="s">
        <v>3691</v>
      </c>
      <c r="I7978" s="54" t="s">
        <v>3692</v>
      </c>
      <c r="J7978">
        <f>VLOOKUP(A7978,'County Acres Disturbed'!$A$2:$E$3146,5,FALSE)</f>
        <v>31.805768748889708</v>
      </c>
      <c r="K7978" s="55" t="s">
        <v>5571</v>
      </c>
      <c r="L7978">
        <f>IF(H7978="PM10-PRI",VLOOKUP(A7978,'County Emission Factors'!A$2:E$3145,5,FALSE),IF(H7978="PM10-FIL",VLOOKUP(A7978,'County Emission Factors'!A$2:E$3145,5,FALSE),VLOOKUP(A7978,'County Emission Factors'!A$2:F$3145,6,FALSE)))</f>
        <v>0.33169667212220411</v>
      </c>
      <c r="M7978" s="56" t="s">
        <v>5572</v>
      </c>
      <c r="N7978" t="s">
        <v>5571</v>
      </c>
      <c r="O7978">
        <f t="shared" si="130"/>
        <v>10.549867648295116</v>
      </c>
      <c r="P7978" t="s">
        <v>5572</v>
      </c>
    </row>
    <row r="7979" spans="1:16">
      <c r="A7979" s="54" t="s">
        <v>1152</v>
      </c>
      <c r="B7979" s="54" t="s">
        <v>3057</v>
      </c>
      <c r="C7979" s="54" t="s">
        <v>4967</v>
      </c>
      <c r="D7979" s="54" t="s">
        <v>2843</v>
      </c>
      <c r="E7979" s="54" t="s">
        <v>4971</v>
      </c>
      <c r="F7979" s="54" t="s">
        <v>3690</v>
      </c>
      <c r="G7979" s="54">
        <v>2311020000</v>
      </c>
      <c r="H7979" s="54" t="s">
        <v>3693</v>
      </c>
      <c r="I7979" s="54" t="s">
        <v>3694</v>
      </c>
      <c r="J7979">
        <f>VLOOKUP(A7979,'County Acres Disturbed'!$A$2:$E$3146,5,FALSE)</f>
        <v>31.805768748889708</v>
      </c>
      <c r="K7979" s="55" t="s">
        <v>5571</v>
      </c>
      <c r="L7979">
        <f>IF(H7979="PM10-PRI",VLOOKUP(A7979,'County Emission Factors'!A$2:E$3145,5,FALSE),IF(H7979="PM10-FIL",VLOOKUP(A7979,'County Emission Factors'!A$2:E$3145,5,FALSE),VLOOKUP(A7979,'County Emission Factors'!A$2:F$3145,6,FALSE)))</f>
        <v>3.3169667212220415E-2</v>
      </c>
      <c r="M7979" s="56" t="s">
        <v>5572</v>
      </c>
      <c r="N7979" t="s">
        <v>5571</v>
      </c>
      <c r="O7979">
        <f t="shared" si="130"/>
        <v>1.0549867648295117</v>
      </c>
      <c r="P7979" t="s">
        <v>5572</v>
      </c>
    </row>
    <row r="7980" spans="1:16">
      <c r="A7980" s="54" t="s">
        <v>1152</v>
      </c>
      <c r="B7980" s="54" t="s">
        <v>3057</v>
      </c>
      <c r="C7980" s="54" t="s">
        <v>4967</v>
      </c>
      <c r="D7980" s="54" t="s">
        <v>2843</v>
      </c>
      <c r="E7980" s="54" t="s">
        <v>4971</v>
      </c>
      <c r="F7980" s="54" t="s">
        <v>3690</v>
      </c>
      <c r="G7980" s="54">
        <v>2311020000</v>
      </c>
      <c r="H7980" s="54" t="s">
        <v>3695</v>
      </c>
      <c r="I7980" s="54" t="s">
        <v>3696</v>
      </c>
      <c r="J7980">
        <f>VLOOKUP(A7980,'County Acres Disturbed'!$A$2:$E$3146,5,FALSE)</f>
        <v>31.805768748889708</v>
      </c>
      <c r="K7980" s="55" t="s">
        <v>5571</v>
      </c>
      <c r="L7980">
        <f>IF(H7980="PM10-PRI",VLOOKUP(A7980,'County Emission Factors'!A$2:E$3145,5,FALSE),IF(H7980="PM10-FIL",VLOOKUP(A7980,'County Emission Factors'!A$2:E$3145,5,FALSE),VLOOKUP(A7980,'County Emission Factors'!A$2:F$3145,6,FALSE)))</f>
        <v>0.33169667212220411</v>
      </c>
      <c r="M7980" s="56" t="s">
        <v>5572</v>
      </c>
      <c r="N7980" t="s">
        <v>5571</v>
      </c>
      <c r="O7980">
        <f t="shared" si="130"/>
        <v>10.549867648295116</v>
      </c>
      <c r="P7980" t="s">
        <v>5572</v>
      </c>
    </row>
    <row r="7981" spans="1:16">
      <c r="A7981" s="54" t="s">
        <v>1152</v>
      </c>
      <c r="B7981" s="54" t="s">
        <v>3057</v>
      </c>
      <c r="C7981" s="54" t="s">
        <v>4967</v>
      </c>
      <c r="D7981" s="54" t="s">
        <v>2843</v>
      </c>
      <c r="E7981" s="54" t="s">
        <v>4971</v>
      </c>
      <c r="F7981" s="54" t="s">
        <v>3690</v>
      </c>
      <c r="G7981" s="54">
        <v>2311020000</v>
      </c>
      <c r="H7981" s="54" t="s">
        <v>3697</v>
      </c>
      <c r="I7981" s="54" t="s">
        <v>3698</v>
      </c>
      <c r="J7981">
        <f>VLOOKUP(A7981,'County Acres Disturbed'!$A$2:$E$3146,5,FALSE)</f>
        <v>31.805768748889708</v>
      </c>
      <c r="K7981" s="55" t="s">
        <v>5571</v>
      </c>
      <c r="L7981">
        <f>IF(H7981="PM10-PRI",VLOOKUP(A7981,'County Emission Factors'!A$2:E$3145,5,FALSE),IF(H7981="PM10-FIL",VLOOKUP(A7981,'County Emission Factors'!A$2:E$3145,5,FALSE),VLOOKUP(A7981,'County Emission Factors'!A$2:F$3145,6,FALSE)))</f>
        <v>3.3169667212220415E-2</v>
      </c>
      <c r="M7981" s="56" t="s">
        <v>5572</v>
      </c>
      <c r="N7981" t="s">
        <v>5571</v>
      </c>
      <c r="O7981">
        <f t="shared" si="130"/>
        <v>1.0549867648295117</v>
      </c>
      <c r="P7981" t="s">
        <v>5572</v>
      </c>
    </row>
    <row r="7982" spans="1:16">
      <c r="A7982" s="54" t="s">
        <v>2565</v>
      </c>
      <c r="B7982" s="54" t="s">
        <v>3057</v>
      </c>
      <c r="C7982" s="54" t="s">
        <v>4967</v>
      </c>
      <c r="D7982" s="54" t="s">
        <v>2946</v>
      </c>
      <c r="E7982" s="54" t="s">
        <v>4972</v>
      </c>
      <c r="F7982" s="54" t="s">
        <v>3690</v>
      </c>
      <c r="G7982" s="54">
        <v>2311020000</v>
      </c>
      <c r="H7982" s="54" t="s">
        <v>3691</v>
      </c>
      <c r="I7982" s="54" t="s">
        <v>3692</v>
      </c>
      <c r="J7982">
        <f>VLOOKUP(A7982,'County Acres Disturbed'!$A$2:$E$3146,5,FALSE)</f>
        <v>0</v>
      </c>
      <c r="K7982" s="55" t="s">
        <v>5571</v>
      </c>
      <c r="L7982">
        <f>IF(H7982="PM10-PRI",VLOOKUP(A7982,'County Emission Factors'!A$2:E$3145,5,FALSE),IF(H7982="PM10-FIL",VLOOKUP(A7982,'County Emission Factors'!A$2:E$3145,5,FALSE),VLOOKUP(A7982,'County Emission Factors'!A$2:F$3145,6,FALSE)))</f>
        <v>0.27364975450081824</v>
      </c>
      <c r="M7982" s="56" t="s">
        <v>5572</v>
      </c>
      <c r="N7982" t="s">
        <v>5571</v>
      </c>
      <c r="O7982">
        <f t="shared" si="130"/>
        <v>0</v>
      </c>
      <c r="P7982" t="s">
        <v>5572</v>
      </c>
    </row>
    <row r="7983" spans="1:16">
      <c r="A7983" s="54" t="s">
        <v>2565</v>
      </c>
      <c r="B7983" s="54" t="s">
        <v>3057</v>
      </c>
      <c r="C7983" s="54" t="s">
        <v>4967</v>
      </c>
      <c r="D7983" s="54" t="s">
        <v>2946</v>
      </c>
      <c r="E7983" s="54" t="s">
        <v>4972</v>
      </c>
      <c r="F7983" s="54" t="s">
        <v>3690</v>
      </c>
      <c r="G7983" s="54">
        <v>2311020000</v>
      </c>
      <c r="H7983" s="54" t="s">
        <v>3693</v>
      </c>
      <c r="I7983" s="54" t="s">
        <v>3694</v>
      </c>
      <c r="J7983">
        <f>VLOOKUP(A7983,'County Acres Disturbed'!$A$2:$E$3146,5,FALSE)</f>
        <v>0</v>
      </c>
      <c r="K7983" s="55" t="s">
        <v>5571</v>
      </c>
      <c r="L7983">
        <f>IF(H7983="PM10-PRI",VLOOKUP(A7983,'County Emission Factors'!A$2:E$3145,5,FALSE),IF(H7983="PM10-FIL",VLOOKUP(A7983,'County Emission Factors'!A$2:E$3145,5,FALSE),VLOOKUP(A7983,'County Emission Factors'!A$2:F$3145,6,FALSE)))</f>
        <v>2.7364975450081826E-2</v>
      </c>
      <c r="M7983" s="56" t="s">
        <v>5572</v>
      </c>
      <c r="N7983" t="s">
        <v>5571</v>
      </c>
      <c r="O7983">
        <f t="shared" si="130"/>
        <v>0</v>
      </c>
      <c r="P7983" t="s">
        <v>5572</v>
      </c>
    </row>
    <row r="7984" spans="1:16">
      <c r="A7984" s="54" t="s">
        <v>2565</v>
      </c>
      <c r="B7984" s="54" t="s">
        <v>3057</v>
      </c>
      <c r="C7984" s="54" t="s">
        <v>4967</v>
      </c>
      <c r="D7984" s="54" t="s">
        <v>2946</v>
      </c>
      <c r="E7984" s="54" t="s">
        <v>4972</v>
      </c>
      <c r="F7984" s="54" t="s">
        <v>3690</v>
      </c>
      <c r="G7984" s="54">
        <v>2311020000</v>
      </c>
      <c r="H7984" s="54" t="s">
        <v>3695</v>
      </c>
      <c r="I7984" s="54" t="s">
        <v>3696</v>
      </c>
      <c r="J7984">
        <f>VLOOKUP(A7984,'County Acres Disturbed'!$A$2:$E$3146,5,FALSE)</f>
        <v>0</v>
      </c>
      <c r="K7984" s="55" t="s">
        <v>5571</v>
      </c>
      <c r="L7984">
        <f>IF(H7984="PM10-PRI",VLOOKUP(A7984,'County Emission Factors'!A$2:E$3145,5,FALSE),IF(H7984="PM10-FIL",VLOOKUP(A7984,'County Emission Factors'!A$2:E$3145,5,FALSE),VLOOKUP(A7984,'County Emission Factors'!A$2:F$3145,6,FALSE)))</f>
        <v>0.27364975450081824</v>
      </c>
      <c r="M7984" s="56" t="s">
        <v>5572</v>
      </c>
      <c r="N7984" t="s">
        <v>5571</v>
      </c>
      <c r="O7984">
        <f t="shared" si="130"/>
        <v>0</v>
      </c>
      <c r="P7984" t="s">
        <v>5572</v>
      </c>
    </row>
    <row r="7985" spans="1:16">
      <c r="A7985" s="54" t="s">
        <v>2565</v>
      </c>
      <c r="B7985" s="54" t="s">
        <v>3057</v>
      </c>
      <c r="C7985" s="54" t="s">
        <v>4967</v>
      </c>
      <c r="D7985" s="54" t="s">
        <v>2946</v>
      </c>
      <c r="E7985" s="54" t="s">
        <v>4972</v>
      </c>
      <c r="F7985" s="54" t="s">
        <v>3690</v>
      </c>
      <c r="G7985" s="54">
        <v>2311020000</v>
      </c>
      <c r="H7985" s="54" t="s">
        <v>3697</v>
      </c>
      <c r="I7985" s="54" t="s">
        <v>3698</v>
      </c>
      <c r="J7985">
        <f>VLOOKUP(A7985,'County Acres Disturbed'!$A$2:$E$3146,5,FALSE)</f>
        <v>0</v>
      </c>
      <c r="K7985" s="55" t="s">
        <v>5571</v>
      </c>
      <c r="L7985">
        <f>IF(H7985="PM10-PRI",VLOOKUP(A7985,'County Emission Factors'!A$2:E$3145,5,FALSE),IF(H7985="PM10-FIL",VLOOKUP(A7985,'County Emission Factors'!A$2:E$3145,5,FALSE),VLOOKUP(A7985,'County Emission Factors'!A$2:F$3145,6,FALSE)))</f>
        <v>2.7364975450081826E-2</v>
      </c>
      <c r="M7985" s="56" t="s">
        <v>5572</v>
      </c>
      <c r="N7985" t="s">
        <v>5571</v>
      </c>
      <c r="O7985">
        <f t="shared" si="130"/>
        <v>0</v>
      </c>
      <c r="P7985" t="s">
        <v>5572</v>
      </c>
    </row>
    <row r="7986" spans="1:16">
      <c r="A7986" s="54" t="s">
        <v>2566</v>
      </c>
      <c r="B7986" s="54" t="s">
        <v>3057</v>
      </c>
      <c r="C7986" s="54" t="s">
        <v>4967</v>
      </c>
      <c r="D7986" s="54" t="s">
        <v>2844</v>
      </c>
      <c r="E7986" s="54" t="s">
        <v>4055</v>
      </c>
      <c r="F7986" s="54" t="s">
        <v>3690</v>
      </c>
      <c r="G7986" s="54">
        <v>2311020000</v>
      </c>
      <c r="H7986" s="54" t="s">
        <v>3691</v>
      </c>
      <c r="I7986" s="54" t="s">
        <v>3692</v>
      </c>
      <c r="J7986">
        <f>VLOOKUP(A7986,'County Acres Disturbed'!$A$2:$E$3146,5,FALSE)</f>
        <v>0</v>
      </c>
      <c r="K7986" s="55" t="s">
        <v>5571</v>
      </c>
      <c r="L7986">
        <f>IF(H7986="PM10-PRI",VLOOKUP(A7986,'County Emission Factors'!A$2:E$3145,5,FALSE),IF(H7986="PM10-FIL",VLOOKUP(A7986,'County Emission Factors'!A$2:E$3145,5,FALSE),VLOOKUP(A7986,'County Emission Factors'!A$2:F$3145,6,FALSE)))</f>
        <v>0.33169667212220416</v>
      </c>
      <c r="M7986" s="56" t="s">
        <v>5572</v>
      </c>
      <c r="N7986" t="s">
        <v>5571</v>
      </c>
      <c r="O7986">
        <f t="shared" si="130"/>
        <v>0</v>
      </c>
      <c r="P7986" t="s">
        <v>5572</v>
      </c>
    </row>
    <row r="7987" spans="1:16">
      <c r="A7987" s="54" t="s">
        <v>2566</v>
      </c>
      <c r="B7987" s="54" t="s">
        <v>3057</v>
      </c>
      <c r="C7987" s="54" t="s">
        <v>4967</v>
      </c>
      <c r="D7987" s="54" t="s">
        <v>2844</v>
      </c>
      <c r="E7987" s="54" t="s">
        <v>4055</v>
      </c>
      <c r="F7987" s="54" t="s">
        <v>3690</v>
      </c>
      <c r="G7987" s="54">
        <v>2311020000</v>
      </c>
      <c r="H7987" s="54" t="s">
        <v>3693</v>
      </c>
      <c r="I7987" s="54" t="s">
        <v>3694</v>
      </c>
      <c r="J7987">
        <f>VLOOKUP(A7987,'County Acres Disturbed'!$A$2:$E$3146,5,FALSE)</f>
        <v>0</v>
      </c>
      <c r="K7987" s="55" t="s">
        <v>5571</v>
      </c>
      <c r="L7987">
        <f>IF(H7987="PM10-PRI",VLOOKUP(A7987,'County Emission Factors'!A$2:E$3145,5,FALSE),IF(H7987="PM10-FIL",VLOOKUP(A7987,'County Emission Factors'!A$2:E$3145,5,FALSE),VLOOKUP(A7987,'County Emission Factors'!A$2:F$3145,6,FALSE)))</f>
        <v>3.3169667212220415E-2</v>
      </c>
      <c r="M7987" s="56" t="s">
        <v>5572</v>
      </c>
      <c r="N7987" t="s">
        <v>5571</v>
      </c>
      <c r="O7987">
        <f t="shared" si="130"/>
        <v>0</v>
      </c>
      <c r="P7987" t="s">
        <v>5572</v>
      </c>
    </row>
    <row r="7988" spans="1:16">
      <c r="A7988" s="54" t="s">
        <v>2566</v>
      </c>
      <c r="B7988" s="54" t="s">
        <v>3057</v>
      </c>
      <c r="C7988" s="54" t="s">
        <v>4967</v>
      </c>
      <c r="D7988" s="54" t="s">
        <v>2844</v>
      </c>
      <c r="E7988" s="54" t="s">
        <v>4055</v>
      </c>
      <c r="F7988" s="54" t="s">
        <v>3690</v>
      </c>
      <c r="G7988" s="54">
        <v>2311020000</v>
      </c>
      <c r="H7988" s="54" t="s">
        <v>3695</v>
      </c>
      <c r="I7988" s="54" t="s">
        <v>3696</v>
      </c>
      <c r="J7988">
        <f>VLOOKUP(A7988,'County Acres Disturbed'!$A$2:$E$3146,5,FALSE)</f>
        <v>0</v>
      </c>
      <c r="K7988" s="55" t="s">
        <v>5571</v>
      </c>
      <c r="L7988">
        <f>IF(H7988="PM10-PRI",VLOOKUP(A7988,'County Emission Factors'!A$2:E$3145,5,FALSE),IF(H7988="PM10-FIL",VLOOKUP(A7988,'County Emission Factors'!A$2:E$3145,5,FALSE),VLOOKUP(A7988,'County Emission Factors'!A$2:F$3145,6,FALSE)))</f>
        <v>0.33169667212220416</v>
      </c>
      <c r="M7988" s="56" t="s">
        <v>5572</v>
      </c>
      <c r="N7988" t="s">
        <v>5571</v>
      </c>
      <c r="O7988">
        <f t="shared" si="130"/>
        <v>0</v>
      </c>
      <c r="P7988" t="s">
        <v>5572</v>
      </c>
    </row>
    <row r="7989" spans="1:16">
      <c r="A7989" s="54" t="s">
        <v>2566</v>
      </c>
      <c r="B7989" s="54" t="s">
        <v>3057</v>
      </c>
      <c r="C7989" s="54" t="s">
        <v>4967</v>
      </c>
      <c r="D7989" s="54" t="s">
        <v>2844</v>
      </c>
      <c r="E7989" s="54" t="s">
        <v>4055</v>
      </c>
      <c r="F7989" s="54" t="s">
        <v>3690</v>
      </c>
      <c r="G7989" s="54">
        <v>2311020000</v>
      </c>
      <c r="H7989" s="54" t="s">
        <v>3697</v>
      </c>
      <c r="I7989" s="54" t="s">
        <v>3698</v>
      </c>
      <c r="J7989">
        <f>VLOOKUP(A7989,'County Acres Disturbed'!$A$2:$E$3146,5,FALSE)</f>
        <v>0</v>
      </c>
      <c r="K7989" s="55" t="s">
        <v>5571</v>
      </c>
      <c r="L7989">
        <f>IF(H7989="PM10-PRI",VLOOKUP(A7989,'County Emission Factors'!A$2:E$3145,5,FALSE),IF(H7989="PM10-FIL",VLOOKUP(A7989,'County Emission Factors'!A$2:E$3145,5,FALSE),VLOOKUP(A7989,'County Emission Factors'!A$2:F$3145,6,FALSE)))</f>
        <v>3.3169667212220415E-2</v>
      </c>
      <c r="M7989" s="56" t="s">
        <v>5572</v>
      </c>
      <c r="N7989" t="s">
        <v>5571</v>
      </c>
      <c r="O7989">
        <f t="shared" si="130"/>
        <v>0</v>
      </c>
      <c r="P7989" t="s">
        <v>5572</v>
      </c>
    </row>
    <row r="7990" spans="1:16">
      <c r="A7990" s="54" t="s">
        <v>1153</v>
      </c>
      <c r="B7990" s="54" t="s">
        <v>3057</v>
      </c>
      <c r="C7990" s="54" t="s">
        <v>4967</v>
      </c>
      <c r="D7990" s="54" t="s">
        <v>2845</v>
      </c>
      <c r="E7990" s="54" t="s">
        <v>4973</v>
      </c>
      <c r="F7990" s="54" t="s">
        <v>3690</v>
      </c>
      <c r="G7990" s="54">
        <v>2311020000</v>
      </c>
      <c r="H7990" s="54" t="s">
        <v>3691</v>
      </c>
      <c r="I7990" s="54" t="s">
        <v>3692</v>
      </c>
      <c r="J7990">
        <f>VLOOKUP(A7990,'County Acres Disturbed'!$A$2:$E$3146,5,FALSE)</f>
        <v>1715.2650083276685</v>
      </c>
      <c r="K7990" s="55" t="s">
        <v>5571</v>
      </c>
      <c r="L7990">
        <f>IF(H7990="PM10-PRI",VLOOKUP(A7990,'County Emission Factors'!A$2:E$3145,5,FALSE),IF(H7990="PM10-FIL",VLOOKUP(A7990,'County Emission Factors'!A$2:E$3145,5,FALSE),VLOOKUP(A7990,'County Emission Factors'!A$2:F$3145,6,FALSE)))</f>
        <v>0.33169667212220405</v>
      </c>
      <c r="M7990" s="56" t="s">
        <v>5572</v>
      </c>
      <c r="N7990" t="s">
        <v>5571</v>
      </c>
      <c r="O7990">
        <f t="shared" si="130"/>
        <v>568.94769506995226</v>
      </c>
      <c r="P7990" t="s">
        <v>5572</v>
      </c>
    </row>
    <row r="7991" spans="1:16">
      <c r="A7991" s="54" t="s">
        <v>1153</v>
      </c>
      <c r="B7991" s="54" t="s">
        <v>3057</v>
      </c>
      <c r="C7991" s="54" t="s">
        <v>4967</v>
      </c>
      <c r="D7991" s="54" t="s">
        <v>2845</v>
      </c>
      <c r="E7991" s="54" t="s">
        <v>4973</v>
      </c>
      <c r="F7991" s="54" t="s">
        <v>3690</v>
      </c>
      <c r="G7991" s="54">
        <v>2311020000</v>
      </c>
      <c r="H7991" s="54" t="s">
        <v>3693</v>
      </c>
      <c r="I7991" s="54" t="s">
        <v>3694</v>
      </c>
      <c r="J7991">
        <f>VLOOKUP(A7991,'County Acres Disturbed'!$A$2:$E$3146,5,FALSE)</f>
        <v>1715.2650083276685</v>
      </c>
      <c r="K7991" s="55" t="s">
        <v>5571</v>
      </c>
      <c r="L7991">
        <f>IF(H7991="PM10-PRI",VLOOKUP(A7991,'County Emission Factors'!A$2:E$3145,5,FALSE),IF(H7991="PM10-FIL",VLOOKUP(A7991,'County Emission Factors'!A$2:E$3145,5,FALSE),VLOOKUP(A7991,'County Emission Factors'!A$2:F$3145,6,FALSE)))</f>
        <v>3.3169667212220408E-2</v>
      </c>
      <c r="M7991" s="56" t="s">
        <v>5572</v>
      </c>
      <c r="N7991" t="s">
        <v>5571</v>
      </c>
      <c r="O7991">
        <f t="shared" si="130"/>
        <v>56.894769506995232</v>
      </c>
      <c r="P7991" t="s">
        <v>5572</v>
      </c>
    </row>
    <row r="7992" spans="1:16">
      <c r="A7992" s="54" t="s">
        <v>1153</v>
      </c>
      <c r="B7992" s="54" t="s">
        <v>3057</v>
      </c>
      <c r="C7992" s="54" t="s">
        <v>4967</v>
      </c>
      <c r="D7992" s="54" t="s">
        <v>2845</v>
      </c>
      <c r="E7992" s="54" t="s">
        <v>4973</v>
      </c>
      <c r="F7992" s="54" t="s">
        <v>3690</v>
      </c>
      <c r="G7992" s="54">
        <v>2311020000</v>
      </c>
      <c r="H7992" s="54" t="s">
        <v>3695</v>
      </c>
      <c r="I7992" s="54" t="s">
        <v>3696</v>
      </c>
      <c r="J7992">
        <f>VLOOKUP(A7992,'County Acres Disturbed'!$A$2:$E$3146,5,FALSE)</f>
        <v>1715.2650083276685</v>
      </c>
      <c r="K7992" s="55" t="s">
        <v>5571</v>
      </c>
      <c r="L7992">
        <f>IF(H7992="PM10-PRI",VLOOKUP(A7992,'County Emission Factors'!A$2:E$3145,5,FALSE),IF(H7992="PM10-FIL",VLOOKUP(A7992,'County Emission Factors'!A$2:E$3145,5,FALSE),VLOOKUP(A7992,'County Emission Factors'!A$2:F$3145,6,FALSE)))</f>
        <v>0.33169667212220405</v>
      </c>
      <c r="M7992" s="56" t="s">
        <v>5572</v>
      </c>
      <c r="N7992" t="s">
        <v>5571</v>
      </c>
      <c r="O7992">
        <f t="shared" si="130"/>
        <v>568.94769506995226</v>
      </c>
      <c r="P7992" t="s">
        <v>5572</v>
      </c>
    </row>
    <row r="7993" spans="1:16">
      <c r="A7993" s="54" t="s">
        <v>1153</v>
      </c>
      <c r="B7993" s="54" t="s">
        <v>3057</v>
      </c>
      <c r="C7993" s="54" t="s">
        <v>4967</v>
      </c>
      <c r="D7993" s="54" t="s">
        <v>2845</v>
      </c>
      <c r="E7993" s="54" t="s">
        <v>4973</v>
      </c>
      <c r="F7993" s="54" t="s">
        <v>3690</v>
      </c>
      <c r="G7993" s="54">
        <v>2311020000</v>
      </c>
      <c r="H7993" s="54" t="s">
        <v>3697</v>
      </c>
      <c r="I7993" s="54" t="s">
        <v>3698</v>
      </c>
      <c r="J7993">
        <f>VLOOKUP(A7993,'County Acres Disturbed'!$A$2:$E$3146,5,FALSE)</f>
        <v>1715.2650083276685</v>
      </c>
      <c r="K7993" s="55" t="s">
        <v>5571</v>
      </c>
      <c r="L7993">
        <f>IF(H7993="PM10-PRI",VLOOKUP(A7993,'County Emission Factors'!A$2:E$3145,5,FALSE),IF(H7993="PM10-FIL",VLOOKUP(A7993,'County Emission Factors'!A$2:E$3145,5,FALSE),VLOOKUP(A7993,'County Emission Factors'!A$2:F$3145,6,FALSE)))</f>
        <v>3.3169667212220408E-2</v>
      </c>
      <c r="M7993" s="56" t="s">
        <v>5572</v>
      </c>
      <c r="N7993" t="s">
        <v>5571</v>
      </c>
      <c r="O7993">
        <f t="shared" si="130"/>
        <v>56.894769506995232</v>
      </c>
      <c r="P7993" t="s">
        <v>5572</v>
      </c>
    </row>
    <row r="7994" spans="1:16">
      <c r="A7994" s="54" t="s">
        <v>1154</v>
      </c>
      <c r="B7994" s="54" t="s">
        <v>3057</v>
      </c>
      <c r="C7994" s="54" t="s">
        <v>4967</v>
      </c>
      <c r="D7994" s="54" t="s">
        <v>2846</v>
      </c>
      <c r="E7994" s="54" t="s">
        <v>4193</v>
      </c>
      <c r="F7994" s="54" t="s">
        <v>3690</v>
      </c>
      <c r="G7994" s="54">
        <v>2311020000</v>
      </c>
      <c r="H7994" s="54" t="s">
        <v>3691</v>
      </c>
      <c r="I7994" s="54" t="s">
        <v>3692</v>
      </c>
      <c r="J7994">
        <f>VLOOKUP(A7994,'County Acres Disturbed'!$A$2:$E$3146,5,FALSE)</f>
        <v>3751.4845120786131</v>
      </c>
      <c r="K7994" s="55" t="s">
        <v>5571</v>
      </c>
      <c r="L7994">
        <f>IF(H7994="PM10-PRI",VLOOKUP(A7994,'County Emission Factors'!A$2:E$3145,5,FALSE),IF(H7994="PM10-FIL",VLOOKUP(A7994,'County Emission Factors'!A$2:E$3145,5,FALSE),VLOOKUP(A7994,'County Emission Factors'!A$2:F$3145,6,FALSE)))</f>
        <v>0.23920433085735873</v>
      </c>
      <c r="M7994" s="56" t="s">
        <v>5572</v>
      </c>
      <c r="N7994" t="s">
        <v>5571</v>
      </c>
      <c r="O7994">
        <f t="shared" si="130"/>
        <v>897.37134243350954</v>
      </c>
      <c r="P7994" t="s">
        <v>5572</v>
      </c>
    </row>
    <row r="7995" spans="1:16">
      <c r="A7995" s="54" t="s">
        <v>1154</v>
      </c>
      <c r="B7995" s="54" t="s">
        <v>3057</v>
      </c>
      <c r="C7995" s="54" t="s">
        <v>4967</v>
      </c>
      <c r="D7995" s="54" t="s">
        <v>2846</v>
      </c>
      <c r="E7995" s="54" t="s">
        <v>4193</v>
      </c>
      <c r="F7995" s="54" t="s">
        <v>3690</v>
      </c>
      <c r="G7995" s="54">
        <v>2311020000</v>
      </c>
      <c r="H7995" s="54" t="s">
        <v>3693</v>
      </c>
      <c r="I7995" s="54" t="s">
        <v>3694</v>
      </c>
      <c r="J7995">
        <f>VLOOKUP(A7995,'County Acres Disturbed'!$A$2:$E$3146,5,FALSE)</f>
        <v>3751.4845120786131</v>
      </c>
      <c r="K7995" s="55" t="s">
        <v>5571</v>
      </c>
      <c r="L7995">
        <f>IF(H7995="PM10-PRI",VLOOKUP(A7995,'County Emission Factors'!A$2:E$3145,5,FALSE),IF(H7995="PM10-FIL",VLOOKUP(A7995,'County Emission Factors'!A$2:E$3145,5,FALSE),VLOOKUP(A7995,'County Emission Factors'!A$2:F$3145,6,FALSE)))</f>
        <v>2.3920433085735875E-2</v>
      </c>
      <c r="M7995" s="56" t="s">
        <v>5572</v>
      </c>
      <c r="N7995" t="s">
        <v>5571</v>
      </c>
      <c r="O7995">
        <f t="shared" si="130"/>
        <v>89.737134243350965</v>
      </c>
      <c r="P7995" t="s">
        <v>5572</v>
      </c>
    </row>
    <row r="7996" spans="1:16">
      <c r="A7996" s="54" t="s">
        <v>1154</v>
      </c>
      <c r="B7996" s="54" t="s">
        <v>3057</v>
      </c>
      <c r="C7996" s="54" t="s">
        <v>4967</v>
      </c>
      <c r="D7996" s="54" t="s">
        <v>2846</v>
      </c>
      <c r="E7996" s="54" t="s">
        <v>4193</v>
      </c>
      <c r="F7996" s="54" t="s">
        <v>3690</v>
      </c>
      <c r="G7996" s="54">
        <v>2311020000</v>
      </c>
      <c r="H7996" s="54" t="s">
        <v>3695</v>
      </c>
      <c r="I7996" s="54" t="s">
        <v>3696</v>
      </c>
      <c r="J7996">
        <f>VLOOKUP(A7996,'County Acres Disturbed'!$A$2:$E$3146,5,FALSE)</f>
        <v>3751.4845120786131</v>
      </c>
      <c r="K7996" s="55" t="s">
        <v>5571</v>
      </c>
      <c r="L7996">
        <f>IF(H7996="PM10-PRI",VLOOKUP(A7996,'County Emission Factors'!A$2:E$3145,5,FALSE),IF(H7996="PM10-FIL",VLOOKUP(A7996,'County Emission Factors'!A$2:E$3145,5,FALSE),VLOOKUP(A7996,'County Emission Factors'!A$2:F$3145,6,FALSE)))</f>
        <v>0.23920433085735873</v>
      </c>
      <c r="M7996" s="56" t="s">
        <v>5572</v>
      </c>
      <c r="N7996" t="s">
        <v>5571</v>
      </c>
      <c r="O7996">
        <f t="shared" si="130"/>
        <v>897.37134243350954</v>
      </c>
      <c r="P7996" t="s">
        <v>5572</v>
      </c>
    </row>
    <row r="7997" spans="1:16">
      <c r="A7997" s="54" t="s">
        <v>1154</v>
      </c>
      <c r="B7997" s="54" t="s">
        <v>3057</v>
      </c>
      <c r="C7997" s="54" t="s">
        <v>4967</v>
      </c>
      <c r="D7997" s="54" t="s">
        <v>2846</v>
      </c>
      <c r="E7997" s="54" t="s">
        <v>4193</v>
      </c>
      <c r="F7997" s="54" t="s">
        <v>3690</v>
      </c>
      <c r="G7997" s="54">
        <v>2311020000</v>
      </c>
      <c r="H7997" s="54" t="s">
        <v>3697</v>
      </c>
      <c r="I7997" s="54" t="s">
        <v>3698</v>
      </c>
      <c r="J7997">
        <f>VLOOKUP(A7997,'County Acres Disturbed'!$A$2:$E$3146,5,FALSE)</f>
        <v>3751.4845120786131</v>
      </c>
      <c r="K7997" s="55" t="s">
        <v>5571</v>
      </c>
      <c r="L7997">
        <f>IF(H7997="PM10-PRI",VLOOKUP(A7997,'County Emission Factors'!A$2:E$3145,5,FALSE),IF(H7997="PM10-FIL",VLOOKUP(A7997,'County Emission Factors'!A$2:E$3145,5,FALSE),VLOOKUP(A7997,'County Emission Factors'!A$2:F$3145,6,FALSE)))</f>
        <v>2.3920433085735875E-2</v>
      </c>
      <c r="M7997" s="56" t="s">
        <v>5572</v>
      </c>
      <c r="N7997" t="s">
        <v>5571</v>
      </c>
      <c r="O7997">
        <f t="shared" si="130"/>
        <v>89.737134243350965</v>
      </c>
      <c r="P7997" t="s">
        <v>5572</v>
      </c>
    </row>
    <row r="7998" spans="1:16">
      <c r="A7998" s="54" t="s">
        <v>2567</v>
      </c>
      <c r="B7998" s="54" t="s">
        <v>3057</v>
      </c>
      <c r="C7998" s="54" t="s">
        <v>4967</v>
      </c>
      <c r="D7998" s="54" t="s">
        <v>2847</v>
      </c>
      <c r="E7998" s="54" t="s">
        <v>4974</v>
      </c>
      <c r="F7998" s="54" t="s">
        <v>3690</v>
      </c>
      <c r="G7998" s="54">
        <v>2311020000</v>
      </c>
      <c r="H7998" s="54" t="s">
        <v>3691</v>
      </c>
      <c r="I7998" s="54" t="s">
        <v>3692</v>
      </c>
      <c r="J7998">
        <f>VLOOKUP(A7998,'County Acres Disturbed'!$A$2:$E$3146,5,FALSE)</f>
        <v>0</v>
      </c>
      <c r="K7998" s="55" t="s">
        <v>5571</v>
      </c>
      <c r="L7998">
        <f>IF(H7998="PM10-PRI",VLOOKUP(A7998,'County Emission Factors'!A$2:E$3145,5,FALSE),IF(H7998="PM10-FIL",VLOOKUP(A7998,'County Emission Factors'!A$2:E$3145,5,FALSE),VLOOKUP(A7998,'County Emission Factors'!A$2:F$3145,6,FALSE)))</f>
        <v>0.33169667212220411</v>
      </c>
      <c r="M7998" s="56" t="s">
        <v>5572</v>
      </c>
      <c r="N7998" t="s">
        <v>5571</v>
      </c>
      <c r="O7998">
        <f t="shared" si="130"/>
        <v>0</v>
      </c>
      <c r="P7998" t="s">
        <v>5572</v>
      </c>
    </row>
    <row r="7999" spans="1:16">
      <c r="A7999" s="54" t="s">
        <v>2567</v>
      </c>
      <c r="B7999" s="54" t="s">
        <v>3057</v>
      </c>
      <c r="C7999" s="54" t="s">
        <v>4967</v>
      </c>
      <c r="D7999" s="54" t="s">
        <v>2847</v>
      </c>
      <c r="E7999" s="54" t="s">
        <v>4974</v>
      </c>
      <c r="F7999" s="54" t="s">
        <v>3690</v>
      </c>
      <c r="G7999" s="54">
        <v>2311020000</v>
      </c>
      <c r="H7999" s="54" t="s">
        <v>3693</v>
      </c>
      <c r="I7999" s="54" t="s">
        <v>3694</v>
      </c>
      <c r="J7999">
        <f>VLOOKUP(A7999,'County Acres Disturbed'!$A$2:$E$3146,5,FALSE)</f>
        <v>0</v>
      </c>
      <c r="K7999" s="55" t="s">
        <v>5571</v>
      </c>
      <c r="L7999">
        <f>IF(H7999="PM10-PRI",VLOOKUP(A7999,'County Emission Factors'!A$2:E$3145,5,FALSE),IF(H7999="PM10-FIL",VLOOKUP(A7999,'County Emission Factors'!A$2:E$3145,5,FALSE),VLOOKUP(A7999,'County Emission Factors'!A$2:F$3145,6,FALSE)))</f>
        <v>3.3169667212220415E-2</v>
      </c>
      <c r="M7999" s="56" t="s">
        <v>5572</v>
      </c>
      <c r="N7999" t="s">
        <v>5571</v>
      </c>
      <c r="O7999">
        <f t="shared" si="130"/>
        <v>0</v>
      </c>
      <c r="P7999" t="s">
        <v>5572</v>
      </c>
    </row>
    <row r="8000" spans="1:16">
      <c r="A8000" s="54" t="s">
        <v>2567</v>
      </c>
      <c r="B8000" s="54" t="s">
        <v>3057</v>
      </c>
      <c r="C8000" s="54" t="s">
        <v>4967</v>
      </c>
      <c r="D8000" s="54" t="s">
        <v>2847</v>
      </c>
      <c r="E8000" s="54" t="s">
        <v>4974</v>
      </c>
      <c r="F8000" s="54" t="s">
        <v>3690</v>
      </c>
      <c r="G8000" s="54">
        <v>2311020000</v>
      </c>
      <c r="H8000" s="54" t="s">
        <v>3695</v>
      </c>
      <c r="I8000" s="54" t="s">
        <v>3696</v>
      </c>
      <c r="J8000">
        <f>VLOOKUP(A8000,'County Acres Disturbed'!$A$2:$E$3146,5,FALSE)</f>
        <v>0</v>
      </c>
      <c r="K8000" s="55" t="s">
        <v>5571</v>
      </c>
      <c r="L8000">
        <f>IF(H8000="PM10-PRI",VLOOKUP(A8000,'County Emission Factors'!A$2:E$3145,5,FALSE),IF(H8000="PM10-FIL",VLOOKUP(A8000,'County Emission Factors'!A$2:E$3145,5,FALSE),VLOOKUP(A8000,'County Emission Factors'!A$2:F$3145,6,FALSE)))</f>
        <v>0.33169667212220411</v>
      </c>
      <c r="M8000" s="56" t="s">
        <v>5572</v>
      </c>
      <c r="N8000" t="s">
        <v>5571</v>
      </c>
      <c r="O8000">
        <f t="shared" si="130"/>
        <v>0</v>
      </c>
      <c r="P8000" t="s">
        <v>5572</v>
      </c>
    </row>
    <row r="8001" spans="1:16">
      <c r="A8001" s="54" t="s">
        <v>2567</v>
      </c>
      <c r="B8001" s="54" t="s">
        <v>3057</v>
      </c>
      <c r="C8001" s="54" t="s">
        <v>4967</v>
      </c>
      <c r="D8001" s="54" t="s">
        <v>2847</v>
      </c>
      <c r="E8001" s="54" t="s">
        <v>4974</v>
      </c>
      <c r="F8001" s="54" t="s">
        <v>3690</v>
      </c>
      <c r="G8001" s="54">
        <v>2311020000</v>
      </c>
      <c r="H8001" s="54" t="s">
        <v>3697</v>
      </c>
      <c r="I8001" s="54" t="s">
        <v>3698</v>
      </c>
      <c r="J8001">
        <f>VLOOKUP(A8001,'County Acres Disturbed'!$A$2:$E$3146,5,FALSE)</f>
        <v>0</v>
      </c>
      <c r="K8001" s="55" t="s">
        <v>5571</v>
      </c>
      <c r="L8001">
        <f>IF(H8001="PM10-PRI",VLOOKUP(A8001,'County Emission Factors'!A$2:E$3145,5,FALSE),IF(H8001="PM10-FIL",VLOOKUP(A8001,'County Emission Factors'!A$2:E$3145,5,FALSE),VLOOKUP(A8001,'County Emission Factors'!A$2:F$3145,6,FALSE)))</f>
        <v>3.3169667212220415E-2</v>
      </c>
      <c r="M8001" s="56" t="s">
        <v>5572</v>
      </c>
      <c r="N8001" t="s">
        <v>5571</v>
      </c>
      <c r="O8001">
        <f t="shared" si="130"/>
        <v>0</v>
      </c>
      <c r="P8001" t="s">
        <v>5572</v>
      </c>
    </row>
    <row r="8002" spans="1:16">
      <c r="A8002" s="54" t="s">
        <v>2568</v>
      </c>
      <c r="B8002" s="54" t="s">
        <v>3057</v>
      </c>
      <c r="C8002" s="54" t="s">
        <v>4967</v>
      </c>
      <c r="D8002" s="54" t="s">
        <v>2850</v>
      </c>
      <c r="E8002" s="54" t="s">
        <v>4975</v>
      </c>
      <c r="F8002" s="54" t="s">
        <v>3690</v>
      </c>
      <c r="G8002" s="54">
        <v>2311020000</v>
      </c>
      <c r="H8002" s="54" t="s">
        <v>3691</v>
      </c>
      <c r="I8002" s="54" t="s">
        <v>3692</v>
      </c>
      <c r="J8002">
        <f>VLOOKUP(A8002,'County Acres Disturbed'!$A$2:$E$3146,5,FALSE)</f>
        <v>0</v>
      </c>
      <c r="K8002" s="55" t="s">
        <v>5571</v>
      </c>
      <c r="L8002">
        <f>IF(H8002="PM10-PRI",VLOOKUP(A8002,'County Emission Factors'!A$2:E$3145,5,FALSE),IF(H8002="PM10-FIL",VLOOKUP(A8002,'County Emission Factors'!A$2:E$3145,5,FALSE),VLOOKUP(A8002,'County Emission Factors'!A$2:F$3145,6,FALSE)))</f>
        <v>0.33169667212220411</v>
      </c>
      <c r="M8002" s="56" t="s">
        <v>5572</v>
      </c>
      <c r="N8002" t="s">
        <v>5571</v>
      </c>
      <c r="O8002">
        <f t="shared" si="130"/>
        <v>0</v>
      </c>
      <c r="P8002" t="s">
        <v>5572</v>
      </c>
    </row>
    <row r="8003" spans="1:16">
      <c r="A8003" s="54" t="s">
        <v>2568</v>
      </c>
      <c r="B8003" s="54" t="s">
        <v>3057</v>
      </c>
      <c r="C8003" s="54" t="s">
        <v>4967</v>
      </c>
      <c r="D8003" s="54" t="s">
        <v>2850</v>
      </c>
      <c r="E8003" s="54" t="s">
        <v>4975</v>
      </c>
      <c r="F8003" s="54" t="s">
        <v>3690</v>
      </c>
      <c r="G8003" s="54">
        <v>2311020000</v>
      </c>
      <c r="H8003" s="54" t="s">
        <v>3693</v>
      </c>
      <c r="I8003" s="54" t="s">
        <v>3694</v>
      </c>
      <c r="J8003">
        <f>VLOOKUP(A8003,'County Acres Disturbed'!$A$2:$E$3146,5,FALSE)</f>
        <v>0</v>
      </c>
      <c r="K8003" s="55" t="s">
        <v>5571</v>
      </c>
      <c r="L8003">
        <f>IF(H8003="PM10-PRI",VLOOKUP(A8003,'County Emission Factors'!A$2:E$3145,5,FALSE),IF(H8003="PM10-FIL",VLOOKUP(A8003,'County Emission Factors'!A$2:E$3145,5,FALSE),VLOOKUP(A8003,'County Emission Factors'!A$2:F$3145,6,FALSE)))</f>
        <v>3.3169667212220415E-2</v>
      </c>
      <c r="M8003" s="56" t="s">
        <v>5572</v>
      </c>
      <c r="N8003" t="s">
        <v>5571</v>
      </c>
      <c r="O8003">
        <f t="shared" si="130"/>
        <v>0</v>
      </c>
      <c r="P8003" t="s">
        <v>5572</v>
      </c>
    </row>
    <row r="8004" spans="1:16">
      <c r="A8004" s="54" t="s">
        <v>2568</v>
      </c>
      <c r="B8004" s="54" t="s">
        <v>3057</v>
      </c>
      <c r="C8004" s="54" t="s">
        <v>4967</v>
      </c>
      <c r="D8004" s="54" t="s">
        <v>2850</v>
      </c>
      <c r="E8004" s="54" t="s">
        <v>4975</v>
      </c>
      <c r="F8004" s="54" t="s">
        <v>3690</v>
      </c>
      <c r="G8004" s="54">
        <v>2311020000</v>
      </c>
      <c r="H8004" s="54" t="s">
        <v>3695</v>
      </c>
      <c r="I8004" s="54" t="s">
        <v>3696</v>
      </c>
      <c r="J8004">
        <f>VLOOKUP(A8004,'County Acres Disturbed'!$A$2:$E$3146,5,FALSE)</f>
        <v>0</v>
      </c>
      <c r="K8004" s="55" t="s">
        <v>5571</v>
      </c>
      <c r="L8004">
        <f>IF(H8004="PM10-PRI",VLOOKUP(A8004,'County Emission Factors'!A$2:E$3145,5,FALSE),IF(H8004="PM10-FIL",VLOOKUP(A8004,'County Emission Factors'!A$2:E$3145,5,FALSE),VLOOKUP(A8004,'County Emission Factors'!A$2:F$3145,6,FALSE)))</f>
        <v>0.33169667212220411</v>
      </c>
      <c r="M8004" s="56" t="s">
        <v>5572</v>
      </c>
      <c r="N8004" t="s">
        <v>5571</v>
      </c>
      <c r="O8004">
        <f t="shared" si="130"/>
        <v>0</v>
      </c>
      <c r="P8004" t="s">
        <v>5572</v>
      </c>
    </row>
    <row r="8005" spans="1:16">
      <c r="A8005" s="54" t="s">
        <v>2568</v>
      </c>
      <c r="B8005" s="54" t="s">
        <v>3057</v>
      </c>
      <c r="C8005" s="54" t="s">
        <v>4967</v>
      </c>
      <c r="D8005" s="54" t="s">
        <v>2850</v>
      </c>
      <c r="E8005" s="54" t="s">
        <v>4975</v>
      </c>
      <c r="F8005" s="54" t="s">
        <v>3690</v>
      </c>
      <c r="G8005" s="54">
        <v>2311020000</v>
      </c>
      <c r="H8005" s="54" t="s">
        <v>3697</v>
      </c>
      <c r="I8005" s="54" t="s">
        <v>3698</v>
      </c>
      <c r="J8005">
        <f>VLOOKUP(A8005,'County Acres Disturbed'!$A$2:$E$3146,5,FALSE)</f>
        <v>0</v>
      </c>
      <c r="K8005" s="55" t="s">
        <v>5571</v>
      </c>
      <c r="L8005">
        <f>IF(H8005="PM10-PRI",VLOOKUP(A8005,'County Emission Factors'!A$2:E$3145,5,FALSE),IF(H8005="PM10-FIL",VLOOKUP(A8005,'County Emission Factors'!A$2:E$3145,5,FALSE),VLOOKUP(A8005,'County Emission Factors'!A$2:F$3145,6,FALSE)))</f>
        <v>3.3169667212220415E-2</v>
      </c>
      <c r="M8005" s="56" t="s">
        <v>5572</v>
      </c>
      <c r="N8005" t="s">
        <v>5571</v>
      </c>
      <c r="O8005">
        <f t="shared" si="130"/>
        <v>0</v>
      </c>
      <c r="P8005" t="s">
        <v>5572</v>
      </c>
    </row>
    <row r="8006" spans="1:16">
      <c r="A8006" s="54" t="s">
        <v>2569</v>
      </c>
      <c r="B8006" s="54" t="s">
        <v>3057</v>
      </c>
      <c r="C8006" s="54" t="s">
        <v>4967</v>
      </c>
      <c r="D8006" s="54" t="s">
        <v>2851</v>
      </c>
      <c r="E8006" s="54" t="s">
        <v>4976</v>
      </c>
      <c r="F8006" s="54" t="s">
        <v>3690</v>
      </c>
      <c r="G8006" s="54">
        <v>2311020000</v>
      </c>
      <c r="H8006" s="54" t="s">
        <v>3691</v>
      </c>
      <c r="I8006" s="54" t="s">
        <v>3692</v>
      </c>
      <c r="J8006">
        <f>VLOOKUP(A8006,'County Acres Disturbed'!$A$2:$E$3146,5,FALSE)</f>
        <v>0</v>
      </c>
      <c r="K8006" s="55" t="s">
        <v>5571</v>
      </c>
      <c r="L8006">
        <f>IF(H8006="PM10-PRI",VLOOKUP(A8006,'County Emission Factors'!A$2:E$3145,5,FALSE),IF(H8006="PM10-FIL",VLOOKUP(A8006,'County Emission Factors'!A$2:E$3145,5,FALSE),VLOOKUP(A8006,'County Emission Factors'!A$2:F$3145,6,FALSE)))</f>
        <v>0.33169667212220411</v>
      </c>
      <c r="M8006" s="56" t="s">
        <v>5572</v>
      </c>
      <c r="N8006" t="s">
        <v>5571</v>
      </c>
      <c r="O8006">
        <f t="shared" si="130"/>
        <v>0</v>
      </c>
      <c r="P8006" t="s">
        <v>5572</v>
      </c>
    </row>
    <row r="8007" spans="1:16">
      <c r="A8007" s="54" t="s">
        <v>2569</v>
      </c>
      <c r="B8007" s="54" t="s">
        <v>3057</v>
      </c>
      <c r="C8007" s="54" t="s">
        <v>4967</v>
      </c>
      <c r="D8007" s="54" t="s">
        <v>2851</v>
      </c>
      <c r="E8007" s="54" t="s">
        <v>4976</v>
      </c>
      <c r="F8007" s="54" t="s">
        <v>3690</v>
      </c>
      <c r="G8007" s="54">
        <v>2311020000</v>
      </c>
      <c r="H8007" s="54" t="s">
        <v>3693</v>
      </c>
      <c r="I8007" s="54" t="s">
        <v>3694</v>
      </c>
      <c r="J8007">
        <f>VLOOKUP(A8007,'County Acres Disturbed'!$A$2:$E$3146,5,FALSE)</f>
        <v>0</v>
      </c>
      <c r="K8007" s="55" t="s">
        <v>5571</v>
      </c>
      <c r="L8007">
        <f>IF(H8007="PM10-PRI",VLOOKUP(A8007,'County Emission Factors'!A$2:E$3145,5,FALSE),IF(H8007="PM10-FIL",VLOOKUP(A8007,'County Emission Factors'!A$2:E$3145,5,FALSE),VLOOKUP(A8007,'County Emission Factors'!A$2:F$3145,6,FALSE)))</f>
        <v>3.3169667212220415E-2</v>
      </c>
      <c r="M8007" s="56" t="s">
        <v>5572</v>
      </c>
      <c r="N8007" t="s">
        <v>5571</v>
      </c>
      <c r="O8007">
        <f t="shared" si="130"/>
        <v>0</v>
      </c>
      <c r="P8007" t="s">
        <v>5572</v>
      </c>
    </row>
    <row r="8008" spans="1:16">
      <c r="A8008" s="54" t="s">
        <v>2569</v>
      </c>
      <c r="B8008" s="54" t="s">
        <v>3057</v>
      </c>
      <c r="C8008" s="54" t="s">
        <v>4967</v>
      </c>
      <c r="D8008" s="54" t="s">
        <v>2851</v>
      </c>
      <c r="E8008" s="54" t="s">
        <v>4976</v>
      </c>
      <c r="F8008" s="54" t="s">
        <v>3690</v>
      </c>
      <c r="G8008" s="54">
        <v>2311020000</v>
      </c>
      <c r="H8008" s="54" t="s">
        <v>3695</v>
      </c>
      <c r="I8008" s="54" t="s">
        <v>3696</v>
      </c>
      <c r="J8008">
        <f>VLOOKUP(A8008,'County Acres Disturbed'!$A$2:$E$3146,5,FALSE)</f>
        <v>0</v>
      </c>
      <c r="K8008" s="55" t="s">
        <v>5571</v>
      </c>
      <c r="L8008">
        <f>IF(H8008="PM10-PRI",VLOOKUP(A8008,'County Emission Factors'!A$2:E$3145,5,FALSE),IF(H8008="PM10-FIL",VLOOKUP(A8008,'County Emission Factors'!A$2:E$3145,5,FALSE),VLOOKUP(A8008,'County Emission Factors'!A$2:F$3145,6,FALSE)))</f>
        <v>0.33169667212220411</v>
      </c>
      <c r="M8008" s="56" t="s">
        <v>5572</v>
      </c>
      <c r="N8008" t="s">
        <v>5571</v>
      </c>
      <c r="O8008">
        <f t="shared" si="130"/>
        <v>0</v>
      </c>
      <c r="P8008" t="s">
        <v>5572</v>
      </c>
    </row>
    <row r="8009" spans="1:16">
      <c r="A8009" s="54" t="s">
        <v>2569</v>
      </c>
      <c r="B8009" s="54" t="s">
        <v>3057</v>
      </c>
      <c r="C8009" s="54" t="s">
        <v>4967</v>
      </c>
      <c r="D8009" s="54" t="s">
        <v>2851</v>
      </c>
      <c r="E8009" s="54" t="s">
        <v>4976</v>
      </c>
      <c r="F8009" s="54" t="s">
        <v>3690</v>
      </c>
      <c r="G8009" s="54">
        <v>2311020000</v>
      </c>
      <c r="H8009" s="54" t="s">
        <v>3697</v>
      </c>
      <c r="I8009" s="54" t="s">
        <v>3698</v>
      </c>
      <c r="J8009">
        <f>VLOOKUP(A8009,'County Acres Disturbed'!$A$2:$E$3146,5,FALSE)</f>
        <v>0</v>
      </c>
      <c r="K8009" s="55" t="s">
        <v>5571</v>
      </c>
      <c r="L8009">
        <f>IF(H8009="PM10-PRI",VLOOKUP(A8009,'County Emission Factors'!A$2:E$3145,5,FALSE),IF(H8009="PM10-FIL",VLOOKUP(A8009,'County Emission Factors'!A$2:E$3145,5,FALSE),VLOOKUP(A8009,'County Emission Factors'!A$2:F$3145,6,FALSE)))</f>
        <v>3.3169667212220415E-2</v>
      </c>
      <c r="M8009" s="56" t="s">
        <v>5572</v>
      </c>
      <c r="N8009" t="s">
        <v>5571</v>
      </c>
      <c r="O8009">
        <f t="shared" si="130"/>
        <v>0</v>
      </c>
      <c r="P8009" t="s">
        <v>5572</v>
      </c>
    </row>
    <row r="8010" spans="1:16">
      <c r="A8010" s="54" t="s">
        <v>1155</v>
      </c>
      <c r="B8010" s="54" t="s">
        <v>3057</v>
      </c>
      <c r="C8010" s="54" t="s">
        <v>4967</v>
      </c>
      <c r="D8010" s="54" t="s">
        <v>2852</v>
      </c>
      <c r="E8010" s="54" t="s">
        <v>4977</v>
      </c>
      <c r="F8010" s="54" t="s">
        <v>3690</v>
      </c>
      <c r="G8010" s="54">
        <v>2311020000</v>
      </c>
      <c r="H8010" s="54" t="s">
        <v>3691</v>
      </c>
      <c r="I8010" s="54" t="s">
        <v>3692</v>
      </c>
      <c r="J8010">
        <f>VLOOKUP(A8010,'County Acres Disturbed'!$A$2:$E$3146,5,FALSE)</f>
        <v>31.805768748889708</v>
      </c>
      <c r="K8010" s="55" t="s">
        <v>5571</v>
      </c>
      <c r="L8010">
        <f>IF(H8010="PM10-PRI",VLOOKUP(A8010,'County Emission Factors'!A$2:E$3145,5,FALSE),IF(H8010="PM10-FIL",VLOOKUP(A8010,'County Emission Factors'!A$2:E$3145,5,FALSE),VLOOKUP(A8010,'County Emission Factors'!A$2:F$3145,6,FALSE)))</f>
        <v>0.33169667212220399</v>
      </c>
      <c r="M8010" s="56" t="s">
        <v>5572</v>
      </c>
      <c r="N8010" t="s">
        <v>5571</v>
      </c>
      <c r="O8010">
        <f t="shared" si="130"/>
        <v>10.549867648295113</v>
      </c>
      <c r="P8010" t="s">
        <v>5572</v>
      </c>
    </row>
    <row r="8011" spans="1:16">
      <c r="A8011" s="54" t="s">
        <v>1155</v>
      </c>
      <c r="B8011" s="54" t="s">
        <v>3057</v>
      </c>
      <c r="C8011" s="54" t="s">
        <v>4967</v>
      </c>
      <c r="D8011" s="54" t="s">
        <v>2852</v>
      </c>
      <c r="E8011" s="54" t="s">
        <v>4977</v>
      </c>
      <c r="F8011" s="54" t="s">
        <v>3690</v>
      </c>
      <c r="G8011" s="54">
        <v>2311020000</v>
      </c>
      <c r="H8011" s="54" t="s">
        <v>3693</v>
      </c>
      <c r="I8011" s="54" t="s">
        <v>3694</v>
      </c>
      <c r="J8011">
        <f>VLOOKUP(A8011,'County Acres Disturbed'!$A$2:$E$3146,5,FALSE)</f>
        <v>31.805768748889708</v>
      </c>
      <c r="K8011" s="55" t="s">
        <v>5571</v>
      </c>
      <c r="L8011">
        <f>IF(H8011="PM10-PRI",VLOOKUP(A8011,'County Emission Factors'!A$2:E$3145,5,FALSE),IF(H8011="PM10-FIL",VLOOKUP(A8011,'County Emission Factors'!A$2:E$3145,5,FALSE),VLOOKUP(A8011,'County Emission Factors'!A$2:F$3145,6,FALSE)))</f>
        <v>3.3169667212220401E-2</v>
      </c>
      <c r="M8011" s="56" t="s">
        <v>5572</v>
      </c>
      <c r="N8011" t="s">
        <v>5571</v>
      </c>
      <c r="O8011">
        <f t="shared" si="130"/>
        <v>1.0549867648295113</v>
      </c>
      <c r="P8011" t="s">
        <v>5572</v>
      </c>
    </row>
    <row r="8012" spans="1:16">
      <c r="A8012" s="54" t="s">
        <v>1155</v>
      </c>
      <c r="B8012" s="54" t="s">
        <v>3057</v>
      </c>
      <c r="C8012" s="54" t="s">
        <v>4967</v>
      </c>
      <c r="D8012" s="54" t="s">
        <v>2852</v>
      </c>
      <c r="E8012" s="54" t="s">
        <v>4977</v>
      </c>
      <c r="F8012" s="54" t="s">
        <v>3690</v>
      </c>
      <c r="G8012" s="54">
        <v>2311020000</v>
      </c>
      <c r="H8012" s="54" t="s">
        <v>3695</v>
      </c>
      <c r="I8012" s="54" t="s">
        <v>3696</v>
      </c>
      <c r="J8012">
        <f>VLOOKUP(A8012,'County Acres Disturbed'!$A$2:$E$3146,5,FALSE)</f>
        <v>31.805768748889708</v>
      </c>
      <c r="K8012" s="55" t="s">
        <v>5571</v>
      </c>
      <c r="L8012">
        <f>IF(H8012="PM10-PRI",VLOOKUP(A8012,'County Emission Factors'!A$2:E$3145,5,FALSE),IF(H8012="PM10-FIL",VLOOKUP(A8012,'County Emission Factors'!A$2:E$3145,5,FALSE),VLOOKUP(A8012,'County Emission Factors'!A$2:F$3145,6,FALSE)))</f>
        <v>0.33169667212220399</v>
      </c>
      <c r="M8012" s="56" t="s">
        <v>5572</v>
      </c>
      <c r="N8012" t="s">
        <v>5571</v>
      </c>
      <c r="O8012">
        <f t="shared" si="130"/>
        <v>10.549867648295113</v>
      </c>
      <c r="P8012" t="s">
        <v>5572</v>
      </c>
    </row>
    <row r="8013" spans="1:16">
      <c r="A8013" s="54" t="s">
        <v>1155</v>
      </c>
      <c r="B8013" s="54" t="s">
        <v>3057</v>
      </c>
      <c r="C8013" s="54" t="s">
        <v>4967</v>
      </c>
      <c r="D8013" s="54" t="s">
        <v>2852</v>
      </c>
      <c r="E8013" s="54" t="s">
        <v>4977</v>
      </c>
      <c r="F8013" s="54" t="s">
        <v>3690</v>
      </c>
      <c r="G8013" s="54">
        <v>2311020000</v>
      </c>
      <c r="H8013" s="54" t="s">
        <v>3697</v>
      </c>
      <c r="I8013" s="54" t="s">
        <v>3698</v>
      </c>
      <c r="J8013">
        <f>VLOOKUP(A8013,'County Acres Disturbed'!$A$2:$E$3146,5,FALSE)</f>
        <v>31.805768748889708</v>
      </c>
      <c r="K8013" s="55" t="s">
        <v>5571</v>
      </c>
      <c r="L8013">
        <f>IF(H8013="PM10-PRI",VLOOKUP(A8013,'County Emission Factors'!A$2:E$3145,5,FALSE),IF(H8013="PM10-FIL",VLOOKUP(A8013,'County Emission Factors'!A$2:E$3145,5,FALSE),VLOOKUP(A8013,'County Emission Factors'!A$2:F$3145,6,FALSE)))</f>
        <v>3.3169667212220401E-2</v>
      </c>
      <c r="M8013" s="56" t="s">
        <v>5572</v>
      </c>
      <c r="N8013" t="s">
        <v>5571</v>
      </c>
      <c r="O8013">
        <f t="shared" si="130"/>
        <v>1.0549867648295113</v>
      </c>
      <c r="P8013" t="s">
        <v>5572</v>
      </c>
    </row>
    <row r="8014" spans="1:16">
      <c r="A8014" s="54" t="s">
        <v>1156</v>
      </c>
      <c r="B8014" s="54" t="s">
        <v>3057</v>
      </c>
      <c r="C8014" s="54" t="s">
        <v>4967</v>
      </c>
      <c r="D8014" s="54" t="s">
        <v>2932</v>
      </c>
      <c r="E8014" s="54" t="s">
        <v>4856</v>
      </c>
      <c r="F8014" s="54" t="s">
        <v>3690</v>
      </c>
      <c r="G8014" s="54">
        <v>2311020000</v>
      </c>
      <c r="H8014" s="54" t="s">
        <v>3691</v>
      </c>
      <c r="I8014" s="54" t="s">
        <v>3692</v>
      </c>
      <c r="J8014">
        <f>VLOOKUP(A8014,'County Acres Disturbed'!$A$2:$E$3146,5,FALSE)</f>
        <v>31.805768748889708</v>
      </c>
      <c r="K8014" s="55" t="s">
        <v>5571</v>
      </c>
      <c r="L8014">
        <f>IF(H8014="PM10-PRI",VLOOKUP(A8014,'County Emission Factors'!A$2:E$3145,5,FALSE),IF(H8014="PM10-FIL",VLOOKUP(A8014,'County Emission Factors'!A$2:E$3145,5,FALSE),VLOOKUP(A8014,'County Emission Factors'!A$2:F$3145,6,FALSE)))</f>
        <v>0.33169667212220405</v>
      </c>
      <c r="M8014" s="56" t="s">
        <v>5572</v>
      </c>
      <c r="N8014" t="s">
        <v>5571</v>
      </c>
      <c r="O8014">
        <f t="shared" si="130"/>
        <v>10.549867648295114</v>
      </c>
      <c r="P8014" t="s">
        <v>5572</v>
      </c>
    </row>
    <row r="8015" spans="1:16">
      <c r="A8015" s="54" t="s">
        <v>1156</v>
      </c>
      <c r="B8015" s="54" t="s">
        <v>3057</v>
      </c>
      <c r="C8015" s="54" t="s">
        <v>4967</v>
      </c>
      <c r="D8015" s="54" t="s">
        <v>2932</v>
      </c>
      <c r="E8015" s="54" t="s">
        <v>4856</v>
      </c>
      <c r="F8015" s="54" t="s">
        <v>3690</v>
      </c>
      <c r="G8015" s="54">
        <v>2311020000</v>
      </c>
      <c r="H8015" s="54" t="s">
        <v>3693</v>
      </c>
      <c r="I8015" s="54" t="s">
        <v>3694</v>
      </c>
      <c r="J8015">
        <f>VLOOKUP(A8015,'County Acres Disturbed'!$A$2:$E$3146,5,FALSE)</f>
        <v>31.805768748889708</v>
      </c>
      <c r="K8015" s="55" t="s">
        <v>5571</v>
      </c>
      <c r="L8015">
        <f>IF(H8015="PM10-PRI",VLOOKUP(A8015,'County Emission Factors'!A$2:E$3145,5,FALSE),IF(H8015="PM10-FIL",VLOOKUP(A8015,'County Emission Factors'!A$2:E$3145,5,FALSE),VLOOKUP(A8015,'County Emission Factors'!A$2:F$3145,6,FALSE)))</f>
        <v>3.3169667212220408E-2</v>
      </c>
      <c r="M8015" s="56" t="s">
        <v>5572</v>
      </c>
      <c r="N8015" t="s">
        <v>5571</v>
      </c>
      <c r="O8015">
        <f t="shared" si="130"/>
        <v>1.0549867648295115</v>
      </c>
      <c r="P8015" t="s">
        <v>5572</v>
      </c>
    </row>
    <row r="8016" spans="1:16">
      <c r="A8016" s="54" t="s">
        <v>1156</v>
      </c>
      <c r="B8016" s="54" t="s">
        <v>3057</v>
      </c>
      <c r="C8016" s="54" t="s">
        <v>4967</v>
      </c>
      <c r="D8016" s="54" t="s">
        <v>2932</v>
      </c>
      <c r="E8016" s="54" t="s">
        <v>4856</v>
      </c>
      <c r="F8016" s="54" t="s">
        <v>3690</v>
      </c>
      <c r="G8016" s="54">
        <v>2311020000</v>
      </c>
      <c r="H8016" s="54" t="s">
        <v>3695</v>
      </c>
      <c r="I8016" s="54" t="s">
        <v>3696</v>
      </c>
      <c r="J8016">
        <f>VLOOKUP(A8016,'County Acres Disturbed'!$A$2:$E$3146,5,FALSE)</f>
        <v>31.805768748889708</v>
      </c>
      <c r="K8016" s="55" t="s">
        <v>5571</v>
      </c>
      <c r="L8016">
        <f>IF(H8016="PM10-PRI",VLOOKUP(A8016,'County Emission Factors'!A$2:E$3145,5,FALSE),IF(H8016="PM10-FIL",VLOOKUP(A8016,'County Emission Factors'!A$2:E$3145,5,FALSE),VLOOKUP(A8016,'County Emission Factors'!A$2:F$3145,6,FALSE)))</f>
        <v>0.33169667212220405</v>
      </c>
      <c r="M8016" s="56" t="s">
        <v>5572</v>
      </c>
      <c r="N8016" t="s">
        <v>5571</v>
      </c>
      <c r="O8016">
        <f t="shared" si="130"/>
        <v>10.549867648295114</v>
      </c>
      <c r="P8016" t="s">
        <v>5572</v>
      </c>
    </row>
    <row r="8017" spans="1:16">
      <c r="A8017" s="54" t="s">
        <v>1156</v>
      </c>
      <c r="B8017" s="54" t="s">
        <v>3057</v>
      </c>
      <c r="C8017" s="54" t="s">
        <v>4967</v>
      </c>
      <c r="D8017" s="54" t="s">
        <v>2932</v>
      </c>
      <c r="E8017" s="54" t="s">
        <v>4856</v>
      </c>
      <c r="F8017" s="54" t="s">
        <v>3690</v>
      </c>
      <c r="G8017" s="54">
        <v>2311020000</v>
      </c>
      <c r="H8017" s="54" t="s">
        <v>3697</v>
      </c>
      <c r="I8017" s="54" t="s">
        <v>3698</v>
      </c>
      <c r="J8017">
        <f>VLOOKUP(A8017,'County Acres Disturbed'!$A$2:$E$3146,5,FALSE)</f>
        <v>31.805768748889708</v>
      </c>
      <c r="K8017" s="55" t="s">
        <v>5571</v>
      </c>
      <c r="L8017">
        <f>IF(H8017="PM10-PRI",VLOOKUP(A8017,'County Emission Factors'!A$2:E$3145,5,FALSE),IF(H8017="PM10-FIL",VLOOKUP(A8017,'County Emission Factors'!A$2:E$3145,5,FALSE),VLOOKUP(A8017,'County Emission Factors'!A$2:F$3145,6,FALSE)))</f>
        <v>3.3169667212220408E-2</v>
      </c>
      <c r="M8017" s="56" t="s">
        <v>5572</v>
      </c>
      <c r="N8017" t="s">
        <v>5571</v>
      </c>
      <c r="O8017">
        <f t="shared" si="130"/>
        <v>1.0549867648295115</v>
      </c>
      <c r="P8017" t="s">
        <v>5572</v>
      </c>
    </row>
    <row r="8018" spans="1:16">
      <c r="A8018" s="54" t="s">
        <v>1157</v>
      </c>
      <c r="B8018" s="54" t="s">
        <v>3057</v>
      </c>
      <c r="C8018" s="54" t="s">
        <v>4967</v>
      </c>
      <c r="D8018" s="54" t="s">
        <v>2855</v>
      </c>
      <c r="E8018" s="54" t="s">
        <v>4978</v>
      </c>
      <c r="F8018" s="54" t="s">
        <v>3690</v>
      </c>
      <c r="G8018" s="54">
        <v>2311020000</v>
      </c>
      <c r="H8018" s="54" t="s">
        <v>3691</v>
      </c>
      <c r="I8018" s="54" t="s">
        <v>3692</v>
      </c>
      <c r="J8018">
        <f>VLOOKUP(A8018,'County Acres Disturbed'!$A$2:$E$3146,5,FALSE)</f>
        <v>31.805768748889708</v>
      </c>
      <c r="K8018" s="55" t="s">
        <v>5571</v>
      </c>
      <c r="L8018">
        <f>IF(H8018="PM10-PRI",VLOOKUP(A8018,'County Emission Factors'!A$2:E$3145,5,FALSE),IF(H8018="PM10-FIL",VLOOKUP(A8018,'County Emission Factors'!A$2:E$3145,5,FALSE),VLOOKUP(A8018,'County Emission Factors'!A$2:F$3145,6,FALSE)))</f>
        <v>0.33169667212220399</v>
      </c>
      <c r="M8018" s="56" t="s">
        <v>5572</v>
      </c>
      <c r="N8018" t="s">
        <v>5571</v>
      </c>
      <c r="O8018">
        <f t="shared" si="130"/>
        <v>10.549867648295113</v>
      </c>
      <c r="P8018" t="s">
        <v>5572</v>
      </c>
    </row>
    <row r="8019" spans="1:16">
      <c r="A8019" s="54" t="s">
        <v>1157</v>
      </c>
      <c r="B8019" s="54" t="s">
        <v>3057</v>
      </c>
      <c r="C8019" s="54" t="s">
        <v>4967</v>
      </c>
      <c r="D8019" s="54" t="s">
        <v>2855</v>
      </c>
      <c r="E8019" s="54" t="s">
        <v>4978</v>
      </c>
      <c r="F8019" s="54" t="s">
        <v>3690</v>
      </c>
      <c r="G8019" s="54">
        <v>2311020000</v>
      </c>
      <c r="H8019" s="54" t="s">
        <v>3693</v>
      </c>
      <c r="I8019" s="54" t="s">
        <v>3694</v>
      </c>
      <c r="J8019">
        <f>VLOOKUP(A8019,'County Acres Disturbed'!$A$2:$E$3146,5,FALSE)</f>
        <v>31.805768748889708</v>
      </c>
      <c r="K8019" s="55" t="s">
        <v>5571</v>
      </c>
      <c r="L8019">
        <f>IF(H8019="PM10-PRI",VLOOKUP(A8019,'County Emission Factors'!A$2:E$3145,5,FALSE),IF(H8019="PM10-FIL",VLOOKUP(A8019,'County Emission Factors'!A$2:E$3145,5,FALSE),VLOOKUP(A8019,'County Emission Factors'!A$2:F$3145,6,FALSE)))</f>
        <v>3.3169667212220401E-2</v>
      </c>
      <c r="M8019" s="56" t="s">
        <v>5572</v>
      </c>
      <c r="N8019" t="s">
        <v>5571</v>
      </c>
      <c r="O8019">
        <f t="shared" si="130"/>
        <v>1.0549867648295113</v>
      </c>
      <c r="P8019" t="s">
        <v>5572</v>
      </c>
    </row>
    <row r="8020" spans="1:16">
      <c r="A8020" s="54" t="s">
        <v>1157</v>
      </c>
      <c r="B8020" s="54" t="s">
        <v>3057</v>
      </c>
      <c r="C8020" s="54" t="s">
        <v>4967</v>
      </c>
      <c r="D8020" s="54" t="s">
        <v>2855</v>
      </c>
      <c r="E8020" s="54" t="s">
        <v>4978</v>
      </c>
      <c r="F8020" s="54" t="s">
        <v>3690</v>
      </c>
      <c r="G8020" s="54">
        <v>2311020000</v>
      </c>
      <c r="H8020" s="54" t="s">
        <v>3695</v>
      </c>
      <c r="I8020" s="54" t="s">
        <v>3696</v>
      </c>
      <c r="J8020">
        <f>VLOOKUP(A8020,'County Acres Disturbed'!$A$2:$E$3146,5,FALSE)</f>
        <v>31.805768748889708</v>
      </c>
      <c r="K8020" s="55" t="s">
        <v>5571</v>
      </c>
      <c r="L8020">
        <f>IF(H8020="PM10-PRI",VLOOKUP(A8020,'County Emission Factors'!A$2:E$3145,5,FALSE),IF(H8020="PM10-FIL",VLOOKUP(A8020,'County Emission Factors'!A$2:E$3145,5,FALSE),VLOOKUP(A8020,'County Emission Factors'!A$2:F$3145,6,FALSE)))</f>
        <v>0.33169667212220399</v>
      </c>
      <c r="M8020" s="56" t="s">
        <v>5572</v>
      </c>
      <c r="N8020" t="s">
        <v>5571</v>
      </c>
      <c r="O8020">
        <f t="shared" si="130"/>
        <v>10.549867648295113</v>
      </c>
      <c r="P8020" t="s">
        <v>5572</v>
      </c>
    </row>
    <row r="8021" spans="1:16">
      <c r="A8021" s="54" t="s">
        <v>1157</v>
      </c>
      <c r="B8021" s="54" t="s">
        <v>3057</v>
      </c>
      <c r="C8021" s="54" t="s">
        <v>4967</v>
      </c>
      <c r="D8021" s="54" t="s">
        <v>2855</v>
      </c>
      <c r="E8021" s="54" t="s">
        <v>4978</v>
      </c>
      <c r="F8021" s="54" t="s">
        <v>3690</v>
      </c>
      <c r="G8021" s="54">
        <v>2311020000</v>
      </c>
      <c r="H8021" s="54" t="s">
        <v>3697</v>
      </c>
      <c r="I8021" s="54" t="s">
        <v>3698</v>
      </c>
      <c r="J8021">
        <f>VLOOKUP(A8021,'County Acres Disturbed'!$A$2:$E$3146,5,FALSE)</f>
        <v>31.805768748889708</v>
      </c>
      <c r="K8021" s="55" t="s">
        <v>5571</v>
      </c>
      <c r="L8021">
        <f>IF(H8021="PM10-PRI",VLOOKUP(A8021,'County Emission Factors'!A$2:E$3145,5,FALSE),IF(H8021="PM10-FIL",VLOOKUP(A8021,'County Emission Factors'!A$2:E$3145,5,FALSE),VLOOKUP(A8021,'County Emission Factors'!A$2:F$3145,6,FALSE)))</f>
        <v>3.3169667212220401E-2</v>
      </c>
      <c r="M8021" s="56" t="s">
        <v>5572</v>
      </c>
      <c r="N8021" t="s">
        <v>5571</v>
      </c>
      <c r="O8021">
        <f t="shared" si="130"/>
        <v>1.0549867648295113</v>
      </c>
      <c r="P8021" t="s">
        <v>5572</v>
      </c>
    </row>
    <row r="8022" spans="1:16">
      <c r="A8022" s="54" t="s">
        <v>1158</v>
      </c>
      <c r="B8022" s="54" t="s">
        <v>3057</v>
      </c>
      <c r="C8022" s="54" t="s">
        <v>4967</v>
      </c>
      <c r="D8022" s="54" t="s">
        <v>2856</v>
      </c>
      <c r="E8022" s="54" t="s">
        <v>4979</v>
      </c>
      <c r="F8022" s="54" t="s">
        <v>3690</v>
      </c>
      <c r="G8022" s="54">
        <v>2311020000</v>
      </c>
      <c r="H8022" s="54" t="s">
        <v>3691</v>
      </c>
      <c r="I8022" s="54" t="s">
        <v>3692</v>
      </c>
      <c r="J8022">
        <f>VLOOKUP(A8022,'County Acres Disturbed'!$A$2:$E$3146,5,FALSE)</f>
        <v>0</v>
      </c>
      <c r="K8022" s="55" t="s">
        <v>5571</v>
      </c>
      <c r="L8022">
        <f>IF(H8022="PM10-PRI",VLOOKUP(A8022,'County Emission Factors'!A$2:E$3145,5,FALSE),IF(H8022="PM10-FIL",VLOOKUP(A8022,'County Emission Factors'!A$2:E$3145,5,FALSE),VLOOKUP(A8022,'County Emission Factors'!A$2:F$3145,6,FALSE)))</f>
        <v>0.33169667212220405</v>
      </c>
      <c r="M8022" s="56" t="s">
        <v>5572</v>
      </c>
      <c r="N8022" t="s">
        <v>5571</v>
      </c>
      <c r="O8022">
        <f t="shared" si="130"/>
        <v>0</v>
      </c>
      <c r="P8022" t="s">
        <v>5572</v>
      </c>
    </row>
    <row r="8023" spans="1:16">
      <c r="A8023" s="54" t="s">
        <v>1158</v>
      </c>
      <c r="B8023" s="54" t="s">
        <v>3057</v>
      </c>
      <c r="C8023" s="54" t="s">
        <v>4967</v>
      </c>
      <c r="D8023" s="54" t="s">
        <v>2856</v>
      </c>
      <c r="E8023" s="54" t="s">
        <v>4979</v>
      </c>
      <c r="F8023" s="54" t="s">
        <v>3690</v>
      </c>
      <c r="G8023" s="54">
        <v>2311020000</v>
      </c>
      <c r="H8023" s="54" t="s">
        <v>3693</v>
      </c>
      <c r="I8023" s="54" t="s">
        <v>3694</v>
      </c>
      <c r="J8023">
        <f>VLOOKUP(A8023,'County Acres Disturbed'!$A$2:$E$3146,5,FALSE)</f>
        <v>0</v>
      </c>
      <c r="K8023" s="55" t="s">
        <v>5571</v>
      </c>
      <c r="L8023">
        <f>IF(H8023="PM10-PRI",VLOOKUP(A8023,'County Emission Factors'!A$2:E$3145,5,FALSE),IF(H8023="PM10-FIL",VLOOKUP(A8023,'County Emission Factors'!A$2:E$3145,5,FALSE),VLOOKUP(A8023,'County Emission Factors'!A$2:F$3145,6,FALSE)))</f>
        <v>3.3169667212220408E-2</v>
      </c>
      <c r="M8023" s="56" t="s">
        <v>5572</v>
      </c>
      <c r="N8023" t="s">
        <v>5571</v>
      </c>
      <c r="O8023">
        <f t="shared" si="130"/>
        <v>0</v>
      </c>
      <c r="P8023" t="s">
        <v>5572</v>
      </c>
    </row>
    <row r="8024" spans="1:16">
      <c r="A8024" s="54" t="s">
        <v>1158</v>
      </c>
      <c r="B8024" s="54" t="s">
        <v>3057</v>
      </c>
      <c r="C8024" s="54" t="s">
        <v>4967</v>
      </c>
      <c r="D8024" s="54" t="s">
        <v>2856</v>
      </c>
      <c r="E8024" s="54" t="s">
        <v>4979</v>
      </c>
      <c r="F8024" s="54" t="s">
        <v>3690</v>
      </c>
      <c r="G8024" s="54">
        <v>2311020000</v>
      </c>
      <c r="H8024" s="54" t="s">
        <v>3695</v>
      </c>
      <c r="I8024" s="54" t="s">
        <v>3696</v>
      </c>
      <c r="J8024">
        <f>VLOOKUP(A8024,'County Acres Disturbed'!$A$2:$E$3146,5,FALSE)</f>
        <v>0</v>
      </c>
      <c r="K8024" s="55" t="s">
        <v>5571</v>
      </c>
      <c r="L8024">
        <f>IF(H8024="PM10-PRI",VLOOKUP(A8024,'County Emission Factors'!A$2:E$3145,5,FALSE),IF(H8024="PM10-FIL",VLOOKUP(A8024,'County Emission Factors'!A$2:E$3145,5,FALSE),VLOOKUP(A8024,'County Emission Factors'!A$2:F$3145,6,FALSE)))</f>
        <v>0.33169667212220405</v>
      </c>
      <c r="M8024" s="56" t="s">
        <v>5572</v>
      </c>
      <c r="N8024" t="s">
        <v>5571</v>
      </c>
      <c r="O8024">
        <f t="shared" si="130"/>
        <v>0</v>
      </c>
      <c r="P8024" t="s">
        <v>5572</v>
      </c>
    </row>
    <row r="8025" spans="1:16">
      <c r="A8025" s="54" t="s">
        <v>1158</v>
      </c>
      <c r="B8025" s="54" t="s">
        <v>3057</v>
      </c>
      <c r="C8025" s="54" t="s">
        <v>4967</v>
      </c>
      <c r="D8025" s="54" t="s">
        <v>2856</v>
      </c>
      <c r="E8025" s="54" t="s">
        <v>4979</v>
      </c>
      <c r="F8025" s="54" t="s">
        <v>3690</v>
      </c>
      <c r="G8025" s="54">
        <v>2311020000</v>
      </c>
      <c r="H8025" s="54" t="s">
        <v>3697</v>
      </c>
      <c r="I8025" s="54" t="s">
        <v>3698</v>
      </c>
      <c r="J8025">
        <f>VLOOKUP(A8025,'County Acres Disturbed'!$A$2:$E$3146,5,FALSE)</f>
        <v>0</v>
      </c>
      <c r="K8025" s="55" t="s">
        <v>5571</v>
      </c>
      <c r="L8025">
        <f>IF(H8025="PM10-PRI",VLOOKUP(A8025,'County Emission Factors'!A$2:E$3145,5,FALSE),IF(H8025="PM10-FIL",VLOOKUP(A8025,'County Emission Factors'!A$2:E$3145,5,FALSE),VLOOKUP(A8025,'County Emission Factors'!A$2:F$3145,6,FALSE)))</f>
        <v>3.3169667212220408E-2</v>
      </c>
      <c r="M8025" s="56" t="s">
        <v>5572</v>
      </c>
      <c r="N8025" t="s">
        <v>5571</v>
      </c>
      <c r="O8025">
        <f t="shared" si="130"/>
        <v>0</v>
      </c>
      <c r="P8025" t="s">
        <v>5572</v>
      </c>
    </row>
    <row r="8026" spans="1:16">
      <c r="A8026" s="54" t="s">
        <v>2570</v>
      </c>
      <c r="B8026" s="54" t="s">
        <v>3057</v>
      </c>
      <c r="C8026" s="54" t="s">
        <v>4967</v>
      </c>
      <c r="D8026" s="54" t="s">
        <v>2857</v>
      </c>
      <c r="E8026" s="54" t="s">
        <v>4751</v>
      </c>
      <c r="F8026" s="54" t="s">
        <v>3690</v>
      </c>
      <c r="G8026" s="54">
        <v>2311020000</v>
      </c>
      <c r="H8026" s="54" t="s">
        <v>3691</v>
      </c>
      <c r="I8026" s="54" t="s">
        <v>3692</v>
      </c>
      <c r="J8026">
        <f>VLOOKUP(A8026,'County Acres Disturbed'!$A$2:$E$3146,5,FALSE)</f>
        <v>0</v>
      </c>
      <c r="K8026" s="55" t="s">
        <v>5571</v>
      </c>
      <c r="L8026">
        <f>IF(H8026="PM10-PRI",VLOOKUP(A8026,'County Emission Factors'!A$2:E$3145,5,FALSE),IF(H8026="PM10-FIL",VLOOKUP(A8026,'County Emission Factors'!A$2:E$3145,5,FALSE),VLOOKUP(A8026,'County Emission Factors'!A$2:F$3145,6,FALSE)))</f>
        <v>0.33169667212220411</v>
      </c>
      <c r="M8026" s="56" t="s">
        <v>5572</v>
      </c>
      <c r="N8026" t="s">
        <v>5571</v>
      </c>
      <c r="O8026">
        <f t="shared" si="130"/>
        <v>0</v>
      </c>
      <c r="P8026" t="s">
        <v>5572</v>
      </c>
    </row>
    <row r="8027" spans="1:16">
      <c r="A8027" s="54" t="s">
        <v>2570</v>
      </c>
      <c r="B8027" s="54" t="s">
        <v>3057</v>
      </c>
      <c r="C8027" s="54" t="s">
        <v>4967</v>
      </c>
      <c r="D8027" s="54" t="s">
        <v>2857</v>
      </c>
      <c r="E8027" s="54" t="s">
        <v>4751</v>
      </c>
      <c r="F8027" s="54" t="s">
        <v>3690</v>
      </c>
      <c r="G8027" s="54">
        <v>2311020000</v>
      </c>
      <c r="H8027" s="54" t="s">
        <v>3693</v>
      </c>
      <c r="I8027" s="54" t="s">
        <v>3694</v>
      </c>
      <c r="J8027">
        <f>VLOOKUP(A8027,'County Acres Disturbed'!$A$2:$E$3146,5,FALSE)</f>
        <v>0</v>
      </c>
      <c r="K8027" s="55" t="s">
        <v>5571</v>
      </c>
      <c r="L8027">
        <f>IF(H8027="PM10-PRI",VLOOKUP(A8027,'County Emission Factors'!A$2:E$3145,5,FALSE),IF(H8027="PM10-FIL",VLOOKUP(A8027,'County Emission Factors'!A$2:E$3145,5,FALSE),VLOOKUP(A8027,'County Emission Factors'!A$2:F$3145,6,FALSE)))</f>
        <v>3.3169667212220415E-2</v>
      </c>
      <c r="M8027" s="56" t="s">
        <v>5572</v>
      </c>
      <c r="N8027" t="s">
        <v>5571</v>
      </c>
      <c r="O8027">
        <f t="shared" si="130"/>
        <v>0</v>
      </c>
      <c r="P8027" t="s">
        <v>5572</v>
      </c>
    </row>
    <row r="8028" spans="1:16">
      <c r="A8028" s="54" t="s">
        <v>2570</v>
      </c>
      <c r="B8028" s="54" t="s">
        <v>3057</v>
      </c>
      <c r="C8028" s="54" t="s">
        <v>4967</v>
      </c>
      <c r="D8028" s="54" t="s">
        <v>2857</v>
      </c>
      <c r="E8028" s="54" t="s">
        <v>4751</v>
      </c>
      <c r="F8028" s="54" t="s">
        <v>3690</v>
      </c>
      <c r="G8028" s="54">
        <v>2311020000</v>
      </c>
      <c r="H8028" s="54" t="s">
        <v>3695</v>
      </c>
      <c r="I8028" s="54" t="s">
        <v>3696</v>
      </c>
      <c r="J8028">
        <f>VLOOKUP(A8028,'County Acres Disturbed'!$A$2:$E$3146,5,FALSE)</f>
        <v>0</v>
      </c>
      <c r="K8028" s="55" t="s">
        <v>5571</v>
      </c>
      <c r="L8028">
        <f>IF(H8028="PM10-PRI",VLOOKUP(A8028,'County Emission Factors'!A$2:E$3145,5,FALSE),IF(H8028="PM10-FIL",VLOOKUP(A8028,'County Emission Factors'!A$2:E$3145,5,FALSE),VLOOKUP(A8028,'County Emission Factors'!A$2:F$3145,6,FALSE)))</f>
        <v>0.33169667212220411</v>
      </c>
      <c r="M8028" s="56" t="s">
        <v>5572</v>
      </c>
      <c r="N8028" t="s">
        <v>5571</v>
      </c>
      <c r="O8028">
        <f t="shared" si="130"/>
        <v>0</v>
      </c>
      <c r="P8028" t="s">
        <v>5572</v>
      </c>
    </row>
    <row r="8029" spans="1:16">
      <c r="A8029" s="54" t="s">
        <v>2570</v>
      </c>
      <c r="B8029" s="54" t="s">
        <v>3057</v>
      </c>
      <c r="C8029" s="54" t="s">
        <v>4967</v>
      </c>
      <c r="D8029" s="54" t="s">
        <v>2857</v>
      </c>
      <c r="E8029" s="54" t="s">
        <v>4751</v>
      </c>
      <c r="F8029" s="54" t="s">
        <v>3690</v>
      </c>
      <c r="G8029" s="54">
        <v>2311020000</v>
      </c>
      <c r="H8029" s="54" t="s">
        <v>3697</v>
      </c>
      <c r="I8029" s="54" t="s">
        <v>3698</v>
      </c>
      <c r="J8029">
        <f>VLOOKUP(A8029,'County Acres Disturbed'!$A$2:$E$3146,5,FALSE)</f>
        <v>0</v>
      </c>
      <c r="K8029" s="55" t="s">
        <v>5571</v>
      </c>
      <c r="L8029">
        <f>IF(H8029="PM10-PRI",VLOOKUP(A8029,'County Emission Factors'!A$2:E$3145,5,FALSE),IF(H8029="PM10-FIL",VLOOKUP(A8029,'County Emission Factors'!A$2:E$3145,5,FALSE),VLOOKUP(A8029,'County Emission Factors'!A$2:F$3145,6,FALSE)))</f>
        <v>3.3169667212220415E-2</v>
      </c>
      <c r="M8029" s="56" t="s">
        <v>5572</v>
      </c>
      <c r="N8029" t="s">
        <v>5571</v>
      </c>
      <c r="O8029">
        <f t="shared" si="130"/>
        <v>0</v>
      </c>
      <c r="P8029" t="s">
        <v>5572</v>
      </c>
    </row>
    <row r="8030" spans="1:16">
      <c r="A8030" s="54" t="s">
        <v>1159</v>
      </c>
      <c r="B8030" s="54" t="s">
        <v>3057</v>
      </c>
      <c r="C8030" s="54" t="s">
        <v>4967</v>
      </c>
      <c r="D8030" s="54" t="s">
        <v>2934</v>
      </c>
      <c r="E8030" s="54" t="s">
        <v>4980</v>
      </c>
      <c r="F8030" s="54" t="s">
        <v>3690</v>
      </c>
      <c r="G8030" s="54">
        <v>2311020000</v>
      </c>
      <c r="H8030" s="54" t="s">
        <v>3691</v>
      </c>
      <c r="I8030" s="54" t="s">
        <v>3692</v>
      </c>
      <c r="J8030">
        <f>VLOOKUP(A8030,'County Acres Disturbed'!$A$2:$E$3146,5,FALSE)</f>
        <v>1804.7113431177615</v>
      </c>
      <c r="K8030" s="55" t="s">
        <v>5571</v>
      </c>
      <c r="L8030">
        <f>IF(H8030="PM10-PRI",VLOOKUP(A8030,'County Emission Factors'!A$2:E$3145,5,FALSE),IF(H8030="PM10-FIL",VLOOKUP(A8030,'County Emission Factors'!A$2:E$3145,5,FALSE),VLOOKUP(A8030,'County Emission Factors'!A$2:F$3145,6,FALSE)))</f>
        <v>0.23920433085735873</v>
      </c>
      <c r="M8030" s="56" t="s">
        <v>5572</v>
      </c>
      <c r="N8030" t="s">
        <v>5571</v>
      </c>
      <c r="O8030">
        <f t="shared" si="130"/>
        <v>431.69476922116928</v>
      </c>
      <c r="P8030" t="s">
        <v>5572</v>
      </c>
    </row>
    <row r="8031" spans="1:16">
      <c r="A8031" s="54" t="s">
        <v>1159</v>
      </c>
      <c r="B8031" s="54" t="s">
        <v>3057</v>
      </c>
      <c r="C8031" s="54" t="s">
        <v>4967</v>
      </c>
      <c r="D8031" s="54" t="s">
        <v>2934</v>
      </c>
      <c r="E8031" s="54" t="s">
        <v>4980</v>
      </c>
      <c r="F8031" s="54" t="s">
        <v>3690</v>
      </c>
      <c r="G8031" s="54">
        <v>2311020000</v>
      </c>
      <c r="H8031" s="54" t="s">
        <v>3693</v>
      </c>
      <c r="I8031" s="54" t="s">
        <v>3694</v>
      </c>
      <c r="J8031">
        <f>VLOOKUP(A8031,'County Acres Disturbed'!$A$2:$E$3146,5,FALSE)</f>
        <v>1804.7113431177615</v>
      </c>
      <c r="K8031" s="55" t="s">
        <v>5571</v>
      </c>
      <c r="L8031">
        <f>IF(H8031="PM10-PRI",VLOOKUP(A8031,'County Emission Factors'!A$2:E$3145,5,FALSE),IF(H8031="PM10-FIL",VLOOKUP(A8031,'County Emission Factors'!A$2:E$3145,5,FALSE),VLOOKUP(A8031,'County Emission Factors'!A$2:F$3145,6,FALSE)))</f>
        <v>2.3920433085735875E-2</v>
      </c>
      <c r="M8031" s="56" t="s">
        <v>5572</v>
      </c>
      <c r="N8031" t="s">
        <v>5571</v>
      </c>
      <c r="O8031">
        <f t="shared" ref="O8031:O8094" si="131">L8031*J8031</f>
        <v>43.169476922116928</v>
      </c>
      <c r="P8031" t="s">
        <v>5572</v>
      </c>
    </row>
    <row r="8032" spans="1:16">
      <c r="A8032" s="54" t="s">
        <v>1159</v>
      </c>
      <c r="B8032" s="54" t="s">
        <v>3057</v>
      </c>
      <c r="C8032" s="54" t="s">
        <v>4967</v>
      </c>
      <c r="D8032" s="54" t="s">
        <v>2934</v>
      </c>
      <c r="E8032" s="54" t="s">
        <v>4980</v>
      </c>
      <c r="F8032" s="54" t="s">
        <v>3690</v>
      </c>
      <c r="G8032" s="54">
        <v>2311020000</v>
      </c>
      <c r="H8032" s="54" t="s">
        <v>3695</v>
      </c>
      <c r="I8032" s="54" t="s">
        <v>3696</v>
      </c>
      <c r="J8032">
        <f>VLOOKUP(A8032,'County Acres Disturbed'!$A$2:$E$3146,5,FALSE)</f>
        <v>1804.7113431177615</v>
      </c>
      <c r="K8032" s="55" t="s">
        <v>5571</v>
      </c>
      <c r="L8032">
        <f>IF(H8032="PM10-PRI",VLOOKUP(A8032,'County Emission Factors'!A$2:E$3145,5,FALSE),IF(H8032="PM10-FIL",VLOOKUP(A8032,'County Emission Factors'!A$2:E$3145,5,FALSE),VLOOKUP(A8032,'County Emission Factors'!A$2:F$3145,6,FALSE)))</f>
        <v>0.23920433085735873</v>
      </c>
      <c r="M8032" s="56" t="s">
        <v>5572</v>
      </c>
      <c r="N8032" t="s">
        <v>5571</v>
      </c>
      <c r="O8032">
        <f t="shared" si="131"/>
        <v>431.69476922116928</v>
      </c>
      <c r="P8032" t="s">
        <v>5572</v>
      </c>
    </row>
    <row r="8033" spans="1:16">
      <c r="A8033" s="54" t="s">
        <v>1159</v>
      </c>
      <c r="B8033" s="54" t="s">
        <v>3057</v>
      </c>
      <c r="C8033" s="54" t="s">
        <v>4967</v>
      </c>
      <c r="D8033" s="54" t="s">
        <v>2934</v>
      </c>
      <c r="E8033" s="54" t="s">
        <v>4980</v>
      </c>
      <c r="F8033" s="54" t="s">
        <v>3690</v>
      </c>
      <c r="G8033" s="54">
        <v>2311020000</v>
      </c>
      <c r="H8033" s="54" t="s">
        <v>3697</v>
      </c>
      <c r="I8033" s="54" t="s">
        <v>3698</v>
      </c>
      <c r="J8033">
        <f>VLOOKUP(A8033,'County Acres Disturbed'!$A$2:$E$3146,5,FALSE)</f>
        <v>1804.7113431177615</v>
      </c>
      <c r="K8033" s="55" t="s">
        <v>5571</v>
      </c>
      <c r="L8033">
        <f>IF(H8033="PM10-PRI",VLOOKUP(A8033,'County Emission Factors'!A$2:E$3145,5,FALSE),IF(H8033="PM10-FIL",VLOOKUP(A8033,'County Emission Factors'!A$2:E$3145,5,FALSE),VLOOKUP(A8033,'County Emission Factors'!A$2:F$3145,6,FALSE)))</f>
        <v>2.3920433085735875E-2</v>
      </c>
      <c r="M8033" s="56" t="s">
        <v>5572</v>
      </c>
      <c r="N8033" t="s">
        <v>5571</v>
      </c>
      <c r="O8033">
        <f t="shared" si="131"/>
        <v>43.169476922116928</v>
      </c>
      <c r="P8033" t="s">
        <v>5572</v>
      </c>
    </row>
    <row r="8034" spans="1:16">
      <c r="A8034" s="54" t="s">
        <v>2571</v>
      </c>
      <c r="B8034" s="54" t="s">
        <v>3057</v>
      </c>
      <c r="C8034" s="54" t="s">
        <v>4967</v>
      </c>
      <c r="D8034" s="54" t="s">
        <v>2935</v>
      </c>
      <c r="E8034" s="54" t="s">
        <v>3828</v>
      </c>
      <c r="F8034" s="54" t="s">
        <v>3690</v>
      </c>
      <c r="G8034" s="54">
        <v>2311020000</v>
      </c>
      <c r="H8034" s="54" t="s">
        <v>3691</v>
      </c>
      <c r="I8034" s="54" t="s">
        <v>3692</v>
      </c>
      <c r="J8034">
        <f>VLOOKUP(A8034,'County Acres Disturbed'!$A$2:$E$3146,5,FALSE)</f>
        <v>0</v>
      </c>
      <c r="K8034" s="55" t="s">
        <v>5571</v>
      </c>
      <c r="L8034">
        <f>IF(H8034="PM10-PRI",VLOOKUP(A8034,'County Emission Factors'!A$2:E$3145,5,FALSE),IF(H8034="PM10-FIL",VLOOKUP(A8034,'County Emission Factors'!A$2:E$3145,5,FALSE),VLOOKUP(A8034,'County Emission Factors'!A$2:F$3145,6,FALSE)))</f>
        <v>0.33169667212220405</v>
      </c>
      <c r="M8034" s="56" t="s">
        <v>5572</v>
      </c>
      <c r="N8034" t="s">
        <v>5571</v>
      </c>
      <c r="O8034">
        <f t="shared" si="131"/>
        <v>0</v>
      </c>
      <c r="P8034" t="s">
        <v>5572</v>
      </c>
    </row>
    <row r="8035" spans="1:16">
      <c r="A8035" s="54" t="s">
        <v>2571</v>
      </c>
      <c r="B8035" s="54" t="s">
        <v>3057</v>
      </c>
      <c r="C8035" s="54" t="s">
        <v>4967</v>
      </c>
      <c r="D8035" s="54" t="s">
        <v>2935</v>
      </c>
      <c r="E8035" s="54" t="s">
        <v>3828</v>
      </c>
      <c r="F8035" s="54" t="s">
        <v>3690</v>
      </c>
      <c r="G8035" s="54">
        <v>2311020000</v>
      </c>
      <c r="H8035" s="54" t="s">
        <v>3693</v>
      </c>
      <c r="I8035" s="54" t="s">
        <v>3694</v>
      </c>
      <c r="J8035">
        <f>VLOOKUP(A8035,'County Acres Disturbed'!$A$2:$E$3146,5,FALSE)</f>
        <v>0</v>
      </c>
      <c r="K8035" s="55" t="s">
        <v>5571</v>
      </c>
      <c r="L8035">
        <f>IF(H8035="PM10-PRI",VLOOKUP(A8035,'County Emission Factors'!A$2:E$3145,5,FALSE),IF(H8035="PM10-FIL",VLOOKUP(A8035,'County Emission Factors'!A$2:E$3145,5,FALSE),VLOOKUP(A8035,'County Emission Factors'!A$2:F$3145,6,FALSE)))</f>
        <v>3.3169667212220408E-2</v>
      </c>
      <c r="M8035" s="56" t="s">
        <v>5572</v>
      </c>
      <c r="N8035" t="s">
        <v>5571</v>
      </c>
      <c r="O8035">
        <f t="shared" si="131"/>
        <v>0</v>
      </c>
      <c r="P8035" t="s">
        <v>5572</v>
      </c>
    </row>
    <row r="8036" spans="1:16">
      <c r="A8036" s="54" t="s">
        <v>2571</v>
      </c>
      <c r="B8036" s="54" t="s">
        <v>3057</v>
      </c>
      <c r="C8036" s="54" t="s">
        <v>4967</v>
      </c>
      <c r="D8036" s="54" t="s">
        <v>2935</v>
      </c>
      <c r="E8036" s="54" t="s">
        <v>3828</v>
      </c>
      <c r="F8036" s="54" t="s">
        <v>3690</v>
      </c>
      <c r="G8036" s="54">
        <v>2311020000</v>
      </c>
      <c r="H8036" s="54" t="s">
        <v>3695</v>
      </c>
      <c r="I8036" s="54" t="s">
        <v>3696</v>
      </c>
      <c r="J8036">
        <f>VLOOKUP(A8036,'County Acres Disturbed'!$A$2:$E$3146,5,FALSE)</f>
        <v>0</v>
      </c>
      <c r="K8036" s="55" t="s">
        <v>5571</v>
      </c>
      <c r="L8036">
        <f>IF(H8036="PM10-PRI",VLOOKUP(A8036,'County Emission Factors'!A$2:E$3145,5,FALSE),IF(H8036="PM10-FIL",VLOOKUP(A8036,'County Emission Factors'!A$2:E$3145,5,FALSE),VLOOKUP(A8036,'County Emission Factors'!A$2:F$3145,6,FALSE)))</f>
        <v>0.33169667212220405</v>
      </c>
      <c r="M8036" s="56" t="s">
        <v>5572</v>
      </c>
      <c r="N8036" t="s">
        <v>5571</v>
      </c>
      <c r="O8036">
        <f t="shared" si="131"/>
        <v>0</v>
      </c>
      <c r="P8036" t="s">
        <v>5572</v>
      </c>
    </row>
    <row r="8037" spans="1:16">
      <c r="A8037" s="54" t="s">
        <v>2571</v>
      </c>
      <c r="B8037" s="54" t="s">
        <v>3057</v>
      </c>
      <c r="C8037" s="54" t="s">
        <v>4967</v>
      </c>
      <c r="D8037" s="54" t="s">
        <v>2935</v>
      </c>
      <c r="E8037" s="54" t="s">
        <v>3828</v>
      </c>
      <c r="F8037" s="54" t="s">
        <v>3690</v>
      </c>
      <c r="G8037" s="54">
        <v>2311020000</v>
      </c>
      <c r="H8037" s="54" t="s">
        <v>3697</v>
      </c>
      <c r="I8037" s="54" t="s">
        <v>3698</v>
      </c>
      <c r="J8037">
        <f>VLOOKUP(A8037,'County Acres Disturbed'!$A$2:$E$3146,5,FALSE)</f>
        <v>0</v>
      </c>
      <c r="K8037" s="55" t="s">
        <v>5571</v>
      </c>
      <c r="L8037">
        <f>IF(H8037="PM10-PRI",VLOOKUP(A8037,'County Emission Factors'!A$2:E$3145,5,FALSE),IF(H8037="PM10-FIL",VLOOKUP(A8037,'County Emission Factors'!A$2:E$3145,5,FALSE),VLOOKUP(A8037,'County Emission Factors'!A$2:F$3145,6,FALSE)))</f>
        <v>3.3169667212220408E-2</v>
      </c>
      <c r="M8037" s="56" t="s">
        <v>5572</v>
      </c>
      <c r="N8037" t="s">
        <v>5571</v>
      </c>
      <c r="O8037">
        <f t="shared" si="131"/>
        <v>0</v>
      </c>
      <c r="P8037" t="s">
        <v>5572</v>
      </c>
    </row>
    <row r="8038" spans="1:16">
      <c r="A8038" s="54" t="s">
        <v>1160</v>
      </c>
      <c r="B8038" s="54" t="s">
        <v>3057</v>
      </c>
      <c r="C8038" s="54" t="s">
        <v>4967</v>
      </c>
      <c r="D8038" s="54" t="s">
        <v>2858</v>
      </c>
      <c r="E8038" s="54" t="s">
        <v>4981</v>
      </c>
      <c r="F8038" s="54" t="s">
        <v>3690</v>
      </c>
      <c r="G8038" s="54">
        <v>2311020000</v>
      </c>
      <c r="H8038" s="54" t="s">
        <v>3691</v>
      </c>
      <c r="I8038" s="54" t="s">
        <v>3692</v>
      </c>
      <c r="J8038">
        <f>VLOOKUP(A8038,'County Acres Disturbed'!$A$2:$E$3146,5,FALSE)</f>
        <v>0</v>
      </c>
      <c r="K8038" s="55" t="s">
        <v>5571</v>
      </c>
      <c r="L8038">
        <f>IF(H8038="PM10-PRI",VLOOKUP(A8038,'County Emission Factors'!A$2:E$3145,5,FALSE),IF(H8038="PM10-FIL",VLOOKUP(A8038,'County Emission Factors'!A$2:E$3145,5,FALSE),VLOOKUP(A8038,'County Emission Factors'!A$2:F$3145,6,FALSE)))</f>
        <v>0.33169667212220411</v>
      </c>
      <c r="M8038" s="56" t="s">
        <v>5572</v>
      </c>
      <c r="N8038" t="s">
        <v>5571</v>
      </c>
      <c r="O8038">
        <f t="shared" si="131"/>
        <v>0</v>
      </c>
      <c r="P8038" t="s">
        <v>5572</v>
      </c>
    </row>
    <row r="8039" spans="1:16">
      <c r="A8039" s="54" t="s">
        <v>1160</v>
      </c>
      <c r="B8039" s="54" t="s">
        <v>3057</v>
      </c>
      <c r="C8039" s="54" t="s">
        <v>4967</v>
      </c>
      <c r="D8039" s="54" t="s">
        <v>2858</v>
      </c>
      <c r="E8039" s="54" t="s">
        <v>4981</v>
      </c>
      <c r="F8039" s="54" t="s">
        <v>3690</v>
      </c>
      <c r="G8039" s="54">
        <v>2311020000</v>
      </c>
      <c r="H8039" s="54" t="s">
        <v>3693</v>
      </c>
      <c r="I8039" s="54" t="s">
        <v>3694</v>
      </c>
      <c r="J8039">
        <f>VLOOKUP(A8039,'County Acres Disturbed'!$A$2:$E$3146,5,FALSE)</f>
        <v>0</v>
      </c>
      <c r="K8039" s="55" t="s">
        <v>5571</v>
      </c>
      <c r="L8039">
        <f>IF(H8039="PM10-PRI",VLOOKUP(A8039,'County Emission Factors'!A$2:E$3145,5,FALSE),IF(H8039="PM10-FIL",VLOOKUP(A8039,'County Emission Factors'!A$2:E$3145,5,FALSE),VLOOKUP(A8039,'County Emission Factors'!A$2:F$3145,6,FALSE)))</f>
        <v>3.3169667212220415E-2</v>
      </c>
      <c r="M8039" s="56" t="s">
        <v>5572</v>
      </c>
      <c r="N8039" t="s">
        <v>5571</v>
      </c>
      <c r="O8039">
        <f t="shared" si="131"/>
        <v>0</v>
      </c>
      <c r="P8039" t="s">
        <v>5572</v>
      </c>
    </row>
    <row r="8040" spans="1:16">
      <c r="A8040" s="54" t="s">
        <v>1160</v>
      </c>
      <c r="B8040" s="54" t="s">
        <v>3057</v>
      </c>
      <c r="C8040" s="54" t="s">
        <v>4967</v>
      </c>
      <c r="D8040" s="54" t="s">
        <v>2858</v>
      </c>
      <c r="E8040" s="54" t="s">
        <v>4981</v>
      </c>
      <c r="F8040" s="54" t="s">
        <v>3690</v>
      </c>
      <c r="G8040" s="54">
        <v>2311020000</v>
      </c>
      <c r="H8040" s="54" t="s">
        <v>3695</v>
      </c>
      <c r="I8040" s="54" t="s">
        <v>3696</v>
      </c>
      <c r="J8040">
        <f>VLOOKUP(A8040,'County Acres Disturbed'!$A$2:$E$3146,5,FALSE)</f>
        <v>0</v>
      </c>
      <c r="K8040" s="55" t="s">
        <v>5571</v>
      </c>
      <c r="L8040">
        <f>IF(H8040="PM10-PRI",VLOOKUP(A8040,'County Emission Factors'!A$2:E$3145,5,FALSE),IF(H8040="PM10-FIL",VLOOKUP(A8040,'County Emission Factors'!A$2:E$3145,5,FALSE),VLOOKUP(A8040,'County Emission Factors'!A$2:F$3145,6,FALSE)))</f>
        <v>0.33169667212220411</v>
      </c>
      <c r="M8040" s="56" t="s">
        <v>5572</v>
      </c>
      <c r="N8040" t="s">
        <v>5571</v>
      </c>
      <c r="O8040">
        <f t="shared" si="131"/>
        <v>0</v>
      </c>
      <c r="P8040" t="s">
        <v>5572</v>
      </c>
    </row>
    <row r="8041" spans="1:16">
      <c r="A8041" s="54" t="s">
        <v>1160</v>
      </c>
      <c r="B8041" s="54" t="s">
        <v>3057</v>
      </c>
      <c r="C8041" s="54" t="s">
        <v>4967</v>
      </c>
      <c r="D8041" s="54" t="s">
        <v>2858</v>
      </c>
      <c r="E8041" s="54" t="s">
        <v>4981</v>
      </c>
      <c r="F8041" s="54" t="s">
        <v>3690</v>
      </c>
      <c r="G8041" s="54">
        <v>2311020000</v>
      </c>
      <c r="H8041" s="54" t="s">
        <v>3697</v>
      </c>
      <c r="I8041" s="54" t="s">
        <v>3698</v>
      </c>
      <c r="J8041">
        <f>VLOOKUP(A8041,'County Acres Disturbed'!$A$2:$E$3146,5,FALSE)</f>
        <v>0</v>
      </c>
      <c r="K8041" s="55" t="s">
        <v>5571</v>
      </c>
      <c r="L8041">
        <f>IF(H8041="PM10-PRI",VLOOKUP(A8041,'County Emission Factors'!A$2:E$3145,5,FALSE),IF(H8041="PM10-FIL",VLOOKUP(A8041,'County Emission Factors'!A$2:E$3145,5,FALSE),VLOOKUP(A8041,'County Emission Factors'!A$2:F$3145,6,FALSE)))</f>
        <v>3.3169667212220415E-2</v>
      </c>
      <c r="M8041" s="56" t="s">
        <v>5572</v>
      </c>
      <c r="N8041" t="s">
        <v>5571</v>
      </c>
      <c r="O8041">
        <f t="shared" si="131"/>
        <v>0</v>
      </c>
      <c r="P8041" t="s">
        <v>5572</v>
      </c>
    </row>
    <row r="8042" spans="1:16">
      <c r="A8042" s="54" t="s">
        <v>2572</v>
      </c>
      <c r="B8042" s="54" t="s">
        <v>3057</v>
      </c>
      <c r="C8042" s="54" t="s">
        <v>4967</v>
      </c>
      <c r="D8042" s="54" t="s">
        <v>2859</v>
      </c>
      <c r="E8042" s="54" t="s">
        <v>4982</v>
      </c>
      <c r="F8042" s="54" t="s">
        <v>3690</v>
      </c>
      <c r="G8042" s="54">
        <v>2311020000</v>
      </c>
      <c r="H8042" s="54" t="s">
        <v>3691</v>
      </c>
      <c r="I8042" s="54" t="s">
        <v>3692</v>
      </c>
      <c r="J8042">
        <f>VLOOKUP(A8042,'County Acres Disturbed'!$A$2:$E$3146,5,FALSE)</f>
        <v>0</v>
      </c>
      <c r="K8042" s="55" t="s">
        <v>5571</v>
      </c>
      <c r="L8042">
        <f>IF(H8042="PM10-PRI",VLOOKUP(A8042,'County Emission Factors'!A$2:E$3145,5,FALSE),IF(H8042="PM10-FIL",VLOOKUP(A8042,'County Emission Factors'!A$2:E$3145,5,FALSE),VLOOKUP(A8042,'County Emission Factors'!A$2:F$3145,6,FALSE)))</f>
        <v>0.33169667212220411</v>
      </c>
      <c r="M8042" s="56" t="s">
        <v>5572</v>
      </c>
      <c r="N8042" t="s">
        <v>5571</v>
      </c>
      <c r="O8042">
        <f t="shared" si="131"/>
        <v>0</v>
      </c>
      <c r="P8042" t="s">
        <v>5572</v>
      </c>
    </row>
    <row r="8043" spans="1:16">
      <c r="A8043" s="54" t="s">
        <v>2572</v>
      </c>
      <c r="B8043" s="54" t="s">
        <v>3057</v>
      </c>
      <c r="C8043" s="54" t="s">
        <v>4967</v>
      </c>
      <c r="D8043" s="54" t="s">
        <v>2859</v>
      </c>
      <c r="E8043" s="54" t="s">
        <v>4982</v>
      </c>
      <c r="F8043" s="54" t="s">
        <v>3690</v>
      </c>
      <c r="G8043" s="54">
        <v>2311020000</v>
      </c>
      <c r="H8043" s="54" t="s">
        <v>3693</v>
      </c>
      <c r="I8043" s="54" t="s">
        <v>3694</v>
      </c>
      <c r="J8043">
        <f>VLOOKUP(A8043,'County Acres Disturbed'!$A$2:$E$3146,5,FALSE)</f>
        <v>0</v>
      </c>
      <c r="K8043" s="55" t="s">
        <v>5571</v>
      </c>
      <c r="L8043">
        <f>IF(H8043="PM10-PRI",VLOOKUP(A8043,'County Emission Factors'!A$2:E$3145,5,FALSE),IF(H8043="PM10-FIL",VLOOKUP(A8043,'County Emission Factors'!A$2:E$3145,5,FALSE),VLOOKUP(A8043,'County Emission Factors'!A$2:F$3145,6,FALSE)))</f>
        <v>3.3169667212220415E-2</v>
      </c>
      <c r="M8043" s="56" t="s">
        <v>5572</v>
      </c>
      <c r="N8043" t="s">
        <v>5571</v>
      </c>
      <c r="O8043">
        <f t="shared" si="131"/>
        <v>0</v>
      </c>
      <c r="P8043" t="s">
        <v>5572</v>
      </c>
    </row>
    <row r="8044" spans="1:16">
      <c r="A8044" s="54" t="s">
        <v>2572</v>
      </c>
      <c r="B8044" s="54" t="s">
        <v>3057</v>
      </c>
      <c r="C8044" s="54" t="s">
        <v>4967</v>
      </c>
      <c r="D8044" s="54" t="s">
        <v>2859</v>
      </c>
      <c r="E8044" s="54" t="s">
        <v>4982</v>
      </c>
      <c r="F8044" s="54" t="s">
        <v>3690</v>
      </c>
      <c r="G8044" s="54">
        <v>2311020000</v>
      </c>
      <c r="H8044" s="54" t="s">
        <v>3695</v>
      </c>
      <c r="I8044" s="54" t="s">
        <v>3696</v>
      </c>
      <c r="J8044">
        <f>VLOOKUP(A8044,'County Acres Disturbed'!$A$2:$E$3146,5,FALSE)</f>
        <v>0</v>
      </c>
      <c r="K8044" s="55" t="s">
        <v>5571</v>
      </c>
      <c r="L8044">
        <f>IF(H8044="PM10-PRI",VLOOKUP(A8044,'County Emission Factors'!A$2:E$3145,5,FALSE),IF(H8044="PM10-FIL",VLOOKUP(A8044,'County Emission Factors'!A$2:E$3145,5,FALSE),VLOOKUP(A8044,'County Emission Factors'!A$2:F$3145,6,FALSE)))</f>
        <v>0.33169667212220411</v>
      </c>
      <c r="M8044" s="56" t="s">
        <v>5572</v>
      </c>
      <c r="N8044" t="s">
        <v>5571</v>
      </c>
      <c r="O8044">
        <f t="shared" si="131"/>
        <v>0</v>
      </c>
      <c r="P8044" t="s">
        <v>5572</v>
      </c>
    </row>
    <row r="8045" spans="1:16">
      <c r="A8045" s="54" t="s">
        <v>2572</v>
      </c>
      <c r="B8045" s="54" t="s">
        <v>3057</v>
      </c>
      <c r="C8045" s="54" t="s">
        <v>4967</v>
      </c>
      <c r="D8045" s="54" t="s">
        <v>2859</v>
      </c>
      <c r="E8045" s="54" t="s">
        <v>4982</v>
      </c>
      <c r="F8045" s="54" t="s">
        <v>3690</v>
      </c>
      <c r="G8045" s="54">
        <v>2311020000</v>
      </c>
      <c r="H8045" s="54" t="s">
        <v>3697</v>
      </c>
      <c r="I8045" s="54" t="s">
        <v>3698</v>
      </c>
      <c r="J8045">
        <f>VLOOKUP(A8045,'County Acres Disturbed'!$A$2:$E$3146,5,FALSE)</f>
        <v>0</v>
      </c>
      <c r="K8045" s="55" t="s">
        <v>5571</v>
      </c>
      <c r="L8045">
        <f>IF(H8045="PM10-PRI",VLOOKUP(A8045,'County Emission Factors'!A$2:E$3145,5,FALSE),IF(H8045="PM10-FIL",VLOOKUP(A8045,'County Emission Factors'!A$2:E$3145,5,FALSE),VLOOKUP(A8045,'County Emission Factors'!A$2:F$3145,6,FALSE)))</f>
        <v>3.3169667212220415E-2</v>
      </c>
      <c r="M8045" s="56" t="s">
        <v>5572</v>
      </c>
      <c r="N8045" t="s">
        <v>5571</v>
      </c>
      <c r="O8045">
        <f t="shared" si="131"/>
        <v>0</v>
      </c>
      <c r="P8045" t="s">
        <v>5572</v>
      </c>
    </row>
    <row r="8046" spans="1:16">
      <c r="A8046" s="54" t="s">
        <v>2573</v>
      </c>
      <c r="B8046" s="54" t="s">
        <v>3057</v>
      </c>
      <c r="C8046" s="54" t="s">
        <v>4967</v>
      </c>
      <c r="D8046" s="54" t="s">
        <v>2860</v>
      </c>
      <c r="E8046" s="54" t="s">
        <v>4983</v>
      </c>
      <c r="F8046" s="54" t="s">
        <v>3690</v>
      </c>
      <c r="G8046" s="54">
        <v>2311020000</v>
      </c>
      <c r="H8046" s="54" t="s">
        <v>3691</v>
      </c>
      <c r="I8046" s="54" t="s">
        <v>3692</v>
      </c>
      <c r="J8046">
        <f>VLOOKUP(A8046,'County Acres Disturbed'!$A$2:$E$3146,5,FALSE)</f>
        <v>0</v>
      </c>
      <c r="K8046" s="55" t="s">
        <v>5571</v>
      </c>
      <c r="L8046">
        <f>IF(H8046="PM10-PRI",VLOOKUP(A8046,'County Emission Factors'!A$2:E$3145,5,FALSE),IF(H8046="PM10-FIL",VLOOKUP(A8046,'County Emission Factors'!A$2:E$3145,5,FALSE),VLOOKUP(A8046,'County Emission Factors'!A$2:F$3145,6,FALSE)))</f>
        <v>0.33169667212220399</v>
      </c>
      <c r="M8046" s="56" t="s">
        <v>5572</v>
      </c>
      <c r="N8046" t="s">
        <v>5571</v>
      </c>
      <c r="O8046">
        <f t="shared" si="131"/>
        <v>0</v>
      </c>
      <c r="P8046" t="s">
        <v>5572</v>
      </c>
    </row>
    <row r="8047" spans="1:16">
      <c r="A8047" s="54" t="s">
        <v>2573</v>
      </c>
      <c r="B8047" s="54" t="s">
        <v>3057</v>
      </c>
      <c r="C8047" s="54" t="s">
        <v>4967</v>
      </c>
      <c r="D8047" s="54" t="s">
        <v>2860</v>
      </c>
      <c r="E8047" s="54" t="s">
        <v>4983</v>
      </c>
      <c r="F8047" s="54" t="s">
        <v>3690</v>
      </c>
      <c r="G8047" s="54">
        <v>2311020000</v>
      </c>
      <c r="H8047" s="54" t="s">
        <v>3693</v>
      </c>
      <c r="I8047" s="54" t="s">
        <v>3694</v>
      </c>
      <c r="J8047">
        <f>VLOOKUP(A8047,'County Acres Disturbed'!$A$2:$E$3146,5,FALSE)</f>
        <v>0</v>
      </c>
      <c r="K8047" s="55" t="s">
        <v>5571</v>
      </c>
      <c r="L8047">
        <f>IF(H8047="PM10-PRI",VLOOKUP(A8047,'County Emission Factors'!A$2:E$3145,5,FALSE),IF(H8047="PM10-FIL",VLOOKUP(A8047,'County Emission Factors'!A$2:E$3145,5,FALSE),VLOOKUP(A8047,'County Emission Factors'!A$2:F$3145,6,FALSE)))</f>
        <v>3.3169667212220401E-2</v>
      </c>
      <c r="M8047" s="56" t="s">
        <v>5572</v>
      </c>
      <c r="N8047" t="s">
        <v>5571</v>
      </c>
      <c r="O8047">
        <f t="shared" si="131"/>
        <v>0</v>
      </c>
      <c r="P8047" t="s">
        <v>5572</v>
      </c>
    </row>
    <row r="8048" spans="1:16">
      <c r="A8048" s="54" t="s">
        <v>2573</v>
      </c>
      <c r="B8048" s="54" t="s">
        <v>3057</v>
      </c>
      <c r="C8048" s="54" t="s">
        <v>4967</v>
      </c>
      <c r="D8048" s="54" t="s">
        <v>2860</v>
      </c>
      <c r="E8048" s="54" t="s">
        <v>4983</v>
      </c>
      <c r="F8048" s="54" t="s">
        <v>3690</v>
      </c>
      <c r="G8048" s="54">
        <v>2311020000</v>
      </c>
      <c r="H8048" s="54" t="s">
        <v>3695</v>
      </c>
      <c r="I8048" s="54" t="s">
        <v>3696</v>
      </c>
      <c r="J8048">
        <f>VLOOKUP(A8048,'County Acres Disturbed'!$A$2:$E$3146,5,FALSE)</f>
        <v>0</v>
      </c>
      <c r="K8048" s="55" t="s">
        <v>5571</v>
      </c>
      <c r="L8048">
        <f>IF(H8048="PM10-PRI",VLOOKUP(A8048,'County Emission Factors'!A$2:E$3145,5,FALSE),IF(H8048="PM10-FIL",VLOOKUP(A8048,'County Emission Factors'!A$2:E$3145,5,FALSE),VLOOKUP(A8048,'County Emission Factors'!A$2:F$3145,6,FALSE)))</f>
        <v>0.33169667212220399</v>
      </c>
      <c r="M8048" s="56" t="s">
        <v>5572</v>
      </c>
      <c r="N8048" t="s">
        <v>5571</v>
      </c>
      <c r="O8048">
        <f t="shared" si="131"/>
        <v>0</v>
      </c>
      <c r="P8048" t="s">
        <v>5572</v>
      </c>
    </row>
    <row r="8049" spans="1:16">
      <c r="A8049" s="54" t="s">
        <v>2573</v>
      </c>
      <c r="B8049" s="54" t="s">
        <v>3057</v>
      </c>
      <c r="C8049" s="54" t="s">
        <v>4967</v>
      </c>
      <c r="D8049" s="54" t="s">
        <v>2860</v>
      </c>
      <c r="E8049" s="54" t="s">
        <v>4983</v>
      </c>
      <c r="F8049" s="54" t="s">
        <v>3690</v>
      </c>
      <c r="G8049" s="54">
        <v>2311020000</v>
      </c>
      <c r="H8049" s="54" t="s">
        <v>3697</v>
      </c>
      <c r="I8049" s="54" t="s">
        <v>3698</v>
      </c>
      <c r="J8049">
        <f>VLOOKUP(A8049,'County Acres Disturbed'!$A$2:$E$3146,5,FALSE)</f>
        <v>0</v>
      </c>
      <c r="K8049" s="55" t="s">
        <v>5571</v>
      </c>
      <c r="L8049">
        <f>IF(H8049="PM10-PRI",VLOOKUP(A8049,'County Emission Factors'!A$2:E$3145,5,FALSE),IF(H8049="PM10-FIL",VLOOKUP(A8049,'County Emission Factors'!A$2:E$3145,5,FALSE),VLOOKUP(A8049,'County Emission Factors'!A$2:F$3145,6,FALSE)))</f>
        <v>3.3169667212220401E-2</v>
      </c>
      <c r="M8049" s="56" t="s">
        <v>5572</v>
      </c>
      <c r="N8049" t="s">
        <v>5571</v>
      </c>
      <c r="O8049">
        <f t="shared" si="131"/>
        <v>0</v>
      </c>
      <c r="P8049" t="s">
        <v>5572</v>
      </c>
    </row>
    <row r="8050" spans="1:16">
      <c r="A8050" s="54" t="s">
        <v>2574</v>
      </c>
      <c r="B8050" s="54" t="s">
        <v>3057</v>
      </c>
      <c r="C8050" s="54" t="s">
        <v>4967</v>
      </c>
      <c r="D8050" s="54" t="s">
        <v>2861</v>
      </c>
      <c r="E8050" s="54" t="s">
        <v>4984</v>
      </c>
      <c r="F8050" s="54" t="s">
        <v>3690</v>
      </c>
      <c r="G8050" s="54">
        <v>2311020000</v>
      </c>
      <c r="H8050" s="54" t="s">
        <v>3691</v>
      </c>
      <c r="I8050" s="54" t="s">
        <v>3692</v>
      </c>
      <c r="J8050">
        <f>VLOOKUP(A8050,'County Acres Disturbed'!$A$2:$E$3146,5,FALSE)</f>
        <v>0</v>
      </c>
      <c r="K8050" s="55" t="s">
        <v>5571</v>
      </c>
      <c r="L8050">
        <f>IF(H8050="PM10-PRI",VLOOKUP(A8050,'County Emission Factors'!A$2:E$3145,5,FALSE),IF(H8050="PM10-FIL",VLOOKUP(A8050,'County Emission Factors'!A$2:E$3145,5,FALSE),VLOOKUP(A8050,'County Emission Factors'!A$2:F$3145,6,FALSE)))</f>
        <v>0.33169667212220411</v>
      </c>
      <c r="M8050" s="56" t="s">
        <v>5572</v>
      </c>
      <c r="N8050" t="s">
        <v>5571</v>
      </c>
      <c r="O8050">
        <f t="shared" si="131"/>
        <v>0</v>
      </c>
      <c r="P8050" t="s">
        <v>5572</v>
      </c>
    </row>
    <row r="8051" spans="1:16">
      <c r="A8051" s="54" t="s">
        <v>2574</v>
      </c>
      <c r="B8051" s="54" t="s">
        <v>3057</v>
      </c>
      <c r="C8051" s="54" t="s">
        <v>4967</v>
      </c>
      <c r="D8051" s="54" t="s">
        <v>2861</v>
      </c>
      <c r="E8051" s="54" t="s">
        <v>4984</v>
      </c>
      <c r="F8051" s="54" t="s">
        <v>3690</v>
      </c>
      <c r="G8051" s="54">
        <v>2311020000</v>
      </c>
      <c r="H8051" s="54" t="s">
        <v>3693</v>
      </c>
      <c r="I8051" s="54" t="s">
        <v>3694</v>
      </c>
      <c r="J8051">
        <f>VLOOKUP(A8051,'County Acres Disturbed'!$A$2:$E$3146,5,FALSE)</f>
        <v>0</v>
      </c>
      <c r="K8051" s="55" t="s">
        <v>5571</v>
      </c>
      <c r="L8051">
        <f>IF(H8051="PM10-PRI",VLOOKUP(A8051,'County Emission Factors'!A$2:E$3145,5,FALSE),IF(H8051="PM10-FIL",VLOOKUP(A8051,'County Emission Factors'!A$2:E$3145,5,FALSE),VLOOKUP(A8051,'County Emission Factors'!A$2:F$3145,6,FALSE)))</f>
        <v>3.3169667212220415E-2</v>
      </c>
      <c r="M8051" s="56" t="s">
        <v>5572</v>
      </c>
      <c r="N8051" t="s">
        <v>5571</v>
      </c>
      <c r="O8051">
        <f t="shared" si="131"/>
        <v>0</v>
      </c>
      <c r="P8051" t="s">
        <v>5572</v>
      </c>
    </row>
    <row r="8052" spans="1:16">
      <c r="A8052" s="54" t="s">
        <v>2574</v>
      </c>
      <c r="B8052" s="54" t="s">
        <v>3057</v>
      </c>
      <c r="C8052" s="54" t="s">
        <v>4967</v>
      </c>
      <c r="D8052" s="54" t="s">
        <v>2861</v>
      </c>
      <c r="E8052" s="54" t="s">
        <v>4984</v>
      </c>
      <c r="F8052" s="54" t="s">
        <v>3690</v>
      </c>
      <c r="G8052" s="54">
        <v>2311020000</v>
      </c>
      <c r="H8052" s="54" t="s">
        <v>3695</v>
      </c>
      <c r="I8052" s="54" t="s">
        <v>3696</v>
      </c>
      <c r="J8052">
        <f>VLOOKUP(A8052,'County Acres Disturbed'!$A$2:$E$3146,5,FALSE)</f>
        <v>0</v>
      </c>
      <c r="K8052" s="55" t="s">
        <v>5571</v>
      </c>
      <c r="L8052">
        <f>IF(H8052="PM10-PRI",VLOOKUP(A8052,'County Emission Factors'!A$2:E$3145,5,FALSE),IF(H8052="PM10-FIL",VLOOKUP(A8052,'County Emission Factors'!A$2:E$3145,5,FALSE),VLOOKUP(A8052,'County Emission Factors'!A$2:F$3145,6,FALSE)))</f>
        <v>0.33169667212220411</v>
      </c>
      <c r="M8052" s="56" t="s">
        <v>5572</v>
      </c>
      <c r="N8052" t="s">
        <v>5571</v>
      </c>
      <c r="O8052">
        <f t="shared" si="131"/>
        <v>0</v>
      </c>
      <c r="P8052" t="s">
        <v>5572</v>
      </c>
    </row>
    <row r="8053" spans="1:16">
      <c r="A8053" s="54" t="s">
        <v>2574</v>
      </c>
      <c r="B8053" s="54" t="s">
        <v>3057</v>
      </c>
      <c r="C8053" s="54" t="s">
        <v>4967</v>
      </c>
      <c r="D8053" s="54" t="s">
        <v>2861</v>
      </c>
      <c r="E8053" s="54" t="s">
        <v>4984</v>
      </c>
      <c r="F8053" s="54" t="s">
        <v>3690</v>
      </c>
      <c r="G8053" s="54">
        <v>2311020000</v>
      </c>
      <c r="H8053" s="54" t="s">
        <v>3697</v>
      </c>
      <c r="I8053" s="54" t="s">
        <v>3698</v>
      </c>
      <c r="J8053">
        <f>VLOOKUP(A8053,'County Acres Disturbed'!$A$2:$E$3146,5,FALSE)</f>
        <v>0</v>
      </c>
      <c r="K8053" s="55" t="s">
        <v>5571</v>
      </c>
      <c r="L8053">
        <f>IF(H8053="PM10-PRI",VLOOKUP(A8053,'County Emission Factors'!A$2:E$3145,5,FALSE),IF(H8053="PM10-FIL",VLOOKUP(A8053,'County Emission Factors'!A$2:E$3145,5,FALSE),VLOOKUP(A8053,'County Emission Factors'!A$2:F$3145,6,FALSE)))</f>
        <v>3.3169667212220415E-2</v>
      </c>
      <c r="M8053" s="56" t="s">
        <v>5572</v>
      </c>
      <c r="N8053" t="s">
        <v>5571</v>
      </c>
      <c r="O8053">
        <f t="shared" si="131"/>
        <v>0</v>
      </c>
      <c r="P8053" t="s">
        <v>5572</v>
      </c>
    </row>
    <row r="8054" spans="1:16">
      <c r="A8054" s="54" t="s">
        <v>2575</v>
      </c>
      <c r="B8054" s="54" t="s">
        <v>3057</v>
      </c>
      <c r="C8054" s="54" t="s">
        <v>4967</v>
      </c>
      <c r="D8054" s="54" t="s">
        <v>2862</v>
      </c>
      <c r="E8054" s="54" t="s">
        <v>3838</v>
      </c>
      <c r="F8054" s="54" t="s">
        <v>3690</v>
      </c>
      <c r="G8054" s="54">
        <v>2311020000</v>
      </c>
      <c r="H8054" s="54" t="s">
        <v>3691</v>
      </c>
      <c r="I8054" s="54" t="s">
        <v>3692</v>
      </c>
      <c r="J8054">
        <f>VLOOKUP(A8054,'County Acres Disturbed'!$A$2:$E$3146,5,FALSE)</f>
        <v>0</v>
      </c>
      <c r="K8054" s="55" t="s">
        <v>5571</v>
      </c>
      <c r="L8054">
        <f>IF(H8054="PM10-PRI",VLOOKUP(A8054,'County Emission Factors'!A$2:E$3145,5,FALSE),IF(H8054="PM10-FIL",VLOOKUP(A8054,'County Emission Factors'!A$2:E$3145,5,FALSE),VLOOKUP(A8054,'County Emission Factors'!A$2:F$3145,6,FALSE)))</f>
        <v>0.33169667212220388</v>
      </c>
      <c r="M8054" s="56" t="s">
        <v>5572</v>
      </c>
      <c r="N8054" t="s">
        <v>5571</v>
      </c>
      <c r="O8054">
        <f t="shared" si="131"/>
        <v>0</v>
      </c>
      <c r="P8054" t="s">
        <v>5572</v>
      </c>
    </row>
    <row r="8055" spans="1:16">
      <c r="A8055" s="54" t="s">
        <v>2575</v>
      </c>
      <c r="B8055" s="54" t="s">
        <v>3057</v>
      </c>
      <c r="C8055" s="54" t="s">
        <v>4967</v>
      </c>
      <c r="D8055" s="54" t="s">
        <v>2862</v>
      </c>
      <c r="E8055" s="54" t="s">
        <v>3838</v>
      </c>
      <c r="F8055" s="54" t="s">
        <v>3690</v>
      </c>
      <c r="G8055" s="54">
        <v>2311020000</v>
      </c>
      <c r="H8055" s="54" t="s">
        <v>3693</v>
      </c>
      <c r="I8055" s="54" t="s">
        <v>3694</v>
      </c>
      <c r="J8055">
        <f>VLOOKUP(A8055,'County Acres Disturbed'!$A$2:$E$3146,5,FALSE)</f>
        <v>0</v>
      </c>
      <c r="K8055" s="55" t="s">
        <v>5571</v>
      </c>
      <c r="L8055">
        <f>IF(H8055="PM10-PRI",VLOOKUP(A8055,'County Emission Factors'!A$2:E$3145,5,FALSE),IF(H8055="PM10-FIL",VLOOKUP(A8055,'County Emission Factors'!A$2:E$3145,5,FALSE),VLOOKUP(A8055,'County Emission Factors'!A$2:F$3145,6,FALSE)))</f>
        <v>3.3169667212220387E-2</v>
      </c>
      <c r="M8055" s="56" t="s">
        <v>5572</v>
      </c>
      <c r="N8055" t="s">
        <v>5571</v>
      </c>
      <c r="O8055">
        <f t="shared" si="131"/>
        <v>0</v>
      </c>
      <c r="P8055" t="s">
        <v>5572</v>
      </c>
    </row>
    <row r="8056" spans="1:16">
      <c r="A8056" s="54" t="s">
        <v>2575</v>
      </c>
      <c r="B8056" s="54" t="s">
        <v>3057</v>
      </c>
      <c r="C8056" s="54" t="s">
        <v>4967</v>
      </c>
      <c r="D8056" s="54" t="s">
        <v>2862</v>
      </c>
      <c r="E8056" s="54" t="s">
        <v>3838</v>
      </c>
      <c r="F8056" s="54" t="s">
        <v>3690</v>
      </c>
      <c r="G8056" s="54">
        <v>2311020000</v>
      </c>
      <c r="H8056" s="54" t="s">
        <v>3695</v>
      </c>
      <c r="I8056" s="54" t="s">
        <v>3696</v>
      </c>
      <c r="J8056">
        <f>VLOOKUP(A8056,'County Acres Disturbed'!$A$2:$E$3146,5,FALSE)</f>
        <v>0</v>
      </c>
      <c r="K8056" s="55" t="s">
        <v>5571</v>
      </c>
      <c r="L8056">
        <f>IF(H8056="PM10-PRI",VLOOKUP(A8056,'County Emission Factors'!A$2:E$3145,5,FALSE),IF(H8056="PM10-FIL",VLOOKUP(A8056,'County Emission Factors'!A$2:E$3145,5,FALSE),VLOOKUP(A8056,'County Emission Factors'!A$2:F$3145,6,FALSE)))</f>
        <v>0.33169667212220388</v>
      </c>
      <c r="M8056" s="56" t="s">
        <v>5572</v>
      </c>
      <c r="N8056" t="s">
        <v>5571</v>
      </c>
      <c r="O8056">
        <f t="shared" si="131"/>
        <v>0</v>
      </c>
      <c r="P8056" t="s">
        <v>5572</v>
      </c>
    </row>
    <row r="8057" spans="1:16">
      <c r="A8057" s="54" t="s">
        <v>2575</v>
      </c>
      <c r="B8057" s="54" t="s">
        <v>3057</v>
      </c>
      <c r="C8057" s="54" t="s">
        <v>4967</v>
      </c>
      <c r="D8057" s="54" t="s">
        <v>2862</v>
      </c>
      <c r="E8057" s="54" t="s">
        <v>3838</v>
      </c>
      <c r="F8057" s="54" t="s">
        <v>3690</v>
      </c>
      <c r="G8057" s="54">
        <v>2311020000</v>
      </c>
      <c r="H8057" s="54" t="s">
        <v>3697</v>
      </c>
      <c r="I8057" s="54" t="s">
        <v>3698</v>
      </c>
      <c r="J8057">
        <f>VLOOKUP(A8057,'County Acres Disturbed'!$A$2:$E$3146,5,FALSE)</f>
        <v>0</v>
      </c>
      <c r="K8057" s="55" t="s">
        <v>5571</v>
      </c>
      <c r="L8057">
        <f>IF(H8057="PM10-PRI",VLOOKUP(A8057,'County Emission Factors'!A$2:E$3145,5,FALSE),IF(H8057="PM10-FIL",VLOOKUP(A8057,'County Emission Factors'!A$2:E$3145,5,FALSE),VLOOKUP(A8057,'County Emission Factors'!A$2:F$3145,6,FALSE)))</f>
        <v>3.3169667212220387E-2</v>
      </c>
      <c r="M8057" s="56" t="s">
        <v>5572</v>
      </c>
      <c r="N8057" t="s">
        <v>5571</v>
      </c>
      <c r="O8057">
        <f t="shared" si="131"/>
        <v>0</v>
      </c>
      <c r="P8057" t="s">
        <v>5572</v>
      </c>
    </row>
    <row r="8058" spans="1:16">
      <c r="A8058" s="54" t="s">
        <v>1161</v>
      </c>
      <c r="B8058" s="54" t="s">
        <v>3057</v>
      </c>
      <c r="C8058" s="54" t="s">
        <v>4967</v>
      </c>
      <c r="D8058" s="54" t="s">
        <v>2863</v>
      </c>
      <c r="E8058" s="54" t="s">
        <v>4218</v>
      </c>
      <c r="F8058" s="54" t="s">
        <v>3690</v>
      </c>
      <c r="G8058" s="54">
        <v>2311020000</v>
      </c>
      <c r="H8058" s="54" t="s">
        <v>3691</v>
      </c>
      <c r="I8058" s="54" t="s">
        <v>3692</v>
      </c>
      <c r="J8058">
        <f>VLOOKUP(A8058,'County Acres Disturbed'!$A$2:$E$3146,5,FALSE)</f>
        <v>31.805768748889708</v>
      </c>
      <c r="K8058" s="55" t="s">
        <v>5571</v>
      </c>
      <c r="L8058">
        <f>IF(H8058="PM10-PRI",VLOOKUP(A8058,'County Emission Factors'!A$2:E$3145,5,FALSE),IF(H8058="PM10-FIL",VLOOKUP(A8058,'County Emission Factors'!A$2:E$3145,5,FALSE),VLOOKUP(A8058,'County Emission Factors'!A$2:F$3145,6,FALSE)))</f>
        <v>0.33169667212220411</v>
      </c>
      <c r="M8058" s="56" t="s">
        <v>5572</v>
      </c>
      <c r="N8058" t="s">
        <v>5571</v>
      </c>
      <c r="O8058">
        <f t="shared" si="131"/>
        <v>10.549867648295116</v>
      </c>
      <c r="P8058" t="s">
        <v>5572</v>
      </c>
    </row>
    <row r="8059" spans="1:16">
      <c r="A8059" s="54" t="s">
        <v>1161</v>
      </c>
      <c r="B8059" s="54" t="s">
        <v>3057</v>
      </c>
      <c r="C8059" s="54" t="s">
        <v>4967</v>
      </c>
      <c r="D8059" s="54" t="s">
        <v>2863</v>
      </c>
      <c r="E8059" s="54" t="s">
        <v>4218</v>
      </c>
      <c r="F8059" s="54" t="s">
        <v>3690</v>
      </c>
      <c r="G8059" s="54">
        <v>2311020000</v>
      </c>
      <c r="H8059" s="54" t="s">
        <v>3693</v>
      </c>
      <c r="I8059" s="54" t="s">
        <v>3694</v>
      </c>
      <c r="J8059">
        <f>VLOOKUP(A8059,'County Acres Disturbed'!$A$2:$E$3146,5,FALSE)</f>
        <v>31.805768748889708</v>
      </c>
      <c r="K8059" s="55" t="s">
        <v>5571</v>
      </c>
      <c r="L8059">
        <f>IF(H8059="PM10-PRI",VLOOKUP(A8059,'County Emission Factors'!A$2:E$3145,5,FALSE),IF(H8059="PM10-FIL",VLOOKUP(A8059,'County Emission Factors'!A$2:E$3145,5,FALSE),VLOOKUP(A8059,'County Emission Factors'!A$2:F$3145,6,FALSE)))</f>
        <v>3.3169667212220415E-2</v>
      </c>
      <c r="M8059" s="56" t="s">
        <v>5572</v>
      </c>
      <c r="N8059" t="s">
        <v>5571</v>
      </c>
      <c r="O8059">
        <f t="shared" si="131"/>
        <v>1.0549867648295117</v>
      </c>
      <c r="P8059" t="s">
        <v>5572</v>
      </c>
    </row>
    <row r="8060" spans="1:16">
      <c r="A8060" s="54" t="s">
        <v>1161</v>
      </c>
      <c r="B8060" s="54" t="s">
        <v>3057</v>
      </c>
      <c r="C8060" s="54" t="s">
        <v>4967</v>
      </c>
      <c r="D8060" s="54" t="s">
        <v>2863</v>
      </c>
      <c r="E8060" s="54" t="s">
        <v>4218</v>
      </c>
      <c r="F8060" s="54" t="s">
        <v>3690</v>
      </c>
      <c r="G8060" s="54">
        <v>2311020000</v>
      </c>
      <c r="H8060" s="54" t="s">
        <v>3695</v>
      </c>
      <c r="I8060" s="54" t="s">
        <v>3696</v>
      </c>
      <c r="J8060">
        <f>VLOOKUP(A8060,'County Acres Disturbed'!$A$2:$E$3146,5,FALSE)</f>
        <v>31.805768748889708</v>
      </c>
      <c r="K8060" s="55" t="s">
        <v>5571</v>
      </c>
      <c r="L8060">
        <f>IF(H8060="PM10-PRI",VLOOKUP(A8060,'County Emission Factors'!A$2:E$3145,5,FALSE),IF(H8060="PM10-FIL",VLOOKUP(A8060,'County Emission Factors'!A$2:E$3145,5,FALSE),VLOOKUP(A8060,'County Emission Factors'!A$2:F$3145,6,FALSE)))</f>
        <v>0.33169667212220411</v>
      </c>
      <c r="M8060" s="56" t="s">
        <v>5572</v>
      </c>
      <c r="N8060" t="s">
        <v>5571</v>
      </c>
      <c r="O8060">
        <f t="shared" si="131"/>
        <v>10.549867648295116</v>
      </c>
      <c r="P8060" t="s">
        <v>5572</v>
      </c>
    </row>
    <row r="8061" spans="1:16">
      <c r="A8061" s="54" t="s">
        <v>1161</v>
      </c>
      <c r="B8061" s="54" t="s">
        <v>3057</v>
      </c>
      <c r="C8061" s="54" t="s">
        <v>4967</v>
      </c>
      <c r="D8061" s="54" t="s">
        <v>2863</v>
      </c>
      <c r="E8061" s="54" t="s">
        <v>4218</v>
      </c>
      <c r="F8061" s="54" t="s">
        <v>3690</v>
      </c>
      <c r="G8061" s="54">
        <v>2311020000</v>
      </c>
      <c r="H8061" s="54" t="s">
        <v>3697</v>
      </c>
      <c r="I8061" s="54" t="s">
        <v>3698</v>
      </c>
      <c r="J8061">
        <f>VLOOKUP(A8061,'County Acres Disturbed'!$A$2:$E$3146,5,FALSE)</f>
        <v>31.805768748889708</v>
      </c>
      <c r="K8061" s="55" t="s">
        <v>5571</v>
      </c>
      <c r="L8061">
        <f>IF(H8061="PM10-PRI",VLOOKUP(A8061,'County Emission Factors'!A$2:E$3145,5,FALSE),IF(H8061="PM10-FIL",VLOOKUP(A8061,'County Emission Factors'!A$2:E$3145,5,FALSE),VLOOKUP(A8061,'County Emission Factors'!A$2:F$3145,6,FALSE)))</f>
        <v>3.3169667212220415E-2</v>
      </c>
      <c r="M8061" s="56" t="s">
        <v>5572</v>
      </c>
      <c r="N8061" t="s">
        <v>5571</v>
      </c>
      <c r="O8061">
        <f t="shared" si="131"/>
        <v>1.0549867648295117</v>
      </c>
      <c r="P8061" t="s">
        <v>5572</v>
      </c>
    </row>
    <row r="8062" spans="1:16">
      <c r="A8062" s="54" t="s">
        <v>2576</v>
      </c>
      <c r="B8062" s="54" t="s">
        <v>3057</v>
      </c>
      <c r="C8062" s="54" t="s">
        <v>4967</v>
      </c>
      <c r="D8062" s="54" t="s">
        <v>2864</v>
      </c>
      <c r="E8062" s="54" t="s">
        <v>4108</v>
      </c>
      <c r="F8062" s="54" t="s">
        <v>3690</v>
      </c>
      <c r="G8062" s="54">
        <v>2311020000</v>
      </c>
      <c r="H8062" s="54" t="s">
        <v>3691</v>
      </c>
      <c r="I8062" s="54" t="s">
        <v>3692</v>
      </c>
      <c r="J8062">
        <f>VLOOKUP(A8062,'County Acres Disturbed'!$A$2:$E$3146,5,FALSE)</f>
        <v>0</v>
      </c>
      <c r="K8062" s="55" t="s">
        <v>5571</v>
      </c>
      <c r="L8062">
        <f>IF(H8062="PM10-PRI",VLOOKUP(A8062,'County Emission Factors'!A$2:E$3145,5,FALSE),IF(H8062="PM10-FIL",VLOOKUP(A8062,'County Emission Factors'!A$2:E$3145,5,FALSE),VLOOKUP(A8062,'County Emission Factors'!A$2:F$3145,6,FALSE)))</f>
        <v>0.33169667212220405</v>
      </c>
      <c r="M8062" s="56" t="s">
        <v>5572</v>
      </c>
      <c r="N8062" t="s">
        <v>5571</v>
      </c>
      <c r="O8062">
        <f t="shared" si="131"/>
        <v>0</v>
      </c>
      <c r="P8062" t="s">
        <v>5572</v>
      </c>
    </row>
    <row r="8063" spans="1:16">
      <c r="A8063" s="54" t="s">
        <v>2576</v>
      </c>
      <c r="B8063" s="54" t="s">
        <v>3057</v>
      </c>
      <c r="C8063" s="54" t="s">
        <v>4967</v>
      </c>
      <c r="D8063" s="54" t="s">
        <v>2864</v>
      </c>
      <c r="E8063" s="54" t="s">
        <v>4108</v>
      </c>
      <c r="F8063" s="54" t="s">
        <v>3690</v>
      </c>
      <c r="G8063" s="54">
        <v>2311020000</v>
      </c>
      <c r="H8063" s="54" t="s">
        <v>3693</v>
      </c>
      <c r="I8063" s="54" t="s">
        <v>3694</v>
      </c>
      <c r="J8063">
        <f>VLOOKUP(A8063,'County Acres Disturbed'!$A$2:$E$3146,5,FALSE)</f>
        <v>0</v>
      </c>
      <c r="K8063" s="55" t="s">
        <v>5571</v>
      </c>
      <c r="L8063">
        <f>IF(H8063="PM10-PRI",VLOOKUP(A8063,'County Emission Factors'!A$2:E$3145,5,FALSE),IF(H8063="PM10-FIL",VLOOKUP(A8063,'County Emission Factors'!A$2:E$3145,5,FALSE),VLOOKUP(A8063,'County Emission Factors'!A$2:F$3145,6,FALSE)))</f>
        <v>3.3169667212220408E-2</v>
      </c>
      <c r="M8063" s="56" t="s">
        <v>5572</v>
      </c>
      <c r="N8063" t="s">
        <v>5571</v>
      </c>
      <c r="O8063">
        <f t="shared" si="131"/>
        <v>0</v>
      </c>
      <c r="P8063" t="s">
        <v>5572</v>
      </c>
    </row>
    <row r="8064" spans="1:16">
      <c r="A8064" s="54" t="s">
        <v>2576</v>
      </c>
      <c r="B8064" s="54" t="s">
        <v>3057</v>
      </c>
      <c r="C8064" s="54" t="s">
        <v>4967</v>
      </c>
      <c r="D8064" s="54" t="s">
        <v>2864</v>
      </c>
      <c r="E8064" s="54" t="s">
        <v>4108</v>
      </c>
      <c r="F8064" s="54" t="s">
        <v>3690</v>
      </c>
      <c r="G8064" s="54">
        <v>2311020000</v>
      </c>
      <c r="H8064" s="54" t="s">
        <v>3695</v>
      </c>
      <c r="I8064" s="54" t="s">
        <v>3696</v>
      </c>
      <c r="J8064">
        <f>VLOOKUP(A8064,'County Acres Disturbed'!$A$2:$E$3146,5,FALSE)</f>
        <v>0</v>
      </c>
      <c r="K8064" s="55" t="s">
        <v>5571</v>
      </c>
      <c r="L8064">
        <f>IF(H8064="PM10-PRI",VLOOKUP(A8064,'County Emission Factors'!A$2:E$3145,5,FALSE),IF(H8064="PM10-FIL",VLOOKUP(A8064,'County Emission Factors'!A$2:E$3145,5,FALSE),VLOOKUP(A8064,'County Emission Factors'!A$2:F$3145,6,FALSE)))</f>
        <v>0.33169667212220405</v>
      </c>
      <c r="M8064" s="56" t="s">
        <v>5572</v>
      </c>
      <c r="N8064" t="s">
        <v>5571</v>
      </c>
      <c r="O8064">
        <f t="shared" si="131"/>
        <v>0</v>
      </c>
      <c r="P8064" t="s">
        <v>5572</v>
      </c>
    </row>
    <row r="8065" spans="1:16">
      <c r="A8065" s="54" t="s">
        <v>2576</v>
      </c>
      <c r="B8065" s="54" t="s">
        <v>3057</v>
      </c>
      <c r="C8065" s="54" t="s">
        <v>4967</v>
      </c>
      <c r="D8065" s="54" t="s">
        <v>2864</v>
      </c>
      <c r="E8065" s="54" t="s">
        <v>4108</v>
      </c>
      <c r="F8065" s="54" t="s">
        <v>3690</v>
      </c>
      <c r="G8065" s="54">
        <v>2311020000</v>
      </c>
      <c r="H8065" s="54" t="s">
        <v>3697</v>
      </c>
      <c r="I8065" s="54" t="s">
        <v>3698</v>
      </c>
      <c r="J8065">
        <f>VLOOKUP(A8065,'County Acres Disturbed'!$A$2:$E$3146,5,FALSE)</f>
        <v>0</v>
      </c>
      <c r="K8065" s="55" t="s">
        <v>5571</v>
      </c>
      <c r="L8065">
        <f>IF(H8065="PM10-PRI",VLOOKUP(A8065,'County Emission Factors'!A$2:E$3145,5,FALSE),IF(H8065="PM10-FIL",VLOOKUP(A8065,'County Emission Factors'!A$2:E$3145,5,FALSE),VLOOKUP(A8065,'County Emission Factors'!A$2:F$3145,6,FALSE)))</f>
        <v>3.3169667212220408E-2</v>
      </c>
      <c r="M8065" s="56" t="s">
        <v>5572</v>
      </c>
      <c r="N8065" t="s">
        <v>5571</v>
      </c>
      <c r="O8065">
        <f t="shared" si="131"/>
        <v>0</v>
      </c>
      <c r="P8065" t="s">
        <v>5572</v>
      </c>
    </row>
    <row r="8066" spans="1:16">
      <c r="A8066" s="54" t="s">
        <v>1162</v>
      </c>
      <c r="B8066" s="54" t="s">
        <v>3057</v>
      </c>
      <c r="C8066" s="54" t="s">
        <v>4967</v>
      </c>
      <c r="D8066" s="54" t="s">
        <v>2865</v>
      </c>
      <c r="E8066" s="54" t="s">
        <v>4985</v>
      </c>
      <c r="F8066" s="54" t="s">
        <v>3690</v>
      </c>
      <c r="G8066" s="54">
        <v>2311020000</v>
      </c>
      <c r="H8066" s="54" t="s">
        <v>3691</v>
      </c>
      <c r="I8066" s="54" t="s">
        <v>3692</v>
      </c>
      <c r="J8066">
        <f>VLOOKUP(A8066,'County Acres Disturbed'!$A$2:$E$3146,5,FALSE)</f>
        <v>31.805768748889708</v>
      </c>
      <c r="K8066" s="55" t="s">
        <v>5571</v>
      </c>
      <c r="L8066">
        <f>IF(H8066="PM10-PRI",VLOOKUP(A8066,'County Emission Factors'!A$2:E$3145,5,FALSE),IF(H8066="PM10-FIL",VLOOKUP(A8066,'County Emission Factors'!A$2:E$3145,5,FALSE),VLOOKUP(A8066,'County Emission Factors'!A$2:F$3145,6,FALSE)))</f>
        <v>0.43120567375886526</v>
      </c>
      <c r="M8066" s="56" t="s">
        <v>5572</v>
      </c>
      <c r="N8066" t="s">
        <v>5571</v>
      </c>
      <c r="O8066">
        <f t="shared" si="131"/>
        <v>13.714827942783648</v>
      </c>
      <c r="P8066" t="s">
        <v>5572</v>
      </c>
    </row>
    <row r="8067" spans="1:16">
      <c r="A8067" s="54" t="s">
        <v>1162</v>
      </c>
      <c r="B8067" s="54" t="s">
        <v>3057</v>
      </c>
      <c r="C8067" s="54" t="s">
        <v>4967</v>
      </c>
      <c r="D8067" s="54" t="s">
        <v>2865</v>
      </c>
      <c r="E8067" s="54" t="s">
        <v>4985</v>
      </c>
      <c r="F8067" s="54" t="s">
        <v>3690</v>
      </c>
      <c r="G8067" s="54">
        <v>2311020000</v>
      </c>
      <c r="H8067" s="54" t="s">
        <v>3693</v>
      </c>
      <c r="I8067" s="54" t="s">
        <v>3694</v>
      </c>
      <c r="J8067">
        <f>VLOOKUP(A8067,'County Acres Disturbed'!$A$2:$E$3146,5,FALSE)</f>
        <v>31.805768748889708</v>
      </c>
      <c r="K8067" s="55" t="s">
        <v>5571</v>
      </c>
      <c r="L8067">
        <f>IF(H8067="PM10-PRI",VLOOKUP(A8067,'County Emission Factors'!A$2:E$3145,5,FALSE),IF(H8067="PM10-FIL",VLOOKUP(A8067,'County Emission Factors'!A$2:E$3145,5,FALSE),VLOOKUP(A8067,'County Emission Factors'!A$2:F$3145,6,FALSE)))</f>
        <v>4.3120567375886529E-2</v>
      </c>
      <c r="M8067" s="56" t="s">
        <v>5572</v>
      </c>
      <c r="N8067" t="s">
        <v>5571</v>
      </c>
      <c r="O8067">
        <f t="shared" si="131"/>
        <v>1.3714827942783649</v>
      </c>
      <c r="P8067" t="s">
        <v>5572</v>
      </c>
    </row>
    <row r="8068" spans="1:16">
      <c r="A8068" s="54" t="s">
        <v>1162</v>
      </c>
      <c r="B8068" s="54" t="s">
        <v>3057</v>
      </c>
      <c r="C8068" s="54" t="s">
        <v>4967</v>
      </c>
      <c r="D8068" s="54" t="s">
        <v>2865</v>
      </c>
      <c r="E8068" s="54" t="s">
        <v>4985</v>
      </c>
      <c r="F8068" s="54" t="s">
        <v>3690</v>
      </c>
      <c r="G8068" s="54">
        <v>2311020000</v>
      </c>
      <c r="H8068" s="54" t="s">
        <v>3695</v>
      </c>
      <c r="I8068" s="54" t="s">
        <v>3696</v>
      </c>
      <c r="J8068">
        <f>VLOOKUP(A8068,'County Acres Disturbed'!$A$2:$E$3146,5,FALSE)</f>
        <v>31.805768748889708</v>
      </c>
      <c r="K8068" s="55" t="s">
        <v>5571</v>
      </c>
      <c r="L8068">
        <f>IF(H8068="PM10-PRI",VLOOKUP(A8068,'County Emission Factors'!A$2:E$3145,5,FALSE),IF(H8068="PM10-FIL",VLOOKUP(A8068,'County Emission Factors'!A$2:E$3145,5,FALSE),VLOOKUP(A8068,'County Emission Factors'!A$2:F$3145,6,FALSE)))</f>
        <v>0.43120567375886526</v>
      </c>
      <c r="M8068" s="56" t="s">
        <v>5572</v>
      </c>
      <c r="N8068" t="s">
        <v>5571</v>
      </c>
      <c r="O8068">
        <f t="shared" si="131"/>
        <v>13.714827942783648</v>
      </c>
      <c r="P8068" t="s">
        <v>5572</v>
      </c>
    </row>
    <row r="8069" spans="1:16">
      <c r="A8069" s="54" t="s">
        <v>1162</v>
      </c>
      <c r="B8069" s="54" t="s">
        <v>3057</v>
      </c>
      <c r="C8069" s="54" t="s">
        <v>4967</v>
      </c>
      <c r="D8069" s="54" t="s">
        <v>2865</v>
      </c>
      <c r="E8069" s="54" t="s">
        <v>4985</v>
      </c>
      <c r="F8069" s="54" t="s">
        <v>3690</v>
      </c>
      <c r="G8069" s="54">
        <v>2311020000</v>
      </c>
      <c r="H8069" s="54" t="s">
        <v>3697</v>
      </c>
      <c r="I8069" s="54" t="s">
        <v>3698</v>
      </c>
      <c r="J8069">
        <f>VLOOKUP(A8069,'County Acres Disturbed'!$A$2:$E$3146,5,FALSE)</f>
        <v>31.805768748889708</v>
      </c>
      <c r="K8069" s="55" t="s">
        <v>5571</v>
      </c>
      <c r="L8069">
        <f>IF(H8069="PM10-PRI",VLOOKUP(A8069,'County Emission Factors'!A$2:E$3145,5,FALSE),IF(H8069="PM10-FIL",VLOOKUP(A8069,'County Emission Factors'!A$2:E$3145,5,FALSE),VLOOKUP(A8069,'County Emission Factors'!A$2:F$3145,6,FALSE)))</f>
        <v>4.3120567375886529E-2</v>
      </c>
      <c r="M8069" s="56" t="s">
        <v>5572</v>
      </c>
      <c r="N8069" t="s">
        <v>5571</v>
      </c>
      <c r="O8069">
        <f t="shared" si="131"/>
        <v>1.3714827942783649</v>
      </c>
      <c r="P8069" t="s">
        <v>5572</v>
      </c>
    </row>
    <row r="8070" spans="1:16">
      <c r="A8070" s="54" t="s">
        <v>1163</v>
      </c>
      <c r="B8070" s="54" t="s">
        <v>3057</v>
      </c>
      <c r="C8070" s="54" t="s">
        <v>4967</v>
      </c>
      <c r="D8070" s="54" t="s">
        <v>2866</v>
      </c>
      <c r="E8070" s="54" t="s">
        <v>4219</v>
      </c>
      <c r="F8070" s="54" t="s">
        <v>3690</v>
      </c>
      <c r="G8070" s="54">
        <v>2311020000</v>
      </c>
      <c r="H8070" s="54" t="s">
        <v>3691</v>
      </c>
      <c r="I8070" s="54" t="s">
        <v>3692</v>
      </c>
      <c r="J8070">
        <f>VLOOKUP(A8070,'County Acres Disturbed'!$A$2:$E$3146,5,FALSE)</f>
        <v>31.805768748889708</v>
      </c>
      <c r="K8070" s="55" t="s">
        <v>5571</v>
      </c>
      <c r="L8070">
        <f>IF(H8070="PM10-PRI",VLOOKUP(A8070,'County Emission Factors'!A$2:E$3145,5,FALSE),IF(H8070="PM10-FIL",VLOOKUP(A8070,'County Emission Factors'!A$2:E$3145,5,FALSE),VLOOKUP(A8070,'County Emission Factors'!A$2:F$3145,6,FALSE)))</f>
        <v>0.33169667212220405</v>
      </c>
      <c r="M8070" s="56" t="s">
        <v>5572</v>
      </c>
      <c r="N8070" t="s">
        <v>5571</v>
      </c>
      <c r="O8070">
        <f t="shared" si="131"/>
        <v>10.549867648295114</v>
      </c>
      <c r="P8070" t="s">
        <v>5572</v>
      </c>
    </row>
    <row r="8071" spans="1:16">
      <c r="A8071" s="54" t="s">
        <v>1163</v>
      </c>
      <c r="B8071" s="54" t="s">
        <v>3057</v>
      </c>
      <c r="C8071" s="54" t="s">
        <v>4967</v>
      </c>
      <c r="D8071" s="54" t="s">
        <v>2866</v>
      </c>
      <c r="E8071" s="54" t="s">
        <v>4219</v>
      </c>
      <c r="F8071" s="54" t="s">
        <v>3690</v>
      </c>
      <c r="G8071" s="54">
        <v>2311020000</v>
      </c>
      <c r="H8071" s="54" t="s">
        <v>3693</v>
      </c>
      <c r="I8071" s="54" t="s">
        <v>3694</v>
      </c>
      <c r="J8071">
        <f>VLOOKUP(A8071,'County Acres Disturbed'!$A$2:$E$3146,5,FALSE)</f>
        <v>31.805768748889708</v>
      </c>
      <c r="K8071" s="55" t="s">
        <v>5571</v>
      </c>
      <c r="L8071">
        <f>IF(H8071="PM10-PRI",VLOOKUP(A8071,'County Emission Factors'!A$2:E$3145,5,FALSE),IF(H8071="PM10-FIL",VLOOKUP(A8071,'County Emission Factors'!A$2:E$3145,5,FALSE),VLOOKUP(A8071,'County Emission Factors'!A$2:F$3145,6,FALSE)))</f>
        <v>3.3169667212220408E-2</v>
      </c>
      <c r="M8071" s="56" t="s">
        <v>5572</v>
      </c>
      <c r="N8071" t="s">
        <v>5571</v>
      </c>
      <c r="O8071">
        <f t="shared" si="131"/>
        <v>1.0549867648295115</v>
      </c>
      <c r="P8071" t="s">
        <v>5572</v>
      </c>
    </row>
    <row r="8072" spans="1:16">
      <c r="A8072" s="54" t="s">
        <v>1163</v>
      </c>
      <c r="B8072" s="54" t="s">
        <v>3057</v>
      </c>
      <c r="C8072" s="54" t="s">
        <v>4967</v>
      </c>
      <c r="D8072" s="54" t="s">
        <v>2866</v>
      </c>
      <c r="E8072" s="54" t="s">
        <v>4219</v>
      </c>
      <c r="F8072" s="54" t="s">
        <v>3690</v>
      </c>
      <c r="G8072" s="54">
        <v>2311020000</v>
      </c>
      <c r="H8072" s="54" t="s">
        <v>3695</v>
      </c>
      <c r="I8072" s="54" t="s">
        <v>3696</v>
      </c>
      <c r="J8072">
        <f>VLOOKUP(A8072,'County Acres Disturbed'!$A$2:$E$3146,5,FALSE)</f>
        <v>31.805768748889708</v>
      </c>
      <c r="K8072" s="55" t="s">
        <v>5571</v>
      </c>
      <c r="L8072">
        <f>IF(H8072="PM10-PRI",VLOOKUP(A8072,'County Emission Factors'!A$2:E$3145,5,FALSE),IF(H8072="PM10-FIL",VLOOKUP(A8072,'County Emission Factors'!A$2:E$3145,5,FALSE),VLOOKUP(A8072,'County Emission Factors'!A$2:F$3145,6,FALSE)))</f>
        <v>0.33169667212220405</v>
      </c>
      <c r="M8072" s="56" t="s">
        <v>5572</v>
      </c>
      <c r="N8072" t="s">
        <v>5571</v>
      </c>
      <c r="O8072">
        <f t="shared" si="131"/>
        <v>10.549867648295114</v>
      </c>
      <c r="P8072" t="s">
        <v>5572</v>
      </c>
    </row>
    <row r="8073" spans="1:16">
      <c r="A8073" s="54" t="s">
        <v>1163</v>
      </c>
      <c r="B8073" s="54" t="s">
        <v>3057</v>
      </c>
      <c r="C8073" s="54" t="s">
        <v>4967</v>
      </c>
      <c r="D8073" s="54" t="s">
        <v>2866</v>
      </c>
      <c r="E8073" s="54" t="s">
        <v>4219</v>
      </c>
      <c r="F8073" s="54" t="s">
        <v>3690</v>
      </c>
      <c r="G8073" s="54">
        <v>2311020000</v>
      </c>
      <c r="H8073" s="54" t="s">
        <v>3697</v>
      </c>
      <c r="I8073" s="54" t="s">
        <v>3698</v>
      </c>
      <c r="J8073">
        <f>VLOOKUP(A8073,'County Acres Disturbed'!$A$2:$E$3146,5,FALSE)</f>
        <v>31.805768748889708</v>
      </c>
      <c r="K8073" s="55" t="s">
        <v>5571</v>
      </c>
      <c r="L8073">
        <f>IF(H8073="PM10-PRI",VLOOKUP(A8073,'County Emission Factors'!A$2:E$3145,5,FALSE),IF(H8073="PM10-FIL",VLOOKUP(A8073,'County Emission Factors'!A$2:E$3145,5,FALSE),VLOOKUP(A8073,'County Emission Factors'!A$2:F$3145,6,FALSE)))</f>
        <v>3.3169667212220408E-2</v>
      </c>
      <c r="M8073" s="56" t="s">
        <v>5572</v>
      </c>
      <c r="N8073" t="s">
        <v>5571</v>
      </c>
      <c r="O8073">
        <f t="shared" si="131"/>
        <v>1.0549867648295115</v>
      </c>
      <c r="P8073" t="s">
        <v>5572</v>
      </c>
    </row>
    <row r="8074" spans="1:16">
      <c r="A8074" s="54" t="s">
        <v>1164</v>
      </c>
      <c r="B8074" s="54" t="s">
        <v>3057</v>
      </c>
      <c r="C8074" s="54" t="s">
        <v>4967</v>
      </c>
      <c r="D8074" s="54" t="s">
        <v>2867</v>
      </c>
      <c r="E8074" s="54" t="s">
        <v>4224</v>
      </c>
      <c r="F8074" s="54" t="s">
        <v>3690</v>
      </c>
      <c r="G8074" s="54">
        <v>2311020000</v>
      </c>
      <c r="H8074" s="54" t="s">
        <v>3691</v>
      </c>
      <c r="I8074" s="54" t="s">
        <v>3692</v>
      </c>
      <c r="J8074">
        <f>VLOOKUP(A8074,'County Acres Disturbed'!$A$2:$E$3146,5,FALSE)</f>
        <v>31.805768748889708</v>
      </c>
      <c r="K8074" s="55" t="s">
        <v>5571</v>
      </c>
      <c r="L8074">
        <f>IF(H8074="PM10-PRI",VLOOKUP(A8074,'County Emission Factors'!A$2:E$3145,5,FALSE),IF(H8074="PM10-FIL",VLOOKUP(A8074,'County Emission Factors'!A$2:E$3145,5,FALSE),VLOOKUP(A8074,'County Emission Factors'!A$2:F$3145,6,FALSE)))</f>
        <v>0.33169667212220399</v>
      </c>
      <c r="M8074" s="56" t="s">
        <v>5572</v>
      </c>
      <c r="N8074" t="s">
        <v>5571</v>
      </c>
      <c r="O8074">
        <f t="shared" si="131"/>
        <v>10.549867648295113</v>
      </c>
      <c r="P8074" t="s">
        <v>5572</v>
      </c>
    </row>
    <row r="8075" spans="1:16">
      <c r="A8075" s="54" t="s">
        <v>1164</v>
      </c>
      <c r="B8075" s="54" t="s">
        <v>3057</v>
      </c>
      <c r="C8075" s="54" t="s">
        <v>4967</v>
      </c>
      <c r="D8075" s="54" t="s">
        <v>2867</v>
      </c>
      <c r="E8075" s="54" t="s">
        <v>4224</v>
      </c>
      <c r="F8075" s="54" t="s">
        <v>3690</v>
      </c>
      <c r="G8075" s="54">
        <v>2311020000</v>
      </c>
      <c r="H8075" s="54" t="s">
        <v>3693</v>
      </c>
      <c r="I8075" s="54" t="s">
        <v>3694</v>
      </c>
      <c r="J8075">
        <f>VLOOKUP(A8075,'County Acres Disturbed'!$A$2:$E$3146,5,FALSE)</f>
        <v>31.805768748889708</v>
      </c>
      <c r="K8075" s="55" t="s">
        <v>5571</v>
      </c>
      <c r="L8075">
        <f>IF(H8075="PM10-PRI",VLOOKUP(A8075,'County Emission Factors'!A$2:E$3145,5,FALSE),IF(H8075="PM10-FIL",VLOOKUP(A8075,'County Emission Factors'!A$2:E$3145,5,FALSE),VLOOKUP(A8075,'County Emission Factors'!A$2:F$3145,6,FALSE)))</f>
        <v>3.3169667212220401E-2</v>
      </c>
      <c r="M8075" s="56" t="s">
        <v>5572</v>
      </c>
      <c r="N8075" t="s">
        <v>5571</v>
      </c>
      <c r="O8075">
        <f t="shared" si="131"/>
        <v>1.0549867648295113</v>
      </c>
      <c r="P8075" t="s">
        <v>5572</v>
      </c>
    </row>
    <row r="8076" spans="1:16">
      <c r="A8076" s="54" t="s">
        <v>1164</v>
      </c>
      <c r="B8076" s="54" t="s">
        <v>3057</v>
      </c>
      <c r="C8076" s="54" t="s">
        <v>4967</v>
      </c>
      <c r="D8076" s="54" t="s">
        <v>2867</v>
      </c>
      <c r="E8076" s="54" t="s">
        <v>4224</v>
      </c>
      <c r="F8076" s="54" t="s">
        <v>3690</v>
      </c>
      <c r="G8076" s="54">
        <v>2311020000</v>
      </c>
      <c r="H8076" s="54" t="s">
        <v>3695</v>
      </c>
      <c r="I8076" s="54" t="s">
        <v>3696</v>
      </c>
      <c r="J8076">
        <f>VLOOKUP(A8076,'County Acres Disturbed'!$A$2:$E$3146,5,FALSE)</f>
        <v>31.805768748889708</v>
      </c>
      <c r="K8076" s="55" t="s">
        <v>5571</v>
      </c>
      <c r="L8076">
        <f>IF(H8076="PM10-PRI",VLOOKUP(A8076,'County Emission Factors'!A$2:E$3145,5,FALSE),IF(H8076="PM10-FIL",VLOOKUP(A8076,'County Emission Factors'!A$2:E$3145,5,FALSE),VLOOKUP(A8076,'County Emission Factors'!A$2:F$3145,6,FALSE)))</f>
        <v>0.33169667212220399</v>
      </c>
      <c r="M8076" s="56" t="s">
        <v>5572</v>
      </c>
      <c r="N8076" t="s">
        <v>5571</v>
      </c>
      <c r="O8076">
        <f t="shared" si="131"/>
        <v>10.549867648295113</v>
      </c>
      <c r="P8076" t="s">
        <v>5572</v>
      </c>
    </row>
    <row r="8077" spans="1:16">
      <c r="A8077" s="54" t="s">
        <v>1164</v>
      </c>
      <c r="B8077" s="54" t="s">
        <v>3057</v>
      </c>
      <c r="C8077" s="54" t="s">
        <v>4967</v>
      </c>
      <c r="D8077" s="54" t="s">
        <v>2867</v>
      </c>
      <c r="E8077" s="54" t="s">
        <v>4224</v>
      </c>
      <c r="F8077" s="54" t="s">
        <v>3690</v>
      </c>
      <c r="G8077" s="54">
        <v>2311020000</v>
      </c>
      <c r="H8077" s="54" t="s">
        <v>3697</v>
      </c>
      <c r="I8077" s="54" t="s">
        <v>3698</v>
      </c>
      <c r="J8077">
        <f>VLOOKUP(A8077,'County Acres Disturbed'!$A$2:$E$3146,5,FALSE)</f>
        <v>31.805768748889708</v>
      </c>
      <c r="K8077" s="55" t="s">
        <v>5571</v>
      </c>
      <c r="L8077">
        <f>IF(H8077="PM10-PRI",VLOOKUP(A8077,'County Emission Factors'!A$2:E$3145,5,FALSE),IF(H8077="PM10-FIL",VLOOKUP(A8077,'County Emission Factors'!A$2:E$3145,5,FALSE),VLOOKUP(A8077,'County Emission Factors'!A$2:F$3145,6,FALSE)))</f>
        <v>3.3169667212220401E-2</v>
      </c>
      <c r="M8077" s="56" t="s">
        <v>5572</v>
      </c>
      <c r="N8077" t="s">
        <v>5571</v>
      </c>
      <c r="O8077">
        <f t="shared" si="131"/>
        <v>1.0549867648295113</v>
      </c>
      <c r="P8077" t="s">
        <v>5572</v>
      </c>
    </row>
    <row r="8078" spans="1:16">
      <c r="A8078" s="54" t="s">
        <v>1165</v>
      </c>
      <c r="B8078" s="54" t="s">
        <v>3057</v>
      </c>
      <c r="C8078" s="54" t="s">
        <v>4967</v>
      </c>
      <c r="D8078" s="54" t="s">
        <v>2868</v>
      </c>
      <c r="E8078" s="54" t="s">
        <v>4364</v>
      </c>
      <c r="F8078" s="54" t="s">
        <v>3690</v>
      </c>
      <c r="G8078" s="54">
        <v>2311020000</v>
      </c>
      <c r="H8078" s="54" t="s">
        <v>3691</v>
      </c>
      <c r="I8078" s="54" t="s">
        <v>3692</v>
      </c>
      <c r="J8078">
        <f>VLOOKUP(A8078,'County Acres Disturbed'!$A$2:$E$3146,5,FALSE)</f>
        <v>31.805768748889708</v>
      </c>
      <c r="K8078" s="55" t="s">
        <v>5571</v>
      </c>
      <c r="L8078">
        <f>IF(H8078="PM10-PRI",VLOOKUP(A8078,'County Emission Factors'!A$2:E$3145,5,FALSE),IF(H8078="PM10-FIL",VLOOKUP(A8078,'County Emission Factors'!A$2:E$3145,5,FALSE),VLOOKUP(A8078,'County Emission Factors'!A$2:F$3145,6,FALSE)))</f>
        <v>0.33169667212220411</v>
      </c>
      <c r="M8078" s="56" t="s">
        <v>5572</v>
      </c>
      <c r="N8078" t="s">
        <v>5571</v>
      </c>
      <c r="O8078">
        <f t="shared" si="131"/>
        <v>10.549867648295116</v>
      </c>
      <c r="P8078" t="s">
        <v>5572</v>
      </c>
    </row>
    <row r="8079" spans="1:16">
      <c r="A8079" s="54" t="s">
        <v>1165</v>
      </c>
      <c r="B8079" s="54" t="s">
        <v>3057</v>
      </c>
      <c r="C8079" s="54" t="s">
        <v>4967</v>
      </c>
      <c r="D8079" s="54" t="s">
        <v>2868</v>
      </c>
      <c r="E8079" s="54" t="s">
        <v>4364</v>
      </c>
      <c r="F8079" s="54" t="s">
        <v>3690</v>
      </c>
      <c r="G8079" s="54">
        <v>2311020000</v>
      </c>
      <c r="H8079" s="54" t="s">
        <v>3693</v>
      </c>
      <c r="I8079" s="54" t="s">
        <v>3694</v>
      </c>
      <c r="J8079">
        <f>VLOOKUP(A8079,'County Acres Disturbed'!$A$2:$E$3146,5,FALSE)</f>
        <v>31.805768748889708</v>
      </c>
      <c r="K8079" s="55" t="s">
        <v>5571</v>
      </c>
      <c r="L8079">
        <f>IF(H8079="PM10-PRI",VLOOKUP(A8079,'County Emission Factors'!A$2:E$3145,5,FALSE),IF(H8079="PM10-FIL",VLOOKUP(A8079,'County Emission Factors'!A$2:E$3145,5,FALSE),VLOOKUP(A8079,'County Emission Factors'!A$2:F$3145,6,FALSE)))</f>
        <v>3.3169667212220415E-2</v>
      </c>
      <c r="M8079" s="56" t="s">
        <v>5572</v>
      </c>
      <c r="N8079" t="s">
        <v>5571</v>
      </c>
      <c r="O8079">
        <f t="shared" si="131"/>
        <v>1.0549867648295117</v>
      </c>
      <c r="P8079" t="s">
        <v>5572</v>
      </c>
    </row>
    <row r="8080" spans="1:16">
      <c r="A8080" s="54" t="s">
        <v>1165</v>
      </c>
      <c r="B8080" s="54" t="s">
        <v>3057</v>
      </c>
      <c r="C8080" s="54" t="s">
        <v>4967</v>
      </c>
      <c r="D8080" s="54" t="s">
        <v>2868</v>
      </c>
      <c r="E8080" s="54" t="s">
        <v>4364</v>
      </c>
      <c r="F8080" s="54" t="s">
        <v>3690</v>
      </c>
      <c r="G8080" s="54">
        <v>2311020000</v>
      </c>
      <c r="H8080" s="54" t="s">
        <v>3695</v>
      </c>
      <c r="I8080" s="54" t="s">
        <v>3696</v>
      </c>
      <c r="J8080">
        <f>VLOOKUP(A8080,'County Acres Disturbed'!$A$2:$E$3146,5,FALSE)</f>
        <v>31.805768748889708</v>
      </c>
      <c r="K8080" s="55" t="s">
        <v>5571</v>
      </c>
      <c r="L8080">
        <f>IF(H8080="PM10-PRI",VLOOKUP(A8080,'County Emission Factors'!A$2:E$3145,5,FALSE),IF(H8080="PM10-FIL",VLOOKUP(A8080,'County Emission Factors'!A$2:E$3145,5,FALSE),VLOOKUP(A8080,'County Emission Factors'!A$2:F$3145,6,FALSE)))</f>
        <v>0.33169667212220411</v>
      </c>
      <c r="M8080" s="56" t="s">
        <v>5572</v>
      </c>
      <c r="N8080" t="s">
        <v>5571</v>
      </c>
      <c r="O8080">
        <f t="shared" si="131"/>
        <v>10.549867648295116</v>
      </c>
      <c r="P8080" t="s">
        <v>5572</v>
      </c>
    </row>
    <row r="8081" spans="1:16">
      <c r="A8081" s="54" t="s">
        <v>1165</v>
      </c>
      <c r="B8081" s="54" t="s">
        <v>3057</v>
      </c>
      <c r="C8081" s="54" t="s">
        <v>4967</v>
      </c>
      <c r="D8081" s="54" t="s">
        <v>2868</v>
      </c>
      <c r="E8081" s="54" t="s">
        <v>4364</v>
      </c>
      <c r="F8081" s="54" t="s">
        <v>3690</v>
      </c>
      <c r="G8081" s="54">
        <v>2311020000</v>
      </c>
      <c r="H8081" s="54" t="s">
        <v>3697</v>
      </c>
      <c r="I8081" s="54" t="s">
        <v>3698</v>
      </c>
      <c r="J8081">
        <f>VLOOKUP(A8081,'County Acres Disturbed'!$A$2:$E$3146,5,FALSE)</f>
        <v>31.805768748889708</v>
      </c>
      <c r="K8081" s="55" t="s">
        <v>5571</v>
      </c>
      <c r="L8081">
        <f>IF(H8081="PM10-PRI",VLOOKUP(A8081,'County Emission Factors'!A$2:E$3145,5,FALSE),IF(H8081="PM10-FIL",VLOOKUP(A8081,'County Emission Factors'!A$2:E$3145,5,FALSE),VLOOKUP(A8081,'County Emission Factors'!A$2:F$3145,6,FALSE)))</f>
        <v>3.3169667212220415E-2</v>
      </c>
      <c r="M8081" s="56" t="s">
        <v>5572</v>
      </c>
      <c r="N8081" t="s">
        <v>5571</v>
      </c>
      <c r="O8081">
        <f t="shared" si="131"/>
        <v>1.0549867648295117</v>
      </c>
      <c r="P8081" t="s">
        <v>5572</v>
      </c>
    </row>
    <row r="8082" spans="1:16">
      <c r="A8082" s="54" t="s">
        <v>2577</v>
      </c>
      <c r="B8082" s="54" t="s">
        <v>3057</v>
      </c>
      <c r="C8082" s="54" t="s">
        <v>4967</v>
      </c>
      <c r="D8082" s="54" t="s">
        <v>2869</v>
      </c>
      <c r="E8082" s="54" t="s">
        <v>4986</v>
      </c>
      <c r="F8082" s="54" t="s">
        <v>3690</v>
      </c>
      <c r="G8082" s="54">
        <v>2311020000</v>
      </c>
      <c r="H8082" s="54" t="s">
        <v>3691</v>
      </c>
      <c r="I8082" s="54" t="s">
        <v>3692</v>
      </c>
      <c r="J8082">
        <f>VLOOKUP(A8082,'County Acres Disturbed'!$A$2:$E$3146,5,FALSE)</f>
        <v>31.805768748889708</v>
      </c>
      <c r="K8082" s="55" t="s">
        <v>5571</v>
      </c>
      <c r="L8082">
        <f>IF(H8082="PM10-PRI",VLOOKUP(A8082,'County Emission Factors'!A$2:E$3145,5,FALSE),IF(H8082="PM10-FIL",VLOOKUP(A8082,'County Emission Factors'!A$2:E$3145,5,FALSE),VLOOKUP(A8082,'County Emission Factors'!A$2:F$3145,6,FALSE)))</f>
        <v>0.33169667212220405</v>
      </c>
      <c r="M8082" s="56" t="s">
        <v>5572</v>
      </c>
      <c r="N8082" t="s">
        <v>5571</v>
      </c>
      <c r="O8082">
        <f t="shared" si="131"/>
        <v>10.549867648295114</v>
      </c>
      <c r="P8082" t="s">
        <v>5572</v>
      </c>
    </row>
    <row r="8083" spans="1:16">
      <c r="A8083" s="54" t="s">
        <v>2577</v>
      </c>
      <c r="B8083" s="54" t="s">
        <v>3057</v>
      </c>
      <c r="C8083" s="54" t="s">
        <v>4967</v>
      </c>
      <c r="D8083" s="54" t="s">
        <v>2869</v>
      </c>
      <c r="E8083" s="54" t="s">
        <v>4986</v>
      </c>
      <c r="F8083" s="54" t="s">
        <v>3690</v>
      </c>
      <c r="G8083" s="54">
        <v>2311020000</v>
      </c>
      <c r="H8083" s="54" t="s">
        <v>3693</v>
      </c>
      <c r="I8083" s="54" t="s">
        <v>3694</v>
      </c>
      <c r="J8083">
        <f>VLOOKUP(A8083,'County Acres Disturbed'!$A$2:$E$3146,5,FALSE)</f>
        <v>31.805768748889708</v>
      </c>
      <c r="K8083" s="55" t="s">
        <v>5571</v>
      </c>
      <c r="L8083">
        <f>IF(H8083="PM10-PRI",VLOOKUP(A8083,'County Emission Factors'!A$2:E$3145,5,FALSE),IF(H8083="PM10-FIL",VLOOKUP(A8083,'County Emission Factors'!A$2:E$3145,5,FALSE),VLOOKUP(A8083,'County Emission Factors'!A$2:F$3145,6,FALSE)))</f>
        <v>3.3169667212220408E-2</v>
      </c>
      <c r="M8083" s="56" t="s">
        <v>5572</v>
      </c>
      <c r="N8083" t="s">
        <v>5571</v>
      </c>
      <c r="O8083">
        <f t="shared" si="131"/>
        <v>1.0549867648295115</v>
      </c>
      <c r="P8083" t="s">
        <v>5572</v>
      </c>
    </row>
    <row r="8084" spans="1:16">
      <c r="A8084" s="54" t="s">
        <v>2577</v>
      </c>
      <c r="B8084" s="54" t="s">
        <v>3057</v>
      </c>
      <c r="C8084" s="54" t="s">
        <v>4967</v>
      </c>
      <c r="D8084" s="54" t="s">
        <v>2869</v>
      </c>
      <c r="E8084" s="54" t="s">
        <v>4986</v>
      </c>
      <c r="F8084" s="54" t="s">
        <v>3690</v>
      </c>
      <c r="G8084" s="54">
        <v>2311020000</v>
      </c>
      <c r="H8084" s="54" t="s">
        <v>3695</v>
      </c>
      <c r="I8084" s="54" t="s">
        <v>3696</v>
      </c>
      <c r="J8084">
        <f>VLOOKUP(A8084,'County Acres Disturbed'!$A$2:$E$3146,5,FALSE)</f>
        <v>31.805768748889708</v>
      </c>
      <c r="K8084" s="55" t="s">
        <v>5571</v>
      </c>
      <c r="L8084">
        <f>IF(H8084="PM10-PRI",VLOOKUP(A8084,'County Emission Factors'!A$2:E$3145,5,FALSE),IF(H8084="PM10-FIL",VLOOKUP(A8084,'County Emission Factors'!A$2:E$3145,5,FALSE),VLOOKUP(A8084,'County Emission Factors'!A$2:F$3145,6,FALSE)))</f>
        <v>0.33169667212220405</v>
      </c>
      <c r="M8084" s="56" t="s">
        <v>5572</v>
      </c>
      <c r="N8084" t="s">
        <v>5571</v>
      </c>
      <c r="O8084">
        <f t="shared" si="131"/>
        <v>10.549867648295114</v>
      </c>
      <c r="P8084" t="s">
        <v>5572</v>
      </c>
    </row>
    <row r="8085" spans="1:16">
      <c r="A8085" s="54" t="s">
        <v>2577</v>
      </c>
      <c r="B8085" s="54" t="s">
        <v>3057</v>
      </c>
      <c r="C8085" s="54" t="s">
        <v>4967</v>
      </c>
      <c r="D8085" s="54" t="s">
        <v>2869</v>
      </c>
      <c r="E8085" s="54" t="s">
        <v>4986</v>
      </c>
      <c r="F8085" s="54" t="s">
        <v>3690</v>
      </c>
      <c r="G8085" s="54">
        <v>2311020000</v>
      </c>
      <c r="H8085" s="54" t="s">
        <v>3697</v>
      </c>
      <c r="I8085" s="54" t="s">
        <v>3698</v>
      </c>
      <c r="J8085">
        <f>VLOOKUP(A8085,'County Acres Disturbed'!$A$2:$E$3146,5,FALSE)</f>
        <v>31.805768748889708</v>
      </c>
      <c r="K8085" s="55" t="s">
        <v>5571</v>
      </c>
      <c r="L8085">
        <f>IF(H8085="PM10-PRI",VLOOKUP(A8085,'County Emission Factors'!A$2:E$3145,5,FALSE),IF(H8085="PM10-FIL",VLOOKUP(A8085,'County Emission Factors'!A$2:E$3145,5,FALSE),VLOOKUP(A8085,'County Emission Factors'!A$2:F$3145,6,FALSE)))</f>
        <v>3.3169667212220408E-2</v>
      </c>
      <c r="M8085" s="56" t="s">
        <v>5572</v>
      </c>
      <c r="N8085" t="s">
        <v>5571</v>
      </c>
      <c r="O8085">
        <f t="shared" si="131"/>
        <v>1.0549867648295115</v>
      </c>
      <c r="P8085" t="s">
        <v>5572</v>
      </c>
    </row>
    <row r="8086" spans="1:16">
      <c r="A8086" s="54" t="s">
        <v>1166</v>
      </c>
      <c r="B8086" s="54" t="s">
        <v>3057</v>
      </c>
      <c r="C8086" s="54" t="s">
        <v>4967</v>
      </c>
      <c r="D8086" s="54" t="s">
        <v>2936</v>
      </c>
      <c r="E8086" s="54" t="s">
        <v>4439</v>
      </c>
      <c r="F8086" s="54" t="s">
        <v>3690</v>
      </c>
      <c r="G8086" s="54">
        <v>2311020000</v>
      </c>
      <c r="H8086" s="54" t="s">
        <v>3691</v>
      </c>
      <c r="I8086" s="54" t="s">
        <v>3692</v>
      </c>
      <c r="J8086">
        <f>VLOOKUP(A8086,'County Acres Disturbed'!$A$2:$E$3146,5,FALSE)</f>
        <v>31.805768748889708</v>
      </c>
      <c r="K8086" s="55" t="s">
        <v>5571</v>
      </c>
      <c r="L8086">
        <f>IF(H8086="PM10-PRI",VLOOKUP(A8086,'County Emission Factors'!A$2:E$3145,5,FALSE),IF(H8086="PM10-FIL",VLOOKUP(A8086,'County Emission Factors'!A$2:E$3145,5,FALSE),VLOOKUP(A8086,'County Emission Factors'!A$2:F$3145,6,FALSE)))</f>
        <v>0.33169667212220405</v>
      </c>
      <c r="M8086" s="56" t="s">
        <v>5572</v>
      </c>
      <c r="N8086" t="s">
        <v>5571</v>
      </c>
      <c r="O8086">
        <f t="shared" si="131"/>
        <v>10.549867648295114</v>
      </c>
      <c r="P8086" t="s">
        <v>5572</v>
      </c>
    </row>
    <row r="8087" spans="1:16">
      <c r="A8087" s="54" t="s">
        <v>1166</v>
      </c>
      <c r="B8087" s="54" t="s">
        <v>3057</v>
      </c>
      <c r="C8087" s="54" t="s">
        <v>4967</v>
      </c>
      <c r="D8087" s="54" t="s">
        <v>2936</v>
      </c>
      <c r="E8087" s="54" t="s">
        <v>4439</v>
      </c>
      <c r="F8087" s="54" t="s">
        <v>3690</v>
      </c>
      <c r="G8087" s="54">
        <v>2311020000</v>
      </c>
      <c r="H8087" s="54" t="s">
        <v>3693</v>
      </c>
      <c r="I8087" s="54" t="s">
        <v>3694</v>
      </c>
      <c r="J8087">
        <f>VLOOKUP(A8087,'County Acres Disturbed'!$A$2:$E$3146,5,FALSE)</f>
        <v>31.805768748889708</v>
      </c>
      <c r="K8087" s="55" t="s">
        <v>5571</v>
      </c>
      <c r="L8087">
        <f>IF(H8087="PM10-PRI",VLOOKUP(A8087,'County Emission Factors'!A$2:E$3145,5,FALSE),IF(H8087="PM10-FIL",VLOOKUP(A8087,'County Emission Factors'!A$2:E$3145,5,FALSE),VLOOKUP(A8087,'County Emission Factors'!A$2:F$3145,6,FALSE)))</f>
        <v>3.3169667212220408E-2</v>
      </c>
      <c r="M8087" s="56" t="s">
        <v>5572</v>
      </c>
      <c r="N8087" t="s">
        <v>5571</v>
      </c>
      <c r="O8087">
        <f t="shared" si="131"/>
        <v>1.0549867648295115</v>
      </c>
      <c r="P8087" t="s">
        <v>5572</v>
      </c>
    </row>
    <row r="8088" spans="1:16">
      <c r="A8088" s="54" t="s">
        <v>1166</v>
      </c>
      <c r="B8088" s="54" t="s">
        <v>3057</v>
      </c>
      <c r="C8088" s="54" t="s">
        <v>4967</v>
      </c>
      <c r="D8088" s="54" t="s">
        <v>2936</v>
      </c>
      <c r="E8088" s="54" t="s">
        <v>4439</v>
      </c>
      <c r="F8088" s="54" t="s">
        <v>3690</v>
      </c>
      <c r="G8088" s="54">
        <v>2311020000</v>
      </c>
      <c r="H8088" s="54" t="s">
        <v>3695</v>
      </c>
      <c r="I8088" s="54" t="s">
        <v>3696</v>
      </c>
      <c r="J8088">
        <f>VLOOKUP(A8088,'County Acres Disturbed'!$A$2:$E$3146,5,FALSE)</f>
        <v>31.805768748889708</v>
      </c>
      <c r="K8088" s="55" t="s">
        <v>5571</v>
      </c>
      <c r="L8088">
        <f>IF(H8088="PM10-PRI",VLOOKUP(A8088,'County Emission Factors'!A$2:E$3145,5,FALSE),IF(H8088="PM10-FIL",VLOOKUP(A8088,'County Emission Factors'!A$2:E$3145,5,FALSE),VLOOKUP(A8088,'County Emission Factors'!A$2:F$3145,6,FALSE)))</f>
        <v>0.33169667212220405</v>
      </c>
      <c r="M8088" s="56" t="s">
        <v>5572</v>
      </c>
      <c r="N8088" t="s">
        <v>5571</v>
      </c>
      <c r="O8088">
        <f t="shared" si="131"/>
        <v>10.549867648295114</v>
      </c>
      <c r="P8088" t="s">
        <v>5572</v>
      </c>
    </row>
    <row r="8089" spans="1:16">
      <c r="A8089" s="54" t="s">
        <v>1166</v>
      </c>
      <c r="B8089" s="54" t="s">
        <v>3057</v>
      </c>
      <c r="C8089" s="54" t="s">
        <v>4967</v>
      </c>
      <c r="D8089" s="54" t="s">
        <v>2936</v>
      </c>
      <c r="E8089" s="54" t="s">
        <v>4439</v>
      </c>
      <c r="F8089" s="54" t="s">
        <v>3690</v>
      </c>
      <c r="G8089" s="54">
        <v>2311020000</v>
      </c>
      <c r="H8089" s="54" t="s">
        <v>3697</v>
      </c>
      <c r="I8089" s="54" t="s">
        <v>3698</v>
      </c>
      <c r="J8089">
        <f>VLOOKUP(A8089,'County Acres Disturbed'!$A$2:$E$3146,5,FALSE)</f>
        <v>31.805768748889708</v>
      </c>
      <c r="K8089" s="55" t="s">
        <v>5571</v>
      </c>
      <c r="L8089">
        <f>IF(H8089="PM10-PRI",VLOOKUP(A8089,'County Emission Factors'!A$2:E$3145,5,FALSE),IF(H8089="PM10-FIL",VLOOKUP(A8089,'County Emission Factors'!A$2:E$3145,5,FALSE),VLOOKUP(A8089,'County Emission Factors'!A$2:F$3145,6,FALSE)))</f>
        <v>3.3169667212220408E-2</v>
      </c>
      <c r="M8089" s="56" t="s">
        <v>5572</v>
      </c>
      <c r="N8089" t="s">
        <v>5571</v>
      </c>
      <c r="O8089">
        <f t="shared" si="131"/>
        <v>1.0549867648295115</v>
      </c>
      <c r="P8089" t="s">
        <v>5572</v>
      </c>
    </row>
    <row r="8090" spans="1:16">
      <c r="A8090" s="54" t="s">
        <v>2578</v>
      </c>
      <c r="B8090" s="54" t="s">
        <v>3057</v>
      </c>
      <c r="C8090" s="54" t="s">
        <v>4967</v>
      </c>
      <c r="D8090" s="54" t="s">
        <v>2870</v>
      </c>
      <c r="E8090" s="54" t="s">
        <v>4987</v>
      </c>
      <c r="F8090" s="54" t="s">
        <v>3690</v>
      </c>
      <c r="G8090" s="54">
        <v>2311020000</v>
      </c>
      <c r="H8090" s="54" t="s">
        <v>3691</v>
      </c>
      <c r="I8090" s="54" t="s">
        <v>3692</v>
      </c>
      <c r="J8090">
        <f>VLOOKUP(A8090,'County Acres Disturbed'!$A$2:$E$3146,5,FALSE)</f>
        <v>0</v>
      </c>
      <c r="K8090" s="55" t="s">
        <v>5571</v>
      </c>
      <c r="L8090">
        <f>IF(H8090="PM10-PRI",VLOOKUP(A8090,'County Emission Factors'!A$2:E$3145,5,FALSE),IF(H8090="PM10-FIL",VLOOKUP(A8090,'County Emission Factors'!A$2:E$3145,5,FALSE),VLOOKUP(A8090,'County Emission Factors'!A$2:F$3145,6,FALSE)))</f>
        <v>0.33169667212220416</v>
      </c>
      <c r="M8090" s="56" t="s">
        <v>5572</v>
      </c>
      <c r="N8090" t="s">
        <v>5571</v>
      </c>
      <c r="O8090">
        <f t="shared" si="131"/>
        <v>0</v>
      </c>
      <c r="P8090" t="s">
        <v>5572</v>
      </c>
    </row>
    <row r="8091" spans="1:16">
      <c r="A8091" s="54" t="s">
        <v>2578</v>
      </c>
      <c r="B8091" s="54" t="s">
        <v>3057</v>
      </c>
      <c r="C8091" s="54" t="s">
        <v>4967</v>
      </c>
      <c r="D8091" s="54" t="s">
        <v>2870</v>
      </c>
      <c r="E8091" s="54" t="s">
        <v>4987</v>
      </c>
      <c r="F8091" s="54" t="s">
        <v>3690</v>
      </c>
      <c r="G8091" s="54">
        <v>2311020000</v>
      </c>
      <c r="H8091" s="54" t="s">
        <v>3693</v>
      </c>
      <c r="I8091" s="54" t="s">
        <v>3694</v>
      </c>
      <c r="J8091">
        <f>VLOOKUP(A8091,'County Acres Disturbed'!$A$2:$E$3146,5,FALSE)</f>
        <v>0</v>
      </c>
      <c r="K8091" s="55" t="s">
        <v>5571</v>
      </c>
      <c r="L8091">
        <f>IF(H8091="PM10-PRI",VLOOKUP(A8091,'County Emission Factors'!A$2:E$3145,5,FALSE),IF(H8091="PM10-FIL",VLOOKUP(A8091,'County Emission Factors'!A$2:E$3145,5,FALSE),VLOOKUP(A8091,'County Emission Factors'!A$2:F$3145,6,FALSE)))</f>
        <v>3.3169667212220415E-2</v>
      </c>
      <c r="M8091" s="56" t="s">
        <v>5572</v>
      </c>
      <c r="N8091" t="s">
        <v>5571</v>
      </c>
      <c r="O8091">
        <f t="shared" si="131"/>
        <v>0</v>
      </c>
      <c r="P8091" t="s">
        <v>5572</v>
      </c>
    </row>
    <row r="8092" spans="1:16">
      <c r="A8092" s="54" t="s">
        <v>2578</v>
      </c>
      <c r="B8092" s="54" t="s">
        <v>3057</v>
      </c>
      <c r="C8092" s="54" t="s">
        <v>4967</v>
      </c>
      <c r="D8092" s="54" t="s">
        <v>2870</v>
      </c>
      <c r="E8092" s="54" t="s">
        <v>4987</v>
      </c>
      <c r="F8092" s="54" t="s">
        <v>3690</v>
      </c>
      <c r="G8092" s="54">
        <v>2311020000</v>
      </c>
      <c r="H8092" s="54" t="s">
        <v>3695</v>
      </c>
      <c r="I8092" s="54" t="s">
        <v>3696</v>
      </c>
      <c r="J8092">
        <f>VLOOKUP(A8092,'County Acres Disturbed'!$A$2:$E$3146,5,FALSE)</f>
        <v>0</v>
      </c>
      <c r="K8092" s="55" t="s">
        <v>5571</v>
      </c>
      <c r="L8092">
        <f>IF(H8092="PM10-PRI",VLOOKUP(A8092,'County Emission Factors'!A$2:E$3145,5,FALSE),IF(H8092="PM10-FIL",VLOOKUP(A8092,'County Emission Factors'!A$2:E$3145,5,FALSE),VLOOKUP(A8092,'County Emission Factors'!A$2:F$3145,6,FALSE)))</f>
        <v>0.33169667212220416</v>
      </c>
      <c r="M8092" s="56" t="s">
        <v>5572</v>
      </c>
      <c r="N8092" t="s">
        <v>5571</v>
      </c>
      <c r="O8092">
        <f t="shared" si="131"/>
        <v>0</v>
      </c>
      <c r="P8092" t="s">
        <v>5572</v>
      </c>
    </row>
    <row r="8093" spans="1:16">
      <c r="A8093" s="54" t="s">
        <v>2578</v>
      </c>
      <c r="B8093" s="54" t="s">
        <v>3057</v>
      </c>
      <c r="C8093" s="54" t="s">
        <v>4967</v>
      </c>
      <c r="D8093" s="54" t="s">
        <v>2870</v>
      </c>
      <c r="E8093" s="54" t="s">
        <v>4987</v>
      </c>
      <c r="F8093" s="54" t="s">
        <v>3690</v>
      </c>
      <c r="G8093" s="54">
        <v>2311020000</v>
      </c>
      <c r="H8093" s="54" t="s">
        <v>3697</v>
      </c>
      <c r="I8093" s="54" t="s">
        <v>3698</v>
      </c>
      <c r="J8093">
        <f>VLOOKUP(A8093,'County Acres Disturbed'!$A$2:$E$3146,5,FALSE)</f>
        <v>0</v>
      </c>
      <c r="K8093" s="55" t="s">
        <v>5571</v>
      </c>
      <c r="L8093">
        <f>IF(H8093="PM10-PRI",VLOOKUP(A8093,'County Emission Factors'!A$2:E$3145,5,FALSE),IF(H8093="PM10-FIL",VLOOKUP(A8093,'County Emission Factors'!A$2:E$3145,5,FALSE),VLOOKUP(A8093,'County Emission Factors'!A$2:F$3145,6,FALSE)))</f>
        <v>3.3169667212220415E-2</v>
      </c>
      <c r="M8093" s="56" t="s">
        <v>5572</v>
      </c>
      <c r="N8093" t="s">
        <v>5571</v>
      </c>
      <c r="O8093">
        <f t="shared" si="131"/>
        <v>0</v>
      </c>
      <c r="P8093" t="s">
        <v>5572</v>
      </c>
    </row>
    <row r="8094" spans="1:16">
      <c r="A8094" s="54" t="s">
        <v>1167</v>
      </c>
      <c r="B8094" s="54" t="s">
        <v>3057</v>
      </c>
      <c r="C8094" s="54" t="s">
        <v>4967</v>
      </c>
      <c r="D8094" s="54" t="s">
        <v>2871</v>
      </c>
      <c r="E8094" s="54" t="s">
        <v>4988</v>
      </c>
      <c r="F8094" s="54" t="s">
        <v>3690</v>
      </c>
      <c r="G8094" s="54">
        <v>2311020000</v>
      </c>
      <c r="H8094" s="54" t="s">
        <v>3691</v>
      </c>
      <c r="I8094" s="54" t="s">
        <v>3692</v>
      </c>
      <c r="J8094">
        <f>VLOOKUP(A8094,'County Acres Disturbed'!$A$2:$E$3146,5,FALSE)</f>
        <v>184.15421868548594</v>
      </c>
      <c r="K8094" s="55" t="s">
        <v>5571</v>
      </c>
      <c r="L8094">
        <f>IF(H8094="PM10-PRI",VLOOKUP(A8094,'County Emission Factors'!A$2:E$3145,5,FALSE),IF(H8094="PM10-FIL",VLOOKUP(A8094,'County Emission Factors'!A$2:E$3145,5,FALSE),VLOOKUP(A8094,'County Emission Factors'!A$2:F$3145,6,FALSE)))</f>
        <v>0.23920433085735873</v>
      </c>
      <c r="M8094" s="56" t="s">
        <v>5572</v>
      </c>
      <c r="N8094" t="s">
        <v>5571</v>
      </c>
      <c r="O8094">
        <f t="shared" si="131"/>
        <v>44.05048665522137</v>
      </c>
      <c r="P8094" t="s">
        <v>5572</v>
      </c>
    </row>
    <row r="8095" spans="1:16">
      <c r="A8095" s="54" t="s">
        <v>1167</v>
      </c>
      <c r="B8095" s="54" t="s">
        <v>3057</v>
      </c>
      <c r="C8095" s="54" t="s">
        <v>4967</v>
      </c>
      <c r="D8095" s="54" t="s">
        <v>2871</v>
      </c>
      <c r="E8095" s="54" t="s">
        <v>4988</v>
      </c>
      <c r="F8095" s="54" t="s">
        <v>3690</v>
      </c>
      <c r="G8095" s="54">
        <v>2311020000</v>
      </c>
      <c r="H8095" s="54" t="s">
        <v>3693</v>
      </c>
      <c r="I8095" s="54" t="s">
        <v>3694</v>
      </c>
      <c r="J8095">
        <f>VLOOKUP(A8095,'County Acres Disturbed'!$A$2:$E$3146,5,FALSE)</f>
        <v>184.15421868548594</v>
      </c>
      <c r="K8095" s="55" t="s">
        <v>5571</v>
      </c>
      <c r="L8095">
        <f>IF(H8095="PM10-PRI",VLOOKUP(A8095,'County Emission Factors'!A$2:E$3145,5,FALSE),IF(H8095="PM10-FIL",VLOOKUP(A8095,'County Emission Factors'!A$2:E$3145,5,FALSE),VLOOKUP(A8095,'County Emission Factors'!A$2:F$3145,6,FALSE)))</f>
        <v>2.3920433085735875E-2</v>
      </c>
      <c r="M8095" s="56" t="s">
        <v>5572</v>
      </c>
      <c r="N8095" t="s">
        <v>5571</v>
      </c>
      <c r="O8095">
        <f t="shared" ref="O8095:O8158" si="132">L8095*J8095</f>
        <v>4.4050486655221377</v>
      </c>
      <c r="P8095" t="s">
        <v>5572</v>
      </c>
    </row>
    <row r="8096" spans="1:16">
      <c r="A8096" s="54" t="s">
        <v>1167</v>
      </c>
      <c r="B8096" s="54" t="s">
        <v>3057</v>
      </c>
      <c r="C8096" s="54" t="s">
        <v>4967</v>
      </c>
      <c r="D8096" s="54" t="s">
        <v>2871</v>
      </c>
      <c r="E8096" s="54" t="s">
        <v>4988</v>
      </c>
      <c r="F8096" s="54" t="s">
        <v>3690</v>
      </c>
      <c r="G8096" s="54">
        <v>2311020000</v>
      </c>
      <c r="H8096" s="54" t="s">
        <v>3695</v>
      </c>
      <c r="I8096" s="54" t="s">
        <v>3696</v>
      </c>
      <c r="J8096">
        <f>VLOOKUP(A8096,'County Acres Disturbed'!$A$2:$E$3146,5,FALSE)</f>
        <v>184.15421868548594</v>
      </c>
      <c r="K8096" s="55" t="s">
        <v>5571</v>
      </c>
      <c r="L8096">
        <f>IF(H8096="PM10-PRI",VLOOKUP(A8096,'County Emission Factors'!A$2:E$3145,5,FALSE),IF(H8096="PM10-FIL",VLOOKUP(A8096,'County Emission Factors'!A$2:E$3145,5,FALSE),VLOOKUP(A8096,'County Emission Factors'!A$2:F$3145,6,FALSE)))</f>
        <v>0.23920433085735873</v>
      </c>
      <c r="M8096" s="56" t="s">
        <v>5572</v>
      </c>
      <c r="N8096" t="s">
        <v>5571</v>
      </c>
      <c r="O8096">
        <f t="shared" si="132"/>
        <v>44.05048665522137</v>
      </c>
      <c r="P8096" t="s">
        <v>5572</v>
      </c>
    </row>
    <row r="8097" spans="1:16">
      <c r="A8097" s="54" t="s">
        <v>1167</v>
      </c>
      <c r="B8097" s="54" t="s">
        <v>3057</v>
      </c>
      <c r="C8097" s="54" t="s">
        <v>4967</v>
      </c>
      <c r="D8097" s="54" t="s">
        <v>2871</v>
      </c>
      <c r="E8097" s="54" t="s">
        <v>4988</v>
      </c>
      <c r="F8097" s="54" t="s">
        <v>3690</v>
      </c>
      <c r="G8097" s="54">
        <v>2311020000</v>
      </c>
      <c r="H8097" s="54" t="s">
        <v>3697</v>
      </c>
      <c r="I8097" s="54" t="s">
        <v>3698</v>
      </c>
      <c r="J8097">
        <f>VLOOKUP(A8097,'County Acres Disturbed'!$A$2:$E$3146,5,FALSE)</f>
        <v>184.15421868548594</v>
      </c>
      <c r="K8097" s="55" t="s">
        <v>5571</v>
      </c>
      <c r="L8097">
        <f>IF(H8097="PM10-PRI",VLOOKUP(A8097,'County Emission Factors'!A$2:E$3145,5,FALSE),IF(H8097="PM10-FIL",VLOOKUP(A8097,'County Emission Factors'!A$2:E$3145,5,FALSE),VLOOKUP(A8097,'County Emission Factors'!A$2:F$3145,6,FALSE)))</f>
        <v>2.3920433085735875E-2</v>
      </c>
      <c r="M8097" s="56" t="s">
        <v>5572</v>
      </c>
      <c r="N8097" t="s">
        <v>5571</v>
      </c>
      <c r="O8097">
        <f t="shared" si="132"/>
        <v>4.4050486655221377</v>
      </c>
      <c r="P8097" t="s">
        <v>5572</v>
      </c>
    </row>
    <row r="8098" spans="1:16">
      <c r="A8098" s="54" t="s">
        <v>1168</v>
      </c>
      <c r="B8098" s="54" t="s">
        <v>3057</v>
      </c>
      <c r="C8098" s="54" t="s">
        <v>4967</v>
      </c>
      <c r="D8098" s="54" t="s">
        <v>2872</v>
      </c>
      <c r="E8098" s="54" t="s">
        <v>4117</v>
      </c>
      <c r="F8098" s="54" t="s">
        <v>3690</v>
      </c>
      <c r="G8098" s="54">
        <v>2311020000</v>
      </c>
      <c r="H8098" s="54" t="s">
        <v>3691</v>
      </c>
      <c r="I8098" s="54" t="s">
        <v>3692</v>
      </c>
      <c r="J8098">
        <f>VLOOKUP(A8098,'County Acres Disturbed'!$A$2:$E$3146,5,FALSE)</f>
        <v>57.877040158295571</v>
      </c>
      <c r="K8098" s="55" t="s">
        <v>5571</v>
      </c>
      <c r="L8098">
        <f>IF(H8098="PM10-PRI",VLOOKUP(A8098,'County Emission Factors'!A$2:E$3145,5,FALSE),IF(H8098="PM10-FIL",VLOOKUP(A8098,'County Emission Factors'!A$2:E$3145,5,FALSE),VLOOKUP(A8098,'County Emission Factors'!A$2:F$3145,6,FALSE)))</f>
        <v>0.33169667212220399</v>
      </c>
      <c r="M8098" s="56" t="s">
        <v>5572</v>
      </c>
      <c r="N8098" t="s">
        <v>5571</v>
      </c>
      <c r="O8098">
        <f t="shared" si="132"/>
        <v>19.197621612789799</v>
      </c>
      <c r="P8098" t="s">
        <v>5572</v>
      </c>
    </row>
    <row r="8099" spans="1:16">
      <c r="A8099" s="54" t="s">
        <v>1168</v>
      </c>
      <c r="B8099" s="54" t="s">
        <v>3057</v>
      </c>
      <c r="C8099" s="54" t="s">
        <v>4967</v>
      </c>
      <c r="D8099" s="54" t="s">
        <v>2872</v>
      </c>
      <c r="E8099" s="54" t="s">
        <v>4117</v>
      </c>
      <c r="F8099" s="54" t="s">
        <v>3690</v>
      </c>
      <c r="G8099" s="54">
        <v>2311020000</v>
      </c>
      <c r="H8099" s="54" t="s">
        <v>3693</v>
      </c>
      <c r="I8099" s="54" t="s">
        <v>3694</v>
      </c>
      <c r="J8099">
        <f>VLOOKUP(A8099,'County Acres Disturbed'!$A$2:$E$3146,5,FALSE)</f>
        <v>57.877040158295571</v>
      </c>
      <c r="K8099" s="55" t="s">
        <v>5571</v>
      </c>
      <c r="L8099">
        <f>IF(H8099="PM10-PRI",VLOOKUP(A8099,'County Emission Factors'!A$2:E$3145,5,FALSE),IF(H8099="PM10-FIL",VLOOKUP(A8099,'County Emission Factors'!A$2:E$3145,5,FALSE),VLOOKUP(A8099,'County Emission Factors'!A$2:F$3145,6,FALSE)))</f>
        <v>3.3169667212220401E-2</v>
      </c>
      <c r="M8099" s="56" t="s">
        <v>5572</v>
      </c>
      <c r="N8099" t="s">
        <v>5571</v>
      </c>
      <c r="O8099">
        <f t="shared" si="132"/>
        <v>1.9197621612789801</v>
      </c>
      <c r="P8099" t="s">
        <v>5572</v>
      </c>
    </row>
    <row r="8100" spans="1:16">
      <c r="A8100" s="54" t="s">
        <v>1168</v>
      </c>
      <c r="B8100" s="54" t="s">
        <v>3057</v>
      </c>
      <c r="C8100" s="54" t="s">
        <v>4967</v>
      </c>
      <c r="D8100" s="54" t="s">
        <v>2872</v>
      </c>
      <c r="E8100" s="54" t="s">
        <v>4117</v>
      </c>
      <c r="F8100" s="54" t="s">
        <v>3690</v>
      </c>
      <c r="G8100" s="54">
        <v>2311020000</v>
      </c>
      <c r="H8100" s="54" t="s">
        <v>3695</v>
      </c>
      <c r="I8100" s="54" t="s">
        <v>3696</v>
      </c>
      <c r="J8100">
        <f>VLOOKUP(A8100,'County Acres Disturbed'!$A$2:$E$3146,5,FALSE)</f>
        <v>57.877040158295571</v>
      </c>
      <c r="K8100" s="55" t="s">
        <v>5571</v>
      </c>
      <c r="L8100">
        <f>IF(H8100="PM10-PRI",VLOOKUP(A8100,'County Emission Factors'!A$2:E$3145,5,FALSE),IF(H8100="PM10-FIL",VLOOKUP(A8100,'County Emission Factors'!A$2:E$3145,5,FALSE),VLOOKUP(A8100,'County Emission Factors'!A$2:F$3145,6,FALSE)))</f>
        <v>0.33169667212220399</v>
      </c>
      <c r="M8100" s="56" t="s">
        <v>5572</v>
      </c>
      <c r="N8100" t="s">
        <v>5571</v>
      </c>
      <c r="O8100">
        <f t="shared" si="132"/>
        <v>19.197621612789799</v>
      </c>
      <c r="P8100" t="s">
        <v>5572</v>
      </c>
    </row>
    <row r="8101" spans="1:16">
      <c r="A8101" s="54" t="s">
        <v>1168</v>
      </c>
      <c r="B8101" s="54" t="s">
        <v>3057</v>
      </c>
      <c r="C8101" s="54" t="s">
        <v>4967</v>
      </c>
      <c r="D8101" s="54" t="s">
        <v>2872</v>
      </c>
      <c r="E8101" s="54" t="s">
        <v>4117</v>
      </c>
      <c r="F8101" s="54" t="s">
        <v>3690</v>
      </c>
      <c r="G8101" s="54">
        <v>2311020000</v>
      </c>
      <c r="H8101" s="54" t="s">
        <v>3697</v>
      </c>
      <c r="I8101" s="54" t="s">
        <v>3698</v>
      </c>
      <c r="J8101">
        <f>VLOOKUP(A8101,'County Acres Disturbed'!$A$2:$E$3146,5,FALSE)</f>
        <v>57.877040158295571</v>
      </c>
      <c r="K8101" s="55" t="s">
        <v>5571</v>
      </c>
      <c r="L8101">
        <f>IF(H8101="PM10-PRI",VLOOKUP(A8101,'County Emission Factors'!A$2:E$3145,5,FALSE),IF(H8101="PM10-FIL",VLOOKUP(A8101,'County Emission Factors'!A$2:E$3145,5,FALSE),VLOOKUP(A8101,'County Emission Factors'!A$2:F$3145,6,FALSE)))</f>
        <v>3.3169667212220401E-2</v>
      </c>
      <c r="M8101" s="56" t="s">
        <v>5572</v>
      </c>
      <c r="N8101" t="s">
        <v>5571</v>
      </c>
      <c r="O8101">
        <f t="shared" si="132"/>
        <v>1.9197621612789801</v>
      </c>
      <c r="P8101" t="s">
        <v>5572</v>
      </c>
    </row>
    <row r="8102" spans="1:16">
      <c r="A8102" s="54" t="s">
        <v>1169</v>
      </c>
      <c r="B8102" s="54" t="s">
        <v>3057</v>
      </c>
      <c r="C8102" s="54" t="s">
        <v>4967</v>
      </c>
      <c r="D8102" s="54" t="s">
        <v>2873</v>
      </c>
      <c r="E8102" s="54" t="s">
        <v>4646</v>
      </c>
      <c r="F8102" s="54" t="s">
        <v>3690</v>
      </c>
      <c r="G8102" s="54">
        <v>2311020000</v>
      </c>
      <c r="H8102" s="54" t="s">
        <v>3691</v>
      </c>
      <c r="I8102" s="54" t="s">
        <v>3692</v>
      </c>
      <c r="J8102">
        <f>VLOOKUP(A8102,'County Acres Disturbed'!$A$2:$E$3146,5,FALSE)</f>
        <v>31.805768748889708</v>
      </c>
      <c r="K8102" s="55" t="s">
        <v>5571</v>
      </c>
      <c r="L8102">
        <f>IF(H8102="PM10-PRI",VLOOKUP(A8102,'County Emission Factors'!A$2:E$3145,5,FALSE),IF(H8102="PM10-FIL",VLOOKUP(A8102,'County Emission Factors'!A$2:E$3145,5,FALSE),VLOOKUP(A8102,'County Emission Factors'!A$2:F$3145,6,FALSE)))</f>
        <v>0.33169667212220405</v>
      </c>
      <c r="M8102" s="56" t="s">
        <v>5572</v>
      </c>
      <c r="N8102" t="s">
        <v>5571</v>
      </c>
      <c r="O8102">
        <f t="shared" si="132"/>
        <v>10.549867648295114</v>
      </c>
      <c r="P8102" t="s">
        <v>5572</v>
      </c>
    </row>
    <row r="8103" spans="1:16">
      <c r="A8103" s="54" t="s">
        <v>1169</v>
      </c>
      <c r="B8103" s="54" t="s">
        <v>3057</v>
      </c>
      <c r="C8103" s="54" t="s">
        <v>4967</v>
      </c>
      <c r="D8103" s="54" t="s">
        <v>2873</v>
      </c>
      <c r="E8103" s="54" t="s">
        <v>4646</v>
      </c>
      <c r="F8103" s="54" t="s">
        <v>3690</v>
      </c>
      <c r="G8103" s="54">
        <v>2311020000</v>
      </c>
      <c r="H8103" s="54" t="s">
        <v>3693</v>
      </c>
      <c r="I8103" s="54" t="s">
        <v>3694</v>
      </c>
      <c r="J8103">
        <f>VLOOKUP(A8103,'County Acres Disturbed'!$A$2:$E$3146,5,FALSE)</f>
        <v>31.805768748889708</v>
      </c>
      <c r="K8103" s="55" t="s">
        <v>5571</v>
      </c>
      <c r="L8103">
        <f>IF(H8103="PM10-PRI",VLOOKUP(A8103,'County Emission Factors'!A$2:E$3145,5,FALSE),IF(H8103="PM10-FIL",VLOOKUP(A8103,'County Emission Factors'!A$2:E$3145,5,FALSE),VLOOKUP(A8103,'County Emission Factors'!A$2:F$3145,6,FALSE)))</f>
        <v>3.3169667212220408E-2</v>
      </c>
      <c r="M8103" s="56" t="s">
        <v>5572</v>
      </c>
      <c r="N8103" t="s">
        <v>5571</v>
      </c>
      <c r="O8103">
        <f t="shared" si="132"/>
        <v>1.0549867648295115</v>
      </c>
      <c r="P8103" t="s">
        <v>5572</v>
      </c>
    </row>
    <row r="8104" spans="1:16">
      <c r="A8104" s="54" t="s">
        <v>1169</v>
      </c>
      <c r="B8104" s="54" t="s">
        <v>3057</v>
      </c>
      <c r="C8104" s="54" t="s">
        <v>4967</v>
      </c>
      <c r="D8104" s="54" t="s">
        <v>2873</v>
      </c>
      <c r="E8104" s="54" t="s">
        <v>4646</v>
      </c>
      <c r="F8104" s="54" t="s">
        <v>3690</v>
      </c>
      <c r="G8104" s="54">
        <v>2311020000</v>
      </c>
      <c r="H8104" s="54" t="s">
        <v>3695</v>
      </c>
      <c r="I8104" s="54" t="s">
        <v>3696</v>
      </c>
      <c r="J8104">
        <f>VLOOKUP(A8104,'County Acres Disturbed'!$A$2:$E$3146,5,FALSE)</f>
        <v>31.805768748889708</v>
      </c>
      <c r="K8104" s="55" t="s">
        <v>5571</v>
      </c>
      <c r="L8104">
        <f>IF(H8104="PM10-PRI",VLOOKUP(A8104,'County Emission Factors'!A$2:E$3145,5,FALSE),IF(H8104="PM10-FIL",VLOOKUP(A8104,'County Emission Factors'!A$2:E$3145,5,FALSE),VLOOKUP(A8104,'County Emission Factors'!A$2:F$3145,6,FALSE)))</f>
        <v>0.33169667212220405</v>
      </c>
      <c r="M8104" s="56" t="s">
        <v>5572</v>
      </c>
      <c r="N8104" t="s">
        <v>5571</v>
      </c>
      <c r="O8104">
        <f t="shared" si="132"/>
        <v>10.549867648295114</v>
      </c>
      <c r="P8104" t="s">
        <v>5572</v>
      </c>
    </row>
    <row r="8105" spans="1:16">
      <c r="A8105" s="54" t="s">
        <v>1169</v>
      </c>
      <c r="B8105" s="54" t="s">
        <v>3057</v>
      </c>
      <c r="C8105" s="54" t="s">
        <v>4967</v>
      </c>
      <c r="D8105" s="54" t="s">
        <v>2873</v>
      </c>
      <c r="E8105" s="54" t="s">
        <v>4646</v>
      </c>
      <c r="F8105" s="54" t="s">
        <v>3690</v>
      </c>
      <c r="G8105" s="54">
        <v>2311020000</v>
      </c>
      <c r="H8105" s="54" t="s">
        <v>3697</v>
      </c>
      <c r="I8105" s="54" t="s">
        <v>3698</v>
      </c>
      <c r="J8105">
        <f>VLOOKUP(A8105,'County Acres Disturbed'!$A$2:$E$3146,5,FALSE)</f>
        <v>31.805768748889708</v>
      </c>
      <c r="K8105" s="55" t="s">
        <v>5571</v>
      </c>
      <c r="L8105">
        <f>IF(H8105="PM10-PRI",VLOOKUP(A8105,'County Emission Factors'!A$2:E$3145,5,FALSE),IF(H8105="PM10-FIL",VLOOKUP(A8105,'County Emission Factors'!A$2:E$3145,5,FALSE),VLOOKUP(A8105,'County Emission Factors'!A$2:F$3145,6,FALSE)))</f>
        <v>3.3169667212220408E-2</v>
      </c>
      <c r="M8105" s="56" t="s">
        <v>5572</v>
      </c>
      <c r="N8105" t="s">
        <v>5571</v>
      </c>
      <c r="O8105">
        <f t="shared" si="132"/>
        <v>1.0549867648295115</v>
      </c>
      <c r="P8105" t="s">
        <v>5572</v>
      </c>
    </row>
    <row r="8106" spans="1:16">
      <c r="A8106" s="54" t="s">
        <v>1170</v>
      </c>
      <c r="B8106" s="54" t="s">
        <v>3057</v>
      </c>
      <c r="C8106" s="54" t="s">
        <v>4967</v>
      </c>
      <c r="D8106" s="54" t="s">
        <v>2874</v>
      </c>
      <c r="E8106" s="54" t="s">
        <v>4989</v>
      </c>
      <c r="F8106" s="54" t="s">
        <v>3690</v>
      </c>
      <c r="G8106" s="54">
        <v>2311020000</v>
      </c>
      <c r="H8106" s="54" t="s">
        <v>3691</v>
      </c>
      <c r="I8106" s="54" t="s">
        <v>3692</v>
      </c>
      <c r="J8106">
        <f>VLOOKUP(A8106,'County Acres Disturbed'!$A$2:$E$3146,5,FALSE)</f>
        <v>31.805768748889708</v>
      </c>
      <c r="K8106" s="55" t="s">
        <v>5571</v>
      </c>
      <c r="L8106">
        <f>IF(H8106="PM10-PRI",VLOOKUP(A8106,'County Emission Factors'!A$2:E$3145,5,FALSE),IF(H8106="PM10-FIL",VLOOKUP(A8106,'County Emission Factors'!A$2:E$3145,5,FALSE),VLOOKUP(A8106,'County Emission Factors'!A$2:F$3145,6,FALSE)))</f>
        <v>0.23920433085735873</v>
      </c>
      <c r="M8106" s="56" t="s">
        <v>5572</v>
      </c>
      <c r="N8106" t="s">
        <v>5571</v>
      </c>
      <c r="O8106">
        <f t="shared" si="132"/>
        <v>7.6080776309820548</v>
      </c>
      <c r="P8106" t="s">
        <v>5572</v>
      </c>
    </row>
    <row r="8107" spans="1:16">
      <c r="A8107" s="54" t="s">
        <v>1170</v>
      </c>
      <c r="B8107" s="54" t="s">
        <v>3057</v>
      </c>
      <c r="C8107" s="54" t="s">
        <v>4967</v>
      </c>
      <c r="D8107" s="54" t="s">
        <v>2874</v>
      </c>
      <c r="E8107" s="54" t="s">
        <v>4989</v>
      </c>
      <c r="F8107" s="54" t="s">
        <v>3690</v>
      </c>
      <c r="G8107" s="54">
        <v>2311020000</v>
      </c>
      <c r="H8107" s="54" t="s">
        <v>3693</v>
      </c>
      <c r="I8107" s="54" t="s">
        <v>3694</v>
      </c>
      <c r="J8107">
        <f>VLOOKUP(A8107,'County Acres Disturbed'!$A$2:$E$3146,5,FALSE)</f>
        <v>31.805768748889708</v>
      </c>
      <c r="K8107" s="55" t="s">
        <v>5571</v>
      </c>
      <c r="L8107">
        <f>IF(H8107="PM10-PRI",VLOOKUP(A8107,'County Emission Factors'!A$2:E$3145,5,FALSE),IF(H8107="PM10-FIL",VLOOKUP(A8107,'County Emission Factors'!A$2:E$3145,5,FALSE),VLOOKUP(A8107,'County Emission Factors'!A$2:F$3145,6,FALSE)))</f>
        <v>2.3920433085735875E-2</v>
      </c>
      <c r="M8107" s="56" t="s">
        <v>5572</v>
      </c>
      <c r="N8107" t="s">
        <v>5571</v>
      </c>
      <c r="O8107">
        <f t="shared" si="132"/>
        <v>0.76080776309820553</v>
      </c>
      <c r="P8107" t="s">
        <v>5572</v>
      </c>
    </row>
    <row r="8108" spans="1:16">
      <c r="A8108" s="54" t="s">
        <v>1170</v>
      </c>
      <c r="B8108" s="54" t="s">
        <v>3057</v>
      </c>
      <c r="C8108" s="54" t="s">
        <v>4967</v>
      </c>
      <c r="D8108" s="54" t="s">
        <v>2874</v>
      </c>
      <c r="E8108" s="54" t="s">
        <v>4989</v>
      </c>
      <c r="F8108" s="54" t="s">
        <v>3690</v>
      </c>
      <c r="G8108" s="54">
        <v>2311020000</v>
      </c>
      <c r="H8108" s="54" t="s">
        <v>3695</v>
      </c>
      <c r="I8108" s="54" t="s">
        <v>3696</v>
      </c>
      <c r="J8108">
        <f>VLOOKUP(A8108,'County Acres Disturbed'!$A$2:$E$3146,5,FALSE)</f>
        <v>31.805768748889708</v>
      </c>
      <c r="K8108" s="55" t="s">
        <v>5571</v>
      </c>
      <c r="L8108">
        <f>IF(H8108="PM10-PRI",VLOOKUP(A8108,'County Emission Factors'!A$2:E$3145,5,FALSE),IF(H8108="PM10-FIL",VLOOKUP(A8108,'County Emission Factors'!A$2:E$3145,5,FALSE),VLOOKUP(A8108,'County Emission Factors'!A$2:F$3145,6,FALSE)))</f>
        <v>0.23920433085735873</v>
      </c>
      <c r="M8108" s="56" t="s">
        <v>5572</v>
      </c>
      <c r="N8108" t="s">
        <v>5571</v>
      </c>
      <c r="O8108">
        <f t="shared" si="132"/>
        <v>7.6080776309820548</v>
      </c>
      <c r="P8108" t="s">
        <v>5572</v>
      </c>
    </row>
    <row r="8109" spans="1:16">
      <c r="A8109" s="54" t="s">
        <v>1170</v>
      </c>
      <c r="B8109" s="54" t="s">
        <v>3057</v>
      </c>
      <c r="C8109" s="54" t="s">
        <v>4967</v>
      </c>
      <c r="D8109" s="54" t="s">
        <v>2874</v>
      </c>
      <c r="E8109" s="54" t="s">
        <v>4989</v>
      </c>
      <c r="F8109" s="54" t="s">
        <v>3690</v>
      </c>
      <c r="G8109" s="54">
        <v>2311020000</v>
      </c>
      <c r="H8109" s="54" t="s">
        <v>3697</v>
      </c>
      <c r="I8109" s="54" t="s">
        <v>3698</v>
      </c>
      <c r="J8109">
        <f>VLOOKUP(A8109,'County Acres Disturbed'!$A$2:$E$3146,5,FALSE)</f>
        <v>31.805768748889708</v>
      </c>
      <c r="K8109" s="55" t="s">
        <v>5571</v>
      </c>
      <c r="L8109">
        <f>IF(H8109="PM10-PRI",VLOOKUP(A8109,'County Emission Factors'!A$2:E$3145,5,FALSE),IF(H8109="PM10-FIL",VLOOKUP(A8109,'County Emission Factors'!A$2:E$3145,5,FALSE),VLOOKUP(A8109,'County Emission Factors'!A$2:F$3145,6,FALSE)))</f>
        <v>2.3920433085735875E-2</v>
      </c>
      <c r="M8109" s="56" t="s">
        <v>5572</v>
      </c>
      <c r="N8109" t="s">
        <v>5571</v>
      </c>
      <c r="O8109">
        <f t="shared" si="132"/>
        <v>0.76080776309820553</v>
      </c>
      <c r="P8109" t="s">
        <v>5572</v>
      </c>
    </row>
    <row r="8110" spans="1:16">
      <c r="A8110" s="54" t="s">
        <v>1171</v>
      </c>
      <c r="B8110" s="54" t="s">
        <v>3057</v>
      </c>
      <c r="C8110" s="54" t="s">
        <v>4967</v>
      </c>
      <c r="D8110" s="54" t="s">
        <v>2875</v>
      </c>
      <c r="E8110" s="54" t="s">
        <v>4649</v>
      </c>
      <c r="F8110" s="54" t="s">
        <v>3690</v>
      </c>
      <c r="G8110" s="54">
        <v>2311020000</v>
      </c>
      <c r="H8110" s="54" t="s">
        <v>3691</v>
      </c>
      <c r="I8110" s="54" t="s">
        <v>3692</v>
      </c>
      <c r="J8110">
        <f>VLOOKUP(A8110,'County Acres Disturbed'!$A$2:$E$3146,5,FALSE)</f>
        <v>31.805768748889708</v>
      </c>
      <c r="K8110" s="55" t="s">
        <v>5571</v>
      </c>
      <c r="L8110">
        <f>IF(H8110="PM10-PRI",VLOOKUP(A8110,'County Emission Factors'!A$2:E$3145,5,FALSE),IF(H8110="PM10-FIL",VLOOKUP(A8110,'County Emission Factors'!A$2:E$3145,5,FALSE),VLOOKUP(A8110,'County Emission Factors'!A$2:F$3145,6,FALSE)))</f>
        <v>0.33169667212220411</v>
      </c>
      <c r="M8110" s="56" t="s">
        <v>5572</v>
      </c>
      <c r="N8110" t="s">
        <v>5571</v>
      </c>
      <c r="O8110">
        <f t="shared" si="132"/>
        <v>10.549867648295116</v>
      </c>
      <c r="P8110" t="s">
        <v>5572</v>
      </c>
    </row>
    <row r="8111" spans="1:16">
      <c r="A8111" s="54" t="s">
        <v>1171</v>
      </c>
      <c r="B8111" s="54" t="s">
        <v>3057</v>
      </c>
      <c r="C8111" s="54" t="s">
        <v>4967</v>
      </c>
      <c r="D8111" s="54" t="s">
        <v>2875</v>
      </c>
      <c r="E8111" s="54" t="s">
        <v>4649</v>
      </c>
      <c r="F8111" s="54" t="s">
        <v>3690</v>
      </c>
      <c r="G8111" s="54">
        <v>2311020000</v>
      </c>
      <c r="H8111" s="54" t="s">
        <v>3693</v>
      </c>
      <c r="I8111" s="54" t="s">
        <v>3694</v>
      </c>
      <c r="J8111">
        <f>VLOOKUP(A8111,'County Acres Disturbed'!$A$2:$E$3146,5,FALSE)</f>
        <v>31.805768748889708</v>
      </c>
      <c r="K8111" s="55" t="s">
        <v>5571</v>
      </c>
      <c r="L8111">
        <f>IF(H8111="PM10-PRI",VLOOKUP(A8111,'County Emission Factors'!A$2:E$3145,5,FALSE),IF(H8111="PM10-FIL",VLOOKUP(A8111,'County Emission Factors'!A$2:E$3145,5,FALSE),VLOOKUP(A8111,'County Emission Factors'!A$2:F$3145,6,FALSE)))</f>
        <v>3.3169667212220415E-2</v>
      </c>
      <c r="M8111" s="56" t="s">
        <v>5572</v>
      </c>
      <c r="N8111" t="s">
        <v>5571</v>
      </c>
      <c r="O8111">
        <f t="shared" si="132"/>
        <v>1.0549867648295117</v>
      </c>
      <c r="P8111" t="s">
        <v>5572</v>
      </c>
    </row>
    <row r="8112" spans="1:16">
      <c r="A8112" s="54" t="s">
        <v>1171</v>
      </c>
      <c r="B8112" s="54" t="s">
        <v>3057</v>
      </c>
      <c r="C8112" s="54" t="s">
        <v>4967</v>
      </c>
      <c r="D8112" s="54" t="s">
        <v>2875</v>
      </c>
      <c r="E8112" s="54" t="s">
        <v>4649</v>
      </c>
      <c r="F8112" s="54" t="s">
        <v>3690</v>
      </c>
      <c r="G8112" s="54">
        <v>2311020000</v>
      </c>
      <c r="H8112" s="54" t="s">
        <v>3695</v>
      </c>
      <c r="I8112" s="54" t="s">
        <v>3696</v>
      </c>
      <c r="J8112">
        <f>VLOOKUP(A8112,'County Acres Disturbed'!$A$2:$E$3146,5,FALSE)</f>
        <v>31.805768748889708</v>
      </c>
      <c r="K8112" s="55" t="s">
        <v>5571</v>
      </c>
      <c r="L8112">
        <f>IF(H8112="PM10-PRI",VLOOKUP(A8112,'County Emission Factors'!A$2:E$3145,5,FALSE),IF(H8112="PM10-FIL",VLOOKUP(A8112,'County Emission Factors'!A$2:E$3145,5,FALSE),VLOOKUP(A8112,'County Emission Factors'!A$2:F$3145,6,FALSE)))</f>
        <v>0.33169667212220411</v>
      </c>
      <c r="M8112" s="56" t="s">
        <v>5572</v>
      </c>
      <c r="N8112" t="s">
        <v>5571</v>
      </c>
      <c r="O8112">
        <f t="shared" si="132"/>
        <v>10.549867648295116</v>
      </c>
      <c r="P8112" t="s">
        <v>5572</v>
      </c>
    </row>
    <row r="8113" spans="1:16">
      <c r="A8113" s="54" t="s">
        <v>1171</v>
      </c>
      <c r="B8113" s="54" t="s">
        <v>3057</v>
      </c>
      <c r="C8113" s="54" t="s">
        <v>4967</v>
      </c>
      <c r="D8113" s="54" t="s">
        <v>2875</v>
      </c>
      <c r="E8113" s="54" t="s">
        <v>4649</v>
      </c>
      <c r="F8113" s="54" t="s">
        <v>3690</v>
      </c>
      <c r="G8113" s="54">
        <v>2311020000</v>
      </c>
      <c r="H8113" s="54" t="s">
        <v>3697</v>
      </c>
      <c r="I8113" s="54" t="s">
        <v>3698</v>
      </c>
      <c r="J8113">
        <f>VLOOKUP(A8113,'County Acres Disturbed'!$A$2:$E$3146,5,FALSE)</f>
        <v>31.805768748889708</v>
      </c>
      <c r="K8113" s="55" t="s">
        <v>5571</v>
      </c>
      <c r="L8113">
        <f>IF(H8113="PM10-PRI",VLOOKUP(A8113,'County Emission Factors'!A$2:E$3145,5,FALSE),IF(H8113="PM10-FIL",VLOOKUP(A8113,'County Emission Factors'!A$2:E$3145,5,FALSE),VLOOKUP(A8113,'County Emission Factors'!A$2:F$3145,6,FALSE)))</f>
        <v>3.3169667212220415E-2</v>
      </c>
      <c r="M8113" s="56" t="s">
        <v>5572</v>
      </c>
      <c r="N8113" t="s">
        <v>5571</v>
      </c>
      <c r="O8113">
        <f t="shared" si="132"/>
        <v>1.0549867648295117</v>
      </c>
      <c r="P8113" t="s">
        <v>5572</v>
      </c>
    </row>
    <row r="8114" spans="1:16">
      <c r="A8114" s="54" t="s">
        <v>1172</v>
      </c>
      <c r="B8114" s="54" t="s">
        <v>3057</v>
      </c>
      <c r="C8114" s="54" t="s">
        <v>4967</v>
      </c>
      <c r="D8114" s="54" t="s">
        <v>2876</v>
      </c>
      <c r="E8114" s="54" t="s">
        <v>4229</v>
      </c>
      <c r="F8114" s="54" t="s">
        <v>3690</v>
      </c>
      <c r="G8114" s="54">
        <v>2311020000</v>
      </c>
      <c r="H8114" s="54" t="s">
        <v>3691</v>
      </c>
      <c r="I8114" s="54" t="s">
        <v>3692</v>
      </c>
      <c r="J8114">
        <f>VLOOKUP(A8114,'County Acres Disturbed'!$A$2:$E$3146,5,FALSE)</f>
        <v>668.21673637304889</v>
      </c>
      <c r="K8114" s="55" t="s">
        <v>5571</v>
      </c>
      <c r="L8114">
        <f>IF(H8114="PM10-PRI",VLOOKUP(A8114,'County Emission Factors'!A$2:E$3145,5,FALSE),IF(H8114="PM10-FIL",VLOOKUP(A8114,'County Emission Factors'!A$2:E$3145,5,FALSE),VLOOKUP(A8114,'County Emission Factors'!A$2:F$3145,6,FALSE)))</f>
        <v>0.23920433085735873</v>
      </c>
      <c r="M8114" s="56" t="s">
        <v>5572</v>
      </c>
      <c r="N8114" t="s">
        <v>5571</v>
      </c>
      <c r="O8114">
        <f t="shared" si="132"/>
        <v>159.84033729180325</v>
      </c>
      <c r="P8114" t="s">
        <v>5572</v>
      </c>
    </row>
    <row r="8115" spans="1:16">
      <c r="A8115" s="54" t="s">
        <v>1172</v>
      </c>
      <c r="B8115" s="54" t="s">
        <v>3057</v>
      </c>
      <c r="C8115" s="54" t="s">
        <v>4967</v>
      </c>
      <c r="D8115" s="54" t="s">
        <v>2876</v>
      </c>
      <c r="E8115" s="54" t="s">
        <v>4229</v>
      </c>
      <c r="F8115" s="54" t="s">
        <v>3690</v>
      </c>
      <c r="G8115" s="54">
        <v>2311020000</v>
      </c>
      <c r="H8115" s="54" t="s">
        <v>3693</v>
      </c>
      <c r="I8115" s="54" t="s">
        <v>3694</v>
      </c>
      <c r="J8115">
        <f>VLOOKUP(A8115,'County Acres Disturbed'!$A$2:$E$3146,5,FALSE)</f>
        <v>668.21673637304889</v>
      </c>
      <c r="K8115" s="55" t="s">
        <v>5571</v>
      </c>
      <c r="L8115">
        <f>IF(H8115="PM10-PRI",VLOOKUP(A8115,'County Emission Factors'!A$2:E$3145,5,FALSE),IF(H8115="PM10-FIL",VLOOKUP(A8115,'County Emission Factors'!A$2:E$3145,5,FALSE),VLOOKUP(A8115,'County Emission Factors'!A$2:F$3145,6,FALSE)))</f>
        <v>2.3920433085735875E-2</v>
      </c>
      <c r="M8115" s="56" t="s">
        <v>5572</v>
      </c>
      <c r="N8115" t="s">
        <v>5571</v>
      </c>
      <c r="O8115">
        <f t="shared" si="132"/>
        <v>15.984033729180325</v>
      </c>
      <c r="P8115" t="s">
        <v>5572</v>
      </c>
    </row>
    <row r="8116" spans="1:16">
      <c r="A8116" s="54" t="s">
        <v>1172</v>
      </c>
      <c r="B8116" s="54" t="s">
        <v>3057</v>
      </c>
      <c r="C8116" s="54" t="s">
        <v>4967</v>
      </c>
      <c r="D8116" s="54" t="s">
        <v>2876</v>
      </c>
      <c r="E8116" s="54" t="s">
        <v>4229</v>
      </c>
      <c r="F8116" s="54" t="s">
        <v>3690</v>
      </c>
      <c r="G8116" s="54">
        <v>2311020000</v>
      </c>
      <c r="H8116" s="54" t="s">
        <v>3695</v>
      </c>
      <c r="I8116" s="54" t="s">
        <v>3696</v>
      </c>
      <c r="J8116">
        <f>VLOOKUP(A8116,'County Acres Disturbed'!$A$2:$E$3146,5,FALSE)</f>
        <v>668.21673637304889</v>
      </c>
      <c r="K8116" s="55" t="s">
        <v>5571</v>
      </c>
      <c r="L8116">
        <f>IF(H8116="PM10-PRI",VLOOKUP(A8116,'County Emission Factors'!A$2:E$3145,5,FALSE),IF(H8116="PM10-FIL",VLOOKUP(A8116,'County Emission Factors'!A$2:E$3145,5,FALSE),VLOOKUP(A8116,'County Emission Factors'!A$2:F$3145,6,FALSE)))</f>
        <v>0.23920433085735873</v>
      </c>
      <c r="M8116" s="56" t="s">
        <v>5572</v>
      </c>
      <c r="N8116" t="s">
        <v>5571</v>
      </c>
      <c r="O8116">
        <f t="shared" si="132"/>
        <v>159.84033729180325</v>
      </c>
      <c r="P8116" t="s">
        <v>5572</v>
      </c>
    </row>
    <row r="8117" spans="1:16">
      <c r="A8117" s="54" t="s">
        <v>1172</v>
      </c>
      <c r="B8117" s="54" t="s">
        <v>3057</v>
      </c>
      <c r="C8117" s="54" t="s">
        <v>4967</v>
      </c>
      <c r="D8117" s="54" t="s">
        <v>2876</v>
      </c>
      <c r="E8117" s="54" t="s">
        <v>4229</v>
      </c>
      <c r="F8117" s="54" t="s">
        <v>3690</v>
      </c>
      <c r="G8117" s="54">
        <v>2311020000</v>
      </c>
      <c r="H8117" s="54" t="s">
        <v>3697</v>
      </c>
      <c r="I8117" s="54" t="s">
        <v>3698</v>
      </c>
      <c r="J8117">
        <f>VLOOKUP(A8117,'County Acres Disturbed'!$A$2:$E$3146,5,FALSE)</f>
        <v>668.21673637304889</v>
      </c>
      <c r="K8117" s="55" t="s">
        <v>5571</v>
      </c>
      <c r="L8117">
        <f>IF(H8117="PM10-PRI",VLOOKUP(A8117,'County Emission Factors'!A$2:E$3145,5,FALSE),IF(H8117="PM10-FIL",VLOOKUP(A8117,'County Emission Factors'!A$2:E$3145,5,FALSE),VLOOKUP(A8117,'County Emission Factors'!A$2:F$3145,6,FALSE)))</f>
        <v>2.3920433085735875E-2</v>
      </c>
      <c r="M8117" s="56" t="s">
        <v>5572</v>
      </c>
      <c r="N8117" t="s">
        <v>5571</v>
      </c>
      <c r="O8117">
        <f t="shared" si="132"/>
        <v>15.984033729180325</v>
      </c>
      <c r="P8117" t="s">
        <v>5572</v>
      </c>
    </row>
    <row r="8118" spans="1:16">
      <c r="A8118" s="54" t="s">
        <v>1173</v>
      </c>
      <c r="B8118" s="54" t="s">
        <v>3057</v>
      </c>
      <c r="C8118" s="54" t="s">
        <v>4967</v>
      </c>
      <c r="D8118" s="54" t="s">
        <v>2877</v>
      </c>
      <c r="E8118" s="54" t="s">
        <v>4990</v>
      </c>
      <c r="F8118" s="54" t="s">
        <v>3690</v>
      </c>
      <c r="G8118" s="54">
        <v>2311020000</v>
      </c>
      <c r="H8118" s="54" t="s">
        <v>3691</v>
      </c>
      <c r="I8118" s="54" t="s">
        <v>3692</v>
      </c>
      <c r="J8118">
        <f>VLOOKUP(A8118,'County Acres Disturbed'!$A$2:$E$3146,5,FALSE)</f>
        <v>157.84647315898792</v>
      </c>
      <c r="K8118" s="55" t="s">
        <v>5571</v>
      </c>
      <c r="L8118">
        <f>IF(H8118="PM10-PRI",VLOOKUP(A8118,'County Emission Factors'!A$2:E$3145,5,FALSE),IF(H8118="PM10-FIL",VLOOKUP(A8118,'County Emission Factors'!A$2:E$3145,5,FALSE),VLOOKUP(A8118,'County Emission Factors'!A$2:F$3145,6,FALSE)))</f>
        <v>0.33169667212220411</v>
      </c>
      <c r="M8118" s="56" t="s">
        <v>5572</v>
      </c>
      <c r="N8118" t="s">
        <v>5571</v>
      </c>
      <c r="O8118">
        <f t="shared" si="132"/>
        <v>52.357149853063106</v>
      </c>
      <c r="P8118" t="s">
        <v>5572</v>
      </c>
    </row>
    <row r="8119" spans="1:16">
      <c r="A8119" s="54" t="s">
        <v>1173</v>
      </c>
      <c r="B8119" s="54" t="s">
        <v>3057</v>
      </c>
      <c r="C8119" s="54" t="s">
        <v>4967</v>
      </c>
      <c r="D8119" s="54" t="s">
        <v>2877</v>
      </c>
      <c r="E8119" s="54" t="s">
        <v>4990</v>
      </c>
      <c r="F8119" s="54" t="s">
        <v>3690</v>
      </c>
      <c r="G8119" s="54">
        <v>2311020000</v>
      </c>
      <c r="H8119" s="54" t="s">
        <v>3693</v>
      </c>
      <c r="I8119" s="54" t="s">
        <v>3694</v>
      </c>
      <c r="J8119">
        <f>VLOOKUP(A8119,'County Acres Disturbed'!$A$2:$E$3146,5,FALSE)</f>
        <v>157.84647315898792</v>
      </c>
      <c r="K8119" s="55" t="s">
        <v>5571</v>
      </c>
      <c r="L8119">
        <f>IF(H8119="PM10-PRI",VLOOKUP(A8119,'County Emission Factors'!A$2:E$3145,5,FALSE),IF(H8119="PM10-FIL",VLOOKUP(A8119,'County Emission Factors'!A$2:E$3145,5,FALSE),VLOOKUP(A8119,'County Emission Factors'!A$2:F$3145,6,FALSE)))</f>
        <v>3.3169667212220415E-2</v>
      </c>
      <c r="M8119" s="56" t="s">
        <v>5572</v>
      </c>
      <c r="N8119" t="s">
        <v>5571</v>
      </c>
      <c r="O8119">
        <f t="shared" si="132"/>
        <v>5.235714985306311</v>
      </c>
      <c r="P8119" t="s">
        <v>5572</v>
      </c>
    </row>
    <row r="8120" spans="1:16">
      <c r="A8120" s="54" t="s">
        <v>1173</v>
      </c>
      <c r="B8120" s="54" t="s">
        <v>3057</v>
      </c>
      <c r="C8120" s="54" t="s">
        <v>4967</v>
      </c>
      <c r="D8120" s="54" t="s">
        <v>2877</v>
      </c>
      <c r="E8120" s="54" t="s">
        <v>4990</v>
      </c>
      <c r="F8120" s="54" t="s">
        <v>3690</v>
      </c>
      <c r="G8120" s="54">
        <v>2311020000</v>
      </c>
      <c r="H8120" s="54" t="s">
        <v>3695</v>
      </c>
      <c r="I8120" s="54" t="s">
        <v>3696</v>
      </c>
      <c r="J8120">
        <f>VLOOKUP(A8120,'County Acres Disturbed'!$A$2:$E$3146,5,FALSE)</f>
        <v>157.84647315898792</v>
      </c>
      <c r="K8120" s="55" t="s">
        <v>5571</v>
      </c>
      <c r="L8120">
        <f>IF(H8120="PM10-PRI",VLOOKUP(A8120,'County Emission Factors'!A$2:E$3145,5,FALSE),IF(H8120="PM10-FIL",VLOOKUP(A8120,'County Emission Factors'!A$2:E$3145,5,FALSE),VLOOKUP(A8120,'County Emission Factors'!A$2:F$3145,6,FALSE)))</f>
        <v>0.33169667212220411</v>
      </c>
      <c r="M8120" s="56" t="s">
        <v>5572</v>
      </c>
      <c r="N8120" t="s">
        <v>5571</v>
      </c>
      <c r="O8120">
        <f t="shared" si="132"/>
        <v>52.357149853063106</v>
      </c>
      <c r="P8120" t="s">
        <v>5572</v>
      </c>
    </row>
    <row r="8121" spans="1:16">
      <c r="A8121" s="54" t="s">
        <v>1173</v>
      </c>
      <c r="B8121" s="54" t="s">
        <v>3057</v>
      </c>
      <c r="C8121" s="54" t="s">
        <v>4967</v>
      </c>
      <c r="D8121" s="54" t="s">
        <v>2877</v>
      </c>
      <c r="E8121" s="54" t="s">
        <v>4990</v>
      </c>
      <c r="F8121" s="54" t="s">
        <v>3690</v>
      </c>
      <c r="G8121" s="54">
        <v>2311020000</v>
      </c>
      <c r="H8121" s="54" t="s">
        <v>3697</v>
      </c>
      <c r="I8121" s="54" t="s">
        <v>3698</v>
      </c>
      <c r="J8121">
        <f>VLOOKUP(A8121,'County Acres Disturbed'!$A$2:$E$3146,5,FALSE)</f>
        <v>157.84647315898792</v>
      </c>
      <c r="K8121" s="55" t="s">
        <v>5571</v>
      </c>
      <c r="L8121">
        <f>IF(H8121="PM10-PRI",VLOOKUP(A8121,'County Emission Factors'!A$2:E$3145,5,FALSE),IF(H8121="PM10-FIL",VLOOKUP(A8121,'County Emission Factors'!A$2:E$3145,5,FALSE),VLOOKUP(A8121,'County Emission Factors'!A$2:F$3145,6,FALSE)))</f>
        <v>3.3169667212220415E-2</v>
      </c>
      <c r="M8121" s="56" t="s">
        <v>5572</v>
      </c>
      <c r="N8121" t="s">
        <v>5571</v>
      </c>
      <c r="O8121">
        <f t="shared" si="132"/>
        <v>5.235714985306311</v>
      </c>
      <c r="P8121" t="s">
        <v>5572</v>
      </c>
    </row>
    <row r="8122" spans="1:16">
      <c r="A8122" s="54" t="s">
        <v>2579</v>
      </c>
      <c r="B8122" s="54" t="s">
        <v>3057</v>
      </c>
      <c r="C8122" s="54" t="s">
        <v>4967</v>
      </c>
      <c r="D8122" s="54" t="s">
        <v>2878</v>
      </c>
      <c r="E8122" s="54" t="s">
        <v>4991</v>
      </c>
      <c r="F8122" s="54" t="s">
        <v>3690</v>
      </c>
      <c r="G8122" s="54">
        <v>2311020000</v>
      </c>
      <c r="H8122" s="54" t="s">
        <v>3691</v>
      </c>
      <c r="I8122" s="54" t="s">
        <v>3692</v>
      </c>
      <c r="J8122">
        <f>VLOOKUP(A8122,'County Acres Disturbed'!$A$2:$E$3146,5,FALSE)</f>
        <v>31.805768748889708</v>
      </c>
      <c r="K8122" s="55" t="s">
        <v>5571</v>
      </c>
      <c r="L8122">
        <f>IF(H8122="PM10-PRI",VLOOKUP(A8122,'County Emission Factors'!A$2:E$3145,5,FALSE),IF(H8122="PM10-FIL",VLOOKUP(A8122,'County Emission Factors'!A$2:E$3145,5,FALSE),VLOOKUP(A8122,'County Emission Factors'!A$2:F$3145,6,FALSE)))</f>
        <v>0.33169667212220388</v>
      </c>
      <c r="M8122" s="56" t="s">
        <v>5572</v>
      </c>
      <c r="N8122" t="s">
        <v>5571</v>
      </c>
      <c r="O8122">
        <f t="shared" si="132"/>
        <v>10.549867648295109</v>
      </c>
      <c r="P8122" t="s">
        <v>5572</v>
      </c>
    </row>
    <row r="8123" spans="1:16">
      <c r="A8123" s="54" t="s">
        <v>2579</v>
      </c>
      <c r="B8123" s="54" t="s">
        <v>3057</v>
      </c>
      <c r="C8123" s="54" t="s">
        <v>4967</v>
      </c>
      <c r="D8123" s="54" t="s">
        <v>2878</v>
      </c>
      <c r="E8123" s="54" t="s">
        <v>4991</v>
      </c>
      <c r="F8123" s="54" t="s">
        <v>3690</v>
      </c>
      <c r="G8123" s="54">
        <v>2311020000</v>
      </c>
      <c r="H8123" s="54" t="s">
        <v>3693</v>
      </c>
      <c r="I8123" s="54" t="s">
        <v>3694</v>
      </c>
      <c r="J8123">
        <f>VLOOKUP(A8123,'County Acres Disturbed'!$A$2:$E$3146,5,FALSE)</f>
        <v>31.805768748889708</v>
      </c>
      <c r="K8123" s="55" t="s">
        <v>5571</v>
      </c>
      <c r="L8123">
        <f>IF(H8123="PM10-PRI",VLOOKUP(A8123,'County Emission Factors'!A$2:E$3145,5,FALSE),IF(H8123="PM10-FIL",VLOOKUP(A8123,'County Emission Factors'!A$2:E$3145,5,FALSE),VLOOKUP(A8123,'County Emission Factors'!A$2:F$3145,6,FALSE)))</f>
        <v>3.3169667212220387E-2</v>
      </c>
      <c r="M8123" s="56" t="s">
        <v>5572</v>
      </c>
      <c r="N8123" t="s">
        <v>5571</v>
      </c>
      <c r="O8123">
        <f t="shared" si="132"/>
        <v>1.0549867648295108</v>
      </c>
      <c r="P8123" t="s">
        <v>5572</v>
      </c>
    </row>
    <row r="8124" spans="1:16">
      <c r="A8124" s="54" t="s">
        <v>2579</v>
      </c>
      <c r="B8124" s="54" t="s">
        <v>3057</v>
      </c>
      <c r="C8124" s="54" t="s">
        <v>4967</v>
      </c>
      <c r="D8124" s="54" t="s">
        <v>2878</v>
      </c>
      <c r="E8124" s="54" t="s">
        <v>4991</v>
      </c>
      <c r="F8124" s="54" t="s">
        <v>3690</v>
      </c>
      <c r="G8124" s="54">
        <v>2311020000</v>
      </c>
      <c r="H8124" s="54" t="s">
        <v>3695</v>
      </c>
      <c r="I8124" s="54" t="s">
        <v>3696</v>
      </c>
      <c r="J8124">
        <f>VLOOKUP(A8124,'County Acres Disturbed'!$A$2:$E$3146,5,FALSE)</f>
        <v>31.805768748889708</v>
      </c>
      <c r="K8124" s="55" t="s">
        <v>5571</v>
      </c>
      <c r="L8124">
        <f>IF(H8124="PM10-PRI",VLOOKUP(A8124,'County Emission Factors'!A$2:E$3145,5,FALSE),IF(H8124="PM10-FIL",VLOOKUP(A8124,'County Emission Factors'!A$2:E$3145,5,FALSE),VLOOKUP(A8124,'County Emission Factors'!A$2:F$3145,6,FALSE)))</f>
        <v>0.33169667212220388</v>
      </c>
      <c r="M8124" s="56" t="s">
        <v>5572</v>
      </c>
      <c r="N8124" t="s">
        <v>5571</v>
      </c>
      <c r="O8124">
        <f t="shared" si="132"/>
        <v>10.549867648295109</v>
      </c>
      <c r="P8124" t="s">
        <v>5572</v>
      </c>
    </row>
    <row r="8125" spans="1:16">
      <c r="A8125" s="54" t="s">
        <v>2579</v>
      </c>
      <c r="B8125" s="54" t="s">
        <v>3057</v>
      </c>
      <c r="C8125" s="54" t="s">
        <v>4967</v>
      </c>
      <c r="D8125" s="54" t="s">
        <v>2878</v>
      </c>
      <c r="E8125" s="54" t="s">
        <v>4991</v>
      </c>
      <c r="F8125" s="54" t="s">
        <v>3690</v>
      </c>
      <c r="G8125" s="54">
        <v>2311020000</v>
      </c>
      <c r="H8125" s="54" t="s">
        <v>3697</v>
      </c>
      <c r="I8125" s="54" t="s">
        <v>3698</v>
      </c>
      <c r="J8125">
        <f>VLOOKUP(A8125,'County Acres Disturbed'!$A$2:$E$3146,5,FALSE)</f>
        <v>31.805768748889708</v>
      </c>
      <c r="K8125" s="55" t="s">
        <v>5571</v>
      </c>
      <c r="L8125">
        <f>IF(H8125="PM10-PRI",VLOOKUP(A8125,'County Emission Factors'!A$2:E$3145,5,FALSE),IF(H8125="PM10-FIL",VLOOKUP(A8125,'County Emission Factors'!A$2:E$3145,5,FALSE),VLOOKUP(A8125,'County Emission Factors'!A$2:F$3145,6,FALSE)))</f>
        <v>3.3169667212220387E-2</v>
      </c>
      <c r="M8125" s="56" t="s">
        <v>5572</v>
      </c>
      <c r="N8125" t="s">
        <v>5571</v>
      </c>
      <c r="O8125">
        <f t="shared" si="132"/>
        <v>1.0549867648295108</v>
      </c>
      <c r="P8125" t="s">
        <v>5572</v>
      </c>
    </row>
    <row r="8126" spans="1:16">
      <c r="A8126" s="54" t="s">
        <v>2580</v>
      </c>
      <c r="B8126" s="54" t="s">
        <v>3057</v>
      </c>
      <c r="C8126" s="54" t="s">
        <v>4967</v>
      </c>
      <c r="D8126" s="54" t="s">
        <v>2879</v>
      </c>
      <c r="E8126" s="54" t="s">
        <v>4383</v>
      </c>
      <c r="F8126" s="54" t="s">
        <v>3690</v>
      </c>
      <c r="G8126" s="54">
        <v>2311020000</v>
      </c>
      <c r="H8126" s="54" t="s">
        <v>3691</v>
      </c>
      <c r="I8126" s="54" t="s">
        <v>3692</v>
      </c>
      <c r="J8126">
        <f>VLOOKUP(A8126,'County Acres Disturbed'!$A$2:$E$3146,5,FALSE)</f>
        <v>31.805768748889708</v>
      </c>
      <c r="K8126" s="55" t="s">
        <v>5571</v>
      </c>
      <c r="L8126">
        <f>IF(H8126="PM10-PRI",VLOOKUP(A8126,'County Emission Factors'!A$2:E$3145,5,FALSE),IF(H8126="PM10-FIL",VLOOKUP(A8126,'County Emission Factors'!A$2:E$3145,5,FALSE),VLOOKUP(A8126,'County Emission Factors'!A$2:F$3145,6,FALSE)))</f>
        <v>0.33169667212220416</v>
      </c>
      <c r="M8126" s="56" t="s">
        <v>5572</v>
      </c>
      <c r="N8126" t="s">
        <v>5571</v>
      </c>
      <c r="O8126">
        <f t="shared" si="132"/>
        <v>10.549867648295118</v>
      </c>
      <c r="P8126" t="s">
        <v>5572</v>
      </c>
    </row>
    <row r="8127" spans="1:16">
      <c r="A8127" s="54" t="s">
        <v>2580</v>
      </c>
      <c r="B8127" s="54" t="s">
        <v>3057</v>
      </c>
      <c r="C8127" s="54" t="s">
        <v>4967</v>
      </c>
      <c r="D8127" s="54" t="s">
        <v>2879</v>
      </c>
      <c r="E8127" s="54" t="s">
        <v>4383</v>
      </c>
      <c r="F8127" s="54" t="s">
        <v>3690</v>
      </c>
      <c r="G8127" s="54">
        <v>2311020000</v>
      </c>
      <c r="H8127" s="54" t="s">
        <v>3693</v>
      </c>
      <c r="I8127" s="54" t="s">
        <v>3694</v>
      </c>
      <c r="J8127">
        <f>VLOOKUP(A8127,'County Acres Disturbed'!$A$2:$E$3146,5,FALSE)</f>
        <v>31.805768748889708</v>
      </c>
      <c r="K8127" s="55" t="s">
        <v>5571</v>
      </c>
      <c r="L8127">
        <f>IF(H8127="PM10-PRI",VLOOKUP(A8127,'County Emission Factors'!A$2:E$3145,5,FALSE),IF(H8127="PM10-FIL",VLOOKUP(A8127,'County Emission Factors'!A$2:E$3145,5,FALSE),VLOOKUP(A8127,'County Emission Factors'!A$2:F$3145,6,FALSE)))</f>
        <v>3.3169667212220415E-2</v>
      </c>
      <c r="M8127" s="56" t="s">
        <v>5572</v>
      </c>
      <c r="N8127" t="s">
        <v>5571</v>
      </c>
      <c r="O8127">
        <f t="shared" si="132"/>
        <v>1.0549867648295117</v>
      </c>
      <c r="P8127" t="s">
        <v>5572</v>
      </c>
    </row>
    <row r="8128" spans="1:16">
      <c r="A8128" s="54" t="s">
        <v>2580</v>
      </c>
      <c r="B8128" s="54" t="s">
        <v>3057</v>
      </c>
      <c r="C8128" s="54" t="s">
        <v>4967</v>
      </c>
      <c r="D8128" s="54" t="s">
        <v>2879</v>
      </c>
      <c r="E8128" s="54" t="s">
        <v>4383</v>
      </c>
      <c r="F8128" s="54" t="s">
        <v>3690</v>
      </c>
      <c r="G8128" s="54">
        <v>2311020000</v>
      </c>
      <c r="H8128" s="54" t="s">
        <v>3695</v>
      </c>
      <c r="I8128" s="54" t="s">
        <v>3696</v>
      </c>
      <c r="J8128">
        <f>VLOOKUP(A8128,'County Acres Disturbed'!$A$2:$E$3146,5,FALSE)</f>
        <v>31.805768748889708</v>
      </c>
      <c r="K8128" s="55" t="s">
        <v>5571</v>
      </c>
      <c r="L8128">
        <f>IF(H8128="PM10-PRI",VLOOKUP(A8128,'County Emission Factors'!A$2:E$3145,5,FALSE),IF(H8128="PM10-FIL",VLOOKUP(A8128,'County Emission Factors'!A$2:E$3145,5,FALSE),VLOOKUP(A8128,'County Emission Factors'!A$2:F$3145,6,FALSE)))</f>
        <v>0.33169667212220416</v>
      </c>
      <c r="M8128" s="56" t="s">
        <v>5572</v>
      </c>
      <c r="N8128" t="s">
        <v>5571</v>
      </c>
      <c r="O8128">
        <f t="shared" si="132"/>
        <v>10.549867648295118</v>
      </c>
      <c r="P8128" t="s">
        <v>5572</v>
      </c>
    </row>
    <row r="8129" spans="1:16">
      <c r="A8129" s="54" t="s">
        <v>2580</v>
      </c>
      <c r="B8129" s="54" t="s">
        <v>3057</v>
      </c>
      <c r="C8129" s="54" t="s">
        <v>4967</v>
      </c>
      <c r="D8129" s="54" t="s">
        <v>2879</v>
      </c>
      <c r="E8129" s="54" t="s">
        <v>4383</v>
      </c>
      <c r="F8129" s="54" t="s">
        <v>3690</v>
      </c>
      <c r="G8129" s="54">
        <v>2311020000</v>
      </c>
      <c r="H8129" s="54" t="s">
        <v>3697</v>
      </c>
      <c r="I8129" s="54" t="s">
        <v>3698</v>
      </c>
      <c r="J8129">
        <f>VLOOKUP(A8129,'County Acres Disturbed'!$A$2:$E$3146,5,FALSE)</f>
        <v>31.805768748889708</v>
      </c>
      <c r="K8129" s="55" t="s">
        <v>5571</v>
      </c>
      <c r="L8129">
        <f>IF(H8129="PM10-PRI",VLOOKUP(A8129,'County Emission Factors'!A$2:E$3145,5,FALSE),IF(H8129="PM10-FIL",VLOOKUP(A8129,'County Emission Factors'!A$2:E$3145,5,FALSE),VLOOKUP(A8129,'County Emission Factors'!A$2:F$3145,6,FALSE)))</f>
        <v>3.3169667212220415E-2</v>
      </c>
      <c r="M8129" s="56" t="s">
        <v>5572</v>
      </c>
      <c r="N8129" t="s">
        <v>5571</v>
      </c>
      <c r="O8129">
        <f t="shared" si="132"/>
        <v>1.0549867648295117</v>
      </c>
      <c r="P8129" t="s">
        <v>5572</v>
      </c>
    </row>
    <row r="8130" spans="1:16">
      <c r="A8130" s="54" t="s">
        <v>2581</v>
      </c>
      <c r="B8130" s="54" t="s">
        <v>3057</v>
      </c>
      <c r="C8130" s="54" t="s">
        <v>4967</v>
      </c>
      <c r="D8130" s="54" t="s">
        <v>2880</v>
      </c>
      <c r="E8130" s="54" t="s">
        <v>4322</v>
      </c>
      <c r="F8130" s="54" t="s">
        <v>3690</v>
      </c>
      <c r="G8130" s="54">
        <v>2311020000</v>
      </c>
      <c r="H8130" s="54" t="s">
        <v>3691</v>
      </c>
      <c r="I8130" s="54" t="s">
        <v>3692</v>
      </c>
      <c r="J8130">
        <f>VLOOKUP(A8130,'County Acres Disturbed'!$A$2:$E$3146,5,FALSE)</f>
        <v>0</v>
      </c>
      <c r="K8130" s="55" t="s">
        <v>5571</v>
      </c>
      <c r="L8130">
        <f>IF(H8130="PM10-PRI",VLOOKUP(A8130,'County Emission Factors'!A$2:E$3145,5,FALSE),IF(H8130="PM10-FIL",VLOOKUP(A8130,'County Emission Factors'!A$2:E$3145,5,FALSE),VLOOKUP(A8130,'County Emission Factors'!A$2:F$3145,6,FALSE)))</f>
        <v>0.33169667212220405</v>
      </c>
      <c r="M8130" s="56" t="s">
        <v>5572</v>
      </c>
      <c r="N8130" t="s">
        <v>5571</v>
      </c>
      <c r="O8130">
        <f t="shared" si="132"/>
        <v>0</v>
      </c>
      <c r="P8130" t="s">
        <v>5572</v>
      </c>
    </row>
    <row r="8131" spans="1:16">
      <c r="A8131" s="54" t="s">
        <v>2581</v>
      </c>
      <c r="B8131" s="54" t="s">
        <v>3057</v>
      </c>
      <c r="C8131" s="54" t="s">
        <v>4967</v>
      </c>
      <c r="D8131" s="54" t="s">
        <v>2880</v>
      </c>
      <c r="E8131" s="54" t="s">
        <v>4322</v>
      </c>
      <c r="F8131" s="54" t="s">
        <v>3690</v>
      </c>
      <c r="G8131" s="54">
        <v>2311020000</v>
      </c>
      <c r="H8131" s="54" t="s">
        <v>3693</v>
      </c>
      <c r="I8131" s="54" t="s">
        <v>3694</v>
      </c>
      <c r="J8131">
        <f>VLOOKUP(A8131,'County Acres Disturbed'!$A$2:$E$3146,5,FALSE)</f>
        <v>0</v>
      </c>
      <c r="K8131" s="55" t="s">
        <v>5571</v>
      </c>
      <c r="L8131">
        <f>IF(H8131="PM10-PRI",VLOOKUP(A8131,'County Emission Factors'!A$2:E$3145,5,FALSE),IF(H8131="PM10-FIL",VLOOKUP(A8131,'County Emission Factors'!A$2:E$3145,5,FALSE),VLOOKUP(A8131,'County Emission Factors'!A$2:F$3145,6,FALSE)))</f>
        <v>3.3169667212220408E-2</v>
      </c>
      <c r="M8131" s="56" t="s">
        <v>5572</v>
      </c>
      <c r="N8131" t="s">
        <v>5571</v>
      </c>
      <c r="O8131">
        <f t="shared" si="132"/>
        <v>0</v>
      </c>
      <c r="P8131" t="s">
        <v>5572</v>
      </c>
    </row>
    <row r="8132" spans="1:16">
      <c r="A8132" s="54" t="s">
        <v>2581</v>
      </c>
      <c r="B8132" s="54" t="s">
        <v>3057</v>
      </c>
      <c r="C8132" s="54" t="s">
        <v>4967</v>
      </c>
      <c r="D8132" s="54" t="s">
        <v>2880</v>
      </c>
      <c r="E8132" s="54" t="s">
        <v>4322</v>
      </c>
      <c r="F8132" s="54" t="s">
        <v>3690</v>
      </c>
      <c r="G8132" s="54">
        <v>2311020000</v>
      </c>
      <c r="H8132" s="54" t="s">
        <v>3695</v>
      </c>
      <c r="I8132" s="54" t="s">
        <v>3696</v>
      </c>
      <c r="J8132">
        <f>VLOOKUP(A8132,'County Acres Disturbed'!$A$2:$E$3146,5,FALSE)</f>
        <v>0</v>
      </c>
      <c r="K8132" s="55" t="s">
        <v>5571</v>
      </c>
      <c r="L8132">
        <f>IF(H8132="PM10-PRI",VLOOKUP(A8132,'County Emission Factors'!A$2:E$3145,5,FALSE),IF(H8132="PM10-FIL",VLOOKUP(A8132,'County Emission Factors'!A$2:E$3145,5,FALSE),VLOOKUP(A8132,'County Emission Factors'!A$2:F$3145,6,FALSE)))</f>
        <v>0.33169667212220405</v>
      </c>
      <c r="M8132" s="56" t="s">
        <v>5572</v>
      </c>
      <c r="N8132" t="s">
        <v>5571</v>
      </c>
      <c r="O8132">
        <f t="shared" si="132"/>
        <v>0</v>
      </c>
      <c r="P8132" t="s">
        <v>5572</v>
      </c>
    </row>
    <row r="8133" spans="1:16">
      <c r="A8133" s="54" t="s">
        <v>2581</v>
      </c>
      <c r="B8133" s="54" t="s">
        <v>3057</v>
      </c>
      <c r="C8133" s="54" t="s">
        <v>4967</v>
      </c>
      <c r="D8133" s="54" t="s">
        <v>2880</v>
      </c>
      <c r="E8133" s="54" t="s">
        <v>4322</v>
      </c>
      <c r="F8133" s="54" t="s">
        <v>3690</v>
      </c>
      <c r="G8133" s="54">
        <v>2311020000</v>
      </c>
      <c r="H8133" s="54" t="s">
        <v>3697</v>
      </c>
      <c r="I8133" s="54" t="s">
        <v>3698</v>
      </c>
      <c r="J8133">
        <f>VLOOKUP(A8133,'County Acres Disturbed'!$A$2:$E$3146,5,FALSE)</f>
        <v>0</v>
      </c>
      <c r="K8133" s="55" t="s">
        <v>5571</v>
      </c>
      <c r="L8133">
        <f>IF(H8133="PM10-PRI",VLOOKUP(A8133,'County Emission Factors'!A$2:E$3145,5,FALSE),IF(H8133="PM10-FIL",VLOOKUP(A8133,'County Emission Factors'!A$2:E$3145,5,FALSE),VLOOKUP(A8133,'County Emission Factors'!A$2:F$3145,6,FALSE)))</f>
        <v>3.3169667212220408E-2</v>
      </c>
      <c r="M8133" s="56" t="s">
        <v>5572</v>
      </c>
      <c r="N8133" t="s">
        <v>5571</v>
      </c>
      <c r="O8133">
        <f t="shared" si="132"/>
        <v>0</v>
      </c>
      <c r="P8133" t="s">
        <v>5572</v>
      </c>
    </row>
    <row r="8134" spans="1:16">
      <c r="A8134" s="54" t="s">
        <v>2582</v>
      </c>
      <c r="B8134" s="54" t="s">
        <v>3057</v>
      </c>
      <c r="C8134" s="54" t="s">
        <v>4967</v>
      </c>
      <c r="D8134" s="54" t="s">
        <v>2881</v>
      </c>
      <c r="E8134" s="54" t="s">
        <v>4992</v>
      </c>
      <c r="F8134" s="54" t="s">
        <v>3690</v>
      </c>
      <c r="G8134" s="54">
        <v>2311020000</v>
      </c>
      <c r="H8134" s="54" t="s">
        <v>3691</v>
      </c>
      <c r="I8134" s="54" t="s">
        <v>3692</v>
      </c>
      <c r="J8134">
        <f>VLOOKUP(A8134,'County Acres Disturbed'!$A$2:$E$3146,5,FALSE)</f>
        <v>0</v>
      </c>
      <c r="K8134" s="55" t="s">
        <v>5571</v>
      </c>
      <c r="L8134">
        <f>IF(H8134="PM10-PRI",VLOOKUP(A8134,'County Emission Factors'!A$2:E$3145,5,FALSE),IF(H8134="PM10-FIL",VLOOKUP(A8134,'County Emission Factors'!A$2:E$3145,5,FALSE),VLOOKUP(A8134,'County Emission Factors'!A$2:F$3145,6,FALSE)))</f>
        <v>0.27364975450081835</v>
      </c>
      <c r="M8134" s="56" t="s">
        <v>5572</v>
      </c>
      <c r="N8134" t="s">
        <v>5571</v>
      </c>
      <c r="O8134">
        <f t="shared" si="132"/>
        <v>0</v>
      </c>
      <c r="P8134" t="s">
        <v>5572</v>
      </c>
    </row>
    <row r="8135" spans="1:16">
      <c r="A8135" s="54" t="s">
        <v>2582</v>
      </c>
      <c r="B8135" s="54" t="s">
        <v>3057</v>
      </c>
      <c r="C8135" s="54" t="s">
        <v>4967</v>
      </c>
      <c r="D8135" s="54" t="s">
        <v>2881</v>
      </c>
      <c r="E8135" s="54" t="s">
        <v>4992</v>
      </c>
      <c r="F8135" s="54" t="s">
        <v>3690</v>
      </c>
      <c r="G8135" s="54">
        <v>2311020000</v>
      </c>
      <c r="H8135" s="54" t="s">
        <v>3693</v>
      </c>
      <c r="I8135" s="54" t="s">
        <v>3694</v>
      </c>
      <c r="J8135">
        <f>VLOOKUP(A8135,'County Acres Disturbed'!$A$2:$E$3146,5,FALSE)</f>
        <v>0</v>
      </c>
      <c r="K8135" s="55" t="s">
        <v>5571</v>
      </c>
      <c r="L8135">
        <f>IF(H8135="PM10-PRI",VLOOKUP(A8135,'County Emission Factors'!A$2:E$3145,5,FALSE),IF(H8135="PM10-FIL",VLOOKUP(A8135,'County Emission Factors'!A$2:E$3145,5,FALSE),VLOOKUP(A8135,'County Emission Factors'!A$2:F$3145,6,FALSE)))</f>
        <v>2.7364975450081836E-2</v>
      </c>
      <c r="M8135" s="56" t="s">
        <v>5572</v>
      </c>
      <c r="N8135" t="s">
        <v>5571</v>
      </c>
      <c r="O8135">
        <f t="shared" si="132"/>
        <v>0</v>
      </c>
      <c r="P8135" t="s">
        <v>5572</v>
      </c>
    </row>
    <row r="8136" spans="1:16">
      <c r="A8136" s="54" t="s">
        <v>2582</v>
      </c>
      <c r="B8136" s="54" t="s">
        <v>3057</v>
      </c>
      <c r="C8136" s="54" t="s">
        <v>4967</v>
      </c>
      <c r="D8136" s="54" t="s">
        <v>2881</v>
      </c>
      <c r="E8136" s="54" t="s">
        <v>4992</v>
      </c>
      <c r="F8136" s="54" t="s">
        <v>3690</v>
      </c>
      <c r="G8136" s="54">
        <v>2311020000</v>
      </c>
      <c r="H8136" s="54" t="s">
        <v>3695</v>
      </c>
      <c r="I8136" s="54" t="s">
        <v>3696</v>
      </c>
      <c r="J8136">
        <f>VLOOKUP(A8136,'County Acres Disturbed'!$A$2:$E$3146,5,FALSE)</f>
        <v>0</v>
      </c>
      <c r="K8136" s="55" t="s">
        <v>5571</v>
      </c>
      <c r="L8136">
        <f>IF(H8136="PM10-PRI",VLOOKUP(A8136,'County Emission Factors'!A$2:E$3145,5,FALSE),IF(H8136="PM10-FIL",VLOOKUP(A8136,'County Emission Factors'!A$2:E$3145,5,FALSE),VLOOKUP(A8136,'County Emission Factors'!A$2:F$3145,6,FALSE)))</f>
        <v>0.27364975450081835</v>
      </c>
      <c r="M8136" s="56" t="s">
        <v>5572</v>
      </c>
      <c r="N8136" t="s">
        <v>5571</v>
      </c>
      <c r="O8136">
        <f t="shared" si="132"/>
        <v>0</v>
      </c>
      <c r="P8136" t="s">
        <v>5572</v>
      </c>
    </row>
    <row r="8137" spans="1:16">
      <c r="A8137" s="54" t="s">
        <v>2582</v>
      </c>
      <c r="B8137" s="54" t="s">
        <v>3057</v>
      </c>
      <c r="C8137" s="54" t="s">
        <v>4967</v>
      </c>
      <c r="D8137" s="54" t="s">
        <v>2881</v>
      </c>
      <c r="E8137" s="54" t="s">
        <v>4992</v>
      </c>
      <c r="F8137" s="54" t="s">
        <v>3690</v>
      </c>
      <c r="G8137" s="54">
        <v>2311020000</v>
      </c>
      <c r="H8137" s="54" t="s">
        <v>3697</v>
      </c>
      <c r="I8137" s="54" t="s">
        <v>3698</v>
      </c>
      <c r="J8137">
        <f>VLOOKUP(A8137,'County Acres Disturbed'!$A$2:$E$3146,5,FALSE)</f>
        <v>0</v>
      </c>
      <c r="K8137" s="55" t="s">
        <v>5571</v>
      </c>
      <c r="L8137">
        <f>IF(H8137="PM10-PRI",VLOOKUP(A8137,'County Emission Factors'!A$2:E$3145,5,FALSE),IF(H8137="PM10-FIL",VLOOKUP(A8137,'County Emission Factors'!A$2:E$3145,5,FALSE),VLOOKUP(A8137,'County Emission Factors'!A$2:F$3145,6,FALSE)))</f>
        <v>2.7364975450081836E-2</v>
      </c>
      <c r="M8137" s="56" t="s">
        <v>5572</v>
      </c>
      <c r="N8137" t="s">
        <v>5571</v>
      </c>
      <c r="O8137">
        <f t="shared" si="132"/>
        <v>0</v>
      </c>
      <c r="P8137" t="s">
        <v>5572</v>
      </c>
    </row>
    <row r="8138" spans="1:16">
      <c r="A8138" s="54" t="s">
        <v>1174</v>
      </c>
      <c r="B8138" s="54" t="s">
        <v>3057</v>
      </c>
      <c r="C8138" s="54" t="s">
        <v>4967</v>
      </c>
      <c r="D8138" s="54" t="s">
        <v>2882</v>
      </c>
      <c r="E8138" s="54" t="s">
        <v>4233</v>
      </c>
      <c r="F8138" s="54" t="s">
        <v>3690</v>
      </c>
      <c r="G8138" s="54">
        <v>2311020000</v>
      </c>
      <c r="H8138" s="54" t="s">
        <v>3691</v>
      </c>
      <c r="I8138" s="54" t="s">
        <v>3692</v>
      </c>
      <c r="J8138">
        <f>VLOOKUP(A8138,'County Acres Disturbed'!$A$2:$E$3146,5,FALSE)</f>
        <v>678.73983458364808</v>
      </c>
      <c r="K8138" s="55" t="s">
        <v>5571</v>
      </c>
      <c r="L8138">
        <f>IF(H8138="PM10-PRI",VLOOKUP(A8138,'County Emission Factors'!A$2:E$3145,5,FALSE),IF(H8138="PM10-FIL",VLOOKUP(A8138,'County Emission Factors'!A$2:E$3145,5,FALSE),VLOOKUP(A8138,'County Emission Factors'!A$2:F$3145,6,FALSE)))</f>
        <v>0.33169667212220405</v>
      </c>
      <c r="M8138" s="56" t="s">
        <v>5572</v>
      </c>
      <c r="N8138" t="s">
        <v>5571</v>
      </c>
      <c r="O8138">
        <f t="shared" si="132"/>
        <v>225.13574436817132</v>
      </c>
      <c r="P8138" t="s">
        <v>5572</v>
      </c>
    </row>
    <row r="8139" spans="1:16">
      <c r="A8139" s="54" t="s">
        <v>1174</v>
      </c>
      <c r="B8139" s="54" t="s">
        <v>3057</v>
      </c>
      <c r="C8139" s="54" t="s">
        <v>4967</v>
      </c>
      <c r="D8139" s="54" t="s">
        <v>2882</v>
      </c>
      <c r="E8139" s="54" t="s">
        <v>4233</v>
      </c>
      <c r="F8139" s="54" t="s">
        <v>3690</v>
      </c>
      <c r="G8139" s="54">
        <v>2311020000</v>
      </c>
      <c r="H8139" s="54" t="s">
        <v>3693</v>
      </c>
      <c r="I8139" s="54" t="s">
        <v>3694</v>
      </c>
      <c r="J8139">
        <f>VLOOKUP(A8139,'County Acres Disturbed'!$A$2:$E$3146,5,FALSE)</f>
        <v>678.73983458364808</v>
      </c>
      <c r="K8139" s="55" t="s">
        <v>5571</v>
      </c>
      <c r="L8139">
        <f>IF(H8139="PM10-PRI",VLOOKUP(A8139,'County Emission Factors'!A$2:E$3145,5,FALSE),IF(H8139="PM10-FIL",VLOOKUP(A8139,'County Emission Factors'!A$2:E$3145,5,FALSE),VLOOKUP(A8139,'County Emission Factors'!A$2:F$3145,6,FALSE)))</f>
        <v>3.3169667212220408E-2</v>
      </c>
      <c r="M8139" s="56" t="s">
        <v>5572</v>
      </c>
      <c r="N8139" t="s">
        <v>5571</v>
      </c>
      <c r="O8139">
        <f t="shared" si="132"/>
        <v>22.513574436817134</v>
      </c>
      <c r="P8139" t="s">
        <v>5572</v>
      </c>
    </row>
    <row r="8140" spans="1:16">
      <c r="A8140" s="54" t="s">
        <v>1174</v>
      </c>
      <c r="B8140" s="54" t="s">
        <v>3057</v>
      </c>
      <c r="C8140" s="54" t="s">
        <v>4967</v>
      </c>
      <c r="D8140" s="54" t="s">
        <v>2882</v>
      </c>
      <c r="E8140" s="54" t="s">
        <v>4233</v>
      </c>
      <c r="F8140" s="54" t="s">
        <v>3690</v>
      </c>
      <c r="G8140" s="54">
        <v>2311020000</v>
      </c>
      <c r="H8140" s="54" t="s">
        <v>3695</v>
      </c>
      <c r="I8140" s="54" t="s">
        <v>3696</v>
      </c>
      <c r="J8140">
        <f>VLOOKUP(A8140,'County Acres Disturbed'!$A$2:$E$3146,5,FALSE)</f>
        <v>678.73983458364808</v>
      </c>
      <c r="K8140" s="55" t="s">
        <v>5571</v>
      </c>
      <c r="L8140">
        <f>IF(H8140="PM10-PRI",VLOOKUP(A8140,'County Emission Factors'!A$2:E$3145,5,FALSE),IF(H8140="PM10-FIL",VLOOKUP(A8140,'County Emission Factors'!A$2:E$3145,5,FALSE),VLOOKUP(A8140,'County Emission Factors'!A$2:F$3145,6,FALSE)))</f>
        <v>0.33169667212220405</v>
      </c>
      <c r="M8140" s="56" t="s">
        <v>5572</v>
      </c>
      <c r="N8140" t="s">
        <v>5571</v>
      </c>
      <c r="O8140">
        <f t="shared" si="132"/>
        <v>225.13574436817132</v>
      </c>
      <c r="P8140" t="s">
        <v>5572</v>
      </c>
    </row>
    <row r="8141" spans="1:16">
      <c r="A8141" s="54" t="s">
        <v>1174</v>
      </c>
      <c r="B8141" s="54" t="s">
        <v>3057</v>
      </c>
      <c r="C8141" s="54" t="s">
        <v>4967</v>
      </c>
      <c r="D8141" s="54" t="s">
        <v>2882</v>
      </c>
      <c r="E8141" s="54" t="s">
        <v>4233</v>
      </c>
      <c r="F8141" s="54" t="s">
        <v>3690</v>
      </c>
      <c r="G8141" s="54">
        <v>2311020000</v>
      </c>
      <c r="H8141" s="54" t="s">
        <v>3697</v>
      </c>
      <c r="I8141" s="54" t="s">
        <v>3698</v>
      </c>
      <c r="J8141">
        <f>VLOOKUP(A8141,'County Acres Disturbed'!$A$2:$E$3146,5,FALSE)</f>
        <v>678.73983458364808</v>
      </c>
      <c r="K8141" s="55" t="s">
        <v>5571</v>
      </c>
      <c r="L8141">
        <f>IF(H8141="PM10-PRI",VLOOKUP(A8141,'County Emission Factors'!A$2:E$3145,5,FALSE),IF(H8141="PM10-FIL",VLOOKUP(A8141,'County Emission Factors'!A$2:E$3145,5,FALSE),VLOOKUP(A8141,'County Emission Factors'!A$2:F$3145,6,FALSE)))</f>
        <v>3.3169667212220408E-2</v>
      </c>
      <c r="M8141" s="56" t="s">
        <v>5572</v>
      </c>
      <c r="N8141" t="s">
        <v>5571</v>
      </c>
      <c r="O8141">
        <f t="shared" si="132"/>
        <v>22.513574436817134</v>
      </c>
      <c r="P8141" t="s">
        <v>5572</v>
      </c>
    </row>
    <row r="8142" spans="1:16">
      <c r="A8142" s="54" t="s">
        <v>2583</v>
      </c>
      <c r="B8142" s="54" t="s">
        <v>3057</v>
      </c>
      <c r="C8142" s="54" t="s">
        <v>4967</v>
      </c>
      <c r="D8142" s="54" t="s">
        <v>2883</v>
      </c>
      <c r="E8142" s="54" t="s">
        <v>4656</v>
      </c>
      <c r="F8142" s="54" t="s">
        <v>3690</v>
      </c>
      <c r="G8142" s="54">
        <v>2311020000</v>
      </c>
      <c r="H8142" s="54" t="s">
        <v>3691</v>
      </c>
      <c r="I8142" s="54" t="s">
        <v>3692</v>
      </c>
      <c r="J8142">
        <f>VLOOKUP(A8142,'County Acres Disturbed'!$A$2:$E$3146,5,FALSE)</f>
        <v>31.805768748889708</v>
      </c>
      <c r="K8142" s="55" t="s">
        <v>5571</v>
      </c>
      <c r="L8142">
        <f>IF(H8142="PM10-PRI",VLOOKUP(A8142,'County Emission Factors'!A$2:E$3145,5,FALSE),IF(H8142="PM10-FIL",VLOOKUP(A8142,'County Emission Factors'!A$2:E$3145,5,FALSE),VLOOKUP(A8142,'County Emission Factors'!A$2:F$3145,6,FALSE)))</f>
        <v>0.23920433085735865</v>
      </c>
      <c r="M8142" s="56" t="s">
        <v>5572</v>
      </c>
      <c r="N8142" t="s">
        <v>5571</v>
      </c>
      <c r="O8142">
        <f t="shared" si="132"/>
        <v>7.6080776309820521</v>
      </c>
      <c r="P8142" t="s">
        <v>5572</v>
      </c>
    </row>
    <row r="8143" spans="1:16">
      <c r="A8143" s="54" t="s">
        <v>2583</v>
      </c>
      <c r="B8143" s="54" t="s">
        <v>3057</v>
      </c>
      <c r="C8143" s="54" t="s">
        <v>4967</v>
      </c>
      <c r="D8143" s="54" t="s">
        <v>2883</v>
      </c>
      <c r="E8143" s="54" t="s">
        <v>4656</v>
      </c>
      <c r="F8143" s="54" t="s">
        <v>3690</v>
      </c>
      <c r="G8143" s="54">
        <v>2311020000</v>
      </c>
      <c r="H8143" s="54" t="s">
        <v>3693</v>
      </c>
      <c r="I8143" s="54" t="s">
        <v>3694</v>
      </c>
      <c r="J8143">
        <f>VLOOKUP(A8143,'County Acres Disturbed'!$A$2:$E$3146,5,FALSE)</f>
        <v>31.805768748889708</v>
      </c>
      <c r="K8143" s="55" t="s">
        <v>5571</v>
      </c>
      <c r="L8143">
        <f>IF(H8143="PM10-PRI",VLOOKUP(A8143,'County Emission Factors'!A$2:E$3145,5,FALSE),IF(H8143="PM10-FIL",VLOOKUP(A8143,'County Emission Factors'!A$2:E$3145,5,FALSE),VLOOKUP(A8143,'County Emission Factors'!A$2:F$3145,6,FALSE)))</f>
        <v>2.3920433085735868E-2</v>
      </c>
      <c r="M8143" s="56" t="s">
        <v>5572</v>
      </c>
      <c r="N8143" t="s">
        <v>5571</v>
      </c>
      <c r="O8143">
        <f t="shared" si="132"/>
        <v>0.7608077630982053</v>
      </c>
      <c r="P8143" t="s">
        <v>5572</v>
      </c>
    </row>
    <row r="8144" spans="1:16">
      <c r="A8144" s="54" t="s">
        <v>2583</v>
      </c>
      <c r="B8144" s="54" t="s">
        <v>3057</v>
      </c>
      <c r="C8144" s="54" t="s">
        <v>4967</v>
      </c>
      <c r="D8144" s="54" t="s">
        <v>2883</v>
      </c>
      <c r="E8144" s="54" t="s">
        <v>4656</v>
      </c>
      <c r="F8144" s="54" t="s">
        <v>3690</v>
      </c>
      <c r="G8144" s="54">
        <v>2311020000</v>
      </c>
      <c r="H8144" s="54" t="s">
        <v>3695</v>
      </c>
      <c r="I8144" s="54" t="s">
        <v>3696</v>
      </c>
      <c r="J8144">
        <f>VLOOKUP(A8144,'County Acres Disturbed'!$A$2:$E$3146,5,FALSE)</f>
        <v>31.805768748889708</v>
      </c>
      <c r="K8144" s="55" t="s">
        <v>5571</v>
      </c>
      <c r="L8144">
        <f>IF(H8144="PM10-PRI",VLOOKUP(A8144,'County Emission Factors'!A$2:E$3145,5,FALSE),IF(H8144="PM10-FIL",VLOOKUP(A8144,'County Emission Factors'!A$2:E$3145,5,FALSE),VLOOKUP(A8144,'County Emission Factors'!A$2:F$3145,6,FALSE)))</f>
        <v>0.23920433085735865</v>
      </c>
      <c r="M8144" s="56" t="s">
        <v>5572</v>
      </c>
      <c r="N8144" t="s">
        <v>5571</v>
      </c>
      <c r="O8144">
        <f t="shared" si="132"/>
        <v>7.6080776309820521</v>
      </c>
      <c r="P8144" t="s">
        <v>5572</v>
      </c>
    </row>
    <row r="8145" spans="1:16">
      <c r="A8145" s="54" t="s">
        <v>2583</v>
      </c>
      <c r="B8145" s="54" t="s">
        <v>3057</v>
      </c>
      <c r="C8145" s="54" t="s">
        <v>4967</v>
      </c>
      <c r="D8145" s="54" t="s">
        <v>2883</v>
      </c>
      <c r="E8145" s="54" t="s">
        <v>4656</v>
      </c>
      <c r="F8145" s="54" t="s">
        <v>3690</v>
      </c>
      <c r="G8145" s="54">
        <v>2311020000</v>
      </c>
      <c r="H8145" s="54" t="s">
        <v>3697</v>
      </c>
      <c r="I8145" s="54" t="s">
        <v>3698</v>
      </c>
      <c r="J8145">
        <f>VLOOKUP(A8145,'County Acres Disturbed'!$A$2:$E$3146,5,FALSE)</f>
        <v>31.805768748889708</v>
      </c>
      <c r="K8145" s="55" t="s">
        <v>5571</v>
      </c>
      <c r="L8145">
        <f>IF(H8145="PM10-PRI",VLOOKUP(A8145,'County Emission Factors'!A$2:E$3145,5,FALSE),IF(H8145="PM10-FIL",VLOOKUP(A8145,'County Emission Factors'!A$2:E$3145,5,FALSE),VLOOKUP(A8145,'County Emission Factors'!A$2:F$3145,6,FALSE)))</f>
        <v>2.3920433085735868E-2</v>
      </c>
      <c r="M8145" s="56" t="s">
        <v>5572</v>
      </c>
      <c r="N8145" t="s">
        <v>5571</v>
      </c>
      <c r="O8145">
        <f t="shared" si="132"/>
        <v>0.7608077630982053</v>
      </c>
      <c r="P8145" t="s">
        <v>5572</v>
      </c>
    </row>
    <row r="8146" spans="1:16">
      <c r="A8146" s="54" t="s">
        <v>1175</v>
      </c>
      <c r="B8146" s="54" t="s">
        <v>3057</v>
      </c>
      <c r="C8146" s="54" t="s">
        <v>4967</v>
      </c>
      <c r="D8146" s="54" t="s">
        <v>2884</v>
      </c>
      <c r="E8146" s="54" t="s">
        <v>4993</v>
      </c>
      <c r="F8146" s="54" t="s">
        <v>3690</v>
      </c>
      <c r="G8146" s="54">
        <v>2311020000</v>
      </c>
      <c r="H8146" s="54" t="s">
        <v>3691</v>
      </c>
      <c r="I8146" s="54" t="s">
        <v>3692</v>
      </c>
      <c r="J8146">
        <f>VLOOKUP(A8146,'County Acres Disturbed'!$A$2:$E$3146,5,FALSE)</f>
        <v>190.83461249333823</v>
      </c>
      <c r="K8146" s="55" t="s">
        <v>5571</v>
      </c>
      <c r="L8146">
        <f>IF(H8146="PM10-PRI",VLOOKUP(A8146,'County Emission Factors'!A$2:E$3145,5,FALSE),IF(H8146="PM10-FIL",VLOOKUP(A8146,'County Emission Factors'!A$2:E$3145,5,FALSE),VLOOKUP(A8146,'County Emission Factors'!A$2:F$3145,6,FALSE)))</f>
        <v>0.33169667212220411</v>
      </c>
      <c r="M8146" s="56" t="s">
        <v>5572</v>
      </c>
      <c r="N8146" t="s">
        <v>5571</v>
      </c>
      <c r="O8146">
        <f t="shared" si="132"/>
        <v>63.299205889770683</v>
      </c>
      <c r="P8146" t="s">
        <v>5572</v>
      </c>
    </row>
    <row r="8147" spans="1:16">
      <c r="A8147" s="54" t="s">
        <v>1175</v>
      </c>
      <c r="B8147" s="54" t="s">
        <v>3057</v>
      </c>
      <c r="C8147" s="54" t="s">
        <v>4967</v>
      </c>
      <c r="D8147" s="54" t="s">
        <v>2884</v>
      </c>
      <c r="E8147" s="54" t="s">
        <v>4993</v>
      </c>
      <c r="F8147" s="54" t="s">
        <v>3690</v>
      </c>
      <c r="G8147" s="54">
        <v>2311020000</v>
      </c>
      <c r="H8147" s="54" t="s">
        <v>3693</v>
      </c>
      <c r="I8147" s="54" t="s">
        <v>3694</v>
      </c>
      <c r="J8147">
        <f>VLOOKUP(A8147,'County Acres Disturbed'!$A$2:$E$3146,5,FALSE)</f>
        <v>190.83461249333823</v>
      </c>
      <c r="K8147" s="55" t="s">
        <v>5571</v>
      </c>
      <c r="L8147">
        <f>IF(H8147="PM10-PRI",VLOOKUP(A8147,'County Emission Factors'!A$2:E$3145,5,FALSE),IF(H8147="PM10-FIL",VLOOKUP(A8147,'County Emission Factors'!A$2:E$3145,5,FALSE),VLOOKUP(A8147,'County Emission Factors'!A$2:F$3145,6,FALSE)))</f>
        <v>3.3169667212220415E-2</v>
      </c>
      <c r="M8147" s="56" t="s">
        <v>5572</v>
      </c>
      <c r="N8147" t="s">
        <v>5571</v>
      </c>
      <c r="O8147">
        <f t="shared" si="132"/>
        <v>6.3299205889770693</v>
      </c>
      <c r="P8147" t="s">
        <v>5572</v>
      </c>
    </row>
    <row r="8148" spans="1:16">
      <c r="A8148" s="54" t="s">
        <v>1175</v>
      </c>
      <c r="B8148" s="54" t="s">
        <v>3057</v>
      </c>
      <c r="C8148" s="54" t="s">
        <v>4967</v>
      </c>
      <c r="D8148" s="54" t="s">
        <v>2884</v>
      </c>
      <c r="E8148" s="54" t="s">
        <v>4993</v>
      </c>
      <c r="F8148" s="54" t="s">
        <v>3690</v>
      </c>
      <c r="G8148" s="54">
        <v>2311020000</v>
      </c>
      <c r="H8148" s="54" t="s">
        <v>3695</v>
      </c>
      <c r="I8148" s="54" t="s">
        <v>3696</v>
      </c>
      <c r="J8148">
        <f>VLOOKUP(A8148,'County Acres Disturbed'!$A$2:$E$3146,5,FALSE)</f>
        <v>190.83461249333823</v>
      </c>
      <c r="K8148" s="55" t="s">
        <v>5571</v>
      </c>
      <c r="L8148">
        <f>IF(H8148="PM10-PRI",VLOOKUP(A8148,'County Emission Factors'!A$2:E$3145,5,FALSE),IF(H8148="PM10-FIL",VLOOKUP(A8148,'County Emission Factors'!A$2:E$3145,5,FALSE),VLOOKUP(A8148,'County Emission Factors'!A$2:F$3145,6,FALSE)))</f>
        <v>0.33169667212220411</v>
      </c>
      <c r="M8148" s="56" t="s">
        <v>5572</v>
      </c>
      <c r="N8148" t="s">
        <v>5571</v>
      </c>
      <c r="O8148">
        <f t="shared" si="132"/>
        <v>63.299205889770683</v>
      </c>
      <c r="P8148" t="s">
        <v>5572</v>
      </c>
    </row>
    <row r="8149" spans="1:16">
      <c r="A8149" s="54" t="s">
        <v>1175</v>
      </c>
      <c r="B8149" s="54" t="s">
        <v>3057</v>
      </c>
      <c r="C8149" s="54" t="s">
        <v>4967</v>
      </c>
      <c r="D8149" s="54" t="s">
        <v>2884</v>
      </c>
      <c r="E8149" s="54" t="s">
        <v>4993</v>
      </c>
      <c r="F8149" s="54" t="s">
        <v>3690</v>
      </c>
      <c r="G8149" s="54">
        <v>2311020000</v>
      </c>
      <c r="H8149" s="54" t="s">
        <v>3697</v>
      </c>
      <c r="I8149" s="54" t="s">
        <v>3698</v>
      </c>
      <c r="J8149">
        <f>VLOOKUP(A8149,'County Acres Disturbed'!$A$2:$E$3146,5,FALSE)</f>
        <v>190.83461249333823</v>
      </c>
      <c r="K8149" s="55" t="s">
        <v>5571</v>
      </c>
      <c r="L8149">
        <f>IF(H8149="PM10-PRI",VLOOKUP(A8149,'County Emission Factors'!A$2:E$3145,5,FALSE),IF(H8149="PM10-FIL",VLOOKUP(A8149,'County Emission Factors'!A$2:E$3145,5,FALSE),VLOOKUP(A8149,'County Emission Factors'!A$2:F$3145,6,FALSE)))</f>
        <v>3.3169667212220415E-2</v>
      </c>
      <c r="M8149" s="56" t="s">
        <v>5572</v>
      </c>
      <c r="N8149" t="s">
        <v>5571</v>
      </c>
      <c r="O8149">
        <f t="shared" si="132"/>
        <v>6.3299205889770693</v>
      </c>
      <c r="P8149" t="s">
        <v>5572</v>
      </c>
    </row>
    <row r="8150" spans="1:16">
      <c r="A8150" s="54" t="s">
        <v>1176</v>
      </c>
      <c r="B8150" s="54" t="s">
        <v>3057</v>
      </c>
      <c r="C8150" s="54" t="s">
        <v>4967</v>
      </c>
      <c r="D8150" s="54" t="s">
        <v>2885</v>
      </c>
      <c r="E8150" s="54" t="s">
        <v>4994</v>
      </c>
      <c r="F8150" s="54" t="s">
        <v>3690</v>
      </c>
      <c r="G8150" s="54">
        <v>2311020000</v>
      </c>
      <c r="H8150" s="54" t="s">
        <v>3691</v>
      </c>
      <c r="I8150" s="54" t="s">
        <v>3692</v>
      </c>
      <c r="J8150">
        <f>VLOOKUP(A8150,'County Acres Disturbed'!$A$2:$E$3146,5,FALSE)</f>
        <v>0</v>
      </c>
      <c r="K8150" s="55" t="s">
        <v>5571</v>
      </c>
      <c r="L8150">
        <f>IF(H8150="PM10-PRI",VLOOKUP(A8150,'County Emission Factors'!A$2:E$3145,5,FALSE),IF(H8150="PM10-FIL",VLOOKUP(A8150,'County Emission Factors'!A$2:E$3145,5,FALSE),VLOOKUP(A8150,'County Emission Factors'!A$2:F$3145,6,FALSE)))</f>
        <v>0.33169667212220416</v>
      </c>
      <c r="M8150" s="56" t="s">
        <v>5572</v>
      </c>
      <c r="N8150" t="s">
        <v>5571</v>
      </c>
      <c r="O8150">
        <f t="shared" si="132"/>
        <v>0</v>
      </c>
      <c r="P8150" t="s">
        <v>5572</v>
      </c>
    </row>
    <row r="8151" spans="1:16">
      <c r="A8151" s="54" t="s">
        <v>1176</v>
      </c>
      <c r="B8151" s="54" t="s">
        <v>3057</v>
      </c>
      <c r="C8151" s="54" t="s">
        <v>4967</v>
      </c>
      <c r="D8151" s="54" t="s">
        <v>2885</v>
      </c>
      <c r="E8151" s="54" t="s">
        <v>4994</v>
      </c>
      <c r="F8151" s="54" t="s">
        <v>3690</v>
      </c>
      <c r="G8151" s="54">
        <v>2311020000</v>
      </c>
      <c r="H8151" s="54" t="s">
        <v>3693</v>
      </c>
      <c r="I8151" s="54" t="s">
        <v>3694</v>
      </c>
      <c r="J8151">
        <f>VLOOKUP(A8151,'County Acres Disturbed'!$A$2:$E$3146,5,FALSE)</f>
        <v>0</v>
      </c>
      <c r="K8151" s="55" t="s">
        <v>5571</v>
      </c>
      <c r="L8151">
        <f>IF(H8151="PM10-PRI",VLOOKUP(A8151,'County Emission Factors'!A$2:E$3145,5,FALSE),IF(H8151="PM10-FIL",VLOOKUP(A8151,'County Emission Factors'!A$2:E$3145,5,FALSE),VLOOKUP(A8151,'County Emission Factors'!A$2:F$3145,6,FALSE)))</f>
        <v>3.3169667212220415E-2</v>
      </c>
      <c r="M8151" s="56" t="s">
        <v>5572</v>
      </c>
      <c r="N8151" t="s">
        <v>5571</v>
      </c>
      <c r="O8151">
        <f t="shared" si="132"/>
        <v>0</v>
      </c>
      <c r="P8151" t="s">
        <v>5572</v>
      </c>
    </row>
    <row r="8152" spans="1:16">
      <c r="A8152" s="54" t="s">
        <v>1176</v>
      </c>
      <c r="B8152" s="54" t="s">
        <v>3057</v>
      </c>
      <c r="C8152" s="54" t="s">
        <v>4967</v>
      </c>
      <c r="D8152" s="54" t="s">
        <v>2885</v>
      </c>
      <c r="E8152" s="54" t="s">
        <v>4994</v>
      </c>
      <c r="F8152" s="54" t="s">
        <v>3690</v>
      </c>
      <c r="G8152" s="54">
        <v>2311020000</v>
      </c>
      <c r="H8152" s="54" t="s">
        <v>3695</v>
      </c>
      <c r="I8152" s="54" t="s">
        <v>3696</v>
      </c>
      <c r="J8152">
        <f>VLOOKUP(A8152,'County Acres Disturbed'!$A$2:$E$3146,5,FALSE)</f>
        <v>0</v>
      </c>
      <c r="K8152" s="55" t="s">
        <v>5571</v>
      </c>
      <c r="L8152">
        <f>IF(H8152="PM10-PRI",VLOOKUP(A8152,'County Emission Factors'!A$2:E$3145,5,FALSE),IF(H8152="PM10-FIL",VLOOKUP(A8152,'County Emission Factors'!A$2:E$3145,5,FALSE),VLOOKUP(A8152,'County Emission Factors'!A$2:F$3145,6,FALSE)))</f>
        <v>0.33169667212220416</v>
      </c>
      <c r="M8152" s="56" t="s">
        <v>5572</v>
      </c>
      <c r="N8152" t="s">
        <v>5571</v>
      </c>
      <c r="O8152">
        <f t="shared" si="132"/>
        <v>0</v>
      </c>
      <c r="P8152" t="s">
        <v>5572</v>
      </c>
    </row>
    <row r="8153" spans="1:16">
      <c r="A8153" s="54" t="s">
        <v>1176</v>
      </c>
      <c r="B8153" s="54" t="s">
        <v>3057</v>
      </c>
      <c r="C8153" s="54" t="s">
        <v>4967</v>
      </c>
      <c r="D8153" s="54" t="s">
        <v>2885</v>
      </c>
      <c r="E8153" s="54" t="s">
        <v>4994</v>
      </c>
      <c r="F8153" s="54" t="s">
        <v>3690</v>
      </c>
      <c r="G8153" s="54">
        <v>2311020000</v>
      </c>
      <c r="H8153" s="54" t="s">
        <v>3697</v>
      </c>
      <c r="I8153" s="54" t="s">
        <v>3698</v>
      </c>
      <c r="J8153">
        <f>VLOOKUP(A8153,'County Acres Disturbed'!$A$2:$E$3146,5,FALSE)</f>
        <v>0</v>
      </c>
      <c r="K8153" s="55" t="s">
        <v>5571</v>
      </c>
      <c r="L8153">
        <f>IF(H8153="PM10-PRI",VLOOKUP(A8153,'County Emission Factors'!A$2:E$3145,5,FALSE),IF(H8153="PM10-FIL",VLOOKUP(A8153,'County Emission Factors'!A$2:E$3145,5,FALSE),VLOOKUP(A8153,'County Emission Factors'!A$2:F$3145,6,FALSE)))</f>
        <v>3.3169667212220415E-2</v>
      </c>
      <c r="M8153" s="56" t="s">
        <v>5572</v>
      </c>
      <c r="N8153" t="s">
        <v>5571</v>
      </c>
      <c r="O8153">
        <f t="shared" si="132"/>
        <v>0</v>
      </c>
      <c r="P8153" t="s">
        <v>5572</v>
      </c>
    </row>
    <row r="8154" spans="1:16">
      <c r="A8154" s="54" t="s">
        <v>2584</v>
      </c>
      <c r="B8154" s="54" t="s">
        <v>3057</v>
      </c>
      <c r="C8154" s="54" t="s">
        <v>4967</v>
      </c>
      <c r="D8154" s="54" t="s">
        <v>2886</v>
      </c>
      <c r="E8154" s="54" t="s">
        <v>4995</v>
      </c>
      <c r="F8154" s="54" t="s">
        <v>3690</v>
      </c>
      <c r="G8154" s="54">
        <v>2311020000</v>
      </c>
      <c r="H8154" s="54" t="s">
        <v>3691</v>
      </c>
      <c r="I8154" s="54" t="s">
        <v>3692</v>
      </c>
      <c r="J8154">
        <f>VLOOKUP(A8154,'County Acres Disturbed'!$A$2:$E$3146,5,FALSE)</f>
        <v>31.805768748889708</v>
      </c>
      <c r="K8154" s="55" t="s">
        <v>5571</v>
      </c>
      <c r="L8154">
        <f>IF(H8154="PM10-PRI",VLOOKUP(A8154,'County Emission Factors'!A$2:E$3145,5,FALSE),IF(H8154="PM10-FIL",VLOOKUP(A8154,'County Emission Factors'!A$2:E$3145,5,FALSE),VLOOKUP(A8154,'County Emission Factors'!A$2:F$3145,6,FALSE)))</f>
        <v>0.23920433085735873</v>
      </c>
      <c r="M8154" s="56" t="s">
        <v>5572</v>
      </c>
      <c r="N8154" t="s">
        <v>5571</v>
      </c>
      <c r="O8154">
        <f t="shared" si="132"/>
        <v>7.6080776309820548</v>
      </c>
      <c r="P8154" t="s">
        <v>5572</v>
      </c>
    </row>
    <row r="8155" spans="1:16">
      <c r="A8155" s="54" t="s">
        <v>2584</v>
      </c>
      <c r="B8155" s="54" t="s">
        <v>3057</v>
      </c>
      <c r="C8155" s="54" t="s">
        <v>4967</v>
      </c>
      <c r="D8155" s="54" t="s">
        <v>2886</v>
      </c>
      <c r="E8155" s="54" t="s">
        <v>4995</v>
      </c>
      <c r="F8155" s="54" t="s">
        <v>3690</v>
      </c>
      <c r="G8155" s="54">
        <v>2311020000</v>
      </c>
      <c r="H8155" s="54" t="s">
        <v>3693</v>
      </c>
      <c r="I8155" s="54" t="s">
        <v>3694</v>
      </c>
      <c r="J8155">
        <f>VLOOKUP(A8155,'County Acres Disturbed'!$A$2:$E$3146,5,FALSE)</f>
        <v>31.805768748889708</v>
      </c>
      <c r="K8155" s="55" t="s">
        <v>5571</v>
      </c>
      <c r="L8155">
        <f>IF(H8155="PM10-PRI",VLOOKUP(A8155,'County Emission Factors'!A$2:E$3145,5,FALSE),IF(H8155="PM10-FIL",VLOOKUP(A8155,'County Emission Factors'!A$2:E$3145,5,FALSE),VLOOKUP(A8155,'County Emission Factors'!A$2:F$3145,6,FALSE)))</f>
        <v>2.3920433085735875E-2</v>
      </c>
      <c r="M8155" s="56" t="s">
        <v>5572</v>
      </c>
      <c r="N8155" t="s">
        <v>5571</v>
      </c>
      <c r="O8155">
        <f t="shared" si="132"/>
        <v>0.76080776309820553</v>
      </c>
      <c r="P8155" t="s">
        <v>5572</v>
      </c>
    </row>
    <row r="8156" spans="1:16">
      <c r="A8156" s="54" t="s">
        <v>2584</v>
      </c>
      <c r="B8156" s="54" t="s">
        <v>3057</v>
      </c>
      <c r="C8156" s="54" t="s">
        <v>4967</v>
      </c>
      <c r="D8156" s="54" t="s">
        <v>2886</v>
      </c>
      <c r="E8156" s="54" t="s">
        <v>4995</v>
      </c>
      <c r="F8156" s="54" t="s">
        <v>3690</v>
      </c>
      <c r="G8156" s="54">
        <v>2311020000</v>
      </c>
      <c r="H8156" s="54" t="s">
        <v>3695</v>
      </c>
      <c r="I8156" s="54" t="s">
        <v>3696</v>
      </c>
      <c r="J8156">
        <f>VLOOKUP(A8156,'County Acres Disturbed'!$A$2:$E$3146,5,FALSE)</f>
        <v>31.805768748889708</v>
      </c>
      <c r="K8156" s="55" t="s">
        <v>5571</v>
      </c>
      <c r="L8156">
        <f>IF(H8156="PM10-PRI",VLOOKUP(A8156,'County Emission Factors'!A$2:E$3145,5,FALSE),IF(H8156="PM10-FIL",VLOOKUP(A8156,'County Emission Factors'!A$2:E$3145,5,FALSE),VLOOKUP(A8156,'County Emission Factors'!A$2:F$3145,6,FALSE)))</f>
        <v>0.23920433085735873</v>
      </c>
      <c r="M8156" s="56" t="s">
        <v>5572</v>
      </c>
      <c r="N8156" t="s">
        <v>5571</v>
      </c>
      <c r="O8156">
        <f t="shared" si="132"/>
        <v>7.6080776309820548</v>
      </c>
      <c r="P8156" t="s">
        <v>5572</v>
      </c>
    </row>
    <row r="8157" spans="1:16">
      <c r="A8157" s="54" t="s">
        <v>2584</v>
      </c>
      <c r="B8157" s="54" t="s">
        <v>3057</v>
      </c>
      <c r="C8157" s="54" t="s">
        <v>4967</v>
      </c>
      <c r="D8157" s="54" t="s">
        <v>2886</v>
      </c>
      <c r="E8157" s="54" t="s">
        <v>4995</v>
      </c>
      <c r="F8157" s="54" t="s">
        <v>3690</v>
      </c>
      <c r="G8157" s="54">
        <v>2311020000</v>
      </c>
      <c r="H8157" s="54" t="s">
        <v>3697</v>
      </c>
      <c r="I8157" s="54" t="s">
        <v>3698</v>
      </c>
      <c r="J8157">
        <f>VLOOKUP(A8157,'County Acres Disturbed'!$A$2:$E$3146,5,FALSE)</f>
        <v>31.805768748889708</v>
      </c>
      <c r="K8157" s="55" t="s">
        <v>5571</v>
      </c>
      <c r="L8157">
        <f>IF(H8157="PM10-PRI",VLOOKUP(A8157,'County Emission Factors'!A$2:E$3145,5,FALSE),IF(H8157="PM10-FIL",VLOOKUP(A8157,'County Emission Factors'!A$2:E$3145,5,FALSE),VLOOKUP(A8157,'County Emission Factors'!A$2:F$3145,6,FALSE)))</f>
        <v>2.3920433085735875E-2</v>
      </c>
      <c r="M8157" s="56" t="s">
        <v>5572</v>
      </c>
      <c r="N8157" t="s">
        <v>5571</v>
      </c>
      <c r="O8157">
        <f t="shared" si="132"/>
        <v>0.76080776309820553</v>
      </c>
      <c r="P8157" t="s">
        <v>5572</v>
      </c>
    </row>
    <row r="8158" spans="1:16">
      <c r="A8158" s="54" t="s">
        <v>1177</v>
      </c>
      <c r="B8158" s="54" t="s">
        <v>3057</v>
      </c>
      <c r="C8158" s="54" t="s">
        <v>4967</v>
      </c>
      <c r="D8158" s="54" t="s">
        <v>2887</v>
      </c>
      <c r="E8158" s="54" t="s">
        <v>4996</v>
      </c>
      <c r="F8158" s="54" t="s">
        <v>3690</v>
      </c>
      <c r="G8158" s="54">
        <v>2311020000</v>
      </c>
      <c r="H8158" s="54" t="s">
        <v>3691</v>
      </c>
      <c r="I8158" s="54" t="s">
        <v>3692</v>
      </c>
      <c r="J8158">
        <f>VLOOKUP(A8158,'County Acres Disturbed'!$A$2:$E$3146,5,FALSE)</f>
        <v>31.805768748889708</v>
      </c>
      <c r="K8158" s="55" t="s">
        <v>5571</v>
      </c>
      <c r="L8158">
        <f>IF(H8158="PM10-PRI",VLOOKUP(A8158,'County Emission Factors'!A$2:E$3145,5,FALSE),IF(H8158="PM10-FIL",VLOOKUP(A8158,'County Emission Factors'!A$2:E$3145,5,FALSE),VLOOKUP(A8158,'County Emission Factors'!A$2:F$3145,6,FALSE)))</f>
        <v>0.23920433085735873</v>
      </c>
      <c r="M8158" s="56" t="s">
        <v>5572</v>
      </c>
      <c r="N8158" t="s">
        <v>5571</v>
      </c>
      <c r="O8158">
        <f t="shared" si="132"/>
        <v>7.6080776309820548</v>
      </c>
      <c r="P8158" t="s">
        <v>5572</v>
      </c>
    </row>
    <row r="8159" spans="1:16">
      <c r="A8159" s="54" t="s">
        <v>1177</v>
      </c>
      <c r="B8159" s="54" t="s">
        <v>3057</v>
      </c>
      <c r="C8159" s="54" t="s">
        <v>4967</v>
      </c>
      <c r="D8159" s="54" t="s">
        <v>2887</v>
      </c>
      <c r="E8159" s="54" t="s">
        <v>4996</v>
      </c>
      <c r="F8159" s="54" t="s">
        <v>3690</v>
      </c>
      <c r="G8159" s="54">
        <v>2311020000</v>
      </c>
      <c r="H8159" s="54" t="s">
        <v>3693</v>
      </c>
      <c r="I8159" s="54" t="s">
        <v>3694</v>
      </c>
      <c r="J8159">
        <f>VLOOKUP(A8159,'County Acres Disturbed'!$A$2:$E$3146,5,FALSE)</f>
        <v>31.805768748889708</v>
      </c>
      <c r="K8159" s="55" t="s">
        <v>5571</v>
      </c>
      <c r="L8159">
        <f>IF(H8159="PM10-PRI",VLOOKUP(A8159,'County Emission Factors'!A$2:E$3145,5,FALSE),IF(H8159="PM10-FIL",VLOOKUP(A8159,'County Emission Factors'!A$2:E$3145,5,FALSE),VLOOKUP(A8159,'County Emission Factors'!A$2:F$3145,6,FALSE)))</f>
        <v>2.3920433085735875E-2</v>
      </c>
      <c r="M8159" s="56" t="s">
        <v>5572</v>
      </c>
      <c r="N8159" t="s">
        <v>5571</v>
      </c>
      <c r="O8159">
        <f t="shared" ref="O8159:O8222" si="133">L8159*J8159</f>
        <v>0.76080776309820553</v>
      </c>
      <c r="P8159" t="s">
        <v>5572</v>
      </c>
    </row>
    <row r="8160" spans="1:16">
      <c r="A8160" s="54" t="s">
        <v>1177</v>
      </c>
      <c r="B8160" s="54" t="s">
        <v>3057</v>
      </c>
      <c r="C8160" s="54" t="s">
        <v>4967</v>
      </c>
      <c r="D8160" s="54" t="s">
        <v>2887</v>
      </c>
      <c r="E8160" s="54" t="s">
        <v>4996</v>
      </c>
      <c r="F8160" s="54" t="s">
        <v>3690</v>
      </c>
      <c r="G8160" s="54">
        <v>2311020000</v>
      </c>
      <c r="H8160" s="54" t="s">
        <v>3695</v>
      </c>
      <c r="I8160" s="54" t="s">
        <v>3696</v>
      </c>
      <c r="J8160">
        <f>VLOOKUP(A8160,'County Acres Disturbed'!$A$2:$E$3146,5,FALSE)</f>
        <v>31.805768748889708</v>
      </c>
      <c r="K8160" s="55" t="s">
        <v>5571</v>
      </c>
      <c r="L8160">
        <f>IF(H8160="PM10-PRI",VLOOKUP(A8160,'County Emission Factors'!A$2:E$3145,5,FALSE),IF(H8160="PM10-FIL",VLOOKUP(A8160,'County Emission Factors'!A$2:E$3145,5,FALSE),VLOOKUP(A8160,'County Emission Factors'!A$2:F$3145,6,FALSE)))</f>
        <v>0.23920433085735873</v>
      </c>
      <c r="M8160" s="56" t="s">
        <v>5572</v>
      </c>
      <c r="N8160" t="s">
        <v>5571</v>
      </c>
      <c r="O8160">
        <f t="shared" si="133"/>
        <v>7.6080776309820548</v>
      </c>
      <c r="P8160" t="s">
        <v>5572</v>
      </c>
    </row>
    <row r="8161" spans="1:16">
      <c r="A8161" s="54" t="s">
        <v>1177</v>
      </c>
      <c r="B8161" s="54" t="s">
        <v>3057</v>
      </c>
      <c r="C8161" s="54" t="s">
        <v>4967</v>
      </c>
      <c r="D8161" s="54" t="s">
        <v>2887</v>
      </c>
      <c r="E8161" s="54" t="s">
        <v>4996</v>
      </c>
      <c r="F8161" s="54" t="s">
        <v>3690</v>
      </c>
      <c r="G8161" s="54">
        <v>2311020000</v>
      </c>
      <c r="H8161" s="54" t="s">
        <v>3697</v>
      </c>
      <c r="I8161" s="54" t="s">
        <v>3698</v>
      </c>
      <c r="J8161">
        <f>VLOOKUP(A8161,'County Acres Disturbed'!$A$2:$E$3146,5,FALSE)</f>
        <v>31.805768748889708</v>
      </c>
      <c r="K8161" s="55" t="s">
        <v>5571</v>
      </c>
      <c r="L8161">
        <f>IF(H8161="PM10-PRI",VLOOKUP(A8161,'County Emission Factors'!A$2:E$3145,5,FALSE),IF(H8161="PM10-FIL",VLOOKUP(A8161,'County Emission Factors'!A$2:E$3145,5,FALSE),VLOOKUP(A8161,'County Emission Factors'!A$2:F$3145,6,FALSE)))</f>
        <v>2.3920433085735875E-2</v>
      </c>
      <c r="M8161" s="56" t="s">
        <v>5572</v>
      </c>
      <c r="N8161" t="s">
        <v>5571</v>
      </c>
      <c r="O8161">
        <f t="shared" si="133"/>
        <v>0.76080776309820553</v>
      </c>
      <c r="P8161" t="s">
        <v>5572</v>
      </c>
    </row>
    <row r="8162" spans="1:16">
      <c r="A8162" s="54" t="s">
        <v>1178</v>
      </c>
      <c r="B8162" s="54" t="s">
        <v>3057</v>
      </c>
      <c r="C8162" s="54" t="s">
        <v>4967</v>
      </c>
      <c r="D8162" s="54" t="s">
        <v>2888</v>
      </c>
      <c r="E8162" s="54" t="s">
        <v>4997</v>
      </c>
      <c r="F8162" s="54" t="s">
        <v>3690</v>
      </c>
      <c r="G8162" s="54">
        <v>2311020000</v>
      </c>
      <c r="H8162" s="54" t="s">
        <v>3691</v>
      </c>
      <c r="I8162" s="54" t="s">
        <v>3692</v>
      </c>
      <c r="J8162">
        <f>VLOOKUP(A8162,'County Acres Disturbed'!$A$2:$E$3146,5,FALSE)</f>
        <v>556.60095310556983</v>
      </c>
      <c r="K8162" s="55" t="s">
        <v>5571</v>
      </c>
      <c r="L8162">
        <f>IF(H8162="PM10-PRI",VLOOKUP(A8162,'County Emission Factors'!A$2:E$3145,5,FALSE),IF(H8162="PM10-FIL",VLOOKUP(A8162,'County Emission Factors'!A$2:E$3145,5,FALSE),VLOOKUP(A8162,'County Emission Factors'!A$2:F$3145,6,FALSE)))</f>
        <v>0.33169667212220405</v>
      </c>
      <c r="M8162" s="56" t="s">
        <v>5572</v>
      </c>
      <c r="N8162" t="s">
        <v>5571</v>
      </c>
      <c r="O8162">
        <f t="shared" si="133"/>
        <v>184.62268384516446</v>
      </c>
      <c r="P8162" t="s">
        <v>5572</v>
      </c>
    </row>
    <row r="8163" spans="1:16">
      <c r="A8163" s="54" t="s">
        <v>1178</v>
      </c>
      <c r="B8163" s="54" t="s">
        <v>3057</v>
      </c>
      <c r="C8163" s="54" t="s">
        <v>4967</v>
      </c>
      <c r="D8163" s="54" t="s">
        <v>2888</v>
      </c>
      <c r="E8163" s="54" t="s">
        <v>4997</v>
      </c>
      <c r="F8163" s="54" t="s">
        <v>3690</v>
      </c>
      <c r="G8163" s="54">
        <v>2311020000</v>
      </c>
      <c r="H8163" s="54" t="s">
        <v>3693</v>
      </c>
      <c r="I8163" s="54" t="s">
        <v>3694</v>
      </c>
      <c r="J8163">
        <f>VLOOKUP(A8163,'County Acres Disturbed'!$A$2:$E$3146,5,FALSE)</f>
        <v>556.60095310556983</v>
      </c>
      <c r="K8163" s="55" t="s">
        <v>5571</v>
      </c>
      <c r="L8163">
        <f>IF(H8163="PM10-PRI",VLOOKUP(A8163,'County Emission Factors'!A$2:E$3145,5,FALSE),IF(H8163="PM10-FIL",VLOOKUP(A8163,'County Emission Factors'!A$2:E$3145,5,FALSE),VLOOKUP(A8163,'County Emission Factors'!A$2:F$3145,6,FALSE)))</f>
        <v>3.3169667212220408E-2</v>
      </c>
      <c r="M8163" s="56" t="s">
        <v>5572</v>
      </c>
      <c r="N8163" t="s">
        <v>5571</v>
      </c>
      <c r="O8163">
        <f t="shared" si="133"/>
        <v>18.462268384516449</v>
      </c>
      <c r="P8163" t="s">
        <v>5572</v>
      </c>
    </row>
    <row r="8164" spans="1:16">
      <c r="A8164" s="54" t="s">
        <v>1178</v>
      </c>
      <c r="B8164" s="54" t="s">
        <v>3057</v>
      </c>
      <c r="C8164" s="54" t="s">
        <v>4967</v>
      </c>
      <c r="D8164" s="54" t="s">
        <v>2888</v>
      </c>
      <c r="E8164" s="54" t="s">
        <v>4997</v>
      </c>
      <c r="F8164" s="54" t="s">
        <v>3690</v>
      </c>
      <c r="G8164" s="54">
        <v>2311020000</v>
      </c>
      <c r="H8164" s="54" t="s">
        <v>3695</v>
      </c>
      <c r="I8164" s="54" t="s">
        <v>3696</v>
      </c>
      <c r="J8164">
        <f>VLOOKUP(A8164,'County Acres Disturbed'!$A$2:$E$3146,5,FALSE)</f>
        <v>556.60095310556983</v>
      </c>
      <c r="K8164" s="55" t="s">
        <v>5571</v>
      </c>
      <c r="L8164">
        <f>IF(H8164="PM10-PRI",VLOOKUP(A8164,'County Emission Factors'!A$2:E$3145,5,FALSE),IF(H8164="PM10-FIL",VLOOKUP(A8164,'County Emission Factors'!A$2:E$3145,5,FALSE),VLOOKUP(A8164,'County Emission Factors'!A$2:F$3145,6,FALSE)))</f>
        <v>0.33169667212220405</v>
      </c>
      <c r="M8164" s="56" t="s">
        <v>5572</v>
      </c>
      <c r="N8164" t="s">
        <v>5571</v>
      </c>
      <c r="O8164">
        <f t="shared" si="133"/>
        <v>184.62268384516446</v>
      </c>
      <c r="P8164" t="s">
        <v>5572</v>
      </c>
    </row>
    <row r="8165" spans="1:16">
      <c r="A8165" s="54" t="s">
        <v>1178</v>
      </c>
      <c r="B8165" s="54" t="s">
        <v>3057</v>
      </c>
      <c r="C8165" s="54" t="s">
        <v>4967</v>
      </c>
      <c r="D8165" s="54" t="s">
        <v>2888</v>
      </c>
      <c r="E8165" s="54" t="s">
        <v>4997</v>
      </c>
      <c r="F8165" s="54" t="s">
        <v>3690</v>
      </c>
      <c r="G8165" s="54">
        <v>2311020000</v>
      </c>
      <c r="H8165" s="54" t="s">
        <v>3697</v>
      </c>
      <c r="I8165" s="54" t="s">
        <v>3698</v>
      </c>
      <c r="J8165">
        <f>VLOOKUP(A8165,'County Acres Disturbed'!$A$2:$E$3146,5,FALSE)</f>
        <v>556.60095310556983</v>
      </c>
      <c r="K8165" s="55" t="s">
        <v>5571</v>
      </c>
      <c r="L8165">
        <f>IF(H8165="PM10-PRI",VLOOKUP(A8165,'County Emission Factors'!A$2:E$3145,5,FALSE),IF(H8165="PM10-FIL",VLOOKUP(A8165,'County Emission Factors'!A$2:E$3145,5,FALSE),VLOOKUP(A8165,'County Emission Factors'!A$2:F$3145,6,FALSE)))</f>
        <v>3.3169667212220408E-2</v>
      </c>
      <c r="M8165" s="56" t="s">
        <v>5572</v>
      </c>
      <c r="N8165" t="s">
        <v>5571</v>
      </c>
      <c r="O8165">
        <f t="shared" si="133"/>
        <v>18.462268384516449</v>
      </c>
      <c r="P8165" t="s">
        <v>5572</v>
      </c>
    </row>
    <row r="8166" spans="1:16">
      <c r="A8166" s="54" t="s">
        <v>1179</v>
      </c>
      <c r="B8166" s="54" t="s">
        <v>3057</v>
      </c>
      <c r="C8166" s="54" t="s">
        <v>4967</v>
      </c>
      <c r="D8166" s="54" t="s">
        <v>2889</v>
      </c>
      <c r="E8166" s="54" t="s">
        <v>4282</v>
      </c>
      <c r="F8166" s="54" t="s">
        <v>3690</v>
      </c>
      <c r="G8166" s="54">
        <v>2311020000</v>
      </c>
      <c r="H8166" s="54" t="s">
        <v>3691</v>
      </c>
      <c r="I8166" s="54" t="s">
        <v>3692</v>
      </c>
      <c r="J8166">
        <f>VLOOKUP(A8166,'County Acres Disturbed'!$A$2:$E$3146,5,FALSE)</f>
        <v>31.805768748889708</v>
      </c>
      <c r="K8166" s="55" t="s">
        <v>5571</v>
      </c>
      <c r="L8166">
        <f>IF(H8166="PM10-PRI",VLOOKUP(A8166,'County Emission Factors'!A$2:E$3145,5,FALSE),IF(H8166="PM10-FIL",VLOOKUP(A8166,'County Emission Factors'!A$2:E$3145,5,FALSE),VLOOKUP(A8166,'County Emission Factors'!A$2:F$3145,6,FALSE)))</f>
        <v>0.33169667212220405</v>
      </c>
      <c r="M8166" s="56" t="s">
        <v>5572</v>
      </c>
      <c r="N8166" t="s">
        <v>5571</v>
      </c>
      <c r="O8166">
        <f t="shared" si="133"/>
        <v>10.549867648295114</v>
      </c>
      <c r="P8166" t="s">
        <v>5572</v>
      </c>
    </row>
    <row r="8167" spans="1:16">
      <c r="A8167" s="54" t="s">
        <v>1179</v>
      </c>
      <c r="B8167" s="54" t="s">
        <v>3057</v>
      </c>
      <c r="C8167" s="54" t="s">
        <v>4967</v>
      </c>
      <c r="D8167" s="54" t="s">
        <v>2889</v>
      </c>
      <c r="E8167" s="54" t="s">
        <v>4282</v>
      </c>
      <c r="F8167" s="54" t="s">
        <v>3690</v>
      </c>
      <c r="G8167" s="54">
        <v>2311020000</v>
      </c>
      <c r="H8167" s="54" t="s">
        <v>3693</v>
      </c>
      <c r="I8167" s="54" t="s">
        <v>3694</v>
      </c>
      <c r="J8167">
        <f>VLOOKUP(A8167,'County Acres Disturbed'!$A$2:$E$3146,5,FALSE)</f>
        <v>31.805768748889708</v>
      </c>
      <c r="K8167" s="55" t="s">
        <v>5571</v>
      </c>
      <c r="L8167">
        <f>IF(H8167="PM10-PRI",VLOOKUP(A8167,'County Emission Factors'!A$2:E$3145,5,FALSE),IF(H8167="PM10-FIL",VLOOKUP(A8167,'County Emission Factors'!A$2:E$3145,5,FALSE),VLOOKUP(A8167,'County Emission Factors'!A$2:F$3145,6,FALSE)))</f>
        <v>3.3169667212220408E-2</v>
      </c>
      <c r="M8167" s="56" t="s">
        <v>5572</v>
      </c>
      <c r="N8167" t="s">
        <v>5571</v>
      </c>
      <c r="O8167">
        <f t="shared" si="133"/>
        <v>1.0549867648295115</v>
      </c>
      <c r="P8167" t="s">
        <v>5572</v>
      </c>
    </row>
    <row r="8168" spans="1:16">
      <c r="A8168" s="54" t="s">
        <v>1179</v>
      </c>
      <c r="B8168" s="54" t="s">
        <v>3057</v>
      </c>
      <c r="C8168" s="54" t="s">
        <v>4967</v>
      </c>
      <c r="D8168" s="54" t="s">
        <v>2889</v>
      </c>
      <c r="E8168" s="54" t="s">
        <v>4282</v>
      </c>
      <c r="F8168" s="54" t="s">
        <v>3690</v>
      </c>
      <c r="G8168" s="54">
        <v>2311020000</v>
      </c>
      <c r="H8168" s="54" t="s">
        <v>3695</v>
      </c>
      <c r="I8168" s="54" t="s">
        <v>3696</v>
      </c>
      <c r="J8168">
        <f>VLOOKUP(A8168,'County Acres Disturbed'!$A$2:$E$3146,5,FALSE)</f>
        <v>31.805768748889708</v>
      </c>
      <c r="K8168" s="55" t="s">
        <v>5571</v>
      </c>
      <c r="L8168">
        <f>IF(H8168="PM10-PRI",VLOOKUP(A8168,'County Emission Factors'!A$2:E$3145,5,FALSE),IF(H8168="PM10-FIL",VLOOKUP(A8168,'County Emission Factors'!A$2:E$3145,5,FALSE),VLOOKUP(A8168,'County Emission Factors'!A$2:F$3145,6,FALSE)))</f>
        <v>0.33169667212220405</v>
      </c>
      <c r="M8168" s="56" t="s">
        <v>5572</v>
      </c>
      <c r="N8168" t="s">
        <v>5571</v>
      </c>
      <c r="O8168">
        <f t="shared" si="133"/>
        <v>10.549867648295114</v>
      </c>
      <c r="P8168" t="s">
        <v>5572</v>
      </c>
    </row>
    <row r="8169" spans="1:16">
      <c r="A8169" s="54" t="s">
        <v>1179</v>
      </c>
      <c r="B8169" s="54" t="s">
        <v>3057</v>
      </c>
      <c r="C8169" s="54" t="s">
        <v>4967</v>
      </c>
      <c r="D8169" s="54" t="s">
        <v>2889</v>
      </c>
      <c r="E8169" s="54" t="s">
        <v>4282</v>
      </c>
      <c r="F8169" s="54" t="s">
        <v>3690</v>
      </c>
      <c r="G8169" s="54">
        <v>2311020000</v>
      </c>
      <c r="H8169" s="54" t="s">
        <v>3697</v>
      </c>
      <c r="I8169" s="54" t="s">
        <v>3698</v>
      </c>
      <c r="J8169">
        <f>VLOOKUP(A8169,'County Acres Disturbed'!$A$2:$E$3146,5,FALSE)</f>
        <v>31.805768748889708</v>
      </c>
      <c r="K8169" s="55" t="s">
        <v>5571</v>
      </c>
      <c r="L8169">
        <f>IF(H8169="PM10-PRI",VLOOKUP(A8169,'County Emission Factors'!A$2:E$3145,5,FALSE),IF(H8169="PM10-FIL",VLOOKUP(A8169,'County Emission Factors'!A$2:E$3145,5,FALSE),VLOOKUP(A8169,'County Emission Factors'!A$2:F$3145,6,FALSE)))</f>
        <v>3.3169667212220408E-2</v>
      </c>
      <c r="M8169" s="56" t="s">
        <v>5572</v>
      </c>
      <c r="N8169" t="s">
        <v>5571</v>
      </c>
      <c r="O8169">
        <f t="shared" si="133"/>
        <v>1.0549867648295115</v>
      </c>
      <c r="P8169" t="s">
        <v>5572</v>
      </c>
    </row>
    <row r="8170" spans="1:16">
      <c r="A8170" s="54" t="s">
        <v>1180</v>
      </c>
      <c r="B8170" s="54" t="s">
        <v>3057</v>
      </c>
      <c r="C8170" s="54" t="s">
        <v>4967</v>
      </c>
      <c r="D8170" s="54" t="s">
        <v>2890</v>
      </c>
      <c r="E8170" s="54" t="s">
        <v>4998</v>
      </c>
      <c r="F8170" s="54" t="s">
        <v>3690</v>
      </c>
      <c r="G8170" s="54">
        <v>2311020000</v>
      </c>
      <c r="H8170" s="54" t="s">
        <v>3691</v>
      </c>
      <c r="I8170" s="54" t="s">
        <v>3692</v>
      </c>
      <c r="J8170">
        <f>VLOOKUP(A8170,'County Acres Disturbed'!$A$2:$E$3146,5,FALSE)</f>
        <v>47.35394194769637</v>
      </c>
      <c r="K8170" s="55" t="s">
        <v>5571</v>
      </c>
      <c r="L8170">
        <f>IF(H8170="PM10-PRI",VLOOKUP(A8170,'County Emission Factors'!A$2:E$3145,5,FALSE),IF(H8170="PM10-FIL",VLOOKUP(A8170,'County Emission Factors'!A$2:E$3145,5,FALSE),VLOOKUP(A8170,'County Emission Factors'!A$2:F$3145,6,FALSE)))</f>
        <v>0.33169667212220411</v>
      </c>
      <c r="M8170" s="56" t="s">
        <v>5572</v>
      </c>
      <c r="N8170" t="s">
        <v>5571</v>
      </c>
      <c r="O8170">
        <f t="shared" si="133"/>
        <v>15.707144955918929</v>
      </c>
      <c r="P8170" t="s">
        <v>5572</v>
      </c>
    </row>
    <row r="8171" spans="1:16">
      <c r="A8171" s="54" t="s">
        <v>1180</v>
      </c>
      <c r="B8171" s="54" t="s">
        <v>3057</v>
      </c>
      <c r="C8171" s="54" t="s">
        <v>4967</v>
      </c>
      <c r="D8171" s="54" t="s">
        <v>2890</v>
      </c>
      <c r="E8171" s="54" t="s">
        <v>4998</v>
      </c>
      <c r="F8171" s="54" t="s">
        <v>3690</v>
      </c>
      <c r="G8171" s="54">
        <v>2311020000</v>
      </c>
      <c r="H8171" s="54" t="s">
        <v>3693</v>
      </c>
      <c r="I8171" s="54" t="s">
        <v>3694</v>
      </c>
      <c r="J8171">
        <f>VLOOKUP(A8171,'County Acres Disturbed'!$A$2:$E$3146,5,FALSE)</f>
        <v>47.35394194769637</v>
      </c>
      <c r="K8171" s="55" t="s">
        <v>5571</v>
      </c>
      <c r="L8171">
        <f>IF(H8171="PM10-PRI",VLOOKUP(A8171,'County Emission Factors'!A$2:E$3145,5,FALSE),IF(H8171="PM10-FIL",VLOOKUP(A8171,'County Emission Factors'!A$2:E$3145,5,FALSE),VLOOKUP(A8171,'County Emission Factors'!A$2:F$3145,6,FALSE)))</f>
        <v>3.3169667212220415E-2</v>
      </c>
      <c r="M8171" s="56" t="s">
        <v>5572</v>
      </c>
      <c r="N8171" t="s">
        <v>5571</v>
      </c>
      <c r="O8171">
        <f t="shared" si="133"/>
        <v>1.5707144955918932</v>
      </c>
      <c r="P8171" t="s">
        <v>5572</v>
      </c>
    </row>
    <row r="8172" spans="1:16">
      <c r="A8172" s="54" t="s">
        <v>1180</v>
      </c>
      <c r="B8172" s="54" t="s">
        <v>3057</v>
      </c>
      <c r="C8172" s="54" t="s">
        <v>4967</v>
      </c>
      <c r="D8172" s="54" t="s">
        <v>2890</v>
      </c>
      <c r="E8172" s="54" t="s">
        <v>4998</v>
      </c>
      <c r="F8172" s="54" t="s">
        <v>3690</v>
      </c>
      <c r="G8172" s="54">
        <v>2311020000</v>
      </c>
      <c r="H8172" s="54" t="s">
        <v>3695</v>
      </c>
      <c r="I8172" s="54" t="s">
        <v>3696</v>
      </c>
      <c r="J8172">
        <f>VLOOKUP(A8172,'County Acres Disturbed'!$A$2:$E$3146,5,FALSE)</f>
        <v>47.35394194769637</v>
      </c>
      <c r="K8172" s="55" t="s">
        <v>5571</v>
      </c>
      <c r="L8172">
        <f>IF(H8172="PM10-PRI",VLOOKUP(A8172,'County Emission Factors'!A$2:E$3145,5,FALSE),IF(H8172="PM10-FIL",VLOOKUP(A8172,'County Emission Factors'!A$2:E$3145,5,FALSE),VLOOKUP(A8172,'County Emission Factors'!A$2:F$3145,6,FALSE)))</f>
        <v>0.33169667212220411</v>
      </c>
      <c r="M8172" s="56" t="s">
        <v>5572</v>
      </c>
      <c r="N8172" t="s">
        <v>5571</v>
      </c>
      <c r="O8172">
        <f t="shared" si="133"/>
        <v>15.707144955918929</v>
      </c>
      <c r="P8172" t="s">
        <v>5572</v>
      </c>
    </row>
    <row r="8173" spans="1:16">
      <c r="A8173" s="54" t="s">
        <v>1180</v>
      </c>
      <c r="B8173" s="54" t="s">
        <v>3057</v>
      </c>
      <c r="C8173" s="54" t="s">
        <v>4967</v>
      </c>
      <c r="D8173" s="54" t="s">
        <v>2890</v>
      </c>
      <c r="E8173" s="54" t="s">
        <v>4998</v>
      </c>
      <c r="F8173" s="54" t="s">
        <v>3690</v>
      </c>
      <c r="G8173" s="54">
        <v>2311020000</v>
      </c>
      <c r="H8173" s="54" t="s">
        <v>3697</v>
      </c>
      <c r="I8173" s="54" t="s">
        <v>3698</v>
      </c>
      <c r="J8173">
        <f>VLOOKUP(A8173,'County Acres Disturbed'!$A$2:$E$3146,5,FALSE)</f>
        <v>47.35394194769637</v>
      </c>
      <c r="K8173" s="55" t="s">
        <v>5571</v>
      </c>
      <c r="L8173">
        <f>IF(H8173="PM10-PRI",VLOOKUP(A8173,'County Emission Factors'!A$2:E$3145,5,FALSE),IF(H8173="PM10-FIL",VLOOKUP(A8173,'County Emission Factors'!A$2:E$3145,5,FALSE),VLOOKUP(A8173,'County Emission Factors'!A$2:F$3145,6,FALSE)))</f>
        <v>3.3169667212220415E-2</v>
      </c>
      <c r="M8173" s="56" t="s">
        <v>5572</v>
      </c>
      <c r="N8173" t="s">
        <v>5571</v>
      </c>
      <c r="O8173">
        <f t="shared" si="133"/>
        <v>1.5707144955918932</v>
      </c>
      <c r="P8173" t="s">
        <v>5572</v>
      </c>
    </row>
    <row r="8174" spans="1:16">
      <c r="A8174" s="54" t="s">
        <v>1181</v>
      </c>
      <c r="B8174" s="54" t="s">
        <v>3058</v>
      </c>
      <c r="C8174" s="54" t="s">
        <v>4999</v>
      </c>
      <c r="D8174" s="54" t="s">
        <v>2836</v>
      </c>
      <c r="E8174" s="54" t="s">
        <v>3920</v>
      </c>
      <c r="F8174" s="54" t="s">
        <v>3690</v>
      </c>
      <c r="G8174" s="54">
        <v>2311020000</v>
      </c>
      <c r="H8174" s="54" t="s">
        <v>3691</v>
      </c>
      <c r="I8174" s="54" t="s">
        <v>3692</v>
      </c>
      <c r="J8174">
        <f>VLOOKUP(A8174,'County Acres Disturbed'!$A$2:$E$3146,5,FALSE)</f>
        <v>51.724422252904908</v>
      </c>
      <c r="K8174" s="55" t="s">
        <v>5571</v>
      </c>
      <c r="L8174">
        <f>IF(H8174="PM10-PRI",VLOOKUP(A8174,'County Emission Factors'!A$2:E$3145,5,FALSE),IF(H8174="PM10-FIL",VLOOKUP(A8174,'County Emission Factors'!A$2:E$3145,5,FALSE),VLOOKUP(A8174,'County Emission Factors'!A$2:F$3145,6,FALSE)))</f>
        <v>0.25357715752325949</v>
      </c>
      <c r="M8174" s="56" t="s">
        <v>5572</v>
      </c>
      <c r="N8174" t="s">
        <v>5571</v>
      </c>
      <c r="O8174">
        <f t="shared" si="133"/>
        <v>13.116131969424456</v>
      </c>
      <c r="P8174" t="s">
        <v>5572</v>
      </c>
    </row>
    <row r="8175" spans="1:16">
      <c r="A8175" s="54" t="s">
        <v>1181</v>
      </c>
      <c r="B8175" s="54" t="s">
        <v>3058</v>
      </c>
      <c r="C8175" s="54" t="s">
        <v>4999</v>
      </c>
      <c r="D8175" s="54" t="s">
        <v>2836</v>
      </c>
      <c r="E8175" s="54" t="s">
        <v>3920</v>
      </c>
      <c r="F8175" s="54" t="s">
        <v>3690</v>
      </c>
      <c r="G8175" s="54">
        <v>2311020000</v>
      </c>
      <c r="H8175" s="54" t="s">
        <v>3693</v>
      </c>
      <c r="I8175" s="54" t="s">
        <v>3694</v>
      </c>
      <c r="J8175">
        <f>VLOOKUP(A8175,'County Acres Disturbed'!$A$2:$E$3146,5,FALSE)</f>
        <v>51.724422252904908</v>
      </c>
      <c r="K8175" s="55" t="s">
        <v>5571</v>
      </c>
      <c r="L8175">
        <f>IF(H8175="PM10-PRI",VLOOKUP(A8175,'County Emission Factors'!A$2:E$3145,5,FALSE),IF(H8175="PM10-FIL",VLOOKUP(A8175,'County Emission Factors'!A$2:E$3145,5,FALSE),VLOOKUP(A8175,'County Emission Factors'!A$2:F$3145,6,FALSE)))</f>
        <v>2.5357715752325951E-2</v>
      </c>
      <c r="M8175" s="56" t="s">
        <v>5572</v>
      </c>
      <c r="N8175" t="s">
        <v>5571</v>
      </c>
      <c r="O8175">
        <f t="shared" si="133"/>
        <v>1.3116131969424458</v>
      </c>
      <c r="P8175" t="s">
        <v>5572</v>
      </c>
    </row>
    <row r="8176" spans="1:16">
      <c r="A8176" s="54" t="s">
        <v>1181</v>
      </c>
      <c r="B8176" s="54" t="s">
        <v>3058</v>
      </c>
      <c r="C8176" s="54" t="s">
        <v>4999</v>
      </c>
      <c r="D8176" s="54" t="s">
        <v>2836</v>
      </c>
      <c r="E8176" s="54" t="s">
        <v>3920</v>
      </c>
      <c r="F8176" s="54" t="s">
        <v>3690</v>
      </c>
      <c r="G8176" s="54">
        <v>2311020000</v>
      </c>
      <c r="H8176" s="54" t="s">
        <v>3695</v>
      </c>
      <c r="I8176" s="54" t="s">
        <v>3696</v>
      </c>
      <c r="J8176">
        <f>VLOOKUP(A8176,'County Acres Disturbed'!$A$2:$E$3146,5,FALSE)</f>
        <v>51.724422252904908</v>
      </c>
      <c r="K8176" s="55" t="s">
        <v>5571</v>
      </c>
      <c r="L8176">
        <f>IF(H8176="PM10-PRI",VLOOKUP(A8176,'County Emission Factors'!A$2:E$3145,5,FALSE),IF(H8176="PM10-FIL",VLOOKUP(A8176,'County Emission Factors'!A$2:E$3145,5,FALSE),VLOOKUP(A8176,'County Emission Factors'!A$2:F$3145,6,FALSE)))</f>
        <v>0.25357715752325949</v>
      </c>
      <c r="M8176" s="56" t="s">
        <v>5572</v>
      </c>
      <c r="N8176" t="s">
        <v>5571</v>
      </c>
      <c r="O8176">
        <f t="shared" si="133"/>
        <v>13.116131969424456</v>
      </c>
      <c r="P8176" t="s">
        <v>5572</v>
      </c>
    </row>
    <row r="8177" spans="1:16">
      <c r="A8177" s="54" t="s">
        <v>1181</v>
      </c>
      <c r="B8177" s="54" t="s">
        <v>3058</v>
      </c>
      <c r="C8177" s="54" t="s">
        <v>4999</v>
      </c>
      <c r="D8177" s="54" t="s">
        <v>2836</v>
      </c>
      <c r="E8177" s="54" t="s">
        <v>3920</v>
      </c>
      <c r="F8177" s="54" t="s">
        <v>3690</v>
      </c>
      <c r="G8177" s="54">
        <v>2311020000</v>
      </c>
      <c r="H8177" s="54" t="s">
        <v>3697</v>
      </c>
      <c r="I8177" s="54" t="s">
        <v>3698</v>
      </c>
      <c r="J8177">
        <f>VLOOKUP(A8177,'County Acres Disturbed'!$A$2:$E$3146,5,FALSE)</f>
        <v>51.724422252904908</v>
      </c>
      <c r="K8177" s="55" t="s">
        <v>5571</v>
      </c>
      <c r="L8177">
        <f>IF(H8177="PM10-PRI",VLOOKUP(A8177,'County Emission Factors'!A$2:E$3145,5,FALSE),IF(H8177="PM10-FIL",VLOOKUP(A8177,'County Emission Factors'!A$2:E$3145,5,FALSE),VLOOKUP(A8177,'County Emission Factors'!A$2:F$3145,6,FALSE)))</f>
        <v>2.5357715752325951E-2</v>
      </c>
      <c r="M8177" s="56" t="s">
        <v>5572</v>
      </c>
      <c r="N8177" t="s">
        <v>5571</v>
      </c>
      <c r="O8177">
        <f t="shared" si="133"/>
        <v>1.3116131969424458</v>
      </c>
      <c r="P8177" t="s">
        <v>5572</v>
      </c>
    </row>
    <row r="8178" spans="1:16">
      <c r="A8178" s="54" t="s">
        <v>1182</v>
      </c>
      <c r="B8178" s="54" t="s">
        <v>3058</v>
      </c>
      <c r="C8178" s="54" t="s">
        <v>4999</v>
      </c>
      <c r="D8178" s="54" t="s">
        <v>2840</v>
      </c>
      <c r="E8178" s="54" t="s">
        <v>4244</v>
      </c>
      <c r="F8178" s="54" t="s">
        <v>3690</v>
      </c>
      <c r="G8178" s="54">
        <v>2311020000</v>
      </c>
      <c r="H8178" s="54" t="s">
        <v>3691</v>
      </c>
      <c r="I8178" s="54" t="s">
        <v>3692</v>
      </c>
      <c r="J8178">
        <f>VLOOKUP(A8178,'County Acres Disturbed'!$A$2:$E$3146,5,FALSE)</f>
        <v>1952.0347180661508</v>
      </c>
      <c r="K8178" s="55" t="s">
        <v>5571</v>
      </c>
      <c r="L8178">
        <f>IF(H8178="PM10-PRI",VLOOKUP(A8178,'County Emission Factors'!A$2:E$3145,5,FALSE),IF(H8178="PM10-FIL",VLOOKUP(A8178,'County Emission Factors'!A$2:E$3145,5,FALSE),VLOOKUP(A8178,'County Emission Factors'!A$2:F$3145,6,FALSE)))</f>
        <v>0.19505935194096891</v>
      </c>
      <c r="M8178" s="56" t="s">
        <v>5572</v>
      </c>
      <c r="N8178" t="s">
        <v>5571</v>
      </c>
      <c r="O8178">
        <f t="shared" si="133"/>
        <v>380.76262707225533</v>
      </c>
      <c r="P8178" t="s">
        <v>5572</v>
      </c>
    </row>
    <row r="8179" spans="1:16">
      <c r="A8179" s="54" t="s">
        <v>1182</v>
      </c>
      <c r="B8179" s="54" t="s">
        <v>3058</v>
      </c>
      <c r="C8179" s="54" t="s">
        <v>4999</v>
      </c>
      <c r="D8179" s="54" t="s">
        <v>2840</v>
      </c>
      <c r="E8179" s="54" t="s">
        <v>4244</v>
      </c>
      <c r="F8179" s="54" t="s">
        <v>3690</v>
      </c>
      <c r="G8179" s="54">
        <v>2311020000</v>
      </c>
      <c r="H8179" s="54" t="s">
        <v>3693</v>
      </c>
      <c r="I8179" s="54" t="s">
        <v>3694</v>
      </c>
      <c r="J8179">
        <f>VLOOKUP(A8179,'County Acres Disturbed'!$A$2:$E$3146,5,FALSE)</f>
        <v>1952.0347180661508</v>
      </c>
      <c r="K8179" s="55" t="s">
        <v>5571</v>
      </c>
      <c r="L8179">
        <f>IF(H8179="PM10-PRI",VLOOKUP(A8179,'County Emission Factors'!A$2:E$3145,5,FALSE),IF(H8179="PM10-FIL",VLOOKUP(A8179,'County Emission Factors'!A$2:E$3145,5,FALSE),VLOOKUP(A8179,'County Emission Factors'!A$2:F$3145,6,FALSE)))</f>
        <v>1.9505935194096893E-2</v>
      </c>
      <c r="M8179" s="56" t="s">
        <v>5572</v>
      </c>
      <c r="N8179" t="s">
        <v>5571</v>
      </c>
      <c r="O8179">
        <f t="shared" si="133"/>
        <v>38.076262707225538</v>
      </c>
      <c r="P8179" t="s">
        <v>5572</v>
      </c>
    </row>
    <row r="8180" spans="1:16">
      <c r="A8180" s="54" t="s">
        <v>1182</v>
      </c>
      <c r="B8180" s="54" t="s">
        <v>3058</v>
      </c>
      <c r="C8180" s="54" t="s">
        <v>4999</v>
      </c>
      <c r="D8180" s="54" t="s">
        <v>2840</v>
      </c>
      <c r="E8180" s="54" t="s">
        <v>4244</v>
      </c>
      <c r="F8180" s="54" t="s">
        <v>3690</v>
      </c>
      <c r="G8180" s="54">
        <v>2311020000</v>
      </c>
      <c r="H8180" s="54" t="s">
        <v>3695</v>
      </c>
      <c r="I8180" s="54" t="s">
        <v>3696</v>
      </c>
      <c r="J8180">
        <f>VLOOKUP(A8180,'County Acres Disturbed'!$A$2:$E$3146,5,FALSE)</f>
        <v>1952.0347180661508</v>
      </c>
      <c r="K8180" s="55" t="s">
        <v>5571</v>
      </c>
      <c r="L8180">
        <f>IF(H8180="PM10-PRI",VLOOKUP(A8180,'County Emission Factors'!A$2:E$3145,5,FALSE),IF(H8180="PM10-FIL",VLOOKUP(A8180,'County Emission Factors'!A$2:E$3145,5,FALSE),VLOOKUP(A8180,'County Emission Factors'!A$2:F$3145,6,FALSE)))</f>
        <v>0.19505935194096891</v>
      </c>
      <c r="M8180" s="56" t="s">
        <v>5572</v>
      </c>
      <c r="N8180" t="s">
        <v>5571</v>
      </c>
      <c r="O8180">
        <f t="shared" si="133"/>
        <v>380.76262707225533</v>
      </c>
      <c r="P8180" t="s">
        <v>5572</v>
      </c>
    </row>
    <row r="8181" spans="1:16">
      <c r="A8181" s="54" t="s">
        <v>1182</v>
      </c>
      <c r="B8181" s="54" t="s">
        <v>3058</v>
      </c>
      <c r="C8181" s="54" t="s">
        <v>4999</v>
      </c>
      <c r="D8181" s="54" t="s">
        <v>2840</v>
      </c>
      <c r="E8181" s="54" t="s">
        <v>4244</v>
      </c>
      <c r="F8181" s="54" t="s">
        <v>3690</v>
      </c>
      <c r="G8181" s="54">
        <v>2311020000</v>
      </c>
      <c r="H8181" s="54" t="s">
        <v>3697</v>
      </c>
      <c r="I8181" s="54" t="s">
        <v>3698</v>
      </c>
      <c r="J8181">
        <f>VLOOKUP(A8181,'County Acres Disturbed'!$A$2:$E$3146,5,FALSE)</f>
        <v>1952.0347180661508</v>
      </c>
      <c r="K8181" s="55" t="s">
        <v>5571</v>
      </c>
      <c r="L8181">
        <f>IF(H8181="PM10-PRI",VLOOKUP(A8181,'County Emission Factors'!A$2:E$3145,5,FALSE),IF(H8181="PM10-FIL",VLOOKUP(A8181,'County Emission Factors'!A$2:E$3145,5,FALSE),VLOOKUP(A8181,'County Emission Factors'!A$2:F$3145,6,FALSE)))</f>
        <v>1.9505935194096893E-2</v>
      </c>
      <c r="M8181" s="56" t="s">
        <v>5572</v>
      </c>
      <c r="N8181" t="s">
        <v>5571</v>
      </c>
      <c r="O8181">
        <f t="shared" si="133"/>
        <v>38.076262707225538</v>
      </c>
      <c r="P8181" t="s">
        <v>5572</v>
      </c>
    </row>
    <row r="8182" spans="1:16">
      <c r="A8182" s="54" t="s">
        <v>1183</v>
      </c>
      <c r="B8182" s="54" t="s">
        <v>3058</v>
      </c>
      <c r="C8182" s="54" t="s">
        <v>4999</v>
      </c>
      <c r="D8182" s="54" t="s">
        <v>2842</v>
      </c>
      <c r="E8182" s="54" t="s">
        <v>5000</v>
      </c>
      <c r="F8182" s="54" t="s">
        <v>3690</v>
      </c>
      <c r="G8182" s="54">
        <v>2311020000</v>
      </c>
      <c r="H8182" s="54" t="s">
        <v>3691</v>
      </c>
      <c r="I8182" s="54" t="s">
        <v>3692</v>
      </c>
      <c r="J8182">
        <f>VLOOKUP(A8182,'County Acres Disturbed'!$A$2:$E$3146,5,FALSE)</f>
        <v>310.34653351742952</v>
      </c>
      <c r="K8182" s="55" t="s">
        <v>5571</v>
      </c>
      <c r="L8182">
        <f>IF(H8182="PM10-PRI",VLOOKUP(A8182,'County Emission Factors'!A$2:E$3145,5,FALSE),IF(H8182="PM10-FIL",VLOOKUP(A8182,'County Emission Factors'!A$2:E$3145,5,FALSE),VLOOKUP(A8182,'County Emission Factors'!A$2:F$3145,6,FALSE)))</f>
        <v>0.25357715752325954</v>
      </c>
      <c r="M8182" s="56" t="s">
        <v>5572</v>
      </c>
      <c r="N8182" t="s">
        <v>5571</v>
      </c>
      <c r="O8182">
        <f t="shared" si="133"/>
        <v>78.696791816546778</v>
      </c>
      <c r="P8182" t="s">
        <v>5572</v>
      </c>
    </row>
    <row r="8183" spans="1:16">
      <c r="A8183" s="54" t="s">
        <v>1183</v>
      </c>
      <c r="B8183" s="54" t="s">
        <v>3058</v>
      </c>
      <c r="C8183" s="54" t="s">
        <v>4999</v>
      </c>
      <c r="D8183" s="54" t="s">
        <v>2842</v>
      </c>
      <c r="E8183" s="54" t="s">
        <v>5000</v>
      </c>
      <c r="F8183" s="54" t="s">
        <v>3690</v>
      </c>
      <c r="G8183" s="54">
        <v>2311020000</v>
      </c>
      <c r="H8183" s="54" t="s">
        <v>3693</v>
      </c>
      <c r="I8183" s="54" t="s">
        <v>3694</v>
      </c>
      <c r="J8183">
        <f>VLOOKUP(A8183,'County Acres Disturbed'!$A$2:$E$3146,5,FALSE)</f>
        <v>310.34653351742952</v>
      </c>
      <c r="K8183" s="55" t="s">
        <v>5571</v>
      </c>
      <c r="L8183">
        <f>IF(H8183="PM10-PRI",VLOOKUP(A8183,'County Emission Factors'!A$2:E$3145,5,FALSE),IF(H8183="PM10-FIL",VLOOKUP(A8183,'County Emission Factors'!A$2:E$3145,5,FALSE),VLOOKUP(A8183,'County Emission Factors'!A$2:F$3145,6,FALSE)))</f>
        <v>2.5357715752325954E-2</v>
      </c>
      <c r="M8183" s="56" t="s">
        <v>5572</v>
      </c>
      <c r="N8183" t="s">
        <v>5571</v>
      </c>
      <c r="O8183">
        <f t="shared" si="133"/>
        <v>7.8696791816546776</v>
      </c>
      <c r="P8183" t="s">
        <v>5572</v>
      </c>
    </row>
    <row r="8184" spans="1:16">
      <c r="A8184" s="54" t="s">
        <v>1183</v>
      </c>
      <c r="B8184" s="54" t="s">
        <v>3058</v>
      </c>
      <c r="C8184" s="54" t="s">
        <v>4999</v>
      </c>
      <c r="D8184" s="54" t="s">
        <v>2842</v>
      </c>
      <c r="E8184" s="54" t="s">
        <v>5000</v>
      </c>
      <c r="F8184" s="54" t="s">
        <v>3690</v>
      </c>
      <c r="G8184" s="54">
        <v>2311020000</v>
      </c>
      <c r="H8184" s="54" t="s">
        <v>3695</v>
      </c>
      <c r="I8184" s="54" t="s">
        <v>3696</v>
      </c>
      <c r="J8184">
        <f>VLOOKUP(A8184,'County Acres Disturbed'!$A$2:$E$3146,5,FALSE)</f>
        <v>310.34653351742952</v>
      </c>
      <c r="K8184" s="55" t="s">
        <v>5571</v>
      </c>
      <c r="L8184">
        <f>IF(H8184="PM10-PRI",VLOOKUP(A8184,'County Emission Factors'!A$2:E$3145,5,FALSE),IF(H8184="PM10-FIL",VLOOKUP(A8184,'County Emission Factors'!A$2:E$3145,5,FALSE),VLOOKUP(A8184,'County Emission Factors'!A$2:F$3145,6,FALSE)))</f>
        <v>0.25357715752325954</v>
      </c>
      <c r="M8184" s="56" t="s">
        <v>5572</v>
      </c>
      <c r="N8184" t="s">
        <v>5571</v>
      </c>
      <c r="O8184">
        <f t="shared" si="133"/>
        <v>78.696791816546778</v>
      </c>
      <c r="P8184" t="s">
        <v>5572</v>
      </c>
    </row>
    <row r="8185" spans="1:16">
      <c r="A8185" s="54" t="s">
        <v>1183</v>
      </c>
      <c r="B8185" s="54" t="s">
        <v>3058</v>
      </c>
      <c r="C8185" s="54" t="s">
        <v>4999</v>
      </c>
      <c r="D8185" s="54" t="s">
        <v>2842</v>
      </c>
      <c r="E8185" s="54" t="s">
        <v>5000</v>
      </c>
      <c r="F8185" s="54" t="s">
        <v>3690</v>
      </c>
      <c r="G8185" s="54">
        <v>2311020000</v>
      </c>
      <c r="H8185" s="54" t="s">
        <v>3697</v>
      </c>
      <c r="I8185" s="54" t="s">
        <v>3698</v>
      </c>
      <c r="J8185">
        <f>VLOOKUP(A8185,'County Acres Disturbed'!$A$2:$E$3146,5,FALSE)</f>
        <v>310.34653351742952</v>
      </c>
      <c r="K8185" s="55" t="s">
        <v>5571</v>
      </c>
      <c r="L8185">
        <f>IF(H8185="PM10-PRI",VLOOKUP(A8185,'County Emission Factors'!A$2:E$3145,5,FALSE),IF(H8185="PM10-FIL",VLOOKUP(A8185,'County Emission Factors'!A$2:E$3145,5,FALSE),VLOOKUP(A8185,'County Emission Factors'!A$2:F$3145,6,FALSE)))</f>
        <v>2.5357715752325954E-2</v>
      </c>
      <c r="M8185" s="56" t="s">
        <v>5572</v>
      </c>
      <c r="N8185" t="s">
        <v>5571</v>
      </c>
      <c r="O8185">
        <f t="shared" si="133"/>
        <v>7.8696791816546776</v>
      </c>
      <c r="P8185" t="s">
        <v>5572</v>
      </c>
    </row>
    <row r="8186" spans="1:16">
      <c r="A8186" s="54" t="s">
        <v>1184</v>
      </c>
      <c r="B8186" s="54" t="s">
        <v>3058</v>
      </c>
      <c r="C8186" s="54" t="s">
        <v>4999</v>
      </c>
      <c r="D8186" s="54" t="s">
        <v>2930</v>
      </c>
      <c r="E8186" s="54" t="s">
        <v>5001</v>
      </c>
      <c r="F8186" s="54" t="s">
        <v>3690</v>
      </c>
      <c r="G8186" s="54">
        <v>2311020000</v>
      </c>
      <c r="H8186" s="54" t="s">
        <v>3691</v>
      </c>
      <c r="I8186" s="54" t="s">
        <v>3692</v>
      </c>
      <c r="J8186">
        <f>VLOOKUP(A8186,'County Acres Disturbed'!$A$2:$E$3146,5,FALSE)</f>
        <v>352.52379005507305</v>
      </c>
      <c r="K8186" s="55" t="s">
        <v>5571</v>
      </c>
      <c r="L8186">
        <f>IF(H8186="PM10-PRI",VLOOKUP(A8186,'County Emission Factors'!A$2:E$3145,5,FALSE),IF(H8186="PM10-FIL",VLOOKUP(A8186,'County Emission Factors'!A$2:E$3145,5,FALSE),VLOOKUP(A8186,'County Emission Factors'!A$2:F$3145,6,FALSE)))</f>
        <v>0.25357715752325949</v>
      </c>
      <c r="M8186" s="56" t="s">
        <v>5572</v>
      </c>
      <c r="N8186" t="s">
        <v>5571</v>
      </c>
      <c r="O8186">
        <f t="shared" si="133"/>
        <v>89.391980641491713</v>
      </c>
      <c r="P8186" t="s">
        <v>5572</v>
      </c>
    </row>
    <row r="8187" spans="1:16">
      <c r="A8187" s="54" t="s">
        <v>1184</v>
      </c>
      <c r="B8187" s="54" t="s">
        <v>3058</v>
      </c>
      <c r="C8187" s="54" t="s">
        <v>4999</v>
      </c>
      <c r="D8187" s="54" t="s">
        <v>2930</v>
      </c>
      <c r="E8187" s="54" t="s">
        <v>5001</v>
      </c>
      <c r="F8187" s="54" t="s">
        <v>3690</v>
      </c>
      <c r="G8187" s="54">
        <v>2311020000</v>
      </c>
      <c r="H8187" s="54" t="s">
        <v>3693</v>
      </c>
      <c r="I8187" s="54" t="s">
        <v>3694</v>
      </c>
      <c r="J8187">
        <f>VLOOKUP(A8187,'County Acres Disturbed'!$A$2:$E$3146,5,FALSE)</f>
        <v>352.52379005507305</v>
      </c>
      <c r="K8187" s="55" t="s">
        <v>5571</v>
      </c>
      <c r="L8187">
        <f>IF(H8187="PM10-PRI",VLOOKUP(A8187,'County Emission Factors'!A$2:E$3145,5,FALSE),IF(H8187="PM10-FIL",VLOOKUP(A8187,'County Emission Factors'!A$2:E$3145,5,FALSE),VLOOKUP(A8187,'County Emission Factors'!A$2:F$3145,6,FALSE)))</f>
        <v>2.5357715752325951E-2</v>
      </c>
      <c r="M8187" s="56" t="s">
        <v>5572</v>
      </c>
      <c r="N8187" t="s">
        <v>5571</v>
      </c>
      <c r="O8187">
        <f t="shared" si="133"/>
        <v>8.9391980641491724</v>
      </c>
      <c r="P8187" t="s">
        <v>5572</v>
      </c>
    </row>
    <row r="8188" spans="1:16">
      <c r="A8188" s="54" t="s">
        <v>1184</v>
      </c>
      <c r="B8188" s="54" t="s">
        <v>3058</v>
      </c>
      <c r="C8188" s="54" t="s">
        <v>4999</v>
      </c>
      <c r="D8188" s="54" t="s">
        <v>2930</v>
      </c>
      <c r="E8188" s="54" t="s">
        <v>5001</v>
      </c>
      <c r="F8188" s="54" t="s">
        <v>3690</v>
      </c>
      <c r="G8188" s="54">
        <v>2311020000</v>
      </c>
      <c r="H8188" s="54" t="s">
        <v>3695</v>
      </c>
      <c r="I8188" s="54" t="s">
        <v>3696</v>
      </c>
      <c r="J8188">
        <f>VLOOKUP(A8188,'County Acres Disturbed'!$A$2:$E$3146,5,FALSE)</f>
        <v>352.52379005507305</v>
      </c>
      <c r="K8188" s="55" t="s">
        <v>5571</v>
      </c>
      <c r="L8188">
        <f>IF(H8188="PM10-PRI",VLOOKUP(A8188,'County Emission Factors'!A$2:E$3145,5,FALSE),IF(H8188="PM10-FIL",VLOOKUP(A8188,'County Emission Factors'!A$2:E$3145,5,FALSE),VLOOKUP(A8188,'County Emission Factors'!A$2:F$3145,6,FALSE)))</f>
        <v>0.25357715752325949</v>
      </c>
      <c r="M8188" s="56" t="s">
        <v>5572</v>
      </c>
      <c r="N8188" t="s">
        <v>5571</v>
      </c>
      <c r="O8188">
        <f t="shared" si="133"/>
        <v>89.391980641491713</v>
      </c>
      <c r="P8188" t="s">
        <v>5572</v>
      </c>
    </row>
    <row r="8189" spans="1:16">
      <c r="A8189" s="54" t="s">
        <v>1184</v>
      </c>
      <c r="B8189" s="54" t="s">
        <v>3058</v>
      </c>
      <c r="C8189" s="54" t="s">
        <v>4999</v>
      </c>
      <c r="D8189" s="54" t="s">
        <v>2930</v>
      </c>
      <c r="E8189" s="54" t="s">
        <v>5001</v>
      </c>
      <c r="F8189" s="54" t="s">
        <v>3690</v>
      </c>
      <c r="G8189" s="54">
        <v>2311020000</v>
      </c>
      <c r="H8189" s="54" t="s">
        <v>3697</v>
      </c>
      <c r="I8189" s="54" t="s">
        <v>3698</v>
      </c>
      <c r="J8189">
        <f>VLOOKUP(A8189,'County Acres Disturbed'!$A$2:$E$3146,5,FALSE)</f>
        <v>352.52379005507305</v>
      </c>
      <c r="K8189" s="55" t="s">
        <v>5571</v>
      </c>
      <c r="L8189">
        <f>IF(H8189="PM10-PRI",VLOOKUP(A8189,'County Emission Factors'!A$2:E$3145,5,FALSE),IF(H8189="PM10-FIL",VLOOKUP(A8189,'County Emission Factors'!A$2:E$3145,5,FALSE),VLOOKUP(A8189,'County Emission Factors'!A$2:F$3145,6,FALSE)))</f>
        <v>2.5357715752325951E-2</v>
      </c>
      <c r="M8189" s="56" t="s">
        <v>5572</v>
      </c>
      <c r="N8189" t="s">
        <v>5571</v>
      </c>
      <c r="O8189">
        <f t="shared" si="133"/>
        <v>8.9391980641491724</v>
      </c>
      <c r="P8189" t="s">
        <v>5572</v>
      </c>
    </row>
    <row r="8190" spans="1:16">
      <c r="A8190" s="54" t="s">
        <v>1185</v>
      </c>
      <c r="B8190" s="54" t="s">
        <v>3058</v>
      </c>
      <c r="C8190" s="54" t="s">
        <v>4999</v>
      </c>
      <c r="D8190" s="54" t="s">
        <v>2843</v>
      </c>
      <c r="E8190" s="54" t="s">
        <v>5002</v>
      </c>
      <c r="F8190" s="54" t="s">
        <v>3690</v>
      </c>
      <c r="G8190" s="54">
        <v>2311020000</v>
      </c>
      <c r="H8190" s="54" t="s">
        <v>3691</v>
      </c>
      <c r="I8190" s="54" t="s">
        <v>3692</v>
      </c>
      <c r="J8190">
        <f>VLOOKUP(A8190,'County Acres Disturbed'!$A$2:$E$3146,5,FALSE)</f>
        <v>252.55435705438066</v>
      </c>
      <c r="K8190" s="55" t="s">
        <v>5571</v>
      </c>
      <c r="L8190">
        <f>IF(H8190="PM10-PRI",VLOOKUP(A8190,'County Emission Factors'!A$2:E$3145,5,FALSE),IF(H8190="PM10-FIL",VLOOKUP(A8190,'County Emission Factors'!A$2:E$3145,5,FALSE),VLOOKUP(A8190,'County Emission Factors'!A$2:F$3145,6,FALSE)))</f>
        <v>0.2535771575232596</v>
      </c>
      <c r="M8190" s="56" t="s">
        <v>5572</v>
      </c>
      <c r="N8190" t="s">
        <v>5571</v>
      </c>
      <c r="O8190">
        <f t="shared" si="133"/>
        <v>64.042015981964241</v>
      </c>
      <c r="P8190" t="s">
        <v>5572</v>
      </c>
    </row>
    <row r="8191" spans="1:16">
      <c r="A8191" s="54" t="s">
        <v>1185</v>
      </c>
      <c r="B8191" s="54" t="s">
        <v>3058</v>
      </c>
      <c r="C8191" s="54" t="s">
        <v>4999</v>
      </c>
      <c r="D8191" s="54" t="s">
        <v>2843</v>
      </c>
      <c r="E8191" s="54" t="s">
        <v>5002</v>
      </c>
      <c r="F8191" s="54" t="s">
        <v>3690</v>
      </c>
      <c r="G8191" s="54">
        <v>2311020000</v>
      </c>
      <c r="H8191" s="54" t="s">
        <v>3693</v>
      </c>
      <c r="I8191" s="54" t="s">
        <v>3694</v>
      </c>
      <c r="J8191">
        <f>VLOOKUP(A8191,'County Acres Disturbed'!$A$2:$E$3146,5,FALSE)</f>
        <v>252.55435705438066</v>
      </c>
      <c r="K8191" s="55" t="s">
        <v>5571</v>
      </c>
      <c r="L8191">
        <f>IF(H8191="PM10-PRI",VLOOKUP(A8191,'County Emission Factors'!A$2:E$3145,5,FALSE),IF(H8191="PM10-FIL",VLOOKUP(A8191,'County Emission Factors'!A$2:E$3145,5,FALSE),VLOOKUP(A8191,'County Emission Factors'!A$2:F$3145,6,FALSE)))</f>
        <v>2.5357715752325961E-2</v>
      </c>
      <c r="M8191" s="56" t="s">
        <v>5572</v>
      </c>
      <c r="N8191" t="s">
        <v>5571</v>
      </c>
      <c r="O8191">
        <f t="shared" si="133"/>
        <v>6.4042015981964235</v>
      </c>
      <c r="P8191" t="s">
        <v>5572</v>
      </c>
    </row>
    <row r="8192" spans="1:16">
      <c r="A8192" s="54" t="s">
        <v>1185</v>
      </c>
      <c r="B8192" s="54" t="s">
        <v>3058</v>
      </c>
      <c r="C8192" s="54" t="s">
        <v>4999</v>
      </c>
      <c r="D8192" s="54" t="s">
        <v>2843</v>
      </c>
      <c r="E8192" s="54" t="s">
        <v>5002</v>
      </c>
      <c r="F8192" s="54" t="s">
        <v>3690</v>
      </c>
      <c r="G8192" s="54">
        <v>2311020000</v>
      </c>
      <c r="H8192" s="54" t="s">
        <v>3695</v>
      </c>
      <c r="I8192" s="54" t="s">
        <v>3696</v>
      </c>
      <c r="J8192">
        <f>VLOOKUP(A8192,'County Acres Disturbed'!$A$2:$E$3146,5,FALSE)</f>
        <v>252.55435705438066</v>
      </c>
      <c r="K8192" s="55" t="s">
        <v>5571</v>
      </c>
      <c r="L8192">
        <f>IF(H8192="PM10-PRI",VLOOKUP(A8192,'County Emission Factors'!A$2:E$3145,5,FALSE),IF(H8192="PM10-FIL",VLOOKUP(A8192,'County Emission Factors'!A$2:E$3145,5,FALSE),VLOOKUP(A8192,'County Emission Factors'!A$2:F$3145,6,FALSE)))</f>
        <v>0.2535771575232596</v>
      </c>
      <c r="M8192" s="56" t="s">
        <v>5572</v>
      </c>
      <c r="N8192" t="s">
        <v>5571</v>
      </c>
      <c r="O8192">
        <f t="shared" si="133"/>
        <v>64.042015981964241</v>
      </c>
      <c r="P8192" t="s">
        <v>5572</v>
      </c>
    </row>
    <row r="8193" spans="1:16">
      <c r="A8193" s="54" t="s">
        <v>1185</v>
      </c>
      <c r="B8193" s="54" t="s">
        <v>3058</v>
      </c>
      <c r="C8193" s="54" t="s">
        <v>4999</v>
      </c>
      <c r="D8193" s="54" t="s">
        <v>2843</v>
      </c>
      <c r="E8193" s="54" t="s">
        <v>5002</v>
      </c>
      <c r="F8193" s="54" t="s">
        <v>3690</v>
      </c>
      <c r="G8193" s="54">
        <v>2311020000</v>
      </c>
      <c r="H8193" s="54" t="s">
        <v>3697</v>
      </c>
      <c r="I8193" s="54" t="s">
        <v>3698</v>
      </c>
      <c r="J8193">
        <f>VLOOKUP(A8193,'County Acres Disturbed'!$A$2:$E$3146,5,FALSE)</f>
        <v>252.55435705438066</v>
      </c>
      <c r="K8193" s="55" t="s">
        <v>5571</v>
      </c>
      <c r="L8193">
        <f>IF(H8193="PM10-PRI",VLOOKUP(A8193,'County Emission Factors'!A$2:E$3145,5,FALSE),IF(H8193="PM10-FIL",VLOOKUP(A8193,'County Emission Factors'!A$2:E$3145,5,FALSE),VLOOKUP(A8193,'County Emission Factors'!A$2:F$3145,6,FALSE)))</f>
        <v>2.5357715752325961E-2</v>
      </c>
      <c r="M8193" s="56" t="s">
        <v>5572</v>
      </c>
      <c r="N8193" t="s">
        <v>5571</v>
      </c>
      <c r="O8193">
        <f t="shared" si="133"/>
        <v>6.4042015981964235</v>
      </c>
      <c r="P8193" t="s">
        <v>5572</v>
      </c>
    </row>
    <row r="8194" spans="1:16">
      <c r="A8194" s="54" t="s">
        <v>1186</v>
      </c>
      <c r="B8194" s="54" t="s">
        <v>3058</v>
      </c>
      <c r="C8194" s="54" t="s">
        <v>4999</v>
      </c>
      <c r="D8194" s="54" t="s">
        <v>2946</v>
      </c>
      <c r="E8194" s="54" t="s">
        <v>5003</v>
      </c>
      <c r="F8194" s="54" t="s">
        <v>3690</v>
      </c>
      <c r="G8194" s="54">
        <v>2311020000</v>
      </c>
      <c r="H8194" s="54" t="s">
        <v>3691</v>
      </c>
      <c r="I8194" s="54" t="s">
        <v>3692</v>
      </c>
      <c r="J8194">
        <f>VLOOKUP(A8194,'County Acres Disturbed'!$A$2:$E$3146,5,FALSE)</f>
        <v>668.21673637304889</v>
      </c>
      <c r="K8194" s="55" t="s">
        <v>5571</v>
      </c>
      <c r="L8194">
        <f>IF(H8194="PM10-PRI",VLOOKUP(A8194,'County Emission Factors'!A$2:E$3145,5,FALSE),IF(H8194="PM10-FIL",VLOOKUP(A8194,'County Emission Factors'!A$2:E$3145,5,FALSE),VLOOKUP(A8194,'County Emission Factors'!A$2:F$3145,6,FALSE)))</f>
        <v>0.25357715752325966</v>
      </c>
      <c r="M8194" s="56" t="s">
        <v>5572</v>
      </c>
      <c r="N8194" t="s">
        <v>5571</v>
      </c>
      <c r="O8194">
        <f t="shared" si="133"/>
        <v>169.44450061894707</v>
      </c>
      <c r="P8194" t="s">
        <v>5572</v>
      </c>
    </row>
    <row r="8195" spans="1:16">
      <c r="A8195" s="54" t="s">
        <v>1186</v>
      </c>
      <c r="B8195" s="54" t="s">
        <v>3058</v>
      </c>
      <c r="C8195" s="54" t="s">
        <v>4999</v>
      </c>
      <c r="D8195" s="54" t="s">
        <v>2946</v>
      </c>
      <c r="E8195" s="54" t="s">
        <v>5003</v>
      </c>
      <c r="F8195" s="54" t="s">
        <v>3690</v>
      </c>
      <c r="G8195" s="54">
        <v>2311020000</v>
      </c>
      <c r="H8195" s="54" t="s">
        <v>3693</v>
      </c>
      <c r="I8195" s="54" t="s">
        <v>3694</v>
      </c>
      <c r="J8195">
        <f>VLOOKUP(A8195,'County Acres Disturbed'!$A$2:$E$3146,5,FALSE)</f>
        <v>668.21673637304889</v>
      </c>
      <c r="K8195" s="55" t="s">
        <v>5571</v>
      </c>
      <c r="L8195">
        <f>IF(H8195="PM10-PRI",VLOOKUP(A8195,'County Emission Factors'!A$2:E$3145,5,FALSE),IF(H8195="PM10-FIL",VLOOKUP(A8195,'County Emission Factors'!A$2:E$3145,5,FALSE),VLOOKUP(A8195,'County Emission Factors'!A$2:F$3145,6,FALSE)))</f>
        <v>2.5357715752325968E-2</v>
      </c>
      <c r="M8195" s="56" t="s">
        <v>5572</v>
      </c>
      <c r="N8195" t="s">
        <v>5571</v>
      </c>
      <c r="O8195">
        <f t="shared" si="133"/>
        <v>16.94445006189471</v>
      </c>
      <c r="P8195" t="s">
        <v>5572</v>
      </c>
    </row>
    <row r="8196" spans="1:16">
      <c r="A8196" s="54" t="s">
        <v>1186</v>
      </c>
      <c r="B8196" s="54" t="s">
        <v>3058</v>
      </c>
      <c r="C8196" s="54" t="s">
        <v>4999</v>
      </c>
      <c r="D8196" s="54" t="s">
        <v>2946</v>
      </c>
      <c r="E8196" s="54" t="s">
        <v>5003</v>
      </c>
      <c r="F8196" s="54" t="s">
        <v>3690</v>
      </c>
      <c r="G8196" s="54">
        <v>2311020000</v>
      </c>
      <c r="H8196" s="54" t="s">
        <v>3695</v>
      </c>
      <c r="I8196" s="54" t="s">
        <v>3696</v>
      </c>
      <c r="J8196">
        <f>VLOOKUP(A8196,'County Acres Disturbed'!$A$2:$E$3146,5,FALSE)</f>
        <v>668.21673637304889</v>
      </c>
      <c r="K8196" s="55" t="s">
        <v>5571</v>
      </c>
      <c r="L8196">
        <f>IF(H8196="PM10-PRI",VLOOKUP(A8196,'County Emission Factors'!A$2:E$3145,5,FALSE),IF(H8196="PM10-FIL",VLOOKUP(A8196,'County Emission Factors'!A$2:E$3145,5,FALSE),VLOOKUP(A8196,'County Emission Factors'!A$2:F$3145,6,FALSE)))</f>
        <v>0.25357715752325966</v>
      </c>
      <c r="M8196" s="56" t="s">
        <v>5572</v>
      </c>
      <c r="N8196" t="s">
        <v>5571</v>
      </c>
      <c r="O8196">
        <f t="shared" si="133"/>
        <v>169.44450061894707</v>
      </c>
      <c r="P8196" t="s">
        <v>5572</v>
      </c>
    </row>
    <row r="8197" spans="1:16">
      <c r="A8197" s="54" t="s">
        <v>1186</v>
      </c>
      <c r="B8197" s="54" t="s">
        <v>3058</v>
      </c>
      <c r="C8197" s="54" t="s">
        <v>4999</v>
      </c>
      <c r="D8197" s="54" t="s">
        <v>2946</v>
      </c>
      <c r="E8197" s="54" t="s">
        <v>5003</v>
      </c>
      <c r="F8197" s="54" t="s">
        <v>3690</v>
      </c>
      <c r="G8197" s="54">
        <v>2311020000</v>
      </c>
      <c r="H8197" s="54" t="s">
        <v>3697</v>
      </c>
      <c r="I8197" s="54" t="s">
        <v>3698</v>
      </c>
      <c r="J8197">
        <f>VLOOKUP(A8197,'County Acres Disturbed'!$A$2:$E$3146,5,FALSE)</f>
        <v>668.21673637304889</v>
      </c>
      <c r="K8197" s="55" t="s">
        <v>5571</v>
      </c>
      <c r="L8197">
        <f>IF(H8197="PM10-PRI",VLOOKUP(A8197,'County Emission Factors'!A$2:E$3145,5,FALSE),IF(H8197="PM10-FIL",VLOOKUP(A8197,'County Emission Factors'!A$2:E$3145,5,FALSE),VLOOKUP(A8197,'County Emission Factors'!A$2:F$3145,6,FALSE)))</f>
        <v>2.5357715752325968E-2</v>
      </c>
      <c r="M8197" s="56" t="s">
        <v>5572</v>
      </c>
      <c r="N8197" t="s">
        <v>5571</v>
      </c>
      <c r="O8197">
        <f t="shared" si="133"/>
        <v>16.94445006189471</v>
      </c>
      <c r="P8197" t="s">
        <v>5572</v>
      </c>
    </row>
    <row r="8198" spans="1:16">
      <c r="A8198" s="54" t="s">
        <v>1187</v>
      </c>
      <c r="B8198" s="54" t="s">
        <v>3058</v>
      </c>
      <c r="C8198" s="54" t="s">
        <v>4999</v>
      </c>
      <c r="D8198" s="54" t="s">
        <v>2844</v>
      </c>
      <c r="E8198" s="54" t="s">
        <v>5004</v>
      </c>
      <c r="F8198" s="54" t="s">
        <v>3690</v>
      </c>
      <c r="G8198" s="54">
        <v>2311020000</v>
      </c>
      <c r="H8198" s="54" t="s">
        <v>3691</v>
      </c>
      <c r="I8198" s="54" t="s">
        <v>3692</v>
      </c>
      <c r="J8198">
        <f>VLOOKUP(A8198,'County Acres Disturbed'!$A$2:$E$3146,5,FALSE)</f>
        <v>484.06251768756294</v>
      </c>
      <c r="K8198" s="55" t="s">
        <v>5571</v>
      </c>
      <c r="L8198">
        <f>IF(H8198="PM10-PRI",VLOOKUP(A8198,'County Emission Factors'!A$2:E$3145,5,FALSE),IF(H8198="PM10-FIL",VLOOKUP(A8198,'County Emission Factors'!A$2:E$3145,5,FALSE),VLOOKUP(A8198,'County Emission Factors'!A$2:F$3145,6,FALSE)))</f>
        <v>0.25357715752325949</v>
      </c>
      <c r="M8198" s="56" t="s">
        <v>5572</v>
      </c>
      <c r="N8198" t="s">
        <v>5571</v>
      </c>
      <c r="O8198">
        <f t="shared" si="133"/>
        <v>122.74719729876473</v>
      </c>
      <c r="P8198" t="s">
        <v>5572</v>
      </c>
    </row>
    <row r="8199" spans="1:16">
      <c r="A8199" s="54" t="s">
        <v>1187</v>
      </c>
      <c r="B8199" s="54" t="s">
        <v>3058</v>
      </c>
      <c r="C8199" s="54" t="s">
        <v>4999</v>
      </c>
      <c r="D8199" s="54" t="s">
        <v>2844</v>
      </c>
      <c r="E8199" s="54" t="s">
        <v>5004</v>
      </c>
      <c r="F8199" s="54" t="s">
        <v>3690</v>
      </c>
      <c r="G8199" s="54">
        <v>2311020000</v>
      </c>
      <c r="H8199" s="54" t="s">
        <v>3693</v>
      </c>
      <c r="I8199" s="54" t="s">
        <v>3694</v>
      </c>
      <c r="J8199">
        <f>VLOOKUP(A8199,'County Acres Disturbed'!$A$2:$E$3146,5,FALSE)</f>
        <v>484.06251768756294</v>
      </c>
      <c r="K8199" s="55" t="s">
        <v>5571</v>
      </c>
      <c r="L8199">
        <f>IF(H8199="PM10-PRI",VLOOKUP(A8199,'County Emission Factors'!A$2:E$3145,5,FALSE),IF(H8199="PM10-FIL",VLOOKUP(A8199,'County Emission Factors'!A$2:E$3145,5,FALSE),VLOOKUP(A8199,'County Emission Factors'!A$2:F$3145,6,FALSE)))</f>
        <v>2.5357715752325951E-2</v>
      </c>
      <c r="M8199" s="56" t="s">
        <v>5572</v>
      </c>
      <c r="N8199" t="s">
        <v>5571</v>
      </c>
      <c r="O8199">
        <f t="shared" si="133"/>
        <v>12.274719729876475</v>
      </c>
      <c r="P8199" t="s">
        <v>5572</v>
      </c>
    </row>
    <row r="8200" spans="1:16">
      <c r="A8200" s="54" t="s">
        <v>1187</v>
      </c>
      <c r="B8200" s="54" t="s">
        <v>3058</v>
      </c>
      <c r="C8200" s="54" t="s">
        <v>4999</v>
      </c>
      <c r="D8200" s="54" t="s">
        <v>2844</v>
      </c>
      <c r="E8200" s="54" t="s">
        <v>5004</v>
      </c>
      <c r="F8200" s="54" t="s">
        <v>3690</v>
      </c>
      <c r="G8200" s="54">
        <v>2311020000</v>
      </c>
      <c r="H8200" s="54" t="s">
        <v>3695</v>
      </c>
      <c r="I8200" s="54" t="s">
        <v>3696</v>
      </c>
      <c r="J8200">
        <f>VLOOKUP(A8200,'County Acres Disturbed'!$A$2:$E$3146,5,FALSE)</f>
        <v>484.06251768756294</v>
      </c>
      <c r="K8200" s="55" t="s">
        <v>5571</v>
      </c>
      <c r="L8200">
        <f>IF(H8200="PM10-PRI",VLOOKUP(A8200,'County Emission Factors'!A$2:E$3145,5,FALSE),IF(H8200="PM10-FIL",VLOOKUP(A8200,'County Emission Factors'!A$2:E$3145,5,FALSE),VLOOKUP(A8200,'County Emission Factors'!A$2:F$3145,6,FALSE)))</f>
        <v>0.25357715752325949</v>
      </c>
      <c r="M8200" s="56" t="s">
        <v>5572</v>
      </c>
      <c r="N8200" t="s">
        <v>5571</v>
      </c>
      <c r="O8200">
        <f t="shared" si="133"/>
        <v>122.74719729876473</v>
      </c>
      <c r="P8200" t="s">
        <v>5572</v>
      </c>
    </row>
    <row r="8201" spans="1:16">
      <c r="A8201" s="54" t="s">
        <v>1187</v>
      </c>
      <c r="B8201" s="54" t="s">
        <v>3058</v>
      </c>
      <c r="C8201" s="54" t="s">
        <v>4999</v>
      </c>
      <c r="D8201" s="54" t="s">
        <v>2844</v>
      </c>
      <c r="E8201" s="54" t="s">
        <v>5004</v>
      </c>
      <c r="F8201" s="54" t="s">
        <v>3690</v>
      </c>
      <c r="G8201" s="54">
        <v>2311020000</v>
      </c>
      <c r="H8201" s="54" t="s">
        <v>3697</v>
      </c>
      <c r="I8201" s="54" t="s">
        <v>3698</v>
      </c>
      <c r="J8201">
        <f>VLOOKUP(A8201,'County Acres Disturbed'!$A$2:$E$3146,5,FALSE)</f>
        <v>484.06251768756294</v>
      </c>
      <c r="K8201" s="55" t="s">
        <v>5571</v>
      </c>
      <c r="L8201">
        <f>IF(H8201="PM10-PRI",VLOOKUP(A8201,'County Emission Factors'!A$2:E$3145,5,FALSE),IF(H8201="PM10-FIL",VLOOKUP(A8201,'County Emission Factors'!A$2:E$3145,5,FALSE),VLOOKUP(A8201,'County Emission Factors'!A$2:F$3145,6,FALSE)))</f>
        <v>2.5357715752325951E-2</v>
      </c>
      <c r="M8201" s="56" t="s">
        <v>5572</v>
      </c>
      <c r="N8201" t="s">
        <v>5571</v>
      </c>
      <c r="O8201">
        <f t="shared" si="133"/>
        <v>12.274719729876475</v>
      </c>
      <c r="P8201" t="s">
        <v>5572</v>
      </c>
    </row>
    <row r="8202" spans="1:16">
      <c r="A8202" s="54" t="s">
        <v>1188</v>
      </c>
      <c r="B8202" s="54" t="s">
        <v>3058</v>
      </c>
      <c r="C8202" s="54" t="s">
        <v>4999</v>
      </c>
      <c r="D8202" s="54" t="s">
        <v>2845</v>
      </c>
      <c r="E8202" s="54" t="s">
        <v>4191</v>
      </c>
      <c r="F8202" s="54" t="s">
        <v>3690</v>
      </c>
      <c r="G8202" s="54">
        <v>2311020000</v>
      </c>
      <c r="H8202" s="54" t="s">
        <v>3691</v>
      </c>
      <c r="I8202" s="54" t="s">
        <v>3692</v>
      </c>
      <c r="J8202">
        <f>VLOOKUP(A8202,'County Acres Disturbed'!$A$2:$E$3146,5,FALSE)</f>
        <v>310.34653351742952</v>
      </c>
      <c r="K8202" s="55" t="s">
        <v>5571</v>
      </c>
      <c r="L8202">
        <f>IF(H8202="PM10-PRI",VLOOKUP(A8202,'County Emission Factors'!A$2:E$3145,5,FALSE),IF(H8202="PM10-FIL",VLOOKUP(A8202,'County Emission Factors'!A$2:E$3145,5,FALSE),VLOOKUP(A8202,'County Emission Factors'!A$2:F$3145,6,FALSE)))</f>
        <v>0.25357715752325949</v>
      </c>
      <c r="M8202" s="56" t="s">
        <v>5572</v>
      </c>
      <c r="N8202" t="s">
        <v>5571</v>
      </c>
      <c r="O8202">
        <f t="shared" si="133"/>
        <v>78.696791816546749</v>
      </c>
      <c r="P8202" t="s">
        <v>5572</v>
      </c>
    </row>
    <row r="8203" spans="1:16">
      <c r="A8203" s="54" t="s">
        <v>1188</v>
      </c>
      <c r="B8203" s="54" t="s">
        <v>3058</v>
      </c>
      <c r="C8203" s="54" t="s">
        <v>4999</v>
      </c>
      <c r="D8203" s="54" t="s">
        <v>2845</v>
      </c>
      <c r="E8203" s="54" t="s">
        <v>4191</v>
      </c>
      <c r="F8203" s="54" t="s">
        <v>3690</v>
      </c>
      <c r="G8203" s="54">
        <v>2311020000</v>
      </c>
      <c r="H8203" s="54" t="s">
        <v>3693</v>
      </c>
      <c r="I8203" s="54" t="s">
        <v>3694</v>
      </c>
      <c r="J8203">
        <f>VLOOKUP(A8203,'County Acres Disturbed'!$A$2:$E$3146,5,FALSE)</f>
        <v>310.34653351742952</v>
      </c>
      <c r="K8203" s="55" t="s">
        <v>5571</v>
      </c>
      <c r="L8203">
        <f>IF(H8203="PM10-PRI",VLOOKUP(A8203,'County Emission Factors'!A$2:E$3145,5,FALSE),IF(H8203="PM10-FIL",VLOOKUP(A8203,'County Emission Factors'!A$2:E$3145,5,FALSE),VLOOKUP(A8203,'County Emission Factors'!A$2:F$3145,6,FALSE)))</f>
        <v>2.5357715752325951E-2</v>
      </c>
      <c r="M8203" s="56" t="s">
        <v>5572</v>
      </c>
      <c r="N8203" t="s">
        <v>5571</v>
      </c>
      <c r="O8203">
        <f t="shared" si="133"/>
        <v>7.8696791816546758</v>
      </c>
      <c r="P8203" t="s">
        <v>5572</v>
      </c>
    </row>
    <row r="8204" spans="1:16">
      <c r="A8204" s="54" t="s">
        <v>1188</v>
      </c>
      <c r="B8204" s="54" t="s">
        <v>3058</v>
      </c>
      <c r="C8204" s="54" t="s">
        <v>4999</v>
      </c>
      <c r="D8204" s="54" t="s">
        <v>2845</v>
      </c>
      <c r="E8204" s="54" t="s">
        <v>4191</v>
      </c>
      <c r="F8204" s="54" t="s">
        <v>3690</v>
      </c>
      <c r="G8204" s="54">
        <v>2311020000</v>
      </c>
      <c r="H8204" s="54" t="s">
        <v>3695</v>
      </c>
      <c r="I8204" s="54" t="s">
        <v>3696</v>
      </c>
      <c r="J8204">
        <f>VLOOKUP(A8204,'County Acres Disturbed'!$A$2:$E$3146,5,FALSE)</f>
        <v>310.34653351742952</v>
      </c>
      <c r="K8204" s="55" t="s">
        <v>5571</v>
      </c>
      <c r="L8204">
        <f>IF(H8204="PM10-PRI",VLOOKUP(A8204,'County Emission Factors'!A$2:E$3145,5,FALSE),IF(H8204="PM10-FIL",VLOOKUP(A8204,'County Emission Factors'!A$2:E$3145,5,FALSE),VLOOKUP(A8204,'County Emission Factors'!A$2:F$3145,6,FALSE)))</f>
        <v>0.25357715752325949</v>
      </c>
      <c r="M8204" s="56" t="s">
        <v>5572</v>
      </c>
      <c r="N8204" t="s">
        <v>5571</v>
      </c>
      <c r="O8204">
        <f t="shared" si="133"/>
        <v>78.696791816546749</v>
      </c>
      <c r="P8204" t="s">
        <v>5572</v>
      </c>
    </row>
    <row r="8205" spans="1:16">
      <c r="A8205" s="54" t="s">
        <v>1188</v>
      </c>
      <c r="B8205" s="54" t="s">
        <v>3058</v>
      </c>
      <c r="C8205" s="54" t="s">
        <v>4999</v>
      </c>
      <c r="D8205" s="54" t="s">
        <v>2845</v>
      </c>
      <c r="E8205" s="54" t="s">
        <v>4191</v>
      </c>
      <c r="F8205" s="54" t="s">
        <v>3690</v>
      </c>
      <c r="G8205" s="54">
        <v>2311020000</v>
      </c>
      <c r="H8205" s="54" t="s">
        <v>3697</v>
      </c>
      <c r="I8205" s="54" t="s">
        <v>3698</v>
      </c>
      <c r="J8205">
        <f>VLOOKUP(A8205,'County Acres Disturbed'!$A$2:$E$3146,5,FALSE)</f>
        <v>310.34653351742952</v>
      </c>
      <c r="K8205" s="55" t="s">
        <v>5571</v>
      </c>
      <c r="L8205">
        <f>IF(H8205="PM10-PRI",VLOOKUP(A8205,'County Emission Factors'!A$2:E$3145,5,FALSE),IF(H8205="PM10-FIL",VLOOKUP(A8205,'County Emission Factors'!A$2:E$3145,5,FALSE),VLOOKUP(A8205,'County Emission Factors'!A$2:F$3145,6,FALSE)))</f>
        <v>2.5357715752325951E-2</v>
      </c>
      <c r="M8205" s="56" t="s">
        <v>5572</v>
      </c>
      <c r="N8205" t="s">
        <v>5571</v>
      </c>
      <c r="O8205">
        <f t="shared" si="133"/>
        <v>7.8696791816546758</v>
      </c>
      <c r="P8205" t="s">
        <v>5572</v>
      </c>
    </row>
    <row r="8206" spans="1:16">
      <c r="A8206" s="54" t="s">
        <v>1189</v>
      </c>
      <c r="B8206" s="54" t="s">
        <v>3058</v>
      </c>
      <c r="C8206" s="54" t="s">
        <v>4999</v>
      </c>
      <c r="D8206" s="54" t="s">
        <v>2846</v>
      </c>
      <c r="E8206" s="54" t="s">
        <v>3704</v>
      </c>
      <c r="F8206" s="54" t="s">
        <v>3690</v>
      </c>
      <c r="G8206" s="54">
        <v>2311020000</v>
      </c>
      <c r="H8206" s="54" t="s">
        <v>3691</v>
      </c>
      <c r="I8206" s="54" t="s">
        <v>3692</v>
      </c>
      <c r="J8206">
        <f>VLOOKUP(A8206,'County Acres Disturbed'!$A$2:$E$3146,5,FALSE)</f>
        <v>4582.8092707159485</v>
      </c>
      <c r="K8206" s="55" t="s">
        <v>5571</v>
      </c>
      <c r="L8206">
        <f>IF(H8206="PM10-PRI",VLOOKUP(A8206,'County Emission Factors'!A$2:E$3145,5,FALSE),IF(H8206="PM10-FIL",VLOOKUP(A8206,'County Emission Factors'!A$2:E$3145,5,FALSE),VLOOKUP(A8206,'County Emission Factors'!A$2:F$3145,6,FALSE)))</f>
        <v>0.2535771575232596</v>
      </c>
      <c r="M8206" s="56" t="s">
        <v>5572</v>
      </c>
      <c r="N8206" t="s">
        <v>5571</v>
      </c>
      <c r="O8206">
        <f t="shared" si="133"/>
        <v>1162.0957483393925</v>
      </c>
      <c r="P8206" t="s">
        <v>5572</v>
      </c>
    </row>
    <row r="8207" spans="1:16">
      <c r="A8207" s="54" t="s">
        <v>1189</v>
      </c>
      <c r="B8207" s="54" t="s">
        <v>3058</v>
      </c>
      <c r="C8207" s="54" t="s">
        <v>4999</v>
      </c>
      <c r="D8207" s="54" t="s">
        <v>2846</v>
      </c>
      <c r="E8207" s="54" t="s">
        <v>3704</v>
      </c>
      <c r="F8207" s="54" t="s">
        <v>3690</v>
      </c>
      <c r="G8207" s="54">
        <v>2311020000</v>
      </c>
      <c r="H8207" s="54" t="s">
        <v>3693</v>
      </c>
      <c r="I8207" s="54" t="s">
        <v>3694</v>
      </c>
      <c r="J8207">
        <f>VLOOKUP(A8207,'County Acres Disturbed'!$A$2:$E$3146,5,FALSE)</f>
        <v>4582.8092707159485</v>
      </c>
      <c r="K8207" s="55" t="s">
        <v>5571</v>
      </c>
      <c r="L8207">
        <f>IF(H8207="PM10-PRI",VLOOKUP(A8207,'County Emission Factors'!A$2:E$3145,5,FALSE),IF(H8207="PM10-FIL",VLOOKUP(A8207,'County Emission Factors'!A$2:E$3145,5,FALSE),VLOOKUP(A8207,'County Emission Factors'!A$2:F$3145,6,FALSE)))</f>
        <v>2.5357715752325961E-2</v>
      </c>
      <c r="M8207" s="56" t="s">
        <v>5572</v>
      </c>
      <c r="N8207" t="s">
        <v>5571</v>
      </c>
      <c r="O8207">
        <f t="shared" si="133"/>
        <v>116.20957483393926</v>
      </c>
      <c r="P8207" t="s">
        <v>5572</v>
      </c>
    </row>
    <row r="8208" spans="1:16">
      <c r="A8208" s="54" t="s">
        <v>1189</v>
      </c>
      <c r="B8208" s="54" t="s">
        <v>3058</v>
      </c>
      <c r="C8208" s="54" t="s">
        <v>4999</v>
      </c>
      <c r="D8208" s="54" t="s">
        <v>2846</v>
      </c>
      <c r="E8208" s="54" t="s">
        <v>3704</v>
      </c>
      <c r="F8208" s="54" t="s">
        <v>3690</v>
      </c>
      <c r="G8208" s="54">
        <v>2311020000</v>
      </c>
      <c r="H8208" s="54" t="s">
        <v>3695</v>
      </c>
      <c r="I8208" s="54" t="s">
        <v>3696</v>
      </c>
      <c r="J8208">
        <f>VLOOKUP(A8208,'County Acres Disturbed'!$A$2:$E$3146,5,FALSE)</f>
        <v>4582.8092707159485</v>
      </c>
      <c r="K8208" s="55" t="s">
        <v>5571</v>
      </c>
      <c r="L8208">
        <f>IF(H8208="PM10-PRI",VLOOKUP(A8208,'County Emission Factors'!A$2:E$3145,5,FALSE),IF(H8208="PM10-FIL",VLOOKUP(A8208,'County Emission Factors'!A$2:E$3145,5,FALSE),VLOOKUP(A8208,'County Emission Factors'!A$2:F$3145,6,FALSE)))</f>
        <v>0.2535771575232596</v>
      </c>
      <c r="M8208" s="56" t="s">
        <v>5572</v>
      </c>
      <c r="N8208" t="s">
        <v>5571</v>
      </c>
      <c r="O8208">
        <f t="shared" si="133"/>
        <v>1162.0957483393925</v>
      </c>
      <c r="P8208" t="s">
        <v>5572</v>
      </c>
    </row>
    <row r="8209" spans="1:16">
      <c r="A8209" s="54" t="s">
        <v>1189</v>
      </c>
      <c r="B8209" s="54" t="s">
        <v>3058</v>
      </c>
      <c r="C8209" s="54" t="s">
        <v>4999</v>
      </c>
      <c r="D8209" s="54" t="s">
        <v>2846</v>
      </c>
      <c r="E8209" s="54" t="s">
        <v>3704</v>
      </c>
      <c r="F8209" s="54" t="s">
        <v>3690</v>
      </c>
      <c r="G8209" s="54">
        <v>2311020000</v>
      </c>
      <c r="H8209" s="54" t="s">
        <v>3697</v>
      </c>
      <c r="I8209" s="54" t="s">
        <v>3698</v>
      </c>
      <c r="J8209">
        <f>VLOOKUP(A8209,'County Acres Disturbed'!$A$2:$E$3146,5,FALSE)</f>
        <v>4582.8092707159485</v>
      </c>
      <c r="K8209" s="55" t="s">
        <v>5571</v>
      </c>
      <c r="L8209">
        <f>IF(H8209="PM10-PRI",VLOOKUP(A8209,'County Emission Factors'!A$2:E$3145,5,FALSE),IF(H8209="PM10-FIL",VLOOKUP(A8209,'County Emission Factors'!A$2:E$3145,5,FALSE),VLOOKUP(A8209,'County Emission Factors'!A$2:F$3145,6,FALSE)))</f>
        <v>2.5357715752325961E-2</v>
      </c>
      <c r="M8209" s="56" t="s">
        <v>5572</v>
      </c>
      <c r="N8209" t="s">
        <v>5571</v>
      </c>
      <c r="O8209">
        <f t="shared" si="133"/>
        <v>116.20957483393926</v>
      </c>
      <c r="P8209" t="s">
        <v>5572</v>
      </c>
    </row>
    <row r="8210" spans="1:16">
      <c r="A8210" s="54" t="s">
        <v>1190</v>
      </c>
      <c r="B8210" s="54" t="s">
        <v>3058</v>
      </c>
      <c r="C8210" s="54" t="s">
        <v>4999</v>
      </c>
      <c r="D8210" s="54" t="s">
        <v>2847</v>
      </c>
      <c r="E8210" s="54" t="s">
        <v>3813</v>
      </c>
      <c r="F8210" s="54" t="s">
        <v>3690</v>
      </c>
      <c r="G8210" s="54">
        <v>2311020000</v>
      </c>
      <c r="H8210" s="54" t="s">
        <v>3691</v>
      </c>
      <c r="I8210" s="54" t="s">
        <v>3692</v>
      </c>
      <c r="J8210">
        <f>VLOOKUP(A8210,'County Acres Disturbed'!$A$2:$E$3146,5,FALSE)</f>
        <v>51.724422252904908</v>
      </c>
      <c r="K8210" s="55" t="s">
        <v>5571</v>
      </c>
      <c r="L8210">
        <f>IF(H8210="PM10-PRI",VLOOKUP(A8210,'County Emission Factors'!A$2:E$3145,5,FALSE),IF(H8210="PM10-FIL",VLOOKUP(A8210,'County Emission Factors'!A$2:E$3145,5,FALSE),VLOOKUP(A8210,'County Emission Factors'!A$2:F$3145,6,FALSE)))</f>
        <v>0.25357715752325949</v>
      </c>
      <c r="M8210" s="56" t="s">
        <v>5572</v>
      </c>
      <c r="N8210" t="s">
        <v>5571</v>
      </c>
      <c r="O8210">
        <f t="shared" si="133"/>
        <v>13.116131969424456</v>
      </c>
      <c r="P8210" t="s">
        <v>5572</v>
      </c>
    </row>
    <row r="8211" spans="1:16">
      <c r="A8211" s="54" t="s">
        <v>1190</v>
      </c>
      <c r="B8211" s="54" t="s">
        <v>3058</v>
      </c>
      <c r="C8211" s="54" t="s">
        <v>4999</v>
      </c>
      <c r="D8211" s="54" t="s">
        <v>2847</v>
      </c>
      <c r="E8211" s="54" t="s">
        <v>3813</v>
      </c>
      <c r="F8211" s="54" t="s">
        <v>3690</v>
      </c>
      <c r="G8211" s="54">
        <v>2311020000</v>
      </c>
      <c r="H8211" s="54" t="s">
        <v>3693</v>
      </c>
      <c r="I8211" s="54" t="s">
        <v>3694</v>
      </c>
      <c r="J8211">
        <f>VLOOKUP(A8211,'County Acres Disturbed'!$A$2:$E$3146,5,FALSE)</f>
        <v>51.724422252904908</v>
      </c>
      <c r="K8211" s="55" t="s">
        <v>5571</v>
      </c>
      <c r="L8211">
        <f>IF(H8211="PM10-PRI",VLOOKUP(A8211,'County Emission Factors'!A$2:E$3145,5,FALSE),IF(H8211="PM10-FIL",VLOOKUP(A8211,'County Emission Factors'!A$2:E$3145,5,FALSE),VLOOKUP(A8211,'County Emission Factors'!A$2:F$3145,6,FALSE)))</f>
        <v>2.5357715752325951E-2</v>
      </c>
      <c r="M8211" s="56" t="s">
        <v>5572</v>
      </c>
      <c r="N8211" t="s">
        <v>5571</v>
      </c>
      <c r="O8211">
        <f t="shared" si="133"/>
        <v>1.3116131969424458</v>
      </c>
      <c r="P8211" t="s">
        <v>5572</v>
      </c>
    </row>
    <row r="8212" spans="1:16">
      <c r="A8212" s="54" t="s">
        <v>1190</v>
      </c>
      <c r="B8212" s="54" t="s">
        <v>3058</v>
      </c>
      <c r="C8212" s="54" t="s">
        <v>4999</v>
      </c>
      <c r="D8212" s="54" t="s">
        <v>2847</v>
      </c>
      <c r="E8212" s="54" t="s">
        <v>3813</v>
      </c>
      <c r="F8212" s="54" t="s">
        <v>3690</v>
      </c>
      <c r="G8212" s="54">
        <v>2311020000</v>
      </c>
      <c r="H8212" s="54" t="s">
        <v>3695</v>
      </c>
      <c r="I8212" s="54" t="s">
        <v>3696</v>
      </c>
      <c r="J8212">
        <f>VLOOKUP(A8212,'County Acres Disturbed'!$A$2:$E$3146,5,FALSE)</f>
        <v>51.724422252904908</v>
      </c>
      <c r="K8212" s="55" t="s">
        <v>5571</v>
      </c>
      <c r="L8212">
        <f>IF(H8212="PM10-PRI",VLOOKUP(A8212,'County Emission Factors'!A$2:E$3145,5,FALSE),IF(H8212="PM10-FIL",VLOOKUP(A8212,'County Emission Factors'!A$2:E$3145,5,FALSE),VLOOKUP(A8212,'County Emission Factors'!A$2:F$3145,6,FALSE)))</f>
        <v>0.25357715752325949</v>
      </c>
      <c r="M8212" s="56" t="s">
        <v>5572</v>
      </c>
      <c r="N8212" t="s">
        <v>5571</v>
      </c>
      <c r="O8212">
        <f t="shared" si="133"/>
        <v>13.116131969424456</v>
      </c>
      <c r="P8212" t="s">
        <v>5572</v>
      </c>
    </row>
    <row r="8213" spans="1:16">
      <c r="A8213" s="54" t="s">
        <v>1190</v>
      </c>
      <c r="B8213" s="54" t="s">
        <v>3058</v>
      </c>
      <c r="C8213" s="54" t="s">
        <v>4999</v>
      </c>
      <c r="D8213" s="54" t="s">
        <v>2847</v>
      </c>
      <c r="E8213" s="54" t="s">
        <v>3813</v>
      </c>
      <c r="F8213" s="54" t="s">
        <v>3690</v>
      </c>
      <c r="G8213" s="54">
        <v>2311020000</v>
      </c>
      <c r="H8213" s="54" t="s">
        <v>3697</v>
      </c>
      <c r="I8213" s="54" t="s">
        <v>3698</v>
      </c>
      <c r="J8213">
        <f>VLOOKUP(A8213,'County Acres Disturbed'!$A$2:$E$3146,5,FALSE)</f>
        <v>51.724422252904908</v>
      </c>
      <c r="K8213" s="55" t="s">
        <v>5571</v>
      </c>
      <c r="L8213">
        <f>IF(H8213="PM10-PRI",VLOOKUP(A8213,'County Emission Factors'!A$2:E$3145,5,FALSE),IF(H8213="PM10-FIL",VLOOKUP(A8213,'County Emission Factors'!A$2:E$3145,5,FALSE),VLOOKUP(A8213,'County Emission Factors'!A$2:F$3145,6,FALSE)))</f>
        <v>2.5357715752325951E-2</v>
      </c>
      <c r="M8213" s="56" t="s">
        <v>5572</v>
      </c>
      <c r="N8213" t="s">
        <v>5571</v>
      </c>
      <c r="O8213">
        <f t="shared" si="133"/>
        <v>1.3116131969424458</v>
      </c>
      <c r="P8213" t="s">
        <v>5572</v>
      </c>
    </row>
    <row r="8214" spans="1:16">
      <c r="A8214" s="54" t="s">
        <v>1191</v>
      </c>
      <c r="B8214" s="54" t="s">
        <v>3058</v>
      </c>
      <c r="C8214" s="54" t="s">
        <v>4999</v>
      </c>
      <c r="D8214" s="54" t="s">
        <v>2850</v>
      </c>
      <c r="E8214" s="54" t="s">
        <v>4194</v>
      </c>
      <c r="F8214" s="54" t="s">
        <v>3690</v>
      </c>
      <c r="G8214" s="54">
        <v>2311020000</v>
      </c>
      <c r="H8214" s="54" t="s">
        <v>3691</v>
      </c>
      <c r="I8214" s="54" t="s">
        <v>3692</v>
      </c>
      <c r="J8214">
        <f>VLOOKUP(A8214,'County Acres Disturbed'!$A$2:$E$3146,5,FALSE)</f>
        <v>152.58492405368833</v>
      </c>
      <c r="K8214" s="55" t="s">
        <v>5571</v>
      </c>
      <c r="L8214">
        <f>IF(H8214="PM10-PRI",VLOOKUP(A8214,'County Emission Factors'!A$2:E$3145,5,FALSE),IF(H8214="PM10-FIL",VLOOKUP(A8214,'County Emission Factors'!A$2:E$3145,5,FALSE),VLOOKUP(A8214,'County Emission Factors'!A$2:F$3145,6,FALSE)))</f>
        <v>0.25357715752325954</v>
      </c>
      <c r="M8214" s="56" t="s">
        <v>5572</v>
      </c>
      <c r="N8214" t="s">
        <v>5571</v>
      </c>
      <c r="O8214">
        <f t="shared" si="133"/>
        <v>38.692051322436718</v>
      </c>
      <c r="P8214" t="s">
        <v>5572</v>
      </c>
    </row>
    <row r="8215" spans="1:16">
      <c r="A8215" s="54" t="s">
        <v>1191</v>
      </c>
      <c r="B8215" s="54" t="s">
        <v>3058</v>
      </c>
      <c r="C8215" s="54" t="s">
        <v>4999</v>
      </c>
      <c r="D8215" s="54" t="s">
        <v>2850</v>
      </c>
      <c r="E8215" s="54" t="s">
        <v>4194</v>
      </c>
      <c r="F8215" s="54" t="s">
        <v>3690</v>
      </c>
      <c r="G8215" s="54">
        <v>2311020000</v>
      </c>
      <c r="H8215" s="54" t="s">
        <v>3693</v>
      </c>
      <c r="I8215" s="54" t="s">
        <v>3694</v>
      </c>
      <c r="J8215">
        <f>VLOOKUP(A8215,'County Acres Disturbed'!$A$2:$E$3146,5,FALSE)</f>
        <v>152.58492405368833</v>
      </c>
      <c r="K8215" s="55" t="s">
        <v>5571</v>
      </c>
      <c r="L8215">
        <f>IF(H8215="PM10-PRI",VLOOKUP(A8215,'County Emission Factors'!A$2:E$3145,5,FALSE),IF(H8215="PM10-FIL",VLOOKUP(A8215,'County Emission Factors'!A$2:E$3145,5,FALSE),VLOOKUP(A8215,'County Emission Factors'!A$2:F$3145,6,FALSE)))</f>
        <v>2.5357715752325954E-2</v>
      </c>
      <c r="M8215" s="56" t="s">
        <v>5572</v>
      </c>
      <c r="N8215" t="s">
        <v>5571</v>
      </c>
      <c r="O8215">
        <f t="shared" si="133"/>
        <v>3.869205132243672</v>
      </c>
      <c r="P8215" t="s">
        <v>5572</v>
      </c>
    </row>
    <row r="8216" spans="1:16">
      <c r="A8216" s="54" t="s">
        <v>1191</v>
      </c>
      <c r="B8216" s="54" t="s">
        <v>3058</v>
      </c>
      <c r="C8216" s="54" t="s">
        <v>4999</v>
      </c>
      <c r="D8216" s="54" t="s">
        <v>2850</v>
      </c>
      <c r="E8216" s="54" t="s">
        <v>4194</v>
      </c>
      <c r="F8216" s="54" t="s">
        <v>3690</v>
      </c>
      <c r="G8216" s="54">
        <v>2311020000</v>
      </c>
      <c r="H8216" s="54" t="s">
        <v>3695</v>
      </c>
      <c r="I8216" s="54" t="s">
        <v>3696</v>
      </c>
      <c r="J8216">
        <f>VLOOKUP(A8216,'County Acres Disturbed'!$A$2:$E$3146,5,FALSE)</f>
        <v>152.58492405368833</v>
      </c>
      <c r="K8216" s="55" t="s">
        <v>5571</v>
      </c>
      <c r="L8216">
        <f>IF(H8216="PM10-PRI",VLOOKUP(A8216,'County Emission Factors'!A$2:E$3145,5,FALSE),IF(H8216="PM10-FIL",VLOOKUP(A8216,'County Emission Factors'!A$2:E$3145,5,FALSE),VLOOKUP(A8216,'County Emission Factors'!A$2:F$3145,6,FALSE)))</f>
        <v>0.25357715752325954</v>
      </c>
      <c r="M8216" s="56" t="s">
        <v>5572</v>
      </c>
      <c r="N8216" t="s">
        <v>5571</v>
      </c>
      <c r="O8216">
        <f t="shared" si="133"/>
        <v>38.692051322436718</v>
      </c>
      <c r="P8216" t="s">
        <v>5572</v>
      </c>
    </row>
    <row r="8217" spans="1:16">
      <c r="A8217" s="54" t="s">
        <v>1191</v>
      </c>
      <c r="B8217" s="54" t="s">
        <v>3058</v>
      </c>
      <c r="C8217" s="54" t="s">
        <v>4999</v>
      </c>
      <c r="D8217" s="54" t="s">
        <v>2850</v>
      </c>
      <c r="E8217" s="54" t="s">
        <v>4194</v>
      </c>
      <c r="F8217" s="54" t="s">
        <v>3690</v>
      </c>
      <c r="G8217" s="54">
        <v>2311020000</v>
      </c>
      <c r="H8217" s="54" t="s">
        <v>3697</v>
      </c>
      <c r="I8217" s="54" t="s">
        <v>3698</v>
      </c>
      <c r="J8217">
        <f>VLOOKUP(A8217,'County Acres Disturbed'!$A$2:$E$3146,5,FALSE)</f>
        <v>152.58492405368833</v>
      </c>
      <c r="K8217" s="55" t="s">
        <v>5571</v>
      </c>
      <c r="L8217">
        <f>IF(H8217="PM10-PRI",VLOOKUP(A8217,'County Emission Factors'!A$2:E$3145,5,FALSE),IF(H8217="PM10-FIL",VLOOKUP(A8217,'County Emission Factors'!A$2:E$3145,5,FALSE),VLOOKUP(A8217,'County Emission Factors'!A$2:F$3145,6,FALSE)))</f>
        <v>2.5357715752325954E-2</v>
      </c>
      <c r="M8217" s="56" t="s">
        <v>5572</v>
      </c>
      <c r="N8217" t="s">
        <v>5571</v>
      </c>
      <c r="O8217">
        <f t="shared" si="133"/>
        <v>3.869205132243672</v>
      </c>
      <c r="P8217" t="s">
        <v>5572</v>
      </c>
    </row>
    <row r="8218" spans="1:16">
      <c r="A8218" s="54" t="s">
        <v>1192</v>
      </c>
      <c r="B8218" s="54" t="s">
        <v>3058</v>
      </c>
      <c r="C8218" s="54" t="s">
        <v>4999</v>
      </c>
      <c r="D8218" s="54" t="s">
        <v>2851</v>
      </c>
      <c r="E8218" s="54" t="s">
        <v>3815</v>
      </c>
      <c r="F8218" s="54" t="s">
        <v>3690</v>
      </c>
      <c r="G8218" s="54">
        <v>2311020000</v>
      </c>
      <c r="H8218" s="54" t="s">
        <v>3691</v>
      </c>
      <c r="I8218" s="54" t="s">
        <v>3692</v>
      </c>
      <c r="J8218">
        <f>VLOOKUP(A8218,'County Acres Disturbed'!$A$2:$E$3146,5,FALSE)</f>
        <v>952.34038805922705</v>
      </c>
      <c r="K8218" s="55" t="s">
        <v>5571</v>
      </c>
      <c r="L8218">
        <f>IF(H8218="PM10-PRI",VLOOKUP(A8218,'County Emission Factors'!A$2:E$3145,5,FALSE),IF(H8218="PM10-FIL",VLOOKUP(A8218,'County Emission Factors'!A$2:E$3145,5,FALSE),VLOOKUP(A8218,'County Emission Factors'!A$2:F$3145,6,FALSE)))</f>
        <v>0.25357715752325938</v>
      </c>
      <c r="M8218" s="56" t="s">
        <v>5572</v>
      </c>
      <c r="N8218" t="s">
        <v>5571</v>
      </c>
      <c r="O8218">
        <f t="shared" si="133"/>
        <v>241.49176859865659</v>
      </c>
      <c r="P8218" t="s">
        <v>5572</v>
      </c>
    </row>
    <row r="8219" spans="1:16">
      <c r="A8219" s="54" t="s">
        <v>1192</v>
      </c>
      <c r="B8219" s="54" t="s">
        <v>3058</v>
      </c>
      <c r="C8219" s="54" t="s">
        <v>4999</v>
      </c>
      <c r="D8219" s="54" t="s">
        <v>2851</v>
      </c>
      <c r="E8219" s="54" t="s">
        <v>3815</v>
      </c>
      <c r="F8219" s="54" t="s">
        <v>3690</v>
      </c>
      <c r="G8219" s="54">
        <v>2311020000</v>
      </c>
      <c r="H8219" s="54" t="s">
        <v>3693</v>
      </c>
      <c r="I8219" s="54" t="s">
        <v>3694</v>
      </c>
      <c r="J8219">
        <f>VLOOKUP(A8219,'County Acres Disturbed'!$A$2:$E$3146,5,FALSE)</f>
        <v>952.34038805922705</v>
      </c>
      <c r="K8219" s="55" t="s">
        <v>5571</v>
      </c>
      <c r="L8219">
        <f>IF(H8219="PM10-PRI",VLOOKUP(A8219,'County Emission Factors'!A$2:E$3145,5,FALSE),IF(H8219="PM10-FIL",VLOOKUP(A8219,'County Emission Factors'!A$2:E$3145,5,FALSE),VLOOKUP(A8219,'County Emission Factors'!A$2:F$3145,6,FALSE)))</f>
        <v>2.5357715752325941E-2</v>
      </c>
      <c r="M8219" s="56" t="s">
        <v>5572</v>
      </c>
      <c r="N8219" t="s">
        <v>5571</v>
      </c>
      <c r="O8219">
        <f t="shared" si="133"/>
        <v>24.149176859865662</v>
      </c>
      <c r="P8219" t="s">
        <v>5572</v>
      </c>
    </row>
    <row r="8220" spans="1:16">
      <c r="A8220" s="54" t="s">
        <v>1192</v>
      </c>
      <c r="B8220" s="54" t="s">
        <v>3058</v>
      </c>
      <c r="C8220" s="54" t="s">
        <v>4999</v>
      </c>
      <c r="D8220" s="54" t="s">
        <v>2851</v>
      </c>
      <c r="E8220" s="54" t="s">
        <v>3815</v>
      </c>
      <c r="F8220" s="54" t="s">
        <v>3690</v>
      </c>
      <c r="G8220" s="54">
        <v>2311020000</v>
      </c>
      <c r="H8220" s="54" t="s">
        <v>3695</v>
      </c>
      <c r="I8220" s="54" t="s">
        <v>3696</v>
      </c>
      <c r="J8220">
        <f>VLOOKUP(A8220,'County Acres Disturbed'!$A$2:$E$3146,5,FALSE)</f>
        <v>952.34038805922705</v>
      </c>
      <c r="K8220" s="55" t="s">
        <v>5571</v>
      </c>
      <c r="L8220">
        <f>IF(H8220="PM10-PRI",VLOOKUP(A8220,'County Emission Factors'!A$2:E$3145,5,FALSE),IF(H8220="PM10-FIL",VLOOKUP(A8220,'County Emission Factors'!A$2:E$3145,5,FALSE),VLOOKUP(A8220,'County Emission Factors'!A$2:F$3145,6,FALSE)))</f>
        <v>0.25357715752325938</v>
      </c>
      <c r="M8220" s="56" t="s">
        <v>5572</v>
      </c>
      <c r="N8220" t="s">
        <v>5571</v>
      </c>
      <c r="O8220">
        <f t="shared" si="133"/>
        <v>241.49176859865659</v>
      </c>
      <c r="P8220" t="s">
        <v>5572</v>
      </c>
    </row>
    <row r="8221" spans="1:16">
      <c r="A8221" s="54" t="s">
        <v>1192</v>
      </c>
      <c r="B8221" s="54" t="s">
        <v>3058</v>
      </c>
      <c r="C8221" s="54" t="s">
        <v>4999</v>
      </c>
      <c r="D8221" s="54" t="s">
        <v>2851</v>
      </c>
      <c r="E8221" s="54" t="s">
        <v>3815</v>
      </c>
      <c r="F8221" s="54" t="s">
        <v>3690</v>
      </c>
      <c r="G8221" s="54">
        <v>2311020000</v>
      </c>
      <c r="H8221" s="54" t="s">
        <v>3697</v>
      </c>
      <c r="I8221" s="54" t="s">
        <v>3698</v>
      </c>
      <c r="J8221">
        <f>VLOOKUP(A8221,'County Acres Disturbed'!$A$2:$E$3146,5,FALSE)</f>
        <v>952.34038805922705</v>
      </c>
      <c r="K8221" s="55" t="s">
        <v>5571</v>
      </c>
      <c r="L8221">
        <f>IF(H8221="PM10-PRI",VLOOKUP(A8221,'County Emission Factors'!A$2:E$3145,5,FALSE),IF(H8221="PM10-FIL",VLOOKUP(A8221,'County Emission Factors'!A$2:E$3145,5,FALSE),VLOOKUP(A8221,'County Emission Factors'!A$2:F$3145,6,FALSE)))</f>
        <v>2.5357715752325941E-2</v>
      </c>
      <c r="M8221" s="56" t="s">
        <v>5572</v>
      </c>
      <c r="N8221" t="s">
        <v>5571</v>
      </c>
      <c r="O8221">
        <f t="shared" si="133"/>
        <v>24.149176859865662</v>
      </c>
      <c r="P8221" t="s">
        <v>5572</v>
      </c>
    </row>
    <row r="8222" spans="1:16">
      <c r="A8222" s="54" t="s">
        <v>1193</v>
      </c>
      <c r="B8222" s="54" t="s">
        <v>3058</v>
      </c>
      <c r="C8222" s="54" t="s">
        <v>4999</v>
      </c>
      <c r="D8222" s="54" t="s">
        <v>2852</v>
      </c>
      <c r="E8222" s="54" t="s">
        <v>5005</v>
      </c>
      <c r="F8222" s="54" t="s">
        <v>3690</v>
      </c>
      <c r="G8222" s="54">
        <v>2311020000</v>
      </c>
      <c r="H8222" s="54" t="s">
        <v>3691</v>
      </c>
      <c r="I8222" s="54" t="s">
        <v>3692</v>
      </c>
      <c r="J8222">
        <f>VLOOKUP(A8222,'County Acres Disturbed'!$A$2:$E$3146,5,FALSE)</f>
        <v>1110.1868612182152</v>
      </c>
      <c r="K8222" s="55" t="s">
        <v>5571</v>
      </c>
      <c r="L8222">
        <f>IF(H8222="PM10-PRI",VLOOKUP(A8222,'County Emission Factors'!A$2:E$3145,5,FALSE),IF(H8222="PM10-FIL",VLOOKUP(A8222,'County Emission Factors'!A$2:E$3145,5,FALSE),VLOOKUP(A8222,'County Emission Factors'!A$2:F$3145,6,FALSE)))</f>
        <v>0.25357715752325954</v>
      </c>
      <c r="M8222" s="56" t="s">
        <v>5572</v>
      </c>
      <c r="N8222" t="s">
        <v>5571</v>
      </c>
      <c r="O8222">
        <f t="shared" si="133"/>
        <v>281.51802858738444</v>
      </c>
      <c r="P8222" t="s">
        <v>5572</v>
      </c>
    </row>
    <row r="8223" spans="1:16">
      <c r="A8223" s="54" t="s">
        <v>1193</v>
      </c>
      <c r="B8223" s="54" t="s">
        <v>3058</v>
      </c>
      <c r="C8223" s="54" t="s">
        <v>4999</v>
      </c>
      <c r="D8223" s="54" t="s">
        <v>2852</v>
      </c>
      <c r="E8223" s="54" t="s">
        <v>5005</v>
      </c>
      <c r="F8223" s="54" t="s">
        <v>3690</v>
      </c>
      <c r="G8223" s="54">
        <v>2311020000</v>
      </c>
      <c r="H8223" s="54" t="s">
        <v>3693</v>
      </c>
      <c r="I8223" s="54" t="s">
        <v>3694</v>
      </c>
      <c r="J8223">
        <f>VLOOKUP(A8223,'County Acres Disturbed'!$A$2:$E$3146,5,FALSE)</f>
        <v>1110.1868612182152</v>
      </c>
      <c r="K8223" s="55" t="s">
        <v>5571</v>
      </c>
      <c r="L8223">
        <f>IF(H8223="PM10-PRI",VLOOKUP(A8223,'County Emission Factors'!A$2:E$3145,5,FALSE),IF(H8223="PM10-FIL",VLOOKUP(A8223,'County Emission Factors'!A$2:E$3145,5,FALSE),VLOOKUP(A8223,'County Emission Factors'!A$2:F$3145,6,FALSE)))</f>
        <v>2.5357715752325954E-2</v>
      </c>
      <c r="M8223" s="56" t="s">
        <v>5572</v>
      </c>
      <c r="N8223" t="s">
        <v>5571</v>
      </c>
      <c r="O8223">
        <f t="shared" ref="O8223:O8286" si="134">L8223*J8223</f>
        <v>28.151802858738442</v>
      </c>
      <c r="P8223" t="s">
        <v>5572</v>
      </c>
    </row>
    <row r="8224" spans="1:16">
      <c r="A8224" s="54" t="s">
        <v>1193</v>
      </c>
      <c r="B8224" s="54" t="s">
        <v>3058</v>
      </c>
      <c r="C8224" s="54" t="s">
        <v>4999</v>
      </c>
      <c r="D8224" s="54" t="s">
        <v>2852</v>
      </c>
      <c r="E8224" s="54" t="s">
        <v>5005</v>
      </c>
      <c r="F8224" s="54" t="s">
        <v>3690</v>
      </c>
      <c r="G8224" s="54">
        <v>2311020000</v>
      </c>
      <c r="H8224" s="54" t="s">
        <v>3695</v>
      </c>
      <c r="I8224" s="54" t="s">
        <v>3696</v>
      </c>
      <c r="J8224">
        <f>VLOOKUP(A8224,'County Acres Disturbed'!$A$2:$E$3146,5,FALSE)</f>
        <v>1110.1868612182152</v>
      </c>
      <c r="K8224" s="55" t="s">
        <v>5571</v>
      </c>
      <c r="L8224">
        <f>IF(H8224="PM10-PRI",VLOOKUP(A8224,'County Emission Factors'!A$2:E$3145,5,FALSE),IF(H8224="PM10-FIL",VLOOKUP(A8224,'County Emission Factors'!A$2:E$3145,5,FALSE),VLOOKUP(A8224,'County Emission Factors'!A$2:F$3145,6,FALSE)))</f>
        <v>0.25357715752325954</v>
      </c>
      <c r="M8224" s="56" t="s">
        <v>5572</v>
      </c>
      <c r="N8224" t="s">
        <v>5571</v>
      </c>
      <c r="O8224">
        <f t="shared" si="134"/>
        <v>281.51802858738444</v>
      </c>
      <c r="P8224" t="s">
        <v>5572</v>
      </c>
    </row>
    <row r="8225" spans="1:16">
      <c r="A8225" s="54" t="s">
        <v>1193</v>
      </c>
      <c r="B8225" s="54" t="s">
        <v>3058</v>
      </c>
      <c r="C8225" s="54" t="s">
        <v>4999</v>
      </c>
      <c r="D8225" s="54" t="s">
        <v>2852</v>
      </c>
      <c r="E8225" s="54" t="s">
        <v>5005</v>
      </c>
      <c r="F8225" s="54" t="s">
        <v>3690</v>
      </c>
      <c r="G8225" s="54">
        <v>2311020000</v>
      </c>
      <c r="H8225" s="54" t="s">
        <v>3697</v>
      </c>
      <c r="I8225" s="54" t="s">
        <v>3698</v>
      </c>
      <c r="J8225">
        <f>VLOOKUP(A8225,'County Acres Disturbed'!$A$2:$E$3146,5,FALSE)</f>
        <v>1110.1868612182152</v>
      </c>
      <c r="K8225" s="55" t="s">
        <v>5571</v>
      </c>
      <c r="L8225">
        <f>IF(H8225="PM10-PRI",VLOOKUP(A8225,'County Emission Factors'!A$2:E$3145,5,FALSE),IF(H8225="PM10-FIL",VLOOKUP(A8225,'County Emission Factors'!A$2:E$3145,5,FALSE),VLOOKUP(A8225,'County Emission Factors'!A$2:F$3145,6,FALSE)))</f>
        <v>2.5357715752325954E-2</v>
      </c>
      <c r="M8225" s="56" t="s">
        <v>5572</v>
      </c>
      <c r="N8225" t="s">
        <v>5571</v>
      </c>
      <c r="O8225">
        <f t="shared" si="134"/>
        <v>28.151802858738442</v>
      </c>
      <c r="P8225" t="s">
        <v>5572</v>
      </c>
    </row>
    <row r="8226" spans="1:16">
      <c r="A8226" s="54" t="s">
        <v>1194</v>
      </c>
      <c r="B8226" s="54" t="s">
        <v>3058</v>
      </c>
      <c r="C8226" s="54" t="s">
        <v>4999</v>
      </c>
      <c r="D8226" s="54" t="s">
        <v>2932</v>
      </c>
      <c r="E8226" s="54" t="s">
        <v>4196</v>
      </c>
      <c r="F8226" s="54" t="s">
        <v>3690</v>
      </c>
      <c r="G8226" s="54">
        <v>2311020000</v>
      </c>
      <c r="H8226" s="54" t="s">
        <v>3691</v>
      </c>
      <c r="I8226" s="54" t="s">
        <v>3692</v>
      </c>
      <c r="J8226">
        <f>VLOOKUP(A8226,'County Acres Disturbed'!$A$2:$E$3146,5,FALSE)</f>
        <v>152.58492405368833</v>
      </c>
      <c r="K8226" s="55" t="s">
        <v>5571</v>
      </c>
      <c r="L8226">
        <f>IF(H8226="PM10-PRI",VLOOKUP(A8226,'County Emission Factors'!A$2:E$3145,5,FALSE),IF(H8226="PM10-FIL",VLOOKUP(A8226,'County Emission Factors'!A$2:E$3145,5,FALSE),VLOOKUP(A8226,'County Emission Factors'!A$2:F$3145,6,FALSE)))</f>
        <v>0.25357715752325966</v>
      </c>
      <c r="M8226" s="56" t="s">
        <v>5572</v>
      </c>
      <c r="N8226" t="s">
        <v>5571</v>
      </c>
      <c r="O8226">
        <f t="shared" si="134"/>
        <v>38.692051322436733</v>
      </c>
      <c r="P8226" t="s">
        <v>5572</v>
      </c>
    </row>
    <row r="8227" spans="1:16">
      <c r="A8227" s="54" t="s">
        <v>1194</v>
      </c>
      <c r="B8227" s="54" t="s">
        <v>3058</v>
      </c>
      <c r="C8227" s="54" t="s">
        <v>4999</v>
      </c>
      <c r="D8227" s="54" t="s">
        <v>2932</v>
      </c>
      <c r="E8227" s="54" t="s">
        <v>4196</v>
      </c>
      <c r="F8227" s="54" t="s">
        <v>3690</v>
      </c>
      <c r="G8227" s="54">
        <v>2311020000</v>
      </c>
      <c r="H8227" s="54" t="s">
        <v>3693</v>
      </c>
      <c r="I8227" s="54" t="s">
        <v>3694</v>
      </c>
      <c r="J8227">
        <f>VLOOKUP(A8227,'County Acres Disturbed'!$A$2:$E$3146,5,FALSE)</f>
        <v>152.58492405368833</v>
      </c>
      <c r="K8227" s="55" t="s">
        <v>5571</v>
      </c>
      <c r="L8227">
        <f>IF(H8227="PM10-PRI",VLOOKUP(A8227,'County Emission Factors'!A$2:E$3145,5,FALSE),IF(H8227="PM10-FIL",VLOOKUP(A8227,'County Emission Factors'!A$2:E$3145,5,FALSE),VLOOKUP(A8227,'County Emission Factors'!A$2:F$3145,6,FALSE)))</f>
        <v>2.5357715752325968E-2</v>
      </c>
      <c r="M8227" s="56" t="s">
        <v>5572</v>
      </c>
      <c r="N8227" t="s">
        <v>5571</v>
      </c>
      <c r="O8227">
        <f t="shared" si="134"/>
        <v>3.8692051322436738</v>
      </c>
      <c r="P8227" t="s">
        <v>5572</v>
      </c>
    </row>
    <row r="8228" spans="1:16">
      <c r="A8228" s="54" t="s">
        <v>1194</v>
      </c>
      <c r="B8228" s="54" t="s">
        <v>3058</v>
      </c>
      <c r="C8228" s="54" t="s">
        <v>4999</v>
      </c>
      <c r="D8228" s="54" t="s">
        <v>2932</v>
      </c>
      <c r="E8228" s="54" t="s">
        <v>4196</v>
      </c>
      <c r="F8228" s="54" t="s">
        <v>3690</v>
      </c>
      <c r="G8228" s="54">
        <v>2311020000</v>
      </c>
      <c r="H8228" s="54" t="s">
        <v>3695</v>
      </c>
      <c r="I8228" s="54" t="s">
        <v>3696</v>
      </c>
      <c r="J8228">
        <f>VLOOKUP(A8228,'County Acres Disturbed'!$A$2:$E$3146,5,FALSE)</f>
        <v>152.58492405368833</v>
      </c>
      <c r="K8228" s="55" t="s">
        <v>5571</v>
      </c>
      <c r="L8228">
        <f>IF(H8228="PM10-PRI",VLOOKUP(A8228,'County Emission Factors'!A$2:E$3145,5,FALSE),IF(H8228="PM10-FIL",VLOOKUP(A8228,'County Emission Factors'!A$2:E$3145,5,FALSE),VLOOKUP(A8228,'County Emission Factors'!A$2:F$3145,6,FALSE)))</f>
        <v>0.25357715752325966</v>
      </c>
      <c r="M8228" s="56" t="s">
        <v>5572</v>
      </c>
      <c r="N8228" t="s">
        <v>5571</v>
      </c>
      <c r="O8228">
        <f t="shared" si="134"/>
        <v>38.692051322436733</v>
      </c>
      <c r="P8228" t="s">
        <v>5572</v>
      </c>
    </row>
    <row r="8229" spans="1:16">
      <c r="A8229" s="54" t="s">
        <v>1194</v>
      </c>
      <c r="B8229" s="54" t="s">
        <v>3058</v>
      </c>
      <c r="C8229" s="54" t="s">
        <v>4999</v>
      </c>
      <c r="D8229" s="54" t="s">
        <v>2932</v>
      </c>
      <c r="E8229" s="54" t="s">
        <v>4196</v>
      </c>
      <c r="F8229" s="54" t="s">
        <v>3690</v>
      </c>
      <c r="G8229" s="54">
        <v>2311020000</v>
      </c>
      <c r="H8229" s="54" t="s">
        <v>3697</v>
      </c>
      <c r="I8229" s="54" t="s">
        <v>3698</v>
      </c>
      <c r="J8229">
        <f>VLOOKUP(A8229,'County Acres Disturbed'!$A$2:$E$3146,5,FALSE)</f>
        <v>152.58492405368833</v>
      </c>
      <c r="K8229" s="55" t="s">
        <v>5571</v>
      </c>
      <c r="L8229">
        <f>IF(H8229="PM10-PRI",VLOOKUP(A8229,'County Emission Factors'!A$2:E$3145,5,FALSE),IF(H8229="PM10-FIL",VLOOKUP(A8229,'County Emission Factors'!A$2:E$3145,5,FALSE),VLOOKUP(A8229,'County Emission Factors'!A$2:F$3145,6,FALSE)))</f>
        <v>2.5357715752325968E-2</v>
      </c>
      <c r="M8229" s="56" t="s">
        <v>5572</v>
      </c>
      <c r="N8229" t="s">
        <v>5571</v>
      </c>
      <c r="O8229">
        <f t="shared" si="134"/>
        <v>3.8692051322436738</v>
      </c>
      <c r="P8229" t="s">
        <v>5572</v>
      </c>
    </row>
    <row r="8230" spans="1:16">
      <c r="A8230" s="54" t="s">
        <v>1195</v>
      </c>
      <c r="B8230" s="54" t="s">
        <v>3058</v>
      </c>
      <c r="C8230" s="54" t="s">
        <v>4999</v>
      </c>
      <c r="D8230" s="54" t="s">
        <v>2855</v>
      </c>
      <c r="E8230" s="54" t="s">
        <v>5006</v>
      </c>
      <c r="F8230" s="54" t="s">
        <v>3690</v>
      </c>
      <c r="G8230" s="54">
        <v>2311020000</v>
      </c>
      <c r="H8230" s="54" t="s">
        <v>3691</v>
      </c>
      <c r="I8230" s="54" t="s">
        <v>3692</v>
      </c>
      <c r="J8230">
        <f>VLOOKUP(A8230,'County Acres Disturbed'!$A$2:$E$3146,5,FALSE)</f>
        <v>410.40083021336864</v>
      </c>
      <c r="K8230" s="55" t="s">
        <v>5571</v>
      </c>
      <c r="L8230">
        <f>IF(H8230="PM10-PRI",VLOOKUP(A8230,'County Emission Factors'!A$2:E$3145,5,FALSE),IF(H8230="PM10-FIL",VLOOKUP(A8230,'County Emission Factors'!A$2:E$3145,5,FALSE),VLOOKUP(A8230,'County Emission Factors'!A$2:F$3145,6,FALSE)))</f>
        <v>0.25357715752325949</v>
      </c>
      <c r="M8230" s="56" t="s">
        <v>5572</v>
      </c>
      <c r="N8230" t="s">
        <v>5571</v>
      </c>
      <c r="O8230">
        <f t="shared" si="134"/>
        <v>104.06827597069186</v>
      </c>
      <c r="P8230" t="s">
        <v>5572</v>
      </c>
    </row>
    <row r="8231" spans="1:16">
      <c r="A8231" s="54" t="s">
        <v>1195</v>
      </c>
      <c r="B8231" s="54" t="s">
        <v>3058</v>
      </c>
      <c r="C8231" s="54" t="s">
        <v>4999</v>
      </c>
      <c r="D8231" s="54" t="s">
        <v>2855</v>
      </c>
      <c r="E8231" s="54" t="s">
        <v>5006</v>
      </c>
      <c r="F8231" s="54" t="s">
        <v>3690</v>
      </c>
      <c r="G8231" s="54">
        <v>2311020000</v>
      </c>
      <c r="H8231" s="54" t="s">
        <v>3693</v>
      </c>
      <c r="I8231" s="54" t="s">
        <v>3694</v>
      </c>
      <c r="J8231">
        <f>VLOOKUP(A8231,'County Acres Disturbed'!$A$2:$E$3146,5,FALSE)</f>
        <v>410.40083021336864</v>
      </c>
      <c r="K8231" s="55" t="s">
        <v>5571</v>
      </c>
      <c r="L8231">
        <f>IF(H8231="PM10-PRI",VLOOKUP(A8231,'County Emission Factors'!A$2:E$3145,5,FALSE),IF(H8231="PM10-FIL",VLOOKUP(A8231,'County Emission Factors'!A$2:E$3145,5,FALSE),VLOOKUP(A8231,'County Emission Factors'!A$2:F$3145,6,FALSE)))</f>
        <v>2.5357715752325951E-2</v>
      </c>
      <c r="M8231" s="56" t="s">
        <v>5572</v>
      </c>
      <c r="N8231" t="s">
        <v>5571</v>
      </c>
      <c r="O8231">
        <f t="shared" si="134"/>
        <v>10.406827597069185</v>
      </c>
      <c r="P8231" t="s">
        <v>5572</v>
      </c>
    </row>
    <row r="8232" spans="1:16">
      <c r="A8232" s="54" t="s">
        <v>1195</v>
      </c>
      <c r="B8232" s="54" t="s">
        <v>3058</v>
      </c>
      <c r="C8232" s="54" t="s">
        <v>4999</v>
      </c>
      <c r="D8232" s="54" t="s">
        <v>2855</v>
      </c>
      <c r="E8232" s="54" t="s">
        <v>5006</v>
      </c>
      <c r="F8232" s="54" t="s">
        <v>3690</v>
      </c>
      <c r="G8232" s="54">
        <v>2311020000</v>
      </c>
      <c r="H8232" s="54" t="s">
        <v>3695</v>
      </c>
      <c r="I8232" s="54" t="s">
        <v>3696</v>
      </c>
      <c r="J8232">
        <f>VLOOKUP(A8232,'County Acres Disturbed'!$A$2:$E$3146,5,FALSE)</f>
        <v>410.40083021336864</v>
      </c>
      <c r="K8232" s="55" t="s">
        <v>5571</v>
      </c>
      <c r="L8232">
        <f>IF(H8232="PM10-PRI",VLOOKUP(A8232,'County Emission Factors'!A$2:E$3145,5,FALSE),IF(H8232="PM10-FIL",VLOOKUP(A8232,'County Emission Factors'!A$2:E$3145,5,FALSE),VLOOKUP(A8232,'County Emission Factors'!A$2:F$3145,6,FALSE)))</f>
        <v>0.25357715752325949</v>
      </c>
      <c r="M8232" s="56" t="s">
        <v>5572</v>
      </c>
      <c r="N8232" t="s">
        <v>5571</v>
      </c>
      <c r="O8232">
        <f t="shared" si="134"/>
        <v>104.06827597069186</v>
      </c>
      <c r="P8232" t="s">
        <v>5572</v>
      </c>
    </row>
    <row r="8233" spans="1:16">
      <c r="A8233" s="54" t="s">
        <v>1195</v>
      </c>
      <c r="B8233" s="54" t="s">
        <v>3058</v>
      </c>
      <c r="C8233" s="54" t="s">
        <v>4999</v>
      </c>
      <c r="D8233" s="54" t="s">
        <v>2855</v>
      </c>
      <c r="E8233" s="54" t="s">
        <v>5006</v>
      </c>
      <c r="F8233" s="54" t="s">
        <v>3690</v>
      </c>
      <c r="G8233" s="54">
        <v>2311020000</v>
      </c>
      <c r="H8233" s="54" t="s">
        <v>3697</v>
      </c>
      <c r="I8233" s="54" t="s">
        <v>3698</v>
      </c>
      <c r="J8233">
        <f>VLOOKUP(A8233,'County Acres Disturbed'!$A$2:$E$3146,5,FALSE)</f>
        <v>410.40083021336864</v>
      </c>
      <c r="K8233" s="55" t="s">
        <v>5571</v>
      </c>
      <c r="L8233">
        <f>IF(H8233="PM10-PRI",VLOOKUP(A8233,'County Emission Factors'!A$2:E$3145,5,FALSE),IF(H8233="PM10-FIL",VLOOKUP(A8233,'County Emission Factors'!A$2:E$3145,5,FALSE),VLOOKUP(A8233,'County Emission Factors'!A$2:F$3145,6,FALSE)))</f>
        <v>2.5357715752325951E-2</v>
      </c>
      <c r="M8233" s="56" t="s">
        <v>5572</v>
      </c>
      <c r="N8233" t="s">
        <v>5571</v>
      </c>
      <c r="O8233">
        <f t="shared" si="134"/>
        <v>10.406827597069185</v>
      </c>
      <c r="P8233" t="s">
        <v>5572</v>
      </c>
    </row>
    <row r="8234" spans="1:16">
      <c r="A8234" s="54" t="s">
        <v>1196</v>
      </c>
      <c r="B8234" s="54" t="s">
        <v>3058</v>
      </c>
      <c r="C8234" s="54" t="s">
        <v>4999</v>
      </c>
      <c r="D8234" s="54" t="s">
        <v>2856</v>
      </c>
      <c r="E8234" s="54" t="s">
        <v>5007</v>
      </c>
      <c r="F8234" s="54" t="s">
        <v>3690</v>
      </c>
      <c r="G8234" s="54">
        <v>2311020000</v>
      </c>
      <c r="H8234" s="54" t="s">
        <v>3691</v>
      </c>
      <c r="I8234" s="54" t="s">
        <v>3692</v>
      </c>
      <c r="J8234">
        <f>VLOOKUP(A8234,'County Acres Disturbed'!$A$2:$E$3146,5,FALSE)</f>
        <v>168.36957136958713</v>
      </c>
      <c r="K8234" s="55" t="s">
        <v>5571</v>
      </c>
      <c r="L8234">
        <f>IF(H8234="PM10-PRI",VLOOKUP(A8234,'County Emission Factors'!A$2:E$3145,5,FALSE),IF(H8234="PM10-FIL",VLOOKUP(A8234,'County Emission Factors'!A$2:E$3145,5,FALSE),VLOOKUP(A8234,'County Emission Factors'!A$2:F$3145,6,FALSE)))</f>
        <v>0.25357715752325949</v>
      </c>
      <c r="M8234" s="56" t="s">
        <v>5572</v>
      </c>
      <c r="N8234" t="s">
        <v>5571</v>
      </c>
      <c r="O8234">
        <f t="shared" si="134"/>
        <v>42.694677321309477</v>
      </c>
      <c r="P8234" t="s">
        <v>5572</v>
      </c>
    </row>
    <row r="8235" spans="1:16">
      <c r="A8235" s="54" t="s">
        <v>1196</v>
      </c>
      <c r="B8235" s="54" t="s">
        <v>3058</v>
      </c>
      <c r="C8235" s="54" t="s">
        <v>4999</v>
      </c>
      <c r="D8235" s="54" t="s">
        <v>2856</v>
      </c>
      <c r="E8235" s="54" t="s">
        <v>5007</v>
      </c>
      <c r="F8235" s="54" t="s">
        <v>3690</v>
      </c>
      <c r="G8235" s="54">
        <v>2311020000</v>
      </c>
      <c r="H8235" s="54" t="s">
        <v>3693</v>
      </c>
      <c r="I8235" s="54" t="s">
        <v>3694</v>
      </c>
      <c r="J8235">
        <f>VLOOKUP(A8235,'County Acres Disturbed'!$A$2:$E$3146,5,FALSE)</f>
        <v>168.36957136958713</v>
      </c>
      <c r="K8235" s="55" t="s">
        <v>5571</v>
      </c>
      <c r="L8235">
        <f>IF(H8235="PM10-PRI",VLOOKUP(A8235,'County Emission Factors'!A$2:E$3145,5,FALSE),IF(H8235="PM10-FIL",VLOOKUP(A8235,'County Emission Factors'!A$2:E$3145,5,FALSE),VLOOKUP(A8235,'County Emission Factors'!A$2:F$3145,6,FALSE)))</f>
        <v>2.5357715752325951E-2</v>
      </c>
      <c r="M8235" s="56" t="s">
        <v>5572</v>
      </c>
      <c r="N8235" t="s">
        <v>5571</v>
      </c>
      <c r="O8235">
        <f t="shared" si="134"/>
        <v>4.2694677321309484</v>
      </c>
      <c r="P8235" t="s">
        <v>5572</v>
      </c>
    </row>
    <row r="8236" spans="1:16">
      <c r="A8236" s="54" t="s">
        <v>1196</v>
      </c>
      <c r="B8236" s="54" t="s">
        <v>3058</v>
      </c>
      <c r="C8236" s="54" t="s">
        <v>4999</v>
      </c>
      <c r="D8236" s="54" t="s">
        <v>2856</v>
      </c>
      <c r="E8236" s="54" t="s">
        <v>5007</v>
      </c>
      <c r="F8236" s="54" t="s">
        <v>3690</v>
      </c>
      <c r="G8236" s="54">
        <v>2311020000</v>
      </c>
      <c r="H8236" s="54" t="s">
        <v>3695</v>
      </c>
      <c r="I8236" s="54" t="s">
        <v>3696</v>
      </c>
      <c r="J8236">
        <f>VLOOKUP(A8236,'County Acres Disturbed'!$A$2:$E$3146,5,FALSE)</f>
        <v>168.36957136958713</v>
      </c>
      <c r="K8236" s="55" t="s">
        <v>5571</v>
      </c>
      <c r="L8236">
        <f>IF(H8236="PM10-PRI",VLOOKUP(A8236,'County Emission Factors'!A$2:E$3145,5,FALSE),IF(H8236="PM10-FIL",VLOOKUP(A8236,'County Emission Factors'!A$2:E$3145,5,FALSE),VLOOKUP(A8236,'County Emission Factors'!A$2:F$3145,6,FALSE)))</f>
        <v>0.25357715752325949</v>
      </c>
      <c r="M8236" s="56" t="s">
        <v>5572</v>
      </c>
      <c r="N8236" t="s">
        <v>5571</v>
      </c>
      <c r="O8236">
        <f t="shared" si="134"/>
        <v>42.694677321309477</v>
      </c>
      <c r="P8236" t="s">
        <v>5572</v>
      </c>
    </row>
    <row r="8237" spans="1:16">
      <c r="A8237" s="54" t="s">
        <v>1196</v>
      </c>
      <c r="B8237" s="54" t="s">
        <v>3058</v>
      </c>
      <c r="C8237" s="54" t="s">
        <v>4999</v>
      </c>
      <c r="D8237" s="54" t="s">
        <v>2856</v>
      </c>
      <c r="E8237" s="54" t="s">
        <v>5007</v>
      </c>
      <c r="F8237" s="54" t="s">
        <v>3690</v>
      </c>
      <c r="G8237" s="54">
        <v>2311020000</v>
      </c>
      <c r="H8237" s="54" t="s">
        <v>3697</v>
      </c>
      <c r="I8237" s="54" t="s">
        <v>3698</v>
      </c>
      <c r="J8237">
        <f>VLOOKUP(A8237,'County Acres Disturbed'!$A$2:$E$3146,5,FALSE)</f>
        <v>168.36957136958713</v>
      </c>
      <c r="K8237" s="55" t="s">
        <v>5571</v>
      </c>
      <c r="L8237">
        <f>IF(H8237="PM10-PRI",VLOOKUP(A8237,'County Emission Factors'!A$2:E$3145,5,FALSE),IF(H8237="PM10-FIL",VLOOKUP(A8237,'County Emission Factors'!A$2:E$3145,5,FALSE),VLOOKUP(A8237,'County Emission Factors'!A$2:F$3145,6,FALSE)))</f>
        <v>2.5357715752325951E-2</v>
      </c>
      <c r="M8237" s="56" t="s">
        <v>5572</v>
      </c>
      <c r="N8237" t="s">
        <v>5571</v>
      </c>
      <c r="O8237">
        <f t="shared" si="134"/>
        <v>4.2694677321309484</v>
      </c>
      <c r="P8237" t="s">
        <v>5572</v>
      </c>
    </row>
    <row r="8238" spans="1:16">
      <c r="A8238" s="54" t="s">
        <v>1197</v>
      </c>
      <c r="B8238" s="54" t="s">
        <v>3058</v>
      </c>
      <c r="C8238" s="54" t="s">
        <v>4999</v>
      </c>
      <c r="D8238" s="54" t="s">
        <v>2857</v>
      </c>
      <c r="E8238" s="54" t="s">
        <v>3820</v>
      </c>
      <c r="F8238" s="54" t="s">
        <v>3690</v>
      </c>
      <c r="G8238" s="54">
        <v>2311020000</v>
      </c>
      <c r="H8238" s="54" t="s">
        <v>3691</v>
      </c>
      <c r="I8238" s="54" t="s">
        <v>3692</v>
      </c>
      <c r="J8238">
        <f>VLOOKUP(A8238,'County Acres Disturbed'!$A$2:$E$3146,5,FALSE)</f>
        <v>342.00069184447386</v>
      </c>
      <c r="K8238" s="55" t="s">
        <v>5571</v>
      </c>
      <c r="L8238">
        <f>IF(H8238="PM10-PRI",VLOOKUP(A8238,'County Emission Factors'!A$2:E$3145,5,FALSE),IF(H8238="PM10-FIL",VLOOKUP(A8238,'County Emission Factors'!A$2:E$3145,5,FALSE),VLOOKUP(A8238,'County Emission Factors'!A$2:F$3145,6,FALSE)))</f>
        <v>0.25357715752325949</v>
      </c>
      <c r="M8238" s="56" t="s">
        <v>5572</v>
      </c>
      <c r="N8238" t="s">
        <v>5571</v>
      </c>
      <c r="O8238">
        <f t="shared" si="134"/>
        <v>86.723563308909874</v>
      </c>
      <c r="P8238" t="s">
        <v>5572</v>
      </c>
    </row>
    <row r="8239" spans="1:16">
      <c r="A8239" s="54" t="s">
        <v>1197</v>
      </c>
      <c r="B8239" s="54" t="s">
        <v>3058</v>
      </c>
      <c r="C8239" s="54" t="s">
        <v>4999</v>
      </c>
      <c r="D8239" s="54" t="s">
        <v>2857</v>
      </c>
      <c r="E8239" s="54" t="s">
        <v>3820</v>
      </c>
      <c r="F8239" s="54" t="s">
        <v>3690</v>
      </c>
      <c r="G8239" s="54">
        <v>2311020000</v>
      </c>
      <c r="H8239" s="54" t="s">
        <v>3693</v>
      </c>
      <c r="I8239" s="54" t="s">
        <v>3694</v>
      </c>
      <c r="J8239">
        <f>VLOOKUP(A8239,'County Acres Disturbed'!$A$2:$E$3146,5,FALSE)</f>
        <v>342.00069184447386</v>
      </c>
      <c r="K8239" s="55" t="s">
        <v>5571</v>
      </c>
      <c r="L8239">
        <f>IF(H8239="PM10-PRI",VLOOKUP(A8239,'County Emission Factors'!A$2:E$3145,5,FALSE),IF(H8239="PM10-FIL",VLOOKUP(A8239,'County Emission Factors'!A$2:E$3145,5,FALSE),VLOOKUP(A8239,'County Emission Factors'!A$2:F$3145,6,FALSE)))</f>
        <v>2.5357715752325951E-2</v>
      </c>
      <c r="M8239" s="56" t="s">
        <v>5572</v>
      </c>
      <c r="N8239" t="s">
        <v>5571</v>
      </c>
      <c r="O8239">
        <f t="shared" si="134"/>
        <v>8.6723563308909881</v>
      </c>
      <c r="P8239" t="s">
        <v>5572</v>
      </c>
    </row>
    <row r="8240" spans="1:16">
      <c r="A8240" s="54" t="s">
        <v>1197</v>
      </c>
      <c r="B8240" s="54" t="s">
        <v>3058</v>
      </c>
      <c r="C8240" s="54" t="s">
        <v>4999</v>
      </c>
      <c r="D8240" s="54" t="s">
        <v>2857</v>
      </c>
      <c r="E8240" s="54" t="s">
        <v>3820</v>
      </c>
      <c r="F8240" s="54" t="s">
        <v>3690</v>
      </c>
      <c r="G8240" s="54">
        <v>2311020000</v>
      </c>
      <c r="H8240" s="54" t="s">
        <v>3695</v>
      </c>
      <c r="I8240" s="54" t="s">
        <v>3696</v>
      </c>
      <c r="J8240">
        <f>VLOOKUP(A8240,'County Acres Disturbed'!$A$2:$E$3146,5,FALSE)</f>
        <v>342.00069184447386</v>
      </c>
      <c r="K8240" s="55" t="s">
        <v>5571</v>
      </c>
      <c r="L8240">
        <f>IF(H8240="PM10-PRI",VLOOKUP(A8240,'County Emission Factors'!A$2:E$3145,5,FALSE),IF(H8240="PM10-FIL",VLOOKUP(A8240,'County Emission Factors'!A$2:E$3145,5,FALSE),VLOOKUP(A8240,'County Emission Factors'!A$2:F$3145,6,FALSE)))</f>
        <v>0.25357715752325949</v>
      </c>
      <c r="M8240" s="56" t="s">
        <v>5572</v>
      </c>
      <c r="N8240" t="s">
        <v>5571</v>
      </c>
      <c r="O8240">
        <f t="shared" si="134"/>
        <v>86.723563308909874</v>
      </c>
      <c r="P8240" t="s">
        <v>5572</v>
      </c>
    </row>
    <row r="8241" spans="1:16">
      <c r="A8241" s="54" t="s">
        <v>1197</v>
      </c>
      <c r="B8241" s="54" t="s">
        <v>3058</v>
      </c>
      <c r="C8241" s="54" t="s">
        <v>4999</v>
      </c>
      <c r="D8241" s="54" t="s">
        <v>2857</v>
      </c>
      <c r="E8241" s="54" t="s">
        <v>3820</v>
      </c>
      <c r="F8241" s="54" t="s">
        <v>3690</v>
      </c>
      <c r="G8241" s="54">
        <v>2311020000</v>
      </c>
      <c r="H8241" s="54" t="s">
        <v>3697</v>
      </c>
      <c r="I8241" s="54" t="s">
        <v>3698</v>
      </c>
      <c r="J8241">
        <f>VLOOKUP(A8241,'County Acres Disturbed'!$A$2:$E$3146,5,FALSE)</f>
        <v>342.00069184447386</v>
      </c>
      <c r="K8241" s="55" t="s">
        <v>5571</v>
      </c>
      <c r="L8241">
        <f>IF(H8241="PM10-PRI",VLOOKUP(A8241,'County Emission Factors'!A$2:E$3145,5,FALSE),IF(H8241="PM10-FIL",VLOOKUP(A8241,'County Emission Factors'!A$2:E$3145,5,FALSE),VLOOKUP(A8241,'County Emission Factors'!A$2:F$3145,6,FALSE)))</f>
        <v>2.5357715752325951E-2</v>
      </c>
      <c r="M8241" s="56" t="s">
        <v>5572</v>
      </c>
      <c r="N8241" t="s">
        <v>5571</v>
      </c>
      <c r="O8241">
        <f t="shared" si="134"/>
        <v>8.6723563308909881</v>
      </c>
      <c r="P8241" t="s">
        <v>5572</v>
      </c>
    </row>
    <row r="8242" spans="1:16">
      <c r="A8242" s="54" t="s">
        <v>1198</v>
      </c>
      <c r="B8242" s="54" t="s">
        <v>3058</v>
      </c>
      <c r="C8242" s="54" t="s">
        <v>4999</v>
      </c>
      <c r="D8242" s="54" t="s">
        <v>2934</v>
      </c>
      <c r="E8242" s="54" t="s">
        <v>5008</v>
      </c>
      <c r="F8242" s="54" t="s">
        <v>3690</v>
      </c>
      <c r="G8242" s="54">
        <v>2311020000</v>
      </c>
      <c r="H8242" s="54" t="s">
        <v>3691</v>
      </c>
      <c r="I8242" s="54" t="s">
        <v>3692</v>
      </c>
      <c r="J8242">
        <f>VLOOKUP(A8242,'County Acres Disturbed'!$A$2:$E$3146,5,FALSE)</f>
        <v>15689.939432003401</v>
      </c>
      <c r="K8242" s="55" t="s">
        <v>5571</v>
      </c>
      <c r="L8242">
        <f>IF(H8242="PM10-PRI",VLOOKUP(A8242,'County Emission Factors'!A$2:E$3145,5,FALSE),IF(H8242="PM10-FIL",VLOOKUP(A8242,'County Emission Factors'!A$2:E$3145,5,FALSE),VLOOKUP(A8242,'County Emission Factors'!A$2:F$3145,6,FALSE)))</f>
        <v>0.25357715752325966</v>
      </c>
      <c r="M8242" s="56" t="s">
        <v>5572</v>
      </c>
      <c r="N8242" t="s">
        <v>5571</v>
      </c>
      <c r="O8242">
        <f t="shared" si="134"/>
        <v>3978.6102428795293</v>
      </c>
      <c r="P8242" t="s">
        <v>5572</v>
      </c>
    </row>
    <row r="8243" spans="1:16">
      <c r="A8243" s="54" t="s">
        <v>1198</v>
      </c>
      <c r="B8243" s="54" t="s">
        <v>3058</v>
      </c>
      <c r="C8243" s="54" t="s">
        <v>4999</v>
      </c>
      <c r="D8243" s="54" t="s">
        <v>2934</v>
      </c>
      <c r="E8243" s="54" t="s">
        <v>5008</v>
      </c>
      <c r="F8243" s="54" t="s">
        <v>3690</v>
      </c>
      <c r="G8243" s="54">
        <v>2311020000</v>
      </c>
      <c r="H8243" s="54" t="s">
        <v>3693</v>
      </c>
      <c r="I8243" s="54" t="s">
        <v>3694</v>
      </c>
      <c r="J8243">
        <f>VLOOKUP(A8243,'County Acres Disturbed'!$A$2:$E$3146,5,FALSE)</f>
        <v>15689.939432003401</v>
      </c>
      <c r="K8243" s="55" t="s">
        <v>5571</v>
      </c>
      <c r="L8243">
        <f>IF(H8243="PM10-PRI",VLOOKUP(A8243,'County Emission Factors'!A$2:E$3145,5,FALSE),IF(H8243="PM10-FIL",VLOOKUP(A8243,'County Emission Factors'!A$2:E$3145,5,FALSE),VLOOKUP(A8243,'County Emission Factors'!A$2:F$3145,6,FALSE)))</f>
        <v>2.5357715752325968E-2</v>
      </c>
      <c r="M8243" s="56" t="s">
        <v>5572</v>
      </c>
      <c r="N8243" t="s">
        <v>5571</v>
      </c>
      <c r="O8243">
        <f t="shared" si="134"/>
        <v>397.861024287953</v>
      </c>
      <c r="P8243" t="s">
        <v>5572</v>
      </c>
    </row>
    <row r="8244" spans="1:16">
      <c r="A8244" s="54" t="s">
        <v>1198</v>
      </c>
      <c r="B8244" s="54" t="s">
        <v>3058</v>
      </c>
      <c r="C8244" s="54" t="s">
        <v>4999</v>
      </c>
      <c r="D8244" s="54" t="s">
        <v>2934</v>
      </c>
      <c r="E8244" s="54" t="s">
        <v>5008</v>
      </c>
      <c r="F8244" s="54" t="s">
        <v>3690</v>
      </c>
      <c r="G8244" s="54">
        <v>2311020000</v>
      </c>
      <c r="H8244" s="54" t="s">
        <v>3695</v>
      </c>
      <c r="I8244" s="54" t="s">
        <v>3696</v>
      </c>
      <c r="J8244">
        <f>VLOOKUP(A8244,'County Acres Disturbed'!$A$2:$E$3146,5,FALSE)</f>
        <v>15689.939432003401</v>
      </c>
      <c r="K8244" s="55" t="s">
        <v>5571</v>
      </c>
      <c r="L8244">
        <f>IF(H8244="PM10-PRI",VLOOKUP(A8244,'County Emission Factors'!A$2:E$3145,5,FALSE),IF(H8244="PM10-FIL",VLOOKUP(A8244,'County Emission Factors'!A$2:E$3145,5,FALSE),VLOOKUP(A8244,'County Emission Factors'!A$2:F$3145,6,FALSE)))</f>
        <v>0.25357715752325966</v>
      </c>
      <c r="M8244" s="56" t="s">
        <v>5572</v>
      </c>
      <c r="N8244" t="s">
        <v>5571</v>
      </c>
      <c r="O8244">
        <f t="shared" si="134"/>
        <v>3978.6102428795293</v>
      </c>
      <c r="P8244" t="s">
        <v>5572</v>
      </c>
    </row>
    <row r="8245" spans="1:16">
      <c r="A8245" s="54" t="s">
        <v>1198</v>
      </c>
      <c r="B8245" s="54" t="s">
        <v>3058</v>
      </c>
      <c r="C8245" s="54" t="s">
        <v>4999</v>
      </c>
      <c r="D8245" s="54" t="s">
        <v>2934</v>
      </c>
      <c r="E8245" s="54" t="s">
        <v>5008</v>
      </c>
      <c r="F8245" s="54" t="s">
        <v>3690</v>
      </c>
      <c r="G8245" s="54">
        <v>2311020000</v>
      </c>
      <c r="H8245" s="54" t="s">
        <v>3697</v>
      </c>
      <c r="I8245" s="54" t="s">
        <v>3698</v>
      </c>
      <c r="J8245">
        <f>VLOOKUP(A8245,'County Acres Disturbed'!$A$2:$E$3146,5,FALSE)</f>
        <v>15689.939432003401</v>
      </c>
      <c r="K8245" s="55" t="s">
        <v>5571</v>
      </c>
      <c r="L8245">
        <f>IF(H8245="PM10-PRI",VLOOKUP(A8245,'County Emission Factors'!A$2:E$3145,5,FALSE),IF(H8245="PM10-FIL",VLOOKUP(A8245,'County Emission Factors'!A$2:E$3145,5,FALSE),VLOOKUP(A8245,'County Emission Factors'!A$2:F$3145,6,FALSE)))</f>
        <v>2.5357715752325968E-2</v>
      </c>
      <c r="M8245" s="56" t="s">
        <v>5572</v>
      </c>
      <c r="N8245" t="s">
        <v>5571</v>
      </c>
      <c r="O8245">
        <f t="shared" si="134"/>
        <v>397.861024287953</v>
      </c>
      <c r="P8245" t="s">
        <v>5572</v>
      </c>
    </row>
    <row r="8246" spans="1:16">
      <c r="A8246" s="54" t="s">
        <v>1199</v>
      </c>
      <c r="B8246" s="54" t="s">
        <v>3058</v>
      </c>
      <c r="C8246" s="54" t="s">
        <v>4999</v>
      </c>
      <c r="D8246" s="54" t="s">
        <v>2935</v>
      </c>
      <c r="E8246" s="54" t="s">
        <v>5009</v>
      </c>
      <c r="F8246" s="54" t="s">
        <v>3690</v>
      </c>
      <c r="G8246" s="54">
        <v>2311020000</v>
      </c>
      <c r="H8246" s="54" t="s">
        <v>3691</v>
      </c>
      <c r="I8246" s="54" t="s">
        <v>3692</v>
      </c>
      <c r="J8246">
        <f>VLOOKUP(A8246,'County Acres Disturbed'!$A$2:$E$3146,5,FALSE)</f>
        <v>489.3240667928626</v>
      </c>
      <c r="K8246" s="55" t="s">
        <v>5571</v>
      </c>
      <c r="L8246">
        <f>IF(H8246="PM10-PRI",VLOOKUP(A8246,'County Emission Factors'!A$2:E$3145,5,FALSE),IF(H8246="PM10-FIL",VLOOKUP(A8246,'County Emission Factors'!A$2:E$3145,5,FALSE),VLOOKUP(A8246,'County Emission Factors'!A$2:F$3145,6,FALSE)))</f>
        <v>0.25357715752325943</v>
      </c>
      <c r="M8246" s="56" t="s">
        <v>5572</v>
      </c>
      <c r="N8246" t="s">
        <v>5571</v>
      </c>
      <c r="O8246">
        <f t="shared" si="134"/>
        <v>124.08140596505564</v>
      </c>
      <c r="P8246" t="s">
        <v>5572</v>
      </c>
    </row>
    <row r="8247" spans="1:16">
      <c r="A8247" s="54" t="s">
        <v>1199</v>
      </c>
      <c r="B8247" s="54" t="s">
        <v>3058</v>
      </c>
      <c r="C8247" s="54" t="s">
        <v>4999</v>
      </c>
      <c r="D8247" s="54" t="s">
        <v>2935</v>
      </c>
      <c r="E8247" s="54" t="s">
        <v>5009</v>
      </c>
      <c r="F8247" s="54" t="s">
        <v>3690</v>
      </c>
      <c r="G8247" s="54">
        <v>2311020000</v>
      </c>
      <c r="H8247" s="54" t="s">
        <v>3693</v>
      </c>
      <c r="I8247" s="54" t="s">
        <v>3694</v>
      </c>
      <c r="J8247">
        <f>VLOOKUP(A8247,'County Acres Disturbed'!$A$2:$E$3146,5,FALSE)</f>
        <v>489.3240667928626</v>
      </c>
      <c r="K8247" s="55" t="s">
        <v>5571</v>
      </c>
      <c r="L8247">
        <f>IF(H8247="PM10-PRI",VLOOKUP(A8247,'County Emission Factors'!A$2:E$3145,5,FALSE),IF(H8247="PM10-FIL",VLOOKUP(A8247,'County Emission Factors'!A$2:E$3145,5,FALSE),VLOOKUP(A8247,'County Emission Factors'!A$2:F$3145,6,FALSE)))</f>
        <v>2.5357715752325944E-2</v>
      </c>
      <c r="M8247" s="56" t="s">
        <v>5572</v>
      </c>
      <c r="N8247" t="s">
        <v>5571</v>
      </c>
      <c r="O8247">
        <f t="shared" si="134"/>
        <v>12.408140596505564</v>
      </c>
      <c r="P8247" t="s">
        <v>5572</v>
      </c>
    </row>
    <row r="8248" spans="1:16">
      <c r="A8248" s="54" t="s">
        <v>1199</v>
      </c>
      <c r="B8248" s="54" t="s">
        <v>3058</v>
      </c>
      <c r="C8248" s="54" t="s">
        <v>4999</v>
      </c>
      <c r="D8248" s="54" t="s">
        <v>2935</v>
      </c>
      <c r="E8248" s="54" t="s">
        <v>5009</v>
      </c>
      <c r="F8248" s="54" t="s">
        <v>3690</v>
      </c>
      <c r="G8248" s="54">
        <v>2311020000</v>
      </c>
      <c r="H8248" s="54" t="s">
        <v>3695</v>
      </c>
      <c r="I8248" s="54" t="s">
        <v>3696</v>
      </c>
      <c r="J8248">
        <f>VLOOKUP(A8248,'County Acres Disturbed'!$A$2:$E$3146,5,FALSE)</f>
        <v>489.3240667928626</v>
      </c>
      <c r="K8248" s="55" t="s">
        <v>5571</v>
      </c>
      <c r="L8248">
        <f>IF(H8248="PM10-PRI",VLOOKUP(A8248,'County Emission Factors'!A$2:E$3145,5,FALSE),IF(H8248="PM10-FIL",VLOOKUP(A8248,'County Emission Factors'!A$2:E$3145,5,FALSE),VLOOKUP(A8248,'County Emission Factors'!A$2:F$3145,6,FALSE)))</f>
        <v>0.25357715752325943</v>
      </c>
      <c r="M8248" s="56" t="s">
        <v>5572</v>
      </c>
      <c r="N8248" t="s">
        <v>5571</v>
      </c>
      <c r="O8248">
        <f t="shared" si="134"/>
        <v>124.08140596505564</v>
      </c>
      <c r="P8248" t="s">
        <v>5572</v>
      </c>
    </row>
    <row r="8249" spans="1:16">
      <c r="A8249" s="54" t="s">
        <v>1199</v>
      </c>
      <c r="B8249" s="54" t="s">
        <v>3058</v>
      </c>
      <c r="C8249" s="54" t="s">
        <v>4999</v>
      </c>
      <c r="D8249" s="54" t="s">
        <v>2935</v>
      </c>
      <c r="E8249" s="54" t="s">
        <v>5009</v>
      </c>
      <c r="F8249" s="54" t="s">
        <v>3690</v>
      </c>
      <c r="G8249" s="54">
        <v>2311020000</v>
      </c>
      <c r="H8249" s="54" t="s">
        <v>3697</v>
      </c>
      <c r="I8249" s="54" t="s">
        <v>3698</v>
      </c>
      <c r="J8249">
        <f>VLOOKUP(A8249,'County Acres Disturbed'!$A$2:$E$3146,5,FALSE)</f>
        <v>489.3240667928626</v>
      </c>
      <c r="K8249" s="55" t="s">
        <v>5571</v>
      </c>
      <c r="L8249">
        <f>IF(H8249="PM10-PRI",VLOOKUP(A8249,'County Emission Factors'!A$2:E$3145,5,FALSE),IF(H8249="PM10-FIL",VLOOKUP(A8249,'County Emission Factors'!A$2:E$3145,5,FALSE),VLOOKUP(A8249,'County Emission Factors'!A$2:F$3145,6,FALSE)))</f>
        <v>2.5357715752325944E-2</v>
      </c>
      <c r="M8249" s="56" t="s">
        <v>5572</v>
      </c>
      <c r="N8249" t="s">
        <v>5571</v>
      </c>
      <c r="O8249">
        <f t="shared" si="134"/>
        <v>12.408140596505564</v>
      </c>
      <c r="P8249" t="s">
        <v>5572</v>
      </c>
    </row>
    <row r="8250" spans="1:16">
      <c r="A8250" s="54" t="s">
        <v>1200</v>
      </c>
      <c r="B8250" s="54" t="s">
        <v>3058</v>
      </c>
      <c r="C8250" s="54" t="s">
        <v>4999</v>
      </c>
      <c r="D8250" s="54" t="s">
        <v>2858</v>
      </c>
      <c r="E8250" s="54" t="s">
        <v>5010</v>
      </c>
      <c r="F8250" s="54" t="s">
        <v>3690</v>
      </c>
      <c r="G8250" s="54">
        <v>2311020000</v>
      </c>
      <c r="H8250" s="54" t="s">
        <v>3691</v>
      </c>
      <c r="I8250" s="54" t="s">
        <v>3692</v>
      </c>
      <c r="J8250">
        <f>VLOOKUP(A8250,'County Acres Disturbed'!$A$2:$E$3146,5,FALSE)</f>
        <v>315.69294631797584</v>
      </c>
      <c r="K8250" s="55" t="s">
        <v>5571</v>
      </c>
      <c r="L8250">
        <f>IF(H8250="PM10-PRI",VLOOKUP(A8250,'County Emission Factors'!A$2:E$3145,5,FALSE),IF(H8250="PM10-FIL",VLOOKUP(A8250,'County Emission Factors'!A$2:E$3145,5,FALSE),VLOOKUP(A8250,'County Emission Factors'!A$2:F$3145,6,FALSE)))</f>
        <v>0.19505935194096885</v>
      </c>
      <c r="M8250" s="56" t="s">
        <v>5572</v>
      </c>
      <c r="N8250" t="s">
        <v>5571</v>
      </c>
      <c r="O8250">
        <f t="shared" si="134"/>
        <v>61.578861521119435</v>
      </c>
      <c r="P8250" t="s">
        <v>5572</v>
      </c>
    </row>
    <row r="8251" spans="1:16">
      <c r="A8251" s="54" t="s">
        <v>1200</v>
      </c>
      <c r="B8251" s="54" t="s">
        <v>3058</v>
      </c>
      <c r="C8251" s="54" t="s">
        <v>4999</v>
      </c>
      <c r="D8251" s="54" t="s">
        <v>2858</v>
      </c>
      <c r="E8251" s="54" t="s">
        <v>5010</v>
      </c>
      <c r="F8251" s="54" t="s">
        <v>3690</v>
      </c>
      <c r="G8251" s="54">
        <v>2311020000</v>
      </c>
      <c r="H8251" s="54" t="s">
        <v>3693</v>
      </c>
      <c r="I8251" s="54" t="s">
        <v>3694</v>
      </c>
      <c r="J8251">
        <f>VLOOKUP(A8251,'County Acres Disturbed'!$A$2:$E$3146,5,FALSE)</f>
        <v>315.69294631797584</v>
      </c>
      <c r="K8251" s="55" t="s">
        <v>5571</v>
      </c>
      <c r="L8251">
        <f>IF(H8251="PM10-PRI",VLOOKUP(A8251,'County Emission Factors'!A$2:E$3145,5,FALSE),IF(H8251="PM10-FIL",VLOOKUP(A8251,'County Emission Factors'!A$2:E$3145,5,FALSE),VLOOKUP(A8251,'County Emission Factors'!A$2:F$3145,6,FALSE)))</f>
        <v>1.9505935194096886E-2</v>
      </c>
      <c r="M8251" s="56" t="s">
        <v>5572</v>
      </c>
      <c r="N8251" t="s">
        <v>5571</v>
      </c>
      <c r="O8251">
        <f t="shared" si="134"/>
        <v>6.1578861521119439</v>
      </c>
      <c r="P8251" t="s">
        <v>5572</v>
      </c>
    </row>
    <row r="8252" spans="1:16">
      <c r="A8252" s="54" t="s">
        <v>1200</v>
      </c>
      <c r="B8252" s="54" t="s">
        <v>3058</v>
      </c>
      <c r="C8252" s="54" t="s">
        <v>4999</v>
      </c>
      <c r="D8252" s="54" t="s">
        <v>2858</v>
      </c>
      <c r="E8252" s="54" t="s">
        <v>5010</v>
      </c>
      <c r="F8252" s="54" t="s">
        <v>3690</v>
      </c>
      <c r="G8252" s="54">
        <v>2311020000</v>
      </c>
      <c r="H8252" s="54" t="s">
        <v>3695</v>
      </c>
      <c r="I8252" s="54" t="s">
        <v>3696</v>
      </c>
      <c r="J8252">
        <f>VLOOKUP(A8252,'County Acres Disturbed'!$A$2:$E$3146,5,FALSE)</f>
        <v>315.69294631797584</v>
      </c>
      <c r="K8252" s="55" t="s">
        <v>5571</v>
      </c>
      <c r="L8252">
        <f>IF(H8252="PM10-PRI",VLOOKUP(A8252,'County Emission Factors'!A$2:E$3145,5,FALSE),IF(H8252="PM10-FIL",VLOOKUP(A8252,'County Emission Factors'!A$2:E$3145,5,FALSE),VLOOKUP(A8252,'County Emission Factors'!A$2:F$3145,6,FALSE)))</f>
        <v>0.19505935194096885</v>
      </c>
      <c r="M8252" s="56" t="s">
        <v>5572</v>
      </c>
      <c r="N8252" t="s">
        <v>5571</v>
      </c>
      <c r="O8252">
        <f t="shared" si="134"/>
        <v>61.578861521119435</v>
      </c>
      <c r="P8252" t="s">
        <v>5572</v>
      </c>
    </row>
    <row r="8253" spans="1:16">
      <c r="A8253" s="54" t="s">
        <v>1200</v>
      </c>
      <c r="B8253" s="54" t="s">
        <v>3058</v>
      </c>
      <c r="C8253" s="54" t="s">
        <v>4999</v>
      </c>
      <c r="D8253" s="54" t="s">
        <v>2858</v>
      </c>
      <c r="E8253" s="54" t="s">
        <v>5010</v>
      </c>
      <c r="F8253" s="54" t="s">
        <v>3690</v>
      </c>
      <c r="G8253" s="54">
        <v>2311020000</v>
      </c>
      <c r="H8253" s="54" t="s">
        <v>3697</v>
      </c>
      <c r="I8253" s="54" t="s">
        <v>3698</v>
      </c>
      <c r="J8253">
        <f>VLOOKUP(A8253,'County Acres Disturbed'!$A$2:$E$3146,5,FALSE)</f>
        <v>315.69294631797584</v>
      </c>
      <c r="K8253" s="55" t="s">
        <v>5571</v>
      </c>
      <c r="L8253">
        <f>IF(H8253="PM10-PRI",VLOOKUP(A8253,'County Emission Factors'!A$2:E$3145,5,FALSE),IF(H8253="PM10-FIL",VLOOKUP(A8253,'County Emission Factors'!A$2:E$3145,5,FALSE),VLOOKUP(A8253,'County Emission Factors'!A$2:F$3145,6,FALSE)))</f>
        <v>1.9505935194096886E-2</v>
      </c>
      <c r="M8253" s="56" t="s">
        <v>5572</v>
      </c>
      <c r="N8253" t="s">
        <v>5571</v>
      </c>
      <c r="O8253">
        <f t="shared" si="134"/>
        <v>6.1578861521119439</v>
      </c>
      <c r="P8253" t="s">
        <v>5572</v>
      </c>
    </row>
    <row r="8254" spans="1:16">
      <c r="A8254" s="54" t="s">
        <v>1201</v>
      </c>
      <c r="B8254" s="54" t="s">
        <v>3058</v>
      </c>
      <c r="C8254" s="54" t="s">
        <v>4999</v>
      </c>
      <c r="D8254" s="54" t="s">
        <v>2859</v>
      </c>
      <c r="E8254" s="54" t="s">
        <v>2144</v>
      </c>
      <c r="F8254" s="54" t="s">
        <v>3690</v>
      </c>
      <c r="G8254" s="54">
        <v>2311020000</v>
      </c>
      <c r="H8254" s="54" t="s">
        <v>3691</v>
      </c>
      <c r="I8254" s="54" t="s">
        <v>3692</v>
      </c>
      <c r="J8254">
        <f>VLOOKUP(A8254,'County Acres Disturbed'!$A$2:$E$3146,5,FALSE)</f>
        <v>2583.4206107021023</v>
      </c>
      <c r="K8254" s="55" t="s">
        <v>5571</v>
      </c>
      <c r="L8254">
        <f>IF(H8254="PM10-PRI",VLOOKUP(A8254,'County Emission Factors'!A$2:E$3145,5,FALSE),IF(H8254="PM10-FIL",VLOOKUP(A8254,'County Emission Factors'!A$2:E$3145,5,FALSE),VLOOKUP(A8254,'County Emission Factors'!A$2:F$3145,6,FALSE)))</f>
        <v>0.25357715752325949</v>
      </c>
      <c r="M8254" s="56" t="s">
        <v>5572</v>
      </c>
      <c r="N8254" t="s">
        <v>5571</v>
      </c>
      <c r="O8254">
        <f t="shared" si="134"/>
        <v>655.09645514884221</v>
      </c>
      <c r="P8254" t="s">
        <v>5572</v>
      </c>
    </row>
    <row r="8255" spans="1:16">
      <c r="A8255" s="54" t="s">
        <v>1201</v>
      </c>
      <c r="B8255" s="54" t="s">
        <v>3058</v>
      </c>
      <c r="C8255" s="54" t="s">
        <v>4999</v>
      </c>
      <c r="D8255" s="54" t="s">
        <v>2859</v>
      </c>
      <c r="E8255" s="54" t="s">
        <v>2144</v>
      </c>
      <c r="F8255" s="54" t="s">
        <v>3690</v>
      </c>
      <c r="G8255" s="54">
        <v>2311020000</v>
      </c>
      <c r="H8255" s="54" t="s">
        <v>3693</v>
      </c>
      <c r="I8255" s="54" t="s">
        <v>3694</v>
      </c>
      <c r="J8255">
        <f>VLOOKUP(A8255,'County Acres Disturbed'!$A$2:$E$3146,5,FALSE)</f>
        <v>2583.4206107021023</v>
      </c>
      <c r="K8255" s="55" t="s">
        <v>5571</v>
      </c>
      <c r="L8255">
        <f>IF(H8255="PM10-PRI",VLOOKUP(A8255,'County Emission Factors'!A$2:E$3145,5,FALSE),IF(H8255="PM10-FIL",VLOOKUP(A8255,'County Emission Factors'!A$2:E$3145,5,FALSE),VLOOKUP(A8255,'County Emission Factors'!A$2:F$3145,6,FALSE)))</f>
        <v>2.5357715752325951E-2</v>
      </c>
      <c r="M8255" s="56" t="s">
        <v>5572</v>
      </c>
      <c r="N8255" t="s">
        <v>5571</v>
      </c>
      <c r="O8255">
        <f t="shared" si="134"/>
        <v>65.509645514884227</v>
      </c>
      <c r="P8255" t="s">
        <v>5572</v>
      </c>
    </row>
    <row r="8256" spans="1:16">
      <c r="A8256" s="54" t="s">
        <v>1201</v>
      </c>
      <c r="B8256" s="54" t="s">
        <v>3058</v>
      </c>
      <c r="C8256" s="54" t="s">
        <v>4999</v>
      </c>
      <c r="D8256" s="54" t="s">
        <v>2859</v>
      </c>
      <c r="E8256" s="54" t="s">
        <v>2144</v>
      </c>
      <c r="F8256" s="54" t="s">
        <v>3690</v>
      </c>
      <c r="G8256" s="54">
        <v>2311020000</v>
      </c>
      <c r="H8256" s="54" t="s">
        <v>3695</v>
      </c>
      <c r="I8256" s="54" t="s">
        <v>3696</v>
      </c>
      <c r="J8256">
        <f>VLOOKUP(A8256,'County Acres Disturbed'!$A$2:$E$3146,5,FALSE)</f>
        <v>2583.4206107021023</v>
      </c>
      <c r="K8256" s="55" t="s">
        <v>5571</v>
      </c>
      <c r="L8256">
        <f>IF(H8256="PM10-PRI",VLOOKUP(A8256,'County Emission Factors'!A$2:E$3145,5,FALSE),IF(H8256="PM10-FIL",VLOOKUP(A8256,'County Emission Factors'!A$2:E$3145,5,FALSE),VLOOKUP(A8256,'County Emission Factors'!A$2:F$3145,6,FALSE)))</f>
        <v>0.25357715752325949</v>
      </c>
      <c r="M8256" s="56" t="s">
        <v>5572</v>
      </c>
      <c r="N8256" t="s">
        <v>5571</v>
      </c>
      <c r="O8256">
        <f t="shared" si="134"/>
        <v>655.09645514884221</v>
      </c>
      <c r="P8256" t="s">
        <v>5572</v>
      </c>
    </row>
    <row r="8257" spans="1:16">
      <c r="A8257" s="54" t="s">
        <v>1201</v>
      </c>
      <c r="B8257" s="54" t="s">
        <v>3058</v>
      </c>
      <c r="C8257" s="54" t="s">
        <v>4999</v>
      </c>
      <c r="D8257" s="54" t="s">
        <v>2859</v>
      </c>
      <c r="E8257" s="54" t="s">
        <v>2144</v>
      </c>
      <c r="F8257" s="54" t="s">
        <v>3690</v>
      </c>
      <c r="G8257" s="54">
        <v>2311020000</v>
      </c>
      <c r="H8257" s="54" t="s">
        <v>3697</v>
      </c>
      <c r="I8257" s="54" t="s">
        <v>3698</v>
      </c>
      <c r="J8257">
        <f>VLOOKUP(A8257,'County Acres Disturbed'!$A$2:$E$3146,5,FALSE)</f>
        <v>2583.4206107021023</v>
      </c>
      <c r="K8257" s="55" t="s">
        <v>5571</v>
      </c>
      <c r="L8257">
        <f>IF(H8257="PM10-PRI",VLOOKUP(A8257,'County Emission Factors'!A$2:E$3145,5,FALSE),IF(H8257="PM10-FIL",VLOOKUP(A8257,'County Emission Factors'!A$2:E$3145,5,FALSE),VLOOKUP(A8257,'County Emission Factors'!A$2:F$3145,6,FALSE)))</f>
        <v>2.5357715752325951E-2</v>
      </c>
      <c r="M8257" s="56" t="s">
        <v>5572</v>
      </c>
      <c r="N8257" t="s">
        <v>5571</v>
      </c>
      <c r="O8257">
        <f t="shared" si="134"/>
        <v>65.509645514884227</v>
      </c>
      <c r="P8257" t="s">
        <v>5572</v>
      </c>
    </row>
    <row r="8258" spans="1:16">
      <c r="A8258" s="54" t="s">
        <v>1202</v>
      </c>
      <c r="B8258" s="54" t="s">
        <v>3058</v>
      </c>
      <c r="C8258" s="54" t="s">
        <v>4999</v>
      </c>
      <c r="D8258" s="54" t="s">
        <v>2860</v>
      </c>
      <c r="E8258" s="54" t="s">
        <v>4883</v>
      </c>
      <c r="F8258" s="54" t="s">
        <v>3690</v>
      </c>
      <c r="G8258" s="54">
        <v>2311020000</v>
      </c>
      <c r="H8258" s="54" t="s">
        <v>3691</v>
      </c>
      <c r="I8258" s="54" t="s">
        <v>3692</v>
      </c>
      <c r="J8258">
        <f>VLOOKUP(A8258,'County Acres Disturbed'!$A$2:$E$3146,5,FALSE)</f>
        <v>263.07745526497985</v>
      </c>
      <c r="K8258" s="55" t="s">
        <v>5571</v>
      </c>
      <c r="L8258">
        <f>IF(H8258="PM10-PRI",VLOOKUP(A8258,'County Emission Factors'!A$2:E$3145,5,FALSE),IF(H8258="PM10-FIL",VLOOKUP(A8258,'County Emission Factors'!A$2:E$3145,5,FALSE),VLOOKUP(A8258,'County Emission Factors'!A$2:F$3145,6,FALSE)))</f>
        <v>0.19505935194096891</v>
      </c>
      <c r="M8258" s="56" t="s">
        <v>5572</v>
      </c>
      <c r="N8258" t="s">
        <v>5571</v>
      </c>
      <c r="O8258">
        <f t="shared" si="134"/>
        <v>51.31571793426621</v>
      </c>
      <c r="P8258" t="s">
        <v>5572</v>
      </c>
    </row>
    <row r="8259" spans="1:16">
      <c r="A8259" s="54" t="s">
        <v>1202</v>
      </c>
      <c r="B8259" s="54" t="s">
        <v>3058</v>
      </c>
      <c r="C8259" s="54" t="s">
        <v>4999</v>
      </c>
      <c r="D8259" s="54" t="s">
        <v>2860</v>
      </c>
      <c r="E8259" s="54" t="s">
        <v>4883</v>
      </c>
      <c r="F8259" s="54" t="s">
        <v>3690</v>
      </c>
      <c r="G8259" s="54">
        <v>2311020000</v>
      </c>
      <c r="H8259" s="54" t="s">
        <v>3693</v>
      </c>
      <c r="I8259" s="54" t="s">
        <v>3694</v>
      </c>
      <c r="J8259">
        <f>VLOOKUP(A8259,'County Acres Disturbed'!$A$2:$E$3146,5,FALSE)</f>
        <v>263.07745526497985</v>
      </c>
      <c r="K8259" s="55" t="s">
        <v>5571</v>
      </c>
      <c r="L8259">
        <f>IF(H8259="PM10-PRI",VLOOKUP(A8259,'County Emission Factors'!A$2:E$3145,5,FALSE),IF(H8259="PM10-FIL",VLOOKUP(A8259,'County Emission Factors'!A$2:E$3145,5,FALSE),VLOOKUP(A8259,'County Emission Factors'!A$2:F$3145,6,FALSE)))</f>
        <v>1.9505935194096893E-2</v>
      </c>
      <c r="M8259" s="56" t="s">
        <v>5572</v>
      </c>
      <c r="N8259" t="s">
        <v>5571</v>
      </c>
      <c r="O8259">
        <f t="shared" si="134"/>
        <v>5.1315717934266214</v>
      </c>
      <c r="P8259" t="s">
        <v>5572</v>
      </c>
    </row>
    <row r="8260" spans="1:16">
      <c r="A8260" s="54" t="s">
        <v>1202</v>
      </c>
      <c r="B8260" s="54" t="s">
        <v>3058</v>
      </c>
      <c r="C8260" s="54" t="s">
        <v>4999</v>
      </c>
      <c r="D8260" s="54" t="s">
        <v>2860</v>
      </c>
      <c r="E8260" s="54" t="s">
        <v>4883</v>
      </c>
      <c r="F8260" s="54" t="s">
        <v>3690</v>
      </c>
      <c r="G8260" s="54">
        <v>2311020000</v>
      </c>
      <c r="H8260" s="54" t="s">
        <v>3695</v>
      </c>
      <c r="I8260" s="54" t="s">
        <v>3696</v>
      </c>
      <c r="J8260">
        <f>VLOOKUP(A8260,'County Acres Disturbed'!$A$2:$E$3146,5,FALSE)</f>
        <v>263.07745526497985</v>
      </c>
      <c r="K8260" s="55" t="s">
        <v>5571</v>
      </c>
      <c r="L8260">
        <f>IF(H8260="PM10-PRI",VLOOKUP(A8260,'County Emission Factors'!A$2:E$3145,5,FALSE),IF(H8260="PM10-FIL",VLOOKUP(A8260,'County Emission Factors'!A$2:E$3145,5,FALSE),VLOOKUP(A8260,'County Emission Factors'!A$2:F$3145,6,FALSE)))</f>
        <v>0.19505935194096891</v>
      </c>
      <c r="M8260" s="56" t="s">
        <v>5572</v>
      </c>
      <c r="N8260" t="s">
        <v>5571</v>
      </c>
      <c r="O8260">
        <f t="shared" si="134"/>
        <v>51.31571793426621</v>
      </c>
      <c r="P8260" t="s">
        <v>5572</v>
      </c>
    </row>
    <row r="8261" spans="1:16">
      <c r="A8261" s="54" t="s">
        <v>1202</v>
      </c>
      <c r="B8261" s="54" t="s">
        <v>3058</v>
      </c>
      <c r="C8261" s="54" t="s">
        <v>4999</v>
      </c>
      <c r="D8261" s="54" t="s">
        <v>2860</v>
      </c>
      <c r="E8261" s="54" t="s">
        <v>4883</v>
      </c>
      <c r="F8261" s="54" t="s">
        <v>3690</v>
      </c>
      <c r="G8261" s="54">
        <v>2311020000</v>
      </c>
      <c r="H8261" s="54" t="s">
        <v>3697</v>
      </c>
      <c r="I8261" s="54" t="s">
        <v>3698</v>
      </c>
      <c r="J8261">
        <f>VLOOKUP(A8261,'County Acres Disturbed'!$A$2:$E$3146,5,FALSE)</f>
        <v>263.07745526497985</v>
      </c>
      <c r="K8261" s="55" t="s">
        <v>5571</v>
      </c>
      <c r="L8261">
        <f>IF(H8261="PM10-PRI",VLOOKUP(A8261,'County Emission Factors'!A$2:E$3145,5,FALSE),IF(H8261="PM10-FIL",VLOOKUP(A8261,'County Emission Factors'!A$2:E$3145,5,FALSE),VLOOKUP(A8261,'County Emission Factors'!A$2:F$3145,6,FALSE)))</f>
        <v>1.9505935194096893E-2</v>
      </c>
      <c r="M8261" s="56" t="s">
        <v>5572</v>
      </c>
      <c r="N8261" t="s">
        <v>5571</v>
      </c>
      <c r="O8261">
        <f t="shared" si="134"/>
        <v>5.1315717934266214</v>
      </c>
      <c r="P8261" t="s">
        <v>5572</v>
      </c>
    </row>
    <row r="8262" spans="1:16">
      <c r="A8262" s="54" t="s">
        <v>1203</v>
      </c>
      <c r="B8262" s="54" t="s">
        <v>3058</v>
      </c>
      <c r="C8262" s="54" t="s">
        <v>4999</v>
      </c>
      <c r="D8262" s="54" t="s">
        <v>2861</v>
      </c>
      <c r="E8262" s="54" t="s">
        <v>3976</v>
      </c>
      <c r="F8262" s="54" t="s">
        <v>3690</v>
      </c>
      <c r="G8262" s="54">
        <v>2311020000</v>
      </c>
      <c r="H8262" s="54" t="s">
        <v>3691</v>
      </c>
      <c r="I8262" s="54" t="s">
        <v>3692</v>
      </c>
      <c r="J8262">
        <f>VLOOKUP(A8262,'County Acres Disturbed'!$A$2:$E$3146,5,FALSE)</f>
        <v>310.34653351742952</v>
      </c>
      <c r="K8262" s="55" t="s">
        <v>5571</v>
      </c>
      <c r="L8262">
        <f>IF(H8262="PM10-PRI",VLOOKUP(A8262,'County Emission Factors'!A$2:E$3145,5,FALSE),IF(H8262="PM10-FIL",VLOOKUP(A8262,'County Emission Factors'!A$2:E$3145,5,FALSE),VLOOKUP(A8262,'County Emission Factors'!A$2:F$3145,6,FALSE)))</f>
        <v>0.25357715752325966</v>
      </c>
      <c r="M8262" s="56" t="s">
        <v>5572</v>
      </c>
      <c r="N8262" t="s">
        <v>5571</v>
      </c>
      <c r="O8262">
        <f t="shared" si="134"/>
        <v>78.696791816546806</v>
      </c>
      <c r="P8262" t="s">
        <v>5572</v>
      </c>
    </row>
    <row r="8263" spans="1:16">
      <c r="A8263" s="54" t="s">
        <v>1203</v>
      </c>
      <c r="B8263" s="54" t="s">
        <v>3058</v>
      </c>
      <c r="C8263" s="54" t="s">
        <v>4999</v>
      </c>
      <c r="D8263" s="54" t="s">
        <v>2861</v>
      </c>
      <c r="E8263" s="54" t="s">
        <v>3976</v>
      </c>
      <c r="F8263" s="54" t="s">
        <v>3690</v>
      </c>
      <c r="G8263" s="54">
        <v>2311020000</v>
      </c>
      <c r="H8263" s="54" t="s">
        <v>3693</v>
      </c>
      <c r="I8263" s="54" t="s">
        <v>3694</v>
      </c>
      <c r="J8263">
        <f>VLOOKUP(A8263,'County Acres Disturbed'!$A$2:$E$3146,5,FALSE)</f>
        <v>310.34653351742952</v>
      </c>
      <c r="K8263" s="55" t="s">
        <v>5571</v>
      </c>
      <c r="L8263">
        <f>IF(H8263="PM10-PRI",VLOOKUP(A8263,'County Emission Factors'!A$2:E$3145,5,FALSE),IF(H8263="PM10-FIL",VLOOKUP(A8263,'County Emission Factors'!A$2:E$3145,5,FALSE),VLOOKUP(A8263,'County Emission Factors'!A$2:F$3145,6,FALSE)))</f>
        <v>2.5357715752325968E-2</v>
      </c>
      <c r="M8263" s="56" t="s">
        <v>5572</v>
      </c>
      <c r="N8263" t="s">
        <v>5571</v>
      </c>
      <c r="O8263">
        <f t="shared" si="134"/>
        <v>7.8696791816546821</v>
      </c>
      <c r="P8263" t="s">
        <v>5572</v>
      </c>
    </row>
    <row r="8264" spans="1:16">
      <c r="A8264" s="54" t="s">
        <v>1203</v>
      </c>
      <c r="B8264" s="54" t="s">
        <v>3058</v>
      </c>
      <c r="C8264" s="54" t="s">
        <v>4999</v>
      </c>
      <c r="D8264" s="54" t="s">
        <v>2861</v>
      </c>
      <c r="E8264" s="54" t="s">
        <v>3976</v>
      </c>
      <c r="F8264" s="54" t="s">
        <v>3690</v>
      </c>
      <c r="G8264" s="54">
        <v>2311020000</v>
      </c>
      <c r="H8264" s="54" t="s">
        <v>3695</v>
      </c>
      <c r="I8264" s="54" t="s">
        <v>3696</v>
      </c>
      <c r="J8264">
        <f>VLOOKUP(A8264,'County Acres Disturbed'!$A$2:$E$3146,5,FALSE)</f>
        <v>310.34653351742952</v>
      </c>
      <c r="K8264" s="55" t="s">
        <v>5571</v>
      </c>
      <c r="L8264">
        <f>IF(H8264="PM10-PRI",VLOOKUP(A8264,'County Emission Factors'!A$2:E$3145,5,FALSE),IF(H8264="PM10-FIL",VLOOKUP(A8264,'County Emission Factors'!A$2:E$3145,5,FALSE),VLOOKUP(A8264,'County Emission Factors'!A$2:F$3145,6,FALSE)))</f>
        <v>0.25357715752325966</v>
      </c>
      <c r="M8264" s="56" t="s">
        <v>5572</v>
      </c>
      <c r="N8264" t="s">
        <v>5571</v>
      </c>
      <c r="O8264">
        <f t="shared" si="134"/>
        <v>78.696791816546806</v>
      </c>
      <c r="P8264" t="s">
        <v>5572</v>
      </c>
    </row>
    <row r="8265" spans="1:16">
      <c r="A8265" s="54" t="s">
        <v>1203</v>
      </c>
      <c r="B8265" s="54" t="s">
        <v>3058</v>
      </c>
      <c r="C8265" s="54" t="s">
        <v>4999</v>
      </c>
      <c r="D8265" s="54" t="s">
        <v>2861</v>
      </c>
      <c r="E8265" s="54" t="s">
        <v>3976</v>
      </c>
      <c r="F8265" s="54" t="s">
        <v>3690</v>
      </c>
      <c r="G8265" s="54">
        <v>2311020000</v>
      </c>
      <c r="H8265" s="54" t="s">
        <v>3697</v>
      </c>
      <c r="I8265" s="54" t="s">
        <v>3698</v>
      </c>
      <c r="J8265">
        <f>VLOOKUP(A8265,'County Acres Disturbed'!$A$2:$E$3146,5,FALSE)</f>
        <v>310.34653351742952</v>
      </c>
      <c r="K8265" s="55" t="s">
        <v>5571</v>
      </c>
      <c r="L8265">
        <f>IF(H8265="PM10-PRI",VLOOKUP(A8265,'County Emission Factors'!A$2:E$3145,5,FALSE),IF(H8265="PM10-FIL",VLOOKUP(A8265,'County Emission Factors'!A$2:E$3145,5,FALSE),VLOOKUP(A8265,'County Emission Factors'!A$2:F$3145,6,FALSE)))</f>
        <v>2.5357715752325968E-2</v>
      </c>
      <c r="M8265" s="56" t="s">
        <v>5572</v>
      </c>
      <c r="N8265" t="s">
        <v>5571</v>
      </c>
      <c r="O8265">
        <f t="shared" si="134"/>
        <v>7.8696791816546821</v>
      </c>
      <c r="P8265" t="s">
        <v>5572</v>
      </c>
    </row>
    <row r="8266" spans="1:16">
      <c r="A8266" s="54" t="s">
        <v>1204</v>
      </c>
      <c r="B8266" s="54" t="s">
        <v>3058</v>
      </c>
      <c r="C8266" s="54" t="s">
        <v>4999</v>
      </c>
      <c r="D8266" s="54" t="s">
        <v>2862</v>
      </c>
      <c r="E8266" s="54" t="s">
        <v>3726</v>
      </c>
      <c r="F8266" s="54" t="s">
        <v>3690</v>
      </c>
      <c r="G8266" s="54">
        <v>2311020000</v>
      </c>
      <c r="H8266" s="54" t="s">
        <v>3691</v>
      </c>
      <c r="I8266" s="54" t="s">
        <v>3692</v>
      </c>
      <c r="J8266">
        <f>VLOOKUP(A8266,'County Acres Disturbed'!$A$2:$E$3146,5,FALSE)</f>
        <v>105.23098210599194</v>
      </c>
      <c r="K8266" s="55" t="s">
        <v>5571</v>
      </c>
      <c r="L8266">
        <f>IF(H8266="PM10-PRI",VLOOKUP(A8266,'County Emission Factors'!A$2:E$3145,5,FALSE),IF(H8266="PM10-FIL",VLOOKUP(A8266,'County Emission Factors'!A$2:E$3145,5,FALSE),VLOOKUP(A8266,'County Emission Factors'!A$2:F$3145,6,FALSE)))</f>
        <v>0.25357715752325949</v>
      </c>
      <c r="M8266" s="56" t="s">
        <v>5572</v>
      </c>
      <c r="N8266" t="s">
        <v>5571</v>
      </c>
      <c r="O8266">
        <f t="shared" si="134"/>
        <v>26.684173325818421</v>
      </c>
      <c r="P8266" t="s">
        <v>5572</v>
      </c>
    </row>
    <row r="8267" spans="1:16">
      <c r="A8267" s="54" t="s">
        <v>1204</v>
      </c>
      <c r="B8267" s="54" t="s">
        <v>3058</v>
      </c>
      <c r="C8267" s="54" t="s">
        <v>4999</v>
      </c>
      <c r="D8267" s="54" t="s">
        <v>2862</v>
      </c>
      <c r="E8267" s="54" t="s">
        <v>3726</v>
      </c>
      <c r="F8267" s="54" t="s">
        <v>3690</v>
      </c>
      <c r="G8267" s="54">
        <v>2311020000</v>
      </c>
      <c r="H8267" s="54" t="s">
        <v>3693</v>
      </c>
      <c r="I8267" s="54" t="s">
        <v>3694</v>
      </c>
      <c r="J8267">
        <f>VLOOKUP(A8267,'County Acres Disturbed'!$A$2:$E$3146,5,FALSE)</f>
        <v>105.23098210599194</v>
      </c>
      <c r="K8267" s="55" t="s">
        <v>5571</v>
      </c>
      <c r="L8267">
        <f>IF(H8267="PM10-PRI",VLOOKUP(A8267,'County Emission Factors'!A$2:E$3145,5,FALSE),IF(H8267="PM10-FIL",VLOOKUP(A8267,'County Emission Factors'!A$2:E$3145,5,FALSE),VLOOKUP(A8267,'County Emission Factors'!A$2:F$3145,6,FALSE)))</f>
        <v>2.5357715752325951E-2</v>
      </c>
      <c r="M8267" s="56" t="s">
        <v>5572</v>
      </c>
      <c r="N8267" t="s">
        <v>5571</v>
      </c>
      <c r="O8267">
        <f t="shared" si="134"/>
        <v>2.6684173325818423</v>
      </c>
      <c r="P8267" t="s">
        <v>5572</v>
      </c>
    </row>
    <row r="8268" spans="1:16">
      <c r="A8268" s="54" t="s">
        <v>1204</v>
      </c>
      <c r="B8268" s="54" t="s">
        <v>3058</v>
      </c>
      <c r="C8268" s="54" t="s">
        <v>4999</v>
      </c>
      <c r="D8268" s="54" t="s">
        <v>2862</v>
      </c>
      <c r="E8268" s="54" t="s">
        <v>3726</v>
      </c>
      <c r="F8268" s="54" t="s">
        <v>3690</v>
      </c>
      <c r="G8268" s="54">
        <v>2311020000</v>
      </c>
      <c r="H8268" s="54" t="s">
        <v>3695</v>
      </c>
      <c r="I8268" s="54" t="s">
        <v>3696</v>
      </c>
      <c r="J8268">
        <f>VLOOKUP(A8268,'County Acres Disturbed'!$A$2:$E$3146,5,FALSE)</f>
        <v>105.23098210599194</v>
      </c>
      <c r="K8268" s="55" t="s">
        <v>5571</v>
      </c>
      <c r="L8268">
        <f>IF(H8268="PM10-PRI",VLOOKUP(A8268,'County Emission Factors'!A$2:E$3145,5,FALSE),IF(H8268="PM10-FIL",VLOOKUP(A8268,'County Emission Factors'!A$2:E$3145,5,FALSE),VLOOKUP(A8268,'County Emission Factors'!A$2:F$3145,6,FALSE)))</f>
        <v>0.25357715752325949</v>
      </c>
      <c r="M8268" s="56" t="s">
        <v>5572</v>
      </c>
      <c r="N8268" t="s">
        <v>5571</v>
      </c>
      <c r="O8268">
        <f t="shared" si="134"/>
        <v>26.684173325818421</v>
      </c>
      <c r="P8268" t="s">
        <v>5572</v>
      </c>
    </row>
    <row r="8269" spans="1:16">
      <c r="A8269" s="54" t="s">
        <v>1204</v>
      </c>
      <c r="B8269" s="54" t="s">
        <v>3058</v>
      </c>
      <c r="C8269" s="54" t="s">
        <v>4999</v>
      </c>
      <c r="D8269" s="54" t="s">
        <v>2862</v>
      </c>
      <c r="E8269" s="54" t="s">
        <v>3726</v>
      </c>
      <c r="F8269" s="54" t="s">
        <v>3690</v>
      </c>
      <c r="G8269" s="54">
        <v>2311020000</v>
      </c>
      <c r="H8269" s="54" t="s">
        <v>3697</v>
      </c>
      <c r="I8269" s="54" t="s">
        <v>3698</v>
      </c>
      <c r="J8269">
        <f>VLOOKUP(A8269,'County Acres Disturbed'!$A$2:$E$3146,5,FALSE)</f>
        <v>105.23098210599194</v>
      </c>
      <c r="K8269" s="55" t="s">
        <v>5571</v>
      </c>
      <c r="L8269">
        <f>IF(H8269="PM10-PRI",VLOOKUP(A8269,'County Emission Factors'!A$2:E$3145,5,FALSE),IF(H8269="PM10-FIL",VLOOKUP(A8269,'County Emission Factors'!A$2:E$3145,5,FALSE),VLOOKUP(A8269,'County Emission Factors'!A$2:F$3145,6,FALSE)))</f>
        <v>2.5357715752325951E-2</v>
      </c>
      <c r="M8269" s="56" t="s">
        <v>5572</v>
      </c>
      <c r="N8269" t="s">
        <v>5571</v>
      </c>
      <c r="O8269">
        <f t="shared" si="134"/>
        <v>2.6684173325818423</v>
      </c>
      <c r="P8269" t="s">
        <v>5572</v>
      </c>
    </row>
    <row r="8270" spans="1:16">
      <c r="A8270" s="54" t="s">
        <v>1205</v>
      </c>
      <c r="B8270" s="54" t="s">
        <v>3058</v>
      </c>
      <c r="C8270" s="54" t="s">
        <v>4999</v>
      </c>
      <c r="D8270" s="54" t="s">
        <v>2863</v>
      </c>
      <c r="E8270" s="54" t="s">
        <v>3727</v>
      </c>
      <c r="F8270" s="54" t="s">
        <v>3690</v>
      </c>
      <c r="G8270" s="54">
        <v>2311020000</v>
      </c>
      <c r="H8270" s="54" t="s">
        <v>3691</v>
      </c>
      <c r="I8270" s="54" t="s">
        <v>3692</v>
      </c>
      <c r="J8270">
        <f>VLOOKUP(A8270,'County Acres Disturbed'!$A$2:$E$3146,5,FALSE)</f>
        <v>14043.074562044627</v>
      </c>
      <c r="K8270" s="55" t="s">
        <v>5571</v>
      </c>
      <c r="L8270">
        <f>IF(H8270="PM10-PRI",VLOOKUP(A8270,'County Emission Factors'!A$2:E$3145,5,FALSE),IF(H8270="PM10-FIL",VLOOKUP(A8270,'County Emission Factors'!A$2:E$3145,5,FALSE),VLOOKUP(A8270,'County Emission Factors'!A$2:F$3145,6,FALSE)))</f>
        <v>0.2535771575232596</v>
      </c>
      <c r="M8270" s="56" t="s">
        <v>5572</v>
      </c>
      <c r="N8270" t="s">
        <v>5571</v>
      </c>
      <c r="O8270">
        <f t="shared" si="134"/>
        <v>3561.00293033047</v>
      </c>
      <c r="P8270" t="s">
        <v>5572</v>
      </c>
    </row>
    <row r="8271" spans="1:16">
      <c r="A8271" s="54" t="s">
        <v>1205</v>
      </c>
      <c r="B8271" s="54" t="s">
        <v>3058</v>
      </c>
      <c r="C8271" s="54" t="s">
        <v>4999</v>
      </c>
      <c r="D8271" s="54" t="s">
        <v>2863</v>
      </c>
      <c r="E8271" s="54" t="s">
        <v>3727</v>
      </c>
      <c r="F8271" s="54" t="s">
        <v>3690</v>
      </c>
      <c r="G8271" s="54">
        <v>2311020000</v>
      </c>
      <c r="H8271" s="54" t="s">
        <v>3693</v>
      </c>
      <c r="I8271" s="54" t="s">
        <v>3694</v>
      </c>
      <c r="J8271">
        <f>VLOOKUP(A8271,'County Acres Disturbed'!$A$2:$E$3146,5,FALSE)</f>
        <v>14043.074562044627</v>
      </c>
      <c r="K8271" s="55" t="s">
        <v>5571</v>
      </c>
      <c r="L8271">
        <f>IF(H8271="PM10-PRI",VLOOKUP(A8271,'County Emission Factors'!A$2:E$3145,5,FALSE),IF(H8271="PM10-FIL",VLOOKUP(A8271,'County Emission Factors'!A$2:E$3145,5,FALSE),VLOOKUP(A8271,'County Emission Factors'!A$2:F$3145,6,FALSE)))</f>
        <v>2.5357715752325961E-2</v>
      </c>
      <c r="M8271" s="56" t="s">
        <v>5572</v>
      </c>
      <c r="N8271" t="s">
        <v>5571</v>
      </c>
      <c r="O8271">
        <f t="shared" si="134"/>
        <v>356.10029303304702</v>
      </c>
      <c r="P8271" t="s">
        <v>5572</v>
      </c>
    </row>
    <row r="8272" spans="1:16">
      <c r="A8272" s="54" t="s">
        <v>1205</v>
      </c>
      <c r="B8272" s="54" t="s">
        <v>3058</v>
      </c>
      <c r="C8272" s="54" t="s">
        <v>4999</v>
      </c>
      <c r="D8272" s="54" t="s">
        <v>2863</v>
      </c>
      <c r="E8272" s="54" t="s">
        <v>3727</v>
      </c>
      <c r="F8272" s="54" t="s">
        <v>3690</v>
      </c>
      <c r="G8272" s="54">
        <v>2311020000</v>
      </c>
      <c r="H8272" s="54" t="s">
        <v>3695</v>
      </c>
      <c r="I8272" s="54" t="s">
        <v>3696</v>
      </c>
      <c r="J8272">
        <f>VLOOKUP(A8272,'County Acres Disturbed'!$A$2:$E$3146,5,FALSE)</f>
        <v>14043.074562044627</v>
      </c>
      <c r="K8272" s="55" t="s">
        <v>5571</v>
      </c>
      <c r="L8272">
        <f>IF(H8272="PM10-PRI",VLOOKUP(A8272,'County Emission Factors'!A$2:E$3145,5,FALSE),IF(H8272="PM10-FIL",VLOOKUP(A8272,'County Emission Factors'!A$2:E$3145,5,FALSE),VLOOKUP(A8272,'County Emission Factors'!A$2:F$3145,6,FALSE)))</f>
        <v>0.2535771575232596</v>
      </c>
      <c r="M8272" s="56" t="s">
        <v>5572</v>
      </c>
      <c r="N8272" t="s">
        <v>5571</v>
      </c>
      <c r="O8272">
        <f t="shared" si="134"/>
        <v>3561.00293033047</v>
      </c>
      <c r="P8272" t="s">
        <v>5572</v>
      </c>
    </row>
    <row r="8273" spans="1:16">
      <c r="A8273" s="54" t="s">
        <v>1205</v>
      </c>
      <c r="B8273" s="54" t="s">
        <v>3058</v>
      </c>
      <c r="C8273" s="54" t="s">
        <v>4999</v>
      </c>
      <c r="D8273" s="54" t="s">
        <v>2863</v>
      </c>
      <c r="E8273" s="54" t="s">
        <v>3727</v>
      </c>
      <c r="F8273" s="54" t="s">
        <v>3690</v>
      </c>
      <c r="G8273" s="54">
        <v>2311020000</v>
      </c>
      <c r="H8273" s="54" t="s">
        <v>3697</v>
      </c>
      <c r="I8273" s="54" t="s">
        <v>3698</v>
      </c>
      <c r="J8273">
        <f>VLOOKUP(A8273,'County Acres Disturbed'!$A$2:$E$3146,5,FALSE)</f>
        <v>14043.074562044627</v>
      </c>
      <c r="K8273" s="55" t="s">
        <v>5571</v>
      </c>
      <c r="L8273">
        <f>IF(H8273="PM10-PRI",VLOOKUP(A8273,'County Emission Factors'!A$2:E$3145,5,FALSE),IF(H8273="PM10-FIL",VLOOKUP(A8273,'County Emission Factors'!A$2:E$3145,5,FALSE),VLOOKUP(A8273,'County Emission Factors'!A$2:F$3145,6,FALSE)))</f>
        <v>2.5357715752325961E-2</v>
      </c>
      <c r="M8273" s="56" t="s">
        <v>5572</v>
      </c>
      <c r="N8273" t="s">
        <v>5571</v>
      </c>
      <c r="O8273">
        <f t="shared" si="134"/>
        <v>356.10029303304702</v>
      </c>
      <c r="P8273" t="s">
        <v>5572</v>
      </c>
    </row>
    <row r="8274" spans="1:16">
      <c r="A8274" s="54" t="s">
        <v>1206</v>
      </c>
      <c r="B8274" s="54" t="s">
        <v>3058</v>
      </c>
      <c r="C8274" s="54" t="s">
        <v>4999</v>
      </c>
      <c r="D8274" s="54" t="s">
        <v>2864</v>
      </c>
      <c r="E8274" s="54" t="s">
        <v>3826</v>
      </c>
      <c r="F8274" s="54" t="s">
        <v>3690</v>
      </c>
      <c r="G8274" s="54">
        <v>2311020000</v>
      </c>
      <c r="H8274" s="54" t="s">
        <v>3691</v>
      </c>
      <c r="I8274" s="54" t="s">
        <v>3692</v>
      </c>
      <c r="J8274">
        <f>VLOOKUP(A8274,'County Acres Disturbed'!$A$2:$E$3146,5,FALSE)</f>
        <v>173.63112047488673</v>
      </c>
      <c r="K8274" s="55" t="s">
        <v>5571</v>
      </c>
      <c r="L8274">
        <f>IF(H8274="PM10-PRI",VLOOKUP(A8274,'County Emission Factors'!A$2:E$3145,5,FALSE),IF(H8274="PM10-FIL",VLOOKUP(A8274,'County Emission Factors'!A$2:E$3145,5,FALSE),VLOOKUP(A8274,'County Emission Factors'!A$2:F$3145,6,FALSE)))</f>
        <v>0.19505935194096885</v>
      </c>
      <c r="M8274" s="56" t="s">
        <v>5572</v>
      </c>
      <c r="N8274" t="s">
        <v>5571</v>
      </c>
      <c r="O8274">
        <f t="shared" si="134"/>
        <v>33.868373836615696</v>
      </c>
      <c r="P8274" t="s">
        <v>5572</v>
      </c>
    </row>
    <row r="8275" spans="1:16">
      <c r="A8275" s="54" t="s">
        <v>1206</v>
      </c>
      <c r="B8275" s="54" t="s">
        <v>3058</v>
      </c>
      <c r="C8275" s="54" t="s">
        <v>4999</v>
      </c>
      <c r="D8275" s="54" t="s">
        <v>2864</v>
      </c>
      <c r="E8275" s="54" t="s">
        <v>3826</v>
      </c>
      <c r="F8275" s="54" t="s">
        <v>3690</v>
      </c>
      <c r="G8275" s="54">
        <v>2311020000</v>
      </c>
      <c r="H8275" s="54" t="s">
        <v>3693</v>
      </c>
      <c r="I8275" s="54" t="s">
        <v>3694</v>
      </c>
      <c r="J8275">
        <f>VLOOKUP(A8275,'County Acres Disturbed'!$A$2:$E$3146,5,FALSE)</f>
        <v>173.63112047488673</v>
      </c>
      <c r="K8275" s="55" t="s">
        <v>5571</v>
      </c>
      <c r="L8275">
        <f>IF(H8275="PM10-PRI",VLOOKUP(A8275,'County Emission Factors'!A$2:E$3145,5,FALSE),IF(H8275="PM10-FIL",VLOOKUP(A8275,'County Emission Factors'!A$2:E$3145,5,FALSE),VLOOKUP(A8275,'County Emission Factors'!A$2:F$3145,6,FALSE)))</f>
        <v>1.9505935194096886E-2</v>
      </c>
      <c r="M8275" s="56" t="s">
        <v>5572</v>
      </c>
      <c r="N8275" t="s">
        <v>5571</v>
      </c>
      <c r="O8275">
        <f t="shared" si="134"/>
        <v>3.3868373836615695</v>
      </c>
      <c r="P8275" t="s">
        <v>5572</v>
      </c>
    </row>
    <row r="8276" spans="1:16">
      <c r="A8276" s="54" t="s">
        <v>1206</v>
      </c>
      <c r="B8276" s="54" t="s">
        <v>3058</v>
      </c>
      <c r="C8276" s="54" t="s">
        <v>4999</v>
      </c>
      <c r="D8276" s="54" t="s">
        <v>2864</v>
      </c>
      <c r="E8276" s="54" t="s">
        <v>3826</v>
      </c>
      <c r="F8276" s="54" t="s">
        <v>3690</v>
      </c>
      <c r="G8276" s="54">
        <v>2311020000</v>
      </c>
      <c r="H8276" s="54" t="s">
        <v>3695</v>
      </c>
      <c r="I8276" s="54" t="s">
        <v>3696</v>
      </c>
      <c r="J8276">
        <f>VLOOKUP(A8276,'County Acres Disturbed'!$A$2:$E$3146,5,FALSE)</f>
        <v>173.63112047488673</v>
      </c>
      <c r="K8276" s="55" t="s">
        <v>5571</v>
      </c>
      <c r="L8276">
        <f>IF(H8276="PM10-PRI",VLOOKUP(A8276,'County Emission Factors'!A$2:E$3145,5,FALSE),IF(H8276="PM10-FIL",VLOOKUP(A8276,'County Emission Factors'!A$2:E$3145,5,FALSE),VLOOKUP(A8276,'County Emission Factors'!A$2:F$3145,6,FALSE)))</f>
        <v>0.19505935194096885</v>
      </c>
      <c r="M8276" s="56" t="s">
        <v>5572</v>
      </c>
      <c r="N8276" t="s">
        <v>5571</v>
      </c>
      <c r="O8276">
        <f t="shared" si="134"/>
        <v>33.868373836615696</v>
      </c>
      <c r="P8276" t="s">
        <v>5572</v>
      </c>
    </row>
    <row r="8277" spans="1:16">
      <c r="A8277" s="54" t="s">
        <v>1206</v>
      </c>
      <c r="B8277" s="54" t="s">
        <v>3058</v>
      </c>
      <c r="C8277" s="54" t="s">
        <v>4999</v>
      </c>
      <c r="D8277" s="54" t="s">
        <v>2864</v>
      </c>
      <c r="E8277" s="54" t="s">
        <v>3826</v>
      </c>
      <c r="F8277" s="54" t="s">
        <v>3690</v>
      </c>
      <c r="G8277" s="54">
        <v>2311020000</v>
      </c>
      <c r="H8277" s="54" t="s">
        <v>3697</v>
      </c>
      <c r="I8277" s="54" t="s">
        <v>3698</v>
      </c>
      <c r="J8277">
        <f>VLOOKUP(A8277,'County Acres Disturbed'!$A$2:$E$3146,5,FALSE)</f>
        <v>173.63112047488673</v>
      </c>
      <c r="K8277" s="55" t="s">
        <v>5571</v>
      </c>
      <c r="L8277">
        <f>IF(H8277="PM10-PRI",VLOOKUP(A8277,'County Emission Factors'!A$2:E$3145,5,FALSE),IF(H8277="PM10-FIL",VLOOKUP(A8277,'County Emission Factors'!A$2:E$3145,5,FALSE),VLOOKUP(A8277,'County Emission Factors'!A$2:F$3145,6,FALSE)))</f>
        <v>1.9505935194096886E-2</v>
      </c>
      <c r="M8277" s="56" t="s">
        <v>5572</v>
      </c>
      <c r="N8277" t="s">
        <v>5571</v>
      </c>
      <c r="O8277">
        <f t="shared" si="134"/>
        <v>3.3868373836615695</v>
      </c>
      <c r="P8277" t="s">
        <v>5572</v>
      </c>
    </row>
    <row r="8278" spans="1:16">
      <c r="A8278" s="54" t="s">
        <v>1207</v>
      </c>
      <c r="B8278" s="54" t="s">
        <v>3058</v>
      </c>
      <c r="C8278" s="54" t="s">
        <v>4999</v>
      </c>
      <c r="D8278" s="54" t="s">
        <v>2865</v>
      </c>
      <c r="E8278" s="54" t="s">
        <v>5011</v>
      </c>
      <c r="F8278" s="54" t="s">
        <v>3690</v>
      </c>
      <c r="G8278" s="54">
        <v>2311020000</v>
      </c>
      <c r="H8278" s="54" t="s">
        <v>3691</v>
      </c>
      <c r="I8278" s="54" t="s">
        <v>3692</v>
      </c>
      <c r="J8278">
        <f>VLOOKUP(A8278,'County Acres Disturbed'!$A$2:$E$3146,5,FALSE)</f>
        <v>310.34653351742952</v>
      </c>
      <c r="K8278" s="55" t="s">
        <v>5571</v>
      </c>
      <c r="L8278">
        <f>IF(H8278="PM10-PRI",VLOOKUP(A8278,'County Emission Factors'!A$2:E$3145,5,FALSE),IF(H8278="PM10-FIL",VLOOKUP(A8278,'County Emission Factors'!A$2:E$3145,5,FALSE),VLOOKUP(A8278,'County Emission Factors'!A$2:F$3145,6,FALSE)))</f>
        <v>0.25357715752325949</v>
      </c>
      <c r="M8278" s="56" t="s">
        <v>5572</v>
      </c>
      <c r="N8278" t="s">
        <v>5571</v>
      </c>
      <c r="O8278">
        <f t="shared" si="134"/>
        <v>78.696791816546749</v>
      </c>
      <c r="P8278" t="s">
        <v>5572</v>
      </c>
    </row>
    <row r="8279" spans="1:16">
      <c r="A8279" s="54" t="s">
        <v>1207</v>
      </c>
      <c r="B8279" s="54" t="s">
        <v>3058</v>
      </c>
      <c r="C8279" s="54" t="s">
        <v>4999</v>
      </c>
      <c r="D8279" s="54" t="s">
        <v>2865</v>
      </c>
      <c r="E8279" s="54" t="s">
        <v>5011</v>
      </c>
      <c r="F8279" s="54" t="s">
        <v>3690</v>
      </c>
      <c r="G8279" s="54">
        <v>2311020000</v>
      </c>
      <c r="H8279" s="54" t="s">
        <v>3693</v>
      </c>
      <c r="I8279" s="54" t="s">
        <v>3694</v>
      </c>
      <c r="J8279">
        <f>VLOOKUP(A8279,'County Acres Disturbed'!$A$2:$E$3146,5,FALSE)</f>
        <v>310.34653351742952</v>
      </c>
      <c r="K8279" s="55" t="s">
        <v>5571</v>
      </c>
      <c r="L8279">
        <f>IF(H8279="PM10-PRI",VLOOKUP(A8279,'County Emission Factors'!A$2:E$3145,5,FALSE),IF(H8279="PM10-FIL",VLOOKUP(A8279,'County Emission Factors'!A$2:E$3145,5,FALSE),VLOOKUP(A8279,'County Emission Factors'!A$2:F$3145,6,FALSE)))</f>
        <v>2.5357715752325951E-2</v>
      </c>
      <c r="M8279" s="56" t="s">
        <v>5572</v>
      </c>
      <c r="N8279" t="s">
        <v>5571</v>
      </c>
      <c r="O8279">
        <f t="shared" si="134"/>
        <v>7.8696791816546758</v>
      </c>
      <c r="P8279" t="s">
        <v>5572</v>
      </c>
    </row>
    <row r="8280" spans="1:16">
      <c r="A8280" s="54" t="s">
        <v>1207</v>
      </c>
      <c r="B8280" s="54" t="s">
        <v>3058</v>
      </c>
      <c r="C8280" s="54" t="s">
        <v>4999</v>
      </c>
      <c r="D8280" s="54" t="s">
        <v>2865</v>
      </c>
      <c r="E8280" s="54" t="s">
        <v>5011</v>
      </c>
      <c r="F8280" s="54" t="s">
        <v>3690</v>
      </c>
      <c r="G8280" s="54">
        <v>2311020000</v>
      </c>
      <c r="H8280" s="54" t="s">
        <v>3695</v>
      </c>
      <c r="I8280" s="54" t="s">
        <v>3696</v>
      </c>
      <c r="J8280">
        <f>VLOOKUP(A8280,'County Acres Disturbed'!$A$2:$E$3146,5,FALSE)</f>
        <v>310.34653351742952</v>
      </c>
      <c r="K8280" s="55" t="s">
        <v>5571</v>
      </c>
      <c r="L8280">
        <f>IF(H8280="PM10-PRI",VLOOKUP(A8280,'County Emission Factors'!A$2:E$3145,5,FALSE),IF(H8280="PM10-FIL",VLOOKUP(A8280,'County Emission Factors'!A$2:E$3145,5,FALSE),VLOOKUP(A8280,'County Emission Factors'!A$2:F$3145,6,FALSE)))</f>
        <v>0.25357715752325949</v>
      </c>
      <c r="M8280" s="56" t="s">
        <v>5572</v>
      </c>
      <c r="N8280" t="s">
        <v>5571</v>
      </c>
      <c r="O8280">
        <f t="shared" si="134"/>
        <v>78.696791816546749</v>
      </c>
      <c r="P8280" t="s">
        <v>5572</v>
      </c>
    </row>
    <row r="8281" spans="1:16">
      <c r="A8281" s="54" t="s">
        <v>1207</v>
      </c>
      <c r="B8281" s="54" t="s">
        <v>3058</v>
      </c>
      <c r="C8281" s="54" t="s">
        <v>4999</v>
      </c>
      <c r="D8281" s="54" t="s">
        <v>2865</v>
      </c>
      <c r="E8281" s="54" t="s">
        <v>5011</v>
      </c>
      <c r="F8281" s="54" t="s">
        <v>3690</v>
      </c>
      <c r="G8281" s="54">
        <v>2311020000</v>
      </c>
      <c r="H8281" s="54" t="s">
        <v>3697</v>
      </c>
      <c r="I8281" s="54" t="s">
        <v>3698</v>
      </c>
      <c r="J8281">
        <f>VLOOKUP(A8281,'County Acres Disturbed'!$A$2:$E$3146,5,FALSE)</f>
        <v>310.34653351742952</v>
      </c>
      <c r="K8281" s="55" t="s">
        <v>5571</v>
      </c>
      <c r="L8281">
        <f>IF(H8281="PM10-PRI",VLOOKUP(A8281,'County Emission Factors'!A$2:E$3145,5,FALSE),IF(H8281="PM10-FIL",VLOOKUP(A8281,'County Emission Factors'!A$2:E$3145,5,FALSE),VLOOKUP(A8281,'County Emission Factors'!A$2:F$3145,6,FALSE)))</f>
        <v>2.5357715752325951E-2</v>
      </c>
      <c r="M8281" s="56" t="s">
        <v>5572</v>
      </c>
      <c r="N8281" t="s">
        <v>5571</v>
      </c>
      <c r="O8281">
        <f t="shared" si="134"/>
        <v>7.8696791816546758</v>
      </c>
      <c r="P8281" t="s">
        <v>5572</v>
      </c>
    </row>
    <row r="8282" spans="1:16">
      <c r="A8282" s="54" t="s">
        <v>1208</v>
      </c>
      <c r="B8282" s="54" t="s">
        <v>3058</v>
      </c>
      <c r="C8282" s="54" t="s">
        <v>4999</v>
      </c>
      <c r="D8282" s="54" t="s">
        <v>2866</v>
      </c>
      <c r="E8282" s="54" t="s">
        <v>5012</v>
      </c>
      <c r="F8282" s="54" t="s">
        <v>3690</v>
      </c>
      <c r="G8282" s="54">
        <v>2311020000</v>
      </c>
      <c r="H8282" s="54" t="s">
        <v>3691</v>
      </c>
      <c r="I8282" s="54" t="s">
        <v>3692</v>
      </c>
      <c r="J8282">
        <f>VLOOKUP(A8282,'County Acres Disturbed'!$A$2:$E$3146,5,FALSE)</f>
        <v>1047.0482719546198</v>
      </c>
      <c r="K8282" s="55" t="s">
        <v>5571</v>
      </c>
      <c r="L8282">
        <f>IF(H8282="PM10-PRI",VLOOKUP(A8282,'County Emission Factors'!A$2:E$3145,5,FALSE),IF(H8282="PM10-FIL",VLOOKUP(A8282,'County Emission Factors'!A$2:E$3145,5,FALSE),VLOOKUP(A8282,'County Emission Factors'!A$2:F$3145,6,FALSE)))</f>
        <v>0.2535771575232596</v>
      </c>
      <c r="M8282" s="56" t="s">
        <v>5572</v>
      </c>
      <c r="N8282" t="s">
        <v>5571</v>
      </c>
      <c r="O8282">
        <f t="shared" si="134"/>
        <v>265.5075245918934</v>
      </c>
      <c r="P8282" t="s">
        <v>5572</v>
      </c>
    </row>
    <row r="8283" spans="1:16">
      <c r="A8283" s="54" t="s">
        <v>1208</v>
      </c>
      <c r="B8283" s="54" t="s">
        <v>3058</v>
      </c>
      <c r="C8283" s="54" t="s">
        <v>4999</v>
      </c>
      <c r="D8283" s="54" t="s">
        <v>2866</v>
      </c>
      <c r="E8283" s="54" t="s">
        <v>5012</v>
      </c>
      <c r="F8283" s="54" t="s">
        <v>3690</v>
      </c>
      <c r="G8283" s="54">
        <v>2311020000</v>
      </c>
      <c r="H8283" s="54" t="s">
        <v>3693</v>
      </c>
      <c r="I8283" s="54" t="s">
        <v>3694</v>
      </c>
      <c r="J8283">
        <f>VLOOKUP(A8283,'County Acres Disturbed'!$A$2:$E$3146,5,FALSE)</f>
        <v>1047.0482719546198</v>
      </c>
      <c r="K8283" s="55" t="s">
        <v>5571</v>
      </c>
      <c r="L8283">
        <f>IF(H8283="PM10-PRI",VLOOKUP(A8283,'County Emission Factors'!A$2:E$3145,5,FALSE),IF(H8283="PM10-FIL",VLOOKUP(A8283,'County Emission Factors'!A$2:E$3145,5,FALSE),VLOOKUP(A8283,'County Emission Factors'!A$2:F$3145,6,FALSE)))</f>
        <v>2.5357715752325961E-2</v>
      </c>
      <c r="M8283" s="56" t="s">
        <v>5572</v>
      </c>
      <c r="N8283" t="s">
        <v>5571</v>
      </c>
      <c r="O8283">
        <f t="shared" si="134"/>
        <v>26.55075245918934</v>
      </c>
      <c r="P8283" t="s">
        <v>5572</v>
      </c>
    </row>
    <row r="8284" spans="1:16">
      <c r="A8284" s="54" t="s">
        <v>1208</v>
      </c>
      <c r="B8284" s="54" t="s">
        <v>3058</v>
      </c>
      <c r="C8284" s="54" t="s">
        <v>4999</v>
      </c>
      <c r="D8284" s="54" t="s">
        <v>2866</v>
      </c>
      <c r="E8284" s="54" t="s">
        <v>5012</v>
      </c>
      <c r="F8284" s="54" t="s">
        <v>3690</v>
      </c>
      <c r="G8284" s="54">
        <v>2311020000</v>
      </c>
      <c r="H8284" s="54" t="s">
        <v>3695</v>
      </c>
      <c r="I8284" s="54" t="s">
        <v>3696</v>
      </c>
      <c r="J8284">
        <f>VLOOKUP(A8284,'County Acres Disturbed'!$A$2:$E$3146,5,FALSE)</f>
        <v>1047.0482719546198</v>
      </c>
      <c r="K8284" s="55" t="s">
        <v>5571</v>
      </c>
      <c r="L8284">
        <f>IF(H8284="PM10-PRI",VLOOKUP(A8284,'County Emission Factors'!A$2:E$3145,5,FALSE),IF(H8284="PM10-FIL",VLOOKUP(A8284,'County Emission Factors'!A$2:E$3145,5,FALSE),VLOOKUP(A8284,'County Emission Factors'!A$2:F$3145,6,FALSE)))</f>
        <v>0.2535771575232596</v>
      </c>
      <c r="M8284" s="56" t="s">
        <v>5572</v>
      </c>
      <c r="N8284" t="s">
        <v>5571</v>
      </c>
      <c r="O8284">
        <f t="shared" si="134"/>
        <v>265.5075245918934</v>
      </c>
      <c r="P8284" t="s">
        <v>5572</v>
      </c>
    </row>
    <row r="8285" spans="1:16">
      <c r="A8285" s="54" t="s">
        <v>1208</v>
      </c>
      <c r="B8285" s="54" t="s">
        <v>3058</v>
      </c>
      <c r="C8285" s="54" t="s">
        <v>4999</v>
      </c>
      <c r="D8285" s="54" t="s">
        <v>2866</v>
      </c>
      <c r="E8285" s="54" t="s">
        <v>5012</v>
      </c>
      <c r="F8285" s="54" t="s">
        <v>3690</v>
      </c>
      <c r="G8285" s="54">
        <v>2311020000</v>
      </c>
      <c r="H8285" s="54" t="s">
        <v>3697</v>
      </c>
      <c r="I8285" s="54" t="s">
        <v>3698</v>
      </c>
      <c r="J8285">
        <f>VLOOKUP(A8285,'County Acres Disturbed'!$A$2:$E$3146,5,FALSE)</f>
        <v>1047.0482719546198</v>
      </c>
      <c r="K8285" s="55" t="s">
        <v>5571</v>
      </c>
      <c r="L8285">
        <f>IF(H8285="PM10-PRI",VLOOKUP(A8285,'County Emission Factors'!A$2:E$3145,5,FALSE),IF(H8285="PM10-FIL",VLOOKUP(A8285,'County Emission Factors'!A$2:E$3145,5,FALSE),VLOOKUP(A8285,'County Emission Factors'!A$2:F$3145,6,FALSE)))</f>
        <v>2.5357715752325961E-2</v>
      </c>
      <c r="M8285" s="56" t="s">
        <v>5572</v>
      </c>
      <c r="N8285" t="s">
        <v>5571</v>
      </c>
      <c r="O8285">
        <f t="shared" si="134"/>
        <v>26.55075245918934</v>
      </c>
      <c r="P8285" t="s">
        <v>5572</v>
      </c>
    </row>
    <row r="8286" spans="1:16">
      <c r="A8286" s="54" t="s">
        <v>1209</v>
      </c>
      <c r="B8286" s="54" t="s">
        <v>3058</v>
      </c>
      <c r="C8286" s="54" t="s">
        <v>4999</v>
      </c>
      <c r="D8286" s="54" t="s">
        <v>2867</v>
      </c>
      <c r="E8286" s="54" t="s">
        <v>3729</v>
      </c>
      <c r="F8286" s="54" t="s">
        <v>3690</v>
      </c>
      <c r="G8286" s="54">
        <v>2311020000</v>
      </c>
      <c r="H8286" s="54" t="s">
        <v>3691</v>
      </c>
      <c r="I8286" s="54" t="s">
        <v>3692</v>
      </c>
      <c r="J8286">
        <f>VLOOKUP(A8286,'County Acres Disturbed'!$A$2:$E$3146,5,FALSE)</f>
        <v>757.66307116314192</v>
      </c>
      <c r="K8286" s="55" t="s">
        <v>5571</v>
      </c>
      <c r="L8286">
        <f>IF(H8286="PM10-PRI",VLOOKUP(A8286,'County Emission Factors'!A$2:E$3145,5,FALSE),IF(H8286="PM10-FIL",VLOOKUP(A8286,'County Emission Factors'!A$2:E$3145,5,FALSE),VLOOKUP(A8286,'County Emission Factors'!A$2:F$3145,6,FALSE)))</f>
        <v>0.25357715752325949</v>
      </c>
      <c r="M8286" s="56" t="s">
        <v>5572</v>
      </c>
      <c r="N8286" t="s">
        <v>5571</v>
      </c>
      <c r="O8286">
        <f t="shared" si="134"/>
        <v>192.12604794589259</v>
      </c>
      <c r="P8286" t="s">
        <v>5572</v>
      </c>
    </row>
    <row r="8287" spans="1:16">
      <c r="A8287" s="54" t="s">
        <v>1209</v>
      </c>
      <c r="B8287" s="54" t="s">
        <v>3058</v>
      </c>
      <c r="C8287" s="54" t="s">
        <v>4999</v>
      </c>
      <c r="D8287" s="54" t="s">
        <v>2867</v>
      </c>
      <c r="E8287" s="54" t="s">
        <v>3729</v>
      </c>
      <c r="F8287" s="54" t="s">
        <v>3690</v>
      </c>
      <c r="G8287" s="54">
        <v>2311020000</v>
      </c>
      <c r="H8287" s="54" t="s">
        <v>3693</v>
      </c>
      <c r="I8287" s="54" t="s">
        <v>3694</v>
      </c>
      <c r="J8287">
        <f>VLOOKUP(A8287,'County Acres Disturbed'!$A$2:$E$3146,5,FALSE)</f>
        <v>757.66307116314192</v>
      </c>
      <c r="K8287" s="55" t="s">
        <v>5571</v>
      </c>
      <c r="L8287">
        <f>IF(H8287="PM10-PRI",VLOOKUP(A8287,'County Emission Factors'!A$2:E$3145,5,FALSE),IF(H8287="PM10-FIL",VLOOKUP(A8287,'County Emission Factors'!A$2:E$3145,5,FALSE),VLOOKUP(A8287,'County Emission Factors'!A$2:F$3145,6,FALSE)))</f>
        <v>2.5357715752325951E-2</v>
      </c>
      <c r="M8287" s="56" t="s">
        <v>5572</v>
      </c>
      <c r="N8287" t="s">
        <v>5571</v>
      </c>
      <c r="O8287">
        <f t="shared" ref="O8287:O8350" si="135">L8287*J8287</f>
        <v>19.212604794589261</v>
      </c>
      <c r="P8287" t="s">
        <v>5572</v>
      </c>
    </row>
    <row r="8288" spans="1:16">
      <c r="A8288" s="54" t="s">
        <v>1209</v>
      </c>
      <c r="B8288" s="54" t="s">
        <v>3058</v>
      </c>
      <c r="C8288" s="54" t="s">
        <v>4999</v>
      </c>
      <c r="D8288" s="54" t="s">
        <v>2867</v>
      </c>
      <c r="E8288" s="54" t="s">
        <v>3729</v>
      </c>
      <c r="F8288" s="54" t="s">
        <v>3690</v>
      </c>
      <c r="G8288" s="54">
        <v>2311020000</v>
      </c>
      <c r="H8288" s="54" t="s">
        <v>3695</v>
      </c>
      <c r="I8288" s="54" t="s">
        <v>3696</v>
      </c>
      <c r="J8288">
        <f>VLOOKUP(A8288,'County Acres Disturbed'!$A$2:$E$3146,5,FALSE)</f>
        <v>757.66307116314192</v>
      </c>
      <c r="K8288" s="55" t="s">
        <v>5571</v>
      </c>
      <c r="L8288">
        <f>IF(H8288="PM10-PRI",VLOOKUP(A8288,'County Emission Factors'!A$2:E$3145,5,FALSE),IF(H8288="PM10-FIL",VLOOKUP(A8288,'County Emission Factors'!A$2:E$3145,5,FALSE),VLOOKUP(A8288,'County Emission Factors'!A$2:F$3145,6,FALSE)))</f>
        <v>0.25357715752325949</v>
      </c>
      <c r="M8288" s="56" t="s">
        <v>5572</v>
      </c>
      <c r="N8288" t="s">
        <v>5571</v>
      </c>
      <c r="O8288">
        <f t="shared" si="135"/>
        <v>192.12604794589259</v>
      </c>
      <c r="P8288" t="s">
        <v>5572</v>
      </c>
    </row>
    <row r="8289" spans="1:16">
      <c r="A8289" s="54" t="s">
        <v>1209</v>
      </c>
      <c r="B8289" s="54" t="s">
        <v>3058</v>
      </c>
      <c r="C8289" s="54" t="s">
        <v>4999</v>
      </c>
      <c r="D8289" s="54" t="s">
        <v>2867</v>
      </c>
      <c r="E8289" s="54" t="s">
        <v>3729</v>
      </c>
      <c r="F8289" s="54" t="s">
        <v>3690</v>
      </c>
      <c r="G8289" s="54">
        <v>2311020000</v>
      </c>
      <c r="H8289" s="54" t="s">
        <v>3697</v>
      </c>
      <c r="I8289" s="54" t="s">
        <v>3698</v>
      </c>
      <c r="J8289">
        <f>VLOOKUP(A8289,'County Acres Disturbed'!$A$2:$E$3146,5,FALSE)</f>
        <v>757.66307116314192</v>
      </c>
      <c r="K8289" s="55" t="s">
        <v>5571</v>
      </c>
      <c r="L8289">
        <f>IF(H8289="PM10-PRI",VLOOKUP(A8289,'County Emission Factors'!A$2:E$3145,5,FALSE),IF(H8289="PM10-FIL",VLOOKUP(A8289,'County Emission Factors'!A$2:E$3145,5,FALSE),VLOOKUP(A8289,'County Emission Factors'!A$2:F$3145,6,FALSE)))</f>
        <v>2.5357715752325951E-2</v>
      </c>
      <c r="M8289" s="56" t="s">
        <v>5572</v>
      </c>
      <c r="N8289" t="s">
        <v>5571</v>
      </c>
      <c r="O8289">
        <f t="shared" si="135"/>
        <v>19.212604794589261</v>
      </c>
      <c r="P8289" t="s">
        <v>5572</v>
      </c>
    </row>
    <row r="8290" spans="1:16">
      <c r="A8290" s="54" t="s">
        <v>1210</v>
      </c>
      <c r="B8290" s="54" t="s">
        <v>3058</v>
      </c>
      <c r="C8290" s="54" t="s">
        <v>4999</v>
      </c>
      <c r="D8290" s="54" t="s">
        <v>2868</v>
      </c>
      <c r="E8290" s="54" t="s">
        <v>5013</v>
      </c>
      <c r="F8290" s="54" t="s">
        <v>3690</v>
      </c>
      <c r="G8290" s="54">
        <v>2311020000</v>
      </c>
      <c r="H8290" s="54" t="s">
        <v>3691</v>
      </c>
      <c r="I8290" s="54" t="s">
        <v>3692</v>
      </c>
      <c r="J8290">
        <f>VLOOKUP(A8290,'County Acres Disturbed'!$A$2:$E$3146,5,FALSE)</f>
        <v>51.724422252904908</v>
      </c>
      <c r="K8290" s="55" t="s">
        <v>5571</v>
      </c>
      <c r="L8290">
        <f>IF(H8290="PM10-PRI",VLOOKUP(A8290,'County Emission Factors'!A$2:E$3145,5,FALSE),IF(H8290="PM10-FIL",VLOOKUP(A8290,'County Emission Factors'!A$2:E$3145,5,FALSE),VLOOKUP(A8290,'County Emission Factors'!A$2:F$3145,6,FALSE)))</f>
        <v>0.25357715752325966</v>
      </c>
      <c r="M8290" s="56" t="s">
        <v>5572</v>
      </c>
      <c r="N8290" t="s">
        <v>5571</v>
      </c>
      <c r="O8290">
        <f t="shared" si="135"/>
        <v>13.116131969424465</v>
      </c>
      <c r="P8290" t="s">
        <v>5572</v>
      </c>
    </row>
    <row r="8291" spans="1:16">
      <c r="A8291" s="54" t="s">
        <v>1210</v>
      </c>
      <c r="B8291" s="54" t="s">
        <v>3058</v>
      </c>
      <c r="C8291" s="54" t="s">
        <v>4999</v>
      </c>
      <c r="D8291" s="54" t="s">
        <v>2868</v>
      </c>
      <c r="E8291" s="54" t="s">
        <v>5013</v>
      </c>
      <c r="F8291" s="54" t="s">
        <v>3690</v>
      </c>
      <c r="G8291" s="54">
        <v>2311020000</v>
      </c>
      <c r="H8291" s="54" t="s">
        <v>3693</v>
      </c>
      <c r="I8291" s="54" t="s">
        <v>3694</v>
      </c>
      <c r="J8291">
        <f>VLOOKUP(A8291,'County Acres Disturbed'!$A$2:$E$3146,5,FALSE)</f>
        <v>51.724422252904908</v>
      </c>
      <c r="K8291" s="55" t="s">
        <v>5571</v>
      </c>
      <c r="L8291">
        <f>IF(H8291="PM10-PRI",VLOOKUP(A8291,'County Emission Factors'!A$2:E$3145,5,FALSE),IF(H8291="PM10-FIL",VLOOKUP(A8291,'County Emission Factors'!A$2:E$3145,5,FALSE),VLOOKUP(A8291,'County Emission Factors'!A$2:F$3145,6,FALSE)))</f>
        <v>2.5357715752325968E-2</v>
      </c>
      <c r="M8291" s="56" t="s">
        <v>5572</v>
      </c>
      <c r="N8291" t="s">
        <v>5571</v>
      </c>
      <c r="O8291">
        <f t="shared" si="135"/>
        <v>1.3116131969424467</v>
      </c>
      <c r="P8291" t="s">
        <v>5572</v>
      </c>
    </row>
    <row r="8292" spans="1:16">
      <c r="A8292" s="54" t="s">
        <v>1210</v>
      </c>
      <c r="B8292" s="54" t="s">
        <v>3058</v>
      </c>
      <c r="C8292" s="54" t="s">
        <v>4999</v>
      </c>
      <c r="D8292" s="54" t="s">
        <v>2868</v>
      </c>
      <c r="E8292" s="54" t="s">
        <v>5013</v>
      </c>
      <c r="F8292" s="54" t="s">
        <v>3690</v>
      </c>
      <c r="G8292" s="54">
        <v>2311020000</v>
      </c>
      <c r="H8292" s="54" t="s">
        <v>3695</v>
      </c>
      <c r="I8292" s="54" t="s">
        <v>3696</v>
      </c>
      <c r="J8292">
        <f>VLOOKUP(A8292,'County Acres Disturbed'!$A$2:$E$3146,5,FALSE)</f>
        <v>51.724422252904908</v>
      </c>
      <c r="K8292" s="55" t="s">
        <v>5571</v>
      </c>
      <c r="L8292">
        <f>IF(H8292="PM10-PRI",VLOOKUP(A8292,'County Emission Factors'!A$2:E$3145,5,FALSE),IF(H8292="PM10-FIL",VLOOKUP(A8292,'County Emission Factors'!A$2:E$3145,5,FALSE),VLOOKUP(A8292,'County Emission Factors'!A$2:F$3145,6,FALSE)))</f>
        <v>0.25357715752325966</v>
      </c>
      <c r="M8292" s="56" t="s">
        <v>5572</v>
      </c>
      <c r="N8292" t="s">
        <v>5571</v>
      </c>
      <c r="O8292">
        <f t="shared" si="135"/>
        <v>13.116131969424465</v>
      </c>
      <c r="P8292" t="s">
        <v>5572</v>
      </c>
    </row>
    <row r="8293" spans="1:16">
      <c r="A8293" s="54" t="s">
        <v>1210</v>
      </c>
      <c r="B8293" s="54" t="s">
        <v>3058</v>
      </c>
      <c r="C8293" s="54" t="s">
        <v>4999</v>
      </c>
      <c r="D8293" s="54" t="s">
        <v>2868</v>
      </c>
      <c r="E8293" s="54" t="s">
        <v>5013</v>
      </c>
      <c r="F8293" s="54" t="s">
        <v>3690</v>
      </c>
      <c r="G8293" s="54">
        <v>2311020000</v>
      </c>
      <c r="H8293" s="54" t="s">
        <v>3697</v>
      </c>
      <c r="I8293" s="54" t="s">
        <v>3698</v>
      </c>
      <c r="J8293">
        <f>VLOOKUP(A8293,'County Acres Disturbed'!$A$2:$E$3146,5,FALSE)</f>
        <v>51.724422252904908</v>
      </c>
      <c r="K8293" s="55" t="s">
        <v>5571</v>
      </c>
      <c r="L8293">
        <f>IF(H8293="PM10-PRI",VLOOKUP(A8293,'County Emission Factors'!A$2:E$3145,5,FALSE),IF(H8293="PM10-FIL",VLOOKUP(A8293,'County Emission Factors'!A$2:E$3145,5,FALSE),VLOOKUP(A8293,'County Emission Factors'!A$2:F$3145,6,FALSE)))</f>
        <v>2.5357715752325968E-2</v>
      </c>
      <c r="M8293" s="56" t="s">
        <v>5572</v>
      </c>
      <c r="N8293" t="s">
        <v>5571</v>
      </c>
      <c r="O8293">
        <f t="shared" si="135"/>
        <v>1.3116131969424467</v>
      </c>
      <c r="P8293" t="s">
        <v>5572</v>
      </c>
    </row>
    <row r="8294" spans="1:16">
      <c r="A8294" s="54" t="s">
        <v>1211</v>
      </c>
      <c r="B8294" s="54" t="s">
        <v>3058</v>
      </c>
      <c r="C8294" s="54" t="s">
        <v>4999</v>
      </c>
      <c r="D8294" s="54" t="s">
        <v>2869</v>
      </c>
      <c r="E8294" s="54" t="s">
        <v>4009</v>
      </c>
      <c r="F8294" s="54" t="s">
        <v>3690</v>
      </c>
      <c r="G8294" s="54">
        <v>2311020000</v>
      </c>
      <c r="H8294" s="54" t="s">
        <v>3691</v>
      </c>
      <c r="I8294" s="54" t="s">
        <v>3692</v>
      </c>
      <c r="J8294">
        <f>VLOOKUP(A8294,'County Acres Disturbed'!$A$2:$E$3146,5,FALSE)</f>
        <v>16600.187427220229</v>
      </c>
      <c r="K8294" s="55" t="s">
        <v>5571</v>
      </c>
      <c r="L8294">
        <f>IF(H8294="PM10-PRI",VLOOKUP(A8294,'County Emission Factors'!A$2:E$3145,5,FALSE),IF(H8294="PM10-FIL",VLOOKUP(A8294,'County Emission Factors'!A$2:E$3145,5,FALSE),VLOOKUP(A8294,'County Emission Factors'!A$2:F$3145,6,FALSE)))</f>
        <v>0.2535771575232596</v>
      </c>
      <c r="M8294" s="56" t="s">
        <v>5572</v>
      </c>
      <c r="N8294" t="s">
        <v>5571</v>
      </c>
      <c r="O8294">
        <f t="shared" si="135"/>
        <v>4209.4283421478576</v>
      </c>
      <c r="P8294" t="s">
        <v>5572</v>
      </c>
    </row>
    <row r="8295" spans="1:16">
      <c r="A8295" s="54" t="s">
        <v>1211</v>
      </c>
      <c r="B8295" s="54" t="s">
        <v>3058</v>
      </c>
      <c r="C8295" s="54" t="s">
        <v>4999</v>
      </c>
      <c r="D8295" s="54" t="s">
        <v>2869</v>
      </c>
      <c r="E8295" s="54" t="s">
        <v>4009</v>
      </c>
      <c r="F8295" s="54" t="s">
        <v>3690</v>
      </c>
      <c r="G8295" s="54">
        <v>2311020000</v>
      </c>
      <c r="H8295" s="54" t="s">
        <v>3693</v>
      </c>
      <c r="I8295" s="54" t="s">
        <v>3694</v>
      </c>
      <c r="J8295">
        <f>VLOOKUP(A8295,'County Acres Disturbed'!$A$2:$E$3146,5,FALSE)</f>
        <v>16600.187427220229</v>
      </c>
      <c r="K8295" s="55" t="s">
        <v>5571</v>
      </c>
      <c r="L8295">
        <f>IF(H8295="PM10-PRI",VLOOKUP(A8295,'County Emission Factors'!A$2:E$3145,5,FALSE),IF(H8295="PM10-FIL",VLOOKUP(A8295,'County Emission Factors'!A$2:E$3145,5,FALSE),VLOOKUP(A8295,'County Emission Factors'!A$2:F$3145,6,FALSE)))</f>
        <v>2.5357715752325961E-2</v>
      </c>
      <c r="M8295" s="56" t="s">
        <v>5572</v>
      </c>
      <c r="N8295" t="s">
        <v>5571</v>
      </c>
      <c r="O8295">
        <f t="shared" si="135"/>
        <v>420.94283421478576</v>
      </c>
      <c r="P8295" t="s">
        <v>5572</v>
      </c>
    </row>
    <row r="8296" spans="1:16">
      <c r="A8296" s="54" t="s">
        <v>1211</v>
      </c>
      <c r="B8296" s="54" t="s">
        <v>3058</v>
      </c>
      <c r="C8296" s="54" t="s">
        <v>4999</v>
      </c>
      <c r="D8296" s="54" t="s">
        <v>2869</v>
      </c>
      <c r="E8296" s="54" t="s">
        <v>4009</v>
      </c>
      <c r="F8296" s="54" t="s">
        <v>3690</v>
      </c>
      <c r="G8296" s="54">
        <v>2311020000</v>
      </c>
      <c r="H8296" s="54" t="s">
        <v>3695</v>
      </c>
      <c r="I8296" s="54" t="s">
        <v>3696</v>
      </c>
      <c r="J8296">
        <f>VLOOKUP(A8296,'County Acres Disturbed'!$A$2:$E$3146,5,FALSE)</f>
        <v>16600.187427220229</v>
      </c>
      <c r="K8296" s="55" t="s">
        <v>5571</v>
      </c>
      <c r="L8296">
        <f>IF(H8296="PM10-PRI",VLOOKUP(A8296,'County Emission Factors'!A$2:E$3145,5,FALSE),IF(H8296="PM10-FIL",VLOOKUP(A8296,'County Emission Factors'!A$2:E$3145,5,FALSE),VLOOKUP(A8296,'County Emission Factors'!A$2:F$3145,6,FALSE)))</f>
        <v>0.2535771575232596</v>
      </c>
      <c r="M8296" s="56" t="s">
        <v>5572</v>
      </c>
      <c r="N8296" t="s">
        <v>5571</v>
      </c>
      <c r="O8296">
        <f t="shared" si="135"/>
        <v>4209.4283421478576</v>
      </c>
      <c r="P8296" t="s">
        <v>5572</v>
      </c>
    </row>
    <row r="8297" spans="1:16">
      <c r="A8297" s="54" t="s">
        <v>1211</v>
      </c>
      <c r="B8297" s="54" t="s">
        <v>3058</v>
      </c>
      <c r="C8297" s="54" t="s">
        <v>4999</v>
      </c>
      <c r="D8297" s="54" t="s">
        <v>2869</v>
      </c>
      <c r="E8297" s="54" t="s">
        <v>4009</v>
      </c>
      <c r="F8297" s="54" t="s">
        <v>3690</v>
      </c>
      <c r="G8297" s="54">
        <v>2311020000</v>
      </c>
      <c r="H8297" s="54" t="s">
        <v>3697</v>
      </c>
      <c r="I8297" s="54" t="s">
        <v>3698</v>
      </c>
      <c r="J8297">
        <f>VLOOKUP(A8297,'County Acres Disturbed'!$A$2:$E$3146,5,FALSE)</f>
        <v>16600.187427220229</v>
      </c>
      <c r="K8297" s="55" t="s">
        <v>5571</v>
      </c>
      <c r="L8297">
        <f>IF(H8297="PM10-PRI",VLOOKUP(A8297,'County Emission Factors'!A$2:E$3145,5,FALSE),IF(H8297="PM10-FIL",VLOOKUP(A8297,'County Emission Factors'!A$2:E$3145,5,FALSE),VLOOKUP(A8297,'County Emission Factors'!A$2:F$3145,6,FALSE)))</f>
        <v>2.5357715752325961E-2</v>
      </c>
      <c r="M8297" s="56" t="s">
        <v>5572</v>
      </c>
      <c r="N8297" t="s">
        <v>5571</v>
      </c>
      <c r="O8297">
        <f t="shared" si="135"/>
        <v>420.94283421478576</v>
      </c>
      <c r="P8297" t="s">
        <v>5572</v>
      </c>
    </row>
    <row r="8298" spans="1:16">
      <c r="A8298" s="54" t="s">
        <v>1212</v>
      </c>
      <c r="B8298" s="54" t="s">
        <v>3058</v>
      </c>
      <c r="C8298" s="54" t="s">
        <v>4999</v>
      </c>
      <c r="D8298" s="54" t="s">
        <v>2936</v>
      </c>
      <c r="E8298" s="54" t="s">
        <v>4093</v>
      </c>
      <c r="F8298" s="54" t="s">
        <v>3690</v>
      </c>
      <c r="G8298" s="54">
        <v>2311020000</v>
      </c>
      <c r="H8298" s="54" t="s">
        <v>3691</v>
      </c>
      <c r="I8298" s="54" t="s">
        <v>3692</v>
      </c>
      <c r="J8298">
        <f>VLOOKUP(A8298,'County Acres Disturbed'!$A$2:$E$3146,5,FALSE)</f>
        <v>584.03195068825528</v>
      </c>
      <c r="K8298" s="55" t="s">
        <v>5571</v>
      </c>
      <c r="L8298">
        <f>IF(H8298="PM10-PRI",VLOOKUP(A8298,'County Emission Factors'!A$2:E$3145,5,FALSE),IF(H8298="PM10-FIL",VLOOKUP(A8298,'County Emission Factors'!A$2:E$3145,5,FALSE),VLOOKUP(A8298,'County Emission Factors'!A$2:F$3145,6,FALSE)))</f>
        <v>0.19505935194096891</v>
      </c>
      <c r="M8298" s="56" t="s">
        <v>5572</v>
      </c>
      <c r="N8298" t="s">
        <v>5571</v>
      </c>
      <c r="O8298">
        <f t="shared" si="135"/>
        <v>113.92089381407098</v>
      </c>
      <c r="P8298" t="s">
        <v>5572</v>
      </c>
    </row>
    <row r="8299" spans="1:16">
      <c r="A8299" s="54" t="s">
        <v>1212</v>
      </c>
      <c r="B8299" s="54" t="s">
        <v>3058</v>
      </c>
      <c r="C8299" s="54" t="s">
        <v>4999</v>
      </c>
      <c r="D8299" s="54" t="s">
        <v>2936</v>
      </c>
      <c r="E8299" s="54" t="s">
        <v>4093</v>
      </c>
      <c r="F8299" s="54" t="s">
        <v>3690</v>
      </c>
      <c r="G8299" s="54">
        <v>2311020000</v>
      </c>
      <c r="H8299" s="54" t="s">
        <v>3693</v>
      </c>
      <c r="I8299" s="54" t="s">
        <v>3694</v>
      </c>
      <c r="J8299">
        <f>VLOOKUP(A8299,'County Acres Disturbed'!$A$2:$E$3146,5,FALSE)</f>
        <v>584.03195068825528</v>
      </c>
      <c r="K8299" s="55" t="s">
        <v>5571</v>
      </c>
      <c r="L8299">
        <f>IF(H8299="PM10-PRI",VLOOKUP(A8299,'County Emission Factors'!A$2:E$3145,5,FALSE),IF(H8299="PM10-FIL",VLOOKUP(A8299,'County Emission Factors'!A$2:E$3145,5,FALSE),VLOOKUP(A8299,'County Emission Factors'!A$2:F$3145,6,FALSE)))</f>
        <v>1.9505935194096893E-2</v>
      </c>
      <c r="M8299" s="56" t="s">
        <v>5572</v>
      </c>
      <c r="N8299" t="s">
        <v>5571</v>
      </c>
      <c r="O8299">
        <f t="shared" si="135"/>
        <v>11.3920893814071</v>
      </c>
      <c r="P8299" t="s">
        <v>5572</v>
      </c>
    </row>
    <row r="8300" spans="1:16">
      <c r="A8300" s="54" t="s">
        <v>1212</v>
      </c>
      <c r="B8300" s="54" t="s">
        <v>3058</v>
      </c>
      <c r="C8300" s="54" t="s">
        <v>4999</v>
      </c>
      <c r="D8300" s="54" t="s">
        <v>2936</v>
      </c>
      <c r="E8300" s="54" t="s">
        <v>4093</v>
      </c>
      <c r="F8300" s="54" t="s">
        <v>3690</v>
      </c>
      <c r="G8300" s="54">
        <v>2311020000</v>
      </c>
      <c r="H8300" s="54" t="s">
        <v>3695</v>
      </c>
      <c r="I8300" s="54" t="s">
        <v>3696</v>
      </c>
      <c r="J8300">
        <f>VLOOKUP(A8300,'County Acres Disturbed'!$A$2:$E$3146,5,FALSE)</f>
        <v>584.03195068825528</v>
      </c>
      <c r="K8300" s="55" t="s">
        <v>5571</v>
      </c>
      <c r="L8300">
        <f>IF(H8300="PM10-PRI",VLOOKUP(A8300,'County Emission Factors'!A$2:E$3145,5,FALSE),IF(H8300="PM10-FIL",VLOOKUP(A8300,'County Emission Factors'!A$2:E$3145,5,FALSE),VLOOKUP(A8300,'County Emission Factors'!A$2:F$3145,6,FALSE)))</f>
        <v>0.19505935194096891</v>
      </c>
      <c r="M8300" s="56" t="s">
        <v>5572</v>
      </c>
      <c r="N8300" t="s">
        <v>5571</v>
      </c>
      <c r="O8300">
        <f t="shared" si="135"/>
        <v>113.92089381407098</v>
      </c>
      <c r="P8300" t="s">
        <v>5572</v>
      </c>
    </row>
    <row r="8301" spans="1:16">
      <c r="A8301" s="54" t="s">
        <v>1212</v>
      </c>
      <c r="B8301" s="54" t="s">
        <v>3058</v>
      </c>
      <c r="C8301" s="54" t="s">
        <v>4999</v>
      </c>
      <c r="D8301" s="54" t="s">
        <v>2936</v>
      </c>
      <c r="E8301" s="54" t="s">
        <v>4093</v>
      </c>
      <c r="F8301" s="54" t="s">
        <v>3690</v>
      </c>
      <c r="G8301" s="54">
        <v>2311020000</v>
      </c>
      <c r="H8301" s="54" t="s">
        <v>3697</v>
      </c>
      <c r="I8301" s="54" t="s">
        <v>3698</v>
      </c>
      <c r="J8301">
        <f>VLOOKUP(A8301,'County Acres Disturbed'!$A$2:$E$3146,5,FALSE)</f>
        <v>584.03195068825528</v>
      </c>
      <c r="K8301" s="55" t="s">
        <v>5571</v>
      </c>
      <c r="L8301">
        <f>IF(H8301="PM10-PRI",VLOOKUP(A8301,'County Emission Factors'!A$2:E$3145,5,FALSE),IF(H8301="PM10-FIL",VLOOKUP(A8301,'County Emission Factors'!A$2:E$3145,5,FALSE),VLOOKUP(A8301,'County Emission Factors'!A$2:F$3145,6,FALSE)))</f>
        <v>1.9505935194096893E-2</v>
      </c>
      <c r="M8301" s="56" t="s">
        <v>5572</v>
      </c>
      <c r="N8301" t="s">
        <v>5571</v>
      </c>
      <c r="O8301">
        <f t="shared" si="135"/>
        <v>11.3920893814071</v>
      </c>
      <c r="P8301" t="s">
        <v>5572</v>
      </c>
    </row>
    <row r="8302" spans="1:16">
      <c r="A8302" s="54" t="s">
        <v>1213</v>
      </c>
      <c r="B8302" s="54" t="s">
        <v>3058</v>
      </c>
      <c r="C8302" s="54" t="s">
        <v>4999</v>
      </c>
      <c r="D8302" s="54" t="s">
        <v>2870</v>
      </c>
      <c r="E8302" s="54" t="s">
        <v>4206</v>
      </c>
      <c r="F8302" s="54" t="s">
        <v>3690</v>
      </c>
      <c r="G8302" s="54">
        <v>2311020000</v>
      </c>
      <c r="H8302" s="54" t="s">
        <v>3691</v>
      </c>
      <c r="I8302" s="54" t="s">
        <v>3692</v>
      </c>
      <c r="J8302">
        <f>VLOOKUP(A8302,'County Acres Disturbed'!$A$2:$E$3146,5,FALSE)</f>
        <v>310.34653351742952</v>
      </c>
      <c r="K8302" s="55" t="s">
        <v>5571</v>
      </c>
      <c r="L8302">
        <f>IF(H8302="PM10-PRI",VLOOKUP(A8302,'County Emission Factors'!A$2:E$3145,5,FALSE),IF(H8302="PM10-FIL",VLOOKUP(A8302,'County Emission Factors'!A$2:E$3145,5,FALSE),VLOOKUP(A8302,'County Emission Factors'!A$2:F$3145,6,FALSE)))</f>
        <v>0.25357715752325949</v>
      </c>
      <c r="M8302" s="56" t="s">
        <v>5572</v>
      </c>
      <c r="N8302" t="s">
        <v>5571</v>
      </c>
      <c r="O8302">
        <f t="shared" si="135"/>
        <v>78.696791816546749</v>
      </c>
      <c r="P8302" t="s">
        <v>5572</v>
      </c>
    </row>
    <row r="8303" spans="1:16">
      <c r="A8303" s="54" t="s">
        <v>1213</v>
      </c>
      <c r="B8303" s="54" t="s">
        <v>3058</v>
      </c>
      <c r="C8303" s="54" t="s">
        <v>4999</v>
      </c>
      <c r="D8303" s="54" t="s">
        <v>2870</v>
      </c>
      <c r="E8303" s="54" t="s">
        <v>4206</v>
      </c>
      <c r="F8303" s="54" t="s">
        <v>3690</v>
      </c>
      <c r="G8303" s="54">
        <v>2311020000</v>
      </c>
      <c r="H8303" s="54" t="s">
        <v>3693</v>
      </c>
      <c r="I8303" s="54" t="s">
        <v>3694</v>
      </c>
      <c r="J8303">
        <f>VLOOKUP(A8303,'County Acres Disturbed'!$A$2:$E$3146,5,FALSE)</f>
        <v>310.34653351742952</v>
      </c>
      <c r="K8303" s="55" t="s">
        <v>5571</v>
      </c>
      <c r="L8303">
        <f>IF(H8303="PM10-PRI",VLOOKUP(A8303,'County Emission Factors'!A$2:E$3145,5,FALSE),IF(H8303="PM10-FIL",VLOOKUP(A8303,'County Emission Factors'!A$2:E$3145,5,FALSE),VLOOKUP(A8303,'County Emission Factors'!A$2:F$3145,6,FALSE)))</f>
        <v>2.5357715752325951E-2</v>
      </c>
      <c r="M8303" s="56" t="s">
        <v>5572</v>
      </c>
      <c r="N8303" t="s">
        <v>5571</v>
      </c>
      <c r="O8303">
        <f t="shared" si="135"/>
        <v>7.8696791816546758</v>
      </c>
      <c r="P8303" t="s">
        <v>5572</v>
      </c>
    </row>
    <row r="8304" spans="1:16">
      <c r="A8304" s="54" t="s">
        <v>1213</v>
      </c>
      <c r="B8304" s="54" t="s">
        <v>3058</v>
      </c>
      <c r="C8304" s="54" t="s">
        <v>4999</v>
      </c>
      <c r="D8304" s="54" t="s">
        <v>2870</v>
      </c>
      <c r="E8304" s="54" t="s">
        <v>4206</v>
      </c>
      <c r="F8304" s="54" t="s">
        <v>3690</v>
      </c>
      <c r="G8304" s="54">
        <v>2311020000</v>
      </c>
      <c r="H8304" s="54" t="s">
        <v>3695</v>
      </c>
      <c r="I8304" s="54" t="s">
        <v>3696</v>
      </c>
      <c r="J8304">
        <f>VLOOKUP(A8304,'County Acres Disturbed'!$A$2:$E$3146,5,FALSE)</f>
        <v>310.34653351742952</v>
      </c>
      <c r="K8304" s="55" t="s">
        <v>5571</v>
      </c>
      <c r="L8304">
        <f>IF(H8304="PM10-PRI",VLOOKUP(A8304,'County Emission Factors'!A$2:E$3145,5,FALSE),IF(H8304="PM10-FIL",VLOOKUP(A8304,'County Emission Factors'!A$2:E$3145,5,FALSE),VLOOKUP(A8304,'County Emission Factors'!A$2:F$3145,6,FALSE)))</f>
        <v>0.25357715752325949</v>
      </c>
      <c r="M8304" s="56" t="s">
        <v>5572</v>
      </c>
      <c r="N8304" t="s">
        <v>5571</v>
      </c>
      <c r="O8304">
        <f t="shared" si="135"/>
        <v>78.696791816546749</v>
      </c>
      <c r="P8304" t="s">
        <v>5572</v>
      </c>
    </row>
    <row r="8305" spans="1:16">
      <c r="A8305" s="54" t="s">
        <v>1213</v>
      </c>
      <c r="B8305" s="54" t="s">
        <v>3058</v>
      </c>
      <c r="C8305" s="54" t="s">
        <v>4999</v>
      </c>
      <c r="D8305" s="54" t="s">
        <v>2870</v>
      </c>
      <c r="E8305" s="54" t="s">
        <v>4206</v>
      </c>
      <c r="F8305" s="54" t="s">
        <v>3690</v>
      </c>
      <c r="G8305" s="54">
        <v>2311020000</v>
      </c>
      <c r="H8305" s="54" t="s">
        <v>3697</v>
      </c>
      <c r="I8305" s="54" t="s">
        <v>3698</v>
      </c>
      <c r="J8305">
        <f>VLOOKUP(A8305,'County Acres Disturbed'!$A$2:$E$3146,5,FALSE)</f>
        <v>310.34653351742952</v>
      </c>
      <c r="K8305" s="55" t="s">
        <v>5571</v>
      </c>
      <c r="L8305">
        <f>IF(H8305="PM10-PRI",VLOOKUP(A8305,'County Emission Factors'!A$2:E$3145,5,FALSE),IF(H8305="PM10-FIL",VLOOKUP(A8305,'County Emission Factors'!A$2:E$3145,5,FALSE),VLOOKUP(A8305,'County Emission Factors'!A$2:F$3145,6,FALSE)))</f>
        <v>2.5357715752325951E-2</v>
      </c>
      <c r="M8305" s="56" t="s">
        <v>5572</v>
      </c>
      <c r="N8305" t="s">
        <v>5571</v>
      </c>
      <c r="O8305">
        <f t="shared" si="135"/>
        <v>7.8696791816546758</v>
      </c>
      <c r="P8305" t="s">
        <v>5572</v>
      </c>
    </row>
    <row r="8306" spans="1:16">
      <c r="A8306" s="54" t="s">
        <v>2585</v>
      </c>
      <c r="B8306" s="54" t="s">
        <v>3058</v>
      </c>
      <c r="C8306" s="54" t="s">
        <v>4999</v>
      </c>
      <c r="D8306" s="54" t="s">
        <v>2871</v>
      </c>
      <c r="E8306" s="54" t="s">
        <v>4254</v>
      </c>
      <c r="F8306" s="54" t="s">
        <v>3690</v>
      </c>
      <c r="G8306" s="54">
        <v>2311020000</v>
      </c>
      <c r="H8306" s="54" t="s">
        <v>3691</v>
      </c>
      <c r="I8306" s="54" t="s">
        <v>3692</v>
      </c>
      <c r="J8306">
        <f>VLOOKUP(A8306,'County Acres Disturbed'!$A$2:$E$3146,5,FALSE)</f>
        <v>0</v>
      </c>
      <c r="K8306" s="55" t="s">
        <v>5571</v>
      </c>
      <c r="L8306">
        <f>IF(H8306="PM10-PRI",VLOOKUP(A8306,'County Emission Factors'!A$2:E$3145,5,FALSE),IF(H8306="PM10-FIL",VLOOKUP(A8306,'County Emission Factors'!A$2:E$3145,5,FALSE),VLOOKUP(A8306,'County Emission Factors'!A$2:F$3145,6,FALSE)))</f>
        <v>0.25357715752325949</v>
      </c>
      <c r="M8306" s="56" t="s">
        <v>5572</v>
      </c>
      <c r="N8306" t="s">
        <v>5571</v>
      </c>
      <c r="O8306">
        <f t="shared" si="135"/>
        <v>0</v>
      </c>
      <c r="P8306" t="s">
        <v>5572</v>
      </c>
    </row>
    <row r="8307" spans="1:16">
      <c r="A8307" s="54" t="s">
        <v>2585</v>
      </c>
      <c r="B8307" s="54" t="s">
        <v>3058</v>
      </c>
      <c r="C8307" s="54" t="s">
        <v>4999</v>
      </c>
      <c r="D8307" s="54" t="s">
        <v>2871</v>
      </c>
      <c r="E8307" s="54" t="s">
        <v>4254</v>
      </c>
      <c r="F8307" s="54" t="s">
        <v>3690</v>
      </c>
      <c r="G8307" s="54">
        <v>2311020000</v>
      </c>
      <c r="H8307" s="54" t="s">
        <v>3693</v>
      </c>
      <c r="I8307" s="54" t="s">
        <v>3694</v>
      </c>
      <c r="J8307">
        <f>VLOOKUP(A8307,'County Acres Disturbed'!$A$2:$E$3146,5,FALSE)</f>
        <v>0</v>
      </c>
      <c r="K8307" s="55" t="s">
        <v>5571</v>
      </c>
      <c r="L8307">
        <f>IF(H8307="PM10-PRI",VLOOKUP(A8307,'County Emission Factors'!A$2:E$3145,5,FALSE),IF(H8307="PM10-FIL",VLOOKUP(A8307,'County Emission Factors'!A$2:E$3145,5,FALSE),VLOOKUP(A8307,'County Emission Factors'!A$2:F$3145,6,FALSE)))</f>
        <v>2.5357715752325951E-2</v>
      </c>
      <c r="M8307" s="56" t="s">
        <v>5572</v>
      </c>
      <c r="N8307" t="s">
        <v>5571</v>
      </c>
      <c r="O8307">
        <f t="shared" si="135"/>
        <v>0</v>
      </c>
      <c r="P8307" t="s">
        <v>5572</v>
      </c>
    </row>
    <row r="8308" spans="1:16">
      <c r="A8308" s="54" t="s">
        <v>2585</v>
      </c>
      <c r="B8308" s="54" t="s">
        <v>3058</v>
      </c>
      <c r="C8308" s="54" t="s">
        <v>4999</v>
      </c>
      <c r="D8308" s="54" t="s">
        <v>2871</v>
      </c>
      <c r="E8308" s="54" t="s">
        <v>4254</v>
      </c>
      <c r="F8308" s="54" t="s">
        <v>3690</v>
      </c>
      <c r="G8308" s="54">
        <v>2311020000</v>
      </c>
      <c r="H8308" s="54" t="s">
        <v>3695</v>
      </c>
      <c r="I8308" s="54" t="s">
        <v>3696</v>
      </c>
      <c r="J8308">
        <f>VLOOKUP(A8308,'County Acres Disturbed'!$A$2:$E$3146,5,FALSE)</f>
        <v>0</v>
      </c>
      <c r="K8308" s="55" t="s">
        <v>5571</v>
      </c>
      <c r="L8308">
        <f>IF(H8308="PM10-PRI",VLOOKUP(A8308,'County Emission Factors'!A$2:E$3145,5,FALSE),IF(H8308="PM10-FIL",VLOOKUP(A8308,'County Emission Factors'!A$2:E$3145,5,FALSE),VLOOKUP(A8308,'County Emission Factors'!A$2:F$3145,6,FALSE)))</f>
        <v>0.25357715752325949</v>
      </c>
      <c r="M8308" s="56" t="s">
        <v>5572</v>
      </c>
      <c r="N8308" t="s">
        <v>5571</v>
      </c>
      <c r="O8308">
        <f t="shared" si="135"/>
        <v>0</v>
      </c>
      <c r="P8308" t="s">
        <v>5572</v>
      </c>
    </row>
    <row r="8309" spans="1:16">
      <c r="A8309" s="54" t="s">
        <v>2585</v>
      </c>
      <c r="B8309" s="54" t="s">
        <v>3058</v>
      </c>
      <c r="C8309" s="54" t="s">
        <v>4999</v>
      </c>
      <c r="D8309" s="54" t="s">
        <v>2871</v>
      </c>
      <c r="E8309" s="54" t="s">
        <v>4254</v>
      </c>
      <c r="F8309" s="54" t="s">
        <v>3690</v>
      </c>
      <c r="G8309" s="54">
        <v>2311020000</v>
      </c>
      <c r="H8309" s="54" t="s">
        <v>3697</v>
      </c>
      <c r="I8309" s="54" t="s">
        <v>3698</v>
      </c>
      <c r="J8309">
        <f>VLOOKUP(A8309,'County Acres Disturbed'!$A$2:$E$3146,5,FALSE)</f>
        <v>0</v>
      </c>
      <c r="K8309" s="55" t="s">
        <v>5571</v>
      </c>
      <c r="L8309">
        <f>IF(H8309="PM10-PRI",VLOOKUP(A8309,'County Emission Factors'!A$2:E$3145,5,FALSE),IF(H8309="PM10-FIL",VLOOKUP(A8309,'County Emission Factors'!A$2:E$3145,5,FALSE),VLOOKUP(A8309,'County Emission Factors'!A$2:F$3145,6,FALSE)))</f>
        <v>2.5357715752325951E-2</v>
      </c>
      <c r="M8309" s="56" t="s">
        <v>5572</v>
      </c>
      <c r="N8309" t="s">
        <v>5571</v>
      </c>
      <c r="O8309">
        <f t="shared" si="135"/>
        <v>0</v>
      </c>
      <c r="P8309" t="s">
        <v>5572</v>
      </c>
    </row>
    <row r="8310" spans="1:16">
      <c r="A8310" s="54" t="s">
        <v>1214</v>
      </c>
      <c r="B8310" s="54" t="s">
        <v>3058</v>
      </c>
      <c r="C8310" s="54" t="s">
        <v>4999</v>
      </c>
      <c r="D8310" s="54" t="s">
        <v>2872</v>
      </c>
      <c r="E8310" s="54" t="s">
        <v>3731</v>
      </c>
      <c r="F8310" s="54" t="s">
        <v>3690</v>
      </c>
      <c r="G8310" s="54">
        <v>2311020000</v>
      </c>
      <c r="H8310" s="54" t="s">
        <v>3691</v>
      </c>
      <c r="I8310" s="54" t="s">
        <v>3692</v>
      </c>
      <c r="J8310">
        <f>VLOOKUP(A8310,'County Acres Disturbed'!$A$2:$E$3146,5,FALSE)</f>
        <v>310.34653351742952</v>
      </c>
      <c r="K8310" s="55" t="s">
        <v>5571</v>
      </c>
      <c r="L8310">
        <f>IF(H8310="PM10-PRI",VLOOKUP(A8310,'County Emission Factors'!A$2:E$3145,5,FALSE),IF(H8310="PM10-FIL",VLOOKUP(A8310,'County Emission Factors'!A$2:E$3145,5,FALSE),VLOOKUP(A8310,'County Emission Factors'!A$2:F$3145,6,FALSE)))</f>
        <v>0.19505935194096891</v>
      </c>
      <c r="M8310" s="56" t="s">
        <v>5572</v>
      </c>
      <c r="N8310" t="s">
        <v>5571</v>
      </c>
      <c r="O8310">
        <f t="shared" si="135"/>
        <v>60.535993705035985</v>
      </c>
      <c r="P8310" t="s">
        <v>5572</v>
      </c>
    </row>
    <row r="8311" spans="1:16">
      <c r="A8311" s="54" t="s">
        <v>1214</v>
      </c>
      <c r="B8311" s="54" t="s">
        <v>3058</v>
      </c>
      <c r="C8311" s="54" t="s">
        <v>4999</v>
      </c>
      <c r="D8311" s="54" t="s">
        <v>2872</v>
      </c>
      <c r="E8311" s="54" t="s">
        <v>3731</v>
      </c>
      <c r="F8311" s="54" t="s">
        <v>3690</v>
      </c>
      <c r="G8311" s="54">
        <v>2311020000</v>
      </c>
      <c r="H8311" s="54" t="s">
        <v>3693</v>
      </c>
      <c r="I8311" s="54" t="s">
        <v>3694</v>
      </c>
      <c r="J8311">
        <f>VLOOKUP(A8311,'County Acres Disturbed'!$A$2:$E$3146,5,FALSE)</f>
        <v>310.34653351742952</v>
      </c>
      <c r="K8311" s="55" t="s">
        <v>5571</v>
      </c>
      <c r="L8311">
        <f>IF(H8311="PM10-PRI",VLOOKUP(A8311,'County Emission Factors'!A$2:E$3145,5,FALSE),IF(H8311="PM10-FIL",VLOOKUP(A8311,'County Emission Factors'!A$2:E$3145,5,FALSE),VLOOKUP(A8311,'County Emission Factors'!A$2:F$3145,6,FALSE)))</f>
        <v>1.9505935194096893E-2</v>
      </c>
      <c r="M8311" s="56" t="s">
        <v>5572</v>
      </c>
      <c r="N8311" t="s">
        <v>5571</v>
      </c>
      <c r="O8311">
        <f t="shared" si="135"/>
        <v>6.0535993705035995</v>
      </c>
      <c r="P8311" t="s">
        <v>5572</v>
      </c>
    </row>
    <row r="8312" spans="1:16">
      <c r="A8312" s="54" t="s">
        <v>1214</v>
      </c>
      <c r="B8312" s="54" t="s">
        <v>3058</v>
      </c>
      <c r="C8312" s="54" t="s">
        <v>4999</v>
      </c>
      <c r="D8312" s="54" t="s">
        <v>2872</v>
      </c>
      <c r="E8312" s="54" t="s">
        <v>3731</v>
      </c>
      <c r="F8312" s="54" t="s">
        <v>3690</v>
      </c>
      <c r="G8312" s="54">
        <v>2311020000</v>
      </c>
      <c r="H8312" s="54" t="s">
        <v>3695</v>
      </c>
      <c r="I8312" s="54" t="s">
        <v>3696</v>
      </c>
      <c r="J8312">
        <f>VLOOKUP(A8312,'County Acres Disturbed'!$A$2:$E$3146,5,FALSE)</f>
        <v>310.34653351742952</v>
      </c>
      <c r="K8312" s="55" t="s">
        <v>5571</v>
      </c>
      <c r="L8312">
        <f>IF(H8312="PM10-PRI",VLOOKUP(A8312,'County Emission Factors'!A$2:E$3145,5,FALSE),IF(H8312="PM10-FIL",VLOOKUP(A8312,'County Emission Factors'!A$2:E$3145,5,FALSE),VLOOKUP(A8312,'County Emission Factors'!A$2:F$3145,6,FALSE)))</f>
        <v>0.19505935194096891</v>
      </c>
      <c r="M8312" s="56" t="s">
        <v>5572</v>
      </c>
      <c r="N8312" t="s">
        <v>5571</v>
      </c>
      <c r="O8312">
        <f t="shared" si="135"/>
        <v>60.535993705035985</v>
      </c>
      <c r="P8312" t="s">
        <v>5572</v>
      </c>
    </row>
    <row r="8313" spans="1:16">
      <c r="A8313" s="54" t="s">
        <v>1214</v>
      </c>
      <c r="B8313" s="54" t="s">
        <v>3058</v>
      </c>
      <c r="C8313" s="54" t="s">
        <v>4999</v>
      </c>
      <c r="D8313" s="54" t="s">
        <v>2872</v>
      </c>
      <c r="E8313" s="54" t="s">
        <v>3731</v>
      </c>
      <c r="F8313" s="54" t="s">
        <v>3690</v>
      </c>
      <c r="G8313" s="54">
        <v>2311020000</v>
      </c>
      <c r="H8313" s="54" t="s">
        <v>3697</v>
      </c>
      <c r="I8313" s="54" t="s">
        <v>3698</v>
      </c>
      <c r="J8313">
        <f>VLOOKUP(A8313,'County Acres Disturbed'!$A$2:$E$3146,5,FALSE)</f>
        <v>310.34653351742952</v>
      </c>
      <c r="K8313" s="55" t="s">
        <v>5571</v>
      </c>
      <c r="L8313">
        <f>IF(H8313="PM10-PRI",VLOOKUP(A8313,'County Emission Factors'!A$2:E$3145,5,FALSE),IF(H8313="PM10-FIL",VLOOKUP(A8313,'County Emission Factors'!A$2:E$3145,5,FALSE),VLOOKUP(A8313,'County Emission Factors'!A$2:F$3145,6,FALSE)))</f>
        <v>1.9505935194096893E-2</v>
      </c>
      <c r="M8313" s="56" t="s">
        <v>5572</v>
      </c>
      <c r="N8313" t="s">
        <v>5571</v>
      </c>
      <c r="O8313">
        <f t="shared" si="135"/>
        <v>6.0535993705035995</v>
      </c>
      <c r="P8313" t="s">
        <v>5572</v>
      </c>
    </row>
    <row r="8314" spans="1:16">
      <c r="A8314" s="54" t="s">
        <v>1215</v>
      </c>
      <c r="B8314" s="54" t="s">
        <v>3058</v>
      </c>
      <c r="C8314" s="54" t="s">
        <v>4999</v>
      </c>
      <c r="D8314" s="54" t="s">
        <v>2873</v>
      </c>
      <c r="E8314" s="54" t="s">
        <v>5014</v>
      </c>
      <c r="F8314" s="54" t="s">
        <v>3690</v>
      </c>
      <c r="G8314" s="54">
        <v>2311020000</v>
      </c>
      <c r="H8314" s="54" t="s">
        <v>3691</v>
      </c>
      <c r="I8314" s="54" t="s">
        <v>3692</v>
      </c>
      <c r="J8314">
        <f>VLOOKUP(A8314,'County Acres Disturbed'!$A$2:$E$3146,5,FALSE)</f>
        <v>121.01562942189074</v>
      </c>
      <c r="K8314" s="55" t="s">
        <v>5571</v>
      </c>
      <c r="L8314">
        <f>IF(H8314="PM10-PRI",VLOOKUP(A8314,'County Emission Factors'!A$2:E$3145,5,FALSE),IF(H8314="PM10-FIL",VLOOKUP(A8314,'County Emission Factors'!A$2:E$3145,5,FALSE),VLOOKUP(A8314,'County Emission Factors'!A$2:F$3145,6,FALSE)))</f>
        <v>0.25357715752325954</v>
      </c>
      <c r="M8314" s="56" t="s">
        <v>5572</v>
      </c>
      <c r="N8314" t="s">
        <v>5571</v>
      </c>
      <c r="O8314">
        <f t="shared" si="135"/>
        <v>30.68679932469119</v>
      </c>
      <c r="P8314" t="s">
        <v>5572</v>
      </c>
    </row>
    <row r="8315" spans="1:16">
      <c r="A8315" s="54" t="s">
        <v>1215</v>
      </c>
      <c r="B8315" s="54" t="s">
        <v>3058</v>
      </c>
      <c r="C8315" s="54" t="s">
        <v>4999</v>
      </c>
      <c r="D8315" s="54" t="s">
        <v>2873</v>
      </c>
      <c r="E8315" s="54" t="s">
        <v>5014</v>
      </c>
      <c r="F8315" s="54" t="s">
        <v>3690</v>
      </c>
      <c r="G8315" s="54">
        <v>2311020000</v>
      </c>
      <c r="H8315" s="54" t="s">
        <v>3693</v>
      </c>
      <c r="I8315" s="54" t="s">
        <v>3694</v>
      </c>
      <c r="J8315">
        <f>VLOOKUP(A8315,'County Acres Disturbed'!$A$2:$E$3146,5,FALSE)</f>
        <v>121.01562942189074</v>
      </c>
      <c r="K8315" s="55" t="s">
        <v>5571</v>
      </c>
      <c r="L8315">
        <f>IF(H8315="PM10-PRI",VLOOKUP(A8315,'County Emission Factors'!A$2:E$3145,5,FALSE),IF(H8315="PM10-FIL",VLOOKUP(A8315,'County Emission Factors'!A$2:E$3145,5,FALSE),VLOOKUP(A8315,'County Emission Factors'!A$2:F$3145,6,FALSE)))</f>
        <v>2.5357715752325954E-2</v>
      </c>
      <c r="M8315" s="56" t="s">
        <v>5572</v>
      </c>
      <c r="N8315" t="s">
        <v>5571</v>
      </c>
      <c r="O8315">
        <f t="shared" si="135"/>
        <v>3.0686799324691187</v>
      </c>
      <c r="P8315" t="s">
        <v>5572</v>
      </c>
    </row>
    <row r="8316" spans="1:16">
      <c r="A8316" s="54" t="s">
        <v>1215</v>
      </c>
      <c r="B8316" s="54" t="s">
        <v>3058</v>
      </c>
      <c r="C8316" s="54" t="s">
        <v>4999</v>
      </c>
      <c r="D8316" s="54" t="s">
        <v>2873</v>
      </c>
      <c r="E8316" s="54" t="s">
        <v>5014</v>
      </c>
      <c r="F8316" s="54" t="s">
        <v>3690</v>
      </c>
      <c r="G8316" s="54">
        <v>2311020000</v>
      </c>
      <c r="H8316" s="54" t="s">
        <v>3695</v>
      </c>
      <c r="I8316" s="54" t="s">
        <v>3696</v>
      </c>
      <c r="J8316">
        <f>VLOOKUP(A8316,'County Acres Disturbed'!$A$2:$E$3146,5,FALSE)</f>
        <v>121.01562942189074</v>
      </c>
      <c r="K8316" s="55" t="s">
        <v>5571</v>
      </c>
      <c r="L8316">
        <f>IF(H8316="PM10-PRI",VLOOKUP(A8316,'County Emission Factors'!A$2:E$3145,5,FALSE),IF(H8316="PM10-FIL",VLOOKUP(A8316,'County Emission Factors'!A$2:E$3145,5,FALSE),VLOOKUP(A8316,'County Emission Factors'!A$2:F$3145,6,FALSE)))</f>
        <v>0.25357715752325954</v>
      </c>
      <c r="M8316" s="56" t="s">
        <v>5572</v>
      </c>
      <c r="N8316" t="s">
        <v>5571</v>
      </c>
      <c r="O8316">
        <f t="shared" si="135"/>
        <v>30.68679932469119</v>
      </c>
      <c r="P8316" t="s">
        <v>5572</v>
      </c>
    </row>
    <row r="8317" spans="1:16">
      <c r="A8317" s="54" t="s">
        <v>1215</v>
      </c>
      <c r="B8317" s="54" t="s">
        <v>3058</v>
      </c>
      <c r="C8317" s="54" t="s">
        <v>4999</v>
      </c>
      <c r="D8317" s="54" t="s">
        <v>2873</v>
      </c>
      <c r="E8317" s="54" t="s">
        <v>5014</v>
      </c>
      <c r="F8317" s="54" t="s">
        <v>3690</v>
      </c>
      <c r="G8317" s="54">
        <v>2311020000</v>
      </c>
      <c r="H8317" s="54" t="s">
        <v>3697</v>
      </c>
      <c r="I8317" s="54" t="s">
        <v>3698</v>
      </c>
      <c r="J8317">
        <f>VLOOKUP(A8317,'County Acres Disturbed'!$A$2:$E$3146,5,FALSE)</f>
        <v>121.01562942189074</v>
      </c>
      <c r="K8317" s="55" t="s">
        <v>5571</v>
      </c>
      <c r="L8317">
        <f>IF(H8317="PM10-PRI",VLOOKUP(A8317,'County Emission Factors'!A$2:E$3145,5,FALSE),IF(H8317="PM10-FIL",VLOOKUP(A8317,'County Emission Factors'!A$2:E$3145,5,FALSE),VLOOKUP(A8317,'County Emission Factors'!A$2:F$3145,6,FALSE)))</f>
        <v>2.5357715752325954E-2</v>
      </c>
      <c r="M8317" s="56" t="s">
        <v>5572</v>
      </c>
      <c r="N8317" t="s">
        <v>5571</v>
      </c>
      <c r="O8317">
        <f t="shared" si="135"/>
        <v>3.0686799324691187</v>
      </c>
      <c r="P8317" t="s">
        <v>5572</v>
      </c>
    </row>
    <row r="8318" spans="1:16">
      <c r="A8318" s="54" t="s">
        <v>1216</v>
      </c>
      <c r="B8318" s="54" t="s">
        <v>3058</v>
      </c>
      <c r="C8318" s="54" t="s">
        <v>4999</v>
      </c>
      <c r="D8318" s="54" t="s">
        <v>2874</v>
      </c>
      <c r="E8318" s="54" t="s">
        <v>5015</v>
      </c>
      <c r="F8318" s="54" t="s">
        <v>3690</v>
      </c>
      <c r="G8318" s="54">
        <v>2311020000</v>
      </c>
      <c r="H8318" s="54" t="s">
        <v>3691</v>
      </c>
      <c r="I8318" s="54" t="s">
        <v>3692</v>
      </c>
      <c r="J8318">
        <f>VLOOKUP(A8318,'County Acres Disturbed'!$A$2:$E$3146,5,FALSE)</f>
        <v>51.724422252904908</v>
      </c>
      <c r="K8318" s="55" t="s">
        <v>5571</v>
      </c>
      <c r="L8318">
        <f>IF(H8318="PM10-PRI",VLOOKUP(A8318,'County Emission Factors'!A$2:E$3145,5,FALSE),IF(H8318="PM10-FIL",VLOOKUP(A8318,'County Emission Factors'!A$2:E$3145,5,FALSE),VLOOKUP(A8318,'County Emission Factors'!A$2:F$3145,6,FALSE)))</f>
        <v>0.25357715752325949</v>
      </c>
      <c r="M8318" s="56" t="s">
        <v>5572</v>
      </c>
      <c r="N8318" t="s">
        <v>5571</v>
      </c>
      <c r="O8318">
        <f t="shared" si="135"/>
        <v>13.116131969424456</v>
      </c>
      <c r="P8318" t="s">
        <v>5572</v>
      </c>
    </row>
    <row r="8319" spans="1:16">
      <c r="A8319" s="54" t="s">
        <v>1216</v>
      </c>
      <c r="B8319" s="54" t="s">
        <v>3058</v>
      </c>
      <c r="C8319" s="54" t="s">
        <v>4999</v>
      </c>
      <c r="D8319" s="54" t="s">
        <v>2874</v>
      </c>
      <c r="E8319" s="54" t="s">
        <v>5015</v>
      </c>
      <c r="F8319" s="54" t="s">
        <v>3690</v>
      </c>
      <c r="G8319" s="54">
        <v>2311020000</v>
      </c>
      <c r="H8319" s="54" t="s">
        <v>3693</v>
      </c>
      <c r="I8319" s="54" t="s">
        <v>3694</v>
      </c>
      <c r="J8319">
        <f>VLOOKUP(A8319,'County Acres Disturbed'!$A$2:$E$3146,5,FALSE)</f>
        <v>51.724422252904908</v>
      </c>
      <c r="K8319" s="55" t="s">
        <v>5571</v>
      </c>
      <c r="L8319">
        <f>IF(H8319="PM10-PRI",VLOOKUP(A8319,'County Emission Factors'!A$2:E$3145,5,FALSE),IF(H8319="PM10-FIL",VLOOKUP(A8319,'County Emission Factors'!A$2:E$3145,5,FALSE),VLOOKUP(A8319,'County Emission Factors'!A$2:F$3145,6,FALSE)))</f>
        <v>2.5357715752325951E-2</v>
      </c>
      <c r="M8319" s="56" t="s">
        <v>5572</v>
      </c>
      <c r="N8319" t="s">
        <v>5571</v>
      </c>
      <c r="O8319">
        <f t="shared" si="135"/>
        <v>1.3116131969424458</v>
      </c>
      <c r="P8319" t="s">
        <v>5572</v>
      </c>
    </row>
    <row r="8320" spans="1:16">
      <c r="A8320" s="54" t="s">
        <v>1216</v>
      </c>
      <c r="B8320" s="54" t="s">
        <v>3058</v>
      </c>
      <c r="C8320" s="54" t="s">
        <v>4999</v>
      </c>
      <c r="D8320" s="54" t="s">
        <v>2874</v>
      </c>
      <c r="E8320" s="54" t="s">
        <v>5015</v>
      </c>
      <c r="F8320" s="54" t="s">
        <v>3690</v>
      </c>
      <c r="G8320" s="54">
        <v>2311020000</v>
      </c>
      <c r="H8320" s="54" t="s">
        <v>3695</v>
      </c>
      <c r="I8320" s="54" t="s">
        <v>3696</v>
      </c>
      <c r="J8320">
        <f>VLOOKUP(A8320,'County Acres Disturbed'!$A$2:$E$3146,5,FALSE)</f>
        <v>51.724422252904908</v>
      </c>
      <c r="K8320" s="55" t="s">
        <v>5571</v>
      </c>
      <c r="L8320">
        <f>IF(H8320="PM10-PRI",VLOOKUP(A8320,'County Emission Factors'!A$2:E$3145,5,FALSE),IF(H8320="PM10-FIL",VLOOKUP(A8320,'County Emission Factors'!A$2:E$3145,5,FALSE),VLOOKUP(A8320,'County Emission Factors'!A$2:F$3145,6,FALSE)))</f>
        <v>0.25357715752325949</v>
      </c>
      <c r="M8320" s="56" t="s">
        <v>5572</v>
      </c>
      <c r="N8320" t="s">
        <v>5571</v>
      </c>
      <c r="O8320">
        <f t="shared" si="135"/>
        <v>13.116131969424456</v>
      </c>
      <c r="P8320" t="s">
        <v>5572</v>
      </c>
    </row>
    <row r="8321" spans="1:16">
      <c r="A8321" s="54" t="s">
        <v>1216</v>
      </c>
      <c r="B8321" s="54" t="s">
        <v>3058</v>
      </c>
      <c r="C8321" s="54" t="s">
        <v>4999</v>
      </c>
      <c r="D8321" s="54" t="s">
        <v>2874</v>
      </c>
      <c r="E8321" s="54" t="s">
        <v>5015</v>
      </c>
      <c r="F8321" s="54" t="s">
        <v>3690</v>
      </c>
      <c r="G8321" s="54">
        <v>2311020000</v>
      </c>
      <c r="H8321" s="54" t="s">
        <v>3697</v>
      </c>
      <c r="I8321" s="54" t="s">
        <v>3698</v>
      </c>
      <c r="J8321">
        <f>VLOOKUP(A8321,'County Acres Disturbed'!$A$2:$E$3146,5,FALSE)</f>
        <v>51.724422252904908</v>
      </c>
      <c r="K8321" s="55" t="s">
        <v>5571</v>
      </c>
      <c r="L8321">
        <f>IF(H8321="PM10-PRI",VLOOKUP(A8321,'County Emission Factors'!A$2:E$3145,5,FALSE),IF(H8321="PM10-FIL",VLOOKUP(A8321,'County Emission Factors'!A$2:E$3145,5,FALSE),VLOOKUP(A8321,'County Emission Factors'!A$2:F$3145,6,FALSE)))</f>
        <v>2.5357715752325951E-2</v>
      </c>
      <c r="M8321" s="56" t="s">
        <v>5572</v>
      </c>
      <c r="N8321" t="s">
        <v>5571</v>
      </c>
      <c r="O8321">
        <f t="shared" si="135"/>
        <v>1.3116131969424458</v>
      </c>
      <c r="P8321" t="s">
        <v>5572</v>
      </c>
    </row>
    <row r="8322" spans="1:16">
      <c r="A8322" s="54" t="s">
        <v>1217</v>
      </c>
      <c r="B8322" s="54" t="s">
        <v>3058</v>
      </c>
      <c r="C8322" s="54" t="s">
        <v>4999</v>
      </c>
      <c r="D8322" s="54" t="s">
        <v>2875</v>
      </c>
      <c r="E8322" s="54" t="s">
        <v>4015</v>
      </c>
      <c r="F8322" s="54" t="s">
        <v>3690</v>
      </c>
      <c r="G8322" s="54">
        <v>2311020000</v>
      </c>
      <c r="H8322" s="54" t="s">
        <v>3691</v>
      </c>
      <c r="I8322" s="54" t="s">
        <v>3692</v>
      </c>
      <c r="J8322">
        <f>VLOOKUP(A8322,'County Acres Disturbed'!$A$2:$E$3146,5,FALSE)</f>
        <v>205.20041510668432</v>
      </c>
      <c r="K8322" s="55" t="s">
        <v>5571</v>
      </c>
      <c r="L8322">
        <f>IF(H8322="PM10-PRI",VLOOKUP(A8322,'County Emission Factors'!A$2:E$3145,5,FALSE),IF(H8322="PM10-FIL",VLOOKUP(A8322,'County Emission Factors'!A$2:E$3145,5,FALSE),VLOOKUP(A8322,'County Emission Factors'!A$2:F$3145,6,FALSE)))</f>
        <v>0.25357715752325966</v>
      </c>
      <c r="M8322" s="56" t="s">
        <v>5572</v>
      </c>
      <c r="N8322" t="s">
        <v>5571</v>
      </c>
      <c r="O8322">
        <f t="shared" si="135"/>
        <v>52.034137985345957</v>
      </c>
      <c r="P8322" t="s">
        <v>5572</v>
      </c>
    </row>
    <row r="8323" spans="1:16">
      <c r="A8323" s="54" t="s">
        <v>1217</v>
      </c>
      <c r="B8323" s="54" t="s">
        <v>3058</v>
      </c>
      <c r="C8323" s="54" t="s">
        <v>4999</v>
      </c>
      <c r="D8323" s="54" t="s">
        <v>2875</v>
      </c>
      <c r="E8323" s="54" t="s">
        <v>4015</v>
      </c>
      <c r="F8323" s="54" t="s">
        <v>3690</v>
      </c>
      <c r="G8323" s="54">
        <v>2311020000</v>
      </c>
      <c r="H8323" s="54" t="s">
        <v>3693</v>
      </c>
      <c r="I8323" s="54" t="s">
        <v>3694</v>
      </c>
      <c r="J8323">
        <f>VLOOKUP(A8323,'County Acres Disturbed'!$A$2:$E$3146,5,FALSE)</f>
        <v>205.20041510668432</v>
      </c>
      <c r="K8323" s="55" t="s">
        <v>5571</v>
      </c>
      <c r="L8323">
        <f>IF(H8323="PM10-PRI",VLOOKUP(A8323,'County Emission Factors'!A$2:E$3145,5,FALSE),IF(H8323="PM10-FIL",VLOOKUP(A8323,'County Emission Factors'!A$2:E$3145,5,FALSE),VLOOKUP(A8323,'County Emission Factors'!A$2:F$3145,6,FALSE)))</f>
        <v>2.5357715752325968E-2</v>
      </c>
      <c r="M8323" s="56" t="s">
        <v>5572</v>
      </c>
      <c r="N8323" t="s">
        <v>5571</v>
      </c>
      <c r="O8323">
        <f t="shared" si="135"/>
        <v>5.203413798534597</v>
      </c>
      <c r="P8323" t="s">
        <v>5572</v>
      </c>
    </row>
    <row r="8324" spans="1:16">
      <c r="A8324" s="54" t="s">
        <v>1217</v>
      </c>
      <c r="B8324" s="54" t="s">
        <v>3058</v>
      </c>
      <c r="C8324" s="54" t="s">
        <v>4999</v>
      </c>
      <c r="D8324" s="54" t="s">
        <v>2875</v>
      </c>
      <c r="E8324" s="54" t="s">
        <v>4015</v>
      </c>
      <c r="F8324" s="54" t="s">
        <v>3690</v>
      </c>
      <c r="G8324" s="54">
        <v>2311020000</v>
      </c>
      <c r="H8324" s="54" t="s">
        <v>3695</v>
      </c>
      <c r="I8324" s="54" t="s">
        <v>3696</v>
      </c>
      <c r="J8324">
        <f>VLOOKUP(A8324,'County Acres Disturbed'!$A$2:$E$3146,5,FALSE)</f>
        <v>205.20041510668432</v>
      </c>
      <c r="K8324" s="55" t="s">
        <v>5571</v>
      </c>
      <c r="L8324">
        <f>IF(H8324="PM10-PRI",VLOOKUP(A8324,'County Emission Factors'!A$2:E$3145,5,FALSE),IF(H8324="PM10-FIL",VLOOKUP(A8324,'County Emission Factors'!A$2:E$3145,5,FALSE),VLOOKUP(A8324,'County Emission Factors'!A$2:F$3145,6,FALSE)))</f>
        <v>0.25357715752325966</v>
      </c>
      <c r="M8324" s="56" t="s">
        <v>5572</v>
      </c>
      <c r="N8324" t="s">
        <v>5571</v>
      </c>
      <c r="O8324">
        <f t="shared" si="135"/>
        <v>52.034137985345957</v>
      </c>
      <c r="P8324" t="s">
        <v>5572</v>
      </c>
    </row>
    <row r="8325" spans="1:16">
      <c r="A8325" s="54" t="s">
        <v>1217</v>
      </c>
      <c r="B8325" s="54" t="s">
        <v>3058</v>
      </c>
      <c r="C8325" s="54" t="s">
        <v>4999</v>
      </c>
      <c r="D8325" s="54" t="s">
        <v>2875</v>
      </c>
      <c r="E8325" s="54" t="s">
        <v>4015</v>
      </c>
      <c r="F8325" s="54" t="s">
        <v>3690</v>
      </c>
      <c r="G8325" s="54">
        <v>2311020000</v>
      </c>
      <c r="H8325" s="54" t="s">
        <v>3697</v>
      </c>
      <c r="I8325" s="54" t="s">
        <v>3698</v>
      </c>
      <c r="J8325">
        <f>VLOOKUP(A8325,'County Acres Disturbed'!$A$2:$E$3146,5,FALSE)</f>
        <v>205.20041510668432</v>
      </c>
      <c r="K8325" s="55" t="s">
        <v>5571</v>
      </c>
      <c r="L8325">
        <f>IF(H8325="PM10-PRI",VLOOKUP(A8325,'County Emission Factors'!A$2:E$3145,5,FALSE),IF(H8325="PM10-FIL",VLOOKUP(A8325,'County Emission Factors'!A$2:E$3145,5,FALSE),VLOOKUP(A8325,'County Emission Factors'!A$2:F$3145,6,FALSE)))</f>
        <v>2.5357715752325968E-2</v>
      </c>
      <c r="M8325" s="56" t="s">
        <v>5572</v>
      </c>
      <c r="N8325" t="s">
        <v>5571</v>
      </c>
      <c r="O8325">
        <f t="shared" si="135"/>
        <v>5.203413798534597</v>
      </c>
      <c r="P8325" t="s">
        <v>5572</v>
      </c>
    </row>
    <row r="8326" spans="1:16">
      <c r="A8326" s="54" t="s">
        <v>1218</v>
      </c>
      <c r="B8326" s="54" t="s">
        <v>3058</v>
      </c>
      <c r="C8326" s="54" t="s">
        <v>4999</v>
      </c>
      <c r="D8326" s="54" t="s">
        <v>2876</v>
      </c>
      <c r="E8326" s="54" t="s">
        <v>4564</v>
      </c>
      <c r="F8326" s="54" t="s">
        <v>3690</v>
      </c>
      <c r="G8326" s="54">
        <v>2311020000</v>
      </c>
      <c r="H8326" s="54" t="s">
        <v>3691</v>
      </c>
      <c r="I8326" s="54" t="s">
        <v>3692</v>
      </c>
      <c r="J8326">
        <f>VLOOKUP(A8326,'County Acres Disturbed'!$A$2:$E$3146,5,FALSE)</f>
        <v>999.69433000692356</v>
      </c>
      <c r="K8326" s="55" t="s">
        <v>5571</v>
      </c>
      <c r="L8326">
        <f>IF(H8326="PM10-PRI",VLOOKUP(A8326,'County Emission Factors'!A$2:E$3145,5,FALSE),IF(H8326="PM10-FIL",VLOOKUP(A8326,'County Emission Factors'!A$2:E$3145,5,FALSE),VLOOKUP(A8326,'County Emission Factors'!A$2:F$3145,6,FALSE)))</f>
        <v>0.2535771575232596</v>
      </c>
      <c r="M8326" s="56" t="s">
        <v>5572</v>
      </c>
      <c r="N8326" t="s">
        <v>5571</v>
      </c>
      <c r="O8326">
        <f t="shared" si="135"/>
        <v>253.49964659527512</v>
      </c>
      <c r="P8326" t="s">
        <v>5572</v>
      </c>
    </row>
    <row r="8327" spans="1:16">
      <c r="A8327" s="54" t="s">
        <v>1218</v>
      </c>
      <c r="B8327" s="54" t="s">
        <v>3058</v>
      </c>
      <c r="C8327" s="54" t="s">
        <v>4999</v>
      </c>
      <c r="D8327" s="54" t="s">
        <v>2876</v>
      </c>
      <c r="E8327" s="54" t="s">
        <v>4564</v>
      </c>
      <c r="F8327" s="54" t="s">
        <v>3690</v>
      </c>
      <c r="G8327" s="54">
        <v>2311020000</v>
      </c>
      <c r="H8327" s="54" t="s">
        <v>3693</v>
      </c>
      <c r="I8327" s="54" t="s">
        <v>3694</v>
      </c>
      <c r="J8327">
        <f>VLOOKUP(A8327,'County Acres Disturbed'!$A$2:$E$3146,5,FALSE)</f>
        <v>999.69433000692356</v>
      </c>
      <c r="K8327" s="55" t="s">
        <v>5571</v>
      </c>
      <c r="L8327">
        <f>IF(H8327="PM10-PRI",VLOOKUP(A8327,'County Emission Factors'!A$2:E$3145,5,FALSE),IF(H8327="PM10-FIL",VLOOKUP(A8327,'County Emission Factors'!A$2:E$3145,5,FALSE),VLOOKUP(A8327,'County Emission Factors'!A$2:F$3145,6,FALSE)))</f>
        <v>2.5357715752325961E-2</v>
      </c>
      <c r="M8327" s="56" t="s">
        <v>5572</v>
      </c>
      <c r="N8327" t="s">
        <v>5571</v>
      </c>
      <c r="O8327">
        <f t="shared" si="135"/>
        <v>25.349964659527515</v>
      </c>
      <c r="P8327" t="s">
        <v>5572</v>
      </c>
    </row>
    <row r="8328" spans="1:16">
      <c r="A8328" s="54" t="s">
        <v>1218</v>
      </c>
      <c r="B8328" s="54" t="s">
        <v>3058</v>
      </c>
      <c r="C8328" s="54" t="s">
        <v>4999</v>
      </c>
      <c r="D8328" s="54" t="s">
        <v>2876</v>
      </c>
      <c r="E8328" s="54" t="s">
        <v>4564</v>
      </c>
      <c r="F8328" s="54" t="s">
        <v>3690</v>
      </c>
      <c r="G8328" s="54">
        <v>2311020000</v>
      </c>
      <c r="H8328" s="54" t="s">
        <v>3695</v>
      </c>
      <c r="I8328" s="54" t="s">
        <v>3696</v>
      </c>
      <c r="J8328">
        <f>VLOOKUP(A8328,'County Acres Disturbed'!$A$2:$E$3146,5,FALSE)</f>
        <v>999.69433000692356</v>
      </c>
      <c r="K8328" s="55" t="s">
        <v>5571</v>
      </c>
      <c r="L8328">
        <f>IF(H8328="PM10-PRI",VLOOKUP(A8328,'County Emission Factors'!A$2:E$3145,5,FALSE),IF(H8328="PM10-FIL",VLOOKUP(A8328,'County Emission Factors'!A$2:E$3145,5,FALSE),VLOOKUP(A8328,'County Emission Factors'!A$2:F$3145,6,FALSE)))</f>
        <v>0.2535771575232596</v>
      </c>
      <c r="M8328" s="56" t="s">
        <v>5572</v>
      </c>
      <c r="N8328" t="s">
        <v>5571</v>
      </c>
      <c r="O8328">
        <f t="shared" si="135"/>
        <v>253.49964659527512</v>
      </c>
      <c r="P8328" t="s">
        <v>5572</v>
      </c>
    </row>
    <row r="8329" spans="1:16">
      <c r="A8329" s="54" t="s">
        <v>1218</v>
      </c>
      <c r="B8329" s="54" t="s">
        <v>3058</v>
      </c>
      <c r="C8329" s="54" t="s">
        <v>4999</v>
      </c>
      <c r="D8329" s="54" t="s">
        <v>2876</v>
      </c>
      <c r="E8329" s="54" t="s">
        <v>4564</v>
      </c>
      <c r="F8329" s="54" t="s">
        <v>3690</v>
      </c>
      <c r="G8329" s="54">
        <v>2311020000</v>
      </c>
      <c r="H8329" s="54" t="s">
        <v>3697</v>
      </c>
      <c r="I8329" s="54" t="s">
        <v>3698</v>
      </c>
      <c r="J8329">
        <f>VLOOKUP(A8329,'County Acres Disturbed'!$A$2:$E$3146,5,FALSE)</f>
        <v>999.69433000692356</v>
      </c>
      <c r="K8329" s="55" t="s">
        <v>5571</v>
      </c>
      <c r="L8329">
        <f>IF(H8329="PM10-PRI",VLOOKUP(A8329,'County Emission Factors'!A$2:E$3145,5,FALSE),IF(H8329="PM10-FIL",VLOOKUP(A8329,'County Emission Factors'!A$2:E$3145,5,FALSE),VLOOKUP(A8329,'County Emission Factors'!A$2:F$3145,6,FALSE)))</f>
        <v>2.5357715752325961E-2</v>
      </c>
      <c r="M8329" s="56" t="s">
        <v>5572</v>
      </c>
      <c r="N8329" t="s">
        <v>5571</v>
      </c>
      <c r="O8329">
        <f t="shared" si="135"/>
        <v>25.349964659527515</v>
      </c>
      <c r="P8329" t="s">
        <v>5572</v>
      </c>
    </row>
    <row r="8330" spans="1:16">
      <c r="A8330" s="54" t="s">
        <v>1219</v>
      </c>
      <c r="B8330" s="54" t="s">
        <v>3058</v>
      </c>
      <c r="C8330" s="54" t="s">
        <v>4999</v>
      </c>
      <c r="D8330" s="54" t="s">
        <v>2877</v>
      </c>
      <c r="E8330" s="54" t="s">
        <v>3733</v>
      </c>
      <c r="F8330" s="54" t="s">
        <v>3690</v>
      </c>
      <c r="G8330" s="54">
        <v>2311020000</v>
      </c>
      <c r="H8330" s="54" t="s">
        <v>3691</v>
      </c>
      <c r="I8330" s="54" t="s">
        <v>3692</v>
      </c>
      <c r="J8330">
        <f>VLOOKUP(A8330,'County Acres Disturbed'!$A$2:$E$3146,5,FALSE)</f>
        <v>310.34653351742952</v>
      </c>
      <c r="K8330" s="55" t="s">
        <v>5571</v>
      </c>
      <c r="L8330">
        <f>IF(H8330="PM10-PRI",VLOOKUP(A8330,'County Emission Factors'!A$2:E$3145,5,FALSE),IF(H8330="PM10-FIL",VLOOKUP(A8330,'County Emission Factors'!A$2:E$3145,5,FALSE),VLOOKUP(A8330,'County Emission Factors'!A$2:F$3145,6,FALSE)))</f>
        <v>0.25357715752325954</v>
      </c>
      <c r="M8330" s="56" t="s">
        <v>5572</v>
      </c>
      <c r="N8330" t="s">
        <v>5571</v>
      </c>
      <c r="O8330">
        <f t="shared" si="135"/>
        <v>78.696791816546778</v>
      </c>
      <c r="P8330" t="s">
        <v>5572</v>
      </c>
    </row>
    <row r="8331" spans="1:16">
      <c r="A8331" s="54" t="s">
        <v>1219</v>
      </c>
      <c r="B8331" s="54" t="s">
        <v>3058</v>
      </c>
      <c r="C8331" s="54" t="s">
        <v>4999</v>
      </c>
      <c r="D8331" s="54" t="s">
        <v>2877</v>
      </c>
      <c r="E8331" s="54" t="s">
        <v>3733</v>
      </c>
      <c r="F8331" s="54" t="s">
        <v>3690</v>
      </c>
      <c r="G8331" s="54">
        <v>2311020000</v>
      </c>
      <c r="H8331" s="54" t="s">
        <v>3693</v>
      </c>
      <c r="I8331" s="54" t="s">
        <v>3694</v>
      </c>
      <c r="J8331">
        <f>VLOOKUP(A8331,'County Acres Disturbed'!$A$2:$E$3146,5,FALSE)</f>
        <v>310.34653351742952</v>
      </c>
      <c r="K8331" s="55" t="s">
        <v>5571</v>
      </c>
      <c r="L8331">
        <f>IF(H8331="PM10-PRI",VLOOKUP(A8331,'County Emission Factors'!A$2:E$3145,5,FALSE),IF(H8331="PM10-FIL",VLOOKUP(A8331,'County Emission Factors'!A$2:E$3145,5,FALSE),VLOOKUP(A8331,'County Emission Factors'!A$2:F$3145,6,FALSE)))</f>
        <v>2.5357715752325954E-2</v>
      </c>
      <c r="M8331" s="56" t="s">
        <v>5572</v>
      </c>
      <c r="N8331" t="s">
        <v>5571</v>
      </c>
      <c r="O8331">
        <f t="shared" si="135"/>
        <v>7.8696791816546776</v>
      </c>
      <c r="P8331" t="s">
        <v>5572</v>
      </c>
    </row>
    <row r="8332" spans="1:16">
      <c r="A8332" s="54" t="s">
        <v>1219</v>
      </c>
      <c r="B8332" s="54" t="s">
        <v>3058</v>
      </c>
      <c r="C8332" s="54" t="s">
        <v>4999</v>
      </c>
      <c r="D8332" s="54" t="s">
        <v>2877</v>
      </c>
      <c r="E8332" s="54" t="s">
        <v>3733</v>
      </c>
      <c r="F8332" s="54" t="s">
        <v>3690</v>
      </c>
      <c r="G8332" s="54">
        <v>2311020000</v>
      </c>
      <c r="H8332" s="54" t="s">
        <v>3695</v>
      </c>
      <c r="I8332" s="54" t="s">
        <v>3696</v>
      </c>
      <c r="J8332">
        <f>VLOOKUP(A8332,'County Acres Disturbed'!$A$2:$E$3146,5,FALSE)</f>
        <v>310.34653351742952</v>
      </c>
      <c r="K8332" s="55" t="s">
        <v>5571</v>
      </c>
      <c r="L8332">
        <f>IF(H8332="PM10-PRI",VLOOKUP(A8332,'County Emission Factors'!A$2:E$3145,5,FALSE),IF(H8332="PM10-FIL",VLOOKUP(A8332,'County Emission Factors'!A$2:E$3145,5,FALSE),VLOOKUP(A8332,'County Emission Factors'!A$2:F$3145,6,FALSE)))</f>
        <v>0.25357715752325954</v>
      </c>
      <c r="M8332" s="56" t="s">
        <v>5572</v>
      </c>
      <c r="N8332" t="s">
        <v>5571</v>
      </c>
      <c r="O8332">
        <f t="shared" si="135"/>
        <v>78.696791816546778</v>
      </c>
      <c r="P8332" t="s">
        <v>5572</v>
      </c>
    </row>
    <row r="8333" spans="1:16">
      <c r="A8333" s="54" t="s">
        <v>1219</v>
      </c>
      <c r="B8333" s="54" t="s">
        <v>3058</v>
      </c>
      <c r="C8333" s="54" t="s">
        <v>4999</v>
      </c>
      <c r="D8333" s="54" t="s">
        <v>2877</v>
      </c>
      <c r="E8333" s="54" t="s">
        <v>3733</v>
      </c>
      <c r="F8333" s="54" t="s">
        <v>3690</v>
      </c>
      <c r="G8333" s="54">
        <v>2311020000</v>
      </c>
      <c r="H8333" s="54" t="s">
        <v>3697</v>
      </c>
      <c r="I8333" s="54" t="s">
        <v>3698</v>
      </c>
      <c r="J8333">
        <f>VLOOKUP(A8333,'County Acres Disturbed'!$A$2:$E$3146,5,FALSE)</f>
        <v>310.34653351742952</v>
      </c>
      <c r="K8333" s="55" t="s">
        <v>5571</v>
      </c>
      <c r="L8333">
        <f>IF(H8333="PM10-PRI",VLOOKUP(A8333,'County Emission Factors'!A$2:E$3145,5,FALSE),IF(H8333="PM10-FIL",VLOOKUP(A8333,'County Emission Factors'!A$2:E$3145,5,FALSE),VLOOKUP(A8333,'County Emission Factors'!A$2:F$3145,6,FALSE)))</f>
        <v>2.5357715752325954E-2</v>
      </c>
      <c r="M8333" s="56" t="s">
        <v>5572</v>
      </c>
      <c r="N8333" t="s">
        <v>5571</v>
      </c>
      <c r="O8333">
        <f t="shared" si="135"/>
        <v>7.8696791816546776</v>
      </c>
      <c r="P8333" t="s">
        <v>5572</v>
      </c>
    </row>
    <row r="8334" spans="1:16">
      <c r="A8334" s="54" t="s">
        <v>1220</v>
      </c>
      <c r="B8334" s="54" t="s">
        <v>3058</v>
      </c>
      <c r="C8334" s="54" t="s">
        <v>4999</v>
      </c>
      <c r="D8334" s="54" t="s">
        <v>2878</v>
      </c>
      <c r="E8334" s="54" t="s">
        <v>3734</v>
      </c>
      <c r="F8334" s="54" t="s">
        <v>3690</v>
      </c>
      <c r="G8334" s="54">
        <v>2311020000</v>
      </c>
      <c r="H8334" s="54" t="s">
        <v>3691</v>
      </c>
      <c r="I8334" s="54" t="s">
        <v>3692</v>
      </c>
      <c r="J8334">
        <f>VLOOKUP(A8334,'County Acres Disturbed'!$A$2:$E$3146,5,FALSE)</f>
        <v>578.77040158295574</v>
      </c>
      <c r="K8334" s="55" t="s">
        <v>5571</v>
      </c>
      <c r="L8334">
        <f>IF(H8334="PM10-PRI",VLOOKUP(A8334,'County Emission Factors'!A$2:E$3145,5,FALSE),IF(H8334="PM10-FIL",VLOOKUP(A8334,'County Emission Factors'!A$2:E$3145,5,FALSE),VLOOKUP(A8334,'County Emission Factors'!A$2:F$3145,6,FALSE)))</f>
        <v>0.2535771575232596</v>
      </c>
      <c r="M8334" s="56" t="s">
        <v>5572</v>
      </c>
      <c r="N8334" t="s">
        <v>5571</v>
      </c>
      <c r="O8334">
        <f t="shared" si="135"/>
        <v>146.76295329200138</v>
      </c>
      <c r="P8334" t="s">
        <v>5572</v>
      </c>
    </row>
    <row r="8335" spans="1:16">
      <c r="A8335" s="54" t="s">
        <v>1220</v>
      </c>
      <c r="B8335" s="54" t="s">
        <v>3058</v>
      </c>
      <c r="C8335" s="54" t="s">
        <v>4999</v>
      </c>
      <c r="D8335" s="54" t="s">
        <v>2878</v>
      </c>
      <c r="E8335" s="54" t="s">
        <v>3734</v>
      </c>
      <c r="F8335" s="54" t="s">
        <v>3690</v>
      </c>
      <c r="G8335" s="54">
        <v>2311020000</v>
      </c>
      <c r="H8335" s="54" t="s">
        <v>3693</v>
      </c>
      <c r="I8335" s="54" t="s">
        <v>3694</v>
      </c>
      <c r="J8335">
        <f>VLOOKUP(A8335,'County Acres Disturbed'!$A$2:$E$3146,5,FALSE)</f>
        <v>578.77040158295574</v>
      </c>
      <c r="K8335" s="55" t="s">
        <v>5571</v>
      </c>
      <c r="L8335">
        <f>IF(H8335="PM10-PRI",VLOOKUP(A8335,'County Emission Factors'!A$2:E$3145,5,FALSE),IF(H8335="PM10-FIL",VLOOKUP(A8335,'County Emission Factors'!A$2:E$3145,5,FALSE),VLOOKUP(A8335,'County Emission Factors'!A$2:F$3145,6,FALSE)))</f>
        <v>2.5357715752325961E-2</v>
      </c>
      <c r="M8335" s="56" t="s">
        <v>5572</v>
      </c>
      <c r="N8335" t="s">
        <v>5571</v>
      </c>
      <c r="O8335">
        <f t="shared" si="135"/>
        <v>14.676295329200139</v>
      </c>
      <c r="P8335" t="s">
        <v>5572</v>
      </c>
    </row>
    <row r="8336" spans="1:16">
      <c r="A8336" s="54" t="s">
        <v>1220</v>
      </c>
      <c r="B8336" s="54" t="s">
        <v>3058</v>
      </c>
      <c r="C8336" s="54" t="s">
        <v>4999</v>
      </c>
      <c r="D8336" s="54" t="s">
        <v>2878</v>
      </c>
      <c r="E8336" s="54" t="s">
        <v>3734</v>
      </c>
      <c r="F8336" s="54" t="s">
        <v>3690</v>
      </c>
      <c r="G8336" s="54">
        <v>2311020000</v>
      </c>
      <c r="H8336" s="54" t="s">
        <v>3695</v>
      </c>
      <c r="I8336" s="54" t="s">
        <v>3696</v>
      </c>
      <c r="J8336">
        <f>VLOOKUP(A8336,'County Acres Disturbed'!$A$2:$E$3146,5,FALSE)</f>
        <v>578.77040158295574</v>
      </c>
      <c r="K8336" s="55" t="s">
        <v>5571</v>
      </c>
      <c r="L8336">
        <f>IF(H8336="PM10-PRI",VLOOKUP(A8336,'County Emission Factors'!A$2:E$3145,5,FALSE),IF(H8336="PM10-FIL",VLOOKUP(A8336,'County Emission Factors'!A$2:E$3145,5,FALSE),VLOOKUP(A8336,'County Emission Factors'!A$2:F$3145,6,FALSE)))</f>
        <v>0.2535771575232596</v>
      </c>
      <c r="M8336" s="56" t="s">
        <v>5572</v>
      </c>
      <c r="N8336" t="s">
        <v>5571</v>
      </c>
      <c r="O8336">
        <f t="shared" si="135"/>
        <v>146.76295329200138</v>
      </c>
      <c r="P8336" t="s">
        <v>5572</v>
      </c>
    </row>
    <row r="8337" spans="1:16">
      <c r="A8337" s="54" t="s">
        <v>1220</v>
      </c>
      <c r="B8337" s="54" t="s">
        <v>3058</v>
      </c>
      <c r="C8337" s="54" t="s">
        <v>4999</v>
      </c>
      <c r="D8337" s="54" t="s">
        <v>2878</v>
      </c>
      <c r="E8337" s="54" t="s">
        <v>3734</v>
      </c>
      <c r="F8337" s="54" t="s">
        <v>3690</v>
      </c>
      <c r="G8337" s="54">
        <v>2311020000</v>
      </c>
      <c r="H8337" s="54" t="s">
        <v>3697</v>
      </c>
      <c r="I8337" s="54" t="s">
        <v>3698</v>
      </c>
      <c r="J8337">
        <f>VLOOKUP(A8337,'County Acres Disturbed'!$A$2:$E$3146,5,FALSE)</f>
        <v>578.77040158295574</v>
      </c>
      <c r="K8337" s="55" t="s">
        <v>5571</v>
      </c>
      <c r="L8337">
        <f>IF(H8337="PM10-PRI",VLOOKUP(A8337,'County Emission Factors'!A$2:E$3145,5,FALSE),IF(H8337="PM10-FIL",VLOOKUP(A8337,'County Emission Factors'!A$2:E$3145,5,FALSE),VLOOKUP(A8337,'County Emission Factors'!A$2:F$3145,6,FALSE)))</f>
        <v>2.5357715752325961E-2</v>
      </c>
      <c r="M8337" s="56" t="s">
        <v>5572</v>
      </c>
      <c r="N8337" t="s">
        <v>5571</v>
      </c>
      <c r="O8337">
        <f t="shared" si="135"/>
        <v>14.676295329200139</v>
      </c>
      <c r="P8337" t="s">
        <v>5572</v>
      </c>
    </row>
    <row r="8338" spans="1:16">
      <c r="A8338" s="54" t="s">
        <v>1221</v>
      </c>
      <c r="B8338" s="54" t="s">
        <v>3058</v>
      </c>
      <c r="C8338" s="54" t="s">
        <v>4999</v>
      </c>
      <c r="D8338" s="54" t="s">
        <v>2879</v>
      </c>
      <c r="E8338" s="54" t="s">
        <v>4214</v>
      </c>
      <c r="F8338" s="54" t="s">
        <v>3690</v>
      </c>
      <c r="G8338" s="54">
        <v>2311020000</v>
      </c>
      <c r="H8338" s="54" t="s">
        <v>3691</v>
      </c>
      <c r="I8338" s="54" t="s">
        <v>3692</v>
      </c>
      <c r="J8338">
        <f>VLOOKUP(A8338,'County Acres Disturbed'!$A$2:$E$3146,5,FALSE)</f>
        <v>310.34653351742952</v>
      </c>
      <c r="K8338" s="55" t="s">
        <v>5571</v>
      </c>
      <c r="L8338">
        <f>IF(H8338="PM10-PRI",VLOOKUP(A8338,'County Emission Factors'!A$2:E$3145,5,FALSE),IF(H8338="PM10-FIL",VLOOKUP(A8338,'County Emission Factors'!A$2:E$3145,5,FALSE),VLOOKUP(A8338,'County Emission Factors'!A$2:F$3145,6,FALSE)))</f>
        <v>0.2535771575232596</v>
      </c>
      <c r="M8338" s="56" t="s">
        <v>5572</v>
      </c>
      <c r="N8338" t="s">
        <v>5571</v>
      </c>
      <c r="O8338">
        <f t="shared" si="135"/>
        <v>78.696791816546792</v>
      </c>
      <c r="P8338" t="s">
        <v>5572</v>
      </c>
    </row>
    <row r="8339" spans="1:16">
      <c r="A8339" s="54" t="s">
        <v>1221</v>
      </c>
      <c r="B8339" s="54" t="s">
        <v>3058</v>
      </c>
      <c r="C8339" s="54" t="s">
        <v>4999</v>
      </c>
      <c r="D8339" s="54" t="s">
        <v>2879</v>
      </c>
      <c r="E8339" s="54" t="s">
        <v>4214</v>
      </c>
      <c r="F8339" s="54" t="s">
        <v>3690</v>
      </c>
      <c r="G8339" s="54">
        <v>2311020000</v>
      </c>
      <c r="H8339" s="54" t="s">
        <v>3693</v>
      </c>
      <c r="I8339" s="54" t="s">
        <v>3694</v>
      </c>
      <c r="J8339">
        <f>VLOOKUP(A8339,'County Acres Disturbed'!$A$2:$E$3146,5,FALSE)</f>
        <v>310.34653351742952</v>
      </c>
      <c r="K8339" s="55" t="s">
        <v>5571</v>
      </c>
      <c r="L8339">
        <f>IF(H8339="PM10-PRI",VLOOKUP(A8339,'County Emission Factors'!A$2:E$3145,5,FALSE),IF(H8339="PM10-FIL",VLOOKUP(A8339,'County Emission Factors'!A$2:E$3145,5,FALSE),VLOOKUP(A8339,'County Emission Factors'!A$2:F$3145,6,FALSE)))</f>
        <v>2.5357715752325961E-2</v>
      </c>
      <c r="M8339" s="56" t="s">
        <v>5572</v>
      </c>
      <c r="N8339" t="s">
        <v>5571</v>
      </c>
      <c r="O8339">
        <f t="shared" si="135"/>
        <v>7.8696791816546794</v>
      </c>
      <c r="P8339" t="s">
        <v>5572</v>
      </c>
    </row>
    <row r="8340" spans="1:16">
      <c r="A8340" s="54" t="s">
        <v>1221</v>
      </c>
      <c r="B8340" s="54" t="s">
        <v>3058</v>
      </c>
      <c r="C8340" s="54" t="s">
        <v>4999</v>
      </c>
      <c r="D8340" s="54" t="s">
        <v>2879</v>
      </c>
      <c r="E8340" s="54" t="s">
        <v>4214</v>
      </c>
      <c r="F8340" s="54" t="s">
        <v>3690</v>
      </c>
      <c r="G8340" s="54">
        <v>2311020000</v>
      </c>
      <c r="H8340" s="54" t="s">
        <v>3695</v>
      </c>
      <c r="I8340" s="54" t="s">
        <v>3696</v>
      </c>
      <c r="J8340">
        <f>VLOOKUP(A8340,'County Acres Disturbed'!$A$2:$E$3146,5,FALSE)</f>
        <v>310.34653351742952</v>
      </c>
      <c r="K8340" s="55" t="s">
        <v>5571</v>
      </c>
      <c r="L8340">
        <f>IF(H8340="PM10-PRI",VLOOKUP(A8340,'County Emission Factors'!A$2:E$3145,5,FALSE),IF(H8340="PM10-FIL",VLOOKUP(A8340,'County Emission Factors'!A$2:E$3145,5,FALSE),VLOOKUP(A8340,'County Emission Factors'!A$2:F$3145,6,FALSE)))</f>
        <v>0.2535771575232596</v>
      </c>
      <c r="M8340" s="56" t="s">
        <v>5572</v>
      </c>
      <c r="N8340" t="s">
        <v>5571</v>
      </c>
      <c r="O8340">
        <f t="shared" si="135"/>
        <v>78.696791816546792</v>
      </c>
      <c r="P8340" t="s">
        <v>5572</v>
      </c>
    </row>
    <row r="8341" spans="1:16">
      <c r="A8341" s="54" t="s">
        <v>1221</v>
      </c>
      <c r="B8341" s="54" t="s">
        <v>3058</v>
      </c>
      <c r="C8341" s="54" t="s">
        <v>4999</v>
      </c>
      <c r="D8341" s="54" t="s">
        <v>2879</v>
      </c>
      <c r="E8341" s="54" t="s">
        <v>4214</v>
      </c>
      <c r="F8341" s="54" t="s">
        <v>3690</v>
      </c>
      <c r="G8341" s="54">
        <v>2311020000</v>
      </c>
      <c r="H8341" s="54" t="s">
        <v>3697</v>
      </c>
      <c r="I8341" s="54" t="s">
        <v>3698</v>
      </c>
      <c r="J8341">
        <f>VLOOKUP(A8341,'County Acres Disturbed'!$A$2:$E$3146,5,FALSE)</f>
        <v>310.34653351742952</v>
      </c>
      <c r="K8341" s="55" t="s">
        <v>5571</v>
      </c>
      <c r="L8341">
        <f>IF(H8341="PM10-PRI",VLOOKUP(A8341,'County Emission Factors'!A$2:E$3145,5,FALSE),IF(H8341="PM10-FIL",VLOOKUP(A8341,'County Emission Factors'!A$2:E$3145,5,FALSE),VLOOKUP(A8341,'County Emission Factors'!A$2:F$3145,6,FALSE)))</f>
        <v>2.5357715752325961E-2</v>
      </c>
      <c r="M8341" s="56" t="s">
        <v>5572</v>
      </c>
      <c r="N8341" t="s">
        <v>5571</v>
      </c>
      <c r="O8341">
        <f t="shared" si="135"/>
        <v>7.8696791816546794</v>
      </c>
      <c r="P8341" t="s">
        <v>5572</v>
      </c>
    </row>
    <row r="8342" spans="1:16">
      <c r="A8342" s="54" t="s">
        <v>1222</v>
      </c>
      <c r="B8342" s="54" t="s">
        <v>3058</v>
      </c>
      <c r="C8342" s="54" t="s">
        <v>4999</v>
      </c>
      <c r="D8342" s="54" t="s">
        <v>2880</v>
      </c>
      <c r="E8342" s="54" t="s">
        <v>3879</v>
      </c>
      <c r="F8342" s="54" t="s">
        <v>3690</v>
      </c>
      <c r="G8342" s="54">
        <v>2311020000</v>
      </c>
      <c r="H8342" s="54" t="s">
        <v>3691</v>
      </c>
      <c r="I8342" s="54" t="s">
        <v>3692</v>
      </c>
      <c r="J8342">
        <f>VLOOKUP(A8342,'County Acres Disturbed'!$A$2:$E$3146,5,FALSE)</f>
        <v>3467.3608603924354</v>
      </c>
      <c r="K8342" s="55" t="s">
        <v>5571</v>
      </c>
      <c r="L8342">
        <f>IF(H8342="PM10-PRI",VLOOKUP(A8342,'County Emission Factors'!A$2:E$3145,5,FALSE),IF(H8342="PM10-FIL",VLOOKUP(A8342,'County Emission Factors'!A$2:E$3145,5,FALSE),VLOOKUP(A8342,'County Emission Factors'!A$2:F$3145,6,FALSE)))</f>
        <v>0.25357715752325949</v>
      </c>
      <c r="M8342" s="56" t="s">
        <v>5572</v>
      </c>
      <c r="N8342" t="s">
        <v>5571</v>
      </c>
      <c r="O8342">
        <f t="shared" si="135"/>
        <v>879.24351108571716</v>
      </c>
      <c r="P8342" t="s">
        <v>5572</v>
      </c>
    </row>
    <row r="8343" spans="1:16">
      <c r="A8343" s="54" t="s">
        <v>1222</v>
      </c>
      <c r="B8343" s="54" t="s">
        <v>3058</v>
      </c>
      <c r="C8343" s="54" t="s">
        <v>4999</v>
      </c>
      <c r="D8343" s="54" t="s">
        <v>2880</v>
      </c>
      <c r="E8343" s="54" t="s">
        <v>3879</v>
      </c>
      <c r="F8343" s="54" t="s">
        <v>3690</v>
      </c>
      <c r="G8343" s="54">
        <v>2311020000</v>
      </c>
      <c r="H8343" s="54" t="s">
        <v>3693</v>
      </c>
      <c r="I8343" s="54" t="s">
        <v>3694</v>
      </c>
      <c r="J8343">
        <f>VLOOKUP(A8343,'County Acres Disturbed'!$A$2:$E$3146,5,FALSE)</f>
        <v>3467.3608603924354</v>
      </c>
      <c r="K8343" s="55" t="s">
        <v>5571</v>
      </c>
      <c r="L8343">
        <f>IF(H8343="PM10-PRI",VLOOKUP(A8343,'County Emission Factors'!A$2:E$3145,5,FALSE),IF(H8343="PM10-FIL",VLOOKUP(A8343,'County Emission Factors'!A$2:E$3145,5,FALSE),VLOOKUP(A8343,'County Emission Factors'!A$2:F$3145,6,FALSE)))</f>
        <v>2.5357715752325951E-2</v>
      </c>
      <c r="M8343" s="56" t="s">
        <v>5572</v>
      </c>
      <c r="N8343" t="s">
        <v>5571</v>
      </c>
      <c r="O8343">
        <f t="shared" si="135"/>
        <v>87.924351108571727</v>
      </c>
      <c r="P8343" t="s">
        <v>5572</v>
      </c>
    </row>
    <row r="8344" spans="1:16">
      <c r="A8344" s="54" t="s">
        <v>1222</v>
      </c>
      <c r="B8344" s="54" t="s">
        <v>3058</v>
      </c>
      <c r="C8344" s="54" t="s">
        <v>4999</v>
      </c>
      <c r="D8344" s="54" t="s">
        <v>2880</v>
      </c>
      <c r="E8344" s="54" t="s">
        <v>3879</v>
      </c>
      <c r="F8344" s="54" t="s">
        <v>3690</v>
      </c>
      <c r="G8344" s="54">
        <v>2311020000</v>
      </c>
      <c r="H8344" s="54" t="s">
        <v>3695</v>
      </c>
      <c r="I8344" s="54" t="s">
        <v>3696</v>
      </c>
      <c r="J8344">
        <f>VLOOKUP(A8344,'County Acres Disturbed'!$A$2:$E$3146,5,FALSE)</f>
        <v>3467.3608603924354</v>
      </c>
      <c r="K8344" s="55" t="s">
        <v>5571</v>
      </c>
      <c r="L8344">
        <f>IF(H8344="PM10-PRI",VLOOKUP(A8344,'County Emission Factors'!A$2:E$3145,5,FALSE),IF(H8344="PM10-FIL",VLOOKUP(A8344,'County Emission Factors'!A$2:E$3145,5,FALSE),VLOOKUP(A8344,'County Emission Factors'!A$2:F$3145,6,FALSE)))</f>
        <v>0.25357715752325949</v>
      </c>
      <c r="M8344" s="56" t="s">
        <v>5572</v>
      </c>
      <c r="N8344" t="s">
        <v>5571</v>
      </c>
      <c r="O8344">
        <f t="shared" si="135"/>
        <v>879.24351108571716</v>
      </c>
      <c r="P8344" t="s">
        <v>5572</v>
      </c>
    </row>
    <row r="8345" spans="1:16">
      <c r="A8345" s="54" t="s">
        <v>1222</v>
      </c>
      <c r="B8345" s="54" t="s">
        <v>3058</v>
      </c>
      <c r="C8345" s="54" t="s">
        <v>4999</v>
      </c>
      <c r="D8345" s="54" t="s">
        <v>2880</v>
      </c>
      <c r="E8345" s="54" t="s">
        <v>3879</v>
      </c>
      <c r="F8345" s="54" t="s">
        <v>3690</v>
      </c>
      <c r="G8345" s="54">
        <v>2311020000</v>
      </c>
      <c r="H8345" s="54" t="s">
        <v>3697</v>
      </c>
      <c r="I8345" s="54" t="s">
        <v>3698</v>
      </c>
      <c r="J8345">
        <f>VLOOKUP(A8345,'County Acres Disturbed'!$A$2:$E$3146,5,FALSE)</f>
        <v>3467.3608603924354</v>
      </c>
      <c r="K8345" s="55" t="s">
        <v>5571</v>
      </c>
      <c r="L8345">
        <f>IF(H8345="PM10-PRI",VLOOKUP(A8345,'County Emission Factors'!A$2:E$3145,5,FALSE),IF(H8345="PM10-FIL",VLOOKUP(A8345,'County Emission Factors'!A$2:E$3145,5,FALSE),VLOOKUP(A8345,'County Emission Factors'!A$2:F$3145,6,FALSE)))</f>
        <v>2.5357715752325951E-2</v>
      </c>
      <c r="M8345" s="56" t="s">
        <v>5572</v>
      </c>
      <c r="N8345" t="s">
        <v>5571</v>
      </c>
      <c r="O8345">
        <f t="shared" si="135"/>
        <v>87.924351108571727</v>
      </c>
      <c r="P8345" t="s">
        <v>5572</v>
      </c>
    </row>
    <row r="8346" spans="1:16">
      <c r="A8346" s="54" t="s">
        <v>1223</v>
      </c>
      <c r="B8346" s="54" t="s">
        <v>3058</v>
      </c>
      <c r="C8346" s="54" t="s">
        <v>4999</v>
      </c>
      <c r="D8346" s="54" t="s">
        <v>2881</v>
      </c>
      <c r="E8346" s="54" t="s">
        <v>3737</v>
      </c>
      <c r="F8346" s="54" t="s">
        <v>3690</v>
      </c>
      <c r="G8346" s="54">
        <v>2311020000</v>
      </c>
      <c r="H8346" s="54" t="s">
        <v>3691</v>
      </c>
      <c r="I8346" s="54" t="s">
        <v>3692</v>
      </c>
      <c r="J8346">
        <f>VLOOKUP(A8346,'County Acres Disturbed'!$A$2:$E$3146,5,FALSE)</f>
        <v>1020.7405264281221</v>
      </c>
      <c r="K8346" s="55" t="s">
        <v>5571</v>
      </c>
      <c r="L8346">
        <f>IF(H8346="PM10-PRI",VLOOKUP(A8346,'County Emission Factors'!A$2:E$3145,5,FALSE),IF(H8346="PM10-FIL",VLOOKUP(A8346,'County Emission Factors'!A$2:E$3145,5,FALSE),VLOOKUP(A8346,'County Emission Factors'!A$2:F$3145,6,FALSE)))</f>
        <v>0.25357715752325966</v>
      </c>
      <c r="M8346" s="56" t="s">
        <v>5572</v>
      </c>
      <c r="N8346" t="s">
        <v>5571</v>
      </c>
      <c r="O8346">
        <f t="shared" si="135"/>
        <v>258.83648126043892</v>
      </c>
      <c r="P8346" t="s">
        <v>5572</v>
      </c>
    </row>
    <row r="8347" spans="1:16">
      <c r="A8347" s="54" t="s">
        <v>1223</v>
      </c>
      <c r="B8347" s="54" t="s">
        <v>3058</v>
      </c>
      <c r="C8347" s="54" t="s">
        <v>4999</v>
      </c>
      <c r="D8347" s="54" t="s">
        <v>2881</v>
      </c>
      <c r="E8347" s="54" t="s">
        <v>3737</v>
      </c>
      <c r="F8347" s="54" t="s">
        <v>3690</v>
      </c>
      <c r="G8347" s="54">
        <v>2311020000</v>
      </c>
      <c r="H8347" s="54" t="s">
        <v>3693</v>
      </c>
      <c r="I8347" s="54" t="s">
        <v>3694</v>
      </c>
      <c r="J8347">
        <f>VLOOKUP(A8347,'County Acres Disturbed'!$A$2:$E$3146,5,FALSE)</f>
        <v>1020.7405264281221</v>
      </c>
      <c r="K8347" s="55" t="s">
        <v>5571</v>
      </c>
      <c r="L8347">
        <f>IF(H8347="PM10-PRI",VLOOKUP(A8347,'County Emission Factors'!A$2:E$3145,5,FALSE),IF(H8347="PM10-FIL",VLOOKUP(A8347,'County Emission Factors'!A$2:E$3145,5,FALSE),VLOOKUP(A8347,'County Emission Factors'!A$2:F$3145,6,FALSE)))</f>
        <v>2.5357715752325968E-2</v>
      </c>
      <c r="M8347" s="56" t="s">
        <v>5572</v>
      </c>
      <c r="N8347" t="s">
        <v>5571</v>
      </c>
      <c r="O8347">
        <f t="shared" si="135"/>
        <v>25.883648126043891</v>
      </c>
      <c r="P8347" t="s">
        <v>5572</v>
      </c>
    </row>
    <row r="8348" spans="1:16">
      <c r="A8348" s="54" t="s">
        <v>1223</v>
      </c>
      <c r="B8348" s="54" t="s">
        <v>3058</v>
      </c>
      <c r="C8348" s="54" t="s">
        <v>4999</v>
      </c>
      <c r="D8348" s="54" t="s">
        <v>2881</v>
      </c>
      <c r="E8348" s="54" t="s">
        <v>3737</v>
      </c>
      <c r="F8348" s="54" t="s">
        <v>3690</v>
      </c>
      <c r="G8348" s="54">
        <v>2311020000</v>
      </c>
      <c r="H8348" s="54" t="s">
        <v>3695</v>
      </c>
      <c r="I8348" s="54" t="s">
        <v>3696</v>
      </c>
      <c r="J8348">
        <f>VLOOKUP(A8348,'County Acres Disturbed'!$A$2:$E$3146,5,FALSE)</f>
        <v>1020.7405264281221</v>
      </c>
      <c r="K8348" s="55" t="s">
        <v>5571</v>
      </c>
      <c r="L8348">
        <f>IF(H8348="PM10-PRI",VLOOKUP(A8348,'County Emission Factors'!A$2:E$3145,5,FALSE),IF(H8348="PM10-FIL",VLOOKUP(A8348,'County Emission Factors'!A$2:E$3145,5,FALSE),VLOOKUP(A8348,'County Emission Factors'!A$2:F$3145,6,FALSE)))</f>
        <v>0.25357715752325966</v>
      </c>
      <c r="M8348" s="56" t="s">
        <v>5572</v>
      </c>
      <c r="N8348" t="s">
        <v>5571</v>
      </c>
      <c r="O8348">
        <f t="shared" si="135"/>
        <v>258.83648126043892</v>
      </c>
      <c r="P8348" t="s">
        <v>5572</v>
      </c>
    </row>
    <row r="8349" spans="1:16">
      <c r="A8349" s="54" t="s">
        <v>1223</v>
      </c>
      <c r="B8349" s="54" t="s">
        <v>3058</v>
      </c>
      <c r="C8349" s="54" t="s">
        <v>4999</v>
      </c>
      <c r="D8349" s="54" t="s">
        <v>2881</v>
      </c>
      <c r="E8349" s="54" t="s">
        <v>3737</v>
      </c>
      <c r="F8349" s="54" t="s">
        <v>3690</v>
      </c>
      <c r="G8349" s="54">
        <v>2311020000</v>
      </c>
      <c r="H8349" s="54" t="s">
        <v>3697</v>
      </c>
      <c r="I8349" s="54" t="s">
        <v>3698</v>
      </c>
      <c r="J8349">
        <f>VLOOKUP(A8349,'County Acres Disturbed'!$A$2:$E$3146,5,FALSE)</f>
        <v>1020.7405264281221</v>
      </c>
      <c r="K8349" s="55" t="s">
        <v>5571</v>
      </c>
      <c r="L8349">
        <f>IF(H8349="PM10-PRI",VLOOKUP(A8349,'County Emission Factors'!A$2:E$3145,5,FALSE),IF(H8349="PM10-FIL",VLOOKUP(A8349,'County Emission Factors'!A$2:E$3145,5,FALSE),VLOOKUP(A8349,'County Emission Factors'!A$2:F$3145,6,FALSE)))</f>
        <v>2.5357715752325968E-2</v>
      </c>
      <c r="M8349" s="56" t="s">
        <v>5572</v>
      </c>
      <c r="N8349" t="s">
        <v>5571</v>
      </c>
      <c r="O8349">
        <f t="shared" si="135"/>
        <v>25.883648126043891</v>
      </c>
      <c r="P8349" t="s">
        <v>5572</v>
      </c>
    </row>
    <row r="8350" spans="1:16">
      <c r="A8350" s="54" t="s">
        <v>1224</v>
      </c>
      <c r="B8350" s="54" t="s">
        <v>3058</v>
      </c>
      <c r="C8350" s="54" t="s">
        <v>4999</v>
      </c>
      <c r="D8350" s="54" t="s">
        <v>2882</v>
      </c>
      <c r="E8350" s="54" t="s">
        <v>5016</v>
      </c>
      <c r="F8350" s="54" t="s">
        <v>3690</v>
      </c>
      <c r="G8350" s="54">
        <v>2311020000</v>
      </c>
      <c r="H8350" s="54" t="s">
        <v>3691</v>
      </c>
      <c r="I8350" s="54" t="s">
        <v>3692</v>
      </c>
      <c r="J8350">
        <f>VLOOKUP(A8350,'County Acres Disturbed'!$A$2:$E$3146,5,FALSE)</f>
        <v>1083.8791156917171</v>
      </c>
      <c r="K8350" s="55" t="s">
        <v>5571</v>
      </c>
      <c r="L8350">
        <f>IF(H8350="PM10-PRI",VLOOKUP(A8350,'County Emission Factors'!A$2:E$3145,5,FALSE),IF(H8350="PM10-FIL",VLOOKUP(A8350,'County Emission Factors'!A$2:E$3145,5,FALSE),VLOOKUP(A8350,'County Emission Factors'!A$2:F$3145,6,FALSE)))</f>
        <v>0.2535771575232596</v>
      </c>
      <c r="M8350" s="56" t="s">
        <v>5572</v>
      </c>
      <c r="N8350" t="s">
        <v>5571</v>
      </c>
      <c r="O8350">
        <f t="shared" si="135"/>
        <v>274.84698525592984</v>
      </c>
      <c r="P8350" t="s">
        <v>5572</v>
      </c>
    </row>
    <row r="8351" spans="1:16">
      <c r="A8351" s="54" t="s">
        <v>1224</v>
      </c>
      <c r="B8351" s="54" t="s">
        <v>3058</v>
      </c>
      <c r="C8351" s="54" t="s">
        <v>4999</v>
      </c>
      <c r="D8351" s="54" t="s">
        <v>2882</v>
      </c>
      <c r="E8351" s="54" t="s">
        <v>5016</v>
      </c>
      <c r="F8351" s="54" t="s">
        <v>3690</v>
      </c>
      <c r="G8351" s="54">
        <v>2311020000</v>
      </c>
      <c r="H8351" s="54" t="s">
        <v>3693</v>
      </c>
      <c r="I8351" s="54" t="s">
        <v>3694</v>
      </c>
      <c r="J8351">
        <f>VLOOKUP(A8351,'County Acres Disturbed'!$A$2:$E$3146,5,FALSE)</f>
        <v>1083.8791156917171</v>
      </c>
      <c r="K8351" s="55" t="s">
        <v>5571</v>
      </c>
      <c r="L8351">
        <f>IF(H8351="PM10-PRI",VLOOKUP(A8351,'County Emission Factors'!A$2:E$3145,5,FALSE),IF(H8351="PM10-FIL",VLOOKUP(A8351,'County Emission Factors'!A$2:E$3145,5,FALSE),VLOOKUP(A8351,'County Emission Factors'!A$2:F$3145,6,FALSE)))</f>
        <v>2.5357715752325961E-2</v>
      </c>
      <c r="M8351" s="56" t="s">
        <v>5572</v>
      </c>
      <c r="N8351" t="s">
        <v>5571</v>
      </c>
      <c r="O8351">
        <f t="shared" ref="O8351:O8414" si="136">L8351*J8351</f>
        <v>27.484698525592986</v>
      </c>
      <c r="P8351" t="s">
        <v>5572</v>
      </c>
    </row>
    <row r="8352" spans="1:16">
      <c r="A8352" s="54" t="s">
        <v>1224</v>
      </c>
      <c r="B8352" s="54" t="s">
        <v>3058</v>
      </c>
      <c r="C8352" s="54" t="s">
        <v>4999</v>
      </c>
      <c r="D8352" s="54" t="s">
        <v>2882</v>
      </c>
      <c r="E8352" s="54" t="s">
        <v>5016</v>
      </c>
      <c r="F8352" s="54" t="s">
        <v>3690</v>
      </c>
      <c r="G8352" s="54">
        <v>2311020000</v>
      </c>
      <c r="H8352" s="54" t="s">
        <v>3695</v>
      </c>
      <c r="I8352" s="54" t="s">
        <v>3696</v>
      </c>
      <c r="J8352">
        <f>VLOOKUP(A8352,'County Acres Disturbed'!$A$2:$E$3146,5,FALSE)</f>
        <v>1083.8791156917171</v>
      </c>
      <c r="K8352" s="55" t="s">
        <v>5571</v>
      </c>
      <c r="L8352">
        <f>IF(H8352="PM10-PRI",VLOOKUP(A8352,'County Emission Factors'!A$2:E$3145,5,FALSE),IF(H8352="PM10-FIL",VLOOKUP(A8352,'County Emission Factors'!A$2:E$3145,5,FALSE),VLOOKUP(A8352,'County Emission Factors'!A$2:F$3145,6,FALSE)))</f>
        <v>0.2535771575232596</v>
      </c>
      <c r="M8352" s="56" t="s">
        <v>5572</v>
      </c>
      <c r="N8352" t="s">
        <v>5571</v>
      </c>
      <c r="O8352">
        <f t="shared" si="136"/>
        <v>274.84698525592984</v>
      </c>
      <c r="P8352" t="s">
        <v>5572</v>
      </c>
    </row>
    <row r="8353" spans="1:16">
      <c r="A8353" s="54" t="s">
        <v>1224</v>
      </c>
      <c r="B8353" s="54" t="s">
        <v>3058</v>
      </c>
      <c r="C8353" s="54" t="s">
        <v>4999</v>
      </c>
      <c r="D8353" s="54" t="s">
        <v>2882</v>
      </c>
      <c r="E8353" s="54" t="s">
        <v>5016</v>
      </c>
      <c r="F8353" s="54" t="s">
        <v>3690</v>
      </c>
      <c r="G8353" s="54">
        <v>2311020000</v>
      </c>
      <c r="H8353" s="54" t="s">
        <v>3697</v>
      </c>
      <c r="I8353" s="54" t="s">
        <v>3698</v>
      </c>
      <c r="J8353">
        <f>VLOOKUP(A8353,'County Acres Disturbed'!$A$2:$E$3146,5,FALSE)</f>
        <v>1083.8791156917171</v>
      </c>
      <c r="K8353" s="55" t="s">
        <v>5571</v>
      </c>
      <c r="L8353">
        <f>IF(H8353="PM10-PRI",VLOOKUP(A8353,'County Emission Factors'!A$2:E$3145,5,FALSE),IF(H8353="PM10-FIL",VLOOKUP(A8353,'County Emission Factors'!A$2:E$3145,5,FALSE),VLOOKUP(A8353,'County Emission Factors'!A$2:F$3145,6,FALSE)))</f>
        <v>2.5357715752325961E-2</v>
      </c>
      <c r="M8353" s="56" t="s">
        <v>5572</v>
      </c>
      <c r="N8353" t="s">
        <v>5571</v>
      </c>
      <c r="O8353">
        <f t="shared" si="136"/>
        <v>27.484698525592986</v>
      </c>
      <c r="P8353" t="s">
        <v>5572</v>
      </c>
    </row>
    <row r="8354" spans="1:16">
      <c r="A8354" s="54" t="s">
        <v>1225</v>
      </c>
      <c r="B8354" s="54" t="s">
        <v>3058</v>
      </c>
      <c r="C8354" s="54" t="s">
        <v>4999</v>
      </c>
      <c r="D8354" s="54" t="s">
        <v>2883</v>
      </c>
      <c r="E8354" s="54" t="s">
        <v>3838</v>
      </c>
      <c r="F8354" s="54" t="s">
        <v>3690</v>
      </c>
      <c r="G8354" s="54">
        <v>2311020000</v>
      </c>
      <c r="H8354" s="54" t="s">
        <v>3691</v>
      </c>
      <c r="I8354" s="54" t="s">
        <v>3692</v>
      </c>
      <c r="J8354">
        <f>VLOOKUP(A8354,'County Acres Disturbed'!$A$2:$E$3146,5,FALSE)</f>
        <v>731.35532563664412</v>
      </c>
      <c r="K8354" s="55" t="s">
        <v>5571</v>
      </c>
      <c r="L8354">
        <f>IF(H8354="PM10-PRI",VLOOKUP(A8354,'County Emission Factors'!A$2:E$3145,5,FALSE),IF(H8354="PM10-FIL",VLOOKUP(A8354,'County Emission Factors'!A$2:E$3145,5,FALSE),VLOOKUP(A8354,'County Emission Factors'!A$2:F$3145,6,FALSE)))</f>
        <v>0.25357715752325954</v>
      </c>
      <c r="M8354" s="56" t="s">
        <v>5572</v>
      </c>
      <c r="N8354" t="s">
        <v>5571</v>
      </c>
      <c r="O8354">
        <f t="shared" si="136"/>
        <v>185.45500461443808</v>
      </c>
      <c r="P8354" t="s">
        <v>5572</v>
      </c>
    </row>
    <row r="8355" spans="1:16">
      <c r="A8355" s="54" t="s">
        <v>1225</v>
      </c>
      <c r="B8355" s="54" t="s">
        <v>3058</v>
      </c>
      <c r="C8355" s="54" t="s">
        <v>4999</v>
      </c>
      <c r="D8355" s="54" t="s">
        <v>2883</v>
      </c>
      <c r="E8355" s="54" t="s">
        <v>3838</v>
      </c>
      <c r="F8355" s="54" t="s">
        <v>3690</v>
      </c>
      <c r="G8355" s="54">
        <v>2311020000</v>
      </c>
      <c r="H8355" s="54" t="s">
        <v>3693</v>
      </c>
      <c r="I8355" s="54" t="s">
        <v>3694</v>
      </c>
      <c r="J8355">
        <f>VLOOKUP(A8355,'County Acres Disturbed'!$A$2:$E$3146,5,FALSE)</f>
        <v>731.35532563664412</v>
      </c>
      <c r="K8355" s="55" t="s">
        <v>5571</v>
      </c>
      <c r="L8355">
        <f>IF(H8355="PM10-PRI",VLOOKUP(A8355,'County Emission Factors'!A$2:E$3145,5,FALSE),IF(H8355="PM10-FIL",VLOOKUP(A8355,'County Emission Factors'!A$2:E$3145,5,FALSE),VLOOKUP(A8355,'County Emission Factors'!A$2:F$3145,6,FALSE)))</f>
        <v>2.5357715752325954E-2</v>
      </c>
      <c r="M8355" s="56" t="s">
        <v>5572</v>
      </c>
      <c r="N8355" t="s">
        <v>5571</v>
      </c>
      <c r="O8355">
        <f t="shared" si="136"/>
        <v>18.545500461443808</v>
      </c>
      <c r="P8355" t="s">
        <v>5572</v>
      </c>
    </row>
    <row r="8356" spans="1:16">
      <c r="A8356" s="54" t="s">
        <v>1225</v>
      </c>
      <c r="B8356" s="54" t="s">
        <v>3058</v>
      </c>
      <c r="C8356" s="54" t="s">
        <v>4999</v>
      </c>
      <c r="D8356" s="54" t="s">
        <v>2883</v>
      </c>
      <c r="E8356" s="54" t="s">
        <v>3838</v>
      </c>
      <c r="F8356" s="54" t="s">
        <v>3690</v>
      </c>
      <c r="G8356" s="54">
        <v>2311020000</v>
      </c>
      <c r="H8356" s="54" t="s">
        <v>3695</v>
      </c>
      <c r="I8356" s="54" t="s">
        <v>3696</v>
      </c>
      <c r="J8356">
        <f>VLOOKUP(A8356,'County Acres Disturbed'!$A$2:$E$3146,5,FALSE)</f>
        <v>731.35532563664412</v>
      </c>
      <c r="K8356" s="55" t="s">
        <v>5571</v>
      </c>
      <c r="L8356">
        <f>IF(H8356="PM10-PRI",VLOOKUP(A8356,'County Emission Factors'!A$2:E$3145,5,FALSE),IF(H8356="PM10-FIL",VLOOKUP(A8356,'County Emission Factors'!A$2:E$3145,5,FALSE),VLOOKUP(A8356,'County Emission Factors'!A$2:F$3145,6,FALSE)))</f>
        <v>0.25357715752325954</v>
      </c>
      <c r="M8356" s="56" t="s">
        <v>5572</v>
      </c>
      <c r="N8356" t="s">
        <v>5571</v>
      </c>
      <c r="O8356">
        <f t="shared" si="136"/>
        <v>185.45500461443808</v>
      </c>
      <c r="P8356" t="s">
        <v>5572</v>
      </c>
    </row>
    <row r="8357" spans="1:16">
      <c r="A8357" s="54" t="s">
        <v>1225</v>
      </c>
      <c r="B8357" s="54" t="s">
        <v>3058</v>
      </c>
      <c r="C8357" s="54" t="s">
        <v>4999</v>
      </c>
      <c r="D8357" s="54" t="s">
        <v>2883</v>
      </c>
      <c r="E8357" s="54" t="s">
        <v>3838</v>
      </c>
      <c r="F8357" s="54" t="s">
        <v>3690</v>
      </c>
      <c r="G8357" s="54">
        <v>2311020000</v>
      </c>
      <c r="H8357" s="54" t="s">
        <v>3697</v>
      </c>
      <c r="I8357" s="54" t="s">
        <v>3698</v>
      </c>
      <c r="J8357">
        <f>VLOOKUP(A8357,'County Acres Disturbed'!$A$2:$E$3146,5,FALSE)</f>
        <v>731.35532563664412</v>
      </c>
      <c r="K8357" s="55" t="s">
        <v>5571</v>
      </c>
      <c r="L8357">
        <f>IF(H8357="PM10-PRI",VLOOKUP(A8357,'County Emission Factors'!A$2:E$3145,5,FALSE),IF(H8357="PM10-FIL",VLOOKUP(A8357,'County Emission Factors'!A$2:E$3145,5,FALSE),VLOOKUP(A8357,'County Emission Factors'!A$2:F$3145,6,FALSE)))</f>
        <v>2.5357715752325954E-2</v>
      </c>
      <c r="M8357" s="56" t="s">
        <v>5572</v>
      </c>
      <c r="N8357" t="s">
        <v>5571</v>
      </c>
      <c r="O8357">
        <f t="shared" si="136"/>
        <v>18.545500461443808</v>
      </c>
      <c r="P8357" t="s">
        <v>5572</v>
      </c>
    </row>
    <row r="8358" spans="1:16">
      <c r="A8358" s="54" t="s">
        <v>1226</v>
      </c>
      <c r="B8358" s="54" t="s">
        <v>3058</v>
      </c>
      <c r="C8358" s="54" t="s">
        <v>4999</v>
      </c>
      <c r="D8358" s="54" t="s">
        <v>2884</v>
      </c>
      <c r="E8358" s="54" t="s">
        <v>5017</v>
      </c>
      <c r="F8358" s="54" t="s">
        <v>3690</v>
      </c>
      <c r="G8358" s="54">
        <v>2311020000</v>
      </c>
      <c r="H8358" s="54" t="s">
        <v>3691</v>
      </c>
      <c r="I8358" s="54" t="s">
        <v>3692</v>
      </c>
      <c r="J8358">
        <f>VLOOKUP(A8358,'County Acres Disturbed'!$A$2:$E$3146,5,FALSE)</f>
        <v>1820.4959904336606</v>
      </c>
      <c r="K8358" s="55" t="s">
        <v>5571</v>
      </c>
      <c r="L8358">
        <f>IF(H8358="PM10-PRI",VLOOKUP(A8358,'County Emission Factors'!A$2:E$3145,5,FALSE),IF(H8358="PM10-FIL",VLOOKUP(A8358,'County Emission Factors'!A$2:E$3145,5,FALSE),VLOOKUP(A8358,'County Emission Factors'!A$2:F$3145,6,FALSE)))</f>
        <v>0.2535771575232596</v>
      </c>
      <c r="M8358" s="56" t="s">
        <v>5572</v>
      </c>
      <c r="N8358" t="s">
        <v>5571</v>
      </c>
      <c r="O8358">
        <f t="shared" si="136"/>
        <v>461.63619853665887</v>
      </c>
      <c r="P8358" t="s">
        <v>5572</v>
      </c>
    </row>
    <row r="8359" spans="1:16">
      <c r="A8359" s="54" t="s">
        <v>1226</v>
      </c>
      <c r="B8359" s="54" t="s">
        <v>3058</v>
      </c>
      <c r="C8359" s="54" t="s">
        <v>4999</v>
      </c>
      <c r="D8359" s="54" t="s">
        <v>2884</v>
      </c>
      <c r="E8359" s="54" t="s">
        <v>5017</v>
      </c>
      <c r="F8359" s="54" t="s">
        <v>3690</v>
      </c>
      <c r="G8359" s="54">
        <v>2311020000</v>
      </c>
      <c r="H8359" s="54" t="s">
        <v>3693</v>
      </c>
      <c r="I8359" s="54" t="s">
        <v>3694</v>
      </c>
      <c r="J8359">
        <f>VLOOKUP(A8359,'County Acres Disturbed'!$A$2:$E$3146,5,FALSE)</f>
        <v>1820.4959904336606</v>
      </c>
      <c r="K8359" s="55" t="s">
        <v>5571</v>
      </c>
      <c r="L8359">
        <f>IF(H8359="PM10-PRI",VLOOKUP(A8359,'County Emission Factors'!A$2:E$3145,5,FALSE),IF(H8359="PM10-FIL",VLOOKUP(A8359,'County Emission Factors'!A$2:E$3145,5,FALSE),VLOOKUP(A8359,'County Emission Factors'!A$2:F$3145,6,FALSE)))</f>
        <v>2.5357715752325961E-2</v>
      </c>
      <c r="M8359" s="56" t="s">
        <v>5572</v>
      </c>
      <c r="N8359" t="s">
        <v>5571</v>
      </c>
      <c r="O8359">
        <f t="shared" si="136"/>
        <v>46.163619853665885</v>
      </c>
      <c r="P8359" t="s">
        <v>5572</v>
      </c>
    </row>
    <row r="8360" spans="1:16">
      <c r="A8360" s="54" t="s">
        <v>1226</v>
      </c>
      <c r="B8360" s="54" t="s">
        <v>3058</v>
      </c>
      <c r="C8360" s="54" t="s">
        <v>4999</v>
      </c>
      <c r="D8360" s="54" t="s">
        <v>2884</v>
      </c>
      <c r="E8360" s="54" t="s">
        <v>5017</v>
      </c>
      <c r="F8360" s="54" t="s">
        <v>3690</v>
      </c>
      <c r="G8360" s="54">
        <v>2311020000</v>
      </c>
      <c r="H8360" s="54" t="s">
        <v>3695</v>
      </c>
      <c r="I8360" s="54" t="s">
        <v>3696</v>
      </c>
      <c r="J8360">
        <f>VLOOKUP(A8360,'County Acres Disturbed'!$A$2:$E$3146,5,FALSE)</f>
        <v>1820.4959904336606</v>
      </c>
      <c r="K8360" s="55" t="s">
        <v>5571</v>
      </c>
      <c r="L8360">
        <f>IF(H8360="PM10-PRI",VLOOKUP(A8360,'County Emission Factors'!A$2:E$3145,5,FALSE),IF(H8360="PM10-FIL",VLOOKUP(A8360,'County Emission Factors'!A$2:E$3145,5,FALSE),VLOOKUP(A8360,'County Emission Factors'!A$2:F$3145,6,FALSE)))</f>
        <v>0.2535771575232596</v>
      </c>
      <c r="M8360" s="56" t="s">
        <v>5572</v>
      </c>
      <c r="N8360" t="s">
        <v>5571</v>
      </c>
      <c r="O8360">
        <f t="shared" si="136"/>
        <v>461.63619853665887</v>
      </c>
      <c r="P8360" t="s">
        <v>5572</v>
      </c>
    </row>
    <row r="8361" spans="1:16">
      <c r="A8361" s="54" t="s">
        <v>1226</v>
      </c>
      <c r="B8361" s="54" t="s">
        <v>3058</v>
      </c>
      <c r="C8361" s="54" t="s">
        <v>4999</v>
      </c>
      <c r="D8361" s="54" t="s">
        <v>2884</v>
      </c>
      <c r="E8361" s="54" t="s">
        <v>5017</v>
      </c>
      <c r="F8361" s="54" t="s">
        <v>3690</v>
      </c>
      <c r="G8361" s="54">
        <v>2311020000</v>
      </c>
      <c r="H8361" s="54" t="s">
        <v>3697</v>
      </c>
      <c r="I8361" s="54" t="s">
        <v>3698</v>
      </c>
      <c r="J8361">
        <f>VLOOKUP(A8361,'County Acres Disturbed'!$A$2:$E$3146,5,FALSE)</f>
        <v>1820.4959904336606</v>
      </c>
      <c r="K8361" s="55" t="s">
        <v>5571</v>
      </c>
      <c r="L8361">
        <f>IF(H8361="PM10-PRI",VLOOKUP(A8361,'County Emission Factors'!A$2:E$3145,5,FALSE),IF(H8361="PM10-FIL",VLOOKUP(A8361,'County Emission Factors'!A$2:E$3145,5,FALSE),VLOOKUP(A8361,'County Emission Factors'!A$2:F$3145,6,FALSE)))</f>
        <v>2.5357715752325961E-2</v>
      </c>
      <c r="M8361" s="56" t="s">
        <v>5572</v>
      </c>
      <c r="N8361" t="s">
        <v>5571</v>
      </c>
      <c r="O8361">
        <f t="shared" si="136"/>
        <v>46.163619853665885</v>
      </c>
      <c r="P8361" t="s">
        <v>5572</v>
      </c>
    </row>
    <row r="8362" spans="1:16">
      <c r="A8362" s="54" t="s">
        <v>1227</v>
      </c>
      <c r="B8362" s="54" t="s">
        <v>3058</v>
      </c>
      <c r="C8362" s="54" t="s">
        <v>4999</v>
      </c>
      <c r="D8362" s="54" t="s">
        <v>2885</v>
      </c>
      <c r="E8362" s="54" t="s">
        <v>4307</v>
      </c>
      <c r="F8362" s="54" t="s">
        <v>3690</v>
      </c>
      <c r="G8362" s="54">
        <v>2311020000</v>
      </c>
      <c r="H8362" s="54" t="s">
        <v>3691</v>
      </c>
      <c r="I8362" s="54" t="s">
        <v>3692</v>
      </c>
      <c r="J8362">
        <f>VLOOKUP(A8362,'County Acres Disturbed'!$A$2:$E$3146,5,FALSE)</f>
        <v>2562.3744142809037</v>
      </c>
      <c r="K8362" s="55" t="s">
        <v>5571</v>
      </c>
      <c r="L8362">
        <f>IF(H8362="PM10-PRI",VLOOKUP(A8362,'County Emission Factors'!A$2:E$3145,5,FALSE),IF(H8362="PM10-FIL",VLOOKUP(A8362,'County Emission Factors'!A$2:E$3145,5,FALSE),VLOOKUP(A8362,'County Emission Factors'!A$2:F$3145,6,FALSE)))</f>
        <v>0.19505935194096877</v>
      </c>
      <c r="M8362" s="56" t="s">
        <v>5572</v>
      </c>
      <c r="N8362" t="s">
        <v>5571</v>
      </c>
      <c r="O8362">
        <f t="shared" si="136"/>
        <v>499.81509267975252</v>
      </c>
      <c r="P8362" t="s">
        <v>5572</v>
      </c>
    </row>
    <row r="8363" spans="1:16">
      <c r="A8363" s="54" t="s">
        <v>1227</v>
      </c>
      <c r="B8363" s="54" t="s">
        <v>3058</v>
      </c>
      <c r="C8363" s="54" t="s">
        <v>4999</v>
      </c>
      <c r="D8363" s="54" t="s">
        <v>2885</v>
      </c>
      <c r="E8363" s="54" t="s">
        <v>4307</v>
      </c>
      <c r="F8363" s="54" t="s">
        <v>3690</v>
      </c>
      <c r="G8363" s="54">
        <v>2311020000</v>
      </c>
      <c r="H8363" s="54" t="s">
        <v>3693</v>
      </c>
      <c r="I8363" s="54" t="s">
        <v>3694</v>
      </c>
      <c r="J8363">
        <f>VLOOKUP(A8363,'County Acres Disturbed'!$A$2:$E$3146,5,FALSE)</f>
        <v>2562.3744142809037</v>
      </c>
      <c r="K8363" s="55" t="s">
        <v>5571</v>
      </c>
      <c r="L8363">
        <f>IF(H8363="PM10-PRI",VLOOKUP(A8363,'County Emission Factors'!A$2:E$3145,5,FALSE),IF(H8363="PM10-FIL",VLOOKUP(A8363,'County Emission Factors'!A$2:E$3145,5,FALSE),VLOOKUP(A8363,'County Emission Factors'!A$2:F$3145,6,FALSE)))</f>
        <v>1.9505935194096879E-2</v>
      </c>
      <c r="M8363" s="56" t="s">
        <v>5572</v>
      </c>
      <c r="N8363" t="s">
        <v>5571</v>
      </c>
      <c r="O8363">
        <f t="shared" si="136"/>
        <v>49.981509267975255</v>
      </c>
      <c r="P8363" t="s">
        <v>5572</v>
      </c>
    </row>
    <row r="8364" spans="1:16">
      <c r="A8364" s="54" t="s">
        <v>1227</v>
      </c>
      <c r="B8364" s="54" t="s">
        <v>3058</v>
      </c>
      <c r="C8364" s="54" t="s">
        <v>4999</v>
      </c>
      <c r="D8364" s="54" t="s">
        <v>2885</v>
      </c>
      <c r="E8364" s="54" t="s">
        <v>4307</v>
      </c>
      <c r="F8364" s="54" t="s">
        <v>3690</v>
      </c>
      <c r="G8364" s="54">
        <v>2311020000</v>
      </c>
      <c r="H8364" s="54" t="s">
        <v>3695</v>
      </c>
      <c r="I8364" s="54" t="s">
        <v>3696</v>
      </c>
      <c r="J8364">
        <f>VLOOKUP(A8364,'County Acres Disturbed'!$A$2:$E$3146,5,FALSE)</f>
        <v>2562.3744142809037</v>
      </c>
      <c r="K8364" s="55" t="s">
        <v>5571</v>
      </c>
      <c r="L8364">
        <f>IF(H8364="PM10-PRI",VLOOKUP(A8364,'County Emission Factors'!A$2:E$3145,5,FALSE),IF(H8364="PM10-FIL",VLOOKUP(A8364,'County Emission Factors'!A$2:E$3145,5,FALSE),VLOOKUP(A8364,'County Emission Factors'!A$2:F$3145,6,FALSE)))</f>
        <v>0.19505935194096877</v>
      </c>
      <c r="M8364" s="56" t="s">
        <v>5572</v>
      </c>
      <c r="N8364" t="s">
        <v>5571</v>
      </c>
      <c r="O8364">
        <f t="shared" si="136"/>
        <v>499.81509267975252</v>
      </c>
      <c r="P8364" t="s">
        <v>5572</v>
      </c>
    </row>
    <row r="8365" spans="1:16">
      <c r="A8365" s="54" t="s">
        <v>1227</v>
      </c>
      <c r="B8365" s="54" t="s">
        <v>3058</v>
      </c>
      <c r="C8365" s="54" t="s">
        <v>4999</v>
      </c>
      <c r="D8365" s="54" t="s">
        <v>2885</v>
      </c>
      <c r="E8365" s="54" t="s">
        <v>4307</v>
      </c>
      <c r="F8365" s="54" t="s">
        <v>3690</v>
      </c>
      <c r="G8365" s="54">
        <v>2311020000</v>
      </c>
      <c r="H8365" s="54" t="s">
        <v>3697</v>
      </c>
      <c r="I8365" s="54" t="s">
        <v>3698</v>
      </c>
      <c r="J8365">
        <f>VLOOKUP(A8365,'County Acres Disturbed'!$A$2:$E$3146,5,FALSE)</f>
        <v>2562.3744142809037</v>
      </c>
      <c r="K8365" s="55" t="s">
        <v>5571</v>
      </c>
      <c r="L8365">
        <f>IF(H8365="PM10-PRI",VLOOKUP(A8365,'County Emission Factors'!A$2:E$3145,5,FALSE),IF(H8365="PM10-FIL",VLOOKUP(A8365,'County Emission Factors'!A$2:E$3145,5,FALSE),VLOOKUP(A8365,'County Emission Factors'!A$2:F$3145,6,FALSE)))</f>
        <v>1.9505935194096879E-2</v>
      </c>
      <c r="M8365" s="56" t="s">
        <v>5572</v>
      </c>
      <c r="N8365" t="s">
        <v>5571</v>
      </c>
      <c r="O8365">
        <f t="shared" si="136"/>
        <v>49.981509267975255</v>
      </c>
      <c r="P8365" t="s">
        <v>5572</v>
      </c>
    </row>
    <row r="8366" spans="1:16">
      <c r="A8366" s="54" t="s">
        <v>1228</v>
      </c>
      <c r="B8366" s="54" t="s">
        <v>3058</v>
      </c>
      <c r="C8366" s="54" t="s">
        <v>4999</v>
      </c>
      <c r="D8366" s="54" t="s">
        <v>2886</v>
      </c>
      <c r="E8366" s="54" t="s">
        <v>3742</v>
      </c>
      <c r="F8366" s="54" t="s">
        <v>3690</v>
      </c>
      <c r="G8366" s="54">
        <v>2311020000</v>
      </c>
      <c r="H8366" s="54" t="s">
        <v>3691</v>
      </c>
      <c r="I8366" s="54" t="s">
        <v>3692</v>
      </c>
      <c r="J8366">
        <f>VLOOKUP(A8366,'County Acres Disturbed'!$A$2:$E$3146,5,FALSE)</f>
        <v>689.26293279424738</v>
      </c>
      <c r="K8366" s="55" t="s">
        <v>5571</v>
      </c>
      <c r="L8366">
        <f>IF(H8366="PM10-PRI",VLOOKUP(A8366,'County Emission Factors'!A$2:E$3145,5,FALSE),IF(H8366="PM10-FIL",VLOOKUP(A8366,'County Emission Factors'!A$2:E$3145,5,FALSE),VLOOKUP(A8366,'County Emission Factors'!A$2:F$3145,6,FALSE)))</f>
        <v>0.25357715752325954</v>
      </c>
      <c r="M8366" s="56" t="s">
        <v>5572</v>
      </c>
      <c r="N8366" t="s">
        <v>5571</v>
      </c>
      <c r="O8366">
        <f t="shared" si="136"/>
        <v>174.78133528411072</v>
      </c>
      <c r="P8366" t="s">
        <v>5572</v>
      </c>
    </row>
    <row r="8367" spans="1:16">
      <c r="A8367" s="54" t="s">
        <v>1228</v>
      </c>
      <c r="B8367" s="54" t="s">
        <v>3058</v>
      </c>
      <c r="C8367" s="54" t="s">
        <v>4999</v>
      </c>
      <c r="D8367" s="54" t="s">
        <v>2886</v>
      </c>
      <c r="E8367" s="54" t="s">
        <v>3742</v>
      </c>
      <c r="F8367" s="54" t="s">
        <v>3690</v>
      </c>
      <c r="G8367" s="54">
        <v>2311020000</v>
      </c>
      <c r="H8367" s="54" t="s">
        <v>3693</v>
      </c>
      <c r="I8367" s="54" t="s">
        <v>3694</v>
      </c>
      <c r="J8367">
        <f>VLOOKUP(A8367,'County Acres Disturbed'!$A$2:$E$3146,5,FALSE)</f>
        <v>689.26293279424738</v>
      </c>
      <c r="K8367" s="55" t="s">
        <v>5571</v>
      </c>
      <c r="L8367">
        <f>IF(H8367="PM10-PRI",VLOOKUP(A8367,'County Emission Factors'!A$2:E$3145,5,FALSE),IF(H8367="PM10-FIL",VLOOKUP(A8367,'County Emission Factors'!A$2:E$3145,5,FALSE),VLOOKUP(A8367,'County Emission Factors'!A$2:F$3145,6,FALSE)))</f>
        <v>2.5357715752325954E-2</v>
      </c>
      <c r="M8367" s="56" t="s">
        <v>5572</v>
      </c>
      <c r="N8367" t="s">
        <v>5571</v>
      </c>
      <c r="O8367">
        <f t="shared" si="136"/>
        <v>17.478133528411071</v>
      </c>
      <c r="P8367" t="s">
        <v>5572</v>
      </c>
    </row>
    <row r="8368" spans="1:16">
      <c r="A8368" s="54" t="s">
        <v>1228</v>
      </c>
      <c r="B8368" s="54" t="s">
        <v>3058</v>
      </c>
      <c r="C8368" s="54" t="s">
        <v>4999</v>
      </c>
      <c r="D8368" s="54" t="s">
        <v>2886</v>
      </c>
      <c r="E8368" s="54" t="s">
        <v>3742</v>
      </c>
      <c r="F8368" s="54" t="s">
        <v>3690</v>
      </c>
      <c r="G8368" s="54">
        <v>2311020000</v>
      </c>
      <c r="H8368" s="54" t="s">
        <v>3695</v>
      </c>
      <c r="I8368" s="54" t="s">
        <v>3696</v>
      </c>
      <c r="J8368">
        <f>VLOOKUP(A8368,'County Acres Disturbed'!$A$2:$E$3146,5,FALSE)</f>
        <v>689.26293279424738</v>
      </c>
      <c r="K8368" s="55" t="s">
        <v>5571</v>
      </c>
      <c r="L8368">
        <f>IF(H8368="PM10-PRI",VLOOKUP(A8368,'County Emission Factors'!A$2:E$3145,5,FALSE),IF(H8368="PM10-FIL",VLOOKUP(A8368,'County Emission Factors'!A$2:E$3145,5,FALSE),VLOOKUP(A8368,'County Emission Factors'!A$2:F$3145,6,FALSE)))</f>
        <v>0.25357715752325954</v>
      </c>
      <c r="M8368" s="56" t="s">
        <v>5572</v>
      </c>
      <c r="N8368" t="s">
        <v>5571</v>
      </c>
      <c r="O8368">
        <f t="shared" si="136"/>
        <v>174.78133528411072</v>
      </c>
      <c r="P8368" t="s">
        <v>5572</v>
      </c>
    </row>
    <row r="8369" spans="1:16">
      <c r="A8369" s="54" t="s">
        <v>1228</v>
      </c>
      <c r="B8369" s="54" t="s">
        <v>3058</v>
      </c>
      <c r="C8369" s="54" t="s">
        <v>4999</v>
      </c>
      <c r="D8369" s="54" t="s">
        <v>2886</v>
      </c>
      <c r="E8369" s="54" t="s">
        <v>3742</v>
      </c>
      <c r="F8369" s="54" t="s">
        <v>3690</v>
      </c>
      <c r="G8369" s="54">
        <v>2311020000</v>
      </c>
      <c r="H8369" s="54" t="s">
        <v>3697</v>
      </c>
      <c r="I8369" s="54" t="s">
        <v>3698</v>
      </c>
      <c r="J8369">
        <f>VLOOKUP(A8369,'County Acres Disturbed'!$A$2:$E$3146,5,FALSE)</f>
        <v>689.26293279424738</v>
      </c>
      <c r="K8369" s="55" t="s">
        <v>5571</v>
      </c>
      <c r="L8369">
        <f>IF(H8369="PM10-PRI",VLOOKUP(A8369,'County Emission Factors'!A$2:E$3145,5,FALSE),IF(H8369="PM10-FIL",VLOOKUP(A8369,'County Emission Factors'!A$2:E$3145,5,FALSE),VLOOKUP(A8369,'County Emission Factors'!A$2:F$3145,6,FALSE)))</f>
        <v>2.5357715752325954E-2</v>
      </c>
      <c r="M8369" s="56" t="s">
        <v>5572</v>
      </c>
      <c r="N8369" t="s">
        <v>5571</v>
      </c>
      <c r="O8369">
        <f t="shared" si="136"/>
        <v>17.478133528411071</v>
      </c>
      <c r="P8369" t="s">
        <v>5572</v>
      </c>
    </row>
    <row r="8370" spans="1:16">
      <c r="A8370" s="54" t="s">
        <v>1229</v>
      </c>
      <c r="B8370" s="54" t="s">
        <v>3058</v>
      </c>
      <c r="C8370" s="54" t="s">
        <v>4999</v>
      </c>
      <c r="D8370" s="54" t="s">
        <v>2887</v>
      </c>
      <c r="E8370" s="54" t="s">
        <v>5018</v>
      </c>
      <c r="F8370" s="54" t="s">
        <v>3690</v>
      </c>
      <c r="G8370" s="54">
        <v>2311020000</v>
      </c>
      <c r="H8370" s="54" t="s">
        <v>3691</v>
      </c>
      <c r="I8370" s="54" t="s">
        <v>3692</v>
      </c>
      <c r="J8370">
        <f>VLOOKUP(A8370,'County Acres Disturbed'!$A$2:$E$3146,5,FALSE)</f>
        <v>2262.4661152788267</v>
      </c>
      <c r="K8370" s="55" t="s">
        <v>5571</v>
      </c>
      <c r="L8370">
        <f>IF(H8370="PM10-PRI",VLOOKUP(A8370,'County Emission Factors'!A$2:E$3145,5,FALSE),IF(H8370="PM10-FIL",VLOOKUP(A8370,'County Emission Factors'!A$2:E$3145,5,FALSE),VLOOKUP(A8370,'County Emission Factors'!A$2:F$3145,6,FALSE)))</f>
        <v>0.25357715752325949</v>
      </c>
      <c r="M8370" s="56" t="s">
        <v>5572</v>
      </c>
      <c r="N8370" t="s">
        <v>5571</v>
      </c>
      <c r="O8370">
        <f t="shared" si="136"/>
        <v>573.709726505096</v>
      </c>
      <c r="P8370" t="s">
        <v>5572</v>
      </c>
    </row>
    <row r="8371" spans="1:16">
      <c r="A8371" s="54" t="s">
        <v>1229</v>
      </c>
      <c r="B8371" s="54" t="s">
        <v>3058</v>
      </c>
      <c r="C8371" s="54" t="s">
        <v>4999</v>
      </c>
      <c r="D8371" s="54" t="s">
        <v>2887</v>
      </c>
      <c r="E8371" s="54" t="s">
        <v>5018</v>
      </c>
      <c r="F8371" s="54" t="s">
        <v>3690</v>
      </c>
      <c r="G8371" s="54">
        <v>2311020000</v>
      </c>
      <c r="H8371" s="54" t="s">
        <v>3693</v>
      </c>
      <c r="I8371" s="54" t="s">
        <v>3694</v>
      </c>
      <c r="J8371">
        <f>VLOOKUP(A8371,'County Acres Disturbed'!$A$2:$E$3146,5,FALSE)</f>
        <v>2262.4661152788267</v>
      </c>
      <c r="K8371" s="55" t="s">
        <v>5571</v>
      </c>
      <c r="L8371">
        <f>IF(H8371="PM10-PRI",VLOOKUP(A8371,'County Emission Factors'!A$2:E$3145,5,FALSE),IF(H8371="PM10-FIL",VLOOKUP(A8371,'County Emission Factors'!A$2:E$3145,5,FALSE),VLOOKUP(A8371,'County Emission Factors'!A$2:F$3145,6,FALSE)))</f>
        <v>2.5357715752325951E-2</v>
      </c>
      <c r="M8371" s="56" t="s">
        <v>5572</v>
      </c>
      <c r="N8371" t="s">
        <v>5571</v>
      </c>
      <c r="O8371">
        <f t="shared" si="136"/>
        <v>57.370972650509607</v>
      </c>
      <c r="P8371" t="s">
        <v>5572</v>
      </c>
    </row>
    <row r="8372" spans="1:16">
      <c r="A8372" s="54" t="s">
        <v>1229</v>
      </c>
      <c r="B8372" s="54" t="s">
        <v>3058</v>
      </c>
      <c r="C8372" s="54" t="s">
        <v>4999</v>
      </c>
      <c r="D8372" s="54" t="s">
        <v>2887</v>
      </c>
      <c r="E8372" s="54" t="s">
        <v>5018</v>
      </c>
      <c r="F8372" s="54" t="s">
        <v>3690</v>
      </c>
      <c r="G8372" s="54">
        <v>2311020000</v>
      </c>
      <c r="H8372" s="54" t="s">
        <v>3695</v>
      </c>
      <c r="I8372" s="54" t="s">
        <v>3696</v>
      </c>
      <c r="J8372">
        <f>VLOOKUP(A8372,'County Acres Disturbed'!$A$2:$E$3146,5,FALSE)</f>
        <v>2262.4661152788267</v>
      </c>
      <c r="K8372" s="55" t="s">
        <v>5571</v>
      </c>
      <c r="L8372">
        <f>IF(H8372="PM10-PRI",VLOOKUP(A8372,'County Emission Factors'!A$2:E$3145,5,FALSE),IF(H8372="PM10-FIL",VLOOKUP(A8372,'County Emission Factors'!A$2:E$3145,5,FALSE),VLOOKUP(A8372,'County Emission Factors'!A$2:F$3145,6,FALSE)))</f>
        <v>0.25357715752325949</v>
      </c>
      <c r="M8372" s="56" t="s">
        <v>5572</v>
      </c>
      <c r="N8372" t="s">
        <v>5571</v>
      </c>
      <c r="O8372">
        <f t="shared" si="136"/>
        <v>573.709726505096</v>
      </c>
      <c r="P8372" t="s">
        <v>5572</v>
      </c>
    </row>
    <row r="8373" spans="1:16">
      <c r="A8373" s="54" t="s">
        <v>1229</v>
      </c>
      <c r="B8373" s="54" t="s">
        <v>3058</v>
      </c>
      <c r="C8373" s="54" t="s">
        <v>4999</v>
      </c>
      <c r="D8373" s="54" t="s">
        <v>2887</v>
      </c>
      <c r="E8373" s="54" t="s">
        <v>5018</v>
      </c>
      <c r="F8373" s="54" t="s">
        <v>3690</v>
      </c>
      <c r="G8373" s="54">
        <v>2311020000</v>
      </c>
      <c r="H8373" s="54" t="s">
        <v>3697</v>
      </c>
      <c r="I8373" s="54" t="s">
        <v>3698</v>
      </c>
      <c r="J8373">
        <f>VLOOKUP(A8373,'County Acres Disturbed'!$A$2:$E$3146,5,FALSE)</f>
        <v>2262.4661152788267</v>
      </c>
      <c r="K8373" s="55" t="s">
        <v>5571</v>
      </c>
      <c r="L8373">
        <f>IF(H8373="PM10-PRI",VLOOKUP(A8373,'County Emission Factors'!A$2:E$3145,5,FALSE),IF(H8373="PM10-FIL",VLOOKUP(A8373,'County Emission Factors'!A$2:E$3145,5,FALSE),VLOOKUP(A8373,'County Emission Factors'!A$2:F$3145,6,FALSE)))</f>
        <v>2.5357715752325951E-2</v>
      </c>
      <c r="M8373" s="56" t="s">
        <v>5572</v>
      </c>
      <c r="N8373" t="s">
        <v>5571</v>
      </c>
      <c r="O8373">
        <f t="shared" si="136"/>
        <v>57.370972650509607</v>
      </c>
      <c r="P8373" t="s">
        <v>5572</v>
      </c>
    </row>
    <row r="8374" spans="1:16">
      <c r="A8374" s="54" t="s">
        <v>1230</v>
      </c>
      <c r="B8374" s="54" t="s">
        <v>3058</v>
      </c>
      <c r="C8374" s="54" t="s">
        <v>4999</v>
      </c>
      <c r="D8374" s="54" t="s">
        <v>2888</v>
      </c>
      <c r="E8374" s="54" t="s">
        <v>3744</v>
      </c>
      <c r="F8374" s="54" t="s">
        <v>3690</v>
      </c>
      <c r="G8374" s="54">
        <v>2311020000</v>
      </c>
      <c r="H8374" s="54" t="s">
        <v>3691</v>
      </c>
      <c r="I8374" s="54" t="s">
        <v>3692</v>
      </c>
      <c r="J8374">
        <f>VLOOKUP(A8374,'County Acres Disturbed'!$A$2:$E$3146,5,FALSE)</f>
        <v>515.63181231936062</v>
      </c>
      <c r="K8374" s="55" t="s">
        <v>5571</v>
      </c>
      <c r="L8374">
        <f>IF(H8374="PM10-PRI",VLOOKUP(A8374,'County Emission Factors'!A$2:E$3145,5,FALSE),IF(H8374="PM10-FIL",VLOOKUP(A8374,'County Emission Factors'!A$2:E$3145,5,FALSE),VLOOKUP(A8374,'County Emission Factors'!A$2:F$3145,6,FALSE)))</f>
        <v>0.25357715752325954</v>
      </c>
      <c r="M8374" s="56" t="s">
        <v>5572</v>
      </c>
      <c r="N8374" t="s">
        <v>5571</v>
      </c>
      <c r="O8374">
        <f t="shared" si="136"/>
        <v>130.75244929651032</v>
      </c>
      <c r="P8374" t="s">
        <v>5572</v>
      </c>
    </row>
    <row r="8375" spans="1:16">
      <c r="A8375" s="54" t="s">
        <v>1230</v>
      </c>
      <c r="B8375" s="54" t="s">
        <v>3058</v>
      </c>
      <c r="C8375" s="54" t="s">
        <v>4999</v>
      </c>
      <c r="D8375" s="54" t="s">
        <v>2888</v>
      </c>
      <c r="E8375" s="54" t="s">
        <v>3744</v>
      </c>
      <c r="F8375" s="54" t="s">
        <v>3690</v>
      </c>
      <c r="G8375" s="54">
        <v>2311020000</v>
      </c>
      <c r="H8375" s="54" t="s">
        <v>3693</v>
      </c>
      <c r="I8375" s="54" t="s">
        <v>3694</v>
      </c>
      <c r="J8375">
        <f>VLOOKUP(A8375,'County Acres Disturbed'!$A$2:$E$3146,5,FALSE)</f>
        <v>515.63181231936062</v>
      </c>
      <c r="K8375" s="55" t="s">
        <v>5571</v>
      </c>
      <c r="L8375">
        <f>IF(H8375="PM10-PRI",VLOOKUP(A8375,'County Emission Factors'!A$2:E$3145,5,FALSE),IF(H8375="PM10-FIL",VLOOKUP(A8375,'County Emission Factors'!A$2:E$3145,5,FALSE),VLOOKUP(A8375,'County Emission Factors'!A$2:F$3145,6,FALSE)))</f>
        <v>2.5357715752325954E-2</v>
      </c>
      <c r="M8375" s="56" t="s">
        <v>5572</v>
      </c>
      <c r="N8375" t="s">
        <v>5571</v>
      </c>
      <c r="O8375">
        <f t="shared" si="136"/>
        <v>13.075244929651031</v>
      </c>
      <c r="P8375" t="s">
        <v>5572</v>
      </c>
    </row>
    <row r="8376" spans="1:16">
      <c r="A8376" s="54" t="s">
        <v>1230</v>
      </c>
      <c r="B8376" s="54" t="s">
        <v>3058</v>
      </c>
      <c r="C8376" s="54" t="s">
        <v>4999</v>
      </c>
      <c r="D8376" s="54" t="s">
        <v>2888</v>
      </c>
      <c r="E8376" s="54" t="s">
        <v>3744</v>
      </c>
      <c r="F8376" s="54" t="s">
        <v>3690</v>
      </c>
      <c r="G8376" s="54">
        <v>2311020000</v>
      </c>
      <c r="H8376" s="54" t="s">
        <v>3695</v>
      </c>
      <c r="I8376" s="54" t="s">
        <v>3696</v>
      </c>
      <c r="J8376">
        <f>VLOOKUP(A8376,'County Acres Disturbed'!$A$2:$E$3146,5,FALSE)</f>
        <v>515.63181231936062</v>
      </c>
      <c r="K8376" s="55" t="s">
        <v>5571</v>
      </c>
      <c r="L8376">
        <f>IF(H8376="PM10-PRI",VLOOKUP(A8376,'County Emission Factors'!A$2:E$3145,5,FALSE),IF(H8376="PM10-FIL",VLOOKUP(A8376,'County Emission Factors'!A$2:E$3145,5,FALSE),VLOOKUP(A8376,'County Emission Factors'!A$2:F$3145,6,FALSE)))</f>
        <v>0.25357715752325954</v>
      </c>
      <c r="M8376" s="56" t="s">
        <v>5572</v>
      </c>
      <c r="N8376" t="s">
        <v>5571</v>
      </c>
      <c r="O8376">
        <f t="shared" si="136"/>
        <v>130.75244929651032</v>
      </c>
      <c r="P8376" t="s">
        <v>5572</v>
      </c>
    </row>
    <row r="8377" spans="1:16">
      <c r="A8377" s="54" t="s">
        <v>1230</v>
      </c>
      <c r="B8377" s="54" t="s">
        <v>3058</v>
      </c>
      <c r="C8377" s="54" t="s">
        <v>4999</v>
      </c>
      <c r="D8377" s="54" t="s">
        <v>2888</v>
      </c>
      <c r="E8377" s="54" t="s">
        <v>3744</v>
      </c>
      <c r="F8377" s="54" t="s">
        <v>3690</v>
      </c>
      <c r="G8377" s="54">
        <v>2311020000</v>
      </c>
      <c r="H8377" s="54" t="s">
        <v>3697</v>
      </c>
      <c r="I8377" s="54" t="s">
        <v>3698</v>
      </c>
      <c r="J8377">
        <f>VLOOKUP(A8377,'County Acres Disturbed'!$A$2:$E$3146,5,FALSE)</f>
        <v>515.63181231936062</v>
      </c>
      <c r="K8377" s="55" t="s">
        <v>5571</v>
      </c>
      <c r="L8377">
        <f>IF(H8377="PM10-PRI",VLOOKUP(A8377,'County Emission Factors'!A$2:E$3145,5,FALSE),IF(H8377="PM10-FIL",VLOOKUP(A8377,'County Emission Factors'!A$2:E$3145,5,FALSE),VLOOKUP(A8377,'County Emission Factors'!A$2:F$3145,6,FALSE)))</f>
        <v>2.5357715752325954E-2</v>
      </c>
      <c r="M8377" s="56" t="s">
        <v>5572</v>
      </c>
      <c r="N8377" t="s">
        <v>5571</v>
      </c>
      <c r="O8377">
        <f t="shared" si="136"/>
        <v>13.075244929651031</v>
      </c>
      <c r="P8377" t="s">
        <v>5572</v>
      </c>
    </row>
    <row r="8378" spans="1:16">
      <c r="A8378" s="54" t="s">
        <v>1231</v>
      </c>
      <c r="B8378" s="54" t="s">
        <v>3058</v>
      </c>
      <c r="C8378" s="54" t="s">
        <v>4999</v>
      </c>
      <c r="D8378" s="54" t="s">
        <v>2889</v>
      </c>
      <c r="E8378" s="54" t="s">
        <v>5019</v>
      </c>
      <c r="F8378" s="54" t="s">
        <v>3690</v>
      </c>
      <c r="G8378" s="54">
        <v>2311020000</v>
      </c>
      <c r="H8378" s="54" t="s">
        <v>3691</v>
      </c>
      <c r="I8378" s="54" t="s">
        <v>3692</v>
      </c>
      <c r="J8378">
        <f>VLOOKUP(A8378,'County Acres Disturbed'!$A$2:$E$3146,5,FALSE)</f>
        <v>936.55574074332856</v>
      </c>
      <c r="K8378" s="55" t="s">
        <v>5571</v>
      </c>
      <c r="L8378">
        <f>IF(H8378="PM10-PRI",VLOOKUP(A8378,'County Emission Factors'!A$2:E$3145,5,FALSE),IF(H8378="PM10-FIL",VLOOKUP(A8378,'County Emission Factors'!A$2:E$3145,5,FALSE),VLOOKUP(A8378,'County Emission Factors'!A$2:F$3145,6,FALSE)))</f>
        <v>0.25357715752325954</v>
      </c>
      <c r="M8378" s="56" t="s">
        <v>5572</v>
      </c>
      <c r="N8378" t="s">
        <v>5571</v>
      </c>
      <c r="O8378">
        <f t="shared" si="136"/>
        <v>237.48914259978406</v>
      </c>
      <c r="P8378" t="s">
        <v>5572</v>
      </c>
    </row>
    <row r="8379" spans="1:16">
      <c r="A8379" s="54" t="s">
        <v>1231</v>
      </c>
      <c r="B8379" s="54" t="s">
        <v>3058</v>
      </c>
      <c r="C8379" s="54" t="s">
        <v>4999</v>
      </c>
      <c r="D8379" s="54" t="s">
        <v>2889</v>
      </c>
      <c r="E8379" s="54" t="s">
        <v>5019</v>
      </c>
      <c r="F8379" s="54" t="s">
        <v>3690</v>
      </c>
      <c r="G8379" s="54">
        <v>2311020000</v>
      </c>
      <c r="H8379" s="54" t="s">
        <v>3693</v>
      </c>
      <c r="I8379" s="54" t="s">
        <v>3694</v>
      </c>
      <c r="J8379">
        <f>VLOOKUP(A8379,'County Acres Disturbed'!$A$2:$E$3146,5,FALSE)</f>
        <v>936.55574074332856</v>
      </c>
      <c r="K8379" s="55" t="s">
        <v>5571</v>
      </c>
      <c r="L8379">
        <f>IF(H8379="PM10-PRI",VLOOKUP(A8379,'County Emission Factors'!A$2:E$3145,5,FALSE),IF(H8379="PM10-FIL",VLOOKUP(A8379,'County Emission Factors'!A$2:E$3145,5,FALSE),VLOOKUP(A8379,'County Emission Factors'!A$2:F$3145,6,FALSE)))</f>
        <v>2.5357715752325954E-2</v>
      </c>
      <c r="M8379" s="56" t="s">
        <v>5572</v>
      </c>
      <c r="N8379" t="s">
        <v>5571</v>
      </c>
      <c r="O8379">
        <f t="shared" si="136"/>
        <v>23.748914259978406</v>
      </c>
      <c r="P8379" t="s">
        <v>5572</v>
      </c>
    </row>
    <row r="8380" spans="1:16">
      <c r="A8380" s="54" t="s">
        <v>1231</v>
      </c>
      <c r="B8380" s="54" t="s">
        <v>3058</v>
      </c>
      <c r="C8380" s="54" t="s">
        <v>4999</v>
      </c>
      <c r="D8380" s="54" t="s">
        <v>2889</v>
      </c>
      <c r="E8380" s="54" t="s">
        <v>5019</v>
      </c>
      <c r="F8380" s="54" t="s">
        <v>3690</v>
      </c>
      <c r="G8380" s="54">
        <v>2311020000</v>
      </c>
      <c r="H8380" s="54" t="s">
        <v>3695</v>
      </c>
      <c r="I8380" s="54" t="s">
        <v>3696</v>
      </c>
      <c r="J8380">
        <f>VLOOKUP(A8380,'County Acres Disturbed'!$A$2:$E$3146,5,FALSE)</f>
        <v>936.55574074332856</v>
      </c>
      <c r="K8380" s="55" t="s">
        <v>5571</v>
      </c>
      <c r="L8380">
        <f>IF(H8380="PM10-PRI",VLOOKUP(A8380,'County Emission Factors'!A$2:E$3145,5,FALSE),IF(H8380="PM10-FIL",VLOOKUP(A8380,'County Emission Factors'!A$2:E$3145,5,FALSE),VLOOKUP(A8380,'County Emission Factors'!A$2:F$3145,6,FALSE)))</f>
        <v>0.25357715752325954</v>
      </c>
      <c r="M8380" s="56" t="s">
        <v>5572</v>
      </c>
      <c r="N8380" t="s">
        <v>5571</v>
      </c>
      <c r="O8380">
        <f t="shared" si="136"/>
        <v>237.48914259978406</v>
      </c>
      <c r="P8380" t="s">
        <v>5572</v>
      </c>
    </row>
    <row r="8381" spans="1:16">
      <c r="A8381" s="54" t="s">
        <v>1231</v>
      </c>
      <c r="B8381" s="54" t="s">
        <v>3058</v>
      </c>
      <c r="C8381" s="54" t="s">
        <v>4999</v>
      </c>
      <c r="D8381" s="54" t="s">
        <v>2889</v>
      </c>
      <c r="E8381" s="54" t="s">
        <v>5019</v>
      </c>
      <c r="F8381" s="54" t="s">
        <v>3690</v>
      </c>
      <c r="G8381" s="54">
        <v>2311020000</v>
      </c>
      <c r="H8381" s="54" t="s">
        <v>3697</v>
      </c>
      <c r="I8381" s="54" t="s">
        <v>3698</v>
      </c>
      <c r="J8381">
        <f>VLOOKUP(A8381,'County Acres Disturbed'!$A$2:$E$3146,5,FALSE)</f>
        <v>936.55574074332856</v>
      </c>
      <c r="K8381" s="55" t="s">
        <v>5571</v>
      </c>
      <c r="L8381">
        <f>IF(H8381="PM10-PRI",VLOOKUP(A8381,'County Emission Factors'!A$2:E$3145,5,FALSE),IF(H8381="PM10-FIL",VLOOKUP(A8381,'County Emission Factors'!A$2:E$3145,5,FALSE),VLOOKUP(A8381,'County Emission Factors'!A$2:F$3145,6,FALSE)))</f>
        <v>2.5357715752325954E-2</v>
      </c>
      <c r="M8381" s="56" t="s">
        <v>5572</v>
      </c>
      <c r="N8381" t="s">
        <v>5571</v>
      </c>
      <c r="O8381">
        <f t="shared" si="136"/>
        <v>23.748914259978406</v>
      </c>
      <c r="P8381" t="s">
        <v>5572</v>
      </c>
    </row>
    <row r="8382" spans="1:16">
      <c r="A8382" s="54" t="s">
        <v>1232</v>
      </c>
      <c r="B8382" s="54" t="s">
        <v>3058</v>
      </c>
      <c r="C8382" s="54" t="s">
        <v>4999</v>
      </c>
      <c r="D8382" s="54" t="s">
        <v>2890</v>
      </c>
      <c r="E8382" s="54" t="s">
        <v>5020</v>
      </c>
      <c r="F8382" s="54" t="s">
        <v>3690</v>
      </c>
      <c r="G8382" s="54">
        <v>2311020000</v>
      </c>
      <c r="H8382" s="54" t="s">
        <v>3691</v>
      </c>
      <c r="I8382" s="54" t="s">
        <v>3692</v>
      </c>
      <c r="J8382">
        <f>VLOOKUP(A8382,'County Acres Disturbed'!$A$2:$E$3146,5,FALSE)</f>
        <v>310.34653351742952</v>
      </c>
      <c r="K8382" s="55" t="s">
        <v>5571</v>
      </c>
      <c r="L8382">
        <f>IF(H8382="PM10-PRI",VLOOKUP(A8382,'County Emission Factors'!A$2:E$3145,5,FALSE),IF(H8382="PM10-FIL",VLOOKUP(A8382,'County Emission Factors'!A$2:E$3145,5,FALSE),VLOOKUP(A8382,'County Emission Factors'!A$2:F$3145,6,FALSE)))</f>
        <v>0.25357715752325954</v>
      </c>
      <c r="M8382" s="56" t="s">
        <v>5572</v>
      </c>
      <c r="N8382" t="s">
        <v>5571</v>
      </c>
      <c r="O8382">
        <f t="shared" si="136"/>
        <v>78.696791816546778</v>
      </c>
      <c r="P8382" t="s">
        <v>5572</v>
      </c>
    </row>
    <row r="8383" spans="1:16">
      <c r="A8383" s="54" t="s">
        <v>1232</v>
      </c>
      <c r="B8383" s="54" t="s">
        <v>3058</v>
      </c>
      <c r="C8383" s="54" t="s">
        <v>4999</v>
      </c>
      <c r="D8383" s="54" t="s">
        <v>2890</v>
      </c>
      <c r="E8383" s="54" t="s">
        <v>5020</v>
      </c>
      <c r="F8383" s="54" t="s">
        <v>3690</v>
      </c>
      <c r="G8383" s="54">
        <v>2311020000</v>
      </c>
      <c r="H8383" s="54" t="s">
        <v>3693</v>
      </c>
      <c r="I8383" s="54" t="s">
        <v>3694</v>
      </c>
      <c r="J8383">
        <f>VLOOKUP(A8383,'County Acres Disturbed'!$A$2:$E$3146,5,FALSE)</f>
        <v>310.34653351742952</v>
      </c>
      <c r="K8383" s="55" t="s">
        <v>5571</v>
      </c>
      <c r="L8383">
        <f>IF(H8383="PM10-PRI",VLOOKUP(A8383,'County Emission Factors'!A$2:E$3145,5,FALSE),IF(H8383="PM10-FIL",VLOOKUP(A8383,'County Emission Factors'!A$2:E$3145,5,FALSE),VLOOKUP(A8383,'County Emission Factors'!A$2:F$3145,6,FALSE)))</f>
        <v>2.5357715752325954E-2</v>
      </c>
      <c r="M8383" s="56" t="s">
        <v>5572</v>
      </c>
      <c r="N8383" t="s">
        <v>5571</v>
      </c>
      <c r="O8383">
        <f t="shared" si="136"/>
        <v>7.8696791816546776</v>
      </c>
      <c r="P8383" t="s">
        <v>5572</v>
      </c>
    </row>
    <row r="8384" spans="1:16">
      <c r="A8384" s="54" t="s">
        <v>1232</v>
      </c>
      <c r="B8384" s="54" t="s">
        <v>3058</v>
      </c>
      <c r="C8384" s="54" t="s">
        <v>4999</v>
      </c>
      <c r="D8384" s="54" t="s">
        <v>2890</v>
      </c>
      <c r="E8384" s="54" t="s">
        <v>5020</v>
      </c>
      <c r="F8384" s="54" t="s">
        <v>3690</v>
      </c>
      <c r="G8384" s="54">
        <v>2311020000</v>
      </c>
      <c r="H8384" s="54" t="s">
        <v>3695</v>
      </c>
      <c r="I8384" s="54" t="s">
        <v>3696</v>
      </c>
      <c r="J8384">
        <f>VLOOKUP(A8384,'County Acres Disturbed'!$A$2:$E$3146,5,FALSE)</f>
        <v>310.34653351742952</v>
      </c>
      <c r="K8384" s="55" t="s">
        <v>5571</v>
      </c>
      <c r="L8384">
        <f>IF(H8384="PM10-PRI",VLOOKUP(A8384,'County Emission Factors'!A$2:E$3145,5,FALSE),IF(H8384="PM10-FIL",VLOOKUP(A8384,'County Emission Factors'!A$2:E$3145,5,FALSE),VLOOKUP(A8384,'County Emission Factors'!A$2:F$3145,6,FALSE)))</f>
        <v>0.25357715752325954</v>
      </c>
      <c r="M8384" s="56" t="s">
        <v>5572</v>
      </c>
      <c r="N8384" t="s">
        <v>5571</v>
      </c>
      <c r="O8384">
        <f t="shared" si="136"/>
        <v>78.696791816546778</v>
      </c>
      <c r="P8384" t="s">
        <v>5572</v>
      </c>
    </row>
    <row r="8385" spans="1:16">
      <c r="A8385" s="54" t="s">
        <v>1232</v>
      </c>
      <c r="B8385" s="54" t="s">
        <v>3058</v>
      </c>
      <c r="C8385" s="54" t="s">
        <v>4999</v>
      </c>
      <c r="D8385" s="54" t="s">
        <v>2890</v>
      </c>
      <c r="E8385" s="54" t="s">
        <v>5020</v>
      </c>
      <c r="F8385" s="54" t="s">
        <v>3690</v>
      </c>
      <c r="G8385" s="54">
        <v>2311020000</v>
      </c>
      <c r="H8385" s="54" t="s">
        <v>3697</v>
      </c>
      <c r="I8385" s="54" t="s">
        <v>3698</v>
      </c>
      <c r="J8385">
        <f>VLOOKUP(A8385,'County Acres Disturbed'!$A$2:$E$3146,5,FALSE)</f>
        <v>310.34653351742952</v>
      </c>
      <c r="K8385" s="55" t="s">
        <v>5571</v>
      </c>
      <c r="L8385">
        <f>IF(H8385="PM10-PRI",VLOOKUP(A8385,'County Emission Factors'!A$2:E$3145,5,FALSE),IF(H8385="PM10-FIL",VLOOKUP(A8385,'County Emission Factors'!A$2:E$3145,5,FALSE),VLOOKUP(A8385,'County Emission Factors'!A$2:F$3145,6,FALSE)))</f>
        <v>2.5357715752325954E-2</v>
      </c>
      <c r="M8385" s="56" t="s">
        <v>5572</v>
      </c>
      <c r="N8385" t="s">
        <v>5571</v>
      </c>
      <c r="O8385">
        <f t="shared" si="136"/>
        <v>7.8696791816546776</v>
      </c>
      <c r="P8385" t="s">
        <v>5572</v>
      </c>
    </row>
    <row r="8386" spans="1:16">
      <c r="A8386" s="54" t="s">
        <v>1233</v>
      </c>
      <c r="B8386" s="54" t="s">
        <v>3058</v>
      </c>
      <c r="C8386" s="54" t="s">
        <v>4999</v>
      </c>
      <c r="D8386" s="54" t="s">
        <v>2891</v>
      </c>
      <c r="E8386" s="54" t="s">
        <v>4224</v>
      </c>
      <c r="F8386" s="54" t="s">
        <v>3690</v>
      </c>
      <c r="G8386" s="54">
        <v>2311020000</v>
      </c>
      <c r="H8386" s="54" t="s">
        <v>3691</v>
      </c>
      <c r="I8386" s="54" t="s">
        <v>3692</v>
      </c>
      <c r="J8386">
        <f>VLOOKUP(A8386,'County Acres Disturbed'!$A$2:$E$3146,5,FALSE)</f>
        <v>626.12434353065214</v>
      </c>
      <c r="K8386" s="55" t="s">
        <v>5571</v>
      </c>
      <c r="L8386">
        <f>IF(H8386="PM10-PRI",VLOOKUP(A8386,'County Emission Factors'!A$2:E$3145,5,FALSE),IF(H8386="PM10-FIL",VLOOKUP(A8386,'County Emission Factors'!A$2:E$3145,5,FALSE),VLOOKUP(A8386,'County Emission Factors'!A$2:F$3145,6,FALSE)))</f>
        <v>0.19505935194096891</v>
      </c>
      <c r="M8386" s="56" t="s">
        <v>5572</v>
      </c>
      <c r="N8386" t="s">
        <v>5571</v>
      </c>
      <c r="O8386">
        <f t="shared" si="136"/>
        <v>122.13140868355359</v>
      </c>
      <c r="P8386" t="s">
        <v>5572</v>
      </c>
    </row>
    <row r="8387" spans="1:16">
      <c r="A8387" s="54" t="s">
        <v>1233</v>
      </c>
      <c r="B8387" s="54" t="s">
        <v>3058</v>
      </c>
      <c r="C8387" s="54" t="s">
        <v>4999</v>
      </c>
      <c r="D8387" s="54" t="s">
        <v>2891</v>
      </c>
      <c r="E8387" s="54" t="s">
        <v>4224</v>
      </c>
      <c r="F8387" s="54" t="s">
        <v>3690</v>
      </c>
      <c r="G8387" s="54">
        <v>2311020000</v>
      </c>
      <c r="H8387" s="54" t="s">
        <v>3693</v>
      </c>
      <c r="I8387" s="54" t="s">
        <v>3694</v>
      </c>
      <c r="J8387">
        <f>VLOOKUP(A8387,'County Acres Disturbed'!$A$2:$E$3146,5,FALSE)</f>
        <v>626.12434353065214</v>
      </c>
      <c r="K8387" s="55" t="s">
        <v>5571</v>
      </c>
      <c r="L8387">
        <f>IF(H8387="PM10-PRI",VLOOKUP(A8387,'County Emission Factors'!A$2:E$3145,5,FALSE),IF(H8387="PM10-FIL",VLOOKUP(A8387,'County Emission Factors'!A$2:E$3145,5,FALSE),VLOOKUP(A8387,'County Emission Factors'!A$2:F$3145,6,FALSE)))</f>
        <v>1.9505935194096893E-2</v>
      </c>
      <c r="M8387" s="56" t="s">
        <v>5572</v>
      </c>
      <c r="N8387" t="s">
        <v>5571</v>
      </c>
      <c r="O8387">
        <f t="shared" si="136"/>
        <v>12.213140868355362</v>
      </c>
      <c r="P8387" t="s">
        <v>5572</v>
      </c>
    </row>
    <row r="8388" spans="1:16">
      <c r="A8388" s="54" t="s">
        <v>1233</v>
      </c>
      <c r="B8388" s="54" t="s">
        <v>3058</v>
      </c>
      <c r="C8388" s="54" t="s">
        <v>4999</v>
      </c>
      <c r="D8388" s="54" t="s">
        <v>2891</v>
      </c>
      <c r="E8388" s="54" t="s">
        <v>4224</v>
      </c>
      <c r="F8388" s="54" t="s">
        <v>3690</v>
      </c>
      <c r="G8388" s="54">
        <v>2311020000</v>
      </c>
      <c r="H8388" s="54" t="s">
        <v>3695</v>
      </c>
      <c r="I8388" s="54" t="s">
        <v>3696</v>
      </c>
      <c r="J8388">
        <f>VLOOKUP(A8388,'County Acres Disturbed'!$A$2:$E$3146,5,FALSE)</f>
        <v>626.12434353065214</v>
      </c>
      <c r="K8388" s="55" t="s">
        <v>5571</v>
      </c>
      <c r="L8388">
        <f>IF(H8388="PM10-PRI",VLOOKUP(A8388,'County Emission Factors'!A$2:E$3145,5,FALSE),IF(H8388="PM10-FIL",VLOOKUP(A8388,'County Emission Factors'!A$2:E$3145,5,FALSE),VLOOKUP(A8388,'County Emission Factors'!A$2:F$3145,6,FALSE)))</f>
        <v>0.19505935194096891</v>
      </c>
      <c r="M8388" s="56" t="s">
        <v>5572</v>
      </c>
      <c r="N8388" t="s">
        <v>5571</v>
      </c>
      <c r="O8388">
        <f t="shared" si="136"/>
        <v>122.13140868355359</v>
      </c>
      <c r="P8388" t="s">
        <v>5572</v>
      </c>
    </row>
    <row r="8389" spans="1:16">
      <c r="A8389" s="54" t="s">
        <v>1233</v>
      </c>
      <c r="B8389" s="54" t="s">
        <v>3058</v>
      </c>
      <c r="C8389" s="54" t="s">
        <v>4999</v>
      </c>
      <c r="D8389" s="54" t="s">
        <v>2891</v>
      </c>
      <c r="E8389" s="54" t="s">
        <v>4224</v>
      </c>
      <c r="F8389" s="54" t="s">
        <v>3690</v>
      </c>
      <c r="G8389" s="54">
        <v>2311020000</v>
      </c>
      <c r="H8389" s="54" t="s">
        <v>3697</v>
      </c>
      <c r="I8389" s="54" t="s">
        <v>3698</v>
      </c>
      <c r="J8389">
        <f>VLOOKUP(A8389,'County Acres Disturbed'!$A$2:$E$3146,5,FALSE)</f>
        <v>626.12434353065214</v>
      </c>
      <c r="K8389" s="55" t="s">
        <v>5571</v>
      </c>
      <c r="L8389">
        <f>IF(H8389="PM10-PRI",VLOOKUP(A8389,'County Emission Factors'!A$2:E$3145,5,FALSE),IF(H8389="PM10-FIL",VLOOKUP(A8389,'County Emission Factors'!A$2:E$3145,5,FALSE),VLOOKUP(A8389,'County Emission Factors'!A$2:F$3145,6,FALSE)))</f>
        <v>1.9505935194096893E-2</v>
      </c>
      <c r="M8389" s="56" t="s">
        <v>5572</v>
      </c>
      <c r="N8389" t="s">
        <v>5571</v>
      </c>
      <c r="O8389">
        <f t="shared" si="136"/>
        <v>12.213140868355362</v>
      </c>
      <c r="P8389" t="s">
        <v>5572</v>
      </c>
    </row>
    <row r="8390" spans="1:16">
      <c r="A8390" s="54" t="s">
        <v>1234</v>
      </c>
      <c r="B8390" s="54" t="s">
        <v>3058</v>
      </c>
      <c r="C8390" s="54" t="s">
        <v>4999</v>
      </c>
      <c r="D8390" s="54" t="s">
        <v>2892</v>
      </c>
      <c r="E8390" s="54" t="s">
        <v>4262</v>
      </c>
      <c r="F8390" s="54" t="s">
        <v>3690</v>
      </c>
      <c r="G8390" s="54">
        <v>2311020000</v>
      </c>
      <c r="H8390" s="54" t="s">
        <v>3691</v>
      </c>
      <c r="I8390" s="54" t="s">
        <v>3692</v>
      </c>
      <c r="J8390">
        <f>VLOOKUP(A8390,'County Acres Disturbed'!$A$2:$E$3146,5,FALSE)</f>
        <v>562.9857542670569</v>
      </c>
      <c r="K8390" s="55" t="s">
        <v>5571</v>
      </c>
      <c r="L8390">
        <f>IF(H8390="PM10-PRI",VLOOKUP(A8390,'County Emission Factors'!A$2:E$3145,5,FALSE),IF(H8390="PM10-FIL",VLOOKUP(A8390,'County Emission Factors'!A$2:E$3145,5,FALSE),VLOOKUP(A8390,'County Emission Factors'!A$2:F$3145,6,FALSE)))</f>
        <v>0.25357715752325949</v>
      </c>
      <c r="M8390" s="56" t="s">
        <v>5572</v>
      </c>
      <c r="N8390" t="s">
        <v>5571</v>
      </c>
      <c r="O8390">
        <f t="shared" si="136"/>
        <v>142.76032729312854</v>
      </c>
      <c r="P8390" t="s">
        <v>5572</v>
      </c>
    </row>
    <row r="8391" spans="1:16">
      <c r="A8391" s="54" t="s">
        <v>1234</v>
      </c>
      <c r="B8391" s="54" t="s">
        <v>3058</v>
      </c>
      <c r="C8391" s="54" t="s">
        <v>4999</v>
      </c>
      <c r="D8391" s="54" t="s">
        <v>2892</v>
      </c>
      <c r="E8391" s="54" t="s">
        <v>4262</v>
      </c>
      <c r="F8391" s="54" t="s">
        <v>3690</v>
      </c>
      <c r="G8391" s="54">
        <v>2311020000</v>
      </c>
      <c r="H8391" s="54" t="s">
        <v>3693</v>
      </c>
      <c r="I8391" s="54" t="s">
        <v>3694</v>
      </c>
      <c r="J8391">
        <f>VLOOKUP(A8391,'County Acres Disturbed'!$A$2:$E$3146,5,FALSE)</f>
        <v>562.9857542670569</v>
      </c>
      <c r="K8391" s="55" t="s">
        <v>5571</v>
      </c>
      <c r="L8391">
        <f>IF(H8391="PM10-PRI",VLOOKUP(A8391,'County Emission Factors'!A$2:E$3145,5,FALSE),IF(H8391="PM10-FIL",VLOOKUP(A8391,'County Emission Factors'!A$2:E$3145,5,FALSE),VLOOKUP(A8391,'County Emission Factors'!A$2:F$3145,6,FALSE)))</f>
        <v>2.5357715752325951E-2</v>
      </c>
      <c r="M8391" s="56" t="s">
        <v>5572</v>
      </c>
      <c r="N8391" t="s">
        <v>5571</v>
      </c>
      <c r="O8391">
        <f t="shared" si="136"/>
        <v>14.276032729312856</v>
      </c>
      <c r="P8391" t="s">
        <v>5572</v>
      </c>
    </row>
    <row r="8392" spans="1:16">
      <c r="A8392" s="54" t="s">
        <v>1234</v>
      </c>
      <c r="B8392" s="54" t="s">
        <v>3058</v>
      </c>
      <c r="C8392" s="54" t="s">
        <v>4999</v>
      </c>
      <c r="D8392" s="54" t="s">
        <v>2892</v>
      </c>
      <c r="E8392" s="54" t="s">
        <v>4262</v>
      </c>
      <c r="F8392" s="54" t="s">
        <v>3690</v>
      </c>
      <c r="G8392" s="54">
        <v>2311020000</v>
      </c>
      <c r="H8392" s="54" t="s">
        <v>3695</v>
      </c>
      <c r="I8392" s="54" t="s">
        <v>3696</v>
      </c>
      <c r="J8392">
        <f>VLOOKUP(A8392,'County Acres Disturbed'!$A$2:$E$3146,5,FALSE)</f>
        <v>562.9857542670569</v>
      </c>
      <c r="K8392" s="55" t="s">
        <v>5571</v>
      </c>
      <c r="L8392">
        <f>IF(H8392="PM10-PRI",VLOOKUP(A8392,'County Emission Factors'!A$2:E$3145,5,FALSE),IF(H8392="PM10-FIL",VLOOKUP(A8392,'County Emission Factors'!A$2:E$3145,5,FALSE),VLOOKUP(A8392,'County Emission Factors'!A$2:F$3145,6,FALSE)))</f>
        <v>0.25357715752325949</v>
      </c>
      <c r="M8392" s="56" t="s">
        <v>5572</v>
      </c>
      <c r="N8392" t="s">
        <v>5571</v>
      </c>
      <c r="O8392">
        <f t="shared" si="136"/>
        <v>142.76032729312854</v>
      </c>
      <c r="P8392" t="s">
        <v>5572</v>
      </c>
    </row>
    <row r="8393" spans="1:16">
      <c r="A8393" s="54" t="s">
        <v>1234</v>
      </c>
      <c r="B8393" s="54" t="s">
        <v>3058</v>
      </c>
      <c r="C8393" s="54" t="s">
        <v>4999</v>
      </c>
      <c r="D8393" s="54" t="s">
        <v>2892</v>
      </c>
      <c r="E8393" s="54" t="s">
        <v>4262</v>
      </c>
      <c r="F8393" s="54" t="s">
        <v>3690</v>
      </c>
      <c r="G8393" s="54">
        <v>2311020000</v>
      </c>
      <c r="H8393" s="54" t="s">
        <v>3697</v>
      </c>
      <c r="I8393" s="54" t="s">
        <v>3698</v>
      </c>
      <c r="J8393">
        <f>VLOOKUP(A8393,'County Acres Disturbed'!$A$2:$E$3146,5,FALSE)</f>
        <v>562.9857542670569</v>
      </c>
      <c r="K8393" s="55" t="s">
        <v>5571</v>
      </c>
      <c r="L8393">
        <f>IF(H8393="PM10-PRI",VLOOKUP(A8393,'County Emission Factors'!A$2:E$3145,5,FALSE),IF(H8393="PM10-FIL",VLOOKUP(A8393,'County Emission Factors'!A$2:E$3145,5,FALSE),VLOOKUP(A8393,'County Emission Factors'!A$2:F$3145,6,FALSE)))</f>
        <v>2.5357715752325951E-2</v>
      </c>
      <c r="M8393" s="56" t="s">
        <v>5572</v>
      </c>
      <c r="N8393" t="s">
        <v>5571</v>
      </c>
      <c r="O8393">
        <f t="shared" si="136"/>
        <v>14.276032729312856</v>
      </c>
      <c r="P8393" t="s">
        <v>5572</v>
      </c>
    </row>
    <row r="8394" spans="1:16">
      <c r="A8394" s="54" t="s">
        <v>2586</v>
      </c>
      <c r="B8394" s="54" t="s">
        <v>3058</v>
      </c>
      <c r="C8394" s="54" t="s">
        <v>4999</v>
      </c>
      <c r="D8394" s="54" t="s">
        <v>2893</v>
      </c>
      <c r="E8394" s="54" t="s">
        <v>3747</v>
      </c>
      <c r="F8394" s="54" t="s">
        <v>3690</v>
      </c>
      <c r="G8394" s="54">
        <v>2311020000</v>
      </c>
      <c r="H8394" s="54" t="s">
        <v>3691</v>
      </c>
      <c r="I8394" s="54" t="s">
        <v>3692</v>
      </c>
      <c r="J8394">
        <f>VLOOKUP(A8394,'County Acres Disturbed'!$A$2:$E$3146,5,FALSE)</f>
        <v>51.724422252904908</v>
      </c>
      <c r="K8394" s="55" t="s">
        <v>5571</v>
      </c>
      <c r="L8394">
        <f>IF(H8394="PM10-PRI",VLOOKUP(A8394,'County Emission Factors'!A$2:E$3145,5,FALSE),IF(H8394="PM10-FIL",VLOOKUP(A8394,'County Emission Factors'!A$2:E$3145,5,FALSE),VLOOKUP(A8394,'County Emission Factors'!A$2:F$3145,6,FALSE)))</f>
        <v>0.25357715752325954</v>
      </c>
      <c r="M8394" s="56" t="s">
        <v>5572</v>
      </c>
      <c r="N8394" t="s">
        <v>5571</v>
      </c>
      <c r="O8394">
        <f t="shared" si="136"/>
        <v>13.11613196942446</v>
      </c>
      <c r="P8394" t="s">
        <v>5572</v>
      </c>
    </row>
    <row r="8395" spans="1:16">
      <c r="A8395" s="54" t="s">
        <v>2586</v>
      </c>
      <c r="B8395" s="54" t="s">
        <v>3058</v>
      </c>
      <c r="C8395" s="54" t="s">
        <v>4999</v>
      </c>
      <c r="D8395" s="54" t="s">
        <v>2893</v>
      </c>
      <c r="E8395" s="54" t="s">
        <v>3747</v>
      </c>
      <c r="F8395" s="54" t="s">
        <v>3690</v>
      </c>
      <c r="G8395" s="54">
        <v>2311020000</v>
      </c>
      <c r="H8395" s="54" t="s">
        <v>3693</v>
      </c>
      <c r="I8395" s="54" t="s">
        <v>3694</v>
      </c>
      <c r="J8395">
        <f>VLOOKUP(A8395,'County Acres Disturbed'!$A$2:$E$3146,5,FALSE)</f>
        <v>51.724422252904908</v>
      </c>
      <c r="K8395" s="55" t="s">
        <v>5571</v>
      </c>
      <c r="L8395">
        <f>IF(H8395="PM10-PRI",VLOOKUP(A8395,'County Emission Factors'!A$2:E$3145,5,FALSE),IF(H8395="PM10-FIL",VLOOKUP(A8395,'County Emission Factors'!A$2:E$3145,5,FALSE),VLOOKUP(A8395,'County Emission Factors'!A$2:F$3145,6,FALSE)))</f>
        <v>2.5357715752325954E-2</v>
      </c>
      <c r="M8395" s="56" t="s">
        <v>5572</v>
      </c>
      <c r="N8395" t="s">
        <v>5571</v>
      </c>
      <c r="O8395">
        <f t="shared" si="136"/>
        <v>1.3116131969424458</v>
      </c>
      <c r="P8395" t="s">
        <v>5572</v>
      </c>
    </row>
    <row r="8396" spans="1:16">
      <c r="A8396" s="54" t="s">
        <v>2586</v>
      </c>
      <c r="B8396" s="54" t="s">
        <v>3058</v>
      </c>
      <c r="C8396" s="54" t="s">
        <v>4999</v>
      </c>
      <c r="D8396" s="54" t="s">
        <v>2893</v>
      </c>
      <c r="E8396" s="54" t="s">
        <v>3747</v>
      </c>
      <c r="F8396" s="54" t="s">
        <v>3690</v>
      </c>
      <c r="G8396" s="54">
        <v>2311020000</v>
      </c>
      <c r="H8396" s="54" t="s">
        <v>3695</v>
      </c>
      <c r="I8396" s="54" t="s">
        <v>3696</v>
      </c>
      <c r="J8396">
        <f>VLOOKUP(A8396,'County Acres Disturbed'!$A$2:$E$3146,5,FALSE)</f>
        <v>51.724422252904908</v>
      </c>
      <c r="K8396" s="55" t="s">
        <v>5571</v>
      </c>
      <c r="L8396">
        <f>IF(H8396="PM10-PRI",VLOOKUP(A8396,'County Emission Factors'!A$2:E$3145,5,FALSE),IF(H8396="PM10-FIL",VLOOKUP(A8396,'County Emission Factors'!A$2:E$3145,5,FALSE),VLOOKUP(A8396,'County Emission Factors'!A$2:F$3145,6,FALSE)))</f>
        <v>0.25357715752325954</v>
      </c>
      <c r="M8396" s="56" t="s">
        <v>5572</v>
      </c>
      <c r="N8396" t="s">
        <v>5571</v>
      </c>
      <c r="O8396">
        <f t="shared" si="136"/>
        <v>13.11613196942446</v>
      </c>
      <c r="P8396" t="s">
        <v>5572</v>
      </c>
    </row>
    <row r="8397" spans="1:16">
      <c r="A8397" s="54" t="s">
        <v>2586</v>
      </c>
      <c r="B8397" s="54" t="s">
        <v>3058</v>
      </c>
      <c r="C8397" s="54" t="s">
        <v>4999</v>
      </c>
      <c r="D8397" s="54" t="s">
        <v>2893</v>
      </c>
      <c r="E8397" s="54" t="s">
        <v>3747</v>
      </c>
      <c r="F8397" s="54" t="s">
        <v>3690</v>
      </c>
      <c r="G8397" s="54">
        <v>2311020000</v>
      </c>
      <c r="H8397" s="54" t="s">
        <v>3697</v>
      </c>
      <c r="I8397" s="54" t="s">
        <v>3698</v>
      </c>
      <c r="J8397">
        <f>VLOOKUP(A8397,'County Acres Disturbed'!$A$2:$E$3146,5,FALSE)</f>
        <v>51.724422252904908</v>
      </c>
      <c r="K8397" s="55" t="s">
        <v>5571</v>
      </c>
      <c r="L8397">
        <f>IF(H8397="PM10-PRI",VLOOKUP(A8397,'County Emission Factors'!A$2:E$3145,5,FALSE),IF(H8397="PM10-FIL",VLOOKUP(A8397,'County Emission Factors'!A$2:E$3145,5,FALSE),VLOOKUP(A8397,'County Emission Factors'!A$2:F$3145,6,FALSE)))</f>
        <v>2.5357715752325954E-2</v>
      </c>
      <c r="M8397" s="56" t="s">
        <v>5572</v>
      </c>
      <c r="N8397" t="s">
        <v>5571</v>
      </c>
      <c r="O8397">
        <f t="shared" si="136"/>
        <v>1.3116131969424458</v>
      </c>
      <c r="P8397" t="s">
        <v>5572</v>
      </c>
    </row>
    <row r="8398" spans="1:16">
      <c r="A8398" s="54" t="s">
        <v>1235</v>
      </c>
      <c r="B8398" s="54" t="s">
        <v>3058</v>
      </c>
      <c r="C8398" s="54" t="s">
        <v>4999</v>
      </c>
      <c r="D8398" s="54" t="s">
        <v>2894</v>
      </c>
      <c r="E8398" s="54" t="s">
        <v>3748</v>
      </c>
      <c r="F8398" s="54" t="s">
        <v>3690</v>
      </c>
      <c r="G8398" s="54">
        <v>2311020000</v>
      </c>
      <c r="H8398" s="54" t="s">
        <v>3691</v>
      </c>
      <c r="I8398" s="54" t="s">
        <v>3692</v>
      </c>
      <c r="J8398">
        <f>VLOOKUP(A8398,'County Acres Disturbed'!$A$2:$E$3146,5,FALSE)</f>
        <v>5798.2271140401554</v>
      </c>
      <c r="K8398" s="55" t="s">
        <v>5571</v>
      </c>
      <c r="L8398">
        <f>IF(H8398="PM10-PRI",VLOOKUP(A8398,'County Emission Factors'!A$2:E$3145,5,FALSE),IF(H8398="PM10-FIL",VLOOKUP(A8398,'County Emission Factors'!A$2:E$3145,5,FALSE),VLOOKUP(A8398,'County Emission Factors'!A$2:F$3145,6,FALSE)))</f>
        <v>0.25357715752325949</v>
      </c>
      <c r="M8398" s="56" t="s">
        <v>5572</v>
      </c>
      <c r="N8398" t="s">
        <v>5571</v>
      </c>
      <c r="O8398">
        <f t="shared" si="136"/>
        <v>1470.2979502525948</v>
      </c>
      <c r="P8398" t="s">
        <v>5572</v>
      </c>
    </row>
    <row r="8399" spans="1:16">
      <c r="A8399" s="54" t="s">
        <v>1235</v>
      </c>
      <c r="B8399" s="54" t="s">
        <v>3058</v>
      </c>
      <c r="C8399" s="54" t="s">
        <v>4999</v>
      </c>
      <c r="D8399" s="54" t="s">
        <v>2894</v>
      </c>
      <c r="E8399" s="54" t="s">
        <v>3748</v>
      </c>
      <c r="F8399" s="54" t="s">
        <v>3690</v>
      </c>
      <c r="G8399" s="54">
        <v>2311020000</v>
      </c>
      <c r="H8399" s="54" t="s">
        <v>3693</v>
      </c>
      <c r="I8399" s="54" t="s">
        <v>3694</v>
      </c>
      <c r="J8399">
        <f>VLOOKUP(A8399,'County Acres Disturbed'!$A$2:$E$3146,5,FALSE)</f>
        <v>5798.2271140401554</v>
      </c>
      <c r="K8399" s="55" t="s">
        <v>5571</v>
      </c>
      <c r="L8399">
        <f>IF(H8399="PM10-PRI",VLOOKUP(A8399,'County Emission Factors'!A$2:E$3145,5,FALSE),IF(H8399="PM10-FIL",VLOOKUP(A8399,'County Emission Factors'!A$2:E$3145,5,FALSE),VLOOKUP(A8399,'County Emission Factors'!A$2:F$3145,6,FALSE)))</f>
        <v>2.5357715752325951E-2</v>
      </c>
      <c r="M8399" s="56" t="s">
        <v>5572</v>
      </c>
      <c r="N8399" t="s">
        <v>5571</v>
      </c>
      <c r="O8399">
        <f t="shared" si="136"/>
        <v>147.02979502525949</v>
      </c>
      <c r="P8399" t="s">
        <v>5572</v>
      </c>
    </row>
    <row r="8400" spans="1:16">
      <c r="A8400" s="54" t="s">
        <v>1235</v>
      </c>
      <c r="B8400" s="54" t="s">
        <v>3058</v>
      </c>
      <c r="C8400" s="54" t="s">
        <v>4999</v>
      </c>
      <c r="D8400" s="54" t="s">
        <v>2894</v>
      </c>
      <c r="E8400" s="54" t="s">
        <v>3748</v>
      </c>
      <c r="F8400" s="54" t="s">
        <v>3690</v>
      </c>
      <c r="G8400" s="54">
        <v>2311020000</v>
      </c>
      <c r="H8400" s="54" t="s">
        <v>3695</v>
      </c>
      <c r="I8400" s="54" t="s">
        <v>3696</v>
      </c>
      <c r="J8400">
        <f>VLOOKUP(A8400,'County Acres Disturbed'!$A$2:$E$3146,5,FALSE)</f>
        <v>5798.2271140401554</v>
      </c>
      <c r="K8400" s="55" t="s">
        <v>5571</v>
      </c>
      <c r="L8400">
        <f>IF(H8400="PM10-PRI",VLOOKUP(A8400,'County Emission Factors'!A$2:E$3145,5,FALSE),IF(H8400="PM10-FIL",VLOOKUP(A8400,'County Emission Factors'!A$2:E$3145,5,FALSE),VLOOKUP(A8400,'County Emission Factors'!A$2:F$3145,6,FALSE)))</f>
        <v>0.25357715752325949</v>
      </c>
      <c r="M8400" s="56" t="s">
        <v>5572</v>
      </c>
      <c r="N8400" t="s">
        <v>5571</v>
      </c>
      <c r="O8400">
        <f t="shared" si="136"/>
        <v>1470.2979502525948</v>
      </c>
      <c r="P8400" t="s">
        <v>5572</v>
      </c>
    </row>
    <row r="8401" spans="1:16">
      <c r="A8401" s="54" t="s">
        <v>1235</v>
      </c>
      <c r="B8401" s="54" t="s">
        <v>3058</v>
      </c>
      <c r="C8401" s="54" t="s">
        <v>4999</v>
      </c>
      <c r="D8401" s="54" t="s">
        <v>2894</v>
      </c>
      <c r="E8401" s="54" t="s">
        <v>3748</v>
      </c>
      <c r="F8401" s="54" t="s">
        <v>3690</v>
      </c>
      <c r="G8401" s="54">
        <v>2311020000</v>
      </c>
      <c r="H8401" s="54" t="s">
        <v>3697</v>
      </c>
      <c r="I8401" s="54" t="s">
        <v>3698</v>
      </c>
      <c r="J8401">
        <f>VLOOKUP(A8401,'County Acres Disturbed'!$A$2:$E$3146,5,FALSE)</f>
        <v>5798.2271140401554</v>
      </c>
      <c r="K8401" s="55" t="s">
        <v>5571</v>
      </c>
      <c r="L8401">
        <f>IF(H8401="PM10-PRI",VLOOKUP(A8401,'County Emission Factors'!A$2:E$3145,5,FALSE),IF(H8401="PM10-FIL",VLOOKUP(A8401,'County Emission Factors'!A$2:E$3145,5,FALSE),VLOOKUP(A8401,'County Emission Factors'!A$2:F$3145,6,FALSE)))</f>
        <v>2.5357715752325951E-2</v>
      </c>
      <c r="M8401" s="56" t="s">
        <v>5572</v>
      </c>
      <c r="N8401" t="s">
        <v>5571</v>
      </c>
      <c r="O8401">
        <f t="shared" si="136"/>
        <v>147.02979502525949</v>
      </c>
      <c r="P8401" t="s">
        <v>5572</v>
      </c>
    </row>
    <row r="8402" spans="1:16">
      <c r="A8402" s="54" t="s">
        <v>2587</v>
      </c>
      <c r="B8402" s="54" t="s">
        <v>3058</v>
      </c>
      <c r="C8402" s="54" t="s">
        <v>4999</v>
      </c>
      <c r="D8402" s="54" t="s">
        <v>2895</v>
      </c>
      <c r="E8402" s="54" t="s">
        <v>3749</v>
      </c>
      <c r="F8402" s="54" t="s">
        <v>3690</v>
      </c>
      <c r="G8402" s="54">
        <v>2311020000</v>
      </c>
      <c r="H8402" s="54" t="s">
        <v>3691</v>
      </c>
      <c r="I8402" s="54" t="s">
        <v>3692</v>
      </c>
      <c r="J8402">
        <f>VLOOKUP(A8402,'County Acres Disturbed'!$A$2:$E$3146,5,FALSE)</f>
        <v>51.724422252904908</v>
      </c>
      <c r="K8402" s="55" t="s">
        <v>5571</v>
      </c>
      <c r="L8402">
        <f>IF(H8402="PM10-PRI",VLOOKUP(A8402,'County Emission Factors'!A$2:E$3145,5,FALSE),IF(H8402="PM10-FIL",VLOOKUP(A8402,'County Emission Factors'!A$2:E$3145,5,FALSE),VLOOKUP(A8402,'County Emission Factors'!A$2:F$3145,6,FALSE)))</f>
        <v>0.2535771575232596</v>
      </c>
      <c r="M8402" s="56" t="s">
        <v>5572</v>
      </c>
      <c r="N8402" t="s">
        <v>5571</v>
      </c>
      <c r="O8402">
        <f t="shared" si="136"/>
        <v>13.116131969424462</v>
      </c>
      <c r="P8402" t="s">
        <v>5572</v>
      </c>
    </row>
    <row r="8403" spans="1:16">
      <c r="A8403" s="54" t="s">
        <v>2587</v>
      </c>
      <c r="B8403" s="54" t="s">
        <v>3058</v>
      </c>
      <c r="C8403" s="54" t="s">
        <v>4999</v>
      </c>
      <c r="D8403" s="54" t="s">
        <v>2895</v>
      </c>
      <c r="E8403" s="54" t="s">
        <v>3749</v>
      </c>
      <c r="F8403" s="54" t="s">
        <v>3690</v>
      </c>
      <c r="G8403" s="54">
        <v>2311020000</v>
      </c>
      <c r="H8403" s="54" t="s">
        <v>3693</v>
      </c>
      <c r="I8403" s="54" t="s">
        <v>3694</v>
      </c>
      <c r="J8403">
        <f>VLOOKUP(A8403,'County Acres Disturbed'!$A$2:$E$3146,5,FALSE)</f>
        <v>51.724422252904908</v>
      </c>
      <c r="K8403" s="55" t="s">
        <v>5571</v>
      </c>
      <c r="L8403">
        <f>IF(H8403="PM10-PRI",VLOOKUP(A8403,'County Emission Factors'!A$2:E$3145,5,FALSE),IF(H8403="PM10-FIL",VLOOKUP(A8403,'County Emission Factors'!A$2:E$3145,5,FALSE),VLOOKUP(A8403,'County Emission Factors'!A$2:F$3145,6,FALSE)))</f>
        <v>2.5357715752325961E-2</v>
      </c>
      <c r="M8403" s="56" t="s">
        <v>5572</v>
      </c>
      <c r="N8403" t="s">
        <v>5571</v>
      </c>
      <c r="O8403">
        <f t="shared" si="136"/>
        <v>1.3116131969424463</v>
      </c>
      <c r="P8403" t="s">
        <v>5572</v>
      </c>
    </row>
    <row r="8404" spans="1:16">
      <c r="A8404" s="54" t="s">
        <v>2587</v>
      </c>
      <c r="B8404" s="54" t="s">
        <v>3058</v>
      </c>
      <c r="C8404" s="54" t="s">
        <v>4999</v>
      </c>
      <c r="D8404" s="54" t="s">
        <v>2895</v>
      </c>
      <c r="E8404" s="54" t="s">
        <v>3749</v>
      </c>
      <c r="F8404" s="54" t="s">
        <v>3690</v>
      </c>
      <c r="G8404" s="54">
        <v>2311020000</v>
      </c>
      <c r="H8404" s="54" t="s">
        <v>3695</v>
      </c>
      <c r="I8404" s="54" t="s">
        <v>3696</v>
      </c>
      <c r="J8404">
        <f>VLOOKUP(A8404,'County Acres Disturbed'!$A$2:$E$3146,5,FALSE)</f>
        <v>51.724422252904908</v>
      </c>
      <c r="K8404" s="55" t="s">
        <v>5571</v>
      </c>
      <c r="L8404">
        <f>IF(H8404="PM10-PRI",VLOOKUP(A8404,'County Emission Factors'!A$2:E$3145,5,FALSE),IF(H8404="PM10-FIL",VLOOKUP(A8404,'County Emission Factors'!A$2:E$3145,5,FALSE),VLOOKUP(A8404,'County Emission Factors'!A$2:F$3145,6,FALSE)))</f>
        <v>0.2535771575232596</v>
      </c>
      <c r="M8404" s="56" t="s">
        <v>5572</v>
      </c>
      <c r="N8404" t="s">
        <v>5571</v>
      </c>
      <c r="O8404">
        <f t="shared" si="136"/>
        <v>13.116131969424462</v>
      </c>
      <c r="P8404" t="s">
        <v>5572</v>
      </c>
    </row>
    <row r="8405" spans="1:16">
      <c r="A8405" s="54" t="s">
        <v>2587</v>
      </c>
      <c r="B8405" s="54" t="s">
        <v>3058</v>
      </c>
      <c r="C8405" s="54" t="s">
        <v>4999</v>
      </c>
      <c r="D8405" s="54" t="s">
        <v>2895</v>
      </c>
      <c r="E8405" s="54" t="s">
        <v>3749</v>
      </c>
      <c r="F8405" s="54" t="s">
        <v>3690</v>
      </c>
      <c r="G8405" s="54">
        <v>2311020000</v>
      </c>
      <c r="H8405" s="54" t="s">
        <v>3697</v>
      </c>
      <c r="I8405" s="54" t="s">
        <v>3698</v>
      </c>
      <c r="J8405">
        <f>VLOOKUP(A8405,'County Acres Disturbed'!$A$2:$E$3146,5,FALSE)</f>
        <v>51.724422252904908</v>
      </c>
      <c r="K8405" s="55" t="s">
        <v>5571</v>
      </c>
      <c r="L8405">
        <f>IF(H8405="PM10-PRI",VLOOKUP(A8405,'County Emission Factors'!A$2:E$3145,5,FALSE),IF(H8405="PM10-FIL",VLOOKUP(A8405,'County Emission Factors'!A$2:E$3145,5,FALSE),VLOOKUP(A8405,'County Emission Factors'!A$2:F$3145,6,FALSE)))</f>
        <v>2.5357715752325961E-2</v>
      </c>
      <c r="M8405" s="56" t="s">
        <v>5572</v>
      </c>
      <c r="N8405" t="s">
        <v>5571</v>
      </c>
      <c r="O8405">
        <f t="shared" si="136"/>
        <v>1.3116131969424463</v>
      </c>
      <c r="P8405" t="s">
        <v>5572</v>
      </c>
    </row>
    <row r="8406" spans="1:16">
      <c r="A8406" s="54" t="s">
        <v>1236</v>
      </c>
      <c r="B8406" s="54" t="s">
        <v>3058</v>
      </c>
      <c r="C8406" s="54" t="s">
        <v>4999</v>
      </c>
      <c r="D8406" s="54" t="s">
        <v>2896</v>
      </c>
      <c r="E8406" s="54" t="s">
        <v>5021</v>
      </c>
      <c r="F8406" s="54" t="s">
        <v>3690</v>
      </c>
      <c r="G8406" s="54">
        <v>2311020000</v>
      </c>
      <c r="H8406" s="54" t="s">
        <v>3691</v>
      </c>
      <c r="I8406" s="54" t="s">
        <v>3692</v>
      </c>
      <c r="J8406">
        <f>VLOOKUP(A8406,'County Acres Disturbed'!$A$2:$E$3146,5,FALSE)</f>
        <v>51.724422252904908</v>
      </c>
      <c r="K8406" s="55" t="s">
        <v>5571</v>
      </c>
      <c r="L8406">
        <f>IF(H8406="PM10-PRI",VLOOKUP(A8406,'County Emission Factors'!A$2:E$3145,5,FALSE),IF(H8406="PM10-FIL",VLOOKUP(A8406,'County Emission Factors'!A$2:E$3145,5,FALSE),VLOOKUP(A8406,'County Emission Factors'!A$2:F$3145,6,FALSE)))</f>
        <v>0.2535771575232596</v>
      </c>
      <c r="M8406" s="56" t="s">
        <v>5572</v>
      </c>
      <c r="N8406" t="s">
        <v>5571</v>
      </c>
      <c r="O8406">
        <f t="shared" si="136"/>
        <v>13.116131969424462</v>
      </c>
      <c r="P8406" t="s">
        <v>5572</v>
      </c>
    </row>
    <row r="8407" spans="1:16">
      <c r="A8407" s="54" t="s">
        <v>1236</v>
      </c>
      <c r="B8407" s="54" t="s">
        <v>3058</v>
      </c>
      <c r="C8407" s="54" t="s">
        <v>4999</v>
      </c>
      <c r="D8407" s="54" t="s">
        <v>2896</v>
      </c>
      <c r="E8407" s="54" t="s">
        <v>5021</v>
      </c>
      <c r="F8407" s="54" t="s">
        <v>3690</v>
      </c>
      <c r="G8407" s="54">
        <v>2311020000</v>
      </c>
      <c r="H8407" s="54" t="s">
        <v>3693</v>
      </c>
      <c r="I8407" s="54" t="s">
        <v>3694</v>
      </c>
      <c r="J8407">
        <f>VLOOKUP(A8407,'County Acres Disturbed'!$A$2:$E$3146,5,FALSE)</f>
        <v>51.724422252904908</v>
      </c>
      <c r="K8407" s="55" t="s">
        <v>5571</v>
      </c>
      <c r="L8407">
        <f>IF(H8407="PM10-PRI",VLOOKUP(A8407,'County Emission Factors'!A$2:E$3145,5,FALSE),IF(H8407="PM10-FIL",VLOOKUP(A8407,'County Emission Factors'!A$2:E$3145,5,FALSE),VLOOKUP(A8407,'County Emission Factors'!A$2:F$3145,6,FALSE)))</f>
        <v>2.5357715752325961E-2</v>
      </c>
      <c r="M8407" s="56" t="s">
        <v>5572</v>
      </c>
      <c r="N8407" t="s">
        <v>5571</v>
      </c>
      <c r="O8407">
        <f t="shared" si="136"/>
        <v>1.3116131969424463</v>
      </c>
      <c r="P8407" t="s">
        <v>5572</v>
      </c>
    </row>
    <row r="8408" spans="1:16">
      <c r="A8408" s="54" t="s">
        <v>1236</v>
      </c>
      <c r="B8408" s="54" t="s">
        <v>3058</v>
      </c>
      <c r="C8408" s="54" t="s">
        <v>4999</v>
      </c>
      <c r="D8408" s="54" t="s">
        <v>2896</v>
      </c>
      <c r="E8408" s="54" t="s">
        <v>5021</v>
      </c>
      <c r="F8408" s="54" t="s">
        <v>3690</v>
      </c>
      <c r="G8408" s="54">
        <v>2311020000</v>
      </c>
      <c r="H8408" s="54" t="s">
        <v>3695</v>
      </c>
      <c r="I8408" s="54" t="s">
        <v>3696</v>
      </c>
      <c r="J8408">
        <f>VLOOKUP(A8408,'County Acres Disturbed'!$A$2:$E$3146,5,FALSE)</f>
        <v>51.724422252904908</v>
      </c>
      <c r="K8408" s="55" t="s">
        <v>5571</v>
      </c>
      <c r="L8408">
        <f>IF(H8408="PM10-PRI",VLOOKUP(A8408,'County Emission Factors'!A$2:E$3145,5,FALSE),IF(H8408="PM10-FIL",VLOOKUP(A8408,'County Emission Factors'!A$2:E$3145,5,FALSE),VLOOKUP(A8408,'County Emission Factors'!A$2:F$3145,6,FALSE)))</f>
        <v>0.2535771575232596</v>
      </c>
      <c r="M8408" s="56" t="s">
        <v>5572</v>
      </c>
      <c r="N8408" t="s">
        <v>5571</v>
      </c>
      <c r="O8408">
        <f t="shared" si="136"/>
        <v>13.116131969424462</v>
      </c>
      <c r="P8408" t="s">
        <v>5572</v>
      </c>
    </row>
    <row r="8409" spans="1:16">
      <c r="A8409" s="54" t="s">
        <v>1236</v>
      </c>
      <c r="B8409" s="54" t="s">
        <v>3058</v>
      </c>
      <c r="C8409" s="54" t="s">
        <v>4999</v>
      </c>
      <c r="D8409" s="54" t="s">
        <v>2896</v>
      </c>
      <c r="E8409" s="54" t="s">
        <v>5021</v>
      </c>
      <c r="F8409" s="54" t="s">
        <v>3690</v>
      </c>
      <c r="G8409" s="54">
        <v>2311020000</v>
      </c>
      <c r="H8409" s="54" t="s">
        <v>3697</v>
      </c>
      <c r="I8409" s="54" t="s">
        <v>3698</v>
      </c>
      <c r="J8409">
        <f>VLOOKUP(A8409,'County Acres Disturbed'!$A$2:$E$3146,5,FALSE)</f>
        <v>51.724422252904908</v>
      </c>
      <c r="K8409" s="55" t="s">
        <v>5571</v>
      </c>
      <c r="L8409">
        <f>IF(H8409="PM10-PRI",VLOOKUP(A8409,'County Emission Factors'!A$2:E$3145,5,FALSE),IF(H8409="PM10-FIL",VLOOKUP(A8409,'County Emission Factors'!A$2:E$3145,5,FALSE),VLOOKUP(A8409,'County Emission Factors'!A$2:F$3145,6,FALSE)))</f>
        <v>2.5357715752325961E-2</v>
      </c>
      <c r="M8409" s="56" t="s">
        <v>5572</v>
      </c>
      <c r="N8409" t="s">
        <v>5571</v>
      </c>
      <c r="O8409">
        <f t="shared" si="136"/>
        <v>1.3116131969424463</v>
      </c>
      <c r="P8409" t="s">
        <v>5572</v>
      </c>
    </row>
    <row r="8410" spans="1:16">
      <c r="A8410" s="54" t="s">
        <v>1237</v>
      </c>
      <c r="B8410" s="54" t="s">
        <v>3058</v>
      </c>
      <c r="C8410" s="54" t="s">
        <v>4999</v>
      </c>
      <c r="D8410" s="54" t="s">
        <v>2897</v>
      </c>
      <c r="E8410" s="54" t="s">
        <v>5022</v>
      </c>
      <c r="F8410" s="54" t="s">
        <v>3690</v>
      </c>
      <c r="G8410" s="54">
        <v>2311020000</v>
      </c>
      <c r="H8410" s="54" t="s">
        <v>3691</v>
      </c>
      <c r="I8410" s="54" t="s">
        <v>3692</v>
      </c>
      <c r="J8410">
        <f>VLOOKUP(A8410,'County Acres Disturbed'!$A$2:$E$3146,5,FALSE)</f>
        <v>657.69363816244959</v>
      </c>
      <c r="K8410" s="55" t="s">
        <v>5571</v>
      </c>
      <c r="L8410">
        <f>IF(H8410="PM10-PRI",VLOOKUP(A8410,'County Emission Factors'!A$2:E$3145,5,FALSE),IF(H8410="PM10-FIL",VLOOKUP(A8410,'County Emission Factors'!A$2:E$3145,5,FALSE),VLOOKUP(A8410,'County Emission Factors'!A$2:F$3145,6,FALSE)))</f>
        <v>0.25357715752325966</v>
      </c>
      <c r="M8410" s="56" t="s">
        <v>5572</v>
      </c>
      <c r="N8410" t="s">
        <v>5571</v>
      </c>
      <c r="O8410">
        <f t="shared" si="136"/>
        <v>166.77608328636521</v>
      </c>
      <c r="P8410" t="s">
        <v>5572</v>
      </c>
    </row>
    <row r="8411" spans="1:16">
      <c r="A8411" s="54" t="s">
        <v>1237</v>
      </c>
      <c r="B8411" s="54" t="s">
        <v>3058</v>
      </c>
      <c r="C8411" s="54" t="s">
        <v>4999</v>
      </c>
      <c r="D8411" s="54" t="s">
        <v>2897</v>
      </c>
      <c r="E8411" s="54" t="s">
        <v>5022</v>
      </c>
      <c r="F8411" s="54" t="s">
        <v>3690</v>
      </c>
      <c r="G8411" s="54">
        <v>2311020000</v>
      </c>
      <c r="H8411" s="54" t="s">
        <v>3693</v>
      </c>
      <c r="I8411" s="54" t="s">
        <v>3694</v>
      </c>
      <c r="J8411">
        <f>VLOOKUP(A8411,'County Acres Disturbed'!$A$2:$E$3146,5,FALSE)</f>
        <v>657.69363816244959</v>
      </c>
      <c r="K8411" s="55" t="s">
        <v>5571</v>
      </c>
      <c r="L8411">
        <f>IF(H8411="PM10-PRI",VLOOKUP(A8411,'County Emission Factors'!A$2:E$3145,5,FALSE),IF(H8411="PM10-FIL",VLOOKUP(A8411,'County Emission Factors'!A$2:E$3145,5,FALSE),VLOOKUP(A8411,'County Emission Factors'!A$2:F$3145,6,FALSE)))</f>
        <v>2.5357715752325968E-2</v>
      </c>
      <c r="M8411" s="56" t="s">
        <v>5572</v>
      </c>
      <c r="N8411" t="s">
        <v>5571</v>
      </c>
      <c r="O8411">
        <f t="shared" si="136"/>
        <v>16.677608328636524</v>
      </c>
      <c r="P8411" t="s">
        <v>5572</v>
      </c>
    </row>
    <row r="8412" spans="1:16">
      <c r="A8412" s="54" t="s">
        <v>1237</v>
      </c>
      <c r="B8412" s="54" t="s">
        <v>3058</v>
      </c>
      <c r="C8412" s="54" t="s">
        <v>4999</v>
      </c>
      <c r="D8412" s="54" t="s">
        <v>2897</v>
      </c>
      <c r="E8412" s="54" t="s">
        <v>5022</v>
      </c>
      <c r="F8412" s="54" t="s">
        <v>3690</v>
      </c>
      <c r="G8412" s="54">
        <v>2311020000</v>
      </c>
      <c r="H8412" s="54" t="s">
        <v>3695</v>
      </c>
      <c r="I8412" s="54" t="s">
        <v>3696</v>
      </c>
      <c r="J8412">
        <f>VLOOKUP(A8412,'County Acres Disturbed'!$A$2:$E$3146,5,FALSE)</f>
        <v>657.69363816244959</v>
      </c>
      <c r="K8412" s="55" t="s">
        <v>5571</v>
      </c>
      <c r="L8412">
        <f>IF(H8412="PM10-PRI",VLOOKUP(A8412,'County Emission Factors'!A$2:E$3145,5,FALSE),IF(H8412="PM10-FIL",VLOOKUP(A8412,'County Emission Factors'!A$2:E$3145,5,FALSE),VLOOKUP(A8412,'County Emission Factors'!A$2:F$3145,6,FALSE)))</f>
        <v>0.25357715752325966</v>
      </c>
      <c r="M8412" s="56" t="s">
        <v>5572</v>
      </c>
      <c r="N8412" t="s">
        <v>5571</v>
      </c>
      <c r="O8412">
        <f t="shared" si="136"/>
        <v>166.77608328636521</v>
      </c>
      <c r="P8412" t="s">
        <v>5572</v>
      </c>
    </row>
    <row r="8413" spans="1:16">
      <c r="A8413" s="54" t="s">
        <v>1237</v>
      </c>
      <c r="B8413" s="54" t="s">
        <v>3058</v>
      </c>
      <c r="C8413" s="54" t="s">
        <v>4999</v>
      </c>
      <c r="D8413" s="54" t="s">
        <v>2897</v>
      </c>
      <c r="E8413" s="54" t="s">
        <v>5022</v>
      </c>
      <c r="F8413" s="54" t="s">
        <v>3690</v>
      </c>
      <c r="G8413" s="54">
        <v>2311020000</v>
      </c>
      <c r="H8413" s="54" t="s">
        <v>3697</v>
      </c>
      <c r="I8413" s="54" t="s">
        <v>3698</v>
      </c>
      <c r="J8413">
        <f>VLOOKUP(A8413,'County Acres Disturbed'!$A$2:$E$3146,5,FALSE)</f>
        <v>657.69363816244959</v>
      </c>
      <c r="K8413" s="55" t="s">
        <v>5571</v>
      </c>
      <c r="L8413">
        <f>IF(H8413="PM10-PRI",VLOOKUP(A8413,'County Emission Factors'!A$2:E$3145,5,FALSE),IF(H8413="PM10-FIL",VLOOKUP(A8413,'County Emission Factors'!A$2:E$3145,5,FALSE),VLOOKUP(A8413,'County Emission Factors'!A$2:F$3145,6,FALSE)))</f>
        <v>2.5357715752325968E-2</v>
      </c>
      <c r="M8413" s="56" t="s">
        <v>5572</v>
      </c>
      <c r="N8413" t="s">
        <v>5571</v>
      </c>
      <c r="O8413">
        <f t="shared" si="136"/>
        <v>16.677608328636524</v>
      </c>
      <c r="P8413" t="s">
        <v>5572</v>
      </c>
    </row>
    <row r="8414" spans="1:16">
      <c r="A8414" s="54" t="s">
        <v>1238</v>
      </c>
      <c r="B8414" s="54" t="s">
        <v>3058</v>
      </c>
      <c r="C8414" s="54" t="s">
        <v>4999</v>
      </c>
      <c r="D8414" s="54" t="s">
        <v>2898</v>
      </c>
      <c r="E8414" s="54" t="s">
        <v>4263</v>
      </c>
      <c r="F8414" s="54" t="s">
        <v>3690</v>
      </c>
      <c r="G8414" s="54">
        <v>2311020000</v>
      </c>
      <c r="H8414" s="54" t="s">
        <v>3691</v>
      </c>
      <c r="I8414" s="54" t="s">
        <v>3692</v>
      </c>
      <c r="J8414">
        <f>VLOOKUP(A8414,'County Acres Disturbed'!$A$2:$E$3146,5,FALSE)</f>
        <v>310.34653351742952</v>
      </c>
      <c r="K8414" s="55" t="s">
        <v>5571</v>
      </c>
      <c r="L8414">
        <f>IF(H8414="PM10-PRI",VLOOKUP(A8414,'County Emission Factors'!A$2:E$3145,5,FALSE),IF(H8414="PM10-FIL",VLOOKUP(A8414,'County Emission Factors'!A$2:E$3145,5,FALSE),VLOOKUP(A8414,'County Emission Factors'!A$2:F$3145,6,FALSE)))</f>
        <v>0.25357715752325954</v>
      </c>
      <c r="M8414" s="56" t="s">
        <v>5572</v>
      </c>
      <c r="N8414" t="s">
        <v>5571</v>
      </c>
      <c r="O8414">
        <f t="shared" si="136"/>
        <v>78.696791816546778</v>
      </c>
      <c r="P8414" t="s">
        <v>5572</v>
      </c>
    </row>
    <row r="8415" spans="1:16">
      <c r="A8415" s="54" t="s">
        <v>1238</v>
      </c>
      <c r="B8415" s="54" t="s">
        <v>3058</v>
      </c>
      <c r="C8415" s="54" t="s">
        <v>4999</v>
      </c>
      <c r="D8415" s="54" t="s">
        <v>2898</v>
      </c>
      <c r="E8415" s="54" t="s">
        <v>4263</v>
      </c>
      <c r="F8415" s="54" t="s">
        <v>3690</v>
      </c>
      <c r="G8415" s="54">
        <v>2311020000</v>
      </c>
      <c r="H8415" s="54" t="s">
        <v>3693</v>
      </c>
      <c r="I8415" s="54" t="s">
        <v>3694</v>
      </c>
      <c r="J8415">
        <f>VLOOKUP(A8415,'County Acres Disturbed'!$A$2:$E$3146,5,FALSE)</f>
        <v>310.34653351742952</v>
      </c>
      <c r="K8415" s="55" t="s">
        <v>5571</v>
      </c>
      <c r="L8415">
        <f>IF(H8415="PM10-PRI",VLOOKUP(A8415,'County Emission Factors'!A$2:E$3145,5,FALSE),IF(H8415="PM10-FIL",VLOOKUP(A8415,'County Emission Factors'!A$2:E$3145,5,FALSE),VLOOKUP(A8415,'County Emission Factors'!A$2:F$3145,6,FALSE)))</f>
        <v>2.5357715752325954E-2</v>
      </c>
      <c r="M8415" s="56" t="s">
        <v>5572</v>
      </c>
      <c r="N8415" t="s">
        <v>5571</v>
      </c>
      <c r="O8415">
        <f t="shared" ref="O8415:O8478" si="137">L8415*J8415</f>
        <v>7.8696791816546776</v>
      </c>
      <c r="P8415" t="s">
        <v>5572</v>
      </c>
    </row>
    <row r="8416" spans="1:16">
      <c r="A8416" s="54" t="s">
        <v>1238</v>
      </c>
      <c r="B8416" s="54" t="s">
        <v>3058</v>
      </c>
      <c r="C8416" s="54" t="s">
        <v>4999</v>
      </c>
      <c r="D8416" s="54" t="s">
        <v>2898</v>
      </c>
      <c r="E8416" s="54" t="s">
        <v>4263</v>
      </c>
      <c r="F8416" s="54" t="s">
        <v>3690</v>
      </c>
      <c r="G8416" s="54">
        <v>2311020000</v>
      </c>
      <c r="H8416" s="54" t="s">
        <v>3695</v>
      </c>
      <c r="I8416" s="54" t="s">
        <v>3696</v>
      </c>
      <c r="J8416">
        <f>VLOOKUP(A8416,'County Acres Disturbed'!$A$2:$E$3146,5,FALSE)</f>
        <v>310.34653351742952</v>
      </c>
      <c r="K8416" s="55" t="s">
        <v>5571</v>
      </c>
      <c r="L8416">
        <f>IF(H8416="PM10-PRI",VLOOKUP(A8416,'County Emission Factors'!A$2:E$3145,5,FALSE),IF(H8416="PM10-FIL",VLOOKUP(A8416,'County Emission Factors'!A$2:E$3145,5,FALSE),VLOOKUP(A8416,'County Emission Factors'!A$2:F$3145,6,FALSE)))</f>
        <v>0.25357715752325954</v>
      </c>
      <c r="M8416" s="56" t="s">
        <v>5572</v>
      </c>
      <c r="N8416" t="s">
        <v>5571</v>
      </c>
      <c r="O8416">
        <f t="shared" si="137"/>
        <v>78.696791816546778</v>
      </c>
      <c r="P8416" t="s">
        <v>5572</v>
      </c>
    </row>
    <row r="8417" spans="1:16">
      <c r="A8417" s="54" t="s">
        <v>1238</v>
      </c>
      <c r="B8417" s="54" t="s">
        <v>3058</v>
      </c>
      <c r="C8417" s="54" t="s">
        <v>4999</v>
      </c>
      <c r="D8417" s="54" t="s">
        <v>2898</v>
      </c>
      <c r="E8417" s="54" t="s">
        <v>4263</v>
      </c>
      <c r="F8417" s="54" t="s">
        <v>3690</v>
      </c>
      <c r="G8417" s="54">
        <v>2311020000</v>
      </c>
      <c r="H8417" s="54" t="s">
        <v>3697</v>
      </c>
      <c r="I8417" s="54" t="s">
        <v>3698</v>
      </c>
      <c r="J8417">
        <f>VLOOKUP(A8417,'County Acres Disturbed'!$A$2:$E$3146,5,FALSE)</f>
        <v>310.34653351742952</v>
      </c>
      <c r="K8417" s="55" t="s">
        <v>5571</v>
      </c>
      <c r="L8417">
        <f>IF(H8417="PM10-PRI",VLOOKUP(A8417,'County Emission Factors'!A$2:E$3145,5,FALSE),IF(H8417="PM10-FIL",VLOOKUP(A8417,'County Emission Factors'!A$2:E$3145,5,FALSE),VLOOKUP(A8417,'County Emission Factors'!A$2:F$3145,6,FALSE)))</f>
        <v>2.5357715752325954E-2</v>
      </c>
      <c r="M8417" s="56" t="s">
        <v>5572</v>
      </c>
      <c r="N8417" t="s">
        <v>5571</v>
      </c>
      <c r="O8417">
        <f t="shared" si="137"/>
        <v>7.8696791816546776</v>
      </c>
      <c r="P8417" t="s">
        <v>5572</v>
      </c>
    </row>
    <row r="8418" spans="1:16">
      <c r="A8418" s="54" t="s">
        <v>1239</v>
      </c>
      <c r="B8418" s="54" t="s">
        <v>3058</v>
      </c>
      <c r="C8418" s="54" t="s">
        <v>4999</v>
      </c>
      <c r="D8418" s="54" t="s">
        <v>2899</v>
      </c>
      <c r="E8418" s="54" t="s">
        <v>4371</v>
      </c>
      <c r="F8418" s="54" t="s">
        <v>3690</v>
      </c>
      <c r="G8418" s="54">
        <v>2311020000</v>
      </c>
      <c r="H8418" s="54" t="s">
        <v>3691</v>
      </c>
      <c r="I8418" s="54" t="s">
        <v>3692</v>
      </c>
      <c r="J8418">
        <f>VLOOKUP(A8418,'County Acres Disturbed'!$A$2:$E$3146,5,FALSE)</f>
        <v>51.724422252904908</v>
      </c>
      <c r="K8418" s="55" t="s">
        <v>5571</v>
      </c>
      <c r="L8418">
        <f>IF(H8418="PM10-PRI",VLOOKUP(A8418,'County Emission Factors'!A$2:E$3145,5,FALSE),IF(H8418="PM10-FIL",VLOOKUP(A8418,'County Emission Factors'!A$2:E$3145,5,FALSE),VLOOKUP(A8418,'County Emission Factors'!A$2:F$3145,6,FALSE)))</f>
        <v>0.19505935194096885</v>
      </c>
      <c r="M8418" s="56" t="s">
        <v>5572</v>
      </c>
      <c r="N8418" t="s">
        <v>5571</v>
      </c>
      <c r="O8418">
        <f t="shared" si="137"/>
        <v>10.089332284172659</v>
      </c>
      <c r="P8418" t="s">
        <v>5572</v>
      </c>
    </row>
    <row r="8419" spans="1:16">
      <c r="A8419" s="54" t="s">
        <v>1239</v>
      </c>
      <c r="B8419" s="54" t="s">
        <v>3058</v>
      </c>
      <c r="C8419" s="54" t="s">
        <v>4999</v>
      </c>
      <c r="D8419" s="54" t="s">
        <v>2899</v>
      </c>
      <c r="E8419" s="54" t="s">
        <v>4371</v>
      </c>
      <c r="F8419" s="54" t="s">
        <v>3690</v>
      </c>
      <c r="G8419" s="54">
        <v>2311020000</v>
      </c>
      <c r="H8419" s="54" t="s">
        <v>3693</v>
      </c>
      <c r="I8419" s="54" t="s">
        <v>3694</v>
      </c>
      <c r="J8419">
        <f>VLOOKUP(A8419,'County Acres Disturbed'!$A$2:$E$3146,5,FALSE)</f>
        <v>51.724422252904908</v>
      </c>
      <c r="K8419" s="55" t="s">
        <v>5571</v>
      </c>
      <c r="L8419">
        <f>IF(H8419="PM10-PRI",VLOOKUP(A8419,'County Emission Factors'!A$2:E$3145,5,FALSE),IF(H8419="PM10-FIL",VLOOKUP(A8419,'County Emission Factors'!A$2:E$3145,5,FALSE),VLOOKUP(A8419,'County Emission Factors'!A$2:F$3145,6,FALSE)))</f>
        <v>1.9505935194096886E-2</v>
      </c>
      <c r="M8419" s="56" t="s">
        <v>5572</v>
      </c>
      <c r="N8419" t="s">
        <v>5571</v>
      </c>
      <c r="O8419">
        <f t="shared" si="137"/>
        <v>1.0089332284172661</v>
      </c>
      <c r="P8419" t="s">
        <v>5572</v>
      </c>
    </row>
    <row r="8420" spans="1:16">
      <c r="A8420" s="54" t="s">
        <v>1239</v>
      </c>
      <c r="B8420" s="54" t="s">
        <v>3058</v>
      </c>
      <c r="C8420" s="54" t="s">
        <v>4999</v>
      </c>
      <c r="D8420" s="54" t="s">
        <v>2899</v>
      </c>
      <c r="E8420" s="54" t="s">
        <v>4371</v>
      </c>
      <c r="F8420" s="54" t="s">
        <v>3690</v>
      </c>
      <c r="G8420" s="54">
        <v>2311020000</v>
      </c>
      <c r="H8420" s="54" t="s">
        <v>3695</v>
      </c>
      <c r="I8420" s="54" t="s">
        <v>3696</v>
      </c>
      <c r="J8420">
        <f>VLOOKUP(A8420,'County Acres Disturbed'!$A$2:$E$3146,5,FALSE)</f>
        <v>51.724422252904908</v>
      </c>
      <c r="K8420" s="55" t="s">
        <v>5571</v>
      </c>
      <c r="L8420">
        <f>IF(H8420="PM10-PRI",VLOOKUP(A8420,'County Emission Factors'!A$2:E$3145,5,FALSE),IF(H8420="PM10-FIL",VLOOKUP(A8420,'County Emission Factors'!A$2:E$3145,5,FALSE),VLOOKUP(A8420,'County Emission Factors'!A$2:F$3145,6,FALSE)))</f>
        <v>0.19505935194096885</v>
      </c>
      <c r="M8420" s="56" t="s">
        <v>5572</v>
      </c>
      <c r="N8420" t="s">
        <v>5571</v>
      </c>
      <c r="O8420">
        <f t="shared" si="137"/>
        <v>10.089332284172659</v>
      </c>
      <c r="P8420" t="s">
        <v>5572</v>
      </c>
    </row>
    <row r="8421" spans="1:16">
      <c r="A8421" s="54" t="s">
        <v>1239</v>
      </c>
      <c r="B8421" s="54" t="s">
        <v>3058</v>
      </c>
      <c r="C8421" s="54" t="s">
        <v>4999</v>
      </c>
      <c r="D8421" s="54" t="s">
        <v>2899</v>
      </c>
      <c r="E8421" s="54" t="s">
        <v>4371</v>
      </c>
      <c r="F8421" s="54" t="s">
        <v>3690</v>
      </c>
      <c r="G8421" s="54">
        <v>2311020000</v>
      </c>
      <c r="H8421" s="54" t="s">
        <v>3697</v>
      </c>
      <c r="I8421" s="54" t="s">
        <v>3698</v>
      </c>
      <c r="J8421">
        <f>VLOOKUP(A8421,'County Acres Disturbed'!$A$2:$E$3146,5,FALSE)</f>
        <v>51.724422252904908</v>
      </c>
      <c r="K8421" s="55" t="s">
        <v>5571</v>
      </c>
      <c r="L8421">
        <f>IF(H8421="PM10-PRI",VLOOKUP(A8421,'County Emission Factors'!A$2:E$3145,5,FALSE),IF(H8421="PM10-FIL",VLOOKUP(A8421,'County Emission Factors'!A$2:E$3145,5,FALSE),VLOOKUP(A8421,'County Emission Factors'!A$2:F$3145,6,FALSE)))</f>
        <v>1.9505935194096886E-2</v>
      </c>
      <c r="M8421" s="56" t="s">
        <v>5572</v>
      </c>
      <c r="N8421" t="s">
        <v>5571</v>
      </c>
      <c r="O8421">
        <f t="shared" si="137"/>
        <v>1.0089332284172661</v>
      </c>
      <c r="P8421" t="s">
        <v>5572</v>
      </c>
    </row>
    <row r="8422" spans="1:16">
      <c r="A8422" s="54" t="s">
        <v>1240</v>
      </c>
      <c r="B8422" s="54" t="s">
        <v>3058</v>
      </c>
      <c r="C8422" s="54" t="s">
        <v>4999</v>
      </c>
      <c r="D8422" s="54" t="s">
        <v>2900</v>
      </c>
      <c r="E8422" s="54" t="s">
        <v>4115</v>
      </c>
      <c r="F8422" s="54" t="s">
        <v>3690</v>
      </c>
      <c r="G8422" s="54">
        <v>2311020000</v>
      </c>
      <c r="H8422" s="54" t="s">
        <v>3691</v>
      </c>
      <c r="I8422" s="54" t="s">
        <v>3692</v>
      </c>
      <c r="J8422">
        <f>VLOOKUP(A8422,'County Acres Disturbed'!$A$2:$E$3146,5,FALSE)</f>
        <v>51.724422252904908</v>
      </c>
      <c r="K8422" s="55" t="s">
        <v>5571</v>
      </c>
      <c r="L8422">
        <f>IF(H8422="PM10-PRI",VLOOKUP(A8422,'County Emission Factors'!A$2:E$3145,5,FALSE),IF(H8422="PM10-FIL",VLOOKUP(A8422,'County Emission Factors'!A$2:E$3145,5,FALSE),VLOOKUP(A8422,'County Emission Factors'!A$2:F$3145,6,FALSE)))</f>
        <v>0.19505935194096891</v>
      </c>
      <c r="M8422" s="56" t="s">
        <v>5572</v>
      </c>
      <c r="N8422" t="s">
        <v>5571</v>
      </c>
      <c r="O8422">
        <f t="shared" si="137"/>
        <v>10.089332284172663</v>
      </c>
      <c r="P8422" t="s">
        <v>5572</v>
      </c>
    </row>
    <row r="8423" spans="1:16">
      <c r="A8423" s="54" t="s">
        <v>1240</v>
      </c>
      <c r="B8423" s="54" t="s">
        <v>3058</v>
      </c>
      <c r="C8423" s="54" t="s">
        <v>4999</v>
      </c>
      <c r="D8423" s="54" t="s">
        <v>2900</v>
      </c>
      <c r="E8423" s="54" t="s">
        <v>4115</v>
      </c>
      <c r="F8423" s="54" t="s">
        <v>3690</v>
      </c>
      <c r="G8423" s="54">
        <v>2311020000</v>
      </c>
      <c r="H8423" s="54" t="s">
        <v>3693</v>
      </c>
      <c r="I8423" s="54" t="s">
        <v>3694</v>
      </c>
      <c r="J8423">
        <f>VLOOKUP(A8423,'County Acres Disturbed'!$A$2:$E$3146,5,FALSE)</f>
        <v>51.724422252904908</v>
      </c>
      <c r="K8423" s="55" t="s">
        <v>5571</v>
      </c>
      <c r="L8423">
        <f>IF(H8423="PM10-PRI",VLOOKUP(A8423,'County Emission Factors'!A$2:E$3145,5,FALSE),IF(H8423="PM10-FIL",VLOOKUP(A8423,'County Emission Factors'!A$2:E$3145,5,FALSE),VLOOKUP(A8423,'County Emission Factors'!A$2:F$3145,6,FALSE)))</f>
        <v>1.9505935194096893E-2</v>
      </c>
      <c r="M8423" s="56" t="s">
        <v>5572</v>
      </c>
      <c r="N8423" t="s">
        <v>5571</v>
      </c>
      <c r="O8423">
        <f t="shared" si="137"/>
        <v>1.0089332284172663</v>
      </c>
      <c r="P8423" t="s">
        <v>5572</v>
      </c>
    </row>
    <row r="8424" spans="1:16">
      <c r="A8424" s="54" t="s">
        <v>1240</v>
      </c>
      <c r="B8424" s="54" t="s">
        <v>3058</v>
      </c>
      <c r="C8424" s="54" t="s">
        <v>4999</v>
      </c>
      <c r="D8424" s="54" t="s">
        <v>2900</v>
      </c>
      <c r="E8424" s="54" t="s">
        <v>4115</v>
      </c>
      <c r="F8424" s="54" t="s">
        <v>3690</v>
      </c>
      <c r="G8424" s="54">
        <v>2311020000</v>
      </c>
      <c r="H8424" s="54" t="s">
        <v>3695</v>
      </c>
      <c r="I8424" s="54" t="s">
        <v>3696</v>
      </c>
      <c r="J8424">
        <f>VLOOKUP(A8424,'County Acres Disturbed'!$A$2:$E$3146,5,FALSE)</f>
        <v>51.724422252904908</v>
      </c>
      <c r="K8424" s="55" t="s">
        <v>5571</v>
      </c>
      <c r="L8424">
        <f>IF(H8424="PM10-PRI",VLOOKUP(A8424,'County Emission Factors'!A$2:E$3145,5,FALSE),IF(H8424="PM10-FIL",VLOOKUP(A8424,'County Emission Factors'!A$2:E$3145,5,FALSE),VLOOKUP(A8424,'County Emission Factors'!A$2:F$3145,6,FALSE)))</f>
        <v>0.19505935194096891</v>
      </c>
      <c r="M8424" s="56" t="s">
        <v>5572</v>
      </c>
      <c r="N8424" t="s">
        <v>5571</v>
      </c>
      <c r="O8424">
        <f t="shared" si="137"/>
        <v>10.089332284172663</v>
      </c>
      <c r="P8424" t="s">
        <v>5572</v>
      </c>
    </row>
    <row r="8425" spans="1:16">
      <c r="A8425" s="54" t="s">
        <v>1240</v>
      </c>
      <c r="B8425" s="54" t="s">
        <v>3058</v>
      </c>
      <c r="C8425" s="54" t="s">
        <v>4999</v>
      </c>
      <c r="D8425" s="54" t="s">
        <v>2900</v>
      </c>
      <c r="E8425" s="54" t="s">
        <v>4115</v>
      </c>
      <c r="F8425" s="54" t="s">
        <v>3690</v>
      </c>
      <c r="G8425" s="54">
        <v>2311020000</v>
      </c>
      <c r="H8425" s="54" t="s">
        <v>3697</v>
      </c>
      <c r="I8425" s="54" t="s">
        <v>3698</v>
      </c>
      <c r="J8425">
        <f>VLOOKUP(A8425,'County Acres Disturbed'!$A$2:$E$3146,5,FALSE)</f>
        <v>51.724422252904908</v>
      </c>
      <c r="K8425" s="55" t="s">
        <v>5571</v>
      </c>
      <c r="L8425">
        <f>IF(H8425="PM10-PRI",VLOOKUP(A8425,'County Emission Factors'!A$2:E$3145,5,FALSE),IF(H8425="PM10-FIL",VLOOKUP(A8425,'County Emission Factors'!A$2:E$3145,5,FALSE),VLOOKUP(A8425,'County Emission Factors'!A$2:F$3145,6,FALSE)))</f>
        <v>1.9505935194096893E-2</v>
      </c>
      <c r="M8425" s="56" t="s">
        <v>5572</v>
      </c>
      <c r="N8425" t="s">
        <v>5571</v>
      </c>
      <c r="O8425">
        <f t="shared" si="137"/>
        <v>1.0089332284172663</v>
      </c>
      <c r="P8425" t="s">
        <v>5572</v>
      </c>
    </row>
    <row r="8426" spans="1:16">
      <c r="A8426" s="54" t="s">
        <v>1241</v>
      </c>
      <c r="B8426" s="54" t="s">
        <v>3058</v>
      </c>
      <c r="C8426" s="54" t="s">
        <v>4999</v>
      </c>
      <c r="D8426" s="54" t="s">
        <v>2901</v>
      </c>
      <c r="E8426" s="54" t="s">
        <v>3750</v>
      </c>
      <c r="F8426" s="54" t="s">
        <v>3690</v>
      </c>
      <c r="G8426" s="54">
        <v>2311020000</v>
      </c>
      <c r="H8426" s="54" t="s">
        <v>3691</v>
      </c>
      <c r="I8426" s="54" t="s">
        <v>3692</v>
      </c>
      <c r="J8426">
        <f>VLOOKUP(A8426,'County Acres Disturbed'!$A$2:$E$3146,5,FALSE)</f>
        <v>51.724422252904908</v>
      </c>
      <c r="K8426" s="55" t="s">
        <v>5571</v>
      </c>
      <c r="L8426">
        <f>IF(H8426="PM10-PRI",VLOOKUP(A8426,'County Emission Factors'!A$2:E$3145,5,FALSE),IF(H8426="PM10-FIL",VLOOKUP(A8426,'County Emission Factors'!A$2:E$3145,5,FALSE),VLOOKUP(A8426,'County Emission Factors'!A$2:F$3145,6,FALSE)))</f>
        <v>0.25357715752325954</v>
      </c>
      <c r="M8426" s="56" t="s">
        <v>5572</v>
      </c>
      <c r="N8426" t="s">
        <v>5571</v>
      </c>
      <c r="O8426">
        <f t="shared" si="137"/>
        <v>13.11613196942446</v>
      </c>
      <c r="P8426" t="s">
        <v>5572</v>
      </c>
    </row>
    <row r="8427" spans="1:16">
      <c r="A8427" s="54" t="s">
        <v>1241</v>
      </c>
      <c r="B8427" s="54" t="s">
        <v>3058</v>
      </c>
      <c r="C8427" s="54" t="s">
        <v>4999</v>
      </c>
      <c r="D8427" s="54" t="s">
        <v>2901</v>
      </c>
      <c r="E8427" s="54" t="s">
        <v>3750</v>
      </c>
      <c r="F8427" s="54" t="s">
        <v>3690</v>
      </c>
      <c r="G8427" s="54">
        <v>2311020000</v>
      </c>
      <c r="H8427" s="54" t="s">
        <v>3693</v>
      </c>
      <c r="I8427" s="54" t="s">
        <v>3694</v>
      </c>
      <c r="J8427">
        <f>VLOOKUP(A8427,'County Acres Disturbed'!$A$2:$E$3146,5,FALSE)</f>
        <v>51.724422252904908</v>
      </c>
      <c r="K8427" s="55" t="s">
        <v>5571</v>
      </c>
      <c r="L8427">
        <f>IF(H8427="PM10-PRI",VLOOKUP(A8427,'County Emission Factors'!A$2:E$3145,5,FALSE),IF(H8427="PM10-FIL",VLOOKUP(A8427,'County Emission Factors'!A$2:E$3145,5,FALSE),VLOOKUP(A8427,'County Emission Factors'!A$2:F$3145,6,FALSE)))</f>
        <v>2.5357715752325954E-2</v>
      </c>
      <c r="M8427" s="56" t="s">
        <v>5572</v>
      </c>
      <c r="N8427" t="s">
        <v>5571</v>
      </c>
      <c r="O8427">
        <f t="shared" si="137"/>
        <v>1.3116131969424458</v>
      </c>
      <c r="P8427" t="s">
        <v>5572</v>
      </c>
    </row>
    <row r="8428" spans="1:16">
      <c r="A8428" s="54" t="s">
        <v>1241</v>
      </c>
      <c r="B8428" s="54" t="s">
        <v>3058</v>
      </c>
      <c r="C8428" s="54" t="s">
        <v>4999</v>
      </c>
      <c r="D8428" s="54" t="s">
        <v>2901</v>
      </c>
      <c r="E8428" s="54" t="s">
        <v>3750</v>
      </c>
      <c r="F8428" s="54" t="s">
        <v>3690</v>
      </c>
      <c r="G8428" s="54">
        <v>2311020000</v>
      </c>
      <c r="H8428" s="54" t="s">
        <v>3695</v>
      </c>
      <c r="I8428" s="54" t="s">
        <v>3696</v>
      </c>
      <c r="J8428">
        <f>VLOOKUP(A8428,'County Acres Disturbed'!$A$2:$E$3146,5,FALSE)</f>
        <v>51.724422252904908</v>
      </c>
      <c r="K8428" s="55" t="s">
        <v>5571</v>
      </c>
      <c r="L8428">
        <f>IF(H8428="PM10-PRI",VLOOKUP(A8428,'County Emission Factors'!A$2:E$3145,5,FALSE),IF(H8428="PM10-FIL",VLOOKUP(A8428,'County Emission Factors'!A$2:E$3145,5,FALSE),VLOOKUP(A8428,'County Emission Factors'!A$2:F$3145,6,FALSE)))</f>
        <v>0.25357715752325954</v>
      </c>
      <c r="M8428" s="56" t="s">
        <v>5572</v>
      </c>
      <c r="N8428" t="s">
        <v>5571</v>
      </c>
      <c r="O8428">
        <f t="shared" si="137"/>
        <v>13.11613196942446</v>
      </c>
      <c r="P8428" t="s">
        <v>5572</v>
      </c>
    </row>
    <row r="8429" spans="1:16">
      <c r="A8429" s="54" t="s">
        <v>1241</v>
      </c>
      <c r="B8429" s="54" t="s">
        <v>3058</v>
      </c>
      <c r="C8429" s="54" t="s">
        <v>4999</v>
      </c>
      <c r="D8429" s="54" t="s">
        <v>2901</v>
      </c>
      <c r="E8429" s="54" t="s">
        <v>3750</v>
      </c>
      <c r="F8429" s="54" t="s">
        <v>3690</v>
      </c>
      <c r="G8429" s="54">
        <v>2311020000</v>
      </c>
      <c r="H8429" s="54" t="s">
        <v>3697</v>
      </c>
      <c r="I8429" s="54" t="s">
        <v>3698</v>
      </c>
      <c r="J8429">
        <f>VLOOKUP(A8429,'County Acres Disturbed'!$A$2:$E$3146,5,FALSE)</f>
        <v>51.724422252904908</v>
      </c>
      <c r="K8429" s="55" t="s">
        <v>5571</v>
      </c>
      <c r="L8429">
        <f>IF(H8429="PM10-PRI",VLOOKUP(A8429,'County Emission Factors'!A$2:E$3145,5,FALSE),IF(H8429="PM10-FIL",VLOOKUP(A8429,'County Emission Factors'!A$2:E$3145,5,FALSE),VLOOKUP(A8429,'County Emission Factors'!A$2:F$3145,6,FALSE)))</f>
        <v>2.5357715752325954E-2</v>
      </c>
      <c r="M8429" s="56" t="s">
        <v>5572</v>
      </c>
      <c r="N8429" t="s">
        <v>5571</v>
      </c>
      <c r="O8429">
        <f t="shared" si="137"/>
        <v>1.3116131969424458</v>
      </c>
      <c r="P8429" t="s">
        <v>5572</v>
      </c>
    </row>
    <row r="8430" spans="1:16">
      <c r="A8430" s="54" t="s">
        <v>1242</v>
      </c>
      <c r="B8430" s="54" t="s">
        <v>3058</v>
      </c>
      <c r="C8430" s="54" t="s">
        <v>4999</v>
      </c>
      <c r="D8430" s="54" t="s">
        <v>2902</v>
      </c>
      <c r="E8430" s="54" t="s">
        <v>5023</v>
      </c>
      <c r="F8430" s="54" t="s">
        <v>3690</v>
      </c>
      <c r="G8430" s="54">
        <v>2311020000</v>
      </c>
      <c r="H8430" s="54" t="s">
        <v>3691</v>
      </c>
      <c r="I8430" s="54" t="s">
        <v>3692</v>
      </c>
      <c r="J8430">
        <f>VLOOKUP(A8430,'County Acres Disturbed'!$A$2:$E$3146,5,FALSE)</f>
        <v>73.661687474194366</v>
      </c>
      <c r="K8430" s="55" t="s">
        <v>5571</v>
      </c>
      <c r="L8430">
        <f>IF(H8430="PM10-PRI",VLOOKUP(A8430,'County Emission Factors'!A$2:E$3145,5,FALSE),IF(H8430="PM10-FIL",VLOOKUP(A8430,'County Emission Factors'!A$2:E$3145,5,FALSE),VLOOKUP(A8430,'County Emission Factors'!A$2:F$3145,6,FALSE)))</f>
        <v>0.25357715752325954</v>
      </c>
      <c r="M8430" s="56" t="s">
        <v>5572</v>
      </c>
      <c r="N8430" t="s">
        <v>5571</v>
      </c>
      <c r="O8430">
        <f t="shared" si="137"/>
        <v>18.678921328072899</v>
      </c>
      <c r="P8430" t="s">
        <v>5572</v>
      </c>
    </row>
    <row r="8431" spans="1:16">
      <c r="A8431" s="54" t="s">
        <v>1242</v>
      </c>
      <c r="B8431" s="54" t="s">
        <v>3058</v>
      </c>
      <c r="C8431" s="54" t="s">
        <v>4999</v>
      </c>
      <c r="D8431" s="54" t="s">
        <v>2902</v>
      </c>
      <c r="E8431" s="54" t="s">
        <v>5023</v>
      </c>
      <c r="F8431" s="54" t="s">
        <v>3690</v>
      </c>
      <c r="G8431" s="54">
        <v>2311020000</v>
      </c>
      <c r="H8431" s="54" t="s">
        <v>3693</v>
      </c>
      <c r="I8431" s="54" t="s">
        <v>3694</v>
      </c>
      <c r="J8431">
        <f>VLOOKUP(A8431,'County Acres Disturbed'!$A$2:$E$3146,5,FALSE)</f>
        <v>73.661687474194366</v>
      </c>
      <c r="K8431" s="55" t="s">
        <v>5571</v>
      </c>
      <c r="L8431">
        <f>IF(H8431="PM10-PRI",VLOOKUP(A8431,'County Emission Factors'!A$2:E$3145,5,FALSE),IF(H8431="PM10-FIL",VLOOKUP(A8431,'County Emission Factors'!A$2:E$3145,5,FALSE),VLOOKUP(A8431,'County Emission Factors'!A$2:F$3145,6,FALSE)))</f>
        <v>2.5357715752325954E-2</v>
      </c>
      <c r="M8431" s="56" t="s">
        <v>5572</v>
      </c>
      <c r="N8431" t="s">
        <v>5571</v>
      </c>
      <c r="O8431">
        <f t="shared" si="137"/>
        <v>1.8678921328072899</v>
      </c>
      <c r="P8431" t="s">
        <v>5572</v>
      </c>
    </row>
    <row r="8432" spans="1:16">
      <c r="A8432" s="54" t="s">
        <v>1242</v>
      </c>
      <c r="B8432" s="54" t="s">
        <v>3058</v>
      </c>
      <c r="C8432" s="54" t="s">
        <v>4999</v>
      </c>
      <c r="D8432" s="54" t="s">
        <v>2902</v>
      </c>
      <c r="E8432" s="54" t="s">
        <v>5023</v>
      </c>
      <c r="F8432" s="54" t="s">
        <v>3690</v>
      </c>
      <c r="G8432" s="54">
        <v>2311020000</v>
      </c>
      <c r="H8432" s="54" t="s">
        <v>3695</v>
      </c>
      <c r="I8432" s="54" t="s">
        <v>3696</v>
      </c>
      <c r="J8432">
        <f>VLOOKUP(A8432,'County Acres Disturbed'!$A$2:$E$3146,5,FALSE)</f>
        <v>73.661687474194366</v>
      </c>
      <c r="K8432" s="55" t="s">
        <v>5571</v>
      </c>
      <c r="L8432">
        <f>IF(H8432="PM10-PRI",VLOOKUP(A8432,'County Emission Factors'!A$2:E$3145,5,FALSE),IF(H8432="PM10-FIL",VLOOKUP(A8432,'County Emission Factors'!A$2:E$3145,5,FALSE),VLOOKUP(A8432,'County Emission Factors'!A$2:F$3145,6,FALSE)))</f>
        <v>0.25357715752325954</v>
      </c>
      <c r="M8432" s="56" t="s">
        <v>5572</v>
      </c>
      <c r="N8432" t="s">
        <v>5571</v>
      </c>
      <c r="O8432">
        <f t="shared" si="137"/>
        <v>18.678921328072899</v>
      </c>
      <c r="P8432" t="s">
        <v>5572</v>
      </c>
    </row>
    <row r="8433" spans="1:16">
      <c r="A8433" s="54" t="s">
        <v>1242</v>
      </c>
      <c r="B8433" s="54" t="s">
        <v>3058</v>
      </c>
      <c r="C8433" s="54" t="s">
        <v>4999</v>
      </c>
      <c r="D8433" s="54" t="s">
        <v>2902</v>
      </c>
      <c r="E8433" s="54" t="s">
        <v>5023</v>
      </c>
      <c r="F8433" s="54" t="s">
        <v>3690</v>
      </c>
      <c r="G8433" s="54">
        <v>2311020000</v>
      </c>
      <c r="H8433" s="54" t="s">
        <v>3697</v>
      </c>
      <c r="I8433" s="54" t="s">
        <v>3698</v>
      </c>
      <c r="J8433">
        <f>VLOOKUP(A8433,'County Acres Disturbed'!$A$2:$E$3146,5,FALSE)</f>
        <v>73.661687474194366</v>
      </c>
      <c r="K8433" s="55" t="s">
        <v>5571</v>
      </c>
      <c r="L8433">
        <f>IF(H8433="PM10-PRI",VLOOKUP(A8433,'County Emission Factors'!A$2:E$3145,5,FALSE),IF(H8433="PM10-FIL",VLOOKUP(A8433,'County Emission Factors'!A$2:E$3145,5,FALSE),VLOOKUP(A8433,'County Emission Factors'!A$2:F$3145,6,FALSE)))</f>
        <v>2.5357715752325954E-2</v>
      </c>
      <c r="M8433" s="56" t="s">
        <v>5572</v>
      </c>
      <c r="N8433" t="s">
        <v>5571</v>
      </c>
      <c r="O8433">
        <f t="shared" si="137"/>
        <v>1.8678921328072899</v>
      </c>
      <c r="P8433" t="s">
        <v>5572</v>
      </c>
    </row>
    <row r="8434" spans="1:16">
      <c r="A8434" s="54" t="s">
        <v>1243</v>
      </c>
      <c r="B8434" s="54" t="s">
        <v>3058</v>
      </c>
      <c r="C8434" s="54" t="s">
        <v>4999</v>
      </c>
      <c r="D8434" s="54" t="s">
        <v>2903</v>
      </c>
      <c r="E8434" s="54" t="s">
        <v>3752</v>
      </c>
      <c r="F8434" s="54" t="s">
        <v>3690</v>
      </c>
      <c r="G8434" s="54">
        <v>2311020000</v>
      </c>
      <c r="H8434" s="54" t="s">
        <v>3691</v>
      </c>
      <c r="I8434" s="54" t="s">
        <v>3692</v>
      </c>
      <c r="J8434">
        <f>VLOOKUP(A8434,'County Acres Disturbed'!$A$2:$E$3146,5,FALSE)</f>
        <v>405.13928110806899</v>
      </c>
      <c r="K8434" s="55" t="s">
        <v>5571</v>
      </c>
      <c r="L8434">
        <f>IF(H8434="PM10-PRI",VLOOKUP(A8434,'County Emission Factors'!A$2:E$3145,5,FALSE),IF(H8434="PM10-FIL",VLOOKUP(A8434,'County Emission Factors'!A$2:E$3145,5,FALSE),VLOOKUP(A8434,'County Emission Factors'!A$2:F$3145,6,FALSE)))</f>
        <v>0.25357715752325949</v>
      </c>
      <c r="M8434" s="56" t="s">
        <v>5572</v>
      </c>
      <c r="N8434" t="s">
        <v>5571</v>
      </c>
      <c r="O8434">
        <f t="shared" si="137"/>
        <v>102.73406730440091</v>
      </c>
      <c r="P8434" t="s">
        <v>5572</v>
      </c>
    </row>
    <row r="8435" spans="1:16">
      <c r="A8435" s="54" t="s">
        <v>1243</v>
      </c>
      <c r="B8435" s="54" t="s">
        <v>3058</v>
      </c>
      <c r="C8435" s="54" t="s">
        <v>4999</v>
      </c>
      <c r="D8435" s="54" t="s">
        <v>2903</v>
      </c>
      <c r="E8435" s="54" t="s">
        <v>3752</v>
      </c>
      <c r="F8435" s="54" t="s">
        <v>3690</v>
      </c>
      <c r="G8435" s="54">
        <v>2311020000</v>
      </c>
      <c r="H8435" s="54" t="s">
        <v>3693</v>
      </c>
      <c r="I8435" s="54" t="s">
        <v>3694</v>
      </c>
      <c r="J8435">
        <f>VLOOKUP(A8435,'County Acres Disturbed'!$A$2:$E$3146,5,FALSE)</f>
        <v>405.13928110806899</v>
      </c>
      <c r="K8435" s="55" t="s">
        <v>5571</v>
      </c>
      <c r="L8435">
        <f>IF(H8435="PM10-PRI",VLOOKUP(A8435,'County Emission Factors'!A$2:E$3145,5,FALSE),IF(H8435="PM10-FIL",VLOOKUP(A8435,'County Emission Factors'!A$2:E$3145,5,FALSE),VLOOKUP(A8435,'County Emission Factors'!A$2:F$3145,6,FALSE)))</f>
        <v>2.5357715752325951E-2</v>
      </c>
      <c r="M8435" s="56" t="s">
        <v>5572</v>
      </c>
      <c r="N8435" t="s">
        <v>5571</v>
      </c>
      <c r="O8435">
        <f t="shared" si="137"/>
        <v>10.273406730440092</v>
      </c>
      <c r="P8435" t="s">
        <v>5572</v>
      </c>
    </row>
    <row r="8436" spans="1:16">
      <c r="A8436" s="54" t="s">
        <v>1243</v>
      </c>
      <c r="B8436" s="54" t="s">
        <v>3058</v>
      </c>
      <c r="C8436" s="54" t="s">
        <v>4999</v>
      </c>
      <c r="D8436" s="54" t="s">
        <v>2903</v>
      </c>
      <c r="E8436" s="54" t="s">
        <v>3752</v>
      </c>
      <c r="F8436" s="54" t="s">
        <v>3690</v>
      </c>
      <c r="G8436" s="54">
        <v>2311020000</v>
      </c>
      <c r="H8436" s="54" t="s">
        <v>3695</v>
      </c>
      <c r="I8436" s="54" t="s">
        <v>3696</v>
      </c>
      <c r="J8436">
        <f>VLOOKUP(A8436,'County Acres Disturbed'!$A$2:$E$3146,5,FALSE)</f>
        <v>405.13928110806899</v>
      </c>
      <c r="K8436" s="55" t="s">
        <v>5571</v>
      </c>
      <c r="L8436">
        <f>IF(H8436="PM10-PRI",VLOOKUP(A8436,'County Emission Factors'!A$2:E$3145,5,FALSE),IF(H8436="PM10-FIL",VLOOKUP(A8436,'County Emission Factors'!A$2:E$3145,5,FALSE),VLOOKUP(A8436,'County Emission Factors'!A$2:F$3145,6,FALSE)))</f>
        <v>0.25357715752325949</v>
      </c>
      <c r="M8436" s="56" t="s">
        <v>5572</v>
      </c>
      <c r="N8436" t="s">
        <v>5571</v>
      </c>
      <c r="O8436">
        <f t="shared" si="137"/>
        <v>102.73406730440091</v>
      </c>
      <c r="P8436" t="s">
        <v>5572</v>
      </c>
    </row>
    <row r="8437" spans="1:16">
      <c r="A8437" s="54" t="s">
        <v>1243</v>
      </c>
      <c r="B8437" s="54" t="s">
        <v>3058</v>
      </c>
      <c r="C8437" s="54" t="s">
        <v>4999</v>
      </c>
      <c r="D8437" s="54" t="s">
        <v>2903</v>
      </c>
      <c r="E8437" s="54" t="s">
        <v>3752</v>
      </c>
      <c r="F8437" s="54" t="s">
        <v>3690</v>
      </c>
      <c r="G8437" s="54">
        <v>2311020000</v>
      </c>
      <c r="H8437" s="54" t="s">
        <v>3697</v>
      </c>
      <c r="I8437" s="54" t="s">
        <v>3698</v>
      </c>
      <c r="J8437">
        <f>VLOOKUP(A8437,'County Acres Disturbed'!$A$2:$E$3146,5,FALSE)</f>
        <v>405.13928110806899</v>
      </c>
      <c r="K8437" s="55" t="s">
        <v>5571</v>
      </c>
      <c r="L8437">
        <f>IF(H8437="PM10-PRI",VLOOKUP(A8437,'County Emission Factors'!A$2:E$3145,5,FALSE),IF(H8437="PM10-FIL",VLOOKUP(A8437,'County Emission Factors'!A$2:E$3145,5,FALSE),VLOOKUP(A8437,'County Emission Factors'!A$2:F$3145,6,FALSE)))</f>
        <v>2.5357715752325951E-2</v>
      </c>
      <c r="M8437" s="56" t="s">
        <v>5572</v>
      </c>
      <c r="N8437" t="s">
        <v>5571</v>
      </c>
      <c r="O8437">
        <f t="shared" si="137"/>
        <v>10.273406730440092</v>
      </c>
      <c r="P8437" t="s">
        <v>5572</v>
      </c>
    </row>
    <row r="8438" spans="1:16">
      <c r="A8438" s="54" t="s">
        <v>1244</v>
      </c>
      <c r="B8438" s="54" t="s">
        <v>3058</v>
      </c>
      <c r="C8438" s="54" t="s">
        <v>4999</v>
      </c>
      <c r="D8438" s="54" t="s">
        <v>2904</v>
      </c>
      <c r="E8438" s="54" t="s">
        <v>5024</v>
      </c>
      <c r="F8438" s="54" t="s">
        <v>3690</v>
      </c>
      <c r="G8438" s="54">
        <v>2311020000</v>
      </c>
      <c r="H8438" s="54" t="s">
        <v>3691</v>
      </c>
      <c r="I8438" s="54" t="s">
        <v>3692</v>
      </c>
      <c r="J8438">
        <f>VLOOKUP(A8438,'County Acres Disturbed'!$A$2:$E$3146,5,FALSE)</f>
        <v>720.83222742604482</v>
      </c>
      <c r="K8438" s="55" t="s">
        <v>5571</v>
      </c>
      <c r="L8438">
        <f>IF(H8438="PM10-PRI",VLOOKUP(A8438,'County Emission Factors'!A$2:E$3145,5,FALSE),IF(H8438="PM10-FIL",VLOOKUP(A8438,'County Emission Factors'!A$2:E$3145,5,FALSE),VLOOKUP(A8438,'County Emission Factors'!A$2:F$3145,6,FALSE)))</f>
        <v>0.25357715752325954</v>
      </c>
      <c r="M8438" s="56" t="s">
        <v>5572</v>
      </c>
      <c r="N8438" t="s">
        <v>5571</v>
      </c>
      <c r="O8438">
        <f t="shared" si="137"/>
        <v>182.78658728185621</v>
      </c>
      <c r="P8438" t="s">
        <v>5572</v>
      </c>
    </row>
    <row r="8439" spans="1:16">
      <c r="A8439" s="54" t="s">
        <v>1244</v>
      </c>
      <c r="B8439" s="54" t="s">
        <v>3058</v>
      </c>
      <c r="C8439" s="54" t="s">
        <v>4999</v>
      </c>
      <c r="D8439" s="54" t="s">
        <v>2904</v>
      </c>
      <c r="E8439" s="54" t="s">
        <v>5024</v>
      </c>
      <c r="F8439" s="54" t="s">
        <v>3690</v>
      </c>
      <c r="G8439" s="54">
        <v>2311020000</v>
      </c>
      <c r="H8439" s="54" t="s">
        <v>3693</v>
      </c>
      <c r="I8439" s="54" t="s">
        <v>3694</v>
      </c>
      <c r="J8439">
        <f>VLOOKUP(A8439,'County Acres Disturbed'!$A$2:$E$3146,5,FALSE)</f>
        <v>720.83222742604482</v>
      </c>
      <c r="K8439" s="55" t="s">
        <v>5571</v>
      </c>
      <c r="L8439">
        <f>IF(H8439="PM10-PRI",VLOOKUP(A8439,'County Emission Factors'!A$2:E$3145,5,FALSE),IF(H8439="PM10-FIL",VLOOKUP(A8439,'County Emission Factors'!A$2:E$3145,5,FALSE),VLOOKUP(A8439,'County Emission Factors'!A$2:F$3145,6,FALSE)))</f>
        <v>2.5357715752325954E-2</v>
      </c>
      <c r="M8439" s="56" t="s">
        <v>5572</v>
      </c>
      <c r="N8439" t="s">
        <v>5571</v>
      </c>
      <c r="O8439">
        <f t="shared" si="137"/>
        <v>18.278658728185622</v>
      </c>
      <c r="P8439" t="s">
        <v>5572</v>
      </c>
    </row>
    <row r="8440" spans="1:16">
      <c r="A8440" s="54" t="s">
        <v>1244</v>
      </c>
      <c r="B8440" s="54" t="s">
        <v>3058</v>
      </c>
      <c r="C8440" s="54" t="s">
        <v>4999</v>
      </c>
      <c r="D8440" s="54" t="s">
        <v>2904</v>
      </c>
      <c r="E8440" s="54" t="s">
        <v>5024</v>
      </c>
      <c r="F8440" s="54" t="s">
        <v>3690</v>
      </c>
      <c r="G8440" s="54">
        <v>2311020000</v>
      </c>
      <c r="H8440" s="54" t="s">
        <v>3695</v>
      </c>
      <c r="I8440" s="54" t="s">
        <v>3696</v>
      </c>
      <c r="J8440">
        <f>VLOOKUP(A8440,'County Acres Disturbed'!$A$2:$E$3146,5,FALSE)</f>
        <v>720.83222742604482</v>
      </c>
      <c r="K8440" s="55" t="s">
        <v>5571</v>
      </c>
      <c r="L8440">
        <f>IF(H8440="PM10-PRI",VLOOKUP(A8440,'County Emission Factors'!A$2:E$3145,5,FALSE),IF(H8440="PM10-FIL",VLOOKUP(A8440,'County Emission Factors'!A$2:E$3145,5,FALSE),VLOOKUP(A8440,'County Emission Factors'!A$2:F$3145,6,FALSE)))</f>
        <v>0.25357715752325954</v>
      </c>
      <c r="M8440" s="56" t="s">
        <v>5572</v>
      </c>
      <c r="N8440" t="s">
        <v>5571</v>
      </c>
      <c r="O8440">
        <f t="shared" si="137"/>
        <v>182.78658728185621</v>
      </c>
      <c r="P8440" t="s">
        <v>5572</v>
      </c>
    </row>
    <row r="8441" spans="1:16">
      <c r="A8441" s="54" t="s">
        <v>1244</v>
      </c>
      <c r="B8441" s="54" t="s">
        <v>3058</v>
      </c>
      <c r="C8441" s="54" t="s">
        <v>4999</v>
      </c>
      <c r="D8441" s="54" t="s">
        <v>2904</v>
      </c>
      <c r="E8441" s="54" t="s">
        <v>5024</v>
      </c>
      <c r="F8441" s="54" t="s">
        <v>3690</v>
      </c>
      <c r="G8441" s="54">
        <v>2311020000</v>
      </c>
      <c r="H8441" s="54" t="s">
        <v>3697</v>
      </c>
      <c r="I8441" s="54" t="s">
        <v>3698</v>
      </c>
      <c r="J8441">
        <f>VLOOKUP(A8441,'County Acres Disturbed'!$A$2:$E$3146,5,FALSE)</f>
        <v>720.83222742604482</v>
      </c>
      <c r="K8441" s="55" t="s">
        <v>5571</v>
      </c>
      <c r="L8441">
        <f>IF(H8441="PM10-PRI",VLOOKUP(A8441,'County Emission Factors'!A$2:E$3145,5,FALSE),IF(H8441="PM10-FIL",VLOOKUP(A8441,'County Emission Factors'!A$2:E$3145,5,FALSE),VLOOKUP(A8441,'County Emission Factors'!A$2:F$3145,6,FALSE)))</f>
        <v>2.5357715752325954E-2</v>
      </c>
      <c r="M8441" s="56" t="s">
        <v>5572</v>
      </c>
      <c r="N8441" t="s">
        <v>5571</v>
      </c>
      <c r="O8441">
        <f t="shared" si="137"/>
        <v>18.278658728185622</v>
      </c>
      <c r="P8441" t="s">
        <v>5572</v>
      </c>
    </row>
    <row r="8442" spans="1:16">
      <c r="A8442" s="54" t="s">
        <v>1245</v>
      </c>
      <c r="B8442" s="54" t="s">
        <v>3058</v>
      </c>
      <c r="C8442" s="54" t="s">
        <v>4999</v>
      </c>
      <c r="D8442" s="54" t="s">
        <v>2937</v>
      </c>
      <c r="E8442" s="54" t="s">
        <v>5025</v>
      </c>
      <c r="F8442" s="54" t="s">
        <v>3690</v>
      </c>
      <c r="G8442" s="54">
        <v>2311020000</v>
      </c>
      <c r="H8442" s="54" t="s">
        <v>3691</v>
      </c>
      <c r="I8442" s="54" t="s">
        <v>3692</v>
      </c>
      <c r="J8442">
        <f>VLOOKUP(A8442,'County Acres Disturbed'!$A$2:$E$3146,5,FALSE)</f>
        <v>268.3390043702795</v>
      </c>
      <c r="K8442" s="55" t="s">
        <v>5571</v>
      </c>
      <c r="L8442">
        <f>IF(H8442="PM10-PRI",VLOOKUP(A8442,'County Emission Factors'!A$2:E$3145,5,FALSE),IF(H8442="PM10-FIL",VLOOKUP(A8442,'County Emission Factors'!A$2:E$3145,5,FALSE),VLOOKUP(A8442,'County Emission Factors'!A$2:F$3145,6,FALSE)))</f>
        <v>0.25357715752325954</v>
      </c>
      <c r="M8442" s="56" t="s">
        <v>5572</v>
      </c>
      <c r="N8442" t="s">
        <v>5571</v>
      </c>
      <c r="O8442">
        <f t="shared" si="137"/>
        <v>68.044641980837</v>
      </c>
      <c r="P8442" t="s">
        <v>5572</v>
      </c>
    </row>
    <row r="8443" spans="1:16">
      <c r="A8443" s="54" t="s">
        <v>1245</v>
      </c>
      <c r="B8443" s="54" t="s">
        <v>3058</v>
      </c>
      <c r="C8443" s="54" t="s">
        <v>4999</v>
      </c>
      <c r="D8443" s="54" t="s">
        <v>2937</v>
      </c>
      <c r="E8443" s="54" t="s">
        <v>5025</v>
      </c>
      <c r="F8443" s="54" t="s">
        <v>3690</v>
      </c>
      <c r="G8443" s="54">
        <v>2311020000</v>
      </c>
      <c r="H8443" s="54" t="s">
        <v>3693</v>
      </c>
      <c r="I8443" s="54" t="s">
        <v>3694</v>
      </c>
      <c r="J8443">
        <f>VLOOKUP(A8443,'County Acres Disturbed'!$A$2:$E$3146,5,FALSE)</f>
        <v>268.3390043702795</v>
      </c>
      <c r="K8443" s="55" t="s">
        <v>5571</v>
      </c>
      <c r="L8443">
        <f>IF(H8443="PM10-PRI",VLOOKUP(A8443,'County Emission Factors'!A$2:E$3145,5,FALSE),IF(H8443="PM10-FIL",VLOOKUP(A8443,'County Emission Factors'!A$2:E$3145,5,FALSE),VLOOKUP(A8443,'County Emission Factors'!A$2:F$3145,6,FALSE)))</f>
        <v>2.5357715752325954E-2</v>
      </c>
      <c r="M8443" s="56" t="s">
        <v>5572</v>
      </c>
      <c r="N8443" t="s">
        <v>5571</v>
      </c>
      <c r="O8443">
        <f t="shared" si="137"/>
        <v>6.8044641980837</v>
      </c>
      <c r="P8443" t="s">
        <v>5572</v>
      </c>
    </row>
    <row r="8444" spans="1:16">
      <c r="A8444" s="54" t="s">
        <v>1245</v>
      </c>
      <c r="B8444" s="54" t="s">
        <v>3058</v>
      </c>
      <c r="C8444" s="54" t="s">
        <v>4999</v>
      </c>
      <c r="D8444" s="54" t="s">
        <v>2937</v>
      </c>
      <c r="E8444" s="54" t="s">
        <v>5025</v>
      </c>
      <c r="F8444" s="54" t="s">
        <v>3690</v>
      </c>
      <c r="G8444" s="54">
        <v>2311020000</v>
      </c>
      <c r="H8444" s="54" t="s">
        <v>3695</v>
      </c>
      <c r="I8444" s="54" t="s">
        <v>3696</v>
      </c>
      <c r="J8444">
        <f>VLOOKUP(A8444,'County Acres Disturbed'!$A$2:$E$3146,5,FALSE)</f>
        <v>268.3390043702795</v>
      </c>
      <c r="K8444" s="55" t="s">
        <v>5571</v>
      </c>
      <c r="L8444">
        <f>IF(H8444="PM10-PRI",VLOOKUP(A8444,'County Emission Factors'!A$2:E$3145,5,FALSE),IF(H8444="PM10-FIL",VLOOKUP(A8444,'County Emission Factors'!A$2:E$3145,5,FALSE),VLOOKUP(A8444,'County Emission Factors'!A$2:F$3145,6,FALSE)))</f>
        <v>0.25357715752325954</v>
      </c>
      <c r="M8444" s="56" t="s">
        <v>5572</v>
      </c>
      <c r="N8444" t="s">
        <v>5571</v>
      </c>
      <c r="O8444">
        <f t="shared" si="137"/>
        <v>68.044641980837</v>
      </c>
      <c r="P8444" t="s">
        <v>5572</v>
      </c>
    </row>
    <row r="8445" spans="1:16">
      <c r="A8445" s="54" t="s">
        <v>1245</v>
      </c>
      <c r="B8445" s="54" t="s">
        <v>3058</v>
      </c>
      <c r="C8445" s="54" t="s">
        <v>4999</v>
      </c>
      <c r="D8445" s="54" t="s">
        <v>2937</v>
      </c>
      <c r="E8445" s="54" t="s">
        <v>5025</v>
      </c>
      <c r="F8445" s="54" t="s">
        <v>3690</v>
      </c>
      <c r="G8445" s="54">
        <v>2311020000</v>
      </c>
      <c r="H8445" s="54" t="s">
        <v>3697</v>
      </c>
      <c r="I8445" s="54" t="s">
        <v>3698</v>
      </c>
      <c r="J8445">
        <f>VLOOKUP(A8445,'County Acres Disturbed'!$A$2:$E$3146,5,FALSE)</f>
        <v>268.3390043702795</v>
      </c>
      <c r="K8445" s="55" t="s">
        <v>5571</v>
      </c>
      <c r="L8445">
        <f>IF(H8445="PM10-PRI",VLOOKUP(A8445,'County Emission Factors'!A$2:E$3145,5,FALSE),IF(H8445="PM10-FIL",VLOOKUP(A8445,'County Emission Factors'!A$2:E$3145,5,FALSE),VLOOKUP(A8445,'County Emission Factors'!A$2:F$3145,6,FALSE)))</f>
        <v>2.5357715752325954E-2</v>
      </c>
      <c r="M8445" s="56" t="s">
        <v>5572</v>
      </c>
      <c r="N8445" t="s">
        <v>5571</v>
      </c>
      <c r="O8445">
        <f t="shared" si="137"/>
        <v>6.8044641980837</v>
      </c>
      <c r="P8445" t="s">
        <v>5572</v>
      </c>
    </row>
    <row r="8446" spans="1:16">
      <c r="A8446" s="54" t="s">
        <v>1246</v>
      </c>
      <c r="B8446" s="54" t="s">
        <v>3058</v>
      </c>
      <c r="C8446" s="54" t="s">
        <v>4999</v>
      </c>
      <c r="D8446" s="54" t="s">
        <v>2956</v>
      </c>
      <c r="E8446" s="54" t="s">
        <v>4030</v>
      </c>
      <c r="F8446" s="54" t="s">
        <v>3690</v>
      </c>
      <c r="G8446" s="54">
        <v>2311020000</v>
      </c>
      <c r="H8446" s="54" t="s">
        <v>3691</v>
      </c>
      <c r="I8446" s="54" t="s">
        <v>3692</v>
      </c>
      <c r="J8446">
        <f>VLOOKUP(A8446,'County Acres Disturbed'!$A$2:$E$3146,5,FALSE)</f>
        <v>731.35532563664412</v>
      </c>
      <c r="K8446" s="55" t="s">
        <v>5571</v>
      </c>
      <c r="L8446">
        <f>IF(H8446="PM10-PRI",VLOOKUP(A8446,'County Emission Factors'!A$2:E$3145,5,FALSE),IF(H8446="PM10-FIL",VLOOKUP(A8446,'County Emission Factors'!A$2:E$3145,5,FALSE),VLOOKUP(A8446,'County Emission Factors'!A$2:F$3145,6,FALSE)))</f>
        <v>0.19505935194096891</v>
      </c>
      <c r="M8446" s="56" t="s">
        <v>5572</v>
      </c>
      <c r="N8446" t="s">
        <v>5571</v>
      </c>
      <c r="O8446">
        <f t="shared" si="137"/>
        <v>142.65769585726008</v>
      </c>
      <c r="P8446" t="s">
        <v>5572</v>
      </c>
    </row>
    <row r="8447" spans="1:16">
      <c r="A8447" s="54" t="s">
        <v>1246</v>
      </c>
      <c r="B8447" s="54" t="s">
        <v>3058</v>
      </c>
      <c r="C8447" s="54" t="s">
        <v>4999</v>
      </c>
      <c r="D8447" s="54" t="s">
        <v>2956</v>
      </c>
      <c r="E8447" s="54" t="s">
        <v>4030</v>
      </c>
      <c r="F8447" s="54" t="s">
        <v>3690</v>
      </c>
      <c r="G8447" s="54">
        <v>2311020000</v>
      </c>
      <c r="H8447" s="54" t="s">
        <v>3693</v>
      </c>
      <c r="I8447" s="54" t="s">
        <v>3694</v>
      </c>
      <c r="J8447">
        <f>VLOOKUP(A8447,'County Acres Disturbed'!$A$2:$E$3146,5,FALSE)</f>
        <v>731.35532563664412</v>
      </c>
      <c r="K8447" s="55" t="s">
        <v>5571</v>
      </c>
      <c r="L8447">
        <f>IF(H8447="PM10-PRI",VLOOKUP(A8447,'County Emission Factors'!A$2:E$3145,5,FALSE),IF(H8447="PM10-FIL",VLOOKUP(A8447,'County Emission Factors'!A$2:E$3145,5,FALSE),VLOOKUP(A8447,'County Emission Factors'!A$2:F$3145,6,FALSE)))</f>
        <v>1.9505935194096893E-2</v>
      </c>
      <c r="M8447" s="56" t="s">
        <v>5572</v>
      </c>
      <c r="N8447" t="s">
        <v>5571</v>
      </c>
      <c r="O8447">
        <f t="shared" si="137"/>
        <v>14.265769585726011</v>
      </c>
      <c r="P8447" t="s">
        <v>5572</v>
      </c>
    </row>
    <row r="8448" spans="1:16">
      <c r="A8448" s="54" t="s">
        <v>1246</v>
      </c>
      <c r="B8448" s="54" t="s">
        <v>3058</v>
      </c>
      <c r="C8448" s="54" t="s">
        <v>4999</v>
      </c>
      <c r="D8448" s="54" t="s">
        <v>2956</v>
      </c>
      <c r="E8448" s="54" t="s">
        <v>4030</v>
      </c>
      <c r="F8448" s="54" t="s">
        <v>3690</v>
      </c>
      <c r="G8448" s="54">
        <v>2311020000</v>
      </c>
      <c r="H8448" s="54" t="s">
        <v>3695</v>
      </c>
      <c r="I8448" s="54" t="s">
        <v>3696</v>
      </c>
      <c r="J8448">
        <f>VLOOKUP(A8448,'County Acres Disturbed'!$A$2:$E$3146,5,FALSE)</f>
        <v>731.35532563664412</v>
      </c>
      <c r="K8448" s="55" t="s">
        <v>5571</v>
      </c>
      <c r="L8448">
        <f>IF(H8448="PM10-PRI",VLOOKUP(A8448,'County Emission Factors'!A$2:E$3145,5,FALSE),IF(H8448="PM10-FIL",VLOOKUP(A8448,'County Emission Factors'!A$2:E$3145,5,FALSE),VLOOKUP(A8448,'County Emission Factors'!A$2:F$3145,6,FALSE)))</f>
        <v>0.19505935194096891</v>
      </c>
      <c r="M8448" s="56" t="s">
        <v>5572</v>
      </c>
      <c r="N8448" t="s">
        <v>5571</v>
      </c>
      <c r="O8448">
        <f t="shared" si="137"/>
        <v>142.65769585726008</v>
      </c>
      <c r="P8448" t="s">
        <v>5572</v>
      </c>
    </row>
    <row r="8449" spans="1:16">
      <c r="A8449" s="54" t="s">
        <v>1246</v>
      </c>
      <c r="B8449" s="54" t="s">
        <v>3058</v>
      </c>
      <c r="C8449" s="54" t="s">
        <v>4999</v>
      </c>
      <c r="D8449" s="54" t="s">
        <v>2956</v>
      </c>
      <c r="E8449" s="54" t="s">
        <v>4030</v>
      </c>
      <c r="F8449" s="54" t="s">
        <v>3690</v>
      </c>
      <c r="G8449" s="54">
        <v>2311020000</v>
      </c>
      <c r="H8449" s="54" t="s">
        <v>3697</v>
      </c>
      <c r="I8449" s="54" t="s">
        <v>3698</v>
      </c>
      <c r="J8449">
        <f>VLOOKUP(A8449,'County Acres Disturbed'!$A$2:$E$3146,5,FALSE)</f>
        <v>731.35532563664412</v>
      </c>
      <c r="K8449" s="55" t="s">
        <v>5571</v>
      </c>
      <c r="L8449">
        <f>IF(H8449="PM10-PRI",VLOOKUP(A8449,'County Emission Factors'!A$2:E$3145,5,FALSE),IF(H8449="PM10-FIL",VLOOKUP(A8449,'County Emission Factors'!A$2:E$3145,5,FALSE),VLOOKUP(A8449,'County Emission Factors'!A$2:F$3145,6,FALSE)))</f>
        <v>1.9505935194096893E-2</v>
      </c>
      <c r="M8449" s="56" t="s">
        <v>5572</v>
      </c>
      <c r="N8449" t="s">
        <v>5571</v>
      </c>
      <c r="O8449">
        <f t="shared" si="137"/>
        <v>14.265769585726011</v>
      </c>
      <c r="P8449" t="s">
        <v>5572</v>
      </c>
    </row>
    <row r="8450" spans="1:16">
      <c r="A8450" s="54" t="s">
        <v>1247</v>
      </c>
      <c r="B8450" s="54" t="s">
        <v>3058</v>
      </c>
      <c r="C8450" s="54" t="s">
        <v>4999</v>
      </c>
      <c r="D8450" s="54" t="s">
        <v>2938</v>
      </c>
      <c r="E8450" s="54" t="s">
        <v>4229</v>
      </c>
      <c r="F8450" s="54" t="s">
        <v>3690</v>
      </c>
      <c r="G8450" s="54">
        <v>2311020000</v>
      </c>
      <c r="H8450" s="54" t="s">
        <v>3691</v>
      </c>
      <c r="I8450" s="54" t="s">
        <v>3692</v>
      </c>
      <c r="J8450">
        <f>VLOOKUP(A8450,'County Acres Disturbed'!$A$2:$E$3146,5,FALSE)</f>
        <v>1062.8329192705187</v>
      </c>
      <c r="K8450" s="55" t="s">
        <v>5571</v>
      </c>
      <c r="L8450">
        <f>IF(H8450="PM10-PRI",VLOOKUP(A8450,'County Emission Factors'!A$2:E$3145,5,FALSE),IF(H8450="PM10-FIL",VLOOKUP(A8450,'County Emission Factors'!A$2:E$3145,5,FALSE),VLOOKUP(A8450,'County Emission Factors'!A$2:F$3145,6,FALSE)))</f>
        <v>0.25357715752325954</v>
      </c>
      <c r="M8450" s="56" t="s">
        <v>5572</v>
      </c>
      <c r="N8450" t="s">
        <v>5571</v>
      </c>
      <c r="O8450">
        <f t="shared" si="137"/>
        <v>269.5101505907661</v>
      </c>
      <c r="P8450" t="s">
        <v>5572</v>
      </c>
    </row>
    <row r="8451" spans="1:16">
      <c r="A8451" s="54" t="s">
        <v>1247</v>
      </c>
      <c r="B8451" s="54" t="s">
        <v>3058</v>
      </c>
      <c r="C8451" s="54" t="s">
        <v>4999</v>
      </c>
      <c r="D8451" s="54" t="s">
        <v>2938</v>
      </c>
      <c r="E8451" s="54" t="s">
        <v>4229</v>
      </c>
      <c r="F8451" s="54" t="s">
        <v>3690</v>
      </c>
      <c r="G8451" s="54">
        <v>2311020000</v>
      </c>
      <c r="H8451" s="54" t="s">
        <v>3693</v>
      </c>
      <c r="I8451" s="54" t="s">
        <v>3694</v>
      </c>
      <c r="J8451">
        <f>VLOOKUP(A8451,'County Acres Disturbed'!$A$2:$E$3146,5,FALSE)</f>
        <v>1062.8329192705187</v>
      </c>
      <c r="K8451" s="55" t="s">
        <v>5571</v>
      </c>
      <c r="L8451">
        <f>IF(H8451="PM10-PRI",VLOOKUP(A8451,'County Emission Factors'!A$2:E$3145,5,FALSE),IF(H8451="PM10-FIL",VLOOKUP(A8451,'County Emission Factors'!A$2:E$3145,5,FALSE),VLOOKUP(A8451,'County Emission Factors'!A$2:F$3145,6,FALSE)))</f>
        <v>2.5357715752325954E-2</v>
      </c>
      <c r="M8451" s="56" t="s">
        <v>5572</v>
      </c>
      <c r="N8451" t="s">
        <v>5571</v>
      </c>
      <c r="O8451">
        <f t="shared" si="137"/>
        <v>26.95101505907661</v>
      </c>
      <c r="P8451" t="s">
        <v>5572</v>
      </c>
    </row>
    <row r="8452" spans="1:16">
      <c r="A8452" s="54" t="s">
        <v>1247</v>
      </c>
      <c r="B8452" s="54" t="s">
        <v>3058</v>
      </c>
      <c r="C8452" s="54" t="s">
        <v>4999</v>
      </c>
      <c r="D8452" s="54" t="s">
        <v>2938</v>
      </c>
      <c r="E8452" s="54" t="s">
        <v>4229</v>
      </c>
      <c r="F8452" s="54" t="s">
        <v>3690</v>
      </c>
      <c r="G8452" s="54">
        <v>2311020000</v>
      </c>
      <c r="H8452" s="54" t="s">
        <v>3695</v>
      </c>
      <c r="I8452" s="54" t="s">
        <v>3696</v>
      </c>
      <c r="J8452">
        <f>VLOOKUP(A8452,'County Acres Disturbed'!$A$2:$E$3146,5,FALSE)</f>
        <v>1062.8329192705187</v>
      </c>
      <c r="K8452" s="55" t="s">
        <v>5571</v>
      </c>
      <c r="L8452">
        <f>IF(H8452="PM10-PRI",VLOOKUP(A8452,'County Emission Factors'!A$2:E$3145,5,FALSE),IF(H8452="PM10-FIL",VLOOKUP(A8452,'County Emission Factors'!A$2:E$3145,5,FALSE),VLOOKUP(A8452,'County Emission Factors'!A$2:F$3145,6,FALSE)))</f>
        <v>0.25357715752325954</v>
      </c>
      <c r="M8452" s="56" t="s">
        <v>5572</v>
      </c>
      <c r="N8452" t="s">
        <v>5571</v>
      </c>
      <c r="O8452">
        <f t="shared" si="137"/>
        <v>269.5101505907661</v>
      </c>
      <c r="P8452" t="s">
        <v>5572</v>
      </c>
    </row>
    <row r="8453" spans="1:16">
      <c r="A8453" s="54" t="s">
        <v>1247</v>
      </c>
      <c r="B8453" s="54" t="s">
        <v>3058</v>
      </c>
      <c r="C8453" s="54" t="s">
        <v>4999</v>
      </c>
      <c r="D8453" s="54" t="s">
        <v>2938</v>
      </c>
      <c r="E8453" s="54" t="s">
        <v>4229</v>
      </c>
      <c r="F8453" s="54" t="s">
        <v>3690</v>
      </c>
      <c r="G8453" s="54">
        <v>2311020000</v>
      </c>
      <c r="H8453" s="54" t="s">
        <v>3697</v>
      </c>
      <c r="I8453" s="54" t="s">
        <v>3698</v>
      </c>
      <c r="J8453">
        <f>VLOOKUP(A8453,'County Acres Disturbed'!$A$2:$E$3146,5,FALSE)</f>
        <v>1062.8329192705187</v>
      </c>
      <c r="K8453" s="55" t="s">
        <v>5571</v>
      </c>
      <c r="L8453">
        <f>IF(H8453="PM10-PRI",VLOOKUP(A8453,'County Emission Factors'!A$2:E$3145,5,FALSE),IF(H8453="PM10-FIL",VLOOKUP(A8453,'County Emission Factors'!A$2:E$3145,5,FALSE),VLOOKUP(A8453,'County Emission Factors'!A$2:F$3145,6,FALSE)))</f>
        <v>2.5357715752325954E-2</v>
      </c>
      <c r="M8453" s="56" t="s">
        <v>5572</v>
      </c>
      <c r="N8453" t="s">
        <v>5571</v>
      </c>
      <c r="O8453">
        <f t="shared" si="137"/>
        <v>26.95101505907661</v>
      </c>
      <c r="P8453" t="s">
        <v>5572</v>
      </c>
    </row>
    <row r="8454" spans="1:16">
      <c r="A8454" s="54" t="s">
        <v>1248</v>
      </c>
      <c r="B8454" s="54" t="s">
        <v>3058</v>
      </c>
      <c r="C8454" s="54" t="s">
        <v>4999</v>
      </c>
      <c r="D8454" s="54" t="s">
        <v>2941</v>
      </c>
      <c r="E8454" s="54" t="s">
        <v>5026</v>
      </c>
      <c r="F8454" s="54" t="s">
        <v>3690</v>
      </c>
      <c r="G8454" s="54">
        <v>2311020000</v>
      </c>
      <c r="H8454" s="54" t="s">
        <v>3691</v>
      </c>
      <c r="I8454" s="54" t="s">
        <v>3692</v>
      </c>
      <c r="J8454">
        <f>VLOOKUP(A8454,'County Acres Disturbed'!$A$2:$E$3146,5,FALSE)</f>
        <v>1078.6175665864175</v>
      </c>
      <c r="K8454" s="55" t="s">
        <v>5571</v>
      </c>
      <c r="L8454">
        <f>IF(H8454="PM10-PRI",VLOOKUP(A8454,'County Emission Factors'!A$2:E$3145,5,FALSE),IF(H8454="PM10-FIL",VLOOKUP(A8454,'County Emission Factors'!A$2:E$3145,5,FALSE),VLOOKUP(A8454,'County Emission Factors'!A$2:F$3145,6,FALSE)))</f>
        <v>0.25357715752325971</v>
      </c>
      <c r="M8454" s="56" t="s">
        <v>5572</v>
      </c>
      <c r="N8454" t="s">
        <v>5571</v>
      </c>
      <c r="O8454">
        <f t="shared" si="137"/>
        <v>273.51277658963909</v>
      </c>
      <c r="P8454" t="s">
        <v>5572</v>
      </c>
    </row>
    <row r="8455" spans="1:16">
      <c r="A8455" s="54" t="s">
        <v>1248</v>
      </c>
      <c r="B8455" s="54" t="s">
        <v>3058</v>
      </c>
      <c r="C8455" s="54" t="s">
        <v>4999</v>
      </c>
      <c r="D8455" s="54" t="s">
        <v>2941</v>
      </c>
      <c r="E8455" s="54" t="s">
        <v>5026</v>
      </c>
      <c r="F8455" s="54" t="s">
        <v>3690</v>
      </c>
      <c r="G8455" s="54">
        <v>2311020000</v>
      </c>
      <c r="H8455" s="54" t="s">
        <v>3693</v>
      </c>
      <c r="I8455" s="54" t="s">
        <v>3694</v>
      </c>
      <c r="J8455">
        <f>VLOOKUP(A8455,'County Acres Disturbed'!$A$2:$E$3146,5,FALSE)</f>
        <v>1078.6175665864175</v>
      </c>
      <c r="K8455" s="55" t="s">
        <v>5571</v>
      </c>
      <c r="L8455">
        <f>IF(H8455="PM10-PRI",VLOOKUP(A8455,'County Emission Factors'!A$2:E$3145,5,FALSE),IF(H8455="PM10-FIL",VLOOKUP(A8455,'County Emission Factors'!A$2:E$3145,5,FALSE),VLOOKUP(A8455,'County Emission Factors'!A$2:F$3145,6,FALSE)))</f>
        <v>2.5357715752325972E-2</v>
      </c>
      <c r="M8455" s="56" t="s">
        <v>5572</v>
      </c>
      <c r="N8455" t="s">
        <v>5571</v>
      </c>
      <c r="O8455">
        <f t="shared" si="137"/>
        <v>27.351277658963909</v>
      </c>
      <c r="P8455" t="s">
        <v>5572</v>
      </c>
    </row>
    <row r="8456" spans="1:16">
      <c r="A8456" s="54" t="s">
        <v>1248</v>
      </c>
      <c r="B8456" s="54" t="s">
        <v>3058</v>
      </c>
      <c r="C8456" s="54" t="s">
        <v>4999</v>
      </c>
      <c r="D8456" s="54" t="s">
        <v>2941</v>
      </c>
      <c r="E8456" s="54" t="s">
        <v>5026</v>
      </c>
      <c r="F8456" s="54" t="s">
        <v>3690</v>
      </c>
      <c r="G8456" s="54">
        <v>2311020000</v>
      </c>
      <c r="H8456" s="54" t="s">
        <v>3695</v>
      </c>
      <c r="I8456" s="54" t="s">
        <v>3696</v>
      </c>
      <c r="J8456">
        <f>VLOOKUP(A8456,'County Acres Disturbed'!$A$2:$E$3146,5,FALSE)</f>
        <v>1078.6175665864175</v>
      </c>
      <c r="K8456" s="55" t="s">
        <v>5571</v>
      </c>
      <c r="L8456">
        <f>IF(H8456="PM10-PRI",VLOOKUP(A8456,'County Emission Factors'!A$2:E$3145,5,FALSE),IF(H8456="PM10-FIL",VLOOKUP(A8456,'County Emission Factors'!A$2:E$3145,5,FALSE),VLOOKUP(A8456,'County Emission Factors'!A$2:F$3145,6,FALSE)))</f>
        <v>0.25357715752325971</v>
      </c>
      <c r="M8456" s="56" t="s">
        <v>5572</v>
      </c>
      <c r="N8456" t="s">
        <v>5571</v>
      </c>
      <c r="O8456">
        <f t="shared" si="137"/>
        <v>273.51277658963909</v>
      </c>
      <c r="P8456" t="s">
        <v>5572</v>
      </c>
    </row>
    <row r="8457" spans="1:16">
      <c r="A8457" s="54" t="s">
        <v>1248</v>
      </c>
      <c r="B8457" s="54" t="s">
        <v>3058</v>
      </c>
      <c r="C8457" s="54" t="s">
        <v>4999</v>
      </c>
      <c r="D8457" s="54" t="s">
        <v>2941</v>
      </c>
      <c r="E8457" s="54" t="s">
        <v>5026</v>
      </c>
      <c r="F8457" s="54" t="s">
        <v>3690</v>
      </c>
      <c r="G8457" s="54">
        <v>2311020000</v>
      </c>
      <c r="H8457" s="54" t="s">
        <v>3697</v>
      </c>
      <c r="I8457" s="54" t="s">
        <v>3698</v>
      </c>
      <c r="J8457">
        <f>VLOOKUP(A8457,'County Acres Disturbed'!$A$2:$E$3146,5,FALSE)</f>
        <v>1078.6175665864175</v>
      </c>
      <c r="K8457" s="55" t="s">
        <v>5571</v>
      </c>
      <c r="L8457">
        <f>IF(H8457="PM10-PRI",VLOOKUP(A8457,'County Emission Factors'!A$2:E$3145,5,FALSE),IF(H8457="PM10-FIL",VLOOKUP(A8457,'County Emission Factors'!A$2:E$3145,5,FALSE),VLOOKUP(A8457,'County Emission Factors'!A$2:F$3145,6,FALSE)))</f>
        <v>2.5357715752325972E-2</v>
      </c>
      <c r="M8457" s="56" t="s">
        <v>5572</v>
      </c>
      <c r="N8457" t="s">
        <v>5571</v>
      </c>
      <c r="O8457">
        <f t="shared" si="137"/>
        <v>27.351277658963909</v>
      </c>
      <c r="P8457" t="s">
        <v>5572</v>
      </c>
    </row>
    <row r="8458" spans="1:16">
      <c r="A8458" s="54" t="s">
        <v>1249</v>
      </c>
      <c r="B8458" s="54" t="s">
        <v>3058</v>
      </c>
      <c r="C8458" s="54" t="s">
        <v>4999</v>
      </c>
      <c r="D8458" s="54" t="s">
        <v>2942</v>
      </c>
      <c r="E8458" s="54" t="s">
        <v>5027</v>
      </c>
      <c r="F8458" s="54" t="s">
        <v>3690</v>
      </c>
      <c r="G8458" s="54">
        <v>2311020000</v>
      </c>
      <c r="H8458" s="54" t="s">
        <v>3691</v>
      </c>
      <c r="I8458" s="54" t="s">
        <v>3692</v>
      </c>
      <c r="J8458">
        <f>VLOOKUP(A8458,'County Acres Disturbed'!$A$2:$E$3146,5,FALSE)</f>
        <v>905.17738942583594</v>
      </c>
      <c r="K8458" s="55" t="s">
        <v>5571</v>
      </c>
      <c r="L8458">
        <f>IF(H8458="PM10-PRI",VLOOKUP(A8458,'County Emission Factors'!A$2:E$3145,5,FALSE),IF(H8458="PM10-FIL",VLOOKUP(A8458,'County Emission Factors'!A$2:E$3145,5,FALSE),VLOOKUP(A8458,'County Emission Factors'!A$2:F$3145,6,FALSE)))</f>
        <v>0.19505935194096885</v>
      </c>
      <c r="M8458" s="56" t="s">
        <v>5572</v>
      </c>
      <c r="N8458" t="s">
        <v>5571</v>
      </c>
      <c r="O8458">
        <f t="shared" si="137"/>
        <v>176.56331497302156</v>
      </c>
      <c r="P8458" t="s">
        <v>5572</v>
      </c>
    </row>
    <row r="8459" spans="1:16">
      <c r="A8459" s="54" t="s">
        <v>1249</v>
      </c>
      <c r="B8459" s="54" t="s">
        <v>3058</v>
      </c>
      <c r="C8459" s="54" t="s">
        <v>4999</v>
      </c>
      <c r="D8459" s="54" t="s">
        <v>2942</v>
      </c>
      <c r="E8459" s="54" t="s">
        <v>5027</v>
      </c>
      <c r="F8459" s="54" t="s">
        <v>3690</v>
      </c>
      <c r="G8459" s="54">
        <v>2311020000</v>
      </c>
      <c r="H8459" s="54" t="s">
        <v>3693</v>
      </c>
      <c r="I8459" s="54" t="s">
        <v>3694</v>
      </c>
      <c r="J8459">
        <f>VLOOKUP(A8459,'County Acres Disturbed'!$A$2:$E$3146,5,FALSE)</f>
        <v>905.17738942583594</v>
      </c>
      <c r="K8459" s="55" t="s">
        <v>5571</v>
      </c>
      <c r="L8459">
        <f>IF(H8459="PM10-PRI",VLOOKUP(A8459,'County Emission Factors'!A$2:E$3145,5,FALSE),IF(H8459="PM10-FIL",VLOOKUP(A8459,'County Emission Factors'!A$2:E$3145,5,FALSE),VLOOKUP(A8459,'County Emission Factors'!A$2:F$3145,6,FALSE)))</f>
        <v>1.9505935194096886E-2</v>
      </c>
      <c r="M8459" s="56" t="s">
        <v>5572</v>
      </c>
      <c r="N8459" t="s">
        <v>5571</v>
      </c>
      <c r="O8459">
        <f t="shared" si="137"/>
        <v>17.656331497302155</v>
      </c>
      <c r="P8459" t="s">
        <v>5572</v>
      </c>
    </row>
    <row r="8460" spans="1:16">
      <c r="A8460" s="54" t="s">
        <v>1249</v>
      </c>
      <c r="B8460" s="54" t="s">
        <v>3058</v>
      </c>
      <c r="C8460" s="54" t="s">
        <v>4999</v>
      </c>
      <c r="D8460" s="54" t="s">
        <v>2942</v>
      </c>
      <c r="E8460" s="54" t="s">
        <v>5027</v>
      </c>
      <c r="F8460" s="54" t="s">
        <v>3690</v>
      </c>
      <c r="G8460" s="54">
        <v>2311020000</v>
      </c>
      <c r="H8460" s="54" t="s">
        <v>3695</v>
      </c>
      <c r="I8460" s="54" t="s">
        <v>3696</v>
      </c>
      <c r="J8460">
        <f>VLOOKUP(A8460,'County Acres Disturbed'!$A$2:$E$3146,5,FALSE)</f>
        <v>905.17738942583594</v>
      </c>
      <c r="K8460" s="55" t="s">
        <v>5571</v>
      </c>
      <c r="L8460">
        <f>IF(H8460="PM10-PRI",VLOOKUP(A8460,'County Emission Factors'!A$2:E$3145,5,FALSE),IF(H8460="PM10-FIL",VLOOKUP(A8460,'County Emission Factors'!A$2:E$3145,5,FALSE),VLOOKUP(A8460,'County Emission Factors'!A$2:F$3145,6,FALSE)))</f>
        <v>0.19505935194096885</v>
      </c>
      <c r="M8460" s="56" t="s">
        <v>5572</v>
      </c>
      <c r="N8460" t="s">
        <v>5571</v>
      </c>
      <c r="O8460">
        <f t="shared" si="137"/>
        <v>176.56331497302156</v>
      </c>
      <c r="P8460" t="s">
        <v>5572</v>
      </c>
    </row>
    <row r="8461" spans="1:16">
      <c r="A8461" s="54" t="s">
        <v>1249</v>
      </c>
      <c r="B8461" s="54" t="s">
        <v>3058</v>
      </c>
      <c r="C8461" s="54" t="s">
        <v>4999</v>
      </c>
      <c r="D8461" s="54" t="s">
        <v>2942</v>
      </c>
      <c r="E8461" s="54" t="s">
        <v>5027</v>
      </c>
      <c r="F8461" s="54" t="s">
        <v>3690</v>
      </c>
      <c r="G8461" s="54">
        <v>2311020000</v>
      </c>
      <c r="H8461" s="54" t="s">
        <v>3697</v>
      </c>
      <c r="I8461" s="54" t="s">
        <v>3698</v>
      </c>
      <c r="J8461">
        <f>VLOOKUP(A8461,'County Acres Disturbed'!$A$2:$E$3146,5,FALSE)</f>
        <v>905.17738942583594</v>
      </c>
      <c r="K8461" s="55" t="s">
        <v>5571</v>
      </c>
      <c r="L8461">
        <f>IF(H8461="PM10-PRI",VLOOKUP(A8461,'County Emission Factors'!A$2:E$3145,5,FALSE),IF(H8461="PM10-FIL",VLOOKUP(A8461,'County Emission Factors'!A$2:E$3145,5,FALSE),VLOOKUP(A8461,'County Emission Factors'!A$2:F$3145,6,FALSE)))</f>
        <v>1.9505935194096886E-2</v>
      </c>
      <c r="M8461" s="56" t="s">
        <v>5572</v>
      </c>
      <c r="N8461" t="s">
        <v>5571</v>
      </c>
      <c r="O8461">
        <f t="shared" si="137"/>
        <v>17.656331497302155</v>
      </c>
      <c r="P8461" t="s">
        <v>5572</v>
      </c>
    </row>
    <row r="8462" spans="1:16">
      <c r="A8462" s="54" t="s">
        <v>1250</v>
      </c>
      <c r="B8462" s="54" t="s">
        <v>3058</v>
      </c>
      <c r="C8462" s="54" t="s">
        <v>4999</v>
      </c>
      <c r="D8462" s="54" t="s">
        <v>2943</v>
      </c>
      <c r="E8462" s="54" t="s">
        <v>5028</v>
      </c>
      <c r="F8462" s="54" t="s">
        <v>3690</v>
      </c>
      <c r="G8462" s="54">
        <v>2311020000</v>
      </c>
      <c r="H8462" s="54" t="s">
        <v>3691</v>
      </c>
      <c r="I8462" s="54" t="s">
        <v>3692</v>
      </c>
      <c r="J8462">
        <f>VLOOKUP(A8462,'County Acres Disturbed'!$A$2:$E$3146,5,FALSE)</f>
        <v>1646.8648699587741</v>
      </c>
      <c r="K8462" s="55" t="s">
        <v>5571</v>
      </c>
      <c r="L8462">
        <f>IF(H8462="PM10-PRI",VLOOKUP(A8462,'County Emission Factors'!A$2:E$3145,5,FALSE),IF(H8462="PM10-FIL",VLOOKUP(A8462,'County Emission Factors'!A$2:E$3145,5,FALSE),VLOOKUP(A8462,'County Emission Factors'!A$2:F$3145,6,FALSE)))</f>
        <v>0.25357715752325954</v>
      </c>
      <c r="M8462" s="56" t="s">
        <v>5572</v>
      </c>
      <c r="N8462" t="s">
        <v>5571</v>
      </c>
      <c r="O8462">
        <f t="shared" si="137"/>
        <v>417.60731254905841</v>
      </c>
      <c r="P8462" t="s">
        <v>5572</v>
      </c>
    </row>
    <row r="8463" spans="1:16">
      <c r="A8463" s="54" t="s">
        <v>1250</v>
      </c>
      <c r="B8463" s="54" t="s">
        <v>3058</v>
      </c>
      <c r="C8463" s="54" t="s">
        <v>4999</v>
      </c>
      <c r="D8463" s="54" t="s">
        <v>2943</v>
      </c>
      <c r="E8463" s="54" t="s">
        <v>5028</v>
      </c>
      <c r="F8463" s="54" t="s">
        <v>3690</v>
      </c>
      <c r="G8463" s="54">
        <v>2311020000</v>
      </c>
      <c r="H8463" s="54" t="s">
        <v>3693</v>
      </c>
      <c r="I8463" s="54" t="s">
        <v>3694</v>
      </c>
      <c r="J8463">
        <f>VLOOKUP(A8463,'County Acres Disturbed'!$A$2:$E$3146,5,FALSE)</f>
        <v>1646.8648699587741</v>
      </c>
      <c r="K8463" s="55" t="s">
        <v>5571</v>
      </c>
      <c r="L8463">
        <f>IF(H8463="PM10-PRI",VLOOKUP(A8463,'County Emission Factors'!A$2:E$3145,5,FALSE),IF(H8463="PM10-FIL",VLOOKUP(A8463,'County Emission Factors'!A$2:E$3145,5,FALSE),VLOOKUP(A8463,'County Emission Factors'!A$2:F$3145,6,FALSE)))</f>
        <v>2.5357715752325954E-2</v>
      </c>
      <c r="M8463" s="56" t="s">
        <v>5572</v>
      </c>
      <c r="N8463" t="s">
        <v>5571</v>
      </c>
      <c r="O8463">
        <f t="shared" si="137"/>
        <v>41.760731254905842</v>
      </c>
      <c r="P8463" t="s">
        <v>5572</v>
      </c>
    </row>
    <row r="8464" spans="1:16">
      <c r="A8464" s="54" t="s">
        <v>1250</v>
      </c>
      <c r="B8464" s="54" t="s">
        <v>3058</v>
      </c>
      <c r="C8464" s="54" t="s">
        <v>4999</v>
      </c>
      <c r="D8464" s="54" t="s">
        <v>2943</v>
      </c>
      <c r="E8464" s="54" t="s">
        <v>5028</v>
      </c>
      <c r="F8464" s="54" t="s">
        <v>3690</v>
      </c>
      <c r="G8464" s="54">
        <v>2311020000</v>
      </c>
      <c r="H8464" s="54" t="s">
        <v>3695</v>
      </c>
      <c r="I8464" s="54" t="s">
        <v>3696</v>
      </c>
      <c r="J8464">
        <f>VLOOKUP(A8464,'County Acres Disturbed'!$A$2:$E$3146,5,FALSE)</f>
        <v>1646.8648699587741</v>
      </c>
      <c r="K8464" s="55" t="s">
        <v>5571</v>
      </c>
      <c r="L8464">
        <f>IF(H8464="PM10-PRI",VLOOKUP(A8464,'County Emission Factors'!A$2:E$3145,5,FALSE),IF(H8464="PM10-FIL",VLOOKUP(A8464,'County Emission Factors'!A$2:E$3145,5,FALSE),VLOOKUP(A8464,'County Emission Factors'!A$2:F$3145,6,FALSE)))</f>
        <v>0.25357715752325954</v>
      </c>
      <c r="M8464" s="56" t="s">
        <v>5572</v>
      </c>
      <c r="N8464" t="s">
        <v>5571</v>
      </c>
      <c r="O8464">
        <f t="shared" si="137"/>
        <v>417.60731254905841</v>
      </c>
      <c r="P8464" t="s">
        <v>5572</v>
      </c>
    </row>
    <row r="8465" spans="1:16">
      <c r="A8465" s="54" t="s">
        <v>1250</v>
      </c>
      <c r="B8465" s="54" t="s">
        <v>3058</v>
      </c>
      <c r="C8465" s="54" t="s">
        <v>4999</v>
      </c>
      <c r="D8465" s="54" t="s">
        <v>2943</v>
      </c>
      <c r="E8465" s="54" t="s">
        <v>5028</v>
      </c>
      <c r="F8465" s="54" t="s">
        <v>3690</v>
      </c>
      <c r="G8465" s="54">
        <v>2311020000</v>
      </c>
      <c r="H8465" s="54" t="s">
        <v>3697</v>
      </c>
      <c r="I8465" s="54" t="s">
        <v>3698</v>
      </c>
      <c r="J8465">
        <f>VLOOKUP(A8465,'County Acres Disturbed'!$A$2:$E$3146,5,FALSE)</f>
        <v>1646.8648699587741</v>
      </c>
      <c r="K8465" s="55" t="s">
        <v>5571</v>
      </c>
      <c r="L8465">
        <f>IF(H8465="PM10-PRI",VLOOKUP(A8465,'County Emission Factors'!A$2:E$3145,5,FALSE),IF(H8465="PM10-FIL",VLOOKUP(A8465,'County Emission Factors'!A$2:E$3145,5,FALSE),VLOOKUP(A8465,'County Emission Factors'!A$2:F$3145,6,FALSE)))</f>
        <v>2.5357715752325954E-2</v>
      </c>
      <c r="M8465" s="56" t="s">
        <v>5572</v>
      </c>
      <c r="N8465" t="s">
        <v>5571</v>
      </c>
      <c r="O8465">
        <f t="shared" si="137"/>
        <v>41.760731254905842</v>
      </c>
      <c r="P8465" t="s">
        <v>5572</v>
      </c>
    </row>
    <row r="8466" spans="1:16">
      <c r="A8466" s="54" t="s">
        <v>1251</v>
      </c>
      <c r="B8466" s="54" t="s">
        <v>3058</v>
      </c>
      <c r="C8466" s="54" t="s">
        <v>4999</v>
      </c>
      <c r="D8466" s="54" t="s">
        <v>2957</v>
      </c>
      <c r="E8466" s="54" t="s">
        <v>4896</v>
      </c>
      <c r="F8466" s="54" t="s">
        <v>3690</v>
      </c>
      <c r="G8466" s="54">
        <v>2311020000</v>
      </c>
      <c r="H8466" s="54" t="s">
        <v>3691</v>
      </c>
      <c r="I8466" s="54" t="s">
        <v>3692</v>
      </c>
      <c r="J8466">
        <f>VLOOKUP(A8466,'County Acres Disturbed'!$A$2:$E$3146,5,FALSE)</f>
        <v>810.27856221613797</v>
      </c>
      <c r="K8466" s="55" t="s">
        <v>5571</v>
      </c>
      <c r="L8466">
        <f>IF(H8466="PM10-PRI",VLOOKUP(A8466,'County Emission Factors'!A$2:E$3145,5,FALSE),IF(H8466="PM10-FIL",VLOOKUP(A8466,'County Emission Factors'!A$2:E$3145,5,FALSE),VLOOKUP(A8466,'County Emission Factors'!A$2:F$3145,6,FALSE)))</f>
        <v>0.19505935194096893</v>
      </c>
      <c r="M8466" s="56" t="s">
        <v>5572</v>
      </c>
      <c r="N8466" t="s">
        <v>5571</v>
      </c>
      <c r="O8466">
        <f t="shared" si="137"/>
        <v>158.05241123753996</v>
      </c>
      <c r="P8466" t="s">
        <v>5572</v>
      </c>
    </row>
    <row r="8467" spans="1:16">
      <c r="A8467" s="54" t="s">
        <v>1251</v>
      </c>
      <c r="B8467" s="54" t="s">
        <v>3058</v>
      </c>
      <c r="C8467" s="54" t="s">
        <v>4999</v>
      </c>
      <c r="D8467" s="54" t="s">
        <v>2957</v>
      </c>
      <c r="E8467" s="54" t="s">
        <v>4896</v>
      </c>
      <c r="F8467" s="54" t="s">
        <v>3690</v>
      </c>
      <c r="G8467" s="54">
        <v>2311020000</v>
      </c>
      <c r="H8467" s="54" t="s">
        <v>3693</v>
      </c>
      <c r="I8467" s="54" t="s">
        <v>3694</v>
      </c>
      <c r="J8467">
        <f>VLOOKUP(A8467,'County Acres Disturbed'!$A$2:$E$3146,5,FALSE)</f>
        <v>810.27856221613797</v>
      </c>
      <c r="K8467" s="55" t="s">
        <v>5571</v>
      </c>
      <c r="L8467">
        <f>IF(H8467="PM10-PRI",VLOOKUP(A8467,'County Emission Factors'!A$2:E$3145,5,FALSE),IF(H8467="PM10-FIL",VLOOKUP(A8467,'County Emission Factors'!A$2:E$3145,5,FALSE),VLOOKUP(A8467,'County Emission Factors'!A$2:F$3145,6,FALSE)))</f>
        <v>1.9505935194096893E-2</v>
      </c>
      <c r="M8467" s="56" t="s">
        <v>5572</v>
      </c>
      <c r="N8467" t="s">
        <v>5571</v>
      </c>
      <c r="O8467">
        <f t="shared" si="137"/>
        <v>15.805241123753994</v>
      </c>
      <c r="P8467" t="s">
        <v>5572</v>
      </c>
    </row>
    <row r="8468" spans="1:16">
      <c r="A8468" s="54" t="s">
        <v>1251</v>
      </c>
      <c r="B8468" s="54" t="s">
        <v>3058</v>
      </c>
      <c r="C8468" s="54" t="s">
        <v>4999</v>
      </c>
      <c r="D8468" s="54" t="s">
        <v>2957</v>
      </c>
      <c r="E8468" s="54" t="s">
        <v>4896</v>
      </c>
      <c r="F8468" s="54" t="s">
        <v>3690</v>
      </c>
      <c r="G8468" s="54">
        <v>2311020000</v>
      </c>
      <c r="H8468" s="54" t="s">
        <v>3695</v>
      </c>
      <c r="I8468" s="54" t="s">
        <v>3696</v>
      </c>
      <c r="J8468">
        <f>VLOOKUP(A8468,'County Acres Disturbed'!$A$2:$E$3146,5,FALSE)</f>
        <v>810.27856221613797</v>
      </c>
      <c r="K8468" s="55" t="s">
        <v>5571</v>
      </c>
      <c r="L8468">
        <f>IF(H8468="PM10-PRI",VLOOKUP(A8468,'County Emission Factors'!A$2:E$3145,5,FALSE),IF(H8468="PM10-FIL",VLOOKUP(A8468,'County Emission Factors'!A$2:E$3145,5,FALSE),VLOOKUP(A8468,'County Emission Factors'!A$2:F$3145,6,FALSE)))</f>
        <v>0.19505935194096893</v>
      </c>
      <c r="M8468" s="56" t="s">
        <v>5572</v>
      </c>
      <c r="N8468" t="s">
        <v>5571</v>
      </c>
      <c r="O8468">
        <f t="shared" si="137"/>
        <v>158.05241123753996</v>
      </c>
      <c r="P8468" t="s">
        <v>5572</v>
      </c>
    </row>
    <row r="8469" spans="1:16">
      <c r="A8469" s="54" t="s">
        <v>1251</v>
      </c>
      <c r="B8469" s="54" t="s">
        <v>3058</v>
      </c>
      <c r="C8469" s="54" t="s">
        <v>4999</v>
      </c>
      <c r="D8469" s="54" t="s">
        <v>2957</v>
      </c>
      <c r="E8469" s="54" t="s">
        <v>4896</v>
      </c>
      <c r="F8469" s="54" t="s">
        <v>3690</v>
      </c>
      <c r="G8469" s="54">
        <v>2311020000</v>
      </c>
      <c r="H8469" s="54" t="s">
        <v>3697</v>
      </c>
      <c r="I8469" s="54" t="s">
        <v>3698</v>
      </c>
      <c r="J8469">
        <f>VLOOKUP(A8469,'County Acres Disturbed'!$A$2:$E$3146,5,FALSE)</f>
        <v>810.27856221613797</v>
      </c>
      <c r="K8469" s="55" t="s">
        <v>5571</v>
      </c>
      <c r="L8469">
        <f>IF(H8469="PM10-PRI",VLOOKUP(A8469,'County Emission Factors'!A$2:E$3145,5,FALSE),IF(H8469="PM10-FIL",VLOOKUP(A8469,'County Emission Factors'!A$2:E$3145,5,FALSE),VLOOKUP(A8469,'County Emission Factors'!A$2:F$3145,6,FALSE)))</f>
        <v>1.9505935194096893E-2</v>
      </c>
      <c r="M8469" s="56" t="s">
        <v>5572</v>
      </c>
      <c r="N8469" t="s">
        <v>5571</v>
      </c>
      <c r="O8469">
        <f t="shared" si="137"/>
        <v>15.805241123753994</v>
      </c>
      <c r="P8469" t="s">
        <v>5572</v>
      </c>
    </row>
    <row r="8470" spans="1:16">
      <c r="A8470" s="54" t="s">
        <v>1252</v>
      </c>
      <c r="B8470" s="54" t="s">
        <v>3058</v>
      </c>
      <c r="C8470" s="54" t="s">
        <v>4999</v>
      </c>
      <c r="D8470" s="54" t="s">
        <v>2944</v>
      </c>
      <c r="E8470" s="54" t="s">
        <v>3756</v>
      </c>
      <c r="F8470" s="54" t="s">
        <v>3690</v>
      </c>
      <c r="G8470" s="54">
        <v>2311020000</v>
      </c>
      <c r="H8470" s="54" t="s">
        <v>3691</v>
      </c>
      <c r="I8470" s="54" t="s">
        <v>3692</v>
      </c>
      <c r="J8470">
        <f>VLOOKUP(A8470,'County Acres Disturbed'!$A$2:$E$3146,5,FALSE)</f>
        <v>905.17738942583594</v>
      </c>
      <c r="K8470" s="55" t="s">
        <v>5571</v>
      </c>
      <c r="L8470">
        <f>IF(H8470="PM10-PRI",VLOOKUP(A8470,'County Emission Factors'!A$2:E$3145,5,FALSE),IF(H8470="PM10-FIL",VLOOKUP(A8470,'County Emission Factors'!A$2:E$3145,5,FALSE),VLOOKUP(A8470,'County Emission Factors'!A$2:F$3145,6,FALSE)))</f>
        <v>0.25357715752325949</v>
      </c>
      <c r="M8470" s="56" t="s">
        <v>5572</v>
      </c>
      <c r="N8470" t="s">
        <v>5571</v>
      </c>
      <c r="O8470">
        <f t="shared" si="137"/>
        <v>229.53230946492801</v>
      </c>
      <c r="P8470" t="s">
        <v>5572</v>
      </c>
    </row>
    <row r="8471" spans="1:16">
      <c r="A8471" s="54" t="s">
        <v>1252</v>
      </c>
      <c r="B8471" s="54" t="s">
        <v>3058</v>
      </c>
      <c r="C8471" s="54" t="s">
        <v>4999</v>
      </c>
      <c r="D8471" s="54" t="s">
        <v>2944</v>
      </c>
      <c r="E8471" s="54" t="s">
        <v>3756</v>
      </c>
      <c r="F8471" s="54" t="s">
        <v>3690</v>
      </c>
      <c r="G8471" s="54">
        <v>2311020000</v>
      </c>
      <c r="H8471" s="54" t="s">
        <v>3693</v>
      </c>
      <c r="I8471" s="54" t="s">
        <v>3694</v>
      </c>
      <c r="J8471">
        <f>VLOOKUP(A8471,'County Acres Disturbed'!$A$2:$E$3146,5,FALSE)</f>
        <v>905.17738942583594</v>
      </c>
      <c r="K8471" s="55" t="s">
        <v>5571</v>
      </c>
      <c r="L8471">
        <f>IF(H8471="PM10-PRI",VLOOKUP(A8471,'County Emission Factors'!A$2:E$3145,5,FALSE),IF(H8471="PM10-FIL",VLOOKUP(A8471,'County Emission Factors'!A$2:E$3145,5,FALSE),VLOOKUP(A8471,'County Emission Factors'!A$2:F$3145,6,FALSE)))</f>
        <v>2.5357715752325951E-2</v>
      </c>
      <c r="M8471" s="56" t="s">
        <v>5572</v>
      </c>
      <c r="N8471" t="s">
        <v>5571</v>
      </c>
      <c r="O8471">
        <f t="shared" si="137"/>
        <v>22.953230946492802</v>
      </c>
      <c r="P8471" t="s">
        <v>5572</v>
      </c>
    </row>
    <row r="8472" spans="1:16">
      <c r="A8472" s="54" t="s">
        <v>1252</v>
      </c>
      <c r="B8472" s="54" t="s">
        <v>3058</v>
      </c>
      <c r="C8472" s="54" t="s">
        <v>4999</v>
      </c>
      <c r="D8472" s="54" t="s">
        <v>2944</v>
      </c>
      <c r="E8472" s="54" t="s">
        <v>3756</v>
      </c>
      <c r="F8472" s="54" t="s">
        <v>3690</v>
      </c>
      <c r="G8472" s="54">
        <v>2311020000</v>
      </c>
      <c r="H8472" s="54" t="s">
        <v>3695</v>
      </c>
      <c r="I8472" s="54" t="s">
        <v>3696</v>
      </c>
      <c r="J8472">
        <f>VLOOKUP(A8472,'County Acres Disturbed'!$A$2:$E$3146,5,FALSE)</f>
        <v>905.17738942583594</v>
      </c>
      <c r="K8472" s="55" t="s">
        <v>5571</v>
      </c>
      <c r="L8472">
        <f>IF(H8472="PM10-PRI",VLOOKUP(A8472,'County Emission Factors'!A$2:E$3145,5,FALSE),IF(H8472="PM10-FIL",VLOOKUP(A8472,'County Emission Factors'!A$2:E$3145,5,FALSE),VLOOKUP(A8472,'County Emission Factors'!A$2:F$3145,6,FALSE)))</f>
        <v>0.25357715752325949</v>
      </c>
      <c r="M8472" s="56" t="s">
        <v>5572</v>
      </c>
      <c r="N8472" t="s">
        <v>5571</v>
      </c>
      <c r="O8472">
        <f t="shared" si="137"/>
        <v>229.53230946492801</v>
      </c>
      <c r="P8472" t="s">
        <v>5572</v>
      </c>
    </row>
    <row r="8473" spans="1:16">
      <c r="A8473" s="54" t="s">
        <v>1252</v>
      </c>
      <c r="B8473" s="54" t="s">
        <v>3058</v>
      </c>
      <c r="C8473" s="54" t="s">
        <v>4999</v>
      </c>
      <c r="D8473" s="54" t="s">
        <v>2944</v>
      </c>
      <c r="E8473" s="54" t="s">
        <v>3756</v>
      </c>
      <c r="F8473" s="54" t="s">
        <v>3690</v>
      </c>
      <c r="G8473" s="54">
        <v>2311020000</v>
      </c>
      <c r="H8473" s="54" t="s">
        <v>3697</v>
      </c>
      <c r="I8473" s="54" t="s">
        <v>3698</v>
      </c>
      <c r="J8473">
        <f>VLOOKUP(A8473,'County Acres Disturbed'!$A$2:$E$3146,5,FALSE)</f>
        <v>905.17738942583594</v>
      </c>
      <c r="K8473" s="55" t="s">
        <v>5571</v>
      </c>
      <c r="L8473">
        <f>IF(H8473="PM10-PRI",VLOOKUP(A8473,'County Emission Factors'!A$2:E$3145,5,FALSE),IF(H8473="PM10-FIL",VLOOKUP(A8473,'County Emission Factors'!A$2:E$3145,5,FALSE),VLOOKUP(A8473,'County Emission Factors'!A$2:F$3145,6,FALSE)))</f>
        <v>2.5357715752325951E-2</v>
      </c>
      <c r="M8473" s="56" t="s">
        <v>5572</v>
      </c>
      <c r="N8473" t="s">
        <v>5571</v>
      </c>
      <c r="O8473">
        <f t="shared" si="137"/>
        <v>22.953230946492802</v>
      </c>
      <c r="P8473" t="s">
        <v>5572</v>
      </c>
    </row>
    <row r="8474" spans="1:16">
      <c r="A8474" s="54" t="s">
        <v>1253</v>
      </c>
      <c r="B8474" s="54" t="s">
        <v>3058</v>
      </c>
      <c r="C8474" s="54" t="s">
        <v>4999</v>
      </c>
      <c r="D8474" s="54" t="s">
        <v>2958</v>
      </c>
      <c r="E8474" s="54" t="s">
        <v>4233</v>
      </c>
      <c r="F8474" s="54" t="s">
        <v>3690</v>
      </c>
      <c r="G8474" s="54">
        <v>2311020000</v>
      </c>
      <c r="H8474" s="54" t="s">
        <v>3691</v>
      </c>
      <c r="I8474" s="54" t="s">
        <v>3692</v>
      </c>
      <c r="J8474">
        <f>VLOOKUP(A8474,'County Acres Disturbed'!$A$2:$E$3146,5,FALSE)</f>
        <v>3956.6849271852975</v>
      </c>
      <c r="K8474" s="55" t="s">
        <v>5571</v>
      </c>
      <c r="L8474">
        <f>IF(H8474="PM10-PRI",VLOOKUP(A8474,'County Emission Factors'!A$2:E$3145,5,FALSE),IF(H8474="PM10-FIL",VLOOKUP(A8474,'County Emission Factors'!A$2:E$3145,5,FALSE),VLOOKUP(A8474,'County Emission Factors'!A$2:F$3145,6,FALSE)))</f>
        <v>0.25357715752325938</v>
      </c>
      <c r="M8474" s="56" t="s">
        <v>5572</v>
      </c>
      <c r="N8474" t="s">
        <v>5571</v>
      </c>
      <c r="O8474">
        <f t="shared" si="137"/>
        <v>1003.3249170507722</v>
      </c>
      <c r="P8474" t="s">
        <v>5572</v>
      </c>
    </row>
    <row r="8475" spans="1:16">
      <c r="A8475" s="54" t="s">
        <v>1253</v>
      </c>
      <c r="B8475" s="54" t="s">
        <v>3058</v>
      </c>
      <c r="C8475" s="54" t="s">
        <v>4999</v>
      </c>
      <c r="D8475" s="54" t="s">
        <v>2958</v>
      </c>
      <c r="E8475" s="54" t="s">
        <v>4233</v>
      </c>
      <c r="F8475" s="54" t="s">
        <v>3690</v>
      </c>
      <c r="G8475" s="54">
        <v>2311020000</v>
      </c>
      <c r="H8475" s="54" t="s">
        <v>3693</v>
      </c>
      <c r="I8475" s="54" t="s">
        <v>3694</v>
      </c>
      <c r="J8475">
        <f>VLOOKUP(A8475,'County Acres Disturbed'!$A$2:$E$3146,5,FALSE)</f>
        <v>3956.6849271852975</v>
      </c>
      <c r="K8475" s="55" t="s">
        <v>5571</v>
      </c>
      <c r="L8475">
        <f>IF(H8475="PM10-PRI",VLOOKUP(A8475,'County Emission Factors'!A$2:E$3145,5,FALSE),IF(H8475="PM10-FIL",VLOOKUP(A8475,'County Emission Factors'!A$2:E$3145,5,FALSE),VLOOKUP(A8475,'County Emission Factors'!A$2:F$3145,6,FALSE)))</f>
        <v>2.5357715752325941E-2</v>
      </c>
      <c r="M8475" s="56" t="s">
        <v>5572</v>
      </c>
      <c r="N8475" t="s">
        <v>5571</v>
      </c>
      <c r="O8475">
        <f t="shared" si="137"/>
        <v>100.33249170507723</v>
      </c>
      <c r="P8475" t="s">
        <v>5572</v>
      </c>
    </row>
    <row r="8476" spans="1:16">
      <c r="A8476" s="54" t="s">
        <v>1253</v>
      </c>
      <c r="B8476" s="54" t="s">
        <v>3058</v>
      </c>
      <c r="C8476" s="54" t="s">
        <v>4999</v>
      </c>
      <c r="D8476" s="54" t="s">
        <v>2958</v>
      </c>
      <c r="E8476" s="54" t="s">
        <v>4233</v>
      </c>
      <c r="F8476" s="54" t="s">
        <v>3690</v>
      </c>
      <c r="G8476" s="54">
        <v>2311020000</v>
      </c>
      <c r="H8476" s="54" t="s">
        <v>3695</v>
      </c>
      <c r="I8476" s="54" t="s">
        <v>3696</v>
      </c>
      <c r="J8476">
        <f>VLOOKUP(A8476,'County Acres Disturbed'!$A$2:$E$3146,5,FALSE)</f>
        <v>3956.6849271852975</v>
      </c>
      <c r="K8476" s="55" t="s">
        <v>5571</v>
      </c>
      <c r="L8476">
        <f>IF(H8476="PM10-PRI",VLOOKUP(A8476,'County Emission Factors'!A$2:E$3145,5,FALSE),IF(H8476="PM10-FIL",VLOOKUP(A8476,'County Emission Factors'!A$2:E$3145,5,FALSE),VLOOKUP(A8476,'County Emission Factors'!A$2:F$3145,6,FALSE)))</f>
        <v>0.25357715752325938</v>
      </c>
      <c r="M8476" s="56" t="s">
        <v>5572</v>
      </c>
      <c r="N8476" t="s">
        <v>5571</v>
      </c>
      <c r="O8476">
        <f t="shared" si="137"/>
        <v>1003.3249170507722</v>
      </c>
      <c r="P8476" t="s">
        <v>5572</v>
      </c>
    </row>
    <row r="8477" spans="1:16">
      <c r="A8477" s="54" t="s">
        <v>1253</v>
      </c>
      <c r="B8477" s="54" t="s">
        <v>3058</v>
      </c>
      <c r="C8477" s="54" t="s">
        <v>4999</v>
      </c>
      <c r="D8477" s="54" t="s">
        <v>2958</v>
      </c>
      <c r="E8477" s="54" t="s">
        <v>4233</v>
      </c>
      <c r="F8477" s="54" t="s">
        <v>3690</v>
      </c>
      <c r="G8477" s="54">
        <v>2311020000</v>
      </c>
      <c r="H8477" s="54" t="s">
        <v>3697</v>
      </c>
      <c r="I8477" s="54" t="s">
        <v>3698</v>
      </c>
      <c r="J8477">
        <f>VLOOKUP(A8477,'County Acres Disturbed'!$A$2:$E$3146,5,FALSE)</f>
        <v>3956.6849271852975</v>
      </c>
      <c r="K8477" s="55" t="s">
        <v>5571</v>
      </c>
      <c r="L8477">
        <f>IF(H8477="PM10-PRI",VLOOKUP(A8477,'County Emission Factors'!A$2:E$3145,5,FALSE),IF(H8477="PM10-FIL",VLOOKUP(A8477,'County Emission Factors'!A$2:E$3145,5,FALSE),VLOOKUP(A8477,'County Emission Factors'!A$2:F$3145,6,FALSE)))</f>
        <v>2.5357715752325941E-2</v>
      </c>
      <c r="M8477" s="56" t="s">
        <v>5572</v>
      </c>
      <c r="N8477" t="s">
        <v>5571</v>
      </c>
      <c r="O8477">
        <f t="shared" si="137"/>
        <v>100.33249170507723</v>
      </c>
      <c r="P8477" t="s">
        <v>5572</v>
      </c>
    </row>
    <row r="8478" spans="1:16">
      <c r="A8478" s="54" t="s">
        <v>1254</v>
      </c>
      <c r="B8478" s="54" t="s">
        <v>3058</v>
      </c>
      <c r="C8478" s="54" t="s">
        <v>4999</v>
      </c>
      <c r="D8478" s="54" t="s">
        <v>2959</v>
      </c>
      <c r="E8478" s="54" t="s">
        <v>3972</v>
      </c>
      <c r="F8478" s="54" t="s">
        <v>3690</v>
      </c>
      <c r="G8478" s="54">
        <v>2311020000</v>
      </c>
      <c r="H8478" s="54" t="s">
        <v>3691</v>
      </c>
      <c r="I8478" s="54" t="s">
        <v>3692</v>
      </c>
      <c r="J8478">
        <f>VLOOKUP(A8478,'County Acres Disturbed'!$A$2:$E$3146,5,FALSE)</f>
        <v>5624.59599356527</v>
      </c>
      <c r="K8478" s="55" t="s">
        <v>5571</v>
      </c>
      <c r="L8478">
        <f>IF(H8478="PM10-PRI",VLOOKUP(A8478,'County Emission Factors'!A$2:E$3145,5,FALSE),IF(H8478="PM10-FIL",VLOOKUP(A8478,'County Emission Factors'!A$2:E$3145,5,FALSE),VLOOKUP(A8478,'County Emission Factors'!A$2:F$3145,6,FALSE)))</f>
        <v>0.25357715752325949</v>
      </c>
      <c r="M8478" s="56" t="s">
        <v>5572</v>
      </c>
      <c r="N8478" t="s">
        <v>5571</v>
      </c>
      <c r="O8478">
        <f t="shared" si="137"/>
        <v>1426.2690642649948</v>
      </c>
      <c r="P8478" t="s">
        <v>5572</v>
      </c>
    </row>
    <row r="8479" spans="1:16">
      <c r="A8479" s="54" t="s">
        <v>1254</v>
      </c>
      <c r="B8479" s="54" t="s">
        <v>3058</v>
      </c>
      <c r="C8479" s="54" t="s">
        <v>4999</v>
      </c>
      <c r="D8479" s="54" t="s">
        <v>2959</v>
      </c>
      <c r="E8479" s="54" t="s">
        <v>3972</v>
      </c>
      <c r="F8479" s="54" t="s">
        <v>3690</v>
      </c>
      <c r="G8479" s="54">
        <v>2311020000</v>
      </c>
      <c r="H8479" s="54" t="s">
        <v>3693</v>
      </c>
      <c r="I8479" s="54" t="s">
        <v>3694</v>
      </c>
      <c r="J8479">
        <f>VLOOKUP(A8479,'County Acres Disturbed'!$A$2:$E$3146,5,FALSE)</f>
        <v>5624.59599356527</v>
      </c>
      <c r="K8479" s="55" t="s">
        <v>5571</v>
      </c>
      <c r="L8479">
        <f>IF(H8479="PM10-PRI",VLOOKUP(A8479,'County Emission Factors'!A$2:E$3145,5,FALSE),IF(H8479="PM10-FIL",VLOOKUP(A8479,'County Emission Factors'!A$2:E$3145,5,FALSE),VLOOKUP(A8479,'County Emission Factors'!A$2:F$3145,6,FALSE)))</f>
        <v>2.5357715752325951E-2</v>
      </c>
      <c r="M8479" s="56" t="s">
        <v>5572</v>
      </c>
      <c r="N8479" t="s">
        <v>5571</v>
      </c>
      <c r="O8479">
        <f t="shared" ref="O8479:O8542" si="138">L8479*J8479</f>
        <v>142.62690642649949</v>
      </c>
      <c r="P8479" t="s">
        <v>5572</v>
      </c>
    </row>
    <row r="8480" spans="1:16">
      <c r="A8480" s="54" t="s">
        <v>1254</v>
      </c>
      <c r="B8480" s="54" t="s">
        <v>3058</v>
      </c>
      <c r="C8480" s="54" t="s">
        <v>4999</v>
      </c>
      <c r="D8480" s="54" t="s">
        <v>2959</v>
      </c>
      <c r="E8480" s="54" t="s">
        <v>3972</v>
      </c>
      <c r="F8480" s="54" t="s">
        <v>3690</v>
      </c>
      <c r="G8480" s="54">
        <v>2311020000</v>
      </c>
      <c r="H8480" s="54" t="s">
        <v>3695</v>
      </c>
      <c r="I8480" s="54" t="s">
        <v>3696</v>
      </c>
      <c r="J8480">
        <f>VLOOKUP(A8480,'County Acres Disturbed'!$A$2:$E$3146,5,FALSE)</f>
        <v>5624.59599356527</v>
      </c>
      <c r="K8480" s="55" t="s">
        <v>5571</v>
      </c>
      <c r="L8480">
        <f>IF(H8480="PM10-PRI",VLOOKUP(A8480,'County Emission Factors'!A$2:E$3145,5,FALSE),IF(H8480="PM10-FIL",VLOOKUP(A8480,'County Emission Factors'!A$2:E$3145,5,FALSE),VLOOKUP(A8480,'County Emission Factors'!A$2:F$3145,6,FALSE)))</f>
        <v>0.25357715752325949</v>
      </c>
      <c r="M8480" s="56" t="s">
        <v>5572</v>
      </c>
      <c r="N8480" t="s">
        <v>5571</v>
      </c>
      <c r="O8480">
        <f t="shared" si="138"/>
        <v>1426.2690642649948</v>
      </c>
      <c r="P8480" t="s">
        <v>5572</v>
      </c>
    </row>
    <row r="8481" spans="1:16">
      <c r="A8481" s="54" t="s">
        <v>1254</v>
      </c>
      <c r="B8481" s="54" t="s">
        <v>3058</v>
      </c>
      <c r="C8481" s="54" t="s">
        <v>4999</v>
      </c>
      <c r="D8481" s="54" t="s">
        <v>2959</v>
      </c>
      <c r="E8481" s="54" t="s">
        <v>3972</v>
      </c>
      <c r="F8481" s="54" t="s">
        <v>3690</v>
      </c>
      <c r="G8481" s="54">
        <v>2311020000</v>
      </c>
      <c r="H8481" s="54" t="s">
        <v>3697</v>
      </c>
      <c r="I8481" s="54" t="s">
        <v>3698</v>
      </c>
      <c r="J8481">
        <f>VLOOKUP(A8481,'County Acres Disturbed'!$A$2:$E$3146,5,FALSE)</f>
        <v>5624.59599356527</v>
      </c>
      <c r="K8481" s="55" t="s">
        <v>5571</v>
      </c>
      <c r="L8481">
        <f>IF(H8481="PM10-PRI",VLOOKUP(A8481,'County Emission Factors'!A$2:E$3145,5,FALSE),IF(H8481="PM10-FIL",VLOOKUP(A8481,'County Emission Factors'!A$2:E$3145,5,FALSE),VLOOKUP(A8481,'County Emission Factors'!A$2:F$3145,6,FALSE)))</f>
        <v>2.5357715752325951E-2</v>
      </c>
      <c r="M8481" s="56" t="s">
        <v>5572</v>
      </c>
      <c r="N8481" t="s">
        <v>5571</v>
      </c>
      <c r="O8481">
        <f t="shared" si="138"/>
        <v>142.62690642649949</v>
      </c>
      <c r="P8481" t="s">
        <v>5572</v>
      </c>
    </row>
    <row r="8482" spans="1:16">
      <c r="A8482" s="54" t="s">
        <v>1255</v>
      </c>
      <c r="B8482" s="54" t="s">
        <v>3058</v>
      </c>
      <c r="C8482" s="54" t="s">
        <v>4999</v>
      </c>
      <c r="D8482" s="54" t="s">
        <v>2960</v>
      </c>
      <c r="E8482" s="54" t="s">
        <v>5029</v>
      </c>
      <c r="F8482" s="54" t="s">
        <v>3690</v>
      </c>
      <c r="G8482" s="54">
        <v>2311020000</v>
      </c>
      <c r="H8482" s="54" t="s">
        <v>3691</v>
      </c>
      <c r="I8482" s="54" t="s">
        <v>3692</v>
      </c>
      <c r="J8482">
        <f>VLOOKUP(A8482,'County Acres Disturbed'!$A$2:$E$3146,5,FALSE)</f>
        <v>3199.0218560221551</v>
      </c>
      <c r="K8482" s="55" t="s">
        <v>5571</v>
      </c>
      <c r="L8482">
        <f>IF(H8482="PM10-PRI",VLOOKUP(A8482,'County Emission Factors'!A$2:E$3145,5,FALSE),IF(H8482="PM10-FIL",VLOOKUP(A8482,'County Emission Factors'!A$2:E$3145,5,FALSE),VLOOKUP(A8482,'County Emission Factors'!A$2:F$3145,6,FALSE)))</f>
        <v>0.25357715752325966</v>
      </c>
      <c r="M8482" s="56" t="s">
        <v>5572</v>
      </c>
      <c r="N8482" t="s">
        <v>5571</v>
      </c>
      <c r="O8482">
        <f t="shared" si="138"/>
        <v>811.19886910488049</v>
      </c>
      <c r="P8482" t="s">
        <v>5572</v>
      </c>
    </row>
    <row r="8483" spans="1:16">
      <c r="A8483" s="54" t="s">
        <v>1255</v>
      </c>
      <c r="B8483" s="54" t="s">
        <v>3058</v>
      </c>
      <c r="C8483" s="54" t="s">
        <v>4999</v>
      </c>
      <c r="D8483" s="54" t="s">
        <v>2960</v>
      </c>
      <c r="E8483" s="54" t="s">
        <v>5029</v>
      </c>
      <c r="F8483" s="54" t="s">
        <v>3690</v>
      </c>
      <c r="G8483" s="54">
        <v>2311020000</v>
      </c>
      <c r="H8483" s="54" t="s">
        <v>3693</v>
      </c>
      <c r="I8483" s="54" t="s">
        <v>3694</v>
      </c>
      <c r="J8483">
        <f>VLOOKUP(A8483,'County Acres Disturbed'!$A$2:$E$3146,5,FALSE)</f>
        <v>3199.0218560221551</v>
      </c>
      <c r="K8483" s="55" t="s">
        <v>5571</v>
      </c>
      <c r="L8483">
        <f>IF(H8483="PM10-PRI",VLOOKUP(A8483,'County Emission Factors'!A$2:E$3145,5,FALSE),IF(H8483="PM10-FIL",VLOOKUP(A8483,'County Emission Factors'!A$2:E$3145,5,FALSE),VLOOKUP(A8483,'County Emission Factors'!A$2:F$3145,6,FALSE)))</f>
        <v>2.5357715752325968E-2</v>
      </c>
      <c r="M8483" s="56" t="s">
        <v>5572</v>
      </c>
      <c r="N8483" t="s">
        <v>5571</v>
      </c>
      <c r="O8483">
        <f t="shared" si="138"/>
        <v>81.119886910488063</v>
      </c>
      <c r="P8483" t="s">
        <v>5572</v>
      </c>
    </row>
    <row r="8484" spans="1:16">
      <c r="A8484" s="54" t="s">
        <v>1255</v>
      </c>
      <c r="B8484" s="54" t="s">
        <v>3058</v>
      </c>
      <c r="C8484" s="54" t="s">
        <v>4999</v>
      </c>
      <c r="D8484" s="54" t="s">
        <v>2960</v>
      </c>
      <c r="E8484" s="54" t="s">
        <v>5029</v>
      </c>
      <c r="F8484" s="54" t="s">
        <v>3690</v>
      </c>
      <c r="G8484" s="54">
        <v>2311020000</v>
      </c>
      <c r="H8484" s="54" t="s">
        <v>3695</v>
      </c>
      <c r="I8484" s="54" t="s">
        <v>3696</v>
      </c>
      <c r="J8484">
        <f>VLOOKUP(A8484,'County Acres Disturbed'!$A$2:$E$3146,5,FALSE)</f>
        <v>3199.0218560221551</v>
      </c>
      <c r="K8484" s="55" t="s">
        <v>5571</v>
      </c>
      <c r="L8484">
        <f>IF(H8484="PM10-PRI",VLOOKUP(A8484,'County Emission Factors'!A$2:E$3145,5,FALSE),IF(H8484="PM10-FIL",VLOOKUP(A8484,'County Emission Factors'!A$2:E$3145,5,FALSE),VLOOKUP(A8484,'County Emission Factors'!A$2:F$3145,6,FALSE)))</f>
        <v>0.25357715752325966</v>
      </c>
      <c r="M8484" s="56" t="s">
        <v>5572</v>
      </c>
      <c r="N8484" t="s">
        <v>5571</v>
      </c>
      <c r="O8484">
        <f t="shared" si="138"/>
        <v>811.19886910488049</v>
      </c>
      <c r="P8484" t="s">
        <v>5572</v>
      </c>
    </row>
    <row r="8485" spans="1:16">
      <c r="A8485" s="54" t="s">
        <v>1255</v>
      </c>
      <c r="B8485" s="54" t="s">
        <v>3058</v>
      </c>
      <c r="C8485" s="54" t="s">
        <v>4999</v>
      </c>
      <c r="D8485" s="54" t="s">
        <v>2960</v>
      </c>
      <c r="E8485" s="54" t="s">
        <v>5029</v>
      </c>
      <c r="F8485" s="54" t="s">
        <v>3690</v>
      </c>
      <c r="G8485" s="54">
        <v>2311020000</v>
      </c>
      <c r="H8485" s="54" t="s">
        <v>3697</v>
      </c>
      <c r="I8485" s="54" t="s">
        <v>3698</v>
      </c>
      <c r="J8485">
        <f>VLOOKUP(A8485,'County Acres Disturbed'!$A$2:$E$3146,5,FALSE)</f>
        <v>3199.0218560221551</v>
      </c>
      <c r="K8485" s="55" t="s">
        <v>5571</v>
      </c>
      <c r="L8485">
        <f>IF(H8485="PM10-PRI",VLOOKUP(A8485,'County Emission Factors'!A$2:E$3145,5,FALSE),IF(H8485="PM10-FIL",VLOOKUP(A8485,'County Emission Factors'!A$2:E$3145,5,FALSE),VLOOKUP(A8485,'County Emission Factors'!A$2:F$3145,6,FALSE)))</f>
        <v>2.5357715752325968E-2</v>
      </c>
      <c r="M8485" s="56" t="s">
        <v>5572</v>
      </c>
      <c r="N8485" t="s">
        <v>5571</v>
      </c>
      <c r="O8485">
        <f t="shared" si="138"/>
        <v>81.119886910488063</v>
      </c>
      <c r="P8485" t="s">
        <v>5572</v>
      </c>
    </row>
    <row r="8486" spans="1:16">
      <c r="A8486" s="54" t="s">
        <v>1256</v>
      </c>
      <c r="B8486" s="54" t="s">
        <v>3058</v>
      </c>
      <c r="C8486" s="54" t="s">
        <v>4999</v>
      </c>
      <c r="D8486" s="54" t="s">
        <v>2961</v>
      </c>
      <c r="E8486" s="54" t="s">
        <v>5030</v>
      </c>
      <c r="F8486" s="54" t="s">
        <v>3690</v>
      </c>
      <c r="G8486" s="54">
        <v>2311020000</v>
      </c>
      <c r="H8486" s="54" t="s">
        <v>3691</v>
      </c>
      <c r="I8486" s="54" t="s">
        <v>3692</v>
      </c>
      <c r="J8486">
        <f>VLOOKUP(A8486,'County Acres Disturbed'!$A$2:$E$3146,5,FALSE)</f>
        <v>310.34653351742952</v>
      </c>
      <c r="K8486" s="55" t="s">
        <v>5571</v>
      </c>
      <c r="L8486">
        <f>IF(H8486="PM10-PRI",VLOOKUP(A8486,'County Emission Factors'!A$2:E$3145,5,FALSE),IF(H8486="PM10-FIL",VLOOKUP(A8486,'County Emission Factors'!A$2:E$3145,5,FALSE),VLOOKUP(A8486,'County Emission Factors'!A$2:F$3145,6,FALSE)))</f>
        <v>0.25357715752325954</v>
      </c>
      <c r="M8486" s="56" t="s">
        <v>5572</v>
      </c>
      <c r="N8486" t="s">
        <v>5571</v>
      </c>
      <c r="O8486">
        <f t="shared" si="138"/>
        <v>78.696791816546778</v>
      </c>
      <c r="P8486" t="s">
        <v>5572</v>
      </c>
    </row>
    <row r="8487" spans="1:16">
      <c r="A8487" s="54" t="s">
        <v>1256</v>
      </c>
      <c r="B8487" s="54" t="s">
        <v>3058</v>
      </c>
      <c r="C8487" s="54" t="s">
        <v>4999</v>
      </c>
      <c r="D8487" s="54" t="s">
        <v>2961</v>
      </c>
      <c r="E8487" s="54" t="s">
        <v>5030</v>
      </c>
      <c r="F8487" s="54" t="s">
        <v>3690</v>
      </c>
      <c r="G8487" s="54">
        <v>2311020000</v>
      </c>
      <c r="H8487" s="54" t="s">
        <v>3693</v>
      </c>
      <c r="I8487" s="54" t="s">
        <v>3694</v>
      </c>
      <c r="J8487">
        <f>VLOOKUP(A8487,'County Acres Disturbed'!$A$2:$E$3146,5,FALSE)</f>
        <v>310.34653351742952</v>
      </c>
      <c r="K8487" s="55" t="s">
        <v>5571</v>
      </c>
      <c r="L8487">
        <f>IF(H8487="PM10-PRI",VLOOKUP(A8487,'County Emission Factors'!A$2:E$3145,5,FALSE),IF(H8487="PM10-FIL",VLOOKUP(A8487,'County Emission Factors'!A$2:E$3145,5,FALSE),VLOOKUP(A8487,'County Emission Factors'!A$2:F$3145,6,FALSE)))</f>
        <v>2.5357715752325954E-2</v>
      </c>
      <c r="M8487" s="56" t="s">
        <v>5572</v>
      </c>
      <c r="N8487" t="s">
        <v>5571</v>
      </c>
      <c r="O8487">
        <f t="shared" si="138"/>
        <v>7.8696791816546776</v>
      </c>
      <c r="P8487" t="s">
        <v>5572</v>
      </c>
    </row>
    <row r="8488" spans="1:16">
      <c r="A8488" s="54" t="s">
        <v>1256</v>
      </c>
      <c r="B8488" s="54" t="s">
        <v>3058</v>
      </c>
      <c r="C8488" s="54" t="s">
        <v>4999</v>
      </c>
      <c r="D8488" s="54" t="s">
        <v>2961</v>
      </c>
      <c r="E8488" s="54" t="s">
        <v>5030</v>
      </c>
      <c r="F8488" s="54" t="s">
        <v>3690</v>
      </c>
      <c r="G8488" s="54">
        <v>2311020000</v>
      </c>
      <c r="H8488" s="54" t="s">
        <v>3695</v>
      </c>
      <c r="I8488" s="54" t="s">
        <v>3696</v>
      </c>
      <c r="J8488">
        <f>VLOOKUP(A8488,'County Acres Disturbed'!$A$2:$E$3146,5,FALSE)</f>
        <v>310.34653351742952</v>
      </c>
      <c r="K8488" s="55" t="s">
        <v>5571</v>
      </c>
      <c r="L8488">
        <f>IF(H8488="PM10-PRI",VLOOKUP(A8488,'County Emission Factors'!A$2:E$3145,5,FALSE),IF(H8488="PM10-FIL",VLOOKUP(A8488,'County Emission Factors'!A$2:E$3145,5,FALSE),VLOOKUP(A8488,'County Emission Factors'!A$2:F$3145,6,FALSE)))</f>
        <v>0.25357715752325954</v>
      </c>
      <c r="M8488" s="56" t="s">
        <v>5572</v>
      </c>
      <c r="N8488" t="s">
        <v>5571</v>
      </c>
      <c r="O8488">
        <f t="shared" si="138"/>
        <v>78.696791816546778</v>
      </c>
      <c r="P8488" t="s">
        <v>5572</v>
      </c>
    </row>
    <row r="8489" spans="1:16">
      <c r="A8489" s="54" t="s">
        <v>1256</v>
      </c>
      <c r="B8489" s="54" t="s">
        <v>3058</v>
      </c>
      <c r="C8489" s="54" t="s">
        <v>4999</v>
      </c>
      <c r="D8489" s="54" t="s">
        <v>2961</v>
      </c>
      <c r="E8489" s="54" t="s">
        <v>5030</v>
      </c>
      <c r="F8489" s="54" t="s">
        <v>3690</v>
      </c>
      <c r="G8489" s="54">
        <v>2311020000</v>
      </c>
      <c r="H8489" s="54" t="s">
        <v>3697</v>
      </c>
      <c r="I8489" s="54" t="s">
        <v>3698</v>
      </c>
      <c r="J8489">
        <f>VLOOKUP(A8489,'County Acres Disturbed'!$A$2:$E$3146,5,FALSE)</f>
        <v>310.34653351742952</v>
      </c>
      <c r="K8489" s="55" t="s">
        <v>5571</v>
      </c>
      <c r="L8489">
        <f>IF(H8489="PM10-PRI",VLOOKUP(A8489,'County Emission Factors'!A$2:E$3145,5,FALSE),IF(H8489="PM10-FIL",VLOOKUP(A8489,'County Emission Factors'!A$2:E$3145,5,FALSE),VLOOKUP(A8489,'County Emission Factors'!A$2:F$3145,6,FALSE)))</f>
        <v>2.5357715752325954E-2</v>
      </c>
      <c r="M8489" s="56" t="s">
        <v>5572</v>
      </c>
      <c r="N8489" t="s">
        <v>5571</v>
      </c>
      <c r="O8489">
        <f t="shared" si="138"/>
        <v>7.8696791816546776</v>
      </c>
      <c r="P8489" t="s">
        <v>5572</v>
      </c>
    </row>
    <row r="8490" spans="1:16">
      <c r="A8490" s="54" t="s">
        <v>1257</v>
      </c>
      <c r="B8490" s="54" t="s">
        <v>3058</v>
      </c>
      <c r="C8490" s="54" t="s">
        <v>4999</v>
      </c>
      <c r="D8490" s="54" t="s">
        <v>2962</v>
      </c>
      <c r="E8490" s="54" t="s">
        <v>3857</v>
      </c>
      <c r="F8490" s="54" t="s">
        <v>3690</v>
      </c>
      <c r="G8490" s="54">
        <v>2311020000</v>
      </c>
      <c r="H8490" s="54" t="s">
        <v>3691</v>
      </c>
      <c r="I8490" s="54" t="s">
        <v>3692</v>
      </c>
      <c r="J8490">
        <f>VLOOKUP(A8490,'County Acres Disturbed'!$A$2:$E$3146,5,FALSE)</f>
        <v>468.27787037166428</v>
      </c>
      <c r="K8490" s="55" t="s">
        <v>5571</v>
      </c>
      <c r="L8490">
        <f>IF(H8490="PM10-PRI",VLOOKUP(A8490,'County Emission Factors'!A$2:E$3145,5,FALSE),IF(H8490="PM10-FIL",VLOOKUP(A8490,'County Emission Factors'!A$2:E$3145,5,FALSE),VLOOKUP(A8490,'County Emission Factors'!A$2:F$3145,6,FALSE)))</f>
        <v>0.25357715752325954</v>
      </c>
      <c r="M8490" s="56" t="s">
        <v>5572</v>
      </c>
      <c r="N8490" t="s">
        <v>5571</v>
      </c>
      <c r="O8490">
        <f t="shared" si="138"/>
        <v>118.74457129989203</v>
      </c>
      <c r="P8490" t="s">
        <v>5572</v>
      </c>
    </row>
    <row r="8491" spans="1:16">
      <c r="A8491" s="54" t="s">
        <v>1257</v>
      </c>
      <c r="B8491" s="54" t="s">
        <v>3058</v>
      </c>
      <c r="C8491" s="54" t="s">
        <v>4999</v>
      </c>
      <c r="D8491" s="54" t="s">
        <v>2962</v>
      </c>
      <c r="E8491" s="54" t="s">
        <v>3857</v>
      </c>
      <c r="F8491" s="54" t="s">
        <v>3690</v>
      </c>
      <c r="G8491" s="54">
        <v>2311020000</v>
      </c>
      <c r="H8491" s="54" t="s">
        <v>3693</v>
      </c>
      <c r="I8491" s="54" t="s">
        <v>3694</v>
      </c>
      <c r="J8491">
        <f>VLOOKUP(A8491,'County Acres Disturbed'!$A$2:$E$3146,5,FALSE)</f>
        <v>468.27787037166428</v>
      </c>
      <c r="K8491" s="55" t="s">
        <v>5571</v>
      </c>
      <c r="L8491">
        <f>IF(H8491="PM10-PRI",VLOOKUP(A8491,'County Emission Factors'!A$2:E$3145,5,FALSE),IF(H8491="PM10-FIL",VLOOKUP(A8491,'County Emission Factors'!A$2:E$3145,5,FALSE),VLOOKUP(A8491,'County Emission Factors'!A$2:F$3145,6,FALSE)))</f>
        <v>2.5357715752325954E-2</v>
      </c>
      <c r="M8491" s="56" t="s">
        <v>5572</v>
      </c>
      <c r="N8491" t="s">
        <v>5571</v>
      </c>
      <c r="O8491">
        <f t="shared" si="138"/>
        <v>11.874457129989203</v>
      </c>
      <c r="P8491" t="s">
        <v>5572</v>
      </c>
    </row>
    <row r="8492" spans="1:16">
      <c r="A8492" s="54" t="s">
        <v>1257</v>
      </c>
      <c r="B8492" s="54" t="s">
        <v>3058</v>
      </c>
      <c r="C8492" s="54" t="s">
        <v>4999</v>
      </c>
      <c r="D8492" s="54" t="s">
        <v>2962</v>
      </c>
      <c r="E8492" s="54" t="s">
        <v>3857</v>
      </c>
      <c r="F8492" s="54" t="s">
        <v>3690</v>
      </c>
      <c r="G8492" s="54">
        <v>2311020000</v>
      </c>
      <c r="H8492" s="54" t="s">
        <v>3695</v>
      </c>
      <c r="I8492" s="54" t="s">
        <v>3696</v>
      </c>
      <c r="J8492">
        <f>VLOOKUP(A8492,'County Acres Disturbed'!$A$2:$E$3146,5,FALSE)</f>
        <v>468.27787037166428</v>
      </c>
      <c r="K8492" s="55" t="s">
        <v>5571</v>
      </c>
      <c r="L8492">
        <f>IF(H8492="PM10-PRI",VLOOKUP(A8492,'County Emission Factors'!A$2:E$3145,5,FALSE),IF(H8492="PM10-FIL",VLOOKUP(A8492,'County Emission Factors'!A$2:E$3145,5,FALSE),VLOOKUP(A8492,'County Emission Factors'!A$2:F$3145,6,FALSE)))</f>
        <v>0.25357715752325954</v>
      </c>
      <c r="M8492" s="56" t="s">
        <v>5572</v>
      </c>
      <c r="N8492" t="s">
        <v>5571</v>
      </c>
      <c r="O8492">
        <f t="shared" si="138"/>
        <v>118.74457129989203</v>
      </c>
      <c r="P8492" t="s">
        <v>5572</v>
      </c>
    </row>
    <row r="8493" spans="1:16">
      <c r="A8493" s="54" t="s">
        <v>1257</v>
      </c>
      <c r="B8493" s="54" t="s">
        <v>3058</v>
      </c>
      <c r="C8493" s="54" t="s">
        <v>4999</v>
      </c>
      <c r="D8493" s="54" t="s">
        <v>2962</v>
      </c>
      <c r="E8493" s="54" t="s">
        <v>3857</v>
      </c>
      <c r="F8493" s="54" t="s">
        <v>3690</v>
      </c>
      <c r="G8493" s="54">
        <v>2311020000</v>
      </c>
      <c r="H8493" s="54" t="s">
        <v>3697</v>
      </c>
      <c r="I8493" s="54" t="s">
        <v>3698</v>
      </c>
      <c r="J8493">
        <f>VLOOKUP(A8493,'County Acres Disturbed'!$A$2:$E$3146,5,FALSE)</f>
        <v>468.27787037166428</v>
      </c>
      <c r="K8493" s="55" t="s">
        <v>5571</v>
      </c>
      <c r="L8493">
        <f>IF(H8493="PM10-PRI",VLOOKUP(A8493,'County Emission Factors'!A$2:E$3145,5,FALSE),IF(H8493="PM10-FIL",VLOOKUP(A8493,'County Emission Factors'!A$2:E$3145,5,FALSE),VLOOKUP(A8493,'County Emission Factors'!A$2:F$3145,6,FALSE)))</f>
        <v>2.5357715752325954E-2</v>
      </c>
      <c r="M8493" s="56" t="s">
        <v>5572</v>
      </c>
      <c r="N8493" t="s">
        <v>5571</v>
      </c>
      <c r="O8493">
        <f t="shared" si="138"/>
        <v>11.874457129989203</v>
      </c>
      <c r="P8493" t="s">
        <v>5572</v>
      </c>
    </row>
    <row r="8494" spans="1:16">
      <c r="A8494" s="54" t="s">
        <v>1258</v>
      </c>
      <c r="B8494" s="54" t="s">
        <v>3058</v>
      </c>
      <c r="C8494" s="54" t="s">
        <v>4999</v>
      </c>
      <c r="D8494" s="54" t="s">
        <v>2963</v>
      </c>
      <c r="E8494" s="54" t="s">
        <v>5031</v>
      </c>
      <c r="F8494" s="54" t="s">
        <v>3690</v>
      </c>
      <c r="G8494" s="54">
        <v>2311020000</v>
      </c>
      <c r="H8494" s="54" t="s">
        <v>3691</v>
      </c>
      <c r="I8494" s="54" t="s">
        <v>3692</v>
      </c>
      <c r="J8494">
        <f>VLOOKUP(A8494,'County Acres Disturbed'!$A$2:$E$3146,5,FALSE)</f>
        <v>415.66237931866823</v>
      </c>
      <c r="K8494" s="55" t="s">
        <v>5571</v>
      </c>
      <c r="L8494">
        <f>IF(H8494="PM10-PRI",VLOOKUP(A8494,'County Emission Factors'!A$2:E$3145,5,FALSE),IF(H8494="PM10-FIL",VLOOKUP(A8494,'County Emission Factors'!A$2:E$3145,5,FALSE),VLOOKUP(A8494,'County Emission Factors'!A$2:F$3145,6,FALSE)))</f>
        <v>0.19505935194096891</v>
      </c>
      <c r="M8494" s="56" t="s">
        <v>5572</v>
      </c>
      <c r="N8494" t="s">
        <v>5571</v>
      </c>
      <c r="O8494">
        <f t="shared" si="138"/>
        <v>81.078834336140616</v>
      </c>
      <c r="P8494" t="s">
        <v>5572</v>
      </c>
    </row>
    <row r="8495" spans="1:16">
      <c r="A8495" s="54" t="s">
        <v>1258</v>
      </c>
      <c r="B8495" s="54" t="s">
        <v>3058</v>
      </c>
      <c r="C8495" s="54" t="s">
        <v>4999</v>
      </c>
      <c r="D8495" s="54" t="s">
        <v>2963</v>
      </c>
      <c r="E8495" s="54" t="s">
        <v>5031</v>
      </c>
      <c r="F8495" s="54" t="s">
        <v>3690</v>
      </c>
      <c r="G8495" s="54">
        <v>2311020000</v>
      </c>
      <c r="H8495" s="54" t="s">
        <v>3693</v>
      </c>
      <c r="I8495" s="54" t="s">
        <v>3694</v>
      </c>
      <c r="J8495">
        <f>VLOOKUP(A8495,'County Acres Disturbed'!$A$2:$E$3146,5,FALSE)</f>
        <v>415.66237931866823</v>
      </c>
      <c r="K8495" s="55" t="s">
        <v>5571</v>
      </c>
      <c r="L8495">
        <f>IF(H8495="PM10-PRI",VLOOKUP(A8495,'County Emission Factors'!A$2:E$3145,5,FALSE),IF(H8495="PM10-FIL",VLOOKUP(A8495,'County Emission Factors'!A$2:E$3145,5,FALSE),VLOOKUP(A8495,'County Emission Factors'!A$2:F$3145,6,FALSE)))</f>
        <v>1.9505935194096893E-2</v>
      </c>
      <c r="M8495" s="56" t="s">
        <v>5572</v>
      </c>
      <c r="N8495" t="s">
        <v>5571</v>
      </c>
      <c r="O8495">
        <f t="shared" si="138"/>
        <v>8.1078834336140631</v>
      </c>
      <c r="P8495" t="s">
        <v>5572</v>
      </c>
    </row>
    <row r="8496" spans="1:16">
      <c r="A8496" s="54" t="s">
        <v>1258</v>
      </c>
      <c r="B8496" s="54" t="s">
        <v>3058</v>
      </c>
      <c r="C8496" s="54" t="s">
        <v>4999</v>
      </c>
      <c r="D8496" s="54" t="s">
        <v>2963</v>
      </c>
      <c r="E8496" s="54" t="s">
        <v>5031</v>
      </c>
      <c r="F8496" s="54" t="s">
        <v>3690</v>
      </c>
      <c r="G8496" s="54">
        <v>2311020000</v>
      </c>
      <c r="H8496" s="54" t="s">
        <v>3695</v>
      </c>
      <c r="I8496" s="54" t="s">
        <v>3696</v>
      </c>
      <c r="J8496">
        <f>VLOOKUP(A8496,'County Acres Disturbed'!$A$2:$E$3146,5,FALSE)</f>
        <v>415.66237931866823</v>
      </c>
      <c r="K8496" s="55" t="s">
        <v>5571</v>
      </c>
      <c r="L8496">
        <f>IF(H8496="PM10-PRI",VLOOKUP(A8496,'County Emission Factors'!A$2:E$3145,5,FALSE),IF(H8496="PM10-FIL",VLOOKUP(A8496,'County Emission Factors'!A$2:E$3145,5,FALSE),VLOOKUP(A8496,'County Emission Factors'!A$2:F$3145,6,FALSE)))</f>
        <v>0.19505935194096891</v>
      </c>
      <c r="M8496" s="56" t="s">
        <v>5572</v>
      </c>
      <c r="N8496" t="s">
        <v>5571</v>
      </c>
      <c r="O8496">
        <f t="shared" si="138"/>
        <v>81.078834336140616</v>
      </c>
      <c r="P8496" t="s">
        <v>5572</v>
      </c>
    </row>
    <row r="8497" spans="1:16">
      <c r="A8497" s="54" t="s">
        <v>1258</v>
      </c>
      <c r="B8497" s="54" t="s">
        <v>3058</v>
      </c>
      <c r="C8497" s="54" t="s">
        <v>4999</v>
      </c>
      <c r="D8497" s="54" t="s">
        <v>2963</v>
      </c>
      <c r="E8497" s="54" t="s">
        <v>5031</v>
      </c>
      <c r="F8497" s="54" t="s">
        <v>3690</v>
      </c>
      <c r="G8497" s="54">
        <v>2311020000</v>
      </c>
      <c r="H8497" s="54" t="s">
        <v>3697</v>
      </c>
      <c r="I8497" s="54" t="s">
        <v>3698</v>
      </c>
      <c r="J8497">
        <f>VLOOKUP(A8497,'County Acres Disturbed'!$A$2:$E$3146,5,FALSE)</f>
        <v>415.66237931866823</v>
      </c>
      <c r="K8497" s="55" t="s">
        <v>5571</v>
      </c>
      <c r="L8497">
        <f>IF(H8497="PM10-PRI",VLOOKUP(A8497,'County Emission Factors'!A$2:E$3145,5,FALSE),IF(H8497="PM10-FIL",VLOOKUP(A8497,'County Emission Factors'!A$2:E$3145,5,FALSE),VLOOKUP(A8497,'County Emission Factors'!A$2:F$3145,6,FALSE)))</f>
        <v>1.9505935194096893E-2</v>
      </c>
      <c r="M8497" s="56" t="s">
        <v>5572</v>
      </c>
      <c r="N8497" t="s">
        <v>5571</v>
      </c>
      <c r="O8497">
        <f t="shared" si="138"/>
        <v>8.1078834336140631</v>
      </c>
      <c r="P8497" t="s">
        <v>5572</v>
      </c>
    </row>
    <row r="8498" spans="1:16">
      <c r="A8498" s="54" t="s">
        <v>1259</v>
      </c>
      <c r="B8498" s="54" t="s">
        <v>3058</v>
      </c>
      <c r="C8498" s="54" t="s">
        <v>4999</v>
      </c>
      <c r="D8498" s="54" t="s">
        <v>2964</v>
      </c>
      <c r="E8498" s="54" t="s">
        <v>5032</v>
      </c>
      <c r="F8498" s="54" t="s">
        <v>3690</v>
      </c>
      <c r="G8498" s="54">
        <v>2311020000</v>
      </c>
      <c r="H8498" s="54" t="s">
        <v>3691</v>
      </c>
      <c r="I8498" s="54" t="s">
        <v>3692</v>
      </c>
      <c r="J8498">
        <f>VLOOKUP(A8498,'County Acres Disturbed'!$A$2:$E$3146,5,FALSE)</f>
        <v>0</v>
      </c>
      <c r="K8498" s="55" t="s">
        <v>5571</v>
      </c>
      <c r="L8498">
        <f>IF(H8498="PM10-PRI",VLOOKUP(A8498,'County Emission Factors'!A$2:E$3145,5,FALSE),IF(H8498="PM10-FIL",VLOOKUP(A8498,'County Emission Factors'!A$2:E$3145,5,FALSE),VLOOKUP(A8498,'County Emission Factors'!A$2:F$3145,6,FALSE)))</f>
        <v>0.25357715752325949</v>
      </c>
      <c r="M8498" s="56" t="s">
        <v>5572</v>
      </c>
      <c r="N8498" t="s">
        <v>5571</v>
      </c>
      <c r="O8498">
        <f t="shared" si="138"/>
        <v>0</v>
      </c>
      <c r="P8498" t="s">
        <v>5572</v>
      </c>
    </row>
    <row r="8499" spans="1:16">
      <c r="A8499" s="54" t="s">
        <v>1259</v>
      </c>
      <c r="B8499" s="54" t="s">
        <v>3058</v>
      </c>
      <c r="C8499" s="54" t="s">
        <v>4999</v>
      </c>
      <c r="D8499" s="54" t="s">
        <v>2964</v>
      </c>
      <c r="E8499" s="54" t="s">
        <v>5032</v>
      </c>
      <c r="F8499" s="54" t="s">
        <v>3690</v>
      </c>
      <c r="G8499" s="54">
        <v>2311020000</v>
      </c>
      <c r="H8499" s="54" t="s">
        <v>3693</v>
      </c>
      <c r="I8499" s="54" t="s">
        <v>3694</v>
      </c>
      <c r="J8499">
        <f>VLOOKUP(A8499,'County Acres Disturbed'!$A$2:$E$3146,5,FALSE)</f>
        <v>0</v>
      </c>
      <c r="K8499" s="55" t="s">
        <v>5571</v>
      </c>
      <c r="L8499">
        <f>IF(H8499="PM10-PRI",VLOOKUP(A8499,'County Emission Factors'!A$2:E$3145,5,FALSE),IF(H8499="PM10-FIL",VLOOKUP(A8499,'County Emission Factors'!A$2:E$3145,5,FALSE),VLOOKUP(A8499,'County Emission Factors'!A$2:F$3145,6,FALSE)))</f>
        <v>2.5357715752325951E-2</v>
      </c>
      <c r="M8499" s="56" t="s">
        <v>5572</v>
      </c>
      <c r="N8499" t="s">
        <v>5571</v>
      </c>
      <c r="O8499">
        <f t="shared" si="138"/>
        <v>0</v>
      </c>
      <c r="P8499" t="s">
        <v>5572</v>
      </c>
    </row>
    <row r="8500" spans="1:16">
      <c r="A8500" s="54" t="s">
        <v>1259</v>
      </c>
      <c r="B8500" s="54" t="s">
        <v>3058</v>
      </c>
      <c r="C8500" s="54" t="s">
        <v>4999</v>
      </c>
      <c r="D8500" s="54" t="s">
        <v>2964</v>
      </c>
      <c r="E8500" s="54" t="s">
        <v>5032</v>
      </c>
      <c r="F8500" s="54" t="s">
        <v>3690</v>
      </c>
      <c r="G8500" s="54">
        <v>2311020000</v>
      </c>
      <c r="H8500" s="54" t="s">
        <v>3695</v>
      </c>
      <c r="I8500" s="54" t="s">
        <v>3696</v>
      </c>
      <c r="J8500">
        <f>VLOOKUP(A8500,'County Acres Disturbed'!$A$2:$E$3146,5,FALSE)</f>
        <v>0</v>
      </c>
      <c r="K8500" s="55" t="s">
        <v>5571</v>
      </c>
      <c r="L8500">
        <f>IF(H8500="PM10-PRI",VLOOKUP(A8500,'County Emission Factors'!A$2:E$3145,5,FALSE),IF(H8500="PM10-FIL",VLOOKUP(A8500,'County Emission Factors'!A$2:E$3145,5,FALSE),VLOOKUP(A8500,'County Emission Factors'!A$2:F$3145,6,FALSE)))</f>
        <v>0.25357715752325949</v>
      </c>
      <c r="M8500" s="56" t="s">
        <v>5572</v>
      </c>
      <c r="N8500" t="s">
        <v>5571</v>
      </c>
      <c r="O8500">
        <f t="shared" si="138"/>
        <v>0</v>
      </c>
      <c r="P8500" t="s">
        <v>5572</v>
      </c>
    </row>
    <row r="8501" spans="1:16">
      <c r="A8501" s="54" t="s">
        <v>1259</v>
      </c>
      <c r="B8501" s="54" t="s">
        <v>3058</v>
      </c>
      <c r="C8501" s="54" t="s">
        <v>4999</v>
      </c>
      <c r="D8501" s="54" t="s">
        <v>2964</v>
      </c>
      <c r="E8501" s="54" t="s">
        <v>5032</v>
      </c>
      <c r="F8501" s="54" t="s">
        <v>3690</v>
      </c>
      <c r="G8501" s="54">
        <v>2311020000</v>
      </c>
      <c r="H8501" s="54" t="s">
        <v>3697</v>
      </c>
      <c r="I8501" s="54" t="s">
        <v>3698</v>
      </c>
      <c r="J8501">
        <f>VLOOKUP(A8501,'County Acres Disturbed'!$A$2:$E$3146,5,FALSE)</f>
        <v>0</v>
      </c>
      <c r="K8501" s="55" t="s">
        <v>5571</v>
      </c>
      <c r="L8501">
        <f>IF(H8501="PM10-PRI",VLOOKUP(A8501,'County Emission Factors'!A$2:E$3145,5,FALSE),IF(H8501="PM10-FIL",VLOOKUP(A8501,'County Emission Factors'!A$2:E$3145,5,FALSE),VLOOKUP(A8501,'County Emission Factors'!A$2:F$3145,6,FALSE)))</f>
        <v>2.5357715752325951E-2</v>
      </c>
      <c r="M8501" s="56" t="s">
        <v>5572</v>
      </c>
      <c r="N8501" t="s">
        <v>5571</v>
      </c>
      <c r="O8501">
        <f t="shared" si="138"/>
        <v>0</v>
      </c>
      <c r="P8501" t="s">
        <v>5572</v>
      </c>
    </row>
    <row r="8502" spans="1:16">
      <c r="A8502" s="54" t="s">
        <v>1260</v>
      </c>
      <c r="B8502" s="54" t="s">
        <v>3058</v>
      </c>
      <c r="C8502" s="54" t="s">
        <v>4999</v>
      </c>
      <c r="D8502" s="54" t="s">
        <v>2965</v>
      </c>
      <c r="E8502" s="54" t="s">
        <v>4142</v>
      </c>
      <c r="F8502" s="54" t="s">
        <v>3690</v>
      </c>
      <c r="G8502" s="54">
        <v>2311020000</v>
      </c>
      <c r="H8502" s="54" t="s">
        <v>3691</v>
      </c>
      <c r="I8502" s="54" t="s">
        <v>3692</v>
      </c>
      <c r="J8502">
        <f>VLOOKUP(A8502,'County Acres Disturbed'!$A$2:$E$3146,5,FALSE)</f>
        <v>1236.4640397454054</v>
      </c>
      <c r="K8502" s="55" t="s">
        <v>5571</v>
      </c>
      <c r="L8502">
        <f>IF(H8502="PM10-PRI",VLOOKUP(A8502,'County Emission Factors'!A$2:E$3145,5,FALSE),IF(H8502="PM10-FIL",VLOOKUP(A8502,'County Emission Factors'!A$2:E$3145,5,FALSE),VLOOKUP(A8502,'County Emission Factors'!A$2:F$3145,6,FALSE)))</f>
        <v>0.2535771575232596</v>
      </c>
      <c r="M8502" s="56" t="s">
        <v>5572</v>
      </c>
      <c r="N8502" t="s">
        <v>5571</v>
      </c>
      <c r="O8502">
        <f t="shared" si="138"/>
        <v>313.53903657836662</v>
      </c>
      <c r="P8502" t="s">
        <v>5572</v>
      </c>
    </row>
    <row r="8503" spans="1:16">
      <c r="A8503" s="54" t="s">
        <v>1260</v>
      </c>
      <c r="B8503" s="54" t="s">
        <v>3058</v>
      </c>
      <c r="C8503" s="54" t="s">
        <v>4999</v>
      </c>
      <c r="D8503" s="54" t="s">
        <v>2965</v>
      </c>
      <c r="E8503" s="54" t="s">
        <v>4142</v>
      </c>
      <c r="F8503" s="54" t="s">
        <v>3690</v>
      </c>
      <c r="G8503" s="54">
        <v>2311020000</v>
      </c>
      <c r="H8503" s="54" t="s">
        <v>3693</v>
      </c>
      <c r="I8503" s="54" t="s">
        <v>3694</v>
      </c>
      <c r="J8503">
        <f>VLOOKUP(A8503,'County Acres Disturbed'!$A$2:$E$3146,5,FALSE)</f>
        <v>1236.4640397454054</v>
      </c>
      <c r="K8503" s="55" t="s">
        <v>5571</v>
      </c>
      <c r="L8503">
        <f>IF(H8503="PM10-PRI",VLOOKUP(A8503,'County Emission Factors'!A$2:E$3145,5,FALSE),IF(H8503="PM10-FIL",VLOOKUP(A8503,'County Emission Factors'!A$2:E$3145,5,FALSE),VLOOKUP(A8503,'County Emission Factors'!A$2:F$3145,6,FALSE)))</f>
        <v>2.5357715752325961E-2</v>
      </c>
      <c r="M8503" s="56" t="s">
        <v>5572</v>
      </c>
      <c r="N8503" t="s">
        <v>5571</v>
      </c>
      <c r="O8503">
        <f t="shared" si="138"/>
        <v>31.353903657836661</v>
      </c>
      <c r="P8503" t="s">
        <v>5572</v>
      </c>
    </row>
    <row r="8504" spans="1:16">
      <c r="A8504" s="54" t="s">
        <v>1260</v>
      </c>
      <c r="B8504" s="54" t="s">
        <v>3058</v>
      </c>
      <c r="C8504" s="54" t="s">
        <v>4999</v>
      </c>
      <c r="D8504" s="54" t="s">
        <v>2965</v>
      </c>
      <c r="E8504" s="54" t="s">
        <v>4142</v>
      </c>
      <c r="F8504" s="54" t="s">
        <v>3690</v>
      </c>
      <c r="G8504" s="54">
        <v>2311020000</v>
      </c>
      <c r="H8504" s="54" t="s">
        <v>3695</v>
      </c>
      <c r="I8504" s="54" t="s">
        <v>3696</v>
      </c>
      <c r="J8504">
        <f>VLOOKUP(A8504,'County Acres Disturbed'!$A$2:$E$3146,5,FALSE)</f>
        <v>1236.4640397454054</v>
      </c>
      <c r="K8504" s="55" t="s">
        <v>5571</v>
      </c>
      <c r="L8504">
        <f>IF(H8504="PM10-PRI",VLOOKUP(A8504,'County Emission Factors'!A$2:E$3145,5,FALSE),IF(H8504="PM10-FIL",VLOOKUP(A8504,'County Emission Factors'!A$2:E$3145,5,FALSE),VLOOKUP(A8504,'County Emission Factors'!A$2:F$3145,6,FALSE)))</f>
        <v>0.2535771575232596</v>
      </c>
      <c r="M8504" s="56" t="s">
        <v>5572</v>
      </c>
      <c r="N8504" t="s">
        <v>5571</v>
      </c>
      <c r="O8504">
        <f t="shared" si="138"/>
        <v>313.53903657836662</v>
      </c>
      <c r="P8504" t="s">
        <v>5572</v>
      </c>
    </row>
    <row r="8505" spans="1:16">
      <c r="A8505" s="54" t="s">
        <v>1260</v>
      </c>
      <c r="B8505" s="54" t="s">
        <v>3058</v>
      </c>
      <c r="C8505" s="54" t="s">
        <v>4999</v>
      </c>
      <c r="D8505" s="54" t="s">
        <v>2965</v>
      </c>
      <c r="E8505" s="54" t="s">
        <v>4142</v>
      </c>
      <c r="F8505" s="54" t="s">
        <v>3690</v>
      </c>
      <c r="G8505" s="54">
        <v>2311020000</v>
      </c>
      <c r="H8505" s="54" t="s">
        <v>3697</v>
      </c>
      <c r="I8505" s="54" t="s">
        <v>3698</v>
      </c>
      <c r="J8505">
        <f>VLOOKUP(A8505,'County Acres Disturbed'!$A$2:$E$3146,5,FALSE)</f>
        <v>1236.4640397454054</v>
      </c>
      <c r="K8505" s="55" t="s">
        <v>5571</v>
      </c>
      <c r="L8505">
        <f>IF(H8505="PM10-PRI",VLOOKUP(A8505,'County Emission Factors'!A$2:E$3145,5,FALSE),IF(H8505="PM10-FIL",VLOOKUP(A8505,'County Emission Factors'!A$2:E$3145,5,FALSE),VLOOKUP(A8505,'County Emission Factors'!A$2:F$3145,6,FALSE)))</f>
        <v>2.5357715752325961E-2</v>
      </c>
      <c r="M8505" s="56" t="s">
        <v>5572</v>
      </c>
      <c r="N8505" t="s">
        <v>5571</v>
      </c>
      <c r="O8505">
        <f t="shared" si="138"/>
        <v>31.353903657836661</v>
      </c>
      <c r="P8505" t="s">
        <v>5572</v>
      </c>
    </row>
    <row r="8506" spans="1:16">
      <c r="A8506" s="54" t="s">
        <v>1261</v>
      </c>
      <c r="B8506" s="54" t="s">
        <v>3058</v>
      </c>
      <c r="C8506" s="54" t="s">
        <v>4999</v>
      </c>
      <c r="D8506" s="54" t="s">
        <v>2966</v>
      </c>
      <c r="E8506" s="54" t="s">
        <v>2189</v>
      </c>
      <c r="F8506" s="54" t="s">
        <v>3690</v>
      </c>
      <c r="G8506" s="54">
        <v>2311020000</v>
      </c>
      <c r="H8506" s="54" t="s">
        <v>3691</v>
      </c>
      <c r="I8506" s="54" t="s">
        <v>3692</v>
      </c>
      <c r="J8506">
        <f>VLOOKUP(A8506,'County Acres Disturbed'!$A$2:$E$3146,5,FALSE)</f>
        <v>310.34653351742952</v>
      </c>
      <c r="K8506" s="55" t="s">
        <v>5571</v>
      </c>
      <c r="L8506">
        <f>IF(H8506="PM10-PRI",VLOOKUP(A8506,'County Emission Factors'!A$2:E$3145,5,FALSE),IF(H8506="PM10-FIL",VLOOKUP(A8506,'County Emission Factors'!A$2:E$3145,5,FALSE),VLOOKUP(A8506,'County Emission Factors'!A$2:F$3145,6,FALSE)))</f>
        <v>0.25357715752325954</v>
      </c>
      <c r="M8506" s="56" t="s">
        <v>5572</v>
      </c>
      <c r="N8506" t="s">
        <v>5571</v>
      </c>
      <c r="O8506">
        <f t="shared" si="138"/>
        <v>78.696791816546778</v>
      </c>
      <c r="P8506" t="s">
        <v>5572</v>
      </c>
    </row>
    <row r="8507" spans="1:16">
      <c r="A8507" s="54" t="s">
        <v>1261</v>
      </c>
      <c r="B8507" s="54" t="s">
        <v>3058</v>
      </c>
      <c r="C8507" s="54" t="s">
        <v>4999</v>
      </c>
      <c r="D8507" s="54" t="s">
        <v>2966</v>
      </c>
      <c r="E8507" s="54" t="s">
        <v>2189</v>
      </c>
      <c r="F8507" s="54" t="s">
        <v>3690</v>
      </c>
      <c r="G8507" s="54">
        <v>2311020000</v>
      </c>
      <c r="H8507" s="54" t="s">
        <v>3693</v>
      </c>
      <c r="I8507" s="54" t="s">
        <v>3694</v>
      </c>
      <c r="J8507">
        <f>VLOOKUP(A8507,'County Acres Disturbed'!$A$2:$E$3146,5,FALSE)</f>
        <v>310.34653351742952</v>
      </c>
      <c r="K8507" s="55" t="s">
        <v>5571</v>
      </c>
      <c r="L8507">
        <f>IF(H8507="PM10-PRI",VLOOKUP(A8507,'County Emission Factors'!A$2:E$3145,5,FALSE),IF(H8507="PM10-FIL",VLOOKUP(A8507,'County Emission Factors'!A$2:E$3145,5,FALSE),VLOOKUP(A8507,'County Emission Factors'!A$2:F$3145,6,FALSE)))</f>
        <v>2.5357715752325954E-2</v>
      </c>
      <c r="M8507" s="56" t="s">
        <v>5572</v>
      </c>
      <c r="N8507" t="s">
        <v>5571</v>
      </c>
      <c r="O8507">
        <f t="shared" si="138"/>
        <v>7.8696791816546776</v>
      </c>
      <c r="P8507" t="s">
        <v>5572</v>
      </c>
    </row>
    <row r="8508" spans="1:16">
      <c r="A8508" s="54" t="s">
        <v>1261</v>
      </c>
      <c r="B8508" s="54" t="s">
        <v>3058</v>
      </c>
      <c r="C8508" s="54" t="s">
        <v>4999</v>
      </c>
      <c r="D8508" s="54" t="s">
        <v>2966</v>
      </c>
      <c r="E8508" s="54" t="s">
        <v>2189</v>
      </c>
      <c r="F8508" s="54" t="s">
        <v>3690</v>
      </c>
      <c r="G8508" s="54">
        <v>2311020000</v>
      </c>
      <c r="H8508" s="54" t="s">
        <v>3695</v>
      </c>
      <c r="I8508" s="54" t="s">
        <v>3696</v>
      </c>
      <c r="J8508">
        <f>VLOOKUP(A8508,'County Acres Disturbed'!$A$2:$E$3146,5,FALSE)</f>
        <v>310.34653351742952</v>
      </c>
      <c r="K8508" s="55" t="s">
        <v>5571</v>
      </c>
      <c r="L8508">
        <f>IF(H8508="PM10-PRI",VLOOKUP(A8508,'County Emission Factors'!A$2:E$3145,5,FALSE),IF(H8508="PM10-FIL",VLOOKUP(A8508,'County Emission Factors'!A$2:E$3145,5,FALSE),VLOOKUP(A8508,'County Emission Factors'!A$2:F$3145,6,FALSE)))</f>
        <v>0.25357715752325954</v>
      </c>
      <c r="M8508" s="56" t="s">
        <v>5572</v>
      </c>
      <c r="N8508" t="s">
        <v>5571</v>
      </c>
      <c r="O8508">
        <f t="shared" si="138"/>
        <v>78.696791816546778</v>
      </c>
      <c r="P8508" t="s">
        <v>5572</v>
      </c>
    </row>
    <row r="8509" spans="1:16">
      <c r="A8509" s="54" t="s">
        <v>1261</v>
      </c>
      <c r="B8509" s="54" t="s">
        <v>3058</v>
      </c>
      <c r="C8509" s="54" t="s">
        <v>4999</v>
      </c>
      <c r="D8509" s="54" t="s">
        <v>2966</v>
      </c>
      <c r="E8509" s="54" t="s">
        <v>2189</v>
      </c>
      <c r="F8509" s="54" t="s">
        <v>3690</v>
      </c>
      <c r="G8509" s="54">
        <v>2311020000</v>
      </c>
      <c r="H8509" s="54" t="s">
        <v>3697</v>
      </c>
      <c r="I8509" s="54" t="s">
        <v>3698</v>
      </c>
      <c r="J8509">
        <f>VLOOKUP(A8509,'County Acres Disturbed'!$A$2:$E$3146,5,FALSE)</f>
        <v>310.34653351742952</v>
      </c>
      <c r="K8509" s="55" t="s">
        <v>5571</v>
      </c>
      <c r="L8509">
        <f>IF(H8509="PM10-PRI",VLOOKUP(A8509,'County Emission Factors'!A$2:E$3145,5,FALSE),IF(H8509="PM10-FIL",VLOOKUP(A8509,'County Emission Factors'!A$2:E$3145,5,FALSE),VLOOKUP(A8509,'County Emission Factors'!A$2:F$3145,6,FALSE)))</f>
        <v>2.5357715752325954E-2</v>
      </c>
      <c r="M8509" s="56" t="s">
        <v>5572</v>
      </c>
      <c r="N8509" t="s">
        <v>5571</v>
      </c>
      <c r="O8509">
        <f t="shared" si="138"/>
        <v>7.8696791816546776</v>
      </c>
      <c r="P8509" t="s">
        <v>5572</v>
      </c>
    </row>
    <row r="8510" spans="1:16">
      <c r="A8510" s="54" t="s">
        <v>1262</v>
      </c>
      <c r="B8510" s="54" t="s">
        <v>3058</v>
      </c>
      <c r="C8510" s="54" t="s">
        <v>4999</v>
      </c>
      <c r="D8510" s="54" t="s">
        <v>3028</v>
      </c>
      <c r="E8510" s="54" t="s">
        <v>4143</v>
      </c>
      <c r="F8510" s="54" t="s">
        <v>3690</v>
      </c>
      <c r="G8510" s="54">
        <v>2311020000</v>
      </c>
      <c r="H8510" s="54" t="s">
        <v>3691</v>
      </c>
      <c r="I8510" s="54" t="s">
        <v>3692</v>
      </c>
      <c r="J8510">
        <f>VLOOKUP(A8510,'County Acres Disturbed'!$A$2:$E$3146,5,FALSE)</f>
        <v>1962.5578162767501</v>
      </c>
      <c r="K8510" s="55" t="s">
        <v>5571</v>
      </c>
      <c r="L8510">
        <f>IF(H8510="PM10-PRI",VLOOKUP(A8510,'County Emission Factors'!A$2:E$3145,5,FALSE),IF(H8510="PM10-FIL",VLOOKUP(A8510,'County Emission Factors'!A$2:E$3145,5,FALSE),VLOOKUP(A8510,'County Emission Factors'!A$2:F$3145,6,FALSE)))</f>
        <v>0.25357715752325966</v>
      </c>
      <c r="M8510" s="56" t="s">
        <v>5572</v>
      </c>
      <c r="N8510" t="s">
        <v>5571</v>
      </c>
      <c r="O8510">
        <f t="shared" si="138"/>
        <v>497.65983252651398</v>
      </c>
      <c r="P8510" t="s">
        <v>5572</v>
      </c>
    </row>
    <row r="8511" spans="1:16">
      <c r="A8511" s="54" t="s">
        <v>1262</v>
      </c>
      <c r="B8511" s="54" t="s">
        <v>3058</v>
      </c>
      <c r="C8511" s="54" t="s">
        <v>4999</v>
      </c>
      <c r="D8511" s="54" t="s">
        <v>3028</v>
      </c>
      <c r="E8511" s="54" t="s">
        <v>4143</v>
      </c>
      <c r="F8511" s="54" t="s">
        <v>3690</v>
      </c>
      <c r="G8511" s="54">
        <v>2311020000</v>
      </c>
      <c r="H8511" s="54" t="s">
        <v>3693</v>
      </c>
      <c r="I8511" s="54" t="s">
        <v>3694</v>
      </c>
      <c r="J8511">
        <f>VLOOKUP(A8511,'County Acres Disturbed'!$A$2:$E$3146,5,FALSE)</f>
        <v>1962.5578162767501</v>
      </c>
      <c r="K8511" s="55" t="s">
        <v>5571</v>
      </c>
      <c r="L8511">
        <f>IF(H8511="PM10-PRI",VLOOKUP(A8511,'County Emission Factors'!A$2:E$3145,5,FALSE),IF(H8511="PM10-FIL",VLOOKUP(A8511,'County Emission Factors'!A$2:E$3145,5,FALSE),VLOOKUP(A8511,'County Emission Factors'!A$2:F$3145,6,FALSE)))</f>
        <v>2.5357715752325968E-2</v>
      </c>
      <c r="M8511" s="56" t="s">
        <v>5572</v>
      </c>
      <c r="N8511" t="s">
        <v>5571</v>
      </c>
      <c r="O8511">
        <f t="shared" si="138"/>
        <v>49.765983252651402</v>
      </c>
      <c r="P8511" t="s">
        <v>5572</v>
      </c>
    </row>
    <row r="8512" spans="1:16">
      <c r="A8512" s="54" t="s">
        <v>1262</v>
      </c>
      <c r="B8512" s="54" t="s">
        <v>3058</v>
      </c>
      <c r="C8512" s="54" t="s">
        <v>4999</v>
      </c>
      <c r="D8512" s="54" t="s">
        <v>3028</v>
      </c>
      <c r="E8512" s="54" t="s">
        <v>4143</v>
      </c>
      <c r="F8512" s="54" t="s">
        <v>3690</v>
      </c>
      <c r="G8512" s="54">
        <v>2311020000</v>
      </c>
      <c r="H8512" s="54" t="s">
        <v>3695</v>
      </c>
      <c r="I8512" s="54" t="s">
        <v>3696</v>
      </c>
      <c r="J8512">
        <f>VLOOKUP(A8512,'County Acres Disturbed'!$A$2:$E$3146,5,FALSE)</f>
        <v>1962.5578162767501</v>
      </c>
      <c r="K8512" s="55" t="s">
        <v>5571</v>
      </c>
      <c r="L8512">
        <f>IF(H8512="PM10-PRI",VLOOKUP(A8512,'County Emission Factors'!A$2:E$3145,5,FALSE),IF(H8512="PM10-FIL",VLOOKUP(A8512,'County Emission Factors'!A$2:E$3145,5,FALSE),VLOOKUP(A8512,'County Emission Factors'!A$2:F$3145,6,FALSE)))</f>
        <v>0.25357715752325966</v>
      </c>
      <c r="M8512" s="56" t="s">
        <v>5572</v>
      </c>
      <c r="N8512" t="s">
        <v>5571</v>
      </c>
      <c r="O8512">
        <f t="shared" si="138"/>
        <v>497.65983252651398</v>
      </c>
      <c r="P8512" t="s">
        <v>5572</v>
      </c>
    </row>
    <row r="8513" spans="1:16">
      <c r="A8513" s="54" t="s">
        <v>1262</v>
      </c>
      <c r="B8513" s="54" t="s">
        <v>3058</v>
      </c>
      <c r="C8513" s="54" t="s">
        <v>4999</v>
      </c>
      <c r="D8513" s="54" t="s">
        <v>3028</v>
      </c>
      <c r="E8513" s="54" t="s">
        <v>4143</v>
      </c>
      <c r="F8513" s="54" t="s">
        <v>3690</v>
      </c>
      <c r="G8513" s="54">
        <v>2311020000</v>
      </c>
      <c r="H8513" s="54" t="s">
        <v>3697</v>
      </c>
      <c r="I8513" s="54" t="s">
        <v>3698</v>
      </c>
      <c r="J8513">
        <f>VLOOKUP(A8513,'County Acres Disturbed'!$A$2:$E$3146,5,FALSE)</f>
        <v>1962.5578162767501</v>
      </c>
      <c r="K8513" s="55" t="s">
        <v>5571</v>
      </c>
      <c r="L8513">
        <f>IF(H8513="PM10-PRI",VLOOKUP(A8513,'County Emission Factors'!A$2:E$3145,5,FALSE),IF(H8513="PM10-FIL",VLOOKUP(A8513,'County Emission Factors'!A$2:E$3145,5,FALSE),VLOOKUP(A8513,'County Emission Factors'!A$2:F$3145,6,FALSE)))</f>
        <v>2.5357715752325968E-2</v>
      </c>
      <c r="M8513" s="56" t="s">
        <v>5572</v>
      </c>
      <c r="N8513" t="s">
        <v>5571</v>
      </c>
      <c r="O8513">
        <f t="shared" si="138"/>
        <v>49.765983252651402</v>
      </c>
      <c r="P8513" t="s">
        <v>5572</v>
      </c>
    </row>
    <row r="8514" spans="1:16">
      <c r="A8514" s="54" t="s">
        <v>1263</v>
      </c>
      <c r="B8514" s="54" t="s">
        <v>3058</v>
      </c>
      <c r="C8514" s="54" t="s">
        <v>4999</v>
      </c>
      <c r="D8514" s="54" t="s">
        <v>2967</v>
      </c>
      <c r="E8514" s="54" t="s">
        <v>4998</v>
      </c>
      <c r="F8514" s="54" t="s">
        <v>3690</v>
      </c>
      <c r="G8514" s="54">
        <v>2311020000</v>
      </c>
      <c r="H8514" s="54" t="s">
        <v>3691</v>
      </c>
      <c r="I8514" s="54" t="s">
        <v>3692</v>
      </c>
      <c r="J8514">
        <f>VLOOKUP(A8514,'County Acres Disturbed'!$A$2:$E$3146,5,FALSE)</f>
        <v>184.15421868548594</v>
      </c>
      <c r="K8514" s="55" t="s">
        <v>5571</v>
      </c>
      <c r="L8514">
        <f>IF(H8514="PM10-PRI",VLOOKUP(A8514,'County Emission Factors'!A$2:E$3145,5,FALSE),IF(H8514="PM10-FIL",VLOOKUP(A8514,'County Emission Factors'!A$2:E$3145,5,FALSE),VLOOKUP(A8514,'County Emission Factors'!A$2:F$3145,6,FALSE)))</f>
        <v>0.25357715752325954</v>
      </c>
      <c r="M8514" s="56" t="s">
        <v>5572</v>
      </c>
      <c r="N8514" t="s">
        <v>5571</v>
      </c>
      <c r="O8514">
        <f t="shared" si="138"/>
        <v>46.697303320182257</v>
      </c>
      <c r="P8514" t="s">
        <v>5572</v>
      </c>
    </row>
    <row r="8515" spans="1:16">
      <c r="A8515" s="54" t="s">
        <v>1263</v>
      </c>
      <c r="B8515" s="54" t="s">
        <v>3058</v>
      </c>
      <c r="C8515" s="54" t="s">
        <v>4999</v>
      </c>
      <c r="D8515" s="54" t="s">
        <v>2967</v>
      </c>
      <c r="E8515" s="54" t="s">
        <v>4998</v>
      </c>
      <c r="F8515" s="54" t="s">
        <v>3690</v>
      </c>
      <c r="G8515" s="54">
        <v>2311020000</v>
      </c>
      <c r="H8515" s="54" t="s">
        <v>3693</v>
      </c>
      <c r="I8515" s="54" t="s">
        <v>3694</v>
      </c>
      <c r="J8515">
        <f>VLOOKUP(A8515,'County Acres Disturbed'!$A$2:$E$3146,5,FALSE)</f>
        <v>184.15421868548594</v>
      </c>
      <c r="K8515" s="55" t="s">
        <v>5571</v>
      </c>
      <c r="L8515">
        <f>IF(H8515="PM10-PRI",VLOOKUP(A8515,'County Emission Factors'!A$2:E$3145,5,FALSE),IF(H8515="PM10-FIL",VLOOKUP(A8515,'County Emission Factors'!A$2:E$3145,5,FALSE),VLOOKUP(A8515,'County Emission Factors'!A$2:F$3145,6,FALSE)))</f>
        <v>2.5357715752325954E-2</v>
      </c>
      <c r="M8515" s="56" t="s">
        <v>5572</v>
      </c>
      <c r="N8515" t="s">
        <v>5571</v>
      </c>
      <c r="O8515">
        <f t="shared" si="138"/>
        <v>4.6697303320182257</v>
      </c>
      <c r="P8515" t="s">
        <v>5572</v>
      </c>
    </row>
    <row r="8516" spans="1:16">
      <c r="A8516" s="54" t="s">
        <v>1263</v>
      </c>
      <c r="B8516" s="54" t="s">
        <v>3058</v>
      </c>
      <c r="C8516" s="54" t="s">
        <v>4999</v>
      </c>
      <c r="D8516" s="54" t="s">
        <v>2967</v>
      </c>
      <c r="E8516" s="54" t="s">
        <v>4998</v>
      </c>
      <c r="F8516" s="54" t="s">
        <v>3690</v>
      </c>
      <c r="G8516" s="54">
        <v>2311020000</v>
      </c>
      <c r="H8516" s="54" t="s">
        <v>3695</v>
      </c>
      <c r="I8516" s="54" t="s">
        <v>3696</v>
      </c>
      <c r="J8516">
        <f>VLOOKUP(A8516,'County Acres Disturbed'!$A$2:$E$3146,5,FALSE)</f>
        <v>184.15421868548594</v>
      </c>
      <c r="K8516" s="55" t="s">
        <v>5571</v>
      </c>
      <c r="L8516">
        <f>IF(H8516="PM10-PRI",VLOOKUP(A8516,'County Emission Factors'!A$2:E$3145,5,FALSE),IF(H8516="PM10-FIL",VLOOKUP(A8516,'County Emission Factors'!A$2:E$3145,5,FALSE),VLOOKUP(A8516,'County Emission Factors'!A$2:F$3145,6,FALSE)))</f>
        <v>0.25357715752325954</v>
      </c>
      <c r="M8516" s="56" t="s">
        <v>5572</v>
      </c>
      <c r="N8516" t="s">
        <v>5571</v>
      </c>
      <c r="O8516">
        <f t="shared" si="138"/>
        <v>46.697303320182257</v>
      </c>
      <c r="P8516" t="s">
        <v>5572</v>
      </c>
    </row>
    <row r="8517" spans="1:16">
      <c r="A8517" s="54" t="s">
        <v>1263</v>
      </c>
      <c r="B8517" s="54" t="s">
        <v>3058</v>
      </c>
      <c r="C8517" s="54" t="s">
        <v>4999</v>
      </c>
      <c r="D8517" s="54" t="s">
        <v>2967</v>
      </c>
      <c r="E8517" s="54" t="s">
        <v>4998</v>
      </c>
      <c r="F8517" s="54" t="s">
        <v>3690</v>
      </c>
      <c r="G8517" s="54">
        <v>2311020000</v>
      </c>
      <c r="H8517" s="54" t="s">
        <v>3697</v>
      </c>
      <c r="I8517" s="54" t="s">
        <v>3698</v>
      </c>
      <c r="J8517">
        <f>VLOOKUP(A8517,'County Acres Disturbed'!$A$2:$E$3146,5,FALSE)</f>
        <v>184.15421868548594</v>
      </c>
      <c r="K8517" s="55" t="s">
        <v>5571</v>
      </c>
      <c r="L8517">
        <f>IF(H8517="PM10-PRI",VLOOKUP(A8517,'County Emission Factors'!A$2:E$3145,5,FALSE),IF(H8517="PM10-FIL",VLOOKUP(A8517,'County Emission Factors'!A$2:E$3145,5,FALSE),VLOOKUP(A8517,'County Emission Factors'!A$2:F$3145,6,FALSE)))</f>
        <v>2.5357715752325954E-2</v>
      </c>
      <c r="M8517" s="56" t="s">
        <v>5572</v>
      </c>
      <c r="N8517" t="s">
        <v>5571</v>
      </c>
      <c r="O8517">
        <f t="shared" si="138"/>
        <v>4.6697303320182257</v>
      </c>
      <c r="P8517" t="s">
        <v>5572</v>
      </c>
    </row>
    <row r="8518" spans="1:16">
      <c r="A8518" s="54" t="s">
        <v>1264</v>
      </c>
      <c r="B8518" s="54" t="s">
        <v>3058</v>
      </c>
      <c r="C8518" s="54" t="s">
        <v>4999</v>
      </c>
      <c r="D8518" s="54" t="s">
        <v>2968</v>
      </c>
      <c r="E8518" s="54" t="s">
        <v>5033</v>
      </c>
      <c r="F8518" s="54" t="s">
        <v>3690</v>
      </c>
      <c r="G8518" s="54">
        <v>2311020000</v>
      </c>
      <c r="H8518" s="54" t="s">
        <v>3691</v>
      </c>
      <c r="I8518" s="54" t="s">
        <v>3692</v>
      </c>
      <c r="J8518">
        <f>VLOOKUP(A8518,'County Acres Disturbed'!$A$2:$E$3146,5,FALSE)</f>
        <v>2862.2827132829807</v>
      </c>
      <c r="K8518" s="55" t="s">
        <v>5571</v>
      </c>
      <c r="L8518">
        <f>IF(H8518="PM10-PRI",VLOOKUP(A8518,'County Emission Factors'!A$2:E$3145,5,FALSE),IF(H8518="PM10-FIL",VLOOKUP(A8518,'County Emission Factors'!A$2:E$3145,5,FALSE),VLOOKUP(A8518,'County Emission Factors'!A$2:F$3145,6,FALSE)))</f>
        <v>0.19505935194096885</v>
      </c>
      <c r="M8518" s="56" t="s">
        <v>5572</v>
      </c>
      <c r="N8518" t="s">
        <v>5571</v>
      </c>
      <c r="O8518">
        <f t="shared" si="138"/>
        <v>558.31501112481612</v>
      </c>
      <c r="P8518" t="s">
        <v>5572</v>
      </c>
    </row>
    <row r="8519" spans="1:16">
      <c r="A8519" s="54" t="s">
        <v>1264</v>
      </c>
      <c r="B8519" s="54" t="s">
        <v>3058</v>
      </c>
      <c r="C8519" s="54" t="s">
        <v>4999</v>
      </c>
      <c r="D8519" s="54" t="s">
        <v>2968</v>
      </c>
      <c r="E8519" s="54" t="s">
        <v>5033</v>
      </c>
      <c r="F8519" s="54" t="s">
        <v>3690</v>
      </c>
      <c r="G8519" s="54">
        <v>2311020000</v>
      </c>
      <c r="H8519" s="54" t="s">
        <v>3693</v>
      </c>
      <c r="I8519" s="54" t="s">
        <v>3694</v>
      </c>
      <c r="J8519">
        <f>VLOOKUP(A8519,'County Acres Disturbed'!$A$2:$E$3146,5,FALSE)</f>
        <v>2862.2827132829807</v>
      </c>
      <c r="K8519" s="55" t="s">
        <v>5571</v>
      </c>
      <c r="L8519">
        <f>IF(H8519="PM10-PRI",VLOOKUP(A8519,'County Emission Factors'!A$2:E$3145,5,FALSE),IF(H8519="PM10-FIL",VLOOKUP(A8519,'County Emission Factors'!A$2:E$3145,5,FALSE),VLOOKUP(A8519,'County Emission Factors'!A$2:F$3145,6,FALSE)))</f>
        <v>1.9505935194096886E-2</v>
      </c>
      <c r="M8519" s="56" t="s">
        <v>5572</v>
      </c>
      <c r="N8519" t="s">
        <v>5571</v>
      </c>
      <c r="O8519">
        <f t="shared" si="138"/>
        <v>55.831501112481618</v>
      </c>
      <c r="P8519" t="s">
        <v>5572</v>
      </c>
    </row>
    <row r="8520" spans="1:16">
      <c r="A8520" s="54" t="s">
        <v>1264</v>
      </c>
      <c r="B8520" s="54" t="s">
        <v>3058</v>
      </c>
      <c r="C8520" s="54" t="s">
        <v>4999</v>
      </c>
      <c r="D8520" s="54" t="s">
        <v>2968</v>
      </c>
      <c r="E8520" s="54" t="s">
        <v>5033</v>
      </c>
      <c r="F8520" s="54" t="s">
        <v>3690</v>
      </c>
      <c r="G8520" s="54">
        <v>2311020000</v>
      </c>
      <c r="H8520" s="54" t="s">
        <v>3695</v>
      </c>
      <c r="I8520" s="54" t="s">
        <v>3696</v>
      </c>
      <c r="J8520">
        <f>VLOOKUP(A8520,'County Acres Disturbed'!$A$2:$E$3146,5,FALSE)</f>
        <v>2862.2827132829807</v>
      </c>
      <c r="K8520" s="55" t="s">
        <v>5571</v>
      </c>
      <c r="L8520">
        <f>IF(H8520="PM10-PRI",VLOOKUP(A8520,'County Emission Factors'!A$2:E$3145,5,FALSE),IF(H8520="PM10-FIL",VLOOKUP(A8520,'County Emission Factors'!A$2:E$3145,5,FALSE),VLOOKUP(A8520,'County Emission Factors'!A$2:F$3145,6,FALSE)))</f>
        <v>0.19505935194096885</v>
      </c>
      <c r="M8520" s="56" t="s">
        <v>5572</v>
      </c>
      <c r="N8520" t="s">
        <v>5571</v>
      </c>
      <c r="O8520">
        <f t="shared" si="138"/>
        <v>558.31501112481612</v>
      </c>
      <c r="P8520" t="s">
        <v>5572</v>
      </c>
    </row>
    <row r="8521" spans="1:16">
      <c r="A8521" s="54" t="s">
        <v>1264</v>
      </c>
      <c r="B8521" s="54" t="s">
        <v>3058</v>
      </c>
      <c r="C8521" s="54" t="s">
        <v>4999</v>
      </c>
      <c r="D8521" s="54" t="s">
        <v>2968</v>
      </c>
      <c r="E8521" s="54" t="s">
        <v>5033</v>
      </c>
      <c r="F8521" s="54" t="s">
        <v>3690</v>
      </c>
      <c r="G8521" s="54">
        <v>2311020000</v>
      </c>
      <c r="H8521" s="54" t="s">
        <v>3697</v>
      </c>
      <c r="I8521" s="54" t="s">
        <v>3698</v>
      </c>
      <c r="J8521">
        <f>VLOOKUP(A8521,'County Acres Disturbed'!$A$2:$E$3146,5,FALSE)</f>
        <v>2862.2827132829807</v>
      </c>
      <c r="K8521" s="55" t="s">
        <v>5571</v>
      </c>
      <c r="L8521">
        <f>IF(H8521="PM10-PRI",VLOOKUP(A8521,'County Emission Factors'!A$2:E$3145,5,FALSE),IF(H8521="PM10-FIL",VLOOKUP(A8521,'County Emission Factors'!A$2:E$3145,5,FALSE),VLOOKUP(A8521,'County Emission Factors'!A$2:F$3145,6,FALSE)))</f>
        <v>1.9505935194096886E-2</v>
      </c>
      <c r="M8521" s="56" t="s">
        <v>5572</v>
      </c>
      <c r="N8521" t="s">
        <v>5571</v>
      </c>
      <c r="O8521">
        <f t="shared" si="138"/>
        <v>55.831501112481618</v>
      </c>
      <c r="P8521" t="s">
        <v>5572</v>
      </c>
    </row>
    <row r="8522" spans="1:16">
      <c r="A8522" s="54" t="s">
        <v>1265</v>
      </c>
      <c r="B8522" s="54" t="s">
        <v>3058</v>
      </c>
      <c r="C8522" s="54" t="s">
        <v>4999</v>
      </c>
      <c r="D8522" s="54" t="s">
        <v>2969</v>
      </c>
      <c r="E8522" s="54" t="s">
        <v>5034</v>
      </c>
      <c r="F8522" s="54" t="s">
        <v>3690</v>
      </c>
      <c r="G8522" s="54">
        <v>2311020000</v>
      </c>
      <c r="H8522" s="54" t="s">
        <v>3691</v>
      </c>
      <c r="I8522" s="54" t="s">
        <v>3692</v>
      </c>
      <c r="J8522">
        <f>VLOOKUP(A8522,'County Acres Disturbed'!$A$2:$E$3146,5,FALSE)</f>
        <v>310.34653351742952</v>
      </c>
      <c r="K8522" s="55" t="s">
        <v>5571</v>
      </c>
      <c r="L8522">
        <f>IF(H8522="PM10-PRI",VLOOKUP(A8522,'County Emission Factors'!A$2:E$3145,5,FALSE),IF(H8522="PM10-FIL",VLOOKUP(A8522,'County Emission Factors'!A$2:E$3145,5,FALSE),VLOOKUP(A8522,'County Emission Factors'!A$2:F$3145,6,FALSE)))</f>
        <v>0.25357715752325949</v>
      </c>
      <c r="M8522" s="56" t="s">
        <v>5572</v>
      </c>
      <c r="N8522" t="s">
        <v>5571</v>
      </c>
      <c r="O8522">
        <f t="shared" si="138"/>
        <v>78.696791816546749</v>
      </c>
      <c r="P8522" t="s">
        <v>5572</v>
      </c>
    </row>
    <row r="8523" spans="1:16">
      <c r="A8523" s="54" t="s">
        <v>1265</v>
      </c>
      <c r="B8523" s="54" t="s">
        <v>3058</v>
      </c>
      <c r="C8523" s="54" t="s">
        <v>4999</v>
      </c>
      <c r="D8523" s="54" t="s">
        <v>2969</v>
      </c>
      <c r="E8523" s="54" t="s">
        <v>5034</v>
      </c>
      <c r="F8523" s="54" t="s">
        <v>3690</v>
      </c>
      <c r="G8523" s="54">
        <v>2311020000</v>
      </c>
      <c r="H8523" s="54" t="s">
        <v>3693</v>
      </c>
      <c r="I8523" s="54" t="s">
        <v>3694</v>
      </c>
      <c r="J8523">
        <f>VLOOKUP(A8523,'County Acres Disturbed'!$A$2:$E$3146,5,FALSE)</f>
        <v>310.34653351742952</v>
      </c>
      <c r="K8523" s="55" t="s">
        <v>5571</v>
      </c>
      <c r="L8523">
        <f>IF(H8523="PM10-PRI",VLOOKUP(A8523,'County Emission Factors'!A$2:E$3145,5,FALSE),IF(H8523="PM10-FIL",VLOOKUP(A8523,'County Emission Factors'!A$2:E$3145,5,FALSE),VLOOKUP(A8523,'County Emission Factors'!A$2:F$3145,6,FALSE)))</f>
        <v>2.5357715752325951E-2</v>
      </c>
      <c r="M8523" s="56" t="s">
        <v>5572</v>
      </c>
      <c r="N8523" t="s">
        <v>5571</v>
      </c>
      <c r="O8523">
        <f t="shared" si="138"/>
        <v>7.8696791816546758</v>
      </c>
      <c r="P8523" t="s">
        <v>5572</v>
      </c>
    </row>
    <row r="8524" spans="1:16">
      <c r="A8524" s="54" t="s">
        <v>1265</v>
      </c>
      <c r="B8524" s="54" t="s">
        <v>3058</v>
      </c>
      <c r="C8524" s="54" t="s">
        <v>4999</v>
      </c>
      <c r="D8524" s="54" t="s">
        <v>2969</v>
      </c>
      <c r="E8524" s="54" t="s">
        <v>5034</v>
      </c>
      <c r="F8524" s="54" t="s">
        <v>3690</v>
      </c>
      <c r="G8524" s="54">
        <v>2311020000</v>
      </c>
      <c r="H8524" s="54" t="s">
        <v>3695</v>
      </c>
      <c r="I8524" s="54" t="s">
        <v>3696</v>
      </c>
      <c r="J8524">
        <f>VLOOKUP(A8524,'County Acres Disturbed'!$A$2:$E$3146,5,FALSE)</f>
        <v>310.34653351742952</v>
      </c>
      <c r="K8524" s="55" t="s">
        <v>5571</v>
      </c>
      <c r="L8524">
        <f>IF(H8524="PM10-PRI",VLOOKUP(A8524,'County Emission Factors'!A$2:E$3145,5,FALSE),IF(H8524="PM10-FIL",VLOOKUP(A8524,'County Emission Factors'!A$2:E$3145,5,FALSE),VLOOKUP(A8524,'County Emission Factors'!A$2:F$3145,6,FALSE)))</f>
        <v>0.25357715752325949</v>
      </c>
      <c r="M8524" s="56" t="s">
        <v>5572</v>
      </c>
      <c r="N8524" t="s">
        <v>5571</v>
      </c>
      <c r="O8524">
        <f t="shared" si="138"/>
        <v>78.696791816546749</v>
      </c>
      <c r="P8524" t="s">
        <v>5572</v>
      </c>
    </row>
    <row r="8525" spans="1:16">
      <c r="A8525" s="54" t="s">
        <v>1265</v>
      </c>
      <c r="B8525" s="54" t="s">
        <v>3058</v>
      </c>
      <c r="C8525" s="54" t="s">
        <v>4999</v>
      </c>
      <c r="D8525" s="54" t="s">
        <v>2969</v>
      </c>
      <c r="E8525" s="54" t="s">
        <v>5034</v>
      </c>
      <c r="F8525" s="54" t="s">
        <v>3690</v>
      </c>
      <c r="G8525" s="54">
        <v>2311020000</v>
      </c>
      <c r="H8525" s="54" t="s">
        <v>3697</v>
      </c>
      <c r="I8525" s="54" t="s">
        <v>3698</v>
      </c>
      <c r="J8525">
        <f>VLOOKUP(A8525,'County Acres Disturbed'!$A$2:$E$3146,5,FALSE)</f>
        <v>310.34653351742952</v>
      </c>
      <c r="K8525" s="55" t="s">
        <v>5571</v>
      </c>
      <c r="L8525">
        <f>IF(H8525="PM10-PRI",VLOOKUP(A8525,'County Emission Factors'!A$2:E$3145,5,FALSE),IF(H8525="PM10-FIL",VLOOKUP(A8525,'County Emission Factors'!A$2:E$3145,5,FALSE),VLOOKUP(A8525,'County Emission Factors'!A$2:F$3145,6,FALSE)))</f>
        <v>2.5357715752325951E-2</v>
      </c>
      <c r="M8525" s="56" t="s">
        <v>5572</v>
      </c>
      <c r="N8525" t="s">
        <v>5571</v>
      </c>
      <c r="O8525">
        <f t="shared" si="138"/>
        <v>7.8696791816546758</v>
      </c>
      <c r="P8525" t="s">
        <v>5572</v>
      </c>
    </row>
    <row r="8526" spans="1:16">
      <c r="A8526" s="54" t="s">
        <v>1266</v>
      </c>
      <c r="B8526" s="54" t="s">
        <v>3059</v>
      </c>
      <c r="C8526" s="54" t="s">
        <v>5035</v>
      </c>
      <c r="D8526" s="54" t="s">
        <v>2836</v>
      </c>
      <c r="E8526" s="54" t="s">
        <v>4285</v>
      </c>
      <c r="F8526" s="54" t="s">
        <v>3690</v>
      </c>
      <c r="G8526" s="54">
        <v>2311020000</v>
      </c>
      <c r="H8526" s="54" t="s">
        <v>3691</v>
      </c>
      <c r="I8526" s="54" t="s">
        <v>3692</v>
      </c>
      <c r="J8526">
        <f>VLOOKUP(A8526,'County Acres Disturbed'!$A$2:$E$3146,5,FALSE)</f>
        <v>40.153927382549561</v>
      </c>
      <c r="K8526" s="55" t="s">
        <v>5571</v>
      </c>
      <c r="L8526">
        <f>IF(H8526="PM10-PRI",VLOOKUP(A8526,'County Emission Factors'!A$2:E$3145,5,FALSE),IF(H8526="PM10-FIL",VLOOKUP(A8526,'County Emission Factors'!A$2:E$3145,5,FALSE),VLOOKUP(A8526,'County Emission Factors'!A$2:F$3145,6,FALSE)))</f>
        <v>0.36951846657316495</v>
      </c>
      <c r="M8526" s="56" t="s">
        <v>5572</v>
      </c>
      <c r="N8526" t="s">
        <v>5571</v>
      </c>
      <c r="O8526">
        <f t="shared" si="138"/>
        <v>14.837617673289932</v>
      </c>
      <c r="P8526" t="s">
        <v>5572</v>
      </c>
    </row>
    <row r="8527" spans="1:16">
      <c r="A8527" s="54" t="s">
        <v>1266</v>
      </c>
      <c r="B8527" s="54" t="s">
        <v>3059</v>
      </c>
      <c r="C8527" s="54" t="s">
        <v>5035</v>
      </c>
      <c r="D8527" s="54" t="s">
        <v>2836</v>
      </c>
      <c r="E8527" s="54" t="s">
        <v>4285</v>
      </c>
      <c r="F8527" s="54" t="s">
        <v>3690</v>
      </c>
      <c r="G8527" s="54">
        <v>2311020000</v>
      </c>
      <c r="H8527" s="54" t="s">
        <v>3693</v>
      </c>
      <c r="I8527" s="54" t="s">
        <v>3694</v>
      </c>
      <c r="J8527">
        <f>VLOOKUP(A8527,'County Acres Disturbed'!$A$2:$E$3146,5,FALSE)</f>
        <v>40.153927382549561</v>
      </c>
      <c r="K8527" s="55" t="s">
        <v>5571</v>
      </c>
      <c r="L8527">
        <f>IF(H8527="PM10-PRI",VLOOKUP(A8527,'County Emission Factors'!A$2:E$3145,5,FALSE),IF(H8527="PM10-FIL",VLOOKUP(A8527,'County Emission Factors'!A$2:E$3145,5,FALSE),VLOOKUP(A8527,'County Emission Factors'!A$2:F$3145,6,FALSE)))</f>
        <v>3.6951846657316496E-2</v>
      </c>
      <c r="M8527" s="56" t="s">
        <v>5572</v>
      </c>
      <c r="N8527" t="s">
        <v>5571</v>
      </c>
      <c r="O8527">
        <f t="shared" si="138"/>
        <v>1.4837617673289933</v>
      </c>
      <c r="P8527" t="s">
        <v>5572</v>
      </c>
    </row>
    <row r="8528" spans="1:16">
      <c r="A8528" s="54" t="s">
        <v>1266</v>
      </c>
      <c r="B8528" s="54" t="s">
        <v>3059</v>
      </c>
      <c r="C8528" s="54" t="s">
        <v>5035</v>
      </c>
      <c r="D8528" s="54" t="s">
        <v>2836</v>
      </c>
      <c r="E8528" s="54" t="s">
        <v>4285</v>
      </c>
      <c r="F8528" s="54" t="s">
        <v>3690</v>
      </c>
      <c r="G8528" s="54">
        <v>2311020000</v>
      </c>
      <c r="H8528" s="54" t="s">
        <v>3695</v>
      </c>
      <c r="I8528" s="54" t="s">
        <v>3696</v>
      </c>
      <c r="J8528">
        <f>VLOOKUP(A8528,'County Acres Disturbed'!$A$2:$E$3146,5,FALSE)</f>
        <v>40.153927382549561</v>
      </c>
      <c r="K8528" s="55" t="s">
        <v>5571</v>
      </c>
      <c r="L8528">
        <f>IF(H8528="PM10-PRI",VLOOKUP(A8528,'County Emission Factors'!A$2:E$3145,5,FALSE),IF(H8528="PM10-FIL",VLOOKUP(A8528,'County Emission Factors'!A$2:E$3145,5,FALSE),VLOOKUP(A8528,'County Emission Factors'!A$2:F$3145,6,FALSE)))</f>
        <v>0.36951846657316495</v>
      </c>
      <c r="M8528" s="56" t="s">
        <v>5572</v>
      </c>
      <c r="N8528" t="s">
        <v>5571</v>
      </c>
      <c r="O8528">
        <f t="shared" si="138"/>
        <v>14.837617673289932</v>
      </c>
      <c r="P8528" t="s">
        <v>5572</v>
      </c>
    </row>
    <row r="8529" spans="1:16">
      <c r="A8529" s="54" t="s">
        <v>1266</v>
      </c>
      <c r="B8529" s="54" t="s">
        <v>3059</v>
      </c>
      <c r="C8529" s="54" t="s">
        <v>5035</v>
      </c>
      <c r="D8529" s="54" t="s">
        <v>2836</v>
      </c>
      <c r="E8529" s="54" t="s">
        <v>4285</v>
      </c>
      <c r="F8529" s="54" t="s">
        <v>3690</v>
      </c>
      <c r="G8529" s="54">
        <v>2311020000</v>
      </c>
      <c r="H8529" s="54" t="s">
        <v>3697</v>
      </c>
      <c r="I8529" s="54" t="s">
        <v>3698</v>
      </c>
      <c r="J8529">
        <f>VLOOKUP(A8529,'County Acres Disturbed'!$A$2:$E$3146,5,FALSE)</f>
        <v>40.153927382549561</v>
      </c>
      <c r="K8529" s="55" t="s">
        <v>5571</v>
      </c>
      <c r="L8529">
        <f>IF(H8529="PM10-PRI",VLOOKUP(A8529,'County Emission Factors'!A$2:E$3145,5,FALSE),IF(H8529="PM10-FIL",VLOOKUP(A8529,'County Emission Factors'!A$2:E$3145,5,FALSE),VLOOKUP(A8529,'County Emission Factors'!A$2:F$3145,6,FALSE)))</f>
        <v>3.6951846657316496E-2</v>
      </c>
      <c r="M8529" s="56" t="s">
        <v>5572</v>
      </c>
      <c r="N8529" t="s">
        <v>5571</v>
      </c>
      <c r="O8529">
        <f t="shared" si="138"/>
        <v>1.4837617673289933</v>
      </c>
      <c r="P8529" t="s">
        <v>5572</v>
      </c>
    </row>
    <row r="8530" spans="1:16">
      <c r="A8530" s="54" t="s">
        <v>2588</v>
      </c>
      <c r="B8530" s="54" t="s">
        <v>3059</v>
      </c>
      <c r="C8530" s="54" t="s">
        <v>5035</v>
      </c>
      <c r="D8530" s="54" t="s">
        <v>2840</v>
      </c>
      <c r="E8530" s="54" t="s">
        <v>5036</v>
      </c>
      <c r="F8530" s="54" t="s">
        <v>3690</v>
      </c>
      <c r="G8530" s="54">
        <v>2311020000</v>
      </c>
      <c r="H8530" s="54" t="s">
        <v>3691</v>
      </c>
      <c r="I8530" s="54" t="s">
        <v>3692</v>
      </c>
      <c r="J8530">
        <f>VLOOKUP(A8530,'County Acres Disturbed'!$A$2:$E$3146,5,FALSE)</f>
        <v>0</v>
      </c>
      <c r="K8530" s="55" t="s">
        <v>5571</v>
      </c>
      <c r="L8530">
        <f>IF(H8530="PM10-PRI",VLOOKUP(A8530,'County Emission Factors'!A$2:E$3145,5,FALSE),IF(H8530="PM10-FIL",VLOOKUP(A8530,'County Emission Factors'!A$2:E$3145,5,FALSE),VLOOKUP(A8530,'County Emission Factors'!A$2:F$3145,6,FALSE)))</f>
        <v>0.36951846657316523</v>
      </c>
      <c r="M8530" s="56" t="s">
        <v>5572</v>
      </c>
      <c r="N8530" t="s">
        <v>5571</v>
      </c>
      <c r="O8530">
        <f t="shared" si="138"/>
        <v>0</v>
      </c>
      <c r="P8530" t="s">
        <v>5572</v>
      </c>
    </row>
    <row r="8531" spans="1:16">
      <c r="A8531" s="54" t="s">
        <v>2588</v>
      </c>
      <c r="B8531" s="54" t="s">
        <v>3059</v>
      </c>
      <c r="C8531" s="54" t="s">
        <v>5035</v>
      </c>
      <c r="D8531" s="54" t="s">
        <v>2840</v>
      </c>
      <c r="E8531" s="54" t="s">
        <v>5036</v>
      </c>
      <c r="F8531" s="54" t="s">
        <v>3690</v>
      </c>
      <c r="G8531" s="54">
        <v>2311020000</v>
      </c>
      <c r="H8531" s="54" t="s">
        <v>3693</v>
      </c>
      <c r="I8531" s="54" t="s">
        <v>3694</v>
      </c>
      <c r="J8531">
        <f>VLOOKUP(A8531,'County Acres Disturbed'!$A$2:$E$3146,5,FALSE)</f>
        <v>0</v>
      </c>
      <c r="K8531" s="55" t="s">
        <v>5571</v>
      </c>
      <c r="L8531">
        <f>IF(H8531="PM10-PRI",VLOOKUP(A8531,'County Emission Factors'!A$2:E$3145,5,FALSE),IF(H8531="PM10-FIL",VLOOKUP(A8531,'County Emission Factors'!A$2:E$3145,5,FALSE),VLOOKUP(A8531,'County Emission Factors'!A$2:F$3145,6,FALSE)))</f>
        <v>3.6951846657316524E-2</v>
      </c>
      <c r="M8531" s="56" t="s">
        <v>5572</v>
      </c>
      <c r="N8531" t="s">
        <v>5571</v>
      </c>
      <c r="O8531">
        <f t="shared" si="138"/>
        <v>0</v>
      </c>
      <c r="P8531" t="s">
        <v>5572</v>
      </c>
    </row>
    <row r="8532" spans="1:16">
      <c r="A8532" s="54" t="s">
        <v>2588</v>
      </c>
      <c r="B8532" s="54" t="s">
        <v>3059</v>
      </c>
      <c r="C8532" s="54" t="s">
        <v>5035</v>
      </c>
      <c r="D8532" s="54" t="s">
        <v>2840</v>
      </c>
      <c r="E8532" s="54" t="s">
        <v>5036</v>
      </c>
      <c r="F8532" s="54" t="s">
        <v>3690</v>
      </c>
      <c r="G8532" s="54">
        <v>2311020000</v>
      </c>
      <c r="H8532" s="54" t="s">
        <v>3695</v>
      </c>
      <c r="I8532" s="54" t="s">
        <v>3696</v>
      </c>
      <c r="J8532">
        <f>VLOOKUP(A8532,'County Acres Disturbed'!$A$2:$E$3146,5,FALSE)</f>
        <v>0</v>
      </c>
      <c r="K8532" s="55" t="s">
        <v>5571</v>
      </c>
      <c r="L8532">
        <f>IF(H8532="PM10-PRI",VLOOKUP(A8532,'County Emission Factors'!A$2:E$3145,5,FALSE),IF(H8532="PM10-FIL",VLOOKUP(A8532,'County Emission Factors'!A$2:E$3145,5,FALSE),VLOOKUP(A8532,'County Emission Factors'!A$2:F$3145,6,FALSE)))</f>
        <v>0.36951846657316523</v>
      </c>
      <c r="M8532" s="56" t="s">
        <v>5572</v>
      </c>
      <c r="N8532" t="s">
        <v>5571</v>
      </c>
      <c r="O8532">
        <f t="shared" si="138"/>
        <v>0</v>
      </c>
      <c r="P8532" t="s">
        <v>5572</v>
      </c>
    </row>
    <row r="8533" spans="1:16">
      <c r="A8533" s="54" t="s">
        <v>2588</v>
      </c>
      <c r="B8533" s="54" t="s">
        <v>3059</v>
      </c>
      <c r="C8533" s="54" t="s">
        <v>5035</v>
      </c>
      <c r="D8533" s="54" t="s">
        <v>2840</v>
      </c>
      <c r="E8533" s="54" t="s">
        <v>5036</v>
      </c>
      <c r="F8533" s="54" t="s">
        <v>3690</v>
      </c>
      <c r="G8533" s="54">
        <v>2311020000</v>
      </c>
      <c r="H8533" s="54" t="s">
        <v>3697</v>
      </c>
      <c r="I8533" s="54" t="s">
        <v>3698</v>
      </c>
      <c r="J8533">
        <f>VLOOKUP(A8533,'County Acres Disturbed'!$A$2:$E$3146,5,FALSE)</f>
        <v>0</v>
      </c>
      <c r="K8533" s="55" t="s">
        <v>5571</v>
      </c>
      <c r="L8533">
        <f>IF(H8533="PM10-PRI",VLOOKUP(A8533,'County Emission Factors'!A$2:E$3145,5,FALSE),IF(H8533="PM10-FIL",VLOOKUP(A8533,'County Emission Factors'!A$2:E$3145,5,FALSE),VLOOKUP(A8533,'County Emission Factors'!A$2:F$3145,6,FALSE)))</f>
        <v>3.6951846657316524E-2</v>
      </c>
      <c r="M8533" s="56" t="s">
        <v>5572</v>
      </c>
      <c r="N8533" t="s">
        <v>5571</v>
      </c>
      <c r="O8533">
        <f t="shared" si="138"/>
        <v>0</v>
      </c>
      <c r="P8533" t="s">
        <v>5572</v>
      </c>
    </row>
    <row r="8534" spans="1:16">
      <c r="A8534" s="54" t="s">
        <v>1267</v>
      </c>
      <c r="B8534" s="54" t="s">
        <v>3059</v>
      </c>
      <c r="C8534" s="54" t="s">
        <v>5035</v>
      </c>
      <c r="D8534" s="54" t="s">
        <v>2842</v>
      </c>
      <c r="E8534" s="54" t="s">
        <v>5037</v>
      </c>
      <c r="F8534" s="54" t="s">
        <v>3690</v>
      </c>
      <c r="G8534" s="54">
        <v>2311020000</v>
      </c>
      <c r="H8534" s="54" t="s">
        <v>3691</v>
      </c>
      <c r="I8534" s="54" t="s">
        <v>3692</v>
      </c>
      <c r="J8534">
        <f>VLOOKUP(A8534,'County Acres Disturbed'!$A$2:$E$3146,5,FALSE)</f>
        <v>40.153927382549561</v>
      </c>
      <c r="K8534" s="55" t="s">
        <v>5571</v>
      </c>
      <c r="L8534">
        <f>IF(H8534="PM10-PRI",VLOOKUP(A8534,'County Emission Factors'!A$2:E$3145,5,FALSE),IF(H8534="PM10-FIL",VLOOKUP(A8534,'County Emission Factors'!A$2:E$3145,5,FALSE),VLOOKUP(A8534,'County Emission Factors'!A$2:F$3145,6,FALSE)))</f>
        <v>0.23450210378681619</v>
      </c>
      <c r="M8534" s="56" t="s">
        <v>5572</v>
      </c>
      <c r="N8534" t="s">
        <v>5571</v>
      </c>
      <c r="O8534">
        <f t="shared" si="138"/>
        <v>9.4161804465109178</v>
      </c>
      <c r="P8534" t="s">
        <v>5572</v>
      </c>
    </row>
    <row r="8535" spans="1:16">
      <c r="A8535" s="54" t="s">
        <v>1267</v>
      </c>
      <c r="B8535" s="54" t="s">
        <v>3059</v>
      </c>
      <c r="C8535" s="54" t="s">
        <v>5035</v>
      </c>
      <c r="D8535" s="54" t="s">
        <v>2842</v>
      </c>
      <c r="E8535" s="54" t="s">
        <v>5037</v>
      </c>
      <c r="F8535" s="54" t="s">
        <v>3690</v>
      </c>
      <c r="G8535" s="54">
        <v>2311020000</v>
      </c>
      <c r="H8535" s="54" t="s">
        <v>3693</v>
      </c>
      <c r="I8535" s="54" t="s">
        <v>3694</v>
      </c>
      <c r="J8535">
        <f>VLOOKUP(A8535,'County Acres Disturbed'!$A$2:$E$3146,5,FALSE)</f>
        <v>40.153927382549561</v>
      </c>
      <c r="K8535" s="55" t="s">
        <v>5571</v>
      </c>
      <c r="L8535">
        <f>IF(H8535="PM10-PRI",VLOOKUP(A8535,'County Emission Factors'!A$2:E$3145,5,FALSE),IF(H8535="PM10-FIL",VLOOKUP(A8535,'County Emission Factors'!A$2:E$3145,5,FALSE),VLOOKUP(A8535,'County Emission Factors'!A$2:F$3145,6,FALSE)))</f>
        <v>2.345021037868162E-2</v>
      </c>
      <c r="M8535" s="56" t="s">
        <v>5572</v>
      </c>
      <c r="N8535" t="s">
        <v>5571</v>
      </c>
      <c r="O8535">
        <f t="shared" si="138"/>
        <v>0.94161804465109178</v>
      </c>
      <c r="P8535" t="s">
        <v>5572</v>
      </c>
    </row>
    <row r="8536" spans="1:16">
      <c r="A8536" s="54" t="s">
        <v>1267</v>
      </c>
      <c r="B8536" s="54" t="s">
        <v>3059</v>
      </c>
      <c r="C8536" s="54" t="s">
        <v>5035</v>
      </c>
      <c r="D8536" s="54" t="s">
        <v>2842</v>
      </c>
      <c r="E8536" s="54" t="s">
        <v>5037</v>
      </c>
      <c r="F8536" s="54" t="s">
        <v>3690</v>
      </c>
      <c r="G8536" s="54">
        <v>2311020000</v>
      </c>
      <c r="H8536" s="54" t="s">
        <v>3695</v>
      </c>
      <c r="I8536" s="54" t="s">
        <v>3696</v>
      </c>
      <c r="J8536">
        <f>VLOOKUP(A8536,'County Acres Disturbed'!$A$2:$E$3146,5,FALSE)</f>
        <v>40.153927382549561</v>
      </c>
      <c r="K8536" s="55" t="s">
        <v>5571</v>
      </c>
      <c r="L8536">
        <f>IF(H8536="PM10-PRI",VLOOKUP(A8536,'County Emission Factors'!A$2:E$3145,5,FALSE),IF(H8536="PM10-FIL",VLOOKUP(A8536,'County Emission Factors'!A$2:E$3145,5,FALSE),VLOOKUP(A8536,'County Emission Factors'!A$2:F$3145,6,FALSE)))</f>
        <v>0.23450210378681619</v>
      </c>
      <c r="M8536" s="56" t="s">
        <v>5572</v>
      </c>
      <c r="N8536" t="s">
        <v>5571</v>
      </c>
      <c r="O8536">
        <f t="shared" si="138"/>
        <v>9.4161804465109178</v>
      </c>
      <c r="P8536" t="s">
        <v>5572</v>
      </c>
    </row>
    <row r="8537" spans="1:16">
      <c r="A8537" s="54" t="s">
        <v>1267</v>
      </c>
      <c r="B8537" s="54" t="s">
        <v>3059</v>
      </c>
      <c r="C8537" s="54" t="s">
        <v>5035</v>
      </c>
      <c r="D8537" s="54" t="s">
        <v>2842</v>
      </c>
      <c r="E8537" s="54" t="s">
        <v>5037</v>
      </c>
      <c r="F8537" s="54" t="s">
        <v>3690</v>
      </c>
      <c r="G8537" s="54">
        <v>2311020000</v>
      </c>
      <c r="H8537" s="54" t="s">
        <v>3697</v>
      </c>
      <c r="I8537" s="54" t="s">
        <v>3698</v>
      </c>
      <c r="J8537">
        <f>VLOOKUP(A8537,'County Acres Disturbed'!$A$2:$E$3146,5,FALSE)</f>
        <v>40.153927382549561</v>
      </c>
      <c r="K8537" s="55" t="s">
        <v>5571</v>
      </c>
      <c r="L8537">
        <f>IF(H8537="PM10-PRI",VLOOKUP(A8537,'County Emission Factors'!A$2:E$3145,5,FALSE),IF(H8537="PM10-FIL",VLOOKUP(A8537,'County Emission Factors'!A$2:E$3145,5,FALSE),VLOOKUP(A8537,'County Emission Factors'!A$2:F$3145,6,FALSE)))</f>
        <v>2.345021037868162E-2</v>
      </c>
      <c r="M8537" s="56" t="s">
        <v>5572</v>
      </c>
      <c r="N8537" t="s">
        <v>5571</v>
      </c>
      <c r="O8537">
        <f t="shared" si="138"/>
        <v>0.94161804465109178</v>
      </c>
      <c r="P8537" t="s">
        <v>5572</v>
      </c>
    </row>
    <row r="8538" spans="1:16">
      <c r="A8538" s="54" t="s">
        <v>1268</v>
      </c>
      <c r="B8538" s="54" t="s">
        <v>3059</v>
      </c>
      <c r="C8538" s="54" t="s">
        <v>5035</v>
      </c>
      <c r="D8538" s="54" t="s">
        <v>2930</v>
      </c>
      <c r="E8538" s="54" t="s">
        <v>5038</v>
      </c>
      <c r="F8538" s="54" t="s">
        <v>3690</v>
      </c>
      <c r="G8538" s="54">
        <v>2311020000</v>
      </c>
      <c r="H8538" s="54" t="s">
        <v>3691</v>
      </c>
      <c r="I8538" s="54" t="s">
        <v>3692</v>
      </c>
      <c r="J8538">
        <f>VLOOKUP(A8538,'County Acres Disturbed'!$A$2:$E$3146,5,FALSE)</f>
        <v>0</v>
      </c>
      <c r="K8538" s="55" t="s">
        <v>5571</v>
      </c>
      <c r="L8538">
        <f>IF(H8538="PM10-PRI",VLOOKUP(A8538,'County Emission Factors'!A$2:E$3145,5,FALSE),IF(H8538="PM10-FIL",VLOOKUP(A8538,'County Emission Factors'!A$2:E$3145,5,FALSE),VLOOKUP(A8538,'County Emission Factors'!A$2:F$3145,6,FALSE)))</f>
        <v>0.20498435645700724</v>
      </c>
      <c r="M8538" s="56" t="s">
        <v>5572</v>
      </c>
      <c r="N8538" t="s">
        <v>5571</v>
      </c>
      <c r="O8538">
        <f t="shared" si="138"/>
        <v>0</v>
      </c>
      <c r="P8538" t="s">
        <v>5572</v>
      </c>
    </row>
    <row r="8539" spans="1:16">
      <c r="A8539" s="54" t="s">
        <v>1268</v>
      </c>
      <c r="B8539" s="54" t="s">
        <v>3059</v>
      </c>
      <c r="C8539" s="54" t="s">
        <v>5035</v>
      </c>
      <c r="D8539" s="54" t="s">
        <v>2930</v>
      </c>
      <c r="E8539" s="54" t="s">
        <v>5038</v>
      </c>
      <c r="F8539" s="54" t="s">
        <v>3690</v>
      </c>
      <c r="G8539" s="54">
        <v>2311020000</v>
      </c>
      <c r="H8539" s="54" t="s">
        <v>3693</v>
      </c>
      <c r="I8539" s="54" t="s">
        <v>3694</v>
      </c>
      <c r="J8539">
        <f>VLOOKUP(A8539,'County Acres Disturbed'!$A$2:$E$3146,5,FALSE)</f>
        <v>0</v>
      </c>
      <c r="K8539" s="55" t="s">
        <v>5571</v>
      </c>
      <c r="L8539">
        <f>IF(H8539="PM10-PRI",VLOOKUP(A8539,'County Emission Factors'!A$2:E$3145,5,FALSE),IF(H8539="PM10-FIL",VLOOKUP(A8539,'County Emission Factors'!A$2:E$3145,5,FALSE),VLOOKUP(A8539,'County Emission Factors'!A$2:F$3145,6,FALSE)))</f>
        <v>2.0498435645700724E-2</v>
      </c>
      <c r="M8539" s="56" t="s">
        <v>5572</v>
      </c>
      <c r="N8539" t="s">
        <v>5571</v>
      </c>
      <c r="O8539">
        <f t="shared" si="138"/>
        <v>0</v>
      </c>
      <c r="P8539" t="s">
        <v>5572</v>
      </c>
    </row>
    <row r="8540" spans="1:16">
      <c r="A8540" s="54" t="s">
        <v>1268</v>
      </c>
      <c r="B8540" s="54" t="s">
        <v>3059</v>
      </c>
      <c r="C8540" s="54" t="s">
        <v>5035</v>
      </c>
      <c r="D8540" s="54" t="s">
        <v>2930</v>
      </c>
      <c r="E8540" s="54" t="s">
        <v>5038</v>
      </c>
      <c r="F8540" s="54" t="s">
        <v>3690</v>
      </c>
      <c r="G8540" s="54">
        <v>2311020000</v>
      </c>
      <c r="H8540" s="54" t="s">
        <v>3695</v>
      </c>
      <c r="I8540" s="54" t="s">
        <v>3696</v>
      </c>
      <c r="J8540">
        <f>VLOOKUP(A8540,'County Acres Disturbed'!$A$2:$E$3146,5,FALSE)</f>
        <v>0</v>
      </c>
      <c r="K8540" s="55" t="s">
        <v>5571</v>
      </c>
      <c r="L8540">
        <f>IF(H8540="PM10-PRI",VLOOKUP(A8540,'County Emission Factors'!A$2:E$3145,5,FALSE),IF(H8540="PM10-FIL",VLOOKUP(A8540,'County Emission Factors'!A$2:E$3145,5,FALSE),VLOOKUP(A8540,'County Emission Factors'!A$2:F$3145,6,FALSE)))</f>
        <v>0.20498435645700724</v>
      </c>
      <c r="M8540" s="56" t="s">
        <v>5572</v>
      </c>
      <c r="N8540" t="s">
        <v>5571</v>
      </c>
      <c r="O8540">
        <f t="shared" si="138"/>
        <v>0</v>
      </c>
      <c r="P8540" t="s">
        <v>5572</v>
      </c>
    </row>
    <row r="8541" spans="1:16">
      <c r="A8541" s="54" t="s">
        <v>1268</v>
      </c>
      <c r="B8541" s="54" t="s">
        <v>3059</v>
      </c>
      <c r="C8541" s="54" t="s">
        <v>5035</v>
      </c>
      <c r="D8541" s="54" t="s">
        <v>2930</v>
      </c>
      <c r="E8541" s="54" t="s">
        <v>5038</v>
      </c>
      <c r="F8541" s="54" t="s">
        <v>3690</v>
      </c>
      <c r="G8541" s="54">
        <v>2311020000</v>
      </c>
      <c r="H8541" s="54" t="s">
        <v>3697</v>
      </c>
      <c r="I8541" s="54" t="s">
        <v>3698</v>
      </c>
      <c r="J8541">
        <f>VLOOKUP(A8541,'County Acres Disturbed'!$A$2:$E$3146,5,FALSE)</f>
        <v>0</v>
      </c>
      <c r="K8541" s="55" t="s">
        <v>5571</v>
      </c>
      <c r="L8541">
        <f>IF(H8541="PM10-PRI",VLOOKUP(A8541,'County Emission Factors'!A$2:E$3145,5,FALSE),IF(H8541="PM10-FIL",VLOOKUP(A8541,'County Emission Factors'!A$2:E$3145,5,FALSE),VLOOKUP(A8541,'County Emission Factors'!A$2:F$3145,6,FALSE)))</f>
        <v>2.0498435645700724E-2</v>
      </c>
      <c r="M8541" s="56" t="s">
        <v>5572</v>
      </c>
      <c r="N8541" t="s">
        <v>5571</v>
      </c>
      <c r="O8541">
        <f t="shared" si="138"/>
        <v>0</v>
      </c>
      <c r="P8541" t="s">
        <v>5572</v>
      </c>
    </row>
    <row r="8542" spans="1:16">
      <c r="A8542" s="54" t="s">
        <v>1269</v>
      </c>
      <c r="B8542" s="54" t="s">
        <v>3059</v>
      </c>
      <c r="C8542" s="54" t="s">
        <v>5035</v>
      </c>
      <c r="D8542" s="54" t="s">
        <v>2843</v>
      </c>
      <c r="E8542" s="54" t="s">
        <v>5039</v>
      </c>
      <c r="F8542" s="54" t="s">
        <v>3690</v>
      </c>
      <c r="G8542" s="54">
        <v>2311020000</v>
      </c>
      <c r="H8542" s="54" t="s">
        <v>3691</v>
      </c>
      <c r="I8542" s="54" t="s">
        <v>3692</v>
      </c>
      <c r="J8542">
        <f>VLOOKUP(A8542,'County Acres Disturbed'!$A$2:$E$3146,5,FALSE)</f>
        <v>40.153927382549561</v>
      </c>
      <c r="K8542" s="55" t="s">
        <v>5571</v>
      </c>
      <c r="L8542">
        <f>IF(H8542="PM10-PRI",VLOOKUP(A8542,'County Emission Factors'!A$2:E$3145,5,FALSE),IF(H8542="PM10-FIL",VLOOKUP(A8542,'County Emission Factors'!A$2:E$3145,5,FALSE),VLOOKUP(A8542,'County Emission Factors'!A$2:F$3145,6,FALSE)))</f>
        <v>0.2049843564570073</v>
      </c>
      <c r="M8542" s="56" t="s">
        <v>5572</v>
      </c>
      <c r="N8542" t="s">
        <v>5571</v>
      </c>
      <c r="O8542">
        <f t="shared" si="138"/>
        <v>8.2309269637333262</v>
      </c>
      <c r="P8542" t="s">
        <v>5572</v>
      </c>
    </row>
    <row r="8543" spans="1:16">
      <c r="A8543" s="54" t="s">
        <v>1269</v>
      </c>
      <c r="B8543" s="54" t="s">
        <v>3059</v>
      </c>
      <c r="C8543" s="54" t="s">
        <v>5035</v>
      </c>
      <c r="D8543" s="54" t="s">
        <v>2843</v>
      </c>
      <c r="E8543" s="54" t="s">
        <v>5039</v>
      </c>
      <c r="F8543" s="54" t="s">
        <v>3690</v>
      </c>
      <c r="G8543" s="54">
        <v>2311020000</v>
      </c>
      <c r="H8543" s="54" t="s">
        <v>3693</v>
      </c>
      <c r="I8543" s="54" t="s">
        <v>3694</v>
      </c>
      <c r="J8543">
        <f>VLOOKUP(A8543,'County Acres Disturbed'!$A$2:$E$3146,5,FALSE)</f>
        <v>40.153927382549561</v>
      </c>
      <c r="K8543" s="55" t="s">
        <v>5571</v>
      </c>
      <c r="L8543">
        <f>IF(H8543="PM10-PRI",VLOOKUP(A8543,'County Emission Factors'!A$2:E$3145,5,FALSE),IF(H8543="PM10-FIL",VLOOKUP(A8543,'County Emission Factors'!A$2:E$3145,5,FALSE),VLOOKUP(A8543,'County Emission Factors'!A$2:F$3145,6,FALSE)))</f>
        <v>2.0498435645700731E-2</v>
      </c>
      <c r="M8543" s="56" t="s">
        <v>5572</v>
      </c>
      <c r="N8543" t="s">
        <v>5571</v>
      </c>
      <c r="O8543">
        <f t="shared" ref="O8543:O8606" si="139">L8543*J8543</f>
        <v>0.8230926963733326</v>
      </c>
      <c r="P8543" t="s">
        <v>5572</v>
      </c>
    </row>
    <row r="8544" spans="1:16">
      <c r="A8544" s="54" t="s">
        <v>1269</v>
      </c>
      <c r="B8544" s="54" t="s">
        <v>3059</v>
      </c>
      <c r="C8544" s="54" t="s">
        <v>5035</v>
      </c>
      <c r="D8544" s="54" t="s">
        <v>2843</v>
      </c>
      <c r="E8544" s="54" t="s">
        <v>5039</v>
      </c>
      <c r="F8544" s="54" t="s">
        <v>3690</v>
      </c>
      <c r="G8544" s="54">
        <v>2311020000</v>
      </c>
      <c r="H8544" s="54" t="s">
        <v>3695</v>
      </c>
      <c r="I8544" s="54" t="s">
        <v>3696</v>
      </c>
      <c r="J8544">
        <f>VLOOKUP(A8544,'County Acres Disturbed'!$A$2:$E$3146,5,FALSE)</f>
        <v>40.153927382549561</v>
      </c>
      <c r="K8544" s="55" t="s">
        <v>5571</v>
      </c>
      <c r="L8544">
        <f>IF(H8544="PM10-PRI",VLOOKUP(A8544,'County Emission Factors'!A$2:E$3145,5,FALSE),IF(H8544="PM10-FIL",VLOOKUP(A8544,'County Emission Factors'!A$2:E$3145,5,FALSE),VLOOKUP(A8544,'County Emission Factors'!A$2:F$3145,6,FALSE)))</f>
        <v>0.2049843564570073</v>
      </c>
      <c r="M8544" s="56" t="s">
        <v>5572</v>
      </c>
      <c r="N8544" t="s">
        <v>5571</v>
      </c>
      <c r="O8544">
        <f t="shared" si="139"/>
        <v>8.2309269637333262</v>
      </c>
      <c r="P8544" t="s">
        <v>5572</v>
      </c>
    </row>
    <row r="8545" spans="1:16">
      <c r="A8545" s="54" t="s">
        <v>1269</v>
      </c>
      <c r="B8545" s="54" t="s">
        <v>3059</v>
      </c>
      <c r="C8545" s="54" t="s">
        <v>5035</v>
      </c>
      <c r="D8545" s="54" t="s">
        <v>2843</v>
      </c>
      <c r="E8545" s="54" t="s">
        <v>5039</v>
      </c>
      <c r="F8545" s="54" t="s">
        <v>3690</v>
      </c>
      <c r="G8545" s="54">
        <v>2311020000</v>
      </c>
      <c r="H8545" s="54" t="s">
        <v>3697</v>
      </c>
      <c r="I8545" s="54" t="s">
        <v>3698</v>
      </c>
      <c r="J8545">
        <f>VLOOKUP(A8545,'County Acres Disturbed'!$A$2:$E$3146,5,FALSE)</f>
        <v>40.153927382549561</v>
      </c>
      <c r="K8545" s="55" t="s">
        <v>5571</v>
      </c>
      <c r="L8545">
        <f>IF(H8545="PM10-PRI",VLOOKUP(A8545,'County Emission Factors'!A$2:E$3145,5,FALSE),IF(H8545="PM10-FIL",VLOOKUP(A8545,'County Emission Factors'!A$2:E$3145,5,FALSE),VLOOKUP(A8545,'County Emission Factors'!A$2:F$3145,6,FALSE)))</f>
        <v>2.0498435645700731E-2</v>
      </c>
      <c r="M8545" s="56" t="s">
        <v>5572</v>
      </c>
      <c r="N8545" t="s">
        <v>5571</v>
      </c>
      <c r="O8545">
        <f t="shared" si="139"/>
        <v>0.8230926963733326</v>
      </c>
      <c r="P8545" t="s">
        <v>5572</v>
      </c>
    </row>
    <row r="8546" spans="1:16">
      <c r="A8546" s="54" t="s">
        <v>1270</v>
      </c>
      <c r="B8546" s="54" t="s">
        <v>3059</v>
      </c>
      <c r="C8546" s="54" t="s">
        <v>5035</v>
      </c>
      <c r="D8546" s="54" t="s">
        <v>2946</v>
      </c>
      <c r="E8546" s="54" t="s">
        <v>4161</v>
      </c>
      <c r="F8546" s="54" t="s">
        <v>3690</v>
      </c>
      <c r="G8546" s="54">
        <v>2311020000</v>
      </c>
      <c r="H8546" s="54" t="s">
        <v>3691</v>
      </c>
      <c r="I8546" s="54" t="s">
        <v>3692</v>
      </c>
      <c r="J8546">
        <f>VLOOKUP(A8546,'County Acres Disturbed'!$A$2:$E$3146,5,FALSE)</f>
        <v>0</v>
      </c>
      <c r="K8546" s="55" t="s">
        <v>5571</v>
      </c>
      <c r="L8546">
        <f>IF(H8546="PM10-PRI",VLOOKUP(A8546,'County Emission Factors'!A$2:E$3145,5,FALSE),IF(H8546="PM10-FIL",VLOOKUP(A8546,'County Emission Factors'!A$2:E$3145,5,FALSE),VLOOKUP(A8546,'County Emission Factors'!A$2:F$3145,6,FALSE)))</f>
        <v>0.36951846657316506</v>
      </c>
      <c r="M8546" s="56" t="s">
        <v>5572</v>
      </c>
      <c r="N8546" t="s">
        <v>5571</v>
      </c>
      <c r="O8546">
        <f t="shared" si="139"/>
        <v>0</v>
      </c>
      <c r="P8546" t="s">
        <v>5572</v>
      </c>
    </row>
    <row r="8547" spans="1:16">
      <c r="A8547" s="54" t="s">
        <v>1270</v>
      </c>
      <c r="B8547" s="54" t="s">
        <v>3059</v>
      </c>
      <c r="C8547" s="54" t="s">
        <v>5035</v>
      </c>
      <c r="D8547" s="54" t="s">
        <v>2946</v>
      </c>
      <c r="E8547" s="54" t="s">
        <v>4161</v>
      </c>
      <c r="F8547" s="54" t="s">
        <v>3690</v>
      </c>
      <c r="G8547" s="54">
        <v>2311020000</v>
      </c>
      <c r="H8547" s="54" t="s">
        <v>3693</v>
      </c>
      <c r="I8547" s="54" t="s">
        <v>3694</v>
      </c>
      <c r="J8547">
        <f>VLOOKUP(A8547,'County Acres Disturbed'!$A$2:$E$3146,5,FALSE)</f>
        <v>0</v>
      </c>
      <c r="K8547" s="55" t="s">
        <v>5571</v>
      </c>
      <c r="L8547">
        <f>IF(H8547="PM10-PRI",VLOOKUP(A8547,'County Emission Factors'!A$2:E$3145,5,FALSE),IF(H8547="PM10-FIL",VLOOKUP(A8547,'County Emission Factors'!A$2:E$3145,5,FALSE),VLOOKUP(A8547,'County Emission Factors'!A$2:F$3145,6,FALSE)))</f>
        <v>3.695184665731651E-2</v>
      </c>
      <c r="M8547" s="56" t="s">
        <v>5572</v>
      </c>
      <c r="N8547" t="s">
        <v>5571</v>
      </c>
      <c r="O8547">
        <f t="shared" si="139"/>
        <v>0</v>
      </c>
      <c r="P8547" t="s">
        <v>5572</v>
      </c>
    </row>
    <row r="8548" spans="1:16">
      <c r="A8548" s="54" t="s">
        <v>1270</v>
      </c>
      <c r="B8548" s="54" t="s">
        <v>3059</v>
      </c>
      <c r="C8548" s="54" t="s">
        <v>5035</v>
      </c>
      <c r="D8548" s="54" t="s">
        <v>2946</v>
      </c>
      <c r="E8548" s="54" t="s">
        <v>4161</v>
      </c>
      <c r="F8548" s="54" t="s">
        <v>3690</v>
      </c>
      <c r="G8548" s="54">
        <v>2311020000</v>
      </c>
      <c r="H8548" s="54" t="s">
        <v>3695</v>
      </c>
      <c r="I8548" s="54" t="s">
        <v>3696</v>
      </c>
      <c r="J8548">
        <f>VLOOKUP(A8548,'County Acres Disturbed'!$A$2:$E$3146,5,FALSE)</f>
        <v>0</v>
      </c>
      <c r="K8548" s="55" t="s">
        <v>5571</v>
      </c>
      <c r="L8548">
        <f>IF(H8548="PM10-PRI",VLOOKUP(A8548,'County Emission Factors'!A$2:E$3145,5,FALSE),IF(H8548="PM10-FIL",VLOOKUP(A8548,'County Emission Factors'!A$2:E$3145,5,FALSE),VLOOKUP(A8548,'County Emission Factors'!A$2:F$3145,6,FALSE)))</f>
        <v>0.36951846657316506</v>
      </c>
      <c r="M8548" s="56" t="s">
        <v>5572</v>
      </c>
      <c r="N8548" t="s">
        <v>5571</v>
      </c>
      <c r="O8548">
        <f t="shared" si="139"/>
        <v>0</v>
      </c>
      <c r="P8548" t="s">
        <v>5572</v>
      </c>
    </row>
    <row r="8549" spans="1:16">
      <c r="A8549" s="54" t="s">
        <v>1270</v>
      </c>
      <c r="B8549" s="54" t="s">
        <v>3059</v>
      </c>
      <c r="C8549" s="54" t="s">
        <v>5035</v>
      </c>
      <c r="D8549" s="54" t="s">
        <v>2946</v>
      </c>
      <c r="E8549" s="54" t="s">
        <v>4161</v>
      </c>
      <c r="F8549" s="54" t="s">
        <v>3690</v>
      </c>
      <c r="G8549" s="54">
        <v>2311020000</v>
      </c>
      <c r="H8549" s="54" t="s">
        <v>3697</v>
      </c>
      <c r="I8549" s="54" t="s">
        <v>3698</v>
      </c>
      <c r="J8549">
        <f>VLOOKUP(A8549,'County Acres Disturbed'!$A$2:$E$3146,5,FALSE)</f>
        <v>0</v>
      </c>
      <c r="K8549" s="55" t="s">
        <v>5571</v>
      </c>
      <c r="L8549">
        <f>IF(H8549="PM10-PRI",VLOOKUP(A8549,'County Emission Factors'!A$2:E$3145,5,FALSE),IF(H8549="PM10-FIL",VLOOKUP(A8549,'County Emission Factors'!A$2:E$3145,5,FALSE),VLOOKUP(A8549,'County Emission Factors'!A$2:F$3145,6,FALSE)))</f>
        <v>3.695184665731651E-2</v>
      </c>
      <c r="M8549" s="56" t="s">
        <v>5572</v>
      </c>
      <c r="N8549" t="s">
        <v>5571</v>
      </c>
      <c r="O8549">
        <f t="shared" si="139"/>
        <v>0</v>
      </c>
      <c r="P8549" t="s">
        <v>5572</v>
      </c>
    </row>
    <row r="8550" spans="1:16">
      <c r="A8550" s="54" t="s">
        <v>1271</v>
      </c>
      <c r="B8550" s="54" t="s">
        <v>3059</v>
      </c>
      <c r="C8550" s="54" t="s">
        <v>5035</v>
      </c>
      <c r="D8550" s="54" t="s">
        <v>2844</v>
      </c>
      <c r="E8550" s="54" t="s">
        <v>4053</v>
      </c>
      <c r="F8550" s="54" t="s">
        <v>3690</v>
      </c>
      <c r="G8550" s="54">
        <v>2311020000</v>
      </c>
      <c r="H8550" s="54" t="s">
        <v>3691</v>
      </c>
      <c r="I8550" s="54" t="s">
        <v>3692</v>
      </c>
      <c r="J8550">
        <f>VLOOKUP(A8550,'County Acres Disturbed'!$A$2:$E$3146,5,FALSE)</f>
        <v>163.10802226428751</v>
      </c>
      <c r="K8550" s="55" t="s">
        <v>5571</v>
      </c>
      <c r="L8550">
        <f>IF(H8550="PM10-PRI",VLOOKUP(A8550,'County Emission Factors'!A$2:E$3145,5,FALSE),IF(H8550="PM10-FIL",VLOOKUP(A8550,'County Emission Factors'!A$2:E$3145,5,FALSE),VLOOKUP(A8550,'County Emission Factors'!A$2:F$3145,6,FALSE)))</f>
        <v>0.2345021037868163</v>
      </c>
      <c r="M8550" s="56" t="s">
        <v>5572</v>
      </c>
      <c r="N8550" t="s">
        <v>5571</v>
      </c>
      <c r="O8550">
        <f t="shared" si="139"/>
        <v>38.249174365482297</v>
      </c>
      <c r="P8550" t="s">
        <v>5572</v>
      </c>
    </row>
    <row r="8551" spans="1:16">
      <c r="A8551" s="54" t="s">
        <v>1271</v>
      </c>
      <c r="B8551" s="54" t="s">
        <v>3059</v>
      </c>
      <c r="C8551" s="54" t="s">
        <v>5035</v>
      </c>
      <c r="D8551" s="54" t="s">
        <v>2844</v>
      </c>
      <c r="E8551" s="54" t="s">
        <v>4053</v>
      </c>
      <c r="F8551" s="54" t="s">
        <v>3690</v>
      </c>
      <c r="G8551" s="54">
        <v>2311020000</v>
      </c>
      <c r="H8551" s="54" t="s">
        <v>3693</v>
      </c>
      <c r="I8551" s="54" t="s">
        <v>3694</v>
      </c>
      <c r="J8551">
        <f>VLOOKUP(A8551,'County Acres Disturbed'!$A$2:$E$3146,5,FALSE)</f>
        <v>163.10802226428751</v>
      </c>
      <c r="K8551" s="55" t="s">
        <v>5571</v>
      </c>
      <c r="L8551">
        <f>IF(H8551="PM10-PRI",VLOOKUP(A8551,'County Emission Factors'!A$2:E$3145,5,FALSE),IF(H8551="PM10-FIL",VLOOKUP(A8551,'County Emission Factors'!A$2:E$3145,5,FALSE),VLOOKUP(A8551,'County Emission Factors'!A$2:F$3145,6,FALSE)))</f>
        <v>2.345021037868163E-2</v>
      </c>
      <c r="M8551" s="56" t="s">
        <v>5572</v>
      </c>
      <c r="N8551" t="s">
        <v>5571</v>
      </c>
      <c r="O8551">
        <f t="shared" si="139"/>
        <v>3.8249174365482292</v>
      </c>
      <c r="P8551" t="s">
        <v>5572</v>
      </c>
    </row>
    <row r="8552" spans="1:16">
      <c r="A8552" s="54" t="s">
        <v>1271</v>
      </c>
      <c r="B8552" s="54" t="s">
        <v>3059</v>
      </c>
      <c r="C8552" s="54" t="s">
        <v>5035</v>
      </c>
      <c r="D8552" s="54" t="s">
        <v>2844</v>
      </c>
      <c r="E8552" s="54" t="s">
        <v>4053</v>
      </c>
      <c r="F8552" s="54" t="s">
        <v>3690</v>
      </c>
      <c r="G8552" s="54">
        <v>2311020000</v>
      </c>
      <c r="H8552" s="54" t="s">
        <v>3695</v>
      </c>
      <c r="I8552" s="54" t="s">
        <v>3696</v>
      </c>
      <c r="J8552">
        <f>VLOOKUP(A8552,'County Acres Disturbed'!$A$2:$E$3146,5,FALSE)</f>
        <v>163.10802226428751</v>
      </c>
      <c r="K8552" s="55" t="s">
        <v>5571</v>
      </c>
      <c r="L8552">
        <f>IF(H8552="PM10-PRI",VLOOKUP(A8552,'County Emission Factors'!A$2:E$3145,5,FALSE),IF(H8552="PM10-FIL",VLOOKUP(A8552,'County Emission Factors'!A$2:E$3145,5,FALSE),VLOOKUP(A8552,'County Emission Factors'!A$2:F$3145,6,FALSE)))</f>
        <v>0.2345021037868163</v>
      </c>
      <c r="M8552" s="56" t="s">
        <v>5572</v>
      </c>
      <c r="N8552" t="s">
        <v>5571</v>
      </c>
      <c r="O8552">
        <f t="shared" si="139"/>
        <v>38.249174365482297</v>
      </c>
      <c r="P8552" t="s">
        <v>5572</v>
      </c>
    </row>
    <row r="8553" spans="1:16">
      <c r="A8553" s="54" t="s">
        <v>1271</v>
      </c>
      <c r="B8553" s="54" t="s">
        <v>3059</v>
      </c>
      <c r="C8553" s="54" t="s">
        <v>5035</v>
      </c>
      <c r="D8553" s="54" t="s">
        <v>2844</v>
      </c>
      <c r="E8553" s="54" t="s">
        <v>4053</v>
      </c>
      <c r="F8553" s="54" t="s">
        <v>3690</v>
      </c>
      <c r="G8553" s="54">
        <v>2311020000</v>
      </c>
      <c r="H8553" s="54" t="s">
        <v>3697</v>
      </c>
      <c r="I8553" s="54" t="s">
        <v>3698</v>
      </c>
      <c r="J8553">
        <f>VLOOKUP(A8553,'County Acres Disturbed'!$A$2:$E$3146,5,FALSE)</f>
        <v>163.10802226428751</v>
      </c>
      <c r="K8553" s="55" t="s">
        <v>5571</v>
      </c>
      <c r="L8553">
        <f>IF(H8553="PM10-PRI",VLOOKUP(A8553,'County Emission Factors'!A$2:E$3145,5,FALSE),IF(H8553="PM10-FIL",VLOOKUP(A8553,'County Emission Factors'!A$2:E$3145,5,FALSE),VLOOKUP(A8553,'County Emission Factors'!A$2:F$3145,6,FALSE)))</f>
        <v>2.345021037868163E-2</v>
      </c>
      <c r="M8553" s="56" t="s">
        <v>5572</v>
      </c>
      <c r="N8553" t="s">
        <v>5571</v>
      </c>
      <c r="O8553">
        <f t="shared" si="139"/>
        <v>3.8249174365482292</v>
      </c>
      <c r="P8553" t="s">
        <v>5572</v>
      </c>
    </row>
    <row r="8554" spans="1:16">
      <c r="A8554" s="54" t="s">
        <v>1272</v>
      </c>
      <c r="B8554" s="54" t="s">
        <v>3059</v>
      </c>
      <c r="C8554" s="54" t="s">
        <v>5035</v>
      </c>
      <c r="D8554" s="54" t="s">
        <v>2845</v>
      </c>
      <c r="E8554" s="54" t="s">
        <v>4462</v>
      </c>
      <c r="F8554" s="54" t="s">
        <v>3690</v>
      </c>
      <c r="G8554" s="54">
        <v>2311020000</v>
      </c>
      <c r="H8554" s="54" t="s">
        <v>3691</v>
      </c>
      <c r="I8554" s="54" t="s">
        <v>3692</v>
      </c>
      <c r="J8554">
        <f>VLOOKUP(A8554,'County Acres Disturbed'!$A$2:$E$3146,5,FALSE)</f>
        <v>36.830843737097183</v>
      </c>
      <c r="K8554" s="55" t="s">
        <v>5571</v>
      </c>
      <c r="L8554">
        <f>IF(H8554="PM10-PRI",VLOOKUP(A8554,'County Emission Factors'!A$2:E$3145,5,FALSE),IF(H8554="PM10-FIL",VLOOKUP(A8554,'County Emission Factors'!A$2:E$3145,5,FALSE),VLOOKUP(A8554,'County Emission Factors'!A$2:F$3145,6,FALSE)))</f>
        <v>0.20498435645700716</v>
      </c>
      <c r="M8554" s="56" t="s">
        <v>5572</v>
      </c>
      <c r="N8554" t="s">
        <v>5571</v>
      </c>
      <c r="O8554">
        <f t="shared" si="139"/>
        <v>7.5497468012174584</v>
      </c>
      <c r="P8554" t="s">
        <v>5572</v>
      </c>
    </row>
    <row r="8555" spans="1:16">
      <c r="A8555" s="54" t="s">
        <v>1272</v>
      </c>
      <c r="B8555" s="54" t="s">
        <v>3059</v>
      </c>
      <c r="C8555" s="54" t="s">
        <v>5035</v>
      </c>
      <c r="D8555" s="54" t="s">
        <v>2845</v>
      </c>
      <c r="E8555" s="54" t="s">
        <v>4462</v>
      </c>
      <c r="F8555" s="54" t="s">
        <v>3690</v>
      </c>
      <c r="G8555" s="54">
        <v>2311020000</v>
      </c>
      <c r="H8555" s="54" t="s">
        <v>3693</v>
      </c>
      <c r="I8555" s="54" t="s">
        <v>3694</v>
      </c>
      <c r="J8555">
        <f>VLOOKUP(A8555,'County Acres Disturbed'!$A$2:$E$3146,5,FALSE)</f>
        <v>36.830843737097183</v>
      </c>
      <c r="K8555" s="55" t="s">
        <v>5571</v>
      </c>
      <c r="L8555">
        <f>IF(H8555="PM10-PRI",VLOOKUP(A8555,'County Emission Factors'!A$2:E$3145,5,FALSE),IF(H8555="PM10-FIL",VLOOKUP(A8555,'County Emission Factors'!A$2:E$3145,5,FALSE),VLOOKUP(A8555,'County Emission Factors'!A$2:F$3145,6,FALSE)))</f>
        <v>2.0498435645700717E-2</v>
      </c>
      <c r="M8555" s="56" t="s">
        <v>5572</v>
      </c>
      <c r="N8555" t="s">
        <v>5571</v>
      </c>
      <c r="O8555">
        <f t="shared" si="139"/>
        <v>0.75497468012174596</v>
      </c>
      <c r="P8555" t="s">
        <v>5572</v>
      </c>
    </row>
    <row r="8556" spans="1:16">
      <c r="A8556" s="54" t="s">
        <v>1272</v>
      </c>
      <c r="B8556" s="54" t="s">
        <v>3059</v>
      </c>
      <c r="C8556" s="54" t="s">
        <v>5035</v>
      </c>
      <c r="D8556" s="54" t="s">
        <v>2845</v>
      </c>
      <c r="E8556" s="54" t="s">
        <v>4462</v>
      </c>
      <c r="F8556" s="54" t="s">
        <v>3690</v>
      </c>
      <c r="G8556" s="54">
        <v>2311020000</v>
      </c>
      <c r="H8556" s="54" t="s">
        <v>3695</v>
      </c>
      <c r="I8556" s="54" t="s">
        <v>3696</v>
      </c>
      <c r="J8556">
        <f>VLOOKUP(A8556,'County Acres Disturbed'!$A$2:$E$3146,5,FALSE)</f>
        <v>36.830843737097183</v>
      </c>
      <c r="K8556" s="55" t="s">
        <v>5571</v>
      </c>
      <c r="L8556">
        <f>IF(H8556="PM10-PRI",VLOOKUP(A8556,'County Emission Factors'!A$2:E$3145,5,FALSE),IF(H8556="PM10-FIL",VLOOKUP(A8556,'County Emission Factors'!A$2:E$3145,5,FALSE),VLOOKUP(A8556,'County Emission Factors'!A$2:F$3145,6,FALSE)))</f>
        <v>0.20498435645700716</v>
      </c>
      <c r="M8556" s="56" t="s">
        <v>5572</v>
      </c>
      <c r="N8556" t="s">
        <v>5571</v>
      </c>
      <c r="O8556">
        <f t="shared" si="139"/>
        <v>7.5497468012174584</v>
      </c>
      <c r="P8556" t="s">
        <v>5572</v>
      </c>
    </row>
    <row r="8557" spans="1:16">
      <c r="A8557" s="54" t="s">
        <v>1272</v>
      </c>
      <c r="B8557" s="54" t="s">
        <v>3059</v>
      </c>
      <c r="C8557" s="54" t="s">
        <v>5035</v>
      </c>
      <c r="D8557" s="54" t="s">
        <v>2845</v>
      </c>
      <c r="E8557" s="54" t="s">
        <v>4462</v>
      </c>
      <c r="F8557" s="54" t="s">
        <v>3690</v>
      </c>
      <c r="G8557" s="54">
        <v>2311020000</v>
      </c>
      <c r="H8557" s="54" t="s">
        <v>3697</v>
      </c>
      <c r="I8557" s="54" t="s">
        <v>3698</v>
      </c>
      <c r="J8557">
        <f>VLOOKUP(A8557,'County Acres Disturbed'!$A$2:$E$3146,5,FALSE)</f>
        <v>36.830843737097183</v>
      </c>
      <c r="K8557" s="55" t="s">
        <v>5571</v>
      </c>
      <c r="L8557">
        <f>IF(H8557="PM10-PRI",VLOOKUP(A8557,'County Emission Factors'!A$2:E$3145,5,FALSE),IF(H8557="PM10-FIL",VLOOKUP(A8557,'County Emission Factors'!A$2:E$3145,5,FALSE),VLOOKUP(A8557,'County Emission Factors'!A$2:F$3145,6,FALSE)))</f>
        <v>2.0498435645700717E-2</v>
      </c>
      <c r="M8557" s="56" t="s">
        <v>5572</v>
      </c>
      <c r="N8557" t="s">
        <v>5571</v>
      </c>
      <c r="O8557">
        <f t="shared" si="139"/>
        <v>0.75497468012174596</v>
      </c>
      <c r="P8557" t="s">
        <v>5572</v>
      </c>
    </row>
    <row r="8558" spans="1:16">
      <c r="A8558" s="54" t="s">
        <v>1273</v>
      </c>
      <c r="B8558" s="54" t="s">
        <v>3059</v>
      </c>
      <c r="C8558" s="54" t="s">
        <v>5035</v>
      </c>
      <c r="D8558" s="54" t="s">
        <v>2846</v>
      </c>
      <c r="E8558" s="54" t="s">
        <v>5040</v>
      </c>
      <c r="F8558" s="54" t="s">
        <v>3690</v>
      </c>
      <c r="G8558" s="54">
        <v>2311020000</v>
      </c>
      <c r="H8558" s="54" t="s">
        <v>3691</v>
      </c>
      <c r="I8558" s="54" t="s">
        <v>3692</v>
      </c>
      <c r="J8558">
        <f>VLOOKUP(A8558,'County Acres Disturbed'!$A$2:$E$3146,5,FALSE)</f>
        <v>641.90899084655098</v>
      </c>
      <c r="K8558" s="55" t="s">
        <v>5571</v>
      </c>
      <c r="L8558">
        <f>IF(H8558="PM10-PRI",VLOOKUP(A8558,'County Emission Factors'!A$2:E$3145,5,FALSE),IF(H8558="PM10-FIL",VLOOKUP(A8558,'County Emission Factors'!A$2:E$3145,5,FALSE),VLOOKUP(A8558,'County Emission Factors'!A$2:F$3145,6,FALSE)))</f>
        <v>0.36951846657316506</v>
      </c>
      <c r="M8558" s="56" t="s">
        <v>5572</v>
      </c>
      <c r="N8558" t="s">
        <v>5571</v>
      </c>
      <c r="O8558">
        <f t="shared" si="139"/>
        <v>237.19722597714537</v>
      </c>
      <c r="P8558" t="s">
        <v>5572</v>
      </c>
    </row>
    <row r="8559" spans="1:16">
      <c r="A8559" s="54" t="s">
        <v>1273</v>
      </c>
      <c r="B8559" s="54" t="s">
        <v>3059</v>
      </c>
      <c r="C8559" s="54" t="s">
        <v>5035</v>
      </c>
      <c r="D8559" s="54" t="s">
        <v>2846</v>
      </c>
      <c r="E8559" s="54" t="s">
        <v>5040</v>
      </c>
      <c r="F8559" s="54" t="s">
        <v>3690</v>
      </c>
      <c r="G8559" s="54">
        <v>2311020000</v>
      </c>
      <c r="H8559" s="54" t="s">
        <v>3693</v>
      </c>
      <c r="I8559" s="54" t="s">
        <v>3694</v>
      </c>
      <c r="J8559">
        <f>VLOOKUP(A8559,'County Acres Disturbed'!$A$2:$E$3146,5,FALSE)</f>
        <v>641.90899084655098</v>
      </c>
      <c r="K8559" s="55" t="s">
        <v>5571</v>
      </c>
      <c r="L8559">
        <f>IF(H8559="PM10-PRI",VLOOKUP(A8559,'County Emission Factors'!A$2:E$3145,5,FALSE),IF(H8559="PM10-FIL",VLOOKUP(A8559,'County Emission Factors'!A$2:E$3145,5,FALSE),VLOOKUP(A8559,'County Emission Factors'!A$2:F$3145,6,FALSE)))</f>
        <v>3.695184665731651E-2</v>
      </c>
      <c r="M8559" s="56" t="s">
        <v>5572</v>
      </c>
      <c r="N8559" t="s">
        <v>5571</v>
      </c>
      <c r="O8559">
        <f t="shared" si="139"/>
        <v>23.71972259771454</v>
      </c>
      <c r="P8559" t="s">
        <v>5572</v>
      </c>
    </row>
    <row r="8560" spans="1:16">
      <c r="A8560" s="54" t="s">
        <v>1273</v>
      </c>
      <c r="B8560" s="54" t="s">
        <v>3059</v>
      </c>
      <c r="C8560" s="54" t="s">
        <v>5035</v>
      </c>
      <c r="D8560" s="54" t="s">
        <v>2846</v>
      </c>
      <c r="E8560" s="54" t="s">
        <v>5040</v>
      </c>
      <c r="F8560" s="54" t="s">
        <v>3690</v>
      </c>
      <c r="G8560" s="54">
        <v>2311020000</v>
      </c>
      <c r="H8560" s="54" t="s">
        <v>3695</v>
      </c>
      <c r="I8560" s="54" t="s">
        <v>3696</v>
      </c>
      <c r="J8560">
        <f>VLOOKUP(A8560,'County Acres Disturbed'!$A$2:$E$3146,5,FALSE)</f>
        <v>641.90899084655098</v>
      </c>
      <c r="K8560" s="55" t="s">
        <v>5571</v>
      </c>
      <c r="L8560">
        <f>IF(H8560="PM10-PRI",VLOOKUP(A8560,'County Emission Factors'!A$2:E$3145,5,FALSE),IF(H8560="PM10-FIL",VLOOKUP(A8560,'County Emission Factors'!A$2:E$3145,5,FALSE),VLOOKUP(A8560,'County Emission Factors'!A$2:F$3145,6,FALSE)))</f>
        <v>0.36951846657316506</v>
      </c>
      <c r="M8560" s="56" t="s">
        <v>5572</v>
      </c>
      <c r="N8560" t="s">
        <v>5571</v>
      </c>
      <c r="O8560">
        <f t="shared" si="139"/>
        <v>237.19722597714537</v>
      </c>
      <c r="P8560" t="s">
        <v>5572</v>
      </c>
    </row>
    <row r="8561" spans="1:16">
      <c r="A8561" s="54" t="s">
        <v>1273</v>
      </c>
      <c r="B8561" s="54" t="s">
        <v>3059</v>
      </c>
      <c r="C8561" s="54" t="s">
        <v>5035</v>
      </c>
      <c r="D8561" s="54" t="s">
        <v>2846</v>
      </c>
      <c r="E8561" s="54" t="s">
        <v>5040</v>
      </c>
      <c r="F8561" s="54" t="s">
        <v>3690</v>
      </c>
      <c r="G8561" s="54">
        <v>2311020000</v>
      </c>
      <c r="H8561" s="54" t="s">
        <v>3697</v>
      </c>
      <c r="I8561" s="54" t="s">
        <v>3698</v>
      </c>
      <c r="J8561">
        <f>VLOOKUP(A8561,'County Acres Disturbed'!$A$2:$E$3146,5,FALSE)</f>
        <v>641.90899084655098</v>
      </c>
      <c r="K8561" s="55" t="s">
        <v>5571</v>
      </c>
      <c r="L8561">
        <f>IF(H8561="PM10-PRI",VLOOKUP(A8561,'County Emission Factors'!A$2:E$3145,5,FALSE),IF(H8561="PM10-FIL",VLOOKUP(A8561,'County Emission Factors'!A$2:E$3145,5,FALSE),VLOOKUP(A8561,'County Emission Factors'!A$2:F$3145,6,FALSE)))</f>
        <v>3.695184665731651E-2</v>
      </c>
      <c r="M8561" s="56" t="s">
        <v>5572</v>
      </c>
      <c r="N8561" t="s">
        <v>5571</v>
      </c>
      <c r="O8561">
        <f t="shared" si="139"/>
        <v>23.71972259771454</v>
      </c>
      <c r="P8561" t="s">
        <v>5572</v>
      </c>
    </row>
    <row r="8562" spans="1:16">
      <c r="A8562" s="54" t="s">
        <v>1274</v>
      </c>
      <c r="B8562" s="54" t="s">
        <v>3059</v>
      </c>
      <c r="C8562" s="54" t="s">
        <v>5035</v>
      </c>
      <c r="D8562" s="54" t="s">
        <v>2847</v>
      </c>
      <c r="E8562" s="54" t="s">
        <v>4412</v>
      </c>
      <c r="F8562" s="54" t="s">
        <v>3690</v>
      </c>
      <c r="G8562" s="54">
        <v>2311020000</v>
      </c>
      <c r="H8562" s="54" t="s">
        <v>3691</v>
      </c>
      <c r="I8562" s="54" t="s">
        <v>3692</v>
      </c>
      <c r="J8562">
        <f>VLOOKUP(A8562,'County Acres Disturbed'!$A$2:$E$3146,5,FALSE)</f>
        <v>240.92356429529735</v>
      </c>
      <c r="K8562" s="55" t="s">
        <v>5571</v>
      </c>
      <c r="L8562">
        <f>IF(H8562="PM10-PRI",VLOOKUP(A8562,'County Emission Factors'!A$2:E$3145,5,FALSE),IF(H8562="PM10-FIL",VLOOKUP(A8562,'County Emission Factors'!A$2:E$3145,5,FALSE),VLOOKUP(A8562,'County Emission Factors'!A$2:F$3145,6,FALSE)))</f>
        <v>0.23450210378681627</v>
      </c>
      <c r="M8562" s="56" t="s">
        <v>5572</v>
      </c>
      <c r="N8562" t="s">
        <v>5571</v>
      </c>
      <c r="O8562">
        <f t="shared" si="139"/>
        <v>56.497082679065521</v>
      </c>
      <c r="P8562" t="s">
        <v>5572</v>
      </c>
    </row>
    <row r="8563" spans="1:16">
      <c r="A8563" s="54" t="s">
        <v>1274</v>
      </c>
      <c r="B8563" s="54" t="s">
        <v>3059</v>
      </c>
      <c r="C8563" s="54" t="s">
        <v>5035</v>
      </c>
      <c r="D8563" s="54" t="s">
        <v>2847</v>
      </c>
      <c r="E8563" s="54" t="s">
        <v>4412</v>
      </c>
      <c r="F8563" s="54" t="s">
        <v>3690</v>
      </c>
      <c r="G8563" s="54">
        <v>2311020000</v>
      </c>
      <c r="H8563" s="54" t="s">
        <v>3693</v>
      </c>
      <c r="I8563" s="54" t="s">
        <v>3694</v>
      </c>
      <c r="J8563">
        <f>VLOOKUP(A8563,'County Acres Disturbed'!$A$2:$E$3146,5,FALSE)</f>
        <v>240.92356429529735</v>
      </c>
      <c r="K8563" s="55" t="s">
        <v>5571</v>
      </c>
      <c r="L8563">
        <f>IF(H8563="PM10-PRI",VLOOKUP(A8563,'County Emission Factors'!A$2:E$3145,5,FALSE),IF(H8563="PM10-FIL",VLOOKUP(A8563,'County Emission Factors'!A$2:E$3145,5,FALSE),VLOOKUP(A8563,'County Emission Factors'!A$2:F$3145,6,FALSE)))</f>
        <v>2.3450210378681627E-2</v>
      </c>
      <c r="M8563" s="56" t="s">
        <v>5572</v>
      </c>
      <c r="N8563" t="s">
        <v>5571</v>
      </c>
      <c r="O8563">
        <f t="shared" si="139"/>
        <v>5.6497082679065525</v>
      </c>
      <c r="P8563" t="s">
        <v>5572</v>
      </c>
    </row>
    <row r="8564" spans="1:16">
      <c r="A8564" s="54" t="s">
        <v>1274</v>
      </c>
      <c r="B8564" s="54" t="s">
        <v>3059</v>
      </c>
      <c r="C8564" s="54" t="s">
        <v>5035</v>
      </c>
      <c r="D8564" s="54" t="s">
        <v>2847</v>
      </c>
      <c r="E8564" s="54" t="s">
        <v>4412</v>
      </c>
      <c r="F8564" s="54" t="s">
        <v>3690</v>
      </c>
      <c r="G8564" s="54">
        <v>2311020000</v>
      </c>
      <c r="H8564" s="54" t="s">
        <v>3695</v>
      </c>
      <c r="I8564" s="54" t="s">
        <v>3696</v>
      </c>
      <c r="J8564">
        <f>VLOOKUP(A8564,'County Acres Disturbed'!$A$2:$E$3146,5,FALSE)</f>
        <v>240.92356429529735</v>
      </c>
      <c r="K8564" s="55" t="s">
        <v>5571</v>
      </c>
      <c r="L8564">
        <f>IF(H8564="PM10-PRI",VLOOKUP(A8564,'County Emission Factors'!A$2:E$3145,5,FALSE),IF(H8564="PM10-FIL",VLOOKUP(A8564,'County Emission Factors'!A$2:E$3145,5,FALSE),VLOOKUP(A8564,'County Emission Factors'!A$2:F$3145,6,FALSE)))</f>
        <v>0.23450210378681627</v>
      </c>
      <c r="M8564" s="56" t="s">
        <v>5572</v>
      </c>
      <c r="N8564" t="s">
        <v>5571</v>
      </c>
      <c r="O8564">
        <f t="shared" si="139"/>
        <v>56.497082679065521</v>
      </c>
      <c r="P8564" t="s">
        <v>5572</v>
      </c>
    </row>
    <row r="8565" spans="1:16">
      <c r="A8565" s="54" t="s">
        <v>1274</v>
      </c>
      <c r="B8565" s="54" t="s">
        <v>3059</v>
      </c>
      <c r="C8565" s="54" t="s">
        <v>5035</v>
      </c>
      <c r="D8565" s="54" t="s">
        <v>2847</v>
      </c>
      <c r="E8565" s="54" t="s">
        <v>4412</v>
      </c>
      <c r="F8565" s="54" t="s">
        <v>3690</v>
      </c>
      <c r="G8565" s="54">
        <v>2311020000</v>
      </c>
      <c r="H8565" s="54" t="s">
        <v>3697</v>
      </c>
      <c r="I8565" s="54" t="s">
        <v>3698</v>
      </c>
      <c r="J8565">
        <f>VLOOKUP(A8565,'County Acres Disturbed'!$A$2:$E$3146,5,FALSE)</f>
        <v>240.92356429529735</v>
      </c>
      <c r="K8565" s="55" t="s">
        <v>5571</v>
      </c>
      <c r="L8565">
        <f>IF(H8565="PM10-PRI",VLOOKUP(A8565,'County Emission Factors'!A$2:E$3145,5,FALSE),IF(H8565="PM10-FIL",VLOOKUP(A8565,'County Emission Factors'!A$2:E$3145,5,FALSE),VLOOKUP(A8565,'County Emission Factors'!A$2:F$3145,6,FALSE)))</f>
        <v>2.3450210378681627E-2</v>
      </c>
      <c r="M8565" s="56" t="s">
        <v>5572</v>
      </c>
      <c r="N8565" t="s">
        <v>5571</v>
      </c>
      <c r="O8565">
        <f t="shared" si="139"/>
        <v>5.6497082679065525</v>
      </c>
      <c r="P8565" t="s">
        <v>5572</v>
      </c>
    </row>
    <row r="8566" spans="1:16">
      <c r="A8566" s="54" t="s">
        <v>1275</v>
      </c>
      <c r="B8566" s="54" t="s">
        <v>3059</v>
      </c>
      <c r="C8566" s="54" t="s">
        <v>5035</v>
      </c>
      <c r="D8566" s="54" t="s">
        <v>2850</v>
      </c>
      <c r="E8566" s="54" t="s">
        <v>3707</v>
      </c>
      <c r="F8566" s="54" t="s">
        <v>3690</v>
      </c>
      <c r="G8566" s="54">
        <v>2311020000</v>
      </c>
      <c r="H8566" s="54" t="s">
        <v>3691</v>
      </c>
      <c r="I8566" s="54" t="s">
        <v>3692</v>
      </c>
      <c r="J8566">
        <f>VLOOKUP(A8566,'County Acres Disturbed'!$A$2:$E$3146,5,FALSE)</f>
        <v>105.23098210599194</v>
      </c>
      <c r="K8566" s="55" t="s">
        <v>5571</v>
      </c>
      <c r="L8566">
        <f>IF(H8566="PM10-PRI",VLOOKUP(A8566,'County Emission Factors'!A$2:E$3145,5,FALSE),IF(H8566="PM10-FIL",VLOOKUP(A8566,'County Emission Factors'!A$2:E$3145,5,FALSE),VLOOKUP(A8566,'County Emission Factors'!A$2:F$3145,6,FALSE)))</f>
        <v>0.36951846657316506</v>
      </c>
      <c r="M8566" s="56" t="s">
        <v>5572</v>
      </c>
      <c r="N8566" t="s">
        <v>5571</v>
      </c>
      <c r="O8566">
        <f t="shared" si="139"/>
        <v>38.884791143794317</v>
      </c>
      <c r="P8566" t="s">
        <v>5572</v>
      </c>
    </row>
    <row r="8567" spans="1:16">
      <c r="A8567" s="54" t="s">
        <v>1275</v>
      </c>
      <c r="B8567" s="54" t="s">
        <v>3059</v>
      </c>
      <c r="C8567" s="54" t="s">
        <v>5035</v>
      </c>
      <c r="D8567" s="54" t="s">
        <v>2850</v>
      </c>
      <c r="E8567" s="54" t="s">
        <v>3707</v>
      </c>
      <c r="F8567" s="54" t="s">
        <v>3690</v>
      </c>
      <c r="G8567" s="54">
        <v>2311020000</v>
      </c>
      <c r="H8567" s="54" t="s">
        <v>3693</v>
      </c>
      <c r="I8567" s="54" t="s">
        <v>3694</v>
      </c>
      <c r="J8567">
        <f>VLOOKUP(A8567,'County Acres Disturbed'!$A$2:$E$3146,5,FALSE)</f>
        <v>105.23098210599194</v>
      </c>
      <c r="K8567" s="55" t="s">
        <v>5571</v>
      </c>
      <c r="L8567">
        <f>IF(H8567="PM10-PRI",VLOOKUP(A8567,'County Emission Factors'!A$2:E$3145,5,FALSE),IF(H8567="PM10-FIL",VLOOKUP(A8567,'County Emission Factors'!A$2:E$3145,5,FALSE),VLOOKUP(A8567,'County Emission Factors'!A$2:F$3145,6,FALSE)))</f>
        <v>3.695184665731651E-2</v>
      </c>
      <c r="M8567" s="56" t="s">
        <v>5572</v>
      </c>
      <c r="N8567" t="s">
        <v>5571</v>
      </c>
      <c r="O8567">
        <f t="shared" si="139"/>
        <v>3.8884791143794319</v>
      </c>
      <c r="P8567" t="s">
        <v>5572</v>
      </c>
    </row>
    <row r="8568" spans="1:16">
      <c r="A8568" s="54" t="s">
        <v>1275</v>
      </c>
      <c r="B8568" s="54" t="s">
        <v>3059</v>
      </c>
      <c r="C8568" s="54" t="s">
        <v>5035</v>
      </c>
      <c r="D8568" s="54" t="s">
        <v>2850</v>
      </c>
      <c r="E8568" s="54" t="s">
        <v>3707</v>
      </c>
      <c r="F8568" s="54" t="s">
        <v>3690</v>
      </c>
      <c r="G8568" s="54">
        <v>2311020000</v>
      </c>
      <c r="H8568" s="54" t="s">
        <v>3695</v>
      </c>
      <c r="I8568" s="54" t="s">
        <v>3696</v>
      </c>
      <c r="J8568">
        <f>VLOOKUP(A8568,'County Acres Disturbed'!$A$2:$E$3146,5,FALSE)</f>
        <v>105.23098210599194</v>
      </c>
      <c r="K8568" s="55" t="s">
        <v>5571</v>
      </c>
      <c r="L8568">
        <f>IF(H8568="PM10-PRI",VLOOKUP(A8568,'County Emission Factors'!A$2:E$3145,5,FALSE),IF(H8568="PM10-FIL",VLOOKUP(A8568,'County Emission Factors'!A$2:E$3145,5,FALSE),VLOOKUP(A8568,'County Emission Factors'!A$2:F$3145,6,FALSE)))</f>
        <v>0.36951846657316506</v>
      </c>
      <c r="M8568" s="56" t="s">
        <v>5572</v>
      </c>
      <c r="N8568" t="s">
        <v>5571</v>
      </c>
      <c r="O8568">
        <f t="shared" si="139"/>
        <v>38.884791143794317</v>
      </c>
      <c r="P8568" t="s">
        <v>5572</v>
      </c>
    </row>
    <row r="8569" spans="1:16">
      <c r="A8569" s="54" t="s">
        <v>1275</v>
      </c>
      <c r="B8569" s="54" t="s">
        <v>3059</v>
      </c>
      <c r="C8569" s="54" t="s">
        <v>5035</v>
      </c>
      <c r="D8569" s="54" t="s">
        <v>2850</v>
      </c>
      <c r="E8569" s="54" t="s">
        <v>3707</v>
      </c>
      <c r="F8569" s="54" t="s">
        <v>3690</v>
      </c>
      <c r="G8569" s="54">
        <v>2311020000</v>
      </c>
      <c r="H8569" s="54" t="s">
        <v>3697</v>
      </c>
      <c r="I8569" s="54" t="s">
        <v>3698</v>
      </c>
      <c r="J8569">
        <f>VLOOKUP(A8569,'County Acres Disturbed'!$A$2:$E$3146,5,FALSE)</f>
        <v>105.23098210599194</v>
      </c>
      <c r="K8569" s="55" t="s">
        <v>5571</v>
      </c>
      <c r="L8569">
        <f>IF(H8569="PM10-PRI",VLOOKUP(A8569,'County Emission Factors'!A$2:E$3145,5,FALSE),IF(H8569="PM10-FIL",VLOOKUP(A8569,'County Emission Factors'!A$2:E$3145,5,FALSE),VLOOKUP(A8569,'County Emission Factors'!A$2:F$3145,6,FALSE)))</f>
        <v>3.695184665731651E-2</v>
      </c>
      <c r="M8569" s="56" t="s">
        <v>5572</v>
      </c>
      <c r="N8569" t="s">
        <v>5571</v>
      </c>
      <c r="O8569">
        <f t="shared" si="139"/>
        <v>3.8884791143794319</v>
      </c>
      <c r="P8569" t="s">
        <v>5572</v>
      </c>
    </row>
    <row r="8570" spans="1:16">
      <c r="A8570" s="54" t="s">
        <v>1276</v>
      </c>
      <c r="B8570" s="54" t="s">
        <v>3059</v>
      </c>
      <c r="C8570" s="54" t="s">
        <v>5035</v>
      </c>
      <c r="D8570" s="54" t="s">
        <v>2851</v>
      </c>
      <c r="E8570" s="54" t="s">
        <v>3709</v>
      </c>
      <c r="F8570" s="54" t="s">
        <v>3690</v>
      </c>
      <c r="G8570" s="54">
        <v>2311020000</v>
      </c>
      <c r="H8570" s="54" t="s">
        <v>3691</v>
      </c>
      <c r="I8570" s="54" t="s">
        <v>3692</v>
      </c>
      <c r="J8570">
        <f>VLOOKUP(A8570,'County Acres Disturbed'!$A$2:$E$3146,5,FALSE)</f>
        <v>40.153927382549561</v>
      </c>
      <c r="K8570" s="55" t="s">
        <v>5571</v>
      </c>
      <c r="L8570">
        <f>IF(H8570="PM10-PRI",VLOOKUP(A8570,'County Emission Factors'!A$2:E$3145,5,FALSE),IF(H8570="PM10-FIL",VLOOKUP(A8570,'County Emission Factors'!A$2:E$3145,5,FALSE),VLOOKUP(A8570,'County Emission Factors'!A$2:F$3145,6,FALSE)))</f>
        <v>0.2345021037868163</v>
      </c>
      <c r="M8570" s="56" t="s">
        <v>5572</v>
      </c>
      <c r="N8570" t="s">
        <v>5571</v>
      </c>
      <c r="O8570">
        <f t="shared" si="139"/>
        <v>9.4161804465109213</v>
      </c>
      <c r="P8570" t="s">
        <v>5572</v>
      </c>
    </row>
    <row r="8571" spans="1:16">
      <c r="A8571" s="54" t="s">
        <v>1276</v>
      </c>
      <c r="B8571" s="54" t="s">
        <v>3059</v>
      </c>
      <c r="C8571" s="54" t="s">
        <v>5035</v>
      </c>
      <c r="D8571" s="54" t="s">
        <v>2851</v>
      </c>
      <c r="E8571" s="54" t="s">
        <v>3709</v>
      </c>
      <c r="F8571" s="54" t="s">
        <v>3690</v>
      </c>
      <c r="G8571" s="54">
        <v>2311020000</v>
      </c>
      <c r="H8571" s="54" t="s">
        <v>3693</v>
      </c>
      <c r="I8571" s="54" t="s">
        <v>3694</v>
      </c>
      <c r="J8571">
        <f>VLOOKUP(A8571,'County Acres Disturbed'!$A$2:$E$3146,5,FALSE)</f>
        <v>40.153927382549561</v>
      </c>
      <c r="K8571" s="55" t="s">
        <v>5571</v>
      </c>
      <c r="L8571">
        <f>IF(H8571="PM10-PRI",VLOOKUP(A8571,'County Emission Factors'!A$2:E$3145,5,FALSE),IF(H8571="PM10-FIL",VLOOKUP(A8571,'County Emission Factors'!A$2:E$3145,5,FALSE),VLOOKUP(A8571,'County Emission Factors'!A$2:F$3145,6,FALSE)))</f>
        <v>2.345021037868163E-2</v>
      </c>
      <c r="M8571" s="56" t="s">
        <v>5572</v>
      </c>
      <c r="N8571" t="s">
        <v>5571</v>
      </c>
      <c r="O8571">
        <f t="shared" si="139"/>
        <v>0.94161804465109222</v>
      </c>
      <c r="P8571" t="s">
        <v>5572</v>
      </c>
    </row>
    <row r="8572" spans="1:16">
      <c r="A8572" s="54" t="s">
        <v>1276</v>
      </c>
      <c r="B8572" s="54" t="s">
        <v>3059</v>
      </c>
      <c r="C8572" s="54" t="s">
        <v>5035</v>
      </c>
      <c r="D8572" s="54" t="s">
        <v>2851</v>
      </c>
      <c r="E8572" s="54" t="s">
        <v>3709</v>
      </c>
      <c r="F8572" s="54" t="s">
        <v>3690</v>
      </c>
      <c r="G8572" s="54">
        <v>2311020000</v>
      </c>
      <c r="H8572" s="54" t="s">
        <v>3695</v>
      </c>
      <c r="I8572" s="54" t="s">
        <v>3696</v>
      </c>
      <c r="J8572">
        <f>VLOOKUP(A8572,'County Acres Disturbed'!$A$2:$E$3146,5,FALSE)</f>
        <v>40.153927382549561</v>
      </c>
      <c r="K8572" s="55" t="s">
        <v>5571</v>
      </c>
      <c r="L8572">
        <f>IF(H8572="PM10-PRI",VLOOKUP(A8572,'County Emission Factors'!A$2:E$3145,5,FALSE),IF(H8572="PM10-FIL",VLOOKUP(A8572,'County Emission Factors'!A$2:E$3145,5,FALSE),VLOOKUP(A8572,'County Emission Factors'!A$2:F$3145,6,FALSE)))</f>
        <v>0.2345021037868163</v>
      </c>
      <c r="M8572" s="56" t="s">
        <v>5572</v>
      </c>
      <c r="N8572" t="s">
        <v>5571</v>
      </c>
      <c r="O8572">
        <f t="shared" si="139"/>
        <v>9.4161804465109213</v>
      </c>
      <c r="P8572" t="s">
        <v>5572</v>
      </c>
    </row>
    <row r="8573" spans="1:16">
      <c r="A8573" s="54" t="s">
        <v>1276</v>
      </c>
      <c r="B8573" s="54" t="s">
        <v>3059</v>
      </c>
      <c r="C8573" s="54" t="s">
        <v>5035</v>
      </c>
      <c r="D8573" s="54" t="s">
        <v>2851</v>
      </c>
      <c r="E8573" s="54" t="s">
        <v>3709</v>
      </c>
      <c r="F8573" s="54" t="s">
        <v>3690</v>
      </c>
      <c r="G8573" s="54">
        <v>2311020000</v>
      </c>
      <c r="H8573" s="54" t="s">
        <v>3697</v>
      </c>
      <c r="I8573" s="54" t="s">
        <v>3698</v>
      </c>
      <c r="J8573">
        <f>VLOOKUP(A8573,'County Acres Disturbed'!$A$2:$E$3146,5,FALSE)</f>
        <v>40.153927382549561</v>
      </c>
      <c r="K8573" s="55" t="s">
        <v>5571</v>
      </c>
      <c r="L8573">
        <f>IF(H8573="PM10-PRI",VLOOKUP(A8573,'County Emission Factors'!A$2:E$3145,5,FALSE),IF(H8573="PM10-FIL",VLOOKUP(A8573,'County Emission Factors'!A$2:E$3145,5,FALSE),VLOOKUP(A8573,'County Emission Factors'!A$2:F$3145,6,FALSE)))</f>
        <v>2.345021037868163E-2</v>
      </c>
      <c r="M8573" s="56" t="s">
        <v>5572</v>
      </c>
      <c r="N8573" t="s">
        <v>5571</v>
      </c>
      <c r="O8573">
        <f t="shared" si="139"/>
        <v>0.94161804465109222</v>
      </c>
      <c r="P8573" t="s">
        <v>5572</v>
      </c>
    </row>
    <row r="8574" spans="1:16">
      <c r="A8574" s="54" t="s">
        <v>2589</v>
      </c>
      <c r="B8574" s="54" t="s">
        <v>3059</v>
      </c>
      <c r="C8574" s="54" t="s">
        <v>5035</v>
      </c>
      <c r="D8574" s="54" t="s">
        <v>2852</v>
      </c>
      <c r="E8574" s="54" t="s">
        <v>5041</v>
      </c>
      <c r="F8574" s="54" t="s">
        <v>3690</v>
      </c>
      <c r="G8574" s="54">
        <v>2311020000</v>
      </c>
      <c r="H8574" s="54" t="s">
        <v>3691</v>
      </c>
      <c r="I8574" s="54" t="s">
        <v>3692</v>
      </c>
      <c r="J8574">
        <f>VLOOKUP(A8574,'County Acres Disturbed'!$A$2:$E$3146,5,FALSE)</f>
        <v>0</v>
      </c>
      <c r="K8574" s="55" t="s">
        <v>5571</v>
      </c>
      <c r="L8574">
        <f>IF(H8574="PM10-PRI",VLOOKUP(A8574,'County Emission Factors'!A$2:E$3145,5,FALSE),IF(H8574="PM10-FIL",VLOOKUP(A8574,'County Emission Factors'!A$2:E$3145,5,FALSE),VLOOKUP(A8574,'County Emission Factors'!A$2:F$3145,6,FALSE)))</f>
        <v>0.2049843564570073</v>
      </c>
      <c r="M8574" s="56" t="s">
        <v>5572</v>
      </c>
      <c r="N8574" t="s">
        <v>5571</v>
      </c>
      <c r="O8574">
        <f t="shared" si="139"/>
        <v>0</v>
      </c>
      <c r="P8574" t="s">
        <v>5572</v>
      </c>
    </row>
    <row r="8575" spans="1:16">
      <c r="A8575" s="54" t="s">
        <v>2589</v>
      </c>
      <c r="B8575" s="54" t="s">
        <v>3059</v>
      </c>
      <c r="C8575" s="54" t="s">
        <v>5035</v>
      </c>
      <c r="D8575" s="54" t="s">
        <v>2852</v>
      </c>
      <c r="E8575" s="54" t="s">
        <v>5041</v>
      </c>
      <c r="F8575" s="54" t="s">
        <v>3690</v>
      </c>
      <c r="G8575" s="54">
        <v>2311020000</v>
      </c>
      <c r="H8575" s="54" t="s">
        <v>3693</v>
      </c>
      <c r="I8575" s="54" t="s">
        <v>3694</v>
      </c>
      <c r="J8575">
        <f>VLOOKUP(A8575,'County Acres Disturbed'!$A$2:$E$3146,5,FALSE)</f>
        <v>0</v>
      </c>
      <c r="K8575" s="55" t="s">
        <v>5571</v>
      </c>
      <c r="L8575">
        <f>IF(H8575="PM10-PRI",VLOOKUP(A8575,'County Emission Factors'!A$2:E$3145,5,FALSE),IF(H8575="PM10-FIL",VLOOKUP(A8575,'County Emission Factors'!A$2:E$3145,5,FALSE),VLOOKUP(A8575,'County Emission Factors'!A$2:F$3145,6,FALSE)))</f>
        <v>2.0498435645700731E-2</v>
      </c>
      <c r="M8575" s="56" t="s">
        <v>5572</v>
      </c>
      <c r="N8575" t="s">
        <v>5571</v>
      </c>
      <c r="O8575">
        <f t="shared" si="139"/>
        <v>0</v>
      </c>
      <c r="P8575" t="s">
        <v>5572</v>
      </c>
    </row>
    <row r="8576" spans="1:16">
      <c r="A8576" s="54" t="s">
        <v>2589</v>
      </c>
      <c r="B8576" s="54" t="s">
        <v>3059</v>
      </c>
      <c r="C8576" s="54" t="s">
        <v>5035</v>
      </c>
      <c r="D8576" s="54" t="s">
        <v>2852</v>
      </c>
      <c r="E8576" s="54" t="s">
        <v>5041</v>
      </c>
      <c r="F8576" s="54" t="s">
        <v>3690</v>
      </c>
      <c r="G8576" s="54">
        <v>2311020000</v>
      </c>
      <c r="H8576" s="54" t="s">
        <v>3695</v>
      </c>
      <c r="I8576" s="54" t="s">
        <v>3696</v>
      </c>
      <c r="J8576">
        <f>VLOOKUP(A8576,'County Acres Disturbed'!$A$2:$E$3146,5,FALSE)</f>
        <v>0</v>
      </c>
      <c r="K8576" s="55" t="s">
        <v>5571</v>
      </c>
      <c r="L8576">
        <f>IF(H8576="PM10-PRI",VLOOKUP(A8576,'County Emission Factors'!A$2:E$3145,5,FALSE),IF(H8576="PM10-FIL",VLOOKUP(A8576,'County Emission Factors'!A$2:E$3145,5,FALSE),VLOOKUP(A8576,'County Emission Factors'!A$2:F$3145,6,FALSE)))</f>
        <v>0.2049843564570073</v>
      </c>
      <c r="M8576" s="56" t="s">
        <v>5572</v>
      </c>
      <c r="N8576" t="s">
        <v>5571</v>
      </c>
      <c r="O8576">
        <f t="shared" si="139"/>
        <v>0</v>
      </c>
      <c r="P8576" t="s">
        <v>5572</v>
      </c>
    </row>
    <row r="8577" spans="1:16">
      <c r="A8577" s="54" t="s">
        <v>2589</v>
      </c>
      <c r="B8577" s="54" t="s">
        <v>3059</v>
      </c>
      <c r="C8577" s="54" t="s">
        <v>5035</v>
      </c>
      <c r="D8577" s="54" t="s">
        <v>2852</v>
      </c>
      <c r="E8577" s="54" t="s">
        <v>5041</v>
      </c>
      <c r="F8577" s="54" t="s">
        <v>3690</v>
      </c>
      <c r="G8577" s="54">
        <v>2311020000</v>
      </c>
      <c r="H8577" s="54" t="s">
        <v>3697</v>
      </c>
      <c r="I8577" s="54" t="s">
        <v>3698</v>
      </c>
      <c r="J8577">
        <f>VLOOKUP(A8577,'County Acres Disturbed'!$A$2:$E$3146,5,FALSE)</f>
        <v>0</v>
      </c>
      <c r="K8577" s="55" t="s">
        <v>5571</v>
      </c>
      <c r="L8577">
        <f>IF(H8577="PM10-PRI",VLOOKUP(A8577,'County Emission Factors'!A$2:E$3145,5,FALSE),IF(H8577="PM10-FIL",VLOOKUP(A8577,'County Emission Factors'!A$2:E$3145,5,FALSE),VLOOKUP(A8577,'County Emission Factors'!A$2:F$3145,6,FALSE)))</f>
        <v>2.0498435645700731E-2</v>
      </c>
      <c r="M8577" s="56" t="s">
        <v>5572</v>
      </c>
      <c r="N8577" t="s">
        <v>5571</v>
      </c>
      <c r="O8577">
        <f t="shared" si="139"/>
        <v>0</v>
      </c>
      <c r="P8577" t="s">
        <v>5572</v>
      </c>
    </row>
    <row r="8578" spans="1:16">
      <c r="A8578" s="54" t="s">
        <v>1277</v>
      </c>
      <c r="B8578" s="54" t="s">
        <v>3059</v>
      </c>
      <c r="C8578" s="54" t="s">
        <v>5035</v>
      </c>
      <c r="D8578" s="54" t="s">
        <v>2932</v>
      </c>
      <c r="E8578" s="54" t="s">
        <v>3816</v>
      </c>
      <c r="F8578" s="54" t="s">
        <v>3690</v>
      </c>
      <c r="G8578" s="54">
        <v>2311020000</v>
      </c>
      <c r="H8578" s="54" t="s">
        <v>3691</v>
      </c>
      <c r="I8578" s="54" t="s">
        <v>3692</v>
      </c>
      <c r="J8578">
        <f>VLOOKUP(A8578,'County Acres Disturbed'!$A$2:$E$3146,5,FALSE)</f>
        <v>1946.7731689608513</v>
      </c>
      <c r="K8578" s="55" t="s">
        <v>5571</v>
      </c>
      <c r="L8578">
        <f>IF(H8578="PM10-PRI",VLOOKUP(A8578,'County Emission Factors'!A$2:E$3145,5,FALSE),IF(H8578="PM10-FIL",VLOOKUP(A8578,'County Emission Factors'!A$2:E$3145,5,FALSE),VLOOKUP(A8578,'County Emission Factors'!A$2:F$3145,6,FALSE)))</f>
        <v>0.36951846657316539</v>
      </c>
      <c r="M8578" s="56" t="s">
        <v>5572</v>
      </c>
      <c r="N8578" t="s">
        <v>5571</v>
      </c>
      <c r="O8578">
        <f t="shared" si="139"/>
        <v>719.36863616019559</v>
      </c>
      <c r="P8578" t="s">
        <v>5572</v>
      </c>
    </row>
    <row r="8579" spans="1:16">
      <c r="A8579" s="54" t="s">
        <v>1277</v>
      </c>
      <c r="B8579" s="54" t="s">
        <v>3059</v>
      </c>
      <c r="C8579" s="54" t="s">
        <v>5035</v>
      </c>
      <c r="D8579" s="54" t="s">
        <v>2932</v>
      </c>
      <c r="E8579" s="54" t="s">
        <v>3816</v>
      </c>
      <c r="F8579" s="54" t="s">
        <v>3690</v>
      </c>
      <c r="G8579" s="54">
        <v>2311020000</v>
      </c>
      <c r="H8579" s="54" t="s">
        <v>3693</v>
      </c>
      <c r="I8579" s="54" t="s">
        <v>3694</v>
      </c>
      <c r="J8579">
        <f>VLOOKUP(A8579,'County Acres Disturbed'!$A$2:$E$3146,5,FALSE)</f>
        <v>1946.7731689608513</v>
      </c>
      <c r="K8579" s="55" t="s">
        <v>5571</v>
      </c>
      <c r="L8579">
        <f>IF(H8579="PM10-PRI",VLOOKUP(A8579,'County Emission Factors'!A$2:E$3145,5,FALSE),IF(H8579="PM10-FIL",VLOOKUP(A8579,'County Emission Factors'!A$2:E$3145,5,FALSE),VLOOKUP(A8579,'County Emission Factors'!A$2:F$3145,6,FALSE)))</f>
        <v>3.6951846657316538E-2</v>
      </c>
      <c r="M8579" s="56" t="s">
        <v>5572</v>
      </c>
      <c r="N8579" t="s">
        <v>5571</v>
      </c>
      <c r="O8579">
        <f t="shared" si="139"/>
        <v>71.936863616019551</v>
      </c>
      <c r="P8579" t="s">
        <v>5572</v>
      </c>
    </row>
    <row r="8580" spans="1:16">
      <c r="A8580" s="54" t="s">
        <v>1277</v>
      </c>
      <c r="B8580" s="54" t="s">
        <v>3059</v>
      </c>
      <c r="C8580" s="54" t="s">
        <v>5035</v>
      </c>
      <c r="D8580" s="54" t="s">
        <v>2932</v>
      </c>
      <c r="E8580" s="54" t="s">
        <v>3816</v>
      </c>
      <c r="F8580" s="54" t="s">
        <v>3690</v>
      </c>
      <c r="G8580" s="54">
        <v>2311020000</v>
      </c>
      <c r="H8580" s="54" t="s">
        <v>3695</v>
      </c>
      <c r="I8580" s="54" t="s">
        <v>3696</v>
      </c>
      <c r="J8580">
        <f>VLOOKUP(A8580,'County Acres Disturbed'!$A$2:$E$3146,5,FALSE)</f>
        <v>1946.7731689608513</v>
      </c>
      <c r="K8580" s="55" t="s">
        <v>5571</v>
      </c>
      <c r="L8580">
        <f>IF(H8580="PM10-PRI",VLOOKUP(A8580,'County Emission Factors'!A$2:E$3145,5,FALSE),IF(H8580="PM10-FIL",VLOOKUP(A8580,'County Emission Factors'!A$2:E$3145,5,FALSE),VLOOKUP(A8580,'County Emission Factors'!A$2:F$3145,6,FALSE)))</f>
        <v>0.36951846657316539</v>
      </c>
      <c r="M8580" s="56" t="s">
        <v>5572</v>
      </c>
      <c r="N8580" t="s">
        <v>5571</v>
      </c>
      <c r="O8580">
        <f t="shared" si="139"/>
        <v>719.36863616019559</v>
      </c>
      <c r="P8580" t="s">
        <v>5572</v>
      </c>
    </row>
    <row r="8581" spans="1:16">
      <c r="A8581" s="54" t="s">
        <v>1277</v>
      </c>
      <c r="B8581" s="54" t="s">
        <v>3059</v>
      </c>
      <c r="C8581" s="54" t="s">
        <v>5035</v>
      </c>
      <c r="D8581" s="54" t="s">
        <v>2932</v>
      </c>
      <c r="E8581" s="54" t="s">
        <v>3816</v>
      </c>
      <c r="F8581" s="54" t="s">
        <v>3690</v>
      </c>
      <c r="G8581" s="54">
        <v>2311020000</v>
      </c>
      <c r="H8581" s="54" t="s">
        <v>3697</v>
      </c>
      <c r="I8581" s="54" t="s">
        <v>3698</v>
      </c>
      <c r="J8581">
        <f>VLOOKUP(A8581,'County Acres Disturbed'!$A$2:$E$3146,5,FALSE)</f>
        <v>1946.7731689608513</v>
      </c>
      <c r="K8581" s="55" t="s">
        <v>5571</v>
      </c>
      <c r="L8581">
        <f>IF(H8581="PM10-PRI",VLOOKUP(A8581,'County Emission Factors'!A$2:E$3145,5,FALSE),IF(H8581="PM10-FIL",VLOOKUP(A8581,'County Emission Factors'!A$2:E$3145,5,FALSE),VLOOKUP(A8581,'County Emission Factors'!A$2:F$3145,6,FALSE)))</f>
        <v>3.6951846657316538E-2</v>
      </c>
      <c r="M8581" s="56" t="s">
        <v>5572</v>
      </c>
      <c r="N8581" t="s">
        <v>5571</v>
      </c>
      <c r="O8581">
        <f t="shared" si="139"/>
        <v>71.936863616019551</v>
      </c>
      <c r="P8581" t="s">
        <v>5572</v>
      </c>
    </row>
    <row r="8582" spans="1:16">
      <c r="A8582" s="54" t="s">
        <v>1278</v>
      </c>
      <c r="B8582" s="54" t="s">
        <v>3059</v>
      </c>
      <c r="C8582" s="54" t="s">
        <v>5035</v>
      </c>
      <c r="D8582" s="54" t="s">
        <v>2855</v>
      </c>
      <c r="E8582" s="54" t="s">
        <v>5042</v>
      </c>
      <c r="F8582" s="54" t="s">
        <v>3690</v>
      </c>
      <c r="G8582" s="54">
        <v>2311020000</v>
      </c>
      <c r="H8582" s="54" t="s">
        <v>3691</v>
      </c>
      <c r="I8582" s="54" t="s">
        <v>3692</v>
      </c>
      <c r="J8582">
        <f>VLOOKUP(A8582,'County Acres Disturbed'!$A$2:$E$3146,5,FALSE)</f>
        <v>40.153927382549561</v>
      </c>
      <c r="K8582" s="55" t="s">
        <v>5571</v>
      </c>
      <c r="L8582">
        <f>IF(H8582="PM10-PRI",VLOOKUP(A8582,'County Emission Factors'!A$2:E$3145,5,FALSE),IF(H8582="PM10-FIL",VLOOKUP(A8582,'County Emission Factors'!A$2:E$3145,5,FALSE),VLOOKUP(A8582,'County Emission Factors'!A$2:F$3145,6,FALSE)))</f>
        <v>0.23450210378681619</v>
      </c>
      <c r="M8582" s="56" t="s">
        <v>5572</v>
      </c>
      <c r="N8582" t="s">
        <v>5571</v>
      </c>
      <c r="O8582">
        <f t="shared" si="139"/>
        <v>9.4161804465109178</v>
      </c>
      <c r="P8582" t="s">
        <v>5572</v>
      </c>
    </row>
    <row r="8583" spans="1:16">
      <c r="A8583" s="54" t="s">
        <v>1278</v>
      </c>
      <c r="B8583" s="54" t="s">
        <v>3059</v>
      </c>
      <c r="C8583" s="54" t="s">
        <v>5035</v>
      </c>
      <c r="D8583" s="54" t="s">
        <v>2855</v>
      </c>
      <c r="E8583" s="54" t="s">
        <v>5042</v>
      </c>
      <c r="F8583" s="54" t="s">
        <v>3690</v>
      </c>
      <c r="G8583" s="54">
        <v>2311020000</v>
      </c>
      <c r="H8583" s="54" t="s">
        <v>3693</v>
      </c>
      <c r="I8583" s="54" t="s">
        <v>3694</v>
      </c>
      <c r="J8583">
        <f>VLOOKUP(A8583,'County Acres Disturbed'!$A$2:$E$3146,5,FALSE)</f>
        <v>40.153927382549561</v>
      </c>
      <c r="K8583" s="55" t="s">
        <v>5571</v>
      </c>
      <c r="L8583">
        <f>IF(H8583="PM10-PRI",VLOOKUP(A8583,'County Emission Factors'!A$2:E$3145,5,FALSE),IF(H8583="PM10-FIL",VLOOKUP(A8583,'County Emission Factors'!A$2:E$3145,5,FALSE),VLOOKUP(A8583,'County Emission Factors'!A$2:F$3145,6,FALSE)))</f>
        <v>2.345021037868162E-2</v>
      </c>
      <c r="M8583" s="56" t="s">
        <v>5572</v>
      </c>
      <c r="N8583" t="s">
        <v>5571</v>
      </c>
      <c r="O8583">
        <f t="shared" si="139"/>
        <v>0.94161804465109178</v>
      </c>
      <c r="P8583" t="s">
        <v>5572</v>
      </c>
    </row>
    <row r="8584" spans="1:16">
      <c r="A8584" s="54" t="s">
        <v>1278</v>
      </c>
      <c r="B8584" s="54" t="s">
        <v>3059</v>
      </c>
      <c r="C8584" s="54" t="s">
        <v>5035</v>
      </c>
      <c r="D8584" s="54" t="s">
        <v>2855</v>
      </c>
      <c r="E8584" s="54" t="s">
        <v>5042</v>
      </c>
      <c r="F8584" s="54" t="s">
        <v>3690</v>
      </c>
      <c r="G8584" s="54">
        <v>2311020000</v>
      </c>
      <c r="H8584" s="54" t="s">
        <v>3695</v>
      </c>
      <c r="I8584" s="54" t="s">
        <v>3696</v>
      </c>
      <c r="J8584">
        <f>VLOOKUP(A8584,'County Acres Disturbed'!$A$2:$E$3146,5,FALSE)</f>
        <v>40.153927382549561</v>
      </c>
      <c r="K8584" s="55" t="s">
        <v>5571</v>
      </c>
      <c r="L8584">
        <f>IF(H8584="PM10-PRI",VLOOKUP(A8584,'County Emission Factors'!A$2:E$3145,5,FALSE),IF(H8584="PM10-FIL",VLOOKUP(A8584,'County Emission Factors'!A$2:E$3145,5,FALSE),VLOOKUP(A8584,'County Emission Factors'!A$2:F$3145,6,FALSE)))</f>
        <v>0.23450210378681619</v>
      </c>
      <c r="M8584" s="56" t="s">
        <v>5572</v>
      </c>
      <c r="N8584" t="s">
        <v>5571</v>
      </c>
      <c r="O8584">
        <f t="shared" si="139"/>
        <v>9.4161804465109178</v>
      </c>
      <c r="P8584" t="s">
        <v>5572</v>
      </c>
    </row>
    <row r="8585" spans="1:16">
      <c r="A8585" s="54" t="s">
        <v>1278</v>
      </c>
      <c r="B8585" s="54" t="s">
        <v>3059</v>
      </c>
      <c r="C8585" s="54" t="s">
        <v>5035</v>
      </c>
      <c r="D8585" s="54" t="s">
        <v>2855</v>
      </c>
      <c r="E8585" s="54" t="s">
        <v>5042</v>
      </c>
      <c r="F8585" s="54" t="s">
        <v>3690</v>
      </c>
      <c r="G8585" s="54">
        <v>2311020000</v>
      </c>
      <c r="H8585" s="54" t="s">
        <v>3697</v>
      </c>
      <c r="I8585" s="54" t="s">
        <v>3698</v>
      </c>
      <c r="J8585">
        <f>VLOOKUP(A8585,'County Acres Disturbed'!$A$2:$E$3146,5,FALSE)</f>
        <v>40.153927382549561</v>
      </c>
      <c r="K8585" s="55" t="s">
        <v>5571</v>
      </c>
      <c r="L8585">
        <f>IF(H8585="PM10-PRI",VLOOKUP(A8585,'County Emission Factors'!A$2:E$3145,5,FALSE),IF(H8585="PM10-FIL",VLOOKUP(A8585,'County Emission Factors'!A$2:E$3145,5,FALSE),VLOOKUP(A8585,'County Emission Factors'!A$2:F$3145,6,FALSE)))</f>
        <v>2.345021037868162E-2</v>
      </c>
      <c r="M8585" s="56" t="s">
        <v>5572</v>
      </c>
      <c r="N8585" t="s">
        <v>5571</v>
      </c>
      <c r="O8585">
        <f t="shared" si="139"/>
        <v>0.94161804465109178</v>
      </c>
      <c r="P8585" t="s">
        <v>5572</v>
      </c>
    </row>
    <row r="8586" spans="1:16">
      <c r="A8586" s="54" t="s">
        <v>1279</v>
      </c>
      <c r="B8586" s="54" t="s">
        <v>3059</v>
      </c>
      <c r="C8586" s="54" t="s">
        <v>5035</v>
      </c>
      <c r="D8586" s="54" t="s">
        <v>2856</v>
      </c>
      <c r="E8586" s="54" t="s">
        <v>4339</v>
      </c>
      <c r="F8586" s="54" t="s">
        <v>3690</v>
      </c>
      <c r="G8586" s="54">
        <v>2311020000</v>
      </c>
      <c r="H8586" s="54" t="s">
        <v>3691</v>
      </c>
      <c r="I8586" s="54" t="s">
        <v>3692</v>
      </c>
      <c r="J8586">
        <f>VLOOKUP(A8586,'County Acres Disturbed'!$A$2:$E$3146,5,FALSE)</f>
        <v>841.84785684793553</v>
      </c>
      <c r="K8586" s="55" t="s">
        <v>5571</v>
      </c>
      <c r="L8586">
        <f>IF(H8586="PM10-PRI",VLOOKUP(A8586,'County Emission Factors'!A$2:E$3145,5,FALSE),IF(H8586="PM10-FIL",VLOOKUP(A8586,'County Emission Factors'!A$2:E$3145,5,FALSE),VLOOKUP(A8586,'County Emission Factors'!A$2:F$3145,6,FALSE)))</f>
        <v>0.36951846657316506</v>
      </c>
      <c r="M8586" s="56" t="s">
        <v>5572</v>
      </c>
      <c r="N8586" t="s">
        <v>5571</v>
      </c>
      <c r="O8586">
        <f t="shared" si="139"/>
        <v>311.07832915035453</v>
      </c>
      <c r="P8586" t="s">
        <v>5572</v>
      </c>
    </row>
    <row r="8587" spans="1:16">
      <c r="A8587" s="54" t="s">
        <v>1279</v>
      </c>
      <c r="B8587" s="54" t="s">
        <v>3059</v>
      </c>
      <c r="C8587" s="54" t="s">
        <v>5035</v>
      </c>
      <c r="D8587" s="54" t="s">
        <v>2856</v>
      </c>
      <c r="E8587" s="54" t="s">
        <v>4339</v>
      </c>
      <c r="F8587" s="54" t="s">
        <v>3690</v>
      </c>
      <c r="G8587" s="54">
        <v>2311020000</v>
      </c>
      <c r="H8587" s="54" t="s">
        <v>3693</v>
      </c>
      <c r="I8587" s="54" t="s">
        <v>3694</v>
      </c>
      <c r="J8587">
        <f>VLOOKUP(A8587,'County Acres Disturbed'!$A$2:$E$3146,5,FALSE)</f>
        <v>841.84785684793553</v>
      </c>
      <c r="K8587" s="55" t="s">
        <v>5571</v>
      </c>
      <c r="L8587">
        <f>IF(H8587="PM10-PRI",VLOOKUP(A8587,'County Emission Factors'!A$2:E$3145,5,FALSE),IF(H8587="PM10-FIL",VLOOKUP(A8587,'County Emission Factors'!A$2:E$3145,5,FALSE),VLOOKUP(A8587,'County Emission Factors'!A$2:F$3145,6,FALSE)))</f>
        <v>3.695184665731651E-2</v>
      </c>
      <c r="M8587" s="56" t="s">
        <v>5572</v>
      </c>
      <c r="N8587" t="s">
        <v>5571</v>
      </c>
      <c r="O8587">
        <f t="shared" si="139"/>
        <v>31.107832915035456</v>
      </c>
      <c r="P8587" t="s">
        <v>5572</v>
      </c>
    </row>
    <row r="8588" spans="1:16">
      <c r="A8588" s="54" t="s">
        <v>1279</v>
      </c>
      <c r="B8588" s="54" t="s">
        <v>3059</v>
      </c>
      <c r="C8588" s="54" t="s">
        <v>5035</v>
      </c>
      <c r="D8588" s="54" t="s">
        <v>2856</v>
      </c>
      <c r="E8588" s="54" t="s">
        <v>4339</v>
      </c>
      <c r="F8588" s="54" t="s">
        <v>3690</v>
      </c>
      <c r="G8588" s="54">
        <v>2311020000</v>
      </c>
      <c r="H8588" s="54" t="s">
        <v>3695</v>
      </c>
      <c r="I8588" s="54" t="s">
        <v>3696</v>
      </c>
      <c r="J8588">
        <f>VLOOKUP(A8588,'County Acres Disturbed'!$A$2:$E$3146,5,FALSE)</f>
        <v>841.84785684793553</v>
      </c>
      <c r="K8588" s="55" t="s">
        <v>5571</v>
      </c>
      <c r="L8588">
        <f>IF(H8588="PM10-PRI",VLOOKUP(A8588,'County Emission Factors'!A$2:E$3145,5,FALSE),IF(H8588="PM10-FIL",VLOOKUP(A8588,'County Emission Factors'!A$2:E$3145,5,FALSE),VLOOKUP(A8588,'County Emission Factors'!A$2:F$3145,6,FALSE)))</f>
        <v>0.36951846657316506</v>
      </c>
      <c r="M8588" s="56" t="s">
        <v>5572</v>
      </c>
      <c r="N8588" t="s">
        <v>5571</v>
      </c>
      <c r="O8588">
        <f t="shared" si="139"/>
        <v>311.07832915035453</v>
      </c>
      <c r="P8588" t="s">
        <v>5572</v>
      </c>
    </row>
    <row r="8589" spans="1:16">
      <c r="A8589" s="54" t="s">
        <v>1279</v>
      </c>
      <c r="B8589" s="54" t="s">
        <v>3059</v>
      </c>
      <c r="C8589" s="54" t="s">
        <v>5035</v>
      </c>
      <c r="D8589" s="54" t="s">
        <v>2856</v>
      </c>
      <c r="E8589" s="54" t="s">
        <v>4339</v>
      </c>
      <c r="F8589" s="54" t="s">
        <v>3690</v>
      </c>
      <c r="G8589" s="54">
        <v>2311020000</v>
      </c>
      <c r="H8589" s="54" t="s">
        <v>3697</v>
      </c>
      <c r="I8589" s="54" t="s">
        <v>3698</v>
      </c>
      <c r="J8589">
        <f>VLOOKUP(A8589,'County Acres Disturbed'!$A$2:$E$3146,5,FALSE)</f>
        <v>841.84785684793553</v>
      </c>
      <c r="K8589" s="55" t="s">
        <v>5571</v>
      </c>
      <c r="L8589">
        <f>IF(H8589="PM10-PRI",VLOOKUP(A8589,'County Emission Factors'!A$2:E$3145,5,FALSE),IF(H8589="PM10-FIL",VLOOKUP(A8589,'County Emission Factors'!A$2:E$3145,5,FALSE),VLOOKUP(A8589,'County Emission Factors'!A$2:F$3145,6,FALSE)))</f>
        <v>3.695184665731651E-2</v>
      </c>
      <c r="M8589" s="56" t="s">
        <v>5572</v>
      </c>
      <c r="N8589" t="s">
        <v>5571</v>
      </c>
      <c r="O8589">
        <f t="shared" si="139"/>
        <v>31.107832915035456</v>
      </c>
      <c r="P8589" t="s">
        <v>5572</v>
      </c>
    </row>
    <row r="8590" spans="1:16">
      <c r="A8590" s="54" t="s">
        <v>1280</v>
      </c>
      <c r="B8590" s="54" t="s">
        <v>3059</v>
      </c>
      <c r="C8590" s="54" t="s">
        <v>5035</v>
      </c>
      <c r="D8590" s="54" t="s">
        <v>2857</v>
      </c>
      <c r="E8590" s="54" t="s">
        <v>5043</v>
      </c>
      <c r="F8590" s="54" t="s">
        <v>3690</v>
      </c>
      <c r="G8590" s="54">
        <v>2311020000</v>
      </c>
      <c r="H8590" s="54" t="s">
        <v>3691</v>
      </c>
      <c r="I8590" s="54" t="s">
        <v>3692</v>
      </c>
      <c r="J8590">
        <f>VLOOKUP(A8590,'County Acres Disturbed'!$A$2:$E$3146,5,FALSE)</f>
        <v>40.153927382549561</v>
      </c>
      <c r="K8590" s="55" t="s">
        <v>5571</v>
      </c>
      <c r="L8590">
        <f>IF(H8590="PM10-PRI",VLOOKUP(A8590,'County Emission Factors'!A$2:E$3145,5,FALSE),IF(H8590="PM10-FIL",VLOOKUP(A8590,'County Emission Factors'!A$2:E$3145,5,FALSE),VLOOKUP(A8590,'County Emission Factors'!A$2:F$3145,6,FALSE)))</f>
        <v>0.2049843564570073</v>
      </c>
      <c r="M8590" s="56" t="s">
        <v>5572</v>
      </c>
      <c r="N8590" t="s">
        <v>5571</v>
      </c>
      <c r="O8590">
        <f t="shared" si="139"/>
        <v>8.2309269637333262</v>
      </c>
      <c r="P8590" t="s">
        <v>5572</v>
      </c>
    </row>
    <row r="8591" spans="1:16">
      <c r="A8591" s="54" t="s">
        <v>1280</v>
      </c>
      <c r="B8591" s="54" t="s">
        <v>3059</v>
      </c>
      <c r="C8591" s="54" t="s">
        <v>5035</v>
      </c>
      <c r="D8591" s="54" t="s">
        <v>2857</v>
      </c>
      <c r="E8591" s="54" t="s">
        <v>5043</v>
      </c>
      <c r="F8591" s="54" t="s">
        <v>3690</v>
      </c>
      <c r="G8591" s="54">
        <v>2311020000</v>
      </c>
      <c r="H8591" s="54" t="s">
        <v>3693</v>
      </c>
      <c r="I8591" s="54" t="s">
        <v>3694</v>
      </c>
      <c r="J8591">
        <f>VLOOKUP(A8591,'County Acres Disturbed'!$A$2:$E$3146,5,FALSE)</f>
        <v>40.153927382549561</v>
      </c>
      <c r="K8591" s="55" t="s">
        <v>5571</v>
      </c>
      <c r="L8591">
        <f>IF(H8591="PM10-PRI",VLOOKUP(A8591,'County Emission Factors'!A$2:E$3145,5,FALSE),IF(H8591="PM10-FIL",VLOOKUP(A8591,'County Emission Factors'!A$2:E$3145,5,FALSE),VLOOKUP(A8591,'County Emission Factors'!A$2:F$3145,6,FALSE)))</f>
        <v>2.0498435645700731E-2</v>
      </c>
      <c r="M8591" s="56" t="s">
        <v>5572</v>
      </c>
      <c r="N8591" t="s">
        <v>5571</v>
      </c>
      <c r="O8591">
        <f t="shared" si="139"/>
        <v>0.8230926963733326</v>
      </c>
      <c r="P8591" t="s">
        <v>5572</v>
      </c>
    </row>
    <row r="8592" spans="1:16">
      <c r="A8592" s="54" t="s">
        <v>1280</v>
      </c>
      <c r="B8592" s="54" t="s">
        <v>3059</v>
      </c>
      <c r="C8592" s="54" t="s">
        <v>5035</v>
      </c>
      <c r="D8592" s="54" t="s">
        <v>2857</v>
      </c>
      <c r="E8592" s="54" t="s">
        <v>5043</v>
      </c>
      <c r="F8592" s="54" t="s">
        <v>3690</v>
      </c>
      <c r="G8592" s="54">
        <v>2311020000</v>
      </c>
      <c r="H8592" s="54" t="s">
        <v>3695</v>
      </c>
      <c r="I8592" s="54" t="s">
        <v>3696</v>
      </c>
      <c r="J8592">
        <f>VLOOKUP(A8592,'County Acres Disturbed'!$A$2:$E$3146,5,FALSE)</f>
        <v>40.153927382549561</v>
      </c>
      <c r="K8592" s="55" t="s">
        <v>5571</v>
      </c>
      <c r="L8592">
        <f>IF(H8592="PM10-PRI",VLOOKUP(A8592,'County Emission Factors'!A$2:E$3145,5,FALSE),IF(H8592="PM10-FIL",VLOOKUP(A8592,'County Emission Factors'!A$2:E$3145,5,FALSE),VLOOKUP(A8592,'County Emission Factors'!A$2:F$3145,6,FALSE)))</f>
        <v>0.2049843564570073</v>
      </c>
      <c r="M8592" s="56" t="s">
        <v>5572</v>
      </c>
      <c r="N8592" t="s">
        <v>5571</v>
      </c>
      <c r="O8592">
        <f t="shared" si="139"/>
        <v>8.2309269637333262</v>
      </c>
      <c r="P8592" t="s">
        <v>5572</v>
      </c>
    </row>
    <row r="8593" spans="1:16">
      <c r="A8593" s="54" t="s">
        <v>1280</v>
      </c>
      <c r="B8593" s="54" t="s">
        <v>3059</v>
      </c>
      <c r="C8593" s="54" t="s">
        <v>5035</v>
      </c>
      <c r="D8593" s="54" t="s">
        <v>2857</v>
      </c>
      <c r="E8593" s="54" t="s">
        <v>5043</v>
      </c>
      <c r="F8593" s="54" t="s">
        <v>3690</v>
      </c>
      <c r="G8593" s="54">
        <v>2311020000</v>
      </c>
      <c r="H8593" s="54" t="s">
        <v>3697</v>
      </c>
      <c r="I8593" s="54" t="s">
        <v>3698</v>
      </c>
      <c r="J8593">
        <f>VLOOKUP(A8593,'County Acres Disturbed'!$A$2:$E$3146,5,FALSE)</f>
        <v>40.153927382549561</v>
      </c>
      <c r="K8593" s="55" t="s">
        <v>5571</v>
      </c>
      <c r="L8593">
        <f>IF(H8593="PM10-PRI",VLOOKUP(A8593,'County Emission Factors'!A$2:E$3145,5,FALSE),IF(H8593="PM10-FIL",VLOOKUP(A8593,'County Emission Factors'!A$2:E$3145,5,FALSE),VLOOKUP(A8593,'County Emission Factors'!A$2:F$3145,6,FALSE)))</f>
        <v>2.0498435645700731E-2</v>
      </c>
      <c r="M8593" s="56" t="s">
        <v>5572</v>
      </c>
      <c r="N8593" t="s">
        <v>5571</v>
      </c>
      <c r="O8593">
        <f t="shared" si="139"/>
        <v>0.8230926963733326</v>
      </c>
      <c r="P8593" t="s">
        <v>5572</v>
      </c>
    </row>
    <row r="8594" spans="1:16">
      <c r="A8594" s="54" t="s">
        <v>1281</v>
      </c>
      <c r="B8594" s="54" t="s">
        <v>3059</v>
      </c>
      <c r="C8594" s="54" t="s">
        <v>5035</v>
      </c>
      <c r="D8594" s="54" t="s">
        <v>2934</v>
      </c>
      <c r="E8594" s="54" t="s">
        <v>5044</v>
      </c>
      <c r="F8594" s="54" t="s">
        <v>3690</v>
      </c>
      <c r="G8594" s="54">
        <v>2311020000</v>
      </c>
      <c r="H8594" s="54" t="s">
        <v>3691</v>
      </c>
      <c r="I8594" s="54" t="s">
        <v>3692</v>
      </c>
      <c r="J8594">
        <f>VLOOKUP(A8594,'County Acres Disturbed'!$A$2:$E$3146,5,FALSE)</f>
        <v>40.153927382549561</v>
      </c>
      <c r="K8594" s="55" t="s">
        <v>5571</v>
      </c>
      <c r="L8594">
        <f>IF(H8594="PM10-PRI",VLOOKUP(A8594,'County Emission Factors'!A$2:E$3145,5,FALSE),IF(H8594="PM10-FIL",VLOOKUP(A8594,'County Emission Factors'!A$2:E$3145,5,FALSE),VLOOKUP(A8594,'County Emission Factors'!A$2:F$3145,6,FALSE)))</f>
        <v>0.36951846657316512</v>
      </c>
      <c r="M8594" s="56" t="s">
        <v>5572</v>
      </c>
      <c r="N8594" t="s">
        <v>5571</v>
      </c>
      <c r="O8594">
        <f t="shared" si="139"/>
        <v>14.837617673289939</v>
      </c>
      <c r="P8594" t="s">
        <v>5572</v>
      </c>
    </row>
    <row r="8595" spans="1:16">
      <c r="A8595" s="54" t="s">
        <v>1281</v>
      </c>
      <c r="B8595" s="54" t="s">
        <v>3059</v>
      </c>
      <c r="C8595" s="54" t="s">
        <v>5035</v>
      </c>
      <c r="D8595" s="54" t="s">
        <v>2934</v>
      </c>
      <c r="E8595" s="54" t="s">
        <v>5044</v>
      </c>
      <c r="F8595" s="54" t="s">
        <v>3690</v>
      </c>
      <c r="G8595" s="54">
        <v>2311020000</v>
      </c>
      <c r="H8595" s="54" t="s">
        <v>3693</v>
      </c>
      <c r="I8595" s="54" t="s">
        <v>3694</v>
      </c>
      <c r="J8595">
        <f>VLOOKUP(A8595,'County Acres Disturbed'!$A$2:$E$3146,5,FALSE)</f>
        <v>40.153927382549561</v>
      </c>
      <c r="K8595" s="55" t="s">
        <v>5571</v>
      </c>
      <c r="L8595">
        <f>IF(H8595="PM10-PRI",VLOOKUP(A8595,'County Emission Factors'!A$2:E$3145,5,FALSE),IF(H8595="PM10-FIL",VLOOKUP(A8595,'County Emission Factors'!A$2:E$3145,5,FALSE),VLOOKUP(A8595,'County Emission Factors'!A$2:F$3145,6,FALSE)))</f>
        <v>3.695184665731651E-2</v>
      </c>
      <c r="M8595" s="56" t="s">
        <v>5572</v>
      </c>
      <c r="N8595" t="s">
        <v>5571</v>
      </c>
      <c r="O8595">
        <f t="shared" si="139"/>
        <v>1.4837617673289938</v>
      </c>
      <c r="P8595" t="s">
        <v>5572</v>
      </c>
    </row>
    <row r="8596" spans="1:16">
      <c r="A8596" s="54" t="s">
        <v>1281</v>
      </c>
      <c r="B8596" s="54" t="s">
        <v>3059</v>
      </c>
      <c r="C8596" s="54" t="s">
        <v>5035</v>
      </c>
      <c r="D8596" s="54" t="s">
        <v>2934</v>
      </c>
      <c r="E8596" s="54" t="s">
        <v>5044</v>
      </c>
      <c r="F8596" s="54" t="s">
        <v>3690</v>
      </c>
      <c r="G8596" s="54">
        <v>2311020000</v>
      </c>
      <c r="H8596" s="54" t="s">
        <v>3695</v>
      </c>
      <c r="I8596" s="54" t="s">
        <v>3696</v>
      </c>
      <c r="J8596">
        <f>VLOOKUP(A8596,'County Acres Disturbed'!$A$2:$E$3146,5,FALSE)</f>
        <v>40.153927382549561</v>
      </c>
      <c r="K8596" s="55" t="s">
        <v>5571</v>
      </c>
      <c r="L8596">
        <f>IF(H8596="PM10-PRI",VLOOKUP(A8596,'County Emission Factors'!A$2:E$3145,5,FALSE),IF(H8596="PM10-FIL",VLOOKUP(A8596,'County Emission Factors'!A$2:E$3145,5,FALSE),VLOOKUP(A8596,'County Emission Factors'!A$2:F$3145,6,FALSE)))</f>
        <v>0.36951846657316512</v>
      </c>
      <c r="M8596" s="56" t="s">
        <v>5572</v>
      </c>
      <c r="N8596" t="s">
        <v>5571</v>
      </c>
      <c r="O8596">
        <f t="shared" si="139"/>
        <v>14.837617673289939</v>
      </c>
      <c r="P8596" t="s">
        <v>5572</v>
      </c>
    </row>
    <row r="8597" spans="1:16">
      <c r="A8597" s="54" t="s">
        <v>1281</v>
      </c>
      <c r="B8597" s="54" t="s">
        <v>3059</v>
      </c>
      <c r="C8597" s="54" t="s">
        <v>5035</v>
      </c>
      <c r="D8597" s="54" t="s">
        <v>2934</v>
      </c>
      <c r="E8597" s="54" t="s">
        <v>5044</v>
      </c>
      <c r="F8597" s="54" t="s">
        <v>3690</v>
      </c>
      <c r="G8597" s="54">
        <v>2311020000</v>
      </c>
      <c r="H8597" s="54" t="s">
        <v>3697</v>
      </c>
      <c r="I8597" s="54" t="s">
        <v>3698</v>
      </c>
      <c r="J8597">
        <f>VLOOKUP(A8597,'County Acres Disturbed'!$A$2:$E$3146,5,FALSE)</f>
        <v>40.153927382549561</v>
      </c>
      <c r="K8597" s="55" t="s">
        <v>5571</v>
      </c>
      <c r="L8597">
        <f>IF(H8597="PM10-PRI",VLOOKUP(A8597,'County Emission Factors'!A$2:E$3145,5,FALSE),IF(H8597="PM10-FIL",VLOOKUP(A8597,'County Emission Factors'!A$2:E$3145,5,FALSE),VLOOKUP(A8597,'County Emission Factors'!A$2:F$3145,6,FALSE)))</f>
        <v>3.695184665731651E-2</v>
      </c>
      <c r="M8597" s="56" t="s">
        <v>5572</v>
      </c>
      <c r="N8597" t="s">
        <v>5571</v>
      </c>
      <c r="O8597">
        <f t="shared" si="139"/>
        <v>1.4837617673289938</v>
      </c>
      <c r="P8597" t="s">
        <v>5572</v>
      </c>
    </row>
    <row r="8598" spans="1:16">
      <c r="A8598" s="54" t="s">
        <v>1282</v>
      </c>
      <c r="B8598" s="54" t="s">
        <v>3059</v>
      </c>
      <c r="C8598" s="54" t="s">
        <v>5035</v>
      </c>
      <c r="D8598" s="54" t="s">
        <v>2935</v>
      </c>
      <c r="E8598" s="54" t="s">
        <v>5045</v>
      </c>
      <c r="F8598" s="54" t="s">
        <v>3690</v>
      </c>
      <c r="G8598" s="54">
        <v>2311020000</v>
      </c>
      <c r="H8598" s="54" t="s">
        <v>3691</v>
      </c>
      <c r="I8598" s="54" t="s">
        <v>3692</v>
      </c>
      <c r="J8598">
        <f>VLOOKUP(A8598,'County Acres Disturbed'!$A$2:$E$3146,5,FALSE)</f>
        <v>1125.9715085341138</v>
      </c>
      <c r="K8598" s="55" t="s">
        <v>5571</v>
      </c>
      <c r="L8598">
        <f>IF(H8598="PM10-PRI",VLOOKUP(A8598,'County Emission Factors'!A$2:E$3145,5,FALSE),IF(H8598="PM10-FIL",VLOOKUP(A8598,'County Emission Factors'!A$2:E$3145,5,FALSE),VLOOKUP(A8598,'County Emission Factors'!A$2:F$3145,6,FALSE)))</f>
        <v>0.2345021037868163</v>
      </c>
      <c r="M8598" s="56" t="s">
        <v>5572</v>
      </c>
      <c r="N8598" t="s">
        <v>5571</v>
      </c>
      <c r="O8598">
        <f t="shared" si="139"/>
        <v>264.04268755526488</v>
      </c>
      <c r="P8598" t="s">
        <v>5572</v>
      </c>
    </row>
    <row r="8599" spans="1:16">
      <c r="A8599" s="54" t="s">
        <v>1282</v>
      </c>
      <c r="B8599" s="54" t="s">
        <v>3059</v>
      </c>
      <c r="C8599" s="54" t="s">
        <v>5035</v>
      </c>
      <c r="D8599" s="54" t="s">
        <v>2935</v>
      </c>
      <c r="E8599" s="54" t="s">
        <v>5045</v>
      </c>
      <c r="F8599" s="54" t="s">
        <v>3690</v>
      </c>
      <c r="G8599" s="54">
        <v>2311020000</v>
      </c>
      <c r="H8599" s="54" t="s">
        <v>3693</v>
      </c>
      <c r="I8599" s="54" t="s">
        <v>3694</v>
      </c>
      <c r="J8599">
        <f>VLOOKUP(A8599,'County Acres Disturbed'!$A$2:$E$3146,5,FALSE)</f>
        <v>1125.9715085341138</v>
      </c>
      <c r="K8599" s="55" t="s">
        <v>5571</v>
      </c>
      <c r="L8599">
        <f>IF(H8599="PM10-PRI",VLOOKUP(A8599,'County Emission Factors'!A$2:E$3145,5,FALSE),IF(H8599="PM10-FIL",VLOOKUP(A8599,'County Emission Factors'!A$2:E$3145,5,FALSE),VLOOKUP(A8599,'County Emission Factors'!A$2:F$3145,6,FALSE)))</f>
        <v>2.345021037868163E-2</v>
      </c>
      <c r="M8599" s="56" t="s">
        <v>5572</v>
      </c>
      <c r="N8599" t="s">
        <v>5571</v>
      </c>
      <c r="O8599">
        <f t="shared" si="139"/>
        <v>26.404268755526488</v>
      </c>
      <c r="P8599" t="s">
        <v>5572</v>
      </c>
    </row>
    <row r="8600" spans="1:16">
      <c r="A8600" s="54" t="s">
        <v>1282</v>
      </c>
      <c r="B8600" s="54" t="s">
        <v>3059</v>
      </c>
      <c r="C8600" s="54" t="s">
        <v>5035</v>
      </c>
      <c r="D8600" s="54" t="s">
        <v>2935</v>
      </c>
      <c r="E8600" s="54" t="s">
        <v>5045</v>
      </c>
      <c r="F8600" s="54" t="s">
        <v>3690</v>
      </c>
      <c r="G8600" s="54">
        <v>2311020000</v>
      </c>
      <c r="H8600" s="54" t="s">
        <v>3695</v>
      </c>
      <c r="I8600" s="54" t="s">
        <v>3696</v>
      </c>
      <c r="J8600">
        <f>VLOOKUP(A8600,'County Acres Disturbed'!$A$2:$E$3146,5,FALSE)</f>
        <v>1125.9715085341138</v>
      </c>
      <c r="K8600" s="55" t="s">
        <v>5571</v>
      </c>
      <c r="L8600">
        <f>IF(H8600="PM10-PRI",VLOOKUP(A8600,'County Emission Factors'!A$2:E$3145,5,FALSE),IF(H8600="PM10-FIL",VLOOKUP(A8600,'County Emission Factors'!A$2:E$3145,5,FALSE),VLOOKUP(A8600,'County Emission Factors'!A$2:F$3145,6,FALSE)))</f>
        <v>0.2345021037868163</v>
      </c>
      <c r="M8600" s="56" t="s">
        <v>5572</v>
      </c>
      <c r="N8600" t="s">
        <v>5571</v>
      </c>
      <c r="O8600">
        <f t="shared" si="139"/>
        <v>264.04268755526488</v>
      </c>
      <c r="P8600" t="s">
        <v>5572</v>
      </c>
    </row>
    <row r="8601" spans="1:16">
      <c r="A8601" s="54" t="s">
        <v>1282</v>
      </c>
      <c r="B8601" s="54" t="s">
        <v>3059</v>
      </c>
      <c r="C8601" s="54" t="s">
        <v>5035</v>
      </c>
      <c r="D8601" s="54" t="s">
        <v>2935</v>
      </c>
      <c r="E8601" s="54" t="s">
        <v>5045</v>
      </c>
      <c r="F8601" s="54" t="s">
        <v>3690</v>
      </c>
      <c r="G8601" s="54">
        <v>2311020000</v>
      </c>
      <c r="H8601" s="54" t="s">
        <v>3697</v>
      </c>
      <c r="I8601" s="54" t="s">
        <v>3698</v>
      </c>
      <c r="J8601">
        <f>VLOOKUP(A8601,'County Acres Disturbed'!$A$2:$E$3146,5,FALSE)</f>
        <v>1125.9715085341138</v>
      </c>
      <c r="K8601" s="55" t="s">
        <v>5571</v>
      </c>
      <c r="L8601">
        <f>IF(H8601="PM10-PRI",VLOOKUP(A8601,'County Emission Factors'!A$2:E$3145,5,FALSE),IF(H8601="PM10-FIL",VLOOKUP(A8601,'County Emission Factors'!A$2:E$3145,5,FALSE),VLOOKUP(A8601,'County Emission Factors'!A$2:F$3145,6,FALSE)))</f>
        <v>2.345021037868163E-2</v>
      </c>
      <c r="M8601" s="56" t="s">
        <v>5572</v>
      </c>
      <c r="N8601" t="s">
        <v>5571</v>
      </c>
      <c r="O8601">
        <f t="shared" si="139"/>
        <v>26.404268755526488</v>
      </c>
      <c r="P8601" t="s">
        <v>5572</v>
      </c>
    </row>
    <row r="8602" spans="1:16">
      <c r="A8602" s="54" t="s">
        <v>1283</v>
      </c>
      <c r="B8602" s="54" t="s">
        <v>3059</v>
      </c>
      <c r="C8602" s="54" t="s">
        <v>5035</v>
      </c>
      <c r="D8602" s="54" t="s">
        <v>2858</v>
      </c>
      <c r="E8602" s="54" t="s">
        <v>3934</v>
      </c>
      <c r="F8602" s="54" t="s">
        <v>3690</v>
      </c>
      <c r="G8602" s="54">
        <v>2311020000</v>
      </c>
      <c r="H8602" s="54" t="s">
        <v>3691</v>
      </c>
      <c r="I8602" s="54" t="s">
        <v>3692</v>
      </c>
      <c r="J8602">
        <f>VLOOKUP(A8602,'County Acres Disturbed'!$A$2:$E$3146,5,FALSE)</f>
        <v>410.40083021336864</v>
      </c>
      <c r="K8602" s="55" t="s">
        <v>5571</v>
      </c>
      <c r="L8602">
        <f>IF(H8602="PM10-PRI",VLOOKUP(A8602,'County Emission Factors'!A$2:E$3145,5,FALSE),IF(H8602="PM10-FIL",VLOOKUP(A8602,'County Emission Factors'!A$2:E$3145,5,FALSE),VLOOKUP(A8602,'County Emission Factors'!A$2:F$3145,6,FALSE)))</f>
        <v>0.20498435645700724</v>
      </c>
      <c r="M8602" s="56" t="s">
        <v>5572</v>
      </c>
      <c r="N8602" t="s">
        <v>5571</v>
      </c>
      <c r="O8602">
        <f t="shared" si="139"/>
        <v>84.125750070708861</v>
      </c>
      <c r="P8602" t="s">
        <v>5572</v>
      </c>
    </row>
    <row r="8603" spans="1:16">
      <c r="A8603" s="54" t="s">
        <v>1283</v>
      </c>
      <c r="B8603" s="54" t="s">
        <v>3059</v>
      </c>
      <c r="C8603" s="54" t="s">
        <v>5035</v>
      </c>
      <c r="D8603" s="54" t="s">
        <v>2858</v>
      </c>
      <c r="E8603" s="54" t="s">
        <v>3934</v>
      </c>
      <c r="F8603" s="54" t="s">
        <v>3690</v>
      </c>
      <c r="G8603" s="54">
        <v>2311020000</v>
      </c>
      <c r="H8603" s="54" t="s">
        <v>3693</v>
      </c>
      <c r="I8603" s="54" t="s">
        <v>3694</v>
      </c>
      <c r="J8603">
        <f>VLOOKUP(A8603,'County Acres Disturbed'!$A$2:$E$3146,5,FALSE)</f>
        <v>410.40083021336864</v>
      </c>
      <c r="K8603" s="55" t="s">
        <v>5571</v>
      </c>
      <c r="L8603">
        <f>IF(H8603="PM10-PRI",VLOOKUP(A8603,'County Emission Factors'!A$2:E$3145,5,FALSE),IF(H8603="PM10-FIL",VLOOKUP(A8603,'County Emission Factors'!A$2:E$3145,5,FALSE),VLOOKUP(A8603,'County Emission Factors'!A$2:F$3145,6,FALSE)))</f>
        <v>2.0498435645700724E-2</v>
      </c>
      <c r="M8603" s="56" t="s">
        <v>5572</v>
      </c>
      <c r="N8603" t="s">
        <v>5571</v>
      </c>
      <c r="O8603">
        <f t="shared" si="139"/>
        <v>8.4125750070708865</v>
      </c>
      <c r="P8603" t="s">
        <v>5572</v>
      </c>
    </row>
    <row r="8604" spans="1:16">
      <c r="A8604" s="54" t="s">
        <v>1283</v>
      </c>
      <c r="B8604" s="54" t="s">
        <v>3059</v>
      </c>
      <c r="C8604" s="54" t="s">
        <v>5035</v>
      </c>
      <c r="D8604" s="54" t="s">
        <v>2858</v>
      </c>
      <c r="E8604" s="54" t="s">
        <v>3934</v>
      </c>
      <c r="F8604" s="54" t="s">
        <v>3690</v>
      </c>
      <c r="G8604" s="54">
        <v>2311020000</v>
      </c>
      <c r="H8604" s="54" t="s">
        <v>3695</v>
      </c>
      <c r="I8604" s="54" t="s">
        <v>3696</v>
      </c>
      <c r="J8604">
        <f>VLOOKUP(A8604,'County Acres Disturbed'!$A$2:$E$3146,5,FALSE)</f>
        <v>410.40083021336864</v>
      </c>
      <c r="K8604" s="55" t="s">
        <v>5571</v>
      </c>
      <c r="L8604">
        <f>IF(H8604="PM10-PRI",VLOOKUP(A8604,'County Emission Factors'!A$2:E$3145,5,FALSE),IF(H8604="PM10-FIL",VLOOKUP(A8604,'County Emission Factors'!A$2:E$3145,5,FALSE),VLOOKUP(A8604,'County Emission Factors'!A$2:F$3145,6,FALSE)))</f>
        <v>0.20498435645700724</v>
      </c>
      <c r="M8604" s="56" t="s">
        <v>5572</v>
      </c>
      <c r="N8604" t="s">
        <v>5571</v>
      </c>
      <c r="O8604">
        <f t="shared" si="139"/>
        <v>84.125750070708861</v>
      </c>
      <c r="P8604" t="s">
        <v>5572</v>
      </c>
    </row>
    <row r="8605" spans="1:16">
      <c r="A8605" s="54" t="s">
        <v>1283</v>
      </c>
      <c r="B8605" s="54" t="s">
        <v>3059</v>
      </c>
      <c r="C8605" s="54" t="s">
        <v>5035</v>
      </c>
      <c r="D8605" s="54" t="s">
        <v>2858</v>
      </c>
      <c r="E8605" s="54" t="s">
        <v>3934</v>
      </c>
      <c r="F8605" s="54" t="s">
        <v>3690</v>
      </c>
      <c r="G8605" s="54">
        <v>2311020000</v>
      </c>
      <c r="H8605" s="54" t="s">
        <v>3697</v>
      </c>
      <c r="I8605" s="54" t="s">
        <v>3698</v>
      </c>
      <c r="J8605">
        <f>VLOOKUP(A8605,'County Acres Disturbed'!$A$2:$E$3146,5,FALSE)</f>
        <v>410.40083021336864</v>
      </c>
      <c r="K8605" s="55" t="s">
        <v>5571</v>
      </c>
      <c r="L8605">
        <f>IF(H8605="PM10-PRI",VLOOKUP(A8605,'County Emission Factors'!A$2:E$3145,5,FALSE),IF(H8605="PM10-FIL",VLOOKUP(A8605,'County Emission Factors'!A$2:E$3145,5,FALSE),VLOOKUP(A8605,'County Emission Factors'!A$2:F$3145,6,FALSE)))</f>
        <v>2.0498435645700724E-2</v>
      </c>
      <c r="M8605" s="56" t="s">
        <v>5572</v>
      </c>
      <c r="N8605" t="s">
        <v>5571</v>
      </c>
      <c r="O8605">
        <f t="shared" si="139"/>
        <v>8.4125750070708865</v>
      </c>
      <c r="P8605" t="s">
        <v>5572</v>
      </c>
    </row>
    <row r="8606" spans="1:16">
      <c r="A8606" s="54" t="s">
        <v>1284</v>
      </c>
      <c r="B8606" s="54" t="s">
        <v>3059</v>
      </c>
      <c r="C8606" s="54" t="s">
        <v>5035</v>
      </c>
      <c r="D8606" s="54" t="s">
        <v>2859</v>
      </c>
      <c r="E8606" s="54" t="s">
        <v>2144</v>
      </c>
      <c r="F8606" s="54" t="s">
        <v>3690</v>
      </c>
      <c r="G8606" s="54">
        <v>2311020000</v>
      </c>
      <c r="H8606" s="54" t="s">
        <v>3691</v>
      </c>
      <c r="I8606" s="54" t="s">
        <v>3692</v>
      </c>
      <c r="J8606">
        <f>VLOOKUP(A8606,'County Acres Disturbed'!$A$2:$E$3146,5,FALSE)</f>
        <v>240.92356429529735</v>
      </c>
      <c r="K8606" s="55" t="s">
        <v>5571</v>
      </c>
      <c r="L8606">
        <f>IF(H8606="PM10-PRI",VLOOKUP(A8606,'County Emission Factors'!A$2:E$3145,5,FALSE),IF(H8606="PM10-FIL",VLOOKUP(A8606,'County Emission Factors'!A$2:E$3145,5,FALSE),VLOOKUP(A8606,'County Emission Factors'!A$2:F$3145,6,FALSE)))</f>
        <v>0.36951846657316506</v>
      </c>
      <c r="M8606" s="56" t="s">
        <v>5572</v>
      </c>
      <c r="N8606" t="s">
        <v>5571</v>
      </c>
      <c r="O8606">
        <f t="shared" si="139"/>
        <v>89.025706039739617</v>
      </c>
      <c r="P8606" t="s">
        <v>5572</v>
      </c>
    </row>
    <row r="8607" spans="1:16">
      <c r="A8607" s="54" t="s">
        <v>1284</v>
      </c>
      <c r="B8607" s="54" t="s">
        <v>3059</v>
      </c>
      <c r="C8607" s="54" t="s">
        <v>5035</v>
      </c>
      <c r="D8607" s="54" t="s">
        <v>2859</v>
      </c>
      <c r="E8607" s="54" t="s">
        <v>2144</v>
      </c>
      <c r="F8607" s="54" t="s">
        <v>3690</v>
      </c>
      <c r="G8607" s="54">
        <v>2311020000</v>
      </c>
      <c r="H8607" s="54" t="s">
        <v>3693</v>
      </c>
      <c r="I8607" s="54" t="s">
        <v>3694</v>
      </c>
      <c r="J8607">
        <f>VLOOKUP(A8607,'County Acres Disturbed'!$A$2:$E$3146,5,FALSE)</f>
        <v>240.92356429529735</v>
      </c>
      <c r="K8607" s="55" t="s">
        <v>5571</v>
      </c>
      <c r="L8607">
        <f>IF(H8607="PM10-PRI",VLOOKUP(A8607,'County Emission Factors'!A$2:E$3145,5,FALSE),IF(H8607="PM10-FIL",VLOOKUP(A8607,'County Emission Factors'!A$2:E$3145,5,FALSE),VLOOKUP(A8607,'County Emission Factors'!A$2:F$3145,6,FALSE)))</f>
        <v>3.695184665731651E-2</v>
      </c>
      <c r="M8607" s="56" t="s">
        <v>5572</v>
      </c>
      <c r="N8607" t="s">
        <v>5571</v>
      </c>
      <c r="O8607">
        <f t="shared" ref="O8607:O8670" si="140">L8607*J8607</f>
        <v>8.9025706039739632</v>
      </c>
      <c r="P8607" t="s">
        <v>5572</v>
      </c>
    </row>
    <row r="8608" spans="1:16">
      <c r="A8608" s="54" t="s">
        <v>1284</v>
      </c>
      <c r="B8608" s="54" t="s">
        <v>3059</v>
      </c>
      <c r="C8608" s="54" t="s">
        <v>5035</v>
      </c>
      <c r="D8608" s="54" t="s">
        <v>2859</v>
      </c>
      <c r="E8608" s="54" t="s">
        <v>2144</v>
      </c>
      <c r="F8608" s="54" t="s">
        <v>3690</v>
      </c>
      <c r="G8608" s="54">
        <v>2311020000</v>
      </c>
      <c r="H8608" s="54" t="s">
        <v>3695</v>
      </c>
      <c r="I8608" s="54" t="s">
        <v>3696</v>
      </c>
      <c r="J8608">
        <f>VLOOKUP(A8608,'County Acres Disturbed'!$A$2:$E$3146,5,FALSE)</f>
        <v>240.92356429529735</v>
      </c>
      <c r="K8608" s="55" t="s">
        <v>5571</v>
      </c>
      <c r="L8608">
        <f>IF(H8608="PM10-PRI",VLOOKUP(A8608,'County Emission Factors'!A$2:E$3145,5,FALSE),IF(H8608="PM10-FIL",VLOOKUP(A8608,'County Emission Factors'!A$2:E$3145,5,FALSE),VLOOKUP(A8608,'County Emission Factors'!A$2:F$3145,6,FALSE)))</f>
        <v>0.36951846657316506</v>
      </c>
      <c r="M8608" s="56" t="s">
        <v>5572</v>
      </c>
      <c r="N8608" t="s">
        <v>5571</v>
      </c>
      <c r="O8608">
        <f t="shared" si="140"/>
        <v>89.025706039739617</v>
      </c>
      <c r="P8608" t="s">
        <v>5572</v>
      </c>
    </row>
    <row r="8609" spans="1:16">
      <c r="A8609" s="54" t="s">
        <v>1284</v>
      </c>
      <c r="B8609" s="54" t="s">
        <v>3059</v>
      </c>
      <c r="C8609" s="54" t="s">
        <v>5035</v>
      </c>
      <c r="D8609" s="54" t="s">
        <v>2859</v>
      </c>
      <c r="E8609" s="54" t="s">
        <v>2144</v>
      </c>
      <c r="F8609" s="54" t="s">
        <v>3690</v>
      </c>
      <c r="G8609" s="54">
        <v>2311020000</v>
      </c>
      <c r="H8609" s="54" t="s">
        <v>3697</v>
      </c>
      <c r="I8609" s="54" t="s">
        <v>3698</v>
      </c>
      <c r="J8609">
        <f>VLOOKUP(A8609,'County Acres Disturbed'!$A$2:$E$3146,5,FALSE)</f>
        <v>240.92356429529735</v>
      </c>
      <c r="K8609" s="55" t="s">
        <v>5571</v>
      </c>
      <c r="L8609">
        <f>IF(H8609="PM10-PRI",VLOOKUP(A8609,'County Emission Factors'!A$2:E$3145,5,FALSE),IF(H8609="PM10-FIL",VLOOKUP(A8609,'County Emission Factors'!A$2:E$3145,5,FALSE),VLOOKUP(A8609,'County Emission Factors'!A$2:F$3145,6,FALSE)))</f>
        <v>3.695184665731651E-2</v>
      </c>
      <c r="M8609" s="56" t="s">
        <v>5572</v>
      </c>
      <c r="N8609" t="s">
        <v>5571</v>
      </c>
      <c r="O8609">
        <f t="shared" si="140"/>
        <v>8.9025706039739632</v>
      </c>
      <c r="P8609" t="s">
        <v>5572</v>
      </c>
    </row>
    <row r="8610" spans="1:16">
      <c r="A8610" s="54" t="s">
        <v>2590</v>
      </c>
      <c r="B8610" s="54" t="s">
        <v>3059</v>
      </c>
      <c r="C8610" s="54" t="s">
        <v>5035</v>
      </c>
      <c r="D8610" s="54" t="s">
        <v>2860</v>
      </c>
      <c r="E8610" s="54" t="s">
        <v>5046</v>
      </c>
      <c r="F8610" s="54" t="s">
        <v>3690</v>
      </c>
      <c r="G8610" s="54">
        <v>2311020000</v>
      </c>
      <c r="H8610" s="54" t="s">
        <v>3691</v>
      </c>
      <c r="I8610" s="54" t="s">
        <v>3692</v>
      </c>
      <c r="J8610">
        <f>VLOOKUP(A8610,'County Acres Disturbed'!$A$2:$E$3146,5,FALSE)</f>
        <v>0</v>
      </c>
      <c r="K8610" s="55" t="s">
        <v>5571</v>
      </c>
      <c r="L8610">
        <f>IF(H8610="PM10-PRI",VLOOKUP(A8610,'County Emission Factors'!A$2:E$3145,5,FALSE),IF(H8610="PM10-FIL",VLOOKUP(A8610,'County Emission Factors'!A$2:E$3145,5,FALSE),VLOOKUP(A8610,'County Emission Factors'!A$2:F$3145,6,FALSE)))</f>
        <v>0.2345021037868163</v>
      </c>
      <c r="M8610" s="56" t="s">
        <v>5572</v>
      </c>
      <c r="N8610" t="s">
        <v>5571</v>
      </c>
      <c r="O8610">
        <f t="shared" si="140"/>
        <v>0</v>
      </c>
      <c r="P8610" t="s">
        <v>5572</v>
      </c>
    </row>
    <row r="8611" spans="1:16">
      <c r="A8611" s="54" t="s">
        <v>2590</v>
      </c>
      <c r="B8611" s="54" t="s">
        <v>3059</v>
      </c>
      <c r="C8611" s="54" t="s">
        <v>5035</v>
      </c>
      <c r="D8611" s="54" t="s">
        <v>2860</v>
      </c>
      <c r="E8611" s="54" t="s">
        <v>5046</v>
      </c>
      <c r="F8611" s="54" t="s">
        <v>3690</v>
      </c>
      <c r="G8611" s="54">
        <v>2311020000</v>
      </c>
      <c r="H8611" s="54" t="s">
        <v>3693</v>
      </c>
      <c r="I8611" s="54" t="s">
        <v>3694</v>
      </c>
      <c r="J8611">
        <f>VLOOKUP(A8611,'County Acres Disturbed'!$A$2:$E$3146,5,FALSE)</f>
        <v>0</v>
      </c>
      <c r="K8611" s="55" t="s">
        <v>5571</v>
      </c>
      <c r="L8611">
        <f>IF(H8611="PM10-PRI",VLOOKUP(A8611,'County Emission Factors'!A$2:E$3145,5,FALSE),IF(H8611="PM10-FIL",VLOOKUP(A8611,'County Emission Factors'!A$2:E$3145,5,FALSE),VLOOKUP(A8611,'County Emission Factors'!A$2:F$3145,6,FALSE)))</f>
        <v>2.345021037868163E-2</v>
      </c>
      <c r="M8611" s="56" t="s">
        <v>5572</v>
      </c>
      <c r="N8611" t="s">
        <v>5571</v>
      </c>
      <c r="O8611">
        <f t="shared" si="140"/>
        <v>0</v>
      </c>
      <c r="P8611" t="s">
        <v>5572</v>
      </c>
    </row>
    <row r="8612" spans="1:16">
      <c r="A8612" s="54" t="s">
        <v>2590</v>
      </c>
      <c r="B8612" s="54" t="s">
        <v>3059</v>
      </c>
      <c r="C8612" s="54" t="s">
        <v>5035</v>
      </c>
      <c r="D8612" s="54" t="s">
        <v>2860</v>
      </c>
      <c r="E8612" s="54" t="s">
        <v>5046</v>
      </c>
      <c r="F8612" s="54" t="s">
        <v>3690</v>
      </c>
      <c r="G8612" s="54">
        <v>2311020000</v>
      </c>
      <c r="H8612" s="54" t="s">
        <v>3695</v>
      </c>
      <c r="I8612" s="54" t="s">
        <v>3696</v>
      </c>
      <c r="J8612">
        <f>VLOOKUP(A8612,'County Acres Disturbed'!$A$2:$E$3146,5,FALSE)</f>
        <v>0</v>
      </c>
      <c r="K8612" s="55" t="s">
        <v>5571</v>
      </c>
      <c r="L8612">
        <f>IF(H8612="PM10-PRI",VLOOKUP(A8612,'County Emission Factors'!A$2:E$3145,5,FALSE),IF(H8612="PM10-FIL",VLOOKUP(A8612,'County Emission Factors'!A$2:E$3145,5,FALSE),VLOOKUP(A8612,'County Emission Factors'!A$2:F$3145,6,FALSE)))</f>
        <v>0.2345021037868163</v>
      </c>
      <c r="M8612" s="56" t="s">
        <v>5572</v>
      </c>
      <c r="N8612" t="s">
        <v>5571</v>
      </c>
      <c r="O8612">
        <f t="shared" si="140"/>
        <v>0</v>
      </c>
      <c r="P8612" t="s">
        <v>5572</v>
      </c>
    </row>
    <row r="8613" spans="1:16">
      <c r="A8613" s="54" t="s">
        <v>2590</v>
      </c>
      <c r="B8613" s="54" t="s">
        <v>3059</v>
      </c>
      <c r="C8613" s="54" t="s">
        <v>5035</v>
      </c>
      <c r="D8613" s="54" t="s">
        <v>2860</v>
      </c>
      <c r="E8613" s="54" t="s">
        <v>5046</v>
      </c>
      <c r="F8613" s="54" t="s">
        <v>3690</v>
      </c>
      <c r="G8613" s="54">
        <v>2311020000</v>
      </c>
      <c r="H8613" s="54" t="s">
        <v>3697</v>
      </c>
      <c r="I8613" s="54" t="s">
        <v>3698</v>
      </c>
      <c r="J8613">
        <f>VLOOKUP(A8613,'County Acres Disturbed'!$A$2:$E$3146,5,FALSE)</f>
        <v>0</v>
      </c>
      <c r="K8613" s="55" t="s">
        <v>5571</v>
      </c>
      <c r="L8613">
        <f>IF(H8613="PM10-PRI",VLOOKUP(A8613,'County Emission Factors'!A$2:E$3145,5,FALSE),IF(H8613="PM10-FIL",VLOOKUP(A8613,'County Emission Factors'!A$2:E$3145,5,FALSE),VLOOKUP(A8613,'County Emission Factors'!A$2:F$3145,6,FALSE)))</f>
        <v>2.345021037868163E-2</v>
      </c>
      <c r="M8613" s="56" t="s">
        <v>5572</v>
      </c>
      <c r="N8613" t="s">
        <v>5571</v>
      </c>
      <c r="O8613">
        <f t="shared" si="140"/>
        <v>0</v>
      </c>
      <c r="P8613" t="s">
        <v>5572</v>
      </c>
    </row>
    <row r="8614" spans="1:16">
      <c r="A8614" s="54" t="s">
        <v>1285</v>
      </c>
      <c r="B8614" s="54" t="s">
        <v>3059</v>
      </c>
      <c r="C8614" s="54" t="s">
        <v>5035</v>
      </c>
      <c r="D8614" s="54" t="s">
        <v>2861</v>
      </c>
      <c r="E8614" s="54" t="s">
        <v>4343</v>
      </c>
      <c r="F8614" s="54" t="s">
        <v>3690</v>
      </c>
      <c r="G8614" s="54">
        <v>2311020000</v>
      </c>
      <c r="H8614" s="54" t="s">
        <v>3691</v>
      </c>
      <c r="I8614" s="54" t="s">
        <v>3692</v>
      </c>
      <c r="J8614">
        <f>VLOOKUP(A8614,'County Acres Disturbed'!$A$2:$E$3146,5,FALSE)</f>
        <v>40.153927382549561</v>
      </c>
      <c r="K8614" s="55" t="s">
        <v>5571</v>
      </c>
      <c r="L8614">
        <f>IF(H8614="PM10-PRI",VLOOKUP(A8614,'County Emission Factors'!A$2:E$3145,5,FALSE),IF(H8614="PM10-FIL",VLOOKUP(A8614,'County Emission Factors'!A$2:E$3145,5,FALSE),VLOOKUP(A8614,'County Emission Factors'!A$2:F$3145,6,FALSE)))</f>
        <v>0.20498435645700724</v>
      </c>
      <c r="M8614" s="56" t="s">
        <v>5572</v>
      </c>
      <c r="N8614" t="s">
        <v>5571</v>
      </c>
      <c r="O8614">
        <f t="shared" si="140"/>
        <v>8.2309269637333227</v>
      </c>
      <c r="P8614" t="s">
        <v>5572</v>
      </c>
    </row>
    <row r="8615" spans="1:16">
      <c r="A8615" s="54" t="s">
        <v>1285</v>
      </c>
      <c r="B8615" s="54" t="s">
        <v>3059</v>
      </c>
      <c r="C8615" s="54" t="s">
        <v>5035</v>
      </c>
      <c r="D8615" s="54" t="s">
        <v>2861</v>
      </c>
      <c r="E8615" s="54" t="s">
        <v>4343</v>
      </c>
      <c r="F8615" s="54" t="s">
        <v>3690</v>
      </c>
      <c r="G8615" s="54">
        <v>2311020000</v>
      </c>
      <c r="H8615" s="54" t="s">
        <v>3693</v>
      </c>
      <c r="I8615" s="54" t="s">
        <v>3694</v>
      </c>
      <c r="J8615">
        <f>VLOOKUP(A8615,'County Acres Disturbed'!$A$2:$E$3146,5,FALSE)</f>
        <v>40.153927382549561</v>
      </c>
      <c r="K8615" s="55" t="s">
        <v>5571</v>
      </c>
      <c r="L8615">
        <f>IF(H8615="PM10-PRI",VLOOKUP(A8615,'County Emission Factors'!A$2:E$3145,5,FALSE),IF(H8615="PM10-FIL",VLOOKUP(A8615,'County Emission Factors'!A$2:E$3145,5,FALSE),VLOOKUP(A8615,'County Emission Factors'!A$2:F$3145,6,FALSE)))</f>
        <v>2.0498435645700724E-2</v>
      </c>
      <c r="M8615" s="56" t="s">
        <v>5572</v>
      </c>
      <c r="N8615" t="s">
        <v>5571</v>
      </c>
      <c r="O8615">
        <f t="shared" si="140"/>
        <v>0.82309269637333227</v>
      </c>
      <c r="P8615" t="s">
        <v>5572</v>
      </c>
    </row>
    <row r="8616" spans="1:16">
      <c r="A8616" s="54" t="s">
        <v>1285</v>
      </c>
      <c r="B8616" s="54" t="s">
        <v>3059</v>
      </c>
      <c r="C8616" s="54" t="s">
        <v>5035</v>
      </c>
      <c r="D8616" s="54" t="s">
        <v>2861</v>
      </c>
      <c r="E8616" s="54" t="s">
        <v>4343</v>
      </c>
      <c r="F8616" s="54" t="s">
        <v>3690</v>
      </c>
      <c r="G8616" s="54">
        <v>2311020000</v>
      </c>
      <c r="H8616" s="54" t="s">
        <v>3695</v>
      </c>
      <c r="I8616" s="54" t="s">
        <v>3696</v>
      </c>
      <c r="J8616">
        <f>VLOOKUP(A8616,'County Acres Disturbed'!$A$2:$E$3146,5,FALSE)</f>
        <v>40.153927382549561</v>
      </c>
      <c r="K8616" s="55" t="s">
        <v>5571</v>
      </c>
      <c r="L8616">
        <f>IF(H8616="PM10-PRI",VLOOKUP(A8616,'County Emission Factors'!A$2:E$3145,5,FALSE),IF(H8616="PM10-FIL",VLOOKUP(A8616,'County Emission Factors'!A$2:E$3145,5,FALSE),VLOOKUP(A8616,'County Emission Factors'!A$2:F$3145,6,FALSE)))</f>
        <v>0.20498435645700724</v>
      </c>
      <c r="M8616" s="56" t="s">
        <v>5572</v>
      </c>
      <c r="N8616" t="s">
        <v>5571</v>
      </c>
      <c r="O8616">
        <f t="shared" si="140"/>
        <v>8.2309269637333227</v>
      </c>
      <c r="P8616" t="s">
        <v>5572</v>
      </c>
    </row>
    <row r="8617" spans="1:16">
      <c r="A8617" s="54" t="s">
        <v>1285</v>
      </c>
      <c r="B8617" s="54" t="s">
        <v>3059</v>
      </c>
      <c r="C8617" s="54" t="s">
        <v>5035</v>
      </c>
      <c r="D8617" s="54" t="s">
        <v>2861</v>
      </c>
      <c r="E8617" s="54" t="s">
        <v>4343</v>
      </c>
      <c r="F8617" s="54" t="s">
        <v>3690</v>
      </c>
      <c r="G8617" s="54">
        <v>2311020000</v>
      </c>
      <c r="H8617" s="54" t="s">
        <v>3697</v>
      </c>
      <c r="I8617" s="54" t="s">
        <v>3698</v>
      </c>
      <c r="J8617">
        <f>VLOOKUP(A8617,'County Acres Disturbed'!$A$2:$E$3146,5,FALSE)</f>
        <v>40.153927382549561</v>
      </c>
      <c r="K8617" s="55" t="s">
        <v>5571</v>
      </c>
      <c r="L8617">
        <f>IF(H8617="PM10-PRI",VLOOKUP(A8617,'County Emission Factors'!A$2:E$3145,5,FALSE),IF(H8617="PM10-FIL",VLOOKUP(A8617,'County Emission Factors'!A$2:E$3145,5,FALSE),VLOOKUP(A8617,'County Emission Factors'!A$2:F$3145,6,FALSE)))</f>
        <v>2.0498435645700724E-2</v>
      </c>
      <c r="M8617" s="56" t="s">
        <v>5572</v>
      </c>
      <c r="N8617" t="s">
        <v>5571</v>
      </c>
      <c r="O8617">
        <f t="shared" si="140"/>
        <v>0.82309269637333227</v>
      </c>
      <c r="P8617" t="s">
        <v>5572</v>
      </c>
    </row>
    <row r="8618" spans="1:16">
      <c r="A8618" s="54" t="s">
        <v>1286</v>
      </c>
      <c r="B8618" s="54" t="s">
        <v>3059</v>
      </c>
      <c r="C8618" s="54" t="s">
        <v>5035</v>
      </c>
      <c r="D8618" s="54" t="s">
        <v>2862</v>
      </c>
      <c r="E8618" s="54" t="s">
        <v>3943</v>
      </c>
      <c r="F8618" s="54" t="s">
        <v>3690</v>
      </c>
      <c r="G8618" s="54">
        <v>2311020000</v>
      </c>
      <c r="H8618" s="54" t="s">
        <v>3691</v>
      </c>
      <c r="I8618" s="54" t="s">
        <v>3692</v>
      </c>
      <c r="J8618">
        <f>VLOOKUP(A8618,'County Acres Disturbed'!$A$2:$E$3146,5,FALSE)</f>
        <v>368.30843737097189</v>
      </c>
      <c r="K8618" s="55" t="s">
        <v>5571</v>
      </c>
      <c r="L8618">
        <f>IF(H8618="PM10-PRI",VLOOKUP(A8618,'County Emission Factors'!A$2:E$3145,5,FALSE),IF(H8618="PM10-FIL",VLOOKUP(A8618,'County Emission Factors'!A$2:E$3145,5,FALSE),VLOOKUP(A8618,'County Emission Factors'!A$2:F$3145,6,FALSE)))</f>
        <v>0.36951846657316495</v>
      </c>
      <c r="M8618" s="56" t="s">
        <v>5572</v>
      </c>
      <c r="N8618" t="s">
        <v>5571</v>
      </c>
      <c r="O8618">
        <f t="shared" si="140"/>
        <v>136.09676900328009</v>
      </c>
      <c r="P8618" t="s">
        <v>5572</v>
      </c>
    </row>
    <row r="8619" spans="1:16">
      <c r="A8619" s="54" t="s">
        <v>1286</v>
      </c>
      <c r="B8619" s="54" t="s">
        <v>3059</v>
      </c>
      <c r="C8619" s="54" t="s">
        <v>5035</v>
      </c>
      <c r="D8619" s="54" t="s">
        <v>2862</v>
      </c>
      <c r="E8619" s="54" t="s">
        <v>3943</v>
      </c>
      <c r="F8619" s="54" t="s">
        <v>3690</v>
      </c>
      <c r="G8619" s="54">
        <v>2311020000</v>
      </c>
      <c r="H8619" s="54" t="s">
        <v>3693</v>
      </c>
      <c r="I8619" s="54" t="s">
        <v>3694</v>
      </c>
      <c r="J8619">
        <f>VLOOKUP(A8619,'County Acres Disturbed'!$A$2:$E$3146,5,FALSE)</f>
        <v>368.30843737097189</v>
      </c>
      <c r="K8619" s="55" t="s">
        <v>5571</v>
      </c>
      <c r="L8619">
        <f>IF(H8619="PM10-PRI",VLOOKUP(A8619,'County Emission Factors'!A$2:E$3145,5,FALSE),IF(H8619="PM10-FIL",VLOOKUP(A8619,'County Emission Factors'!A$2:E$3145,5,FALSE),VLOOKUP(A8619,'County Emission Factors'!A$2:F$3145,6,FALSE)))</f>
        <v>3.6951846657316496E-2</v>
      </c>
      <c r="M8619" s="56" t="s">
        <v>5572</v>
      </c>
      <c r="N8619" t="s">
        <v>5571</v>
      </c>
      <c r="O8619">
        <f t="shared" si="140"/>
        <v>13.60967690032801</v>
      </c>
      <c r="P8619" t="s">
        <v>5572</v>
      </c>
    </row>
    <row r="8620" spans="1:16">
      <c r="A8620" s="54" t="s">
        <v>1286</v>
      </c>
      <c r="B8620" s="54" t="s">
        <v>3059</v>
      </c>
      <c r="C8620" s="54" t="s">
        <v>5035</v>
      </c>
      <c r="D8620" s="54" t="s">
        <v>2862</v>
      </c>
      <c r="E8620" s="54" t="s">
        <v>3943</v>
      </c>
      <c r="F8620" s="54" t="s">
        <v>3690</v>
      </c>
      <c r="G8620" s="54">
        <v>2311020000</v>
      </c>
      <c r="H8620" s="54" t="s">
        <v>3695</v>
      </c>
      <c r="I8620" s="54" t="s">
        <v>3696</v>
      </c>
      <c r="J8620">
        <f>VLOOKUP(A8620,'County Acres Disturbed'!$A$2:$E$3146,5,FALSE)</f>
        <v>368.30843737097189</v>
      </c>
      <c r="K8620" s="55" t="s">
        <v>5571</v>
      </c>
      <c r="L8620">
        <f>IF(H8620="PM10-PRI",VLOOKUP(A8620,'County Emission Factors'!A$2:E$3145,5,FALSE),IF(H8620="PM10-FIL",VLOOKUP(A8620,'County Emission Factors'!A$2:E$3145,5,FALSE),VLOOKUP(A8620,'County Emission Factors'!A$2:F$3145,6,FALSE)))</f>
        <v>0.36951846657316495</v>
      </c>
      <c r="M8620" s="56" t="s">
        <v>5572</v>
      </c>
      <c r="N8620" t="s">
        <v>5571</v>
      </c>
      <c r="O8620">
        <f t="shared" si="140"/>
        <v>136.09676900328009</v>
      </c>
      <c r="P8620" t="s">
        <v>5572</v>
      </c>
    </row>
    <row r="8621" spans="1:16">
      <c r="A8621" s="54" t="s">
        <v>1286</v>
      </c>
      <c r="B8621" s="54" t="s">
        <v>3059</v>
      </c>
      <c r="C8621" s="54" t="s">
        <v>5035</v>
      </c>
      <c r="D8621" s="54" t="s">
        <v>2862</v>
      </c>
      <c r="E8621" s="54" t="s">
        <v>3943</v>
      </c>
      <c r="F8621" s="54" t="s">
        <v>3690</v>
      </c>
      <c r="G8621" s="54">
        <v>2311020000</v>
      </c>
      <c r="H8621" s="54" t="s">
        <v>3697</v>
      </c>
      <c r="I8621" s="54" t="s">
        <v>3698</v>
      </c>
      <c r="J8621">
        <f>VLOOKUP(A8621,'County Acres Disturbed'!$A$2:$E$3146,5,FALSE)</f>
        <v>368.30843737097189</v>
      </c>
      <c r="K8621" s="55" t="s">
        <v>5571</v>
      </c>
      <c r="L8621">
        <f>IF(H8621="PM10-PRI",VLOOKUP(A8621,'County Emission Factors'!A$2:E$3145,5,FALSE),IF(H8621="PM10-FIL",VLOOKUP(A8621,'County Emission Factors'!A$2:E$3145,5,FALSE),VLOOKUP(A8621,'County Emission Factors'!A$2:F$3145,6,FALSE)))</f>
        <v>3.6951846657316496E-2</v>
      </c>
      <c r="M8621" s="56" t="s">
        <v>5572</v>
      </c>
      <c r="N8621" t="s">
        <v>5571</v>
      </c>
      <c r="O8621">
        <f t="shared" si="140"/>
        <v>13.60967690032801</v>
      </c>
      <c r="P8621" t="s">
        <v>5572</v>
      </c>
    </row>
    <row r="8622" spans="1:16">
      <c r="A8622" s="54" t="s">
        <v>1287</v>
      </c>
      <c r="B8622" s="54" t="s">
        <v>3059</v>
      </c>
      <c r="C8622" s="54" t="s">
        <v>5035</v>
      </c>
      <c r="D8622" s="54" t="s">
        <v>2863</v>
      </c>
      <c r="E8622" s="54" t="s">
        <v>5047</v>
      </c>
      <c r="F8622" s="54" t="s">
        <v>3690</v>
      </c>
      <c r="G8622" s="54">
        <v>2311020000</v>
      </c>
      <c r="H8622" s="54" t="s">
        <v>3691</v>
      </c>
      <c r="I8622" s="54" t="s">
        <v>3692</v>
      </c>
      <c r="J8622">
        <f>VLOOKUP(A8622,'County Acres Disturbed'!$A$2:$E$3146,5,FALSE)</f>
        <v>205.20041510668432</v>
      </c>
      <c r="K8622" s="55" t="s">
        <v>5571</v>
      </c>
      <c r="L8622">
        <f>IF(H8622="PM10-PRI",VLOOKUP(A8622,'County Emission Factors'!A$2:E$3145,5,FALSE),IF(H8622="PM10-FIL",VLOOKUP(A8622,'County Emission Factors'!A$2:E$3145,5,FALSE),VLOOKUP(A8622,'County Emission Factors'!A$2:F$3145,6,FALSE)))</f>
        <v>0.36951846657316506</v>
      </c>
      <c r="M8622" s="56" t="s">
        <v>5572</v>
      </c>
      <c r="N8622" t="s">
        <v>5571</v>
      </c>
      <c r="O8622">
        <f t="shared" si="140"/>
        <v>75.82534273039893</v>
      </c>
      <c r="P8622" t="s">
        <v>5572</v>
      </c>
    </row>
    <row r="8623" spans="1:16">
      <c r="A8623" s="54" t="s">
        <v>1287</v>
      </c>
      <c r="B8623" s="54" t="s">
        <v>3059</v>
      </c>
      <c r="C8623" s="54" t="s">
        <v>5035</v>
      </c>
      <c r="D8623" s="54" t="s">
        <v>2863</v>
      </c>
      <c r="E8623" s="54" t="s">
        <v>5047</v>
      </c>
      <c r="F8623" s="54" t="s">
        <v>3690</v>
      </c>
      <c r="G8623" s="54">
        <v>2311020000</v>
      </c>
      <c r="H8623" s="54" t="s">
        <v>3693</v>
      </c>
      <c r="I8623" s="54" t="s">
        <v>3694</v>
      </c>
      <c r="J8623">
        <f>VLOOKUP(A8623,'County Acres Disturbed'!$A$2:$E$3146,5,FALSE)</f>
        <v>205.20041510668432</v>
      </c>
      <c r="K8623" s="55" t="s">
        <v>5571</v>
      </c>
      <c r="L8623">
        <f>IF(H8623="PM10-PRI",VLOOKUP(A8623,'County Emission Factors'!A$2:E$3145,5,FALSE),IF(H8623="PM10-FIL",VLOOKUP(A8623,'County Emission Factors'!A$2:E$3145,5,FALSE),VLOOKUP(A8623,'County Emission Factors'!A$2:F$3145,6,FALSE)))</f>
        <v>3.695184665731651E-2</v>
      </c>
      <c r="M8623" s="56" t="s">
        <v>5572</v>
      </c>
      <c r="N8623" t="s">
        <v>5571</v>
      </c>
      <c r="O8623">
        <f t="shared" si="140"/>
        <v>7.5825342730398928</v>
      </c>
      <c r="P8623" t="s">
        <v>5572</v>
      </c>
    </row>
    <row r="8624" spans="1:16">
      <c r="A8624" s="54" t="s">
        <v>1287</v>
      </c>
      <c r="B8624" s="54" t="s">
        <v>3059</v>
      </c>
      <c r="C8624" s="54" t="s">
        <v>5035</v>
      </c>
      <c r="D8624" s="54" t="s">
        <v>2863</v>
      </c>
      <c r="E8624" s="54" t="s">
        <v>5047</v>
      </c>
      <c r="F8624" s="54" t="s">
        <v>3690</v>
      </c>
      <c r="G8624" s="54">
        <v>2311020000</v>
      </c>
      <c r="H8624" s="54" t="s">
        <v>3695</v>
      </c>
      <c r="I8624" s="54" t="s">
        <v>3696</v>
      </c>
      <c r="J8624">
        <f>VLOOKUP(A8624,'County Acres Disturbed'!$A$2:$E$3146,5,FALSE)</f>
        <v>205.20041510668432</v>
      </c>
      <c r="K8624" s="55" t="s">
        <v>5571</v>
      </c>
      <c r="L8624">
        <f>IF(H8624="PM10-PRI",VLOOKUP(A8624,'County Emission Factors'!A$2:E$3145,5,FALSE),IF(H8624="PM10-FIL",VLOOKUP(A8624,'County Emission Factors'!A$2:E$3145,5,FALSE),VLOOKUP(A8624,'County Emission Factors'!A$2:F$3145,6,FALSE)))</f>
        <v>0.36951846657316506</v>
      </c>
      <c r="M8624" s="56" t="s">
        <v>5572</v>
      </c>
      <c r="N8624" t="s">
        <v>5571</v>
      </c>
      <c r="O8624">
        <f t="shared" si="140"/>
        <v>75.82534273039893</v>
      </c>
      <c r="P8624" t="s">
        <v>5572</v>
      </c>
    </row>
    <row r="8625" spans="1:16">
      <c r="A8625" s="54" t="s">
        <v>1287</v>
      </c>
      <c r="B8625" s="54" t="s">
        <v>3059</v>
      </c>
      <c r="C8625" s="54" t="s">
        <v>5035</v>
      </c>
      <c r="D8625" s="54" t="s">
        <v>2863</v>
      </c>
      <c r="E8625" s="54" t="s">
        <v>5047</v>
      </c>
      <c r="F8625" s="54" t="s">
        <v>3690</v>
      </c>
      <c r="G8625" s="54">
        <v>2311020000</v>
      </c>
      <c r="H8625" s="54" t="s">
        <v>3697</v>
      </c>
      <c r="I8625" s="54" t="s">
        <v>3698</v>
      </c>
      <c r="J8625">
        <f>VLOOKUP(A8625,'County Acres Disturbed'!$A$2:$E$3146,5,FALSE)</f>
        <v>205.20041510668432</v>
      </c>
      <c r="K8625" s="55" t="s">
        <v>5571</v>
      </c>
      <c r="L8625">
        <f>IF(H8625="PM10-PRI",VLOOKUP(A8625,'County Emission Factors'!A$2:E$3145,5,FALSE),IF(H8625="PM10-FIL",VLOOKUP(A8625,'County Emission Factors'!A$2:E$3145,5,FALSE),VLOOKUP(A8625,'County Emission Factors'!A$2:F$3145,6,FALSE)))</f>
        <v>3.695184665731651E-2</v>
      </c>
      <c r="M8625" s="56" t="s">
        <v>5572</v>
      </c>
      <c r="N8625" t="s">
        <v>5571</v>
      </c>
      <c r="O8625">
        <f t="shared" si="140"/>
        <v>7.5825342730398928</v>
      </c>
      <c r="P8625" t="s">
        <v>5572</v>
      </c>
    </row>
    <row r="8626" spans="1:16">
      <c r="A8626" s="54" t="s">
        <v>1288</v>
      </c>
      <c r="B8626" s="54" t="s">
        <v>3059</v>
      </c>
      <c r="C8626" s="54" t="s">
        <v>5035</v>
      </c>
      <c r="D8626" s="54" t="s">
        <v>2864</v>
      </c>
      <c r="E8626" s="54" t="s">
        <v>4089</v>
      </c>
      <c r="F8626" s="54" t="s">
        <v>3690</v>
      </c>
      <c r="G8626" s="54">
        <v>2311020000</v>
      </c>
      <c r="H8626" s="54" t="s">
        <v>3691</v>
      </c>
      <c r="I8626" s="54" t="s">
        <v>3692</v>
      </c>
      <c r="J8626">
        <f>VLOOKUP(A8626,'County Acres Disturbed'!$A$2:$E$3146,5,FALSE)</f>
        <v>589.29349979355493</v>
      </c>
      <c r="K8626" s="55" t="s">
        <v>5571</v>
      </c>
      <c r="L8626">
        <f>IF(H8626="PM10-PRI",VLOOKUP(A8626,'County Emission Factors'!A$2:E$3145,5,FALSE),IF(H8626="PM10-FIL",VLOOKUP(A8626,'County Emission Factors'!A$2:E$3145,5,FALSE),VLOOKUP(A8626,'County Emission Factors'!A$2:F$3145,6,FALSE)))</f>
        <v>0.36951846657316523</v>
      </c>
      <c r="M8626" s="56" t="s">
        <v>5572</v>
      </c>
      <c r="N8626" t="s">
        <v>5571</v>
      </c>
      <c r="O8626">
        <f t="shared" si="140"/>
        <v>217.75483040524827</v>
      </c>
      <c r="P8626" t="s">
        <v>5572</v>
      </c>
    </row>
    <row r="8627" spans="1:16">
      <c r="A8627" s="54" t="s">
        <v>1288</v>
      </c>
      <c r="B8627" s="54" t="s">
        <v>3059</v>
      </c>
      <c r="C8627" s="54" t="s">
        <v>5035</v>
      </c>
      <c r="D8627" s="54" t="s">
        <v>2864</v>
      </c>
      <c r="E8627" s="54" t="s">
        <v>4089</v>
      </c>
      <c r="F8627" s="54" t="s">
        <v>3690</v>
      </c>
      <c r="G8627" s="54">
        <v>2311020000</v>
      </c>
      <c r="H8627" s="54" t="s">
        <v>3693</v>
      </c>
      <c r="I8627" s="54" t="s">
        <v>3694</v>
      </c>
      <c r="J8627">
        <f>VLOOKUP(A8627,'County Acres Disturbed'!$A$2:$E$3146,5,FALSE)</f>
        <v>589.29349979355493</v>
      </c>
      <c r="K8627" s="55" t="s">
        <v>5571</v>
      </c>
      <c r="L8627">
        <f>IF(H8627="PM10-PRI",VLOOKUP(A8627,'County Emission Factors'!A$2:E$3145,5,FALSE),IF(H8627="PM10-FIL",VLOOKUP(A8627,'County Emission Factors'!A$2:E$3145,5,FALSE),VLOOKUP(A8627,'County Emission Factors'!A$2:F$3145,6,FALSE)))</f>
        <v>3.6951846657316524E-2</v>
      </c>
      <c r="M8627" s="56" t="s">
        <v>5572</v>
      </c>
      <c r="N8627" t="s">
        <v>5571</v>
      </c>
      <c r="O8627">
        <f t="shared" si="140"/>
        <v>21.775483040524829</v>
      </c>
      <c r="P8627" t="s">
        <v>5572</v>
      </c>
    </row>
    <row r="8628" spans="1:16">
      <c r="A8628" s="54" t="s">
        <v>1288</v>
      </c>
      <c r="B8628" s="54" t="s">
        <v>3059</v>
      </c>
      <c r="C8628" s="54" t="s">
        <v>5035</v>
      </c>
      <c r="D8628" s="54" t="s">
        <v>2864</v>
      </c>
      <c r="E8628" s="54" t="s">
        <v>4089</v>
      </c>
      <c r="F8628" s="54" t="s">
        <v>3690</v>
      </c>
      <c r="G8628" s="54">
        <v>2311020000</v>
      </c>
      <c r="H8628" s="54" t="s">
        <v>3695</v>
      </c>
      <c r="I8628" s="54" t="s">
        <v>3696</v>
      </c>
      <c r="J8628">
        <f>VLOOKUP(A8628,'County Acres Disturbed'!$A$2:$E$3146,5,FALSE)</f>
        <v>589.29349979355493</v>
      </c>
      <c r="K8628" s="55" t="s">
        <v>5571</v>
      </c>
      <c r="L8628">
        <f>IF(H8628="PM10-PRI",VLOOKUP(A8628,'County Emission Factors'!A$2:E$3145,5,FALSE),IF(H8628="PM10-FIL",VLOOKUP(A8628,'County Emission Factors'!A$2:E$3145,5,FALSE),VLOOKUP(A8628,'County Emission Factors'!A$2:F$3145,6,FALSE)))</f>
        <v>0.36951846657316523</v>
      </c>
      <c r="M8628" s="56" t="s">
        <v>5572</v>
      </c>
      <c r="N8628" t="s">
        <v>5571</v>
      </c>
      <c r="O8628">
        <f t="shared" si="140"/>
        <v>217.75483040524827</v>
      </c>
      <c r="P8628" t="s">
        <v>5572</v>
      </c>
    </row>
    <row r="8629" spans="1:16">
      <c r="A8629" s="54" t="s">
        <v>1288</v>
      </c>
      <c r="B8629" s="54" t="s">
        <v>3059</v>
      </c>
      <c r="C8629" s="54" t="s">
        <v>5035</v>
      </c>
      <c r="D8629" s="54" t="s">
        <v>2864</v>
      </c>
      <c r="E8629" s="54" t="s">
        <v>4089</v>
      </c>
      <c r="F8629" s="54" t="s">
        <v>3690</v>
      </c>
      <c r="G8629" s="54">
        <v>2311020000</v>
      </c>
      <c r="H8629" s="54" t="s">
        <v>3697</v>
      </c>
      <c r="I8629" s="54" t="s">
        <v>3698</v>
      </c>
      <c r="J8629">
        <f>VLOOKUP(A8629,'County Acres Disturbed'!$A$2:$E$3146,5,FALSE)</f>
        <v>589.29349979355493</v>
      </c>
      <c r="K8629" s="55" t="s">
        <v>5571</v>
      </c>
      <c r="L8629">
        <f>IF(H8629="PM10-PRI",VLOOKUP(A8629,'County Emission Factors'!A$2:E$3145,5,FALSE),IF(H8629="PM10-FIL",VLOOKUP(A8629,'County Emission Factors'!A$2:E$3145,5,FALSE),VLOOKUP(A8629,'County Emission Factors'!A$2:F$3145,6,FALSE)))</f>
        <v>3.6951846657316524E-2</v>
      </c>
      <c r="M8629" s="56" t="s">
        <v>5572</v>
      </c>
      <c r="N8629" t="s">
        <v>5571</v>
      </c>
      <c r="O8629">
        <f t="shared" si="140"/>
        <v>21.775483040524829</v>
      </c>
      <c r="P8629" t="s">
        <v>5572</v>
      </c>
    </row>
    <row r="8630" spans="1:16">
      <c r="A8630" s="54" t="s">
        <v>1289</v>
      </c>
      <c r="B8630" s="54" t="s">
        <v>3059</v>
      </c>
      <c r="C8630" s="54" t="s">
        <v>5035</v>
      </c>
      <c r="D8630" s="54" t="s">
        <v>2865</v>
      </c>
      <c r="E8630" s="54" t="s">
        <v>3828</v>
      </c>
      <c r="F8630" s="54" t="s">
        <v>3690</v>
      </c>
      <c r="G8630" s="54">
        <v>2311020000</v>
      </c>
      <c r="H8630" s="54" t="s">
        <v>3691</v>
      </c>
      <c r="I8630" s="54" t="s">
        <v>3692</v>
      </c>
      <c r="J8630">
        <f>VLOOKUP(A8630,'County Acres Disturbed'!$A$2:$E$3146,5,FALSE)</f>
        <v>40.153927382549561</v>
      </c>
      <c r="K8630" s="55" t="s">
        <v>5571</v>
      </c>
      <c r="L8630">
        <f>IF(H8630="PM10-PRI",VLOOKUP(A8630,'County Emission Factors'!A$2:E$3145,5,FALSE),IF(H8630="PM10-FIL",VLOOKUP(A8630,'County Emission Factors'!A$2:E$3145,5,FALSE),VLOOKUP(A8630,'County Emission Factors'!A$2:F$3145,6,FALSE)))</f>
        <v>0.36951846657316506</v>
      </c>
      <c r="M8630" s="56" t="s">
        <v>5572</v>
      </c>
      <c r="N8630" t="s">
        <v>5571</v>
      </c>
      <c r="O8630">
        <f t="shared" si="140"/>
        <v>14.837617673289937</v>
      </c>
      <c r="P8630" t="s">
        <v>5572</v>
      </c>
    </row>
    <row r="8631" spans="1:16">
      <c r="A8631" s="54" t="s">
        <v>1289</v>
      </c>
      <c r="B8631" s="54" t="s">
        <v>3059</v>
      </c>
      <c r="C8631" s="54" t="s">
        <v>5035</v>
      </c>
      <c r="D8631" s="54" t="s">
        <v>2865</v>
      </c>
      <c r="E8631" s="54" t="s">
        <v>3828</v>
      </c>
      <c r="F8631" s="54" t="s">
        <v>3690</v>
      </c>
      <c r="G8631" s="54">
        <v>2311020000</v>
      </c>
      <c r="H8631" s="54" t="s">
        <v>3693</v>
      </c>
      <c r="I8631" s="54" t="s">
        <v>3694</v>
      </c>
      <c r="J8631">
        <f>VLOOKUP(A8631,'County Acres Disturbed'!$A$2:$E$3146,5,FALSE)</f>
        <v>40.153927382549561</v>
      </c>
      <c r="K8631" s="55" t="s">
        <v>5571</v>
      </c>
      <c r="L8631">
        <f>IF(H8631="PM10-PRI",VLOOKUP(A8631,'County Emission Factors'!A$2:E$3145,5,FALSE),IF(H8631="PM10-FIL",VLOOKUP(A8631,'County Emission Factors'!A$2:E$3145,5,FALSE),VLOOKUP(A8631,'County Emission Factors'!A$2:F$3145,6,FALSE)))</f>
        <v>3.695184665731651E-2</v>
      </c>
      <c r="M8631" s="56" t="s">
        <v>5572</v>
      </c>
      <c r="N8631" t="s">
        <v>5571</v>
      </c>
      <c r="O8631">
        <f t="shared" si="140"/>
        <v>1.4837617673289938</v>
      </c>
      <c r="P8631" t="s">
        <v>5572</v>
      </c>
    </row>
    <row r="8632" spans="1:16">
      <c r="A8632" s="54" t="s">
        <v>1289</v>
      </c>
      <c r="B8632" s="54" t="s">
        <v>3059</v>
      </c>
      <c r="C8632" s="54" t="s">
        <v>5035</v>
      </c>
      <c r="D8632" s="54" t="s">
        <v>2865</v>
      </c>
      <c r="E8632" s="54" t="s">
        <v>3828</v>
      </c>
      <c r="F8632" s="54" t="s">
        <v>3690</v>
      </c>
      <c r="G8632" s="54">
        <v>2311020000</v>
      </c>
      <c r="H8632" s="54" t="s">
        <v>3695</v>
      </c>
      <c r="I8632" s="54" t="s">
        <v>3696</v>
      </c>
      <c r="J8632">
        <f>VLOOKUP(A8632,'County Acres Disturbed'!$A$2:$E$3146,5,FALSE)</f>
        <v>40.153927382549561</v>
      </c>
      <c r="K8632" s="55" t="s">
        <v>5571</v>
      </c>
      <c r="L8632">
        <f>IF(H8632="PM10-PRI",VLOOKUP(A8632,'County Emission Factors'!A$2:E$3145,5,FALSE),IF(H8632="PM10-FIL",VLOOKUP(A8632,'County Emission Factors'!A$2:E$3145,5,FALSE),VLOOKUP(A8632,'County Emission Factors'!A$2:F$3145,6,FALSE)))</f>
        <v>0.36951846657316506</v>
      </c>
      <c r="M8632" s="56" t="s">
        <v>5572</v>
      </c>
      <c r="N8632" t="s">
        <v>5571</v>
      </c>
      <c r="O8632">
        <f t="shared" si="140"/>
        <v>14.837617673289937</v>
      </c>
      <c r="P8632" t="s">
        <v>5572</v>
      </c>
    </row>
    <row r="8633" spans="1:16">
      <c r="A8633" s="54" t="s">
        <v>1289</v>
      </c>
      <c r="B8633" s="54" t="s">
        <v>3059</v>
      </c>
      <c r="C8633" s="54" t="s">
        <v>5035</v>
      </c>
      <c r="D8633" s="54" t="s">
        <v>2865</v>
      </c>
      <c r="E8633" s="54" t="s">
        <v>3828</v>
      </c>
      <c r="F8633" s="54" t="s">
        <v>3690</v>
      </c>
      <c r="G8633" s="54">
        <v>2311020000</v>
      </c>
      <c r="H8633" s="54" t="s">
        <v>3697</v>
      </c>
      <c r="I8633" s="54" t="s">
        <v>3698</v>
      </c>
      <c r="J8633">
        <f>VLOOKUP(A8633,'County Acres Disturbed'!$A$2:$E$3146,5,FALSE)</f>
        <v>40.153927382549561</v>
      </c>
      <c r="K8633" s="55" t="s">
        <v>5571</v>
      </c>
      <c r="L8633">
        <f>IF(H8633="PM10-PRI",VLOOKUP(A8633,'County Emission Factors'!A$2:E$3145,5,FALSE),IF(H8633="PM10-FIL",VLOOKUP(A8633,'County Emission Factors'!A$2:E$3145,5,FALSE),VLOOKUP(A8633,'County Emission Factors'!A$2:F$3145,6,FALSE)))</f>
        <v>3.695184665731651E-2</v>
      </c>
      <c r="M8633" s="56" t="s">
        <v>5572</v>
      </c>
      <c r="N8633" t="s">
        <v>5571</v>
      </c>
      <c r="O8633">
        <f t="shared" si="140"/>
        <v>1.4837617673289938</v>
      </c>
      <c r="P8633" t="s">
        <v>5572</v>
      </c>
    </row>
    <row r="8634" spans="1:16">
      <c r="A8634" s="54" t="s">
        <v>2591</v>
      </c>
      <c r="B8634" s="54" t="s">
        <v>3059</v>
      </c>
      <c r="C8634" s="54" t="s">
        <v>5035</v>
      </c>
      <c r="D8634" s="54" t="s">
        <v>2866</v>
      </c>
      <c r="E8634" s="54" t="s">
        <v>5048</v>
      </c>
      <c r="F8634" s="54" t="s">
        <v>3690</v>
      </c>
      <c r="G8634" s="54">
        <v>2311020000</v>
      </c>
      <c r="H8634" s="54" t="s">
        <v>3691</v>
      </c>
      <c r="I8634" s="54" t="s">
        <v>3692</v>
      </c>
      <c r="J8634">
        <f>VLOOKUP(A8634,'County Acres Disturbed'!$A$2:$E$3146,5,FALSE)</f>
        <v>0</v>
      </c>
      <c r="K8634" s="55" t="s">
        <v>5571</v>
      </c>
      <c r="L8634">
        <f>IF(H8634="PM10-PRI",VLOOKUP(A8634,'County Emission Factors'!A$2:E$3145,5,FALSE),IF(H8634="PM10-FIL",VLOOKUP(A8634,'County Emission Factors'!A$2:E$3145,5,FALSE),VLOOKUP(A8634,'County Emission Factors'!A$2:F$3145,6,FALSE)))</f>
        <v>0.20498435645700724</v>
      </c>
      <c r="M8634" s="56" t="s">
        <v>5572</v>
      </c>
      <c r="N8634" t="s">
        <v>5571</v>
      </c>
      <c r="O8634">
        <f t="shared" si="140"/>
        <v>0</v>
      </c>
      <c r="P8634" t="s">
        <v>5572</v>
      </c>
    </row>
    <row r="8635" spans="1:16">
      <c r="A8635" s="54" t="s">
        <v>2591</v>
      </c>
      <c r="B8635" s="54" t="s">
        <v>3059</v>
      </c>
      <c r="C8635" s="54" t="s">
        <v>5035</v>
      </c>
      <c r="D8635" s="54" t="s">
        <v>2866</v>
      </c>
      <c r="E8635" s="54" t="s">
        <v>5048</v>
      </c>
      <c r="F8635" s="54" t="s">
        <v>3690</v>
      </c>
      <c r="G8635" s="54">
        <v>2311020000</v>
      </c>
      <c r="H8635" s="54" t="s">
        <v>3693</v>
      </c>
      <c r="I8635" s="54" t="s">
        <v>3694</v>
      </c>
      <c r="J8635">
        <f>VLOOKUP(A8635,'County Acres Disturbed'!$A$2:$E$3146,5,FALSE)</f>
        <v>0</v>
      </c>
      <c r="K8635" s="55" t="s">
        <v>5571</v>
      </c>
      <c r="L8635">
        <f>IF(H8635="PM10-PRI",VLOOKUP(A8635,'County Emission Factors'!A$2:E$3145,5,FALSE),IF(H8635="PM10-FIL",VLOOKUP(A8635,'County Emission Factors'!A$2:E$3145,5,FALSE),VLOOKUP(A8635,'County Emission Factors'!A$2:F$3145,6,FALSE)))</f>
        <v>2.0498435645700724E-2</v>
      </c>
      <c r="M8635" s="56" t="s">
        <v>5572</v>
      </c>
      <c r="N8635" t="s">
        <v>5571</v>
      </c>
      <c r="O8635">
        <f t="shared" si="140"/>
        <v>0</v>
      </c>
      <c r="P8635" t="s">
        <v>5572</v>
      </c>
    </row>
    <row r="8636" spans="1:16">
      <c r="A8636" s="54" t="s">
        <v>2591</v>
      </c>
      <c r="B8636" s="54" t="s">
        <v>3059</v>
      </c>
      <c r="C8636" s="54" t="s">
        <v>5035</v>
      </c>
      <c r="D8636" s="54" t="s">
        <v>2866</v>
      </c>
      <c r="E8636" s="54" t="s">
        <v>5048</v>
      </c>
      <c r="F8636" s="54" t="s">
        <v>3690</v>
      </c>
      <c r="G8636" s="54">
        <v>2311020000</v>
      </c>
      <c r="H8636" s="54" t="s">
        <v>3695</v>
      </c>
      <c r="I8636" s="54" t="s">
        <v>3696</v>
      </c>
      <c r="J8636">
        <f>VLOOKUP(A8636,'County Acres Disturbed'!$A$2:$E$3146,5,FALSE)</f>
        <v>0</v>
      </c>
      <c r="K8636" s="55" t="s">
        <v>5571</v>
      </c>
      <c r="L8636">
        <f>IF(H8636="PM10-PRI",VLOOKUP(A8636,'County Emission Factors'!A$2:E$3145,5,FALSE),IF(H8636="PM10-FIL",VLOOKUP(A8636,'County Emission Factors'!A$2:E$3145,5,FALSE),VLOOKUP(A8636,'County Emission Factors'!A$2:F$3145,6,FALSE)))</f>
        <v>0.20498435645700724</v>
      </c>
      <c r="M8636" s="56" t="s">
        <v>5572</v>
      </c>
      <c r="N8636" t="s">
        <v>5571</v>
      </c>
      <c r="O8636">
        <f t="shared" si="140"/>
        <v>0</v>
      </c>
      <c r="P8636" t="s">
        <v>5572</v>
      </c>
    </row>
    <row r="8637" spans="1:16">
      <c r="A8637" s="54" t="s">
        <v>2591</v>
      </c>
      <c r="B8637" s="54" t="s">
        <v>3059</v>
      </c>
      <c r="C8637" s="54" t="s">
        <v>5035</v>
      </c>
      <c r="D8637" s="54" t="s">
        <v>2866</v>
      </c>
      <c r="E8637" s="54" t="s">
        <v>5048</v>
      </c>
      <c r="F8637" s="54" t="s">
        <v>3690</v>
      </c>
      <c r="G8637" s="54">
        <v>2311020000</v>
      </c>
      <c r="H8637" s="54" t="s">
        <v>3697</v>
      </c>
      <c r="I8637" s="54" t="s">
        <v>3698</v>
      </c>
      <c r="J8637">
        <f>VLOOKUP(A8637,'County Acres Disturbed'!$A$2:$E$3146,5,FALSE)</f>
        <v>0</v>
      </c>
      <c r="K8637" s="55" t="s">
        <v>5571</v>
      </c>
      <c r="L8637">
        <f>IF(H8637="PM10-PRI",VLOOKUP(A8637,'County Emission Factors'!A$2:E$3145,5,FALSE),IF(H8637="PM10-FIL",VLOOKUP(A8637,'County Emission Factors'!A$2:E$3145,5,FALSE),VLOOKUP(A8637,'County Emission Factors'!A$2:F$3145,6,FALSE)))</f>
        <v>2.0498435645700724E-2</v>
      </c>
      <c r="M8637" s="56" t="s">
        <v>5572</v>
      </c>
      <c r="N8637" t="s">
        <v>5571</v>
      </c>
      <c r="O8637">
        <f t="shared" si="140"/>
        <v>0</v>
      </c>
      <c r="P8637" t="s">
        <v>5572</v>
      </c>
    </row>
    <row r="8638" spans="1:16">
      <c r="A8638" s="54" t="s">
        <v>2592</v>
      </c>
      <c r="B8638" s="54" t="s">
        <v>3059</v>
      </c>
      <c r="C8638" s="54" t="s">
        <v>5035</v>
      </c>
      <c r="D8638" s="54" t="s">
        <v>2867</v>
      </c>
      <c r="E8638" s="54" t="s">
        <v>5049</v>
      </c>
      <c r="F8638" s="54" t="s">
        <v>3690</v>
      </c>
      <c r="G8638" s="54">
        <v>2311020000</v>
      </c>
      <c r="H8638" s="54" t="s">
        <v>3691</v>
      </c>
      <c r="I8638" s="54" t="s">
        <v>3692</v>
      </c>
      <c r="J8638">
        <f>VLOOKUP(A8638,'County Acres Disturbed'!$A$2:$E$3146,5,FALSE)</f>
        <v>0</v>
      </c>
      <c r="K8638" s="55" t="s">
        <v>5571</v>
      </c>
      <c r="L8638">
        <f>IF(H8638="PM10-PRI",VLOOKUP(A8638,'County Emission Factors'!A$2:E$3145,5,FALSE),IF(H8638="PM10-FIL",VLOOKUP(A8638,'County Emission Factors'!A$2:E$3145,5,FALSE),VLOOKUP(A8638,'County Emission Factors'!A$2:F$3145,6,FALSE)))</f>
        <v>0.20498435645700724</v>
      </c>
      <c r="M8638" s="56" t="s">
        <v>5572</v>
      </c>
      <c r="N8638" t="s">
        <v>5571</v>
      </c>
      <c r="O8638">
        <f t="shared" si="140"/>
        <v>0</v>
      </c>
      <c r="P8638" t="s">
        <v>5572</v>
      </c>
    </row>
    <row r="8639" spans="1:16">
      <c r="A8639" s="54" t="s">
        <v>2592</v>
      </c>
      <c r="B8639" s="54" t="s">
        <v>3059</v>
      </c>
      <c r="C8639" s="54" t="s">
        <v>5035</v>
      </c>
      <c r="D8639" s="54" t="s">
        <v>2867</v>
      </c>
      <c r="E8639" s="54" t="s">
        <v>5049</v>
      </c>
      <c r="F8639" s="54" t="s">
        <v>3690</v>
      </c>
      <c r="G8639" s="54">
        <v>2311020000</v>
      </c>
      <c r="H8639" s="54" t="s">
        <v>3693</v>
      </c>
      <c r="I8639" s="54" t="s">
        <v>3694</v>
      </c>
      <c r="J8639">
        <f>VLOOKUP(A8639,'County Acres Disturbed'!$A$2:$E$3146,5,FALSE)</f>
        <v>0</v>
      </c>
      <c r="K8639" s="55" t="s">
        <v>5571</v>
      </c>
      <c r="L8639">
        <f>IF(H8639="PM10-PRI",VLOOKUP(A8639,'County Emission Factors'!A$2:E$3145,5,FALSE),IF(H8639="PM10-FIL",VLOOKUP(A8639,'County Emission Factors'!A$2:E$3145,5,FALSE),VLOOKUP(A8639,'County Emission Factors'!A$2:F$3145,6,FALSE)))</f>
        <v>2.0498435645700724E-2</v>
      </c>
      <c r="M8639" s="56" t="s">
        <v>5572</v>
      </c>
      <c r="N8639" t="s">
        <v>5571</v>
      </c>
      <c r="O8639">
        <f t="shared" si="140"/>
        <v>0</v>
      </c>
      <c r="P8639" t="s">
        <v>5572</v>
      </c>
    </row>
    <row r="8640" spans="1:16">
      <c r="A8640" s="54" t="s">
        <v>2592</v>
      </c>
      <c r="B8640" s="54" t="s">
        <v>3059</v>
      </c>
      <c r="C8640" s="54" t="s">
        <v>5035</v>
      </c>
      <c r="D8640" s="54" t="s">
        <v>2867</v>
      </c>
      <c r="E8640" s="54" t="s">
        <v>5049</v>
      </c>
      <c r="F8640" s="54" t="s">
        <v>3690</v>
      </c>
      <c r="G8640" s="54">
        <v>2311020000</v>
      </c>
      <c r="H8640" s="54" t="s">
        <v>3695</v>
      </c>
      <c r="I8640" s="54" t="s">
        <v>3696</v>
      </c>
      <c r="J8640">
        <f>VLOOKUP(A8640,'County Acres Disturbed'!$A$2:$E$3146,5,FALSE)</f>
        <v>0</v>
      </c>
      <c r="K8640" s="55" t="s">
        <v>5571</v>
      </c>
      <c r="L8640">
        <f>IF(H8640="PM10-PRI",VLOOKUP(A8640,'County Emission Factors'!A$2:E$3145,5,FALSE),IF(H8640="PM10-FIL",VLOOKUP(A8640,'County Emission Factors'!A$2:E$3145,5,FALSE),VLOOKUP(A8640,'County Emission Factors'!A$2:F$3145,6,FALSE)))</f>
        <v>0.20498435645700724</v>
      </c>
      <c r="M8640" s="56" t="s">
        <v>5572</v>
      </c>
      <c r="N8640" t="s">
        <v>5571</v>
      </c>
      <c r="O8640">
        <f t="shared" si="140"/>
        <v>0</v>
      </c>
      <c r="P8640" t="s">
        <v>5572</v>
      </c>
    </row>
    <row r="8641" spans="1:16">
      <c r="A8641" s="54" t="s">
        <v>2592</v>
      </c>
      <c r="B8641" s="54" t="s">
        <v>3059</v>
      </c>
      <c r="C8641" s="54" t="s">
        <v>5035</v>
      </c>
      <c r="D8641" s="54" t="s">
        <v>2867</v>
      </c>
      <c r="E8641" s="54" t="s">
        <v>5049</v>
      </c>
      <c r="F8641" s="54" t="s">
        <v>3690</v>
      </c>
      <c r="G8641" s="54">
        <v>2311020000</v>
      </c>
      <c r="H8641" s="54" t="s">
        <v>3697</v>
      </c>
      <c r="I8641" s="54" t="s">
        <v>3698</v>
      </c>
      <c r="J8641">
        <f>VLOOKUP(A8641,'County Acres Disturbed'!$A$2:$E$3146,5,FALSE)</f>
        <v>0</v>
      </c>
      <c r="K8641" s="55" t="s">
        <v>5571</v>
      </c>
      <c r="L8641">
        <f>IF(H8641="PM10-PRI",VLOOKUP(A8641,'County Emission Factors'!A$2:E$3145,5,FALSE),IF(H8641="PM10-FIL",VLOOKUP(A8641,'County Emission Factors'!A$2:E$3145,5,FALSE),VLOOKUP(A8641,'County Emission Factors'!A$2:F$3145,6,FALSE)))</f>
        <v>2.0498435645700724E-2</v>
      </c>
      <c r="M8641" s="56" t="s">
        <v>5572</v>
      </c>
      <c r="N8641" t="s">
        <v>5571</v>
      </c>
      <c r="O8641">
        <f t="shared" si="140"/>
        <v>0</v>
      </c>
      <c r="P8641" t="s">
        <v>5572</v>
      </c>
    </row>
    <row r="8642" spans="1:16">
      <c r="A8642" s="54" t="s">
        <v>1290</v>
      </c>
      <c r="B8642" s="54" t="s">
        <v>3059</v>
      </c>
      <c r="C8642" s="54" t="s">
        <v>5035</v>
      </c>
      <c r="D8642" s="54" t="s">
        <v>2868</v>
      </c>
      <c r="E8642" s="54" t="s">
        <v>4351</v>
      </c>
      <c r="F8642" s="54" t="s">
        <v>3690</v>
      </c>
      <c r="G8642" s="54">
        <v>2311020000</v>
      </c>
      <c r="H8642" s="54" t="s">
        <v>3691</v>
      </c>
      <c r="I8642" s="54" t="s">
        <v>3692</v>
      </c>
      <c r="J8642">
        <f>VLOOKUP(A8642,'County Acres Disturbed'!$A$2:$E$3146,5,FALSE)</f>
        <v>0</v>
      </c>
      <c r="K8642" s="55" t="s">
        <v>5571</v>
      </c>
      <c r="L8642">
        <f>IF(H8642="PM10-PRI",VLOOKUP(A8642,'County Emission Factors'!A$2:E$3145,5,FALSE),IF(H8642="PM10-FIL",VLOOKUP(A8642,'County Emission Factors'!A$2:E$3145,5,FALSE),VLOOKUP(A8642,'County Emission Factors'!A$2:F$3145,6,FALSE)))</f>
        <v>0.20498435645700724</v>
      </c>
      <c r="M8642" s="56" t="s">
        <v>5572</v>
      </c>
      <c r="N8642" t="s">
        <v>5571</v>
      </c>
      <c r="O8642">
        <f t="shared" si="140"/>
        <v>0</v>
      </c>
      <c r="P8642" t="s">
        <v>5572</v>
      </c>
    </row>
    <row r="8643" spans="1:16">
      <c r="A8643" s="54" t="s">
        <v>1290</v>
      </c>
      <c r="B8643" s="54" t="s">
        <v>3059</v>
      </c>
      <c r="C8643" s="54" t="s">
        <v>5035</v>
      </c>
      <c r="D8643" s="54" t="s">
        <v>2868</v>
      </c>
      <c r="E8643" s="54" t="s">
        <v>4351</v>
      </c>
      <c r="F8643" s="54" t="s">
        <v>3690</v>
      </c>
      <c r="G8643" s="54">
        <v>2311020000</v>
      </c>
      <c r="H8643" s="54" t="s">
        <v>3693</v>
      </c>
      <c r="I8643" s="54" t="s">
        <v>3694</v>
      </c>
      <c r="J8643">
        <f>VLOOKUP(A8643,'County Acres Disturbed'!$A$2:$E$3146,5,FALSE)</f>
        <v>0</v>
      </c>
      <c r="K8643" s="55" t="s">
        <v>5571</v>
      </c>
      <c r="L8643">
        <f>IF(H8643="PM10-PRI",VLOOKUP(A8643,'County Emission Factors'!A$2:E$3145,5,FALSE),IF(H8643="PM10-FIL",VLOOKUP(A8643,'County Emission Factors'!A$2:E$3145,5,FALSE),VLOOKUP(A8643,'County Emission Factors'!A$2:F$3145,6,FALSE)))</f>
        <v>2.0498435645700724E-2</v>
      </c>
      <c r="M8643" s="56" t="s">
        <v>5572</v>
      </c>
      <c r="N8643" t="s">
        <v>5571</v>
      </c>
      <c r="O8643">
        <f t="shared" si="140"/>
        <v>0</v>
      </c>
      <c r="P8643" t="s">
        <v>5572</v>
      </c>
    </row>
    <row r="8644" spans="1:16">
      <c r="A8644" s="54" t="s">
        <v>1290</v>
      </c>
      <c r="B8644" s="54" t="s">
        <v>3059</v>
      </c>
      <c r="C8644" s="54" t="s">
        <v>5035</v>
      </c>
      <c r="D8644" s="54" t="s">
        <v>2868</v>
      </c>
      <c r="E8644" s="54" t="s">
        <v>4351</v>
      </c>
      <c r="F8644" s="54" t="s">
        <v>3690</v>
      </c>
      <c r="G8644" s="54">
        <v>2311020000</v>
      </c>
      <c r="H8644" s="54" t="s">
        <v>3695</v>
      </c>
      <c r="I8644" s="54" t="s">
        <v>3696</v>
      </c>
      <c r="J8644">
        <f>VLOOKUP(A8644,'County Acres Disturbed'!$A$2:$E$3146,5,FALSE)</f>
        <v>0</v>
      </c>
      <c r="K8644" s="55" t="s">
        <v>5571</v>
      </c>
      <c r="L8644">
        <f>IF(H8644="PM10-PRI",VLOOKUP(A8644,'County Emission Factors'!A$2:E$3145,5,FALSE),IF(H8644="PM10-FIL",VLOOKUP(A8644,'County Emission Factors'!A$2:E$3145,5,FALSE),VLOOKUP(A8644,'County Emission Factors'!A$2:F$3145,6,FALSE)))</f>
        <v>0.20498435645700724</v>
      </c>
      <c r="M8644" s="56" t="s">
        <v>5572</v>
      </c>
      <c r="N8644" t="s">
        <v>5571</v>
      </c>
      <c r="O8644">
        <f t="shared" si="140"/>
        <v>0</v>
      </c>
      <c r="P8644" t="s">
        <v>5572</v>
      </c>
    </row>
    <row r="8645" spans="1:16">
      <c r="A8645" s="54" t="s">
        <v>1290</v>
      </c>
      <c r="B8645" s="54" t="s">
        <v>3059</v>
      </c>
      <c r="C8645" s="54" t="s">
        <v>5035</v>
      </c>
      <c r="D8645" s="54" t="s">
        <v>2868</v>
      </c>
      <c r="E8645" s="54" t="s">
        <v>4351</v>
      </c>
      <c r="F8645" s="54" t="s">
        <v>3690</v>
      </c>
      <c r="G8645" s="54">
        <v>2311020000</v>
      </c>
      <c r="H8645" s="54" t="s">
        <v>3697</v>
      </c>
      <c r="I8645" s="54" t="s">
        <v>3698</v>
      </c>
      <c r="J8645">
        <f>VLOOKUP(A8645,'County Acres Disturbed'!$A$2:$E$3146,5,FALSE)</f>
        <v>0</v>
      </c>
      <c r="K8645" s="55" t="s">
        <v>5571</v>
      </c>
      <c r="L8645">
        <f>IF(H8645="PM10-PRI",VLOOKUP(A8645,'County Emission Factors'!A$2:E$3145,5,FALSE),IF(H8645="PM10-FIL",VLOOKUP(A8645,'County Emission Factors'!A$2:E$3145,5,FALSE),VLOOKUP(A8645,'County Emission Factors'!A$2:F$3145,6,FALSE)))</f>
        <v>2.0498435645700724E-2</v>
      </c>
      <c r="M8645" s="56" t="s">
        <v>5572</v>
      </c>
      <c r="N8645" t="s">
        <v>5571</v>
      </c>
      <c r="O8645">
        <f t="shared" si="140"/>
        <v>0</v>
      </c>
      <c r="P8645" t="s">
        <v>5572</v>
      </c>
    </row>
    <row r="8646" spans="1:16">
      <c r="A8646" s="54" t="s">
        <v>1291</v>
      </c>
      <c r="B8646" s="54" t="s">
        <v>3059</v>
      </c>
      <c r="C8646" s="54" t="s">
        <v>5035</v>
      </c>
      <c r="D8646" s="54" t="s">
        <v>2869</v>
      </c>
      <c r="E8646" s="54" t="s">
        <v>4353</v>
      </c>
      <c r="F8646" s="54" t="s">
        <v>3690</v>
      </c>
      <c r="G8646" s="54">
        <v>2311020000</v>
      </c>
      <c r="H8646" s="54" t="s">
        <v>3691</v>
      </c>
      <c r="I8646" s="54" t="s">
        <v>3692</v>
      </c>
      <c r="J8646">
        <f>VLOOKUP(A8646,'County Acres Disturbed'!$A$2:$E$3146,5,FALSE)</f>
        <v>240.92356429529735</v>
      </c>
      <c r="K8646" s="55" t="s">
        <v>5571</v>
      </c>
      <c r="L8646">
        <f>IF(H8646="PM10-PRI",VLOOKUP(A8646,'County Emission Factors'!A$2:E$3145,5,FALSE),IF(H8646="PM10-FIL",VLOOKUP(A8646,'County Emission Factors'!A$2:E$3145,5,FALSE),VLOOKUP(A8646,'County Emission Factors'!A$2:F$3145,6,FALSE)))</f>
        <v>0.2345021037868163</v>
      </c>
      <c r="M8646" s="56" t="s">
        <v>5572</v>
      </c>
      <c r="N8646" t="s">
        <v>5571</v>
      </c>
      <c r="O8646">
        <f t="shared" si="140"/>
        <v>56.497082679065528</v>
      </c>
      <c r="P8646" t="s">
        <v>5572</v>
      </c>
    </row>
    <row r="8647" spans="1:16">
      <c r="A8647" s="54" t="s">
        <v>1291</v>
      </c>
      <c r="B8647" s="54" t="s">
        <v>3059</v>
      </c>
      <c r="C8647" s="54" t="s">
        <v>5035</v>
      </c>
      <c r="D8647" s="54" t="s">
        <v>2869</v>
      </c>
      <c r="E8647" s="54" t="s">
        <v>4353</v>
      </c>
      <c r="F8647" s="54" t="s">
        <v>3690</v>
      </c>
      <c r="G8647" s="54">
        <v>2311020000</v>
      </c>
      <c r="H8647" s="54" t="s">
        <v>3693</v>
      </c>
      <c r="I8647" s="54" t="s">
        <v>3694</v>
      </c>
      <c r="J8647">
        <f>VLOOKUP(A8647,'County Acres Disturbed'!$A$2:$E$3146,5,FALSE)</f>
        <v>240.92356429529735</v>
      </c>
      <c r="K8647" s="55" t="s">
        <v>5571</v>
      </c>
      <c r="L8647">
        <f>IF(H8647="PM10-PRI",VLOOKUP(A8647,'County Emission Factors'!A$2:E$3145,5,FALSE),IF(H8647="PM10-FIL",VLOOKUP(A8647,'County Emission Factors'!A$2:E$3145,5,FALSE),VLOOKUP(A8647,'County Emission Factors'!A$2:F$3145,6,FALSE)))</f>
        <v>2.345021037868163E-2</v>
      </c>
      <c r="M8647" s="56" t="s">
        <v>5572</v>
      </c>
      <c r="N8647" t="s">
        <v>5571</v>
      </c>
      <c r="O8647">
        <f t="shared" si="140"/>
        <v>5.6497082679065533</v>
      </c>
      <c r="P8647" t="s">
        <v>5572</v>
      </c>
    </row>
    <row r="8648" spans="1:16">
      <c r="A8648" s="54" t="s">
        <v>1291</v>
      </c>
      <c r="B8648" s="54" t="s">
        <v>3059</v>
      </c>
      <c r="C8648" s="54" t="s">
        <v>5035</v>
      </c>
      <c r="D8648" s="54" t="s">
        <v>2869</v>
      </c>
      <c r="E8648" s="54" t="s">
        <v>4353</v>
      </c>
      <c r="F8648" s="54" t="s">
        <v>3690</v>
      </c>
      <c r="G8648" s="54">
        <v>2311020000</v>
      </c>
      <c r="H8648" s="54" t="s">
        <v>3695</v>
      </c>
      <c r="I8648" s="54" t="s">
        <v>3696</v>
      </c>
      <c r="J8648">
        <f>VLOOKUP(A8648,'County Acres Disturbed'!$A$2:$E$3146,5,FALSE)</f>
        <v>240.92356429529735</v>
      </c>
      <c r="K8648" s="55" t="s">
        <v>5571</v>
      </c>
      <c r="L8648">
        <f>IF(H8648="PM10-PRI",VLOOKUP(A8648,'County Emission Factors'!A$2:E$3145,5,FALSE),IF(H8648="PM10-FIL",VLOOKUP(A8648,'County Emission Factors'!A$2:E$3145,5,FALSE),VLOOKUP(A8648,'County Emission Factors'!A$2:F$3145,6,FALSE)))</f>
        <v>0.2345021037868163</v>
      </c>
      <c r="M8648" s="56" t="s">
        <v>5572</v>
      </c>
      <c r="N8648" t="s">
        <v>5571</v>
      </c>
      <c r="O8648">
        <f t="shared" si="140"/>
        <v>56.497082679065528</v>
      </c>
      <c r="P8648" t="s">
        <v>5572</v>
      </c>
    </row>
    <row r="8649" spans="1:16">
      <c r="A8649" s="54" t="s">
        <v>1291</v>
      </c>
      <c r="B8649" s="54" t="s">
        <v>3059</v>
      </c>
      <c r="C8649" s="54" t="s">
        <v>5035</v>
      </c>
      <c r="D8649" s="54" t="s">
        <v>2869</v>
      </c>
      <c r="E8649" s="54" t="s">
        <v>4353</v>
      </c>
      <c r="F8649" s="54" t="s">
        <v>3690</v>
      </c>
      <c r="G8649" s="54">
        <v>2311020000</v>
      </c>
      <c r="H8649" s="54" t="s">
        <v>3697</v>
      </c>
      <c r="I8649" s="54" t="s">
        <v>3698</v>
      </c>
      <c r="J8649">
        <f>VLOOKUP(A8649,'County Acres Disturbed'!$A$2:$E$3146,5,FALSE)</f>
        <v>240.92356429529735</v>
      </c>
      <c r="K8649" s="55" t="s">
        <v>5571</v>
      </c>
      <c r="L8649">
        <f>IF(H8649="PM10-PRI",VLOOKUP(A8649,'County Emission Factors'!A$2:E$3145,5,FALSE),IF(H8649="PM10-FIL",VLOOKUP(A8649,'County Emission Factors'!A$2:E$3145,5,FALSE),VLOOKUP(A8649,'County Emission Factors'!A$2:F$3145,6,FALSE)))</f>
        <v>2.345021037868163E-2</v>
      </c>
      <c r="M8649" s="56" t="s">
        <v>5572</v>
      </c>
      <c r="N8649" t="s">
        <v>5571</v>
      </c>
      <c r="O8649">
        <f t="shared" si="140"/>
        <v>5.6497082679065533</v>
      </c>
      <c r="P8649" t="s">
        <v>5572</v>
      </c>
    </row>
    <row r="8650" spans="1:16">
      <c r="A8650" s="54" t="s">
        <v>1292</v>
      </c>
      <c r="B8650" s="54" t="s">
        <v>3059</v>
      </c>
      <c r="C8650" s="54" t="s">
        <v>5035</v>
      </c>
      <c r="D8650" s="54" t="s">
        <v>2936</v>
      </c>
      <c r="E8650" s="54" t="s">
        <v>5050</v>
      </c>
      <c r="F8650" s="54" t="s">
        <v>3690</v>
      </c>
      <c r="G8650" s="54">
        <v>2311020000</v>
      </c>
      <c r="H8650" s="54" t="s">
        <v>3691</v>
      </c>
      <c r="I8650" s="54" t="s">
        <v>3692</v>
      </c>
      <c r="J8650">
        <f>VLOOKUP(A8650,'County Acres Disturbed'!$A$2:$E$3146,5,FALSE)</f>
        <v>40.153927382549561</v>
      </c>
      <c r="K8650" s="55" t="s">
        <v>5571</v>
      </c>
      <c r="L8650">
        <f>IF(H8650="PM10-PRI",VLOOKUP(A8650,'County Emission Factors'!A$2:E$3145,5,FALSE),IF(H8650="PM10-FIL",VLOOKUP(A8650,'County Emission Factors'!A$2:E$3145,5,FALSE),VLOOKUP(A8650,'County Emission Factors'!A$2:F$3145,6,FALSE)))</f>
        <v>0.23450210378681627</v>
      </c>
      <c r="M8650" s="56" t="s">
        <v>5572</v>
      </c>
      <c r="N8650" t="s">
        <v>5571</v>
      </c>
      <c r="O8650">
        <f t="shared" si="140"/>
        <v>9.4161804465109213</v>
      </c>
      <c r="P8650" t="s">
        <v>5572</v>
      </c>
    </row>
    <row r="8651" spans="1:16">
      <c r="A8651" s="54" t="s">
        <v>1292</v>
      </c>
      <c r="B8651" s="54" t="s">
        <v>3059</v>
      </c>
      <c r="C8651" s="54" t="s">
        <v>5035</v>
      </c>
      <c r="D8651" s="54" t="s">
        <v>2936</v>
      </c>
      <c r="E8651" s="54" t="s">
        <v>5050</v>
      </c>
      <c r="F8651" s="54" t="s">
        <v>3690</v>
      </c>
      <c r="G8651" s="54">
        <v>2311020000</v>
      </c>
      <c r="H8651" s="54" t="s">
        <v>3693</v>
      </c>
      <c r="I8651" s="54" t="s">
        <v>3694</v>
      </c>
      <c r="J8651">
        <f>VLOOKUP(A8651,'County Acres Disturbed'!$A$2:$E$3146,5,FALSE)</f>
        <v>40.153927382549561</v>
      </c>
      <c r="K8651" s="55" t="s">
        <v>5571</v>
      </c>
      <c r="L8651">
        <f>IF(H8651="PM10-PRI",VLOOKUP(A8651,'County Emission Factors'!A$2:E$3145,5,FALSE),IF(H8651="PM10-FIL",VLOOKUP(A8651,'County Emission Factors'!A$2:E$3145,5,FALSE),VLOOKUP(A8651,'County Emission Factors'!A$2:F$3145,6,FALSE)))</f>
        <v>2.3450210378681627E-2</v>
      </c>
      <c r="M8651" s="56" t="s">
        <v>5572</v>
      </c>
      <c r="N8651" t="s">
        <v>5571</v>
      </c>
      <c r="O8651">
        <f t="shared" si="140"/>
        <v>0.94161804465109211</v>
      </c>
      <c r="P8651" t="s">
        <v>5572</v>
      </c>
    </row>
    <row r="8652" spans="1:16">
      <c r="A8652" s="54" t="s">
        <v>1292</v>
      </c>
      <c r="B8652" s="54" t="s">
        <v>3059</v>
      </c>
      <c r="C8652" s="54" t="s">
        <v>5035</v>
      </c>
      <c r="D8652" s="54" t="s">
        <v>2936</v>
      </c>
      <c r="E8652" s="54" t="s">
        <v>5050</v>
      </c>
      <c r="F8652" s="54" t="s">
        <v>3690</v>
      </c>
      <c r="G8652" s="54">
        <v>2311020000</v>
      </c>
      <c r="H8652" s="54" t="s">
        <v>3695</v>
      </c>
      <c r="I8652" s="54" t="s">
        <v>3696</v>
      </c>
      <c r="J8652">
        <f>VLOOKUP(A8652,'County Acres Disturbed'!$A$2:$E$3146,5,FALSE)</f>
        <v>40.153927382549561</v>
      </c>
      <c r="K8652" s="55" t="s">
        <v>5571</v>
      </c>
      <c r="L8652">
        <f>IF(H8652="PM10-PRI",VLOOKUP(A8652,'County Emission Factors'!A$2:E$3145,5,FALSE),IF(H8652="PM10-FIL",VLOOKUP(A8652,'County Emission Factors'!A$2:E$3145,5,FALSE),VLOOKUP(A8652,'County Emission Factors'!A$2:F$3145,6,FALSE)))</f>
        <v>0.23450210378681627</v>
      </c>
      <c r="M8652" s="56" t="s">
        <v>5572</v>
      </c>
      <c r="N8652" t="s">
        <v>5571</v>
      </c>
      <c r="O8652">
        <f t="shared" si="140"/>
        <v>9.4161804465109213</v>
      </c>
      <c r="P8652" t="s">
        <v>5572</v>
      </c>
    </row>
    <row r="8653" spans="1:16">
      <c r="A8653" s="54" t="s">
        <v>1292</v>
      </c>
      <c r="B8653" s="54" t="s">
        <v>3059</v>
      </c>
      <c r="C8653" s="54" t="s">
        <v>5035</v>
      </c>
      <c r="D8653" s="54" t="s">
        <v>2936</v>
      </c>
      <c r="E8653" s="54" t="s">
        <v>5050</v>
      </c>
      <c r="F8653" s="54" t="s">
        <v>3690</v>
      </c>
      <c r="G8653" s="54">
        <v>2311020000</v>
      </c>
      <c r="H8653" s="54" t="s">
        <v>3697</v>
      </c>
      <c r="I8653" s="54" t="s">
        <v>3698</v>
      </c>
      <c r="J8653">
        <f>VLOOKUP(A8653,'County Acres Disturbed'!$A$2:$E$3146,5,FALSE)</f>
        <v>40.153927382549561</v>
      </c>
      <c r="K8653" s="55" t="s">
        <v>5571</v>
      </c>
      <c r="L8653">
        <f>IF(H8653="PM10-PRI",VLOOKUP(A8653,'County Emission Factors'!A$2:E$3145,5,FALSE),IF(H8653="PM10-FIL",VLOOKUP(A8653,'County Emission Factors'!A$2:E$3145,5,FALSE),VLOOKUP(A8653,'County Emission Factors'!A$2:F$3145,6,FALSE)))</f>
        <v>2.3450210378681627E-2</v>
      </c>
      <c r="M8653" s="56" t="s">
        <v>5572</v>
      </c>
      <c r="N8653" t="s">
        <v>5571</v>
      </c>
      <c r="O8653">
        <f t="shared" si="140"/>
        <v>0.94161804465109211</v>
      </c>
      <c r="P8653" t="s">
        <v>5572</v>
      </c>
    </row>
    <row r="8654" spans="1:16">
      <c r="A8654" s="54" t="s">
        <v>1293</v>
      </c>
      <c r="B8654" s="54" t="s">
        <v>3059</v>
      </c>
      <c r="C8654" s="54" t="s">
        <v>5035</v>
      </c>
      <c r="D8654" s="54" t="s">
        <v>2870</v>
      </c>
      <c r="E8654" s="54" t="s">
        <v>3733</v>
      </c>
      <c r="F8654" s="54" t="s">
        <v>3690</v>
      </c>
      <c r="G8654" s="54">
        <v>2311020000</v>
      </c>
      <c r="H8654" s="54" t="s">
        <v>3691</v>
      </c>
      <c r="I8654" s="54" t="s">
        <v>3692</v>
      </c>
      <c r="J8654">
        <f>VLOOKUP(A8654,'County Acres Disturbed'!$A$2:$E$3146,5,FALSE)</f>
        <v>40.153927382549561</v>
      </c>
      <c r="K8654" s="55" t="s">
        <v>5571</v>
      </c>
      <c r="L8654">
        <f>IF(H8654="PM10-PRI",VLOOKUP(A8654,'County Emission Factors'!A$2:E$3145,5,FALSE),IF(H8654="PM10-FIL",VLOOKUP(A8654,'County Emission Factors'!A$2:E$3145,5,FALSE),VLOOKUP(A8654,'County Emission Factors'!A$2:F$3145,6,FALSE)))</f>
        <v>0.20498435645700724</v>
      </c>
      <c r="M8654" s="56" t="s">
        <v>5572</v>
      </c>
      <c r="N8654" t="s">
        <v>5571</v>
      </c>
      <c r="O8654">
        <f t="shared" si="140"/>
        <v>8.2309269637333227</v>
      </c>
      <c r="P8654" t="s">
        <v>5572</v>
      </c>
    </row>
    <row r="8655" spans="1:16">
      <c r="A8655" s="54" t="s">
        <v>1293</v>
      </c>
      <c r="B8655" s="54" t="s">
        <v>3059</v>
      </c>
      <c r="C8655" s="54" t="s">
        <v>5035</v>
      </c>
      <c r="D8655" s="54" t="s">
        <v>2870</v>
      </c>
      <c r="E8655" s="54" t="s">
        <v>3733</v>
      </c>
      <c r="F8655" s="54" t="s">
        <v>3690</v>
      </c>
      <c r="G8655" s="54">
        <v>2311020000</v>
      </c>
      <c r="H8655" s="54" t="s">
        <v>3693</v>
      </c>
      <c r="I8655" s="54" t="s">
        <v>3694</v>
      </c>
      <c r="J8655">
        <f>VLOOKUP(A8655,'County Acres Disturbed'!$A$2:$E$3146,5,FALSE)</f>
        <v>40.153927382549561</v>
      </c>
      <c r="K8655" s="55" t="s">
        <v>5571</v>
      </c>
      <c r="L8655">
        <f>IF(H8655="PM10-PRI",VLOOKUP(A8655,'County Emission Factors'!A$2:E$3145,5,FALSE),IF(H8655="PM10-FIL",VLOOKUP(A8655,'County Emission Factors'!A$2:E$3145,5,FALSE),VLOOKUP(A8655,'County Emission Factors'!A$2:F$3145,6,FALSE)))</f>
        <v>2.0498435645700724E-2</v>
      </c>
      <c r="M8655" s="56" t="s">
        <v>5572</v>
      </c>
      <c r="N8655" t="s">
        <v>5571</v>
      </c>
      <c r="O8655">
        <f t="shared" si="140"/>
        <v>0.82309269637333227</v>
      </c>
      <c r="P8655" t="s">
        <v>5572</v>
      </c>
    </row>
    <row r="8656" spans="1:16">
      <c r="A8656" s="54" t="s">
        <v>1293</v>
      </c>
      <c r="B8656" s="54" t="s">
        <v>3059</v>
      </c>
      <c r="C8656" s="54" t="s">
        <v>5035</v>
      </c>
      <c r="D8656" s="54" t="s">
        <v>2870</v>
      </c>
      <c r="E8656" s="54" t="s">
        <v>3733</v>
      </c>
      <c r="F8656" s="54" t="s">
        <v>3690</v>
      </c>
      <c r="G8656" s="54">
        <v>2311020000</v>
      </c>
      <c r="H8656" s="54" t="s">
        <v>3695</v>
      </c>
      <c r="I8656" s="54" t="s">
        <v>3696</v>
      </c>
      <c r="J8656">
        <f>VLOOKUP(A8656,'County Acres Disturbed'!$A$2:$E$3146,5,FALSE)</f>
        <v>40.153927382549561</v>
      </c>
      <c r="K8656" s="55" t="s">
        <v>5571</v>
      </c>
      <c r="L8656">
        <f>IF(H8656="PM10-PRI",VLOOKUP(A8656,'County Emission Factors'!A$2:E$3145,5,FALSE),IF(H8656="PM10-FIL",VLOOKUP(A8656,'County Emission Factors'!A$2:E$3145,5,FALSE),VLOOKUP(A8656,'County Emission Factors'!A$2:F$3145,6,FALSE)))</f>
        <v>0.20498435645700724</v>
      </c>
      <c r="M8656" s="56" t="s">
        <v>5572</v>
      </c>
      <c r="N8656" t="s">
        <v>5571</v>
      </c>
      <c r="O8656">
        <f t="shared" si="140"/>
        <v>8.2309269637333227</v>
      </c>
      <c r="P8656" t="s">
        <v>5572</v>
      </c>
    </row>
    <row r="8657" spans="1:16">
      <c r="A8657" s="54" t="s">
        <v>1293</v>
      </c>
      <c r="B8657" s="54" t="s">
        <v>3059</v>
      </c>
      <c r="C8657" s="54" t="s">
        <v>5035</v>
      </c>
      <c r="D8657" s="54" t="s">
        <v>2870</v>
      </c>
      <c r="E8657" s="54" t="s">
        <v>3733</v>
      </c>
      <c r="F8657" s="54" t="s">
        <v>3690</v>
      </c>
      <c r="G8657" s="54">
        <v>2311020000</v>
      </c>
      <c r="H8657" s="54" t="s">
        <v>3697</v>
      </c>
      <c r="I8657" s="54" t="s">
        <v>3698</v>
      </c>
      <c r="J8657">
        <f>VLOOKUP(A8657,'County Acres Disturbed'!$A$2:$E$3146,5,FALSE)</f>
        <v>40.153927382549561</v>
      </c>
      <c r="K8657" s="55" t="s">
        <v>5571</v>
      </c>
      <c r="L8657">
        <f>IF(H8657="PM10-PRI",VLOOKUP(A8657,'County Emission Factors'!A$2:E$3145,5,FALSE),IF(H8657="PM10-FIL",VLOOKUP(A8657,'County Emission Factors'!A$2:E$3145,5,FALSE),VLOOKUP(A8657,'County Emission Factors'!A$2:F$3145,6,FALSE)))</f>
        <v>2.0498435645700724E-2</v>
      </c>
      <c r="M8657" s="56" t="s">
        <v>5572</v>
      </c>
      <c r="N8657" t="s">
        <v>5571</v>
      </c>
      <c r="O8657">
        <f t="shared" si="140"/>
        <v>0.82309269637333227</v>
      </c>
      <c r="P8657" t="s">
        <v>5572</v>
      </c>
    </row>
    <row r="8658" spans="1:16">
      <c r="A8658" s="54" t="s">
        <v>1294</v>
      </c>
      <c r="B8658" s="54" t="s">
        <v>3059</v>
      </c>
      <c r="C8658" s="54" t="s">
        <v>5035</v>
      </c>
      <c r="D8658" s="54" t="s">
        <v>2871</v>
      </c>
      <c r="E8658" s="54" t="s">
        <v>3734</v>
      </c>
      <c r="F8658" s="54" t="s">
        <v>3690</v>
      </c>
      <c r="G8658" s="54">
        <v>2311020000</v>
      </c>
      <c r="H8658" s="54" t="s">
        <v>3691</v>
      </c>
      <c r="I8658" s="54" t="s">
        <v>3692</v>
      </c>
      <c r="J8658">
        <f>VLOOKUP(A8658,'County Acres Disturbed'!$A$2:$E$3146,5,FALSE)</f>
        <v>0</v>
      </c>
      <c r="K8658" s="55" t="s">
        <v>5571</v>
      </c>
      <c r="L8658">
        <f>IF(H8658="PM10-PRI",VLOOKUP(A8658,'County Emission Factors'!A$2:E$3145,5,FALSE),IF(H8658="PM10-FIL",VLOOKUP(A8658,'County Emission Factors'!A$2:E$3145,5,FALSE),VLOOKUP(A8658,'County Emission Factors'!A$2:F$3145,6,FALSE)))</f>
        <v>0.36951846657316489</v>
      </c>
      <c r="M8658" s="56" t="s">
        <v>5572</v>
      </c>
      <c r="N8658" t="s">
        <v>5571</v>
      </c>
      <c r="O8658">
        <f t="shared" si="140"/>
        <v>0</v>
      </c>
      <c r="P8658" t="s">
        <v>5572</v>
      </c>
    </row>
    <row r="8659" spans="1:16">
      <c r="A8659" s="54" t="s">
        <v>1294</v>
      </c>
      <c r="B8659" s="54" t="s">
        <v>3059</v>
      </c>
      <c r="C8659" s="54" t="s">
        <v>5035</v>
      </c>
      <c r="D8659" s="54" t="s">
        <v>2871</v>
      </c>
      <c r="E8659" s="54" t="s">
        <v>3734</v>
      </c>
      <c r="F8659" s="54" t="s">
        <v>3690</v>
      </c>
      <c r="G8659" s="54">
        <v>2311020000</v>
      </c>
      <c r="H8659" s="54" t="s">
        <v>3693</v>
      </c>
      <c r="I8659" s="54" t="s">
        <v>3694</v>
      </c>
      <c r="J8659">
        <f>VLOOKUP(A8659,'County Acres Disturbed'!$A$2:$E$3146,5,FALSE)</f>
        <v>0</v>
      </c>
      <c r="K8659" s="55" t="s">
        <v>5571</v>
      </c>
      <c r="L8659">
        <f>IF(H8659="PM10-PRI",VLOOKUP(A8659,'County Emission Factors'!A$2:E$3145,5,FALSE),IF(H8659="PM10-FIL",VLOOKUP(A8659,'County Emission Factors'!A$2:E$3145,5,FALSE),VLOOKUP(A8659,'County Emission Factors'!A$2:F$3145,6,FALSE)))</f>
        <v>3.6951846657316489E-2</v>
      </c>
      <c r="M8659" s="56" t="s">
        <v>5572</v>
      </c>
      <c r="N8659" t="s">
        <v>5571</v>
      </c>
      <c r="O8659">
        <f t="shared" si="140"/>
        <v>0</v>
      </c>
      <c r="P8659" t="s">
        <v>5572</v>
      </c>
    </row>
    <row r="8660" spans="1:16">
      <c r="A8660" s="54" t="s">
        <v>1294</v>
      </c>
      <c r="B8660" s="54" t="s">
        <v>3059</v>
      </c>
      <c r="C8660" s="54" t="s">
        <v>5035</v>
      </c>
      <c r="D8660" s="54" t="s">
        <v>2871</v>
      </c>
      <c r="E8660" s="54" t="s">
        <v>3734</v>
      </c>
      <c r="F8660" s="54" t="s">
        <v>3690</v>
      </c>
      <c r="G8660" s="54">
        <v>2311020000</v>
      </c>
      <c r="H8660" s="54" t="s">
        <v>3695</v>
      </c>
      <c r="I8660" s="54" t="s">
        <v>3696</v>
      </c>
      <c r="J8660">
        <f>VLOOKUP(A8660,'County Acres Disturbed'!$A$2:$E$3146,5,FALSE)</f>
        <v>0</v>
      </c>
      <c r="K8660" s="55" t="s">
        <v>5571</v>
      </c>
      <c r="L8660">
        <f>IF(H8660="PM10-PRI",VLOOKUP(A8660,'County Emission Factors'!A$2:E$3145,5,FALSE),IF(H8660="PM10-FIL",VLOOKUP(A8660,'County Emission Factors'!A$2:E$3145,5,FALSE),VLOOKUP(A8660,'County Emission Factors'!A$2:F$3145,6,FALSE)))</f>
        <v>0.36951846657316489</v>
      </c>
      <c r="M8660" s="56" t="s">
        <v>5572</v>
      </c>
      <c r="N8660" t="s">
        <v>5571</v>
      </c>
      <c r="O8660">
        <f t="shared" si="140"/>
        <v>0</v>
      </c>
      <c r="P8660" t="s">
        <v>5572</v>
      </c>
    </row>
    <row r="8661" spans="1:16">
      <c r="A8661" s="54" t="s">
        <v>1294</v>
      </c>
      <c r="B8661" s="54" t="s">
        <v>3059</v>
      </c>
      <c r="C8661" s="54" t="s">
        <v>5035</v>
      </c>
      <c r="D8661" s="54" t="s">
        <v>2871</v>
      </c>
      <c r="E8661" s="54" t="s">
        <v>3734</v>
      </c>
      <c r="F8661" s="54" t="s">
        <v>3690</v>
      </c>
      <c r="G8661" s="54">
        <v>2311020000</v>
      </c>
      <c r="H8661" s="54" t="s">
        <v>3697</v>
      </c>
      <c r="I8661" s="54" t="s">
        <v>3698</v>
      </c>
      <c r="J8661">
        <f>VLOOKUP(A8661,'County Acres Disturbed'!$A$2:$E$3146,5,FALSE)</f>
        <v>0</v>
      </c>
      <c r="K8661" s="55" t="s">
        <v>5571</v>
      </c>
      <c r="L8661">
        <f>IF(H8661="PM10-PRI",VLOOKUP(A8661,'County Emission Factors'!A$2:E$3145,5,FALSE),IF(H8661="PM10-FIL",VLOOKUP(A8661,'County Emission Factors'!A$2:E$3145,5,FALSE),VLOOKUP(A8661,'County Emission Factors'!A$2:F$3145,6,FALSE)))</f>
        <v>3.6951846657316489E-2</v>
      </c>
      <c r="M8661" s="56" t="s">
        <v>5572</v>
      </c>
      <c r="N8661" t="s">
        <v>5571</v>
      </c>
      <c r="O8661">
        <f t="shared" si="140"/>
        <v>0</v>
      </c>
      <c r="P8661" t="s">
        <v>5572</v>
      </c>
    </row>
    <row r="8662" spans="1:16">
      <c r="A8662" s="54" t="s">
        <v>1295</v>
      </c>
      <c r="B8662" s="54" t="s">
        <v>3059</v>
      </c>
      <c r="C8662" s="54" t="s">
        <v>5035</v>
      </c>
      <c r="D8662" s="54" t="s">
        <v>2872</v>
      </c>
      <c r="E8662" s="54" t="s">
        <v>4938</v>
      </c>
      <c r="F8662" s="54" t="s">
        <v>3690</v>
      </c>
      <c r="G8662" s="54">
        <v>2311020000</v>
      </c>
      <c r="H8662" s="54" t="s">
        <v>3691</v>
      </c>
      <c r="I8662" s="54" t="s">
        <v>3692</v>
      </c>
      <c r="J8662">
        <f>VLOOKUP(A8662,'County Acres Disturbed'!$A$2:$E$3146,5,FALSE)</f>
        <v>40.153927382549561</v>
      </c>
      <c r="K8662" s="55" t="s">
        <v>5571</v>
      </c>
      <c r="L8662">
        <f>IF(H8662="PM10-PRI",VLOOKUP(A8662,'County Emission Factors'!A$2:E$3145,5,FALSE),IF(H8662="PM10-FIL",VLOOKUP(A8662,'County Emission Factors'!A$2:E$3145,5,FALSE),VLOOKUP(A8662,'County Emission Factors'!A$2:F$3145,6,FALSE)))</f>
        <v>0.23450210378681627</v>
      </c>
      <c r="M8662" s="56" t="s">
        <v>5572</v>
      </c>
      <c r="N8662" t="s">
        <v>5571</v>
      </c>
      <c r="O8662">
        <f t="shared" si="140"/>
        <v>9.4161804465109213</v>
      </c>
      <c r="P8662" t="s">
        <v>5572</v>
      </c>
    </row>
    <row r="8663" spans="1:16">
      <c r="A8663" s="54" t="s">
        <v>1295</v>
      </c>
      <c r="B8663" s="54" t="s">
        <v>3059</v>
      </c>
      <c r="C8663" s="54" t="s">
        <v>5035</v>
      </c>
      <c r="D8663" s="54" t="s">
        <v>2872</v>
      </c>
      <c r="E8663" s="54" t="s">
        <v>4938</v>
      </c>
      <c r="F8663" s="54" t="s">
        <v>3690</v>
      </c>
      <c r="G8663" s="54">
        <v>2311020000</v>
      </c>
      <c r="H8663" s="54" t="s">
        <v>3693</v>
      </c>
      <c r="I8663" s="54" t="s">
        <v>3694</v>
      </c>
      <c r="J8663">
        <f>VLOOKUP(A8663,'County Acres Disturbed'!$A$2:$E$3146,5,FALSE)</f>
        <v>40.153927382549561</v>
      </c>
      <c r="K8663" s="55" t="s">
        <v>5571</v>
      </c>
      <c r="L8663">
        <f>IF(H8663="PM10-PRI",VLOOKUP(A8663,'County Emission Factors'!A$2:E$3145,5,FALSE),IF(H8663="PM10-FIL",VLOOKUP(A8663,'County Emission Factors'!A$2:E$3145,5,FALSE),VLOOKUP(A8663,'County Emission Factors'!A$2:F$3145,6,FALSE)))</f>
        <v>2.3450210378681627E-2</v>
      </c>
      <c r="M8663" s="56" t="s">
        <v>5572</v>
      </c>
      <c r="N8663" t="s">
        <v>5571</v>
      </c>
      <c r="O8663">
        <f t="shared" si="140"/>
        <v>0.94161804465109211</v>
      </c>
      <c r="P8663" t="s">
        <v>5572</v>
      </c>
    </row>
    <row r="8664" spans="1:16">
      <c r="A8664" s="54" t="s">
        <v>1295</v>
      </c>
      <c r="B8664" s="54" t="s">
        <v>3059</v>
      </c>
      <c r="C8664" s="54" t="s">
        <v>5035</v>
      </c>
      <c r="D8664" s="54" t="s">
        <v>2872</v>
      </c>
      <c r="E8664" s="54" t="s">
        <v>4938</v>
      </c>
      <c r="F8664" s="54" t="s">
        <v>3690</v>
      </c>
      <c r="G8664" s="54">
        <v>2311020000</v>
      </c>
      <c r="H8664" s="54" t="s">
        <v>3695</v>
      </c>
      <c r="I8664" s="54" t="s">
        <v>3696</v>
      </c>
      <c r="J8664">
        <f>VLOOKUP(A8664,'County Acres Disturbed'!$A$2:$E$3146,5,FALSE)</f>
        <v>40.153927382549561</v>
      </c>
      <c r="K8664" s="55" t="s">
        <v>5571</v>
      </c>
      <c r="L8664">
        <f>IF(H8664="PM10-PRI",VLOOKUP(A8664,'County Emission Factors'!A$2:E$3145,5,FALSE),IF(H8664="PM10-FIL",VLOOKUP(A8664,'County Emission Factors'!A$2:E$3145,5,FALSE),VLOOKUP(A8664,'County Emission Factors'!A$2:F$3145,6,FALSE)))</f>
        <v>0.23450210378681627</v>
      </c>
      <c r="M8664" s="56" t="s">
        <v>5572</v>
      </c>
      <c r="N8664" t="s">
        <v>5571</v>
      </c>
      <c r="O8664">
        <f t="shared" si="140"/>
        <v>9.4161804465109213</v>
      </c>
      <c r="P8664" t="s">
        <v>5572</v>
      </c>
    </row>
    <row r="8665" spans="1:16">
      <c r="A8665" s="54" t="s">
        <v>1295</v>
      </c>
      <c r="B8665" s="54" t="s">
        <v>3059</v>
      </c>
      <c r="C8665" s="54" t="s">
        <v>5035</v>
      </c>
      <c r="D8665" s="54" t="s">
        <v>2872</v>
      </c>
      <c r="E8665" s="54" t="s">
        <v>4938</v>
      </c>
      <c r="F8665" s="54" t="s">
        <v>3690</v>
      </c>
      <c r="G8665" s="54">
        <v>2311020000</v>
      </c>
      <c r="H8665" s="54" t="s">
        <v>3697</v>
      </c>
      <c r="I8665" s="54" t="s">
        <v>3698</v>
      </c>
      <c r="J8665">
        <f>VLOOKUP(A8665,'County Acres Disturbed'!$A$2:$E$3146,5,FALSE)</f>
        <v>40.153927382549561</v>
      </c>
      <c r="K8665" s="55" t="s">
        <v>5571</v>
      </c>
      <c r="L8665">
        <f>IF(H8665="PM10-PRI",VLOOKUP(A8665,'County Emission Factors'!A$2:E$3145,5,FALSE),IF(H8665="PM10-FIL",VLOOKUP(A8665,'County Emission Factors'!A$2:E$3145,5,FALSE),VLOOKUP(A8665,'County Emission Factors'!A$2:F$3145,6,FALSE)))</f>
        <v>2.3450210378681627E-2</v>
      </c>
      <c r="M8665" s="56" t="s">
        <v>5572</v>
      </c>
      <c r="N8665" t="s">
        <v>5571</v>
      </c>
      <c r="O8665">
        <f t="shared" si="140"/>
        <v>0.94161804465109211</v>
      </c>
      <c r="P8665" t="s">
        <v>5572</v>
      </c>
    </row>
    <row r="8666" spans="1:16">
      <c r="A8666" s="54" t="s">
        <v>1296</v>
      </c>
      <c r="B8666" s="54" t="s">
        <v>3059</v>
      </c>
      <c r="C8666" s="54" t="s">
        <v>5035</v>
      </c>
      <c r="D8666" s="54" t="s">
        <v>2873</v>
      </c>
      <c r="E8666" s="54" t="s">
        <v>5051</v>
      </c>
      <c r="F8666" s="54" t="s">
        <v>3690</v>
      </c>
      <c r="G8666" s="54">
        <v>2311020000</v>
      </c>
      <c r="H8666" s="54" t="s">
        <v>3691</v>
      </c>
      <c r="I8666" s="54" t="s">
        <v>3692</v>
      </c>
      <c r="J8666">
        <f>VLOOKUP(A8666,'County Acres Disturbed'!$A$2:$E$3146,5,FALSE)</f>
        <v>641.90899084655098</v>
      </c>
      <c r="K8666" s="55" t="s">
        <v>5571</v>
      </c>
      <c r="L8666">
        <f>IF(H8666="PM10-PRI",VLOOKUP(A8666,'County Emission Factors'!A$2:E$3145,5,FALSE),IF(H8666="PM10-FIL",VLOOKUP(A8666,'County Emission Factors'!A$2:E$3145,5,FALSE),VLOOKUP(A8666,'County Emission Factors'!A$2:F$3145,6,FALSE)))</f>
        <v>0.36951846657316495</v>
      </c>
      <c r="M8666" s="56" t="s">
        <v>5572</v>
      </c>
      <c r="N8666" t="s">
        <v>5571</v>
      </c>
      <c r="O8666">
        <f t="shared" si="140"/>
        <v>237.19722597714528</v>
      </c>
      <c r="P8666" t="s">
        <v>5572</v>
      </c>
    </row>
    <row r="8667" spans="1:16">
      <c r="A8667" s="54" t="s">
        <v>1296</v>
      </c>
      <c r="B8667" s="54" t="s">
        <v>3059</v>
      </c>
      <c r="C8667" s="54" t="s">
        <v>5035</v>
      </c>
      <c r="D8667" s="54" t="s">
        <v>2873</v>
      </c>
      <c r="E8667" s="54" t="s">
        <v>5051</v>
      </c>
      <c r="F8667" s="54" t="s">
        <v>3690</v>
      </c>
      <c r="G8667" s="54">
        <v>2311020000</v>
      </c>
      <c r="H8667" s="54" t="s">
        <v>3693</v>
      </c>
      <c r="I8667" s="54" t="s">
        <v>3694</v>
      </c>
      <c r="J8667">
        <f>VLOOKUP(A8667,'County Acres Disturbed'!$A$2:$E$3146,5,FALSE)</f>
        <v>641.90899084655098</v>
      </c>
      <c r="K8667" s="55" t="s">
        <v>5571</v>
      </c>
      <c r="L8667">
        <f>IF(H8667="PM10-PRI",VLOOKUP(A8667,'County Emission Factors'!A$2:E$3145,5,FALSE),IF(H8667="PM10-FIL",VLOOKUP(A8667,'County Emission Factors'!A$2:E$3145,5,FALSE),VLOOKUP(A8667,'County Emission Factors'!A$2:F$3145,6,FALSE)))</f>
        <v>3.6951846657316496E-2</v>
      </c>
      <c r="M8667" s="56" t="s">
        <v>5572</v>
      </c>
      <c r="N8667" t="s">
        <v>5571</v>
      </c>
      <c r="O8667">
        <f t="shared" si="140"/>
        <v>23.719722597714529</v>
      </c>
      <c r="P8667" t="s">
        <v>5572</v>
      </c>
    </row>
    <row r="8668" spans="1:16">
      <c r="A8668" s="54" t="s">
        <v>1296</v>
      </c>
      <c r="B8668" s="54" t="s">
        <v>3059</v>
      </c>
      <c r="C8668" s="54" t="s">
        <v>5035</v>
      </c>
      <c r="D8668" s="54" t="s">
        <v>2873</v>
      </c>
      <c r="E8668" s="54" t="s">
        <v>5051</v>
      </c>
      <c r="F8668" s="54" t="s">
        <v>3690</v>
      </c>
      <c r="G8668" s="54">
        <v>2311020000</v>
      </c>
      <c r="H8668" s="54" t="s">
        <v>3695</v>
      </c>
      <c r="I8668" s="54" t="s">
        <v>3696</v>
      </c>
      <c r="J8668">
        <f>VLOOKUP(A8668,'County Acres Disturbed'!$A$2:$E$3146,5,FALSE)</f>
        <v>641.90899084655098</v>
      </c>
      <c r="K8668" s="55" t="s">
        <v>5571</v>
      </c>
      <c r="L8668">
        <f>IF(H8668="PM10-PRI",VLOOKUP(A8668,'County Emission Factors'!A$2:E$3145,5,FALSE),IF(H8668="PM10-FIL",VLOOKUP(A8668,'County Emission Factors'!A$2:E$3145,5,FALSE),VLOOKUP(A8668,'County Emission Factors'!A$2:F$3145,6,FALSE)))</f>
        <v>0.36951846657316495</v>
      </c>
      <c r="M8668" s="56" t="s">
        <v>5572</v>
      </c>
      <c r="N8668" t="s">
        <v>5571</v>
      </c>
      <c r="O8668">
        <f t="shared" si="140"/>
        <v>237.19722597714528</v>
      </c>
      <c r="P8668" t="s">
        <v>5572</v>
      </c>
    </row>
    <row r="8669" spans="1:16">
      <c r="A8669" s="54" t="s">
        <v>1296</v>
      </c>
      <c r="B8669" s="54" t="s">
        <v>3059</v>
      </c>
      <c r="C8669" s="54" t="s">
        <v>5035</v>
      </c>
      <c r="D8669" s="54" t="s">
        <v>2873</v>
      </c>
      <c r="E8669" s="54" t="s">
        <v>5051</v>
      </c>
      <c r="F8669" s="54" t="s">
        <v>3690</v>
      </c>
      <c r="G8669" s="54">
        <v>2311020000</v>
      </c>
      <c r="H8669" s="54" t="s">
        <v>3697</v>
      </c>
      <c r="I8669" s="54" t="s">
        <v>3698</v>
      </c>
      <c r="J8669">
        <f>VLOOKUP(A8669,'County Acres Disturbed'!$A$2:$E$3146,5,FALSE)</f>
        <v>641.90899084655098</v>
      </c>
      <c r="K8669" s="55" t="s">
        <v>5571</v>
      </c>
      <c r="L8669">
        <f>IF(H8669="PM10-PRI",VLOOKUP(A8669,'County Emission Factors'!A$2:E$3145,5,FALSE),IF(H8669="PM10-FIL",VLOOKUP(A8669,'County Emission Factors'!A$2:E$3145,5,FALSE),VLOOKUP(A8669,'County Emission Factors'!A$2:F$3145,6,FALSE)))</f>
        <v>3.6951846657316496E-2</v>
      </c>
      <c r="M8669" s="56" t="s">
        <v>5572</v>
      </c>
      <c r="N8669" t="s">
        <v>5571</v>
      </c>
      <c r="O8669">
        <f t="shared" si="140"/>
        <v>23.719722597714529</v>
      </c>
      <c r="P8669" t="s">
        <v>5572</v>
      </c>
    </row>
    <row r="8670" spans="1:16">
      <c r="A8670" s="54" t="s">
        <v>1297</v>
      </c>
      <c r="B8670" s="54" t="s">
        <v>3059</v>
      </c>
      <c r="C8670" s="54" t="s">
        <v>5035</v>
      </c>
      <c r="D8670" s="54" t="s">
        <v>2874</v>
      </c>
      <c r="E8670" s="54" t="s">
        <v>5052</v>
      </c>
      <c r="F8670" s="54" t="s">
        <v>3690</v>
      </c>
      <c r="G8670" s="54">
        <v>2311020000</v>
      </c>
      <c r="H8670" s="54" t="s">
        <v>3691</v>
      </c>
      <c r="I8670" s="54" t="s">
        <v>3692</v>
      </c>
      <c r="J8670">
        <f>VLOOKUP(A8670,'County Acres Disturbed'!$A$2:$E$3146,5,FALSE)</f>
        <v>131.53872763248992</v>
      </c>
      <c r="K8670" s="55" t="s">
        <v>5571</v>
      </c>
      <c r="L8670">
        <f>IF(H8670="PM10-PRI",VLOOKUP(A8670,'County Emission Factors'!A$2:E$3145,5,FALSE),IF(H8670="PM10-FIL",VLOOKUP(A8670,'County Emission Factors'!A$2:E$3145,5,FALSE),VLOOKUP(A8670,'County Emission Factors'!A$2:F$3145,6,FALSE)))</f>
        <v>0.36951846657316506</v>
      </c>
      <c r="M8670" s="56" t="s">
        <v>5572</v>
      </c>
      <c r="N8670" t="s">
        <v>5571</v>
      </c>
      <c r="O8670">
        <f t="shared" si="140"/>
        <v>48.605988929742892</v>
      </c>
      <c r="P8670" t="s">
        <v>5572</v>
      </c>
    </row>
    <row r="8671" spans="1:16">
      <c r="A8671" s="54" t="s">
        <v>1297</v>
      </c>
      <c r="B8671" s="54" t="s">
        <v>3059</v>
      </c>
      <c r="C8671" s="54" t="s">
        <v>5035</v>
      </c>
      <c r="D8671" s="54" t="s">
        <v>2874</v>
      </c>
      <c r="E8671" s="54" t="s">
        <v>5052</v>
      </c>
      <c r="F8671" s="54" t="s">
        <v>3690</v>
      </c>
      <c r="G8671" s="54">
        <v>2311020000</v>
      </c>
      <c r="H8671" s="54" t="s">
        <v>3693</v>
      </c>
      <c r="I8671" s="54" t="s">
        <v>3694</v>
      </c>
      <c r="J8671">
        <f>VLOOKUP(A8671,'County Acres Disturbed'!$A$2:$E$3146,5,FALSE)</f>
        <v>131.53872763248992</v>
      </c>
      <c r="K8671" s="55" t="s">
        <v>5571</v>
      </c>
      <c r="L8671">
        <f>IF(H8671="PM10-PRI",VLOOKUP(A8671,'County Emission Factors'!A$2:E$3145,5,FALSE),IF(H8671="PM10-FIL",VLOOKUP(A8671,'County Emission Factors'!A$2:E$3145,5,FALSE),VLOOKUP(A8671,'County Emission Factors'!A$2:F$3145,6,FALSE)))</f>
        <v>3.695184665731651E-2</v>
      </c>
      <c r="M8671" s="56" t="s">
        <v>5572</v>
      </c>
      <c r="N8671" t="s">
        <v>5571</v>
      </c>
      <c r="O8671">
        <f t="shared" ref="O8671:O8734" si="141">L8671*J8671</f>
        <v>4.8605988929742896</v>
      </c>
      <c r="P8671" t="s">
        <v>5572</v>
      </c>
    </row>
    <row r="8672" spans="1:16">
      <c r="A8672" s="54" t="s">
        <v>1297</v>
      </c>
      <c r="B8672" s="54" t="s">
        <v>3059</v>
      </c>
      <c r="C8672" s="54" t="s">
        <v>5035</v>
      </c>
      <c r="D8672" s="54" t="s">
        <v>2874</v>
      </c>
      <c r="E8672" s="54" t="s">
        <v>5052</v>
      </c>
      <c r="F8672" s="54" t="s">
        <v>3690</v>
      </c>
      <c r="G8672" s="54">
        <v>2311020000</v>
      </c>
      <c r="H8672" s="54" t="s">
        <v>3695</v>
      </c>
      <c r="I8672" s="54" t="s">
        <v>3696</v>
      </c>
      <c r="J8672">
        <f>VLOOKUP(A8672,'County Acres Disturbed'!$A$2:$E$3146,5,FALSE)</f>
        <v>131.53872763248992</v>
      </c>
      <c r="K8672" s="55" t="s">
        <v>5571</v>
      </c>
      <c r="L8672">
        <f>IF(H8672="PM10-PRI",VLOOKUP(A8672,'County Emission Factors'!A$2:E$3145,5,FALSE),IF(H8672="PM10-FIL",VLOOKUP(A8672,'County Emission Factors'!A$2:E$3145,5,FALSE),VLOOKUP(A8672,'County Emission Factors'!A$2:F$3145,6,FALSE)))</f>
        <v>0.36951846657316506</v>
      </c>
      <c r="M8672" s="56" t="s">
        <v>5572</v>
      </c>
      <c r="N8672" t="s">
        <v>5571</v>
      </c>
      <c r="O8672">
        <f t="shared" si="141"/>
        <v>48.605988929742892</v>
      </c>
      <c r="P8672" t="s">
        <v>5572</v>
      </c>
    </row>
    <row r="8673" spans="1:16">
      <c r="A8673" s="54" t="s">
        <v>1297</v>
      </c>
      <c r="B8673" s="54" t="s">
        <v>3059</v>
      </c>
      <c r="C8673" s="54" t="s">
        <v>5035</v>
      </c>
      <c r="D8673" s="54" t="s">
        <v>2874</v>
      </c>
      <c r="E8673" s="54" t="s">
        <v>5052</v>
      </c>
      <c r="F8673" s="54" t="s">
        <v>3690</v>
      </c>
      <c r="G8673" s="54">
        <v>2311020000</v>
      </c>
      <c r="H8673" s="54" t="s">
        <v>3697</v>
      </c>
      <c r="I8673" s="54" t="s">
        <v>3698</v>
      </c>
      <c r="J8673">
        <f>VLOOKUP(A8673,'County Acres Disturbed'!$A$2:$E$3146,5,FALSE)</f>
        <v>131.53872763248992</v>
      </c>
      <c r="K8673" s="55" t="s">
        <v>5571</v>
      </c>
      <c r="L8673">
        <f>IF(H8673="PM10-PRI",VLOOKUP(A8673,'County Emission Factors'!A$2:E$3145,5,FALSE),IF(H8673="PM10-FIL",VLOOKUP(A8673,'County Emission Factors'!A$2:E$3145,5,FALSE),VLOOKUP(A8673,'County Emission Factors'!A$2:F$3145,6,FALSE)))</f>
        <v>3.695184665731651E-2</v>
      </c>
      <c r="M8673" s="56" t="s">
        <v>5572</v>
      </c>
      <c r="N8673" t="s">
        <v>5571</v>
      </c>
      <c r="O8673">
        <f t="shared" si="141"/>
        <v>4.8605988929742896</v>
      </c>
      <c r="P8673" t="s">
        <v>5572</v>
      </c>
    </row>
    <row r="8674" spans="1:16">
      <c r="A8674" s="54" t="s">
        <v>1298</v>
      </c>
      <c r="B8674" s="54" t="s">
        <v>3059</v>
      </c>
      <c r="C8674" s="54" t="s">
        <v>5035</v>
      </c>
      <c r="D8674" s="54" t="s">
        <v>2875</v>
      </c>
      <c r="E8674" s="54" t="s">
        <v>3949</v>
      </c>
      <c r="F8674" s="54" t="s">
        <v>3690</v>
      </c>
      <c r="G8674" s="54">
        <v>2311020000</v>
      </c>
      <c r="H8674" s="54" t="s">
        <v>3691</v>
      </c>
      <c r="I8674" s="54" t="s">
        <v>3692</v>
      </c>
      <c r="J8674">
        <f>VLOOKUP(A8674,'County Acres Disturbed'!$A$2:$E$3146,5,FALSE)</f>
        <v>40.153927382549561</v>
      </c>
      <c r="K8674" s="55" t="s">
        <v>5571</v>
      </c>
      <c r="L8674">
        <f>IF(H8674="PM10-PRI",VLOOKUP(A8674,'County Emission Factors'!A$2:E$3145,5,FALSE),IF(H8674="PM10-FIL",VLOOKUP(A8674,'County Emission Factors'!A$2:E$3145,5,FALSE),VLOOKUP(A8674,'County Emission Factors'!A$2:F$3145,6,FALSE)))</f>
        <v>0.2049843564570073</v>
      </c>
      <c r="M8674" s="56" t="s">
        <v>5572</v>
      </c>
      <c r="N8674" t="s">
        <v>5571</v>
      </c>
      <c r="O8674">
        <f t="shared" si="141"/>
        <v>8.2309269637333262</v>
      </c>
      <c r="P8674" t="s">
        <v>5572</v>
      </c>
    </row>
    <row r="8675" spans="1:16">
      <c r="A8675" s="54" t="s">
        <v>1298</v>
      </c>
      <c r="B8675" s="54" t="s">
        <v>3059</v>
      </c>
      <c r="C8675" s="54" t="s">
        <v>5035</v>
      </c>
      <c r="D8675" s="54" t="s">
        <v>2875</v>
      </c>
      <c r="E8675" s="54" t="s">
        <v>3949</v>
      </c>
      <c r="F8675" s="54" t="s">
        <v>3690</v>
      </c>
      <c r="G8675" s="54">
        <v>2311020000</v>
      </c>
      <c r="H8675" s="54" t="s">
        <v>3693</v>
      </c>
      <c r="I8675" s="54" t="s">
        <v>3694</v>
      </c>
      <c r="J8675">
        <f>VLOOKUP(A8675,'County Acres Disturbed'!$A$2:$E$3146,5,FALSE)</f>
        <v>40.153927382549561</v>
      </c>
      <c r="K8675" s="55" t="s">
        <v>5571</v>
      </c>
      <c r="L8675">
        <f>IF(H8675="PM10-PRI",VLOOKUP(A8675,'County Emission Factors'!A$2:E$3145,5,FALSE),IF(H8675="PM10-FIL",VLOOKUP(A8675,'County Emission Factors'!A$2:E$3145,5,FALSE),VLOOKUP(A8675,'County Emission Factors'!A$2:F$3145,6,FALSE)))</f>
        <v>2.0498435645700731E-2</v>
      </c>
      <c r="M8675" s="56" t="s">
        <v>5572</v>
      </c>
      <c r="N8675" t="s">
        <v>5571</v>
      </c>
      <c r="O8675">
        <f t="shared" si="141"/>
        <v>0.8230926963733326</v>
      </c>
      <c r="P8675" t="s">
        <v>5572</v>
      </c>
    </row>
    <row r="8676" spans="1:16">
      <c r="A8676" s="54" t="s">
        <v>1298</v>
      </c>
      <c r="B8676" s="54" t="s">
        <v>3059</v>
      </c>
      <c r="C8676" s="54" t="s">
        <v>5035</v>
      </c>
      <c r="D8676" s="54" t="s">
        <v>2875</v>
      </c>
      <c r="E8676" s="54" t="s">
        <v>3949</v>
      </c>
      <c r="F8676" s="54" t="s">
        <v>3690</v>
      </c>
      <c r="G8676" s="54">
        <v>2311020000</v>
      </c>
      <c r="H8676" s="54" t="s">
        <v>3695</v>
      </c>
      <c r="I8676" s="54" t="s">
        <v>3696</v>
      </c>
      <c r="J8676">
        <f>VLOOKUP(A8676,'County Acres Disturbed'!$A$2:$E$3146,5,FALSE)</f>
        <v>40.153927382549561</v>
      </c>
      <c r="K8676" s="55" t="s">
        <v>5571</v>
      </c>
      <c r="L8676">
        <f>IF(H8676="PM10-PRI",VLOOKUP(A8676,'County Emission Factors'!A$2:E$3145,5,FALSE),IF(H8676="PM10-FIL",VLOOKUP(A8676,'County Emission Factors'!A$2:E$3145,5,FALSE),VLOOKUP(A8676,'County Emission Factors'!A$2:F$3145,6,FALSE)))</f>
        <v>0.2049843564570073</v>
      </c>
      <c r="M8676" s="56" t="s">
        <v>5572</v>
      </c>
      <c r="N8676" t="s">
        <v>5571</v>
      </c>
      <c r="O8676">
        <f t="shared" si="141"/>
        <v>8.2309269637333262</v>
      </c>
      <c r="P8676" t="s">
        <v>5572</v>
      </c>
    </row>
    <row r="8677" spans="1:16">
      <c r="A8677" s="54" t="s">
        <v>1298</v>
      </c>
      <c r="B8677" s="54" t="s">
        <v>3059</v>
      </c>
      <c r="C8677" s="54" t="s">
        <v>5035</v>
      </c>
      <c r="D8677" s="54" t="s">
        <v>2875</v>
      </c>
      <c r="E8677" s="54" t="s">
        <v>3949</v>
      </c>
      <c r="F8677" s="54" t="s">
        <v>3690</v>
      </c>
      <c r="G8677" s="54">
        <v>2311020000</v>
      </c>
      <c r="H8677" s="54" t="s">
        <v>3697</v>
      </c>
      <c r="I8677" s="54" t="s">
        <v>3698</v>
      </c>
      <c r="J8677">
        <f>VLOOKUP(A8677,'County Acres Disturbed'!$A$2:$E$3146,5,FALSE)</f>
        <v>40.153927382549561</v>
      </c>
      <c r="K8677" s="55" t="s">
        <v>5571</v>
      </c>
      <c r="L8677">
        <f>IF(H8677="PM10-PRI",VLOOKUP(A8677,'County Emission Factors'!A$2:E$3145,5,FALSE),IF(H8677="PM10-FIL",VLOOKUP(A8677,'County Emission Factors'!A$2:E$3145,5,FALSE),VLOOKUP(A8677,'County Emission Factors'!A$2:F$3145,6,FALSE)))</f>
        <v>2.0498435645700731E-2</v>
      </c>
      <c r="M8677" s="56" t="s">
        <v>5572</v>
      </c>
      <c r="N8677" t="s">
        <v>5571</v>
      </c>
      <c r="O8677">
        <f t="shared" si="141"/>
        <v>0.8230926963733326</v>
      </c>
      <c r="P8677" t="s">
        <v>5572</v>
      </c>
    </row>
    <row r="8678" spans="1:16">
      <c r="A8678" s="54" t="s">
        <v>1299</v>
      </c>
      <c r="B8678" s="54" t="s">
        <v>3059</v>
      </c>
      <c r="C8678" s="54" t="s">
        <v>5035</v>
      </c>
      <c r="D8678" s="54" t="s">
        <v>2876</v>
      </c>
      <c r="E8678" s="54" t="s">
        <v>5053</v>
      </c>
      <c r="F8678" s="54" t="s">
        <v>3690</v>
      </c>
      <c r="G8678" s="54">
        <v>2311020000</v>
      </c>
      <c r="H8678" s="54" t="s">
        <v>3691</v>
      </c>
      <c r="I8678" s="54" t="s">
        <v>3692</v>
      </c>
      <c r="J8678">
        <f>VLOOKUP(A8678,'County Acres Disturbed'!$A$2:$E$3146,5,FALSE)</f>
        <v>240.92356429529735</v>
      </c>
      <c r="K8678" s="55" t="s">
        <v>5571</v>
      </c>
      <c r="L8678">
        <f>IF(H8678="PM10-PRI",VLOOKUP(A8678,'County Emission Factors'!A$2:E$3145,5,FALSE),IF(H8678="PM10-FIL",VLOOKUP(A8678,'County Emission Factors'!A$2:E$3145,5,FALSE),VLOOKUP(A8678,'County Emission Factors'!A$2:F$3145,6,FALSE)))</f>
        <v>0.23450210378681619</v>
      </c>
      <c r="M8678" s="56" t="s">
        <v>5572</v>
      </c>
      <c r="N8678" t="s">
        <v>5571</v>
      </c>
      <c r="O8678">
        <f t="shared" si="141"/>
        <v>56.4970826790655</v>
      </c>
      <c r="P8678" t="s">
        <v>5572</v>
      </c>
    </row>
    <row r="8679" spans="1:16">
      <c r="A8679" s="54" t="s">
        <v>1299</v>
      </c>
      <c r="B8679" s="54" t="s">
        <v>3059</v>
      </c>
      <c r="C8679" s="54" t="s">
        <v>5035</v>
      </c>
      <c r="D8679" s="54" t="s">
        <v>2876</v>
      </c>
      <c r="E8679" s="54" t="s">
        <v>5053</v>
      </c>
      <c r="F8679" s="54" t="s">
        <v>3690</v>
      </c>
      <c r="G8679" s="54">
        <v>2311020000</v>
      </c>
      <c r="H8679" s="54" t="s">
        <v>3693</v>
      </c>
      <c r="I8679" s="54" t="s">
        <v>3694</v>
      </c>
      <c r="J8679">
        <f>VLOOKUP(A8679,'County Acres Disturbed'!$A$2:$E$3146,5,FALSE)</f>
        <v>240.92356429529735</v>
      </c>
      <c r="K8679" s="55" t="s">
        <v>5571</v>
      </c>
      <c r="L8679">
        <f>IF(H8679="PM10-PRI",VLOOKUP(A8679,'County Emission Factors'!A$2:E$3145,5,FALSE),IF(H8679="PM10-FIL",VLOOKUP(A8679,'County Emission Factors'!A$2:E$3145,5,FALSE),VLOOKUP(A8679,'County Emission Factors'!A$2:F$3145,6,FALSE)))</f>
        <v>2.345021037868162E-2</v>
      </c>
      <c r="M8679" s="56" t="s">
        <v>5572</v>
      </c>
      <c r="N8679" t="s">
        <v>5571</v>
      </c>
      <c r="O8679">
        <f t="shared" si="141"/>
        <v>5.6497082679065507</v>
      </c>
      <c r="P8679" t="s">
        <v>5572</v>
      </c>
    </row>
    <row r="8680" spans="1:16">
      <c r="A8680" s="54" t="s">
        <v>1299</v>
      </c>
      <c r="B8680" s="54" t="s">
        <v>3059</v>
      </c>
      <c r="C8680" s="54" t="s">
        <v>5035</v>
      </c>
      <c r="D8680" s="54" t="s">
        <v>2876</v>
      </c>
      <c r="E8680" s="54" t="s">
        <v>5053</v>
      </c>
      <c r="F8680" s="54" t="s">
        <v>3690</v>
      </c>
      <c r="G8680" s="54">
        <v>2311020000</v>
      </c>
      <c r="H8680" s="54" t="s">
        <v>3695</v>
      </c>
      <c r="I8680" s="54" t="s">
        <v>3696</v>
      </c>
      <c r="J8680">
        <f>VLOOKUP(A8680,'County Acres Disturbed'!$A$2:$E$3146,5,FALSE)</f>
        <v>240.92356429529735</v>
      </c>
      <c r="K8680" s="55" t="s">
        <v>5571</v>
      </c>
      <c r="L8680">
        <f>IF(H8680="PM10-PRI",VLOOKUP(A8680,'County Emission Factors'!A$2:E$3145,5,FALSE),IF(H8680="PM10-FIL",VLOOKUP(A8680,'County Emission Factors'!A$2:E$3145,5,FALSE),VLOOKUP(A8680,'County Emission Factors'!A$2:F$3145,6,FALSE)))</f>
        <v>0.23450210378681619</v>
      </c>
      <c r="M8680" s="56" t="s">
        <v>5572</v>
      </c>
      <c r="N8680" t="s">
        <v>5571</v>
      </c>
      <c r="O8680">
        <f t="shared" si="141"/>
        <v>56.4970826790655</v>
      </c>
      <c r="P8680" t="s">
        <v>5572</v>
      </c>
    </row>
    <row r="8681" spans="1:16">
      <c r="A8681" s="54" t="s">
        <v>1299</v>
      </c>
      <c r="B8681" s="54" t="s">
        <v>3059</v>
      </c>
      <c r="C8681" s="54" t="s">
        <v>5035</v>
      </c>
      <c r="D8681" s="54" t="s">
        <v>2876</v>
      </c>
      <c r="E8681" s="54" t="s">
        <v>5053</v>
      </c>
      <c r="F8681" s="54" t="s">
        <v>3690</v>
      </c>
      <c r="G8681" s="54">
        <v>2311020000</v>
      </c>
      <c r="H8681" s="54" t="s">
        <v>3697</v>
      </c>
      <c r="I8681" s="54" t="s">
        <v>3698</v>
      </c>
      <c r="J8681">
        <f>VLOOKUP(A8681,'County Acres Disturbed'!$A$2:$E$3146,5,FALSE)</f>
        <v>240.92356429529735</v>
      </c>
      <c r="K8681" s="55" t="s">
        <v>5571</v>
      </c>
      <c r="L8681">
        <f>IF(H8681="PM10-PRI",VLOOKUP(A8681,'County Emission Factors'!A$2:E$3145,5,FALSE),IF(H8681="PM10-FIL",VLOOKUP(A8681,'County Emission Factors'!A$2:E$3145,5,FALSE),VLOOKUP(A8681,'County Emission Factors'!A$2:F$3145,6,FALSE)))</f>
        <v>2.345021037868162E-2</v>
      </c>
      <c r="M8681" s="56" t="s">
        <v>5572</v>
      </c>
      <c r="N8681" t="s">
        <v>5571</v>
      </c>
      <c r="O8681">
        <f t="shared" si="141"/>
        <v>5.6497082679065507</v>
      </c>
      <c r="P8681" t="s">
        <v>5572</v>
      </c>
    </row>
    <row r="8682" spans="1:16">
      <c r="A8682" s="54" t="s">
        <v>1300</v>
      </c>
      <c r="B8682" s="54" t="s">
        <v>3059</v>
      </c>
      <c r="C8682" s="54" t="s">
        <v>5035</v>
      </c>
      <c r="D8682" s="54" t="s">
        <v>2877</v>
      </c>
      <c r="E8682" s="54" t="s">
        <v>5054</v>
      </c>
      <c r="F8682" s="54" t="s">
        <v>3690</v>
      </c>
      <c r="G8682" s="54">
        <v>2311020000</v>
      </c>
      <c r="H8682" s="54" t="s">
        <v>3691</v>
      </c>
      <c r="I8682" s="54" t="s">
        <v>3692</v>
      </c>
      <c r="J8682">
        <f>VLOOKUP(A8682,'County Acres Disturbed'!$A$2:$E$3146,5,FALSE)</f>
        <v>163.10802226428751</v>
      </c>
      <c r="K8682" s="55" t="s">
        <v>5571</v>
      </c>
      <c r="L8682">
        <f>IF(H8682="PM10-PRI",VLOOKUP(A8682,'County Emission Factors'!A$2:E$3145,5,FALSE),IF(H8682="PM10-FIL",VLOOKUP(A8682,'County Emission Factors'!A$2:E$3145,5,FALSE),VLOOKUP(A8682,'County Emission Factors'!A$2:F$3145,6,FALSE)))</f>
        <v>0.23450210378681627</v>
      </c>
      <c r="M8682" s="56" t="s">
        <v>5572</v>
      </c>
      <c r="N8682" t="s">
        <v>5571</v>
      </c>
      <c r="O8682">
        <f t="shared" si="141"/>
        <v>38.24917436548229</v>
      </c>
      <c r="P8682" t="s">
        <v>5572</v>
      </c>
    </row>
    <row r="8683" spans="1:16">
      <c r="A8683" s="54" t="s">
        <v>1300</v>
      </c>
      <c r="B8683" s="54" t="s">
        <v>3059</v>
      </c>
      <c r="C8683" s="54" t="s">
        <v>5035</v>
      </c>
      <c r="D8683" s="54" t="s">
        <v>2877</v>
      </c>
      <c r="E8683" s="54" t="s">
        <v>5054</v>
      </c>
      <c r="F8683" s="54" t="s">
        <v>3690</v>
      </c>
      <c r="G8683" s="54">
        <v>2311020000</v>
      </c>
      <c r="H8683" s="54" t="s">
        <v>3693</v>
      </c>
      <c r="I8683" s="54" t="s">
        <v>3694</v>
      </c>
      <c r="J8683">
        <f>VLOOKUP(A8683,'County Acres Disturbed'!$A$2:$E$3146,5,FALSE)</f>
        <v>163.10802226428751</v>
      </c>
      <c r="K8683" s="55" t="s">
        <v>5571</v>
      </c>
      <c r="L8683">
        <f>IF(H8683="PM10-PRI",VLOOKUP(A8683,'County Emission Factors'!A$2:E$3145,5,FALSE),IF(H8683="PM10-FIL",VLOOKUP(A8683,'County Emission Factors'!A$2:E$3145,5,FALSE),VLOOKUP(A8683,'County Emission Factors'!A$2:F$3145,6,FALSE)))</f>
        <v>2.3450210378681627E-2</v>
      </c>
      <c r="M8683" s="56" t="s">
        <v>5572</v>
      </c>
      <c r="N8683" t="s">
        <v>5571</v>
      </c>
      <c r="O8683">
        <f t="shared" si="141"/>
        <v>3.8249174365482288</v>
      </c>
      <c r="P8683" t="s">
        <v>5572</v>
      </c>
    </row>
    <row r="8684" spans="1:16">
      <c r="A8684" s="54" t="s">
        <v>1300</v>
      </c>
      <c r="B8684" s="54" t="s">
        <v>3059</v>
      </c>
      <c r="C8684" s="54" t="s">
        <v>5035</v>
      </c>
      <c r="D8684" s="54" t="s">
        <v>2877</v>
      </c>
      <c r="E8684" s="54" t="s">
        <v>5054</v>
      </c>
      <c r="F8684" s="54" t="s">
        <v>3690</v>
      </c>
      <c r="G8684" s="54">
        <v>2311020000</v>
      </c>
      <c r="H8684" s="54" t="s">
        <v>3695</v>
      </c>
      <c r="I8684" s="54" t="s">
        <v>3696</v>
      </c>
      <c r="J8684">
        <f>VLOOKUP(A8684,'County Acres Disturbed'!$A$2:$E$3146,5,FALSE)</f>
        <v>163.10802226428751</v>
      </c>
      <c r="K8684" s="55" t="s">
        <v>5571</v>
      </c>
      <c r="L8684">
        <f>IF(H8684="PM10-PRI",VLOOKUP(A8684,'County Emission Factors'!A$2:E$3145,5,FALSE),IF(H8684="PM10-FIL",VLOOKUP(A8684,'County Emission Factors'!A$2:E$3145,5,FALSE),VLOOKUP(A8684,'County Emission Factors'!A$2:F$3145,6,FALSE)))</f>
        <v>0.23450210378681627</v>
      </c>
      <c r="M8684" s="56" t="s">
        <v>5572</v>
      </c>
      <c r="N8684" t="s">
        <v>5571</v>
      </c>
      <c r="O8684">
        <f t="shared" si="141"/>
        <v>38.24917436548229</v>
      </c>
      <c r="P8684" t="s">
        <v>5572</v>
      </c>
    </row>
    <row r="8685" spans="1:16">
      <c r="A8685" s="54" t="s">
        <v>1300</v>
      </c>
      <c r="B8685" s="54" t="s">
        <v>3059</v>
      </c>
      <c r="C8685" s="54" t="s">
        <v>5035</v>
      </c>
      <c r="D8685" s="54" t="s">
        <v>2877</v>
      </c>
      <c r="E8685" s="54" t="s">
        <v>5054</v>
      </c>
      <c r="F8685" s="54" t="s">
        <v>3690</v>
      </c>
      <c r="G8685" s="54">
        <v>2311020000</v>
      </c>
      <c r="H8685" s="54" t="s">
        <v>3697</v>
      </c>
      <c r="I8685" s="54" t="s">
        <v>3698</v>
      </c>
      <c r="J8685">
        <f>VLOOKUP(A8685,'County Acres Disturbed'!$A$2:$E$3146,5,FALSE)</f>
        <v>163.10802226428751</v>
      </c>
      <c r="K8685" s="55" t="s">
        <v>5571</v>
      </c>
      <c r="L8685">
        <f>IF(H8685="PM10-PRI",VLOOKUP(A8685,'County Emission Factors'!A$2:E$3145,5,FALSE),IF(H8685="PM10-FIL",VLOOKUP(A8685,'County Emission Factors'!A$2:E$3145,5,FALSE),VLOOKUP(A8685,'County Emission Factors'!A$2:F$3145,6,FALSE)))</f>
        <v>2.3450210378681627E-2</v>
      </c>
      <c r="M8685" s="56" t="s">
        <v>5572</v>
      </c>
      <c r="N8685" t="s">
        <v>5571</v>
      </c>
      <c r="O8685">
        <f t="shared" si="141"/>
        <v>3.8249174365482288</v>
      </c>
      <c r="P8685" t="s">
        <v>5572</v>
      </c>
    </row>
    <row r="8686" spans="1:16">
      <c r="A8686" s="54" t="s">
        <v>1301</v>
      </c>
      <c r="B8686" s="54" t="s">
        <v>3059</v>
      </c>
      <c r="C8686" s="54" t="s">
        <v>5035</v>
      </c>
      <c r="D8686" s="54" t="s">
        <v>2878</v>
      </c>
      <c r="E8686" s="54" t="s">
        <v>3836</v>
      </c>
      <c r="F8686" s="54" t="s">
        <v>3690</v>
      </c>
      <c r="G8686" s="54">
        <v>2311020000</v>
      </c>
      <c r="H8686" s="54" t="s">
        <v>3691</v>
      </c>
      <c r="I8686" s="54" t="s">
        <v>3692</v>
      </c>
      <c r="J8686">
        <f>VLOOKUP(A8686,'County Acres Disturbed'!$A$2:$E$3146,5,FALSE)</f>
        <v>240.92356429529735</v>
      </c>
      <c r="K8686" s="55" t="s">
        <v>5571</v>
      </c>
      <c r="L8686">
        <f>IF(H8686="PM10-PRI",VLOOKUP(A8686,'County Emission Factors'!A$2:E$3145,5,FALSE),IF(H8686="PM10-FIL",VLOOKUP(A8686,'County Emission Factors'!A$2:E$3145,5,FALSE),VLOOKUP(A8686,'County Emission Factors'!A$2:F$3145,6,FALSE)))</f>
        <v>0.36951846657316512</v>
      </c>
      <c r="M8686" s="56" t="s">
        <v>5572</v>
      </c>
      <c r="N8686" t="s">
        <v>5571</v>
      </c>
      <c r="O8686">
        <f t="shared" si="141"/>
        <v>89.025706039739632</v>
      </c>
      <c r="P8686" t="s">
        <v>5572</v>
      </c>
    </row>
    <row r="8687" spans="1:16">
      <c r="A8687" s="54" t="s">
        <v>1301</v>
      </c>
      <c r="B8687" s="54" t="s">
        <v>3059</v>
      </c>
      <c r="C8687" s="54" t="s">
        <v>5035</v>
      </c>
      <c r="D8687" s="54" t="s">
        <v>2878</v>
      </c>
      <c r="E8687" s="54" t="s">
        <v>3836</v>
      </c>
      <c r="F8687" s="54" t="s">
        <v>3690</v>
      </c>
      <c r="G8687" s="54">
        <v>2311020000</v>
      </c>
      <c r="H8687" s="54" t="s">
        <v>3693</v>
      </c>
      <c r="I8687" s="54" t="s">
        <v>3694</v>
      </c>
      <c r="J8687">
        <f>VLOOKUP(A8687,'County Acres Disturbed'!$A$2:$E$3146,5,FALSE)</f>
        <v>240.92356429529735</v>
      </c>
      <c r="K8687" s="55" t="s">
        <v>5571</v>
      </c>
      <c r="L8687">
        <f>IF(H8687="PM10-PRI",VLOOKUP(A8687,'County Emission Factors'!A$2:E$3145,5,FALSE),IF(H8687="PM10-FIL",VLOOKUP(A8687,'County Emission Factors'!A$2:E$3145,5,FALSE),VLOOKUP(A8687,'County Emission Factors'!A$2:F$3145,6,FALSE)))</f>
        <v>3.695184665731651E-2</v>
      </c>
      <c r="M8687" s="56" t="s">
        <v>5572</v>
      </c>
      <c r="N8687" t="s">
        <v>5571</v>
      </c>
      <c r="O8687">
        <f t="shared" si="141"/>
        <v>8.9025706039739632</v>
      </c>
      <c r="P8687" t="s">
        <v>5572</v>
      </c>
    </row>
    <row r="8688" spans="1:16">
      <c r="A8688" s="54" t="s">
        <v>1301</v>
      </c>
      <c r="B8688" s="54" t="s">
        <v>3059</v>
      </c>
      <c r="C8688" s="54" t="s">
        <v>5035</v>
      </c>
      <c r="D8688" s="54" t="s">
        <v>2878</v>
      </c>
      <c r="E8688" s="54" t="s">
        <v>3836</v>
      </c>
      <c r="F8688" s="54" t="s">
        <v>3690</v>
      </c>
      <c r="G8688" s="54">
        <v>2311020000</v>
      </c>
      <c r="H8688" s="54" t="s">
        <v>3695</v>
      </c>
      <c r="I8688" s="54" t="s">
        <v>3696</v>
      </c>
      <c r="J8688">
        <f>VLOOKUP(A8688,'County Acres Disturbed'!$A$2:$E$3146,5,FALSE)</f>
        <v>240.92356429529735</v>
      </c>
      <c r="K8688" s="55" t="s">
        <v>5571</v>
      </c>
      <c r="L8688">
        <f>IF(H8688="PM10-PRI",VLOOKUP(A8688,'County Emission Factors'!A$2:E$3145,5,FALSE),IF(H8688="PM10-FIL",VLOOKUP(A8688,'County Emission Factors'!A$2:E$3145,5,FALSE),VLOOKUP(A8688,'County Emission Factors'!A$2:F$3145,6,FALSE)))</f>
        <v>0.36951846657316512</v>
      </c>
      <c r="M8688" s="56" t="s">
        <v>5572</v>
      </c>
      <c r="N8688" t="s">
        <v>5571</v>
      </c>
      <c r="O8688">
        <f t="shared" si="141"/>
        <v>89.025706039739632</v>
      </c>
      <c r="P8688" t="s">
        <v>5572</v>
      </c>
    </row>
    <row r="8689" spans="1:16">
      <c r="A8689" s="54" t="s">
        <v>1301</v>
      </c>
      <c r="B8689" s="54" t="s">
        <v>3059</v>
      </c>
      <c r="C8689" s="54" t="s">
        <v>5035</v>
      </c>
      <c r="D8689" s="54" t="s">
        <v>2878</v>
      </c>
      <c r="E8689" s="54" t="s">
        <v>3836</v>
      </c>
      <c r="F8689" s="54" t="s">
        <v>3690</v>
      </c>
      <c r="G8689" s="54">
        <v>2311020000</v>
      </c>
      <c r="H8689" s="54" t="s">
        <v>3697</v>
      </c>
      <c r="I8689" s="54" t="s">
        <v>3698</v>
      </c>
      <c r="J8689">
        <f>VLOOKUP(A8689,'County Acres Disturbed'!$A$2:$E$3146,5,FALSE)</f>
        <v>240.92356429529735</v>
      </c>
      <c r="K8689" s="55" t="s">
        <v>5571</v>
      </c>
      <c r="L8689">
        <f>IF(H8689="PM10-PRI",VLOOKUP(A8689,'County Emission Factors'!A$2:E$3145,5,FALSE),IF(H8689="PM10-FIL",VLOOKUP(A8689,'County Emission Factors'!A$2:E$3145,5,FALSE),VLOOKUP(A8689,'County Emission Factors'!A$2:F$3145,6,FALSE)))</f>
        <v>3.695184665731651E-2</v>
      </c>
      <c r="M8689" s="56" t="s">
        <v>5572</v>
      </c>
      <c r="N8689" t="s">
        <v>5571</v>
      </c>
      <c r="O8689">
        <f t="shared" si="141"/>
        <v>8.9025706039739632</v>
      </c>
      <c r="P8689" t="s">
        <v>5572</v>
      </c>
    </row>
    <row r="8690" spans="1:16">
      <c r="A8690" s="54" t="s">
        <v>1302</v>
      </c>
      <c r="B8690" s="54" t="s">
        <v>3059</v>
      </c>
      <c r="C8690" s="54" t="s">
        <v>5035</v>
      </c>
      <c r="D8690" s="54" t="s">
        <v>2879</v>
      </c>
      <c r="E8690" s="54" t="s">
        <v>3838</v>
      </c>
      <c r="F8690" s="54" t="s">
        <v>3690</v>
      </c>
      <c r="G8690" s="54">
        <v>2311020000</v>
      </c>
      <c r="H8690" s="54" t="s">
        <v>3691</v>
      </c>
      <c r="I8690" s="54" t="s">
        <v>3692</v>
      </c>
      <c r="J8690">
        <f>VLOOKUP(A8690,'County Acres Disturbed'!$A$2:$E$3146,5,FALSE)</f>
        <v>368.30843737097189</v>
      </c>
      <c r="K8690" s="55" t="s">
        <v>5571</v>
      </c>
      <c r="L8690">
        <f>IF(H8690="PM10-PRI",VLOOKUP(A8690,'County Emission Factors'!A$2:E$3145,5,FALSE),IF(H8690="PM10-FIL",VLOOKUP(A8690,'County Emission Factors'!A$2:E$3145,5,FALSE),VLOOKUP(A8690,'County Emission Factors'!A$2:F$3145,6,FALSE)))</f>
        <v>0.36951846657316512</v>
      </c>
      <c r="M8690" s="56" t="s">
        <v>5572</v>
      </c>
      <c r="N8690" t="s">
        <v>5571</v>
      </c>
      <c r="O8690">
        <f t="shared" si="141"/>
        <v>136.09676900328014</v>
      </c>
      <c r="P8690" t="s">
        <v>5572</v>
      </c>
    </row>
    <row r="8691" spans="1:16">
      <c r="A8691" s="54" t="s">
        <v>1302</v>
      </c>
      <c r="B8691" s="54" t="s">
        <v>3059</v>
      </c>
      <c r="C8691" s="54" t="s">
        <v>5035</v>
      </c>
      <c r="D8691" s="54" t="s">
        <v>2879</v>
      </c>
      <c r="E8691" s="54" t="s">
        <v>3838</v>
      </c>
      <c r="F8691" s="54" t="s">
        <v>3690</v>
      </c>
      <c r="G8691" s="54">
        <v>2311020000</v>
      </c>
      <c r="H8691" s="54" t="s">
        <v>3693</v>
      </c>
      <c r="I8691" s="54" t="s">
        <v>3694</v>
      </c>
      <c r="J8691">
        <f>VLOOKUP(A8691,'County Acres Disturbed'!$A$2:$E$3146,5,FALSE)</f>
        <v>368.30843737097189</v>
      </c>
      <c r="K8691" s="55" t="s">
        <v>5571</v>
      </c>
      <c r="L8691">
        <f>IF(H8691="PM10-PRI",VLOOKUP(A8691,'County Emission Factors'!A$2:E$3145,5,FALSE),IF(H8691="PM10-FIL",VLOOKUP(A8691,'County Emission Factors'!A$2:E$3145,5,FALSE),VLOOKUP(A8691,'County Emission Factors'!A$2:F$3145,6,FALSE)))</f>
        <v>3.695184665731651E-2</v>
      </c>
      <c r="M8691" s="56" t="s">
        <v>5572</v>
      </c>
      <c r="N8691" t="s">
        <v>5571</v>
      </c>
      <c r="O8691">
        <f t="shared" si="141"/>
        <v>13.609676900328015</v>
      </c>
      <c r="P8691" t="s">
        <v>5572</v>
      </c>
    </row>
    <row r="8692" spans="1:16">
      <c r="A8692" s="54" t="s">
        <v>1302</v>
      </c>
      <c r="B8692" s="54" t="s">
        <v>3059</v>
      </c>
      <c r="C8692" s="54" t="s">
        <v>5035</v>
      </c>
      <c r="D8692" s="54" t="s">
        <v>2879</v>
      </c>
      <c r="E8692" s="54" t="s">
        <v>3838</v>
      </c>
      <c r="F8692" s="54" t="s">
        <v>3690</v>
      </c>
      <c r="G8692" s="54">
        <v>2311020000</v>
      </c>
      <c r="H8692" s="54" t="s">
        <v>3695</v>
      </c>
      <c r="I8692" s="54" t="s">
        <v>3696</v>
      </c>
      <c r="J8692">
        <f>VLOOKUP(A8692,'County Acres Disturbed'!$A$2:$E$3146,5,FALSE)</f>
        <v>368.30843737097189</v>
      </c>
      <c r="K8692" s="55" t="s">
        <v>5571</v>
      </c>
      <c r="L8692">
        <f>IF(H8692="PM10-PRI",VLOOKUP(A8692,'County Emission Factors'!A$2:E$3145,5,FALSE),IF(H8692="PM10-FIL",VLOOKUP(A8692,'County Emission Factors'!A$2:E$3145,5,FALSE),VLOOKUP(A8692,'County Emission Factors'!A$2:F$3145,6,FALSE)))</f>
        <v>0.36951846657316512</v>
      </c>
      <c r="M8692" s="56" t="s">
        <v>5572</v>
      </c>
      <c r="N8692" t="s">
        <v>5571</v>
      </c>
      <c r="O8692">
        <f t="shared" si="141"/>
        <v>136.09676900328014</v>
      </c>
      <c r="P8692" t="s">
        <v>5572</v>
      </c>
    </row>
    <row r="8693" spans="1:16">
      <c r="A8693" s="54" t="s">
        <v>1302</v>
      </c>
      <c r="B8693" s="54" t="s">
        <v>3059</v>
      </c>
      <c r="C8693" s="54" t="s">
        <v>5035</v>
      </c>
      <c r="D8693" s="54" t="s">
        <v>2879</v>
      </c>
      <c r="E8693" s="54" t="s">
        <v>3838</v>
      </c>
      <c r="F8693" s="54" t="s">
        <v>3690</v>
      </c>
      <c r="G8693" s="54">
        <v>2311020000</v>
      </c>
      <c r="H8693" s="54" t="s">
        <v>3697</v>
      </c>
      <c r="I8693" s="54" t="s">
        <v>3698</v>
      </c>
      <c r="J8693">
        <f>VLOOKUP(A8693,'County Acres Disturbed'!$A$2:$E$3146,5,FALSE)</f>
        <v>368.30843737097189</v>
      </c>
      <c r="K8693" s="55" t="s">
        <v>5571</v>
      </c>
      <c r="L8693">
        <f>IF(H8693="PM10-PRI",VLOOKUP(A8693,'County Emission Factors'!A$2:E$3145,5,FALSE),IF(H8693="PM10-FIL",VLOOKUP(A8693,'County Emission Factors'!A$2:E$3145,5,FALSE),VLOOKUP(A8693,'County Emission Factors'!A$2:F$3145,6,FALSE)))</f>
        <v>3.695184665731651E-2</v>
      </c>
      <c r="M8693" s="56" t="s">
        <v>5572</v>
      </c>
      <c r="N8693" t="s">
        <v>5571</v>
      </c>
      <c r="O8693">
        <f t="shared" si="141"/>
        <v>13.609676900328015</v>
      </c>
      <c r="P8693" t="s">
        <v>5572</v>
      </c>
    </row>
    <row r="8694" spans="1:16">
      <c r="A8694" s="54" t="s">
        <v>1303</v>
      </c>
      <c r="B8694" s="54" t="s">
        <v>3059</v>
      </c>
      <c r="C8694" s="54" t="s">
        <v>5035</v>
      </c>
      <c r="D8694" s="54" t="s">
        <v>2880</v>
      </c>
      <c r="E8694" s="54" t="s">
        <v>5055</v>
      </c>
      <c r="F8694" s="54" t="s">
        <v>3690</v>
      </c>
      <c r="G8694" s="54">
        <v>2311020000</v>
      </c>
      <c r="H8694" s="54" t="s">
        <v>3691</v>
      </c>
      <c r="I8694" s="54" t="s">
        <v>3692</v>
      </c>
      <c r="J8694">
        <f>VLOOKUP(A8694,'County Acres Disturbed'!$A$2:$E$3146,5,FALSE)</f>
        <v>40.153927382549561</v>
      </c>
      <c r="K8694" s="55" t="s">
        <v>5571</v>
      </c>
      <c r="L8694">
        <f>IF(H8694="PM10-PRI",VLOOKUP(A8694,'County Emission Factors'!A$2:E$3145,5,FALSE),IF(H8694="PM10-FIL",VLOOKUP(A8694,'County Emission Factors'!A$2:E$3145,5,FALSE),VLOOKUP(A8694,'County Emission Factors'!A$2:F$3145,6,FALSE)))</f>
        <v>0.36951846657316506</v>
      </c>
      <c r="M8694" s="56" t="s">
        <v>5572</v>
      </c>
      <c r="N8694" t="s">
        <v>5571</v>
      </c>
      <c r="O8694">
        <f t="shared" si="141"/>
        <v>14.837617673289937</v>
      </c>
      <c r="P8694" t="s">
        <v>5572</v>
      </c>
    </row>
    <row r="8695" spans="1:16">
      <c r="A8695" s="54" t="s">
        <v>1303</v>
      </c>
      <c r="B8695" s="54" t="s">
        <v>3059</v>
      </c>
      <c r="C8695" s="54" t="s">
        <v>5035</v>
      </c>
      <c r="D8695" s="54" t="s">
        <v>2880</v>
      </c>
      <c r="E8695" s="54" t="s">
        <v>5055</v>
      </c>
      <c r="F8695" s="54" t="s">
        <v>3690</v>
      </c>
      <c r="G8695" s="54">
        <v>2311020000</v>
      </c>
      <c r="H8695" s="54" t="s">
        <v>3693</v>
      </c>
      <c r="I8695" s="54" t="s">
        <v>3694</v>
      </c>
      <c r="J8695">
        <f>VLOOKUP(A8695,'County Acres Disturbed'!$A$2:$E$3146,5,FALSE)</f>
        <v>40.153927382549561</v>
      </c>
      <c r="K8695" s="55" t="s">
        <v>5571</v>
      </c>
      <c r="L8695">
        <f>IF(H8695="PM10-PRI",VLOOKUP(A8695,'County Emission Factors'!A$2:E$3145,5,FALSE),IF(H8695="PM10-FIL",VLOOKUP(A8695,'County Emission Factors'!A$2:E$3145,5,FALSE),VLOOKUP(A8695,'County Emission Factors'!A$2:F$3145,6,FALSE)))</f>
        <v>3.695184665731651E-2</v>
      </c>
      <c r="M8695" s="56" t="s">
        <v>5572</v>
      </c>
      <c r="N8695" t="s">
        <v>5571</v>
      </c>
      <c r="O8695">
        <f t="shared" si="141"/>
        <v>1.4837617673289938</v>
      </c>
      <c r="P8695" t="s">
        <v>5572</v>
      </c>
    </row>
    <row r="8696" spans="1:16">
      <c r="A8696" s="54" t="s">
        <v>1303</v>
      </c>
      <c r="B8696" s="54" t="s">
        <v>3059</v>
      </c>
      <c r="C8696" s="54" t="s">
        <v>5035</v>
      </c>
      <c r="D8696" s="54" t="s">
        <v>2880</v>
      </c>
      <c r="E8696" s="54" t="s">
        <v>5055</v>
      </c>
      <c r="F8696" s="54" t="s">
        <v>3690</v>
      </c>
      <c r="G8696" s="54">
        <v>2311020000</v>
      </c>
      <c r="H8696" s="54" t="s">
        <v>3695</v>
      </c>
      <c r="I8696" s="54" t="s">
        <v>3696</v>
      </c>
      <c r="J8696">
        <f>VLOOKUP(A8696,'County Acres Disturbed'!$A$2:$E$3146,5,FALSE)</f>
        <v>40.153927382549561</v>
      </c>
      <c r="K8696" s="55" t="s">
        <v>5571</v>
      </c>
      <c r="L8696">
        <f>IF(H8696="PM10-PRI",VLOOKUP(A8696,'County Emission Factors'!A$2:E$3145,5,FALSE),IF(H8696="PM10-FIL",VLOOKUP(A8696,'County Emission Factors'!A$2:E$3145,5,FALSE),VLOOKUP(A8696,'County Emission Factors'!A$2:F$3145,6,FALSE)))</f>
        <v>0.36951846657316506</v>
      </c>
      <c r="M8696" s="56" t="s">
        <v>5572</v>
      </c>
      <c r="N8696" t="s">
        <v>5571</v>
      </c>
      <c r="O8696">
        <f t="shared" si="141"/>
        <v>14.837617673289937</v>
      </c>
      <c r="P8696" t="s">
        <v>5572</v>
      </c>
    </row>
    <row r="8697" spans="1:16">
      <c r="A8697" s="54" t="s">
        <v>1303</v>
      </c>
      <c r="B8697" s="54" t="s">
        <v>3059</v>
      </c>
      <c r="C8697" s="54" t="s">
        <v>5035</v>
      </c>
      <c r="D8697" s="54" t="s">
        <v>2880</v>
      </c>
      <c r="E8697" s="54" t="s">
        <v>5055</v>
      </c>
      <c r="F8697" s="54" t="s">
        <v>3690</v>
      </c>
      <c r="G8697" s="54">
        <v>2311020000</v>
      </c>
      <c r="H8697" s="54" t="s">
        <v>3697</v>
      </c>
      <c r="I8697" s="54" t="s">
        <v>3698</v>
      </c>
      <c r="J8697">
        <f>VLOOKUP(A8697,'County Acres Disturbed'!$A$2:$E$3146,5,FALSE)</f>
        <v>40.153927382549561</v>
      </c>
      <c r="K8697" s="55" t="s">
        <v>5571</v>
      </c>
      <c r="L8697">
        <f>IF(H8697="PM10-PRI",VLOOKUP(A8697,'County Emission Factors'!A$2:E$3145,5,FALSE),IF(H8697="PM10-FIL",VLOOKUP(A8697,'County Emission Factors'!A$2:E$3145,5,FALSE),VLOOKUP(A8697,'County Emission Factors'!A$2:F$3145,6,FALSE)))</f>
        <v>3.695184665731651E-2</v>
      </c>
      <c r="M8697" s="56" t="s">
        <v>5572</v>
      </c>
      <c r="N8697" t="s">
        <v>5571</v>
      </c>
      <c r="O8697">
        <f t="shared" si="141"/>
        <v>1.4837617673289938</v>
      </c>
      <c r="P8697" t="s">
        <v>5572</v>
      </c>
    </row>
    <row r="8698" spans="1:16">
      <c r="A8698" s="54" t="s">
        <v>1304</v>
      </c>
      <c r="B8698" s="54" t="s">
        <v>3059</v>
      </c>
      <c r="C8698" s="54" t="s">
        <v>5035</v>
      </c>
      <c r="D8698" s="54" t="s">
        <v>2881</v>
      </c>
      <c r="E8698" s="54" t="s">
        <v>5056</v>
      </c>
      <c r="F8698" s="54" t="s">
        <v>3690</v>
      </c>
      <c r="G8698" s="54">
        <v>2311020000</v>
      </c>
      <c r="H8698" s="54" t="s">
        <v>3691</v>
      </c>
      <c r="I8698" s="54" t="s">
        <v>3692</v>
      </c>
      <c r="J8698">
        <f>VLOOKUP(A8698,'County Acres Disturbed'!$A$2:$E$3146,5,FALSE)</f>
        <v>326.21604452857503</v>
      </c>
      <c r="K8698" s="55" t="s">
        <v>5571</v>
      </c>
      <c r="L8698">
        <f>IF(H8698="PM10-PRI",VLOOKUP(A8698,'County Emission Factors'!A$2:E$3145,5,FALSE),IF(H8698="PM10-FIL",VLOOKUP(A8698,'County Emission Factors'!A$2:E$3145,5,FALSE),VLOOKUP(A8698,'County Emission Factors'!A$2:F$3145,6,FALSE)))</f>
        <v>0.2345021037868163</v>
      </c>
      <c r="M8698" s="56" t="s">
        <v>5572</v>
      </c>
      <c r="N8698" t="s">
        <v>5571</v>
      </c>
      <c r="O8698">
        <f t="shared" si="141"/>
        <v>76.498348730964594</v>
      </c>
      <c r="P8698" t="s">
        <v>5572</v>
      </c>
    </row>
    <row r="8699" spans="1:16">
      <c r="A8699" s="54" t="s">
        <v>1304</v>
      </c>
      <c r="B8699" s="54" t="s">
        <v>3059</v>
      </c>
      <c r="C8699" s="54" t="s">
        <v>5035</v>
      </c>
      <c r="D8699" s="54" t="s">
        <v>2881</v>
      </c>
      <c r="E8699" s="54" t="s">
        <v>5056</v>
      </c>
      <c r="F8699" s="54" t="s">
        <v>3690</v>
      </c>
      <c r="G8699" s="54">
        <v>2311020000</v>
      </c>
      <c r="H8699" s="54" t="s">
        <v>3693</v>
      </c>
      <c r="I8699" s="54" t="s">
        <v>3694</v>
      </c>
      <c r="J8699">
        <f>VLOOKUP(A8699,'County Acres Disturbed'!$A$2:$E$3146,5,FALSE)</f>
        <v>326.21604452857503</v>
      </c>
      <c r="K8699" s="55" t="s">
        <v>5571</v>
      </c>
      <c r="L8699">
        <f>IF(H8699="PM10-PRI",VLOOKUP(A8699,'County Emission Factors'!A$2:E$3145,5,FALSE),IF(H8699="PM10-FIL",VLOOKUP(A8699,'County Emission Factors'!A$2:E$3145,5,FALSE),VLOOKUP(A8699,'County Emission Factors'!A$2:F$3145,6,FALSE)))</f>
        <v>2.345021037868163E-2</v>
      </c>
      <c r="M8699" s="56" t="s">
        <v>5572</v>
      </c>
      <c r="N8699" t="s">
        <v>5571</v>
      </c>
      <c r="O8699">
        <f t="shared" si="141"/>
        <v>7.6498348730964585</v>
      </c>
      <c r="P8699" t="s">
        <v>5572</v>
      </c>
    </row>
    <row r="8700" spans="1:16">
      <c r="A8700" s="54" t="s">
        <v>1304</v>
      </c>
      <c r="B8700" s="54" t="s">
        <v>3059</v>
      </c>
      <c r="C8700" s="54" t="s">
        <v>5035</v>
      </c>
      <c r="D8700" s="54" t="s">
        <v>2881</v>
      </c>
      <c r="E8700" s="54" t="s">
        <v>5056</v>
      </c>
      <c r="F8700" s="54" t="s">
        <v>3690</v>
      </c>
      <c r="G8700" s="54">
        <v>2311020000</v>
      </c>
      <c r="H8700" s="54" t="s">
        <v>3695</v>
      </c>
      <c r="I8700" s="54" t="s">
        <v>3696</v>
      </c>
      <c r="J8700">
        <f>VLOOKUP(A8700,'County Acres Disturbed'!$A$2:$E$3146,5,FALSE)</f>
        <v>326.21604452857503</v>
      </c>
      <c r="K8700" s="55" t="s">
        <v>5571</v>
      </c>
      <c r="L8700">
        <f>IF(H8700="PM10-PRI",VLOOKUP(A8700,'County Emission Factors'!A$2:E$3145,5,FALSE),IF(H8700="PM10-FIL",VLOOKUP(A8700,'County Emission Factors'!A$2:E$3145,5,FALSE),VLOOKUP(A8700,'County Emission Factors'!A$2:F$3145,6,FALSE)))</f>
        <v>0.2345021037868163</v>
      </c>
      <c r="M8700" s="56" t="s">
        <v>5572</v>
      </c>
      <c r="N8700" t="s">
        <v>5571</v>
      </c>
      <c r="O8700">
        <f t="shared" si="141"/>
        <v>76.498348730964594</v>
      </c>
      <c r="P8700" t="s">
        <v>5572</v>
      </c>
    </row>
    <row r="8701" spans="1:16">
      <c r="A8701" s="54" t="s">
        <v>1304</v>
      </c>
      <c r="B8701" s="54" t="s">
        <v>3059</v>
      </c>
      <c r="C8701" s="54" t="s">
        <v>5035</v>
      </c>
      <c r="D8701" s="54" t="s">
        <v>2881</v>
      </c>
      <c r="E8701" s="54" t="s">
        <v>5056</v>
      </c>
      <c r="F8701" s="54" t="s">
        <v>3690</v>
      </c>
      <c r="G8701" s="54">
        <v>2311020000</v>
      </c>
      <c r="H8701" s="54" t="s">
        <v>3697</v>
      </c>
      <c r="I8701" s="54" t="s">
        <v>3698</v>
      </c>
      <c r="J8701">
        <f>VLOOKUP(A8701,'County Acres Disturbed'!$A$2:$E$3146,5,FALSE)</f>
        <v>326.21604452857503</v>
      </c>
      <c r="K8701" s="55" t="s">
        <v>5571</v>
      </c>
      <c r="L8701">
        <f>IF(H8701="PM10-PRI",VLOOKUP(A8701,'County Emission Factors'!A$2:E$3145,5,FALSE),IF(H8701="PM10-FIL",VLOOKUP(A8701,'County Emission Factors'!A$2:E$3145,5,FALSE),VLOOKUP(A8701,'County Emission Factors'!A$2:F$3145,6,FALSE)))</f>
        <v>2.345021037868163E-2</v>
      </c>
      <c r="M8701" s="56" t="s">
        <v>5572</v>
      </c>
      <c r="N8701" t="s">
        <v>5571</v>
      </c>
      <c r="O8701">
        <f t="shared" si="141"/>
        <v>7.6498348730964585</v>
      </c>
      <c r="P8701" t="s">
        <v>5572</v>
      </c>
    </row>
    <row r="8702" spans="1:16">
      <c r="A8702" s="54" t="s">
        <v>1305</v>
      </c>
      <c r="B8702" s="54" t="s">
        <v>3059</v>
      </c>
      <c r="C8702" s="54" t="s">
        <v>5035</v>
      </c>
      <c r="D8702" s="54" t="s">
        <v>2882</v>
      </c>
      <c r="E8702" s="54" t="s">
        <v>5057</v>
      </c>
      <c r="F8702" s="54" t="s">
        <v>3690</v>
      </c>
      <c r="G8702" s="54">
        <v>2311020000</v>
      </c>
      <c r="H8702" s="54" t="s">
        <v>3691</v>
      </c>
      <c r="I8702" s="54" t="s">
        <v>3692</v>
      </c>
      <c r="J8702">
        <f>VLOOKUP(A8702,'County Acres Disturbed'!$A$2:$E$3146,5,FALSE)</f>
        <v>231.50816063318229</v>
      </c>
      <c r="K8702" s="55" t="s">
        <v>5571</v>
      </c>
      <c r="L8702">
        <f>IF(H8702="PM10-PRI",VLOOKUP(A8702,'County Emission Factors'!A$2:E$3145,5,FALSE),IF(H8702="PM10-FIL",VLOOKUP(A8702,'County Emission Factors'!A$2:E$3145,5,FALSE),VLOOKUP(A8702,'County Emission Factors'!A$2:F$3145,6,FALSE)))</f>
        <v>0.23450210378681627</v>
      </c>
      <c r="M8702" s="56" t="s">
        <v>5572</v>
      </c>
      <c r="N8702" t="s">
        <v>5571</v>
      </c>
      <c r="O8702">
        <f t="shared" si="141"/>
        <v>54.289150712297442</v>
      </c>
      <c r="P8702" t="s">
        <v>5572</v>
      </c>
    </row>
    <row r="8703" spans="1:16">
      <c r="A8703" s="54" t="s">
        <v>1305</v>
      </c>
      <c r="B8703" s="54" t="s">
        <v>3059</v>
      </c>
      <c r="C8703" s="54" t="s">
        <v>5035</v>
      </c>
      <c r="D8703" s="54" t="s">
        <v>2882</v>
      </c>
      <c r="E8703" s="54" t="s">
        <v>5057</v>
      </c>
      <c r="F8703" s="54" t="s">
        <v>3690</v>
      </c>
      <c r="G8703" s="54">
        <v>2311020000</v>
      </c>
      <c r="H8703" s="54" t="s">
        <v>3693</v>
      </c>
      <c r="I8703" s="54" t="s">
        <v>3694</v>
      </c>
      <c r="J8703">
        <f>VLOOKUP(A8703,'County Acres Disturbed'!$A$2:$E$3146,5,FALSE)</f>
        <v>231.50816063318229</v>
      </c>
      <c r="K8703" s="55" t="s">
        <v>5571</v>
      </c>
      <c r="L8703">
        <f>IF(H8703="PM10-PRI",VLOOKUP(A8703,'County Emission Factors'!A$2:E$3145,5,FALSE),IF(H8703="PM10-FIL",VLOOKUP(A8703,'County Emission Factors'!A$2:E$3145,5,FALSE),VLOOKUP(A8703,'County Emission Factors'!A$2:F$3145,6,FALSE)))</f>
        <v>2.3450210378681627E-2</v>
      </c>
      <c r="M8703" s="56" t="s">
        <v>5572</v>
      </c>
      <c r="N8703" t="s">
        <v>5571</v>
      </c>
      <c r="O8703">
        <f t="shared" si="141"/>
        <v>5.4289150712297447</v>
      </c>
      <c r="P8703" t="s">
        <v>5572</v>
      </c>
    </row>
    <row r="8704" spans="1:16">
      <c r="A8704" s="54" t="s">
        <v>1305</v>
      </c>
      <c r="B8704" s="54" t="s">
        <v>3059</v>
      </c>
      <c r="C8704" s="54" t="s">
        <v>5035</v>
      </c>
      <c r="D8704" s="54" t="s">
        <v>2882</v>
      </c>
      <c r="E8704" s="54" t="s">
        <v>5057</v>
      </c>
      <c r="F8704" s="54" t="s">
        <v>3690</v>
      </c>
      <c r="G8704" s="54">
        <v>2311020000</v>
      </c>
      <c r="H8704" s="54" t="s">
        <v>3695</v>
      </c>
      <c r="I8704" s="54" t="s">
        <v>3696</v>
      </c>
      <c r="J8704">
        <f>VLOOKUP(A8704,'County Acres Disturbed'!$A$2:$E$3146,5,FALSE)</f>
        <v>231.50816063318229</v>
      </c>
      <c r="K8704" s="55" t="s">
        <v>5571</v>
      </c>
      <c r="L8704">
        <f>IF(H8704="PM10-PRI",VLOOKUP(A8704,'County Emission Factors'!A$2:E$3145,5,FALSE),IF(H8704="PM10-FIL",VLOOKUP(A8704,'County Emission Factors'!A$2:E$3145,5,FALSE),VLOOKUP(A8704,'County Emission Factors'!A$2:F$3145,6,FALSE)))</f>
        <v>0.23450210378681627</v>
      </c>
      <c r="M8704" s="56" t="s">
        <v>5572</v>
      </c>
      <c r="N8704" t="s">
        <v>5571</v>
      </c>
      <c r="O8704">
        <f t="shared" si="141"/>
        <v>54.289150712297442</v>
      </c>
      <c r="P8704" t="s">
        <v>5572</v>
      </c>
    </row>
    <row r="8705" spans="1:16">
      <c r="A8705" s="54" t="s">
        <v>1305</v>
      </c>
      <c r="B8705" s="54" t="s">
        <v>3059</v>
      </c>
      <c r="C8705" s="54" t="s">
        <v>5035</v>
      </c>
      <c r="D8705" s="54" t="s">
        <v>2882</v>
      </c>
      <c r="E8705" s="54" t="s">
        <v>5057</v>
      </c>
      <c r="F8705" s="54" t="s">
        <v>3690</v>
      </c>
      <c r="G8705" s="54">
        <v>2311020000</v>
      </c>
      <c r="H8705" s="54" t="s">
        <v>3697</v>
      </c>
      <c r="I8705" s="54" t="s">
        <v>3698</v>
      </c>
      <c r="J8705">
        <f>VLOOKUP(A8705,'County Acres Disturbed'!$A$2:$E$3146,5,FALSE)</f>
        <v>231.50816063318229</v>
      </c>
      <c r="K8705" s="55" t="s">
        <v>5571</v>
      </c>
      <c r="L8705">
        <f>IF(H8705="PM10-PRI",VLOOKUP(A8705,'County Emission Factors'!A$2:E$3145,5,FALSE),IF(H8705="PM10-FIL",VLOOKUP(A8705,'County Emission Factors'!A$2:E$3145,5,FALSE),VLOOKUP(A8705,'County Emission Factors'!A$2:F$3145,6,FALSE)))</f>
        <v>2.3450210378681627E-2</v>
      </c>
      <c r="M8705" s="56" t="s">
        <v>5572</v>
      </c>
      <c r="N8705" t="s">
        <v>5571</v>
      </c>
      <c r="O8705">
        <f t="shared" si="141"/>
        <v>5.4289150712297447</v>
      </c>
      <c r="P8705" t="s">
        <v>5572</v>
      </c>
    </row>
    <row r="8706" spans="1:16">
      <c r="A8706" s="54" t="s">
        <v>1306</v>
      </c>
      <c r="B8706" s="54" t="s">
        <v>3059</v>
      </c>
      <c r="C8706" s="54" t="s">
        <v>5035</v>
      </c>
      <c r="D8706" s="54" t="s">
        <v>2883</v>
      </c>
      <c r="E8706" s="54" t="s">
        <v>4108</v>
      </c>
      <c r="F8706" s="54" t="s">
        <v>3690</v>
      </c>
      <c r="G8706" s="54">
        <v>2311020000</v>
      </c>
      <c r="H8706" s="54" t="s">
        <v>3691</v>
      </c>
      <c r="I8706" s="54" t="s">
        <v>3692</v>
      </c>
      <c r="J8706">
        <f>VLOOKUP(A8706,'County Acres Disturbed'!$A$2:$E$3146,5,FALSE)</f>
        <v>40.153927382549561</v>
      </c>
      <c r="K8706" s="55" t="s">
        <v>5571</v>
      </c>
      <c r="L8706">
        <f>IF(H8706="PM10-PRI",VLOOKUP(A8706,'County Emission Factors'!A$2:E$3145,5,FALSE),IF(H8706="PM10-FIL",VLOOKUP(A8706,'County Emission Factors'!A$2:E$3145,5,FALSE),VLOOKUP(A8706,'County Emission Factors'!A$2:F$3145,6,FALSE)))</f>
        <v>0.2345021037868163</v>
      </c>
      <c r="M8706" s="56" t="s">
        <v>5572</v>
      </c>
      <c r="N8706" t="s">
        <v>5571</v>
      </c>
      <c r="O8706">
        <f t="shared" si="141"/>
        <v>9.4161804465109213</v>
      </c>
      <c r="P8706" t="s">
        <v>5572</v>
      </c>
    </row>
    <row r="8707" spans="1:16">
      <c r="A8707" s="54" t="s">
        <v>1306</v>
      </c>
      <c r="B8707" s="54" t="s">
        <v>3059</v>
      </c>
      <c r="C8707" s="54" t="s">
        <v>5035</v>
      </c>
      <c r="D8707" s="54" t="s">
        <v>2883</v>
      </c>
      <c r="E8707" s="54" t="s">
        <v>4108</v>
      </c>
      <c r="F8707" s="54" t="s">
        <v>3690</v>
      </c>
      <c r="G8707" s="54">
        <v>2311020000</v>
      </c>
      <c r="H8707" s="54" t="s">
        <v>3693</v>
      </c>
      <c r="I8707" s="54" t="s">
        <v>3694</v>
      </c>
      <c r="J8707">
        <f>VLOOKUP(A8707,'County Acres Disturbed'!$A$2:$E$3146,5,FALSE)</f>
        <v>40.153927382549561</v>
      </c>
      <c r="K8707" s="55" t="s">
        <v>5571</v>
      </c>
      <c r="L8707">
        <f>IF(H8707="PM10-PRI",VLOOKUP(A8707,'County Emission Factors'!A$2:E$3145,5,FALSE),IF(H8707="PM10-FIL",VLOOKUP(A8707,'County Emission Factors'!A$2:E$3145,5,FALSE),VLOOKUP(A8707,'County Emission Factors'!A$2:F$3145,6,FALSE)))</f>
        <v>2.345021037868163E-2</v>
      </c>
      <c r="M8707" s="56" t="s">
        <v>5572</v>
      </c>
      <c r="N8707" t="s">
        <v>5571</v>
      </c>
      <c r="O8707">
        <f t="shared" si="141"/>
        <v>0.94161804465109222</v>
      </c>
      <c r="P8707" t="s">
        <v>5572</v>
      </c>
    </row>
    <row r="8708" spans="1:16">
      <c r="A8708" s="54" t="s">
        <v>1306</v>
      </c>
      <c r="B8708" s="54" t="s">
        <v>3059</v>
      </c>
      <c r="C8708" s="54" t="s">
        <v>5035</v>
      </c>
      <c r="D8708" s="54" t="s">
        <v>2883</v>
      </c>
      <c r="E8708" s="54" t="s">
        <v>4108</v>
      </c>
      <c r="F8708" s="54" t="s">
        <v>3690</v>
      </c>
      <c r="G8708" s="54">
        <v>2311020000</v>
      </c>
      <c r="H8708" s="54" t="s">
        <v>3695</v>
      </c>
      <c r="I8708" s="54" t="s">
        <v>3696</v>
      </c>
      <c r="J8708">
        <f>VLOOKUP(A8708,'County Acres Disturbed'!$A$2:$E$3146,5,FALSE)</f>
        <v>40.153927382549561</v>
      </c>
      <c r="K8708" s="55" t="s">
        <v>5571</v>
      </c>
      <c r="L8708">
        <f>IF(H8708="PM10-PRI",VLOOKUP(A8708,'County Emission Factors'!A$2:E$3145,5,FALSE),IF(H8708="PM10-FIL",VLOOKUP(A8708,'County Emission Factors'!A$2:E$3145,5,FALSE),VLOOKUP(A8708,'County Emission Factors'!A$2:F$3145,6,FALSE)))</f>
        <v>0.2345021037868163</v>
      </c>
      <c r="M8708" s="56" t="s">
        <v>5572</v>
      </c>
      <c r="N8708" t="s">
        <v>5571</v>
      </c>
      <c r="O8708">
        <f t="shared" si="141"/>
        <v>9.4161804465109213</v>
      </c>
      <c r="P8708" t="s">
        <v>5572</v>
      </c>
    </row>
    <row r="8709" spans="1:16">
      <c r="A8709" s="54" t="s">
        <v>1306</v>
      </c>
      <c r="B8709" s="54" t="s">
        <v>3059</v>
      </c>
      <c r="C8709" s="54" t="s">
        <v>5035</v>
      </c>
      <c r="D8709" s="54" t="s">
        <v>2883</v>
      </c>
      <c r="E8709" s="54" t="s">
        <v>4108</v>
      </c>
      <c r="F8709" s="54" t="s">
        <v>3690</v>
      </c>
      <c r="G8709" s="54">
        <v>2311020000</v>
      </c>
      <c r="H8709" s="54" t="s">
        <v>3697</v>
      </c>
      <c r="I8709" s="54" t="s">
        <v>3698</v>
      </c>
      <c r="J8709">
        <f>VLOOKUP(A8709,'County Acres Disturbed'!$A$2:$E$3146,5,FALSE)</f>
        <v>40.153927382549561</v>
      </c>
      <c r="K8709" s="55" t="s">
        <v>5571</v>
      </c>
      <c r="L8709">
        <f>IF(H8709="PM10-PRI",VLOOKUP(A8709,'County Emission Factors'!A$2:E$3145,5,FALSE),IF(H8709="PM10-FIL",VLOOKUP(A8709,'County Emission Factors'!A$2:E$3145,5,FALSE),VLOOKUP(A8709,'County Emission Factors'!A$2:F$3145,6,FALSE)))</f>
        <v>2.345021037868163E-2</v>
      </c>
      <c r="M8709" s="56" t="s">
        <v>5572</v>
      </c>
      <c r="N8709" t="s">
        <v>5571</v>
      </c>
      <c r="O8709">
        <f t="shared" si="141"/>
        <v>0.94161804465109222</v>
      </c>
      <c r="P8709" t="s">
        <v>5572</v>
      </c>
    </row>
    <row r="8710" spans="1:16">
      <c r="A8710" s="54" t="s">
        <v>1307</v>
      </c>
      <c r="B8710" s="54" t="s">
        <v>3059</v>
      </c>
      <c r="C8710" s="54" t="s">
        <v>5035</v>
      </c>
      <c r="D8710" s="54" t="s">
        <v>2884</v>
      </c>
      <c r="E8710" s="54" t="s">
        <v>5058</v>
      </c>
      <c r="F8710" s="54" t="s">
        <v>3690</v>
      </c>
      <c r="G8710" s="54">
        <v>2311020000</v>
      </c>
      <c r="H8710" s="54" t="s">
        <v>3691</v>
      </c>
      <c r="I8710" s="54" t="s">
        <v>3692</v>
      </c>
      <c r="J8710">
        <f>VLOOKUP(A8710,'County Acres Disturbed'!$A$2:$E$3146,5,FALSE)</f>
        <v>40.153927382549561</v>
      </c>
      <c r="K8710" s="55" t="s">
        <v>5571</v>
      </c>
      <c r="L8710">
        <f>IF(H8710="PM10-PRI",VLOOKUP(A8710,'County Emission Factors'!A$2:E$3145,5,FALSE),IF(H8710="PM10-FIL",VLOOKUP(A8710,'County Emission Factors'!A$2:E$3145,5,FALSE),VLOOKUP(A8710,'County Emission Factors'!A$2:F$3145,6,FALSE)))</f>
        <v>0.36951846657316506</v>
      </c>
      <c r="M8710" s="56" t="s">
        <v>5572</v>
      </c>
      <c r="N8710" t="s">
        <v>5571</v>
      </c>
      <c r="O8710">
        <f t="shared" si="141"/>
        <v>14.837617673289937</v>
      </c>
      <c r="P8710" t="s">
        <v>5572</v>
      </c>
    </row>
    <row r="8711" spans="1:16">
      <c r="A8711" s="54" t="s">
        <v>1307</v>
      </c>
      <c r="B8711" s="54" t="s">
        <v>3059</v>
      </c>
      <c r="C8711" s="54" t="s">
        <v>5035</v>
      </c>
      <c r="D8711" s="54" t="s">
        <v>2884</v>
      </c>
      <c r="E8711" s="54" t="s">
        <v>5058</v>
      </c>
      <c r="F8711" s="54" t="s">
        <v>3690</v>
      </c>
      <c r="G8711" s="54">
        <v>2311020000</v>
      </c>
      <c r="H8711" s="54" t="s">
        <v>3693</v>
      </c>
      <c r="I8711" s="54" t="s">
        <v>3694</v>
      </c>
      <c r="J8711">
        <f>VLOOKUP(A8711,'County Acres Disturbed'!$A$2:$E$3146,5,FALSE)</f>
        <v>40.153927382549561</v>
      </c>
      <c r="K8711" s="55" t="s">
        <v>5571</v>
      </c>
      <c r="L8711">
        <f>IF(H8711="PM10-PRI",VLOOKUP(A8711,'County Emission Factors'!A$2:E$3145,5,FALSE),IF(H8711="PM10-FIL",VLOOKUP(A8711,'County Emission Factors'!A$2:E$3145,5,FALSE),VLOOKUP(A8711,'County Emission Factors'!A$2:F$3145,6,FALSE)))</f>
        <v>3.695184665731651E-2</v>
      </c>
      <c r="M8711" s="56" t="s">
        <v>5572</v>
      </c>
      <c r="N8711" t="s">
        <v>5571</v>
      </c>
      <c r="O8711">
        <f t="shared" si="141"/>
        <v>1.4837617673289938</v>
      </c>
      <c r="P8711" t="s">
        <v>5572</v>
      </c>
    </row>
    <row r="8712" spans="1:16">
      <c r="A8712" s="54" t="s">
        <v>1307</v>
      </c>
      <c r="B8712" s="54" t="s">
        <v>3059</v>
      </c>
      <c r="C8712" s="54" t="s">
        <v>5035</v>
      </c>
      <c r="D8712" s="54" t="s">
        <v>2884</v>
      </c>
      <c r="E8712" s="54" t="s">
        <v>5058</v>
      </c>
      <c r="F8712" s="54" t="s">
        <v>3690</v>
      </c>
      <c r="G8712" s="54">
        <v>2311020000</v>
      </c>
      <c r="H8712" s="54" t="s">
        <v>3695</v>
      </c>
      <c r="I8712" s="54" t="s">
        <v>3696</v>
      </c>
      <c r="J8712">
        <f>VLOOKUP(A8712,'County Acres Disturbed'!$A$2:$E$3146,5,FALSE)</f>
        <v>40.153927382549561</v>
      </c>
      <c r="K8712" s="55" t="s">
        <v>5571</v>
      </c>
      <c r="L8712">
        <f>IF(H8712="PM10-PRI",VLOOKUP(A8712,'County Emission Factors'!A$2:E$3145,5,FALSE),IF(H8712="PM10-FIL",VLOOKUP(A8712,'County Emission Factors'!A$2:E$3145,5,FALSE),VLOOKUP(A8712,'County Emission Factors'!A$2:F$3145,6,FALSE)))</f>
        <v>0.36951846657316506</v>
      </c>
      <c r="M8712" s="56" t="s">
        <v>5572</v>
      </c>
      <c r="N8712" t="s">
        <v>5571</v>
      </c>
      <c r="O8712">
        <f t="shared" si="141"/>
        <v>14.837617673289937</v>
      </c>
      <c r="P8712" t="s">
        <v>5572</v>
      </c>
    </row>
    <row r="8713" spans="1:16">
      <c r="A8713" s="54" t="s">
        <v>1307</v>
      </c>
      <c r="B8713" s="54" t="s">
        <v>3059</v>
      </c>
      <c r="C8713" s="54" t="s">
        <v>5035</v>
      </c>
      <c r="D8713" s="54" t="s">
        <v>2884</v>
      </c>
      <c r="E8713" s="54" t="s">
        <v>5058</v>
      </c>
      <c r="F8713" s="54" t="s">
        <v>3690</v>
      </c>
      <c r="G8713" s="54">
        <v>2311020000</v>
      </c>
      <c r="H8713" s="54" t="s">
        <v>3697</v>
      </c>
      <c r="I8713" s="54" t="s">
        <v>3698</v>
      </c>
      <c r="J8713">
        <f>VLOOKUP(A8713,'County Acres Disturbed'!$A$2:$E$3146,5,FALSE)</f>
        <v>40.153927382549561</v>
      </c>
      <c r="K8713" s="55" t="s">
        <v>5571</v>
      </c>
      <c r="L8713">
        <f>IF(H8713="PM10-PRI",VLOOKUP(A8713,'County Emission Factors'!A$2:E$3145,5,FALSE),IF(H8713="PM10-FIL",VLOOKUP(A8713,'County Emission Factors'!A$2:E$3145,5,FALSE),VLOOKUP(A8713,'County Emission Factors'!A$2:F$3145,6,FALSE)))</f>
        <v>3.695184665731651E-2</v>
      </c>
      <c r="M8713" s="56" t="s">
        <v>5572</v>
      </c>
      <c r="N8713" t="s">
        <v>5571</v>
      </c>
      <c r="O8713">
        <f t="shared" si="141"/>
        <v>1.4837617673289938</v>
      </c>
      <c r="P8713" t="s">
        <v>5572</v>
      </c>
    </row>
    <row r="8714" spans="1:16">
      <c r="A8714" s="54" t="s">
        <v>1308</v>
      </c>
      <c r="B8714" s="54" t="s">
        <v>3059</v>
      </c>
      <c r="C8714" s="54" t="s">
        <v>5035</v>
      </c>
      <c r="D8714" s="54" t="s">
        <v>2885</v>
      </c>
      <c r="E8714" s="54" t="s">
        <v>3745</v>
      </c>
      <c r="F8714" s="54" t="s">
        <v>3690</v>
      </c>
      <c r="G8714" s="54">
        <v>2311020000</v>
      </c>
      <c r="H8714" s="54" t="s">
        <v>3691</v>
      </c>
      <c r="I8714" s="54" t="s">
        <v>3692</v>
      </c>
      <c r="J8714">
        <f>VLOOKUP(A8714,'County Acres Disturbed'!$A$2:$E$3146,5,FALSE)</f>
        <v>40.153927382549561</v>
      </c>
      <c r="K8714" s="55" t="s">
        <v>5571</v>
      </c>
      <c r="L8714">
        <f>IF(H8714="PM10-PRI",VLOOKUP(A8714,'County Emission Factors'!A$2:E$3145,5,FALSE),IF(H8714="PM10-FIL",VLOOKUP(A8714,'County Emission Factors'!A$2:E$3145,5,FALSE),VLOOKUP(A8714,'County Emission Factors'!A$2:F$3145,6,FALSE)))</f>
        <v>0.23450210378681627</v>
      </c>
      <c r="M8714" s="56" t="s">
        <v>5572</v>
      </c>
      <c r="N8714" t="s">
        <v>5571</v>
      </c>
      <c r="O8714">
        <f t="shared" si="141"/>
        <v>9.4161804465109213</v>
      </c>
      <c r="P8714" t="s">
        <v>5572</v>
      </c>
    </row>
    <row r="8715" spans="1:16">
      <c r="A8715" s="54" t="s">
        <v>1308</v>
      </c>
      <c r="B8715" s="54" t="s">
        <v>3059</v>
      </c>
      <c r="C8715" s="54" t="s">
        <v>5035</v>
      </c>
      <c r="D8715" s="54" t="s">
        <v>2885</v>
      </c>
      <c r="E8715" s="54" t="s">
        <v>3745</v>
      </c>
      <c r="F8715" s="54" t="s">
        <v>3690</v>
      </c>
      <c r="G8715" s="54">
        <v>2311020000</v>
      </c>
      <c r="H8715" s="54" t="s">
        <v>3693</v>
      </c>
      <c r="I8715" s="54" t="s">
        <v>3694</v>
      </c>
      <c r="J8715">
        <f>VLOOKUP(A8715,'County Acres Disturbed'!$A$2:$E$3146,5,FALSE)</f>
        <v>40.153927382549561</v>
      </c>
      <c r="K8715" s="55" t="s">
        <v>5571</v>
      </c>
      <c r="L8715">
        <f>IF(H8715="PM10-PRI",VLOOKUP(A8715,'County Emission Factors'!A$2:E$3145,5,FALSE),IF(H8715="PM10-FIL",VLOOKUP(A8715,'County Emission Factors'!A$2:E$3145,5,FALSE),VLOOKUP(A8715,'County Emission Factors'!A$2:F$3145,6,FALSE)))</f>
        <v>2.3450210378681627E-2</v>
      </c>
      <c r="M8715" s="56" t="s">
        <v>5572</v>
      </c>
      <c r="N8715" t="s">
        <v>5571</v>
      </c>
      <c r="O8715">
        <f t="shared" si="141"/>
        <v>0.94161804465109211</v>
      </c>
      <c r="P8715" t="s">
        <v>5572</v>
      </c>
    </row>
    <row r="8716" spans="1:16">
      <c r="A8716" s="54" t="s">
        <v>1308</v>
      </c>
      <c r="B8716" s="54" t="s">
        <v>3059</v>
      </c>
      <c r="C8716" s="54" t="s">
        <v>5035</v>
      </c>
      <c r="D8716" s="54" t="s">
        <v>2885</v>
      </c>
      <c r="E8716" s="54" t="s">
        <v>3745</v>
      </c>
      <c r="F8716" s="54" t="s">
        <v>3690</v>
      </c>
      <c r="G8716" s="54">
        <v>2311020000</v>
      </c>
      <c r="H8716" s="54" t="s">
        <v>3695</v>
      </c>
      <c r="I8716" s="54" t="s">
        <v>3696</v>
      </c>
      <c r="J8716">
        <f>VLOOKUP(A8716,'County Acres Disturbed'!$A$2:$E$3146,5,FALSE)</f>
        <v>40.153927382549561</v>
      </c>
      <c r="K8716" s="55" t="s">
        <v>5571</v>
      </c>
      <c r="L8716">
        <f>IF(H8716="PM10-PRI",VLOOKUP(A8716,'County Emission Factors'!A$2:E$3145,5,FALSE),IF(H8716="PM10-FIL",VLOOKUP(A8716,'County Emission Factors'!A$2:E$3145,5,FALSE),VLOOKUP(A8716,'County Emission Factors'!A$2:F$3145,6,FALSE)))</f>
        <v>0.23450210378681627</v>
      </c>
      <c r="M8716" s="56" t="s">
        <v>5572</v>
      </c>
      <c r="N8716" t="s">
        <v>5571</v>
      </c>
      <c r="O8716">
        <f t="shared" si="141"/>
        <v>9.4161804465109213</v>
      </c>
      <c r="P8716" t="s">
        <v>5572</v>
      </c>
    </row>
    <row r="8717" spans="1:16">
      <c r="A8717" s="54" t="s">
        <v>1308</v>
      </c>
      <c r="B8717" s="54" t="s">
        <v>3059</v>
      </c>
      <c r="C8717" s="54" t="s">
        <v>5035</v>
      </c>
      <c r="D8717" s="54" t="s">
        <v>2885</v>
      </c>
      <c r="E8717" s="54" t="s">
        <v>3745</v>
      </c>
      <c r="F8717" s="54" t="s">
        <v>3690</v>
      </c>
      <c r="G8717" s="54">
        <v>2311020000</v>
      </c>
      <c r="H8717" s="54" t="s">
        <v>3697</v>
      </c>
      <c r="I8717" s="54" t="s">
        <v>3698</v>
      </c>
      <c r="J8717">
        <f>VLOOKUP(A8717,'County Acres Disturbed'!$A$2:$E$3146,5,FALSE)</f>
        <v>40.153927382549561</v>
      </c>
      <c r="K8717" s="55" t="s">
        <v>5571</v>
      </c>
      <c r="L8717">
        <f>IF(H8717="PM10-PRI",VLOOKUP(A8717,'County Emission Factors'!A$2:E$3145,5,FALSE),IF(H8717="PM10-FIL",VLOOKUP(A8717,'County Emission Factors'!A$2:E$3145,5,FALSE),VLOOKUP(A8717,'County Emission Factors'!A$2:F$3145,6,FALSE)))</f>
        <v>2.3450210378681627E-2</v>
      </c>
      <c r="M8717" s="56" t="s">
        <v>5572</v>
      </c>
      <c r="N8717" t="s">
        <v>5571</v>
      </c>
      <c r="O8717">
        <f t="shared" si="141"/>
        <v>0.94161804465109211</v>
      </c>
      <c r="P8717" t="s">
        <v>5572</v>
      </c>
    </row>
    <row r="8718" spans="1:16">
      <c r="A8718" s="54" t="s">
        <v>1309</v>
      </c>
      <c r="B8718" s="54" t="s">
        <v>3059</v>
      </c>
      <c r="C8718" s="54" t="s">
        <v>5035</v>
      </c>
      <c r="D8718" s="54" t="s">
        <v>2886</v>
      </c>
      <c r="E8718" s="54" t="s">
        <v>5059</v>
      </c>
      <c r="F8718" s="54" t="s">
        <v>3690</v>
      </c>
      <c r="G8718" s="54">
        <v>2311020000</v>
      </c>
      <c r="H8718" s="54" t="s">
        <v>3691</v>
      </c>
      <c r="I8718" s="54" t="s">
        <v>3692</v>
      </c>
      <c r="J8718">
        <f>VLOOKUP(A8718,'County Acres Disturbed'!$A$2:$E$3146,5,FALSE)</f>
        <v>783.97081668964006</v>
      </c>
      <c r="K8718" s="55" t="s">
        <v>5571</v>
      </c>
      <c r="L8718">
        <f>IF(H8718="PM10-PRI",VLOOKUP(A8718,'County Emission Factors'!A$2:E$3145,5,FALSE),IF(H8718="PM10-FIL",VLOOKUP(A8718,'County Emission Factors'!A$2:E$3145,5,FALSE),VLOOKUP(A8718,'County Emission Factors'!A$2:F$3145,6,FALSE)))</f>
        <v>0.36951846657316506</v>
      </c>
      <c r="M8718" s="56" t="s">
        <v>5572</v>
      </c>
      <c r="N8718" t="s">
        <v>5571</v>
      </c>
      <c r="O8718">
        <f t="shared" si="141"/>
        <v>289.69169402126766</v>
      </c>
      <c r="P8718" t="s">
        <v>5572</v>
      </c>
    </row>
    <row r="8719" spans="1:16">
      <c r="A8719" s="54" t="s">
        <v>1309</v>
      </c>
      <c r="B8719" s="54" t="s">
        <v>3059</v>
      </c>
      <c r="C8719" s="54" t="s">
        <v>5035</v>
      </c>
      <c r="D8719" s="54" t="s">
        <v>2886</v>
      </c>
      <c r="E8719" s="54" t="s">
        <v>5059</v>
      </c>
      <c r="F8719" s="54" t="s">
        <v>3690</v>
      </c>
      <c r="G8719" s="54">
        <v>2311020000</v>
      </c>
      <c r="H8719" s="54" t="s">
        <v>3693</v>
      </c>
      <c r="I8719" s="54" t="s">
        <v>3694</v>
      </c>
      <c r="J8719">
        <f>VLOOKUP(A8719,'County Acres Disturbed'!$A$2:$E$3146,5,FALSE)</f>
        <v>783.97081668964006</v>
      </c>
      <c r="K8719" s="55" t="s">
        <v>5571</v>
      </c>
      <c r="L8719">
        <f>IF(H8719="PM10-PRI",VLOOKUP(A8719,'County Emission Factors'!A$2:E$3145,5,FALSE),IF(H8719="PM10-FIL",VLOOKUP(A8719,'County Emission Factors'!A$2:E$3145,5,FALSE),VLOOKUP(A8719,'County Emission Factors'!A$2:F$3145,6,FALSE)))</f>
        <v>3.695184665731651E-2</v>
      </c>
      <c r="M8719" s="56" t="s">
        <v>5572</v>
      </c>
      <c r="N8719" t="s">
        <v>5571</v>
      </c>
      <c r="O8719">
        <f t="shared" si="141"/>
        <v>28.96916940212677</v>
      </c>
      <c r="P8719" t="s">
        <v>5572</v>
      </c>
    </row>
    <row r="8720" spans="1:16">
      <c r="A8720" s="54" t="s">
        <v>1309</v>
      </c>
      <c r="B8720" s="54" t="s">
        <v>3059</v>
      </c>
      <c r="C8720" s="54" t="s">
        <v>5035</v>
      </c>
      <c r="D8720" s="54" t="s">
        <v>2886</v>
      </c>
      <c r="E8720" s="54" t="s">
        <v>5059</v>
      </c>
      <c r="F8720" s="54" t="s">
        <v>3690</v>
      </c>
      <c r="G8720" s="54">
        <v>2311020000</v>
      </c>
      <c r="H8720" s="54" t="s">
        <v>3695</v>
      </c>
      <c r="I8720" s="54" t="s">
        <v>3696</v>
      </c>
      <c r="J8720">
        <f>VLOOKUP(A8720,'County Acres Disturbed'!$A$2:$E$3146,5,FALSE)</f>
        <v>783.97081668964006</v>
      </c>
      <c r="K8720" s="55" t="s">
        <v>5571</v>
      </c>
      <c r="L8720">
        <f>IF(H8720="PM10-PRI",VLOOKUP(A8720,'County Emission Factors'!A$2:E$3145,5,FALSE),IF(H8720="PM10-FIL",VLOOKUP(A8720,'County Emission Factors'!A$2:E$3145,5,FALSE),VLOOKUP(A8720,'County Emission Factors'!A$2:F$3145,6,FALSE)))</f>
        <v>0.36951846657316506</v>
      </c>
      <c r="M8720" s="56" t="s">
        <v>5572</v>
      </c>
      <c r="N8720" t="s">
        <v>5571</v>
      </c>
      <c r="O8720">
        <f t="shared" si="141"/>
        <v>289.69169402126766</v>
      </c>
      <c r="P8720" t="s">
        <v>5572</v>
      </c>
    </row>
    <row r="8721" spans="1:16">
      <c r="A8721" s="54" t="s">
        <v>1309</v>
      </c>
      <c r="B8721" s="54" t="s">
        <v>3059</v>
      </c>
      <c r="C8721" s="54" t="s">
        <v>5035</v>
      </c>
      <c r="D8721" s="54" t="s">
        <v>2886</v>
      </c>
      <c r="E8721" s="54" t="s">
        <v>5059</v>
      </c>
      <c r="F8721" s="54" t="s">
        <v>3690</v>
      </c>
      <c r="G8721" s="54">
        <v>2311020000</v>
      </c>
      <c r="H8721" s="54" t="s">
        <v>3697</v>
      </c>
      <c r="I8721" s="54" t="s">
        <v>3698</v>
      </c>
      <c r="J8721">
        <f>VLOOKUP(A8721,'County Acres Disturbed'!$A$2:$E$3146,5,FALSE)</f>
        <v>783.97081668964006</v>
      </c>
      <c r="K8721" s="55" t="s">
        <v>5571</v>
      </c>
      <c r="L8721">
        <f>IF(H8721="PM10-PRI",VLOOKUP(A8721,'County Emission Factors'!A$2:E$3145,5,FALSE),IF(H8721="PM10-FIL",VLOOKUP(A8721,'County Emission Factors'!A$2:E$3145,5,FALSE),VLOOKUP(A8721,'County Emission Factors'!A$2:F$3145,6,FALSE)))</f>
        <v>3.695184665731651E-2</v>
      </c>
      <c r="M8721" s="56" t="s">
        <v>5572</v>
      </c>
      <c r="N8721" t="s">
        <v>5571</v>
      </c>
      <c r="O8721">
        <f t="shared" si="141"/>
        <v>28.96916940212677</v>
      </c>
      <c r="P8721" t="s">
        <v>5572</v>
      </c>
    </row>
    <row r="8722" spans="1:16">
      <c r="A8722" s="54" t="s">
        <v>1310</v>
      </c>
      <c r="B8722" s="54" t="s">
        <v>3059</v>
      </c>
      <c r="C8722" s="54" t="s">
        <v>5035</v>
      </c>
      <c r="D8722" s="54" t="s">
        <v>2887</v>
      </c>
      <c r="E8722" s="54" t="s">
        <v>4111</v>
      </c>
      <c r="F8722" s="54" t="s">
        <v>3690</v>
      </c>
      <c r="G8722" s="54">
        <v>2311020000</v>
      </c>
      <c r="H8722" s="54" t="s">
        <v>3691</v>
      </c>
      <c r="I8722" s="54" t="s">
        <v>3692</v>
      </c>
      <c r="J8722">
        <f>VLOOKUP(A8722,'County Acres Disturbed'!$A$2:$E$3146,5,FALSE)</f>
        <v>240.92356429529735</v>
      </c>
      <c r="K8722" s="55" t="s">
        <v>5571</v>
      </c>
      <c r="L8722">
        <f>IF(H8722="PM10-PRI",VLOOKUP(A8722,'County Emission Factors'!A$2:E$3145,5,FALSE),IF(H8722="PM10-FIL",VLOOKUP(A8722,'County Emission Factors'!A$2:E$3145,5,FALSE),VLOOKUP(A8722,'County Emission Factors'!A$2:F$3145,6,FALSE)))</f>
        <v>0.23450210378681627</v>
      </c>
      <c r="M8722" s="56" t="s">
        <v>5572</v>
      </c>
      <c r="N8722" t="s">
        <v>5571</v>
      </c>
      <c r="O8722">
        <f t="shared" si="141"/>
        <v>56.497082679065521</v>
      </c>
      <c r="P8722" t="s">
        <v>5572</v>
      </c>
    </row>
    <row r="8723" spans="1:16">
      <c r="A8723" s="54" t="s">
        <v>1310</v>
      </c>
      <c r="B8723" s="54" t="s">
        <v>3059</v>
      </c>
      <c r="C8723" s="54" t="s">
        <v>5035</v>
      </c>
      <c r="D8723" s="54" t="s">
        <v>2887</v>
      </c>
      <c r="E8723" s="54" t="s">
        <v>4111</v>
      </c>
      <c r="F8723" s="54" t="s">
        <v>3690</v>
      </c>
      <c r="G8723" s="54">
        <v>2311020000</v>
      </c>
      <c r="H8723" s="54" t="s">
        <v>3693</v>
      </c>
      <c r="I8723" s="54" t="s">
        <v>3694</v>
      </c>
      <c r="J8723">
        <f>VLOOKUP(A8723,'County Acres Disturbed'!$A$2:$E$3146,5,FALSE)</f>
        <v>240.92356429529735</v>
      </c>
      <c r="K8723" s="55" t="s">
        <v>5571</v>
      </c>
      <c r="L8723">
        <f>IF(H8723="PM10-PRI",VLOOKUP(A8723,'County Emission Factors'!A$2:E$3145,5,FALSE),IF(H8723="PM10-FIL",VLOOKUP(A8723,'County Emission Factors'!A$2:E$3145,5,FALSE),VLOOKUP(A8723,'County Emission Factors'!A$2:F$3145,6,FALSE)))</f>
        <v>2.3450210378681627E-2</v>
      </c>
      <c r="M8723" s="56" t="s">
        <v>5572</v>
      </c>
      <c r="N8723" t="s">
        <v>5571</v>
      </c>
      <c r="O8723">
        <f t="shared" si="141"/>
        <v>5.6497082679065525</v>
      </c>
      <c r="P8723" t="s">
        <v>5572</v>
      </c>
    </row>
    <row r="8724" spans="1:16">
      <c r="A8724" s="54" t="s">
        <v>1310</v>
      </c>
      <c r="B8724" s="54" t="s">
        <v>3059</v>
      </c>
      <c r="C8724" s="54" t="s">
        <v>5035</v>
      </c>
      <c r="D8724" s="54" t="s">
        <v>2887</v>
      </c>
      <c r="E8724" s="54" t="s">
        <v>4111</v>
      </c>
      <c r="F8724" s="54" t="s">
        <v>3690</v>
      </c>
      <c r="G8724" s="54">
        <v>2311020000</v>
      </c>
      <c r="H8724" s="54" t="s">
        <v>3695</v>
      </c>
      <c r="I8724" s="54" t="s">
        <v>3696</v>
      </c>
      <c r="J8724">
        <f>VLOOKUP(A8724,'County Acres Disturbed'!$A$2:$E$3146,5,FALSE)</f>
        <v>240.92356429529735</v>
      </c>
      <c r="K8724" s="55" t="s">
        <v>5571</v>
      </c>
      <c r="L8724">
        <f>IF(H8724="PM10-PRI",VLOOKUP(A8724,'County Emission Factors'!A$2:E$3145,5,FALSE),IF(H8724="PM10-FIL",VLOOKUP(A8724,'County Emission Factors'!A$2:E$3145,5,FALSE),VLOOKUP(A8724,'County Emission Factors'!A$2:F$3145,6,FALSE)))</f>
        <v>0.23450210378681627</v>
      </c>
      <c r="M8724" s="56" t="s">
        <v>5572</v>
      </c>
      <c r="N8724" t="s">
        <v>5571</v>
      </c>
      <c r="O8724">
        <f t="shared" si="141"/>
        <v>56.497082679065521</v>
      </c>
      <c r="P8724" t="s">
        <v>5572</v>
      </c>
    </row>
    <row r="8725" spans="1:16">
      <c r="A8725" s="54" t="s">
        <v>1310</v>
      </c>
      <c r="B8725" s="54" t="s">
        <v>3059</v>
      </c>
      <c r="C8725" s="54" t="s">
        <v>5035</v>
      </c>
      <c r="D8725" s="54" t="s">
        <v>2887</v>
      </c>
      <c r="E8725" s="54" t="s">
        <v>4111</v>
      </c>
      <c r="F8725" s="54" t="s">
        <v>3690</v>
      </c>
      <c r="G8725" s="54">
        <v>2311020000</v>
      </c>
      <c r="H8725" s="54" t="s">
        <v>3697</v>
      </c>
      <c r="I8725" s="54" t="s">
        <v>3698</v>
      </c>
      <c r="J8725">
        <f>VLOOKUP(A8725,'County Acres Disturbed'!$A$2:$E$3146,5,FALSE)</f>
        <v>240.92356429529735</v>
      </c>
      <c r="K8725" s="55" t="s">
        <v>5571</v>
      </c>
      <c r="L8725">
        <f>IF(H8725="PM10-PRI",VLOOKUP(A8725,'County Emission Factors'!A$2:E$3145,5,FALSE),IF(H8725="PM10-FIL",VLOOKUP(A8725,'County Emission Factors'!A$2:E$3145,5,FALSE),VLOOKUP(A8725,'County Emission Factors'!A$2:F$3145,6,FALSE)))</f>
        <v>2.3450210378681627E-2</v>
      </c>
      <c r="M8725" s="56" t="s">
        <v>5572</v>
      </c>
      <c r="N8725" t="s">
        <v>5571</v>
      </c>
      <c r="O8725">
        <f t="shared" si="141"/>
        <v>5.6497082679065525</v>
      </c>
      <c r="P8725" t="s">
        <v>5572</v>
      </c>
    </row>
    <row r="8726" spans="1:16">
      <c r="A8726" s="54" t="s">
        <v>1311</v>
      </c>
      <c r="B8726" s="54" t="s">
        <v>3059</v>
      </c>
      <c r="C8726" s="54" t="s">
        <v>5035</v>
      </c>
      <c r="D8726" s="54" t="s">
        <v>2888</v>
      </c>
      <c r="E8726" s="54" t="s">
        <v>5060</v>
      </c>
      <c r="F8726" s="54" t="s">
        <v>3690</v>
      </c>
      <c r="G8726" s="54">
        <v>2311020000</v>
      </c>
      <c r="H8726" s="54" t="s">
        <v>3691</v>
      </c>
      <c r="I8726" s="54" t="s">
        <v>3692</v>
      </c>
      <c r="J8726">
        <f>VLOOKUP(A8726,'County Acres Disturbed'!$A$2:$E$3146,5,FALSE)</f>
        <v>652.43208905715005</v>
      </c>
      <c r="K8726" s="55" t="s">
        <v>5571</v>
      </c>
      <c r="L8726">
        <f>IF(H8726="PM10-PRI",VLOOKUP(A8726,'County Emission Factors'!A$2:E$3145,5,FALSE),IF(H8726="PM10-FIL",VLOOKUP(A8726,'County Emission Factors'!A$2:E$3145,5,FALSE),VLOOKUP(A8726,'County Emission Factors'!A$2:F$3145,6,FALSE)))</f>
        <v>0.36951846657316506</v>
      </c>
      <c r="M8726" s="56" t="s">
        <v>5572</v>
      </c>
      <c r="N8726" t="s">
        <v>5571</v>
      </c>
      <c r="O8726">
        <f t="shared" si="141"/>
        <v>241.08570509152474</v>
      </c>
      <c r="P8726" t="s">
        <v>5572</v>
      </c>
    </row>
    <row r="8727" spans="1:16">
      <c r="A8727" s="54" t="s">
        <v>1311</v>
      </c>
      <c r="B8727" s="54" t="s">
        <v>3059</v>
      </c>
      <c r="C8727" s="54" t="s">
        <v>5035</v>
      </c>
      <c r="D8727" s="54" t="s">
        <v>2888</v>
      </c>
      <c r="E8727" s="54" t="s">
        <v>5060</v>
      </c>
      <c r="F8727" s="54" t="s">
        <v>3690</v>
      </c>
      <c r="G8727" s="54">
        <v>2311020000</v>
      </c>
      <c r="H8727" s="54" t="s">
        <v>3693</v>
      </c>
      <c r="I8727" s="54" t="s">
        <v>3694</v>
      </c>
      <c r="J8727">
        <f>VLOOKUP(A8727,'County Acres Disturbed'!$A$2:$E$3146,5,FALSE)</f>
        <v>652.43208905715005</v>
      </c>
      <c r="K8727" s="55" t="s">
        <v>5571</v>
      </c>
      <c r="L8727">
        <f>IF(H8727="PM10-PRI",VLOOKUP(A8727,'County Emission Factors'!A$2:E$3145,5,FALSE),IF(H8727="PM10-FIL",VLOOKUP(A8727,'County Emission Factors'!A$2:E$3145,5,FALSE),VLOOKUP(A8727,'County Emission Factors'!A$2:F$3145,6,FALSE)))</f>
        <v>3.695184665731651E-2</v>
      </c>
      <c r="M8727" s="56" t="s">
        <v>5572</v>
      </c>
      <c r="N8727" t="s">
        <v>5571</v>
      </c>
      <c r="O8727">
        <f t="shared" si="141"/>
        <v>24.108570509152479</v>
      </c>
      <c r="P8727" t="s">
        <v>5572</v>
      </c>
    </row>
    <row r="8728" spans="1:16">
      <c r="A8728" s="54" t="s">
        <v>1311</v>
      </c>
      <c r="B8728" s="54" t="s">
        <v>3059</v>
      </c>
      <c r="C8728" s="54" t="s">
        <v>5035</v>
      </c>
      <c r="D8728" s="54" t="s">
        <v>2888</v>
      </c>
      <c r="E8728" s="54" t="s">
        <v>5060</v>
      </c>
      <c r="F8728" s="54" t="s">
        <v>3690</v>
      </c>
      <c r="G8728" s="54">
        <v>2311020000</v>
      </c>
      <c r="H8728" s="54" t="s">
        <v>3695</v>
      </c>
      <c r="I8728" s="54" t="s">
        <v>3696</v>
      </c>
      <c r="J8728">
        <f>VLOOKUP(A8728,'County Acres Disturbed'!$A$2:$E$3146,5,FALSE)</f>
        <v>652.43208905715005</v>
      </c>
      <c r="K8728" s="55" t="s">
        <v>5571</v>
      </c>
      <c r="L8728">
        <f>IF(H8728="PM10-PRI",VLOOKUP(A8728,'County Emission Factors'!A$2:E$3145,5,FALSE),IF(H8728="PM10-FIL",VLOOKUP(A8728,'County Emission Factors'!A$2:E$3145,5,FALSE),VLOOKUP(A8728,'County Emission Factors'!A$2:F$3145,6,FALSE)))</f>
        <v>0.36951846657316506</v>
      </c>
      <c r="M8728" s="56" t="s">
        <v>5572</v>
      </c>
      <c r="N8728" t="s">
        <v>5571</v>
      </c>
      <c r="O8728">
        <f t="shared" si="141"/>
        <v>241.08570509152474</v>
      </c>
      <c r="P8728" t="s">
        <v>5572</v>
      </c>
    </row>
    <row r="8729" spans="1:16">
      <c r="A8729" s="54" t="s">
        <v>1311</v>
      </c>
      <c r="B8729" s="54" t="s">
        <v>3059</v>
      </c>
      <c r="C8729" s="54" t="s">
        <v>5035</v>
      </c>
      <c r="D8729" s="54" t="s">
        <v>2888</v>
      </c>
      <c r="E8729" s="54" t="s">
        <v>5060</v>
      </c>
      <c r="F8729" s="54" t="s">
        <v>3690</v>
      </c>
      <c r="G8729" s="54">
        <v>2311020000</v>
      </c>
      <c r="H8729" s="54" t="s">
        <v>3697</v>
      </c>
      <c r="I8729" s="54" t="s">
        <v>3698</v>
      </c>
      <c r="J8729">
        <f>VLOOKUP(A8729,'County Acres Disturbed'!$A$2:$E$3146,5,FALSE)</f>
        <v>652.43208905715005</v>
      </c>
      <c r="K8729" s="55" t="s">
        <v>5571</v>
      </c>
      <c r="L8729">
        <f>IF(H8729="PM10-PRI",VLOOKUP(A8729,'County Emission Factors'!A$2:E$3145,5,FALSE),IF(H8729="PM10-FIL",VLOOKUP(A8729,'County Emission Factors'!A$2:E$3145,5,FALSE),VLOOKUP(A8729,'County Emission Factors'!A$2:F$3145,6,FALSE)))</f>
        <v>3.695184665731651E-2</v>
      </c>
      <c r="M8729" s="56" t="s">
        <v>5572</v>
      </c>
      <c r="N8729" t="s">
        <v>5571</v>
      </c>
      <c r="O8729">
        <f t="shared" si="141"/>
        <v>24.108570509152479</v>
      </c>
      <c r="P8729" t="s">
        <v>5572</v>
      </c>
    </row>
    <row r="8730" spans="1:16">
      <c r="A8730" s="54" t="s">
        <v>1312</v>
      </c>
      <c r="B8730" s="54" t="s">
        <v>3059</v>
      </c>
      <c r="C8730" s="54" t="s">
        <v>5035</v>
      </c>
      <c r="D8730" s="54" t="s">
        <v>2889</v>
      </c>
      <c r="E8730" s="54" t="s">
        <v>4263</v>
      </c>
      <c r="F8730" s="54" t="s">
        <v>3690</v>
      </c>
      <c r="G8730" s="54">
        <v>2311020000</v>
      </c>
      <c r="H8730" s="54" t="s">
        <v>3691</v>
      </c>
      <c r="I8730" s="54" t="s">
        <v>3692</v>
      </c>
      <c r="J8730">
        <f>VLOOKUP(A8730,'County Acres Disturbed'!$A$2:$E$3146,5,FALSE)</f>
        <v>40.153927382549561</v>
      </c>
      <c r="K8730" s="55" t="s">
        <v>5571</v>
      </c>
      <c r="L8730">
        <f>IF(H8730="PM10-PRI",VLOOKUP(A8730,'County Emission Factors'!A$2:E$3145,5,FALSE),IF(H8730="PM10-FIL",VLOOKUP(A8730,'County Emission Factors'!A$2:E$3145,5,FALSE),VLOOKUP(A8730,'County Emission Factors'!A$2:F$3145,6,FALSE)))</f>
        <v>0.36951846657316523</v>
      </c>
      <c r="M8730" s="56" t="s">
        <v>5572</v>
      </c>
      <c r="N8730" t="s">
        <v>5571</v>
      </c>
      <c r="O8730">
        <f t="shared" si="141"/>
        <v>14.837617673289945</v>
      </c>
      <c r="P8730" t="s">
        <v>5572</v>
      </c>
    </row>
    <row r="8731" spans="1:16">
      <c r="A8731" s="54" t="s">
        <v>1312</v>
      </c>
      <c r="B8731" s="54" t="s">
        <v>3059</v>
      </c>
      <c r="C8731" s="54" t="s">
        <v>5035</v>
      </c>
      <c r="D8731" s="54" t="s">
        <v>2889</v>
      </c>
      <c r="E8731" s="54" t="s">
        <v>4263</v>
      </c>
      <c r="F8731" s="54" t="s">
        <v>3690</v>
      </c>
      <c r="G8731" s="54">
        <v>2311020000</v>
      </c>
      <c r="H8731" s="54" t="s">
        <v>3693</v>
      </c>
      <c r="I8731" s="54" t="s">
        <v>3694</v>
      </c>
      <c r="J8731">
        <f>VLOOKUP(A8731,'County Acres Disturbed'!$A$2:$E$3146,5,FALSE)</f>
        <v>40.153927382549561</v>
      </c>
      <c r="K8731" s="55" t="s">
        <v>5571</v>
      </c>
      <c r="L8731">
        <f>IF(H8731="PM10-PRI",VLOOKUP(A8731,'County Emission Factors'!A$2:E$3145,5,FALSE),IF(H8731="PM10-FIL",VLOOKUP(A8731,'County Emission Factors'!A$2:E$3145,5,FALSE),VLOOKUP(A8731,'County Emission Factors'!A$2:F$3145,6,FALSE)))</f>
        <v>3.6951846657316524E-2</v>
      </c>
      <c r="M8731" s="56" t="s">
        <v>5572</v>
      </c>
      <c r="N8731" t="s">
        <v>5571</v>
      </c>
      <c r="O8731">
        <f t="shared" si="141"/>
        <v>1.4837617673289945</v>
      </c>
      <c r="P8731" t="s">
        <v>5572</v>
      </c>
    </row>
    <row r="8732" spans="1:16">
      <c r="A8732" s="54" t="s">
        <v>1312</v>
      </c>
      <c r="B8732" s="54" t="s">
        <v>3059</v>
      </c>
      <c r="C8732" s="54" t="s">
        <v>5035</v>
      </c>
      <c r="D8732" s="54" t="s">
        <v>2889</v>
      </c>
      <c r="E8732" s="54" t="s">
        <v>4263</v>
      </c>
      <c r="F8732" s="54" t="s">
        <v>3690</v>
      </c>
      <c r="G8732" s="54">
        <v>2311020000</v>
      </c>
      <c r="H8732" s="54" t="s">
        <v>3695</v>
      </c>
      <c r="I8732" s="54" t="s">
        <v>3696</v>
      </c>
      <c r="J8732">
        <f>VLOOKUP(A8732,'County Acres Disturbed'!$A$2:$E$3146,5,FALSE)</f>
        <v>40.153927382549561</v>
      </c>
      <c r="K8732" s="55" t="s">
        <v>5571</v>
      </c>
      <c r="L8732">
        <f>IF(H8732="PM10-PRI",VLOOKUP(A8732,'County Emission Factors'!A$2:E$3145,5,FALSE),IF(H8732="PM10-FIL",VLOOKUP(A8732,'County Emission Factors'!A$2:E$3145,5,FALSE),VLOOKUP(A8732,'County Emission Factors'!A$2:F$3145,6,FALSE)))</f>
        <v>0.36951846657316523</v>
      </c>
      <c r="M8732" s="56" t="s">
        <v>5572</v>
      </c>
      <c r="N8732" t="s">
        <v>5571</v>
      </c>
      <c r="O8732">
        <f t="shared" si="141"/>
        <v>14.837617673289945</v>
      </c>
      <c r="P8732" t="s">
        <v>5572</v>
      </c>
    </row>
    <row r="8733" spans="1:16">
      <c r="A8733" s="54" t="s">
        <v>1312</v>
      </c>
      <c r="B8733" s="54" t="s">
        <v>3059</v>
      </c>
      <c r="C8733" s="54" t="s">
        <v>5035</v>
      </c>
      <c r="D8733" s="54" t="s">
        <v>2889</v>
      </c>
      <c r="E8733" s="54" t="s">
        <v>4263</v>
      </c>
      <c r="F8733" s="54" t="s">
        <v>3690</v>
      </c>
      <c r="G8733" s="54">
        <v>2311020000</v>
      </c>
      <c r="H8733" s="54" t="s">
        <v>3697</v>
      </c>
      <c r="I8733" s="54" t="s">
        <v>3698</v>
      </c>
      <c r="J8733">
        <f>VLOOKUP(A8733,'County Acres Disturbed'!$A$2:$E$3146,5,FALSE)</f>
        <v>40.153927382549561</v>
      </c>
      <c r="K8733" s="55" t="s">
        <v>5571</v>
      </c>
      <c r="L8733">
        <f>IF(H8733="PM10-PRI",VLOOKUP(A8733,'County Emission Factors'!A$2:E$3145,5,FALSE),IF(H8733="PM10-FIL",VLOOKUP(A8733,'County Emission Factors'!A$2:E$3145,5,FALSE),VLOOKUP(A8733,'County Emission Factors'!A$2:F$3145,6,FALSE)))</f>
        <v>3.6951846657316524E-2</v>
      </c>
      <c r="M8733" s="56" t="s">
        <v>5572</v>
      </c>
      <c r="N8733" t="s">
        <v>5571</v>
      </c>
      <c r="O8733">
        <f t="shared" si="141"/>
        <v>1.4837617673289945</v>
      </c>
      <c r="P8733" t="s">
        <v>5572</v>
      </c>
    </row>
    <row r="8734" spans="1:16">
      <c r="A8734" s="54" t="s">
        <v>1313</v>
      </c>
      <c r="B8734" s="54" t="s">
        <v>3059</v>
      </c>
      <c r="C8734" s="54" t="s">
        <v>5035</v>
      </c>
      <c r="D8734" s="54" t="s">
        <v>2890</v>
      </c>
      <c r="E8734" s="54" t="s">
        <v>5061</v>
      </c>
      <c r="F8734" s="54" t="s">
        <v>3690</v>
      </c>
      <c r="G8734" s="54">
        <v>2311020000</v>
      </c>
      <c r="H8734" s="54" t="s">
        <v>3691</v>
      </c>
      <c r="I8734" s="54" t="s">
        <v>3692</v>
      </c>
      <c r="J8734">
        <f>VLOOKUP(A8734,'County Acres Disturbed'!$A$2:$E$3146,5,FALSE)</f>
        <v>40.153927382549561</v>
      </c>
      <c r="K8734" s="55" t="s">
        <v>5571</v>
      </c>
      <c r="L8734">
        <f>IF(H8734="PM10-PRI",VLOOKUP(A8734,'County Emission Factors'!A$2:E$3145,5,FALSE),IF(H8734="PM10-FIL",VLOOKUP(A8734,'County Emission Factors'!A$2:E$3145,5,FALSE),VLOOKUP(A8734,'County Emission Factors'!A$2:F$3145,6,FALSE)))</f>
        <v>0.36951846657316495</v>
      </c>
      <c r="M8734" s="56" t="s">
        <v>5572</v>
      </c>
      <c r="N8734" t="s">
        <v>5571</v>
      </c>
      <c r="O8734">
        <f t="shared" si="141"/>
        <v>14.837617673289932</v>
      </c>
      <c r="P8734" t="s">
        <v>5572</v>
      </c>
    </row>
    <row r="8735" spans="1:16">
      <c r="A8735" s="54" t="s">
        <v>1313</v>
      </c>
      <c r="B8735" s="54" t="s">
        <v>3059</v>
      </c>
      <c r="C8735" s="54" t="s">
        <v>5035</v>
      </c>
      <c r="D8735" s="54" t="s">
        <v>2890</v>
      </c>
      <c r="E8735" s="54" t="s">
        <v>5061</v>
      </c>
      <c r="F8735" s="54" t="s">
        <v>3690</v>
      </c>
      <c r="G8735" s="54">
        <v>2311020000</v>
      </c>
      <c r="H8735" s="54" t="s">
        <v>3693</v>
      </c>
      <c r="I8735" s="54" t="s">
        <v>3694</v>
      </c>
      <c r="J8735">
        <f>VLOOKUP(A8735,'County Acres Disturbed'!$A$2:$E$3146,5,FALSE)</f>
        <v>40.153927382549561</v>
      </c>
      <c r="K8735" s="55" t="s">
        <v>5571</v>
      </c>
      <c r="L8735">
        <f>IF(H8735="PM10-PRI",VLOOKUP(A8735,'County Emission Factors'!A$2:E$3145,5,FALSE),IF(H8735="PM10-FIL",VLOOKUP(A8735,'County Emission Factors'!A$2:E$3145,5,FALSE),VLOOKUP(A8735,'County Emission Factors'!A$2:F$3145,6,FALSE)))</f>
        <v>3.6951846657316496E-2</v>
      </c>
      <c r="M8735" s="56" t="s">
        <v>5572</v>
      </c>
      <c r="N8735" t="s">
        <v>5571</v>
      </c>
      <c r="O8735">
        <f t="shared" ref="O8735:O8798" si="142">L8735*J8735</f>
        <v>1.4837617673289933</v>
      </c>
      <c r="P8735" t="s">
        <v>5572</v>
      </c>
    </row>
    <row r="8736" spans="1:16">
      <c r="A8736" s="54" t="s">
        <v>1313</v>
      </c>
      <c r="B8736" s="54" t="s">
        <v>3059</v>
      </c>
      <c r="C8736" s="54" t="s">
        <v>5035</v>
      </c>
      <c r="D8736" s="54" t="s">
        <v>2890</v>
      </c>
      <c r="E8736" s="54" t="s">
        <v>5061</v>
      </c>
      <c r="F8736" s="54" t="s">
        <v>3690</v>
      </c>
      <c r="G8736" s="54">
        <v>2311020000</v>
      </c>
      <c r="H8736" s="54" t="s">
        <v>3695</v>
      </c>
      <c r="I8736" s="54" t="s">
        <v>3696</v>
      </c>
      <c r="J8736">
        <f>VLOOKUP(A8736,'County Acres Disturbed'!$A$2:$E$3146,5,FALSE)</f>
        <v>40.153927382549561</v>
      </c>
      <c r="K8736" s="55" t="s">
        <v>5571</v>
      </c>
      <c r="L8736">
        <f>IF(H8736="PM10-PRI",VLOOKUP(A8736,'County Emission Factors'!A$2:E$3145,5,FALSE),IF(H8736="PM10-FIL",VLOOKUP(A8736,'County Emission Factors'!A$2:E$3145,5,FALSE),VLOOKUP(A8736,'County Emission Factors'!A$2:F$3145,6,FALSE)))</f>
        <v>0.36951846657316495</v>
      </c>
      <c r="M8736" s="56" t="s">
        <v>5572</v>
      </c>
      <c r="N8736" t="s">
        <v>5571</v>
      </c>
      <c r="O8736">
        <f t="shared" si="142"/>
        <v>14.837617673289932</v>
      </c>
      <c r="P8736" t="s">
        <v>5572</v>
      </c>
    </row>
    <row r="8737" spans="1:16">
      <c r="A8737" s="54" t="s">
        <v>1313</v>
      </c>
      <c r="B8737" s="54" t="s">
        <v>3059</v>
      </c>
      <c r="C8737" s="54" t="s">
        <v>5035</v>
      </c>
      <c r="D8737" s="54" t="s">
        <v>2890</v>
      </c>
      <c r="E8737" s="54" t="s">
        <v>5061</v>
      </c>
      <c r="F8737" s="54" t="s">
        <v>3690</v>
      </c>
      <c r="G8737" s="54">
        <v>2311020000</v>
      </c>
      <c r="H8737" s="54" t="s">
        <v>3697</v>
      </c>
      <c r="I8737" s="54" t="s">
        <v>3698</v>
      </c>
      <c r="J8737">
        <f>VLOOKUP(A8737,'County Acres Disturbed'!$A$2:$E$3146,5,FALSE)</f>
        <v>40.153927382549561</v>
      </c>
      <c r="K8737" s="55" t="s">
        <v>5571</v>
      </c>
      <c r="L8737">
        <f>IF(H8737="PM10-PRI",VLOOKUP(A8737,'County Emission Factors'!A$2:E$3145,5,FALSE),IF(H8737="PM10-FIL",VLOOKUP(A8737,'County Emission Factors'!A$2:E$3145,5,FALSE),VLOOKUP(A8737,'County Emission Factors'!A$2:F$3145,6,FALSE)))</f>
        <v>3.6951846657316496E-2</v>
      </c>
      <c r="M8737" s="56" t="s">
        <v>5572</v>
      </c>
      <c r="N8737" t="s">
        <v>5571</v>
      </c>
      <c r="O8737">
        <f t="shared" si="142"/>
        <v>1.4837617673289933</v>
      </c>
      <c r="P8737" t="s">
        <v>5572</v>
      </c>
    </row>
    <row r="8738" spans="1:16">
      <c r="A8738" s="54" t="s">
        <v>1314</v>
      </c>
      <c r="B8738" s="54" t="s">
        <v>3059</v>
      </c>
      <c r="C8738" s="54" t="s">
        <v>5035</v>
      </c>
      <c r="D8738" s="54" t="s">
        <v>2891</v>
      </c>
      <c r="E8738" s="54" t="s">
        <v>5062</v>
      </c>
      <c r="F8738" s="54" t="s">
        <v>3690</v>
      </c>
      <c r="G8738" s="54">
        <v>2311020000</v>
      </c>
      <c r="H8738" s="54" t="s">
        <v>3691</v>
      </c>
      <c r="I8738" s="54" t="s">
        <v>3692</v>
      </c>
      <c r="J8738">
        <f>VLOOKUP(A8738,'County Acres Disturbed'!$A$2:$E$3146,5,FALSE)</f>
        <v>40.153927382549561</v>
      </c>
      <c r="K8738" s="55" t="s">
        <v>5571</v>
      </c>
      <c r="L8738">
        <f>IF(H8738="PM10-PRI",VLOOKUP(A8738,'County Emission Factors'!A$2:E$3145,5,FALSE),IF(H8738="PM10-FIL",VLOOKUP(A8738,'County Emission Factors'!A$2:E$3145,5,FALSE),VLOOKUP(A8738,'County Emission Factors'!A$2:F$3145,6,FALSE)))</f>
        <v>0.36951846657316512</v>
      </c>
      <c r="M8738" s="56" t="s">
        <v>5572</v>
      </c>
      <c r="N8738" t="s">
        <v>5571</v>
      </c>
      <c r="O8738">
        <f t="shared" si="142"/>
        <v>14.837617673289939</v>
      </c>
      <c r="P8738" t="s">
        <v>5572</v>
      </c>
    </row>
    <row r="8739" spans="1:16">
      <c r="A8739" s="54" t="s">
        <v>1314</v>
      </c>
      <c r="B8739" s="54" t="s">
        <v>3059</v>
      </c>
      <c r="C8739" s="54" t="s">
        <v>5035</v>
      </c>
      <c r="D8739" s="54" t="s">
        <v>2891</v>
      </c>
      <c r="E8739" s="54" t="s">
        <v>5062</v>
      </c>
      <c r="F8739" s="54" t="s">
        <v>3690</v>
      </c>
      <c r="G8739" s="54">
        <v>2311020000</v>
      </c>
      <c r="H8739" s="54" t="s">
        <v>3693</v>
      </c>
      <c r="I8739" s="54" t="s">
        <v>3694</v>
      </c>
      <c r="J8739">
        <f>VLOOKUP(A8739,'County Acres Disturbed'!$A$2:$E$3146,5,FALSE)</f>
        <v>40.153927382549561</v>
      </c>
      <c r="K8739" s="55" t="s">
        <v>5571</v>
      </c>
      <c r="L8739">
        <f>IF(H8739="PM10-PRI",VLOOKUP(A8739,'County Emission Factors'!A$2:E$3145,5,FALSE),IF(H8739="PM10-FIL",VLOOKUP(A8739,'County Emission Factors'!A$2:E$3145,5,FALSE),VLOOKUP(A8739,'County Emission Factors'!A$2:F$3145,6,FALSE)))</f>
        <v>3.695184665731651E-2</v>
      </c>
      <c r="M8739" s="56" t="s">
        <v>5572</v>
      </c>
      <c r="N8739" t="s">
        <v>5571</v>
      </c>
      <c r="O8739">
        <f t="shared" si="142"/>
        <v>1.4837617673289938</v>
      </c>
      <c r="P8739" t="s">
        <v>5572</v>
      </c>
    </row>
    <row r="8740" spans="1:16">
      <c r="A8740" s="54" t="s">
        <v>1314</v>
      </c>
      <c r="B8740" s="54" t="s">
        <v>3059</v>
      </c>
      <c r="C8740" s="54" t="s">
        <v>5035</v>
      </c>
      <c r="D8740" s="54" t="s">
        <v>2891</v>
      </c>
      <c r="E8740" s="54" t="s">
        <v>5062</v>
      </c>
      <c r="F8740" s="54" t="s">
        <v>3690</v>
      </c>
      <c r="G8740" s="54">
        <v>2311020000</v>
      </c>
      <c r="H8740" s="54" t="s">
        <v>3695</v>
      </c>
      <c r="I8740" s="54" t="s">
        <v>3696</v>
      </c>
      <c r="J8740">
        <f>VLOOKUP(A8740,'County Acres Disturbed'!$A$2:$E$3146,5,FALSE)</f>
        <v>40.153927382549561</v>
      </c>
      <c r="K8740" s="55" t="s">
        <v>5571</v>
      </c>
      <c r="L8740">
        <f>IF(H8740="PM10-PRI",VLOOKUP(A8740,'County Emission Factors'!A$2:E$3145,5,FALSE),IF(H8740="PM10-FIL",VLOOKUP(A8740,'County Emission Factors'!A$2:E$3145,5,FALSE),VLOOKUP(A8740,'County Emission Factors'!A$2:F$3145,6,FALSE)))</f>
        <v>0.36951846657316512</v>
      </c>
      <c r="M8740" s="56" t="s">
        <v>5572</v>
      </c>
      <c r="N8740" t="s">
        <v>5571</v>
      </c>
      <c r="O8740">
        <f t="shared" si="142"/>
        <v>14.837617673289939</v>
      </c>
      <c r="P8740" t="s">
        <v>5572</v>
      </c>
    </row>
    <row r="8741" spans="1:16">
      <c r="A8741" s="54" t="s">
        <v>1314</v>
      </c>
      <c r="B8741" s="54" t="s">
        <v>3059</v>
      </c>
      <c r="C8741" s="54" t="s">
        <v>5035</v>
      </c>
      <c r="D8741" s="54" t="s">
        <v>2891</v>
      </c>
      <c r="E8741" s="54" t="s">
        <v>5062</v>
      </c>
      <c r="F8741" s="54" t="s">
        <v>3690</v>
      </c>
      <c r="G8741" s="54">
        <v>2311020000</v>
      </c>
      <c r="H8741" s="54" t="s">
        <v>3697</v>
      </c>
      <c r="I8741" s="54" t="s">
        <v>3698</v>
      </c>
      <c r="J8741">
        <f>VLOOKUP(A8741,'County Acres Disturbed'!$A$2:$E$3146,5,FALSE)</f>
        <v>40.153927382549561</v>
      </c>
      <c r="K8741" s="55" t="s">
        <v>5571</v>
      </c>
      <c r="L8741">
        <f>IF(H8741="PM10-PRI",VLOOKUP(A8741,'County Emission Factors'!A$2:E$3145,5,FALSE),IF(H8741="PM10-FIL",VLOOKUP(A8741,'County Emission Factors'!A$2:E$3145,5,FALSE),VLOOKUP(A8741,'County Emission Factors'!A$2:F$3145,6,FALSE)))</f>
        <v>3.695184665731651E-2</v>
      </c>
      <c r="M8741" s="56" t="s">
        <v>5572</v>
      </c>
      <c r="N8741" t="s">
        <v>5571</v>
      </c>
      <c r="O8741">
        <f t="shared" si="142"/>
        <v>1.4837617673289938</v>
      </c>
      <c r="P8741" t="s">
        <v>5572</v>
      </c>
    </row>
    <row r="8742" spans="1:16">
      <c r="A8742" s="54" t="s">
        <v>1315</v>
      </c>
      <c r="B8742" s="54" t="s">
        <v>3059</v>
      </c>
      <c r="C8742" s="54" t="s">
        <v>5035</v>
      </c>
      <c r="D8742" s="54" t="s">
        <v>2892</v>
      </c>
      <c r="E8742" s="54" t="s">
        <v>2178</v>
      </c>
      <c r="F8742" s="54" t="s">
        <v>3690</v>
      </c>
      <c r="G8742" s="54">
        <v>2311020000</v>
      </c>
      <c r="H8742" s="54" t="s">
        <v>3691</v>
      </c>
      <c r="I8742" s="54" t="s">
        <v>3692</v>
      </c>
      <c r="J8742">
        <f>VLOOKUP(A8742,'County Acres Disturbed'!$A$2:$E$3146,5,FALSE)</f>
        <v>13464.304160461666</v>
      </c>
      <c r="K8742" s="55" t="s">
        <v>5571</v>
      </c>
      <c r="L8742">
        <f>IF(H8742="PM10-PRI",VLOOKUP(A8742,'County Emission Factors'!A$2:E$3145,5,FALSE),IF(H8742="PM10-FIL",VLOOKUP(A8742,'County Emission Factors'!A$2:E$3145,5,FALSE),VLOOKUP(A8742,'County Emission Factors'!A$2:F$3145,6,FALSE)))</f>
        <v>0.36951846657316506</v>
      </c>
      <c r="M8742" s="56" t="s">
        <v>5572</v>
      </c>
      <c r="N8742" t="s">
        <v>5571</v>
      </c>
      <c r="O8742">
        <f t="shared" si="142"/>
        <v>4975.3090268484812</v>
      </c>
      <c r="P8742" t="s">
        <v>5572</v>
      </c>
    </row>
    <row r="8743" spans="1:16">
      <c r="A8743" s="54" t="s">
        <v>1315</v>
      </c>
      <c r="B8743" s="54" t="s">
        <v>3059</v>
      </c>
      <c r="C8743" s="54" t="s">
        <v>5035</v>
      </c>
      <c r="D8743" s="54" t="s">
        <v>2892</v>
      </c>
      <c r="E8743" s="54" t="s">
        <v>2178</v>
      </c>
      <c r="F8743" s="54" t="s">
        <v>3690</v>
      </c>
      <c r="G8743" s="54">
        <v>2311020000</v>
      </c>
      <c r="H8743" s="54" t="s">
        <v>3693</v>
      </c>
      <c r="I8743" s="54" t="s">
        <v>3694</v>
      </c>
      <c r="J8743">
        <f>VLOOKUP(A8743,'County Acres Disturbed'!$A$2:$E$3146,5,FALSE)</f>
        <v>13464.304160461666</v>
      </c>
      <c r="K8743" s="55" t="s">
        <v>5571</v>
      </c>
      <c r="L8743">
        <f>IF(H8743="PM10-PRI",VLOOKUP(A8743,'County Emission Factors'!A$2:E$3145,5,FALSE),IF(H8743="PM10-FIL",VLOOKUP(A8743,'County Emission Factors'!A$2:E$3145,5,FALSE),VLOOKUP(A8743,'County Emission Factors'!A$2:F$3145,6,FALSE)))</f>
        <v>3.695184665731651E-2</v>
      </c>
      <c r="M8743" s="56" t="s">
        <v>5572</v>
      </c>
      <c r="N8743" t="s">
        <v>5571</v>
      </c>
      <c r="O8743">
        <f t="shared" si="142"/>
        <v>497.53090268484823</v>
      </c>
      <c r="P8743" t="s">
        <v>5572</v>
      </c>
    </row>
    <row r="8744" spans="1:16">
      <c r="A8744" s="54" t="s">
        <v>1315</v>
      </c>
      <c r="B8744" s="54" t="s">
        <v>3059</v>
      </c>
      <c r="C8744" s="54" t="s">
        <v>5035</v>
      </c>
      <c r="D8744" s="54" t="s">
        <v>2892</v>
      </c>
      <c r="E8744" s="54" t="s">
        <v>2178</v>
      </c>
      <c r="F8744" s="54" t="s">
        <v>3690</v>
      </c>
      <c r="G8744" s="54">
        <v>2311020000</v>
      </c>
      <c r="H8744" s="54" t="s">
        <v>3695</v>
      </c>
      <c r="I8744" s="54" t="s">
        <v>3696</v>
      </c>
      <c r="J8744">
        <f>VLOOKUP(A8744,'County Acres Disturbed'!$A$2:$E$3146,5,FALSE)</f>
        <v>13464.304160461666</v>
      </c>
      <c r="K8744" s="55" t="s">
        <v>5571</v>
      </c>
      <c r="L8744">
        <f>IF(H8744="PM10-PRI",VLOOKUP(A8744,'County Emission Factors'!A$2:E$3145,5,FALSE),IF(H8744="PM10-FIL",VLOOKUP(A8744,'County Emission Factors'!A$2:E$3145,5,FALSE),VLOOKUP(A8744,'County Emission Factors'!A$2:F$3145,6,FALSE)))</f>
        <v>0.36951846657316506</v>
      </c>
      <c r="M8744" s="56" t="s">
        <v>5572</v>
      </c>
      <c r="N8744" t="s">
        <v>5571</v>
      </c>
      <c r="O8744">
        <f t="shared" si="142"/>
        <v>4975.3090268484812</v>
      </c>
      <c r="P8744" t="s">
        <v>5572</v>
      </c>
    </row>
    <row r="8745" spans="1:16">
      <c r="A8745" s="54" t="s">
        <v>1315</v>
      </c>
      <c r="B8745" s="54" t="s">
        <v>3059</v>
      </c>
      <c r="C8745" s="54" t="s">
        <v>5035</v>
      </c>
      <c r="D8745" s="54" t="s">
        <v>2892</v>
      </c>
      <c r="E8745" s="54" t="s">
        <v>2178</v>
      </c>
      <c r="F8745" s="54" t="s">
        <v>3690</v>
      </c>
      <c r="G8745" s="54">
        <v>2311020000</v>
      </c>
      <c r="H8745" s="54" t="s">
        <v>3697</v>
      </c>
      <c r="I8745" s="54" t="s">
        <v>3698</v>
      </c>
      <c r="J8745">
        <f>VLOOKUP(A8745,'County Acres Disturbed'!$A$2:$E$3146,5,FALSE)</f>
        <v>13464.304160461666</v>
      </c>
      <c r="K8745" s="55" t="s">
        <v>5571</v>
      </c>
      <c r="L8745">
        <f>IF(H8745="PM10-PRI",VLOOKUP(A8745,'County Emission Factors'!A$2:E$3145,5,FALSE),IF(H8745="PM10-FIL",VLOOKUP(A8745,'County Emission Factors'!A$2:E$3145,5,FALSE),VLOOKUP(A8745,'County Emission Factors'!A$2:F$3145,6,FALSE)))</f>
        <v>3.695184665731651E-2</v>
      </c>
      <c r="M8745" s="56" t="s">
        <v>5572</v>
      </c>
      <c r="N8745" t="s">
        <v>5571</v>
      </c>
      <c r="O8745">
        <f t="shared" si="142"/>
        <v>497.53090268484823</v>
      </c>
      <c r="P8745" t="s">
        <v>5572</v>
      </c>
    </row>
    <row r="8746" spans="1:16">
      <c r="A8746" s="54" t="s">
        <v>1316</v>
      </c>
      <c r="B8746" s="54" t="s">
        <v>3059</v>
      </c>
      <c r="C8746" s="54" t="s">
        <v>5035</v>
      </c>
      <c r="D8746" s="54" t="s">
        <v>2893</v>
      </c>
      <c r="E8746" s="54" t="s">
        <v>5063</v>
      </c>
      <c r="F8746" s="54" t="s">
        <v>3690</v>
      </c>
      <c r="G8746" s="54">
        <v>2311020000</v>
      </c>
      <c r="H8746" s="54" t="s">
        <v>3691</v>
      </c>
      <c r="I8746" s="54" t="s">
        <v>3692</v>
      </c>
      <c r="J8746">
        <f>VLOOKUP(A8746,'County Acres Disturbed'!$A$2:$E$3146,5,FALSE)</f>
        <v>40.153927382549561</v>
      </c>
      <c r="K8746" s="55" t="s">
        <v>5571</v>
      </c>
      <c r="L8746">
        <f>IF(H8746="PM10-PRI",VLOOKUP(A8746,'County Emission Factors'!A$2:E$3145,5,FALSE),IF(H8746="PM10-FIL",VLOOKUP(A8746,'County Emission Factors'!A$2:E$3145,5,FALSE),VLOOKUP(A8746,'County Emission Factors'!A$2:F$3145,6,FALSE)))</f>
        <v>0.36951846657316489</v>
      </c>
      <c r="M8746" s="56" t="s">
        <v>5572</v>
      </c>
      <c r="N8746" t="s">
        <v>5571</v>
      </c>
      <c r="O8746">
        <f t="shared" si="142"/>
        <v>14.83761767328993</v>
      </c>
      <c r="P8746" t="s">
        <v>5572</v>
      </c>
    </row>
    <row r="8747" spans="1:16">
      <c r="A8747" s="54" t="s">
        <v>1316</v>
      </c>
      <c r="B8747" s="54" t="s">
        <v>3059</v>
      </c>
      <c r="C8747" s="54" t="s">
        <v>5035</v>
      </c>
      <c r="D8747" s="54" t="s">
        <v>2893</v>
      </c>
      <c r="E8747" s="54" t="s">
        <v>5063</v>
      </c>
      <c r="F8747" s="54" t="s">
        <v>3690</v>
      </c>
      <c r="G8747" s="54">
        <v>2311020000</v>
      </c>
      <c r="H8747" s="54" t="s">
        <v>3693</v>
      </c>
      <c r="I8747" s="54" t="s">
        <v>3694</v>
      </c>
      <c r="J8747">
        <f>VLOOKUP(A8747,'County Acres Disturbed'!$A$2:$E$3146,5,FALSE)</f>
        <v>40.153927382549561</v>
      </c>
      <c r="K8747" s="55" t="s">
        <v>5571</v>
      </c>
      <c r="L8747">
        <f>IF(H8747="PM10-PRI",VLOOKUP(A8747,'County Emission Factors'!A$2:E$3145,5,FALSE),IF(H8747="PM10-FIL",VLOOKUP(A8747,'County Emission Factors'!A$2:E$3145,5,FALSE),VLOOKUP(A8747,'County Emission Factors'!A$2:F$3145,6,FALSE)))</f>
        <v>3.6951846657316489E-2</v>
      </c>
      <c r="M8747" s="56" t="s">
        <v>5572</v>
      </c>
      <c r="N8747" t="s">
        <v>5571</v>
      </c>
      <c r="O8747">
        <f t="shared" si="142"/>
        <v>1.4837617673289931</v>
      </c>
      <c r="P8747" t="s">
        <v>5572</v>
      </c>
    </row>
    <row r="8748" spans="1:16">
      <c r="A8748" s="54" t="s">
        <v>1316</v>
      </c>
      <c r="B8748" s="54" t="s">
        <v>3059</v>
      </c>
      <c r="C8748" s="54" t="s">
        <v>5035</v>
      </c>
      <c r="D8748" s="54" t="s">
        <v>2893</v>
      </c>
      <c r="E8748" s="54" t="s">
        <v>5063</v>
      </c>
      <c r="F8748" s="54" t="s">
        <v>3690</v>
      </c>
      <c r="G8748" s="54">
        <v>2311020000</v>
      </c>
      <c r="H8748" s="54" t="s">
        <v>3695</v>
      </c>
      <c r="I8748" s="54" t="s">
        <v>3696</v>
      </c>
      <c r="J8748">
        <f>VLOOKUP(A8748,'County Acres Disturbed'!$A$2:$E$3146,5,FALSE)</f>
        <v>40.153927382549561</v>
      </c>
      <c r="K8748" s="55" t="s">
        <v>5571</v>
      </c>
      <c r="L8748">
        <f>IF(H8748="PM10-PRI",VLOOKUP(A8748,'County Emission Factors'!A$2:E$3145,5,FALSE),IF(H8748="PM10-FIL",VLOOKUP(A8748,'County Emission Factors'!A$2:E$3145,5,FALSE),VLOOKUP(A8748,'County Emission Factors'!A$2:F$3145,6,FALSE)))</f>
        <v>0.36951846657316489</v>
      </c>
      <c r="M8748" s="56" t="s">
        <v>5572</v>
      </c>
      <c r="N8748" t="s">
        <v>5571</v>
      </c>
      <c r="O8748">
        <f t="shared" si="142"/>
        <v>14.83761767328993</v>
      </c>
      <c r="P8748" t="s">
        <v>5572</v>
      </c>
    </row>
    <row r="8749" spans="1:16">
      <c r="A8749" s="54" t="s">
        <v>1316</v>
      </c>
      <c r="B8749" s="54" t="s">
        <v>3059</v>
      </c>
      <c r="C8749" s="54" t="s">
        <v>5035</v>
      </c>
      <c r="D8749" s="54" t="s">
        <v>2893</v>
      </c>
      <c r="E8749" s="54" t="s">
        <v>5063</v>
      </c>
      <c r="F8749" s="54" t="s">
        <v>3690</v>
      </c>
      <c r="G8749" s="54">
        <v>2311020000</v>
      </c>
      <c r="H8749" s="54" t="s">
        <v>3697</v>
      </c>
      <c r="I8749" s="54" t="s">
        <v>3698</v>
      </c>
      <c r="J8749">
        <f>VLOOKUP(A8749,'County Acres Disturbed'!$A$2:$E$3146,5,FALSE)</f>
        <v>40.153927382549561</v>
      </c>
      <c r="K8749" s="55" t="s">
        <v>5571</v>
      </c>
      <c r="L8749">
        <f>IF(H8749="PM10-PRI",VLOOKUP(A8749,'County Emission Factors'!A$2:E$3145,5,FALSE),IF(H8749="PM10-FIL",VLOOKUP(A8749,'County Emission Factors'!A$2:E$3145,5,FALSE),VLOOKUP(A8749,'County Emission Factors'!A$2:F$3145,6,FALSE)))</f>
        <v>3.6951846657316489E-2</v>
      </c>
      <c r="M8749" s="56" t="s">
        <v>5572</v>
      </c>
      <c r="N8749" t="s">
        <v>5571</v>
      </c>
      <c r="O8749">
        <f t="shared" si="142"/>
        <v>1.4837617673289931</v>
      </c>
      <c r="P8749" t="s">
        <v>5572</v>
      </c>
    </row>
    <row r="8750" spans="1:16">
      <c r="A8750" s="54" t="s">
        <v>1317</v>
      </c>
      <c r="B8750" s="54" t="s">
        <v>3059</v>
      </c>
      <c r="C8750" s="54" t="s">
        <v>5035</v>
      </c>
      <c r="D8750" s="54" t="s">
        <v>2894</v>
      </c>
      <c r="E8750" s="54" t="s">
        <v>4369</v>
      </c>
      <c r="F8750" s="54" t="s">
        <v>3690</v>
      </c>
      <c r="G8750" s="54">
        <v>2311020000</v>
      </c>
      <c r="H8750" s="54" t="s">
        <v>3691</v>
      </c>
      <c r="I8750" s="54" t="s">
        <v>3692</v>
      </c>
      <c r="J8750">
        <f>VLOOKUP(A8750,'County Acres Disturbed'!$A$2:$E$3146,5,FALSE)</f>
        <v>40.153927382549561</v>
      </c>
      <c r="K8750" s="55" t="s">
        <v>5571</v>
      </c>
      <c r="L8750">
        <f>IF(H8750="PM10-PRI",VLOOKUP(A8750,'County Emission Factors'!A$2:E$3145,5,FALSE),IF(H8750="PM10-FIL",VLOOKUP(A8750,'County Emission Factors'!A$2:E$3145,5,FALSE),VLOOKUP(A8750,'County Emission Factors'!A$2:F$3145,6,FALSE)))</f>
        <v>0.23450210378681627</v>
      </c>
      <c r="M8750" s="56" t="s">
        <v>5572</v>
      </c>
      <c r="N8750" t="s">
        <v>5571</v>
      </c>
      <c r="O8750">
        <f t="shared" si="142"/>
        <v>9.4161804465109213</v>
      </c>
      <c r="P8750" t="s">
        <v>5572</v>
      </c>
    </row>
    <row r="8751" spans="1:16">
      <c r="A8751" s="54" t="s">
        <v>1317</v>
      </c>
      <c r="B8751" s="54" t="s">
        <v>3059</v>
      </c>
      <c r="C8751" s="54" t="s">
        <v>5035</v>
      </c>
      <c r="D8751" s="54" t="s">
        <v>2894</v>
      </c>
      <c r="E8751" s="54" t="s">
        <v>4369</v>
      </c>
      <c r="F8751" s="54" t="s">
        <v>3690</v>
      </c>
      <c r="G8751" s="54">
        <v>2311020000</v>
      </c>
      <c r="H8751" s="54" t="s">
        <v>3693</v>
      </c>
      <c r="I8751" s="54" t="s">
        <v>3694</v>
      </c>
      <c r="J8751">
        <f>VLOOKUP(A8751,'County Acres Disturbed'!$A$2:$E$3146,5,FALSE)</f>
        <v>40.153927382549561</v>
      </c>
      <c r="K8751" s="55" t="s">
        <v>5571</v>
      </c>
      <c r="L8751">
        <f>IF(H8751="PM10-PRI",VLOOKUP(A8751,'County Emission Factors'!A$2:E$3145,5,FALSE),IF(H8751="PM10-FIL",VLOOKUP(A8751,'County Emission Factors'!A$2:E$3145,5,FALSE),VLOOKUP(A8751,'County Emission Factors'!A$2:F$3145,6,FALSE)))</f>
        <v>2.3450210378681627E-2</v>
      </c>
      <c r="M8751" s="56" t="s">
        <v>5572</v>
      </c>
      <c r="N8751" t="s">
        <v>5571</v>
      </c>
      <c r="O8751">
        <f t="shared" si="142"/>
        <v>0.94161804465109211</v>
      </c>
      <c r="P8751" t="s">
        <v>5572</v>
      </c>
    </row>
    <row r="8752" spans="1:16">
      <c r="A8752" s="54" t="s">
        <v>1317</v>
      </c>
      <c r="B8752" s="54" t="s">
        <v>3059</v>
      </c>
      <c r="C8752" s="54" t="s">
        <v>5035</v>
      </c>
      <c r="D8752" s="54" t="s">
        <v>2894</v>
      </c>
      <c r="E8752" s="54" t="s">
        <v>4369</v>
      </c>
      <c r="F8752" s="54" t="s">
        <v>3690</v>
      </c>
      <c r="G8752" s="54">
        <v>2311020000</v>
      </c>
      <c r="H8752" s="54" t="s">
        <v>3695</v>
      </c>
      <c r="I8752" s="54" t="s">
        <v>3696</v>
      </c>
      <c r="J8752">
        <f>VLOOKUP(A8752,'County Acres Disturbed'!$A$2:$E$3146,5,FALSE)</f>
        <v>40.153927382549561</v>
      </c>
      <c r="K8752" s="55" t="s">
        <v>5571</v>
      </c>
      <c r="L8752">
        <f>IF(H8752="PM10-PRI",VLOOKUP(A8752,'County Emission Factors'!A$2:E$3145,5,FALSE),IF(H8752="PM10-FIL",VLOOKUP(A8752,'County Emission Factors'!A$2:E$3145,5,FALSE),VLOOKUP(A8752,'County Emission Factors'!A$2:F$3145,6,FALSE)))</f>
        <v>0.23450210378681627</v>
      </c>
      <c r="M8752" s="56" t="s">
        <v>5572</v>
      </c>
      <c r="N8752" t="s">
        <v>5571</v>
      </c>
      <c r="O8752">
        <f t="shared" si="142"/>
        <v>9.4161804465109213</v>
      </c>
      <c r="P8752" t="s">
        <v>5572</v>
      </c>
    </row>
    <row r="8753" spans="1:16">
      <c r="A8753" s="54" t="s">
        <v>1317</v>
      </c>
      <c r="B8753" s="54" t="s">
        <v>3059</v>
      </c>
      <c r="C8753" s="54" t="s">
        <v>5035</v>
      </c>
      <c r="D8753" s="54" t="s">
        <v>2894</v>
      </c>
      <c r="E8753" s="54" t="s">
        <v>4369</v>
      </c>
      <c r="F8753" s="54" t="s">
        <v>3690</v>
      </c>
      <c r="G8753" s="54">
        <v>2311020000</v>
      </c>
      <c r="H8753" s="54" t="s">
        <v>3697</v>
      </c>
      <c r="I8753" s="54" t="s">
        <v>3698</v>
      </c>
      <c r="J8753">
        <f>VLOOKUP(A8753,'County Acres Disturbed'!$A$2:$E$3146,5,FALSE)</f>
        <v>40.153927382549561</v>
      </c>
      <c r="K8753" s="55" t="s">
        <v>5571</v>
      </c>
      <c r="L8753">
        <f>IF(H8753="PM10-PRI",VLOOKUP(A8753,'County Emission Factors'!A$2:E$3145,5,FALSE),IF(H8753="PM10-FIL",VLOOKUP(A8753,'County Emission Factors'!A$2:E$3145,5,FALSE),VLOOKUP(A8753,'County Emission Factors'!A$2:F$3145,6,FALSE)))</f>
        <v>2.3450210378681627E-2</v>
      </c>
      <c r="M8753" s="56" t="s">
        <v>5572</v>
      </c>
      <c r="N8753" t="s">
        <v>5571</v>
      </c>
      <c r="O8753">
        <f t="shared" si="142"/>
        <v>0.94161804465109211</v>
      </c>
      <c r="P8753" t="s">
        <v>5572</v>
      </c>
    </row>
    <row r="8754" spans="1:16">
      <c r="A8754" s="54" t="s">
        <v>1318</v>
      </c>
      <c r="B8754" s="54" t="s">
        <v>3059</v>
      </c>
      <c r="C8754" s="54" t="s">
        <v>5035</v>
      </c>
      <c r="D8754" s="54" t="s">
        <v>2895</v>
      </c>
      <c r="E8754" s="54" t="s">
        <v>4371</v>
      </c>
      <c r="F8754" s="54" t="s">
        <v>3690</v>
      </c>
      <c r="G8754" s="54">
        <v>2311020000</v>
      </c>
      <c r="H8754" s="54" t="s">
        <v>3691</v>
      </c>
      <c r="I8754" s="54" t="s">
        <v>3692</v>
      </c>
      <c r="J8754">
        <f>VLOOKUP(A8754,'County Acres Disturbed'!$A$2:$E$3146,5,FALSE)</f>
        <v>40.153927382549561</v>
      </c>
      <c r="K8754" s="55" t="s">
        <v>5571</v>
      </c>
      <c r="L8754">
        <f>IF(H8754="PM10-PRI",VLOOKUP(A8754,'County Emission Factors'!A$2:E$3145,5,FALSE),IF(H8754="PM10-FIL",VLOOKUP(A8754,'County Emission Factors'!A$2:E$3145,5,FALSE),VLOOKUP(A8754,'County Emission Factors'!A$2:F$3145,6,FALSE)))</f>
        <v>0.36951846657316506</v>
      </c>
      <c r="M8754" s="56" t="s">
        <v>5572</v>
      </c>
      <c r="N8754" t="s">
        <v>5571</v>
      </c>
      <c r="O8754">
        <f t="shared" si="142"/>
        <v>14.837617673289937</v>
      </c>
      <c r="P8754" t="s">
        <v>5572</v>
      </c>
    </row>
    <row r="8755" spans="1:16">
      <c r="A8755" s="54" t="s">
        <v>1318</v>
      </c>
      <c r="B8755" s="54" t="s">
        <v>3059</v>
      </c>
      <c r="C8755" s="54" t="s">
        <v>5035</v>
      </c>
      <c r="D8755" s="54" t="s">
        <v>2895</v>
      </c>
      <c r="E8755" s="54" t="s">
        <v>4371</v>
      </c>
      <c r="F8755" s="54" t="s">
        <v>3690</v>
      </c>
      <c r="G8755" s="54">
        <v>2311020000</v>
      </c>
      <c r="H8755" s="54" t="s">
        <v>3693</v>
      </c>
      <c r="I8755" s="54" t="s">
        <v>3694</v>
      </c>
      <c r="J8755">
        <f>VLOOKUP(A8755,'County Acres Disturbed'!$A$2:$E$3146,5,FALSE)</f>
        <v>40.153927382549561</v>
      </c>
      <c r="K8755" s="55" t="s">
        <v>5571</v>
      </c>
      <c r="L8755">
        <f>IF(H8755="PM10-PRI",VLOOKUP(A8755,'County Emission Factors'!A$2:E$3145,5,FALSE),IF(H8755="PM10-FIL",VLOOKUP(A8755,'County Emission Factors'!A$2:E$3145,5,FALSE),VLOOKUP(A8755,'County Emission Factors'!A$2:F$3145,6,FALSE)))</f>
        <v>3.695184665731651E-2</v>
      </c>
      <c r="M8755" s="56" t="s">
        <v>5572</v>
      </c>
      <c r="N8755" t="s">
        <v>5571</v>
      </c>
      <c r="O8755">
        <f t="shared" si="142"/>
        <v>1.4837617673289938</v>
      </c>
      <c r="P8755" t="s">
        <v>5572</v>
      </c>
    </row>
    <row r="8756" spans="1:16">
      <c r="A8756" s="54" t="s">
        <v>1318</v>
      </c>
      <c r="B8756" s="54" t="s">
        <v>3059</v>
      </c>
      <c r="C8756" s="54" t="s">
        <v>5035</v>
      </c>
      <c r="D8756" s="54" t="s">
        <v>2895</v>
      </c>
      <c r="E8756" s="54" t="s">
        <v>4371</v>
      </c>
      <c r="F8756" s="54" t="s">
        <v>3690</v>
      </c>
      <c r="G8756" s="54">
        <v>2311020000</v>
      </c>
      <c r="H8756" s="54" t="s">
        <v>3695</v>
      </c>
      <c r="I8756" s="54" t="s">
        <v>3696</v>
      </c>
      <c r="J8756">
        <f>VLOOKUP(A8756,'County Acres Disturbed'!$A$2:$E$3146,5,FALSE)</f>
        <v>40.153927382549561</v>
      </c>
      <c r="K8756" s="55" t="s">
        <v>5571</v>
      </c>
      <c r="L8756">
        <f>IF(H8756="PM10-PRI",VLOOKUP(A8756,'County Emission Factors'!A$2:E$3145,5,FALSE),IF(H8756="PM10-FIL",VLOOKUP(A8756,'County Emission Factors'!A$2:E$3145,5,FALSE),VLOOKUP(A8756,'County Emission Factors'!A$2:F$3145,6,FALSE)))</f>
        <v>0.36951846657316506</v>
      </c>
      <c r="M8756" s="56" t="s">
        <v>5572</v>
      </c>
      <c r="N8756" t="s">
        <v>5571</v>
      </c>
      <c r="O8756">
        <f t="shared" si="142"/>
        <v>14.837617673289937</v>
      </c>
      <c r="P8756" t="s">
        <v>5572</v>
      </c>
    </row>
    <row r="8757" spans="1:16">
      <c r="A8757" s="54" t="s">
        <v>1318</v>
      </c>
      <c r="B8757" s="54" t="s">
        <v>3059</v>
      </c>
      <c r="C8757" s="54" t="s">
        <v>5035</v>
      </c>
      <c r="D8757" s="54" t="s">
        <v>2895</v>
      </c>
      <c r="E8757" s="54" t="s">
        <v>4371</v>
      </c>
      <c r="F8757" s="54" t="s">
        <v>3690</v>
      </c>
      <c r="G8757" s="54">
        <v>2311020000</v>
      </c>
      <c r="H8757" s="54" t="s">
        <v>3697</v>
      </c>
      <c r="I8757" s="54" t="s">
        <v>3698</v>
      </c>
      <c r="J8757">
        <f>VLOOKUP(A8757,'County Acres Disturbed'!$A$2:$E$3146,5,FALSE)</f>
        <v>40.153927382549561</v>
      </c>
      <c r="K8757" s="55" t="s">
        <v>5571</v>
      </c>
      <c r="L8757">
        <f>IF(H8757="PM10-PRI",VLOOKUP(A8757,'County Emission Factors'!A$2:E$3145,5,FALSE),IF(H8757="PM10-FIL",VLOOKUP(A8757,'County Emission Factors'!A$2:E$3145,5,FALSE),VLOOKUP(A8757,'County Emission Factors'!A$2:F$3145,6,FALSE)))</f>
        <v>3.695184665731651E-2</v>
      </c>
      <c r="M8757" s="56" t="s">
        <v>5572</v>
      </c>
      <c r="N8757" t="s">
        <v>5571</v>
      </c>
      <c r="O8757">
        <f t="shared" si="142"/>
        <v>1.4837617673289938</v>
      </c>
      <c r="P8757" t="s">
        <v>5572</v>
      </c>
    </row>
    <row r="8758" spans="1:16">
      <c r="A8758" s="54" t="s">
        <v>1319</v>
      </c>
      <c r="B8758" s="54" t="s">
        <v>3059</v>
      </c>
      <c r="C8758" s="54" t="s">
        <v>5035</v>
      </c>
      <c r="D8758" s="54" t="s">
        <v>2896</v>
      </c>
      <c r="E8758" s="54" t="s">
        <v>4372</v>
      </c>
      <c r="F8758" s="54" t="s">
        <v>3690</v>
      </c>
      <c r="G8758" s="54">
        <v>2311020000</v>
      </c>
      <c r="H8758" s="54" t="s">
        <v>3691</v>
      </c>
      <c r="I8758" s="54" t="s">
        <v>3692</v>
      </c>
      <c r="J8758">
        <f>VLOOKUP(A8758,'County Acres Disturbed'!$A$2:$E$3146,5,FALSE)</f>
        <v>0</v>
      </c>
      <c r="K8758" s="55" t="s">
        <v>5571</v>
      </c>
      <c r="L8758">
        <f>IF(H8758="PM10-PRI",VLOOKUP(A8758,'County Emission Factors'!A$2:E$3145,5,FALSE),IF(H8758="PM10-FIL",VLOOKUP(A8758,'County Emission Factors'!A$2:E$3145,5,FALSE),VLOOKUP(A8758,'County Emission Factors'!A$2:F$3145,6,FALSE)))</f>
        <v>0.36951846657316506</v>
      </c>
      <c r="M8758" s="56" t="s">
        <v>5572</v>
      </c>
      <c r="N8758" t="s">
        <v>5571</v>
      </c>
      <c r="O8758">
        <f t="shared" si="142"/>
        <v>0</v>
      </c>
      <c r="P8758" t="s">
        <v>5572</v>
      </c>
    </row>
    <row r="8759" spans="1:16">
      <c r="A8759" s="54" t="s">
        <v>1319</v>
      </c>
      <c r="B8759" s="54" t="s">
        <v>3059</v>
      </c>
      <c r="C8759" s="54" t="s">
        <v>5035</v>
      </c>
      <c r="D8759" s="54" t="s">
        <v>2896</v>
      </c>
      <c r="E8759" s="54" t="s">
        <v>4372</v>
      </c>
      <c r="F8759" s="54" t="s">
        <v>3690</v>
      </c>
      <c r="G8759" s="54">
        <v>2311020000</v>
      </c>
      <c r="H8759" s="54" t="s">
        <v>3693</v>
      </c>
      <c r="I8759" s="54" t="s">
        <v>3694</v>
      </c>
      <c r="J8759">
        <f>VLOOKUP(A8759,'County Acres Disturbed'!$A$2:$E$3146,5,FALSE)</f>
        <v>0</v>
      </c>
      <c r="K8759" s="55" t="s">
        <v>5571</v>
      </c>
      <c r="L8759">
        <f>IF(H8759="PM10-PRI",VLOOKUP(A8759,'County Emission Factors'!A$2:E$3145,5,FALSE),IF(H8759="PM10-FIL",VLOOKUP(A8759,'County Emission Factors'!A$2:E$3145,5,FALSE),VLOOKUP(A8759,'County Emission Factors'!A$2:F$3145,6,FALSE)))</f>
        <v>3.695184665731651E-2</v>
      </c>
      <c r="M8759" s="56" t="s">
        <v>5572</v>
      </c>
      <c r="N8759" t="s">
        <v>5571</v>
      </c>
      <c r="O8759">
        <f t="shared" si="142"/>
        <v>0</v>
      </c>
      <c r="P8759" t="s">
        <v>5572</v>
      </c>
    </row>
    <row r="8760" spans="1:16">
      <c r="A8760" s="54" t="s">
        <v>1319</v>
      </c>
      <c r="B8760" s="54" t="s">
        <v>3059</v>
      </c>
      <c r="C8760" s="54" t="s">
        <v>5035</v>
      </c>
      <c r="D8760" s="54" t="s">
        <v>2896</v>
      </c>
      <c r="E8760" s="54" t="s">
        <v>4372</v>
      </c>
      <c r="F8760" s="54" t="s">
        <v>3690</v>
      </c>
      <c r="G8760" s="54">
        <v>2311020000</v>
      </c>
      <c r="H8760" s="54" t="s">
        <v>3695</v>
      </c>
      <c r="I8760" s="54" t="s">
        <v>3696</v>
      </c>
      <c r="J8760">
        <f>VLOOKUP(A8760,'County Acres Disturbed'!$A$2:$E$3146,5,FALSE)</f>
        <v>0</v>
      </c>
      <c r="K8760" s="55" t="s">
        <v>5571</v>
      </c>
      <c r="L8760">
        <f>IF(H8760="PM10-PRI",VLOOKUP(A8760,'County Emission Factors'!A$2:E$3145,5,FALSE),IF(H8760="PM10-FIL",VLOOKUP(A8760,'County Emission Factors'!A$2:E$3145,5,FALSE),VLOOKUP(A8760,'County Emission Factors'!A$2:F$3145,6,FALSE)))</f>
        <v>0.36951846657316506</v>
      </c>
      <c r="M8760" s="56" t="s">
        <v>5572</v>
      </c>
      <c r="N8760" t="s">
        <v>5571</v>
      </c>
      <c r="O8760">
        <f t="shared" si="142"/>
        <v>0</v>
      </c>
      <c r="P8760" t="s">
        <v>5572</v>
      </c>
    </row>
    <row r="8761" spans="1:16">
      <c r="A8761" s="54" t="s">
        <v>1319</v>
      </c>
      <c r="B8761" s="54" t="s">
        <v>3059</v>
      </c>
      <c r="C8761" s="54" t="s">
        <v>5035</v>
      </c>
      <c r="D8761" s="54" t="s">
        <v>2896</v>
      </c>
      <c r="E8761" s="54" t="s">
        <v>4372</v>
      </c>
      <c r="F8761" s="54" t="s">
        <v>3690</v>
      </c>
      <c r="G8761" s="54">
        <v>2311020000</v>
      </c>
      <c r="H8761" s="54" t="s">
        <v>3697</v>
      </c>
      <c r="I8761" s="54" t="s">
        <v>3698</v>
      </c>
      <c r="J8761">
        <f>VLOOKUP(A8761,'County Acres Disturbed'!$A$2:$E$3146,5,FALSE)</f>
        <v>0</v>
      </c>
      <c r="K8761" s="55" t="s">
        <v>5571</v>
      </c>
      <c r="L8761">
        <f>IF(H8761="PM10-PRI",VLOOKUP(A8761,'County Emission Factors'!A$2:E$3145,5,FALSE),IF(H8761="PM10-FIL",VLOOKUP(A8761,'County Emission Factors'!A$2:E$3145,5,FALSE),VLOOKUP(A8761,'County Emission Factors'!A$2:F$3145,6,FALSE)))</f>
        <v>3.695184665731651E-2</v>
      </c>
      <c r="M8761" s="56" t="s">
        <v>5572</v>
      </c>
      <c r="N8761" t="s">
        <v>5571</v>
      </c>
      <c r="O8761">
        <f t="shared" si="142"/>
        <v>0</v>
      </c>
      <c r="P8761" t="s">
        <v>5572</v>
      </c>
    </row>
    <row r="8762" spans="1:16">
      <c r="A8762" s="54" t="s">
        <v>1320</v>
      </c>
      <c r="B8762" s="54" t="s">
        <v>3059</v>
      </c>
      <c r="C8762" s="54" t="s">
        <v>5035</v>
      </c>
      <c r="D8762" s="54" t="s">
        <v>2897</v>
      </c>
      <c r="E8762" s="54" t="s">
        <v>5064</v>
      </c>
      <c r="F8762" s="54" t="s">
        <v>3690</v>
      </c>
      <c r="G8762" s="54">
        <v>2311020000</v>
      </c>
      <c r="H8762" s="54" t="s">
        <v>3691</v>
      </c>
      <c r="I8762" s="54" t="s">
        <v>3692</v>
      </c>
      <c r="J8762">
        <f>VLOOKUP(A8762,'County Acres Disturbed'!$A$2:$E$3146,5,FALSE)</f>
        <v>868.15560237443356</v>
      </c>
      <c r="K8762" s="55" t="s">
        <v>5571</v>
      </c>
      <c r="L8762">
        <f>IF(H8762="PM10-PRI",VLOOKUP(A8762,'County Emission Factors'!A$2:E$3145,5,FALSE),IF(H8762="PM10-FIL",VLOOKUP(A8762,'County Emission Factors'!A$2:E$3145,5,FALSE),VLOOKUP(A8762,'County Emission Factors'!A$2:F$3145,6,FALSE)))</f>
        <v>0.36951846657316495</v>
      </c>
      <c r="M8762" s="56" t="s">
        <v>5572</v>
      </c>
      <c r="N8762" t="s">
        <v>5571</v>
      </c>
      <c r="O8762">
        <f t="shared" si="142"/>
        <v>320.79952693630298</v>
      </c>
      <c r="P8762" t="s">
        <v>5572</v>
      </c>
    </row>
    <row r="8763" spans="1:16">
      <c r="A8763" s="54" t="s">
        <v>1320</v>
      </c>
      <c r="B8763" s="54" t="s">
        <v>3059</v>
      </c>
      <c r="C8763" s="54" t="s">
        <v>5035</v>
      </c>
      <c r="D8763" s="54" t="s">
        <v>2897</v>
      </c>
      <c r="E8763" s="54" t="s">
        <v>5064</v>
      </c>
      <c r="F8763" s="54" t="s">
        <v>3690</v>
      </c>
      <c r="G8763" s="54">
        <v>2311020000</v>
      </c>
      <c r="H8763" s="54" t="s">
        <v>3693</v>
      </c>
      <c r="I8763" s="54" t="s">
        <v>3694</v>
      </c>
      <c r="J8763">
        <f>VLOOKUP(A8763,'County Acres Disturbed'!$A$2:$E$3146,5,FALSE)</f>
        <v>868.15560237443356</v>
      </c>
      <c r="K8763" s="55" t="s">
        <v>5571</v>
      </c>
      <c r="L8763">
        <f>IF(H8763="PM10-PRI",VLOOKUP(A8763,'County Emission Factors'!A$2:E$3145,5,FALSE),IF(H8763="PM10-FIL",VLOOKUP(A8763,'County Emission Factors'!A$2:E$3145,5,FALSE),VLOOKUP(A8763,'County Emission Factors'!A$2:F$3145,6,FALSE)))</f>
        <v>3.6951846657316496E-2</v>
      </c>
      <c r="M8763" s="56" t="s">
        <v>5572</v>
      </c>
      <c r="N8763" t="s">
        <v>5571</v>
      </c>
      <c r="O8763">
        <f t="shared" si="142"/>
        <v>32.079952693630304</v>
      </c>
      <c r="P8763" t="s">
        <v>5572</v>
      </c>
    </row>
    <row r="8764" spans="1:16">
      <c r="A8764" s="54" t="s">
        <v>1320</v>
      </c>
      <c r="B8764" s="54" t="s">
        <v>3059</v>
      </c>
      <c r="C8764" s="54" t="s">
        <v>5035</v>
      </c>
      <c r="D8764" s="54" t="s">
        <v>2897</v>
      </c>
      <c r="E8764" s="54" t="s">
        <v>5064</v>
      </c>
      <c r="F8764" s="54" t="s">
        <v>3690</v>
      </c>
      <c r="G8764" s="54">
        <v>2311020000</v>
      </c>
      <c r="H8764" s="54" t="s">
        <v>3695</v>
      </c>
      <c r="I8764" s="54" t="s">
        <v>3696</v>
      </c>
      <c r="J8764">
        <f>VLOOKUP(A8764,'County Acres Disturbed'!$A$2:$E$3146,5,FALSE)</f>
        <v>868.15560237443356</v>
      </c>
      <c r="K8764" s="55" t="s">
        <v>5571</v>
      </c>
      <c r="L8764">
        <f>IF(H8764="PM10-PRI",VLOOKUP(A8764,'County Emission Factors'!A$2:E$3145,5,FALSE),IF(H8764="PM10-FIL",VLOOKUP(A8764,'County Emission Factors'!A$2:E$3145,5,FALSE),VLOOKUP(A8764,'County Emission Factors'!A$2:F$3145,6,FALSE)))</f>
        <v>0.36951846657316495</v>
      </c>
      <c r="M8764" s="56" t="s">
        <v>5572</v>
      </c>
      <c r="N8764" t="s">
        <v>5571</v>
      </c>
      <c r="O8764">
        <f t="shared" si="142"/>
        <v>320.79952693630298</v>
      </c>
      <c r="P8764" t="s">
        <v>5572</v>
      </c>
    </row>
    <row r="8765" spans="1:16">
      <c r="A8765" s="54" t="s">
        <v>1320</v>
      </c>
      <c r="B8765" s="54" t="s">
        <v>3059</v>
      </c>
      <c r="C8765" s="54" t="s">
        <v>5035</v>
      </c>
      <c r="D8765" s="54" t="s">
        <v>2897</v>
      </c>
      <c r="E8765" s="54" t="s">
        <v>5064</v>
      </c>
      <c r="F8765" s="54" t="s">
        <v>3690</v>
      </c>
      <c r="G8765" s="54">
        <v>2311020000</v>
      </c>
      <c r="H8765" s="54" t="s">
        <v>3697</v>
      </c>
      <c r="I8765" s="54" t="s">
        <v>3698</v>
      </c>
      <c r="J8765">
        <f>VLOOKUP(A8765,'County Acres Disturbed'!$A$2:$E$3146,5,FALSE)</f>
        <v>868.15560237443356</v>
      </c>
      <c r="K8765" s="55" t="s">
        <v>5571</v>
      </c>
      <c r="L8765">
        <f>IF(H8765="PM10-PRI",VLOOKUP(A8765,'County Emission Factors'!A$2:E$3145,5,FALSE),IF(H8765="PM10-FIL",VLOOKUP(A8765,'County Emission Factors'!A$2:E$3145,5,FALSE),VLOOKUP(A8765,'County Emission Factors'!A$2:F$3145,6,FALSE)))</f>
        <v>3.6951846657316496E-2</v>
      </c>
      <c r="M8765" s="56" t="s">
        <v>5572</v>
      </c>
      <c r="N8765" t="s">
        <v>5571</v>
      </c>
      <c r="O8765">
        <f t="shared" si="142"/>
        <v>32.079952693630304</v>
      </c>
      <c r="P8765" t="s">
        <v>5572</v>
      </c>
    </row>
    <row r="8766" spans="1:16">
      <c r="A8766" s="54" t="s">
        <v>1321</v>
      </c>
      <c r="B8766" s="54" t="s">
        <v>3059</v>
      </c>
      <c r="C8766" s="54" t="s">
        <v>5035</v>
      </c>
      <c r="D8766" s="54" t="s">
        <v>2898</v>
      </c>
      <c r="E8766" s="54" t="s">
        <v>5065</v>
      </c>
      <c r="F8766" s="54" t="s">
        <v>3690</v>
      </c>
      <c r="G8766" s="54">
        <v>2311020000</v>
      </c>
      <c r="H8766" s="54" t="s">
        <v>3691</v>
      </c>
      <c r="I8766" s="54" t="s">
        <v>3692</v>
      </c>
      <c r="J8766">
        <f>VLOOKUP(A8766,'County Acres Disturbed'!$A$2:$E$3146,5,FALSE)</f>
        <v>231.50816063318229</v>
      </c>
      <c r="K8766" s="55" t="s">
        <v>5571</v>
      </c>
      <c r="L8766">
        <f>IF(H8766="PM10-PRI",VLOOKUP(A8766,'County Emission Factors'!A$2:E$3145,5,FALSE),IF(H8766="PM10-FIL",VLOOKUP(A8766,'County Emission Factors'!A$2:E$3145,5,FALSE),VLOOKUP(A8766,'County Emission Factors'!A$2:F$3145,6,FALSE)))</f>
        <v>0.23450210378681627</v>
      </c>
      <c r="M8766" s="56" t="s">
        <v>5572</v>
      </c>
      <c r="N8766" t="s">
        <v>5571</v>
      </c>
      <c r="O8766">
        <f t="shared" si="142"/>
        <v>54.289150712297442</v>
      </c>
      <c r="P8766" t="s">
        <v>5572</v>
      </c>
    </row>
    <row r="8767" spans="1:16">
      <c r="A8767" s="54" t="s">
        <v>1321</v>
      </c>
      <c r="B8767" s="54" t="s">
        <v>3059</v>
      </c>
      <c r="C8767" s="54" t="s">
        <v>5035</v>
      </c>
      <c r="D8767" s="54" t="s">
        <v>2898</v>
      </c>
      <c r="E8767" s="54" t="s">
        <v>5065</v>
      </c>
      <c r="F8767" s="54" t="s">
        <v>3690</v>
      </c>
      <c r="G8767" s="54">
        <v>2311020000</v>
      </c>
      <c r="H8767" s="54" t="s">
        <v>3693</v>
      </c>
      <c r="I8767" s="54" t="s">
        <v>3694</v>
      </c>
      <c r="J8767">
        <f>VLOOKUP(A8767,'County Acres Disturbed'!$A$2:$E$3146,5,FALSE)</f>
        <v>231.50816063318229</v>
      </c>
      <c r="K8767" s="55" t="s">
        <v>5571</v>
      </c>
      <c r="L8767">
        <f>IF(H8767="PM10-PRI",VLOOKUP(A8767,'County Emission Factors'!A$2:E$3145,5,FALSE),IF(H8767="PM10-FIL",VLOOKUP(A8767,'County Emission Factors'!A$2:E$3145,5,FALSE),VLOOKUP(A8767,'County Emission Factors'!A$2:F$3145,6,FALSE)))</f>
        <v>2.3450210378681627E-2</v>
      </c>
      <c r="M8767" s="56" t="s">
        <v>5572</v>
      </c>
      <c r="N8767" t="s">
        <v>5571</v>
      </c>
      <c r="O8767">
        <f t="shared" si="142"/>
        <v>5.4289150712297447</v>
      </c>
      <c r="P8767" t="s">
        <v>5572</v>
      </c>
    </row>
    <row r="8768" spans="1:16">
      <c r="A8768" s="54" t="s">
        <v>1321</v>
      </c>
      <c r="B8768" s="54" t="s">
        <v>3059</v>
      </c>
      <c r="C8768" s="54" t="s">
        <v>5035</v>
      </c>
      <c r="D8768" s="54" t="s">
        <v>2898</v>
      </c>
      <c r="E8768" s="54" t="s">
        <v>5065</v>
      </c>
      <c r="F8768" s="54" t="s">
        <v>3690</v>
      </c>
      <c r="G8768" s="54">
        <v>2311020000</v>
      </c>
      <c r="H8768" s="54" t="s">
        <v>3695</v>
      </c>
      <c r="I8768" s="54" t="s">
        <v>3696</v>
      </c>
      <c r="J8768">
        <f>VLOOKUP(A8768,'County Acres Disturbed'!$A$2:$E$3146,5,FALSE)</f>
        <v>231.50816063318229</v>
      </c>
      <c r="K8768" s="55" t="s">
        <v>5571</v>
      </c>
      <c r="L8768">
        <f>IF(H8768="PM10-PRI",VLOOKUP(A8768,'County Emission Factors'!A$2:E$3145,5,FALSE),IF(H8768="PM10-FIL",VLOOKUP(A8768,'County Emission Factors'!A$2:E$3145,5,FALSE),VLOOKUP(A8768,'County Emission Factors'!A$2:F$3145,6,FALSE)))</f>
        <v>0.23450210378681627</v>
      </c>
      <c r="M8768" s="56" t="s">
        <v>5572</v>
      </c>
      <c r="N8768" t="s">
        <v>5571</v>
      </c>
      <c r="O8768">
        <f t="shared" si="142"/>
        <v>54.289150712297442</v>
      </c>
      <c r="P8768" t="s">
        <v>5572</v>
      </c>
    </row>
    <row r="8769" spans="1:16">
      <c r="A8769" s="54" t="s">
        <v>1321</v>
      </c>
      <c r="B8769" s="54" t="s">
        <v>3059</v>
      </c>
      <c r="C8769" s="54" t="s">
        <v>5035</v>
      </c>
      <c r="D8769" s="54" t="s">
        <v>2898</v>
      </c>
      <c r="E8769" s="54" t="s">
        <v>5065</v>
      </c>
      <c r="F8769" s="54" t="s">
        <v>3690</v>
      </c>
      <c r="G8769" s="54">
        <v>2311020000</v>
      </c>
      <c r="H8769" s="54" t="s">
        <v>3697</v>
      </c>
      <c r="I8769" s="54" t="s">
        <v>3698</v>
      </c>
      <c r="J8769">
        <f>VLOOKUP(A8769,'County Acres Disturbed'!$A$2:$E$3146,5,FALSE)</f>
        <v>231.50816063318229</v>
      </c>
      <c r="K8769" s="55" t="s">
        <v>5571</v>
      </c>
      <c r="L8769">
        <f>IF(H8769="PM10-PRI",VLOOKUP(A8769,'County Emission Factors'!A$2:E$3145,5,FALSE),IF(H8769="PM10-FIL",VLOOKUP(A8769,'County Emission Factors'!A$2:E$3145,5,FALSE),VLOOKUP(A8769,'County Emission Factors'!A$2:F$3145,6,FALSE)))</f>
        <v>2.3450210378681627E-2</v>
      </c>
      <c r="M8769" s="56" t="s">
        <v>5572</v>
      </c>
      <c r="N8769" t="s">
        <v>5571</v>
      </c>
      <c r="O8769">
        <f t="shared" si="142"/>
        <v>5.4289150712297447</v>
      </c>
      <c r="P8769" t="s">
        <v>5572</v>
      </c>
    </row>
    <row r="8770" spans="1:16">
      <c r="A8770" s="54" t="s">
        <v>1322</v>
      </c>
      <c r="B8770" s="54" t="s">
        <v>3059</v>
      </c>
      <c r="C8770" s="54" t="s">
        <v>5035</v>
      </c>
      <c r="D8770" s="54" t="s">
        <v>2899</v>
      </c>
      <c r="E8770" s="54" t="s">
        <v>4688</v>
      </c>
      <c r="F8770" s="54" t="s">
        <v>3690</v>
      </c>
      <c r="G8770" s="54">
        <v>2311020000</v>
      </c>
      <c r="H8770" s="54" t="s">
        <v>3691</v>
      </c>
      <c r="I8770" s="54" t="s">
        <v>3692</v>
      </c>
      <c r="J8770">
        <f>VLOOKUP(A8770,'County Acres Disturbed'!$A$2:$E$3146,5,FALSE)</f>
        <v>131.53872763248992</v>
      </c>
      <c r="K8770" s="55" t="s">
        <v>5571</v>
      </c>
      <c r="L8770">
        <f>IF(H8770="PM10-PRI",VLOOKUP(A8770,'County Emission Factors'!A$2:E$3145,5,FALSE),IF(H8770="PM10-FIL",VLOOKUP(A8770,'County Emission Factors'!A$2:E$3145,5,FALSE),VLOOKUP(A8770,'County Emission Factors'!A$2:F$3145,6,FALSE)))</f>
        <v>0.2345021037868163</v>
      </c>
      <c r="M8770" s="56" t="s">
        <v>5572</v>
      </c>
      <c r="N8770" t="s">
        <v>5571</v>
      </c>
      <c r="O8770">
        <f t="shared" si="142"/>
        <v>30.846108359259912</v>
      </c>
      <c r="P8770" t="s">
        <v>5572</v>
      </c>
    </row>
    <row r="8771" spans="1:16">
      <c r="A8771" s="54" t="s">
        <v>1322</v>
      </c>
      <c r="B8771" s="54" t="s">
        <v>3059</v>
      </c>
      <c r="C8771" s="54" t="s">
        <v>5035</v>
      </c>
      <c r="D8771" s="54" t="s">
        <v>2899</v>
      </c>
      <c r="E8771" s="54" t="s">
        <v>4688</v>
      </c>
      <c r="F8771" s="54" t="s">
        <v>3690</v>
      </c>
      <c r="G8771" s="54">
        <v>2311020000</v>
      </c>
      <c r="H8771" s="54" t="s">
        <v>3693</v>
      </c>
      <c r="I8771" s="54" t="s">
        <v>3694</v>
      </c>
      <c r="J8771">
        <f>VLOOKUP(A8771,'County Acres Disturbed'!$A$2:$E$3146,5,FALSE)</f>
        <v>131.53872763248992</v>
      </c>
      <c r="K8771" s="55" t="s">
        <v>5571</v>
      </c>
      <c r="L8771">
        <f>IF(H8771="PM10-PRI",VLOOKUP(A8771,'County Emission Factors'!A$2:E$3145,5,FALSE),IF(H8771="PM10-FIL",VLOOKUP(A8771,'County Emission Factors'!A$2:E$3145,5,FALSE),VLOOKUP(A8771,'County Emission Factors'!A$2:F$3145,6,FALSE)))</f>
        <v>2.345021037868163E-2</v>
      </c>
      <c r="M8771" s="56" t="s">
        <v>5572</v>
      </c>
      <c r="N8771" t="s">
        <v>5571</v>
      </c>
      <c r="O8771">
        <f t="shared" si="142"/>
        <v>3.0846108359259912</v>
      </c>
      <c r="P8771" t="s">
        <v>5572</v>
      </c>
    </row>
    <row r="8772" spans="1:16">
      <c r="A8772" s="54" t="s">
        <v>1322</v>
      </c>
      <c r="B8772" s="54" t="s">
        <v>3059</v>
      </c>
      <c r="C8772" s="54" t="s">
        <v>5035</v>
      </c>
      <c r="D8772" s="54" t="s">
        <v>2899</v>
      </c>
      <c r="E8772" s="54" t="s">
        <v>4688</v>
      </c>
      <c r="F8772" s="54" t="s">
        <v>3690</v>
      </c>
      <c r="G8772" s="54">
        <v>2311020000</v>
      </c>
      <c r="H8772" s="54" t="s">
        <v>3695</v>
      </c>
      <c r="I8772" s="54" t="s">
        <v>3696</v>
      </c>
      <c r="J8772">
        <f>VLOOKUP(A8772,'County Acres Disturbed'!$A$2:$E$3146,5,FALSE)</f>
        <v>131.53872763248992</v>
      </c>
      <c r="K8772" s="55" t="s">
        <v>5571</v>
      </c>
      <c r="L8772">
        <f>IF(H8772="PM10-PRI",VLOOKUP(A8772,'County Emission Factors'!A$2:E$3145,5,FALSE),IF(H8772="PM10-FIL",VLOOKUP(A8772,'County Emission Factors'!A$2:E$3145,5,FALSE),VLOOKUP(A8772,'County Emission Factors'!A$2:F$3145,6,FALSE)))</f>
        <v>0.2345021037868163</v>
      </c>
      <c r="M8772" s="56" t="s">
        <v>5572</v>
      </c>
      <c r="N8772" t="s">
        <v>5571</v>
      </c>
      <c r="O8772">
        <f t="shared" si="142"/>
        <v>30.846108359259912</v>
      </c>
      <c r="P8772" t="s">
        <v>5572</v>
      </c>
    </row>
    <row r="8773" spans="1:16">
      <c r="A8773" s="54" t="s">
        <v>1322</v>
      </c>
      <c r="B8773" s="54" t="s">
        <v>3059</v>
      </c>
      <c r="C8773" s="54" t="s">
        <v>5035</v>
      </c>
      <c r="D8773" s="54" t="s">
        <v>2899</v>
      </c>
      <c r="E8773" s="54" t="s">
        <v>4688</v>
      </c>
      <c r="F8773" s="54" t="s">
        <v>3690</v>
      </c>
      <c r="G8773" s="54">
        <v>2311020000</v>
      </c>
      <c r="H8773" s="54" t="s">
        <v>3697</v>
      </c>
      <c r="I8773" s="54" t="s">
        <v>3698</v>
      </c>
      <c r="J8773">
        <f>VLOOKUP(A8773,'County Acres Disturbed'!$A$2:$E$3146,5,FALSE)</f>
        <v>131.53872763248992</v>
      </c>
      <c r="K8773" s="55" t="s">
        <v>5571</v>
      </c>
      <c r="L8773">
        <f>IF(H8773="PM10-PRI",VLOOKUP(A8773,'County Emission Factors'!A$2:E$3145,5,FALSE),IF(H8773="PM10-FIL",VLOOKUP(A8773,'County Emission Factors'!A$2:E$3145,5,FALSE),VLOOKUP(A8773,'County Emission Factors'!A$2:F$3145,6,FALSE)))</f>
        <v>2.345021037868163E-2</v>
      </c>
      <c r="M8773" s="56" t="s">
        <v>5572</v>
      </c>
      <c r="N8773" t="s">
        <v>5571</v>
      </c>
      <c r="O8773">
        <f t="shared" si="142"/>
        <v>3.0846108359259912</v>
      </c>
      <c r="P8773" t="s">
        <v>5572</v>
      </c>
    </row>
    <row r="8774" spans="1:16">
      <c r="A8774" s="54" t="s">
        <v>1323</v>
      </c>
      <c r="B8774" s="54" t="s">
        <v>3059</v>
      </c>
      <c r="C8774" s="54" t="s">
        <v>5035</v>
      </c>
      <c r="D8774" s="54" t="s">
        <v>2900</v>
      </c>
      <c r="E8774" s="54" t="s">
        <v>4373</v>
      </c>
      <c r="F8774" s="54" t="s">
        <v>3690</v>
      </c>
      <c r="G8774" s="54">
        <v>2311020000</v>
      </c>
      <c r="H8774" s="54" t="s">
        <v>3691</v>
      </c>
      <c r="I8774" s="54" t="s">
        <v>3692</v>
      </c>
      <c r="J8774">
        <f>VLOOKUP(A8774,'County Acres Disturbed'!$A$2:$E$3146,5,FALSE)</f>
        <v>242.03125884378147</v>
      </c>
      <c r="K8774" s="55" t="s">
        <v>5571</v>
      </c>
      <c r="L8774">
        <f>IF(H8774="PM10-PRI",VLOOKUP(A8774,'County Emission Factors'!A$2:E$3145,5,FALSE),IF(H8774="PM10-FIL",VLOOKUP(A8774,'County Emission Factors'!A$2:E$3145,5,FALSE),VLOOKUP(A8774,'County Emission Factors'!A$2:F$3145,6,FALSE)))</f>
        <v>0.23450210378681627</v>
      </c>
      <c r="M8774" s="56" t="s">
        <v>5572</v>
      </c>
      <c r="N8774" t="s">
        <v>5571</v>
      </c>
      <c r="O8774">
        <f t="shared" si="142"/>
        <v>56.756839381038233</v>
      </c>
      <c r="P8774" t="s">
        <v>5572</v>
      </c>
    </row>
    <row r="8775" spans="1:16">
      <c r="A8775" s="54" t="s">
        <v>1323</v>
      </c>
      <c r="B8775" s="54" t="s">
        <v>3059</v>
      </c>
      <c r="C8775" s="54" t="s">
        <v>5035</v>
      </c>
      <c r="D8775" s="54" t="s">
        <v>2900</v>
      </c>
      <c r="E8775" s="54" t="s">
        <v>4373</v>
      </c>
      <c r="F8775" s="54" t="s">
        <v>3690</v>
      </c>
      <c r="G8775" s="54">
        <v>2311020000</v>
      </c>
      <c r="H8775" s="54" t="s">
        <v>3693</v>
      </c>
      <c r="I8775" s="54" t="s">
        <v>3694</v>
      </c>
      <c r="J8775">
        <f>VLOOKUP(A8775,'County Acres Disturbed'!$A$2:$E$3146,5,FALSE)</f>
        <v>242.03125884378147</v>
      </c>
      <c r="K8775" s="55" t="s">
        <v>5571</v>
      </c>
      <c r="L8775">
        <f>IF(H8775="PM10-PRI",VLOOKUP(A8775,'County Emission Factors'!A$2:E$3145,5,FALSE),IF(H8775="PM10-FIL",VLOOKUP(A8775,'County Emission Factors'!A$2:E$3145,5,FALSE),VLOOKUP(A8775,'County Emission Factors'!A$2:F$3145,6,FALSE)))</f>
        <v>2.3450210378681627E-2</v>
      </c>
      <c r="M8775" s="56" t="s">
        <v>5572</v>
      </c>
      <c r="N8775" t="s">
        <v>5571</v>
      </c>
      <c r="O8775">
        <f t="shared" si="142"/>
        <v>5.6756839381038233</v>
      </c>
      <c r="P8775" t="s">
        <v>5572</v>
      </c>
    </row>
    <row r="8776" spans="1:16">
      <c r="A8776" s="54" t="s">
        <v>1323</v>
      </c>
      <c r="B8776" s="54" t="s">
        <v>3059</v>
      </c>
      <c r="C8776" s="54" t="s">
        <v>5035</v>
      </c>
      <c r="D8776" s="54" t="s">
        <v>2900</v>
      </c>
      <c r="E8776" s="54" t="s">
        <v>4373</v>
      </c>
      <c r="F8776" s="54" t="s">
        <v>3690</v>
      </c>
      <c r="G8776" s="54">
        <v>2311020000</v>
      </c>
      <c r="H8776" s="54" t="s">
        <v>3695</v>
      </c>
      <c r="I8776" s="54" t="s">
        <v>3696</v>
      </c>
      <c r="J8776">
        <f>VLOOKUP(A8776,'County Acres Disturbed'!$A$2:$E$3146,5,FALSE)</f>
        <v>242.03125884378147</v>
      </c>
      <c r="K8776" s="55" t="s">
        <v>5571</v>
      </c>
      <c r="L8776">
        <f>IF(H8776="PM10-PRI",VLOOKUP(A8776,'County Emission Factors'!A$2:E$3145,5,FALSE),IF(H8776="PM10-FIL",VLOOKUP(A8776,'County Emission Factors'!A$2:E$3145,5,FALSE),VLOOKUP(A8776,'County Emission Factors'!A$2:F$3145,6,FALSE)))</f>
        <v>0.23450210378681627</v>
      </c>
      <c r="M8776" s="56" t="s">
        <v>5572</v>
      </c>
      <c r="N8776" t="s">
        <v>5571</v>
      </c>
      <c r="O8776">
        <f t="shared" si="142"/>
        <v>56.756839381038233</v>
      </c>
      <c r="P8776" t="s">
        <v>5572</v>
      </c>
    </row>
    <row r="8777" spans="1:16">
      <c r="A8777" s="54" t="s">
        <v>1323</v>
      </c>
      <c r="B8777" s="54" t="s">
        <v>3059</v>
      </c>
      <c r="C8777" s="54" t="s">
        <v>5035</v>
      </c>
      <c r="D8777" s="54" t="s">
        <v>2900</v>
      </c>
      <c r="E8777" s="54" t="s">
        <v>4373</v>
      </c>
      <c r="F8777" s="54" t="s">
        <v>3690</v>
      </c>
      <c r="G8777" s="54">
        <v>2311020000</v>
      </c>
      <c r="H8777" s="54" t="s">
        <v>3697</v>
      </c>
      <c r="I8777" s="54" t="s">
        <v>3698</v>
      </c>
      <c r="J8777">
        <f>VLOOKUP(A8777,'County Acres Disturbed'!$A$2:$E$3146,5,FALSE)</f>
        <v>242.03125884378147</v>
      </c>
      <c r="K8777" s="55" t="s">
        <v>5571</v>
      </c>
      <c r="L8777">
        <f>IF(H8777="PM10-PRI",VLOOKUP(A8777,'County Emission Factors'!A$2:E$3145,5,FALSE),IF(H8777="PM10-FIL",VLOOKUP(A8777,'County Emission Factors'!A$2:E$3145,5,FALSE),VLOOKUP(A8777,'County Emission Factors'!A$2:F$3145,6,FALSE)))</f>
        <v>2.3450210378681627E-2</v>
      </c>
      <c r="M8777" s="56" t="s">
        <v>5572</v>
      </c>
      <c r="N8777" t="s">
        <v>5571</v>
      </c>
      <c r="O8777">
        <f t="shared" si="142"/>
        <v>5.6756839381038233</v>
      </c>
      <c r="P8777" t="s">
        <v>5572</v>
      </c>
    </row>
    <row r="8778" spans="1:16">
      <c r="A8778" s="54" t="s">
        <v>1324</v>
      </c>
      <c r="B8778" s="54" t="s">
        <v>3059</v>
      </c>
      <c r="C8778" s="54" t="s">
        <v>5035</v>
      </c>
      <c r="D8778" s="54" t="s">
        <v>2901</v>
      </c>
      <c r="E8778" s="54" t="s">
        <v>5066</v>
      </c>
      <c r="F8778" s="54" t="s">
        <v>3690</v>
      </c>
      <c r="G8778" s="54">
        <v>2311020000</v>
      </c>
      <c r="H8778" s="54" t="s">
        <v>3691</v>
      </c>
      <c r="I8778" s="54" t="s">
        <v>3692</v>
      </c>
      <c r="J8778">
        <f>VLOOKUP(A8778,'County Acres Disturbed'!$A$2:$E$3146,5,FALSE)</f>
        <v>40.153927382549561</v>
      </c>
      <c r="K8778" s="55" t="s">
        <v>5571</v>
      </c>
      <c r="L8778">
        <f>IF(H8778="PM10-PRI",VLOOKUP(A8778,'County Emission Factors'!A$2:E$3145,5,FALSE),IF(H8778="PM10-FIL",VLOOKUP(A8778,'County Emission Factors'!A$2:E$3145,5,FALSE),VLOOKUP(A8778,'County Emission Factors'!A$2:F$3145,6,FALSE)))</f>
        <v>0.2345021037868163</v>
      </c>
      <c r="M8778" s="56" t="s">
        <v>5572</v>
      </c>
      <c r="N8778" t="s">
        <v>5571</v>
      </c>
      <c r="O8778">
        <f t="shared" si="142"/>
        <v>9.4161804465109213</v>
      </c>
      <c r="P8778" t="s">
        <v>5572</v>
      </c>
    </row>
    <row r="8779" spans="1:16">
      <c r="A8779" s="54" t="s">
        <v>1324</v>
      </c>
      <c r="B8779" s="54" t="s">
        <v>3059</v>
      </c>
      <c r="C8779" s="54" t="s">
        <v>5035</v>
      </c>
      <c r="D8779" s="54" t="s">
        <v>2901</v>
      </c>
      <c r="E8779" s="54" t="s">
        <v>5066</v>
      </c>
      <c r="F8779" s="54" t="s">
        <v>3690</v>
      </c>
      <c r="G8779" s="54">
        <v>2311020000</v>
      </c>
      <c r="H8779" s="54" t="s">
        <v>3693</v>
      </c>
      <c r="I8779" s="54" t="s">
        <v>3694</v>
      </c>
      <c r="J8779">
        <f>VLOOKUP(A8779,'County Acres Disturbed'!$A$2:$E$3146,5,FALSE)</f>
        <v>40.153927382549561</v>
      </c>
      <c r="K8779" s="55" t="s">
        <v>5571</v>
      </c>
      <c r="L8779">
        <f>IF(H8779="PM10-PRI",VLOOKUP(A8779,'County Emission Factors'!A$2:E$3145,5,FALSE),IF(H8779="PM10-FIL",VLOOKUP(A8779,'County Emission Factors'!A$2:E$3145,5,FALSE),VLOOKUP(A8779,'County Emission Factors'!A$2:F$3145,6,FALSE)))</f>
        <v>2.345021037868163E-2</v>
      </c>
      <c r="M8779" s="56" t="s">
        <v>5572</v>
      </c>
      <c r="N8779" t="s">
        <v>5571</v>
      </c>
      <c r="O8779">
        <f t="shared" si="142"/>
        <v>0.94161804465109222</v>
      </c>
      <c r="P8779" t="s">
        <v>5572</v>
      </c>
    </row>
    <row r="8780" spans="1:16">
      <c r="A8780" s="54" t="s">
        <v>1324</v>
      </c>
      <c r="B8780" s="54" t="s">
        <v>3059</v>
      </c>
      <c r="C8780" s="54" t="s">
        <v>5035</v>
      </c>
      <c r="D8780" s="54" t="s">
        <v>2901</v>
      </c>
      <c r="E8780" s="54" t="s">
        <v>5066</v>
      </c>
      <c r="F8780" s="54" t="s">
        <v>3690</v>
      </c>
      <c r="G8780" s="54">
        <v>2311020000</v>
      </c>
      <c r="H8780" s="54" t="s">
        <v>3695</v>
      </c>
      <c r="I8780" s="54" t="s">
        <v>3696</v>
      </c>
      <c r="J8780">
        <f>VLOOKUP(A8780,'County Acres Disturbed'!$A$2:$E$3146,5,FALSE)</f>
        <v>40.153927382549561</v>
      </c>
      <c r="K8780" s="55" t="s">
        <v>5571</v>
      </c>
      <c r="L8780">
        <f>IF(H8780="PM10-PRI",VLOOKUP(A8780,'County Emission Factors'!A$2:E$3145,5,FALSE),IF(H8780="PM10-FIL",VLOOKUP(A8780,'County Emission Factors'!A$2:E$3145,5,FALSE),VLOOKUP(A8780,'County Emission Factors'!A$2:F$3145,6,FALSE)))</f>
        <v>0.2345021037868163</v>
      </c>
      <c r="M8780" s="56" t="s">
        <v>5572</v>
      </c>
      <c r="N8780" t="s">
        <v>5571</v>
      </c>
      <c r="O8780">
        <f t="shared" si="142"/>
        <v>9.4161804465109213</v>
      </c>
      <c r="P8780" t="s">
        <v>5572</v>
      </c>
    </row>
    <row r="8781" spans="1:16">
      <c r="A8781" s="54" t="s">
        <v>1324</v>
      </c>
      <c r="B8781" s="54" t="s">
        <v>3059</v>
      </c>
      <c r="C8781" s="54" t="s">
        <v>5035</v>
      </c>
      <c r="D8781" s="54" t="s">
        <v>2901</v>
      </c>
      <c r="E8781" s="54" t="s">
        <v>5066</v>
      </c>
      <c r="F8781" s="54" t="s">
        <v>3690</v>
      </c>
      <c r="G8781" s="54">
        <v>2311020000</v>
      </c>
      <c r="H8781" s="54" t="s">
        <v>3697</v>
      </c>
      <c r="I8781" s="54" t="s">
        <v>3698</v>
      </c>
      <c r="J8781">
        <f>VLOOKUP(A8781,'County Acres Disturbed'!$A$2:$E$3146,5,FALSE)</f>
        <v>40.153927382549561</v>
      </c>
      <c r="K8781" s="55" t="s">
        <v>5571</v>
      </c>
      <c r="L8781">
        <f>IF(H8781="PM10-PRI",VLOOKUP(A8781,'County Emission Factors'!A$2:E$3145,5,FALSE),IF(H8781="PM10-FIL",VLOOKUP(A8781,'County Emission Factors'!A$2:E$3145,5,FALSE),VLOOKUP(A8781,'County Emission Factors'!A$2:F$3145,6,FALSE)))</f>
        <v>2.345021037868163E-2</v>
      </c>
      <c r="M8781" s="56" t="s">
        <v>5572</v>
      </c>
      <c r="N8781" t="s">
        <v>5571</v>
      </c>
      <c r="O8781">
        <f t="shared" si="142"/>
        <v>0.94161804465109222</v>
      </c>
      <c r="P8781" t="s">
        <v>5572</v>
      </c>
    </row>
    <row r="8782" spans="1:16">
      <c r="A8782" s="54" t="s">
        <v>2593</v>
      </c>
      <c r="B8782" s="54" t="s">
        <v>3059</v>
      </c>
      <c r="C8782" s="54" t="s">
        <v>5035</v>
      </c>
      <c r="D8782" s="54" t="s">
        <v>2902</v>
      </c>
      <c r="E8782" s="54" t="s">
        <v>5067</v>
      </c>
      <c r="F8782" s="54" t="s">
        <v>3690</v>
      </c>
      <c r="G8782" s="54">
        <v>2311020000</v>
      </c>
      <c r="H8782" s="54" t="s">
        <v>3691</v>
      </c>
      <c r="I8782" s="54" t="s">
        <v>3692</v>
      </c>
      <c r="J8782">
        <f>VLOOKUP(A8782,'County Acres Disturbed'!$A$2:$E$3146,5,FALSE)</f>
        <v>40.153927382549561</v>
      </c>
      <c r="K8782" s="55" t="s">
        <v>5571</v>
      </c>
      <c r="L8782">
        <f>IF(H8782="PM10-PRI",VLOOKUP(A8782,'County Emission Factors'!A$2:E$3145,5,FALSE),IF(H8782="PM10-FIL",VLOOKUP(A8782,'County Emission Factors'!A$2:E$3145,5,FALSE),VLOOKUP(A8782,'County Emission Factors'!A$2:F$3145,6,FALSE)))</f>
        <v>0.20498435645700724</v>
      </c>
      <c r="M8782" s="56" t="s">
        <v>5572</v>
      </c>
      <c r="N8782" t="s">
        <v>5571</v>
      </c>
      <c r="O8782">
        <f t="shared" si="142"/>
        <v>8.2309269637333227</v>
      </c>
      <c r="P8782" t="s">
        <v>5572</v>
      </c>
    </row>
    <row r="8783" spans="1:16">
      <c r="A8783" s="54" t="s">
        <v>2593</v>
      </c>
      <c r="B8783" s="54" t="s">
        <v>3059</v>
      </c>
      <c r="C8783" s="54" t="s">
        <v>5035</v>
      </c>
      <c r="D8783" s="54" t="s">
        <v>2902</v>
      </c>
      <c r="E8783" s="54" t="s">
        <v>5067</v>
      </c>
      <c r="F8783" s="54" t="s">
        <v>3690</v>
      </c>
      <c r="G8783" s="54">
        <v>2311020000</v>
      </c>
      <c r="H8783" s="54" t="s">
        <v>3693</v>
      </c>
      <c r="I8783" s="54" t="s">
        <v>3694</v>
      </c>
      <c r="J8783">
        <f>VLOOKUP(A8783,'County Acres Disturbed'!$A$2:$E$3146,5,FALSE)</f>
        <v>40.153927382549561</v>
      </c>
      <c r="K8783" s="55" t="s">
        <v>5571</v>
      </c>
      <c r="L8783">
        <f>IF(H8783="PM10-PRI",VLOOKUP(A8783,'County Emission Factors'!A$2:E$3145,5,FALSE),IF(H8783="PM10-FIL",VLOOKUP(A8783,'County Emission Factors'!A$2:E$3145,5,FALSE),VLOOKUP(A8783,'County Emission Factors'!A$2:F$3145,6,FALSE)))</f>
        <v>2.0498435645700724E-2</v>
      </c>
      <c r="M8783" s="56" t="s">
        <v>5572</v>
      </c>
      <c r="N8783" t="s">
        <v>5571</v>
      </c>
      <c r="O8783">
        <f t="shared" si="142"/>
        <v>0.82309269637333227</v>
      </c>
      <c r="P8783" t="s">
        <v>5572</v>
      </c>
    </row>
    <row r="8784" spans="1:16">
      <c r="A8784" s="54" t="s">
        <v>2593</v>
      </c>
      <c r="B8784" s="54" t="s">
        <v>3059</v>
      </c>
      <c r="C8784" s="54" t="s">
        <v>5035</v>
      </c>
      <c r="D8784" s="54" t="s">
        <v>2902</v>
      </c>
      <c r="E8784" s="54" t="s">
        <v>5067</v>
      </c>
      <c r="F8784" s="54" t="s">
        <v>3690</v>
      </c>
      <c r="G8784" s="54">
        <v>2311020000</v>
      </c>
      <c r="H8784" s="54" t="s">
        <v>3695</v>
      </c>
      <c r="I8784" s="54" t="s">
        <v>3696</v>
      </c>
      <c r="J8784">
        <f>VLOOKUP(A8784,'County Acres Disturbed'!$A$2:$E$3146,5,FALSE)</f>
        <v>40.153927382549561</v>
      </c>
      <c r="K8784" s="55" t="s">
        <v>5571</v>
      </c>
      <c r="L8784">
        <f>IF(H8784="PM10-PRI",VLOOKUP(A8784,'County Emission Factors'!A$2:E$3145,5,FALSE),IF(H8784="PM10-FIL",VLOOKUP(A8784,'County Emission Factors'!A$2:E$3145,5,FALSE),VLOOKUP(A8784,'County Emission Factors'!A$2:F$3145,6,FALSE)))</f>
        <v>0.20498435645700724</v>
      </c>
      <c r="M8784" s="56" t="s">
        <v>5572</v>
      </c>
      <c r="N8784" t="s">
        <v>5571</v>
      </c>
      <c r="O8784">
        <f t="shared" si="142"/>
        <v>8.2309269637333227</v>
      </c>
      <c r="P8784" t="s">
        <v>5572</v>
      </c>
    </row>
    <row r="8785" spans="1:16">
      <c r="A8785" s="54" t="s">
        <v>2593</v>
      </c>
      <c r="B8785" s="54" t="s">
        <v>3059</v>
      </c>
      <c r="C8785" s="54" t="s">
        <v>5035</v>
      </c>
      <c r="D8785" s="54" t="s">
        <v>2902</v>
      </c>
      <c r="E8785" s="54" t="s">
        <v>5067</v>
      </c>
      <c r="F8785" s="54" t="s">
        <v>3690</v>
      </c>
      <c r="G8785" s="54">
        <v>2311020000</v>
      </c>
      <c r="H8785" s="54" t="s">
        <v>3697</v>
      </c>
      <c r="I8785" s="54" t="s">
        <v>3698</v>
      </c>
      <c r="J8785">
        <f>VLOOKUP(A8785,'County Acres Disturbed'!$A$2:$E$3146,5,FALSE)</f>
        <v>40.153927382549561</v>
      </c>
      <c r="K8785" s="55" t="s">
        <v>5571</v>
      </c>
      <c r="L8785">
        <f>IF(H8785="PM10-PRI",VLOOKUP(A8785,'County Emission Factors'!A$2:E$3145,5,FALSE),IF(H8785="PM10-FIL",VLOOKUP(A8785,'County Emission Factors'!A$2:E$3145,5,FALSE),VLOOKUP(A8785,'County Emission Factors'!A$2:F$3145,6,FALSE)))</f>
        <v>2.0498435645700724E-2</v>
      </c>
      <c r="M8785" s="56" t="s">
        <v>5572</v>
      </c>
      <c r="N8785" t="s">
        <v>5571</v>
      </c>
      <c r="O8785">
        <f t="shared" si="142"/>
        <v>0.82309269637333227</v>
      </c>
      <c r="P8785" t="s">
        <v>5572</v>
      </c>
    </row>
    <row r="8786" spans="1:16">
      <c r="A8786" s="54" t="s">
        <v>1325</v>
      </c>
      <c r="B8786" s="54" t="s">
        <v>3059</v>
      </c>
      <c r="C8786" s="54" t="s">
        <v>5035</v>
      </c>
      <c r="D8786" s="54" t="s">
        <v>2903</v>
      </c>
      <c r="E8786" s="54" t="s">
        <v>5068</v>
      </c>
      <c r="F8786" s="54" t="s">
        <v>3690</v>
      </c>
      <c r="G8786" s="54">
        <v>2311020000</v>
      </c>
      <c r="H8786" s="54" t="s">
        <v>3691</v>
      </c>
      <c r="I8786" s="54" t="s">
        <v>3692</v>
      </c>
      <c r="J8786">
        <f>VLOOKUP(A8786,'County Acres Disturbed'!$A$2:$E$3146,5,FALSE)</f>
        <v>899.72489700623123</v>
      </c>
      <c r="K8786" s="55" t="s">
        <v>5571</v>
      </c>
      <c r="L8786">
        <f>IF(H8786="PM10-PRI",VLOOKUP(A8786,'County Emission Factors'!A$2:E$3145,5,FALSE),IF(H8786="PM10-FIL",VLOOKUP(A8786,'County Emission Factors'!A$2:E$3145,5,FALSE),VLOOKUP(A8786,'County Emission Factors'!A$2:F$3145,6,FALSE)))</f>
        <v>0.36951846657316506</v>
      </c>
      <c r="M8786" s="56" t="s">
        <v>5572</v>
      </c>
      <c r="N8786" t="s">
        <v>5571</v>
      </c>
      <c r="O8786">
        <f t="shared" si="142"/>
        <v>332.46496427944146</v>
      </c>
      <c r="P8786" t="s">
        <v>5572</v>
      </c>
    </row>
    <row r="8787" spans="1:16">
      <c r="A8787" s="54" t="s">
        <v>1325</v>
      </c>
      <c r="B8787" s="54" t="s">
        <v>3059</v>
      </c>
      <c r="C8787" s="54" t="s">
        <v>5035</v>
      </c>
      <c r="D8787" s="54" t="s">
        <v>2903</v>
      </c>
      <c r="E8787" s="54" t="s">
        <v>5068</v>
      </c>
      <c r="F8787" s="54" t="s">
        <v>3690</v>
      </c>
      <c r="G8787" s="54">
        <v>2311020000</v>
      </c>
      <c r="H8787" s="54" t="s">
        <v>3693</v>
      </c>
      <c r="I8787" s="54" t="s">
        <v>3694</v>
      </c>
      <c r="J8787">
        <f>VLOOKUP(A8787,'County Acres Disturbed'!$A$2:$E$3146,5,FALSE)</f>
        <v>899.72489700623123</v>
      </c>
      <c r="K8787" s="55" t="s">
        <v>5571</v>
      </c>
      <c r="L8787">
        <f>IF(H8787="PM10-PRI",VLOOKUP(A8787,'County Emission Factors'!A$2:E$3145,5,FALSE),IF(H8787="PM10-FIL",VLOOKUP(A8787,'County Emission Factors'!A$2:E$3145,5,FALSE),VLOOKUP(A8787,'County Emission Factors'!A$2:F$3145,6,FALSE)))</f>
        <v>3.695184665731651E-2</v>
      </c>
      <c r="M8787" s="56" t="s">
        <v>5572</v>
      </c>
      <c r="N8787" t="s">
        <v>5571</v>
      </c>
      <c r="O8787">
        <f t="shared" si="142"/>
        <v>33.246496427944145</v>
      </c>
      <c r="P8787" t="s">
        <v>5572</v>
      </c>
    </row>
    <row r="8788" spans="1:16">
      <c r="A8788" s="54" t="s">
        <v>1325</v>
      </c>
      <c r="B8788" s="54" t="s">
        <v>3059</v>
      </c>
      <c r="C8788" s="54" t="s">
        <v>5035</v>
      </c>
      <c r="D8788" s="54" t="s">
        <v>2903</v>
      </c>
      <c r="E8788" s="54" t="s">
        <v>5068</v>
      </c>
      <c r="F8788" s="54" t="s">
        <v>3690</v>
      </c>
      <c r="G8788" s="54">
        <v>2311020000</v>
      </c>
      <c r="H8788" s="54" t="s">
        <v>3695</v>
      </c>
      <c r="I8788" s="54" t="s">
        <v>3696</v>
      </c>
      <c r="J8788">
        <f>VLOOKUP(A8788,'County Acres Disturbed'!$A$2:$E$3146,5,FALSE)</f>
        <v>899.72489700623123</v>
      </c>
      <c r="K8788" s="55" t="s">
        <v>5571</v>
      </c>
      <c r="L8788">
        <f>IF(H8788="PM10-PRI",VLOOKUP(A8788,'County Emission Factors'!A$2:E$3145,5,FALSE),IF(H8788="PM10-FIL",VLOOKUP(A8788,'County Emission Factors'!A$2:E$3145,5,FALSE),VLOOKUP(A8788,'County Emission Factors'!A$2:F$3145,6,FALSE)))</f>
        <v>0.36951846657316506</v>
      </c>
      <c r="M8788" s="56" t="s">
        <v>5572</v>
      </c>
      <c r="N8788" t="s">
        <v>5571</v>
      </c>
      <c r="O8788">
        <f t="shared" si="142"/>
        <v>332.46496427944146</v>
      </c>
      <c r="P8788" t="s">
        <v>5572</v>
      </c>
    </row>
    <row r="8789" spans="1:16">
      <c r="A8789" s="54" t="s">
        <v>1325</v>
      </c>
      <c r="B8789" s="54" t="s">
        <v>3059</v>
      </c>
      <c r="C8789" s="54" t="s">
        <v>5035</v>
      </c>
      <c r="D8789" s="54" t="s">
        <v>2903</v>
      </c>
      <c r="E8789" s="54" t="s">
        <v>5068</v>
      </c>
      <c r="F8789" s="54" t="s">
        <v>3690</v>
      </c>
      <c r="G8789" s="54">
        <v>2311020000</v>
      </c>
      <c r="H8789" s="54" t="s">
        <v>3697</v>
      </c>
      <c r="I8789" s="54" t="s">
        <v>3698</v>
      </c>
      <c r="J8789">
        <f>VLOOKUP(A8789,'County Acres Disturbed'!$A$2:$E$3146,5,FALSE)</f>
        <v>899.72489700623123</v>
      </c>
      <c r="K8789" s="55" t="s">
        <v>5571</v>
      </c>
      <c r="L8789">
        <f>IF(H8789="PM10-PRI",VLOOKUP(A8789,'County Emission Factors'!A$2:E$3145,5,FALSE),IF(H8789="PM10-FIL",VLOOKUP(A8789,'County Emission Factors'!A$2:E$3145,5,FALSE),VLOOKUP(A8789,'County Emission Factors'!A$2:F$3145,6,FALSE)))</f>
        <v>3.695184665731651E-2</v>
      </c>
      <c r="M8789" s="56" t="s">
        <v>5572</v>
      </c>
      <c r="N8789" t="s">
        <v>5571</v>
      </c>
      <c r="O8789">
        <f t="shared" si="142"/>
        <v>33.246496427944145</v>
      </c>
      <c r="P8789" t="s">
        <v>5572</v>
      </c>
    </row>
    <row r="8790" spans="1:16">
      <c r="A8790" s="54" t="s">
        <v>1326</v>
      </c>
      <c r="B8790" s="54" t="s">
        <v>3059</v>
      </c>
      <c r="C8790" s="54" t="s">
        <v>5035</v>
      </c>
      <c r="D8790" s="54" t="s">
        <v>2904</v>
      </c>
      <c r="E8790" s="54" t="s">
        <v>4035</v>
      </c>
      <c r="F8790" s="54" t="s">
        <v>3690</v>
      </c>
      <c r="G8790" s="54">
        <v>2311020000</v>
      </c>
      <c r="H8790" s="54" t="s">
        <v>3691</v>
      </c>
      <c r="I8790" s="54" t="s">
        <v>3692</v>
      </c>
      <c r="J8790">
        <f>VLOOKUP(A8790,'County Acres Disturbed'!$A$2:$E$3146,5,FALSE)</f>
        <v>240.92356429529735</v>
      </c>
      <c r="K8790" s="55" t="s">
        <v>5571</v>
      </c>
      <c r="L8790">
        <f>IF(H8790="PM10-PRI",VLOOKUP(A8790,'County Emission Factors'!A$2:E$3145,5,FALSE),IF(H8790="PM10-FIL",VLOOKUP(A8790,'County Emission Factors'!A$2:E$3145,5,FALSE),VLOOKUP(A8790,'County Emission Factors'!A$2:F$3145,6,FALSE)))</f>
        <v>0.36951846657316523</v>
      </c>
      <c r="M8790" s="56" t="s">
        <v>5572</v>
      </c>
      <c r="N8790" t="s">
        <v>5571</v>
      </c>
      <c r="O8790">
        <f t="shared" si="142"/>
        <v>89.02570603973966</v>
      </c>
      <c r="P8790" t="s">
        <v>5572</v>
      </c>
    </row>
    <row r="8791" spans="1:16">
      <c r="A8791" s="54" t="s">
        <v>1326</v>
      </c>
      <c r="B8791" s="54" t="s">
        <v>3059</v>
      </c>
      <c r="C8791" s="54" t="s">
        <v>5035</v>
      </c>
      <c r="D8791" s="54" t="s">
        <v>2904</v>
      </c>
      <c r="E8791" s="54" t="s">
        <v>4035</v>
      </c>
      <c r="F8791" s="54" t="s">
        <v>3690</v>
      </c>
      <c r="G8791" s="54">
        <v>2311020000</v>
      </c>
      <c r="H8791" s="54" t="s">
        <v>3693</v>
      </c>
      <c r="I8791" s="54" t="s">
        <v>3694</v>
      </c>
      <c r="J8791">
        <f>VLOOKUP(A8791,'County Acres Disturbed'!$A$2:$E$3146,5,FALSE)</f>
        <v>240.92356429529735</v>
      </c>
      <c r="K8791" s="55" t="s">
        <v>5571</v>
      </c>
      <c r="L8791">
        <f>IF(H8791="PM10-PRI",VLOOKUP(A8791,'County Emission Factors'!A$2:E$3145,5,FALSE),IF(H8791="PM10-FIL",VLOOKUP(A8791,'County Emission Factors'!A$2:E$3145,5,FALSE),VLOOKUP(A8791,'County Emission Factors'!A$2:F$3145,6,FALSE)))</f>
        <v>3.6951846657316524E-2</v>
      </c>
      <c r="M8791" s="56" t="s">
        <v>5572</v>
      </c>
      <c r="N8791" t="s">
        <v>5571</v>
      </c>
      <c r="O8791">
        <f t="shared" si="142"/>
        <v>8.9025706039739667</v>
      </c>
      <c r="P8791" t="s">
        <v>5572</v>
      </c>
    </row>
    <row r="8792" spans="1:16">
      <c r="A8792" s="54" t="s">
        <v>1326</v>
      </c>
      <c r="B8792" s="54" t="s">
        <v>3059</v>
      </c>
      <c r="C8792" s="54" t="s">
        <v>5035</v>
      </c>
      <c r="D8792" s="54" t="s">
        <v>2904</v>
      </c>
      <c r="E8792" s="54" t="s">
        <v>4035</v>
      </c>
      <c r="F8792" s="54" t="s">
        <v>3690</v>
      </c>
      <c r="G8792" s="54">
        <v>2311020000</v>
      </c>
      <c r="H8792" s="54" t="s">
        <v>3695</v>
      </c>
      <c r="I8792" s="54" t="s">
        <v>3696</v>
      </c>
      <c r="J8792">
        <f>VLOOKUP(A8792,'County Acres Disturbed'!$A$2:$E$3146,5,FALSE)</f>
        <v>240.92356429529735</v>
      </c>
      <c r="K8792" s="55" t="s">
        <v>5571</v>
      </c>
      <c r="L8792">
        <f>IF(H8792="PM10-PRI",VLOOKUP(A8792,'County Emission Factors'!A$2:E$3145,5,FALSE),IF(H8792="PM10-FIL",VLOOKUP(A8792,'County Emission Factors'!A$2:E$3145,5,FALSE),VLOOKUP(A8792,'County Emission Factors'!A$2:F$3145,6,FALSE)))</f>
        <v>0.36951846657316523</v>
      </c>
      <c r="M8792" s="56" t="s">
        <v>5572</v>
      </c>
      <c r="N8792" t="s">
        <v>5571</v>
      </c>
      <c r="O8792">
        <f t="shared" si="142"/>
        <v>89.02570603973966</v>
      </c>
      <c r="P8792" t="s">
        <v>5572</v>
      </c>
    </row>
    <row r="8793" spans="1:16">
      <c r="A8793" s="54" t="s">
        <v>1326</v>
      </c>
      <c r="B8793" s="54" t="s">
        <v>3059</v>
      </c>
      <c r="C8793" s="54" t="s">
        <v>5035</v>
      </c>
      <c r="D8793" s="54" t="s">
        <v>2904</v>
      </c>
      <c r="E8793" s="54" t="s">
        <v>4035</v>
      </c>
      <c r="F8793" s="54" t="s">
        <v>3690</v>
      </c>
      <c r="G8793" s="54">
        <v>2311020000</v>
      </c>
      <c r="H8793" s="54" t="s">
        <v>3697</v>
      </c>
      <c r="I8793" s="54" t="s">
        <v>3698</v>
      </c>
      <c r="J8793">
        <f>VLOOKUP(A8793,'County Acres Disturbed'!$A$2:$E$3146,5,FALSE)</f>
        <v>240.92356429529735</v>
      </c>
      <c r="K8793" s="55" t="s">
        <v>5571</v>
      </c>
      <c r="L8793">
        <f>IF(H8793="PM10-PRI",VLOOKUP(A8793,'County Emission Factors'!A$2:E$3145,5,FALSE),IF(H8793="PM10-FIL",VLOOKUP(A8793,'County Emission Factors'!A$2:E$3145,5,FALSE),VLOOKUP(A8793,'County Emission Factors'!A$2:F$3145,6,FALSE)))</f>
        <v>3.6951846657316524E-2</v>
      </c>
      <c r="M8793" s="56" t="s">
        <v>5572</v>
      </c>
      <c r="N8793" t="s">
        <v>5571</v>
      </c>
      <c r="O8793">
        <f t="shared" si="142"/>
        <v>8.9025706039739667</v>
      </c>
      <c r="P8793" t="s">
        <v>5572</v>
      </c>
    </row>
    <row r="8794" spans="1:16">
      <c r="A8794" s="54" t="s">
        <v>1327</v>
      </c>
      <c r="B8794" s="54" t="s">
        <v>3059</v>
      </c>
      <c r="C8794" s="54" t="s">
        <v>5035</v>
      </c>
      <c r="D8794" s="54" t="s">
        <v>2937</v>
      </c>
      <c r="E8794" s="54" t="s">
        <v>5069</v>
      </c>
      <c r="F8794" s="54" t="s">
        <v>3690</v>
      </c>
      <c r="G8794" s="54">
        <v>2311020000</v>
      </c>
      <c r="H8794" s="54" t="s">
        <v>3691</v>
      </c>
      <c r="I8794" s="54" t="s">
        <v>3692</v>
      </c>
      <c r="J8794">
        <f>VLOOKUP(A8794,'County Acres Disturbed'!$A$2:$E$3146,5,FALSE)</f>
        <v>126.27717852719033</v>
      </c>
      <c r="K8794" s="55" t="s">
        <v>5571</v>
      </c>
      <c r="L8794">
        <f>IF(H8794="PM10-PRI",VLOOKUP(A8794,'County Emission Factors'!A$2:E$3145,5,FALSE),IF(H8794="PM10-FIL",VLOOKUP(A8794,'County Emission Factors'!A$2:E$3145,5,FALSE),VLOOKUP(A8794,'County Emission Factors'!A$2:F$3145,6,FALSE)))</f>
        <v>0.2345021037868163</v>
      </c>
      <c r="M8794" s="56" t="s">
        <v>5572</v>
      </c>
      <c r="N8794" t="s">
        <v>5571</v>
      </c>
      <c r="O8794">
        <f t="shared" si="142"/>
        <v>29.612264024889516</v>
      </c>
      <c r="P8794" t="s">
        <v>5572</v>
      </c>
    </row>
    <row r="8795" spans="1:16">
      <c r="A8795" s="54" t="s">
        <v>1327</v>
      </c>
      <c r="B8795" s="54" t="s">
        <v>3059</v>
      </c>
      <c r="C8795" s="54" t="s">
        <v>5035</v>
      </c>
      <c r="D8795" s="54" t="s">
        <v>2937</v>
      </c>
      <c r="E8795" s="54" t="s">
        <v>5069</v>
      </c>
      <c r="F8795" s="54" t="s">
        <v>3690</v>
      </c>
      <c r="G8795" s="54">
        <v>2311020000</v>
      </c>
      <c r="H8795" s="54" t="s">
        <v>3693</v>
      </c>
      <c r="I8795" s="54" t="s">
        <v>3694</v>
      </c>
      <c r="J8795">
        <f>VLOOKUP(A8795,'County Acres Disturbed'!$A$2:$E$3146,5,FALSE)</f>
        <v>126.27717852719033</v>
      </c>
      <c r="K8795" s="55" t="s">
        <v>5571</v>
      </c>
      <c r="L8795">
        <f>IF(H8795="PM10-PRI",VLOOKUP(A8795,'County Emission Factors'!A$2:E$3145,5,FALSE),IF(H8795="PM10-FIL",VLOOKUP(A8795,'County Emission Factors'!A$2:E$3145,5,FALSE),VLOOKUP(A8795,'County Emission Factors'!A$2:F$3145,6,FALSE)))</f>
        <v>2.345021037868163E-2</v>
      </c>
      <c r="M8795" s="56" t="s">
        <v>5572</v>
      </c>
      <c r="N8795" t="s">
        <v>5571</v>
      </c>
      <c r="O8795">
        <f t="shared" si="142"/>
        <v>2.9612264024889519</v>
      </c>
      <c r="P8795" t="s">
        <v>5572</v>
      </c>
    </row>
    <row r="8796" spans="1:16">
      <c r="A8796" s="54" t="s">
        <v>1327</v>
      </c>
      <c r="B8796" s="54" t="s">
        <v>3059</v>
      </c>
      <c r="C8796" s="54" t="s">
        <v>5035</v>
      </c>
      <c r="D8796" s="54" t="s">
        <v>2937</v>
      </c>
      <c r="E8796" s="54" t="s">
        <v>5069</v>
      </c>
      <c r="F8796" s="54" t="s">
        <v>3690</v>
      </c>
      <c r="G8796" s="54">
        <v>2311020000</v>
      </c>
      <c r="H8796" s="54" t="s">
        <v>3695</v>
      </c>
      <c r="I8796" s="54" t="s">
        <v>3696</v>
      </c>
      <c r="J8796">
        <f>VLOOKUP(A8796,'County Acres Disturbed'!$A$2:$E$3146,5,FALSE)</f>
        <v>126.27717852719033</v>
      </c>
      <c r="K8796" s="55" t="s">
        <v>5571</v>
      </c>
      <c r="L8796">
        <f>IF(H8796="PM10-PRI",VLOOKUP(A8796,'County Emission Factors'!A$2:E$3145,5,FALSE),IF(H8796="PM10-FIL",VLOOKUP(A8796,'County Emission Factors'!A$2:E$3145,5,FALSE),VLOOKUP(A8796,'County Emission Factors'!A$2:F$3145,6,FALSE)))</f>
        <v>0.2345021037868163</v>
      </c>
      <c r="M8796" s="56" t="s">
        <v>5572</v>
      </c>
      <c r="N8796" t="s">
        <v>5571</v>
      </c>
      <c r="O8796">
        <f t="shared" si="142"/>
        <v>29.612264024889516</v>
      </c>
      <c r="P8796" t="s">
        <v>5572</v>
      </c>
    </row>
    <row r="8797" spans="1:16">
      <c r="A8797" s="54" t="s">
        <v>1327</v>
      </c>
      <c r="B8797" s="54" t="s">
        <v>3059</v>
      </c>
      <c r="C8797" s="54" t="s">
        <v>5035</v>
      </c>
      <c r="D8797" s="54" t="s">
        <v>2937</v>
      </c>
      <c r="E8797" s="54" t="s">
        <v>5069</v>
      </c>
      <c r="F8797" s="54" t="s">
        <v>3690</v>
      </c>
      <c r="G8797" s="54">
        <v>2311020000</v>
      </c>
      <c r="H8797" s="54" t="s">
        <v>3697</v>
      </c>
      <c r="I8797" s="54" t="s">
        <v>3698</v>
      </c>
      <c r="J8797">
        <f>VLOOKUP(A8797,'County Acres Disturbed'!$A$2:$E$3146,5,FALSE)</f>
        <v>126.27717852719033</v>
      </c>
      <c r="K8797" s="55" t="s">
        <v>5571</v>
      </c>
      <c r="L8797">
        <f>IF(H8797="PM10-PRI",VLOOKUP(A8797,'County Emission Factors'!A$2:E$3145,5,FALSE),IF(H8797="PM10-FIL",VLOOKUP(A8797,'County Emission Factors'!A$2:E$3145,5,FALSE),VLOOKUP(A8797,'County Emission Factors'!A$2:F$3145,6,FALSE)))</f>
        <v>2.345021037868163E-2</v>
      </c>
      <c r="M8797" s="56" t="s">
        <v>5572</v>
      </c>
      <c r="N8797" t="s">
        <v>5571</v>
      </c>
      <c r="O8797">
        <f t="shared" si="142"/>
        <v>2.9612264024889519</v>
      </c>
      <c r="P8797" t="s">
        <v>5572</v>
      </c>
    </row>
    <row r="8798" spans="1:16">
      <c r="A8798" s="54" t="s">
        <v>1328</v>
      </c>
      <c r="B8798" s="54" t="s">
        <v>3059</v>
      </c>
      <c r="C8798" s="54" t="s">
        <v>5035</v>
      </c>
      <c r="D8798" s="54" t="s">
        <v>2956</v>
      </c>
      <c r="E8798" s="54" t="s">
        <v>4125</v>
      </c>
      <c r="F8798" s="54" t="s">
        <v>3690</v>
      </c>
      <c r="G8798" s="54">
        <v>2311020000</v>
      </c>
      <c r="H8798" s="54" t="s">
        <v>3691</v>
      </c>
      <c r="I8798" s="54" t="s">
        <v>3692</v>
      </c>
      <c r="J8798">
        <f>VLOOKUP(A8798,'County Acres Disturbed'!$A$2:$E$3146,5,FALSE)</f>
        <v>226.24661152788272</v>
      </c>
      <c r="K8798" s="55" t="s">
        <v>5571</v>
      </c>
      <c r="L8798">
        <f>IF(H8798="PM10-PRI",VLOOKUP(A8798,'County Emission Factors'!A$2:E$3145,5,FALSE),IF(H8798="PM10-FIL",VLOOKUP(A8798,'County Emission Factors'!A$2:E$3145,5,FALSE),VLOOKUP(A8798,'County Emission Factors'!A$2:F$3145,6,FALSE)))</f>
        <v>0.2345021037868163</v>
      </c>
      <c r="M8798" s="56" t="s">
        <v>5572</v>
      </c>
      <c r="N8798" t="s">
        <v>5571</v>
      </c>
      <c r="O8798">
        <f t="shared" si="142"/>
        <v>53.05530637792706</v>
      </c>
      <c r="P8798" t="s">
        <v>5572</v>
      </c>
    </row>
    <row r="8799" spans="1:16">
      <c r="A8799" s="54" t="s">
        <v>1328</v>
      </c>
      <c r="B8799" s="54" t="s">
        <v>3059</v>
      </c>
      <c r="C8799" s="54" t="s">
        <v>5035</v>
      </c>
      <c r="D8799" s="54" t="s">
        <v>2956</v>
      </c>
      <c r="E8799" s="54" t="s">
        <v>4125</v>
      </c>
      <c r="F8799" s="54" t="s">
        <v>3690</v>
      </c>
      <c r="G8799" s="54">
        <v>2311020000</v>
      </c>
      <c r="H8799" s="54" t="s">
        <v>3693</v>
      </c>
      <c r="I8799" s="54" t="s">
        <v>3694</v>
      </c>
      <c r="J8799">
        <f>VLOOKUP(A8799,'County Acres Disturbed'!$A$2:$E$3146,5,FALSE)</f>
        <v>226.24661152788272</v>
      </c>
      <c r="K8799" s="55" t="s">
        <v>5571</v>
      </c>
      <c r="L8799">
        <f>IF(H8799="PM10-PRI",VLOOKUP(A8799,'County Emission Factors'!A$2:E$3145,5,FALSE),IF(H8799="PM10-FIL",VLOOKUP(A8799,'County Emission Factors'!A$2:E$3145,5,FALSE),VLOOKUP(A8799,'County Emission Factors'!A$2:F$3145,6,FALSE)))</f>
        <v>2.345021037868163E-2</v>
      </c>
      <c r="M8799" s="56" t="s">
        <v>5572</v>
      </c>
      <c r="N8799" t="s">
        <v>5571</v>
      </c>
      <c r="O8799">
        <f t="shared" ref="O8799:O8862" si="143">L8799*J8799</f>
        <v>5.3055306377927067</v>
      </c>
      <c r="P8799" t="s">
        <v>5572</v>
      </c>
    </row>
    <row r="8800" spans="1:16">
      <c r="A8800" s="54" t="s">
        <v>1328</v>
      </c>
      <c r="B8800" s="54" t="s">
        <v>3059</v>
      </c>
      <c r="C8800" s="54" t="s">
        <v>5035</v>
      </c>
      <c r="D8800" s="54" t="s">
        <v>2956</v>
      </c>
      <c r="E8800" s="54" t="s">
        <v>4125</v>
      </c>
      <c r="F8800" s="54" t="s">
        <v>3690</v>
      </c>
      <c r="G8800" s="54">
        <v>2311020000</v>
      </c>
      <c r="H8800" s="54" t="s">
        <v>3695</v>
      </c>
      <c r="I8800" s="54" t="s">
        <v>3696</v>
      </c>
      <c r="J8800">
        <f>VLOOKUP(A8800,'County Acres Disturbed'!$A$2:$E$3146,5,FALSE)</f>
        <v>226.24661152788272</v>
      </c>
      <c r="K8800" s="55" t="s">
        <v>5571</v>
      </c>
      <c r="L8800">
        <f>IF(H8800="PM10-PRI",VLOOKUP(A8800,'County Emission Factors'!A$2:E$3145,5,FALSE),IF(H8800="PM10-FIL",VLOOKUP(A8800,'County Emission Factors'!A$2:E$3145,5,FALSE),VLOOKUP(A8800,'County Emission Factors'!A$2:F$3145,6,FALSE)))</f>
        <v>0.2345021037868163</v>
      </c>
      <c r="M8800" s="56" t="s">
        <v>5572</v>
      </c>
      <c r="N8800" t="s">
        <v>5571</v>
      </c>
      <c r="O8800">
        <f t="shared" si="143"/>
        <v>53.05530637792706</v>
      </c>
      <c r="P8800" t="s">
        <v>5572</v>
      </c>
    </row>
    <row r="8801" spans="1:16">
      <c r="A8801" s="54" t="s">
        <v>1328</v>
      </c>
      <c r="B8801" s="54" t="s">
        <v>3059</v>
      </c>
      <c r="C8801" s="54" t="s">
        <v>5035</v>
      </c>
      <c r="D8801" s="54" t="s">
        <v>2956</v>
      </c>
      <c r="E8801" s="54" t="s">
        <v>4125</v>
      </c>
      <c r="F8801" s="54" t="s">
        <v>3690</v>
      </c>
      <c r="G8801" s="54">
        <v>2311020000</v>
      </c>
      <c r="H8801" s="54" t="s">
        <v>3697</v>
      </c>
      <c r="I8801" s="54" t="s">
        <v>3698</v>
      </c>
      <c r="J8801">
        <f>VLOOKUP(A8801,'County Acres Disturbed'!$A$2:$E$3146,5,FALSE)</f>
        <v>226.24661152788272</v>
      </c>
      <c r="K8801" s="55" t="s">
        <v>5571</v>
      </c>
      <c r="L8801">
        <f>IF(H8801="PM10-PRI",VLOOKUP(A8801,'County Emission Factors'!A$2:E$3145,5,FALSE),IF(H8801="PM10-FIL",VLOOKUP(A8801,'County Emission Factors'!A$2:E$3145,5,FALSE),VLOOKUP(A8801,'County Emission Factors'!A$2:F$3145,6,FALSE)))</f>
        <v>2.345021037868163E-2</v>
      </c>
      <c r="M8801" s="56" t="s">
        <v>5572</v>
      </c>
      <c r="N8801" t="s">
        <v>5571</v>
      </c>
      <c r="O8801">
        <f t="shared" si="143"/>
        <v>5.3055306377927067</v>
      </c>
      <c r="P8801" t="s">
        <v>5572</v>
      </c>
    </row>
    <row r="8802" spans="1:16">
      <c r="A8802" s="54" t="s">
        <v>1329</v>
      </c>
      <c r="B8802" s="54" t="s">
        <v>3059</v>
      </c>
      <c r="C8802" s="54" t="s">
        <v>5035</v>
      </c>
      <c r="D8802" s="54" t="s">
        <v>2938</v>
      </c>
      <c r="E8802" s="54" t="s">
        <v>2185</v>
      </c>
      <c r="F8802" s="54" t="s">
        <v>3690</v>
      </c>
      <c r="G8802" s="54">
        <v>2311020000</v>
      </c>
      <c r="H8802" s="54" t="s">
        <v>3691</v>
      </c>
      <c r="I8802" s="54" t="s">
        <v>3692</v>
      </c>
      <c r="J8802">
        <f>VLOOKUP(A8802,'County Acres Disturbed'!$A$2:$E$3146,5,FALSE)</f>
        <v>184.15421868548594</v>
      </c>
      <c r="K8802" s="55" t="s">
        <v>5571</v>
      </c>
      <c r="L8802">
        <f>IF(H8802="PM10-PRI",VLOOKUP(A8802,'County Emission Factors'!A$2:E$3145,5,FALSE),IF(H8802="PM10-FIL",VLOOKUP(A8802,'County Emission Factors'!A$2:E$3145,5,FALSE),VLOOKUP(A8802,'County Emission Factors'!A$2:F$3145,6,FALSE)))</f>
        <v>0.20498435645700724</v>
      </c>
      <c r="M8802" s="56" t="s">
        <v>5572</v>
      </c>
      <c r="N8802" t="s">
        <v>5571</v>
      </c>
      <c r="O8802">
        <f t="shared" si="143"/>
        <v>37.748734006087318</v>
      </c>
      <c r="P8802" t="s">
        <v>5572</v>
      </c>
    </row>
    <row r="8803" spans="1:16">
      <c r="A8803" s="54" t="s">
        <v>1329</v>
      </c>
      <c r="B8803" s="54" t="s">
        <v>3059</v>
      </c>
      <c r="C8803" s="54" t="s">
        <v>5035</v>
      </c>
      <c r="D8803" s="54" t="s">
        <v>2938</v>
      </c>
      <c r="E8803" s="54" t="s">
        <v>2185</v>
      </c>
      <c r="F8803" s="54" t="s">
        <v>3690</v>
      </c>
      <c r="G8803" s="54">
        <v>2311020000</v>
      </c>
      <c r="H8803" s="54" t="s">
        <v>3693</v>
      </c>
      <c r="I8803" s="54" t="s">
        <v>3694</v>
      </c>
      <c r="J8803">
        <f>VLOOKUP(A8803,'County Acres Disturbed'!$A$2:$E$3146,5,FALSE)</f>
        <v>184.15421868548594</v>
      </c>
      <c r="K8803" s="55" t="s">
        <v>5571</v>
      </c>
      <c r="L8803">
        <f>IF(H8803="PM10-PRI",VLOOKUP(A8803,'County Emission Factors'!A$2:E$3145,5,FALSE),IF(H8803="PM10-FIL",VLOOKUP(A8803,'County Emission Factors'!A$2:E$3145,5,FALSE),VLOOKUP(A8803,'County Emission Factors'!A$2:F$3145,6,FALSE)))</f>
        <v>2.0498435645700724E-2</v>
      </c>
      <c r="M8803" s="56" t="s">
        <v>5572</v>
      </c>
      <c r="N8803" t="s">
        <v>5571</v>
      </c>
      <c r="O8803">
        <f t="shared" si="143"/>
        <v>3.7748734006087314</v>
      </c>
      <c r="P8803" t="s">
        <v>5572</v>
      </c>
    </row>
    <row r="8804" spans="1:16">
      <c r="A8804" s="54" t="s">
        <v>1329</v>
      </c>
      <c r="B8804" s="54" t="s">
        <v>3059</v>
      </c>
      <c r="C8804" s="54" t="s">
        <v>5035</v>
      </c>
      <c r="D8804" s="54" t="s">
        <v>2938</v>
      </c>
      <c r="E8804" s="54" t="s">
        <v>2185</v>
      </c>
      <c r="F8804" s="54" t="s">
        <v>3690</v>
      </c>
      <c r="G8804" s="54">
        <v>2311020000</v>
      </c>
      <c r="H8804" s="54" t="s">
        <v>3695</v>
      </c>
      <c r="I8804" s="54" t="s">
        <v>3696</v>
      </c>
      <c r="J8804">
        <f>VLOOKUP(A8804,'County Acres Disturbed'!$A$2:$E$3146,5,FALSE)</f>
        <v>184.15421868548594</v>
      </c>
      <c r="K8804" s="55" t="s">
        <v>5571</v>
      </c>
      <c r="L8804">
        <f>IF(H8804="PM10-PRI",VLOOKUP(A8804,'County Emission Factors'!A$2:E$3145,5,FALSE),IF(H8804="PM10-FIL",VLOOKUP(A8804,'County Emission Factors'!A$2:E$3145,5,FALSE),VLOOKUP(A8804,'County Emission Factors'!A$2:F$3145,6,FALSE)))</f>
        <v>0.20498435645700724</v>
      </c>
      <c r="M8804" s="56" t="s">
        <v>5572</v>
      </c>
      <c r="N8804" t="s">
        <v>5571</v>
      </c>
      <c r="O8804">
        <f t="shared" si="143"/>
        <v>37.748734006087318</v>
      </c>
      <c r="P8804" t="s">
        <v>5572</v>
      </c>
    </row>
    <row r="8805" spans="1:16">
      <c r="A8805" s="54" t="s">
        <v>1329</v>
      </c>
      <c r="B8805" s="54" t="s">
        <v>3059</v>
      </c>
      <c r="C8805" s="54" t="s">
        <v>5035</v>
      </c>
      <c r="D8805" s="54" t="s">
        <v>2938</v>
      </c>
      <c r="E8805" s="54" t="s">
        <v>2185</v>
      </c>
      <c r="F8805" s="54" t="s">
        <v>3690</v>
      </c>
      <c r="G8805" s="54">
        <v>2311020000</v>
      </c>
      <c r="H8805" s="54" t="s">
        <v>3697</v>
      </c>
      <c r="I8805" s="54" t="s">
        <v>3698</v>
      </c>
      <c r="J8805">
        <f>VLOOKUP(A8805,'County Acres Disturbed'!$A$2:$E$3146,5,FALSE)</f>
        <v>184.15421868548594</v>
      </c>
      <c r="K8805" s="55" t="s">
        <v>5571</v>
      </c>
      <c r="L8805">
        <f>IF(H8805="PM10-PRI",VLOOKUP(A8805,'County Emission Factors'!A$2:E$3145,5,FALSE),IF(H8805="PM10-FIL",VLOOKUP(A8805,'County Emission Factors'!A$2:E$3145,5,FALSE),VLOOKUP(A8805,'County Emission Factors'!A$2:F$3145,6,FALSE)))</f>
        <v>2.0498435645700724E-2</v>
      </c>
      <c r="M8805" s="56" t="s">
        <v>5572</v>
      </c>
      <c r="N8805" t="s">
        <v>5571</v>
      </c>
      <c r="O8805">
        <f t="shared" si="143"/>
        <v>3.7748734006087314</v>
      </c>
      <c r="P8805" t="s">
        <v>5572</v>
      </c>
    </row>
    <row r="8806" spans="1:16">
      <c r="A8806" s="54" t="s">
        <v>1330</v>
      </c>
      <c r="B8806" s="54" t="s">
        <v>3059</v>
      </c>
      <c r="C8806" s="54" t="s">
        <v>5035</v>
      </c>
      <c r="D8806" s="54" t="s">
        <v>2941</v>
      </c>
      <c r="E8806" s="54" t="s">
        <v>5070</v>
      </c>
      <c r="F8806" s="54" t="s">
        <v>3690</v>
      </c>
      <c r="G8806" s="54">
        <v>2311020000</v>
      </c>
      <c r="H8806" s="54" t="s">
        <v>3691</v>
      </c>
      <c r="I8806" s="54" t="s">
        <v>3692</v>
      </c>
      <c r="J8806">
        <f>VLOOKUP(A8806,'County Acres Disturbed'!$A$2:$E$3146,5,FALSE)</f>
        <v>40.153927382549561</v>
      </c>
      <c r="K8806" s="55" t="s">
        <v>5571</v>
      </c>
      <c r="L8806">
        <f>IF(H8806="PM10-PRI",VLOOKUP(A8806,'County Emission Factors'!A$2:E$3145,5,FALSE),IF(H8806="PM10-FIL",VLOOKUP(A8806,'County Emission Factors'!A$2:E$3145,5,FALSE),VLOOKUP(A8806,'County Emission Factors'!A$2:F$3145,6,FALSE)))</f>
        <v>0.2049843564570073</v>
      </c>
      <c r="M8806" s="56" t="s">
        <v>5572</v>
      </c>
      <c r="N8806" t="s">
        <v>5571</v>
      </c>
      <c r="O8806">
        <f t="shared" si="143"/>
        <v>8.2309269637333262</v>
      </c>
      <c r="P8806" t="s">
        <v>5572</v>
      </c>
    </row>
    <row r="8807" spans="1:16">
      <c r="A8807" s="54" t="s">
        <v>1330</v>
      </c>
      <c r="B8807" s="54" t="s">
        <v>3059</v>
      </c>
      <c r="C8807" s="54" t="s">
        <v>5035</v>
      </c>
      <c r="D8807" s="54" t="s">
        <v>2941</v>
      </c>
      <c r="E8807" s="54" t="s">
        <v>5070</v>
      </c>
      <c r="F8807" s="54" t="s">
        <v>3690</v>
      </c>
      <c r="G8807" s="54">
        <v>2311020000</v>
      </c>
      <c r="H8807" s="54" t="s">
        <v>3693</v>
      </c>
      <c r="I8807" s="54" t="s">
        <v>3694</v>
      </c>
      <c r="J8807">
        <f>VLOOKUP(A8807,'County Acres Disturbed'!$A$2:$E$3146,5,FALSE)</f>
        <v>40.153927382549561</v>
      </c>
      <c r="K8807" s="55" t="s">
        <v>5571</v>
      </c>
      <c r="L8807">
        <f>IF(H8807="PM10-PRI",VLOOKUP(A8807,'County Emission Factors'!A$2:E$3145,5,FALSE),IF(H8807="PM10-FIL",VLOOKUP(A8807,'County Emission Factors'!A$2:E$3145,5,FALSE),VLOOKUP(A8807,'County Emission Factors'!A$2:F$3145,6,FALSE)))</f>
        <v>2.0498435645700731E-2</v>
      </c>
      <c r="M8807" s="56" t="s">
        <v>5572</v>
      </c>
      <c r="N8807" t="s">
        <v>5571</v>
      </c>
      <c r="O8807">
        <f t="shared" si="143"/>
        <v>0.8230926963733326</v>
      </c>
      <c r="P8807" t="s">
        <v>5572</v>
      </c>
    </row>
    <row r="8808" spans="1:16">
      <c r="A8808" s="54" t="s">
        <v>1330</v>
      </c>
      <c r="B8808" s="54" t="s">
        <v>3059</v>
      </c>
      <c r="C8808" s="54" t="s">
        <v>5035</v>
      </c>
      <c r="D8808" s="54" t="s">
        <v>2941</v>
      </c>
      <c r="E8808" s="54" t="s">
        <v>5070</v>
      </c>
      <c r="F8808" s="54" t="s">
        <v>3690</v>
      </c>
      <c r="G8808" s="54">
        <v>2311020000</v>
      </c>
      <c r="H8808" s="54" t="s">
        <v>3695</v>
      </c>
      <c r="I8808" s="54" t="s">
        <v>3696</v>
      </c>
      <c r="J8808">
        <f>VLOOKUP(A8808,'County Acres Disturbed'!$A$2:$E$3146,5,FALSE)</f>
        <v>40.153927382549561</v>
      </c>
      <c r="K8808" s="55" t="s">
        <v>5571</v>
      </c>
      <c r="L8808">
        <f>IF(H8808="PM10-PRI",VLOOKUP(A8808,'County Emission Factors'!A$2:E$3145,5,FALSE),IF(H8808="PM10-FIL",VLOOKUP(A8808,'County Emission Factors'!A$2:E$3145,5,FALSE),VLOOKUP(A8808,'County Emission Factors'!A$2:F$3145,6,FALSE)))</f>
        <v>0.2049843564570073</v>
      </c>
      <c r="M8808" s="56" t="s">
        <v>5572</v>
      </c>
      <c r="N8808" t="s">
        <v>5571</v>
      </c>
      <c r="O8808">
        <f t="shared" si="143"/>
        <v>8.2309269637333262</v>
      </c>
      <c r="P8808" t="s">
        <v>5572</v>
      </c>
    </row>
    <row r="8809" spans="1:16">
      <c r="A8809" s="54" t="s">
        <v>1330</v>
      </c>
      <c r="B8809" s="54" t="s">
        <v>3059</v>
      </c>
      <c r="C8809" s="54" t="s">
        <v>5035</v>
      </c>
      <c r="D8809" s="54" t="s">
        <v>2941</v>
      </c>
      <c r="E8809" s="54" t="s">
        <v>5070</v>
      </c>
      <c r="F8809" s="54" t="s">
        <v>3690</v>
      </c>
      <c r="G8809" s="54">
        <v>2311020000</v>
      </c>
      <c r="H8809" s="54" t="s">
        <v>3697</v>
      </c>
      <c r="I8809" s="54" t="s">
        <v>3698</v>
      </c>
      <c r="J8809">
        <f>VLOOKUP(A8809,'County Acres Disturbed'!$A$2:$E$3146,5,FALSE)</f>
        <v>40.153927382549561</v>
      </c>
      <c r="K8809" s="55" t="s">
        <v>5571</v>
      </c>
      <c r="L8809">
        <f>IF(H8809="PM10-PRI",VLOOKUP(A8809,'County Emission Factors'!A$2:E$3145,5,FALSE),IF(H8809="PM10-FIL",VLOOKUP(A8809,'County Emission Factors'!A$2:E$3145,5,FALSE),VLOOKUP(A8809,'County Emission Factors'!A$2:F$3145,6,FALSE)))</f>
        <v>2.0498435645700731E-2</v>
      </c>
      <c r="M8809" s="56" t="s">
        <v>5572</v>
      </c>
      <c r="N8809" t="s">
        <v>5571</v>
      </c>
      <c r="O8809">
        <f t="shared" si="143"/>
        <v>0.8230926963733326</v>
      </c>
      <c r="P8809" t="s">
        <v>5572</v>
      </c>
    </row>
    <row r="8810" spans="1:16">
      <c r="A8810" s="54" t="s">
        <v>1331</v>
      </c>
      <c r="B8810" s="54" t="s">
        <v>3059</v>
      </c>
      <c r="C8810" s="54" t="s">
        <v>5035</v>
      </c>
      <c r="D8810" s="54" t="s">
        <v>2942</v>
      </c>
      <c r="E8810" s="54" t="s">
        <v>5071</v>
      </c>
      <c r="F8810" s="54" t="s">
        <v>3690</v>
      </c>
      <c r="G8810" s="54">
        <v>2311020000</v>
      </c>
      <c r="H8810" s="54" t="s">
        <v>3691</v>
      </c>
      <c r="I8810" s="54" t="s">
        <v>3692</v>
      </c>
      <c r="J8810">
        <f>VLOOKUP(A8810,'County Acres Disturbed'!$A$2:$E$3146,5,FALSE)</f>
        <v>12996.026290090003</v>
      </c>
      <c r="K8810" s="55" t="s">
        <v>5571</v>
      </c>
      <c r="L8810">
        <f>IF(H8810="PM10-PRI",VLOOKUP(A8810,'County Emission Factors'!A$2:E$3145,5,FALSE),IF(H8810="PM10-FIL",VLOOKUP(A8810,'County Emission Factors'!A$2:E$3145,5,FALSE),VLOOKUP(A8810,'County Emission Factors'!A$2:F$3145,6,FALSE)))</f>
        <v>0.36951846657316523</v>
      </c>
      <c r="M8810" s="56" t="s">
        <v>5572</v>
      </c>
      <c r="N8810" t="s">
        <v>5571</v>
      </c>
      <c r="O8810">
        <f t="shared" si="143"/>
        <v>4802.2717062585998</v>
      </c>
      <c r="P8810" t="s">
        <v>5572</v>
      </c>
    </row>
    <row r="8811" spans="1:16">
      <c r="A8811" s="54" t="s">
        <v>1331</v>
      </c>
      <c r="B8811" s="54" t="s">
        <v>3059</v>
      </c>
      <c r="C8811" s="54" t="s">
        <v>5035</v>
      </c>
      <c r="D8811" s="54" t="s">
        <v>2942</v>
      </c>
      <c r="E8811" s="54" t="s">
        <v>5071</v>
      </c>
      <c r="F8811" s="54" t="s">
        <v>3690</v>
      </c>
      <c r="G8811" s="54">
        <v>2311020000</v>
      </c>
      <c r="H8811" s="54" t="s">
        <v>3693</v>
      </c>
      <c r="I8811" s="54" t="s">
        <v>3694</v>
      </c>
      <c r="J8811">
        <f>VLOOKUP(A8811,'County Acres Disturbed'!$A$2:$E$3146,5,FALSE)</f>
        <v>12996.026290090003</v>
      </c>
      <c r="K8811" s="55" t="s">
        <v>5571</v>
      </c>
      <c r="L8811">
        <f>IF(H8811="PM10-PRI",VLOOKUP(A8811,'County Emission Factors'!A$2:E$3145,5,FALSE),IF(H8811="PM10-FIL",VLOOKUP(A8811,'County Emission Factors'!A$2:E$3145,5,FALSE),VLOOKUP(A8811,'County Emission Factors'!A$2:F$3145,6,FALSE)))</f>
        <v>3.6951846657316524E-2</v>
      </c>
      <c r="M8811" s="56" t="s">
        <v>5572</v>
      </c>
      <c r="N8811" t="s">
        <v>5571</v>
      </c>
      <c r="O8811">
        <f t="shared" si="143"/>
        <v>480.22717062585997</v>
      </c>
      <c r="P8811" t="s">
        <v>5572</v>
      </c>
    </row>
    <row r="8812" spans="1:16">
      <c r="A8812" s="54" t="s">
        <v>1331</v>
      </c>
      <c r="B8812" s="54" t="s">
        <v>3059</v>
      </c>
      <c r="C8812" s="54" t="s">
        <v>5035</v>
      </c>
      <c r="D8812" s="54" t="s">
        <v>2942</v>
      </c>
      <c r="E8812" s="54" t="s">
        <v>5071</v>
      </c>
      <c r="F8812" s="54" t="s">
        <v>3690</v>
      </c>
      <c r="G8812" s="54">
        <v>2311020000</v>
      </c>
      <c r="H8812" s="54" t="s">
        <v>3695</v>
      </c>
      <c r="I8812" s="54" t="s">
        <v>3696</v>
      </c>
      <c r="J8812">
        <f>VLOOKUP(A8812,'County Acres Disturbed'!$A$2:$E$3146,5,FALSE)</f>
        <v>12996.026290090003</v>
      </c>
      <c r="K8812" s="55" t="s">
        <v>5571</v>
      </c>
      <c r="L8812">
        <f>IF(H8812="PM10-PRI",VLOOKUP(A8812,'County Emission Factors'!A$2:E$3145,5,FALSE),IF(H8812="PM10-FIL",VLOOKUP(A8812,'County Emission Factors'!A$2:E$3145,5,FALSE),VLOOKUP(A8812,'County Emission Factors'!A$2:F$3145,6,FALSE)))</f>
        <v>0.36951846657316523</v>
      </c>
      <c r="M8812" s="56" t="s">
        <v>5572</v>
      </c>
      <c r="N8812" t="s">
        <v>5571</v>
      </c>
      <c r="O8812">
        <f t="shared" si="143"/>
        <v>4802.2717062585998</v>
      </c>
      <c r="P8812" t="s">
        <v>5572</v>
      </c>
    </row>
    <row r="8813" spans="1:16">
      <c r="A8813" s="54" t="s">
        <v>1331</v>
      </c>
      <c r="B8813" s="54" t="s">
        <v>3059</v>
      </c>
      <c r="C8813" s="54" t="s">
        <v>5035</v>
      </c>
      <c r="D8813" s="54" t="s">
        <v>2942</v>
      </c>
      <c r="E8813" s="54" t="s">
        <v>5071</v>
      </c>
      <c r="F8813" s="54" t="s">
        <v>3690</v>
      </c>
      <c r="G8813" s="54">
        <v>2311020000</v>
      </c>
      <c r="H8813" s="54" t="s">
        <v>3697</v>
      </c>
      <c r="I8813" s="54" t="s">
        <v>3698</v>
      </c>
      <c r="J8813">
        <f>VLOOKUP(A8813,'County Acres Disturbed'!$A$2:$E$3146,5,FALSE)</f>
        <v>12996.026290090003</v>
      </c>
      <c r="K8813" s="55" t="s">
        <v>5571</v>
      </c>
      <c r="L8813">
        <f>IF(H8813="PM10-PRI",VLOOKUP(A8813,'County Emission Factors'!A$2:E$3145,5,FALSE),IF(H8813="PM10-FIL",VLOOKUP(A8813,'County Emission Factors'!A$2:E$3145,5,FALSE),VLOOKUP(A8813,'County Emission Factors'!A$2:F$3145,6,FALSE)))</f>
        <v>3.6951846657316524E-2</v>
      </c>
      <c r="M8813" s="56" t="s">
        <v>5572</v>
      </c>
      <c r="N8813" t="s">
        <v>5571</v>
      </c>
      <c r="O8813">
        <f t="shared" si="143"/>
        <v>480.22717062585997</v>
      </c>
      <c r="P8813" t="s">
        <v>5572</v>
      </c>
    </row>
    <row r="8814" spans="1:16">
      <c r="A8814" s="54" t="s">
        <v>1332</v>
      </c>
      <c r="B8814" s="54" t="s">
        <v>3059</v>
      </c>
      <c r="C8814" s="54" t="s">
        <v>5035</v>
      </c>
      <c r="D8814" s="54" t="s">
        <v>2943</v>
      </c>
      <c r="E8814" s="54" t="s">
        <v>5072</v>
      </c>
      <c r="F8814" s="54" t="s">
        <v>3690</v>
      </c>
      <c r="G8814" s="54">
        <v>2311020000</v>
      </c>
      <c r="H8814" s="54" t="s">
        <v>3691</v>
      </c>
      <c r="I8814" s="54" t="s">
        <v>3692</v>
      </c>
      <c r="J8814">
        <f>VLOOKUP(A8814,'County Acres Disturbed'!$A$2:$E$3146,5,FALSE)</f>
        <v>115.75408031659114</v>
      </c>
      <c r="K8814" s="55" t="s">
        <v>5571</v>
      </c>
      <c r="L8814">
        <f>IF(H8814="PM10-PRI",VLOOKUP(A8814,'County Emission Factors'!A$2:E$3145,5,FALSE),IF(H8814="PM10-FIL",VLOOKUP(A8814,'County Emission Factors'!A$2:E$3145,5,FALSE),VLOOKUP(A8814,'County Emission Factors'!A$2:F$3145,6,FALSE)))</f>
        <v>0.36951846657316506</v>
      </c>
      <c r="M8814" s="56" t="s">
        <v>5572</v>
      </c>
      <c r="N8814" t="s">
        <v>5571</v>
      </c>
      <c r="O8814">
        <f t="shared" si="143"/>
        <v>42.773270258173746</v>
      </c>
      <c r="P8814" t="s">
        <v>5572</v>
      </c>
    </row>
    <row r="8815" spans="1:16">
      <c r="A8815" s="54" t="s">
        <v>1332</v>
      </c>
      <c r="B8815" s="54" t="s">
        <v>3059</v>
      </c>
      <c r="C8815" s="54" t="s">
        <v>5035</v>
      </c>
      <c r="D8815" s="54" t="s">
        <v>2943</v>
      </c>
      <c r="E8815" s="54" t="s">
        <v>5072</v>
      </c>
      <c r="F8815" s="54" t="s">
        <v>3690</v>
      </c>
      <c r="G8815" s="54">
        <v>2311020000</v>
      </c>
      <c r="H8815" s="54" t="s">
        <v>3693</v>
      </c>
      <c r="I8815" s="54" t="s">
        <v>3694</v>
      </c>
      <c r="J8815">
        <f>VLOOKUP(A8815,'County Acres Disturbed'!$A$2:$E$3146,5,FALSE)</f>
        <v>115.75408031659114</v>
      </c>
      <c r="K8815" s="55" t="s">
        <v>5571</v>
      </c>
      <c r="L8815">
        <f>IF(H8815="PM10-PRI",VLOOKUP(A8815,'County Emission Factors'!A$2:E$3145,5,FALSE),IF(H8815="PM10-FIL",VLOOKUP(A8815,'County Emission Factors'!A$2:E$3145,5,FALSE),VLOOKUP(A8815,'County Emission Factors'!A$2:F$3145,6,FALSE)))</f>
        <v>3.695184665731651E-2</v>
      </c>
      <c r="M8815" s="56" t="s">
        <v>5572</v>
      </c>
      <c r="N8815" t="s">
        <v>5571</v>
      </c>
      <c r="O8815">
        <f t="shared" si="143"/>
        <v>4.2773270258173754</v>
      </c>
      <c r="P8815" t="s">
        <v>5572</v>
      </c>
    </row>
    <row r="8816" spans="1:16">
      <c r="A8816" s="54" t="s">
        <v>1332</v>
      </c>
      <c r="B8816" s="54" t="s">
        <v>3059</v>
      </c>
      <c r="C8816" s="54" t="s">
        <v>5035</v>
      </c>
      <c r="D8816" s="54" t="s">
        <v>2943</v>
      </c>
      <c r="E8816" s="54" t="s">
        <v>5072</v>
      </c>
      <c r="F8816" s="54" t="s">
        <v>3690</v>
      </c>
      <c r="G8816" s="54">
        <v>2311020000</v>
      </c>
      <c r="H8816" s="54" t="s">
        <v>3695</v>
      </c>
      <c r="I8816" s="54" t="s">
        <v>3696</v>
      </c>
      <c r="J8816">
        <f>VLOOKUP(A8816,'County Acres Disturbed'!$A$2:$E$3146,5,FALSE)</f>
        <v>115.75408031659114</v>
      </c>
      <c r="K8816" s="55" t="s">
        <v>5571</v>
      </c>
      <c r="L8816">
        <f>IF(H8816="PM10-PRI",VLOOKUP(A8816,'County Emission Factors'!A$2:E$3145,5,FALSE),IF(H8816="PM10-FIL",VLOOKUP(A8816,'County Emission Factors'!A$2:E$3145,5,FALSE),VLOOKUP(A8816,'County Emission Factors'!A$2:F$3145,6,FALSE)))</f>
        <v>0.36951846657316506</v>
      </c>
      <c r="M8816" s="56" t="s">
        <v>5572</v>
      </c>
      <c r="N8816" t="s">
        <v>5571</v>
      </c>
      <c r="O8816">
        <f t="shared" si="143"/>
        <v>42.773270258173746</v>
      </c>
      <c r="P8816" t="s">
        <v>5572</v>
      </c>
    </row>
    <row r="8817" spans="1:16">
      <c r="A8817" s="54" t="s">
        <v>1332</v>
      </c>
      <c r="B8817" s="54" t="s">
        <v>3059</v>
      </c>
      <c r="C8817" s="54" t="s">
        <v>5035</v>
      </c>
      <c r="D8817" s="54" t="s">
        <v>2943</v>
      </c>
      <c r="E8817" s="54" t="s">
        <v>5072</v>
      </c>
      <c r="F8817" s="54" t="s">
        <v>3690</v>
      </c>
      <c r="G8817" s="54">
        <v>2311020000</v>
      </c>
      <c r="H8817" s="54" t="s">
        <v>3697</v>
      </c>
      <c r="I8817" s="54" t="s">
        <v>3698</v>
      </c>
      <c r="J8817">
        <f>VLOOKUP(A8817,'County Acres Disturbed'!$A$2:$E$3146,5,FALSE)</f>
        <v>115.75408031659114</v>
      </c>
      <c r="K8817" s="55" t="s">
        <v>5571</v>
      </c>
      <c r="L8817">
        <f>IF(H8817="PM10-PRI",VLOOKUP(A8817,'County Emission Factors'!A$2:E$3145,5,FALSE),IF(H8817="PM10-FIL",VLOOKUP(A8817,'County Emission Factors'!A$2:E$3145,5,FALSE),VLOOKUP(A8817,'County Emission Factors'!A$2:F$3145,6,FALSE)))</f>
        <v>3.695184665731651E-2</v>
      </c>
      <c r="M8817" s="56" t="s">
        <v>5572</v>
      </c>
      <c r="N8817" t="s">
        <v>5571</v>
      </c>
      <c r="O8817">
        <f t="shared" si="143"/>
        <v>4.2773270258173754</v>
      </c>
      <c r="P8817" t="s">
        <v>5572</v>
      </c>
    </row>
    <row r="8818" spans="1:16">
      <c r="A8818" s="54" t="s">
        <v>1333</v>
      </c>
      <c r="B8818" s="54" t="s">
        <v>3059</v>
      </c>
      <c r="C8818" s="54" t="s">
        <v>5035</v>
      </c>
      <c r="D8818" s="54" t="s">
        <v>2957</v>
      </c>
      <c r="E8818" s="54" t="s">
        <v>2189</v>
      </c>
      <c r="F8818" s="54" t="s">
        <v>3690</v>
      </c>
      <c r="G8818" s="54">
        <v>2311020000</v>
      </c>
      <c r="H8818" s="54" t="s">
        <v>3691</v>
      </c>
      <c r="I8818" s="54" t="s">
        <v>3692</v>
      </c>
      <c r="J8818">
        <f>VLOOKUP(A8818,'County Acres Disturbed'!$A$2:$E$3146,5,FALSE)</f>
        <v>240.92356429529735</v>
      </c>
      <c r="K8818" s="55" t="s">
        <v>5571</v>
      </c>
      <c r="L8818">
        <f>IF(H8818="PM10-PRI",VLOOKUP(A8818,'County Emission Factors'!A$2:E$3145,5,FALSE),IF(H8818="PM10-FIL",VLOOKUP(A8818,'County Emission Factors'!A$2:E$3145,5,FALSE),VLOOKUP(A8818,'County Emission Factors'!A$2:F$3145,6,FALSE)))</f>
        <v>0.2345021037868163</v>
      </c>
      <c r="M8818" s="56" t="s">
        <v>5572</v>
      </c>
      <c r="N8818" t="s">
        <v>5571</v>
      </c>
      <c r="O8818">
        <f t="shared" si="143"/>
        <v>56.497082679065528</v>
      </c>
      <c r="P8818" t="s">
        <v>5572</v>
      </c>
    </row>
    <row r="8819" spans="1:16">
      <c r="A8819" s="54" t="s">
        <v>1333</v>
      </c>
      <c r="B8819" s="54" t="s">
        <v>3059</v>
      </c>
      <c r="C8819" s="54" t="s">
        <v>5035</v>
      </c>
      <c r="D8819" s="54" t="s">
        <v>2957</v>
      </c>
      <c r="E8819" s="54" t="s">
        <v>2189</v>
      </c>
      <c r="F8819" s="54" t="s">
        <v>3690</v>
      </c>
      <c r="G8819" s="54">
        <v>2311020000</v>
      </c>
      <c r="H8819" s="54" t="s">
        <v>3693</v>
      </c>
      <c r="I8819" s="54" t="s">
        <v>3694</v>
      </c>
      <c r="J8819">
        <f>VLOOKUP(A8819,'County Acres Disturbed'!$A$2:$E$3146,5,FALSE)</f>
        <v>240.92356429529735</v>
      </c>
      <c r="K8819" s="55" t="s">
        <v>5571</v>
      </c>
      <c r="L8819">
        <f>IF(H8819="PM10-PRI",VLOOKUP(A8819,'County Emission Factors'!A$2:E$3145,5,FALSE),IF(H8819="PM10-FIL",VLOOKUP(A8819,'County Emission Factors'!A$2:E$3145,5,FALSE),VLOOKUP(A8819,'County Emission Factors'!A$2:F$3145,6,FALSE)))</f>
        <v>2.345021037868163E-2</v>
      </c>
      <c r="M8819" s="56" t="s">
        <v>5572</v>
      </c>
      <c r="N8819" t="s">
        <v>5571</v>
      </c>
      <c r="O8819">
        <f t="shared" si="143"/>
        <v>5.6497082679065533</v>
      </c>
      <c r="P8819" t="s">
        <v>5572</v>
      </c>
    </row>
    <row r="8820" spans="1:16">
      <c r="A8820" s="54" t="s">
        <v>1333</v>
      </c>
      <c r="B8820" s="54" t="s">
        <v>3059</v>
      </c>
      <c r="C8820" s="54" t="s">
        <v>5035</v>
      </c>
      <c r="D8820" s="54" t="s">
        <v>2957</v>
      </c>
      <c r="E8820" s="54" t="s">
        <v>2189</v>
      </c>
      <c r="F8820" s="54" t="s">
        <v>3690</v>
      </c>
      <c r="G8820" s="54">
        <v>2311020000</v>
      </c>
      <c r="H8820" s="54" t="s">
        <v>3695</v>
      </c>
      <c r="I8820" s="54" t="s">
        <v>3696</v>
      </c>
      <c r="J8820">
        <f>VLOOKUP(A8820,'County Acres Disturbed'!$A$2:$E$3146,5,FALSE)</f>
        <v>240.92356429529735</v>
      </c>
      <c r="K8820" s="55" t="s">
        <v>5571</v>
      </c>
      <c r="L8820">
        <f>IF(H8820="PM10-PRI",VLOOKUP(A8820,'County Emission Factors'!A$2:E$3145,5,FALSE),IF(H8820="PM10-FIL",VLOOKUP(A8820,'County Emission Factors'!A$2:E$3145,5,FALSE),VLOOKUP(A8820,'County Emission Factors'!A$2:F$3145,6,FALSE)))</f>
        <v>0.2345021037868163</v>
      </c>
      <c r="M8820" s="56" t="s">
        <v>5572</v>
      </c>
      <c r="N8820" t="s">
        <v>5571</v>
      </c>
      <c r="O8820">
        <f t="shared" si="143"/>
        <v>56.497082679065528</v>
      </c>
      <c r="P8820" t="s">
        <v>5572</v>
      </c>
    </row>
    <row r="8821" spans="1:16">
      <c r="A8821" s="54" t="s">
        <v>1333</v>
      </c>
      <c r="B8821" s="54" t="s">
        <v>3059</v>
      </c>
      <c r="C8821" s="54" t="s">
        <v>5035</v>
      </c>
      <c r="D8821" s="54" t="s">
        <v>2957</v>
      </c>
      <c r="E8821" s="54" t="s">
        <v>2189</v>
      </c>
      <c r="F8821" s="54" t="s">
        <v>3690</v>
      </c>
      <c r="G8821" s="54">
        <v>2311020000</v>
      </c>
      <c r="H8821" s="54" t="s">
        <v>3697</v>
      </c>
      <c r="I8821" s="54" t="s">
        <v>3698</v>
      </c>
      <c r="J8821">
        <f>VLOOKUP(A8821,'County Acres Disturbed'!$A$2:$E$3146,5,FALSE)</f>
        <v>240.92356429529735</v>
      </c>
      <c r="K8821" s="55" t="s">
        <v>5571</v>
      </c>
      <c r="L8821">
        <f>IF(H8821="PM10-PRI",VLOOKUP(A8821,'County Emission Factors'!A$2:E$3145,5,FALSE),IF(H8821="PM10-FIL",VLOOKUP(A8821,'County Emission Factors'!A$2:E$3145,5,FALSE),VLOOKUP(A8821,'County Emission Factors'!A$2:F$3145,6,FALSE)))</f>
        <v>2.345021037868163E-2</v>
      </c>
      <c r="M8821" s="56" t="s">
        <v>5572</v>
      </c>
      <c r="N8821" t="s">
        <v>5571</v>
      </c>
      <c r="O8821">
        <f t="shared" si="143"/>
        <v>5.6497082679065533</v>
      </c>
      <c r="P8821" t="s">
        <v>5572</v>
      </c>
    </row>
    <row r="8822" spans="1:16">
      <c r="A8822" s="54" t="s">
        <v>1334</v>
      </c>
      <c r="B8822" s="54" t="s">
        <v>3059</v>
      </c>
      <c r="C8822" s="54" t="s">
        <v>5035</v>
      </c>
      <c r="D8822" s="54" t="s">
        <v>2944</v>
      </c>
      <c r="E8822" s="54" t="s">
        <v>5073</v>
      </c>
      <c r="F8822" s="54" t="s">
        <v>3690</v>
      </c>
      <c r="G8822" s="54">
        <v>2311020000</v>
      </c>
      <c r="H8822" s="54" t="s">
        <v>3691</v>
      </c>
      <c r="I8822" s="54" t="s">
        <v>3692</v>
      </c>
      <c r="J8822">
        <f>VLOOKUP(A8822,'County Acres Disturbed'!$A$2:$E$3146,5,FALSE)</f>
        <v>40.153927382549561</v>
      </c>
      <c r="K8822" s="55" t="s">
        <v>5571</v>
      </c>
      <c r="L8822">
        <f>IF(H8822="PM10-PRI",VLOOKUP(A8822,'County Emission Factors'!A$2:E$3145,5,FALSE),IF(H8822="PM10-FIL",VLOOKUP(A8822,'County Emission Factors'!A$2:E$3145,5,FALSE),VLOOKUP(A8822,'County Emission Factors'!A$2:F$3145,6,FALSE)))</f>
        <v>0.2049843564570073</v>
      </c>
      <c r="M8822" s="56" t="s">
        <v>5572</v>
      </c>
      <c r="N8822" t="s">
        <v>5571</v>
      </c>
      <c r="O8822">
        <f t="shared" si="143"/>
        <v>8.2309269637333262</v>
      </c>
      <c r="P8822" t="s">
        <v>5572</v>
      </c>
    </row>
    <row r="8823" spans="1:16">
      <c r="A8823" s="54" t="s">
        <v>1334</v>
      </c>
      <c r="B8823" s="54" t="s">
        <v>3059</v>
      </c>
      <c r="C8823" s="54" t="s">
        <v>5035</v>
      </c>
      <c r="D8823" s="54" t="s">
        <v>2944</v>
      </c>
      <c r="E8823" s="54" t="s">
        <v>5073</v>
      </c>
      <c r="F8823" s="54" t="s">
        <v>3690</v>
      </c>
      <c r="G8823" s="54">
        <v>2311020000</v>
      </c>
      <c r="H8823" s="54" t="s">
        <v>3693</v>
      </c>
      <c r="I8823" s="54" t="s">
        <v>3694</v>
      </c>
      <c r="J8823">
        <f>VLOOKUP(A8823,'County Acres Disturbed'!$A$2:$E$3146,5,FALSE)</f>
        <v>40.153927382549561</v>
      </c>
      <c r="K8823" s="55" t="s">
        <v>5571</v>
      </c>
      <c r="L8823">
        <f>IF(H8823="PM10-PRI",VLOOKUP(A8823,'County Emission Factors'!A$2:E$3145,5,FALSE),IF(H8823="PM10-FIL",VLOOKUP(A8823,'County Emission Factors'!A$2:E$3145,5,FALSE),VLOOKUP(A8823,'County Emission Factors'!A$2:F$3145,6,FALSE)))</f>
        <v>2.0498435645700731E-2</v>
      </c>
      <c r="M8823" s="56" t="s">
        <v>5572</v>
      </c>
      <c r="N8823" t="s">
        <v>5571</v>
      </c>
      <c r="O8823">
        <f t="shared" si="143"/>
        <v>0.8230926963733326</v>
      </c>
      <c r="P8823" t="s">
        <v>5572</v>
      </c>
    </row>
    <row r="8824" spans="1:16">
      <c r="A8824" s="54" t="s">
        <v>1334</v>
      </c>
      <c r="B8824" s="54" t="s">
        <v>3059</v>
      </c>
      <c r="C8824" s="54" t="s">
        <v>5035</v>
      </c>
      <c r="D8824" s="54" t="s">
        <v>2944</v>
      </c>
      <c r="E8824" s="54" t="s">
        <v>5073</v>
      </c>
      <c r="F8824" s="54" t="s">
        <v>3690</v>
      </c>
      <c r="G8824" s="54">
        <v>2311020000</v>
      </c>
      <c r="H8824" s="54" t="s">
        <v>3695</v>
      </c>
      <c r="I8824" s="54" t="s">
        <v>3696</v>
      </c>
      <c r="J8824">
        <f>VLOOKUP(A8824,'County Acres Disturbed'!$A$2:$E$3146,5,FALSE)</f>
        <v>40.153927382549561</v>
      </c>
      <c r="K8824" s="55" t="s">
        <v>5571</v>
      </c>
      <c r="L8824">
        <f>IF(H8824="PM10-PRI",VLOOKUP(A8824,'County Emission Factors'!A$2:E$3145,5,FALSE),IF(H8824="PM10-FIL",VLOOKUP(A8824,'County Emission Factors'!A$2:E$3145,5,FALSE),VLOOKUP(A8824,'County Emission Factors'!A$2:F$3145,6,FALSE)))</f>
        <v>0.2049843564570073</v>
      </c>
      <c r="M8824" s="56" t="s">
        <v>5572</v>
      </c>
      <c r="N8824" t="s">
        <v>5571</v>
      </c>
      <c r="O8824">
        <f t="shared" si="143"/>
        <v>8.2309269637333262</v>
      </c>
      <c r="P8824" t="s">
        <v>5572</v>
      </c>
    </row>
    <row r="8825" spans="1:16">
      <c r="A8825" s="54" t="s">
        <v>1334</v>
      </c>
      <c r="B8825" s="54" t="s">
        <v>3059</v>
      </c>
      <c r="C8825" s="54" t="s">
        <v>5035</v>
      </c>
      <c r="D8825" s="54" t="s">
        <v>2944</v>
      </c>
      <c r="E8825" s="54" t="s">
        <v>5073</v>
      </c>
      <c r="F8825" s="54" t="s">
        <v>3690</v>
      </c>
      <c r="G8825" s="54">
        <v>2311020000</v>
      </c>
      <c r="H8825" s="54" t="s">
        <v>3697</v>
      </c>
      <c r="I8825" s="54" t="s">
        <v>3698</v>
      </c>
      <c r="J8825">
        <f>VLOOKUP(A8825,'County Acres Disturbed'!$A$2:$E$3146,5,FALSE)</f>
        <v>40.153927382549561</v>
      </c>
      <c r="K8825" s="55" t="s">
        <v>5571</v>
      </c>
      <c r="L8825">
        <f>IF(H8825="PM10-PRI",VLOOKUP(A8825,'County Emission Factors'!A$2:E$3145,5,FALSE),IF(H8825="PM10-FIL",VLOOKUP(A8825,'County Emission Factors'!A$2:E$3145,5,FALSE),VLOOKUP(A8825,'County Emission Factors'!A$2:F$3145,6,FALSE)))</f>
        <v>2.0498435645700731E-2</v>
      </c>
      <c r="M8825" s="56" t="s">
        <v>5572</v>
      </c>
      <c r="N8825" t="s">
        <v>5571</v>
      </c>
      <c r="O8825">
        <f t="shared" si="143"/>
        <v>0.8230926963733326</v>
      </c>
      <c r="P8825" t="s">
        <v>5572</v>
      </c>
    </row>
    <row r="8826" spans="1:16">
      <c r="A8826" s="54" t="s">
        <v>1335</v>
      </c>
      <c r="B8826" s="54" t="s">
        <v>3059</v>
      </c>
      <c r="C8826" s="54" t="s">
        <v>5035</v>
      </c>
      <c r="D8826" s="54" t="s">
        <v>2958</v>
      </c>
      <c r="E8826" s="54" t="s">
        <v>5074</v>
      </c>
      <c r="F8826" s="54" t="s">
        <v>3690</v>
      </c>
      <c r="G8826" s="54">
        <v>2311020000</v>
      </c>
      <c r="H8826" s="54" t="s">
        <v>3691</v>
      </c>
      <c r="I8826" s="54" t="s">
        <v>3692</v>
      </c>
      <c r="J8826">
        <f>VLOOKUP(A8826,'County Acres Disturbed'!$A$2:$E$3146,5,FALSE)</f>
        <v>40.153927382549561</v>
      </c>
      <c r="K8826" s="55" t="s">
        <v>5571</v>
      </c>
      <c r="L8826">
        <f>IF(H8826="PM10-PRI",VLOOKUP(A8826,'County Emission Factors'!A$2:E$3145,5,FALSE),IF(H8826="PM10-FIL",VLOOKUP(A8826,'County Emission Factors'!A$2:E$3145,5,FALSE),VLOOKUP(A8826,'County Emission Factors'!A$2:F$3145,6,FALSE)))</f>
        <v>0.20498435645700724</v>
      </c>
      <c r="M8826" s="56" t="s">
        <v>5572</v>
      </c>
      <c r="N8826" t="s">
        <v>5571</v>
      </c>
      <c r="O8826">
        <f t="shared" si="143"/>
        <v>8.2309269637333227</v>
      </c>
      <c r="P8826" t="s">
        <v>5572</v>
      </c>
    </row>
    <row r="8827" spans="1:16">
      <c r="A8827" s="54" t="s">
        <v>1335</v>
      </c>
      <c r="B8827" s="54" t="s">
        <v>3059</v>
      </c>
      <c r="C8827" s="54" t="s">
        <v>5035</v>
      </c>
      <c r="D8827" s="54" t="s">
        <v>2958</v>
      </c>
      <c r="E8827" s="54" t="s">
        <v>5074</v>
      </c>
      <c r="F8827" s="54" t="s">
        <v>3690</v>
      </c>
      <c r="G8827" s="54">
        <v>2311020000</v>
      </c>
      <c r="H8827" s="54" t="s">
        <v>3693</v>
      </c>
      <c r="I8827" s="54" t="s">
        <v>3694</v>
      </c>
      <c r="J8827">
        <f>VLOOKUP(A8827,'County Acres Disturbed'!$A$2:$E$3146,5,FALSE)</f>
        <v>40.153927382549561</v>
      </c>
      <c r="K8827" s="55" t="s">
        <v>5571</v>
      </c>
      <c r="L8827">
        <f>IF(H8827="PM10-PRI",VLOOKUP(A8827,'County Emission Factors'!A$2:E$3145,5,FALSE),IF(H8827="PM10-FIL",VLOOKUP(A8827,'County Emission Factors'!A$2:E$3145,5,FALSE),VLOOKUP(A8827,'County Emission Factors'!A$2:F$3145,6,FALSE)))</f>
        <v>2.0498435645700724E-2</v>
      </c>
      <c r="M8827" s="56" t="s">
        <v>5572</v>
      </c>
      <c r="N8827" t="s">
        <v>5571</v>
      </c>
      <c r="O8827">
        <f t="shared" si="143"/>
        <v>0.82309269637333227</v>
      </c>
      <c r="P8827" t="s">
        <v>5572</v>
      </c>
    </row>
    <row r="8828" spans="1:16">
      <c r="A8828" s="54" t="s">
        <v>1335</v>
      </c>
      <c r="B8828" s="54" t="s">
        <v>3059</v>
      </c>
      <c r="C8828" s="54" t="s">
        <v>5035</v>
      </c>
      <c r="D8828" s="54" t="s">
        <v>2958</v>
      </c>
      <c r="E8828" s="54" t="s">
        <v>5074</v>
      </c>
      <c r="F8828" s="54" t="s">
        <v>3690</v>
      </c>
      <c r="G8828" s="54">
        <v>2311020000</v>
      </c>
      <c r="H8828" s="54" t="s">
        <v>3695</v>
      </c>
      <c r="I8828" s="54" t="s">
        <v>3696</v>
      </c>
      <c r="J8828">
        <f>VLOOKUP(A8828,'County Acres Disturbed'!$A$2:$E$3146,5,FALSE)</f>
        <v>40.153927382549561</v>
      </c>
      <c r="K8828" s="55" t="s">
        <v>5571</v>
      </c>
      <c r="L8828">
        <f>IF(H8828="PM10-PRI",VLOOKUP(A8828,'County Emission Factors'!A$2:E$3145,5,FALSE),IF(H8828="PM10-FIL",VLOOKUP(A8828,'County Emission Factors'!A$2:E$3145,5,FALSE),VLOOKUP(A8828,'County Emission Factors'!A$2:F$3145,6,FALSE)))</f>
        <v>0.20498435645700724</v>
      </c>
      <c r="M8828" s="56" t="s">
        <v>5572</v>
      </c>
      <c r="N8828" t="s">
        <v>5571</v>
      </c>
      <c r="O8828">
        <f t="shared" si="143"/>
        <v>8.2309269637333227</v>
      </c>
      <c r="P8828" t="s">
        <v>5572</v>
      </c>
    </row>
    <row r="8829" spans="1:16">
      <c r="A8829" s="54" t="s">
        <v>1335</v>
      </c>
      <c r="B8829" s="54" t="s">
        <v>3059</v>
      </c>
      <c r="C8829" s="54" t="s">
        <v>5035</v>
      </c>
      <c r="D8829" s="54" t="s">
        <v>2958</v>
      </c>
      <c r="E8829" s="54" t="s">
        <v>5074</v>
      </c>
      <c r="F8829" s="54" t="s">
        <v>3690</v>
      </c>
      <c r="G8829" s="54">
        <v>2311020000</v>
      </c>
      <c r="H8829" s="54" t="s">
        <v>3697</v>
      </c>
      <c r="I8829" s="54" t="s">
        <v>3698</v>
      </c>
      <c r="J8829">
        <f>VLOOKUP(A8829,'County Acres Disturbed'!$A$2:$E$3146,5,FALSE)</f>
        <v>40.153927382549561</v>
      </c>
      <c r="K8829" s="55" t="s">
        <v>5571</v>
      </c>
      <c r="L8829">
        <f>IF(H8829="PM10-PRI",VLOOKUP(A8829,'County Emission Factors'!A$2:E$3145,5,FALSE),IF(H8829="PM10-FIL",VLOOKUP(A8829,'County Emission Factors'!A$2:E$3145,5,FALSE),VLOOKUP(A8829,'County Emission Factors'!A$2:F$3145,6,FALSE)))</f>
        <v>2.0498435645700724E-2</v>
      </c>
      <c r="M8829" s="56" t="s">
        <v>5572</v>
      </c>
      <c r="N8829" t="s">
        <v>5571</v>
      </c>
      <c r="O8829">
        <f t="shared" si="143"/>
        <v>0.82309269637333227</v>
      </c>
      <c r="P8829" t="s">
        <v>5572</v>
      </c>
    </row>
    <row r="8830" spans="1:16">
      <c r="A8830" s="54" t="s">
        <v>1336</v>
      </c>
      <c r="B8830" s="54" t="s">
        <v>3059</v>
      </c>
      <c r="C8830" s="54" t="s">
        <v>5035</v>
      </c>
      <c r="D8830" s="54" t="s">
        <v>2959</v>
      </c>
      <c r="E8830" s="54" t="s">
        <v>5075</v>
      </c>
      <c r="F8830" s="54" t="s">
        <v>3690</v>
      </c>
      <c r="G8830" s="54">
        <v>2311020000</v>
      </c>
      <c r="H8830" s="54" t="s">
        <v>3691</v>
      </c>
      <c r="I8830" s="54" t="s">
        <v>3692</v>
      </c>
      <c r="J8830">
        <f>VLOOKUP(A8830,'County Acres Disturbed'!$A$2:$E$3146,5,FALSE)</f>
        <v>36.830843737097183</v>
      </c>
      <c r="K8830" s="55" t="s">
        <v>5571</v>
      </c>
      <c r="L8830">
        <f>IF(H8830="PM10-PRI",VLOOKUP(A8830,'County Emission Factors'!A$2:E$3145,5,FALSE),IF(H8830="PM10-FIL",VLOOKUP(A8830,'County Emission Factors'!A$2:E$3145,5,FALSE),VLOOKUP(A8830,'County Emission Factors'!A$2:F$3145,6,FALSE)))</f>
        <v>0.2049843564570073</v>
      </c>
      <c r="M8830" s="56" t="s">
        <v>5572</v>
      </c>
      <c r="N8830" t="s">
        <v>5571</v>
      </c>
      <c r="O8830">
        <f t="shared" si="143"/>
        <v>7.5497468012174638</v>
      </c>
      <c r="P8830" t="s">
        <v>5572</v>
      </c>
    </row>
    <row r="8831" spans="1:16">
      <c r="A8831" s="54" t="s">
        <v>1336</v>
      </c>
      <c r="B8831" s="54" t="s">
        <v>3059</v>
      </c>
      <c r="C8831" s="54" t="s">
        <v>5035</v>
      </c>
      <c r="D8831" s="54" t="s">
        <v>2959</v>
      </c>
      <c r="E8831" s="54" t="s">
        <v>5075</v>
      </c>
      <c r="F8831" s="54" t="s">
        <v>3690</v>
      </c>
      <c r="G8831" s="54">
        <v>2311020000</v>
      </c>
      <c r="H8831" s="54" t="s">
        <v>3693</v>
      </c>
      <c r="I8831" s="54" t="s">
        <v>3694</v>
      </c>
      <c r="J8831">
        <f>VLOOKUP(A8831,'County Acres Disturbed'!$A$2:$E$3146,5,FALSE)</f>
        <v>36.830843737097183</v>
      </c>
      <c r="K8831" s="55" t="s">
        <v>5571</v>
      </c>
      <c r="L8831">
        <f>IF(H8831="PM10-PRI",VLOOKUP(A8831,'County Emission Factors'!A$2:E$3145,5,FALSE),IF(H8831="PM10-FIL",VLOOKUP(A8831,'County Emission Factors'!A$2:E$3145,5,FALSE),VLOOKUP(A8831,'County Emission Factors'!A$2:F$3145,6,FALSE)))</f>
        <v>2.0498435645700731E-2</v>
      </c>
      <c r="M8831" s="56" t="s">
        <v>5572</v>
      </c>
      <c r="N8831" t="s">
        <v>5571</v>
      </c>
      <c r="O8831">
        <f t="shared" si="143"/>
        <v>0.7549746801217464</v>
      </c>
      <c r="P8831" t="s">
        <v>5572</v>
      </c>
    </row>
    <row r="8832" spans="1:16">
      <c r="A8832" s="54" t="s">
        <v>1336</v>
      </c>
      <c r="B8832" s="54" t="s">
        <v>3059</v>
      </c>
      <c r="C8832" s="54" t="s">
        <v>5035</v>
      </c>
      <c r="D8832" s="54" t="s">
        <v>2959</v>
      </c>
      <c r="E8832" s="54" t="s">
        <v>5075</v>
      </c>
      <c r="F8832" s="54" t="s">
        <v>3690</v>
      </c>
      <c r="G8832" s="54">
        <v>2311020000</v>
      </c>
      <c r="H8832" s="54" t="s">
        <v>3695</v>
      </c>
      <c r="I8832" s="54" t="s">
        <v>3696</v>
      </c>
      <c r="J8832">
        <f>VLOOKUP(A8832,'County Acres Disturbed'!$A$2:$E$3146,5,FALSE)</f>
        <v>36.830843737097183</v>
      </c>
      <c r="K8832" s="55" t="s">
        <v>5571</v>
      </c>
      <c r="L8832">
        <f>IF(H8832="PM10-PRI",VLOOKUP(A8832,'County Emission Factors'!A$2:E$3145,5,FALSE),IF(H8832="PM10-FIL",VLOOKUP(A8832,'County Emission Factors'!A$2:E$3145,5,FALSE),VLOOKUP(A8832,'County Emission Factors'!A$2:F$3145,6,FALSE)))</f>
        <v>0.2049843564570073</v>
      </c>
      <c r="M8832" s="56" t="s">
        <v>5572</v>
      </c>
      <c r="N8832" t="s">
        <v>5571</v>
      </c>
      <c r="O8832">
        <f t="shared" si="143"/>
        <v>7.5497468012174638</v>
      </c>
      <c r="P8832" t="s">
        <v>5572</v>
      </c>
    </row>
    <row r="8833" spans="1:16">
      <c r="A8833" s="54" t="s">
        <v>1336</v>
      </c>
      <c r="B8833" s="54" t="s">
        <v>3059</v>
      </c>
      <c r="C8833" s="54" t="s">
        <v>5035</v>
      </c>
      <c r="D8833" s="54" t="s">
        <v>2959</v>
      </c>
      <c r="E8833" s="54" t="s">
        <v>5075</v>
      </c>
      <c r="F8833" s="54" t="s">
        <v>3690</v>
      </c>
      <c r="G8833" s="54">
        <v>2311020000</v>
      </c>
      <c r="H8833" s="54" t="s">
        <v>3697</v>
      </c>
      <c r="I8833" s="54" t="s">
        <v>3698</v>
      </c>
      <c r="J8833">
        <f>VLOOKUP(A8833,'County Acres Disturbed'!$A$2:$E$3146,5,FALSE)</f>
        <v>36.830843737097183</v>
      </c>
      <c r="K8833" s="55" t="s">
        <v>5571</v>
      </c>
      <c r="L8833">
        <f>IF(H8833="PM10-PRI",VLOOKUP(A8833,'County Emission Factors'!A$2:E$3145,5,FALSE),IF(H8833="PM10-FIL",VLOOKUP(A8833,'County Emission Factors'!A$2:E$3145,5,FALSE),VLOOKUP(A8833,'County Emission Factors'!A$2:F$3145,6,FALSE)))</f>
        <v>2.0498435645700731E-2</v>
      </c>
      <c r="M8833" s="56" t="s">
        <v>5572</v>
      </c>
      <c r="N8833" t="s">
        <v>5571</v>
      </c>
      <c r="O8833">
        <f t="shared" si="143"/>
        <v>0.7549746801217464</v>
      </c>
      <c r="P8833" t="s">
        <v>5572</v>
      </c>
    </row>
    <row r="8834" spans="1:16">
      <c r="A8834" s="54" t="s">
        <v>1337</v>
      </c>
      <c r="B8834" s="54" t="s">
        <v>3060</v>
      </c>
      <c r="C8834" s="54" t="s">
        <v>5076</v>
      </c>
      <c r="D8834" s="54" t="s">
        <v>2836</v>
      </c>
      <c r="E8834" s="54" t="s">
        <v>3993</v>
      </c>
      <c r="F8834" s="54" t="s">
        <v>3690</v>
      </c>
      <c r="G8834" s="54">
        <v>2311020000</v>
      </c>
      <c r="H8834" s="54" t="s">
        <v>3691</v>
      </c>
      <c r="I8834" s="54" t="s">
        <v>3692</v>
      </c>
      <c r="J8834">
        <f>VLOOKUP(A8834,'County Acres Disturbed'!$A$2:$E$3146,5,FALSE)</f>
        <v>34.200069184447379</v>
      </c>
      <c r="K8834" s="55" t="s">
        <v>5571</v>
      </c>
      <c r="L8834">
        <f>IF(H8834="PM10-PRI",VLOOKUP(A8834,'County Emission Factors'!A$2:E$3145,5,FALSE),IF(H8834="PM10-FIL",VLOOKUP(A8834,'County Emission Factors'!A$2:E$3145,5,FALSE),VLOOKUP(A8834,'County Emission Factors'!A$2:F$3145,6,FALSE)))</f>
        <v>0.2051282051282052</v>
      </c>
      <c r="M8834" s="56" t="s">
        <v>5572</v>
      </c>
      <c r="N8834" t="s">
        <v>5571</v>
      </c>
      <c r="O8834">
        <f t="shared" si="143"/>
        <v>7.0153988070661315</v>
      </c>
      <c r="P8834" t="s">
        <v>5572</v>
      </c>
    </row>
    <row r="8835" spans="1:16">
      <c r="A8835" s="54" t="s">
        <v>1337</v>
      </c>
      <c r="B8835" s="54" t="s">
        <v>3060</v>
      </c>
      <c r="C8835" s="54" t="s">
        <v>5076</v>
      </c>
      <c r="D8835" s="54" t="s">
        <v>2836</v>
      </c>
      <c r="E8835" s="54" t="s">
        <v>3993</v>
      </c>
      <c r="F8835" s="54" t="s">
        <v>3690</v>
      </c>
      <c r="G8835" s="54">
        <v>2311020000</v>
      </c>
      <c r="H8835" s="54" t="s">
        <v>3693</v>
      </c>
      <c r="I8835" s="54" t="s">
        <v>3694</v>
      </c>
      <c r="J8835">
        <f>VLOOKUP(A8835,'County Acres Disturbed'!$A$2:$E$3146,5,FALSE)</f>
        <v>34.200069184447379</v>
      </c>
      <c r="K8835" s="55" t="s">
        <v>5571</v>
      </c>
      <c r="L8835">
        <f>IF(H8835="PM10-PRI",VLOOKUP(A8835,'County Emission Factors'!A$2:E$3145,5,FALSE),IF(H8835="PM10-FIL",VLOOKUP(A8835,'County Emission Factors'!A$2:E$3145,5,FALSE),VLOOKUP(A8835,'County Emission Factors'!A$2:F$3145,6,FALSE)))</f>
        <v>2.0512820512820523E-2</v>
      </c>
      <c r="M8835" s="56" t="s">
        <v>5572</v>
      </c>
      <c r="N8835" t="s">
        <v>5571</v>
      </c>
      <c r="O8835">
        <f t="shared" si="143"/>
        <v>0.70153988070661322</v>
      </c>
      <c r="P8835" t="s">
        <v>5572</v>
      </c>
    </row>
    <row r="8836" spans="1:16">
      <c r="A8836" s="54" t="s">
        <v>1337</v>
      </c>
      <c r="B8836" s="54" t="s">
        <v>3060</v>
      </c>
      <c r="C8836" s="54" t="s">
        <v>5076</v>
      </c>
      <c r="D8836" s="54" t="s">
        <v>2836</v>
      </c>
      <c r="E8836" s="54" t="s">
        <v>3993</v>
      </c>
      <c r="F8836" s="54" t="s">
        <v>3690</v>
      </c>
      <c r="G8836" s="54">
        <v>2311020000</v>
      </c>
      <c r="H8836" s="54" t="s">
        <v>3695</v>
      </c>
      <c r="I8836" s="54" t="s">
        <v>3696</v>
      </c>
      <c r="J8836">
        <f>VLOOKUP(A8836,'County Acres Disturbed'!$A$2:$E$3146,5,FALSE)</f>
        <v>34.200069184447379</v>
      </c>
      <c r="K8836" s="55" t="s">
        <v>5571</v>
      </c>
      <c r="L8836">
        <f>IF(H8836="PM10-PRI",VLOOKUP(A8836,'County Emission Factors'!A$2:E$3145,5,FALSE),IF(H8836="PM10-FIL",VLOOKUP(A8836,'County Emission Factors'!A$2:E$3145,5,FALSE),VLOOKUP(A8836,'County Emission Factors'!A$2:F$3145,6,FALSE)))</f>
        <v>0.2051282051282052</v>
      </c>
      <c r="M8836" s="56" t="s">
        <v>5572</v>
      </c>
      <c r="N8836" t="s">
        <v>5571</v>
      </c>
      <c r="O8836">
        <f t="shared" si="143"/>
        <v>7.0153988070661315</v>
      </c>
      <c r="P8836" t="s">
        <v>5572</v>
      </c>
    </row>
    <row r="8837" spans="1:16">
      <c r="A8837" s="54" t="s">
        <v>1337</v>
      </c>
      <c r="B8837" s="54" t="s">
        <v>3060</v>
      </c>
      <c r="C8837" s="54" t="s">
        <v>5076</v>
      </c>
      <c r="D8837" s="54" t="s">
        <v>2836</v>
      </c>
      <c r="E8837" s="54" t="s">
        <v>3993</v>
      </c>
      <c r="F8837" s="54" t="s">
        <v>3690</v>
      </c>
      <c r="G8837" s="54">
        <v>2311020000</v>
      </c>
      <c r="H8837" s="54" t="s">
        <v>3697</v>
      </c>
      <c r="I8837" s="54" t="s">
        <v>3698</v>
      </c>
      <c r="J8837">
        <f>VLOOKUP(A8837,'County Acres Disturbed'!$A$2:$E$3146,5,FALSE)</f>
        <v>34.200069184447379</v>
      </c>
      <c r="K8837" s="55" t="s">
        <v>5571</v>
      </c>
      <c r="L8837">
        <f>IF(H8837="PM10-PRI",VLOOKUP(A8837,'County Emission Factors'!A$2:E$3145,5,FALSE),IF(H8837="PM10-FIL",VLOOKUP(A8837,'County Emission Factors'!A$2:E$3145,5,FALSE),VLOOKUP(A8837,'County Emission Factors'!A$2:F$3145,6,FALSE)))</f>
        <v>2.0512820512820523E-2</v>
      </c>
      <c r="M8837" s="56" t="s">
        <v>5572</v>
      </c>
      <c r="N8837" t="s">
        <v>5571</v>
      </c>
      <c r="O8837">
        <f t="shared" si="143"/>
        <v>0.70153988070661322</v>
      </c>
      <c r="P8837" t="s">
        <v>5572</v>
      </c>
    </row>
    <row r="8838" spans="1:16">
      <c r="A8838" s="54" t="s">
        <v>1338</v>
      </c>
      <c r="B8838" s="54" t="s">
        <v>3060</v>
      </c>
      <c r="C8838" s="54" t="s">
        <v>5076</v>
      </c>
      <c r="D8838" s="54" t="s">
        <v>2840</v>
      </c>
      <c r="E8838" s="54" t="s">
        <v>3810</v>
      </c>
      <c r="F8838" s="54" t="s">
        <v>3690</v>
      </c>
      <c r="G8838" s="54">
        <v>2311020000</v>
      </c>
      <c r="H8838" s="54" t="s">
        <v>3691</v>
      </c>
      <c r="I8838" s="54" t="s">
        <v>3692</v>
      </c>
      <c r="J8838">
        <f>VLOOKUP(A8838,'County Acres Disturbed'!$A$2:$E$3146,5,FALSE)</f>
        <v>1189.1100977977092</v>
      </c>
      <c r="K8838" s="55" t="s">
        <v>5571</v>
      </c>
      <c r="L8838">
        <f>IF(H8838="PM10-PRI",VLOOKUP(A8838,'County Emission Factors'!A$2:E$3145,5,FALSE),IF(H8838="PM10-FIL",VLOOKUP(A8838,'County Emission Factors'!A$2:E$3145,5,FALSE),VLOOKUP(A8838,'County Emission Factors'!A$2:F$3145,6,FALSE)))</f>
        <v>0.26666666666666666</v>
      </c>
      <c r="M8838" s="56" t="s">
        <v>5572</v>
      </c>
      <c r="N8838" t="s">
        <v>5571</v>
      </c>
      <c r="O8838">
        <f t="shared" si="143"/>
        <v>317.09602607938911</v>
      </c>
      <c r="P8838" t="s">
        <v>5572</v>
      </c>
    </row>
    <row r="8839" spans="1:16">
      <c r="A8839" s="54" t="s">
        <v>1338</v>
      </c>
      <c r="B8839" s="54" t="s">
        <v>3060</v>
      </c>
      <c r="C8839" s="54" t="s">
        <v>5076</v>
      </c>
      <c r="D8839" s="54" t="s">
        <v>2840</v>
      </c>
      <c r="E8839" s="54" t="s">
        <v>3810</v>
      </c>
      <c r="F8839" s="54" t="s">
        <v>3690</v>
      </c>
      <c r="G8839" s="54">
        <v>2311020000</v>
      </c>
      <c r="H8839" s="54" t="s">
        <v>3693</v>
      </c>
      <c r="I8839" s="54" t="s">
        <v>3694</v>
      </c>
      <c r="J8839">
        <f>VLOOKUP(A8839,'County Acres Disturbed'!$A$2:$E$3146,5,FALSE)</f>
        <v>1189.1100977977092</v>
      </c>
      <c r="K8839" s="55" t="s">
        <v>5571</v>
      </c>
      <c r="L8839">
        <f>IF(H8839="PM10-PRI",VLOOKUP(A8839,'County Emission Factors'!A$2:E$3145,5,FALSE),IF(H8839="PM10-FIL",VLOOKUP(A8839,'County Emission Factors'!A$2:E$3145,5,FALSE),VLOOKUP(A8839,'County Emission Factors'!A$2:F$3145,6,FALSE)))</f>
        <v>2.6666666666666668E-2</v>
      </c>
      <c r="M8839" s="56" t="s">
        <v>5572</v>
      </c>
      <c r="N8839" t="s">
        <v>5571</v>
      </c>
      <c r="O8839">
        <f t="shared" si="143"/>
        <v>31.709602607938912</v>
      </c>
      <c r="P8839" t="s">
        <v>5572</v>
      </c>
    </row>
    <row r="8840" spans="1:16">
      <c r="A8840" s="54" t="s">
        <v>1338</v>
      </c>
      <c r="B8840" s="54" t="s">
        <v>3060</v>
      </c>
      <c r="C8840" s="54" t="s">
        <v>5076</v>
      </c>
      <c r="D8840" s="54" t="s">
        <v>2840</v>
      </c>
      <c r="E8840" s="54" t="s">
        <v>3810</v>
      </c>
      <c r="F8840" s="54" t="s">
        <v>3690</v>
      </c>
      <c r="G8840" s="54">
        <v>2311020000</v>
      </c>
      <c r="H8840" s="54" t="s">
        <v>3695</v>
      </c>
      <c r="I8840" s="54" t="s">
        <v>3696</v>
      </c>
      <c r="J8840">
        <f>VLOOKUP(A8840,'County Acres Disturbed'!$A$2:$E$3146,5,FALSE)</f>
        <v>1189.1100977977092</v>
      </c>
      <c r="K8840" s="55" t="s">
        <v>5571</v>
      </c>
      <c r="L8840">
        <f>IF(H8840="PM10-PRI",VLOOKUP(A8840,'County Emission Factors'!A$2:E$3145,5,FALSE),IF(H8840="PM10-FIL",VLOOKUP(A8840,'County Emission Factors'!A$2:E$3145,5,FALSE),VLOOKUP(A8840,'County Emission Factors'!A$2:F$3145,6,FALSE)))</f>
        <v>0.26666666666666666</v>
      </c>
      <c r="M8840" s="56" t="s">
        <v>5572</v>
      </c>
      <c r="N8840" t="s">
        <v>5571</v>
      </c>
      <c r="O8840">
        <f t="shared" si="143"/>
        <v>317.09602607938911</v>
      </c>
      <c r="P8840" t="s">
        <v>5572</v>
      </c>
    </row>
    <row r="8841" spans="1:16">
      <c r="A8841" s="54" t="s">
        <v>1338</v>
      </c>
      <c r="B8841" s="54" t="s">
        <v>3060</v>
      </c>
      <c r="C8841" s="54" t="s">
        <v>5076</v>
      </c>
      <c r="D8841" s="54" t="s">
        <v>2840</v>
      </c>
      <c r="E8841" s="54" t="s">
        <v>3810</v>
      </c>
      <c r="F8841" s="54" t="s">
        <v>3690</v>
      </c>
      <c r="G8841" s="54">
        <v>2311020000</v>
      </c>
      <c r="H8841" s="54" t="s">
        <v>3697</v>
      </c>
      <c r="I8841" s="54" t="s">
        <v>3698</v>
      </c>
      <c r="J8841">
        <f>VLOOKUP(A8841,'County Acres Disturbed'!$A$2:$E$3146,5,FALSE)</f>
        <v>1189.1100977977092</v>
      </c>
      <c r="K8841" s="55" t="s">
        <v>5571</v>
      </c>
      <c r="L8841">
        <f>IF(H8841="PM10-PRI",VLOOKUP(A8841,'County Emission Factors'!A$2:E$3145,5,FALSE),IF(H8841="PM10-FIL",VLOOKUP(A8841,'County Emission Factors'!A$2:E$3145,5,FALSE),VLOOKUP(A8841,'County Emission Factors'!A$2:F$3145,6,FALSE)))</f>
        <v>2.6666666666666668E-2</v>
      </c>
      <c r="M8841" s="56" t="s">
        <v>5572</v>
      </c>
      <c r="N8841" t="s">
        <v>5571</v>
      </c>
      <c r="O8841">
        <f t="shared" si="143"/>
        <v>31.709602607938912</v>
      </c>
      <c r="P8841" t="s">
        <v>5572</v>
      </c>
    </row>
    <row r="8842" spans="1:16">
      <c r="A8842" s="54" t="s">
        <v>1339</v>
      </c>
      <c r="B8842" s="54" t="s">
        <v>3060</v>
      </c>
      <c r="C8842" s="54" t="s">
        <v>5076</v>
      </c>
      <c r="D8842" s="54" t="s">
        <v>2842</v>
      </c>
      <c r="E8842" s="54" t="s">
        <v>5077</v>
      </c>
      <c r="F8842" s="54" t="s">
        <v>3690</v>
      </c>
      <c r="G8842" s="54">
        <v>2311020000</v>
      </c>
      <c r="H8842" s="54" t="s">
        <v>3691</v>
      </c>
      <c r="I8842" s="54" t="s">
        <v>3692</v>
      </c>
      <c r="J8842">
        <f>VLOOKUP(A8842,'County Acres Disturbed'!$A$2:$E$3146,5,FALSE)</f>
        <v>3535.7609987613291</v>
      </c>
      <c r="K8842" s="55" t="s">
        <v>5571</v>
      </c>
      <c r="L8842">
        <f>IF(H8842="PM10-PRI",VLOOKUP(A8842,'County Emission Factors'!A$2:E$3145,5,FALSE),IF(H8842="PM10-FIL",VLOOKUP(A8842,'County Emission Factors'!A$2:E$3145,5,FALSE),VLOOKUP(A8842,'County Emission Factors'!A$2:F$3145,6,FALSE)))</f>
        <v>0.20512820512820526</v>
      </c>
      <c r="M8842" s="56" t="s">
        <v>5572</v>
      </c>
      <c r="N8842" t="s">
        <v>5571</v>
      </c>
      <c r="O8842">
        <f t="shared" si="143"/>
        <v>725.28430743822184</v>
      </c>
      <c r="P8842" t="s">
        <v>5572</v>
      </c>
    </row>
    <row r="8843" spans="1:16">
      <c r="A8843" s="54" t="s">
        <v>1339</v>
      </c>
      <c r="B8843" s="54" t="s">
        <v>3060</v>
      </c>
      <c r="C8843" s="54" t="s">
        <v>5076</v>
      </c>
      <c r="D8843" s="54" t="s">
        <v>2842</v>
      </c>
      <c r="E8843" s="54" t="s">
        <v>5077</v>
      </c>
      <c r="F8843" s="54" t="s">
        <v>3690</v>
      </c>
      <c r="G8843" s="54">
        <v>2311020000</v>
      </c>
      <c r="H8843" s="54" t="s">
        <v>3693</v>
      </c>
      <c r="I8843" s="54" t="s">
        <v>3694</v>
      </c>
      <c r="J8843">
        <f>VLOOKUP(A8843,'County Acres Disturbed'!$A$2:$E$3146,5,FALSE)</f>
        <v>3535.7609987613291</v>
      </c>
      <c r="K8843" s="55" t="s">
        <v>5571</v>
      </c>
      <c r="L8843">
        <f>IF(H8843="PM10-PRI",VLOOKUP(A8843,'County Emission Factors'!A$2:E$3145,5,FALSE),IF(H8843="PM10-FIL",VLOOKUP(A8843,'County Emission Factors'!A$2:E$3145,5,FALSE),VLOOKUP(A8843,'County Emission Factors'!A$2:F$3145,6,FALSE)))</f>
        <v>2.0512820512820527E-2</v>
      </c>
      <c r="M8843" s="56" t="s">
        <v>5572</v>
      </c>
      <c r="N8843" t="s">
        <v>5571</v>
      </c>
      <c r="O8843">
        <f t="shared" si="143"/>
        <v>72.528430743822184</v>
      </c>
      <c r="P8843" t="s">
        <v>5572</v>
      </c>
    </row>
    <row r="8844" spans="1:16">
      <c r="A8844" s="54" t="s">
        <v>1339</v>
      </c>
      <c r="B8844" s="54" t="s">
        <v>3060</v>
      </c>
      <c r="C8844" s="54" t="s">
        <v>5076</v>
      </c>
      <c r="D8844" s="54" t="s">
        <v>2842</v>
      </c>
      <c r="E8844" s="54" t="s">
        <v>5077</v>
      </c>
      <c r="F8844" s="54" t="s">
        <v>3690</v>
      </c>
      <c r="G8844" s="54">
        <v>2311020000</v>
      </c>
      <c r="H8844" s="54" t="s">
        <v>3695</v>
      </c>
      <c r="I8844" s="54" t="s">
        <v>3696</v>
      </c>
      <c r="J8844">
        <f>VLOOKUP(A8844,'County Acres Disturbed'!$A$2:$E$3146,5,FALSE)</f>
        <v>3535.7609987613291</v>
      </c>
      <c r="K8844" s="55" t="s">
        <v>5571</v>
      </c>
      <c r="L8844">
        <f>IF(H8844="PM10-PRI",VLOOKUP(A8844,'County Emission Factors'!A$2:E$3145,5,FALSE),IF(H8844="PM10-FIL",VLOOKUP(A8844,'County Emission Factors'!A$2:E$3145,5,FALSE),VLOOKUP(A8844,'County Emission Factors'!A$2:F$3145,6,FALSE)))</f>
        <v>0.20512820512820526</v>
      </c>
      <c r="M8844" s="56" t="s">
        <v>5572</v>
      </c>
      <c r="N8844" t="s">
        <v>5571</v>
      </c>
      <c r="O8844">
        <f t="shared" si="143"/>
        <v>725.28430743822184</v>
      </c>
      <c r="P8844" t="s">
        <v>5572</v>
      </c>
    </row>
    <row r="8845" spans="1:16">
      <c r="A8845" s="54" t="s">
        <v>1339</v>
      </c>
      <c r="B8845" s="54" t="s">
        <v>3060</v>
      </c>
      <c r="C8845" s="54" t="s">
        <v>5076</v>
      </c>
      <c r="D8845" s="54" t="s">
        <v>2842</v>
      </c>
      <c r="E8845" s="54" t="s">
        <v>5077</v>
      </c>
      <c r="F8845" s="54" t="s">
        <v>3690</v>
      </c>
      <c r="G8845" s="54">
        <v>2311020000</v>
      </c>
      <c r="H8845" s="54" t="s">
        <v>3697</v>
      </c>
      <c r="I8845" s="54" t="s">
        <v>3698</v>
      </c>
      <c r="J8845">
        <f>VLOOKUP(A8845,'County Acres Disturbed'!$A$2:$E$3146,5,FALSE)</f>
        <v>3535.7609987613291</v>
      </c>
      <c r="K8845" s="55" t="s">
        <v>5571</v>
      </c>
      <c r="L8845">
        <f>IF(H8845="PM10-PRI",VLOOKUP(A8845,'County Emission Factors'!A$2:E$3145,5,FALSE),IF(H8845="PM10-FIL",VLOOKUP(A8845,'County Emission Factors'!A$2:E$3145,5,FALSE),VLOOKUP(A8845,'County Emission Factors'!A$2:F$3145,6,FALSE)))</f>
        <v>2.0512820512820527E-2</v>
      </c>
      <c r="M8845" s="56" t="s">
        <v>5572</v>
      </c>
      <c r="N8845" t="s">
        <v>5571</v>
      </c>
      <c r="O8845">
        <f t="shared" si="143"/>
        <v>72.528430743822184</v>
      </c>
      <c r="P8845" t="s">
        <v>5572</v>
      </c>
    </row>
    <row r="8846" spans="1:16">
      <c r="A8846" s="54" t="s">
        <v>1340</v>
      </c>
      <c r="B8846" s="54" t="s">
        <v>3060</v>
      </c>
      <c r="C8846" s="54" t="s">
        <v>5076</v>
      </c>
      <c r="D8846" s="54" t="s">
        <v>2930</v>
      </c>
      <c r="E8846" s="54" t="s">
        <v>5078</v>
      </c>
      <c r="F8846" s="54" t="s">
        <v>3690</v>
      </c>
      <c r="G8846" s="54">
        <v>2311020000</v>
      </c>
      <c r="H8846" s="54" t="s">
        <v>3691</v>
      </c>
      <c r="I8846" s="54" t="s">
        <v>3692</v>
      </c>
      <c r="J8846">
        <f>VLOOKUP(A8846,'County Acres Disturbed'!$A$2:$E$3146,5,FALSE)</f>
        <v>136.80027673778952</v>
      </c>
      <c r="K8846" s="55" t="s">
        <v>5571</v>
      </c>
      <c r="L8846">
        <f>IF(H8846="PM10-PRI",VLOOKUP(A8846,'County Emission Factors'!A$2:E$3145,5,FALSE),IF(H8846="PM10-FIL",VLOOKUP(A8846,'County Emission Factors'!A$2:E$3145,5,FALSE),VLOOKUP(A8846,'County Emission Factors'!A$2:F$3145,6,FALSE)))</f>
        <v>0.16923076923076924</v>
      </c>
      <c r="M8846" s="56" t="s">
        <v>5572</v>
      </c>
      <c r="N8846" t="s">
        <v>5571</v>
      </c>
      <c r="O8846">
        <f t="shared" si="143"/>
        <v>23.150816063318228</v>
      </c>
      <c r="P8846" t="s">
        <v>5572</v>
      </c>
    </row>
    <row r="8847" spans="1:16">
      <c r="A8847" s="54" t="s">
        <v>1340</v>
      </c>
      <c r="B8847" s="54" t="s">
        <v>3060</v>
      </c>
      <c r="C8847" s="54" t="s">
        <v>5076</v>
      </c>
      <c r="D8847" s="54" t="s">
        <v>2930</v>
      </c>
      <c r="E8847" s="54" t="s">
        <v>5078</v>
      </c>
      <c r="F8847" s="54" t="s">
        <v>3690</v>
      </c>
      <c r="G8847" s="54">
        <v>2311020000</v>
      </c>
      <c r="H8847" s="54" t="s">
        <v>3693</v>
      </c>
      <c r="I8847" s="54" t="s">
        <v>3694</v>
      </c>
      <c r="J8847">
        <f>VLOOKUP(A8847,'County Acres Disturbed'!$A$2:$E$3146,5,FALSE)</f>
        <v>136.80027673778952</v>
      </c>
      <c r="K8847" s="55" t="s">
        <v>5571</v>
      </c>
      <c r="L8847">
        <f>IF(H8847="PM10-PRI",VLOOKUP(A8847,'County Emission Factors'!A$2:E$3145,5,FALSE),IF(H8847="PM10-FIL",VLOOKUP(A8847,'County Emission Factors'!A$2:E$3145,5,FALSE),VLOOKUP(A8847,'County Emission Factors'!A$2:F$3145,6,FALSE)))</f>
        <v>1.6923076923076926E-2</v>
      </c>
      <c r="M8847" s="56" t="s">
        <v>5572</v>
      </c>
      <c r="N8847" t="s">
        <v>5571</v>
      </c>
      <c r="O8847">
        <f t="shared" si="143"/>
        <v>2.3150816063318231</v>
      </c>
      <c r="P8847" t="s">
        <v>5572</v>
      </c>
    </row>
    <row r="8848" spans="1:16">
      <c r="A8848" s="54" t="s">
        <v>1340</v>
      </c>
      <c r="B8848" s="54" t="s">
        <v>3060</v>
      </c>
      <c r="C8848" s="54" t="s">
        <v>5076</v>
      </c>
      <c r="D8848" s="54" t="s">
        <v>2930</v>
      </c>
      <c r="E8848" s="54" t="s">
        <v>5078</v>
      </c>
      <c r="F8848" s="54" t="s">
        <v>3690</v>
      </c>
      <c r="G8848" s="54">
        <v>2311020000</v>
      </c>
      <c r="H8848" s="54" t="s">
        <v>3695</v>
      </c>
      <c r="I8848" s="54" t="s">
        <v>3696</v>
      </c>
      <c r="J8848">
        <f>VLOOKUP(A8848,'County Acres Disturbed'!$A$2:$E$3146,5,FALSE)</f>
        <v>136.80027673778952</v>
      </c>
      <c r="K8848" s="55" t="s">
        <v>5571</v>
      </c>
      <c r="L8848">
        <f>IF(H8848="PM10-PRI",VLOOKUP(A8848,'County Emission Factors'!A$2:E$3145,5,FALSE),IF(H8848="PM10-FIL",VLOOKUP(A8848,'County Emission Factors'!A$2:E$3145,5,FALSE),VLOOKUP(A8848,'County Emission Factors'!A$2:F$3145,6,FALSE)))</f>
        <v>0.16923076923076924</v>
      </c>
      <c r="M8848" s="56" t="s">
        <v>5572</v>
      </c>
      <c r="N8848" t="s">
        <v>5571</v>
      </c>
      <c r="O8848">
        <f t="shared" si="143"/>
        <v>23.150816063318228</v>
      </c>
      <c r="P8848" t="s">
        <v>5572</v>
      </c>
    </row>
    <row r="8849" spans="1:16">
      <c r="A8849" s="54" t="s">
        <v>1340</v>
      </c>
      <c r="B8849" s="54" t="s">
        <v>3060</v>
      </c>
      <c r="C8849" s="54" t="s">
        <v>5076</v>
      </c>
      <c r="D8849" s="54" t="s">
        <v>2930</v>
      </c>
      <c r="E8849" s="54" t="s">
        <v>5078</v>
      </c>
      <c r="F8849" s="54" t="s">
        <v>3690</v>
      </c>
      <c r="G8849" s="54">
        <v>2311020000</v>
      </c>
      <c r="H8849" s="54" t="s">
        <v>3697</v>
      </c>
      <c r="I8849" s="54" t="s">
        <v>3698</v>
      </c>
      <c r="J8849">
        <f>VLOOKUP(A8849,'County Acres Disturbed'!$A$2:$E$3146,5,FALSE)</f>
        <v>136.80027673778952</v>
      </c>
      <c r="K8849" s="55" t="s">
        <v>5571</v>
      </c>
      <c r="L8849">
        <f>IF(H8849="PM10-PRI",VLOOKUP(A8849,'County Emission Factors'!A$2:E$3145,5,FALSE),IF(H8849="PM10-FIL",VLOOKUP(A8849,'County Emission Factors'!A$2:E$3145,5,FALSE),VLOOKUP(A8849,'County Emission Factors'!A$2:F$3145,6,FALSE)))</f>
        <v>1.6923076923076926E-2</v>
      </c>
      <c r="M8849" s="56" t="s">
        <v>5572</v>
      </c>
      <c r="N8849" t="s">
        <v>5571</v>
      </c>
      <c r="O8849">
        <f t="shared" si="143"/>
        <v>2.3150816063318231</v>
      </c>
      <c r="P8849" t="s">
        <v>5572</v>
      </c>
    </row>
    <row r="8850" spans="1:16">
      <c r="A8850" s="54" t="s">
        <v>1341</v>
      </c>
      <c r="B8850" s="54" t="s">
        <v>3060</v>
      </c>
      <c r="C8850" s="54" t="s">
        <v>5076</v>
      </c>
      <c r="D8850" s="54" t="s">
        <v>2843</v>
      </c>
      <c r="E8850" s="54" t="s">
        <v>3817</v>
      </c>
      <c r="F8850" s="54" t="s">
        <v>3690</v>
      </c>
      <c r="G8850" s="54">
        <v>2311020000</v>
      </c>
      <c r="H8850" s="54" t="s">
        <v>3691</v>
      </c>
      <c r="I8850" s="54" t="s">
        <v>3692</v>
      </c>
      <c r="J8850">
        <f>VLOOKUP(A8850,'County Acres Disturbed'!$A$2:$E$3146,5,FALSE)</f>
        <v>136.80027673778952</v>
      </c>
      <c r="K8850" s="55" t="s">
        <v>5571</v>
      </c>
      <c r="L8850">
        <f>IF(H8850="PM10-PRI",VLOOKUP(A8850,'County Emission Factors'!A$2:E$3145,5,FALSE),IF(H8850="PM10-FIL",VLOOKUP(A8850,'County Emission Factors'!A$2:E$3145,5,FALSE),VLOOKUP(A8850,'County Emission Factors'!A$2:F$3145,6,FALSE)))</f>
        <v>0.16923076923076924</v>
      </c>
      <c r="M8850" s="56" t="s">
        <v>5572</v>
      </c>
      <c r="N8850" t="s">
        <v>5571</v>
      </c>
      <c r="O8850">
        <f t="shared" si="143"/>
        <v>23.150816063318228</v>
      </c>
      <c r="P8850" t="s">
        <v>5572</v>
      </c>
    </row>
    <row r="8851" spans="1:16">
      <c r="A8851" s="54" t="s">
        <v>1341</v>
      </c>
      <c r="B8851" s="54" t="s">
        <v>3060</v>
      </c>
      <c r="C8851" s="54" t="s">
        <v>5076</v>
      </c>
      <c r="D8851" s="54" t="s">
        <v>2843</v>
      </c>
      <c r="E8851" s="54" t="s">
        <v>3817</v>
      </c>
      <c r="F8851" s="54" t="s">
        <v>3690</v>
      </c>
      <c r="G8851" s="54">
        <v>2311020000</v>
      </c>
      <c r="H8851" s="54" t="s">
        <v>3693</v>
      </c>
      <c r="I8851" s="54" t="s">
        <v>3694</v>
      </c>
      <c r="J8851">
        <f>VLOOKUP(A8851,'County Acres Disturbed'!$A$2:$E$3146,5,FALSE)</f>
        <v>136.80027673778952</v>
      </c>
      <c r="K8851" s="55" t="s">
        <v>5571</v>
      </c>
      <c r="L8851">
        <f>IF(H8851="PM10-PRI",VLOOKUP(A8851,'County Emission Factors'!A$2:E$3145,5,FALSE),IF(H8851="PM10-FIL",VLOOKUP(A8851,'County Emission Factors'!A$2:E$3145,5,FALSE),VLOOKUP(A8851,'County Emission Factors'!A$2:F$3145,6,FALSE)))</f>
        <v>1.6923076923076926E-2</v>
      </c>
      <c r="M8851" s="56" t="s">
        <v>5572</v>
      </c>
      <c r="N8851" t="s">
        <v>5571</v>
      </c>
      <c r="O8851">
        <f t="shared" si="143"/>
        <v>2.3150816063318231</v>
      </c>
      <c r="P8851" t="s">
        <v>5572</v>
      </c>
    </row>
    <row r="8852" spans="1:16">
      <c r="A8852" s="54" t="s">
        <v>1341</v>
      </c>
      <c r="B8852" s="54" t="s">
        <v>3060</v>
      </c>
      <c r="C8852" s="54" t="s">
        <v>5076</v>
      </c>
      <c r="D8852" s="54" t="s">
        <v>2843</v>
      </c>
      <c r="E8852" s="54" t="s">
        <v>3817</v>
      </c>
      <c r="F8852" s="54" t="s">
        <v>3690</v>
      </c>
      <c r="G8852" s="54">
        <v>2311020000</v>
      </c>
      <c r="H8852" s="54" t="s">
        <v>3695</v>
      </c>
      <c r="I8852" s="54" t="s">
        <v>3696</v>
      </c>
      <c r="J8852">
        <f>VLOOKUP(A8852,'County Acres Disturbed'!$A$2:$E$3146,5,FALSE)</f>
        <v>136.80027673778952</v>
      </c>
      <c r="K8852" s="55" t="s">
        <v>5571</v>
      </c>
      <c r="L8852">
        <f>IF(H8852="PM10-PRI",VLOOKUP(A8852,'County Emission Factors'!A$2:E$3145,5,FALSE),IF(H8852="PM10-FIL",VLOOKUP(A8852,'County Emission Factors'!A$2:E$3145,5,FALSE),VLOOKUP(A8852,'County Emission Factors'!A$2:F$3145,6,FALSE)))</f>
        <v>0.16923076923076924</v>
      </c>
      <c r="M8852" s="56" t="s">
        <v>5572</v>
      </c>
      <c r="N8852" t="s">
        <v>5571</v>
      </c>
      <c r="O8852">
        <f t="shared" si="143"/>
        <v>23.150816063318228</v>
      </c>
      <c r="P8852" t="s">
        <v>5572</v>
      </c>
    </row>
    <row r="8853" spans="1:16">
      <c r="A8853" s="54" t="s">
        <v>1341</v>
      </c>
      <c r="B8853" s="54" t="s">
        <v>3060</v>
      </c>
      <c r="C8853" s="54" t="s">
        <v>5076</v>
      </c>
      <c r="D8853" s="54" t="s">
        <v>2843</v>
      </c>
      <c r="E8853" s="54" t="s">
        <v>3817</v>
      </c>
      <c r="F8853" s="54" t="s">
        <v>3690</v>
      </c>
      <c r="G8853" s="54">
        <v>2311020000</v>
      </c>
      <c r="H8853" s="54" t="s">
        <v>3697</v>
      </c>
      <c r="I8853" s="54" t="s">
        <v>3698</v>
      </c>
      <c r="J8853">
        <f>VLOOKUP(A8853,'County Acres Disturbed'!$A$2:$E$3146,5,FALSE)</f>
        <v>136.80027673778952</v>
      </c>
      <c r="K8853" s="55" t="s">
        <v>5571</v>
      </c>
      <c r="L8853">
        <f>IF(H8853="PM10-PRI",VLOOKUP(A8853,'County Emission Factors'!A$2:E$3145,5,FALSE),IF(H8853="PM10-FIL",VLOOKUP(A8853,'County Emission Factors'!A$2:E$3145,5,FALSE),VLOOKUP(A8853,'County Emission Factors'!A$2:F$3145,6,FALSE)))</f>
        <v>1.6923076923076926E-2</v>
      </c>
      <c r="M8853" s="56" t="s">
        <v>5572</v>
      </c>
      <c r="N8853" t="s">
        <v>5571</v>
      </c>
      <c r="O8853">
        <f t="shared" si="143"/>
        <v>2.3150816063318231</v>
      </c>
      <c r="P8853" t="s">
        <v>5572</v>
      </c>
    </row>
    <row r="8854" spans="1:16">
      <c r="A8854" s="54" t="s">
        <v>1342</v>
      </c>
      <c r="B8854" s="54" t="s">
        <v>3060</v>
      </c>
      <c r="C8854" s="54" t="s">
        <v>5076</v>
      </c>
      <c r="D8854" s="54" t="s">
        <v>2946</v>
      </c>
      <c r="E8854" s="54" t="s">
        <v>4831</v>
      </c>
      <c r="F8854" s="54" t="s">
        <v>3690</v>
      </c>
      <c r="G8854" s="54">
        <v>2311020000</v>
      </c>
      <c r="H8854" s="54" t="s">
        <v>3691</v>
      </c>
      <c r="I8854" s="54" t="s">
        <v>3692</v>
      </c>
      <c r="J8854">
        <f>VLOOKUP(A8854,'County Acres Disturbed'!$A$2:$E$3146,5,FALSE)</f>
        <v>247.29280794908109</v>
      </c>
      <c r="K8854" s="55" t="s">
        <v>5571</v>
      </c>
      <c r="L8854">
        <f>IF(H8854="PM10-PRI",VLOOKUP(A8854,'County Emission Factors'!A$2:E$3145,5,FALSE),IF(H8854="PM10-FIL",VLOOKUP(A8854,'County Emission Factors'!A$2:E$3145,5,FALSE),VLOOKUP(A8854,'County Emission Factors'!A$2:F$3145,6,FALSE)))</f>
        <v>0.26666666666666672</v>
      </c>
      <c r="M8854" s="56" t="s">
        <v>5572</v>
      </c>
      <c r="N8854" t="s">
        <v>5571</v>
      </c>
      <c r="O8854">
        <f t="shared" si="143"/>
        <v>65.944748786421641</v>
      </c>
      <c r="P8854" t="s">
        <v>5572</v>
      </c>
    </row>
    <row r="8855" spans="1:16">
      <c r="A8855" s="54" t="s">
        <v>1342</v>
      </c>
      <c r="B8855" s="54" t="s">
        <v>3060</v>
      </c>
      <c r="C8855" s="54" t="s">
        <v>5076</v>
      </c>
      <c r="D8855" s="54" t="s">
        <v>2946</v>
      </c>
      <c r="E8855" s="54" t="s">
        <v>4831</v>
      </c>
      <c r="F8855" s="54" t="s">
        <v>3690</v>
      </c>
      <c r="G8855" s="54">
        <v>2311020000</v>
      </c>
      <c r="H8855" s="54" t="s">
        <v>3693</v>
      </c>
      <c r="I8855" s="54" t="s">
        <v>3694</v>
      </c>
      <c r="J8855">
        <f>VLOOKUP(A8855,'County Acres Disturbed'!$A$2:$E$3146,5,FALSE)</f>
        <v>247.29280794908109</v>
      </c>
      <c r="K8855" s="55" t="s">
        <v>5571</v>
      </c>
      <c r="L8855">
        <f>IF(H8855="PM10-PRI",VLOOKUP(A8855,'County Emission Factors'!A$2:E$3145,5,FALSE),IF(H8855="PM10-FIL",VLOOKUP(A8855,'County Emission Factors'!A$2:E$3145,5,FALSE),VLOOKUP(A8855,'County Emission Factors'!A$2:F$3145,6,FALSE)))</f>
        <v>2.6666666666666672E-2</v>
      </c>
      <c r="M8855" s="56" t="s">
        <v>5572</v>
      </c>
      <c r="N8855" t="s">
        <v>5571</v>
      </c>
      <c r="O8855">
        <f t="shared" si="143"/>
        <v>6.5944748786421634</v>
      </c>
      <c r="P8855" t="s">
        <v>5572</v>
      </c>
    </row>
    <row r="8856" spans="1:16">
      <c r="A8856" s="54" t="s">
        <v>1342</v>
      </c>
      <c r="B8856" s="54" t="s">
        <v>3060</v>
      </c>
      <c r="C8856" s="54" t="s">
        <v>5076</v>
      </c>
      <c r="D8856" s="54" t="s">
        <v>2946</v>
      </c>
      <c r="E8856" s="54" t="s">
        <v>4831</v>
      </c>
      <c r="F8856" s="54" t="s">
        <v>3690</v>
      </c>
      <c r="G8856" s="54">
        <v>2311020000</v>
      </c>
      <c r="H8856" s="54" t="s">
        <v>3695</v>
      </c>
      <c r="I8856" s="54" t="s">
        <v>3696</v>
      </c>
      <c r="J8856">
        <f>VLOOKUP(A8856,'County Acres Disturbed'!$A$2:$E$3146,5,FALSE)</f>
        <v>247.29280794908109</v>
      </c>
      <c r="K8856" s="55" t="s">
        <v>5571</v>
      </c>
      <c r="L8856">
        <f>IF(H8856="PM10-PRI",VLOOKUP(A8856,'County Emission Factors'!A$2:E$3145,5,FALSE),IF(H8856="PM10-FIL",VLOOKUP(A8856,'County Emission Factors'!A$2:E$3145,5,FALSE),VLOOKUP(A8856,'County Emission Factors'!A$2:F$3145,6,FALSE)))</f>
        <v>0.26666666666666672</v>
      </c>
      <c r="M8856" s="56" t="s">
        <v>5572</v>
      </c>
      <c r="N8856" t="s">
        <v>5571</v>
      </c>
      <c r="O8856">
        <f t="shared" si="143"/>
        <v>65.944748786421641</v>
      </c>
      <c r="P8856" t="s">
        <v>5572</v>
      </c>
    </row>
    <row r="8857" spans="1:16">
      <c r="A8857" s="54" t="s">
        <v>1342</v>
      </c>
      <c r="B8857" s="54" t="s">
        <v>3060</v>
      </c>
      <c r="C8857" s="54" t="s">
        <v>5076</v>
      </c>
      <c r="D8857" s="54" t="s">
        <v>2946</v>
      </c>
      <c r="E8857" s="54" t="s">
        <v>4831</v>
      </c>
      <c r="F8857" s="54" t="s">
        <v>3690</v>
      </c>
      <c r="G8857" s="54">
        <v>2311020000</v>
      </c>
      <c r="H8857" s="54" t="s">
        <v>3697</v>
      </c>
      <c r="I8857" s="54" t="s">
        <v>3698</v>
      </c>
      <c r="J8857">
        <f>VLOOKUP(A8857,'County Acres Disturbed'!$A$2:$E$3146,5,FALSE)</f>
        <v>247.29280794908109</v>
      </c>
      <c r="K8857" s="55" t="s">
        <v>5571</v>
      </c>
      <c r="L8857">
        <f>IF(H8857="PM10-PRI",VLOOKUP(A8857,'County Emission Factors'!A$2:E$3145,5,FALSE),IF(H8857="PM10-FIL",VLOOKUP(A8857,'County Emission Factors'!A$2:E$3145,5,FALSE),VLOOKUP(A8857,'County Emission Factors'!A$2:F$3145,6,FALSE)))</f>
        <v>2.6666666666666672E-2</v>
      </c>
      <c r="M8857" s="56" t="s">
        <v>5572</v>
      </c>
      <c r="N8857" t="s">
        <v>5571</v>
      </c>
      <c r="O8857">
        <f t="shared" si="143"/>
        <v>6.5944748786421634</v>
      </c>
      <c r="P8857" t="s">
        <v>5572</v>
      </c>
    </row>
    <row r="8858" spans="1:16">
      <c r="A8858" s="54" t="s">
        <v>1343</v>
      </c>
      <c r="B8858" s="54" t="s">
        <v>3060</v>
      </c>
      <c r="C8858" s="54" t="s">
        <v>5076</v>
      </c>
      <c r="D8858" s="54" t="s">
        <v>2844</v>
      </c>
      <c r="E8858" s="54" t="s">
        <v>5079</v>
      </c>
      <c r="F8858" s="54" t="s">
        <v>3690</v>
      </c>
      <c r="G8858" s="54">
        <v>2311020000</v>
      </c>
      <c r="H8858" s="54" t="s">
        <v>3691</v>
      </c>
      <c r="I8858" s="54" t="s">
        <v>3692</v>
      </c>
      <c r="J8858">
        <f>VLOOKUP(A8858,'County Acres Disturbed'!$A$2:$E$3146,5,FALSE)</f>
        <v>21.046196421198392</v>
      </c>
      <c r="K8858" s="55" t="s">
        <v>5571</v>
      </c>
      <c r="L8858">
        <f>IF(H8858="PM10-PRI",VLOOKUP(A8858,'County Emission Factors'!A$2:E$3145,5,FALSE),IF(H8858="PM10-FIL",VLOOKUP(A8858,'County Emission Factors'!A$2:E$3145,5,FALSE),VLOOKUP(A8858,'County Emission Factors'!A$2:F$3145,6,FALSE)))</f>
        <v>0.20512820512820518</v>
      </c>
      <c r="M8858" s="56" t="s">
        <v>5572</v>
      </c>
      <c r="N8858" t="s">
        <v>5571</v>
      </c>
      <c r="O8858">
        <f t="shared" si="143"/>
        <v>4.3171684966560813</v>
      </c>
      <c r="P8858" t="s">
        <v>5572</v>
      </c>
    </row>
    <row r="8859" spans="1:16">
      <c r="A8859" s="54" t="s">
        <v>1343</v>
      </c>
      <c r="B8859" s="54" t="s">
        <v>3060</v>
      </c>
      <c r="C8859" s="54" t="s">
        <v>5076</v>
      </c>
      <c r="D8859" s="54" t="s">
        <v>2844</v>
      </c>
      <c r="E8859" s="54" t="s">
        <v>5079</v>
      </c>
      <c r="F8859" s="54" t="s">
        <v>3690</v>
      </c>
      <c r="G8859" s="54">
        <v>2311020000</v>
      </c>
      <c r="H8859" s="54" t="s">
        <v>3693</v>
      </c>
      <c r="I8859" s="54" t="s">
        <v>3694</v>
      </c>
      <c r="J8859">
        <f>VLOOKUP(A8859,'County Acres Disturbed'!$A$2:$E$3146,5,FALSE)</f>
        <v>21.046196421198392</v>
      </c>
      <c r="K8859" s="55" t="s">
        <v>5571</v>
      </c>
      <c r="L8859">
        <f>IF(H8859="PM10-PRI",VLOOKUP(A8859,'County Emission Factors'!A$2:E$3145,5,FALSE),IF(H8859="PM10-FIL",VLOOKUP(A8859,'County Emission Factors'!A$2:E$3145,5,FALSE),VLOOKUP(A8859,'County Emission Factors'!A$2:F$3145,6,FALSE)))</f>
        <v>2.051282051282052E-2</v>
      </c>
      <c r="M8859" s="56" t="s">
        <v>5572</v>
      </c>
      <c r="N8859" t="s">
        <v>5571</v>
      </c>
      <c r="O8859">
        <f t="shared" si="143"/>
        <v>0.43171684966560819</v>
      </c>
      <c r="P8859" t="s">
        <v>5572</v>
      </c>
    </row>
    <row r="8860" spans="1:16">
      <c r="A8860" s="54" t="s">
        <v>1343</v>
      </c>
      <c r="B8860" s="54" t="s">
        <v>3060</v>
      </c>
      <c r="C8860" s="54" t="s">
        <v>5076</v>
      </c>
      <c r="D8860" s="54" t="s">
        <v>2844</v>
      </c>
      <c r="E8860" s="54" t="s">
        <v>5079</v>
      </c>
      <c r="F8860" s="54" t="s">
        <v>3690</v>
      </c>
      <c r="G8860" s="54">
        <v>2311020000</v>
      </c>
      <c r="H8860" s="54" t="s">
        <v>3695</v>
      </c>
      <c r="I8860" s="54" t="s">
        <v>3696</v>
      </c>
      <c r="J8860">
        <f>VLOOKUP(A8860,'County Acres Disturbed'!$A$2:$E$3146,5,FALSE)</f>
        <v>21.046196421198392</v>
      </c>
      <c r="K8860" s="55" t="s">
        <v>5571</v>
      </c>
      <c r="L8860">
        <f>IF(H8860="PM10-PRI",VLOOKUP(A8860,'County Emission Factors'!A$2:E$3145,5,FALSE),IF(H8860="PM10-FIL",VLOOKUP(A8860,'County Emission Factors'!A$2:E$3145,5,FALSE),VLOOKUP(A8860,'County Emission Factors'!A$2:F$3145,6,FALSE)))</f>
        <v>0.20512820512820518</v>
      </c>
      <c r="M8860" s="56" t="s">
        <v>5572</v>
      </c>
      <c r="N8860" t="s">
        <v>5571</v>
      </c>
      <c r="O8860">
        <f t="shared" si="143"/>
        <v>4.3171684966560813</v>
      </c>
      <c r="P8860" t="s">
        <v>5572</v>
      </c>
    </row>
    <row r="8861" spans="1:16">
      <c r="A8861" s="54" t="s">
        <v>1343</v>
      </c>
      <c r="B8861" s="54" t="s">
        <v>3060</v>
      </c>
      <c r="C8861" s="54" t="s">
        <v>5076</v>
      </c>
      <c r="D8861" s="54" t="s">
        <v>2844</v>
      </c>
      <c r="E8861" s="54" t="s">
        <v>5079</v>
      </c>
      <c r="F8861" s="54" t="s">
        <v>3690</v>
      </c>
      <c r="G8861" s="54">
        <v>2311020000</v>
      </c>
      <c r="H8861" s="54" t="s">
        <v>3697</v>
      </c>
      <c r="I8861" s="54" t="s">
        <v>3698</v>
      </c>
      <c r="J8861">
        <f>VLOOKUP(A8861,'County Acres Disturbed'!$A$2:$E$3146,5,FALSE)</f>
        <v>21.046196421198392</v>
      </c>
      <c r="K8861" s="55" t="s">
        <v>5571</v>
      </c>
      <c r="L8861">
        <f>IF(H8861="PM10-PRI",VLOOKUP(A8861,'County Emission Factors'!A$2:E$3145,5,FALSE),IF(H8861="PM10-FIL",VLOOKUP(A8861,'County Emission Factors'!A$2:E$3145,5,FALSE),VLOOKUP(A8861,'County Emission Factors'!A$2:F$3145,6,FALSE)))</f>
        <v>2.051282051282052E-2</v>
      </c>
      <c r="M8861" s="56" t="s">
        <v>5572</v>
      </c>
      <c r="N8861" t="s">
        <v>5571</v>
      </c>
      <c r="O8861">
        <f t="shared" si="143"/>
        <v>0.43171684966560819</v>
      </c>
      <c r="P8861" t="s">
        <v>5572</v>
      </c>
    </row>
    <row r="8862" spans="1:16">
      <c r="A8862" s="54" t="s">
        <v>1344</v>
      </c>
      <c r="B8862" s="54" t="s">
        <v>3060</v>
      </c>
      <c r="C8862" s="54" t="s">
        <v>5076</v>
      </c>
      <c r="D8862" s="54" t="s">
        <v>2845</v>
      </c>
      <c r="E8862" s="54" t="s">
        <v>4853</v>
      </c>
      <c r="F8862" s="54" t="s">
        <v>3690</v>
      </c>
      <c r="G8862" s="54">
        <v>2311020000</v>
      </c>
      <c r="H8862" s="54" t="s">
        <v>3691</v>
      </c>
      <c r="I8862" s="54" t="s">
        <v>3692</v>
      </c>
      <c r="J8862">
        <f>VLOOKUP(A8862,'County Acres Disturbed'!$A$2:$E$3146,5,FALSE)</f>
        <v>34.200069184447379</v>
      </c>
      <c r="K8862" s="55" t="s">
        <v>5571</v>
      </c>
      <c r="L8862">
        <f>IF(H8862="PM10-PRI",VLOOKUP(A8862,'County Emission Factors'!A$2:E$3145,5,FALSE),IF(H8862="PM10-FIL",VLOOKUP(A8862,'County Emission Factors'!A$2:E$3145,5,FALSE),VLOOKUP(A8862,'County Emission Factors'!A$2:F$3145,6,FALSE)))</f>
        <v>0.26666666666666672</v>
      </c>
      <c r="M8862" s="56" t="s">
        <v>5572</v>
      </c>
      <c r="N8862" t="s">
        <v>5571</v>
      </c>
      <c r="O8862">
        <f t="shared" si="143"/>
        <v>9.1200184491859702</v>
      </c>
      <c r="P8862" t="s">
        <v>5572</v>
      </c>
    </row>
    <row r="8863" spans="1:16">
      <c r="A8863" s="54" t="s">
        <v>1344</v>
      </c>
      <c r="B8863" s="54" t="s">
        <v>3060</v>
      </c>
      <c r="C8863" s="54" t="s">
        <v>5076</v>
      </c>
      <c r="D8863" s="54" t="s">
        <v>2845</v>
      </c>
      <c r="E8863" s="54" t="s">
        <v>4853</v>
      </c>
      <c r="F8863" s="54" t="s">
        <v>3690</v>
      </c>
      <c r="G8863" s="54">
        <v>2311020000</v>
      </c>
      <c r="H8863" s="54" t="s">
        <v>3693</v>
      </c>
      <c r="I8863" s="54" t="s">
        <v>3694</v>
      </c>
      <c r="J8863">
        <f>VLOOKUP(A8863,'County Acres Disturbed'!$A$2:$E$3146,5,FALSE)</f>
        <v>34.200069184447379</v>
      </c>
      <c r="K8863" s="55" t="s">
        <v>5571</v>
      </c>
      <c r="L8863">
        <f>IF(H8863="PM10-PRI",VLOOKUP(A8863,'County Emission Factors'!A$2:E$3145,5,FALSE),IF(H8863="PM10-FIL",VLOOKUP(A8863,'County Emission Factors'!A$2:E$3145,5,FALSE),VLOOKUP(A8863,'County Emission Factors'!A$2:F$3145,6,FALSE)))</f>
        <v>2.6666666666666672E-2</v>
      </c>
      <c r="M8863" s="56" t="s">
        <v>5572</v>
      </c>
      <c r="N8863" t="s">
        <v>5571</v>
      </c>
      <c r="O8863">
        <f t="shared" ref="O8863:O8926" si="144">L8863*J8863</f>
        <v>0.91200184491859693</v>
      </c>
      <c r="P8863" t="s">
        <v>5572</v>
      </c>
    </row>
    <row r="8864" spans="1:16">
      <c r="A8864" s="54" t="s">
        <v>1344</v>
      </c>
      <c r="B8864" s="54" t="s">
        <v>3060</v>
      </c>
      <c r="C8864" s="54" t="s">
        <v>5076</v>
      </c>
      <c r="D8864" s="54" t="s">
        <v>2845</v>
      </c>
      <c r="E8864" s="54" t="s">
        <v>4853</v>
      </c>
      <c r="F8864" s="54" t="s">
        <v>3690</v>
      </c>
      <c r="G8864" s="54">
        <v>2311020000</v>
      </c>
      <c r="H8864" s="54" t="s">
        <v>3695</v>
      </c>
      <c r="I8864" s="54" t="s">
        <v>3696</v>
      </c>
      <c r="J8864">
        <f>VLOOKUP(A8864,'County Acres Disturbed'!$A$2:$E$3146,5,FALSE)</f>
        <v>34.200069184447379</v>
      </c>
      <c r="K8864" s="55" t="s">
        <v>5571</v>
      </c>
      <c r="L8864">
        <f>IF(H8864="PM10-PRI",VLOOKUP(A8864,'County Emission Factors'!A$2:E$3145,5,FALSE),IF(H8864="PM10-FIL",VLOOKUP(A8864,'County Emission Factors'!A$2:E$3145,5,FALSE),VLOOKUP(A8864,'County Emission Factors'!A$2:F$3145,6,FALSE)))</f>
        <v>0.26666666666666672</v>
      </c>
      <c r="M8864" s="56" t="s">
        <v>5572</v>
      </c>
      <c r="N8864" t="s">
        <v>5571</v>
      </c>
      <c r="O8864">
        <f t="shared" si="144"/>
        <v>9.1200184491859702</v>
      </c>
      <c r="P8864" t="s">
        <v>5572</v>
      </c>
    </row>
    <row r="8865" spans="1:16">
      <c r="A8865" s="54" t="s">
        <v>1344</v>
      </c>
      <c r="B8865" s="54" t="s">
        <v>3060</v>
      </c>
      <c r="C8865" s="54" t="s">
        <v>5076</v>
      </c>
      <c r="D8865" s="54" t="s">
        <v>2845</v>
      </c>
      <c r="E8865" s="54" t="s">
        <v>4853</v>
      </c>
      <c r="F8865" s="54" t="s">
        <v>3690</v>
      </c>
      <c r="G8865" s="54">
        <v>2311020000</v>
      </c>
      <c r="H8865" s="54" t="s">
        <v>3697</v>
      </c>
      <c r="I8865" s="54" t="s">
        <v>3698</v>
      </c>
      <c r="J8865">
        <f>VLOOKUP(A8865,'County Acres Disturbed'!$A$2:$E$3146,5,FALSE)</f>
        <v>34.200069184447379</v>
      </c>
      <c r="K8865" s="55" t="s">
        <v>5571</v>
      </c>
      <c r="L8865">
        <f>IF(H8865="PM10-PRI",VLOOKUP(A8865,'County Emission Factors'!A$2:E$3145,5,FALSE),IF(H8865="PM10-FIL",VLOOKUP(A8865,'County Emission Factors'!A$2:E$3145,5,FALSE),VLOOKUP(A8865,'County Emission Factors'!A$2:F$3145,6,FALSE)))</f>
        <v>2.6666666666666672E-2</v>
      </c>
      <c r="M8865" s="56" t="s">
        <v>5572</v>
      </c>
      <c r="N8865" t="s">
        <v>5571</v>
      </c>
      <c r="O8865">
        <f t="shared" si="144"/>
        <v>0.91200184491859693</v>
      </c>
      <c r="P8865" t="s">
        <v>5572</v>
      </c>
    </row>
    <row r="8866" spans="1:16">
      <c r="A8866" s="54" t="s">
        <v>1345</v>
      </c>
      <c r="B8866" s="54" t="s">
        <v>3060</v>
      </c>
      <c r="C8866" s="54" t="s">
        <v>5076</v>
      </c>
      <c r="D8866" s="54" t="s">
        <v>2846</v>
      </c>
      <c r="E8866" s="54" t="s">
        <v>5080</v>
      </c>
      <c r="F8866" s="54" t="s">
        <v>3690</v>
      </c>
      <c r="G8866" s="54">
        <v>2311020000</v>
      </c>
      <c r="H8866" s="54" t="s">
        <v>3691</v>
      </c>
      <c r="I8866" s="54" t="s">
        <v>3692</v>
      </c>
      <c r="J8866">
        <f>VLOOKUP(A8866,'County Acres Disturbed'!$A$2:$E$3146,5,FALSE)</f>
        <v>2478.1896285961102</v>
      </c>
      <c r="K8866" s="55" t="s">
        <v>5571</v>
      </c>
      <c r="L8866">
        <f>IF(H8866="PM10-PRI",VLOOKUP(A8866,'County Emission Factors'!A$2:E$3145,5,FALSE),IF(H8866="PM10-FIL",VLOOKUP(A8866,'County Emission Factors'!A$2:E$3145,5,FALSE),VLOOKUP(A8866,'County Emission Factors'!A$2:F$3145,6,FALSE)))</f>
        <v>0.20512820512820526</v>
      </c>
      <c r="M8866" s="56" t="s">
        <v>5572</v>
      </c>
      <c r="N8866" t="s">
        <v>5571</v>
      </c>
      <c r="O8866">
        <f t="shared" si="144"/>
        <v>508.34659048125371</v>
      </c>
      <c r="P8866" t="s">
        <v>5572</v>
      </c>
    </row>
    <row r="8867" spans="1:16">
      <c r="A8867" s="54" t="s">
        <v>1345</v>
      </c>
      <c r="B8867" s="54" t="s">
        <v>3060</v>
      </c>
      <c r="C8867" s="54" t="s">
        <v>5076</v>
      </c>
      <c r="D8867" s="54" t="s">
        <v>2846</v>
      </c>
      <c r="E8867" s="54" t="s">
        <v>5080</v>
      </c>
      <c r="F8867" s="54" t="s">
        <v>3690</v>
      </c>
      <c r="G8867" s="54">
        <v>2311020000</v>
      </c>
      <c r="H8867" s="54" t="s">
        <v>3693</v>
      </c>
      <c r="I8867" s="54" t="s">
        <v>3694</v>
      </c>
      <c r="J8867">
        <f>VLOOKUP(A8867,'County Acres Disturbed'!$A$2:$E$3146,5,FALSE)</f>
        <v>2478.1896285961102</v>
      </c>
      <c r="K8867" s="55" t="s">
        <v>5571</v>
      </c>
      <c r="L8867">
        <f>IF(H8867="PM10-PRI",VLOOKUP(A8867,'County Emission Factors'!A$2:E$3145,5,FALSE),IF(H8867="PM10-FIL",VLOOKUP(A8867,'County Emission Factors'!A$2:E$3145,5,FALSE),VLOOKUP(A8867,'County Emission Factors'!A$2:F$3145,6,FALSE)))</f>
        <v>2.0512820512820527E-2</v>
      </c>
      <c r="M8867" s="56" t="s">
        <v>5572</v>
      </c>
      <c r="N8867" t="s">
        <v>5571</v>
      </c>
      <c r="O8867">
        <f t="shared" si="144"/>
        <v>50.834659048125374</v>
      </c>
      <c r="P8867" t="s">
        <v>5572</v>
      </c>
    </row>
    <row r="8868" spans="1:16">
      <c r="A8868" s="54" t="s">
        <v>1345</v>
      </c>
      <c r="B8868" s="54" t="s">
        <v>3060</v>
      </c>
      <c r="C8868" s="54" t="s">
        <v>5076</v>
      </c>
      <c r="D8868" s="54" t="s">
        <v>2846</v>
      </c>
      <c r="E8868" s="54" t="s">
        <v>5080</v>
      </c>
      <c r="F8868" s="54" t="s">
        <v>3690</v>
      </c>
      <c r="G8868" s="54">
        <v>2311020000</v>
      </c>
      <c r="H8868" s="54" t="s">
        <v>3695</v>
      </c>
      <c r="I8868" s="54" t="s">
        <v>3696</v>
      </c>
      <c r="J8868">
        <f>VLOOKUP(A8868,'County Acres Disturbed'!$A$2:$E$3146,5,FALSE)</f>
        <v>2478.1896285961102</v>
      </c>
      <c r="K8868" s="55" t="s">
        <v>5571</v>
      </c>
      <c r="L8868">
        <f>IF(H8868="PM10-PRI",VLOOKUP(A8868,'County Emission Factors'!A$2:E$3145,5,FALSE),IF(H8868="PM10-FIL",VLOOKUP(A8868,'County Emission Factors'!A$2:E$3145,5,FALSE),VLOOKUP(A8868,'County Emission Factors'!A$2:F$3145,6,FALSE)))</f>
        <v>0.20512820512820526</v>
      </c>
      <c r="M8868" s="56" t="s">
        <v>5572</v>
      </c>
      <c r="N8868" t="s">
        <v>5571</v>
      </c>
      <c r="O8868">
        <f t="shared" si="144"/>
        <v>508.34659048125371</v>
      </c>
      <c r="P8868" t="s">
        <v>5572</v>
      </c>
    </row>
    <row r="8869" spans="1:16">
      <c r="A8869" s="54" t="s">
        <v>1345</v>
      </c>
      <c r="B8869" s="54" t="s">
        <v>3060</v>
      </c>
      <c r="C8869" s="54" t="s">
        <v>5076</v>
      </c>
      <c r="D8869" s="54" t="s">
        <v>2846</v>
      </c>
      <c r="E8869" s="54" t="s">
        <v>5080</v>
      </c>
      <c r="F8869" s="54" t="s">
        <v>3690</v>
      </c>
      <c r="G8869" s="54">
        <v>2311020000</v>
      </c>
      <c r="H8869" s="54" t="s">
        <v>3697</v>
      </c>
      <c r="I8869" s="54" t="s">
        <v>3698</v>
      </c>
      <c r="J8869">
        <f>VLOOKUP(A8869,'County Acres Disturbed'!$A$2:$E$3146,5,FALSE)</f>
        <v>2478.1896285961102</v>
      </c>
      <c r="K8869" s="55" t="s">
        <v>5571</v>
      </c>
      <c r="L8869">
        <f>IF(H8869="PM10-PRI",VLOOKUP(A8869,'County Emission Factors'!A$2:E$3145,5,FALSE),IF(H8869="PM10-FIL",VLOOKUP(A8869,'County Emission Factors'!A$2:E$3145,5,FALSE),VLOOKUP(A8869,'County Emission Factors'!A$2:F$3145,6,FALSE)))</f>
        <v>2.0512820512820527E-2</v>
      </c>
      <c r="M8869" s="56" t="s">
        <v>5572</v>
      </c>
      <c r="N8869" t="s">
        <v>5571</v>
      </c>
      <c r="O8869">
        <f t="shared" si="144"/>
        <v>50.834659048125374</v>
      </c>
      <c r="P8869" t="s">
        <v>5572</v>
      </c>
    </row>
    <row r="8870" spans="1:16">
      <c r="A8870" s="54" t="s">
        <v>1346</v>
      </c>
      <c r="B8870" s="54" t="s">
        <v>3060</v>
      </c>
      <c r="C8870" s="54" t="s">
        <v>5076</v>
      </c>
      <c r="D8870" s="54" t="s">
        <v>2847</v>
      </c>
      <c r="E8870" s="54" t="s">
        <v>3938</v>
      </c>
      <c r="F8870" s="54" t="s">
        <v>3690</v>
      </c>
      <c r="G8870" s="54">
        <v>2311020000</v>
      </c>
      <c r="H8870" s="54" t="s">
        <v>3691</v>
      </c>
      <c r="I8870" s="54" t="s">
        <v>3692</v>
      </c>
      <c r="J8870">
        <f>VLOOKUP(A8870,'County Acres Disturbed'!$A$2:$E$3146,5,FALSE)</f>
        <v>636.64744174125133</v>
      </c>
      <c r="K8870" s="55" t="s">
        <v>5571</v>
      </c>
      <c r="L8870">
        <f>IF(H8870="PM10-PRI",VLOOKUP(A8870,'County Emission Factors'!A$2:E$3145,5,FALSE),IF(H8870="PM10-FIL",VLOOKUP(A8870,'County Emission Factors'!A$2:E$3145,5,FALSE),VLOOKUP(A8870,'County Emission Factors'!A$2:F$3145,6,FALSE)))</f>
        <v>0.2051282051282052</v>
      </c>
      <c r="M8870" s="56" t="s">
        <v>5572</v>
      </c>
      <c r="N8870" t="s">
        <v>5571</v>
      </c>
      <c r="O8870">
        <f t="shared" si="144"/>
        <v>130.59434702384647</v>
      </c>
      <c r="P8870" t="s">
        <v>5572</v>
      </c>
    </row>
    <row r="8871" spans="1:16">
      <c r="A8871" s="54" t="s">
        <v>1346</v>
      </c>
      <c r="B8871" s="54" t="s">
        <v>3060</v>
      </c>
      <c r="C8871" s="54" t="s">
        <v>5076</v>
      </c>
      <c r="D8871" s="54" t="s">
        <v>2847</v>
      </c>
      <c r="E8871" s="54" t="s">
        <v>3938</v>
      </c>
      <c r="F8871" s="54" t="s">
        <v>3690</v>
      </c>
      <c r="G8871" s="54">
        <v>2311020000</v>
      </c>
      <c r="H8871" s="54" t="s">
        <v>3693</v>
      </c>
      <c r="I8871" s="54" t="s">
        <v>3694</v>
      </c>
      <c r="J8871">
        <f>VLOOKUP(A8871,'County Acres Disturbed'!$A$2:$E$3146,5,FALSE)</f>
        <v>636.64744174125133</v>
      </c>
      <c r="K8871" s="55" t="s">
        <v>5571</v>
      </c>
      <c r="L8871">
        <f>IF(H8871="PM10-PRI",VLOOKUP(A8871,'County Emission Factors'!A$2:E$3145,5,FALSE),IF(H8871="PM10-FIL",VLOOKUP(A8871,'County Emission Factors'!A$2:E$3145,5,FALSE),VLOOKUP(A8871,'County Emission Factors'!A$2:F$3145,6,FALSE)))</f>
        <v>2.0512820512820523E-2</v>
      </c>
      <c r="M8871" s="56" t="s">
        <v>5572</v>
      </c>
      <c r="N8871" t="s">
        <v>5571</v>
      </c>
      <c r="O8871">
        <f t="shared" si="144"/>
        <v>13.05943470238465</v>
      </c>
      <c r="P8871" t="s">
        <v>5572</v>
      </c>
    </row>
    <row r="8872" spans="1:16">
      <c r="A8872" s="54" t="s">
        <v>1346</v>
      </c>
      <c r="B8872" s="54" t="s">
        <v>3060</v>
      </c>
      <c r="C8872" s="54" t="s">
        <v>5076</v>
      </c>
      <c r="D8872" s="54" t="s">
        <v>2847</v>
      </c>
      <c r="E8872" s="54" t="s">
        <v>3938</v>
      </c>
      <c r="F8872" s="54" t="s">
        <v>3690</v>
      </c>
      <c r="G8872" s="54">
        <v>2311020000</v>
      </c>
      <c r="H8872" s="54" t="s">
        <v>3695</v>
      </c>
      <c r="I8872" s="54" t="s">
        <v>3696</v>
      </c>
      <c r="J8872">
        <f>VLOOKUP(A8872,'County Acres Disturbed'!$A$2:$E$3146,5,FALSE)</f>
        <v>636.64744174125133</v>
      </c>
      <c r="K8872" s="55" t="s">
        <v>5571</v>
      </c>
      <c r="L8872">
        <f>IF(H8872="PM10-PRI",VLOOKUP(A8872,'County Emission Factors'!A$2:E$3145,5,FALSE),IF(H8872="PM10-FIL",VLOOKUP(A8872,'County Emission Factors'!A$2:E$3145,5,FALSE),VLOOKUP(A8872,'County Emission Factors'!A$2:F$3145,6,FALSE)))</f>
        <v>0.2051282051282052</v>
      </c>
      <c r="M8872" s="56" t="s">
        <v>5572</v>
      </c>
      <c r="N8872" t="s">
        <v>5571</v>
      </c>
      <c r="O8872">
        <f t="shared" si="144"/>
        <v>130.59434702384647</v>
      </c>
      <c r="P8872" t="s">
        <v>5572</v>
      </c>
    </row>
    <row r="8873" spans="1:16">
      <c r="A8873" s="54" t="s">
        <v>1346</v>
      </c>
      <c r="B8873" s="54" t="s">
        <v>3060</v>
      </c>
      <c r="C8873" s="54" t="s">
        <v>5076</v>
      </c>
      <c r="D8873" s="54" t="s">
        <v>2847</v>
      </c>
      <c r="E8873" s="54" t="s">
        <v>3938</v>
      </c>
      <c r="F8873" s="54" t="s">
        <v>3690</v>
      </c>
      <c r="G8873" s="54">
        <v>2311020000</v>
      </c>
      <c r="H8873" s="54" t="s">
        <v>3697</v>
      </c>
      <c r="I8873" s="54" t="s">
        <v>3698</v>
      </c>
      <c r="J8873">
        <f>VLOOKUP(A8873,'County Acres Disturbed'!$A$2:$E$3146,5,FALSE)</f>
        <v>636.64744174125133</v>
      </c>
      <c r="K8873" s="55" t="s">
        <v>5571</v>
      </c>
      <c r="L8873">
        <f>IF(H8873="PM10-PRI",VLOOKUP(A8873,'County Emission Factors'!A$2:E$3145,5,FALSE),IF(H8873="PM10-FIL",VLOOKUP(A8873,'County Emission Factors'!A$2:E$3145,5,FALSE),VLOOKUP(A8873,'County Emission Factors'!A$2:F$3145,6,FALSE)))</f>
        <v>2.0512820512820523E-2</v>
      </c>
      <c r="M8873" s="56" t="s">
        <v>5572</v>
      </c>
      <c r="N8873" t="s">
        <v>5571</v>
      </c>
      <c r="O8873">
        <f t="shared" si="144"/>
        <v>13.05943470238465</v>
      </c>
      <c r="P8873" t="s">
        <v>5572</v>
      </c>
    </row>
    <row r="8874" spans="1:16">
      <c r="A8874" s="54" t="s">
        <v>2594</v>
      </c>
      <c r="B8874" s="54" t="s">
        <v>3060</v>
      </c>
      <c r="C8874" s="54" t="s">
        <v>5076</v>
      </c>
      <c r="D8874" s="54" t="s">
        <v>2850</v>
      </c>
      <c r="E8874" s="54" t="s">
        <v>5081</v>
      </c>
      <c r="F8874" s="54" t="s">
        <v>3690</v>
      </c>
      <c r="G8874" s="54">
        <v>2311020000</v>
      </c>
      <c r="H8874" s="54" t="s">
        <v>3691</v>
      </c>
      <c r="I8874" s="54" t="s">
        <v>3692</v>
      </c>
      <c r="J8874">
        <f>VLOOKUP(A8874,'County Acres Disturbed'!$A$2:$E$3146,5,FALSE)</f>
        <v>0</v>
      </c>
      <c r="K8874" s="55" t="s">
        <v>5571</v>
      </c>
      <c r="L8874">
        <f>IF(H8874="PM10-PRI",VLOOKUP(A8874,'County Emission Factors'!A$2:E$3145,5,FALSE),IF(H8874="PM10-FIL",VLOOKUP(A8874,'County Emission Factors'!A$2:E$3145,5,FALSE),VLOOKUP(A8874,'County Emission Factors'!A$2:F$3145,6,FALSE)))</f>
        <v>0.26666666666666666</v>
      </c>
      <c r="M8874" s="56" t="s">
        <v>5572</v>
      </c>
      <c r="N8874" t="s">
        <v>5571</v>
      </c>
      <c r="O8874">
        <f t="shared" si="144"/>
        <v>0</v>
      </c>
      <c r="P8874" t="s">
        <v>5572</v>
      </c>
    </row>
    <row r="8875" spans="1:16">
      <c r="A8875" s="54" t="s">
        <v>2594</v>
      </c>
      <c r="B8875" s="54" t="s">
        <v>3060</v>
      </c>
      <c r="C8875" s="54" t="s">
        <v>5076</v>
      </c>
      <c r="D8875" s="54" t="s">
        <v>2850</v>
      </c>
      <c r="E8875" s="54" t="s">
        <v>5081</v>
      </c>
      <c r="F8875" s="54" t="s">
        <v>3690</v>
      </c>
      <c r="G8875" s="54">
        <v>2311020000</v>
      </c>
      <c r="H8875" s="54" t="s">
        <v>3693</v>
      </c>
      <c r="I8875" s="54" t="s">
        <v>3694</v>
      </c>
      <c r="J8875">
        <f>VLOOKUP(A8875,'County Acres Disturbed'!$A$2:$E$3146,5,FALSE)</f>
        <v>0</v>
      </c>
      <c r="K8875" s="55" t="s">
        <v>5571</v>
      </c>
      <c r="L8875">
        <f>IF(H8875="PM10-PRI",VLOOKUP(A8875,'County Emission Factors'!A$2:E$3145,5,FALSE),IF(H8875="PM10-FIL",VLOOKUP(A8875,'County Emission Factors'!A$2:E$3145,5,FALSE),VLOOKUP(A8875,'County Emission Factors'!A$2:F$3145,6,FALSE)))</f>
        <v>2.6666666666666668E-2</v>
      </c>
      <c r="M8875" s="56" t="s">
        <v>5572</v>
      </c>
      <c r="N8875" t="s">
        <v>5571</v>
      </c>
      <c r="O8875">
        <f t="shared" si="144"/>
        <v>0</v>
      </c>
      <c r="P8875" t="s">
        <v>5572</v>
      </c>
    </row>
    <row r="8876" spans="1:16">
      <c r="A8876" s="54" t="s">
        <v>2594</v>
      </c>
      <c r="B8876" s="54" t="s">
        <v>3060</v>
      </c>
      <c r="C8876" s="54" t="s">
        <v>5076</v>
      </c>
      <c r="D8876" s="54" t="s">
        <v>2850</v>
      </c>
      <c r="E8876" s="54" t="s">
        <v>5081</v>
      </c>
      <c r="F8876" s="54" t="s">
        <v>3690</v>
      </c>
      <c r="G8876" s="54">
        <v>2311020000</v>
      </c>
      <c r="H8876" s="54" t="s">
        <v>3695</v>
      </c>
      <c r="I8876" s="54" t="s">
        <v>3696</v>
      </c>
      <c r="J8876">
        <f>VLOOKUP(A8876,'County Acres Disturbed'!$A$2:$E$3146,5,FALSE)</f>
        <v>0</v>
      </c>
      <c r="K8876" s="55" t="s">
        <v>5571</v>
      </c>
      <c r="L8876">
        <f>IF(H8876="PM10-PRI",VLOOKUP(A8876,'County Emission Factors'!A$2:E$3145,5,FALSE),IF(H8876="PM10-FIL",VLOOKUP(A8876,'County Emission Factors'!A$2:E$3145,5,FALSE),VLOOKUP(A8876,'County Emission Factors'!A$2:F$3145,6,FALSE)))</f>
        <v>0.26666666666666666</v>
      </c>
      <c r="M8876" s="56" t="s">
        <v>5572</v>
      </c>
      <c r="N8876" t="s">
        <v>5571</v>
      </c>
      <c r="O8876">
        <f t="shared" si="144"/>
        <v>0</v>
      </c>
      <c r="P8876" t="s">
        <v>5572</v>
      </c>
    </row>
    <row r="8877" spans="1:16">
      <c r="A8877" s="54" t="s">
        <v>2594</v>
      </c>
      <c r="B8877" s="54" t="s">
        <v>3060</v>
      </c>
      <c r="C8877" s="54" t="s">
        <v>5076</v>
      </c>
      <c r="D8877" s="54" t="s">
        <v>2850</v>
      </c>
      <c r="E8877" s="54" t="s">
        <v>5081</v>
      </c>
      <c r="F8877" s="54" t="s">
        <v>3690</v>
      </c>
      <c r="G8877" s="54">
        <v>2311020000</v>
      </c>
      <c r="H8877" s="54" t="s">
        <v>3697</v>
      </c>
      <c r="I8877" s="54" t="s">
        <v>3698</v>
      </c>
      <c r="J8877">
        <f>VLOOKUP(A8877,'County Acres Disturbed'!$A$2:$E$3146,5,FALSE)</f>
        <v>0</v>
      </c>
      <c r="K8877" s="55" t="s">
        <v>5571</v>
      </c>
      <c r="L8877">
        <f>IF(H8877="PM10-PRI",VLOOKUP(A8877,'County Emission Factors'!A$2:E$3145,5,FALSE),IF(H8877="PM10-FIL",VLOOKUP(A8877,'County Emission Factors'!A$2:E$3145,5,FALSE),VLOOKUP(A8877,'County Emission Factors'!A$2:F$3145,6,FALSE)))</f>
        <v>2.6666666666666668E-2</v>
      </c>
      <c r="M8877" s="56" t="s">
        <v>5572</v>
      </c>
      <c r="N8877" t="s">
        <v>5571</v>
      </c>
      <c r="O8877">
        <f t="shared" si="144"/>
        <v>0</v>
      </c>
      <c r="P8877" t="s">
        <v>5572</v>
      </c>
    </row>
    <row r="8878" spans="1:16">
      <c r="A8878" s="54" t="s">
        <v>1347</v>
      </c>
      <c r="B8878" s="54" t="s">
        <v>3060</v>
      </c>
      <c r="C8878" s="54" t="s">
        <v>5076</v>
      </c>
      <c r="D8878" s="54" t="s">
        <v>2851</v>
      </c>
      <c r="E8878" s="54" t="s">
        <v>3828</v>
      </c>
      <c r="F8878" s="54" t="s">
        <v>3690</v>
      </c>
      <c r="G8878" s="54">
        <v>2311020000</v>
      </c>
      <c r="H8878" s="54" t="s">
        <v>3691</v>
      </c>
      <c r="I8878" s="54" t="s">
        <v>3692</v>
      </c>
      <c r="J8878">
        <f>VLOOKUP(A8878,'County Acres Disturbed'!$A$2:$E$3146,5,FALSE)</f>
        <v>34.200069184447379</v>
      </c>
      <c r="K8878" s="55" t="s">
        <v>5571</v>
      </c>
      <c r="L8878">
        <f>IF(H8878="PM10-PRI",VLOOKUP(A8878,'County Emission Factors'!A$2:E$3145,5,FALSE),IF(H8878="PM10-FIL",VLOOKUP(A8878,'County Emission Factors'!A$2:E$3145,5,FALSE),VLOOKUP(A8878,'County Emission Factors'!A$2:F$3145,6,FALSE)))</f>
        <v>0.2051282051282052</v>
      </c>
      <c r="M8878" s="56" t="s">
        <v>5572</v>
      </c>
      <c r="N8878" t="s">
        <v>5571</v>
      </c>
      <c r="O8878">
        <f t="shared" si="144"/>
        <v>7.0153988070661315</v>
      </c>
      <c r="P8878" t="s">
        <v>5572</v>
      </c>
    </row>
    <row r="8879" spans="1:16">
      <c r="A8879" s="54" t="s">
        <v>1347</v>
      </c>
      <c r="B8879" s="54" t="s">
        <v>3060</v>
      </c>
      <c r="C8879" s="54" t="s">
        <v>5076</v>
      </c>
      <c r="D8879" s="54" t="s">
        <v>2851</v>
      </c>
      <c r="E8879" s="54" t="s">
        <v>3828</v>
      </c>
      <c r="F8879" s="54" t="s">
        <v>3690</v>
      </c>
      <c r="G8879" s="54">
        <v>2311020000</v>
      </c>
      <c r="H8879" s="54" t="s">
        <v>3693</v>
      </c>
      <c r="I8879" s="54" t="s">
        <v>3694</v>
      </c>
      <c r="J8879">
        <f>VLOOKUP(A8879,'County Acres Disturbed'!$A$2:$E$3146,5,FALSE)</f>
        <v>34.200069184447379</v>
      </c>
      <c r="K8879" s="55" t="s">
        <v>5571</v>
      </c>
      <c r="L8879">
        <f>IF(H8879="PM10-PRI",VLOOKUP(A8879,'County Emission Factors'!A$2:E$3145,5,FALSE),IF(H8879="PM10-FIL",VLOOKUP(A8879,'County Emission Factors'!A$2:E$3145,5,FALSE),VLOOKUP(A8879,'County Emission Factors'!A$2:F$3145,6,FALSE)))</f>
        <v>2.0512820512820523E-2</v>
      </c>
      <c r="M8879" s="56" t="s">
        <v>5572</v>
      </c>
      <c r="N8879" t="s">
        <v>5571</v>
      </c>
      <c r="O8879">
        <f t="shared" si="144"/>
        <v>0.70153988070661322</v>
      </c>
      <c r="P8879" t="s">
        <v>5572</v>
      </c>
    </row>
    <row r="8880" spans="1:16">
      <c r="A8880" s="54" t="s">
        <v>1347</v>
      </c>
      <c r="B8880" s="54" t="s">
        <v>3060</v>
      </c>
      <c r="C8880" s="54" t="s">
        <v>5076</v>
      </c>
      <c r="D8880" s="54" t="s">
        <v>2851</v>
      </c>
      <c r="E8880" s="54" t="s">
        <v>3828</v>
      </c>
      <c r="F8880" s="54" t="s">
        <v>3690</v>
      </c>
      <c r="G8880" s="54">
        <v>2311020000</v>
      </c>
      <c r="H8880" s="54" t="s">
        <v>3695</v>
      </c>
      <c r="I8880" s="54" t="s">
        <v>3696</v>
      </c>
      <c r="J8880">
        <f>VLOOKUP(A8880,'County Acres Disturbed'!$A$2:$E$3146,5,FALSE)</f>
        <v>34.200069184447379</v>
      </c>
      <c r="K8880" s="55" t="s">
        <v>5571</v>
      </c>
      <c r="L8880">
        <f>IF(H8880="PM10-PRI",VLOOKUP(A8880,'County Emission Factors'!A$2:E$3145,5,FALSE),IF(H8880="PM10-FIL",VLOOKUP(A8880,'County Emission Factors'!A$2:E$3145,5,FALSE),VLOOKUP(A8880,'County Emission Factors'!A$2:F$3145,6,FALSE)))</f>
        <v>0.2051282051282052</v>
      </c>
      <c r="M8880" s="56" t="s">
        <v>5572</v>
      </c>
      <c r="N8880" t="s">
        <v>5571</v>
      </c>
      <c r="O8880">
        <f t="shared" si="144"/>
        <v>7.0153988070661315</v>
      </c>
      <c r="P8880" t="s">
        <v>5572</v>
      </c>
    </row>
    <row r="8881" spans="1:16">
      <c r="A8881" s="54" t="s">
        <v>1347</v>
      </c>
      <c r="B8881" s="54" t="s">
        <v>3060</v>
      </c>
      <c r="C8881" s="54" t="s">
        <v>5076</v>
      </c>
      <c r="D8881" s="54" t="s">
        <v>2851</v>
      </c>
      <c r="E8881" s="54" t="s">
        <v>3828</v>
      </c>
      <c r="F8881" s="54" t="s">
        <v>3690</v>
      </c>
      <c r="G8881" s="54">
        <v>2311020000</v>
      </c>
      <c r="H8881" s="54" t="s">
        <v>3697</v>
      </c>
      <c r="I8881" s="54" t="s">
        <v>3698</v>
      </c>
      <c r="J8881">
        <f>VLOOKUP(A8881,'County Acres Disturbed'!$A$2:$E$3146,5,FALSE)</f>
        <v>34.200069184447379</v>
      </c>
      <c r="K8881" s="55" t="s">
        <v>5571</v>
      </c>
      <c r="L8881">
        <f>IF(H8881="PM10-PRI",VLOOKUP(A8881,'County Emission Factors'!A$2:E$3145,5,FALSE),IF(H8881="PM10-FIL",VLOOKUP(A8881,'County Emission Factors'!A$2:E$3145,5,FALSE),VLOOKUP(A8881,'County Emission Factors'!A$2:F$3145,6,FALSE)))</f>
        <v>2.0512820512820523E-2</v>
      </c>
      <c r="M8881" s="56" t="s">
        <v>5572</v>
      </c>
      <c r="N8881" t="s">
        <v>5571</v>
      </c>
      <c r="O8881">
        <f t="shared" si="144"/>
        <v>0.70153988070661322</v>
      </c>
      <c r="P8881" t="s">
        <v>5572</v>
      </c>
    </row>
    <row r="8882" spans="1:16">
      <c r="A8882" s="54" t="s">
        <v>1348</v>
      </c>
      <c r="B8882" s="54" t="s">
        <v>3060</v>
      </c>
      <c r="C8882" s="54" t="s">
        <v>5076</v>
      </c>
      <c r="D8882" s="54" t="s">
        <v>2852</v>
      </c>
      <c r="E8882" s="54" t="s">
        <v>5082</v>
      </c>
      <c r="F8882" s="54" t="s">
        <v>3690</v>
      </c>
      <c r="G8882" s="54">
        <v>2311020000</v>
      </c>
      <c r="H8882" s="54" t="s">
        <v>3691</v>
      </c>
      <c r="I8882" s="54" t="s">
        <v>3692</v>
      </c>
      <c r="J8882">
        <f>VLOOKUP(A8882,'County Acres Disturbed'!$A$2:$E$3146,5,FALSE)</f>
        <v>0</v>
      </c>
      <c r="K8882" s="55" t="s">
        <v>5571</v>
      </c>
      <c r="L8882">
        <f>IF(H8882="PM10-PRI",VLOOKUP(A8882,'County Emission Factors'!A$2:E$3145,5,FALSE),IF(H8882="PM10-FIL",VLOOKUP(A8882,'County Emission Factors'!A$2:E$3145,5,FALSE),VLOOKUP(A8882,'County Emission Factors'!A$2:F$3145,6,FALSE)))</f>
        <v>0.20512820512820518</v>
      </c>
      <c r="M8882" s="56" t="s">
        <v>5572</v>
      </c>
      <c r="N8882" t="s">
        <v>5571</v>
      </c>
      <c r="O8882">
        <f t="shared" si="144"/>
        <v>0</v>
      </c>
      <c r="P8882" t="s">
        <v>5572</v>
      </c>
    </row>
    <row r="8883" spans="1:16">
      <c r="A8883" s="54" t="s">
        <v>1348</v>
      </c>
      <c r="B8883" s="54" t="s">
        <v>3060</v>
      </c>
      <c r="C8883" s="54" t="s">
        <v>5076</v>
      </c>
      <c r="D8883" s="54" t="s">
        <v>2852</v>
      </c>
      <c r="E8883" s="54" t="s">
        <v>5082</v>
      </c>
      <c r="F8883" s="54" t="s">
        <v>3690</v>
      </c>
      <c r="G8883" s="54">
        <v>2311020000</v>
      </c>
      <c r="H8883" s="54" t="s">
        <v>3693</v>
      </c>
      <c r="I8883" s="54" t="s">
        <v>3694</v>
      </c>
      <c r="J8883">
        <f>VLOOKUP(A8883,'County Acres Disturbed'!$A$2:$E$3146,5,FALSE)</f>
        <v>0</v>
      </c>
      <c r="K8883" s="55" t="s">
        <v>5571</v>
      </c>
      <c r="L8883">
        <f>IF(H8883="PM10-PRI",VLOOKUP(A8883,'County Emission Factors'!A$2:E$3145,5,FALSE),IF(H8883="PM10-FIL",VLOOKUP(A8883,'County Emission Factors'!A$2:E$3145,5,FALSE),VLOOKUP(A8883,'County Emission Factors'!A$2:F$3145,6,FALSE)))</f>
        <v>2.051282051282052E-2</v>
      </c>
      <c r="M8883" s="56" t="s">
        <v>5572</v>
      </c>
      <c r="N8883" t="s">
        <v>5571</v>
      </c>
      <c r="O8883">
        <f t="shared" si="144"/>
        <v>0</v>
      </c>
      <c r="P8883" t="s">
        <v>5572</v>
      </c>
    </row>
    <row r="8884" spans="1:16">
      <c r="A8884" s="54" t="s">
        <v>1348</v>
      </c>
      <c r="B8884" s="54" t="s">
        <v>3060</v>
      </c>
      <c r="C8884" s="54" t="s">
        <v>5076</v>
      </c>
      <c r="D8884" s="54" t="s">
        <v>2852</v>
      </c>
      <c r="E8884" s="54" t="s">
        <v>5082</v>
      </c>
      <c r="F8884" s="54" t="s">
        <v>3690</v>
      </c>
      <c r="G8884" s="54">
        <v>2311020000</v>
      </c>
      <c r="H8884" s="54" t="s">
        <v>3695</v>
      </c>
      <c r="I8884" s="54" t="s">
        <v>3696</v>
      </c>
      <c r="J8884">
        <f>VLOOKUP(A8884,'County Acres Disturbed'!$A$2:$E$3146,5,FALSE)</f>
        <v>0</v>
      </c>
      <c r="K8884" s="55" t="s">
        <v>5571</v>
      </c>
      <c r="L8884">
        <f>IF(H8884="PM10-PRI",VLOOKUP(A8884,'County Emission Factors'!A$2:E$3145,5,FALSE),IF(H8884="PM10-FIL",VLOOKUP(A8884,'County Emission Factors'!A$2:E$3145,5,FALSE),VLOOKUP(A8884,'County Emission Factors'!A$2:F$3145,6,FALSE)))</f>
        <v>0.20512820512820518</v>
      </c>
      <c r="M8884" s="56" t="s">
        <v>5572</v>
      </c>
      <c r="N8884" t="s">
        <v>5571</v>
      </c>
      <c r="O8884">
        <f t="shared" si="144"/>
        <v>0</v>
      </c>
      <c r="P8884" t="s">
        <v>5572</v>
      </c>
    </row>
    <row r="8885" spans="1:16">
      <c r="A8885" s="54" t="s">
        <v>1348</v>
      </c>
      <c r="B8885" s="54" t="s">
        <v>3060</v>
      </c>
      <c r="C8885" s="54" t="s">
        <v>5076</v>
      </c>
      <c r="D8885" s="54" t="s">
        <v>2852</v>
      </c>
      <c r="E8885" s="54" t="s">
        <v>5082</v>
      </c>
      <c r="F8885" s="54" t="s">
        <v>3690</v>
      </c>
      <c r="G8885" s="54">
        <v>2311020000</v>
      </c>
      <c r="H8885" s="54" t="s">
        <v>3697</v>
      </c>
      <c r="I8885" s="54" t="s">
        <v>3698</v>
      </c>
      <c r="J8885">
        <f>VLOOKUP(A8885,'County Acres Disturbed'!$A$2:$E$3146,5,FALSE)</f>
        <v>0</v>
      </c>
      <c r="K8885" s="55" t="s">
        <v>5571</v>
      </c>
      <c r="L8885">
        <f>IF(H8885="PM10-PRI",VLOOKUP(A8885,'County Emission Factors'!A$2:E$3145,5,FALSE),IF(H8885="PM10-FIL",VLOOKUP(A8885,'County Emission Factors'!A$2:E$3145,5,FALSE),VLOOKUP(A8885,'County Emission Factors'!A$2:F$3145,6,FALSE)))</f>
        <v>2.051282051282052E-2</v>
      </c>
      <c r="M8885" s="56" t="s">
        <v>5572</v>
      </c>
      <c r="N8885" t="s">
        <v>5571</v>
      </c>
      <c r="O8885">
        <f t="shared" si="144"/>
        <v>0</v>
      </c>
      <c r="P8885" t="s">
        <v>5572</v>
      </c>
    </row>
    <row r="8886" spans="1:16">
      <c r="A8886" s="54" t="s">
        <v>1349</v>
      </c>
      <c r="B8886" s="54" t="s">
        <v>3060</v>
      </c>
      <c r="C8886" s="54" t="s">
        <v>5076</v>
      </c>
      <c r="D8886" s="54" t="s">
        <v>2932</v>
      </c>
      <c r="E8886" s="54" t="s">
        <v>5083</v>
      </c>
      <c r="F8886" s="54" t="s">
        <v>3690</v>
      </c>
      <c r="G8886" s="54">
        <v>2311020000</v>
      </c>
      <c r="H8886" s="54" t="s">
        <v>3691</v>
      </c>
      <c r="I8886" s="54" t="s">
        <v>3692</v>
      </c>
      <c r="J8886">
        <f>VLOOKUP(A8886,'County Acres Disturbed'!$A$2:$E$3146,5,FALSE)</f>
        <v>34.200069184447379</v>
      </c>
      <c r="K8886" s="55" t="s">
        <v>5571</v>
      </c>
      <c r="L8886">
        <f>IF(H8886="PM10-PRI",VLOOKUP(A8886,'County Emission Factors'!A$2:E$3145,5,FALSE),IF(H8886="PM10-FIL",VLOOKUP(A8886,'County Emission Factors'!A$2:E$3145,5,FALSE),VLOOKUP(A8886,'County Emission Factors'!A$2:F$3145,6,FALSE)))</f>
        <v>0.20512820512820518</v>
      </c>
      <c r="M8886" s="56" t="s">
        <v>5572</v>
      </c>
      <c r="N8886" t="s">
        <v>5571</v>
      </c>
      <c r="O8886">
        <f t="shared" si="144"/>
        <v>7.0153988070661306</v>
      </c>
      <c r="P8886" t="s">
        <v>5572</v>
      </c>
    </row>
    <row r="8887" spans="1:16">
      <c r="A8887" s="54" t="s">
        <v>1349</v>
      </c>
      <c r="B8887" s="54" t="s">
        <v>3060</v>
      </c>
      <c r="C8887" s="54" t="s">
        <v>5076</v>
      </c>
      <c r="D8887" s="54" t="s">
        <v>2932</v>
      </c>
      <c r="E8887" s="54" t="s">
        <v>5083</v>
      </c>
      <c r="F8887" s="54" t="s">
        <v>3690</v>
      </c>
      <c r="G8887" s="54">
        <v>2311020000</v>
      </c>
      <c r="H8887" s="54" t="s">
        <v>3693</v>
      </c>
      <c r="I8887" s="54" t="s">
        <v>3694</v>
      </c>
      <c r="J8887">
        <f>VLOOKUP(A8887,'County Acres Disturbed'!$A$2:$E$3146,5,FALSE)</f>
        <v>34.200069184447379</v>
      </c>
      <c r="K8887" s="55" t="s">
        <v>5571</v>
      </c>
      <c r="L8887">
        <f>IF(H8887="PM10-PRI",VLOOKUP(A8887,'County Emission Factors'!A$2:E$3145,5,FALSE),IF(H8887="PM10-FIL",VLOOKUP(A8887,'County Emission Factors'!A$2:E$3145,5,FALSE),VLOOKUP(A8887,'County Emission Factors'!A$2:F$3145,6,FALSE)))</f>
        <v>2.051282051282052E-2</v>
      </c>
      <c r="M8887" s="56" t="s">
        <v>5572</v>
      </c>
      <c r="N8887" t="s">
        <v>5571</v>
      </c>
      <c r="O8887">
        <f t="shared" si="144"/>
        <v>0.70153988070661311</v>
      </c>
      <c r="P8887" t="s">
        <v>5572</v>
      </c>
    </row>
    <row r="8888" spans="1:16">
      <c r="A8888" s="54" t="s">
        <v>1349</v>
      </c>
      <c r="B8888" s="54" t="s">
        <v>3060</v>
      </c>
      <c r="C8888" s="54" t="s">
        <v>5076</v>
      </c>
      <c r="D8888" s="54" t="s">
        <v>2932</v>
      </c>
      <c r="E8888" s="54" t="s">
        <v>5083</v>
      </c>
      <c r="F8888" s="54" t="s">
        <v>3690</v>
      </c>
      <c r="G8888" s="54">
        <v>2311020000</v>
      </c>
      <c r="H8888" s="54" t="s">
        <v>3695</v>
      </c>
      <c r="I8888" s="54" t="s">
        <v>3696</v>
      </c>
      <c r="J8888">
        <f>VLOOKUP(A8888,'County Acres Disturbed'!$A$2:$E$3146,5,FALSE)</f>
        <v>34.200069184447379</v>
      </c>
      <c r="K8888" s="55" t="s">
        <v>5571</v>
      </c>
      <c r="L8888">
        <f>IF(H8888="PM10-PRI",VLOOKUP(A8888,'County Emission Factors'!A$2:E$3145,5,FALSE),IF(H8888="PM10-FIL",VLOOKUP(A8888,'County Emission Factors'!A$2:E$3145,5,FALSE),VLOOKUP(A8888,'County Emission Factors'!A$2:F$3145,6,FALSE)))</f>
        <v>0.20512820512820518</v>
      </c>
      <c r="M8888" s="56" t="s">
        <v>5572</v>
      </c>
      <c r="N8888" t="s">
        <v>5571</v>
      </c>
      <c r="O8888">
        <f t="shared" si="144"/>
        <v>7.0153988070661306</v>
      </c>
      <c r="P8888" t="s">
        <v>5572</v>
      </c>
    </row>
    <row r="8889" spans="1:16">
      <c r="A8889" s="54" t="s">
        <v>1349</v>
      </c>
      <c r="B8889" s="54" t="s">
        <v>3060</v>
      </c>
      <c r="C8889" s="54" t="s">
        <v>5076</v>
      </c>
      <c r="D8889" s="54" t="s">
        <v>2932</v>
      </c>
      <c r="E8889" s="54" t="s">
        <v>5083</v>
      </c>
      <c r="F8889" s="54" t="s">
        <v>3690</v>
      </c>
      <c r="G8889" s="54">
        <v>2311020000</v>
      </c>
      <c r="H8889" s="54" t="s">
        <v>3697</v>
      </c>
      <c r="I8889" s="54" t="s">
        <v>3698</v>
      </c>
      <c r="J8889">
        <f>VLOOKUP(A8889,'County Acres Disturbed'!$A$2:$E$3146,5,FALSE)</f>
        <v>34.200069184447379</v>
      </c>
      <c r="K8889" s="55" t="s">
        <v>5571</v>
      </c>
      <c r="L8889">
        <f>IF(H8889="PM10-PRI",VLOOKUP(A8889,'County Emission Factors'!A$2:E$3145,5,FALSE),IF(H8889="PM10-FIL",VLOOKUP(A8889,'County Emission Factors'!A$2:E$3145,5,FALSE),VLOOKUP(A8889,'County Emission Factors'!A$2:F$3145,6,FALSE)))</f>
        <v>2.051282051282052E-2</v>
      </c>
      <c r="M8889" s="56" t="s">
        <v>5572</v>
      </c>
      <c r="N8889" t="s">
        <v>5571</v>
      </c>
      <c r="O8889">
        <f t="shared" si="144"/>
        <v>0.70153988070661311</v>
      </c>
      <c r="P8889" t="s">
        <v>5572</v>
      </c>
    </row>
    <row r="8890" spans="1:16">
      <c r="A8890" s="54" t="s">
        <v>1350</v>
      </c>
      <c r="B8890" s="54" t="s">
        <v>3060</v>
      </c>
      <c r="C8890" s="54" t="s">
        <v>5076</v>
      </c>
      <c r="D8890" s="54" t="s">
        <v>2855</v>
      </c>
      <c r="E8890" s="54" t="s">
        <v>3733</v>
      </c>
      <c r="F8890" s="54" t="s">
        <v>3690</v>
      </c>
      <c r="G8890" s="54">
        <v>2311020000</v>
      </c>
      <c r="H8890" s="54" t="s">
        <v>3691</v>
      </c>
      <c r="I8890" s="54" t="s">
        <v>3692</v>
      </c>
      <c r="J8890">
        <f>VLOOKUP(A8890,'County Acres Disturbed'!$A$2:$E$3146,5,FALSE)</f>
        <v>1352.2181200619964</v>
      </c>
      <c r="K8890" s="55" t="s">
        <v>5571</v>
      </c>
      <c r="L8890">
        <f>IF(H8890="PM10-PRI",VLOOKUP(A8890,'County Emission Factors'!A$2:E$3145,5,FALSE),IF(H8890="PM10-FIL",VLOOKUP(A8890,'County Emission Factors'!A$2:E$3145,5,FALSE),VLOOKUP(A8890,'County Emission Factors'!A$2:F$3145,6,FALSE)))</f>
        <v>0.16923076923076927</v>
      </c>
      <c r="M8890" s="56" t="s">
        <v>5572</v>
      </c>
      <c r="N8890" t="s">
        <v>5571</v>
      </c>
      <c r="O8890">
        <f t="shared" si="144"/>
        <v>228.83691262587635</v>
      </c>
      <c r="P8890" t="s">
        <v>5572</v>
      </c>
    </row>
    <row r="8891" spans="1:16">
      <c r="A8891" s="54" t="s">
        <v>1350</v>
      </c>
      <c r="B8891" s="54" t="s">
        <v>3060</v>
      </c>
      <c r="C8891" s="54" t="s">
        <v>5076</v>
      </c>
      <c r="D8891" s="54" t="s">
        <v>2855</v>
      </c>
      <c r="E8891" s="54" t="s">
        <v>3733</v>
      </c>
      <c r="F8891" s="54" t="s">
        <v>3690</v>
      </c>
      <c r="G8891" s="54">
        <v>2311020000</v>
      </c>
      <c r="H8891" s="54" t="s">
        <v>3693</v>
      </c>
      <c r="I8891" s="54" t="s">
        <v>3694</v>
      </c>
      <c r="J8891">
        <f>VLOOKUP(A8891,'County Acres Disturbed'!$A$2:$E$3146,5,FALSE)</f>
        <v>1352.2181200619964</v>
      </c>
      <c r="K8891" s="55" t="s">
        <v>5571</v>
      </c>
      <c r="L8891">
        <f>IF(H8891="PM10-PRI",VLOOKUP(A8891,'County Emission Factors'!A$2:E$3145,5,FALSE),IF(H8891="PM10-FIL",VLOOKUP(A8891,'County Emission Factors'!A$2:E$3145,5,FALSE),VLOOKUP(A8891,'County Emission Factors'!A$2:F$3145,6,FALSE)))</f>
        <v>1.6923076923076926E-2</v>
      </c>
      <c r="M8891" s="56" t="s">
        <v>5572</v>
      </c>
      <c r="N8891" t="s">
        <v>5571</v>
      </c>
      <c r="O8891">
        <f t="shared" si="144"/>
        <v>22.883691262587636</v>
      </c>
      <c r="P8891" t="s">
        <v>5572</v>
      </c>
    </row>
    <row r="8892" spans="1:16">
      <c r="A8892" s="54" t="s">
        <v>1350</v>
      </c>
      <c r="B8892" s="54" t="s">
        <v>3060</v>
      </c>
      <c r="C8892" s="54" t="s">
        <v>5076</v>
      </c>
      <c r="D8892" s="54" t="s">
        <v>2855</v>
      </c>
      <c r="E8892" s="54" t="s">
        <v>3733</v>
      </c>
      <c r="F8892" s="54" t="s">
        <v>3690</v>
      </c>
      <c r="G8892" s="54">
        <v>2311020000</v>
      </c>
      <c r="H8892" s="54" t="s">
        <v>3695</v>
      </c>
      <c r="I8892" s="54" t="s">
        <v>3696</v>
      </c>
      <c r="J8892">
        <f>VLOOKUP(A8892,'County Acres Disturbed'!$A$2:$E$3146,5,FALSE)</f>
        <v>1352.2181200619964</v>
      </c>
      <c r="K8892" s="55" t="s">
        <v>5571</v>
      </c>
      <c r="L8892">
        <f>IF(H8892="PM10-PRI",VLOOKUP(A8892,'County Emission Factors'!A$2:E$3145,5,FALSE),IF(H8892="PM10-FIL",VLOOKUP(A8892,'County Emission Factors'!A$2:E$3145,5,FALSE),VLOOKUP(A8892,'County Emission Factors'!A$2:F$3145,6,FALSE)))</f>
        <v>0.16923076923076927</v>
      </c>
      <c r="M8892" s="56" t="s">
        <v>5572</v>
      </c>
      <c r="N8892" t="s">
        <v>5571</v>
      </c>
      <c r="O8892">
        <f t="shared" si="144"/>
        <v>228.83691262587635</v>
      </c>
      <c r="P8892" t="s">
        <v>5572</v>
      </c>
    </row>
    <row r="8893" spans="1:16">
      <c r="A8893" s="54" t="s">
        <v>1350</v>
      </c>
      <c r="B8893" s="54" t="s">
        <v>3060</v>
      </c>
      <c r="C8893" s="54" t="s">
        <v>5076</v>
      </c>
      <c r="D8893" s="54" t="s">
        <v>2855</v>
      </c>
      <c r="E8893" s="54" t="s">
        <v>3733</v>
      </c>
      <c r="F8893" s="54" t="s">
        <v>3690</v>
      </c>
      <c r="G8893" s="54">
        <v>2311020000</v>
      </c>
      <c r="H8893" s="54" t="s">
        <v>3697</v>
      </c>
      <c r="I8893" s="54" t="s">
        <v>3698</v>
      </c>
      <c r="J8893">
        <f>VLOOKUP(A8893,'County Acres Disturbed'!$A$2:$E$3146,5,FALSE)</f>
        <v>1352.2181200619964</v>
      </c>
      <c r="K8893" s="55" t="s">
        <v>5571</v>
      </c>
      <c r="L8893">
        <f>IF(H8893="PM10-PRI",VLOOKUP(A8893,'County Emission Factors'!A$2:E$3145,5,FALSE),IF(H8893="PM10-FIL",VLOOKUP(A8893,'County Emission Factors'!A$2:E$3145,5,FALSE),VLOOKUP(A8893,'County Emission Factors'!A$2:F$3145,6,FALSE)))</f>
        <v>1.6923076923076926E-2</v>
      </c>
      <c r="M8893" s="56" t="s">
        <v>5572</v>
      </c>
      <c r="N8893" t="s">
        <v>5571</v>
      </c>
      <c r="O8893">
        <f t="shared" si="144"/>
        <v>22.883691262587636</v>
      </c>
      <c r="P8893" t="s">
        <v>5572</v>
      </c>
    </row>
    <row r="8894" spans="1:16">
      <c r="A8894" s="54" t="s">
        <v>1351</v>
      </c>
      <c r="B8894" s="54" t="s">
        <v>3060</v>
      </c>
      <c r="C8894" s="54" t="s">
        <v>5076</v>
      </c>
      <c r="D8894" s="54" t="s">
        <v>2856</v>
      </c>
      <c r="E8894" s="54" t="s">
        <v>3734</v>
      </c>
      <c r="F8894" s="54" t="s">
        <v>3690</v>
      </c>
      <c r="G8894" s="54">
        <v>2311020000</v>
      </c>
      <c r="H8894" s="54" t="s">
        <v>3691</v>
      </c>
      <c r="I8894" s="54" t="s">
        <v>3692</v>
      </c>
      <c r="J8894">
        <f>VLOOKUP(A8894,'County Acres Disturbed'!$A$2:$E$3146,5,FALSE)</f>
        <v>0</v>
      </c>
      <c r="K8894" s="55" t="s">
        <v>5571</v>
      </c>
      <c r="L8894">
        <f>IF(H8894="PM10-PRI",VLOOKUP(A8894,'County Emission Factors'!A$2:E$3145,5,FALSE),IF(H8894="PM10-FIL",VLOOKUP(A8894,'County Emission Factors'!A$2:E$3145,5,FALSE),VLOOKUP(A8894,'County Emission Factors'!A$2:F$3145,6,FALSE)))</f>
        <v>0.2051282051282052</v>
      </c>
      <c r="M8894" s="56" t="s">
        <v>5572</v>
      </c>
      <c r="N8894" t="s">
        <v>5571</v>
      </c>
      <c r="O8894">
        <f t="shared" si="144"/>
        <v>0</v>
      </c>
      <c r="P8894" t="s">
        <v>5572</v>
      </c>
    </row>
    <row r="8895" spans="1:16">
      <c r="A8895" s="54" t="s">
        <v>1351</v>
      </c>
      <c r="B8895" s="54" t="s">
        <v>3060</v>
      </c>
      <c r="C8895" s="54" t="s">
        <v>5076</v>
      </c>
      <c r="D8895" s="54" t="s">
        <v>2856</v>
      </c>
      <c r="E8895" s="54" t="s">
        <v>3734</v>
      </c>
      <c r="F8895" s="54" t="s">
        <v>3690</v>
      </c>
      <c r="G8895" s="54">
        <v>2311020000</v>
      </c>
      <c r="H8895" s="54" t="s">
        <v>3693</v>
      </c>
      <c r="I8895" s="54" t="s">
        <v>3694</v>
      </c>
      <c r="J8895">
        <f>VLOOKUP(A8895,'County Acres Disturbed'!$A$2:$E$3146,5,FALSE)</f>
        <v>0</v>
      </c>
      <c r="K8895" s="55" t="s">
        <v>5571</v>
      </c>
      <c r="L8895">
        <f>IF(H8895="PM10-PRI",VLOOKUP(A8895,'County Emission Factors'!A$2:E$3145,5,FALSE),IF(H8895="PM10-FIL",VLOOKUP(A8895,'County Emission Factors'!A$2:E$3145,5,FALSE),VLOOKUP(A8895,'County Emission Factors'!A$2:F$3145,6,FALSE)))</f>
        <v>2.0512820512820523E-2</v>
      </c>
      <c r="M8895" s="56" t="s">
        <v>5572</v>
      </c>
      <c r="N8895" t="s">
        <v>5571</v>
      </c>
      <c r="O8895">
        <f t="shared" si="144"/>
        <v>0</v>
      </c>
      <c r="P8895" t="s">
        <v>5572</v>
      </c>
    </row>
    <row r="8896" spans="1:16">
      <c r="A8896" s="54" t="s">
        <v>1351</v>
      </c>
      <c r="B8896" s="54" t="s">
        <v>3060</v>
      </c>
      <c r="C8896" s="54" t="s">
        <v>5076</v>
      </c>
      <c r="D8896" s="54" t="s">
        <v>2856</v>
      </c>
      <c r="E8896" s="54" t="s">
        <v>3734</v>
      </c>
      <c r="F8896" s="54" t="s">
        <v>3690</v>
      </c>
      <c r="G8896" s="54">
        <v>2311020000</v>
      </c>
      <c r="H8896" s="54" t="s">
        <v>3695</v>
      </c>
      <c r="I8896" s="54" t="s">
        <v>3696</v>
      </c>
      <c r="J8896">
        <f>VLOOKUP(A8896,'County Acres Disturbed'!$A$2:$E$3146,5,FALSE)</f>
        <v>0</v>
      </c>
      <c r="K8896" s="55" t="s">
        <v>5571</v>
      </c>
      <c r="L8896">
        <f>IF(H8896="PM10-PRI",VLOOKUP(A8896,'County Emission Factors'!A$2:E$3145,5,FALSE),IF(H8896="PM10-FIL",VLOOKUP(A8896,'County Emission Factors'!A$2:E$3145,5,FALSE),VLOOKUP(A8896,'County Emission Factors'!A$2:F$3145,6,FALSE)))</f>
        <v>0.2051282051282052</v>
      </c>
      <c r="M8896" s="56" t="s">
        <v>5572</v>
      </c>
      <c r="N8896" t="s">
        <v>5571</v>
      </c>
      <c r="O8896">
        <f t="shared" si="144"/>
        <v>0</v>
      </c>
      <c r="P8896" t="s">
        <v>5572</v>
      </c>
    </row>
    <row r="8897" spans="1:16">
      <c r="A8897" s="54" t="s">
        <v>1351</v>
      </c>
      <c r="B8897" s="54" t="s">
        <v>3060</v>
      </c>
      <c r="C8897" s="54" t="s">
        <v>5076</v>
      </c>
      <c r="D8897" s="54" t="s">
        <v>2856</v>
      </c>
      <c r="E8897" s="54" t="s">
        <v>3734</v>
      </c>
      <c r="F8897" s="54" t="s">
        <v>3690</v>
      </c>
      <c r="G8897" s="54">
        <v>2311020000</v>
      </c>
      <c r="H8897" s="54" t="s">
        <v>3697</v>
      </c>
      <c r="I8897" s="54" t="s">
        <v>3698</v>
      </c>
      <c r="J8897">
        <f>VLOOKUP(A8897,'County Acres Disturbed'!$A$2:$E$3146,5,FALSE)</f>
        <v>0</v>
      </c>
      <c r="K8897" s="55" t="s">
        <v>5571</v>
      </c>
      <c r="L8897">
        <f>IF(H8897="PM10-PRI",VLOOKUP(A8897,'County Emission Factors'!A$2:E$3145,5,FALSE),IF(H8897="PM10-FIL",VLOOKUP(A8897,'County Emission Factors'!A$2:E$3145,5,FALSE),VLOOKUP(A8897,'County Emission Factors'!A$2:F$3145,6,FALSE)))</f>
        <v>2.0512820512820523E-2</v>
      </c>
      <c r="M8897" s="56" t="s">
        <v>5572</v>
      </c>
      <c r="N8897" t="s">
        <v>5571</v>
      </c>
      <c r="O8897">
        <f t="shared" si="144"/>
        <v>0</v>
      </c>
      <c r="P8897" t="s">
        <v>5572</v>
      </c>
    </row>
    <row r="8898" spans="1:16">
      <c r="A8898" s="54" t="s">
        <v>1352</v>
      </c>
      <c r="B8898" s="54" t="s">
        <v>3060</v>
      </c>
      <c r="C8898" s="54" t="s">
        <v>5076</v>
      </c>
      <c r="D8898" s="54" t="s">
        <v>2857</v>
      </c>
      <c r="E8898" s="54" t="s">
        <v>5084</v>
      </c>
      <c r="F8898" s="54" t="s">
        <v>3690</v>
      </c>
      <c r="G8898" s="54">
        <v>2311020000</v>
      </c>
      <c r="H8898" s="54" t="s">
        <v>3691</v>
      </c>
      <c r="I8898" s="54" t="s">
        <v>3692</v>
      </c>
      <c r="J8898">
        <f>VLOOKUP(A8898,'County Acres Disturbed'!$A$2:$E$3146,5,FALSE)</f>
        <v>226.24661152788272</v>
      </c>
      <c r="K8898" s="55" t="s">
        <v>5571</v>
      </c>
      <c r="L8898">
        <f>IF(H8898="PM10-PRI",VLOOKUP(A8898,'County Emission Factors'!A$2:E$3145,5,FALSE),IF(H8898="PM10-FIL",VLOOKUP(A8898,'County Emission Factors'!A$2:E$3145,5,FALSE),VLOOKUP(A8898,'County Emission Factors'!A$2:F$3145,6,FALSE)))</f>
        <v>0.26666666666666672</v>
      </c>
      <c r="M8898" s="56" t="s">
        <v>5572</v>
      </c>
      <c r="N8898" t="s">
        <v>5571</v>
      </c>
      <c r="O8898">
        <f t="shared" si="144"/>
        <v>60.332429740768738</v>
      </c>
      <c r="P8898" t="s">
        <v>5572</v>
      </c>
    </row>
    <row r="8899" spans="1:16">
      <c r="A8899" s="54" t="s">
        <v>1352</v>
      </c>
      <c r="B8899" s="54" t="s">
        <v>3060</v>
      </c>
      <c r="C8899" s="54" t="s">
        <v>5076</v>
      </c>
      <c r="D8899" s="54" t="s">
        <v>2857</v>
      </c>
      <c r="E8899" s="54" t="s">
        <v>5084</v>
      </c>
      <c r="F8899" s="54" t="s">
        <v>3690</v>
      </c>
      <c r="G8899" s="54">
        <v>2311020000</v>
      </c>
      <c r="H8899" s="54" t="s">
        <v>3693</v>
      </c>
      <c r="I8899" s="54" t="s">
        <v>3694</v>
      </c>
      <c r="J8899">
        <f>VLOOKUP(A8899,'County Acres Disturbed'!$A$2:$E$3146,5,FALSE)</f>
        <v>226.24661152788272</v>
      </c>
      <c r="K8899" s="55" t="s">
        <v>5571</v>
      </c>
      <c r="L8899">
        <f>IF(H8899="PM10-PRI",VLOOKUP(A8899,'County Emission Factors'!A$2:E$3145,5,FALSE),IF(H8899="PM10-FIL",VLOOKUP(A8899,'County Emission Factors'!A$2:E$3145,5,FALSE),VLOOKUP(A8899,'County Emission Factors'!A$2:F$3145,6,FALSE)))</f>
        <v>2.6666666666666672E-2</v>
      </c>
      <c r="M8899" s="56" t="s">
        <v>5572</v>
      </c>
      <c r="N8899" t="s">
        <v>5571</v>
      </c>
      <c r="O8899">
        <f t="shared" si="144"/>
        <v>6.0332429740768738</v>
      </c>
      <c r="P8899" t="s">
        <v>5572</v>
      </c>
    </row>
    <row r="8900" spans="1:16">
      <c r="A8900" s="54" t="s">
        <v>1352</v>
      </c>
      <c r="B8900" s="54" t="s">
        <v>3060</v>
      </c>
      <c r="C8900" s="54" t="s">
        <v>5076</v>
      </c>
      <c r="D8900" s="54" t="s">
        <v>2857</v>
      </c>
      <c r="E8900" s="54" t="s">
        <v>5084</v>
      </c>
      <c r="F8900" s="54" t="s">
        <v>3690</v>
      </c>
      <c r="G8900" s="54">
        <v>2311020000</v>
      </c>
      <c r="H8900" s="54" t="s">
        <v>3695</v>
      </c>
      <c r="I8900" s="54" t="s">
        <v>3696</v>
      </c>
      <c r="J8900">
        <f>VLOOKUP(A8900,'County Acres Disturbed'!$A$2:$E$3146,5,FALSE)</f>
        <v>226.24661152788272</v>
      </c>
      <c r="K8900" s="55" t="s">
        <v>5571</v>
      </c>
      <c r="L8900">
        <f>IF(H8900="PM10-PRI",VLOOKUP(A8900,'County Emission Factors'!A$2:E$3145,5,FALSE),IF(H8900="PM10-FIL",VLOOKUP(A8900,'County Emission Factors'!A$2:E$3145,5,FALSE),VLOOKUP(A8900,'County Emission Factors'!A$2:F$3145,6,FALSE)))</f>
        <v>0.26666666666666672</v>
      </c>
      <c r="M8900" s="56" t="s">
        <v>5572</v>
      </c>
      <c r="N8900" t="s">
        <v>5571</v>
      </c>
      <c r="O8900">
        <f t="shared" si="144"/>
        <v>60.332429740768738</v>
      </c>
      <c r="P8900" t="s">
        <v>5572</v>
      </c>
    </row>
    <row r="8901" spans="1:16">
      <c r="A8901" s="54" t="s">
        <v>1352</v>
      </c>
      <c r="B8901" s="54" t="s">
        <v>3060</v>
      </c>
      <c r="C8901" s="54" t="s">
        <v>5076</v>
      </c>
      <c r="D8901" s="54" t="s">
        <v>2857</v>
      </c>
      <c r="E8901" s="54" t="s">
        <v>5084</v>
      </c>
      <c r="F8901" s="54" t="s">
        <v>3690</v>
      </c>
      <c r="G8901" s="54">
        <v>2311020000</v>
      </c>
      <c r="H8901" s="54" t="s">
        <v>3697</v>
      </c>
      <c r="I8901" s="54" t="s">
        <v>3698</v>
      </c>
      <c r="J8901">
        <f>VLOOKUP(A8901,'County Acres Disturbed'!$A$2:$E$3146,5,FALSE)</f>
        <v>226.24661152788272</v>
      </c>
      <c r="K8901" s="55" t="s">
        <v>5571</v>
      </c>
      <c r="L8901">
        <f>IF(H8901="PM10-PRI",VLOOKUP(A8901,'County Emission Factors'!A$2:E$3145,5,FALSE),IF(H8901="PM10-FIL",VLOOKUP(A8901,'County Emission Factors'!A$2:E$3145,5,FALSE),VLOOKUP(A8901,'County Emission Factors'!A$2:F$3145,6,FALSE)))</f>
        <v>2.6666666666666672E-2</v>
      </c>
      <c r="M8901" s="56" t="s">
        <v>5572</v>
      </c>
      <c r="N8901" t="s">
        <v>5571</v>
      </c>
      <c r="O8901">
        <f t="shared" si="144"/>
        <v>6.0332429740768738</v>
      </c>
      <c r="P8901" t="s">
        <v>5572</v>
      </c>
    </row>
    <row r="8902" spans="1:16">
      <c r="A8902" s="54" t="s">
        <v>1353</v>
      </c>
      <c r="B8902" s="54" t="s">
        <v>3060</v>
      </c>
      <c r="C8902" s="54" t="s">
        <v>5076</v>
      </c>
      <c r="D8902" s="54" t="s">
        <v>2934</v>
      </c>
      <c r="E8902" s="54" t="s">
        <v>5085</v>
      </c>
      <c r="F8902" s="54" t="s">
        <v>3690</v>
      </c>
      <c r="G8902" s="54">
        <v>2311020000</v>
      </c>
      <c r="H8902" s="54" t="s">
        <v>3691</v>
      </c>
      <c r="I8902" s="54" t="s">
        <v>3692</v>
      </c>
      <c r="J8902">
        <f>VLOOKUP(A8902,'County Acres Disturbed'!$A$2:$E$3146,5,FALSE)</f>
        <v>568.24730337235644</v>
      </c>
      <c r="K8902" s="55" t="s">
        <v>5571</v>
      </c>
      <c r="L8902">
        <f>IF(H8902="PM10-PRI",VLOOKUP(A8902,'County Emission Factors'!A$2:E$3145,5,FALSE),IF(H8902="PM10-FIL",VLOOKUP(A8902,'County Emission Factors'!A$2:E$3145,5,FALSE),VLOOKUP(A8902,'County Emission Factors'!A$2:F$3145,6,FALSE)))</f>
        <v>0.20512820512820518</v>
      </c>
      <c r="M8902" s="56" t="s">
        <v>5572</v>
      </c>
      <c r="N8902" t="s">
        <v>5571</v>
      </c>
      <c r="O8902">
        <f t="shared" si="144"/>
        <v>116.56354940971417</v>
      </c>
      <c r="P8902" t="s">
        <v>5572</v>
      </c>
    </row>
    <row r="8903" spans="1:16">
      <c r="A8903" s="54" t="s">
        <v>1353</v>
      </c>
      <c r="B8903" s="54" t="s">
        <v>3060</v>
      </c>
      <c r="C8903" s="54" t="s">
        <v>5076</v>
      </c>
      <c r="D8903" s="54" t="s">
        <v>2934</v>
      </c>
      <c r="E8903" s="54" t="s">
        <v>5085</v>
      </c>
      <c r="F8903" s="54" t="s">
        <v>3690</v>
      </c>
      <c r="G8903" s="54">
        <v>2311020000</v>
      </c>
      <c r="H8903" s="54" t="s">
        <v>3693</v>
      </c>
      <c r="I8903" s="54" t="s">
        <v>3694</v>
      </c>
      <c r="J8903">
        <f>VLOOKUP(A8903,'County Acres Disturbed'!$A$2:$E$3146,5,FALSE)</f>
        <v>568.24730337235644</v>
      </c>
      <c r="K8903" s="55" t="s">
        <v>5571</v>
      </c>
      <c r="L8903">
        <f>IF(H8903="PM10-PRI",VLOOKUP(A8903,'County Emission Factors'!A$2:E$3145,5,FALSE),IF(H8903="PM10-FIL",VLOOKUP(A8903,'County Emission Factors'!A$2:E$3145,5,FALSE),VLOOKUP(A8903,'County Emission Factors'!A$2:F$3145,6,FALSE)))</f>
        <v>2.051282051282052E-2</v>
      </c>
      <c r="M8903" s="56" t="s">
        <v>5572</v>
      </c>
      <c r="N8903" t="s">
        <v>5571</v>
      </c>
      <c r="O8903">
        <f t="shared" si="144"/>
        <v>11.656354940971418</v>
      </c>
      <c r="P8903" t="s">
        <v>5572</v>
      </c>
    </row>
    <row r="8904" spans="1:16">
      <c r="A8904" s="54" t="s">
        <v>1353</v>
      </c>
      <c r="B8904" s="54" t="s">
        <v>3060</v>
      </c>
      <c r="C8904" s="54" t="s">
        <v>5076</v>
      </c>
      <c r="D8904" s="54" t="s">
        <v>2934</v>
      </c>
      <c r="E8904" s="54" t="s">
        <v>5085</v>
      </c>
      <c r="F8904" s="54" t="s">
        <v>3690</v>
      </c>
      <c r="G8904" s="54">
        <v>2311020000</v>
      </c>
      <c r="H8904" s="54" t="s">
        <v>3695</v>
      </c>
      <c r="I8904" s="54" t="s">
        <v>3696</v>
      </c>
      <c r="J8904">
        <f>VLOOKUP(A8904,'County Acres Disturbed'!$A$2:$E$3146,5,FALSE)</f>
        <v>568.24730337235644</v>
      </c>
      <c r="K8904" s="55" t="s">
        <v>5571</v>
      </c>
      <c r="L8904">
        <f>IF(H8904="PM10-PRI",VLOOKUP(A8904,'County Emission Factors'!A$2:E$3145,5,FALSE),IF(H8904="PM10-FIL",VLOOKUP(A8904,'County Emission Factors'!A$2:E$3145,5,FALSE),VLOOKUP(A8904,'County Emission Factors'!A$2:F$3145,6,FALSE)))</f>
        <v>0.20512820512820518</v>
      </c>
      <c r="M8904" s="56" t="s">
        <v>5572</v>
      </c>
      <c r="N8904" t="s">
        <v>5571</v>
      </c>
      <c r="O8904">
        <f t="shared" si="144"/>
        <v>116.56354940971417</v>
      </c>
      <c r="P8904" t="s">
        <v>5572</v>
      </c>
    </row>
    <row r="8905" spans="1:16">
      <c r="A8905" s="54" t="s">
        <v>1353</v>
      </c>
      <c r="B8905" s="54" t="s">
        <v>3060</v>
      </c>
      <c r="C8905" s="54" t="s">
        <v>5076</v>
      </c>
      <c r="D8905" s="54" t="s">
        <v>2934</v>
      </c>
      <c r="E8905" s="54" t="s">
        <v>5085</v>
      </c>
      <c r="F8905" s="54" t="s">
        <v>3690</v>
      </c>
      <c r="G8905" s="54">
        <v>2311020000</v>
      </c>
      <c r="H8905" s="54" t="s">
        <v>3697</v>
      </c>
      <c r="I8905" s="54" t="s">
        <v>3698</v>
      </c>
      <c r="J8905">
        <f>VLOOKUP(A8905,'County Acres Disturbed'!$A$2:$E$3146,5,FALSE)</f>
        <v>568.24730337235644</v>
      </c>
      <c r="K8905" s="55" t="s">
        <v>5571</v>
      </c>
      <c r="L8905">
        <f>IF(H8905="PM10-PRI",VLOOKUP(A8905,'County Emission Factors'!A$2:E$3145,5,FALSE),IF(H8905="PM10-FIL",VLOOKUP(A8905,'County Emission Factors'!A$2:E$3145,5,FALSE),VLOOKUP(A8905,'County Emission Factors'!A$2:F$3145,6,FALSE)))</f>
        <v>2.051282051282052E-2</v>
      </c>
      <c r="M8905" s="56" t="s">
        <v>5572</v>
      </c>
      <c r="N8905" t="s">
        <v>5571</v>
      </c>
      <c r="O8905">
        <f t="shared" si="144"/>
        <v>11.656354940971418</v>
      </c>
      <c r="P8905" t="s">
        <v>5572</v>
      </c>
    </row>
    <row r="8906" spans="1:16">
      <c r="A8906" s="54" t="s">
        <v>1354</v>
      </c>
      <c r="B8906" s="54" t="s">
        <v>3060</v>
      </c>
      <c r="C8906" s="54" t="s">
        <v>5076</v>
      </c>
      <c r="D8906" s="54" t="s">
        <v>2935</v>
      </c>
      <c r="E8906" s="54" t="s">
        <v>3879</v>
      </c>
      <c r="F8906" s="54" t="s">
        <v>3690</v>
      </c>
      <c r="G8906" s="54">
        <v>2311020000</v>
      </c>
      <c r="H8906" s="54" t="s">
        <v>3691</v>
      </c>
      <c r="I8906" s="54" t="s">
        <v>3692</v>
      </c>
      <c r="J8906">
        <f>VLOOKUP(A8906,'County Acres Disturbed'!$A$2:$E$3146,5,FALSE)</f>
        <v>0</v>
      </c>
      <c r="K8906" s="55" t="s">
        <v>5571</v>
      </c>
      <c r="L8906">
        <f>IF(H8906="PM10-PRI",VLOOKUP(A8906,'County Emission Factors'!A$2:E$3145,5,FALSE),IF(H8906="PM10-FIL",VLOOKUP(A8906,'County Emission Factors'!A$2:E$3145,5,FALSE),VLOOKUP(A8906,'County Emission Factors'!A$2:F$3145,6,FALSE)))</f>
        <v>0.20512820512820518</v>
      </c>
      <c r="M8906" s="56" t="s">
        <v>5572</v>
      </c>
      <c r="N8906" t="s">
        <v>5571</v>
      </c>
      <c r="O8906">
        <f t="shared" si="144"/>
        <v>0</v>
      </c>
      <c r="P8906" t="s">
        <v>5572</v>
      </c>
    </row>
    <row r="8907" spans="1:16">
      <c r="A8907" s="54" t="s">
        <v>1354</v>
      </c>
      <c r="B8907" s="54" t="s">
        <v>3060</v>
      </c>
      <c r="C8907" s="54" t="s">
        <v>5076</v>
      </c>
      <c r="D8907" s="54" t="s">
        <v>2935</v>
      </c>
      <c r="E8907" s="54" t="s">
        <v>3879</v>
      </c>
      <c r="F8907" s="54" t="s">
        <v>3690</v>
      </c>
      <c r="G8907" s="54">
        <v>2311020000</v>
      </c>
      <c r="H8907" s="54" t="s">
        <v>3693</v>
      </c>
      <c r="I8907" s="54" t="s">
        <v>3694</v>
      </c>
      <c r="J8907">
        <f>VLOOKUP(A8907,'County Acres Disturbed'!$A$2:$E$3146,5,FALSE)</f>
        <v>0</v>
      </c>
      <c r="K8907" s="55" t="s">
        <v>5571</v>
      </c>
      <c r="L8907">
        <f>IF(H8907="PM10-PRI",VLOOKUP(A8907,'County Emission Factors'!A$2:E$3145,5,FALSE),IF(H8907="PM10-FIL",VLOOKUP(A8907,'County Emission Factors'!A$2:E$3145,5,FALSE),VLOOKUP(A8907,'County Emission Factors'!A$2:F$3145,6,FALSE)))</f>
        <v>2.051282051282052E-2</v>
      </c>
      <c r="M8907" s="56" t="s">
        <v>5572</v>
      </c>
      <c r="N8907" t="s">
        <v>5571</v>
      </c>
      <c r="O8907">
        <f t="shared" si="144"/>
        <v>0</v>
      </c>
      <c r="P8907" t="s">
        <v>5572</v>
      </c>
    </row>
    <row r="8908" spans="1:16">
      <c r="A8908" s="54" t="s">
        <v>1354</v>
      </c>
      <c r="B8908" s="54" t="s">
        <v>3060</v>
      </c>
      <c r="C8908" s="54" t="s">
        <v>5076</v>
      </c>
      <c r="D8908" s="54" t="s">
        <v>2935</v>
      </c>
      <c r="E8908" s="54" t="s">
        <v>3879</v>
      </c>
      <c r="F8908" s="54" t="s">
        <v>3690</v>
      </c>
      <c r="G8908" s="54">
        <v>2311020000</v>
      </c>
      <c r="H8908" s="54" t="s">
        <v>3695</v>
      </c>
      <c r="I8908" s="54" t="s">
        <v>3696</v>
      </c>
      <c r="J8908">
        <f>VLOOKUP(A8908,'County Acres Disturbed'!$A$2:$E$3146,5,FALSE)</f>
        <v>0</v>
      </c>
      <c r="K8908" s="55" t="s">
        <v>5571</v>
      </c>
      <c r="L8908">
        <f>IF(H8908="PM10-PRI",VLOOKUP(A8908,'County Emission Factors'!A$2:E$3145,5,FALSE),IF(H8908="PM10-FIL",VLOOKUP(A8908,'County Emission Factors'!A$2:E$3145,5,FALSE),VLOOKUP(A8908,'County Emission Factors'!A$2:F$3145,6,FALSE)))</f>
        <v>0.20512820512820518</v>
      </c>
      <c r="M8908" s="56" t="s">
        <v>5572</v>
      </c>
      <c r="N8908" t="s">
        <v>5571</v>
      </c>
      <c r="O8908">
        <f t="shared" si="144"/>
        <v>0</v>
      </c>
      <c r="P8908" t="s">
        <v>5572</v>
      </c>
    </row>
    <row r="8909" spans="1:16">
      <c r="A8909" s="54" t="s">
        <v>1354</v>
      </c>
      <c r="B8909" s="54" t="s">
        <v>3060</v>
      </c>
      <c r="C8909" s="54" t="s">
        <v>5076</v>
      </c>
      <c r="D8909" s="54" t="s">
        <v>2935</v>
      </c>
      <c r="E8909" s="54" t="s">
        <v>3879</v>
      </c>
      <c r="F8909" s="54" t="s">
        <v>3690</v>
      </c>
      <c r="G8909" s="54">
        <v>2311020000</v>
      </c>
      <c r="H8909" s="54" t="s">
        <v>3697</v>
      </c>
      <c r="I8909" s="54" t="s">
        <v>3698</v>
      </c>
      <c r="J8909">
        <f>VLOOKUP(A8909,'County Acres Disturbed'!$A$2:$E$3146,5,FALSE)</f>
        <v>0</v>
      </c>
      <c r="K8909" s="55" t="s">
        <v>5571</v>
      </c>
      <c r="L8909">
        <f>IF(H8909="PM10-PRI",VLOOKUP(A8909,'County Emission Factors'!A$2:E$3145,5,FALSE),IF(H8909="PM10-FIL",VLOOKUP(A8909,'County Emission Factors'!A$2:E$3145,5,FALSE),VLOOKUP(A8909,'County Emission Factors'!A$2:F$3145,6,FALSE)))</f>
        <v>2.051282051282052E-2</v>
      </c>
      <c r="M8909" s="56" t="s">
        <v>5572</v>
      </c>
      <c r="N8909" t="s">
        <v>5571</v>
      </c>
      <c r="O8909">
        <f t="shared" si="144"/>
        <v>0</v>
      </c>
      <c r="P8909" t="s">
        <v>5572</v>
      </c>
    </row>
    <row r="8910" spans="1:16">
      <c r="A8910" s="54" t="s">
        <v>1355</v>
      </c>
      <c r="B8910" s="54" t="s">
        <v>3060</v>
      </c>
      <c r="C8910" s="54" t="s">
        <v>5076</v>
      </c>
      <c r="D8910" s="54" t="s">
        <v>2858</v>
      </c>
      <c r="E8910" s="54" t="s">
        <v>4359</v>
      </c>
      <c r="F8910" s="54" t="s">
        <v>3690</v>
      </c>
      <c r="G8910" s="54">
        <v>2311020000</v>
      </c>
      <c r="H8910" s="54" t="s">
        <v>3691</v>
      </c>
      <c r="I8910" s="54" t="s">
        <v>3692</v>
      </c>
      <c r="J8910">
        <f>VLOOKUP(A8910,'County Acres Disturbed'!$A$2:$E$3146,5,FALSE)</f>
        <v>3167.4525613903575</v>
      </c>
      <c r="K8910" s="55" t="s">
        <v>5571</v>
      </c>
      <c r="L8910">
        <f>IF(H8910="PM10-PRI",VLOOKUP(A8910,'County Emission Factors'!A$2:E$3145,5,FALSE),IF(H8910="PM10-FIL",VLOOKUP(A8910,'County Emission Factors'!A$2:E$3145,5,FALSE),VLOOKUP(A8910,'County Emission Factors'!A$2:F$3145,6,FALSE)))</f>
        <v>0.20512820512820509</v>
      </c>
      <c r="M8910" s="56" t="s">
        <v>5572</v>
      </c>
      <c r="N8910" t="s">
        <v>5571</v>
      </c>
      <c r="O8910">
        <f t="shared" si="144"/>
        <v>649.73385874673988</v>
      </c>
      <c r="P8910" t="s">
        <v>5572</v>
      </c>
    </row>
    <row r="8911" spans="1:16">
      <c r="A8911" s="54" t="s">
        <v>1355</v>
      </c>
      <c r="B8911" s="54" t="s">
        <v>3060</v>
      </c>
      <c r="C8911" s="54" t="s">
        <v>5076</v>
      </c>
      <c r="D8911" s="54" t="s">
        <v>2858</v>
      </c>
      <c r="E8911" s="54" t="s">
        <v>4359</v>
      </c>
      <c r="F8911" s="54" t="s">
        <v>3690</v>
      </c>
      <c r="G8911" s="54">
        <v>2311020000</v>
      </c>
      <c r="H8911" s="54" t="s">
        <v>3693</v>
      </c>
      <c r="I8911" s="54" t="s">
        <v>3694</v>
      </c>
      <c r="J8911">
        <f>VLOOKUP(A8911,'County Acres Disturbed'!$A$2:$E$3146,5,FALSE)</f>
        <v>3167.4525613903575</v>
      </c>
      <c r="K8911" s="55" t="s">
        <v>5571</v>
      </c>
      <c r="L8911">
        <f>IF(H8911="PM10-PRI",VLOOKUP(A8911,'County Emission Factors'!A$2:E$3145,5,FALSE),IF(H8911="PM10-FIL",VLOOKUP(A8911,'County Emission Factors'!A$2:E$3145,5,FALSE),VLOOKUP(A8911,'County Emission Factors'!A$2:F$3145,6,FALSE)))</f>
        <v>2.0512820512820509E-2</v>
      </c>
      <c r="M8911" s="56" t="s">
        <v>5572</v>
      </c>
      <c r="N8911" t="s">
        <v>5571</v>
      </c>
      <c r="O8911">
        <f t="shared" si="144"/>
        <v>64.973385874673994</v>
      </c>
      <c r="P8911" t="s">
        <v>5572</v>
      </c>
    </row>
    <row r="8912" spans="1:16">
      <c r="A8912" s="54" t="s">
        <v>1355</v>
      </c>
      <c r="B8912" s="54" t="s">
        <v>3060</v>
      </c>
      <c r="C8912" s="54" t="s">
        <v>5076</v>
      </c>
      <c r="D8912" s="54" t="s">
        <v>2858</v>
      </c>
      <c r="E8912" s="54" t="s">
        <v>4359</v>
      </c>
      <c r="F8912" s="54" t="s">
        <v>3690</v>
      </c>
      <c r="G8912" s="54">
        <v>2311020000</v>
      </c>
      <c r="H8912" s="54" t="s">
        <v>3695</v>
      </c>
      <c r="I8912" s="54" t="s">
        <v>3696</v>
      </c>
      <c r="J8912">
        <f>VLOOKUP(A8912,'County Acres Disturbed'!$A$2:$E$3146,5,FALSE)</f>
        <v>3167.4525613903575</v>
      </c>
      <c r="K8912" s="55" t="s">
        <v>5571</v>
      </c>
      <c r="L8912">
        <f>IF(H8912="PM10-PRI",VLOOKUP(A8912,'County Emission Factors'!A$2:E$3145,5,FALSE),IF(H8912="PM10-FIL",VLOOKUP(A8912,'County Emission Factors'!A$2:E$3145,5,FALSE),VLOOKUP(A8912,'County Emission Factors'!A$2:F$3145,6,FALSE)))</f>
        <v>0.20512820512820509</v>
      </c>
      <c r="M8912" s="56" t="s">
        <v>5572</v>
      </c>
      <c r="N8912" t="s">
        <v>5571</v>
      </c>
      <c r="O8912">
        <f t="shared" si="144"/>
        <v>649.73385874673988</v>
      </c>
      <c r="P8912" t="s">
        <v>5572</v>
      </c>
    </row>
    <row r="8913" spans="1:16">
      <c r="A8913" s="54" t="s">
        <v>1355</v>
      </c>
      <c r="B8913" s="54" t="s">
        <v>3060</v>
      </c>
      <c r="C8913" s="54" t="s">
        <v>5076</v>
      </c>
      <c r="D8913" s="54" t="s">
        <v>2858</v>
      </c>
      <c r="E8913" s="54" t="s">
        <v>4359</v>
      </c>
      <c r="F8913" s="54" t="s">
        <v>3690</v>
      </c>
      <c r="G8913" s="54">
        <v>2311020000</v>
      </c>
      <c r="H8913" s="54" t="s">
        <v>3697</v>
      </c>
      <c r="I8913" s="54" t="s">
        <v>3698</v>
      </c>
      <c r="J8913">
        <f>VLOOKUP(A8913,'County Acres Disturbed'!$A$2:$E$3146,5,FALSE)</f>
        <v>3167.4525613903575</v>
      </c>
      <c r="K8913" s="55" t="s">
        <v>5571</v>
      </c>
      <c r="L8913">
        <f>IF(H8913="PM10-PRI",VLOOKUP(A8913,'County Emission Factors'!A$2:E$3145,5,FALSE),IF(H8913="PM10-FIL",VLOOKUP(A8913,'County Emission Factors'!A$2:E$3145,5,FALSE),VLOOKUP(A8913,'County Emission Factors'!A$2:F$3145,6,FALSE)))</f>
        <v>2.0512820512820509E-2</v>
      </c>
      <c r="M8913" s="56" t="s">
        <v>5572</v>
      </c>
      <c r="N8913" t="s">
        <v>5571</v>
      </c>
      <c r="O8913">
        <f t="shared" si="144"/>
        <v>64.973385874673994</v>
      </c>
      <c r="P8913" t="s">
        <v>5572</v>
      </c>
    </row>
    <row r="8914" spans="1:16">
      <c r="A8914" s="54" t="s">
        <v>1356</v>
      </c>
      <c r="B8914" s="54" t="s">
        <v>3060</v>
      </c>
      <c r="C8914" s="54" t="s">
        <v>5076</v>
      </c>
      <c r="D8914" s="54" t="s">
        <v>2859</v>
      </c>
      <c r="E8914" s="54" t="s">
        <v>3836</v>
      </c>
      <c r="F8914" s="54" t="s">
        <v>3690</v>
      </c>
      <c r="G8914" s="54">
        <v>2311020000</v>
      </c>
      <c r="H8914" s="54" t="s">
        <v>3691</v>
      </c>
      <c r="I8914" s="54" t="s">
        <v>3692</v>
      </c>
      <c r="J8914">
        <f>VLOOKUP(A8914,'County Acres Disturbed'!$A$2:$E$3146,5,FALSE)</f>
        <v>121.01562942189074</v>
      </c>
      <c r="K8914" s="55" t="s">
        <v>5571</v>
      </c>
      <c r="L8914">
        <f>IF(H8914="PM10-PRI",VLOOKUP(A8914,'County Emission Factors'!A$2:E$3145,5,FALSE),IF(H8914="PM10-FIL",VLOOKUP(A8914,'County Emission Factors'!A$2:E$3145,5,FALSE),VLOOKUP(A8914,'County Emission Factors'!A$2:F$3145,6,FALSE)))</f>
        <v>0.26666666666666672</v>
      </c>
      <c r="M8914" s="56" t="s">
        <v>5572</v>
      </c>
      <c r="N8914" t="s">
        <v>5571</v>
      </c>
      <c r="O8914">
        <f t="shared" si="144"/>
        <v>32.270834512504202</v>
      </c>
      <c r="P8914" t="s">
        <v>5572</v>
      </c>
    </row>
    <row r="8915" spans="1:16">
      <c r="A8915" s="54" t="s">
        <v>1356</v>
      </c>
      <c r="B8915" s="54" t="s">
        <v>3060</v>
      </c>
      <c r="C8915" s="54" t="s">
        <v>5076</v>
      </c>
      <c r="D8915" s="54" t="s">
        <v>2859</v>
      </c>
      <c r="E8915" s="54" t="s">
        <v>3836</v>
      </c>
      <c r="F8915" s="54" t="s">
        <v>3690</v>
      </c>
      <c r="G8915" s="54">
        <v>2311020000</v>
      </c>
      <c r="H8915" s="54" t="s">
        <v>3693</v>
      </c>
      <c r="I8915" s="54" t="s">
        <v>3694</v>
      </c>
      <c r="J8915">
        <f>VLOOKUP(A8915,'County Acres Disturbed'!$A$2:$E$3146,5,FALSE)</f>
        <v>121.01562942189074</v>
      </c>
      <c r="K8915" s="55" t="s">
        <v>5571</v>
      </c>
      <c r="L8915">
        <f>IF(H8915="PM10-PRI",VLOOKUP(A8915,'County Emission Factors'!A$2:E$3145,5,FALSE),IF(H8915="PM10-FIL",VLOOKUP(A8915,'County Emission Factors'!A$2:E$3145,5,FALSE),VLOOKUP(A8915,'County Emission Factors'!A$2:F$3145,6,FALSE)))</f>
        <v>2.6666666666666672E-2</v>
      </c>
      <c r="M8915" s="56" t="s">
        <v>5572</v>
      </c>
      <c r="N8915" t="s">
        <v>5571</v>
      </c>
      <c r="O8915">
        <f t="shared" si="144"/>
        <v>3.2270834512504201</v>
      </c>
      <c r="P8915" t="s">
        <v>5572</v>
      </c>
    </row>
    <row r="8916" spans="1:16">
      <c r="A8916" s="54" t="s">
        <v>1356</v>
      </c>
      <c r="B8916" s="54" t="s">
        <v>3060</v>
      </c>
      <c r="C8916" s="54" t="s">
        <v>5076</v>
      </c>
      <c r="D8916" s="54" t="s">
        <v>2859</v>
      </c>
      <c r="E8916" s="54" t="s">
        <v>3836</v>
      </c>
      <c r="F8916" s="54" t="s">
        <v>3690</v>
      </c>
      <c r="G8916" s="54">
        <v>2311020000</v>
      </c>
      <c r="H8916" s="54" t="s">
        <v>3695</v>
      </c>
      <c r="I8916" s="54" t="s">
        <v>3696</v>
      </c>
      <c r="J8916">
        <f>VLOOKUP(A8916,'County Acres Disturbed'!$A$2:$E$3146,5,FALSE)</f>
        <v>121.01562942189074</v>
      </c>
      <c r="K8916" s="55" t="s">
        <v>5571</v>
      </c>
      <c r="L8916">
        <f>IF(H8916="PM10-PRI",VLOOKUP(A8916,'County Emission Factors'!A$2:E$3145,5,FALSE),IF(H8916="PM10-FIL",VLOOKUP(A8916,'County Emission Factors'!A$2:E$3145,5,FALSE),VLOOKUP(A8916,'County Emission Factors'!A$2:F$3145,6,FALSE)))</f>
        <v>0.26666666666666672</v>
      </c>
      <c r="M8916" s="56" t="s">
        <v>5572</v>
      </c>
      <c r="N8916" t="s">
        <v>5571</v>
      </c>
      <c r="O8916">
        <f t="shared" si="144"/>
        <v>32.270834512504202</v>
      </c>
      <c r="P8916" t="s">
        <v>5572</v>
      </c>
    </row>
    <row r="8917" spans="1:16">
      <c r="A8917" s="54" t="s">
        <v>1356</v>
      </c>
      <c r="B8917" s="54" t="s">
        <v>3060</v>
      </c>
      <c r="C8917" s="54" t="s">
        <v>5076</v>
      </c>
      <c r="D8917" s="54" t="s">
        <v>2859</v>
      </c>
      <c r="E8917" s="54" t="s">
        <v>3836</v>
      </c>
      <c r="F8917" s="54" t="s">
        <v>3690</v>
      </c>
      <c r="G8917" s="54">
        <v>2311020000</v>
      </c>
      <c r="H8917" s="54" t="s">
        <v>3697</v>
      </c>
      <c r="I8917" s="54" t="s">
        <v>3698</v>
      </c>
      <c r="J8917">
        <f>VLOOKUP(A8917,'County Acres Disturbed'!$A$2:$E$3146,5,FALSE)</f>
        <v>121.01562942189074</v>
      </c>
      <c r="K8917" s="55" t="s">
        <v>5571</v>
      </c>
      <c r="L8917">
        <f>IF(H8917="PM10-PRI",VLOOKUP(A8917,'County Emission Factors'!A$2:E$3145,5,FALSE),IF(H8917="PM10-FIL",VLOOKUP(A8917,'County Emission Factors'!A$2:E$3145,5,FALSE),VLOOKUP(A8917,'County Emission Factors'!A$2:F$3145,6,FALSE)))</f>
        <v>2.6666666666666672E-2</v>
      </c>
      <c r="M8917" s="56" t="s">
        <v>5572</v>
      </c>
      <c r="N8917" t="s">
        <v>5571</v>
      </c>
      <c r="O8917">
        <f t="shared" si="144"/>
        <v>3.2270834512504201</v>
      </c>
      <c r="P8917" t="s">
        <v>5572</v>
      </c>
    </row>
    <row r="8918" spans="1:16">
      <c r="A8918" s="54" t="s">
        <v>1357</v>
      </c>
      <c r="B8918" s="54" t="s">
        <v>3060</v>
      </c>
      <c r="C8918" s="54" t="s">
        <v>5076</v>
      </c>
      <c r="D8918" s="54" t="s">
        <v>2860</v>
      </c>
      <c r="E8918" s="54" t="s">
        <v>4305</v>
      </c>
      <c r="F8918" s="54" t="s">
        <v>3690</v>
      </c>
      <c r="G8918" s="54">
        <v>2311020000</v>
      </c>
      <c r="H8918" s="54" t="s">
        <v>3691</v>
      </c>
      <c r="I8918" s="54" t="s">
        <v>3692</v>
      </c>
      <c r="J8918">
        <f>VLOOKUP(A8918,'County Acres Disturbed'!$A$2:$E$3146,5,FALSE)</f>
        <v>831.32475863733646</v>
      </c>
      <c r="K8918" s="55" t="s">
        <v>5571</v>
      </c>
      <c r="L8918">
        <f>IF(H8918="PM10-PRI",VLOOKUP(A8918,'County Emission Factors'!A$2:E$3145,5,FALSE),IF(H8918="PM10-FIL",VLOOKUP(A8918,'County Emission Factors'!A$2:E$3145,5,FALSE),VLOOKUP(A8918,'County Emission Factors'!A$2:F$3145,6,FALSE)))</f>
        <v>0.20512820512820518</v>
      </c>
      <c r="M8918" s="56" t="s">
        <v>5572</v>
      </c>
      <c r="N8918" t="s">
        <v>5571</v>
      </c>
      <c r="O8918">
        <f t="shared" si="144"/>
        <v>170.52815561791522</v>
      </c>
      <c r="P8918" t="s">
        <v>5572</v>
      </c>
    </row>
    <row r="8919" spans="1:16">
      <c r="A8919" s="54" t="s">
        <v>1357</v>
      </c>
      <c r="B8919" s="54" t="s">
        <v>3060</v>
      </c>
      <c r="C8919" s="54" t="s">
        <v>5076</v>
      </c>
      <c r="D8919" s="54" t="s">
        <v>2860</v>
      </c>
      <c r="E8919" s="54" t="s">
        <v>4305</v>
      </c>
      <c r="F8919" s="54" t="s">
        <v>3690</v>
      </c>
      <c r="G8919" s="54">
        <v>2311020000</v>
      </c>
      <c r="H8919" s="54" t="s">
        <v>3693</v>
      </c>
      <c r="I8919" s="54" t="s">
        <v>3694</v>
      </c>
      <c r="J8919">
        <f>VLOOKUP(A8919,'County Acres Disturbed'!$A$2:$E$3146,5,FALSE)</f>
        <v>831.32475863733646</v>
      </c>
      <c r="K8919" s="55" t="s">
        <v>5571</v>
      </c>
      <c r="L8919">
        <f>IF(H8919="PM10-PRI",VLOOKUP(A8919,'County Emission Factors'!A$2:E$3145,5,FALSE),IF(H8919="PM10-FIL",VLOOKUP(A8919,'County Emission Factors'!A$2:E$3145,5,FALSE),VLOOKUP(A8919,'County Emission Factors'!A$2:F$3145,6,FALSE)))</f>
        <v>2.051282051282052E-2</v>
      </c>
      <c r="M8919" s="56" t="s">
        <v>5572</v>
      </c>
      <c r="N8919" t="s">
        <v>5571</v>
      </c>
      <c r="O8919">
        <f t="shared" si="144"/>
        <v>17.052815561791522</v>
      </c>
      <c r="P8919" t="s">
        <v>5572</v>
      </c>
    </row>
    <row r="8920" spans="1:16">
      <c r="A8920" s="54" t="s">
        <v>1357</v>
      </c>
      <c r="B8920" s="54" t="s">
        <v>3060</v>
      </c>
      <c r="C8920" s="54" t="s">
        <v>5076</v>
      </c>
      <c r="D8920" s="54" t="s">
        <v>2860</v>
      </c>
      <c r="E8920" s="54" t="s">
        <v>4305</v>
      </c>
      <c r="F8920" s="54" t="s">
        <v>3690</v>
      </c>
      <c r="G8920" s="54">
        <v>2311020000</v>
      </c>
      <c r="H8920" s="54" t="s">
        <v>3695</v>
      </c>
      <c r="I8920" s="54" t="s">
        <v>3696</v>
      </c>
      <c r="J8920">
        <f>VLOOKUP(A8920,'County Acres Disturbed'!$A$2:$E$3146,5,FALSE)</f>
        <v>831.32475863733646</v>
      </c>
      <c r="K8920" s="55" t="s">
        <v>5571</v>
      </c>
      <c r="L8920">
        <f>IF(H8920="PM10-PRI",VLOOKUP(A8920,'County Emission Factors'!A$2:E$3145,5,FALSE),IF(H8920="PM10-FIL",VLOOKUP(A8920,'County Emission Factors'!A$2:E$3145,5,FALSE),VLOOKUP(A8920,'County Emission Factors'!A$2:F$3145,6,FALSE)))</f>
        <v>0.20512820512820518</v>
      </c>
      <c r="M8920" s="56" t="s">
        <v>5572</v>
      </c>
      <c r="N8920" t="s">
        <v>5571</v>
      </c>
      <c r="O8920">
        <f t="shared" si="144"/>
        <v>170.52815561791522</v>
      </c>
      <c r="P8920" t="s">
        <v>5572</v>
      </c>
    </row>
    <row r="8921" spans="1:16">
      <c r="A8921" s="54" t="s">
        <v>1357</v>
      </c>
      <c r="B8921" s="54" t="s">
        <v>3060</v>
      </c>
      <c r="C8921" s="54" t="s">
        <v>5076</v>
      </c>
      <c r="D8921" s="54" t="s">
        <v>2860</v>
      </c>
      <c r="E8921" s="54" t="s">
        <v>4305</v>
      </c>
      <c r="F8921" s="54" t="s">
        <v>3690</v>
      </c>
      <c r="G8921" s="54">
        <v>2311020000</v>
      </c>
      <c r="H8921" s="54" t="s">
        <v>3697</v>
      </c>
      <c r="I8921" s="54" t="s">
        <v>3698</v>
      </c>
      <c r="J8921">
        <f>VLOOKUP(A8921,'County Acres Disturbed'!$A$2:$E$3146,5,FALSE)</f>
        <v>831.32475863733646</v>
      </c>
      <c r="K8921" s="55" t="s">
        <v>5571</v>
      </c>
      <c r="L8921">
        <f>IF(H8921="PM10-PRI",VLOOKUP(A8921,'County Emission Factors'!A$2:E$3145,5,FALSE),IF(H8921="PM10-FIL",VLOOKUP(A8921,'County Emission Factors'!A$2:E$3145,5,FALSE),VLOOKUP(A8921,'County Emission Factors'!A$2:F$3145,6,FALSE)))</f>
        <v>2.051282051282052E-2</v>
      </c>
      <c r="M8921" s="56" t="s">
        <v>5572</v>
      </c>
      <c r="N8921" t="s">
        <v>5571</v>
      </c>
      <c r="O8921">
        <f t="shared" si="144"/>
        <v>17.052815561791522</v>
      </c>
      <c r="P8921" t="s">
        <v>5572</v>
      </c>
    </row>
    <row r="8922" spans="1:16">
      <c r="A8922" s="54" t="s">
        <v>1358</v>
      </c>
      <c r="B8922" s="54" t="s">
        <v>3060</v>
      </c>
      <c r="C8922" s="54" t="s">
        <v>5076</v>
      </c>
      <c r="D8922" s="54" t="s">
        <v>2861</v>
      </c>
      <c r="E8922" s="54" t="s">
        <v>5086</v>
      </c>
      <c r="F8922" s="54" t="s">
        <v>3690</v>
      </c>
      <c r="G8922" s="54">
        <v>2311020000</v>
      </c>
      <c r="H8922" s="54" t="s">
        <v>3691</v>
      </c>
      <c r="I8922" s="54" t="s">
        <v>3692</v>
      </c>
      <c r="J8922">
        <f>VLOOKUP(A8922,'County Acres Disturbed'!$A$2:$E$3146,5,FALSE)</f>
        <v>289.38520079147787</v>
      </c>
      <c r="K8922" s="55" t="s">
        <v>5571</v>
      </c>
      <c r="L8922">
        <f>IF(H8922="PM10-PRI",VLOOKUP(A8922,'County Emission Factors'!A$2:E$3145,5,FALSE),IF(H8922="PM10-FIL",VLOOKUP(A8922,'County Emission Factors'!A$2:E$3145,5,FALSE),VLOOKUP(A8922,'County Emission Factors'!A$2:F$3145,6,FALSE)))</f>
        <v>0.20512820512820512</v>
      </c>
      <c r="M8922" s="56" t="s">
        <v>5572</v>
      </c>
      <c r="N8922" t="s">
        <v>5571</v>
      </c>
      <c r="O8922">
        <f t="shared" si="144"/>
        <v>59.361066829021098</v>
      </c>
      <c r="P8922" t="s">
        <v>5572</v>
      </c>
    </row>
    <row r="8923" spans="1:16">
      <c r="A8923" s="54" t="s">
        <v>1358</v>
      </c>
      <c r="B8923" s="54" t="s">
        <v>3060</v>
      </c>
      <c r="C8923" s="54" t="s">
        <v>5076</v>
      </c>
      <c r="D8923" s="54" t="s">
        <v>2861</v>
      </c>
      <c r="E8923" s="54" t="s">
        <v>5086</v>
      </c>
      <c r="F8923" s="54" t="s">
        <v>3690</v>
      </c>
      <c r="G8923" s="54">
        <v>2311020000</v>
      </c>
      <c r="H8923" s="54" t="s">
        <v>3693</v>
      </c>
      <c r="I8923" s="54" t="s">
        <v>3694</v>
      </c>
      <c r="J8923">
        <f>VLOOKUP(A8923,'County Acres Disturbed'!$A$2:$E$3146,5,FALSE)</f>
        <v>289.38520079147787</v>
      </c>
      <c r="K8923" s="55" t="s">
        <v>5571</v>
      </c>
      <c r="L8923">
        <f>IF(H8923="PM10-PRI",VLOOKUP(A8923,'County Emission Factors'!A$2:E$3145,5,FALSE),IF(H8923="PM10-FIL",VLOOKUP(A8923,'County Emission Factors'!A$2:E$3145,5,FALSE),VLOOKUP(A8923,'County Emission Factors'!A$2:F$3145,6,FALSE)))</f>
        <v>2.0512820512820513E-2</v>
      </c>
      <c r="M8923" s="56" t="s">
        <v>5572</v>
      </c>
      <c r="N8923" t="s">
        <v>5571</v>
      </c>
      <c r="O8923">
        <f t="shared" si="144"/>
        <v>5.9361066829021105</v>
      </c>
      <c r="P8923" t="s">
        <v>5572</v>
      </c>
    </row>
    <row r="8924" spans="1:16">
      <c r="A8924" s="54" t="s">
        <v>1358</v>
      </c>
      <c r="B8924" s="54" t="s">
        <v>3060</v>
      </c>
      <c r="C8924" s="54" t="s">
        <v>5076</v>
      </c>
      <c r="D8924" s="54" t="s">
        <v>2861</v>
      </c>
      <c r="E8924" s="54" t="s">
        <v>5086</v>
      </c>
      <c r="F8924" s="54" t="s">
        <v>3690</v>
      </c>
      <c r="G8924" s="54">
        <v>2311020000</v>
      </c>
      <c r="H8924" s="54" t="s">
        <v>3695</v>
      </c>
      <c r="I8924" s="54" t="s">
        <v>3696</v>
      </c>
      <c r="J8924">
        <f>VLOOKUP(A8924,'County Acres Disturbed'!$A$2:$E$3146,5,FALSE)</f>
        <v>289.38520079147787</v>
      </c>
      <c r="K8924" s="55" t="s">
        <v>5571</v>
      </c>
      <c r="L8924">
        <f>IF(H8924="PM10-PRI",VLOOKUP(A8924,'County Emission Factors'!A$2:E$3145,5,FALSE),IF(H8924="PM10-FIL",VLOOKUP(A8924,'County Emission Factors'!A$2:E$3145,5,FALSE),VLOOKUP(A8924,'County Emission Factors'!A$2:F$3145,6,FALSE)))</f>
        <v>0.20512820512820512</v>
      </c>
      <c r="M8924" s="56" t="s">
        <v>5572</v>
      </c>
      <c r="N8924" t="s">
        <v>5571</v>
      </c>
      <c r="O8924">
        <f t="shared" si="144"/>
        <v>59.361066829021098</v>
      </c>
      <c r="P8924" t="s">
        <v>5572</v>
      </c>
    </row>
    <row r="8925" spans="1:16">
      <c r="A8925" s="54" t="s">
        <v>1358</v>
      </c>
      <c r="B8925" s="54" t="s">
        <v>3060</v>
      </c>
      <c r="C8925" s="54" t="s">
        <v>5076</v>
      </c>
      <c r="D8925" s="54" t="s">
        <v>2861</v>
      </c>
      <c r="E8925" s="54" t="s">
        <v>5086</v>
      </c>
      <c r="F8925" s="54" t="s">
        <v>3690</v>
      </c>
      <c r="G8925" s="54">
        <v>2311020000</v>
      </c>
      <c r="H8925" s="54" t="s">
        <v>3697</v>
      </c>
      <c r="I8925" s="54" t="s">
        <v>3698</v>
      </c>
      <c r="J8925">
        <f>VLOOKUP(A8925,'County Acres Disturbed'!$A$2:$E$3146,5,FALSE)</f>
        <v>289.38520079147787</v>
      </c>
      <c r="K8925" s="55" t="s">
        <v>5571</v>
      </c>
      <c r="L8925">
        <f>IF(H8925="PM10-PRI",VLOOKUP(A8925,'County Emission Factors'!A$2:E$3145,5,FALSE),IF(H8925="PM10-FIL",VLOOKUP(A8925,'County Emission Factors'!A$2:E$3145,5,FALSE),VLOOKUP(A8925,'County Emission Factors'!A$2:F$3145,6,FALSE)))</f>
        <v>2.0512820512820513E-2</v>
      </c>
      <c r="M8925" s="56" t="s">
        <v>5572</v>
      </c>
      <c r="N8925" t="s">
        <v>5571</v>
      </c>
      <c r="O8925">
        <f t="shared" si="144"/>
        <v>5.9361066829021105</v>
      </c>
      <c r="P8925" t="s">
        <v>5572</v>
      </c>
    </row>
    <row r="8926" spans="1:16">
      <c r="A8926" s="54" t="s">
        <v>1359</v>
      </c>
      <c r="B8926" s="54" t="s">
        <v>3060</v>
      </c>
      <c r="C8926" s="54" t="s">
        <v>5076</v>
      </c>
      <c r="D8926" s="54" t="s">
        <v>2862</v>
      </c>
      <c r="E8926" s="54" t="s">
        <v>3744</v>
      </c>
      <c r="F8926" s="54" t="s">
        <v>3690</v>
      </c>
      <c r="G8926" s="54">
        <v>2311020000</v>
      </c>
      <c r="H8926" s="54" t="s">
        <v>3691</v>
      </c>
      <c r="I8926" s="54" t="s">
        <v>3692</v>
      </c>
      <c r="J8926">
        <f>VLOOKUP(A8926,'County Acres Disturbed'!$A$2:$E$3146,5,FALSE)</f>
        <v>2672.8669454921956</v>
      </c>
      <c r="K8926" s="55" t="s">
        <v>5571</v>
      </c>
      <c r="L8926">
        <f>IF(H8926="PM10-PRI",VLOOKUP(A8926,'County Emission Factors'!A$2:E$3145,5,FALSE),IF(H8926="PM10-FIL",VLOOKUP(A8926,'County Emission Factors'!A$2:E$3145,5,FALSE),VLOOKUP(A8926,'County Emission Factors'!A$2:F$3145,6,FALSE)))</f>
        <v>0.26666666666666683</v>
      </c>
      <c r="M8926" s="56" t="s">
        <v>5572</v>
      </c>
      <c r="N8926" t="s">
        <v>5571</v>
      </c>
      <c r="O8926">
        <f t="shared" si="144"/>
        <v>712.76451879791921</v>
      </c>
      <c r="P8926" t="s">
        <v>5572</v>
      </c>
    </row>
    <row r="8927" spans="1:16">
      <c r="A8927" s="54" t="s">
        <v>1359</v>
      </c>
      <c r="B8927" s="54" t="s">
        <v>3060</v>
      </c>
      <c r="C8927" s="54" t="s">
        <v>5076</v>
      </c>
      <c r="D8927" s="54" t="s">
        <v>2862</v>
      </c>
      <c r="E8927" s="54" t="s">
        <v>3744</v>
      </c>
      <c r="F8927" s="54" t="s">
        <v>3690</v>
      </c>
      <c r="G8927" s="54">
        <v>2311020000</v>
      </c>
      <c r="H8927" s="54" t="s">
        <v>3693</v>
      </c>
      <c r="I8927" s="54" t="s">
        <v>3694</v>
      </c>
      <c r="J8927">
        <f>VLOOKUP(A8927,'County Acres Disturbed'!$A$2:$E$3146,5,FALSE)</f>
        <v>2672.8669454921956</v>
      </c>
      <c r="K8927" s="55" t="s">
        <v>5571</v>
      </c>
      <c r="L8927">
        <f>IF(H8927="PM10-PRI",VLOOKUP(A8927,'County Emission Factors'!A$2:E$3145,5,FALSE),IF(H8927="PM10-FIL",VLOOKUP(A8927,'County Emission Factors'!A$2:E$3145,5,FALSE),VLOOKUP(A8927,'County Emission Factors'!A$2:F$3145,6,FALSE)))</f>
        <v>2.6666666666666686E-2</v>
      </c>
      <c r="M8927" s="56" t="s">
        <v>5572</v>
      </c>
      <c r="N8927" t="s">
        <v>5571</v>
      </c>
      <c r="O8927">
        <f t="shared" ref="O8927:O8990" si="145">L8927*J8927</f>
        <v>71.276451879791935</v>
      </c>
      <c r="P8927" t="s">
        <v>5572</v>
      </c>
    </row>
    <row r="8928" spans="1:16">
      <c r="A8928" s="54" t="s">
        <v>1359</v>
      </c>
      <c r="B8928" s="54" t="s">
        <v>3060</v>
      </c>
      <c r="C8928" s="54" t="s">
        <v>5076</v>
      </c>
      <c r="D8928" s="54" t="s">
        <v>2862</v>
      </c>
      <c r="E8928" s="54" t="s">
        <v>3744</v>
      </c>
      <c r="F8928" s="54" t="s">
        <v>3690</v>
      </c>
      <c r="G8928" s="54">
        <v>2311020000</v>
      </c>
      <c r="H8928" s="54" t="s">
        <v>3695</v>
      </c>
      <c r="I8928" s="54" t="s">
        <v>3696</v>
      </c>
      <c r="J8928">
        <f>VLOOKUP(A8928,'County Acres Disturbed'!$A$2:$E$3146,5,FALSE)</f>
        <v>2672.8669454921956</v>
      </c>
      <c r="K8928" s="55" t="s">
        <v>5571</v>
      </c>
      <c r="L8928">
        <f>IF(H8928="PM10-PRI",VLOOKUP(A8928,'County Emission Factors'!A$2:E$3145,5,FALSE),IF(H8928="PM10-FIL",VLOOKUP(A8928,'County Emission Factors'!A$2:E$3145,5,FALSE),VLOOKUP(A8928,'County Emission Factors'!A$2:F$3145,6,FALSE)))</f>
        <v>0.26666666666666683</v>
      </c>
      <c r="M8928" s="56" t="s">
        <v>5572</v>
      </c>
      <c r="N8928" t="s">
        <v>5571</v>
      </c>
      <c r="O8928">
        <f t="shared" si="145"/>
        <v>712.76451879791921</v>
      </c>
      <c r="P8928" t="s">
        <v>5572</v>
      </c>
    </row>
    <row r="8929" spans="1:16">
      <c r="A8929" s="54" t="s">
        <v>1359</v>
      </c>
      <c r="B8929" s="54" t="s">
        <v>3060</v>
      </c>
      <c r="C8929" s="54" t="s">
        <v>5076</v>
      </c>
      <c r="D8929" s="54" t="s">
        <v>2862</v>
      </c>
      <c r="E8929" s="54" t="s">
        <v>3744</v>
      </c>
      <c r="F8929" s="54" t="s">
        <v>3690</v>
      </c>
      <c r="G8929" s="54">
        <v>2311020000</v>
      </c>
      <c r="H8929" s="54" t="s">
        <v>3697</v>
      </c>
      <c r="I8929" s="54" t="s">
        <v>3698</v>
      </c>
      <c r="J8929">
        <f>VLOOKUP(A8929,'County Acres Disturbed'!$A$2:$E$3146,5,FALSE)</f>
        <v>2672.8669454921956</v>
      </c>
      <c r="K8929" s="55" t="s">
        <v>5571</v>
      </c>
      <c r="L8929">
        <f>IF(H8929="PM10-PRI",VLOOKUP(A8929,'County Emission Factors'!A$2:E$3145,5,FALSE),IF(H8929="PM10-FIL",VLOOKUP(A8929,'County Emission Factors'!A$2:E$3145,5,FALSE),VLOOKUP(A8929,'County Emission Factors'!A$2:F$3145,6,FALSE)))</f>
        <v>2.6666666666666686E-2</v>
      </c>
      <c r="M8929" s="56" t="s">
        <v>5572</v>
      </c>
      <c r="N8929" t="s">
        <v>5571</v>
      </c>
      <c r="O8929">
        <f t="shared" si="145"/>
        <v>71.276451879791935</v>
      </c>
      <c r="P8929" t="s">
        <v>5572</v>
      </c>
    </row>
    <row r="8930" spans="1:16">
      <c r="A8930" s="54" t="s">
        <v>2595</v>
      </c>
      <c r="B8930" s="54" t="s">
        <v>3060</v>
      </c>
      <c r="C8930" s="54" t="s">
        <v>5076</v>
      </c>
      <c r="D8930" s="54" t="s">
        <v>2863</v>
      </c>
      <c r="E8930" s="54" t="s">
        <v>5021</v>
      </c>
      <c r="F8930" s="54" t="s">
        <v>3690</v>
      </c>
      <c r="G8930" s="54">
        <v>2311020000</v>
      </c>
      <c r="H8930" s="54" t="s">
        <v>3691</v>
      </c>
      <c r="I8930" s="54" t="s">
        <v>3692</v>
      </c>
      <c r="J8930">
        <f>VLOOKUP(A8930,'County Acres Disturbed'!$A$2:$E$3146,5,FALSE)</f>
        <v>0</v>
      </c>
      <c r="K8930" s="55" t="s">
        <v>5571</v>
      </c>
      <c r="L8930">
        <f>IF(H8930="PM10-PRI",VLOOKUP(A8930,'County Emission Factors'!A$2:E$3145,5,FALSE),IF(H8930="PM10-FIL",VLOOKUP(A8930,'County Emission Factors'!A$2:E$3145,5,FALSE),VLOOKUP(A8930,'County Emission Factors'!A$2:F$3145,6,FALSE)))</f>
        <v>0.26666666666666683</v>
      </c>
      <c r="M8930" s="56" t="s">
        <v>5572</v>
      </c>
      <c r="N8930" t="s">
        <v>5571</v>
      </c>
      <c r="O8930">
        <f t="shared" si="145"/>
        <v>0</v>
      </c>
      <c r="P8930" t="s">
        <v>5572</v>
      </c>
    </row>
    <row r="8931" spans="1:16">
      <c r="A8931" s="54" t="s">
        <v>2595</v>
      </c>
      <c r="B8931" s="54" t="s">
        <v>3060</v>
      </c>
      <c r="C8931" s="54" t="s">
        <v>5076</v>
      </c>
      <c r="D8931" s="54" t="s">
        <v>2863</v>
      </c>
      <c r="E8931" s="54" t="s">
        <v>5021</v>
      </c>
      <c r="F8931" s="54" t="s">
        <v>3690</v>
      </c>
      <c r="G8931" s="54">
        <v>2311020000</v>
      </c>
      <c r="H8931" s="54" t="s">
        <v>3693</v>
      </c>
      <c r="I8931" s="54" t="s">
        <v>3694</v>
      </c>
      <c r="J8931">
        <f>VLOOKUP(A8931,'County Acres Disturbed'!$A$2:$E$3146,5,FALSE)</f>
        <v>0</v>
      </c>
      <c r="K8931" s="55" t="s">
        <v>5571</v>
      </c>
      <c r="L8931">
        <f>IF(H8931="PM10-PRI",VLOOKUP(A8931,'County Emission Factors'!A$2:E$3145,5,FALSE),IF(H8931="PM10-FIL",VLOOKUP(A8931,'County Emission Factors'!A$2:E$3145,5,FALSE),VLOOKUP(A8931,'County Emission Factors'!A$2:F$3145,6,FALSE)))</f>
        <v>2.6666666666666686E-2</v>
      </c>
      <c r="M8931" s="56" t="s">
        <v>5572</v>
      </c>
      <c r="N8931" t="s">
        <v>5571</v>
      </c>
      <c r="O8931">
        <f t="shared" si="145"/>
        <v>0</v>
      </c>
      <c r="P8931" t="s">
        <v>5572</v>
      </c>
    </row>
    <row r="8932" spans="1:16">
      <c r="A8932" s="54" t="s">
        <v>2595</v>
      </c>
      <c r="B8932" s="54" t="s">
        <v>3060</v>
      </c>
      <c r="C8932" s="54" t="s">
        <v>5076</v>
      </c>
      <c r="D8932" s="54" t="s">
        <v>2863</v>
      </c>
      <c r="E8932" s="54" t="s">
        <v>5021</v>
      </c>
      <c r="F8932" s="54" t="s">
        <v>3690</v>
      </c>
      <c r="G8932" s="54">
        <v>2311020000</v>
      </c>
      <c r="H8932" s="54" t="s">
        <v>3695</v>
      </c>
      <c r="I8932" s="54" t="s">
        <v>3696</v>
      </c>
      <c r="J8932">
        <f>VLOOKUP(A8932,'County Acres Disturbed'!$A$2:$E$3146,5,FALSE)</f>
        <v>0</v>
      </c>
      <c r="K8932" s="55" t="s">
        <v>5571</v>
      </c>
      <c r="L8932">
        <f>IF(H8932="PM10-PRI",VLOOKUP(A8932,'County Emission Factors'!A$2:E$3145,5,FALSE),IF(H8932="PM10-FIL",VLOOKUP(A8932,'County Emission Factors'!A$2:E$3145,5,FALSE),VLOOKUP(A8932,'County Emission Factors'!A$2:F$3145,6,FALSE)))</f>
        <v>0.26666666666666683</v>
      </c>
      <c r="M8932" s="56" t="s">
        <v>5572</v>
      </c>
      <c r="N8932" t="s">
        <v>5571</v>
      </c>
      <c r="O8932">
        <f t="shared" si="145"/>
        <v>0</v>
      </c>
      <c r="P8932" t="s">
        <v>5572</v>
      </c>
    </row>
    <row r="8933" spans="1:16">
      <c r="A8933" s="54" t="s">
        <v>2595</v>
      </c>
      <c r="B8933" s="54" t="s">
        <v>3060</v>
      </c>
      <c r="C8933" s="54" t="s">
        <v>5076</v>
      </c>
      <c r="D8933" s="54" t="s">
        <v>2863</v>
      </c>
      <c r="E8933" s="54" t="s">
        <v>5021</v>
      </c>
      <c r="F8933" s="54" t="s">
        <v>3690</v>
      </c>
      <c r="G8933" s="54">
        <v>2311020000</v>
      </c>
      <c r="H8933" s="54" t="s">
        <v>3697</v>
      </c>
      <c r="I8933" s="54" t="s">
        <v>3698</v>
      </c>
      <c r="J8933">
        <f>VLOOKUP(A8933,'County Acres Disturbed'!$A$2:$E$3146,5,FALSE)</f>
        <v>0</v>
      </c>
      <c r="K8933" s="55" t="s">
        <v>5571</v>
      </c>
      <c r="L8933">
        <f>IF(H8933="PM10-PRI",VLOOKUP(A8933,'County Emission Factors'!A$2:E$3145,5,FALSE),IF(H8933="PM10-FIL",VLOOKUP(A8933,'County Emission Factors'!A$2:E$3145,5,FALSE),VLOOKUP(A8933,'County Emission Factors'!A$2:F$3145,6,FALSE)))</f>
        <v>2.6666666666666686E-2</v>
      </c>
      <c r="M8933" s="56" t="s">
        <v>5572</v>
      </c>
      <c r="N8933" t="s">
        <v>5571</v>
      </c>
      <c r="O8933">
        <f t="shared" si="145"/>
        <v>0</v>
      </c>
      <c r="P8933" t="s">
        <v>5572</v>
      </c>
    </row>
    <row r="8934" spans="1:16">
      <c r="A8934" s="54" t="s">
        <v>1360</v>
      </c>
      <c r="B8934" s="54" t="s">
        <v>3060</v>
      </c>
      <c r="C8934" s="54" t="s">
        <v>5076</v>
      </c>
      <c r="D8934" s="54" t="s">
        <v>2864</v>
      </c>
      <c r="E8934" s="54" t="s">
        <v>5087</v>
      </c>
      <c r="F8934" s="54" t="s">
        <v>3690</v>
      </c>
      <c r="G8934" s="54">
        <v>2311020000</v>
      </c>
      <c r="H8934" s="54" t="s">
        <v>3691</v>
      </c>
      <c r="I8934" s="54" t="s">
        <v>3692</v>
      </c>
      <c r="J8934">
        <f>VLOOKUP(A8934,'County Acres Disturbed'!$A$2:$E$3146,5,FALSE)</f>
        <v>11817.439290502896</v>
      </c>
      <c r="K8934" s="55" t="s">
        <v>5571</v>
      </c>
      <c r="L8934">
        <f>IF(H8934="PM10-PRI",VLOOKUP(A8934,'County Emission Factors'!A$2:E$3145,5,FALSE),IF(H8934="PM10-FIL",VLOOKUP(A8934,'County Emission Factors'!A$2:E$3145,5,FALSE),VLOOKUP(A8934,'County Emission Factors'!A$2:F$3145,6,FALSE)))</f>
        <v>0.26666666666666672</v>
      </c>
      <c r="M8934" s="56" t="s">
        <v>5572</v>
      </c>
      <c r="N8934" t="s">
        <v>5571</v>
      </c>
      <c r="O8934">
        <f t="shared" si="145"/>
        <v>3151.3171441341065</v>
      </c>
      <c r="P8934" t="s">
        <v>5572</v>
      </c>
    </row>
    <row r="8935" spans="1:16">
      <c r="A8935" s="54" t="s">
        <v>1360</v>
      </c>
      <c r="B8935" s="54" t="s">
        <v>3060</v>
      </c>
      <c r="C8935" s="54" t="s">
        <v>5076</v>
      </c>
      <c r="D8935" s="54" t="s">
        <v>2864</v>
      </c>
      <c r="E8935" s="54" t="s">
        <v>5087</v>
      </c>
      <c r="F8935" s="54" t="s">
        <v>3690</v>
      </c>
      <c r="G8935" s="54">
        <v>2311020000</v>
      </c>
      <c r="H8935" s="54" t="s">
        <v>3693</v>
      </c>
      <c r="I8935" s="54" t="s">
        <v>3694</v>
      </c>
      <c r="J8935">
        <f>VLOOKUP(A8935,'County Acres Disturbed'!$A$2:$E$3146,5,FALSE)</f>
        <v>11817.439290502896</v>
      </c>
      <c r="K8935" s="55" t="s">
        <v>5571</v>
      </c>
      <c r="L8935">
        <f>IF(H8935="PM10-PRI",VLOOKUP(A8935,'County Emission Factors'!A$2:E$3145,5,FALSE),IF(H8935="PM10-FIL",VLOOKUP(A8935,'County Emission Factors'!A$2:E$3145,5,FALSE),VLOOKUP(A8935,'County Emission Factors'!A$2:F$3145,6,FALSE)))</f>
        <v>2.6666666666666672E-2</v>
      </c>
      <c r="M8935" s="56" t="s">
        <v>5572</v>
      </c>
      <c r="N8935" t="s">
        <v>5571</v>
      </c>
      <c r="O8935">
        <f t="shared" si="145"/>
        <v>315.13171441341063</v>
      </c>
      <c r="P8935" t="s">
        <v>5572</v>
      </c>
    </row>
    <row r="8936" spans="1:16">
      <c r="A8936" s="54" t="s">
        <v>1360</v>
      </c>
      <c r="B8936" s="54" t="s">
        <v>3060</v>
      </c>
      <c r="C8936" s="54" t="s">
        <v>5076</v>
      </c>
      <c r="D8936" s="54" t="s">
        <v>2864</v>
      </c>
      <c r="E8936" s="54" t="s">
        <v>5087</v>
      </c>
      <c r="F8936" s="54" t="s">
        <v>3690</v>
      </c>
      <c r="G8936" s="54">
        <v>2311020000</v>
      </c>
      <c r="H8936" s="54" t="s">
        <v>3695</v>
      </c>
      <c r="I8936" s="54" t="s">
        <v>3696</v>
      </c>
      <c r="J8936">
        <f>VLOOKUP(A8936,'County Acres Disturbed'!$A$2:$E$3146,5,FALSE)</f>
        <v>11817.439290502896</v>
      </c>
      <c r="K8936" s="55" t="s">
        <v>5571</v>
      </c>
      <c r="L8936">
        <f>IF(H8936="PM10-PRI",VLOOKUP(A8936,'County Emission Factors'!A$2:E$3145,5,FALSE),IF(H8936="PM10-FIL",VLOOKUP(A8936,'County Emission Factors'!A$2:E$3145,5,FALSE),VLOOKUP(A8936,'County Emission Factors'!A$2:F$3145,6,FALSE)))</f>
        <v>0.26666666666666672</v>
      </c>
      <c r="M8936" s="56" t="s">
        <v>5572</v>
      </c>
      <c r="N8936" t="s">
        <v>5571</v>
      </c>
      <c r="O8936">
        <f t="shared" si="145"/>
        <v>3151.3171441341065</v>
      </c>
      <c r="P8936" t="s">
        <v>5572</v>
      </c>
    </row>
    <row r="8937" spans="1:16">
      <c r="A8937" s="54" t="s">
        <v>1360</v>
      </c>
      <c r="B8937" s="54" t="s">
        <v>3060</v>
      </c>
      <c r="C8937" s="54" t="s">
        <v>5076</v>
      </c>
      <c r="D8937" s="54" t="s">
        <v>2864</v>
      </c>
      <c r="E8937" s="54" t="s">
        <v>5087</v>
      </c>
      <c r="F8937" s="54" t="s">
        <v>3690</v>
      </c>
      <c r="G8937" s="54">
        <v>2311020000</v>
      </c>
      <c r="H8937" s="54" t="s">
        <v>3697</v>
      </c>
      <c r="I8937" s="54" t="s">
        <v>3698</v>
      </c>
      <c r="J8937">
        <f>VLOOKUP(A8937,'County Acres Disturbed'!$A$2:$E$3146,5,FALSE)</f>
        <v>11817.439290502896</v>
      </c>
      <c r="K8937" s="55" t="s">
        <v>5571</v>
      </c>
      <c r="L8937">
        <f>IF(H8937="PM10-PRI",VLOOKUP(A8937,'County Emission Factors'!A$2:E$3145,5,FALSE),IF(H8937="PM10-FIL",VLOOKUP(A8937,'County Emission Factors'!A$2:E$3145,5,FALSE),VLOOKUP(A8937,'County Emission Factors'!A$2:F$3145,6,FALSE)))</f>
        <v>2.6666666666666672E-2</v>
      </c>
      <c r="M8937" s="56" t="s">
        <v>5572</v>
      </c>
      <c r="N8937" t="s">
        <v>5571</v>
      </c>
      <c r="O8937">
        <f t="shared" si="145"/>
        <v>315.13171441341063</v>
      </c>
      <c r="P8937" t="s">
        <v>5572</v>
      </c>
    </row>
    <row r="8938" spans="1:16">
      <c r="A8938" s="54" t="s">
        <v>1361</v>
      </c>
      <c r="B8938" s="54" t="s">
        <v>3060</v>
      </c>
      <c r="C8938" s="54" t="s">
        <v>5076</v>
      </c>
      <c r="D8938" s="54" t="s">
        <v>2865</v>
      </c>
      <c r="E8938" s="54" t="s">
        <v>3845</v>
      </c>
      <c r="F8938" s="54" t="s">
        <v>3690</v>
      </c>
      <c r="G8938" s="54">
        <v>2311020000</v>
      </c>
      <c r="H8938" s="54" t="s">
        <v>3691</v>
      </c>
      <c r="I8938" s="54" t="s">
        <v>3692</v>
      </c>
      <c r="J8938">
        <f>VLOOKUP(A8938,'County Acres Disturbed'!$A$2:$E$3146,5,FALSE)</f>
        <v>357.78533916037259</v>
      </c>
      <c r="K8938" s="55" t="s">
        <v>5571</v>
      </c>
      <c r="L8938">
        <f>IF(H8938="PM10-PRI",VLOOKUP(A8938,'County Emission Factors'!A$2:E$3145,5,FALSE),IF(H8938="PM10-FIL",VLOOKUP(A8938,'County Emission Factors'!A$2:E$3145,5,FALSE),VLOOKUP(A8938,'County Emission Factors'!A$2:F$3145,6,FALSE)))</f>
        <v>0.26666666666666672</v>
      </c>
      <c r="M8938" s="56" t="s">
        <v>5572</v>
      </c>
      <c r="N8938" t="s">
        <v>5571</v>
      </c>
      <c r="O8938">
        <f t="shared" si="145"/>
        <v>95.409423776099374</v>
      </c>
      <c r="P8938" t="s">
        <v>5572</v>
      </c>
    </row>
    <row r="8939" spans="1:16">
      <c r="A8939" s="54" t="s">
        <v>1361</v>
      </c>
      <c r="B8939" s="54" t="s">
        <v>3060</v>
      </c>
      <c r="C8939" s="54" t="s">
        <v>5076</v>
      </c>
      <c r="D8939" s="54" t="s">
        <v>2865</v>
      </c>
      <c r="E8939" s="54" t="s">
        <v>3845</v>
      </c>
      <c r="F8939" s="54" t="s">
        <v>3690</v>
      </c>
      <c r="G8939" s="54">
        <v>2311020000</v>
      </c>
      <c r="H8939" s="54" t="s">
        <v>3693</v>
      </c>
      <c r="I8939" s="54" t="s">
        <v>3694</v>
      </c>
      <c r="J8939">
        <f>VLOOKUP(A8939,'County Acres Disturbed'!$A$2:$E$3146,5,FALSE)</f>
        <v>357.78533916037259</v>
      </c>
      <c r="K8939" s="55" t="s">
        <v>5571</v>
      </c>
      <c r="L8939">
        <f>IF(H8939="PM10-PRI",VLOOKUP(A8939,'County Emission Factors'!A$2:E$3145,5,FALSE),IF(H8939="PM10-FIL",VLOOKUP(A8939,'County Emission Factors'!A$2:E$3145,5,FALSE),VLOOKUP(A8939,'County Emission Factors'!A$2:F$3145,6,FALSE)))</f>
        <v>2.6666666666666672E-2</v>
      </c>
      <c r="M8939" s="56" t="s">
        <v>5572</v>
      </c>
      <c r="N8939" t="s">
        <v>5571</v>
      </c>
      <c r="O8939">
        <f t="shared" si="145"/>
        <v>9.5409423776099374</v>
      </c>
      <c r="P8939" t="s">
        <v>5572</v>
      </c>
    </row>
    <row r="8940" spans="1:16">
      <c r="A8940" s="54" t="s">
        <v>1361</v>
      </c>
      <c r="B8940" s="54" t="s">
        <v>3060</v>
      </c>
      <c r="C8940" s="54" t="s">
        <v>5076</v>
      </c>
      <c r="D8940" s="54" t="s">
        <v>2865</v>
      </c>
      <c r="E8940" s="54" t="s">
        <v>3845</v>
      </c>
      <c r="F8940" s="54" t="s">
        <v>3690</v>
      </c>
      <c r="G8940" s="54">
        <v>2311020000</v>
      </c>
      <c r="H8940" s="54" t="s">
        <v>3695</v>
      </c>
      <c r="I8940" s="54" t="s">
        <v>3696</v>
      </c>
      <c r="J8940">
        <f>VLOOKUP(A8940,'County Acres Disturbed'!$A$2:$E$3146,5,FALSE)</f>
        <v>357.78533916037259</v>
      </c>
      <c r="K8940" s="55" t="s">
        <v>5571</v>
      </c>
      <c r="L8940">
        <f>IF(H8940="PM10-PRI",VLOOKUP(A8940,'County Emission Factors'!A$2:E$3145,5,FALSE),IF(H8940="PM10-FIL",VLOOKUP(A8940,'County Emission Factors'!A$2:E$3145,5,FALSE),VLOOKUP(A8940,'County Emission Factors'!A$2:F$3145,6,FALSE)))</f>
        <v>0.26666666666666672</v>
      </c>
      <c r="M8940" s="56" t="s">
        <v>5572</v>
      </c>
      <c r="N8940" t="s">
        <v>5571</v>
      </c>
      <c r="O8940">
        <f t="shared" si="145"/>
        <v>95.409423776099374</v>
      </c>
      <c r="P8940" t="s">
        <v>5572</v>
      </c>
    </row>
    <row r="8941" spans="1:16">
      <c r="A8941" s="54" t="s">
        <v>1361</v>
      </c>
      <c r="B8941" s="54" t="s">
        <v>3060</v>
      </c>
      <c r="C8941" s="54" t="s">
        <v>5076</v>
      </c>
      <c r="D8941" s="54" t="s">
        <v>2865</v>
      </c>
      <c r="E8941" s="54" t="s">
        <v>3845</v>
      </c>
      <c r="F8941" s="54" t="s">
        <v>3690</v>
      </c>
      <c r="G8941" s="54">
        <v>2311020000</v>
      </c>
      <c r="H8941" s="54" t="s">
        <v>3697</v>
      </c>
      <c r="I8941" s="54" t="s">
        <v>3698</v>
      </c>
      <c r="J8941">
        <f>VLOOKUP(A8941,'County Acres Disturbed'!$A$2:$E$3146,5,FALSE)</f>
        <v>357.78533916037259</v>
      </c>
      <c r="K8941" s="55" t="s">
        <v>5571</v>
      </c>
      <c r="L8941">
        <f>IF(H8941="PM10-PRI",VLOOKUP(A8941,'County Emission Factors'!A$2:E$3145,5,FALSE),IF(H8941="PM10-FIL",VLOOKUP(A8941,'County Emission Factors'!A$2:E$3145,5,FALSE),VLOOKUP(A8941,'County Emission Factors'!A$2:F$3145,6,FALSE)))</f>
        <v>2.6666666666666672E-2</v>
      </c>
      <c r="M8941" s="56" t="s">
        <v>5572</v>
      </c>
      <c r="N8941" t="s">
        <v>5571</v>
      </c>
      <c r="O8941">
        <f t="shared" si="145"/>
        <v>9.5409423776099374</v>
      </c>
      <c r="P8941" t="s">
        <v>5572</v>
      </c>
    </row>
    <row r="8942" spans="1:16">
      <c r="A8942" s="54" t="s">
        <v>2596</v>
      </c>
      <c r="B8942" s="54" t="s">
        <v>3060</v>
      </c>
      <c r="C8942" s="54" t="s">
        <v>5076</v>
      </c>
      <c r="D8942" s="54" t="s">
        <v>2866</v>
      </c>
      <c r="E8942" s="54" t="s">
        <v>4384</v>
      </c>
      <c r="F8942" s="54" t="s">
        <v>3690</v>
      </c>
      <c r="G8942" s="54">
        <v>2311020000</v>
      </c>
      <c r="H8942" s="54" t="s">
        <v>3691</v>
      </c>
      <c r="I8942" s="54" t="s">
        <v>3692</v>
      </c>
      <c r="J8942">
        <f>VLOOKUP(A8942,'County Acres Disturbed'!$A$2:$E$3146,5,FALSE)</f>
        <v>0</v>
      </c>
      <c r="K8942" s="55" t="s">
        <v>5571</v>
      </c>
      <c r="L8942">
        <f>IF(H8942="PM10-PRI",VLOOKUP(A8942,'County Emission Factors'!A$2:E$3145,5,FALSE),IF(H8942="PM10-FIL",VLOOKUP(A8942,'County Emission Factors'!A$2:E$3145,5,FALSE),VLOOKUP(A8942,'County Emission Factors'!A$2:F$3145,6,FALSE)))</f>
        <v>0.26666666666666666</v>
      </c>
      <c r="M8942" s="56" t="s">
        <v>5572</v>
      </c>
      <c r="N8942" t="s">
        <v>5571</v>
      </c>
      <c r="O8942">
        <f t="shared" si="145"/>
        <v>0</v>
      </c>
      <c r="P8942" t="s">
        <v>5572</v>
      </c>
    </row>
    <row r="8943" spans="1:16">
      <c r="A8943" s="54" t="s">
        <v>2596</v>
      </c>
      <c r="B8943" s="54" t="s">
        <v>3060</v>
      </c>
      <c r="C8943" s="54" t="s">
        <v>5076</v>
      </c>
      <c r="D8943" s="54" t="s">
        <v>2866</v>
      </c>
      <c r="E8943" s="54" t="s">
        <v>4384</v>
      </c>
      <c r="F8943" s="54" t="s">
        <v>3690</v>
      </c>
      <c r="G8943" s="54">
        <v>2311020000</v>
      </c>
      <c r="H8943" s="54" t="s">
        <v>3693</v>
      </c>
      <c r="I8943" s="54" t="s">
        <v>3694</v>
      </c>
      <c r="J8943">
        <f>VLOOKUP(A8943,'County Acres Disturbed'!$A$2:$E$3146,5,FALSE)</f>
        <v>0</v>
      </c>
      <c r="K8943" s="55" t="s">
        <v>5571</v>
      </c>
      <c r="L8943">
        <f>IF(H8943="PM10-PRI",VLOOKUP(A8943,'County Emission Factors'!A$2:E$3145,5,FALSE),IF(H8943="PM10-FIL",VLOOKUP(A8943,'County Emission Factors'!A$2:E$3145,5,FALSE),VLOOKUP(A8943,'County Emission Factors'!A$2:F$3145,6,FALSE)))</f>
        <v>2.6666666666666668E-2</v>
      </c>
      <c r="M8943" s="56" t="s">
        <v>5572</v>
      </c>
      <c r="N8943" t="s">
        <v>5571</v>
      </c>
      <c r="O8943">
        <f t="shared" si="145"/>
        <v>0</v>
      </c>
      <c r="P8943" t="s">
        <v>5572</v>
      </c>
    </row>
    <row r="8944" spans="1:16">
      <c r="A8944" s="54" t="s">
        <v>2596</v>
      </c>
      <c r="B8944" s="54" t="s">
        <v>3060</v>
      </c>
      <c r="C8944" s="54" t="s">
        <v>5076</v>
      </c>
      <c r="D8944" s="54" t="s">
        <v>2866</v>
      </c>
      <c r="E8944" s="54" t="s">
        <v>4384</v>
      </c>
      <c r="F8944" s="54" t="s">
        <v>3690</v>
      </c>
      <c r="G8944" s="54">
        <v>2311020000</v>
      </c>
      <c r="H8944" s="54" t="s">
        <v>3695</v>
      </c>
      <c r="I8944" s="54" t="s">
        <v>3696</v>
      </c>
      <c r="J8944">
        <f>VLOOKUP(A8944,'County Acres Disturbed'!$A$2:$E$3146,5,FALSE)</f>
        <v>0</v>
      </c>
      <c r="K8944" s="55" t="s">
        <v>5571</v>
      </c>
      <c r="L8944">
        <f>IF(H8944="PM10-PRI",VLOOKUP(A8944,'County Emission Factors'!A$2:E$3145,5,FALSE),IF(H8944="PM10-FIL",VLOOKUP(A8944,'County Emission Factors'!A$2:E$3145,5,FALSE),VLOOKUP(A8944,'County Emission Factors'!A$2:F$3145,6,FALSE)))</f>
        <v>0.26666666666666666</v>
      </c>
      <c r="M8944" s="56" t="s">
        <v>5572</v>
      </c>
      <c r="N8944" t="s">
        <v>5571</v>
      </c>
      <c r="O8944">
        <f t="shared" si="145"/>
        <v>0</v>
      </c>
      <c r="P8944" t="s">
        <v>5572</v>
      </c>
    </row>
    <row r="8945" spans="1:16">
      <c r="A8945" s="54" t="s">
        <v>2596</v>
      </c>
      <c r="B8945" s="54" t="s">
        <v>3060</v>
      </c>
      <c r="C8945" s="54" t="s">
        <v>5076</v>
      </c>
      <c r="D8945" s="54" t="s">
        <v>2866</v>
      </c>
      <c r="E8945" s="54" t="s">
        <v>4384</v>
      </c>
      <c r="F8945" s="54" t="s">
        <v>3690</v>
      </c>
      <c r="G8945" s="54">
        <v>2311020000</v>
      </c>
      <c r="H8945" s="54" t="s">
        <v>3697</v>
      </c>
      <c r="I8945" s="54" t="s">
        <v>3698</v>
      </c>
      <c r="J8945">
        <f>VLOOKUP(A8945,'County Acres Disturbed'!$A$2:$E$3146,5,FALSE)</f>
        <v>0</v>
      </c>
      <c r="K8945" s="55" t="s">
        <v>5571</v>
      </c>
      <c r="L8945">
        <f>IF(H8945="PM10-PRI",VLOOKUP(A8945,'County Emission Factors'!A$2:E$3145,5,FALSE),IF(H8945="PM10-FIL",VLOOKUP(A8945,'County Emission Factors'!A$2:E$3145,5,FALSE),VLOOKUP(A8945,'County Emission Factors'!A$2:F$3145,6,FALSE)))</f>
        <v>2.6666666666666668E-2</v>
      </c>
      <c r="M8945" s="56" t="s">
        <v>5572</v>
      </c>
      <c r="N8945" t="s">
        <v>5571</v>
      </c>
      <c r="O8945">
        <f t="shared" si="145"/>
        <v>0</v>
      </c>
      <c r="P8945" t="s">
        <v>5572</v>
      </c>
    </row>
    <row r="8946" spans="1:16">
      <c r="A8946" s="54" t="s">
        <v>1362</v>
      </c>
      <c r="B8946" s="54" t="s">
        <v>3060</v>
      </c>
      <c r="C8946" s="54" t="s">
        <v>5076</v>
      </c>
      <c r="D8946" s="54" t="s">
        <v>2867</v>
      </c>
      <c r="E8946" s="54" t="s">
        <v>5088</v>
      </c>
      <c r="F8946" s="54" t="s">
        <v>3690</v>
      </c>
      <c r="G8946" s="54">
        <v>2311020000</v>
      </c>
      <c r="H8946" s="54" t="s">
        <v>3691</v>
      </c>
      <c r="I8946" s="54" t="s">
        <v>3692</v>
      </c>
      <c r="J8946">
        <f>VLOOKUP(A8946,'County Acres Disturbed'!$A$2:$E$3146,5,FALSE)</f>
        <v>34.200069184447379</v>
      </c>
      <c r="K8946" s="55" t="s">
        <v>5571</v>
      </c>
      <c r="L8946">
        <f>IF(H8946="PM10-PRI",VLOOKUP(A8946,'County Emission Factors'!A$2:E$3145,5,FALSE),IF(H8946="PM10-FIL",VLOOKUP(A8946,'County Emission Factors'!A$2:E$3145,5,FALSE),VLOOKUP(A8946,'County Emission Factors'!A$2:F$3145,6,FALSE)))</f>
        <v>0.26666666666666672</v>
      </c>
      <c r="M8946" s="56" t="s">
        <v>5572</v>
      </c>
      <c r="N8946" t="s">
        <v>5571</v>
      </c>
      <c r="O8946">
        <f t="shared" si="145"/>
        <v>9.1200184491859702</v>
      </c>
      <c r="P8946" t="s">
        <v>5572</v>
      </c>
    </row>
    <row r="8947" spans="1:16">
      <c r="A8947" s="54" t="s">
        <v>1362</v>
      </c>
      <c r="B8947" s="54" t="s">
        <v>3060</v>
      </c>
      <c r="C8947" s="54" t="s">
        <v>5076</v>
      </c>
      <c r="D8947" s="54" t="s">
        <v>2867</v>
      </c>
      <c r="E8947" s="54" t="s">
        <v>5088</v>
      </c>
      <c r="F8947" s="54" t="s">
        <v>3690</v>
      </c>
      <c r="G8947" s="54">
        <v>2311020000</v>
      </c>
      <c r="H8947" s="54" t="s">
        <v>3693</v>
      </c>
      <c r="I8947" s="54" t="s">
        <v>3694</v>
      </c>
      <c r="J8947">
        <f>VLOOKUP(A8947,'County Acres Disturbed'!$A$2:$E$3146,5,FALSE)</f>
        <v>34.200069184447379</v>
      </c>
      <c r="K8947" s="55" t="s">
        <v>5571</v>
      </c>
      <c r="L8947">
        <f>IF(H8947="PM10-PRI",VLOOKUP(A8947,'County Emission Factors'!A$2:E$3145,5,FALSE),IF(H8947="PM10-FIL",VLOOKUP(A8947,'County Emission Factors'!A$2:E$3145,5,FALSE),VLOOKUP(A8947,'County Emission Factors'!A$2:F$3145,6,FALSE)))</f>
        <v>2.6666666666666672E-2</v>
      </c>
      <c r="M8947" s="56" t="s">
        <v>5572</v>
      </c>
      <c r="N8947" t="s">
        <v>5571</v>
      </c>
      <c r="O8947">
        <f t="shared" si="145"/>
        <v>0.91200184491859693</v>
      </c>
      <c r="P8947" t="s">
        <v>5572</v>
      </c>
    </row>
    <row r="8948" spans="1:16">
      <c r="A8948" s="54" t="s">
        <v>1362</v>
      </c>
      <c r="B8948" s="54" t="s">
        <v>3060</v>
      </c>
      <c r="C8948" s="54" t="s">
        <v>5076</v>
      </c>
      <c r="D8948" s="54" t="s">
        <v>2867</v>
      </c>
      <c r="E8948" s="54" t="s">
        <v>5088</v>
      </c>
      <c r="F8948" s="54" t="s">
        <v>3690</v>
      </c>
      <c r="G8948" s="54">
        <v>2311020000</v>
      </c>
      <c r="H8948" s="54" t="s">
        <v>3695</v>
      </c>
      <c r="I8948" s="54" t="s">
        <v>3696</v>
      </c>
      <c r="J8948">
        <f>VLOOKUP(A8948,'County Acres Disturbed'!$A$2:$E$3146,5,FALSE)</f>
        <v>34.200069184447379</v>
      </c>
      <c r="K8948" s="55" t="s">
        <v>5571</v>
      </c>
      <c r="L8948">
        <f>IF(H8948="PM10-PRI",VLOOKUP(A8948,'County Emission Factors'!A$2:E$3145,5,FALSE),IF(H8948="PM10-FIL",VLOOKUP(A8948,'County Emission Factors'!A$2:E$3145,5,FALSE),VLOOKUP(A8948,'County Emission Factors'!A$2:F$3145,6,FALSE)))</f>
        <v>0.26666666666666672</v>
      </c>
      <c r="M8948" s="56" t="s">
        <v>5572</v>
      </c>
      <c r="N8948" t="s">
        <v>5571</v>
      </c>
      <c r="O8948">
        <f t="shared" si="145"/>
        <v>9.1200184491859702</v>
      </c>
      <c r="P8948" t="s">
        <v>5572</v>
      </c>
    </row>
    <row r="8949" spans="1:16">
      <c r="A8949" s="54" t="s">
        <v>1362</v>
      </c>
      <c r="B8949" s="54" t="s">
        <v>3060</v>
      </c>
      <c r="C8949" s="54" t="s">
        <v>5076</v>
      </c>
      <c r="D8949" s="54" t="s">
        <v>2867</v>
      </c>
      <c r="E8949" s="54" t="s">
        <v>5088</v>
      </c>
      <c r="F8949" s="54" t="s">
        <v>3690</v>
      </c>
      <c r="G8949" s="54">
        <v>2311020000</v>
      </c>
      <c r="H8949" s="54" t="s">
        <v>3697</v>
      </c>
      <c r="I8949" s="54" t="s">
        <v>3698</v>
      </c>
      <c r="J8949">
        <f>VLOOKUP(A8949,'County Acres Disturbed'!$A$2:$E$3146,5,FALSE)</f>
        <v>34.200069184447379</v>
      </c>
      <c r="K8949" s="55" t="s">
        <v>5571</v>
      </c>
      <c r="L8949">
        <f>IF(H8949="PM10-PRI",VLOOKUP(A8949,'County Emission Factors'!A$2:E$3145,5,FALSE),IF(H8949="PM10-FIL",VLOOKUP(A8949,'County Emission Factors'!A$2:E$3145,5,FALSE),VLOOKUP(A8949,'County Emission Factors'!A$2:F$3145,6,FALSE)))</f>
        <v>2.6666666666666672E-2</v>
      </c>
      <c r="M8949" s="56" t="s">
        <v>5572</v>
      </c>
      <c r="N8949" t="s">
        <v>5571</v>
      </c>
      <c r="O8949">
        <f t="shared" si="145"/>
        <v>0.91200184491859693</v>
      </c>
      <c r="P8949" t="s">
        <v>5572</v>
      </c>
    </row>
    <row r="8950" spans="1:16">
      <c r="A8950" s="54" t="s">
        <v>1363</v>
      </c>
      <c r="B8950" s="54" t="s">
        <v>3060</v>
      </c>
      <c r="C8950" s="54" t="s">
        <v>5076</v>
      </c>
      <c r="D8950" s="54" t="s">
        <v>2868</v>
      </c>
      <c r="E8950" s="54" t="s">
        <v>5089</v>
      </c>
      <c r="F8950" s="54" t="s">
        <v>3690</v>
      </c>
      <c r="G8950" s="54">
        <v>2311020000</v>
      </c>
      <c r="H8950" s="54" t="s">
        <v>3691</v>
      </c>
      <c r="I8950" s="54" t="s">
        <v>3692</v>
      </c>
      <c r="J8950">
        <f>VLOOKUP(A8950,'County Acres Disturbed'!$A$2:$E$3146,5,FALSE)</f>
        <v>662.95518726774935</v>
      </c>
      <c r="K8950" s="55" t="s">
        <v>5571</v>
      </c>
      <c r="L8950">
        <f>IF(H8950="PM10-PRI",VLOOKUP(A8950,'County Emission Factors'!A$2:E$3145,5,FALSE),IF(H8950="PM10-FIL",VLOOKUP(A8950,'County Emission Factors'!A$2:E$3145,5,FALSE),VLOOKUP(A8950,'County Emission Factors'!A$2:F$3145,6,FALSE)))</f>
        <v>0.26666666666666672</v>
      </c>
      <c r="M8950" s="56" t="s">
        <v>5572</v>
      </c>
      <c r="N8950" t="s">
        <v>5571</v>
      </c>
      <c r="O8950">
        <f t="shared" si="145"/>
        <v>176.78804993806654</v>
      </c>
      <c r="P8950" t="s">
        <v>5572</v>
      </c>
    </row>
    <row r="8951" spans="1:16">
      <c r="A8951" s="54" t="s">
        <v>1363</v>
      </c>
      <c r="B8951" s="54" t="s">
        <v>3060</v>
      </c>
      <c r="C8951" s="54" t="s">
        <v>5076</v>
      </c>
      <c r="D8951" s="54" t="s">
        <v>2868</v>
      </c>
      <c r="E8951" s="54" t="s">
        <v>5089</v>
      </c>
      <c r="F8951" s="54" t="s">
        <v>3690</v>
      </c>
      <c r="G8951" s="54">
        <v>2311020000</v>
      </c>
      <c r="H8951" s="54" t="s">
        <v>3693</v>
      </c>
      <c r="I8951" s="54" t="s">
        <v>3694</v>
      </c>
      <c r="J8951">
        <f>VLOOKUP(A8951,'County Acres Disturbed'!$A$2:$E$3146,5,FALSE)</f>
        <v>662.95518726774935</v>
      </c>
      <c r="K8951" s="55" t="s">
        <v>5571</v>
      </c>
      <c r="L8951">
        <f>IF(H8951="PM10-PRI",VLOOKUP(A8951,'County Emission Factors'!A$2:E$3145,5,FALSE),IF(H8951="PM10-FIL",VLOOKUP(A8951,'County Emission Factors'!A$2:E$3145,5,FALSE),VLOOKUP(A8951,'County Emission Factors'!A$2:F$3145,6,FALSE)))</f>
        <v>2.6666666666666672E-2</v>
      </c>
      <c r="M8951" s="56" t="s">
        <v>5572</v>
      </c>
      <c r="N8951" t="s">
        <v>5571</v>
      </c>
      <c r="O8951">
        <f t="shared" si="145"/>
        <v>17.678804993806654</v>
      </c>
      <c r="P8951" t="s">
        <v>5572</v>
      </c>
    </row>
    <row r="8952" spans="1:16">
      <c r="A8952" s="54" t="s">
        <v>1363</v>
      </c>
      <c r="B8952" s="54" t="s">
        <v>3060</v>
      </c>
      <c r="C8952" s="54" t="s">
        <v>5076</v>
      </c>
      <c r="D8952" s="54" t="s">
        <v>2868</v>
      </c>
      <c r="E8952" s="54" t="s">
        <v>5089</v>
      </c>
      <c r="F8952" s="54" t="s">
        <v>3690</v>
      </c>
      <c r="G8952" s="54">
        <v>2311020000</v>
      </c>
      <c r="H8952" s="54" t="s">
        <v>3695</v>
      </c>
      <c r="I8952" s="54" t="s">
        <v>3696</v>
      </c>
      <c r="J8952">
        <f>VLOOKUP(A8952,'County Acres Disturbed'!$A$2:$E$3146,5,FALSE)</f>
        <v>662.95518726774935</v>
      </c>
      <c r="K8952" s="55" t="s">
        <v>5571</v>
      </c>
      <c r="L8952">
        <f>IF(H8952="PM10-PRI",VLOOKUP(A8952,'County Emission Factors'!A$2:E$3145,5,FALSE),IF(H8952="PM10-FIL",VLOOKUP(A8952,'County Emission Factors'!A$2:E$3145,5,FALSE),VLOOKUP(A8952,'County Emission Factors'!A$2:F$3145,6,FALSE)))</f>
        <v>0.26666666666666672</v>
      </c>
      <c r="M8952" s="56" t="s">
        <v>5572</v>
      </c>
      <c r="N8952" t="s">
        <v>5571</v>
      </c>
      <c r="O8952">
        <f t="shared" si="145"/>
        <v>176.78804993806654</v>
      </c>
      <c r="P8952" t="s">
        <v>5572</v>
      </c>
    </row>
    <row r="8953" spans="1:16">
      <c r="A8953" s="54" t="s">
        <v>1363</v>
      </c>
      <c r="B8953" s="54" t="s">
        <v>3060</v>
      </c>
      <c r="C8953" s="54" t="s">
        <v>5076</v>
      </c>
      <c r="D8953" s="54" t="s">
        <v>2868</v>
      </c>
      <c r="E8953" s="54" t="s">
        <v>5089</v>
      </c>
      <c r="F8953" s="54" t="s">
        <v>3690</v>
      </c>
      <c r="G8953" s="54">
        <v>2311020000</v>
      </c>
      <c r="H8953" s="54" t="s">
        <v>3697</v>
      </c>
      <c r="I8953" s="54" t="s">
        <v>3698</v>
      </c>
      <c r="J8953">
        <f>VLOOKUP(A8953,'County Acres Disturbed'!$A$2:$E$3146,5,FALSE)</f>
        <v>662.95518726774935</v>
      </c>
      <c r="K8953" s="55" t="s">
        <v>5571</v>
      </c>
      <c r="L8953">
        <f>IF(H8953="PM10-PRI",VLOOKUP(A8953,'County Emission Factors'!A$2:E$3145,5,FALSE),IF(H8953="PM10-FIL",VLOOKUP(A8953,'County Emission Factors'!A$2:E$3145,5,FALSE),VLOOKUP(A8953,'County Emission Factors'!A$2:F$3145,6,FALSE)))</f>
        <v>2.6666666666666672E-2</v>
      </c>
      <c r="M8953" s="56" t="s">
        <v>5572</v>
      </c>
      <c r="N8953" t="s">
        <v>5571</v>
      </c>
      <c r="O8953">
        <f t="shared" si="145"/>
        <v>17.678804993806654</v>
      </c>
      <c r="P8953" t="s">
        <v>5572</v>
      </c>
    </row>
    <row r="8954" spans="1:16">
      <c r="A8954" s="54" t="s">
        <v>1364</v>
      </c>
      <c r="B8954" s="54" t="s">
        <v>3060</v>
      </c>
      <c r="C8954" s="54" t="s">
        <v>5076</v>
      </c>
      <c r="D8954" s="54" t="s">
        <v>2869</v>
      </c>
      <c r="E8954" s="54" t="s">
        <v>3857</v>
      </c>
      <c r="F8954" s="54" t="s">
        <v>3690</v>
      </c>
      <c r="G8954" s="54">
        <v>2311020000</v>
      </c>
      <c r="H8954" s="54" t="s">
        <v>3691</v>
      </c>
      <c r="I8954" s="54" t="s">
        <v>3692</v>
      </c>
      <c r="J8954">
        <f>VLOOKUP(A8954,'County Acres Disturbed'!$A$2:$E$3146,5,FALSE)</f>
        <v>205.20041510668432</v>
      </c>
      <c r="K8954" s="55" t="s">
        <v>5571</v>
      </c>
      <c r="L8954">
        <f>IF(H8954="PM10-PRI",VLOOKUP(A8954,'County Emission Factors'!A$2:E$3145,5,FALSE),IF(H8954="PM10-FIL",VLOOKUP(A8954,'County Emission Factors'!A$2:E$3145,5,FALSE),VLOOKUP(A8954,'County Emission Factors'!A$2:F$3145,6,FALSE)))</f>
        <v>0.2051282051282052</v>
      </c>
      <c r="M8954" s="56" t="s">
        <v>5572</v>
      </c>
      <c r="N8954" t="s">
        <v>5571</v>
      </c>
      <c r="O8954">
        <f t="shared" si="145"/>
        <v>42.092392842396798</v>
      </c>
      <c r="P8954" t="s">
        <v>5572</v>
      </c>
    </row>
    <row r="8955" spans="1:16">
      <c r="A8955" s="54" t="s">
        <v>1364</v>
      </c>
      <c r="B8955" s="54" t="s">
        <v>3060</v>
      </c>
      <c r="C8955" s="54" t="s">
        <v>5076</v>
      </c>
      <c r="D8955" s="54" t="s">
        <v>2869</v>
      </c>
      <c r="E8955" s="54" t="s">
        <v>3857</v>
      </c>
      <c r="F8955" s="54" t="s">
        <v>3690</v>
      </c>
      <c r="G8955" s="54">
        <v>2311020000</v>
      </c>
      <c r="H8955" s="54" t="s">
        <v>3693</v>
      </c>
      <c r="I8955" s="54" t="s">
        <v>3694</v>
      </c>
      <c r="J8955">
        <f>VLOOKUP(A8955,'County Acres Disturbed'!$A$2:$E$3146,5,FALSE)</f>
        <v>205.20041510668432</v>
      </c>
      <c r="K8955" s="55" t="s">
        <v>5571</v>
      </c>
      <c r="L8955">
        <f>IF(H8955="PM10-PRI",VLOOKUP(A8955,'County Emission Factors'!A$2:E$3145,5,FALSE),IF(H8955="PM10-FIL",VLOOKUP(A8955,'County Emission Factors'!A$2:E$3145,5,FALSE),VLOOKUP(A8955,'County Emission Factors'!A$2:F$3145,6,FALSE)))</f>
        <v>2.0512820512820523E-2</v>
      </c>
      <c r="M8955" s="56" t="s">
        <v>5572</v>
      </c>
      <c r="N8955" t="s">
        <v>5571</v>
      </c>
      <c r="O8955">
        <f t="shared" si="145"/>
        <v>4.2092392842396809</v>
      </c>
      <c r="P8955" t="s">
        <v>5572</v>
      </c>
    </row>
    <row r="8956" spans="1:16">
      <c r="A8956" s="54" t="s">
        <v>1364</v>
      </c>
      <c r="B8956" s="54" t="s">
        <v>3060</v>
      </c>
      <c r="C8956" s="54" t="s">
        <v>5076</v>
      </c>
      <c r="D8956" s="54" t="s">
        <v>2869</v>
      </c>
      <c r="E8956" s="54" t="s">
        <v>3857</v>
      </c>
      <c r="F8956" s="54" t="s">
        <v>3690</v>
      </c>
      <c r="G8956" s="54">
        <v>2311020000</v>
      </c>
      <c r="H8956" s="54" t="s">
        <v>3695</v>
      </c>
      <c r="I8956" s="54" t="s">
        <v>3696</v>
      </c>
      <c r="J8956">
        <f>VLOOKUP(A8956,'County Acres Disturbed'!$A$2:$E$3146,5,FALSE)</f>
        <v>205.20041510668432</v>
      </c>
      <c r="K8956" s="55" t="s">
        <v>5571</v>
      </c>
      <c r="L8956">
        <f>IF(H8956="PM10-PRI",VLOOKUP(A8956,'County Emission Factors'!A$2:E$3145,5,FALSE),IF(H8956="PM10-FIL",VLOOKUP(A8956,'County Emission Factors'!A$2:E$3145,5,FALSE),VLOOKUP(A8956,'County Emission Factors'!A$2:F$3145,6,FALSE)))</f>
        <v>0.2051282051282052</v>
      </c>
      <c r="M8956" s="56" t="s">
        <v>5572</v>
      </c>
      <c r="N8956" t="s">
        <v>5571</v>
      </c>
      <c r="O8956">
        <f t="shared" si="145"/>
        <v>42.092392842396798</v>
      </c>
      <c r="P8956" t="s">
        <v>5572</v>
      </c>
    </row>
    <row r="8957" spans="1:16">
      <c r="A8957" s="54" t="s">
        <v>1364</v>
      </c>
      <c r="B8957" s="54" t="s">
        <v>3060</v>
      </c>
      <c r="C8957" s="54" t="s">
        <v>5076</v>
      </c>
      <c r="D8957" s="54" t="s">
        <v>2869</v>
      </c>
      <c r="E8957" s="54" t="s">
        <v>3857</v>
      </c>
      <c r="F8957" s="54" t="s">
        <v>3690</v>
      </c>
      <c r="G8957" s="54">
        <v>2311020000</v>
      </c>
      <c r="H8957" s="54" t="s">
        <v>3697</v>
      </c>
      <c r="I8957" s="54" t="s">
        <v>3698</v>
      </c>
      <c r="J8957">
        <f>VLOOKUP(A8957,'County Acres Disturbed'!$A$2:$E$3146,5,FALSE)</f>
        <v>205.20041510668432</v>
      </c>
      <c r="K8957" s="55" t="s">
        <v>5571</v>
      </c>
      <c r="L8957">
        <f>IF(H8957="PM10-PRI",VLOOKUP(A8957,'County Emission Factors'!A$2:E$3145,5,FALSE),IF(H8957="PM10-FIL",VLOOKUP(A8957,'County Emission Factors'!A$2:E$3145,5,FALSE),VLOOKUP(A8957,'County Emission Factors'!A$2:F$3145,6,FALSE)))</f>
        <v>2.0512820512820523E-2</v>
      </c>
      <c r="M8957" s="56" t="s">
        <v>5572</v>
      </c>
      <c r="N8957" t="s">
        <v>5571</v>
      </c>
      <c r="O8957">
        <f t="shared" si="145"/>
        <v>4.2092392842396809</v>
      </c>
      <c r="P8957" t="s">
        <v>5572</v>
      </c>
    </row>
    <row r="8958" spans="1:16">
      <c r="A8958" s="54" t="s">
        <v>1365</v>
      </c>
      <c r="B8958" s="54" t="s">
        <v>3060</v>
      </c>
      <c r="C8958" s="54" t="s">
        <v>5076</v>
      </c>
      <c r="D8958" s="54" t="s">
        <v>2936</v>
      </c>
      <c r="E8958" s="54" t="s">
        <v>5090</v>
      </c>
      <c r="F8958" s="54" t="s">
        <v>3690</v>
      </c>
      <c r="G8958" s="54">
        <v>2311020000</v>
      </c>
      <c r="H8958" s="54" t="s">
        <v>3691</v>
      </c>
      <c r="I8958" s="54" t="s">
        <v>3692</v>
      </c>
      <c r="J8958">
        <f>VLOOKUP(A8958,'County Acres Disturbed'!$A$2:$E$3146,5,FALSE)</f>
        <v>34.200069184447379</v>
      </c>
      <c r="K8958" s="55" t="s">
        <v>5571</v>
      </c>
      <c r="L8958">
        <f>IF(H8958="PM10-PRI",VLOOKUP(A8958,'County Emission Factors'!A$2:E$3145,5,FALSE),IF(H8958="PM10-FIL",VLOOKUP(A8958,'County Emission Factors'!A$2:E$3145,5,FALSE),VLOOKUP(A8958,'County Emission Factors'!A$2:F$3145,6,FALSE)))</f>
        <v>0.26666666666666666</v>
      </c>
      <c r="M8958" s="56" t="s">
        <v>5572</v>
      </c>
      <c r="N8958" t="s">
        <v>5571</v>
      </c>
      <c r="O8958">
        <f t="shared" si="145"/>
        <v>9.1200184491859684</v>
      </c>
      <c r="P8958" t="s">
        <v>5572</v>
      </c>
    </row>
    <row r="8959" spans="1:16">
      <c r="A8959" s="54" t="s">
        <v>1365</v>
      </c>
      <c r="B8959" s="54" t="s">
        <v>3060</v>
      </c>
      <c r="C8959" s="54" t="s">
        <v>5076</v>
      </c>
      <c r="D8959" s="54" t="s">
        <v>2936</v>
      </c>
      <c r="E8959" s="54" t="s">
        <v>5090</v>
      </c>
      <c r="F8959" s="54" t="s">
        <v>3690</v>
      </c>
      <c r="G8959" s="54">
        <v>2311020000</v>
      </c>
      <c r="H8959" s="54" t="s">
        <v>3693</v>
      </c>
      <c r="I8959" s="54" t="s">
        <v>3694</v>
      </c>
      <c r="J8959">
        <f>VLOOKUP(A8959,'County Acres Disturbed'!$A$2:$E$3146,5,FALSE)</f>
        <v>34.200069184447379</v>
      </c>
      <c r="K8959" s="55" t="s">
        <v>5571</v>
      </c>
      <c r="L8959">
        <f>IF(H8959="PM10-PRI",VLOOKUP(A8959,'County Emission Factors'!A$2:E$3145,5,FALSE),IF(H8959="PM10-FIL",VLOOKUP(A8959,'County Emission Factors'!A$2:E$3145,5,FALSE),VLOOKUP(A8959,'County Emission Factors'!A$2:F$3145,6,FALSE)))</f>
        <v>2.6666666666666668E-2</v>
      </c>
      <c r="M8959" s="56" t="s">
        <v>5572</v>
      </c>
      <c r="N8959" t="s">
        <v>5571</v>
      </c>
      <c r="O8959">
        <f t="shared" si="145"/>
        <v>0.91200184491859682</v>
      </c>
      <c r="P8959" t="s">
        <v>5572</v>
      </c>
    </row>
    <row r="8960" spans="1:16">
      <c r="A8960" s="54" t="s">
        <v>1365</v>
      </c>
      <c r="B8960" s="54" t="s">
        <v>3060</v>
      </c>
      <c r="C8960" s="54" t="s">
        <v>5076</v>
      </c>
      <c r="D8960" s="54" t="s">
        <v>2936</v>
      </c>
      <c r="E8960" s="54" t="s">
        <v>5090</v>
      </c>
      <c r="F8960" s="54" t="s">
        <v>3690</v>
      </c>
      <c r="G8960" s="54">
        <v>2311020000</v>
      </c>
      <c r="H8960" s="54" t="s">
        <v>3695</v>
      </c>
      <c r="I8960" s="54" t="s">
        <v>3696</v>
      </c>
      <c r="J8960">
        <f>VLOOKUP(A8960,'County Acres Disturbed'!$A$2:$E$3146,5,FALSE)</f>
        <v>34.200069184447379</v>
      </c>
      <c r="K8960" s="55" t="s">
        <v>5571</v>
      </c>
      <c r="L8960">
        <f>IF(H8960="PM10-PRI",VLOOKUP(A8960,'County Emission Factors'!A$2:E$3145,5,FALSE),IF(H8960="PM10-FIL",VLOOKUP(A8960,'County Emission Factors'!A$2:E$3145,5,FALSE),VLOOKUP(A8960,'County Emission Factors'!A$2:F$3145,6,FALSE)))</f>
        <v>0.26666666666666666</v>
      </c>
      <c r="M8960" s="56" t="s">
        <v>5572</v>
      </c>
      <c r="N8960" t="s">
        <v>5571</v>
      </c>
      <c r="O8960">
        <f t="shared" si="145"/>
        <v>9.1200184491859684</v>
      </c>
      <c r="P8960" t="s">
        <v>5572</v>
      </c>
    </row>
    <row r="8961" spans="1:16">
      <c r="A8961" s="54" t="s">
        <v>1365</v>
      </c>
      <c r="B8961" s="54" t="s">
        <v>3060</v>
      </c>
      <c r="C8961" s="54" t="s">
        <v>5076</v>
      </c>
      <c r="D8961" s="54" t="s">
        <v>2936</v>
      </c>
      <c r="E8961" s="54" t="s">
        <v>5090</v>
      </c>
      <c r="F8961" s="54" t="s">
        <v>3690</v>
      </c>
      <c r="G8961" s="54">
        <v>2311020000</v>
      </c>
      <c r="H8961" s="54" t="s">
        <v>3697</v>
      </c>
      <c r="I8961" s="54" t="s">
        <v>3698</v>
      </c>
      <c r="J8961">
        <f>VLOOKUP(A8961,'County Acres Disturbed'!$A$2:$E$3146,5,FALSE)</f>
        <v>34.200069184447379</v>
      </c>
      <c r="K8961" s="55" t="s">
        <v>5571</v>
      </c>
      <c r="L8961">
        <f>IF(H8961="PM10-PRI",VLOOKUP(A8961,'County Emission Factors'!A$2:E$3145,5,FALSE),IF(H8961="PM10-FIL",VLOOKUP(A8961,'County Emission Factors'!A$2:E$3145,5,FALSE),VLOOKUP(A8961,'County Emission Factors'!A$2:F$3145,6,FALSE)))</f>
        <v>2.6666666666666668E-2</v>
      </c>
      <c r="M8961" s="56" t="s">
        <v>5572</v>
      </c>
      <c r="N8961" t="s">
        <v>5571</v>
      </c>
      <c r="O8961">
        <f t="shared" si="145"/>
        <v>0.91200184491859682</v>
      </c>
      <c r="P8961" t="s">
        <v>5572</v>
      </c>
    </row>
    <row r="8962" spans="1:16">
      <c r="A8962" s="54" t="s">
        <v>1366</v>
      </c>
      <c r="B8962" s="54" t="s">
        <v>3060</v>
      </c>
      <c r="C8962" s="54" t="s">
        <v>5076</v>
      </c>
      <c r="D8962" s="54" t="s">
        <v>2870</v>
      </c>
      <c r="E8962" s="54" t="s">
        <v>5091</v>
      </c>
      <c r="F8962" s="54" t="s">
        <v>3690</v>
      </c>
      <c r="G8962" s="54">
        <v>2311020000</v>
      </c>
      <c r="H8962" s="54" t="s">
        <v>3691</v>
      </c>
      <c r="I8962" s="54" t="s">
        <v>3692</v>
      </c>
      <c r="J8962">
        <f>VLOOKUP(A8962,'County Acres Disturbed'!$A$2:$E$3146,5,FALSE)</f>
        <v>0</v>
      </c>
      <c r="K8962" s="55" t="s">
        <v>5571</v>
      </c>
      <c r="L8962">
        <f>IF(H8962="PM10-PRI",VLOOKUP(A8962,'County Emission Factors'!A$2:E$3145,5,FALSE),IF(H8962="PM10-FIL",VLOOKUP(A8962,'County Emission Factors'!A$2:E$3145,5,FALSE),VLOOKUP(A8962,'County Emission Factors'!A$2:F$3145,6,FALSE)))</f>
        <v>0.20512820512820512</v>
      </c>
      <c r="M8962" s="56" t="s">
        <v>5572</v>
      </c>
      <c r="N8962" t="s">
        <v>5571</v>
      </c>
      <c r="O8962">
        <f t="shared" si="145"/>
        <v>0</v>
      </c>
      <c r="P8962" t="s">
        <v>5572</v>
      </c>
    </row>
    <row r="8963" spans="1:16">
      <c r="A8963" s="54" t="s">
        <v>1366</v>
      </c>
      <c r="B8963" s="54" t="s">
        <v>3060</v>
      </c>
      <c r="C8963" s="54" t="s">
        <v>5076</v>
      </c>
      <c r="D8963" s="54" t="s">
        <v>2870</v>
      </c>
      <c r="E8963" s="54" t="s">
        <v>5091</v>
      </c>
      <c r="F8963" s="54" t="s">
        <v>3690</v>
      </c>
      <c r="G8963" s="54">
        <v>2311020000</v>
      </c>
      <c r="H8963" s="54" t="s">
        <v>3693</v>
      </c>
      <c r="I8963" s="54" t="s">
        <v>3694</v>
      </c>
      <c r="J8963">
        <f>VLOOKUP(A8963,'County Acres Disturbed'!$A$2:$E$3146,5,FALSE)</f>
        <v>0</v>
      </c>
      <c r="K8963" s="55" t="s">
        <v>5571</v>
      </c>
      <c r="L8963">
        <f>IF(H8963="PM10-PRI",VLOOKUP(A8963,'County Emission Factors'!A$2:E$3145,5,FALSE),IF(H8963="PM10-FIL",VLOOKUP(A8963,'County Emission Factors'!A$2:E$3145,5,FALSE),VLOOKUP(A8963,'County Emission Factors'!A$2:F$3145,6,FALSE)))</f>
        <v>2.0512820512820513E-2</v>
      </c>
      <c r="M8963" s="56" t="s">
        <v>5572</v>
      </c>
      <c r="N8963" t="s">
        <v>5571</v>
      </c>
      <c r="O8963">
        <f t="shared" si="145"/>
        <v>0</v>
      </c>
      <c r="P8963" t="s">
        <v>5572</v>
      </c>
    </row>
    <row r="8964" spans="1:16">
      <c r="A8964" s="54" t="s">
        <v>1366</v>
      </c>
      <c r="B8964" s="54" t="s">
        <v>3060</v>
      </c>
      <c r="C8964" s="54" t="s">
        <v>5076</v>
      </c>
      <c r="D8964" s="54" t="s">
        <v>2870</v>
      </c>
      <c r="E8964" s="54" t="s">
        <v>5091</v>
      </c>
      <c r="F8964" s="54" t="s">
        <v>3690</v>
      </c>
      <c r="G8964" s="54">
        <v>2311020000</v>
      </c>
      <c r="H8964" s="54" t="s">
        <v>3695</v>
      </c>
      <c r="I8964" s="54" t="s">
        <v>3696</v>
      </c>
      <c r="J8964">
        <f>VLOOKUP(A8964,'County Acres Disturbed'!$A$2:$E$3146,5,FALSE)</f>
        <v>0</v>
      </c>
      <c r="K8964" s="55" t="s">
        <v>5571</v>
      </c>
      <c r="L8964">
        <f>IF(H8964="PM10-PRI",VLOOKUP(A8964,'County Emission Factors'!A$2:E$3145,5,FALSE),IF(H8964="PM10-FIL",VLOOKUP(A8964,'County Emission Factors'!A$2:E$3145,5,FALSE),VLOOKUP(A8964,'County Emission Factors'!A$2:F$3145,6,FALSE)))</f>
        <v>0.20512820512820512</v>
      </c>
      <c r="M8964" s="56" t="s">
        <v>5572</v>
      </c>
      <c r="N8964" t="s">
        <v>5571</v>
      </c>
      <c r="O8964">
        <f t="shared" si="145"/>
        <v>0</v>
      </c>
      <c r="P8964" t="s">
        <v>5572</v>
      </c>
    </row>
    <row r="8965" spans="1:16">
      <c r="A8965" s="54" t="s">
        <v>1366</v>
      </c>
      <c r="B8965" s="54" t="s">
        <v>3060</v>
      </c>
      <c r="C8965" s="54" t="s">
        <v>5076</v>
      </c>
      <c r="D8965" s="54" t="s">
        <v>2870</v>
      </c>
      <c r="E8965" s="54" t="s">
        <v>5091</v>
      </c>
      <c r="F8965" s="54" t="s">
        <v>3690</v>
      </c>
      <c r="G8965" s="54">
        <v>2311020000</v>
      </c>
      <c r="H8965" s="54" t="s">
        <v>3697</v>
      </c>
      <c r="I8965" s="54" t="s">
        <v>3698</v>
      </c>
      <c r="J8965">
        <f>VLOOKUP(A8965,'County Acres Disturbed'!$A$2:$E$3146,5,FALSE)</f>
        <v>0</v>
      </c>
      <c r="K8965" s="55" t="s">
        <v>5571</v>
      </c>
      <c r="L8965">
        <f>IF(H8965="PM10-PRI",VLOOKUP(A8965,'County Emission Factors'!A$2:E$3145,5,FALSE),IF(H8965="PM10-FIL",VLOOKUP(A8965,'County Emission Factors'!A$2:E$3145,5,FALSE),VLOOKUP(A8965,'County Emission Factors'!A$2:F$3145,6,FALSE)))</f>
        <v>2.0512820512820513E-2</v>
      </c>
      <c r="M8965" s="56" t="s">
        <v>5572</v>
      </c>
      <c r="N8965" t="s">
        <v>5571</v>
      </c>
      <c r="O8965">
        <f t="shared" si="145"/>
        <v>0</v>
      </c>
      <c r="P8965" t="s">
        <v>5572</v>
      </c>
    </row>
    <row r="8966" spans="1:16">
      <c r="A8966" s="54" t="s">
        <v>1367</v>
      </c>
      <c r="B8966" s="54" t="s">
        <v>3060</v>
      </c>
      <c r="C8966" s="54" t="s">
        <v>5076</v>
      </c>
      <c r="D8966" s="54" t="s">
        <v>2871</v>
      </c>
      <c r="E8966" s="54" t="s">
        <v>2189</v>
      </c>
      <c r="F8966" s="54" t="s">
        <v>3690</v>
      </c>
      <c r="G8966" s="54">
        <v>2311020000</v>
      </c>
      <c r="H8966" s="54" t="s">
        <v>3691</v>
      </c>
      <c r="I8966" s="54" t="s">
        <v>3692</v>
      </c>
      <c r="J8966">
        <f>VLOOKUP(A8966,'County Acres Disturbed'!$A$2:$E$3146,5,FALSE)</f>
        <v>5750.8731720924607</v>
      </c>
      <c r="K8966" s="55" t="s">
        <v>5571</v>
      </c>
      <c r="L8966">
        <f>IF(H8966="PM10-PRI",VLOOKUP(A8966,'County Emission Factors'!A$2:E$3145,5,FALSE),IF(H8966="PM10-FIL",VLOOKUP(A8966,'County Emission Factors'!A$2:E$3145,5,FALSE),VLOOKUP(A8966,'County Emission Factors'!A$2:F$3145,6,FALSE)))</f>
        <v>0.20512820512820518</v>
      </c>
      <c r="M8966" s="56" t="s">
        <v>5572</v>
      </c>
      <c r="N8966" t="s">
        <v>5571</v>
      </c>
      <c r="O8966">
        <f t="shared" si="145"/>
        <v>1179.6662917112742</v>
      </c>
      <c r="P8966" t="s">
        <v>5572</v>
      </c>
    </row>
    <row r="8967" spans="1:16">
      <c r="A8967" s="54" t="s">
        <v>1367</v>
      </c>
      <c r="B8967" s="54" t="s">
        <v>3060</v>
      </c>
      <c r="C8967" s="54" t="s">
        <v>5076</v>
      </c>
      <c r="D8967" s="54" t="s">
        <v>2871</v>
      </c>
      <c r="E8967" s="54" t="s">
        <v>2189</v>
      </c>
      <c r="F8967" s="54" t="s">
        <v>3690</v>
      </c>
      <c r="G8967" s="54">
        <v>2311020000</v>
      </c>
      <c r="H8967" s="54" t="s">
        <v>3693</v>
      </c>
      <c r="I8967" s="54" t="s">
        <v>3694</v>
      </c>
      <c r="J8967">
        <f>VLOOKUP(A8967,'County Acres Disturbed'!$A$2:$E$3146,5,FALSE)</f>
        <v>5750.8731720924607</v>
      </c>
      <c r="K8967" s="55" t="s">
        <v>5571</v>
      </c>
      <c r="L8967">
        <f>IF(H8967="PM10-PRI",VLOOKUP(A8967,'County Emission Factors'!A$2:E$3145,5,FALSE),IF(H8967="PM10-FIL",VLOOKUP(A8967,'County Emission Factors'!A$2:E$3145,5,FALSE),VLOOKUP(A8967,'County Emission Factors'!A$2:F$3145,6,FALSE)))</f>
        <v>2.051282051282052E-2</v>
      </c>
      <c r="M8967" s="56" t="s">
        <v>5572</v>
      </c>
      <c r="N8967" t="s">
        <v>5571</v>
      </c>
      <c r="O8967">
        <f t="shared" si="145"/>
        <v>117.96662917112744</v>
      </c>
      <c r="P8967" t="s">
        <v>5572</v>
      </c>
    </row>
    <row r="8968" spans="1:16">
      <c r="A8968" s="54" t="s">
        <v>1367</v>
      </c>
      <c r="B8968" s="54" t="s">
        <v>3060</v>
      </c>
      <c r="C8968" s="54" t="s">
        <v>5076</v>
      </c>
      <c r="D8968" s="54" t="s">
        <v>2871</v>
      </c>
      <c r="E8968" s="54" t="s">
        <v>2189</v>
      </c>
      <c r="F8968" s="54" t="s">
        <v>3690</v>
      </c>
      <c r="G8968" s="54">
        <v>2311020000</v>
      </c>
      <c r="H8968" s="54" t="s">
        <v>3695</v>
      </c>
      <c r="I8968" s="54" t="s">
        <v>3696</v>
      </c>
      <c r="J8968">
        <f>VLOOKUP(A8968,'County Acres Disturbed'!$A$2:$E$3146,5,FALSE)</f>
        <v>5750.8731720924607</v>
      </c>
      <c r="K8968" s="55" t="s">
        <v>5571</v>
      </c>
      <c r="L8968">
        <f>IF(H8968="PM10-PRI",VLOOKUP(A8968,'County Emission Factors'!A$2:E$3145,5,FALSE),IF(H8968="PM10-FIL",VLOOKUP(A8968,'County Emission Factors'!A$2:E$3145,5,FALSE),VLOOKUP(A8968,'County Emission Factors'!A$2:F$3145,6,FALSE)))</f>
        <v>0.20512820512820518</v>
      </c>
      <c r="M8968" s="56" t="s">
        <v>5572</v>
      </c>
      <c r="N8968" t="s">
        <v>5571</v>
      </c>
      <c r="O8968">
        <f t="shared" si="145"/>
        <v>1179.6662917112742</v>
      </c>
      <c r="P8968" t="s">
        <v>5572</v>
      </c>
    </row>
    <row r="8969" spans="1:16">
      <c r="A8969" s="54" t="s">
        <v>1367</v>
      </c>
      <c r="B8969" s="54" t="s">
        <v>3060</v>
      </c>
      <c r="C8969" s="54" t="s">
        <v>5076</v>
      </c>
      <c r="D8969" s="54" t="s">
        <v>2871</v>
      </c>
      <c r="E8969" s="54" t="s">
        <v>2189</v>
      </c>
      <c r="F8969" s="54" t="s">
        <v>3690</v>
      </c>
      <c r="G8969" s="54">
        <v>2311020000</v>
      </c>
      <c r="H8969" s="54" t="s">
        <v>3697</v>
      </c>
      <c r="I8969" s="54" t="s">
        <v>3698</v>
      </c>
      <c r="J8969">
        <f>VLOOKUP(A8969,'County Acres Disturbed'!$A$2:$E$3146,5,FALSE)</f>
        <v>5750.8731720924607</v>
      </c>
      <c r="K8969" s="55" t="s">
        <v>5571</v>
      </c>
      <c r="L8969">
        <f>IF(H8969="PM10-PRI",VLOOKUP(A8969,'County Emission Factors'!A$2:E$3145,5,FALSE),IF(H8969="PM10-FIL",VLOOKUP(A8969,'County Emission Factors'!A$2:E$3145,5,FALSE),VLOOKUP(A8969,'County Emission Factors'!A$2:F$3145,6,FALSE)))</f>
        <v>2.051282051282052E-2</v>
      </c>
      <c r="M8969" s="56" t="s">
        <v>5572</v>
      </c>
      <c r="N8969" t="s">
        <v>5571</v>
      </c>
      <c r="O8969">
        <f t="shared" si="145"/>
        <v>117.96662917112744</v>
      </c>
      <c r="P8969" t="s">
        <v>5572</v>
      </c>
    </row>
    <row r="8970" spans="1:16">
      <c r="A8970" s="54" t="s">
        <v>2597</v>
      </c>
      <c r="B8970" s="54" t="s">
        <v>3060</v>
      </c>
      <c r="C8970" s="54" t="s">
        <v>5076</v>
      </c>
      <c r="D8970" s="54" t="s">
        <v>2872</v>
      </c>
      <c r="E8970" s="54" t="s">
        <v>4145</v>
      </c>
      <c r="F8970" s="54" t="s">
        <v>3690</v>
      </c>
      <c r="G8970" s="54">
        <v>2311020000</v>
      </c>
      <c r="H8970" s="54" t="s">
        <v>3691</v>
      </c>
      <c r="I8970" s="54" t="s">
        <v>3692</v>
      </c>
      <c r="J8970">
        <f>VLOOKUP(A8970,'County Acres Disturbed'!$A$2:$E$3146,5,FALSE)</f>
        <v>0</v>
      </c>
      <c r="K8970" s="55" t="s">
        <v>5571</v>
      </c>
      <c r="L8970">
        <f>IF(H8970="PM10-PRI",VLOOKUP(A8970,'County Emission Factors'!A$2:E$3145,5,FALSE),IF(H8970="PM10-FIL",VLOOKUP(A8970,'County Emission Factors'!A$2:E$3145,5,FALSE),VLOOKUP(A8970,'County Emission Factors'!A$2:F$3145,6,FALSE)))</f>
        <v>0.26666666666666666</v>
      </c>
      <c r="M8970" s="56" t="s">
        <v>5572</v>
      </c>
      <c r="N8970" t="s">
        <v>5571</v>
      </c>
      <c r="O8970">
        <f t="shared" si="145"/>
        <v>0</v>
      </c>
      <c r="P8970" t="s">
        <v>5572</v>
      </c>
    </row>
    <row r="8971" spans="1:16">
      <c r="A8971" s="54" t="s">
        <v>2597</v>
      </c>
      <c r="B8971" s="54" t="s">
        <v>3060</v>
      </c>
      <c r="C8971" s="54" t="s">
        <v>5076</v>
      </c>
      <c r="D8971" s="54" t="s">
        <v>2872</v>
      </c>
      <c r="E8971" s="54" t="s">
        <v>4145</v>
      </c>
      <c r="F8971" s="54" t="s">
        <v>3690</v>
      </c>
      <c r="G8971" s="54">
        <v>2311020000</v>
      </c>
      <c r="H8971" s="54" t="s">
        <v>3693</v>
      </c>
      <c r="I8971" s="54" t="s">
        <v>3694</v>
      </c>
      <c r="J8971">
        <f>VLOOKUP(A8971,'County Acres Disturbed'!$A$2:$E$3146,5,FALSE)</f>
        <v>0</v>
      </c>
      <c r="K8971" s="55" t="s">
        <v>5571</v>
      </c>
      <c r="L8971">
        <f>IF(H8971="PM10-PRI",VLOOKUP(A8971,'County Emission Factors'!A$2:E$3145,5,FALSE),IF(H8971="PM10-FIL",VLOOKUP(A8971,'County Emission Factors'!A$2:E$3145,5,FALSE),VLOOKUP(A8971,'County Emission Factors'!A$2:F$3145,6,FALSE)))</f>
        <v>2.6666666666666668E-2</v>
      </c>
      <c r="M8971" s="56" t="s">
        <v>5572</v>
      </c>
      <c r="N8971" t="s">
        <v>5571</v>
      </c>
      <c r="O8971">
        <f t="shared" si="145"/>
        <v>0</v>
      </c>
      <c r="P8971" t="s">
        <v>5572</v>
      </c>
    </row>
    <row r="8972" spans="1:16">
      <c r="A8972" s="54" t="s">
        <v>2597</v>
      </c>
      <c r="B8972" s="54" t="s">
        <v>3060</v>
      </c>
      <c r="C8972" s="54" t="s">
        <v>5076</v>
      </c>
      <c r="D8972" s="54" t="s">
        <v>2872</v>
      </c>
      <c r="E8972" s="54" t="s">
        <v>4145</v>
      </c>
      <c r="F8972" s="54" t="s">
        <v>3690</v>
      </c>
      <c r="G8972" s="54">
        <v>2311020000</v>
      </c>
      <c r="H8972" s="54" t="s">
        <v>3695</v>
      </c>
      <c r="I8972" s="54" t="s">
        <v>3696</v>
      </c>
      <c r="J8972">
        <f>VLOOKUP(A8972,'County Acres Disturbed'!$A$2:$E$3146,5,FALSE)</f>
        <v>0</v>
      </c>
      <c r="K8972" s="55" t="s">
        <v>5571</v>
      </c>
      <c r="L8972">
        <f>IF(H8972="PM10-PRI",VLOOKUP(A8972,'County Emission Factors'!A$2:E$3145,5,FALSE),IF(H8972="PM10-FIL",VLOOKUP(A8972,'County Emission Factors'!A$2:E$3145,5,FALSE),VLOOKUP(A8972,'County Emission Factors'!A$2:F$3145,6,FALSE)))</f>
        <v>0.26666666666666666</v>
      </c>
      <c r="M8972" s="56" t="s">
        <v>5572</v>
      </c>
      <c r="N8972" t="s">
        <v>5571</v>
      </c>
      <c r="O8972">
        <f t="shared" si="145"/>
        <v>0</v>
      </c>
      <c r="P8972" t="s">
        <v>5572</v>
      </c>
    </row>
    <row r="8973" spans="1:16">
      <c r="A8973" s="54" t="s">
        <v>2597</v>
      </c>
      <c r="B8973" s="54" t="s">
        <v>3060</v>
      </c>
      <c r="C8973" s="54" t="s">
        <v>5076</v>
      </c>
      <c r="D8973" s="54" t="s">
        <v>2872</v>
      </c>
      <c r="E8973" s="54" t="s">
        <v>4145</v>
      </c>
      <c r="F8973" s="54" t="s">
        <v>3690</v>
      </c>
      <c r="G8973" s="54">
        <v>2311020000</v>
      </c>
      <c r="H8973" s="54" t="s">
        <v>3697</v>
      </c>
      <c r="I8973" s="54" t="s">
        <v>3698</v>
      </c>
      <c r="J8973">
        <f>VLOOKUP(A8973,'County Acres Disturbed'!$A$2:$E$3146,5,FALSE)</f>
        <v>0</v>
      </c>
      <c r="K8973" s="55" t="s">
        <v>5571</v>
      </c>
      <c r="L8973">
        <f>IF(H8973="PM10-PRI",VLOOKUP(A8973,'County Emission Factors'!A$2:E$3145,5,FALSE),IF(H8973="PM10-FIL",VLOOKUP(A8973,'County Emission Factors'!A$2:E$3145,5,FALSE),VLOOKUP(A8973,'County Emission Factors'!A$2:F$3145,6,FALSE)))</f>
        <v>2.6666666666666668E-2</v>
      </c>
      <c r="M8973" s="56" t="s">
        <v>5572</v>
      </c>
      <c r="N8973" t="s">
        <v>5571</v>
      </c>
      <c r="O8973">
        <f t="shared" si="145"/>
        <v>0</v>
      </c>
      <c r="P8973" t="s">
        <v>5572</v>
      </c>
    </row>
    <row r="8974" spans="1:16">
      <c r="A8974" s="54" t="s">
        <v>1368</v>
      </c>
      <c r="B8974" s="54" t="s">
        <v>3060</v>
      </c>
      <c r="C8974" s="54" t="s">
        <v>5076</v>
      </c>
      <c r="D8974" s="54" t="s">
        <v>2873</v>
      </c>
      <c r="E8974" s="54" t="s">
        <v>5092</v>
      </c>
      <c r="F8974" s="54" t="s">
        <v>3690</v>
      </c>
      <c r="G8974" s="54">
        <v>2311020000</v>
      </c>
      <c r="H8974" s="54" t="s">
        <v>3691</v>
      </c>
      <c r="I8974" s="54" t="s">
        <v>3692</v>
      </c>
      <c r="J8974">
        <f>VLOOKUP(A8974,'County Acres Disturbed'!$A$2:$E$3146,5,FALSE)</f>
        <v>473.53941947696376</v>
      </c>
      <c r="K8974" s="55" t="s">
        <v>5571</v>
      </c>
      <c r="L8974">
        <f>IF(H8974="PM10-PRI",VLOOKUP(A8974,'County Emission Factors'!A$2:E$3145,5,FALSE),IF(H8974="PM10-FIL",VLOOKUP(A8974,'County Emission Factors'!A$2:E$3145,5,FALSE),VLOOKUP(A8974,'County Emission Factors'!A$2:F$3145,6,FALSE)))</f>
        <v>0.26666666666666672</v>
      </c>
      <c r="M8974" s="56" t="s">
        <v>5572</v>
      </c>
      <c r="N8974" t="s">
        <v>5571</v>
      </c>
      <c r="O8974">
        <f t="shared" si="145"/>
        <v>126.27717852719036</v>
      </c>
      <c r="P8974" t="s">
        <v>5572</v>
      </c>
    </row>
    <row r="8975" spans="1:16">
      <c r="A8975" s="54" t="s">
        <v>1368</v>
      </c>
      <c r="B8975" s="54" t="s">
        <v>3060</v>
      </c>
      <c r="C8975" s="54" t="s">
        <v>5076</v>
      </c>
      <c r="D8975" s="54" t="s">
        <v>2873</v>
      </c>
      <c r="E8975" s="54" t="s">
        <v>5092</v>
      </c>
      <c r="F8975" s="54" t="s">
        <v>3690</v>
      </c>
      <c r="G8975" s="54">
        <v>2311020000</v>
      </c>
      <c r="H8975" s="54" t="s">
        <v>3693</v>
      </c>
      <c r="I8975" s="54" t="s">
        <v>3694</v>
      </c>
      <c r="J8975">
        <f>VLOOKUP(A8975,'County Acres Disturbed'!$A$2:$E$3146,5,FALSE)</f>
        <v>473.53941947696376</v>
      </c>
      <c r="K8975" s="55" t="s">
        <v>5571</v>
      </c>
      <c r="L8975">
        <f>IF(H8975="PM10-PRI",VLOOKUP(A8975,'County Emission Factors'!A$2:E$3145,5,FALSE),IF(H8975="PM10-FIL",VLOOKUP(A8975,'County Emission Factors'!A$2:E$3145,5,FALSE),VLOOKUP(A8975,'County Emission Factors'!A$2:F$3145,6,FALSE)))</f>
        <v>2.6666666666666672E-2</v>
      </c>
      <c r="M8975" s="56" t="s">
        <v>5572</v>
      </c>
      <c r="N8975" t="s">
        <v>5571</v>
      </c>
      <c r="O8975">
        <f t="shared" si="145"/>
        <v>12.627717852719035</v>
      </c>
      <c r="P8975" t="s">
        <v>5572</v>
      </c>
    </row>
    <row r="8976" spans="1:16">
      <c r="A8976" s="54" t="s">
        <v>1368</v>
      </c>
      <c r="B8976" s="54" t="s">
        <v>3060</v>
      </c>
      <c r="C8976" s="54" t="s">
        <v>5076</v>
      </c>
      <c r="D8976" s="54" t="s">
        <v>2873</v>
      </c>
      <c r="E8976" s="54" t="s">
        <v>5092</v>
      </c>
      <c r="F8976" s="54" t="s">
        <v>3690</v>
      </c>
      <c r="G8976" s="54">
        <v>2311020000</v>
      </c>
      <c r="H8976" s="54" t="s">
        <v>3695</v>
      </c>
      <c r="I8976" s="54" t="s">
        <v>3696</v>
      </c>
      <c r="J8976">
        <f>VLOOKUP(A8976,'County Acres Disturbed'!$A$2:$E$3146,5,FALSE)</f>
        <v>473.53941947696376</v>
      </c>
      <c r="K8976" s="55" t="s">
        <v>5571</v>
      </c>
      <c r="L8976">
        <f>IF(H8976="PM10-PRI",VLOOKUP(A8976,'County Emission Factors'!A$2:E$3145,5,FALSE),IF(H8976="PM10-FIL",VLOOKUP(A8976,'County Emission Factors'!A$2:E$3145,5,FALSE),VLOOKUP(A8976,'County Emission Factors'!A$2:F$3145,6,FALSE)))</f>
        <v>0.26666666666666672</v>
      </c>
      <c r="M8976" s="56" t="s">
        <v>5572</v>
      </c>
      <c r="N8976" t="s">
        <v>5571</v>
      </c>
      <c r="O8976">
        <f t="shared" si="145"/>
        <v>126.27717852719036</v>
      </c>
      <c r="P8976" t="s">
        <v>5572</v>
      </c>
    </row>
    <row r="8977" spans="1:16">
      <c r="A8977" s="54" t="s">
        <v>1368</v>
      </c>
      <c r="B8977" s="54" t="s">
        <v>3060</v>
      </c>
      <c r="C8977" s="54" t="s">
        <v>5076</v>
      </c>
      <c r="D8977" s="54" t="s">
        <v>2873</v>
      </c>
      <c r="E8977" s="54" t="s">
        <v>5092</v>
      </c>
      <c r="F8977" s="54" t="s">
        <v>3690</v>
      </c>
      <c r="G8977" s="54">
        <v>2311020000</v>
      </c>
      <c r="H8977" s="54" t="s">
        <v>3697</v>
      </c>
      <c r="I8977" s="54" t="s">
        <v>3698</v>
      </c>
      <c r="J8977">
        <f>VLOOKUP(A8977,'County Acres Disturbed'!$A$2:$E$3146,5,FALSE)</f>
        <v>473.53941947696376</v>
      </c>
      <c r="K8977" s="55" t="s">
        <v>5571</v>
      </c>
      <c r="L8977">
        <f>IF(H8977="PM10-PRI",VLOOKUP(A8977,'County Emission Factors'!A$2:E$3145,5,FALSE),IF(H8977="PM10-FIL",VLOOKUP(A8977,'County Emission Factors'!A$2:E$3145,5,FALSE),VLOOKUP(A8977,'County Emission Factors'!A$2:F$3145,6,FALSE)))</f>
        <v>2.6666666666666672E-2</v>
      </c>
      <c r="M8977" s="56" t="s">
        <v>5572</v>
      </c>
      <c r="N8977" t="s">
        <v>5571</v>
      </c>
      <c r="O8977">
        <f t="shared" si="145"/>
        <v>12.627717852719035</v>
      </c>
      <c r="P8977" t="s">
        <v>5572</v>
      </c>
    </row>
    <row r="8978" spans="1:16">
      <c r="A8978" s="54" t="s">
        <v>1369</v>
      </c>
      <c r="B8978" s="54" t="s">
        <v>3061</v>
      </c>
      <c r="C8978" s="54" t="s">
        <v>5093</v>
      </c>
      <c r="D8978" s="54" t="s">
        <v>2836</v>
      </c>
      <c r="E8978" s="54" t="s">
        <v>3920</v>
      </c>
      <c r="F8978" s="54" t="s">
        <v>3690</v>
      </c>
      <c r="G8978" s="54">
        <v>2311020000</v>
      </c>
      <c r="H8978" s="54" t="s">
        <v>3691</v>
      </c>
      <c r="I8978" s="54" t="s">
        <v>3692</v>
      </c>
      <c r="J8978">
        <f>VLOOKUP(A8978,'County Acres Disturbed'!$A$2:$E$3146,5,FALSE)</f>
        <v>2520.2820214385069</v>
      </c>
      <c r="K8978" s="55" t="s">
        <v>5571</v>
      </c>
      <c r="L8978">
        <f>IF(H8978="PM10-PRI",VLOOKUP(A8978,'County Emission Factors'!A$2:E$3145,5,FALSE),IF(H8978="PM10-FIL",VLOOKUP(A8978,'County Emission Factors'!A$2:E$3145,5,FALSE),VLOOKUP(A8978,'County Emission Factors'!A$2:F$3145,6,FALSE)))</f>
        <v>0.21043663471778479</v>
      </c>
      <c r="M8978" s="56" t="s">
        <v>5572</v>
      </c>
      <c r="N8978" t="s">
        <v>5571</v>
      </c>
      <c r="O8978">
        <f t="shared" si="145"/>
        <v>530.35966713125538</v>
      </c>
      <c r="P8978" t="s">
        <v>5572</v>
      </c>
    </row>
    <row r="8979" spans="1:16">
      <c r="A8979" s="54" t="s">
        <v>1369</v>
      </c>
      <c r="B8979" s="54" t="s">
        <v>3061</v>
      </c>
      <c r="C8979" s="54" t="s">
        <v>5093</v>
      </c>
      <c r="D8979" s="54" t="s">
        <v>2836</v>
      </c>
      <c r="E8979" s="54" t="s">
        <v>3920</v>
      </c>
      <c r="F8979" s="54" t="s">
        <v>3690</v>
      </c>
      <c r="G8979" s="54">
        <v>2311020000</v>
      </c>
      <c r="H8979" s="54" t="s">
        <v>3693</v>
      </c>
      <c r="I8979" s="54" t="s">
        <v>3694</v>
      </c>
      <c r="J8979">
        <f>VLOOKUP(A8979,'County Acres Disturbed'!$A$2:$E$3146,5,FALSE)</f>
        <v>2520.2820214385069</v>
      </c>
      <c r="K8979" s="55" t="s">
        <v>5571</v>
      </c>
      <c r="L8979">
        <f>IF(H8979="PM10-PRI",VLOOKUP(A8979,'County Emission Factors'!A$2:E$3145,5,FALSE),IF(H8979="PM10-FIL",VLOOKUP(A8979,'County Emission Factors'!A$2:E$3145,5,FALSE),VLOOKUP(A8979,'County Emission Factors'!A$2:F$3145,6,FALSE)))</f>
        <v>2.1043663471778482E-2</v>
      </c>
      <c r="M8979" s="56" t="s">
        <v>5572</v>
      </c>
      <c r="N8979" t="s">
        <v>5571</v>
      </c>
      <c r="O8979">
        <f t="shared" si="145"/>
        <v>53.035966713125539</v>
      </c>
      <c r="P8979" t="s">
        <v>5572</v>
      </c>
    </row>
    <row r="8980" spans="1:16">
      <c r="A8980" s="54" t="s">
        <v>1369</v>
      </c>
      <c r="B8980" s="54" t="s">
        <v>3061</v>
      </c>
      <c r="C8980" s="54" t="s">
        <v>5093</v>
      </c>
      <c r="D8980" s="54" t="s">
        <v>2836</v>
      </c>
      <c r="E8980" s="54" t="s">
        <v>3920</v>
      </c>
      <c r="F8980" s="54" t="s">
        <v>3690</v>
      </c>
      <c r="G8980" s="54">
        <v>2311020000</v>
      </c>
      <c r="H8980" s="54" t="s">
        <v>3695</v>
      </c>
      <c r="I8980" s="54" t="s">
        <v>3696</v>
      </c>
      <c r="J8980">
        <f>VLOOKUP(A8980,'County Acres Disturbed'!$A$2:$E$3146,5,FALSE)</f>
        <v>2520.2820214385069</v>
      </c>
      <c r="K8980" s="55" t="s">
        <v>5571</v>
      </c>
      <c r="L8980">
        <f>IF(H8980="PM10-PRI",VLOOKUP(A8980,'County Emission Factors'!A$2:E$3145,5,FALSE),IF(H8980="PM10-FIL",VLOOKUP(A8980,'County Emission Factors'!A$2:E$3145,5,FALSE),VLOOKUP(A8980,'County Emission Factors'!A$2:F$3145,6,FALSE)))</f>
        <v>0.21043663471778479</v>
      </c>
      <c r="M8980" s="56" t="s">
        <v>5572</v>
      </c>
      <c r="N8980" t="s">
        <v>5571</v>
      </c>
      <c r="O8980">
        <f t="shared" si="145"/>
        <v>530.35966713125538</v>
      </c>
      <c r="P8980" t="s">
        <v>5572</v>
      </c>
    </row>
    <row r="8981" spans="1:16">
      <c r="A8981" s="54" t="s">
        <v>1369</v>
      </c>
      <c r="B8981" s="54" t="s">
        <v>3061</v>
      </c>
      <c r="C8981" s="54" t="s">
        <v>5093</v>
      </c>
      <c r="D8981" s="54" t="s">
        <v>2836</v>
      </c>
      <c r="E8981" s="54" t="s">
        <v>3920</v>
      </c>
      <c r="F8981" s="54" t="s">
        <v>3690</v>
      </c>
      <c r="G8981" s="54">
        <v>2311020000</v>
      </c>
      <c r="H8981" s="54" t="s">
        <v>3697</v>
      </c>
      <c r="I8981" s="54" t="s">
        <v>3698</v>
      </c>
      <c r="J8981">
        <f>VLOOKUP(A8981,'County Acres Disturbed'!$A$2:$E$3146,5,FALSE)</f>
        <v>2520.2820214385069</v>
      </c>
      <c r="K8981" s="55" t="s">
        <v>5571</v>
      </c>
      <c r="L8981">
        <f>IF(H8981="PM10-PRI",VLOOKUP(A8981,'County Emission Factors'!A$2:E$3145,5,FALSE),IF(H8981="PM10-FIL",VLOOKUP(A8981,'County Emission Factors'!A$2:E$3145,5,FALSE),VLOOKUP(A8981,'County Emission Factors'!A$2:F$3145,6,FALSE)))</f>
        <v>2.1043663471778482E-2</v>
      </c>
      <c r="M8981" s="56" t="s">
        <v>5572</v>
      </c>
      <c r="N8981" t="s">
        <v>5571</v>
      </c>
      <c r="O8981">
        <f t="shared" si="145"/>
        <v>53.035966713125539</v>
      </c>
      <c r="P8981" t="s">
        <v>5572</v>
      </c>
    </row>
    <row r="8982" spans="1:16">
      <c r="A8982" s="54" t="s">
        <v>1370</v>
      </c>
      <c r="B8982" s="54" t="s">
        <v>3061</v>
      </c>
      <c r="C8982" s="54" t="s">
        <v>5093</v>
      </c>
      <c r="D8982" s="54" t="s">
        <v>2840</v>
      </c>
      <c r="E8982" s="54" t="s">
        <v>5094</v>
      </c>
      <c r="F8982" s="54" t="s">
        <v>3690</v>
      </c>
      <c r="G8982" s="54">
        <v>2311020000</v>
      </c>
      <c r="H8982" s="54" t="s">
        <v>3691</v>
      </c>
      <c r="I8982" s="54" t="s">
        <v>3692</v>
      </c>
      <c r="J8982">
        <f>VLOOKUP(A8982,'County Acres Disturbed'!$A$2:$E$3146,5,FALSE)</f>
        <v>22382.629893944486</v>
      </c>
      <c r="K8982" s="55" t="s">
        <v>5571</v>
      </c>
      <c r="L8982">
        <f>IF(H8982="PM10-PRI",VLOOKUP(A8982,'County Emission Factors'!A$2:E$3145,5,FALSE),IF(H8982="PM10-FIL",VLOOKUP(A8982,'County Emission Factors'!A$2:E$3145,5,FALSE),VLOOKUP(A8982,'County Emission Factors'!A$2:F$3145,6,FALSE)))</f>
        <v>0.21043663471778484</v>
      </c>
      <c r="M8982" s="56" t="s">
        <v>5572</v>
      </c>
      <c r="N8982" t="s">
        <v>5571</v>
      </c>
      <c r="O8982">
        <f t="shared" si="145"/>
        <v>4710.1253110153675</v>
      </c>
      <c r="P8982" t="s">
        <v>5572</v>
      </c>
    </row>
    <row r="8983" spans="1:16">
      <c r="A8983" s="54" t="s">
        <v>1370</v>
      </c>
      <c r="B8983" s="54" t="s">
        <v>3061</v>
      </c>
      <c r="C8983" s="54" t="s">
        <v>5093</v>
      </c>
      <c r="D8983" s="54" t="s">
        <v>2840</v>
      </c>
      <c r="E8983" s="54" t="s">
        <v>5094</v>
      </c>
      <c r="F8983" s="54" t="s">
        <v>3690</v>
      </c>
      <c r="G8983" s="54">
        <v>2311020000</v>
      </c>
      <c r="H8983" s="54" t="s">
        <v>3693</v>
      </c>
      <c r="I8983" s="54" t="s">
        <v>3694</v>
      </c>
      <c r="J8983">
        <f>VLOOKUP(A8983,'County Acres Disturbed'!$A$2:$E$3146,5,FALSE)</f>
        <v>22382.629893944486</v>
      </c>
      <c r="K8983" s="55" t="s">
        <v>5571</v>
      </c>
      <c r="L8983">
        <f>IF(H8983="PM10-PRI",VLOOKUP(A8983,'County Emission Factors'!A$2:E$3145,5,FALSE),IF(H8983="PM10-FIL",VLOOKUP(A8983,'County Emission Factors'!A$2:E$3145,5,FALSE),VLOOKUP(A8983,'County Emission Factors'!A$2:F$3145,6,FALSE)))</f>
        <v>2.1043663471778485E-2</v>
      </c>
      <c r="M8983" s="56" t="s">
        <v>5572</v>
      </c>
      <c r="N8983" t="s">
        <v>5571</v>
      </c>
      <c r="O8983">
        <f t="shared" si="145"/>
        <v>471.01253110153675</v>
      </c>
      <c r="P8983" t="s">
        <v>5572</v>
      </c>
    </row>
    <row r="8984" spans="1:16">
      <c r="A8984" s="54" t="s">
        <v>1370</v>
      </c>
      <c r="B8984" s="54" t="s">
        <v>3061</v>
      </c>
      <c r="C8984" s="54" t="s">
        <v>5093</v>
      </c>
      <c r="D8984" s="54" t="s">
        <v>2840</v>
      </c>
      <c r="E8984" s="54" t="s">
        <v>5094</v>
      </c>
      <c r="F8984" s="54" t="s">
        <v>3690</v>
      </c>
      <c r="G8984" s="54">
        <v>2311020000</v>
      </c>
      <c r="H8984" s="54" t="s">
        <v>3695</v>
      </c>
      <c r="I8984" s="54" t="s">
        <v>3696</v>
      </c>
      <c r="J8984">
        <f>VLOOKUP(A8984,'County Acres Disturbed'!$A$2:$E$3146,5,FALSE)</f>
        <v>22382.629893944486</v>
      </c>
      <c r="K8984" s="55" t="s">
        <v>5571</v>
      </c>
      <c r="L8984">
        <f>IF(H8984="PM10-PRI",VLOOKUP(A8984,'County Emission Factors'!A$2:E$3145,5,FALSE),IF(H8984="PM10-FIL",VLOOKUP(A8984,'County Emission Factors'!A$2:E$3145,5,FALSE),VLOOKUP(A8984,'County Emission Factors'!A$2:F$3145,6,FALSE)))</f>
        <v>0.21043663471778484</v>
      </c>
      <c r="M8984" s="56" t="s">
        <v>5572</v>
      </c>
      <c r="N8984" t="s">
        <v>5571</v>
      </c>
      <c r="O8984">
        <f t="shared" si="145"/>
        <v>4710.1253110153675</v>
      </c>
      <c r="P8984" t="s">
        <v>5572</v>
      </c>
    </row>
    <row r="8985" spans="1:16">
      <c r="A8985" s="54" t="s">
        <v>1370</v>
      </c>
      <c r="B8985" s="54" t="s">
        <v>3061</v>
      </c>
      <c r="C8985" s="54" t="s">
        <v>5093</v>
      </c>
      <c r="D8985" s="54" t="s">
        <v>2840</v>
      </c>
      <c r="E8985" s="54" t="s">
        <v>5094</v>
      </c>
      <c r="F8985" s="54" t="s">
        <v>3690</v>
      </c>
      <c r="G8985" s="54">
        <v>2311020000</v>
      </c>
      <c r="H8985" s="54" t="s">
        <v>3697</v>
      </c>
      <c r="I8985" s="54" t="s">
        <v>3698</v>
      </c>
      <c r="J8985">
        <f>VLOOKUP(A8985,'County Acres Disturbed'!$A$2:$E$3146,5,FALSE)</f>
        <v>22382.629893944486</v>
      </c>
      <c r="K8985" s="55" t="s">
        <v>5571</v>
      </c>
      <c r="L8985">
        <f>IF(H8985="PM10-PRI",VLOOKUP(A8985,'County Emission Factors'!A$2:E$3145,5,FALSE),IF(H8985="PM10-FIL",VLOOKUP(A8985,'County Emission Factors'!A$2:E$3145,5,FALSE),VLOOKUP(A8985,'County Emission Factors'!A$2:F$3145,6,FALSE)))</f>
        <v>2.1043663471778485E-2</v>
      </c>
      <c r="M8985" s="56" t="s">
        <v>5572</v>
      </c>
      <c r="N8985" t="s">
        <v>5571</v>
      </c>
      <c r="O8985">
        <f t="shared" si="145"/>
        <v>471.01253110153675</v>
      </c>
      <c r="P8985" t="s">
        <v>5572</v>
      </c>
    </row>
    <row r="8986" spans="1:16">
      <c r="A8986" s="54" t="s">
        <v>1371</v>
      </c>
      <c r="B8986" s="54" t="s">
        <v>3061</v>
      </c>
      <c r="C8986" s="54" t="s">
        <v>5093</v>
      </c>
      <c r="D8986" s="54" t="s">
        <v>2842</v>
      </c>
      <c r="E8986" s="54" t="s">
        <v>5095</v>
      </c>
      <c r="F8986" s="54" t="s">
        <v>3690</v>
      </c>
      <c r="G8986" s="54">
        <v>2311020000</v>
      </c>
      <c r="H8986" s="54" t="s">
        <v>3691</v>
      </c>
      <c r="I8986" s="54" t="s">
        <v>3692</v>
      </c>
      <c r="J8986">
        <f>VLOOKUP(A8986,'County Acres Disturbed'!$A$2:$E$3146,5,FALSE)</f>
        <v>99.969433000692348</v>
      </c>
      <c r="K8986" s="55" t="s">
        <v>5571</v>
      </c>
      <c r="L8986">
        <f>IF(H8986="PM10-PRI",VLOOKUP(A8986,'County Emission Factors'!A$2:E$3145,5,FALSE),IF(H8986="PM10-FIL",VLOOKUP(A8986,'County Emission Factors'!A$2:E$3145,5,FALSE),VLOOKUP(A8986,'County Emission Factors'!A$2:F$3145,6,FALSE)))</f>
        <v>0.21043663471778484</v>
      </c>
      <c r="M8986" s="56" t="s">
        <v>5572</v>
      </c>
      <c r="N8986" t="s">
        <v>5571</v>
      </c>
      <c r="O8986">
        <f t="shared" si="145"/>
        <v>21.037231055310762</v>
      </c>
      <c r="P8986" t="s">
        <v>5572</v>
      </c>
    </row>
    <row r="8987" spans="1:16">
      <c r="A8987" s="54" t="s">
        <v>1371</v>
      </c>
      <c r="B8987" s="54" t="s">
        <v>3061</v>
      </c>
      <c r="C8987" s="54" t="s">
        <v>5093</v>
      </c>
      <c r="D8987" s="54" t="s">
        <v>2842</v>
      </c>
      <c r="E8987" s="54" t="s">
        <v>5095</v>
      </c>
      <c r="F8987" s="54" t="s">
        <v>3690</v>
      </c>
      <c r="G8987" s="54">
        <v>2311020000</v>
      </c>
      <c r="H8987" s="54" t="s">
        <v>3693</v>
      </c>
      <c r="I8987" s="54" t="s">
        <v>3694</v>
      </c>
      <c r="J8987">
        <f>VLOOKUP(A8987,'County Acres Disturbed'!$A$2:$E$3146,5,FALSE)</f>
        <v>99.969433000692348</v>
      </c>
      <c r="K8987" s="55" t="s">
        <v>5571</v>
      </c>
      <c r="L8987">
        <f>IF(H8987="PM10-PRI",VLOOKUP(A8987,'County Emission Factors'!A$2:E$3145,5,FALSE),IF(H8987="PM10-FIL",VLOOKUP(A8987,'County Emission Factors'!A$2:E$3145,5,FALSE),VLOOKUP(A8987,'County Emission Factors'!A$2:F$3145,6,FALSE)))</f>
        <v>2.1043663471778485E-2</v>
      </c>
      <c r="M8987" s="56" t="s">
        <v>5572</v>
      </c>
      <c r="N8987" t="s">
        <v>5571</v>
      </c>
      <c r="O8987">
        <f t="shared" si="145"/>
        <v>2.1037231055310763</v>
      </c>
      <c r="P8987" t="s">
        <v>5572</v>
      </c>
    </row>
    <row r="8988" spans="1:16">
      <c r="A8988" s="54" t="s">
        <v>1371</v>
      </c>
      <c r="B8988" s="54" t="s">
        <v>3061</v>
      </c>
      <c r="C8988" s="54" t="s">
        <v>5093</v>
      </c>
      <c r="D8988" s="54" t="s">
        <v>2842</v>
      </c>
      <c r="E8988" s="54" t="s">
        <v>5095</v>
      </c>
      <c r="F8988" s="54" t="s">
        <v>3690</v>
      </c>
      <c r="G8988" s="54">
        <v>2311020000</v>
      </c>
      <c r="H8988" s="54" t="s">
        <v>3695</v>
      </c>
      <c r="I8988" s="54" t="s">
        <v>3696</v>
      </c>
      <c r="J8988">
        <f>VLOOKUP(A8988,'County Acres Disturbed'!$A$2:$E$3146,5,FALSE)</f>
        <v>99.969433000692348</v>
      </c>
      <c r="K8988" s="55" t="s">
        <v>5571</v>
      </c>
      <c r="L8988">
        <f>IF(H8988="PM10-PRI",VLOOKUP(A8988,'County Emission Factors'!A$2:E$3145,5,FALSE),IF(H8988="PM10-FIL",VLOOKUP(A8988,'County Emission Factors'!A$2:E$3145,5,FALSE),VLOOKUP(A8988,'County Emission Factors'!A$2:F$3145,6,FALSE)))</f>
        <v>0.21043663471778484</v>
      </c>
      <c r="M8988" s="56" t="s">
        <v>5572</v>
      </c>
      <c r="N8988" t="s">
        <v>5571</v>
      </c>
      <c r="O8988">
        <f t="shared" si="145"/>
        <v>21.037231055310762</v>
      </c>
      <c r="P8988" t="s">
        <v>5572</v>
      </c>
    </row>
    <row r="8989" spans="1:16">
      <c r="A8989" s="54" t="s">
        <v>1371</v>
      </c>
      <c r="B8989" s="54" t="s">
        <v>3061</v>
      </c>
      <c r="C8989" s="54" t="s">
        <v>5093</v>
      </c>
      <c r="D8989" s="54" t="s">
        <v>2842</v>
      </c>
      <c r="E8989" s="54" t="s">
        <v>5095</v>
      </c>
      <c r="F8989" s="54" t="s">
        <v>3690</v>
      </c>
      <c r="G8989" s="54">
        <v>2311020000</v>
      </c>
      <c r="H8989" s="54" t="s">
        <v>3697</v>
      </c>
      <c r="I8989" s="54" t="s">
        <v>3698</v>
      </c>
      <c r="J8989">
        <f>VLOOKUP(A8989,'County Acres Disturbed'!$A$2:$E$3146,5,FALSE)</f>
        <v>99.969433000692348</v>
      </c>
      <c r="K8989" s="55" t="s">
        <v>5571</v>
      </c>
      <c r="L8989">
        <f>IF(H8989="PM10-PRI",VLOOKUP(A8989,'County Emission Factors'!A$2:E$3145,5,FALSE),IF(H8989="PM10-FIL",VLOOKUP(A8989,'County Emission Factors'!A$2:E$3145,5,FALSE),VLOOKUP(A8989,'County Emission Factors'!A$2:F$3145,6,FALSE)))</f>
        <v>2.1043663471778485E-2</v>
      </c>
      <c r="M8989" s="56" t="s">
        <v>5572</v>
      </c>
      <c r="N8989" t="s">
        <v>5571</v>
      </c>
      <c r="O8989">
        <f t="shared" si="145"/>
        <v>2.1037231055310763</v>
      </c>
      <c r="P8989" t="s">
        <v>5572</v>
      </c>
    </row>
    <row r="8990" spans="1:16">
      <c r="A8990" s="54" t="s">
        <v>1372</v>
      </c>
      <c r="B8990" s="54" t="s">
        <v>3061</v>
      </c>
      <c r="C8990" s="54" t="s">
        <v>5093</v>
      </c>
      <c r="D8990" s="54" t="s">
        <v>2930</v>
      </c>
      <c r="E8990" s="54" t="s">
        <v>5038</v>
      </c>
      <c r="F8990" s="54" t="s">
        <v>3690</v>
      </c>
      <c r="G8990" s="54">
        <v>2311020000</v>
      </c>
      <c r="H8990" s="54" t="s">
        <v>3691</v>
      </c>
      <c r="I8990" s="54" t="s">
        <v>3692</v>
      </c>
      <c r="J8990">
        <f>VLOOKUP(A8990,'County Acres Disturbed'!$A$2:$E$3146,5,FALSE)</f>
        <v>920.77109342742961</v>
      </c>
      <c r="K8990" s="55" t="s">
        <v>5571</v>
      </c>
      <c r="L8990">
        <f>IF(H8990="PM10-PRI",VLOOKUP(A8990,'County Emission Factors'!A$2:E$3145,5,FALSE),IF(H8990="PM10-FIL",VLOOKUP(A8990,'County Emission Factors'!A$2:E$3145,5,FALSE),VLOOKUP(A8990,'County Emission Factors'!A$2:F$3145,6,FALSE)))</f>
        <v>0.21043663471778484</v>
      </c>
      <c r="M8990" s="56" t="s">
        <v>5572</v>
      </c>
      <c r="N8990" t="s">
        <v>5571</v>
      </c>
      <c r="O8990">
        <f t="shared" si="145"/>
        <v>193.76397024628335</v>
      </c>
      <c r="P8990" t="s">
        <v>5572</v>
      </c>
    </row>
    <row r="8991" spans="1:16">
      <c r="A8991" s="54" t="s">
        <v>1372</v>
      </c>
      <c r="B8991" s="54" t="s">
        <v>3061</v>
      </c>
      <c r="C8991" s="54" t="s">
        <v>5093</v>
      </c>
      <c r="D8991" s="54" t="s">
        <v>2930</v>
      </c>
      <c r="E8991" s="54" t="s">
        <v>5038</v>
      </c>
      <c r="F8991" s="54" t="s">
        <v>3690</v>
      </c>
      <c r="G8991" s="54">
        <v>2311020000</v>
      </c>
      <c r="H8991" s="54" t="s">
        <v>3693</v>
      </c>
      <c r="I8991" s="54" t="s">
        <v>3694</v>
      </c>
      <c r="J8991">
        <f>VLOOKUP(A8991,'County Acres Disturbed'!$A$2:$E$3146,5,FALSE)</f>
        <v>920.77109342742961</v>
      </c>
      <c r="K8991" s="55" t="s">
        <v>5571</v>
      </c>
      <c r="L8991">
        <f>IF(H8991="PM10-PRI",VLOOKUP(A8991,'County Emission Factors'!A$2:E$3145,5,FALSE),IF(H8991="PM10-FIL",VLOOKUP(A8991,'County Emission Factors'!A$2:E$3145,5,FALSE),VLOOKUP(A8991,'County Emission Factors'!A$2:F$3145,6,FALSE)))</f>
        <v>2.1043663471778485E-2</v>
      </c>
      <c r="M8991" s="56" t="s">
        <v>5572</v>
      </c>
      <c r="N8991" t="s">
        <v>5571</v>
      </c>
      <c r="O8991">
        <f t="shared" ref="O8991:O9054" si="146">L8991*J8991</f>
        <v>19.376397024628336</v>
      </c>
      <c r="P8991" t="s">
        <v>5572</v>
      </c>
    </row>
    <row r="8992" spans="1:16">
      <c r="A8992" s="54" t="s">
        <v>1372</v>
      </c>
      <c r="B8992" s="54" t="s">
        <v>3061</v>
      </c>
      <c r="C8992" s="54" t="s">
        <v>5093</v>
      </c>
      <c r="D8992" s="54" t="s">
        <v>2930</v>
      </c>
      <c r="E8992" s="54" t="s">
        <v>5038</v>
      </c>
      <c r="F8992" s="54" t="s">
        <v>3690</v>
      </c>
      <c r="G8992" s="54">
        <v>2311020000</v>
      </c>
      <c r="H8992" s="54" t="s">
        <v>3695</v>
      </c>
      <c r="I8992" s="54" t="s">
        <v>3696</v>
      </c>
      <c r="J8992">
        <f>VLOOKUP(A8992,'County Acres Disturbed'!$A$2:$E$3146,5,FALSE)</f>
        <v>920.77109342742961</v>
      </c>
      <c r="K8992" s="55" t="s">
        <v>5571</v>
      </c>
      <c r="L8992">
        <f>IF(H8992="PM10-PRI",VLOOKUP(A8992,'County Emission Factors'!A$2:E$3145,5,FALSE),IF(H8992="PM10-FIL",VLOOKUP(A8992,'County Emission Factors'!A$2:E$3145,5,FALSE),VLOOKUP(A8992,'County Emission Factors'!A$2:F$3145,6,FALSE)))</f>
        <v>0.21043663471778484</v>
      </c>
      <c r="M8992" s="56" t="s">
        <v>5572</v>
      </c>
      <c r="N8992" t="s">
        <v>5571</v>
      </c>
      <c r="O8992">
        <f t="shared" si="146"/>
        <v>193.76397024628335</v>
      </c>
      <c r="P8992" t="s">
        <v>5572</v>
      </c>
    </row>
    <row r="8993" spans="1:16">
      <c r="A8993" s="54" t="s">
        <v>1372</v>
      </c>
      <c r="B8993" s="54" t="s">
        <v>3061</v>
      </c>
      <c r="C8993" s="54" t="s">
        <v>5093</v>
      </c>
      <c r="D8993" s="54" t="s">
        <v>2930</v>
      </c>
      <c r="E8993" s="54" t="s">
        <v>5038</v>
      </c>
      <c r="F8993" s="54" t="s">
        <v>3690</v>
      </c>
      <c r="G8993" s="54">
        <v>2311020000</v>
      </c>
      <c r="H8993" s="54" t="s">
        <v>3697</v>
      </c>
      <c r="I8993" s="54" t="s">
        <v>3698</v>
      </c>
      <c r="J8993">
        <f>VLOOKUP(A8993,'County Acres Disturbed'!$A$2:$E$3146,5,FALSE)</f>
        <v>920.77109342742961</v>
      </c>
      <c r="K8993" s="55" t="s">
        <v>5571</v>
      </c>
      <c r="L8993">
        <f>IF(H8993="PM10-PRI",VLOOKUP(A8993,'County Emission Factors'!A$2:E$3145,5,FALSE),IF(H8993="PM10-FIL",VLOOKUP(A8993,'County Emission Factors'!A$2:E$3145,5,FALSE),VLOOKUP(A8993,'County Emission Factors'!A$2:F$3145,6,FALSE)))</f>
        <v>2.1043663471778485E-2</v>
      </c>
      <c r="M8993" s="56" t="s">
        <v>5572</v>
      </c>
      <c r="N8993" t="s">
        <v>5571</v>
      </c>
      <c r="O8993">
        <f t="shared" si="146"/>
        <v>19.376397024628336</v>
      </c>
      <c r="P8993" t="s">
        <v>5572</v>
      </c>
    </row>
    <row r="8994" spans="1:16">
      <c r="A8994" s="54" t="s">
        <v>1373</v>
      </c>
      <c r="B8994" s="54" t="s">
        <v>3061</v>
      </c>
      <c r="C8994" s="54" t="s">
        <v>5093</v>
      </c>
      <c r="D8994" s="54" t="s">
        <v>2843</v>
      </c>
      <c r="E8994" s="54" t="s">
        <v>5096</v>
      </c>
      <c r="F8994" s="54" t="s">
        <v>3690</v>
      </c>
      <c r="G8994" s="54">
        <v>2311020000</v>
      </c>
      <c r="H8994" s="54" t="s">
        <v>3691</v>
      </c>
      <c r="I8994" s="54" t="s">
        <v>3692</v>
      </c>
      <c r="J8994">
        <f>VLOOKUP(A8994,'County Acres Disturbed'!$A$2:$E$3146,5,FALSE)</f>
        <v>49.829965056072666</v>
      </c>
      <c r="K8994" s="55" t="s">
        <v>5571</v>
      </c>
      <c r="L8994">
        <f>IF(H8994="PM10-PRI",VLOOKUP(A8994,'County Emission Factors'!A$2:E$3145,5,FALSE),IF(H8994="PM10-FIL",VLOOKUP(A8994,'County Emission Factors'!A$2:E$3145,5,FALSE),VLOOKUP(A8994,'County Emission Factors'!A$2:F$3145,6,FALSE)))</f>
        <v>0.21043663471778493</v>
      </c>
      <c r="M8994" s="56" t="s">
        <v>5572</v>
      </c>
      <c r="N8994" t="s">
        <v>5571</v>
      </c>
      <c r="O8994">
        <f t="shared" si="146"/>
        <v>10.486050154504751</v>
      </c>
      <c r="P8994" t="s">
        <v>5572</v>
      </c>
    </row>
    <row r="8995" spans="1:16">
      <c r="A8995" s="54" t="s">
        <v>1373</v>
      </c>
      <c r="B8995" s="54" t="s">
        <v>3061</v>
      </c>
      <c r="C8995" s="54" t="s">
        <v>5093</v>
      </c>
      <c r="D8995" s="54" t="s">
        <v>2843</v>
      </c>
      <c r="E8995" s="54" t="s">
        <v>5096</v>
      </c>
      <c r="F8995" s="54" t="s">
        <v>3690</v>
      </c>
      <c r="G8995" s="54">
        <v>2311020000</v>
      </c>
      <c r="H8995" s="54" t="s">
        <v>3693</v>
      </c>
      <c r="I8995" s="54" t="s">
        <v>3694</v>
      </c>
      <c r="J8995">
        <f>VLOOKUP(A8995,'County Acres Disturbed'!$A$2:$E$3146,5,FALSE)</f>
        <v>49.829965056072666</v>
      </c>
      <c r="K8995" s="55" t="s">
        <v>5571</v>
      </c>
      <c r="L8995">
        <f>IF(H8995="PM10-PRI",VLOOKUP(A8995,'County Emission Factors'!A$2:E$3145,5,FALSE),IF(H8995="PM10-FIL",VLOOKUP(A8995,'County Emission Factors'!A$2:E$3145,5,FALSE),VLOOKUP(A8995,'County Emission Factors'!A$2:F$3145,6,FALSE)))</f>
        <v>2.1043663471778495E-2</v>
      </c>
      <c r="M8995" s="56" t="s">
        <v>5572</v>
      </c>
      <c r="N8995" t="s">
        <v>5571</v>
      </c>
      <c r="O8995">
        <f t="shared" si="146"/>
        <v>1.0486050154504751</v>
      </c>
      <c r="P8995" t="s">
        <v>5572</v>
      </c>
    </row>
    <row r="8996" spans="1:16">
      <c r="A8996" s="54" t="s">
        <v>1373</v>
      </c>
      <c r="B8996" s="54" t="s">
        <v>3061</v>
      </c>
      <c r="C8996" s="54" t="s">
        <v>5093</v>
      </c>
      <c r="D8996" s="54" t="s">
        <v>2843</v>
      </c>
      <c r="E8996" s="54" t="s">
        <v>5096</v>
      </c>
      <c r="F8996" s="54" t="s">
        <v>3690</v>
      </c>
      <c r="G8996" s="54">
        <v>2311020000</v>
      </c>
      <c r="H8996" s="54" t="s">
        <v>3695</v>
      </c>
      <c r="I8996" s="54" t="s">
        <v>3696</v>
      </c>
      <c r="J8996">
        <f>VLOOKUP(A8996,'County Acres Disturbed'!$A$2:$E$3146,5,FALSE)</f>
        <v>49.829965056072666</v>
      </c>
      <c r="K8996" s="55" t="s">
        <v>5571</v>
      </c>
      <c r="L8996">
        <f>IF(H8996="PM10-PRI",VLOOKUP(A8996,'County Emission Factors'!A$2:E$3145,5,FALSE),IF(H8996="PM10-FIL",VLOOKUP(A8996,'County Emission Factors'!A$2:E$3145,5,FALSE),VLOOKUP(A8996,'County Emission Factors'!A$2:F$3145,6,FALSE)))</f>
        <v>0.21043663471778493</v>
      </c>
      <c r="M8996" s="56" t="s">
        <v>5572</v>
      </c>
      <c r="N8996" t="s">
        <v>5571</v>
      </c>
      <c r="O8996">
        <f t="shared" si="146"/>
        <v>10.486050154504751</v>
      </c>
      <c r="P8996" t="s">
        <v>5572</v>
      </c>
    </row>
    <row r="8997" spans="1:16">
      <c r="A8997" s="54" t="s">
        <v>1373</v>
      </c>
      <c r="B8997" s="54" t="s">
        <v>3061</v>
      </c>
      <c r="C8997" s="54" t="s">
        <v>5093</v>
      </c>
      <c r="D8997" s="54" t="s">
        <v>2843</v>
      </c>
      <c r="E8997" s="54" t="s">
        <v>5096</v>
      </c>
      <c r="F8997" s="54" t="s">
        <v>3690</v>
      </c>
      <c r="G8997" s="54">
        <v>2311020000</v>
      </c>
      <c r="H8997" s="54" t="s">
        <v>3697</v>
      </c>
      <c r="I8997" s="54" t="s">
        <v>3698</v>
      </c>
      <c r="J8997">
        <f>VLOOKUP(A8997,'County Acres Disturbed'!$A$2:$E$3146,5,FALSE)</f>
        <v>49.829965056072666</v>
      </c>
      <c r="K8997" s="55" t="s">
        <v>5571</v>
      </c>
      <c r="L8997">
        <f>IF(H8997="PM10-PRI",VLOOKUP(A8997,'County Emission Factors'!A$2:E$3145,5,FALSE),IF(H8997="PM10-FIL",VLOOKUP(A8997,'County Emission Factors'!A$2:E$3145,5,FALSE),VLOOKUP(A8997,'County Emission Factors'!A$2:F$3145,6,FALSE)))</f>
        <v>2.1043663471778495E-2</v>
      </c>
      <c r="M8997" s="56" t="s">
        <v>5572</v>
      </c>
      <c r="N8997" t="s">
        <v>5571</v>
      </c>
      <c r="O8997">
        <f t="shared" si="146"/>
        <v>1.0486050154504751</v>
      </c>
      <c r="P8997" t="s">
        <v>5572</v>
      </c>
    </row>
    <row r="8998" spans="1:16">
      <c r="A8998" s="54" t="s">
        <v>1374</v>
      </c>
      <c r="B8998" s="54" t="s">
        <v>3061</v>
      </c>
      <c r="C8998" s="54" t="s">
        <v>5093</v>
      </c>
      <c r="D8998" s="54" t="s">
        <v>2946</v>
      </c>
      <c r="E8998" s="54" t="s">
        <v>5097</v>
      </c>
      <c r="F8998" s="54" t="s">
        <v>3690</v>
      </c>
      <c r="G8998" s="54">
        <v>2311020000</v>
      </c>
      <c r="H8998" s="54" t="s">
        <v>3691</v>
      </c>
      <c r="I8998" s="54" t="s">
        <v>3692</v>
      </c>
      <c r="J8998">
        <f>VLOOKUP(A8998,'County Acres Disturbed'!$A$2:$E$3146,5,FALSE)</f>
        <v>3041.1753828631677</v>
      </c>
      <c r="K8998" s="55" t="s">
        <v>5571</v>
      </c>
      <c r="L8998">
        <f>IF(H8998="PM10-PRI",VLOOKUP(A8998,'County Emission Factors'!A$2:E$3145,5,FALSE),IF(H8998="PM10-FIL",VLOOKUP(A8998,'County Emission Factors'!A$2:E$3145,5,FALSE),VLOOKUP(A8998,'County Emission Factors'!A$2:F$3145,6,FALSE)))</f>
        <v>0.2104366347177849</v>
      </c>
      <c r="M8998" s="56" t="s">
        <v>5572</v>
      </c>
      <c r="N8998" t="s">
        <v>5571</v>
      </c>
      <c r="O8998">
        <f t="shared" si="146"/>
        <v>639.97471315629605</v>
      </c>
      <c r="P8998" t="s">
        <v>5572</v>
      </c>
    </row>
    <row r="8999" spans="1:16">
      <c r="A8999" s="54" t="s">
        <v>1374</v>
      </c>
      <c r="B8999" s="54" t="s">
        <v>3061</v>
      </c>
      <c r="C8999" s="54" t="s">
        <v>5093</v>
      </c>
      <c r="D8999" s="54" t="s">
        <v>2946</v>
      </c>
      <c r="E8999" s="54" t="s">
        <v>5097</v>
      </c>
      <c r="F8999" s="54" t="s">
        <v>3690</v>
      </c>
      <c r="G8999" s="54">
        <v>2311020000</v>
      </c>
      <c r="H8999" s="54" t="s">
        <v>3693</v>
      </c>
      <c r="I8999" s="54" t="s">
        <v>3694</v>
      </c>
      <c r="J8999">
        <f>VLOOKUP(A8999,'County Acres Disturbed'!$A$2:$E$3146,5,FALSE)</f>
        <v>3041.1753828631677</v>
      </c>
      <c r="K8999" s="55" t="s">
        <v>5571</v>
      </c>
      <c r="L8999">
        <f>IF(H8999="PM10-PRI",VLOOKUP(A8999,'County Emission Factors'!A$2:E$3145,5,FALSE),IF(H8999="PM10-FIL",VLOOKUP(A8999,'County Emission Factors'!A$2:E$3145,5,FALSE),VLOOKUP(A8999,'County Emission Factors'!A$2:F$3145,6,FALSE)))</f>
        <v>2.1043663471778492E-2</v>
      </c>
      <c r="M8999" s="56" t="s">
        <v>5572</v>
      </c>
      <c r="N8999" t="s">
        <v>5571</v>
      </c>
      <c r="O8999">
        <f t="shared" si="146"/>
        <v>63.99747131562961</v>
      </c>
      <c r="P8999" t="s">
        <v>5572</v>
      </c>
    </row>
    <row r="9000" spans="1:16">
      <c r="A9000" s="54" t="s">
        <v>1374</v>
      </c>
      <c r="B9000" s="54" t="s">
        <v>3061</v>
      </c>
      <c r="C9000" s="54" t="s">
        <v>5093</v>
      </c>
      <c r="D9000" s="54" t="s">
        <v>2946</v>
      </c>
      <c r="E9000" s="54" t="s">
        <v>5097</v>
      </c>
      <c r="F9000" s="54" t="s">
        <v>3690</v>
      </c>
      <c r="G9000" s="54">
        <v>2311020000</v>
      </c>
      <c r="H9000" s="54" t="s">
        <v>3695</v>
      </c>
      <c r="I9000" s="54" t="s">
        <v>3696</v>
      </c>
      <c r="J9000">
        <f>VLOOKUP(A9000,'County Acres Disturbed'!$A$2:$E$3146,5,FALSE)</f>
        <v>3041.1753828631677</v>
      </c>
      <c r="K9000" s="55" t="s">
        <v>5571</v>
      </c>
      <c r="L9000">
        <f>IF(H9000="PM10-PRI",VLOOKUP(A9000,'County Emission Factors'!A$2:E$3145,5,FALSE),IF(H9000="PM10-FIL",VLOOKUP(A9000,'County Emission Factors'!A$2:E$3145,5,FALSE),VLOOKUP(A9000,'County Emission Factors'!A$2:F$3145,6,FALSE)))</f>
        <v>0.2104366347177849</v>
      </c>
      <c r="M9000" s="56" t="s">
        <v>5572</v>
      </c>
      <c r="N9000" t="s">
        <v>5571</v>
      </c>
      <c r="O9000">
        <f t="shared" si="146"/>
        <v>639.97471315629605</v>
      </c>
      <c r="P9000" t="s">
        <v>5572</v>
      </c>
    </row>
    <row r="9001" spans="1:16">
      <c r="A9001" s="54" t="s">
        <v>1374</v>
      </c>
      <c r="B9001" s="54" t="s">
        <v>3061</v>
      </c>
      <c r="C9001" s="54" t="s">
        <v>5093</v>
      </c>
      <c r="D9001" s="54" t="s">
        <v>2946</v>
      </c>
      <c r="E9001" s="54" t="s">
        <v>5097</v>
      </c>
      <c r="F9001" s="54" t="s">
        <v>3690</v>
      </c>
      <c r="G9001" s="54">
        <v>2311020000</v>
      </c>
      <c r="H9001" s="54" t="s">
        <v>3697</v>
      </c>
      <c r="I9001" s="54" t="s">
        <v>3698</v>
      </c>
      <c r="J9001">
        <f>VLOOKUP(A9001,'County Acres Disturbed'!$A$2:$E$3146,5,FALSE)</f>
        <v>3041.1753828631677</v>
      </c>
      <c r="K9001" s="55" t="s">
        <v>5571</v>
      </c>
      <c r="L9001">
        <f>IF(H9001="PM10-PRI",VLOOKUP(A9001,'County Emission Factors'!A$2:E$3145,5,FALSE),IF(H9001="PM10-FIL",VLOOKUP(A9001,'County Emission Factors'!A$2:E$3145,5,FALSE),VLOOKUP(A9001,'County Emission Factors'!A$2:F$3145,6,FALSE)))</f>
        <v>2.1043663471778492E-2</v>
      </c>
      <c r="M9001" s="56" t="s">
        <v>5572</v>
      </c>
      <c r="N9001" t="s">
        <v>5571</v>
      </c>
      <c r="O9001">
        <f t="shared" si="146"/>
        <v>63.99747131562961</v>
      </c>
      <c r="P9001" t="s">
        <v>5572</v>
      </c>
    </row>
    <row r="9002" spans="1:16">
      <c r="A9002" s="54" t="s">
        <v>1375</v>
      </c>
      <c r="B9002" s="54" t="s">
        <v>3061</v>
      </c>
      <c r="C9002" s="54" t="s">
        <v>5093</v>
      </c>
      <c r="D9002" s="54" t="s">
        <v>2844</v>
      </c>
      <c r="E9002" s="54" t="s">
        <v>5098</v>
      </c>
      <c r="F9002" s="54" t="s">
        <v>3690</v>
      </c>
      <c r="G9002" s="54">
        <v>2311020000</v>
      </c>
      <c r="H9002" s="54" t="s">
        <v>3691</v>
      </c>
      <c r="I9002" s="54" t="s">
        <v>3692</v>
      </c>
      <c r="J9002">
        <f>VLOOKUP(A9002,'County Acres Disturbed'!$A$2:$E$3146,5,FALSE)</f>
        <v>2956.9905971783737</v>
      </c>
      <c r="K9002" s="55" t="s">
        <v>5571</v>
      </c>
      <c r="L9002">
        <f>IF(H9002="PM10-PRI",VLOOKUP(A9002,'County Emission Factors'!A$2:E$3145,5,FALSE),IF(H9002="PM10-FIL",VLOOKUP(A9002,'County Emission Factors'!A$2:E$3145,5,FALSE),VLOOKUP(A9002,'County Emission Factors'!A$2:F$3145,6,FALSE)))</f>
        <v>0.21043663471778484</v>
      </c>
      <c r="M9002" s="56" t="s">
        <v>5572</v>
      </c>
      <c r="N9002" t="s">
        <v>5571</v>
      </c>
      <c r="O9002">
        <f t="shared" si="146"/>
        <v>622.2591501623499</v>
      </c>
      <c r="P9002" t="s">
        <v>5572</v>
      </c>
    </row>
    <row r="9003" spans="1:16">
      <c r="A9003" s="54" t="s">
        <v>1375</v>
      </c>
      <c r="B9003" s="54" t="s">
        <v>3061</v>
      </c>
      <c r="C9003" s="54" t="s">
        <v>5093</v>
      </c>
      <c r="D9003" s="54" t="s">
        <v>2844</v>
      </c>
      <c r="E9003" s="54" t="s">
        <v>5098</v>
      </c>
      <c r="F9003" s="54" t="s">
        <v>3690</v>
      </c>
      <c r="G9003" s="54">
        <v>2311020000</v>
      </c>
      <c r="H9003" s="54" t="s">
        <v>3693</v>
      </c>
      <c r="I9003" s="54" t="s">
        <v>3694</v>
      </c>
      <c r="J9003">
        <f>VLOOKUP(A9003,'County Acres Disturbed'!$A$2:$E$3146,5,FALSE)</f>
        <v>2956.9905971783737</v>
      </c>
      <c r="K9003" s="55" t="s">
        <v>5571</v>
      </c>
      <c r="L9003">
        <f>IF(H9003="PM10-PRI",VLOOKUP(A9003,'County Emission Factors'!A$2:E$3145,5,FALSE),IF(H9003="PM10-FIL",VLOOKUP(A9003,'County Emission Factors'!A$2:E$3145,5,FALSE),VLOOKUP(A9003,'County Emission Factors'!A$2:F$3145,6,FALSE)))</f>
        <v>2.1043663471778485E-2</v>
      </c>
      <c r="M9003" s="56" t="s">
        <v>5572</v>
      </c>
      <c r="N9003" t="s">
        <v>5571</v>
      </c>
      <c r="O9003">
        <f t="shared" si="146"/>
        <v>62.225915016234993</v>
      </c>
      <c r="P9003" t="s">
        <v>5572</v>
      </c>
    </row>
    <row r="9004" spans="1:16">
      <c r="A9004" s="54" t="s">
        <v>1375</v>
      </c>
      <c r="B9004" s="54" t="s">
        <v>3061</v>
      </c>
      <c r="C9004" s="54" t="s">
        <v>5093</v>
      </c>
      <c r="D9004" s="54" t="s">
        <v>2844</v>
      </c>
      <c r="E9004" s="54" t="s">
        <v>5098</v>
      </c>
      <c r="F9004" s="54" t="s">
        <v>3690</v>
      </c>
      <c r="G9004" s="54">
        <v>2311020000</v>
      </c>
      <c r="H9004" s="54" t="s">
        <v>3695</v>
      </c>
      <c r="I9004" s="54" t="s">
        <v>3696</v>
      </c>
      <c r="J9004">
        <f>VLOOKUP(A9004,'County Acres Disturbed'!$A$2:$E$3146,5,FALSE)</f>
        <v>2956.9905971783737</v>
      </c>
      <c r="K9004" s="55" t="s">
        <v>5571</v>
      </c>
      <c r="L9004">
        <f>IF(H9004="PM10-PRI",VLOOKUP(A9004,'County Emission Factors'!A$2:E$3145,5,FALSE),IF(H9004="PM10-FIL",VLOOKUP(A9004,'County Emission Factors'!A$2:E$3145,5,FALSE),VLOOKUP(A9004,'County Emission Factors'!A$2:F$3145,6,FALSE)))</f>
        <v>0.21043663471778484</v>
      </c>
      <c r="M9004" s="56" t="s">
        <v>5572</v>
      </c>
      <c r="N9004" t="s">
        <v>5571</v>
      </c>
      <c r="O9004">
        <f t="shared" si="146"/>
        <v>622.2591501623499</v>
      </c>
      <c r="P9004" t="s">
        <v>5572</v>
      </c>
    </row>
    <row r="9005" spans="1:16">
      <c r="A9005" s="54" t="s">
        <v>1375</v>
      </c>
      <c r="B9005" s="54" t="s">
        <v>3061</v>
      </c>
      <c r="C9005" s="54" t="s">
        <v>5093</v>
      </c>
      <c r="D9005" s="54" t="s">
        <v>2844</v>
      </c>
      <c r="E9005" s="54" t="s">
        <v>5098</v>
      </c>
      <c r="F9005" s="54" t="s">
        <v>3690</v>
      </c>
      <c r="G9005" s="54">
        <v>2311020000</v>
      </c>
      <c r="H9005" s="54" t="s">
        <v>3697</v>
      </c>
      <c r="I9005" s="54" t="s">
        <v>3698</v>
      </c>
      <c r="J9005">
        <f>VLOOKUP(A9005,'County Acres Disturbed'!$A$2:$E$3146,5,FALSE)</f>
        <v>2956.9905971783737</v>
      </c>
      <c r="K9005" s="55" t="s">
        <v>5571</v>
      </c>
      <c r="L9005">
        <f>IF(H9005="PM10-PRI",VLOOKUP(A9005,'County Emission Factors'!A$2:E$3145,5,FALSE),IF(H9005="PM10-FIL",VLOOKUP(A9005,'County Emission Factors'!A$2:E$3145,5,FALSE),VLOOKUP(A9005,'County Emission Factors'!A$2:F$3145,6,FALSE)))</f>
        <v>2.1043663471778485E-2</v>
      </c>
      <c r="M9005" s="56" t="s">
        <v>5572</v>
      </c>
      <c r="N9005" t="s">
        <v>5571</v>
      </c>
      <c r="O9005">
        <f t="shared" si="146"/>
        <v>62.225915016234993</v>
      </c>
      <c r="P9005" t="s">
        <v>5572</v>
      </c>
    </row>
    <row r="9006" spans="1:16">
      <c r="A9006" s="54" t="s">
        <v>1376</v>
      </c>
      <c r="B9006" s="54" t="s">
        <v>3061</v>
      </c>
      <c r="C9006" s="54" t="s">
        <v>5093</v>
      </c>
      <c r="D9006" s="54" t="s">
        <v>2845</v>
      </c>
      <c r="E9006" s="54" t="s">
        <v>3995</v>
      </c>
      <c r="F9006" s="54" t="s">
        <v>3690</v>
      </c>
      <c r="G9006" s="54">
        <v>2311020000</v>
      </c>
      <c r="H9006" s="54" t="s">
        <v>3691</v>
      </c>
      <c r="I9006" s="54" t="s">
        <v>3692</v>
      </c>
      <c r="J9006">
        <f>VLOOKUP(A9006,'County Acres Disturbed'!$A$2:$E$3146,5,FALSE)</f>
        <v>336.73914273917427</v>
      </c>
      <c r="K9006" s="55" t="s">
        <v>5571</v>
      </c>
      <c r="L9006">
        <f>IF(H9006="PM10-PRI",VLOOKUP(A9006,'County Emission Factors'!A$2:E$3145,5,FALSE),IF(H9006="PM10-FIL",VLOOKUP(A9006,'County Emission Factors'!A$2:E$3145,5,FALSE),VLOOKUP(A9006,'County Emission Factors'!A$2:F$3145,6,FALSE)))</f>
        <v>0.21043663471778484</v>
      </c>
      <c r="M9006" s="56" t="s">
        <v>5572</v>
      </c>
      <c r="N9006" t="s">
        <v>5571</v>
      </c>
      <c r="O9006">
        <f t="shared" si="146"/>
        <v>70.862251975783622</v>
      </c>
      <c r="P9006" t="s">
        <v>5572</v>
      </c>
    </row>
    <row r="9007" spans="1:16">
      <c r="A9007" s="54" t="s">
        <v>1376</v>
      </c>
      <c r="B9007" s="54" t="s">
        <v>3061</v>
      </c>
      <c r="C9007" s="54" t="s">
        <v>5093</v>
      </c>
      <c r="D9007" s="54" t="s">
        <v>2845</v>
      </c>
      <c r="E9007" s="54" t="s">
        <v>3995</v>
      </c>
      <c r="F9007" s="54" t="s">
        <v>3690</v>
      </c>
      <c r="G9007" s="54">
        <v>2311020000</v>
      </c>
      <c r="H9007" s="54" t="s">
        <v>3693</v>
      </c>
      <c r="I9007" s="54" t="s">
        <v>3694</v>
      </c>
      <c r="J9007">
        <f>VLOOKUP(A9007,'County Acres Disturbed'!$A$2:$E$3146,5,FALSE)</f>
        <v>336.73914273917427</v>
      </c>
      <c r="K9007" s="55" t="s">
        <v>5571</v>
      </c>
      <c r="L9007">
        <f>IF(H9007="PM10-PRI",VLOOKUP(A9007,'County Emission Factors'!A$2:E$3145,5,FALSE),IF(H9007="PM10-FIL",VLOOKUP(A9007,'County Emission Factors'!A$2:E$3145,5,FALSE),VLOOKUP(A9007,'County Emission Factors'!A$2:F$3145,6,FALSE)))</f>
        <v>2.1043663471778485E-2</v>
      </c>
      <c r="M9007" s="56" t="s">
        <v>5572</v>
      </c>
      <c r="N9007" t="s">
        <v>5571</v>
      </c>
      <c r="O9007">
        <f t="shared" si="146"/>
        <v>7.0862251975783632</v>
      </c>
      <c r="P9007" t="s">
        <v>5572</v>
      </c>
    </row>
    <row r="9008" spans="1:16">
      <c r="A9008" s="54" t="s">
        <v>1376</v>
      </c>
      <c r="B9008" s="54" t="s">
        <v>3061</v>
      </c>
      <c r="C9008" s="54" t="s">
        <v>5093</v>
      </c>
      <c r="D9008" s="54" t="s">
        <v>2845</v>
      </c>
      <c r="E9008" s="54" t="s">
        <v>3995</v>
      </c>
      <c r="F9008" s="54" t="s">
        <v>3690</v>
      </c>
      <c r="G9008" s="54">
        <v>2311020000</v>
      </c>
      <c r="H9008" s="54" t="s">
        <v>3695</v>
      </c>
      <c r="I9008" s="54" t="s">
        <v>3696</v>
      </c>
      <c r="J9008">
        <f>VLOOKUP(A9008,'County Acres Disturbed'!$A$2:$E$3146,5,FALSE)</f>
        <v>336.73914273917427</v>
      </c>
      <c r="K9008" s="55" t="s">
        <v>5571</v>
      </c>
      <c r="L9008">
        <f>IF(H9008="PM10-PRI",VLOOKUP(A9008,'County Emission Factors'!A$2:E$3145,5,FALSE),IF(H9008="PM10-FIL",VLOOKUP(A9008,'County Emission Factors'!A$2:E$3145,5,FALSE),VLOOKUP(A9008,'County Emission Factors'!A$2:F$3145,6,FALSE)))</f>
        <v>0.21043663471778484</v>
      </c>
      <c r="M9008" s="56" t="s">
        <v>5572</v>
      </c>
      <c r="N9008" t="s">
        <v>5571</v>
      </c>
      <c r="O9008">
        <f t="shared" si="146"/>
        <v>70.862251975783622</v>
      </c>
      <c r="P9008" t="s">
        <v>5572</v>
      </c>
    </row>
    <row r="9009" spans="1:16">
      <c r="A9009" s="54" t="s">
        <v>1376</v>
      </c>
      <c r="B9009" s="54" t="s">
        <v>3061</v>
      </c>
      <c r="C9009" s="54" t="s">
        <v>5093</v>
      </c>
      <c r="D9009" s="54" t="s">
        <v>2845</v>
      </c>
      <c r="E9009" s="54" t="s">
        <v>3995</v>
      </c>
      <c r="F9009" s="54" t="s">
        <v>3690</v>
      </c>
      <c r="G9009" s="54">
        <v>2311020000</v>
      </c>
      <c r="H9009" s="54" t="s">
        <v>3697</v>
      </c>
      <c r="I9009" s="54" t="s">
        <v>3698</v>
      </c>
      <c r="J9009">
        <f>VLOOKUP(A9009,'County Acres Disturbed'!$A$2:$E$3146,5,FALSE)</f>
        <v>336.73914273917427</v>
      </c>
      <c r="K9009" s="55" t="s">
        <v>5571</v>
      </c>
      <c r="L9009">
        <f>IF(H9009="PM10-PRI",VLOOKUP(A9009,'County Emission Factors'!A$2:E$3145,5,FALSE),IF(H9009="PM10-FIL",VLOOKUP(A9009,'County Emission Factors'!A$2:E$3145,5,FALSE),VLOOKUP(A9009,'County Emission Factors'!A$2:F$3145,6,FALSE)))</f>
        <v>2.1043663471778485E-2</v>
      </c>
      <c r="M9009" s="56" t="s">
        <v>5572</v>
      </c>
      <c r="N9009" t="s">
        <v>5571</v>
      </c>
      <c r="O9009">
        <f t="shared" si="146"/>
        <v>7.0862251975783632</v>
      </c>
      <c r="P9009" t="s">
        <v>5572</v>
      </c>
    </row>
    <row r="9010" spans="1:16">
      <c r="A9010" s="54" t="s">
        <v>1377</v>
      </c>
      <c r="B9010" s="54" t="s">
        <v>3061</v>
      </c>
      <c r="C9010" s="54" t="s">
        <v>5093</v>
      </c>
      <c r="D9010" s="54" t="s">
        <v>2846</v>
      </c>
      <c r="E9010" s="54" t="s">
        <v>5099</v>
      </c>
      <c r="F9010" s="54" t="s">
        <v>3690</v>
      </c>
      <c r="G9010" s="54">
        <v>2311020000</v>
      </c>
      <c r="H9010" s="54" t="s">
        <v>3691</v>
      </c>
      <c r="I9010" s="54" t="s">
        <v>3692</v>
      </c>
      <c r="J9010">
        <f>VLOOKUP(A9010,'County Acres Disturbed'!$A$2:$E$3146,5,FALSE)</f>
        <v>7787.0926758434052</v>
      </c>
      <c r="K9010" s="55" t="s">
        <v>5571</v>
      </c>
      <c r="L9010">
        <f>IF(H9010="PM10-PRI",VLOOKUP(A9010,'County Emission Factors'!A$2:E$3145,5,FALSE),IF(H9010="PM10-FIL",VLOOKUP(A9010,'County Emission Factors'!A$2:E$3145,5,FALSE),VLOOKUP(A9010,'County Emission Factors'!A$2:F$3145,6,FALSE)))</f>
        <v>0.21043663471778493</v>
      </c>
      <c r="M9010" s="56" t="s">
        <v>5572</v>
      </c>
      <c r="N9010" t="s">
        <v>5571</v>
      </c>
      <c r="O9010">
        <f t="shared" si="146"/>
        <v>1638.6895769399971</v>
      </c>
      <c r="P9010" t="s">
        <v>5572</v>
      </c>
    </row>
    <row r="9011" spans="1:16">
      <c r="A9011" s="54" t="s">
        <v>1377</v>
      </c>
      <c r="B9011" s="54" t="s">
        <v>3061</v>
      </c>
      <c r="C9011" s="54" t="s">
        <v>5093</v>
      </c>
      <c r="D9011" s="54" t="s">
        <v>2846</v>
      </c>
      <c r="E9011" s="54" t="s">
        <v>5099</v>
      </c>
      <c r="F9011" s="54" t="s">
        <v>3690</v>
      </c>
      <c r="G9011" s="54">
        <v>2311020000</v>
      </c>
      <c r="H9011" s="54" t="s">
        <v>3693</v>
      </c>
      <c r="I9011" s="54" t="s">
        <v>3694</v>
      </c>
      <c r="J9011">
        <f>VLOOKUP(A9011,'County Acres Disturbed'!$A$2:$E$3146,5,FALSE)</f>
        <v>7787.0926758434052</v>
      </c>
      <c r="K9011" s="55" t="s">
        <v>5571</v>
      </c>
      <c r="L9011">
        <f>IF(H9011="PM10-PRI",VLOOKUP(A9011,'County Emission Factors'!A$2:E$3145,5,FALSE),IF(H9011="PM10-FIL",VLOOKUP(A9011,'County Emission Factors'!A$2:E$3145,5,FALSE),VLOOKUP(A9011,'County Emission Factors'!A$2:F$3145,6,FALSE)))</f>
        <v>2.1043663471778495E-2</v>
      </c>
      <c r="M9011" s="56" t="s">
        <v>5572</v>
      </c>
      <c r="N9011" t="s">
        <v>5571</v>
      </c>
      <c r="O9011">
        <f t="shared" si="146"/>
        <v>163.86895769399973</v>
      </c>
      <c r="P9011" t="s">
        <v>5572</v>
      </c>
    </row>
    <row r="9012" spans="1:16">
      <c r="A9012" s="54" t="s">
        <v>1377</v>
      </c>
      <c r="B9012" s="54" t="s">
        <v>3061</v>
      </c>
      <c r="C9012" s="54" t="s">
        <v>5093</v>
      </c>
      <c r="D9012" s="54" t="s">
        <v>2846</v>
      </c>
      <c r="E9012" s="54" t="s">
        <v>5099</v>
      </c>
      <c r="F9012" s="54" t="s">
        <v>3690</v>
      </c>
      <c r="G9012" s="54">
        <v>2311020000</v>
      </c>
      <c r="H9012" s="54" t="s">
        <v>3695</v>
      </c>
      <c r="I9012" s="54" t="s">
        <v>3696</v>
      </c>
      <c r="J9012">
        <f>VLOOKUP(A9012,'County Acres Disturbed'!$A$2:$E$3146,5,FALSE)</f>
        <v>7787.0926758434052</v>
      </c>
      <c r="K9012" s="55" t="s">
        <v>5571</v>
      </c>
      <c r="L9012">
        <f>IF(H9012="PM10-PRI",VLOOKUP(A9012,'County Emission Factors'!A$2:E$3145,5,FALSE),IF(H9012="PM10-FIL",VLOOKUP(A9012,'County Emission Factors'!A$2:E$3145,5,FALSE),VLOOKUP(A9012,'County Emission Factors'!A$2:F$3145,6,FALSE)))</f>
        <v>0.21043663471778493</v>
      </c>
      <c r="M9012" s="56" t="s">
        <v>5572</v>
      </c>
      <c r="N9012" t="s">
        <v>5571</v>
      </c>
      <c r="O9012">
        <f t="shared" si="146"/>
        <v>1638.6895769399971</v>
      </c>
      <c r="P9012" t="s">
        <v>5572</v>
      </c>
    </row>
    <row r="9013" spans="1:16">
      <c r="A9013" s="54" t="s">
        <v>1377</v>
      </c>
      <c r="B9013" s="54" t="s">
        <v>3061</v>
      </c>
      <c r="C9013" s="54" t="s">
        <v>5093</v>
      </c>
      <c r="D9013" s="54" t="s">
        <v>2846</v>
      </c>
      <c r="E9013" s="54" t="s">
        <v>5099</v>
      </c>
      <c r="F9013" s="54" t="s">
        <v>3690</v>
      </c>
      <c r="G9013" s="54">
        <v>2311020000</v>
      </c>
      <c r="H9013" s="54" t="s">
        <v>3697</v>
      </c>
      <c r="I9013" s="54" t="s">
        <v>3698</v>
      </c>
      <c r="J9013">
        <f>VLOOKUP(A9013,'County Acres Disturbed'!$A$2:$E$3146,5,FALSE)</f>
        <v>7787.0926758434052</v>
      </c>
      <c r="K9013" s="55" t="s">
        <v>5571</v>
      </c>
      <c r="L9013">
        <f>IF(H9013="PM10-PRI",VLOOKUP(A9013,'County Emission Factors'!A$2:E$3145,5,FALSE),IF(H9013="PM10-FIL",VLOOKUP(A9013,'County Emission Factors'!A$2:E$3145,5,FALSE),VLOOKUP(A9013,'County Emission Factors'!A$2:F$3145,6,FALSE)))</f>
        <v>2.1043663471778495E-2</v>
      </c>
      <c r="M9013" s="56" t="s">
        <v>5572</v>
      </c>
      <c r="N9013" t="s">
        <v>5571</v>
      </c>
      <c r="O9013">
        <f t="shared" si="146"/>
        <v>163.86895769399973</v>
      </c>
      <c r="P9013" t="s">
        <v>5572</v>
      </c>
    </row>
    <row r="9014" spans="1:16">
      <c r="A9014" s="54" t="s">
        <v>1378</v>
      </c>
      <c r="B9014" s="54" t="s">
        <v>3061</v>
      </c>
      <c r="C9014" s="54" t="s">
        <v>5093</v>
      </c>
      <c r="D9014" s="54" t="s">
        <v>2847</v>
      </c>
      <c r="E9014" s="54" t="s">
        <v>3704</v>
      </c>
      <c r="F9014" s="54" t="s">
        <v>3690</v>
      </c>
      <c r="G9014" s="54">
        <v>2311020000</v>
      </c>
      <c r="H9014" s="54" t="s">
        <v>3691</v>
      </c>
      <c r="I9014" s="54" t="s">
        <v>3692</v>
      </c>
      <c r="J9014">
        <f>VLOOKUP(A9014,'County Acres Disturbed'!$A$2:$E$3146,5,FALSE)</f>
        <v>1283.817981693102</v>
      </c>
      <c r="K9014" s="55" t="s">
        <v>5571</v>
      </c>
      <c r="L9014">
        <f>IF(H9014="PM10-PRI",VLOOKUP(A9014,'County Emission Factors'!A$2:E$3145,5,FALSE),IF(H9014="PM10-FIL",VLOOKUP(A9014,'County Emission Factors'!A$2:E$3145,5,FALSE),VLOOKUP(A9014,'County Emission Factors'!A$2:F$3145,6,FALSE)))</f>
        <v>0.2104366347177849</v>
      </c>
      <c r="M9014" s="56" t="s">
        <v>5572</v>
      </c>
      <c r="N9014" t="s">
        <v>5571</v>
      </c>
      <c r="O9014">
        <f t="shared" si="146"/>
        <v>270.16233565767516</v>
      </c>
      <c r="P9014" t="s">
        <v>5572</v>
      </c>
    </row>
    <row r="9015" spans="1:16">
      <c r="A9015" s="54" t="s">
        <v>1378</v>
      </c>
      <c r="B9015" s="54" t="s">
        <v>3061</v>
      </c>
      <c r="C9015" s="54" t="s">
        <v>5093</v>
      </c>
      <c r="D9015" s="54" t="s">
        <v>2847</v>
      </c>
      <c r="E9015" s="54" t="s">
        <v>3704</v>
      </c>
      <c r="F9015" s="54" t="s">
        <v>3690</v>
      </c>
      <c r="G9015" s="54">
        <v>2311020000</v>
      </c>
      <c r="H9015" s="54" t="s">
        <v>3693</v>
      </c>
      <c r="I9015" s="54" t="s">
        <v>3694</v>
      </c>
      <c r="J9015">
        <f>VLOOKUP(A9015,'County Acres Disturbed'!$A$2:$E$3146,5,FALSE)</f>
        <v>1283.817981693102</v>
      </c>
      <c r="K9015" s="55" t="s">
        <v>5571</v>
      </c>
      <c r="L9015">
        <f>IF(H9015="PM10-PRI",VLOOKUP(A9015,'County Emission Factors'!A$2:E$3145,5,FALSE),IF(H9015="PM10-FIL",VLOOKUP(A9015,'County Emission Factors'!A$2:E$3145,5,FALSE),VLOOKUP(A9015,'County Emission Factors'!A$2:F$3145,6,FALSE)))</f>
        <v>2.1043663471778492E-2</v>
      </c>
      <c r="M9015" s="56" t="s">
        <v>5572</v>
      </c>
      <c r="N9015" t="s">
        <v>5571</v>
      </c>
      <c r="O9015">
        <f t="shared" si="146"/>
        <v>27.016233565767518</v>
      </c>
      <c r="P9015" t="s">
        <v>5572</v>
      </c>
    </row>
    <row r="9016" spans="1:16">
      <c r="A9016" s="54" t="s">
        <v>1378</v>
      </c>
      <c r="B9016" s="54" t="s">
        <v>3061</v>
      </c>
      <c r="C9016" s="54" t="s">
        <v>5093</v>
      </c>
      <c r="D9016" s="54" t="s">
        <v>2847</v>
      </c>
      <c r="E9016" s="54" t="s">
        <v>3704</v>
      </c>
      <c r="F9016" s="54" t="s">
        <v>3690</v>
      </c>
      <c r="G9016" s="54">
        <v>2311020000</v>
      </c>
      <c r="H9016" s="54" t="s">
        <v>3695</v>
      </c>
      <c r="I9016" s="54" t="s">
        <v>3696</v>
      </c>
      <c r="J9016">
        <f>VLOOKUP(A9016,'County Acres Disturbed'!$A$2:$E$3146,5,FALSE)</f>
        <v>1283.817981693102</v>
      </c>
      <c r="K9016" s="55" t="s">
        <v>5571</v>
      </c>
      <c r="L9016">
        <f>IF(H9016="PM10-PRI",VLOOKUP(A9016,'County Emission Factors'!A$2:E$3145,5,FALSE),IF(H9016="PM10-FIL",VLOOKUP(A9016,'County Emission Factors'!A$2:E$3145,5,FALSE),VLOOKUP(A9016,'County Emission Factors'!A$2:F$3145,6,FALSE)))</f>
        <v>0.2104366347177849</v>
      </c>
      <c r="M9016" s="56" t="s">
        <v>5572</v>
      </c>
      <c r="N9016" t="s">
        <v>5571</v>
      </c>
      <c r="O9016">
        <f t="shared" si="146"/>
        <v>270.16233565767516</v>
      </c>
      <c r="P9016" t="s">
        <v>5572</v>
      </c>
    </row>
    <row r="9017" spans="1:16">
      <c r="A9017" s="54" t="s">
        <v>1378</v>
      </c>
      <c r="B9017" s="54" t="s">
        <v>3061</v>
      </c>
      <c r="C9017" s="54" t="s">
        <v>5093</v>
      </c>
      <c r="D9017" s="54" t="s">
        <v>2847</v>
      </c>
      <c r="E9017" s="54" t="s">
        <v>3704</v>
      </c>
      <c r="F9017" s="54" t="s">
        <v>3690</v>
      </c>
      <c r="G9017" s="54">
        <v>2311020000</v>
      </c>
      <c r="H9017" s="54" t="s">
        <v>3697</v>
      </c>
      <c r="I9017" s="54" t="s">
        <v>3698</v>
      </c>
      <c r="J9017">
        <f>VLOOKUP(A9017,'County Acres Disturbed'!$A$2:$E$3146,5,FALSE)</f>
        <v>1283.817981693102</v>
      </c>
      <c r="K9017" s="55" t="s">
        <v>5571</v>
      </c>
      <c r="L9017">
        <f>IF(H9017="PM10-PRI",VLOOKUP(A9017,'County Emission Factors'!A$2:E$3145,5,FALSE),IF(H9017="PM10-FIL",VLOOKUP(A9017,'County Emission Factors'!A$2:E$3145,5,FALSE),VLOOKUP(A9017,'County Emission Factors'!A$2:F$3145,6,FALSE)))</f>
        <v>2.1043663471778492E-2</v>
      </c>
      <c r="M9017" s="56" t="s">
        <v>5572</v>
      </c>
      <c r="N9017" t="s">
        <v>5571</v>
      </c>
      <c r="O9017">
        <f t="shared" si="146"/>
        <v>27.016233565767518</v>
      </c>
      <c r="P9017" t="s">
        <v>5572</v>
      </c>
    </row>
    <row r="9018" spans="1:16">
      <c r="A9018" s="54" t="s">
        <v>1379</v>
      </c>
      <c r="B9018" s="54" t="s">
        <v>3061</v>
      </c>
      <c r="C9018" s="54" t="s">
        <v>5093</v>
      </c>
      <c r="D9018" s="54" t="s">
        <v>2850</v>
      </c>
      <c r="E9018" s="54" t="s">
        <v>5100</v>
      </c>
      <c r="F9018" s="54" t="s">
        <v>3690</v>
      </c>
      <c r="G9018" s="54">
        <v>2311020000</v>
      </c>
      <c r="H9018" s="54" t="s">
        <v>3691</v>
      </c>
      <c r="I9018" s="54" t="s">
        <v>3692</v>
      </c>
      <c r="J9018">
        <f>VLOOKUP(A9018,'County Acres Disturbed'!$A$2:$E$3146,5,FALSE)</f>
        <v>815.54011132143762</v>
      </c>
      <c r="K9018" s="55" t="s">
        <v>5571</v>
      </c>
      <c r="L9018">
        <f>IF(H9018="PM10-PRI",VLOOKUP(A9018,'County Emission Factors'!A$2:E$3145,5,FALSE),IF(H9018="PM10-FIL",VLOOKUP(A9018,'County Emission Factors'!A$2:E$3145,5,FALSE),VLOOKUP(A9018,'County Emission Factors'!A$2:F$3145,6,FALSE)))</f>
        <v>0.21043663471778501</v>
      </c>
      <c r="M9018" s="56" t="s">
        <v>5572</v>
      </c>
      <c r="N9018" t="s">
        <v>5571</v>
      </c>
      <c r="O9018">
        <f t="shared" si="146"/>
        <v>171.61951650385109</v>
      </c>
      <c r="P9018" t="s">
        <v>5572</v>
      </c>
    </row>
    <row r="9019" spans="1:16">
      <c r="A9019" s="54" t="s">
        <v>1379</v>
      </c>
      <c r="B9019" s="54" t="s">
        <v>3061</v>
      </c>
      <c r="C9019" s="54" t="s">
        <v>5093</v>
      </c>
      <c r="D9019" s="54" t="s">
        <v>2850</v>
      </c>
      <c r="E9019" s="54" t="s">
        <v>5100</v>
      </c>
      <c r="F9019" s="54" t="s">
        <v>3690</v>
      </c>
      <c r="G9019" s="54">
        <v>2311020000</v>
      </c>
      <c r="H9019" s="54" t="s">
        <v>3693</v>
      </c>
      <c r="I9019" s="54" t="s">
        <v>3694</v>
      </c>
      <c r="J9019">
        <f>VLOOKUP(A9019,'County Acres Disturbed'!$A$2:$E$3146,5,FALSE)</f>
        <v>815.54011132143762</v>
      </c>
      <c r="K9019" s="55" t="s">
        <v>5571</v>
      </c>
      <c r="L9019">
        <f>IF(H9019="PM10-PRI",VLOOKUP(A9019,'County Emission Factors'!A$2:E$3145,5,FALSE),IF(H9019="PM10-FIL",VLOOKUP(A9019,'County Emission Factors'!A$2:E$3145,5,FALSE),VLOOKUP(A9019,'County Emission Factors'!A$2:F$3145,6,FALSE)))</f>
        <v>2.1043663471778502E-2</v>
      </c>
      <c r="M9019" s="56" t="s">
        <v>5572</v>
      </c>
      <c r="N9019" t="s">
        <v>5571</v>
      </c>
      <c r="O9019">
        <f t="shared" si="146"/>
        <v>17.16195165038511</v>
      </c>
      <c r="P9019" t="s">
        <v>5572</v>
      </c>
    </row>
    <row r="9020" spans="1:16">
      <c r="A9020" s="54" t="s">
        <v>1379</v>
      </c>
      <c r="B9020" s="54" t="s">
        <v>3061</v>
      </c>
      <c r="C9020" s="54" t="s">
        <v>5093</v>
      </c>
      <c r="D9020" s="54" t="s">
        <v>2850</v>
      </c>
      <c r="E9020" s="54" t="s">
        <v>5100</v>
      </c>
      <c r="F9020" s="54" t="s">
        <v>3690</v>
      </c>
      <c r="G9020" s="54">
        <v>2311020000</v>
      </c>
      <c r="H9020" s="54" t="s">
        <v>3695</v>
      </c>
      <c r="I9020" s="54" t="s">
        <v>3696</v>
      </c>
      <c r="J9020">
        <f>VLOOKUP(A9020,'County Acres Disturbed'!$A$2:$E$3146,5,FALSE)</f>
        <v>815.54011132143762</v>
      </c>
      <c r="K9020" s="55" t="s">
        <v>5571</v>
      </c>
      <c r="L9020">
        <f>IF(H9020="PM10-PRI",VLOOKUP(A9020,'County Emission Factors'!A$2:E$3145,5,FALSE),IF(H9020="PM10-FIL",VLOOKUP(A9020,'County Emission Factors'!A$2:E$3145,5,FALSE),VLOOKUP(A9020,'County Emission Factors'!A$2:F$3145,6,FALSE)))</f>
        <v>0.21043663471778501</v>
      </c>
      <c r="M9020" s="56" t="s">
        <v>5572</v>
      </c>
      <c r="N9020" t="s">
        <v>5571</v>
      </c>
      <c r="O9020">
        <f t="shared" si="146"/>
        <v>171.61951650385109</v>
      </c>
      <c r="P9020" t="s">
        <v>5572</v>
      </c>
    </row>
    <row r="9021" spans="1:16">
      <c r="A9021" s="54" t="s">
        <v>1379</v>
      </c>
      <c r="B9021" s="54" t="s">
        <v>3061</v>
      </c>
      <c r="C9021" s="54" t="s">
        <v>5093</v>
      </c>
      <c r="D9021" s="54" t="s">
        <v>2850</v>
      </c>
      <c r="E9021" s="54" t="s">
        <v>5100</v>
      </c>
      <c r="F9021" s="54" t="s">
        <v>3690</v>
      </c>
      <c r="G9021" s="54">
        <v>2311020000</v>
      </c>
      <c r="H9021" s="54" t="s">
        <v>3697</v>
      </c>
      <c r="I9021" s="54" t="s">
        <v>3698</v>
      </c>
      <c r="J9021">
        <f>VLOOKUP(A9021,'County Acres Disturbed'!$A$2:$E$3146,5,FALSE)</f>
        <v>815.54011132143762</v>
      </c>
      <c r="K9021" s="55" t="s">
        <v>5571</v>
      </c>
      <c r="L9021">
        <f>IF(H9021="PM10-PRI",VLOOKUP(A9021,'County Emission Factors'!A$2:E$3145,5,FALSE),IF(H9021="PM10-FIL",VLOOKUP(A9021,'County Emission Factors'!A$2:E$3145,5,FALSE),VLOOKUP(A9021,'County Emission Factors'!A$2:F$3145,6,FALSE)))</f>
        <v>2.1043663471778502E-2</v>
      </c>
      <c r="M9021" s="56" t="s">
        <v>5572</v>
      </c>
      <c r="N9021" t="s">
        <v>5571</v>
      </c>
      <c r="O9021">
        <f t="shared" si="146"/>
        <v>17.16195165038511</v>
      </c>
      <c r="P9021" t="s">
        <v>5572</v>
      </c>
    </row>
    <row r="9022" spans="1:16">
      <c r="A9022" s="54" t="s">
        <v>1380</v>
      </c>
      <c r="B9022" s="54" t="s">
        <v>3061</v>
      </c>
      <c r="C9022" s="54" t="s">
        <v>5093</v>
      </c>
      <c r="D9022" s="54" t="s">
        <v>2851</v>
      </c>
      <c r="E9022" s="54" t="s">
        <v>4464</v>
      </c>
      <c r="F9022" s="54" t="s">
        <v>3690</v>
      </c>
      <c r="G9022" s="54">
        <v>2311020000</v>
      </c>
      <c r="H9022" s="54" t="s">
        <v>3691</v>
      </c>
      <c r="I9022" s="54" t="s">
        <v>3692</v>
      </c>
      <c r="J9022">
        <f>VLOOKUP(A9022,'County Acres Disturbed'!$A$2:$E$3146,5,FALSE)</f>
        <v>0</v>
      </c>
      <c r="K9022" s="55" t="s">
        <v>5571</v>
      </c>
      <c r="L9022">
        <f>IF(H9022="PM10-PRI",VLOOKUP(A9022,'County Emission Factors'!A$2:E$3145,5,FALSE),IF(H9022="PM10-FIL",VLOOKUP(A9022,'County Emission Factors'!A$2:E$3145,5,FALSE),VLOOKUP(A9022,'County Emission Factors'!A$2:F$3145,6,FALSE)))</f>
        <v>0.21043663471778484</v>
      </c>
      <c r="M9022" s="56" t="s">
        <v>5572</v>
      </c>
      <c r="N9022" t="s">
        <v>5571</v>
      </c>
      <c r="O9022">
        <f t="shared" si="146"/>
        <v>0</v>
      </c>
      <c r="P9022" t="s">
        <v>5572</v>
      </c>
    </row>
    <row r="9023" spans="1:16">
      <c r="A9023" s="54" t="s">
        <v>1380</v>
      </c>
      <c r="B9023" s="54" t="s">
        <v>3061</v>
      </c>
      <c r="C9023" s="54" t="s">
        <v>5093</v>
      </c>
      <c r="D9023" s="54" t="s">
        <v>2851</v>
      </c>
      <c r="E9023" s="54" t="s">
        <v>4464</v>
      </c>
      <c r="F9023" s="54" t="s">
        <v>3690</v>
      </c>
      <c r="G9023" s="54">
        <v>2311020000</v>
      </c>
      <c r="H9023" s="54" t="s">
        <v>3693</v>
      </c>
      <c r="I9023" s="54" t="s">
        <v>3694</v>
      </c>
      <c r="J9023">
        <f>VLOOKUP(A9023,'County Acres Disturbed'!$A$2:$E$3146,5,FALSE)</f>
        <v>0</v>
      </c>
      <c r="K9023" s="55" t="s">
        <v>5571</v>
      </c>
      <c r="L9023">
        <f>IF(H9023="PM10-PRI",VLOOKUP(A9023,'County Emission Factors'!A$2:E$3145,5,FALSE),IF(H9023="PM10-FIL",VLOOKUP(A9023,'County Emission Factors'!A$2:E$3145,5,FALSE),VLOOKUP(A9023,'County Emission Factors'!A$2:F$3145,6,FALSE)))</f>
        <v>2.1043663471778485E-2</v>
      </c>
      <c r="M9023" s="56" t="s">
        <v>5572</v>
      </c>
      <c r="N9023" t="s">
        <v>5571</v>
      </c>
      <c r="O9023">
        <f t="shared" si="146"/>
        <v>0</v>
      </c>
      <c r="P9023" t="s">
        <v>5572</v>
      </c>
    </row>
    <row r="9024" spans="1:16">
      <c r="A9024" s="54" t="s">
        <v>1380</v>
      </c>
      <c r="B9024" s="54" t="s">
        <v>3061</v>
      </c>
      <c r="C9024" s="54" t="s">
        <v>5093</v>
      </c>
      <c r="D9024" s="54" t="s">
        <v>2851</v>
      </c>
      <c r="E9024" s="54" t="s">
        <v>4464</v>
      </c>
      <c r="F9024" s="54" t="s">
        <v>3690</v>
      </c>
      <c r="G9024" s="54">
        <v>2311020000</v>
      </c>
      <c r="H9024" s="54" t="s">
        <v>3695</v>
      </c>
      <c r="I9024" s="54" t="s">
        <v>3696</v>
      </c>
      <c r="J9024">
        <f>VLOOKUP(A9024,'County Acres Disturbed'!$A$2:$E$3146,5,FALSE)</f>
        <v>0</v>
      </c>
      <c r="K9024" s="55" t="s">
        <v>5571</v>
      </c>
      <c r="L9024">
        <f>IF(H9024="PM10-PRI",VLOOKUP(A9024,'County Emission Factors'!A$2:E$3145,5,FALSE),IF(H9024="PM10-FIL",VLOOKUP(A9024,'County Emission Factors'!A$2:E$3145,5,FALSE),VLOOKUP(A9024,'County Emission Factors'!A$2:F$3145,6,FALSE)))</f>
        <v>0.21043663471778484</v>
      </c>
      <c r="M9024" s="56" t="s">
        <v>5572</v>
      </c>
      <c r="N9024" t="s">
        <v>5571</v>
      </c>
      <c r="O9024">
        <f t="shared" si="146"/>
        <v>0</v>
      </c>
      <c r="P9024" t="s">
        <v>5572</v>
      </c>
    </row>
    <row r="9025" spans="1:16">
      <c r="A9025" s="54" t="s">
        <v>1380</v>
      </c>
      <c r="B9025" s="54" t="s">
        <v>3061</v>
      </c>
      <c r="C9025" s="54" t="s">
        <v>5093</v>
      </c>
      <c r="D9025" s="54" t="s">
        <v>2851</v>
      </c>
      <c r="E9025" s="54" t="s">
        <v>4464</v>
      </c>
      <c r="F9025" s="54" t="s">
        <v>3690</v>
      </c>
      <c r="G9025" s="54">
        <v>2311020000</v>
      </c>
      <c r="H9025" s="54" t="s">
        <v>3697</v>
      </c>
      <c r="I9025" s="54" t="s">
        <v>3698</v>
      </c>
      <c r="J9025">
        <f>VLOOKUP(A9025,'County Acres Disturbed'!$A$2:$E$3146,5,FALSE)</f>
        <v>0</v>
      </c>
      <c r="K9025" s="55" t="s">
        <v>5571</v>
      </c>
      <c r="L9025">
        <f>IF(H9025="PM10-PRI",VLOOKUP(A9025,'County Emission Factors'!A$2:E$3145,5,FALSE),IF(H9025="PM10-FIL",VLOOKUP(A9025,'County Emission Factors'!A$2:E$3145,5,FALSE),VLOOKUP(A9025,'County Emission Factors'!A$2:F$3145,6,FALSE)))</f>
        <v>2.1043663471778485E-2</v>
      </c>
      <c r="M9025" s="56" t="s">
        <v>5572</v>
      </c>
      <c r="N9025" t="s">
        <v>5571</v>
      </c>
      <c r="O9025">
        <f t="shared" si="146"/>
        <v>0</v>
      </c>
      <c r="P9025" t="s">
        <v>5572</v>
      </c>
    </row>
    <row r="9026" spans="1:16">
      <c r="A9026" s="54" t="s">
        <v>1381</v>
      </c>
      <c r="B9026" s="54" t="s">
        <v>3061</v>
      </c>
      <c r="C9026" s="54" t="s">
        <v>5093</v>
      </c>
      <c r="D9026" s="54" t="s">
        <v>2852</v>
      </c>
      <c r="E9026" s="54" t="s">
        <v>4742</v>
      </c>
      <c r="F9026" s="54" t="s">
        <v>3690</v>
      </c>
      <c r="G9026" s="54">
        <v>2311020000</v>
      </c>
      <c r="H9026" s="54" t="s">
        <v>3691</v>
      </c>
      <c r="I9026" s="54" t="s">
        <v>3692</v>
      </c>
      <c r="J9026">
        <f>VLOOKUP(A9026,'County Acres Disturbed'!$A$2:$E$3146,5,FALSE)</f>
        <v>768.18616937374122</v>
      </c>
      <c r="K9026" s="55" t="s">
        <v>5571</v>
      </c>
      <c r="L9026">
        <f>IF(H9026="PM10-PRI",VLOOKUP(A9026,'County Emission Factors'!A$2:E$3145,5,FALSE),IF(H9026="PM10-FIL",VLOOKUP(A9026,'County Emission Factors'!A$2:E$3145,5,FALSE),VLOOKUP(A9026,'County Emission Factors'!A$2:F$3145,6,FALSE)))</f>
        <v>0.21043663471778498</v>
      </c>
      <c r="M9026" s="56" t="s">
        <v>5572</v>
      </c>
      <c r="N9026" t="s">
        <v>5571</v>
      </c>
      <c r="O9026">
        <f t="shared" si="146"/>
        <v>161.65451231975649</v>
      </c>
      <c r="P9026" t="s">
        <v>5572</v>
      </c>
    </row>
    <row r="9027" spans="1:16">
      <c r="A9027" s="54" t="s">
        <v>1381</v>
      </c>
      <c r="B9027" s="54" t="s">
        <v>3061</v>
      </c>
      <c r="C9027" s="54" t="s">
        <v>5093</v>
      </c>
      <c r="D9027" s="54" t="s">
        <v>2852</v>
      </c>
      <c r="E9027" s="54" t="s">
        <v>4742</v>
      </c>
      <c r="F9027" s="54" t="s">
        <v>3690</v>
      </c>
      <c r="G9027" s="54">
        <v>2311020000</v>
      </c>
      <c r="H9027" s="54" t="s">
        <v>3693</v>
      </c>
      <c r="I9027" s="54" t="s">
        <v>3694</v>
      </c>
      <c r="J9027">
        <f>VLOOKUP(A9027,'County Acres Disturbed'!$A$2:$E$3146,5,FALSE)</f>
        <v>768.18616937374122</v>
      </c>
      <c r="K9027" s="55" t="s">
        <v>5571</v>
      </c>
      <c r="L9027">
        <f>IF(H9027="PM10-PRI",VLOOKUP(A9027,'County Emission Factors'!A$2:E$3145,5,FALSE),IF(H9027="PM10-FIL",VLOOKUP(A9027,'County Emission Factors'!A$2:E$3145,5,FALSE),VLOOKUP(A9027,'County Emission Factors'!A$2:F$3145,6,FALSE)))</f>
        <v>2.1043663471778499E-2</v>
      </c>
      <c r="M9027" s="56" t="s">
        <v>5572</v>
      </c>
      <c r="N9027" t="s">
        <v>5571</v>
      </c>
      <c r="O9027">
        <f t="shared" si="146"/>
        <v>16.165451231975648</v>
      </c>
      <c r="P9027" t="s">
        <v>5572</v>
      </c>
    </row>
    <row r="9028" spans="1:16">
      <c r="A9028" s="54" t="s">
        <v>1381</v>
      </c>
      <c r="B9028" s="54" t="s">
        <v>3061</v>
      </c>
      <c r="C9028" s="54" t="s">
        <v>5093</v>
      </c>
      <c r="D9028" s="54" t="s">
        <v>2852</v>
      </c>
      <c r="E9028" s="54" t="s">
        <v>4742</v>
      </c>
      <c r="F9028" s="54" t="s">
        <v>3690</v>
      </c>
      <c r="G9028" s="54">
        <v>2311020000</v>
      </c>
      <c r="H9028" s="54" t="s">
        <v>3695</v>
      </c>
      <c r="I9028" s="54" t="s">
        <v>3696</v>
      </c>
      <c r="J9028">
        <f>VLOOKUP(A9028,'County Acres Disturbed'!$A$2:$E$3146,5,FALSE)</f>
        <v>768.18616937374122</v>
      </c>
      <c r="K9028" s="55" t="s">
        <v>5571</v>
      </c>
      <c r="L9028">
        <f>IF(H9028="PM10-PRI",VLOOKUP(A9028,'County Emission Factors'!A$2:E$3145,5,FALSE),IF(H9028="PM10-FIL",VLOOKUP(A9028,'County Emission Factors'!A$2:E$3145,5,FALSE),VLOOKUP(A9028,'County Emission Factors'!A$2:F$3145,6,FALSE)))</f>
        <v>0.21043663471778498</v>
      </c>
      <c r="M9028" s="56" t="s">
        <v>5572</v>
      </c>
      <c r="N9028" t="s">
        <v>5571</v>
      </c>
      <c r="O9028">
        <f t="shared" si="146"/>
        <v>161.65451231975649</v>
      </c>
      <c r="P9028" t="s">
        <v>5572</v>
      </c>
    </row>
    <row r="9029" spans="1:16">
      <c r="A9029" s="54" t="s">
        <v>1381</v>
      </c>
      <c r="B9029" s="54" t="s">
        <v>3061</v>
      </c>
      <c r="C9029" s="54" t="s">
        <v>5093</v>
      </c>
      <c r="D9029" s="54" t="s">
        <v>2852</v>
      </c>
      <c r="E9029" s="54" t="s">
        <v>4742</v>
      </c>
      <c r="F9029" s="54" t="s">
        <v>3690</v>
      </c>
      <c r="G9029" s="54">
        <v>2311020000</v>
      </c>
      <c r="H9029" s="54" t="s">
        <v>3697</v>
      </c>
      <c r="I9029" s="54" t="s">
        <v>3698</v>
      </c>
      <c r="J9029">
        <f>VLOOKUP(A9029,'County Acres Disturbed'!$A$2:$E$3146,5,FALSE)</f>
        <v>768.18616937374122</v>
      </c>
      <c r="K9029" s="55" t="s">
        <v>5571</v>
      </c>
      <c r="L9029">
        <f>IF(H9029="PM10-PRI",VLOOKUP(A9029,'County Emission Factors'!A$2:E$3145,5,FALSE),IF(H9029="PM10-FIL",VLOOKUP(A9029,'County Emission Factors'!A$2:E$3145,5,FALSE),VLOOKUP(A9029,'County Emission Factors'!A$2:F$3145,6,FALSE)))</f>
        <v>2.1043663471778499E-2</v>
      </c>
      <c r="M9029" s="56" t="s">
        <v>5572</v>
      </c>
      <c r="N9029" t="s">
        <v>5571</v>
      </c>
      <c r="O9029">
        <f t="shared" si="146"/>
        <v>16.165451231975648</v>
      </c>
      <c r="P9029" t="s">
        <v>5572</v>
      </c>
    </row>
    <row r="9030" spans="1:16">
      <c r="A9030" s="54" t="s">
        <v>1382</v>
      </c>
      <c r="B9030" s="54" t="s">
        <v>3061</v>
      </c>
      <c r="C9030" s="54" t="s">
        <v>5093</v>
      </c>
      <c r="D9030" s="54" t="s">
        <v>2932</v>
      </c>
      <c r="E9030" s="54" t="s">
        <v>5101</v>
      </c>
      <c r="F9030" s="54" t="s">
        <v>3690</v>
      </c>
      <c r="G9030" s="54">
        <v>2311020000</v>
      </c>
      <c r="H9030" s="54" t="s">
        <v>3691</v>
      </c>
      <c r="I9030" s="54" t="s">
        <v>3692</v>
      </c>
      <c r="J9030">
        <f>VLOOKUP(A9030,'County Acres Disturbed'!$A$2:$E$3146,5,FALSE)</f>
        <v>872.02438848127144</v>
      </c>
      <c r="K9030" s="55" t="s">
        <v>5571</v>
      </c>
      <c r="L9030">
        <f>IF(H9030="PM10-PRI",VLOOKUP(A9030,'County Emission Factors'!A$2:E$3145,5,FALSE),IF(H9030="PM10-FIL",VLOOKUP(A9030,'County Emission Factors'!A$2:E$3145,5,FALSE),VLOOKUP(A9030,'County Emission Factors'!A$2:F$3145,6,FALSE)))</f>
        <v>0.21043663471778493</v>
      </c>
      <c r="M9030" s="56" t="s">
        <v>5572</v>
      </c>
      <c r="N9030" t="s">
        <v>5571</v>
      </c>
      <c r="O9030">
        <f t="shared" si="146"/>
        <v>183.50587770383311</v>
      </c>
      <c r="P9030" t="s">
        <v>5572</v>
      </c>
    </row>
    <row r="9031" spans="1:16">
      <c r="A9031" s="54" t="s">
        <v>1382</v>
      </c>
      <c r="B9031" s="54" t="s">
        <v>3061</v>
      </c>
      <c r="C9031" s="54" t="s">
        <v>5093</v>
      </c>
      <c r="D9031" s="54" t="s">
        <v>2932</v>
      </c>
      <c r="E9031" s="54" t="s">
        <v>5101</v>
      </c>
      <c r="F9031" s="54" t="s">
        <v>3690</v>
      </c>
      <c r="G9031" s="54">
        <v>2311020000</v>
      </c>
      <c r="H9031" s="54" t="s">
        <v>3693</v>
      </c>
      <c r="I9031" s="54" t="s">
        <v>3694</v>
      </c>
      <c r="J9031">
        <f>VLOOKUP(A9031,'County Acres Disturbed'!$A$2:$E$3146,5,FALSE)</f>
        <v>872.02438848127144</v>
      </c>
      <c r="K9031" s="55" t="s">
        <v>5571</v>
      </c>
      <c r="L9031">
        <f>IF(H9031="PM10-PRI",VLOOKUP(A9031,'County Emission Factors'!A$2:E$3145,5,FALSE),IF(H9031="PM10-FIL",VLOOKUP(A9031,'County Emission Factors'!A$2:E$3145,5,FALSE),VLOOKUP(A9031,'County Emission Factors'!A$2:F$3145,6,FALSE)))</f>
        <v>2.1043663471778495E-2</v>
      </c>
      <c r="M9031" s="56" t="s">
        <v>5572</v>
      </c>
      <c r="N9031" t="s">
        <v>5571</v>
      </c>
      <c r="O9031">
        <f t="shared" si="146"/>
        <v>18.350587770383314</v>
      </c>
      <c r="P9031" t="s">
        <v>5572</v>
      </c>
    </row>
    <row r="9032" spans="1:16">
      <c r="A9032" s="54" t="s">
        <v>1382</v>
      </c>
      <c r="B9032" s="54" t="s">
        <v>3061</v>
      </c>
      <c r="C9032" s="54" t="s">
        <v>5093</v>
      </c>
      <c r="D9032" s="54" t="s">
        <v>2932</v>
      </c>
      <c r="E9032" s="54" t="s">
        <v>5101</v>
      </c>
      <c r="F9032" s="54" t="s">
        <v>3690</v>
      </c>
      <c r="G9032" s="54">
        <v>2311020000</v>
      </c>
      <c r="H9032" s="54" t="s">
        <v>3695</v>
      </c>
      <c r="I9032" s="54" t="s">
        <v>3696</v>
      </c>
      <c r="J9032">
        <f>VLOOKUP(A9032,'County Acres Disturbed'!$A$2:$E$3146,5,FALSE)</f>
        <v>872.02438848127144</v>
      </c>
      <c r="K9032" s="55" t="s">
        <v>5571</v>
      </c>
      <c r="L9032">
        <f>IF(H9032="PM10-PRI",VLOOKUP(A9032,'County Emission Factors'!A$2:E$3145,5,FALSE),IF(H9032="PM10-FIL",VLOOKUP(A9032,'County Emission Factors'!A$2:E$3145,5,FALSE),VLOOKUP(A9032,'County Emission Factors'!A$2:F$3145,6,FALSE)))</f>
        <v>0.21043663471778493</v>
      </c>
      <c r="M9032" s="56" t="s">
        <v>5572</v>
      </c>
      <c r="N9032" t="s">
        <v>5571</v>
      </c>
      <c r="O9032">
        <f t="shared" si="146"/>
        <v>183.50587770383311</v>
      </c>
      <c r="P9032" t="s">
        <v>5572</v>
      </c>
    </row>
    <row r="9033" spans="1:16">
      <c r="A9033" s="54" t="s">
        <v>1382</v>
      </c>
      <c r="B9033" s="54" t="s">
        <v>3061</v>
      </c>
      <c r="C9033" s="54" t="s">
        <v>5093</v>
      </c>
      <c r="D9033" s="54" t="s">
        <v>2932</v>
      </c>
      <c r="E9033" s="54" t="s">
        <v>5101</v>
      </c>
      <c r="F9033" s="54" t="s">
        <v>3690</v>
      </c>
      <c r="G9033" s="54">
        <v>2311020000</v>
      </c>
      <c r="H9033" s="54" t="s">
        <v>3697</v>
      </c>
      <c r="I9033" s="54" t="s">
        <v>3698</v>
      </c>
      <c r="J9033">
        <f>VLOOKUP(A9033,'County Acres Disturbed'!$A$2:$E$3146,5,FALSE)</f>
        <v>872.02438848127144</v>
      </c>
      <c r="K9033" s="55" t="s">
        <v>5571</v>
      </c>
      <c r="L9033">
        <f>IF(H9033="PM10-PRI",VLOOKUP(A9033,'County Emission Factors'!A$2:E$3145,5,FALSE),IF(H9033="PM10-FIL",VLOOKUP(A9033,'County Emission Factors'!A$2:E$3145,5,FALSE),VLOOKUP(A9033,'County Emission Factors'!A$2:F$3145,6,FALSE)))</f>
        <v>2.1043663471778495E-2</v>
      </c>
      <c r="M9033" s="56" t="s">
        <v>5572</v>
      </c>
      <c r="N9033" t="s">
        <v>5571</v>
      </c>
      <c r="O9033">
        <f t="shared" si="146"/>
        <v>18.350587770383314</v>
      </c>
      <c r="P9033" t="s">
        <v>5572</v>
      </c>
    </row>
    <row r="9034" spans="1:16">
      <c r="A9034" s="54" t="s">
        <v>1383</v>
      </c>
      <c r="B9034" s="54" t="s">
        <v>3061</v>
      </c>
      <c r="C9034" s="54" t="s">
        <v>5093</v>
      </c>
      <c r="D9034" s="54" t="s">
        <v>2855</v>
      </c>
      <c r="E9034" s="54" t="s">
        <v>5102</v>
      </c>
      <c r="F9034" s="54" t="s">
        <v>3690</v>
      </c>
      <c r="G9034" s="54">
        <v>2311020000</v>
      </c>
      <c r="H9034" s="54" t="s">
        <v>3691</v>
      </c>
      <c r="I9034" s="54" t="s">
        <v>3692</v>
      </c>
      <c r="J9034">
        <f>VLOOKUP(A9034,'County Acres Disturbed'!$A$2:$E$3146,5,FALSE)</f>
        <v>5356.2569891949906</v>
      </c>
      <c r="K9034" s="55" t="s">
        <v>5571</v>
      </c>
      <c r="L9034">
        <f>IF(H9034="PM10-PRI",VLOOKUP(A9034,'County Emission Factors'!A$2:E$3145,5,FALSE),IF(H9034="PM10-FIL",VLOOKUP(A9034,'County Emission Factors'!A$2:E$3145,5,FALSE),VLOOKUP(A9034,'County Emission Factors'!A$2:F$3145,6,FALSE)))</f>
        <v>0.21043663471778498</v>
      </c>
      <c r="M9034" s="56" t="s">
        <v>5572</v>
      </c>
      <c r="N9034" t="s">
        <v>5571</v>
      </c>
      <c r="O9034">
        <f t="shared" si="146"/>
        <v>1127.152695489809</v>
      </c>
      <c r="P9034" t="s">
        <v>5572</v>
      </c>
    </row>
    <row r="9035" spans="1:16">
      <c r="A9035" s="54" t="s">
        <v>1383</v>
      </c>
      <c r="B9035" s="54" t="s">
        <v>3061</v>
      </c>
      <c r="C9035" s="54" t="s">
        <v>5093</v>
      </c>
      <c r="D9035" s="54" t="s">
        <v>2855</v>
      </c>
      <c r="E9035" s="54" t="s">
        <v>5102</v>
      </c>
      <c r="F9035" s="54" t="s">
        <v>3690</v>
      </c>
      <c r="G9035" s="54">
        <v>2311020000</v>
      </c>
      <c r="H9035" s="54" t="s">
        <v>3693</v>
      </c>
      <c r="I9035" s="54" t="s">
        <v>3694</v>
      </c>
      <c r="J9035">
        <f>VLOOKUP(A9035,'County Acres Disturbed'!$A$2:$E$3146,5,FALSE)</f>
        <v>5356.2569891949906</v>
      </c>
      <c r="K9035" s="55" t="s">
        <v>5571</v>
      </c>
      <c r="L9035">
        <f>IF(H9035="PM10-PRI",VLOOKUP(A9035,'County Emission Factors'!A$2:E$3145,5,FALSE),IF(H9035="PM10-FIL",VLOOKUP(A9035,'County Emission Factors'!A$2:E$3145,5,FALSE),VLOOKUP(A9035,'County Emission Factors'!A$2:F$3145,6,FALSE)))</f>
        <v>2.1043663471778499E-2</v>
      </c>
      <c r="M9035" s="56" t="s">
        <v>5572</v>
      </c>
      <c r="N9035" t="s">
        <v>5571</v>
      </c>
      <c r="O9035">
        <f t="shared" si="146"/>
        <v>112.7152695489809</v>
      </c>
      <c r="P9035" t="s">
        <v>5572</v>
      </c>
    </row>
    <row r="9036" spans="1:16">
      <c r="A9036" s="54" t="s">
        <v>1383</v>
      </c>
      <c r="B9036" s="54" t="s">
        <v>3061</v>
      </c>
      <c r="C9036" s="54" t="s">
        <v>5093</v>
      </c>
      <c r="D9036" s="54" t="s">
        <v>2855</v>
      </c>
      <c r="E9036" s="54" t="s">
        <v>5102</v>
      </c>
      <c r="F9036" s="54" t="s">
        <v>3690</v>
      </c>
      <c r="G9036" s="54">
        <v>2311020000</v>
      </c>
      <c r="H9036" s="54" t="s">
        <v>3695</v>
      </c>
      <c r="I9036" s="54" t="s">
        <v>3696</v>
      </c>
      <c r="J9036">
        <f>VLOOKUP(A9036,'County Acres Disturbed'!$A$2:$E$3146,5,FALSE)</f>
        <v>5356.2569891949906</v>
      </c>
      <c r="K9036" s="55" t="s">
        <v>5571</v>
      </c>
      <c r="L9036">
        <f>IF(H9036="PM10-PRI",VLOOKUP(A9036,'County Emission Factors'!A$2:E$3145,5,FALSE),IF(H9036="PM10-FIL",VLOOKUP(A9036,'County Emission Factors'!A$2:E$3145,5,FALSE),VLOOKUP(A9036,'County Emission Factors'!A$2:F$3145,6,FALSE)))</f>
        <v>0.21043663471778498</v>
      </c>
      <c r="M9036" s="56" t="s">
        <v>5572</v>
      </c>
      <c r="N9036" t="s">
        <v>5571</v>
      </c>
      <c r="O9036">
        <f t="shared" si="146"/>
        <v>1127.152695489809</v>
      </c>
      <c r="P9036" t="s">
        <v>5572</v>
      </c>
    </row>
    <row r="9037" spans="1:16">
      <c r="A9037" s="54" t="s">
        <v>1383</v>
      </c>
      <c r="B9037" s="54" t="s">
        <v>3061</v>
      </c>
      <c r="C9037" s="54" t="s">
        <v>5093</v>
      </c>
      <c r="D9037" s="54" t="s">
        <v>2855</v>
      </c>
      <c r="E9037" s="54" t="s">
        <v>5102</v>
      </c>
      <c r="F9037" s="54" t="s">
        <v>3690</v>
      </c>
      <c r="G9037" s="54">
        <v>2311020000</v>
      </c>
      <c r="H9037" s="54" t="s">
        <v>3697</v>
      </c>
      <c r="I9037" s="54" t="s">
        <v>3698</v>
      </c>
      <c r="J9037">
        <f>VLOOKUP(A9037,'County Acres Disturbed'!$A$2:$E$3146,5,FALSE)</f>
        <v>5356.2569891949906</v>
      </c>
      <c r="K9037" s="55" t="s">
        <v>5571</v>
      </c>
      <c r="L9037">
        <f>IF(H9037="PM10-PRI",VLOOKUP(A9037,'County Emission Factors'!A$2:E$3145,5,FALSE),IF(H9037="PM10-FIL",VLOOKUP(A9037,'County Emission Factors'!A$2:E$3145,5,FALSE),VLOOKUP(A9037,'County Emission Factors'!A$2:F$3145,6,FALSE)))</f>
        <v>2.1043663471778499E-2</v>
      </c>
      <c r="M9037" s="56" t="s">
        <v>5572</v>
      </c>
      <c r="N9037" t="s">
        <v>5571</v>
      </c>
      <c r="O9037">
        <f t="shared" si="146"/>
        <v>112.7152695489809</v>
      </c>
      <c r="P9037" t="s">
        <v>5572</v>
      </c>
    </row>
    <row r="9038" spans="1:16">
      <c r="A9038" s="54" t="s">
        <v>1384</v>
      </c>
      <c r="B9038" s="54" t="s">
        <v>3061</v>
      </c>
      <c r="C9038" s="54" t="s">
        <v>5093</v>
      </c>
      <c r="D9038" s="54" t="s">
        <v>2856</v>
      </c>
      <c r="E9038" s="54" t="s">
        <v>5103</v>
      </c>
      <c r="F9038" s="54" t="s">
        <v>3690</v>
      </c>
      <c r="G9038" s="54">
        <v>2311020000</v>
      </c>
      <c r="H9038" s="54" t="s">
        <v>3691</v>
      </c>
      <c r="I9038" s="54" t="s">
        <v>3692</v>
      </c>
      <c r="J9038">
        <f>VLOOKUP(A9038,'County Acres Disturbed'!$A$2:$E$3146,5,FALSE)</f>
        <v>236.76970973848188</v>
      </c>
      <c r="K9038" s="55" t="s">
        <v>5571</v>
      </c>
      <c r="L9038">
        <f>IF(H9038="PM10-PRI",VLOOKUP(A9038,'County Emission Factors'!A$2:E$3145,5,FALSE),IF(H9038="PM10-FIL",VLOOKUP(A9038,'County Emission Factors'!A$2:E$3145,5,FALSE),VLOOKUP(A9038,'County Emission Factors'!A$2:F$3145,6,FALSE)))</f>
        <v>0.2104366347177849</v>
      </c>
      <c r="M9038" s="56" t="s">
        <v>5572</v>
      </c>
      <c r="N9038" t="s">
        <v>5571</v>
      </c>
      <c r="O9038">
        <f t="shared" si="146"/>
        <v>49.825020920472866</v>
      </c>
      <c r="P9038" t="s">
        <v>5572</v>
      </c>
    </row>
    <row r="9039" spans="1:16">
      <c r="A9039" s="54" t="s">
        <v>1384</v>
      </c>
      <c r="B9039" s="54" t="s">
        <v>3061</v>
      </c>
      <c r="C9039" s="54" t="s">
        <v>5093</v>
      </c>
      <c r="D9039" s="54" t="s">
        <v>2856</v>
      </c>
      <c r="E9039" s="54" t="s">
        <v>5103</v>
      </c>
      <c r="F9039" s="54" t="s">
        <v>3690</v>
      </c>
      <c r="G9039" s="54">
        <v>2311020000</v>
      </c>
      <c r="H9039" s="54" t="s">
        <v>3693</v>
      </c>
      <c r="I9039" s="54" t="s">
        <v>3694</v>
      </c>
      <c r="J9039">
        <f>VLOOKUP(A9039,'County Acres Disturbed'!$A$2:$E$3146,5,FALSE)</f>
        <v>236.76970973848188</v>
      </c>
      <c r="K9039" s="55" t="s">
        <v>5571</v>
      </c>
      <c r="L9039">
        <f>IF(H9039="PM10-PRI",VLOOKUP(A9039,'County Emission Factors'!A$2:E$3145,5,FALSE),IF(H9039="PM10-FIL",VLOOKUP(A9039,'County Emission Factors'!A$2:E$3145,5,FALSE),VLOOKUP(A9039,'County Emission Factors'!A$2:F$3145,6,FALSE)))</f>
        <v>2.1043663471778492E-2</v>
      </c>
      <c r="M9039" s="56" t="s">
        <v>5572</v>
      </c>
      <c r="N9039" t="s">
        <v>5571</v>
      </c>
      <c r="O9039">
        <f t="shared" si="146"/>
        <v>4.9825020920472873</v>
      </c>
      <c r="P9039" t="s">
        <v>5572</v>
      </c>
    </row>
    <row r="9040" spans="1:16">
      <c r="A9040" s="54" t="s">
        <v>1384</v>
      </c>
      <c r="B9040" s="54" t="s">
        <v>3061</v>
      </c>
      <c r="C9040" s="54" t="s">
        <v>5093</v>
      </c>
      <c r="D9040" s="54" t="s">
        <v>2856</v>
      </c>
      <c r="E9040" s="54" t="s">
        <v>5103</v>
      </c>
      <c r="F9040" s="54" t="s">
        <v>3690</v>
      </c>
      <c r="G9040" s="54">
        <v>2311020000</v>
      </c>
      <c r="H9040" s="54" t="s">
        <v>3695</v>
      </c>
      <c r="I9040" s="54" t="s">
        <v>3696</v>
      </c>
      <c r="J9040">
        <f>VLOOKUP(A9040,'County Acres Disturbed'!$A$2:$E$3146,5,FALSE)</f>
        <v>236.76970973848188</v>
      </c>
      <c r="K9040" s="55" t="s">
        <v>5571</v>
      </c>
      <c r="L9040">
        <f>IF(H9040="PM10-PRI",VLOOKUP(A9040,'County Emission Factors'!A$2:E$3145,5,FALSE),IF(H9040="PM10-FIL",VLOOKUP(A9040,'County Emission Factors'!A$2:E$3145,5,FALSE),VLOOKUP(A9040,'County Emission Factors'!A$2:F$3145,6,FALSE)))</f>
        <v>0.2104366347177849</v>
      </c>
      <c r="M9040" s="56" t="s">
        <v>5572</v>
      </c>
      <c r="N9040" t="s">
        <v>5571</v>
      </c>
      <c r="O9040">
        <f t="shared" si="146"/>
        <v>49.825020920472866</v>
      </c>
      <c r="P9040" t="s">
        <v>5572</v>
      </c>
    </row>
    <row r="9041" spans="1:16">
      <c r="A9041" s="54" t="s">
        <v>1384</v>
      </c>
      <c r="B9041" s="54" t="s">
        <v>3061</v>
      </c>
      <c r="C9041" s="54" t="s">
        <v>5093</v>
      </c>
      <c r="D9041" s="54" t="s">
        <v>2856</v>
      </c>
      <c r="E9041" s="54" t="s">
        <v>5103</v>
      </c>
      <c r="F9041" s="54" t="s">
        <v>3690</v>
      </c>
      <c r="G9041" s="54">
        <v>2311020000</v>
      </c>
      <c r="H9041" s="54" t="s">
        <v>3697</v>
      </c>
      <c r="I9041" s="54" t="s">
        <v>3698</v>
      </c>
      <c r="J9041">
        <f>VLOOKUP(A9041,'County Acres Disturbed'!$A$2:$E$3146,5,FALSE)</f>
        <v>236.76970973848188</v>
      </c>
      <c r="K9041" s="55" t="s">
        <v>5571</v>
      </c>
      <c r="L9041">
        <f>IF(H9041="PM10-PRI",VLOOKUP(A9041,'County Emission Factors'!A$2:E$3145,5,FALSE),IF(H9041="PM10-FIL",VLOOKUP(A9041,'County Emission Factors'!A$2:E$3145,5,FALSE),VLOOKUP(A9041,'County Emission Factors'!A$2:F$3145,6,FALSE)))</f>
        <v>2.1043663471778492E-2</v>
      </c>
      <c r="M9041" s="56" t="s">
        <v>5572</v>
      </c>
      <c r="N9041" t="s">
        <v>5571</v>
      </c>
      <c r="O9041">
        <f t="shared" si="146"/>
        <v>4.9825020920472873</v>
      </c>
      <c r="P9041" t="s">
        <v>5572</v>
      </c>
    </row>
    <row r="9042" spans="1:16">
      <c r="A9042" s="54" t="s">
        <v>1385</v>
      </c>
      <c r="B9042" s="54" t="s">
        <v>3061</v>
      </c>
      <c r="C9042" s="54" t="s">
        <v>5093</v>
      </c>
      <c r="D9042" s="54" t="s">
        <v>2857</v>
      </c>
      <c r="E9042" s="54" t="s">
        <v>5104</v>
      </c>
      <c r="F9042" s="54" t="s">
        <v>3690</v>
      </c>
      <c r="G9042" s="54">
        <v>2311020000</v>
      </c>
      <c r="H9042" s="54" t="s">
        <v>3691</v>
      </c>
      <c r="I9042" s="54" t="s">
        <v>3692</v>
      </c>
      <c r="J9042">
        <f>VLOOKUP(A9042,'County Acres Disturbed'!$A$2:$E$3146,5,FALSE)</f>
        <v>562.9857542670569</v>
      </c>
      <c r="K9042" s="55" t="s">
        <v>5571</v>
      </c>
      <c r="L9042">
        <f>IF(H9042="PM10-PRI",VLOOKUP(A9042,'County Emission Factors'!A$2:E$3145,5,FALSE),IF(H9042="PM10-FIL",VLOOKUP(A9042,'County Emission Factors'!A$2:E$3145,5,FALSE),VLOOKUP(A9042,'County Emission Factors'!A$2:F$3145,6,FALSE)))</f>
        <v>0.21043663471778479</v>
      </c>
      <c r="M9042" s="56" t="s">
        <v>5572</v>
      </c>
      <c r="N9042" t="s">
        <v>5571</v>
      </c>
      <c r="O9042">
        <f t="shared" si="146"/>
        <v>118.4728275220132</v>
      </c>
      <c r="P9042" t="s">
        <v>5572</v>
      </c>
    </row>
    <row r="9043" spans="1:16">
      <c r="A9043" s="54" t="s">
        <v>1385</v>
      </c>
      <c r="B9043" s="54" t="s">
        <v>3061</v>
      </c>
      <c r="C9043" s="54" t="s">
        <v>5093</v>
      </c>
      <c r="D9043" s="54" t="s">
        <v>2857</v>
      </c>
      <c r="E9043" s="54" t="s">
        <v>5104</v>
      </c>
      <c r="F9043" s="54" t="s">
        <v>3690</v>
      </c>
      <c r="G9043" s="54">
        <v>2311020000</v>
      </c>
      <c r="H9043" s="54" t="s">
        <v>3693</v>
      </c>
      <c r="I9043" s="54" t="s">
        <v>3694</v>
      </c>
      <c r="J9043">
        <f>VLOOKUP(A9043,'County Acres Disturbed'!$A$2:$E$3146,5,FALSE)</f>
        <v>562.9857542670569</v>
      </c>
      <c r="K9043" s="55" t="s">
        <v>5571</v>
      </c>
      <c r="L9043">
        <f>IF(H9043="PM10-PRI",VLOOKUP(A9043,'County Emission Factors'!A$2:E$3145,5,FALSE),IF(H9043="PM10-FIL",VLOOKUP(A9043,'County Emission Factors'!A$2:E$3145,5,FALSE),VLOOKUP(A9043,'County Emission Factors'!A$2:F$3145,6,FALSE)))</f>
        <v>2.1043663471778482E-2</v>
      </c>
      <c r="M9043" s="56" t="s">
        <v>5572</v>
      </c>
      <c r="N9043" t="s">
        <v>5571</v>
      </c>
      <c r="O9043">
        <f t="shared" si="146"/>
        <v>11.847282752201322</v>
      </c>
      <c r="P9043" t="s">
        <v>5572</v>
      </c>
    </row>
    <row r="9044" spans="1:16">
      <c r="A9044" s="54" t="s">
        <v>1385</v>
      </c>
      <c r="B9044" s="54" t="s">
        <v>3061</v>
      </c>
      <c r="C9044" s="54" t="s">
        <v>5093</v>
      </c>
      <c r="D9044" s="54" t="s">
        <v>2857</v>
      </c>
      <c r="E9044" s="54" t="s">
        <v>5104</v>
      </c>
      <c r="F9044" s="54" t="s">
        <v>3690</v>
      </c>
      <c r="G9044" s="54">
        <v>2311020000</v>
      </c>
      <c r="H9044" s="54" t="s">
        <v>3695</v>
      </c>
      <c r="I9044" s="54" t="s">
        <v>3696</v>
      </c>
      <c r="J9044">
        <f>VLOOKUP(A9044,'County Acres Disturbed'!$A$2:$E$3146,5,FALSE)</f>
        <v>562.9857542670569</v>
      </c>
      <c r="K9044" s="55" t="s">
        <v>5571</v>
      </c>
      <c r="L9044">
        <f>IF(H9044="PM10-PRI",VLOOKUP(A9044,'County Emission Factors'!A$2:E$3145,5,FALSE),IF(H9044="PM10-FIL",VLOOKUP(A9044,'County Emission Factors'!A$2:E$3145,5,FALSE),VLOOKUP(A9044,'County Emission Factors'!A$2:F$3145,6,FALSE)))</f>
        <v>0.21043663471778479</v>
      </c>
      <c r="M9044" s="56" t="s">
        <v>5572</v>
      </c>
      <c r="N9044" t="s">
        <v>5571</v>
      </c>
      <c r="O9044">
        <f t="shared" si="146"/>
        <v>118.4728275220132</v>
      </c>
      <c r="P9044" t="s">
        <v>5572</v>
      </c>
    </row>
    <row r="9045" spans="1:16">
      <c r="A9045" s="54" t="s">
        <v>1385</v>
      </c>
      <c r="B9045" s="54" t="s">
        <v>3061</v>
      </c>
      <c r="C9045" s="54" t="s">
        <v>5093</v>
      </c>
      <c r="D9045" s="54" t="s">
        <v>2857</v>
      </c>
      <c r="E9045" s="54" t="s">
        <v>5104</v>
      </c>
      <c r="F9045" s="54" t="s">
        <v>3690</v>
      </c>
      <c r="G9045" s="54">
        <v>2311020000</v>
      </c>
      <c r="H9045" s="54" t="s">
        <v>3697</v>
      </c>
      <c r="I9045" s="54" t="s">
        <v>3698</v>
      </c>
      <c r="J9045">
        <f>VLOOKUP(A9045,'County Acres Disturbed'!$A$2:$E$3146,5,FALSE)</f>
        <v>562.9857542670569</v>
      </c>
      <c r="K9045" s="55" t="s">
        <v>5571</v>
      </c>
      <c r="L9045">
        <f>IF(H9045="PM10-PRI",VLOOKUP(A9045,'County Emission Factors'!A$2:E$3145,5,FALSE),IF(H9045="PM10-FIL",VLOOKUP(A9045,'County Emission Factors'!A$2:E$3145,5,FALSE),VLOOKUP(A9045,'County Emission Factors'!A$2:F$3145,6,FALSE)))</f>
        <v>2.1043663471778482E-2</v>
      </c>
      <c r="M9045" s="56" t="s">
        <v>5572</v>
      </c>
      <c r="N9045" t="s">
        <v>5571</v>
      </c>
      <c r="O9045">
        <f t="shared" si="146"/>
        <v>11.847282752201322</v>
      </c>
      <c r="P9045" t="s">
        <v>5572</v>
      </c>
    </row>
    <row r="9046" spans="1:16">
      <c r="A9046" s="54" t="s">
        <v>1386</v>
      </c>
      <c r="B9046" s="54" t="s">
        <v>3061</v>
      </c>
      <c r="C9046" s="54" t="s">
        <v>5093</v>
      </c>
      <c r="D9046" s="54" t="s">
        <v>2934</v>
      </c>
      <c r="E9046" s="54" t="s">
        <v>4196</v>
      </c>
      <c r="F9046" s="54" t="s">
        <v>3690</v>
      </c>
      <c r="G9046" s="54">
        <v>2311020000</v>
      </c>
      <c r="H9046" s="54" t="s">
        <v>3691</v>
      </c>
      <c r="I9046" s="54" t="s">
        <v>3692</v>
      </c>
      <c r="J9046">
        <f>VLOOKUP(A9046,'County Acres Disturbed'!$A$2:$E$3146,5,FALSE)</f>
        <v>194.67731689608513</v>
      </c>
      <c r="K9046" s="55" t="s">
        <v>5571</v>
      </c>
      <c r="L9046">
        <f>IF(H9046="PM10-PRI",VLOOKUP(A9046,'County Emission Factors'!A$2:E$3145,5,FALSE),IF(H9046="PM10-FIL",VLOOKUP(A9046,'County Emission Factors'!A$2:E$3145,5,FALSE),VLOOKUP(A9046,'County Emission Factors'!A$2:F$3145,6,FALSE)))</f>
        <v>0.21043663471778493</v>
      </c>
      <c r="M9046" s="56" t="s">
        <v>5572</v>
      </c>
      <c r="N9046" t="s">
        <v>5571</v>
      </c>
      <c r="O9046">
        <f t="shared" si="146"/>
        <v>40.967239423499926</v>
      </c>
      <c r="P9046" t="s">
        <v>5572</v>
      </c>
    </row>
    <row r="9047" spans="1:16">
      <c r="A9047" s="54" t="s">
        <v>1386</v>
      </c>
      <c r="B9047" s="54" t="s">
        <v>3061</v>
      </c>
      <c r="C9047" s="54" t="s">
        <v>5093</v>
      </c>
      <c r="D9047" s="54" t="s">
        <v>2934</v>
      </c>
      <c r="E9047" s="54" t="s">
        <v>4196</v>
      </c>
      <c r="F9047" s="54" t="s">
        <v>3690</v>
      </c>
      <c r="G9047" s="54">
        <v>2311020000</v>
      </c>
      <c r="H9047" s="54" t="s">
        <v>3693</v>
      </c>
      <c r="I9047" s="54" t="s">
        <v>3694</v>
      </c>
      <c r="J9047">
        <f>VLOOKUP(A9047,'County Acres Disturbed'!$A$2:$E$3146,5,FALSE)</f>
        <v>194.67731689608513</v>
      </c>
      <c r="K9047" s="55" t="s">
        <v>5571</v>
      </c>
      <c r="L9047">
        <f>IF(H9047="PM10-PRI",VLOOKUP(A9047,'County Emission Factors'!A$2:E$3145,5,FALSE),IF(H9047="PM10-FIL",VLOOKUP(A9047,'County Emission Factors'!A$2:E$3145,5,FALSE),VLOOKUP(A9047,'County Emission Factors'!A$2:F$3145,6,FALSE)))</f>
        <v>2.1043663471778495E-2</v>
      </c>
      <c r="M9047" s="56" t="s">
        <v>5572</v>
      </c>
      <c r="N9047" t="s">
        <v>5571</v>
      </c>
      <c r="O9047">
        <f t="shared" si="146"/>
        <v>4.0967239423499935</v>
      </c>
      <c r="P9047" t="s">
        <v>5572</v>
      </c>
    </row>
    <row r="9048" spans="1:16">
      <c r="A9048" s="54" t="s">
        <v>1386</v>
      </c>
      <c r="B9048" s="54" t="s">
        <v>3061</v>
      </c>
      <c r="C9048" s="54" t="s">
        <v>5093</v>
      </c>
      <c r="D9048" s="54" t="s">
        <v>2934</v>
      </c>
      <c r="E9048" s="54" t="s">
        <v>4196</v>
      </c>
      <c r="F9048" s="54" t="s">
        <v>3690</v>
      </c>
      <c r="G9048" s="54">
        <v>2311020000</v>
      </c>
      <c r="H9048" s="54" t="s">
        <v>3695</v>
      </c>
      <c r="I9048" s="54" t="s">
        <v>3696</v>
      </c>
      <c r="J9048">
        <f>VLOOKUP(A9048,'County Acres Disturbed'!$A$2:$E$3146,5,FALSE)</f>
        <v>194.67731689608513</v>
      </c>
      <c r="K9048" s="55" t="s">
        <v>5571</v>
      </c>
      <c r="L9048">
        <f>IF(H9048="PM10-PRI",VLOOKUP(A9048,'County Emission Factors'!A$2:E$3145,5,FALSE),IF(H9048="PM10-FIL",VLOOKUP(A9048,'County Emission Factors'!A$2:E$3145,5,FALSE),VLOOKUP(A9048,'County Emission Factors'!A$2:F$3145,6,FALSE)))</f>
        <v>0.21043663471778493</v>
      </c>
      <c r="M9048" s="56" t="s">
        <v>5572</v>
      </c>
      <c r="N9048" t="s">
        <v>5571</v>
      </c>
      <c r="O9048">
        <f t="shared" si="146"/>
        <v>40.967239423499926</v>
      </c>
      <c r="P9048" t="s">
        <v>5572</v>
      </c>
    </row>
    <row r="9049" spans="1:16">
      <c r="A9049" s="54" t="s">
        <v>1386</v>
      </c>
      <c r="B9049" s="54" t="s">
        <v>3061</v>
      </c>
      <c r="C9049" s="54" t="s">
        <v>5093</v>
      </c>
      <c r="D9049" s="54" t="s">
        <v>2934</v>
      </c>
      <c r="E9049" s="54" t="s">
        <v>4196</v>
      </c>
      <c r="F9049" s="54" t="s">
        <v>3690</v>
      </c>
      <c r="G9049" s="54">
        <v>2311020000</v>
      </c>
      <c r="H9049" s="54" t="s">
        <v>3697</v>
      </c>
      <c r="I9049" s="54" t="s">
        <v>3698</v>
      </c>
      <c r="J9049">
        <f>VLOOKUP(A9049,'County Acres Disturbed'!$A$2:$E$3146,5,FALSE)</f>
        <v>194.67731689608513</v>
      </c>
      <c r="K9049" s="55" t="s">
        <v>5571</v>
      </c>
      <c r="L9049">
        <f>IF(H9049="PM10-PRI",VLOOKUP(A9049,'County Emission Factors'!A$2:E$3145,5,FALSE),IF(H9049="PM10-FIL",VLOOKUP(A9049,'County Emission Factors'!A$2:E$3145,5,FALSE),VLOOKUP(A9049,'County Emission Factors'!A$2:F$3145,6,FALSE)))</f>
        <v>2.1043663471778495E-2</v>
      </c>
      <c r="M9049" s="56" t="s">
        <v>5572</v>
      </c>
      <c r="N9049" t="s">
        <v>5571</v>
      </c>
      <c r="O9049">
        <f t="shared" si="146"/>
        <v>4.0967239423499935</v>
      </c>
      <c r="P9049" t="s">
        <v>5572</v>
      </c>
    </row>
    <row r="9050" spans="1:16">
      <c r="A9050" s="54" t="s">
        <v>1387</v>
      </c>
      <c r="B9050" s="54" t="s">
        <v>3061</v>
      </c>
      <c r="C9050" s="54" t="s">
        <v>5093</v>
      </c>
      <c r="D9050" s="54" t="s">
        <v>2935</v>
      </c>
      <c r="E9050" s="54" t="s">
        <v>3817</v>
      </c>
      <c r="F9050" s="54" t="s">
        <v>3690</v>
      </c>
      <c r="G9050" s="54">
        <v>2311020000</v>
      </c>
      <c r="H9050" s="54" t="s">
        <v>3691</v>
      </c>
      <c r="I9050" s="54" t="s">
        <v>3692</v>
      </c>
      <c r="J9050">
        <f>VLOOKUP(A9050,'County Acres Disturbed'!$A$2:$E$3146,5,FALSE)</f>
        <v>426.18547752926747</v>
      </c>
      <c r="K9050" s="55" t="s">
        <v>5571</v>
      </c>
      <c r="L9050">
        <f>IF(H9050="PM10-PRI",VLOOKUP(A9050,'County Emission Factors'!A$2:E$3145,5,FALSE),IF(H9050="PM10-FIL",VLOOKUP(A9050,'County Emission Factors'!A$2:E$3145,5,FALSE),VLOOKUP(A9050,'County Emission Factors'!A$2:F$3145,6,FALSE)))</f>
        <v>0.21043663471778484</v>
      </c>
      <c r="M9050" s="56" t="s">
        <v>5572</v>
      </c>
      <c r="N9050" t="s">
        <v>5571</v>
      </c>
      <c r="O9050">
        <f t="shared" si="146"/>
        <v>89.685037656851165</v>
      </c>
      <c r="P9050" t="s">
        <v>5572</v>
      </c>
    </row>
    <row r="9051" spans="1:16">
      <c r="A9051" s="54" t="s">
        <v>1387</v>
      </c>
      <c r="B9051" s="54" t="s">
        <v>3061</v>
      </c>
      <c r="C9051" s="54" t="s">
        <v>5093</v>
      </c>
      <c r="D9051" s="54" t="s">
        <v>2935</v>
      </c>
      <c r="E9051" s="54" t="s">
        <v>3817</v>
      </c>
      <c r="F9051" s="54" t="s">
        <v>3690</v>
      </c>
      <c r="G9051" s="54">
        <v>2311020000</v>
      </c>
      <c r="H9051" s="54" t="s">
        <v>3693</v>
      </c>
      <c r="I9051" s="54" t="s">
        <v>3694</v>
      </c>
      <c r="J9051">
        <f>VLOOKUP(A9051,'County Acres Disturbed'!$A$2:$E$3146,5,FALSE)</f>
        <v>426.18547752926747</v>
      </c>
      <c r="K9051" s="55" t="s">
        <v>5571</v>
      </c>
      <c r="L9051">
        <f>IF(H9051="PM10-PRI",VLOOKUP(A9051,'County Emission Factors'!A$2:E$3145,5,FALSE),IF(H9051="PM10-FIL",VLOOKUP(A9051,'County Emission Factors'!A$2:E$3145,5,FALSE),VLOOKUP(A9051,'County Emission Factors'!A$2:F$3145,6,FALSE)))</f>
        <v>2.1043663471778485E-2</v>
      </c>
      <c r="M9051" s="56" t="s">
        <v>5572</v>
      </c>
      <c r="N9051" t="s">
        <v>5571</v>
      </c>
      <c r="O9051">
        <f t="shared" si="146"/>
        <v>8.9685037656851154</v>
      </c>
      <c r="P9051" t="s">
        <v>5572</v>
      </c>
    </row>
    <row r="9052" spans="1:16">
      <c r="A9052" s="54" t="s">
        <v>1387</v>
      </c>
      <c r="B9052" s="54" t="s">
        <v>3061</v>
      </c>
      <c r="C9052" s="54" t="s">
        <v>5093</v>
      </c>
      <c r="D9052" s="54" t="s">
        <v>2935</v>
      </c>
      <c r="E9052" s="54" t="s">
        <v>3817</v>
      </c>
      <c r="F9052" s="54" t="s">
        <v>3690</v>
      </c>
      <c r="G9052" s="54">
        <v>2311020000</v>
      </c>
      <c r="H9052" s="54" t="s">
        <v>3695</v>
      </c>
      <c r="I9052" s="54" t="s">
        <v>3696</v>
      </c>
      <c r="J9052">
        <f>VLOOKUP(A9052,'County Acres Disturbed'!$A$2:$E$3146,5,FALSE)</f>
        <v>426.18547752926747</v>
      </c>
      <c r="K9052" s="55" t="s">
        <v>5571</v>
      </c>
      <c r="L9052">
        <f>IF(H9052="PM10-PRI",VLOOKUP(A9052,'County Emission Factors'!A$2:E$3145,5,FALSE),IF(H9052="PM10-FIL",VLOOKUP(A9052,'County Emission Factors'!A$2:E$3145,5,FALSE),VLOOKUP(A9052,'County Emission Factors'!A$2:F$3145,6,FALSE)))</f>
        <v>0.21043663471778484</v>
      </c>
      <c r="M9052" s="56" t="s">
        <v>5572</v>
      </c>
      <c r="N9052" t="s">
        <v>5571</v>
      </c>
      <c r="O9052">
        <f t="shared" si="146"/>
        <v>89.685037656851165</v>
      </c>
      <c r="P9052" t="s">
        <v>5572</v>
      </c>
    </row>
    <row r="9053" spans="1:16">
      <c r="A9053" s="54" t="s">
        <v>1387</v>
      </c>
      <c r="B9053" s="54" t="s">
        <v>3061</v>
      </c>
      <c r="C9053" s="54" t="s">
        <v>5093</v>
      </c>
      <c r="D9053" s="54" t="s">
        <v>2935</v>
      </c>
      <c r="E9053" s="54" t="s">
        <v>3817</v>
      </c>
      <c r="F9053" s="54" t="s">
        <v>3690</v>
      </c>
      <c r="G9053" s="54">
        <v>2311020000</v>
      </c>
      <c r="H9053" s="54" t="s">
        <v>3697</v>
      </c>
      <c r="I9053" s="54" t="s">
        <v>3698</v>
      </c>
      <c r="J9053">
        <f>VLOOKUP(A9053,'County Acres Disturbed'!$A$2:$E$3146,5,FALSE)</f>
        <v>426.18547752926747</v>
      </c>
      <c r="K9053" s="55" t="s">
        <v>5571</v>
      </c>
      <c r="L9053">
        <f>IF(H9053="PM10-PRI",VLOOKUP(A9053,'County Emission Factors'!A$2:E$3145,5,FALSE),IF(H9053="PM10-FIL",VLOOKUP(A9053,'County Emission Factors'!A$2:E$3145,5,FALSE),VLOOKUP(A9053,'County Emission Factors'!A$2:F$3145,6,FALSE)))</f>
        <v>2.1043663471778485E-2</v>
      </c>
      <c r="M9053" s="56" t="s">
        <v>5572</v>
      </c>
      <c r="N9053" t="s">
        <v>5571</v>
      </c>
      <c r="O9053">
        <f t="shared" si="146"/>
        <v>8.9685037656851154</v>
      </c>
      <c r="P9053" t="s">
        <v>5572</v>
      </c>
    </row>
    <row r="9054" spans="1:16">
      <c r="A9054" s="54" t="s">
        <v>1388</v>
      </c>
      <c r="B9054" s="54" t="s">
        <v>3061</v>
      </c>
      <c r="C9054" s="54" t="s">
        <v>5093</v>
      </c>
      <c r="D9054" s="54" t="s">
        <v>2858</v>
      </c>
      <c r="E9054" s="54" t="s">
        <v>3820</v>
      </c>
      <c r="F9054" s="54" t="s">
        <v>3690</v>
      </c>
      <c r="G9054" s="54">
        <v>2311020000</v>
      </c>
      <c r="H9054" s="54" t="s">
        <v>3691</v>
      </c>
      <c r="I9054" s="54" t="s">
        <v>3692</v>
      </c>
      <c r="J9054">
        <f>VLOOKUP(A9054,'County Acres Disturbed'!$A$2:$E$3146,5,FALSE)</f>
        <v>484.06251768756294</v>
      </c>
      <c r="K9054" s="55" t="s">
        <v>5571</v>
      </c>
      <c r="L9054">
        <f>IF(H9054="PM10-PRI",VLOOKUP(A9054,'County Emission Factors'!A$2:E$3145,5,FALSE),IF(H9054="PM10-FIL",VLOOKUP(A9054,'County Emission Factors'!A$2:E$3145,5,FALSE),VLOOKUP(A9054,'County Emission Factors'!A$2:F$3145,6,FALSE)))</f>
        <v>0.2104366347177849</v>
      </c>
      <c r="M9054" s="56" t="s">
        <v>5572</v>
      </c>
      <c r="N9054" t="s">
        <v>5571</v>
      </c>
      <c r="O9054">
        <f t="shared" si="146"/>
        <v>101.86448721518897</v>
      </c>
      <c r="P9054" t="s">
        <v>5572</v>
      </c>
    </row>
    <row r="9055" spans="1:16">
      <c r="A9055" s="54" t="s">
        <v>1388</v>
      </c>
      <c r="B9055" s="54" t="s">
        <v>3061</v>
      </c>
      <c r="C9055" s="54" t="s">
        <v>5093</v>
      </c>
      <c r="D9055" s="54" t="s">
        <v>2858</v>
      </c>
      <c r="E9055" s="54" t="s">
        <v>3820</v>
      </c>
      <c r="F9055" s="54" t="s">
        <v>3690</v>
      </c>
      <c r="G9055" s="54">
        <v>2311020000</v>
      </c>
      <c r="H9055" s="54" t="s">
        <v>3693</v>
      </c>
      <c r="I9055" s="54" t="s">
        <v>3694</v>
      </c>
      <c r="J9055">
        <f>VLOOKUP(A9055,'County Acres Disturbed'!$A$2:$E$3146,5,FALSE)</f>
        <v>484.06251768756294</v>
      </c>
      <c r="K9055" s="55" t="s">
        <v>5571</v>
      </c>
      <c r="L9055">
        <f>IF(H9055="PM10-PRI",VLOOKUP(A9055,'County Emission Factors'!A$2:E$3145,5,FALSE),IF(H9055="PM10-FIL",VLOOKUP(A9055,'County Emission Factors'!A$2:E$3145,5,FALSE),VLOOKUP(A9055,'County Emission Factors'!A$2:F$3145,6,FALSE)))</f>
        <v>2.1043663471778492E-2</v>
      </c>
      <c r="M9055" s="56" t="s">
        <v>5572</v>
      </c>
      <c r="N9055" t="s">
        <v>5571</v>
      </c>
      <c r="O9055">
        <f t="shared" ref="O9055:O9118" si="147">L9055*J9055</f>
        <v>10.186448721518898</v>
      </c>
      <c r="P9055" t="s">
        <v>5572</v>
      </c>
    </row>
    <row r="9056" spans="1:16">
      <c r="A9056" s="54" t="s">
        <v>1388</v>
      </c>
      <c r="B9056" s="54" t="s">
        <v>3061</v>
      </c>
      <c r="C9056" s="54" t="s">
        <v>5093</v>
      </c>
      <c r="D9056" s="54" t="s">
        <v>2858</v>
      </c>
      <c r="E9056" s="54" t="s">
        <v>3820</v>
      </c>
      <c r="F9056" s="54" t="s">
        <v>3690</v>
      </c>
      <c r="G9056" s="54">
        <v>2311020000</v>
      </c>
      <c r="H9056" s="54" t="s">
        <v>3695</v>
      </c>
      <c r="I9056" s="54" t="s">
        <v>3696</v>
      </c>
      <c r="J9056">
        <f>VLOOKUP(A9056,'County Acres Disturbed'!$A$2:$E$3146,5,FALSE)</f>
        <v>484.06251768756294</v>
      </c>
      <c r="K9056" s="55" t="s">
        <v>5571</v>
      </c>
      <c r="L9056">
        <f>IF(H9056="PM10-PRI",VLOOKUP(A9056,'County Emission Factors'!A$2:E$3145,5,FALSE),IF(H9056="PM10-FIL",VLOOKUP(A9056,'County Emission Factors'!A$2:E$3145,5,FALSE),VLOOKUP(A9056,'County Emission Factors'!A$2:F$3145,6,FALSE)))</f>
        <v>0.2104366347177849</v>
      </c>
      <c r="M9056" s="56" t="s">
        <v>5572</v>
      </c>
      <c r="N9056" t="s">
        <v>5571</v>
      </c>
      <c r="O9056">
        <f t="shared" si="147"/>
        <v>101.86448721518897</v>
      </c>
      <c r="P9056" t="s">
        <v>5572</v>
      </c>
    </row>
    <row r="9057" spans="1:16">
      <c r="A9057" s="54" t="s">
        <v>1388</v>
      </c>
      <c r="B9057" s="54" t="s">
        <v>3061</v>
      </c>
      <c r="C9057" s="54" t="s">
        <v>5093</v>
      </c>
      <c r="D9057" s="54" t="s">
        <v>2858</v>
      </c>
      <c r="E9057" s="54" t="s">
        <v>3820</v>
      </c>
      <c r="F9057" s="54" t="s">
        <v>3690</v>
      </c>
      <c r="G9057" s="54">
        <v>2311020000</v>
      </c>
      <c r="H9057" s="54" t="s">
        <v>3697</v>
      </c>
      <c r="I9057" s="54" t="s">
        <v>3698</v>
      </c>
      <c r="J9057">
        <f>VLOOKUP(A9057,'County Acres Disturbed'!$A$2:$E$3146,5,FALSE)</f>
        <v>484.06251768756294</v>
      </c>
      <c r="K9057" s="55" t="s">
        <v>5571</v>
      </c>
      <c r="L9057">
        <f>IF(H9057="PM10-PRI",VLOOKUP(A9057,'County Emission Factors'!A$2:E$3145,5,FALSE),IF(H9057="PM10-FIL",VLOOKUP(A9057,'County Emission Factors'!A$2:E$3145,5,FALSE),VLOOKUP(A9057,'County Emission Factors'!A$2:F$3145,6,FALSE)))</f>
        <v>2.1043663471778492E-2</v>
      </c>
      <c r="M9057" s="56" t="s">
        <v>5572</v>
      </c>
      <c r="N9057" t="s">
        <v>5571</v>
      </c>
      <c r="O9057">
        <f t="shared" si="147"/>
        <v>10.186448721518898</v>
      </c>
      <c r="P9057" t="s">
        <v>5572</v>
      </c>
    </row>
    <row r="9058" spans="1:16">
      <c r="A9058" s="54" t="s">
        <v>1389</v>
      </c>
      <c r="B9058" s="54" t="s">
        <v>3061</v>
      </c>
      <c r="C9058" s="54" t="s">
        <v>5093</v>
      </c>
      <c r="D9058" s="54" t="s">
        <v>2859</v>
      </c>
      <c r="E9058" s="54" t="s">
        <v>4198</v>
      </c>
      <c r="F9058" s="54" t="s">
        <v>3690</v>
      </c>
      <c r="G9058" s="54">
        <v>2311020000</v>
      </c>
      <c r="H9058" s="54" t="s">
        <v>3691</v>
      </c>
      <c r="I9058" s="54" t="s">
        <v>3692</v>
      </c>
      <c r="J9058">
        <f>VLOOKUP(A9058,'County Acres Disturbed'!$A$2:$E$3146,5,FALSE)</f>
        <v>2120.4042894357381</v>
      </c>
      <c r="K9058" s="55" t="s">
        <v>5571</v>
      </c>
      <c r="L9058">
        <f>IF(H9058="PM10-PRI",VLOOKUP(A9058,'County Emission Factors'!A$2:E$3145,5,FALSE),IF(H9058="PM10-FIL",VLOOKUP(A9058,'County Emission Factors'!A$2:E$3145,5,FALSE),VLOOKUP(A9058,'County Emission Factors'!A$2:F$3145,6,FALSE)))</f>
        <v>0.21043663471778498</v>
      </c>
      <c r="M9058" s="56" t="s">
        <v>5572</v>
      </c>
      <c r="N9058" t="s">
        <v>5571</v>
      </c>
      <c r="O9058">
        <f t="shared" si="147"/>
        <v>446.21074291001281</v>
      </c>
      <c r="P9058" t="s">
        <v>5572</v>
      </c>
    </row>
    <row r="9059" spans="1:16">
      <c r="A9059" s="54" t="s">
        <v>1389</v>
      </c>
      <c r="B9059" s="54" t="s">
        <v>3061</v>
      </c>
      <c r="C9059" s="54" t="s">
        <v>5093</v>
      </c>
      <c r="D9059" s="54" t="s">
        <v>2859</v>
      </c>
      <c r="E9059" s="54" t="s">
        <v>4198</v>
      </c>
      <c r="F9059" s="54" t="s">
        <v>3690</v>
      </c>
      <c r="G9059" s="54">
        <v>2311020000</v>
      </c>
      <c r="H9059" s="54" t="s">
        <v>3693</v>
      </c>
      <c r="I9059" s="54" t="s">
        <v>3694</v>
      </c>
      <c r="J9059">
        <f>VLOOKUP(A9059,'County Acres Disturbed'!$A$2:$E$3146,5,FALSE)</f>
        <v>2120.4042894357381</v>
      </c>
      <c r="K9059" s="55" t="s">
        <v>5571</v>
      </c>
      <c r="L9059">
        <f>IF(H9059="PM10-PRI",VLOOKUP(A9059,'County Emission Factors'!A$2:E$3145,5,FALSE),IF(H9059="PM10-FIL",VLOOKUP(A9059,'County Emission Factors'!A$2:E$3145,5,FALSE),VLOOKUP(A9059,'County Emission Factors'!A$2:F$3145,6,FALSE)))</f>
        <v>2.1043663471778499E-2</v>
      </c>
      <c r="M9059" s="56" t="s">
        <v>5572</v>
      </c>
      <c r="N9059" t="s">
        <v>5571</v>
      </c>
      <c r="O9059">
        <f t="shared" si="147"/>
        <v>44.621074291001285</v>
      </c>
      <c r="P9059" t="s">
        <v>5572</v>
      </c>
    </row>
    <row r="9060" spans="1:16">
      <c r="A9060" s="54" t="s">
        <v>1389</v>
      </c>
      <c r="B9060" s="54" t="s">
        <v>3061</v>
      </c>
      <c r="C9060" s="54" t="s">
        <v>5093</v>
      </c>
      <c r="D9060" s="54" t="s">
        <v>2859</v>
      </c>
      <c r="E9060" s="54" t="s">
        <v>4198</v>
      </c>
      <c r="F9060" s="54" t="s">
        <v>3690</v>
      </c>
      <c r="G9060" s="54">
        <v>2311020000</v>
      </c>
      <c r="H9060" s="54" t="s">
        <v>3695</v>
      </c>
      <c r="I9060" s="54" t="s">
        <v>3696</v>
      </c>
      <c r="J9060">
        <f>VLOOKUP(A9060,'County Acres Disturbed'!$A$2:$E$3146,5,FALSE)</f>
        <v>2120.4042894357381</v>
      </c>
      <c r="K9060" s="55" t="s">
        <v>5571</v>
      </c>
      <c r="L9060">
        <f>IF(H9060="PM10-PRI",VLOOKUP(A9060,'County Emission Factors'!A$2:E$3145,5,FALSE),IF(H9060="PM10-FIL",VLOOKUP(A9060,'County Emission Factors'!A$2:E$3145,5,FALSE),VLOOKUP(A9060,'County Emission Factors'!A$2:F$3145,6,FALSE)))</f>
        <v>0.21043663471778498</v>
      </c>
      <c r="M9060" s="56" t="s">
        <v>5572</v>
      </c>
      <c r="N9060" t="s">
        <v>5571</v>
      </c>
      <c r="O9060">
        <f t="shared" si="147"/>
        <v>446.21074291001281</v>
      </c>
      <c r="P9060" t="s">
        <v>5572</v>
      </c>
    </row>
    <row r="9061" spans="1:16">
      <c r="A9061" s="54" t="s">
        <v>1389</v>
      </c>
      <c r="B9061" s="54" t="s">
        <v>3061</v>
      </c>
      <c r="C9061" s="54" t="s">
        <v>5093</v>
      </c>
      <c r="D9061" s="54" t="s">
        <v>2859</v>
      </c>
      <c r="E9061" s="54" t="s">
        <v>4198</v>
      </c>
      <c r="F9061" s="54" t="s">
        <v>3690</v>
      </c>
      <c r="G9061" s="54">
        <v>2311020000</v>
      </c>
      <c r="H9061" s="54" t="s">
        <v>3697</v>
      </c>
      <c r="I9061" s="54" t="s">
        <v>3698</v>
      </c>
      <c r="J9061">
        <f>VLOOKUP(A9061,'County Acres Disturbed'!$A$2:$E$3146,5,FALSE)</f>
        <v>2120.4042894357381</v>
      </c>
      <c r="K9061" s="55" t="s">
        <v>5571</v>
      </c>
      <c r="L9061">
        <f>IF(H9061="PM10-PRI",VLOOKUP(A9061,'County Emission Factors'!A$2:E$3145,5,FALSE),IF(H9061="PM10-FIL",VLOOKUP(A9061,'County Emission Factors'!A$2:E$3145,5,FALSE),VLOOKUP(A9061,'County Emission Factors'!A$2:F$3145,6,FALSE)))</f>
        <v>2.1043663471778499E-2</v>
      </c>
      <c r="M9061" s="56" t="s">
        <v>5572</v>
      </c>
      <c r="N9061" t="s">
        <v>5571</v>
      </c>
      <c r="O9061">
        <f t="shared" si="147"/>
        <v>44.621074291001285</v>
      </c>
      <c r="P9061" t="s">
        <v>5572</v>
      </c>
    </row>
    <row r="9062" spans="1:16">
      <c r="A9062" s="54" t="s">
        <v>1390</v>
      </c>
      <c r="B9062" s="54" t="s">
        <v>3061</v>
      </c>
      <c r="C9062" s="54" t="s">
        <v>5093</v>
      </c>
      <c r="D9062" s="54" t="s">
        <v>2860</v>
      </c>
      <c r="E9062" s="54" t="s">
        <v>5105</v>
      </c>
      <c r="F9062" s="54" t="s">
        <v>3690</v>
      </c>
      <c r="G9062" s="54">
        <v>2311020000</v>
      </c>
      <c r="H9062" s="54" t="s">
        <v>3691</v>
      </c>
      <c r="I9062" s="54" t="s">
        <v>3692</v>
      </c>
      <c r="J9062">
        <f>VLOOKUP(A9062,'County Acres Disturbed'!$A$2:$E$3146,5,FALSE)</f>
        <v>4624.9016635583457</v>
      </c>
      <c r="K9062" s="55" t="s">
        <v>5571</v>
      </c>
      <c r="L9062">
        <f>IF(H9062="PM10-PRI",VLOOKUP(A9062,'County Emission Factors'!A$2:E$3145,5,FALSE),IF(H9062="PM10-FIL",VLOOKUP(A9062,'County Emission Factors'!A$2:E$3145,5,FALSE),VLOOKUP(A9062,'County Emission Factors'!A$2:F$3145,6,FALSE)))</f>
        <v>0.21043663471778479</v>
      </c>
      <c r="M9062" s="56" t="s">
        <v>5572</v>
      </c>
      <c r="N9062" t="s">
        <v>5571</v>
      </c>
      <c r="O9062">
        <f t="shared" si="147"/>
        <v>973.24874197990277</v>
      </c>
      <c r="P9062" t="s">
        <v>5572</v>
      </c>
    </row>
    <row r="9063" spans="1:16">
      <c r="A9063" s="54" t="s">
        <v>1390</v>
      </c>
      <c r="B9063" s="54" t="s">
        <v>3061</v>
      </c>
      <c r="C9063" s="54" t="s">
        <v>5093</v>
      </c>
      <c r="D9063" s="54" t="s">
        <v>2860</v>
      </c>
      <c r="E9063" s="54" t="s">
        <v>5105</v>
      </c>
      <c r="F9063" s="54" t="s">
        <v>3690</v>
      </c>
      <c r="G9063" s="54">
        <v>2311020000</v>
      </c>
      <c r="H9063" s="54" t="s">
        <v>3693</v>
      </c>
      <c r="I9063" s="54" t="s">
        <v>3694</v>
      </c>
      <c r="J9063">
        <f>VLOOKUP(A9063,'County Acres Disturbed'!$A$2:$E$3146,5,FALSE)</f>
        <v>4624.9016635583457</v>
      </c>
      <c r="K9063" s="55" t="s">
        <v>5571</v>
      </c>
      <c r="L9063">
        <f>IF(H9063="PM10-PRI",VLOOKUP(A9063,'County Emission Factors'!A$2:E$3145,5,FALSE),IF(H9063="PM10-FIL",VLOOKUP(A9063,'County Emission Factors'!A$2:E$3145,5,FALSE),VLOOKUP(A9063,'County Emission Factors'!A$2:F$3145,6,FALSE)))</f>
        <v>2.1043663471778482E-2</v>
      </c>
      <c r="M9063" s="56" t="s">
        <v>5572</v>
      </c>
      <c r="N9063" t="s">
        <v>5571</v>
      </c>
      <c r="O9063">
        <f t="shared" si="147"/>
        <v>97.324874197990297</v>
      </c>
      <c r="P9063" t="s">
        <v>5572</v>
      </c>
    </row>
    <row r="9064" spans="1:16">
      <c r="A9064" s="54" t="s">
        <v>1390</v>
      </c>
      <c r="B9064" s="54" t="s">
        <v>3061</v>
      </c>
      <c r="C9064" s="54" t="s">
        <v>5093</v>
      </c>
      <c r="D9064" s="54" t="s">
        <v>2860</v>
      </c>
      <c r="E9064" s="54" t="s">
        <v>5105</v>
      </c>
      <c r="F9064" s="54" t="s">
        <v>3690</v>
      </c>
      <c r="G9064" s="54">
        <v>2311020000</v>
      </c>
      <c r="H9064" s="54" t="s">
        <v>3695</v>
      </c>
      <c r="I9064" s="54" t="s">
        <v>3696</v>
      </c>
      <c r="J9064">
        <f>VLOOKUP(A9064,'County Acres Disturbed'!$A$2:$E$3146,5,FALSE)</f>
        <v>4624.9016635583457</v>
      </c>
      <c r="K9064" s="55" t="s">
        <v>5571</v>
      </c>
      <c r="L9064">
        <f>IF(H9064="PM10-PRI",VLOOKUP(A9064,'County Emission Factors'!A$2:E$3145,5,FALSE),IF(H9064="PM10-FIL",VLOOKUP(A9064,'County Emission Factors'!A$2:E$3145,5,FALSE),VLOOKUP(A9064,'County Emission Factors'!A$2:F$3145,6,FALSE)))</f>
        <v>0.21043663471778479</v>
      </c>
      <c r="M9064" s="56" t="s">
        <v>5572</v>
      </c>
      <c r="N9064" t="s">
        <v>5571</v>
      </c>
      <c r="O9064">
        <f t="shared" si="147"/>
        <v>973.24874197990277</v>
      </c>
      <c r="P9064" t="s">
        <v>5572</v>
      </c>
    </row>
    <row r="9065" spans="1:16">
      <c r="A9065" s="54" t="s">
        <v>1390</v>
      </c>
      <c r="B9065" s="54" t="s">
        <v>3061</v>
      </c>
      <c r="C9065" s="54" t="s">
        <v>5093</v>
      </c>
      <c r="D9065" s="54" t="s">
        <v>2860</v>
      </c>
      <c r="E9065" s="54" t="s">
        <v>5105</v>
      </c>
      <c r="F9065" s="54" t="s">
        <v>3690</v>
      </c>
      <c r="G9065" s="54">
        <v>2311020000</v>
      </c>
      <c r="H9065" s="54" t="s">
        <v>3697</v>
      </c>
      <c r="I9065" s="54" t="s">
        <v>3698</v>
      </c>
      <c r="J9065">
        <f>VLOOKUP(A9065,'County Acres Disturbed'!$A$2:$E$3146,5,FALSE)</f>
        <v>4624.9016635583457</v>
      </c>
      <c r="K9065" s="55" t="s">
        <v>5571</v>
      </c>
      <c r="L9065">
        <f>IF(H9065="PM10-PRI",VLOOKUP(A9065,'County Emission Factors'!A$2:E$3145,5,FALSE),IF(H9065="PM10-FIL",VLOOKUP(A9065,'County Emission Factors'!A$2:E$3145,5,FALSE),VLOOKUP(A9065,'County Emission Factors'!A$2:F$3145,6,FALSE)))</f>
        <v>2.1043663471778482E-2</v>
      </c>
      <c r="M9065" s="56" t="s">
        <v>5572</v>
      </c>
      <c r="N9065" t="s">
        <v>5571</v>
      </c>
      <c r="O9065">
        <f t="shared" si="147"/>
        <v>97.324874197990297</v>
      </c>
      <c r="P9065" t="s">
        <v>5572</v>
      </c>
    </row>
    <row r="9066" spans="1:16">
      <c r="A9066" s="54" t="s">
        <v>1391</v>
      </c>
      <c r="B9066" s="54" t="s">
        <v>3061</v>
      </c>
      <c r="C9066" s="54" t="s">
        <v>5093</v>
      </c>
      <c r="D9066" s="54" t="s">
        <v>2861</v>
      </c>
      <c r="E9066" s="54" t="s">
        <v>2144</v>
      </c>
      <c r="F9066" s="54" t="s">
        <v>3690</v>
      </c>
      <c r="G9066" s="54">
        <v>2311020000</v>
      </c>
      <c r="H9066" s="54" t="s">
        <v>3691</v>
      </c>
      <c r="I9066" s="54" t="s">
        <v>3692</v>
      </c>
      <c r="J9066">
        <f>VLOOKUP(A9066,'County Acres Disturbed'!$A$2:$E$3146,5,FALSE)</f>
        <v>4330.2549136615689</v>
      </c>
      <c r="K9066" s="55" t="s">
        <v>5571</v>
      </c>
      <c r="L9066">
        <f>IF(H9066="PM10-PRI",VLOOKUP(A9066,'County Emission Factors'!A$2:E$3145,5,FALSE),IF(H9066="PM10-FIL",VLOOKUP(A9066,'County Emission Factors'!A$2:E$3145,5,FALSE),VLOOKUP(A9066,'County Emission Factors'!A$2:F$3145,6,FALSE)))</f>
        <v>0.2104366347177849</v>
      </c>
      <c r="M9066" s="56" t="s">
        <v>5572</v>
      </c>
      <c r="N9066" t="s">
        <v>5571</v>
      </c>
      <c r="O9066">
        <f t="shared" si="147"/>
        <v>911.24427150109273</v>
      </c>
      <c r="P9066" t="s">
        <v>5572</v>
      </c>
    </row>
    <row r="9067" spans="1:16">
      <c r="A9067" s="54" t="s">
        <v>1391</v>
      </c>
      <c r="B9067" s="54" t="s">
        <v>3061</v>
      </c>
      <c r="C9067" s="54" t="s">
        <v>5093</v>
      </c>
      <c r="D9067" s="54" t="s">
        <v>2861</v>
      </c>
      <c r="E9067" s="54" t="s">
        <v>2144</v>
      </c>
      <c r="F9067" s="54" t="s">
        <v>3690</v>
      </c>
      <c r="G9067" s="54">
        <v>2311020000</v>
      </c>
      <c r="H9067" s="54" t="s">
        <v>3693</v>
      </c>
      <c r="I9067" s="54" t="s">
        <v>3694</v>
      </c>
      <c r="J9067">
        <f>VLOOKUP(A9067,'County Acres Disturbed'!$A$2:$E$3146,5,FALSE)</f>
        <v>4330.2549136615689</v>
      </c>
      <c r="K9067" s="55" t="s">
        <v>5571</v>
      </c>
      <c r="L9067">
        <f>IF(H9067="PM10-PRI",VLOOKUP(A9067,'County Emission Factors'!A$2:E$3145,5,FALSE),IF(H9067="PM10-FIL",VLOOKUP(A9067,'County Emission Factors'!A$2:E$3145,5,FALSE),VLOOKUP(A9067,'County Emission Factors'!A$2:F$3145,6,FALSE)))</f>
        <v>2.1043663471778492E-2</v>
      </c>
      <c r="M9067" s="56" t="s">
        <v>5572</v>
      </c>
      <c r="N9067" t="s">
        <v>5571</v>
      </c>
      <c r="O9067">
        <f t="shared" si="147"/>
        <v>91.124427150109284</v>
      </c>
      <c r="P9067" t="s">
        <v>5572</v>
      </c>
    </row>
    <row r="9068" spans="1:16">
      <c r="A9068" s="54" t="s">
        <v>1391</v>
      </c>
      <c r="B9068" s="54" t="s">
        <v>3061</v>
      </c>
      <c r="C9068" s="54" t="s">
        <v>5093</v>
      </c>
      <c r="D9068" s="54" t="s">
        <v>2861</v>
      </c>
      <c r="E9068" s="54" t="s">
        <v>2144</v>
      </c>
      <c r="F9068" s="54" t="s">
        <v>3690</v>
      </c>
      <c r="G9068" s="54">
        <v>2311020000</v>
      </c>
      <c r="H9068" s="54" t="s">
        <v>3695</v>
      </c>
      <c r="I9068" s="54" t="s">
        <v>3696</v>
      </c>
      <c r="J9068">
        <f>VLOOKUP(A9068,'County Acres Disturbed'!$A$2:$E$3146,5,FALSE)</f>
        <v>4330.2549136615689</v>
      </c>
      <c r="K9068" s="55" t="s">
        <v>5571</v>
      </c>
      <c r="L9068">
        <f>IF(H9068="PM10-PRI",VLOOKUP(A9068,'County Emission Factors'!A$2:E$3145,5,FALSE),IF(H9068="PM10-FIL",VLOOKUP(A9068,'County Emission Factors'!A$2:E$3145,5,FALSE),VLOOKUP(A9068,'County Emission Factors'!A$2:F$3145,6,FALSE)))</f>
        <v>0.2104366347177849</v>
      </c>
      <c r="M9068" s="56" t="s">
        <v>5572</v>
      </c>
      <c r="N9068" t="s">
        <v>5571</v>
      </c>
      <c r="O9068">
        <f t="shared" si="147"/>
        <v>911.24427150109273</v>
      </c>
      <c r="P9068" t="s">
        <v>5572</v>
      </c>
    </row>
    <row r="9069" spans="1:16">
      <c r="A9069" s="54" t="s">
        <v>1391</v>
      </c>
      <c r="B9069" s="54" t="s">
        <v>3061</v>
      </c>
      <c r="C9069" s="54" t="s">
        <v>5093</v>
      </c>
      <c r="D9069" s="54" t="s">
        <v>2861</v>
      </c>
      <c r="E9069" s="54" t="s">
        <v>2144</v>
      </c>
      <c r="F9069" s="54" t="s">
        <v>3690</v>
      </c>
      <c r="G9069" s="54">
        <v>2311020000</v>
      </c>
      <c r="H9069" s="54" t="s">
        <v>3697</v>
      </c>
      <c r="I9069" s="54" t="s">
        <v>3698</v>
      </c>
      <c r="J9069">
        <f>VLOOKUP(A9069,'County Acres Disturbed'!$A$2:$E$3146,5,FALSE)</f>
        <v>4330.2549136615689</v>
      </c>
      <c r="K9069" s="55" t="s">
        <v>5571</v>
      </c>
      <c r="L9069">
        <f>IF(H9069="PM10-PRI",VLOOKUP(A9069,'County Emission Factors'!A$2:E$3145,5,FALSE),IF(H9069="PM10-FIL",VLOOKUP(A9069,'County Emission Factors'!A$2:E$3145,5,FALSE),VLOOKUP(A9069,'County Emission Factors'!A$2:F$3145,6,FALSE)))</f>
        <v>2.1043663471778492E-2</v>
      </c>
      <c r="M9069" s="56" t="s">
        <v>5572</v>
      </c>
      <c r="N9069" t="s">
        <v>5571</v>
      </c>
      <c r="O9069">
        <f t="shared" si="147"/>
        <v>91.124427150109284</v>
      </c>
      <c r="P9069" t="s">
        <v>5572</v>
      </c>
    </row>
    <row r="9070" spans="1:16">
      <c r="A9070" s="54" t="s">
        <v>1392</v>
      </c>
      <c r="B9070" s="54" t="s">
        <v>3061</v>
      </c>
      <c r="C9070" s="54" t="s">
        <v>5093</v>
      </c>
      <c r="D9070" s="54" t="s">
        <v>2862</v>
      </c>
      <c r="E9070" s="54" t="s">
        <v>4342</v>
      </c>
      <c r="F9070" s="54" t="s">
        <v>3690</v>
      </c>
      <c r="G9070" s="54">
        <v>2311020000</v>
      </c>
      <c r="H9070" s="54" t="s">
        <v>3691</v>
      </c>
      <c r="I9070" s="54" t="s">
        <v>3692</v>
      </c>
      <c r="J9070">
        <f>VLOOKUP(A9070,'County Acres Disturbed'!$A$2:$E$3146,5,FALSE)</f>
        <v>298.97979033643594</v>
      </c>
      <c r="K9070" s="55" t="s">
        <v>5571</v>
      </c>
      <c r="L9070">
        <f>IF(H9070="PM10-PRI",VLOOKUP(A9070,'County Emission Factors'!A$2:E$3145,5,FALSE),IF(H9070="PM10-FIL",VLOOKUP(A9070,'County Emission Factors'!A$2:E$3145,5,FALSE),VLOOKUP(A9070,'County Emission Factors'!A$2:F$3145,6,FALSE)))</f>
        <v>0.21043663471778493</v>
      </c>
      <c r="M9070" s="56" t="s">
        <v>5572</v>
      </c>
      <c r="N9070" t="s">
        <v>5571</v>
      </c>
      <c r="O9070">
        <f t="shared" si="147"/>
        <v>62.916300927028495</v>
      </c>
      <c r="P9070" t="s">
        <v>5572</v>
      </c>
    </row>
    <row r="9071" spans="1:16">
      <c r="A9071" s="54" t="s">
        <v>1392</v>
      </c>
      <c r="B9071" s="54" t="s">
        <v>3061</v>
      </c>
      <c r="C9071" s="54" t="s">
        <v>5093</v>
      </c>
      <c r="D9071" s="54" t="s">
        <v>2862</v>
      </c>
      <c r="E9071" s="54" t="s">
        <v>4342</v>
      </c>
      <c r="F9071" s="54" t="s">
        <v>3690</v>
      </c>
      <c r="G9071" s="54">
        <v>2311020000</v>
      </c>
      <c r="H9071" s="54" t="s">
        <v>3693</v>
      </c>
      <c r="I9071" s="54" t="s">
        <v>3694</v>
      </c>
      <c r="J9071">
        <f>VLOOKUP(A9071,'County Acres Disturbed'!$A$2:$E$3146,5,FALSE)</f>
        <v>298.97979033643594</v>
      </c>
      <c r="K9071" s="55" t="s">
        <v>5571</v>
      </c>
      <c r="L9071">
        <f>IF(H9071="PM10-PRI",VLOOKUP(A9071,'County Emission Factors'!A$2:E$3145,5,FALSE),IF(H9071="PM10-FIL",VLOOKUP(A9071,'County Emission Factors'!A$2:E$3145,5,FALSE),VLOOKUP(A9071,'County Emission Factors'!A$2:F$3145,6,FALSE)))</f>
        <v>2.1043663471778495E-2</v>
      </c>
      <c r="M9071" s="56" t="s">
        <v>5572</v>
      </c>
      <c r="N9071" t="s">
        <v>5571</v>
      </c>
      <c r="O9071">
        <f t="shared" si="147"/>
        <v>6.2916300927028503</v>
      </c>
      <c r="P9071" t="s">
        <v>5572</v>
      </c>
    </row>
    <row r="9072" spans="1:16">
      <c r="A9072" s="54" t="s">
        <v>1392</v>
      </c>
      <c r="B9072" s="54" t="s">
        <v>3061</v>
      </c>
      <c r="C9072" s="54" t="s">
        <v>5093</v>
      </c>
      <c r="D9072" s="54" t="s">
        <v>2862</v>
      </c>
      <c r="E9072" s="54" t="s">
        <v>4342</v>
      </c>
      <c r="F9072" s="54" t="s">
        <v>3690</v>
      </c>
      <c r="G9072" s="54">
        <v>2311020000</v>
      </c>
      <c r="H9072" s="54" t="s">
        <v>3695</v>
      </c>
      <c r="I9072" s="54" t="s">
        <v>3696</v>
      </c>
      <c r="J9072">
        <f>VLOOKUP(A9072,'County Acres Disturbed'!$A$2:$E$3146,5,FALSE)</f>
        <v>298.97979033643594</v>
      </c>
      <c r="K9072" s="55" t="s">
        <v>5571</v>
      </c>
      <c r="L9072">
        <f>IF(H9072="PM10-PRI",VLOOKUP(A9072,'County Emission Factors'!A$2:E$3145,5,FALSE),IF(H9072="PM10-FIL",VLOOKUP(A9072,'County Emission Factors'!A$2:E$3145,5,FALSE),VLOOKUP(A9072,'County Emission Factors'!A$2:F$3145,6,FALSE)))</f>
        <v>0.21043663471778493</v>
      </c>
      <c r="M9072" s="56" t="s">
        <v>5572</v>
      </c>
      <c r="N9072" t="s">
        <v>5571</v>
      </c>
      <c r="O9072">
        <f t="shared" si="147"/>
        <v>62.916300927028495</v>
      </c>
      <c r="P9072" t="s">
        <v>5572</v>
      </c>
    </row>
    <row r="9073" spans="1:16">
      <c r="A9073" s="54" t="s">
        <v>1392</v>
      </c>
      <c r="B9073" s="54" t="s">
        <v>3061</v>
      </c>
      <c r="C9073" s="54" t="s">
        <v>5093</v>
      </c>
      <c r="D9073" s="54" t="s">
        <v>2862</v>
      </c>
      <c r="E9073" s="54" t="s">
        <v>4342</v>
      </c>
      <c r="F9073" s="54" t="s">
        <v>3690</v>
      </c>
      <c r="G9073" s="54">
        <v>2311020000</v>
      </c>
      <c r="H9073" s="54" t="s">
        <v>3697</v>
      </c>
      <c r="I9073" s="54" t="s">
        <v>3698</v>
      </c>
      <c r="J9073">
        <f>VLOOKUP(A9073,'County Acres Disturbed'!$A$2:$E$3146,5,FALSE)</f>
        <v>298.97979033643594</v>
      </c>
      <c r="K9073" s="55" t="s">
        <v>5571</v>
      </c>
      <c r="L9073">
        <f>IF(H9073="PM10-PRI",VLOOKUP(A9073,'County Emission Factors'!A$2:E$3145,5,FALSE),IF(H9073="PM10-FIL",VLOOKUP(A9073,'County Emission Factors'!A$2:E$3145,5,FALSE),VLOOKUP(A9073,'County Emission Factors'!A$2:F$3145,6,FALSE)))</f>
        <v>2.1043663471778495E-2</v>
      </c>
      <c r="M9073" s="56" t="s">
        <v>5572</v>
      </c>
      <c r="N9073" t="s">
        <v>5571</v>
      </c>
      <c r="O9073">
        <f t="shared" si="147"/>
        <v>6.2916300927028503</v>
      </c>
      <c r="P9073" t="s">
        <v>5572</v>
      </c>
    </row>
    <row r="9074" spans="1:16">
      <c r="A9074" s="54" t="s">
        <v>1393</v>
      </c>
      <c r="B9074" s="54" t="s">
        <v>3061</v>
      </c>
      <c r="C9074" s="54" t="s">
        <v>5093</v>
      </c>
      <c r="D9074" s="54" t="s">
        <v>2863</v>
      </c>
      <c r="E9074" s="54" t="s">
        <v>4883</v>
      </c>
      <c r="F9074" s="54" t="s">
        <v>3690</v>
      </c>
      <c r="G9074" s="54">
        <v>2311020000</v>
      </c>
      <c r="H9074" s="54" t="s">
        <v>3691</v>
      </c>
      <c r="I9074" s="54" t="s">
        <v>3692</v>
      </c>
      <c r="J9074">
        <f>VLOOKUP(A9074,'County Acres Disturbed'!$A$2:$E$3146,5,FALSE)</f>
        <v>2678.1284945974953</v>
      </c>
      <c r="K9074" s="55" t="s">
        <v>5571</v>
      </c>
      <c r="L9074">
        <f>IF(H9074="PM10-PRI",VLOOKUP(A9074,'County Emission Factors'!A$2:E$3145,5,FALSE),IF(H9074="PM10-FIL",VLOOKUP(A9074,'County Emission Factors'!A$2:E$3145,5,FALSE),VLOOKUP(A9074,'County Emission Factors'!A$2:F$3145,6,FALSE)))</f>
        <v>0.21043663471778479</v>
      </c>
      <c r="M9074" s="56" t="s">
        <v>5572</v>
      </c>
      <c r="N9074" t="s">
        <v>5571</v>
      </c>
      <c r="O9074">
        <f t="shared" si="147"/>
        <v>563.57634774490396</v>
      </c>
      <c r="P9074" t="s">
        <v>5572</v>
      </c>
    </row>
    <row r="9075" spans="1:16">
      <c r="A9075" s="54" t="s">
        <v>1393</v>
      </c>
      <c r="B9075" s="54" t="s">
        <v>3061</v>
      </c>
      <c r="C9075" s="54" t="s">
        <v>5093</v>
      </c>
      <c r="D9075" s="54" t="s">
        <v>2863</v>
      </c>
      <c r="E9075" s="54" t="s">
        <v>4883</v>
      </c>
      <c r="F9075" s="54" t="s">
        <v>3690</v>
      </c>
      <c r="G9075" s="54">
        <v>2311020000</v>
      </c>
      <c r="H9075" s="54" t="s">
        <v>3693</v>
      </c>
      <c r="I9075" s="54" t="s">
        <v>3694</v>
      </c>
      <c r="J9075">
        <f>VLOOKUP(A9075,'County Acres Disturbed'!$A$2:$E$3146,5,FALSE)</f>
        <v>2678.1284945974953</v>
      </c>
      <c r="K9075" s="55" t="s">
        <v>5571</v>
      </c>
      <c r="L9075">
        <f>IF(H9075="PM10-PRI",VLOOKUP(A9075,'County Emission Factors'!A$2:E$3145,5,FALSE),IF(H9075="PM10-FIL",VLOOKUP(A9075,'County Emission Factors'!A$2:E$3145,5,FALSE),VLOOKUP(A9075,'County Emission Factors'!A$2:F$3145,6,FALSE)))</f>
        <v>2.1043663471778482E-2</v>
      </c>
      <c r="M9075" s="56" t="s">
        <v>5572</v>
      </c>
      <c r="N9075" t="s">
        <v>5571</v>
      </c>
      <c r="O9075">
        <f t="shared" si="147"/>
        <v>56.357634774490407</v>
      </c>
      <c r="P9075" t="s">
        <v>5572</v>
      </c>
    </row>
    <row r="9076" spans="1:16">
      <c r="A9076" s="54" t="s">
        <v>1393</v>
      </c>
      <c r="B9076" s="54" t="s">
        <v>3061</v>
      </c>
      <c r="C9076" s="54" t="s">
        <v>5093</v>
      </c>
      <c r="D9076" s="54" t="s">
        <v>2863</v>
      </c>
      <c r="E9076" s="54" t="s">
        <v>4883</v>
      </c>
      <c r="F9076" s="54" t="s">
        <v>3690</v>
      </c>
      <c r="G9076" s="54">
        <v>2311020000</v>
      </c>
      <c r="H9076" s="54" t="s">
        <v>3695</v>
      </c>
      <c r="I9076" s="54" t="s">
        <v>3696</v>
      </c>
      <c r="J9076">
        <f>VLOOKUP(A9076,'County Acres Disturbed'!$A$2:$E$3146,5,FALSE)</f>
        <v>2678.1284945974953</v>
      </c>
      <c r="K9076" s="55" t="s">
        <v>5571</v>
      </c>
      <c r="L9076">
        <f>IF(H9076="PM10-PRI",VLOOKUP(A9076,'County Emission Factors'!A$2:E$3145,5,FALSE),IF(H9076="PM10-FIL",VLOOKUP(A9076,'County Emission Factors'!A$2:E$3145,5,FALSE),VLOOKUP(A9076,'County Emission Factors'!A$2:F$3145,6,FALSE)))</f>
        <v>0.21043663471778479</v>
      </c>
      <c r="M9076" s="56" t="s">
        <v>5572</v>
      </c>
      <c r="N9076" t="s">
        <v>5571</v>
      </c>
      <c r="O9076">
        <f t="shared" si="147"/>
        <v>563.57634774490396</v>
      </c>
      <c r="P9076" t="s">
        <v>5572</v>
      </c>
    </row>
    <row r="9077" spans="1:16">
      <c r="A9077" s="54" t="s">
        <v>1393</v>
      </c>
      <c r="B9077" s="54" t="s">
        <v>3061</v>
      </c>
      <c r="C9077" s="54" t="s">
        <v>5093</v>
      </c>
      <c r="D9077" s="54" t="s">
        <v>2863</v>
      </c>
      <c r="E9077" s="54" t="s">
        <v>4883</v>
      </c>
      <c r="F9077" s="54" t="s">
        <v>3690</v>
      </c>
      <c r="G9077" s="54">
        <v>2311020000</v>
      </c>
      <c r="H9077" s="54" t="s">
        <v>3697</v>
      </c>
      <c r="I9077" s="54" t="s">
        <v>3698</v>
      </c>
      <c r="J9077">
        <f>VLOOKUP(A9077,'County Acres Disturbed'!$A$2:$E$3146,5,FALSE)</f>
        <v>2678.1284945974953</v>
      </c>
      <c r="K9077" s="55" t="s">
        <v>5571</v>
      </c>
      <c r="L9077">
        <f>IF(H9077="PM10-PRI",VLOOKUP(A9077,'County Emission Factors'!A$2:E$3145,5,FALSE),IF(H9077="PM10-FIL",VLOOKUP(A9077,'County Emission Factors'!A$2:E$3145,5,FALSE),VLOOKUP(A9077,'County Emission Factors'!A$2:F$3145,6,FALSE)))</f>
        <v>2.1043663471778482E-2</v>
      </c>
      <c r="M9077" s="56" t="s">
        <v>5572</v>
      </c>
      <c r="N9077" t="s">
        <v>5571</v>
      </c>
      <c r="O9077">
        <f t="shared" si="147"/>
        <v>56.357634774490407</v>
      </c>
      <c r="P9077" t="s">
        <v>5572</v>
      </c>
    </row>
    <row r="9078" spans="1:16">
      <c r="A9078" s="54" t="s">
        <v>1394</v>
      </c>
      <c r="B9078" s="54" t="s">
        <v>3061</v>
      </c>
      <c r="C9078" s="54" t="s">
        <v>5093</v>
      </c>
      <c r="D9078" s="54" t="s">
        <v>2864</v>
      </c>
      <c r="E9078" s="54" t="s">
        <v>3726</v>
      </c>
      <c r="F9078" s="54" t="s">
        <v>3690</v>
      </c>
      <c r="G9078" s="54">
        <v>2311020000</v>
      </c>
      <c r="H9078" s="54" t="s">
        <v>3691</v>
      </c>
      <c r="I9078" s="54" t="s">
        <v>3692</v>
      </c>
      <c r="J9078">
        <f>VLOOKUP(A9078,'County Acres Disturbed'!$A$2:$E$3146,5,FALSE)</f>
        <v>952.34038805922705</v>
      </c>
      <c r="K9078" s="55" t="s">
        <v>5571</v>
      </c>
      <c r="L9078">
        <f>IF(H9078="PM10-PRI",VLOOKUP(A9078,'County Emission Factors'!A$2:E$3145,5,FALSE),IF(H9078="PM10-FIL",VLOOKUP(A9078,'County Emission Factors'!A$2:E$3145,5,FALSE),VLOOKUP(A9078,'County Emission Factors'!A$2:F$3145,6,FALSE)))</f>
        <v>0.21043663471778484</v>
      </c>
      <c r="M9078" s="56" t="s">
        <v>5572</v>
      </c>
      <c r="N9078" t="s">
        <v>5571</v>
      </c>
      <c r="O9078">
        <f t="shared" si="147"/>
        <v>200.40730636901304</v>
      </c>
      <c r="P9078" t="s">
        <v>5572</v>
      </c>
    </row>
    <row r="9079" spans="1:16">
      <c r="A9079" s="54" t="s">
        <v>1394</v>
      </c>
      <c r="B9079" s="54" t="s">
        <v>3061</v>
      </c>
      <c r="C9079" s="54" t="s">
        <v>5093</v>
      </c>
      <c r="D9079" s="54" t="s">
        <v>2864</v>
      </c>
      <c r="E9079" s="54" t="s">
        <v>3726</v>
      </c>
      <c r="F9079" s="54" t="s">
        <v>3690</v>
      </c>
      <c r="G9079" s="54">
        <v>2311020000</v>
      </c>
      <c r="H9079" s="54" t="s">
        <v>3693</v>
      </c>
      <c r="I9079" s="54" t="s">
        <v>3694</v>
      </c>
      <c r="J9079">
        <f>VLOOKUP(A9079,'County Acres Disturbed'!$A$2:$E$3146,5,FALSE)</f>
        <v>952.34038805922705</v>
      </c>
      <c r="K9079" s="55" t="s">
        <v>5571</v>
      </c>
      <c r="L9079">
        <f>IF(H9079="PM10-PRI",VLOOKUP(A9079,'County Emission Factors'!A$2:E$3145,5,FALSE),IF(H9079="PM10-FIL",VLOOKUP(A9079,'County Emission Factors'!A$2:E$3145,5,FALSE),VLOOKUP(A9079,'County Emission Factors'!A$2:F$3145,6,FALSE)))</f>
        <v>2.1043663471778485E-2</v>
      </c>
      <c r="M9079" s="56" t="s">
        <v>5572</v>
      </c>
      <c r="N9079" t="s">
        <v>5571</v>
      </c>
      <c r="O9079">
        <f t="shared" si="147"/>
        <v>20.040730636901305</v>
      </c>
      <c r="P9079" t="s">
        <v>5572</v>
      </c>
    </row>
    <row r="9080" spans="1:16">
      <c r="A9080" s="54" t="s">
        <v>1394</v>
      </c>
      <c r="B9080" s="54" t="s">
        <v>3061</v>
      </c>
      <c r="C9080" s="54" t="s">
        <v>5093</v>
      </c>
      <c r="D9080" s="54" t="s">
        <v>2864</v>
      </c>
      <c r="E9080" s="54" t="s">
        <v>3726</v>
      </c>
      <c r="F9080" s="54" t="s">
        <v>3690</v>
      </c>
      <c r="G9080" s="54">
        <v>2311020000</v>
      </c>
      <c r="H9080" s="54" t="s">
        <v>3695</v>
      </c>
      <c r="I9080" s="54" t="s">
        <v>3696</v>
      </c>
      <c r="J9080">
        <f>VLOOKUP(A9080,'County Acres Disturbed'!$A$2:$E$3146,5,FALSE)</f>
        <v>952.34038805922705</v>
      </c>
      <c r="K9080" s="55" t="s">
        <v>5571</v>
      </c>
      <c r="L9080">
        <f>IF(H9080="PM10-PRI",VLOOKUP(A9080,'County Emission Factors'!A$2:E$3145,5,FALSE),IF(H9080="PM10-FIL",VLOOKUP(A9080,'County Emission Factors'!A$2:E$3145,5,FALSE),VLOOKUP(A9080,'County Emission Factors'!A$2:F$3145,6,FALSE)))</f>
        <v>0.21043663471778484</v>
      </c>
      <c r="M9080" s="56" t="s">
        <v>5572</v>
      </c>
      <c r="N9080" t="s">
        <v>5571</v>
      </c>
      <c r="O9080">
        <f t="shared" si="147"/>
        <v>200.40730636901304</v>
      </c>
      <c r="P9080" t="s">
        <v>5572</v>
      </c>
    </row>
    <row r="9081" spans="1:16">
      <c r="A9081" s="54" t="s">
        <v>1394</v>
      </c>
      <c r="B9081" s="54" t="s">
        <v>3061</v>
      </c>
      <c r="C9081" s="54" t="s">
        <v>5093</v>
      </c>
      <c r="D9081" s="54" t="s">
        <v>2864</v>
      </c>
      <c r="E9081" s="54" t="s">
        <v>3726</v>
      </c>
      <c r="F9081" s="54" t="s">
        <v>3690</v>
      </c>
      <c r="G9081" s="54">
        <v>2311020000</v>
      </c>
      <c r="H9081" s="54" t="s">
        <v>3697</v>
      </c>
      <c r="I9081" s="54" t="s">
        <v>3698</v>
      </c>
      <c r="J9081">
        <f>VLOOKUP(A9081,'County Acres Disturbed'!$A$2:$E$3146,5,FALSE)</f>
        <v>952.34038805922705</v>
      </c>
      <c r="K9081" s="55" t="s">
        <v>5571</v>
      </c>
      <c r="L9081">
        <f>IF(H9081="PM10-PRI",VLOOKUP(A9081,'County Emission Factors'!A$2:E$3145,5,FALSE),IF(H9081="PM10-FIL",VLOOKUP(A9081,'County Emission Factors'!A$2:E$3145,5,FALSE),VLOOKUP(A9081,'County Emission Factors'!A$2:F$3145,6,FALSE)))</f>
        <v>2.1043663471778485E-2</v>
      </c>
      <c r="M9081" s="56" t="s">
        <v>5572</v>
      </c>
      <c r="N9081" t="s">
        <v>5571</v>
      </c>
      <c r="O9081">
        <f t="shared" si="147"/>
        <v>20.040730636901305</v>
      </c>
      <c r="P9081" t="s">
        <v>5572</v>
      </c>
    </row>
    <row r="9082" spans="1:16">
      <c r="A9082" s="54" t="s">
        <v>2598</v>
      </c>
      <c r="B9082" s="54" t="s">
        <v>3061</v>
      </c>
      <c r="C9082" s="54" t="s">
        <v>5093</v>
      </c>
      <c r="D9082" s="54" t="s">
        <v>2865</v>
      </c>
      <c r="E9082" s="54" t="s">
        <v>5106</v>
      </c>
      <c r="F9082" s="54" t="s">
        <v>3690</v>
      </c>
      <c r="G9082" s="54">
        <v>2311020000</v>
      </c>
      <c r="H9082" s="54" t="s">
        <v>3691</v>
      </c>
      <c r="I9082" s="54" t="s">
        <v>3692</v>
      </c>
      <c r="J9082">
        <f>VLOOKUP(A9082,'County Acres Disturbed'!$A$2:$E$3146,5,FALSE)</f>
        <v>0</v>
      </c>
      <c r="K9082" s="55" t="s">
        <v>5571</v>
      </c>
      <c r="L9082">
        <f>IF(H9082="PM10-PRI",VLOOKUP(A9082,'County Emission Factors'!A$2:E$3145,5,FALSE),IF(H9082="PM10-FIL",VLOOKUP(A9082,'County Emission Factors'!A$2:E$3145,5,FALSE),VLOOKUP(A9082,'County Emission Factors'!A$2:F$3145,6,FALSE)))</f>
        <v>0.2104366347177849</v>
      </c>
      <c r="M9082" s="56" t="s">
        <v>5572</v>
      </c>
      <c r="N9082" t="s">
        <v>5571</v>
      </c>
      <c r="O9082">
        <f t="shared" si="147"/>
        <v>0</v>
      </c>
      <c r="P9082" t="s">
        <v>5572</v>
      </c>
    </row>
    <row r="9083" spans="1:16">
      <c r="A9083" s="54" t="s">
        <v>2598</v>
      </c>
      <c r="B9083" s="54" t="s">
        <v>3061</v>
      </c>
      <c r="C9083" s="54" t="s">
        <v>5093</v>
      </c>
      <c r="D9083" s="54" t="s">
        <v>2865</v>
      </c>
      <c r="E9083" s="54" t="s">
        <v>5106</v>
      </c>
      <c r="F9083" s="54" t="s">
        <v>3690</v>
      </c>
      <c r="G9083" s="54">
        <v>2311020000</v>
      </c>
      <c r="H9083" s="54" t="s">
        <v>3693</v>
      </c>
      <c r="I9083" s="54" t="s">
        <v>3694</v>
      </c>
      <c r="J9083">
        <f>VLOOKUP(A9083,'County Acres Disturbed'!$A$2:$E$3146,5,FALSE)</f>
        <v>0</v>
      </c>
      <c r="K9083" s="55" t="s">
        <v>5571</v>
      </c>
      <c r="L9083">
        <f>IF(H9083="PM10-PRI",VLOOKUP(A9083,'County Emission Factors'!A$2:E$3145,5,FALSE),IF(H9083="PM10-FIL",VLOOKUP(A9083,'County Emission Factors'!A$2:E$3145,5,FALSE),VLOOKUP(A9083,'County Emission Factors'!A$2:F$3145,6,FALSE)))</f>
        <v>2.1043663471778492E-2</v>
      </c>
      <c r="M9083" s="56" t="s">
        <v>5572</v>
      </c>
      <c r="N9083" t="s">
        <v>5571</v>
      </c>
      <c r="O9083">
        <f t="shared" si="147"/>
        <v>0</v>
      </c>
      <c r="P9083" t="s">
        <v>5572</v>
      </c>
    </row>
    <row r="9084" spans="1:16">
      <c r="A9084" s="54" t="s">
        <v>2598</v>
      </c>
      <c r="B9084" s="54" t="s">
        <v>3061</v>
      </c>
      <c r="C9084" s="54" t="s">
        <v>5093</v>
      </c>
      <c r="D9084" s="54" t="s">
        <v>2865</v>
      </c>
      <c r="E9084" s="54" t="s">
        <v>5106</v>
      </c>
      <c r="F9084" s="54" t="s">
        <v>3690</v>
      </c>
      <c r="G9084" s="54">
        <v>2311020000</v>
      </c>
      <c r="H9084" s="54" t="s">
        <v>3695</v>
      </c>
      <c r="I9084" s="54" t="s">
        <v>3696</v>
      </c>
      <c r="J9084">
        <f>VLOOKUP(A9084,'County Acres Disturbed'!$A$2:$E$3146,5,FALSE)</f>
        <v>0</v>
      </c>
      <c r="K9084" s="55" t="s">
        <v>5571</v>
      </c>
      <c r="L9084">
        <f>IF(H9084="PM10-PRI",VLOOKUP(A9084,'County Emission Factors'!A$2:E$3145,5,FALSE),IF(H9084="PM10-FIL",VLOOKUP(A9084,'County Emission Factors'!A$2:E$3145,5,FALSE),VLOOKUP(A9084,'County Emission Factors'!A$2:F$3145,6,FALSE)))</f>
        <v>0.2104366347177849</v>
      </c>
      <c r="M9084" s="56" t="s">
        <v>5572</v>
      </c>
      <c r="N9084" t="s">
        <v>5571</v>
      </c>
      <c r="O9084">
        <f t="shared" si="147"/>
        <v>0</v>
      </c>
      <c r="P9084" t="s">
        <v>5572</v>
      </c>
    </row>
    <row r="9085" spans="1:16">
      <c r="A9085" s="54" t="s">
        <v>2598</v>
      </c>
      <c r="B9085" s="54" t="s">
        <v>3061</v>
      </c>
      <c r="C9085" s="54" t="s">
        <v>5093</v>
      </c>
      <c r="D9085" s="54" t="s">
        <v>2865</v>
      </c>
      <c r="E9085" s="54" t="s">
        <v>5106</v>
      </c>
      <c r="F9085" s="54" t="s">
        <v>3690</v>
      </c>
      <c r="G9085" s="54">
        <v>2311020000</v>
      </c>
      <c r="H9085" s="54" t="s">
        <v>3697</v>
      </c>
      <c r="I9085" s="54" t="s">
        <v>3698</v>
      </c>
      <c r="J9085">
        <f>VLOOKUP(A9085,'County Acres Disturbed'!$A$2:$E$3146,5,FALSE)</f>
        <v>0</v>
      </c>
      <c r="K9085" s="55" t="s">
        <v>5571</v>
      </c>
      <c r="L9085">
        <f>IF(H9085="PM10-PRI",VLOOKUP(A9085,'County Emission Factors'!A$2:E$3145,5,FALSE),IF(H9085="PM10-FIL",VLOOKUP(A9085,'County Emission Factors'!A$2:E$3145,5,FALSE),VLOOKUP(A9085,'County Emission Factors'!A$2:F$3145,6,FALSE)))</f>
        <v>2.1043663471778492E-2</v>
      </c>
      <c r="M9085" s="56" t="s">
        <v>5572</v>
      </c>
      <c r="N9085" t="s">
        <v>5571</v>
      </c>
      <c r="O9085">
        <f t="shared" si="147"/>
        <v>0</v>
      </c>
      <c r="P9085" t="s">
        <v>5572</v>
      </c>
    </row>
    <row r="9086" spans="1:16">
      <c r="A9086" s="54" t="s">
        <v>1395</v>
      </c>
      <c r="B9086" s="54" t="s">
        <v>3061</v>
      </c>
      <c r="C9086" s="54" t="s">
        <v>5093</v>
      </c>
      <c r="D9086" s="54" t="s">
        <v>2866</v>
      </c>
      <c r="E9086" s="54" t="s">
        <v>3727</v>
      </c>
      <c r="F9086" s="54" t="s">
        <v>3690</v>
      </c>
      <c r="G9086" s="54">
        <v>2311020000</v>
      </c>
      <c r="H9086" s="54" t="s">
        <v>3691</v>
      </c>
      <c r="I9086" s="54" t="s">
        <v>3692</v>
      </c>
      <c r="J9086">
        <f>VLOOKUP(A9086,'County Acres Disturbed'!$A$2:$E$3146,5,FALSE)</f>
        <v>1510.0645932209845</v>
      </c>
      <c r="K9086" s="55" t="s">
        <v>5571</v>
      </c>
      <c r="L9086">
        <f>IF(H9086="PM10-PRI",VLOOKUP(A9086,'County Emission Factors'!A$2:E$3145,5,FALSE),IF(H9086="PM10-FIL",VLOOKUP(A9086,'County Emission Factors'!A$2:E$3145,5,FALSE),VLOOKUP(A9086,'County Emission Factors'!A$2:F$3145,6,FALSE)))</f>
        <v>0.21043663471778493</v>
      </c>
      <c r="M9086" s="56" t="s">
        <v>5572</v>
      </c>
      <c r="N9086" t="s">
        <v>5571</v>
      </c>
      <c r="O9086">
        <f t="shared" si="147"/>
        <v>317.77291120390481</v>
      </c>
      <c r="P9086" t="s">
        <v>5572</v>
      </c>
    </row>
    <row r="9087" spans="1:16">
      <c r="A9087" s="54" t="s">
        <v>1395</v>
      </c>
      <c r="B9087" s="54" t="s">
        <v>3061</v>
      </c>
      <c r="C9087" s="54" t="s">
        <v>5093</v>
      </c>
      <c r="D9087" s="54" t="s">
        <v>2866</v>
      </c>
      <c r="E9087" s="54" t="s">
        <v>3727</v>
      </c>
      <c r="F9087" s="54" t="s">
        <v>3690</v>
      </c>
      <c r="G9087" s="54">
        <v>2311020000</v>
      </c>
      <c r="H9087" s="54" t="s">
        <v>3693</v>
      </c>
      <c r="I9087" s="54" t="s">
        <v>3694</v>
      </c>
      <c r="J9087">
        <f>VLOOKUP(A9087,'County Acres Disturbed'!$A$2:$E$3146,5,FALSE)</f>
        <v>1510.0645932209845</v>
      </c>
      <c r="K9087" s="55" t="s">
        <v>5571</v>
      </c>
      <c r="L9087">
        <f>IF(H9087="PM10-PRI",VLOOKUP(A9087,'County Emission Factors'!A$2:E$3145,5,FALSE),IF(H9087="PM10-FIL",VLOOKUP(A9087,'County Emission Factors'!A$2:E$3145,5,FALSE),VLOOKUP(A9087,'County Emission Factors'!A$2:F$3145,6,FALSE)))</f>
        <v>2.1043663471778495E-2</v>
      </c>
      <c r="M9087" s="56" t="s">
        <v>5572</v>
      </c>
      <c r="N9087" t="s">
        <v>5571</v>
      </c>
      <c r="O9087">
        <f t="shared" si="147"/>
        <v>31.777291120390483</v>
      </c>
      <c r="P9087" t="s">
        <v>5572</v>
      </c>
    </row>
    <row r="9088" spans="1:16">
      <c r="A9088" s="54" t="s">
        <v>1395</v>
      </c>
      <c r="B9088" s="54" t="s">
        <v>3061</v>
      </c>
      <c r="C9088" s="54" t="s">
        <v>5093</v>
      </c>
      <c r="D9088" s="54" t="s">
        <v>2866</v>
      </c>
      <c r="E9088" s="54" t="s">
        <v>3727</v>
      </c>
      <c r="F9088" s="54" t="s">
        <v>3690</v>
      </c>
      <c r="G9088" s="54">
        <v>2311020000</v>
      </c>
      <c r="H9088" s="54" t="s">
        <v>3695</v>
      </c>
      <c r="I9088" s="54" t="s">
        <v>3696</v>
      </c>
      <c r="J9088">
        <f>VLOOKUP(A9088,'County Acres Disturbed'!$A$2:$E$3146,5,FALSE)</f>
        <v>1510.0645932209845</v>
      </c>
      <c r="K9088" s="55" t="s">
        <v>5571</v>
      </c>
      <c r="L9088">
        <f>IF(H9088="PM10-PRI",VLOOKUP(A9088,'County Emission Factors'!A$2:E$3145,5,FALSE),IF(H9088="PM10-FIL",VLOOKUP(A9088,'County Emission Factors'!A$2:E$3145,5,FALSE),VLOOKUP(A9088,'County Emission Factors'!A$2:F$3145,6,FALSE)))</f>
        <v>0.21043663471778493</v>
      </c>
      <c r="M9088" s="56" t="s">
        <v>5572</v>
      </c>
      <c r="N9088" t="s">
        <v>5571</v>
      </c>
      <c r="O9088">
        <f t="shared" si="147"/>
        <v>317.77291120390481</v>
      </c>
      <c r="P9088" t="s">
        <v>5572</v>
      </c>
    </row>
    <row r="9089" spans="1:16">
      <c r="A9089" s="54" t="s">
        <v>1395</v>
      </c>
      <c r="B9089" s="54" t="s">
        <v>3061</v>
      </c>
      <c r="C9089" s="54" t="s">
        <v>5093</v>
      </c>
      <c r="D9089" s="54" t="s">
        <v>2866</v>
      </c>
      <c r="E9089" s="54" t="s">
        <v>3727</v>
      </c>
      <c r="F9089" s="54" t="s">
        <v>3690</v>
      </c>
      <c r="G9089" s="54">
        <v>2311020000</v>
      </c>
      <c r="H9089" s="54" t="s">
        <v>3697</v>
      </c>
      <c r="I9089" s="54" t="s">
        <v>3698</v>
      </c>
      <c r="J9089">
        <f>VLOOKUP(A9089,'County Acres Disturbed'!$A$2:$E$3146,5,FALSE)</f>
        <v>1510.0645932209845</v>
      </c>
      <c r="K9089" s="55" t="s">
        <v>5571</v>
      </c>
      <c r="L9089">
        <f>IF(H9089="PM10-PRI",VLOOKUP(A9089,'County Emission Factors'!A$2:E$3145,5,FALSE),IF(H9089="PM10-FIL",VLOOKUP(A9089,'County Emission Factors'!A$2:E$3145,5,FALSE),VLOOKUP(A9089,'County Emission Factors'!A$2:F$3145,6,FALSE)))</f>
        <v>2.1043663471778495E-2</v>
      </c>
      <c r="M9089" s="56" t="s">
        <v>5572</v>
      </c>
      <c r="N9089" t="s">
        <v>5571</v>
      </c>
      <c r="O9089">
        <f t="shared" si="147"/>
        <v>31.777291120390483</v>
      </c>
      <c r="P9089" t="s">
        <v>5572</v>
      </c>
    </row>
    <row r="9090" spans="1:16">
      <c r="A9090" s="54" t="s">
        <v>1396</v>
      </c>
      <c r="B9090" s="54" t="s">
        <v>3061</v>
      </c>
      <c r="C9090" s="54" t="s">
        <v>5093</v>
      </c>
      <c r="D9090" s="54" t="s">
        <v>2867</v>
      </c>
      <c r="E9090" s="54" t="s">
        <v>3826</v>
      </c>
      <c r="F9090" s="54" t="s">
        <v>3690</v>
      </c>
      <c r="G9090" s="54">
        <v>2311020000</v>
      </c>
      <c r="H9090" s="54" t="s">
        <v>3691</v>
      </c>
      <c r="I9090" s="54" t="s">
        <v>3692</v>
      </c>
      <c r="J9090">
        <f>VLOOKUP(A9090,'County Acres Disturbed'!$A$2:$E$3146,5,FALSE)</f>
        <v>298.97979033643594</v>
      </c>
      <c r="K9090" s="55" t="s">
        <v>5571</v>
      </c>
      <c r="L9090">
        <f>IF(H9090="PM10-PRI",VLOOKUP(A9090,'County Emission Factors'!A$2:E$3145,5,FALSE),IF(H9090="PM10-FIL",VLOOKUP(A9090,'County Emission Factors'!A$2:E$3145,5,FALSE),VLOOKUP(A9090,'County Emission Factors'!A$2:F$3145,6,FALSE)))</f>
        <v>0.16187433439829602</v>
      </c>
      <c r="M9090" s="56" t="s">
        <v>5572</v>
      </c>
      <c r="N9090" t="s">
        <v>5571</v>
      </c>
      <c r="O9090">
        <f t="shared" si="147"/>
        <v>48.397154559252662</v>
      </c>
      <c r="P9090" t="s">
        <v>5572</v>
      </c>
    </row>
    <row r="9091" spans="1:16">
      <c r="A9091" s="54" t="s">
        <v>1396</v>
      </c>
      <c r="B9091" s="54" t="s">
        <v>3061</v>
      </c>
      <c r="C9091" s="54" t="s">
        <v>5093</v>
      </c>
      <c r="D9091" s="54" t="s">
        <v>2867</v>
      </c>
      <c r="E9091" s="54" t="s">
        <v>3826</v>
      </c>
      <c r="F9091" s="54" t="s">
        <v>3690</v>
      </c>
      <c r="G9091" s="54">
        <v>2311020000</v>
      </c>
      <c r="H9091" s="54" t="s">
        <v>3693</v>
      </c>
      <c r="I9091" s="54" t="s">
        <v>3694</v>
      </c>
      <c r="J9091">
        <f>VLOOKUP(A9091,'County Acres Disturbed'!$A$2:$E$3146,5,FALSE)</f>
        <v>298.97979033643594</v>
      </c>
      <c r="K9091" s="55" t="s">
        <v>5571</v>
      </c>
      <c r="L9091">
        <f>IF(H9091="PM10-PRI",VLOOKUP(A9091,'County Emission Factors'!A$2:E$3145,5,FALSE),IF(H9091="PM10-FIL",VLOOKUP(A9091,'County Emission Factors'!A$2:E$3145,5,FALSE),VLOOKUP(A9091,'County Emission Factors'!A$2:F$3145,6,FALSE)))</f>
        <v>1.6187433439829601E-2</v>
      </c>
      <c r="M9091" s="56" t="s">
        <v>5572</v>
      </c>
      <c r="N9091" t="s">
        <v>5571</v>
      </c>
      <c r="O9091">
        <f t="shared" si="147"/>
        <v>4.8397154559252664</v>
      </c>
      <c r="P9091" t="s">
        <v>5572</v>
      </c>
    </row>
    <row r="9092" spans="1:16">
      <c r="A9092" s="54" t="s">
        <v>1396</v>
      </c>
      <c r="B9092" s="54" t="s">
        <v>3061</v>
      </c>
      <c r="C9092" s="54" t="s">
        <v>5093</v>
      </c>
      <c r="D9092" s="54" t="s">
        <v>2867</v>
      </c>
      <c r="E9092" s="54" t="s">
        <v>3826</v>
      </c>
      <c r="F9092" s="54" t="s">
        <v>3690</v>
      </c>
      <c r="G9092" s="54">
        <v>2311020000</v>
      </c>
      <c r="H9092" s="54" t="s">
        <v>3695</v>
      </c>
      <c r="I9092" s="54" t="s">
        <v>3696</v>
      </c>
      <c r="J9092">
        <f>VLOOKUP(A9092,'County Acres Disturbed'!$A$2:$E$3146,5,FALSE)</f>
        <v>298.97979033643594</v>
      </c>
      <c r="K9092" s="55" t="s">
        <v>5571</v>
      </c>
      <c r="L9092">
        <f>IF(H9092="PM10-PRI",VLOOKUP(A9092,'County Emission Factors'!A$2:E$3145,5,FALSE),IF(H9092="PM10-FIL",VLOOKUP(A9092,'County Emission Factors'!A$2:E$3145,5,FALSE),VLOOKUP(A9092,'County Emission Factors'!A$2:F$3145,6,FALSE)))</f>
        <v>0.16187433439829602</v>
      </c>
      <c r="M9092" s="56" t="s">
        <v>5572</v>
      </c>
      <c r="N9092" t="s">
        <v>5571</v>
      </c>
      <c r="O9092">
        <f t="shared" si="147"/>
        <v>48.397154559252662</v>
      </c>
      <c r="P9092" t="s">
        <v>5572</v>
      </c>
    </row>
    <row r="9093" spans="1:16">
      <c r="A9093" s="54" t="s">
        <v>1396</v>
      </c>
      <c r="B9093" s="54" t="s">
        <v>3061</v>
      </c>
      <c r="C9093" s="54" t="s">
        <v>5093</v>
      </c>
      <c r="D9093" s="54" t="s">
        <v>2867</v>
      </c>
      <c r="E9093" s="54" t="s">
        <v>3826</v>
      </c>
      <c r="F9093" s="54" t="s">
        <v>3690</v>
      </c>
      <c r="G9093" s="54">
        <v>2311020000</v>
      </c>
      <c r="H9093" s="54" t="s">
        <v>3697</v>
      </c>
      <c r="I9093" s="54" t="s">
        <v>3698</v>
      </c>
      <c r="J9093">
        <f>VLOOKUP(A9093,'County Acres Disturbed'!$A$2:$E$3146,5,FALSE)</f>
        <v>298.97979033643594</v>
      </c>
      <c r="K9093" s="55" t="s">
        <v>5571</v>
      </c>
      <c r="L9093">
        <f>IF(H9093="PM10-PRI",VLOOKUP(A9093,'County Emission Factors'!A$2:E$3145,5,FALSE),IF(H9093="PM10-FIL",VLOOKUP(A9093,'County Emission Factors'!A$2:E$3145,5,FALSE),VLOOKUP(A9093,'County Emission Factors'!A$2:F$3145,6,FALSE)))</f>
        <v>1.6187433439829601E-2</v>
      </c>
      <c r="M9093" s="56" t="s">
        <v>5572</v>
      </c>
      <c r="N9093" t="s">
        <v>5571</v>
      </c>
      <c r="O9093">
        <f t="shared" si="147"/>
        <v>4.8397154559252664</v>
      </c>
      <c r="P9093" t="s">
        <v>5572</v>
      </c>
    </row>
    <row r="9094" spans="1:16">
      <c r="A9094" s="54" t="s">
        <v>1397</v>
      </c>
      <c r="B9094" s="54" t="s">
        <v>3061</v>
      </c>
      <c r="C9094" s="54" t="s">
        <v>5093</v>
      </c>
      <c r="D9094" s="54" t="s">
        <v>2868</v>
      </c>
      <c r="E9094" s="54" t="s">
        <v>3729</v>
      </c>
      <c r="F9094" s="54" t="s">
        <v>3690</v>
      </c>
      <c r="G9094" s="54">
        <v>2311020000</v>
      </c>
      <c r="H9094" s="54" t="s">
        <v>3691</v>
      </c>
      <c r="I9094" s="54" t="s">
        <v>3692</v>
      </c>
      <c r="J9094">
        <f>VLOOKUP(A9094,'County Acres Disturbed'!$A$2:$E$3146,5,FALSE)</f>
        <v>49.829965056072666</v>
      </c>
      <c r="K9094" s="55" t="s">
        <v>5571</v>
      </c>
      <c r="L9094">
        <f>IF(H9094="PM10-PRI",VLOOKUP(A9094,'County Emission Factors'!A$2:E$3145,5,FALSE),IF(H9094="PM10-FIL",VLOOKUP(A9094,'County Emission Factors'!A$2:E$3145,5,FALSE),VLOOKUP(A9094,'County Emission Factors'!A$2:F$3145,6,FALSE)))</f>
        <v>0.21043663471778493</v>
      </c>
      <c r="M9094" s="56" t="s">
        <v>5572</v>
      </c>
      <c r="N9094" t="s">
        <v>5571</v>
      </c>
      <c r="O9094">
        <f t="shared" si="147"/>
        <v>10.486050154504751</v>
      </c>
      <c r="P9094" t="s">
        <v>5572</v>
      </c>
    </row>
    <row r="9095" spans="1:16">
      <c r="A9095" s="54" t="s">
        <v>1397</v>
      </c>
      <c r="B9095" s="54" t="s">
        <v>3061</v>
      </c>
      <c r="C9095" s="54" t="s">
        <v>5093</v>
      </c>
      <c r="D9095" s="54" t="s">
        <v>2868</v>
      </c>
      <c r="E9095" s="54" t="s">
        <v>3729</v>
      </c>
      <c r="F9095" s="54" t="s">
        <v>3690</v>
      </c>
      <c r="G9095" s="54">
        <v>2311020000</v>
      </c>
      <c r="H9095" s="54" t="s">
        <v>3693</v>
      </c>
      <c r="I9095" s="54" t="s">
        <v>3694</v>
      </c>
      <c r="J9095">
        <f>VLOOKUP(A9095,'County Acres Disturbed'!$A$2:$E$3146,5,FALSE)</f>
        <v>49.829965056072666</v>
      </c>
      <c r="K9095" s="55" t="s">
        <v>5571</v>
      </c>
      <c r="L9095">
        <f>IF(H9095="PM10-PRI",VLOOKUP(A9095,'County Emission Factors'!A$2:E$3145,5,FALSE),IF(H9095="PM10-FIL",VLOOKUP(A9095,'County Emission Factors'!A$2:E$3145,5,FALSE),VLOOKUP(A9095,'County Emission Factors'!A$2:F$3145,6,FALSE)))</f>
        <v>2.1043663471778495E-2</v>
      </c>
      <c r="M9095" s="56" t="s">
        <v>5572</v>
      </c>
      <c r="N9095" t="s">
        <v>5571</v>
      </c>
      <c r="O9095">
        <f t="shared" si="147"/>
        <v>1.0486050154504751</v>
      </c>
      <c r="P9095" t="s">
        <v>5572</v>
      </c>
    </row>
    <row r="9096" spans="1:16">
      <c r="A9096" s="54" t="s">
        <v>1397</v>
      </c>
      <c r="B9096" s="54" t="s">
        <v>3061</v>
      </c>
      <c r="C9096" s="54" t="s">
        <v>5093</v>
      </c>
      <c r="D9096" s="54" t="s">
        <v>2868</v>
      </c>
      <c r="E9096" s="54" t="s">
        <v>3729</v>
      </c>
      <c r="F9096" s="54" t="s">
        <v>3690</v>
      </c>
      <c r="G9096" s="54">
        <v>2311020000</v>
      </c>
      <c r="H9096" s="54" t="s">
        <v>3695</v>
      </c>
      <c r="I9096" s="54" t="s">
        <v>3696</v>
      </c>
      <c r="J9096">
        <f>VLOOKUP(A9096,'County Acres Disturbed'!$A$2:$E$3146,5,FALSE)</f>
        <v>49.829965056072666</v>
      </c>
      <c r="K9096" s="55" t="s">
        <v>5571</v>
      </c>
      <c r="L9096">
        <f>IF(H9096="PM10-PRI",VLOOKUP(A9096,'County Emission Factors'!A$2:E$3145,5,FALSE),IF(H9096="PM10-FIL",VLOOKUP(A9096,'County Emission Factors'!A$2:E$3145,5,FALSE),VLOOKUP(A9096,'County Emission Factors'!A$2:F$3145,6,FALSE)))</f>
        <v>0.21043663471778493</v>
      </c>
      <c r="M9096" s="56" t="s">
        <v>5572</v>
      </c>
      <c r="N9096" t="s">
        <v>5571</v>
      </c>
      <c r="O9096">
        <f t="shared" si="147"/>
        <v>10.486050154504751</v>
      </c>
      <c r="P9096" t="s">
        <v>5572</v>
      </c>
    </row>
    <row r="9097" spans="1:16">
      <c r="A9097" s="54" t="s">
        <v>1397</v>
      </c>
      <c r="B9097" s="54" t="s">
        <v>3061</v>
      </c>
      <c r="C9097" s="54" t="s">
        <v>5093</v>
      </c>
      <c r="D9097" s="54" t="s">
        <v>2868</v>
      </c>
      <c r="E9097" s="54" t="s">
        <v>3729</v>
      </c>
      <c r="F9097" s="54" t="s">
        <v>3690</v>
      </c>
      <c r="G9097" s="54">
        <v>2311020000</v>
      </c>
      <c r="H9097" s="54" t="s">
        <v>3697</v>
      </c>
      <c r="I9097" s="54" t="s">
        <v>3698</v>
      </c>
      <c r="J9097">
        <f>VLOOKUP(A9097,'County Acres Disturbed'!$A$2:$E$3146,5,FALSE)</f>
        <v>49.829965056072666</v>
      </c>
      <c r="K9097" s="55" t="s">
        <v>5571</v>
      </c>
      <c r="L9097">
        <f>IF(H9097="PM10-PRI",VLOOKUP(A9097,'County Emission Factors'!A$2:E$3145,5,FALSE),IF(H9097="PM10-FIL",VLOOKUP(A9097,'County Emission Factors'!A$2:E$3145,5,FALSE),VLOOKUP(A9097,'County Emission Factors'!A$2:F$3145,6,FALSE)))</f>
        <v>2.1043663471778495E-2</v>
      </c>
      <c r="M9097" s="56" t="s">
        <v>5572</v>
      </c>
      <c r="N9097" t="s">
        <v>5571</v>
      </c>
      <c r="O9097">
        <f t="shared" si="147"/>
        <v>1.0486050154504751</v>
      </c>
      <c r="P9097" t="s">
        <v>5572</v>
      </c>
    </row>
    <row r="9098" spans="1:16">
      <c r="A9098" s="54" t="s">
        <v>1398</v>
      </c>
      <c r="B9098" s="54" t="s">
        <v>3061</v>
      </c>
      <c r="C9098" s="54" t="s">
        <v>5093</v>
      </c>
      <c r="D9098" s="54" t="s">
        <v>2869</v>
      </c>
      <c r="E9098" s="54" t="s">
        <v>5107</v>
      </c>
      <c r="F9098" s="54" t="s">
        <v>3690</v>
      </c>
      <c r="G9098" s="54">
        <v>2311020000</v>
      </c>
      <c r="H9098" s="54" t="s">
        <v>3691</v>
      </c>
      <c r="I9098" s="54" t="s">
        <v>3692</v>
      </c>
      <c r="J9098">
        <f>VLOOKUP(A9098,'County Acres Disturbed'!$A$2:$E$3146,5,FALSE)</f>
        <v>49.829965056072666</v>
      </c>
      <c r="K9098" s="55" t="s">
        <v>5571</v>
      </c>
      <c r="L9098">
        <f>IF(H9098="PM10-PRI",VLOOKUP(A9098,'County Emission Factors'!A$2:E$3145,5,FALSE),IF(H9098="PM10-FIL",VLOOKUP(A9098,'County Emission Factors'!A$2:E$3145,5,FALSE),VLOOKUP(A9098,'County Emission Factors'!A$2:F$3145,6,FALSE)))</f>
        <v>0.21043663471778515</v>
      </c>
      <c r="M9098" s="56" t="s">
        <v>5572</v>
      </c>
      <c r="N9098" t="s">
        <v>5571</v>
      </c>
      <c r="O9098">
        <f t="shared" si="147"/>
        <v>10.486050154504762</v>
      </c>
      <c r="P9098" t="s">
        <v>5572</v>
      </c>
    </row>
    <row r="9099" spans="1:16">
      <c r="A9099" s="54" t="s">
        <v>1398</v>
      </c>
      <c r="B9099" s="54" t="s">
        <v>3061</v>
      </c>
      <c r="C9099" s="54" t="s">
        <v>5093</v>
      </c>
      <c r="D9099" s="54" t="s">
        <v>2869</v>
      </c>
      <c r="E9099" s="54" t="s">
        <v>5107</v>
      </c>
      <c r="F9099" s="54" t="s">
        <v>3690</v>
      </c>
      <c r="G9099" s="54">
        <v>2311020000</v>
      </c>
      <c r="H9099" s="54" t="s">
        <v>3693</v>
      </c>
      <c r="I9099" s="54" t="s">
        <v>3694</v>
      </c>
      <c r="J9099">
        <f>VLOOKUP(A9099,'County Acres Disturbed'!$A$2:$E$3146,5,FALSE)</f>
        <v>49.829965056072666</v>
      </c>
      <c r="K9099" s="55" t="s">
        <v>5571</v>
      </c>
      <c r="L9099">
        <f>IF(H9099="PM10-PRI",VLOOKUP(A9099,'County Emission Factors'!A$2:E$3145,5,FALSE),IF(H9099="PM10-FIL",VLOOKUP(A9099,'County Emission Factors'!A$2:E$3145,5,FALSE),VLOOKUP(A9099,'County Emission Factors'!A$2:F$3145,6,FALSE)))</f>
        <v>2.1043663471778516E-2</v>
      </c>
      <c r="M9099" s="56" t="s">
        <v>5572</v>
      </c>
      <c r="N9099" t="s">
        <v>5571</v>
      </c>
      <c r="O9099">
        <f t="shared" si="147"/>
        <v>1.0486050154504762</v>
      </c>
      <c r="P9099" t="s">
        <v>5572</v>
      </c>
    </row>
    <row r="9100" spans="1:16">
      <c r="A9100" s="54" t="s">
        <v>1398</v>
      </c>
      <c r="B9100" s="54" t="s">
        <v>3061</v>
      </c>
      <c r="C9100" s="54" t="s">
        <v>5093</v>
      </c>
      <c r="D9100" s="54" t="s">
        <v>2869</v>
      </c>
      <c r="E9100" s="54" t="s">
        <v>5107</v>
      </c>
      <c r="F9100" s="54" t="s">
        <v>3690</v>
      </c>
      <c r="G9100" s="54">
        <v>2311020000</v>
      </c>
      <c r="H9100" s="54" t="s">
        <v>3695</v>
      </c>
      <c r="I9100" s="54" t="s">
        <v>3696</v>
      </c>
      <c r="J9100">
        <f>VLOOKUP(A9100,'County Acres Disturbed'!$A$2:$E$3146,5,FALSE)</f>
        <v>49.829965056072666</v>
      </c>
      <c r="K9100" s="55" t="s">
        <v>5571</v>
      </c>
      <c r="L9100">
        <f>IF(H9100="PM10-PRI",VLOOKUP(A9100,'County Emission Factors'!A$2:E$3145,5,FALSE),IF(H9100="PM10-FIL",VLOOKUP(A9100,'County Emission Factors'!A$2:E$3145,5,FALSE),VLOOKUP(A9100,'County Emission Factors'!A$2:F$3145,6,FALSE)))</f>
        <v>0.21043663471778515</v>
      </c>
      <c r="M9100" s="56" t="s">
        <v>5572</v>
      </c>
      <c r="N9100" t="s">
        <v>5571</v>
      </c>
      <c r="O9100">
        <f t="shared" si="147"/>
        <v>10.486050154504762</v>
      </c>
      <c r="P9100" t="s">
        <v>5572</v>
      </c>
    </row>
    <row r="9101" spans="1:16">
      <c r="A9101" s="54" t="s">
        <v>1398</v>
      </c>
      <c r="B9101" s="54" t="s">
        <v>3061</v>
      </c>
      <c r="C9101" s="54" t="s">
        <v>5093</v>
      </c>
      <c r="D9101" s="54" t="s">
        <v>2869</v>
      </c>
      <c r="E9101" s="54" t="s">
        <v>5107</v>
      </c>
      <c r="F9101" s="54" t="s">
        <v>3690</v>
      </c>
      <c r="G9101" s="54">
        <v>2311020000</v>
      </c>
      <c r="H9101" s="54" t="s">
        <v>3697</v>
      </c>
      <c r="I9101" s="54" t="s">
        <v>3698</v>
      </c>
      <c r="J9101">
        <f>VLOOKUP(A9101,'County Acres Disturbed'!$A$2:$E$3146,5,FALSE)</f>
        <v>49.829965056072666</v>
      </c>
      <c r="K9101" s="55" t="s">
        <v>5571</v>
      </c>
      <c r="L9101">
        <f>IF(H9101="PM10-PRI",VLOOKUP(A9101,'County Emission Factors'!A$2:E$3145,5,FALSE),IF(H9101="PM10-FIL",VLOOKUP(A9101,'County Emission Factors'!A$2:E$3145,5,FALSE),VLOOKUP(A9101,'County Emission Factors'!A$2:F$3145,6,FALSE)))</f>
        <v>2.1043663471778516E-2</v>
      </c>
      <c r="M9101" s="56" t="s">
        <v>5572</v>
      </c>
      <c r="N9101" t="s">
        <v>5571</v>
      </c>
      <c r="O9101">
        <f t="shared" si="147"/>
        <v>1.0486050154504762</v>
      </c>
      <c r="P9101" t="s">
        <v>5572</v>
      </c>
    </row>
    <row r="9102" spans="1:16">
      <c r="A9102" s="54" t="s">
        <v>1399</v>
      </c>
      <c r="B9102" s="54" t="s">
        <v>3061</v>
      </c>
      <c r="C9102" s="54" t="s">
        <v>5093</v>
      </c>
      <c r="D9102" s="54" t="s">
        <v>2936</v>
      </c>
      <c r="E9102" s="54" t="s">
        <v>2150</v>
      </c>
      <c r="F9102" s="54" t="s">
        <v>3690</v>
      </c>
      <c r="G9102" s="54">
        <v>2311020000</v>
      </c>
      <c r="H9102" s="54" t="s">
        <v>3691</v>
      </c>
      <c r="I9102" s="54" t="s">
        <v>3692</v>
      </c>
      <c r="J9102">
        <f>VLOOKUP(A9102,'County Acres Disturbed'!$A$2:$E$3146,5,FALSE)</f>
        <v>284.12365168617822</v>
      </c>
      <c r="K9102" s="55" t="s">
        <v>5571</v>
      </c>
      <c r="L9102">
        <f>IF(H9102="PM10-PRI",VLOOKUP(A9102,'County Emission Factors'!A$2:E$3145,5,FALSE),IF(H9102="PM10-FIL",VLOOKUP(A9102,'County Emission Factors'!A$2:E$3145,5,FALSE),VLOOKUP(A9102,'County Emission Factors'!A$2:F$3145,6,FALSE)))</f>
        <v>0.21043663471778493</v>
      </c>
      <c r="M9102" s="56" t="s">
        <v>5572</v>
      </c>
      <c r="N9102" t="s">
        <v>5571</v>
      </c>
      <c r="O9102">
        <f t="shared" si="147"/>
        <v>59.790025104567441</v>
      </c>
      <c r="P9102" t="s">
        <v>5572</v>
      </c>
    </row>
    <row r="9103" spans="1:16">
      <c r="A9103" s="54" t="s">
        <v>1399</v>
      </c>
      <c r="B9103" s="54" t="s">
        <v>3061</v>
      </c>
      <c r="C9103" s="54" t="s">
        <v>5093</v>
      </c>
      <c r="D9103" s="54" t="s">
        <v>2936</v>
      </c>
      <c r="E9103" s="54" t="s">
        <v>2150</v>
      </c>
      <c r="F9103" s="54" t="s">
        <v>3690</v>
      </c>
      <c r="G9103" s="54">
        <v>2311020000</v>
      </c>
      <c r="H9103" s="54" t="s">
        <v>3693</v>
      </c>
      <c r="I9103" s="54" t="s">
        <v>3694</v>
      </c>
      <c r="J9103">
        <f>VLOOKUP(A9103,'County Acres Disturbed'!$A$2:$E$3146,5,FALSE)</f>
        <v>284.12365168617822</v>
      </c>
      <c r="K9103" s="55" t="s">
        <v>5571</v>
      </c>
      <c r="L9103">
        <f>IF(H9103="PM10-PRI",VLOOKUP(A9103,'County Emission Factors'!A$2:E$3145,5,FALSE),IF(H9103="PM10-FIL",VLOOKUP(A9103,'County Emission Factors'!A$2:E$3145,5,FALSE),VLOOKUP(A9103,'County Emission Factors'!A$2:F$3145,6,FALSE)))</f>
        <v>2.1043663471778495E-2</v>
      </c>
      <c r="M9103" s="56" t="s">
        <v>5572</v>
      </c>
      <c r="N9103" t="s">
        <v>5571</v>
      </c>
      <c r="O9103">
        <f t="shared" si="147"/>
        <v>5.9790025104567448</v>
      </c>
      <c r="P9103" t="s">
        <v>5572</v>
      </c>
    </row>
    <row r="9104" spans="1:16">
      <c r="A9104" s="54" t="s">
        <v>1399</v>
      </c>
      <c r="B9104" s="54" t="s">
        <v>3061</v>
      </c>
      <c r="C9104" s="54" t="s">
        <v>5093</v>
      </c>
      <c r="D9104" s="54" t="s">
        <v>2936</v>
      </c>
      <c r="E9104" s="54" t="s">
        <v>2150</v>
      </c>
      <c r="F9104" s="54" t="s">
        <v>3690</v>
      </c>
      <c r="G9104" s="54">
        <v>2311020000</v>
      </c>
      <c r="H9104" s="54" t="s">
        <v>3695</v>
      </c>
      <c r="I9104" s="54" t="s">
        <v>3696</v>
      </c>
      <c r="J9104">
        <f>VLOOKUP(A9104,'County Acres Disturbed'!$A$2:$E$3146,5,FALSE)</f>
        <v>284.12365168617822</v>
      </c>
      <c r="K9104" s="55" t="s">
        <v>5571</v>
      </c>
      <c r="L9104">
        <f>IF(H9104="PM10-PRI",VLOOKUP(A9104,'County Emission Factors'!A$2:E$3145,5,FALSE),IF(H9104="PM10-FIL",VLOOKUP(A9104,'County Emission Factors'!A$2:E$3145,5,FALSE),VLOOKUP(A9104,'County Emission Factors'!A$2:F$3145,6,FALSE)))</f>
        <v>0.21043663471778493</v>
      </c>
      <c r="M9104" s="56" t="s">
        <v>5572</v>
      </c>
      <c r="N9104" t="s">
        <v>5571</v>
      </c>
      <c r="O9104">
        <f t="shared" si="147"/>
        <v>59.790025104567441</v>
      </c>
      <c r="P9104" t="s">
        <v>5572</v>
      </c>
    </row>
    <row r="9105" spans="1:16">
      <c r="A9105" s="54" t="s">
        <v>1399</v>
      </c>
      <c r="B9105" s="54" t="s">
        <v>3061</v>
      </c>
      <c r="C9105" s="54" t="s">
        <v>5093</v>
      </c>
      <c r="D9105" s="54" t="s">
        <v>2936</v>
      </c>
      <c r="E9105" s="54" t="s">
        <v>2150</v>
      </c>
      <c r="F9105" s="54" t="s">
        <v>3690</v>
      </c>
      <c r="G9105" s="54">
        <v>2311020000</v>
      </c>
      <c r="H9105" s="54" t="s">
        <v>3697</v>
      </c>
      <c r="I9105" s="54" t="s">
        <v>3698</v>
      </c>
      <c r="J9105">
        <f>VLOOKUP(A9105,'County Acres Disturbed'!$A$2:$E$3146,5,FALSE)</f>
        <v>284.12365168617822</v>
      </c>
      <c r="K9105" s="55" t="s">
        <v>5571</v>
      </c>
      <c r="L9105">
        <f>IF(H9105="PM10-PRI",VLOOKUP(A9105,'County Emission Factors'!A$2:E$3145,5,FALSE),IF(H9105="PM10-FIL",VLOOKUP(A9105,'County Emission Factors'!A$2:E$3145,5,FALSE),VLOOKUP(A9105,'County Emission Factors'!A$2:F$3145,6,FALSE)))</f>
        <v>2.1043663471778495E-2</v>
      </c>
      <c r="M9105" s="56" t="s">
        <v>5572</v>
      </c>
      <c r="N9105" t="s">
        <v>5571</v>
      </c>
      <c r="O9105">
        <f t="shared" si="147"/>
        <v>5.9790025104567448</v>
      </c>
      <c r="P9105" t="s">
        <v>5572</v>
      </c>
    </row>
    <row r="9106" spans="1:16">
      <c r="A9106" s="54" t="s">
        <v>1400</v>
      </c>
      <c r="B9106" s="54" t="s">
        <v>3061</v>
      </c>
      <c r="C9106" s="54" t="s">
        <v>5093</v>
      </c>
      <c r="D9106" s="54" t="s">
        <v>2870</v>
      </c>
      <c r="E9106" s="54" t="s">
        <v>3734</v>
      </c>
      <c r="F9106" s="54" t="s">
        <v>3690</v>
      </c>
      <c r="G9106" s="54">
        <v>2311020000</v>
      </c>
      <c r="H9106" s="54" t="s">
        <v>3691</v>
      </c>
      <c r="I9106" s="54" t="s">
        <v>3692</v>
      </c>
      <c r="J9106">
        <f>VLOOKUP(A9106,'County Acres Disturbed'!$A$2:$E$3146,5,FALSE)</f>
        <v>247.29280794908109</v>
      </c>
      <c r="K9106" s="55" t="s">
        <v>5571</v>
      </c>
      <c r="L9106">
        <f>IF(H9106="PM10-PRI",VLOOKUP(A9106,'County Emission Factors'!A$2:E$3145,5,FALSE),IF(H9106="PM10-FIL",VLOOKUP(A9106,'County Emission Factors'!A$2:E$3145,5,FALSE),VLOOKUP(A9106,'County Emission Factors'!A$2:F$3145,6,FALSE)))</f>
        <v>0.21043663471778493</v>
      </c>
      <c r="M9106" s="56" t="s">
        <v>5572</v>
      </c>
      <c r="N9106" t="s">
        <v>5571</v>
      </c>
      <c r="O9106">
        <f t="shared" si="147"/>
        <v>52.039466294716121</v>
      </c>
      <c r="P9106" t="s">
        <v>5572</v>
      </c>
    </row>
    <row r="9107" spans="1:16">
      <c r="A9107" s="54" t="s">
        <v>1400</v>
      </c>
      <c r="B9107" s="54" t="s">
        <v>3061</v>
      </c>
      <c r="C9107" s="54" t="s">
        <v>5093</v>
      </c>
      <c r="D9107" s="54" t="s">
        <v>2870</v>
      </c>
      <c r="E9107" s="54" t="s">
        <v>3734</v>
      </c>
      <c r="F9107" s="54" t="s">
        <v>3690</v>
      </c>
      <c r="G9107" s="54">
        <v>2311020000</v>
      </c>
      <c r="H9107" s="54" t="s">
        <v>3693</v>
      </c>
      <c r="I9107" s="54" t="s">
        <v>3694</v>
      </c>
      <c r="J9107">
        <f>VLOOKUP(A9107,'County Acres Disturbed'!$A$2:$E$3146,5,FALSE)</f>
        <v>247.29280794908109</v>
      </c>
      <c r="K9107" s="55" t="s">
        <v>5571</v>
      </c>
      <c r="L9107">
        <f>IF(H9107="PM10-PRI",VLOOKUP(A9107,'County Emission Factors'!A$2:E$3145,5,FALSE),IF(H9107="PM10-FIL",VLOOKUP(A9107,'County Emission Factors'!A$2:E$3145,5,FALSE),VLOOKUP(A9107,'County Emission Factors'!A$2:F$3145,6,FALSE)))</f>
        <v>2.1043663471778495E-2</v>
      </c>
      <c r="M9107" s="56" t="s">
        <v>5572</v>
      </c>
      <c r="N9107" t="s">
        <v>5571</v>
      </c>
      <c r="O9107">
        <f t="shared" si="147"/>
        <v>5.2039466294716128</v>
      </c>
      <c r="P9107" t="s">
        <v>5572</v>
      </c>
    </row>
    <row r="9108" spans="1:16">
      <c r="A9108" s="54" t="s">
        <v>1400</v>
      </c>
      <c r="B9108" s="54" t="s">
        <v>3061</v>
      </c>
      <c r="C9108" s="54" t="s">
        <v>5093</v>
      </c>
      <c r="D9108" s="54" t="s">
        <v>2870</v>
      </c>
      <c r="E9108" s="54" t="s">
        <v>3734</v>
      </c>
      <c r="F9108" s="54" t="s">
        <v>3690</v>
      </c>
      <c r="G9108" s="54">
        <v>2311020000</v>
      </c>
      <c r="H9108" s="54" t="s">
        <v>3695</v>
      </c>
      <c r="I9108" s="54" t="s">
        <v>3696</v>
      </c>
      <c r="J9108">
        <f>VLOOKUP(A9108,'County Acres Disturbed'!$A$2:$E$3146,5,FALSE)</f>
        <v>247.29280794908109</v>
      </c>
      <c r="K9108" s="55" t="s">
        <v>5571</v>
      </c>
      <c r="L9108">
        <f>IF(H9108="PM10-PRI",VLOOKUP(A9108,'County Emission Factors'!A$2:E$3145,5,FALSE),IF(H9108="PM10-FIL",VLOOKUP(A9108,'County Emission Factors'!A$2:E$3145,5,FALSE),VLOOKUP(A9108,'County Emission Factors'!A$2:F$3145,6,FALSE)))</f>
        <v>0.21043663471778493</v>
      </c>
      <c r="M9108" s="56" t="s">
        <v>5572</v>
      </c>
      <c r="N9108" t="s">
        <v>5571</v>
      </c>
      <c r="O9108">
        <f t="shared" si="147"/>
        <v>52.039466294716121</v>
      </c>
      <c r="P9108" t="s">
        <v>5572</v>
      </c>
    </row>
    <row r="9109" spans="1:16">
      <c r="A9109" s="54" t="s">
        <v>1400</v>
      </c>
      <c r="B9109" s="54" t="s">
        <v>3061</v>
      </c>
      <c r="C9109" s="54" t="s">
        <v>5093</v>
      </c>
      <c r="D9109" s="54" t="s">
        <v>2870</v>
      </c>
      <c r="E9109" s="54" t="s">
        <v>3734</v>
      </c>
      <c r="F9109" s="54" t="s">
        <v>3690</v>
      </c>
      <c r="G9109" s="54">
        <v>2311020000</v>
      </c>
      <c r="H9109" s="54" t="s">
        <v>3697</v>
      </c>
      <c r="I9109" s="54" t="s">
        <v>3698</v>
      </c>
      <c r="J9109">
        <f>VLOOKUP(A9109,'County Acres Disturbed'!$A$2:$E$3146,5,FALSE)</f>
        <v>247.29280794908109</v>
      </c>
      <c r="K9109" s="55" t="s">
        <v>5571</v>
      </c>
      <c r="L9109">
        <f>IF(H9109="PM10-PRI",VLOOKUP(A9109,'County Emission Factors'!A$2:E$3145,5,FALSE),IF(H9109="PM10-FIL",VLOOKUP(A9109,'County Emission Factors'!A$2:E$3145,5,FALSE),VLOOKUP(A9109,'County Emission Factors'!A$2:F$3145,6,FALSE)))</f>
        <v>2.1043663471778495E-2</v>
      </c>
      <c r="M9109" s="56" t="s">
        <v>5572</v>
      </c>
      <c r="N9109" t="s">
        <v>5571</v>
      </c>
      <c r="O9109">
        <f t="shared" si="147"/>
        <v>5.2039466294716128</v>
      </c>
      <c r="P9109" t="s">
        <v>5572</v>
      </c>
    </row>
    <row r="9110" spans="1:16">
      <c r="A9110" s="54" t="s">
        <v>1401</v>
      </c>
      <c r="B9110" s="54" t="s">
        <v>3061</v>
      </c>
      <c r="C9110" s="54" t="s">
        <v>5093</v>
      </c>
      <c r="D9110" s="54" t="s">
        <v>2871</v>
      </c>
      <c r="E9110" s="54" t="s">
        <v>5108</v>
      </c>
      <c r="F9110" s="54" t="s">
        <v>3690</v>
      </c>
      <c r="G9110" s="54">
        <v>2311020000</v>
      </c>
      <c r="H9110" s="54" t="s">
        <v>3691</v>
      </c>
      <c r="I9110" s="54" t="s">
        <v>3692</v>
      </c>
      <c r="J9110">
        <f>VLOOKUP(A9110,'County Acres Disturbed'!$A$2:$E$3146,5,FALSE)</f>
        <v>136.80027673778952</v>
      </c>
      <c r="K9110" s="55" t="s">
        <v>5571</v>
      </c>
      <c r="L9110">
        <f>IF(H9110="PM10-PRI",VLOOKUP(A9110,'County Emission Factors'!A$2:E$3145,5,FALSE),IF(H9110="PM10-FIL",VLOOKUP(A9110,'County Emission Factors'!A$2:E$3145,5,FALSE),VLOOKUP(A9110,'County Emission Factors'!A$2:F$3145,6,FALSE)))</f>
        <v>0.2104366347177849</v>
      </c>
      <c r="M9110" s="56" t="s">
        <v>5572</v>
      </c>
      <c r="N9110" t="s">
        <v>5571</v>
      </c>
      <c r="O9110">
        <f t="shared" si="147"/>
        <v>28.7877898651621</v>
      </c>
      <c r="P9110" t="s">
        <v>5572</v>
      </c>
    </row>
    <row r="9111" spans="1:16">
      <c r="A9111" s="54" t="s">
        <v>1401</v>
      </c>
      <c r="B9111" s="54" t="s">
        <v>3061</v>
      </c>
      <c r="C9111" s="54" t="s">
        <v>5093</v>
      </c>
      <c r="D9111" s="54" t="s">
        <v>2871</v>
      </c>
      <c r="E9111" s="54" t="s">
        <v>5108</v>
      </c>
      <c r="F9111" s="54" t="s">
        <v>3690</v>
      </c>
      <c r="G9111" s="54">
        <v>2311020000</v>
      </c>
      <c r="H9111" s="54" t="s">
        <v>3693</v>
      </c>
      <c r="I9111" s="54" t="s">
        <v>3694</v>
      </c>
      <c r="J9111">
        <f>VLOOKUP(A9111,'County Acres Disturbed'!$A$2:$E$3146,5,FALSE)</f>
        <v>136.80027673778952</v>
      </c>
      <c r="K9111" s="55" t="s">
        <v>5571</v>
      </c>
      <c r="L9111">
        <f>IF(H9111="PM10-PRI",VLOOKUP(A9111,'County Emission Factors'!A$2:E$3145,5,FALSE),IF(H9111="PM10-FIL",VLOOKUP(A9111,'County Emission Factors'!A$2:E$3145,5,FALSE),VLOOKUP(A9111,'County Emission Factors'!A$2:F$3145,6,FALSE)))</f>
        <v>2.1043663471778492E-2</v>
      </c>
      <c r="M9111" s="56" t="s">
        <v>5572</v>
      </c>
      <c r="N9111" t="s">
        <v>5571</v>
      </c>
      <c r="O9111">
        <f t="shared" si="147"/>
        <v>2.8787789865162101</v>
      </c>
      <c r="P9111" t="s">
        <v>5572</v>
      </c>
    </row>
    <row r="9112" spans="1:16">
      <c r="A9112" s="54" t="s">
        <v>1401</v>
      </c>
      <c r="B9112" s="54" t="s">
        <v>3061</v>
      </c>
      <c r="C9112" s="54" t="s">
        <v>5093</v>
      </c>
      <c r="D9112" s="54" t="s">
        <v>2871</v>
      </c>
      <c r="E9112" s="54" t="s">
        <v>5108</v>
      </c>
      <c r="F9112" s="54" t="s">
        <v>3690</v>
      </c>
      <c r="G9112" s="54">
        <v>2311020000</v>
      </c>
      <c r="H9112" s="54" t="s">
        <v>3695</v>
      </c>
      <c r="I9112" s="54" t="s">
        <v>3696</v>
      </c>
      <c r="J9112">
        <f>VLOOKUP(A9112,'County Acres Disturbed'!$A$2:$E$3146,5,FALSE)</f>
        <v>136.80027673778952</v>
      </c>
      <c r="K9112" s="55" t="s">
        <v>5571</v>
      </c>
      <c r="L9112">
        <f>IF(H9112="PM10-PRI",VLOOKUP(A9112,'County Emission Factors'!A$2:E$3145,5,FALSE),IF(H9112="PM10-FIL",VLOOKUP(A9112,'County Emission Factors'!A$2:E$3145,5,FALSE),VLOOKUP(A9112,'County Emission Factors'!A$2:F$3145,6,FALSE)))</f>
        <v>0.2104366347177849</v>
      </c>
      <c r="M9112" s="56" t="s">
        <v>5572</v>
      </c>
      <c r="N9112" t="s">
        <v>5571</v>
      </c>
      <c r="O9112">
        <f t="shared" si="147"/>
        <v>28.7877898651621</v>
      </c>
      <c r="P9112" t="s">
        <v>5572</v>
      </c>
    </row>
    <row r="9113" spans="1:16">
      <c r="A9113" s="54" t="s">
        <v>1401</v>
      </c>
      <c r="B9113" s="54" t="s">
        <v>3061</v>
      </c>
      <c r="C9113" s="54" t="s">
        <v>5093</v>
      </c>
      <c r="D9113" s="54" t="s">
        <v>2871</v>
      </c>
      <c r="E9113" s="54" t="s">
        <v>5108</v>
      </c>
      <c r="F9113" s="54" t="s">
        <v>3690</v>
      </c>
      <c r="G9113" s="54">
        <v>2311020000</v>
      </c>
      <c r="H9113" s="54" t="s">
        <v>3697</v>
      </c>
      <c r="I9113" s="54" t="s">
        <v>3698</v>
      </c>
      <c r="J9113">
        <f>VLOOKUP(A9113,'County Acres Disturbed'!$A$2:$E$3146,5,FALSE)</f>
        <v>136.80027673778952</v>
      </c>
      <c r="K9113" s="55" t="s">
        <v>5571</v>
      </c>
      <c r="L9113">
        <f>IF(H9113="PM10-PRI",VLOOKUP(A9113,'County Emission Factors'!A$2:E$3145,5,FALSE),IF(H9113="PM10-FIL",VLOOKUP(A9113,'County Emission Factors'!A$2:E$3145,5,FALSE),VLOOKUP(A9113,'County Emission Factors'!A$2:F$3145,6,FALSE)))</f>
        <v>2.1043663471778492E-2</v>
      </c>
      <c r="M9113" s="56" t="s">
        <v>5572</v>
      </c>
      <c r="N9113" t="s">
        <v>5571</v>
      </c>
      <c r="O9113">
        <f t="shared" si="147"/>
        <v>2.8787789865162101</v>
      </c>
      <c r="P9113" t="s">
        <v>5572</v>
      </c>
    </row>
    <row r="9114" spans="1:16">
      <c r="A9114" s="54" t="s">
        <v>1402</v>
      </c>
      <c r="B9114" s="54" t="s">
        <v>3061</v>
      </c>
      <c r="C9114" s="54" t="s">
        <v>5093</v>
      </c>
      <c r="D9114" s="54" t="s">
        <v>2872</v>
      </c>
      <c r="E9114" s="54" t="s">
        <v>5109</v>
      </c>
      <c r="F9114" s="54" t="s">
        <v>3690</v>
      </c>
      <c r="G9114" s="54">
        <v>2311020000</v>
      </c>
      <c r="H9114" s="54" t="s">
        <v>3691</v>
      </c>
      <c r="I9114" s="54" t="s">
        <v>3692</v>
      </c>
      <c r="J9114">
        <f>VLOOKUP(A9114,'County Acres Disturbed'!$A$2:$E$3146,5,FALSE)</f>
        <v>1873.1114814866571</v>
      </c>
      <c r="K9114" s="55" t="s">
        <v>5571</v>
      </c>
      <c r="L9114">
        <f>IF(H9114="PM10-PRI",VLOOKUP(A9114,'County Emission Factors'!A$2:E$3145,5,FALSE),IF(H9114="PM10-FIL",VLOOKUP(A9114,'County Emission Factors'!A$2:E$3145,5,FALSE),VLOOKUP(A9114,'County Emission Factors'!A$2:F$3145,6,FALSE)))</f>
        <v>0.21043663471778484</v>
      </c>
      <c r="M9114" s="56" t="s">
        <v>5572</v>
      </c>
      <c r="N9114" t="s">
        <v>5571</v>
      </c>
      <c r="O9114">
        <f t="shared" si="147"/>
        <v>394.17127661529645</v>
      </c>
      <c r="P9114" t="s">
        <v>5572</v>
      </c>
    </row>
    <row r="9115" spans="1:16">
      <c r="A9115" s="54" t="s">
        <v>1402</v>
      </c>
      <c r="B9115" s="54" t="s">
        <v>3061</v>
      </c>
      <c r="C9115" s="54" t="s">
        <v>5093</v>
      </c>
      <c r="D9115" s="54" t="s">
        <v>2872</v>
      </c>
      <c r="E9115" s="54" t="s">
        <v>5109</v>
      </c>
      <c r="F9115" s="54" t="s">
        <v>3690</v>
      </c>
      <c r="G9115" s="54">
        <v>2311020000</v>
      </c>
      <c r="H9115" s="54" t="s">
        <v>3693</v>
      </c>
      <c r="I9115" s="54" t="s">
        <v>3694</v>
      </c>
      <c r="J9115">
        <f>VLOOKUP(A9115,'County Acres Disturbed'!$A$2:$E$3146,5,FALSE)</f>
        <v>1873.1114814866571</v>
      </c>
      <c r="K9115" s="55" t="s">
        <v>5571</v>
      </c>
      <c r="L9115">
        <f>IF(H9115="PM10-PRI",VLOOKUP(A9115,'County Emission Factors'!A$2:E$3145,5,FALSE),IF(H9115="PM10-FIL",VLOOKUP(A9115,'County Emission Factors'!A$2:E$3145,5,FALSE),VLOOKUP(A9115,'County Emission Factors'!A$2:F$3145,6,FALSE)))</f>
        <v>2.1043663471778485E-2</v>
      </c>
      <c r="M9115" s="56" t="s">
        <v>5572</v>
      </c>
      <c r="N9115" t="s">
        <v>5571</v>
      </c>
      <c r="O9115">
        <f t="shared" si="147"/>
        <v>39.417127661529648</v>
      </c>
      <c r="P9115" t="s">
        <v>5572</v>
      </c>
    </row>
    <row r="9116" spans="1:16">
      <c r="A9116" s="54" t="s">
        <v>1402</v>
      </c>
      <c r="B9116" s="54" t="s">
        <v>3061</v>
      </c>
      <c r="C9116" s="54" t="s">
        <v>5093</v>
      </c>
      <c r="D9116" s="54" t="s">
        <v>2872</v>
      </c>
      <c r="E9116" s="54" t="s">
        <v>5109</v>
      </c>
      <c r="F9116" s="54" t="s">
        <v>3690</v>
      </c>
      <c r="G9116" s="54">
        <v>2311020000</v>
      </c>
      <c r="H9116" s="54" t="s">
        <v>3695</v>
      </c>
      <c r="I9116" s="54" t="s">
        <v>3696</v>
      </c>
      <c r="J9116">
        <f>VLOOKUP(A9116,'County Acres Disturbed'!$A$2:$E$3146,5,FALSE)</f>
        <v>1873.1114814866571</v>
      </c>
      <c r="K9116" s="55" t="s">
        <v>5571</v>
      </c>
      <c r="L9116">
        <f>IF(H9116="PM10-PRI",VLOOKUP(A9116,'County Emission Factors'!A$2:E$3145,5,FALSE),IF(H9116="PM10-FIL",VLOOKUP(A9116,'County Emission Factors'!A$2:E$3145,5,FALSE),VLOOKUP(A9116,'County Emission Factors'!A$2:F$3145,6,FALSE)))</f>
        <v>0.21043663471778484</v>
      </c>
      <c r="M9116" s="56" t="s">
        <v>5572</v>
      </c>
      <c r="N9116" t="s">
        <v>5571</v>
      </c>
      <c r="O9116">
        <f t="shared" si="147"/>
        <v>394.17127661529645</v>
      </c>
      <c r="P9116" t="s">
        <v>5572</v>
      </c>
    </row>
    <row r="9117" spans="1:16">
      <c r="A9117" s="54" t="s">
        <v>1402</v>
      </c>
      <c r="B9117" s="54" t="s">
        <v>3061</v>
      </c>
      <c r="C9117" s="54" t="s">
        <v>5093</v>
      </c>
      <c r="D9117" s="54" t="s">
        <v>2872</v>
      </c>
      <c r="E9117" s="54" t="s">
        <v>5109</v>
      </c>
      <c r="F9117" s="54" t="s">
        <v>3690</v>
      </c>
      <c r="G9117" s="54">
        <v>2311020000</v>
      </c>
      <c r="H9117" s="54" t="s">
        <v>3697</v>
      </c>
      <c r="I9117" s="54" t="s">
        <v>3698</v>
      </c>
      <c r="J9117">
        <f>VLOOKUP(A9117,'County Acres Disturbed'!$A$2:$E$3146,5,FALSE)</f>
        <v>1873.1114814866571</v>
      </c>
      <c r="K9117" s="55" t="s">
        <v>5571</v>
      </c>
      <c r="L9117">
        <f>IF(H9117="PM10-PRI",VLOOKUP(A9117,'County Emission Factors'!A$2:E$3145,5,FALSE),IF(H9117="PM10-FIL",VLOOKUP(A9117,'County Emission Factors'!A$2:E$3145,5,FALSE),VLOOKUP(A9117,'County Emission Factors'!A$2:F$3145,6,FALSE)))</f>
        <v>2.1043663471778485E-2</v>
      </c>
      <c r="M9117" s="56" t="s">
        <v>5572</v>
      </c>
      <c r="N9117" t="s">
        <v>5571</v>
      </c>
      <c r="O9117">
        <f t="shared" si="147"/>
        <v>39.417127661529648</v>
      </c>
      <c r="P9117" t="s">
        <v>5572</v>
      </c>
    </row>
    <row r="9118" spans="1:16">
      <c r="A9118" s="54" t="s">
        <v>1403</v>
      </c>
      <c r="B9118" s="54" t="s">
        <v>3061</v>
      </c>
      <c r="C9118" s="54" t="s">
        <v>5093</v>
      </c>
      <c r="D9118" s="54" t="s">
        <v>2873</v>
      </c>
      <c r="E9118" s="54" t="s">
        <v>4801</v>
      </c>
      <c r="F9118" s="54" t="s">
        <v>3690</v>
      </c>
      <c r="G9118" s="54">
        <v>2311020000</v>
      </c>
      <c r="H9118" s="54" t="s">
        <v>3691</v>
      </c>
      <c r="I9118" s="54" t="s">
        <v>3692</v>
      </c>
      <c r="J9118">
        <f>VLOOKUP(A9118,'County Acres Disturbed'!$A$2:$E$3146,5,FALSE)</f>
        <v>9844.358376015547</v>
      </c>
      <c r="K9118" s="55" t="s">
        <v>5571</v>
      </c>
      <c r="L9118">
        <f>IF(H9118="PM10-PRI",VLOOKUP(A9118,'County Emission Factors'!A$2:E$3145,5,FALSE),IF(H9118="PM10-FIL",VLOOKUP(A9118,'County Emission Factors'!A$2:E$3145,5,FALSE),VLOOKUP(A9118,'County Emission Factors'!A$2:F$3145,6,FALSE)))</f>
        <v>0.2104366347177849</v>
      </c>
      <c r="M9118" s="56" t="s">
        <v>5572</v>
      </c>
      <c r="N9118" t="s">
        <v>5571</v>
      </c>
      <c r="O9118">
        <f t="shared" si="147"/>
        <v>2071.6136476045499</v>
      </c>
      <c r="P9118" t="s">
        <v>5572</v>
      </c>
    </row>
    <row r="9119" spans="1:16">
      <c r="A9119" s="54" t="s">
        <v>1403</v>
      </c>
      <c r="B9119" s="54" t="s">
        <v>3061</v>
      </c>
      <c r="C9119" s="54" t="s">
        <v>5093</v>
      </c>
      <c r="D9119" s="54" t="s">
        <v>2873</v>
      </c>
      <c r="E9119" s="54" t="s">
        <v>4801</v>
      </c>
      <c r="F9119" s="54" t="s">
        <v>3690</v>
      </c>
      <c r="G9119" s="54">
        <v>2311020000</v>
      </c>
      <c r="H9119" s="54" t="s">
        <v>3693</v>
      </c>
      <c r="I9119" s="54" t="s">
        <v>3694</v>
      </c>
      <c r="J9119">
        <f>VLOOKUP(A9119,'County Acres Disturbed'!$A$2:$E$3146,5,FALSE)</f>
        <v>9844.358376015547</v>
      </c>
      <c r="K9119" s="55" t="s">
        <v>5571</v>
      </c>
      <c r="L9119">
        <f>IF(H9119="PM10-PRI",VLOOKUP(A9119,'County Emission Factors'!A$2:E$3145,5,FALSE),IF(H9119="PM10-FIL",VLOOKUP(A9119,'County Emission Factors'!A$2:E$3145,5,FALSE),VLOOKUP(A9119,'County Emission Factors'!A$2:F$3145,6,FALSE)))</f>
        <v>2.1043663471778492E-2</v>
      </c>
      <c r="M9119" s="56" t="s">
        <v>5572</v>
      </c>
      <c r="N9119" t="s">
        <v>5571</v>
      </c>
      <c r="O9119">
        <f t="shared" ref="O9119:O9182" si="148">L9119*J9119</f>
        <v>207.161364760455</v>
      </c>
      <c r="P9119" t="s">
        <v>5572</v>
      </c>
    </row>
    <row r="9120" spans="1:16">
      <c r="A9120" s="54" t="s">
        <v>1403</v>
      </c>
      <c r="B9120" s="54" t="s">
        <v>3061</v>
      </c>
      <c r="C9120" s="54" t="s">
        <v>5093</v>
      </c>
      <c r="D9120" s="54" t="s">
        <v>2873</v>
      </c>
      <c r="E9120" s="54" t="s">
        <v>4801</v>
      </c>
      <c r="F9120" s="54" t="s">
        <v>3690</v>
      </c>
      <c r="G9120" s="54">
        <v>2311020000</v>
      </c>
      <c r="H9120" s="54" t="s">
        <v>3695</v>
      </c>
      <c r="I9120" s="54" t="s">
        <v>3696</v>
      </c>
      <c r="J9120">
        <f>VLOOKUP(A9120,'County Acres Disturbed'!$A$2:$E$3146,5,FALSE)</f>
        <v>9844.358376015547</v>
      </c>
      <c r="K9120" s="55" t="s">
        <v>5571</v>
      </c>
      <c r="L9120">
        <f>IF(H9120="PM10-PRI",VLOOKUP(A9120,'County Emission Factors'!A$2:E$3145,5,FALSE),IF(H9120="PM10-FIL",VLOOKUP(A9120,'County Emission Factors'!A$2:E$3145,5,FALSE),VLOOKUP(A9120,'County Emission Factors'!A$2:F$3145,6,FALSE)))</f>
        <v>0.2104366347177849</v>
      </c>
      <c r="M9120" s="56" t="s">
        <v>5572</v>
      </c>
      <c r="N9120" t="s">
        <v>5571</v>
      </c>
      <c r="O9120">
        <f t="shared" si="148"/>
        <v>2071.6136476045499</v>
      </c>
      <c r="P9120" t="s">
        <v>5572</v>
      </c>
    </row>
    <row r="9121" spans="1:16">
      <c r="A9121" s="54" t="s">
        <v>1403</v>
      </c>
      <c r="B9121" s="54" t="s">
        <v>3061</v>
      </c>
      <c r="C9121" s="54" t="s">
        <v>5093</v>
      </c>
      <c r="D9121" s="54" t="s">
        <v>2873</v>
      </c>
      <c r="E9121" s="54" t="s">
        <v>4801</v>
      </c>
      <c r="F9121" s="54" t="s">
        <v>3690</v>
      </c>
      <c r="G9121" s="54">
        <v>2311020000</v>
      </c>
      <c r="H9121" s="54" t="s">
        <v>3697</v>
      </c>
      <c r="I9121" s="54" t="s">
        <v>3698</v>
      </c>
      <c r="J9121">
        <f>VLOOKUP(A9121,'County Acres Disturbed'!$A$2:$E$3146,5,FALSE)</f>
        <v>9844.358376015547</v>
      </c>
      <c r="K9121" s="55" t="s">
        <v>5571</v>
      </c>
      <c r="L9121">
        <f>IF(H9121="PM10-PRI",VLOOKUP(A9121,'County Emission Factors'!A$2:E$3145,5,FALSE),IF(H9121="PM10-FIL",VLOOKUP(A9121,'County Emission Factors'!A$2:E$3145,5,FALSE),VLOOKUP(A9121,'County Emission Factors'!A$2:F$3145,6,FALSE)))</f>
        <v>2.1043663471778492E-2</v>
      </c>
      <c r="M9121" s="56" t="s">
        <v>5572</v>
      </c>
      <c r="N9121" t="s">
        <v>5571</v>
      </c>
      <c r="O9121">
        <f t="shared" si="148"/>
        <v>207.161364760455</v>
      </c>
      <c r="P9121" t="s">
        <v>5572</v>
      </c>
    </row>
    <row r="9122" spans="1:16">
      <c r="A9122" s="54" t="s">
        <v>1404</v>
      </c>
      <c r="B9122" s="54" t="s">
        <v>3061</v>
      </c>
      <c r="C9122" s="54" t="s">
        <v>5093</v>
      </c>
      <c r="D9122" s="54" t="s">
        <v>2874</v>
      </c>
      <c r="E9122" s="54" t="s">
        <v>3737</v>
      </c>
      <c r="F9122" s="54" t="s">
        <v>3690</v>
      </c>
      <c r="G9122" s="54">
        <v>2311020000</v>
      </c>
      <c r="H9122" s="54" t="s">
        <v>3691</v>
      </c>
      <c r="I9122" s="54" t="s">
        <v>3692</v>
      </c>
      <c r="J9122">
        <f>VLOOKUP(A9122,'County Acres Disturbed'!$A$2:$E$3146,5,FALSE)</f>
        <v>720.83222742604482</v>
      </c>
      <c r="K9122" s="55" t="s">
        <v>5571</v>
      </c>
      <c r="L9122">
        <f>IF(H9122="PM10-PRI",VLOOKUP(A9122,'County Emission Factors'!A$2:E$3145,5,FALSE),IF(H9122="PM10-FIL",VLOOKUP(A9122,'County Emission Factors'!A$2:E$3145,5,FALSE),VLOOKUP(A9122,'County Emission Factors'!A$2:F$3145,6,FALSE)))</f>
        <v>0.21043663471778498</v>
      </c>
      <c r="M9122" s="56" t="s">
        <v>5572</v>
      </c>
      <c r="N9122" t="s">
        <v>5571</v>
      </c>
      <c r="O9122">
        <f t="shared" si="148"/>
        <v>151.6895081356619</v>
      </c>
      <c r="P9122" t="s">
        <v>5572</v>
      </c>
    </row>
    <row r="9123" spans="1:16">
      <c r="A9123" s="54" t="s">
        <v>1404</v>
      </c>
      <c r="B9123" s="54" t="s">
        <v>3061</v>
      </c>
      <c r="C9123" s="54" t="s">
        <v>5093</v>
      </c>
      <c r="D9123" s="54" t="s">
        <v>2874</v>
      </c>
      <c r="E9123" s="54" t="s">
        <v>3737</v>
      </c>
      <c r="F9123" s="54" t="s">
        <v>3690</v>
      </c>
      <c r="G9123" s="54">
        <v>2311020000</v>
      </c>
      <c r="H9123" s="54" t="s">
        <v>3693</v>
      </c>
      <c r="I9123" s="54" t="s">
        <v>3694</v>
      </c>
      <c r="J9123">
        <f>VLOOKUP(A9123,'County Acres Disturbed'!$A$2:$E$3146,5,FALSE)</f>
        <v>720.83222742604482</v>
      </c>
      <c r="K9123" s="55" t="s">
        <v>5571</v>
      </c>
      <c r="L9123">
        <f>IF(H9123="PM10-PRI",VLOOKUP(A9123,'County Emission Factors'!A$2:E$3145,5,FALSE),IF(H9123="PM10-FIL",VLOOKUP(A9123,'County Emission Factors'!A$2:E$3145,5,FALSE),VLOOKUP(A9123,'County Emission Factors'!A$2:F$3145,6,FALSE)))</f>
        <v>2.1043663471778499E-2</v>
      </c>
      <c r="M9123" s="56" t="s">
        <v>5572</v>
      </c>
      <c r="N9123" t="s">
        <v>5571</v>
      </c>
      <c r="O9123">
        <f t="shared" si="148"/>
        <v>15.168950813566191</v>
      </c>
      <c r="P9123" t="s">
        <v>5572</v>
      </c>
    </row>
    <row r="9124" spans="1:16">
      <c r="A9124" s="54" t="s">
        <v>1404</v>
      </c>
      <c r="B9124" s="54" t="s">
        <v>3061</v>
      </c>
      <c r="C9124" s="54" t="s">
        <v>5093</v>
      </c>
      <c r="D9124" s="54" t="s">
        <v>2874</v>
      </c>
      <c r="E9124" s="54" t="s">
        <v>3737</v>
      </c>
      <c r="F9124" s="54" t="s">
        <v>3690</v>
      </c>
      <c r="G9124" s="54">
        <v>2311020000</v>
      </c>
      <c r="H9124" s="54" t="s">
        <v>3695</v>
      </c>
      <c r="I9124" s="54" t="s">
        <v>3696</v>
      </c>
      <c r="J9124">
        <f>VLOOKUP(A9124,'County Acres Disturbed'!$A$2:$E$3146,5,FALSE)</f>
        <v>720.83222742604482</v>
      </c>
      <c r="K9124" s="55" t="s">
        <v>5571</v>
      </c>
      <c r="L9124">
        <f>IF(H9124="PM10-PRI",VLOOKUP(A9124,'County Emission Factors'!A$2:E$3145,5,FALSE),IF(H9124="PM10-FIL",VLOOKUP(A9124,'County Emission Factors'!A$2:E$3145,5,FALSE),VLOOKUP(A9124,'County Emission Factors'!A$2:F$3145,6,FALSE)))</f>
        <v>0.21043663471778498</v>
      </c>
      <c r="M9124" s="56" t="s">
        <v>5572</v>
      </c>
      <c r="N9124" t="s">
        <v>5571</v>
      </c>
      <c r="O9124">
        <f t="shared" si="148"/>
        <v>151.6895081356619</v>
      </c>
      <c r="P9124" t="s">
        <v>5572</v>
      </c>
    </row>
    <row r="9125" spans="1:16">
      <c r="A9125" s="54" t="s">
        <v>1404</v>
      </c>
      <c r="B9125" s="54" t="s">
        <v>3061</v>
      </c>
      <c r="C9125" s="54" t="s">
        <v>5093</v>
      </c>
      <c r="D9125" s="54" t="s">
        <v>2874</v>
      </c>
      <c r="E9125" s="54" t="s">
        <v>3737</v>
      </c>
      <c r="F9125" s="54" t="s">
        <v>3690</v>
      </c>
      <c r="G9125" s="54">
        <v>2311020000</v>
      </c>
      <c r="H9125" s="54" t="s">
        <v>3697</v>
      </c>
      <c r="I9125" s="54" t="s">
        <v>3698</v>
      </c>
      <c r="J9125">
        <f>VLOOKUP(A9125,'County Acres Disturbed'!$A$2:$E$3146,5,FALSE)</f>
        <v>720.83222742604482</v>
      </c>
      <c r="K9125" s="55" t="s">
        <v>5571</v>
      </c>
      <c r="L9125">
        <f>IF(H9125="PM10-PRI",VLOOKUP(A9125,'County Emission Factors'!A$2:E$3145,5,FALSE),IF(H9125="PM10-FIL",VLOOKUP(A9125,'County Emission Factors'!A$2:E$3145,5,FALSE),VLOOKUP(A9125,'County Emission Factors'!A$2:F$3145,6,FALSE)))</f>
        <v>2.1043663471778499E-2</v>
      </c>
      <c r="M9125" s="56" t="s">
        <v>5572</v>
      </c>
      <c r="N9125" t="s">
        <v>5571</v>
      </c>
      <c r="O9125">
        <f t="shared" si="148"/>
        <v>15.168950813566191</v>
      </c>
      <c r="P9125" t="s">
        <v>5572</v>
      </c>
    </row>
    <row r="9126" spans="1:16">
      <c r="A9126" s="54" t="s">
        <v>1405</v>
      </c>
      <c r="B9126" s="54" t="s">
        <v>3061</v>
      </c>
      <c r="C9126" s="54" t="s">
        <v>5093</v>
      </c>
      <c r="D9126" s="54" t="s">
        <v>2875</v>
      </c>
      <c r="E9126" s="54" t="s">
        <v>5110</v>
      </c>
      <c r="F9126" s="54" t="s">
        <v>3690</v>
      </c>
      <c r="G9126" s="54">
        <v>2311020000</v>
      </c>
      <c r="H9126" s="54" t="s">
        <v>3691</v>
      </c>
      <c r="I9126" s="54" t="s">
        <v>3692</v>
      </c>
      <c r="J9126">
        <f>VLOOKUP(A9126,'County Acres Disturbed'!$A$2:$E$3146,5,FALSE)</f>
        <v>489.3240667928626</v>
      </c>
      <c r="K9126" s="55" t="s">
        <v>5571</v>
      </c>
      <c r="L9126">
        <f>IF(H9126="PM10-PRI",VLOOKUP(A9126,'County Emission Factors'!A$2:E$3145,5,FALSE),IF(H9126="PM10-FIL",VLOOKUP(A9126,'County Emission Factors'!A$2:E$3145,5,FALSE),VLOOKUP(A9126,'County Emission Factors'!A$2:F$3145,6,FALSE)))</f>
        <v>0.21043663471778498</v>
      </c>
      <c r="M9126" s="56" t="s">
        <v>5572</v>
      </c>
      <c r="N9126" t="s">
        <v>5571</v>
      </c>
      <c r="O9126">
        <f t="shared" si="148"/>
        <v>102.97170990231065</v>
      </c>
      <c r="P9126" t="s">
        <v>5572</v>
      </c>
    </row>
    <row r="9127" spans="1:16">
      <c r="A9127" s="54" t="s">
        <v>1405</v>
      </c>
      <c r="B9127" s="54" t="s">
        <v>3061</v>
      </c>
      <c r="C9127" s="54" t="s">
        <v>5093</v>
      </c>
      <c r="D9127" s="54" t="s">
        <v>2875</v>
      </c>
      <c r="E9127" s="54" t="s">
        <v>5110</v>
      </c>
      <c r="F9127" s="54" t="s">
        <v>3690</v>
      </c>
      <c r="G9127" s="54">
        <v>2311020000</v>
      </c>
      <c r="H9127" s="54" t="s">
        <v>3693</v>
      </c>
      <c r="I9127" s="54" t="s">
        <v>3694</v>
      </c>
      <c r="J9127">
        <f>VLOOKUP(A9127,'County Acres Disturbed'!$A$2:$E$3146,5,FALSE)</f>
        <v>489.3240667928626</v>
      </c>
      <c r="K9127" s="55" t="s">
        <v>5571</v>
      </c>
      <c r="L9127">
        <f>IF(H9127="PM10-PRI",VLOOKUP(A9127,'County Emission Factors'!A$2:E$3145,5,FALSE),IF(H9127="PM10-FIL",VLOOKUP(A9127,'County Emission Factors'!A$2:E$3145,5,FALSE),VLOOKUP(A9127,'County Emission Factors'!A$2:F$3145,6,FALSE)))</f>
        <v>2.1043663471778499E-2</v>
      </c>
      <c r="M9127" s="56" t="s">
        <v>5572</v>
      </c>
      <c r="N9127" t="s">
        <v>5571</v>
      </c>
      <c r="O9127">
        <f t="shared" si="148"/>
        <v>10.297170990231065</v>
      </c>
      <c r="P9127" t="s">
        <v>5572</v>
      </c>
    </row>
    <row r="9128" spans="1:16">
      <c r="A9128" s="54" t="s">
        <v>1405</v>
      </c>
      <c r="B9128" s="54" t="s">
        <v>3061</v>
      </c>
      <c r="C9128" s="54" t="s">
        <v>5093</v>
      </c>
      <c r="D9128" s="54" t="s">
        <v>2875</v>
      </c>
      <c r="E9128" s="54" t="s">
        <v>5110</v>
      </c>
      <c r="F9128" s="54" t="s">
        <v>3690</v>
      </c>
      <c r="G9128" s="54">
        <v>2311020000</v>
      </c>
      <c r="H9128" s="54" t="s">
        <v>3695</v>
      </c>
      <c r="I9128" s="54" t="s">
        <v>3696</v>
      </c>
      <c r="J9128">
        <f>VLOOKUP(A9128,'County Acres Disturbed'!$A$2:$E$3146,5,FALSE)</f>
        <v>489.3240667928626</v>
      </c>
      <c r="K9128" s="55" t="s">
        <v>5571</v>
      </c>
      <c r="L9128">
        <f>IF(H9128="PM10-PRI",VLOOKUP(A9128,'County Emission Factors'!A$2:E$3145,5,FALSE),IF(H9128="PM10-FIL",VLOOKUP(A9128,'County Emission Factors'!A$2:E$3145,5,FALSE),VLOOKUP(A9128,'County Emission Factors'!A$2:F$3145,6,FALSE)))</f>
        <v>0.21043663471778498</v>
      </c>
      <c r="M9128" s="56" t="s">
        <v>5572</v>
      </c>
      <c r="N9128" t="s">
        <v>5571</v>
      </c>
      <c r="O9128">
        <f t="shared" si="148"/>
        <v>102.97170990231065</v>
      </c>
      <c r="P9128" t="s">
        <v>5572</v>
      </c>
    </row>
    <row r="9129" spans="1:16">
      <c r="A9129" s="54" t="s">
        <v>1405</v>
      </c>
      <c r="B9129" s="54" t="s">
        <v>3061</v>
      </c>
      <c r="C9129" s="54" t="s">
        <v>5093</v>
      </c>
      <c r="D9129" s="54" t="s">
        <v>2875</v>
      </c>
      <c r="E9129" s="54" t="s">
        <v>5110</v>
      </c>
      <c r="F9129" s="54" t="s">
        <v>3690</v>
      </c>
      <c r="G9129" s="54">
        <v>2311020000</v>
      </c>
      <c r="H9129" s="54" t="s">
        <v>3697</v>
      </c>
      <c r="I9129" s="54" t="s">
        <v>3698</v>
      </c>
      <c r="J9129">
        <f>VLOOKUP(A9129,'County Acres Disturbed'!$A$2:$E$3146,5,FALSE)</f>
        <v>489.3240667928626</v>
      </c>
      <c r="K9129" s="55" t="s">
        <v>5571</v>
      </c>
      <c r="L9129">
        <f>IF(H9129="PM10-PRI",VLOOKUP(A9129,'County Emission Factors'!A$2:E$3145,5,FALSE),IF(H9129="PM10-FIL",VLOOKUP(A9129,'County Emission Factors'!A$2:E$3145,5,FALSE),VLOOKUP(A9129,'County Emission Factors'!A$2:F$3145,6,FALSE)))</f>
        <v>2.1043663471778499E-2</v>
      </c>
      <c r="M9129" s="56" t="s">
        <v>5572</v>
      </c>
      <c r="N9129" t="s">
        <v>5571</v>
      </c>
      <c r="O9129">
        <f t="shared" si="148"/>
        <v>10.297170990231065</v>
      </c>
      <c r="P9129" t="s">
        <v>5572</v>
      </c>
    </row>
    <row r="9130" spans="1:16">
      <c r="A9130" s="54" t="s">
        <v>1406</v>
      </c>
      <c r="B9130" s="54" t="s">
        <v>3061</v>
      </c>
      <c r="C9130" s="54" t="s">
        <v>5093</v>
      </c>
      <c r="D9130" s="54" t="s">
        <v>2876</v>
      </c>
      <c r="E9130" s="54" t="s">
        <v>5111</v>
      </c>
      <c r="F9130" s="54" t="s">
        <v>3690</v>
      </c>
      <c r="G9130" s="54">
        <v>2311020000</v>
      </c>
      <c r="H9130" s="54" t="s">
        <v>3691</v>
      </c>
      <c r="I9130" s="54" t="s">
        <v>3692</v>
      </c>
      <c r="J9130">
        <f>VLOOKUP(A9130,'County Acres Disturbed'!$A$2:$E$3146,5,FALSE)</f>
        <v>3677.8228246044191</v>
      </c>
      <c r="K9130" s="55" t="s">
        <v>5571</v>
      </c>
      <c r="L9130">
        <f>IF(H9130="PM10-PRI",VLOOKUP(A9130,'County Emission Factors'!A$2:E$3145,5,FALSE),IF(H9130="PM10-FIL",VLOOKUP(A9130,'County Emission Factors'!A$2:E$3145,5,FALSE),VLOOKUP(A9130,'County Emission Factors'!A$2:F$3145,6,FALSE)))</f>
        <v>0.2104366347177849</v>
      </c>
      <c r="M9130" s="56" t="s">
        <v>5572</v>
      </c>
      <c r="N9130" t="s">
        <v>5571</v>
      </c>
      <c r="O9130">
        <f t="shared" si="148"/>
        <v>773.94865829801199</v>
      </c>
      <c r="P9130" t="s">
        <v>5572</v>
      </c>
    </row>
    <row r="9131" spans="1:16">
      <c r="A9131" s="54" t="s">
        <v>1406</v>
      </c>
      <c r="B9131" s="54" t="s">
        <v>3061</v>
      </c>
      <c r="C9131" s="54" t="s">
        <v>5093</v>
      </c>
      <c r="D9131" s="54" t="s">
        <v>2876</v>
      </c>
      <c r="E9131" s="54" t="s">
        <v>5111</v>
      </c>
      <c r="F9131" s="54" t="s">
        <v>3690</v>
      </c>
      <c r="G9131" s="54">
        <v>2311020000</v>
      </c>
      <c r="H9131" s="54" t="s">
        <v>3693</v>
      </c>
      <c r="I9131" s="54" t="s">
        <v>3694</v>
      </c>
      <c r="J9131">
        <f>VLOOKUP(A9131,'County Acres Disturbed'!$A$2:$E$3146,5,FALSE)</f>
        <v>3677.8228246044191</v>
      </c>
      <c r="K9131" s="55" t="s">
        <v>5571</v>
      </c>
      <c r="L9131">
        <f>IF(H9131="PM10-PRI",VLOOKUP(A9131,'County Emission Factors'!A$2:E$3145,5,FALSE),IF(H9131="PM10-FIL",VLOOKUP(A9131,'County Emission Factors'!A$2:E$3145,5,FALSE),VLOOKUP(A9131,'County Emission Factors'!A$2:F$3145,6,FALSE)))</f>
        <v>2.1043663471778492E-2</v>
      </c>
      <c r="M9131" s="56" t="s">
        <v>5572</v>
      </c>
      <c r="N9131" t="s">
        <v>5571</v>
      </c>
      <c r="O9131">
        <f t="shared" si="148"/>
        <v>77.394865829801205</v>
      </c>
      <c r="P9131" t="s">
        <v>5572</v>
      </c>
    </row>
    <row r="9132" spans="1:16">
      <c r="A9132" s="54" t="s">
        <v>1406</v>
      </c>
      <c r="B9132" s="54" t="s">
        <v>3061</v>
      </c>
      <c r="C9132" s="54" t="s">
        <v>5093</v>
      </c>
      <c r="D9132" s="54" t="s">
        <v>2876</v>
      </c>
      <c r="E9132" s="54" t="s">
        <v>5111</v>
      </c>
      <c r="F9132" s="54" t="s">
        <v>3690</v>
      </c>
      <c r="G9132" s="54">
        <v>2311020000</v>
      </c>
      <c r="H9132" s="54" t="s">
        <v>3695</v>
      </c>
      <c r="I9132" s="54" t="s">
        <v>3696</v>
      </c>
      <c r="J9132">
        <f>VLOOKUP(A9132,'County Acres Disturbed'!$A$2:$E$3146,5,FALSE)</f>
        <v>3677.8228246044191</v>
      </c>
      <c r="K9132" s="55" t="s">
        <v>5571</v>
      </c>
      <c r="L9132">
        <f>IF(H9132="PM10-PRI",VLOOKUP(A9132,'County Emission Factors'!A$2:E$3145,5,FALSE),IF(H9132="PM10-FIL",VLOOKUP(A9132,'County Emission Factors'!A$2:E$3145,5,FALSE),VLOOKUP(A9132,'County Emission Factors'!A$2:F$3145,6,FALSE)))</f>
        <v>0.2104366347177849</v>
      </c>
      <c r="M9132" s="56" t="s">
        <v>5572</v>
      </c>
      <c r="N9132" t="s">
        <v>5571</v>
      </c>
      <c r="O9132">
        <f t="shared" si="148"/>
        <v>773.94865829801199</v>
      </c>
      <c r="P9132" t="s">
        <v>5572</v>
      </c>
    </row>
    <row r="9133" spans="1:16">
      <c r="A9133" s="54" t="s">
        <v>1406</v>
      </c>
      <c r="B9133" s="54" t="s">
        <v>3061</v>
      </c>
      <c r="C9133" s="54" t="s">
        <v>5093</v>
      </c>
      <c r="D9133" s="54" t="s">
        <v>2876</v>
      </c>
      <c r="E9133" s="54" t="s">
        <v>5111</v>
      </c>
      <c r="F9133" s="54" t="s">
        <v>3690</v>
      </c>
      <c r="G9133" s="54">
        <v>2311020000</v>
      </c>
      <c r="H9133" s="54" t="s">
        <v>3697</v>
      </c>
      <c r="I9133" s="54" t="s">
        <v>3698</v>
      </c>
      <c r="J9133">
        <f>VLOOKUP(A9133,'County Acres Disturbed'!$A$2:$E$3146,5,FALSE)</f>
        <v>3677.8228246044191</v>
      </c>
      <c r="K9133" s="55" t="s">
        <v>5571</v>
      </c>
      <c r="L9133">
        <f>IF(H9133="PM10-PRI",VLOOKUP(A9133,'County Emission Factors'!A$2:E$3145,5,FALSE),IF(H9133="PM10-FIL",VLOOKUP(A9133,'County Emission Factors'!A$2:E$3145,5,FALSE),VLOOKUP(A9133,'County Emission Factors'!A$2:F$3145,6,FALSE)))</f>
        <v>2.1043663471778492E-2</v>
      </c>
      <c r="M9133" s="56" t="s">
        <v>5572</v>
      </c>
      <c r="N9133" t="s">
        <v>5571</v>
      </c>
      <c r="O9133">
        <f t="shared" si="148"/>
        <v>77.394865829801205</v>
      </c>
      <c r="P9133" t="s">
        <v>5572</v>
      </c>
    </row>
    <row r="9134" spans="1:16">
      <c r="A9134" s="54" t="s">
        <v>1407</v>
      </c>
      <c r="B9134" s="54" t="s">
        <v>3061</v>
      </c>
      <c r="C9134" s="54" t="s">
        <v>5093</v>
      </c>
      <c r="D9134" s="54" t="s">
        <v>2877</v>
      </c>
      <c r="E9134" s="54" t="s">
        <v>5112</v>
      </c>
      <c r="F9134" s="54" t="s">
        <v>3690</v>
      </c>
      <c r="G9134" s="54">
        <v>2311020000</v>
      </c>
      <c r="H9134" s="54" t="s">
        <v>3691</v>
      </c>
      <c r="I9134" s="54" t="s">
        <v>3692</v>
      </c>
      <c r="J9134">
        <f>VLOOKUP(A9134,'County Acres Disturbed'!$A$2:$E$3146,5,FALSE)</f>
        <v>3556.8071951825286</v>
      </c>
      <c r="K9134" s="55" t="s">
        <v>5571</v>
      </c>
      <c r="L9134">
        <f>IF(H9134="PM10-PRI",VLOOKUP(A9134,'County Emission Factors'!A$2:E$3145,5,FALSE),IF(H9134="PM10-FIL",VLOOKUP(A9134,'County Emission Factors'!A$2:E$3145,5,FALSE),VLOOKUP(A9134,'County Emission Factors'!A$2:F$3145,6,FALSE)))</f>
        <v>0.2104366347177849</v>
      </c>
      <c r="M9134" s="56" t="s">
        <v>5572</v>
      </c>
      <c r="N9134" t="s">
        <v>5571</v>
      </c>
      <c r="O9134">
        <f t="shared" si="148"/>
        <v>748.48253649421486</v>
      </c>
      <c r="P9134" t="s">
        <v>5572</v>
      </c>
    </row>
    <row r="9135" spans="1:16">
      <c r="A9135" s="54" t="s">
        <v>1407</v>
      </c>
      <c r="B9135" s="54" t="s">
        <v>3061</v>
      </c>
      <c r="C9135" s="54" t="s">
        <v>5093</v>
      </c>
      <c r="D9135" s="54" t="s">
        <v>2877</v>
      </c>
      <c r="E9135" s="54" t="s">
        <v>5112</v>
      </c>
      <c r="F9135" s="54" t="s">
        <v>3690</v>
      </c>
      <c r="G9135" s="54">
        <v>2311020000</v>
      </c>
      <c r="H9135" s="54" t="s">
        <v>3693</v>
      </c>
      <c r="I9135" s="54" t="s">
        <v>3694</v>
      </c>
      <c r="J9135">
        <f>VLOOKUP(A9135,'County Acres Disturbed'!$A$2:$E$3146,5,FALSE)</f>
        <v>3556.8071951825286</v>
      </c>
      <c r="K9135" s="55" t="s">
        <v>5571</v>
      </c>
      <c r="L9135">
        <f>IF(H9135="PM10-PRI",VLOOKUP(A9135,'County Emission Factors'!A$2:E$3145,5,FALSE),IF(H9135="PM10-FIL",VLOOKUP(A9135,'County Emission Factors'!A$2:E$3145,5,FALSE),VLOOKUP(A9135,'County Emission Factors'!A$2:F$3145,6,FALSE)))</f>
        <v>2.1043663471778492E-2</v>
      </c>
      <c r="M9135" s="56" t="s">
        <v>5572</v>
      </c>
      <c r="N9135" t="s">
        <v>5571</v>
      </c>
      <c r="O9135">
        <f t="shared" si="148"/>
        <v>74.848253649421494</v>
      </c>
      <c r="P9135" t="s">
        <v>5572</v>
      </c>
    </row>
    <row r="9136" spans="1:16">
      <c r="A9136" s="54" t="s">
        <v>1407</v>
      </c>
      <c r="B9136" s="54" t="s">
        <v>3061</v>
      </c>
      <c r="C9136" s="54" t="s">
        <v>5093</v>
      </c>
      <c r="D9136" s="54" t="s">
        <v>2877</v>
      </c>
      <c r="E9136" s="54" t="s">
        <v>5112</v>
      </c>
      <c r="F9136" s="54" t="s">
        <v>3690</v>
      </c>
      <c r="G9136" s="54">
        <v>2311020000</v>
      </c>
      <c r="H9136" s="54" t="s">
        <v>3695</v>
      </c>
      <c r="I9136" s="54" t="s">
        <v>3696</v>
      </c>
      <c r="J9136">
        <f>VLOOKUP(A9136,'County Acres Disturbed'!$A$2:$E$3146,5,FALSE)</f>
        <v>3556.8071951825286</v>
      </c>
      <c r="K9136" s="55" t="s">
        <v>5571</v>
      </c>
      <c r="L9136">
        <f>IF(H9136="PM10-PRI",VLOOKUP(A9136,'County Emission Factors'!A$2:E$3145,5,FALSE),IF(H9136="PM10-FIL",VLOOKUP(A9136,'County Emission Factors'!A$2:E$3145,5,FALSE),VLOOKUP(A9136,'County Emission Factors'!A$2:F$3145,6,FALSE)))</f>
        <v>0.2104366347177849</v>
      </c>
      <c r="M9136" s="56" t="s">
        <v>5572</v>
      </c>
      <c r="N9136" t="s">
        <v>5571</v>
      </c>
      <c r="O9136">
        <f t="shared" si="148"/>
        <v>748.48253649421486</v>
      </c>
      <c r="P9136" t="s">
        <v>5572</v>
      </c>
    </row>
    <row r="9137" spans="1:16">
      <c r="A9137" s="54" t="s">
        <v>1407</v>
      </c>
      <c r="B9137" s="54" t="s">
        <v>3061</v>
      </c>
      <c r="C9137" s="54" t="s">
        <v>5093</v>
      </c>
      <c r="D9137" s="54" t="s">
        <v>2877</v>
      </c>
      <c r="E9137" s="54" t="s">
        <v>5112</v>
      </c>
      <c r="F9137" s="54" t="s">
        <v>3690</v>
      </c>
      <c r="G9137" s="54">
        <v>2311020000</v>
      </c>
      <c r="H9137" s="54" t="s">
        <v>3697</v>
      </c>
      <c r="I9137" s="54" t="s">
        <v>3698</v>
      </c>
      <c r="J9137">
        <f>VLOOKUP(A9137,'County Acres Disturbed'!$A$2:$E$3146,5,FALSE)</f>
        <v>3556.8071951825286</v>
      </c>
      <c r="K9137" s="55" t="s">
        <v>5571</v>
      </c>
      <c r="L9137">
        <f>IF(H9137="PM10-PRI",VLOOKUP(A9137,'County Emission Factors'!A$2:E$3145,5,FALSE),IF(H9137="PM10-FIL",VLOOKUP(A9137,'County Emission Factors'!A$2:E$3145,5,FALSE),VLOOKUP(A9137,'County Emission Factors'!A$2:F$3145,6,FALSE)))</f>
        <v>2.1043663471778492E-2</v>
      </c>
      <c r="M9137" s="56" t="s">
        <v>5572</v>
      </c>
      <c r="N9137" t="s">
        <v>5571</v>
      </c>
      <c r="O9137">
        <f t="shared" si="148"/>
        <v>74.848253649421494</v>
      </c>
      <c r="P9137" t="s">
        <v>5572</v>
      </c>
    </row>
    <row r="9138" spans="1:16">
      <c r="A9138" s="54" t="s">
        <v>1408</v>
      </c>
      <c r="B9138" s="54" t="s">
        <v>3061</v>
      </c>
      <c r="C9138" s="54" t="s">
        <v>5093</v>
      </c>
      <c r="D9138" s="54" t="s">
        <v>2878</v>
      </c>
      <c r="E9138" s="54" t="s">
        <v>5113</v>
      </c>
      <c r="F9138" s="54" t="s">
        <v>3690</v>
      </c>
      <c r="G9138" s="54">
        <v>2311020000</v>
      </c>
      <c r="H9138" s="54" t="s">
        <v>3691</v>
      </c>
      <c r="I9138" s="54" t="s">
        <v>3692</v>
      </c>
      <c r="J9138">
        <f>VLOOKUP(A9138,'County Acres Disturbed'!$A$2:$E$3146,5,FALSE)</f>
        <v>1357.4796691672962</v>
      </c>
      <c r="K9138" s="55" t="s">
        <v>5571</v>
      </c>
      <c r="L9138">
        <f>IF(H9138="PM10-PRI",VLOOKUP(A9138,'County Emission Factors'!A$2:E$3145,5,FALSE),IF(H9138="PM10-FIL",VLOOKUP(A9138,'County Emission Factors'!A$2:E$3145,5,FALSE),VLOOKUP(A9138,'County Emission Factors'!A$2:F$3145,6,FALSE)))</f>
        <v>0.2104366347177849</v>
      </c>
      <c r="M9138" s="56" t="s">
        <v>5572</v>
      </c>
      <c r="N9138" t="s">
        <v>5571</v>
      </c>
      <c r="O9138">
        <f t="shared" si="148"/>
        <v>285.66345327737781</v>
      </c>
      <c r="P9138" t="s">
        <v>5572</v>
      </c>
    </row>
    <row r="9139" spans="1:16">
      <c r="A9139" s="54" t="s">
        <v>1408</v>
      </c>
      <c r="B9139" s="54" t="s">
        <v>3061</v>
      </c>
      <c r="C9139" s="54" t="s">
        <v>5093</v>
      </c>
      <c r="D9139" s="54" t="s">
        <v>2878</v>
      </c>
      <c r="E9139" s="54" t="s">
        <v>5113</v>
      </c>
      <c r="F9139" s="54" t="s">
        <v>3690</v>
      </c>
      <c r="G9139" s="54">
        <v>2311020000</v>
      </c>
      <c r="H9139" s="54" t="s">
        <v>3693</v>
      </c>
      <c r="I9139" s="54" t="s">
        <v>3694</v>
      </c>
      <c r="J9139">
        <f>VLOOKUP(A9139,'County Acres Disturbed'!$A$2:$E$3146,5,FALSE)</f>
        <v>1357.4796691672962</v>
      </c>
      <c r="K9139" s="55" t="s">
        <v>5571</v>
      </c>
      <c r="L9139">
        <f>IF(H9139="PM10-PRI",VLOOKUP(A9139,'County Emission Factors'!A$2:E$3145,5,FALSE),IF(H9139="PM10-FIL",VLOOKUP(A9139,'County Emission Factors'!A$2:E$3145,5,FALSE),VLOOKUP(A9139,'County Emission Factors'!A$2:F$3145,6,FALSE)))</f>
        <v>2.1043663471778492E-2</v>
      </c>
      <c r="M9139" s="56" t="s">
        <v>5572</v>
      </c>
      <c r="N9139" t="s">
        <v>5571</v>
      </c>
      <c r="O9139">
        <f t="shared" si="148"/>
        <v>28.566345327737782</v>
      </c>
      <c r="P9139" t="s">
        <v>5572</v>
      </c>
    </row>
    <row r="9140" spans="1:16">
      <c r="A9140" s="54" t="s">
        <v>1408</v>
      </c>
      <c r="B9140" s="54" t="s">
        <v>3061</v>
      </c>
      <c r="C9140" s="54" t="s">
        <v>5093</v>
      </c>
      <c r="D9140" s="54" t="s">
        <v>2878</v>
      </c>
      <c r="E9140" s="54" t="s">
        <v>5113</v>
      </c>
      <c r="F9140" s="54" t="s">
        <v>3690</v>
      </c>
      <c r="G9140" s="54">
        <v>2311020000</v>
      </c>
      <c r="H9140" s="54" t="s">
        <v>3695</v>
      </c>
      <c r="I9140" s="54" t="s">
        <v>3696</v>
      </c>
      <c r="J9140">
        <f>VLOOKUP(A9140,'County Acres Disturbed'!$A$2:$E$3146,5,FALSE)</f>
        <v>1357.4796691672962</v>
      </c>
      <c r="K9140" s="55" t="s">
        <v>5571</v>
      </c>
      <c r="L9140">
        <f>IF(H9140="PM10-PRI",VLOOKUP(A9140,'County Emission Factors'!A$2:E$3145,5,FALSE),IF(H9140="PM10-FIL",VLOOKUP(A9140,'County Emission Factors'!A$2:E$3145,5,FALSE),VLOOKUP(A9140,'County Emission Factors'!A$2:F$3145,6,FALSE)))</f>
        <v>0.2104366347177849</v>
      </c>
      <c r="M9140" s="56" t="s">
        <v>5572</v>
      </c>
      <c r="N9140" t="s">
        <v>5571</v>
      </c>
      <c r="O9140">
        <f t="shared" si="148"/>
        <v>285.66345327737781</v>
      </c>
      <c r="P9140" t="s">
        <v>5572</v>
      </c>
    </row>
    <row r="9141" spans="1:16">
      <c r="A9141" s="54" t="s">
        <v>1408</v>
      </c>
      <c r="B9141" s="54" t="s">
        <v>3061</v>
      </c>
      <c r="C9141" s="54" t="s">
        <v>5093</v>
      </c>
      <c r="D9141" s="54" t="s">
        <v>2878</v>
      </c>
      <c r="E9141" s="54" t="s">
        <v>5113</v>
      </c>
      <c r="F9141" s="54" t="s">
        <v>3690</v>
      </c>
      <c r="G9141" s="54">
        <v>2311020000</v>
      </c>
      <c r="H9141" s="54" t="s">
        <v>3697</v>
      </c>
      <c r="I9141" s="54" t="s">
        <v>3698</v>
      </c>
      <c r="J9141">
        <f>VLOOKUP(A9141,'County Acres Disturbed'!$A$2:$E$3146,5,FALSE)</f>
        <v>1357.4796691672962</v>
      </c>
      <c r="K9141" s="55" t="s">
        <v>5571</v>
      </c>
      <c r="L9141">
        <f>IF(H9141="PM10-PRI",VLOOKUP(A9141,'County Emission Factors'!A$2:E$3145,5,FALSE),IF(H9141="PM10-FIL",VLOOKUP(A9141,'County Emission Factors'!A$2:E$3145,5,FALSE),VLOOKUP(A9141,'County Emission Factors'!A$2:F$3145,6,FALSE)))</f>
        <v>2.1043663471778492E-2</v>
      </c>
      <c r="M9141" s="56" t="s">
        <v>5572</v>
      </c>
      <c r="N9141" t="s">
        <v>5571</v>
      </c>
      <c r="O9141">
        <f t="shared" si="148"/>
        <v>28.566345327737782</v>
      </c>
      <c r="P9141" t="s">
        <v>5572</v>
      </c>
    </row>
    <row r="9142" spans="1:16">
      <c r="A9142" s="54" t="s">
        <v>1409</v>
      </c>
      <c r="B9142" s="54" t="s">
        <v>3061</v>
      </c>
      <c r="C9142" s="54" t="s">
        <v>5093</v>
      </c>
      <c r="D9142" s="54" t="s">
        <v>2879</v>
      </c>
      <c r="E9142" s="54" t="s">
        <v>5114</v>
      </c>
      <c r="F9142" s="54" t="s">
        <v>3690</v>
      </c>
      <c r="G9142" s="54">
        <v>2311020000</v>
      </c>
      <c r="H9142" s="54" t="s">
        <v>3691</v>
      </c>
      <c r="I9142" s="54" t="s">
        <v>3692</v>
      </c>
      <c r="J9142">
        <f>VLOOKUP(A9142,'County Acres Disturbed'!$A$2:$E$3146,5,FALSE)</f>
        <v>298.97979033643594</v>
      </c>
      <c r="K9142" s="55" t="s">
        <v>5571</v>
      </c>
      <c r="L9142">
        <f>IF(H9142="PM10-PRI",VLOOKUP(A9142,'County Emission Factors'!A$2:E$3145,5,FALSE),IF(H9142="PM10-FIL",VLOOKUP(A9142,'County Emission Factors'!A$2:E$3145,5,FALSE),VLOOKUP(A9142,'County Emission Factors'!A$2:F$3145,6,FALSE)))</f>
        <v>0.2104366347177849</v>
      </c>
      <c r="M9142" s="56" t="s">
        <v>5572</v>
      </c>
      <c r="N9142" t="s">
        <v>5571</v>
      </c>
      <c r="O9142">
        <f t="shared" si="148"/>
        <v>62.916300927028487</v>
      </c>
      <c r="P9142" t="s">
        <v>5572</v>
      </c>
    </row>
    <row r="9143" spans="1:16">
      <c r="A9143" s="54" t="s">
        <v>1409</v>
      </c>
      <c r="B9143" s="54" t="s">
        <v>3061</v>
      </c>
      <c r="C9143" s="54" t="s">
        <v>5093</v>
      </c>
      <c r="D9143" s="54" t="s">
        <v>2879</v>
      </c>
      <c r="E9143" s="54" t="s">
        <v>5114</v>
      </c>
      <c r="F9143" s="54" t="s">
        <v>3690</v>
      </c>
      <c r="G9143" s="54">
        <v>2311020000</v>
      </c>
      <c r="H9143" s="54" t="s">
        <v>3693</v>
      </c>
      <c r="I9143" s="54" t="s">
        <v>3694</v>
      </c>
      <c r="J9143">
        <f>VLOOKUP(A9143,'County Acres Disturbed'!$A$2:$E$3146,5,FALSE)</f>
        <v>298.97979033643594</v>
      </c>
      <c r="K9143" s="55" t="s">
        <v>5571</v>
      </c>
      <c r="L9143">
        <f>IF(H9143="PM10-PRI",VLOOKUP(A9143,'County Emission Factors'!A$2:E$3145,5,FALSE),IF(H9143="PM10-FIL",VLOOKUP(A9143,'County Emission Factors'!A$2:E$3145,5,FALSE),VLOOKUP(A9143,'County Emission Factors'!A$2:F$3145,6,FALSE)))</f>
        <v>2.1043663471778492E-2</v>
      </c>
      <c r="M9143" s="56" t="s">
        <v>5572</v>
      </c>
      <c r="N9143" t="s">
        <v>5571</v>
      </c>
      <c r="O9143">
        <f t="shared" si="148"/>
        <v>6.2916300927028495</v>
      </c>
      <c r="P9143" t="s">
        <v>5572</v>
      </c>
    </row>
    <row r="9144" spans="1:16">
      <c r="A9144" s="54" t="s">
        <v>1409</v>
      </c>
      <c r="B9144" s="54" t="s">
        <v>3061</v>
      </c>
      <c r="C9144" s="54" t="s">
        <v>5093</v>
      </c>
      <c r="D9144" s="54" t="s">
        <v>2879</v>
      </c>
      <c r="E9144" s="54" t="s">
        <v>5114</v>
      </c>
      <c r="F9144" s="54" t="s">
        <v>3690</v>
      </c>
      <c r="G9144" s="54">
        <v>2311020000</v>
      </c>
      <c r="H9144" s="54" t="s">
        <v>3695</v>
      </c>
      <c r="I9144" s="54" t="s">
        <v>3696</v>
      </c>
      <c r="J9144">
        <f>VLOOKUP(A9144,'County Acres Disturbed'!$A$2:$E$3146,5,FALSE)</f>
        <v>298.97979033643594</v>
      </c>
      <c r="K9144" s="55" t="s">
        <v>5571</v>
      </c>
      <c r="L9144">
        <f>IF(H9144="PM10-PRI",VLOOKUP(A9144,'County Emission Factors'!A$2:E$3145,5,FALSE),IF(H9144="PM10-FIL",VLOOKUP(A9144,'County Emission Factors'!A$2:E$3145,5,FALSE),VLOOKUP(A9144,'County Emission Factors'!A$2:F$3145,6,FALSE)))</f>
        <v>0.2104366347177849</v>
      </c>
      <c r="M9144" s="56" t="s">
        <v>5572</v>
      </c>
      <c r="N9144" t="s">
        <v>5571</v>
      </c>
      <c r="O9144">
        <f t="shared" si="148"/>
        <v>62.916300927028487</v>
      </c>
      <c r="P9144" t="s">
        <v>5572</v>
      </c>
    </row>
    <row r="9145" spans="1:16">
      <c r="A9145" s="54" t="s">
        <v>1409</v>
      </c>
      <c r="B9145" s="54" t="s">
        <v>3061</v>
      </c>
      <c r="C9145" s="54" t="s">
        <v>5093</v>
      </c>
      <c r="D9145" s="54" t="s">
        <v>2879</v>
      </c>
      <c r="E9145" s="54" t="s">
        <v>5114</v>
      </c>
      <c r="F9145" s="54" t="s">
        <v>3690</v>
      </c>
      <c r="G9145" s="54">
        <v>2311020000</v>
      </c>
      <c r="H9145" s="54" t="s">
        <v>3697</v>
      </c>
      <c r="I9145" s="54" t="s">
        <v>3698</v>
      </c>
      <c r="J9145">
        <f>VLOOKUP(A9145,'County Acres Disturbed'!$A$2:$E$3146,5,FALSE)</f>
        <v>298.97979033643594</v>
      </c>
      <c r="K9145" s="55" t="s">
        <v>5571</v>
      </c>
      <c r="L9145">
        <f>IF(H9145="PM10-PRI",VLOOKUP(A9145,'County Emission Factors'!A$2:E$3145,5,FALSE),IF(H9145="PM10-FIL",VLOOKUP(A9145,'County Emission Factors'!A$2:E$3145,5,FALSE),VLOOKUP(A9145,'County Emission Factors'!A$2:F$3145,6,FALSE)))</f>
        <v>2.1043663471778492E-2</v>
      </c>
      <c r="M9145" s="56" t="s">
        <v>5572</v>
      </c>
      <c r="N9145" t="s">
        <v>5571</v>
      </c>
      <c r="O9145">
        <f t="shared" si="148"/>
        <v>6.2916300927028495</v>
      </c>
      <c r="P9145" t="s">
        <v>5572</v>
      </c>
    </row>
    <row r="9146" spans="1:16">
      <c r="A9146" s="54" t="s">
        <v>1410</v>
      </c>
      <c r="B9146" s="54" t="s">
        <v>3061</v>
      </c>
      <c r="C9146" s="54" t="s">
        <v>5093</v>
      </c>
      <c r="D9146" s="54" t="s">
        <v>2880</v>
      </c>
      <c r="E9146" s="54" t="s">
        <v>4224</v>
      </c>
      <c r="F9146" s="54" t="s">
        <v>3690</v>
      </c>
      <c r="G9146" s="54">
        <v>2311020000</v>
      </c>
      <c r="H9146" s="54" t="s">
        <v>3691</v>
      </c>
      <c r="I9146" s="54" t="s">
        <v>3692</v>
      </c>
      <c r="J9146">
        <f>VLOOKUP(A9146,'County Acres Disturbed'!$A$2:$E$3146,5,FALSE)</f>
        <v>342.00069184447386</v>
      </c>
      <c r="K9146" s="55" t="s">
        <v>5571</v>
      </c>
      <c r="L9146">
        <f>IF(H9146="PM10-PRI",VLOOKUP(A9146,'County Emission Factors'!A$2:E$3145,5,FALSE),IF(H9146="PM10-FIL",VLOOKUP(A9146,'County Emission Factors'!A$2:E$3145,5,FALSE),VLOOKUP(A9146,'County Emission Factors'!A$2:F$3145,6,FALSE)))</f>
        <v>0.21043663471778484</v>
      </c>
      <c r="M9146" s="56" t="s">
        <v>5572</v>
      </c>
      <c r="N9146" t="s">
        <v>5571</v>
      </c>
      <c r="O9146">
        <f t="shared" si="148"/>
        <v>71.969474662905242</v>
      </c>
      <c r="P9146" t="s">
        <v>5572</v>
      </c>
    </row>
    <row r="9147" spans="1:16">
      <c r="A9147" s="54" t="s">
        <v>1410</v>
      </c>
      <c r="B9147" s="54" t="s">
        <v>3061</v>
      </c>
      <c r="C9147" s="54" t="s">
        <v>5093</v>
      </c>
      <c r="D9147" s="54" t="s">
        <v>2880</v>
      </c>
      <c r="E9147" s="54" t="s">
        <v>4224</v>
      </c>
      <c r="F9147" s="54" t="s">
        <v>3690</v>
      </c>
      <c r="G9147" s="54">
        <v>2311020000</v>
      </c>
      <c r="H9147" s="54" t="s">
        <v>3693</v>
      </c>
      <c r="I9147" s="54" t="s">
        <v>3694</v>
      </c>
      <c r="J9147">
        <f>VLOOKUP(A9147,'County Acres Disturbed'!$A$2:$E$3146,5,FALSE)</f>
        <v>342.00069184447386</v>
      </c>
      <c r="K9147" s="55" t="s">
        <v>5571</v>
      </c>
      <c r="L9147">
        <f>IF(H9147="PM10-PRI",VLOOKUP(A9147,'County Emission Factors'!A$2:E$3145,5,FALSE),IF(H9147="PM10-FIL",VLOOKUP(A9147,'County Emission Factors'!A$2:E$3145,5,FALSE),VLOOKUP(A9147,'County Emission Factors'!A$2:F$3145,6,FALSE)))</f>
        <v>2.1043663471778485E-2</v>
      </c>
      <c r="M9147" s="56" t="s">
        <v>5572</v>
      </c>
      <c r="N9147" t="s">
        <v>5571</v>
      </c>
      <c r="O9147">
        <f t="shared" si="148"/>
        <v>7.1969474662905251</v>
      </c>
      <c r="P9147" t="s">
        <v>5572</v>
      </c>
    </row>
    <row r="9148" spans="1:16">
      <c r="A9148" s="54" t="s">
        <v>1410</v>
      </c>
      <c r="B9148" s="54" t="s">
        <v>3061</v>
      </c>
      <c r="C9148" s="54" t="s">
        <v>5093</v>
      </c>
      <c r="D9148" s="54" t="s">
        <v>2880</v>
      </c>
      <c r="E9148" s="54" t="s">
        <v>4224</v>
      </c>
      <c r="F9148" s="54" t="s">
        <v>3690</v>
      </c>
      <c r="G9148" s="54">
        <v>2311020000</v>
      </c>
      <c r="H9148" s="54" t="s">
        <v>3695</v>
      </c>
      <c r="I9148" s="54" t="s">
        <v>3696</v>
      </c>
      <c r="J9148">
        <f>VLOOKUP(A9148,'County Acres Disturbed'!$A$2:$E$3146,5,FALSE)</f>
        <v>342.00069184447386</v>
      </c>
      <c r="K9148" s="55" t="s">
        <v>5571</v>
      </c>
      <c r="L9148">
        <f>IF(H9148="PM10-PRI",VLOOKUP(A9148,'County Emission Factors'!A$2:E$3145,5,FALSE),IF(H9148="PM10-FIL",VLOOKUP(A9148,'County Emission Factors'!A$2:E$3145,5,FALSE),VLOOKUP(A9148,'County Emission Factors'!A$2:F$3145,6,FALSE)))</f>
        <v>0.21043663471778484</v>
      </c>
      <c r="M9148" s="56" t="s">
        <v>5572</v>
      </c>
      <c r="N9148" t="s">
        <v>5571</v>
      </c>
      <c r="O9148">
        <f t="shared" si="148"/>
        <v>71.969474662905242</v>
      </c>
      <c r="P9148" t="s">
        <v>5572</v>
      </c>
    </row>
    <row r="9149" spans="1:16">
      <c r="A9149" s="54" t="s">
        <v>1410</v>
      </c>
      <c r="B9149" s="54" t="s">
        <v>3061</v>
      </c>
      <c r="C9149" s="54" t="s">
        <v>5093</v>
      </c>
      <c r="D9149" s="54" t="s">
        <v>2880</v>
      </c>
      <c r="E9149" s="54" t="s">
        <v>4224</v>
      </c>
      <c r="F9149" s="54" t="s">
        <v>3690</v>
      </c>
      <c r="G9149" s="54">
        <v>2311020000</v>
      </c>
      <c r="H9149" s="54" t="s">
        <v>3697</v>
      </c>
      <c r="I9149" s="54" t="s">
        <v>3698</v>
      </c>
      <c r="J9149">
        <f>VLOOKUP(A9149,'County Acres Disturbed'!$A$2:$E$3146,5,FALSE)</f>
        <v>342.00069184447386</v>
      </c>
      <c r="K9149" s="55" t="s">
        <v>5571</v>
      </c>
      <c r="L9149">
        <f>IF(H9149="PM10-PRI",VLOOKUP(A9149,'County Emission Factors'!A$2:E$3145,5,FALSE),IF(H9149="PM10-FIL",VLOOKUP(A9149,'County Emission Factors'!A$2:E$3145,5,FALSE),VLOOKUP(A9149,'County Emission Factors'!A$2:F$3145,6,FALSE)))</f>
        <v>2.1043663471778485E-2</v>
      </c>
      <c r="M9149" s="56" t="s">
        <v>5572</v>
      </c>
      <c r="N9149" t="s">
        <v>5571</v>
      </c>
      <c r="O9149">
        <f t="shared" si="148"/>
        <v>7.1969474662905251</v>
      </c>
      <c r="P9149" t="s">
        <v>5572</v>
      </c>
    </row>
    <row r="9150" spans="1:16">
      <c r="A9150" s="54" t="s">
        <v>1411</v>
      </c>
      <c r="B9150" s="54" t="s">
        <v>3061</v>
      </c>
      <c r="C9150" s="54" t="s">
        <v>5093</v>
      </c>
      <c r="D9150" s="54" t="s">
        <v>2881</v>
      </c>
      <c r="E9150" s="54" t="s">
        <v>5115</v>
      </c>
      <c r="F9150" s="54" t="s">
        <v>3690</v>
      </c>
      <c r="G9150" s="54">
        <v>2311020000</v>
      </c>
      <c r="H9150" s="54" t="s">
        <v>3691</v>
      </c>
      <c r="I9150" s="54" t="s">
        <v>3692</v>
      </c>
      <c r="J9150">
        <f>VLOOKUP(A9150,'County Acres Disturbed'!$A$2:$E$3146,5,FALSE)</f>
        <v>49.829965056072666</v>
      </c>
      <c r="K9150" s="55" t="s">
        <v>5571</v>
      </c>
      <c r="L9150">
        <f>IF(H9150="PM10-PRI",VLOOKUP(A9150,'County Emission Factors'!A$2:E$3145,5,FALSE),IF(H9150="PM10-FIL",VLOOKUP(A9150,'County Emission Factors'!A$2:E$3145,5,FALSE),VLOOKUP(A9150,'County Emission Factors'!A$2:F$3145,6,FALSE)))</f>
        <v>0.21043663471778484</v>
      </c>
      <c r="M9150" s="56" t="s">
        <v>5572</v>
      </c>
      <c r="N9150" t="s">
        <v>5571</v>
      </c>
      <c r="O9150">
        <f t="shared" si="148"/>
        <v>10.486050154504747</v>
      </c>
      <c r="P9150" t="s">
        <v>5572</v>
      </c>
    </row>
    <row r="9151" spans="1:16">
      <c r="A9151" s="54" t="s">
        <v>1411</v>
      </c>
      <c r="B9151" s="54" t="s">
        <v>3061</v>
      </c>
      <c r="C9151" s="54" t="s">
        <v>5093</v>
      </c>
      <c r="D9151" s="54" t="s">
        <v>2881</v>
      </c>
      <c r="E9151" s="54" t="s">
        <v>5115</v>
      </c>
      <c r="F9151" s="54" t="s">
        <v>3690</v>
      </c>
      <c r="G9151" s="54">
        <v>2311020000</v>
      </c>
      <c r="H9151" s="54" t="s">
        <v>3693</v>
      </c>
      <c r="I9151" s="54" t="s">
        <v>3694</v>
      </c>
      <c r="J9151">
        <f>VLOOKUP(A9151,'County Acres Disturbed'!$A$2:$E$3146,5,FALSE)</f>
        <v>49.829965056072666</v>
      </c>
      <c r="K9151" s="55" t="s">
        <v>5571</v>
      </c>
      <c r="L9151">
        <f>IF(H9151="PM10-PRI",VLOOKUP(A9151,'County Emission Factors'!A$2:E$3145,5,FALSE),IF(H9151="PM10-FIL",VLOOKUP(A9151,'County Emission Factors'!A$2:E$3145,5,FALSE),VLOOKUP(A9151,'County Emission Factors'!A$2:F$3145,6,FALSE)))</f>
        <v>2.1043663471778485E-2</v>
      </c>
      <c r="M9151" s="56" t="s">
        <v>5572</v>
      </c>
      <c r="N9151" t="s">
        <v>5571</v>
      </c>
      <c r="O9151">
        <f t="shared" si="148"/>
        <v>1.0486050154504747</v>
      </c>
      <c r="P9151" t="s">
        <v>5572</v>
      </c>
    </row>
    <row r="9152" spans="1:16">
      <c r="A9152" s="54" t="s">
        <v>1411</v>
      </c>
      <c r="B9152" s="54" t="s">
        <v>3061</v>
      </c>
      <c r="C9152" s="54" t="s">
        <v>5093</v>
      </c>
      <c r="D9152" s="54" t="s">
        <v>2881</v>
      </c>
      <c r="E9152" s="54" t="s">
        <v>5115</v>
      </c>
      <c r="F9152" s="54" t="s">
        <v>3690</v>
      </c>
      <c r="G9152" s="54">
        <v>2311020000</v>
      </c>
      <c r="H9152" s="54" t="s">
        <v>3695</v>
      </c>
      <c r="I9152" s="54" t="s">
        <v>3696</v>
      </c>
      <c r="J9152">
        <f>VLOOKUP(A9152,'County Acres Disturbed'!$A$2:$E$3146,5,FALSE)</f>
        <v>49.829965056072666</v>
      </c>
      <c r="K9152" s="55" t="s">
        <v>5571</v>
      </c>
      <c r="L9152">
        <f>IF(H9152="PM10-PRI",VLOOKUP(A9152,'County Emission Factors'!A$2:E$3145,5,FALSE),IF(H9152="PM10-FIL",VLOOKUP(A9152,'County Emission Factors'!A$2:E$3145,5,FALSE),VLOOKUP(A9152,'County Emission Factors'!A$2:F$3145,6,FALSE)))</f>
        <v>0.21043663471778484</v>
      </c>
      <c r="M9152" s="56" t="s">
        <v>5572</v>
      </c>
      <c r="N9152" t="s">
        <v>5571</v>
      </c>
      <c r="O9152">
        <f t="shared" si="148"/>
        <v>10.486050154504747</v>
      </c>
      <c r="P9152" t="s">
        <v>5572</v>
      </c>
    </row>
    <row r="9153" spans="1:16">
      <c r="A9153" s="54" t="s">
        <v>1411</v>
      </c>
      <c r="B9153" s="54" t="s">
        <v>3061</v>
      </c>
      <c r="C9153" s="54" t="s">
        <v>5093</v>
      </c>
      <c r="D9153" s="54" t="s">
        <v>2881</v>
      </c>
      <c r="E9153" s="54" t="s">
        <v>5115</v>
      </c>
      <c r="F9153" s="54" t="s">
        <v>3690</v>
      </c>
      <c r="G9153" s="54">
        <v>2311020000</v>
      </c>
      <c r="H9153" s="54" t="s">
        <v>3697</v>
      </c>
      <c r="I9153" s="54" t="s">
        <v>3698</v>
      </c>
      <c r="J9153">
        <f>VLOOKUP(A9153,'County Acres Disturbed'!$A$2:$E$3146,5,FALSE)</f>
        <v>49.829965056072666</v>
      </c>
      <c r="K9153" s="55" t="s">
        <v>5571</v>
      </c>
      <c r="L9153">
        <f>IF(H9153="PM10-PRI",VLOOKUP(A9153,'County Emission Factors'!A$2:E$3145,5,FALSE),IF(H9153="PM10-FIL",VLOOKUP(A9153,'County Emission Factors'!A$2:E$3145,5,FALSE),VLOOKUP(A9153,'County Emission Factors'!A$2:F$3145,6,FALSE)))</f>
        <v>2.1043663471778485E-2</v>
      </c>
      <c r="M9153" s="56" t="s">
        <v>5572</v>
      </c>
      <c r="N9153" t="s">
        <v>5571</v>
      </c>
      <c r="O9153">
        <f t="shared" si="148"/>
        <v>1.0486050154504747</v>
      </c>
      <c r="P9153" t="s">
        <v>5572</v>
      </c>
    </row>
    <row r="9154" spans="1:16">
      <c r="A9154" s="54" t="s">
        <v>1412</v>
      </c>
      <c r="B9154" s="54" t="s">
        <v>3061</v>
      </c>
      <c r="C9154" s="54" t="s">
        <v>5093</v>
      </c>
      <c r="D9154" s="54" t="s">
        <v>2882</v>
      </c>
      <c r="E9154" s="54" t="s">
        <v>3747</v>
      </c>
      <c r="F9154" s="54" t="s">
        <v>3690</v>
      </c>
      <c r="G9154" s="54">
        <v>2311020000</v>
      </c>
      <c r="H9154" s="54" t="s">
        <v>3691</v>
      </c>
      <c r="I9154" s="54" t="s">
        <v>3692</v>
      </c>
      <c r="J9154">
        <f>VLOOKUP(A9154,'County Acres Disturbed'!$A$2:$E$3146,5,FALSE)</f>
        <v>215.72351331728348</v>
      </c>
      <c r="K9154" s="55" t="s">
        <v>5571</v>
      </c>
      <c r="L9154">
        <f>IF(H9154="PM10-PRI",VLOOKUP(A9154,'County Emission Factors'!A$2:E$3145,5,FALSE),IF(H9154="PM10-FIL",VLOOKUP(A9154,'County Emission Factors'!A$2:E$3145,5,FALSE),VLOOKUP(A9154,'County Emission Factors'!A$2:F$3145,6,FALSE)))</f>
        <v>0.21043663471778493</v>
      </c>
      <c r="M9154" s="56" t="s">
        <v>5572</v>
      </c>
      <c r="N9154" t="s">
        <v>5571</v>
      </c>
      <c r="O9154">
        <f t="shared" si="148"/>
        <v>45.396130171986393</v>
      </c>
      <c r="P9154" t="s">
        <v>5572</v>
      </c>
    </row>
    <row r="9155" spans="1:16">
      <c r="A9155" s="54" t="s">
        <v>1412</v>
      </c>
      <c r="B9155" s="54" t="s">
        <v>3061</v>
      </c>
      <c r="C9155" s="54" t="s">
        <v>5093</v>
      </c>
      <c r="D9155" s="54" t="s">
        <v>2882</v>
      </c>
      <c r="E9155" s="54" t="s">
        <v>3747</v>
      </c>
      <c r="F9155" s="54" t="s">
        <v>3690</v>
      </c>
      <c r="G9155" s="54">
        <v>2311020000</v>
      </c>
      <c r="H9155" s="54" t="s">
        <v>3693</v>
      </c>
      <c r="I9155" s="54" t="s">
        <v>3694</v>
      </c>
      <c r="J9155">
        <f>VLOOKUP(A9155,'County Acres Disturbed'!$A$2:$E$3146,5,FALSE)</f>
        <v>215.72351331728348</v>
      </c>
      <c r="K9155" s="55" t="s">
        <v>5571</v>
      </c>
      <c r="L9155">
        <f>IF(H9155="PM10-PRI",VLOOKUP(A9155,'County Emission Factors'!A$2:E$3145,5,FALSE),IF(H9155="PM10-FIL",VLOOKUP(A9155,'County Emission Factors'!A$2:E$3145,5,FALSE),VLOOKUP(A9155,'County Emission Factors'!A$2:F$3145,6,FALSE)))</f>
        <v>2.1043663471778495E-2</v>
      </c>
      <c r="M9155" s="56" t="s">
        <v>5572</v>
      </c>
      <c r="N9155" t="s">
        <v>5571</v>
      </c>
      <c r="O9155">
        <f t="shared" si="148"/>
        <v>4.53961301719864</v>
      </c>
      <c r="P9155" t="s">
        <v>5572</v>
      </c>
    </row>
    <row r="9156" spans="1:16">
      <c r="A9156" s="54" t="s">
        <v>1412</v>
      </c>
      <c r="B9156" s="54" t="s">
        <v>3061</v>
      </c>
      <c r="C9156" s="54" t="s">
        <v>5093</v>
      </c>
      <c r="D9156" s="54" t="s">
        <v>2882</v>
      </c>
      <c r="E9156" s="54" t="s">
        <v>3747</v>
      </c>
      <c r="F9156" s="54" t="s">
        <v>3690</v>
      </c>
      <c r="G9156" s="54">
        <v>2311020000</v>
      </c>
      <c r="H9156" s="54" t="s">
        <v>3695</v>
      </c>
      <c r="I9156" s="54" t="s">
        <v>3696</v>
      </c>
      <c r="J9156">
        <f>VLOOKUP(A9156,'County Acres Disturbed'!$A$2:$E$3146,5,FALSE)</f>
        <v>215.72351331728348</v>
      </c>
      <c r="K9156" s="55" t="s">
        <v>5571</v>
      </c>
      <c r="L9156">
        <f>IF(H9156="PM10-PRI",VLOOKUP(A9156,'County Emission Factors'!A$2:E$3145,5,FALSE),IF(H9156="PM10-FIL",VLOOKUP(A9156,'County Emission Factors'!A$2:E$3145,5,FALSE),VLOOKUP(A9156,'County Emission Factors'!A$2:F$3145,6,FALSE)))</f>
        <v>0.21043663471778493</v>
      </c>
      <c r="M9156" s="56" t="s">
        <v>5572</v>
      </c>
      <c r="N9156" t="s">
        <v>5571</v>
      </c>
      <c r="O9156">
        <f t="shared" si="148"/>
        <v>45.396130171986393</v>
      </c>
      <c r="P9156" t="s">
        <v>5572</v>
      </c>
    </row>
    <row r="9157" spans="1:16">
      <c r="A9157" s="54" t="s">
        <v>1412</v>
      </c>
      <c r="B9157" s="54" t="s">
        <v>3061</v>
      </c>
      <c r="C9157" s="54" t="s">
        <v>5093</v>
      </c>
      <c r="D9157" s="54" t="s">
        <v>2882</v>
      </c>
      <c r="E9157" s="54" t="s">
        <v>3747</v>
      </c>
      <c r="F9157" s="54" t="s">
        <v>3690</v>
      </c>
      <c r="G9157" s="54">
        <v>2311020000</v>
      </c>
      <c r="H9157" s="54" t="s">
        <v>3697</v>
      </c>
      <c r="I9157" s="54" t="s">
        <v>3698</v>
      </c>
      <c r="J9157">
        <f>VLOOKUP(A9157,'County Acres Disturbed'!$A$2:$E$3146,5,FALSE)</f>
        <v>215.72351331728348</v>
      </c>
      <c r="K9157" s="55" t="s">
        <v>5571</v>
      </c>
      <c r="L9157">
        <f>IF(H9157="PM10-PRI",VLOOKUP(A9157,'County Emission Factors'!A$2:E$3145,5,FALSE),IF(H9157="PM10-FIL",VLOOKUP(A9157,'County Emission Factors'!A$2:E$3145,5,FALSE),VLOOKUP(A9157,'County Emission Factors'!A$2:F$3145,6,FALSE)))</f>
        <v>2.1043663471778495E-2</v>
      </c>
      <c r="M9157" s="56" t="s">
        <v>5572</v>
      </c>
      <c r="N9157" t="s">
        <v>5571</v>
      </c>
      <c r="O9157">
        <f t="shared" si="148"/>
        <v>4.53961301719864</v>
      </c>
      <c r="P9157" t="s">
        <v>5572</v>
      </c>
    </row>
    <row r="9158" spans="1:16">
      <c r="A9158" s="54" t="s">
        <v>1413</v>
      </c>
      <c r="B9158" s="54" t="s">
        <v>3061</v>
      </c>
      <c r="C9158" s="54" t="s">
        <v>5093</v>
      </c>
      <c r="D9158" s="54" t="s">
        <v>2883</v>
      </c>
      <c r="E9158" s="54" t="s">
        <v>3748</v>
      </c>
      <c r="F9158" s="54" t="s">
        <v>3690</v>
      </c>
      <c r="G9158" s="54">
        <v>2311020000</v>
      </c>
      <c r="H9158" s="54" t="s">
        <v>3691</v>
      </c>
      <c r="I9158" s="54" t="s">
        <v>3692</v>
      </c>
      <c r="J9158">
        <f>VLOOKUP(A9158,'County Acres Disturbed'!$A$2:$E$3146,5,FALSE)</f>
        <v>13627.412182725959</v>
      </c>
      <c r="K9158" s="55" t="s">
        <v>5571</v>
      </c>
      <c r="L9158">
        <f>IF(H9158="PM10-PRI",VLOOKUP(A9158,'County Emission Factors'!A$2:E$3145,5,FALSE),IF(H9158="PM10-FIL",VLOOKUP(A9158,'County Emission Factors'!A$2:E$3145,5,FALSE),VLOOKUP(A9158,'County Emission Factors'!A$2:F$3145,6,FALSE)))</f>
        <v>0.21043663471778479</v>
      </c>
      <c r="M9158" s="56" t="s">
        <v>5572</v>
      </c>
      <c r="N9158" t="s">
        <v>5571</v>
      </c>
      <c r="O9158">
        <f t="shared" si="148"/>
        <v>2867.7067596449929</v>
      </c>
      <c r="P9158" t="s">
        <v>5572</v>
      </c>
    </row>
    <row r="9159" spans="1:16">
      <c r="A9159" s="54" t="s">
        <v>1413</v>
      </c>
      <c r="B9159" s="54" t="s">
        <v>3061</v>
      </c>
      <c r="C9159" s="54" t="s">
        <v>5093</v>
      </c>
      <c r="D9159" s="54" t="s">
        <v>2883</v>
      </c>
      <c r="E9159" s="54" t="s">
        <v>3748</v>
      </c>
      <c r="F9159" s="54" t="s">
        <v>3690</v>
      </c>
      <c r="G9159" s="54">
        <v>2311020000</v>
      </c>
      <c r="H9159" s="54" t="s">
        <v>3693</v>
      </c>
      <c r="I9159" s="54" t="s">
        <v>3694</v>
      </c>
      <c r="J9159">
        <f>VLOOKUP(A9159,'County Acres Disturbed'!$A$2:$E$3146,5,FALSE)</f>
        <v>13627.412182725959</v>
      </c>
      <c r="K9159" s="55" t="s">
        <v>5571</v>
      </c>
      <c r="L9159">
        <f>IF(H9159="PM10-PRI",VLOOKUP(A9159,'County Emission Factors'!A$2:E$3145,5,FALSE),IF(H9159="PM10-FIL",VLOOKUP(A9159,'County Emission Factors'!A$2:E$3145,5,FALSE),VLOOKUP(A9159,'County Emission Factors'!A$2:F$3145,6,FALSE)))</f>
        <v>2.1043663471778482E-2</v>
      </c>
      <c r="M9159" s="56" t="s">
        <v>5572</v>
      </c>
      <c r="N9159" t="s">
        <v>5571</v>
      </c>
      <c r="O9159">
        <f t="shared" si="148"/>
        <v>286.77067596449933</v>
      </c>
      <c r="P9159" t="s">
        <v>5572</v>
      </c>
    </row>
    <row r="9160" spans="1:16">
      <c r="A9160" s="54" t="s">
        <v>1413</v>
      </c>
      <c r="B9160" s="54" t="s">
        <v>3061</v>
      </c>
      <c r="C9160" s="54" t="s">
        <v>5093</v>
      </c>
      <c r="D9160" s="54" t="s">
        <v>2883</v>
      </c>
      <c r="E9160" s="54" t="s">
        <v>3748</v>
      </c>
      <c r="F9160" s="54" t="s">
        <v>3690</v>
      </c>
      <c r="G9160" s="54">
        <v>2311020000</v>
      </c>
      <c r="H9160" s="54" t="s">
        <v>3695</v>
      </c>
      <c r="I9160" s="54" t="s">
        <v>3696</v>
      </c>
      <c r="J9160">
        <f>VLOOKUP(A9160,'County Acres Disturbed'!$A$2:$E$3146,5,FALSE)</f>
        <v>13627.412182725959</v>
      </c>
      <c r="K9160" s="55" t="s">
        <v>5571</v>
      </c>
      <c r="L9160">
        <f>IF(H9160="PM10-PRI",VLOOKUP(A9160,'County Emission Factors'!A$2:E$3145,5,FALSE),IF(H9160="PM10-FIL",VLOOKUP(A9160,'County Emission Factors'!A$2:E$3145,5,FALSE),VLOOKUP(A9160,'County Emission Factors'!A$2:F$3145,6,FALSE)))</f>
        <v>0.21043663471778479</v>
      </c>
      <c r="M9160" s="56" t="s">
        <v>5572</v>
      </c>
      <c r="N9160" t="s">
        <v>5571</v>
      </c>
      <c r="O9160">
        <f t="shared" si="148"/>
        <v>2867.7067596449929</v>
      </c>
      <c r="P9160" t="s">
        <v>5572</v>
      </c>
    </row>
    <row r="9161" spans="1:16">
      <c r="A9161" s="54" t="s">
        <v>1413</v>
      </c>
      <c r="B9161" s="54" t="s">
        <v>3061</v>
      </c>
      <c r="C9161" s="54" t="s">
        <v>5093</v>
      </c>
      <c r="D9161" s="54" t="s">
        <v>2883</v>
      </c>
      <c r="E9161" s="54" t="s">
        <v>3748</v>
      </c>
      <c r="F9161" s="54" t="s">
        <v>3690</v>
      </c>
      <c r="G9161" s="54">
        <v>2311020000</v>
      </c>
      <c r="H9161" s="54" t="s">
        <v>3697</v>
      </c>
      <c r="I9161" s="54" t="s">
        <v>3698</v>
      </c>
      <c r="J9161">
        <f>VLOOKUP(A9161,'County Acres Disturbed'!$A$2:$E$3146,5,FALSE)</f>
        <v>13627.412182725959</v>
      </c>
      <c r="K9161" s="55" t="s">
        <v>5571</v>
      </c>
      <c r="L9161">
        <f>IF(H9161="PM10-PRI",VLOOKUP(A9161,'County Emission Factors'!A$2:E$3145,5,FALSE),IF(H9161="PM10-FIL",VLOOKUP(A9161,'County Emission Factors'!A$2:E$3145,5,FALSE),VLOOKUP(A9161,'County Emission Factors'!A$2:F$3145,6,FALSE)))</f>
        <v>2.1043663471778482E-2</v>
      </c>
      <c r="M9161" s="56" t="s">
        <v>5572</v>
      </c>
      <c r="N9161" t="s">
        <v>5571</v>
      </c>
      <c r="O9161">
        <f t="shared" si="148"/>
        <v>286.77067596449933</v>
      </c>
      <c r="P9161" t="s">
        <v>5572</v>
      </c>
    </row>
    <row r="9162" spans="1:16">
      <c r="A9162" s="54" t="s">
        <v>1414</v>
      </c>
      <c r="B9162" s="54" t="s">
        <v>3061</v>
      </c>
      <c r="C9162" s="54" t="s">
        <v>5093</v>
      </c>
      <c r="D9162" s="54" t="s">
        <v>2884</v>
      </c>
      <c r="E9162" s="54" t="s">
        <v>5116</v>
      </c>
      <c r="F9162" s="54" t="s">
        <v>3690</v>
      </c>
      <c r="G9162" s="54">
        <v>2311020000</v>
      </c>
      <c r="H9162" s="54" t="s">
        <v>3691</v>
      </c>
      <c r="I9162" s="54" t="s">
        <v>3692</v>
      </c>
      <c r="J9162">
        <f>VLOOKUP(A9162,'County Acres Disturbed'!$A$2:$E$3146,5,FALSE)</f>
        <v>49.829965056072666</v>
      </c>
      <c r="K9162" s="55" t="s">
        <v>5571</v>
      </c>
      <c r="L9162">
        <f>IF(H9162="PM10-PRI",VLOOKUP(A9162,'County Emission Factors'!A$2:E$3145,5,FALSE),IF(H9162="PM10-FIL",VLOOKUP(A9162,'County Emission Factors'!A$2:E$3145,5,FALSE),VLOOKUP(A9162,'County Emission Factors'!A$2:F$3145,6,FALSE)))</f>
        <v>0.2104366347177849</v>
      </c>
      <c r="M9162" s="56" t="s">
        <v>5572</v>
      </c>
      <c r="N9162" t="s">
        <v>5571</v>
      </c>
      <c r="O9162">
        <f t="shared" si="148"/>
        <v>10.486050154504749</v>
      </c>
      <c r="P9162" t="s">
        <v>5572</v>
      </c>
    </row>
    <row r="9163" spans="1:16">
      <c r="A9163" s="54" t="s">
        <v>1414</v>
      </c>
      <c r="B9163" s="54" t="s">
        <v>3061</v>
      </c>
      <c r="C9163" s="54" t="s">
        <v>5093</v>
      </c>
      <c r="D9163" s="54" t="s">
        <v>2884</v>
      </c>
      <c r="E9163" s="54" t="s">
        <v>5116</v>
      </c>
      <c r="F9163" s="54" t="s">
        <v>3690</v>
      </c>
      <c r="G9163" s="54">
        <v>2311020000</v>
      </c>
      <c r="H9163" s="54" t="s">
        <v>3693</v>
      </c>
      <c r="I9163" s="54" t="s">
        <v>3694</v>
      </c>
      <c r="J9163">
        <f>VLOOKUP(A9163,'County Acres Disturbed'!$A$2:$E$3146,5,FALSE)</f>
        <v>49.829965056072666</v>
      </c>
      <c r="K9163" s="55" t="s">
        <v>5571</v>
      </c>
      <c r="L9163">
        <f>IF(H9163="PM10-PRI",VLOOKUP(A9163,'County Emission Factors'!A$2:E$3145,5,FALSE),IF(H9163="PM10-FIL",VLOOKUP(A9163,'County Emission Factors'!A$2:E$3145,5,FALSE),VLOOKUP(A9163,'County Emission Factors'!A$2:F$3145,6,FALSE)))</f>
        <v>2.1043663471778492E-2</v>
      </c>
      <c r="M9163" s="56" t="s">
        <v>5572</v>
      </c>
      <c r="N9163" t="s">
        <v>5571</v>
      </c>
      <c r="O9163">
        <f t="shared" si="148"/>
        <v>1.0486050154504751</v>
      </c>
      <c r="P9163" t="s">
        <v>5572</v>
      </c>
    </row>
    <row r="9164" spans="1:16">
      <c r="A9164" s="54" t="s">
        <v>1414</v>
      </c>
      <c r="B9164" s="54" t="s">
        <v>3061</v>
      </c>
      <c r="C9164" s="54" t="s">
        <v>5093</v>
      </c>
      <c r="D9164" s="54" t="s">
        <v>2884</v>
      </c>
      <c r="E9164" s="54" t="s">
        <v>5116</v>
      </c>
      <c r="F9164" s="54" t="s">
        <v>3690</v>
      </c>
      <c r="G9164" s="54">
        <v>2311020000</v>
      </c>
      <c r="H9164" s="54" t="s">
        <v>3695</v>
      </c>
      <c r="I9164" s="54" t="s">
        <v>3696</v>
      </c>
      <c r="J9164">
        <f>VLOOKUP(A9164,'County Acres Disturbed'!$A$2:$E$3146,5,FALSE)</f>
        <v>49.829965056072666</v>
      </c>
      <c r="K9164" s="55" t="s">
        <v>5571</v>
      </c>
      <c r="L9164">
        <f>IF(H9164="PM10-PRI",VLOOKUP(A9164,'County Emission Factors'!A$2:E$3145,5,FALSE),IF(H9164="PM10-FIL",VLOOKUP(A9164,'County Emission Factors'!A$2:E$3145,5,FALSE),VLOOKUP(A9164,'County Emission Factors'!A$2:F$3145,6,FALSE)))</f>
        <v>0.2104366347177849</v>
      </c>
      <c r="M9164" s="56" t="s">
        <v>5572</v>
      </c>
      <c r="N9164" t="s">
        <v>5571</v>
      </c>
      <c r="O9164">
        <f t="shared" si="148"/>
        <v>10.486050154504749</v>
      </c>
      <c r="P9164" t="s">
        <v>5572</v>
      </c>
    </row>
    <row r="9165" spans="1:16">
      <c r="A9165" s="54" t="s">
        <v>1414</v>
      </c>
      <c r="B9165" s="54" t="s">
        <v>3061</v>
      </c>
      <c r="C9165" s="54" t="s">
        <v>5093</v>
      </c>
      <c r="D9165" s="54" t="s">
        <v>2884</v>
      </c>
      <c r="E9165" s="54" t="s">
        <v>5116</v>
      </c>
      <c r="F9165" s="54" t="s">
        <v>3690</v>
      </c>
      <c r="G9165" s="54">
        <v>2311020000</v>
      </c>
      <c r="H9165" s="54" t="s">
        <v>3697</v>
      </c>
      <c r="I9165" s="54" t="s">
        <v>3698</v>
      </c>
      <c r="J9165">
        <f>VLOOKUP(A9165,'County Acres Disturbed'!$A$2:$E$3146,5,FALSE)</f>
        <v>49.829965056072666</v>
      </c>
      <c r="K9165" s="55" t="s">
        <v>5571</v>
      </c>
      <c r="L9165">
        <f>IF(H9165="PM10-PRI",VLOOKUP(A9165,'County Emission Factors'!A$2:E$3145,5,FALSE),IF(H9165="PM10-FIL",VLOOKUP(A9165,'County Emission Factors'!A$2:E$3145,5,FALSE),VLOOKUP(A9165,'County Emission Factors'!A$2:F$3145,6,FALSE)))</f>
        <v>2.1043663471778492E-2</v>
      </c>
      <c r="M9165" s="56" t="s">
        <v>5572</v>
      </c>
      <c r="N9165" t="s">
        <v>5571</v>
      </c>
      <c r="O9165">
        <f t="shared" si="148"/>
        <v>1.0486050154504751</v>
      </c>
      <c r="P9165" t="s">
        <v>5572</v>
      </c>
    </row>
    <row r="9166" spans="1:16">
      <c r="A9166" s="54" t="s">
        <v>1415</v>
      </c>
      <c r="B9166" s="54" t="s">
        <v>3061</v>
      </c>
      <c r="C9166" s="54" t="s">
        <v>5093</v>
      </c>
      <c r="D9166" s="54" t="s">
        <v>2885</v>
      </c>
      <c r="E9166" s="54" t="s">
        <v>4945</v>
      </c>
      <c r="F9166" s="54" t="s">
        <v>3690</v>
      </c>
      <c r="G9166" s="54">
        <v>2311020000</v>
      </c>
      <c r="H9166" s="54" t="s">
        <v>3691</v>
      </c>
      <c r="I9166" s="54" t="s">
        <v>3692</v>
      </c>
      <c r="J9166">
        <f>VLOOKUP(A9166,'County Acres Disturbed'!$A$2:$E$3146,5,FALSE)</f>
        <v>1641.6033208534745</v>
      </c>
      <c r="K9166" s="55" t="s">
        <v>5571</v>
      </c>
      <c r="L9166">
        <f>IF(H9166="PM10-PRI",VLOOKUP(A9166,'County Emission Factors'!A$2:E$3145,5,FALSE),IF(H9166="PM10-FIL",VLOOKUP(A9166,'County Emission Factors'!A$2:E$3145,5,FALSE),VLOOKUP(A9166,'County Emission Factors'!A$2:F$3145,6,FALSE)))</f>
        <v>0.21043663471778484</v>
      </c>
      <c r="M9166" s="56" t="s">
        <v>5572</v>
      </c>
      <c r="N9166" t="s">
        <v>5571</v>
      </c>
      <c r="O9166">
        <f t="shared" si="148"/>
        <v>345.45347838194516</v>
      </c>
      <c r="P9166" t="s">
        <v>5572</v>
      </c>
    </row>
    <row r="9167" spans="1:16">
      <c r="A9167" s="54" t="s">
        <v>1415</v>
      </c>
      <c r="B9167" s="54" t="s">
        <v>3061</v>
      </c>
      <c r="C9167" s="54" t="s">
        <v>5093</v>
      </c>
      <c r="D9167" s="54" t="s">
        <v>2885</v>
      </c>
      <c r="E9167" s="54" t="s">
        <v>4945</v>
      </c>
      <c r="F9167" s="54" t="s">
        <v>3690</v>
      </c>
      <c r="G9167" s="54">
        <v>2311020000</v>
      </c>
      <c r="H9167" s="54" t="s">
        <v>3693</v>
      </c>
      <c r="I9167" s="54" t="s">
        <v>3694</v>
      </c>
      <c r="J9167">
        <f>VLOOKUP(A9167,'County Acres Disturbed'!$A$2:$E$3146,5,FALSE)</f>
        <v>1641.6033208534745</v>
      </c>
      <c r="K9167" s="55" t="s">
        <v>5571</v>
      </c>
      <c r="L9167">
        <f>IF(H9167="PM10-PRI",VLOOKUP(A9167,'County Emission Factors'!A$2:E$3145,5,FALSE),IF(H9167="PM10-FIL",VLOOKUP(A9167,'County Emission Factors'!A$2:E$3145,5,FALSE),VLOOKUP(A9167,'County Emission Factors'!A$2:F$3145,6,FALSE)))</f>
        <v>2.1043663471778485E-2</v>
      </c>
      <c r="M9167" s="56" t="s">
        <v>5572</v>
      </c>
      <c r="N9167" t="s">
        <v>5571</v>
      </c>
      <c r="O9167">
        <f t="shared" si="148"/>
        <v>34.545347838194516</v>
      </c>
      <c r="P9167" t="s">
        <v>5572</v>
      </c>
    </row>
    <row r="9168" spans="1:16">
      <c r="A9168" s="54" t="s">
        <v>1415</v>
      </c>
      <c r="B9168" s="54" t="s">
        <v>3061</v>
      </c>
      <c r="C9168" s="54" t="s">
        <v>5093</v>
      </c>
      <c r="D9168" s="54" t="s">
        <v>2885</v>
      </c>
      <c r="E9168" s="54" t="s">
        <v>4945</v>
      </c>
      <c r="F9168" s="54" t="s">
        <v>3690</v>
      </c>
      <c r="G9168" s="54">
        <v>2311020000</v>
      </c>
      <c r="H9168" s="54" t="s">
        <v>3695</v>
      </c>
      <c r="I9168" s="54" t="s">
        <v>3696</v>
      </c>
      <c r="J9168">
        <f>VLOOKUP(A9168,'County Acres Disturbed'!$A$2:$E$3146,5,FALSE)</f>
        <v>1641.6033208534745</v>
      </c>
      <c r="K9168" s="55" t="s">
        <v>5571</v>
      </c>
      <c r="L9168">
        <f>IF(H9168="PM10-PRI",VLOOKUP(A9168,'County Emission Factors'!A$2:E$3145,5,FALSE),IF(H9168="PM10-FIL",VLOOKUP(A9168,'County Emission Factors'!A$2:E$3145,5,FALSE),VLOOKUP(A9168,'County Emission Factors'!A$2:F$3145,6,FALSE)))</f>
        <v>0.21043663471778484</v>
      </c>
      <c r="M9168" s="56" t="s">
        <v>5572</v>
      </c>
      <c r="N9168" t="s">
        <v>5571</v>
      </c>
      <c r="O9168">
        <f t="shared" si="148"/>
        <v>345.45347838194516</v>
      </c>
      <c r="P9168" t="s">
        <v>5572</v>
      </c>
    </row>
    <row r="9169" spans="1:16">
      <c r="A9169" s="54" t="s">
        <v>1415</v>
      </c>
      <c r="B9169" s="54" t="s">
        <v>3061</v>
      </c>
      <c r="C9169" s="54" t="s">
        <v>5093</v>
      </c>
      <c r="D9169" s="54" t="s">
        <v>2885</v>
      </c>
      <c r="E9169" s="54" t="s">
        <v>4945</v>
      </c>
      <c r="F9169" s="54" t="s">
        <v>3690</v>
      </c>
      <c r="G9169" s="54">
        <v>2311020000</v>
      </c>
      <c r="H9169" s="54" t="s">
        <v>3697</v>
      </c>
      <c r="I9169" s="54" t="s">
        <v>3698</v>
      </c>
      <c r="J9169">
        <f>VLOOKUP(A9169,'County Acres Disturbed'!$A$2:$E$3146,5,FALSE)</f>
        <v>1641.6033208534745</v>
      </c>
      <c r="K9169" s="55" t="s">
        <v>5571</v>
      </c>
      <c r="L9169">
        <f>IF(H9169="PM10-PRI",VLOOKUP(A9169,'County Emission Factors'!A$2:E$3145,5,FALSE),IF(H9169="PM10-FIL",VLOOKUP(A9169,'County Emission Factors'!A$2:E$3145,5,FALSE),VLOOKUP(A9169,'County Emission Factors'!A$2:F$3145,6,FALSE)))</f>
        <v>2.1043663471778485E-2</v>
      </c>
      <c r="M9169" s="56" t="s">
        <v>5572</v>
      </c>
      <c r="N9169" t="s">
        <v>5571</v>
      </c>
      <c r="O9169">
        <f t="shared" si="148"/>
        <v>34.545347838194516</v>
      </c>
      <c r="P9169" t="s">
        <v>5572</v>
      </c>
    </row>
    <row r="9170" spans="1:16">
      <c r="A9170" s="54" t="s">
        <v>1416</v>
      </c>
      <c r="B9170" s="54" t="s">
        <v>3061</v>
      </c>
      <c r="C9170" s="54" t="s">
        <v>5093</v>
      </c>
      <c r="D9170" s="54" t="s">
        <v>2886</v>
      </c>
      <c r="E9170" s="54" t="s">
        <v>5117</v>
      </c>
      <c r="F9170" s="54" t="s">
        <v>3690</v>
      </c>
      <c r="G9170" s="54">
        <v>2311020000</v>
      </c>
      <c r="H9170" s="54" t="s">
        <v>3691</v>
      </c>
      <c r="I9170" s="54" t="s">
        <v>3692</v>
      </c>
      <c r="J9170">
        <f>VLOOKUP(A9170,'County Acres Disturbed'!$A$2:$E$3146,5,FALSE)</f>
        <v>1294.341079903701</v>
      </c>
      <c r="K9170" s="55" t="s">
        <v>5571</v>
      </c>
      <c r="L9170">
        <f>IF(H9170="PM10-PRI",VLOOKUP(A9170,'County Emission Factors'!A$2:E$3145,5,FALSE),IF(H9170="PM10-FIL",VLOOKUP(A9170,'County Emission Factors'!A$2:E$3145,5,FALSE),VLOOKUP(A9170,'County Emission Factors'!A$2:F$3145,6,FALSE)))</f>
        <v>0.21043663471778476</v>
      </c>
      <c r="M9170" s="56" t="s">
        <v>5572</v>
      </c>
      <c r="N9170" t="s">
        <v>5571</v>
      </c>
      <c r="O9170">
        <f t="shared" si="148"/>
        <v>272.3767810319182</v>
      </c>
      <c r="P9170" t="s">
        <v>5572</v>
      </c>
    </row>
    <row r="9171" spans="1:16">
      <c r="A9171" s="54" t="s">
        <v>1416</v>
      </c>
      <c r="B9171" s="54" t="s">
        <v>3061</v>
      </c>
      <c r="C9171" s="54" t="s">
        <v>5093</v>
      </c>
      <c r="D9171" s="54" t="s">
        <v>2886</v>
      </c>
      <c r="E9171" s="54" t="s">
        <v>5117</v>
      </c>
      <c r="F9171" s="54" t="s">
        <v>3690</v>
      </c>
      <c r="G9171" s="54">
        <v>2311020000</v>
      </c>
      <c r="H9171" s="54" t="s">
        <v>3693</v>
      </c>
      <c r="I9171" s="54" t="s">
        <v>3694</v>
      </c>
      <c r="J9171">
        <f>VLOOKUP(A9171,'County Acres Disturbed'!$A$2:$E$3146,5,FALSE)</f>
        <v>1294.341079903701</v>
      </c>
      <c r="K9171" s="55" t="s">
        <v>5571</v>
      </c>
      <c r="L9171">
        <f>IF(H9171="PM10-PRI",VLOOKUP(A9171,'County Emission Factors'!A$2:E$3145,5,FALSE),IF(H9171="PM10-FIL",VLOOKUP(A9171,'County Emission Factors'!A$2:E$3145,5,FALSE),VLOOKUP(A9171,'County Emission Factors'!A$2:F$3145,6,FALSE)))</f>
        <v>2.1043663471778478E-2</v>
      </c>
      <c r="M9171" s="56" t="s">
        <v>5572</v>
      </c>
      <c r="N9171" t="s">
        <v>5571</v>
      </c>
      <c r="O9171">
        <f t="shared" si="148"/>
        <v>27.237678103191822</v>
      </c>
      <c r="P9171" t="s">
        <v>5572</v>
      </c>
    </row>
    <row r="9172" spans="1:16">
      <c r="A9172" s="54" t="s">
        <v>1416</v>
      </c>
      <c r="B9172" s="54" t="s">
        <v>3061</v>
      </c>
      <c r="C9172" s="54" t="s">
        <v>5093</v>
      </c>
      <c r="D9172" s="54" t="s">
        <v>2886</v>
      </c>
      <c r="E9172" s="54" t="s">
        <v>5117</v>
      </c>
      <c r="F9172" s="54" t="s">
        <v>3690</v>
      </c>
      <c r="G9172" s="54">
        <v>2311020000</v>
      </c>
      <c r="H9172" s="54" t="s">
        <v>3695</v>
      </c>
      <c r="I9172" s="54" t="s">
        <v>3696</v>
      </c>
      <c r="J9172">
        <f>VLOOKUP(A9172,'County Acres Disturbed'!$A$2:$E$3146,5,FALSE)</f>
        <v>1294.341079903701</v>
      </c>
      <c r="K9172" s="55" t="s">
        <v>5571</v>
      </c>
      <c r="L9172">
        <f>IF(H9172="PM10-PRI",VLOOKUP(A9172,'County Emission Factors'!A$2:E$3145,5,FALSE),IF(H9172="PM10-FIL",VLOOKUP(A9172,'County Emission Factors'!A$2:E$3145,5,FALSE),VLOOKUP(A9172,'County Emission Factors'!A$2:F$3145,6,FALSE)))</f>
        <v>0.21043663471778476</v>
      </c>
      <c r="M9172" s="56" t="s">
        <v>5572</v>
      </c>
      <c r="N9172" t="s">
        <v>5571</v>
      </c>
      <c r="O9172">
        <f t="shared" si="148"/>
        <v>272.3767810319182</v>
      </c>
      <c r="P9172" t="s">
        <v>5572</v>
      </c>
    </row>
    <row r="9173" spans="1:16">
      <c r="A9173" s="54" t="s">
        <v>1416</v>
      </c>
      <c r="B9173" s="54" t="s">
        <v>3061</v>
      </c>
      <c r="C9173" s="54" t="s">
        <v>5093</v>
      </c>
      <c r="D9173" s="54" t="s">
        <v>2886</v>
      </c>
      <c r="E9173" s="54" t="s">
        <v>5117</v>
      </c>
      <c r="F9173" s="54" t="s">
        <v>3690</v>
      </c>
      <c r="G9173" s="54">
        <v>2311020000</v>
      </c>
      <c r="H9173" s="54" t="s">
        <v>3697</v>
      </c>
      <c r="I9173" s="54" t="s">
        <v>3698</v>
      </c>
      <c r="J9173">
        <f>VLOOKUP(A9173,'County Acres Disturbed'!$A$2:$E$3146,5,FALSE)</f>
        <v>1294.341079903701</v>
      </c>
      <c r="K9173" s="55" t="s">
        <v>5571</v>
      </c>
      <c r="L9173">
        <f>IF(H9173="PM10-PRI",VLOOKUP(A9173,'County Emission Factors'!A$2:E$3145,5,FALSE),IF(H9173="PM10-FIL",VLOOKUP(A9173,'County Emission Factors'!A$2:E$3145,5,FALSE),VLOOKUP(A9173,'County Emission Factors'!A$2:F$3145,6,FALSE)))</f>
        <v>2.1043663471778478E-2</v>
      </c>
      <c r="M9173" s="56" t="s">
        <v>5572</v>
      </c>
      <c r="N9173" t="s">
        <v>5571</v>
      </c>
      <c r="O9173">
        <f t="shared" si="148"/>
        <v>27.237678103191822</v>
      </c>
      <c r="P9173" t="s">
        <v>5572</v>
      </c>
    </row>
    <row r="9174" spans="1:16">
      <c r="A9174" s="54" t="s">
        <v>1417</v>
      </c>
      <c r="B9174" s="54" t="s">
        <v>3061</v>
      </c>
      <c r="C9174" s="54" t="s">
        <v>5093</v>
      </c>
      <c r="D9174" s="54" t="s">
        <v>2887</v>
      </c>
      <c r="E9174" s="54" t="s">
        <v>3750</v>
      </c>
      <c r="F9174" s="54" t="s">
        <v>3690</v>
      </c>
      <c r="G9174" s="54">
        <v>2311020000</v>
      </c>
      <c r="H9174" s="54" t="s">
        <v>3691</v>
      </c>
      <c r="I9174" s="54" t="s">
        <v>3692</v>
      </c>
      <c r="J9174">
        <f>VLOOKUP(A9174,'County Acres Disturbed'!$A$2:$E$3146,5,FALSE)</f>
        <v>298.97979033643594</v>
      </c>
      <c r="K9174" s="55" t="s">
        <v>5571</v>
      </c>
      <c r="L9174">
        <f>IF(H9174="PM10-PRI",VLOOKUP(A9174,'County Emission Factors'!A$2:E$3145,5,FALSE),IF(H9174="PM10-FIL",VLOOKUP(A9174,'County Emission Factors'!A$2:E$3145,5,FALSE),VLOOKUP(A9174,'County Emission Factors'!A$2:F$3145,6,FALSE)))</f>
        <v>0.2104366347177849</v>
      </c>
      <c r="M9174" s="56" t="s">
        <v>5572</v>
      </c>
      <c r="N9174" t="s">
        <v>5571</v>
      </c>
      <c r="O9174">
        <f t="shared" si="148"/>
        <v>62.916300927028487</v>
      </c>
      <c r="P9174" t="s">
        <v>5572</v>
      </c>
    </row>
    <row r="9175" spans="1:16">
      <c r="A9175" s="54" t="s">
        <v>1417</v>
      </c>
      <c r="B9175" s="54" t="s">
        <v>3061</v>
      </c>
      <c r="C9175" s="54" t="s">
        <v>5093</v>
      </c>
      <c r="D9175" s="54" t="s">
        <v>2887</v>
      </c>
      <c r="E9175" s="54" t="s">
        <v>3750</v>
      </c>
      <c r="F9175" s="54" t="s">
        <v>3690</v>
      </c>
      <c r="G9175" s="54">
        <v>2311020000</v>
      </c>
      <c r="H9175" s="54" t="s">
        <v>3693</v>
      </c>
      <c r="I9175" s="54" t="s">
        <v>3694</v>
      </c>
      <c r="J9175">
        <f>VLOOKUP(A9175,'County Acres Disturbed'!$A$2:$E$3146,5,FALSE)</f>
        <v>298.97979033643594</v>
      </c>
      <c r="K9175" s="55" t="s">
        <v>5571</v>
      </c>
      <c r="L9175">
        <f>IF(H9175="PM10-PRI",VLOOKUP(A9175,'County Emission Factors'!A$2:E$3145,5,FALSE),IF(H9175="PM10-FIL",VLOOKUP(A9175,'County Emission Factors'!A$2:E$3145,5,FALSE),VLOOKUP(A9175,'County Emission Factors'!A$2:F$3145,6,FALSE)))</f>
        <v>2.1043663471778492E-2</v>
      </c>
      <c r="M9175" s="56" t="s">
        <v>5572</v>
      </c>
      <c r="N9175" t="s">
        <v>5571</v>
      </c>
      <c r="O9175">
        <f t="shared" si="148"/>
        <v>6.2916300927028495</v>
      </c>
      <c r="P9175" t="s">
        <v>5572</v>
      </c>
    </row>
    <row r="9176" spans="1:16">
      <c r="A9176" s="54" t="s">
        <v>1417</v>
      </c>
      <c r="B9176" s="54" t="s">
        <v>3061</v>
      </c>
      <c r="C9176" s="54" t="s">
        <v>5093</v>
      </c>
      <c r="D9176" s="54" t="s">
        <v>2887</v>
      </c>
      <c r="E9176" s="54" t="s">
        <v>3750</v>
      </c>
      <c r="F9176" s="54" t="s">
        <v>3690</v>
      </c>
      <c r="G9176" s="54">
        <v>2311020000</v>
      </c>
      <c r="H9176" s="54" t="s">
        <v>3695</v>
      </c>
      <c r="I9176" s="54" t="s">
        <v>3696</v>
      </c>
      <c r="J9176">
        <f>VLOOKUP(A9176,'County Acres Disturbed'!$A$2:$E$3146,5,FALSE)</f>
        <v>298.97979033643594</v>
      </c>
      <c r="K9176" s="55" t="s">
        <v>5571</v>
      </c>
      <c r="L9176">
        <f>IF(H9176="PM10-PRI",VLOOKUP(A9176,'County Emission Factors'!A$2:E$3145,5,FALSE),IF(H9176="PM10-FIL",VLOOKUP(A9176,'County Emission Factors'!A$2:E$3145,5,FALSE),VLOOKUP(A9176,'County Emission Factors'!A$2:F$3145,6,FALSE)))</f>
        <v>0.2104366347177849</v>
      </c>
      <c r="M9176" s="56" t="s">
        <v>5572</v>
      </c>
      <c r="N9176" t="s">
        <v>5571</v>
      </c>
      <c r="O9176">
        <f t="shared" si="148"/>
        <v>62.916300927028487</v>
      </c>
      <c r="P9176" t="s">
        <v>5572</v>
      </c>
    </row>
    <row r="9177" spans="1:16">
      <c r="A9177" s="54" t="s">
        <v>1417</v>
      </c>
      <c r="B9177" s="54" t="s">
        <v>3061</v>
      </c>
      <c r="C9177" s="54" t="s">
        <v>5093</v>
      </c>
      <c r="D9177" s="54" t="s">
        <v>2887</v>
      </c>
      <c r="E9177" s="54" t="s">
        <v>3750</v>
      </c>
      <c r="F9177" s="54" t="s">
        <v>3690</v>
      </c>
      <c r="G9177" s="54">
        <v>2311020000</v>
      </c>
      <c r="H9177" s="54" t="s">
        <v>3697</v>
      </c>
      <c r="I9177" s="54" t="s">
        <v>3698</v>
      </c>
      <c r="J9177">
        <f>VLOOKUP(A9177,'County Acres Disturbed'!$A$2:$E$3146,5,FALSE)</f>
        <v>298.97979033643594</v>
      </c>
      <c r="K9177" s="55" t="s">
        <v>5571</v>
      </c>
      <c r="L9177">
        <f>IF(H9177="PM10-PRI",VLOOKUP(A9177,'County Emission Factors'!A$2:E$3145,5,FALSE),IF(H9177="PM10-FIL",VLOOKUP(A9177,'County Emission Factors'!A$2:E$3145,5,FALSE),VLOOKUP(A9177,'County Emission Factors'!A$2:F$3145,6,FALSE)))</f>
        <v>2.1043663471778492E-2</v>
      </c>
      <c r="M9177" s="56" t="s">
        <v>5572</v>
      </c>
      <c r="N9177" t="s">
        <v>5571</v>
      </c>
      <c r="O9177">
        <f t="shared" si="148"/>
        <v>6.2916300927028495</v>
      </c>
      <c r="P9177" t="s">
        <v>5572</v>
      </c>
    </row>
    <row r="9178" spans="1:16">
      <c r="A9178" s="54" t="s">
        <v>1418</v>
      </c>
      <c r="B9178" s="54" t="s">
        <v>3061</v>
      </c>
      <c r="C9178" s="54" t="s">
        <v>5093</v>
      </c>
      <c r="D9178" s="54" t="s">
        <v>2888</v>
      </c>
      <c r="E9178" s="54" t="s">
        <v>5118</v>
      </c>
      <c r="F9178" s="54" t="s">
        <v>3690</v>
      </c>
      <c r="G9178" s="54">
        <v>2311020000</v>
      </c>
      <c r="H9178" s="54" t="s">
        <v>3691</v>
      </c>
      <c r="I9178" s="54" t="s">
        <v>3692</v>
      </c>
      <c r="J9178">
        <f>VLOOKUP(A9178,'County Acres Disturbed'!$A$2:$E$3146,5,FALSE)</f>
        <v>8518.4480014800483</v>
      </c>
      <c r="K9178" s="55" t="s">
        <v>5571</v>
      </c>
      <c r="L9178">
        <f>IF(H9178="PM10-PRI",VLOOKUP(A9178,'County Emission Factors'!A$2:E$3145,5,FALSE),IF(H9178="PM10-FIL",VLOOKUP(A9178,'County Emission Factors'!A$2:E$3145,5,FALSE),VLOOKUP(A9178,'County Emission Factors'!A$2:F$3145,6,FALSE)))</f>
        <v>0.2104366347177849</v>
      </c>
      <c r="M9178" s="56" t="s">
        <v>5572</v>
      </c>
      <c r="N9178" t="s">
        <v>5571</v>
      </c>
      <c r="O9178">
        <f t="shared" si="148"/>
        <v>1792.5935304499017</v>
      </c>
      <c r="P9178" t="s">
        <v>5572</v>
      </c>
    </row>
    <row r="9179" spans="1:16">
      <c r="A9179" s="54" t="s">
        <v>1418</v>
      </c>
      <c r="B9179" s="54" t="s">
        <v>3061</v>
      </c>
      <c r="C9179" s="54" t="s">
        <v>5093</v>
      </c>
      <c r="D9179" s="54" t="s">
        <v>2888</v>
      </c>
      <c r="E9179" s="54" t="s">
        <v>5118</v>
      </c>
      <c r="F9179" s="54" t="s">
        <v>3690</v>
      </c>
      <c r="G9179" s="54">
        <v>2311020000</v>
      </c>
      <c r="H9179" s="54" t="s">
        <v>3693</v>
      </c>
      <c r="I9179" s="54" t="s">
        <v>3694</v>
      </c>
      <c r="J9179">
        <f>VLOOKUP(A9179,'County Acres Disturbed'!$A$2:$E$3146,5,FALSE)</f>
        <v>8518.4480014800483</v>
      </c>
      <c r="K9179" s="55" t="s">
        <v>5571</v>
      </c>
      <c r="L9179">
        <f>IF(H9179="PM10-PRI",VLOOKUP(A9179,'County Emission Factors'!A$2:E$3145,5,FALSE),IF(H9179="PM10-FIL",VLOOKUP(A9179,'County Emission Factors'!A$2:E$3145,5,FALSE),VLOOKUP(A9179,'County Emission Factors'!A$2:F$3145,6,FALSE)))</f>
        <v>2.1043663471778492E-2</v>
      </c>
      <c r="M9179" s="56" t="s">
        <v>5572</v>
      </c>
      <c r="N9179" t="s">
        <v>5571</v>
      </c>
      <c r="O9179">
        <f t="shared" si="148"/>
        <v>179.25935304499018</v>
      </c>
      <c r="P9179" t="s">
        <v>5572</v>
      </c>
    </row>
    <row r="9180" spans="1:16">
      <c r="A9180" s="54" t="s">
        <v>1418</v>
      </c>
      <c r="B9180" s="54" t="s">
        <v>3061</v>
      </c>
      <c r="C9180" s="54" t="s">
        <v>5093</v>
      </c>
      <c r="D9180" s="54" t="s">
        <v>2888</v>
      </c>
      <c r="E9180" s="54" t="s">
        <v>5118</v>
      </c>
      <c r="F9180" s="54" t="s">
        <v>3690</v>
      </c>
      <c r="G9180" s="54">
        <v>2311020000</v>
      </c>
      <c r="H9180" s="54" t="s">
        <v>3695</v>
      </c>
      <c r="I9180" s="54" t="s">
        <v>3696</v>
      </c>
      <c r="J9180">
        <f>VLOOKUP(A9180,'County Acres Disturbed'!$A$2:$E$3146,5,FALSE)</f>
        <v>8518.4480014800483</v>
      </c>
      <c r="K9180" s="55" t="s">
        <v>5571</v>
      </c>
      <c r="L9180">
        <f>IF(H9180="PM10-PRI",VLOOKUP(A9180,'County Emission Factors'!A$2:E$3145,5,FALSE),IF(H9180="PM10-FIL",VLOOKUP(A9180,'County Emission Factors'!A$2:E$3145,5,FALSE),VLOOKUP(A9180,'County Emission Factors'!A$2:F$3145,6,FALSE)))</f>
        <v>0.2104366347177849</v>
      </c>
      <c r="M9180" s="56" t="s">
        <v>5572</v>
      </c>
      <c r="N9180" t="s">
        <v>5571</v>
      </c>
      <c r="O9180">
        <f t="shared" si="148"/>
        <v>1792.5935304499017</v>
      </c>
      <c r="P9180" t="s">
        <v>5572</v>
      </c>
    </row>
    <row r="9181" spans="1:16">
      <c r="A9181" s="54" t="s">
        <v>1418</v>
      </c>
      <c r="B9181" s="54" t="s">
        <v>3061</v>
      </c>
      <c r="C9181" s="54" t="s">
        <v>5093</v>
      </c>
      <c r="D9181" s="54" t="s">
        <v>2888</v>
      </c>
      <c r="E9181" s="54" t="s">
        <v>5118</v>
      </c>
      <c r="F9181" s="54" t="s">
        <v>3690</v>
      </c>
      <c r="G9181" s="54">
        <v>2311020000</v>
      </c>
      <c r="H9181" s="54" t="s">
        <v>3697</v>
      </c>
      <c r="I9181" s="54" t="s">
        <v>3698</v>
      </c>
      <c r="J9181">
        <f>VLOOKUP(A9181,'County Acres Disturbed'!$A$2:$E$3146,5,FALSE)</f>
        <v>8518.4480014800483</v>
      </c>
      <c r="K9181" s="55" t="s">
        <v>5571</v>
      </c>
      <c r="L9181">
        <f>IF(H9181="PM10-PRI",VLOOKUP(A9181,'County Emission Factors'!A$2:E$3145,5,FALSE),IF(H9181="PM10-FIL",VLOOKUP(A9181,'County Emission Factors'!A$2:E$3145,5,FALSE),VLOOKUP(A9181,'County Emission Factors'!A$2:F$3145,6,FALSE)))</f>
        <v>2.1043663471778492E-2</v>
      </c>
      <c r="M9181" s="56" t="s">
        <v>5572</v>
      </c>
      <c r="N9181" t="s">
        <v>5571</v>
      </c>
      <c r="O9181">
        <f t="shared" si="148"/>
        <v>179.25935304499018</v>
      </c>
      <c r="P9181" t="s">
        <v>5572</v>
      </c>
    </row>
    <row r="9182" spans="1:16">
      <c r="A9182" s="54" t="s">
        <v>1419</v>
      </c>
      <c r="B9182" s="54" t="s">
        <v>3061</v>
      </c>
      <c r="C9182" s="54" t="s">
        <v>5093</v>
      </c>
      <c r="D9182" s="54" t="s">
        <v>2889</v>
      </c>
      <c r="E9182" s="54" t="s">
        <v>3752</v>
      </c>
      <c r="F9182" s="54" t="s">
        <v>3690</v>
      </c>
      <c r="G9182" s="54">
        <v>2311020000</v>
      </c>
      <c r="H9182" s="54" t="s">
        <v>3691</v>
      </c>
      <c r="I9182" s="54" t="s">
        <v>3692</v>
      </c>
      <c r="J9182">
        <f>VLOOKUP(A9182,'County Acres Disturbed'!$A$2:$E$3146,5,FALSE)</f>
        <v>49.829965056072666</v>
      </c>
      <c r="K9182" s="55" t="s">
        <v>5571</v>
      </c>
      <c r="L9182">
        <f>IF(H9182="PM10-PRI",VLOOKUP(A9182,'County Emission Factors'!A$2:E$3145,5,FALSE),IF(H9182="PM10-FIL",VLOOKUP(A9182,'County Emission Factors'!A$2:E$3145,5,FALSE),VLOOKUP(A9182,'County Emission Factors'!A$2:F$3145,6,FALSE)))</f>
        <v>0.2104366347177849</v>
      </c>
      <c r="M9182" s="56" t="s">
        <v>5572</v>
      </c>
      <c r="N9182" t="s">
        <v>5571</v>
      </c>
      <c r="O9182">
        <f t="shared" si="148"/>
        <v>10.486050154504749</v>
      </c>
      <c r="P9182" t="s">
        <v>5572</v>
      </c>
    </row>
    <row r="9183" spans="1:16">
      <c r="A9183" s="54" t="s">
        <v>1419</v>
      </c>
      <c r="B9183" s="54" t="s">
        <v>3061</v>
      </c>
      <c r="C9183" s="54" t="s">
        <v>5093</v>
      </c>
      <c r="D9183" s="54" t="s">
        <v>2889</v>
      </c>
      <c r="E9183" s="54" t="s">
        <v>3752</v>
      </c>
      <c r="F9183" s="54" t="s">
        <v>3690</v>
      </c>
      <c r="G9183" s="54">
        <v>2311020000</v>
      </c>
      <c r="H9183" s="54" t="s">
        <v>3693</v>
      </c>
      <c r="I9183" s="54" t="s">
        <v>3694</v>
      </c>
      <c r="J9183">
        <f>VLOOKUP(A9183,'County Acres Disturbed'!$A$2:$E$3146,5,FALSE)</f>
        <v>49.829965056072666</v>
      </c>
      <c r="K9183" s="55" t="s">
        <v>5571</v>
      </c>
      <c r="L9183">
        <f>IF(H9183="PM10-PRI",VLOOKUP(A9183,'County Emission Factors'!A$2:E$3145,5,FALSE),IF(H9183="PM10-FIL",VLOOKUP(A9183,'County Emission Factors'!A$2:E$3145,5,FALSE),VLOOKUP(A9183,'County Emission Factors'!A$2:F$3145,6,FALSE)))</f>
        <v>2.1043663471778492E-2</v>
      </c>
      <c r="M9183" s="56" t="s">
        <v>5572</v>
      </c>
      <c r="N9183" t="s">
        <v>5571</v>
      </c>
      <c r="O9183">
        <f t="shared" ref="O9183:O9246" si="149">L9183*J9183</f>
        <v>1.0486050154504751</v>
      </c>
      <c r="P9183" t="s">
        <v>5572</v>
      </c>
    </row>
    <row r="9184" spans="1:16">
      <c r="A9184" s="54" t="s">
        <v>1419</v>
      </c>
      <c r="B9184" s="54" t="s">
        <v>3061</v>
      </c>
      <c r="C9184" s="54" t="s">
        <v>5093</v>
      </c>
      <c r="D9184" s="54" t="s">
        <v>2889</v>
      </c>
      <c r="E9184" s="54" t="s">
        <v>3752</v>
      </c>
      <c r="F9184" s="54" t="s">
        <v>3690</v>
      </c>
      <c r="G9184" s="54">
        <v>2311020000</v>
      </c>
      <c r="H9184" s="54" t="s">
        <v>3695</v>
      </c>
      <c r="I9184" s="54" t="s">
        <v>3696</v>
      </c>
      <c r="J9184">
        <f>VLOOKUP(A9184,'County Acres Disturbed'!$A$2:$E$3146,5,FALSE)</f>
        <v>49.829965056072666</v>
      </c>
      <c r="K9184" s="55" t="s">
        <v>5571</v>
      </c>
      <c r="L9184">
        <f>IF(H9184="PM10-PRI",VLOOKUP(A9184,'County Emission Factors'!A$2:E$3145,5,FALSE),IF(H9184="PM10-FIL",VLOOKUP(A9184,'County Emission Factors'!A$2:E$3145,5,FALSE),VLOOKUP(A9184,'County Emission Factors'!A$2:F$3145,6,FALSE)))</f>
        <v>0.2104366347177849</v>
      </c>
      <c r="M9184" s="56" t="s">
        <v>5572</v>
      </c>
      <c r="N9184" t="s">
        <v>5571</v>
      </c>
      <c r="O9184">
        <f t="shared" si="149"/>
        <v>10.486050154504749</v>
      </c>
      <c r="P9184" t="s">
        <v>5572</v>
      </c>
    </row>
    <row r="9185" spans="1:16">
      <c r="A9185" s="54" t="s">
        <v>1419</v>
      </c>
      <c r="B9185" s="54" t="s">
        <v>3061</v>
      </c>
      <c r="C9185" s="54" t="s">
        <v>5093</v>
      </c>
      <c r="D9185" s="54" t="s">
        <v>2889</v>
      </c>
      <c r="E9185" s="54" t="s">
        <v>3752</v>
      </c>
      <c r="F9185" s="54" t="s">
        <v>3690</v>
      </c>
      <c r="G9185" s="54">
        <v>2311020000</v>
      </c>
      <c r="H9185" s="54" t="s">
        <v>3697</v>
      </c>
      <c r="I9185" s="54" t="s">
        <v>3698</v>
      </c>
      <c r="J9185">
        <f>VLOOKUP(A9185,'County Acres Disturbed'!$A$2:$E$3146,5,FALSE)</f>
        <v>49.829965056072666</v>
      </c>
      <c r="K9185" s="55" t="s">
        <v>5571</v>
      </c>
      <c r="L9185">
        <f>IF(H9185="PM10-PRI",VLOOKUP(A9185,'County Emission Factors'!A$2:E$3145,5,FALSE),IF(H9185="PM10-FIL",VLOOKUP(A9185,'County Emission Factors'!A$2:E$3145,5,FALSE),VLOOKUP(A9185,'County Emission Factors'!A$2:F$3145,6,FALSE)))</f>
        <v>2.1043663471778492E-2</v>
      </c>
      <c r="M9185" s="56" t="s">
        <v>5572</v>
      </c>
      <c r="N9185" t="s">
        <v>5571</v>
      </c>
      <c r="O9185">
        <f t="shared" si="149"/>
        <v>1.0486050154504751</v>
      </c>
      <c r="P9185" t="s">
        <v>5572</v>
      </c>
    </row>
    <row r="9186" spans="1:16">
      <c r="A9186" s="54" t="s">
        <v>1420</v>
      </c>
      <c r="B9186" s="54" t="s">
        <v>3061</v>
      </c>
      <c r="C9186" s="54" t="s">
        <v>5093</v>
      </c>
      <c r="D9186" s="54" t="s">
        <v>2890</v>
      </c>
      <c r="E9186" s="54" t="s">
        <v>5119</v>
      </c>
      <c r="F9186" s="54" t="s">
        <v>3690</v>
      </c>
      <c r="G9186" s="54">
        <v>2311020000</v>
      </c>
      <c r="H9186" s="54" t="s">
        <v>3691</v>
      </c>
      <c r="I9186" s="54" t="s">
        <v>3692</v>
      </c>
      <c r="J9186">
        <f>VLOOKUP(A9186,'County Acres Disturbed'!$A$2:$E$3146,5,FALSE)</f>
        <v>0</v>
      </c>
      <c r="K9186" s="55" t="s">
        <v>5571</v>
      </c>
      <c r="L9186">
        <f>IF(H9186="PM10-PRI",VLOOKUP(A9186,'County Emission Factors'!A$2:E$3145,5,FALSE),IF(H9186="PM10-FIL",VLOOKUP(A9186,'County Emission Factors'!A$2:E$3145,5,FALSE),VLOOKUP(A9186,'County Emission Factors'!A$2:F$3145,6,FALSE)))</f>
        <v>0.21043663471778479</v>
      </c>
      <c r="M9186" s="56" t="s">
        <v>5572</v>
      </c>
      <c r="N9186" t="s">
        <v>5571</v>
      </c>
      <c r="O9186">
        <f t="shared" si="149"/>
        <v>0</v>
      </c>
      <c r="P9186" t="s">
        <v>5572</v>
      </c>
    </row>
    <row r="9187" spans="1:16">
      <c r="A9187" s="54" t="s">
        <v>1420</v>
      </c>
      <c r="B9187" s="54" t="s">
        <v>3061</v>
      </c>
      <c r="C9187" s="54" t="s">
        <v>5093</v>
      </c>
      <c r="D9187" s="54" t="s">
        <v>2890</v>
      </c>
      <c r="E9187" s="54" t="s">
        <v>5119</v>
      </c>
      <c r="F9187" s="54" t="s">
        <v>3690</v>
      </c>
      <c r="G9187" s="54">
        <v>2311020000</v>
      </c>
      <c r="H9187" s="54" t="s">
        <v>3693</v>
      </c>
      <c r="I9187" s="54" t="s">
        <v>3694</v>
      </c>
      <c r="J9187">
        <f>VLOOKUP(A9187,'County Acres Disturbed'!$A$2:$E$3146,5,FALSE)</f>
        <v>0</v>
      </c>
      <c r="K9187" s="55" t="s">
        <v>5571</v>
      </c>
      <c r="L9187">
        <f>IF(H9187="PM10-PRI",VLOOKUP(A9187,'County Emission Factors'!A$2:E$3145,5,FALSE),IF(H9187="PM10-FIL",VLOOKUP(A9187,'County Emission Factors'!A$2:E$3145,5,FALSE),VLOOKUP(A9187,'County Emission Factors'!A$2:F$3145,6,FALSE)))</f>
        <v>2.1043663471778482E-2</v>
      </c>
      <c r="M9187" s="56" t="s">
        <v>5572</v>
      </c>
      <c r="N9187" t="s">
        <v>5571</v>
      </c>
      <c r="O9187">
        <f t="shared" si="149"/>
        <v>0</v>
      </c>
      <c r="P9187" t="s">
        <v>5572</v>
      </c>
    </row>
    <row r="9188" spans="1:16">
      <c r="A9188" s="54" t="s">
        <v>1420</v>
      </c>
      <c r="B9188" s="54" t="s">
        <v>3061</v>
      </c>
      <c r="C9188" s="54" t="s">
        <v>5093</v>
      </c>
      <c r="D9188" s="54" t="s">
        <v>2890</v>
      </c>
      <c r="E9188" s="54" t="s">
        <v>5119</v>
      </c>
      <c r="F9188" s="54" t="s">
        <v>3690</v>
      </c>
      <c r="G9188" s="54">
        <v>2311020000</v>
      </c>
      <c r="H9188" s="54" t="s">
        <v>3695</v>
      </c>
      <c r="I9188" s="54" t="s">
        <v>3696</v>
      </c>
      <c r="J9188">
        <f>VLOOKUP(A9188,'County Acres Disturbed'!$A$2:$E$3146,5,FALSE)</f>
        <v>0</v>
      </c>
      <c r="K9188" s="55" t="s">
        <v>5571</v>
      </c>
      <c r="L9188">
        <f>IF(H9188="PM10-PRI",VLOOKUP(A9188,'County Emission Factors'!A$2:E$3145,5,FALSE),IF(H9188="PM10-FIL",VLOOKUP(A9188,'County Emission Factors'!A$2:E$3145,5,FALSE),VLOOKUP(A9188,'County Emission Factors'!A$2:F$3145,6,FALSE)))</f>
        <v>0.21043663471778479</v>
      </c>
      <c r="M9188" s="56" t="s">
        <v>5572</v>
      </c>
      <c r="N9188" t="s">
        <v>5571</v>
      </c>
      <c r="O9188">
        <f t="shared" si="149"/>
        <v>0</v>
      </c>
      <c r="P9188" t="s">
        <v>5572</v>
      </c>
    </row>
    <row r="9189" spans="1:16">
      <c r="A9189" s="54" t="s">
        <v>1420</v>
      </c>
      <c r="B9189" s="54" t="s">
        <v>3061</v>
      </c>
      <c r="C9189" s="54" t="s">
        <v>5093</v>
      </c>
      <c r="D9189" s="54" t="s">
        <v>2890</v>
      </c>
      <c r="E9189" s="54" t="s">
        <v>5119</v>
      </c>
      <c r="F9189" s="54" t="s">
        <v>3690</v>
      </c>
      <c r="G9189" s="54">
        <v>2311020000</v>
      </c>
      <c r="H9189" s="54" t="s">
        <v>3697</v>
      </c>
      <c r="I9189" s="54" t="s">
        <v>3698</v>
      </c>
      <c r="J9189">
        <f>VLOOKUP(A9189,'County Acres Disturbed'!$A$2:$E$3146,5,FALSE)</f>
        <v>0</v>
      </c>
      <c r="K9189" s="55" t="s">
        <v>5571</v>
      </c>
      <c r="L9189">
        <f>IF(H9189="PM10-PRI",VLOOKUP(A9189,'County Emission Factors'!A$2:E$3145,5,FALSE),IF(H9189="PM10-FIL",VLOOKUP(A9189,'County Emission Factors'!A$2:E$3145,5,FALSE),VLOOKUP(A9189,'County Emission Factors'!A$2:F$3145,6,FALSE)))</f>
        <v>2.1043663471778482E-2</v>
      </c>
      <c r="M9189" s="56" t="s">
        <v>5572</v>
      </c>
      <c r="N9189" t="s">
        <v>5571</v>
      </c>
      <c r="O9189">
        <f t="shared" si="149"/>
        <v>0</v>
      </c>
      <c r="P9189" t="s">
        <v>5572</v>
      </c>
    </row>
    <row r="9190" spans="1:16">
      <c r="A9190" s="54" t="s">
        <v>1421</v>
      </c>
      <c r="B9190" s="54" t="s">
        <v>3061</v>
      </c>
      <c r="C9190" s="54" t="s">
        <v>5093</v>
      </c>
      <c r="D9190" s="54" t="s">
        <v>2891</v>
      </c>
      <c r="E9190" s="54" t="s">
        <v>5120</v>
      </c>
      <c r="F9190" s="54" t="s">
        <v>3690</v>
      </c>
      <c r="G9190" s="54">
        <v>2311020000</v>
      </c>
      <c r="H9190" s="54" t="s">
        <v>3691</v>
      </c>
      <c r="I9190" s="54" t="s">
        <v>3692</v>
      </c>
      <c r="J9190">
        <f>VLOOKUP(A9190,'County Acres Disturbed'!$A$2:$E$3146,5,FALSE)</f>
        <v>1368.0027673778955</v>
      </c>
      <c r="K9190" s="55" t="s">
        <v>5571</v>
      </c>
      <c r="L9190">
        <f>IF(H9190="PM10-PRI",VLOOKUP(A9190,'County Emission Factors'!A$2:E$3145,5,FALSE),IF(H9190="PM10-FIL",VLOOKUP(A9190,'County Emission Factors'!A$2:E$3145,5,FALSE),VLOOKUP(A9190,'County Emission Factors'!A$2:F$3145,6,FALSE)))</f>
        <v>0.21043663471778484</v>
      </c>
      <c r="M9190" s="56" t="s">
        <v>5572</v>
      </c>
      <c r="N9190" t="s">
        <v>5571</v>
      </c>
      <c r="O9190">
        <f t="shared" si="149"/>
        <v>287.87789865162097</v>
      </c>
      <c r="P9190" t="s">
        <v>5572</v>
      </c>
    </row>
    <row r="9191" spans="1:16">
      <c r="A9191" s="54" t="s">
        <v>1421</v>
      </c>
      <c r="B9191" s="54" t="s">
        <v>3061</v>
      </c>
      <c r="C9191" s="54" t="s">
        <v>5093</v>
      </c>
      <c r="D9191" s="54" t="s">
        <v>2891</v>
      </c>
      <c r="E9191" s="54" t="s">
        <v>5120</v>
      </c>
      <c r="F9191" s="54" t="s">
        <v>3690</v>
      </c>
      <c r="G9191" s="54">
        <v>2311020000</v>
      </c>
      <c r="H9191" s="54" t="s">
        <v>3693</v>
      </c>
      <c r="I9191" s="54" t="s">
        <v>3694</v>
      </c>
      <c r="J9191">
        <f>VLOOKUP(A9191,'County Acres Disturbed'!$A$2:$E$3146,5,FALSE)</f>
        <v>1368.0027673778955</v>
      </c>
      <c r="K9191" s="55" t="s">
        <v>5571</v>
      </c>
      <c r="L9191">
        <f>IF(H9191="PM10-PRI",VLOOKUP(A9191,'County Emission Factors'!A$2:E$3145,5,FALSE),IF(H9191="PM10-FIL",VLOOKUP(A9191,'County Emission Factors'!A$2:E$3145,5,FALSE),VLOOKUP(A9191,'County Emission Factors'!A$2:F$3145,6,FALSE)))</f>
        <v>2.1043663471778485E-2</v>
      </c>
      <c r="M9191" s="56" t="s">
        <v>5572</v>
      </c>
      <c r="N9191" t="s">
        <v>5571</v>
      </c>
      <c r="O9191">
        <f t="shared" si="149"/>
        <v>28.7877898651621</v>
      </c>
      <c r="P9191" t="s">
        <v>5572</v>
      </c>
    </row>
    <row r="9192" spans="1:16">
      <c r="A9192" s="54" t="s">
        <v>1421</v>
      </c>
      <c r="B9192" s="54" t="s">
        <v>3061</v>
      </c>
      <c r="C9192" s="54" t="s">
        <v>5093</v>
      </c>
      <c r="D9192" s="54" t="s">
        <v>2891</v>
      </c>
      <c r="E9192" s="54" t="s">
        <v>5120</v>
      </c>
      <c r="F9192" s="54" t="s">
        <v>3690</v>
      </c>
      <c r="G9192" s="54">
        <v>2311020000</v>
      </c>
      <c r="H9192" s="54" t="s">
        <v>3695</v>
      </c>
      <c r="I9192" s="54" t="s">
        <v>3696</v>
      </c>
      <c r="J9192">
        <f>VLOOKUP(A9192,'County Acres Disturbed'!$A$2:$E$3146,5,FALSE)</f>
        <v>1368.0027673778955</v>
      </c>
      <c r="K9192" s="55" t="s">
        <v>5571</v>
      </c>
      <c r="L9192">
        <f>IF(H9192="PM10-PRI",VLOOKUP(A9192,'County Emission Factors'!A$2:E$3145,5,FALSE),IF(H9192="PM10-FIL",VLOOKUP(A9192,'County Emission Factors'!A$2:E$3145,5,FALSE),VLOOKUP(A9192,'County Emission Factors'!A$2:F$3145,6,FALSE)))</f>
        <v>0.21043663471778484</v>
      </c>
      <c r="M9192" s="56" t="s">
        <v>5572</v>
      </c>
      <c r="N9192" t="s">
        <v>5571</v>
      </c>
      <c r="O9192">
        <f t="shared" si="149"/>
        <v>287.87789865162097</v>
      </c>
      <c r="P9192" t="s">
        <v>5572</v>
      </c>
    </row>
    <row r="9193" spans="1:16">
      <c r="A9193" s="54" t="s">
        <v>1421</v>
      </c>
      <c r="B9193" s="54" t="s">
        <v>3061</v>
      </c>
      <c r="C9193" s="54" t="s">
        <v>5093</v>
      </c>
      <c r="D9193" s="54" t="s">
        <v>2891</v>
      </c>
      <c r="E9193" s="54" t="s">
        <v>5120</v>
      </c>
      <c r="F9193" s="54" t="s">
        <v>3690</v>
      </c>
      <c r="G9193" s="54">
        <v>2311020000</v>
      </c>
      <c r="H9193" s="54" t="s">
        <v>3697</v>
      </c>
      <c r="I9193" s="54" t="s">
        <v>3698</v>
      </c>
      <c r="J9193">
        <f>VLOOKUP(A9193,'County Acres Disturbed'!$A$2:$E$3146,5,FALSE)</f>
        <v>1368.0027673778955</v>
      </c>
      <c r="K9193" s="55" t="s">
        <v>5571</v>
      </c>
      <c r="L9193">
        <f>IF(H9193="PM10-PRI",VLOOKUP(A9193,'County Emission Factors'!A$2:E$3145,5,FALSE),IF(H9193="PM10-FIL",VLOOKUP(A9193,'County Emission Factors'!A$2:E$3145,5,FALSE),VLOOKUP(A9193,'County Emission Factors'!A$2:F$3145,6,FALSE)))</f>
        <v>2.1043663471778485E-2</v>
      </c>
      <c r="M9193" s="56" t="s">
        <v>5572</v>
      </c>
      <c r="N9193" t="s">
        <v>5571</v>
      </c>
      <c r="O9193">
        <f t="shared" si="149"/>
        <v>28.7877898651621</v>
      </c>
      <c r="P9193" t="s">
        <v>5572</v>
      </c>
    </row>
    <row r="9194" spans="1:16">
      <c r="A9194" s="54" t="s">
        <v>1422</v>
      </c>
      <c r="B9194" s="54" t="s">
        <v>3061</v>
      </c>
      <c r="C9194" s="54" t="s">
        <v>5093</v>
      </c>
      <c r="D9194" s="54" t="s">
        <v>2892</v>
      </c>
      <c r="E9194" s="54" t="s">
        <v>5121</v>
      </c>
      <c r="F9194" s="54" t="s">
        <v>3690</v>
      </c>
      <c r="G9194" s="54">
        <v>2311020000</v>
      </c>
      <c r="H9194" s="54" t="s">
        <v>3691</v>
      </c>
      <c r="I9194" s="54" t="s">
        <v>3692</v>
      </c>
      <c r="J9194">
        <f>VLOOKUP(A9194,'County Acres Disturbed'!$A$2:$E$3146,5,FALSE)</f>
        <v>331.47759363387468</v>
      </c>
      <c r="K9194" s="55" t="s">
        <v>5571</v>
      </c>
      <c r="L9194">
        <f>IF(H9194="PM10-PRI",VLOOKUP(A9194,'County Emission Factors'!A$2:E$3145,5,FALSE),IF(H9194="PM10-FIL",VLOOKUP(A9194,'County Emission Factors'!A$2:E$3145,5,FALSE),VLOOKUP(A9194,'County Emission Factors'!A$2:F$3145,6,FALSE)))</f>
        <v>0.2104366347177849</v>
      </c>
      <c r="M9194" s="56" t="s">
        <v>5572</v>
      </c>
      <c r="N9194" t="s">
        <v>5571</v>
      </c>
      <c r="O9194">
        <f t="shared" si="149"/>
        <v>69.75502928866203</v>
      </c>
      <c r="P9194" t="s">
        <v>5572</v>
      </c>
    </row>
    <row r="9195" spans="1:16">
      <c r="A9195" s="54" t="s">
        <v>1422</v>
      </c>
      <c r="B9195" s="54" t="s">
        <v>3061</v>
      </c>
      <c r="C9195" s="54" t="s">
        <v>5093</v>
      </c>
      <c r="D9195" s="54" t="s">
        <v>2892</v>
      </c>
      <c r="E9195" s="54" t="s">
        <v>5121</v>
      </c>
      <c r="F9195" s="54" t="s">
        <v>3690</v>
      </c>
      <c r="G9195" s="54">
        <v>2311020000</v>
      </c>
      <c r="H9195" s="54" t="s">
        <v>3693</v>
      </c>
      <c r="I9195" s="54" t="s">
        <v>3694</v>
      </c>
      <c r="J9195">
        <f>VLOOKUP(A9195,'County Acres Disturbed'!$A$2:$E$3146,5,FALSE)</f>
        <v>331.47759363387468</v>
      </c>
      <c r="K9195" s="55" t="s">
        <v>5571</v>
      </c>
      <c r="L9195">
        <f>IF(H9195="PM10-PRI",VLOOKUP(A9195,'County Emission Factors'!A$2:E$3145,5,FALSE),IF(H9195="PM10-FIL",VLOOKUP(A9195,'County Emission Factors'!A$2:E$3145,5,FALSE),VLOOKUP(A9195,'County Emission Factors'!A$2:F$3145,6,FALSE)))</f>
        <v>2.1043663471778492E-2</v>
      </c>
      <c r="M9195" s="56" t="s">
        <v>5572</v>
      </c>
      <c r="N9195" t="s">
        <v>5571</v>
      </c>
      <c r="O9195">
        <f t="shared" si="149"/>
        <v>6.9755029288662032</v>
      </c>
      <c r="P9195" t="s">
        <v>5572</v>
      </c>
    </row>
    <row r="9196" spans="1:16">
      <c r="A9196" s="54" t="s">
        <v>1422</v>
      </c>
      <c r="B9196" s="54" t="s">
        <v>3061</v>
      </c>
      <c r="C9196" s="54" t="s">
        <v>5093</v>
      </c>
      <c r="D9196" s="54" t="s">
        <v>2892</v>
      </c>
      <c r="E9196" s="54" t="s">
        <v>5121</v>
      </c>
      <c r="F9196" s="54" t="s">
        <v>3690</v>
      </c>
      <c r="G9196" s="54">
        <v>2311020000</v>
      </c>
      <c r="H9196" s="54" t="s">
        <v>3695</v>
      </c>
      <c r="I9196" s="54" t="s">
        <v>3696</v>
      </c>
      <c r="J9196">
        <f>VLOOKUP(A9196,'County Acres Disturbed'!$A$2:$E$3146,5,FALSE)</f>
        <v>331.47759363387468</v>
      </c>
      <c r="K9196" s="55" t="s">
        <v>5571</v>
      </c>
      <c r="L9196">
        <f>IF(H9196="PM10-PRI",VLOOKUP(A9196,'County Emission Factors'!A$2:E$3145,5,FALSE),IF(H9196="PM10-FIL",VLOOKUP(A9196,'County Emission Factors'!A$2:E$3145,5,FALSE),VLOOKUP(A9196,'County Emission Factors'!A$2:F$3145,6,FALSE)))</f>
        <v>0.2104366347177849</v>
      </c>
      <c r="M9196" s="56" t="s">
        <v>5572</v>
      </c>
      <c r="N9196" t="s">
        <v>5571</v>
      </c>
      <c r="O9196">
        <f t="shared" si="149"/>
        <v>69.75502928866203</v>
      </c>
      <c r="P9196" t="s">
        <v>5572</v>
      </c>
    </row>
    <row r="9197" spans="1:16">
      <c r="A9197" s="54" t="s">
        <v>1422</v>
      </c>
      <c r="B9197" s="54" t="s">
        <v>3061</v>
      </c>
      <c r="C9197" s="54" t="s">
        <v>5093</v>
      </c>
      <c r="D9197" s="54" t="s">
        <v>2892</v>
      </c>
      <c r="E9197" s="54" t="s">
        <v>5121</v>
      </c>
      <c r="F9197" s="54" t="s">
        <v>3690</v>
      </c>
      <c r="G9197" s="54">
        <v>2311020000</v>
      </c>
      <c r="H9197" s="54" t="s">
        <v>3697</v>
      </c>
      <c r="I9197" s="54" t="s">
        <v>3698</v>
      </c>
      <c r="J9197">
        <f>VLOOKUP(A9197,'County Acres Disturbed'!$A$2:$E$3146,5,FALSE)</f>
        <v>331.47759363387468</v>
      </c>
      <c r="K9197" s="55" t="s">
        <v>5571</v>
      </c>
      <c r="L9197">
        <f>IF(H9197="PM10-PRI",VLOOKUP(A9197,'County Emission Factors'!A$2:E$3145,5,FALSE),IF(H9197="PM10-FIL",VLOOKUP(A9197,'County Emission Factors'!A$2:E$3145,5,FALSE),VLOOKUP(A9197,'County Emission Factors'!A$2:F$3145,6,FALSE)))</f>
        <v>2.1043663471778492E-2</v>
      </c>
      <c r="M9197" s="56" t="s">
        <v>5572</v>
      </c>
      <c r="N9197" t="s">
        <v>5571</v>
      </c>
      <c r="O9197">
        <f t="shared" si="149"/>
        <v>6.9755029288662032</v>
      </c>
      <c r="P9197" t="s">
        <v>5572</v>
      </c>
    </row>
    <row r="9198" spans="1:16">
      <c r="A9198" s="54" t="s">
        <v>1423</v>
      </c>
      <c r="B9198" s="54" t="s">
        <v>3061</v>
      </c>
      <c r="C9198" s="54" t="s">
        <v>5093</v>
      </c>
      <c r="D9198" s="54" t="s">
        <v>2893</v>
      </c>
      <c r="E9198" s="54" t="s">
        <v>4510</v>
      </c>
      <c r="F9198" s="54" t="s">
        <v>3690</v>
      </c>
      <c r="G9198" s="54">
        <v>2311020000</v>
      </c>
      <c r="H9198" s="54" t="s">
        <v>3691</v>
      </c>
      <c r="I9198" s="54" t="s">
        <v>3692</v>
      </c>
      <c r="J9198">
        <f>VLOOKUP(A9198,'County Acres Disturbed'!$A$2:$E$3146,5,FALSE)</f>
        <v>872.02438848127144</v>
      </c>
      <c r="K9198" s="55" t="s">
        <v>5571</v>
      </c>
      <c r="L9198">
        <f>IF(H9198="PM10-PRI",VLOOKUP(A9198,'County Emission Factors'!A$2:E$3145,5,FALSE),IF(H9198="PM10-FIL",VLOOKUP(A9198,'County Emission Factors'!A$2:E$3145,5,FALSE),VLOOKUP(A9198,'County Emission Factors'!A$2:F$3145,6,FALSE)))</f>
        <v>0.21043663471778484</v>
      </c>
      <c r="M9198" s="56" t="s">
        <v>5572</v>
      </c>
      <c r="N9198" t="s">
        <v>5571</v>
      </c>
      <c r="O9198">
        <f t="shared" si="149"/>
        <v>183.50587770383302</v>
      </c>
      <c r="P9198" t="s">
        <v>5572</v>
      </c>
    </row>
    <row r="9199" spans="1:16">
      <c r="A9199" s="54" t="s">
        <v>1423</v>
      </c>
      <c r="B9199" s="54" t="s">
        <v>3061</v>
      </c>
      <c r="C9199" s="54" t="s">
        <v>5093</v>
      </c>
      <c r="D9199" s="54" t="s">
        <v>2893</v>
      </c>
      <c r="E9199" s="54" t="s">
        <v>4510</v>
      </c>
      <c r="F9199" s="54" t="s">
        <v>3690</v>
      </c>
      <c r="G9199" s="54">
        <v>2311020000</v>
      </c>
      <c r="H9199" s="54" t="s">
        <v>3693</v>
      </c>
      <c r="I9199" s="54" t="s">
        <v>3694</v>
      </c>
      <c r="J9199">
        <f>VLOOKUP(A9199,'County Acres Disturbed'!$A$2:$E$3146,5,FALSE)</f>
        <v>872.02438848127144</v>
      </c>
      <c r="K9199" s="55" t="s">
        <v>5571</v>
      </c>
      <c r="L9199">
        <f>IF(H9199="PM10-PRI",VLOOKUP(A9199,'County Emission Factors'!A$2:E$3145,5,FALSE),IF(H9199="PM10-FIL",VLOOKUP(A9199,'County Emission Factors'!A$2:E$3145,5,FALSE),VLOOKUP(A9199,'County Emission Factors'!A$2:F$3145,6,FALSE)))</f>
        <v>2.1043663471778485E-2</v>
      </c>
      <c r="M9199" s="56" t="s">
        <v>5572</v>
      </c>
      <c r="N9199" t="s">
        <v>5571</v>
      </c>
      <c r="O9199">
        <f t="shared" si="149"/>
        <v>18.350587770383303</v>
      </c>
      <c r="P9199" t="s">
        <v>5572</v>
      </c>
    </row>
    <row r="9200" spans="1:16">
      <c r="A9200" s="54" t="s">
        <v>1423</v>
      </c>
      <c r="B9200" s="54" t="s">
        <v>3061</v>
      </c>
      <c r="C9200" s="54" t="s">
        <v>5093</v>
      </c>
      <c r="D9200" s="54" t="s">
        <v>2893</v>
      </c>
      <c r="E9200" s="54" t="s">
        <v>4510</v>
      </c>
      <c r="F9200" s="54" t="s">
        <v>3690</v>
      </c>
      <c r="G9200" s="54">
        <v>2311020000</v>
      </c>
      <c r="H9200" s="54" t="s">
        <v>3695</v>
      </c>
      <c r="I9200" s="54" t="s">
        <v>3696</v>
      </c>
      <c r="J9200">
        <f>VLOOKUP(A9200,'County Acres Disturbed'!$A$2:$E$3146,5,FALSE)</f>
        <v>872.02438848127144</v>
      </c>
      <c r="K9200" s="55" t="s">
        <v>5571</v>
      </c>
      <c r="L9200">
        <f>IF(H9200="PM10-PRI",VLOOKUP(A9200,'County Emission Factors'!A$2:E$3145,5,FALSE),IF(H9200="PM10-FIL",VLOOKUP(A9200,'County Emission Factors'!A$2:E$3145,5,FALSE),VLOOKUP(A9200,'County Emission Factors'!A$2:F$3145,6,FALSE)))</f>
        <v>0.21043663471778484</v>
      </c>
      <c r="M9200" s="56" t="s">
        <v>5572</v>
      </c>
      <c r="N9200" t="s">
        <v>5571</v>
      </c>
      <c r="O9200">
        <f t="shared" si="149"/>
        <v>183.50587770383302</v>
      </c>
      <c r="P9200" t="s">
        <v>5572</v>
      </c>
    </row>
    <row r="9201" spans="1:16">
      <c r="A9201" s="54" t="s">
        <v>1423</v>
      </c>
      <c r="B9201" s="54" t="s">
        <v>3061</v>
      </c>
      <c r="C9201" s="54" t="s">
        <v>5093</v>
      </c>
      <c r="D9201" s="54" t="s">
        <v>2893</v>
      </c>
      <c r="E9201" s="54" t="s">
        <v>4510</v>
      </c>
      <c r="F9201" s="54" t="s">
        <v>3690</v>
      </c>
      <c r="G9201" s="54">
        <v>2311020000</v>
      </c>
      <c r="H9201" s="54" t="s">
        <v>3697</v>
      </c>
      <c r="I9201" s="54" t="s">
        <v>3698</v>
      </c>
      <c r="J9201">
        <f>VLOOKUP(A9201,'County Acres Disturbed'!$A$2:$E$3146,5,FALSE)</f>
        <v>872.02438848127144</v>
      </c>
      <c r="K9201" s="55" t="s">
        <v>5571</v>
      </c>
      <c r="L9201">
        <f>IF(H9201="PM10-PRI",VLOOKUP(A9201,'County Emission Factors'!A$2:E$3145,5,FALSE),IF(H9201="PM10-FIL",VLOOKUP(A9201,'County Emission Factors'!A$2:E$3145,5,FALSE),VLOOKUP(A9201,'County Emission Factors'!A$2:F$3145,6,FALSE)))</f>
        <v>2.1043663471778485E-2</v>
      </c>
      <c r="M9201" s="56" t="s">
        <v>5572</v>
      </c>
      <c r="N9201" t="s">
        <v>5571</v>
      </c>
      <c r="O9201">
        <f t="shared" si="149"/>
        <v>18.350587770383303</v>
      </c>
      <c r="P9201" t="s">
        <v>5572</v>
      </c>
    </row>
    <row r="9202" spans="1:16">
      <c r="A9202" s="54" t="s">
        <v>1424</v>
      </c>
      <c r="B9202" s="54" t="s">
        <v>3061</v>
      </c>
      <c r="C9202" s="54" t="s">
        <v>5093</v>
      </c>
      <c r="D9202" s="54" t="s">
        <v>2894</v>
      </c>
      <c r="E9202" s="54" t="s">
        <v>4274</v>
      </c>
      <c r="F9202" s="54" t="s">
        <v>3690</v>
      </c>
      <c r="G9202" s="54">
        <v>2311020000</v>
      </c>
      <c r="H9202" s="54" t="s">
        <v>3691</v>
      </c>
      <c r="I9202" s="54" t="s">
        <v>3692</v>
      </c>
      <c r="J9202">
        <f>VLOOKUP(A9202,'County Acres Disturbed'!$A$2:$E$3146,5,FALSE)</f>
        <v>0</v>
      </c>
      <c r="K9202" s="55" t="s">
        <v>5571</v>
      </c>
      <c r="L9202">
        <f>IF(H9202="PM10-PRI",VLOOKUP(A9202,'County Emission Factors'!A$2:E$3145,5,FALSE),IF(H9202="PM10-FIL",VLOOKUP(A9202,'County Emission Factors'!A$2:E$3145,5,FALSE),VLOOKUP(A9202,'County Emission Factors'!A$2:F$3145,6,FALSE)))</f>
        <v>0.21043663471778498</v>
      </c>
      <c r="M9202" s="56" t="s">
        <v>5572</v>
      </c>
      <c r="N9202" t="s">
        <v>5571</v>
      </c>
      <c r="O9202">
        <f t="shared" si="149"/>
        <v>0</v>
      </c>
      <c r="P9202" t="s">
        <v>5572</v>
      </c>
    </row>
    <row r="9203" spans="1:16">
      <c r="A9203" s="54" t="s">
        <v>1424</v>
      </c>
      <c r="B9203" s="54" t="s">
        <v>3061</v>
      </c>
      <c r="C9203" s="54" t="s">
        <v>5093</v>
      </c>
      <c r="D9203" s="54" t="s">
        <v>2894</v>
      </c>
      <c r="E9203" s="54" t="s">
        <v>4274</v>
      </c>
      <c r="F9203" s="54" t="s">
        <v>3690</v>
      </c>
      <c r="G9203" s="54">
        <v>2311020000</v>
      </c>
      <c r="H9203" s="54" t="s">
        <v>3693</v>
      </c>
      <c r="I9203" s="54" t="s">
        <v>3694</v>
      </c>
      <c r="J9203">
        <f>VLOOKUP(A9203,'County Acres Disturbed'!$A$2:$E$3146,5,FALSE)</f>
        <v>0</v>
      </c>
      <c r="K9203" s="55" t="s">
        <v>5571</v>
      </c>
      <c r="L9203">
        <f>IF(H9203="PM10-PRI",VLOOKUP(A9203,'County Emission Factors'!A$2:E$3145,5,FALSE),IF(H9203="PM10-FIL",VLOOKUP(A9203,'County Emission Factors'!A$2:E$3145,5,FALSE),VLOOKUP(A9203,'County Emission Factors'!A$2:F$3145,6,FALSE)))</f>
        <v>2.1043663471778499E-2</v>
      </c>
      <c r="M9203" s="56" t="s">
        <v>5572</v>
      </c>
      <c r="N9203" t="s">
        <v>5571</v>
      </c>
      <c r="O9203">
        <f t="shared" si="149"/>
        <v>0</v>
      </c>
      <c r="P9203" t="s">
        <v>5572</v>
      </c>
    </row>
    <row r="9204" spans="1:16">
      <c r="A9204" s="54" t="s">
        <v>1424</v>
      </c>
      <c r="B9204" s="54" t="s">
        <v>3061</v>
      </c>
      <c r="C9204" s="54" t="s">
        <v>5093</v>
      </c>
      <c r="D9204" s="54" t="s">
        <v>2894</v>
      </c>
      <c r="E9204" s="54" t="s">
        <v>4274</v>
      </c>
      <c r="F9204" s="54" t="s">
        <v>3690</v>
      </c>
      <c r="G9204" s="54">
        <v>2311020000</v>
      </c>
      <c r="H9204" s="54" t="s">
        <v>3695</v>
      </c>
      <c r="I9204" s="54" t="s">
        <v>3696</v>
      </c>
      <c r="J9204">
        <f>VLOOKUP(A9204,'County Acres Disturbed'!$A$2:$E$3146,5,FALSE)</f>
        <v>0</v>
      </c>
      <c r="K9204" s="55" t="s">
        <v>5571</v>
      </c>
      <c r="L9204">
        <f>IF(H9204="PM10-PRI",VLOOKUP(A9204,'County Emission Factors'!A$2:E$3145,5,FALSE),IF(H9204="PM10-FIL",VLOOKUP(A9204,'County Emission Factors'!A$2:E$3145,5,FALSE),VLOOKUP(A9204,'County Emission Factors'!A$2:F$3145,6,FALSE)))</f>
        <v>0.21043663471778498</v>
      </c>
      <c r="M9204" s="56" t="s">
        <v>5572</v>
      </c>
      <c r="N9204" t="s">
        <v>5571</v>
      </c>
      <c r="O9204">
        <f t="shared" si="149"/>
        <v>0</v>
      </c>
      <c r="P9204" t="s">
        <v>5572</v>
      </c>
    </row>
    <row r="9205" spans="1:16">
      <c r="A9205" s="54" t="s">
        <v>1424</v>
      </c>
      <c r="B9205" s="54" t="s">
        <v>3061</v>
      </c>
      <c r="C9205" s="54" t="s">
        <v>5093</v>
      </c>
      <c r="D9205" s="54" t="s">
        <v>2894</v>
      </c>
      <c r="E9205" s="54" t="s">
        <v>4274</v>
      </c>
      <c r="F9205" s="54" t="s">
        <v>3690</v>
      </c>
      <c r="G9205" s="54">
        <v>2311020000</v>
      </c>
      <c r="H9205" s="54" t="s">
        <v>3697</v>
      </c>
      <c r="I9205" s="54" t="s">
        <v>3698</v>
      </c>
      <c r="J9205">
        <f>VLOOKUP(A9205,'County Acres Disturbed'!$A$2:$E$3146,5,FALSE)</f>
        <v>0</v>
      </c>
      <c r="K9205" s="55" t="s">
        <v>5571</v>
      </c>
      <c r="L9205">
        <f>IF(H9205="PM10-PRI",VLOOKUP(A9205,'County Emission Factors'!A$2:E$3145,5,FALSE),IF(H9205="PM10-FIL",VLOOKUP(A9205,'County Emission Factors'!A$2:E$3145,5,FALSE),VLOOKUP(A9205,'County Emission Factors'!A$2:F$3145,6,FALSE)))</f>
        <v>2.1043663471778499E-2</v>
      </c>
      <c r="M9205" s="56" t="s">
        <v>5572</v>
      </c>
      <c r="N9205" t="s">
        <v>5571</v>
      </c>
      <c r="O9205">
        <f t="shared" si="149"/>
        <v>0</v>
      </c>
      <c r="P9205" t="s">
        <v>5572</v>
      </c>
    </row>
    <row r="9206" spans="1:16">
      <c r="A9206" s="54" t="s">
        <v>1425</v>
      </c>
      <c r="B9206" s="54" t="s">
        <v>3061</v>
      </c>
      <c r="C9206" s="54" t="s">
        <v>5093</v>
      </c>
      <c r="D9206" s="54" t="s">
        <v>2895</v>
      </c>
      <c r="E9206" s="54" t="s">
        <v>5122</v>
      </c>
      <c r="F9206" s="54" t="s">
        <v>3690</v>
      </c>
      <c r="G9206" s="54">
        <v>2311020000</v>
      </c>
      <c r="H9206" s="54" t="s">
        <v>3691</v>
      </c>
      <c r="I9206" s="54" t="s">
        <v>3692</v>
      </c>
      <c r="J9206">
        <f>VLOOKUP(A9206,'County Acres Disturbed'!$A$2:$E$3146,5,FALSE)</f>
        <v>298.97979033643594</v>
      </c>
      <c r="K9206" s="55" t="s">
        <v>5571</v>
      </c>
      <c r="L9206">
        <f>IF(H9206="PM10-PRI",VLOOKUP(A9206,'County Emission Factors'!A$2:E$3145,5,FALSE),IF(H9206="PM10-FIL",VLOOKUP(A9206,'County Emission Factors'!A$2:E$3145,5,FALSE),VLOOKUP(A9206,'County Emission Factors'!A$2:F$3145,6,FALSE)))</f>
        <v>0.21043663471778498</v>
      </c>
      <c r="M9206" s="56" t="s">
        <v>5572</v>
      </c>
      <c r="N9206" t="s">
        <v>5571</v>
      </c>
      <c r="O9206">
        <f t="shared" si="149"/>
        <v>62.916300927028509</v>
      </c>
      <c r="P9206" t="s">
        <v>5572</v>
      </c>
    </row>
    <row r="9207" spans="1:16">
      <c r="A9207" s="54" t="s">
        <v>1425</v>
      </c>
      <c r="B9207" s="54" t="s">
        <v>3061</v>
      </c>
      <c r="C9207" s="54" t="s">
        <v>5093</v>
      </c>
      <c r="D9207" s="54" t="s">
        <v>2895</v>
      </c>
      <c r="E9207" s="54" t="s">
        <v>5122</v>
      </c>
      <c r="F9207" s="54" t="s">
        <v>3690</v>
      </c>
      <c r="G9207" s="54">
        <v>2311020000</v>
      </c>
      <c r="H9207" s="54" t="s">
        <v>3693</v>
      </c>
      <c r="I9207" s="54" t="s">
        <v>3694</v>
      </c>
      <c r="J9207">
        <f>VLOOKUP(A9207,'County Acres Disturbed'!$A$2:$E$3146,5,FALSE)</f>
        <v>298.97979033643594</v>
      </c>
      <c r="K9207" s="55" t="s">
        <v>5571</v>
      </c>
      <c r="L9207">
        <f>IF(H9207="PM10-PRI",VLOOKUP(A9207,'County Emission Factors'!A$2:E$3145,5,FALSE),IF(H9207="PM10-FIL",VLOOKUP(A9207,'County Emission Factors'!A$2:E$3145,5,FALSE),VLOOKUP(A9207,'County Emission Factors'!A$2:F$3145,6,FALSE)))</f>
        <v>2.1043663471778499E-2</v>
      </c>
      <c r="M9207" s="56" t="s">
        <v>5572</v>
      </c>
      <c r="N9207" t="s">
        <v>5571</v>
      </c>
      <c r="O9207">
        <f t="shared" si="149"/>
        <v>6.2916300927028512</v>
      </c>
      <c r="P9207" t="s">
        <v>5572</v>
      </c>
    </row>
    <row r="9208" spans="1:16">
      <c r="A9208" s="54" t="s">
        <v>1425</v>
      </c>
      <c r="B9208" s="54" t="s">
        <v>3061</v>
      </c>
      <c r="C9208" s="54" t="s">
        <v>5093</v>
      </c>
      <c r="D9208" s="54" t="s">
        <v>2895</v>
      </c>
      <c r="E9208" s="54" t="s">
        <v>5122</v>
      </c>
      <c r="F9208" s="54" t="s">
        <v>3690</v>
      </c>
      <c r="G9208" s="54">
        <v>2311020000</v>
      </c>
      <c r="H9208" s="54" t="s">
        <v>3695</v>
      </c>
      <c r="I9208" s="54" t="s">
        <v>3696</v>
      </c>
      <c r="J9208">
        <f>VLOOKUP(A9208,'County Acres Disturbed'!$A$2:$E$3146,5,FALSE)</f>
        <v>298.97979033643594</v>
      </c>
      <c r="K9208" s="55" t="s">
        <v>5571</v>
      </c>
      <c r="L9208">
        <f>IF(H9208="PM10-PRI",VLOOKUP(A9208,'County Emission Factors'!A$2:E$3145,5,FALSE),IF(H9208="PM10-FIL",VLOOKUP(A9208,'County Emission Factors'!A$2:E$3145,5,FALSE),VLOOKUP(A9208,'County Emission Factors'!A$2:F$3145,6,FALSE)))</f>
        <v>0.21043663471778498</v>
      </c>
      <c r="M9208" s="56" t="s">
        <v>5572</v>
      </c>
      <c r="N9208" t="s">
        <v>5571</v>
      </c>
      <c r="O9208">
        <f t="shared" si="149"/>
        <v>62.916300927028509</v>
      </c>
      <c r="P9208" t="s">
        <v>5572</v>
      </c>
    </row>
    <row r="9209" spans="1:16">
      <c r="A9209" s="54" t="s">
        <v>1425</v>
      </c>
      <c r="B9209" s="54" t="s">
        <v>3061</v>
      </c>
      <c r="C9209" s="54" t="s">
        <v>5093</v>
      </c>
      <c r="D9209" s="54" t="s">
        <v>2895</v>
      </c>
      <c r="E9209" s="54" t="s">
        <v>5122</v>
      </c>
      <c r="F9209" s="54" t="s">
        <v>3690</v>
      </c>
      <c r="G9209" s="54">
        <v>2311020000</v>
      </c>
      <c r="H9209" s="54" t="s">
        <v>3697</v>
      </c>
      <c r="I9209" s="54" t="s">
        <v>3698</v>
      </c>
      <c r="J9209">
        <f>VLOOKUP(A9209,'County Acres Disturbed'!$A$2:$E$3146,5,FALSE)</f>
        <v>298.97979033643594</v>
      </c>
      <c r="K9209" s="55" t="s">
        <v>5571</v>
      </c>
      <c r="L9209">
        <f>IF(H9209="PM10-PRI",VLOOKUP(A9209,'County Emission Factors'!A$2:E$3145,5,FALSE),IF(H9209="PM10-FIL",VLOOKUP(A9209,'County Emission Factors'!A$2:E$3145,5,FALSE),VLOOKUP(A9209,'County Emission Factors'!A$2:F$3145,6,FALSE)))</f>
        <v>2.1043663471778499E-2</v>
      </c>
      <c r="M9209" s="56" t="s">
        <v>5572</v>
      </c>
      <c r="N9209" t="s">
        <v>5571</v>
      </c>
      <c r="O9209">
        <f t="shared" si="149"/>
        <v>6.2916300927028512</v>
      </c>
      <c r="P9209" t="s">
        <v>5572</v>
      </c>
    </row>
    <row r="9210" spans="1:16">
      <c r="A9210" s="54" t="s">
        <v>1426</v>
      </c>
      <c r="B9210" s="54" t="s">
        <v>3061</v>
      </c>
      <c r="C9210" s="54" t="s">
        <v>5093</v>
      </c>
      <c r="D9210" s="54" t="s">
        <v>2896</v>
      </c>
      <c r="E9210" s="54" t="s">
        <v>4897</v>
      </c>
      <c r="F9210" s="54" t="s">
        <v>3690</v>
      </c>
      <c r="G9210" s="54">
        <v>2311020000</v>
      </c>
      <c r="H9210" s="54" t="s">
        <v>3691</v>
      </c>
      <c r="I9210" s="54" t="s">
        <v>3692</v>
      </c>
      <c r="J9210">
        <f>VLOOKUP(A9210,'County Acres Disturbed'!$A$2:$E$3146,5,FALSE)</f>
        <v>49.829965056072666</v>
      </c>
      <c r="K9210" s="55" t="s">
        <v>5571</v>
      </c>
      <c r="L9210">
        <f>IF(H9210="PM10-PRI",VLOOKUP(A9210,'County Emission Factors'!A$2:E$3145,5,FALSE),IF(H9210="PM10-FIL",VLOOKUP(A9210,'County Emission Factors'!A$2:E$3145,5,FALSE),VLOOKUP(A9210,'County Emission Factors'!A$2:F$3145,6,FALSE)))</f>
        <v>0.2104366347177849</v>
      </c>
      <c r="M9210" s="56" t="s">
        <v>5572</v>
      </c>
      <c r="N9210" t="s">
        <v>5571</v>
      </c>
      <c r="O9210">
        <f t="shared" si="149"/>
        <v>10.486050154504749</v>
      </c>
      <c r="P9210" t="s">
        <v>5572</v>
      </c>
    </row>
    <row r="9211" spans="1:16">
      <c r="A9211" s="54" t="s">
        <v>1426</v>
      </c>
      <c r="B9211" s="54" t="s">
        <v>3061</v>
      </c>
      <c r="C9211" s="54" t="s">
        <v>5093</v>
      </c>
      <c r="D9211" s="54" t="s">
        <v>2896</v>
      </c>
      <c r="E9211" s="54" t="s">
        <v>4897</v>
      </c>
      <c r="F9211" s="54" t="s">
        <v>3690</v>
      </c>
      <c r="G9211" s="54">
        <v>2311020000</v>
      </c>
      <c r="H9211" s="54" t="s">
        <v>3693</v>
      </c>
      <c r="I9211" s="54" t="s">
        <v>3694</v>
      </c>
      <c r="J9211">
        <f>VLOOKUP(A9211,'County Acres Disturbed'!$A$2:$E$3146,5,FALSE)</f>
        <v>49.829965056072666</v>
      </c>
      <c r="K9211" s="55" t="s">
        <v>5571</v>
      </c>
      <c r="L9211">
        <f>IF(H9211="PM10-PRI",VLOOKUP(A9211,'County Emission Factors'!A$2:E$3145,5,FALSE),IF(H9211="PM10-FIL",VLOOKUP(A9211,'County Emission Factors'!A$2:E$3145,5,FALSE),VLOOKUP(A9211,'County Emission Factors'!A$2:F$3145,6,FALSE)))</f>
        <v>2.1043663471778492E-2</v>
      </c>
      <c r="M9211" s="56" t="s">
        <v>5572</v>
      </c>
      <c r="N9211" t="s">
        <v>5571</v>
      </c>
      <c r="O9211">
        <f t="shared" si="149"/>
        <v>1.0486050154504751</v>
      </c>
      <c r="P9211" t="s">
        <v>5572</v>
      </c>
    </row>
    <row r="9212" spans="1:16">
      <c r="A9212" s="54" t="s">
        <v>1426</v>
      </c>
      <c r="B9212" s="54" t="s">
        <v>3061</v>
      </c>
      <c r="C9212" s="54" t="s">
        <v>5093</v>
      </c>
      <c r="D9212" s="54" t="s">
        <v>2896</v>
      </c>
      <c r="E9212" s="54" t="s">
        <v>4897</v>
      </c>
      <c r="F9212" s="54" t="s">
        <v>3690</v>
      </c>
      <c r="G9212" s="54">
        <v>2311020000</v>
      </c>
      <c r="H9212" s="54" t="s">
        <v>3695</v>
      </c>
      <c r="I9212" s="54" t="s">
        <v>3696</v>
      </c>
      <c r="J9212">
        <f>VLOOKUP(A9212,'County Acres Disturbed'!$A$2:$E$3146,5,FALSE)</f>
        <v>49.829965056072666</v>
      </c>
      <c r="K9212" s="55" t="s">
        <v>5571</v>
      </c>
      <c r="L9212">
        <f>IF(H9212="PM10-PRI",VLOOKUP(A9212,'County Emission Factors'!A$2:E$3145,5,FALSE),IF(H9212="PM10-FIL",VLOOKUP(A9212,'County Emission Factors'!A$2:E$3145,5,FALSE),VLOOKUP(A9212,'County Emission Factors'!A$2:F$3145,6,FALSE)))</f>
        <v>0.2104366347177849</v>
      </c>
      <c r="M9212" s="56" t="s">
        <v>5572</v>
      </c>
      <c r="N9212" t="s">
        <v>5571</v>
      </c>
      <c r="O9212">
        <f t="shared" si="149"/>
        <v>10.486050154504749</v>
      </c>
      <c r="P9212" t="s">
        <v>5572</v>
      </c>
    </row>
    <row r="9213" spans="1:16">
      <c r="A9213" s="54" t="s">
        <v>1426</v>
      </c>
      <c r="B9213" s="54" t="s">
        <v>3061</v>
      </c>
      <c r="C9213" s="54" t="s">
        <v>5093</v>
      </c>
      <c r="D9213" s="54" t="s">
        <v>2896</v>
      </c>
      <c r="E9213" s="54" t="s">
        <v>4897</v>
      </c>
      <c r="F9213" s="54" t="s">
        <v>3690</v>
      </c>
      <c r="G9213" s="54">
        <v>2311020000</v>
      </c>
      <c r="H9213" s="54" t="s">
        <v>3697</v>
      </c>
      <c r="I9213" s="54" t="s">
        <v>3698</v>
      </c>
      <c r="J9213">
        <f>VLOOKUP(A9213,'County Acres Disturbed'!$A$2:$E$3146,5,FALSE)</f>
        <v>49.829965056072666</v>
      </c>
      <c r="K9213" s="55" t="s">
        <v>5571</v>
      </c>
      <c r="L9213">
        <f>IF(H9213="PM10-PRI",VLOOKUP(A9213,'County Emission Factors'!A$2:E$3145,5,FALSE),IF(H9213="PM10-FIL",VLOOKUP(A9213,'County Emission Factors'!A$2:E$3145,5,FALSE),VLOOKUP(A9213,'County Emission Factors'!A$2:F$3145,6,FALSE)))</f>
        <v>2.1043663471778492E-2</v>
      </c>
      <c r="M9213" s="56" t="s">
        <v>5572</v>
      </c>
      <c r="N9213" t="s">
        <v>5571</v>
      </c>
      <c r="O9213">
        <f t="shared" si="149"/>
        <v>1.0486050154504751</v>
      </c>
      <c r="P9213" t="s">
        <v>5572</v>
      </c>
    </row>
    <row r="9214" spans="1:16">
      <c r="A9214" s="54" t="s">
        <v>1427</v>
      </c>
      <c r="B9214" s="54" t="s">
        <v>3061</v>
      </c>
      <c r="C9214" s="54" t="s">
        <v>5093</v>
      </c>
      <c r="D9214" s="54" t="s">
        <v>2897</v>
      </c>
      <c r="E9214" s="54" t="s">
        <v>3857</v>
      </c>
      <c r="F9214" s="54" t="s">
        <v>3690</v>
      </c>
      <c r="G9214" s="54">
        <v>2311020000</v>
      </c>
      <c r="H9214" s="54" t="s">
        <v>3691</v>
      </c>
      <c r="I9214" s="54" t="s">
        <v>3692</v>
      </c>
      <c r="J9214">
        <f>VLOOKUP(A9214,'County Acres Disturbed'!$A$2:$E$3146,5,FALSE)</f>
        <v>168.36957136958713</v>
      </c>
      <c r="K9214" s="55" t="s">
        <v>5571</v>
      </c>
      <c r="L9214">
        <f>IF(H9214="PM10-PRI",VLOOKUP(A9214,'County Emission Factors'!A$2:E$3145,5,FALSE),IF(H9214="PM10-FIL",VLOOKUP(A9214,'County Emission Factors'!A$2:E$3145,5,FALSE),VLOOKUP(A9214,'County Emission Factors'!A$2:F$3145,6,FALSE)))</f>
        <v>0.21043663471778493</v>
      </c>
      <c r="M9214" s="56" t="s">
        <v>5572</v>
      </c>
      <c r="N9214" t="s">
        <v>5571</v>
      </c>
      <c r="O9214">
        <f t="shared" si="149"/>
        <v>35.431125987891825</v>
      </c>
      <c r="P9214" t="s">
        <v>5572</v>
      </c>
    </row>
    <row r="9215" spans="1:16">
      <c r="A9215" s="54" t="s">
        <v>1427</v>
      </c>
      <c r="B9215" s="54" t="s">
        <v>3061</v>
      </c>
      <c r="C9215" s="54" t="s">
        <v>5093</v>
      </c>
      <c r="D9215" s="54" t="s">
        <v>2897</v>
      </c>
      <c r="E9215" s="54" t="s">
        <v>3857</v>
      </c>
      <c r="F9215" s="54" t="s">
        <v>3690</v>
      </c>
      <c r="G9215" s="54">
        <v>2311020000</v>
      </c>
      <c r="H9215" s="54" t="s">
        <v>3693</v>
      </c>
      <c r="I9215" s="54" t="s">
        <v>3694</v>
      </c>
      <c r="J9215">
        <f>VLOOKUP(A9215,'County Acres Disturbed'!$A$2:$E$3146,5,FALSE)</f>
        <v>168.36957136958713</v>
      </c>
      <c r="K9215" s="55" t="s">
        <v>5571</v>
      </c>
      <c r="L9215">
        <f>IF(H9215="PM10-PRI",VLOOKUP(A9215,'County Emission Factors'!A$2:E$3145,5,FALSE),IF(H9215="PM10-FIL",VLOOKUP(A9215,'County Emission Factors'!A$2:E$3145,5,FALSE),VLOOKUP(A9215,'County Emission Factors'!A$2:F$3145,6,FALSE)))</f>
        <v>2.1043663471778495E-2</v>
      </c>
      <c r="M9215" s="56" t="s">
        <v>5572</v>
      </c>
      <c r="N9215" t="s">
        <v>5571</v>
      </c>
      <c r="O9215">
        <f t="shared" si="149"/>
        <v>3.5431125987891829</v>
      </c>
      <c r="P9215" t="s">
        <v>5572</v>
      </c>
    </row>
    <row r="9216" spans="1:16">
      <c r="A9216" s="54" t="s">
        <v>1427</v>
      </c>
      <c r="B9216" s="54" t="s">
        <v>3061</v>
      </c>
      <c r="C9216" s="54" t="s">
        <v>5093</v>
      </c>
      <c r="D9216" s="54" t="s">
        <v>2897</v>
      </c>
      <c r="E9216" s="54" t="s">
        <v>3857</v>
      </c>
      <c r="F9216" s="54" t="s">
        <v>3690</v>
      </c>
      <c r="G9216" s="54">
        <v>2311020000</v>
      </c>
      <c r="H9216" s="54" t="s">
        <v>3695</v>
      </c>
      <c r="I9216" s="54" t="s">
        <v>3696</v>
      </c>
      <c r="J9216">
        <f>VLOOKUP(A9216,'County Acres Disturbed'!$A$2:$E$3146,5,FALSE)</f>
        <v>168.36957136958713</v>
      </c>
      <c r="K9216" s="55" t="s">
        <v>5571</v>
      </c>
      <c r="L9216">
        <f>IF(H9216="PM10-PRI",VLOOKUP(A9216,'County Emission Factors'!A$2:E$3145,5,FALSE),IF(H9216="PM10-FIL",VLOOKUP(A9216,'County Emission Factors'!A$2:E$3145,5,FALSE),VLOOKUP(A9216,'County Emission Factors'!A$2:F$3145,6,FALSE)))</f>
        <v>0.21043663471778493</v>
      </c>
      <c r="M9216" s="56" t="s">
        <v>5572</v>
      </c>
      <c r="N9216" t="s">
        <v>5571</v>
      </c>
      <c r="O9216">
        <f t="shared" si="149"/>
        <v>35.431125987891825</v>
      </c>
      <c r="P9216" t="s">
        <v>5572</v>
      </c>
    </row>
    <row r="9217" spans="1:16">
      <c r="A9217" s="54" t="s">
        <v>1427</v>
      </c>
      <c r="B9217" s="54" t="s">
        <v>3061</v>
      </c>
      <c r="C9217" s="54" t="s">
        <v>5093</v>
      </c>
      <c r="D9217" s="54" t="s">
        <v>2897</v>
      </c>
      <c r="E9217" s="54" t="s">
        <v>3857</v>
      </c>
      <c r="F9217" s="54" t="s">
        <v>3690</v>
      </c>
      <c r="G9217" s="54">
        <v>2311020000</v>
      </c>
      <c r="H9217" s="54" t="s">
        <v>3697</v>
      </c>
      <c r="I9217" s="54" t="s">
        <v>3698</v>
      </c>
      <c r="J9217">
        <f>VLOOKUP(A9217,'County Acres Disturbed'!$A$2:$E$3146,5,FALSE)</f>
        <v>168.36957136958713</v>
      </c>
      <c r="K9217" s="55" t="s">
        <v>5571</v>
      </c>
      <c r="L9217">
        <f>IF(H9217="PM10-PRI",VLOOKUP(A9217,'County Emission Factors'!A$2:E$3145,5,FALSE),IF(H9217="PM10-FIL",VLOOKUP(A9217,'County Emission Factors'!A$2:E$3145,5,FALSE),VLOOKUP(A9217,'County Emission Factors'!A$2:F$3145,6,FALSE)))</f>
        <v>2.1043663471778495E-2</v>
      </c>
      <c r="M9217" s="56" t="s">
        <v>5572</v>
      </c>
      <c r="N9217" t="s">
        <v>5571</v>
      </c>
      <c r="O9217">
        <f t="shared" si="149"/>
        <v>3.5431125987891829</v>
      </c>
      <c r="P9217" t="s">
        <v>5572</v>
      </c>
    </row>
    <row r="9218" spans="1:16">
      <c r="A9218" s="54" t="s">
        <v>1428</v>
      </c>
      <c r="B9218" s="54" t="s">
        <v>3061</v>
      </c>
      <c r="C9218" s="54" t="s">
        <v>5093</v>
      </c>
      <c r="D9218" s="54" t="s">
        <v>2898</v>
      </c>
      <c r="E9218" s="54" t="s">
        <v>5123</v>
      </c>
      <c r="F9218" s="54" t="s">
        <v>3690</v>
      </c>
      <c r="G9218" s="54">
        <v>2311020000</v>
      </c>
      <c r="H9218" s="54" t="s">
        <v>3691</v>
      </c>
      <c r="I9218" s="54" t="s">
        <v>3692</v>
      </c>
      <c r="J9218">
        <f>VLOOKUP(A9218,'County Acres Disturbed'!$A$2:$E$3146,5,FALSE)</f>
        <v>231.50816063318229</v>
      </c>
      <c r="K9218" s="55" t="s">
        <v>5571</v>
      </c>
      <c r="L9218">
        <f>IF(H9218="PM10-PRI",VLOOKUP(A9218,'County Emission Factors'!A$2:E$3145,5,FALSE),IF(H9218="PM10-FIL",VLOOKUP(A9218,'County Emission Factors'!A$2:E$3145,5,FALSE),VLOOKUP(A9218,'County Emission Factors'!A$2:F$3145,6,FALSE)))</f>
        <v>0.2104366347177849</v>
      </c>
      <c r="M9218" s="56" t="s">
        <v>5572</v>
      </c>
      <c r="N9218" t="s">
        <v>5571</v>
      </c>
      <c r="O9218">
        <f t="shared" si="149"/>
        <v>48.717798233351253</v>
      </c>
      <c r="P9218" t="s">
        <v>5572</v>
      </c>
    </row>
    <row r="9219" spans="1:16">
      <c r="A9219" s="54" t="s">
        <v>1428</v>
      </c>
      <c r="B9219" s="54" t="s">
        <v>3061</v>
      </c>
      <c r="C9219" s="54" t="s">
        <v>5093</v>
      </c>
      <c r="D9219" s="54" t="s">
        <v>2898</v>
      </c>
      <c r="E9219" s="54" t="s">
        <v>5123</v>
      </c>
      <c r="F9219" s="54" t="s">
        <v>3690</v>
      </c>
      <c r="G9219" s="54">
        <v>2311020000</v>
      </c>
      <c r="H9219" s="54" t="s">
        <v>3693</v>
      </c>
      <c r="I9219" s="54" t="s">
        <v>3694</v>
      </c>
      <c r="J9219">
        <f>VLOOKUP(A9219,'County Acres Disturbed'!$A$2:$E$3146,5,FALSE)</f>
        <v>231.50816063318229</v>
      </c>
      <c r="K9219" s="55" t="s">
        <v>5571</v>
      </c>
      <c r="L9219">
        <f>IF(H9219="PM10-PRI",VLOOKUP(A9219,'County Emission Factors'!A$2:E$3145,5,FALSE),IF(H9219="PM10-FIL",VLOOKUP(A9219,'County Emission Factors'!A$2:E$3145,5,FALSE),VLOOKUP(A9219,'County Emission Factors'!A$2:F$3145,6,FALSE)))</f>
        <v>2.1043663471778492E-2</v>
      </c>
      <c r="M9219" s="56" t="s">
        <v>5572</v>
      </c>
      <c r="N9219" t="s">
        <v>5571</v>
      </c>
      <c r="O9219">
        <f t="shared" si="149"/>
        <v>4.8717798233351255</v>
      </c>
      <c r="P9219" t="s">
        <v>5572</v>
      </c>
    </row>
    <row r="9220" spans="1:16">
      <c r="A9220" s="54" t="s">
        <v>1428</v>
      </c>
      <c r="B9220" s="54" t="s">
        <v>3061</v>
      </c>
      <c r="C9220" s="54" t="s">
        <v>5093</v>
      </c>
      <c r="D9220" s="54" t="s">
        <v>2898</v>
      </c>
      <c r="E9220" s="54" t="s">
        <v>5123</v>
      </c>
      <c r="F9220" s="54" t="s">
        <v>3690</v>
      </c>
      <c r="G9220" s="54">
        <v>2311020000</v>
      </c>
      <c r="H9220" s="54" t="s">
        <v>3695</v>
      </c>
      <c r="I9220" s="54" t="s">
        <v>3696</v>
      </c>
      <c r="J9220">
        <f>VLOOKUP(A9220,'County Acres Disturbed'!$A$2:$E$3146,5,FALSE)</f>
        <v>231.50816063318229</v>
      </c>
      <c r="K9220" s="55" t="s">
        <v>5571</v>
      </c>
      <c r="L9220">
        <f>IF(H9220="PM10-PRI",VLOOKUP(A9220,'County Emission Factors'!A$2:E$3145,5,FALSE),IF(H9220="PM10-FIL",VLOOKUP(A9220,'County Emission Factors'!A$2:E$3145,5,FALSE),VLOOKUP(A9220,'County Emission Factors'!A$2:F$3145,6,FALSE)))</f>
        <v>0.2104366347177849</v>
      </c>
      <c r="M9220" s="56" t="s">
        <v>5572</v>
      </c>
      <c r="N9220" t="s">
        <v>5571</v>
      </c>
      <c r="O9220">
        <f t="shared" si="149"/>
        <v>48.717798233351253</v>
      </c>
      <c r="P9220" t="s">
        <v>5572</v>
      </c>
    </row>
    <row r="9221" spans="1:16">
      <c r="A9221" s="54" t="s">
        <v>1428</v>
      </c>
      <c r="B9221" s="54" t="s">
        <v>3061</v>
      </c>
      <c r="C9221" s="54" t="s">
        <v>5093</v>
      </c>
      <c r="D9221" s="54" t="s">
        <v>2898</v>
      </c>
      <c r="E9221" s="54" t="s">
        <v>5123</v>
      </c>
      <c r="F9221" s="54" t="s">
        <v>3690</v>
      </c>
      <c r="G9221" s="54">
        <v>2311020000</v>
      </c>
      <c r="H9221" s="54" t="s">
        <v>3697</v>
      </c>
      <c r="I9221" s="54" t="s">
        <v>3698</v>
      </c>
      <c r="J9221">
        <f>VLOOKUP(A9221,'County Acres Disturbed'!$A$2:$E$3146,5,FALSE)</f>
        <v>231.50816063318229</v>
      </c>
      <c r="K9221" s="55" t="s">
        <v>5571</v>
      </c>
      <c r="L9221">
        <f>IF(H9221="PM10-PRI",VLOOKUP(A9221,'County Emission Factors'!A$2:E$3145,5,FALSE),IF(H9221="PM10-FIL",VLOOKUP(A9221,'County Emission Factors'!A$2:E$3145,5,FALSE),VLOOKUP(A9221,'County Emission Factors'!A$2:F$3145,6,FALSE)))</f>
        <v>2.1043663471778492E-2</v>
      </c>
      <c r="M9221" s="56" t="s">
        <v>5572</v>
      </c>
      <c r="N9221" t="s">
        <v>5571</v>
      </c>
      <c r="O9221">
        <f t="shared" si="149"/>
        <v>4.8717798233351255</v>
      </c>
      <c r="P9221" t="s">
        <v>5572</v>
      </c>
    </row>
    <row r="9222" spans="1:16">
      <c r="A9222" s="54" t="s">
        <v>1429</v>
      </c>
      <c r="B9222" s="54" t="s">
        <v>3061</v>
      </c>
      <c r="C9222" s="54" t="s">
        <v>5093</v>
      </c>
      <c r="D9222" s="54" t="s">
        <v>2899</v>
      </c>
      <c r="E9222" s="54" t="s">
        <v>4142</v>
      </c>
      <c r="F9222" s="54" t="s">
        <v>3690</v>
      </c>
      <c r="G9222" s="54">
        <v>2311020000</v>
      </c>
      <c r="H9222" s="54" t="s">
        <v>3691</v>
      </c>
      <c r="I9222" s="54" t="s">
        <v>3692</v>
      </c>
      <c r="J9222">
        <f>VLOOKUP(A9222,'County Acres Disturbed'!$A$2:$E$3146,5,FALSE)</f>
        <v>49.829965056072666</v>
      </c>
      <c r="K9222" s="55" t="s">
        <v>5571</v>
      </c>
      <c r="L9222">
        <f>IF(H9222="PM10-PRI",VLOOKUP(A9222,'County Emission Factors'!A$2:E$3145,5,FALSE),IF(H9222="PM10-FIL",VLOOKUP(A9222,'County Emission Factors'!A$2:E$3145,5,FALSE),VLOOKUP(A9222,'County Emission Factors'!A$2:F$3145,6,FALSE)))</f>
        <v>0.21043663471778493</v>
      </c>
      <c r="M9222" s="56" t="s">
        <v>5572</v>
      </c>
      <c r="N9222" t="s">
        <v>5571</v>
      </c>
      <c r="O9222">
        <f t="shared" si="149"/>
        <v>10.486050154504751</v>
      </c>
      <c r="P9222" t="s">
        <v>5572</v>
      </c>
    </row>
    <row r="9223" spans="1:16">
      <c r="A9223" s="54" t="s">
        <v>1429</v>
      </c>
      <c r="B9223" s="54" t="s">
        <v>3061</v>
      </c>
      <c r="C9223" s="54" t="s">
        <v>5093</v>
      </c>
      <c r="D9223" s="54" t="s">
        <v>2899</v>
      </c>
      <c r="E9223" s="54" t="s">
        <v>4142</v>
      </c>
      <c r="F9223" s="54" t="s">
        <v>3690</v>
      </c>
      <c r="G9223" s="54">
        <v>2311020000</v>
      </c>
      <c r="H9223" s="54" t="s">
        <v>3693</v>
      </c>
      <c r="I9223" s="54" t="s">
        <v>3694</v>
      </c>
      <c r="J9223">
        <f>VLOOKUP(A9223,'County Acres Disturbed'!$A$2:$E$3146,5,FALSE)</f>
        <v>49.829965056072666</v>
      </c>
      <c r="K9223" s="55" t="s">
        <v>5571</v>
      </c>
      <c r="L9223">
        <f>IF(H9223="PM10-PRI",VLOOKUP(A9223,'County Emission Factors'!A$2:E$3145,5,FALSE),IF(H9223="PM10-FIL",VLOOKUP(A9223,'County Emission Factors'!A$2:E$3145,5,FALSE),VLOOKUP(A9223,'County Emission Factors'!A$2:F$3145,6,FALSE)))</f>
        <v>2.1043663471778495E-2</v>
      </c>
      <c r="M9223" s="56" t="s">
        <v>5572</v>
      </c>
      <c r="N9223" t="s">
        <v>5571</v>
      </c>
      <c r="O9223">
        <f t="shared" si="149"/>
        <v>1.0486050154504751</v>
      </c>
      <c r="P9223" t="s">
        <v>5572</v>
      </c>
    </row>
    <row r="9224" spans="1:16">
      <c r="A9224" s="54" t="s">
        <v>1429</v>
      </c>
      <c r="B9224" s="54" t="s">
        <v>3061</v>
      </c>
      <c r="C9224" s="54" t="s">
        <v>5093</v>
      </c>
      <c r="D9224" s="54" t="s">
        <v>2899</v>
      </c>
      <c r="E9224" s="54" t="s">
        <v>4142</v>
      </c>
      <c r="F9224" s="54" t="s">
        <v>3690</v>
      </c>
      <c r="G9224" s="54">
        <v>2311020000</v>
      </c>
      <c r="H9224" s="54" t="s">
        <v>3695</v>
      </c>
      <c r="I9224" s="54" t="s">
        <v>3696</v>
      </c>
      <c r="J9224">
        <f>VLOOKUP(A9224,'County Acres Disturbed'!$A$2:$E$3146,5,FALSE)</f>
        <v>49.829965056072666</v>
      </c>
      <c r="K9224" s="55" t="s">
        <v>5571</v>
      </c>
      <c r="L9224">
        <f>IF(H9224="PM10-PRI",VLOOKUP(A9224,'County Emission Factors'!A$2:E$3145,5,FALSE),IF(H9224="PM10-FIL",VLOOKUP(A9224,'County Emission Factors'!A$2:E$3145,5,FALSE),VLOOKUP(A9224,'County Emission Factors'!A$2:F$3145,6,FALSE)))</f>
        <v>0.21043663471778493</v>
      </c>
      <c r="M9224" s="56" t="s">
        <v>5572</v>
      </c>
      <c r="N9224" t="s">
        <v>5571</v>
      </c>
      <c r="O9224">
        <f t="shared" si="149"/>
        <v>10.486050154504751</v>
      </c>
      <c r="P9224" t="s">
        <v>5572</v>
      </c>
    </row>
    <row r="9225" spans="1:16">
      <c r="A9225" s="54" t="s">
        <v>1429</v>
      </c>
      <c r="B9225" s="54" t="s">
        <v>3061</v>
      </c>
      <c r="C9225" s="54" t="s">
        <v>5093</v>
      </c>
      <c r="D9225" s="54" t="s">
        <v>2899</v>
      </c>
      <c r="E9225" s="54" t="s">
        <v>4142</v>
      </c>
      <c r="F9225" s="54" t="s">
        <v>3690</v>
      </c>
      <c r="G9225" s="54">
        <v>2311020000</v>
      </c>
      <c r="H9225" s="54" t="s">
        <v>3697</v>
      </c>
      <c r="I9225" s="54" t="s">
        <v>3698</v>
      </c>
      <c r="J9225">
        <f>VLOOKUP(A9225,'County Acres Disturbed'!$A$2:$E$3146,5,FALSE)</f>
        <v>49.829965056072666</v>
      </c>
      <c r="K9225" s="55" t="s">
        <v>5571</v>
      </c>
      <c r="L9225">
        <f>IF(H9225="PM10-PRI",VLOOKUP(A9225,'County Emission Factors'!A$2:E$3145,5,FALSE),IF(H9225="PM10-FIL",VLOOKUP(A9225,'County Emission Factors'!A$2:E$3145,5,FALSE),VLOOKUP(A9225,'County Emission Factors'!A$2:F$3145,6,FALSE)))</f>
        <v>2.1043663471778495E-2</v>
      </c>
      <c r="M9225" s="56" t="s">
        <v>5572</v>
      </c>
      <c r="N9225" t="s">
        <v>5571</v>
      </c>
      <c r="O9225">
        <f t="shared" si="149"/>
        <v>1.0486050154504751</v>
      </c>
      <c r="P9225" t="s">
        <v>5572</v>
      </c>
    </row>
    <row r="9226" spans="1:16">
      <c r="A9226" s="54" t="s">
        <v>1430</v>
      </c>
      <c r="B9226" s="54" t="s">
        <v>3061</v>
      </c>
      <c r="C9226" s="54" t="s">
        <v>5093</v>
      </c>
      <c r="D9226" s="54" t="s">
        <v>2900</v>
      </c>
      <c r="E9226" s="54" t="s">
        <v>2189</v>
      </c>
      <c r="F9226" s="54" t="s">
        <v>3690</v>
      </c>
      <c r="G9226" s="54">
        <v>2311020000</v>
      </c>
      <c r="H9226" s="54" t="s">
        <v>3691</v>
      </c>
      <c r="I9226" s="54" t="s">
        <v>3692</v>
      </c>
      <c r="J9226">
        <f>VLOOKUP(A9226,'County Acres Disturbed'!$A$2:$E$3146,5,FALSE)</f>
        <v>4456.5320921887596</v>
      </c>
      <c r="K9226" s="55" t="s">
        <v>5571</v>
      </c>
      <c r="L9226">
        <f>IF(H9226="PM10-PRI",VLOOKUP(A9226,'County Emission Factors'!A$2:E$3145,5,FALSE),IF(H9226="PM10-FIL",VLOOKUP(A9226,'County Emission Factors'!A$2:E$3145,5,FALSE),VLOOKUP(A9226,'County Emission Factors'!A$2:F$3145,6,FALSE)))</f>
        <v>0.21043663471778498</v>
      </c>
      <c r="M9226" s="56" t="s">
        <v>5572</v>
      </c>
      <c r="N9226" t="s">
        <v>5571</v>
      </c>
      <c r="O9226">
        <f t="shared" si="149"/>
        <v>937.81761599201207</v>
      </c>
      <c r="P9226" t="s">
        <v>5572</v>
      </c>
    </row>
    <row r="9227" spans="1:16">
      <c r="A9227" s="54" t="s">
        <v>1430</v>
      </c>
      <c r="B9227" s="54" t="s">
        <v>3061</v>
      </c>
      <c r="C9227" s="54" t="s">
        <v>5093</v>
      </c>
      <c r="D9227" s="54" t="s">
        <v>2900</v>
      </c>
      <c r="E9227" s="54" t="s">
        <v>2189</v>
      </c>
      <c r="F9227" s="54" t="s">
        <v>3690</v>
      </c>
      <c r="G9227" s="54">
        <v>2311020000</v>
      </c>
      <c r="H9227" s="54" t="s">
        <v>3693</v>
      </c>
      <c r="I9227" s="54" t="s">
        <v>3694</v>
      </c>
      <c r="J9227">
        <f>VLOOKUP(A9227,'County Acres Disturbed'!$A$2:$E$3146,5,FALSE)</f>
        <v>4456.5320921887596</v>
      </c>
      <c r="K9227" s="55" t="s">
        <v>5571</v>
      </c>
      <c r="L9227">
        <f>IF(H9227="PM10-PRI",VLOOKUP(A9227,'County Emission Factors'!A$2:E$3145,5,FALSE),IF(H9227="PM10-FIL",VLOOKUP(A9227,'County Emission Factors'!A$2:E$3145,5,FALSE),VLOOKUP(A9227,'County Emission Factors'!A$2:F$3145,6,FALSE)))</f>
        <v>2.1043663471778499E-2</v>
      </c>
      <c r="M9227" s="56" t="s">
        <v>5572</v>
      </c>
      <c r="N9227" t="s">
        <v>5571</v>
      </c>
      <c r="O9227">
        <f t="shared" si="149"/>
        <v>93.781761599201204</v>
      </c>
      <c r="P9227" t="s">
        <v>5572</v>
      </c>
    </row>
    <row r="9228" spans="1:16">
      <c r="A9228" s="54" t="s">
        <v>1430</v>
      </c>
      <c r="B9228" s="54" t="s">
        <v>3061</v>
      </c>
      <c r="C9228" s="54" t="s">
        <v>5093</v>
      </c>
      <c r="D9228" s="54" t="s">
        <v>2900</v>
      </c>
      <c r="E9228" s="54" t="s">
        <v>2189</v>
      </c>
      <c r="F9228" s="54" t="s">
        <v>3690</v>
      </c>
      <c r="G9228" s="54">
        <v>2311020000</v>
      </c>
      <c r="H9228" s="54" t="s">
        <v>3695</v>
      </c>
      <c r="I9228" s="54" t="s">
        <v>3696</v>
      </c>
      <c r="J9228">
        <f>VLOOKUP(A9228,'County Acres Disturbed'!$A$2:$E$3146,5,FALSE)</f>
        <v>4456.5320921887596</v>
      </c>
      <c r="K9228" s="55" t="s">
        <v>5571</v>
      </c>
      <c r="L9228">
        <f>IF(H9228="PM10-PRI",VLOOKUP(A9228,'County Emission Factors'!A$2:E$3145,5,FALSE),IF(H9228="PM10-FIL",VLOOKUP(A9228,'County Emission Factors'!A$2:E$3145,5,FALSE),VLOOKUP(A9228,'County Emission Factors'!A$2:F$3145,6,FALSE)))</f>
        <v>0.21043663471778498</v>
      </c>
      <c r="M9228" s="56" t="s">
        <v>5572</v>
      </c>
      <c r="N9228" t="s">
        <v>5571</v>
      </c>
      <c r="O9228">
        <f t="shared" si="149"/>
        <v>937.81761599201207</v>
      </c>
      <c r="P9228" t="s">
        <v>5572</v>
      </c>
    </row>
    <row r="9229" spans="1:16">
      <c r="A9229" s="54" t="s">
        <v>1430</v>
      </c>
      <c r="B9229" s="54" t="s">
        <v>3061</v>
      </c>
      <c r="C9229" s="54" t="s">
        <v>5093</v>
      </c>
      <c r="D9229" s="54" t="s">
        <v>2900</v>
      </c>
      <c r="E9229" s="54" t="s">
        <v>2189</v>
      </c>
      <c r="F9229" s="54" t="s">
        <v>3690</v>
      </c>
      <c r="G9229" s="54">
        <v>2311020000</v>
      </c>
      <c r="H9229" s="54" t="s">
        <v>3697</v>
      </c>
      <c r="I9229" s="54" t="s">
        <v>3698</v>
      </c>
      <c r="J9229">
        <f>VLOOKUP(A9229,'County Acres Disturbed'!$A$2:$E$3146,5,FALSE)</f>
        <v>4456.5320921887596</v>
      </c>
      <c r="K9229" s="55" t="s">
        <v>5571</v>
      </c>
      <c r="L9229">
        <f>IF(H9229="PM10-PRI",VLOOKUP(A9229,'County Emission Factors'!A$2:E$3145,5,FALSE),IF(H9229="PM10-FIL",VLOOKUP(A9229,'County Emission Factors'!A$2:E$3145,5,FALSE),VLOOKUP(A9229,'County Emission Factors'!A$2:F$3145,6,FALSE)))</f>
        <v>2.1043663471778499E-2</v>
      </c>
      <c r="M9229" s="56" t="s">
        <v>5572</v>
      </c>
      <c r="N9229" t="s">
        <v>5571</v>
      </c>
      <c r="O9229">
        <f t="shared" si="149"/>
        <v>93.781761599201204</v>
      </c>
      <c r="P9229" t="s">
        <v>5572</v>
      </c>
    </row>
    <row r="9230" spans="1:16">
      <c r="A9230" s="54" t="s">
        <v>1431</v>
      </c>
      <c r="B9230" s="54" t="s">
        <v>3061</v>
      </c>
      <c r="C9230" s="54" t="s">
        <v>5093</v>
      </c>
      <c r="D9230" s="54" t="s">
        <v>2901</v>
      </c>
      <c r="E9230" s="54" t="s">
        <v>4143</v>
      </c>
      <c r="F9230" s="54" t="s">
        <v>3690</v>
      </c>
      <c r="G9230" s="54">
        <v>2311020000</v>
      </c>
      <c r="H9230" s="54" t="s">
        <v>3691</v>
      </c>
      <c r="I9230" s="54" t="s">
        <v>3692</v>
      </c>
      <c r="J9230">
        <f>VLOOKUP(A9230,'County Acres Disturbed'!$A$2:$E$3146,5,FALSE)</f>
        <v>298.97979033643594</v>
      </c>
      <c r="K9230" s="55" t="s">
        <v>5571</v>
      </c>
      <c r="L9230">
        <f>IF(H9230="PM10-PRI",VLOOKUP(A9230,'County Emission Factors'!A$2:E$3145,5,FALSE),IF(H9230="PM10-FIL",VLOOKUP(A9230,'County Emission Factors'!A$2:E$3145,5,FALSE),VLOOKUP(A9230,'County Emission Factors'!A$2:F$3145,6,FALSE)))</f>
        <v>0.2104366347177849</v>
      </c>
      <c r="M9230" s="56" t="s">
        <v>5572</v>
      </c>
      <c r="N9230" t="s">
        <v>5571</v>
      </c>
      <c r="O9230">
        <f t="shared" si="149"/>
        <v>62.916300927028487</v>
      </c>
      <c r="P9230" t="s">
        <v>5572</v>
      </c>
    </row>
    <row r="9231" spans="1:16">
      <c r="A9231" s="54" t="s">
        <v>1431</v>
      </c>
      <c r="B9231" s="54" t="s">
        <v>3061</v>
      </c>
      <c r="C9231" s="54" t="s">
        <v>5093</v>
      </c>
      <c r="D9231" s="54" t="s">
        <v>2901</v>
      </c>
      <c r="E9231" s="54" t="s">
        <v>4143</v>
      </c>
      <c r="F9231" s="54" t="s">
        <v>3690</v>
      </c>
      <c r="G9231" s="54">
        <v>2311020000</v>
      </c>
      <c r="H9231" s="54" t="s">
        <v>3693</v>
      </c>
      <c r="I9231" s="54" t="s">
        <v>3694</v>
      </c>
      <c r="J9231">
        <f>VLOOKUP(A9231,'County Acres Disturbed'!$A$2:$E$3146,5,FALSE)</f>
        <v>298.97979033643594</v>
      </c>
      <c r="K9231" s="55" t="s">
        <v>5571</v>
      </c>
      <c r="L9231">
        <f>IF(H9231="PM10-PRI",VLOOKUP(A9231,'County Emission Factors'!A$2:E$3145,5,FALSE),IF(H9231="PM10-FIL",VLOOKUP(A9231,'County Emission Factors'!A$2:E$3145,5,FALSE),VLOOKUP(A9231,'County Emission Factors'!A$2:F$3145,6,FALSE)))</f>
        <v>2.1043663471778492E-2</v>
      </c>
      <c r="M9231" s="56" t="s">
        <v>5572</v>
      </c>
      <c r="N9231" t="s">
        <v>5571</v>
      </c>
      <c r="O9231">
        <f t="shared" si="149"/>
        <v>6.2916300927028495</v>
      </c>
      <c r="P9231" t="s">
        <v>5572</v>
      </c>
    </row>
    <row r="9232" spans="1:16">
      <c r="A9232" s="54" t="s">
        <v>1431</v>
      </c>
      <c r="B9232" s="54" t="s">
        <v>3061</v>
      </c>
      <c r="C9232" s="54" t="s">
        <v>5093</v>
      </c>
      <c r="D9232" s="54" t="s">
        <v>2901</v>
      </c>
      <c r="E9232" s="54" t="s">
        <v>4143</v>
      </c>
      <c r="F9232" s="54" t="s">
        <v>3690</v>
      </c>
      <c r="G9232" s="54">
        <v>2311020000</v>
      </c>
      <c r="H9232" s="54" t="s">
        <v>3695</v>
      </c>
      <c r="I9232" s="54" t="s">
        <v>3696</v>
      </c>
      <c r="J9232">
        <f>VLOOKUP(A9232,'County Acres Disturbed'!$A$2:$E$3146,5,FALSE)</f>
        <v>298.97979033643594</v>
      </c>
      <c r="K9232" s="55" t="s">
        <v>5571</v>
      </c>
      <c r="L9232">
        <f>IF(H9232="PM10-PRI",VLOOKUP(A9232,'County Emission Factors'!A$2:E$3145,5,FALSE),IF(H9232="PM10-FIL",VLOOKUP(A9232,'County Emission Factors'!A$2:E$3145,5,FALSE),VLOOKUP(A9232,'County Emission Factors'!A$2:F$3145,6,FALSE)))</f>
        <v>0.2104366347177849</v>
      </c>
      <c r="M9232" s="56" t="s">
        <v>5572</v>
      </c>
      <c r="N9232" t="s">
        <v>5571</v>
      </c>
      <c r="O9232">
        <f t="shared" si="149"/>
        <v>62.916300927028487</v>
      </c>
      <c r="P9232" t="s">
        <v>5572</v>
      </c>
    </row>
    <row r="9233" spans="1:16">
      <c r="A9233" s="54" t="s">
        <v>1431</v>
      </c>
      <c r="B9233" s="54" t="s">
        <v>3061</v>
      </c>
      <c r="C9233" s="54" t="s">
        <v>5093</v>
      </c>
      <c r="D9233" s="54" t="s">
        <v>2901</v>
      </c>
      <c r="E9233" s="54" t="s">
        <v>4143</v>
      </c>
      <c r="F9233" s="54" t="s">
        <v>3690</v>
      </c>
      <c r="G9233" s="54">
        <v>2311020000</v>
      </c>
      <c r="H9233" s="54" t="s">
        <v>3697</v>
      </c>
      <c r="I9233" s="54" t="s">
        <v>3698</v>
      </c>
      <c r="J9233">
        <f>VLOOKUP(A9233,'County Acres Disturbed'!$A$2:$E$3146,5,FALSE)</f>
        <v>298.97979033643594</v>
      </c>
      <c r="K9233" s="55" t="s">
        <v>5571</v>
      </c>
      <c r="L9233">
        <f>IF(H9233="PM10-PRI",VLOOKUP(A9233,'County Emission Factors'!A$2:E$3145,5,FALSE),IF(H9233="PM10-FIL",VLOOKUP(A9233,'County Emission Factors'!A$2:E$3145,5,FALSE),VLOOKUP(A9233,'County Emission Factors'!A$2:F$3145,6,FALSE)))</f>
        <v>2.1043663471778492E-2</v>
      </c>
      <c r="M9233" s="56" t="s">
        <v>5572</v>
      </c>
      <c r="N9233" t="s">
        <v>5571</v>
      </c>
      <c r="O9233">
        <f t="shared" si="149"/>
        <v>6.2916300927028495</v>
      </c>
      <c r="P9233" t="s">
        <v>5572</v>
      </c>
    </row>
    <row r="9234" spans="1:16">
      <c r="A9234" s="54" t="s">
        <v>1432</v>
      </c>
      <c r="B9234" s="54" t="s">
        <v>3061</v>
      </c>
      <c r="C9234" s="54" t="s">
        <v>5093</v>
      </c>
      <c r="D9234" s="54" t="s">
        <v>2902</v>
      </c>
      <c r="E9234" s="54" t="s">
        <v>5124</v>
      </c>
      <c r="F9234" s="54" t="s">
        <v>3690</v>
      </c>
      <c r="G9234" s="54">
        <v>2311020000</v>
      </c>
      <c r="H9234" s="54" t="s">
        <v>3691</v>
      </c>
      <c r="I9234" s="54" t="s">
        <v>3692</v>
      </c>
      <c r="J9234">
        <f>VLOOKUP(A9234,'County Acres Disturbed'!$A$2:$E$3146,5,FALSE)</f>
        <v>2178.2813295940332</v>
      </c>
      <c r="K9234" s="55" t="s">
        <v>5571</v>
      </c>
      <c r="L9234">
        <f>IF(H9234="PM10-PRI",VLOOKUP(A9234,'County Emission Factors'!A$2:E$3145,5,FALSE),IF(H9234="PM10-FIL",VLOOKUP(A9234,'County Emission Factors'!A$2:E$3145,5,FALSE),VLOOKUP(A9234,'County Emission Factors'!A$2:F$3145,6,FALSE)))</f>
        <v>0.2104366347177849</v>
      </c>
      <c r="M9234" s="56" t="s">
        <v>5572</v>
      </c>
      <c r="N9234" t="s">
        <v>5571</v>
      </c>
      <c r="O9234">
        <f t="shared" si="149"/>
        <v>458.39019246835039</v>
      </c>
      <c r="P9234" t="s">
        <v>5572</v>
      </c>
    </row>
    <row r="9235" spans="1:16">
      <c r="A9235" s="54" t="s">
        <v>1432</v>
      </c>
      <c r="B9235" s="54" t="s">
        <v>3061</v>
      </c>
      <c r="C9235" s="54" t="s">
        <v>5093</v>
      </c>
      <c r="D9235" s="54" t="s">
        <v>2902</v>
      </c>
      <c r="E9235" s="54" t="s">
        <v>5124</v>
      </c>
      <c r="F9235" s="54" t="s">
        <v>3690</v>
      </c>
      <c r="G9235" s="54">
        <v>2311020000</v>
      </c>
      <c r="H9235" s="54" t="s">
        <v>3693</v>
      </c>
      <c r="I9235" s="54" t="s">
        <v>3694</v>
      </c>
      <c r="J9235">
        <f>VLOOKUP(A9235,'County Acres Disturbed'!$A$2:$E$3146,5,FALSE)</f>
        <v>2178.2813295940332</v>
      </c>
      <c r="K9235" s="55" t="s">
        <v>5571</v>
      </c>
      <c r="L9235">
        <f>IF(H9235="PM10-PRI",VLOOKUP(A9235,'County Emission Factors'!A$2:E$3145,5,FALSE),IF(H9235="PM10-FIL",VLOOKUP(A9235,'County Emission Factors'!A$2:E$3145,5,FALSE),VLOOKUP(A9235,'County Emission Factors'!A$2:F$3145,6,FALSE)))</f>
        <v>2.1043663471778492E-2</v>
      </c>
      <c r="M9235" s="56" t="s">
        <v>5572</v>
      </c>
      <c r="N9235" t="s">
        <v>5571</v>
      </c>
      <c r="O9235">
        <f t="shared" si="149"/>
        <v>45.839019246835043</v>
      </c>
      <c r="P9235" t="s">
        <v>5572</v>
      </c>
    </row>
    <row r="9236" spans="1:16">
      <c r="A9236" s="54" t="s">
        <v>1432</v>
      </c>
      <c r="B9236" s="54" t="s">
        <v>3061</v>
      </c>
      <c r="C9236" s="54" t="s">
        <v>5093</v>
      </c>
      <c r="D9236" s="54" t="s">
        <v>2902</v>
      </c>
      <c r="E9236" s="54" t="s">
        <v>5124</v>
      </c>
      <c r="F9236" s="54" t="s">
        <v>3690</v>
      </c>
      <c r="G9236" s="54">
        <v>2311020000</v>
      </c>
      <c r="H9236" s="54" t="s">
        <v>3695</v>
      </c>
      <c r="I9236" s="54" t="s">
        <v>3696</v>
      </c>
      <c r="J9236">
        <f>VLOOKUP(A9236,'County Acres Disturbed'!$A$2:$E$3146,5,FALSE)</f>
        <v>2178.2813295940332</v>
      </c>
      <c r="K9236" s="55" t="s">
        <v>5571</v>
      </c>
      <c r="L9236">
        <f>IF(H9236="PM10-PRI",VLOOKUP(A9236,'County Emission Factors'!A$2:E$3145,5,FALSE),IF(H9236="PM10-FIL",VLOOKUP(A9236,'County Emission Factors'!A$2:E$3145,5,FALSE),VLOOKUP(A9236,'County Emission Factors'!A$2:F$3145,6,FALSE)))</f>
        <v>0.2104366347177849</v>
      </c>
      <c r="M9236" s="56" t="s">
        <v>5572</v>
      </c>
      <c r="N9236" t="s">
        <v>5571</v>
      </c>
      <c r="O9236">
        <f t="shared" si="149"/>
        <v>458.39019246835039</v>
      </c>
      <c r="P9236" t="s">
        <v>5572</v>
      </c>
    </row>
    <row r="9237" spans="1:16">
      <c r="A9237" s="54" t="s">
        <v>1432</v>
      </c>
      <c r="B9237" s="54" t="s">
        <v>3061</v>
      </c>
      <c r="C9237" s="54" t="s">
        <v>5093</v>
      </c>
      <c r="D9237" s="54" t="s">
        <v>2902</v>
      </c>
      <c r="E9237" s="54" t="s">
        <v>5124</v>
      </c>
      <c r="F9237" s="54" t="s">
        <v>3690</v>
      </c>
      <c r="G9237" s="54">
        <v>2311020000</v>
      </c>
      <c r="H9237" s="54" t="s">
        <v>3697</v>
      </c>
      <c r="I9237" s="54" t="s">
        <v>3698</v>
      </c>
      <c r="J9237">
        <f>VLOOKUP(A9237,'County Acres Disturbed'!$A$2:$E$3146,5,FALSE)</f>
        <v>2178.2813295940332</v>
      </c>
      <c r="K9237" s="55" t="s">
        <v>5571</v>
      </c>
      <c r="L9237">
        <f>IF(H9237="PM10-PRI",VLOOKUP(A9237,'County Emission Factors'!A$2:E$3145,5,FALSE),IF(H9237="PM10-FIL",VLOOKUP(A9237,'County Emission Factors'!A$2:E$3145,5,FALSE),VLOOKUP(A9237,'County Emission Factors'!A$2:F$3145,6,FALSE)))</f>
        <v>2.1043663471778492E-2</v>
      </c>
      <c r="M9237" s="56" t="s">
        <v>5572</v>
      </c>
      <c r="N9237" t="s">
        <v>5571</v>
      </c>
      <c r="O9237">
        <f t="shared" si="149"/>
        <v>45.839019246835043</v>
      </c>
      <c r="P9237" t="s">
        <v>5572</v>
      </c>
    </row>
    <row r="9238" spans="1:16">
      <c r="A9238" s="54" t="s">
        <v>1433</v>
      </c>
      <c r="B9238" s="54" t="s">
        <v>3061</v>
      </c>
      <c r="C9238" s="54" t="s">
        <v>5093</v>
      </c>
      <c r="D9238" s="54" t="s">
        <v>2903</v>
      </c>
      <c r="E9238" s="54" t="s">
        <v>2192</v>
      </c>
      <c r="F9238" s="54" t="s">
        <v>3690</v>
      </c>
      <c r="G9238" s="54">
        <v>2311020000</v>
      </c>
      <c r="H9238" s="54" t="s">
        <v>3691</v>
      </c>
      <c r="I9238" s="54" t="s">
        <v>3692</v>
      </c>
      <c r="J9238">
        <f>VLOOKUP(A9238,'County Acres Disturbed'!$A$2:$E$3146,5,FALSE)</f>
        <v>298.97979033643594</v>
      </c>
      <c r="K9238" s="55" t="s">
        <v>5571</v>
      </c>
      <c r="L9238">
        <f>IF(H9238="PM10-PRI",VLOOKUP(A9238,'County Emission Factors'!A$2:E$3145,5,FALSE),IF(H9238="PM10-FIL",VLOOKUP(A9238,'County Emission Factors'!A$2:E$3145,5,FALSE),VLOOKUP(A9238,'County Emission Factors'!A$2:F$3145,6,FALSE)))</f>
        <v>0.2104366347177849</v>
      </c>
      <c r="M9238" s="56" t="s">
        <v>5572</v>
      </c>
      <c r="N9238" t="s">
        <v>5571</v>
      </c>
      <c r="O9238">
        <f t="shared" si="149"/>
        <v>62.916300927028487</v>
      </c>
      <c r="P9238" t="s">
        <v>5572</v>
      </c>
    </row>
    <row r="9239" spans="1:16">
      <c r="A9239" s="54" t="s">
        <v>1433</v>
      </c>
      <c r="B9239" s="54" t="s">
        <v>3061</v>
      </c>
      <c r="C9239" s="54" t="s">
        <v>5093</v>
      </c>
      <c r="D9239" s="54" t="s">
        <v>2903</v>
      </c>
      <c r="E9239" s="54" t="s">
        <v>2192</v>
      </c>
      <c r="F9239" s="54" t="s">
        <v>3690</v>
      </c>
      <c r="G9239" s="54">
        <v>2311020000</v>
      </c>
      <c r="H9239" s="54" t="s">
        <v>3693</v>
      </c>
      <c r="I9239" s="54" t="s">
        <v>3694</v>
      </c>
      <c r="J9239">
        <f>VLOOKUP(A9239,'County Acres Disturbed'!$A$2:$E$3146,5,FALSE)</f>
        <v>298.97979033643594</v>
      </c>
      <c r="K9239" s="55" t="s">
        <v>5571</v>
      </c>
      <c r="L9239">
        <f>IF(H9239="PM10-PRI",VLOOKUP(A9239,'County Emission Factors'!A$2:E$3145,5,FALSE),IF(H9239="PM10-FIL",VLOOKUP(A9239,'County Emission Factors'!A$2:E$3145,5,FALSE),VLOOKUP(A9239,'County Emission Factors'!A$2:F$3145,6,FALSE)))</f>
        <v>2.1043663471778492E-2</v>
      </c>
      <c r="M9239" s="56" t="s">
        <v>5572</v>
      </c>
      <c r="N9239" t="s">
        <v>5571</v>
      </c>
      <c r="O9239">
        <f t="shared" si="149"/>
        <v>6.2916300927028495</v>
      </c>
      <c r="P9239" t="s">
        <v>5572</v>
      </c>
    </row>
    <row r="9240" spans="1:16">
      <c r="A9240" s="54" t="s">
        <v>1433</v>
      </c>
      <c r="B9240" s="54" t="s">
        <v>3061</v>
      </c>
      <c r="C9240" s="54" t="s">
        <v>5093</v>
      </c>
      <c r="D9240" s="54" t="s">
        <v>2903</v>
      </c>
      <c r="E9240" s="54" t="s">
        <v>2192</v>
      </c>
      <c r="F9240" s="54" t="s">
        <v>3690</v>
      </c>
      <c r="G9240" s="54">
        <v>2311020000</v>
      </c>
      <c r="H9240" s="54" t="s">
        <v>3695</v>
      </c>
      <c r="I9240" s="54" t="s">
        <v>3696</v>
      </c>
      <c r="J9240">
        <f>VLOOKUP(A9240,'County Acres Disturbed'!$A$2:$E$3146,5,FALSE)</f>
        <v>298.97979033643594</v>
      </c>
      <c r="K9240" s="55" t="s">
        <v>5571</v>
      </c>
      <c r="L9240">
        <f>IF(H9240="PM10-PRI",VLOOKUP(A9240,'County Emission Factors'!A$2:E$3145,5,FALSE),IF(H9240="PM10-FIL",VLOOKUP(A9240,'County Emission Factors'!A$2:E$3145,5,FALSE),VLOOKUP(A9240,'County Emission Factors'!A$2:F$3145,6,FALSE)))</f>
        <v>0.2104366347177849</v>
      </c>
      <c r="M9240" s="56" t="s">
        <v>5572</v>
      </c>
      <c r="N9240" t="s">
        <v>5571</v>
      </c>
      <c r="O9240">
        <f t="shared" si="149"/>
        <v>62.916300927028487</v>
      </c>
      <c r="P9240" t="s">
        <v>5572</v>
      </c>
    </row>
    <row r="9241" spans="1:16">
      <c r="A9241" s="54" t="s">
        <v>1433</v>
      </c>
      <c r="B9241" s="54" t="s">
        <v>3061</v>
      </c>
      <c r="C9241" s="54" t="s">
        <v>5093</v>
      </c>
      <c r="D9241" s="54" t="s">
        <v>2903</v>
      </c>
      <c r="E9241" s="54" t="s">
        <v>2192</v>
      </c>
      <c r="F9241" s="54" t="s">
        <v>3690</v>
      </c>
      <c r="G9241" s="54">
        <v>2311020000</v>
      </c>
      <c r="H9241" s="54" t="s">
        <v>3697</v>
      </c>
      <c r="I9241" s="54" t="s">
        <v>3698</v>
      </c>
      <c r="J9241">
        <f>VLOOKUP(A9241,'County Acres Disturbed'!$A$2:$E$3146,5,FALSE)</f>
        <v>298.97979033643594</v>
      </c>
      <c r="K9241" s="55" t="s">
        <v>5571</v>
      </c>
      <c r="L9241">
        <f>IF(H9241="PM10-PRI",VLOOKUP(A9241,'County Emission Factors'!A$2:E$3145,5,FALSE),IF(H9241="PM10-FIL",VLOOKUP(A9241,'County Emission Factors'!A$2:E$3145,5,FALSE),VLOOKUP(A9241,'County Emission Factors'!A$2:F$3145,6,FALSE)))</f>
        <v>2.1043663471778492E-2</v>
      </c>
      <c r="M9241" s="56" t="s">
        <v>5572</v>
      </c>
      <c r="N9241" t="s">
        <v>5571</v>
      </c>
      <c r="O9241">
        <f t="shared" si="149"/>
        <v>6.2916300927028495</v>
      </c>
      <c r="P9241" t="s">
        <v>5572</v>
      </c>
    </row>
    <row r="9242" spans="1:16">
      <c r="A9242" s="54" t="s">
        <v>1434</v>
      </c>
      <c r="B9242" s="54" t="s">
        <v>3061</v>
      </c>
      <c r="C9242" s="54" t="s">
        <v>5093</v>
      </c>
      <c r="D9242" s="54" t="s">
        <v>2904</v>
      </c>
      <c r="E9242" s="54" t="s">
        <v>4512</v>
      </c>
      <c r="F9242" s="54" t="s">
        <v>3690</v>
      </c>
      <c r="G9242" s="54">
        <v>2311020000</v>
      </c>
      <c r="H9242" s="54" t="s">
        <v>3691</v>
      </c>
      <c r="I9242" s="54" t="s">
        <v>3692</v>
      </c>
      <c r="J9242">
        <f>VLOOKUP(A9242,'County Acres Disturbed'!$A$2:$E$3146,5,FALSE)</f>
        <v>12364.640397454054</v>
      </c>
      <c r="K9242" s="55" t="s">
        <v>5571</v>
      </c>
      <c r="L9242">
        <f>IF(H9242="PM10-PRI",VLOOKUP(A9242,'County Emission Factors'!A$2:E$3145,5,FALSE),IF(H9242="PM10-FIL",VLOOKUP(A9242,'County Emission Factors'!A$2:E$3145,5,FALSE),VLOOKUP(A9242,'County Emission Factors'!A$2:F$3145,6,FALSE)))</f>
        <v>0.21043663471778493</v>
      </c>
      <c r="M9242" s="56" t="s">
        <v>5572</v>
      </c>
      <c r="N9242" t="s">
        <v>5571</v>
      </c>
      <c r="O9242">
        <f t="shared" si="149"/>
        <v>2601.9733147358056</v>
      </c>
      <c r="P9242" t="s">
        <v>5572</v>
      </c>
    </row>
    <row r="9243" spans="1:16">
      <c r="A9243" s="54" t="s">
        <v>1434</v>
      </c>
      <c r="B9243" s="54" t="s">
        <v>3061</v>
      </c>
      <c r="C9243" s="54" t="s">
        <v>5093</v>
      </c>
      <c r="D9243" s="54" t="s">
        <v>2904</v>
      </c>
      <c r="E9243" s="54" t="s">
        <v>4512</v>
      </c>
      <c r="F9243" s="54" t="s">
        <v>3690</v>
      </c>
      <c r="G9243" s="54">
        <v>2311020000</v>
      </c>
      <c r="H9243" s="54" t="s">
        <v>3693</v>
      </c>
      <c r="I9243" s="54" t="s">
        <v>3694</v>
      </c>
      <c r="J9243">
        <f>VLOOKUP(A9243,'County Acres Disturbed'!$A$2:$E$3146,5,FALSE)</f>
        <v>12364.640397454054</v>
      </c>
      <c r="K9243" s="55" t="s">
        <v>5571</v>
      </c>
      <c r="L9243">
        <f>IF(H9243="PM10-PRI",VLOOKUP(A9243,'County Emission Factors'!A$2:E$3145,5,FALSE),IF(H9243="PM10-FIL",VLOOKUP(A9243,'County Emission Factors'!A$2:E$3145,5,FALSE),VLOOKUP(A9243,'County Emission Factors'!A$2:F$3145,6,FALSE)))</f>
        <v>2.1043663471778495E-2</v>
      </c>
      <c r="M9243" s="56" t="s">
        <v>5572</v>
      </c>
      <c r="N9243" t="s">
        <v>5571</v>
      </c>
      <c r="O9243">
        <f t="shared" si="149"/>
        <v>260.19733147358062</v>
      </c>
      <c r="P9243" t="s">
        <v>5572</v>
      </c>
    </row>
    <row r="9244" spans="1:16">
      <c r="A9244" s="54" t="s">
        <v>1434</v>
      </c>
      <c r="B9244" s="54" t="s">
        <v>3061</v>
      </c>
      <c r="C9244" s="54" t="s">
        <v>5093</v>
      </c>
      <c r="D9244" s="54" t="s">
        <v>2904</v>
      </c>
      <c r="E9244" s="54" t="s">
        <v>4512</v>
      </c>
      <c r="F9244" s="54" t="s">
        <v>3690</v>
      </c>
      <c r="G9244" s="54">
        <v>2311020000</v>
      </c>
      <c r="H9244" s="54" t="s">
        <v>3695</v>
      </c>
      <c r="I9244" s="54" t="s">
        <v>3696</v>
      </c>
      <c r="J9244">
        <f>VLOOKUP(A9244,'County Acres Disturbed'!$A$2:$E$3146,5,FALSE)</f>
        <v>12364.640397454054</v>
      </c>
      <c r="K9244" s="55" t="s">
        <v>5571</v>
      </c>
      <c r="L9244">
        <f>IF(H9244="PM10-PRI",VLOOKUP(A9244,'County Emission Factors'!A$2:E$3145,5,FALSE),IF(H9244="PM10-FIL",VLOOKUP(A9244,'County Emission Factors'!A$2:E$3145,5,FALSE),VLOOKUP(A9244,'County Emission Factors'!A$2:F$3145,6,FALSE)))</f>
        <v>0.21043663471778493</v>
      </c>
      <c r="M9244" s="56" t="s">
        <v>5572</v>
      </c>
      <c r="N9244" t="s">
        <v>5571</v>
      </c>
      <c r="O9244">
        <f t="shared" si="149"/>
        <v>2601.9733147358056</v>
      </c>
      <c r="P9244" t="s">
        <v>5572</v>
      </c>
    </row>
    <row r="9245" spans="1:16">
      <c r="A9245" s="54" t="s">
        <v>1434</v>
      </c>
      <c r="B9245" s="54" t="s">
        <v>3061</v>
      </c>
      <c r="C9245" s="54" t="s">
        <v>5093</v>
      </c>
      <c r="D9245" s="54" t="s">
        <v>2904</v>
      </c>
      <c r="E9245" s="54" t="s">
        <v>4512</v>
      </c>
      <c r="F9245" s="54" t="s">
        <v>3690</v>
      </c>
      <c r="G9245" s="54">
        <v>2311020000</v>
      </c>
      <c r="H9245" s="54" t="s">
        <v>3697</v>
      </c>
      <c r="I9245" s="54" t="s">
        <v>3698</v>
      </c>
      <c r="J9245">
        <f>VLOOKUP(A9245,'County Acres Disturbed'!$A$2:$E$3146,5,FALSE)</f>
        <v>12364.640397454054</v>
      </c>
      <c r="K9245" s="55" t="s">
        <v>5571</v>
      </c>
      <c r="L9245">
        <f>IF(H9245="PM10-PRI",VLOOKUP(A9245,'County Emission Factors'!A$2:E$3145,5,FALSE),IF(H9245="PM10-FIL",VLOOKUP(A9245,'County Emission Factors'!A$2:E$3145,5,FALSE),VLOOKUP(A9245,'County Emission Factors'!A$2:F$3145,6,FALSE)))</f>
        <v>2.1043663471778495E-2</v>
      </c>
      <c r="M9245" s="56" t="s">
        <v>5572</v>
      </c>
      <c r="N9245" t="s">
        <v>5571</v>
      </c>
      <c r="O9245">
        <f t="shared" si="149"/>
        <v>260.19733147358062</v>
      </c>
      <c r="P9245" t="s">
        <v>5572</v>
      </c>
    </row>
    <row r="9246" spans="1:16">
      <c r="A9246" s="54" t="s">
        <v>1435</v>
      </c>
      <c r="B9246" s="54" t="s">
        <v>3062</v>
      </c>
      <c r="C9246" s="54" t="s">
        <v>5125</v>
      </c>
      <c r="D9246" s="54" t="s">
        <v>2836</v>
      </c>
      <c r="E9246" s="54" t="s">
        <v>4533</v>
      </c>
      <c r="F9246" s="54" t="s">
        <v>3690</v>
      </c>
      <c r="G9246" s="54">
        <v>2311020000</v>
      </c>
      <c r="H9246" s="54" t="s">
        <v>3691</v>
      </c>
      <c r="I9246" s="54" t="s">
        <v>3692</v>
      </c>
      <c r="J9246">
        <f>VLOOKUP(A9246,'County Acres Disturbed'!$A$2:$E$3146,5,FALSE)</f>
        <v>226.24661152788272</v>
      </c>
      <c r="K9246" s="55" t="s">
        <v>5571</v>
      </c>
      <c r="L9246">
        <f>IF(H9246="PM10-PRI",VLOOKUP(A9246,'County Emission Factors'!A$2:E$3145,5,FALSE),IF(H9246="PM10-FIL",VLOOKUP(A9246,'County Emission Factors'!A$2:E$3145,5,FALSE),VLOOKUP(A9246,'County Emission Factors'!A$2:F$3145,6,FALSE)))</f>
        <v>0.12666666666666668</v>
      </c>
      <c r="M9246" s="56" t="s">
        <v>5572</v>
      </c>
      <c r="N9246" t="s">
        <v>5571</v>
      </c>
      <c r="O9246">
        <f t="shared" si="149"/>
        <v>28.657904126865148</v>
      </c>
      <c r="P9246" t="s">
        <v>5572</v>
      </c>
    </row>
    <row r="9247" spans="1:16">
      <c r="A9247" s="54" t="s">
        <v>1435</v>
      </c>
      <c r="B9247" s="54" t="s">
        <v>3062</v>
      </c>
      <c r="C9247" s="54" t="s">
        <v>5125</v>
      </c>
      <c r="D9247" s="54" t="s">
        <v>2836</v>
      </c>
      <c r="E9247" s="54" t="s">
        <v>4533</v>
      </c>
      <c r="F9247" s="54" t="s">
        <v>3690</v>
      </c>
      <c r="G9247" s="54">
        <v>2311020000</v>
      </c>
      <c r="H9247" s="54" t="s">
        <v>3693</v>
      </c>
      <c r="I9247" s="54" t="s">
        <v>3694</v>
      </c>
      <c r="J9247">
        <f>VLOOKUP(A9247,'County Acres Disturbed'!$A$2:$E$3146,5,FALSE)</f>
        <v>226.24661152788272</v>
      </c>
      <c r="K9247" s="55" t="s">
        <v>5571</v>
      </c>
      <c r="L9247">
        <f>IF(H9247="PM10-PRI",VLOOKUP(A9247,'County Emission Factors'!A$2:E$3145,5,FALSE),IF(H9247="PM10-FIL",VLOOKUP(A9247,'County Emission Factors'!A$2:E$3145,5,FALSE),VLOOKUP(A9247,'County Emission Factors'!A$2:F$3145,6,FALSE)))</f>
        <v>1.2666666666666668E-2</v>
      </c>
      <c r="M9247" s="56" t="s">
        <v>5572</v>
      </c>
      <c r="N9247" t="s">
        <v>5571</v>
      </c>
      <c r="O9247">
        <f t="shared" ref="O9247:O9310" si="150">L9247*J9247</f>
        <v>2.8657904126865148</v>
      </c>
      <c r="P9247" t="s">
        <v>5572</v>
      </c>
    </row>
    <row r="9248" spans="1:16">
      <c r="A9248" s="54" t="s">
        <v>1435</v>
      </c>
      <c r="B9248" s="54" t="s">
        <v>3062</v>
      </c>
      <c r="C9248" s="54" t="s">
        <v>5125</v>
      </c>
      <c r="D9248" s="54" t="s">
        <v>2836</v>
      </c>
      <c r="E9248" s="54" t="s">
        <v>4533</v>
      </c>
      <c r="F9248" s="54" t="s">
        <v>3690</v>
      </c>
      <c r="G9248" s="54">
        <v>2311020000</v>
      </c>
      <c r="H9248" s="54" t="s">
        <v>3695</v>
      </c>
      <c r="I9248" s="54" t="s">
        <v>3696</v>
      </c>
      <c r="J9248">
        <f>VLOOKUP(A9248,'County Acres Disturbed'!$A$2:$E$3146,5,FALSE)</f>
        <v>226.24661152788272</v>
      </c>
      <c r="K9248" s="55" t="s">
        <v>5571</v>
      </c>
      <c r="L9248">
        <f>IF(H9248="PM10-PRI",VLOOKUP(A9248,'County Emission Factors'!A$2:E$3145,5,FALSE),IF(H9248="PM10-FIL",VLOOKUP(A9248,'County Emission Factors'!A$2:E$3145,5,FALSE),VLOOKUP(A9248,'County Emission Factors'!A$2:F$3145,6,FALSE)))</f>
        <v>0.12666666666666668</v>
      </c>
      <c r="M9248" s="56" t="s">
        <v>5572</v>
      </c>
      <c r="N9248" t="s">
        <v>5571</v>
      </c>
      <c r="O9248">
        <f t="shared" si="150"/>
        <v>28.657904126865148</v>
      </c>
      <c r="P9248" t="s">
        <v>5572</v>
      </c>
    </row>
    <row r="9249" spans="1:16">
      <c r="A9249" s="54" t="s">
        <v>1435</v>
      </c>
      <c r="B9249" s="54" t="s">
        <v>3062</v>
      </c>
      <c r="C9249" s="54" t="s">
        <v>5125</v>
      </c>
      <c r="D9249" s="54" t="s">
        <v>2836</v>
      </c>
      <c r="E9249" s="54" t="s">
        <v>4533</v>
      </c>
      <c r="F9249" s="54" t="s">
        <v>3690</v>
      </c>
      <c r="G9249" s="54">
        <v>2311020000</v>
      </c>
      <c r="H9249" s="54" t="s">
        <v>3697</v>
      </c>
      <c r="I9249" s="54" t="s">
        <v>3698</v>
      </c>
      <c r="J9249">
        <f>VLOOKUP(A9249,'County Acres Disturbed'!$A$2:$E$3146,5,FALSE)</f>
        <v>226.24661152788272</v>
      </c>
      <c r="K9249" s="55" t="s">
        <v>5571</v>
      </c>
      <c r="L9249">
        <f>IF(H9249="PM10-PRI",VLOOKUP(A9249,'County Emission Factors'!A$2:E$3145,5,FALSE),IF(H9249="PM10-FIL",VLOOKUP(A9249,'County Emission Factors'!A$2:E$3145,5,FALSE),VLOOKUP(A9249,'County Emission Factors'!A$2:F$3145,6,FALSE)))</f>
        <v>1.2666666666666668E-2</v>
      </c>
      <c r="M9249" s="56" t="s">
        <v>5572</v>
      </c>
      <c r="N9249" t="s">
        <v>5571</v>
      </c>
      <c r="O9249">
        <f t="shared" si="150"/>
        <v>2.8657904126865148</v>
      </c>
      <c r="P9249" t="s">
        <v>5572</v>
      </c>
    </row>
    <row r="9250" spans="1:16">
      <c r="A9250" s="54" t="s">
        <v>1436</v>
      </c>
      <c r="B9250" s="54" t="s">
        <v>3062</v>
      </c>
      <c r="C9250" s="54" t="s">
        <v>5125</v>
      </c>
      <c r="D9250" s="54" t="s">
        <v>2840</v>
      </c>
      <c r="E9250" s="54" t="s">
        <v>3985</v>
      </c>
      <c r="F9250" s="54" t="s">
        <v>3690</v>
      </c>
      <c r="G9250" s="54">
        <v>2311020000</v>
      </c>
      <c r="H9250" s="54" t="s">
        <v>3691</v>
      </c>
      <c r="I9250" s="54" t="s">
        <v>3692</v>
      </c>
      <c r="J9250">
        <f>VLOOKUP(A9250,'County Acres Disturbed'!$A$2:$E$3146,5,FALSE)</f>
        <v>868.15560237443356</v>
      </c>
      <c r="K9250" s="55" t="s">
        <v>5571</v>
      </c>
      <c r="L9250">
        <f>IF(H9250="PM10-PRI",VLOOKUP(A9250,'County Emission Factors'!A$2:E$3145,5,FALSE),IF(H9250="PM10-FIL",VLOOKUP(A9250,'County Emission Factors'!A$2:E$3145,5,FALSE),VLOOKUP(A9250,'County Emission Factors'!A$2:F$3145,6,FALSE)))</f>
        <v>0.12666666666666665</v>
      </c>
      <c r="M9250" s="56" t="s">
        <v>5572</v>
      </c>
      <c r="N9250" t="s">
        <v>5571</v>
      </c>
      <c r="O9250">
        <f t="shared" si="150"/>
        <v>109.96637630076157</v>
      </c>
      <c r="P9250" t="s">
        <v>5572</v>
      </c>
    </row>
    <row r="9251" spans="1:16">
      <c r="A9251" s="54" t="s">
        <v>1436</v>
      </c>
      <c r="B9251" s="54" t="s">
        <v>3062</v>
      </c>
      <c r="C9251" s="54" t="s">
        <v>5125</v>
      </c>
      <c r="D9251" s="54" t="s">
        <v>2840</v>
      </c>
      <c r="E9251" s="54" t="s">
        <v>3985</v>
      </c>
      <c r="F9251" s="54" t="s">
        <v>3690</v>
      </c>
      <c r="G9251" s="54">
        <v>2311020000</v>
      </c>
      <c r="H9251" s="54" t="s">
        <v>3693</v>
      </c>
      <c r="I9251" s="54" t="s">
        <v>3694</v>
      </c>
      <c r="J9251">
        <f>VLOOKUP(A9251,'County Acres Disturbed'!$A$2:$E$3146,5,FALSE)</f>
        <v>868.15560237443356</v>
      </c>
      <c r="K9251" s="55" t="s">
        <v>5571</v>
      </c>
      <c r="L9251">
        <f>IF(H9251="PM10-PRI",VLOOKUP(A9251,'County Emission Factors'!A$2:E$3145,5,FALSE),IF(H9251="PM10-FIL",VLOOKUP(A9251,'County Emission Factors'!A$2:E$3145,5,FALSE),VLOOKUP(A9251,'County Emission Factors'!A$2:F$3145,6,FALSE)))</f>
        <v>1.2666666666666666E-2</v>
      </c>
      <c r="M9251" s="56" t="s">
        <v>5572</v>
      </c>
      <c r="N9251" t="s">
        <v>5571</v>
      </c>
      <c r="O9251">
        <f t="shared" si="150"/>
        <v>10.996637630076158</v>
      </c>
      <c r="P9251" t="s">
        <v>5572</v>
      </c>
    </row>
    <row r="9252" spans="1:16">
      <c r="A9252" s="54" t="s">
        <v>1436</v>
      </c>
      <c r="B9252" s="54" t="s">
        <v>3062</v>
      </c>
      <c r="C9252" s="54" t="s">
        <v>5125</v>
      </c>
      <c r="D9252" s="54" t="s">
        <v>2840</v>
      </c>
      <c r="E9252" s="54" t="s">
        <v>3985</v>
      </c>
      <c r="F9252" s="54" t="s">
        <v>3690</v>
      </c>
      <c r="G9252" s="54">
        <v>2311020000</v>
      </c>
      <c r="H9252" s="54" t="s">
        <v>3695</v>
      </c>
      <c r="I9252" s="54" t="s">
        <v>3696</v>
      </c>
      <c r="J9252">
        <f>VLOOKUP(A9252,'County Acres Disturbed'!$A$2:$E$3146,5,FALSE)</f>
        <v>868.15560237443356</v>
      </c>
      <c r="K9252" s="55" t="s">
        <v>5571</v>
      </c>
      <c r="L9252">
        <f>IF(H9252="PM10-PRI",VLOOKUP(A9252,'County Emission Factors'!A$2:E$3145,5,FALSE),IF(H9252="PM10-FIL",VLOOKUP(A9252,'County Emission Factors'!A$2:E$3145,5,FALSE),VLOOKUP(A9252,'County Emission Factors'!A$2:F$3145,6,FALSE)))</f>
        <v>0.12666666666666665</v>
      </c>
      <c r="M9252" s="56" t="s">
        <v>5572</v>
      </c>
      <c r="N9252" t="s">
        <v>5571</v>
      </c>
      <c r="O9252">
        <f t="shared" si="150"/>
        <v>109.96637630076157</v>
      </c>
      <c r="P9252" t="s">
        <v>5572</v>
      </c>
    </row>
    <row r="9253" spans="1:16">
      <c r="A9253" s="54" t="s">
        <v>1436</v>
      </c>
      <c r="B9253" s="54" t="s">
        <v>3062</v>
      </c>
      <c r="C9253" s="54" t="s">
        <v>5125</v>
      </c>
      <c r="D9253" s="54" t="s">
        <v>2840</v>
      </c>
      <c r="E9253" s="54" t="s">
        <v>3985</v>
      </c>
      <c r="F9253" s="54" t="s">
        <v>3690</v>
      </c>
      <c r="G9253" s="54">
        <v>2311020000</v>
      </c>
      <c r="H9253" s="54" t="s">
        <v>3697</v>
      </c>
      <c r="I9253" s="54" t="s">
        <v>3698</v>
      </c>
      <c r="J9253">
        <f>VLOOKUP(A9253,'County Acres Disturbed'!$A$2:$E$3146,5,FALSE)</f>
        <v>868.15560237443356</v>
      </c>
      <c r="K9253" s="55" t="s">
        <v>5571</v>
      </c>
      <c r="L9253">
        <f>IF(H9253="PM10-PRI",VLOOKUP(A9253,'County Emission Factors'!A$2:E$3145,5,FALSE),IF(H9253="PM10-FIL",VLOOKUP(A9253,'County Emission Factors'!A$2:E$3145,5,FALSE),VLOOKUP(A9253,'County Emission Factors'!A$2:F$3145,6,FALSE)))</f>
        <v>1.2666666666666666E-2</v>
      </c>
      <c r="M9253" s="56" t="s">
        <v>5572</v>
      </c>
      <c r="N9253" t="s">
        <v>5571</v>
      </c>
      <c r="O9253">
        <f t="shared" si="150"/>
        <v>10.996637630076158</v>
      </c>
      <c r="P9253" t="s">
        <v>5572</v>
      </c>
    </row>
    <row r="9254" spans="1:16">
      <c r="A9254" s="54" t="s">
        <v>1437</v>
      </c>
      <c r="B9254" s="54" t="s">
        <v>3062</v>
      </c>
      <c r="C9254" s="54" t="s">
        <v>5125</v>
      </c>
      <c r="D9254" s="54" t="s">
        <v>2842</v>
      </c>
      <c r="E9254" s="54" t="s">
        <v>5126</v>
      </c>
      <c r="F9254" s="54" t="s">
        <v>3690</v>
      </c>
      <c r="G9254" s="54">
        <v>2311020000</v>
      </c>
      <c r="H9254" s="54" t="s">
        <v>3691</v>
      </c>
      <c r="I9254" s="54" t="s">
        <v>3692</v>
      </c>
      <c r="J9254">
        <f>VLOOKUP(A9254,'County Acres Disturbed'!$A$2:$E$3146,5,FALSE)</f>
        <v>431.44702663456695</v>
      </c>
      <c r="K9254" s="55" t="s">
        <v>5571</v>
      </c>
      <c r="L9254">
        <f>IF(H9254="PM10-PRI",VLOOKUP(A9254,'County Emission Factors'!A$2:E$3145,5,FALSE),IF(H9254="PM10-FIL",VLOOKUP(A9254,'County Emission Factors'!A$2:E$3145,5,FALSE),VLOOKUP(A9254,'County Emission Factors'!A$2:F$3145,6,FALSE)))</f>
        <v>0.12666666666666668</v>
      </c>
      <c r="M9254" s="56" t="s">
        <v>5572</v>
      </c>
      <c r="N9254" t="s">
        <v>5571</v>
      </c>
      <c r="O9254">
        <f t="shared" si="150"/>
        <v>54.649956707045149</v>
      </c>
      <c r="P9254" t="s">
        <v>5572</v>
      </c>
    </row>
    <row r="9255" spans="1:16">
      <c r="A9255" s="54" t="s">
        <v>1437</v>
      </c>
      <c r="B9255" s="54" t="s">
        <v>3062</v>
      </c>
      <c r="C9255" s="54" t="s">
        <v>5125</v>
      </c>
      <c r="D9255" s="54" t="s">
        <v>2842</v>
      </c>
      <c r="E9255" s="54" t="s">
        <v>5126</v>
      </c>
      <c r="F9255" s="54" t="s">
        <v>3690</v>
      </c>
      <c r="G9255" s="54">
        <v>2311020000</v>
      </c>
      <c r="H9255" s="54" t="s">
        <v>3693</v>
      </c>
      <c r="I9255" s="54" t="s">
        <v>3694</v>
      </c>
      <c r="J9255">
        <f>VLOOKUP(A9255,'County Acres Disturbed'!$A$2:$E$3146,5,FALSE)</f>
        <v>431.44702663456695</v>
      </c>
      <c r="K9255" s="55" t="s">
        <v>5571</v>
      </c>
      <c r="L9255">
        <f>IF(H9255="PM10-PRI",VLOOKUP(A9255,'County Emission Factors'!A$2:E$3145,5,FALSE),IF(H9255="PM10-FIL",VLOOKUP(A9255,'County Emission Factors'!A$2:E$3145,5,FALSE),VLOOKUP(A9255,'County Emission Factors'!A$2:F$3145,6,FALSE)))</f>
        <v>1.2666666666666668E-2</v>
      </c>
      <c r="M9255" s="56" t="s">
        <v>5572</v>
      </c>
      <c r="N9255" t="s">
        <v>5571</v>
      </c>
      <c r="O9255">
        <f t="shared" si="150"/>
        <v>5.4649956707045151</v>
      </c>
      <c r="P9255" t="s">
        <v>5572</v>
      </c>
    </row>
    <row r="9256" spans="1:16">
      <c r="A9256" s="54" t="s">
        <v>1437</v>
      </c>
      <c r="B9256" s="54" t="s">
        <v>3062</v>
      </c>
      <c r="C9256" s="54" t="s">
        <v>5125</v>
      </c>
      <c r="D9256" s="54" t="s">
        <v>2842</v>
      </c>
      <c r="E9256" s="54" t="s">
        <v>5126</v>
      </c>
      <c r="F9256" s="54" t="s">
        <v>3690</v>
      </c>
      <c r="G9256" s="54">
        <v>2311020000</v>
      </c>
      <c r="H9256" s="54" t="s">
        <v>3695</v>
      </c>
      <c r="I9256" s="54" t="s">
        <v>3696</v>
      </c>
      <c r="J9256">
        <f>VLOOKUP(A9256,'County Acres Disturbed'!$A$2:$E$3146,5,FALSE)</f>
        <v>431.44702663456695</v>
      </c>
      <c r="K9256" s="55" t="s">
        <v>5571</v>
      </c>
      <c r="L9256">
        <f>IF(H9256="PM10-PRI",VLOOKUP(A9256,'County Emission Factors'!A$2:E$3145,5,FALSE),IF(H9256="PM10-FIL",VLOOKUP(A9256,'County Emission Factors'!A$2:E$3145,5,FALSE),VLOOKUP(A9256,'County Emission Factors'!A$2:F$3145,6,FALSE)))</f>
        <v>0.12666666666666668</v>
      </c>
      <c r="M9256" s="56" t="s">
        <v>5572</v>
      </c>
      <c r="N9256" t="s">
        <v>5571</v>
      </c>
      <c r="O9256">
        <f t="shared" si="150"/>
        <v>54.649956707045149</v>
      </c>
      <c r="P9256" t="s">
        <v>5572</v>
      </c>
    </row>
    <row r="9257" spans="1:16">
      <c r="A9257" s="54" t="s">
        <v>1437</v>
      </c>
      <c r="B9257" s="54" t="s">
        <v>3062</v>
      </c>
      <c r="C9257" s="54" t="s">
        <v>5125</v>
      </c>
      <c r="D9257" s="54" t="s">
        <v>2842</v>
      </c>
      <c r="E9257" s="54" t="s">
        <v>5126</v>
      </c>
      <c r="F9257" s="54" t="s">
        <v>3690</v>
      </c>
      <c r="G9257" s="54">
        <v>2311020000</v>
      </c>
      <c r="H9257" s="54" t="s">
        <v>3697</v>
      </c>
      <c r="I9257" s="54" t="s">
        <v>3698</v>
      </c>
      <c r="J9257">
        <f>VLOOKUP(A9257,'County Acres Disturbed'!$A$2:$E$3146,5,FALSE)</f>
        <v>431.44702663456695</v>
      </c>
      <c r="K9257" s="55" t="s">
        <v>5571</v>
      </c>
      <c r="L9257">
        <f>IF(H9257="PM10-PRI",VLOOKUP(A9257,'County Emission Factors'!A$2:E$3145,5,FALSE),IF(H9257="PM10-FIL",VLOOKUP(A9257,'County Emission Factors'!A$2:E$3145,5,FALSE),VLOOKUP(A9257,'County Emission Factors'!A$2:F$3145,6,FALSE)))</f>
        <v>1.2666666666666668E-2</v>
      </c>
      <c r="M9257" s="56" t="s">
        <v>5572</v>
      </c>
      <c r="N9257" t="s">
        <v>5571</v>
      </c>
      <c r="O9257">
        <f t="shared" si="150"/>
        <v>5.4649956707045151</v>
      </c>
      <c r="P9257" t="s">
        <v>5572</v>
      </c>
    </row>
    <row r="9258" spans="1:16">
      <c r="A9258" s="54" t="s">
        <v>1438</v>
      </c>
      <c r="B9258" s="54" t="s">
        <v>3062</v>
      </c>
      <c r="C9258" s="54" t="s">
        <v>5125</v>
      </c>
      <c r="D9258" s="54" t="s">
        <v>2930</v>
      </c>
      <c r="E9258" s="54" t="s">
        <v>5127</v>
      </c>
      <c r="F9258" s="54" t="s">
        <v>3690</v>
      </c>
      <c r="G9258" s="54">
        <v>2311020000</v>
      </c>
      <c r="H9258" s="54" t="s">
        <v>3691</v>
      </c>
      <c r="I9258" s="54" t="s">
        <v>3692</v>
      </c>
      <c r="J9258">
        <f>VLOOKUP(A9258,'County Acres Disturbed'!$A$2:$E$3146,5,FALSE)</f>
        <v>7513.4921223678248</v>
      </c>
      <c r="K9258" s="55" t="s">
        <v>5571</v>
      </c>
      <c r="L9258">
        <f>IF(H9258="PM10-PRI",VLOOKUP(A9258,'County Emission Factors'!A$2:E$3145,5,FALSE),IF(H9258="PM10-FIL",VLOOKUP(A9258,'County Emission Factors'!A$2:E$3145,5,FALSE),VLOOKUP(A9258,'County Emission Factors'!A$2:F$3145,6,FALSE)))</f>
        <v>0.12666666666666665</v>
      </c>
      <c r="M9258" s="56" t="s">
        <v>5572</v>
      </c>
      <c r="N9258" t="s">
        <v>5571</v>
      </c>
      <c r="O9258">
        <f t="shared" si="150"/>
        <v>951.70900216659106</v>
      </c>
      <c r="P9258" t="s">
        <v>5572</v>
      </c>
    </row>
    <row r="9259" spans="1:16">
      <c r="A9259" s="54" t="s">
        <v>1438</v>
      </c>
      <c r="B9259" s="54" t="s">
        <v>3062</v>
      </c>
      <c r="C9259" s="54" t="s">
        <v>5125</v>
      </c>
      <c r="D9259" s="54" t="s">
        <v>2930</v>
      </c>
      <c r="E9259" s="54" t="s">
        <v>5127</v>
      </c>
      <c r="F9259" s="54" t="s">
        <v>3690</v>
      </c>
      <c r="G9259" s="54">
        <v>2311020000</v>
      </c>
      <c r="H9259" s="54" t="s">
        <v>3693</v>
      </c>
      <c r="I9259" s="54" t="s">
        <v>3694</v>
      </c>
      <c r="J9259">
        <f>VLOOKUP(A9259,'County Acres Disturbed'!$A$2:$E$3146,5,FALSE)</f>
        <v>7513.4921223678248</v>
      </c>
      <c r="K9259" s="55" t="s">
        <v>5571</v>
      </c>
      <c r="L9259">
        <f>IF(H9259="PM10-PRI",VLOOKUP(A9259,'County Emission Factors'!A$2:E$3145,5,FALSE),IF(H9259="PM10-FIL",VLOOKUP(A9259,'County Emission Factors'!A$2:E$3145,5,FALSE),VLOOKUP(A9259,'County Emission Factors'!A$2:F$3145,6,FALSE)))</f>
        <v>1.2666666666666666E-2</v>
      </c>
      <c r="M9259" s="56" t="s">
        <v>5572</v>
      </c>
      <c r="N9259" t="s">
        <v>5571</v>
      </c>
      <c r="O9259">
        <f t="shared" si="150"/>
        <v>95.170900216659106</v>
      </c>
      <c r="P9259" t="s">
        <v>5572</v>
      </c>
    </row>
    <row r="9260" spans="1:16">
      <c r="A9260" s="54" t="s">
        <v>1438</v>
      </c>
      <c r="B9260" s="54" t="s">
        <v>3062</v>
      </c>
      <c r="C9260" s="54" t="s">
        <v>5125</v>
      </c>
      <c r="D9260" s="54" t="s">
        <v>2930</v>
      </c>
      <c r="E9260" s="54" t="s">
        <v>5127</v>
      </c>
      <c r="F9260" s="54" t="s">
        <v>3690</v>
      </c>
      <c r="G9260" s="54">
        <v>2311020000</v>
      </c>
      <c r="H9260" s="54" t="s">
        <v>3695</v>
      </c>
      <c r="I9260" s="54" t="s">
        <v>3696</v>
      </c>
      <c r="J9260">
        <f>VLOOKUP(A9260,'County Acres Disturbed'!$A$2:$E$3146,5,FALSE)</f>
        <v>7513.4921223678248</v>
      </c>
      <c r="K9260" s="55" t="s">
        <v>5571</v>
      </c>
      <c r="L9260">
        <f>IF(H9260="PM10-PRI",VLOOKUP(A9260,'County Emission Factors'!A$2:E$3145,5,FALSE),IF(H9260="PM10-FIL",VLOOKUP(A9260,'County Emission Factors'!A$2:E$3145,5,FALSE),VLOOKUP(A9260,'County Emission Factors'!A$2:F$3145,6,FALSE)))</f>
        <v>0.12666666666666665</v>
      </c>
      <c r="M9260" s="56" t="s">
        <v>5572</v>
      </c>
      <c r="N9260" t="s">
        <v>5571</v>
      </c>
      <c r="O9260">
        <f t="shared" si="150"/>
        <v>951.70900216659106</v>
      </c>
      <c r="P9260" t="s">
        <v>5572</v>
      </c>
    </row>
    <row r="9261" spans="1:16">
      <c r="A9261" s="54" t="s">
        <v>1438</v>
      </c>
      <c r="B9261" s="54" t="s">
        <v>3062</v>
      </c>
      <c r="C9261" s="54" t="s">
        <v>5125</v>
      </c>
      <c r="D9261" s="54" t="s">
        <v>2930</v>
      </c>
      <c r="E9261" s="54" t="s">
        <v>5127</v>
      </c>
      <c r="F9261" s="54" t="s">
        <v>3690</v>
      </c>
      <c r="G9261" s="54">
        <v>2311020000</v>
      </c>
      <c r="H9261" s="54" t="s">
        <v>3697</v>
      </c>
      <c r="I9261" s="54" t="s">
        <v>3698</v>
      </c>
      <c r="J9261">
        <f>VLOOKUP(A9261,'County Acres Disturbed'!$A$2:$E$3146,5,FALSE)</f>
        <v>7513.4921223678248</v>
      </c>
      <c r="K9261" s="55" t="s">
        <v>5571</v>
      </c>
      <c r="L9261">
        <f>IF(H9261="PM10-PRI",VLOOKUP(A9261,'County Emission Factors'!A$2:E$3145,5,FALSE),IF(H9261="PM10-FIL",VLOOKUP(A9261,'County Emission Factors'!A$2:E$3145,5,FALSE),VLOOKUP(A9261,'County Emission Factors'!A$2:F$3145,6,FALSE)))</f>
        <v>1.2666666666666666E-2</v>
      </c>
      <c r="M9261" s="56" t="s">
        <v>5572</v>
      </c>
      <c r="N9261" t="s">
        <v>5571</v>
      </c>
      <c r="O9261">
        <f t="shared" si="150"/>
        <v>95.170900216659106</v>
      </c>
      <c r="P9261" t="s">
        <v>5572</v>
      </c>
    </row>
    <row r="9262" spans="1:16">
      <c r="A9262" s="54" t="s">
        <v>1439</v>
      </c>
      <c r="B9262" s="54" t="s">
        <v>3062</v>
      </c>
      <c r="C9262" s="54" t="s">
        <v>5125</v>
      </c>
      <c r="D9262" s="54" t="s">
        <v>2843</v>
      </c>
      <c r="E9262" s="54" t="s">
        <v>2189</v>
      </c>
      <c r="F9262" s="54" t="s">
        <v>3690</v>
      </c>
      <c r="G9262" s="54">
        <v>2311020000</v>
      </c>
      <c r="H9262" s="54" t="s">
        <v>3691</v>
      </c>
      <c r="I9262" s="54" t="s">
        <v>3692</v>
      </c>
      <c r="J9262">
        <f>VLOOKUP(A9262,'County Acres Disturbed'!$A$2:$E$3146,5,FALSE)</f>
        <v>599.81659800415412</v>
      </c>
      <c r="K9262" s="55" t="s">
        <v>5571</v>
      </c>
      <c r="L9262">
        <f>IF(H9262="PM10-PRI",VLOOKUP(A9262,'County Emission Factors'!A$2:E$3145,5,FALSE),IF(H9262="PM10-FIL",VLOOKUP(A9262,'County Emission Factors'!A$2:E$3145,5,FALSE),VLOOKUP(A9262,'County Emission Factors'!A$2:F$3145,6,FALSE)))</f>
        <v>0.12666666666666665</v>
      </c>
      <c r="M9262" s="56" t="s">
        <v>5572</v>
      </c>
      <c r="N9262" t="s">
        <v>5571</v>
      </c>
      <c r="O9262">
        <f t="shared" si="150"/>
        <v>75.976769080526182</v>
      </c>
      <c r="P9262" t="s">
        <v>5572</v>
      </c>
    </row>
    <row r="9263" spans="1:16">
      <c r="A9263" s="54" t="s">
        <v>1439</v>
      </c>
      <c r="B9263" s="54" t="s">
        <v>3062</v>
      </c>
      <c r="C9263" s="54" t="s">
        <v>5125</v>
      </c>
      <c r="D9263" s="54" t="s">
        <v>2843</v>
      </c>
      <c r="E9263" s="54" t="s">
        <v>2189</v>
      </c>
      <c r="F9263" s="54" t="s">
        <v>3690</v>
      </c>
      <c r="G9263" s="54">
        <v>2311020000</v>
      </c>
      <c r="H9263" s="54" t="s">
        <v>3693</v>
      </c>
      <c r="I9263" s="54" t="s">
        <v>3694</v>
      </c>
      <c r="J9263">
        <f>VLOOKUP(A9263,'County Acres Disturbed'!$A$2:$E$3146,5,FALSE)</f>
        <v>599.81659800415412</v>
      </c>
      <c r="K9263" s="55" t="s">
        <v>5571</v>
      </c>
      <c r="L9263">
        <f>IF(H9263="PM10-PRI",VLOOKUP(A9263,'County Emission Factors'!A$2:E$3145,5,FALSE),IF(H9263="PM10-FIL",VLOOKUP(A9263,'County Emission Factors'!A$2:E$3145,5,FALSE),VLOOKUP(A9263,'County Emission Factors'!A$2:F$3145,6,FALSE)))</f>
        <v>1.2666666666666666E-2</v>
      </c>
      <c r="M9263" s="56" t="s">
        <v>5572</v>
      </c>
      <c r="N9263" t="s">
        <v>5571</v>
      </c>
      <c r="O9263">
        <f t="shared" si="150"/>
        <v>7.5976769080526187</v>
      </c>
      <c r="P9263" t="s">
        <v>5572</v>
      </c>
    </row>
    <row r="9264" spans="1:16">
      <c r="A9264" s="54" t="s">
        <v>1439</v>
      </c>
      <c r="B9264" s="54" t="s">
        <v>3062</v>
      </c>
      <c r="C9264" s="54" t="s">
        <v>5125</v>
      </c>
      <c r="D9264" s="54" t="s">
        <v>2843</v>
      </c>
      <c r="E9264" s="54" t="s">
        <v>2189</v>
      </c>
      <c r="F9264" s="54" t="s">
        <v>3690</v>
      </c>
      <c r="G9264" s="54">
        <v>2311020000</v>
      </c>
      <c r="H9264" s="54" t="s">
        <v>3695</v>
      </c>
      <c r="I9264" s="54" t="s">
        <v>3696</v>
      </c>
      <c r="J9264">
        <f>VLOOKUP(A9264,'County Acres Disturbed'!$A$2:$E$3146,5,FALSE)</f>
        <v>599.81659800415412</v>
      </c>
      <c r="K9264" s="55" t="s">
        <v>5571</v>
      </c>
      <c r="L9264">
        <f>IF(H9264="PM10-PRI",VLOOKUP(A9264,'County Emission Factors'!A$2:E$3145,5,FALSE),IF(H9264="PM10-FIL",VLOOKUP(A9264,'County Emission Factors'!A$2:E$3145,5,FALSE),VLOOKUP(A9264,'County Emission Factors'!A$2:F$3145,6,FALSE)))</f>
        <v>0.12666666666666665</v>
      </c>
      <c r="M9264" s="56" t="s">
        <v>5572</v>
      </c>
      <c r="N9264" t="s">
        <v>5571</v>
      </c>
      <c r="O9264">
        <f t="shared" si="150"/>
        <v>75.976769080526182</v>
      </c>
      <c r="P9264" t="s">
        <v>5572</v>
      </c>
    </row>
    <row r="9265" spans="1:16">
      <c r="A9265" s="54" t="s">
        <v>1439</v>
      </c>
      <c r="B9265" s="54" t="s">
        <v>3062</v>
      </c>
      <c r="C9265" s="54" t="s">
        <v>5125</v>
      </c>
      <c r="D9265" s="54" t="s">
        <v>2843</v>
      </c>
      <c r="E9265" s="54" t="s">
        <v>2189</v>
      </c>
      <c r="F9265" s="54" t="s">
        <v>3690</v>
      </c>
      <c r="G9265" s="54">
        <v>2311020000</v>
      </c>
      <c r="H9265" s="54" t="s">
        <v>3697</v>
      </c>
      <c r="I9265" s="54" t="s">
        <v>3698</v>
      </c>
      <c r="J9265">
        <f>VLOOKUP(A9265,'County Acres Disturbed'!$A$2:$E$3146,5,FALSE)</f>
        <v>599.81659800415412</v>
      </c>
      <c r="K9265" s="55" t="s">
        <v>5571</v>
      </c>
      <c r="L9265">
        <f>IF(H9265="PM10-PRI",VLOOKUP(A9265,'County Emission Factors'!A$2:E$3145,5,FALSE),IF(H9265="PM10-FIL",VLOOKUP(A9265,'County Emission Factors'!A$2:E$3145,5,FALSE),VLOOKUP(A9265,'County Emission Factors'!A$2:F$3145,6,FALSE)))</f>
        <v>1.2666666666666666E-2</v>
      </c>
      <c r="M9265" s="56" t="s">
        <v>5572</v>
      </c>
      <c r="N9265" t="s">
        <v>5571</v>
      </c>
      <c r="O9265">
        <f t="shared" si="150"/>
        <v>7.5976769080526187</v>
      </c>
      <c r="P9265" t="s">
        <v>5572</v>
      </c>
    </row>
    <row r="9266" spans="1:16">
      <c r="A9266" s="54" t="s">
        <v>1440</v>
      </c>
      <c r="B9266" s="54" t="s">
        <v>3063</v>
      </c>
      <c r="C9266" s="54" t="s">
        <v>5128</v>
      </c>
      <c r="D9266" s="54" t="s">
        <v>2836</v>
      </c>
      <c r="E9266" s="54" t="s">
        <v>5129</v>
      </c>
      <c r="F9266" s="54" t="s">
        <v>3690</v>
      </c>
      <c r="G9266" s="54">
        <v>2311020000</v>
      </c>
      <c r="H9266" s="54" t="s">
        <v>3691</v>
      </c>
      <c r="I9266" s="54" t="s">
        <v>3692</v>
      </c>
      <c r="J9266">
        <f>VLOOKUP(A9266,'County Acres Disturbed'!$A$2:$E$3146,5,FALSE)</f>
        <v>46.64582886538178</v>
      </c>
      <c r="K9266" s="55" t="s">
        <v>5571</v>
      </c>
      <c r="L9266">
        <f>IF(H9266="PM10-PRI",VLOOKUP(A9266,'County Emission Factors'!A$2:E$3145,5,FALSE),IF(H9266="PM10-FIL",VLOOKUP(A9266,'County Emission Factors'!A$2:E$3145,5,FALSE),VLOOKUP(A9266,'County Emission Factors'!A$2:F$3145,6,FALSE)))</f>
        <v>0.15773584905660373</v>
      </c>
      <c r="M9266" s="56" t="s">
        <v>5572</v>
      </c>
      <c r="N9266" t="s">
        <v>5571</v>
      </c>
      <c r="O9266">
        <f t="shared" si="150"/>
        <v>7.3577194210300298</v>
      </c>
      <c r="P9266" t="s">
        <v>5572</v>
      </c>
    </row>
    <row r="9267" spans="1:16">
      <c r="A9267" s="54" t="s">
        <v>1440</v>
      </c>
      <c r="B9267" s="54" t="s">
        <v>3063</v>
      </c>
      <c r="C9267" s="54" t="s">
        <v>5128</v>
      </c>
      <c r="D9267" s="54" t="s">
        <v>2836</v>
      </c>
      <c r="E9267" s="54" t="s">
        <v>5129</v>
      </c>
      <c r="F9267" s="54" t="s">
        <v>3690</v>
      </c>
      <c r="G9267" s="54">
        <v>2311020000</v>
      </c>
      <c r="H9267" s="54" t="s">
        <v>3693</v>
      </c>
      <c r="I9267" s="54" t="s">
        <v>3694</v>
      </c>
      <c r="J9267">
        <f>VLOOKUP(A9267,'County Acres Disturbed'!$A$2:$E$3146,5,FALSE)</f>
        <v>46.64582886538178</v>
      </c>
      <c r="K9267" s="55" t="s">
        <v>5571</v>
      </c>
      <c r="L9267">
        <f>IF(H9267="PM10-PRI",VLOOKUP(A9267,'County Emission Factors'!A$2:E$3145,5,FALSE),IF(H9267="PM10-FIL",VLOOKUP(A9267,'County Emission Factors'!A$2:E$3145,5,FALSE),VLOOKUP(A9267,'County Emission Factors'!A$2:F$3145,6,FALSE)))</f>
        <v>1.5773584905660373E-2</v>
      </c>
      <c r="M9267" s="56" t="s">
        <v>5572</v>
      </c>
      <c r="N9267" t="s">
        <v>5571</v>
      </c>
      <c r="O9267">
        <f t="shared" si="150"/>
        <v>0.73577194210300301</v>
      </c>
      <c r="P9267" t="s">
        <v>5572</v>
      </c>
    </row>
    <row r="9268" spans="1:16">
      <c r="A9268" s="54" t="s">
        <v>1440</v>
      </c>
      <c r="B9268" s="54" t="s">
        <v>3063</v>
      </c>
      <c r="C9268" s="54" t="s">
        <v>5128</v>
      </c>
      <c r="D9268" s="54" t="s">
        <v>2836</v>
      </c>
      <c r="E9268" s="54" t="s">
        <v>5129</v>
      </c>
      <c r="F9268" s="54" t="s">
        <v>3690</v>
      </c>
      <c r="G9268" s="54">
        <v>2311020000</v>
      </c>
      <c r="H9268" s="54" t="s">
        <v>3695</v>
      </c>
      <c r="I9268" s="54" t="s">
        <v>3696</v>
      </c>
      <c r="J9268">
        <f>VLOOKUP(A9268,'County Acres Disturbed'!$A$2:$E$3146,5,FALSE)</f>
        <v>46.64582886538178</v>
      </c>
      <c r="K9268" s="55" t="s">
        <v>5571</v>
      </c>
      <c r="L9268">
        <f>IF(H9268="PM10-PRI",VLOOKUP(A9268,'County Emission Factors'!A$2:E$3145,5,FALSE),IF(H9268="PM10-FIL",VLOOKUP(A9268,'County Emission Factors'!A$2:E$3145,5,FALSE),VLOOKUP(A9268,'County Emission Factors'!A$2:F$3145,6,FALSE)))</f>
        <v>0.15773584905660373</v>
      </c>
      <c r="M9268" s="56" t="s">
        <v>5572</v>
      </c>
      <c r="N9268" t="s">
        <v>5571</v>
      </c>
      <c r="O9268">
        <f t="shared" si="150"/>
        <v>7.3577194210300298</v>
      </c>
      <c r="P9268" t="s">
        <v>5572</v>
      </c>
    </row>
    <row r="9269" spans="1:16">
      <c r="A9269" s="54" t="s">
        <v>1440</v>
      </c>
      <c r="B9269" s="54" t="s">
        <v>3063</v>
      </c>
      <c r="C9269" s="54" t="s">
        <v>5128</v>
      </c>
      <c r="D9269" s="54" t="s">
        <v>2836</v>
      </c>
      <c r="E9269" s="54" t="s">
        <v>5129</v>
      </c>
      <c r="F9269" s="54" t="s">
        <v>3690</v>
      </c>
      <c r="G9269" s="54">
        <v>2311020000</v>
      </c>
      <c r="H9269" s="54" t="s">
        <v>3697</v>
      </c>
      <c r="I9269" s="54" t="s">
        <v>3698</v>
      </c>
      <c r="J9269">
        <f>VLOOKUP(A9269,'County Acres Disturbed'!$A$2:$E$3146,5,FALSE)</f>
        <v>46.64582886538178</v>
      </c>
      <c r="K9269" s="55" t="s">
        <v>5571</v>
      </c>
      <c r="L9269">
        <f>IF(H9269="PM10-PRI",VLOOKUP(A9269,'County Emission Factors'!A$2:E$3145,5,FALSE),IF(H9269="PM10-FIL",VLOOKUP(A9269,'County Emission Factors'!A$2:E$3145,5,FALSE),VLOOKUP(A9269,'County Emission Factors'!A$2:F$3145,6,FALSE)))</f>
        <v>1.5773584905660373E-2</v>
      </c>
      <c r="M9269" s="56" t="s">
        <v>5572</v>
      </c>
      <c r="N9269" t="s">
        <v>5571</v>
      </c>
      <c r="O9269">
        <f t="shared" si="150"/>
        <v>0.73577194210300301</v>
      </c>
      <c r="P9269" t="s">
        <v>5572</v>
      </c>
    </row>
    <row r="9270" spans="1:16">
      <c r="A9270" s="54" t="s">
        <v>1441</v>
      </c>
      <c r="B9270" s="54" t="s">
        <v>3063</v>
      </c>
      <c r="C9270" s="54" t="s">
        <v>5128</v>
      </c>
      <c r="D9270" s="54" t="s">
        <v>2840</v>
      </c>
      <c r="E9270" s="54" t="s">
        <v>5130</v>
      </c>
      <c r="F9270" s="54" t="s">
        <v>3690</v>
      </c>
      <c r="G9270" s="54">
        <v>2311020000</v>
      </c>
      <c r="H9270" s="54" t="s">
        <v>3691</v>
      </c>
      <c r="I9270" s="54" t="s">
        <v>3692</v>
      </c>
      <c r="J9270">
        <f>VLOOKUP(A9270,'County Acres Disturbed'!$A$2:$E$3146,5,FALSE)</f>
        <v>34984.371649036337</v>
      </c>
      <c r="K9270" s="55" t="s">
        <v>5571</v>
      </c>
      <c r="L9270">
        <f>IF(H9270="PM10-PRI",VLOOKUP(A9270,'County Emission Factors'!A$2:E$3145,5,FALSE),IF(H9270="PM10-FIL",VLOOKUP(A9270,'County Emission Factors'!A$2:E$3145,5,FALSE),VLOOKUP(A9270,'County Emission Factors'!A$2:F$3145,6,FALSE)))</f>
        <v>5.7358490566037736E-2</v>
      </c>
      <c r="M9270" s="56" t="s">
        <v>5572</v>
      </c>
      <c r="N9270" t="s">
        <v>5571</v>
      </c>
      <c r="O9270">
        <f t="shared" si="150"/>
        <v>2006.6507511900088</v>
      </c>
      <c r="P9270" t="s">
        <v>5572</v>
      </c>
    </row>
    <row r="9271" spans="1:16">
      <c r="A9271" s="54" t="s">
        <v>1441</v>
      </c>
      <c r="B9271" s="54" t="s">
        <v>3063</v>
      </c>
      <c r="C9271" s="54" t="s">
        <v>5128</v>
      </c>
      <c r="D9271" s="54" t="s">
        <v>2840</v>
      </c>
      <c r="E9271" s="54" t="s">
        <v>5130</v>
      </c>
      <c r="F9271" s="54" t="s">
        <v>3690</v>
      </c>
      <c r="G9271" s="54">
        <v>2311020000</v>
      </c>
      <c r="H9271" s="54" t="s">
        <v>3693</v>
      </c>
      <c r="I9271" s="54" t="s">
        <v>3694</v>
      </c>
      <c r="J9271">
        <f>VLOOKUP(A9271,'County Acres Disturbed'!$A$2:$E$3146,5,FALSE)</f>
        <v>34984.371649036337</v>
      </c>
      <c r="K9271" s="55" t="s">
        <v>5571</v>
      </c>
      <c r="L9271">
        <f>IF(H9271="PM10-PRI",VLOOKUP(A9271,'County Emission Factors'!A$2:E$3145,5,FALSE),IF(H9271="PM10-FIL",VLOOKUP(A9271,'County Emission Factors'!A$2:E$3145,5,FALSE),VLOOKUP(A9271,'County Emission Factors'!A$2:F$3145,6,FALSE)))</f>
        <v>5.7358490566037741E-3</v>
      </c>
      <c r="M9271" s="56" t="s">
        <v>5572</v>
      </c>
      <c r="N9271" t="s">
        <v>5571</v>
      </c>
      <c r="O9271">
        <f t="shared" si="150"/>
        <v>200.6650751190009</v>
      </c>
      <c r="P9271" t="s">
        <v>5572</v>
      </c>
    </row>
    <row r="9272" spans="1:16">
      <c r="A9272" s="54" t="s">
        <v>1441</v>
      </c>
      <c r="B9272" s="54" t="s">
        <v>3063</v>
      </c>
      <c r="C9272" s="54" t="s">
        <v>5128</v>
      </c>
      <c r="D9272" s="54" t="s">
        <v>2840</v>
      </c>
      <c r="E9272" s="54" t="s">
        <v>5130</v>
      </c>
      <c r="F9272" s="54" t="s">
        <v>3690</v>
      </c>
      <c r="G9272" s="54">
        <v>2311020000</v>
      </c>
      <c r="H9272" s="54" t="s">
        <v>3695</v>
      </c>
      <c r="I9272" s="54" t="s">
        <v>3696</v>
      </c>
      <c r="J9272">
        <f>VLOOKUP(A9272,'County Acres Disturbed'!$A$2:$E$3146,5,FALSE)</f>
        <v>34984.371649036337</v>
      </c>
      <c r="K9272" s="55" t="s">
        <v>5571</v>
      </c>
      <c r="L9272">
        <f>IF(H9272="PM10-PRI",VLOOKUP(A9272,'County Emission Factors'!A$2:E$3145,5,FALSE),IF(H9272="PM10-FIL",VLOOKUP(A9272,'County Emission Factors'!A$2:E$3145,5,FALSE),VLOOKUP(A9272,'County Emission Factors'!A$2:F$3145,6,FALSE)))</f>
        <v>5.7358490566037736E-2</v>
      </c>
      <c r="M9272" s="56" t="s">
        <v>5572</v>
      </c>
      <c r="N9272" t="s">
        <v>5571</v>
      </c>
      <c r="O9272">
        <f t="shared" si="150"/>
        <v>2006.6507511900088</v>
      </c>
      <c r="P9272" t="s">
        <v>5572</v>
      </c>
    </row>
    <row r="9273" spans="1:16">
      <c r="A9273" s="54" t="s">
        <v>1441</v>
      </c>
      <c r="B9273" s="54" t="s">
        <v>3063</v>
      </c>
      <c r="C9273" s="54" t="s">
        <v>5128</v>
      </c>
      <c r="D9273" s="54" t="s">
        <v>2840</v>
      </c>
      <c r="E9273" s="54" t="s">
        <v>5130</v>
      </c>
      <c r="F9273" s="54" t="s">
        <v>3690</v>
      </c>
      <c r="G9273" s="54">
        <v>2311020000</v>
      </c>
      <c r="H9273" s="54" t="s">
        <v>3697</v>
      </c>
      <c r="I9273" s="54" t="s">
        <v>3698</v>
      </c>
      <c r="J9273">
        <f>VLOOKUP(A9273,'County Acres Disturbed'!$A$2:$E$3146,5,FALSE)</f>
        <v>34984.371649036337</v>
      </c>
      <c r="K9273" s="55" t="s">
        <v>5571</v>
      </c>
      <c r="L9273">
        <f>IF(H9273="PM10-PRI",VLOOKUP(A9273,'County Emission Factors'!A$2:E$3145,5,FALSE),IF(H9273="PM10-FIL",VLOOKUP(A9273,'County Emission Factors'!A$2:E$3145,5,FALSE),VLOOKUP(A9273,'County Emission Factors'!A$2:F$3145,6,FALSE)))</f>
        <v>5.7358490566037741E-3</v>
      </c>
      <c r="M9273" s="56" t="s">
        <v>5572</v>
      </c>
      <c r="N9273" t="s">
        <v>5571</v>
      </c>
      <c r="O9273">
        <f t="shared" si="150"/>
        <v>200.6650751190009</v>
      </c>
      <c r="P9273" t="s">
        <v>5572</v>
      </c>
    </row>
    <row r="9274" spans="1:16">
      <c r="A9274" s="54" t="s">
        <v>2599</v>
      </c>
      <c r="B9274" s="54" t="s">
        <v>3063</v>
      </c>
      <c r="C9274" s="54" t="s">
        <v>5128</v>
      </c>
      <c r="D9274" s="54" t="s">
        <v>2842</v>
      </c>
      <c r="E9274" s="54" t="s">
        <v>5131</v>
      </c>
      <c r="F9274" s="54" t="s">
        <v>3690</v>
      </c>
      <c r="G9274" s="54">
        <v>2311020000</v>
      </c>
      <c r="H9274" s="54" t="s">
        <v>3691</v>
      </c>
      <c r="I9274" s="54" t="s">
        <v>3692</v>
      </c>
      <c r="J9274">
        <f>VLOOKUP(A9274,'County Acres Disturbed'!$A$2:$E$3146,5,FALSE)</f>
        <v>46.64582886538178</v>
      </c>
      <c r="K9274" s="55" t="s">
        <v>5571</v>
      </c>
      <c r="L9274">
        <f>IF(H9274="PM10-PRI",VLOOKUP(A9274,'County Emission Factors'!A$2:E$3145,5,FALSE),IF(H9274="PM10-FIL",VLOOKUP(A9274,'County Emission Factors'!A$2:E$3145,5,FALSE),VLOOKUP(A9274,'County Emission Factors'!A$2:F$3145,6,FALSE)))</f>
        <v>5.7358490566037756E-2</v>
      </c>
      <c r="M9274" s="56" t="s">
        <v>5572</v>
      </c>
      <c r="N9274" t="s">
        <v>5571</v>
      </c>
      <c r="O9274">
        <f t="shared" si="150"/>
        <v>2.6755343349200125</v>
      </c>
      <c r="P9274" t="s">
        <v>5572</v>
      </c>
    </row>
    <row r="9275" spans="1:16">
      <c r="A9275" s="54" t="s">
        <v>2599</v>
      </c>
      <c r="B9275" s="54" t="s">
        <v>3063</v>
      </c>
      <c r="C9275" s="54" t="s">
        <v>5128</v>
      </c>
      <c r="D9275" s="54" t="s">
        <v>2842</v>
      </c>
      <c r="E9275" s="54" t="s">
        <v>5131</v>
      </c>
      <c r="F9275" s="54" t="s">
        <v>3690</v>
      </c>
      <c r="G9275" s="54">
        <v>2311020000</v>
      </c>
      <c r="H9275" s="54" t="s">
        <v>3693</v>
      </c>
      <c r="I9275" s="54" t="s">
        <v>3694</v>
      </c>
      <c r="J9275">
        <f>VLOOKUP(A9275,'County Acres Disturbed'!$A$2:$E$3146,5,FALSE)</f>
        <v>46.64582886538178</v>
      </c>
      <c r="K9275" s="55" t="s">
        <v>5571</v>
      </c>
      <c r="L9275">
        <f>IF(H9275="PM10-PRI",VLOOKUP(A9275,'County Emission Factors'!A$2:E$3145,5,FALSE),IF(H9275="PM10-FIL",VLOOKUP(A9275,'County Emission Factors'!A$2:E$3145,5,FALSE),VLOOKUP(A9275,'County Emission Factors'!A$2:F$3145,6,FALSE)))</f>
        <v>5.7358490566037758E-3</v>
      </c>
      <c r="M9275" s="56" t="s">
        <v>5572</v>
      </c>
      <c r="N9275" t="s">
        <v>5571</v>
      </c>
      <c r="O9275">
        <f t="shared" si="150"/>
        <v>0.26755343349200128</v>
      </c>
      <c r="P9275" t="s">
        <v>5572</v>
      </c>
    </row>
    <row r="9276" spans="1:16">
      <c r="A9276" s="54" t="s">
        <v>2599</v>
      </c>
      <c r="B9276" s="54" t="s">
        <v>3063</v>
      </c>
      <c r="C9276" s="54" t="s">
        <v>5128</v>
      </c>
      <c r="D9276" s="54" t="s">
        <v>2842</v>
      </c>
      <c r="E9276" s="54" t="s">
        <v>5131</v>
      </c>
      <c r="F9276" s="54" t="s">
        <v>3690</v>
      </c>
      <c r="G9276" s="54">
        <v>2311020000</v>
      </c>
      <c r="H9276" s="54" t="s">
        <v>3695</v>
      </c>
      <c r="I9276" s="54" t="s">
        <v>3696</v>
      </c>
      <c r="J9276">
        <f>VLOOKUP(A9276,'County Acres Disturbed'!$A$2:$E$3146,5,FALSE)</f>
        <v>46.64582886538178</v>
      </c>
      <c r="K9276" s="55" t="s">
        <v>5571</v>
      </c>
      <c r="L9276">
        <f>IF(H9276="PM10-PRI",VLOOKUP(A9276,'County Emission Factors'!A$2:E$3145,5,FALSE),IF(H9276="PM10-FIL",VLOOKUP(A9276,'County Emission Factors'!A$2:E$3145,5,FALSE),VLOOKUP(A9276,'County Emission Factors'!A$2:F$3145,6,FALSE)))</f>
        <v>5.7358490566037756E-2</v>
      </c>
      <c r="M9276" s="56" t="s">
        <v>5572</v>
      </c>
      <c r="N9276" t="s">
        <v>5571</v>
      </c>
      <c r="O9276">
        <f t="shared" si="150"/>
        <v>2.6755343349200125</v>
      </c>
      <c r="P9276" t="s">
        <v>5572</v>
      </c>
    </row>
    <row r="9277" spans="1:16">
      <c r="A9277" s="54" t="s">
        <v>2599</v>
      </c>
      <c r="B9277" s="54" t="s">
        <v>3063</v>
      </c>
      <c r="C9277" s="54" t="s">
        <v>5128</v>
      </c>
      <c r="D9277" s="54" t="s">
        <v>2842</v>
      </c>
      <c r="E9277" s="54" t="s">
        <v>5131</v>
      </c>
      <c r="F9277" s="54" t="s">
        <v>3690</v>
      </c>
      <c r="G9277" s="54">
        <v>2311020000</v>
      </c>
      <c r="H9277" s="54" t="s">
        <v>3697</v>
      </c>
      <c r="I9277" s="54" t="s">
        <v>3698</v>
      </c>
      <c r="J9277">
        <f>VLOOKUP(A9277,'County Acres Disturbed'!$A$2:$E$3146,5,FALSE)</f>
        <v>46.64582886538178</v>
      </c>
      <c r="K9277" s="55" t="s">
        <v>5571</v>
      </c>
      <c r="L9277">
        <f>IF(H9277="PM10-PRI",VLOOKUP(A9277,'County Emission Factors'!A$2:E$3145,5,FALSE),IF(H9277="PM10-FIL",VLOOKUP(A9277,'County Emission Factors'!A$2:E$3145,5,FALSE),VLOOKUP(A9277,'County Emission Factors'!A$2:F$3145,6,FALSE)))</f>
        <v>5.7358490566037758E-3</v>
      </c>
      <c r="M9277" s="56" t="s">
        <v>5572</v>
      </c>
      <c r="N9277" t="s">
        <v>5571</v>
      </c>
      <c r="O9277">
        <f t="shared" si="150"/>
        <v>0.26755343349200128</v>
      </c>
      <c r="P9277" t="s">
        <v>5572</v>
      </c>
    </row>
    <row r="9278" spans="1:16">
      <c r="A9278" s="54" t="s">
        <v>1442</v>
      </c>
      <c r="B9278" s="54" t="s">
        <v>3063</v>
      </c>
      <c r="C9278" s="54" t="s">
        <v>5128</v>
      </c>
      <c r="D9278" s="54" t="s">
        <v>2930</v>
      </c>
      <c r="E9278" s="54" t="s">
        <v>4330</v>
      </c>
      <c r="F9278" s="54" t="s">
        <v>3690</v>
      </c>
      <c r="G9278" s="54">
        <v>2311020000</v>
      </c>
      <c r="H9278" s="54" t="s">
        <v>3691</v>
      </c>
      <c r="I9278" s="54" t="s">
        <v>3692</v>
      </c>
      <c r="J9278">
        <f>VLOOKUP(A9278,'County Acres Disturbed'!$A$2:$E$3146,5,FALSE)</f>
        <v>952.34038805922705</v>
      </c>
      <c r="K9278" s="55" t="s">
        <v>5571</v>
      </c>
      <c r="L9278">
        <f>IF(H9278="PM10-PRI",VLOOKUP(A9278,'County Emission Factors'!A$2:E$3145,5,FALSE),IF(H9278="PM10-FIL",VLOOKUP(A9278,'County Emission Factors'!A$2:E$3145,5,FALSE),VLOOKUP(A9278,'County Emission Factors'!A$2:F$3145,6,FALSE)))</f>
        <v>0.15773584905660382</v>
      </c>
      <c r="M9278" s="56" t="s">
        <v>5572</v>
      </c>
      <c r="N9278" t="s">
        <v>5571</v>
      </c>
      <c r="O9278">
        <f t="shared" si="150"/>
        <v>150.21821970141775</v>
      </c>
      <c r="P9278" t="s">
        <v>5572</v>
      </c>
    </row>
    <row r="9279" spans="1:16">
      <c r="A9279" s="54" t="s">
        <v>1442</v>
      </c>
      <c r="B9279" s="54" t="s">
        <v>3063</v>
      </c>
      <c r="C9279" s="54" t="s">
        <v>5128</v>
      </c>
      <c r="D9279" s="54" t="s">
        <v>2930</v>
      </c>
      <c r="E9279" s="54" t="s">
        <v>4330</v>
      </c>
      <c r="F9279" s="54" t="s">
        <v>3690</v>
      </c>
      <c r="G9279" s="54">
        <v>2311020000</v>
      </c>
      <c r="H9279" s="54" t="s">
        <v>3693</v>
      </c>
      <c r="I9279" s="54" t="s">
        <v>3694</v>
      </c>
      <c r="J9279">
        <f>VLOOKUP(A9279,'County Acres Disturbed'!$A$2:$E$3146,5,FALSE)</f>
        <v>952.34038805922705</v>
      </c>
      <c r="K9279" s="55" t="s">
        <v>5571</v>
      </c>
      <c r="L9279">
        <f>IF(H9279="PM10-PRI",VLOOKUP(A9279,'County Emission Factors'!A$2:E$3145,5,FALSE),IF(H9279="PM10-FIL",VLOOKUP(A9279,'County Emission Factors'!A$2:E$3145,5,FALSE),VLOOKUP(A9279,'County Emission Factors'!A$2:F$3145,6,FALSE)))</f>
        <v>1.5773584905660384E-2</v>
      </c>
      <c r="M9279" s="56" t="s">
        <v>5572</v>
      </c>
      <c r="N9279" t="s">
        <v>5571</v>
      </c>
      <c r="O9279">
        <f t="shared" si="150"/>
        <v>15.021821970141776</v>
      </c>
      <c r="P9279" t="s">
        <v>5572</v>
      </c>
    </row>
    <row r="9280" spans="1:16">
      <c r="A9280" s="54" t="s">
        <v>1442</v>
      </c>
      <c r="B9280" s="54" t="s">
        <v>3063</v>
      </c>
      <c r="C9280" s="54" t="s">
        <v>5128</v>
      </c>
      <c r="D9280" s="54" t="s">
        <v>2930</v>
      </c>
      <c r="E9280" s="54" t="s">
        <v>4330</v>
      </c>
      <c r="F9280" s="54" t="s">
        <v>3690</v>
      </c>
      <c r="G9280" s="54">
        <v>2311020000</v>
      </c>
      <c r="H9280" s="54" t="s">
        <v>3695</v>
      </c>
      <c r="I9280" s="54" t="s">
        <v>3696</v>
      </c>
      <c r="J9280">
        <f>VLOOKUP(A9280,'County Acres Disturbed'!$A$2:$E$3146,5,FALSE)</f>
        <v>952.34038805922705</v>
      </c>
      <c r="K9280" s="55" t="s">
        <v>5571</v>
      </c>
      <c r="L9280">
        <f>IF(H9280="PM10-PRI",VLOOKUP(A9280,'County Emission Factors'!A$2:E$3145,5,FALSE),IF(H9280="PM10-FIL",VLOOKUP(A9280,'County Emission Factors'!A$2:E$3145,5,FALSE),VLOOKUP(A9280,'County Emission Factors'!A$2:F$3145,6,FALSE)))</f>
        <v>0.15773584905660382</v>
      </c>
      <c r="M9280" s="56" t="s">
        <v>5572</v>
      </c>
      <c r="N9280" t="s">
        <v>5571</v>
      </c>
      <c r="O9280">
        <f t="shared" si="150"/>
        <v>150.21821970141775</v>
      </c>
      <c r="P9280" t="s">
        <v>5572</v>
      </c>
    </row>
    <row r="9281" spans="1:16">
      <c r="A9281" s="54" t="s">
        <v>1442</v>
      </c>
      <c r="B9281" s="54" t="s">
        <v>3063</v>
      </c>
      <c r="C9281" s="54" t="s">
        <v>5128</v>
      </c>
      <c r="D9281" s="54" t="s">
        <v>2930</v>
      </c>
      <c r="E9281" s="54" t="s">
        <v>4330</v>
      </c>
      <c r="F9281" s="54" t="s">
        <v>3690</v>
      </c>
      <c r="G9281" s="54">
        <v>2311020000</v>
      </c>
      <c r="H9281" s="54" t="s">
        <v>3697</v>
      </c>
      <c r="I9281" s="54" t="s">
        <v>3698</v>
      </c>
      <c r="J9281">
        <f>VLOOKUP(A9281,'County Acres Disturbed'!$A$2:$E$3146,5,FALSE)</f>
        <v>952.34038805922705</v>
      </c>
      <c r="K9281" s="55" t="s">
        <v>5571</v>
      </c>
      <c r="L9281">
        <f>IF(H9281="PM10-PRI",VLOOKUP(A9281,'County Emission Factors'!A$2:E$3145,5,FALSE),IF(H9281="PM10-FIL",VLOOKUP(A9281,'County Emission Factors'!A$2:E$3145,5,FALSE),VLOOKUP(A9281,'County Emission Factors'!A$2:F$3145,6,FALSE)))</f>
        <v>1.5773584905660384E-2</v>
      </c>
      <c r="M9281" s="56" t="s">
        <v>5572</v>
      </c>
      <c r="N9281" t="s">
        <v>5571</v>
      </c>
      <c r="O9281">
        <f t="shared" si="150"/>
        <v>15.021821970141776</v>
      </c>
      <c r="P9281" t="s">
        <v>5572</v>
      </c>
    </row>
    <row r="9282" spans="1:16">
      <c r="A9282" s="54" t="s">
        <v>2600</v>
      </c>
      <c r="B9282" s="54" t="s">
        <v>3063</v>
      </c>
      <c r="C9282" s="54" t="s">
        <v>5128</v>
      </c>
      <c r="D9282" s="54" t="s">
        <v>2843</v>
      </c>
      <c r="E9282" s="54" t="s">
        <v>5132</v>
      </c>
      <c r="F9282" s="54" t="s">
        <v>3690</v>
      </c>
      <c r="G9282" s="54">
        <v>2311020000</v>
      </c>
      <c r="H9282" s="54" t="s">
        <v>3691</v>
      </c>
      <c r="I9282" s="54" t="s">
        <v>3692</v>
      </c>
      <c r="J9282">
        <f>VLOOKUP(A9282,'County Acres Disturbed'!$A$2:$E$3146,5,FALSE)</f>
        <v>46.64582886538178</v>
      </c>
      <c r="K9282" s="55" t="s">
        <v>5571</v>
      </c>
      <c r="L9282">
        <f>IF(H9282="PM10-PRI",VLOOKUP(A9282,'County Emission Factors'!A$2:E$3145,5,FALSE),IF(H9282="PM10-FIL",VLOOKUP(A9282,'County Emission Factors'!A$2:E$3145,5,FALSE),VLOOKUP(A9282,'County Emission Factors'!A$2:F$3145,6,FALSE)))</f>
        <v>0.15773584905660379</v>
      </c>
      <c r="M9282" s="56" t="s">
        <v>5572</v>
      </c>
      <c r="N9282" t="s">
        <v>5571</v>
      </c>
      <c r="O9282">
        <f t="shared" si="150"/>
        <v>7.3577194210300325</v>
      </c>
      <c r="P9282" t="s">
        <v>5572</v>
      </c>
    </row>
    <row r="9283" spans="1:16">
      <c r="A9283" s="54" t="s">
        <v>2600</v>
      </c>
      <c r="B9283" s="54" t="s">
        <v>3063</v>
      </c>
      <c r="C9283" s="54" t="s">
        <v>5128</v>
      </c>
      <c r="D9283" s="54" t="s">
        <v>2843</v>
      </c>
      <c r="E9283" s="54" t="s">
        <v>5132</v>
      </c>
      <c r="F9283" s="54" t="s">
        <v>3690</v>
      </c>
      <c r="G9283" s="54">
        <v>2311020000</v>
      </c>
      <c r="H9283" s="54" t="s">
        <v>3693</v>
      </c>
      <c r="I9283" s="54" t="s">
        <v>3694</v>
      </c>
      <c r="J9283">
        <f>VLOOKUP(A9283,'County Acres Disturbed'!$A$2:$E$3146,5,FALSE)</f>
        <v>46.64582886538178</v>
      </c>
      <c r="K9283" s="55" t="s">
        <v>5571</v>
      </c>
      <c r="L9283">
        <f>IF(H9283="PM10-PRI",VLOOKUP(A9283,'County Emission Factors'!A$2:E$3145,5,FALSE),IF(H9283="PM10-FIL",VLOOKUP(A9283,'County Emission Factors'!A$2:E$3145,5,FALSE),VLOOKUP(A9283,'County Emission Factors'!A$2:F$3145,6,FALSE)))</f>
        <v>1.577358490566038E-2</v>
      </c>
      <c r="M9283" s="56" t="s">
        <v>5572</v>
      </c>
      <c r="N9283" t="s">
        <v>5571</v>
      </c>
      <c r="O9283">
        <f t="shared" si="150"/>
        <v>0.73577194210300334</v>
      </c>
      <c r="P9283" t="s">
        <v>5572</v>
      </c>
    </row>
    <row r="9284" spans="1:16">
      <c r="A9284" s="54" t="s">
        <v>2600</v>
      </c>
      <c r="B9284" s="54" t="s">
        <v>3063</v>
      </c>
      <c r="C9284" s="54" t="s">
        <v>5128</v>
      </c>
      <c r="D9284" s="54" t="s">
        <v>2843</v>
      </c>
      <c r="E9284" s="54" t="s">
        <v>5132</v>
      </c>
      <c r="F9284" s="54" t="s">
        <v>3690</v>
      </c>
      <c r="G9284" s="54">
        <v>2311020000</v>
      </c>
      <c r="H9284" s="54" t="s">
        <v>3695</v>
      </c>
      <c r="I9284" s="54" t="s">
        <v>3696</v>
      </c>
      <c r="J9284">
        <f>VLOOKUP(A9284,'County Acres Disturbed'!$A$2:$E$3146,5,FALSE)</f>
        <v>46.64582886538178</v>
      </c>
      <c r="K9284" s="55" t="s">
        <v>5571</v>
      </c>
      <c r="L9284">
        <f>IF(H9284="PM10-PRI",VLOOKUP(A9284,'County Emission Factors'!A$2:E$3145,5,FALSE),IF(H9284="PM10-FIL",VLOOKUP(A9284,'County Emission Factors'!A$2:E$3145,5,FALSE),VLOOKUP(A9284,'County Emission Factors'!A$2:F$3145,6,FALSE)))</f>
        <v>0.15773584905660379</v>
      </c>
      <c r="M9284" s="56" t="s">
        <v>5572</v>
      </c>
      <c r="N9284" t="s">
        <v>5571</v>
      </c>
      <c r="O9284">
        <f t="shared" si="150"/>
        <v>7.3577194210300325</v>
      </c>
      <c r="P9284" t="s">
        <v>5572</v>
      </c>
    </row>
    <row r="9285" spans="1:16">
      <c r="A9285" s="54" t="s">
        <v>2600</v>
      </c>
      <c r="B9285" s="54" t="s">
        <v>3063</v>
      </c>
      <c r="C9285" s="54" t="s">
        <v>5128</v>
      </c>
      <c r="D9285" s="54" t="s">
        <v>2843</v>
      </c>
      <c r="E9285" s="54" t="s">
        <v>5132</v>
      </c>
      <c r="F9285" s="54" t="s">
        <v>3690</v>
      </c>
      <c r="G9285" s="54">
        <v>2311020000</v>
      </c>
      <c r="H9285" s="54" t="s">
        <v>3697</v>
      </c>
      <c r="I9285" s="54" t="s">
        <v>3698</v>
      </c>
      <c r="J9285">
        <f>VLOOKUP(A9285,'County Acres Disturbed'!$A$2:$E$3146,5,FALSE)</f>
        <v>46.64582886538178</v>
      </c>
      <c r="K9285" s="55" t="s">
        <v>5571</v>
      </c>
      <c r="L9285">
        <f>IF(H9285="PM10-PRI",VLOOKUP(A9285,'County Emission Factors'!A$2:E$3145,5,FALSE),IF(H9285="PM10-FIL",VLOOKUP(A9285,'County Emission Factors'!A$2:E$3145,5,FALSE),VLOOKUP(A9285,'County Emission Factors'!A$2:F$3145,6,FALSE)))</f>
        <v>1.577358490566038E-2</v>
      </c>
      <c r="M9285" s="56" t="s">
        <v>5572</v>
      </c>
      <c r="N9285" t="s">
        <v>5571</v>
      </c>
      <c r="O9285">
        <f t="shared" si="150"/>
        <v>0.73577194210300334</v>
      </c>
      <c r="P9285" t="s">
        <v>5572</v>
      </c>
    </row>
    <row r="9286" spans="1:16">
      <c r="A9286" s="54" t="s">
        <v>1443</v>
      </c>
      <c r="B9286" s="54" t="s">
        <v>3063</v>
      </c>
      <c r="C9286" s="54" t="s">
        <v>5128</v>
      </c>
      <c r="D9286" s="54" t="s">
        <v>2946</v>
      </c>
      <c r="E9286" s="54" t="s">
        <v>5133</v>
      </c>
      <c r="F9286" s="54" t="s">
        <v>3690</v>
      </c>
      <c r="G9286" s="54">
        <v>2311020000</v>
      </c>
      <c r="H9286" s="54" t="s">
        <v>3691</v>
      </c>
      <c r="I9286" s="54" t="s">
        <v>3692</v>
      </c>
      <c r="J9286">
        <f>VLOOKUP(A9286,'County Acres Disturbed'!$A$2:$E$3146,5,FALSE)</f>
        <v>131.53872763248992</v>
      </c>
      <c r="K9286" s="55" t="s">
        <v>5571</v>
      </c>
      <c r="L9286">
        <f>IF(H9286="PM10-PRI",VLOOKUP(A9286,'County Emission Factors'!A$2:E$3145,5,FALSE),IF(H9286="PM10-FIL",VLOOKUP(A9286,'County Emission Factors'!A$2:E$3145,5,FALSE),VLOOKUP(A9286,'County Emission Factors'!A$2:F$3145,6,FALSE)))</f>
        <v>5.7358490566037736E-2</v>
      </c>
      <c r="M9286" s="56" t="s">
        <v>5572</v>
      </c>
      <c r="N9286" t="s">
        <v>5571</v>
      </c>
      <c r="O9286">
        <f t="shared" si="150"/>
        <v>7.5448628679767804</v>
      </c>
      <c r="P9286" t="s">
        <v>5572</v>
      </c>
    </row>
    <row r="9287" spans="1:16">
      <c r="A9287" s="54" t="s">
        <v>1443</v>
      </c>
      <c r="B9287" s="54" t="s">
        <v>3063</v>
      </c>
      <c r="C9287" s="54" t="s">
        <v>5128</v>
      </c>
      <c r="D9287" s="54" t="s">
        <v>2946</v>
      </c>
      <c r="E9287" s="54" t="s">
        <v>5133</v>
      </c>
      <c r="F9287" s="54" t="s">
        <v>3690</v>
      </c>
      <c r="G9287" s="54">
        <v>2311020000</v>
      </c>
      <c r="H9287" s="54" t="s">
        <v>3693</v>
      </c>
      <c r="I9287" s="54" t="s">
        <v>3694</v>
      </c>
      <c r="J9287">
        <f>VLOOKUP(A9287,'County Acres Disturbed'!$A$2:$E$3146,5,FALSE)</f>
        <v>131.53872763248992</v>
      </c>
      <c r="K9287" s="55" t="s">
        <v>5571</v>
      </c>
      <c r="L9287">
        <f>IF(H9287="PM10-PRI",VLOOKUP(A9287,'County Emission Factors'!A$2:E$3145,5,FALSE),IF(H9287="PM10-FIL",VLOOKUP(A9287,'County Emission Factors'!A$2:E$3145,5,FALSE),VLOOKUP(A9287,'County Emission Factors'!A$2:F$3145,6,FALSE)))</f>
        <v>5.7358490566037741E-3</v>
      </c>
      <c r="M9287" s="56" t="s">
        <v>5572</v>
      </c>
      <c r="N9287" t="s">
        <v>5571</v>
      </c>
      <c r="O9287">
        <f t="shared" si="150"/>
        <v>0.75448628679767815</v>
      </c>
      <c r="P9287" t="s">
        <v>5572</v>
      </c>
    </row>
    <row r="9288" spans="1:16">
      <c r="A9288" s="54" t="s">
        <v>1443</v>
      </c>
      <c r="B9288" s="54" t="s">
        <v>3063</v>
      </c>
      <c r="C9288" s="54" t="s">
        <v>5128</v>
      </c>
      <c r="D9288" s="54" t="s">
        <v>2946</v>
      </c>
      <c r="E9288" s="54" t="s">
        <v>5133</v>
      </c>
      <c r="F9288" s="54" t="s">
        <v>3690</v>
      </c>
      <c r="G9288" s="54">
        <v>2311020000</v>
      </c>
      <c r="H9288" s="54" t="s">
        <v>3695</v>
      </c>
      <c r="I9288" s="54" t="s">
        <v>3696</v>
      </c>
      <c r="J9288">
        <f>VLOOKUP(A9288,'County Acres Disturbed'!$A$2:$E$3146,5,FALSE)</f>
        <v>131.53872763248992</v>
      </c>
      <c r="K9288" s="55" t="s">
        <v>5571</v>
      </c>
      <c r="L9288">
        <f>IF(H9288="PM10-PRI",VLOOKUP(A9288,'County Emission Factors'!A$2:E$3145,5,FALSE),IF(H9288="PM10-FIL",VLOOKUP(A9288,'County Emission Factors'!A$2:E$3145,5,FALSE),VLOOKUP(A9288,'County Emission Factors'!A$2:F$3145,6,FALSE)))</f>
        <v>5.7358490566037736E-2</v>
      </c>
      <c r="M9288" s="56" t="s">
        <v>5572</v>
      </c>
      <c r="N9288" t="s">
        <v>5571</v>
      </c>
      <c r="O9288">
        <f t="shared" si="150"/>
        <v>7.5448628679767804</v>
      </c>
      <c r="P9288" t="s">
        <v>5572</v>
      </c>
    </row>
    <row r="9289" spans="1:16">
      <c r="A9289" s="54" t="s">
        <v>1443</v>
      </c>
      <c r="B9289" s="54" t="s">
        <v>3063</v>
      </c>
      <c r="C9289" s="54" t="s">
        <v>5128</v>
      </c>
      <c r="D9289" s="54" t="s">
        <v>2946</v>
      </c>
      <c r="E9289" s="54" t="s">
        <v>5133</v>
      </c>
      <c r="F9289" s="54" t="s">
        <v>3690</v>
      </c>
      <c r="G9289" s="54">
        <v>2311020000</v>
      </c>
      <c r="H9289" s="54" t="s">
        <v>3697</v>
      </c>
      <c r="I9289" s="54" t="s">
        <v>3698</v>
      </c>
      <c r="J9289">
        <f>VLOOKUP(A9289,'County Acres Disturbed'!$A$2:$E$3146,5,FALSE)</f>
        <v>131.53872763248992</v>
      </c>
      <c r="K9289" s="55" t="s">
        <v>5571</v>
      </c>
      <c r="L9289">
        <f>IF(H9289="PM10-PRI",VLOOKUP(A9289,'County Emission Factors'!A$2:E$3145,5,FALSE),IF(H9289="PM10-FIL",VLOOKUP(A9289,'County Emission Factors'!A$2:E$3145,5,FALSE),VLOOKUP(A9289,'County Emission Factors'!A$2:F$3145,6,FALSE)))</f>
        <v>5.7358490566037741E-3</v>
      </c>
      <c r="M9289" s="56" t="s">
        <v>5572</v>
      </c>
      <c r="N9289" t="s">
        <v>5571</v>
      </c>
      <c r="O9289">
        <f t="shared" si="150"/>
        <v>0.75448628679767815</v>
      </c>
      <c r="P9289" t="s">
        <v>5572</v>
      </c>
    </row>
    <row r="9290" spans="1:16">
      <c r="A9290" s="54" t="s">
        <v>1444</v>
      </c>
      <c r="B9290" s="54" t="s">
        <v>3063</v>
      </c>
      <c r="C9290" s="54" t="s">
        <v>5128</v>
      </c>
      <c r="D9290" s="54" t="s">
        <v>2844</v>
      </c>
      <c r="E9290" s="54" t="s">
        <v>4908</v>
      </c>
      <c r="F9290" s="54" t="s">
        <v>3690</v>
      </c>
      <c r="G9290" s="54">
        <v>2311020000</v>
      </c>
      <c r="H9290" s="54" t="s">
        <v>3691</v>
      </c>
      <c r="I9290" s="54" t="s">
        <v>3692</v>
      </c>
      <c r="J9290">
        <f>VLOOKUP(A9290,'County Acres Disturbed'!$A$2:$E$3146,5,FALSE)</f>
        <v>816.30200514418118</v>
      </c>
      <c r="K9290" s="55" t="s">
        <v>5571</v>
      </c>
      <c r="L9290">
        <f>IF(H9290="PM10-PRI",VLOOKUP(A9290,'County Emission Factors'!A$2:E$3145,5,FALSE),IF(H9290="PM10-FIL",VLOOKUP(A9290,'County Emission Factors'!A$2:E$3145,5,FALSE),VLOOKUP(A9290,'County Emission Factors'!A$2:F$3145,6,FALSE)))</f>
        <v>4.779874213836479E-2</v>
      </c>
      <c r="M9290" s="56" t="s">
        <v>5572</v>
      </c>
      <c r="N9290" t="s">
        <v>5571</v>
      </c>
      <c r="O9290">
        <f t="shared" si="150"/>
        <v>39.018209050916845</v>
      </c>
      <c r="P9290" t="s">
        <v>5572</v>
      </c>
    </row>
    <row r="9291" spans="1:16">
      <c r="A9291" s="54" t="s">
        <v>1444</v>
      </c>
      <c r="B9291" s="54" t="s">
        <v>3063</v>
      </c>
      <c r="C9291" s="54" t="s">
        <v>5128</v>
      </c>
      <c r="D9291" s="54" t="s">
        <v>2844</v>
      </c>
      <c r="E9291" s="54" t="s">
        <v>4908</v>
      </c>
      <c r="F9291" s="54" t="s">
        <v>3690</v>
      </c>
      <c r="G9291" s="54">
        <v>2311020000</v>
      </c>
      <c r="H9291" s="54" t="s">
        <v>3693</v>
      </c>
      <c r="I9291" s="54" t="s">
        <v>3694</v>
      </c>
      <c r="J9291">
        <f>VLOOKUP(A9291,'County Acres Disturbed'!$A$2:$E$3146,5,FALSE)</f>
        <v>816.30200514418118</v>
      </c>
      <c r="K9291" s="55" t="s">
        <v>5571</v>
      </c>
      <c r="L9291">
        <f>IF(H9291="PM10-PRI",VLOOKUP(A9291,'County Emission Factors'!A$2:E$3145,5,FALSE),IF(H9291="PM10-FIL",VLOOKUP(A9291,'County Emission Factors'!A$2:E$3145,5,FALSE),VLOOKUP(A9291,'County Emission Factors'!A$2:F$3145,6,FALSE)))</f>
        <v>4.7798742138364797E-3</v>
      </c>
      <c r="M9291" s="56" t="s">
        <v>5572</v>
      </c>
      <c r="N9291" t="s">
        <v>5571</v>
      </c>
      <c r="O9291">
        <f t="shared" si="150"/>
        <v>3.901820905091685</v>
      </c>
      <c r="P9291" t="s">
        <v>5572</v>
      </c>
    </row>
    <row r="9292" spans="1:16">
      <c r="A9292" s="54" t="s">
        <v>1444</v>
      </c>
      <c r="B9292" s="54" t="s">
        <v>3063</v>
      </c>
      <c r="C9292" s="54" t="s">
        <v>5128</v>
      </c>
      <c r="D9292" s="54" t="s">
        <v>2844</v>
      </c>
      <c r="E9292" s="54" t="s">
        <v>4908</v>
      </c>
      <c r="F9292" s="54" t="s">
        <v>3690</v>
      </c>
      <c r="G9292" s="54">
        <v>2311020000</v>
      </c>
      <c r="H9292" s="54" t="s">
        <v>3695</v>
      </c>
      <c r="I9292" s="54" t="s">
        <v>3696</v>
      </c>
      <c r="J9292">
        <f>VLOOKUP(A9292,'County Acres Disturbed'!$A$2:$E$3146,5,FALSE)</f>
        <v>816.30200514418118</v>
      </c>
      <c r="K9292" s="55" t="s">
        <v>5571</v>
      </c>
      <c r="L9292">
        <f>IF(H9292="PM10-PRI",VLOOKUP(A9292,'County Emission Factors'!A$2:E$3145,5,FALSE),IF(H9292="PM10-FIL",VLOOKUP(A9292,'County Emission Factors'!A$2:E$3145,5,FALSE),VLOOKUP(A9292,'County Emission Factors'!A$2:F$3145,6,FALSE)))</f>
        <v>4.779874213836479E-2</v>
      </c>
      <c r="M9292" s="56" t="s">
        <v>5572</v>
      </c>
      <c r="N9292" t="s">
        <v>5571</v>
      </c>
      <c r="O9292">
        <f t="shared" si="150"/>
        <v>39.018209050916845</v>
      </c>
      <c r="P9292" t="s">
        <v>5572</v>
      </c>
    </row>
    <row r="9293" spans="1:16">
      <c r="A9293" s="54" t="s">
        <v>1444</v>
      </c>
      <c r="B9293" s="54" t="s">
        <v>3063</v>
      </c>
      <c r="C9293" s="54" t="s">
        <v>5128</v>
      </c>
      <c r="D9293" s="54" t="s">
        <v>2844</v>
      </c>
      <c r="E9293" s="54" t="s">
        <v>4908</v>
      </c>
      <c r="F9293" s="54" t="s">
        <v>3690</v>
      </c>
      <c r="G9293" s="54">
        <v>2311020000</v>
      </c>
      <c r="H9293" s="54" t="s">
        <v>3697</v>
      </c>
      <c r="I9293" s="54" t="s">
        <v>3698</v>
      </c>
      <c r="J9293">
        <f>VLOOKUP(A9293,'County Acres Disturbed'!$A$2:$E$3146,5,FALSE)</f>
        <v>816.30200514418118</v>
      </c>
      <c r="K9293" s="55" t="s">
        <v>5571</v>
      </c>
      <c r="L9293">
        <f>IF(H9293="PM10-PRI",VLOOKUP(A9293,'County Emission Factors'!A$2:E$3145,5,FALSE),IF(H9293="PM10-FIL",VLOOKUP(A9293,'County Emission Factors'!A$2:E$3145,5,FALSE),VLOOKUP(A9293,'County Emission Factors'!A$2:F$3145,6,FALSE)))</f>
        <v>4.7798742138364797E-3</v>
      </c>
      <c r="M9293" s="56" t="s">
        <v>5572</v>
      </c>
      <c r="N9293" t="s">
        <v>5571</v>
      </c>
      <c r="O9293">
        <f t="shared" si="150"/>
        <v>3.901820905091685</v>
      </c>
      <c r="P9293" t="s">
        <v>5572</v>
      </c>
    </row>
    <row r="9294" spans="1:16">
      <c r="A9294" s="54" t="s">
        <v>1445</v>
      </c>
      <c r="B9294" s="54" t="s">
        <v>3063</v>
      </c>
      <c r="C9294" s="54" t="s">
        <v>5128</v>
      </c>
      <c r="D9294" s="54" t="s">
        <v>2845</v>
      </c>
      <c r="E9294" s="54" t="s">
        <v>5134</v>
      </c>
      <c r="F9294" s="54" t="s">
        <v>3690</v>
      </c>
      <c r="G9294" s="54">
        <v>2311020000</v>
      </c>
      <c r="H9294" s="54" t="s">
        <v>3691</v>
      </c>
      <c r="I9294" s="54" t="s">
        <v>3692</v>
      </c>
      <c r="J9294">
        <f>VLOOKUP(A9294,'County Acres Disturbed'!$A$2:$E$3146,5,FALSE)</f>
        <v>4535.4553287682538</v>
      </c>
      <c r="K9294" s="55" t="s">
        <v>5571</v>
      </c>
      <c r="L9294">
        <f>IF(H9294="PM10-PRI",VLOOKUP(A9294,'County Emission Factors'!A$2:E$3145,5,FALSE),IF(H9294="PM10-FIL",VLOOKUP(A9294,'County Emission Factors'!A$2:E$3145,5,FALSE),VLOOKUP(A9294,'County Emission Factors'!A$2:F$3145,6,FALSE)))</f>
        <v>5.7358490566037756E-2</v>
      </c>
      <c r="M9294" s="56" t="s">
        <v>5572</v>
      </c>
      <c r="N9294" t="s">
        <v>5571</v>
      </c>
      <c r="O9294">
        <f t="shared" si="150"/>
        <v>260.14687168783956</v>
      </c>
      <c r="P9294" t="s">
        <v>5572</v>
      </c>
    </row>
    <row r="9295" spans="1:16">
      <c r="A9295" s="54" t="s">
        <v>1445</v>
      </c>
      <c r="B9295" s="54" t="s">
        <v>3063</v>
      </c>
      <c r="C9295" s="54" t="s">
        <v>5128</v>
      </c>
      <c r="D9295" s="54" t="s">
        <v>2845</v>
      </c>
      <c r="E9295" s="54" t="s">
        <v>5134</v>
      </c>
      <c r="F9295" s="54" t="s">
        <v>3690</v>
      </c>
      <c r="G9295" s="54">
        <v>2311020000</v>
      </c>
      <c r="H9295" s="54" t="s">
        <v>3693</v>
      </c>
      <c r="I9295" s="54" t="s">
        <v>3694</v>
      </c>
      <c r="J9295">
        <f>VLOOKUP(A9295,'County Acres Disturbed'!$A$2:$E$3146,5,FALSE)</f>
        <v>4535.4553287682538</v>
      </c>
      <c r="K9295" s="55" t="s">
        <v>5571</v>
      </c>
      <c r="L9295">
        <f>IF(H9295="PM10-PRI",VLOOKUP(A9295,'County Emission Factors'!A$2:E$3145,5,FALSE),IF(H9295="PM10-FIL",VLOOKUP(A9295,'County Emission Factors'!A$2:E$3145,5,FALSE),VLOOKUP(A9295,'County Emission Factors'!A$2:F$3145,6,FALSE)))</f>
        <v>5.7358490566037758E-3</v>
      </c>
      <c r="M9295" s="56" t="s">
        <v>5572</v>
      </c>
      <c r="N9295" t="s">
        <v>5571</v>
      </c>
      <c r="O9295">
        <f t="shared" si="150"/>
        <v>26.014687168783958</v>
      </c>
      <c r="P9295" t="s">
        <v>5572</v>
      </c>
    </row>
    <row r="9296" spans="1:16">
      <c r="A9296" s="54" t="s">
        <v>1445</v>
      </c>
      <c r="B9296" s="54" t="s">
        <v>3063</v>
      </c>
      <c r="C9296" s="54" t="s">
        <v>5128</v>
      </c>
      <c r="D9296" s="54" t="s">
        <v>2845</v>
      </c>
      <c r="E9296" s="54" t="s">
        <v>5134</v>
      </c>
      <c r="F9296" s="54" t="s">
        <v>3690</v>
      </c>
      <c r="G9296" s="54">
        <v>2311020000</v>
      </c>
      <c r="H9296" s="54" t="s">
        <v>3695</v>
      </c>
      <c r="I9296" s="54" t="s">
        <v>3696</v>
      </c>
      <c r="J9296">
        <f>VLOOKUP(A9296,'County Acres Disturbed'!$A$2:$E$3146,5,FALSE)</f>
        <v>4535.4553287682538</v>
      </c>
      <c r="K9296" s="55" t="s">
        <v>5571</v>
      </c>
      <c r="L9296">
        <f>IF(H9296="PM10-PRI",VLOOKUP(A9296,'County Emission Factors'!A$2:E$3145,5,FALSE),IF(H9296="PM10-FIL",VLOOKUP(A9296,'County Emission Factors'!A$2:E$3145,5,FALSE),VLOOKUP(A9296,'County Emission Factors'!A$2:F$3145,6,FALSE)))</f>
        <v>5.7358490566037756E-2</v>
      </c>
      <c r="M9296" s="56" t="s">
        <v>5572</v>
      </c>
      <c r="N9296" t="s">
        <v>5571</v>
      </c>
      <c r="O9296">
        <f t="shared" si="150"/>
        <v>260.14687168783956</v>
      </c>
      <c r="P9296" t="s">
        <v>5572</v>
      </c>
    </row>
    <row r="9297" spans="1:16">
      <c r="A9297" s="54" t="s">
        <v>1445</v>
      </c>
      <c r="B9297" s="54" t="s">
        <v>3063</v>
      </c>
      <c r="C9297" s="54" t="s">
        <v>5128</v>
      </c>
      <c r="D9297" s="54" t="s">
        <v>2845</v>
      </c>
      <c r="E9297" s="54" t="s">
        <v>5134</v>
      </c>
      <c r="F9297" s="54" t="s">
        <v>3690</v>
      </c>
      <c r="G9297" s="54">
        <v>2311020000</v>
      </c>
      <c r="H9297" s="54" t="s">
        <v>3697</v>
      </c>
      <c r="I9297" s="54" t="s">
        <v>3698</v>
      </c>
      <c r="J9297">
        <f>VLOOKUP(A9297,'County Acres Disturbed'!$A$2:$E$3146,5,FALSE)</f>
        <v>4535.4553287682538</v>
      </c>
      <c r="K9297" s="55" t="s">
        <v>5571</v>
      </c>
      <c r="L9297">
        <f>IF(H9297="PM10-PRI",VLOOKUP(A9297,'County Emission Factors'!A$2:E$3145,5,FALSE),IF(H9297="PM10-FIL",VLOOKUP(A9297,'County Emission Factors'!A$2:E$3145,5,FALSE),VLOOKUP(A9297,'County Emission Factors'!A$2:F$3145,6,FALSE)))</f>
        <v>5.7358490566037758E-3</v>
      </c>
      <c r="M9297" s="56" t="s">
        <v>5572</v>
      </c>
      <c r="N9297" t="s">
        <v>5571</v>
      </c>
      <c r="O9297">
        <f t="shared" si="150"/>
        <v>26.014687168783958</v>
      </c>
      <c r="P9297" t="s">
        <v>5572</v>
      </c>
    </row>
    <row r="9298" spans="1:16">
      <c r="A9298" s="54" t="s">
        <v>1446</v>
      </c>
      <c r="B9298" s="54" t="s">
        <v>3063</v>
      </c>
      <c r="C9298" s="54" t="s">
        <v>5128</v>
      </c>
      <c r="D9298" s="54" t="s">
        <v>2846</v>
      </c>
      <c r="E9298" s="54" t="s">
        <v>3705</v>
      </c>
      <c r="F9298" s="54" t="s">
        <v>3690</v>
      </c>
      <c r="G9298" s="54">
        <v>2311020000</v>
      </c>
      <c r="H9298" s="54" t="s">
        <v>3691</v>
      </c>
      <c r="I9298" s="54" t="s">
        <v>3692</v>
      </c>
      <c r="J9298">
        <f>VLOOKUP(A9298,'County Acres Disturbed'!$A$2:$E$3146,5,FALSE)</f>
        <v>279.87497319229067</v>
      </c>
      <c r="K9298" s="55" t="s">
        <v>5571</v>
      </c>
      <c r="L9298">
        <f>IF(H9298="PM10-PRI",VLOOKUP(A9298,'County Emission Factors'!A$2:E$3145,5,FALSE),IF(H9298="PM10-FIL",VLOOKUP(A9298,'County Emission Factors'!A$2:E$3145,5,FALSE),VLOOKUP(A9298,'County Emission Factors'!A$2:F$3145,6,FALSE)))</f>
        <v>0.15773584905660382</v>
      </c>
      <c r="M9298" s="56" t="s">
        <v>5572</v>
      </c>
      <c r="N9298" t="s">
        <v>5571</v>
      </c>
      <c r="O9298">
        <f t="shared" si="150"/>
        <v>44.1463165261802</v>
      </c>
      <c r="P9298" t="s">
        <v>5572</v>
      </c>
    </row>
    <row r="9299" spans="1:16">
      <c r="A9299" s="54" t="s">
        <v>1446</v>
      </c>
      <c r="B9299" s="54" t="s">
        <v>3063</v>
      </c>
      <c r="C9299" s="54" t="s">
        <v>5128</v>
      </c>
      <c r="D9299" s="54" t="s">
        <v>2846</v>
      </c>
      <c r="E9299" s="54" t="s">
        <v>3705</v>
      </c>
      <c r="F9299" s="54" t="s">
        <v>3690</v>
      </c>
      <c r="G9299" s="54">
        <v>2311020000</v>
      </c>
      <c r="H9299" s="54" t="s">
        <v>3693</v>
      </c>
      <c r="I9299" s="54" t="s">
        <v>3694</v>
      </c>
      <c r="J9299">
        <f>VLOOKUP(A9299,'County Acres Disturbed'!$A$2:$E$3146,5,FALSE)</f>
        <v>279.87497319229067</v>
      </c>
      <c r="K9299" s="55" t="s">
        <v>5571</v>
      </c>
      <c r="L9299">
        <f>IF(H9299="PM10-PRI",VLOOKUP(A9299,'County Emission Factors'!A$2:E$3145,5,FALSE),IF(H9299="PM10-FIL",VLOOKUP(A9299,'County Emission Factors'!A$2:E$3145,5,FALSE),VLOOKUP(A9299,'County Emission Factors'!A$2:F$3145,6,FALSE)))</f>
        <v>1.5773584905660384E-2</v>
      </c>
      <c r="M9299" s="56" t="s">
        <v>5572</v>
      </c>
      <c r="N9299" t="s">
        <v>5571</v>
      </c>
      <c r="O9299">
        <f t="shared" si="150"/>
        <v>4.4146316526180209</v>
      </c>
      <c r="P9299" t="s">
        <v>5572</v>
      </c>
    </row>
    <row r="9300" spans="1:16">
      <c r="A9300" s="54" t="s">
        <v>1446</v>
      </c>
      <c r="B9300" s="54" t="s">
        <v>3063</v>
      </c>
      <c r="C9300" s="54" t="s">
        <v>5128</v>
      </c>
      <c r="D9300" s="54" t="s">
        <v>2846</v>
      </c>
      <c r="E9300" s="54" t="s">
        <v>3705</v>
      </c>
      <c r="F9300" s="54" t="s">
        <v>3690</v>
      </c>
      <c r="G9300" s="54">
        <v>2311020000</v>
      </c>
      <c r="H9300" s="54" t="s">
        <v>3695</v>
      </c>
      <c r="I9300" s="54" t="s">
        <v>3696</v>
      </c>
      <c r="J9300">
        <f>VLOOKUP(A9300,'County Acres Disturbed'!$A$2:$E$3146,5,FALSE)</f>
        <v>279.87497319229067</v>
      </c>
      <c r="K9300" s="55" t="s">
        <v>5571</v>
      </c>
      <c r="L9300">
        <f>IF(H9300="PM10-PRI",VLOOKUP(A9300,'County Emission Factors'!A$2:E$3145,5,FALSE),IF(H9300="PM10-FIL",VLOOKUP(A9300,'County Emission Factors'!A$2:E$3145,5,FALSE),VLOOKUP(A9300,'County Emission Factors'!A$2:F$3145,6,FALSE)))</f>
        <v>0.15773584905660382</v>
      </c>
      <c r="M9300" s="56" t="s">
        <v>5572</v>
      </c>
      <c r="N9300" t="s">
        <v>5571</v>
      </c>
      <c r="O9300">
        <f t="shared" si="150"/>
        <v>44.1463165261802</v>
      </c>
      <c r="P9300" t="s">
        <v>5572</v>
      </c>
    </row>
    <row r="9301" spans="1:16">
      <c r="A9301" s="54" t="s">
        <v>1446</v>
      </c>
      <c r="B9301" s="54" t="s">
        <v>3063</v>
      </c>
      <c r="C9301" s="54" t="s">
        <v>5128</v>
      </c>
      <c r="D9301" s="54" t="s">
        <v>2846</v>
      </c>
      <c r="E9301" s="54" t="s">
        <v>3705</v>
      </c>
      <c r="F9301" s="54" t="s">
        <v>3690</v>
      </c>
      <c r="G9301" s="54">
        <v>2311020000</v>
      </c>
      <c r="H9301" s="54" t="s">
        <v>3697</v>
      </c>
      <c r="I9301" s="54" t="s">
        <v>3698</v>
      </c>
      <c r="J9301">
        <f>VLOOKUP(A9301,'County Acres Disturbed'!$A$2:$E$3146,5,FALSE)</f>
        <v>279.87497319229067</v>
      </c>
      <c r="K9301" s="55" t="s">
        <v>5571</v>
      </c>
      <c r="L9301">
        <f>IF(H9301="PM10-PRI",VLOOKUP(A9301,'County Emission Factors'!A$2:E$3145,5,FALSE),IF(H9301="PM10-FIL",VLOOKUP(A9301,'County Emission Factors'!A$2:E$3145,5,FALSE),VLOOKUP(A9301,'County Emission Factors'!A$2:F$3145,6,FALSE)))</f>
        <v>1.5773584905660384E-2</v>
      </c>
      <c r="M9301" s="56" t="s">
        <v>5572</v>
      </c>
      <c r="N9301" t="s">
        <v>5571</v>
      </c>
      <c r="O9301">
        <f t="shared" si="150"/>
        <v>4.4146316526180209</v>
      </c>
      <c r="P9301" t="s">
        <v>5572</v>
      </c>
    </row>
    <row r="9302" spans="1:16">
      <c r="A9302" s="54" t="s">
        <v>1447</v>
      </c>
      <c r="B9302" s="54" t="s">
        <v>3063</v>
      </c>
      <c r="C9302" s="54" t="s">
        <v>5128</v>
      </c>
      <c r="D9302" s="54" t="s">
        <v>2847</v>
      </c>
      <c r="E9302" s="54" t="s">
        <v>5135</v>
      </c>
      <c r="F9302" s="54" t="s">
        <v>3690</v>
      </c>
      <c r="G9302" s="54">
        <v>2311020000</v>
      </c>
      <c r="H9302" s="54" t="s">
        <v>3691</v>
      </c>
      <c r="I9302" s="54" t="s">
        <v>3692</v>
      </c>
      <c r="J9302">
        <f>VLOOKUP(A9302,'County Acres Disturbed'!$A$2:$E$3146,5,FALSE)</f>
        <v>5161.5796722989044</v>
      </c>
      <c r="K9302" s="55" t="s">
        <v>5571</v>
      </c>
      <c r="L9302">
        <f>IF(H9302="PM10-PRI",VLOOKUP(A9302,'County Emission Factors'!A$2:E$3145,5,FALSE),IF(H9302="PM10-FIL",VLOOKUP(A9302,'County Emission Factors'!A$2:E$3145,5,FALSE),VLOOKUP(A9302,'County Emission Factors'!A$2:F$3145,6,FALSE)))</f>
        <v>4.7798742138364769E-2</v>
      </c>
      <c r="M9302" s="56" t="s">
        <v>5572</v>
      </c>
      <c r="N9302" t="s">
        <v>5571</v>
      </c>
      <c r="O9302">
        <f t="shared" si="150"/>
        <v>246.71701578284066</v>
      </c>
      <c r="P9302" t="s">
        <v>5572</v>
      </c>
    </row>
    <row r="9303" spans="1:16">
      <c r="A9303" s="54" t="s">
        <v>1447</v>
      </c>
      <c r="B9303" s="54" t="s">
        <v>3063</v>
      </c>
      <c r="C9303" s="54" t="s">
        <v>5128</v>
      </c>
      <c r="D9303" s="54" t="s">
        <v>2847</v>
      </c>
      <c r="E9303" s="54" t="s">
        <v>5135</v>
      </c>
      <c r="F9303" s="54" t="s">
        <v>3690</v>
      </c>
      <c r="G9303" s="54">
        <v>2311020000</v>
      </c>
      <c r="H9303" s="54" t="s">
        <v>3693</v>
      </c>
      <c r="I9303" s="54" t="s">
        <v>3694</v>
      </c>
      <c r="J9303">
        <f>VLOOKUP(A9303,'County Acres Disturbed'!$A$2:$E$3146,5,FALSE)</f>
        <v>5161.5796722989044</v>
      </c>
      <c r="K9303" s="55" t="s">
        <v>5571</v>
      </c>
      <c r="L9303">
        <f>IF(H9303="PM10-PRI",VLOOKUP(A9303,'County Emission Factors'!A$2:E$3145,5,FALSE),IF(H9303="PM10-FIL",VLOOKUP(A9303,'County Emission Factors'!A$2:E$3145,5,FALSE),VLOOKUP(A9303,'County Emission Factors'!A$2:F$3145,6,FALSE)))</f>
        <v>4.7798742138364771E-3</v>
      </c>
      <c r="M9303" s="56" t="s">
        <v>5572</v>
      </c>
      <c r="N9303" t="s">
        <v>5571</v>
      </c>
      <c r="O9303">
        <f t="shared" si="150"/>
        <v>24.671701578284068</v>
      </c>
      <c r="P9303" t="s">
        <v>5572</v>
      </c>
    </row>
    <row r="9304" spans="1:16">
      <c r="A9304" s="54" t="s">
        <v>1447</v>
      </c>
      <c r="B9304" s="54" t="s">
        <v>3063</v>
      </c>
      <c r="C9304" s="54" t="s">
        <v>5128</v>
      </c>
      <c r="D9304" s="54" t="s">
        <v>2847</v>
      </c>
      <c r="E9304" s="54" t="s">
        <v>5135</v>
      </c>
      <c r="F9304" s="54" t="s">
        <v>3690</v>
      </c>
      <c r="G9304" s="54">
        <v>2311020000</v>
      </c>
      <c r="H9304" s="54" t="s">
        <v>3695</v>
      </c>
      <c r="I9304" s="54" t="s">
        <v>3696</v>
      </c>
      <c r="J9304">
        <f>VLOOKUP(A9304,'County Acres Disturbed'!$A$2:$E$3146,5,FALSE)</f>
        <v>5161.5796722989044</v>
      </c>
      <c r="K9304" s="55" t="s">
        <v>5571</v>
      </c>
      <c r="L9304">
        <f>IF(H9304="PM10-PRI",VLOOKUP(A9304,'County Emission Factors'!A$2:E$3145,5,FALSE),IF(H9304="PM10-FIL",VLOOKUP(A9304,'County Emission Factors'!A$2:E$3145,5,FALSE),VLOOKUP(A9304,'County Emission Factors'!A$2:F$3145,6,FALSE)))</f>
        <v>4.7798742138364769E-2</v>
      </c>
      <c r="M9304" s="56" t="s">
        <v>5572</v>
      </c>
      <c r="N9304" t="s">
        <v>5571</v>
      </c>
      <c r="O9304">
        <f t="shared" si="150"/>
        <v>246.71701578284066</v>
      </c>
      <c r="P9304" t="s">
        <v>5572</v>
      </c>
    </row>
    <row r="9305" spans="1:16">
      <c r="A9305" s="54" t="s">
        <v>1447</v>
      </c>
      <c r="B9305" s="54" t="s">
        <v>3063</v>
      </c>
      <c r="C9305" s="54" t="s">
        <v>5128</v>
      </c>
      <c r="D9305" s="54" t="s">
        <v>2847</v>
      </c>
      <c r="E9305" s="54" t="s">
        <v>5135</v>
      </c>
      <c r="F9305" s="54" t="s">
        <v>3690</v>
      </c>
      <c r="G9305" s="54">
        <v>2311020000</v>
      </c>
      <c r="H9305" s="54" t="s">
        <v>3697</v>
      </c>
      <c r="I9305" s="54" t="s">
        <v>3698</v>
      </c>
      <c r="J9305">
        <f>VLOOKUP(A9305,'County Acres Disturbed'!$A$2:$E$3146,5,FALSE)</f>
        <v>5161.5796722989044</v>
      </c>
      <c r="K9305" s="55" t="s">
        <v>5571</v>
      </c>
      <c r="L9305">
        <f>IF(H9305="PM10-PRI",VLOOKUP(A9305,'County Emission Factors'!A$2:E$3145,5,FALSE),IF(H9305="PM10-FIL",VLOOKUP(A9305,'County Emission Factors'!A$2:E$3145,5,FALSE),VLOOKUP(A9305,'County Emission Factors'!A$2:F$3145,6,FALSE)))</f>
        <v>4.7798742138364771E-3</v>
      </c>
      <c r="M9305" s="56" t="s">
        <v>5572</v>
      </c>
      <c r="N9305" t="s">
        <v>5571</v>
      </c>
      <c r="O9305">
        <f t="shared" si="150"/>
        <v>24.671701578284068</v>
      </c>
      <c r="P9305" t="s">
        <v>5572</v>
      </c>
    </row>
    <row r="9306" spans="1:16">
      <c r="A9306" s="54" t="s">
        <v>1448</v>
      </c>
      <c r="B9306" s="54" t="s">
        <v>3063</v>
      </c>
      <c r="C9306" s="54" t="s">
        <v>5128</v>
      </c>
      <c r="D9306" s="54" t="s">
        <v>2850</v>
      </c>
      <c r="E9306" s="54" t="s">
        <v>3707</v>
      </c>
      <c r="F9306" s="54" t="s">
        <v>3690</v>
      </c>
      <c r="G9306" s="54">
        <v>2311020000</v>
      </c>
      <c r="H9306" s="54" t="s">
        <v>3691</v>
      </c>
      <c r="I9306" s="54" t="s">
        <v>3692</v>
      </c>
      <c r="J9306">
        <f>VLOOKUP(A9306,'County Acres Disturbed'!$A$2:$E$3146,5,FALSE)</f>
        <v>279.87497319229067</v>
      </c>
      <c r="K9306" s="55" t="s">
        <v>5571</v>
      </c>
      <c r="L9306">
        <f>IF(H9306="PM10-PRI",VLOOKUP(A9306,'County Emission Factors'!A$2:E$3145,5,FALSE),IF(H9306="PM10-FIL",VLOOKUP(A9306,'County Emission Factors'!A$2:E$3145,5,FALSE),VLOOKUP(A9306,'County Emission Factors'!A$2:F$3145,6,FALSE)))</f>
        <v>0.15773584905660382</v>
      </c>
      <c r="M9306" s="56" t="s">
        <v>5572</v>
      </c>
      <c r="N9306" t="s">
        <v>5571</v>
      </c>
      <c r="O9306">
        <f t="shared" si="150"/>
        <v>44.1463165261802</v>
      </c>
      <c r="P9306" t="s">
        <v>5572</v>
      </c>
    </row>
    <row r="9307" spans="1:16">
      <c r="A9307" s="54" t="s">
        <v>1448</v>
      </c>
      <c r="B9307" s="54" t="s">
        <v>3063</v>
      </c>
      <c r="C9307" s="54" t="s">
        <v>5128</v>
      </c>
      <c r="D9307" s="54" t="s">
        <v>2850</v>
      </c>
      <c r="E9307" s="54" t="s">
        <v>3707</v>
      </c>
      <c r="F9307" s="54" t="s">
        <v>3690</v>
      </c>
      <c r="G9307" s="54">
        <v>2311020000</v>
      </c>
      <c r="H9307" s="54" t="s">
        <v>3693</v>
      </c>
      <c r="I9307" s="54" t="s">
        <v>3694</v>
      </c>
      <c r="J9307">
        <f>VLOOKUP(A9307,'County Acres Disturbed'!$A$2:$E$3146,5,FALSE)</f>
        <v>279.87497319229067</v>
      </c>
      <c r="K9307" s="55" t="s">
        <v>5571</v>
      </c>
      <c r="L9307">
        <f>IF(H9307="PM10-PRI",VLOOKUP(A9307,'County Emission Factors'!A$2:E$3145,5,FALSE),IF(H9307="PM10-FIL",VLOOKUP(A9307,'County Emission Factors'!A$2:E$3145,5,FALSE),VLOOKUP(A9307,'County Emission Factors'!A$2:F$3145,6,FALSE)))</f>
        <v>1.5773584905660384E-2</v>
      </c>
      <c r="M9307" s="56" t="s">
        <v>5572</v>
      </c>
      <c r="N9307" t="s">
        <v>5571</v>
      </c>
      <c r="O9307">
        <f t="shared" si="150"/>
        <v>4.4146316526180209</v>
      </c>
      <c r="P9307" t="s">
        <v>5572</v>
      </c>
    </row>
    <row r="9308" spans="1:16">
      <c r="A9308" s="54" t="s">
        <v>1448</v>
      </c>
      <c r="B9308" s="54" t="s">
        <v>3063</v>
      </c>
      <c r="C9308" s="54" t="s">
        <v>5128</v>
      </c>
      <c r="D9308" s="54" t="s">
        <v>2850</v>
      </c>
      <c r="E9308" s="54" t="s">
        <v>3707</v>
      </c>
      <c r="F9308" s="54" t="s">
        <v>3690</v>
      </c>
      <c r="G9308" s="54">
        <v>2311020000</v>
      </c>
      <c r="H9308" s="54" t="s">
        <v>3695</v>
      </c>
      <c r="I9308" s="54" t="s">
        <v>3696</v>
      </c>
      <c r="J9308">
        <f>VLOOKUP(A9308,'County Acres Disturbed'!$A$2:$E$3146,5,FALSE)</f>
        <v>279.87497319229067</v>
      </c>
      <c r="K9308" s="55" t="s">
        <v>5571</v>
      </c>
      <c r="L9308">
        <f>IF(H9308="PM10-PRI",VLOOKUP(A9308,'County Emission Factors'!A$2:E$3145,5,FALSE),IF(H9308="PM10-FIL",VLOOKUP(A9308,'County Emission Factors'!A$2:E$3145,5,FALSE),VLOOKUP(A9308,'County Emission Factors'!A$2:F$3145,6,FALSE)))</f>
        <v>0.15773584905660382</v>
      </c>
      <c r="M9308" s="56" t="s">
        <v>5572</v>
      </c>
      <c r="N9308" t="s">
        <v>5571</v>
      </c>
      <c r="O9308">
        <f t="shared" si="150"/>
        <v>44.1463165261802</v>
      </c>
      <c r="P9308" t="s">
        <v>5572</v>
      </c>
    </row>
    <row r="9309" spans="1:16">
      <c r="A9309" s="54" t="s">
        <v>1448</v>
      </c>
      <c r="B9309" s="54" t="s">
        <v>3063</v>
      </c>
      <c r="C9309" s="54" t="s">
        <v>5128</v>
      </c>
      <c r="D9309" s="54" t="s">
        <v>2850</v>
      </c>
      <c r="E9309" s="54" t="s">
        <v>3707</v>
      </c>
      <c r="F9309" s="54" t="s">
        <v>3690</v>
      </c>
      <c r="G9309" s="54">
        <v>2311020000</v>
      </c>
      <c r="H9309" s="54" t="s">
        <v>3697</v>
      </c>
      <c r="I9309" s="54" t="s">
        <v>3698</v>
      </c>
      <c r="J9309">
        <f>VLOOKUP(A9309,'County Acres Disturbed'!$A$2:$E$3146,5,FALSE)</f>
        <v>279.87497319229067</v>
      </c>
      <c r="K9309" s="55" t="s">
        <v>5571</v>
      </c>
      <c r="L9309">
        <f>IF(H9309="PM10-PRI",VLOOKUP(A9309,'County Emission Factors'!A$2:E$3145,5,FALSE),IF(H9309="PM10-FIL",VLOOKUP(A9309,'County Emission Factors'!A$2:E$3145,5,FALSE),VLOOKUP(A9309,'County Emission Factors'!A$2:F$3145,6,FALSE)))</f>
        <v>1.5773584905660384E-2</v>
      </c>
      <c r="M9309" s="56" t="s">
        <v>5572</v>
      </c>
      <c r="N9309" t="s">
        <v>5571</v>
      </c>
      <c r="O9309">
        <f t="shared" si="150"/>
        <v>4.4146316526180209</v>
      </c>
      <c r="P9309" t="s">
        <v>5572</v>
      </c>
    </row>
    <row r="9310" spans="1:16">
      <c r="A9310" s="54" t="s">
        <v>1449</v>
      </c>
      <c r="B9310" s="54" t="s">
        <v>3063</v>
      </c>
      <c r="C9310" s="54" t="s">
        <v>5128</v>
      </c>
      <c r="D9310" s="54" t="s">
        <v>2851</v>
      </c>
      <c r="E9310" s="54" t="s">
        <v>5102</v>
      </c>
      <c r="F9310" s="54" t="s">
        <v>3690</v>
      </c>
      <c r="G9310" s="54">
        <v>2311020000</v>
      </c>
      <c r="H9310" s="54" t="s">
        <v>3691</v>
      </c>
      <c r="I9310" s="54" t="s">
        <v>3692</v>
      </c>
      <c r="J9310">
        <f>VLOOKUP(A9310,'County Acres Disturbed'!$A$2:$E$3146,5,FALSE)</f>
        <v>147.32337494838873</v>
      </c>
      <c r="K9310" s="55" t="s">
        <v>5571</v>
      </c>
      <c r="L9310">
        <f>IF(H9310="PM10-PRI",VLOOKUP(A9310,'County Emission Factors'!A$2:E$3145,5,FALSE),IF(H9310="PM10-FIL",VLOOKUP(A9310,'County Emission Factors'!A$2:E$3145,5,FALSE),VLOOKUP(A9310,'County Emission Factors'!A$2:F$3145,6,FALSE)))</f>
        <v>0.15773584905660379</v>
      </c>
      <c r="M9310" s="56" t="s">
        <v>5572</v>
      </c>
      <c r="N9310" t="s">
        <v>5571</v>
      </c>
      <c r="O9310">
        <f t="shared" si="150"/>
        <v>23.23817763336849</v>
      </c>
      <c r="P9310" t="s">
        <v>5572</v>
      </c>
    </row>
    <row r="9311" spans="1:16">
      <c r="A9311" s="54" t="s">
        <v>1449</v>
      </c>
      <c r="B9311" s="54" t="s">
        <v>3063</v>
      </c>
      <c r="C9311" s="54" t="s">
        <v>5128</v>
      </c>
      <c r="D9311" s="54" t="s">
        <v>2851</v>
      </c>
      <c r="E9311" s="54" t="s">
        <v>5102</v>
      </c>
      <c r="F9311" s="54" t="s">
        <v>3690</v>
      </c>
      <c r="G9311" s="54">
        <v>2311020000</v>
      </c>
      <c r="H9311" s="54" t="s">
        <v>3693</v>
      </c>
      <c r="I9311" s="54" t="s">
        <v>3694</v>
      </c>
      <c r="J9311">
        <f>VLOOKUP(A9311,'County Acres Disturbed'!$A$2:$E$3146,5,FALSE)</f>
        <v>147.32337494838873</v>
      </c>
      <c r="K9311" s="55" t="s">
        <v>5571</v>
      </c>
      <c r="L9311">
        <f>IF(H9311="PM10-PRI",VLOOKUP(A9311,'County Emission Factors'!A$2:E$3145,5,FALSE),IF(H9311="PM10-FIL",VLOOKUP(A9311,'County Emission Factors'!A$2:E$3145,5,FALSE),VLOOKUP(A9311,'County Emission Factors'!A$2:F$3145,6,FALSE)))</f>
        <v>1.577358490566038E-2</v>
      </c>
      <c r="M9311" s="56" t="s">
        <v>5572</v>
      </c>
      <c r="N9311" t="s">
        <v>5571</v>
      </c>
      <c r="O9311">
        <f t="shared" ref="O9311:O9374" si="151">L9311*J9311</f>
        <v>2.3238177633368493</v>
      </c>
      <c r="P9311" t="s">
        <v>5572</v>
      </c>
    </row>
    <row r="9312" spans="1:16">
      <c r="A9312" s="54" t="s">
        <v>1449</v>
      </c>
      <c r="B9312" s="54" t="s">
        <v>3063</v>
      </c>
      <c r="C9312" s="54" t="s">
        <v>5128</v>
      </c>
      <c r="D9312" s="54" t="s">
        <v>2851</v>
      </c>
      <c r="E9312" s="54" t="s">
        <v>5102</v>
      </c>
      <c r="F9312" s="54" t="s">
        <v>3690</v>
      </c>
      <c r="G9312" s="54">
        <v>2311020000</v>
      </c>
      <c r="H9312" s="54" t="s">
        <v>3695</v>
      </c>
      <c r="I9312" s="54" t="s">
        <v>3696</v>
      </c>
      <c r="J9312">
        <f>VLOOKUP(A9312,'County Acres Disturbed'!$A$2:$E$3146,5,FALSE)</f>
        <v>147.32337494838873</v>
      </c>
      <c r="K9312" s="55" t="s">
        <v>5571</v>
      </c>
      <c r="L9312">
        <f>IF(H9312="PM10-PRI",VLOOKUP(A9312,'County Emission Factors'!A$2:E$3145,5,FALSE),IF(H9312="PM10-FIL",VLOOKUP(A9312,'County Emission Factors'!A$2:E$3145,5,FALSE),VLOOKUP(A9312,'County Emission Factors'!A$2:F$3145,6,FALSE)))</f>
        <v>0.15773584905660379</v>
      </c>
      <c r="M9312" s="56" t="s">
        <v>5572</v>
      </c>
      <c r="N9312" t="s">
        <v>5571</v>
      </c>
      <c r="O9312">
        <f t="shared" si="151"/>
        <v>23.23817763336849</v>
      </c>
      <c r="P9312" t="s">
        <v>5572</v>
      </c>
    </row>
    <row r="9313" spans="1:16">
      <c r="A9313" s="54" t="s">
        <v>1449</v>
      </c>
      <c r="B9313" s="54" t="s">
        <v>3063</v>
      </c>
      <c r="C9313" s="54" t="s">
        <v>5128</v>
      </c>
      <c r="D9313" s="54" t="s">
        <v>2851</v>
      </c>
      <c r="E9313" s="54" t="s">
        <v>5102</v>
      </c>
      <c r="F9313" s="54" t="s">
        <v>3690</v>
      </c>
      <c r="G9313" s="54">
        <v>2311020000</v>
      </c>
      <c r="H9313" s="54" t="s">
        <v>3697</v>
      </c>
      <c r="I9313" s="54" t="s">
        <v>3698</v>
      </c>
      <c r="J9313">
        <f>VLOOKUP(A9313,'County Acres Disturbed'!$A$2:$E$3146,5,FALSE)</f>
        <v>147.32337494838873</v>
      </c>
      <c r="K9313" s="55" t="s">
        <v>5571</v>
      </c>
      <c r="L9313">
        <f>IF(H9313="PM10-PRI",VLOOKUP(A9313,'County Emission Factors'!A$2:E$3145,5,FALSE),IF(H9313="PM10-FIL",VLOOKUP(A9313,'County Emission Factors'!A$2:E$3145,5,FALSE),VLOOKUP(A9313,'County Emission Factors'!A$2:F$3145,6,FALSE)))</f>
        <v>1.577358490566038E-2</v>
      </c>
      <c r="M9313" s="56" t="s">
        <v>5572</v>
      </c>
      <c r="N9313" t="s">
        <v>5571</v>
      </c>
      <c r="O9313">
        <f t="shared" si="151"/>
        <v>2.3238177633368493</v>
      </c>
      <c r="P9313" t="s">
        <v>5572</v>
      </c>
    </row>
    <row r="9314" spans="1:16">
      <c r="A9314" s="54" t="s">
        <v>1450</v>
      </c>
      <c r="B9314" s="54" t="s">
        <v>3063</v>
      </c>
      <c r="C9314" s="54" t="s">
        <v>5128</v>
      </c>
      <c r="D9314" s="54" t="s">
        <v>2852</v>
      </c>
      <c r="E9314" s="54" t="s">
        <v>5136</v>
      </c>
      <c r="F9314" s="54" t="s">
        <v>3690</v>
      </c>
      <c r="G9314" s="54">
        <v>2311020000</v>
      </c>
      <c r="H9314" s="54" t="s">
        <v>3691</v>
      </c>
      <c r="I9314" s="54" t="s">
        <v>3692</v>
      </c>
      <c r="J9314">
        <f>VLOOKUP(A9314,'County Acres Disturbed'!$A$2:$E$3146,5,FALSE)</f>
        <v>184.15421868548594</v>
      </c>
      <c r="K9314" s="55" t="s">
        <v>5571</v>
      </c>
      <c r="L9314">
        <f>IF(H9314="PM10-PRI",VLOOKUP(A9314,'County Emission Factors'!A$2:E$3145,5,FALSE),IF(H9314="PM10-FIL",VLOOKUP(A9314,'County Emission Factors'!A$2:E$3145,5,FALSE),VLOOKUP(A9314,'County Emission Factors'!A$2:F$3145,6,FALSE)))</f>
        <v>5.7358490566037736E-2</v>
      </c>
      <c r="M9314" s="56" t="s">
        <v>5572</v>
      </c>
      <c r="N9314" t="s">
        <v>5571</v>
      </c>
      <c r="O9314">
        <f t="shared" si="151"/>
        <v>10.562808015167496</v>
      </c>
      <c r="P9314" t="s">
        <v>5572</v>
      </c>
    </row>
    <row r="9315" spans="1:16">
      <c r="A9315" s="54" t="s">
        <v>1450</v>
      </c>
      <c r="B9315" s="54" t="s">
        <v>3063</v>
      </c>
      <c r="C9315" s="54" t="s">
        <v>5128</v>
      </c>
      <c r="D9315" s="54" t="s">
        <v>2852</v>
      </c>
      <c r="E9315" s="54" t="s">
        <v>5136</v>
      </c>
      <c r="F9315" s="54" t="s">
        <v>3690</v>
      </c>
      <c r="G9315" s="54">
        <v>2311020000</v>
      </c>
      <c r="H9315" s="54" t="s">
        <v>3693</v>
      </c>
      <c r="I9315" s="54" t="s">
        <v>3694</v>
      </c>
      <c r="J9315">
        <f>VLOOKUP(A9315,'County Acres Disturbed'!$A$2:$E$3146,5,FALSE)</f>
        <v>184.15421868548594</v>
      </c>
      <c r="K9315" s="55" t="s">
        <v>5571</v>
      </c>
      <c r="L9315">
        <f>IF(H9315="PM10-PRI",VLOOKUP(A9315,'County Emission Factors'!A$2:E$3145,5,FALSE),IF(H9315="PM10-FIL",VLOOKUP(A9315,'County Emission Factors'!A$2:E$3145,5,FALSE),VLOOKUP(A9315,'County Emission Factors'!A$2:F$3145,6,FALSE)))</f>
        <v>5.7358490566037741E-3</v>
      </c>
      <c r="M9315" s="56" t="s">
        <v>5572</v>
      </c>
      <c r="N9315" t="s">
        <v>5571</v>
      </c>
      <c r="O9315">
        <f t="shared" si="151"/>
        <v>1.0562808015167497</v>
      </c>
      <c r="P9315" t="s">
        <v>5572</v>
      </c>
    </row>
    <row r="9316" spans="1:16">
      <c r="A9316" s="54" t="s">
        <v>1450</v>
      </c>
      <c r="B9316" s="54" t="s">
        <v>3063</v>
      </c>
      <c r="C9316" s="54" t="s">
        <v>5128</v>
      </c>
      <c r="D9316" s="54" t="s">
        <v>2852</v>
      </c>
      <c r="E9316" s="54" t="s">
        <v>5136</v>
      </c>
      <c r="F9316" s="54" t="s">
        <v>3690</v>
      </c>
      <c r="G9316" s="54">
        <v>2311020000</v>
      </c>
      <c r="H9316" s="54" t="s">
        <v>3695</v>
      </c>
      <c r="I9316" s="54" t="s">
        <v>3696</v>
      </c>
      <c r="J9316">
        <f>VLOOKUP(A9316,'County Acres Disturbed'!$A$2:$E$3146,5,FALSE)</f>
        <v>184.15421868548594</v>
      </c>
      <c r="K9316" s="55" t="s">
        <v>5571</v>
      </c>
      <c r="L9316">
        <f>IF(H9316="PM10-PRI",VLOOKUP(A9316,'County Emission Factors'!A$2:E$3145,5,FALSE),IF(H9316="PM10-FIL",VLOOKUP(A9316,'County Emission Factors'!A$2:E$3145,5,FALSE),VLOOKUP(A9316,'County Emission Factors'!A$2:F$3145,6,FALSE)))</f>
        <v>5.7358490566037736E-2</v>
      </c>
      <c r="M9316" s="56" t="s">
        <v>5572</v>
      </c>
      <c r="N9316" t="s">
        <v>5571</v>
      </c>
      <c r="O9316">
        <f t="shared" si="151"/>
        <v>10.562808015167496</v>
      </c>
      <c r="P9316" t="s">
        <v>5572</v>
      </c>
    </row>
    <row r="9317" spans="1:16">
      <c r="A9317" s="54" t="s">
        <v>1450</v>
      </c>
      <c r="B9317" s="54" t="s">
        <v>3063</v>
      </c>
      <c r="C9317" s="54" t="s">
        <v>5128</v>
      </c>
      <c r="D9317" s="54" t="s">
        <v>2852</v>
      </c>
      <c r="E9317" s="54" t="s">
        <v>5136</v>
      </c>
      <c r="F9317" s="54" t="s">
        <v>3690</v>
      </c>
      <c r="G9317" s="54">
        <v>2311020000</v>
      </c>
      <c r="H9317" s="54" t="s">
        <v>3697</v>
      </c>
      <c r="I9317" s="54" t="s">
        <v>3698</v>
      </c>
      <c r="J9317">
        <f>VLOOKUP(A9317,'County Acres Disturbed'!$A$2:$E$3146,5,FALSE)</f>
        <v>184.15421868548594</v>
      </c>
      <c r="K9317" s="55" t="s">
        <v>5571</v>
      </c>
      <c r="L9317">
        <f>IF(H9317="PM10-PRI",VLOOKUP(A9317,'County Emission Factors'!A$2:E$3145,5,FALSE),IF(H9317="PM10-FIL",VLOOKUP(A9317,'County Emission Factors'!A$2:E$3145,5,FALSE),VLOOKUP(A9317,'County Emission Factors'!A$2:F$3145,6,FALSE)))</f>
        <v>5.7358490566037741E-3</v>
      </c>
      <c r="M9317" s="56" t="s">
        <v>5572</v>
      </c>
      <c r="N9317" t="s">
        <v>5571</v>
      </c>
      <c r="O9317">
        <f t="shared" si="151"/>
        <v>1.0562808015167497</v>
      </c>
      <c r="P9317" t="s">
        <v>5572</v>
      </c>
    </row>
    <row r="9318" spans="1:16">
      <c r="A9318" s="54" t="s">
        <v>1451</v>
      </c>
      <c r="B9318" s="54" t="s">
        <v>3063</v>
      </c>
      <c r="C9318" s="54" t="s">
        <v>5128</v>
      </c>
      <c r="D9318" s="54" t="s">
        <v>2932</v>
      </c>
      <c r="E9318" s="54" t="s">
        <v>5137</v>
      </c>
      <c r="F9318" s="54" t="s">
        <v>3690</v>
      </c>
      <c r="G9318" s="54">
        <v>2311020000</v>
      </c>
      <c r="H9318" s="54" t="s">
        <v>3691</v>
      </c>
      <c r="I9318" s="54" t="s">
        <v>3692</v>
      </c>
      <c r="J9318">
        <f>VLOOKUP(A9318,'County Acres Disturbed'!$A$2:$E$3146,5,FALSE)</f>
        <v>115.75408031659114</v>
      </c>
      <c r="K9318" s="55" t="s">
        <v>5571</v>
      </c>
      <c r="L9318">
        <f>IF(H9318="PM10-PRI",VLOOKUP(A9318,'County Emission Factors'!A$2:E$3145,5,FALSE),IF(H9318="PM10-FIL",VLOOKUP(A9318,'County Emission Factors'!A$2:E$3145,5,FALSE),VLOOKUP(A9318,'County Emission Factors'!A$2:F$3145,6,FALSE)))</f>
        <v>0.15773584905660379</v>
      </c>
      <c r="M9318" s="56" t="s">
        <v>5572</v>
      </c>
      <c r="N9318" t="s">
        <v>5571</v>
      </c>
      <c r="O9318">
        <f t="shared" si="151"/>
        <v>18.258568140503812</v>
      </c>
      <c r="P9318" t="s">
        <v>5572</v>
      </c>
    </row>
    <row r="9319" spans="1:16">
      <c r="A9319" s="54" t="s">
        <v>1451</v>
      </c>
      <c r="B9319" s="54" t="s">
        <v>3063</v>
      </c>
      <c r="C9319" s="54" t="s">
        <v>5128</v>
      </c>
      <c r="D9319" s="54" t="s">
        <v>2932</v>
      </c>
      <c r="E9319" s="54" t="s">
        <v>5137</v>
      </c>
      <c r="F9319" s="54" t="s">
        <v>3690</v>
      </c>
      <c r="G9319" s="54">
        <v>2311020000</v>
      </c>
      <c r="H9319" s="54" t="s">
        <v>3693</v>
      </c>
      <c r="I9319" s="54" t="s">
        <v>3694</v>
      </c>
      <c r="J9319">
        <f>VLOOKUP(A9319,'County Acres Disturbed'!$A$2:$E$3146,5,FALSE)</f>
        <v>115.75408031659114</v>
      </c>
      <c r="K9319" s="55" t="s">
        <v>5571</v>
      </c>
      <c r="L9319">
        <f>IF(H9319="PM10-PRI",VLOOKUP(A9319,'County Emission Factors'!A$2:E$3145,5,FALSE),IF(H9319="PM10-FIL",VLOOKUP(A9319,'County Emission Factors'!A$2:E$3145,5,FALSE),VLOOKUP(A9319,'County Emission Factors'!A$2:F$3145,6,FALSE)))</f>
        <v>1.577358490566038E-2</v>
      </c>
      <c r="M9319" s="56" t="s">
        <v>5572</v>
      </c>
      <c r="N9319" t="s">
        <v>5571</v>
      </c>
      <c r="O9319">
        <f t="shared" si="151"/>
        <v>1.8258568140503815</v>
      </c>
      <c r="P9319" t="s">
        <v>5572</v>
      </c>
    </row>
    <row r="9320" spans="1:16">
      <c r="A9320" s="54" t="s">
        <v>1451</v>
      </c>
      <c r="B9320" s="54" t="s">
        <v>3063</v>
      </c>
      <c r="C9320" s="54" t="s">
        <v>5128</v>
      </c>
      <c r="D9320" s="54" t="s">
        <v>2932</v>
      </c>
      <c r="E9320" s="54" t="s">
        <v>5137</v>
      </c>
      <c r="F9320" s="54" t="s">
        <v>3690</v>
      </c>
      <c r="G9320" s="54">
        <v>2311020000</v>
      </c>
      <c r="H9320" s="54" t="s">
        <v>3695</v>
      </c>
      <c r="I9320" s="54" t="s">
        <v>3696</v>
      </c>
      <c r="J9320">
        <f>VLOOKUP(A9320,'County Acres Disturbed'!$A$2:$E$3146,5,FALSE)</f>
        <v>115.75408031659114</v>
      </c>
      <c r="K9320" s="55" t="s">
        <v>5571</v>
      </c>
      <c r="L9320">
        <f>IF(H9320="PM10-PRI",VLOOKUP(A9320,'County Emission Factors'!A$2:E$3145,5,FALSE),IF(H9320="PM10-FIL",VLOOKUP(A9320,'County Emission Factors'!A$2:E$3145,5,FALSE),VLOOKUP(A9320,'County Emission Factors'!A$2:F$3145,6,FALSE)))</f>
        <v>0.15773584905660379</v>
      </c>
      <c r="M9320" s="56" t="s">
        <v>5572</v>
      </c>
      <c r="N9320" t="s">
        <v>5571</v>
      </c>
      <c r="O9320">
        <f t="shared" si="151"/>
        <v>18.258568140503812</v>
      </c>
      <c r="P9320" t="s">
        <v>5572</v>
      </c>
    </row>
    <row r="9321" spans="1:16">
      <c r="A9321" s="54" t="s">
        <v>1451</v>
      </c>
      <c r="B9321" s="54" t="s">
        <v>3063</v>
      </c>
      <c r="C9321" s="54" t="s">
        <v>5128</v>
      </c>
      <c r="D9321" s="54" t="s">
        <v>2932</v>
      </c>
      <c r="E9321" s="54" t="s">
        <v>5137</v>
      </c>
      <c r="F9321" s="54" t="s">
        <v>3690</v>
      </c>
      <c r="G9321" s="54">
        <v>2311020000</v>
      </c>
      <c r="H9321" s="54" t="s">
        <v>3697</v>
      </c>
      <c r="I9321" s="54" t="s">
        <v>3698</v>
      </c>
      <c r="J9321">
        <f>VLOOKUP(A9321,'County Acres Disturbed'!$A$2:$E$3146,5,FALSE)</f>
        <v>115.75408031659114</v>
      </c>
      <c r="K9321" s="55" t="s">
        <v>5571</v>
      </c>
      <c r="L9321">
        <f>IF(H9321="PM10-PRI",VLOOKUP(A9321,'County Emission Factors'!A$2:E$3145,5,FALSE),IF(H9321="PM10-FIL",VLOOKUP(A9321,'County Emission Factors'!A$2:E$3145,5,FALSE),VLOOKUP(A9321,'County Emission Factors'!A$2:F$3145,6,FALSE)))</f>
        <v>1.577358490566038E-2</v>
      </c>
      <c r="M9321" s="56" t="s">
        <v>5572</v>
      </c>
      <c r="N9321" t="s">
        <v>5571</v>
      </c>
      <c r="O9321">
        <f t="shared" si="151"/>
        <v>1.8258568140503815</v>
      </c>
      <c r="P9321" t="s">
        <v>5572</v>
      </c>
    </row>
    <row r="9322" spans="1:16">
      <c r="A9322" s="54" t="s">
        <v>1452</v>
      </c>
      <c r="B9322" s="54" t="s">
        <v>3063</v>
      </c>
      <c r="C9322" s="54" t="s">
        <v>5128</v>
      </c>
      <c r="D9322" s="54" t="s">
        <v>2855</v>
      </c>
      <c r="E9322" s="54" t="s">
        <v>5138</v>
      </c>
      <c r="F9322" s="54" t="s">
        <v>3690</v>
      </c>
      <c r="G9322" s="54">
        <v>2311020000</v>
      </c>
      <c r="H9322" s="54" t="s">
        <v>3691</v>
      </c>
      <c r="I9322" s="54" t="s">
        <v>3692</v>
      </c>
      <c r="J9322">
        <f>VLOOKUP(A9322,'County Acres Disturbed'!$A$2:$E$3146,5,FALSE)</f>
        <v>279.87497319229067</v>
      </c>
      <c r="K9322" s="55" t="s">
        <v>5571</v>
      </c>
      <c r="L9322">
        <f>IF(H9322="PM10-PRI",VLOOKUP(A9322,'County Emission Factors'!A$2:E$3145,5,FALSE),IF(H9322="PM10-FIL",VLOOKUP(A9322,'County Emission Factors'!A$2:E$3145,5,FALSE),VLOOKUP(A9322,'County Emission Factors'!A$2:F$3145,6,FALSE)))</f>
        <v>5.7358490566037736E-2</v>
      </c>
      <c r="M9322" s="56" t="s">
        <v>5572</v>
      </c>
      <c r="N9322" t="s">
        <v>5571</v>
      </c>
      <c r="O9322">
        <f t="shared" si="151"/>
        <v>16.053206009520068</v>
      </c>
      <c r="P9322" t="s">
        <v>5572</v>
      </c>
    </row>
    <row r="9323" spans="1:16">
      <c r="A9323" s="54" t="s">
        <v>1452</v>
      </c>
      <c r="B9323" s="54" t="s">
        <v>3063</v>
      </c>
      <c r="C9323" s="54" t="s">
        <v>5128</v>
      </c>
      <c r="D9323" s="54" t="s">
        <v>2855</v>
      </c>
      <c r="E9323" s="54" t="s">
        <v>5138</v>
      </c>
      <c r="F9323" s="54" t="s">
        <v>3690</v>
      </c>
      <c r="G9323" s="54">
        <v>2311020000</v>
      </c>
      <c r="H9323" s="54" t="s">
        <v>3693</v>
      </c>
      <c r="I9323" s="54" t="s">
        <v>3694</v>
      </c>
      <c r="J9323">
        <f>VLOOKUP(A9323,'County Acres Disturbed'!$A$2:$E$3146,5,FALSE)</f>
        <v>279.87497319229067</v>
      </c>
      <c r="K9323" s="55" t="s">
        <v>5571</v>
      </c>
      <c r="L9323">
        <f>IF(H9323="PM10-PRI",VLOOKUP(A9323,'County Emission Factors'!A$2:E$3145,5,FALSE),IF(H9323="PM10-FIL",VLOOKUP(A9323,'County Emission Factors'!A$2:E$3145,5,FALSE),VLOOKUP(A9323,'County Emission Factors'!A$2:F$3145,6,FALSE)))</f>
        <v>5.7358490566037741E-3</v>
      </c>
      <c r="M9323" s="56" t="s">
        <v>5572</v>
      </c>
      <c r="N9323" t="s">
        <v>5571</v>
      </c>
      <c r="O9323">
        <f t="shared" si="151"/>
        <v>1.6053206009520069</v>
      </c>
      <c r="P9323" t="s">
        <v>5572</v>
      </c>
    </row>
    <row r="9324" spans="1:16">
      <c r="A9324" s="54" t="s">
        <v>1452</v>
      </c>
      <c r="B9324" s="54" t="s">
        <v>3063</v>
      </c>
      <c r="C9324" s="54" t="s">
        <v>5128</v>
      </c>
      <c r="D9324" s="54" t="s">
        <v>2855</v>
      </c>
      <c r="E9324" s="54" t="s">
        <v>5138</v>
      </c>
      <c r="F9324" s="54" t="s">
        <v>3690</v>
      </c>
      <c r="G9324" s="54">
        <v>2311020000</v>
      </c>
      <c r="H9324" s="54" t="s">
        <v>3695</v>
      </c>
      <c r="I9324" s="54" t="s">
        <v>3696</v>
      </c>
      <c r="J9324">
        <f>VLOOKUP(A9324,'County Acres Disturbed'!$A$2:$E$3146,5,FALSE)</f>
        <v>279.87497319229067</v>
      </c>
      <c r="K9324" s="55" t="s">
        <v>5571</v>
      </c>
      <c r="L9324">
        <f>IF(H9324="PM10-PRI",VLOOKUP(A9324,'County Emission Factors'!A$2:E$3145,5,FALSE),IF(H9324="PM10-FIL",VLOOKUP(A9324,'County Emission Factors'!A$2:E$3145,5,FALSE),VLOOKUP(A9324,'County Emission Factors'!A$2:F$3145,6,FALSE)))</f>
        <v>5.7358490566037736E-2</v>
      </c>
      <c r="M9324" s="56" t="s">
        <v>5572</v>
      </c>
      <c r="N9324" t="s">
        <v>5571</v>
      </c>
      <c r="O9324">
        <f t="shared" si="151"/>
        <v>16.053206009520068</v>
      </c>
      <c r="P9324" t="s">
        <v>5572</v>
      </c>
    </row>
    <row r="9325" spans="1:16">
      <c r="A9325" s="54" t="s">
        <v>1452</v>
      </c>
      <c r="B9325" s="54" t="s">
        <v>3063</v>
      </c>
      <c r="C9325" s="54" t="s">
        <v>5128</v>
      </c>
      <c r="D9325" s="54" t="s">
        <v>2855</v>
      </c>
      <c r="E9325" s="54" t="s">
        <v>5138</v>
      </c>
      <c r="F9325" s="54" t="s">
        <v>3690</v>
      </c>
      <c r="G9325" s="54">
        <v>2311020000</v>
      </c>
      <c r="H9325" s="54" t="s">
        <v>3697</v>
      </c>
      <c r="I9325" s="54" t="s">
        <v>3698</v>
      </c>
      <c r="J9325">
        <f>VLOOKUP(A9325,'County Acres Disturbed'!$A$2:$E$3146,5,FALSE)</f>
        <v>279.87497319229067</v>
      </c>
      <c r="K9325" s="55" t="s">
        <v>5571</v>
      </c>
      <c r="L9325">
        <f>IF(H9325="PM10-PRI",VLOOKUP(A9325,'County Emission Factors'!A$2:E$3145,5,FALSE),IF(H9325="PM10-FIL",VLOOKUP(A9325,'County Emission Factors'!A$2:E$3145,5,FALSE),VLOOKUP(A9325,'County Emission Factors'!A$2:F$3145,6,FALSE)))</f>
        <v>5.7358490566037741E-3</v>
      </c>
      <c r="M9325" s="56" t="s">
        <v>5572</v>
      </c>
      <c r="N9325" t="s">
        <v>5571</v>
      </c>
      <c r="O9325">
        <f t="shared" si="151"/>
        <v>1.6053206009520069</v>
      </c>
      <c r="P9325" t="s">
        <v>5572</v>
      </c>
    </row>
    <row r="9326" spans="1:16">
      <c r="A9326" s="54" t="s">
        <v>1453</v>
      </c>
      <c r="B9326" s="54" t="s">
        <v>3063</v>
      </c>
      <c r="C9326" s="54" t="s">
        <v>5128</v>
      </c>
      <c r="D9326" s="54" t="s">
        <v>2856</v>
      </c>
      <c r="E9326" s="54" t="s">
        <v>5139</v>
      </c>
      <c r="F9326" s="54" t="s">
        <v>3690</v>
      </c>
      <c r="G9326" s="54">
        <v>2311020000</v>
      </c>
      <c r="H9326" s="54" t="s">
        <v>3691</v>
      </c>
      <c r="I9326" s="54" t="s">
        <v>3692</v>
      </c>
      <c r="J9326">
        <f>VLOOKUP(A9326,'County Acres Disturbed'!$A$2:$E$3146,5,FALSE)</f>
        <v>773.44771847904087</v>
      </c>
      <c r="K9326" s="55" t="s">
        <v>5571</v>
      </c>
      <c r="L9326">
        <f>IF(H9326="PM10-PRI",VLOOKUP(A9326,'County Emission Factors'!A$2:E$3145,5,FALSE),IF(H9326="PM10-FIL",VLOOKUP(A9326,'County Emission Factors'!A$2:E$3145,5,FALSE),VLOOKUP(A9326,'County Emission Factors'!A$2:F$3145,6,FALSE)))</f>
        <v>0.15773584905660382</v>
      </c>
      <c r="M9326" s="56" t="s">
        <v>5572</v>
      </c>
      <c r="N9326" t="s">
        <v>5571</v>
      </c>
      <c r="O9326">
        <f t="shared" si="151"/>
        <v>122.00043257518459</v>
      </c>
      <c r="P9326" t="s">
        <v>5572</v>
      </c>
    </row>
    <row r="9327" spans="1:16">
      <c r="A9327" s="54" t="s">
        <v>1453</v>
      </c>
      <c r="B9327" s="54" t="s">
        <v>3063</v>
      </c>
      <c r="C9327" s="54" t="s">
        <v>5128</v>
      </c>
      <c r="D9327" s="54" t="s">
        <v>2856</v>
      </c>
      <c r="E9327" s="54" t="s">
        <v>5139</v>
      </c>
      <c r="F9327" s="54" t="s">
        <v>3690</v>
      </c>
      <c r="G9327" s="54">
        <v>2311020000</v>
      </c>
      <c r="H9327" s="54" t="s">
        <v>3693</v>
      </c>
      <c r="I9327" s="54" t="s">
        <v>3694</v>
      </c>
      <c r="J9327">
        <f>VLOOKUP(A9327,'County Acres Disturbed'!$A$2:$E$3146,5,FALSE)</f>
        <v>773.44771847904087</v>
      </c>
      <c r="K9327" s="55" t="s">
        <v>5571</v>
      </c>
      <c r="L9327">
        <f>IF(H9327="PM10-PRI",VLOOKUP(A9327,'County Emission Factors'!A$2:E$3145,5,FALSE),IF(H9327="PM10-FIL",VLOOKUP(A9327,'County Emission Factors'!A$2:E$3145,5,FALSE),VLOOKUP(A9327,'County Emission Factors'!A$2:F$3145,6,FALSE)))</f>
        <v>1.5773584905660384E-2</v>
      </c>
      <c r="M9327" s="56" t="s">
        <v>5572</v>
      </c>
      <c r="N9327" t="s">
        <v>5571</v>
      </c>
      <c r="O9327">
        <f t="shared" si="151"/>
        <v>12.200043257518461</v>
      </c>
      <c r="P9327" t="s">
        <v>5572</v>
      </c>
    </row>
    <row r="9328" spans="1:16">
      <c r="A9328" s="54" t="s">
        <v>1453</v>
      </c>
      <c r="B9328" s="54" t="s">
        <v>3063</v>
      </c>
      <c r="C9328" s="54" t="s">
        <v>5128</v>
      </c>
      <c r="D9328" s="54" t="s">
        <v>2856</v>
      </c>
      <c r="E9328" s="54" t="s">
        <v>5139</v>
      </c>
      <c r="F9328" s="54" t="s">
        <v>3690</v>
      </c>
      <c r="G9328" s="54">
        <v>2311020000</v>
      </c>
      <c r="H9328" s="54" t="s">
        <v>3695</v>
      </c>
      <c r="I9328" s="54" t="s">
        <v>3696</v>
      </c>
      <c r="J9328">
        <f>VLOOKUP(A9328,'County Acres Disturbed'!$A$2:$E$3146,5,FALSE)</f>
        <v>773.44771847904087</v>
      </c>
      <c r="K9328" s="55" t="s">
        <v>5571</v>
      </c>
      <c r="L9328">
        <f>IF(H9328="PM10-PRI",VLOOKUP(A9328,'County Emission Factors'!A$2:E$3145,5,FALSE),IF(H9328="PM10-FIL",VLOOKUP(A9328,'County Emission Factors'!A$2:E$3145,5,FALSE),VLOOKUP(A9328,'County Emission Factors'!A$2:F$3145,6,FALSE)))</f>
        <v>0.15773584905660382</v>
      </c>
      <c r="M9328" s="56" t="s">
        <v>5572</v>
      </c>
      <c r="N9328" t="s">
        <v>5571</v>
      </c>
      <c r="O9328">
        <f t="shared" si="151"/>
        <v>122.00043257518459</v>
      </c>
      <c r="P9328" t="s">
        <v>5572</v>
      </c>
    </row>
    <row r="9329" spans="1:16">
      <c r="A9329" s="54" t="s">
        <v>1453</v>
      </c>
      <c r="B9329" s="54" t="s">
        <v>3063</v>
      </c>
      <c r="C9329" s="54" t="s">
        <v>5128</v>
      </c>
      <c r="D9329" s="54" t="s">
        <v>2856</v>
      </c>
      <c r="E9329" s="54" t="s">
        <v>5139</v>
      </c>
      <c r="F9329" s="54" t="s">
        <v>3690</v>
      </c>
      <c r="G9329" s="54">
        <v>2311020000</v>
      </c>
      <c r="H9329" s="54" t="s">
        <v>3697</v>
      </c>
      <c r="I9329" s="54" t="s">
        <v>3698</v>
      </c>
      <c r="J9329">
        <f>VLOOKUP(A9329,'County Acres Disturbed'!$A$2:$E$3146,5,FALSE)</f>
        <v>773.44771847904087</v>
      </c>
      <c r="K9329" s="55" t="s">
        <v>5571</v>
      </c>
      <c r="L9329">
        <f>IF(H9329="PM10-PRI",VLOOKUP(A9329,'County Emission Factors'!A$2:E$3145,5,FALSE),IF(H9329="PM10-FIL",VLOOKUP(A9329,'County Emission Factors'!A$2:E$3145,5,FALSE),VLOOKUP(A9329,'County Emission Factors'!A$2:F$3145,6,FALSE)))</f>
        <v>1.5773584905660384E-2</v>
      </c>
      <c r="M9329" s="56" t="s">
        <v>5572</v>
      </c>
      <c r="N9329" t="s">
        <v>5571</v>
      </c>
      <c r="O9329">
        <f t="shared" si="151"/>
        <v>12.200043257518461</v>
      </c>
      <c r="P9329" t="s">
        <v>5572</v>
      </c>
    </row>
    <row r="9330" spans="1:16">
      <c r="A9330" s="54" t="s">
        <v>1454</v>
      </c>
      <c r="B9330" s="54" t="s">
        <v>3063</v>
      </c>
      <c r="C9330" s="54" t="s">
        <v>5128</v>
      </c>
      <c r="D9330" s="54" t="s">
        <v>2857</v>
      </c>
      <c r="E9330" s="54" t="s">
        <v>5140</v>
      </c>
      <c r="F9330" s="54" t="s">
        <v>3690</v>
      </c>
      <c r="G9330" s="54">
        <v>2311020000</v>
      </c>
      <c r="H9330" s="54" t="s">
        <v>3691</v>
      </c>
      <c r="I9330" s="54" t="s">
        <v>3692</v>
      </c>
      <c r="J9330">
        <f>VLOOKUP(A9330,'County Acres Disturbed'!$A$2:$E$3146,5,FALSE)</f>
        <v>0</v>
      </c>
      <c r="K9330" s="55" t="s">
        <v>5571</v>
      </c>
      <c r="L9330">
        <f>IF(H9330="PM10-PRI",VLOOKUP(A9330,'County Emission Factors'!A$2:E$3145,5,FALSE),IF(H9330="PM10-FIL",VLOOKUP(A9330,'County Emission Factors'!A$2:E$3145,5,FALSE),VLOOKUP(A9330,'County Emission Factors'!A$2:F$3145,6,FALSE)))</f>
        <v>5.7358490566037756E-2</v>
      </c>
      <c r="M9330" s="56" t="s">
        <v>5572</v>
      </c>
      <c r="N9330" t="s">
        <v>5571</v>
      </c>
      <c r="O9330">
        <f t="shared" si="151"/>
        <v>0</v>
      </c>
      <c r="P9330" t="s">
        <v>5572</v>
      </c>
    </row>
    <row r="9331" spans="1:16">
      <c r="A9331" s="54" t="s">
        <v>1454</v>
      </c>
      <c r="B9331" s="54" t="s">
        <v>3063</v>
      </c>
      <c r="C9331" s="54" t="s">
        <v>5128</v>
      </c>
      <c r="D9331" s="54" t="s">
        <v>2857</v>
      </c>
      <c r="E9331" s="54" t="s">
        <v>5140</v>
      </c>
      <c r="F9331" s="54" t="s">
        <v>3690</v>
      </c>
      <c r="G9331" s="54">
        <v>2311020000</v>
      </c>
      <c r="H9331" s="54" t="s">
        <v>3693</v>
      </c>
      <c r="I9331" s="54" t="s">
        <v>3694</v>
      </c>
      <c r="J9331">
        <f>VLOOKUP(A9331,'County Acres Disturbed'!$A$2:$E$3146,5,FALSE)</f>
        <v>0</v>
      </c>
      <c r="K9331" s="55" t="s">
        <v>5571</v>
      </c>
      <c r="L9331">
        <f>IF(H9331="PM10-PRI",VLOOKUP(A9331,'County Emission Factors'!A$2:E$3145,5,FALSE),IF(H9331="PM10-FIL",VLOOKUP(A9331,'County Emission Factors'!A$2:E$3145,5,FALSE),VLOOKUP(A9331,'County Emission Factors'!A$2:F$3145,6,FALSE)))</f>
        <v>5.7358490566037758E-3</v>
      </c>
      <c r="M9331" s="56" t="s">
        <v>5572</v>
      </c>
      <c r="N9331" t="s">
        <v>5571</v>
      </c>
      <c r="O9331">
        <f t="shared" si="151"/>
        <v>0</v>
      </c>
      <c r="P9331" t="s">
        <v>5572</v>
      </c>
    </row>
    <row r="9332" spans="1:16">
      <c r="A9332" s="54" t="s">
        <v>1454</v>
      </c>
      <c r="B9332" s="54" t="s">
        <v>3063</v>
      </c>
      <c r="C9332" s="54" t="s">
        <v>5128</v>
      </c>
      <c r="D9332" s="54" t="s">
        <v>2857</v>
      </c>
      <c r="E9332" s="54" t="s">
        <v>5140</v>
      </c>
      <c r="F9332" s="54" t="s">
        <v>3690</v>
      </c>
      <c r="G9332" s="54">
        <v>2311020000</v>
      </c>
      <c r="H9332" s="54" t="s">
        <v>3695</v>
      </c>
      <c r="I9332" s="54" t="s">
        <v>3696</v>
      </c>
      <c r="J9332">
        <f>VLOOKUP(A9332,'County Acres Disturbed'!$A$2:$E$3146,5,FALSE)</f>
        <v>0</v>
      </c>
      <c r="K9332" s="55" t="s">
        <v>5571</v>
      </c>
      <c r="L9332">
        <f>IF(H9332="PM10-PRI",VLOOKUP(A9332,'County Emission Factors'!A$2:E$3145,5,FALSE),IF(H9332="PM10-FIL",VLOOKUP(A9332,'County Emission Factors'!A$2:E$3145,5,FALSE),VLOOKUP(A9332,'County Emission Factors'!A$2:F$3145,6,FALSE)))</f>
        <v>5.7358490566037756E-2</v>
      </c>
      <c r="M9332" s="56" t="s">
        <v>5572</v>
      </c>
      <c r="N9332" t="s">
        <v>5571</v>
      </c>
      <c r="O9332">
        <f t="shared" si="151"/>
        <v>0</v>
      </c>
      <c r="P9332" t="s">
        <v>5572</v>
      </c>
    </row>
    <row r="9333" spans="1:16">
      <c r="A9333" s="54" t="s">
        <v>1454</v>
      </c>
      <c r="B9333" s="54" t="s">
        <v>3063</v>
      </c>
      <c r="C9333" s="54" t="s">
        <v>5128</v>
      </c>
      <c r="D9333" s="54" t="s">
        <v>2857</v>
      </c>
      <c r="E9333" s="54" t="s">
        <v>5140</v>
      </c>
      <c r="F9333" s="54" t="s">
        <v>3690</v>
      </c>
      <c r="G9333" s="54">
        <v>2311020000</v>
      </c>
      <c r="H9333" s="54" t="s">
        <v>3697</v>
      </c>
      <c r="I9333" s="54" t="s">
        <v>3698</v>
      </c>
      <c r="J9333">
        <f>VLOOKUP(A9333,'County Acres Disturbed'!$A$2:$E$3146,5,FALSE)</f>
        <v>0</v>
      </c>
      <c r="K9333" s="55" t="s">
        <v>5571</v>
      </c>
      <c r="L9333">
        <f>IF(H9333="PM10-PRI",VLOOKUP(A9333,'County Emission Factors'!A$2:E$3145,5,FALSE),IF(H9333="PM10-FIL",VLOOKUP(A9333,'County Emission Factors'!A$2:E$3145,5,FALSE),VLOOKUP(A9333,'County Emission Factors'!A$2:F$3145,6,FALSE)))</f>
        <v>5.7358490566037758E-3</v>
      </c>
      <c r="M9333" s="56" t="s">
        <v>5572</v>
      </c>
      <c r="N9333" t="s">
        <v>5571</v>
      </c>
      <c r="O9333">
        <f t="shared" si="151"/>
        <v>0</v>
      </c>
      <c r="P9333" t="s">
        <v>5572</v>
      </c>
    </row>
    <row r="9334" spans="1:16">
      <c r="A9334" s="54" t="s">
        <v>1455</v>
      </c>
      <c r="B9334" s="54" t="s">
        <v>3063</v>
      </c>
      <c r="C9334" s="54" t="s">
        <v>5128</v>
      </c>
      <c r="D9334" s="54" t="s">
        <v>2934</v>
      </c>
      <c r="E9334" s="54" t="s">
        <v>4521</v>
      </c>
      <c r="F9334" s="54" t="s">
        <v>3690</v>
      </c>
      <c r="G9334" s="54">
        <v>2311020000</v>
      </c>
      <c r="H9334" s="54" t="s">
        <v>3691</v>
      </c>
      <c r="I9334" s="54" t="s">
        <v>3692</v>
      </c>
      <c r="J9334">
        <f>VLOOKUP(A9334,'County Acres Disturbed'!$A$2:$E$3146,5,FALSE)</f>
        <v>773.44771847904087</v>
      </c>
      <c r="K9334" s="55" t="s">
        <v>5571</v>
      </c>
      <c r="L9334">
        <f>IF(H9334="PM10-PRI",VLOOKUP(A9334,'County Emission Factors'!A$2:E$3145,5,FALSE),IF(H9334="PM10-FIL",VLOOKUP(A9334,'County Emission Factors'!A$2:E$3145,5,FALSE),VLOOKUP(A9334,'County Emission Factors'!A$2:F$3145,6,FALSE)))</f>
        <v>5.7358490566037756E-2</v>
      </c>
      <c r="M9334" s="56" t="s">
        <v>5572</v>
      </c>
      <c r="N9334" t="s">
        <v>5571</v>
      </c>
      <c r="O9334">
        <f t="shared" si="151"/>
        <v>44.36379366370349</v>
      </c>
      <c r="P9334" t="s">
        <v>5572</v>
      </c>
    </row>
    <row r="9335" spans="1:16">
      <c r="A9335" s="54" t="s">
        <v>1455</v>
      </c>
      <c r="B9335" s="54" t="s">
        <v>3063</v>
      </c>
      <c r="C9335" s="54" t="s">
        <v>5128</v>
      </c>
      <c r="D9335" s="54" t="s">
        <v>2934</v>
      </c>
      <c r="E9335" s="54" t="s">
        <v>4521</v>
      </c>
      <c r="F9335" s="54" t="s">
        <v>3690</v>
      </c>
      <c r="G9335" s="54">
        <v>2311020000</v>
      </c>
      <c r="H9335" s="54" t="s">
        <v>3693</v>
      </c>
      <c r="I9335" s="54" t="s">
        <v>3694</v>
      </c>
      <c r="J9335">
        <f>VLOOKUP(A9335,'County Acres Disturbed'!$A$2:$E$3146,5,FALSE)</f>
        <v>773.44771847904087</v>
      </c>
      <c r="K9335" s="55" t="s">
        <v>5571</v>
      </c>
      <c r="L9335">
        <f>IF(H9335="PM10-PRI",VLOOKUP(A9335,'County Emission Factors'!A$2:E$3145,5,FALSE),IF(H9335="PM10-FIL",VLOOKUP(A9335,'County Emission Factors'!A$2:E$3145,5,FALSE),VLOOKUP(A9335,'County Emission Factors'!A$2:F$3145,6,FALSE)))</f>
        <v>5.7358490566037758E-3</v>
      </c>
      <c r="M9335" s="56" t="s">
        <v>5572</v>
      </c>
      <c r="N9335" t="s">
        <v>5571</v>
      </c>
      <c r="O9335">
        <f t="shared" si="151"/>
        <v>4.4363793663703497</v>
      </c>
      <c r="P9335" t="s">
        <v>5572</v>
      </c>
    </row>
    <row r="9336" spans="1:16">
      <c r="A9336" s="54" t="s">
        <v>1455</v>
      </c>
      <c r="B9336" s="54" t="s">
        <v>3063</v>
      </c>
      <c r="C9336" s="54" t="s">
        <v>5128</v>
      </c>
      <c r="D9336" s="54" t="s">
        <v>2934</v>
      </c>
      <c r="E9336" s="54" t="s">
        <v>4521</v>
      </c>
      <c r="F9336" s="54" t="s">
        <v>3690</v>
      </c>
      <c r="G9336" s="54">
        <v>2311020000</v>
      </c>
      <c r="H9336" s="54" t="s">
        <v>3695</v>
      </c>
      <c r="I9336" s="54" t="s">
        <v>3696</v>
      </c>
      <c r="J9336">
        <f>VLOOKUP(A9336,'County Acres Disturbed'!$A$2:$E$3146,5,FALSE)</f>
        <v>773.44771847904087</v>
      </c>
      <c r="K9336" s="55" t="s">
        <v>5571</v>
      </c>
      <c r="L9336">
        <f>IF(H9336="PM10-PRI",VLOOKUP(A9336,'County Emission Factors'!A$2:E$3145,5,FALSE),IF(H9336="PM10-FIL",VLOOKUP(A9336,'County Emission Factors'!A$2:E$3145,5,FALSE),VLOOKUP(A9336,'County Emission Factors'!A$2:F$3145,6,FALSE)))</f>
        <v>5.7358490566037756E-2</v>
      </c>
      <c r="M9336" s="56" t="s">
        <v>5572</v>
      </c>
      <c r="N9336" t="s">
        <v>5571</v>
      </c>
      <c r="O9336">
        <f t="shared" si="151"/>
        <v>44.36379366370349</v>
      </c>
      <c r="P9336" t="s">
        <v>5572</v>
      </c>
    </row>
    <row r="9337" spans="1:16">
      <c r="A9337" s="54" t="s">
        <v>1455</v>
      </c>
      <c r="B9337" s="54" t="s">
        <v>3063</v>
      </c>
      <c r="C9337" s="54" t="s">
        <v>5128</v>
      </c>
      <c r="D9337" s="54" t="s">
        <v>2934</v>
      </c>
      <c r="E9337" s="54" t="s">
        <v>4521</v>
      </c>
      <c r="F9337" s="54" t="s">
        <v>3690</v>
      </c>
      <c r="G9337" s="54">
        <v>2311020000</v>
      </c>
      <c r="H9337" s="54" t="s">
        <v>3697</v>
      </c>
      <c r="I9337" s="54" t="s">
        <v>3698</v>
      </c>
      <c r="J9337">
        <f>VLOOKUP(A9337,'County Acres Disturbed'!$A$2:$E$3146,5,FALSE)</f>
        <v>773.44771847904087</v>
      </c>
      <c r="K9337" s="55" t="s">
        <v>5571</v>
      </c>
      <c r="L9337">
        <f>IF(H9337="PM10-PRI",VLOOKUP(A9337,'County Emission Factors'!A$2:E$3145,5,FALSE),IF(H9337="PM10-FIL",VLOOKUP(A9337,'County Emission Factors'!A$2:E$3145,5,FALSE),VLOOKUP(A9337,'County Emission Factors'!A$2:F$3145,6,FALSE)))</f>
        <v>5.7358490566037758E-3</v>
      </c>
      <c r="M9337" s="56" t="s">
        <v>5572</v>
      </c>
      <c r="N9337" t="s">
        <v>5571</v>
      </c>
      <c r="O9337">
        <f t="shared" si="151"/>
        <v>4.4363793663703497</v>
      </c>
      <c r="P9337" t="s">
        <v>5572</v>
      </c>
    </row>
    <row r="9338" spans="1:16">
      <c r="A9338" s="54" t="s">
        <v>1456</v>
      </c>
      <c r="B9338" s="54" t="s">
        <v>3063</v>
      </c>
      <c r="C9338" s="54" t="s">
        <v>5128</v>
      </c>
      <c r="D9338" s="54" t="s">
        <v>2935</v>
      </c>
      <c r="E9338" s="54" t="s">
        <v>5141</v>
      </c>
      <c r="F9338" s="54" t="s">
        <v>3690</v>
      </c>
      <c r="G9338" s="54">
        <v>2311020000</v>
      </c>
      <c r="H9338" s="54" t="s">
        <v>3691</v>
      </c>
      <c r="I9338" s="54" t="s">
        <v>3692</v>
      </c>
      <c r="J9338">
        <f>VLOOKUP(A9338,'County Acres Disturbed'!$A$2:$E$3146,5,FALSE)</f>
        <v>46.64582886538178</v>
      </c>
      <c r="K9338" s="55" t="s">
        <v>5571</v>
      </c>
      <c r="L9338">
        <f>IF(H9338="PM10-PRI",VLOOKUP(A9338,'County Emission Factors'!A$2:E$3145,5,FALSE),IF(H9338="PM10-FIL",VLOOKUP(A9338,'County Emission Factors'!A$2:E$3145,5,FALSE),VLOOKUP(A9338,'County Emission Factors'!A$2:F$3145,6,FALSE)))</f>
        <v>0.15773584905660373</v>
      </c>
      <c r="M9338" s="56" t="s">
        <v>5572</v>
      </c>
      <c r="N9338" t="s">
        <v>5571</v>
      </c>
      <c r="O9338">
        <f t="shared" si="151"/>
        <v>7.3577194210300298</v>
      </c>
      <c r="P9338" t="s">
        <v>5572</v>
      </c>
    </row>
    <row r="9339" spans="1:16">
      <c r="A9339" s="54" t="s">
        <v>1456</v>
      </c>
      <c r="B9339" s="54" t="s">
        <v>3063</v>
      </c>
      <c r="C9339" s="54" t="s">
        <v>5128</v>
      </c>
      <c r="D9339" s="54" t="s">
        <v>2935</v>
      </c>
      <c r="E9339" s="54" t="s">
        <v>5141</v>
      </c>
      <c r="F9339" s="54" t="s">
        <v>3690</v>
      </c>
      <c r="G9339" s="54">
        <v>2311020000</v>
      </c>
      <c r="H9339" s="54" t="s">
        <v>3693</v>
      </c>
      <c r="I9339" s="54" t="s">
        <v>3694</v>
      </c>
      <c r="J9339">
        <f>VLOOKUP(A9339,'County Acres Disturbed'!$A$2:$E$3146,5,FALSE)</f>
        <v>46.64582886538178</v>
      </c>
      <c r="K9339" s="55" t="s">
        <v>5571</v>
      </c>
      <c r="L9339">
        <f>IF(H9339="PM10-PRI",VLOOKUP(A9339,'County Emission Factors'!A$2:E$3145,5,FALSE),IF(H9339="PM10-FIL",VLOOKUP(A9339,'County Emission Factors'!A$2:E$3145,5,FALSE),VLOOKUP(A9339,'County Emission Factors'!A$2:F$3145,6,FALSE)))</f>
        <v>1.5773584905660373E-2</v>
      </c>
      <c r="M9339" s="56" t="s">
        <v>5572</v>
      </c>
      <c r="N9339" t="s">
        <v>5571</v>
      </c>
      <c r="O9339">
        <f t="shared" si="151"/>
        <v>0.73577194210300301</v>
      </c>
      <c r="P9339" t="s">
        <v>5572</v>
      </c>
    </row>
    <row r="9340" spans="1:16">
      <c r="A9340" s="54" t="s">
        <v>1456</v>
      </c>
      <c r="B9340" s="54" t="s">
        <v>3063</v>
      </c>
      <c r="C9340" s="54" t="s">
        <v>5128</v>
      </c>
      <c r="D9340" s="54" t="s">
        <v>2935</v>
      </c>
      <c r="E9340" s="54" t="s">
        <v>5141</v>
      </c>
      <c r="F9340" s="54" t="s">
        <v>3690</v>
      </c>
      <c r="G9340" s="54">
        <v>2311020000</v>
      </c>
      <c r="H9340" s="54" t="s">
        <v>3695</v>
      </c>
      <c r="I9340" s="54" t="s">
        <v>3696</v>
      </c>
      <c r="J9340">
        <f>VLOOKUP(A9340,'County Acres Disturbed'!$A$2:$E$3146,5,FALSE)</f>
        <v>46.64582886538178</v>
      </c>
      <c r="K9340" s="55" t="s">
        <v>5571</v>
      </c>
      <c r="L9340">
        <f>IF(H9340="PM10-PRI",VLOOKUP(A9340,'County Emission Factors'!A$2:E$3145,5,FALSE),IF(H9340="PM10-FIL",VLOOKUP(A9340,'County Emission Factors'!A$2:E$3145,5,FALSE),VLOOKUP(A9340,'County Emission Factors'!A$2:F$3145,6,FALSE)))</f>
        <v>0.15773584905660373</v>
      </c>
      <c r="M9340" s="56" t="s">
        <v>5572</v>
      </c>
      <c r="N9340" t="s">
        <v>5571</v>
      </c>
      <c r="O9340">
        <f t="shared" si="151"/>
        <v>7.3577194210300298</v>
      </c>
      <c r="P9340" t="s">
        <v>5572</v>
      </c>
    </row>
    <row r="9341" spans="1:16">
      <c r="A9341" s="54" t="s">
        <v>1456</v>
      </c>
      <c r="B9341" s="54" t="s">
        <v>3063</v>
      </c>
      <c r="C9341" s="54" t="s">
        <v>5128</v>
      </c>
      <c r="D9341" s="54" t="s">
        <v>2935</v>
      </c>
      <c r="E9341" s="54" t="s">
        <v>5141</v>
      </c>
      <c r="F9341" s="54" t="s">
        <v>3690</v>
      </c>
      <c r="G9341" s="54">
        <v>2311020000</v>
      </c>
      <c r="H9341" s="54" t="s">
        <v>3697</v>
      </c>
      <c r="I9341" s="54" t="s">
        <v>3698</v>
      </c>
      <c r="J9341">
        <f>VLOOKUP(A9341,'County Acres Disturbed'!$A$2:$E$3146,5,FALSE)</f>
        <v>46.64582886538178</v>
      </c>
      <c r="K9341" s="55" t="s">
        <v>5571</v>
      </c>
      <c r="L9341">
        <f>IF(H9341="PM10-PRI",VLOOKUP(A9341,'County Emission Factors'!A$2:E$3145,5,FALSE),IF(H9341="PM10-FIL",VLOOKUP(A9341,'County Emission Factors'!A$2:E$3145,5,FALSE),VLOOKUP(A9341,'County Emission Factors'!A$2:F$3145,6,FALSE)))</f>
        <v>1.5773584905660373E-2</v>
      </c>
      <c r="M9341" s="56" t="s">
        <v>5572</v>
      </c>
      <c r="N9341" t="s">
        <v>5571</v>
      </c>
      <c r="O9341">
        <f t="shared" si="151"/>
        <v>0.73577194210300301</v>
      </c>
      <c r="P9341" t="s">
        <v>5572</v>
      </c>
    </row>
    <row r="9342" spans="1:16">
      <c r="A9342" s="54" t="s">
        <v>1457</v>
      </c>
      <c r="B9342" s="54" t="s">
        <v>3063</v>
      </c>
      <c r="C9342" s="54" t="s">
        <v>5128</v>
      </c>
      <c r="D9342" s="54" t="s">
        <v>2858</v>
      </c>
      <c r="E9342" s="54" t="s">
        <v>3976</v>
      </c>
      <c r="F9342" s="54" t="s">
        <v>3690</v>
      </c>
      <c r="G9342" s="54">
        <v>2311020000</v>
      </c>
      <c r="H9342" s="54" t="s">
        <v>3691</v>
      </c>
      <c r="I9342" s="54" t="s">
        <v>3692</v>
      </c>
      <c r="J9342">
        <f>VLOOKUP(A9342,'County Acres Disturbed'!$A$2:$E$3146,5,FALSE)</f>
        <v>0</v>
      </c>
      <c r="K9342" s="55" t="s">
        <v>5571</v>
      </c>
      <c r="L9342">
        <f>IF(H9342="PM10-PRI",VLOOKUP(A9342,'County Emission Factors'!A$2:E$3145,5,FALSE),IF(H9342="PM10-FIL",VLOOKUP(A9342,'County Emission Factors'!A$2:E$3145,5,FALSE),VLOOKUP(A9342,'County Emission Factors'!A$2:F$3145,6,FALSE)))</f>
        <v>0.15773584905660382</v>
      </c>
      <c r="M9342" s="56" t="s">
        <v>5572</v>
      </c>
      <c r="N9342" t="s">
        <v>5571</v>
      </c>
      <c r="O9342">
        <f t="shared" si="151"/>
        <v>0</v>
      </c>
      <c r="P9342" t="s">
        <v>5572</v>
      </c>
    </row>
    <row r="9343" spans="1:16">
      <c r="A9343" s="54" t="s">
        <v>1457</v>
      </c>
      <c r="B9343" s="54" t="s">
        <v>3063</v>
      </c>
      <c r="C9343" s="54" t="s">
        <v>5128</v>
      </c>
      <c r="D9343" s="54" t="s">
        <v>2858</v>
      </c>
      <c r="E9343" s="54" t="s">
        <v>3976</v>
      </c>
      <c r="F9343" s="54" t="s">
        <v>3690</v>
      </c>
      <c r="G9343" s="54">
        <v>2311020000</v>
      </c>
      <c r="H9343" s="54" t="s">
        <v>3693</v>
      </c>
      <c r="I9343" s="54" t="s">
        <v>3694</v>
      </c>
      <c r="J9343">
        <f>VLOOKUP(A9343,'County Acres Disturbed'!$A$2:$E$3146,5,FALSE)</f>
        <v>0</v>
      </c>
      <c r="K9343" s="55" t="s">
        <v>5571</v>
      </c>
      <c r="L9343">
        <f>IF(H9343="PM10-PRI",VLOOKUP(A9343,'County Emission Factors'!A$2:E$3145,5,FALSE),IF(H9343="PM10-FIL",VLOOKUP(A9343,'County Emission Factors'!A$2:E$3145,5,FALSE),VLOOKUP(A9343,'County Emission Factors'!A$2:F$3145,6,FALSE)))</f>
        <v>1.5773584905660384E-2</v>
      </c>
      <c r="M9343" s="56" t="s">
        <v>5572</v>
      </c>
      <c r="N9343" t="s">
        <v>5571</v>
      </c>
      <c r="O9343">
        <f t="shared" si="151"/>
        <v>0</v>
      </c>
      <c r="P9343" t="s">
        <v>5572</v>
      </c>
    </row>
    <row r="9344" spans="1:16">
      <c r="A9344" s="54" t="s">
        <v>1457</v>
      </c>
      <c r="B9344" s="54" t="s">
        <v>3063</v>
      </c>
      <c r="C9344" s="54" t="s">
        <v>5128</v>
      </c>
      <c r="D9344" s="54" t="s">
        <v>2858</v>
      </c>
      <c r="E9344" s="54" t="s">
        <v>3976</v>
      </c>
      <c r="F9344" s="54" t="s">
        <v>3690</v>
      </c>
      <c r="G9344" s="54">
        <v>2311020000</v>
      </c>
      <c r="H9344" s="54" t="s">
        <v>3695</v>
      </c>
      <c r="I9344" s="54" t="s">
        <v>3696</v>
      </c>
      <c r="J9344">
        <f>VLOOKUP(A9344,'County Acres Disturbed'!$A$2:$E$3146,5,FALSE)</f>
        <v>0</v>
      </c>
      <c r="K9344" s="55" t="s">
        <v>5571</v>
      </c>
      <c r="L9344">
        <f>IF(H9344="PM10-PRI",VLOOKUP(A9344,'County Emission Factors'!A$2:E$3145,5,FALSE),IF(H9344="PM10-FIL",VLOOKUP(A9344,'County Emission Factors'!A$2:E$3145,5,FALSE),VLOOKUP(A9344,'County Emission Factors'!A$2:F$3145,6,FALSE)))</f>
        <v>0.15773584905660382</v>
      </c>
      <c r="M9344" s="56" t="s">
        <v>5572</v>
      </c>
      <c r="N9344" t="s">
        <v>5571</v>
      </c>
      <c r="O9344">
        <f t="shared" si="151"/>
        <v>0</v>
      </c>
      <c r="P9344" t="s">
        <v>5572</v>
      </c>
    </row>
    <row r="9345" spans="1:16">
      <c r="A9345" s="54" t="s">
        <v>1457</v>
      </c>
      <c r="B9345" s="54" t="s">
        <v>3063</v>
      </c>
      <c r="C9345" s="54" t="s">
        <v>5128</v>
      </c>
      <c r="D9345" s="54" t="s">
        <v>2858</v>
      </c>
      <c r="E9345" s="54" t="s">
        <v>3976</v>
      </c>
      <c r="F9345" s="54" t="s">
        <v>3690</v>
      </c>
      <c r="G9345" s="54">
        <v>2311020000</v>
      </c>
      <c r="H9345" s="54" t="s">
        <v>3697</v>
      </c>
      <c r="I9345" s="54" t="s">
        <v>3698</v>
      </c>
      <c r="J9345">
        <f>VLOOKUP(A9345,'County Acres Disturbed'!$A$2:$E$3146,5,FALSE)</f>
        <v>0</v>
      </c>
      <c r="K9345" s="55" t="s">
        <v>5571</v>
      </c>
      <c r="L9345">
        <f>IF(H9345="PM10-PRI",VLOOKUP(A9345,'County Emission Factors'!A$2:E$3145,5,FALSE),IF(H9345="PM10-FIL",VLOOKUP(A9345,'County Emission Factors'!A$2:E$3145,5,FALSE),VLOOKUP(A9345,'County Emission Factors'!A$2:F$3145,6,FALSE)))</f>
        <v>1.5773584905660384E-2</v>
      </c>
      <c r="M9345" s="56" t="s">
        <v>5572</v>
      </c>
      <c r="N9345" t="s">
        <v>5571</v>
      </c>
      <c r="O9345">
        <f t="shared" si="151"/>
        <v>0</v>
      </c>
      <c r="P9345" t="s">
        <v>5572</v>
      </c>
    </row>
    <row r="9346" spans="1:16">
      <c r="A9346" s="54" t="s">
        <v>1458</v>
      </c>
      <c r="B9346" s="54" t="s">
        <v>3063</v>
      </c>
      <c r="C9346" s="54" t="s">
        <v>5128</v>
      </c>
      <c r="D9346" s="54" t="s">
        <v>2859</v>
      </c>
      <c r="E9346" s="54" t="s">
        <v>5142</v>
      </c>
      <c r="F9346" s="54" t="s">
        <v>3690</v>
      </c>
      <c r="G9346" s="54">
        <v>2311020000</v>
      </c>
      <c r="H9346" s="54" t="s">
        <v>3691</v>
      </c>
      <c r="I9346" s="54" t="s">
        <v>3692</v>
      </c>
      <c r="J9346">
        <f>VLOOKUP(A9346,'County Acres Disturbed'!$A$2:$E$3146,5,FALSE)</f>
        <v>1473.2337494838876</v>
      </c>
      <c r="K9346" s="55" t="s">
        <v>5571</v>
      </c>
      <c r="L9346">
        <f>IF(H9346="PM10-PRI",VLOOKUP(A9346,'County Emission Factors'!A$2:E$3145,5,FALSE),IF(H9346="PM10-FIL",VLOOKUP(A9346,'County Emission Factors'!A$2:E$3145,5,FALSE),VLOOKUP(A9346,'County Emission Factors'!A$2:F$3145,6,FALSE)))</f>
        <v>5.7358490566037722E-2</v>
      </c>
      <c r="M9346" s="56" t="s">
        <v>5572</v>
      </c>
      <c r="N9346" t="s">
        <v>5571</v>
      </c>
      <c r="O9346">
        <f t="shared" si="151"/>
        <v>84.502464121339941</v>
      </c>
      <c r="P9346" t="s">
        <v>5572</v>
      </c>
    </row>
    <row r="9347" spans="1:16">
      <c r="A9347" s="54" t="s">
        <v>1458</v>
      </c>
      <c r="B9347" s="54" t="s">
        <v>3063</v>
      </c>
      <c r="C9347" s="54" t="s">
        <v>5128</v>
      </c>
      <c r="D9347" s="54" t="s">
        <v>2859</v>
      </c>
      <c r="E9347" s="54" t="s">
        <v>5142</v>
      </c>
      <c r="F9347" s="54" t="s">
        <v>3690</v>
      </c>
      <c r="G9347" s="54">
        <v>2311020000</v>
      </c>
      <c r="H9347" s="54" t="s">
        <v>3693</v>
      </c>
      <c r="I9347" s="54" t="s">
        <v>3694</v>
      </c>
      <c r="J9347">
        <f>VLOOKUP(A9347,'County Acres Disturbed'!$A$2:$E$3146,5,FALSE)</f>
        <v>1473.2337494838876</v>
      </c>
      <c r="K9347" s="55" t="s">
        <v>5571</v>
      </c>
      <c r="L9347">
        <f>IF(H9347="PM10-PRI",VLOOKUP(A9347,'County Emission Factors'!A$2:E$3145,5,FALSE),IF(H9347="PM10-FIL",VLOOKUP(A9347,'County Emission Factors'!A$2:E$3145,5,FALSE),VLOOKUP(A9347,'County Emission Factors'!A$2:F$3145,6,FALSE)))</f>
        <v>5.7358490566037723E-3</v>
      </c>
      <c r="M9347" s="56" t="s">
        <v>5572</v>
      </c>
      <c r="N9347" t="s">
        <v>5571</v>
      </c>
      <c r="O9347">
        <f t="shared" si="151"/>
        <v>8.4502464121339944</v>
      </c>
      <c r="P9347" t="s">
        <v>5572</v>
      </c>
    </row>
    <row r="9348" spans="1:16">
      <c r="A9348" s="54" t="s">
        <v>1458</v>
      </c>
      <c r="B9348" s="54" t="s">
        <v>3063</v>
      </c>
      <c r="C9348" s="54" t="s">
        <v>5128</v>
      </c>
      <c r="D9348" s="54" t="s">
        <v>2859</v>
      </c>
      <c r="E9348" s="54" t="s">
        <v>5142</v>
      </c>
      <c r="F9348" s="54" t="s">
        <v>3690</v>
      </c>
      <c r="G9348" s="54">
        <v>2311020000</v>
      </c>
      <c r="H9348" s="54" t="s">
        <v>3695</v>
      </c>
      <c r="I9348" s="54" t="s">
        <v>3696</v>
      </c>
      <c r="J9348">
        <f>VLOOKUP(A9348,'County Acres Disturbed'!$A$2:$E$3146,5,FALSE)</f>
        <v>1473.2337494838876</v>
      </c>
      <c r="K9348" s="55" t="s">
        <v>5571</v>
      </c>
      <c r="L9348">
        <f>IF(H9348="PM10-PRI",VLOOKUP(A9348,'County Emission Factors'!A$2:E$3145,5,FALSE),IF(H9348="PM10-FIL",VLOOKUP(A9348,'County Emission Factors'!A$2:E$3145,5,FALSE),VLOOKUP(A9348,'County Emission Factors'!A$2:F$3145,6,FALSE)))</f>
        <v>5.7358490566037722E-2</v>
      </c>
      <c r="M9348" s="56" t="s">
        <v>5572</v>
      </c>
      <c r="N9348" t="s">
        <v>5571</v>
      </c>
      <c r="O9348">
        <f t="shared" si="151"/>
        <v>84.502464121339941</v>
      </c>
      <c r="P9348" t="s">
        <v>5572</v>
      </c>
    </row>
    <row r="9349" spans="1:16">
      <c r="A9349" s="54" t="s">
        <v>1458</v>
      </c>
      <c r="B9349" s="54" t="s">
        <v>3063</v>
      </c>
      <c r="C9349" s="54" t="s">
        <v>5128</v>
      </c>
      <c r="D9349" s="54" t="s">
        <v>2859</v>
      </c>
      <c r="E9349" s="54" t="s">
        <v>5142</v>
      </c>
      <c r="F9349" s="54" t="s">
        <v>3690</v>
      </c>
      <c r="G9349" s="54">
        <v>2311020000</v>
      </c>
      <c r="H9349" s="54" t="s">
        <v>3697</v>
      </c>
      <c r="I9349" s="54" t="s">
        <v>3698</v>
      </c>
      <c r="J9349">
        <f>VLOOKUP(A9349,'County Acres Disturbed'!$A$2:$E$3146,5,FALSE)</f>
        <v>1473.2337494838876</v>
      </c>
      <c r="K9349" s="55" t="s">
        <v>5571</v>
      </c>
      <c r="L9349">
        <f>IF(H9349="PM10-PRI",VLOOKUP(A9349,'County Emission Factors'!A$2:E$3145,5,FALSE),IF(H9349="PM10-FIL",VLOOKUP(A9349,'County Emission Factors'!A$2:E$3145,5,FALSE),VLOOKUP(A9349,'County Emission Factors'!A$2:F$3145,6,FALSE)))</f>
        <v>5.7358490566037723E-3</v>
      </c>
      <c r="M9349" s="56" t="s">
        <v>5572</v>
      </c>
      <c r="N9349" t="s">
        <v>5571</v>
      </c>
      <c r="O9349">
        <f t="shared" si="151"/>
        <v>8.4502464121339944</v>
      </c>
      <c r="P9349" t="s">
        <v>5572</v>
      </c>
    </row>
    <row r="9350" spans="1:16">
      <c r="A9350" s="54" t="s">
        <v>1459</v>
      </c>
      <c r="B9350" s="54" t="s">
        <v>3063</v>
      </c>
      <c r="C9350" s="54" t="s">
        <v>5128</v>
      </c>
      <c r="D9350" s="54" t="s">
        <v>2860</v>
      </c>
      <c r="E9350" s="54" t="s">
        <v>5143</v>
      </c>
      <c r="F9350" s="54" t="s">
        <v>3690</v>
      </c>
      <c r="G9350" s="54">
        <v>2311020000</v>
      </c>
      <c r="H9350" s="54" t="s">
        <v>3691</v>
      </c>
      <c r="I9350" s="54" t="s">
        <v>3692</v>
      </c>
      <c r="J9350">
        <f>VLOOKUP(A9350,'County Acres Disturbed'!$A$2:$E$3146,5,FALSE)</f>
        <v>279.87497319229067</v>
      </c>
      <c r="K9350" s="55" t="s">
        <v>5571</v>
      </c>
      <c r="L9350">
        <f>IF(H9350="PM10-PRI",VLOOKUP(A9350,'County Emission Factors'!A$2:E$3145,5,FALSE),IF(H9350="PM10-FIL",VLOOKUP(A9350,'County Emission Factors'!A$2:E$3145,5,FALSE),VLOOKUP(A9350,'County Emission Factors'!A$2:F$3145,6,FALSE)))</f>
        <v>5.7358490566037756E-2</v>
      </c>
      <c r="M9350" s="56" t="s">
        <v>5572</v>
      </c>
      <c r="N9350" t="s">
        <v>5571</v>
      </c>
      <c r="O9350">
        <f t="shared" si="151"/>
        <v>16.053206009520075</v>
      </c>
      <c r="P9350" t="s">
        <v>5572</v>
      </c>
    </row>
    <row r="9351" spans="1:16">
      <c r="A9351" s="54" t="s">
        <v>1459</v>
      </c>
      <c r="B9351" s="54" t="s">
        <v>3063</v>
      </c>
      <c r="C9351" s="54" t="s">
        <v>5128</v>
      </c>
      <c r="D9351" s="54" t="s">
        <v>2860</v>
      </c>
      <c r="E9351" s="54" t="s">
        <v>5143</v>
      </c>
      <c r="F9351" s="54" t="s">
        <v>3690</v>
      </c>
      <c r="G9351" s="54">
        <v>2311020000</v>
      </c>
      <c r="H9351" s="54" t="s">
        <v>3693</v>
      </c>
      <c r="I9351" s="54" t="s">
        <v>3694</v>
      </c>
      <c r="J9351">
        <f>VLOOKUP(A9351,'County Acres Disturbed'!$A$2:$E$3146,5,FALSE)</f>
        <v>279.87497319229067</v>
      </c>
      <c r="K9351" s="55" t="s">
        <v>5571</v>
      </c>
      <c r="L9351">
        <f>IF(H9351="PM10-PRI",VLOOKUP(A9351,'County Emission Factors'!A$2:E$3145,5,FALSE),IF(H9351="PM10-FIL",VLOOKUP(A9351,'County Emission Factors'!A$2:E$3145,5,FALSE),VLOOKUP(A9351,'County Emission Factors'!A$2:F$3145,6,FALSE)))</f>
        <v>5.7358490566037758E-3</v>
      </c>
      <c r="M9351" s="56" t="s">
        <v>5572</v>
      </c>
      <c r="N9351" t="s">
        <v>5571</v>
      </c>
      <c r="O9351">
        <f t="shared" si="151"/>
        <v>1.6053206009520076</v>
      </c>
      <c r="P9351" t="s">
        <v>5572</v>
      </c>
    </row>
    <row r="9352" spans="1:16">
      <c r="A9352" s="54" t="s">
        <v>1459</v>
      </c>
      <c r="B9352" s="54" t="s">
        <v>3063</v>
      </c>
      <c r="C9352" s="54" t="s">
        <v>5128</v>
      </c>
      <c r="D9352" s="54" t="s">
        <v>2860</v>
      </c>
      <c r="E9352" s="54" t="s">
        <v>5143</v>
      </c>
      <c r="F9352" s="54" t="s">
        <v>3690</v>
      </c>
      <c r="G9352" s="54">
        <v>2311020000</v>
      </c>
      <c r="H9352" s="54" t="s">
        <v>3695</v>
      </c>
      <c r="I9352" s="54" t="s">
        <v>3696</v>
      </c>
      <c r="J9352">
        <f>VLOOKUP(A9352,'County Acres Disturbed'!$A$2:$E$3146,5,FALSE)</f>
        <v>279.87497319229067</v>
      </c>
      <c r="K9352" s="55" t="s">
        <v>5571</v>
      </c>
      <c r="L9352">
        <f>IF(H9352="PM10-PRI",VLOOKUP(A9352,'County Emission Factors'!A$2:E$3145,5,FALSE),IF(H9352="PM10-FIL",VLOOKUP(A9352,'County Emission Factors'!A$2:E$3145,5,FALSE),VLOOKUP(A9352,'County Emission Factors'!A$2:F$3145,6,FALSE)))</f>
        <v>5.7358490566037756E-2</v>
      </c>
      <c r="M9352" s="56" t="s">
        <v>5572</v>
      </c>
      <c r="N9352" t="s">
        <v>5571</v>
      </c>
      <c r="O9352">
        <f t="shared" si="151"/>
        <v>16.053206009520075</v>
      </c>
      <c r="P9352" t="s">
        <v>5572</v>
      </c>
    </row>
    <row r="9353" spans="1:16">
      <c r="A9353" s="54" t="s">
        <v>1459</v>
      </c>
      <c r="B9353" s="54" t="s">
        <v>3063</v>
      </c>
      <c r="C9353" s="54" t="s">
        <v>5128</v>
      </c>
      <c r="D9353" s="54" t="s">
        <v>2860</v>
      </c>
      <c r="E9353" s="54" t="s">
        <v>5143</v>
      </c>
      <c r="F9353" s="54" t="s">
        <v>3690</v>
      </c>
      <c r="G9353" s="54">
        <v>2311020000</v>
      </c>
      <c r="H9353" s="54" t="s">
        <v>3697</v>
      </c>
      <c r="I9353" s="54" t="s">
        <v>3698</v>
      </c>
      <c r="J9353">
        <f>VLOOKUP(A9353,'County Acres Disturbed'!$A$2:$E$3146,5,FALSE)</f>
        <v>279.87497319229067</v>
      </c>
      <c r="K9353" s="55" t="s">
        <v>5571</v>
      </c>
      <c r="L9353">
        <f>IF(H9353="PM10-PRI",VLOOKUP(A9353,'County Emission Factors'!A$2:E$3145,5,FALSE),IF(H9353="PM10-FIL",VLOOKUP(A9353,'County Emission Factors'!A$2:E$3145,5,FALSE),VLOOKUP(A9353,'County Emission Factors'!A$2:F$3145,6,FALSE)))</f>
        <v>5.7358490566037758E-3</v>
      </c>
      <c r="M9353" s="56" t="s">
        <v>5572</v>
      </c>
      <c r="N9353" t="s">
        <v>5571</v>
      </c>
      <c r="O9353">
        <f t="shared" si="151"/>
        <v>1.6053206009520076</v>
      </c>
      <c r="P9353" t="s">
        <v>5572</v>
      </c>
    </row>
    <row r="9354" spans="1:16">
      <c r="A9354" s="54" t="s">
        <v>1460</v>
      </c>
      <c r="B9354" s="54" t="s">
        <v>3063</v>
      </c>
      <c r="C9354" s="54" t="s">
        <v>5128</v>
      </c>
      <c r="D9354" s="54" t="s">
        <v>2861</v>
      </c>
      <c r="E9354" s="54" t="s">
        <v>5144</v>
      </c>
      <c r="F9354" s="54" t="s">
        <v>3690</v>
      </c>
      <c r="G9354" s="54">
        <v>2311020000</v>
      </c>
      <c r="H9354" s="54" t="s">
        <v>3691</v>
      </c>
      <c r="I9354" s="54" t="s">
        <v>3692</v>
      </c>
      <c r="J9354">
        <f>VLOOKUP(A9354,'County Acres Disturbed'!$A$2:$E$3146,5,FALSE)</f>
        <v>6861.060033310674</v>
      </c>
      <c r="K9354" s="55" t="s">
        <v>5571</v>
      </c>
      <c r="L9354">
        <f>IF(H9354="PM10-PRI",VLOOKUP(A9354,'County Emission Factors'!A$2:E$3145,5,FALSE),IF(H9354="PM10-FIL",VLOOKUP(A9354,'County Emission Factors'!A$2:E$3145,5,FALSE),VLOOKUP(A9354,'County Emission Factors'!A$2:F$3145,6,FALSE)))</f>
        <v>0.15773584905660382</v>
      </c>
      <c r="M9354" s="56" t="s">
        <v>5572</v>
      </c>
      <c r="N9354" t="s">
        <v>5571</v>
      </c>
      <c r="O9354">
        <f t="shared" si="151"/>
        <v>1082.2351297825896</v>
      </c>
      <c r="P9354" t="s">
        <v>5572</v>
      </c>
    </row>
    <row r="9355" spans="1:16">
      <c r="A9355" s="54" t="s">
        <v>1460</v>
      </c>
      <c r="B9355" s="54" t="s">
        <v>3063</v>
      </c>
      <c r="C9355" s="54" t="s">
        <v>5128</v>
      </c>
      <c r="D9355" s="54" t="s">
        <v>2861</v>
      </c>
      <c r="E9355" s="54" t="s">
        <v>5144</v>
      </c>
      <c r="F9355" s="54" t="s">
        <v>3690</v>
      </c>
      <c r="G9355" s="54">
        <v>2311020000</v>
      </c>
      <c r="H9355" s="54" t="s">
        <v>3693</v>
      </c>
      <c r="I9355" s="54" t="s">
        <v>3694</v>
      </c>
      <c r="J9355">
        <f>VLOOKUP(A9355,'County Acres Disturbed'!$A$2:$E$3146,5,FALSE)</f>
        <v>6861.060033310674</v>
      </c>
      <c r="K9355" s="55" t="s">
        <v>5571</v>
      </c>
      <c r="L9355">
        <f>IF(H9355="PM10-PRI",VLOOKUP(A9355,'County Emission Factors'!A$2:E$3145,5,FALSE),IF(H9355="PM10-FIL",VLOOKUP(A9355,'County Emission Factors'!A$2:E$3145,5,FALSE),VLOOKUP(A9355,'County Emission Factors'!A$2:F$3145,6,FALSE)))</f>
        <v>1.5773584905660384E-2</v>
      </c>
      <c r="M9355" s="56" t="s">
        <v>5572</v>
      </c>
      <c r="N9355" t="s">
        <v>5571</v>
      </c>
      <c r="O9355">
        <f t="shared" si="151"/>
        <v>108.22351297825898</v>
      </c>
      <c r="P9355" t="s">
        <v>5572</v>
      </c>
    </row>
    <row r="9356" spans="1:16">
      <c r="A9356" s="54" t="s">
        <v>1460</v>
      </c>
      <c r="B9356" s="54" t="s">
        <v>3063</v>
      </c>
      <c r="C9356" s="54" t="s">
        <v>5128</v>
      </c>
      <c r="D9356" s="54" t="s">
        <v>2861</v>
      </c>
      <c r="E9356" s="54" t="s">
        <v>5144</v>
      </c>
      <c r="F9356" s="54" t="s">
        <v>3690</v>
      </c>
      <c r="G9356" s="54">
        <v>2311020000</v>
      </c>
      <c r="H9356" s="54" t="s">
        <v>3695</v>
      </c>
      <c r="I9356" s="54" t="s">
        <v>3696</v>
      </c>
      <c r="J9356">
        <f>VLOOKUP(A9356,'County Acres Disturbed'!$A$2:$E$3146,5,FALSE)</f>
        <v>6861.060033310674</v>
      </c>
      <c r="K9356" s="55" t="s">
        <v>5571</v>
      </c>
      <c r="L9356">
        <f>IF(H9356="PM10-PRI",VLOOKUP(A9356,'County Emission Factors'!A$2:E$3145,5,FALSE),IF(H9356="PM10-FIL",VLOOKUP(A9356,'County Emission Factors'!A$2:E$3145,5,FALSE),VLOOKUP(A9356,'County Emission Factors'!A$2:F$3145,6,FALSE)))</f>
        <v>0.15773584905660382</v>
      </c>
      <c r="M9356" s="56" t="s">
        <v>5572</v>
      </c>
      <c r="N9356" t="s">
        <v>5571</v>
      </c>
      <c r="O9356">
        <f t="shared" si="151"/>
        <v>1082.2351297825896</v>
      </c>
      <c r="P9356" t="s">
        <v>5572</v>
      </c>
    </row>
    <row r="9357" spans="1:16">
      <c r="A9357" s="54" t="s">
        <v>1460</v>
      </c>
      <c r="B9357" s="54" t="s">
        <v>3063</v>
      </c>
      <c r="C9357" s="54" t="s">
        <v>5128</v>
      </c>
      <c r="D9357" s="54" t="s">
        <v>2861</v>
      </c>
      <c r="E9357" s="54" t="s">
        <v>5144</v>
      </c>
      <c r="F9357" s="54" t="s">
        <v>3690</v>
      </c>
      <c r="G9357" s="54">
        <v>2311020000</v>
      </c>
      <c r="H9357" s="54" t="s">
        <v>3697</v>
      </c>
      <c r="I9357" s="54" t="s">
        <v>3698</v>
      </c>
      <c r="J9357">
        <f>VLOOKUP(A9357,'County Acres Disturbed'!$A$2:$E$3146,5,FALSE)</f>
        <v>6861.060033310674</v>
      </c>
      <c r="K9357" s="55" t="s">
        <v>5571</v>
      </c>
      <c r="L9357">
        <f>IF(H9357="PM10-PRI",VLOOKUP(A9357,'County Emission Factors'!A$2:E$3145,5,FALSE),IF(H9357="PM10-FIL",VLOOKUP(A9357,'County Emission Factors'!A$2:E$3145,5,FALSE),VLOOKUP(A9357,'County Emission Factors'!A$2:F$3145,6,FALSE)))</f>
        <v>1.5773584905660384E-2</v>
      </c>
      <c r="M9357" s="56" t="s">
        <v>5572</v>
      </c>
      <c r="N9357" t="s">
        <v>5571</v>
      </c>
      <c r="O9357">
        <f t="shared" si="151"/>
        <v>108.22351297825898</v>
      </c>
      <c r="P9357" t="s">
        <v>5572</v>
      </c>
    </row>
    <row r="9358" spans="1:16">
      <c r="A9358" s="54" t="s">
        <v>1461</v>
      </c>
      <c r="B9358" s="54" t="s">
        <v>3063</v>
      </c>
      <c r="C9358" s="54" t="s">
        <v>5128</v>
      </c>
      <c r="D9358" s="54" t="s">
        <v>2862</v>
      </c>
      <c r="E9358" s="54" t="s">
        <v>4350</v>
      </c>
      <c r="F9358" s="54" t="s">
        <v>3690</v>
      </c>
      <c r="G9358" s="54">
        <v>2311020000</v>
      </c>
      <c r="H9358" s="54" t="s">
        <v>3691</v>
      </c>
      <c r="I9358" s="54" t="s">
        <v>3692</v>
      </c>
      <c r="J9358">
        <f>VLOOKUP(A9358,'County Acres Disturbed'!$A$2:$E$3146,5,FALSE)</f>
        <v>257.81590615968031</v>
      </c>
      <c r="K9358" s="55" t="s">
        <v>5571</v>
      </c>
      <c r="L9358">
        <f>IF(H9358="PM10-PRI",VLOOKUP(A9358,'County Emission Factors'!A$2:E$3145,5,FALSE),IF(H9358="PM10-FIL",VLOOKUP(A9358,'County Emission Factors'!A$2:E$3145,5,FALSE),VLOOKUP(A9358,'County Emission Factors'!A$2:F$3145,6,FALSE)))</f>
        <v>0.15773584905660373</v>
      </c>
      <c r="M9358" s="56" t="s">
        <v>5572</v>
      </c>
      <c r="N9358" t="s">
        <v>5571</v>
      </c>
      <c r="O9358">
        <f t="shared" si="151"/>
        <v>40.666810858394847</v>
      </c>
      <c r="P9358" t="s">
        <v>5572</v>
      </c>
    </row>
    <row r="9359" spans="1:16">
      <c r="A9359" s="54" t="s">
        <v>1461</v>
      </c>
      <c r="B9359" s="54" t="s">
        <v>3063</v>
      </c>
      <c r="C9359" s="54" t="s">
        <v>5128</v>
      </c>
      <c r="D9359" s="54" t="s">
        <v>2862</v>
      </c>
      <c r="E9359" s="54" t="s">
        <v>4350</v>
      </c>
      <c r="F9359" s="54" t="s">
        <v>3690</v>
      </c>
      <c r="G9359" s="54">
        <v>2311020000</v>
      </c>
      <c r="H9359" s="54" t="s">
        <v>3693</v>
      </c>
      <c r="I9359" s="54" t="s">
        <v>3694</v>
      </c>
      <c r="J9359">
        <f>VLOOKUP(A9359,'County Acres Disturbed'!$A$2:$E$3146,5,FALSE)</f>
        <v>257.81590615968031</v>
      </c>
      <c r="K9359" s="55" t="s">
        <v>5571</v>
      </c>
      <c r="L9359">
        <f>IF(H9359="PM10-PRI",VLOOKUP(A9359,'County Emission Factors'!A$2:E$3145,5,FALSE),IF(H9359="PM10-FIL",VLOOKUP(A9359,'County Emission Factors'!A$2:E$3145,5,FALSE),VLOOKUP(A9359,'County Emission Factors'!A$2:F$3145,6,FALSE)))</f>
        <v>1.5773584905660373E-2</v>
      </c>
      <c r="M9359" s="56" t="s">
        <v>5572</v>
      </c>
      <c r="N9359" t="s">
        <v>5571</v>
      </c>
      <c r="O9359">
        <f t="shared" si="151"/>
        <v>4.0666810858394848</v>
      </c>
      <c r="P9359" t="s">
        <v>5572</v>
      </c>
    </row>
    <row r="9360" spans="1:16">
      <c r="A9360" s="54" t="s">
        <v>1461</v>
      </c>
      <c r="B9360" s="54" t="s">
        <v>3063</v>
      </c>
      <c r="C9360" s="54" t="s">
        <v>5128</v>
      </c>
      <c r="D9360" s="54" t="s">
        <v>2862</v>
      </c>
      <c r="E9360" s="54" t="s">
        <v>4350</v>
      </c>
      <c r="F9360" s="54" t="s">
        <v>3690</v>
      </c>
      <c r="G9360" s="54">
        <v>2311020000</v>
      </c>
      <c r="H9360" s="54" t="s">
        <v>3695</v>
      </c>
      <c r="I9360" s="54" t="s">
        <v>3696</v>
      </c>
      <c r="J9360">
        <f>VLOOKUP(A9360,'County Acres Disturbed'!$A$2:$E$3146,5,FALSE)</f>
        <v>257.81590615968031</v>
      </c>
      <c r="K9360" s="55" t="s">
        <v>5571</v>
      </c>
      <c r="L9360">
        <f>IF(H9360="PM10-PRI",VLOOKUP(A9360,'County Emission Factors'!A$2:E$3145,5,FALSE),IF(H9360="PM10-FIL",VLOOKUP(A9360,'County Emission Factors'!A$2:E$3145,5,FALSE),VLOOKUP(A9360,'County Emission Factors'!A$2:F$3145,6,FALSE)))</f>
        <v>0.15773584905660373</v>
      </c>
      <c r="M9360" s="56" t="s">
        <v>5572</v>
      </c>
      <c r="N9360" t="s">
        <v>5571</v>
      </c>
      <c r="O9360">
        <f t="shared" si="151"/>
        <v>40.666810858394847</v>
      </c>
      <c r="P9360" t="s">
        <v>5572</v>
      </c>
    </row>
    <row r="9361" spans="1:16">
      <c r="A9361" s="54" t="s">
        <v>1461</v>
      </c>
      <c r="B9361" s="54" t="s">
        <v>3063</v>
      </c>
      <c r="C9361" s="54" t="s">
        <v>5128</v>
      </c>
      <c r="D9361" s="54" t="s">
        <v>2862</v>
      </c>
      <c r="E9361" s="54" t="s">
        <v>4350</v>
      </c>
      <c r="F9361" s="54" t="s">
        <v>3690</v>
      </c>
      <c r="G9361" s="54">
        <v>2311020000</v>
      </c>
      <c r="H9361" s="54" t="s">
        <v>3697</v>
      </c>
      <c r="I9361" s="54" t="s">
        <v>3698</v>
      </c>
      <c r="J9361">
        <f>VLOOKUP(A9361,'County Acres Disturbed'!$A$2:$E$3146,5,FALSE)</f>
        <v>257.81590615968031</v>
      </c>
      <c r="K9361" s="55" t="s">
        <v>5571</v>
      </c>
      <c r="L9361">
        <f>IF(H9361="PM10-PRI",VLOOKUP(A9361,'County Emission Factors'!A$2:E$3145,5,FALSE),IF(H9361="PM10-FIL",VLOOKUP(A9361,'County Emission Factors'!A$2:E$3145,5,FALSE),VLOOKUP(A9361,'County Emission Factors'!A$2:F$3145,6,FALSE)))</f>
        <v>1.5773584905660373E-2</v>
      </c>
      <c r="M9361" s="56" t="s">
        <v>5572</v>
      </c>
      <c r="N9361" t="s">
        <v>5571</v>
      </c>
      <c r="O9361">
        <f t="shared" si="151"/>
        <v>4.0666810858394848</v>
      </c>
      <c r="P9361" t="s">
        <v>5572</v>
      </c>
    </row>
    <row r="9362" spans="1:16">
      <c r="A9362" s="54" t="s">
        <v>1462</v>
      </c>
      <c r="B9362" s="54" t="s">
        <v>3063</v>
      </c>
      <c r="C9362" s="54" t="s">
        <v>5128</v>
      </c>
      <c r="D9362" s="54" t="s">
        <v>2863</v>
      </c>
      <c r="E9362" s="54" t="s">
        <v>5145</v>
      </c>
      <c r="F9362" s="54" t="s">
        <v>3690</v>
      </c>
      <c r="G9362" s="54">
        <v>2311020000</v>
      </c>
      <c r="H9362" s="54" t="s">
        <v>3691</v>
      </c>
      <c r="I9362" s="54" t="s">
        <v>3692</v>
      </c>
      <c r="J9362">
        <f>VLOOKUP(A9362,'County Acres Disturbed'!$A$2:$E$3146,5,FALSE)</f>
        <v>46.64582886538178</v>
      </c>
      <c r="K9362" s="55" t="s">
        <v>5571</v>
      </c>
      <c r="L9362">
        <f>IF(H9362="PM10-PRI",VLOOKUP(A9362,'County Emission Factors'!A$2:E$3145,5,FALSE),IF(H9362="PM10-FIL",VLOOKUP(A9362,'County Emission Factors'!A$2:E$3145,5,FALSE),VLOOKUP(A9362,'County Emission Factors'!A$2:F$3145,6,FALSE)))</f>
        <v>5.7358490566037736E-2</v>
      </c>
      <c r="M9362" s="56" t="s">
        <v>5572</v>
      </c>
      <c r="N9362" t="s">
        <v>5571</v>
      </c>
      <c r="O9362">
        <f t="shared" si="151"/>
        <v>2.6755343349200116</v>
      </c>
      <c r="P9362" t="s">
        <v>5572</v>
      </c>
    </row>
    <row r="9363" spans="1:16">
      <c r="A9363" s="54" t="s">
        <v>1462</v>
      </c>
      <c r="B9363" s="54" t="s">
        <v>3063</v>
      </c>
      <c r="C9363" s="54" t="s">
        <v>5128</v>
      </c>
      <c r="D9363" s="54" t="s">
        <v>2863</v>
      </c>
      <c r="E9363" s="54" t="s">
        <v>5145</v>
      </c>
      <c r="F9363" s="54" t="s">
        <v>3690</v>
      </c>
      <c r="G9363" s="54">
        <v>2311020000</v>
      </c>
      <c r="H9363" s="54" t="s">
        <v>3693</v>
      </c>
      <c r="I9363" s="54" t="s">
        <v>3694</v>
      </c>
      <c r="J9363">
        <f>VLOOKUP(A9363,'County Acres Disturbed'!$A$2:$E$3146,5,FALSE)</f>
        <v>46.64582886538178</v>
      </c>
      <c r="K9363" s="55" t="s">
        <v>5571</v>
      </c>
      <c r="L9363">
        <f>IF(H9363="PM10-PRI",VLOOKUP(A9363,'County Emission Factors'!A$2:E$3145,5,FALSE),IF(H9363="PM10-FIL",VLOOKUP(A9363,'County Emission Factors'!A$2:E$3145,5,FALSE),VLOOKUP(A9363,'County Emission Factors'!A$2:F$3145,6,FALSE)))</f>
        <v>5.7358490566037741E-3</v>
      </c>
      <c r="M9363" s="56" t="s">
        <v>5572</v>
      </c>
      <c r="N9363" t="s">
        <v>5571</v>
      </c>
      <c r="O9363">
        <f t="shared" si="151"/>
        <v>0.26755343349200117</v>
      </c>
      <c r="P9363" t="s">
        <v>5572</v>
      </c>
    </row>
    <row r="9364" spans="1:16">
      <c r="A9364" s="54" t="s">
        <v>1462</v>
      </c>
      <c r="B9364" s="54" t="s">
        <v>3063</v>
      </c>
      <c r="C9364" s="54" t="s">
        <v>5128</v>
      </c>
      <c r="D9364" s="54" t="s">
        <v>2863</v>
      </c>
      <c r="E9364" s="54" t="s">
        <v>5145</v>
      </c>
      <c r="F9364" s="54" t="s">
        <v>3690</v>
      </c>
      <c r="G9364" s="54">
        <v>2311020000</v>
      </c>
      <c r="H9364" s="54" t="s">
        <v>3695</v>
      </c>
      <c r="I9364" s="54" t="s">
        <v>3696</v>
      </c>
      <c r="J9364">
        <f>VLOOKUP(A9364,'County Acres Disturbed'!$A$2:$E$3146,5,FALSE)</f>
        <v>46.64582886538178</v>
      </c>
      <c r="K9364" s="55" t="s">
        <v>5571</v>
      </c>
      <c r="L9364">
        <f>IF(H9364="PM10-PRI",VLOOKUP(A9364,'County Emission Factors'!A$2:E$3145,5,FALSE),IF(H9364="PM10-FIL",VLOOKUP(A9364,'County Emission Factors'!A$2:E$3145,5,FALSE),VLOOKUP(A9364,'County Emission Factors'!A$2:F$3145,6,FALSE)))</f>
        <v>5.7358490566037736E-2</v>
      </c>
      <c r="M9364" s="56" t="s">
        <v>5572</v>
      </c>
      <c r="N9364" t="s">
        <v>5571</v>
      </c>
      <c r="O9364">
        <f t="shared" si="151"/>
        <v>2.6755343349200116</v>
      </c>
      <c r="P9364" t="s">
        <v>5572</v>
      </c>
    </row>
    <row r="9365" spans="1:16">
      <c r="A9365" s="54" t="s">
        <v>1462</v>
      </c>
      <c r="B9365" s="54" t="s">
        <v>3063</v>
      </c>
      <c r="C9365" s="54" t="s">
        <v>5128</v>
      </c>
      <c r="D9365" s="54" t="s">
        <v>2863</v>
      </c>
      <c r="E9365" s="54" t="s">
        <v>5145</v>
      </c>
      <c r="F9365" s="54" t="s">
        <v>3690</v>
      </c>
      <c r="G9365" s="54">
        <v>2311020000</v>
      </c>
      <c r="H9365" s="54" t="s">
        <v>3697</v>
      </c>
      <c r="I9365" s="54" t="s">
        <v>3698</v>
      </c>
      <c r="J9365">
        <f>VLOOKUP(A9365,'County Acres Disturbed'!$A$2:$E$3146,5,FALSE)</f>
        <v>46.64582886538178</v>
      </c>
      <c r="K9365" s="55" t="s">
        <v>5571</v>
      </c>
      <c r="L9365">
        <f>IF(H9365="PM10-PRI",VLOOKUP(A9365,'County Emission Factors'!A$2:E$3145,5,FALSE),IF(H9365="PM10-FIL",VLOOKUP(A9365,'County Emission Factors'!A$2:E$3145,5,FALSE),VLOOKUP(A9365,'County Emission Factors'!A$2:F$3145,6,FALSE)))</f>
        <v>5.7358490566037741E-3</v>
      </c>
      <c r="M9365" s="56" t="s">
        <v>5572</v>
      </c>
      <c r="N9365" t="s">
        <v>5571</v>
      </c>
      <c r="O9365">
        <f t="shared" si="151"/>
        <v>0.26755343349200117</v>
      </c>
      <c r="P9365" t="s">
        <v>5572</v>
      </c>
    </row>
    <row r="9366" spans="1:16">
      <c r="A9366" s="54" t="s">
        <v>1463</v>
      </c>
      <c r="B9366" s="54" t="s">
        <v>3063</v>
      </c>
      <c r="C9366" s="54" t="s">
        <v>5128</v>
      </c>
      <c r="D9366" s="54" t="s">
        <v>2864</v>
      </c>
      <c r="E9366" s="54" t="s">
        <v>5146</v>
      </c>
      <c r="F9366" s="54" t="s">
        <v>3690</v>
      </c>
      <c r="G9366" s="54">
        <v>2311020000</v>
      </c>
      <c r="H9366" s="54" t="s">
        <v>3691</v>
      </c>
      <c r="I9366" s="54" t="s">
        <v>3692</v>
      </c>
      <c r="J9366">
        <f>VLOOKUP(A9366,'County Acres Disturbed'!$A$2:$E$3146,5,FALSE)</f>
        <v>1749.2185824518169</v>
      </c>
      <c r="K9366" s="55" t="s">
        <v>5571</v>
      </c>
      <c r="L9366">
        <f>IF(H9366="PM10-PRI",VLOOKUP(A9366,'County Emission Factors'!A$2:E$3145,5,FALSE),IF(H9366="PM10-FIL",VLOOKUP(A9366,'County Emission Factors'!A$2:E$3145,5,FALSE),VLOOKUP(A9366,'County Emission Factors'!A$2:F$3145,6,FALSE)))</f>
        <v>5.7358490566037736E-2</v>
      </c>
      <c r="M9366" s="56" t="s">
        <v>5572</v>
      </c>
      <c r="N9366" t="s">
        <v>5571</v>
      </c>
      <c r="O9366">
        <f t="shared" si="151"/>
        <v>100.33253755950044</v>
      </c>
      <c r="P9366" t="s">
        <v>5572</v>
      </c>
    </row>
    <row r="9367" spans="1:16">
      <c r="A9367" s="54" t="s">
        <v>1463</v>
      </c>
      <c r="B9367" s="54" t="s">
        <v>3063</v>
      </c>
      <c r="C9367" s="54" t="s">
        <v>5128</v>
      </c>
      <c r="D9367" s="54" t="s">
        <v>2864</v>
      </c>
      <c r="E9367" s="54" t="s">
        <v>5146</v>
      </c>
      <c r="F9367" s="54" t="s">
        <v>3690</v>
      </c>
      <c r="G9367" s="54">
        <v>2311020000</v>
      </c>
      <c r="H9367" s="54" t="s">
        <v>3693</v>
      </c>
      <c r="I9367" s="54" t="s">
        <v>3694</v>
      </c>
      <c r="J9367">
        <f>VLOOKUP(A9367,'County Acres Disturbed'!$A$2:$E$3146,5,FALSE)</f>
        <v>1749.2185824518169</v>
      </c>
      <c r="K9367" s="55" t="s">
        <v>5571</v>
      </c>
      <c r="L9367">
        <f>IF(H9367="PM10-PRI",VLOOKUP(A9367,'County Emission Factors'!A$2:E$3145,5,FALSE),IF(H9367="PM10-FIL",VLOOKUP(A9367,'County Emission Factors'!A$2:E$3145,5,FALSE),VLOOKUP(A9367,'County Emission Factors'!A$2:F$3145,6,FALSE)))</f>
        <v>5.7358490566037741E-3</v>
      </c>
      <c r="M9367" s="56" t="s">
        <v>5572</v>
      </c>
      <c r="N9367" t="s">
        <v>5571</v>
      </c>
      <c r="O9367">
        <f t="shared" si="151"/>
        <v>10.033253755950046</v>
      </c>
      <c r="P9367" t="s">
        <v>5572</v>
      </c>
    </row>
    <row r="9368" spans="1:16">
      <c r="A9368" s="54" t="s">
        <v>1463</v>
      </c>
      <c r="B9368" s="54" t="s">
        <v>3063</v>
      </c>
      <c r="C9368" s="54" t="s">
        <v>5128</v>
      </c>
      <c r="D9368" s="54" t="s">
        <v>2864</v>
      </c>
      <c r="E9368" s="54" t="s">
        <v>5146</v>
      </c>
      <c r="F9368" s="54" t="s">
        <v>3690</v>
      </c>
      <c r="G9368" s="54">
        <v>2311020000</v>
      </c>
      <c r="H9368" s="54" t="s">
        <v>3695</v>
      </c>
      <c r="I9368" s="54" t="s">
        <v>3696</v>
      </c>
      <c r="J9368">
        <f>VLOOKUP(A9368,'County Acres Disturbed'!$A$2:$E$3146,5,FALSE)</f>
        <v>1749.2185824518169</v>
      </c>
      <c r="K9368" s="55" t="s">
        <v>5571</v>
      </c>
      <c r="L9368">
        <f>IF(H9368="PM10-PRI",VLOOKUP(A9368,'County Emission Factors'!A$2:E$3145,5,FALSE),IF(H9368="PM10-FIL",VLOOKUP(A9368,'County Emission Factors'!A$2:E$3145,5,FALSE),VLOOKUP(A9368,'County Emission Factors'!A$2:F$3145,6,FALSE)))</f>
        <v>5.7358490566037736E-2</v>
      </c>
      <c r="M9368" s="56" t="s">
        <v>5572</v>
      </c>
      <c r="N9368" t="s">
        <v>5571</v>
      </c>
      <c r="O9368">
        <f t="shared" si="151"/>
        <v>100.33253755950044</v>
      </c>
      <c r="P9368" t="s">
        <v>5572</v>
      </c>
    </row>
    <row r="9369" spans="1:16">
      <c r="A9369" s="54" t="s">
        <v>1463</v>
      </c>
      <c r="B9369" s="54" t="s">
        <v>3063</v>
      </c>
      <c r="C9369" s="54" t="s">
        <v>5128</v>
      </c>
      <c r="D9369" s="54" t="s">
        <v>2864</v>
      </c>
      <c r="E9369" s="54" t="s">
        <v>5146</v>
      </c>
      <c r="F9369" s="54" t="s">
        <v>3690</v>
      </c>
      <c r="G9369" s="54">
        <v>2311020000</v>
      </c>
      <c r="H9369" s="54" t="s">
        <v>3697</v>
      </c>
      <c r="I9369" s="54" t="s">
        <v>3698</v>
      </c>
      <c r="J9369">
        <f>VLOOKUP(A9369,'County Acres Disturbed'!$A$2:$E$3146,5,FALSE)</f>
        <v>1749.2185824518169</v>
      </c>
      <c r="K9369" s="55" t="s">
        <v>5571</v>
      </c>
      <c r="L9369">
        <f>IF(H9369="PM10-PRI",VLOOKUP(A9369,'County Emission Factors'!A$2:E$3145,5,FALSE),IF(H9369="PM10-FIL",VLOOKUP(A9369,'County Emission Factors'!A$2:E$3145,5,FALSE),VLOOKUP(A9369,'County Emission Factors'!A$2:F$3145,6,FALSE)))</f>
        <v>5.7358490566037741E-3</v>
      </c>
      <c r="M9369" s="56" t="s">
        <v>5572</v>
      </c>
      <c r="N9369" t="s">
        <v>5571</v>
      </c>
      <c r="O9369">
        <f t="shared" si="151"/>
        <v>10.033253755950046</v>
      </c>
      <c r="P9369" t="s">
        <v>5572</v>
      </c>
    </row>
    <row r="9370" spans="1:16">
      <c r="A9370" s="54" t="s">
        <v>1464</v>
      </c>
      <c r="B9370" s="54" t="s">
        <v>3063</v>
      </c>
      <c r="C9370" s="54" t="s">
        <v>5128</v>
      </c>
      <c r="D9370" s="54" t="s">
        <v>2865</v>
      </c>
      <c r="E9370" s="54" t="s">
        <v>4099</v>
      </c>
      <c r="F9370" s="54" t="s">
        <v>3690</v>
      </c>
      <c r="G9370" s="54">
        <v>2311020000</v>
      </c>
      <c r="H9370" s="54" t="s">
        <v>3691</v>
      </c>
      <c r="I9370" s="54" t="s">
        <v>3692</v>
      </c>
      <c r="J9370">
        <f>VLOOKUP(A9370,'County Acres Disturbed'!$A$2:$E$3146,5,FALSE)</f>
        <v>46.64582886538178</v>
      </c>
      <c r="K9370" s="55" t="s">
        <v>5571</v>
      </c>
      <c r="L9370">
        <f>IF(H9370="PM10-PRI",VLOOKUP(A9370,'County Emission Factors'!A$2:E$3145,5,FALSE),IF(H9370="PM10-FIL",VLOOKUP(A9370,'County Emission Factors'!A$2:E$3145,5,FALSE),VLOOKUP(A9370,'County Emission Factors'!A$2:F$3145,6,FALSE)))</f>
        <v>4.779874213836479E-2</v>
      </c>
      <c r="M9370" s="56" t="s">
        <v>5572</v>
      </c>
      <c r="N9370" t="s">
        <v>5571</v>
      </c>
      <c r="O9370">
        <f t="shared" si="151"/>
        <v>2.2296119457666768</v>
      </c>
      <c r="P9370" t="s">
        <v>5572</v>
      </c>
    </row>
    <row r="9371" spans="1:16">
      <c r="A9371" s="54" t="s">
        <v>1464</v>
      </c>
      <c r="B9371" s="54" t="s">
        <v>3063</v>
      </c>
      <c r="C9371" s="54" t="s">
        <v>5128</v>
      </c>
      <c r="D9371" s="54" t="s">
        <v>2865</v>
      </c>
      <c r="E9371" s="54" t="s">
        <v>4099</v>
      </c>
      <c r="F9371" s="54" t="s">
        <v>3690</v>
      </c>
      <c r="G9371" s="54">
        <v>2311020000</v>
      </c>
      <c r="H9371" s="54" t="s">
        <v>3693</v>
      </c>
      <c r="I9371" s="54" t="s">
        <v>3694</v>
      </c>
      <c r="J9371">
        <f>VLOOKUP(A9371,'County Acres Disturbed'!$A$2:$E$3146,5,FALSE)</f>
        <v>46.64582886538178</v>
      </c>
      <c r="K9371" s="55" t="s">
        <v>5571</v>
      </c>
      <c r="L9371">
        <f>IF(H9371="PM10-PRI",VLOOKUP(A9371,'County Emission Factors'!A$2:E$3145,5,FALSE),IF(H9371="PM10-FIL",VLOOKUP(A9371,'County Emission Factors'!A$2:E$3145,5,FALSE),VLOOKUP(A9371,'County Emission Factors'!A$2:F$3145,6,FALSE)))</f>
        <v>4.7798742138364797E-3</v>
      </c>
      <c r="M9371" s="56" t="s">
        <v>5572</v>
      </c>
      <c r="N9371" t="s">
        <v>5571</v>
      </c>
      <c r="O9371">
        <f t="shared" si="151"/>
        <v>0.22296119457666772</v>
      </c>
      <c r="P9371" t="s">
        <v>5572</v>
      </c>
    </row>
    <row r="9372" spans="1:16">
      <c r="A9372" s="54" t="s">
        <v>1464</v>
      </c>
      <c r="B9372" s="54" t="s">
        <v>3063</v>
      </c>
      <c r="C9372" s="54" t="s">
        <v>5128</v>
      </c>
      <c r="D9372" s="54" t="s">
        <v>2865</v>
      </c>
      <c r="E9372" s="54" t="s">
        <v>4099</v>
      </c>
      <c r="F9372" s="54" t="s">
        <v>3690</v>
      </c>
      <c r="G9372" s="54">
        <v>2311020000</v>
      </c>
      <c r="H9372" s="54" t="s">
        <v>3695</v>
      </c>
      <c r="I9372" s="54" t="s">
        <v>3696</v>
      </c>
      <c r="J9372">
        <f>VLOOKUP(A9372,'County Acres Disturbed'!$A$2:$E$3146,5,FALSE)</f>
        <v>46.64582886538178</v>
      </c>
      <c r="K9372" s="55" t="s">
        <v>5571</v>
      </c>
      <c r="L9372">
        <f>IF(H9372="PM10-PRI",VLOOKUP(A9372,'County Emission Factors'!A$2:E$3145,5,FALSE),IF(H9372="PM10-FIL",VLOOKUP(A9372,'County Emission Factors'!A$2:E$3145,5,FALSE),VLOOKUP(A9372,'County Emission Factors'!A$2:F$3145,6,FALSE)))</f>
        <v>4.779874213836479E-2</v>
      </c>
      <c r="M9372" s="56" t="s">
        <v>5572</v>
      </c>
      <c r="N9372" t="s">
        <v>5571</v>
      </c>
      <c r="O9372">
        <f t="shared" si="151"/>
        <v>2.2296119457666768</v>
      </c>
      <c r="P9372" t="s">
        <v>5572</v>
      </c>
    </row>
    <row r="9373" spans="1:16">
      <c r="A9373" s="54" t="s">
        <v>1464</v>
      </c>
      <c r="B9373" s="54" t="s">
        <v>3063</v>
      </c>
      <c r="C9373" s="54" t="s">
        <v>5128</v>
      </c>
      <c r="D9373" s="54" t="s">
        <v>2865</v>
      </c>
      <c r="E9373" s="54" t="s">
        <v>4099</v>
      </c>
      <c r="F9373" s="54" t="s">
        <v>3690</v>
      </c>
      <c r="G9373" s="54">
        <v>2311020000</v>
      </c>
      <c r="H9373" s="54" t="s">
        <v>3697</v>
      </c>
      <c r="I9373" s="54" t="s">
        <v>3698</v>
      </c>
      <c r="J9373">
        <f>VLOOKUP(A9373,'County Acres Disturbed'!$A$2:$E$3146,5,FALSE)</f>
        <v>46.64582886538178</v>
      </c>
      <c r="K9373" s="55" t="s">
        <v>5571</v>
      </c>
      <c r="L9373">
        <f>IF(H9373="PM10-PRI",VLOOKUP(A9373,'County Emission Factors'!A$2:E$3145,5,FALSE),IF(H9373="PM10-FIL",VLOOKUP(A9373,'County Emission Factors'!A$2:E$3145,5,FALSE),VLOOKUP(A9373,'County Emission Factors'!A$2:F$3145,6,FALSE)))</f>
        <v>4.7798742138364797E-3</v>
      </c>
      <c r="M9373" s="56" t="s">
        <v>5572</v>
      </c>
      <c r="N9373" t="s">
        <v>5571</v>
      </c>
      <c r="O9373">
        <f t="shared" si="151"/>
        <v>0.22296119457666772</v>
      </c>
      <c r="P9373" t="s">
        <v>5572</v>
      </c>
    </row>
    <row r="9374" spans="1:16">
      <c r="A9374" s="54" t="s">
        <v>1465</v>
      </c>
      <c r="B9374" s="54" t="s">
        <v>3063</v>
      </c>
      <c r="C9374" s="54" t="s">
        <v>5128</v>
      </c>
      <c r="D9374" s="54" t="s">
        <v>2866</v>
      </c>
      <c r="E9374" s="54" t="s">
        <v>5147</v>
      </c>
      <c r="F9374" s="54" t="s">
        <v>3690</v>
      </c>
      <c r="G9374" s="54">
        <v>2311020000</v>
      </c>
      <c r="H9374" s="54" t="s">
        <v>3691</v>
      </c>
      <c r="I9374" s="54" t="s">
        <v>3692</v>
      </c>
      <c r="J9374">
        <f>VLOOKUP(A9374,'County Acres Disturbed'!$A$2:$E$3146,5,FALSE)</f>
        <v>46.64582886538178</v>
      </c>
      <c r="K9374" s="55" t="s">
        <v>5571</v>
      </c>
      <c r="L9374">
        <f>IF(H9374="PM10-PRI",VLOOKUP(A9374,'County Emission Factors'!A$2:E$3145,5,FALSE),IF(H9374="PM10-FIL",VLOOKUP(A9374,'County Emission Factors'!A$2:E$3145,5,FALSE),VLOOKUP(A9374,'County Emission Factors'!A$2:F$3145,6,FALSE)))</f>
        <v>5.7358490566037736E-2</v>
      </c>
      <c r="M9374" s="56" t="s">
        <v>5572</v>
      </c>
      <c r="N9374" t="s">
        <v>5571</v>
      </c>
      <c r="O9374">
        <f t="shared" si="151"/>
        <v>2.6755343349200116</v>
      </c>
      <c r="P9374" t="s">
        <v>5572</v>
      </c>
    </row>
    <row r="9375" spans="1:16">
      <c r="A9375" s="54" t="s">
        <v>1465</v>
      </c>
      <c r="B9375" s="54" t="s">
        <v>3063</v>
      </c>
      <c r="C9375" s="54" t="s">
        <v>5128</v>
      </c>
      <c r="D9375" s="54" t="s">
        <v>2866</v>
      </c>
      <c r="E9375" s="54" t="s">
        <v>5147</v>
      </c>
      <c r="F9375" s="54" t="s">
        <v>3690</v>
      </c>
      <c r="G9375" s="54">
        <v>2311020000</v>
      </c>
      <c r="H9375" s="54" t="s">
        <v>3693</v>
      </c>
      <c r="I9375" s="54" t="s">
        <v>3694</v>
      </c>
      <c r="J9375">
        <f>VLOOKUP(A9375,'County Acres Disturbed'!$A$2:$E$3146,5,FALSE)</f>
        <v>46.64582886538178</v>
      </c>
      <c r="K9375" s="55" t="s">
        <v>5571</v>
      </c>
      <c r="L9375">
        <f>IF(H9375="PM10-PRI",VLOOKUP(A9375,'County Emission Factors'!A$2:E$3145,5,FALSE),IF(H9375="PM10-FIL",VLOOKUP(A9375,'County Emission Factors'!A$2:E$3145,5,FALSE),VLOOKUP(A9375,'County Emission Factors'!A$2:F$3145,6,FALSE)))</f>
        <v>5.7358490566037741E-3</v>
      </c>
      <c r="M9375" s="56" t="s">
        <v>5572</v>
      </c>
      <c r="N9375" t="s">
        <v>5571</v>
      </c>
      <c r="O9375">
        <f t="shared" ref="O9375:O9438" si="152">L9375*J9375</f>
        <v>0.26755343349200117</v>
      </c>
      <c r="P9375" t="s">
        <v>5572</v>
      </c>
    </row>
    <row r="9376" spans="1:16">
      <c r="A9376" s="54" t="s">
        <v>1465</v>
      </c>
      <c r="B9376" s="54" t="s">
        <v>3063</v>
      </c>
      <c r="C9376" s="54" t="s">
        <v>5128</v>
      </c>
      <c r="D9376" s="54" t="s">
        <v>2866</v>
      </c>
      <c r="E9376" s="54" t="s">
        <v>5147</v>
      </c>
      <c r="F9376" s="54" t="s">
        <v>3690</v>
      </c>
      <c r="G9376" s="54">
        <v>2311020000</v>
      </c>
      <c r="H9376" s="54" t="s">
        <v>3695</v>
      </c>
      <c r="I9376" s="54" t="s">
        <v>3696</v>
      </c>
      <c r="J9376">
        <f>VLOOKUP(A9376,'County Acres Disturbed'!$A$2:$E$3146,5,FALSE)</f>
        <v>46.64582886538178</v>
      </c>
      <c r="K9376" s="55" t="s">
        <v>5571</v>
      </c>
      <c r="L9376">
        <f>IF(H9376="PM10-PRI",VLOOKUP(A9376,'County Emission Factors'!A$2:E$3145,5,FALSE),IF(H9376="PM10-FIL",VLOOKUP(A9376,'County Emission Factors'!A$2:E$3145,5,FALSE),VLOOKUP(A9376,'County Emission Factors'!A$2:F$3145,6,FALSE)))</f>
        <v>5.7358490566037736E-2</v>
      </c>
      <c r="M9376" s="56" t="s">
        <v>5572</v>
      </c>
      <c r="N9376" t="s">
        <v>5571</v>
      </c>
      <c r="O9376">
        <f t="shared" si="152"/>
        <v>2.6755343349200116</v>
      </c>
      <c r="P9376" t="s">
        <v>5572</v>
      </c>
    </row>
    <row r="9377" spans="1:16">
      <c r="A9377" s="54" t="s">
        <v>1465</v>
      </c>
      <c r="B9377" s="54" t="s">
        <v>3063</v>
      </c>
      <c r="C9377" s="54" t="s">
        <v>5128</v>
      </c>
      <c r="D9377" s="54" t="s">
        <v>2866</v>
      </c>
      <c r="E9377" s="54" t="s">
        <v>5147</v>
      </c>
      <c r="F9377" s="54" t="s">
        <v>3690</v>
      </c>
      <c r="G9377" s="54">
        <v>2311020000</v>
      </c>
      <c r="H9377" s="54" t="s">
        <v>3697</v>
      </c>
      <c r="I9377" s="54" t="s">
        <v>3698</v>
      </c>
      <c r="J9377">
        <f>VLOOKUP(A9377,'County Acres Disturbed'!$A$2:$E$3146,5,FALSE)</f>
        <v>46.64582886538178</v>
      </c>
      <c r="K9377" s="55" t="s">
        <v>5571</v>
      </c>
      <c r="L9377">
        <f>IF(H9377="PM10-PRI",VLOOKUP(A9377,'County Emission Factors'!A$2:E$3145,5,FALSE),IF(H9377="PM10-FIL",VLOOKUP(A9377,'County Emission Factors'!A$2:E$3145,5,FALSE),VLOOKUP(A9377,'County Emission Factors'!A$2:F$3145,6,FALSE)))</f>
        <v>5.7358490566037741E-3</v>
      </c>
      <c r="M9377" s="56" t="s">
        <v>5572</v>
      </c>
      <c r="N9377" t="s">
        <v>5571</v>
      </c>
      <c r="O9377">
        <f t="shared" si="152"/>
        <v>0.26755343349200117</v>
      </c>
      <c r="P9377" t="s">
        <v>5572</v>
      </c>
    </row>
    <row r="9378" spans="1:16">
      <c r="A9378" s="54" t="s">
        <v>1466</v>
      </c>
      <c r="B9378" s="54" t="s">
        <v>3063</v>
      </c>
      <c r="C9378" s="54" t="s">
        <v>5128</v>
      </c>
      <c r="D9378" s="54" t="s">
        <v>2867</v>
      </c>
      <c r="E9378" s="54" t="s">
        <v>4801</v>
      </c>
      <c r="F9378" s="54" t="s">
        <v>3690</v>
      </c>
      <c r="G9378" s="54">
        <v>2311020000</v>
      </c>
      <c r="H9378" s="54" t="s">
        <v>3691</v>
      </c>
      <c r="I9378" s="54" t="s">
        <v>3692</v>
      </c>
      <c r="J9378">
        <f>VLOOKUP(A9378,'County Acres Disturbed'!$A$2:$E$3146,5,FALSE)</f>
        <v>279.87497319229067</v>
      </c>
      <c r="K9378" s="55" t="s">
        <v>5571</v>
      </c>
      <c r="L9378">
        <f>IF(H9378="PM10-PRI",VLOOKUP(A9378,'County Emission Factors'!A$2:E$3145,5,FALSE),IF(H9378="PM10-FIL",VLOOKUP(A9378,'County Emission Factors'!A$2:E$3145,5,FALSE),VLOOKUP(A9378,'County Emission Factors'!A$2:F$3145,6,FALSE)))</f>
        <v>0.15773584905660382</v>
      </c>
      <c r="M9378" s="56" t="s">
        <v>5572</v>
      </c>
      <c r="N9378" t="s">
        <v>5571</v>
      </c>
      <c r="O9378">
        <f t="shared" si="152"/>
        <v>44.1463165261802</v>
      </c>
      <c r="P9378" t="s">
        <v>5572</v>
      </c>
    </row>
    <row r="9379" spans="1:16">
      <c r="A9379" s="54" t="s">
        <v>1466</v>
      </c>
      <c r="B9379" s="54" t="s">
        <v>3063</v>
      </c>
      <c r="C9379" s="54" t="s">
        <v>5128</v>
      </c>
      <c r="D9379" s="54" t="s">
        <v>2867</v>
      </c>
      <c r="E9379" s="54" t="s">
        <v>4801</v>
      </c>
      <c r="F9379" s="54" t="s">
        <v>3690</v>
      </c>
      <c r="G9379" s="54">
        <v>2311020000</v>
      </c>
      <c r="H9379" s="54" t="s">
        <v>3693</v>
      </c>
      <c r="I9379" s="54" t="s">
        <v>3694</v>
      </c>
      <c r="J9379">
        <f>VLOOKUP(A9379,'County Acres Disturbed'!$A$2:$E$3146,5,FALSE)</f>
        <v>279.87497319229067</v>
      </c>
      <c r="K9379" s="55" t="s">
        <v>5571</v>
      </c>
      <c r="L9379">
        <f>IF(H9379="PM10-PRI",VLOOKUP(A9379,'County Emission Factors'!A$2:E$3145,5,FALSE),IF(H9379="PM10-FIL",VLOOKUP(A9379,'County Emission Factors'!A$2:E$3145,5,FALSE),VLOOKUP(A9379,'County Emission Factors'!A$2:F$3145,6,FALSE)))</f>
        <v>1.5773584905660384E-2</v>
      </c>
      <c r="M9379" s="56" t="s">
        <v>5572</v>
      </c>
      <c r="N9379" t="s">
        <v>5571</v>
      </c>
      <c r="O9379">
        <f t="shared" si="152"/>
        <v>4.4146316526180209</v>
      </c>
      <c r="P9379" t="s">
        <v>5572</v>
      </c>
    </row>
    <row r="9380" spans="1:16">
      <c r="A9380" s="54" t="s">
        <v>1466</v>
      </c>
      <c r="B9380" s="54" t="s">
        <v>3063</v>
      </c>
      <c r="C9380" s="54" t="s">
        <v>5128</v>
      </c>
      <c r="D9380" s="54" t="s">
        <v>2867</v>
      </c>
      <c r="E9380" s="54" t="s">
        <v>4801</v>
      </c>
      <c r="F9380" s="54" t="s">
        <v>3690</v>
      </c>
      <c r="G9380" s="54">
        <v>2311020000</v>
      </c>
      <c r="H9380" s="54" t="s">
        <v>3695</v>
      </c>
      <c r="I9380" s="54" t="s">
        <v>3696</v>
      </c>
      <c r="J9380">
        <f>VLOOKUP(A9380,'County Acres Disturbed'!$A$2:$E$3146,5,FALSE)</f>
        <v>279.87497319229067</v>
      </c>
      <c r="K9380" s="55" t="s">
        <v>5571</v>
      </c>
      <c r="L9380">
        <f>IF(H9380="PM10-PRI",VLOOKUP(A9380,'County Emission Factors'!A$2:E$3145,5,FALSE),IF(H9380="PM10-FIL",VLOOKUP(A9380,'County Emission Factors'!A$2:E$3145,5,FALSE),VLOOKUP(A9380,'County Emission Factors'!A$2:F$3145,6,FALSE)))</f>
        <v>0.15773584905660382</v>
      </c>
      <c r="M9380" s="56" t="s">
        <v>5572</v>
      </c>
      <c r="N9380" t="s">
        <v>5571</v>
      </c>
      <c r="O9380">
        <f t="shared" si="152"/>
        <v>44.1463165261802</v>
      </c>
      <c r="P9380" t="s">
        <v>5572</v>
      </c>
    </row>
    <row r="9381" spans="1:16">
      <c r="A9381" s="54" t="s">
        <v>1466</v>
      </c>
      <c r="B9381" s="54" t="s">
        <v>3063</v>
      </c>
      <c r="C9381" s="54" t="s">
        <v>5128</v>
      </c>
      <c r="D9381" s="54" t="s">
        <v>2867</v>
      </c>
      <c r="E9381" s="54" t="s">
        <v>4801</v>
      </c>
      <c r="F9381" s="54" t="s">
        <v>3690</v>
      </c>
      <c r="G9381" s="54">
        <v>2311020000</v>
      </c>
      <c r="H9381" s="54" t="s">
        <v>3697</v>
      </c>
      <c r="I9381" s="54" t="s">
        <v>3698</v>
      </c>
      <c r="J9381">
        <f>VLOOKUP(A9381,'County Acres Disturbed'!$A$2:$E$3146,5,FALSE)</f>
        <v>279.87497319229067</v>
      </c>
      <c r="K9381" s="55" t="s">
        <v>5571</v>
      </c>
      <c r="L9381">
        <f>IF(H9381="PM10-PRI",VLOOKUP(A9381,'County Emission Factors'!A$2:E$3145,5,FALSE),IF(H9381="PM10-FIL",VLOOKUP(A9381,'County Emission Factors'!A$2:E$3145,5,FALSE),VLOOKUP(A9381,'County Emission Factors'!A$2:F$3145,6,FALSE)))</f>
        <v>1.5773584905660384E-2</v>
      </c>
      <c r="M9381" s="56" t="s">
        <v>5572</v>
      </c>
      <c r="N9381" t="s">
        <v>5571</v>
      </c>
      <c r="O9381">
        <f t="shared" si="152"/>
        <v>4.4146316526180209</v>
      </c>
      <c r="P9381" t="s">
        <v>5572</v>
      </c>
    </row>
    <row r="9382" spans="1:16">
      <c r="A9382" s="54" t="s">
        <v>1467</v>
      </c>
      <c r="B9382" s="54" t="s">
        <v>3063</v>
      </c>
      <c r="C9382" s="54" t="s">
        <v>5128</v>
      </c>
      <c r="D9382" s="54" t="s">
        <v>2868</v>
      </c>
      <c r="E9382" s="54" t="s">
        <v>4104</v>
      </c>
      <c r="F9382" s="54" t="s">
        <v>3690</v>
      </c>
      <c r="G9382" s="54">
        <v>2311020000</v>
      </c>
      <c r="H9382" s="54" t="s">
        <v>3691</v>
      </c>
      <c r="I9382" s="54" t="s">
        <v>3692</v>
      </c>
      <c r="J9382">
        <f>VLOOKUP(A9382,'County Acres Disturbed'!$A$2:$E$3146,5,FALSE)</f>
        <v>279.87497319229067</v>
      </c>
      <c r="K9382" s="55" t="s">
        <v>5571</v>
      </c>
      <c r="L9382">
        <f>IF(H9382="PM10-PRI",VLOOKUP(A9382,'County Emission Factors'!A$2:E$3145,5,FALSE),IF(H9382="PM10-FIL",VLOOKUP(A9382,'County Emission Factors'!A$2:E$3145,5,FALSE),VLOOKUP(A9382,'County Emission Factors'!A$2:F$3145,6,FALSE)))</f>
        <v>0.15773584905660373</v>
      </c>
      <c r="M9382" s="56" t="s">
        <v>5572</v>
      </c>
      <c r="N9382" t="s">
        <v>5571</v>
      </c>
      <c r="O9382">
        <f t="shared" si="152"/>
        <v>44.146316526180179</v>
      </c>
      <c r="P9382" t="s">
        <v>5572</v>
      </c>
    </row>
    <row r="9383" spans="1:16">
      <c r="A9383" s="54" t="s">
        <v>1467</v>
      </c>
      <c r="B9383" s="54" t="s">
        <v>3063</v>
      </c>
      <c r="C9383" s="54" t="s">
        <v>5128</v>
      </c>
      <c r="D9383" s="54" t="s">
        <v>2868</v>
      </c>
      <c r="E9383" s="54" t="s">
        <v>4104</v>
      </c>
      <c r="F9383" s="54" t="s">
        <v>3690</v>
      </c>
      <c r="G9383" s="54">
        <v>2311020000</v>
      </c>
      <c r="H9383" s="54" t="s">
        <v>3693</v>
      </c>
      <c r="I9383" s="54" t="s">
        <v>3694</v>
      </c>
      <c r="J9383">
        <f>VLOOKUP(A9383,'County Acres Disturbed'!$A$2:$E$3146,5,FALSE)</f>
        <v>279.87497319229067</v>
      </c>
      <c r="K9383" s="55" t="s">
        <v>5571</v>
      </c>
      <c r="L9383">
        <f>IF(H9383="PM10-PRI",VLOOKUP(A9383,'County Emission Factors'!A$2:E$3145,5,FALSE),IF(H9383="PM10-FIL",VLOOKUP(A9383,'County Emission Factors'!A$2:E$3145,5,FALSE),VLOOKUP(A9383,'County Emission Factors'!A$2:F$3145,6,FALSE)))</f>
        <v>1.5773584905660373E-2</v>
      </c>
      <c r="M9383" s="56" t="s">
        <v>5572</v>
      </c>
      <c r="N9383" t="s">
        <v>5571</v>
      </c>
      <c r="O9383">
        <f t="shared" si="152"/>
        <v>4.4146316526180174</v>
      </c>
      <c r="P9383" t="s">
        <v>5572</v>
      </c>
    </row>
    <row r="9384" spans="1:16">
      <c r="A9384" s="54" t="s">
        <v>1467</v>
      </c>
      <c r="B9384" s="54" t="s">
        <v>3063</v>
      </c>
      <c r="C9384" s="54" t="s">
        <v>5128</v>
      </c>
      <c r="D9384" s="54" t="s">
        <v>2868</v>
      </c>
      <c r="E9384" s="54" t="s">
        <v>4104</v>
      </c>
      <c r="F9384" s="54" t="s">
        <v>3690</v>
      </c>
      <c r="G9384" s="54">
        <v>2311020000</v>
      </c>
      <c r="H9384" s="54" t="s">
        <v>3695</v>
      </c>
      <c r="I9384" s="54" t="s">
        <v>3696</v>
      </c>
      <c r="J9384">
        <f>VLOOKUP(A9384,'County Acres Disturbed'!$A$2:$E$3146,5,FALSE)</f>
        <v>279.87497319229067</v>
      </c>
      <c r="K9384" s="55" t="s">
        <v>5571</v>
      </c>
      <c r="L9384">
        <f>IF(H9384="PM10-PRI",VLOOKUP(A9384,'County Emission Factors'!A$2:E$3145,5,FALSE),IF(H9384="PM10-FIL",VLOOKUP(A9384,'County Emission Factors'!A$2:E$3145,5,FALSE),VLOOKUP(A9384,'County Emission Factors'!A$2:F$3145,6,FALSE)))</f>
        <v>0.15773584905660373</v>
      </c>
      <c r="M9384" s="56" t="s">
        <v>5572</v>
      </c>
      <c r="N9384" t="s">
        <v>5571</v>
      </c>
      <c r="O9384">
        <f t="shared" si="152"/>
        <v>44.146316526180179</v>
      </c>
      <c r="P9384" t="s">
        <v>5572</v>
      </c>
    </row>
    <row r="9385" spans="1:16">
      <c r="A9385" s="54" t="s">
        <v>1467</v>
      </c>
      <c r="B9385" s="54" t="s">
        <v>3063</v>
      </c>
      <c r="C9385" s="54" t="s">
        <v>5128</v>
      </c>
      <c r="D9385" s="54" t="s">
        <v>2868</v>
      </c>
      <c r="E9385" s="54" t="s">
        <v>4104</v>
      </c>
      <c r="F9385" s="54" t="s">
        <v>3690</v>
      </c>
      <c r="G9385" s="54">
        <v>2311020000</v>
      </c>
      <c r="H9385" s="54" t="s">
        <v>3697</v>
      </c>
      <c r="I9385" s="54" t="s">
        <v>3698</v>
      </c>
      <c r="J9385">
        <f>VLOOKUP(A9385,'County Acres Disturbed'!$A$2:$E$3146,5,FALSE)</f>
        <v>279.87497319229067</v>
      </c>
      <c r="K9385" s="55" t="s">
        <v>5571</v>
      </c>
      <c r="L9385">
        <f>IF(H9385="PM10-PRI",VLOOKUP(A9385,'County Emission Factors'!A$2:E$3145,5,FALSE),IF(H9385="PM10-FIL",VLOOKUP(A9385,'County Emission Factors'!A$2:E$3145,5,FALSE),VLOOKUP(A9385,'County Emission Factors'!A$2:F$3145,6,FALSE)))</f>
        <v>1.5773584905660373E-2</v>
      </c>
      <c r="M9385" s="56" t="s">
        <v>5572</v>
      </c>
      <c r="N9385" t="s">
        <v>5571</v>
      </c>
      <c r="O9385">
        <f t="shared" si="152"/>
        <v>4.4146316526180174</v>
      </c>
      <c r="P9385" t="s">
        <v>5572</v>
      </c>
    </row>
    <row r="9386" spans="1:16">
      <c r="A9386" s="54" t="s">
        <v>2601</v>
      </c>
      <c r="B9386" s="54" t="s">
        <v>3063</v>
      </c>
      <c r="C9386" s="54" t="s">
        <v>5128</v>
      </c>
      <c r="D9386" s="54" t="s">
        <v>2869</v>
      </c>
      <c r="E9386" s="54" t="s">
        <v>3738</v>
      </c>
      <c r="F9386" s="54" t="s">
        <v>3690</v>
      </c>
      <c r="G9386" s="54">
        <v>2311020000</v>
      </c>
      <c r="H9386" s="54" t="s">
        <v>3691</v>
      </c>
      <c r="I9386" s="54" t="s">
        <v>3692</v>
      </c>
      <c r="J9386">
        <f>VLOOKUP(A9386,'County Acres Disturbed'!$A$2:$E$3146,5,FALSE)</f>
        <v>0</v>
      </c>
      <c r="K9386" s="55" t="s">
        <v>5571</v>
      </c>
      <c r="L9386">
        <f>IF(H9386="PM10-PRI",VLOOKUP(A9386,'County Emission Factors'!A$2:E$3145,5,FALSE),IF(H9386="PM10-FIL",VLOOKUP(A9386,'County Emission Factors'!A$2:E$3145,5,FALSE),VLOOKUP(A9386,'County Emission Factors'!A$2:F$3145,6,FALSE)))</f>
        <v>0.15773584905660373</v>
      </c>
      <c r="M9386" s="56" t="s">
        <v>5572</v>
      </c>
      <c r="N9386" t="s">
        <v>5571</v>
      </c>
      <c r="O9386">
        <f t="shared" si="152"/>
        <v>0</v>
      </c>
      <c r="P9386" t="s">
        <v>5572</v>
      </c>
    </row>
    <row r="9387" spans="1:16">
      <c r="A9387" s="54" t="s">
        <v>2601</v>
      </c>
      <c r="B9387" s="54" t="s">
        <v>3063</v>
      </c>
      <c r="C9387" s="54" t="s">
        <v>5128</v>
      </c>
      <c r="D9387" s="54" t="s">
        <v>2869</v>
      </c>
      <c r="E9387" s="54" t="s">
        <v>3738</v>
      </c>
      <c r="F9387" s="54" t="s">
        <v>3690</v>
      </c>
      <c r="G9387" s="54">
        <v>2311020000</v>
      </c>
      <c r="H9387" s="54" t="s">
        <v>3693</v>
      </c>
      <c r="I9387" s="54" t="s">
        <v>3694</v>
      </c>
      <c r="J9387">
        <f>VLOOKUP(A9387,'County Acres Disturbed'!$A$2:$E$3146,5,FALSE)</f>
        <v>0</v>
      </c>
      <c r="K9387" s="55" t="s">
        <v>5571</v>
      </c>
      <c r="L9387">
        <f>IF(H9387="PM10-PRI",VLOOKUP(A9387,'County Emission Factors'!A$2:E$3145,5,FALSE),IF(H9387="PM10-FIL",VLOOKUP(A9387,'County Emission Factors'!A$2:E$3145,5,FALSE),VLOOKUP(A9387,'County Emission Factors'!A$2:F$3145,6,FALSE)))</f>
        <v>1.5773584905660373E-2</v>
      </c>
      <c r="M9387" s="56" t="s">
        <v>5572</v>
      </c>
      <c r="N9387" t="s">
        <v>5571</v>
      </c>
      <c r="O9387">
        <f t="shared" si="152"/>
        <v>0</v>
      </c>
      <c r="P9387" t="s">
        <v>5572</v>
      </c>
    </row>
    <row r="9388" spans="1:16">
      <c r="A9388" s="54" t="s">
        <v>2601</v>
      </c>
      <c r="B9388" s="54" t="s">
        <v>3063</v>
      </c>
      <c r="C9388" s="54" t="s">
        <v>5128</v>
      </c>
      <c r="D9388" s="54" t="s">
        <v>2869</v>
      </c>
      <c r="E9388" s="54" t="s">
        <v>3738</v>
      </c>
      <c r="F9388" s="54" t="s">
        <v>3690</v>
      </c>
      <c r="G9388" s="54">
        <v>2311020000</v>
      </c>
      <c r="H9388" s="54" t="s">
        <v>3695</v>
      </c>
      <c r="I9388" s="54" t="s">
        <v>3696</v>
      </c>
      <c r="J9388">
        <f>VLOOKUP(A9388,'County Acres Disturbed'!$A$2:$E$3146,5,FALSE)</f>
        <v>0</v>
      </c>
      <c r="K9388" s="55" t="s">
        <v>5571</v>
      </c>
      <c r="L9388">
        <f>IF(H9388="PM10-PRI",VLOOKUP(A9388,'County Emission Factors'!A$2:E$3145,5,FALSE),IF(H9388="PM10-FIL",VLOOKUP(A9388,'County Emission Factors'!A$2:E$3145,5,FALSE),VLOOKUP(A9388,'County Emission Factors'!A$2:F$3145,6,FALSE)))</f>
        <v>0.15773584905660373</v>
      </c>
      <c r="M9388" s="56" t="s">
        <v>5572</v>
      </c>
      <c r="N9388" t="s">
        <v>5571</v>
      </c>
      <c r="O9388">
        <f t="shared" si="152"/>
        <v>0</v>
      </c>
      <c r="P9388" t="s">
        <v>5572</v>
      </c>
    </row>
    <row r="9389" spans="1:16">
      <c r="A9389" s="54" t="s">
        <v>2601</v>
      </c>
      <c r="B9389" s="54" t="s">
        <v>3063</v>
      </c>
      <c r="C9389" s="54" t="s">
        <v>5128</v>
      </c>
      <c r="D9389" s="54" t="s">
        <v>2869</v>
      </c>
      <c r="E9389" s="54" t="s">
        <v>3738</v>
      </c>
      <c r="F9389" s="54" t="s">
        <v>3690</v>
      </c>
      <c r="G9389" s="54">
        <v>2311020000</v>
      </c>
      <c r="H9389" s="54" t="s">
        <v>3697</v>
      </c>
      <c r="I9389" s="54" t="s">
        <v>3698</v>
      </c>
      <c r="J9389">
        <f>VLOOKUP(A9389,'County Acres Disturbed'!$A$2:$E$3146,5,FALSE)</f>
        <v>0</v>
      </c>
      <c r="K9389" s="55" t="s">
        <v>5571</v>
      </c>
      <c r="L9389">
        <f>IF(H9389="PM10-PRI",VLOOKUP(A9389,'County Emission Factors'!A$2:E$3145,5,FALSE),IF(H9389="PM10-FIL",VLOOKUP(A9389,'County Emission Factors'!A$2:E$3145,5,FALSE),VLOOKUP(A9389,'County Emission Factors'!A$2:F$3145,6,FALSE)))</f>
        <v>1.5773584905660373E-2</v>
      </c>
      <c r="M9389" s="56" t="s">
        <v>5572</v>
      </c>
      <c r="N9389" t="s">
        <v>5571</v>
      </c>
      <c r="O9389">
        <f t="shared" si="152"/>
        <v>0</v>
      </c>
      <c r="P9389" t="s">
        <v>5572</v>
      </c>
    </row>
    <row r="9390" spans="1:16">
      <c r="A9390" s="54" t="s">
        <v>1468</v>
      </c>
      <c r="B9390" s="54" t="s">
        <v>3063</v>
      </c>
      <c r="C9390" s="54" t="s">
        <v>5128</v>
      </c>
      <c r="D9390" s="54" t="s">
        <v>2936</v>
      </c>
      <c r="E9390" s="54" t="s">
        <v>5148</v>
      </c>
      <c r="F9390" s="54" t="s">
        <v>3690</v>
      </c>
      <c r="G9390" s="54">
        <v>2311020000</v>
      </c>
      <c r="H9390" s="54" t="s">
        <v>3691</v>
      </c>
      <c r="I9390" s="54" t="s">
        <v>3692</v>
      </c>
      <c r="J9390">
        <f>VLOOKUP(A9390,'County Acres Disturbed'!$A$2:$E$3146,5,FALSE)</f>
        <v>2288.7738608053251</v>
      </c>
      <c r="K9390" s="55" t="s">
        <v>5571</v>
      </c>
      <c r="L9390">
        <f>IF(H9390="PM10-PRI",VLOOKUP(A9390,'County Emission Factors'!A$2:E$3145,5,FALSE),IF(H9390="PM10-FIL",VLOOKUP(A9390,'County Emission Factors'!A$2:E$3145,5,FALSE),VLOOKUP(A9390,'County Emission Factors'!A$2:F$3145,6,FALSE)))</f>
        <v>5.7358490566037736E-2</v>
      </c>
      <c r="M9390" s="56" t="s">
        <v>5572</v>
      </c>
      <c r="N9390" t="s">
        <v>5571</v>
      </c>
      <c r="O9390">
        <f t="shared" si="152"/>
        <v>131.28061390279601</v>
      </c>
      <c r="P9390" t="s">
        <v>5572</v>
      </c>
    </row>
    <row r="9391" spans="1:16">
      <c r="A9391" s="54" t="s">
        <v>1468</v>
      </c>
      <c r="B9391" s="54" t="s">
        <v>3063</v>
      </c>
      <c r="C9391" s="54" t="s">
        <v>5128</v>
      </c>
      <c r="D9391" s="54" t="s">
        <v>2936</v>
      </c>
      <c r="E9391" s="54" t="s">
        <v>5148</v>
      </c>
      <c r="F9391" s="54" t="s">
        <v>3690</v>
      </c>
      <c r="G9391" s="54">
        <v>2311020000</v>
      </c>
      <c r="H9391" s="54" t="s">
        <v>3693</v>
      </c>
      <c r="I9391" s="54" t="s">
        <v>3694</v>
      </c>
      <c r="J9391">
        <f>VLOOKUP(A9391,'County Acres Disturbed'!$A$2:$E$3146,5,FALSE)</f>
        <v>2288.7738608053251</v>
      </c>
      <c r="K9391" s="55" t="s">
        <v>5571</v>
      </c>
      <c r="L9391">
        <f>IF(H9391="PM10-PRI",VLOOKUP(A9391,'County Emission Factors'!A$2:E$3145,5,FALSE),IF(H9391="PM10-FIL",VLOOKUP(A9391,'County Emission Factors'!A$2:E$3145,5,FALSE),VLOOKUP(A9391,'County Emission Factors'!A$2:F$3145,6,FALSE)))</f>
        <v>5.7358490566037741E-3</v>
      </c>
      <c r="M9391" s="56" t="s">
        <v>5572</v>
      </c>
      <c r="N9391" t="s">
        <v>5571</v>
      </c>
      <c r="O9391">
        <f t="shared" si="152"/>
        <v>13.128061390279601</v>
      </c>
      <c r="P9391" t="s">
        <v>5572</v>
      </c>
    </row>
    <row r="9392" spans="1:16">
      <c r="A9392" s="54" t="s">
        <v>1468</v>
      </c>
      <c r="B9392" s="54" t="s">
        <v>3063</v>
      </c>
      <c r="C9392" s="54" t="s">
        <v>5128</v>
      </c>
      <c r="D9392" s="54" t="s">
        <v>2936</v>
      </c>
      <c r="E9392" s="54" t="s">
        <v>5148</v>
      </c>
      <c r="F9392" s="54" t="s">
        <v>3690</v>
      </c>
      <c r="G9392" s="54">
        <v>2311020000</v>
      </c>
      <c r="H9392" s="54" t="s">
        <v>3695</v>
      </c>
      <c r="I9392" s="54" t="s">
        <v>3696</v>
      </c>
      <c r="J9392">
        <f>VLOOKUP(A9392,'County Acres Disturbed'!$A$2:$E$3146,5,FALSE)</f>
        <v>2288.7738608053251</v>
      </c>
      <c r="K9392" s="55" t="s">
        <v>5571</v>
      </c>
      <c r="L9392">
        <f>IF(H9392="PM10-PRI",VLOOKUP(A9392,'County Emission Factors'!A$2:E$3145,5,FALSE),IF(H9392="PM10-FIL",VLOOKUP(A9392,'County Emission Factors'!A$2:E$3145,5,FALSE),VLOOKUP(A9392,'County Emission Factors'!A$2:F$3145,6,FALSE)))</f>
        <v>5.7358490566037736E-2</v>
      </c>
      <c r="M9392" s="56" t="s">
        <v>5572</v>
      </c>
      <c r="N9392" t="s">
        <v>5571</v>
      </c>
      <c r="O9392">
        <f t="shared" si="152"/>
        <v>131.28061390279601</v>
      </c>
      <c r="P9392" t="s">
        <v>5572</v>
      </c>
    </row>
    <row r="9393" spans="1:16">
      <c r="A9393" s="54" t="s">
        <v>1468</v>
      </c>
      <c r="B9393" s="54" t="s">
        <v>3063</v>
      </c>
      <c r="C9393" s="54" t="s">
        <v>5128</v>
      </c>
      <c r="D9393" s="54" t="s">
        <v>2936</v>
      </c>
      <c r="E9393" s="54" t="s">
        <v>5148</v>
      </c>
      <c r="F9393" s="54" t="s">
        <v>3690</v>
      </c>
      <c r="G9393" s="54">
        <v>2311020000</v>
      </c>
      <c r="H9393" s="54" t="s">
        <v>3697</v>
      </c>
      <c r="I9393" s="54" t="s">
        <v>3698</v>
      </c>
      <c r="J9393">
        <f>VLOOKUP(A9393,'County Acres Disturbed'!$A$2:$E$3146,5,FALSE)</f>
        <v>2288.7738608053251</v>
      </c>
      <c r="K9393" s="55" t="s">
        <v>5571</v>
      </c>
      <c r="L9393">
        <f>IF(H9393="PM10-PRI",VLOOKUP(A9393,'County Emission Factors'!A$2:E$3145,5,FALSE),IF(H9393="PM10-FIL",VLOOKUP(A9393,'County Emission Factors'!A$2:E$3145,5,FALSE),VLOOKUP(A9393,'County Emission Factors'!A$2:F$3145,6,FALSE)))</f>
        <v>5.7358490566037741E-3</v>
      </c>
      <c r="M9393" s="56" t="s">
        <v>5572</v>
      </c>
      <c r="N9393" t="s">
        <v>5571</v>
      </c>
      <c r="O9393">
        <f t="shared" si="152"/>
        <v>13.128061390279601</v>
      </c>
      <c r="P9393" t="s">
        <v>5572</v>
      </c>
    </row>
    <row r="9394" spans="1:16">
      <c r="A9394" s="54" t="s">
        <v>1469</v>
      </c>
      <c r="B9394" s="54" t="s">
        <v>3063</v>
      </c>
      <c r="C9394" s="54" t="s">
        <v>5128</v>
      </c>
      <c r="D9394" s="54" t="s">
        <v>2870</v>
      </c>
      <c r="E9394" s="54" t="s">
        <v>5149</v>
      </c>
      <c r="F9394" s="54" t="s">
        <v>3690</v>
      </c>
      <c r="G9394" s="54">
        <v>2311020000</v>
      </c>
      <c r="H9394" s="54" t="s">
        <v>3691</v>
      </c>
      <c r="I9394" s="54" t="s">
        <v>3692</v>
      </c>
      <c r="J9394">
        <f>VLOOKUP(A9394,'County Acres Disturbed'!$A$2:$E$3146,5,FALSE)</f>
        <v>279.87497319229067</v>
      </c>
      <c r="K9394" s="55" t="s">
        <v>5571</v>
      </c>
      <c r="L9394">
        <f>IF(H9394="PM10-PRI",VLOOKUP(A9394,'County Emission Factors'!A$2:E$3145,5,FALSE),IF(H9394="PM10-FIL",VLOOKUP(A9394,'County Emission Factors'!A$2:E$3145,5,FALSE),VLOOKUP(A9394,'County Emission Factors'!A$2:F$3145,6,FALSE)))</f>
        <v>0.15773584905660379</v>
      </c>
      <c r="M9394" s="56" t="s">
        <v>5572</v>
      </c>
      <c r="N9394" t="s">
        <v>5571</v>
      </c>
      <c r="O9394">
        <f t="shared" si="152"/>
        <v>44.146316526180193</v>
      </c>
      <c r="P9394" t="s">
        <v>5572</v>
      </c>
    </row>
    <row r="9395" spans="1:16">
      <c r="A9395" s="54" t="s">
        <v>1469</v>
      </c>
      <c r="B9395" s="54" t="s">
        <v>3063</v>
      </c>
      <c r="C9395" s="54" t="s">
        <v>5128</v>
      </c>
      <c r="D9395" s="54" t="s">
        <v>2870</v>
      </c>
      <c r="E9395" s="54" t="s">
        <v>5149</v>
      </c>
      <c r="F9395" s="54" t="s">
        <v>3690</v>
      </c>
      <c r="G9395" s="54">
        <v>2311020000</v>
      </c>
      <c r="H9395" s="54" t="s">
        <v>3693</v>
      </c>
      <c r="I9395" s="54" t="s">
        <v>3694</v>
      </c>
      <c r="J9395">
        <f>VLOOKUP(A9395,'County Acres Disturbed'!$A$2:$E$3146,5,FALSE)</f>
        <v>279.87497319229067</v>
      </c>
      <c r="K9395" s="55" t="s">
        <v>5571</v>
      </c>
      <c r="L9395">
        <f>IF(H9395="PM10-PRI",VLOOKUP(A9395,'County Emission Factors'!A$2:E$3145,5,FALSE),IF(H9395="PM10-FIL",VLOOKUP(A9395,'County Emission Factors'!A$2:E$3145,5,FALSE),VLOOKUP(A9395,'County Emission Factors'!A$2:F$3145,6,FALSE)))</f>
        <v>1.577358490566038E-2</v>
      </c>
      <c r="M9395" s="56" t="s">
        <v>5572</v>
      </c>
      <c r="N9395" t="s">
        <v>5571</v>
      </c>
      <c r="O9395">
        <f t="shared" si="152"/>
        <v>4.41463165261802</v>
      </c>
      <c r="P9395" t="s">
        <v>5572</v>
      </c>
    </row>
    <row r="9396" spans="1:16">
      <c r="A9396" s="54" t="s">
        <v>1469</v>
      </c>
      <c r="B9396" s="54" t="s">
        <v>3063</v>
      </c>
      <c r="C9396" s="54" t="s">
        <v>5128</v>
      </c>
      <c r="D9396" s="54" t="s">
        <v>2870</v>
      </c>
      <c r="E9396" s="54" t="s">
        <v>5149</v>
      </c>
      <c r="F9396" s="54" t="s">
        <v>3690</v>
      </c>
      <c r="G9396" s="54">
        <v>2311020000</v>
      </c>
      <c r="H9396" s="54" t="s">
        <v>3695</v>
      </c>
      <c r="I9396" s="54" t="s">
        <v>3696</v>
      </c>
      <c r="J9396">
        <f>VLOOKUP(A9396,'County Acres Disturbed'!$A$2:$E$3146,5,FALSE)</f>
        <v>279.87497319229067</v>
      </c>
      <c r="K9396" s="55" t="s">
        <v>5571</v>
      </c>
      <c r="L9396">
        <f>IF(H9396="PM10-PRI",VLOOKUP(A9396,'County Emission Factors'!A$2:E$3145,5,FALSE),IF(H9396="PM10-FIL",VLOOKUP(A9396,'County Emission Factors'!A$2:E$3145,5,FALSE),VLOOKUP(A9396,'County Emission Factors'!A$2:F$3145,6,FALSE)))</f>
        <v>0.15773584905660379</v>
      </c>
      <c r="M9396" s="56" t="s">
        <v>5572</v>
      </c>
      <c r="N9396" t="s">
        <v>5571</v>
      </c>
      <c r="O9396">
        <f t="shared" si="152"/>
        <v>44.146316526180193</v>
      </c>
      <c r="P9396" t="s">
        <v>5572</v>
      </c>
    </row>
    <row r="9397" spans="1:16">
      <c r="A9397" s="54" t="s">
        <v>1469</v>
      </c>
      <c r="B9397" s="54" t="s">
        <v>3063</v>
      </c>
      <c r="C9397" s="54" t="s">
        <v>5128</v>
      </c>
      <c r="D9397" s="54" t="s">
        <v>2870</v>
      </c>
      <c r="E9397" s="54" t="s">
        <v>5149</v>
      </c>
      <c r="F9397" s="54" t="s">
        <v>3690</v>
      </c>
      <c r="G9397" s="54">
        <v>2311020000</v>
      </c>
      <c r="H9397" s="54" t="s">
        <v>3697</v>
      </c>
      <c r="I9397" s="54" t="s">
        <v>3698</v>
      </c>
      <c r="J9397">
        <f>VLOOKUP(A9397,'County Acres Disturbed'!$A$2:$E$3146,5,FALSE)</f>
        <v>279.87497319229067</v>
      </c>
      <c r="K9397" s="55" t="s">
        <v>5571</v>
      </c>
      <c r="L9397">
        <f>IF(H9397="PM10-PRI",VLOOKUP(A9397,'County Emission Factors'!A$2:E$3145,5,FALSE),IF(H9397="PM10-FIL",VLOOKUP(A9397,'County Emission Factors'!A$2:E$3145,5,FALSE),VLOOKUP(A9397,'County Emission Factors'!A$2:F$3145,6,FALSE)))</f>
        <v>1.577358490566038E-2</v>
      </c>
      <c r="M9397" s="56" t="s">
        <v>5572</v>
      </c>
      <c r="N9397" t="s">
        <v>5571</v>
      </c>
      <c r="O9397">
        <f t="shared" si="152"/>
        <v>4.41463165261802</v>
      </c>
      <c r="P9397" t="s">
        <v>5572</v>
      </c>
    </row>
    <row r="9398" spans="1:16">
      <c r="A9398" s="54" t="s">
        <v>1470</v>
      </c>
      <c r="B9398" s="54" t="s">
        <v>3063</v>
      </c>
      <c r="C9398" s="54" t="s">
        <v>5128</v>
      </c>
      <c r="D9398" s="54" t="s">
        <v>2871</v>
      </c>
      <c r="E9398" s="54" t="s">
        <v>3744</v>
      </c>
      <c r="F9398" s="54" t="s">
        <v>3690</v>
      </c>
      <c r="G9398" s="54">
        <v>2311020000</v>
      </c>
      <c r="H9398" s="54" t="s">
        <v>3691</v>
      </c>
      <c r="I9398" s="54" t="s">
        <v>3692</v>
      </c>
      <c r="J9398">
        <f>VLOOKUP(A9398,'County Acres Disturbed'!$A$2:$E$3146,5,FALSE)</f>
        <v>46.64582886538178</v>
      </c>
      <c r="K9398" s="55" t="s">
        <v>5571</v>
      </c>
      <c r="L9398">
        <f>IF(H9398="PM10-PRI",VLOOKUP(A9398,'County Emission Factors'!A$2:E$3145,5,FALSE),IF(H9398="PM10-FIL",VLOOKUP(A9398,'County Emission Factors'!A$2:E$3145,5,FALSE),VLOOKUP(A9398,'County Emission Factors'!A$2:F$3145,6,FALSE)))</f>
        <v>5.7358490566037736E-2</v>
      </c>
      <c r="M9398" s="56" t="s">
        <v>5572</v>
      </c>
      <c r="N9398" t="s">
        <v>5571</v>
      </c>
      <c r="O9398">
        <f t="shared" si="152"/>
        <v>2.6755343349200116</v>
      </c>
      <c r="P9398" t="s">
        <v>5572</v>
      </c>
    </row>
    <row r="9399" spans="1:16">
      <c r="A9399" s="54" t="s">
        <v>1470</v>
      </c>
      <c r="B9399" s="54" t="s">
        <v>3063</v>
      </c>
      <c r="C9399" s="54" t="s">
        <v>5128</v>
      </c>
      <c r="D9399" s="54" t="s">
        <v>2871</v>
      </c>
      <c r="E9399" s="54" t="s">
        <v>3744</v>
      </c>
      <c r="F9399" s="54" t="s">
        <v>3690</v>
      </c>
      <c r="G9399" s="54">
        <v>2311020000</v>
      </c>
      <c r="H9399" s="54" t="s">
        <v>3693</v>
      </c>
      <c r="I9399" s="54" t="s">
        <v>3694</v>
      </c>
      <c r="J9399">
        <f>VLOOKUP(A9399,'County Acres Disturbed'!$A$2:$E$3146,5,FALSE)</f>
        <v>46.64582886538178</v>
      </c>
      <c r="K9399" s="55" t="s">
        <v>5571</v>
      </c>
      <c r="L9399">
        <f>IF(H9399="PM10-PRI",VLOOKUP(A9399,'County Emission Factors'!A$2:E$3145,5,FALSE),IF(H9399="PM10-FIL",VLOOKUP(A9399,'County Emission Factors'!A$2:E$3145,5,FALSE),VLOOKUP(A9399,'County Emission Factors'!A$2:F$3145,6,FALSE)))</f>
        <v>5.7358490566037741E-3</v>
      </c>
      <c r="M9399" s="56" t="s">
        <v>5572</v>
      </c>
      <c r="N9399" t="s">
        <v>5571</v>
      </c>
      <c r="O9399">
        <f t="shared" si="152"/>
        <v>0.26755343349200117</v>
      </c>
      <c r="P9399" t="s">
        <v>5572</v>
      </c>
    </row>
    <row r="9400" spans="1:16">
      <c r="A9400" s="54" t="s">
        <v>1470</v>
      </c>
      <c r="B9400" s="54" t="s">
        <v>3063</v>
      </c>
      <c r="C9400" s="54" t="s">
        <v>5128</v>
      </c>
      <c r="D9400" s="54" t="s">
        <v>2871</v>
      </c>
      <c r="E9400" s="54" t="s">
        <v>3744</v>
      </c>
      <c r="F9400" s="54" t="s">
        <v>3690</v>
      </c>
      <c r="G9400" s="54">
        <v>2311020000</v>
      </c>
      <c r="H9400" s="54" t="s">
        <v>3695</v>
      </c>
      <c r="I9400" s="54" t="s">
        <v>3696</v>
      </c>
      <c r="J9400">
        <f>VLOOKUP(A9400,'County Acres Disturbed'!$A$2:$E$3146,5,FALSE)</f>
        <v>46.64582886538178</v>
      </c>
      <c r="K9400" s="55" t="s">
        <v>5571</v>
      </c>
      <c r="L9400">
        <f>IF(H9400="PM10-PRI",VLOOKUP(A9400,'County Emission Factors'!A$2:E$3145,5,FALSE),IF(H9400="PM10-FIL",VLOOKUP(A9400,'County Emission Factors'!A$2:E$3145,5,FALSE),VLOOKUP(A9400,'County Emission Factors'!A$2:F$3145,6,FALSE)))</f>
        <v>5.7358490566037736E-2</v>
      </c>
      <c r="M9400" s="56" t="s">
        <v>5572</v>
      </c>
      <c r="N9400" t="s">
        <v>5571</v>
      </c>
      <c r="O9400">
        <f t="shared" si="152"/>
        <v>2.6755343349200116</v>
      </c>
      <c r="P9400" t="s">
        <v>5572</v>
      </c>
    </row>
    <row r="9401" spans="1:16">
      <c r="A9401" s="54" t="s">
        <v>1470</v>
      </c>
      <c r="B9401" s="54" t="s">
        <v>3063</v>
      </c>
      <c r="C9401" s="54" t="s">
        <v>5128</v>
      </c>
      <c r="D9401" s="54" t="s">
        <v>2871</v>
      </c>
      <c r="E9401" s="54" t="s">
        <v>3744</v>
      </c>
      <c r="F9401" s="54" t="s">
        <v>3690</v>
      </c>
      <c r="G9401" s="54">
        <v>2311020000</v>
      </c>
      <c r="H9401" s="54" t="s">
        <v>3697</v>
      </c>
      <c r="I9401" s="54" t="s">
        <v>3698</v>
      </c>
      <c r="J9401">
        <f>VLOOKUP(A9401,'County Acres Disturbed'!$A$2:$E$3146,5,FALSE)</f>
        <v>46.64582886538178</v>
      </c>
      <c r="K9401" s="55" t="s">
        <v>5571</v>
      </c>
      <c r="L9401">
        <f>IF(H9401="PM10-PRI",VLOOKUP(A9401,'County Emission Factors'!A$2:E$3145,5,FALSE),IF(H9401="PM10-FIL",VLOOKUP(A9401,'County Emission Factors'!A$2:E$3145,5,FALSE),VLOOKUP(A9401,'County Emission Factors'!A$2:F$3145,6,FALSE)))</f>
        <v>5.7358490566037741E-3</v>
      </c>
      <c r="M9401" s="56" t="s">
        <v>5572</v>
      </c>
      <c r="N9401" t="s">
        <v>5571</v>
      </c>
      <c r="O9401">
        <f t="shared" si="152"/>
        <v>0.26755343349200117</v>
      </c>
      <c r="P9401" t="s">
        <v>5572</v>
      </c>
    </row>
    <row r="9402" spans="1:16">
      <c r="A9402" s="54" t="s">
        <v>1471</v>
      </c>
      <c r="B9402" s="54" t="s">
        <v>3063</v>
      </c>
      <c r="C9402" s="54" t="s">
        <v>5128</v>
      </c>
      <c r="D9402" s="54" t="s">
        <v>2872</v>
      </c>
      <c r="E9402" s="54" t="s">
        <v>5150</v>
      </c>
      <c r="F9402" s="54" t="s">
        <v>3690</v>
      </c>
      <c r="G9402" s="54">
        <v>2311020000</v>
      </c>
      <c r="H9402" s="54" t="s">
        <v>3691</v>
      </c>
      <c r="I9402" s="54" t="s">
        <v>3692</v>
      </c>
      <c r="J9402">
        <f>VLOOKUP(A9402,'County Acres Disturbed'!$A$2:$E$3146,5,FALSE)</f>
        <v>46.64582886538178</v>
      </c>
      <c r="K9402" s="55" t="s">
        <v>5571</v>
      </c>
      <c r="L9402">
        <f>IF(H9402="PM10-PRI",VLOOKUP(A9402,'County Emission Factors'!A$2:E$3145,5,FALSE),IF(H9402="PM10-FIL",VLOOKUP(A9402,'County Emission Factors'!A$2:E$3145,5,FALSE),VLOOKUP(A9402,'County Emission Factors'!A$2:F$3145,6,FALSE)))</f>
        <v>0.15773584905660373</v>
      </c>
      <c r="M9402" s="56" t="s">
        <v>5572</v>
      </c>
      <c r="N9402" t="s">
        <v>5571</v>
      </c>
      <c r="O9402">
        <f t="shared" si="152"/>
        <v>7.3577194210300298</v>
      </c>
      <c r="P9402" t="s">
        <v>5572</v>
      </c>
    </row>
    <row r="9403" spans="1:16">
      <c r="A9403" s="54" t="s">
        <v>1471</v>
      </c>
      <c r="B9403" s="54" t="s">
        <v>3063</v>
      </c>
      <c r="C9403" s="54" t="s">
        <v>5128</v>
      </c>
      <c r="D9403" s="54" t="s">
        <v>2872</v>
      </c>
      <c r="E9403" s="54" t="s">
        <v>5150</v>
      </c>
      <c r="F9403" s="54" t="s">
        <v>3690</v>
      </c>
      <c r="G9403" s="54">
        <v>2311020000</v>
      </c>
      <c r="H9403" s="54" t="s">
        <v>3693</v>
      </c>
      <c r="I9403" s="54" t="s">
        <v>3694</v>
      </c>
      <c r="J9403">
        <f>VLOOKUP(A9403,'County Acres Disturbed'!$A$2:$E$3146,5,FALSE)</f>
        <v>46.64582886538178</v>
      </c>
      <c r="K9403" s="55" t="s">
        <v>5571</v>
      </c>
      <c r="L9403">
        <f>IF(H9403="PM10-PRI",VLOOKUP(A9403,'County Emission Factors'!A$2:E$3145,5,FALSE),IF(H9403="PM10-FIL",VLOOKUP(A9403,'County Emission Factors'!A$2:E$3145,5,FALSE),VLOOKUP(A9403,'County Emission Factors'!A$2:F$3145,6,FALSE)))</f>
        <v>1.5773584905660373E-2</v>
      </c>
      <c r="M9403" s="56" t="s">
        <v>5572</v>
      </c>
      <c r="N9403" t="s">
        <v>5571</v>
      </c>
      <c r="O9403">
        <f t="shared" si="152"/>
        <v>0.73577194210300301</v>
      </c>
      <c r="P9403" t="s">
        <v>5572</v>
      </c>
    </row>
    <row r="9404" spans="1:16">
      <c r="A9404" s="54" t="s">
        <v>1471</v>
      </c>
      <c r="B9404" s="54" t="s">
        <v>3063</v>
      </c>
      <c r="C9404" s="54" t="s">
        <v>5128</v>
      </c>
      <c r="D9404" s="54" t="s">
        <v>2872</v>
      </c>
      <c r="E9404" s="54" t="s">
        <v>5150</v>
      </c>
      <c r="F9404" s="54" t="s">
        <v>3690</v>
      </c>
      <c r="G9404" s="54">
        <v>2311020000</v>
      </c>
      <c r="H9404" s="54" t="s">
        <v>3695</v>
      </c>
      <c r="I9404" s="54" t="s">
        <v>3696</v>
      </c>
      <c r="J9404">
        <f>VLOOKUP(A9404,'County Acres Disturbed'!$A$2:$E$3146,5,FALSE)</f>
        <v>46.64582886538178</v>
      </c>
      <c r="K9404" s="55" t="s">
        <v>5571</v>
      </c>
      <c r="L9404">
        <f>IF(H9404="PM10-PRI",VLOOKUP(A9404,'County Emission Factors'!A$2:E$3145,5,FALSE),IF(H9404="PM10-FIL",VLOOKUP(A9404,'County Emission Factors'!A$2:E$3145,5,FALSE),VLOOKUP(A9404,'County Emission Factors'!A$2:F$3145,6,FALSE)))</f>
        <v>0.15773584905660373</v>
      </c>
      <c r="M9404" s="56" t="s">
        <v>5572</v>
      </c>
      <c r="N9404" t="s">
        <v>5571</v>
      </c>
      <c r="O9404">
        <f t="shared" si="152"/>
        <v>7.3577194210300298</v>
      </c>
      <c r="P9404" t="s">
        <v>5572</v>
      </c>
    </row>
    <row r="9405" spans="1:16">
      <c r="A9405" s="54" t="s">
        <v>1471</v>
      </c>
      <c r="B9405" s="54" t="s">
        <v>3063</v>
      </c>
      <c r="C9405" s="54" t="s">
        <v>5128</v>
      </c>
      <c r="D9405" s="54" t="s">
        <v>2872</v>
      </c>
      <c r="E9405" s="54" t="s">
        <v>5150</v>
      </c>
      <c r="F9405" s="54" t="s">
        <v>3690</v>
      </c>
      <c r="G9405" s="54">
        <v>2311020000</v>
      </c>
      <c r="H9405" s="54" t="s">
        <v>3697</v>
      </c>
      <c r="I9405" s="54" t="s">
        <v>3698</v>
      </c>
      <c r="J9405">
        <f>VLOOKUP(A9405,'County Acres Disturbed'!$A$2:$E$3146,5,FALSE)</f>
        <v>46.64582886538178</v>
      </c>
      <c r="K9405" s="55" t="s">
        <v>5571</v>
      </c>
      <c r="L9405">
        <f>IF(H9405="PM10-PRI",VLOOKUP(A9405,'County Emission Factors'!A$2:E$3145,5,FALSE),IF(H9405="PM10-FIL",VLOOKUP(A9405,'County Emission Factors'!A$2:E$3145,5,FALSE),VLOOKUP(A9405,'County Emission Factors'!A$2:F$3145,6,FALSE)))</f>
        <v>1.5773584905660373E-2</v>
      </c>
      <c r="M9405" s="56" t="s">
        <v>5572</v>
      </c>
      <c r="N9405" t="s">
        <v>5571</v>
      </c>
      <c r="O9405">
        <f t="shared" si="152"/>
        <v>0.73577194210300301</v>
      </c>
      <c r="P9405" t="s">
        <v>5572</v>
      </c>
    </row>
    <row r="9406" spans="1:16">
      <c r="A9406" s="54" t="s">
        <v>1472</v>
      </c>
      <c r="B9406" s="54" t="s">
        <v>3063</v>
      </c>
      <c r="C9406" s="54" t="s">
        <v>5128</v>
      </c>
      <c r="D9406" s="54" t="s">
        <v>2873</v>
      </c>
      <c r="E9406" s="54" t="s">
        <v>5151</v>
      </c>
      <c r="F9406" s="54" t="s">
        <v>3690</v>
      </c>
      <c r="G9406" s="54">
        <v>2311020000</v>
      </c>
      <c r="H9406" s="54" t="s">
        <v>3691</v>
      </c>
      <c r="I9406" s="54" t="s">
        <v>3692</v>
      </c>
      <c r="J9406">
        <f>VLOOKUP(A9406,'County Acres Disturbed'!$A$2:$E$3146,5,FALSE)</f>
        <v>531.41645963525934</v>
      </c>
      <c r="K9406" s="55" t="s">
        <v>5571</v>
      </c>
      <c r="L9406">
        <f>IF(H9406="PM10-PRI",VLOOKUP(A9406,'County Emission Factors'!A$2:E$3145,5,FALSE),IF(H9406="PM10-FIL",VLOOKUP(A9406,'County Emission Factors'!A$2:E$3145,5,FALSE),VLOOKUP(A9406,'County Emission Factors'!A$2:F$3145,6,FALSE)))</f>
        <v>0.15773584905660393</v>
      </c>
      <c r="M9406" s="56" t="s">
        <v>5572</v>
      </c>
      <c r="N9406" t="s">
        <v>5571</v>
      </c>
      <c r="O9406">
        <f t="shared" si="152"/>
        <v>83.82342646322212</v>
      </c>
      <c r="P9406" t="s">
        <v>5572</v>
      </c>
    </row>
    <row r="9407" spans="1:16">
      <c r="A9407" s="54" t="s">
        <v>1472</v>
      </c>
      <c r="B9407" s="54" t="s">
        <v>3063</v>
      </c>
      <c r="C9407" s="54" t="s">
        <v>5128</v>
      </c>
      <c r="D9407" s="54" t="s">
        <v>2873</v>
      </c>
      <c r="E9407" s="54" t="s">
        <v>5151</v>
      </c>
      <c r="F9407" s="54" t="s">
        <v>3690</v>
      </c>
      <c r="G9407" s="54">
        <v>2311020000</v>
      </c>
      <c r="H9407" s="54" t="s">
        <v>3693</v>
      </c>
      <c r="I9407" s="54" t="s">
        <v>3694</v>
      </c>
      <c r="J9407">
        <f>VLOOKUP(A9407,'County Acres Disturbed'!$A$2:$E$3146,5,FALSE)</f>
        <v>531.41645963525934</v>
      </c>
      <c r="K9407" s="55" t="s">
        <v>5571</v>
      </c>
      <c r="L9407">
        <f>IF(H9407="PM10-PRI",VLOOKUP(A9407,'County Emission Factors'!A$2:E$3145,5,FALSE),IF(H9407="PM10-FIL",VLOOKUP(A9407,'County Emission Factors'!A$2:E$3145,5,FALSE),VLOOKUP(A9407,'County Emission Factors'!A$2:F$3145,6,FALSE)))</f>
        <v>1.5773584905660394E-2</v>
      </c>
      <c r="M9407" s="56" t="s">
        <v>5572</v>
      </c>
      <c r="N9407" t="s">
        <v>5571</v>
      </c>
      <c r="O9407">
        <f t="shared" si="152"/>
        <v>8.382342646322213</v>
      </c>
      <c r="P9407" t="s">
        <v>5572</v>
      </c>
    </row>
    <row r="9408" spans="1:16">
      <c r="A9408" s="54" t="s">
        <v>1472</v>
      </c>
      <c r="B9408" s="54" t="s">
        <v>3063</v>
      </c>
      <c r="C9408" s="54" t="s">
        <v>5128</v>
      </c>
      <c r="D9408" s="54" t="s">
        <v>2873</v>
      </c>
      <c r="E9408" s="54" t="s">
        <v>5151</v>
      </c>
      <c r="F9408" s="54" t="s">
        <v>3690</v>
      </c>
      <c r="G9408" s="54">
        <v>2311020000</v>
      </c>
      <c r="H9408" s="54" t="s">
        <v>3695</v>
      </c>
      <c r="I9408" s="54" t="s">
        <v>3696</v>
      </c>
      <c r="J9408">
        <f>VLOOKUP(A9408,'County Acres Disturbed'!$A$2:$E$3146,5,FALSE)</f>
        <v>531.41645963525934</v>
      </c>
      <c r="K9408" s="55" t="s">
        <v>5571</v>
      </c>
      <c r="L9408">
        <f>IF(H9408="PM10-PRI",VLOOKUP(A9408,'County Emission Factors'!A$2:E$3145,5,FALSE),IF(H9408="PM10-FIL",VLOOKUP(A9408,'County Emission Factors'!A$2:E$3145,5,FALSE),VLOOKUP(A9408,'County Emission Factors'!A$2:F$3145,6,FALSE)))</f>
        <v>0.15773584905660393</v>
      </c>
      <c r="M9408" s="56" t="s">
        <v>5572</v>
      </c>
      <c r="N9408" t="s">
        <v>5571</v>
      </c>
      <c r="O9408">
        <f t="shared" si="152"/>
        <v>83.82342646322212</v>
      </c>
      <c r="P9408" t="s">
        <v>5572</v>
      </c>
    </row>
    <row r="9409" spans="1:16">
      <c r="A9409" s="54" t="s">
        <v>1472</v>
      </c>
      <c r="B9409" s="54" t="s">
        <v>3063</v>
      </c>
      <c r="C9409" s="54" t="s">
        <v>5128</v>
      </c>
      <c r="D9409" s="54" t="s">
        <v>2873</v>
      </c>
      <c r="E9409" s="54" t="s">
        <v>5151</v>
      </c>
      <c r="F9409" s="54" t="s">
        <v>3690</v>
      </c>
      <c r="G9409" s="54">
        <v>2311020000</v>
      </c>
      <c r="H9409" s="54" t="s">
        <v>3697</v>
      </c>
      <c r="I9409" s="54" t="s">
        <v>3698</v>
      </c>
      <c r="J9409">
        <f>VLOOKUP(A9409,'County Acres Disturbed'!$A$2:$E$3146,5,FALSE)</f>
        <v>531.41645963525934</v>
      </c>
      <c r="K9409" s="55" t="s">
        <v>5571</v>
      </c>
      <c r="L9409">
        <f>IF(H9409="PM10-PRI",VLOOKUP(A9409,'County Emission Factors'!A$2:E$3145,5,FALSE),IF(H9409="PM10-FIL",VLOOKUP(A9409,'County Emission Factors'!A$2:E$3145,5,FALSE),VLOOKUP(A9409,'County Emission Factors'!A$2:F$3145,6,FALSE)))</f>
        <v>1.5773584905660394E-2</v>
      </c>
      <c r="M9409" s="56" t="s">
        <v>5572</v>
      </c>
      <c r="N9409" t="s">
        <v>5571</v>
      </c>
      <c r="O9409">
        <f t="shared" si="152"/>
        <v>8.382342646322213</v>
      </c>
      <c r="P9409" t="s">
        <v>5572</v>
      </c>
    </row>
    <row r="9410" spans="1:16">
      <c r="A9410" s="54" t="s">
        <v>1473</v>
      </c>
      <c r="B9410" s="54" t="s">
        <v>3063</v>
      </c>
      <c r="C9410" s="54" t="s">
        <v>5128</v>
      </c>
      <c r="D9410" s="54" t="s">
        <v>2874</v>
      </c>
      <c r="E9410" s="54" t="s">
        <v>4113</v>
      </c>
      <c r="F9410" s="54" t="s">
        <v>3690</v>
      </c>
      <c r="G9410" s="54">
        <v>2311020000</v>
      </c>
      <c r="H9410" s="54" t="s">
        <v>3691</v>
      </c>
      <c r="I9410" s="54" t="s">
        <v>3692</v>
      </c>
      <c r="J9410">
        <f>VLOOKUP(A9410,'County Acres Disturbed'!$A$2:$E$3146,5,FALSE)</f>
        <v>447.23167395046579</v>
      </c>
      <c r="K9410" s="55" t="s">
        <v>5571</v>
      </c>
      <c r="L9410">
        <f>IF(H9410="PM10-PRI",VLOOKUP(A9410,'County Emission Factors'!A$2:E$3145,5,FALSE),IF(H9410="PM10-FIL",VLOOKUP(A9410,'County Emission Factors'!A$2:E$3145,5,FALSE),VLOOKUP(A9410,'County Emission Factors'!A$2:F$3145,6,FALSE)))</f>
        <v>0.15773584905660373</v>
      </c>
      <c r="M9410" s="56" t="s">
        <v>5572</v>
      </c>
      <c r="N9410" t="s">
        <v>5571</v>
      </c>
      <c r="O9410">
        <f t="shared" si="152"/>
        <v>70.544467815582891</v>
      </c>
      <c r="P9410" t="s">
        <v>5572</v>
      </c>
    </row>
    <row r="9411" spans="1:16">
      <c r="A9411" s="54" t="s">
        <v>1473</v>
      </c>
      <c r="B9411" s="54" t="s">
        <v>3063</v>
      </c>
      <c r="C9411" s="54" t="s">
        <v>5128</v>
      </c>
      <c r="D9411" s="54" t="s">
        <v>2874</v>
      </c>
      <c r="E9411" s="54" t="s">
        <v>4113</v>
      </c>
      <c r="F9411" s="54" t="s">
        <v>3690</v>
      </c>
      <c r="G9411" s="54">
        <v>2311020000</v>
      </c>
      <c r="H9411" s="54" t="s">
        <v>3693</v>
      </c>
      <c r="I9411" s="54" t="s">
        <v>3694</v>
      </c>
      <c r="J9411">
        <f>VLOOKUP(A9411,'County Acres Disturbed'!$A$2:$E$3146,5,FALSE)</f>
        <v>447.23167395046579</v>
      </c>
      <c r="K9411" s="55" t="s">
        <v>5571</v>
      </c>
      <c r="L9411">
        <f>IF(H9411="PM10-PRI",VLOOKUP(A9411,'County Emission Factors'!A$2:E$3145,5,FALSE),IF(H9411="PM10-FIL",VLOOKUP(A9411,'County Emission Factors'!A$2:E$3145,5,FALSE),VLOOKUP(A9411,'County Emission Factors'!A$2:F$3145,6,FALSE)))</f>
        <v>1.5773584905660373E-2</v>
      </c>
      <c r="M9411" s="56" t="s">
        <v>5572</v>
      </c>
      <c r="N9411" t="s">
        <v>5571</v>
      </c>
      <c r="O9411">
        <f t="shared" si="152"/>
        <v>7.0544467815582887</v>
      </c>
      <c r="P9411" t="s">
        <v>5572</v>
      </c>
    </row>
    <row r="9412" spans="1:16">
      <c r="A9412" s="54" t="s">
        <v>1473</v>
      </c>
      <c r="B9412" s="54" t="s">
        <v>3063</v>
      </c>
      <c r="C9412" s="54" t="s">
        <v>5128</v>
      </c>
      <c r="D9412" s="54" t="s">
        <v>2874</v>
      </c>
      <c r="E9412" s="54" t="s">
        <v>4113</v>
      </c>
      <c r="F9412" s="54" t="s">
        <v>3690</v>
      </c>
      <c r="G9412" s="54">
        <v>2311020000</v>
      </c>
      <c r="H9412" s="54" t="s">
        <v>3695</v>
      </c>
      <c r="I9412" s="54" t="s">
        <v>3696</v>
      </c>
      <c r="J9412">
        <f>VLOOKUP(A9412,'County Acres Disturbed'!$A$2:$E$3146,5,FALSE)</f>
        <v>447.23167395046579</v>
      </c>
      <c r="K9412" s="55" t="s">
        <v>5571</v>
      </c>
      <c r="L9412">
        <f>IF(H9412="PM10-PRI",VLOOKUP(A9412,'County Emission Factors'!A$2:E$3145,5,FALSE),IF(H9412="PM10-FIL",VLOOKUP(A9412,'County Emission Factors'!A$2:E$3145,5,FALSE),VLOOKUP(A9412,'County Emission Factors'!A$2:F$3145,6,FALSE)))</f>
        <v>0.15773584905660373</v>
      </c>
      <c r="M9412" s="56" t="s">
        <v>5572</v>
      </c>
      <c r="N9412" t="s">
        <v>5571</v>
      </c>
      <c r="O9412">
        <f t="shared" si="152"/>
        <v>70.544467815582891</v>
      </c>
      <c r="P9412" t="s">
        <v>5572</v>
      </c>
    </row>
    <row r="9413" spans="1:16">
      <c r="A9413" s="54" t="s">
        <v>1473</v>
      </c>
      <c r="B9413" s="54" t="s">
        <v>3063</v>
      </c>
      <c r="C9413" s="54" t="s">
        <v>5128</v>
      </c>
      <c r="D9413" s="54" t="s">
        <v>2874</v>
      </c>
      <c r="E9413" s="54" t="s">
        <v>4113</v>
      </c>
      <c r="F9413" s="54" t="s">
        <v>3690</v>
      </c>
      <c r="G9413" s="54">
        <v>2311020000</v>
      </c>
      <c r="H9413" s="54" t="s">
        <v>3697</v>
      </c>
      <c r="I9413" s="54" t="s">
        <v>3698</v>
      </c>
      <c r="J9413">
        <f>VLOOKUP(A9413,'County Acres Disturbed'!$A$2:$E$3146,5,FALSE)</f>
        <v>447.23167395046579</v>
      </c>
      <c r="K9413" s="55" t="s">
        <v>5571</v>
      </c>
      <c r="L9413">
        <f>IF(H9413="PM10-PRI",VLOOKUP(A9413,'County Emission Factors'!A$2:E$3145,5,FALSE),IF(H9413="PM10-FIL",VLOOKUP(A9413,'County Emission Factors'!A$2:E$3145,5,FALSE),VLOOKUP(A9413,'County Emission Factors'!A$2:F$3145,6,FALSE)))</f>
        <v>1.5773584905660373E-2</v>
      </c>
      <c r="M9413" s="56" t="s">
        <v>5572</v>
      </c>
      <c r="N9413" t="s">
        <v>5571</v>
      </c>
      <c r="O9413">
        <f t="shared" si="152"/>
        <v>7.0544467815582887</v>
      </c>
      <c r="P9413" t="s">
        <v>5572</v>
      </c>
    </row>
    <row r="9414" spans="1:16">
      <c r="A9414" s="54" t="s">
        <v>1474</v>
      </c>
      <c r="B9414" s="54" t="s">
        <v>3063</v>
      </c>
      <c r="C9414" s="54" t="s">
        <v>5128</v>
      </c>
      <c r="D9414" s="54" t="s">
        <v>2875</v>
      </c>
      <c r="E9414" s="54" t="s">
        <v>5152</v>
      </c>
      <c r="F9414" s="54" t="s">
        <v>3690</v>
      </c>
      <c r="G9414" s="54">
        <v>2311020000</v>
      </c>
      <c r="H9414" s="54" t="s">
        <v>3691</v>
      </c>
      <c r="I9414" s="54" t="s">
        <v>3692</v>
      </c>
      <c r="J9414">
        <f>VLOOKUP(A9414,'County Acres Disturbed'!$A$2:$E$3146,5,FALSE)</f>
        <v>816.30200514418118</v>
      </c>
      <c r="K9414" s="55" t="s">
        <v>5571</v>
      </c>
      <c r="L9414">
        <f>IF(H9414="PM10-PRI",VLOOKUP(A9414,'County Emission Factors'!A$2:E$3145,5,FALSE),IF(H9414="PM10-FIL",VLOOKUP(A9414,'County Emission Factors'!A$2:E$3145,5,FALSE),VLOOKUP(A9414,'County Emission Factors'!A$2:F$3145,6,FALSE)))</f>
        <v>0.15773584905660384</v>
      </c>
      <c r="M9414" s="56" t="s">
        <v>5572</v>
      </c>
      <c r="N9414" t="s">
        <v>5571</v>
      </c>
      <c r="O9414">
        <f t="shared" si="152"/>
        <v>128.76008986802563</v>
      </c>
      <c r="P9414" t="s">
        <v>5572</v>
      </c>
    </row>
    <row r="9415" spans="1:16">
      <c r="A9415" s="54" t="s">
        <v>1474</v>
      </c>
      <c r="B9415" s="54" t="s">
        <v>3063</v>
      </c>
      <c r="C9415" s="54" t="s">
        <v>5128</v>
      </c>
      <c r="D9415" s="54" t="s">
        <v>2875</v>
      </c>
      <c r="E9415" s="54" t="s">
        <v>5152</v>
      </c>
      <c r="F9415" s="54" t="s">
        <v>3690</v>
      </c>
      <c r="G9415" s="54">
        <v>2311020000</v>
      </c>
      <c r="H9415" s="54" t="s">
        <v>3693</v>
      </c>
      <c r="I9415" s="54" t="s">
        <v>3694</v>
      </c>
      <c r="J9415">
        <f>VLOOKUP(A9415,'County Acres Disturbed'!$A$2:$E$3146,5,FALSE)</f>
        <v>816.30200514418118</v>
      </c>
      <c r="K9415" s="55" t="s">
        <v>5571</v>
      </c>
      <c r="L9415">
        <f>IF(H9415="PM10-PRI",VLOOKUP(A9415,'County Emission Factors'!A$2:E$3145,5,FALSE),IF(H9415="PM10-FIL",VLOOKUP(A9415,'County Emission Factors'!A$2:E$3145,5,FALSE),VLOOKUP(A9415,'County Emission Factors'!A$2:F$3145,6,FALSE)))</f>
        <v>1.5773584905660384E-2</v>
      </c>
      <c r="M9415" s="56" t="s">
        <v>5572</v>
      </c>
      <c r="N9415" t="s">
        <v>5571</v>
      </c>
      <c r="O9415">
        <f t="shared" si="152"/>
        <v>12.876008986802562</v>
      </c>
      <c r="P9415" t="s">
        <v>5572</v>
      </c>
    </row>
    <row r="9416" spans="1:16">
      <c r="A9416" s="54" t="s">
        <v>1474</v>
      </c>
      <c r="B9416" s="54" t="s">
        <v>3063</v>
      </c>
      <c r="C9416" s="54" t="s">
        <v>5128</v>
      </c>
      <c r="D9416" s="54" t="s">
        <v>2875</v>
      </c>
      <c r="E9416" s="54" t="s">
        <v>5152</v>
      </c>
      <c r="F9416" s="54" t="s">
        <v>3690</v>
      </c>
      <c r="G9416" s="54">
        <v>2311020000</v>
      </c>
      <c r="H9416" s="54" t="s">
        <v>3695</v>
      </c>
      <c r="I9416" s="54" t="s">
        <v>3696</v>
      </c>
      <c r="J9416">
        <f>VLOOKUP(A9416,'County Acres Disturbed'!$A$2:$E$3146,5,FALSE)</f>
        <v>816.30200514418118</v>
      </c>
      <c r="K9416" s="55" t="s">
        <v>5571</v>
      </c>
      <c r="L9416">
        <f>IF(H9416="PM10-PRI",VLOOKUP(A9416,'County Emission Factors'!A$2:E$3145,5,FALSE),IF(H9416="PM10-FIL",VLOOKUP(A9416,'County Emission Factors'!A$2:E$3145,5,FALSE),VLOOKUP(A9416,'County Emission Factors'!A$2:F$3145,6,FALSE)))</f>
        <v>0.15773584905660384</v>
      </c>
      <c r="M9416" s="56" t="s">
        <v>5572</v>
      </c>
      <c r="N9416" t="s">
        <v>5571</v>
      </c>
      <c r="O9416">
        <f t="shared" si="152"/>
        <v>128.76008986802563</v>
      </c>
      <c r="P9416" t="s">
        <v>5572</v>
      </c>
    </row>
    <row r="9417" spans="1:16">
      <c r="A9417" s="54" t="s">
        <v>1474</v>
      </c>
      <c r="B9417" s="54" t="s">
        <v>3063</v>
      </c>
      <c r="C9417" s="54" t="s">
        <v>5128</v>
      </c>
      <c r="D9417" s="54" t="s">
        <v>2875</v>
      </c>
      <c r="E9417" s="54" t="s">
        <v>5152</v>
      </c>
      <c r="F9417" s="54" t="s">
        <v>3690</v>
      </c>
      <c r="G9417" s="54">
        <v>2311020000</v>
      </c>
      <c r="H9417" s="54" t="s">
        <v>3697</v>
      </c>
      <c r="I9417" s="54" t="s">
        <v>3698</v>
      </c>
      <c r="J9417">
        <f>VLOOKUP(A9417,'County Acres Disturbed'!$A$2:$E$3146,5,FALSE)</f>
        <v>816.30200514418118</v>
      </c>
      <c r="K9417" s="55" t="s">
        <v>5571</v>
      </c>
      <c r="L9417">
        <f>IF(H9417="PM10-PRI",VLOOKUP(A9417,'County Emission Factors'!A$2:E$3145,5,FALSE),IF(H9417="PM10-FIL",VLOOKUP(A9417,'County Emission Factors'!A$2:E$3145,5,FALSE),VLOOKUP(A9417,'County Emission Factors'!A$2:F$3145,6,FALSE)))</f>
        <v>1.5773584905660384E-2</v>
      </c>
      <c r="M9417" s="56" t="s">
        <v>5572</v>
      </c>
      <c r="N9417" t="s">
        <v>5571</v>
      </c>
      <c r="O9417">
        <f t="shared" si="152"/>
        <v>12.876008986802562</v>
      </c>
      <c r="P9417" t="s">
        <v>5572</v>
      </c>
    </row>
    <row r="9418" spans="1:16">
      <c r="A9418" s="54" t="s">
        <v>1475</v>
      </c>
      <c r="B9418" s="54" t="s">
        <v>3063</v>
      </c>
      <c r="C9418" s="54" t="s">
        <v>5128</v>
      </c>
      <c r="D9418" s="54" t="s">
        <v>2876</v>
      </c>
      <c r="E9418" s="54" t="s">
        <v>3751</v>
      </c>
      <c r="F9418" s="54" t="s">
        <v>3690</v>
      </c>
      <c r="G9418" s="54">
        <v>2311020000</v>
      </c>
      <c r="H9418" s="54" t="s">
        <v>3691</v>
      </c>
      <c r="I9418" s="54" t="s">
        <v>3692</v>
      </c>
      <c r="J9418">
        <f>VLOOKUP(A9418,'County Acres Disturbed'!$A$2:$E$3146,5,FALSE)</f>
        <v>973.38658448042565</v>
      </c>
      <c r="K9418" s="55" t="s">
        <v>5571</v>
      </c>
      <c r="L9418">
        <f>IF(H9418="PM10-PRI",VLOOKUP(A9418,'County Emission Factors'!A$2:E$3145,5,FALSE),IF(H9418="PM10-FIL",VLOOKUP(A9418,'County Emission Factors'!A$2:E$3145,5,FALSE),VLOOKUP(A9418,'County Emission Factors'!A$2:F$3145,6,FALSE)))</f>
        <v>0.15773584905660382</v>
      </c>
      <c r="M9418" s="56" t="s">
        <v>5572</v>
      </c>
      <c r="N9418" t="s">
        <v>5571</v>
      </c>
      <c r="O9418">
        <f t="shared" si="152"/>
        <v>153.53795936332756</v>
      </c>
      <c r="P9418" t="s">
        <v>5572</v>
      </c>
    </row>
    <row r="9419" spans="1:16">
      <c r="A9419" s="54" t="s">
        <v>1475</v>
      </c>
      <c r="B9419" s="54" t="s">
        <v>3063</v>
      </c>
      <c r="C9419" s="54" t="s">
        <v>5128</v>
      </c>
      <c r="D9419" s="54" t="s">
        <v>2876</v>
      </c>
      <c r="E9419" s="54" t="s">
        <v>3751</v>
      </c>
      <c r="F9419" s="54" t="s">
        <v>3690</v>
      </c>
      <c r="G9419" s="54">
        <v>2311020000</v>
      </c>
      <c r="H9419" s="54" t="s">
        <v>3693</v>
      </c>
      <c r="I9419" s="54" t="s">
        <v>3694</v>
      </c>
      <c r="J9419">
        <f>VLOOKUP(A9419,'County Acres Disturbed'!$A$2:$E$3146,5,FALSE)</f>
        <v>973.38658448042565</v>
      </c>
      <c r="K9419" s="55" t="s">
        <v>5571</v>
      </c>
      <c r="L9419">
        <f>IF(H9419="PM10-PRI",VLOOKUP(A9419,'County Emission Factors'!A$2:E$3145,5,FALSE),IF(H9419="PM10-FIL",VLOOKUP(A9419,'County Emission Factors'!A$2:E$3145,5,FALSE),VLOOKUP(A9419,'County Emission Factors'!A$2:F$3145,6,FALSE)))</f>
        <v>1.5773584905660384E-2</v>
      </c>
      <c r="M9419" s="56" t="s">
        <v>5572</v>
      </c>
      <c r="N9419" t="s">
        <v>5571</v>
      </c>
      <c r="O9419">
        <f t="shared" si="152"/>
        <v>15.353795936332759</v>
      </c>
      <c r="P9419" t="s">
        <v>5572</v>
      </c>
    </row>
    <row r="9420" spans="1:16">
      <c r="A9420" s="54" t="s">
        <v>1475</v>
      </c>
      <c r="B9420" s="54" t="s">
        <v>3063</v>
      </c>
      <c r="C9420" s="54" t="s">
        <v>5128</v>
      </c>
      <c r="D9420" s="54" t="s">
        <v>2876</v>
      </c>
      <c r="E9420" s="54" t="s">
        <v>3751</v>
      </c>
      <c r="F9420" s="54" t="s">
        <v>3690</v>
      </c>
      <c r="G9420" s="54">
        <v>2311020000</v>
      </c>
      <c r="H9420" s="54" t="s">
        <v>3695</v>
      </c>
      <c r="I9420" s="54" t="s">
        <v>3696</v>
      </c>
      <c r="J9420">
        <f>VLOOKUP(A9420,'County Acres Disturbed'!$A$2:$E$3146,5,FALSE)</f>
        <v>973.38658448042565</v>
      </c>
      <c r="K9420" s="55" t="s">
        <v>5571</v>
      </c>
      <c r="L9420">
        <f>IF(H9420="PM10-PRI",VLOOKUP(A9420,'County Emission Factors'!A$2:E$3145,5,FALSE),IF(H9420="PM10-FIL",VLOOKUP(A9420,'County Emission Factors'!A$2:E$3145,5,FALSE),VLOOKUP(A9420,'County Emission Factors'!A$2:F$3145,6,FALSE)))</f>
        <v>0.15773584905660382</v>
      </c>
      <c r="M9420" s="56" t="s">
        <v>5572</v>
      </c>
      <c r="N9420" t="s">
        <v>5571</v>
      </c>
      <c r="O9420">
        <f t="shared" si="152"/>
        <v>153.53795936332756</v>
      </c>
      <c r="P9420" t="s">
        <v>5572</v>
      </c>
    </row>
    <row r="9421" spans="1:16">
      <c r="A9421" s="54" t="s">
        <v>1475</v>
      </c>
      <c r="B9421" s="54" t="s">
        <v>3063</v>
      </c>
      <c r="C9421" s="54" t="s">
        <v>5128</v>
      </c>
      <c r="D9421" s="54" t="s">
        <v>2876</v>
      </c>
      <c r="E9421" s="54" t="s">
        <v>3751</v>
      </c>
      <c r="F9421" s="54" t="s">
        <v>3690</v>
      </c>
      <c r="G9421" s="54">
        <v>2311020000</v>
      </c>
      <c r="H9421" s="54" t="s">
        <v>3697</v>
      </c>
      <c r="I9421" s="54" t="s">
        <v>3698</v>
      </c>
      <c r="J9421">
        <f>VLOOKUP(A9421,'County Acres Disturbed'!$A$2:$E$3146,5,FALSE)</f>
        <v>973.38658448042565</v>
      </c>
      <c r="K9421" s="55" t="s">
        <v>5571</v>
      </c>
      <c r="L9421">
        <f>IF(H9421="PM10-PRI",VLOOKUP(A9421,'County Emission Factors'!A$2:E$3145,5,FALSE),IF(H9421="PM10-FIL",VLOOKUP(A9421,'County Emission Factors'!A$2:E$3145,5,FALSE),VLOOKUP(A9421,'County Emission Factors'!A$2:F$3145,6,FALSE)))</f>
        <v>1.5773584905660384E-2</v>
      </c>
      <c r="M9421" s="56" t="s">
        <v>5572</v>
      </c>
      <c r="N9421" t="s">
        <v>5571</v>
      </c>
      <c r="O9421">
        <f t="shared" si="152"/>
        <v>15.353795936332759</v>
      </c>
      <c r="P9421" t="s">
        <v>5572</v>
      </c>
    </row>
    <row r="9422" spans="1:16">
      <c r="A9422" s="54" t="s">
        <v>1476</v>
      </c>
      <c r="B9422" s="54" t="s">
        <v>3063</v>
      </c>
      <c r="C9422" s="54" t="s">
        <v>5128</v>
      </c>
      <c r="D9422" s="54" t="s">
        <v>2877</v>
      </c>
      <c r="E9422" s="54" t="s">
        <v>4229</v>
      </c>
      <c r="F9422" s="54" t="s">
        <v>3690</v>
      </c>
      <c r="G9422" s="54">
        <v>2311020000</v>
      </c>
      <c r="H9422" s="54" t="s">
        <v>3691</v>
      </c>
      <c r="I9422" s="54" t="s">
        <v>3692</v>
      </c>
      <c r="J9422">
        <f>VLOOKUP(A9422,'County Acres Disturbed'!$A$2:$E$3146,5,FALSE)</f>
        <v>7308.2917072611417</v>
      </c>
      <c r="K9422" s="55" t="s">
        <v>5571</v>
      </c>
      <c r="L9422">
        <f>IF(H9422="PM10-PRI",VLOOKUP(A9422,'County Emission Factors'!A$2:E$3145,5,FALSE),IF(H9422="PM10-FIL",VLOOKUP(A9422,'County Emission Factors'!A$2:E$3145,5,FALSE),VLOOKUP(A9422,'County Emission Factors'!A$2:F$3145,6,FALSE)))</f>
        <v>5.7358490566037756E-2</v>
      </c>
      <c r="M9422" s="56" t="s">
        <v>5572</v>
      </c>
      <c r="N9422" t="s">
        <v>5571</v>
      </c>
      <c r="O9422">
        <f t="shared" si="152"/>
        <v>419.19258094479017</v>
      </c>
      <c r="P9422" t="s">
        <v>5572</v>
      </c>
    </row>
    <row r="9423" spans="1:16">
      <c r="A9423" s="54" t="s">
        <v>1476</v>
      </c>
      <c r="B9423" s="54" t="s">
        <v>3063</v>
      </c>
      <c r="C9423" s="54" t="s">
        <v>5128</v>
      </c>
      <c r="D9423" s="54" t="s">
        <v>2877</v>
      </c>
      <c r="E9423" s="54" t="s">
        <v>4229</v>
      </c>
      <c r="F9423" s="54" t="s">
        <v>3690</v>
      </c>
      <c r="G9423" s="54">
        <v>2311020000</v>
      </c>
      <c r="H9423" s="54" t="s">
        <v>3693</v>
      </c>
      <c r="I9423" s="54" t="s">
        <v>3694</v>
      </c>
      <c r="J9423">
        <f>VLOOKUP(A9423,'County Acres Disturbed'!$A$2:$E$3146,5,FALSE)</f>
        <v>7308.2917072611417</v>
      </c>
      <c r="K9423" s="55" t="s">
        <v>5571</v>
      </c>
      <c r="L9423">
        <f>IF(H9423="PM10-PRI",VLOOKUP(A9423,'County Emission Factors'!A$2:E$3145,5,FALSE),IF(H9423="PM10-FIL",VLOOKUP(A9423,'County Emission Factors'!A$2:E$3145,5,FALSE),VLOOKUP(A9423,'County Emission Factors'!A$2:F$3145,6,FALSE)))</f>
        <v>5.7358490566037758E-3</v>
      </c>
      <c r="M9423" s="56" t="s">
        <v>5572</v>
      </c>
      <c r="N9423" t="s">
        <v>5571</v>
      </c>
      <c r="O9423">
        <f t="shared" si="152"/>
        <v>41.919258094479019</v>
      </c>
      <c r="P9423" t="s">
        <v>5572</v>
      </c>
    </row>
    <row r="9424" spans="1:16">
      <c r="A9424" s="54" t="s">
        <v>1476</v>
      </c>
      <c r="B9424" s="54" t="s">
        <v>3063</v>
      </c>
      <c r="C9424" s="54" t="s">
        <v>5128</v>
      </c>
      <c r="D9424" s="54" t="s">
        <v>2877</v>
      </c>
      <c r="E9424" s="54" t="s">
        <v>4229</v>
      </c>
      <c r="F9424" s="54" t="s">
        <v>3690</v>
      </c>
      <c r="G9424" s="54">
        <v>2311020000</v>
      </c>
      <c r="H9424" s="54" t="s">
        <v>3695</v>
      </c>
      <c r="I9424" s="54" t="s">
        <v>3696</v>
      </c>
      <c r="J9424">
        <f>VLOOKUP(A9424,'County Acres Disturbed'!$A$2:$E$3146,5,FALSE)</f>
        <v>7308.2917072611417</v>
      </c>
      <c r="K9424" s="55" t="s">
        <v>5571</v>
      </c>
      <c r="L9424">
        <f>IF(H9424="PM10-PRI",VLOOKUP(A9424,'County Emission Factors'!A$2:E$3145,5,FALSE),IF(H9424="PM10-FIL",VLOOKUP(A9424,'County Emission Factors'!A$2:E$3145,5,FALSE),VLOOKUP(A9424,'County Emission Factors'!A$2:F$3145,6,FALSE)))</f>
        <v>5.7358490566037756E-2</v>
      </c>
      <c r="M9424" s="56" t="s">
        <v>5572</v>
      </c>
      <c r="N9424" t="s">
        <v>5571</v>
      </c>
      <c r="O9424">
        <f t="shared" si="152"/>
        <v>419.19258094479017</v>
      </c>
      <c r="P9424" t="s">
        <v>5572</v>
      </c>
    </row>
    <row r="9425" spans="1:16">
      <c r="A9425" s="54" t="s">
        <v>1476</v>
      </c>
      <c r="B9425" s="54" t="s">
        <v>3063</v>
      </c>
      <c r="C9425" s="54" t="s">
        <v>5128</v>
      </c>
      <c r="D9425" s="54" t="s">
        <v>2877</v>
      </c>
      <c r="E9425" s="54" t="s">
        <v>4229</v>
      </c>
      <c r="F9425" s="54" t="s">
        <v>3690</v>
      </c>
      <c r="G9425" s="54">
        <v>2311020000</v>
      </c>
      <c r="H9425" s="54" t="s">
        <v>3697</v>
      </c>
      <c r="I9425" s="54" t="s">
        <v>3698</v>
      </c>
      <c r="J9425">
        <f>VLOOKUP(A9425,'County Acres Disturbed'!$A$2:$E$3146,5,FALSE)</f>
        <v>7308.2917072611417</v>
      </c>
      <c r="K9425" s="55" t="s">
        <v>5571</v>
      </c>
      <c r="L9425">
        <f>IF(H9425="PM10-PRI",VLOOKUP(A9425,'County Emission Factors'!A$2:E$3145,5,FALSE),IF(H9425="PM10-FIL",VLOOKUP(A9425,'County Emission Factors'!A$2:E$3145,5,FALSE),VLOOKUP(A9425,'County Emission Factors'!A$2:F$3145,6,FALSE)))</f>
        <v>5.7358490566037758E-3</v>
      </c>
      <c r="M9425" s="56" t="s">
        <v>5572</v>
      </c>
      <c r="N9425" t="s">
        <v>5571</v>
      </c>
      <c r="O9425">
        <f t="shared" si="152"/>
        <v>41.919258094479019</v>
      </c>
      <c r="P9425" t="s">
        <v>5572</v>
      </c>
    </row>
    <row r="9426" spans="1:16">
      <c r="A9426" s="54" t="s">
        <v>1477</v>
      </c>
      <c r="B9426" s="54" t="s">
        <v>3063</v>
      </c>
      <c r="C9426" s="54" t="s">
        <v>5128</v>
      </c>
      <c r="D9426" s="54" t="s">
        <v>2878</v>
      </c>
      <c r="E9426" s="54" t="s">
        <v>5153</v>
      </c>
      <c r="F9426" s="54" t="s">
        <v>3690</v>
      </c>
      <c r="G9426" s="54">
        <v>2311020000</v>
      </c>
      <c r="H9426" s="54" t="s">
        <v>3691</v>
      </c>
      <c r="I9426" s="54" t="s">
        <v>3692</v>
      </c>
      <c r="J9426">
        <f>VLOOKUP(A9426,'County Acres Disturbed'!$A$2:$E$3146,5,FALSE)</f>
        <v>279.87497319229067</v>
      </c>
      <c r="K9426" s="55" t="s">
        <v>5571</v>
      </c>
      <c r="L9426">
        <f>IF(H9426="PM10-PRI",VLOOKUP(A9426,'County Emission Factors'!A$2:E$3145,5,FALSE),IF(H9426="PM10-FIL",VLOOKUP(A9426,'County Emission Factors'!A$2:E$3145,5,FALSE),VLOOKUP(A9426,'County Emission Factors'!A$2:F$3145,6,FALSE)))</f>
        <v>0.15773584905660373</v>
      </c>
      <c r="M9426" s="56" t="s">
        <v>5572</v>
      </c>
      <c r="N9426" t="s">
        <v>5571</v>
      </c>
      <c r="O9426">
        <f t="shared" si="152"/>
        <v>44.146316526180179</v>
      </c>
      <c r="P9426" t="s">
        <v>5572</v>
      </c>
    </row>
    <row r="9427" spans="1:16">
      <c r="A9427" s="54" t="s">
        <v>1477</v>
      </c>
      <c r="B9427" s="54" t="s">
        <v>3063</v>
      </c>
      <c r="C9427" s="54" t="s">
        <v>5128</v>
      </c>
      <c r="D9427" s="54" t="s">
        <v>2878</v>
      </c>
      <c r="E9427" s="54" t="s">
        <v>5153</v>
      </c>
      <c r="F9427" s="54" t="s">
        <v>3690</v>
      </c>
      <c r="G9427" s="54">
        <v>2311020000</v>
      </c>
      <c r="H9427" s="54" t="s">
        <v>3693</v>
      </c>
      <c r="I9427" s="54" t="s">
        <v>3694</v>
      </c>
      <c r="J9427">
        <f>VLOOKUP(A9427,'County Acres Disturbed'!$A$2:$E$3146,5,FALSE)</f>
        <v>279.87497319229067</v>
      </c>
      <c r="K9427" s="55" t="s">
        <v>5571</v>
      </c>
      <c r="L9427">
        <f>IF(H9427="PM10-PRI",VLOOKUP(A9427,'County Emission Factors'!A$2:E$3145,5,FALSE),IF(H9427="PM10-FIL",VLOOKUP(A9427,'County Emission Factors'!A$2:E$3145,5,FALSE),VLOOKUP(A9427,'County Emission Factors'!A$2:F$3145,6,FALSE)))</f>
        <v>1.5773584905660373E-2</v>
      </c>
      <c r="M9427" s="56" t="s">
        <v>5572</v>
      </c>
      <c r="N9427" t="s">
        <v>5571</v>
      </c>
      <c r="O9427">
        <f t="shared" si="152"/>
        <v>4.4146316526180174</v>
      </c>
      <c r="P9427" t="s">
        <v>5572</v>
      </c>
    </row>
    <row r="9428" spans="1:16">
      <c r="A9428" s="54" t="s">
        <v>1477</v>
      </c>
      <c r="B9428" s="54" t="s">
        <v>3063</v>
      </c>
      <c r="C9428" s="54" t="s">
        <v>5128</v>
      </c>
      <c r="D9428" s="54" t="s">
        <v>2878</v>
      </c>
      <c r="E9428" s="54" t="s">
        <v>5153</v>
      </c>
      <c r="F9428" s="54" t="s">
        <v>3690</v>
      </c>
      <c r="G9428" s="54">
        <v>2311020000</v>
      </c>
      <c r="H9428" s="54" t="s">
        <v>3695</v>
      </c>
      <c r="I9428" s="54" t="s">
        <v>3696</v>
      </c>
      <c r="J9428">
        <f>VLOOKUP(A9428,'County Acres Disturbed'!$A$2:$E$3146,5,FALSE)</f>
        <v>279.87497319229067</v>
      </c>
      <c r="K9428" s="55" t="s">
        <v>5571</v>
      </c>
      <c r="L9428">
        <f>IF(H9428="PM10-PRI",VLOOKUP(A9428,'County Emission Factors'!A$2:E$3145,5,FALSE),IF(H9428="PM10-FIL",VLOOKUP(A9428,'County Emission Factors'!A$2:E$3145,5,FALSE),VLOOKUP(A9428,'County Emission Factors'!A$2:F$3145,6,FALSE)))</f>
        <v>0.15773584905660373</v>
      </c>
      <c r="M9428" s="56" t="s">
        <v>5572</v>
      </c>
      <c r="N9428" t="s">
        <v>5571</v>
      </c>
      <c r="O9428">
        <f t="shared" si="152"/>
        <v>44.146316526180179</v>
      </c>
      <c r="P9428" t="s">
        <v>5572</v>
      </c>
    </row>
    <row r="9429" spans="1:16">
      <c r="A9429" s="54" t="s">
        <v>1477</v>
      </c>
      <c r="B9429" s="54" t="s">
        <v>3063</v>
      </c>
      <c r="C9429" s="54" t="s">
        <v>5128</v>
      </c>
      <c r="D9429" s="54" t="s">
        <v>2878</v>
      </c>
      <c r="E9429" s="54" t="s">
        <v>5153</v>
      </c>
      <c r="F9429" s="54" t="s">
        <v>3690</v>
      </c>
      <c r="G9429" s="54">
        <v>2311020000</v>
      </c>
      <c r="H9429" s="54" t="s">
        <v>3697</v>
      </c>
      <c r="I9429" s="54" t="s">
        <v>3698</v>
      </c>
      <c r="J9429">
        <f>VLOOKUP(A9429,'County Acres Disturbed'!$A$2:$E$3146,5,FALSE)</f>
        <v>279.87497319229067</v>
      </c>
      <c r="K9429" s="55" t="s">
        <v>5571</v>
      </c>
      <c r="L9429">
        <f>IF(H9429="PM10-PRI",VLOOKUP(A9429,'County Emission Factors'!A$2:E$3145,5,FALSE),IF(H9429="PM10-FIL",VLOOKUP(A9429,'County Emission Factors'!A$2:E$3145,5,FALSE),VLOOKUP(A9429,'County Emission Factors'!A$2:F$3145,6,FALSE)))</f>
        <v>1.5773584905660373E-2</v>
      </c>
      <c r="M9429" s="56" t="s">
        <v>5572</v>
      </c>
      <c r="N9429" t="s">
        <v>5571</v>
      </c>
      <c r="O9429">
        <f t="shared" si="152"/>
        <v>4.4146316526180174</v>
      </c>
      <c r="P9429" t="s">
        <v>5572</v>
      </c>
    </row>
    <row r="9430" spans="1:16">
      <c r="A9430" s="54" t="s">
        <v>1478</v>
      </c>
      <c r="B9430" s="54" t="s">
        <v>3063</v>
      </c>
      <c r="C9430" s="54" t="s">
        <v>5128</v>
      </c>
      <c r="D9430" s="54" t="s">
        <v>2879</v>
      </c>
      <c r="E9430" s="54" t="s">
        <v>5154</v>
      </c>
      <c r="F9430" s="54" t="s">
        <v>3690</v>
      </c>
      <c r="G9430" s="54">
        <v>2311020000</v>
      </c>
      <c r="H9430" s="54" t="s">
        <v>3691</v>
      </c>
      <c r="I9430" s="54" t="s">
        <v>3692</v>
      </c>
      <c r="J9430">
        <f>VLOOKUP(A9430,'County Acres Disturbed'!$A$2:$E$3146,5,FALSE)</f>
        <v>4324.9933645562687</v>
      </c>
      <c r="K9430" s="55" t="s">
        <v>5571</v>
      </c>
      <c r="L9430">
        <f>IF(H9430="PM10-PRI",VLOOKUP(A9430,'County Emission Factors'!A$2:E$3145,5,FALSE),IF(H9430="PM10-FIL",VLOOKUP(A9430,'County Emission Factors'!A$2:E$3145,5,FALSE),VLOOKUP(A9430,'County Emission Factors'!A$2:F$3145,6,FALSE)))</f>
        <v>0.15773584905660382</v>
      </c>
      <c r="M9430" s="56" t="s">
        <v>5572</v>
      </c>
      <c r="N9430" t="s">
        <v>5571</v>
      </c>
      <c r="O9430">
        <f t="shared" si="152"/>
        <v>682.20650052246071</v>
      </c>
      <c r="P9430" t="s">
        <v>5572</v>
      </c>
    </row>
    <row r="9431" spans="1:16">
      <c r="A9431" s="54" t="s">
        <v>1478</v>
      </c>
      <c r="B9431" s="54" t="s">
        <v>3063</v>
      </c>
      <c r="C9431" s="54" t="s">
        <v>5128</v>
      </c>
      <c r="D9431" s="54" t="s">
        <v>2879</v>
      </c>
      <c r="E9431" s="54" t="s">
        <v>5154</v>
      </c>
      <c r="F9431" s="54" t="s">
        <v>3690</v>
      </c>
      <c r="G9431" s="54">
        <v>2311020000</v>
      </c>
      <c r="H9431" s="54" t="s">
        <v>3693</v>
      </c>
      <c r="I9431" s="54" t="s">
        <v>3694</v>
      </c>
      <c r="J9431">
        <f>VLOOKUP(A9431,'County Acres Disturbed'!$A$2:$E$3146,5,FALSE)</f>
        <v>4324.9933645562687</v>
      </c>
      <c r="K9431" s="55" t="s">
        <v>5571</v>
      </c>
      <c r="L9431">
        <f>IF(H9431="PM10-PRI",VLOOKUP(A9431,'County Emission Factors'!A$2:E$3145,5,FALSE),IF(H9431="PM10-FIL",VLOOKUP(A9431,'County Emission Factors'!A$2:E$3145,5,FALSE),VLOOKUP(A9431,'County Emission Factors'!A$2:F$3145,6,FALSE)))</f>
        <v>1.5773584905660384E-2</v>
      </c>
      <c r="M9431" s="56" t="s">
        <v>5572</v>
      </c>
      <c r="N9431" t="s">
        <v>5571</v>
      </c>
      <c r="O9431">
        <f t="shared" si="152"/>
        <v>68.220650052246071</v>
      </c>
      <c r="P9431" t="s">
        <v>5572</v>
      </c>
    </row>
    <row r="9432" spans="1:16">
      <c r="A9432" s="54" t="s">
        <v>1478</v>
      </c>
      <c r="B9432" s="54" t="s">
        <v>3063</v>
      </c>
      <c r="C9432" s="54" t="s">
        <v>5128</v>
      </c>
      <c r="D9432" s="54" t="s">
        <v>2879</v>
      </c>
      <c r="E9432" s="54" t="s">
        <v>5154</v>
      </c>
      <c r="F9432" s="54" t="s">
        <v>3690</v>
      </c>
      <c r="G9432" s="54">
        <v>2311020000</v>
      </c>
      <c r="H9432" s="54" t="s">
        <v>3695</v>
      </c>
      <c r="I9432" s="54" t="s">
        <v>3696</v>
      </c>
      <c r="J9432">
        <f>VLOOKUP(A9432,'County Acres Disturbed'!$A$2:$E$3146,5,FALSE)</f>
        <v>4324.9933645562687</v>
      </c>
      <c r="K9432" s="55" t="s">
        <v>5571</v>
      </c>
      <c r="L9432">
        <f>IF(H9432="PM10-PRI",VLOOKUP(A9432,'County Emission Factors'!A$2:E$3145,5,FALSE),IF(H9432="PM10-FIL",VLOOKUP(A9432,'County Emission Factors'!A$2:E$3145,5,FALSE),VLOOKUP(A9432,'County Emission Factors'!A$2:F$3145,6,FALSE)))</f>
        <v>0.15773584905660382</v>
      </c>
      <c r="M9432" s="56" t="s">
        <v>5572</v>
      </c>
      <c r="N9432" t="s">
        <v>5571</v>
      </c>
      <c r="O9432">
        <f t="shared" si="152"/>
        <v>682.20650052246071</v>
      </c>
      <c r="P9432" t="s">
        <v>5572</v>
      </c>
    </row>
    <row r="9433" spans="1:16">
      <c r="A9433" s="54" t="s">
        <v>1478</v>
      </c>
      <c r="B9433" s="54" t="s">
        <v>3063</v>
      </c>
      <c r="C9433" s="54" t="s">
        <v>5128</v>
      </c>
      <c r="D9433" s="54" t="s">
        <v>2879</v>
      </c>
      <c r="E9433" s="54" t="s">
        <v>5154</v>
      </c>
      <c r="F9433" s="54" t="s">
        <v>3690</v>
      </c>
      <c r="G9433" s="54">
        <v>2311020000</v>
      </c>
      <c r="H9433" s="54" t="s">
        <v>3697</v>
      </c>
      <c r="I9433" s="54" t="s">
        <v>3698</v>
      </c>
      <c r="J9433">
        <f>VLOOKUP(A9433,'County Acres Disturbed'!$A$2:$E$3146,5,FALSE)</f>
        <v>4324.9933645562687</v>
      </c>
      <c r="K9433" s="55" t="s">
        <v>5571</v>
      </c>
      <c r="L9433">
        <f>IF(H9433="PM10-PRI",VLOOKUP(A9433,'County Emission Factors'!A$2:E$3145,5,FALSE),IF(H9433="PM10-FIL",VLOOKUP(A9433,'County Emission Factors'!A$2:E$3145,5,FALSE),VLOOKUP(A9433,'County Emission Factors'!A$2:F$3145,6,FALSE)))</f>
        <v>1.5773584905660384E-2</v>
      </c>
      <c r="M9433" s="56" t="s">
        <v>5572</v>
      </c>
      <c r="N9433" t="s">
        <v>5571</v>
      </c>
      <c r="O9433">
        <f t="shared" si="152"/>
        <v>68.220650052246071</v>
      </c>
      <c r="P9433" t="s">
        <v>5572</v>
      </c>
    </row>
    <row r="9434" spans="1:16">
      <c r="A9434" s="54" t="s">
        <v>1479</v>
      </c>
      <c r="B9434" s="54" t="s">
        <v>3063</v>
      </c>
      <c r="C9434" s="54" t="s">
        <v>5128</v>
      </c>
      <c r="D9434" s="54" t="s">
        <v>2880</v>
      </c>
      <c r="E9434" s="54" t="s">
        <v>3757</v>
      </c>
      <c r="F9434" s="54" t="s">
        <v>3690</v>
      </c>
      <c r="G9434" s="54">
        <v>2311020000</v>
      </c>
      <c r="H9434" s="54" t="s">
        <v>3691</v>
      </c>
      <c r="I9434" s="54" t="s">
        <v>3692</v>
      </c>
      <c r="J9434">
        <f>VLOOKUP(A9434,'County Acres Disturbed'!$A$2:$E$3146,5,FALSE)</f>
        <v>947.07883895392752</v>
      </c>
      <c r="K9434" s="55" t="s">
        <v>5571</v>
      </c>
      <c r="L9434">
        <f>IF(H9434="PM10-PRI",VLOOKUP(A9434,'County Emission Factors'!A$2:E$3145,5,FALSE),IF(H9434="PM10-FIL",VLOOKUP(A9434,'County Emission Factors'!A$2:E$3145,5,FALSE),VLOOKUP(A9434,'County Emission Factors'!A$2:F$3145,6,FALSE)))</f>
        <v>0.15773584905660379</v>
      </c>
      <c r="M9434" s="56" t="s">
        <v>5572</v>
      </c>
      <c r="N9434" t="s">
        <v>5571</v>
      </c>
      <c r="O9434">
        <f t="shared" si="152"/>
        <v>149.38828478594027</v>
      </c>
      <c r="P9434" t="s">
        <v>5572</v>
      </c>
    </row>
    <row r="9435" spans="1:16">
      <c r="A9435" s="54" t="s">
        <v>1479</v>
      </c>
      <c r="B9435" s="54" t="s">
        <v>3063</v>
      </c>
      <c r="C9435" s="54" t="s">
        <v>5128</v>
      </c>
      <c r="D9435" s="54" t="s">
        <v>2880</v>
      </c>
      <c r="E9435" s="54" t="s">
        <v>3757</v>
      </c>
      <c r="F9435" s="54" t="s">
        <v>3690</v>
      </c>
      <c r="G9435" s="54">
        <v>2311020000</v>
      </c>
      <c r="H9435" s="54" t="s">
        <v>3693</v>
      </c>
      <c r="I9435" s="54" t="s">
        <v>3694</v>
      </c>
      <c r="J9435">
        <f>VLOOKUP(A9435,'County Acres Disturbed'!$A$2:$E$3146,5,FALSE)</f>
        <v>947.07883895392752</v>
      </c>
      <c r="K9435" s="55" t="s">
        <v>5571</v>
      </c>
      <c r="L9435">
        <f>IF(H9435="PM10-PRI",VLOOKUP(A9435,'County Emission Factors'!A$2:E$3145,5,FALSE),IF(H9435="PM10-FIL",VLOOKUP(A9435,'County Emission Factors'!A$2:E$3145,5,FALSE),VLOOKUP(A9435,'County Emission Factors'!A$2:F$3145,6,FALSE)))</f>
        <v>1.577358490566038E-2</v>
      </c>
      <c r="M9435" s="56" t="s">
        <v>5572</v>
      </c>
      <c r="N9435" t="s">
        <v>5571</v>
      </c>
      <c r="O9435">
        <f t="shared" si="152"/>
        <v>14.938828478594029</v>
      </c>
      <c r="P9435" t="s">
        <v>5572</v>
      </c>
    </row>
    <row r="9436" spans="1:16">
      <c r="A9436" s="54" t="s">
        <v>1479</v>
      </c>
      <c r="B9436" s="54" t="s">
        <v>3063</v>
      </c>
      <c r="C9436" s="54" t="s">
        <v>5128</v>
      </c>
      <c r="D9436" s="54" t="s">
        <v>2880</v>
      </c>
      <c r="E9436" s="54" t="s">
        <v>3757</v>
      </c>
      <c r="F9436" s="54" t="s">
        <v>3690</v>
      </c>
      <c r="G9436" s="54">
        <v>2311020000</v>
      </c>
      <c r="H9436" s="54" t="s">
        <v>3695</v>
      </c>
      <c r="I9436" s="54" t="s">
        <v>3696</v>
      </c>
      <c r="J9436">
        <f>VLOOKUP(A9436,'County Acres Disturbed'!$A$2:$E$3146,5,FALSE)</f>
        <v>947.07883895392752</v>
      </c>
      <c r="K9436" s="55" t="s">
        <v>5571</v>
      </c>
      <c r="L9436">
        <f>IF(H9436="PM10-PRI",VLOOKUP(A9436,'County Emission Factors'!A$2:E$3145,5,FALSE),IF(H9436="PM10-FIL",VLOOKUP(A9436,'County Emission Factors'!A$2:E$3145,5,FALSE),VLOOKUP(A9436,'County Emission Factors'!A$2:F$3145,6,FALSE)))</f>
        <v>0.15773584905660379</v>
      </c>
      <c r="M9436" s="56" t="s">
        <v>5572</v>
      </c>
      <c r="N9436" t="s">
        <v>5571</v>
      </c>
      <c r="O9436">
        <f t="shared" si="152"/>
        <v>149.38828478594027</v>
      </c>
      <c r="P9436" t="s">
        <v>5572</v>
      </c>
    </row>
    <row r="9437" spans="1:16">
      <c r="A9437" s="54" t="s">
        <v>1479</v>
      </c>
      <c r="B9437" s="54" t="s">
        <v>3063</v>
      </c>
      <c r="C9437" s="54" t="s">
        <v>5128</v>
      </c>
      <c r="D9437" s="54" t="s">
        <v>2880</v>
      </c>
      <c r="E9437" s="54" t="s">
        <v>3757</v>
      </c>
      <c r="F9437" s="54" t="s">
        <v>3690</v>
      </c>
      <c r="G9437" s="54">
        <v>2311020000</v>
      </c>
      <c r="H9437" s="54" t="s">
        <v>3697</v>
      </c>
      <c r="I9437" s="54" t="s">
        <v>3698</v>
      </c>
      <c r="J9437">
        <f>VLOOKUP(A9437,'County Acres Disturbed'!$A$2:$E$3146,5,FALSE)</f>
        <v>947.07883895392752</v>
      </c>
      <c r="K9437" s="55" t="s">
        <v>5571</v>
      </c>
      <c r="L9437">
        <f>IF(H9437="PM10-PRI",VLOOKUP(A9437,'County Emission Factors'!A$2:E$3145,5,FALSE),IF(H9437="PM10-FIL",VLOOKUP(A9437,'County Emission Factors'!A$2:E$3145,5,FALSE),VLOOKUP(A9437,'County Emission Factors'!A$2:F$3145,6,FALSE)))</f>
        <v>1.577358490566038E-2</v>
      </c>
      <c r="M9437" s="56" t="s">
        <v>5572</v>
      </c>
      <c r="N9437" t="s">
        <v>5571</v>
      </c>
      <c r="O9437">
        <f t="shared" si="152"/>
        <v>14.938828478594029</v>
      </c>
      <c r="P9437" t="s">
        <v>5572</v>
      </c>
    </row>
    <row r="9438" spans="1:16">
      <c r="A9438" s="54" t="s">
        <v>1480</v>
      </c>
      <c r="B9438" s="54" t="s">
        <v>3063</v>
      </c>
      <c r="C9438" s="54" t="s">
        <v>5128</v>
      </c>
      <c r="D9438" s="54" t="s">
        <v>2881</v>
      </c>
      <c r="E9438" s="54" t="s">
        <v>3857</v>
      </c>
      <c r="F9438" s="54" t="s">
        <v>3690</v>
      </c>
      <c r="G9438" s="54">
        <v>2311020000</v>
      </c>
      <c r="H9438" s="54" t="s">
        <v>3691</v>
      </c>
      <c r="I9438" s="54" t="s">
        <v>3692</v>
      </c>
      <c r="J9438">
        <f>VLOOKUP(A9438,'County Acres Disturbed'!$A$2:$E$3146,5,FALSE)</f>
        <v>46.64582886538178</v>
      </c>
      <c r="K9438" s="55" t="s">
        <v>5571</v>
      </c>
      <c r="L9438">
        <f>IF(H9438="PM10-PRI",VLOOKUP(A9438,'County Emission Factors'!A$2:E$3145,5,FALSE),IF(H9438="PM10-FIL",VLOOKUP(A9438,'County Emission Factors'!A$2:E$3145,5,FALSE),VLOOKUP(A9438,'County Emission Factors'!A$2:F$3145,6,FALSE)))</f>
        <v>0.15773584905660379</v>
      </c>
      <c r="M9438" s="56" t="s">
        <v>5572</v>
      </c>
      <c r="N9438" t="s">
        <v>5571</v>
      </c>
      <c r="O9438">
        <f t="shared" si="152"/>
        <v>7.3577194210300325</v>
      </c>
      <c r="P9438" t="s">
        <v>5572</v>
      </c>
    </row>
    <row r="9439" spans="1:16">
      <c r="A9439" s="54" t="s">
        <v>1480</v>
      </c>
      <c r="B9439" s="54" t="s">
        <v>3063</v>
      </c>
      <c r="C9439" s="54" t="s">
        <v>5128</v>
      </c>
      <c r="D9439" s="54" t="s">
        <v>2881</v>
      </c>
      <c r="E9439" s="54" t="s">
        <v>3857</v>
      </c>
      <c r="F9439" s="54" t="s">
        <v>3690</v>
      </c>
      <c r="G9439" s="54">
        <v>2311020000</v>
      </c>
      <c r="H9439" s="54" t="s">
        <v>3693</v>
      </c>
      <c r="I9439" s="54" t="s">
        <v>3694</v>
      </c>
      <c r="J9439">
        <f>VLOOKUP(A9439,'County Acres Disturbed'!$A$2:$E$3146,5,FALSE)</f>
        <v>46.64582886538178</v>
      </c>
      <c r="K9439" s="55" t="s">
        <v>5571</v>
      </c>
      <c r="L9439">
        <f>IF(H9439="PM10-PRI",VLOOKUP(A9439,'County Emission Factors'!A$2:E$3145,5,FALSE),IF(H9439="PM10-FIL",VLOOKUP(A9439,'County Emission Factors'!A$2:E$3145,5,FALSE),VLOOKUP(A9439,'County Emission Factors'!A$2:F$3145,6,FALSE)))</f>
        <v>1.577358490566038E-2</v>
      </c>
      <c r="M9439" s="56" t="s">
        <v>5572</v>
      </c>
      <c r="N9439" t="s">
        <v>5571</v>
      </c>
      <c r="O9439">
        <f t="shared" ref="O9439:O9502" si="153">L9439*J9439</f>
        <v>0.73577194210300334</v>
      </c>
      <c r="P9439" t="s">
        <v>5572</v>
      </c>
    </row>
    <row r="9440" spans="1:16">
      <c r="A9440" s="54" t="s">
        <v>1480</v>
      </c>
      <c r="B9440" s="54" t="s">
        <v>3063</v>
      </c>
      <c r="C9440" s="54" t="s">
        <v>5128</v>
      </c>
      <c r="D9440" s="54" t="s">
        <v>2881</v>
      </c>
      <c r="E9440" s="54" t="s">
        <v>3857</v>
      </c>
      <c r="F9440" s="54" t="s">
        <v>3690</v>
      </c>
      <c r="G9440" s="54">
        <v>2311020000</v>
      </c>
      <c r="H9440" s="54" t="s">
        <v>3695</v>
      </c>
      <c r="I9440" s="54" t="s">
        <v>3696</v>
      </c>
      <c r="J9440">
        <f>VLOOKUP(A9440,'County Acres Disturbed'!$A$2:$E$3146,5,FALSE)</f>
        <v>46.64582886538178</v>
      </c>
      <c r="K9440" s="55" t="s">
        <v>5571</v>
      </c>
      <c r="L9440">
        <f>IF(H9440="PM10-PRI",VLOOKUP(A9440,'County Emission Factors'!A$2:E$3145,5,FALSE),IF(H9440="PM10-FIL",VLOOKUP(A9440,'County Emission Factors'!A$2:E$3145,5,FALSE),VLOOKUP(A9440,'County Emission Factors'!A$2:F$3145,6,FALSE)))</f>
        <v>0.15773584905660379</v>
      </c>
      <c r="M9440" s="56" t="s">
        <v>5572</v>
      </c>
      <c r="N9440" t="s">
        <v>5571</v>
      </c>
      <c r="O9440">
        <f t="shared" si="153"/>
        <v>7.3577194210300325</v>
      </c>
      <c r="P9440" t="s">
        <v>5572</v>
      </c>
    </row>
    <row r="9441" spans="1:16">
      <c r="A9441" s="54" t="s">
        <v>1480</v>
      </c>
      <c r="B9441" s="54" t="s">
        <v>3063</v>
      </c>
      <c r="C9441" s="54" t="s">
        <v>5128</v>
      </c>
      <c r="D9441" s="54" t="s">
        <v>2881</v>
      </c>
      <c r="E9441" s="54" t="s">
        <v>3857</v>
      </c>
      <c r="F9441" s="54" t="s">
        <v>3690</v>
      </c>
      <c r="G9441" s="54">
        <v>2311020000</v>
      </c>
      <c r="H9441" s="54" t="s">
        <v>3697</v>
      </c>
      <c r="I9441" s="54" t="s">
        <v>3698</v>
      </c>
      <c r="J9441">
        <f>VLOOKUP(A9441,'County Acres Disturbed'!$A$2:$E$3146,5,FALSE)</f>
        <v>46.64582886538178</v>
      </c>
      <c r="K9441" s="55" t="s">
        <v>5571</v>
      </c>
      <c r="L9441">
        <f>IF(H9441="PM10-PRI",VLOOKUP(A9441,'County Emission Factors'!A$2:E$3145,5,FALSE),IF(H9441="PM10-FIL",VLOOKUP(A9441,'County Emission Factors'!A$2:E$3145,5,FALSE),VLOOKUP(A9441,'County Emission Factors'!A$2:F$3145,6,FALSE)))</f>
        <v>1.577358490566038E-2</v>
      </c>
      <c r="M9441" s="56" t="s">
        <v>5572</v>
      </c>
      <c r="N9441" t="s">
        <v>5571</v>
      </c>
      <c r="O9441">
        <f t="shared" si="153"/>
        <v>0.73577194210300334</v>
      </c>
      <c r="P9441" t="s">
        <v>5572</v>
      </c>
    </row>
    <row r="9442" spans="1:16">
      <c r="A9442" s="54" t="s">
        <v>1481</v>
      </c>
      <c r="B9442" s="54" t="s">
        <v>3063</v>
      </c>
      <c r="C9442" s="54" t="s">
        <v>5128</v>
      </c>
      <c r="D9442" s="54" t="s">
        <v>2882</v>
      </c>
      <c r="E9442" s="54" t="s">
        <v>5155</v>
      </c>
      <c r="F9442" s="54" t="s">
        <v>3690</v>
      </c>
      <c r="G9442" s="54">
        <v>2311020000</v>
      </c>
      <c r="H9442" s="54" t="s">
        <v>3691</v>
      </c>
      <c r="I9442" s="54" t="s">
        <v>3692</v>
      </c>
      <c r="J9442">
        <f>VLOOKUP(A9442,'County Acres Disturbed'!$A$2:$E$3146,5,FALSE)</f>
        <v>0</v>
      </c>
      <c r="K9442" s="55" t="s">
        <v>5571</v>
      </c>
      <c r="L9442">
        <f>IF(H9442="PM10-PRI",VLOOKUP(A9442,'County Emission Factors'!A$2:E$3145,5,FALSE),IF(H9442="PM10-FIL",VLOOKUP(A9442,'County Emission Factors'!A$2:E$3145,5,FALSE),VLOOKUP(A9442,'County Emission Factors'!A$2:F$3145,6,FALSE)))</f>
        <v>0.15773584905660373</v>
      </c>
      <c r="M9442" s="56" t="s">
        <v>5572</v>
      </c>
      <c r="N9442" t="s">
        <v>5571</v>
      </c>
      <c r="O9442">
        <f t="shared" si="153"/>
        <v>0</v>
      </c>
      <c r="P9442" t="s">
        <v>5572</v>
      </c>
    </row>
    <row r="9443" spans="1:16">
      <c r="A9443" s="54" t="s">
        <v>1481</v>
      </c>
      <c r="B9443" s="54" t="s">
        <v>3063</v>
      </c>
      <c r="C9443" s="54" t="s">
        <v>5128</v>
      </c>
      <c r="D9443" s="54" t="s">
        <v>2882</v>
      </c>
      <c r="E9443" s="54" t="s">
        <v>5155</v>
      </c>
      <c r="F9443" s="54" t="s">
        <v>3690</v>
      </c>
      <c r="G9443" s="54">
        <v>2311020000</v>
      </c>
      <c r="H9443" s="54" t="s">
        <v>3693</v>
      </c>
      <c r="I9443" s="54" t="s">
        <v>3694</v>
      </c>
      <c r="J9443">
        <f>VLOOKUP(A9443,'County Acres Disturbed'!$A$2:$E$3146,5,FALSE)</f>
        <v>0</v>
      </c>
      <c r="K9443" s="55" t="s">
        <v>5571</v>
      </c>
      <c r="L9443">
        <f>IF(H9443="PM10-PRI",VLOOKUP(A9443,'County Emission Factors'!A$2:E$3145,5,FALSE),IF(H9443="PM10-FIL",VLOOKUP(A9443,'County Emission Factors'!A$2:E$3145,5,FALSE),VLOOKUP(A9443,'County Emission Factors'!A$2:F$3145,6,FALSE)))</f>
        <v>1.5773584905660373E-2</v>
      </c>
      <c r="M9443" s="56" t="s">
        <v>5572</v>
      </c>
      <c r="N9443" t="s">
        <v>5571</v>
      </c>
      <c r="O9443">
        <f t="shared" si="153"/>
        <v>0</v>
      </c>
      <c r="P9443" t="s">
        <v>5572</v>
      </c>
    </row>
    <row r="9444" spans="1:16">
      <c r="A9444" s="54" t="s">
        <v>1481</v>
      </c>
      <c r="B9444" s="54" t="s">
        <v>3063</v>
      </c>
      <c r="C9444" s="54" t="s">
        <v>5128</v>
      </c>
      <c r="D9444" s="54" t="s">
        <v>2882</v>
      </c>
      <c r="E9444" s="54" t="s">
        <v>5155</v>
      </c>
      <c r="F9444" s="54" t="s">
        <v>3690</v>
      </c>
      <c r="G9444" s="54">
        <v>2311020000</v>
      </c>
      <c r="H9444" s="54" t="s">
        <v>3695</v>
      </c>
      <c r="I9444" s="54" t="s">
        <v>3696</v>
      </c>
      <c r="J9444">
        <f>VLOOKUP(A9444,'County Acres Disturbed'!$A$2:$E$3146,5,FALSE)</f>
        <v>0</v>
      </c>
      <c r="K9444" s="55" t="s">
        <v>5571</v>
      </c>
      <c r="L9444">
        <f>IF(H9444="PM10-PRI",VLOOKUP(A9444,'County Emission Factors'!A$2:E$3145,5,FALSE),IF(H9444="PM10-FIL",VLOOKUP(A9444,'County Emission Factors'!A$2:E$3145,5,FALSE),VLOOKUP(A9444,'County Emission Factors'!A$2:F$3145,6,FALSE)))</f>
        <v>0.15773584905660373</v>
      </c>
      <c r="M9444" s="56" t="s">
        <v>5572</v>
      </c>
      <c r="N9444" t="s">
        <v>5571</v>
      </c>
      <c r="O9444">
        <f t="shared" si="153"/>
        <v>0</v>
      </c>
      <c r="P9444" t="s">
        <v>5572</v>
      </c>
    </row>
    <row r="9445" spans="1:16">
      <c r="A9445" s="54" t="s">
        <v>1481</v>
      </c>
      <c r="B9445" s="54" t="s">
        <v>3063</v>
      </c>
      <c r="C9445" s="54" t="s">
        <v>5128</v>
      </c>
      <c r="D9445" s="54" t="s">
        <v>2882</v>
      </c>
      <c r="E9445" s="54" t="s">
        <v>5155</v>
      </c>
      <c r="F9445" s="54" t="s">
        <v>3690</v>
      </c>
      <c r="G9445" s="54">
        <v>2311020000</v>
      </c>
      <c r="H9445" s="54" t="s">
        <v>3697</v>
      </c>
      <c r="I9445" s="54" t="s">
        <v>3698</v>
      </c>
      <c r="J9445">
        <f>VLOOKUP(A9445,'County Acres Disturbed'!$A$2:$E$3146,5,FALSE)</f>
        <v>0</v>
      </c>
      <c r="K9445" s="55" t="s">
        <v>5571</v>
      </c>
      <c r="L9445">
        <f>IF(H9445="PM10-PRI",VLOOKUP(A9445,'County Emission Factors'!A$2:E$3145,5,FALSE),IF(H9445="PM10-FIL",VLOOKUP(A9445,'County Emission Factors'!A$2:E$3145,5,FALSE),VLOOKUP(A9445,'County Emission Factors'!A$2:F$3145,6,FALSE)))</f>
        <v>1.5773584905660373E-2</v>
      </c>
      <c r="M9445" s="56" t="s">
        <v>5572</v>
      </c>
      <c r="N9445" t="s">
        <v>5571</v>
      </c>
      <c r="O9445">
        <f t="shared" si="153"/>
        <v>0</v>
      </c>
      <c r="P9445" t="s">
        <v>5572</v>
      </c>
    </row>
    <row r="9446" spans="1:16">
      <c r="A9446" s="54" t="s">
        <v>1482</v>
      </c>
      <c r="B9446" s="54" t="s">
        <v>3063</v>
      </c>
      <c r="C9446" s="54" t="s">
        <v>5128</v>
      </c>
      <c r="D9446" s="54" t="s">
        <v>2883</v>
      </c>
      <c r="E9446" s="54" t="s">
        <v>4512</v>
      </c>
      <c r="F9446" s="54" t="s">
        <v>3690</v>
      </c>
      <c r="G9446" s="54">
        <v>2311020000</v>
      </c>
      <c r="H9446" s="54" t="s">
        <v>3691</v>
      </c>
      <c r="I9446" s="54" t="s">
        <v>3692</v>
      </c>
      <c r="J9446">
        <f>VLOOKUP(A9446,'County Acres Disturbed'!$A$2:$E$3146,5,FALSE)</f>
        <v>847.1094059532353</v>
      </c>
      <c r="K9446" s="55" t="s">
        <v>5571</v>
      </c>
      <c r="L9446">
        <f>IF(H9446="PM10-PRI",VLOOKUP(A9446,'County Emission Factors'!A$2:E$3145,5,FALSE),IF(H9446="PM10-FIL",VLOOKUP(A9446,'County Emission Factors'!A$2:E$3145,5,FALSE),VLOOKUP(A9446,'County Emission Factors'!A$2:F$3145,6,FALSE)))</f>
        <v>0.15773584905660379</v>
      </c>
      <c r="M9446" s="56" t="s">
        <v>5572</v>
      </c>
      <c r="N9446" t="s">
        <v>5571</v>
      </c>
      <c r="O9446">
        <f t="shared" si="153"/>
        <v>133.61952139186883</v>
      </c>
      <c r="P9446" t="s">
        <v>5572</v>
      </c>
    </row>
    <row r="9447" spans="1:16">
      <c r="A9447" s="54" t="s">
        <v>1482</v>
      </c>
      <c r="B9447" s="54" t="s">
        <v>3063</v>
      </c>
      <c r="C9447" s="54" t="s">
        <v>5128</v>
      </c>
      <c r="D9447" s="54" t="s">
        <v>2883</v>
      </c>
      <c r="E9447" s="54" t="s">
        <v>4512</v>
      </c>
      <c r="F9447" s="54" t="s">
        <v>3690</v>
      </c>
      <c r="G9447" s="54">
        <v>2311020000</v>
      </c>
      <c r="H9447" s="54" t="s">
        <v>3693</v>
      </c>
      <c r="I9447" s="54" t="s">
        <v>3694</v>
      </c>
      <c r="J9447">
        <f>VLOOKUP(A9447,'County Acres Disturbed'!$A$2:$E$3146,5,FALSE)</f>
        <v>847.1094059532353</v>
      </c>
      <c r="K9447" s="55" t="s">
        <v>5571</v>
      </c>
      <c r="L9447">
        <f>IF(H9447="PM10-PRI",VLOOKUP(A9447,'County Emission Factors'!A$2:E$3145,5,FALSE),IF(H9447="PM10-FIL",VLOOKUP(A9447,'County Emission Factors'!A$2:E$3145,5,FALSE),VLOOKUP(A9447,'County Emission Factors'!A$2:F$3145,6,FALSE)))</f>
        <v>1.577358490566038E-2</v>
      </c>
      <c r="M9447" s="56" t="s">
        <v>5572</v>
      </c>
      <c r="N9447" t="s">
        <v>5571</v>
      </c>
      <c r="O9447">
        <f t="shared" si="153"/>
        <v>13.361952139186883</v>
      </c>
      <c r="P9447" t="s">
        <v>5572</v>
      </c>
    </row>
    <row r="9448" spans="1:16">
      <c r="A9448" s="54" t="s">
        <v>1482</v>
      </c>
      <c r="B9448" s="54" t="s">
        <v>3063</v>
      </c>
      <c r="C9448" s="54" t="s">
        <v>5128</v>
      </c>
      <c r="D9448" s="54" t="s">
        <v>2883</v>
      </c>
      <c r="E9448" s="54" t="s">
        <v>4512</v>
      </c>
      <c r="F9448" s="54" t="s">
        <v>3690</v>
      </c>
      <c r="G9448" s="54">
        <v>2311020000</v>
      </c>
      <c r="H9448" s="54" t="s">
        <v>3695</v>
      </c>
      <c r="I9448" s="54" t="s">
        <v>3696</v>
      </c>
      <c r="J9448">
        <f>VLOOKUP(A9448,'County Acres Disturbed'!$A$2:$E$3146,5,FALSE)</f>
        <v>847.1094059532353</v>
      </c>
      <c r="K9448" s="55" t="s">
        <v>5571</v>
      </c>
      <c r="L9448">
        <f>IF(H9448="PM10-PRI",VLOOKUP(A9448,'County Emission Factors'!A$2:E$3145,5,FALSE),IF(H9448="PM10-FIL",VLOOKUP(A9448,'County Emission Factors'!A$2:E$3145,5,FALSE),VLOOKUP(A9448,'County Emission Factors'!A$2:F$3145,6,FALSE)))</f>
        <v>0.15773584905660379</v>
      </c>
      <c r="M9448" s="56" t="s">
        <v>5572</v>
      </c>
      <c r="N9448" t="s">
        <v>5571</v>
      </c>
      <c r="O9448">
        <f t="shared" si="153"/>
        <v>133.61952139186883</v>
      </c>
      <c r="P9448" t="s">
        <v>5572</v>
      </c>
    </row>
    <row r="9449" spans="1:16">
      <c r="A9449" s="54" t="s">
        <v>1482</v>
      </c>
      <c r="B9449" s="54" t="s">
        <v>3063</v>
      </c>
      <c r="C9449" s="54" t="s">
        <v>5128</v>
      </c>
      <c r="D9449" s="54" t="s">
        <v>2883</v>
      </c>
      <c r="E9449" s="54" t="s">
        <v>4512</v>
      </c>
      <c r="F9449" s="54" t="s">
        <v>3690</v>
      </c>
      <c r="G9449" s="54">
        <v>2311020000</v>
      </c>
      <c r="H9449" s="54" t="s">
        <v>3697</v>
      </c>
      <c r="I9449" s="54" t="s">
        <v>3698</v>
      </c>
      <c r="J9449">
        <f>VLOOKUP(A9449,'County Acres Disturbed'!$A$2:$E$3146,5,FALSE)</f>
        <v>847.1094059532353</v>
      </c>
      <c r="K9449" s="55" t="s">
        <v>5571</v>
      </c>
      <c r="L9449">
        <f>IF(H9449="PM10-PRI",VLOOKUP(A9449,'County Emission Factors'!A$2:E$3145,5,FALSE),IF(H9449="PM10-FIL",VLOOKUP(A9449,'County Emission Factors'!A$2:E$3145,5,FALSE),VLOOKUP(A9449,'County Emission Factors'!A$2:F$3145,6,FALSE)))</f>
        <v>1.577358490566038E-2</v>
      </c>
      <c r="M9449" s="56" t="s">
        <v>5572</v>
      </c>
      <c r="N9449" t="s">
        <v>5571</v>
      </c>
      <c r="O9449">
        <f t="shared" si="153"/>
        <v>13.361952139186883</v>
      </c>
      <c r="P9449" t="s">
        <v>5572</v>
      </c>
    </row>
    <row r="9450" spans="1:16">
      <c r="A9450" s="54" t="s">
        <v>2602</v>
      </c>
      <c r="B9450" s="54" t="s">
        <v>3064</v>
      </c>
      <c r="C9450" s="54" t="s">
        <v>5156</v>
      </c>
      <c r="D9450" s="54" t="s">
        <v>2840</v>
      </c>
      <c r="E9450" s="54" t="s">
        <v>5157</v>
      </c>
      <c r="F9450" s="54" t="s">
        <v>3690</v>
      </c>
      <c r="G9450" s="54">
        <v>2311020000</v>
      </c>
      <c r="H9450" s="54" t="s">
        <v>3691</v>
      </c>
      <c r="I9450" s="54" t="s">
        <v>3692</v>
      </c>
      <c r="J9450">
        <f>VLOOKUP(A9450,'County Acres Disturbed'!$A$2:$E$3146,5,FALSE)</f>
        <v>0</v>
      </c>
      <c r="K9450" s="55" t="s">
        <v>5571</v>
      </c>
      <c r="L9450">
        <f>IF(H9450="PM10-PRI",VLOOKUP(A9450,'County Emission Factors'!A$2:E$3145,5,FALSE),IF(H9450="PM10-FIL",VLOOKUP(A9450,'County Emission Factors'!A$2:E$3145,5,FALSE),VLOOKUP(A9450,'County Emission Factors'!A$2:F$3145,6,FALSE)))</f>
        <v>0.25242460475621109</v>
      </c>
      <c r="M9450" s="56" t="s">
        <v>5572</v>
      </c>
      <c r="N9450" t="s">
        <v>5571</v>
      </c>
      <c r="O9450">
        <f t="shared" si="153"/>
        <v>0</v>
      </c>
      <c r="P9450" t="s">
        <v>5572</v>
      </c>
    </row>
    <row r="9451" spans="1:16">
      <c r="A9451" s="54" t="s">
        <v>2602</v>
      </c>
      <c r="B9451" s="54" t="s">
        <v>3064</v>
      </c>
      <c r="C9451" s="54" t="s">
        <v>5156</v>
      </c>
      <c r="D9451" s="54" t="s">
        <v>2840</v>
      </c>
      <c r="E9451" s="54" t="s">
        <v>5157</v>
      </c>
      <c r="F9451" s="54" t="s">
        <v>3690</v>
      </c>
      <c r="G9451" s="54">
        <v>2311020000</v>
      </c>
      <c r="H9451" s="54" t="s">
        <v>3693</v>
      </c>
      <c r="I9451" s="54" t="s">
        <v>3694</v>
      </c>
      <c r="J9451">
        <f>VLOOKUP(A9451,'County Acres Disturbed'!$A$2:$E$3146,5,FALSE)</f>
        <v>0</v>
      </c>
      <c r="K9451" s="55" t="s">
        <v>5571</v>
      </c>
      <c r="L9451">
        <f>IF(H9451="PM10-PRI",VLOOKUP(A9451,'County Emission Factors'!A$2:E$3145,5,FALSE),IF(H9451="PM10-FIL",VLOOKUP(A9451,'County Emission Factors'!A$2:E$3145,5,FALSE),VLOOKUP(A9451,'County Emission Factors'!A$2:F$3145,6,FALSE)))</f>
        <v>2.524246047562111E-2</v>
      </c>
      <c r="M9451" s="56" t="s">
        <v>5572</v>
      </c>
      <c r="N9451" t="s">
        <v>5571</v>
      </c>
      <c r="O9451">
        <f t="shared" si="153"/>
        <v>0</v>
      </c>
      <c r="P9451" t="s">
        <v>5572</v>
      </c>
    </row>
    <row r="9452" spans="1:16">
      <c r="A9452" s="54" t="s">
        <v>2602</v>
      </c>
      <c r="B9452" s="54" t="s">
        <v>3064</v>
      </c>
      <c r="C9452" s="54" t="s">
        <v>5156</v>
      </c>
      <c r="D9452" s="54" t="s">
        <v>2840</v>
      </c>
      <c r="E9452" s="54" t="s">
        <v>5157</v>
      </c>
      <c r="F9452" s="54" t="s">
        <v>3690</v>
      </c>
      <c r="G9452" s="54">
        <v>2311020000</v>
      </c>
      <c r="H9452" s="54" t="s">
        <v>3695</v>
      </c>
      <c r="I9452" s="54" t="s">
        <v>3696</v>
      </c>
      <c r="J9452">
        <f>VLOOKUP(A9452,'County Acres Disturbed'!$A$2:$E$3146,5,FALSE)</f>
        <v>0</v>
      </c>
      <c r="K9452" s="55" t="s">
        <v>5571</v>
      </c>
      <c r="L9452">
        <f>IF(H9452="PM10-PRI",VLOOKUP(A9452,'County Emission Factors'!A$2:E$3145,5,FALSE),IF(H9452="PM10-FIL",VLOOKUP(A9452,'County Emission Factors'!A$2:E$3145,5,FALSE),VLOOKUP(A9452,'County Emission Factors'!A$2:F$3145,6,FALSE)))</f>
        <v>0.25242460475621109</v>
      </c>
      <c r="M9452" s="56" t="s">
        <v>5572</v>
      </c>
      <c r="N9452" t="s">
        <v>5571</v>
      </c>
      <c r="O9452">
        <f t="shared" si="153"/>
        <v>0</v>
      </c>
      <c r="P9452" t="s">
        <v>5572</v>
      </c>
    </row>
    <row r="9453" spans="1:16">
      <c r="A9453" s="54" t="s">
        <v>2602</v>
      </c>
      <c r="B9453" s="54" t="s">
        <v>3064</v>
      </c>
      <c r="C9453" s="54" t="s">
        <v>5156</v>
      </c>
      <c r="D9453" s="54" t="s">
        <v>2840</v>
      </c>
      <c r="E9453" s="54" t="s">
        <v>5157</v>
      </c>
      <c r="F9453" s="54" t="s">
        <v>3690</v>
      </c>
      <c r="G9453" s="54">
        <v>2311020000</v>
      </c>
      <c r="H9453" s="54" t="s">
        <v>3697</v>
      </c>
      <c r="I9453" s="54" t="s">
        <v>3698</v>
      </c>
      <c r="J9453">
        <f>VLOOKUP(A9453,'County Acres Disturbed'!$A$2:$E$3146,5,FALSE)</f>
        <v>0</v>
      </c>
      <c r="K9453" s="55" t="s">
        <v>5571</v>
      </c>
      <c r="L9453">
        <f>IF(H9453="PM10-PRI",VLOOKUP(A9453,'County Emission Factors'!A$2:E$3145,5,FALSE),IF(H9453="PM10-FIL",VLOOKUP(A9453,'County Emission Factors'!A$2:E$3145,5,FALSE),VLOOKUP(A9453,'County Emission Factors'!A$2:F$3145,6,FALSE)))</f>
        <v>2.524246047562111E-2</v>
      </c>
      <c r="M9453" s="56" t="s">
        <v>5572</v>
      </c>
      <c r="N9453" t="s">
        <v>5571</v>
      </c>
      <c r="O9453">
        <f t="shared" si="153"/>
        <v>0</v>
      </c>
      <c r="P9453" t="s">
        <v>5572</v>
      </c>
    </row>
    <row r="9454" spans="1:16">
      <c r="A9454" s="54" t="s">
        <v>2603</v>
      </c>
      <c r="B9454" s="54" t="s">
        <v>3064</v>
      </c>
      <c r="C9454" s="54" t="s">
        <v>5156</v>
      </c>
      <c r="D9454" s="54" t="s">
        <v>2842</v>
      </c>
      <c r="E9454" s="54" t="s">
        <v>5158</v>
      </c>
      <c r="F9454" s="54" t="s">
        <v>3690</v>
      </c>
      <c r="G9454" s="54">
        <v>2311020000</v>
      </c>
      <c r="H9454" s="54" t="s">
        <v>3691</v>
      </c>
      <c r="I9454" s="54" t="s">
        <v>3692</v>
      </c>
      <c r="J9454">
        <f>VLOOKUP(A9454,'County Acres Disturbed'!$A$2:$E$3146,5,FALSE)</f>
        <v>36.067718294343805</v>
      </c>
      <c r="K9454" s="55" t="s">
        <v>5571</v>
      </c>
      <c r="L9454">
        <f>IF(H9454="PM10-PRI",VLOOKUP(A9454,'County Emission Factors'!A$2:E$3145,5,FALSE),IF(H9454="PM10-FIL",VLOOKUP(A9454,'County Emission Factors'!A$2:E$3145,5,FALSE),VLOOKUP(A9454,'County Emission Factors'!A$2:F$3145,6,FALSE)))</f>
        <v>0.35002878526194608</v>
      </c>
      <c r="M9454" s="56" t="s">
        <v>5572</v>
      </c>
      <c r="N9454" t="s">
        <v>5571</v>
      </c>
      <c r="O9454">
        <f t="shared" si="153"/>
        <v>12.624739621739232</v>
      </c>
      <c r="P9454" t="s">
        <v>5572</v>
      </c>
    </row>
    <row r="9455" spans="1:16">
      <c r="A9455" s="54" t="s">
        <v>2603</v>
      </c>
      <c r="B9455" s="54" t="s">
        <v>3064</v>
      </c>
      <c r="C9455" s="54" t="s">
        <v>5156</v>
      </c>
      <c r="D9455" s="54" t="s">
        <v>2842</v>
      </c>
      <c r="E9455" s="54" t="s">
        <v>5158</v>
      </c>
      <c r="F9455" s="54" t="s">
        <v>3690</v>
      </c>
      <c r="G9455" s="54">
        <v>2311020000</v>
      </c>
      <c r="H9455" s="54" t="s">
        <v>3693</v>
      </c>
      <c r="I9455" s="54" t="s">
        <v>3694</v>
      </c>
      <c r="J9455">
        <f>VLOOKUP(A9455,'County Acres Disturbed'!$A$2:$E$3146,5,FALSE)</f>
        <v>36.067718294343805</v>
      </c>
      <c r="K9455" s="55" t="s">
        <v>5571</v>
      </c>
      <c r="L9455">
        <f>IF(H9455="PM10-PRI",VLOOKUP(A9455,'County Emission Factors'!A$2:E$3145,5,FALSE),IF(H9455="PM10-FIL",VLOOKUP(A9455,'County Emission Factors'!A$2:E$3145,5,FALSE),VLOOKUP(A9455,'County Emission Factors'!A$2:F$3145,6,FALSE)))</f>
        <v>3.500287852619461E-2</v>
      </c>
      <c r="M9455" s="56" t="s">
        <v>5572</v>
      </c>
      <c r="N9455" t="s">
        <v>5571</v>
      </c>
      <c r="O9455">
        <f t="shared" si="153"/>
        <v>1.2624739621739234</v>
      </c>
      <c r="P9455" t="s">
        <v>5572</v>
      </c>
    </row>
    <row r="9456" spans="1:16">
      <c r="A9456" s="54" t="s">
        <v>2603</v>
      </c>
      <c r="B9456" s="54" t="s">
        <v>3064</v>
      </c>
      <c r="C9456" s="54" t="s">
        <v>5156</v>
      </c>
      <c r="D9456" s="54" t="s">
        <v>2842</v>
      </c>
      <c r="E9456" s="54" t="s">
        <v>5158</v>
      </c>
      <c r="F9456" s="54" t="s">
        <v>3690</v>
      </c>
      <c r="G9456" s="54">
        <v>2311020000</v>
      </c>
      <c r="H9456" s="54" t="s">
        <v>3695</v>
      </c>
      <c r="I9456" s="54" t="s">
        <v>3696</v>
      </c>
      <c r="J9456">
        <f>VLOOKUP(A9456,'County Acres Disturbed'!$A$2:$E$3146,5,FALSE)</f>
        <v>36.067718294343805</v>
      </c>
      <c r="K9456" s="55" t="s">
        <v>5571</v>
      </c>
      <c r="L9456">
        <f>IF(H9456="PM10-PRI",VLOOKUP(A9456,'County Emission Factors'!A$2:E$3145,5,FALSE),IF(H9456="PM10-FIL",VLOOKUP(A9456,'County Emission Factors'!A$2:E$3145,5,FALSE),VLOOKUP(A9456,'County Emission Factors'!A$2:F$3145,6,FALSE)))</f>
        <v>0.35002878526194608</v>
      </c>
      <c r="M9456" s="56" t="s">
        <v>5572</v>
      </c>
      <c r="N9456" t="s">
        <v>5571</v>
      </c>
      <c r="O9456">
        <f t="shared" si="153"/>
        <v>12.624739621739232</v>
      </c>
      <c r="P9456" t="s">
        <v>5572</v>
      </c>
    </row>
    <row r="9457" spans="1:16">
      <c r="A9457" s="54" t="s">
        <v>2603</v>
      </c>
      <c r="B9457" s="54" t="s">
        <v>3064</v>
      </c>
      <c r="C9457" s="54" t="s">
        <v>5156</v>
      </c>
      <c r="D9457" s="54" t="s">
        <v>2842</v>
      </c>
      <c r="E9457" s="54" t="s">
        <v>5158</v>
      </c>
      <c r="F9457" s="54" t="s">
        <v>3690</v>
      </c>
      <c r="G9457" s="54">
        <v>2311020000</v>
      </c>
      <c r="H9457" s="54" t="s">
        <v>3697</v>
      </c>
      <c r="I9457" s="54" t="s">
        <v>3698</v>
      </c>
      <c r="J9457">
        <f>VLOOKUP(A9457,'County Acres Disturbed'!$A$2:$E$3146,5,FALSE)</f>
        <v>36.067718294343805</v>
      </c>
      <c r="K9457" s="55" t="s">
        <v>5571</v>
      </c>
      <c r="L9457">
        <f>IF(H9457="PM10-PRI",VLOOKUP(A9457,'County Emission Factors'!A$2:E$3145,5,FALSE),IF(H9457="PM10-FIL",VLOOKUP(A9457,'County Emission Factors'!A$2:E$3145,5,FALSE),VLOOKUP(A9457,'County Emission Factors'!A$2:F$3145,6,FALSE)))</f>
        <v>3.500287852619461E-2</v>
      </c>
      <c r="M9457" s="56" t="s">
        <v>5572</v>
      </c>
      <c r="N9457" t="s">
        <v>5571</v>
      </c>
      <c r="O9457">
        <f t="shared" si="153"/>
        <v>1.2624739621739234</v>
      </c>
      <c r="P9457" t="s">
        <v>5572</v>
      </c>
    </row>
    <row r="9458" spans="1:16">
      <c r="A9458" s="54" t="s">
        <v>2604</v>
      </c>
      <c r="B9458" s="54" t="s">
        <v>3064</v>
      </c>
      <c r="C9458" s="54" t="s">
        <v>5156</v>
      </c>
      <c r="D9458" s="54" t="s">
        <v>2930</v>
      </c>
      <c r="E9458" s="54" t="s">
        <v>5159</v>
      </c>
      <c r="F9458" s="54" t="s">
        <v>3690</v>
      </c>
      <c r="G9458" s="54">
        <v>2311020000</v>
      </c>
      <c r="H9458" s="54" t="s">
        <v>3691</v>
      </c>
      <c r="I9458" s="54" t="s">
        <v>3692</v>
      </c>
      <c r="J9458">
        <f>VLOOKUP(A9458,'County Acres Disturbed'!$A$2:$E$3146,5,FALSE)</f>
        <v>0</v>
      </c>
      <c r="K9458" s="55" t="s">
        <v>5571</v>
      </c>
      <c r="L9458">
        <f>IF(H9458="PM10-PRI",VLOOKUP(A9458,'County Emission Factors'!A$2:E$3145,5,FALSE),IF(H9458="PM10-FIL",VLOOKUP(A9458,'County Emission Factors'!A$2:E$3145,5,FALSE),VLOOKUP(A9458,'County Emission Factors'!A$2:F$3145,6,FALSE)))</f>
        <v>0.25242460475621109</v>
      </c>
      <c r="M9458" s="56" t="s">
        <v>5572</v>
      </c>
      <c r="N9458" t="s">
        <v>5571</v>
      </c>
      <c r="O9458">
        <f t="shared" si="153"/>
        <v>0</v>
      </c>
      <c r="P9458" t="s">
        <v>5572</v>
      </c>
    </row>
    <row r="9459" spans="1:16">
      <c r="A9459" s="54" t="s">
        <v>2604</v>
      </c>
      <c r="B9459" s="54" t="s">
        <v>3064</v>
      </c>
      <c r="C9459" s="54" t="s">
        <v>5156</v>
      </c>
      <c r="D9459" s="54" t="s">
        <v>2930</v>
      </c>
      <c r="E9459" s="54" t="s">
        <v>5159</v>
      </c>
      <c r="F9459" s="54" t="s">
        <v>3690</v>
      </c>
      <c r="G9459" s="54">
        <v>2311020000</v>
      </c>
      <c r="H9459" s="54" t="s">
        <v>3693</v>
      </c>
      <c r="I9459" s="54" t="s">
        <v>3694</v>
      </c>
      <c r="J9459">
        <f>VLOOKUP(A9459,'County Acres Disturbed'!$A$2:$E$3146,5,FALSE)</f>
        <v>0</v>
      </c>
      <c r="K9459" s="55" t="s">
        <v>5571</v>
      </c>
      <c r="L9459">
        <f>IF(H9459="PM10-PRI",VLOOKUP(A9459,'County Emission Factors'!A$2:E$3145,5,FALSE),IF(H9459="PM10-FIL",VLOOKUP(A9459,'County Emission Factors'!A$2:E$3145,5,FALSE),VLOOKUP(A9459,'County Emission Factors'!A$2:F$3145,6,FALSE)))</f>
        <v>2.524246047562111E-2</v>
      </c>
      <c r="M9459" s="56" t="s">
        <v>5572</v>
      </c>
      <c r="N9459" t="s">
        <v>5571</v>
      </c>
      <c r="O9459">
        <f t="shared" si="153"/>
        <v>0</v>
      </c>
      <c r="P9459" t="s">
        <v>5572</v>
      </c>
    </row>
    <row r="9460" spans="1:16">
      <c r="A9460" s="54" t="s">
        <v>2604</v>
      </c>
      <c r="B9460" s="54" t="s">
        <v>3064</v>
      </c>
      <c r="C9460" s="54" t="s">
        <v>5156</v>
      </c>
      <c r="D9460" s="54" t="s">
        <v>2930</v>
      </c>
      <c r="E9460" s="54" t="s">
        <v>5159</v>
      </c>
      <c r="F9460" s="54" t="s">
        <v>3690</v>
      </c>
      <c r="G9460" s="54">
        <v>2311020000</v>
      </c>
      <c r="H9460" s="54" t="s">
        <v>3695</v>
      </c>
      <c r="I9460" s="54" t="s">
        <v>3696</v>
      </c>
      <c r="J9460">
        <f>VLOOKUP(A9460,'County Acres Disturbed'!$A$2:$E$3146,5,FALSE)</f>
        <v>0</v>
      </c>
      <c r="K9460" s="55" t="s">
        <v>5571</v>
      </c>
      <c r="L9460">
        <f>IF(H9460="PM10-PRI",VLOOKUP(A9460,'County Emission Factors'!A$2:E$3145,5,FALSE),IF(H9460="PM10-FIL",VLOOKUP(A9460,'County Emission Factors'!A$2:E$3145,5,FALSE),VLOOKUP(A9460,'County Emission Factors'!A$2:F$3145,6,FALSE)))</f>
        <v>0.25242460475621109</v>
      </c>
      <c r="M9460" s="56" t="s">
        <v>5572</v>
      </c>
      <c r="N9460" t="s">
        <v>5571</v>
      </c>
      <c r="O9460">
        <f t="shared" si="153"/>
        <v>0</v>
      </c>
      <c r="P9460" t="s">
        <v>5572</v>
      </c>
    </row>
    <row r="9461" spans="1:16">
      <c r="A9461" s="54" t="s">
        <v>2604</v>
      </c>
      <c r="B9461" s="54" t="s">
        <v>3064</v>
      </c>
      <c r="C9461" s="54" t="s">
        <v>5156</v>
      </c>
      <c r="D9461" s="54" t="s">
        <v>2930</v>
      </c>
      <c r="E9461" s="54" t="s">
        <v>5159</v>
      </c>
      <c r="F9461" s="54" t="s">
        <v>3690</v>
      </c>
      <c r="G9461" s="54">
        <v>2311020000</v>
      </c>
      <c r="H9461" s="54" t="s">
        <v>3697</v>
      </c>
      <c r="I9461" s="54" t="s">
        <v>3698</v>
      </c>
      <c r="J9461">
        <f>VLOOKUP(A9461,'County Acres Disturbed'!$A$2:$E$3146,5,FALSE)</f>
        <v>0</v>
      </c>
      <c r="K9461" s="55" t="s">
        <v>5571</v>
      </c>
      <c r="L9461">
        <f>IF(H9461="PM10-PRI",VLOOKUP(A9461,'County Emission Factors'!A$2:E$3145,5,FALSE),IF(H9461="PM10-FIL",VLOOKUP(A9461,'County Emission Factors'!A$2:E$3145,5,FALSE),VLOOKUP(A9461,'County Emission Factors'!A$2:F$3145,6,FALSE)))</f>
        <v>2.524246047562111E-2</v>
      </c>
      <c r="M9461" s="56" t="s">
        <v>5572</v>
      </c>
      <c r="N9461" t="s">
        <v>5571</v>
      </c>
      <c r="O9461">
        <f t="shared" si="153"/>
        <v>0</v>
      </c>
      <c r="P9461" t="s">
        <v>5572</v>
      </c>
    </row>
    <row r="9462" spans="1:16">
      <c r="A9462" s="54" t="s">
        <v>2605</v>
      </c>
      <c r="B9462" s="54" t="s">
        <v>3064</v>
      </c>
      <c r="C9462" s="54" t="s">
        <v>5156</v>
      </c>
      <c r="D9462" s="54" t="s">
        <v>2843</v>
      </c>
      <c r="E9462" s="54" t="s">
        <v>5160</v>
      </c>
      <c r="F9462" s="54" t="s">
        <v>3690</v>
      </c>
      <c r="G9462" s="54">
        <v>2311020000</v>
      </c>
      <c r="H9462" s="54" t="s">
        <v>3691</v>
      </c>
      <c r="I9462" s="54" t="s">
        <v>3692</v>
      </c>
      <c r="J9462">
        <f>VLOOKUP(A9462,'County Acres Disturbed'!$A$2:$E$3146,5,FALSE)</f>
        <v>0</v>
      </c>
      <c r="K9462" s="55" t="s">
        <v>5571</v>
      </c>
      <c r="L9462">
        <f>IF(H9462="PM10-PRI",VLOOKUP(A9462,'County Emission Factors'!A$2:E$3145,5,FALSE),IF(H9462="PM10-FIL",VLOOKUP(A9462,'County Emission Factors'!A$2:E$3145,5,FALSE),VLOOKUP(A9462,'County Emission Factors'!A$2:F$3145,6,FALSE)))</f>
        <v>0.25242460475621109</v>
      </c>
      <c r="M9462" s="56" t="s">
        <v>5572</v>
      </c>
      <c r="N9462" t="s">
        <v>5571</v>
      </c>
      <c r="O9462">
        <f t="shared" si="153"/>
        <v>0</v>
      </c>
      <c r="P9462" t="s">
        <v>5572</v>
      </c>
    </row>
    <row r="9463" spans="1:16">
      <c r="A9463" s="54" t="s">
        <v>2605</v>
      </c>
      <c r="B9463" s="54" t="s">
        <v>3064</v>
      </c>
      <c r="C9463" s="54" t="s">
        <v>5156</v>
      </c>
      <c r="D9463" s="54" t="s">
        <v>2843</v>
      </c>
      <c r="E9463" s="54" t="s">
        <v>5160</v>
      </c>
      <c r="F9463" s="54" t="s">
        <v>3690</v>
      </c>
      <c r="G9463" s="54">
        <v>2311020000</v>
      </c>
      <c r="H9463" s="54" t="s">
        <v>3693</v>
      </c>
      <c r="I9463" s="54" t="s">
        <v>3694</v>
      </c>
      <c r="J9463">
        <f>VLOOKUP(A9463,'County Acres Disturbed'!$A$2:$E$3146,5,FALSE)</f>
        <v>0</v>
      </c>
      <c r="K9463" s="55" t="s">
        <v>5571</v>
      </c>
      <c r="L9463">
        <f>IF(H9463="PM10-PRI",VLOOKUP(A9463,'County Emission Factors'!A$2:E$3145,5,FALSE),IF(H9463="PM10-FIL",VLOOKUP(A9463,'County Emission Factors'!A$2:E$3145,5,FALSE),VLOOKUP(A9463,'County Emission Factors'!A$2:F$3145,6,FALSE)))</f>
        <v>2.524246047562111E-2</v>
      </c>
      <c r="M9463" s="56" t="s">
        <v>5572</v>
      </c>
      <c r="N9463" t="s">
        <v>5571</v>
      </c>
      <c r="O9463">
        <f t="shared" si="153"/>
        <v>0</v>
      </c>
      <c r="P9463" t="s">
        <v>5572</v>
      </c>
    </row>
    <row r="9464" spans="1:16">
      <c r="A9464" s="54" t="s">
        <v>2605</v>
      </c>
      <c r="B9464" s="54" t="s">
        <v>3064</v>
      </c>
      <c r="C9464" s="54" t="s">
        <v>5156</v>
      </c>
      <c r="D9464" s="54" t="s">
        <v>2843</v>
      </c>
      <c r="E9464" s="54" t="s">
        <v>5160</v>
      </c>
      <c r="F9464" s="54" t="s">
        <v>3690</v>
      </c>
      <c r="G9464" s="54">
        <v>2311020000</v>
      </c>
      <c r="H9464" s="54" t="s">
        <v>3695</v>
      </c>
      <c r="I9464" s="54" t="s">
        <v>3696</v>
      </c>
      <c r="J9464">
        <f>VLOOKUP(A9464,'County Acres Disturbed'!$A$2:$E$3146,5,FALSE)</f>
        <v>0</v>
      </c>
      <c r="K9464" s="55" t="s">
        <v>5571</v>
      </c>
      <c r="L9464">
        <f>IF(H9464="PM10-PRI",VLOOKUP(A9464,'County Emission Factors'!A$2:E$3145,5,FALSE),IF(H9464="PM10-FIL",VLOOKUP(A9464,'County Emission Factors'!A$2:E$3145,5,FALSE),VLOOKUP(A9464,'County Emission Factors'!A$2:F$3145,6,FALSE)))</f>
        <v>0.25242460475621109</v>
      </c>
      <c r="M9464" s="56" t="s">
        <v>5572</v>
      </c>
      <c r="N9464" t="s">
        <v>5571</v>
      </c>
      <c r="O9464">
        <f t="shared" si="153"/>
        <v>0</v>
      </c>
      <c r="P9464" t="s">
        <v>5572</v>
      </c>
    </row>
    <row r="9465" spans="1:16">
      <c r="A9465" s="54" t="s">
        <v>2605</v>
      </c>
      <c r="B9465" s="54" t="s">
        <v>3064</v>
      </c>
      <c r="C9465" s="54" t="s">
        <v>5156</v>
      </c>
      <c r="D9465" s="54" t="s">
        <v>2843</v>
      </c>
      <c r="E9465" s="54" t="s">
        <v>5160</v>
      </c>
      <c r="F9465" s="54" t="s">
        <v>3690</v>
      </c>
      <c r="G9465" s="54">
        <v>2311020000</v>
      </c>
      <c r="H9465" s="54" t="s">
        <v>3697</v>
      </c>
      <c r="I9465" s="54" t="s">
        <v>3698</v>
      </c>
      <c r="J9465">
        <f>VLOOKUP(A9465,'County Acres Disturbed'!$A$2:$E$3146,5,FALSE)</f>
        <v>0</v>
      </c>
      <c r="K9465" s="55" t="s">
        <v>5571</v>
      </c>
      <c r="L9465">
        <f>IF(H9465="PM10-PRI",VLOOKUP(A9465,'County Emission Factors'!A$2:E$3145,5,FALSE),IF(H9465="PM10-FIL",VLOOKUP(A9465,'County Emission Factors'!A$2:E$3145,5,FALSE),VLOOKUP(A9465,'County Emission Factors'!A$2:F$3145,6,FALSE)))</f>
        <v>2.524246047562111E-2</v>
      </c>
      <c r="M9465" s="56" t="s">
        <v>5572</v>
      </c>
      <c r="N9465" t="s">
        <v>5571</v>
      </c>
      <c r="O9465">
        <f t="shared" si="153"/>
        <v>0</v>
      </c>
      <c r="P9465" t="s">
        <v>5572</v>
      </c>
    </row>
    <row r="9466" spans="1:16">
      <c r="A9466" s="54" t="s">
        <v>1483</v>
      </c>
      <c r="B9466" s="54" t="s">
        <v>3064</v>
      </c>
      <c r="C9466" s="54" t="s">
        <v>5156</v>
      </c>
      <c r="D9466" s="54" t="s">
        <v>2946</v>
      </c>
      <c r="E9466" s="54" t="s">
        <v>5161</v>
      </c>
      <c r="F9466" s="54" t="s">
        <v>3690</v>
      </c>
      <c r="G9466" s="54">
        <v>2311020000</v>
      </c>
      <c r="H9466" s="54" t="s">
        <v>3691</v>
      </c>
      <c r="I9466" s="54" t="s">
        <v>3692</v>
      </c>
      <c r="J9466">
        <f>VLOOKUP(A9466,'County Acres Disturbed'!$A$2:$E$3146,5,FALSE)</f>
        <v>794.49391490023925</v>
      </c>
      <c r="K9466" s="55" t="s">
        <v>5571</v>
      </c>
      <c r="L9466">
        <f>IF(H9466="PM10-PRI",VLOOKUP(A9466,'County Emission Factors'!A$2:E$3145,5,FALSE),IF(H9466="PM10-FIL",VLOOKUP(A9466,'County Emission Factors'!A$2:E$3145,5,FALSE),VLOOKUP(A9466,'County Emission Factors'!A$2:F$3145,6,FALSE)))</f>
        <v>0.25242460475621104</v>
      </c>
      <c r="M9466" s="56" t="s">
        <v>5572</v>
      </c>
      <c r="N9466" t="s">
        <v>5571</v>
      </c>
      <c r="O9466">
        <f t="shared" si="153"/>
        <v>200.54981244990765</v>
      </c>
      <c r="P9466" t="s">
        <v>5572</v>
      </c>
    </row>
    <row r="9467" spans="1:16">
      <c r="A9467" s="54" t="s">
        <v>1483</v>
      </c>
      <c r="B9467" s="54" t="s">
        <v>3064</v>
      </c>
      <c r="C9467" s="54" t="s">
        <v>5156</v>
      </c>
      <c r="D9467" s="54" t="s">
        <v>2946</v>
      </c>
      <c r="E9467" s="54" t="s">
        <v>5161</v>
      </c>
      <c r="F9467" s="54" t="s">
        <v>3690</v>
      </c>
      <c r="G9467" s="54">
        <v>2311020000</v>
      </c>
      <c r="H9467" s="54" t="s">
        <v>3693</v>
      </c>
      <c r="I9467" s="54" t="s">
        <v>3694</v>
      </c>
      <c r="J9467">
        <f>VLOOKUP(A9467,'County Acres Disturbed'!$A$2:$E$3146,5,FALSE)</f>
        <v>794.49391490023925</v>
      </c>
      <c r="K9467" s="55" t="s">
        <v>5571</v>
      </c>
      <c r="L9467">
        <f>IF(H9467="PM10-PRI",VLOOKUP(A9467,'County Emission Factors'!A$2:E$3145,5,FALSE),IF(H9467="PM10-FIL",VLOOKUP(A9467,'County Emission Factors'!A$2:E$3145,5,FALSE),VLOOKUP(A9467,'County Emission Factors'!A$2:F$3145,6,FALSE)))</f>
        <v>2.5242460475621106E-2</v>
      </c>
      <c r="M9467" s="56" t="s">
        <v>5572</v>
      </c>
      <c r="N9467" t="s">
        <v>5571</v>
      </c>
      <c r="O9467">
        <f t="shared" si="153"/>
        <v>20.054981244990767</v>
      </c>
      <c r="P9467" t="s">
        <v>5572</v>
      </c>
    </row>
    <row r="9468" spans="1:16">
      <c r="A9468" s="54" t="s">
        <v>1483</v>
      </c>
      <c r="B9468" s="54" t="s">
        <v>3064</v>
      </c>
      <c r="C9468" s="54" t="s">
        <v>5156</v>
      </c>
      <c r="D9468" s="54" t="s">
        <v>2946</v>
      </c>
      <c r="E9468" s="54" t="s">
        <v>5161</v>
      </c>
      <c r="F9468" s="54" t="s">
        <v>3690</v>
      </c>
      <c r="G9468" s="54">
        <v>2311020000</v>
      </c>
      <c r="H9468" s="54" t="s">
        <v>3695</v>
      </c>
      <c r="I9468" s="54" t="s">
        <v>3696</v>
      </c>
      <c r="J9468">
        <f>VLOOKUP(A9468,'County Acres Disturbed'!$A$2:$E$3146,5,FALSE)</f>
        <v>794.49391490023925</v>
      </c>
      <c r="K9468" s="55" t="s">
        <v>5571</v>
      </c>
      <c r="L9468">
        <f>IF(H9468="PM10-PRI",VLOOKUP(A9468,'County Emission Factors'!A$2:E$3145,5,FALSE),IF(H9468="PM10-FIL",VLOOKUP(A9468,'County Emission Factors'!A$2:E$3145,5,FALSE),VLOOKUP(A9468,'County Emission Factors'!A$2:F$3145,6,FALSE)))</f>
        <v>0.25242460475621104</v>
      </c>
      <c r="M9468" s="56" t="s">
        <v>5572</v>
      </c>
      <c r="N9468" t="s">
        <v>5571</v>
      </c>
      <c r="O9468">
        <f t="shared" si="153"/>
        <v>200.54981244990765</v>
      </c>
      <c r="P9468" t="s">
        <v>5572</v>
      </c>
    </row>
    <row r="9469" spans="1:16">
      <c r="A9469" s="54" t="s">
        <v>1483</v>
      </c>
      <c r="B9469" s="54" t="s">
        <v>3064</v>
      </c>
      <c r="C9469" s="54" t="s">
        <v>5156</v>
      </c>
      <c r="D9469" s="54" t="s">
        <v>2946</v>
      </c>
      <c r="E9469" s="54" t="s">
        <v>5161</v>
      </c>
      <c r="F9469" s="54" t="s">
        <v>3690</v>
      </c>
      <c r="G9469" s="54">
        <v>2311020000</v>
      </c>
      <c r="H9469" s="54" t="s">
        <v>3697</v>
      </c>
      <c r="I9469" s="54" t="s">
        <v>3698</v>
      </c>
      <c r="J9469">
        <f>VLOOKUP(A9469,'County Acres Disturbed'!$A$2:$E$3146,5,FALSE)</f>
        <v>794.49391490023925</v>
      </c>
      <c r="K9469" s="55" t="s">
        <v>5571</v>
      </c>
      <c r="L9469">
        <f>IF(H9469="PM10-PRI",VLOOKUP(A9469,'County Emission Factors'!A$2:E$3145,5,FALSE),IF(H9469="PM10-FIL",VLOOKUP(A9469,'County Emission Factors'!A$2:E$3145,5,FALSE),VLOOKUP(A9469,'County Emission Factors'!A$2:F$3145,6,FALSE)))</f>
        <v>2.5242460475621106E-2</v>
      </c>
      <c r="M9469" s="56" t="s">
        <v>5572</v>
      </c>
      <c r="N9469" t="s">
        <v>5571</v>
      </c>
      <c r="O9469">
        <f t="shared" si="153"/>
        <v>20.054981244990767</v>
      </c>
      <c r="P9469" t="s">
        <v>5572</v>
      </c>
    </row>
    <row r="9470" spans="1:16">
      <c r="A9470" s="54" t="s">
        <v>1484</v>
      </c>
      <c r="B9470" s="54" t="s">
        <v>3064</v>
      </c>
      <c r="C9470" s="54" t="s">
        <v>5156</v>
      </c>
      <c r="D9470" s="54" t="s">
        <v>2844</v>
      </c>
      <c r="E9470" s="54" t="s">
        <v>4191</v>
      </c>
      <c r="F9470" s="54" t="s">
        <v>3690</v>
      </c>
      <c r="G9470" s="54">
        <v>2311020000</v>
      </c>
      <c r="H9470" s="54" t="s">
        <v>3691</v>
      </c>
      <c r="I9470" s="54" t="s">
        <v>3692</v>
      </c>
      <c r="J9470">
        <f>VLOOKUP(A9470,'County Acres Disturbed'!$A$2:$E$3146,5,FALSE)</f>
        <v>715.57067832074517</v>
      </c>
      <c r="K9470" s="55" t="s">
        <v>5571</v>
      </c>
      <c r="L9470">
        <f>IF(H9470="PM10-PRI",VLOOKUP(A9470,'County Emission Factors'!A$2:E$3145,5,FALSE),IF(H9470="PM10-FIL",VLOOKUP(A9470,'County Emission Factors'!A$2:E$3145,5,FALSE),VLOOKUP(A9470,'County Emission Factors'!A$2:F$3145,6,FALSE)))</f>
        <v>0.35002878526194608</v>
      </c>
      <c r="M9470" s="56" t="s">
        <v>5572</v>
      </c>
      <c r="N9470" t="s">
        <v>5571</v>
      </c>
      <c r="O9470">
        <f t="shared" si="153"/>
        <v>250.47033530167721</v>
      </c>
      <c r="P9470" t="s">
        <v>5572</v>
      </c>
    </row>
    <row r="9471" spans="1:16">
      <c r="A9471" s="54" t="s">
        <v>1484</v>
      </c>
      <c r="B9471" s="54" t="s">
        <v>3064</v>
      </c>
      <c r="C9471" s="54" t="s">
        <v>5156</v>
      </c>
      <c r="D9471" s="54" t="s">
        <v>2844</v>
      </c>
      <c r="E9471" s="54" t="s">
        <v>4191</v>
      </c>
      <c r="F9471" s="54" t="s">
        <v>3690</v>
      </c>
      <c r="G9471" s="54">
        <v>2311020000</v>
      </c>
      <c r="H9471" s="54" t="s">
        <v>3693</v>
      </c>
      <c r="I9471" s="54" t="s">
        <v>3694</v>
      </c>
      <c r="J9471">
        <f>VLOOKUP(A9471,'County Acres Disturbed'!$A$2:$E$3146,5,FALSE)</f>
        <v>715.57067832074517</v>
      </c>
      <c r="K9471" s="55" t="s">
        <v>5571</v>
      </c>
      <c r="L9471">
        <f>IF(H9471="PM10-PRI",VLOOKUP(A9471,'County Emission Factors'!A$2:E$3145,5,FALSE),IF(H9471="PM10-FIL",VLOOKUP(A9471,'County Emission Factors'!A$2:E$3145,5,FALSE),VLOOKUP(A9471,'County Emission Factors'!A$2:F$3145,6,FALSE)))</f>
        <v>3.500287852619461E-2</v>
      </c>
      <c r="M9471" s="56" t="s">
        <v>5572</v>
      </c>
      <c r="N9471" t="s">
        <v>5571</v>
      </c>
      <c r="O9471">
        <f t="shared" si="153"/>
        <v>25.047033530167724</v>
      </c>
      <c r="P9471" t="s">
        <v>5572</v>
      </c>
    </row>
    <row r="9472" spans="1:16">
      <c r="A9472" s="54" t="s">
        <v>1484</v>
      </c>
      <c r="B9472" s="54" t="s">
        <v>3064</v>
      </c>
      <c r="C9472" s="54" t="s">
        <v>5156</v>
      </c>
      <c r="D9472" s="54" t="s">
        <v>2844</v>
      </c>
      <c r="E9472" s="54" t="s">
        <v>4191</v>
      </c>
      <c r="F9472" s="54" t="s">
        <v>3690</v>
      </c>
      <c r="G9472" s="54">
        <v>2311020000</v>
      </c>
      <c r="H9472" s="54" t="s">
        <v>3695</v>
      </c>
      <c r="I9472" s="54" t="s">
        <v>3696</v>
      </c>
      <c r="J9472">
        <f>VLOOKUP(A9472,'County Acres Disturbed'!$A$2:$E$3146,5,FALSE)</f>
        <v>715.57067832074517</v>
      </c>
      <c r="K9472" s="55" t="s">
        <v>5571</v>
      </c>
      <c r="L9472">
        <f>IF(H9472="PM10-PRI",VLOOKUP(A9472,'County Emission Factors'!A$2:E$3145,5,FALSE),IF(H9472="PM10-FIL",VLOOKUP(A9472,'County Emission Factors'!A$2:E$3145,5,FALSE),VLOOKUP(A9472,'County Emission Factors'!A$2:F$3145,6,FALSE)))</f>
        <v>0.35002878526194608</v>
      </c>
      <c r="M9472" s="56" t="s">
        <v>5572</v>
      </c>
      <c r="N9472" t="s">
        <v>5571</v>
      </c>
      <c r="O9472">
        <f t="shared" si="153"/>
        <v>250.47033530167721</v>
      </c>
      <c r="P9472" t="s">
        <v>5572</v>
      </c>
    </row>
    <row r="9473" spans="1:16">
      <c r="A9473" s="54" t="s">
        <v>1484</v>
      </c>
      <c r="B9473" s="54" t="s">
        <v>3064</v>
      </c>
      <c r="C9473" s="54" t="s">
        <v>5156</v>
      </c>
      <c r="D9473" s="54" t="s">
        <v>2844</v>
      </c>
      <c r="E9473" s="54" t="s">
        <v>4191</v>
      </c>
      <c r="F9473" s="54" t="s">
        <v>3690</v>
      </c>
      <c r="G9473" s="54">
        <v>2311020000</v>
      </c>
      <c r="H9473" s="54" t="s">
        <v>3697</v>
      </c>
      <c r="I9473" s="54" t="s">
        <v>3698</v>
      </c>
      <c r="J9473">
        <f>VLOOKUP(A9473,'County Acres Disturbed'!$A$2:$E$3146,5,FALSE)</f>
        <v>715.57067832074517</v>
      </c>
      <c r="K9473" s="55" t="s">
        <v>5571</v>
      </c>
      <c r="L9473">
        <f>IF(H9473="PM10-PRI",VLOOKUP(A9473,'County Emission Factors'!A$2:E$3145,5,FALSE),IF(H9473="PM10-FIL",VLOOKUP(A9473,'County Emission Factors'!A$2:E$3145,5,FALSE),VLOOKUP(A9473,'County Emission Factors'!A$2:F$3145,6,FALSE)))</f>
        <v>3.500287852619461E-2</v>
      </c>
      <c r="M9473" s="56" t="s">
        <v>5572</v>
      </c>
      <c r="N9473" t="s">
        <v>5571</v>
      </c>
      <c r="O9473">
        <f t="shared" si="153"/>
        <v>25.047033530167724</v>
      </c>
      <c r="P9473" t="s">
        <v>5572</v>
      </c>
    </row>
    <row r="9474" spans="1:16">
      <c r="A9474" s="54" t="s">
        <v>2606</v>
      </c>
      <c r="B9474" s="54" t="s">
        <v>3064</v>
      </c>
      <c r="C9474" s="54" t="s">
        <v>5156</v>
      </c>
      <c r="D9474" s="54" t="s">
        <v>2845</v>
      </c>
      <c r="E9474" s="54" t="s">
        <v>5162</v>
      </c>
      <c r="F9474" s="54" t="s">
        <v>3690</v>
      </c>
      <c r="G9474" s="54">
        <v>2311020000</v>
      </c>
      <c r="H9474" s="54" t="s">
        <v>3691</v>
      </c>
      <c r="I9474" s="54" t="s">
        <v>3692</v>
      </c>
      <c r="J9474">
        <f>VLOOKUP(A9474,'County Acres Disturbed'!$A$2:$E$3146,5,FALSE)</f>
        <v>0</v>
      </c>
      <c r="K9474" s="55" t="s">
        <v>5571</v>
      </c>
      <c r="L9474">
        <f>IF(H9474="PM10-PRI",VLOOKUP(A9474,'County Emission Factors'!A$2:E$3145,5,FALSE),IF(H9474="PM10-FIL",VLOOKUP(A9474,'County Emission Factors'!A$2:E$3145,5,FALSE),VLOOKUP(A9474,'County Emission Factors'!A$2:F$3145,6,FALSE)))</f>
        <v>0.2524246047562112</v>
      </c>
      <c r="M9474" s="56" t="s">
        <v>5572</v>
      </c>
      <c r="N9474" t="s">
        <v>5571</v>
      </c>
      <c r="O9474">
        <f t="shared" si="153"/>
        <v>0</v>
      </c>
      <c r="P9474" t="s">
        <v>5572</v>
      </c>
    </row>
    <row r="9475" spans="1:16">
      <c r="A9475" s="54" t="s">
        <v>2606</v>
      </c>
      <c r="B9475" s="54" t="s">
        <v>3064</v>
      </c>
      <c r="C9475" s="54" t="s">
        <v>5156</v>
      </c>
      <c r="D9475" s="54" t="s">
        <v>2845</v>
      </c>
      <c r="E9475" s="54" t="s">
        <v>5162</v>
      </c>
      <c r="F9475" s="54" t="s">
        <v>3690</v>
      </c>
      <c r="G9475" s="54">
        <v>2311020000</v>
      </c>
      <c r="H9475" s="54" t="s">
        <v>3693</v>
      </c>
      <c r="I9475" s="54" t="s">
        <v>3694</v>
      </c>
      <c r="J9475">
        <f>VLOOKUP(A9475,'County Acres Disturbed'!$A$2:$E$3146,5,FALSE)</f>
        <v>0</v>
      </c>
      <c r="K9475" s="55" t="s">
        <v>5571</v>
      </c>
      <c r="L9475">
        <f>IF(H9475="PM10-PRI",VLOOKUP(A9475,'County Emission Factors'!A$2:E$3145,5,FALSE),IF(H9475="PM10-FIL",VLOOKUP(A9475,'County Emission Factors'!A$2:E$3145,5,FALSE),VLOOKUP(A9475,'County Emission Factors'!A$2:F$3145,6,FALSE)))</f>
        <v>2.524246047562112E-2</v>
      </c>
      <c r="M9475" s="56" t="s">
        <v>5572</v>
      </c>
      <c r="N9475" t="s">
        <v>5571</v>
      </c>
      <c r="O9475">
        <f t="shared" si="153"/>
        <v>0</v>
      </c>
      <c r="P9475" t="s">
        <v>5572</v>
      </c>
    </row>
    <row r="9476" spans="1:16">
      <c r="A9476" s="54" t="s">
        <v>2606</v>
      </c>
      <c r="B9476" s="54" t="s">
        <v>3064</v>
      </c>
      <c r="C9476" s="54" t="s">
        <v>5156</v>
      </c>
      <c r="D9476" s="54" t="s">
        <v>2845</v>
      </c>
      <c r="E9476" s="54" t="s">
        <v>5162</v>
      </c>
      <c r="F9476" s="54" t="s">
        <v>3690</v>
      </c>
      <c r="G9476" s="54">
        <v>2311020000</v>
      </c>
      <c r="H9476" s="54" t="s">
        <v>3695</v>
      </c>
      <c r="I9476" s="54" t="s">
        <v>3696</v>
      </c>
      <c r="J9476">
        <f>VLOOKUP(A9476,'County Acres Disturbed'!$A$2:$E$3146,5,FALSE)</f>
        <v>0</v>
      </c>
      <c r="K9476" s="55" t="s">
        <v>5571</v>
      </c>
      <c r="L9476">
        <f>IF(H9476="PM10-PRI",VLOOKUP(A9476,'County Emission Factors'!A$2:E$3145,5,FALSE),IF(H9476="PM10-FIL",VLOOKUP(A9476,'County Emission Factors'!A$2:E$3145,5,FALSE),VLOOKUP(A9476,'County Emission Factors'!A$2:F$3145,6,FALSE)))</f>
        <v>0.2524246047562112</v>
      </c>
      <c r="M9476" s="56" t="s">
        <v>5572</v>
      </c>
      <c r="N9476" t="s">
        <v>5571</v>
      </c>
      <c r="O9476">
        <f t="shared" si="153"/>
        <v>0</v>
      </c>
      <c r="P9476" t="s">
        <v>5572</v>
      </c>
    </row>
    <row r="9477" spans="1:16">
      <c r="A9477" s="54" t="s">
        <v>2606</v>
      </c>
      <c r="B9477" s="54" t="s">
        <v>3064</v>
      </c>
      <c r="C9477" s="54" t="s">
        <v>5156</v>
      </c>
      <c r="D9477" s="54" t="s">
        <v>2845</v>
      </c>
      <c r="E9477" s="54" t="s">
        <v>5162</v>
      </c>
      <c r="F9477" s="54" t="s">
        <v>3690</v>
      </c>
      <c r="G9477" s="54">
        <v>2311020000</v>
      </c>
      <c r="H9477" s="54" t="s">
        <v>3697</v>
      </c>
      <c r="I9477" s="54" t="s">
        <v>3698</v>
      </c>
      <c r="J9477">
        <f>VLOOKUP(A9477,'County Acres Disturbed'!$A$2:$E$3146,5,FALSE)</f>
        <v>0</v>
      </c>
      <c r="K9477" s="55" t="s">
        <v>5571</v>
      </c>
      <c r="L9477">
        <f>IF(H9477="PM10-PRI",VLOOKUP(A9477,'County Emission Factors'!A$2:E$3145,5,FALSE),IF(H9477="PM10-FIL",VLOOKUP(A9477,'County Emission Factors'!A$2:E$3145,5,FALSE),VLOOKUP(A9477,'County Emission Factors'!A$2:F$3145,6,FALSE)))</f>
        <v>2.524246047562112E-2</v>
      </c>
      <c r="M9477" s="56" t="s">
        <v>5572</v>
      </c>
      <c r="N9477" t="s">
        <v>5571</v>
      </c>
      <c r="O9477">
        <f t="shared" si="153"/>
        <v>0</v>
      </c>
      <c r="P9477" t="s">
        <v>5572</v>
      </c>
    </row>
    <row r="9478" spans="1:16">
      <c r="A9478" s="54" t="s">
        <v>2607</v>
      </c>
      <c r="B9478" s="54" t="s">
        <v>3064</v>
      </c>
      <c r="C9478" s="54" t="s">
        <v>5156</v>
      </c>
      <c r="D9478" s="54" t="s">
        <v>2846</v>
      </c>
      <c r="E9478" s="54" t="s">
        <v>4780</v>
      </c>
      <c r="F9478" s="54" t="s">
        <v>3690</v>
      </c>
      <c r="G9478" s="54">
        <v>2311020000</v>
      </c>
      <c r="H9478" s="54" t="s">
        <v>3691</v>
      </c>
      <c r="I9478" s="54" t="s">
        <v>3692</v>
      </c>
      <c r="J9478">
        <f>VLOOKUP(A9478,'County Acres Disturbed'!$A$2:$E$3146,5,FALSE)</f>
        <v>0</v>
      </c>
      <c r="K9478" s="55" t="s">
        <v>5571</v>
      </c>
      <c r="L9478">
        <f>IF(H9478="PM10-PRI",VLOOKUP(A9478,'County Emission Factors'!A$2:E$3145,5,FALSE),IF(H9478="PM10-FIL",VLOOKUP(A9478,'County Emission Factors'!A$2:E$3145,5,FALSE),VLOOKUP(A9478,'County Emission Factors'!A$2:F$3145,6,FALSE)))</f>
        <v>0.25242460475621104</v>
      </c>
      <c r="M9478" s="56" t="s">
        <v>5572</v>
      </c>
      <c r="N9478" t="s">
        <v>5571</v>
      </c>
      <c r="O9478">
        <f t="shared" si="153"/>
        <v>0</v>
      </c>
      <c r="P9478" t="s">
        <v>5572</v>
      </c>
    </row>
    <row r="9479" spans="1:16">
      <c r="A9479" s="54" t="s">
        <v>2607</v>
      </c>
      <c r="B9479" s="54" t="s">
        <v>3064</v>
      </c>
      <c r="C9479" s="54" t="s">
        <v>5156</v>
      </c>
      <c r="D9479" s="54" t="s">
        <v>2846</v>
      </c>
      <c r="E9479" s="54" t="s">
        <v>4780</v>
      </c>
      <c r="F9479" s="54" t="s">
        <v>3690</v>
      </c>
      <c r="G9479" s="54">
        <v>2311020000</v>
      </c>
      <c r="H9479" s="54" t="s">
        <v>3693</v>
      </c>
      <c r="I9479" s="54" t="s">
        <v>3694</v>
      </c>
      <c r="J9479">
        <f>VLOOKUP(A9479,'County Acres Disturbed'!$A$2:$E$3146,5,FALSE)</f>
        <v>0</v>
      </c>
      <c r="K9479" s="55" t="s">
        <v>5571</v>
      </c>
      <c r="L9479">
        <f>IF(H9479="PM10-PRI",VLOOKUP(A9479,'County Emission Factors'!A$2:E$3145,5,FALSE),IF(H9479="PM10-FIL",VLOOKUP(A9479,'County Emission Factors'!A$2:E$3145,5,FALSE),VLOOKUP(A9479,'County Emission Factors'!A$2:F$3145,6,FALSE)))</f>
        <v>2.5242460475621106E-2</v>
      </c>
      <c r="M9479" s="56" t="s">
        <v>5572</v>
      </c>
      <c r="N9479" t="s">
        <v>5571</v>
      </c>
      <c r="O9479">
        <f t="shared" si="153"/>
        <v>0</v>
      </c>
      <c r="P9479" t="s">
        <v>5572</v>
      </c>
    </row>
    <row r="9480" spans="1:16">
      <c r="A9480" s="54" t="s">
        <v>2607</v>
      </c>
      <c r="B9480" s="54" t="s">
        <v>3064</v>
      </c>
      <c r="C9480" s="54" t="s">
        <v>5156</v>
      </c>
      <c r="D9480" s="54" t="s">
        <v>2846</v>
      </c>
      <c r="E9480" s="54" t="s">
        <v>4780</v>
      </c>
      <c r="F9480" s="54" t="s">
        <v>3690</v>
      </c>
      <c r="G9480" s="54">
        <v>2311020000</v>
      </c>
      <c r="H9480" s="54" t="s">
        <v>3695</v>
      </c>
      <c r="I9480" s="54" t="s">
        <v>3696</v>
      </c>
      <c r="J9480">
        <f>VLOOKUP(A9480,'County Acres Disturbed'!$A$2:$E$3146,5,FALSE)</f>
        <v>0</v>
      </c>
      <c r="K9480" s="55" t="s">
        <v>5571</v>
      </c>
      <c r="L9480">
        <f>IF(H9480="PM10-PRI",VLOOKUP(A9480,'County Emission Factors'!A$2:E$3145,5,FALSE),IF(H9480="PM10-FIL",VLOOKUP(A9480,'County Emission Factors'!A$2:E$3145,5,FALSE),VLOOKUP(A9480,'County Emission Factors'!A$2:F$3145,6,FALSE)))</f>
        <v>0.25242460475621104</v>
      </c>
      <c r="M9480" s="56" t="s">
        <v>5572</v>
      </c>
      <c r="N9480" t="s">
        <v>5571</v>
      </c>
      <c r="O9480">
        <f t="shared" si="153"/>
        <v>0</v>
      </c>
      <c r="P9480" t="s">
        <v>5572</v>
      </c>
    </row>
    <row r="9481" spans="1:16">
      <c r="A9481" s="54" t="s">
        <v>2607</v>
      </c>
      <c r="B9481" s="54" t="s">
        <v>3064</v>
      </c>
      <c r="C9481" s="54" t="s">
        <v>5156</v>
      </c>
      <c r="D9481" s="54" t="s">
        <v>2846</v>
      </c>
      <c r="E9481" s="54" t="s">
        <v>4780</v>
      </c>
      <c r="F9481" s="54" t="s">
        <v>3690</v>
      </c>
      <c r="G9481" s="54">
        <v>2311020000</v>
      </c>
      <c r="H9481" s="54" t="s">
        <v>3697</v>
      </c>
      <c r="I9481" s="54" t="s">
        <v>3698</v>
      </c>
      <c r="J9481">
        <f>VLOOKUP(A9481,'County Acres Disturbed'!$A$2:$E$3146,5,FALSE)</f>
        <v>0</v>
      </c>
      <c r="K9481" s="55" t="s">
        <v>5571</v>
      </c>
      <c r="L9481">
        <f>IF(H9481="PM10-PRI",VLOOKUP(A9481,'County Emission Factors'!A$2:E$3145,5,FALSE),IF(H9481="PM10-FIL",VLOOKUP(A9481,'County Emission Factors'!A$2:E$3145,5,FALSE),VLOOKUP(A9481,'County Emission Factors'!A$2:F$3145,6,FALSE)))</f>
        <v>2.5242460475621106E-2</v>
      </c>
      <c r="M9481" s="56" t="s">
        <v>5572</v>
      </c>
      <c r="N9481" t="s">
        <v>5571</v>
      </c>
      <c r="O9481">
        <f t="shared" si="153"/>
        <v>0</v>
      </c>
      <c r="P9481" t="s">
        <v>5572</v>
      </c>
    </row>
    <row r="9482" spans="1:16">
      <c r="A9482" s="54" t="s">
        <v>1485</v>
      </c>
      <c r="B9482" s="54" t="s">
        <v>3064</v>
      </c>
      <c r="C9482" s="54" t="s">
        <v>5156</v>
      </c>
      <c r="D9482" s="54" t="s">
        <v>2847</v>
      </c>
      <c r="E9482" s="54" t="s">
        <v>3866</v>
      </c>
      <c r="F9482" s="54" t="s">
        <v>3690</v>
      </c>
      <c r="G9482" s="54">
        <v>2311020000</v>
      </c>
      <c r="H9482" s="54" t="s">
        <v>3691</v>
      </c>
      <c r="I9482" s="54" t="s">
        <v>3692</v>
      </c>
      <c r="J9482">
        <f>VLOOKUP(A9482,'County Acres Disturbed'!$A$2:$E$3146,5,FALSE)</f>
        <v>0</v>
      </c>
      <c r="K9482" s="55" t="s">
        <v>5571</v>
      </c>
      <c r="L9482">
        <f>IF(H9482="PM10-PRI",VLOOKUP(A9482,'County Emission Factors'!A$2:E$3145,5,FALSE),IF(H9482="PM10-FIL",VLOOKUP(A9482,'County Emission Factors'!A$2:E$3145,5,FALSE),VLOOKUP(A9482,'County Emission Factors'!A$2:F$3145,6,FALSE)))</f>
        <v>0.25242460475621104</v>
      </c>
      <c r="M9482" s="56" t="s">
        <v>5572</v>
      </c>
      <c r="N9482" t="s">
        <v>5571</v>
      </c>
      <c r="O9482">
        <f t="shared" si="153"/>
        <v>0</v>
      </c>
      <c r="P9482" t="s">
        <v>5572</v>
      </c>
    </row>
    <row r="9483" spans="1:16">
      <c r="A9483" s="54" t="s">
        <v>1485</v>
      </c>
      <c r="B9483" s="54" t="s">
        <v>3064</v>
      </c>
      <c r="C9483" s="54" t="s">
        <v>5156</v>
      </c>
      <c r="D9483" s="54" t="s">
        <v>2847</v>
      </c>
      <c r="E9483" s="54" t="s">
        <v>3866</v>
      </c>
      <c r="F9483" s="54" t="s">
        <v>3690</v>
      </c>
      <c r="G9483" s="54">
        <v>2311020000</v>
      </c>
      <c r="H9483" s="54" t="s">
        <v>3693</v>
      </c>
      <c r="I9483" s="54" t="s">
        <v>3694</v>
      </c>
      <c r="J9483">
        <f>VLOOKUP(A9483,'County Acres Disturbed'!$A$2:$E$3146,5,FALSE)</f>
        <v>0</v>
      </c>
      <c r="K9483" s="55" t="s">
        <v>5571</v>
      </c>
      <c r="L9483">
        <f>IF(H9483="PM10-PRI",VLOOKUP(A9483,'County Emission Factors'!A$2:E$3145,5,FALSE),IF(H9483="PM10-FIL",VLOOKUP(A9483,'County Emission Factors'!A$2:E$3145,5,FALSE),VLOOKUP(A9483,'County Emission Factors'!A$2:F$3145,6,FALSE)))</f>
        <v>2.5242460475621106E-2</v>
      </c>
      <c r="M9483" s="56" t="s">
        <v>5572</v>
      </c>
      <c r="N9483" t="s">
        <v>5571</v>
      </c>
      <c r="O9483">
        <f t="shared" si="153"/>
        <v>0</v>
      </c>
      <c r="P9483" t="s">
        <v>5572</v>
      </c>
    </row>
    <row r="9484" spans="1:16">
      <c r="A9484" s="54" t="s">
        <v>1485</v>
      </c>
      <c r="B9484" s="54" t="s">
        <v>3064</v>
      </c>
      <c r="C9484" s="54" t="s">
        <v>5156</v>
      </c>
      <c r="D9484" s="54" t="s">
        <v>2847</v>
      </c>
      <c r="E9484" s="54" t="s">
        <v>3866</v>
      </c>
      <c r="F9484" s="54" t="s">
        <v>3690</v>
      </c>
      <c r="G9484" s="54">
        <v>2311020000</v>
      </c>
      <c r="H9484" s="54" t="s">
        <v>3695</v>
      </c>
      <c r="I9484" s="54" t="s">
        <v>3696</v>
      </c>
      <c r="J9484">
        <f>VLOOKUP(A9484,'County Acres Disturbed'!$A$2:$E$3146,5,FALSE)</f>
        <v>0</v>
      </c>
      <c r="K9484" s="55" t="s">
        <v>5571</v>
      </c>
      <c r="L9484">
        <f>IF(H9484="PM10-PRI",VLOOKUP(A9484,'County Emission Factors'!A$2:E$3145,5,FALSE),IF(H9484="PM10-FIL",VLOOKUP(A9484,'County Emission Factors'!A$2:E$3145,5,FALSE),VLOOKUP(A9484,'County Emission Factors'!A$2:F$3145,6,FALSE)))</f>
        <v>0.25242460475621104</v>
      </c>
      <c r="M9484" s="56" t="s">
        <v>5572</v>
      </c>
      <c r="N9484" t="s">
        <v>5571</v>
      </c>
      <c r="O9484">
        <f t="shared" si="153"/>
        <v>0</v>
      </c>
      <c r="P9484" t="s">
        <v>5572</v>
      </c>
    </row>
    <row r="9485" spans="1:16">
      <c r="A9485" s="54" t="s">
        <v>1485</v>
      </c>
      <c r="B9485" s="54" t="s">
        <v>3064</v>
      </c>
      <c r="C9485" s="54" t="s">
        <v>5156</v>
      </c>
      <c r="D9485" s="54" t="s">
        <v>2847</v>
      </c>
      <c r="E9485" s="54" t="s">
        <v>3866</v>
      </c>
      <c r="F9485" s="54" t="s">
        <v>3690</v>
      </c>
      <c r="G9485" s="54">
        <v>2311020000</v>
      </c>
      <c r="H9485" s="54" t="s">
        <v>3697</v>
      </c>
      <c r="I9485" s="54" t="s">
        <v>3698</v>
      </c>
      <c r="J9485">
        <f>VLOOKUP(A9485,'County Acres Disturbed'!$A$2:$E$3146,5,FALSE)</f>
        <v>0</v>
      </c>
      <c r="K9485" s="55" t="s">
        <v>5571</v>
      </c>
      <c r="L9485">
        <f>IF(H9485="PM10-PRI",VLOOKUP(A9485,'County Emission Factors'!A$2:E$3145,5,FALSE),IF(H9485="PM10-FIL",VLOOKUP(A9485,'County Emission Factors'!A$2:E$3145,5,FALSE),VLOOKUP(A9485,'County Emission Factors'!A$2:F$3145,6,FALSE)))</f>
        <v>2.5242460475621106E-2</v>
      </c>
      <c r="M9485" s="56" t="s">
        <v>5572</v>
      </c>
      <c r="N9485" t="s">
        <v>5571</v>
      </c>
      <c r="O9485">
        <f t="shared" si="153"/>
        <v>0</v>
      </c>
      <c r="P9485" t="s">
        <v>5572</v>
      </c>
    </row>
    <row r="9486" spans="1:16">
      <c r="A9486" s="54" t="s">
        <v>2608</v>
      </c>
      <c r="B9486" s="54" t="s">
        <v>3064</v>
      </c>
      <c r="C9486" s="54" t="s">
        <v>5156</v>
      </c>
      <c r="D9486" s="54" t="s">
        <v>2850</v>
      </c>
      <c r="E9486" s="54" t="s">
        <v>4410</v>
      </c>
      <c r="F9486" s="54" t="s">
        <v>3690</v>
      </c>
      <c r="G9486" s="54">
        <v>2311020000</v>
      </c>
      <c r="H9486" s="54" t="s">
        <v>3691</v>
      </c>
      <c r="I9486" s="54" t="s">
        <v>3692</v>
      </c>
      <c r="J9486">
        <f>VLOOKUP(A9486,'County Acres Disturbed'!$A$2:$E$3146,5,FALSE)</f>
        <v>0</v>
      </c>
      <c r="K9486" s="55" t="s">
        <v>5571</v>
      </c>
      <c r="L9486">
        <f>IF(H9486="PM10-PRI",VLOOKUP(A9486,'County Emission Factors'!A$2:E$3145,5,FALSE),IF(H9486="PM10-FIL",VLOOKUP(A9486,'County Emission Factors'!A$2:E$3145,5,FALSE),VLOOKUP(A9486,'County Emission Factors'!A$2:F$3145,6,FALSE)))</f>
        <v>0.35002878526194603</v>
      </c>
      <c r="M9486" s="56" t="s">
        <v>5572</v>
      </c>
      <c r="N9486" t="s">
        <v>5571</v>
      </c>
      <c r="O9486">
        <f t="shared" si="153"/>
        <v>0</v>
      </c>
      <c r="P9486" t="s">
        <v>5572</v>
      </c>
    </row>
    <row r="9487" spans="1:16">
      <c r="A9487" s="54" t="s">
        <v>2608</v>
      </c>
      <c r="B9487" s="54" t="s">
        <v>3064</v>
      </c>
      <c r="C9487" s="54" t="s">
        <v>5156</v>
      </c>
      <c r="D9487" s="54" t="s">
        <v>2850</v>
      </c>
      <c r="E9487" s="54" t="s">
        <v>4410</v>
      </c>
      <c r="F9487" s="54" t="s">
        <v>3690</v>
      </c>
      <c r="G9487" s="54">
        <v>2311020000</v>
      </c>
      <c r="H9487" s="54" t="s">
        <v>3693</v>
      </c>
      <c r="I9487" s="54" t="s">
        <v>3694</v>
      </c>
      <c r="J9487">
        <f>VLOOKUP(A9487,'County Acres Disturbed'!$A$2:$E$3146,5,FALSE)</f>
        <v>0</v>
      </c>
      <c r="K9487" s="55" t="s">
        <v>5571</v>
      </c>
      <c r="L9487">
        <f>IF(H9487="PM10-PRI",VLOOKUP(A9487,'County Emission Factors'!A$2:E$3145,5,FALSE),IF(H9487="PM10-FIL",VLOOKUP(A9487,'County Emission Factors'!A$2:E$3145,5,FALSE),VLOOKUP(A9487,'County Emission Factors'!A$2:F$3145,6,FALSE)))</f>
        <v>3.5002878526194603E-2</v>
      </c>
      <c r="M9487" s="56" t="s">
        <v>5572</v>
      </c>
      <c r="N9487" t="s">
        <v>5571</v>
      </c>
      <c r="O9487">
        <f t="shared" si="153"/>
        <v>0</v>
      </c>
      <c r="P9487" t="s">
        <v>5572</v>
      </c>
    </row>
    <row r="9488" spans="1:16">
      <c r="A9488" s="54" t="s">
        <v>2608</v>
      </c>
      <c r="B9488" s="54" t="s">
        <v>3064</v>
      </c>
      <c r="C9488" s="54" t="s">
        <v>5156</v>
      </c>
      <c r="D9488" s="54" t="s">
        <v>2850</v>
      </c>
      <c r="E9488" s="54" t="s">
        <v>4410</v>
      </c>
      <c r="F9488" s="54" t="s">
        <v>3690</v>
      </c>
      <c r="G9488" s="54">
        <v>2311020000</v>
      </c>
      <c r="H9488" s="54" t="s">
        <v>3695</v>
      </c>
      <c r="I9488" s="54" t="s">
        <v>3696</v>
      </c>
      <c r="J9488">
        <f>VLOOKUP(A9488,'County Acres Disturbed'!$A$2:$E$3146,5,FALSE)</f>
        <v>0</v>
      </c>
      <c r="K9488" s="55" t="s">
        <v>5571</v>
      </c>
      <c r="L9488">
        <f>IF(H9488="PM10-PRI",VLOOKUP(A9488,'County Emission Factors'!A$2:E$3145,5,FALSE),IF(H9488="PM10-FIL",VLOOKUP(A9488,'County Emission Factors'!A$2:E$3145,5,FALSE),VLOOKUP(A9488,'County Emission Factors'!A$2:F$3145,6,FALSE)))</f>
        <v>0.35002878526194603</v>
      </c>
      <c r="M9488" s="56" t="s">
        <v>5572</v>
      </c>
      <c r="N9488" t="s">
        <v>5571</v>
      </c>
      <c r="O9488">
        <f t="shared" si="153"/>
        <v>0</v>
      </c>
      <c r="P9488" t="s">
        <v>5572</v>
      </c>
    </row>
    <row r="9489" spans="1:16">
      <c r="A9489" s="54" t="s">
        <v>2608</v>
      </c>
      <c r="B9489" s="54" t="s">
        <v>3064</v>
      </c>
      <c r="C9489" s="54" t="s">
        <v>5156</v>
      </c>
      <c r="D9489" s="54" t="s">
        <v>2850</v>
      </c>
      <c r="E9489" s="54" t="s">
        <v>4410</v>
      </c>
      <c r="F9489" s="54" t="s">
        <v>3690</v>
      </c>
      <c r="G9489" s="54">
        <v>2311020000</v>
      </c>
      <c r="H9489" s="54" t="s">
        <v>3697</v>
      </c>
      <c r="I9489" s="54" t="s">
        <v>3698</v>
      </c>
      <c r="J9489">
        <f>VLOOKUP(A9489,'County Acres Disturbed'!$A$2:$E$3146,5,FALSE)</f>
        <v>0</v>
      </c>
      <c r="K9489" s="55" t="s">
        <v>5571</v>
      </c>
      <c r="L9489">
        <f>IF(H9489="PM10-PRI",VLOOKUP(A9489,'County Emission Factors'!A$2:E$3145,5,FALSE),IF(H9489="PM10-FIL",VLOOKUP(A9489,'County Emission Factors'!A$2:E$3145,5,FALSE),VLOOKUP(A9489,'County Emission Factors'!A$2:F$3145,6,FALSE)))</f>
        <v>3.5002878526194603E-2</v>
      </c>
      <c r="M9489" s="56" t="s">
        <v>5572</v>
      </c>
      <c r="N9489" t="s">
        <v>5571</v>
      </c>
      <c r="O9489">
        <f t="shared" si="153"/>
        <v>0</v>
      </c>
      <c r="P9489" t="s">
        <v>5572</v>
      </c>
    </row>
    <row r="9490" spans="1:16">
      <c r="A9490" s="54" t="s">
        <v>1486</v>
      </c>
      <c r="B9490" s="54" t="s">
        <v>3064</v>
      </c>
      <c r="C9490" s="54" t="s">
        <v>5156</v>
      </c>
      <c r="D9490" s="54" t="s">
        <v>2851</v>
      </c>
      <c r="E9490" s="54" t="s">
        <v>5163</v>
      </c>
      <c r="F9490" s="54" t="s">
        <v>3690</v>
      </c>
      <c r="G9490" s="54">
        <v>2311020000</v>
      </c>
      <c r="H9490" s="54" t="s">
        <v>3691</v>
      </c>
      <c r="I9490" s="54" t="s">
        <v>3692</v>
      </c>
      <c r="J9490">
        <f>VLOOKUP(A9490,'County Acres Disturbed'!$A$2:$E$3146,5,FALSE)</f>
        <v>216.4063097660628</v>
      </c>
      <c r="K9490" s="55" t="s">
        <v>5571</v>
      </c>
      <c r="L9490">
        <f>IF(H9490="PM10-PRI",VLOOKUP(A9490,'County Emission Factors'!A$2:E$3145,5,FALSE),IF(H9490="PM10-FIL",VLOOKUP(A9490,'County Emission Factors'!A$2:E$3145,5,FALSE),VLOOKUP(A9490,'County Emission Factors'!A$2:F$3145,6,FALSE)))</f>
        <v>0.35002878526194592</v>
      </c>
      <c r="M9490" s="56" t="s">
        <v>5572</v>
      </c>
      <c r="N9490" t="s">
        <v>5571</v>
      </c>
      <c r="O9490">
        <f t="shared" si="153"/>
        <v>75.748437730435342</v>
      </c>
      <c r="P9490" t="s">
        <v>5572</v>
      </c>
    </row>
    <row r="9491" spans="1:16">
      <c r="A9491" s="54" t="s">
        <v>1486</v>
      </c>
      <c r="B9491" s="54" t="s">
        <v>3064</v>
      </c>
      <c r="C9491" s="54" t="s">
        <v>5156</v>
      </c>
      <c r="D9491" s="54" t="s">
        <v>2851</v>
      </c>
      <c r="E9491" s="54" t="s">
        <v>5163</v>
      </c>
      <c r="F9491" s="54" t="s">
        <v>3690</v>
      </c>
      <c r="G9491" s="54">
        <v>2311020000</v>
      </c>
      <c r="H9491" s="54" t="s">
        <v>3693</v>
      </c>
      <c r="I9491" s="54" t="s">
        <v>3694</v>
      </c>
      <c r="J9491">
        <f>VLOOKUP(A9491,'County Acres Disturbed'!$A$2:$E$3146,5,FALSE)</f>
        <v>216.4063097660628</v>
      </c>
      <c r="K9491" s="55" t="s">
        <v>5571</v>
      </c>
      <c r="L9491">
        <f>IF(H9491="PM10-PRI",VLOOKUP(A9491,'County Emission Factors'!A$2:E$3145,5,FALSE),IF(H9491="PM10-FIL",VLOOKUP(A9491,'County Emission Factors'!A$2:E$3145,5,FALSE),VLOOKUP(A9491,'County Emission Factors'!A$2:F$3145,6,FALSE)))</f>
        <v>3.5002878526194596E-2</v>
      </c>
      <c r="M9491" s="56" t="s">
        <v>5572</v>
      </c>
      <c r="N9491" t="s">
        <v>5571</v>
      </c>
      <c r="O9491">
        <f t="shared" si="153"/>
        <v>7.5748437730435354</v>
      </c>
      <c r="P9491" t="s">
        <v>5572</v>
      </c>
    </row>
    <row r="9492" spans="1:16">
      <c r="A9492" s="54" t="s">
        <v>1486</v>
      </c>
      <c r="B9492" s="54" t="s">
        <v>3064</v>
      </c>
      <c r="C9492" s="54" t="s">
        <v>5156</v>
      </c>
      <c r="D9492" s="54" t="s">
        <v>2851</v>
      </c>
      <c r="E9492" s="54" t="s">
        <v>5163</v>
      </c>
      <c r="F9492" s="54" t="s">
        <v>3690</v>
      </c>
      <c r="G9492" s="54">
        <v>2311020000</v>
      </c>
      <c r="H9492" s="54" t="s">
        <v>3695</v>
      </c>
      <c r="I9492" s="54" t="s">
        <v>3696</v>
      </c>
      <c r="J9492">
        <f>VLOOKUP(A9492,'County Acres Disturbed'!$A$2:$E$3146,5,FALSE)</f>
        <v>216.4063097660628</v>
      </c>
      <c r="K9492" s="55" t="s">
        <v>5571</v>
      </c>
      <c r="L9492">
        <f>IF(H9492="PM10-PRI",VLOOKUP(A9492,'County Emission Factors'!A$2:E$3145,5,FALSE),IF(H9492="PM10-FIL",VLOOKUP(A9492,'County Emission Factors'!A$2:E$3145,5,FALSE),VLOOKUP(A9492,'County Emission Factors'!A$2:F$3145,6,FALSE)))</f>
        <v>0.35002878526194592</v>
      </c>
      <c r="M9492" s="56" t="s">
        <v>5572</v>
      </c>
      <c r="N9492" t="s">
        <v>5571</v>
      </c>
      <c r="O9492">
        <f t="shared" si="153"/>
        <v>75.748437730435342</v>
      </c>
      <c r="P9492" t="s">
        <v>5572</v>
      </c>
    </row>
    <row r="9493" spans="1:16">
      <c r="A9493" s="54" t="s">
        <v>1486</v>
      </c>
      <c r="B9493" s="54" t="s">
        <v>3064</v>
      </c>
      <c r="C9493" s="54" t="s">
        <v>5156</v>
      </c>
      <c r="D9493" s="54" t="s">
        <v>2851</v>
      </c>
      <c r="E9493" s="54" t="s">
        <v>5163</v>
      </c>
      <c r="F9493" s="54" t="s">
        <v>3690</v>
      </c>
      <c r="G9493" s="54">
        <v>2311020000</v>
      </c>
      <c r="H9493" s="54" t="s">
        <v>3697</v>
      </c>
      <c r="I9493" s="54" t="s">
        <v>3698</v>
      </c>
      <c r="J9493">
        <f>VLOOKUP(A9493,'County Acres Disturbed'!$A$2:$E$3146,5,FALSE)</f>
        <v>216.4063097660628</v>
      </c>
      <c r="K9493" s="55" t="s">
        <v>5571</v>
      </c>
      <c r="L9493">
        <f>IF(H9493="PM10-PRI",VLOOKUP(A9493,'County Emission Factors'!A$2:E$3145,5,FALSE),IF(H9493="PM10-FIL",VLOOKUP(A9493,'County Emission Factors'!A$2:E$3145,5,FALSE),VLOOKUP(A9493,'County Emission Factors'!A$2:F$3145,6,FALSE)))</f>
        <v>3.5002878526194596E-2</v>
      </c>
      <c r="M9493" s="56" t="s">
        <v>5572</v>
      </c>
      <c r="N9493" t="s">
        <v>5571</v>
      </c>
      <c r="O9493">
        <f t="shared" si="153"/>
        <v>7.5748437730435354</v>
      </c>
      <c r="P9493" t="s">
        <v>5572</v>
      </c>
    </row>
    <row r="9494" spans="1:16">
      <c r="A9494" s="54" t="s">
        <v>1487</v>
      </c>
      <c r="B9494" s="54" t="s">
        <v>3064</v>
      </c>
      <c r="C9494" s="54" t="s">
        <v>5156</v>
      </c>
      <c r="D9494" s="54" t="s">
        <v>2852</v>
      </c>
      <c r="E9494" s="54" t="s">
        <v>3815</v>
      </c>
      <c r="F9494" s="54" t="s">
        <v>3690</v>
      </c>
      <c r="G9494" s="54">
        <v>2311020000</v>
      </c>
      <c r="H9494" s="54" t="s">
        <v>3691</v>
      </c>
      <c r="I9494" s="54" t="s">
        <v>3692</v>
      </c>
      <c r="J9494">
        <f>VLOOKUP(A9494,'County Acres Disturbed'!$A$2:$E$3146,5,FALSE)</f>
        <v>36.067718294343805</v>
      </c>
      <c r="K9494" s="55" t="s">
        <v>5571</v>
      </c>
      <c r="L9494">
        <f>IF(H9494="PM10-PRI",VLOOKUP(A9494,'County Emission Factors'!A$2:E$3145,5,FALSE),IF(H9494="PM10-FIL",VLOOKUP(A9494,'County Emission Factors'!A$2:E$3145,5,FALSE),VLOOKUP(A9494,'County Emission Factors'!A$2:F$3145,6,FALSE)))</f>
        <v>0.2524246047562112</v>
      </c>
      <c r="M9494" s="56" t="s">
        <v>5572</v>
      </c>
      <c r="N9494" t="s">
        <v>5571</v>
      </c>
      <c r="O9494">
        <f t="shared" si="153"/>
        <v>9.1043795349081034</v>
      </c>
      <c r="P9494" t="s">
        <v>5572</v>
      </c>
    </row>
    <row r="9495" spans="1:16">
      <c r="A9495" s="54" t="s">
        <v>1487</v>
      </c>
      <c r="B9495" s="54" t="s">
        <v>3064</v>
      </c>
      <c r="C9495" s="54" t="s">
        <v>5156</v>
      </c>
      <c r="D9495" s="54" t="s">
        <v>2852</v>
      </c>
      <c r="E9495" s="54" t="s">
        <v>3815</v>
      </c>
      <c r="F9495" s="54" t="s">
        <v>3690</v>
      </c>
      <c r="G9495" s="54">
        <v>2311020000</v>
      </c>
      <c r="H9495" s="54" t="s">
        <v>3693</v>
      </c>
      <c r="I9495" s="54" t="s">
        <v>3694</v>
      </c>
      <c r="J9495">
        <f>VLOOKUP(A9495,'County Acres Disturbed'!$A$2:$E$3146,5,FALSE)</f>
        <v>36.067718294343805</v>
      </c>
      <c r="K9495" s="55" t="s">
        <v>5571</v>
      </c>
      <c r="L9495">
        <f>IF(H9495="PM10-PRI",VLOOKUP(A9495,'County Emission Factors'!A$2:E$3145,5,FALSE),IF(H9495="PM10-FIL",VLOOKUP(A9495,'County Emission Factors'!A$2:E$3145,5,FALSE),VLOOKUP(A9495,'County Emission Factors'!A$2:F$3145,6,FALSE)))</f>
        <v>2.524246047562112E-2</v>
      </c>
      <c r="M9495" s="56" t="s">
        <v>5572</v>
      </c>
      <c r="N9495" t="s">
        <v>5571</v>
      </c>
      <c r="O9495">
        <f t="shared" si="153"/>
        <v>0.91043795349081036</v>
      </c>
      <c r="P9495" t="s">
        <v>5572</v>
      </c>
    </row>
    <row r="9496" spans="1:16">
      <c r="A9496" s="54" t="s">
        <v>1487</v>
      </c>
      <c r="B9496" s="54" t="s">
        <v>3064</v>
      </c>
      <c r="C9496" s="54" t="s">
        <v>5156</v>
      </c>
      <c r="D9496" s="54" t="s">
        <v>2852</v>
      </c>
      <c r="E9496" s="54" t="s">
        <v>3815</v>
      </c>
      <c r="F9496" s="54" t="s">
        <v>3690</v>
      </c>
      <c r="G9496" s="54">
        <v>2311020000</v>
      </c>
      <c r="H9496" s="54" t="s">
        <v>3695</v>
      </c>
      <c r="I9496" s="54" t="s">
        <v>3696</v>
      </c>
      <c r="J9496">
        <f>VLOOKUP(A9496,'County Acres Disturbed'!$A$2:$E$3146,5,FALSE)</f>
        <v>36.067718294343805</v>
      </c>
      <c r="K9496" s="55" t="s">
        <v>5571</v>
      </c>
      <c r="L9496">
        <f>IF(H9496="PM10-PRI",VLOOKUP(A9496,'County Emission Factors'!A$2:E$3145,5,FALSE),IF(H9496="PM10-FIL",VLOOKUP(A9496,'County Emission Factors'!A$2:E$3145,5,FALSE),VLOOKUP(A9496,'County Emission Factors'!A$2:F$3145,6,FALSE)))</f>
        <v>0.2524246047562112</v>
      </c>
      <c r="M9496" s="56" t="s">
        <v>5572</v>
      </c>
      <c r="N9496" t="s">
        <v>5571</v>
      </c>
      <c r="O9496">
        <f t="shared" si="153"/>
        <v>9.1043795349081034</v>
      </c>
      <c r="P9496" t="s">
        <v>5572</v>
      </c>
    </row>
    <row r="9497" spans="1:16">
      <c r="A9497" s="54" t="s">
        <v>1487</v>
      </c>
      <c r="B9497" s="54" t="s">
        <v>3064</v>
      </c>
      <c r="C9497" s="54" t="s">
        <v>5156</v>
      </c>
      <c r="D9497" s="54" t="s">
        <v>2852</v>
      </c>
      <c r="E9497" s="54" t="s">
        <v>3815</v>
      </c>
      <c r="F9497" s="54" t="s">
        <v>3690</v>
      </c>
      <c r="G9497" s="54">
        <v>2311020000</v>
      </c>
      <c r="H9497" s="54" t="s">
        <v>3697</v>
      </c>
      <c r="I9497" s="54" t="s">
        <v>3698</v>
      </c>
      <c r="J9497">
        <f>VLOOKUP(A9497,'County Acres Disturbed'!$A$2:$E$3146,5,FALSE)</f>
        <v>36.067718294343805</v>
      </c>
      <c r="K9497" s="55" t="s">
        <v>5571</v>
      </c>
      <c r="L9497">
        <f>IF(H9497="PM10-PRI",VLOOKUP(A9497,'County Emission Factors'!A$2:E$3145,5,FALSE),IF(H9497="PM10-FIL",VLOOKUP(A9497,'County Emission Factors'!A$2:E$3145,5,FALSE),VLOOKUP(A9497,'County Emission Factors'!A$2:F$3145,6,FALSE)))</f>
        <v>2.524246047562112E-2</v>
      </c>
      <c r="M9497" s="56" t="s">
        <v>5572</v>
      </c>
      <c r="N9497" t="s">
        <v>5571</v>
      </c>
      <c r="O9497">
        <f t="shared" si="153"/>
        <v>0.91043795349081036</v>
      </c>
      <c r="P9497" t="s">
        <v>5572</v>
      </c>
    </row>
    <row r="9498" spans="1:16">
      <c r="A9498" s="54" t="s">
        <v>2609</v>
      </c>
      <c r="B9498" s="54" t="s">
        <v>3064</v>
      </c>
      <c r="C9498" s="54" t="s">
        <v>5156</v>
      </c>
      <c r="D9498" s="54" t="s">
        <v>2932</v>
      </c>
      <c r="E9498" s="54" t="s">
        <v>3711</v>
      </c>
      <c r="F9498" s="54" t="s">
        <v>3690</v>
      </c>
      <c r="G9498" s="54">
        <v>2311020000</v>
      </c>
      <c r="H9498" s="54" t="s">
        <v>3691</v>
      </c>
      <c r="I9498" s="54" t="s">
        <v>3692</v>
      </c>
      <c r="J9498">
        <f>VLOOKUP(A9498,'County Acres Disturbed'!$A$2:$E$3146,5,FALSE)</f>
        <v>0</v>
      </c>
      <c r="K9498" s="55" t="s">
        <v>5571</v>
      </c>
      <c r="L9498">
        <f>IF(H9498="PM10-PRI",VLOOKUP(A9498,'County Emission Factors'!A$2:E$3145,5,FALSE),IF(H9498="PM10-FIL",VLOOKUP(A9498,'County Emission Factors'!A$2:E$3145,5,FALSE),VLOOKUP(A9498,'County Emission Factors'!A$2:F$3145,6,FALSE)))</f>
        <v>0.25242460475621104</v>
      </c>
      <c r="M9498" s="56" t="s">
        <v>5572</v>
      </c>
      <c r="N9498" t="s">
        <v>5571</v>
      </c>
      <c r="O9498">
        <f t="shared" si="153"/>
        <v>0</v>
      </c>
      <c r="P9498" t="s">
        <v>5572</v>
      </c>
    </row>
    <row r="9499" spans="1:16">
      <c r="A9499" s="54" t="s">
        <v>2609</v>
      </c>
      <c r="B9499" s="54" t="s">
        <v>3064</v>
      </c>
      <c r="C9499" s="54" t="s">
        <v>5156</v>
      </c>
      <c r="D9499" s="54" t="s">
        <v>2932</v>
      </c>
      <c r="E9499" s="54" t="s">
        <v>3711</v>
      </c>
      <c r="F9499" s="54" t="s">
        <v>3690</v>
      </c>
      <c r="G9499" s="54">
        <v>2311020000</v>
      </c>
      <c r="H9499" s="54" t="s">
        <v>3693</v>
      </c>
      <c r="I9499" s="54" t="s">
        <v>3694</v>
      </c>
      <c r="J9499">
        <f>VLOOKUP(A9499,'County Acres Disturbed'!$A$2:$E$3146,5,FALSE)</f>
        <v>0</v>
      </c>
      <c r="K9499" s="55" t="s">
        <v>5571</v>
      </c>
      <c r="L9499">
        <f>IF(H9499="PM10-PRI",VLOOKUP(A9499,'County Emission Factors'!A$2:E$3145,5,FALSE),IF(H9499="PM10-FIL",VLOOKUP(A9499,'County Emission Factors'!A$2:E$3145,5,FALSE),VLOOKUP(A9499,'County Emission Factors'!A$2:F$3145,6,FALSE)))</f>
        <v>2.5242460475621106E-2</v>
      </c>
      <c r="M9499" s="56" t="s">
        <v>5572</v>
      </c>
      <c r="N9499" t="s">
        <v>5571</v>
      </c>
      <c r="O9499">
        <f t="shared" si="153"/>
        <v>0</v>
      </c>
      <c r="P9499" t="s">
        <v>5572</v>
      </c>
    </row>
    <row r="9500" spans="1:16">
      <c r="A9500" s="54" t="s">
        <v>2609</v>
      </c>
      <c r="B9500" s="54" t="s">
        <v>3064</v>
      </c>
      <c r="C9500" s="54" t="s">
        <v>5156</v>
      </c>
      <c r="D9500" s="54" t="s">
        <v>2932</v>
      </c>
      <c r="E9500" s="54" t="s">
        <v>3711</v>
      </c>
      <c r="F9500" s="54" t="s">
        <v>3690</v>
      </c>
      <c r="G9500" s="54">
        <v>2311020000</v>
      </c>
      <c r="H9500" s="54" t="s">
        <v>3695</v>
      </c>
      <c r="I9500" s="54" t="s">
        <v>3696</v>
      </c>
      <c r="J9500">
        <f>VLOOKUP(A9500,'County Acres Disturbed'!$A$2:$E$3146,5,FALSE)</f>
        <v>0</v>
      </c>
      <c r="K9500" s="55" t="s">
        <v>5571</v>
      </c>
      <c r="L9500">
        <f>IF(H9500="PM10-PRI",VLOOKUP(A9500,'County Emission Factors'!A$2:E$3145,5,FALSE),IF(H9500="PM10-FIL",VLOOKUP(A9500,'County Emission Factors'!A$2:E$3145,5,FALSE),VLOOKUP(A9500,'County Emission Factors'!A$2:F$3145,6,FALSE)))</f>
        <v>0.25242460475621104</v>
      </c>
      <c r="M9500" s="56" t="s">
        <v>5572</v>
      </c>
      <c r="N9500" t="s">
        <v>5571</v>
      </c>
      <c r="O9500">
        <f t="shared" si="153"/>
        <v>0</v>
      </c>
      <c r="P9500" t="s">
        <v>5572</v>
      </c>
    </row>
    <row r="9501" spans="1:16">
      <c r="A9501" s="54" t="s">
        <v>2609</v>
      </c>
      <c r="B9501" s="54" t="s">
        <v>3064</v>
      </c>
      <c r="C9501" s="54" t="s">
        <v>5156</v>
      </c>
      <c r="D9501" s="54" t="s">
        <v>2932</v>
      </c>
      <c r="E9501" s="54" t="s">
        <v>3711</v>
      </c>
      <c r="F9501" s="54" t="s">
        <v>3690</v>
      </c>
      <c r="G9501" s="54">
        <v>2311020000</v>
      </c>
      <c r="H9501" s="54" t="s">
        <v>3697</v>
      </c>
      <c r="I9501" s="54" t="s">
        <v>3698</v>
      </c>
      <c r="J9501">
        <f>VLOOKUP(A9501,'County Acres Disturbed'!$A$2:$E$3146,5,FALSE)</f>
        <v>0</v>
      </c>
      <c r="K9501" s="55" t="s">
        <v>5571</v>
      </c>
      <c r="L9501">
        <f>IF(H9501="PM10-PRI",VLOOKUP(A9501,'County Emission Factors'!A$2:E$3145,5,FALSE),IF(H9501="PM10-FIL",VLOOKUP(A9501,'County Emission Factors'!A$2:E$3145,5,FALSE),VLOOKUP(A9501,'County Emission Factors'!A$2:F$3145,6,FALSE)))</f>
        <v>2.5242460475621106E-2</v>
      </c>
      <c r="M9501" s="56" t="s">
        <v>5572</v>
      </c>
      <c r="N9501" t="s">
        <v>5571</v>
      </c>
      <c r="O9501">
        <f t="shared" si="153"/>
        <v>0</v>
      </c>
      <c r="P9501" t="s">
        <v>5572</v>
      </c>
    </row>
    <row r="9502" spans="1:16">
      <c r="A9502" s="54" t="s">
        <v>1488</v>
      </c>
      <c r="B9502" s="54" t="s">
        <v>3064</v>
      </c>
      <c r="C9502" s="54" t="s">
        <v>5156</v>
      </c>
      <c r="D9502" s="54" t="s">
        <v>2855</v>
      </c>
      <c r="E9502" s="54" t="s">
        <v>5164</v>
      </c>
      <c r="F9502" s="54" t="s">
        <v>3690</v>
      </c>
      <c r="G9502" s="54">
        <v>2311020000</v>
      </c>
      <c r="H9502" s="54" t="s">
        <v>3691</v>
      </c>
      <c r="I9502" s="54" t="s">
        <v>3692</v>
      </c>
      <c r="J9502">
        <f>VLOOKUP(A9502,'County Acres Disturbed'!$A$2:$E$3146,5,FALSE)</f>
        <v>641.90899084655098</v>
      </c>
      <c r="K9502" s="55" t="s">
        <v>5571</v>
      </c>
      <c r="L9502">
        <f>IF(H9502="PM10-PRI",VLOOKUP(A9502,'County Emission Factors'!A$2:E$3145,5,FALSE),IF(H9502="PM10-FIL",VLOOKUP(A9502,'County Emission Factors'!A$2:E$3145,5,FALSE),VLOOKUP(A9502,'County Emission Factors'!A$2:F$3145,6,FALSE)))</f>
        <v>0.25242460475621109</v>
      </c>
      <c r="M9502" s="56" t="s">
        <v>5572</v>
      </c>
      <c r="N9502" t="s">
        <v>5571</v>
      </c>
      <c r="O9502">
        <f t="shared" si="153"/>
        <v>162.03362330389896</v>
      </c>
      <c r="P9502" t="s">
        <v>5572</v>
      </c>
    </row>
    <row r="9503" spans="1:16">
      <c r="A9503" s="54" t="s">
        <v>1488</v>
      </c>
      <c r="B9503" s="54" t="s">
        <v>3064</v>
      </c>
      <c r="C9503" s="54" t="s">
        <v>5156</v>
      </c>
      <c r="D9503" s="54" t="s">
        <v>2855</v>
      </c>
      <c r="E9503" s="54" t="s">
        <v>5164</v>
      </c>
      <c r="F9503" s="54" t="s">
        <v>3690</v>
      </c>
      <c r="G9503" s="54">
        <v>2311020000</v>
      </c>
      <c r="H9503" s="54" t="s">
        <v>3693</v>
      </c>
      <c r="I9503" s="54" t="s">
        <v>3694</v>
      </c>
      <c r="J9503">
        <f>VLOOKUP(A9503,'County Acres Disturbed'!$A$2:$E$3146,5,FALSE)</f>
        <v>641.90899084655098</v>
      </c>
      <c r="K9503" s="55" t="s">
        <v>5571</v>
      </c>
      <c r="L9503">
        <f>IF(H9503="PM10-PRI",VLOOKUP(A9503,'County Emission Factors'!A$2:E$3145,5,FALSE),IF(H9503="PM10-FIL",VLOOKUP(A9503,'County Emission Factors'!A$2:E$3145,5,FALSE),VLOOKUP(A9503,'County Emission Factors'!A$2:F$3145,6,FALSE)))</f>
        <v>2.524246047562111E-2</v>
      </c>
      <c r="M9503" s="56" t="s">
        <v>5572</v>
      </c>
      <c r="N9503" t="s">
        <v>5571</v>
      </c>
      <c r="O9503">
        <f t="shared" ref="O9503:O9566" si="154">L9503*J9503</f>
        <v>16.203362330389897</v>
      </c>
      <c r="P9503" t="s">
        <v>5572</v>
      </c>
    </row>
    <row r="9504" spans="1:16">
      <c r="A9504" s="54" t="s">
        <v>1488</v>
      </c>
      <c r="B9504" s="54" t="s">
        <v>3064</v>
      </c>
      <c r="C9504" s="54" t="s">
        <v>5156</v>
      </c>
      <c r="D9504" s="54" t="s">
        <v>2855</v>
      </c>
      <c r="E9504" s="54" t="s">
        <v>5164</v>
      </c>
      <c r="F9504" s="54" t="s">
        <v>3690</v>
      </c>
      <c r="G9504" s="54">
        <v>2311020000</v>
      </c>
      <c r="H9504" s="54" t="s">
        <v>3695</v>
      </c>
      <c r="I9504" s="54" t="s">
        <v>3696</v>
      </c>
      <c r="J9504">
        <f>VLOOKUP(A9504,'County Acres Disturbed'!$A$2:$E$3146,5,FALSE)</f>
        <v>641.90899084655098</v>
      </c>
      <c r="K9504" s="55" t="s">
        <v>5571</v>
      </c>
      <c r="L9504">
        <f>IF(H9504="PM10-PRI",VLOOKUP(A9504,'County Emission Factors'!A$2:E$3145,5,FALSE),IF(H9504="PM10-FIL",VLOOKUP(A9504,'County Emission Factors'!A$2:E$3145,5,FALSE),VLOOKUP(A9504,'County Emission Factors'!A$2:F$3145,6,FALSE)))</f>
        <v>0.25242460475621109</v>
      </c>
      <c r="M9504" s="56" t="s">
        <v>5572</v>
      </c>
      <c r="N9504" t="s">
        <v>5571</v>
      </c>
      <c r="O9504">
        <f t="shared" si="154"/>
        <v>162.03362330389896</v>
      </c>
      <c r="P9504" t="s">
        <v>5572</v>
      </c>
    </row>
    <row r="9505" spans="1:16">
      <c r="A9505" s="54" t="s">
        <v>1488</v>
      </c>
      <c r="B9505" s="54" t="s">
        <v>3064</v>
      </c>
      <c r="C9505" s="54" t="s">
        <v>5156</v>
      </c>
      <c r="D9505" s="54" t="s">
        <v>2855</v>
      </c>
      <c r="E9505" s="54" t="s">
        <v>5164</v>
      </c>
      <c r="F9505" s="54" t="s">
        <v>3690</v>
      </c>
      <c r="G9505" s="54">
        <v>2311020000</v>
      </c>
      <c r="H9505" s="54" t="s">
        <v>3697</v>
      </c>
      <c r="I9505" s="54" t="s">
        <v>3698</v>
      </c>
      <c r="J9505">
        <f>VLOOKUP(A9505,'County Acres Disturbed'!$A$2:$E$3146,5,FALSE)</f>
        <v>641.90899084655098</v>
      </c>
      <c r="K9505" s="55" t="s">
        <v>5571</v>
      </c>
      <c r="L9505">
        <f>IF(H9505="PM10-PRI",VLOOKUP(A9505,'County Emission Factors'!A$2:E$3145,5,FALSE),IF(H9505="PM10-FIL",VLOOKUP(A9505,'County Emission Factors'!A$2:E$3145,5,FALSE),VLOOKUP(A9505,'County Emission Factors'!A$2:F$3145,6,FALSE)))</f>
        <v>2.524246047562111E-2</v>
      </c>
      <c r="M9505" s="56" t="s">
        <v>5572</v>
      </c>
      <c r="N9505" t="s">
        <v>5571</v>
      </c>
      <c r="O9505">
        <f t="shared" si="154"/>
        <v>16.203362330389897</v>
      </c>
      <c r="P9505" t="s">
        <v>5572</v>
      </c>
    </row>
    <row r="9506" spans="1:16">
      <c r="A9506" s="54" t="s">
        <v>2610</v>
      </c>
      <c r="B9506" s="54" t="s">
        <v>3064</v>
      </c>
      <c r="C9506" s="54" t="s">
        <v>5156</v>
      </c>
      <c r="D9506" s="54" t="s">
        <v>2856</v>
      </c>
      <c r="E9506" s="54" t="s">
        <v>5165</v>
      </c>
      <c r="F9506" s="54" t="s">
        <v>3690</v>
      </c>
      <c r="G9506" s="54">
        <v>2311020000</v>
      </c>
      <c r="H9506" s="54" t="s">
        <v>3691</v>
      </c>
      <c r="I9506" s="54" t="s">
        <v>3692</v>
      </c>
      <c r="J9506">
        <f>VLOOKUP(A9506,'County Acres Disturbed'!$A$2:$E$3146,5,FALSE)</f>
        <v>0</v>
      </c>
      <c r="K9506" s="55" t="s">
        <v>5571</v>
      </c>
      <c r="L9506">
        <f>IF(H9506="PM10-PRI",VLOOKUP(A9506,'County Emission Factors'!A$2:E$3145,5,FALSE),IF(H9506="PM10-FIL",VLOOKUP(A9506,'County Emission Factors'!A$2:E$3145,5,FALSE),VLOOKUP(A9506,'County Emission Factors'!A$2:F$3145,6,FALSE)))</f>
        <v>0.35002878526194592</v>
      </c>
      <c r="M9506" s="56" t="s">
        <v>5572</v>
      </c>
      <c r="N9506" t="s">
        <v>5571</v>
      </c>
      <c r="O9506">
        <f t="shared" si="154"/>
        <v>0</v>
      </c>
      <c r="P9506" t="s">
        <v>5572</v>
      </c>
    </row>
    <row r="9507" spans="1:16">
      <c r="A9507" s="54" t="s">
        <v>2610</v>
      </c>
      <c r="B9507" s="54" t="s">
        <v>3064</v>
      </c>
      <c r="C9507" s="54" t="s">
        <v>5156</v>
      </c>
      <c r="D9507" s="54" t="s">
        <v>2856</v>
      </c>
      <c r="E9507" s="54" t="s">
        <v>5165</v>
      </c>
      <c r="F9507" s="54" t="s">
        <v>3690</v>
      </c>
      <c r="G9507" s="54">
        <v>2311020000</v>
      </c>
      <c r="H9507" s="54" t="s">
        <v>3693</v>
      </c>
      <c r="I9507" s="54" t="s">
        <v>3694</v>
      </c>
      <c r="J9507">
        <f>VLOOKUP(A9507,'County Acres Disturbed'!$A$2:$E$3146,5,FALSE)</f>
        <v>0</v>
      </c>
      <c r="K9507" s="55" t="s">
        <v>5571</v>
      </c>
      <c r="L9507">
        <f>IF(H9507="PM10-PRI",VLOOKUP(A9507,'County Emission Factors'!A$2:E$3145,5,FALSE),IF(H9507="PM10-FIL",VLOOKUP(A9507,'County Emission Factors'!A$2:E$3145,5,FALSE),VLOOKUP(A9507,'County Emission Factors'!A$2:F$3145,6,FALSE)))</f>
        <v>3.5002878526194596E-2</v>
      </c>
      <c r="M9507" s="56" t="s">
        <v>5572</v>
      </c>
      <c r="N9507" t="s">
        <v>5571</v>
      </c>
      <c r="O9507">
        <f t="shared" si="154"/>
        <v>0</v>
      </c>
      <c r="P9507" t="s">
        <v>5572</v>
      </c>
    </row>
    <row r="9508" spans="1:16">
      <c r="A9508" s="54" t="s">
        <v>2610</v>
      </c>
      <c r="B9508" s="54" t="s">
        <v>3064</v>
      </c>
      <c r="C9508" s="54" t="s">
        <v>5156</v>
      </c>
      <c r="D9508" s="54" t="s">
        <v>2856</v>
      </c>
      <c r="E9508" s="54" t="s">
        <v>5165</v>
      </c>
      <c r="F9508" s="54" t="s">
        <v>3690</v>
      </c>
      <c r="G9508" s="54">
        <v>2311020000</v>
      </c>
      <c r="H9508" s="54" t="s">
        <v>3695</v>
      </c>
      <c r="I9508" s="54" t="s">
        <v>3696</v>
      </c>
      <c r="J9508">
        <f>VLOOKUP(A9508,'County Acres Disturbed'!$A$2:$E$3146,5,FALSE)</f>
        <v>0</v>
      </c>
      <c r="K9508" s="55" t="s">
        <v>5571</v>
      </c>
      <c r="L9508">
        <f>IF(H9508="PM10-PRI",VLOOKUP(A9508,'County Emission Factors'!A$2:E$3145,5,FALSE),IF(H9508="PM10-FIL",VLOOKUP(A9508,'County Emission Factors'!A$2:E$3145,5,FALSE),VLOOKUP(A9508,'County Emission Factors'!A$2:F$3145,6,FALSE)))</f>
        <v>0.35002878526194592</v>
      </c>
      <c r="M9508" s="56" t="s">
        <v>5572</v>
      </c>
      <c r="N9508" t="s">
        <v>5571</v>
      </c>
      <c r="O9508">
        <f t="shared" si="154"/>
        <v>0</v>
      </c>
      <c r="P9508" t="s">
        <v>5572</v>
      </c>
    </row>
    <row r="9509" spans="1:16">
      <c r="A9509" s="54" t="s">
        <v>2610</v>
      </c>
      <c r="B9509" s="54" t="s">
        <v>3064</v>
      </c>
      <c r="C9509" s="54" t="s">
        <v>5156</v>
      </c>
      <c r="D9509" s="54" t="s">
        <v>2856</v>
      </c>
      <c r="E9509" s="54" t="s">
        <v>5165</v>
      </c>
      <c r="F9509" s="54" t="s">
        <v>3690</v>
      </c>
      <c r="G9509" s="54">
        <v>2311020000</v>
      </c>
      <c r="H9509" s="54" t="s">
        <v>3697</v>
      </c>
      <c r="I9509" s="54" t="s">
        <v>3698</v>
      </c>
      <c r="J9509">
        <f>VLOOKUP(A9509,'County Acres Disturbed'!$A$2:$E$3146,5,FALSE)</f>
        <v>0</v>
      </c>
      <c r="K9509" s="55" t="s">
        <v>5571</v>
      </c>
      <c r="L9509">
        <f>IF(H9509="PM10-PRI",VLOOKUP(A9509,'County Emission Factors'!A$2:E$3145,5,FALSE),IF(H9509="PM10-FIL",VLOOKUP(A9509,'County Emission Factors'!A$2:E$3145,5,FALSE),VLOOKUP(A9509,'County Emission Factors'!A$2:F$3145,6,FALSE)))</f>
        <v>3.5002878526194596E-2</v>
      </c>
      <c r="M9509" s="56" t="s">
        <v>5572</v>
      </c>
      <c r="N9509" t="s">
        <v>5571</v>
      </c>
      <c r="O9509">
        <f t="shared" si="154"/>
        <v>0</v>
      </c>
      <c r="P9509" t="s">
        <v>5572</v>
      </c>
    </row>
    <row r="9510" spans="1:16">
      <c r="A9510" s="54" t="s">
        <v>1489</v>
      </c>
      <c r="B9510" s="54" t="s">
        <v>3064</v>
      </c>
      <c r="C9510" s="54" t="s">
        <v>5156</v>
      </c>
      <c r="D9510" s="54" t="s">
        <v>2857</v>
      </c>
      <c r="E9510" s="54" t="s">
        <v>3934</v>
      </c>
      <c r="F9510" s="54" t="s">
        <v>3690</v>
      </c>
      <c r="G9510" s="54">
        <v>2311020000</v>
      </c>
      <c r="H9510" s="54" t="s">
        <v>3691</v>
      </c>
      <c r="I9510" s="54" t="s">
        <v>3692</v>
      </c>
      <c r="J9510">
        <f>VLOOKUP(A9510,'County Acres Disturbed'!$A$2:$E$3146,5,FALSE)</f>
        <v>36.067718294343805</v>
      </c>
      <c r="K9510" s="55" t="s">
        <v>5571</v>
      </c>
      <c r="L9510">
        <f>IF(H9510="PM10-PRI",VLOOKUP(A9510,'County Emission Factors'!A$2:E$3145,5,FALSE),IF(H9510="PM10-FIL",VLOOKUP(A9510,'County Emission Factors'!A$2:E$3145,5,FALSE),VLOOKUP(A9510,'County Emission Factors'!A$2:F$3145,6,FALSE)))</f>
        <v>0.35002878526194586</v>
      </c>
      <c r="M9510" s="56" t="s">
        <v>5572</v>
      </c>
      <c r="N9510" t="s">
        <v>5571</v>
      </c>
      <c r="O9510">
        <f t="shared" si="154"/>
        <v>12.624739621739224</v>
      </c>
      <c r="P9510" t="s">
        <v>5572</v>
      </c>
    </row>
    <row r="9511" spans="1:16">
      <c r="A9511" s="54" t="s">
        <v>1489</v>
      </c>
      <c r="B9511" s="54" t="s">
        <v>3064</v>
      </c>
      <c r="C9511" s="54" t="s">
        <v>5156</v>
      </c>
      <c r="D9511" s="54" t="s">
        <v>2857</v>
      </c>
      <c r="E9511" s="54" t="s">
        <v>3934</v>
      </c>
      <c r="F9511" s="54" t="s">
        <v>3690</v>
      </c>
      <c r="G9511" s="54">
        <v>2311020000</v>
      </c>
      <c r="H9511" s="54" t="s">
        <v>3693</v>
      </c>
      <c r="I9511" s="54" t="s">
        <v>3694</v>
      </c>
      <c r="J9511">
        <f>VLOOKUP(A9511,'County Acres Disturbed'!$A$2:$E$3146,5,FALSE)</f>
        <v>36.067718294343805</v>
      </c>
      <c r="K9511" s="55" t="s">
        <v>5571</v>
      </c>
      <c r="L9511">
        <f>IF(H9511="PM10-PRI",VLOOKUP(A9511,'County Emission Factors'!A$2:E$3145,5,FALSE),IF(H9511="PM10-FIL",VLOOKUP(A9511,'County Emission Factors'!A$2:E$3145,5,FALSE),VLOOKUP(A9511,'County Emission Factors'!A$2:F$3145,6,FALSE)))</f>
        <v>3.5002878526194589E-2</v>
      </c>
      <c r="M9511" s="56" t="s">
        <v>5572</v>
      </c>
      <c r="N9511" t="s">
        <v>5571</v>
      </c>
      <c r="O9511">
        <f t="shared" si="154"/>
        <v>1.2624739621739225</v>
      </c>
      <c r="P9511" t="s">
        <v>5572</v>
      </c>
    </row>
    <row r="9512" spans="1:16">
      <c r="A9512" s="54" t="s">
        <v>1489</v>
      </c>
      <c r="B9512" s="54" t="s">
        <v>3064</v>
      </c>
      <c r="C9512" s="54" t="s">
        <v>5156</v>
      </c>
      <c r="D9512" s="54" t="s">
        <v>2857</v>
      </c>
      <c r="E9512" s="54" t="s">
        <v>3934</v>
      </c>
      <c r="F9512" s="54" t="s">
        <v>3690</v>
      </c>
      <c r="G9512" s="54">
        <v>2311020000</v>
      </c>
      <c r="H9512" s="54" t="s">
        <v>3695</v>
      </c>
      <c r="I9512" s="54" t="s">
        <v>3696</v>
      </c>
      <c r="J9512">
        <f>VLOOKUP(A9512,'County Acres Disturbed'!$A$2:$E$3146,5,FALSE)</f>
        <v>36.067718294343805</v>
      </c>
      <c r="K9512" s="55" t="s">
        <v>5571</v>
      </c>
      <c r="L9512">
        <f>IF(H9512="PM10-PRI",VLOOKUP(A9512,'County Emission Factors'!A$2:E$3145,5,FALSE),IF(H9512="PM10-FIL",VLOOKUP(A9512,'County Emission Factors'!A$2:E$3145,5,FALSE),VLOOKUP(A9512,'County Emission Factors'!A$2:F$3145,6,FALSE)))</f>
        <v>0.35002878526194586</v>
      </c>
      <c r="M9512" s="56" t="s">
        <v>5572</v>
      </c>
      <c r="N9512" t="s">
        <v>5571</v>
      </c>
      <c r="O9512">
        <f t="shared" si="154"/>
        <v>12.624739621739224</v>
      </c>
      <c r="P9512" t="s">
        <v>5572</v>
      </c>
    </row>
    <row r="9513" spans="1:16">
      <c r="A9513" s="54" t="s">
        <v>1489</v>
      </c>
      <c r="B9513" s="54" t="s">
        <v>3064</v>
      </c>
      <c r="C9513" s="54" t="s">
        <v>5156</v>
      </c>
      <c r="D9513" s="54" t="s">
        <v>2857</v>
      </c>
      <c r="E9513" s="54" t="s">
        <v>3934</v>
      </c>
      <c r="F9513" s="54" t="s">
        <v>3690</v>
      </c>
      <c r="G9513" s="54">
        <v>2311020000</v>
      </c>
      <c r="H9513" s="54" t="s">
        <v>3697</v>
      </c>
      <c r="I9513" s="54" t="s">
        <v>3698</v>
      </c>
      <c r="J9513">
        <f>VLOOKUP(A9513,'County Acres Disturbed'!$A$2:$E$3146,5,FALSE)</f>
        <v>36.067718294343805</v>
      </c>
      <c r="K9513" s="55" t="s">
        <v>5571</v>
      </c>
      <c r="L9513">
        <f>IF(H9513="PM10-PRI",VLOOKUP(A9513,'County Emission Factors'!A$2:E$3145,5,FALSE),IF(H9513="PM10-FIL",VLOOKUP(A9513,'County Emission Factors'!A$2:E$3145,5,FALSE),VLOOKUP(A9513,'County Emission Factors'!A$2:F$3145,6,FALSE)))</f>
        <v>3.5002878526194589E-2</v>
      </c>
      <c r="M9513" s="56" t="s">
        <v>5572</v>
      </c>
      <c r="N9513" t="s">
        <v>5571</v>
      </c>
      <c r="O9513">
        <f t="shared" si="154"/>
        <v>1.2624739621739225</v>
      </c>
      <c r="P9513" t="s">
        <v>5572</v>
      </c>
    </row>
    <row r="9514" spans="1:16">
      <c r="A9514" s="54" t="s">
        <v>1490</v>
      </c>
      <c r="B9514" s="54" t="s">
        <v>3064</v>
      </c>
      <c r="C9514" s="54" t="s">
        <v>5156</v>
      </c>
      <c r="D9514" s="54" t="s">
        <v>2934</v>
      </c>
      <c r="E9514" s="54" t="s">
        <v>5166</v>
      </c>
      <c r="F9514" s="54" t="s">
        <v>3690</v>
      </c>
      <c r="G9514" s="54">
        <v>2311020000</v>
      </c>
      <c r="H9514" s="54" t="s">
        <v>3691</v>
      </c>
      <c r="I9514" s="54" t="s">
        <v>3692</v>
      </c>
      <c r="J9514">
        <f>VLOOKUP(A9514,'County Acres Disturbed'!$A$2:$E$3146,5,FALSE)</f>
        <v>552.46265605645783</v>
      </c>
      <c r="K9514" s="55" t="s">
        <v>5571</v>
      </c>
      <c r="L9514">
        <f>IF(H9514="PM10-PRI",VLOOKUP(A9514,'County Emission Factors'!A$2:E$3145,5,FALSE),IF(H9514="PM10-FIL",VLOOKUP(A9514,'County Emission Factors'!A$2:E$3145,5,FALSE),VLOOKUP(A9514,'County Emission Factors'!A$2:F$3145,6,FALSE)))</f>
        <v>0.35002878526194586</v>
      </c>
      <c r="M9514" s="56" t="s">
        <v>5572</v>
      </c>
      <c r="N9514" t="s">
        <v>5571</v>
      </c>
      <c r="O9514">
        <f t="shared" si="154"/>
        <v>193.37783240203012</v>
      </c>
      <c r="P9514" t="s">
        <v>5572</v>
      </c>
    </row>
    <row r="9515" spans="1:16">
      <c r="A9515" s="54" t="s">
        <v>1490</v>
      </c>
      <c r="B9515" s="54" t="s">
        <v>3064</v>
      </c>
      <c r="C9515" s="54" t="s">
        <v>5156</v>
      </c>
      <c r="D9515" s="54" t="s">
        <v>2934</v>
      </c>
      <c r="E9515" s="54" t="s">
        <v>5166</v>
      </c>
      <c r="F9515" s="54" t="s">
        <v>3690</v>
      </c>
      <c r="G9515" s="54">
        <v>2311020000</v>
      </c>
      <c r="H9515" s="54" t="s">
        <v>3693</v>
      </c>
      <c r="I9515" s="54" t="s">
        <v>3694</v>
      </c>
      <c r="J9515">
        <f>VLOOKUP(A9515,'County Acres Disturbed'!$A$2:$E$3146,5,FALSE)</f>
        <v>552.46265605645783</v>
      </c>
      <c r="K9515" s="55" t="s">
        <v>5571</v>
      </c>
      <c r="L9515">
        <f>IF(H9515="PM10-PRI",VLOOKUP(A9515,'County Emission Factors'!A$2:E$3145,5,FALSE),IF(H9515="PM10-FIL",VLOOKUP(A9515,'County Emission Factors'!A$2:E$3145,5,FALSE),VLOOKUP(A9515,'County Emission Factors'!A$2:F$3145,6,FALSE)))</f>
        <v>3.5002878526194589E-2</v>
      </c>
      <c r="M9515" s="56" t="s">
        <v>5572</v>
      </c>
      <c r="N9515" t="s">
        <v>5571</v>
      </c>
      <c r="O9515">
        <f t="shared" si="154"/>
        <v>19.337783240203017</v>
      </c>
      <c r="P9515" t="s">
        <v>5572</v>
      </c>
    </row>
    <row r="9516" spans="1:16">
      <c r="A9516" s="54" t="s">
        <v>1490</v>
      </c>
      <c r="B9516" s="54" t="s">
        <v>3064</v>
      </c>
      <c r="C9516" s="54" t="s">
        <v>5156</v>
      </c>
      <c r="D9516" s="54" t="s">
        <v>2934</v>
      </c>
      <c r="E9516" s="54" t="s">
        <v>5166</v>
      </c>
      <c r="F9516" s="54" t="s">
        <v>3690</v>
      </c>
      <c r="G9516" s="54">
        <v>2311020000</v>
      </c>
      <c r="H9516" s="54" t="s">
        <v>3695</v>
      </c>
      <c r="I9516" s="54" t="s">
        <v>3696</v>
      </c>
      <c r="J9516">
        <f>VLOOKUP(A9516,'County Acres Disturbed'!$A$2:$E$3146,5,FALSE)</f>
        <v>552.46265605645783</v>
      </c>
      <c r="K9516" s="55" t="s">
        <v>5571</v>
      </c>
      <c r="L9516">
        <f>IF(H9516="PM10-PRI",VLOOKUP(A9516,'County Emission Factors'!A$2:E$3145,5,FALSE),IF(H9516="PM10-FIL",VLOOKUP(A9516,'County Emission Factors'!A$2:E$3145,5,FALSE),VLOOKUP(A9516,'County Emission Factors'!A$2:F$3145,6,FALSE)))</f>
        <v>0.35002878526194586</v>
      </c>
      <c r="M9516" s="56" t="s">
        <v>5572</v>
      </c>
      <c r="N9516" t="s">
        <v>5571</v>
      </c>
      <c r="O9516">
        <f t="shared" si="154"/>
        <v>193.37783240203012</v>
      </c>
      <c r="P9516" t="s">
        <v>5572</v>
      </c>
    </row>
    <row r="9517" spans="1:16">
      <c r="A9517" s="54" t="s">
        <v>1490</v>
      </c>
      <c r="B9517" s="54" t="s">
        <v>3064</v>
      </c>
      <c r="C9517" s="54" t="s">
        <v>5156</v>
      </c>
      <c r="D9517" s="54" t="s">
        <v>2934</v>
      </c>
      <c r="E9517" s="54" t="s">
        <v>5166</v>
      </c>
      <c r="F9517" s="54" t="s">
        <v>3690</v>
      </c>
      <c r="G9517" s="54">
        <v>2311020000</v>
      </c>
      <c r="H9517" s="54" t="s">
        <v>3697</v>
      </c>
      <c r="I9517" s="54" t="s">
        <v>3698</v>
      </c>
      <c r="J9517">
        <f>VLOOKUP(A9517,'County Acres Disturbed'!$A$2:$E$3146,5,FALSE)</f>
        <v>552.46265605645783</v>
      </c>
      <c r="K9517" s="55" t="s">
        <v>5571</v>
      </c>
      <c r="L9517">
        <f>IF(H9517="PM10-PRI",VLOOKUP(A9517,'County Emission Factors'!A$2:E$3145,5,FALSE),IF(H9517="PM10-FIL",VLOOKUP(A9517,'County Emission Factors'!A$2:E$3145,5,FALSE),VLOOKUP(A9517,'County Emission Factors'!A$2:F$3145,6,FALSE)))</f>
        <v>3.5002878526194589E-2</v>
      </c>
      <c r="M9517" s="56" t="s">
        <v>5572</v>
      </c>
      <c r="N9517" t="s">
        <v>5571</v>
      </c>
      <c r="O9517">
        <f t="shared" si="154"/>
        <v>19.337783240203017</v>
      </c>
      <c r="P9517" t="s">
        <v>5572</v>
      </c>
    </row>
    <row r="9518" spans="1:16">
      <c r="A9518" s="54" t="s">
        <v>1491</v>
      </c>
      <c r="B9518" s="54" t="s">
        <v>3064</v>
      </c>
      <c r="C9518" s="54" t="s">
        <v>5156</v>
      </c>
      <c r="D9518" s="54" t="s">
        <v>2935</v>
      </c>
      <c r="E9518" s="54" t="s">
        <v>5167</v>
      </c>
      <c r="F9518" s="54" t="s">
        <v>3690</v>
      </c>
      <c r="G9518" s="54">
        <v>2311020000</v>
      </c>
      <c r="H9518" s="54" t="s">
        <v>3691</v>
      </c>
      <c r="I9518" s="54" t="s">
        <v>3692</v>
      </c>
      <c r="J9518">
        <f>VLOOKUP(A9518,'County Acres Disturbed'!$A$2:$E$3146,5,FALSE)</f>
        <v>36.067718294343805</v>
      </c>
      <c r="K9518" s="55" t="s">
        <v>5571</v>
      </c>
      <c r="L9518">
        <f>IF(H9518="PM10-PRI",VLOOKUP(A9518,'County Emission Factors'!A$2:E$3145,5,FALSE),IF(H9518="PM10-FIL",VLOOKUP(A9518,'County Emission Factors'!A$2:E$3145,5,FALSE),VLOOKUP(A9518,'County Emission Factors'!A$2:F$3145,6,FALSE)))</f>
        <v>0.2524246047562112</v>
      </c>
      <c r="M9518" s="56" t="s">
        <v>5572</v>
      </c>
      <c r="N9518" t="s">
        <v>5571</v>
      </c>
      <c r="O9518">
        <f t="shared" si="154"/>
        <v>9.1043795349081034</v>
      </c>
      <c r="P9518" t="s">
        <v>5572</v>
      </c>
    </row>
    <row r="9519" spans="1:16">
      <c r="A9519" s="54" t="s">
        <v>1491</v>
      </c>
      <c r="B9519" s="54" t="s">
        <v>3064</v>
      </c>
      <c r="C9519" s="54" t="s">
        <v>5156</v>
      </c>
      <c r="D9519" s="54" t="s">
        <v>2935</v>
      </c>
      <c r="E9519" s="54" t="s">
        <v>5167</v>
      </c>
      <c r="F9519" s="54" t="s">
        <v>3690</v>
      </c>
      <c r="G9519" s="54">
        <v>2311020000</v>
      </c>
      <c r="H9519" s="54" t="s">
        <v>3693</v>
      </c>
      <c r="I9519" s="54" t="s">
        <v>3694</v>
      </c>
      <c r="J9519">
        <f>VLOOKUP(A9519,'County Acres Disturbed'!$A$2:$E$3146,5,FALSE)</f>
        <v>36.067718294343805</v>
      </c>
      <c r="K9519" s="55" t="s">
        <v>5571</v>
      </c>
      <c r="L9519">
        <f>IF(H9519="PM10-PRI",VLOOKUP(A9519,'County Emission Factors'!A$2:E$3145,5,FALSE),IF(H9519="PM10-FIL",VLOOKUP(A9519,'County Emission Factors'!A$2:E$3145,5,FALSE),VLOOKUP(A9519,'County Emission Factors'!A$2:F$3145,6,FALSE)))</f>
        <v>2.524246047562112E-2</v>
      </c>
      <c r="M9519" s="56" t="s">
        <v>5572</v>
      </c>
      <c r="N9519" t="s">
        <v>5571</v>
      </c>
      <c r="O9519">
        <f t="shared" si="154"/>
        <v>0.91043795349081036</v>
      </c>
      <c r="P9519" t="s">
        <v>5572</v>
      </c>
    </row>
    <row r="9520" spans="1:16">
      <c r="A9520" s="54" t="s">
        <v>1491</v>
      </c>
      <c r="B9520" s="54" t="s">
        <v>3064</v>
      </c>
      <c r="C9520" s="54" t="s">
        <v>5156</v>
      </c>
      <c r="D9520" s="54" t="s">
        <v>2935</v>
      </c>
      <c r="E9520" s="54" t="s">
        <v>5167</v>
      </c>
      <c r="F9520" s="54" t="s">
        <v>3690</v>
      </c>
      <c r="G9520" s="54">
        <v>2311020000</v>
      </c>
      <c r="H9520" s="54" t="s">
        <v>3695</v>
      </c>
      <c r="I9520" s="54" t="s">
        <v>3696</v>
      </c>
      <c r="J9520">
        <f>VLOOKUP(A9520,'County Acres Disturbed'!$A$2:$E$3146,5,FALSE)</f>
        <v>36.067718294343805</v>
      </c>
      <c r="K9520" s="55" t="s">
        <v>5571</v>
      </c>
      <c r="L9520">
        <f>IF(H9520="PM10-PRI",VLOOKUP(A9520,'County Emission Factors'!A$2:E$3145,5,FALSE),IF(H9520="PM10-FIL",VLOOKUP(A9520,'County Emission Factors'!A$2:E$3145,5,FALSE),VLOOKUP(A9520,'County Emission Factors'!A$2:F$3145,6,FALSE)))</f>
        <v>0.2524246047562112</v>
      </c>
      <c r="M9520" s="56" t="s">
        <v>5572</v>
      </c>
      <c r="N9520" t="s">
        <v>5571</v>
      </c>
      <c r="O9520">
        <f t="shared" si="154"/>
        <v>9.1043795349081034</v>
      </c>
      <c r="P9520" t="s">
        <v>5572</v>
      </c>
    </row>
    <row r="9521" spans="1:16">
      <c r="A9521" s="54" t="s">
        <v>1491</v>
      </c>
      <c r="B9521" s="54" t="s">
        <v>3064</v>
      </c>
      <c r="C9521" s="54" t="s">
        <v>5156</v>
      </c>
      <c r="D9521" s="54" t="s">
        <v>2935</v>
      </c>
      <c r="E9521" s="54" t="s">
        <v>5167</v>
      </c>
      <c r="F9521" s="54" t="s">
        <v>3690</v>
      </c>
      <c r="G9521" s="54">
        <v>2311020000</v>
      </c>
      <c r="H9521" s="54" t="s">
        <v>3697</v>
      </c>
      <c r="I9521" s="54" t="s">
        <v>3698</v>
      </c>
      <c r="J9521">
        <f>VLOOKUP(A9521,'County Acres Disturbed'!$A$2:$E$3146,5,FALSE)</f>
        <v>36.067718294343805</v>
      </c>
      <c r="K9521" s="55" t="s">
        <v>5571</v>
      </c>
      <c r="L9521">
        <f>IF(H9521="PM10-PRI",VLOOKUP(A9521,'County Emission Factors'!A$2:E$3145,5,FALSE),IF(H9521="PM10-FIL",VLOOKUP(A9521,'County Emission Factors'!A$2:E$3145,5,FALSE),VLOOKUP(A9521,'County Emission Factors'!A$2:F$3145,6,FALSE)))</f>
        <v>2.524246047562112E-2</v>
      </c>
      <c r="M9521" s="56" t="s">
        <v>5572</v>
      </c>
      <c r="N9521" t="s">
        <v>5571</v>
      </c>
      <c r="O9521">
        <f t="shared" si="154"/>
        <v>0.91043795349081036</v>
      </c>
      <c r="P9521" t="s">
        <v>5572</v>
      </c>
    </row>
    <row r="9522" spans="1:16">
      <c r="A9522" s="54" t="s">
        <v>1492</v>
      </c>
      <c r="B9522" s="54" t="s">
        <v>3064</v>
      </c>
      <c r="C9522" s="54" t="s">
        <v>5156</v>
      </c>
      <c r="D9522" s="54" t="s">
        <v>2858</v>
      </c>
      <c r="E9522" s="54" t="s">
        <v>4786</v>
      </c>
      <c r="F9522" s="54" t="s">
        <v>3690</v>
      </c>
      <c r="G9522" s="54">
        <v>2311020000</v>
      </c>
      <c r="H9522" s="54" t="s">
        <v>3691</v>
      </c>
      <c r="I9522" s="54" t="s">
        <v>3692</v>
      </c>
      <c r="J9522">
        <f>VLOOKUP(A9522,'County Acres Disturbed'!$A$2:$E$3146,5,FALSE)</f>
        <v>247.29280794908109</v>
      </c>
      <c r="K9522" s="55" t="s">
        <v>5571</v>
      </c>
      <c r="L9522">
        <f>IF(H9522="PM10-PRI",VLOOKUP(A9522,'County Emission Factors'!A$2:E$3145,5,FALSE),IF(H9522="PM10-FIL",VLOOKUP(A9522,'County Emission Factors'!A$2:E$3145,5,FALSE),VLOOKUP(A9522,'County Emission Factors'!A$2:F$3145,6,FALSE)))</f>
        <v>0.25242460475621098</v>
      </c>
      <c r="M9522" s="56" t="s">
        <v>5572</v>
      </c>
      <c r="N9522" t="s">
        <v>5571</v>
      </c>
      <c r="O9522">
        <f t="shared" si="154"/>
        <v>62.422789305600382</v>
      </c>
      <c r="P9522" t="s">
        <v>5572</v>
      </c>
    </row>
    <row r="9523" spans="1:16">
      <c r="A9523" s="54" t="s">
        <v>1492</v>
      </c>
      <c r="B9523" s="54" t="s">
        <v>3064</v>
      </c>
      <c r="C9523" s="54" t="s">
        <v>5156</v>
      </c>
      <c r="D9523" s="54" t="s">
        <v>2858</v>
      </c>
      <c r="E9523" s="54" t="s">
        <v>4786</v>
      </c>
      <c r="F9523" s="54" t="s">
        <v>3690</v>
      </c>
      <c r="G9523" s="54">
        <v>2311020000</v>
      </c>
      <c r="H9523" s="54" t="s">
        <v>3693</v>
      </c>
      <c r="I9523" s="54" t="s">
        <v>3694</v>
      </c>
      <c r="J9523">
        <f>VLOOKUP(A9523,'County Acres Disturbed'!$A$2:$E$3146,5,FALSE)</f>
        <v>247.29280794908109</v>
      </c>
      <c r="K9523" s="55" t="s">
        <v>5571</v>
      </c>
      <c r="L9523">
        <f>IF(H9523="PM10-PRI",VLOOKUP(A9523,'County Emission Factors'!A$2:E$3145,5,FALSE),IF(H9523="PM10-FIL",VLOOKUP(A9523,'County Emission Factors'!A$2:E$3145,5,FALSE),VLOOKUP(A9523,'County Emission Factors'!A$2:F$3145,6,FALSE)))</f>
        <v>2.5242460475621099E-2</v>
      </c>
      <c r="M9523" s="56" t="s">
        <v>5572</v>
      </c>
      <c r="N9523" t="s">
        <v>5571</v>
      </c>
      <c r="O9523">
        <f t="shared" si="154"/>
        <v>6.2422789305600386</v>
      </c>
      <c r="P9523" t="s">
        <v>5572</v>
      </c>
    </row>
    <row r="9524" spans="1:16">
      <c r="A9524" s="54" t="s">
        <v>1492</v>
      </c>
      <c r="B9524" s="54" t="s">
        <v>3064</v>
      </c>
      <c r="C9524" s="54" t="s">
        <v>5156</v>
      </c>
      <c r="D9524" s="54" t="s">
        <v>2858</v>
      </c>
      <c r="E9524" s="54" t="s">
        <v>4786</v>
      </c>
      <c r="F9524" s="54" t="s">
        <v>3690</v>
      </c>
      <c r="G9524" s="54">
        <v>2311020000</v>
      </c>
      <c r="H9524" s="54" t="s">
        <v>3695</v>
      </c>
      <c r="I9524" s="54" t="s">
        <v>3696</v>
      </c>
      <c r="J9524">
        <f>VLOOKUP(A9524,'County Acres Disturbed'!$A$2:$E$3146,5,FALSE)</f>
        <v>247.29280794908109</v>
      </c>
      <c r="K9524" s="55" t="s">
        <v>5571</v>
      </c>
      <c r="L9524">
        <f>IF(H9524="PM10-PRI",VLOOKUP(A9524,'County Emission Factors'!A$2:E$3145,5,FALSE),IF(H9524="PM10-FIL",VLOOKUP(A9524,'County Emission Factors'!A$2:E$3145,5,FALSE),VLOOKUP(A9524,'County Emission Factors'!A$2:F$3145,6,FALSE)))</f>
        <v>0.25242460475621098</v>
      </c>
      <c r="M9524" s="56" t="s">
        <v>5572</v>
      </c>
      <c r="N9524" t="s">
        <v>5571</v>
      </c>
      <c r="O9524">
        <f t="shared" si="154"/>
        <v>62.422789305600382</v>
      </c>
      <c r="P9524" t="s">
        <v>5572</v>
      </c>
    </row>
    <row r="9525" spans="1:16">
      <c r="A9525" s="54" t="s">
        <v>1492</v>
      </c>
      <c r="B9525" s="54" t="s">
        <v>3064</v>
      </c>
      <c r="C9525" s="54" t="s">
        <v>5156</v>
      </c>
      <c r="D9525" s="54" t="s">
        <v>2858</v>
      </c>
      <c r="E9525" s="54" t="s">
        <v>4786</v>
      </c>
      <c r="F9525" s="54" t="s">
        <v>3690</v>
      </c>
      <c r="G9525" s="54">
        <v>2311020000</v>
      </c>
      <c r="H9525" s="54" t="s">
        <v>3697</v>
      </c>
      <c r="I9525" s="54" t="s">
        <v>3698</v>
      </c>
      <c r="J9525">
        <f>VLOOKUP(A9525,'County Acres Disturbed'!$A$2:$E$3146,5,FALSE)</f>
        <v>247.29280794908109</v>
      </c>
      <c r="K9525" s="55" t="s">
        <v>5571</v>
      </c>
      <c r="L9525">
        <f>IF(H9525="PM10-PRI",VLOOKUP(A9525,'County Emission Factors'!A$2:E$3145,5,FALSE),IF(H9525="PM10-FIL",VLOOKUP(A9525,'County Emission Factors'!A$2:E$3145,5,FALSE),VLOOKUP(A9525,'County Emission Factors'!A$2:F$3145,6,FALSE)))</f>
        <v>2.5242460475621099E-2</v>
      </c>
      <c r="M9525" s="56" t="s">
        <v>5572</v>
      </c>
      <c r="N9525" t="s">
        <v>5571</v>
      </c>
      <c r="O9525">
        <f t="shared" si="154"/>
        <v>6.2422789305600386</v>
      </c>
      <c r="P9525" t="s">
        <v>5572</v>
      </c>
    </row>
    <row r="9526" spans="1:16">
      <c r="A9526" s="54" t="s">
        <v>1493</v>
      </c>
      <c r="B9526" s="54" t="s">
        <v>3064</v>
      </c>
      <c r="C9526" s="54" t="s">
        <v>5156</v>
      </c>
      <c r="D9526" s="54" t="s">
        <v>2859</v>
      </c>
      <c r="E9526" s="54" t="s">
        <v>5046</v>
      </c>
      <c r="F9526" s="54" t="s">
        <v>3690</v>
      </c>
      <c r="G9526" s="54">
        <v>2311020000</v>
      </c>
      <c r="H9526" s="54" t="s">
        <v>3691</v>
      </c>
      <c r="I9526" s="54" t="s">
        <v>3692</v>
      </c>
      <c r="J9526">
        <f>VLOOKUP(A9526,'County Acres Disturbed'!$A$2:$E$3146,5,FALSE)</f>
        <v>36.067718294343805</v>
      </c>
      <c r="K9526" s="55" t="s">
        <v>5571</v>
      </c>
      <c r="L9526">
        <f>IF(H9526="PM10-PRI",VLOOKUP(A9526,'County Emission Factors'!A$2:E$3145,5,FALSE),IF(H9526="PM10-FIL",VLOOKUP(A9526,'County Emission Factors'!A$2:E$3145,5,FALSE),VLOOKUP(A9526,'County Emission Factors'!A$2:F$3145,6,FALSE)))</f>
        <v>0.35002878526194603</v>
      </c>
      <c r="M9526" s="56" t="s">
        <v>5572</v>
      </c>
      <c r="N9526" t="s">
        <v>5571</v>
      </c>
      <c r="O9526">
        <f t="shared" si="154"/>
        <v>12.624739621739231</v>
      </c>
      <c r="P9526" t="s">
        <v>5572</v>
      </c>
    </row>
    <row r="9527" spans="1:16">
      <c r="A9527" s="54" t="s">
        <v>1493</v>
      </c>
      <c r="B9527" s="54" t="s">
        <v>3064</v>
      </c>
      <c r="C9527" s="54" t="s">
        <v>5156</v>
      </c>
      <c r="D9527" s="54" t="s">
        <v>2859</v>
      </c>
      <c r="E9527" s="54" t="s">
        <v>5046</v>
      </c>
      <c r="F9527" s="54" t="s">
        <v>3690</v>
      </c>
      <c r="G9527" s="54">
        <v>2311020000</v>
      </c>
      <c r="H9527" s="54" t="s">
        <v>3693</v>
      </c>
      <c r="I9527" s="54" t="s">
        <v>3694</v>
      </c>
      <c r="J9527">
        <f>VLOOKUP(A9527,'County Acres Disturbed'!$A$2:$E$3146,5,FALSE)</f>
        <v>36.067718294343805</v>
      </c>
      <c r="K9527" s="55" t="s">
        <v>5571</v>
      </c>
      <c r="L9527">
        <f>IF(H9527="PM10-PRI",VLOOKUP(A9527,'County Emission Factors'!A$2:E$3145,5,FALSE),IF(H9527="PM10-FIL",VLOOKUP(A9527,'County Emission Factors'!A$2:E$3145,5,FALSE),VLOOKUP(A9527,'County Emission Factors'!A$2:F$3145,6,FALSE)))</f>
        <v>3.5002878526194603E-2</v>
      </c>
      <c r="M9527" s="56" t="s">
        <v>5572</v>
      </c>
      <c r="N9527" t="s">
        <v>5571</v>
      </c>
      <c r="O9527">
        <f t="shared" si="154"/>
        <v>1.2624739621739229</v>
      </c>
      <c r="P9527" t="s">
        <v>5572</v>
      </c>
    </row>
    <row r="9528" spans="1:16">
      <c r="A9528" s="54" t="s">
        <v>1493</v>
      </c>
      <c r="B9528" s="54" t="s">
        <v>3064</v>
      </c>
      <c r="C9528" s="54" t="s">
        <v>5156</v>
      </c>
      <c r="D9528" s="54" t="s">
        <v>2859</v>
      </c>
      <c r="E9528" s="54" t="s">
        <v>5046</v>
      </c>
      <c r="F9528" s="54" t="s">
        <v>3690</v>
      </c>
      <c r="G9528" s="54">
        <v>2311020000</v>
      </c>
      <c r="H9528" s="54" t="s">
        <v>3695</v>
      </c>
      <c r="I9528" s="54" t="s">
        <v>3696</v>
      </c>
      <c r="J9528">
        <f>VLOOKUP(A9528,'County Acres Disturbed'!$A$2:$E$3146,5,FALSE)</f>
        <v>36.067718294343805</v>
      </c>
      <c r="K9528" s="55" t="s">
        <v>5571</v>
      </c>
      <c r="L9528">
        <f>IF(H9528="PM10-PRI",VLOOKUP(A9528,'County Emission Factors'!A$2:E$3145,5,FALSE),IF(H9528="PM10-FIL",VLOOKUP(A9528,'County Emission Factors'!A$2:E$3145,5,FALSE),VLOOKUP(A9528,'County Emission Factors'!A$2:F$3145,6,FALSE)))</f>
        <v>0.35002878526194603</v>
      </c>
      <c r="M9528" s="56" t="s">
        <v>5572</v>
      </c>
      <c r="N9528" t="s">
        <v>5571</v>
      </c>
      <c r="O9528">
        <f t="shared" si="154"/>
        <v>12.624739621739231</v>
      </c>
      <c r="P9528" t="s">
        <v>5572</v>
      </c>
    </row>
    <row r="9529" spans="1:16">
      <c r="A9529" s="54" t="s">
        <v>1493</v>
      </c>
      <c r="B9529" s="54" t="s">
        <v>3064</v>
      </c>
      <c r="C9529" s="54" t="s">
        <v>5156</v>
      </c>
      <c r="D9529" s="54" t="s">
        <v>2859</v>
      </c>
      <c r="E9529" s="54" t="s">
        <v>5046</v>
      </c>
      <c r="F9529" s="54" t="s">
        <v>3690</v>
      </c>
      <c r="G9529" s="54">
        <v>2311020000</v>
      </c>
      <c r="H9529" s="54" t="s">
        <v>3697</v>
      </c>
      <c r="I9529" s="54" t="s">
        <v>3698</v>
      </c>
      <c r="J9529">
        <f>VLOOKUP(A9529,'County Acres Disturbed'!$A$2:$E$3146,5,FALSE)</f>
        <v>36.067718294343805</v>
      </c>
      <c r="K9529" s="55" t="s">
        <v>5571</v>
      </c>
      <c r="L9529">
        <f>IF(H9529="PM10-PRI",VLOOKUP(A9529,'County Emission Factors'!A$2:E$3145,5,FALSE),IF(H9529="PM10-FIL",VLOOKUP(A9529,'County Emission Factors'!A$2:E$3145,5,FALSE),VLOOKUP(A9529,'County Emission Factors'!A$2:F$3145,6,FALSE)))</f>
        <v>3.5002878526194603E-2</v>
      </c>
      <c r="M9529" s="56" t="s">
        <v>5572</v>
      </c>
      <c r="N9529" t="s">
        <v>5571</v>
      </c>
      <c r="O9529">
        <f t="shared" si="154"/>
        <v>1.2624739621739229</v>
      </c>
      <c r="P9529" t="s">
        <v>5572</v>
      </c>
    </row>
    <row r="9530" spans="1:16">
      <c r="A9530" s="54" t="s">
        <v>2611</v>
      </c>
      <c r="B9530" s="54" t="s">
        <v>3064</v>
      </c>
      <c r="C9530" s="54" t="s">
        <v>5156</v>
      </c>
      <c r="D9530" s="54" t="s">
        <v>2860</v>
      </c>
      <c r="E9530" s="54" t="s">
        <v>3938</v>
      </c>
      <c r="F9530" s="54" t="s">
        <v>3690</v>
      </c>
      <c r="G9530" s="54">
        <v>2311020000</v>
      </c>
      <c r="H9530" s="54" t="s">
        <v>3691</v>
      </c>
      <c r="I9530" s="54" t="s">
        <v>3692</v>
      </c>
      <c r="J9530">
        <f>VLOOKUP(A9530,'County Acres Disturbed'!$A$2:$E$3146,5,FALSE)</f>
        <v>36.067718294343805</v>
      </c>
      <c r="K9530" s="55" t="s">
        <v>5571</v>
      </c>
      <c r="L9530">
        <f>IF(H9530="PM10-PRI",VLOOKUP(A9530,'County Emission Factors'!A$2:E$3145,5,FALSE),IF(H9530="PM10-FIL",VLOOKUP(A9530,'County Emission Factors'!A$2:E$3145,5,FALSE),VLOOKUP(A9530,'County Emission Factors'!A$2:F$3145,6,FALSE)))</f>
        <v>0.35002878526194592</v>
      </c>
      <c r="M9530" s="56" t="s">
        <v>5572</v>
      </c>
      <c r="N9530" t="s">
        <v>5571</v>
      </c>
      <c r="O9530">
        <f t="shared" si="154"/>
        <v>12.624739621739225</v>
      </c>
      <c r="P9530" t="s">
        <v>5572</v>
      </c>
    </row>
    <row r="9531" spans="1:16">
      <c r="A9531" s="54" t="s">
        <v>2611</v>
      </c>
      <c r="B9531" s="54" t="s">
        <v>3064</v>
      </c>
      <c r="C9531" s="54" t="s">
        <v>5156</v>
      </c>
      <c r="D9531" s="54" t="s">
        <v>2860</v>
      </c>
      <c r="E9531" s="54" t="s">
        <v>3938</v>
      </c>
      <c r="F9531" s="54" t="s">
        <v>3690</v>
      </c>
      <c r="G9531" s="54">
        <v>2311020000</v>
      </c>
      <c r="H9531" s="54" t="s">
        <v>3693</v>
      </c>
      <c r="I9531" s="54" t="s">
        <v>3694</v>
      </c>
      <c r="J9531">
        <f>VLOOKUP(A9531,'County Acres Disturbed'!$A$2:$E$3146,5,FALSE)</f>
        <v>36.067718294343805</v>
      </c>
      <c r="K9531" s="55" t="s">
        <v>5571</v>
      </c>
      <c r="L9531">
        <f>IF(H9531="PM10-PRI",VLOOKUP(A9531,'County Emission Factors'!A$2:E$3145,5,FALSE),IF(H9531="PM10-FIL",VLOOKUP(A9531,'County Emission Factors'!A$2:E$3145,5,FALSE),VLOOKUP(A9531,'County Emission Factors'!A$2:F$3145,6,FALSE)))</f>
        <v>3.5002878526194596E-2</v>
      </c>
      <c r="M9531" s="56" t="s">
        <v>5572</v>
      </c>
      <c r="N9531" t="s">
        <v>5571</v>
      </c>
      <c r="O9531">
        <f t="shared" si="154"/>
        <v>1.2624739621739227</v>
      </c>
      <c r="P9531" t="s">
        <v>5572</v>
      </c>
    </row>
    <row r="9532" spans="1:16">
      <c r="A9532" s="54" t="s">
        <v>2611</v>
      </c>
      <c r="B9532" s="54" t="s">
        <v>3064</v>
      </c>
      <c r="C9532" s="54" t="s">
        <v>5156</v>
      </c>
      <c r="D9532" s="54" t="s">
        <v>2860</v>
      </c>
      <c r="E9532" s="54" t="s">
        <v>3938</v>
      </c>
      <c r="F9532" s="54" t="s">
        <v>3690</v>
      </c>
      <c r="G9532" s="54">
        <v>2311020000</v>
      </c>
      <c r="H9532" s="54" t="s">
        <v>3695</v>
      </c>
      <c r="I9532" s="54" t="s">
        <v>3696</v>
      </c>
      <c r="J9532">
        <f>VLOOKUP(A9532,'County Acres Disturbed'!$A$2:$E$3146,5,FALSE)</f>
        <v>36.067718294343805</v>
      </c>
      <c r="K9532" s="55" t="s">
        <v>5571</v>
      </c>
      <c r="L9532">
        <f>IF(H9532="PM10-PRI",VLOOKUP(A9532,'County Emission Factors'!A$2:E$3145,5,FALSE),IF(H9532="PM10-FIL",VLOOKUP(A9532,'County Emission Factors'!A$2:E$3145,5,FALSE),VLOOKUP(A9532,'County Emission Factors'!A$2:F$3145,6,FALSE)))</f>
        <v>0.35002878526194592</v>
      </c>
      <c r="M9532" s="56" t="s">
        <v>5572</v>
      </c>
      <c r="N9532" t="s">
        <v>5571</v>
      </c>
      <c r="O9532">
        <f t="shared" si="154"/>
        <v>12.624739621739225</v>
      </c>
      <c r="P9532" t="s">
        <v>5572</v>
      </c>
    </row>
    <row r="9533" spans="1:16">
      <c r="A9533" s="54" t="s">
        <v>2611</v>
      </c>
      <c r="B9533" s="54" t="s">
        <v>3064</v>
      </c>
      <c r="C9533" s="54" t="s">
        <v>5156</v>
      </c>
      <c r="D9533" s="54" t="s">
        <v>2860</v>
      </c>
      <c r="E9533" s="54" t="s">
        <v>3938</v>
      </c>
      <c r="F9533" s="54" t="s">
        <v>3690</v>
      </c>
      <c r="G9533" s="54">
        <v>2311020000</v>
      </c>
      <c r="H9533" s="54" t="s">
        <v>3697</v>
      </c>
      <c r="I9533" s="54" t="s">
        <v>3698</v>
      </c>
      <c r="J9533">
        <f>VLOOKUP(A9533,'County Acres Disturbed'!$A$2:$E$3146,5,FALSE)</f>
        <v>36.067718294343805</v>
      </c>
      <c r="K9533" s="55" t="s">
        <v>5571</v>
      </c>
      <c r="L9533">
        <f>IF(H9533="PM10-PRI",VLOOKUP(A9533,'County Emission Factors'!A$2:E$3145,5,FALSE),IF(H9533="PM10-FIL",VLOOKUP(A9533,'County Emission Factors'!A$2:E$3145,5,FALSE),VLOOKUP(A9533,'County Emission Factors'!A$2:F$3145,6,FALSE)))</f>
        <v>3.5002878526194596E-2</v>
      </c>
      <c r="M9533" s="56" t="s">
        <v>5572</v>
      </c>
      <c r="N9533" t="s">
        <v>5571</v>
      </c>
      <c r="O9533">
        <f t="shared" si="154"/>
        <v>1.2624739621739227</v>
      </c>
      <c r="P9533" t="s">
        <v>5572</v>
      </c>
    </row>
    <row r="9534" spans="1:16">
      <c r="A9534" s="54" t="s">
        <v>1494</v>
      </c>
      <c r="B9534" s="54" t="s">
        <v>3064</v>
      </c>
      <c r="C9534" s="54" t="s">
        <v>5156</v>
      </c>
      <c r="D9534" s="54" t="s">
        <v>2861</v>
      </c>
      <c r="E9534" s="54" t="s">
        <v>5168</v>
      </c>
      <c r="F9534" s="54" t="s">
        <v>3690</v>
      </c>
      <c r="G9534" s="54">
        <v>2311020000</v>
      </c>
      <c r="H9534" s="54" t="s">
        <v>3691</v>
      </c>
      <c r="I9534" s="54" t="s">
        <v>3692</v>
      </c>
      <c r="J9534">
        <f>VLOOKUP(A9534,'County Acres Disturbed'!$A$2:$E$3146,5,FALSE)</f>
        <v>36.067718294343805</v>
      </c>
      <c r="K9534" s="55" t="s">
        <v>5571</v>
      </c>
      <c r="L9534">
        <f>IF(H9534="PM10-PRI",VLOOKUP(A9534,'County Emission Factors'!A$2:E$3145,5,FALSE),IF(H9534="PM10-FIL",VLOOKUP(A9534,'County Emission Factors'!A$2:E$3145,5,FALSE),VLOOKUP(A9534,'County Emission Factors'!A$2:F$3145,6,FALSE)))</f>
        <v>0.35002878526194592</v>
      </c>
      <c r="M9534" s="56" t="s">
        <v>5572</v>
      </c>
      <c r="N9534" t="s">
        <v>5571</v>
      </c>
      <c r="O9534">
        <f t="shared" si="154"/>
        <v>12.624739621739225</v>
      </c>
      <c r="P9534" t="s">
        <v>5572</v>
      </c>
    </row>
    <row r="9535" spans="1:16">
      <c r="A9535" s="54" t="s">
        <v>1494</v>
      </c>
      <c r="B9535" s="54" t="s">
        <v>3064</v>
      </c>
      <c r="C9535" s="54" t="s">
        <v>5156</v>
      </c>
      <c r="D9535" s="54" t="s">
        <v>2861</v>
      </c>
      <c r="E9535" s="54" t="s">
        <v>5168</v>
      </c>
      <c r="F9535" s="54" t="s">
        <v>3690</v>
      </c>
      <c r="G9535" s="54">
        <v>2311020000</v>
      </c>
      <c r="H9535" s="54" t="s">
        <v>3693</v>
      </c>
      <c r="I9535" s="54" t="s">
        <v>3694</v>
      </c>
      <c r="J9535">
        <f>VLOOKUP(A9535,'County Acres Disturbed'!$A$2:$E$3146,5,FALSE)</f>
        <v>36.067718294343805</v>
      </c>
      <c r="K9535" s="55" t="s">
        <v>5571</v>
      </c>
      <c r="L9535">
        <f>IF(H9535="PM10-PRI",VLOOKUP(A9535,'County Emission Factors'!A$2:E$3145,5,FALSE),IF(H9535="PM10-FIL",VLOOKUP(A9535,'County Emission Factors'!A$2:E$3145,5,FALSE),VLOOKUP(A9535,'County Emission Factors'!A$2:F$3145,6,FALSE)))</f>
        <v>3.5002878526194596E-2</v>
      </c>
      <c r="M9535" s="56" t="s">
        <v>5572</v>
      </c>
      <c r="N9535" t="s">
        <v>5571</v>
      </c>
      <c r="O9535">
        <f t="shared" si="154"/>
        <v>1.2624739621739227</v>
      </c>
      <c r="P9535" t="s">
        <v>5572</v>
      </c>
    </row>
    <row r="9536" spans="1:16">
      <c r="A9536" s="54" t="s">
        <v>1494</v>
      </c>
      <c r="B9536" s="54" t="s">
        <v>3064</v>
      </c>
      <c r="C9536" s="54" t="s">
        <v>5156</v>
      </c>
      <c r="D9536" s="54" t="s">
        <v>2861</v>
      </c>
      <c r="E9536" s="54" t="s">
        <v>5168</v>
      </c>
      <c r="F9536" s="54" t="s">
        <v>3690</v>
      </c>
      <c r="G9536" s="54">
        <v>2311020000</v>
      </c>
      <c r="H9536" s="54" t="s">
        <v>3695</v>
      </c>
      <c r="I9536" s="54" t="s">
        <v>3696</v>
      </c>
      <c r="J9536">
        <f>VLOOKUP(A9536,'County Acres Disturbed'!$A$2:$E$3146,5,FALSE)</f>
        <v>36.067718294343805</v>
      </c>
      <c r="K9536" s="55" t="s">
        <v>5571</v>
      </c>
      <c r="L9536">
        <f>IF(H9536="PM10-PRI",VLOOKUP(A9536,'County Emission Factors'!A$2:E$3145,5,FALSE),IF(H9536="PM10-FIL",VLOOKUP(A9536,'County Emission Factors'!A$2:E$3145,5,FALSE),VLOOKUP(A9536,'County Emission Factors'!A$2:F$3145,6,FALSE)))</f>
        <v>0.35002878526194592</v>
      </c>
      <c r="M9536" s="56" t="s">
        <v>5572</v>
      </c>
      <c r="N9536" t="s">
        <v>5571</v>
      </c>
      <c r="O9536">
        <f t="shared" si="154"/>
        <v>12.624739621739225</v>
      </c>
      <c r="P9536" t="s">
        <v>5572</v>
      </c>
    </row>
    <row r="9537" spans="1:16">
      <c r="A9537" s="54" t="s">
        <v>1494</v>
      </c>
      <c r="B9537" s="54" t="s">
        <v>3064</v>
      </c>
      <c r="C9537" s="54" t="s">
        <v>5156</v>
      </c>
      <c r="D9537" s="54" t="s">
        <v>2861</v>
      </c>
      <c r="E9537" s="54" t="s">
        <v>5168</v>
      </c>
      <c r="F9537" s="54" t="s">
        <v>3690</v>
      </c>
      <c r="G9537" s="54">
        <v>2311020000</v>
      </c>
      <c r="H9537" s="54" t="s">
        <v>3697</v>
      </c>
      <c r="I9537" s="54" t="s">
        <v>3698</v>
      </c>
      <c r="J9537">
        <f>VLOOKUP(A9537,'County Acres Disturbed'!$A$2:$E$3146,5,FALSE)</f>
        <v>36.067718294343805</v>
      </c>
      <c r="K9537" s="55" t="s">
        <v>5571</v>
      </c>
      <c r="L9537">
        <f>IF(H9537="PM10-PRI",VLOOKUP(A9537,'County Emission Factors'!A$2:E$3145,5,FALSE),IF(H9537="PM10-FIL",VLOOKUP(A9537,'County Emission Factors'!A$2:E$3145,5,FALSE),VLOOKUP(A9537,'County Emission Factors'!A$2:F$3145,6,FALSE)))</f>
        <v>3.5002878526194596E-2</v>
      </c>
      <c r="M9537" s="56" t="s">
        <v>5572</v>
      </c>
      <c r="N9537" t="s">
        <v>5571</v>
      </c>
      <c r="O9537">
        <f t="shared" si="154"/>
        <v>1.2624739621739227</v>
      </c>
      <c r="P9537" t="s">
        <v>5572</v>
      </c>
    </row>
    <row r="9538" spans="1:16">
      <c r="A9538" s="54" t="s">
        <v>1495</v>
      </c>
      <c r="B9538" s="54" t="s">
        <v>3064</v>
      </c>
      <c r="C9538" s="54" t="s">
        <v>5156</v>
      </c>
      <c r="D9538" s="54" t="s">
        <v>2862</v>
      </c>
      <c r="E9538" s="54" t="s">
        <v>5169</v>
      </c>
      <c r="F9538" s="54" t="s">
        <v>3690</v>
      </c>
      <c r="G9538" s="54">
        <v>2311020000</v>
      </c>
      <c r="H9538" s="54" t="s">
        <v>3691</v>
      </c>
      <c r="I9538" s="54" t="s">
        <v>3692</v>
      </c>
      <c r="J9538">
        <f>VLOOKUP(A9538,'County Acres Disturbed'!$A$2:$E$3146,5,FALSE)</f>
        <v>36.067718294343805</v>
      </c>
      <c r="K9538" s="55" t="s">
        <v>5571</v>
      </c>
      <c r="L9538">
        <f>IF(H9538="PM10-PRI",VLOOKUP(A9538,'County Emission Factors'!A$2:E$3145,5,FALSE),IF(H9538="PM10-FIL",VLOOKUP(A9538,'County Emission Factors'!A$2:E$3145,5,FALSE),VLOOKUP(A9538,'County Emission Factors'!A$2:F$3145,6,FALSE)))</f>
        <v>0.25242460475621092</v>
      </c>
      <c r="M9538" s="56" t="s">
        <v>5572</v>
      </c>
      <c r="N9538" t="s">
        <v>5571</v>
      </c>
      <c r="O9538">
        <f t="shared" si="154"/>
        <v>9.1043795349080927</v>
      </c>
      <c r="P9538" t="s">
        <v>5572</v>
      </c>
    </row>
    <row r="9539" spans="1:16">
      <c r="A9539" s="54" t="s">
        <v>1495</v>
      </c>
      <c r="B9539" s="54" t="s">
        <v>3064</v>
      </c>
      <c r="C9539" s="54" t="s">
        <v>5156</v>
      </c>
      <c r="D9539" s="54" t="s">
        <v>2862</v>
      </c>
      <c r="E9539" s="54" t="s">
        <v>5169</v>
      </c>
      <c r="F9539" s="54" t="s">
        <v>3690</v>
      </c>
      <c r="G9539" s="54">
        <v>2311020000</v>
      </c>
      <c r="H9539" s="54" t="s">
        <v>3693</v>
      </c>
      <c r="I9539" s="54" t="s">
        <v>3694</v>
      </c>
      <c r="J9539">
        <f>VLOOKUP(A9539,'County Acres Disturbed'!$A$2:$E$3146,5,FALSE)</f>
        <v>36.067718294343805</v>
      </c>
      <c r="K9539" s="55" t="s">
        <v>5571</v>
      </c>
      <c r="L9539">
        <f>IF(H9539="PM10-PRI",VLOOKUP(A9539,'County Emission Factors'!A$2:E$3145,5,FALSE),IF(H9539="PM10-FIL",VLOOKUP(A9539,'County Emission Factors'!A$2:E$3145,5,FALSE),VLOOKUP(A9539,'County Emission Factors'!A$2:F$3145,6,FALSE)))</f>
        <v>2.5242460475621092E-2</v>
      </c>
      <c r="M9539" s="56" t="s">
        <v>5572</v>
      </c>
      <c r="N9539" t="s">
        <v>5571</v>
      </c>
      <c r="O9539">
        <f t="shared" si="154"/>
        <v>0.91043795349080936</v>
      </c>
      <c r="P9539" t="s">
        <v>5572</v>
      </c>
    </row>
    <row r="9540" spans="1:16">
      <c r="A9540" s="54" t="s">
        <v>1495</v>
      </c>
      <c r="B9540" s="54" t="s">
        <v>3064</v>
      </c>
      <c r="C9540" s="54" t="s">
        <v>5156</v>
      </c>
      <c r="D9540" s="54" t="s">
        <v>2862</v>
      </c>
      <c r="E9540" s="54" t="s">
        <v>5169</v>
      </c>
      <c r="F9540" s="54" t="s">
        <v>3690</v>
      </c>
      <c r="G9540" s="54">
        <v>2311020000</v>
      </c>
      <c r="H9540" s="54" t="s">
        <v>3695</v>
      </c>
      <c r="I9540" s="54" t="s">
        <v>3696</v>
      </c>
      <c r="J9540">
        <f>VLOOKUP(A9540,'County Acres Disturbed'!$A$2:$E$3146,5,FALSE)</f>
        <v>36.067718294343805</v>
      </c>
      <c r="K9540" s="55" t="s">
        <v>5571</v>
      </c>
      <c r="L9540">
        <f>IF(H9540="PM10-PRI",VLOOKUP(A9540,'County Emission Factors'!A$2:E$3145,5,FALSE),IF(H9540="PM10-FIL",VLOOKUP(A9540,'County Emission Factors'!A$2:E$3145,5,FALSE),VLOOKUP(A9540,'County Emission Factors'!A$2:F$3145,6,FALSE)))</f>
        <v>0.25242460475621092</v>
      </c>
      <c r="M9540" s="56" t="s">
        <v>5572</v>
      </c>
      <c r="N9540" t="s">
        <v>5571</v>
      </c>
      <c r="O9540">
        <f t="shared" si="154"/>
        <v>9.1043795349080927</v>
      </c>
      <c r="P9540" t="s">
        <v>5572</v>
      </c>
    </row>
    <row r="9541" spans="1:16">
      <c r="A9541" s="54" t="s">
        <v>1495</v>
      </c>
      <c r="B9541" s="54" t="s">
        <v>3064</v>
      </c>
      <c r="C9541" s="54" t="s">
        <v>5156</v>
      </c>
      <c r="D9541" s="54" t="s">
        <v>2862</v>
      </c>
      <c r="E9541" s="54" t="s">
        <v>5169</v>
      </c>
      <c r="F9541" s="54" t="s">
        <v>3690</v>
      </c>
      <c r="G9541" s="54">
        <v>2311020000</v>
      </c>
      <c r="H9541" s="54" t="s">
        <v>3697</v>
      </c>
      <c r="I9541" s="54" t="s">
        <v>3698</v>
      </c>
      <c r="J9541">
        <f>VLOOKUP(A9541,'County Acres Disturbed'!$A$2:$E$3146,5,FALSE)</f>
        <v>36.067718294343805</v>
      </c>
      <c r="K9541" s="55" t="s">
        <v>5571</v>
      </c>
      <c r="L9541">
        <f>IF(H9541="PM10-PRI",VLOOKUP(A9541,'County Emission Factors'!A$2:E$3145,5,FALSE),IF(H9541="PM10-FIL",VLOOKUP(A9541,'County Emission Factors'!A$2:E$3145,5,FALSE),VLOOKUP(A9541,'County Emission Factors'!A$2:F$3145,6,FALSE)))</f>
        <v>2.5242460475621092E-2</v>
      </c>
      <c r="M9541" s="56" t="s">
        <v>5572</v>
      </c>
      <c r="N9541" t="s">
        <v>5571</v>
      </c>
      <c r="O9541">
        <f t="shared" si="154"/>
        <v>0.91043795349080936</v>
      </c>
      <c r="P9541" t="s">
        <v>5572</v>
      </c>
    </row>
    <row r="9542" spans="1:16">
      <c r="A9542" s="54" t="s">
        <v>1496</v>
      </c>
      <c r="B9542" s="54" t="s">
        <v>3064</v>
      </c>
      <c r="C9542" s="54" t="s">
        <v>5156</v>
      </c>
      <c r="D9542" s="54" t="s">
        <v>2863</v>
      </c>
      <c r="E9542" s="54" t="s">
        <v>5170</v>
      </c>
      <c r="F9542" s="54" t="s">
        <v>3690</v>
      </c>
      <c r="G9542" s="54">
        <v>2311020000</v>
      </c>
      <c r="H9542" s="54" t="s">
        <v>3691</v>
      </c>
      <c r="I9542" s="54" t="s">
        <v>3692</v>
      </c>
      <c r="J9542">
        <f>VLOOKUP(A9542,'County Acres Disturbed'!$A$2:$E$3146,5,FALSE)</f>
        <v>36.067718294343805</v>
      </c>
      <c r="K9542" s="55" t="s">
        <v>5571</v>
      </c>
      <c r="L9542">
        <f>IF(H9542="PM10-PRI",VLOOKUP(A9542,'County Emission Factors'!A$2:E$3145,5,FALSE),IF(H9542="PM10-FIL",VLOOKUP(A9542,'County Emission Factors'!A$2:E$3145,5,FALSE),VLOOKUP(A9542,'County Emission Factors'!A$2:F$3145,6,FALSE)))</f>
        <v>0.35002878526194608</v>
      </c>
      <c r="M9542" s="56" t="s">
        <v>5572</v>
      </c>
      <c r="N9542" t="s">
        <v>5571</v>
      </c>
      <c r="O9542">
        <f t="shared" si="154"/>
        <v>12.624739621739232</v>
      </c>
      <c r="P9542" t="s">
        <v>5572</v>
      </c>
    </row>
    <row r="9543" spans="1:16">
      <c r="A9543" s="54" t="s">
        <v>1496</v>
      </c>
      <c r="B9543" s="54" t="s">
        <v>3064</v>
      </c>
      <c r="C9543" s="54" t="s">
        <v>5156</v>
      </c>
      <c r="D9543" s="54" t="s">
        <v>2863</v>
      </c>
      <c r="E9543" s="54" t="s">
        <v>5170</v>
      </c>
      <c r="F9543" s="54" t="s">
        <v>3690</v>
      </c>
      <c r="G9543" s="54">
        <v>2311020000</v>
      </c>
      <c r="H9543" s="54" t="s">
        <v>3693</v>
      </c>
      <c r="I9543" s="54" t="s">
        <v>3694</v>
      </c>
      <c r="J9543">
        <f>VLOOKUP(A9543,'County Acres Disturbed'!$A$2:$E$3146,5,FALSE)</f>
        <v>36.067718294343805</v>
      </c>
      <c r="K9543" s="55" t="s">
        <v>5571</v>
      </c>
      <c r="L9543">
        <f>IF(H9543="PM10-PRI",VLOOKUP(A9543,'County Emission Factors'!A$2:E$3145,5,FALSE),IF(H9543="PM10-FIL",VLOOKUP(A9543,'County Emission Factors'!A$2:E$3145,5,FALSE),VLOOKUP(A9543,'County Emission Factors'!A$2:F$3145,6,FALSE)))</f>
        <v>3.500287852619461E-2</v>
      </c>
      <c r="M9543" s="56" t="s">
        <v>5572</v>
      </c>
      <c r="N9543" t="s">
        <v>5571</v>
      </c>
      <c r="O9543">
        <f t="shared" si="154"/>
        <v>1.2624739621739234</v>
      </c>
      <c r="P9543" t="s">
        <v>5572</v>
      </c>
    </row>
    <row r="9544" spans="1:16">
      <c r="A9544" s="54" t="s">
        <v>1496</v>
      </c>
      <c r="B9544" s="54" t="s">
        <v>3064</v>
      </c>
      <c r="C9544" s="54" t="s">
        <v>5156</v>
      </c>
      <c r="D9544" s="54" t="s">
        <v>2863</v>
      </c>
      <c r="E9544" s="54" t="s">
        <v>5170</v>
      </c>
      <c r="F9544" s="54" t="s">
        <v>3690</v>
      </c>
      <c r="G9544" s="54">
        <v>2311020000</v>
      </c>
      <c r="H9544" s="54" t="s">
        <v>3695</v>
      </c>
      <c r="I9544" s="54" t="s">
        <v>3696</v>
      </c>
      <c r="J9544">
        <f>VLOOKUP(A9544,'County Acres Disturbed'!$A$2:$E$3146,5,FALSE)</f>
        <v>36.067718294343805</v>
      </c>
      <c r="K9544" s="55" t="s">
        <v>5571</v>
      </c>
      <c r="L9544">
        <f>IF(H9544="PM10-PRI",VLOOKUP(A9544,'County Emission Factors'!A$2:E$3145,5,FALSE),IF(H9544="PM10-FIL",VLOOKUP(A9544,'County Emission Factors'!A$2:E$3145,5,FALSE),VLOOKUP(A9544,'County Emission Factors'!A$2:F$3145,6,FALSE)))</f>
        <v>0.35002878526194608</v>
      </c>
      <c r="M9544" s="56" t="s">
        <v>5572</v>
      </c>
      <c r="N9544" t="s">
        <v>5571</v>
      </c>
      <c r="O9544">
        <f t="shared" si="154"/>
        <v>12.624739621739232</v>
      </c>
      <c r="P9544" t="s">
        <v>5572</v>
      </c>
    </row>
    <row r="9545" spans="1:16">
      <c r="A9545" s="54" t="s">
        <v>1496</v>
      </c>
      <c r="B9545" s="54" t="s">
        <v>3064</v>
      </c>
      <c r="C9545" s="54" t="s">
        <v>5156</v>
      </c>
      <c r="D9545" s="54" t="s">
        <v>2863</v>
      </c>
      <c r="E9545" s="54" t="s">
        <v>5170</v>
      </c>
      <c r="F9545" s="54" t="s">
        <v>3690</v>
      </c>
      <c r="G9545" s="54">
        <v>2311020000</v>
      </c>
      <c r="H9545" s="54" t="s">
        <v>3697</v>
      </c>
      <c r="I9545" s="54" t="s">
        <v>3698</v>
      </c>
      <c r="J9545">
        <f>VLOOKUP(A9545,'County Acres Disturbed'!$A$2:$E$3146,5,FALSE)</f>
        <v>36.067718294343805</v>
      </c>
      <c r="K9545" s="55" t="s">
        <v>5571</v>
      </c>
      <c r="L9545">
        <f>IF(H9545="PM10-PRI",VLOOKUP(A9545,'County Emission Factors'!A$2:E$3145,5,FALSE),IF(H9545="PM10-FIL",VLOOKUP(A9545,'County Emission Factors'!A$2:E$3145,5,FALSE),VLOOKUP(A9545,'County Emission Factors'!A$2:F$3145,6,FALSE)))</f>
        <v>3.500287852619461E-2</v>
      </c>
      <c r="M9545" s="56" t="s">
        <v>5572</v>
      </c>
      <c r="N9545" t="s">
        <v>5571</v>
      </c>
      <c r="O9545">
        <f t="shared" si="154"/>
        <v>1.2624739621739234</v>
      </c>
      <c r="P9545" t="s">
        <v>5572</v>
      </c>
    </row>
    <row r="9546" spans="1:16">
      <c r="A9546" s="54" t="s">
        <v>1497</v>
      </c>
      <c r="B9546" s="54" t="s">
        <v>3064</v>
      </c>
      <c r="C9546" s="54" t="s">
        <v>5156</v>
      </c>
      <c r="D9546" s="54" t="s">
        <v>2864</v>
      </c>
      <c r="E9546" s="54" t="s">
        <v>3828</v>
      </c>
      <c r="F9546" s="54" t="s">
        <v>3690</v>
      </c>
      <c r="G9546" s="54">
        <v>2311020000</v>
      </c>
      <c r="H9546" s="54" t="s">
        <v>3691</v>
      </c>
      <c r="I9546" s="54" t="s">
        <v>3692</v>
      </c>
      <c r="J9546">
        <f>VLOOKUP(A9546,'County Acres Disturbed'!$A$2:$E$3146,5,FALSE)</f>
        <v>36.067718294343805</v>
      </c>
      <c r="K9546" s="55" t="s">
        <v>5571</v>
      </c>
      <c r="L9546">
        <f>IF(H9546="PM10-PRI",VLOOKUP(A9546,'County Emission Factors'!A$2:E$3145,5,FALSE),IF(H9546="PM10-FIL",VLOOKUP(A9546,'County Emission Factors'!A$2:E$3145,5,FALSE),VLOOKUP(A9546,'County Emission Factors'!A$2:F$3145,6,FALSE)))</f>
        <v>0.25242460475621104</v>
      </c>
      <c r="M9546" s="56" t="s">
        <v>5572</v>
      </c>
      <c r="N9546" t="s">
        <v>5571</v>
      </c>
      <c r="O9546">
        <f t="shared" si="154"/>
        <v>9.1043795349080963</v>
      </c>
      <c r="P9546" t="s">
        <v>5572</v>
      </c>
    </row>
    <row r="9547" spans="1:16">
      <c r="A9547" s="54" t="s">
        <v>1497</v>
      </c>
      <c r="B9547" s="54" t="s">
        <v>3064</v>
      </c>
      <c r="C9547" s="54" t="s">
        <v>5156</v>
      </c>
      <c r="D9547" s="54" t="s">
        <v>2864</v>
      </c>
      <c r="E9547" s="54" t="s">
        <v>3828</v>
      </c>
      <c r="F9547" s="54" t="s">
        <v>3690</v>
      </c>
      <c r="G9547" s="54">
        <v>2311020000</v>
      </c>
      <c r="H9547" s="54" t="s">
        <v>3693</v>
      </c>
      <c r="I9547" s="54" t="s">
        <v>3694</v>
      </c>
      <c r="J9547">
        <f>VLOOKUP(A9547,'County Acres Disturbed'!$A$2:$E$3146,5,FALSE)</f>
        <v>36.067718294343805</v>
      </c>
      <c r="K9547" s="55" t="s">
        <v>5571</v>
      </c>
      <c r="L9547">
        <f>IF(H9547="PM10-PRI",VLOOKUP(A9547,'County Emission Factors'!A$2:E$3145,5,FALSE),IF(H9547="PM10-FIL",VLOOKUP(A9547,'County Emission Factors'!A$2:E$3145,5,FALSE),VLOOKUP(A9547,'County Emission Factors'!A$2:F$3145,6,FALSE)))</f>
        <v>2.5242460475621106E-2</v>
      </c>
      <c r="M9547" s="56" t="s">
        <v>5572</v>
      </c>
      <c r="N9547" t="s">
        <v>5571</v>
      </c>
      <c r="O9547">
        <f t="shared" si="154"/>
        <v>0.9104379534908098</v>
      </c>
      <c r="P9547" t="s">
        <v>5572</v>
      </c>
    </row>
    <row r="9548" spans="1:16">
      <c r="A9548" s="54" t="s">
        <v>1497</v>
      </c>
      <c r="B9548" s="54" t="s">
        <v>3064</v>
      </c>
      <c r="C9548" s="54" t="s">
        <v>5156</v>
      </c>
      <c r="D9548" s="54" t="s">
        <v>2864</v>
      </c>
      <c r="E9548" s="54" t="s">
        <v>3828</v>
      </c>
      <c r="F9548" s="54" t="s">
        <v>3690</v>
      </c>
      <c r="G9548" s="54">
        <v>2311020000</v>
      </c>
      <c r="H9548" s="54" t="s">
        <v>3695</v>
      </c>
      <c r="I9548" s="54" t="s">
        <v>3696</v>
      </c>
      <c r="J9548">
        <f>VLOOKUP(A9548,'County Acres Disturbed'!$A$2:$E$3146,5,FALSE)</f>
        <v>36.067718294343805</v>
      </c>
      <c r="K9548" s="55" t="s">
        <v>5571</v>
      </c>
      <c r="L9548">
        <f>IF(H9548="PM10-PRI",VLOOKUP(A9548,'County Emission Factors'!A$2:E$3145,5,FALSE),IF(H9548="PM10-FIL",VLOOKUP(A9548,'County Emission Factors'!A$2:E$3145,5,FALSE),VLOOKUP(A9548,'County Emission Factors'!A$2:F$3145,6,FALSE)))</f>
        <v>0.25242460475621104</v>
      </c>
      <c r="M9548" s="56" t="s">
        <v>5572</v>
      </c>
      <c r="N9548" t="s">
        <v>5571</v>
      </c>
      <c r="O9548">
        <f t="shared" si="154"/>
        <v>9.1043795349080963</v>
      </c>
      <c r="P9548" t="s">
        <v>5572</v>
      </c>
    </row>
    <row r="9549" spans="1:16">
      <c r="A9549" s="54" t="s">
        <v>1497</v>
      </c>
      <c r="B9549" s="54" t="s">
        <v>3064</v>
      </c>
      <c r="C9549" s="54" t="s">
        <v>5156</v>
      </c>
      <c r="D9549" s="54" t="s">
        <v>2864</v>
      </c>
      <c r="E9549" s="54" t="s">
        <v>3828</v>
      </c>
      <c r="F9549" s="54" t="s">
        <v>3690</v>
      </c>
      <c r="G9549" s="54">
        <v>2311020000</v>
      </c>
      <c r="H9549" s="54" t="s">
        <v>3697</v>
      </c>
      <c r="I9549" s="54" t="s">
        <v>3698</v>
      </c>
      <c r="J9549">
        <f>VLOOKUP(A9549,'County Acres Disturbed'!$A$2:$E$3146,5,FALSE)</f>
        <v>36.067718294343805</v>
      </c>
      <c r="K9549" s="55" t="s">
        <v>5571</v>
      </c>
      <c r="L9549">
        <f>IF(H9549="PM10-PRI",VLOOKUP(A9549,'County Emission Factors'!A$2:E$3145,5,FALSE),IF(H9549="PM10-FIL",VLOOKUP(A9549,'County Emission Factors'!A$2:E$3145,5,FALSE),VLOOKUP(A9549,'County Emission Factors'!A$2:F$3145,6,FALSE)))</f>
        <v>2.5242460475621106E-2</v>
      </c>
      <c r="M9549" s="56" t="s">
        <v>5572</v>
      </c>
      <c r="N9549" t="s">
        <v>5571</v>
      </c>
      <c r="O9549">
        <f t="shared" si="154"/>
        <v>0.9104379534908098</v>
      </c>
      <c r="P9549" t="s">
        <v>5572</v>
      </c>
    </row>
    <row r="9550" spans="1:16">
      <c r="A9550" s="54" t="s">
        <v>2612</v>
      </c>
      <c r="B9550" s="54" t="s">
        <v>3064</v>
      </c>
      <c r="C9550" s="54" t="s">
        <v>5156</v>
      </c>
      <c r="D9550" s="54" t="s">
        <v>2865</v>
      </c>
      <c r="E9550" s="54" t="s">
        <v>5171</v>
      </c>
      <c r="F9550" s="54" t="s">
        <v>3690</v>
      </c>
      <c r="G9550" s="54">
        <v>2311020000</v>
      </c>
      <c r="H9550" s="54" t="s">
        <v>3691</v>
      </c>
      <c r="I9550" s="54" t="s">
        <v>3692</v>
      </c>
      <c r="J9550">
        <f>VLOOKUP(A9550,'County Acres Disturbed'!$A$2:$E$3146,5,FALSE)</f>
        <v>0</v>
      </c>
      <c r="K9550" s="55" t="s">
        <v>5571</v>
      </c>
      <c r="L9550">
        <f>IF(H9550="PM10-PRI",VLOOKUP(A9550,'County Emission Factors'!A$2:E$3145,5,FALSE),IF(H9550="PM10-FIL",VLOOKUP(A9550,'County Emission Factors'!A$2:E$3145,5,FALSE),VLOOKUP(A9550,'County Emission Factors'!A$2:F$3145,6,FALSE)))</f>
        <v>0.25242460475621109</v>
      </c>
      <c r="M9550" s="56" t="s">
        <v>5572</v>
      </c>
      <c r="N9550" t="s">
        <v>5571</v>
      </c>
      <c r="O9550">
        <f t="shared" si="154"/>
        <v>0</v>
      </c>
      <c r="P9550" t="s">
        <v>5572</v>
      </c>
    </row>
    <row r="9551" spans="1:16">
      <c r="A9551" s="54" t="s">
        <v>2612</v>
      </c>
      <c r="B9551" s="54" t="s">
        <v>3064</v>
      </c>
      <c r="C9551" s="54" t="s">
        <v>5156</v>
      </c>
      <c r="D9551" s="54" t="s">
        <v>2865</v>
      </c>
      <c r="E9551" s="54" t="s">
        <v>5171</v>
      </c>
      <c r="F9551" s="54" t="s">
        <v>3690</v>
      </c>
      <c r="G9551" s="54">
        <v>2311020000</v>
      </c>
      <c r="H9551" s="54" t="s">
        <v>3693</v>
      </c>
      <c r="I9551" s="54" t="s">
        <v>3694</v>
      </c>
      <c r="J9551">
        <f>VLOOKUP(A9551,'County Acres Disturbed'!$A$2:$E$3146,5,FALSE)</f>
        <v>0</v>
      </c>
      <c r="K9551" s="55" t="s">
        <v>5571</v>
      </c>
      <c r="L9551">
        <f>IF(H9551="PM10-PRI",VLOOKUP(A9551,'County Emission Factors'!A$2:E$3145,5,FALSE),IF(H9551="PM10-FIL",VLOOKUP(A9551,'County Emission Factors'!A$2:E$3145,5,FALSE),VLOOKUP(A9551,'County Emission Factors'!A$2:F$3145,6,FALSE)))</f>
        <v>2.524246047562111E-2</v>
      </c>
      <c r="M9551" s="56" t="s">
        <v>5572</v>
      </c>
      <c r="N9551" t="s">
        <v>5571</v>
      </c>
      <c r="O9551">
        <f t="shared" si="154"/>
        <v>0</v>
      </c>
      <c r="P9551" t="s">
        <v>5572</v>
      </c>
    </row>
    <row r="9552" spans="1:16">
      <c r="A9552" s="54" t="s">
        <v>2612</v>
      </c>
      <c r="B9552" s="54" t="s">
        <v>3064</v>
      </c>
      <c r="C9552" s="54" t="s">
        <v>5156</v>
      </c>
      <c r="D9552" s="54" t="s">
        <v>2865</v>
      </c>
      <c r="E9552" s="54" t="s">
        <v>5171</v>
      </c>
      <c r="F9552" s="54" t="s">
        <v>3690</v>
      </c>
      <c r="G9552" s="54">
        <v>2311020000</v>
      </c>
      <c r="H9552" s="54" t="s">
        <v>3695</v>
      </c>
      <c r="I9552" s="54" t="s">
        <v>3696</v>
      </c>
      <c r="J9552">
        <f>VLOOKUP(A9552,'County Acres Disturbed'!$A$2:$E$3146,5,FALSE)</f>
        <v>0</v>
      </c>
      <c r="K9552" s="55" t="s">
        <v>5571</v>
      </c>
      <c r="L9552">
        <f>IF(H9552="PM10-PRI",VLOOKUP(A9552,'County Emission Factors'!A$2:E$3145,5,FALSE),IF(H9552="PM10-FIL",VLOOKUP(A9552,'County Emission Factors'!A$2:E$3145,5,FALSE),VLOOKUP(A9552,'County Emission Factors'!A$2:F$3145,6,FALSE)))</f>
        <v>0.25242460475621109</v>
      </c>
      <c r="M9552" s="56" t="s">
        <v>5572</v>
      </c>
      <c r="N9552" t="s">
        <v>5571</v>
      </c>
      <c r="O9552">
        <f t="shared" si="154"/>
        <v>0</v>
      </c>
      <c r="P9552" t="s">
        <v>5572</v>
      </c>
    </row>
    <row r="9553" spans="1:16">
      <c r="A9553" s="54" t="s">
        <v>2612</v>
      </c>
      <c r="B9553" s="54" t="s">
        <v>3064</v>
      </c>
      <c r="C9553" s="54" t="s">
        <v>5156</v>
      </c>
      <c r="D9553" s="54" t="s">
        <v>2865</v>
      </c>
      <c r="E9553" s="54" t="s">
        <v>5171</v>
      </c>
      <c r="F9553" s="54" t="s">
        <v>3690</v>
      </c>
      <c r="G9553" s="54">
        <v>2311020000</v>
      </c>
      <c r="H9553" s="54" t="s">
        <v>3697</v>
      </c>
      <c r="I9553" s="54" t="s">
        <v>3698</v>
      </c>
      <c r="J9553">
        <f>VLOOKUP(A9553,'County Acres Disturbed'!$A$2:$E$3146,5,FALSE)</f>
        <v>0</v>
      </c>
      <c r="K9553" s="55" t="s">
        <v>5571</v>
      </c>
      <c r="L9553">
        <f>IF(H9553="PM10-PRI",VLOOKUP(A9553,'County Emission Factors'!A$2:E$3145,5,FALSE),IF(H9553="PM10-FIL",VLOOKUP(A9553,'County Emission Factors'!A$2:E$3145,5,FALSE),VLOOKUP(A9553,'County Emission Factors'!A$2:F$3145,6,FALSE)))</f>
        <v>2.524246047562111E-2</v>
      </c>
      <c r="M9553" s="56" t="s">
        <v>5572</v>
      </c>
      <c r="N9553" t="s">
        <v>5571</v>
      </c>
      <c r="O9553">
        <f t="shared" si="154"/>
        <v>0</v>
      </c>
      <c r="P9553" t="s">
        <v>5572</v>
      </c>
    </row>
    <row r="9554" spans="1:16">
      <c r="A9554" s="54" t="s">
        <v>2613</v>
      </c>
      <c r="B9554" s="54" t="s">
        <v>3064</v>
      </c>
      <c r="C9554" s="54" t="s">
        <v>5156</v>
      </c>
      <c r="D9554" s="54" t="s">
        <v>2866</v>
      </c>
      <c r="E9554" s="54" t="s">
        <v>5172</v>
      </c>
      <c r="F9554" s="54" t="s">
        <v>3690</v>
      </c>
      <c r="G9554" s="54">
        <v>2311020000</v>
      </c>
      <c r="H9554" s="54" t="s">
        <v>3691</v>
      </c>
      <c r="I9554" s="54" t="s">
        <v>3692</v>
      </c>
      <c r="J9554">
        <f>VLOOKUP(A9554,'County Acres Disturbed'!$A$2:$E$3146,5,FALSE)</f>
        <v>0</v>
      </c>
      <c r="K9554" s="55" t="s">
        <v>5571</v>
      </c>
      <c r="L9554">
        <f>IF(H9554="PM10-PRI",VLOOKUP(A9554,'County Emission Factors'!A$2:E$3145,5,FALSE),IF(H9554="PM10-FIL",VLOOKUP(A9554,'County Emission Factors'!A$2:E$3145,5,FALSE),VLOOKUP(A9554,'County Emission Factors'!A$2:F$3145,6,FALSE)))</f>
        <v>0.25242460475621104</v>
      </c>
      <c r="M9554" s="56" t="s">
        <v>5572</v>
      </c>
      <c r="N9554" t="s">
        <v>5571</v>
      </c>
      <c r="O9554">
        <f t="shared" si="154"/>
        <v>0</v>
      </c>
      <c r="P9554" t="s">
        <v>5572</v>
      </c>
    </row>
    <row r="9555" spans="1:16">
      <c r="A9555" s="54" t="s">
        <v>2613</v>
      </c>
      <c r="B9555" s="54" t="s">
        <v>3064</v>
      </c>
      <c r="C9555" s="54" t="s">
        <v>5156</v>
      </c>
      <c r="D9555" s="54" t="s">
        <v>2866</v>
      </c>
      <c r="E9555" s="54" t="s">
        <v>5172</v>
      </c>
      <c r="F9555" s="54" t="s">
        <v>3690</v>
      </c>
      <c r="G9555" s="54">
        <v>2311020000</v>
      </c>
      <c r="H9555" s="54" t="s">
        <v>3693</v>
      </c>
      <c r="I9555" s="54" t="s">
        <v>3694</v>
      </c>
      <c r="J9555">
        <f>VLOOKUP(A9555,'County Acres Disturbed'!$A$2:$E$3146,5,FALSE)</f>
        <v>0</v>
      </c>
      <c r="K9555" s="55" t="s">
        <v>5571</v>
      </c>
      <c r="L9555">
        <f>IF(H9555="PM10-PRI",VLOOKUP(A9555,'County Emission Factors'!A$2:E$3145,5,FALSE),IF(H9555="PM10-FIL",VLOOKUP(A9555,'County Emission Factors'!A$2:E$3145,5,FALSE),VLOOKUP(A9555,'County Emission Factors'!A$2:F$3145,6,FALSE)))</f>
        <v>2.5242460475621106E-2</v>
      </c>
      <c r="M9555" s="56" t="s">
        <v>5572</v>
      </c>
      <c r="N9555" t="s">
        <v>5571</v>
      </c>
      <c r="O9555">
        <f t="shared" si="154"/>
        <v>0</v>
      </c>
      <c r="P9555" t="s">
        <v>5572</v>
      </c>
    </row>
    <row r="9556" spans="1:16">
      <c r="A9556" s="54" t="s">
        <v>2613</v>
      </c>
      <c r="B9556" s="54" t="s">
        <v>3064</v>
      </c>
      <c r="C9556" s="54" t="s">
        <v>5156</v>
      </c>
      <c r="D9556" s="54" t="s">
        <v>2866</v>
      </c>
      <c r="E9556" s="54" t="s">
        <v>5172</v>
      </c>
      <c r="F9556" s="54" t="s">
        <v>3690</v>
      </c>
      <c r="G9556" s="54">
        <v>2311020000</v>
      </c>
      <c r="H9556" s="54" t="s">
        <v>3695</v>
      </c>
      <c r="I9556" s="54" t="s">
        <v>3696</v>
      </c>
      <c r="J9556">
        <f>VLOOKUP(A9556,'County Acres Disturbed'!$A$2:$E$3146,5,FALSE)</f>
        <v>0</v>
      </c>
      <c r="K9556" s="55" t="s">
        <v>5571</v>
      </c>
      <c r="L9556">
        <f>IF(H9556="PM10-PRI",VLOOKUP(A9556,'County Emission Factors'!A$2:E$3145,5,FALSE),IF(H9556="PM10-FIL",VLOOKUP(A9556,'County Emission Factors'!A$2:E$3145,5,FALSE),VLOOKUP(A9556,'County Emission Factors'!A$2:F$3145,6,FALSE)))</f>
        <v>0.25242460475621104</v>
      </c>
      <c r="M9556" s="56" t="s">
        <v>5572</v>
      </c>
      <c r="N9556" t="s">
        <v>5571</v>
      </c>
      <c r="O9556">
        <f t="shared" si="154"/>
        <v>0</v>
      </c>
      <c r="P9556" t="s">
        <v>5572</v>
      </c>
    </row>
    <row r="9557" spans="1:16">
      <c r="A9557" s="54" t="s">
        <v>2613</v>
      </c>
      <c r="B9557" s="54" t="s">
        <v>3064</v>
      </c>
      <c r="C9557" s="54" t="s">
        <v>5156</v>
      </c>
      <c r="D9557" s="54" t="s">
        <v>2866</v>
      </c>
      <c r="E9557" s="54" t="s">
        <v>5172</v>
      </c>
      <c r="F9557" s="54" t="s">
        <v>3690</v>
      </c>
      <c r="G9557" s="54">
        <v>2311020000</v>
      </c>
      <c r="H9557" s="54" t="s">
        <v>3697</v>
      </c>
      <c r="I9557" s="54" t="s">
        <v>3698</v>
      </c>
      <c r="J9557">
        <f>VLOOKUP(A9557,'County Acres Disturbed'!$A$2:$E$3146,5,FALSE)</f>
        <v>0</v>
      </c>
      <c r="K9557" s="55" t="s">
        <v>5571</v>
      </c>
      <c r="L9557">
        <f>IF(H9557="PM10-PRI",VLOOKUP(A9557,'County Emission Factors'!A$2:E$3145,5,FALSE),IF(H9557="PM10-FIL",VLOOKUP(A9557,'County Emission Factors'!A$2:E$3145,5,FALSE),VLOOKUP(A9557,'County Emission Factors'!A$2:F$3145,6,FALSE)))</f>
        <v>2.5242460475621106E-2</v>
      </c>
      <c r="M9557" s="56" t="s">
        <v>5572</v>
      </c>
      <c r="N9557" t="s">
        <v>5571</v>
      </c>
      <c r="O9557">
        <f t="shared" si="154"/>
        <v>0</v>
      </c>
      <c r="P9557" t="s">
        <v>5572</v>
      </c>
    </row>
    <row r="9558" spans="1:16">
      <c r="A9558" s="54" t="s">
        <v>1498</v>
      </c>
      <c r="B9558" s="54" t="s">
        <v>3064</v>
      </c>
      <c r="C9558" s="54" t="s">
        <v>5156</v>
      </c>
      <c r="D9558" s="54" t="s">
        <v>2867</v>
      </c>
      <c r="E9558" s="54" t="s">
        <v>5173</v>
      </c>
      <c r="F9558" s="54" t="s">
        <v>3690</v>
      </c>
      <c r="G9558" s="54">
        <v>2311020000</v>
      </c>
      <c r="H9558" s="54" t="s">
        <v>3691</v>
      </c>
      <c r="I9558" s="54" t="s">
        <v>3692</v>
      </c>
      <c r="J9558">
        <f>VLOOKUP(A9558,'County Acres Disturbed'!$A$2:$E$3146,5,FALSE)</f>
        <v>36.067718294343805</v>
      </c>
      <c r="K9558" s="55" t="s">
        <v>5571</v>
      </c>
      <c r="L9558">
        <f>IF(H9558="PM10-PRI",VLOOKUP(A9558,'County Emission Factors'!A$2:E$3145,5,FALSE),IF(H9558="PM10-FIL",VLOOKUP(A9558,'County Emission Factors'!A$2:E$3145,5,FALSE),VLOOKUP(A9558,'County Emission Factors'!A$2:F$3145,6,FALSE)))</f>
        <v>0.2524246047562112</v>
      </c>
      <c r="M9558" s="56" t="s">
        <v>5572</v>
      </c>
      <c r="N9558" t="s">
        <v>5571</v>
      </c>
      <c r="O9558">
        <f t="shared" si="154"/>
        <v>9.1043795349081034</v>
      </c>
      <c r="P9558" t="s">
        <v>5572</v>
      </c>
    </row>
    <row r="9559" spans="1:16">
      <c r="A9559" s="54" t="s">
        <v>1498</v>
      </c>
      <c r="B9559" s="54" t="s">
        <v>3064</v>
      </c>
      <c r="C9559" s="54" t="s">
        <v>5156</v>
      </c>
      <c r="D9559" s="54" t="s">
        <v>2867</v>
      </c>
      <c r="E9559" s="54" t="s">
        <v>5173</v>
      </c>
      <c r="F9559" s="54" t="s">
        <v>3690</v>
      </c>
      <c r="G9559" s="54">
        <v>2311020000</v>
      </c>
      <c r="H9559" s="54" t="s">
        <v>3693</v>
      </c>
      <c r="I9559" s="54" t="s">
        <v>3694</v>
      </c>
      <c r="J9559">
        <f>VLOOKUP(A9559,'County Acres Disturbed'!$A$2:$E$3146,5,FALSE)</f>
        <v>36.067718294343805</v>
      </c>
      <c r="K9559" s="55" t="s">
        <v>5571</v>
      </c>
      <c r="L9559">
        <f>IF(H9559="PM10-PRI",VLOOKUP(A9559,'County Emission Factors'!A$2:E$3145,5,FALSE),IF(H9559="PM10-FIL",VLOOKUP(A9559,'County Emission Factors'!A$2:E$3145,5,FALSE),VLOOKUP(A9559,'County Emission Factors'!A$2:F$3145,6,FALSE)))</f>
        <v>2.524246047562112E-2</v>
      </c>
      <c r="M9559" s="56" t="s">
        <v>5572</v>
      </c>
      <c r="N9559" t="s">
        <v>5571</v>
      </c>
      <c r="O9559">
        <f t="shared" si="154"/>
        <v>0.91043795349081036</v>
      </c>
      <c r="P9559" t="s">
        <v>5572</v>
      </c>
    </row>
    <row r="9560" spans="1:16">
      <c r="A9560" s="54" t="s">
        <v>1498</v>
      </c>
      <c r="B9560" s="54" t="s">
        <v>3064</v>
      </c>
      <c r="C9560" s="54" t="s">
        <v>5156</v>
      </c>
      <c r="D9560" s="54" t="s">
        <v>2867</v>
      </c>
      <c r="E9560" s="54" t="s">
        <v>5173</v>
      </c>
      <c r="F9560" s="54" t="s">
        <v>3690</v>
      </c>
      <c r="G9560" s="54">
        <v>2311020000</v>
      </c>
      <c r="H9560" s="54" t="s">
        <v>3695</v>
      </c>
      <c r="I9560" s="54" t="s">
        <v>3696</v>
      </c>
      <c r="J9560">
        <f>VLOOKUP(A9560,'County Acres Disturbed'!$A$2:$E$3146,5,FALSE)</f>
        <v>36.067718294343805</v>
      </c>
      <c r="K9560" s="55" t="s">
        <v>5571</v>
      </c>
      <c r="L9560">
        <f>IF(H9560="PM10-PRI",VLOOKUP(A9560,'County Emission Factors'!A$2:E$3145,5,FALSE),IF(H9560="PM10-FIL",VLOOKUP(A9560,'County Emission Factors'!A$2:E$3145,5,FALSE),VLOOKUP(A9560,'County Emission Factors'!A$2:F$3145,6,FALSE)))</f>
        <v>0.2524246047562112</v>
      </c>
      <c r="M9560" s="56" t="s">
        <v>5572</v>
      </c>
      <c r="N9560" t="s">
        <v>5571</v>
      </c>
      <c r="O9560">
        <f t="shared" si="154"/>
        <v>9.1043795349081034</v>
      </c>
      <c r="P9560" t="s">
        <v>5572</v>
      </c>
    </row>
    <row r="9561" spans="1:16">
      <c r="A9561" s="54" t="s">
        <v>1498</v>
      </c>
      <c r="B9561" s="54" t="s">
        <v>3064</v>
      </c>
      <c r="C9561" s="54" t="s">
        <v>5156</v>
      </c>
      <c r="D9561" s="54" t="s">
        <v>2867</v>
      </c>
      <c r="E9561" s="54" t="s">
        <v>5173</v>
      </c>
      <c r="F9561" s="54" t="s">
        <v>3690</v>
      </c>
      <c r="G9561" s="54">
        <v>2311020000</v>
      </c>
      <c r="H9561" s="54" t="s">
        <v>3697</v>
      </c>
      <c r="I9561" s="54" t="s">
        <v>3698</v>
      </c>
      <c r="J9561">
        <f>VLOOKUP(A9561,'County Acres Disturbed'!$A$2:$E$3146,5,FALSE)</f>
        <v>36.067718294343805</v>
      </c>
      <c r="K9561" s="55" t="s">
        <v>5571</v>
      </c>
      <c r="L9561">
        <f>IF(H9561="PM10-PRI",VLOOKUP(A9561,'County Emission Factors'!A$2:E$3145,5,FALSE),IF(H9561="PM10-FIL",VLOOKUP(A9561,'County Emission Factors'!A$2:E$3145,5,FALSE),VLOOKUP(A9561,'County Emission Factors'!A$2:F$3145,6,FALSE)))</f>
        <v>2.524246047562112E-2</v>
      </c>
      <c r="M9561" s="56" t="s">
        <v>5572</v>
      </c>
      <c r="N9561" t="s">
        <v>5571</v>
      </c>
      <c r="O9561">
        <f t="shared" si="154"/>
        <v>0.91043795349081036</v>
      </c>
      <c r="P9561" t="s">
        <v>5572</v>
      </c>
    </row>
    <row r="9562" spans="1:16">
      <c r="A9562" s="54" t="s">
        <v>1499</v>
      </c>
      <c r="B9562" s="54" t="s">
        <v>3064</v>
      </c>
      <c r="C9562" s="54" t="s">
        <v>5156</v>
      </c>
      <c r="D9562" s="54" t="s">
        <v>2868</v>
      </c>
      <c r="E9562" s="54" t="s">
        <v>5174</v>
      </c>
      <c r="F9562" s="54" t="s">
        <v>3690</v>
      </c>
      <c r="G9562" s="54">
        <v>2311020000</v>
      </c>
      <c r="H9562" s="54" t="s">
        <v>3691</v>
      </c>
      <c r="I9562" s="54" t="s">
        <v>3692</v>
      </c>
      <c r="J9562">
        <f>VLOOKUP(A9562,'County Acres Disturbed'!$A$2:$E$3146,5,FALSE)</f>
        <v>0</v>
      </c>
      <c r="K9562" s="55" t="s">
        <v>5571</v>
      </c>
      <c r="L9562">
        <f>IF(H9562="PM10-PRI",VLOOKUP(A9562,'County Emission Factors'!A$2:E$3145,5,FALSE),IF(H9562="PM10-FIL",VLOOKUP(A9562,'County Emission Factors'!A$2:E$3145,5,FALSE),VLOOKUP(A9562,'County Emission Factors'!A$2:F$3145,6,FALSE)))</f>
        <v>0.45503742084052945</v>
      </c>
      <c r="M9562" s="56" t="s">
        <v>5572</v>
      </c>
      <c r="N9562" t="s">
        <v>5571</v>
      </c>
      <c r="O9562">
        <f t="shared" si="154"/>
        <v>0</v>
      </c>
      <c r="P9562" t="s">
        <v>5572</v>
      </c>
    </row>
    <row r="9563" spans="1:16">
      <c r="A9563" s="54" t="s">
        <v>1499</v>
      </c>
      <c r="B9563" s="54" t="s">
        <v>3064</v>
      </c>
      <c r="C9563" s="54" t="s">
        <v>5156</v>
      </c>
      <c r="D9563" s="54" t="s">
        <v>2868</v>
      </c>
      <c r="E9563" s="54" t="s">
        <v>5174</v>
      </c>
      <c r="F9563" s="54" t="s">
        <v>3690</v>
      </c>
      <c r="G9563" s="54">
        <v>2311020000</v>
      </c>
      <c r="H9563" s="54" t="s">
        <v>3693</v>
      </c>
      <c r="I9563" s="54" t="s">
        <v>3694</v>
      </c>
      <c r="J9563">
        <f>VLOOKUP(A9563,'County Acres Disturbed'!$A$2:$E$3146,5,FALSE)</f>
        <v>0</v>
      </c>
      <c r="K9563" s="55" t="s">
        <v>5571</v>
      </c>
      <c r="L9563">
        <f>IF(H9563="PM10-PRI",VLOOKUP(A9563,'County Emission Factors'!A$2:E$3145,5,FALSE),IF(H9563="PM10-FIL",VLOOKUP(A9563,'County Emission Factors'!A$2:E$3145,5,FALSE),VLOOKUP(A9563,'County Emission Factors'!A$2:F$3145,6,FALSE)))</f>
        <v>4.5503742084052945E-2</v>
      </c>
      <c r="M9563" s="56" t="s">
        <v>5572</v>
      </c>
      <c r="N9563" t="s">
        <v>5571</v>
      </c>
      <c r="O9563">
        <f t="shared" si="154"/>
        <v>0</v>
      </c>
      <c r="P9563" t="s">
        <v>5572</v>
      </c>
    </row>
    <row r="9564" spans="1:16">
      <c r="A9564" s="54" t="s">
        <v>1499</v>
      </c>
      <c r="B9564" s="54" t="s">
        <v>3064</v>
      </c>
      <c r="C9564" s="54" t="s">
        <v>5156</v>
      </c>
      <c r="D9564" s="54" t="s">
        <v>2868</v>
      </c>
      <c r="E9564" s="54" t="s">
        <v>5174</v>
      </c>
      <c r="F9564" s="54" t="s">
        <v>3690</v>
      </c>
      <c r="G9564" s="54">
        <v>2311020000</v>
      </c>
      <c r="H9564" s="54" t="s">
        <v>3695</v>
      </c>
      <c r="I9564" s="54" t="s">
        <v>3696</v>
      </c>
      <c r="J9564">
        <f>VLOOKUP(A9564,'County Acres Disturbed'!$A$2:$E$3146,5,FALSE)</f>
        <v>0</v>
      </c>
      <c r="K9564" s="55" t="s">
        <v>5571</v>
      </c>
      <c r="L9564">
        <f>IF(H9564="PM10-PRI",VLOOKUP(A9564,'County Emission Factors'!A$2:E$3145,5,FALSE),IF(H9564="PM10-FIL",VLOOKUP(A9564,'County Emission Factors'!A$2:E$3145,5,FALSE),VLOOKUP(A9564,'County Emission Factors'!A$2:F$3145,6,FALSE)))</f>
        <v>0.45503742084052945</v>
      </c>
      <c r="M9564" s="56" t="s">
        <v>5572</v>
      </c>
      <c r="N9564" t="s">
        <v>5571</v>
      </c>
      <c r="O9564">
        <f t="shared" si="154"/>
        <v>0</v>
      </c>
      <c r="P9564" t="s">
        <v>5572</v>
      </c>
    </row>
    <row r="9565" spans="1:16">
      <c r="A9565" s="54" t="s">
        <v>1499</v>
      </c>
      <c r="B9565" s="54" t="s">
        <v>3064</v>
      </c>
      <c r="C9565" s="54" t="s">
        <v>5156</v>
      </c>
      <c r="D9565" s="54" t="s">
        <v>2868</v>
      </c>
      <c r="E9565" s="54" t="s">
        <v>5174</v>
      </c>
      <c r="F9565" s="54" t="s">
        <v>3690</v>
      </c>
      <c r="G9565" s="54">
        <v>2311020000</v>
      </c>
      <c r="H9565" s="54" t="s">
        <v>3697</v>
      </c>
      <c r="I9565" s="54" t="s">
        <v>3698</v>
      </c>
      <c r="J9565">
        <f>VLOOKUP(A9565,'County Acres Disturbed'!$A$2:$E$3146,5,FALSE)</f>
        <v>0</v>
      </c>
      <c r="K9565" s="55" t="s">
        <v>5571</v>
      </c>
      <c r="L9565">
        <f>IF(H9565="PM10-PRI",VLOOKUP(A9565,'County Emission Factors'!A$2:E$3145,5,FALSE),IF(H9565="PM10-FIL",VLOOKUP(A9565,'County Emission Factors'!A$2:E$3145,5,FALSE),VLOOKUP(A9565,'County Emission Factors'!A$2:F$3145,6,FALSE)))</f>
        <v>4.5503742084052945E-2</v>
      </c>
      <c r="M9565" s="56" t="s">
        <v>5572</v>
      </c>
      <c r="N9565" t="s">
        <v>5571</v>
      </c>
      <c r="O9565">
        <f t="shared" si="154"/>
        <v>0</v>
      </c>
      <c r="P9565" t="s">
        <v>5572</v>
      </c>
    </row>
    <row r="9566" spans="1:16">
      <c r="A9566" s="54" t="s">
        <v>2614</v>
      </c>
      <c r="B9566" s="54" t="s">
        <v>3064</v>
      </c>
      <c r="C9566" s="54" t="s">
        <v>5156</v>
      </c>
      <c r="D9566" s="54" t="s">
        <v>2869</v>
      </c>
      <c r="E9566" s="54" t="s">
        <v>5175</v>
      </c>
      <c r="F9566" s="54" t="s">
        <v>3690</v>
      </c>
      <c r="G9566" s="54">
        <v>2311020000</v>
      </c>
      <c r="H9566" s="54" t="s">
        <v>3691</v>
      </c>
      <c r="I9566" s="54" t="s">
        <v>3692</v>
      </c>
      <c r="J9566">
        <f>VLOOKUP(A9566,'County Acres Disturbed'!$A$2:$E$3146,5,FALSE)</f>
        <v>0</v>
      </c>
      <c r="K9566" s="55" t="s">
        <v>5571</v>
      </c>
      <c r="L9566">
        <f>IF(H9566="PM10-PRI",VLOOKUP(A9566,'County Emission Factors'!A$2:E$3145,5,FALSE),IF(H9566="PM10-FIL",VLOOKUP(A9566,'County Emission Factors'!A$2:E$3145,5,FALSE),VLOOKUP(A9566,'County Emission Factors'!A$2:F$3145,6,FALSE)))</f>
        <v>0.25242460475621109</v>
      </c>
      <c r="M9566" s="56" t="s">
        <v>5572</v>
      </c>
      <c r="N9566" t="s">
        <v>5571</v>
      </c>
      <c r="O9566">
        <f t="shared" si="154"/>
        <v>0</v>
      </c>
      <c r="P9566" t="s">
        <v>5572</v>
      </c>
    </row>
    <row r="9567" spans="1:16">
      <c r="A9567" s="54" t="s">
        <v>2614</v>
      </c>
      <c r="B9567" s="54" t="s">
        <v>3064</v>
      </c>
      <c r="C9567" s="54" t="s">
        <v>5156</v>
      </c>
      <c r="D9567" s="54" t="s">
        <v>2869</v>
      </c>
      <c r="E9567" s="54" t="s">
        <v>5175</v>
      </c>
      <c r="F9567" s="54" t="s">
        <v>3690</v>
      </c>
      <c r="G9567" s="54">
        <v>2311020000</v>
      </c>
      <c r="H9567" s="54" t="s">
        <v>3693</v>
      </c>
      <c r="I9567" s="54" t="s">
        <v>3694</v>
      </c>
      <c r="J9567">
        <f>VLOOKUP(A9567,'County Acres Disturbed'!$A$2:$E$3146,5,FALSE)</f>
        <v>0</v>
      </c>
      <c r="K9567" s="55" t="s">
        <v>5571</v>
      </c>
      <c r="L9567">
        <f>IF(H9567="PM10-PRI",VLOOKUP(A9567,'County Emission Factors'!A$2:E$3145,5,FALSE),IF(H9567="PM10-FIL",VLOOKUP(A9567,'County Emission Factors'!A$2:E$3145,5,FALSE),VLOOKUP(A9567,'County Emission Factors'!A$2:F$3145,6,FALSE)))</f>
        <v>2.524246047562111E-2</v>
      </c>
      <c r="M9567" s="56" t="s">
        <v>5572</v>
      </c>
      <c r="N9567" t="s">
        <v>5571</v>
      </c>
      <c r="O9567">
        <f t="shared" ref="O9567:O9630" si="155">L9567*J9567</f>
        <v>0</v>
      </c>
      <c r="P9567" t="s">
        <v>5572</v>
      </c>
    </row>
    <row r="9568" spans="1:16">
      <c r="A9568" s="54" t="s">
        <v>2614</v>
      </c>
      <c r="B9568" s="54" t="s">
        <v>3064</v>
      </c>
      <c r="C9568" s="54" t="s">
        <v>5156</v>
      </c>
      <c r="D9568" s="54" t="s">
        <v>2869</v>
      </c>
      <c r="E9568" s="54" t="s">
        <v>5175</v>
      </c>
      <c r="F9568" s="54" t="s">
        <v>3690</v>
      </c>
      <c r="G9568" s="54">
        <v>2311020000</v>
      </c>
      <c r="H9568" s="54" t="s">
        <v>3695</v>
      </c>
      <c r="I9568" s="54" t="s">
        <v>3696</v>
      </c>
      <c r="J9568">
        <f>VLOOKUP(A9568,'County Acres Disturbed'!$A$2:$E$3146,5,FALSE)</f>
        <v>0</v>
      </c>
      <c r="K9568" s="55" t="s">
        <v>5571</v>
      </c>
      <c r="L9568">
        <f>IF(H9568="PM10-PRI",VLOOKUP(A9568,'County Emission Factors'!A$2:E$3145,5,FALSE),IF(H9568="PM10-FIL",VLOOKUP(A9568,'County Emission Factors'!A$2:E$3145,5,FALSE),VLOOKUP(A9568,'County Emission Factors'!A$2:F$3145,6,FALSE)))</f>
        <v>0.25242460475621109</v>
      </c>
      <c r="M9568" s="56" t="s">
        <v>5572</v>
      </c>
      <c r="N9568" t="s">
        <v>5571</v>
      </c>
      <c r="O9568">
        <f t="shared" si="155"/>
        <v>0</v>
      </c>
      <c r="P9568" t="s">
        <v>5572</v>
      </c>
    </row>
    <row r="9569" spans="1:16">
      <c r="A9569" s="54" t="s">
        <v>2614</v>
      </c>
      <c r="B9569" s="54" t="s">
        <v>3064</v>
      </c>
      <c r="C9569" s="54" t="s">
        <v>5156</v>
      </c>
      <c r="D9569" s="54" t="s">
        <v>2869</v>
      </c>
      <c r="E9569" s="54" t="s">
        <v>5175</v>
      </c>
      <c r="F9569" s="54" t="s">
        <v>3690</v>
      </c>
      <c r="G9569" s="54">
        <v>2311020000</v>
      </c>
      <c r="H9569" s="54" t="s">
        <v>3697</v>
      </c>
      <c r="I9569" s="54" t="s">
        <v>3698</v>
      </c>
      <c r="J9569">
        <f>VLOOKUP(A9569,'County Acres Disturbed'!$A$2:$E$3146,5,FALSE)</f>
        <v>0</v>
      </c>
      <c r="K9569" s="55" t="s">
        <v>5571</v>
      </c>
      <c r="L9569">
        <f>IF(H9569="PM10-PRI",VLOOKUP(A9569,'County Emission Factors'!A$2:E$3145,5,FALSE),IF(H9569="PM10-FIL",VLOOKUP(A9569,'County Emission Factors'!A$2:E$3145,5,FALSE),VLOOKUP(A9569,'County Emission Factors'!A$2:F$3145,6,FALSE)))</f>
        <v>2.524246047562111E-2</v>
      </c>
      <c r="M9569" s="56" t="s">
        <v>5572</v>
      </c>
      <c r="N9569" t="s">
        <v>5571</v>
      </c>
      <c r="O9569">
        <f t="shared" si="155"/>
        <v>0</v>
      </c>
      <c r="P9569" t="s">
        <v>5572</v>
      </c>
    </row>
    <row r="9570" spans="1:16">
      <c r="A9570" s="54" t="s">
        <v>1500</v>
      </c>
      <c r="B9570" s="54" t="s">
        <v>3064</v>
      </c>
      <c r="C9570" s="54" t="s">
        <v>5156</v>
      </c>
      <c r="D9570" s="54" t="s">
        <v>2936</v>
      </c>
      <c r="E9570" s="54" t="s">
        <v>4858</v>
      </c>
      <c r="F9570" s="54" t="s">
        <v>3690</v>
      </c>
      <c r="G9570" s="54">
        <v>2311020000</v>
      </c>
      <c r="H9570" s="54" t="s">
        <v>3691</v>
      </c>
      <c r="I9570" s="54" t="s">
        <v>3692</v>
      </c>
      <c r="J9570">
        <f>VLOOKUP(A9570,'County Acres Disturbed'!$A$2:$E$3146,5,FALSE)</f>
        <v>216.4063097660628</v>
      </c>
      <c r="K9570" s="55" t="s">
        <v>5571</v>
      </c>
      <c r="L9570">
        <f>IF(H9570="PM10-PRI",VLOOKUP(A9570,'County Emission Factors'!A$2:E$3145,5,FALSE),IF(H9570="PM10-FIL",VLOOKUP(A9570,'County Emission Factors'!A$2:E$3145,5,FALSE),VLOOKUP(A9570,'County Emission Factors'!A$2:F$3145,6,FALSE)))</f>
        <v>0.28877374784110538</v>
      </c>
      <c r="M9570" s="56" t="s">
        <v>5572</v>
      </c>
      <c r="N9570" t="s">
        <v>5571</v>
      </c>
      <c r="O9570">
        <f t="shared" si="155"/>
        <v>62.492461127609161</v>
      </c>
      <c r="P9570" t="s">
        <v>5572</v>
      </c>
    </row>
    <row r="9571" spans="1:16">
      <c r="A9571" s="54" t="s">
        <v>1500</v>
      </c>
      <c r="B9571" s="54" t="s">
        <v>3064</v>
      </c>
      <c r="C9571" s="54" t="s">
        <v>5156</v>
      </c>
      <c r="D9571" s="54" t="s">
        <v>2936</v>
      </c>
      <c r="E9571" s="54" t="s">
        <v>4858</v>
      </c>
      <c r="F9571" s="54" t="s">
        <v>3690</v>
      </c>
      <c r="G9571" s="54">
        <v>2311020000</v>
      </c>
      <c r="H9571" s="54" t="s">
        <v>3693</v>
      </c>
      <c r="I9571" s="54" t="s">
        <v>3694</v>
      </c>
      <c r="J9571">
        <f>VLOOKUP(A9571,'County Acres Disturbed'!$A$2:$E$3146,5,FALSE)</f>
        <v>216.4063097660628</v>
      </c>
      <c r="K9571" s="55" t="s">
        <v>5571</v>
      </c>
      <c r="L9571">
        <f>IF(H9571="PM10-PRI",VLOOKUP(A9571,'County Emission Factors'!A$2:E$3145,5,FALSE),IF(H9571="PM10-FIL",VLOOKUP(A9571,'County Emission Factors'!A$2:E$3145,5,FALSE),VLOOKUP(A9571,'County Emission Factors'!A$2:F$3145,6,FALSE)))</f>
        <v>2.8877374784110538E-2</v>
      </c>
      <c r="M9571" s="56" t="s">
        <v>5572</v>
      </c>
      <c r="N9571" t="s">
        <v>5571</v>
      </c>
      <c r="O9571">
        <f t="shared" si="155"/>
        <v>6.2492461127609165</v>
      </c>
      <c r="P9571" t="s">
        <v>5572</v>
      </c>
    </row>
    <row r="9572" spans="1:16">
      <c r="A9572" s="54" t="s">
        <v>1500</v>
      </c>
      <c r="B9572" s="54" t="s">
        <v>3064</v>
      </c>
      <c r="C9572" s="54" t="s">
        <v>5156</v>
      </c>
      <c r="D9572" s="54" t="s">
        <v>2936</v>
      </c>
      <c r="E9572" s="54" t="s">
        <v>4858</v>
      </c>
      <c r="F9572" s="54" t="s">
        <v>3690</v>
      </c>
      <c r="G9572" s="54">
        <v>2311020000</v>
      </c>
      <c r="H9572" s="54" t="s">
        <v>3695</v>
      </c>
      <c r="I9572" s="54" t="s">
        <v>3696</v>
      </c>
      <c r="J9572">
        <f>VLOOKUP(A9572,'County Acres Disturbed'!$A$2:$E$3146,5,FALSE)</f>
        <v>216.4063097660628</v>
      </c>
      <c r="K9572" s="55" t="s">
        <v>5571</v>
      </c>
      <c r="L9572">
        <f>IF(H9572="PM10-PRI",VLOOKUP(A9572,'County Emission Factors'!A$2:E$3145,5,FALSE),IF(H9572="PM10-FIL",VLOOKUP(A9572,'County Emission Factors'!A$2:E$3145,5,FALSE),VLOOKUP(A9572,'County Emission Factors'!A$2:F$3145,6,FALSE)))</f>
        <v>0.28877374784110538</v>
      </c>
      <c r="M9572" s="56" t="s">
        <v>5572</v>
      </c>
      <c r="N9572" t="s">
        <v>5571</v>
      </c>
      <c r="O9572">
        <f t="shared" si="155"/>
        <v>62.492461127609161</v>
      </c>
      <c r="P9572" t="s">
        <v>5572</v>
      </c>
    </row>
    <row r="9573" spans="1:16">
      <c r="A9573" s="54" t="s">
        <v>1500</v>
      </c>
      <c r="B9573" s="54" t="s">
        <v>3064</v>
      </c>
      <c r="C9573" s="54" t="s">
        <v>5156</v>
      </c>
      <c r="D9573" s="54" t="s">
        <v>2936</v>
      </c>
      <c r="E9573" s="54" t="s">
        <v>4858</v>
      </c>
      <c r="F9573" s="54" t="s">
        <v>3690</v>
      </c>
      <c r="G9573" s="54">
        <v>2311020000</v>
      </c>
      <c r="H9573" s="54" t="s">
        <v>3697</v>
      </c>
      <c r="I9573" s="54" t="s">
        <v>3698</v>
      </c>
      <c r="J9573">
        <f>VLOOKUP(A9573,'County Acres Disturbed'!$A$2:$E$3146,5,FALSE)</f>
        <v>216.4063097660628</v>
      </c>
      <c r="K9573" s="55" t="s">
        <v>5571</v>
      </c>
      <c r="L9573">
        <f>IF(H9573="PM10-PRI",VLOOKUP(A9573,'County Emission Factors'!A$2:E$3145,5,FALSE),IF(H9573="PM10-FIL",VLOOKUP(A9573,'County Emission Factors'!A$2:E$3145,5,FALSE),VLOOKUP(A9573,'County Emission Factors'!A$2:F$3145,6,FALSE)))</f>
        <v>2.8877374784110538E-2</v>
      </c>
      <c r="M9573" s="56" t="s">
        <v>5572</v>
      </c>
      <c r="N9573" t="s">
        <v>5571</v>
      </c>
      <c r="O9573">
        <f t="shared" si="155"/>
        <v>6.2492461127609165</v>
      </c>
      <c r="P9573" t="s">
        <v>5572</v>
      </c>
    </row>
    <row r="9574" spans="1:16">
      <c r="A9574" s="54" t="s">
        <v>1501</v>
      </c>
      <c r="B9574" s="54" t="s">
        <v>3064</v>
      </c>
      <c r="C9574" s="54" t="s">
        <v>5156</v>
      </c>
      <c r="D9574" s="54" t="s">
        <v>2870</v>
      </c>
      <c r="E9574" s="54" t="s">
        <v>5050</v>
      </c>
      <c r="F9574" s="54" t="s">
        <v>3690</v>
      </c>
      <c r="G9574" s="54">
        <v>2311020000</v>
      </c>
      <c r="H9574" s="54" t="s">
        <v>3691</v>
      </c>
      <c r="I9574" s="54" t="s">
        <v>3692</v>
      </c>
      <c r="J9574">
        <f>VLOOKUP(A9574,'County Acres Disturbed'!$A$2:$E$3146,5,FALSE)</f>
        <v>178.89266958018629</v>
      </c>
      <c r="K9574" s="55" t="s">
        <v>5571</v>
      </c>
      <c r="L9574">
        <f>IF(H9574="PM10-PRI",VLOOKUP(A9574,'County Emission Factors'!A$2:E$3145,5,FALSE),IF(H9574="PM10-FIL",VLOOKUP(A9574,'County Emission Factors'!A$2:E$3145,5,FALSE),VLOOKUP(A9574,'County Emission Factors'!A$2:F$3145,6,FALSE)))</f>
        <v>0.45503742084052978</v>
      </c>
      <c r="M9574" s="56" t="s">
        <v>5572</v>
      </c>
      <c r="N9574" t="s">
        <v>5571</v>
      </c>
      <c r="O9574">
        <f t="shared" si="155"/>
        <v>81.40285897304507</v>
      </c>
      <c r="P9574" t="s">
        <v>5572</v>
      </c>
    </row>
    <row r="9575" spans="1:16">
      <c r="A9575" s="54" t="s">
        <v>1501</v>
      </c>
      <c r="B9575" s="54" t="s">
        <v>3064</v>
      </c>
      <c r="C9575" s="54" t="s">
        <v>5156</v>
      </c>
      <c r="D9575" s="54" t="s">
        <v>2870</v>
      </c>
      <c r="E9575" s="54" t="s">
        <v>5050</v>
      </c>
      <c r="F9575" s="54" t="s">
        <v>3690</v>
      </c>
      <c r="G9575" s="54">
        <v>2311020000</v>
      </c>
      <c r="H9575" s="54" t="s">
        <v>3693</v>
      </c>
      <c r="I9575" s="54" t="s">
        <v>3694</v>
      </c>
      <c r="J9575">
        <f>VLOOKUP(A9575,'County Acres Disturbed'!$A$2:$E$3146,5,FALSE)</f>
        <v>178.89266958018629</v>
      </c>
      <c r="K9575" s="55" t="s">
        <v>5571</v>
      </c>
      <c r="L9575">
        <f>IF(H9575="PM10-PRI",VLOOKUP(A9575,'County Emission Factors'!A$2:E$3145,5,FALSE),IF(H9575="PM10-FIL",VLOOKUP(A9575,'County Emission Factors'!A$2:E$3145,5,FALSE),VLOOKUP(A9575,'County Emission Factors'!A$2:F$3145,6,FALSE)))</f>
        <v>4.550374208405298E-2</v>
      </c>
      <c r="M9575" s="56" t="s">
        <v>5572</v>
      </c>
      <c r="N9575" t="s">
        <v>5571</v>
      </c>
      <c r="O9575">
        <f t="shared" si="155"/>
        <v>8.1402858973045067</v>
      </c>
      <c r="P9575" t="s">
        <v>5572</v>
      </c>
    </row>
    <row r="9576" spans="1:16">
      <c r="A9576" s="54" t="s">
        <v>1501</v>
      </c>
      <c r="B9576" s="54" t="s">
        <v>3064</v>
      </c>
      <c r="C9576" s="54" t="s">
        <v>5156</v>
      </c>
      <c r="D9576" s="54" t="s">
        <v>2870</v>
      </c>
      <c r="E9576" s="54" t="s">
        <v>5050</v>
      </c>
      <c r="F9576" s="54" t="s">
        <v>3690</v>
      </c>
      <c r="G9576" s="54">
        <v>2311020000</v>
      </c>
      <c r="H9576" s="54" t="s">
        <v>3695</v>
      </c>
      <c r="I9576" s="54" t="s">
        <v>3696</v>
      </c>
      <c r="J9576">
        <f>VLOOKUP(A9576,'County Acres Disturbed'!$A$2:$E$3146,5,FALSE)</f>
        <v>178.89266958018629</v>
      </c>
      <c r="K9576" s="55" t="s">
        <v>5571</v>
      </c>
      <c r="L9576">
        <f>IF(H9576="PM10-PRI",VLOOKUP(A9576,'County Emission Factors'!A$2:E$3145,5,FALSE),IF(H9576="PM10-FIL",VLOOKUP(A9576,'County Emission Factors'!A$2:E$3145,5,FALSE),VLOOKUP(A9576,'County Emission Factors'!A$2:F$3145,6,FALSE)))</f>
        <v>0.45503742084052978</v>
      </c>
      <c r="M9576" s="56" t="s">
        <v>5572</v>
      </c>
      <c r="N9576" t="s">
        <v>5571</v>
      </c>
      <c r="O9576">
        <f t="shared" si="155"/>
        <v>81.40285897304507</v>
      </c>
      <c r="P9576" t="s">
        <v>5572</v>
      </c>
    </row>
    <row r="9577" spans="1:16">
      <c r="A9577" s="54" t="s">
        <v>1501</v>
      </c>
      <c r="B9577" s="54" t="s">
        <v>3064</v>
      </c>
      <c r="C9577" s="54" t="s">
        <v>5156</v>
      </c>
      <c r="D9577" s="54" t="s">
        <v>2870</v>
      </c>
      <c r="E9577" s="54" t="s">
        <v>5050</v>
      </c>
      <c r="F9577" s="54" t="s">
        <v>3690</v>
      </c>
      <c r="G9577" s="54">
        <v>2311020000</v>
      </c>
      <c r="H9577" s="54" t="s">
        <v>3697</v>
      </c>
      <c r="I9577" s="54" t="s">
        <v>3698</v>
      </c>
      <c r="J9577">
        <f>VLOOKUP(A9577,'County Acres Disturbed'!$A$2:$E$3146,5,FALSE)</f>
        <v>178.89266958018629</v>
      </c>
      <c r="K9577" s="55" t="s">
        <v>5571</v>
      </c>
      <c r="L9577">
        <f>IF(H9577="PM10-PRI",VLOOKUP(A9577,'County Emission Factors'!A$2:E$3145,5,FALSE),IF(H9577="PM10-FIL",VLOOKUP(A9577,'County Emission Factors'!A$2:E$3145,5,FALSE),VLOOKUP(A9577,'County Emission Factors'!A$2:F$3145,6,FALSE)))</f>
        <v>4.550374208405298E-2</v>
      </c>
      <c r="M9577" s="56" t="s">
        <v>5572</v>
      </c>
      <c r="N9577" t="s">
        <v>5571</v>
      </c>
      <c r="O9577">
        <f t="shared" si="155"/>
        <v>8.1402858973045067</v>
      </c>
      <c r="P9577" t="s">
        <v>5572</v>
      </c>
    </row>
    <row r="9578" spans="1:16">
      <c r="A9578" s="54" t="s">
        <v>1502</v>
      </c>
      <c r="B9578" s="54" t="s">
        <v>3064</v>
      </c>
      <c r="C9578" s="54" t="s">
        <v>5156</v>
      </c>
      <c r="D9578" s="54" t="s">
        <v>2871</v>
      </c>
      <c r="E9578" s="54" t="s">
        <v>5176</v>
      </c>
      <c r="F9578" s="54" t="s">
        <v>3690</v>
      </c>
      <c r="G9578" s="54">
        <v>2311020000</v>
      </c>
      <c r="H9578" s="54" t="s">
        <v>3691</v>
      </c>
      <c r="I9578" s="54" t="s">
        <v>3692</v>
      </c>
      <c r="J9578">
        <f>VLOOKUP(A9578,'County Acres Disturbed'!$A$2:$E$3146,5,FALSE)</f>
        <v>105.23098210599194</v>
      </c>
      <c r="K9578" s="55" t="s">
        <v>5571</v>
      </c>
      <c r="L9578">
        <f>IF(H9578="PM10-PRI",VLOOKUP(A9578,'County Emission Factors'!A$2:E$3145,5,FALSE),IF(H9578="PM10-FIL",VLOOKUP(A9578,'County Emission Factors'!A$2:E$3145,5,FALSE),VLOOKUP(A9578,'County Emission Factors'!A$2:F$3145,6,FALSE)))</f>
        <v>0.25242460475621098</v>
      </c>
      <c r="M9578" s="56" t="s">
        <v>5572</v>
      </c>
      <c r="N9578" t="s">
        <v>5571</v>
      </c>
      <c r="O9578">
        <f t="shared" si="155"/>
        <v>26.562889066212925</v>
      </c>
      <c r="P9578" t="s">
        <v>5572</v>
      </c>
    </row>
    <row r="9579" spans="1:16">
      <c r="A9579" s="54" t="s">
        <v>1502</v>
      </c>
      <c r="B9579" s="54" t="s">
        <v>3064</v>
      </c>
      <c r="C9579" s="54" t="s">
        <v>5156</v>
      </c>
      <c r="D9579" s="54" t="s">
        <v>2871</v>
      </c>
      <c r="E9579" s="54" t="s">
        <v>5176</v>
      </c>
      <c r="F9579" s="54" t="s">
        <v>3690</v>
      </c>
      <c r="G9579" s="54">
        <v>2311020000</v>
      </c>
      <c r="H9579" s="54" t="s">
        <v>3693</v>
      </c>
      <c r="I9579" s="54" t="s">
        <v>3694</v>
      </c>
      <c r="J9579">
        <f>VLOOKUP(A9579,'County Acres Disturbed'!$A$2:$E$3146,5,FALSE)</f>
        <v>105.23098210599194</v>
      </c>
      <c r="K9579" s="55" t="s">
        <v>5571</v>
      </c>
      <c r="L9579">
        <f>IF(H9579="PM10-PRI",VLOOKUP(A9579,'County Emission Factors'!A$2:E$3145,5,FALSE),IF(H9579="PM10-FIL",VLOOKUP(A9579,'County Emission Factors'!A$2:E$3145,5,FALSE),VLOOKUP(A9579,'County Emission Factors'!A$2:F$3145,6,FALSE)))</f>
        <v>2.5242460475621099E-2</v>
      </c>
      <c r="M9579" s="56" t="s">
        <v>5572</v>
      </c>
      <c r="N9579" t="s">
        <v>5571</v>
      </c>
      <c r="O9579">
        <f t="shared" si="155"/>
        <v>2.6562889066212927</v>
      </c>
      <c r="P9579" t="s">
        <v>5572</v>
      </c>
    </row>
    <row r="9580" spans="1:16">
      <c r="A9580" s="54" t="s">
        <v>1502</v>
      </c>
      <c r="B9580" s="54" t="s">
        <v>3064</v>
      </c>
      <c r="C9580" s="54" t="s">
        <v>5156</v>
      </c>
      <c r="D9580" s="54" t="s">
        <v>2871</v>
      </c>
      <c r="E9580" s="54" t="s">
        <v>5176</v>
      </c>
      <c r="F9580" s="54" t="s">
        <v>3690</v>
      </c>
      <c r="G9580" s="54">
        <v>2311020000</v>
      </c>
      <c r="H9580" s="54" t="s">
        <v>3695</v>
      </c>
      <c r="I9580" s="54" t="s">
        <v>3696</v>
      </c>
      <c r="J9580">
        <f>VLOOKUP(A9580,'County Acres Disturbed'!$A$2:$E$3146,5,FALSE)</f>
        <v>105.23098210599194</v>
      </c>
      <c r="K9580" s="55" t="s">
        <v>5571</v>
      </c>
      <c r="L9580">
        <f>IF(H9580="PM10-PRI",VLOOKUP(A9580,'County Emission Factors'!A$2:E$3145,5,FALSE),IF(H9580="PM10-FIL",VLOOKUP(A9580,'County Emission Factors'!A$2:E$3145,5,FALSE),VLOOKUP(A9580,'County Emission Factors'!A$2:F$3145,6,FALSE)))</f>
        <v>0.25242460475621098</v>
      </c>
      <c r="M9580" s="56" t="s">
        <v>5572</v>
      </c>
      <c r="N9580" t="s">
        <v>5571</v>
      </c>
      <c r="O9580">
        <f t="shared" si="155"/>
        <v>26.562889066212925</v>
      </c>
      <c r="P9580" t="s">
        <v>5572</v>
      </c>
    </row>
    <row r="9581" spans="1:16">
      <c r="A9581" s="54" t="s">
        <v>1502</v>
      </c>
      <c r="B9581" s="54" t="s">
        <v>3064</v>
      </c>
      <c r="C9581" s="54" t="s">
        <v>5156</v>
      </c>
      <c r="D9581" s="54" t="s">
        <v>2871</v>
      </c>
      <c r="E9581" s="54" t="s">
        <v>5176</v>
      </c>
      <c r="F9581" s="54" t="s">
        <v>3690</v>
      </c>
      <c r="G9581" s="54">
        <v>2311020000</v>
      </c>
      <c r="H9581" s="54" t="s">
        <v>3697</v>
      </c>
      <c r="I9581" s="54" t="s">
        <v>3698</v>
      </c>
      <c r="J9581">
        <f>VLOOKUP(A9581,'County Acres Disturbed'!$A$2:$E$3146,5,FALSE)</f>
        <v>105.23098210599194</v>
      </c>
      <c r="K9581" s="55" t="s">
        <v>5571</v>
      </c>
      <c r="L9581">
        <f>IF(H9581="PM10-PRI",VLOOKUP(A9581,'County Emission Factors'!A$2:E$3145,5,FALSE),IF(H9581="PM10-FIL",VLOOKUP(A9581,'County Emission Factors'!A$2:E$3145,5,FALSE),VLOOKUP(A9581,'County Emission Factors'!A$2:F$3145,6,FALSE)))</f>
        <v>2.5242460475621099E-2</v>
      </c>
      <c r="M9581" s="56" t="s">
        <v>5572</v>
      </c>
      <c r="N9581" t="s">
        <v>5571</v>
      </c>
      <c r="O9581">
        <f t="shared" si="155"/>
        <v>2.6562889066212927</v>
      </c>
      <c r="P9581" t="s">
        <v>5572</v>
      </c>
    </row>
    <row r="9582" spans="1:16">
      <c r="A9582" s="54" t="s">
        <v>2615</v>
      </c>
      <c r="B9582" s="54" t="s">
        <v>3064</v>
      </c>
      <c r="C9582" s="54" t="s">
        <v>5156</v>
      </c>
      <c r="D9582" s="54" t="s">
        <v>2872</v>
      </c>
      <c r="E9582" s="54" t="s">
        <v>4936</v>
      </c>
      <c r="F9582" s="54" t="s">
        <v>3690</v>
      </c>
      <c r="G9582" s="54">
        <v>2311020000</v>
      </c>
      <c r="H9582" s="54" t="s">
        <v>3691</v>
      </c>
      <c r="I9582" s="54" t="s">
        <v>3692</v>
      </c>
      <c r="J9582">
        <f>VLOOKUP(A9582,'County Acres Disturbed'!$A$2:$E$3146,5,FALSE)</f>
        <v>0</v>
      </c>
      <c r="K9582" s="55" t="s">
        <v>5571</v>
      </c>
      <c r="L9582">
        <f>IF(H9582="PM10-PRI",VLOOKUP(A9582,'County Emission Factors'!A$2:E$3145,5,FALSE),IF(H9582="PM10-FIL",VLOOKUP(A9582,'County Emission Factors'!A$2:E$3145,5,FALSE),VLOOKUP(A9582,'County Emission Factors'!A$2:F$3145,6,FALSE)))</f>
        <v>0.45503742084052978</v>
      </c>
      <c r="M9582" s="56" t="s">
        <v>5572</v>
      </c>
      <c r="N9582" t="s">
        <v>5571</v>
      </c>
      <c r="O9582">
        <f t="shared" si="155"/>
        <v>0</v>
      </c>
      <c r="P9582" t="s">
        <v>5572</v>
      </c>
    </row>
    <row r="9583" spans="1:16">
      <c r="A9583" s="54" t="s">
        <v>2615</v>
      </c>
      <c r="B9583" s="54" t="s">
        <v>3064</v>
      </c>
      <c r="C9583" s="54" t="s">
        <v>5156</v>
      </c>
      <c r="D9583" s="54" t="s">
        <v>2872</v>
      </c>
      <c r="E9583" s="54" t="s">
        <v>4936</v>
      </c>
      <c r="F9583" s="54" t="s">
        <v>3690</v>
      </c>
      <c r="G9583" s="54">
        <v>2311020000</v>
      </c>
      <c r="H9583" s="54" t="s">
        <v>3693</v>
      </c>
      <c r="I9583" s="54" t="s">
        <v>3694</v>
      </c>
      <c r="J9583">
        <f>VLOOKUP(A9583,'County Acres Disturbed'!$A$2:$E$3146,5,FALSE)</f>
        <v>0</v>
      </c>
      <c r="K9583" s="55" t="s">
        <v>5571</v>
      </c>
      <c r="L9583">
        <f>IF(H9583="PM10-PRI",VLOOKUP(A9583,'County Emission Factors'!A$2:E$3145,5,FALSE),IF(H9583="PM10-FIL",VLOOKUP(A9583,'County Emission Factors'!A$2:E$3145,5,FALSE),VLOOKUP(A9583,'County Emission Factors'!A$2:F$3145,6,FALSE)))</f>
        <v>4.550374208405298E-2</v>
      </c>
      <c r="M9583" s="56" t="s">
        <v>5572</v>
      </c>
      <c r="N9583" t="s">
        <v>5571</v>
      </c>
      <c r="O9583">
        <f t="shared" si="155"/>
        <v>0</v>
      </c>
      <c r="P9583" t="s">
        <v>5572</v>
      </c>
    </row>
    <row r="9584" spans="1:16">
      <c r="A9584" s="54" t="s">
        <v>2615</v>
      </c>
      <c r="B9584" s="54" t="s">
        <v>3064</v>
      </c>
      <c r="C9584" s="54" t="s">
        <v>5156</v>
      </c>
      <c r="D9584" s="54" t="s">
        <v>2872</v>
      </c>
      <c r="E9584" s="54" t="s">
        <v>4936</v>
      </c>
      <c r="F9584" s="54" t="s">
        <v>3690</v>
      </c>
      <c r="G9584" s="54">
        <v>2311020000</v>
      </c>
      <c r="H9584" s="54" t="s">
        <v>3695</v>
      </c>
      <c r="I9584" s="54" t="s">
        <v>3696</v>
      </c>
      <c r="J9584">
        <f>VLOOKUP(A9584,'County Acres Disturbed'!$A$2:$E$3146,5,FALSE)</f>
        <v>0</v>
      </c>
      <c r="K9584" s="55" t="s">
        <v>5571</v>
      </c>
      <c r="L9584">
        <f>IF(H9584="PM10-PRI",VLOOKUP(A9584,'County Emission Factors'!A$2:E$3145,5,FALSE),IF(H9584="PM10-FIL",VLOOKUP(A9584,'County Emission Factors'!A$2:E$3145,5,FALSE),VLOOKUP(A9584,'County Emission Factors'!A$2:F$3145,6,FALSE)))</f>
        <v>0.45503742084052978</v>
      </c>
      <c r="M9584" s="56" t="s">
        <v>5572</v>
      </c>
      <c r="N9584" t="s">
        <v>5571</v>
      </c>
      <c r="O9584">
        <f t="shared" si="155"/>
        <v>0</v>
      </c>
      <c r="P9584" t="s">
        <v>5572</v>
      </c>
    </row>
    <row r="9585" spans="1:16">
      <c r="A9585" s="54" t="s">
        <v>2615</v>
      </c>
      <c r="B9585" s="54" t="s">
        <v>3064</v>
      </c>
      <c r="C9585" s="54" t="s">
        <v>5156</v>
      </c>
      <c r="D9585" s="54" t="s">
        <v>2872</v>
      </c>
      <c r="E9585" s="54" t="s">
        <v>4936</v>
      </c>
      <c r="F9585" s="54" t="s">
        <v>3690</v>
      </c>
      <c r="G9585" s="54">
        <v>2311020000</v>
      </c>
      <c r="H9585" s="54" t="s">
        <v>3697</v>
      </c>
      <c r="I9585" s="54" t="s">
        <v>3698</v>
      </c>
      <c r="J9585">
        <f>VLOOKUP(A9585,'County Acres Disturbed'!$A$2:$E$3146,5,FALSE)</f>
        <v>0</v>
      </c>
      <c r="K9585" s="55" t="s">
        <v>5571</v>
      </c>
      <c r="L9585">
        <f>IF(H9585="PM10-PRI",VLOOKUP(A9585,'County Emission Factors'!A$2:E$3145,5,FALSE),IF(H9585="PM10-FIL",VLOOKUP(A9585,'County Emission Factors'!A$2:E$3145,5,FALSE),VLOOKUP(A9585,'County Emission Factors'!A$2:F$3145,6,FALSE)))</f>
        <v>4.550374208405298E-2</v>
      </c>
      <c r="M9585" s="56" t="s">
        <v>5572</v>
      </c>
      <c r="N9585" t="s">
        <v>5571</v>
      </c>
      <c r="O9585">
        <f t="shared" si="155"/>
        <v>0</v>
      </c>
      <c r="P9585" t="s">
        <v>5572</v>
      </c>
    </row>
    <row r="9586" spans="1:16">
      <c r="A9586" s="54" t="s">
        <v>2616</v>
      </c>
      <c r="B9586" s="54" t="s">
        <v>3064</v>
      </c>
      <c r="C9586" s="54" t="s">
        <v>5156</v>
      </c>
      <c r="D9586" s="54" t="s">
        <v>2873</v>
      </c>
      <c r="E9586" s="54" t="s">
        <v>3733</v>
      </c>
      <c r="F9586" s="54" t="s">
        <v>3690</v>
      </c>
      <c r="G9586" s="54">
        <v>2311020000</v>
      </c>
      <c r="H9586" s="54" t="s">
        <v>3691</v>
      </c>
      <c r="I9586" s="54" t="s">
        <v>3692</v>
      </c>
      <c r="J9586">
        <f>VLOOKUP(A9586,'County Acres Disturbed'!$A$2:$E$3146,5,FALSE)</f>
        <v>0</v>
      </c>
      <c r="K9586" s="55" t="s">
        <v>5571</v>
      </c>
      <c r="L9586">
        <f>IF(H9586="PM10-PRI",VLOOKUP(A9586,'County Emission Factors'!A$2:E$3145,5,FALSE),IF(H9586="PM10-FIL",VLOOKUP(A9586,'County Emission Factors'!A$2:E$3145,5,FALSE),VLOOKUP(A9586,'County Emission Factors'!A$2:F$3145,6,FALSE)))</f>
        <v>0.25242460475621098</v>
      </c>
      <c r="M9586" s="56" t="s">
        <v>5572</v>
      </c>
      <c r="N9586" t="s">
        <v>5571</v>
      </c>
      <c r="O9586">
        <f t="shared" si="155"/>
        <v>0</v>
      </c>
      <c r="P9586" t="s">
        <v>5572</v>
      </c>
    </row>
    <row r="9587" spans="1:16">
      <c r="A9587" s="54" t="s">
        <v>2616</v>
      </c>
      <c r="B9587" s="54" t="s">
        <v>3064</v>
      </c>
      <c r="C9587" s="54" t="s">
        <v>5156</v>
      </c>
      <c r="D9587" s="54" t="s">
        <v>2873</v>
      </c>
      <c r="E9587" s="54" t="s">
        <v>3733</v>
      </c>
      <c r="F9587" s="54" t="s">
        <v>3690</v>
      </c>
      <c r="G9587" s="54">
        <v>2311020000</v>
      </c>
      <c r="H9587" s="54" t="s">
        <v>3693</v>
      </c>
      <c r="I9587" s="54" t="s">
        <v>3694</v>
      </c>
      <c r="J9587">
        <f>VLOOKUP(A9587,'County Acres Disturbed'!$A$2:$E$3146,5,FALSE)</f>
        <v>0</v>
      </c>
      <c r="K9587" s="55" t="s">
        <v>5571</v>
      </c>
      <c r="L9587">
        <f>IF(H9587="PM10-PRI",VLOOKUP(A9587,'County Emission Factors'!A$2:E$3145,5,FALSE),IF(H9587="PM10-FIL",VLOOKUP(A9587,'County Emission Factors'!A$2:E$3145,5,FALSE),VLOOKUP(A9587,'County Emission Factors'!A$2:F$3145,6,FALSE)))</f>
        <v>2.5242460475621099E-2</v>
      </c>
      <c r="M9587" s="56" t="s">
        <v>5572</v>
      </c>
      <c r="N9587" t="s">
        <v>5571</v>
      </c>
      <c r="O9587">
        <f t="shared" si="155"/>
        <v>0</v>
      </c>
      <c r="P9587" t="s">
        <v>5572</v>
      </c>
    </row>
    <row r="9588" spans="1:16">
      <c r="A9588" s="54" t="s">
        <v>2616</v>
      </c>
      <c r="B9588" s="54" t="s">
        <v>3064</v>
      </c>
      <c r="C9588" s="54" t="s">
        <v>5156</v>
      </c>
      <c r="D9588" s="54" t="s">
        <v>2873</v>
      </c>
      <c r="E9588" s="54" t="s">
        <v>3733</v>
      </c>
      <c r="F9588" s="54" t="s">
        <v>3690</v>
      </c>
      <c r="G9588" s="54">
        <v>2311020000</v>
      </c>
      <c r="H9588" s="54" t="s">
        <v>3695</v>
      </c>
      <c r="I9588" s="54" t="s">
        <v>3696</v>
      </c>
      <c r="J9588">
        <f>VLOOKUP(A9588,'County Acres Disturbed'!$A$2:$E$3146,5,FALSE)</f>
        <v>0</v>
      </c>
      <c r="K9588" s="55" t="s">
        <v>5571</v>
      </c>
      <c r="L9588">
        <f>IF(H9588="PM10-PRI",VLOOKUP(A9588,'County Emission Factors'!A$2:E$3145,5,FALSE),IF(H9588="PM10-FIL",VLOOKUP(A9588,'County Emission Factors'!A$2:E$3145,5,FALSE),VLOOKUP(A9588,'County Emission Factors'!A$2:F$3145,6,FALSE)))</f>
        <v>0.25242460475621098</v>
      </c>
      <c r="M9588" s="56" t="s">
        <v>5572</v>
      </c>
      <c r="N9588" t="s">
        <v>5571</v>
      </c>
      <c r="O9588">
        <f t="shared" si="155"/>
        <v>0</v>
      </c>
      <c r="P9588" t="s">
        <v>5572</v>
      </c>
    </row>
    <row r="9589" spans="1:16">
      <c r="A9589" s="54" t="s">
        <v>2616</v>
      </c>
      <c r="B9589" s="54" t="s">
        <v>3064</v>
      </c>
      <c r="C9589" s="54" t="s">
        <v>5156</v>
      </c>
      <c r="D9589" s="54" t="s">
        <v>2873</v>
      </c>
      <c r="E9589" s="54" t="s">
        <v>3733</v>
      </c>
      <c r="F9589" s="54" t="s">
        <v>3690</v>
      </c>
      <c r="G9589" s="54">
        <v>2311020000</v>
      </c>
      <c r="H9589" s="54" t="s">
        <v>3697</v>
      </c>
      <c r="I9589" s="54" t="s">
        <v>3698</v>
      </c>
      <c r="J9589">
        <f>VLOOKUP(A9589,'County Acres Disturbed'!$A$2:$E$3146,5,FALSE)</f>
        <v>0</v>
      </c>
      <c r="K9589" s="55" t="s">
        <v>5571</v>
      </c>
      <c r="L9589">
        <f>IF(H9589="PM10-PRI",VLOOKUP(A9589,'County Emission Factors'!A$2:E$3145,5,FALSE),IF(H9589="PM10-FIL",VLOOKUP(A9589,'County Emission Factors'!A$2:E$3145,5,FALSE),VLOOKUP(A9589,'County Emission Factors'!A$2:F$3145,6,FALSE)))</f>
        <v>2.5242460475621099E-2</v>
      </c>
      <c r="M9589" s="56" t="s">
        <v>5572</v>
      </c>
      <c r="N9589" t="s">
        <v>5571</v>
      </c>
      <c r="O9589">
        <f t="shared" si="155"/>
        <v>0</v>
      </c>
      <c r="P9589" t="s">
        <v>5572</v>
      </c>
    </row>
    <row r="9590" spans="1:16">
      <c r="A9590" s="54" t="s">
        <v>2617</v>
      </c>
      <c r="B9590" s="54" t="s">
        <v>3064</v>
      </c>
      <c r="C9590" s="54" t="s">
        <v>5156</v>
      </c>
      <c r="D9590" s="54" t="s">
        <v>2874</v>
      </c>
      <c r="E9590" s="54" t="s">
        <v>5177</v>
      </c>
      <c r="F9590" s="54" t="s">
        <v>3690</v>
      </c>
      <c r="G9590" s="54">
        <v>2311020000</v>
      </c>
      <c r="H9590" s="54" t="s">
        <v>3691</v>
      </c>
      <c r="I9590" s="54" t="s">
        <v>3692</v>
      </c>
      <c r="J9590">
        <f>VLOOKUP(A9590,'County Acres Disturbed'!$A$2:$E$3146,5,FALSE)</f>
        <v>36.067718294343805</v>
      </c>
      <c r="K9590" s="55" t="s">
        <v>5571</v>
      </c>
      <c r="L9590">
        <f>IF(H9590="PM10-PRI",VLOOKUP(A9590,'County Emission Factors'!A$2:E$3145,5,FALSE),IF(H9590="PM10-FIL",VLOOKUP(A9590,'County Emission Factors'!A$2:E$3145,5,FALSE),VLOOKUP(A9590,'County Emission Factors'!A$2:F$3145,6,FALSE)))</f>
        <v>0.35002878526194592</v>
      </c>
      <c r="M9590" s="56" t="s">
        <v>5572</v>
      </c>
      <c r="N9590" t="s">
        <v>5571</v>
      </c>
      <c r="O9590">
        <f t="shared" si="155"/>
        <v>12.624739621739225</v>
      </c>
      <c r="P9590" t="s">
        <v>5572</v>
      </c>
    </row>
    <row r="9591" spans="1:16">
      <c r="A9591" s="54" t="s">
        <v>2617</v>
      </c>
      <c r="B9591" s="54" t="s">
        <v>3064</v>
      </c>
      <c r="C9591" s="54" t="s">
        <v>5156</v>
      </c>
      <c r="D9591" s="54" t="s">
        <v>2874</v>
      </c>
      <c r="E9591" s="54" t="s">
        <v>5177</v>
      </c>
      <c r="F9591" s="54" t="s">
        <v>3690</v>
      </c>
      <c r="G9591" s="54">
        <v>2311020000</v>
      </c>
      <c r="H9591" s="54" t="s">
        <v>3693</v>
      </c>
      <c r="I9591" s="54" t="s">
        <v>3694</v>
      </c>
      <c r="J9591">
        <f>VLOOKUP(A9591,'County Acres Disturbed'!$A$2:$E$3146,5,FALSE)</f>
        <v>36.067718294343805</v>
      </c>
      <c r="K9591" s="55" t="s">
        <v>5571</v>
      </c>
      <c r="L9591">
        <f>IF(H9591="PM10-PRI",VLOOKUP(A9591,'County Emission Factors'!A$2:E$3145,5,FALSE),IF(H9591="PM10-FIL",VLOOKUP(A9591,'County Emission Factors'!A$2:E$3145,5,FALSE),VLOOKUP(A9591,'County Emission Factors'!A$2:F$3145,6,FALSE)))</f>
        <v>3.5002878526194596E-2</v>
      </c>
      <c r="M9591" s="56" t="s">
        <v>5572</v>
      </c>
      <c r="N9591" t="s">
        <v>5571</v>
      </c>
      <c r="O9591">
        <f t="shared" si="155"/>
        <v>1.2624739621739227</v>
      </c>
      <c r="P9591" t="s">
        <v>5572</v>
      </c>
    </row>
    <row r="9592" spans="1:16">
      <c r="A9592" s="54" t="s">
        <v>2617</v>
      </c>
      <c r="B9592" s="54" t="s">
        <v>3064</v>
      </c>
      <c r="C9592" s="54" t="s">
        <v>5156</v>
      </c>
      <c r="D9592" s="54" t="s">
        <v>2874</v>
      </c>
      <c r="E9592" s="54" t="s">
        <v>5177</v>
      </c>
      <c r="F9592" s="54" t="s">
        <v>3690</v>
      </c>
      <c r="G9592" s="54">
        <v>2311020000</v>
      </c>
      <c r="H9592" s="54" t="s">
        <v>3695</v>
      </c>
      <c r="I9592" s="54" t="s">
        <v>3696</v>
      </c>
      <c r="J9592">
        <f>VLOOKUP(A9592,'County Acres Disturbed'!$A$2:$E$3146,5,FALSE)</f>
        <v>36.067718294343805</v>
      </c>
      <c r="K9592" s="55" t="s">
        <v>5571</v>
      </c>
      <c r="L9592">
        <f>IF(H9592="PM10-PRI",VLOOKUP(A9592,'County Emission Factors'!A$2:E$3145,5,FALSE),IF(H9592="PM10-FIL",VLOOKUP(A9592,'County Emission Factors'!A$2:E$3145,5,FALSE),VLOOKUP(A9592,'County Emission Factors'!A$2:F$3145,6,FALSE)))</f>
        <v>0.35002878526194592</v>
      </c>
      <c r="M9592" s="56" t="s">
        <v>5572</v>
      </c>
      <c r="N9592" t="s">
        <v>5571</v>
      </c>
      <c r="O9592">
        <f t="shared" si="155"/>
        <v>12.624739621739225</v>
      </c>
      <c r="P9592" t="s">
        <v>5572</v>
      </c>
    </row>
    <row r="9593" spans="1:16">
      <c r="A9593" s="54" t="s">
        <v>2617</v>
      </c>
      <c r="B9593" s="54" t="s">
        <v>3064</v>
      </c>
      <c r="C9593" s="54" t="s">
        <v>5156</v>
      </c>
      <c r="D9593" s="54" t="s">
        <v>2874</v>
      </c>
      <c r="E9593" s="54" t="s">
        <v>5177</v>
      </c>
      <c r="F9593" s="54" t="s">
        <v>3690</v>
      </c>
      <c r="G9593" s="54">
        <v>2311020000</v>
      </c>
      <c r="H9593" s="54" t="s">
        <v>3697</v>
      </c>
      <c r="I9593" s="54" t="s">
        <v>3698</v>
      </c>
      <c r="J9593">
        <f>VLOOKUP(A9593,'County Acres Disturbed'!$A$2:$E$3146,5,FALSE)</f>
        <v>36.067718294343805</v>
      </c>
      <c r="K9593" s="55" t="s">
        <v>5571</v>
      </c>
      <c r="L9593">
        <f>IF(H9593="PM10-PRI",VLOOKUP(A9593,'County Emission Factors'!A$2:E$3145,5,FALSE),IF(H9593="PM10-FIL",VLOOKUP(A9593,'County Emission Factors'!A$2:E$3145,5,FALSE),VLOOKUP(A9593,'County Emission Factors'!A$2:F$3145,6,FALSE)))</f>
        <v>3.5002878526194596E-2</v>
      </c>
      <c r="M9593" s="56" t="s">
        <v>5572</v>
      </c>
      <c r="N9593" t="s">
        <v>5571</v>
      </c>
      <c r="O9593">
        <f t="shared" si="155"/>
        <v>1.2624739621739227</v>
      </c>
      <c r="P9593" t="s">
        <v>5572</v>
      </c>
    </row>
    <row r="9594" spans="1:16">
      <c r="A9594" s="54" t="s">
        <v>2618</v>
      </c>
      <c r="B9594" s="54" t="s">
        <v>3064</v>
      </c>
      <c r="C9594" s="54" t="s">
        <v>5156</v>
      </c>
      <c r="D9594" s="54" t="s">
        <v>2875</v>
      </c>
      <c r="E9594" s="54" t="s">
        <v>4102</v>
      </c>
      <c r="F9594" s="54" t="s">
        <v>3690</v>
      </c>
      <c r="G9594" s="54">
        <v>2311020000</v>
      </c>
      <c r="H9594" s="54" t="s">
        <v>3691</v>
      </c>
      <c r="I9594" s="54" t="s">
        <v>3692</v>
      </c>
      <c r="J9594">
        <f>VLOOKUP(A9594,'County Acres Disturbed'!$A$2:$E$3146,5,FALSE)</f>
        <v>0</v>
      </c>
      <c r="K9594" s="55" t="s">
        <v>5571</v>
      </c>
      <c r="L9594">
        <f>IF(H9594="PM10-PRI",VLOOKUP(A9594,'County Emission Factors'!A$2:E$3145,5,FALSE),IF(H9594="PM10-FIL",VLOOKUP(A9594,'County Emission Factors'!A$2:E$3145,5,FALSE),VLOOKUP(A9594,'County Emission Factors'!A$2:F$3145,6,FALSE)))</f>
        <v>0.25242460475621098</v>
      </c>
      <c r="M9594" s="56" t="s">
        <v>5572</v>
      </c>
      <c r="N9594" t="s">
        <v>5571</v>
      </c>
      <c r="O9594">
        <f t="shared" si="155"/>
        <v>0</v>
      </c>
      <c r="P9594" t="s">
        <v>5572</v>
      </c>
    </row>
    <row r="9595" spans="1:16">
      <c r="A9595" s="54" t="s">
        <v>2618</v>
      </c>
      <c r="B9595" s="54" t="s">
        <v>3064</v>
      </c>
      <c r="C9595" s="54" t="s">
        <v>5156</v>
      </c>
      <c r="D9595" s="54" t="s">
        <v>2875</v>
      </c>
      <c r="E9595" s="54" t="s">
        <v>4102</v>
      </c>
      <c r="F9595" s="54" t="s">
        <v>3690</v>
      </c>
      <c r="G9595" s="54">
        <v>2311020000</v>
      </c>
      <c r="H9595" s="54" t="s">
        <v>3693</v>
      </c>
      <c r="I9595" s="54" t="s">
        <v>3694</v>
      </c>
      <c r="J9595">
        <f>VLOOKUP(A9595,'County Acres Disturbed'!$A$2:$E$3146,5,FALSE)</f>
        <v>0</v>
      </c>
      <c r="K9595" s="55" t="s">
        <v>5571</v>
      </c>
      <c r="L9595">
        <f>IF(H9595="PM10-PRI",VLOOKUP(A9595,'County Emission Factors'!A$2:E$3145,5,FALSE),IF(H9595="PM10-FIL",VLOOKUP(A9595,'County Emission Factors'!A$2:E$3145,5,FALSE),VLOOKUP(A9595,'County Emission Factors'!A$2:F$3145,6,FALSE)))</f>
        <v>2.5242460475621099E-2</v>
      </c>
      <c r="M9595" s="56" t="s">
        <v>5572</v>
      </c>
      <c r="N9595" t="s">
        <v>5571</v>
      </c>
      <c r="O9595">
        <f t="shared" si="155"/>
        <v>0</v>
      </c>
      <c r="P9595" t="s">
        <v>5572</v>
      </c>
    </row>
    <row r="9596" spans="1:16">
      <c r="A9596" s="54" t="s">
        <v>2618</v>
      </c>
      <c r="B9596" s="54" t="s">
        <v>3064</v>
      </c>
      <c r="C9596" s="54" t="s">
        <v>5156</v>
      </c>
      <c r="D9596" s="54" t="s">
        <v>2875</v>
      </c>
      <c r="E9596" s="54" t="s">
        <v>4102</v>
      </c>
      <c r="F9596" s="54" t="s">
        <v>3690</v>
      </c>
      <c r="G9596" s="54">
        <v>2311020000</v>
      </c>
      <c r="H9596" s="54" t="s">
        <v>3695</v>
      </c>
      <c r="I9596" s="54" t="s">
        <v>3696</v>
      </c>
      <c r="J9596">
        <f>VLOOKUP(A9596,'County Acres Disturbed'!$A$2:$E$3146,5,FALSE)</f>
        <v>0</v>
      </c>
      <c r="K9596" s="55" t="s">
        <v>5571</v>
      </c>
      <c r="L9596">
        <f>IF(H9596="PM10-PRI",VLOOKUP(A9596,'County Emission Factors'!A$2:E$3145,5,FALSE),IF(H9596="PM10-FIL",VLOOKUP(A9596,'County Emission Factors'!A$2:E$3145,5,FALSE),VLOOKUP(A9596,'County Emission Factors'!A$2:F$3145,6,FALSE)))</f>
        <v>0.25242460475621098</v>
      </c>
      <c r="M9596" s="56" t="s">
        <v>5572</v>
      </c>
      <c r="N9596" t="s">
        <v>5571</v>
      </c>
      <c r="O9596">
        <f t="shared" si="155"/>
        <v>0</v>
      </c>
      <c r="P9596" t="s">
        <v>5572</v>
      </c>
    </row>
    <row r="9597" spans="1:16">
      <c r="A9597" s="54" t="s">
        <v>2618</v>
      </c>
      <c r="B9597" s="54" t="s">
        <v>3064</v>
      </c>
      <c r="C9597" s="54" t="s">
        <v>5156</v>
      </c>
      <c r="D9597" s="54" t="s">
        <v>2875</v>
      </c>
      <c r="E9597" s="54" t="s">
        <v>4102</v>
      </c>
      <c r="F9597" s="54" t="s">
        <v>3690</v>
      </c>
      <c r="G9597" s="54">
        <v>2311020000</v>
      </c>
      <c r="H9597" s="54" t="s">
        <v>3697</v>
      </c>
      <c r="I9597" s="54" t="s">
        <v>3698</v>
      </c>
      <c r="J9597">
        <f>VLOOKUP(A9597,'County Acres Disturbed'!$A$2:$E$3146,5,FALSE)</f>
        <v>0</v>
      </c>
      <c r="K9597" s="55" t="s">
        <v>5571</v>
      </c>
      <c r="L9597">
        <f>IF(H9597="PM10-PRI",VLOOKUP(A9597,'County Emission Factors'!A$2:E$3145,5,FALSE),IF(H9597="PM10-FIL",VLOOKUP(A9597,'County Emission Factors'!A$2:E$3145,5,FALSE),VLOOKUP(A9597,'County Emission Factors'!A$2:F$3145,6,FALSE)))</f>
        <v>2.5242460475621099E-2</v>
      </c>
      <c r="M9597" s="56" t="s">
        <v>5572</v>
      </c>
      <c r="N9597" t="s">
        <v>5571</v>
      </c>
      <c r="O9597">
        <f t="shared" si="155"/>
        <v>0</v>
      </c>
      <c r="P9597" t="s">
        <v>5572</v>
      </c>
    </row>
    <row r="9598" spans="1:16">
      <c r="A9598" s="54" t="s">
        <v>1503</v>
      </c>
      <c r="B9598" s="54" t="s">
        <v>3064</v>
      </c>
      <c r="C9598" s="54" t="s">
        <v>5156</v>
      </c>
      <c r="D9598" s="54" t="s">
        <v>2876</v>
      </c>
      <c r="E9598" s="54" t="s">
        <v>5178</v>
      </c>
      <c r="F9598" s="54" t="s">
        <v>3690</v>
      </c>
      <c r="G9598" s="54">
        <v>2311020000</v>
      </c>
      <c r="H9598" s="54" t="s">
        <v>3691</v>
      </c>
      <c r="I9598" s="54" t="s">
        <v>3692</v>
      </c>
      <c r="J9598">
        <f>VLOOKUP(A9598,'County Acres Disturbed'!$A$2:$E$3146,5,FALSE)</f>
        <v>36.067718294343805</v>
      </c>
      <c r="K9598" s="55" t="s">
        <v>5571</v>
      </c>
      <c r="L9598">
        <f>IF(H9598="PM10-PRI",VLOOKUP(A9598,'County Emission Factors'!A$2:E$3145,5,FALSE),IF(H9598="PM10-FIL",VLOOKUP(A9598,'County Emission Factors'!A$2:E$3145,5,FALSE),VLOOKUP(A9598,'County Emission Factors'!A$2:F$3145,6,FALSE)))</f>
        <v>0.25242460475621109</v>
      </c>
      <c r="M9598" s="56" t="s">
        <v>5572</v>
      </c>
      <c r="N9598" t="s">
        <v>5571</v>
      </c>
      <c r="O9598">
        <f t="shared" si="155"/>
        <v>9.1043795349080998</v>
      </c>
      <c r="P9598" t="s">
        <v>5572</v>
      </c>
    </row>
    <row r="9599" spans="1:16">
      <c r="A9599" s="54" t="s">
        <v>1503</v>
      </c>
      <c r="B9599" s="54" t="s">
        <v>3064</v>
      </c>
      <c r="C9599" s="54" t="s">
        <v>5156</v>
      </c>
      <c r="D9599" s="54" t="s">
        <v>2876</v>
      </c>
      <c r="E9599" s="54" t="s">
        <v>5178</v>
      </c>
      <c r="F9599" s="54" t="s">
        <v>3690</v>
      </c>
      <c r="G9599" s="54">
        <v>2311020000</v>
      </c>
      <c r="H9599" s="54" t="s">
        <v>3693</v>
      </c>
      <c r="I9599" s="54" t="s">
        <v>3694</v>
      </c>
      <c r="J9599">
        <f>VLOOKUP(A9599,'County Acres Disturbed'!$A$2:$E$3146,5,FALSE)</f>
        <v>36.067718294343805</v>
      </c>
      <c r="K9599" s="55" t="s">
        <v>5571</v>
      </c>
      <c r="L9599">
        <f>IF(H9599="PM10-PRI",VLOOKUP(A9599,'County Emission Factors'!A$2:E$3145,5,FALSE),IF(H9599="PM10-FIL",VLOOKUP(A9599,'County Emission Factors'!A$2:E$3145,5,FALSE),VLOOKUP(A9599,'County Emission Factors'!A$2:F$3145,6,FALSE)))</f>
        <v>2.524246047562111E-2</v>
      </c>
      <c r="M9599" s="56" t="s">
        <v>5572</v>
      </c>
      <c r="N9599" t="s">
        <v>5571</v>
      </c>
      <c r="O9599">
        <f t="shared" si="155"/>
        <v>0.91043795349080991</v>
      </c>
      <c r="P9599" t="s">
        <v>5572</v>
      </c>
    </row>
    <row r="9600" spans="1:16">
      <c r="A9600" s="54" t="s">
        <v>1503</v>
      </c>
      <c r="B9600" s="54" t="s">
        <v>3064</v>
      </c>
      <c r="C9600" s="54" t="s">
        <v>5156</v>
      </c>
      <c r="D9600" s="54" t="s">
        <v>2876</v>
      </c>
      <c r="E9600" s="54" t="s">
        <v>5178</v>
      </c>
      <c r="F9600" s="54" t="s">
        <v>3690</v>
      </c>
      <c r="G9600" s="54">
        <v>2311020000</v>
      </c>
      <c r="H9600" s="54" t="s">
        <v>3695</v>
      </c>
      <c r="I9600" s="54" t="s">
        <v>3696</v>
      </c>
      <c r="J9600">
        <f>VLOOKUP(A9600,'County Acres Disturbed'!$A$2:$E$3146,5,FALSE)</f>
        <v>36.067718294343805</v>
      </c>
      <c r="K9600" s="55" t="s">
        <v>5571</v>
      </c>
      <c r="L9600">
        <f>IF(H9600="PM10-PRI",VLOOKUP(A9600,'County Emission Factors'!A$2:E$3145,5,FALSE),IF(H9600="PM10-FIL",VLOOKUP(A9600,'County Emission Factors'!A$2:E$3145,5,FALSE),VLOOKUP(A9600,'County Emission Factors'!A$2:F$3145,6,FALSE)))</f>
        <v>0.25242460475621109</v>
      </c>
      <c r="M9600" s="56" t="s">
        <v>5572</v>
      </c>
      <c r="N9600" t="s">
        <v>5571</v>
      </c>
      <c r="O9600">
        <f t="shared" si="155"/>
        <v>9.1043795349080998</v>
      </c>
      <c r="P9600" t="s">
        <v>5572</v>
      </c>
    </row>
    <row r="9601" spans="1:16">
      <c r="A9601" s="54" t="s">
        <v>1503</v>
      </c>
      <c r="B9601" s="54" t="s">
        <v>3064</v>
      </c>
      <c r="C9601" s="54" t="s">
        <v>5156</v>
      </c>
      <c r="D9601" s="54" t="s">
        <v>2876</v>
      </c>
      <c r="E9601" s="54" t="s">
        <v>5178</v>
      </c>
      <c r="F9601" s="54" t="s">
        <v>3690</v>
      </c>
      <c r="G9601" s="54">
        <v>2311020000</v>
      </c>
      <c r="H9601" s="54" t="s">
        <v>3697</v>
      </c>
      <c r="I9601" s="54" t="s">
        <v>3698</v>
      </c>
      <c r="J9601">
        <f>VLOOKUP(A9601,'County Acres Disturbed'!$A$2:$E$3146,5,FALSE)</f>
        <v>36.067718294343805</v>
      </c>
      <c r="K9601" s="55" t="s">
        <v>5571</v>
      </c>
      <c r="L9601">
        <f>IF(H9601="PM10-PRI",VLOOKUP(A9601,'County Emission Factors'!A$2:E$3145,5,FALSE),IF(H9601="PM10-FIL",VLOOKUP(A9601,'County Emission Factors'!A$2:E$3145,5,FALSE),VLOOKUP(A9601,'County Emission Factors'!A$2:F$3145,6,FALSE)))</f>
        <v>2.524246047562111E-2</v>
      </c>
      <c r="M9601" s="56" t="s">
        <v>5572</v>
      </c>
      <c r="N9601" t="s">
        <v>5571</v>
      </c>
      <c r="O9601">
        <f t="shared" si="155"/>
        <v>0.91043795349080991</v>
      </c>
      <c r="P9601" t="s">
        <v>5572</v>
      </c>
    </row>
    <row r="9602" spans="1:16">
      <c r="A9602" s="54" t="s">
        <v>1504</v>
      </c>
      <c r="B9602" s="54" t="s">
        <v>3064</v>
      </c>
      <c r="C9602" s="54" t="s">
        <v>5156</v>
      </c>
      <c r="D9602" s="54" t="s">
        <v>2877</v>
      </c>
      <c r="E9602" s="54" t="s">
        <v>3879</v>
      </c>
      <c r="F9602" s="54" t="s">
        <v>3690</v>
      </c>
      <c r="G9602" s="54">
        <v>2311020000</v>
      </c>
      <c r="H9602" s="54" t="s">
        <v>3691</v>
      </c>
      <c r="I9602" s="54" t="s">
        <v>3692</v>
      </c>
      <c r="J9602">
        <f>VLOOKUP(A9602,'County Acres Disturbed'!$A$2:$E$3146,5,FALSE)</f>
        <v>36.067718294343805</v>
      </c>
      <c r="K9602" s="55" t="s">
        <v>5571</v>
      </c>
      <c r="L9602">
        <f>IF(H9602="PM10-PRI",VLOOKUP(A9602,'County Emission Factors'!A$2:E$3145,5,FALSE),IF(H9602="PM10-FIL",VLOOKUP(A9602,'County Emission Factors'!A$2:E$3145,5,FALSE),VLOOKUP(A9602,'County Emission Factors'!A$2:F$3145,6,FALSE)))</f>
        <v>0.25242460475621109</v>
      </c>
      <c r="M9602" s="56" t="s">
        <v>5572</v>
      </c>
      <c r="N9602" t="s">
        <v>5571</v>
      </c>
      <c r="O9602">
        <f t="shared" si="155"/>
        <v>9.1043795349080998</v>
      </c>
      <c r="P9602" t="s">
        <v>5572</v>
      </c>
    </row>
    <row r="9603" spans="1:16">
      <c r="A9603" s="54" t="s">
        <v>1504</v>
      </c>
      <c r="B9603" s="54" t="s">
        <v>3064</v>
      </c>
      <c r="C9603" s="54" t="s">
        <v>5156</v>
      </c>
      <c r="D9603" s="54" t="s">
        <v>2877</v>
      </c>
      <c r="E9603" s="54" t="s">
        <v>3879</v>
      </c>
      <c r="F9603" s="54" t="s">
        <v>3690</v>
      </c>
      <c r="G9603" s="54">
        <v>2311020000</v>
      </c>
      <c r="H9603" s="54" t="s">
        <v>3693</v>
      </c>
      <c r="I9603" s="54" t="s">
        <v>3694</v>
      </c>
      <c r="J9603">
        <f>VLOOKUP(A9603,'County Acres Disturbed'!$A$2:$E$3146,5,FALSE)</f>
        <v>36.067718294343805</v>
      </c>
      <c r="K9603" s="55" t="s">
        <v>5571</v>
      </c>
      <c r="L9603">
        <f>IF(H9603="PM10-PRI",VLOOKUP(A9603,'County Emission Factors'!A$2:E$3145,5,FALSE),IF(H9603="PM10-FIL",VLOOKUP(A9603,'County Emission Factors'!A$2:E$3145,5,FALSE),VLOOKUP(A9603,'County Emission Factors'!A$2:F$3145,6,FALSE)))</f>
        <v>2.524246047562111E-2</v>
      </c>
      <c r="M9603" s="56" t="s">
        <v>5572</v>
      </c>
      <c r="N9603" t="s">
        <v>5571</v>
      </c>
      <c r="O9603">
        <f t="shared" si="155"/>
        <v>0.91043795349080991</v>
      </c>
      <c r="P9603" t="s">
        <v>5572</v>
      </c>
    </row>
    <row r="9604" spans="1:16">
      <c r="A9604" s="54" t="s">
        <v>1504</v>
      </c>
      <c r="B9604" s="54" t="s">
        <v>3064</v>
      </c>
      <c r="C9604" s="54" t="s">
        <v>5156</v>
      </c>
      <c r="D9604" s="54" t="s">
        <v>2877</v>
      </c>
      <c r="E9604" s="54" t="s">
        <v>3879</v>
      </c>
      <c r="F9604" s="54" t="s">
        <v>3690</v>
      </c>
      <c r="G9604" s="54">
        <v>2311020000</v>
      </c>
      <c r="H9604" s="54" t="s">
        <v>3695</v>
      </c>
      <c r="I9604" s="54" t="s">
        <v>3696</v>
      </c>
      <c r="J9604">
        <f>VLOOKUP(A9604,'County Acres Disturbed'!$A$2:$E$3146,5,FALSE)</f>
        <v>36.067718294343805</v>
      </c>
      <c r="K9604" s="55" t="s">
        <v>5571</v>
      </c>
      <c r="L9604">
        <f>IF(H9604="PM10-PRI",VLOOKUP(A9604,'County Emission Factors'!A$2:E$3145,5,FALSE),IF(H9604="PM10-FIL",VLOOKUP(A9604,'County Emission Factors'!A$2:E$3145,5,FALSE),VLOOKUP(A9604,'County Emission Factors'!A$2:F$3145,6,FALSE)))</f>
        <v>0.25242460475621109</v>
      </c>
      <c r="M9604" s="56" t="s">
        <v>5572</v>
      </c>
      <c r="N9604" t="s">
        <v>5571</v>
      </c>
      <c r="O9604">
        <f t="shared" si="155"/>
        <v>9.1043795349080998</v>
      </c>
      <c r="P9604" t="s">
        <v>5572</v>
      </c>
    </row>
    <row r="9605" spans="1:16">
      <c r="A9605" s="54" t="s">
        <v>1504</v>
      </c>
      <c r="B9605" s="54" t="s">
        <v>3064</v>
      </c>
      <c r="C9605" s="54" t="s">
        <v>5156</v>
      </c>
      <c r="D9605" s="54" t="s">
        <v>2877</v>
      </c>
      <c r="E9605" s="54" t="s">
        <v>3879</v>
      </c>
      <c r="F9605" s="54" t="s">
        <v>3690</v>
      </c>
      <c r="G9605" s="54">
        <v>2311020000</v>
      </c>
      <c r="H9605" s="54" t="s">
        <v>3697</v>
      </c>
      <c r="I9605" s="54" t="s">
        <v>3698</v>
      </c>
      <c r="J9605">
        <f>VLOOKUP(A9605,'County Acres Disturbed'!$A$2:$E$3146,5,FALSE)</f>
        <v>36.067718294343805</v>
      </c>
      <c r="K9605" s="55" t="s">
        <v>5571</v>
      </c>
      <c r="L9605">
        <f>IF(H9605="PM10-PRI",VLOOKUP(A9605,'County Emission Factors'!A$2:E$3145,5,FALSE),IF(H9605="PM10-FIL",VLOOKUP(A9605,'County Emission Factors'!A$2:E$3145,5,FALSE),VLOOKUP(A9605,'County Emission Factors'!A$2:F$3145,6,FALSE)))</f>
        <v>2.524246047562111E-2</v>
      </c>
      <c r="M9605" s="56" t="s">
        <v>5572</v>
      </c>
      <c r="N9605" t="s">
        <v>5571</v>
      </c>
      <c r="O9605">
        <f t="shared" si="155"/>
        <v>0.91043795349080991</v>
      </c>
      <c r="P9605" t="s">
        <v>5572</v>
      </c>
    </row>
    <row r="9606" spans="1:16">
      <c r="A9606" s="54" t="s">
        <v>1505</v>
      </c>
      <c r="B9606" s="54" t="s">
        <v>3064</v>
      </c>
      <c r="C9606" s="54" t="s">
        <v>5156</v>
      </c>
      <c r="D9606" s="54" t="s">
        <v>2878</v>
      </c>
      <c r="E9606" s="54" t="s">
        <v>3737</v>
      </c>
      <c r="F9606" s="54" t="s">
        <v>3690</v>
      </c>
      <c r="G9606" s="54">
        <v>2311020000</v>
      </c>
      <c r="H9606" s="54" t="s">
        <v>3691</v>
      </c>
      <c r="I9606" s="54" t="s">
        <v>3692</v>
      </c>
      <c r="J9606">
        <f>VLOOKUP(A9606,'County Acres Disturbed'!$A$2:$E$3146,5,FALSE)</f>
        <v>610.3396962147533</v>
      </c>
      <c r="K9606" s="55" t="s">
        <v>5571</v>
      </c>
      <c r="L9606">
        <f>IF(H9606="PM10-PRI",VLOOKUP(A9606,'County Emission Factors'!A$2:E$3145,5,FALSE),IF(H9606="PM10-FIL",VLOOKUP(A9606,'County Emission Factors'!A$2:E$3145,5,FALSE),VLOOKUP(A9606,'County Emission Factors'!A$2:F$3145,6,FALSE)))</f>
        <v>0.35002878526194608</v>
      </c>
      <c r="M9606" s="56" t="s">
        <v>5572</v>
      </c>
      <c r="N9606" t="s">
        <v>5571</v>
      </c>
      <c r="O9606">
        <f t="shared" si="155"/>
        <v>213.6364624631953</v>
      </c>
      <c r="P9606" t="s">
        <v>5572</v>
      </c>
    </row>
    <row r="9607" spans="1:16">
      <c r="A9607" s="54" t="s">
        <v>1505</v>
      </c>
      <c r="B9607" s="54" t="s">
        <v>3064</v>
      </c>
      <c r="C9607" s="54" t="s">
        <v>5156</v>
      </c>
      <c r="D9607" s="54" t="s">
        <v>2878</v>
      </c>
      <c r="E9607" s="54" t="s">
        <v>3737</v>
      </c>
      <c r="F9607" s="54" t="s">
        <v>3690</v>
      </c>
      <c r="G9607" s="54">
        <v>2311020000</v>
      </c>
      <c r="H9607" s="54" t="s">
        <v>3693</v>
      </c>
      <c r="I9607" s="54" t="s">
        <v>3694</v>
      </c>
      <c r="J9607">
        <f>VLOOKUP(A9607,'County Acres Disturbed'!$A$2:$E$3146,5,FALSE)</f>
        <v>610.3396962147533</v>
      </c>
      <c r="K9607" s="55" t="s">
        <v>5571</v>
      </c>
      <c r="L9607">
        <f>IF(H9607="PM10-PRI",VLOOKUP(A9607,'County Emission Factors'!A$2:E$3145,5,FALSE),IF(H9607="PM10-FIL",VLOOKUP(A9607,'County Emission Factors'!A$2:E$3145,5,FALSE),VLOOKUP(A9607,'County Emission Factors'!A$2:F$3145,6,FALSE)))</f>
        <v>3.500287852619461E-2</v>
      </c>
      <c r="M9607" s="56" t="s">
        <v>5572</v>
      </c>
      <c r="N9607" t="s">
        <v>5571</v>
      </c>
      <c r="O9607">
        <f t="shared" si="155"/>
        <v>21.363646246319529</v>
      </c>
      <c r="P9607" t="s">
        <v>5572</v>
      </c>
    </row>
    <row r="9608" spans="1:16">
      <c r="A9608" s="54" t="s">
        <v>1505</v>
      </c>
      <c r="B9608" s="54" t="s">
        <v>3064</v>
      </c>
      <c r="C9608" s="54" t="s">
        <v>5156</v>
      </c>
      <c r="D9608" s="54" t="s">
        <v>2878</v>
      </c>
      <c r="E9608" s="54" t="s">
        <v>3737</v>
      </c>
      <c r="F9608" s="54" t="s">
        <v>3690</v>
      </c>
      <c r="G9608" s="54">
        <v>2311020000</v>
      </c>
      <c r="H9608" s="54" t="s">
        <v>3695</v>
      </c>
      <c r="I9608" s="54" t="s">
        <v>3696</v>
      </c>
      <c r="J9608">
        <f>VLOOKUP(A9608,'County Acres Disturbed'!$A$2:$E$3146,5,FALSE)</f>
        <v>610.3396962147533</v>
      </c>
      <c r="K9608" s="55" t="s">
        <v>5571</v>
      </c>
      <c r="L9608">
        <f>IF(H9608="PM10-PRI",VLOOKUP(A9608,'County Emission Factors'!A$2:E$3145,5,FALSE),IF(H9608="PM10-FIL",VLOOKUP(A9608,'County Emission Factors'!A$2:E$3145,5,FALSE),VLOOKUP(A9608,'County Emission Factors'!A$2:F$3145,6,FALSE)))</f>
        <v>0.35002878526194608</v>
      </c>
      <c r="M9608" s="56" t="s">
        <v>5572</v>
      </c>
      <c r="N9608" t="s">
        <v>5571</v>
      </c>
      <c r="O9608">
        <f t="shared" si="155"/>
        <v>213.6364624631953</v>
      </c>
      <c r="P9608" t="s">
        <v>5572</v>
      </c>
    </row>
    <row r="9609" spans="1:16">
      <c r="A9609" s="54" t="s">
        <v>1505</v>
      </c>
      <c r="B9609" s="54" t="s">
        <v>3064</v>
      </c>
      <c r="C9609" s="54" t="s">
        <v>5156</v>
      </c>
      <c r="D9609" s="54" t="s">
        <v>2878</v>
      </c>
      <c r="E9609" s="54" t="s">
        <v>3737</v>
      </c>
      <c r="F9609" s="54" t="s">
        <v>3690</v>
      </c>
      <c r="G9609" s="54">
        <v>2311020000</v>
      </c>
      <c r="H9609" s="54" t="s">
        <v>3697</v>
      </c>
      <c r="I9609" s="54" t="s">
        <v>3698</v>
      </c>
      <c r="J9609">
        <f>VLOOKUP(A9609,'County Acres Disturbed'!$A$2:$E$3146,5,FALSE)</f>
        <v>610.3396962147533</v>
      </c>
      <c r="K9609" s="55" t="s">
        <v>5571</v>
      </c>
      <c r="L9609">
        <f>IF(H9609="PM10-PRI",VLOOKUP(A9609,'County Emission Factors'!A$2:E$3145,5,FALSE),IF(H9609="PM10-FIL",VLOOKUP(A9609,'County Emission Factors'!A$2:E$3145,5,FALSE),VLOOKUP(A9609,'County Emission Factors'!A$2:F$3145,6,FALSE)))</f>
        <v>3.500287852619461E-2</v>
      </c>
      <c r="M9609" s="56" t="s">
        <v>5572</v>
      </c>
      <c r="N9609" t="s">
        <v>5571</v>
      </c>
      <c r="O9609">
        <f t="shared" si="155"/>
        <v>21.363646246319529</v>
      </c>
      <c r="P9609" t="s">
        <v>5572</v>
      </c>
    </row>
    <row r="9610" spans="1:16">
      <c r="A9610" s="54" t="s">
        <v>1506</v>
      </c>
      <c r="B9610" s="54" t="s">
        <v>3064</v>
      </c>
      <c r="C9610" s="54" t="s">
        <v>5156</v>
      </c>
      <c r="D9610" s="54" t="s">
        <v>2879</v>
      </c>
      <c r="E9610" s="54" t="s">
        <v>3836</v>
      </c>
      <c r="F9610" s="54" t="s">
        <v>3690</v>
      </c>
      <c r="G9610" s="54">
        <v>2311020000</v>
      </c>
      <c r="H9610" s="54" t="s">
        <v>3691</v>
      </c>
      <c r="I9610" s="54" t="s">
        <v>3692</v>
      </c>
      <c r="J9610">
        <f>VLOOKUP(A9610,'County Acres Disturbed'!$A$2:$E$3146,5,FALSE)</f>
        <v>836.58630774263611</v>
      </c>
      <c r="K9610" s="55" t="s">
        <v>5571</v>
      </c>
      <c r="L9610">
        <f>IF(H9610="PM10-PRI",VLOOKUP(A9610,'County Emission Factors'!A$2:E$3145,5,FALSE),IF(H9610="PM10-FIL",VLOOKUP(A9610,'County Emission Factors'!A$2:E$3145,5,FALSE),VLOOKUP(A9610,'County Emission Factors'!A$2:F$3145,6,FALSE)))</f>
        <v>0.25242460475621104</v>
      </c>
      <c r="M9610" s="56" t="s">
        <v>5572</v>
      </c>
      <c r="N9610" t="s">
        <v>5571</v>
      </c>
      <c r="O9610">
        <f t="shared" si="155"/>
        <v>211.17496807639284</v>
      </c>
      <c r="P9610" t="s">
        <v>5572</v>
      </c>
    </row>
    <row r="9611" spans="1:16">
      <c r="A9611" s="54" t="s">
        <v>1506</v>
      </c>
      <c r="B9611" s="54" t="s">
        <v>3064</v>
      </c>
      <c r="C9611" s="54" t="s">
        <v>5156</v>
      </c>
      <c r="D9611" s="54" t="s">
        <v>2879</v>
      </c>
      <c r="E9611" s="54" t="s">
        <v>3836</v>
      </c>
      <c r="F9611" s="54" t="s">
        <v>3690</v>
      </c>
      <c r="G9611" s="54">
        <v>2311020000</v>
      </c>
      <c r="H9611" s="54" t="s">
        <v>3693</v>
      </c>
      <c r="I9611" s="54" t="s">
        <v>3694</v>
      </c>
      <c r="J9611">
        <f>VLOOKUP(A9611,'County Acres Disturbed'!$A$2:$E$3146,5,FALSE)</f>
        <v>836.58630774263611</v>
      </c>
      <c r="K9611" s="55" t="s">
        <v>5571</v>
      </c>
      <c r="L9611">
        <f>IF(H9611="PM10-PRI",VLOOKUP(A9611,'County Emission Factors'!A$2:E$3145,5,FALSE),IF(H9611="PM10-FIL",VLOOKUP(A9611,'County Emission Factors'!A$2:E$3145,5,FALSE),VLOOKUP(A9611,'County Emission Factors'!A$2:F$3145,6,FALSE)))</f>
        <v>2.5242460475621106E-2</v>
      </c>
      <c r="M9611" s="56" t="s">
        <v>5572</v>
      </c>
      <c r="N9611" t="s">
        <v>5571</v>
      </c>
      <c r="O9611">
        <f t="shared" si="155"/>
        <v>21.117496807639288</v>
      </c>
      <c r="P9611" t="s">
        <v>5572</v>
      </c>
    </row>
    <row r="9612" spans="1:16">
      <c r="A9612" s="54" t="s">
        <v>1506</v>
      </c>
      <c r="B9612" s="54" t="s">
        <v>3064</v>
      </c>
      <c r="C9612" s="54" t="s">
        <v>5156</v>
      </c>
      <c r="D9612" s="54" t="s">
        <v>2879</v>
      </c>
      <c r="E9612" s="54" t="s">
        <v>3836</v>
      </c>
      <c r="F9612" s="54" t="s">
        <v>3690</v>
      </c>
      <c r="G9612" s="54">
        <v>2311020000</v>
      </c>
      <c r="H9612" s="54" t="s">
        <v>3695</v>
      </c>
      <c r="I9612" s="54" t="s">
        <v>3696</v>
      </c>
      <c r="J9612">
        <f>VLOOKUP(A9612,'County Acres Disturbed'!$A$2:$E$3146,5,FALSE)</f>
        <v>836.58630774263611</v>
      </c>
      <c r="K9612" s="55" t="s">
        <v>5571</v>
      </c>
      <c r="L9612">
        <f>IF(H9612="PM10-PRI",VLOOKUP(A9612,'County Emission Factors'!A$2:E$3145,5,FALSE),IF(H9612="PM10-FIL",VLOOKUP(A9612,'County Emission Factors'!A$2:E$3145,5,FALSE),VLOOKUP(A9612,'County Emission Factors'!A$2:F$3145,6,FALSE)))</f>
        <v>0.25242460475621104</v>
      </c>
      <c r="M9612" s="56" t="s">
        <v>5572</v>
      </c>
      <c r="N9612" t="s">
        <v>5571</v>
      </c>
      <c r="O9612">
        <f t="shared" si="155"/>
        <v>211.17496807639284</v>
      </c>
      <c r="P9612" t="s">
        <v>5572</v>
      </c>
    </row>
    <row r="9613" spans="1:16">
      <c r="A9613" s="54" t="s">
        <v>1506</v>
      </c>
      <c r="B9613" s="54" t="s">
        <v>3064</v>
      </c>
      <c r="C9613" s="54" t="s">
        <v>5156</v>
      </c>
      <c r="D9613" s="54" t="s">
        <v>2879</v>
      </c>
      <c r="E9613" s="54" t="s">
        <v>3836</v>
      </c>
      <c r="F9613" s="54" t="s">
        <v>3690</v>
      </c>
      <c r="G9613" s="54">
        <v>2311020000</v>
      </c>
      <c r="H9613" s="54" t="s">
        <v>3697</v>
      </c>
      <c r="I9613" s="54" t="s">
        <v>3698</v>
      </c>
      <c r="J9613">
        <f>VLOOKUP(A9613,'County Acres Disturbed'!$A$2:$E$3146,5,FALSE)</f>
        <v>836.58630774263611</v>
      </c>
      <c r="K9613" s="55" t="s">
        <v>5571</v>
      </c>
      <c r="L9613">
        <f>IF(H9613="PM10-PRI",VLOOKUP(A9613,'County Emission Factors'!A$2:E$3145,5,FALSE),IF(H9613="PM10-FIL",VLOOKUP(A9613,'County Emission Factors'!A$2:E$3145,5,FALSE),VLOOKUP(A9613,'County Emission Factors'!A$2:F$3145,6,FALSE)))</f>
        <v>2.5242460475621106E-2</v>
      </c>
      <c r="M9613" s="56" t="s">
        <v>5572</v>
      </c>
      <c r="N9613" t="s">
        <v>5571</v>
      </c>
      <c r="O9613">
        <f t="shared" si="155"/>
        <v>21.117496807639288</v>
      </c>
      <c r="P9613" t="s">
        <v>5572</v>
      </c>
    </row>
    <row r="9614" spans="1:16">
      <c r="A9614" s="54" t="s">
        <v>1507</v>
      </c>
      <c r="B9614" s="54" t="s">
        <v>3064</v>
      </c>
      <c r="C9614" s="54" t="s">
        <v>5156</v>
      </c>
      <c r="D9614" s="54" t="s">
        <v>2880</v>
      </c>
      <c r="E9614" s="54" t="s">
        <v>5179</v>
      </c>
      <c r="F9614" s="54" t="s">
        <v>3690</v>
      </c>
      <c r="G9614" s="54">
        <v>2311020000</v>
      </c>
      <c r="H9614" s="54" t="s">
        <v>3691</v>
      </c>
      <c r="I9614" s="54" t="s">
        <v>3692</v>
      </c>
      <c r="J9614">
        <f>VLOOKUP(A9614,'County Acres Disturbed'!$A$2:$E$3146,5,FALSE)</f>
        <v>36.067718294343805</v>
      </c>
      <c r="K9614" s="55" t="s">
        <v>5571</v>
      </c>
      <c r="L9614">
        <f>IF(H9614="PM10-PRI",VLOOKUP(A9614,'County Emission Factors'!A$2:E$3145,5,FALSE),IF(H9614="PM10-FIL",VLOOKUP(A9614,'County Emission Factors'!A$2:E$3145,5,FALSE),VLOOKUP(A9614,'County Emission Factors'!A$2:F$3145,6,FALSE)))</f>
        <v>0.25242460475621104</v>
      </c>
      <c r="M9614" s="56" t="s">
        <v>5572</v>
      </c>
      <c r="N9614" t="s">
        <v>5571</v>
      </c>
      <c r="O9614">
        <f t="shared" si="155"/>
        <v>9.1043795349080963</v>
      </c>
      <c r="P9614" t="s">
        <v>5572</v>
      </c>
    </row>
    <row r="9615" spans="1:16">
      <c r="A9615" s="54" t="s">
        <v>1507</v>
      </c>
      <c r="B9615" s="54" t="s">
        <v>3064</v>
      </c>
      <c r="C9615" s="54" t="s">
        <v>5156</v>
      </c>
      <c r="D9615" s="54" t="s">
        <v>2880</v>
      </c>
      <c r="E9615" s="54" t="s">
        <v>5179</v>
      </c>
      <c r="F9615" s="54" t="s">
        <v>3690</v>
      </c>
      <c r="G9615" s="54">
        <v>2311020000</v>
      </c>
      <c r="H9615" s="54" t="s">
        <v>3693</v>
      </c>
      <c r="I9615" s="54" t="s">
        <v>3694</v>
      </c>
      <c r="J9615">
        <f>VLOOKUP(A9615,'County Acres Disturbed'!$A$2:$E$3146,5,FALSE)</f>
        <v>36.067718294343805</v>
      </c>
      <c r="K9615" s="55" t="s">
        <v>5571</v>
      </c>
      <c r="L9615">
        <f>IF(H9615="PM10-PRI",VLOOKUP(A9615,'County Emission Factors'!A$2:E$3145,5,FALSE),IF(H9615="PM10-FIL",VLOOKUP(A9615,'County Emission Factors'!A$2:E$3145,5,FALSE),VLOOKUP(A9615,'County Emission Factors'!A$2:F$3145,6,FALSE)))</f>
        <v>2.5242460475621106E-2</v>
      </c>
      <c r="M9615" s="56" t="s">
        <v>5572</v>
      </c>
      <c r="N9615" t="s">
        <v>5571</v>
      </c>
      <c r="O9615">
        <f t="shared" si="155"/>
        <v>0.9104379534908098</v>
      </c>
      <c r="P9615" t="s">
        <v>5572</v>
      </c>
    </row>
    <row r="9616" spans="1:16">
      <c r="A9616" s="54" t="s">
        <v>1507</v>
      </c>
      <c r="B9616" s="54" t="s">
        <v>3064</v>
      </c>
      <c r="C9616" s="54" t="s">
        <v>5156</v>
      </c>
      <c r="D9616" s="54" t="s">
        <v>2880</v>
      </c>
      <c r="E9616" s="54" t="s">
        <v>5179</v>
      </c>
      <c r="F9616" s="54" t="s">
        <v>3690</v>
      </c>
      <c r="G9616" s="54">
        <v>2311020000</v>
      </c>
      <c r="H9616" s="54" t="s">
        <v>3695</v>
      </c>
      <c r="I9616" s="54" t="s">
        <v>3696</v>
      </c>
      <c r="J9616">
        <f>VLOOKUP(A9616,'County Acres Disturbed'!$A$2:$E$3146,5,FALSE)</f>
        <v>36.067718294343805</v>
      </c>
      <c r="K9616" s="55" t="s">
        <v>5571</v>
      </c>
      <c r="L9616">
        <f>IF(H9616="PM10-PRI",VLOOKUP(A9616,'County Emission Factors'!A$2:E$3145,5,FALSE),IF(H9616="PM10-FIL",VLOOKUP(A9616,'County Emission Factors'!A$2:E$3145,5,FALSE),VLOOKUP(A9616,'County Emission Factors'!A$2:F$3145,6,FALSE)))</f>
        <v>0.25242460475621104</v>
      </c>
      <c r="M9616" s="56" t="s">
        <v>5572</v>
      </c>
      <c r="N9616" t="s">
        <v>5571</v>
      </c>
      <c r="O9616">
        <f t="shared" si="155"/>
        <v>9.1043795349080963</v>
      </c>
      <c r="P9616" t="s">
        <v>5572</v>
      </c>
    </row>
    <row r="9617" spans="1:16">
      <c r="A9617" s="54" t="s">
        <v>1507</v>
      </c>
      <c r="B9617" s="54" t="s">
        <v>3064</v>
      </c>
      <c r="C9617" s="54" t="s">
        <v>5156</v>
      </c>
      <c r="D9617" s="54" t="s">
        <v>2880</v>
      </c>
      <c r="E9617" s="54" t="s">
        <v>5179</v>
      </c>
      <c r="F9617" s="54" t="s">
        <v>3690</v>
      </c>
      <c r="G9617" s="54">
        <v>2311020000</v>
      </c>
      <c r="H9617" s="54" t="s">
        <v>3697</v>
      </c>
      <c r="I9617" s="54" t="s">
        <v>3698</v>
      </c>
      <c r="J9617">
        <f>VLOOKUP(A9617,'County Acres Disturbed'!$A$2:$E$3146,5,FALSE)</f>
        <v>36.067718294343805</v>
      </c>
      <c r="K9617" s="55" t="s">
        <v>5571</v>
      </c>
      <c r="L9617">
        <f>IF(H9617="PM10-PRI",VLOOKUP(A9617,'County Emission Factors'!A$2:E$3145,5,FALSE),IF(H9617="PM10-FIL",VLOOKUP(A9617,'County Emission Factors'!A$2:E$3145,5,FALSE),VLOOKUP(A9617,'County Emission Factors'!A$2:F$3145,6,FALSE)))</f>
        <v>2.5242460475621106E-2</v>
      </c>
      <c r="M9617" s="56" t="s">
        <v>5572</v>
      </c>
      <c r="N9617" t="s">
        <v>5571</v>
      </c>
      <c r="O9617">
        <f t="shared" si="155"/>
        <v>0.9104379534908098</v>
      </c>
      <c r="P9617" t="s">
        <v>5572</v>
      </c>
    </row>
    <row r="9618" spans="1:16">
      <c r="A9618" s="54" t="s">
        <v>2619</v>
      </c>
      <c r="B9618" s="54" t="s">
        <v>3064</v>
      </c>
      <c r="C9618" s="54" t="s">
        <v>5156</v>
      </c>
      <c r="D9618" s="54" t="s">
        <v>2881</v>
      </c>
      <c r="E9618" s="54" t="s">
        <v>5180</v>
      </c>
      <c r="F9618" s="54" t="s">
        <v>3690</v>
      </c>
      <c r="G9618" s="54">
        <v>2311020000</v>
      </c>
      <c r="H9618" s="54" t="s">
        <v>3691</v>
      </c>
      <c r="I9618" s="54" t="s">
        <v>3692</v>
      </c>
      <c r="J9618">
        <f>VLOOKUP(A9618,'County Acres Disturbed'!$A$2:$E$3146,5,FALSE)</f>
        <v>0</v>
      </c>
      <c r="K9618" s="55" t="s">
        <v>5571</v>
      </c>
      <c r="L9618">
        <f>IF(H9618="PM10-PRI",VLOOKUP(A9618,'County Emission Factors'!A$2:E$3145,5,FALSE),IF(H9618="PM10-FIL",VLOOKUP(A9618,'County Emission Factors'!A$2:E$3145,5,FALSE),VLOOKUP(A9618,'County Emission Factors'!A$2:F$3145,6,FALSE)))</f>
        <v>0.25242460475621104</v>
      </c>
      <c r="M9618" s="56" t="s">
        <v>5572</v>
      </c>
      <c r="N9618" t="s">
        <v>5571</v>
      </c>
      <c r="O9618">
        <f t="shared" si="155"/>
        <v>0</v>
      </c>
      <c r="P9618" t="s">
        <v>5572</v>
      </c>
    </row>
    <row r="9619" spans="1:16">
      <c r="A9619" s="54" t="s">
        <v>2619</v>
      </c>
      <c r="B9619" s="54" t="s">
        <v>3064</v>
      </c>
      <c r="C9619" s="54" t="s">
        <v>5156</v>
      </c>
      <c r="D9619" s="54" t="s">
        <v>2881</v>
      </c>
      <c r="E9619" s="54" t="s">
        <v>5180</v>
      </c>
      <c r="F9619" s="54" t="s">
        <v>3690</v>
      </c>
      <c r="G9619" s="54">
        <v>2311020000</v>
      </c>
      <c r="H9619" s="54" t="s">
        <v>3693</v>
      </c>
      <c r="I9619" s="54" t="s">
        <v>3694</v>
      </c>
      <c r="J9619">
        <f>VLOOKUP(A9619,'County Acres Disturbed'!$A$2:$E$3146,5,FALSE)</f>
        <v>0</v>
      </c>
      <c r="K9619" s="55" t="s">
        <v>5571</v>
      </c>
      <c r="L9619">
        <f>IF(H9619="PM10-PRI",VLOOKUP(A9619,'County Emission Factors'!A$2:E$3145,5,FALSE),IF(H9619="PM10-FIL",VLOOKUP(A9619,'County Emission Factors'!A$2:E$3145,5,FALSE),VLOOKUP(A9619,'County Emission Factors'!A$2:F$3145,6,FALSE)))</f>
        <v>2.5242460475621106E-2</v>
      </c>
      <c r="M9619" s="56" t="s">
        <v>5572</v>
      </c>
      <c r="N9619" t="s">
        <v>5571</v>
      </c>
      <c r="O9619">
        <f t="shared" si="155"/>
        <v>0</v>
      </c>
      <c r="P9619" t="s">
        <v>5572</v>
      </c>
    </row>
    <row r="9620" spans="1:16">
      <c r="A9620" s="54" t="s">
        <v>2619</v>
      </c>
      <c r="B9620" s="54" t="s">
        <v>3064</v>
      </c>
      <c r="C9620" s="54" t="s">
        <v>5156</v>
      </c>
      <c r="D9620" s="54" t="s">
        <v>2881</v>
      </c>
      <c r="E9620" s="54" t="s">
        <v>5180</v>
      </c>
      <c r="F9620" s="54" t="s">
        <v>3690</v>
      </c>
      <c r="G9620" s="54">
        <v>2311020000</v>
      </c>
      <c r="H9620" s="54" t="s">
        <v>3695</v>
      </c>
      <c r="I9620" s="54" t="s">
        <v>3696</v>
      </c>
      <c r="J9620">
        <f>VLOOKUP(A9620,'County Acres Disturbed'!$A$2:$E$3146,5,FALSE)</f>
        <v>0</v>
      </c>
      <c r="K9620" s="55" t="s">
        <v>5571</v>
      </c>
      <c r="L9620">
        <f>IF(H9620="PM10-PRI",VLOOKUP(A9620,'County Emission Factors'!A$2:E$3145,5,FALSE),IF(H9620="PM10-FIL",VLOOKUP(A9620,'County Emission Factors'!A$2:E$3145,5,FALSE),VLOOKUP(A9620,'County Emission Factors'!A$2:F$3145,6,FALSE)))</f>
        <v>0.25242460475621104</v>
      </c>
      <c r="M9620" s="56" t="s">
        <v>5572</v>
      </c>
      <c r="N9620" t="s">
        <v>5571</v>
      </c>
      <c r="O9620">
        <f t="shared" si="155"/>
        <v>0</v>
      </c>
      <c r="P9620" t="s">
        <v>5572</v>
      </c>
    </row>
    <row r="9621" spans="1:16">
      <c r="A9621" s="54" t="s">
        <v>2619</v>
      </c>
      <c r="B9621" s="54" t="s">
        <v>3064</v>
      </c>
      <c r="C9621" s="54" t="s">
        <v>5156</v>
      </c>
      <c r="D9621" s="54" t="s">
        <v>2881</v>
      </c>
      <c r="E9621" s="54" t="s">
        <v>5180</v>
      </c>
      <c r="F9621" s="54" t="s">
        <v>3690</v>
      </c>
      <c r="G9621" s="54">
        <v>2311020000</v>
      </c>
      <c r="H9621" s="54" t="s">
        <v>3697</v>
      </c>
      <c r="I9621" s="54" t="s">
        <v>3698</v>
      </c>
      <c r="J9621">
        <f>VLOOKUP(A9621,'County Acres Disturbed'!$A$2:$E$3146,5,FALSE)</f>
        <v>0</v>
      </c>
      <c r="K9621" s="55" t="s">
        <v>5571</v>
      </c>
      <c r="L9621">
        <f>IF(H9621="PM10-PRI",VLOOKUP(A9621,'County Emission Factors'!A$2:E$3145,5,FALSE),IF(H9621="PM10-FIL",VLOOKUP(A9621,'County Emission Factors'!A$2:E$3145,5,FALSE),VLOOKUP(A9621,'County Emission Factors'!A$2:F$3145,6,FALSE)))</f>
        <v>2.5242460475621106E-2</v>
      </c>
      <c r="M9621" s="56" t="s">
        <v>5572</v>
      </c>
      <c r="N9621" t="s">
        <v>5571</v>
      </c>
      <c r="O9621">
        <f t="shared" si="155"/>
        <v>0</v>
      </c>
      <c r="P9621" t="s">
        <v>5572</v>
      </c>
    </row>
    <row r="9622" spans="1:16">
      <c r="A9622" s="54" t="s">
        <v>1508</v>
      </c>
      <c r="B9622" s="54" t="s">
        <v>3064</v>
      </c>
      <c r="C9622" s="54" t="s">
        <v>5156</v>
      </c>
      <c r="D9622" s="54" t="s">
        <v>2882</v>
      </c>
      <c r="E9622" s="54" t="s">
        <v>4361</v>
      </c>
      <c r="F9622" s="54" t="s">
        <v>3690</v>
      </c>
      <c r="G9622" s="54">
        <v>2311020000</v>
      </c>
      <c r="H9622" s="54" t="s">
        <v>3691</v>
      </c>
      <c r="I9622" s="54" t="s">
        <v>3692</v>
      </c>
      <c r="J9622">
        <f>VLOOKUP(A9622,'County Acres Disturbed'!$A$2:$E$3146,5,FALSE)</f>
        <v>0</v>
      </c>
      <c r="K9622" s="55" t="s">
        <v>5571</v>
      </c>
      <c r="L9622">
        <f>IF(H9622="PM10-PRI",VLOOKUP(A9622,'County Emission Factors'!A$2:E$3145,5,FALSE),IF(H9622="PM10-FIL",VLOOKUP(A9622,'County Emission Factors'!A$2:E$3145,5,FALSE),VLOOKUP(A9622,'County Emission Factors'!A$2:F$3145,6,FALSE)))</f>
        <v>0.35002878526194592</v>
      </c>
      <c r="M9622" s="56" t="s">
        <v>5572</v>
      </c>
      <c r="N9622" t="s">
        <v>5571</v>
      </c>
      <c r="O9622">
        <f t="shared" si="155"/>
        <v>0</v>
      </c>
      <c r="P9622" t="s">
        <v>5572</v>
      </c>
    </row>
    <row r="9623" spans="1:16">
      <c r="A9623" s="54" t="s">
        <v>1508</v>
      </c>
      <c r="B9623" s="54" t="s">
        <v>3064</v>
      </c>
      <c r="C9623" s="54" t="s">
        <v>5156</v>
      </c>
      <c r="D9623" s="54" t="s">
        <v>2882</v>
      </c>
      <c r="E9623" s="54" t="s">
        <v>4361</v>
      </c>
      <c r="F9623" s="54" t="s">
        <v>3690</v>
      </c>
      <c r="G9623" s="54">
        <v>2311020000</v>
      </c>
      <c r="H9623" s="54" t="s">
        <v>3693</v>
      </c>
      <c r="I9623" s="54" t="s">
        <v>3694</v>
      </c>
      <c r="J9623">
        <f>VLOOKUP(A9623,'County Acres Disturbed'!$A$2:$E$3146,5,FALSE)</f>
        <v>0</v>
      </c>
      <c r="K9623" s="55" t="s">
        <v>5571</v>
      </c>
      <c r="L9623">
        <f>IF(H9623="PM10-PRI",VLOOKUP(A9623,'County Emission Factors'!A$2:E$3145,5,FALSE),IF(H9623="PM10-FIL",VLOOKUP(A9623,'County Emission Factors'!A$2:E$3145,5,FALSE),VLOOKUP(A9623,'County Emission Factors'!A$2:F$3145,6,FALSE)))</f>
        <v>3.5002878526194596E-2</v>
      </c>
      <c r="M9623" s="56" t="s">
        <v>5572</v>
      </c>
      <c r="N9623" t="s">
        <v>5571</v>
      </c>
      <c r="O9623">
        <f t="shared" si="155"/>
        <v>0</v>
      </c>
      <c r="P9623" t="s">
        <v>5572</v>
      </c>
    </row>
    <row r="9624" spans="1:16">
      <c r="A9624" s="54" t="s">
        <v>1508</v>
      </c>
      <c r="B9624" s="54" t="s">
        <v>3064</v>
      </c>
      <c r="C9624" s="54" t="s">
        <v>5156</v>
      </c>
      <c r="D9624" s="54" t="s">
        <v>2882</v>
      </c>
      <c r="E9624" s="54" t="s">
        <v>4361</v>
      </c>
      <c r="F9624" s="54" t="s">
        <v>3690</v>
      </c>
      <c r="G9624" s="54">
        <v>2311020000</v>
      </c>
      <c r="H9624" s="54" t="s">
        <v>3695</v>
      </c>
      <c r="I9624" s="54" t="s">
        <v>3696</v>
      </c>
      <c r="J9624">
        <f>VLOOKUP(A9624,'County Acres Disturbed'!$A$2:$E$3146,5,FALSE)</f>
        <v>0</v>
      </c>
      <c r="K9624" s="55" t="s">
        <v>5571</v>
      </c>
      <c r="L9624">
        <f>IF(H9624="PM10-PRI",VLOOKUP(A9624,'County Emission Factors'!A$2:E$3145,5,FALSE),IF(H9624="PM10-FIL",VLOOKUP(A9624,'County Emission Factors'!A$2:E$3145,5,FALSE),VLOOKUP(A9624,'County Emission Factors'!A$2:F$3145,6,FALSE)))</f>
        <v>0.35002878526194592</v>
      </c>
      <c r="M9624" s="56" t="s">
        <v>5572</v>
      </c>
      <c r="N9624" t="s">
        <v>5571</v>
      </c>
      <c r="O9624">
        <f t="shared" si="155"/>
        <v>0</v>
      </c>
      <c r="P9624" t="s">
        <v>5572</v>
      </c>
    </row>
    <row r="9625" spans="1:16">
      <c r="A9625" s="54" t="s">
        <v>1508</v>
      </c>
      <c r="B9625" s="54" t="s">
        <v>3064</v>
      </c>
      <c r="C9625" s="54" t="s">
        <v>5156</v>
      </c>
      <c r="D9625" s="54" t="s">
        <v>2882</v>
      </c>
      <c r="E9625" s="54" t="s">
        <v>4361</v>
      </c>
      <c r="F9625" s="54" t="s">
        <v>3690</v>
      </c>
      <c r="G9625" s="54">
        <v>2311020000</v>
      </c>
      <c r="H9625" s="54" t="s">
        <v>3697</v>
      </c>
      <c r="I9625" s="54" t="s">
        <v>3698</v>
      </c>
      <c r="J9625">
        <f>VLOOKUP(A9625,'County Acres Disturbed'!$A$2:$E$3146,5,FALSE)</f>
        <v>0</v>
      </c>
      <c r="K9625" s="55" t="s">
        <v>5571</v>
      </c>
      <c r="L9625">
        <f>IF(H9625="PM10-PRI",VLOOKUP(A9625,'County Emission Factors'!A$2:E$3145,5,FALSE),IF(H9625="PM10-FIL",VLOOKUP(A9625,'County Emission Factors'!A$2:E$3145,5,FALSE),VLOOKUP(A9625,'County Emission Factors'!A$2:F$3145,6,FALSE)))</f>
        <v>3.5002878526194596E-2</v>
      </c>
      <c r="M9625" s="56" t="s">
        <v>5572</v>
      </c>
      <c r="N9625" t="s">
        <v>5571</v>
      </c>
      <c r="O9625">
        <f t="shared" si="155"/>
        <v>0</v>
      </c>
      <c r="P9625" t="s">
        <v>5572</v>
      </c>
    </row>
    <row r="9626" spans="1:16">
      <c r="A9626" s="54" t="s">
        <v>2620</v>
      </c>
      <c r="B9626" s="54" t="s">
        <v>3064</v>
      </c>
      <c r="C9626" s="54" t="s">
        <v>5156</v>
      </c>
      <c r="D9626" s="54" t="s">
        <v>2883</v>
      </c>
      <c r="E9626" s="54" t="s">
        <v>3745</v>
      </c>
      <c r="F9626" s="54" t="s">
        <v>3690</v>
      </c>
      <c r="G9626" s="54">
        <v>2311020000</v>
      </c>
      <c r="H9626" s="54" t="s">
        <v>3691</v>
      </c>
      <c r="I9626" s="54" t="s">
        <v>3692</v>
      </c>
      <c r="J9626">
        <f>VLOOKUP(A9626,'County Acres Disturbed'!$A$2:$E$3146,5,FALSE)</f>
        <v>36.067718294343805</v>
      </c>
      <c r="K9626" s="55" t="s">
        <v>5571</v>
      </c>
      <c r="L9626">
        <f>IF(H9626="PM10-PRI",VLOOKUP(A9626,'County Emission Factors'!A$2:E$3145,5,FALSE),IF(H9626="PM10-FIL",VLOOKUP(A9626,'County Emission Factors'!A$2:E$3145,5,FALSE),VLOOKUP(A9626,'County Emission Factors'!A$2:F$3145,6,FALSE)))</f>
        <v>0.25242460475621104</v>
      </c>
      <c r="M9626" s="56" t="s">
        <v>5572</v>
      </c>
      <c r="N9626" t="s">
        <v>5571</v>
      </c>
      <c r="O9626">
        <f t="shared" si="155"/>
        <v>9.1043795349080963</v>
      </c>
      <c r="P9626" t="s">
        <v>5572</v>
      </c>
    </row>
    <row r="9627" spans="1:16">
      <c r="A9627" s="54" t="s">
        <v>2620</v>
      </c>
      <c r="B9627" s="54" t="s">
        <v>3064</v>
      </c>
      <c r="C9627" s="54" t="s">
        <v>5156</v>
      </c>
      <c r="D9627" s="54" t="s">
        <v>2883</v>
      </c>
      <c r="E9627" s="54" t="s">
        <v>3745</v>
      </c>
      <c r="F9627" s="54" t="s">
        <v>3690</v>
      </c>
      <c r="G9627" s="54">
        <v>2311020000</v>
      </c>
      <c r="H9627" s="54" t="s">
        <v>3693</v>
      </c>
      <c r="I9627" s="54" t="s">
        <v>3694</v>
      </c>
      <c r="J9627">
        <f>VLOOKUP(A9627,'County Acres Disturbed'!$A$2:$E$3146,5,FALSE)</f>
        <v>36.067718294343805</v>
      </c>
      <c r="K9627" s="55" t="s">
        <v>5571</v>
      </c>
      <c r="L9627">
        <f>IF(H9627="PM10-PRI",VLOOKUP(A9627,'County Emission Factors'!A$2:E$3145,5,FALSE),IF(H9627="PM10-FIL",VLOOKUP(A9627,'County Emission Factors'!A$2:E$3145,5,FALSE),VLOOKUP(A9627,'County Emission Factors'!A$2:F$3145,6,FALSE)))</f>
        <v>2.5242460475621106E-2</v>
      </c>
      <c r="M9627" s="56" t="s">
        <v>5572</v>
      </c>
      <c r="N9627" t="s">
        <v>5571</v>
      </c>
      <c r="O9627">
        <f t="shared" si="155"/>
        <v>0.9104379534908098</v>
      </c>
      <c r="P9627" t="s">
        <v>5572</v>
      </c>
    </row>
    <row r="9628" spans="1:16">
      <c r="A9628" s="54" t="s">
        <v>2620</v>
      </c>
      <c r="B9628" s="54" t="s">
        <v>3064</v>
      </c>
      <c r="C9628" s="54" t="s">
        <v>5156</v>
      </c>
      <c r="D9628" s="54" t="s">
        <v>2883</v>
      </c>
      <c r="E9628" s="54" t="s">
        <v>3745</v>
      </c>
      <c r="F9628" s="54" t="s">
        <v>3690</v>
      </c>
      <c r="G9628" s="54">
        <v>2311020000</v>
      </c>
      <c r="H9628" s="54" t="s">
        <v>3695</v>
      </c>
      <c r="I9628" s="54" t="s">
        <v>3696</v>
      </c>
      <c r="J9628">
        <f>VLOOKUP(A9628,'County Acres Disturbed'!$A$2:$E$3146,5,FALSE)</f>
        <v>36.067718294343805</v>
      </c>
      <c r="K9628" s="55" t="s">
        <v>5571</v>
      </c>
      <c r="L9628">
        <f>IF(H9628="PM10-PRI",VLOOKUP(A9628,'County Emission Factors'!A$2:E$3145,5,FALSE),IF(H9628="PM10-FIL",VLOOKUP(A9628,'County Emission Factors'!A$2:E$3145,5,FALSE),VLOOKUP(A9628,'County Emission Factors'!A$2:F$3145,6,FALSE)))</f>
        <v>0.25242460475621104</v>
      </c>
      <c r="M9628" s="56" t="s">
        <v>5572</v>
      </c>
      <c r="N9628" t="s">
        <v>5571</v>
      </c>
      <c r="O9628">
        <f t="shared" si="155"/>
        <v>9.1043795349080963</v>
      </c>
      <c r="P9628" t="s">
        <v>5572</v>
      </c>
    </row>
    <row r="9629" spans="1:16">
      <c r="A9629" s="54" t="s">
        <v>2620</v>
      </c>
      <c r="B9629" s="54" t="s">
        <v>3064</v>
      </c>
      <c r="C9629" s="54" t="s">
        <v>5156</v>
      </c>
      <c r="D9629" s="54" t="s">
        <v>2883</v>
      </c>
      <c r="E9629" s="54" t="s">
        <v>3745</v>
      </c>
      <c r="F9629" s="54" t="s">
        <v>3690</v>
      </c>
      <c r="G9629" s="54">
        <v>2311020000</v>
      </c>
      <c r="H9629" s="54" t="s">
        <v>3697</v>
      </c>
      <c r="I9629" s="54" t="s">
        <v>3698</v>
      </c>
      <c r="J9629">
        <f>VLOOKUP(A9629,'County Acres Disturbed'!$A$2:$E$3146,5,FALSE)</f>
        <v>36.067718294343805</v>
      </c>
      <c r="K9629" s="55" t="s">
        <v>5571</v>
      </c>
      <c r="L9629">
        <f>IF(H9629="PM10-PRI",VLOOKUP(A9629,'County Emission Factors'!A$2:E$3145,5,FALSE),IF(H9629="PM10-FIL",VLOOKUP(A9629,'County Emission Factors'!A$2:E$3145,5,FALSE),VLOOKUP(A9629,'County Emission Factors'!A$2:F$3145,6,FALSE)))</f>
        <v>2.5242460475621106E-2</v>
      </c>
      <c r="M9629" s="56" t="s">
        <v>5572</v>
      </c>
      <c r="N9629" t="s">
        <v>5571</v>
      </c>
      <c r="O9629">
        <f t="shared" si="155"/>
        <v>0.9104379534908098</v>
      </c>
      <c r="P9629" t="s">
        <v>5572</v>
      </c>
    </row>
    <row r="9630" spans="1:16">
      <c r="A9630" s="54" t="s">
        <v>1509</v>
      </c>
      <c r="B9630" s="54" t="s">
        <v>3064</v>
      </c>
      <c r="C9630" s="54" t="s">
        <v>5156</v>
      </c>
      <c r="D9630" s="54" t="s">
        <v>2884</v>
      </c>
      <c r="E9630" s="54" t="s">
        <v>4362</v>
      </c>
      <c r="F9630" s="54" t="s">
        <v>3690</v>
      </c>
      <c r="G9630" s="54">
        <v>2311020000</v>
      </c>
      <c r="H9630" s="54" t="s">
        <v>3691</v>
      </c>
      <c r="I9630" s="54" t="s">
        <v>3692</v>
      </c>
      <c r="J9630">
        <f>VLOOKUP(A9630,'County Acres Disturbed'!$A$2:$E$3146,5,FALSE)</f>
        <v>273.60055347557903</v>
      </c>
      <c r="K9630" s="55" t="s">
        <v>5571</v>
      </c>
      <c r="L9630">
        <f>IF(H9630="PM10-PRI",VLOOKUP(A9630,'County Emission Factors'!A$2:E$3145,5,FALSE),IF(H9630="PM10-FIL",VLOOKUP(A9630,'County Emission Factors'!A$2:E$3145,5,FALSE),VLOOKUP(A9630,'County Emission Factors'!A$2:F$3145,6,FALSE)))</f>
        <v>0.28877374784110538</v>
      </c>
      <c r="M9630" s="56" t="s">
        <v>5572</v>
      </c>
      <c r="N9630" t="s">
        <v>5571</v>
      </c>
      <c r="O9630">
        <f t="shared" si="155"/>
        <v>79.008657238543734</v>
      </c>
      <c r="P9630" t="s">
        <v>5572</v>
      </c>
    </row>
    <row r="9631" spans="1:16">
      <c r="A9631" s="54" t="s">
        <v>1509</v>
      </c>
      <c r="B9631" s="54" t="s">
        <v>3064</v>
      </c>
      <c r="C9631" s="54" t="s">
        <v>5156</v>
      </c>
      <c r="D9631" s="54" t="s">
        <v>2884</v>
      </c>
      <c r="E9631" s="54" t="s">
        <v>4362</v>
      </c>
      <c r="F9631" s="54" t="s">
        <v>3690</v>
      </c>
      <c r="G9631" s="54">
        <v>2311020000</v>
      </c>
      <c r="H9631" s="54" t="s">
        <v>3693</v>
      </c>
      <c r="I9631" s="54" t="s">
        <v>3694</v>
      </c>
      <c r="J9631">
        <f>VLOOKUP(A9631,'County Acres Disturbed'!$A$2:$E$3146,5,FALSE)</f>
        <v>273.60055347557903</v>
      </c>
      <c r="K9631" s="55" t="s">
        <v>5571</v>
      </c>
      <c r="L9631">
        <f>IF(H9631="PM10-PRI",VLOOKUP(A9631,'County Emission Factors'!A$2:E$3145,5,FALSE),IF(H9631="PM10-FIL",VLOOKUP(A9631,'County Emission Factors'!A$2:E$3145,5,FALSE),VLOOKUP(A9631,'County Emission Factors'!A$2:F$3145,6,FALSE)))</f>
        <v>2.8877374784110538E-2</v>
      </c>
      <c r="M9631" s="56" t="s">
        <v>5572</v>
      </c>
      <c r="N9631" t="s">
        <v>5571</v>
      </c>
      <c r="O9631">
        <f t="shared" ref="O9631:O9694" si="156">L9631*J9631</f>
        <v>7.9008657238543725</v>
      </c>
      <c r="P9631" t="s">
        <v>5572</v>
      </c>
    </row>
    <row r="9632" spans="1:16">
      <c r="A9632" s="54" t="s">
        <v>1509</v>
      </c>
      <c r="B9632" s="54" t="s">
        <v>3064</v>
      </c>
      <c r="C9632" s="54" t="s">
        <v>5156</v>
      </c>
      <c r="D9632" s="54" t="s">
        <v>2884</v>
      </c>
      <c r="E9632" s="54" t="s">
        <v>4362</v>
      </c>
      <c r="F9632" s="54" t="s">
        <v>3690</v>
      </c>
      <c r="G9632" s="54">
        <v>2311020000</v>
      </c>
      <c r="H9632" s="54" t="s">
        <v>3695</v>
      </c>
      <c r="I9632" s="54" t="s">
        <v>3696</v>
      </c>
      <c r="J9632">
        <f>VLOOKUP(A9632,'County Acres Disturbed'!$A$2:$E$3146,5,FALSE)</f>
        <v>273.60055347557903</v>
      </c>
      <c r="K9632" s="55" t="s">
        <v>5571</v>
      </c>
      <c r="L9632">
        <f>IF(H9632="PM10-PRI",VLOOKUP(A9632,'County Emission Factors'!A$2:E$3145,5,FALSE),IF(H9632="PM10-FIL",VLOOKUP(A9632,'County Emission Factors'!A$2:E$3145,5,FALSE),VLOOKUP(A9632,'County Emission Factors'!A$2:F$3145,6,FALSE)))</f>
        <v>0.28877374784110538</v>
      </c>
      <c r="M9632" s="56" t="s">
        <v>5572</v>
      </c>
      <c r="N9632" t="s">
        <v>5571</v>
      </c>
      <c r="O9632">
        <f t="shared" si="156"/>
        <v>79.008657238543734</v>
      </c>
      <c r="P9632" t="s">
        <v>5572</v>
      </c>
    </row>
    <row r="9633" spans="1:16">
      <c r="A9633" s="54" t="s">
        <v>1509</v>
      </c>
      <c r="B9633" s="54" t="s">
        <v>3064</v>
      </c>
      <c r="C9633" s="54" t="s">
        <v>5156</v>
      </c>
      <c r="D9633" s="54" t="s">
        <v>2884</v>
      </c>
      <c r="E9633" s="54" t="s">
        <v>4362</v>
      </c>
      <c r="F9633" s="54" t="s">
        <v>3690</v>
      </c>
      <c r="G9633" s="54">
        <v>2311020000</v>
      </c>
      <c r="H9633" s="54" t="s">
        <v>3697</v>
      </c>
      <c r="I9633" s="54" t="s">
        <v>3698</v>
      </c>
      <c r="J9633">
        <f>VLOOKUP(A9633,'County Acres Disturbed'!$A$2:$E$3146,5,FALSE)</f>
        <v>273.60055347557903</v>
      </c>
      <c r="K9633" s="55" t="s">
        <v>5571</v>
      </c>
      <c r="L9633">
        <f>IF(H9633="PM10-PRI",VLOOKUP(A9633,'County Emission Factors'!A$2:E$3145,5,FALSE),IF(H9633="PM10-FIL",VLOOKUP(A9633,'County Emission Factors'!A$2:E$3145,5,FALSE),VLOOKUP(A9633,'County Emission Factors'!A$2:F$3145,6,FALSE)))</f>
        <v>2.8877374784110538E-2</v>
      </c>
      <c r="M9633" s="56" t="s">
        <v>5572</v>
      </c>
      <c r="N9633" t="s">
        <v>5571</v>
      </c>
      <c r="O9633">
        <f t="shared" si="156"/>
        <v>7.9008657238543725</v>
      </c>
      <c r="P9633" t="s">
        <v>5572</v>
      </c>
    </row>
    <row r="9634" spans="1:16">
      <c r="A9634" s="54" t="s">
        <v>2621</v>
      </c>
      <c r="B9634" s="54" t="s">
        <v>3064</v>
      </c>
      <c r="C9634" s="54" t="s">
        <v>5156</v>
      </c>
      <c r="D9634" s="54" t="s">
        <v>2885</v>
      </c>
      <c r="E9634" s="54" t="s">
        <v>5181</v>
      </c>
      <c r="F9634" s="54" t="s">
        <v>3690</v>
      </c>
      <c r="G9634" s="54">
        <v>2311020000</v>
      </c>
      <c r="H9634" s="54" t="s">
        <v>3691</v>
      </c>
      <c r="I9634" s="54" t="s">
        <v>3692</v>
      </c>
      <c r="J9634">
        <f>VLOOKUP(A9634,'County Acres Disturbed'!$A$2:$E$3146,5,FALSE)</f>
        <v>0</v>
      </c>
      <c r="K9634" s="55" t="s">
        <v>5571</v>
      </c>
      <c r="L9634">
        <f>IF(H9634="PM10-PRI",VLOOKUP(A9634,'County Emission Factors'!A$2:E$3145,5,FALSE),IF(H9634="PM10-FIL",VLOOKUP(A9634,'County Emission Factors'!A$2:E$3145,5,FALSE),VLOOKUP(A9634,'County Emission Factors'!A$2:F$3145,6,FALSE)))</f>
        <v>0.25242460475621109</v>
      </c>
      <c r="M9634" s="56" t="s">
        <v>5572</v>
      </c>
      <c r="N9634" t="s">
        <v>5571</v>
      </c>
      <c r="O9634">
        <f t="shared" si="156"/>
        <v>0</v>
      </c>
      <c r="P9634" t="s">
        <v>5572</v>
      </c>
    </row>
    <row r="9635" spans="1:16">
      <c r="A9635" s="54" t="s">
        <v>2621</v>
      </c>
      <c r="B9635" s="54" t="s">
        <v>3064</v>
      </c>
      <c r="C9635" s="54" t="s">
        <v>5156</v>
      </c>
      <c r="D9635" s="54" t="s">
        <v>2885</v>
      </c>
      <c r="E9635" s="54" t="s">
        <v>5181</v>
      </c>
      <c r="F9635" s="54" t="s">
        <v>3690</v>
      </c>
      <c r="G9635" s="54">
        <v>2311020000</v>
      </c>
      <c r="H9635" s="54" t="s">
        <v>3693</v>
      </c>
      <c r="I9635" s="54" t="s">
        <v>3694</v>
      </c>
      <c r="J9635">
        <f>VLOOKUP(A9635,'County Acres Disturbed'!$A$2:$E$3146,5,FALSE)</f>
        <v>0</v>
      </c>
      <c r="K9635" s="55" t="s">
        <v>5571</v>
      </c>
      <c r="L9635">
        <f>IF(H9635="PM10-PRI",VLOOKUP(A9635,'County Emission Factors'!A$2:E$3145,5,FALSE),IF(H9635="PM10-FIL",VLOOKUP(A9635,'County Emission Factors'!A$2:E$3145,5,FALSE),VLOOKUP(A9635,'County Emission Factors'!A$2:F$3145,6,FALSE)))</f>
        <v>2.524246047562111E-2</v>
      </c>
      <c r="M9635" s="56" t="s">
        <v>5572</v>
      </c>
      <c r="N9635" t="s">
        <v>5571</v>
      </c>
      <c r="O9635">
        <f t="shared" si="156"/>
        <v>0</v>
      </c>
      <c r="P9635" t="s">
        <v>5572</v>
      </c>
    </row>
    <row r="9636" spans="1:16">
      <c r="A9636" s="54" t="s">
        <v>2621</v>
      </c>
      <c r="B9636" s="54" t="s">
        <v>3064</v>
      </c>
      <c r="C9636" s="54" t="s">
        <v>5156</v>
      </c>
      <c r="D9636" s="54" t="s">
        <v>2885</v>
      </c>
      <c r="E9636" s="54" t="s">
        <v>5181</v>
      </c>
      <c r="F9636" s="54" t="s">
        <v>3690</v>
      </c>
      <c r="G9636" s="54">
        <v>2311020000</v>
      </c>
      <c r="H9636" s="54" t="s">
        <v>3695</v>
      </c>
      <c r="I9636" s="54" t="s">
        <v>3696</v>
      </c>
      <c r="J9636">
        <f>VLOOKUP(A9636,'County Acres Disturbed'!$A$2:$E$3146,5,FALSE)</f>
        <v>0</v>
      </c>
      <c r="K9636" s="55" t="s">
        <v>5571</v>
      </c>
      <c r="L9636">
        <f>IF(H9636="PM10-PRI",VLOOKUP(A9636,'County Emission Factors'!A$2:E$3145,5,FALSE),IF(H9636="PM10-FIL",VLOOKUP(A9636,'County Emission Factors'!A$2:E$3145,5,FALSE),VLOOKUP(A9636,'County Emission Factors'!A$2:F$3145,6,FALSE)))</f>
        <v>0.25242460475621109</v>
      </c>
      <c r="M9636" s="56" t="s">
        <v>5572</v>
      </c>
      <c r="N9636" t="s">
        <v>5571</v>
      </c>
      <c r="O9636">
        <f t="shared" si="156"/>
        <v>0</v>
      </c>
      <c r="P9636" t="s">
        <v>5572</v>
      </c>
    </row>
    <row r="9637" spans="1:16">
      <c r="A9637" s="54" t="s">
        <v>2621</v>
      </c>
      <c r="B9637" s="54" t="s">
        <v>3064</v>
      </c>
      <c r="C9637" s="54" t="s">
        <v>5156</v>
      </c>
      <c r="D9637" s="54" t="s">
        <v>2885</v>
      </c>
      <c r="E9637" s="54" t="s">
        <v>5181</v>
      </c>
      <c r="F9637" s="54" t="s">
        <v>3690</v>
      </c>
      <c r="G9637" s="54">
        <v>2311020000</v>
      </c>
      <c r="H9637" s="54" t="s">
        <v>3697</v>
      </c>
      <c r="I9637" s="54" t="s">
        <v>3698</v>
      </c>
      <c r="J9637">
        <f>VLOOKUP(A9637,'County Acres Disturbed'!$A$2:$E$3146,5,FALSE)</f>
        <v>0</v>
      </c>
      <c r="K9637" s="55" t="s">
        <v>5571</v>
      </c>
      <c r="L9637">
        <f>IF(H9637="PM10-PRI",VLOOKUP(A9637,'County Emission Factors'!A$2:E$3145,5,FALSE),IF(H9637="PM10-FIL",VLOOKUP(A9637,'County Emission Factors'!A$2:E$3145,5,FALSE),VLOOKUP(A9637,'County Emission Factors'!A$2:F$3145,6,FALSE)))</f>
        <v>2.524246047562111E-2</v>
      </c>
      <c r="M9637" s="56" t="s">
        <v>5572</v>
      </c>
      <c r="N9637" t="s">
        <v>5571</v>
      </c>
      <c r="O9637">
        <f t="shared" si="156"/>
        <v>0</v>
      </c>
      <c r="P9637" t="s">
        <v>5572</v>
      </c>
    </row>
    <row r="9638" spans="1:16">
      <c r="A9638" s="54" t="s">
        <v>1510</v>
      </c>
      <c r="B9638" s="54" t="s">
        <v>3064</v>
      </c>
      <c r="C9638" s="54" t="s">
        <v>5156</v>
      </c>
      <c r="D9638" s="54" t="s">
        <v>2886</v>
      </c>
      <c r="E9638" s="54" t="s">
        <v>5182</v>
      </c>
      <c r="F9638" s="54" t="s">
        <v>3690</v>
      </c>
      <c r="G9638" s="54">
        <v>2311020000</v>
      </c>
      <c r="H9638" s="54" t="s">
        <v>3691</v>
      </c>
      <c r="I9638" s="54" t="s">
        <v>3692</v>
      </c>
      <c r="J9638">
        <f>VLOOKUP(A9638,'County Acres Disturbed'!$A$2:$E$3146,5,FALSE)</f>
        <v>36.067718294343805</v>
      </c>
      <c r="K9638" s="55" t="s">
        <v>5571</v>
      </c>
      <c r="L9638">
        <f>IF(H9638="PM10-PRI",VLOOKUP(A9638,'County Emission Factors'!A$2:E$3145,5,FALSE),IF(H9638="PM10-FIL",VLOOKUP(A9638,'County Emission Factors'!A$2:E$3145,5,FALSE),VLOOKUP(A9638,'County Emission Factors'!A$2:F$3145,6,FALSE)))</f>
        <v>0.2524246047562112</v>
      </c>
      <c r="M9638" s="56" t="s">
        <v>5572</v>
      </c>
      <c r="N9638" t="s">
        <v>5571</v>
      </c>
      <c r="O9638">
        <f t="shared" si="156"/>
        <v>9.1043795349081034</v>
      </c>
      <c r="P9638" t="s">
        <v>5572</v>
      </c>
    </row>
    <row r="9639" spans="1:16">
      <c r="A9639" s="54" t="s">
        <v>1510</v>
      </c>
      <c r="B9639" s="54" t="s">
        <v>3064</v>
      </c>
      <c r="C9639" s="54" t="s">
        <v>5156</v>
      </c>
      <c r="D9639" s="54" t="s">
        <v>2886</v>
      </c>
      <c r="E9639" s="54" t="s">
        <v>5182</v>
      </c>
      <c r="F9639" s="54" t="s">
        <v>3690</v>
      </c>
      <c r="G9639" s="54">
        <v>2311020000</v>
      </c>
      <c r="H9639" s="54" t="s">
        <v>3693</v>
      </c>
      <c r="I9639" s="54" t="s">
        <v>3694</v>
      </c>
      <c r="J9639">
        <f>VLOOKUP(A9639,'County Acres Disturbed'!$A$2:$E$3146,5,FALSE)</f>
        <v>36.067718294343805</v>
      </c>
      <c r="K9639" s="55" t="s">
        <v>5571</v>
      </c>
      <c r="L9639">
        <f>IF(H9639="PM10-PRI",VLOOKUP(A9639,'County Emission Factors'!A$2:E$3145,5,FALSE),IF(H9639="PM10-FIL",VLOOKUP(A9639,'County Emission Factors'!A$2:E$3145,5,FALSE),VLOOKUP(A9639,'County Emission Factors'!A$2:F$3145,6,FALSE)))</f>
        <v>2.524246047562112E-2</v>
      </c>
      <c r="M9639" s="56" t="s">
        <v>5572</v>
      </c>
      <c r="N9639" t="s">
        <v>5571</v>
      </c>
      <c r="O9639">
        <f t="shared" si="156"/>
        <v>0.91043795349081036</v>
      </c>
      <c r="P9639" t="s">
        <v>5572</v>
      </c>
    </row>
    <row r="9640" spans="1:16">
      <c r="A9640" s="54" t="s">
        <v>1510</v>
      </c>
      <c r="B9640" s="54" t="s">
        <v>3064</v>
      </c>
      <c r="C9640" s="54" t="s">
        <v>5156</v>
      </c>
      <c r="D9640" s="54" t="s">
        <v>2886</v>
      </c>
      <c r="E9640" s="54" t="s">
        <v>5182</v>
      </c>
      <c r="F9640" s="54" t="s">
        <v>3690</v>
      </c>
      <c r="G9640" s="54">
        <v>2311020000</v>
      </c>
      <c r="H9640" s="54" t="s">
        <v>3695</v>
      </c>
      <c r="I9640" s="54" t="s">
        <v>3696</v>
      </c>
      <c r="J9640">
        <f>VLOOKUP(A9640,'County Acres Disturbed'!$A$2:$E$3146,5,FALSE)</f>
        <v>36.067718294343805</v>
      </c>
      <c r="K9640" s="55" t="s">
        <v>5571</v>
      </c>
      <c r="L9640">
        <f>IF(H9640="PM10-PRI",VLOOKUP(A9640,'County Emission Factors'!A$2:E$3145,5,FALSE),IF(H9640="PM10-FIL",VLOOKUP(A9640,'County Emission Factors'!A$2:E$3145,5,FALSE),VLOOKUP(A9640,'County Emission Factors'!A$2:F$3145,6,FALSE)))</f>
        <v>0.2524246047562112</v>
      </c>
      <c r="M9640" s="56" t="s">
        <v>5572</v>
      </c>
      <c r="N9640" t="s">
        <v>5571</v>
      </c>
      <c r="O9640">
        <f t="shared" si="156"/>
        <v>9.1043795349081034</v>
      </c>
      <c r="P9640" t="s">
        <v>5572</v>
      </c>
    </row>
    <row r="9641" spans="1:16">
      <c r="A9641" s="54" t="s">
        <v>1510</v>
      </c>
      <c r="B9641" s="54" t="s">
        <v>3064</v>
      </c>
      <c r="C9641" s="54" t="s">
        <v>5156</v>
      </c>
      <c r="D9641" s="54" t="s">
        <v>2886</v>
      </c>
      <c r="E9641" s="54" t="s">
        <v>5182</v>
      </c>
      <c r="F9641" s="54" t="s">
        <v>3690</v>
      </c>
      <c r="G9641" s="54">
        <v>2311020000</v>
      </c>
      <c r="H9641" s="54" t="s">
        <v>3697</v>
      </c>
      <c r="I9641" s="54" t="s">
        <v>3698</v>
      </c>
      <c r="J9641">
        <f>VLOOKUP(A9641,'County Acres Disturbed'!$A$2:$E$3146,5,FALSE)</f>
        <v>36.067718294343805</v>
      </c>
      <c r="K9641" s="55" t="s">
        <v>5571</v>
      </c>
      <c r="L9641">
        <f>IF(H9641="PM10-PRI",VLOOKUP(A9641,'County Emission Factors'!A$2:E$3145,5,FALSE),IF(H9641="PM10-FIL",VLOOKUP(A9641,'County Emission Factors'!A$2:E$3145,5,FALSE),VLOOKUP(A9641,'County Emission Factors'!A$2:F$3145,6,FALSE)))</f>
        <v>2.524246047562112E-2</v>
      </c>
      <c r="M9641" s="56" t="s">
        <v>5572</v>
      </c>
      <c r="N9641" t="s">
        <v>5571</v>
      </c>
      <c r="O9641">
        <f t="shared" si="156"/>
        <v>0.91043795349081036</v>
      </c>
      <c r="P9641" t="s">
        <v>5572</v>
      </c>
    </row>
    <row r="9642" spans="1:16">
      <c r="A9642" s="54" t="s">
        <v>1511</v>
      </c>
      <c r="B9642" s="54" t="s">
        <v>3064</v>
      </c>
      <c r="C9642" s="54" t="s">
        <v>5156</v>
      </c>
      <c r="D9642" s="54" t="s">
        <v>2887</v>
      </c>
      <c r="E9642" s="54" t="s">
        <v>5183</v>
      </c>
      <c r="F9642" s="54" t="s">
        <v>3690</v>
      </c>
      <c r="G9642" s="54">
        <v>2311020000</v>
      </c>
      <c r="H9642" s="54" t="s">
        <v>3691</v>
      </c>
      <c r="I9642" s="54" t="s">
        <v>3692</v>
      </c>
      <c r="J9642">
        <f>VLOOKUP(A9642,'County Acres Disturbed'!$A$2:$E$3146,5,FALSE)</f>
        <v>3462.0993112871361</v>
      </c>
      <c r="K9642" s="55" t="s">
        <v>5571</v>
      </c>
      <c r="L9642">
        <f>IF(H9642="PM10-PRI",VLOOKUP(A9642,'County Emission Factors'!A$2:E$3145,5,FALSE),IF(H9642="PM10-FIL",VLOOKUP(A9642,'County Emission Factors'!A$2:E$3145,5,FALSE),VLOOKUP(A9642,'County Emission Factors'!A$2:F$3145,6,FALSE)))</f>
        <v>0.2524246047562112</v>
      </c>
      <c r="M9642" s="56" t="s">
        <v>5572</v>
      </c>
      <c r="N9642" t="s">
        <v>5571</v>
      </c>
      <c r="O9642">
        <f t="shared" si="156"/>
        <v>873.9190502784063</v>
      </c>
      <c r="P9642" t="s">
        <v>5572</v>
      </c>
    </row>
    <row r="9643" spans="1:16">
      <c r="A9643" s="54" t="s">
        <v>1511</v>
      </c>
      <c r="B9643" s="54" t="s">
        <v>3064</v>
      </c>
      <c r="C9643" s="54" t="s">
        <v>5156</v>
      </c>
      <c r="D9643" s="54" t="s">
        <v>2887</v>
      </c>
      <c r="E9643" s="54" t="s">
        <v>5183</v>
      </c>
      <c r="F9643" s="54" t="s">
        <v>3690</v>
      </c>
      <c r="G9643" s="54">
        <v>2311020000</v>
      </c>
      <c r="H9643" s="54" t="s">
        <v>3693</v>
      </c>
      <c r="I9643" s="54" t="s">
        <v>3694</v>
      </c>
      <c r="J9643">
        <f>VLOOKUP(A9643,'County Acres Disturbed'!$A$2:$E$3146,5,FALSE)</f>
        <v>3462.0993112871361</v>
      </c>
      <c r="K9643" s="55" t="s">
        <v>5571</v>
      </c>
      <c r="L9643">
        <f>IF(H9643="PM10-PRI",VLOOKUP(A9643,'County Emission Factors'!A$2:E$3145,5,FALSE),IF(H9643="PM10-FIL",VLOOKUP(A9643,'County Emission Factors'!A$2:E$3145,5,FALSE),VLOOKUP(A9643,'County Emission Factors'!A$2:F$3145,6,FALSE)))</f>
        <v>2.524246047562112E-2</v>
      </c>
      <c r="M9643" s="56" t="s">
        <v>5572</v>
      </c>
      <c r="N9643" t="s">
        <v>5571</v>
      </c>
      <c r="O9643">
        <f t="shared" si="156"/>
        <v>87.391905027840636</v>
      </c>
      <c r="P9643" t="s">
        <v>5572</v>
      </c>
    </row>
    <row r="9644" spans="1:16">
      <c r="A9644" s="54" t="s">
        <v>1511</v>
      </c>
      <c r="B9644" s="54" t="s">
        <v>3064</v>
      </c>
      <c r="C9644" s="54" t="s">
        <v>5156</v>
      </c>
      <c r="D9644" s="54" t="s">
        <v>2887</v>
      </c>
      <c r="E9644" s="54" t="s">
        <v>5183</v>
      </c>
      <c r="F9644" s="54" t="s">
        <v>3690</v>
      </c>
      <c r="G9644" s="54">
        <v>2311020000</v>
      </c>
      <c r="H9644" s="54" t="s">
        <v>3695</v>
      </c>
      <c r="I9644" s="54" t="s">
        <v>3696</v>
      </c>
      <c r="J9644">
        <f>VLOOKUP(A9644,'County Acres Disturbed'!$A$2:$E$3146,5,FALSE)</f>
        <v>3462.0993112871361</v>
      </c>
      <c r="K9644" s="55" t="s">
        <v>5571</v>
      </c>
      <c r="L9644">
        <f>IF(H9644="PM10-PRI",VLOOKUP(A9644,'County Emission Factors'!A$2:E$3145,5,FALSE),IF(H9644="PM10-FIL",VLOOKUP(A9644,'County Emission Factors'!A$2:E$3145,5,FALSE),VLOOKUP(A9644,'County Emission Factors'!A$2:F$3145,6,FALSE)))</f>
        <v>0.2524246047562112</v>
      </c>
      <c r="M9644" s="56" t="s">
        <v>5572</v>
      </c>
      <c r="N9644" t="s">
        <v>5571</v>
      </c>
      <c r="O9644">
        <f t="shared" si="156"/>
        <v>873.9190502784063</v>
      </c>
      <c r="P9644" t="s">
        <v>5572</v>
      </c>
    </row>
    <row r="9645" spans="1:16">
      <c r="A9645" s="54" t="s">
        <v>1511</v>
      </c>
      <c r="B9645" s="54" t="s">
        <v>3064</v>
      </c>
      <c r="C9645" s="54" t="s">
        <v>5156</v>
      </c>
      <c r="D9645" s="54" t="s">
        <v>2887</v>
      </c>
      <c r="E9645" s="54" t="s">
        <v>5183</v>
      </c>
      <c r="F9645" s="54" t="s">
        <v>3690</v>
      </c>
      <c r="G9645" s="54">
        <v>2311020000</v>
      </c>
      <c r="H9645" s="54" t="s">
        <v>3697</v>
      </c>
      <c r="I9645" s="54" t="s">
        <v>3698</v>
      </c>
      <c r="J9645">
        <f>VLOOKUP(A9645,'County Acres Disturbed'!$A$2:$E$3146,5,FALSE)</f>
        <v>3462.0993112871361</v>
      </c>
      <c r="K9645" s="55" t="s">
        <v>5571</v>
      </c>
      <c r="L9645">
        <f>IF(H9645="PM10-PRI",VLOOKUP(A9645,'County Emission Factors'!A$2:E$3145,5,FALSE),IF(H9645="PM10-FIL",VLOOKUP(A9645,'County Emission Factors'!A$2:E$3145,5,FALSE),VLOOKUP(A9645,'County Emission Factors'!A$2:F$3145,6,FALSE)))</f>
        <v>2.524246047562112E-2</v>
      </c>
      <c r="M9645" s="56" t="s">
        <v>5572</v>
      </c>
      <c r="N9645" t="s">
        <v>5571</v>
      </c>
      <c r="O9645">
        <f t="shared" si="156"/>
        <v>87.391905027840636</v>
      </c>
      <c r="P9645" t="s">
        <v>5572</v>
      </c>
    </row>
    <row r="9646" spans="1:16">
      <c r="A9646" s="54" t="s">
        <v>1512</v>
      </c>
      <c r="B9646" s="54" t="s">
        <v>3064</v>
      </c>
      <c r="C9646" s="54" t="s">
        <v>5156</v>
      </c>
      <c r="D9646" s="54" t="s">
        <v>2888</v>
      </c>
      <c r="E9646" s="54" t="s">
        <v>5184</v>
      </c>
      <c r="F9646" s="54" t="s">
        <v>3690</v>
      </c>
      <c r="G9646" s="54">
        <v>2311020000</v>
      </c>
      <c r="H9646" s="54" t="s">
        <v>3691</v>
      </c>
      <c r="I9646" s="54" t="s">
        <v>3692</v>
      </c>
      <c r="J9646">
        <f>VLOOKUP(A9646,'County Acres Disturbed'!$A$2:$E$3146,5,FALSE)</f>
        <v>216.4063097660628</v>
      </c>
      <c r="K9646" s="55" t="s">
        <v>5571</v>
      </c>
      <c r="L9646">
        <f>IF(H9646="PM10-PRI",VLOOKUP(A9646,'County Emission Factors'!A$2:E$3145,5,FALSE),IF(H9646="PM10-FIL",VLOOKUP(A9646,'County Emission Factors'!A$2:E$3145,5,FALSE),VLOOKUP(A9646,'County Emission Factors'!A$2:F$3145,6,FALSE)))</f>
        <v>0.25242460475621098</v>
      </c>
      <c r="M9646" s="56" t="s">
        <v>5572</v>
      </c>
      <c r="N9646" t="s">
        <v>5571</v>
      </c>
      <c r="O9646">
        <f t="shared" si="156"/>
        <v>54.626277209448567</v>
      </c>
      <c r="P9646" t="s">
        <v>5572</v>
      </c>
    </row>
    <row r="9647" spans="1:16">
      <c r="A9647" s="54" t="s">
        <v>1512</v>
      </c>
      <c r="B9647" s="54" t="s">
        <v>3064</v>
      </c>
      <c r="C9647" s="54" t="s">
        <v>5156</v>
      </c>
      <c r="D9647" s="54" t="s">
        <v>2888</v>
      </c>
      <c r="E9647" s="54" t="s">
        <v>5184</v>
      </c>
      <c r="F9647" s="54" t="s">
        <v>3690</v>
      </c>
      <c r="G9647" s="54">
        <v>2311020000</v>
      </c>
      <c r="H9647" s="54" t="s">
        <v>3693</v>
      </c>
      <c r="I9647" s="54" t="s">
        <v>3694</v>
      </c>
      <c r="J9647">
        <f>VLOOKUP(A9647,'County Acres Disturbed'!$A$2:$E$3146,5,FALSE)</f>
        <v>216.4063097660628</v>
      </c>
      <c r="K9647" s="55" t="s">
        <v>5571</v>
      </c>
      <c r="L9647">
        <f>IF(H9647="PM10-PRI",VLOOKUP(A9647,'County Emission Factors'!A$2:E$3145,5,FALSE),IF(H9647="PM10-FIL",VLOOKUP(A9647,'County Emission Factors'!A$2:E$3145,5,FALSE),VLOOKUP(A9647,'County Emission Factors'!A$2:F$3145,6,FALSE)))</f>
        <v>2.5242460475621099E-2</v>
      </c>
      <c r="M9647" s="56" t="s">
        <v>5572</v>
      </c>
      <c r="N9647" t="s">
        <v>5571</v>
      </c>
      <c r="O9647">
        <f t="shared" si="156"/>
        <v>5.462627720944857</v>
      </c>
      <c r="P9647" t="s">
        <v>5572</v>
      </c>
    </row>
    <row r="9648" spans="1:16">
      <c r="A9648" s="54" t="s">
        <v>1512</v>
      </c>
      <c r="B9648" s="54" t="s">
        <v>3064</v>
      </c>
      <c r="C9648" s="54" t="s">
        <v>5156</v>
      </c>
      <c r="D9648" s="54" t="s">
        <v>2888</v>
      </c>
      <c r="E9648" s="54" t="s">
        <v>5184</v>
      </c>
      <c r="F9648" s="54" t="s">
        <v>3690</v>
      </c>
      <c r="G9648" s="54">
        <v>2311020000</v>
      </c>
      <c r="H9648" s="54" t="s">
        <v>3695</v>
      </c>
      <c r="I9648" s="54" t="s">
        <v>3696</v>
      </c>
      <c r="J9648">
        <f>VLOOKUP(A9648,'County Acres Disturbed'!$A$2:$E$3146,5,FALSE)</f>
        <v>216.4063097660628</v>
      </c>
      <c r="K9648" s="55" t="s">
        <v>5571</v>
      </c>
      <c r="L9648">
        <f>IF(H9648="PM10-PRI",VLOOKUP(A9648,'County Emission Factors'!A$2:E$3145,5,FALSE),IF(H9648="PM10-FIL",VLOOKUP(A9648,'County Emission Factors'!A$2:E$3145,5,FALSE),VLOOKUP(A9648,'County Emission Factors'!A$2:F$3145,6,FALSE)))</f>
        <v>0.25242460475621098</v>
      </c>
      <c r="M9648" s="56" t="s">
        <v>5572</v>
      </c>
      <c r="N9648" t="s">
        <v>5571</v>
      </c>
      <c r="O9648">
        <f t="shared" si="156"/>
        <v>54.626277209448567</v>
      </c>
      <c r="P9648" t="s">
        <v>5572</v>
      </c>
    </row>
    <row r="9649" spans="1:16">
      <c r="A9649" s="54" t="s">
        <v>1512</v>
      </c>
      <c r="B9649" s="54" t="s">
        <v>3064</v>
      </c>
      <c r="C9649" s="54" t="s">
        <v>5156</v>
      </c>
      <c r="D9649" s="54" t="s">
        <v>2888</v>
      </c>
      <c r="E9649" s="54" t="s">
        <v>5184</v>
      </c>
      <c r="F9649" s="54" t="s">
        <v>3690</v>
      </c>
      <c r="G9649" s="54">
        <v>2311020000</v>
      </c>
      <c r="H9649" s="54" t="s">
        <v>3697</v>
      </c>
      <c r="I9649" s="54" t="s">
        <v>3698</v>
      </c>
      <c r="J9649">
        <f>VLOOKUP(A9649,'County Acres Disturbed'!$A$2:$E$3146,5,FALSE)</f>
        <v>216.4063097660628</v>
      </c>
      <c r="K9649" s="55" t="s">
        <v>5571</v>
      </c>
      <c r="L9649">
        <f>IF(H9649="PM10-PRI",VLOOKUP(A9649,'County Emission Factors'!A$2:E$3145,5,FALSE),IF(H9649="PM10-FIL",VLOOKUP(A9649,'County Emission Factors'!A$2:E$3145,5,FALSE),VLOOKUP(A9649,'County Emission Factors'!A$2:F$3145,6,FALSE)))</f>
        <v>2.5242460475621099E-2</v>
      </c>
      <c r="M9649" s="56" t="s">
        <v>5572</v>
      </c>
      <c r="N9649" t="s">
        <v>5571</v>
      </c>
      <c r="O9649">
        <f t="shared" si="156"/>
        <v>5.462627720944857</v>
      </c>
      <c r="P9649" t="s">
        <v>5572</v>
      </c>
    </row>
    <row r="9650" spans="1:16">
      <c r="A9650" s="54" t="s">
        <v>1513</v>
      </c>
      <c r="B9650" s="54" t="s">
        <v>3064</v>
      </c>
      <c r="C9650" s="54" t="s">
        <v>5156</v>
      </c>
      <c r="D9650" s="54" t="s">
        <v>2889</v>
      </c>
      <c r="E9650" s="54" t="s">
        <v>4643</v>
      </c>
      <c r="F9650" s="54" t="s">
        <v>3690</v>
      </c>
      <c r="G9650" s="54">
        <v>2311020000</v>
      </c>
      <c r="H9650" s="54" t="s">
        <v>3691</v>
      </c>
      <c r="I9650" s="54" t="s">
        <v>3692</v>
      </c>
      <c r="J9650">
        <f>VLOOKUP(A9650,'County Acres Disturbed'!$A$2:$E$3146,5,FALSE)</f>
        <v>3435.7915657606372</v>
      </c>
      <c r="K9650" s="55" t="s">
        <v>5571</v>
      </c>
      <c r="L9650">
        <f>IF(H9650="PM10-PRI",VLOOKUP(A9650,'County Emission Factors'!A$2:E$3145,5,FALSE),IF(H9650="PM10-FIL",VLOOKUP(A9650,'County Emission Factors'!A$2:E$3145,5,FALSE),VLOOKUP(A9650,'County Emission Factors'!A$2:F$3145,6,FALSE)))</f>
        <v>0.25242460475621109</v>
      </c>
      <c r="M9650" s="56" t="s">
        <v>5572</v>
      </c>
      <c r="N9650" t="s">
        <v>5571</v>
      </c>
      <c r="O9650">
        <f t="shared" si="156"/>
        <v>867.27832801185252</v>
      </c>
      <c r="P9650" t="s">
        <v>5572</v>
      </c>
    </row>
    <row r="9651" spans="1:16">
      <c r="A9651" s="54" t="s">
        <v>1513</v>
      </c>
      <c r="B9651" s="54" t="s">
        <v>3064</v>
      </c>
      <c r="C9651" s="54" t="s">
        <v>5156</v>
      </c>
      <c r="D9651" s="54" t="s">
        <v>2889</v>
      </c>
      <c r="E9651" s="54" t="s">
        <v>4643</v>
      </c>
      <c r="F9651" s="54" t="s">
        <v>3690</v>
      </c>
      <c r="G9651" s="54">
        <v>2311020000</v>
      </c>
      <c r="H9651" s="54" t="s">
        <v>3693</v>
      </c>
      <c r="I9651" s="54" t="s">
        <v>3694</v>
      </c>
      <c r="J9651">
        <f>VLOOKUP(A9651,'County Acres Disturbed'!$A$2:$E$3146,5,FALSE)</f>
        <v>3435.7915657606372</v>
      </c>
      <c r="K9651" s="55" t="s">
        <v>5571</v>
      </c>
      <c r="L9651">
        <f>IF(H9651="PM10-PRI",VLOOKUP(A9651,'County Emission Factors'!A$2:E$3145,5,FALSE),IF(H9651="PM10-FIL",VLOOKUP(A9651,'County Emission Factors'!A$2:E$3145,5,FALSE),VLOOKUP(A9651,'County Emission Factors'!A$2:F$3145,6,FALSE)))</f>
        <v>2.524246047562111E-2</v>
      </c>
      <c r="M9651" s="56" t="s">
        <v>5572</v>
      </c>
      <c r="N9651" t="s">
        <v>5571</v>
      </c>
      <c r="O9651">
        <f t="shared" si="156"/>
        <v>86.727832801185258</v>
      </c>
      <c r="P9651" t="s">
        <v>5572</v>
      </c>
    </row>
    <row r="9652" spans="1:16">
      <c r="A9652" s="54" t="s">
        <v>1513</v>
      </c>
      <c r="B9652" s="54" t="s">
        <v>3064</v>
      </c>
      <c r="C9652" s="54" t="s">
        <v>5156</v>
      </c>
      <c r="D9652" s="54" t="s">
        <v>2889</v>
      </c>
      <c r="E9652" s="54" t="s">
        <v>4643</v>
      </c>
      <c r="F9652" s="54" t="s">
        <v>3690</v>
      </c>
      <c r="G9652" s="54">
        <v>2311020000</v>
      </c>
      <c r="H9652" s="54" t="s">
        <v>3695</v>
      </c>
      <c r="I9652" s="54" t="s">
        <v>3696</v>
      </c>
      <c r="J9652">
        <f>VLOOKUP(A9652,'County Acres Disturbed'!$A$2:$E$3146,5,FALSE)</f>
        <v>3435.7915657606372</v>
      </c>
      <c r="K9652" s="55" t="s">
        <v>5571</v>
      </c>
      <c r="L9652">
        <f>IF(H9652="PM10-PRI",VLOOKUP(A9652,'County Emission Factors'!A$2:E$3145,5,FALSE),IF(H9652="PM10-FIL",VLOOKUP(A9652,'County Emission Factors'!A$2:E$3145,5,FALSE),VLOOKUP(A9652,'County Emission Factors'!A$2:F$3145,6,FALSE)))</f>
        <v>0.25242460475621109</v>
      </c>
      <c r="M9652" s="56" t="s">
        <v>5572</v>
      </c>
      <c r="N9652" t="s">
        <v>5571</v>
      </c>
      <c r="O9652">
        <f t="shared" si="156"/>
        <v>867.27832801185252</v>
      </c>
      <c r="P9652" t="s">
        <v>5572</v>
      </c>
    </row>
    <row r="9653" spans="1:16">
      <c r="A9653" s="54" t="s">
        <v>1513</v>
      </c>
      <c r="B9653" s="54" t="s">
        <v>3064</v>
      </c>
      <c r="C9653" s="54" t="s">
        <v>5156</v>
      </c>
      <c r="D9653" s="54" t="s">
        <v>2889</v>
      </c>
      <c r="E9653" s="54" t="s">
        <v>4643</v>
      </c>
      <c r="F9653" s="54" t="s">
        <v>3690</v>
      </c>
      <c r="G9653" s="54">
        <v>2311020000</v>
      </c>
      <c r="H9653" s="54" t="s">
        <v>3697</v>
      </c>
      <c r="I9653" s="54" t="s">
        <v>3698</v>
      </c>
      <c r="J9653">
        <f>VLOOKUP(A9653,'County Acres Disturbed'!$A$2:$E$3146,5,FALSE)</f>
        <v>3435.7915657606372</v>
      </c>
      <c r="K9653" s="55" t="s">
        <v>5571</v>
      </c>
      <c r="L9653">
        <f>IF(H9653="PM10-PRI",VLOOKUP(A9653,'County Emission Factors'!A$2:E$3145,5,FALSE),IF(H9653="PM10-FIL",VLOOKUP(A9653,'County Emission Factors'!A$2:E$3145,5,FALSE),VLOOKUP(A9653,'County Emission Factors'!A$2:F$3145,6,FALSE)))</f>
        <v>2.524246047562111E-2</v>
      </c>
      <c r="M9653" s="56" t="s">
        <v>5572</v>
      </c>
      <c r="N9653" t="s">
        <v>5571</v>
      </c>
      <c r="O9653">
        <f t="shared" si="156"/>
        <v>86.727832801185258</v>
      </c>
      <c r="P9653" t="s">
        <v>5572</v>
      </c>
    </row>
    <row r="9654" spans="1:16">
      <c r="A9654" s="54" t="s">
        <v>2622</v>
      </c>
      <c r="B9654" s="54" t="s">
        <v>3064</v>
      </c>
      <c r="C9654" s="54" t="s">
        <v>5156</v>
      </c>
      <c r="D9654" s="54" t="s">
        <v>2890</v>
      </c>
      <c r="E9654" s="54" t="s">
        <v>4808</v>
      </c>
      <c r="F9654" s="54" t="s">
        <v>3690</v>
      </c>
      <c r="G9654" s="54">
        <v>2311020000</v>
      </c>
      <c r="H9654" s="54" t="s">
        <v>3691</v>
      </c>
      <c r="I9654" s="54" t="s">
        <v>3692</v>
      </c>
      <c r="J9654">
        <f>VLOOKUP(A9654,'County Acres Disturbed'!$A$2:$E$3146,5,FALSE)</f>
        <v>36.067718294343805</v>
      </c>
      <c r="K9654" s="55" t="s">
        <v>5571</v>
      </c>
      <c r="L9654">
        <f>IF(H9654="PM10-PRI",VLOOKUP(A9654,'County Emission Factors'!A$2:E$3145,5,FALSE),IF(H9654="PM10-FIL",VLOOKUP(A9654,'County Emission Factors'!A$2:E$3145,5,FALSE),VLOOKUP(A9654,'County Emission Factors'!A$2:F$3145,6,FALSE)))</f>
        <v>0.35002878526194603</v>
      </c>
      <c r="M9654" s="56" t="s">
        <v>5572</v>
      </c>
      <c r="N9654" t="s">
        <v>5571</v>
      </c>
      <c r="O9654">
        <f t="shared" si="156"/>
        <v>12.624739621739231</v>
      </c>
      <c r="P9654" t="s">
        <v>5572</v>
      </c>
    </row>
    <row r="9655" spans="1:16">
      <c r="A9655" s="54" t="s">
        <v>2622</v>
      </c>
      <c r="B9655" s="54" t="s">
        <v>3064</v>
      </c>
      <c r="C9655" s="54" t="s">
        <v>5156</v>
      </c>
      <c r="D9655" s="54" t="s">
        <v>2890</v>
      </c>
      <c r="E9655" s="54" t="s">
        <v>4808</v>
      </c>
      <c r="F9655" s="54" t="s">
        <v>3690</v>
      </c>
      <c r="G9655" s="54">
        <v>2311020000</v>
      </c>
      <c r="H9655" s="54" t="s">
        <v>3693</v>
      </c>
      <c r="I9655" s="54" t="s">
        <v>3694</v>
      </c>
      <c r="J9655">
        <f>VLOOKUP(A9655,'County Acres Disturbed'!$A$2:$E$3146,5,FALSE)</f>
        <v>36.067718294343805</v>
      </c>
      <c r="K9655" s="55" t="s">
        <v>5571</v>
      </c>
      <c r="L9655">
        <f>IF(H9655="PM10-PRI",VLOOKUP(A9655,'County Emission Factors'!A$2:E$3145,5,FALSE),IF(H9655="PM10-FIL",VLOOKUP(A9655,'County Emission Factors'!A$2:E$3145,5,FALSE),VLOOKUP(A9655,'County Emission Factors'!A$2:F$3145,6,FALSE)))</f>
        <v>3.5002878526194603E-2</v>
      </c>
      <c r="M9655" s="56" t="s">
        <v>5572</v>
      </c>
      <c r="N9655" t="s">
        <v>5571</v>
      </c>
      <c r="O9655">
        <f t="shared" si="156"/>
        <v>1.2624739621739229</v>
      </c>
      <c r="P9655" t="s">
        <v>5572</v>
      </c>
    </row>
    <row r="9656" spans="1:16">
      <c r="A9656" s="54" t="s">
        <v>2622</v>
      </c>
      <c r="B9656" s="54" t="s">
        <v>3064</v>
      </c>
      <c r="C9656" s="54" t="s">
        <v>5156</v>
      </c>
      <c r="D9656" s="54" t="s">
        <v>2890</v>
      </c>
      <c r="E9656" s="54" t="s">
        <v>4808</v>
      </c>
      <c r="F9656" s="54" t="s">
        <v>3690</v>
      </c>
      <c r="G9656" s="54">
        <v>2311020000</v>
      </c>
      <c r="H9656" s="54" t="s">
        <v>3695</v>
      </c>
      <c r="I9656" s="54" t="s">
        <v>3696</v>
      </c>
      <c r="J9656">
        <f>VLOOKUP(A9656,'County Acres Disturbed'!$A$2:$E$3146,5,FALSE)</f>
        <v>36.067718294343805</v>
      </c>
      <c r="K9656" s="55" t="s">
        <v>5571</v>
      </c>
      <c r="L9656">
        <f>IF(H9656="PM10-PRI",VLOOKUP(A9656,'County Emission Factors'!A$2:E$3145,5,FALSE),IF(H9656="PM10-FIL",VLOOKUP(A9656,'County Emission Factors'!A$2:E$3145,5,FALSE),VLOOKUP(A9656,'County Emission Factors'!A$2:F$3145,6,FALSE)))</f>
        <v>0.35002878526194603</v>
      </c>
      <c r="M9656" s="56" t="s">
        <v>5572</v>
      </c>
      <c r="N9656" t="s">
        <v>5571</v>
      </c>
      <c r="O9656">
        <f t="shared" si="156"/>
        <v>12.624739621739231</v>
      </c>
      <c r="P9656" t="s">
        <v>5572</v>
      </c>
    </row>
    <row r="9657" spans="1:16">
      <c r="A9657" s="54" t="s">
        <v>2622</v>
      </c>
      <c r="B9657" s="54" t="s">
        <v>3064</v>
      </c>
      <c r="C9657" s="54" t="s">
        <v>5156</v>
      </c>
      <c r="D9657" s="54" t="s">
        <v>2890</v>
      </c>
      <c r="E9657" s="54" t="s">
        <v>4808</v>
      </c>
      <c r="F9657" s="54" t="s">
        <v>3690</v>
      </c>
      <c r="G9657" s="54">
        <v>2311020000</v>
      </c>
      <c r="H9657" s="54" t="s">
        <v>3697</v>
      </c>
      <c r="I9657" s="54" t="s">
        <v>3698</v>
      </c>
      <c r="J9657">
        <f>VLOOKUP(A9657,'County Acres Disturbed'!$A$2:$E$3146,5,FALSE)</f>
        <v>36.067718294343805</v>
      </c>
      <c r="K9657" s="55" t="s">
        <v>5571</v>
      </c>
      <c r="L9657">
        <f>IF(H9657="PM10-PRI",VLOOKUP(A9657,'County Emission Factors'!A$2:E$3145,5,FALSE),IF(H9657="PM10-FIL",VLOOKUP(A9657,'County Emission Factors'!A$2:E$3145,5,FALSE),VLOOKUP(A9657,'County Emission Factors'!A$2:F$3145,6,FALSE)))</f>
        <v>3.5002878526194603E-2</v>
      </c>
      <c r="M9657" s="56" t="s">
        <v>5572</v>
      </c>
      <c r="N9657" t="s">
        <v>5571</v>
      </c>
      <c r="O9657">
        <f t="shared" si="156"/>
        <v>1.2624739621739229</v>
      </c>
      <c r="P9657" t="s">
        <v>5572</v>
      </c>
    </row>
    <row r="9658" spans="1:16">
      <c r="A9658" s="54" t="s">
        <v>2623</v>
      </c>
      <c r="B9658" s="54" t="s">
        <v>3064</v>
      </c>
      <c r="C9658" s="54" t="s">
        <v>5156</v>
      </c>
      <c r="D9658" s="54" t="s">
        <v>2891</v>
      </c>
      <c r="E9658" s="54" t="s">
        <v>5119</v>
      </c>
      <c r="F9658" s="54" t="s">
        <v>3690</v>
      </c>
      <c r="G9658" s="54">
        <v>2311020000</v>
      </c>
      <c r="H9658" s="54" t="s">
        <v>3691</v>
      </c>
      <c r="I9658" s="54" t="s">
        <v>3692</v>
      </c>
      <c r="J9658">
        <f>VLOOKUP(A9658,'County Acres Disturbed'!$A$2:$E$3146,5,FALSE)</f>
        <v>0</v>
      </c>
      <c r="K9658" s="55" t="s">
        <v>5571</v>
      </c>
      <c r="L9658">
        <f>IF(H9658="PM10-PRI",VLOOKUP(A9658,'County Emission Factors'!A$2:E$3145,5,FALSE),IF(H9658="PM10-FIL",VLOOKUP(A9658,'County Emission Factors'!A$2:E$3145,5,FALSE),VLOOKUP(A9658,'County Emission Factors'!A$2:F$3145,6,FALSE)))</f>
        <v>0.45503742084052984</v>
      </c>
      <c r="M9658" s="56" t="s">
        <v>5572</v>
      </c>
      <c r="N9658" t="s">
        <v>5571</v>
      </c>
      <c r="O9658">
        <f t="shared" si="156"/>
        <v>0</v>
      </c>
      <c r="P9658" t="s">
        <v>5572</v>
      </c>
    </row>
    <row r="9659" spans="1:16">
      <c r="A9659" s="54" t="s">
        <v>2623</v>
      </c>
      <c r="B9659" s="54" t="s">
        <v>3064</v>
      </c>
      <c r="C9659" s="54" t="s">
        <v>5156</v>
      </c>
      <c r="D9659" s="54" t="s">
        <v>2891</v>
      </c>
      <c r="E9659" s="54" t="s">
        <v>5119</v>
      </c>
      <c r="F9659" s="54" t="s">
        <v>3690</v>
      </c>
      <c r="G9659" s="54">
        <v>2311020000</v>
      </c>
      <c r="H9659" s="54" t="s">
        <v>3693</v>
      </c>
      <c r="I9659" s="54" t="s">
        <v>3694</v>
      </c>
      <c r="J9659">
        <f>VLOOKUP(A9659,'County Acres Disturbed'!$A$2:$E$3146,5,FALSE)</f>
        <v>0</v>
      </c>
      <c r="K9659" s="55" t="s">
        <v>5571</v>
      </c>
      <c r="L9659">
        <f>IF(H9659="PM10-PRI",VLOOKUP(A9659,'County Emission Factors'!A$2:E$3145,5,FALSE),IF(H9659="PM10-FIL",VLOOKUP(A9659,'County Emission Factors'!A$2:E$3145,5,FALSE),VLOOKUP(A9659,'County Emission Factors'!A$2:F$3145,6,FALSE)))</f>
        <v>4.5503742084052987E-2</v>
      </c>
      <c r="M9659" s="56" t="s">
        <v>5572</v>
      </c>
      <c r="N9659" t="s">
        <v>5571</v>
      </c>
      <c r="O9659">
        <f t="shared" si="156"/>
        <v>0</v>
      </c>
      <c r="P9659" t="s">
        <v>5572</v>
      </c>
    </row>
    <row r="9660" spans="1:16">
      <c r="A9660" s="54" t="s">
        <v>2623</v>
      </c>
      <c r="B9660" s="54" t="s">
        <v>3064</v>
      </c>
      <c r="C9660" s="54" t="s">
        <v>5156</v>
      </c>
      <c r="D9660" s="54" t="s">
        <v>2891</v>
      </c>
      <c r="E9660" s="54" t="s">
        <v>5119</v>
      </c>
      <c r="F9660" s="54" t="s">
        <v>3690</v>
      </c>
      <c r="G9660" s="54">
        <v>2311020000</v>
      </c>
      <c r="H9660" s="54" t="s">
        <v>3695</v>
      </c>
      <c r="I9660" s="54" t="s">
        <v>3696</v>
      </c>
      <c r="J9660">
        <f>VLOOKUP(A9660,'County Acres Disturbed'!$A$2:$E$3146,5,FALSE)</f>
        <v>0</v>
      </c>
      <c r="K9660" s="55" t="s">
        <v>5571</v>
      </c>
      <c r="L9660">
        <f>IF(H9660="PM10-PRI",VLOOKUP(A9660,'County Emission Factors'!A$2:E$3145,5,FALSE),IF(H9660="PM10-FIL",VLOOKUP(A9660,'County Emission Factors'!A$2:E$3145,5,FALSE),VLOOKUP(A9660,'County Emission Factors'!A$2:F$3145,6,FALSE)))</f>
        <v>0.45503742084052984</v>
      </c>
      <c r="M9660" s="56" t="s">
        <v>5572</v>
      </c>
      <c r="N9660" t="s">
        <v>5571</v>
      </c>
      <c r="O9660">
        <f t="shared" si="156"/>
        <v>0</v>
      </c>
      <c r="P9660" t="s">
        <v>5572</v>
      </c>
    </row>
    <row r="9661" spans="1:16">
      <c r="A9661" s="54" t="s">
        <v>2623</v>
      </c>
      <c r="B9661" s="54" t="s">
        <v>3064</v>
      </c>
      <c r="C9661" s="54" t="s">
        <v>5156</v>
      </c>
      <c r="D9661" s="54" t="s">
        <v>2891</v>
      </c>
      <c r="E9661" s="54" t="s">
        <v>5119</v>
      </c>
      <c r="F9661" s="54" t="s">
        <v>3690</v>
      </c>
      <c r="G9661" s="54">
        <v>2311020000</v>
      </c>
      <c r="H9661" s="54" t="s">
        <v>3697</v>
      </c>
      <c r="I9661" s="54" t="s">
        <v>3698</v>
      </c>
      <c r="J9661">
        <f>VLOOKUP(A9661,'County Acres Disturbed'!$A$2:$E$3146,5,FALSE)</f>
        <v>0</v>
      </c>
      <c r="K9661" s="55" t="s">
        <v>5571</v>
      </c>
      <c r="L9661">
        <f>IF(H9661="PM10-PRI",VLOOKUP(A9661,'County Emission Factors'!A$2:E$3145,5,FALSE),IF(H9661="PM10-FIL",VLOOKUP(A9661,'County Emission Factors'!A$2:E$3145,5,FALSE),VLOOKUP(A9661,'County Emission Factors'!A$2:F$3145,6,FALSE)))</f>
        <v>4.5503742084052987E-2</v>
      </c>
      <c r="M9661" s="56" t="s">
        <v>5572</v>
      </c>
      <c r="N9661" t="s">
        <v>5571</v>
      </c>
      <c r="O9661">
        <f t="shared" si="156"/>
        <v>0</v>
      </c>
      <c r="P9661" t="s">
        <v>5572</v>
      </c>
    </row>
    <row r="9662" spans="1:16">
      <c r="A9662" s="54" t="s">
        <v>1514</v>
      </c>
      <c r="B9662" s="54" t="s">
        <v>3064</v>
      </c>
      <c r="C9662" s="54" t="s">
        <v>5156</v>
      </c>
      <c r="D9662" s="54" t="s">
        <v>2892</v>
      </c>
      <c r="E9662" s="54" t="s">
        <v>5185</v>
      </c>
      <c r="F9662" s="54" t="s">
        <v>3690</v>
      </c>
      <c r="G9662" s="54">
        <v>2311020000</v>
      </c>
      <c r="H9662" s="54" t="s">
        <v>3691</v>
      </c>
      <c r="I9662" s="54" t="s">
        <v>3692</v>
      </c>
      <c r="J9662">
        <f>VLOOKUP(A9662,'County Acres Disturbed'!$A$2:$E$3146,5,FALSE)</f>
        <v>36.067718294343805</v>
      </c>
      <c r="K9662" s="55" t="s">
        <v>5571</v>
      </c>
      <c r="L9662">
        <f>IF(H9662="PM10-PRI",VLOOKUP(A9662,'County Emission Factors'!A$2:E$3145,5,FALSE),IF(H9662="PM10-FIL",VLOOKUP(A9662,'County Emission Factors'!A$2:E$3145,5,FALSE),VLOOKUP(A9662,'County Emission Factors'!A$2:F$3145,6,FALSE)))</f>
        <v>0.25242460475621109</v>
      </c>
      <c r="M9662" s="56" t="s">
        <v>5572</v>
      </c>
      <c r="N9662" t="s">
        <v>5571</v>
      </c>
      <c r="O9662">
        <f t="shared" si="156"/>
        <v>9.1043795349080998</v>
      </c>
      <c r="P9662" t="s">
        <v>5572</v>
      </c>
    </row>
    <row r="9663" spans="1:16">
      <c r="A9663" s="54" t="s">
        <v>1514</v>
      </c>
      <c r="B9663" s="54" t="s">
        <v>3064</v>
      </c>
      <c r="C9663" s="54" t="s">
        <v>5156</v>
      </c>
      <c r="D9663" s="54" t="s">
        <v>2892</v>
      </c>
      <c r="E9663" s="54" t="s">
        <v>5185</v>
      </c>
      <c r="F9663" s="54" t="s">
        <v>3690</v>
      </c>
      <c r="G9663" s="54">
        <v>2311020000</v>
      </c>
      <c r="H9663" s="54" t="s">
        <v>3693</v>
      </c>
      <c r="I9663" s="54" t="s">
        <v>3694</v>
      </c>
      <c r="J9663">
        <f>VLOOKUP(A9663,'County Acres Disturbed'!$A$2:$E$3146,5,FALSE)</f>
        <v>36.067718294343805</v>
      </c>
      <c r="K9663" s="55" t="s">
        <v>5571</v>
      </c>
      <c r="L9663">
        <f>IF(H9663="PM10-PRI",VLOOKUP(A9663,'County Emission Factors'!A$2:E$3145,5,FALSE),IF(H9663="PM10-FIL",VLOOKUP(A9663,'County Emission Factors'!A$2:E$3145,5,FALSE),VLOOKUP(A9663,'County Emission Factors'!A$2:F$3145,6,FALSE)))</f>
        <v>2.524246047562111E-2</v>
      </c>
      <c r="M9663" s="56" t="s">
        <v>5572</v>
      </c>
      <c r="N9663" t="s">
        <v>5571</v>
      </c>
      <c r="O9663">
        <f t="shared" si="156"/>
        <v>0.91043795349080991</v>
      </c>
      <c r="P9663" t="s">
        <v>5572</v>
      </c>
    </row>
    <row r="9664" spans="1:16">
      <c r="A9664" s="54" t="s">
        <v>1514</v>
      </c>
      <c r="B9664" s="54" t="s">
        <v>3064</v>
      </c>
      <c r="C9664" s="54" t="s">
        <v>5156</v>
      </c>
      <c r="D9664" s="54" t="s">
        <v>2892</v>
      </c>
      <c r="E9664" s="54" t="s">
        <v>5185</v>
      </c>
      <c r="F9664" s="54" t="s">
        <v>3690</v>
      </c>
      <c r="G9664" s="54">
        <v>2311020000</v>
      </c>
      <c r="H9664" s="54" t="s">
        <v>3695</v>
      </c>
      <c r="I9664" s="54" t="s">
        <v>3696</v>
      </c>
      <c r="J9664">
        <f>VLOOKUP(A9664,'County Acres Disturbed'!$A$2:$E$3146,5,FALSE)</f>
        <v>36.067718294343805</v>
      </c>
      <c r="K9664" s="55" t="s">
        <v>5571</v>
      </c>
      <c r="L9664">
        <f>IF(H9664="PM10-PRI",VLOOKUP(A9664,'County Emission Factors'!A$2:E$3145,5,FALSE),IF(H9664="PM10-FIL",VLOOKUP(A9664,'County Emission Factors'!A$2:E$3145,5,FALSE),VLOOKUP(A9664,'County Emission Factors'!A$2:F$3145,6,FALSE)))</f>
        <v>0.25242460475621109</v>
      </c>
      <c r="M9664" s="56" t="s">
        <v>5572</v>
      </c>
      <c r="N9664" t="s">
        <v>5571</v>
      </c>
      <c r="O9664">
        <f t="shared" si="156"/>
        <v>9.1043795349080998</v>
      </c>
      <c r="P9664" t="s">
        <v>5572</v>
      </c>
    </row>
    <row r="9665" spans="1:16">
      <c r="A9665" s="54" t="s">
        <v>1514</v>
      </c>
      <c r="B9665" s="54" t="s">
        <v>3064</v>
      </c>
      <c r="C9665" s="54" t="s">
        <v>5156</v>
      </c>
      <c r="D9665" s="54" t="s">
        <v>2892</v>
      </c>
      <c r="E9665" s="54" t="s">
        <v>5185</v>
      </c>
      <c r="F9665" s="54" t="s">
        <v>3690</v>
      </c>
      <c r="G9665" s="54">
        <v>2311020000</v>
      </c>
      <c r="H9665" s="54" t="s">
        <v>3697</v>
      </c>
      <c r="I9665" s="54" t="s">
        <v>3698</v>
      </c>
      <c r="J9665">
        <f>VLOOKUP(A9665,'County Acres Disturbed'!$A$2:$E$3146,5,FALSE)</f>
        <v>36.067718294343805</v>
      </c>
      <c r="K9665" s="55" t="s">
        <v>5571</v>
      </c>
      <c r="L9665">
        <f>IF(H9665="PM10-PRI",VLOOKUP(A9665,'County Emission Factors'!A$2:E$3145,5,FALSE),IF(H9665="PM10-FIL",VLOOKUP(A9665,'County Emission Factors'!A$2:E$3145,5,FALSE),VLOOKUP(A9665,'County Emission Factors'!A$2:F$3145,6,FALSE)))</f>
        <v>2.524246047562111E-2</v>
      </c>
      <c r="M9665" s="56" t="s">
        <v>5572</v>
      </c>
      <c r="N9665" t="s">
        <v>5571</v>
      </c>
      <c r="O9665">
        <f t="shared" si="156"/>
        <v>0.91043795349080991</v>
      </c>
      <c r="P9665" t="s">
        <v>5572</v>
      </c>
    </row>
    <row r="9666" spans="1:16">
      <c r="A9666" s="54" t="s">
        <v>1515</v>
      </c>
      <c r="B9666" s="54" t="s">
        <v>3064</v>
      </c>
      <c r="C9666" s="54" t="s">
        <v>5156</v>
      </c>
      <c r="D9666" s="54" t="s">
        <v>2893</v>
      </c>
      <c r="E9666" s="54" t="s">
        <v>5186</v>
      </c>
      <c r="F9666" s="54" t="s">
        <v>3690</v>
      </c>
      <c r="G9666" s="54">
        <v>2311020000</v>
      </c>
      <c r="H9666" s="54" t="s">
        <v>3691</v>
      </c>
      <c r="I9666" s="54" t="s">
        <v>3692</v>
      </c>
      <c r="J9666">
        <f>VLOOKUP(A9666,'County Acres Disturbed'!$A$2:$E$3146,5,FALSE)</f>
        <v>36.067718294343805</v>
      </c>
      <c r="K9666" s="55" t="s">
        <v>5571</v>
      </c>
      <c r="L9666">
        <f>IF(H9666="PM10-PRI",VLOOKUP(A9666,'County Emission Factors'!A$2:E$3145,5,FALSE),IF(H9666="PM10-FIL",VLOOKUP(A9666,'County Emission Factors'!A$2:E$3145,5,FALSE),VLOOKUP(A9666,'County Emission Factors'!A$2:F$3145,6,FALSE)))</f>
        <v>0.35002878526194608</v>
      </c>
      <c r="M9666" s="56" t="s">
        <v>5572</v>
      </c>
      <c r="N9666" t="s">
        <v>5571</v>
      </c>
      <c r="O9666">
        <f t="shared" si="156"/>
        <v>12.624739621739232</v>
      </c>
      <c r="P9666" t="s">
        <v>5572</v>
      </c>
    </row>
    <row r="9667" spans="1:16">
      <c r="A9667" s="54" t="s">
        <v>1515</v>
      </c>
      <c r="B9667" s="54" t="s">
        <v>3064</v>
      </c>
      <c r="C9667" s="54" t="s">
        <v>5156</v>
      </c>
      <c r="D9667" s="54" t="s">
        <v>2893</v>
      </c>
      <c r="E9667" s="54" t="s">
        <v>5186</v>
      </c>
      <c r="F9667" s="54" t="s">
        <v>3690</v>
      </c>
      <c r="G9667" s="54">
        <v>2311020000</v>
      </c>
      <c r="H9667" s="54" t="s">
        <v>3693</v>
      </c>
      <c r="I9667" s="54" t="s">
        <v>3694</v>
      </c>
      <c r="J9667">
        <f>VLOOKUP(A9667,'County Acres Disturbed'!$A$2:$E$3146,5,FALSE)</f>
        <v>36.067718294343805</v>
      </c>
      <c r="K9667" s="55" t="s">
        <v>5571</v>
      </c>
      <c r="L9667">
        <f>IF(H9667="PM10-PRI",VLOOKUP(A9667,'County Emission Factors'!A$2:E$3145,5,FALSE),IF(H9667="PM10-FIL",VLOOKUP(A9667,'County Emission Factors'!A$2:E$3145,5,FALSE),VLOOKUP(A9667,'County Emission Factors'!A$2:F$3145,6,FALSE)))</f>
        <v>3.500287852619461E-2</v>
      </c>
      <c r="M9667" s="56" t="s">
        <v>5572</v>
      </c>
      <c r="N9667" t="s">
        <v>5571</v>
      </c>
      <c r="O9667">
        <f t="shared" si="156"/>
        <v>1.2624739621739234</v>
      </c>
      <c r="P9667" t="s">
        <v>5572</v>
      </c>
    </row>
    <row r="9668" spans="1:16">
      <c r="A9668" s="54" t="s">
        <v>1515</v>
      </c>
      <c r="B9668" s="54" t="s">
        <v>3064</v>
      </c>
      <c r="C9668" s="54" t="s">
        <v>5156</v>
      </c>
      <c r="D9668" s="54" t="s">
        <v>2893</v>
      </c>
      <c r="E9668" s="54" t="s">
        <v>5186</v>
      </c>
      <c r="F9668" s="54" t="s">
        <v>3690</v>
      </c>
      <c r="G9668" s="54">
        <v>2311020000</v>
      </c>
      <c r="H9668" s="54" t="s">
        <v>3695</v>
      </c>
      <c r="I9668" s="54" t="s">
        <v>3696</v>
      </c>
      <c r="J9668">
        <f>VLOOKUP(A9668,'County Acres Disturbed'!$A$2:$E$3146,5,FALSE)</f>
        <v>36.067718294343805</v>
      </c>
      <c r="K9668" s="55" t="s">
        <v>5571</v>
      </c>
      <c r="L9668">
        <f>IF(H9668="PM10-PRI",VLOOKUP(A9668,'County Emission Factors'!A$2:E$3145,5,FALSE),IF(H9668="PM10-FIL",VLOOKUP(A9668,'County Emission Factors'!A$2:E$3145,5,FALSE),VLOOKUP(A9668,'County Emission Factors'!A$2:F$3145,6,FALSE)))</f>
        <v>0.35002878526194608</v>
      </c>
      <c r="M9668" s="56" t="s">
        <v>5572</v>
      </c>
      <c r="N9668" t="s">
        <v>5571</v>
      </c>
      <c r="O9668">
        <f t="shared" si="156"/>
        <v>12.624739621739232</v>
      </c>
      <c r="P9668" t="s">
        <v>5572</v>
      </c>
    </row>
    <row r="9669" spans="1:16">
      <c r="A9669" s="54" t="s">
        <v>1515</v>
      </c>
      <c r="B9669" s="54" t="s">
        <v>3064</v>
      </c>
      <c r="C9669" s="54" t="s">
        <v>5156</v>
      </c>
      <c r="D9669" s="54" t="s">
        <v>2893</v>
      </c>
      <c r="E9669" s="54" t="s">
        <v>5186</v>
      </c>
      <c r="F9669" s="54" t="s">
        <v>3690</v>
      </c>
      <c r="G9669" s="54">
        <v>2311020000</v>
      </c>
      <c r="H9669" s="54" t="s">
        <v>3697</v>
      </c>
      <c r="I9669" s="54" t="s">
        <v>3698</v>
      </c>
      <c r="J9669">
        <f>VLOOKUP(A9669,'County Acres Disturbed'!$A$2:$E$3146,5,FALSE)</f>
        <v>36.067718294343805</v>
      </c>
      <c r="K9669" s="55" t="s">
        <v>5571</v>
      </c>
      <c r="L9669">
        <f>IF(H9669="PM10-PRI",VLOOKUP(A9669,'County Emission Factors'!A$2:E$3145,5,FALSE),IF(H9669="PM10-FIL",VLOOKUP(A9669,'County Emission Factors'!A$2:E$3145,5,FALSE),VLOOKUP(A9669,'County Emission Factors'!A$2:F$3145,6,FALSE)))</f>
        <v>3.500287852619461E-2</v>
      </c>
      <c r="M9669" s="56" t="s">
        <v>5572</v>
      </c>
      <c r="N9669" t="s">
        <v>5571</v>
      </c>
      <c r="O9669">
        <f t="shared" si="156"/>
        <v>1.2624739621739234</v>
      </c>
      <c r="P9669" t="s">
        <v>5572</v>
      </c>
    </row>
    <row r="9670" spans="1:16">
      <c r="A9670" s="54" t="s">
        <v>2624</v>
      </c>
      <c r="B9670" s="54" t="s">
        <v>3064</v>
      </c>
      <c r="C9670" s="54" t="s">
        <v>5156</v>
      </c>
      <c r="D9670" s="54" t="s">
        <v>2894</v>
      </c>
      <c r="E9670" s="54" t="s">
        <v>4735</v>
      </c>
      <c r="F9670" s="54" t="s">
        <v>3690</v>
      </c>
      <c r="G9670" s="54">
        <v>2311020000</v>
      </c>
      <c r="H9670" s="54" t="s">
        <v>3691</v>
      </c>
      <c r="I9670" s="54" t="s">
        <v>3692</v>
      </c>
      <c r="J9670">
        <f>VLOOKUP(A9670,'County Acres Disturbed'!$A$2:$E$3146,5,FALSE)</f>
        <v>0</v>
      </c>
      <c r="K9670" s="55" t="s">
        <v>5571</v>
      </c>
      <c r="L9670">
        <f>IF(H9670="PM10-PRI",VLOOKUP(A9670,'County Emission Factors'!A$2:E$3145,5,FALSE),IF(H9670="PM10-FIL",VLOOKUP(A9670,'County Emission Factors'!A$2:E$3145,5,FALSE),VLOOKUP(A9670,'County Emission Factors'!A$2:F$3145,6,FALSE)))</f>
        <v>0.25242460475621104</v>
      </c>
      <c r="M9670" s="56" t="s">
        <v>5572</v>
      </c>
      <c r="N9670" t="s">
        <v>5571</v>
      </c>
      <c r="O9670">
        <f t="shared" si="156"/>
        <v>0</v>
      </c>
      <c r="P9670" t="s">
        <v>5572</v>
      </c>
    </row>
    <row r="9671" spans="1:16">
      <c r="A9671" s="54" t="s">
        <v>2624</v>
      </c>
      <c r="B9671" s="54" t="s">
        <v>3064</v>
      </c>
      <c r="C9671" s="54" t="s">
        <v>5156</v>
      </c>
      <c r="D9671" s="54" t="s">
        <v>2894</v>
      </c>
      <c r="E9671" s="54" t="s">
        <v>4735</v>
      </c>
      <c r="F9671" s="54" t="s">
        <v>3690</v>
      </c>
      <c r="G9671" s="54">
        <v>2311020000</v>
      </c>
      <c r="H9671" s="54" t="s">
        <v>3693</v>
      </c>
      <c r="I9671" s="54" t="s">
        <v>3694</v>
      </c>
      <c r="J9671">
        <f>VLOOKUP(A9671,'County Acres Disturbed'!$A$2:$E$3146,5,FALSE)</f>
        <v>0</v>
      </c>
      <c r="K9671" s="55" t="s">
        <v>5571</v>
      </c>
      <c r="L9671">
        <f>IF(H9671="PM10-PRI",VLOOKUP(A9671,'County Emission Factors'!A$2:E$3145,5,FALSE),IF(H9671="PM10-FIL",VLOOKUP(A9671,'County Emission Factors'!A$2:E$3145,5,FALSE),VLOOKUP(A9671,'County Emission Factors'!A$2:F$3145,6,FALSE)))</f>
        <v>2.5242460475621106E-2</v>
      </c>
      <c r="M9671" s="56" t="s">
        <v>5572</v>
      </c>
      <c r="N9671" t="s">
        <v>5571</v>
      </c>
      <c r="O9671">
        <f t="shared" si="156"/>
        <v>0</v>
      </c>
      <c r="P9671" t="s">
        <v>5572</v>
      </c>
    </row>
    <row r="9672" spans="1:16">
      <c r="A9672" s="54" t="s">
        <v>2624</v>
      </c>
      <c r="B9672" s="54" t="s">
        <v>3064</v>
      </c>
      <c r="C9672" s="54" t="s">
        <v>5156</v>
      </c>
      <c r="D9672" s="54" t="s">
        <v>2894</v>
      </c>
      <c r="E9672" s="54" t="s">
        <v>4735</v>
      </c>
      <c r="F9672" s="54" t="s">
        <v>3690</v>
      </c>
      <c r="G9672" s="54">
        <v>2311020000</v>
      </c>
      <c r="H9672" s="54" t="s">
        <v>3695</v>
      </c>
      <c r="I9672" s="54" t="s">
        <v>3696</v>
      </c>
      <c r="J9672">
        <f>VLOOKUP(A9672,'County Acres Disturbed'!$A$2:$E$3146,5,FALSE)</f>
        <v>0</v>
      </c>
      <c r="K9672" s="55" t="s">
        <v>5571</v>
      </c>
      <c r="L9672">
        <f>IF(H9672="PM10-PRI",VLOOKUP(A9672,'County Emission Factors'!A$2:E$3145,5,FALSE),IF(H9672="PM10-FIL",VLOOKUP(A9672,'County Emission Factors'!A$2:E$3145,5,FALSE),VLOOKUP(A9672,'County Emission Factors'!A$2:F$3145,6,FALSE)))</f>
        <v>0.25242460475621104</v>
      </c>
      <c r="M9672" s="56" t="s">
        <v>5572</v>
      </c>
      <c r="N9672" t="s">
        <v>5571</v>
      </c>
      <c r="O9672">
        <f t="shared" si="156"/>
        <v>0</v>
      </c>
      <c r="P9672" t="s">
        <v>5572</v>
      </c>
    </row>
    <row r="9673" spans="1:16">
      <c r="A9673" s="54" t="s">
        <v>2624</v>
      </c>
      <c r="B9673" s="54" t="s">
        <v>3064</v>
      </c>
      <c r="C9673" s="54" t="s">
        <v>5156</v>
      </c>
      <c r="D9673" s="54" t="s">
        <v>2894</v>
      </c>
      <c r="E9673" s="54" t="s">
        <v>4735</v>
      </c>
      <c r="F9673" s="54" t="s">
        <v>3690</v>
      </c>
      <c r="G9673" s="54">
        <v>2311020000</v>
      </c>
      <c r="H9673" s="54" t="s">
        <v>3697</v>
      </c>
      <c r="I9673" s="54" t="s">
        <v>3698</v>
      </c>
      <c r="J9673">
        <f>VLOOKUP(A9673,'County Acres Disturbed'!$A$2:$E$3146,5,FALSE)</f>
        <v>0</v>
      </c>
      <c r="K9673" s="55" t="s">
        <v>5571</v>
      </c>
      <c r="L9673">
        <f>IF(H9673="PM10-PRI",VLOOKUP(A9673,'County Emission Factors'!A$2:E$3145,5,FALSE),IF(H9673="PM10-FIL",VLOOKUP(A9673,'County Emission Factors'!A$2:E$3145,5,FALSE),VLOOKUP(A9673,'County Emission Factors'!A$2:F$3145,6,FALSE)))</f>
        <v>2.5242460475621106E-2</v>
      </c>
      <c r="M9673" s="56" t="s">
        <v>5572</v>
      </c>
      <c r="N9673" t="s">
        <v>5571</v>
      </c>
      <c r="O9673">
        <f t="shared" si="156"/>
        <v>0</v>
      </c>
      <c r="P9673" t="s">
        <v>5572</v>
      </c>
    </row>
    <row r="9674" spans="1:16">
      <c r="A9674" s="54" t="s">
        <v>1516</v>
      </c>
      <c r="B9674" s="54" t="s">
        <v>3064</v>
      </c>
      <c r="C9674" s="54" t="s">
        <v>5156</v>
      </c>
      <c r="D9674" s="54" t="s">
        <v>2895</v>
      </c>
      <c r="E9674" s="54" t="s">
        <v>5187</v>
      </c>
      <c r="F9674" s="54" t="s">
        <v>3690</v>
      </c>
      <c r="G9674" s="54">
        <v>2311020000</v>
      </c>
      <c r="H9674" s="54" t="s">
        <v>3691</v>
      </c>
      <c r="I9674" s="54" t="s">
        <v>3692</v>
      </c>
      <c r="J9674">
        <f>VLOOKUP(A9674,'County Acres Disturbed'!$A$2:$E$3146,5,FALSE)</f>
        <v>36.067718294343805</v>
      </c>
      <c r="K9674" s="55" t="s">
        <v>5571</v>
      </c>
      <c r="L9674">
        <f>IF(H9674="PM10-PRI",VLOOKUP(A9674,'County Emission Factors'!A$2:E$3145,5,FALSE),IF(H9674="PM10-FIL",VLOOKUP(A9674,'County Emission Factors'!A$2:E$3145,5,FALSE),VLOOKUP(A9674,'County Emission Factors'!A$2:F$3145,6,FALSE)))</f>
        <v>0.35002878526194586</v>
      </c>
      <c r="M9674" s="56" t="s">
        <v>5572</v>
      </c>
      <c r="N9674" t="s">
        <v>5571</v>
      </c>
      <c r="O9674">
        <f t="shared" si="156"/>
        <v>12.624739621739224</v>
      </c>
      <c r="P9674" t="s">
        <v>5572</v>
      </c>
    </row>
    <row r="9675" spans="1:16">
      <c r="A9675" s="54" t="s">
        <v>1516</v>
      </c>
      <c r="B9675" s="54" t="s">
        <v>3064</v>
      </c>
      <c r="C9675" s="54" t="s">
        <v>5156</v>
      </c>
      <c r="D9675" s="54" t="s">
        <v>2895</v>
      </c>
      <c r="E9675" s="54" t="s">
        <v>5187</v>
      </c>
      <c r="F9675" s="54" t="s">
        <v>3690</v>
      </c>
      <c r="G9675" s="54">
        <v>2311020000</v>
      </c>
      <c r="H9675" s="54" t="s">
        <v>3693</v>
      </c>
      <c r="I9675" s="54" t="s">
        <v>3694</v>
      </c>
      <c r="J9675">
        <f>VLOOKUP(A9675,'County Acres Disturbed'!$A$2:$E$3146,5,FALSE)</f>
        <v>36.067718294343805</v>
      </c>
      <c r="K9675" s="55" t="s">
        <v>5571</v>
      </c>
      <c r="L9675">
        <f>IF(H9675="PM10-PRI",VLOOKUP(A9675,'County Emission Factors'!A$2:E$3145,5,FALSE),IF(H9675="PM10-FIL",VLOOKUP(A9675,'County Emission Factors'!A$2:E$3145,5,FALSE),VLOOKUP(A9675,'County Emission Factors'!A$2:F$3145,6,FALSE)))</f>
        <v>3.5002878526194589E-2</v>
      </c>
      <c r="M9675" s="56" t="s">
        <v>5572</v>
      </c>
      <c r="N9675" t="s">
        <v>5571</v>
      </c>
      <c r="O9675">
        <f t="shared" si="156"/>
        <v>1.2624739621739225</v>
      </c>
      <c r="P9675" t="s">
        <v>5572</v>
      </c>
    </row>
    <row r="9676" spans="1:16">
      <c r="A9676" s="54" t="s">
        <v>1516</v>
      </c>
      <c r="B9676" s="54" t="s">
        <v>3064</v>
      </c>
      <c r="C9676" s="54" t="s">
        <v>5156</v>
      </c>
      <c r="D9676" s="54" t="s">
        <v>2895</v>
      </c>
      <c r="E9676" s="54" t="s">
        <v>5187</v>
      </c>
      <c r="F9676" s="54" t="s">
        <v>3690</v>
      </c>
      <c r="G9676" s="54">
        <v>2311020000</v>
      </c>
      <c r="H9676" s="54" t="s">
        <v>3695</v>
      </c>
      <c r="I9676" s="54" t="s">
        <v>3696</v>
      </c>
      <c r="J9676">
        <f>VLOOKUP(A9676,'County Acres Disturbed'!$A$2:$E$3146,5,FALSE)</f>
        <v>36.067718294343805</v>
      </c>
      <c r="K9676" s="55" t="s">
        <v>5571</v>
      </c>
      <c r="L9676">
        <f>IF(H9676="PM10-PRI",VLOOKUP(A9676,'County Emission Factors'!A$2:E$3145,5,FALSE),IF(H9676="PM10-FIL",VLOOKUP(A9676,'County Emission Factors'!A$2:E$3145,5,FALSE),VLOOKUP(A9676,'County Emission Factors'!A$2:F$3145,6,FALSE)))</f>
        <v>0.35002878526194586</v>
      </c>
      <c r="M9676" s="56" t="s">
        <v>5572</v>
      </c>
      <c r="N9676" t="s">
        <v>5571</v>
      </c>
      <c r="O9676">
        <f t="shared" si="156"/>
        <v>12.624739621739224</v>
      </c>
      <c r="P9676" t="s">
        <v>5572</v>
      </c>
    </row>
    <row r="9677" spans="1:16">
      <c r="A9677" s="54" t="s">
        <v>1516</v>
      </c>
      <c r="B9677" s="54" t="s">
        <v>3064</v>
      </c>
      <c r="C9677" s="54" t="s">
        <v>5156</v>
      </c>
      <c r="D9677" s="54" t="s">
        <v>2895</v>
      </c>
      <c r="E9677" s="54" t="s">
        <v>5187</v>
      </c>
      <c r="F9677" s="54" t="s">
        <v>3690</v>
      </c>
      <c r="G9677" s="54">
        <v>2311020000</v>
      </c>
      <c r="H9677" s="54" t="s">
        <v>3697</v>
      </c>
      <c r="I9677" s="54" t="s">
        <v>3698</v>
      </c>
      <c r="J9677">
        <f>VLOOKUP(A9677,'County Acres Disturbed'!$A$2:$E$3146,5,FALSE)</f>
        <v>36.067718294343805</v>
      </c>
      <c r="K9677" s="55" t="s">
        <v>5571</v>
      </c>
      <c r="L9677">
        <f>IF(H9677="PM10-PRI",VLOOKUP(A9677,'County Emission Factors'!A$2:E$3145,5,FALSE),IF(H9677="PM10-FIL",VLOOKUP(A9677,'County Emission Factors'!A$2:E$3145,5,FALSE),VLOOKUP(A9677,'County Emission Factors'!A$2:F$3145,6,FALSE)))</f>
        <v>3.5002878526194589E-2</v>
      </c>
      <c r="M9677" s="56" t="s">
        <v>5572</v>
      </c>
      <c r="N9677" t="s">
        <v>5571</v>
      </c>
      <c r="O9677">
        <f t="shared" si="156"/>
        <v>1.2624739621739225</v>
      </c>
      <c r="P9677" t="s">
        <v>5572</v>
      </c>
    </row>
    <row r="9678" spans="1:16">
      <c r="A9678" s="54" t="s">
        <v>1517</v>
      </c>
      <c r="B9678" s="54" t="s">
        <v>3064</v>
      </c>
      <c r="C9678" s="54" t="s">
        <v>5156</v>
      </c>
      <c r="D9678" s="54" t="s">
        <v>2896</v>
      </c>
      <c r="E9678" s="54" t="s">
        <v>5188</v>
      </c>
      <c r="F9678" s="54" t="s">
        <v>3690</v>
      </c>
      <c r="G9678" s="54">
        <v>2311020000</v>
      </c>
      <c r="H9678" s="54" t="s">
        <v>3691</v>
      </c>
      <c r="I9678" s="54" t="s">
        <v>3692</v>
      </c>
      <c r="J9678">
        <f>VLOOKUP(A9678,'County Acres Disturbed'!$A$2:$E$3146,5,FALSE)</f>
        <v>631.18507015101659</v>
      </c>
      <c r="K9678" s="55" t="s">
        <v>5571</v>
      </c>
      <c r="L9678">
        <f>IF(H9678="PM10-PRI",VLOOKUP(A9678,'County Emission Factors'!A$2:E$3145,5,FALSE),IF(H9678="PM10-FIL",VLOOKUP(A9678,'County Emission Factors'!A$2:E$3145,5,FALSE),VLOOKUP(A9678,'County Emission Factors'!A$2:F$3145,6,FALSE)))</f>
        <v>0.25242460475621104</v>
      </c>
      <c r="M9678" s="56" t="s">
        <v>5572</v>
      </c>
      <c r="N9678" t="s">
        <v>5571</v>
      </c>
      <c r="O9678">
        <f t="shared" si="156"/>
        <v>159.3266418608917</v>
      </c>
      <c r="P9678" t="s">
        <v>5572</v>
      </c>
    </row>
    <row r="9679" spans="1:16">
      <c r="A9679" s="54" t="s">
        <v>1517</v>
      </c>
      <c r="B9679" s="54" t="s">
        <v>3064</v>
      </c>
      <c r="C9679" s="54" t="s">
        <v>5156</v>
      </c>
      <c r="D9679" s="54" t="s">
        <v>2896</v>
      </c>
      <c r="E9679" s="54" t="s">
        <v>5188</v>
      </c>
      <c r="F9679" s="54" t="s">
        <v>3690</v>
      </c>
      <c r="G9679" s="54">
        <v>2311020000</v>
      </c>
      <c r="H9679" s="54" t="s">
        <v>3693</v>
      </c>
      <c r="I9679" s="54" t="s">
        <v>3694</v>
      </c>
      <c r="J9679">
        <f>VLOOKUP(A9679,'County Acres Disturbed'!$A$2:$E$3146,5,FALSE)</f>
        <v>631.18507015101659</v>
      </c>
      <c r="K9679" s="55" t="s">
        <v>5571</v>
      </c>
      <c r="L9679">
        <f>IF(H9679="PM10-PRI",VLOOKUP(A9679,'County Emission Factors'!A$2:E$3145,5,FALSE),IF(H9679="PM10-FIL",VLOOKUP(A9679,'County Emission Factors'!A$2:E$3145,5,FALSE),VLOOKUP(A9679,'County Emission Factors'!A$2:F$3145,6,FALSE)))</f>
        <v>2.5242460475621106E-2</v>
      </c>
      <c r="M9679" s="56" t="s">
        <v>5572</v>
      </c>
      <c r="N9679" t="s">
        <v>5571</v>
      </c>
      <c r="O9679">
        <f t="shared" si="156"/>
        <v>15.932664186089172</v>
      </c>
      <c r="P9679" t="s">
        <v>5572</v>
      </c>
    </row>
    <row r="9680" spans="1:16">
      <c r="A9680" s="54" t="s">
        <v>1517</v>
      </c>
      <c r="B9680" s="54" t="s">
        <v>3064</v>
      </c>
      <c r="C9680" s="54" t="s">
        <v>5156</v>
      </c>
      <c r="D9680" s="54" t="s">
        <v>2896</v>
      </c>
      <c r="E9680" s="54" t="s">
        <v>5188</v>
      </c>
      <c r="F9680" s="54" t="s">
        <v>3690</v>
      </c>
      <c r="G9680" s="54">
        <v>2311020000</v>
      </c>
      <c r="H9680" s="54" t="s">
        <v>3695</v>
      </c>
      <c r="I9680" s="54" t="s">
        <v>3696</v>
      </c>
      <c r="J9680">
        <f>VLOOKUP(A9680,'County Acres Disturbed'!$A$2:$E$3146,5,FALSE)</f>
        <v>631.18507015101659</v>
      </c>
      <c r="K9680" s="55" t="s">
        <v>5571</v>
      </c>
      <c r="L9680">
        <f>IF(H9680="PM10-PRI",VLOOKUP(A9680,'County Emission Factors'!A$2:E$3145,5,FALSE),IF(H9680="PM10-FIL",VLOOKUP(A9680,'County Emission Factors'!A$2:E$3145,5,FALSE),VLOOKUP(A9680,'County Emission Factors'!A$2:F$3145,6,FALSE)))</f>
        <v>0.25242460475621104</v>
      </c>
      <c r="M9680" s="56" t="s">
        <v>5572</v>
      </c>
      <c r="N9680" t="s">
        <v>5571</v>
      </c>
      <c r="O9680">
        <f t="shared" si="156"/>
        <v>159.3266418608917</v>
      </c>
      <c r="P9680" t="s">
        <v>5572</v>
      </c>
    </row>
    <row r="9681" spans="1:16">
      <c r="A9681" s="54" t="s">
        <v>1517</v>
      </c>
      <c r="B9681" s="54" t="s">
        <v>3064</v>
      </c>
      <c r="C9681" s="54" t="s">
        <v>5156</v>
      </c>
      <c r="D9681" s="54" t="s">
        <v>2896</v>
      </c>
      <c r="E9681" s="54" t="s">
        <v>5188</v>
      </c>
      <c r="F9681" s="54" t="s">
        <v>3690</v>
      </c>
      <c r="G9681" s="54">
        <v>2311020000</v>
      </c>
      <c r="H9681" s="54" t="s">
        <v>3697</v>
      </c>
      <c r="I9681" s="54" t="s">
        <v>3698</v>
      </c>
      <c r="J9681">
        <f>VLOOKUP(A9681,'County Acres Disturbed'!$A$2:$E$3146,5,FALSE)</f>
        <v>631.18507015101659</v>
      </c>
      <c r="K9681" s="55" t="s">
        <v>5571</v>
      </c>
      <c r="L9681">
        <f>IF(H9681="PM10-PRI",VLOOKUP(A9681,'County Emission Factors'!A$2:E$3145,5,FALSE),IF(H9681="PM10-FIL",VLOOKUP(A9681,'County Emission Factors'!A$2:E$3145,5,FALSE),VLOOKUP(A9681,'County Emission Factors'!A$2:F$3145,6,FALSE)))</f>
        <v>2.5242460475621106E-2</v>
      </c>
      <c r="M9681" s="56" t="s">
        <v>5572</v>
      </c>
      <c r="N9681" t="s">
        <v>5571</v>
      </c>
      <c r="O9681">
        <f t="shared" si="156"/>
        <v>15.932664186089172</v>
      </c>
      <c r="P9681" t="s">
        <v>5572</v>
      </c>
    </row>
    <row r="9682" spans="1:16">
      <c r="A9682" s="54" t="s">
        <v>2625</v>
      </c>
      <c r="B9682" s="54" t="s">
        <v>3064</v>
      </c>
      <c r="C9682" s="54" t="s">
        <v>5156</v>
      </c>
      <c r="D9682" s="54" t="s">
        <v>2897</v>
      </c>
      <c r="E9682" s="54" t="s">
        <v>5189</v>
      </c>
      <c r="F9682" s="54" t="s">
        <v>3690</v>
      </c>
      <c r="G9682" s="54">
        <v>2311020000</v>
      </c>
      <c r="H9682" s="54" t="s">
        <v>3691</v>
      </c>
      <c r="I9682" s="54" t="s">
        <v>3692</v>
      </c>
      <c r="J9682">
        <f>VLOOKUP(A9682,'County Acres Disturbed'!$A$2:$E$3146,5,FALSE)</f>
        <v>36.067718294343805</v>
      </c>
      <c r="K9682" s="55" t="s">
        <v>5571</v>
      </c>
      <c r="L9682">
        <f>IF(H9682="PM10-PRI",VLOOKUP(A9682,'County Emission Factors'!A$2:E$3145,5,FALSE),IF(H9682="PM10-FIL",VLOOKUP(A9682,'County Emission Factors'!A$2:E$3145,5,FALSE),VLOOKUP(A9682,'County Emission Factors'!A$2:F$3145,6,FALSE)))</f>
        <v>0.45503742084052978</v>
      </c>
      <c r="M9682" s="56" t="s">
        <v>5572</v>
      </c>
      <c r="N9682" t="s">
        <v>5571</v>
      </c>
      <c r="O9682">
        <f t="shared" si="156"/>
        <v>16.412161508260997</v>
      </c>
      <c r="P9682" t="s">
        <v>5572</v>
      </c>
    </row>
    <row r="9683" spans="1:16">
      <c r="A9683" s="54" t="s">
        <v>2625</v>
      </c>
      <c r="B9683" s="54" t="s">
        <v>3064</v>
      </c>
      <c r="C9683" s="54" t="s">
        <v>5156</v>
      </c>
      <c r="D9683" s="54" t="s">
        <v>2897</v>
      </c>
      <c r="E9683" s="54" t="s">
        <v>5189</v>
      </c>
      <c r="F9683" s="54" t="s">
        <v>3690</v>
      </c>
      <c r="G9683" s="54">
        <v>2311020000</v>
      </c>
      <c r="H9683" s="54" t="s">
        <v>3693</v>
      </c>
      <c r="I9683" s="54" t="s">
        <v>3694</v>
      </c>
      <c r="J9683">
        <f>VLOOKUP(A9683,'County Acres Disturbed'!$A$2:$E$3146,5,FALSE)</f>
        <v>36.067718294343805</v>
      </c>
      <c r="K9683" s="55" t="s">
        <v>5571</v>
      </c>
      <c r="L9683">
        <f>IF(H9683="PM10-PRI",VLOOKUP(A9683,'County Emission Factors'!A$2:E$3145,5,FALSE),IF(H9683="PM10-FIL",VLOOKUP(A9683,'County Emission Factors'!A$2:E$3145,5,FALSE),VLOOKUP(A9683,'County Emission Factors'!A$2:F$3145,6,FALSE)))</f>
        <v>4.550374208405298E-2</v>
      </c>
      <c r="M9683" s="56" t="s">
        <v>5572</v>
      </c>
      <c r="N9683" t="s">
        <v>5571</v>
      </c>
      <c r="O9683">
        <f t="shared" si="156"/>
        <v>1.6412161508260998</v>
      </c>
      <c r="P9683" t="s">
        <v>5572</v>
      </c>
    </row>
    <row r="9684" spans="1:16">
      <c r="A9684" s="54" t="s">
        <v>2625</v>
      </c>
      <c r="B9684" s="54" t="s">
        <v>3064</v>
      </c>
      <c r="C9684" s="54" t="s">
        <v>5156</v>
      </c>
      <c r="D9684" s="54" t="s">
        <v>2897</v>
      </c>
      <c r="E9684" s="54" t="s">
        <v>5189</v>
      </c>
      <c r="F9684" s="54" t="s">
        <v>3690</v>
      </c>
      <c r="G9684" s="54">
        <v>2311020000</v>
      </c>
      <c r="H9684" s="54" t="s">
        <v>3695</v>
      </c>
      <c r="I9684" s="54" t="s">
        <v>3696</v>
      </c>
      <c r="J9684">
        <f>VLOOKUP(A9684,'County Acres Disturbed'!$A$2:$E$3146,5,FALSE)</f>
        <v>36.067718294343805</v>
      </c>
      <c r="K9684" s="55" t="s">
        <v>5571</v>
      </c>
      <c r="L9684">
        <f>IF(H9684="PM10-PRI",VLOOKUP(A9684,'County Emission Factors'!A$2:E$3145,5,FALSE),IF(H9684="PM10-FIL",VLOOKUP(A9684,'County Emission Factors'!A$2:E$3145,5,FALSE),VLOOKUP(A9684,'County Emission Factors'!A$2:F$3145,6,FALSE)))</f>
        <v>0.45503742084052978</v>
      </c>
      <c r="M9684" s="56" t="s">
        <v>5572</v>
      </c>
      <c r="N9684" t="s">
        <v>5571</v>
      </c>
      <c r="O9684">
        <f t="shared" si="156"/>
        <v>16.412161508260997</v>
      </c>
      <c r="P9684" t="s">
        <v>5572</v>
      </c>
    </row>
    <row r="9685" spans="1:16">
      <c r="A9685" s="54" t="s">
        <v>2625</v>
      </c>
      <c r="B9685" s="54" t="s">
        <v>3064</v>
      </c>
      <c r="C9685" s="54" t="s">
        <v>5156</v>
      </c>
      <c r="D9685" s="54" t="s">
        <v>2897</v>
      </c>
      <c r="E9685" s="54" t="s">
        <v>5189</v>
      </c>
      <c r="F9685" s="54" t="s">
        <v>3690</v>
      </c>
      <c r="G9685" s="54">
        <v>2311020000</v>
      </c>
      <c r="H9685" s="54" t="s">
        <v>3697</v>
      </c>
      <c r="I9685" s="54" t="s">
        <v>3698</v>
      </c>
      <c r="J9685">
        <f>VLOOKUP(A9685,'County Acres Disturbed'!$A$2:$E$3146,5,FALSE)</f>
        <v>36.067718294343805</v>
      </c>
      <c r="K9685" s="55" t="s">
        <v>5571</v>
      </c>
      <c r="L9685">
        <f>IF(H9685="PM10-PRI",VLOOKUP(A9685,'County Emission Factors'!A$2:E$3145,5,FALSE),IF(H9685="PM10-FIL",VLOOKUP(A9685,'County Emission Factors'!A$2:E$3145,5,FALSE),VLOOKUP(A9685,'County Emission Factors'!A$2:F$3145,6,FALSE)))</f>
        <v>4.550374208405298E-2</v>
      </c>
      <c r="M9685" s="56" t="s">
        <v>5572</v>
      </c>
      <c r="N9685" t="s">
        <v>5571</v>
      </c>
      <c r="O9685">
        <f t="shared" si="156"/>
        <v>1.6412161508260998</v>
      </c>
      <c r="P9685" t="s">
        <v>5572</v>
      </c>
    </row>
    <row r="9686" spans="1:16">
      <c r="A9686" s="54" t="s">
        <v>1518</v>
      </c>
      <c r="B9686" s="54" t="s">
        <v>3064</v>
      </c>
      <c r="C9686" s="54" t="s">
        <v>5156</v>
      </c>
      <c r="D9686" s="54" t="s">
        <v>2898</v>
      </c>
      <c r="E9686" s="54" t="s">
        <v>4449</v>
      </c>
      <c r="F9686" s="54" t="s">
        <v>3690</v>
      </c>
      <c r="G9686" s="54">
        <v>2311020000</v>
      </c>
      <c r="H9686" s="54" t="s">
        <v>3691</v>
      </c>
      <c r="I9686" s="54" t="s">
        <v>3692</v>
      </c>
      <c r="J9686">
        <f>VLOOKUP(A9686,'County Acres Disturbed'!$A$2:$E$3146,5,FALSE)</f>
        <v>0</v>
      </c>
      <c r="K9686" s="55" t="s">
        <v>5571</v>
      </c>
      <c r="L9686">
        <f>IF(H9686="PM10-PRI",VLOOKUP(A9686,'County Emission Factors'!A$2:E$3145,5,FALSE),IF(H9686="PM10-FIL",VLOOKUP(A9686,'County Emission Factors'!A$2:E$3145,5,FALSE),VLOOKUP(A9686,'County Emission Factors'!A$2:F$3145,6,FALSE)))</f>
        <v>0.28877374784110543</v>
      </c>
      <c r="M9686" s="56" t="s">
        <v>5572</v>
      </c>
      <c r="N9686" t="s">
        <v>5571</v>
      </c>
      <c r="O9686">
        <f t="shared" si="156"/>
        <v>0</v>
      </c>
      <c r="P9686" t="s">
        <v>5572</v>
      </c>
    </row>
    <row r="9687" spans="1:16">
      <c r="A9687" s="54" t="s">
        <v>1518</v>
      </c>
      <c r="B9687" s="54" t="s">
        <v>3064</v>
      </c>
      <c r="C9687" s="54" t="s">
        <v>5156</v>
      </c>
      <c r="D9687" s="54" t="s">
        <v>2898</v>
      </c>
      <c r="E9687" s="54" t="s">
        <v>4449</v>
      </c>
      <c r="F9687" s="54" t="s">
        <v>3690</v>
      </c>
      <c r="G9687" s="54">
        <v>2311020000</v>
      </c>
      <c r="H9687" s="54" t="s">
        <v>3693</v>
      </c>
      <c r="I9687" s="54" t="s">
        <v>3694</v>
      </c>
      <c r="J9687">
        <f>VLOOKUP(A9687,'County Acres Disturbed'!$A$2:$E$3146,5,FALSE)</f>
        <v>0</v>
      </c>
      <c r="K9687" s="55" t="s">
        <v>5571</v>
      </c>
      <c r="L9687">
        <f>IF(H9687="PM10-PRI",VLOOKUP(A9687,'County Emission Factors'!A$2:E$3145,5,FALSE),IF(H9687="PM10-FIL",VLOOKUP(A9687,'County Emission Factors'!A$2:E$3145,5,FALSE),VLOOKUP(A9687,'County Emission Factors'!A$2:F$3145,6,FALSE)))</f>
        <v>2.8877374784110545E-2</v>
      </c>
      <c r="M9687" s="56" t="s">
        <v>5572</v>
      </c>
      <c r="N9687" t="s">
        <v>5571</v>
      </c>
      <c r="O9687">
        <f t="shared" si="156"/>
        <v>0</v>
      </c>
      <c r="P9687" t="s">
        <v>5572</v>
      </c>
    </row>
    <row r="9688" spans="1:16">
      <c r="A9688" s="54" t="s">
        <v>1518</v>
      </c>
      <c r="B9688" s="54" t="s">
        <v>3064</v>
      </c>
      <c r="C9688" s="54" t="s">
        <v>5156</v>
      </c>
      <c r="D9688" s="54" t="s">
        <v>2898</v>
      </c>
      <c r="E9688" s="54" t="s">
        <v>4449</v>
      </c>
      <c r="F9688" s="54" t="s">
        <v>3690</v>
      </c>
      <c r="G9688" s="54">
        <v>2311020000</v>
      </c>
      <c r="H9688" s="54" t="s">
        <v>3695</v>
      </c>
      <c r="I9688" s="54" t="s">
        <v>3696</v>
      </c>
      <c r="J9688">
        <f>VLOOKUP(A9688,'County Acres Disturbed'!$A$2:$E$3146,5,FALSE)</f>
        <v>0</v>
      </c>
      <c r="K9688" s="55" t="s">
        <v>5571</v>
      </c>
      <c r="L9688">
        <f>IF(H9688="PM10-PRI",VLOOKUP(A9688,'County Emission Factors'!A$2:E$3145,5,FALSE),IF(H9688="PM10-FIL",VLOOKUP(A9688,'County Emission Factors'!A$2:E$3145,5,FALSE),VLOOKUP(A9688,'County Emission Factors'!A$2:F$3145,6,FALSE)))</f>
        <v>0.28877374784110543</v>
      </c>
      <c r="M9688" s="56" t="s">
        <v>5572</v>
      </c>
      <c r="N9688" t="s">
        <v>5571</v>
      </c>
      <c r="O9688">
        <f t="shared" si="156"/>
        <v>0</v>
      </c>
      <c r="P9688" t="s">
        <v>5572</v>
      </c>
    </row>
    <row r="9689" spans="1:16">
      <c r="A9689" s="54" t="s">
        <v>1518</v>
      </c>
      <c r="B9689" s="54" t="s">
        <v>3064</v>
      </c>
      <c r="C9689" s="54" t="s">
        <v>5156</v>
      </c>
      <c r="D9689" s="54" t="s">
        <v>2898</v>
      </c>
      <c r="E9689" s="54" t="s">
        <v>4449</v>
      </c>
      <c r="F9689" s="54" t="s">
        <v>3690</v>
      </c>
      <c r="G9689" s="54">
        <v>2311020000</v>
      </c>
      <c r="H9689" s="54" t="s">
        <v>3697</v>
      </c>
      <c r="I9689" s="54" t="s">
        <v>3698</v>
      </c>
      <c r="J9689">
        <f>VLOOKUP(A9689,'County Acres Disturbed'!$A$2:$E$3146,5,FALSE)</f>
        <v>0</v>
      </c>
      <c r="K9689" s="55" t="s">
        <v>5571</v>
      </c>
      <c r="L9689">
        <f>IF(H9689="PM10-PRI",VLOOKUP(A9689,'County Emission Factors'!A$2:E$3145,5,FALSE),IF(H9689="PM10-FIL",VLOOKUP(A9689,'County Emission Factors'!A$2:E$3145,5,FALSE),VLOOKUP(A9689,'County Emission Factors'!A$2:F$3145,6,FALSE)))</f>
        <v>2.8877374784110545E-2</v>
      </c>
      <c r="M9689" s="56" t="s">
        <v>5572</v>
      </c>
      <c r="N9689" t="s">
        <v>5571</v>
      </c>
      <c r="O9689">
        <f t="shared" si="156"/>
        <v>0</v>
      </c>
      <c r="P9689" t="s">
        <v>5572</v>
      </c>
    </row>
    <row r="9690" spans="1:16">
      <c r="A9690" s="54" t="s">
        <v>1519</v>
      </c>
      <c r="B9690" s="54" t="s">
        <v>3064</v>
      </c>
      <c r="C9690" s="54" t="s">
        <v>5156</v>
      </c>
      <c r="D9690" s="54" t="s">
        <v>2899</v>
      </c>
      <c r="E9690" s="54" t="s">
        <v>5190</v>
      </c>
      <c r="F9690" s="54" t="s">
        <v>3690</v>
      </c>
      <c r="G9690" s="54">
        <v>2311020000</v>
      </c>
      <c r="H9690" s="54" t="s">
        <v>3691</v>
      </c>
      <c r="I9690" s="54" t="s">
        <v>3692</v>
      </c>
      <c r="J9690">
        <f>VLOOKUP(A9690,'County Acres Disturbed'!$A$2:$E$3146,5,FALSE)</f>
        <v>36.067718294343805</v>
      </c>
      <c r="K9690" s="55" t="s">
        <v>5571</v>
      </c>
      <c r="L9690">
        <f>IF(H9690="PM10-PRI",VLOOKUP(A9690,'County Emission Factors'!A$2:E$3145,5,FALSE),IF(H9690="PM10-FIL",VLOOKUP(A9690,'County Emission Factors'!A$2:E$3145,5,FALSE),VLOOKUP(A9690,'County Emission Factors'!A$2:F$3145,6,FALSE)))</f>
        <v>0.25242460475621109</v>
      </c>
      <c r="M9690" s="56" t="s">
        <v>5572</v>
      </c>
      <c r="N9690" t="s">
        <v>5571</v>
      </c>
      <c r="O9690">
        <f t="shared" si="156"/>
        <v>9.1043795349080998</v>
      </c>
      <c r="P9690" t="s">
        <v>5572</v>
      </c>
    </row>
    <row r="9691" spans="1:16">
      <c r="A9691" s="54" t="s">
        <v>1519</v>
      </c>
      <c r="B9691" s="54" t="s">
        <v>3064</v>
      </c>
      <c r="C9691" s="54" t="s">
        <v>5156</v>
      </c>
      <c r="D9691" s="54" t="s">
        <v>2899</v>
      </c>
      <c r="E9691" s="54" t="s">
        <v>5190</v>
      </c>
      <c r="F9691" s="54" t="s">
        <v>3690</v>
      </c>
      <c r="G9691" s="54">
        <v>2311020000</v>
      </c>
      <c r="H9691" s="54" t="s">
        <v>3693</v>
      </c>
      <c r="I9691" s="54" t="s">
        <v>3694</v>
      </c>
      <c r="J9691">
        <f>VLOOKUP(A9691,'County Acres Disturbed'!$A$2:$E$3146,5,FALSE)</f>
        <v>36.067718294343805</v>
      </c>
      <c r="K9691" s="55" t="s">
        <v>5571</v>
      </c>
      <c r="L9691">
        <f>IF(H9691="PM10-PRI",VLOOKUP(A9691,'County Emission Factors'!A$2:E$3145,5,FALSE),IF(H9691="PM10-FIL",VLOOKUP(A9691,'County Emission Factors'!A$2:E$3145,5,FALSE),VLOOKUP(A9691,'County Emission Factors'!A$2:F$3145,6,FALSE)))</f>
        <v>2.524246047562111E-2</v>
      </c>
      <c r="M9691" s="56" t="s">
        <v>5572</v>
      </c>
      <c r="N9691" t="s">
        <v>5571</v>
      </c>
      <c r="O9691">
        <f t="shared" si="156"/>
        <v>0.91043795349080991</v>
      </c>
      <c r="P9691" t="s">
        <v>5572</v>
      </c>
    </row>
    <row r="9692" spans="1:16">
      <c r="A9692" s="54" t="s">
        <v>1519</v>
      </c>
      <c r="B9692" s="54" t="s">
        <v>3064</v>
      </c>
      <c r="C9692" s="54" t="s">
        <v>5156</v>
      </c>
      <c r="D9692" s="54" t="s">
        <v>2899</v>
      </c>
      <c r="E9692" s="54" t="s">
        <v>5190</v>
      </c>
      <c r="F9692" s="54" t="s">
        <v>3690</v>
      </c>
      <c r="G9692" s="54">
        <v>2311020000</v>
      </c>
      <c r="H9692" s="54" t="s">
        <v>3695</v>
      </c>
      <c r="I9692" s="54" t="s">
        <v>3696</v>
      </c>
      <c r="J9692">
        <f>VLOOKUP(A9692,'County Acres Disturbed'!$A$2:$E$3146,5,FALSE)</f>
        <v>36.067718294343805</v>
      </c>
      <c r="K9692" s="55" t="s">
        <v>5571</v>
      </c>
      <c r="L9692">
        <f>IF(H9692="PM10-PRI",VLOOKUP(A9692,'County Emission Factors'!A$2:E$3145,5,FALSE),IF(H9692="PM10-FIL",VLOOKUP(A9692,'County Emission Factors'!A$2:E$3145,5,FALSE),VLOOKUP(A9692,'County Emission Factors'!A$2:F$3145,6,FALSE)))</f>
        <v>0.25242460475621109</v>
      </c>
      <c r="M9692" s="56" t="s">
        <v>5572</v>
      </c>
      <c r="N9692" t="s">
        <v>5571</v>
      </c>
      <c r="O9692">
        <f t="shared" si="156"/>
        <v>9.1043795349080998</v>
      </c>
      <c r="P9692" t="s">
        <v>5572</v>
      </c>
    </row>
    <row r="9693" spans="1:16">
      <c r="A9693" s="54" t="s">
        <v>1519</v>
      </c>
      <c r="B9693" s="54" t="s">
        <v>3064</v>
      </c>
      <c r="C9693" s="54" t="s">
        <v>5156</v>
      </c>
      <c r="D9693" s="54" t="s">
        <v>2899</v>
      </c>
      <c r="E9693" s="54" t="s">
        <v>5190</v>
      </c>
      <c r="F9693" s="54" t="s">
        <v>3690</v>
      </c>
      <c r="G9693" s="54">
        <v>2311020000</v>
      </c>
      <c r="H9693" s="54" t="s">
        <v>3697</v>
      </c>
      <c r="I9693" s="54" t="s">
        <v>3698</v>
      </c>
      <c r="J9693">
        <f>VLOOKUP(A9693,'County Acres Disturbed'!$A$2:$E$3146,5,FALSE)</f>
        <v>36.067718294343805</v>
      </c>
      <c r="K9693" s="55" t="s">
        <v>5571</v>
      </c>
      <c r="L9693">
        <f>IF(H9693="PM10-PRI",VLOOKUP(A9693,'County Emission Factors'!A$2:E$3145,5,FALSE),IF(H9693="PM10-FIL",VLOOKUP(A9693,'County Emission Factors'!A$2:E$3145,5,FALSE),VLOOKUP(A9693,'County Emission Factors'!A$2:F$3145,6,FALSE)))</f>
        <v>2.524246047562111E-2</v>
      </c>
      <c r="M9693" s="56" t="s">
        <v>5572</v>
      </c>
      <c r="N9693" t="s">
        <v>5571</v>
      </c>
      <c r="O9693">
        <f t="shared" si="156"/>
        <v>0.91043795349080991</v>
      </c>
      <c r="P9693" t="s">
        <v>5572</v>
      </c>
    </row>
    <row r="9694" spans="1:16">
      <c r="A9694" s="54" t="s">
        <v>1520</v>
      </c>
      <c r="B9694" s="54" t="s">
        <v>3064</v>
      </c>
      <c r="C9694" s="54" t="s">
        <v>5156</v>
      </c>
      <c r="D9694" s="54" t="s">
        <v>2900</v>
      </c>
      <c r="E9694" s="54" t="s">
        <v>4138</v>
      </c>
      <c r="F9694" s="54" t="s">
        <v>3690</v>
      </c>
      <c r="G9694" s="54">
        <v>2311020000</v>
      </c>
      <c r="H9694" s="54" t="s">
        <v>3691</v>
      </c>
      <c r="I9694" s="54" t="s">
        <v>3692</v>
      </c>
      <c r="J9694">
        <f>VLOOKUP(A9694,'County Acres Disturbed'!$A$2:$E$3146,5,FALSE)</f>
        <v>36.067718294343805</v>
      </c>
      <c r="K9694" s="55" t="s">
        <v>5571</v>
      </c>
      <c r="L9694">
        <f>IF(H9694="PM10-PRI",VLOOKUP(A9694,'County Emission Factors'!A$2:E$3145,5,FALSE),IF(H9694="PM10-FIL",VLOOKUP(A9694,'County Emission Factors'!A$2:E$3145,5,FALSE),VLOOKUP(A9694,'County Emission Factors'!A$2:F$3145,6,FALSE)))</f>
        <v>0.25242460475621104</v>
      </c>
      <c r="M9694" s="56" t="s">
        <v>5572</v>
      </c>
      <c r="N9694" t="s">
        <v>5571</v>
      </c>
      <c r="O9694">
        <f t="shared" si="156"/>
        <v>9.1043795349080963</v>
      </c>
      <c r="P9694" t="s">
        <v>5572</v>
      </c>
    </row>
    <row r="9695" spans="1:16">
      <c r="A9695" s="54" t="s">
        <v>1520</v>
      </c>
      <c r="B9695" s="54" t="s">
        <v>3064</v>
      </c>
      <c r="C9695" s="54" t="s">
        <v>5156</v>
      </c>
      <c r="D9695" s="54" t="s">
        <v>2900</v>
      </c>
      <c r="E9695" s="54" t="s">
        <v>4138</v>
      </c>
      <c r="F9695" s="54" t="s">
        <v>3690</v>
      </c>
      <c r="G9695" s="54">
        <v>2311020000</v>
      </c>
      <c r="H9695" s="54" t="s">
        <v>3693</v>
      </c>
      <c r="I9695" s="54" t="s">
        <v>3694</v>
      </c>
      <c r="J9695">
        <f>VLOOKUP(A9695,'County Acres Disturbed'!$A$2:$E$3146,5,FALSE)</f>
        <v>36.067718294343805</v>
      </c>
      <c r="K9695" s="55" t="s">
        <v>5571</v>
      </c>
      <c r="L9695">
        <f>IF(H9695="PM10-PRI",VLOOKUP(A9695,'County Emission Factors'!A$2:E$3145,5,FALSE),IF(H9695="PM10-FIL",VLOOKUP(A9695,'County Emission Factors'!A$2:E$3145,5,FALSE),VLOOKUP(A9695,'County Emission Factors'!A$2:F$3145,6,FALSE)))</f>
        <v>2.5242460475621106E-2</v>
      </c>
      <c r="M9695" s="56" t="s">
        <v>5572</v>
      </c>
      <c r="N9695" t="s">
        <v>5571</v>
      </c>
      <c r="O9695">
        <f t="shared" ref="O9695:O9758" si="157">L9695*J9695</f>
        <v>0.9104379534908098</v>
      </c>
      <c r="P9695" t="s">
        <v>5572</v>
      </c>
    </row>
    <row r="9696" spans="1:16">
      <c r="A9696" s="54" t="s">
        <v>1520</v>
      </c>
      <c r="B9696" s="54" t="s">
        <v>3064</v>
      </c>
      <c r="C9696" s="54" t="s">
        <v>5156</v>
      </c>
      <c r="D9696" s="54" t="s">
        <v>2900</v>
      </c>
      <c r="E9696" s="54" t="s">
        <v>4138</v>
      </c>
      <c r="F9696" s="54" t="s">
        <v>3690</v>
      </c>
      <c r="G9696" s="54">
        <v>2311020000</v>
      </c>
      <c r="H9696" s="54" t="s">
        <v>3695</v>
      </c>
      <c r="I9696" s="54" t="s">
        <v>3696</v>
      </c>
      <c r="J9696">
        <f>VLOOKUP(A9696,'County Acres Disturbed'!$A$2:$E$3146,5,FALSE)</f>
        <v>36.067718294343805</v>
      </c>
      <c r="K9696" s="55" t="s">
        <v>5571</v>
      </c>
      <c r="L9696">
        <f>IF(H9696="PM10-PRI",VLOOKUP(A9696,'County Emission Factors'!A$2:E$3145,5,FALSE),IF(H9696="PM10-FIL",VLOOKUP(A9696,'County Emission Factors'!A$2:E$3145,5,FALSE),VLOOKUP(A9696,'County Emission Factors'!A$2:F$3145,6,FALSE)))</f>
        <v>0.25242460475621104</v>
      </c>
      <c r="M9696" s="56" t="s">
        <v>5572</v>
      </c>
      <c r="N9696" t="s">
        <v>5571</v>
      </c>
      <c r="O9696">
        <f t="shared" si="157"/>
        <v>9.1043795349080963</v>
      </c>
      <c r="P9696" t="s">
        <v>5572</v>
      </c>
    </row>
    <row r="9697" spans="1:16">
      <c r="A9697" s="54" t="s">
        <v>1520</v>
      </c>
      <c r="B9697" s="54" t="s">
        <v>3064</v>
      </c>
      <c r="C9697" s="54" t="s">
        <v>5156</v>
      </c>
      <c r="D9697" s="54" t="s">
        <v>2900</v>
      </c>
      <c r="E9697" s="54" t="s">
        <v>4138</v>
      </c>
      <c r="F9697" s="54" t="s">
        <v>3690</v>
      </c>
      <c r="G9697" s="54">
        <v>2311020000</v>
      </c>
      <c r="H9697" s="54" t="s">
        <v>3697</v>
      </c>
      <c r="I9697" s="54" t="s">
        <v>3698</v>
      </c>
      <c r="J9697">
        <f>VLOOKUP(A9697,'County Acres Disturbed'!$A$2:$E$3146,5,FALSE)</f>
        <v>36.067718294343805</v>
      </c>
      <c r="K9697" s="55" t="s">
        <v>5571</v>
      </c>
      <c r="L9697">
        <f>IF(H9697="PM10-PRI",VLOOKUP(A9697,'County Emission Factors'!A$2:E$3145,5,FALSE),IF(H9697="PM10-FIL",VLOOKUP(A9697,'County Emission Factors'!A$2:E$3145,5,FALSE),VLOOKUP(A9697,'County Emission Factors'!A$2:F$3145,6,FALSE)))</f>
        <v>2.5242460475621106E-2</v>
      </c>
      <c r="M9697" s="56" t="s">
        <v>5572</v>
      </c>
      <c r="N9697" t="s">
        <v>5571</v>
      </c>
      <c r="O9697">
        <f t="shared" si="157"/>
        <v>0.9104379534908098</v>
      </c>
      <c r="P9697" t="s">
        <v>5572</v>
      </c>
    </row>
    <row r="9698" spans="1:16">
      <c r="A9698" s="54" t="s">
        <v>1521</v>
      </c>
      <c r="B9698" s="54" t="s">
        <v>3064</v>
      </c>
      <c r="C9698" s="54" t="s">
        <v>5156</v>
      </c>
      <c r="D9698" s="54" t="s">
        <v>2901</v>
      </c>
      <c r="E9698" s="54" t="s">
        <v>3857</v>
      </c>
      <c r="F9698" s="54" t="s">
        <v>3690</v>
      </c>
      <c r="G9698" s="54">
        <v>2311020000</v>
      </c>
      <c r="H9698" s="54" t="s">
        <v>3691</v>
      </c>
      <c r="I9698" s="54" t="s">
        <v>3692</v>
      </c>
      <c r="J9698">
        <f>VLOOKUP(A9698,'County Acres Disturbed'!$A$2:$E$3146,5,FALSE)</f>
        <v>216.4063097660628</v>
      </c>
      <c r="K9698" s="55" t="s">
        <v>5571</v>
      </c>
      <c r="L9698">
        <f>IF(H9698="PM10-PRI",VLOOKUP(A9698,'County Emission Factors'!A$2:E$3145,5,FALSE),IF(H9698="PM10-FIL",VLOOKUP(A9698,'County Emission Factors'!A$2:E$3145,5,FALSE),VLOOKUP(A9698,'County Emission Factors'!A$2:F$3145,6,FALSE)))</f>
        <v>0.25242460475621104</v>
      </c>
      <c r="M9698" s="56" t="s">
        <v>5572</v>
      </c>
      <c r="N9698" t="s">
        <v>5571</v>
      </c>
      <c r="O9698">
        <f t="shared" si="157"/>
        <v>54.626277209448574</v>
      </c>
      <c r="P9698" t="s">
        <v>5572</v>
      </c>
    </row>
    <row r="9699" spans="1:16">
      <c r="A9699" s="54" t="s">
        <v>1521</v>
      </c>
      <c r="B9699" s="54" t="s">
        <v>3064</v>
      </c>
      <c r="C9699" s="54" t="s">
        <v>5156</v>
      </c>
      <c r="D9699" s="54" t="s">
        <v>2901</v>
      </c>
      <c r="E9699" s="54" t="s">
        <v>3857</v>
      </c>
      <c r="F9699" s="54" t="s">
        <v>3690</v>
      </c>
      <c r="G9699" s="54">
        <v>2311020000</v>
      </c>
      <c r="H9699" s="54" t="s">
        <v>3693</v>
      </c>
      <c r="I9699" s="54" t="s">
        <v>3694</v>
      </c>
      <c r="J9699">
        <f>VLOOKUP(A9699,'County Acres Disturbed'!$A$2:$E$3146,5,FALSE)</f>
        <v>216.4063097660628</v>
      </c>
      <c r="K9699" s="55" t="s">
        <v>5571</v>
      </c>
      <c r="L9699">
        <f>IF(H9699="PM10-PRI",VLOOKUP(A9699,'County Emission Factors'!A$2:E$3145,5,FALSE),IF(H9699="PM10-FIL",VLOOKUP(A9699,'County Emission Factors'!A$2:E$3145,5,FALSE),VLOOKUP(A9699,'County Emission Factors'!A$2:F$3145,6,FALSE)))</f>
        <v>2.5242460475621106E-2</v>
      </c>
      <c r="M9699" s="56" t="s">
        <v>5572</v>
      </c>
      <c r="N9699" t="s">
        <v>5571</v>
      </c>
      <c r="O9699">
        <f t="shared" si="157"/>
        <v>5.4626277209448579</v>
      </c>
      <c r="P9699" t="s">
        <v>5572</v>
      </c>
    </row>
    <row r="9700" spans="1:16">
      <c r="A9700" s="54" t="s">
        <v>1521</v>
      </c>
      <c r="B9700" s="54" t="s">
        <v>3064</v>
      </c>
      <c r="C9700" s="54" t="s">
        <v>5156</v>
      </c>
      <c r="D9700" s="54" t="s">
        <v>2901</v>
      </c>
      <c r="E9700" s="54" t="s">
        <v>3857</v>
      </c>
      <c r="F9700" s="54" t="s">
        <v>3690</v>
      </c>
      <c r="G9700" s="54">
        <v>2311020000</v>
      </c>
      <c r="H9700" s="54" t="s">
        <v>3695</v>
      </c>
      <c r="I9700" s="54" t="s">
        <v>3696</v>
      </c>
      <c r="J9700">
        <f>VLOOKUP(A9700,'County Acres Disturbed'!$A$2:$E$3146,5,FALSE)</f>
        <v>216.4063097660628</v>
      </c>
      <c r="K9700" s="55" t="s">
        <v>5571</v>
      </c>
      <c r="L9700">
        <f>IF(H9700="PM10-PRI",VLOOKUP(A9700,'County Emission Factors'!A$2:E$3145,5,FALSE),IF(H9700="PM10-FIL",VLOOKUP(A9700,'County Emission Factors'!A$2:E$3145,5,FALSE),VLOOKUP(A9700,'County Emission Factors'!A$2:F$3145,6,FALSE)))</f>
        <v>0.25242460475621104</v>
      </c>
      <c r="M9700" s="56" t="s">
        <v>5572</v>
      </c>
      <c r="N9700" t="s">
        <v>5571</v>
      </c>
      <c r="O9700">
        <f t="shared" si="157"/>
        <v>54.626277209448574</v>
      </c>
      <c r="P9700" t="s">
        <v>5572</v>
      </c>
    </row>
    <row r="9701" spans="1:16">
      <c r="A9701" s="54" t="s">
        <v>1521</v>
      </c>
      <c r="B9701" s="54" t="s">
        <v>3064</v>
      </c>
      <c r="C9701" s="54" t="s">
        <v>5156</v>
      </c>
      <c r="D9701" s="54" t="s">
        <v>2901</v>
      </c>
      <c r="E9701" s="54" t="s">
        <v>3857</v>
      </c>
      <c r="F9701" s="54" t="s">
        <v>3690</v>
      </c>
      <c r="G9701" s="54">
        <v>2311020000</v>
      </c>
      <c r="H9701" s="54" t="s">
        <v>3697</v>
      </c>
      <c r="I9701" s="54" t="s">
        <v>3698</v>
      </c>
      <c r="J9701">
        <f>VLOOKUP(A9701,'County Acres Disturbed'!$A$2:$E$3146,5,FALSE)</f>
        <v>216.4063097660628</v>
      </c>
      <c r="K9701" s="55" t="s">
        <v>5571</v>
      </c>
      <c r="L9701">
        <f>IF(H9701="PM10-PRI",VLOOKUP(A9701,'County Emission Factors'!A$2:E$3145,5,FALSE),IF(H9701="PM10-FIL",VLOOKUP(A9701,'County Emission Factors'!A$2:E$3145,5,FALSE),VLOOKUP(A9701,'County Emission Factors'!A$2:F$3145,6,FALSE)))</f>
        <v>2.5242460475621106E-2</v>
      </c>
      <c r="M9701" s="56" t="s">
        <v>5572</v>
      </c>
      <c r="N9701" t="s">
        <v>5571</v>
      </c>
      <c r="O9701">
        <f t="shared" si="157"/>
        <v>5.4626277209448579</v>
      </c>
      <c r="P9701" t="s">
        <v>5572</v>
      </c>
    </row>
    <row r="9702" spans="1:16">
      <c r="A9702" s="54" t="s">
        <v>2626</v>
      </c>
      <c r="B9702" s="54" t="s">
        <v>3064</v>
      </c>
      <c r="C9702" s="54" t="s">
        <v>5156</v>
      </c>
      <c r="D9702" s="54" t="s">
        <v>2902</v>
      </c>
      <c r="E9702" s="54" t="s">
        <v>5191</v>
      </c>
      <c r="F9702" s="54" t="s">
        <v>3690</v>
      </c>
      <c r="G9702" s="54">
        <v>2311020000</v>
      </c>
      <c r="H9702" s="54" t="s">
        <v>3691</v>
      </c>
      <c r="I9702" s="54" t="s">
        <v>3692</v>
      </c>
      <c r="J9702">
        <f>VLOOKUP(A9702,'County Acres Disturbed'!$A$2:$E$3146,5,FALSE)</f>
        <v>0</v>
      </c>
      <c r="K9702" s="55" t="s">
        <v>5571</v>
      </c>
      <c r="L9702">
        <f>IF(H9702="PM10-PRI",VLOOKUP(A9702,'County Emission Factors'!A$2:E$3145,5,FALSE),IF(H9702="PM10-FIL",VLOOKUP(A9702,'County Emission Factors'!A$2:E$3145,5,FALSE),VLOOKUP(A9702,'County Emission Factors'!A$2:F$3145,6,FALSE)))</f>
        <v>0.45503742084052978</v>
      </c>
      <c r="M9702" s="56" t="s">
        <v>5572</v>
      </c>
      <c r="N9702" t="s">
        <v>5571</v>
      </c>
      <c r="O9702">
        <f t="shared" si="157"/>
        <v>0</v>
      </c>
      <c r="P9702" t="s">
        <v>5572</v>
      </c>
    </row>
    <row r="9703" spans="1:16">
      <c r="A9703" s="54" t="s">
        <v>2626</v>
      </c>
      <c r="B9703" s="54" t="s">
        <v>3064</v>
      </c>
      <c r="C9703" s="54" t="s">
        <v>5156</v>
      </c>
      <c r="D9703" s="54" t="s">
        <v>2902</v>
      </c>
      <c r="E9703" s="54" t="s">
        <v>5191</v>
      </c>
      <c r="F9703" s="54" t="s">
        <v>3690</v>
      </c>
      <c r="G9703" s="54">
        <v>2311020000</v>
      </c>
      <c r="H9703" s="54" t="s">
        <v>3693</v>
      </c>
      <c r="I9703" s="54" t="s">
        <v>3694</v>
      </c>
      <c r="J9703">
        <f>VLOOKUP(A9703,'County Acres Disturbed'!$A$2:$E$3146,5,FALSE)</f>
        <v>0</v>
      </c>
      <c r="K9703" s="55" t="s">
        <v>5571</v>
      </c>
      <c r="L9703">
        <f>IF(H9703="PM10-PRI",VLOOKUP(A9703,'County Emission Factors'!A$2:E$3145,5,FALSE),IF(H9703="PM10-FIL",VLOOKUP(A9703,'County Emission Factors'!A$2:E$3145,5,FALSE),VLOOKUP(A9703,'County Emission Factors'!A$2:F$3145,6,FALSE)))</f>
        <v>4.550374208405298E-2</v>
      </c>
      <c r="M9703" s="56" t="s">
        <v>5572</v>
      </c>
      <c r="N9703" t="s">
        <v>5571</v>
      </c>
      <c r="O9703">
        <f t="shared" si="157"/>
        <v>0</v>
      </c>
      <c r="P9703" t="s">
        <v>5572</v>
      </c>
    </row>
    <row r="9704" spans="1:16">
      <c r="A9704" s="54" t="s">
        <v>2626</v>
      </c>
      <c r="B9704" s="54" t="s">
        <v>3064</v>
      </c>
      <c r="C9704" s="54" t="s">
        <v>5156</v>
      </c>
      <c r="D9704" s="54" t="s">
        <v>2902</v>
      </c>
      <c r="E9704" s="54" t="s">
        <v>5191</v>
      </c>
      <c r="F9704" s="54" t="s">
        <v>3690</v>
      </c>
      <c r="G9704" s="54">
        <v>2311020000</v>
      </c>
      <c r="H9704" s="54" t="s">
        <v>3695</v>
      </c>
      <c r="I9704" s="54" t="s">
        <v>3696</v>
      </c>
      <c r="J9704">
        <f>VLOOKUP(A9704,'County Acres Disturbed'!$A$2:$E$3146,5,FALSE)</f>
        <v>0</v>
      </c>
      <c r="K9704" s="55" t="s">
        <v>5571</v>
      </c>
      <c r="L9704">
        <f>IF(H9704="PM10-PRI",VLOOKUP(A9704,'County Emission Factors'!A$2:E$3145,5,FALSE),IF(H9704="PM10-FIL",VLOOKUP(A9704,'County Emission Factors'!A$2:E$3145,5,FALSE),VLOOKUP(A9704,'County Emission Factors'!A$2:F$3145,6,FALSE)))</f>
        <v>0.45503742084052978</v>
      </c>
      <c r="M9704" s="56" t="s">
        <v>5572</v>
      </c>
      <c r="N9704" t="s">
        <v>5571</v>
      </c>
      <c r="O9704">
        <f t="shared" si="157"/>
        <v>0</v>
      </c>
      <c r="P9704" t="s">
        <v>5572</v>
      </c>
    </row>
    <row r="9705" spans="1:16">
      <c r="A9705" s="54" t="s">
        <v>2626</v>
      </c>
      <c r="B9705" s="54" t="s">
        <v>3064</v>
      </c>
      <c r="C9705" s="54" t="s">
        <v>5156</v>
      </c>
      <c r="D9705" s="54" t="s">
        <v>2902</v>
      </c>
      <c r="E9705" s="54" t="s">
        <v>5191</v>
      </c>
      <c r="F9705" s="54" t="s">
        <v>3690</v>
      </c>
      <c r="G9705" s="54">
        <v>2311020000</v>
      </c>
      <c r="H9705" s="54" t="s">
        <v>3697</v>
      </c>
      <c r="I9705" s="54" t="s">
        <v>3698</v>
      </c>
      <c r="J9705">
        <f>VLOOKUP(A9705,'County Acres Disturbed'!$A$2:$E$3146,5,FALSE)</f>
        <v>0</v>
      </c>
      <c r="K9705" s="55" t="s">
        <v>5571</v>
      </c>
      <c r="L9705">
        <f>IF(H9705="PM10-PRI",VLOOKUP(A9705,'County Emission Factors'!A$2:E$3145,5,FALSE),IF(H9705="PM10-FIL",VLOOKUP(A9705,'County Emission Factors'!A$2:E$3145,5,FALSE),VLOOKUP(A9705,'County Emission Factors'!A$2:F$3145,6,FALSE)))</f>
        <v>4.550374208405298E-2</v>
      </c>
      <c r="M9705" s="56" t="s">
        <v>5572</v>
      </c>
      <c r="N9705" t="s">
        <v>5571</v>
      </c>
      <c r="O9705">
        <f t="shared" si="157"/>
        <v>0</v>
      </c>
      <c r="P9705" t="s">
        <v>5572</v>
      </c>
    </row>
    <row r="9706" spans="1:16">
      <c r="A9706" s="54" t="s">
        <v>1522</v>
      </c>
      <c r="B9706" s="54" t="s">
        <v>3064</v>
      </c>
      <c r="C9706" s="54" t="s">
        <v>5156</v>
      </c>
      <c r="D9706" s="54" t="s">
        <v>2937</v>
      </c>
      <c r="E9706" s="54" t="s">
        <v>5192</v>
      </c>
      <c r="F9706" s="54" t="s">
        <v>3690</v>
      </c>
      <c r="G9706" s="54">
        <v>2311020000</v>
      </c>
      <c r="H9706" s="54" t="s">
        <v>3691</v>
      </c>
      <c r="I9706" s="54" t="s">
        <v>3692</v>
      </c>
      <c r="J9706">
        <f>VLOOKUP(A9706,'County Acres Disturbed'!$A$2:$E$3146,5,FALSE)</f>
        <v>263.07745526497985</v>
      </c>
      <c r="K9706" s="55" t="s">
        <v>5571</v>
      </c>
      <c r="L9706">
        <f>IF(H9706="PM10-PRI",VLOOKUP(A9706,'County Emission Factors'!A$2:E$3145,5,FALSE),IF(H9706="PM10-FIL",VLOOKUP(A9706,'County Emission Factors'!A$2:E$3145,5,FALSE),VLOOKUP(A9706,'County Emission Factors'!A$2:F$3145,6,FALSE)))</f>
        <v>0.25242460475621109</v>
      </c>
      <c r="M9706" s="56" t="s">
        <v>5572</v>
      </c>
      <c r="N9706" t="s">
        <v>5571</v>
      </c>
      <c r="O9706">
        <f t="shared" si="157"/>
        <v>66.407222665532345</v>
      </c>
      <c r="P9706" t="s">
        <v>5572</v>
      </c>
    </row>
    <row r="9707" spans="1:16">
      <c r="A9707" s="54" t="s">
        <v>1522</v>
      </c>
      <c r="B9707" s="54" t="s">
        <v>3064</v>
      </c>
      <c r="C9707" s="54" t="s">
        <v>5156</v>
      </c>
      <c r="D9707" s="54" t="s">
        <v>2937</v>
      </c>
      <c r="E9707" s="54" t="s">
        <v>5192</v>
      </c>
      <c r="F9707" s="54" t="s">
        <v>3690</v>
      </c>
      <c r="G9707" s="54">
        <v>2311020000</v>
      </c>
      <c r="H9707" s="54" t="s">
        <v>3693</v>
      </c>
      <c r="I9707" s="54" t="s">
        <v>3694</v>
      </c>
      <c r="J9707">
        <f>VLOOKUP(A9707,'County Acres Disturbed'!$A$2:$E$3146,5,FALSE)</f>
        <v>263.07745526497985</v>
      </c>
      <c r="K9707" s="55" t="s">
        <v>5571</v>
      </c>
      <c r="L9707">
        <f>IF(H9707="PM10-PRI",VLOOKUP(A9707,'County Emission Factors'!A$2:E$3145,5,FALSE),IF(H9707="PM10-FIL",VLOOKUP(A9707,'County Emission Factors'!A$2:E$3145,5,FALSE),VLOOKUP(A9707,'County Emission Factors'!A$2:F$3145,6,FALSE)))</f>
        <v>2.524246047562111E-2</v>
      </c>
      <c r="M9707" s="56" t="s">
        <v>5572</v>
      </c>
      <c r="N9707" t="s">
        <v>5571</v>
      </c>
      <c r="O9707">
        <f t="shared" si="157"/>
        <v>6.6407222665532348</v>
      </c>
      <c r="P9707" t="s">
        <v>5572</v>
      </c>
    </row>
    <row r="9708" spans="1:16">
      <c r="A9708" s="54" t="s">
        <v>1522</v>
      </c>
      <c r="B9708" s="54" t="s">
        <v>3064</v>
      </c>
      <c r="C9708" s="54" t="s">
        <v>5156</v>
      </c>
      <c r="D9708" s="54" t="s">
        <v>2937</v>
      </c>
      <c r="E9708" s="54" t="s">
        <v>5192</v>
      </c>
      <c r="F9708" s="54" t="s">
        <v>3690</v>
      </c>
      <c r="G9708" s="54">
        <v>2311020000</v>
      </c>
      <c r="H9708" s="54" t="s">
        <v>3695</v>
      </c>
      <c r="I9708" s="54" t="s">
        <v>3696</v>
      </c>
      <c r="J9708">
        <f>VLOOKUP(A9708,'County Acres Disturbed'!$A$2:$E$3146,5,FALSE)</f>
        <v>263.07745526497985</v>
      </c>
      <c r="K9708" s="55" t="s">
        <v>5571</v>
      </c>
      <c r="L9708">
        <f>IF(H9708="PM10-PRI",VLOOKUP(A9708,'County Emission Factors'!A$2:E$3145,5,FALSE),IF(H9708="PM10-FIL",VLOOKUP(A9708,'County Emission Factors'!A$2:E$3145,5,FALSE),VLOOKUP(A9708,'County Emission Factors'!A$2:F$3145,6,FALSE)))</f>
        <v>0.25242460475621109</v>
      </c>
      <c r="M9708" s="56" t="s">
        <v>5572</v>
      </c>
      <c r="N9708" t="s">
        <v>5571</v>
      </c>
      <c r="O9708">
        <f t="shared" si="157"/>
        <v>66.407222665532345</v>
      </c>
      <c r="P9708" t="s">
        <v>5572</v>
      </c>
    </row>
    <row r="9709" spans="1:16">
      <c r="A9709" s="54" t="s">
        <v>1522</v>
      </c>
      <c r="B9709" s="54" t="s">
        <v>3064</v>
      </c>
      <c r="C9709" s="54" t="s">
        <v>5156</v>
      </c>
      <c r="D9709" s="54" t="s">
        <v>2937</v>
      </c>
      <c r="E9709" s="54" t="s">
        <v>5192</v>
      </c>
      <c r="F9709" s="54" t="s">
        <v>3690</v>
      </c>
      <c r="G9709" s="54">
        <v>2311020000</v>
      </c>
      <c r="H9709" s="54" t="s">
        <v>3697</v>
      </c>
      <c r="I9709" s="54" t="s">
        <v>3698</v>
      </c>
      <c r="J9709">
        <f>VLOOKUP(A9709,'County Acres Disturbed'!$A$2:$E$3146,5,FALSE)</f>
        <v>263.07745526497985</v>
      </c>
      <c r="K9709" s="55" t="s">
        <v>5571</v>
      </c>
      <c r="L9709">
        <f>IF(H9709="PM10-PRI",VLOOKUP(A9709,'County Emission Factors'!A$2:E$3145,5,FALSE),IF(H9709="PM10-FIL",VLOOKUP(A9709,'County Emission Factors'!A$2:E$3145,5,FALSE),VLOOKUP(A9709,'County Emission Factors'!A$2:F$3145,6,FALSE)))</f>
        <v>2.524246047562111E-2</v>
      </c>
      <c r="M9709" s="56" t="s">
        <v>5572</v>
      </c>
      <c r="N9709" t="s">
        <v>5571</v>
      </c>
      <c r="O9709">
        <f t="shared" si="157"/>
        <v>6.6407222665532348</v>
      </c>
      <c r="P9709" t="s">
        <v>5572</v>
      </c>
    </row>
    <row r="9710" spans="1:16">
      <c r="A9710" s="54" t="s">
        <v>2627</v>
      </c>
      <c r="B9710" s="54" t="s">
        <v>3064</v>
      </c>
      <c r="C9710" s="54" t="s">
        <v>5156</v>
      </c>
      <c r="D9710" s="54" t="s">
        <v>2956</v>
      </c>
      <c r="E9710" s="54" t="s">
        <v>5193</v>
      </c>
      <c r="F9710" s="54" t="s">
        <v>3690</v>
      </c>
      <c r="G9710" s="54">
        <v>2311020000</v>
      </c>
      <c r="H9710" s="54" t="s">
        <v>3691</v>
      </c>
      <c r="I9710" s="54" t="s">
        <v>3692</v>
      </c>
      <c r="J9710">
        <f>VLOOKUP(A9710,'County Acres Disturbed'!$A$2:$E$3146,5,FALSE)</f>
        <v>0</v>
      </c>
      <c r="K9710" s="55" t="s">
        <v>5571</v>
      </c>
      <c r="L9710">
        <f>IF(H9710="PM10-PRI",VLOOKUP(A9710,'County Emission Factors'!A$2:E$3145,5,FALSE),IF(H9710="PM10-FIL",VLOOKUP(A9710,'County Emission Factors'!A$2:E$3145,5,FALSE),VLOOKUP(A9710,'County Emission Factors'!A$2:F$3145,6,FALSE)))</f>
        <v>0.35002878526194586</v>
      </c>
      <c r="M9710" s="56" t="s">
        <v>5572</v>
      </c>
      <c r="N9710" t="s">
        <v>5571</v>
      </c>
      <c r="O9710">
        <f t="shared" si="157"/>
        <v>0</v>
      </c>
      <c r="P9710" t="s">
        <v>5572</v>
      </c>
    </row>
    <row r="9711" spans="1:16">
      <c r="A9711" s="54" t="s">
        <v>2627</v>
      </c>
      <c r="B9711" s="54" t="s">
        <v>3064</v>
      </c>
      <c r="C9711" s="54" t="s">
        <v>5156</v>
      </c>
      <c r="D9711" s="54" t="s">
        <v>2956</v>
      </c>
      <c r="E9711" s="54" t="s">
        <v>5193</v>
      </c>
      <c r="F9711" s="54" t="s">
        <v>3690</v>
      </c>
      <c r="G9711" s="54">
        <v>2311020000</v>
      </c>
      <c r="H9711" s="54" t="s">
        <v>3693</v>
      </c>
      <c r="I9711" s="54" t="s">
        <v>3694</v>
      </c>
      <c r="J9711">
        <f>VLOOKUP(A9711,'County Acres Disturbed'!$A$2:$E$3146,5,FALSE)</f>
        <v>0</v>
      </c>
      <c r="K9711" s="55" t="s">
        <v>5571</v>
      </c>
      <c r="L9711">
        <f>IF(H9711="PM10-PRI",VLOOKUP(A9711,'County Emission Factors'!A$2:E$3145,5,FALSE),IF(H9711="PM10-FIL",VLOOKUP(A9711,'County Emission Factors'!A$2:E$3145,5,FALSE),VLOOKUP(A9711,'County Emission Factors'!A$2:F$3145,6,FALSE)))</f>
        <v>3.5002878526194589E-2</v>
      </c>
      <c r="M9711" s="56" t="s">
        <v>5572</v>
      </c>
      <c r="N9711" t="s">
        <v>5571</v>
      </c>
      <c r="O9711">
        <f t="shared" si="157"/>
        <v>0</v>
      </c>
      <c r="P9711" t="s">
        <v>5572</v>
      </c>
    </row>
    <row r="9712" spans="1:16">
      <c r="A9712" s="54" t="s">
        <v>2627</v>
      </c>
      <c r="B9712" s="54" t="s">
        <v>3064</v>
      </c>
      <c r="C9712" s="54" t="s">
        <v>5156</v>
      </c>
      <c r="D9712" s="54" t="s">
        <v>2956</v>
      </c>
      <c r="E9712" s="54" t="s">
        <v>5193</v>
      </c>
      <c r="F9712" s="54" t="s">
        <v>3690</v>
      </c>
      <c r="G9712" s="54">
        <v>2311020000</v>
      </c>
      <c r="H9712" s="54" t="s">
        <v>3695</v>
      </c>
      <c r="I9712" s="54" t="s">
        <v>3696</v>
      </c>
      <c r="J9712">
        <f>VLOOKUP(A9712,'County Acres Disturbed'!$A$2:$E$3146,5,FALSE)</f>
        <v>0</v>
      </c>
      <c r="K9712" s="55" t="s">
        <v>5571</v>
      </c>
      <c r="L9712">
        <f>IF(H9712="PM10-PRI",VLOOKUP(A9712,'County Emission Factors'!A$2:E$3145,5,FALSE),IF(H9712="PM10-FIL",VLOOKUP(A9712,'County Emission Factors'!A$2:E$3145,5,FALSE),VLOOKUP(A9712,'County Emission Factors'!A$2:F$3145,6,FALSE)))</f>
        <v>0.35002878526194586</v>
      </c>
      <c r="M9712" s="56" t="s">
        <v>5572</v>
      </c>
      <c r="N9712" t="s">
        <v>5571</v>
      </c>
      <c r="O9712">
        <f t="shared" si="157"/>
        <v>0</v>
      </c>
      <c r="P9712" t="s">
        <v>5572</v>
      </c>
    </row>
    <row r="9713" spans="1:16">
      <c r="A9713" s="54" t="s">
        <v>2627</v>
      </c>
      <c r="B9713" s="54" t="s">
        <v>3064</v>
      </c>
      <c r="C9713" s="54" t="s">
        <v>5156</v>
      </c>
      <c r="D9713" s="54" t="s">
        <v>2956</v>
      </c>
      <c r="E9713" s="54" t="s">
        <v>5193</v>
      </c>
      <c r="F9713" s="54" t="s">
        <v>3690</v>
      </c>
      <c r="G9713" s="54">
        <v>2311020000</v>
      </c>
      <c r="H9713" s="54" t="s">
        <v>3697</v>
      </c>
      <c r="I9713" s="54" t="s">
        <v>3698</v>
      </c>
      <c r="J9713">
        <f>VLOOKUP(A9713,'County Acres Disturbed'!$A$2:$E$3146,5,FALSE)</f>
        <v>0</v>
      </c>
      <c r="K9713" s="55" t="s">
        <v>5571</v>
      </c>
      <c r="L9713">
        <f>IF(H9713="PM10-PRI",VLOOKUP(A9713,'County Emission Factors'!A$2:E$3145,5,FALSE),IF(H9713="PM10-FIL",VLOOKUP(A9713,'County Emission Factors'!A$2:E$3145,5,FALSE),VLOOKUP(A9713,'County Emission Factors'!A$2:F$3145,6,FALSE)))</f>
        <v>3.5002878526194589E-2</v>
      </c>
      <c r="M9713" s="56" t="s">
        <v>5572</v>
      </c>
      <c r="N9713" t="s">
        <v>5571</v>
      </c>
      <c r="O9713">
        <f t="shared" si="157"/>
        <v>0</v>
      </c>
      <c r="P9713" t="s">
        <v>5572</v>
      </c>
    </row>
    <row r="9714" spans="1:16">
      <c r="A9714" s="54" t="s">
        <v>1523</v>
      </c>
      <c r="B9714" s="54" t="s">
        <v>3065</v>
      </c>
      <c r="C9714" s="54" t="s">
        <v>5194</v>
      </c>
      <c r="D9714" s="54" t="s">
        <v>2836</v>
      </c>
      <c r="E9714" s="54" t="s">
        <v>4330</v>
      </c>
      <c r="F9714" s="54" t="s">
        <v>3690</v>
      </c>
      <c r="G9714" s="54">
        <v>2311020000</v>
      </c>
      <c r="H9714" s="54" t="s">
        <v>3691</v>
      </c>
      <c r="I9714" s="54" t="s">
        <v>3692</v>
      </c>
      <c r="J9714">
        <f>VLOOKUP(A9714,'County Acres Disturbed'!$A$2:$E$3146,5,FALSE)</f>
        <v>326.21604452857503</v>
      </c>
      <c r="K9714" s="55" t="s">
        <v>5571</v>
      </c>
      <c r="L9714">
        <f>IF(H9714="PM10-PRI",VLOOKUP(A9714,'County Emission Factors'!A$2:E$3145,5,FALSE),IF(H9714="PM10-FIL",VLOOKUP(A9714,'County Emission Factors'!A$2:E$3145,5,FALSE),VLOOKUP(A9714,'County Emission Factors'!A$2:F$3145,6,FALSE)))</f>
        <v>0.21900803546688838</v>
      </c>
      <c r="M9714" s="56" t="s">
        <v>5572</v>
      </c>
      <c r="N9714" t="s">
        <v>5571</v>
      </c>
      <c r="O9714">
        <f t="shared" si="157"/>
        <v>71.443935049982201</v>
      </c>
      <c r="P9714" t="s">
        <v>5572</v>
      </c>
    </row>
    <row r="9715" spans="1:16">
      <c r="A9715" s="54" t="s">
        <v>1523</v>
      </c>
      <c r="B9715" s="54" t="s">
        <v>3065</v>
      </c>
      <c r="C9715" s="54" t="s">
        <v>5194</v>
      </c>
      <c r="D9715" s="54" t="s">
        <v>2836</v>
      </c>
      <c r="E9715" s="54" t="s">
        <v>4330</v>
      </c>
      <c r="F9715" s="54" t="s">
        <v>3690</v>
      </c>
      <c r="G9715" s="54">
        <v>2311020000</v>
      </c>
      <c r="H9715" s="54" t="s">
        <v>3693</v>
      </c>
      <c r="I9715" s="54" t="s">
        <v>3694</v>
      </c>
      <c r="J9715">
        <f>VLOOKUP(A9715,'County Acres Disturbed'!$A$2:$E$3146,5,FALSE)</f>
        <v>326.21604452857503</v>
      </c>
      <c r="K9715" s="55" t="s">
        <v>5571</v>
      </c>
      <c r="L9715">
        <f>IF(H9715="PM10-PRI",VLOOKUP(A9715,'County Emission Factors'!A$2:E$3145,5,FALSE),IF(H9715="PM10-FIL",VLOOKUP(A9715,'County Emission Factors'!A$2:E$3145,5,FALSE),VLOOKUP(A9715,'County Emission Factors'!A$2:F$3145,6,FALSE)))</f>
        <v>2.190080354668884E-2</v>
      </c>
      <c r="M9715" s="56" t="s">
        <v>5572</v>
      </c>
      <c r="N9715" t="s">
        <v>5571</v>
      </c>
      <c r="O9715">
        <f t="shared" si="157"/>
        <v>7.1443935049982201</v>
      </c>
      <c r="P9715" t="s">
        <v>5572</v>
      </c>
    </row>
    <row r="9716" spans="1:16">
      <c r="A9716" s="54" t="s">
        <v>1523</v>
      </c>
      <c r="B9716" s="54" t="s">
        <v>3065</v>
      </c>
      <c r="C9716" s="54" t="s">
        <v>5194</v>
      </c>
      <c r="D9716" s="54" t="s">
        <v>2836</v>
      </c>
      <c r="E9716" s="54" t="s">
        <v>4330</v>
      </c>
      <c r="F9716" s="54" t="s">
        <v>3690</v>
      </c>
      <c r="G9716" s="54">
        <v>2311020000</v>
      </c>
      <c r="H9716" s="54" t="s">
        <v>3695</v>
      </c>
      <c r="I9716" s="54" t="s">
        <v>3696</v>
      </c>
      <c r="J9716">
        <f>VLOOKUP(A9716,'County Acres Disturbed'!$A$2:$E$3146,5,FALSE)</f>
        <v>326.21604452857503</v>
      </c>
      <c r="K9716" s="55" t="s">
        <v>5571</v>
      </c>
      <c r="L9716">
        <f>IF(H9716="PM10-PRI",VLOOKUP(A9716,'County Emission Factors'!A$2:E$3145,5,FALSE),IF(H9716="PM10-FIL",VLOOKUP(A9716,'County Emission Factors'!A$2:E$3145,5,FALSE),VLOOKUP(A9716,'County Emission Factors'!A$2:F$3145,6,FALSE)))</f>
        <v>0.21900803546688838</v>
      </c>
      <c r="M9716" s="56" t="s">
        <v>5572</v>
      </c>
      <c r="N9716" t="s">
        <v>5571</v>
      </c>
      <c r="O9716">
        <f t="shared" si="157"/>
        <v>71.443935049982201</v>
      </c>
      <c r="P9716" t="s">
        <v>5572</v>
      </c>
    </row>
    <row r="9717" spans="1:16">
      <c r="A9717" s="54" t="s">
        <v>1523</v>
      </c>
      <c r="B9717" s="54" t="s">
        <v>3065</v>
      </c>
      <c r="C9717" s="54" t="s">
        <v>5194</v>
      </c>
      <c r="D9717" s="54" t="s">
        <v>2836</v>
      </c>
      <c r="E9717" s="54" t="s">
        <v>4330</v>
      </c>
      <c r="F9717" s="54" t="s">
        <v>3690</v>
      </c>
      <c r="G9717" s="54">
        <v>2311020000</v>
      </c>
      <c r="H9717" s="54" t="s">
        <v>3697</v>
      </c>
      <c r="I9717" s="54" t="s">
        <v>3698</v>
      </c>
      <c r="J9717">
        <f>VLOOKUP(A9717,'County Acres Disturbed'!$A$2:$E$3146,5,FALSE)</f>
        <v>326.21604452857503</v>
      </c>
      <c r="K9717" s="55" t="s">
        <v>5571</v>
      </c>
      <c r="L9717">
        <f>IF(H9717="PM10-PRI",VLOOKUP(A9717,'County Emission Factors'!A$2:E$3145,5,FALSE),IF(H9717="PM10-FIL",VLOOKUP(A9717,'County Emission Factors'!A$2:E$3145,5,FALSE),VLOOKUP(A9717,'County Emission Factors'!A$2:F$3145,6,FALSE)))</f>
        <v>2.190080354668884E-2</v>
      </c>
      <c r="M9717" s="56" t="s">
        <v>5572</v>
      </c>
      <c r="N9717" t="s">
        <v>5571</v>
      </c>
      <c r="O9717">
        <f t="shared" si="157"/>
        <v>7.1443935049982201</v>
      </c>
      <c r="P9717" t="s">
        <v>5572</v>
      </c>
    </row>
    <row r="9718" spans="1:16">
      <c r="A9718" s="54" t="s">
        <v>1524</v>
      </c>
      <c r="B9718" s="54" t="s">
        <v>3065</v>
      </c>
      <c r="C9718" s="54" t="s">
        <v>5194</v>
      </c>
      <c r="D9718" s="54" t="s">
        <v>2840</v>
      </c>
      <c r="E9718" s="54" t="s">
        <v>5096</v>
      </c>
      <c r="F9718" s="54" t="s">
        <v>3690</v>
      </c>
      <c r="G9718" s="54">
        <v>2311020000</v>
      </c>
      <c r="H9718" s="54" t="s">
        <v>3691</v>
      </c>
      <c r="I9718" s="54" t="s">
        <v>3692</v>
      </c>
      <c r="J9718">
        <f>VLOOKUP(A9718,'County Acres Disturbed'!$A$2:$E$3146,5,FALSE)</f>
        <v>266.03338172863135</v>
      </c>
      <c r="K9718" s="55" t="s">
        <v>5571</v>
      </c>
      <c r="L9718">
        <f>IF(H9718="PM10-PRI",VLOOKUP(A9718,'County Emission Factors'!A$2:E$3145,5,FALSE),IF(H9718="PM10-FIL",VLOOKUP(A9718,'County Emission Factors'!A$2:E$3145,5,FALSE),VLOOKUP(A9718,'County Emission Factors'!A$2:F$3145,6,FALSE)))</f>
        <v>0.2190080354668881</v>
      </c>
      <c r="M9718" s="56" t="s">
        <v>5572</v>
      </c>
      <c r="N9718" t="s">
        <v>5571</v>
      </c>
      <c r="O9718">
        <f t="shared" si="157"/>
        <v>58.263448301000274</v>
      </c>
      <c r="P9718" t="s">
        <v>5572</v>
      </c>
    </row>
    <row r="9719" spans="1:16">
      <c r="A9719" s="54" t="s">
        <v>1524</v>
      </c>
      <c r="B9719" s="54" t="s">
        <v>3065</v>
      </c>
      <c r="C9719" s="54" t="s">
        <v>5194</v>
      </c>
      <c r="D9719" s="54" t="s">
        <v>2840</v>
      </c>
      <c r="E9719" s="54" t="s">
        <v>5096</v>
      </c>
      <c r="F9719" s="54" t="s">
        <v>3690</v>
      </c>
      <c r="G9719" s="54">
        <v>2311020000</v>
      </c>
      <c r="H9719" s="54" t="s">
        <v>3693</v>
      </c>
      <c r="I9719" s="54" t="s">
        <v>3694</v>
      </c>
      <c r="J9719">
        <f>VLOOKUP(A9719,'County Acres Disturbed'!$A$2:$E$3146,5,FALSE)</f>
        <v>266.03338172863135</v>
      </c>
      <c r="K9719" s="55" t="s">
        <v>5571</v>
      </c>
      <c r="L9719">
        <f>IF(H9719="PM10-PRI",VLOOKUP(A9719,'County Emission Factors'!A$2:E$3145,5,FALSE),IF(H9719="PM10-FIL",VLOOKUP(A9719,'County Emission Factors'!A$2:E$3145,5,FALSE),VLOOKUP(A9719,'County Emission Factors'!A$2:F$3145,6,FALSE)))</f>
        <v>2.1900803546688812E-2</v>
      </c>
      <c r="M9719" s="56" t="s">
        <v>5572</v>
      </c>
      <c r="N9719" t="s">
        <v>5571</v>
      </c>
      <c r="O9719">
        <f t="shared" si="157"/>
        <v>5.8263448301000285</v>
      </c>
      <c r="P9719" t="s">
        <v>5572</v>
      </c>
    </row>
    <row r="9720" spans="1:16">
      <c r="A9720" s="54" t="s">
        <v>1524</v>
      </c>
      <c r="B9720" s="54" t="s">
        <v>3065</v>
      </c>
      <c r="C9720" s="54" t="s">
        <v>5194</v>
      </c>
      <c r="D9720" s="54" t="s">
        <v>2840</v>
      </c>
      <c r="E9720" s="54" t="s">
        <v>5096</v>
      </c>
      <c r="F9720" s="54" t="s">
        <v>3690</v>
      </c>
      <c r="G9720" s="54">
        <v>2311020000</v>
      </c>
      <c r="H9720" s="54" t="s">
        <v>3695</v>
      </c>
      <c r="I9720" s="54" t="s">
        <v>3696</v>
      </c>
      <c r="J9720">
        <f>VLOOKUP(A9720,'County Acres Disturbed'!$A$2:$E$3146,5,FALSE)</f>
        <v>266.03338172863135</v>
      </c>
      <c r="K9720" s="55" t="s">
        <v>5571</v>
      </c>
      <c r="L9720">
        <f>IF(H9720="PM10-PRI",VLOOKUP(A9720,'County Emission Factors'!A$2:E$3145,5,FALSE),IF(H9720="PM10-FIL",VLOOKUP(A9720,'County Emission Factors'!A$2:E$3145,5,FALSE),VLOOKUP(A9720,'County Emission Factors'!A$2:F$3145,6,FALSE)))</f>
        <v>0.2190080354668881</v>
      </c>
      <c r="M9720" s="56" t="s">
        <v>5572</v>
      </c>
      <c r="N9720" t="s">
        <v>5571</v>
      </c>
      <c r="O9720">
        <f t="shared" si="157"/>
        <v>58.263448301000274</v>
      </c>
      <c r="P9720" t="s">
        <v>5572</v>
      </c>
    </row>
    <row r="9721" spans="1:16">
      <c r="A9721" s="54" t="s">
        <v>1524</v>
      </c>
      <c r="B9721" s="54" t="s">
        <v>3065</v>
      </c>
      <c r="C9721" s="54" t="s">
        <v>5194</v>
      </c>
      <c r="D9721" s="54" t="s">
        <v>2840</v>
      </c>
      <c r="E9721" s="54" t="s">
        <v>5096</v>
      </c>
      <c r="F9721" s="54" t="s">
        <v>3690</v>
      </c>
      <c r="G9721" s="54">
        <v>2311020000</v>
      </c>
      <c r="H9721" s="54" t="s">
        <v>3697</v>
      </c>
      <c r="I9721" s="54" t="s">
        <v>3698</v>
      </c>
      <c r="J9721">
        <f>VLOOKUP(A9721,'County Acres Disturbed'!$A$2:$E$3146,5,FALSE)</f>
        <v>266.03338172863135</v>
      </c>
      <c r="K9721" s="55" t="s">
        <v>5571</v>
      </c>
      <c r="L9721">
        <f>IF(H9721="PM10-PRI",VLOOKUP(A9721,'County Emission Factors'!A$2:E$3145,5,FALSE),IF(H9721="PM10-FIL",VLOOKUP(A9721,'County Emission Factors'!A$2:E$3145,5,FALSE),VLOOKUP(A9721,'County Emission Factors'!A$2:F$3145,6,FALSE)))</f>
        <v>2.1900803546688812E-2</v>
      </c>
      <c r="M9721" s="56" t="s">
        <v>5572</v>
      </c>
      <c r="N9721" t="s">
        <v>5571</v>
      </c>
      <c r="O9721">
        <f t="shared" si="157"/>
        <v>5.8263448301000285</v>
      </c>
      <c r="P9721" t="s">
        <v>5572</v>
      </c>
    </row>
    <row r="9722" spans="1:16">
      <c r="A9722" s="54" t="s">
        <v>2628</v>
      </c>
      <c r="B9722" s="54" t="s">
        <v>3065</v>
      </c>
      <c r="C9722" s="54" t="s">
        <v>5194</v>
      </c>
      <c r="D9722" s="54" t="s">
        <v>2842</v>
      </c>
      <c r="E9722" s="54" t="s">
        <v>3810</v>
      </c>
      <c r="F9722" s="54" t="s">
        <v>3690</v>
      </c>
      <c r="G9722" s="54">
        <v>2311020000</v>
      </c>
      <c r="H9722" s="54" t="s">
        <v>3691</v>
      </c>
      <c r="I9722" s="54" t="s">
        <v>3692</v>
      </c>
      <c r="J9722">
        <f>VLOOKUP(A9722,'County Acres Disturbed'!$A$2:$E$3146,5,FALSE)</f>
        <v>266.03338172863135</v>
      </c>
      <c r="K9722" s="55" t="s">
        <v>5571</v>
      </c>
      <c r="L9722">
        <f>IF(H9722="PM10-PRI",VLOOKUP(A9722,'County Emission Factors'!A$2:E$3145,5,FALSE),IF(H9722="PM10-FIL",VLOOKUP(A9722,'County Emission Factors'!A$2:E$3145,5,FALSE),VLOOKUP(A9722,'County Emission Factors'!A$2:F$3145,6,FALSE)))</f>
        <v>0.16846771958991411</v>
      </c>
      <c r="M9722" s="56" t="s">
        <v>5572</v>
      </c>
      <c r="N9722" t="s">
        <v>5571</v>
      </c>
      <c r="O9722">
        <f t="shared" si="157"/>
        <v>44.818037154615645</v>
      </c>
      <c r="P9722" t="s">
        <v>5572</v>
      </c>
    </row>
    <row r="9723" spans="1:16">
      <c r="A9723" s="54" t="s">
        <v>2628</v>
      </c>
      <c r="B9723" s="54" t="s">
        <v>3065</v>
      </c>
      <c r="C9723" s="54" t="s">
        <v>5194</v>
      </c>
      <c r="D9723" s="54" t="s">
        <v>2842</v>
      </c>
      <c r="E9723" s="54" t="s">
        <v>3810</v>
      </c>
      <c r="F9723" s="54" t="s">
        <v>3690</v>
      </c>
      <c r="G9723" s="54">
        <v>2311020000</v>
      </c>
      <c r="H9723" s="54" t="s">
        <v>3693</v>
      </c>
      <c r="I9723" s="54" t="s">
        <v>3694</v>
      </c>
      <c r="J9723">
        <f>VLOOKUP(A9723,'County Acres Disturbed'!$A$2:$E$3146,5,FALSE)</f>
        <v>266.03338172863135</v>
      </c>
      <c r="K9723" s="55" t="s">
        <v>5571</v>
      </c>
      <c r="L9723">
        <f>IF(H9723="PM10-PRI",VLOOKUP(A9723,'County Emission Factors'!A$2:E$3145,5,FALSE),IF(H9723="PM10-FIL",VLOOKUP(A9723,'County Emission Factors'!A$2:E$3145,5,FALSE),VLOOKUP(A9723,'County Emission Factors'!A$2:F$3145,6,FALSE)))</f>
        <v>1.6846771958991411E-2</v>
      </c>
      <c r="M9723" s="56" t="s">
        <v>5572</v>
      </c>
      <c r="N9723" t="s">
        <v>5571</v>
      </c>
      <c r="O9723">
        <f t="shared" si="157"/>
        <v>4.4818037154615649</v>
      </c>
      <c r="P9723" t="s">
        <v>5572</v>
      </c>
    </row>
    <row r="9724" spans="1:16">
      <c r="A9724" s="54" t="s">
        <v>2628</v>
      </c>
      <c r="B9724" s="54" t="s">
        <v>3065</v>
      </c>
      <c r="C9724" s="54" t="s">
        <v>5194</v>
      </c>
      <c r="D9724" s="54" t="s">
        <v>2842</v>
      </c>
      <c r="E9724" s="54" t="s">
        <v>3810</v>
      </c>
      <c r="F9724" s="54" t="s">
        <v>3690</v>
      </c>
      <c r="G9724" s="54">
        <v>2311020000</v>
      </c>
      <c r="H9724" s="54" t="s">
        <v>3695</v>
      </c>
      <c r="I9724" s="54" t="s">
        <v>3696</v>
      </c>
      <c r="J9724">
        <f>VLOOKUP(A9724,'County Acres Disturbed'!$A$2:$E$3146,5,FALSE)</f>
        <v>266.03338172863135</v>
      </c>
      <c r="K9724" s="55" t="s">
        <v>5571</v>
      </c>
      <c r="L9724">
        <f>IF(H9724="PM10-PRI",VLOOKUP(A9724,'County Emission Factors'!A$2:E$3145,5,FALSE),IF(H9724="PM10-FIL",VLOOKUP(A9724,'County Emission Factors'!A$2:E$3145,5,FALSE),VLOOKUP(A9724,'County Emission Factors'!A$2:F$3145,6,FALSE)))</f>
        <v>0.16846771958991411</v>
      </c>
      <c r="M9724" s="56" t="s">
        <v>5572</v>
      </c>
      <c r="N9724" t="s">
        <v>5571</v>
      </c>
      <c r="O9724">
        <f t="shared" si="157"/>
        <v>44.818037154615645</v>
      </c>
      <c r="P9724" t="s">
        <v>5572</v>
      </c>
    </row>
    <row r="9725" spans="1:16">
      <c r="A9725" s="54" t="s">
        <v>2628</v>
      </c>
      <c r="B9725" s="54" t="s">
        <v>3065</v>
      </c>
      <c r="C9725" s="54" t="s">
        <v>5194</v>
      </c>
      <c r="D9725" s="54" t="s">
        <v>2842</v>
      </c>
      <c r="E9725" s="54" t="s">
        <v>3810</v>
      </c>
      <c r="F9725" s="54" t="s">
        <v>3690</v>
      </c>
      <c r="G9725" s="54">
        <v>2311020000</v>
      </c>
      <c r="H9725" s="54" t="s">
        <v>3697</v>
      </c>
      <c r="I9725" s="54" t="s">
        <v>3698</v>
      </c>
      <c r="J9725">
        <f>VLOOKUP(A9725,'County Acres Disturbed'!$A$2:$E$3146,5,FALSE)</f>
        <v>266.03338172863135</v>
      </c>
      <c r="K9725" s="55" t="s">
        <v>5571</v>
      </c>
      <c r="L9725">
        <f>IF(H9725="PM10-PRI",VLOOKUP(A9725,'County Emission Factors'!A$2:E$3145,5,FALSE),IF(H9725="PM10-FIL",VLOOKUP(A9725,'County Emission Factors'!A$2:E$3145,5,FALSE),VLOOKUP(A9725,'County Emission Factors'!A$2:F$3145,6,FALSE)))</f>
        <v>1.6846771958991411E-2</v>
      </c>
      <c r="M9725" s="56" t="s">
        <v>5572</v>
      </c>
      <c r="N9725" t="s">
        <v>5571</v>
      </c>
      <c r="O9725">
        <f t="shared" si="157"/>
        <v>4.4818037154615649</v>
      </c>
      <c r="P9725" t="s">
        <v>5572</v>
      </c>
    </row>
    <row r="9726" spans="1:16">
      <c r="A9726" s="54" t="s">
        <v>1525</v>
      </c>
      <c r="B9726" s="54" t="s">
        <v>3065</v>
      </c>
      <c r="C9726" s="54" t="s">
        <v>5194</v>
      </c>
      <c r="D9726" s="54" t="s">
        <v>2930</v>
      </c>
      <c r="E9726" s="54" t="s">
        <v>5195</v>
      </c>
      <c r="F9726" s="54" t="s">
        <v>3690</v>
      </c>
      <c r="G9726" s="54">
        <v>2311020000</v>
      </c>
      <c r="H9726" s="54" t="s">
        <v>3691</v>
      </c>
      <c r="I9726" s="54" t="s">
        <v>3692</v>
      </c>
      <c r="J9726">
        <f>VLOOKUP(A9726,'County Acres Disturbed'!$A$2:$E$3146,5,FALSE)</f>
        <v>44.338896954771876</v>
      </c>
      <c r="K9726" s="55" t="s">
        <v>5571</v>
      </c>
      <c r="L9726">
        <f>IF(H9726="PM10-PRI",VLOOKUP(A9726,'County Emission Factors'!A$2:E$3145,5,FALSE),IF(H9726="PM10-FIL",VLOOKUP(A9726,'County Emission Factors'!A$2:E$3145,5,FALSE),VLOOKUP(A9726,'County Emission Factors'!A$2:F$3145,6,FALSE)))</f>
        <v>0.2190080354668883</v>
      </c>
      <c r="M9726" s="56" t="s">
        <v>5572</v>
      </c>
      <c r="N9726" t="s">
        <v>5571</v>
      </c>
      <c r="O9726">
        <f t="shared" si="157"/>
        <v>9.7105747168333849</v>
      </c>
      <c r="P9726" t="s">
        <v>5572</v>
      </c>
    </row>
    <row r="9727" spans="1:16">
      <c r="A9727" s="54" t="s">
        <v>1525</v>
      </c>
      <c r="B9727" s="54" t="s">
        <v>3065</v>
      </c>
      <c r="C9727" s="54" t="s">
        <v>5194</v>
      </c>
      <c r="D9727" s="54" t="s">
        <v>2930</v>
      </c>
      <c r="E9727" s="54" t="s">
        <v>5195</v>
      </c>
      <c r="F9727" s="54" t="s">
        <v>3690</v>
      </c>
      <c r="G9727" s="54">
        <v>2311020000</v>
      </c>
      <c r="H9727" s="54" t="s">
        <v>3693</v>
      </c>
      <c r="I9727" s="54" t="s">
        <v>3694</v>
      </c>
      <c r="J9727">
        <f>VLOOKUP(A9727,'County Acres Disturbed'!$A$2:$E$3146,5,FALSE)</f>
        <v>44.338896954771876</v>
      </c>
      <c r="K9727" s="55" t="s">
        <v>5571</v>
      </c>
      <c r="L9727">
        <f>IF(H9727="PM10-PRI",VLOOKUP(A9727,'County Emission Factors'!A$2:E$3145,5,FALSE),IF(H9727="PM10-FIL",VLOOKUP(A9727,'County Emission Factors'!A$2:E$3145,5,FALSE),VLOOKUP(A9727,'County Emission Factors'!A$2:F$3145,6,FALSE)))</f>
        <v>2.190080354668883E-2</v>
      </c>
      <c r="M9727" s="56" t="s">
        <v>5572</v>
      </c>
      <c r="N9727" t="s">
        <v>5571</v>
      </c>
      <c r="O9727">
        <f t="shared" si="157"/>
        <v>0.97105747168333845</v>
      </c>
      <c r="P9727" t="s">
        <v>5572</v>
      </c>
    </row>
    <row r="9728" spans="1:16">
      <c r="A9728" s="54" t="s">
        <v>1525</v>
      </c>
      <c r="B9728" s="54" t="s">
        <v>3065</v>
      </c>
      <c r="C9728" s="54" t="s">
        <v>5194</v>
      </c>
      <c r="D9728" s="54" t="s">
        <v>2930</v>
      </c>
      <c r="E9728" s="54" t="s">
        <v>5195</v>
      </c>
      <c r="F9728" s="54" t="s">
        <v>3690</v>
      </c>
      <c r="G9728" s="54">
        <v>2311020000</v>
      </c>
      <c r="H9728" s="54" t="s">
        <v>3695</v>
      </c>
      <c r="I9728" s="54" t="s">
        <v>3696</v>
      </c>
      <c r="J9728">
        <f>VLOOKUP(A9728,'County Acres Disturbed'!$A$2:$E$3146,5,FALSE)</f>
        <v>44.338896954771876</v>
      </c>
      <c r="K9728" s="55" t="s">
        <v>5571</v>
      </c>
      <c r="L9728">
        <f>IF(H9728="PM10-PRI",VLOOKUP(A9728,'County Emission Factors'!A$2:E$3145,5,FALSE),IF(H9728="PM10-FIL",VLOOKUP(A9728,'County Emission Factors'!A$2:E$3145,5,FALSE),VLOOKUP(A9728,'County Emission Factors'!A$2:F$3145,6,FALSE)))</f>
        <v>0.2190080354668883</v>
      </c>
      <c r="M9728" s="56" t="s">
        <v>5572</v>
      </c>
      <c r="N9728" t="s">
        <v>5571</v>
      </c>
      <c r="O9728">
        <f t="shared" si="157"/>
        <v>9.7105747168333849</v>
      </c>
      <c r="P9728" t="s">
        <v>5572</v>
      </c>
    </row>
    <row r="9729" spans="1:16">
      <c r="A9729" s="54" t="s">
        <v>1525</v>
      </c>
      <c r="B9729" s="54" t="s">
        <v>3065</v>
      </c>
      <c r="C9729" s="54" t="s">
        <v>5194</v>
      </c>
      <c r="D9729" s="54" t="s">
        <v>2930</v>
      </c>
      <c r="E9729" s="54" t="s">
        <v>5195</v>
      </c>
      <c r="F9729" s="54" t="s">
        <v>3690</v>
      </c>
      <c r="G9729" s="54">
        <v>2311020000</v>
      </c>
      <c r="H9729" s="54" t="s">
        <v>3697</v>
      </c>
      <c r="I9729" s="54" t="s">
        <v>3698</v>
      </c>
      <c r="J9729">
        <f>VLOOKUP(A9729,'County Acres Disturbed'!$A$2:$E$3146,5,FALSE)</f>
        <v>44.338896954771876</v>
      </c>
      <c r="K9729" s="55" t="s">
        <v>5571</v>
      </c>
      <c r="L9729">
        <f>IF(H9729="PM10-PRI",VLOOKUP(A9729,'County Emission Factors'!A$2:E$3145,5,FALSE),IF(H9729="PM10-FIL",VLOOKUP(A9729,'County Emission Factors'!A$2:E$3145,5,FALSE),VLOOKUP(A9729,'County Emission Factors'!A$2:F$3145,6,FALSE)))</f>
        <v>2.190080354668883E-2</v>
      </c>
      <c r="M9729" s="56" t="s">
        <v>5572</v>
      </c>
      <c r="N9729" t="s">
        <v>5571</v>
      </c>
      <c r="O9729">
        <f t="shared" si="157"/>
        <v>0.97105747168333845</v>
      </c>
      <c r="P9729" t="s">
        <v>5572</v>
      </c>
    </row>
    <row r="9730" spans="1:16">
      <c r="A9730" s="54" t="s">
        <v>1526</v>
      </c>
      <c r="B9730" s="54" t="s">
        <v>3065</v>
      </c>
      <c r="C9730" s="54" t="s">
        <v>5194</v>
      </c>
      <c r="D9730" s="54" t="s">
        <v>2843</v>
      </c>
      <c r="E9730" s="54" t="s">
        <v>3702</v>
      </c>
      <c r="F9730" s="54" t="s">
        <v>3690</v>
      </c>
      <c r="G9730" s="54">
        <v>2311020000</v>
      </c>
      <c r="H9730" s="54" t="s">
        <v>3691</v>
      </c>
      <c r="I9730" s="54" t="s">
        <v>3692</v>
      </c>
      <c r="J9730">
        <f>VLOOKUP(A9730,'County Acres Disturbed'!$A$2:$E$3146,5,FALSE)</f>
        <v>699.78603100484634</v>
      </c>
      <c r="K9730" s="55" t="s">
        <v>5571</v>
      </c>
      <c r="L9730">
        <f>IF(H9730="PM10-PRI",VLOOKUP(A9730,'County Emission Factors'!A$2:E$3145,5,FALSE),IF(H9730="PM10-FIL",VLOOKUP(A9730,'County Emission Factors'!A$2:E$3145,5,FALSE),VLOOKUP(A9730,'County Emission Factors'!A$2:F$3145,6,FALSE)))</f>
        <v>0.2190080354668883</v>
      </c>
      <c r="M9730" s="56" t="s">
        <v>5572</v>
      </c>
      <c r="N9730" t="s">
        <v>5571</v>
      </c>
      <c r="O9730">
        <f t="shared" si="157"/>
        <v>153.25876389754237</v>
      </c>
      <c r="P9730" t="s">
        <v>5572</v>
      </c>
    </row>
    <row r="9731" spans="1:16">
      <c r="A9731" s="54" t="s">
        <v>1526</v>
      </c>
      <c r="B9731" s="54" t="s">
        <v>3065</v>
      </c>
      <c r="C9731" s="54" t="s">
        <v>5194</v>
      </c>
      <c r="D9731" s="54" t="s">
        <v>2843</v>
      </c>
      <c r="E9731" s="54" t="s">
        <v>3702</v>
      </c>
      <c r="F9731" s="54" t="s">
        <v>3690</v>
      </c>
      <c r="G9731" s="54">
        <v>2311020000</v>
      </c>
      <c r="H9731" s="54" t="s">
        <v>3693</v>
      </c>
      <c r="I9731" s="54" t="s">
        <v>3694</v>
      </c>
      <c r="J9731">
        <f>VLOOKUP(A9731,'County Acres Disturbed'!$A$2:$E$3146,5,FALSE)</f>
        <v>699.78603100484634</v>
      </c>
      <c r="K9731" s="55" t="s">
        <v>5571</v>
      </c>
      <c r="L9731">
        <f>IF(H9731="PM10-PRI",VLOOKUP(A9731,'County Emission Factors'!A$2:E$3145,5,FALSE),IF(H9731="PM10-FIL",VLOOKUP(A9731,'County Emission Factors'!A$2:E$3145,5,FALSE),VLOOKUP(A9731,'County Emission Factors'!A$2:F$3145,6,FALSE)))</f>
        <v>2.190080354668883E-2</v>
      </c>
      <c r="M9731" s="56" t="s">
        <v>5572</v>
      </c>
      <c r="N9731" t="s">
        <v>5571</v>
      </c>
      <c r="O9731">
        <f t="shared" si="157"/>
        <v>15.325876389754239</v>
      </c>
      <c r="P9731" t="s">
        <v>5572</v>
      </c>
    </row>
    <row r="9732" spans="1:16">
      <c r="A9732" s="54" t="s">
        <v>1526</v>
      </c>
      <c r="B9732" s="54" t="s">
        <v>3065</v>
      </c>
      <c r="C9732" s="54" t="s">
        <v>5194</v>
      </c>
      <c r="D9732" s="54" t="s">
        <v>2843</v>
      </c>
      <c r="E9732" s="54" t="s">
        <v>3702</v>
      </c>
      <c r="F9732" s="54" t="s">
        <v>3690</v>
      </c>
      <c r="G9732" s="54">
        <v>2311020000</v>
      </c>
      <c r="H9732" s="54" t="s">
        <v>3695</v>
      </c>
      <c r="I9732" s="54" t="s">
        <v>3696</v>
      </c>
      <c r="J9732">
        <f>VLOOKUP(A9732,'County Acres Disturbed'!$A$2:$E$3146,5,FALSE)</f>
        <v>699.78603100484634</v>
      </c>
      <c r="K9732" s="55" t="s">
        <v>5571</v>
      </c>
      <c r="L9732">
        <f>IF(H9732="PM10-PRI",VLOOKUP(A9732,'County Emission Factors'!A$2:E$3145,5,FALSE),IF(H9732="PM10-FIL",VLOOKUP(A9732,'County Emission Factors'!A$2:E$3145,5,FALSE),VLOOKUP(A9732,'County Emission Factors'!A$2:F$3145,6,FALSE)))</f>
        <v>0.2190080354668883</v>
      </c>
      <c r="M9732" s="56" t="s">
        <v>5572</v>
      </c>
      <c r="N9732" t="s">
        <v>5571</v>
      </c>
      <c r="O9732">
        <f t="shared" si="157"/>
        <v>153.25876389754237</v>
      </c>
      <c r="P9732" t="s">
        <v>5572</v>
      </c>
    </row>
    <row r="9733" spans="1:16">
      <c r="A9733" s="54" t="s">
        <v>1526</v>
      </c>
      <c r="B9733" s="54" t="s">
        <v>3065</v>
      </c>
      <c r="C9733" s="54" t="s">
        <v>5194</v>
      </c>
      <c r="D9733" s="54" t="s">
        <v>2843</v>
      </c>
      <c r="E9733" s="54" t="s">
        <v>3702</v>
      </c>
      <c r="F9733" s="54" t="s">
        <v>3690</v>
      </c>
      <c r="G9733" s="54">
        <v>2311020000</v>
      </c>
      <c r="H9733" s="54" t="s">
        <v>3697</v>
      </c>
      <c r="I9733" s="54" t="s">
        <v>3698</v>
      </c>
      <c r="J9733">
        <f>VLOOKUP(A9733,'County Acres Disturbed'!$A$2:$E$3146,5,FALSE)</f>
        <v>699.78603100484634</v>
      </c>
      <c r="K9733" s="55" t="s">
        <v>5571</v>
      </c>
      <c r="L9733">
        <f>IF(H9733="PM10-PRI",VLOOKUP(A9733,'County Emission Factors'!A$2:E$3145,5,FALSE),IF(H9733="PM10-FIL",VLOOKUP(A9733,'County Emission Factors'!A$2:E$3145,5,FALSE),VLOOKUP(A9733,'County Emission Factors'!A$2:F$3145,6,FALSE)))</f>
        <v>2.190080354668883E-2</v>
      </c>
      <c r="M9733" s="56" t="s">
        <v>5572</v>
      </c>
      <c r="N9733" t="s">
        <v>5571</v>
      </c>
      <c r="O9733">
        <f t="shared" si="157"/>
        <v>15.325876389754239</v>
      </c>
      <c r="P9733" t="s">
        <v>5572</v>
      </c>
    </row>
    <row r="9734" spans="1:16">
      <c r="A9734" s="54" t="s">
        <v>1527</v>
      </c>
      <c r="B9734" s="54" t="s">
        <v>3065</v>
      </c>
      <c r="C9734" s="54" t="s">
        <v>5194</v>
      </c>
      <c r="D9734" s="54" t="s">
        <v>2946</v>
      </c>
      <c r="E9734" s="54" t="s">
        <v>3812</v>
      </c>
      <c r="F9734" s="54" t="s">
        <v>3690</v>
      </c>
      <c r="G9734" s="54">
        <v>2311020000</v>
      </c>
      <c r="H9734" s="54" t="s">
        <v>3691</v>
      </c>
      <c r="I9734" s="54" t="s">
        <v>3692</v>
      </c>
      <c r="J9734">
        <f>VLOOKUP(A9734,'County Acres Disturbed'!$A$2:$E$3146,5,FALSE)</f>
        <v>384.09308468687061</v>
      </c>
      <c r="K9734" s="55" t="s">
        <v>5571</v>
      </c>
      <c r="L9734">
        <f>IF(H9734="PM10-PRI",VLOOKUP(A9734,'County Emission Factors'!A$2:E$3145,5,FALSE),IF(H9734="PM10-FIL",VLOOKUP(A9734,'County Emission Factors'!A$2:E$3145,5,FALSE),VLOOKUP(A9734,'County Emission Factors'!A$2:F$3145,6,FALSE)))</f>
        <v>0.21900803546688843</v>
      </c>
      <c r="M9734" s="56" t="s">
        <v>5572</v>
      </c>
      <c r="N9734" t="s">
        <v>5571</v>
      </c>
      <c r="O9734">
        <f t="shared" si="157"/>
        <v>84.119471913688741</v>
      </c>
      <c r="P9734" t="s">
        <v>5572</v>
      </c>
    </row>
    <row r="9735" spans="1:16">
      <c r="A9735" s="54" t="s">
        <v>1527</v>
      </c>
      <c r="B9735" s="54" t="s">
        <v>3065</v>
      </c>
      <c r="C9735" s="54" t="s">
        <v>5194</v>
      </c>
      <c r="D9735" s="54" t="s">
        <v>2946</v>
      </c>
      <c r="E9735" s="54" t="s">
        <v>3812</v>
      </c>
      <c r="F9735" s="54" t="s">
        <v>3690</v>
      </c>
      <c r="G9735" s="54">
        <v>2311020000</v>
      </c>
      <c r="H9735" s="54" t="s">
        <v>3693</v>
      </c>
      <c r="I9735" s="54" t="s">
        <v>3694</v>
      </c>
      <c r="J9735">
        <f>VLOOKUP(A9735,'County Acres Disturbed'!$A$2:$E$3146,5,FALSE)</f>
        <v>384.09308468687061</v>
      </c>
      <c r="K9735" s="55" t="s">
        <v>5571</v>
      </c>
      <c r="L9735">
        <f>IF(H9735="PM10-PRI",VLOOKUP(A9735,'County Emission Factors'!A$2:E$3145,5,FALSE),IF(H9735="PM10-FIL",VLOOKUP(A9735,'County Emission Factors'!A$2:E$3145,5,FALSE),VLOOKUP(A9735,'County Emission Factors'!A$2:F$3145,6,FALSE)))</f>
        <v>2.1900803546688843E-2</v>
      </c>
      <c r="M9735" s="56" t="s">
        <v>5572</v>
      </c>
      <c r="N9735" t="s">
        <v>5571</v>
      </c>
      <c r="O9735">
        <f t="shared" si="157"/>
        <v>8.4119471913688741</v>
      </c>
      <c r="P9735" t="s">
        <v>5572</v>
      </c>
    </row>
    <row r="9736" spans="1:16">
      <c r="A9736" s="54" t="s">
        <v>1527</v>
      </c>
      <c r="B9736" s="54" t="s">
        <v>3065</v>
      </c>
      <c r="C9736" s="54" t="s">
        <v>5194</v>
      </c>
      <c r="D9736" s="54" t="s">
        <v>2946</v>
      </c>
      <c r="E9736" s="54" t="s">
        <v>3812</v>
      </c>
      <c r="F9736" s="54" t="s">
        <v>3690</v>
      </c>
      <c r="G9736" s="54">
        <v>2311020000</v>
      </c>
      <c r="H9736" s="54" t="s">
        <v>3695</v>
      </c>
      <c r="I9736" s="54" t="s">
        <v>3696</v>
      </c>
      <c r="J9736">
        <f>VLOOKUP(A9736,'County Acres Disturbed'!$A$2:$E$3146,5,FALSE)</f>
        <v>384.09308468687061</v>
      </c>
      <c r="K9736" s="55" t="s">
        <v>5571</v>
      </c>
      <c r="L9736">
        <f>IF(H9736="PM10-PRI",VLOOKUP(A9736,'County Emission Factors'!A$2:E$3145,5,FALSE),IF(H9736="PM10-FIL",VLOOKUP(A9736,'County Emission Factors'!A$2:E$3145,5,FALSE),VLOOKUP(A9736,'County Emission Factors'!A$2:F$3145,6,FALSE)))</f>
        <v>0.21900803546688843</v>
      </c>
      <c r="M9736" s="56" t="s">
        <v>5572</v>
      </c>
      <c r="N9736" t="s">
        <v>5571</v>
      </c>
      <c r="O9736">
        <f t="shared" si="157"/>
        <v>84.119471913688741</v>
      </c>
      <c r="P9736" t="s">
        <v>5572</v>
      </c>
    </row>
    <row r="9737" spans="1:16">
      <c r="A9737" s="54" t="s">
        <v>1527</v>
      </c>
      <c r="B9737" s="54" t="s">
        <v>3065</v>
      </c>
      <c r="C9737" s="54" t="s">
        <v>5194</v>
      </c>
      <c r="D9737" s="54" t="s">
        <v>2946</v>
      </c>
      <c r="E9737" s="54" t="s">
        <v>3812</v>
      </c>
      <c r="F9737" s="54" t="s">
        <v>3690</v>
      </c>
      <c r="G9737" s="54">
        <v>2311020000</v>
      </c>
      <c r="H9737" s="54" t="s">
        <v>3697</v>
      </c>
      <c r="I9737" s="54" t="s">
        <v>3698</v>
      </c>
      <c r="J9737">
        <f>VLOOKUP(A9737,'County Acres Disturbed'!$A$2:$E$3146,5,FALSE)</f>
        <v>384.09308468687061</v>
      </c>
      <c r="K9737" s="55" t="s">
        <v>5571</v>
      </c>
      <c r="L9737">
        <f>IF(H9737="PM10-PRI",VLOOKUP(A9737,'County Emission Factors'!A$2:E$3145,5,FALSE),IF(H9737="PM10-FIL",VLOOKUP(A9737,'County Emission Factors'!A$2:E$3145,5,FALSE),VLOOKUP(A9737,'County Emission Factors'!A$2:F$3145,6,FALSE)))</f>
        <v>2.1900803546688843E-2</v>
      </c>
      <c r="M9737" s="56" t="s">
        <v>5572</v>
      </c>
      <c r="N9737" t="s">
        <v>5571</v>
      </c>
      <c r="O9737">
        <f t="shared" si="157"/>
        <v>8.4119471913688741</v>
      </c>
      <c r="P9737" t="s">
        <v>5572</v>
      </c>
    </row>
    <row r="9738" spans="1:16">
      <c r="A9738" s="54" t="s">
        <v>1528</v>
      </c>
      <c r="B9738" s="54" t="s">
        <v>3065</v>
      </c>
      <c r="C9738" s="54" t="s">
        <v>5194</v>
      </c>
      <c r="D9738" s="54" t="s">
        <v>2844</v>
      </c>
      <c r="E9738" s="54" t="s">
        <v>4410</v>
      </c>
      <c r="F9738" s="54" t="s">
        <v>3690</v>
      </c>
      <c r="G9738" s="54">
        <v>2311020000</v>
      </c>
      <c r="H9738" s="54" t="s">
        <v>3691</v>
      </c>
      <c r="I9738" s="54" t="s">
        <v>3692</v>
      </c>
      <c r="J9738">
        <f>VLOOKUP(A9738,'County Acres Disturbed'!$A$2:$E$3146,5,FALSE)</f>
        <v>44.338896954771876</v>
      </c>
      <c r="K9738" s="55" t="s">
        <v>5571</v>
      </c>
      <c r="L9738">
        <f>IF(H9738="PM10-PRI",VLOOKUP(A9738,'County Emission Factors'!A$2:E$3145,5,FALSE),IF(H9738="PM10-FIL",VLOOKUP(A9738,'County Emission Factors'!A$2:E$3145,5,FALSE),VLOOKUP(A9738,'County Emission Factors'!A$2:F$3145,6,FALSE)))</f>
        <v>0.21900803546688838</v>
      </c>
      <c r="M9738" s="56" t="s">
        <v>5572</v>
      </c>
      <c r="N9738" t="s">
        <v>5571</v>
      </c>
      <c r="O9738">
        <f t="shared" si="157"/>
        <v>9.7105747168333885</v>
      </c>
      <c r="P9738" t="s">
        <v>5572</v>
      </c>
    </row>
    <row r="9739" spans="1:16">
      <c r="A9739" s="54" t="s">
        <v>1528</v>
      </c>
      <c r="B9739" s="54" t="s">
        <v>3065</v>
      </c>
      <c r="C9739" s="54" t="s">
        <v>5194</v>
      </c>
      <c r="D9739" s="54" t="s">
        <v>2844</v>
      </c>
      <c r="E9739" s="54" t="s">
        <v>4410</v>
      </c>
      <c r="F9739" s="54" t="s">
        <v>3690</v>
      </c>
      <c r="G9739" s="54">
        <v>2311020000</v>
      </c>
      <c r="H9739" s="54" t="s">
        <v>3693</v>
      </c>
      <c r="I9739" s="54" t="s">
        <v>3694</v>
      </c>
      <c r="J9739">
        <f>VLOOKUP(A9739,'County Acres Disturbed'!$A$2:$E$3146,5,FALSE)</f>
        <v>44.338896954771876</v>
      </c>
      <c r="K9739" s="55" t="s">
        <v>5571</v>
      </c>
      <c r="L9739">
        <f>IF(H9739="PM10-PRI",VLOOKUP(A9739,'County Emission Factors'!A$2:E$3145,5,FALSE),IF(H9739="PM10-FIL",VLOOKUP(A9739,'County Emission Factors'!A$2:E$3145,5,FALSE),VLOOKUP(A9739,'County Emission Factors'!A$2:F$3145,6,FALSE)))</f>
        <v>2.190080354668884E-2</v>
      </c>
      <c r="M9739" s="56" t="s">
        <v>5572</v>
      </c>
      <c r="N9739" t="s">
        <v>5571</v>
      </c>
      <c r="O9739">
        <f t="shared" si="157"/>
        <v>0.97105747168333889</v>
      </c>
      <c r="P9739" t="s">
        <v>5572</v>
      </c>
    </row>
    <row r="9740" spans="1:16">
      <c r="A9740" s="54" t="s">
        <v>1528</v>
      </c>
      <c r="B9740" s="54" t="s">
        <v>3065</v>
      </c>
      <c r="C9740" s="54" t="s">
        <v>5194</v>
      </c>
      <c r="D9740" s="54" t="s">
        <v>2844</v>
      </c>
      <c r="E9740" s="54" t="s">
        <v>4410</v>
      </c>
      <c r="F9740" s="54" t="s">
        <v>3690</v>
      </c>
      <c r="G9740" s="54">
        <v>2311020000</v>
      </c>
      <c r="H9740" s="54" t="s">
        <v>3695</v>
      </c>
      <c r="I9740" s="54" t="s">
        <v>3696</v>
      </c>
      <c r="J9740">
        <f>VLOOKUP(A9740,'County Acres Disturbed'!$A$2:$E$3146,5,FALSE)</f>
        <v>44.338896954771876</v>
      </c>
      <c r="K9740" s="55" t="s">
        <v>5571</v>
      </c>
      <c r="L9740">
        <f>IF(H9740="PM10-PRI",VLOOKUP(A9740,'County Emission Factors'!A$2:E$3145,5,FALSE),IF(H9740="PM10-FIL",VLOOKUP(A9740,'County Emission Factors'!A$2:E$3145,5,FALSE),VLOOKUP(A9740,'County Emission Factors'!A$2:F$3145,6,FALSE)))</f>
        <v>0.21900803546688838</v>
      </c>
      <c r="M9740" s="56" t="s">
        <v>5572</v>
      </c>
      <c r="N9740" t="s">
        <v>5571</v>
      </c>
      <c r="O9740">
        <f t="shared" si="157"/>
        <v>9.7105747168333885</v>
      </c>
      <c r="P9740" t="s">
        <v>5572</v>
      </c>
    </row>
    <row r="9741" spans="1:16">
      <c r="A9741" s="54" t="s">
        <v>1528</v>
      </c>
      <c r="B9741" s="54" t="s">
        <v>3065</v>
      </c>
      <c r="C9741" s="54" t="s">
        <v>5194</v>
      </c>
      <c r="D9741" s="54" t="s">
        <v>2844</v>
      </c>
      <c r="E9741" s="54" t="s">
        <v>4410</v>
      </c>
      <c r="F9741" s="54" t="s">
        <v>3690</v>
      </c>
      <c r="G9741" s="54">
        <v>2311020000</v>
      </c>
      <c r="H9741" s="54" t="s">
        <v>3697</v>
      </c>
      <c r="I9741" s="54" t="s">
        <v>3698</v>
      </c>
      <c r="J9741">
        <f>VLOOKUP(A9741,'County Acres Disturbed'!$A$2:$E$3146,5,FALSE)</f>
        <v>44.338896954771876</v>
      </c>
      <c r="K9741" s="55" t="s">
        <v>5571</v>
      </c>
      <c r="L9741">
        <f>IF(H9741="PM10-PRI",VLOOKUP(A9741,'County Emission Factors'!A$2:E$3145,5,FALSE),IF(H9741="PM10-FIL",VLOOKUP(A9741,'County Emission Factors'!A$2:E$3145,5,FALSE),VLOOKUP(A9741,'County Emission Factors'!A$2:F$3145,6,FALSE)))</f>
        <v>2.190080354668884E-2</v>
      </c>
      <c r="M9741" s="56" t="s">
        <v>5572</v>
      </c>
      <c r="N9741" t="s">
        <v>5571</v>
      </c>
      <c r="O9741">
        <f t="shared" si="157"/>
        <v>0.97105747168333889</v>
      </c>
      <c r="P9741" t="s">
        <v>5572</v>
      </c>
    </row>
    <row r="9742" spans="1:16">
      <c r="A9742" s="54" t="s">
        <v>2629</v>
      </c>
      <c r="B9742" s="54" t="s">
        <v>3065</v>
      </c>
      <c r="C9742" s="54" t="s">
        <v>5194</v>
      </c>
      <c r="D9742" s="54" t="s">
        <v>2845</v>
      </c>
      <c r="E9742" s="54" t="s">
        <v>5196</v>
      </c>
      <c r="F9742" s="54" t="s">
        <v>3690</v>
      </c>
      <c r="G9742" s="54">
        <v>2311020000</v>
      </c>
      <c r="H9742" s="54" t="s">
        <v>3691</v>
      </c>
      <c r="I9742" s="54" t="s">
        <v>3692</v>
      </c>
      <c r="J9742">
        <f>VLOOKUP(A9742,'County Acres Disturbed'!$A$2:$E$3146,5,FALSE)</f>
        <v>0</v>
      </c>
      <c r="K9742" s="55" t="s">
        <v>5571</v>
      </c>
      <c r="L9742">
        <f>IF(H9742="PM10-PRI",VLOOKUP(A9742,'County Emission Factors'!A$2:E$3145,5,FALSE),IF(H9742="PM10-FIL",VLOOKUP(A9742,'County Emission Factors'!A$2:E$3145,5,FALSE),VLOOKUP(A9742,'County Emission Factors'!A$2:F$3145,6,FALSE)))</f>
        <v>0.2190080354668883</v>
      </c>
      <c r="M9742" s="56" t="s">
        <v>5572</v>
      </c>
      <c r="N9742" t="s">
        <v>5571</v>
      </c>
      <c r="O9742">
        <f t="shared" si="157"/>
        <v>0</v>
      </c>
      <c r="P9742" t="s">
        <v>5572</v>
      </c>
    </row>
    <row r="9743" spans="1:16">
      <c r="A9743" s="54" t="s">
        <v>2629</v>
      </c>
      <c r="B9743" s="54" t="s">
        <v>3065</v>
      </c>
      <c r="C9743" s="54" t="s">
        <v>5194</v>
      </c>
      <c r="D9743" s="54" t="s">
        <v>2845</v>
      </c>
      <c r="E9743" s="54" t="s">
        <v>5196</v>
      </c>
      <c r="F9743" s="54" t="s">
        <v>3690</v>
      </c>
      <c r="G9743" s="54">
        <v>2311020000</v>
      </c>
      <c r="H9743" s="54" t="s">
        <v>3693</v>
      </c>
      <c r="I9743" s="54" t="s">
        <v>3694</v>
      </c>
      <c r="J9743">
        <f>VLOOKUP(A9743,'County Acres Disturbed'!$A$2:$E$3146,5,FALSE)</f>
        <v>0</v>
      </c>
      <c r="K9743" s="55" t="s">
        <v>5571</v>
      </c>
      <c r="L9743">
        <f>IF(H9743="PM10-PRI",VLOOKUP(A9743,'County Emission Factors'!A$2:E$3145,5,FALSE),IF(H9743="PM10-FIL",VLOOKUP(A9743,'County Emission Factors'!A$2:E$3145,5,FALSE),VLOOKUP(A9743,'County Emission Factors'!A$2:F$3145,6,FALSE)))</f>
        <v>2.190080354668883E-2</v>
      </c>
      <c r="M9743" s="56" t="s">
        <v>5572</v>
      </c>
      <c r="N9743" t="s">
        <v>5571</v>
      </c>
      <c r="O9743">
        <f t="shared" si="157"/>
        <v>0</v>
      </c>
      <c r="P9743" t="s">
        <v>5572</v>
      </c>
    </row>
    <row r="9744" spans="1:16">
      <c r="A9744" s="54" t="s">
        <v>2629</v>
      </c>
      <c r="B9744" s="54" t="s">
        <v>3065</v>
      </c>
      <c r="C9744" s="54" t="s">
        <v>5194</v>
      </c>
      <c r="D9744" s="54" t="s">
        <v>2845</v>
      </c>
      <c r="E9744" s="54" t="s">
        <v>5196</v>
      </c>
      <c r="F9744" s="54" t="s">
        <v>3690</v>
      </c>
      <c r="G9744" s="54">
        <v>2311020000</v>
      </c>
      <c r="H9744" s="54" t="s">
        <v>3695</v>
      </c>
      <c r="I9744" s="54" t="s">
        <v>3696</v>
      </c>
      <c r="J9744">
        <f>VLOOKUP(A9744,'County Acres Disturbed'!$A$2:$E$3146,5,FALSE)</f>
        <v>0</v>
      </c>
      <c r="K9744" s="55" t="s">
        <v>5571</v>
      </c>
      <c r="L9744">
        <f>IF(H9744="PM10-PRI",VLOOKUP(A9744,'County Emission Factors'!A$2:E$3145,5,FALSE),IF(H9744="PM10-FIL",VLOOKUP(A9744,'County Emission Factors'!A$2:E$3145,5,FALSE),VLOOKUP(A9744,'County Emission Factors'!A$2:F$3145,6,FALSE)))</f>
        <v>0.2190080354668883</v>
      </c>
      <c r="M9744" s="56" t="s">
        <v>5572</v>
      </c>
      <c r="N9744" t="s">
        <v>5571</v>
      </c>
      <c r="O9744">
        <f t="shared" si="157"/>
        <v>0</v>
      </c>
      <c r="P9744" t="s">
        <v>5572</v>
      </c>
    </row>
    <row r="9745" spans="1:16">
      <c r="A9745" s="54" t="s">
        <v>2629</v>
      </c>
      <c r="B9745" s="54" t="s">
        <v>3065</v>
      </c>
      <c r="C9745" s="54" t="s">
        <v>5194</v>
      </c>
      <c r="D9745" s="54" t="s">
        <v>2845</v>
      </c>
      <c r="E9745" s="54" t="s">
        <v>5196</v>
      </c>
      <c r="F9745" s="54" t="s">
        <v>3690</v>
      </c>
      <c r="G9745" s="54">
        <v>2311020000</v>
      </c>
      <c r="H9745" s="54" t="s">
        <v>3697</v>
      </c>
      <c r="I9745" s="54" t="s">
        <v>3698</v>
      </c>
      <c r="J9745">
        <f>VLOOKUP(A9745,'County Acres Disturbed'!$A$2:$E$3146,5,FALSE)</f>
        <v>0</v>
      </c>
      <c r="K9745" s="55" t="s">
        <v>5571</v>
      </c>
      <c r="L9745">
        <f>IF(H9745="PM10-PRI",VLOOKUP(A9745,'County Emission Factors'!A$2:E$3145,5,FALSE),IF(H9745="PM10-FIL",VLOOKUP(A9745,'County Emission Factors'!A$2:E$3145,5,FALSE),VLOOKUP(A9745,'County Emission Factors'!A$2:F$3145,6,FALSE)))</f>
        <v>2.190080354668883E-2</v>
      </c>
      <c r="M9745" s="56" t="s">
        <v>5572</v>
      </c>
      <c r="N9745" t="s">
        <v>5571</v>
      </c>
      <c r="O9745">
        <f t="shared" si="157"/>
        <v>0</v>
      </c>
      <c r="P9745" t="s">
        <v>5572</v>
      </c>
    </row>
    <row r="9746" spans="1:16">
      <c r="A9746" s="54" t="s">
        <v>1529</v>
      </c>
      <c r="B9746" s="54" t="s">
        <v>3065</v>
      </c>
      <c r="C9746" s="54" t="s">
        <v>5194</v>
      </c>
      <c r="D9746" s="54" t="s">
        <v>2846</v>
      </c>
      <c r="E9746" s="54" t="s">
        <v>3813</v>
      </c>
      <c r="F9746" s="54" t="s">
        <v>3690</v>
      </c>
      <c r="G9746" s="54">
        <v>2311020000</v>
      </c>
      <c r="H9746" s="54" t="s">
        <v>3691</v>
      </c>
      <c r="I9746" s="54" t="s">
        <v>3692</v>
      </c>
      <c r="J9746">
        <f>VLOOKUP(A9746,'County Acres Disturbed'!$A$2:$E$3146,5,FALSE)</f>
        <v>266.03338172863135</v>
      </c>
      <c r="K9746" s="55" t="s">
        <v>5571</v>
      </c>
      <c r="L9746">
        <f>IF(H9746="PM10-PRI",VLOOKUP(A9746,'County Emission Factors'!A$2:E$3145,5,FALSE),IF(H9746="PM10-FIL",VLOOKUP(A9746,'County Emission Factors'!A$2:E$3145,5,FALSE),VLOOKUP(A9746,'County Emission Factors'!A$2:F$3145,6,FALSE)))</f>
        <v>0.16846771958991405</v>
      </c>
      <c r="M9746" s="56" t="s">
        <v>5572</v>
      </c>
      <c r="N9746" t="s">
        <v>5571</v>
      </c>
      <c r="O9746">
        <f t="shared" si="157"/>
        <v>44.818037154615631</v>
      </c>
      <c r="P9746" t="s">
        <v>5572</v>
      </c>
    </row>
    <row r="9747" spans="1:16">
      <c r="A9747" s="54" t="s">
        <v>1529</v>
      </c>
      <c r="B9747" s="54" t="s">
        <v>3065</v>
      </c>
      <c r="C9747" s="54" t="s">
        <v>5194</v>
      </c>
      <c r="D9747" s="54" t="s">
        <v>2846</v>
      </c>
      <c r="E9747" s="54" t="s">
        <v>3813</v>
      </c>
      <c r="F9747" s="54" t="s">
        <v>3690</v>
      </c>
      <c r="G9747" s="54">
        <v>2311020000</v>
      </c>
      <c r="H9747" s="54" t="s">
        <v>3693</v>
      </c>
      <c r="I9747" s="54" t="s">
        <v>3694</v>
      </c>
      <c r="J9747">
        <f>VLOOKUP(A9747,'County Acres Disturbed'!$A$2:$E$3146,5,FALSE)</f>
        <v>266.03338172863135</v>
      </c>
      <c r="K9747" s="55" t="s">
        <v>5571</v>
      </c>
      <c r="L9747">
        <f>IF(H9747="PM10-PRI",VLOOKUP(A9747,'County Emission Factors'!A$2:E$3145,5,FALSE),IF(H9747="PM10-FIL",VLOOKUP(A9747,'County Emission Factors'!A$2:E$3145,5,FALSE),VLOOKUP(A9747,'County Emission Factors'!A$2:F$3145,6,FALSE)))</f>
        <v>1.6846771958991407E-2</v>
      </c>
      <c r="M9747" s="56" t="s">
        <v>5572</v>
      </c>
      <c r="N9747" t="s">
        <v>5571</v>
      </c>
      <c r="O9747">
        <f t="shared" si="157"/>
        <v>4.481803715461564</v>
      </c>
      <c r="P9747" t="s">
        <v>5572</v>
      </c>
    </row>
    <row r="9748" spans="1:16">
      <c r="A9748" s="54" t="s">
        <v>1529</v>
      </c>
      <c r="B9748" s="54" t="s">
        <v>3065</v>
      </c>
      <c r="C9748" s="54" t="s">
        <v>5194</v>
      </c>
      <c r="D9748" s="54" t="s">
        <v>2846</v>
      </c>
      <c r="E9748" s="54" t="s">
        <v>3813</v>
      </c>
      <c r="F9748" s="54" t="s">
        <v>3690</v>
      </c>
      <c r="G9748" s="54">
        <v>2311020000</v>
      </c>
      <c r="H9748" s="54" t="s">
        <v>3695</v>
      </c>
      <c r="I9748" s="54" t="s">
        <v>3696</v>
      </c>
      <c r="J9748">
        <f>VLOOKUP(A9748,'County Acres Disturbed'!$A$2:$E$3146,5,FALSE)</f>
        <v>266.03338172863135</v>
      </c>
      <c r="K9748" s="55" t="s">
        <v>5571</v>
      </c>
      <c r="L9748">
        <f>IF(H9748="PM10-PRI",VLOOKUP(A9748,'County Emission Factors'!A$2:E$3145,5,FALSE),IF(H9748="PM10-FIL",VLOOKUP(A9748,'County Emission Factors'!A$2:E$3145,5,FALSE),VLOOKUP(A9748,'County Emission Factors'!A$2:F$3145,6,FALSE)))</f>
        <v>0.16846771958991405</v>
      </c>
      <c r="M9748" s="56" t="s">
        <v>5572</v>
      </c>
      <c r="N9748" t="s">
        <v>5571</v>
      </c>
      <c r="O9748">
        <f t="shared" si="157"/>
        <v>44.818037154615631</v>
      </c>
      <c r="P9748" t="s">
        <v>5572</v>
      </c>
    </row>
    <row r="9749" spans="1:16">
      <c r="A9749" s="54" t="s">
        <v>1529</v>
      </c>
      <c r="B9749" s="54" t="s">
        <v>3065</v>
      </c>
      <c r="C9749" s="54" t="s">
        <v>5194</v>
      </c>
      <c r="D9749" s="54" t="s">
        <v>2846</v>
      </c>
      <c r="E9749" s="54" t="s">
        <v>3813</v>
      </c>
      <c r="F9749" s="54" t="s">
        <v>3690</v>
      </c>
      <c r="G9749" s="54">
        <v>2311020000</v>
      </c>
      <c r="H9749" s="54" t="s">
        <v>3697</v>
      </c>
      <c r="I9749" s="54" t="s">
        <v>3698</v>
      </c>
      <c r="J9749">
        <f>VLOOKUP(A9749,'County Acres Disturbed'!$A$2:$E$3146,5,FALSE)</f>
        <v>266.03338172863135</v>
      </c>
      <c r="K9749" s="55" t="s">
        <v>5571</v>
      </c>
      <c r="L9749">
        <f>IF(H9749="PM10-PRI",VLOOKUP(A9749,'County Emission Factors'!A$2:E$3145,5,FALSE),IF(H9749="PM10-FIL",VLOOKUP(A9749,'County Emission Factors'!A$2:E$3145,5,FALSE),VLOOKUP(A9749,'County Emission Factors'!A$2:F$3145,6,FALSE)))</f>
        <v>1.6846771958991407E-2</v>
      </c>
      <c r="M9749" s="56" t="s">
        <v>5572</v>
      </c>
      <c r="N9749" t="s">
        <v>5571</v>
      </c>
      <c r="O9749">
        <f t="shared" si="157"/>
        <v>4.481803715461564</v>
      </c>
      <c r="P9749" t="s">
        <v>5572</v>
      </c>
    </row>
    <row r="9750" spans="1:16">
      <c r="A9750" s="54" t="s">
        <v>1530</v>
      </c>
      <c r="B9750" s="54" t="s">
        <v>3065</v>
      </c>
      <c r="C9750" s="54" t="s">
        <v>5194</v>
      </c>
      <c r="D9750" s="54" t="s">
        <v>2847</v>
      </c>
      <c r="E9750" s="54" t="s">
        <v>4412</v>
      </c>
      <c r="F9750" s="54" t="s">
        <v>3690</v>
      </c>
      <c r="G9750" s="54">
        <v>2311020000</v>
      </c>
      <c r="H9750" s="54" t="s">
        <v>3691</v>
      </c>
      <c r="I9750" s="54" t="s">
        <v>3692</v>
      </c>
      <c r="J9750">
        <f>VLOOKUP(A9750,'County Acres Disturbed'!$A$2:$E$3146,5,FALSE)</f>
        <v>44.338896954771876</v>
      </c>
      <c r="K9750" s="55" t="s">
        <v>5571</v>
      </c>
      <c r="L9750">
        <f>IF(H9750="PM10-PRI",VLOOKUP(A9750,'County Emission Factors'!A$2:E$3145,5,FALSE),IF(H9750="PM10-FIL",VLOOKUP(A9750,'County Emission Factors'!A$2:E$3145,5,FALSE),VLOOKUP(A9750,'County Emission Factors'!A$2:F$3145,6,FALSE)))</f>
        <v>0.16846771958991405</v>
      </c>
      <c r="M9750" s="56" t="s">
        <v>5572</v>
      </c>
      <c r="N9750" t="s">
        <v>5571</v>
      </c>
      <c r="O9750">
        <f t="shared" si="157"/>
        <v>7.4696728591026025</v>
      </c>
      <c r="P9750" t="s">
        <v>5572</v>
      </c>
    </row>
    <row r="9751" spans="1:16">
      <c r="A9751" s="54" t="s">
        <v>1530</v>
      </c>
      <c r="B9751" s="54" t="s">
        <v>3065</v>
      </c>
      <c r="C9751" s="54" t="s">
        <v>5194</v>
      </c>
      <c r="D9751" s="54" t="s">
        <v>2847</v>
      </c>
      <c r="E9751" s="54" t="s">
        <v>4412</v>
      </c>
      <c r="F9751" s="54" t="s">
        <v>3690</v>
      </c>
      <c r="G9751" s="54">
        <v>2311020000</v>
      </c>
      <c r="H9751" s="54" t="s">
        <v>3693</v>
      </c>
      <c r="I9751" s="54" t="s">
        <v>3694</v>
      </c>
      <c r="J9751">
        <f>VLOOKUP(A9751,'County Acres Disturbed'!$A$2:$E$3146,5,FALSE)</f>
        <v>44.338896954771876</v>
      </c>
      <c r="K9751" s="55" t="s">
        <v>5571</v>
      </c>
      <c r="L9751">
        <f>IF(H9751="PM10-PRI",VLOOKUP(A9751,'County Emission Factors'!A$2:E$3145,5,FALSE),IF(H9751="PM10-FIL",VLOOKUP(A9751,'County Emission Factors'!A$2:E$3145,5,FALSE),VLOOKUP(A9751,'County Emission Factors'!A$2:F$3145,6,FALSE)))</f>
        <v>1.6846771958991407E-2</v>
      </c>
      <c r="M9751" s="56" t="s">
        <v>5572</v>
      </c>
      <c r="N9751" t="s">
        <v>5571</v>
      </c>
      <c r="O9751">
        <f t="shared" si="157"/>
        <v>0.74696728591026029</v>
      </c>
      <c r="P9751" t="s">
        <v>5572</v>
      </c>
    </row>
    <row r="9752" spans="1:16">
      <c r="A9752" s="54" t="s">
        <v>1530</v>
      </c>
      <c r="B9752" s="54" t="s">
        <v>3065</v>
      </c>
      <c r="C9752" s="54" t="s">
        <v>5194</v>
      </c>
      <c r="D9752" s="54" t="s">
        <v>2847</v>
      </c>
      <c r="E9752" s="54" t="s">
        <v>4412</v>
      </c>
      <c r="F9752" s="54" t="s">
        <v>3690</v>
      </c>
      <c r="G9752" s="54">
        <v>2311020000</v>
      </c>
      <c r="H9752" s="54" t="s">
        <v>3695</v>
      </c>
      <c r="I9752" s="54" t="s">
        <v>3696</v>
      </c>
      <c r="J9752">
        <f>VLOOKUP(A9752,'County Acres Disturbed'!$A$2:$E$3146,5,FALSE)</f>
        <v>44.338896954771876</v>
      </c>
      <c r="K9752" s="55" t="s">
        <v>5571</v>
      </c>
      <c r="L9752">
        <f>IF(H9752="PM10-PRI",VLOOKUP(A9752,'County Emission Factors'!A$2:E$3145,5,FALSE),IF(H9752="PM10-FIL",VLOOKUP(A9752,'County Emission Factors'!A$2:E$3145,5,FALSE),VLOOKUP(A9752,'County Emission Factors'!A$2:F$3145,6,FALSE)))</f>
        <v>0.16846771958991405</v>
      </c>
      <c r="M9752" s="56" t="s">
        <v>5572</v>
      </c>
      <c r="N9752" t="s">
        <v>5571</v>
      </c>
      <c r="O9752">
        <f t="shared" si="157"/>
        <v>7.4696728591026025</v>
      </c>
      <c r="P9752" t="s">
        <v>5572</v>
      </c>
    </row>
    <row r="9753" spans="1:16">
      <c r="A9753" s="54" t="s">
        <v>1530</v>
      </c>
      <c r="B9753" s="54" t="s">
        <v>3065</v>
      </c>
      <c r="C9753" s="54" t="s">
        <v>5194</v>
      </c>
      <c r="D9753" s="54" t="s">
        <v>2847</v>
      </c>
      <c r="E9753" s="54" t="s">
        <v>4412</v>
      </c>
      <c r="F9753" s="54" t="s">
        <v>3690</v>
      </c>
      <c r="G9753" s="54">
        <v>2311020000</v>
      </c>
      <c r="H9753" s="54" t="s">
        <v>3697</v>
      </c>
      <c r="I9753" s="54" t="s">
        <v>3698</v>
      </c>
      <c r="J9753">
        <f>VLOOKUP(A9753,'County Acres Disturbed'!$A$2:$E$3146,5,FALSE)</f>
        <v>44.338896954771876</v>
      </c>
      <c r="K9753" s="55" t="s">
        <v>5571</v>
      </c>
      <c r="L9753">
        <f>IF(H9753="PM10-PRI",VLOOKUP(A9753,'County Emission Factors'!A$2:E$3145,5,FALSE),IF(H9753="PM10-FIL",VLOOKUP(A9753,'County Emission Factors'!A$2:E$3145,5,FALSE),VLOOKUP(A9753,'County Emission Factors'!A$2:F$3145,6,FALSE)))</f>
        <v>1.6846771958991407E-2</v>
      </c>
      <c r="M9753" s="56" t="s">
        <v>5572</v>
      </c>
      <c r="N9753" t="s">
        <v>5571</v>
      </c>
      <c r="O9753">
        <f t="shared" si="157"/>
        <v>0.74696728591026029</v>
      </c>
      <c r="P9753" t="s">
        <v>5572</v>
      </c>
    </row>
    <row r="9754" spans="1:16">
      <c r="A9754" s="54" t="s">
        <v>1531</v>
      </c>
      <c r="B9754" s="54" t="s">
        <v>3065</v>
      </c>
      <c r="C9754" s="54" t="s">
        <v>5194</v>
      </c>
      <c r="D9754" s="54" t="s">
        <v>2850</v>
      </c>
      <c r="E9754" s="54" t="s">
        <v>5197</v>
      </c>
      <c r="F9754" s="54" t="s">
        <v>3690</v>
      </c>
      <c r="G9754" s="54">
        <v>2311020000</v>
      </c>
      <c r="H9754" s="54" t="s">
        <v>3691</v>
      </c>
      <c r="I9754" s="54" t="s">
        <v>3692</v>
      </c>
      <c r="J9754">
        <f>VLOOKUP(A9754,'County Acres Disturbed'!$A$2:$E$3146,5,FALSE)</f>
        <v>44.338896954771876</v>
      </c>
      <c r="K9754" s="55" t="s">
        <v>5571</v>
      </c>
      <c r="L9754">
        <f>IF(H9754="PM10-PRI",VLOOKUP(A9754,'County Emission Factors'!A$2:E$3145,5,FALSE),IF(H9754="PM10-FIL",VLOOKUP(A9754,'County Emission Factors'!A$2:E$3145,5,FALSE),VLOOKUP(A9754,'County Emission Factors'!A$2:F$3145,6,FALSE)))</f>
        <v>0.21900803546688843</v>
      </c>
      <c r="M9754" s="56" t="s">
        <v>5572</v>
      </c>
      <c r="N9754" t="s">
        <v>5571</v>
      </c>
      <c r="O9754">
        <f t="shared" si="157"/>
        <v>9.7105747168333902</v>
      </c>
      <c r="P9754" t="s">
        <v>5572</v>
      </c>
    </row>
    <row r="9755" spans="1:16">
      <c r="A9755" s="54" t="s">
        <v>1531</v>
      </c>
      <c r="B9755" s="54" t="s">
        <v>3065</v>
      </c>
      <c r="C9755" s="54" t="s">
        <v>5194</v>
      </c>
      <c r="D9755" s="54" t="s">
        <v>2850</v>
      </c>
      <c r="E9755" s="54" t="s">
        <v>5197</v>
      </c>
      <c r="F9755" s="54" t="s">
        <v>3690</v>
      </c>
      <c r="G9755" s="54">
        <v>2311020000</v>
      </c>
      <c r="H9755" s="54" t="s">
        <v>3693</v>
      </c>
      <c r="I9755" s="54" t="s">
        <v>3694</v>
      </c>
      <c r="J9755">
        <f>VLOOKUP(A9755,'County Acres Disturbed'!$A$2:$E$3146,5,FALSE)</f>
        <v>44.338896954771876</v>
      </c>
      <c r="K9755" s="55" t="s">
        <v>5571</v>
      </c>
      <c r="L9755">
        <f>IF(H9755="PM10-PRI",VLOOKUP(A9755,'County Emission Factors'!A$2:E$3145,5,FALSE),IF(H9755="PM10-FIL",VLOOKUP(A9755,'County Emission Factors'!A$2:E$3145,5,FALSE),VLOOKUP(A9755,'County Emission Factors'!A$2:F$3145,6,FALSE)))</f>
        <v>2.1900803546688843E-2</v>
      </c>
      <c r="M9755" s="56" t="s">
        <v>5572</v>
      </c>
      <c r="N9755" t="s">
        <v>5571</v>
      </c>
      <c r="O9755">
        <f t="shared" si="157"/>
        <v>0.97105747168333911</v>
      </c>
      <c r="P9755" t="s">
        <v>5572</v>
      </c>
    </row>
    <row r="9756" spans="1:16">
      <c r="A9756" s="54" t="s">
        <v>1531</v>
      </c>
      <c r="B9756" s="54" t="s">
        <v>3065</v>
      </c>
      <c r="C9756" s="54" t="s">
        <v>5194</v>
      </c>
      <c r="D9756" s="54" t="s">
        <v>2850</v>
      </c>
      <c r="E9756" s="54" t="s">
        <v>5197</v>
      </c>
      <c r="F9756" s="54" t="s">
        <v>3690</v>
      </c>
      <c r="G9756" s="54">
        <v>2311020000</v>
      </c>
      <c r="H9756" s="54" t="s">
        <v>3695</v>
      </c>
      <c r="I9756" s="54" t="s">
        <v>3696</v>
      </c>
      <c r="J9756">
        <f>VLOOKUP(A9756,'County Acres Disturbed'!$A$2:$E$3146,5,FALSE)</f>
        <v>44.338896954771876</v>
      </c>
      <c r="K9756" s="55" t="s">
        <v>5571</v>
      </c>
      <c r="L9756">
        <f>IF(H9756="PM10-PRI",VLOOKUP(A9756,'County Emission Factors'!A$2:E$3145,5,FALSE),IF(H9756="PM10-FIL",VLOOKUP(A9756,'County Emission Factors'!A$2:E$3145,5,FALSE),VLOOKUP(A9756,'County Emission Factors'!A$2:F$3145,6,FALSE)))</f>
        <v>0.21900803546688843</v>
      </c>
      <c r="M9756" s="56" t="s">
        <v>5572</v>
      </c>
      <c r="N9756" t="s">
        <v>5571</v>
      </c>
      <c r="O9756">
        <f t="shared" si="157"/>
        <v>9.7105747168333902</v>
      </c>
      <c r="P9756" t="s">
        <v>5572</v>
      </c>
    </row>
    <row r="9757" spans="1:16">
      <c r="A9757" s="54" t="s">
        <v>1531</v>
      </c>
      <c r="B9757" s="54" t="s">
        <v>3065</v>
      </c>
      <c r="C9757" s="54" t="s">
        <v>5194</v>
      </c>
      <c r="D9757" s="54" t="s">
        <v>2850</v>
      </c>
      <c r="E9757" s="54" t="s">
        <v>5197</v>
      </c>
      <c r="F9757" s="54" t="s">
        <v>3690</v>
      </c>
      <c r="G9757" s="54">
        <v>2311020000</v>
      </c>
      <c r="H9757" s="54" t="s">
        <v>3697</v>
      </c>
      <c r="I9757" s="54" t="s">
        <v>3698</v>
      </c>
      <c r="J9757">
        <f>VLOOKUP(A9757,'County Acres Disturbed'!$A$2:$E$3146,5,FALSE)</f>
        <v>44.338896954771876</v>
      </c>
      <c r="K9757" s="55" t="s">
        <v>5571</v>
      </c>
      <c r="L9757">
        <f>IF(H9757="PM10-PRI",VLOOKUP(A9757,'County Emission Factors'!A$2:E$3145,5,FALSE),IF(H9757="PM10-FIL",VLOOKUP(A9757,'County Emission Factors'!A$2:E$3145,5,FALSE),VLOOKUP(A9757,'County Emission Factors'!A$2:F$3145,6,FALSE)))</f>
        <v>2.1900803546688843E-2</v>
      </c>
      <c r="M9757" s="56" t="s">
        <v>5572</v>
      </c>
      <c r="N9757" t="s">
        <v>5571</v>
      </c>
      <c r="O9757">
        <f t="shared" si="157"/>
        <v>0.97105747168333911</v>
      </c>
      <c r="P9757" t="s">
        <v>5572</v>
      </c>
    </row>
    <row r="9758" spans="1:16">
      <c r="A9758" s="54" t="s">
        <v>1532</v>
      </c>
      <c r="B9758" s="54" t="s">
        <v>3065</v>
      </c>
      <c r="C9758" s="54" t="s">
        <v>5194</v>
      </c>
      <c r="D9758" s="54" t="s">
        <v>2851</v>
      </c>
      <c r="E9758" s="54" t="s">
        <v>5102</v>
      </c>
      <c r="F9758" s="54" t="s">
        <v>3690</v>
      </c>
      <c r="G9758" s="54">
        <v>2311020000</v>
      </c>
      <c r="H9758" s="54" t="s">
        <v>3691</v>
      </c>
      <c r="I9758" s="54" t="s">
        <v>3692</v>
      </c>
      <c r="J9758">
        <f>VLOOKUP(A9758,'County Acres Disturbed'!$A$2:$E$3146,5,FALSE)</f>
        <v>0</v>
      </c>
      <c r="K9758" s="55" t="s">
        <v>5571</v>
      </c>
      <c r="L9758">
        <f>IF(H9758="PM10-PRI",VLOOKUP(A9758,'County Emission Factors'!A$2:E$3145,5,FALSE),IF(H9758="PM10-FIL",VLOOKUP(A9758,'County Emission Factors'!A$2:E$3145,5,FALSE),VLOOKUP(A9758,'County Emission Factors'!A$2:F$3145,6,FALSE)))</f>
        <v>0.16846771958991411</v>
      </c>
      <c r="M9758" s="56" t="s">
        <v>5572</v>
      </c>
      <c r="N9758" t="s">
        <v>5571</v>
      </c>
      <c r="O9758">
        <f t="shared" si="157"/>
        <v>0</v>
      </c>
      <c r="P9758" t="s">
        <v>5572</v>
      </c>
    </row>
    <row r="9759" spans="1:16">
      <c r="A9759" s="54" t="s">
        <v>1532</v>
      </c>
      <c r="B9759" s="54" t="s">
        <v>3065</v>
      </c>
      <c r="C9759" s="54" t="s">
        <v>5194</v>
      </c>
      <c r="D9759" s="54" t="s">
        <v>2851</v>
      </c>
      <c r="E9759" s="54" t="s">
        <v>5102</v>
      </c>
      <c r="F9759" s="54" t="s">
        <v>3690</v>
      </c>
      <c r="G9759" s="54">
        <v>2311020000</v>
      </c>
      <c r="H9759" s="54" t="s">
        <v>3693</v>
      </c>
      <c r="I9759" s="54" t="s">
        <v>3694</v>
      </c>
      <c r="J9759">
        <f>VLOOKUP(A9759,'County Acres Disturbed'!$A$2:$E$3146,5,FALSE)</f>
        <v>0</v>
      </c>
      <c r="K9759" s="55" t="s">
        <v>5571</v>
      </c>
      <c r="L9759">
        <f>IF(H9759="PM10-PRI",VLOOKUP(A9759,'County Emission Factors'!A$2:E$3145,5,FALSE),IF(H9759="PM10-FIL",VLOOKUP(A9759,'County Emission Factors'!A$2:E$3145,5,FALSE),VLOOKUP(A9759,'County Emission Factors'!A$2:F$3145,6,FALSE)))</f>
        <v>1.6846771958991411E-2</v>
      </c>
      <c r="M9759" s="56" t="s">
        <v>5572</v>
      </c>
      <c r="N9759" t="s">
        <v>5571</v>
      </c>
      <c r="O9759">
        <f t="shared" ref="O9759:O9822" si="158">L9759*J9759</f>
        <v>0</v>
      </c>
      <c r="P9759" t="s">
        <v>5572</v>
      </c>
    </row>
    <row r="9760" spans="1:16">
      <c r="A9760" s="54" t="s">
        <v>1532</v>
      </c>
      <c r="B9760" s="54" t="s">
        <v>3065</v>
      </c>
      <c r="C9760" s="54" t="s">
        <v>5194</v>
      </c>
      <c r="D9760" s="54" t="s">
        <v>2851</v>
      </c>
      <c r="E9760" s="54" t="s">
        <v>5102</v>
      </c>
      <c r="F9760" s="54" t="s">
        <v>3690</v>
      </c>
      <c r="G9760" s="54">
        <v>2311020000</v>
      </c>
      <c r="H9760" s="54" t="s">
        <v>3695</v>
      </c>
      <c r="I9760" s="54" t="s">
        <v>3696</v>
      </c>
      <c r="J9760">
        <f>VLOOKUP(A9760,'County Acres Disturbed'!$A$2:$E$3146,5,FALSE)</f>
        <v>0</v>
      </c>
      <c r="K9760" s="55" t="s">
        <v>5571</v>
      </c>
      <c r="L9760">
        <f>IF(H9760="PM10-PRI",VLOOKUP(A9760,'County Emission Factors'!A$2:E$3145,5,FALSE),IF(H9760="PM10-FIL",VLOOKUP(A9760,'County Emission Factors'!A$2:E$3145,5,FALSE),VLOOKUP(A9760,'County Emission Factors'!A$2:F$3145,6,FALSE)))</f>
        <v>0.16846771958991411</v>
      </c>
      <c r="M9760" s="56" t="s">
        <v>5572</v>
      </c>
      <c r="N9760" t="s">
        <v>5571</v>
      </c>
      <c r="O9760">
        <f t="shared" si="158"/>
        <v>0</v>
      </c>
      <c r="P9760" t="s">
        <v>5572</v>
      </c>
    </row>
    <row r="9761" spans="1:16">
      <c r="A9761" s="54" t="s">
        <v>1532</v>
      </c>
      <c r="B9761" s="54" t="s">
        <v>3065</v>
      </c>
      <c r="C9761" s="54" t="s">
        <v>5194</v>
      </c>
      <c r="D9761" s="54" t="s">
        <v>2851</v>
      </c>
      <c r="E9761" s="54" t="s">
        <v>5102</v>
      </c>
      <c r="F9761" s="54" t="s">
        <v>3690</v>
      </c>
      <c r="G9761" s="54">
        <v>2311020000</v>
      </c>
      <c r="H9761" s="54" t="s">
        <v>3697</v>
      </c>
      <c r="I9761" s="54" t="s">
        <v>3698</v>
      </c>
      <c r="J9761">
        <f>VLOOKUP(A9761,'County Acres Disturbed'!$A$2:$E$3146,5,FALSE)</f>
        <v>0</v>
      </c>
      <c r="K9761" s="55" t="s">
        <v>5571</v>
      </c>
      <c r="L9761">
        <f>IF(H9761="PM10-PRI",VLOOKUP(A9761,'County Emission Factors'!A$2:E$3145,5,FALSE),IF(H9761="PM10-FIL",VLOOKUP(A9761,'County Emission Factors'!A$2:E$3145,5,FALSE),VLOOKUP(A9761,'County Emission Factors'!A$2:F$3145,6,FALSE)))</f>
        <v>1.6846771958991411E-2</v>
      </c>
      <c r="M9761" s="56" t="s">
        <v>5572</v>
      </c>
      <c r="N9761" t="s">
        <v>5571</v>
      </c>
      <c r="O9761">
        <f t="shared" si="158"/>
        <v>0</v>
      </c>
      <c r="P9761" t="s">
        <v>5572</v>
      </c>
    </row>
    <row r="9762" spans="1:16">
      <c r="A9762" s="54" t="s">
        <v>1533</v>
      </c>
      <c r="B9762" s="54" t="s">
        <v>3065</v>
      </c>
      <c r="C9762" s="54" t="s">
        <v>5194</v>
      </c>
      <c r="D9762" s="54" t="s">
        <v>2852</v>
      </c>
      <c r="E9762" s="54" t="s">
        <v>4466</v>
      </c>
      <c r="F9762" s="54" t="s">
        <v>3690</v>
      </c>
      <c r="G9762" s="54">
        <v>2311020000</v>
      </c>
      <c r="H9762" s="54" t="s">
        <v>3691</v>
      </c>
      <c r="I9762" s="54" t="s">
        <v>3692</v>
      </c>
      <c r="J9762">
        <f>VLOOKUP(A9762,'County Acres Disturbed'!$A$2:$E$3146,5,FALSE)</f>
        <v>44.338896954771876</v>
      </c>
      <c r="K9762" s="55" t="s">
        <v>5571</v>
      </c>
      <c r="L9762">
        <f>IF(H9762="PM10-PRI",VLOOKUP(A9762,'County Emission Factors'!A$2:E$3145,5,FALSE),IF(H9762="PM10-FIL",VLOOKUP(A9762,'County Emission Factors'!A$2:E$3145,5,FALSE),VLOOKUP(A9762,'County Emission Factors'!A$2:F$3145,6,FALSE)))</f>
        <v>0.21900803546688843</v>
      </c>
      <c r="M9762" s="56" t="s">
        <v>5572</v>
      </c>
      <c r="N9762" t="s">
        <v>5571</v>
      </c>
      <c r="O9762">
        <f t="shared" si="158"/>
        <v>9.7105747168333902</v>
      </c>
      <c r="P9762" t="s">
        <v>5572</v>
      </c>
    </row>
    <row r="9763" spans="1:16">
      <c r="A9763" s="54" t="s">
        <v>1533</v>
      </c>
      <c r="B9763" s="54" t="s">
        <v>3065</v>
      </c>
      <c r="C9763" s="54" t="s">
        <v>5194</v>
      </c>
      <c r="D9763" s="54" t="s">
        <v>2852</v>
      </c>
      <c r="E9763" s="54" t="s">
        <v>4466</v>
      </c>
      <c r="F9763" s="54" t="s">
        <v>3690</v>
      </c>
      <c r="G9763" s="54">
        <v>2311020000</v>
      </c>
      <c r="H9763" s="54" t="s">
        <v>3693</v>
      </c>
      <c r="I9763" s="54" t="s">
        <v>3694</v>
      </c>
      <c r="J9763">
        <f>VLOOKUP(A9763,'County Acres Disturbed'!$A$2:$E$3146,5,FALSE)</f>
        <v>44.338896954771876</v>
      </c>
      <c r="K9763" s="55" t="s">
        <v>5571</v>
      </c>
      <c r="L9763">
        <f>IF(H9763="PM10-PRI",VLOOKUP(A9763,'County Emission Factors'!A$2:E$3145,5,FALSE),IF(H9763="PM10-FIL",VLOOKUP(A9763,'County Emission Factors'!A$2:E$3145,5,FALSE),VLOOKUP(A9763,'County Emission Factors'!A$2:F$3145,6,FALSE)))</f>
        <v>2.1900803546688843E-2</v>
      </c>
      <c r="M9763" s="56" t="s">
        <v>5572</v>
      </c>
      <c r="N9763" t="s">
        <v>5571</v>
      </c>
      <c r="O9763">
        <f t="shared" si="158"/>
        <v>0.97105747168333911</v>
      </c>
      <c r="P9763" t="s">
        <v>5572</v>
      </c>
    </row>
    <row r="9764" spans="1:16">
      <c r="A9764" s="54" t="s">
        <v>1533</v>
      </c>
      <c r="B9764" s="54" t="s">
        <v>3065</v>
      </c>
      <c r="C9764" s="54" t="s">
        <v>5194</v>
      </c>
      <c r="D9764" s="54" t="s">
        <v>2852</v>
      </c>
      <c r="E9764" s="54" t="s">
        <v>4466</v>
      </c>
      <c r="F9764" s="54" t="s">
        <v>3690</v>
      </c>
      <c r="G9764" s="54">
        <v>2311020000</v>
      </c>
      <c r="H9764" s="54" t="s">
        <v>3695</v>
      </c>
      <c r="I9764" s="54" t="s">
        <v>3696</v>
      </c>
      <c r="J9764">
        <f>VLOOKUP(A9764,'County Acres Disturbed'!$A$2:$E$3146,5,FALSE)</f>
        <v>44.338896954771876</v>
      </c>
      <c r="K9764" s="55" t="s">
        <v>5571</v>
      </c>
      <c r="L9764">
        <f>IF(H9764="PM10-PRI",VLOOKUP(A9764,'County Emission Factors'!A$2:E$3145,5,FALSE),IF(H9764="PM10-FIL",VLOOKUP(A9764,'County Emission Factors'!A$2:E$3145,5,FALSE),VLOOKUP(A9764,'County Emission Factors'!A$2:F$3145,6,FALSE)))</f>
        <v>0.21900803546688843</v>
      </c>
      <c r="M9764" s="56" t="s">
        <v>5572</v>
      </c>
      <c r="N9764" t="s">
        <v>5571</v>
      </c>
      <c r="O9764">
        <f t="shared" si="158"/>
        <v>9.7105747168333902</v>
      </c>
      <c r="P9764" t="s">
        <v>5572</v>
      </c>
    </row>
    <row r="9765" spans="1:16">
      <c r="A9765" s="54" t="s">
        <v>1533</v>
      </c>
      <c r="B9765" s="54" t="s">
        <v>3065</v>
      </c>
      <c r="C9765" s="54" t="s">
        <v>5194</v>
      </c>
      <c r="D9765" s="54" t="s">
        <v>2852</v>
      </c>
      <c r="E9765" s="54" t="s">
        <v>4466</v>
      </c>
      <c r="F9765" s="54" t="s">
        <v>3690</v>
      </c>
      <c r="G9765" s="54">
        <v>2311020000</v>
      </c>
      <c r="H9765" s="54" t="s">
        <v>3697</v>
      </c>
      <c r="I9765" s="54" t="s">
        <v>3698</v>
      </c>
      <c r="J9765">
        <f>VLOOKUP(A9765,'County Acres Disturbed'!$A$2:$E$3146,5,FALSE)</f>
        <v>44.338896954771876</v>
      </c>
      <c r="K9765" s="55" t="s">
        <v>5571</v>
      </c>
      <c r="L9765">
        <f>IF(H9765="PM10-PRI",VLOOKUP(A9765,'County Emission Factors'!A$2:E$3145,5,FALSE),IF(H9765="PM10-FIL",VLOOKUP(A9765,'County Emission Factors'!A$2:E$3145,5,FALSE),VLOOKUP(A9765,'County Emission Factors'!A$2:F$3145,6,FALSE)))</f>
        <v>2.1900803546688843E-2</v>
      </c>
      <c r="M9765" s="56" t="s">
        <v>5572</v>
      </c>
      <c r="N9765" t="s">
        <v>5571</v>
      </c>
      <c r="O9765">
        <f t="shared" si="158"/>
        <v>0.97105747168333911</v>
      </c>
      <c r="P9765" t="s">
        <v>5572</v>
      </c>
    </row>
    <row r="9766" spans="1:16">
      <c r="A9766" s="54" t="s">
        <v>2630</v>
      </c>
      <c r="B9766" s="54" t="s">
        <v>3065</v>
      </c>
      <c r="C9766" s="54" t="s">
        <v>5194</v>
      </c>
      <c r="D9766" s="54" t="s">
        <v>2932</v>
      </c>
      <c r="E9766" s="54" t="s">
        <v>3711</v>
      </c>
      <c r="F9766" s="54" t="s">
        <v>3690</v>
      </c>
      <c r="G9766" s="54">
        <v>2311020000</v>
      </c>
      <c r="H9766" s="54" t="s">
        <v>3691</v>
      </c>
      <c r="I9766" s="54" t="s">
        <v>3692</v>
      </c>
      <c r="J9766">
        <f>VLOOKUP(A9766,'County Acres Disturbed'!$A$2:$E$3146,5,FALSE)</f>
        <v>0</v>
      </c>
      <c r="K9766" s="55" t="s">
        <v>5571</v>
      </c>
      <c r="L9766">
        <f>IF(H9766="PM10-PRI",VLOOKUP(A9766,'County Emission Factors'!A$2:E$3145,5,FALSE),IF(H9766="PM10-FIL",VLOOKUP(A9766,'County Emission Factors'!A$2:E$3145,5,FALSE),VLOOKUP(A9766,'County Emission Factors'!A$2:F$3145,6,FALSE)))</f>
        <v>0.21900803546688838</v>
      </c>
      <c r="M9766" s="56" t="s">
        <v>5572</v>
      </c>
      <c r="N9766" t="s">
        <v>5571</v>
      </c>
      <c r="O9766">
        <f t="shared" si="158"/>
        <v>0</v>
      </c>
      <c r="P9766" t="s">
        <v>5572</v>
      </c>
    </row>
    <row r="9767" spans="1:16">
      <c r="A9767" s="54" t="s">
        <v>2630</v>
      </c>
      <c r="B9767" s="54" t="s">
        <v>3065</v>
      </c>
      <c r="C9767" s="54" t="s">
        <v>5194</v>
      </c>
      <c r="D9767" s="54" t="s">
        <v>2932</v>
      </c>
      <c r="E9767" s="54" t="s">
        <v>3711</v>
      </c>
      <c r="F9767" s="54" t="s">
        <v>3690</v>
      </c>
      <c r="G9767" s="54">
        <v>2311020000</v>
      </c>
      <c r="H9767" s="54" t="s">
        <v>3693</v>
      </c>
      <c r="I9767" s="54" t="s">
        <v>3694</v>
      </c>
      <c r="J9767">
        <f>VLOOKUP(A9767,'County Acres Disturbed'!$A$2:$E$3146,5,FALSE)</f>
        <v>0</v>
      </c>
      <c r="K9767" s="55" t="s">
        <v>5571</v>
      </c>
      <c r="L9767">
        <f>IF(H9767="PM10-PRI",VLOOKUP(A9767,'County Emission Factors'!A$2:E$3145,5,FALSE),IF(H9767="PM10-FIL",VLOOKUP(A9767,'County Emission Factors'!A$2:E$3145,5,FALSE),VLOOKUP(A9767,'County Emission Factors'!A$2:F$3145,6,FALSE)))</f>
        <v>2.190080354668884E-2</v>
      </c>
      <c r="M9767" s="56" t="s">
        <v>5572</v>
      </c>
      <c r="N9767" t="s">
        <v>5571</v>
      </c>
      <c r="O9767">
        <f t="shared" si="158"/>
        <v>0</v>
      </c>
      <c r="P9767" t="s">
        <v>5572</v>
      </c>
    </row>
    <row r="9768" spans="1:16">
      <c r="A9768" s="54" t="s">
        <v>2630</v>
      </c>
      <c r="B9768" s="54" t="s">
        <v>3065</v>
      </c>
      <c r="C9768" s="54" t="s">
        <v>5194</v>
      </c>
      <c r="D9768" s="54" t="s">
        <v>2932</v>
      </c>
      <c r="E9768" s="54" t="s">
        <v>3711</v>
      </c>
      <c r="F9768" s="54" t="s">
        <v>3690</v>
      </c>
      <c r="G9768" s="54">
        <v>2311020000</v>
      </c>
      <c r="H9768" s="54" t="s">
        <v>3695</v>
      </c>
      <c r="I9768" s="54" t="s">
        <v>3696</v>
      </c>
      <c r="J9768">
        <f>VLOOKUP(A9768,'County Acres Disturbed'!$A$2:$E$3146,5,FALSE)</f>
        <v>0</v>
      </c>
      <c r="K9768" s="55" t="s">
        <v>5571</v>
      </c>
      <c r="L9768">
        <f>IF(H9768="PM10-PRI",VLOOKUP(A9768,'County Emission Factors'!A$2:E$3145,5,FALSE),IF(H9768="PM10-FIL",VLOOKUP(A9768,'County Emission Factors'!A$2:E$3145,5,FALSE),VLOOKUP(A9768,'County Emission Factors'!A$2:F$3145,6,FALSE)))</f>
        <v>0.21900803546688838</v>
      </c>
      <c r="M9768" s="56" t="s">
        <v>5572</v>
      </c>
      <c r="N9768" t="s">
        <v>5571</v>
      </c>
      <c r="O9768">
        <f t="shared" si="158"/>
        <v>0</v>
      </c>
      <c r="P9768" t="s">
        <v>5572</v>
      </c>
    </row>
    <row r="9769" spans="1:16">
      <c r="A9769" s="54" t="s">
        <v>2630</v>
      </c>
      <c r="B9769" s="54" t="s">
        <v>3065</v>
      </c>
      <c r="C9769" s="54" t="s">
        <v>5194</v>
      </c>
      <c r="D9769" s="54" t="s">
        <v>2932</v>
      </c>
      <c r="E9769" s="54" t="s">
        <v>3711</v>
      </c>
      <c r="F9769" s="54" t="s">
        <v>3690</v>
      </c>
      <c r="G9769" s="54">
        <v>2311020000</v>
      </c>
      <c r="H9769" s="54" t="s">
        <v>3697</v>
      </c>
      <c r="I9769" s="54" t="s">
        <v>3698</v>
      </c>
      <c r="J9769">
        <f>VLOOKUP(A9769,'County Acres Disturbed'!$A$2:$E$3146,5,FALSE)</f>
        <v>0</v>
      </c>
      <c r="K9769" s="55" t="s">
        <v>5571</v>
      </c>
      <c r="L9769">
        <f>IF(H9769="PM10-PRI",VLOOKUP(A9769,'County Emission Factors'!A$2:E$3145,5,FALSE),IF(H9769="PM10-FIL",VLOOKUP(A9769,'County Emission Factors'!A$2:E$3145,5,FALSE),VLOOKUP(A9769,'County Emission Factors'!A$2:F$3145,6,FALSE)))</f>
        <v>2.190080354668884E-2</v>
      </c>
      <c r="M9769" s="56" t="s">
        <v>5572</v>
      </c>
      <c r="N9769" t="s">
        <v>5571</v>
      </c>
      <c r="O9769">
        <f t="shared" si="158"/>
        <v>0</v>
      </c>
      <c r="P9769" t="s">
        <v>5572</v>
      </c>
    </row>
    <row r="9770" spans="1:16">
      <c r="A9770" s="54" t="s">
        <v>1534</v>
      </c>
      <c r="B9770" s="54" t="s">
        <v>3065</v>
      </c>
      <c r="C9770" s="54" t="s">
        <v>5194</v>
      </c>
      <c r="D9770" s="54" t="s">
        <v>2855</v>
      </c>
      <c r="E9770" s="54" t="s">
        <v>5198</v>
      </c>
      <c r="F9770" s="54" t="s">
        <v>3690</v>
      </c>
      <c r="G9770" s="54">
        <v>2311020000</v>
      </c>
      <c r="H9770" s="54" t="s">
        <v>3691</v>
      </c>
      <c r="I9770" s="54" t="s">
        <v>3692</v>
      </c>
      <c r="J9770">
        <f>VLOOKUP(A9770,'County Acres Disturbed'!$A$2:$E$3146,5,FALSE)</f>
        <v>0</v>
      </c>
      <c r="K9770" s="55" t="s">
        <v>5571</v>
      </c>
      <c r="L9770">
        <f>IF(H9770="PM10-PRI",VLOOKUP(A9770,'County Emission Factors'!A$2:E$3145,5,FALSE),IF(H9770="PM10-FIL",VLOOKUP(A9770,'County Emission Factors'!A$2:E$3145,5,FALSE),VLOOKUP(A9770,'County Emission Factors'!A$2:F$3145,6,FALSE)))</f>
        <v>0.16846771958991411</v>
      </c>
      <c r="M9770" s="56" t="s">
        <v>5572</v>
      </c>
      <c r="N9770" t="s">
        <v>5571</v>
      </c>
      <c r="O9770">
        <f t="shared" si="158"/>
        <v>0</v>
      </c>
      <c r="P9770" t="s">
        <v>5572</v>
      </c>
    </row>
    <row r="9771" spans="1:16">
      <c r="A9771" s="54" t="s">
        <v>1534</v>
      </c>
      <c r="B9771" s="54" t="s">
        <v>3065</v>
      </c>
      <c r="C9771" s="54" t="s">
        <v>5194</v>
      </c>
      <c r="D9771" s="54" t="s">
        <v>2855</v>
      </c>
      <c r="E9771" s="54" t="s">
        <v>5198</v>
      </c>
      <c r="F9771" s="54" t="s">
        <v>3690</v>
      </c>
      <c r="G9771" s="54">
        <v>2311020000</v>
      </c>
      <c r="H9771" s="54" t="s">
        <v>3693</v>
      </c>
      <c r="I9771" s="54" t="s">
        <v>3694</v>
      </c>
      <c r="J9771">
        <f>VLOOKUP(A9771,'County Acres Disturbed'!$A$2:$E$3146,5,FALSE)</f>
        <v>0</v>
      </c>
      <c r="K9771" s="55" t="s">
        <v>5571</v>
      </c>
      <c r="L9771">
        <f>IF(H9771="PM10-PRI",VLOOKUP(A9771,'County Emission Factors'!A$2:E$3145,5,FALSE),IF(H9771="PM10-FIL",VLOOKUP(A9771,'County Emission Factors'!A$2:E$3145,5,FALSE),VLOOKUP(A9771,'County Emission Factors'!A$2:F$3145,6,FALSE)))</f>
        <v>1.6846771958991411E-2</v>
      </c>
      <c r="M9771" s="56" t="s">
        <v>5572</v>
      </c>
      <c r="N9771" t="s">
        <v>5571</v>
      </c>
      <c r="O9771">
        <f t="shared" si="158"/>
        <v>0</v>
      </c>
      <c r="P9771" t="s">
        <v>5572</v>
      </c>
    </row>
    <row r="9772" spans="1:16">
      <c r="A9772" s="54" t="s">
        <v>1534</v>
      </c>
      <c r="B9772" s="54" t="s">
        <v>3065</v>
      </c>
      <c r="C9772" s="54" t="s">
        <v>5194</v>
      </c>
      <c r="D9772" s="54" t="s">
        <v>2855</v>
      </c>
      <c r="E9772" s="54" t="s">
        <v>5198</v>
      </c>
      <c r="F9772" s="54" t="s">
        <v>3690</v>
      </c>
      <c r="G9772" s="54">
        <v>2311020000</v>
      </c>
      <c r="H9772" s="54" t="s">
        <v>3695</v>
      </c>
      <c r="I9772" s="54" t="s">
        <v>3696</v>
      </c>
      <c r="J9772">
        <f>VLOOKUP(A9772,'County Acres Disturbed'!$A$2:$E$3146,5,FALSE)</f>
        <v>0</v>
      </c>
      <c r="K9772" s="55" t="s">
        <v>5571</v>
      </c>
      <c r="L9772">
        <f>IF(H9772="PM10-PRI",VLOOKUP(A9772,'County Emission Factors'!A$2:E$3145,5,FALSE),IF(H9772="PM10-FIL",VLOOKUP(A9772,'County Emission Factors'!A$2:E$3145,5,FALSE),VLOOKUP(A9772,'County Emission Factors'!A$2:F$3145,6,FALSE)))</f>
        <v>0.16846771958991411</v>
      </c>
      <c r="M9772" s="56" t="s">
        <v>5572</v>
      </c>
      <c r="N9772" t="s">
        <v>5571</v>
      </c>
      <c r="O9772">
        <f t="shared" si="158"/>
        <v>0</v>
      </c>
      <c r="P9772" t="s">
        <v>5572</v>
      </c>
    </row>
    <row r="9773" spans="1:16">
      <c r="A9773" s="54" t="s">
        <v>1534</v>
      </c>
      <c r="B9773" s="54" t="s">
        <v>3065</v>
      </c>
      <c r="C9773" s="54" t="s">
        <v>5194</v>
      </c>
      <c r="D9773" s="54" t="s">
        <v>2855</v>
      </c>
      <c r="E9773" s="54" t="s">
        <v>5198</v>
      </c>
      <c r="F9773" s="54" t="s">
        <v>3690</v>
      </c>
      <c r="G9773" s="54">
        <v>2311020000</v>
      </c>
      <c r="H9773" s="54" t="s">
        <v>3697</v>
      </c>
      <c r="I9773" s="54" t="s">
        <v>3698</v>
      </c>
      <c r="J9773">
        <f>VLOOKUP(A9773,'County Acres Disturbed'!$A$2:$E$3146,5,FALSE)</f>
        <v>0</v>
      </c>
      <c r="K9773" s="55" t="s">
        <v>5571</v>
      </c>
      <c r="L9773">
        <f>IF(H9773="PM10-PRI",VLOOKUP(A9773,'County Emission Factors'!A$2:E$3145,5,FALSE),IF(H9773="PM10-FIL",VLOOKUP(A9773,'County Emission Factors'!A$2:E$3145,5,FALSE),VLOOKUP(A9773,'County Emission Factors'!A$2:F$3145,6,FALSE)))</f>
        <v>1.6846771958991411E-2</v>
      </c>
      <c r="M9773" s="56" t="s">
        <v>5572</v>
      </c>
      <c r="N9773" t="s">
        <v>5571</v>
      </c>
      <c r="O9773">
        <f t="shared" si="158"/>
        <v>0</v>
      </c>
      <c r="P9773" t="s">
        <v>5572</v>
      </c>
    </row>
    <row r="9774" spans="1:16">
      <c r="A9774" s="54" t="s">
        <v>1535</v>
      </c>
      <c r="B9774" s="54" t="s">
        <v>3065</v>
      </c>
      <c r="C9774" s="54" t="s">
        <v>5194</v>
      </c>
      <c r="D9774" s="54" t="s">
        <v>2856</v>
      </c>
      <c r="E9774" s="54" t="s">
        <v>3713</v>
      </c>
      <c r="F9774" s="54" t="s">
        <v>3690</v>
      </c>
      <c r="G9774" s="54">
        <v>2311020000</v>
      </c>
      <c r="H9774" s="54" t="s">
        <v>3691</v>
      </c>
      <c r="I9774" s="54" t="s">
        <v>3692</v>
      </c>
      <c r="J9774">
        <f>VLOOKUP(A9774,'County Acres Disturbed'!$A$2:$E$3146,5,FALSE)</f>
        <v>510.37026321406103</v>
      </c>
      <c r="K9774" s="55" t="s">
        <v>5571</v>
      </c>
      <c r="L9774">
        <f>IF(H9774="PM10-PRI",VLOOKUP(A9774,'County Emission Factors'!A$2:E$3145,5,FALSE),IF(H9774="PM10-FIL",VLOOKUP(A9774,'County Emission Factors'!A$2:E$3145,5,FALSE),VLOOKUP(A9774,'County Emission Factors'!A$2:F$3145,6,FALSE)))</f>
        <v>0.2190080354668883</v>
      </c>
      <c r="M9774" s="56" t="s">
        <v>5572</v>
      </c>
      <c r="N9774" t="s">
        <v>5571</v>
      </c>
      <c r="O9774">
        <f t="shared" si="158"/>
        <v>111.77518870723019</v>
      </c>
      <c r="P9774" t="s">
        <v>5572</v>
      </c>
    </row>
    <row r="9775" spans="1:16">
      <c r="A9775" s="54" t="s">
        <v>1535</v>
      </c>
      <c r="B9775" s="54" t="s">
        <v>3065</v>
      </c>
      <c r="C9775" s="54" t="s">
        <v>5194</v>
      </c>
      <c r="D9775" s="54" t="s">
        <v>2856</v>
      </c>
      <c r="E9775" s="54" t="s">
        <v>3713</v>
      </c>
      <c r="F9775" s="54" t="s">
        <v>3690</v>
      </c>
      <c r="G9775" s="54">
        <v>2311020000</v>
      </c>
      <c r="H9775" s="54" t="s">
        <v>3693</v>
      </c>
      <c r="I9775" s="54" t="s">
        <v>3694</v>
      </c>
      <c r="J9775">
        <f>VLOOKUP(A9775,'County Acres Disturbed'!$A$2:$E$3146,5,FALSE)</f>
        <v>510.37026321406103</v>
      </c>
      <c r="K9775" s="55" t="s">
        <v>5571</v>
      </c>
      <c r="L9775">
        <f>IF(H9775="PM10-PRI",VLOOKUP(A9775,'County Emission Factors'!A$2:E$3145,5,FALSE),IF(H9775="PM10-FIL",VLOOKUP(A9775,'County Emission Factors'!A$2:E$3145,5,FALSE),VLOOKUP(A9775,'County Emission Factors'!A$2:F$3145,6,FALSE)))</f>
        <v>2.190080354668883E-2</v>
      </c>
      <c r="M9775" s="56" t="s">
        <v>5572</v>
      </c>
      <c r="N9775" t="s">
        <v>5571</v>
      </c>
      <c r="O9775">
        <f t="shared" si="158"/>
        <v>11.17751887072302</v>
      </c>
      <c r="P9775" t="s">
        <v>5572</v>
      </c>
    </row>
    <row r="9776" spans="1:16">
      <c r="A9776" s="54" t="s">
        <v>1535</v>
      </c>
      <c r="B9776" s="54" t="s">
        <v>3065</v>
      </c>
      <c r="C9776" s="54" t="s">
        <v>5194</v>
      </c>
      <c r="D9776" s="54" t="s">
        <v>2856</v>
      </c>
      <c r="E9776" s="54" t="s">
        <v>3713</v>
      </c>
      <c r="F9776" s="54" t="s">
        <v>3690</v>
      </c>
      <c r="G9776" s="54">
        <v>2311020000</v>
      </c>
      <c r="H9776" s="54" t="s">
        <v>3695</v>
      </c>
      <c r="I9776" s="54" t="s">
        <v>3696</v>
      </c>
      <c r="J9776">
        <f>VLOOKUP(A9776,'County Acres Disturbed'!$A$2:$E$3146,5,FALSE)</f>
        <v>510.37026321406103</v>
      </c>
      <c r="K9776" s="55" t="s">
        <v>5571</v>
      </c>
      <c r="L9776">
        <f>IF(H9776="PM10-PRI",VLOOKUP(A9776,'County Emission Factors'!A$2:E$3145,5,FALSE),IF(H9776="PM10-FIL",VLOOKUP(A9776,'County Emission Factors'!A$2:E$3145,5,FALSE),VLOOKUP(A9776,'County Emission Factors'!A$2:F$3145,6,FALSE)))</f>
        <v>0.2190080354668883</v>
      </c>
      <c r="M9776" s="56" t="s">
        <v>5572</v>
      </c>
      <c r="N9776" t="s">
        <v>5571</v>
      </c>
      <c r="O9776">
        <f t="shared" si="158"/>
        <v>111.77518870723019</v>
      </c>
      <c r="P9776" t="s">
        <v>5572</v>
      </c>
    </row>
    <row r="9777" spans="1:16">
      <c r="A9777" s="54" t="s">
        <v>1535</v>
      </c>
      <c r="B9777" s="54" t="s">
        <v>3065</v>
      </c>
      <c r="C9777" s="54" t="s">
        <v>5194</v>
      </c>
      <c r="D9777" s="54" t="s">
        <v>2856</v>
      </c>
      <c r="E9777" s="54" t="s">
        <v>3713</v>
      </c>
      <c r="F9777" s="54" t="s">
        <v>3690</v>
      </c>
      <c r="G9777" s="54">
        <v>2311020000</v>
      </c>
      <c r="H9777" s="54" t="s">
        <v>3697</v>
      </c>
      <c r="I9777" s="54" t="s">
        <v>3698</v>
      </c>
      <c r="J9777">
        <f>VLOOKUP(A9777,'County Acres Disturbed'!$A$2:$E$3146,5,FALSE)</f>
        <v>510.37026321406103</v>
      </c>
      <c r="K9777" s="55" t="s">
        <v>5571</v>
      </c>
      <c r="L9777">
        <f>IF(H9777="PM10-PRI",VLOOKUP(A9777,'County Emission Factors'!A$2:E$3145,5,FALSE),IF(H9777="PM10-FIL",VLOOKUP(A9777,'County Emission Factors'!A$2:E$3145,5,FALSE),VLOOKUP(A9777,'County Emission Factors'!A$2:F$3145,6,FALSE)))</f>
        <v>2.190080354668883E-2</v>
      </c>
      <c r="M9777" s="56" t="s">
        <v>5572</v>
      </c>
      <c r="N9777" t="s">
        <v>5571</v>
      </c>
      <c r="O9777">
        <f t="shared" si="158"/>
        <v>11.17751887072302</v>
      </c>
      <c r="P9777" t="s">
        <v>5572</v>
      </c>
    </row>
    <row r="9778" spans="1:16">
      <c r="A9778" s="54" t="s">
        <v>2631</v>
      </c>
      <c r="B9778" s="54" t="s">
        <v>3065</v>
      </c>
      <c r="C9778" s="54" t="s">
        <v>5194</v>
      </c>
      <c r="D9778" s="54" t="s">
        <v>2857</v>
      </c>
      <c r="E9778" s="54" t="s">
        <v>5199</v>
      </c>
      <c r="F9778" s="54" t="s">
        <v>3690</v>
      </c>
      <c r="G9778" s="54">
        <v>2311020000</v>
      </c>
      <c r="H9778" s="54" t="s">
        <v>3691</v>
      </c>
      <c r="I9778" s="54" t="s">
        <v>3692</v>
      </c>
      <c r="J9778">
        <f>VLOOKUP(A9778,'County Acres Disturbed'!$A$2:$E$3146,5,FALSE)</f>
        <v>0</v>
      </c>
      <c r="K9778" s="55" t="s">
        <v>5571</v>
      </c>
      <c r="L9778">
        <f>IF(H9778="PM10-PRI",VLOOKUP(A9778,'County Emission Factors'!A$2:E$3145,5,FALSE),IF(H9778="PM10-FIL",VLOOKUP(A9778,'County Emission Factors'!A$2:E$3145,5,FALSE),VLOOKUP(A9778,'County Emission Factors'!A$2:F$3145,6,FALSE)))</f>
        <v>0.2190080354668883</v>
      </c>
      <c r="M9778" s="56" t="s">
        <v>5572</v>
      </c>
      <c r="N9778" t="s">
        <v>5571</v>
      </c>
      <c r="O9778">
        <f t="shared" si="158"/>
        <v>0</v>
      </c>
      <c r="P9778" t="s">
        <v>5572</v>
      </c>
    </row>
    <row r="9779" spans="1:16">
      <c r="A9779" s="54" t="s">
        <v>2631</v>
      </c>
      <c r="B9779" s="54" t="s">
        <v>3065</v>
      </c>
      <c r="C9779" s="54" t="s">
        <v>5194</v>
      </c>
      <c r="D9779" s="54" t="s">
        <v>2857</v>
      </c>
      <c r="E9779" s="54" t="s">
        <v>5199</v>
      </c>
      <c r="F9779" s="54" t="s">
        <v>3690</v>
      </c>
      <c r="G9779" s="54">
        <v>2311020000</v>
      </c>
      <c r="H9779" s="54" t="s">
        <v>3693</v>
      </c>
      <c r="I9779" s="54" t="s">
        <v>3694</v>
      </c>
      <c r="J9779">
        <f>VLOOKUP(A9779,'County Acres Disturbed'!$A$2:$E$3146,5,FALSE)</f>
        <v>0</v>
      </c>
      <c r="K9779" s="55" t="s">
        <v>5571</v>
      </c>
      <c r="L9779">
        <f>IF(H9779="PM10-PRI",VLOOKUP(A9779,'County Emission Factors'!A$2:E$3145,5,FALSE),IF(H9779="PM10-FIL",VLOOKUP(A9779,'County Emission Factors'!A$2:E$3145,5,FALSE),VLOOKUP(A9779,'County Emission Factors'!A$2:F$3145,6,FALSE)))</f>
        <v>2.190080354668883E-2</v>
      </c>
      <c r="M9779" s="56" t="s">
        <v>5572</v>
      </c>
      <c r="N9779" t="s">
        <v>5571</v>
      </c>
      <c r="O9779">
        <f t="shared" si="158"/>
        <v>0</v>
      </c>
      <c r="P9779" t="s">
        <v>5572</v>
      </c>
    </row>
    <row r="9780" spans="1:16">
      <c r="A9780" s="54" t="s">
        <v>2631</v>
      </c>
      <c r="B9780" s="54" t="s">
        <v>3065</v>
      </c>
      <c r="C9780" s="54" t="s">
        <v>5194</v>
      </c>
      <c r="D9780" s="54" t="s">
        <v>2857</v>
      </c>
      <c r="E9780" s="54" t="s">
        <v>5199</v>
      </c>
      <c r="F9780" s="54" t="s">
        <v>3690</v>
      </c>
      <c r="G9780" s="54">
        <v>2311020000</v>
      </c>
      <c r="H9780" s="54" t="s">
        <v>3695</v>
      </c>
      <c r="I9780" s="54" t="s">
        <v>3696</v>
      </c>
      <c r="J9780">
        <f>VLOOKUP(A9780,'County Acres Disturbed'!$A$2:$E$3146,5,FALSE)</f>
        <v>0</v>
      </c>
      <c r="K9780" s="55" t="s">
        <v>5571</v>
      </c>
      <c r="L9780">
        <f>IF(H9780="PM10-PRI",VLOOKUP(A9780,'County Emission Factors'!A$2:E$3145,5,FALSE),IF(H9780="PM10-FIL",VLOOKUP(A9780,'County Emission Factors'!A$2:E$3145,5,FALSE),VLOOKUP(A9780,'County Emission Factors'!A$2:F$3145,6,FALSE)))</f>
        <v>0.2190080354668883</v>
      </c>
      <c r="M9780" s="56" t="s">
        <v>5572</v>
      </c>
      <c r="N9780" t="s">
        <v>5571</v>
      </c>
      <c r="O9780">
        <f t="shared" si="158"/>
        <v>0</v>
      </c>
      <c r="P9780" t="s">
        <v>5572</v>
      </c>
    </row>
    <row r="9781" spans="1:16">
      <c r="A9781" s="54" t="s">
        <v>2631</v>
      </c>
      <c r="B9781" s="54" t="s">
        <v>3065</v>
      </c>
      <c r="C9781" s="54" t="s">
        <v>5194</v>
      </c>
      <c r="D9781" s="54" t="s">
        <v>2857</v>
      </c>
      <c r="E9781" s="54" t="s">
        <v>5199</v>
      </c>
      <c r="F9781" s="54" t="s">
        <v>3690</v>
      </c>
      <c r="G9781" s="54">
        <v>2311020000</v>
      </c>
      <c r="H9781" s="54" t="s">
        <v>3697</v>
      </c>
      <c r="I9781" s="54" t="s">
        <v>3698</v>
      </c>
      <c r="J9781">
        <f>VLOOKUP(A9781,'County Acres Disturbed'!$A$2:$E$3146,5,FALSE)</f>
        <v>0</v>
      </c>
      <c r="K9781" s="55" t="s">
        <v>5571</v>
      </c>
      <c r="L9781">
        <f>IF(H9781="PM10-PRI",VLOOKUP(A9781,'County Emission Factors'!A$2:E$3145,5,FALSE),IF(H9781="PM10-FIL",VLOOKUP(A9781,'County Emission Factors'!A$2:E$3145,5,FALSE),VLOOKUP(A9781,'County Emission Factors'!A$2:F$3145,6,FALSE)))</f>
        <v>2.190080354668883E-2</v>
      </c>
      <c r="M9781" s="56" t="s">
        <v>5572</v>
      </c>
      <c r="N9781" t="s">
        <v>5571</v>
      </c>
      <c r="O9781">
        <f t="shared" si="158"/>
        <v>0</v>
      </c>
      <c r="P9781" t="s">
        <v>5572</v>
      </c>
    </row>
    <row r="9782" spans="1:16">
      <c r="A9782" s="54" t="s">
        <v>1536</v>
      </c>
      <c r="B9782" s="54" t="s">
        <v>3065</v>
      </c>
      <c r="C9782" s="54" t="s">
        <v>5194</v>
      </c>
      <c r="D9782" s="54" t="s">
        <v>2934</v>
      </c>
      <c r="E9782" s="54" t="s">
        <v>4198</v>
      </c>
      <c r="F9782" s="54" t="s">
        <v>3690</v>
      </c>
      <c r="G9782" s="54">
        <v>2311020000</v>
      </c>
      <c r="H9782" s="54" t="s">
        <v>3691</v>
      </c>
      <c r="I9782" s="54" t="s">
        <v>3692</v>
      </c>
      <c r="J9782">
        <f>VLOOKUP(A9782,'County Acres Disturbed'!$A$2:$E$3146,5,FALSE)</f>
        <v>44.338896954771876</v>
      </c>
      <c r="K9782" s="55" t="s">
        <v>5571</v>
      </c>
      <c r="L9782">
        <f>IF(H9782="PM10-PRI",VLOOKUP(A9782,'County Emission Factors'!A$2:E$3145,5,FALSE),IF(H9782="PM10-FIL",VLOOKUP(A9782,'County Emission Factors'!A$2:E$3145,5,FALSE),VLOOKUP(A9782,'County Emission Factors'!A$2:F$3145,6,FALSE)))</f>
        <v>0.2190080354668883</v>
      </c>
      <c r="M9782" s="56" t="s">
        <v>5572</v>
      </c>
      <c r="N9782" t="s">
        <v>5571</v>
      </c>
      <c r="O9782">
        <f t="shared" si="158"/>
        <v>9.7105747168333849</v>
      </c>
      <c r="P9782" t="s">
        <v>5572</v>
      </c>
    </row>
    <row r="9783" spans="1:16">
      <c r="A9783" s="54" t="s">
        <v>1536</v>
      </c>
      <c r="B9783" s="54" t="s">
        <v>3065</v>
      </c>
      <c r="C9783" s="54" t="s">
        <v>5194</v>
      </c>
      <c r="D9783" s="54" t="s">
        <v>2934</v>
      </c>
      <c r="E9783" s="54" t="s">
        <v>4198</v>
      </c>
      <c r="F9783" s="54" t="s">
        <v>3690</v>
      </c>
      <c r="G9783" s="54">
        <v>2311020000</v>
      </c>
      <c r="H9783" s="54" t="s">
        <v>3693</v>
      </c>
      <c r="I9783" s="54" t="s">
        <v>3694</v>
      </c>
      <c r="J9783">
        <f>VLOOKUP(A9783,'County Acres Disturbed'!$A$2:$E$3146,5,FALSE)</f>
        <v>44.338896954771876</v>
      </c>
      <c r="K9783" s="55" t="s">
        <v>5571</v>
      </c>
      <c r="L9783">
        <f>IF(H9783="PM10-PRI",VLOOKUP(A9783,'County Emission Factors'!A$2:E$3145,5,FALSE),IF(H9783="PM10-FIL",VLOOKUP(A9783,'County Emission Factors'!A$2:E$3145,5,FALSE),VLOOKUP(A9783,'County Emission Factors'!A$2:F$3145,6,FALSE)))</f>
        <v>2.190080354668883E-2</v>
      </c>
      <c r="M9783" s="56" t="s">
        <v>5572</v>
      </c>
      <c r="N9783" t="s">
        <v>5571</v>
      </c>
      <c r="O9783">
        <f t="shared" si="158"/>
        <v>0.97105747168333845</v>
      </c>
      <c r="P9783" t="s">
        <v>5572</v>
      </c>
    </row>
    <row r="9784" spans="1:16">
      <c r="A9784" s="54" t="s">
        <v>1536</v>
      </c>
      <c r="B9784" s="54" t="s">
        <v>3065</v>
      </c>
      <c r="C9784" s="54" t="s">
        <v>5194</v>
      </c>
      <c r="D9784" s="54" t="s">
        <v>2934</v>
      </c>
      <c r="E9784" s="54" t="s">
        <v>4198</v>
      </c>
      <c r="F9784" s="54" t="s">
        <v>3690</v>
      </c>
      <c r="G9784" s="54">
        <v>2311020000</v>
      </c>
      <c r="H9784" s="54" t="s">
        <v>3695</v>
      </c>
      <c r="I9784" s="54" t="s">
        <v>3696</v>
      </c>
      <c r="J9784">
        <f>VLOOKUP(A9784,'County Acres Disturbed'!$A$2:$E$3146,5,FALSE)</f>
        <v>44.338896954771876</v>
      </c>
      <c r="K9784" s="55" t="s">
        <v>5571</v>
      </c>
      <c r="L9784">
        <f>IF(H9784="PM10-PRI",VLOOKUP(A9784,'County Emission Factors'!A$2:E$3145,5,FALSE),IF(H9784="PM10-FIL",VLOOKUP(A9784,'County Emission Factors'!A$2:E$3145,5,FALSE),VLOOKUP(A9784,'County Emission Factors'!A$2:F$3145,6,FALSE)))</f>
        <v>0.2190080354668883</v>
      </c>
      <c r="M9784" s="56" t="s">
        <v>5572</v>
      </c>
      <c r="N9784" t="s">
        <v>5571</v>
      </c>
      <c r="O9784">
        <f t="shared" si="158"/>
        <v>9.7105747168333849</v>
      </c>
      <c r="P9784" t="s">
        <v>5572</v>
      </c>
    </row>
    <row r="9785" spans="1:16">
      <c r="A9785" s="54" t="s">
        <v>1536</v>
      </c>
      <c r="B9785" s="54" t="s">
        <v>3065</v>
      </c>
      <c r="C9785" s="54" t="s">
        <v>5194</v>
      </c>
      <c r="D9785" s="54" t="s">
        <v>2934</v>
      </c>
      <c r="E9785" s="54" t="s">
        <v>4198</v>
      </c>
      <c r="F9785" s="54" t="s">
        <v>3690</v>
      </c>
      <c r="G9785" s="54">
        <v>2311020000</v>
      </c>
      <c r="H9785" s="54" t="s">
        <v>3697</v>
      </c>
      <c r="I9785" s="54" t="s">
        <v>3698</v>
      </c>
      <c r="J9785">
        <f>VLOOKUP(A9785,'County Acres Disturbed'!$A$2:$E$3146,5,FALSE)</f>
        <v>44.338896954771876</v>
      </c>
      <c r="K9785" s="55" t="s">
        <v>5571</v>
      </c>
      <c r="L9785">
        <f>IF(H9785="PM10-PRI",VLOOKUP(A9785,'County Emission Factors'!A$2:E$3145,5,FALSE),IF(H9785="PM10-FIL",VLOOKUP(A9785,'County Emission Factors'!A$2:E$3145,5,FALSE),VLOOKUP(A9785,'County Emission Factors'!A$2:F$3145,6,FALSE)))</f>
        <v>2.190080354668883E-2</v>
      </c>
      <c r="M9785" s="56" t="s">
        <v>5572</v>
      </c>
      <c r="N9785" t="s">
        <v>5571</v>
      </c>
      <c r="O9785">
        <f t="shared" si="158"/>
        <v>0.97105747168333845</v>
      </c>
      <c r="P9785" t="s">
        <v>5572</v>
      </c>
    </row>
    <row r="9786" spans="1:16">
      <c r="A9786" s="54" t="s">
        <v>1537</v>
      </c>
      <c r="B9786" s="54" t="s">
        <v>3065</v>
      </c>
      <c r="C9786" s="54" t="s">
        <v>5194</v>
      </c>
      <c r="D9786" s="54" t="s">
        <v>2935</v>
      </c>
      <c r="E9786" s="54" t="s">
        <v>4922</v>
      </c>
      <c r="F9786" s="54" t="s">
        <v>3690</v>
      </c>
      <c r="G9786" s="54">
        <v>2311020000</v>
      </c>
      <c r="H9786" s="54" t="s">
        <v>3691</v>
      </c>
      <c r="I9786" s="54" t="s">
        <v>3692</v>
      </c>
      <c r="J9786">
        <f>VLOOKUP(A9786,'County Acres Disturbed'!$A$2:$E$3146,5,FALSE)</f>
        <v>10333.682442808409</v>
      </c>
      <c r="K9786" s="55" t="s">
        <v>5571</v>
      </c>
      <c r="L9786">
        <f>IF(H9786="PM10-PRI",VLOOKUP(A9786,'County Emission Factors'!A$2:E$3145,5,FALSE),IF(H9786="PM10-FIL",VLOOKUP(A9786,'County Emission Factors'!A$2:E$3145,5,FALSE),VLOOKUP(A9786,'County Emission Factors'!A$2:F$3145,6,FALSE)))</f>
        <v>0.21900803546688843</v>
      </c>
      <c r="M9786" s="56" t="s">
        <v>5572</v>
      </c>
      <c r="N9786" t="s">
        <v>5571</v>
      </c>
      <c r="O9786">
        <f t="shared" si="158"/>
        <v>2263.1594909381465</v>
      </c>
      <c r="P9786" t="s">
        <v>5572</v>
      </c>
    </row>
    <row r="9787" spans="1:16">
      <c r="A9787" s="54" t="s">
        <v>1537</v>
      </c>
      <c r="B9787" s="54" t="s">
        <v>3065</v>
      </c>
      <c r="C9787" s="54" t="s">
        <v>5194</v>
      </c>
      <c r="D9787" s="54" t="s">
        <v>2935</v>
      </c>
      <c r="E9787" s="54" t="s">
        <v>4922</v>
      </c>
      <c r="F9787" s="54" t="s">
        <v>3690</v>
      </c>
      <c r="G9787" s="54">
        <v>2311020000</v>
      </c>
      <c r="H9787" s="54" t="s">
        <v>3693</v>
      </c>
      <c r="I9787" s="54" t="s">
        <v>3694</v>
      </c>
      <c r="J9787">
        <f>VLOOKUP(A9787,'County Acres Disturbed'!$A$2:$E$3146,5,FALSE)</f>
        <v>10333.682442808409</v>
      </c>
      <c r="K9787" s="55" t="s">
        <v>5571</v>
      </c>
      <c r="L9787">
        <f>IF(H9787="PM10-PRI",VLOOKUP(A9787,'County Emission Factors'!A$2:E$3145,5,FALSE),IF(H9787="PM10-FIL",VLOOKUP(A9787,'County Emission Factors'!A$2:E$3145,5,FALSE),VLOOKUP(A9787,'County Emission Factors'!A$2:F$3145,6,FALSE)))</f>
        <v>2.1900803546688843E-2</v>
      </c>
      <c r="M9787" s="56" t="s">
        <v>5572</v>
      </c>
      <c r="N9787" t="s">
        <v>5571</v>
      </c>
      <c r="O9787">
        <f t="shared" si="158"/>
        <v>226.31594909381465</v>
      </c>
      <c r="P9787" t="s">
        <v>5572</v>
      </c>
    </row>
    <row r="9788" spans="1:16">
      <c r="A9788" s="54" t="s">
        <v>1537</v>
      </c>
      <c r="B9788" s="54" t="s">
        <v>3065</v>
      </c>
      <c r="C9788" s="54" t="s">
        <v>5194</v>
      </c>
      <c r="D9788" s="54" t="s">
        <v>2935</v>
      </c>
      <c r="E9788" s="54" t="s">
        <v>4922</v>
      </c>
      <c r="F9788" s="54" t="s">
        <v>3690</v>
      </c>
      <c r="G9788" s="54">
        <v>2311020000</v>
      </c>
      <c r="H9788" s="54" t="s">
        <v>3695</v>
      </c>
      <c r="I9788" s="54" t="s">
        <v>3696</v>
      </c>
      <c r="J9788">
        <f>VLOOKUP(A9788,'County Acres Disturbed'!$A$2:$E$3146,5,FALSE)</f>
        <v>10333.682442808409</v>
      </c>
      <c r="K9788" s="55" t="s">
        <v>5571</v>
      </c>
      <c r="L9788">
        <f>IF(H9788="PM10-PRI",VLOOKUP(A9788,'County Emission Factors'!A$2:E$3145,5,FALSE),IF(H9788="PM10-FIL",VLOOKUP(A9788,'County Emission Factors'!A$2:E$3145,5,FALSE),VLOOKUP(A9788,'County Emission Factors'!A$2:F$3145,6,FALSE)))</f>
        <v>0.21900803546688843</v>
      </c>
      <c r="M9788" s="56" t="s">
        <v>5572</v>
      </c>
      <c r="N9788" t="s">
        <v>5571</v>
      </c>
      <c r="O9788">
        <f t="shared" si="158"/>
        <v>2263.1594909381465</v>
      </c>
      <c r="P9788" t="s">
        <v>5572</v>
      </c>
    </row>
    <row r="9789" spans="1:16">
      <c r="A9789" s="54" t="s">
        <v>1537</v>
      </c>
      <c r="B9789" s="54" t="s">
        <v>3065</v>
      </c>
      <c r="C9789" s="54" t="s">
        <v>5194</v>
      </c>
      <c r="D9789" s="54" t="s">
        <v>2935</v>
      </c>
      <c r="E9789" s="54" t="s">
        <v>4922</v>
      </c>
      <c r="F9789" s="54" t="s">
        <v>3690</v>
      </c>
      <c r="G9789" s="54">
        <v>2311020000</v>
      </c>
      <c r="H9789" s="54" t="s">
        <v>3697</v>
      </c>
      <c r="I9789" s="54" t="s">
        <v>3698</v>
      </c>
      <c r="J9789">
        <f>VLOOKUP(A9789,'County Acres Disturbed'!$A$2:$E$3146,5,FALSE)</f>
        <v>10333.682442808409</v>
      </c>
      <c r="K9789" s="55" t="s">
        <v>5571</v>
      </c>
      <c r="L9789">
        <f>IF(H9789="PM10-PRI",VLOOKUP(A9789,'County Emission Factors'!A$2:E$3145,5,FALSE),IF(H9789="PM10-FIL",VLOOKUP(A9789,'County Emission Factors'!A$2:E$3145,5,FALSE),VLOOKUP(A9789,'County Emission Factors'!A$2:F$3145,6,FALSE)))</f>
        <v>2.1900803546688843E-2</v>
      </c>
      <c r="M9789" s="56" t="s">
        <v>5572</v>
      </c>
      <c r="N9789" t="s">
        <v>5571</v>
      </c>
      <c r="O9789">
        <f t="shared" si="158"/>
        <v>226.31594909381465</v>
      </c>
      <c r="P9789" t="s">
        <v>5572</v>
      </c>
    </row>
    <row r="9790" spans="1:16">
      <c r="A9790" s="54" t="s">
        <v>1538</v>
      </c>
      <c r="B9790" s="54" t="s">
        <v>3065</v>
      </c>
      <c r="C9790" s="54" t="s">
        <v>5194</v>
      </c>
      <c r="D9790" s="54" t="s">
        <v>2858</v>
      </c>
      <c r="E9790" s="54" t="s">
        <v>4073</v>
      </c>
      <c r="F9790" s="54" t="s">
        <v>3690</v>
      </c>
      <c r="G9790" s="54">
        <v>2311020000</v>
      </c>
      <c r="H9790" s="54" t="s">
        <v>3691</v>
      </c>
      <c r="I9790" s="54" t="s">
        <v>3692</v>
      </c>
      <c r="J9790">
        <f>VLOOKUP(A9790,'County Acres Disturbed'!$A$2:$E$3146,5,FALSE)</f>
        <v>266.03338172863135</v>
      </c>
      <c r="K9790" s="55" t="s">
        <v>5571</v>
      </c>
      <c r="L9790">
        <f>IF(H9790="PM10-PRI",VLOOKUP(A9790,'County Emission Factors'!A$2:E$3145,5,FALSE),IF(H9790="PM10-FIL",VLOOKUP(A9790,'County Emission Factors'!A$2:E$3145,5,FALSE),VLOOKUP(A9790,'County Emission Factors'!A$2:F$3145,6,FALSE)))</f>
        <v>0.16846771958991411</v>
      </c>
      <c r="M9790" s="56" t="s">
        <v>5572</v>
      </c>
      <c r="N9790" t="s">
        <v>5571</v>
      </c>
      <c r="O9790">
        <f t="shared" si="158"/>
        <v>44.818037154615645</v>
      </c>
      <c r="P9790" t="s">
        <v>5572</v>
      </c>
    </row>
    <row r="9791" spans="1:16">
      <c r="A9791" s="54" t="s">
        <v>1538</v>
      </c>
      <c r="B9791" s="54" t="s">
        <v>3065</v>
      </c>
      <c r="C9791" s="54" t="s">
        <v>5194</v>
      </c>
      <c r="D9791" s="54" t="s">
        <v>2858</v>
      </c>
      <c r="E9791" s="54" t="s">
        <v>4073</v>
      </c>
      <c r="F9791" s="54" t="s">
        <v>3690</v>
      </c>
      <c r="G9791" s="54">
        <v>2311020000</v>
      </c>
      <c r="H9791" s="54" t="s">
        <v>3693</v>
      </c>
      <c r="I9791" s="54" t="s">
        <v>3694</v>
      </c>
      <c r="J9791">
        <f>VLOOKUP(A9791,'County Acres Disturbed'!$A$2:$E$3146,5,FALSE)</f>
        <v>266.03338172863135</v>
      </c>
      <c r="K9791" s="55" t="s">
        <v>5571</v>
      </c>
      <c r="L9791">
        <f>IF(H9791="PM10-PRI",VLOOKUP(A9791,'County Emission Factors'!A$2:E$3145,5,FALSE),IF(H9791="PM10-FIL",VLOOKUP(A9791,'County Emission Factors'!A$2:E$3145,5,FALSE),VLOOKUP(A9791,'County Emission Factors'!A$2:F$3145,6,FALSE)))</f>
        <v>1.6846771958991411E-2</v>
      </c>
      <c r="M9791" s="56" t="s">
        <v>5572</v>
      </c>
      <c r="N9791" t="s">
        <v>5571</v>
      </c>
      <c r="O9791">
        <f t="shared" si="158"/>
        <v>4.4818037154615649</v>
      </c>
      <c r="P9791" t="s">
        <v>5572</v>
      </c>
    </row>
    <row r="9792" spans="1:16">
      <c r="A9792" s="54" t="s">
        <v>1538</v>
      </c>
      <c r="B9792" s="54" t="s">
        <v>3065</v>
      </c>
      <c r="C9792" s="54" t="s">
        <v>5194</v>
      </c>
      <c r="D9792" s="54" t="s">
        <v>2858</v>
      </c>
      <c r="E9792" s="54" t="s">
        <v>4073</v>
      </c>
      <c r="F9792" s="54" t="s">
        <v>3690</v>
      </c>
      <c r="G9792" s="54">
        <v>2311020000</v>
      </c>
      <c r="H9792" s="54" t="s">
        <v>3695</v>
      </c>
      <c r="I9792" s="54" t="s">
        <v>3696</v>
      </c>
      <c r="J9792">
        <f>VLOOKUP(A9792,'County Acres Disturbed'!$A$2:$E$3146,5,FALSE)</f>
        <v>266.03338172863135</v>
      </c>
      <c r="K9792" s="55" t="s">
        <v>5571</v>
      </c>
      <c r="L9792">
        <f>IF(H9792="PM10-PRI",VLOOKUP(A9792,'County Emission Factors'!A$2:E$3145,5,FALSE),IF(H9792="PM10-FIL",VLOOKUP(A9792,'County Emission Factors'!A$2:E$3145,5,FALSE),VLOOKUP(A9792,'County Emission Factors'!A$2:F$3145,6,FALSE)))</f>
        <v>0.16846771958991411</v>
      </c>
      <c r="M9792" s="56" t="s">
        <v>5572</v>
      </c>
      <c r="N9792" t="s">
        <v>5571</v>
      </c>
      <c r="O9792">
        <f t="shared" si="158"/>
        <v>44.818037154615645</v>
      </c>
      <c r="P9792" t="s">
        <v>5572</v>
      </c>
    </row>
    <row r="9793" spans="1:16">
      <c r="A9793" s="54" t="s">
        <v>1538</v>
      </c>
      <c r="B9793" s="54" t="s">
        <v>3065</v>
      </c>
      <c r="C9793" s="54" t="s">
        <v>5194</v>
      </c>
      <c r="D9793" s="54" t="s">
        <v>2858</v>
      </c>
      <c r="E9793" s="54" t="s">
        <v>4073</v>
      </c>
      <c r="F9793" s="54" t="s">
        <v>3690</v>
      </c>
      <c r="G9793" s="54">
        <v>2311020000</v>
      </c>
      <c r="H9793" s="54" t="s">
        <v>3697</v>
      </c>
      <c r="I9793" s="54" t="s">
        <v>3698</v>
      </c>
      <c r="J9793">
        <f>VLOOKUP(A9793,'County Acres Disturbed'!$A$2:$E$3146,5,FALSE)</f>
        <v>266.03338172863135</v>
      </c>
      <c r="K9793" s="55" t="s">
        <v>5571</v>
      </c>
      <c r="L9793">
        <f>IF(H9793="PM10-PRI",VLOOKUP(A9793,'County Emission Factors'!A$2:E$3145,5,FALSE),IF(H9793="PM10-FIL",VLOOKUP(A9793,'County Emission Factors'!A$2:E$3145,5,FALSE),VLOOKUP(A9793,'County Emission Factors'!A$2:F$3145,6,FALSE)))</f>
        <v>1.6846771958991411E-2</v>
      </c>
      <c r="M9793" s="56" t="s">
        <v>5572</v>
      </c>
      <c r="N9793" t="s">
        <v>5571</v>
      </c>
      <c r="O9793">
        <f t="shared" si="158"/>
        <v>4.4818037154615649</v>
      </c>
      <c r="P9793" t="s">
        <v>5572</v>
      </c>
    </row>
    <row r="9794" spans="1:16">
      <c r="A9794" s="54" t="s">
        <v>2632</v>
      </c>
      <c r="B9794" s="54" t="s">
        <v>3065</v>
      </c>
      <c r="C9794" s="54" t="s">
        <v>5194</v>
      </c>
      <c r="D9794" s="54" t="s">
        <v>2859</v>
      </c>
      <c r="E9794" s="54" t="s">
        <v>3722</v>
      </c>
      <c r="F9794" s="54" t="s">
        <v>3690</v>
      </c>
      <c r="G9794" s="54">
        <v>2311020000</v>
      </c>
      <c r="H9794" s="54" t="s">
        <v>3691</v>
      </c>
      <c r="I9794" s="54" t="s">
        <v>3692</v>
      </c>
      <c r="J9794">
        <f>VLOOKUP(A9794,'County Acres Disturbed'!$A$2:$E$3146,5,FALSE)</f>
        <v>44.338896954771876</v>
      </c>
      <c r="K9794" s="55" t="s">
        <v>5571</v>
      </c>
      <c r="L9794">
        <f>IF(H9794="PM10-PRI",VLOOKUP(A9794,'County Emission Factors'!A$2:E$3145,5,FALSE),IF(H9794="PM10-FIL",VLOOKUP(A9794,'County Emission Factors'!A$2:E$3145,5,FALSE),VLOOKUP(A9794,'County Emission Factors'!A$2:F$3145,6,FALSE)))</f>
        <v>0.21900803546688838</v>
      </c>
      <c r="M9794" s="56" t="s">
        <v>5572</v>
      </c>
      <c r="N9794" t="s">
        <v>5571</v>
      </c>
      <c r="O9794">
        <f t="shared" si="158"/>
        <v>9.7105747168333885</v>
      </c>
      <c r="P9794" t="s">
        <v>5572</v>
      </c>
    </row>
    <row r="9795" spans="1:16">
      <c r="A9795" s="54" t="s">
        <v>2632</v>
      </c>
      <c r="B9795" s="54" t="s">
        <v>3065</v>
      </c>
      <c r="C9795" s="54" t="s">
        <v>5194</v>
      </c>
      <c r="D9795" s="54" t="s">
        <v>2859</v>
      </c>
      <c r="E9795" s="54" t="s">
        <v>3722</v>
      </c>
      <c r="F9795" s="54" t="s">
        <v>3690</v>
      </c>
      <c r="G9795" s="54">
        <v>2311020000</v>
      </c>
      <c r="H9795" s="54" t="s">
        <v>3693</v>
      </c>
      <c r="I9795" s="54" t="s">
        <v>3694</v>
      </c>
      <c r="J9795">
        <f>VLOOKUP(A9795,'County Acres Disturbed'!$A$2:$E$3146,5,FALSE)</f>
        <v>44.338896954771876</v>
      </c>
      <c r="K9795" s="55" t="s">
        <v>5571</v>
      </c>
      <c r="L9795">
        <f>IF(H9795="PM10-PRI",VLOOKUP(A9795,'County Emission Factors'!A$2:E$3145,5,FALSE),IF(H9795="PM10-FIL",VLOOKUP(A9795,'County Emission Factors'!A$2:E$3145,5,FALSE),VLOOKUP(A9795,'County Emission Factors'!A$2:F$3145,6,FALSE)))</f>
        <v>2.190080354668884E-2</v>
      </c>
      <c r="M9795" s="56" t="s">
        <v>5572</v>
      </c>
      <c r="N9795" t="s">
        <v>5571</v>
      </c>
      <c r="O9795">
        <f t="shared" si="158"/>
        <v>0.97105747168333889</v>
      </c>
      <c r="P9795" t="s">
        <v>5572</v>
      </c>
    </row>
    <row r="9796" spans="1:16">
      <c r="A9796" s="54" t="s">
        <v>2632</v>
      </c>
      <c r="B9796" s="54" t="s">
        <v>3065</v>
      </c>
      <c r="C9796" s="54" t="s">
        <v>5194</v>
      </c>
      <c r="D9796" s="54" t="s">
        <v>2859</v>
      </c>
      <c r="E9796" s="54" t="s">
        <v>3722</v>
      </c>
      <c r="F9796" s="54" t="s">
        <v>3690</v>
      </c>
      <c r="G9796" s="54">
        <v>2311020000</v>
      </c>
      <c r="H9796" s="54" t="s">
        <v>3695</v>
      </c>
      <c r="I9796" s="54" t="s">
        <v>3696</v>
      </c>
      <c r="J9796">
        <f>VLOOKUP(A9796,'County Acres Disturbed'!$A$2:$E$3146,5,FALSE)</f>
        <v>44.338896954771876</v>
      </c>
      <c r="K9796" s="55" t="s">
        <v>5571</v>
      </c>
      <c r="L9796">
        <f>IF(H9796="PM10-PRI",VLOOKUP(A9796,'County Emission Factors'!A$2:E$3145,5,FALSE),IF(H9796="PM10-FIL",VLOOKUP(A9796,'County Emission Factors'!A$2:E$3145,5,FALSE),VLOOKUP(A9796,'County Emission Factors'!A$2:F$3145,6,FALSE)))</f>
        <v>0.21900803546688838</v>
      </c>
      <c r="M9796" s="56" t="s">
        <v>5572</v>
      </c>
      <c r="N9796" t="s">
        <v>5571</v>
      </c>
      <c r="O9796">
        <f t="shared" si="158"/>
        <v>9.7105747168333885</v>
      </c>
      <c r="P9796" t="s">
        <v>5572</v>
      </c>
    </row>
    <row r="9797" spans="1:16">
      <c r="A9797" s="54" t="s">
        <v>2632</v>
      </c>
      <c r="B9797" s="54" t="s">
        <v>3065</v>
      </c>
      <c r="C9797" s="54" t="s">
        <v>5194</v>
      </c>
      <c r="D9797" s="54" t="s">
        <v>2859</v>
      </c>
      <c r="E9797" s="54" t="s">
        <v>3722</v>
      </c>
      <c r="F9797" s="54" t="s">
        <v>3690</v>
      </c>
      <c r="G9797" s="54">
        <v>2311020000</v>
      </c>
      <c r="H9797" s="54" t="s">
        <v>3697</v>
      </c>
      <c r="I9797" s="54" t="s">
        <v>3698</v>
      </c>
      <c r="J9797">
        <f>VLOOKUP(A9797,'County Acres Disturbed'!$A$2:$E$3146,5,FALSE)</f>
        <v>44.338896954771876</v>
      </c>
      <c r="K9797" s="55" t="s">
        <v>5571</v>
      </c>
      <c r="L9797">
        <f>IF(H9797="PM10-PRI",VLOOKUP(A9797,'County Emission Factors'!A$2:E$3145,5,FALSE),IF(H9797="PM10-FIL",VLOOKUP(A9797,'County Emission Factors'!A$2:E$3145,5,FALSE),VLOOKUP(A9797,'County Emission Factors'!A$2:F$3145,6,FALSE)))</f>
        <v>2.190080354668884E-2</v>
      </c>
      <c r="M9797" s="56" t="s">
        <v>5572</v>
      </c>
      <c r="N9797" t="s">
        <v>5571</v>
      </c>
      <c r="O9797">
        <f t="shared" si="158"/>
        <v>0.97105747168333889</v>
      </c>
      <c r="P9797" t="s">
        <v>5572</v>
      </c>
    </row>
    <row r="9798" spans="1:16">
      <c r="A9798" s="54" t="s">
        <v>1539</v>
      </c>
      <c r="B9798" s="54" t="s">
        <v>3065</v>
      </c>
      <c r="C9798" s="54" t="s">
        <v>5194</v>
      </c>
      <c r="D9798" s="54" t="s">
        <v>2860</v>
      </c>
      <c r="E9798" s="54" t="s">
        <v>5200</v>
      </c>
      <c r="F9798" s="54" t="s">
        <v>3690</v>
      </c>
      <c r="G9798" s="54">
        <v>2311020000</v>
      </c>
      <c r="H9798" s="54" t="s">
        <v>3691</v>
      </c>
      <c r="I9798" s="54" t="s">
        <v>3692</v>
      </c>
      <c r="J9798">
        <f>VLOOKUP(A9798,'County Acres Disturbed'!$A$2:$E$3146,5,FALSE)</f>
        <v>194.67731689608513</v>
      </c>
      <c r="K9798" s="55" t="s">
        <v>5571</v>
      </c>
      <c r="L9798">
        <f>IF(H9798="PM10-PRI",VLOOKUP(A9798,'County Emission Factors'!A$2:E$3145,5,FALSE),IF(H9798="PM10-FIL",VLOOKUP(A9798,'County Emission Factors'!A$2:E$3145,5,FALSE),VLOOKUP(A9798,'County Emission Factors'!A$2:F$3145,6,FALSE)))</f>
        <v>0.2190080354668883</v>
      </c>
      <c r="M9798" s="56" t="s">
        <v>5572</v>
      </c>
      <c r="N9798" t="s">
        <v>5571</v>
      </c>
      <c r="O9798">
        <f t="shared" si="158"/>
        <v>42.635896723376462</v>
      </c>
      <c r="P9798" t="s">
        <v>5572</v>
      </c>
    </row>
    <row r="9799" spans="1:16">
      <c r="A9799" s="54" t="s">
        <v>1539</v>
      </c>
      <c r="B9799" s="54" t="s">
        <v>3065</v>
      </c>
      <c r="C9799" s="54" t="s">
        <v>5194</v>
      </c>
      <c r="D9799" s="54" t="s">
        <v>2860</v>
      </c>
      <c r="E9799" s="54" t="s">
        <v>5200</v>
      </c>
      <c r="F9799" s="54" t="s">
        <v>3690</v>
      </c>
      <c r="G9799" s="54">
        <v>2311020000</v>
      </c>
      <c r="H9799" s="54" t="s">
        <v>3693</v>
      </c>
      <c r="I9799" s="54" t="s">
        <v>3694</v>
      </c>
      <c r="J9799">
        <f>VLOOKUP(A9799,'County Acres Disturbed'!$A$2:$E$3146,5,FALSE)</f>
        <v>194.67731689608513</v>
      </c>
      <c r="K9799" s="55" t="s">
        <v>5571</v>
      </c>
      <c r="L9799">
        <f>IF(H9799="PM10-PRI",VLOOKUP(A9799,'County Emission Factors'!A$2:E$3145,5,FALSE),IF(H9799="PM10-FIL",VLOOKUP(A9799,'County Emission Factors'!A$2:E$3145,5,FALSE),VLOOKUP(A9799,'County Emission Factors'!A$2:F$3145,6,FALSE)))</f>
        <v>2.190080354668883E-2</v>
      </c>
      <c r="M9799" s="56" t="s">
        <v>5572</v>
      </c>
      <c r="N9799" t="s">
        <v>5571</v>
      </c>
      <c r="O9799">
        <f t="shared" si="158"/>
        <v>4.2635896723376465</v>
      </c>
      <c r="P9799" t="s">
        <v>5572</v>
      </c>
    </row>
    <row r="9800" spans="1:16">
      <c r="A9800" s="54" t="s">
        <v>1539</v>
      </c>
      <c r="B9800" s="54" t="s">
        <v>3065</v>
      </c>
      <c r="C9800" s="54" t="s">
        <v>5194</v>
      </c>
      <c r="D9800" s="54" t="s">
        <v>2860</v>
      </c>
      <c r="E9800" s="54" t="s">
        <v>5200</v>
      </c>
      <c r="F9800" s="54" t="s">
        <v>3690</v>
      </c>
      <c r="G9800" s="54">
        <v>2311020000</v>
      </c>
      <c r="H9800" s="54" t="s">
        <v>3695</v>
      </c>
      <c r="I9800" s="54" t="s">
        <v>3696</v>
      </c>
      <c r="J9800">
        <f>VLOOKUP(A9800,'County Acres Disturbed'!$A$2:$E$3146,5,FALSE)</f>
        <v>194.67731689608513</v>
      </c>
      <c r="K9800" s="55" t="s">
        <v>5571</v>
      </c>
      <c r="L9800">
        <f>IF(H9800="PM10-PRI",VLOOKUP(A9800,'County Emission Factors'!A$2:E$3145,5,FALSE),IF(H9800="PM10-FIL",VLOOKUP(A9800,'County Emission Factors'!A$2:E$3145,5,FALSE),VLOOKUP(A9800,'County Emission Factors'!A$2:F$3145,6,FALSE)))</f>
        <v>0.2190080354668883</v>
      </c>
      <c r="M9800" s="56" t="s">
        <v>5572</v>
      </c>
      <c r="N9800" t="s">
        <v>5571</v>
      </c>
      <c r="O9800">
        <f t="shared" si="158"/>
        <v>42.635896723376462</v>
      </c>
      <c r="P9800" t="s">
        <v>5572</v>
      </c>
    </row>
    <row r="9801" spans="1:16">
      <c r="A9801" s="54" t="s">
        <v>1539</v>
      </c>
      <c r="B9801" s="54" t="s">
        <v>3065</v>
      </c>
      <c r="C9801" s="54" t="s">
        <v>5194</v>
      </c>
      <c r="D9801" s="54" t="s">
        <v>2860</v>
      </c>
      <c r="E9801" s="54" t="s">
        <v>5200</v>
      </c>
      <c r="F9801" s="54" t="s">
        <v>3690</v>
      </c>
      <c r="G9801" s="54">
        <v>2311020000</v>
      </c>
      <c r="H9801" s="54" t="s">
        <v>3697</v>
      </c>
      <c r="I9801" s="54" t="s">
        <v>3698</v>
      </c>
      <c r="J9801">
        <f>VLOOKUP(A9801,'County Acres Disturbed'!$A$2:$E$3146,5,FALSE)</f>
        <v>194.67731689608513</v>
      </c>
      <c r="K9801" s="55" t="s">
        <v>5571</v>
      </c>
      <c r="L9801">
        <f>IF(H9801="PM10-PRI",VLOOKUP(A9801,'County Emission Factors'!A$2:E$3145,5,FALSE),IF(H9801="PM10-FIL",VLOOKUP(A9801,'County Emission Factors'!A$2:E$3145,5,FALSE),VLOOKUP(A9801,'County Emission Factors'!A$2:F$3145,6,FALSE)))</f>
        <v>2.190080354668883E-2</v>
      </c>
      <c r="M9801" s="56" t="s">
        <v>5572</v>
      </c>
      <c r="N9801" t="s">
        <v>5571</v>
      </c>
      <c r="O9801">
        <f t="shared" si="158"/>
        <v>4.2635896723376465</v>
      </c>
      <c r="P9801" t="s">
        <v>5572</v>
      </c>
    </row>
    <row r="9802" spans="1:16">
      <c r="A9802" s="54" t="s">
        <v>1540</v>
      </c>
      <c r="B9802" s="54" t="s">
        <v>3065</v>
      </c>
      <c r="C9802" s="54" t="s">
        <v>5194</v>
      </c>
      <c r="D9802" s="54" t="s">
        <v>2861</v>
      </c>
      <c r="E9802" s="54" t="s">
        <v>5201</v>
      </c>
      <c r="F9802" s="54" t="s">
        <v>3690</v>
      </c>
      <c r="G9802" s="54">
        <v>2311020000</v>
      </c>
      <c r="H9802" s="54" t="s">
        <v>3691</v>
      </c>
      <c r="I9802" s="54" t="s">
        <v>3692</v>
      </c>
      <c r="J9802">
        <f>VLOOKUP(A9802,'County Acres Disturbed'!$A$2:$E$3146,5,FALSE)</f>
        <v>775.93069670850809</v>
      </c>
      <c r="K9802" s="55" t="s">
        <v>5571</v>
      </c>
      <c r="L9802">
        <f>IF(H9802="PM10-PRI",VLOOKUP(A9802,'County Emission Factors'!A$2:E$3145,5,FALSE),IF(H9802="PM10-FIL",VLOOKUP(A9802,'County Emission Factors'!A$2:E$3145,5,FALSE),VLOOKUP(A9802,'County Emission Factors'!A$2:F$3145,6,FALSE)))</f>
        <v>0.2190080354668883</v>
      </c>
      <c r="M9802" s="56" t="s">
        <v>5572</v>
      </c>
      <c r="N9802" t="s">
        <v>5571</v>
      </c>
      <c r="O9802">
        <f t="shared" si="158"/>
        <v>169.93505754458428</v>
      </c>
      <c r="P9802" t="s">
        <v>5572</v>
      </c>
    </row>
    <row r="9803" spans="1:16">
      <c r="A9803" s="54" t="s">
        <v>1540</v>
      </c>
      <c r="B9803" s="54" t="s">
        <v>3065</v>
      </c>
      <c r="C9803" s="54" t="s">
        <v>5194</v>
      </c>
      <c r="D9803" s="54" t="s">
        <v>2861</v>
      </c>
      <c r="E9803" s="54" t="s">
        <v>5201</v>
      </c>
      <c r="F9803" s="54" t="s">
        <v>3690</v>
      </c>
      <c r="G9803" s="54">
        <v>2311020000</v>
      </c>
      <c r="H9803" s="54" t="s">
        <v>3693</v>
      </c>
      <c r="I9803" s="54" t="s">
        <v>3694</v>
      </c>
      <c r="J9803">
        <f>VLOOKUP(A9803,'County Acres Disturbed'!$A$2:$E$3146,5,FALSE)</f>
        <v>775.93069670850809</v>
      </c>
      <c r="K9803" s="55" t="s">
        <v>5571</v>
      </c>
      <c r="L9803">
        <f>IF(H9803="PM10-PRI",VLOOKUP(A9803,'County Emission Factors'!A$2:E$3145,5,FALSE),IF(H9803="PM10-FIL",VLOOKUP(A9803,'County Emission Factors'!A$2:E$3145,5,FALSE),VLOOKUP(A9803,'County Emission Factors'!A$2:F$3145,6,FALSE)))</f>
        <v>2.190080354668883E-2</v>
      </c>
      <c r="M9803" s="56" t="s">
        <v>5572</v>
      </c>
      <c r="N9803" t="s">
        <v>5571</v>
      </c>
      <c r="O9803">
        <f t="shared" si="158"/>
        <v>16.993505754458429</v>
      </c>
      <c r="P9803" t="s">
        <v>5572</v>
      </c>
    </row>
    <row r="9804" spans="1:16">
      <c r="A9804" s="54" t="s">
        <v>1540</v>
      </c>
      <c r="B9804" s="54" t="s">
        <v>3065</v>
      </c>
      <c r="C9804" s="54" t="s">
        <v>5194</v>
      </c>
      <c r="D9804" s="54" t="s">
        <v>2861</v>
      </c>
      <c r="E9804" s="54" t="s">
        <v>5201</v>
      </c>
      <c r="F9804" s="54" t="s">
        <v>3690</v>
      </c>
      <c r="G9804" s="54">
        <v>2311020000</v>
      </c>
      <c r="H9804" s="54" t="s">
        <v>3695</v>
      </c>
      <c r="I9804" s="54" t="s">
        <v>3696</v>
      </c>
      <c r="J9804">
        <f>VLOOKUP(A9804,'County Acres Disturbed'!$A$2:$E$3146,5,FALSE)</f>
        <v>775.93069670850809</v>
      </c>
      <c r="K9804" s="55" t="s">
        <v>5571</v>
      </c>
      <c r="L9804">
        <f>IF(H9804="PM10-PRI",VLOOKUP(A9804,'County Emission Factors'!A$2:E$3145,5,FALSE),IF(H9804="PM10-FIL",VLOOKUP(A9804,'County Emission Factors'!A$2:E$3145,5,FALSE),VLOOKUP(A9804,'County Emission Factors'!A$2:F$3145,6,FALSE)))</f>
        <v>0.2190080354668883</v>
      </c>
      <c r="M9804" s="56" t="s">
        <v>5572</v>
      </c>
      <c r="N9804" t="s">
        <v>5571</v>
      </c>
      <c r="O9804">
        <f t="shared" si="158"/>
        <v>169.93505754458428</v>
      </c>
      <c r="P9804" t="s">
        <v>5572</v>
      </c>
    </row>
    <row r="9805" spans="1:16">
      <c r="A9805" s="54" t="s">
        <v>1540</v>
      </c>
      <c r="B9805" s="54" t="s">
        <v>3065</v>
      </c>
      <c r="C9805" s="54" t="s">
        <v>5194</v>
      </c>
      <c r="D9805" s="54" t="s">
        <v>2861</v>
      </c>
      <c r="E9805" s="54" t="s">
        <v>5201</v>
      </c>
      <c r="F9805" s="54" t="s">
        <v>3690</v>
      </c>
      <c r="G9805" s="54">
        <v>2311020000</v>
      </c>
      <c r="H9805" s="54" t="s">
        <v>3697</v>
      </c>
      <c r="I9805" s="54" t="s">
        <v>3698</v>
      </c>
      <c r="J9805">
        <f>VLOOKUP(A9805,'County Acres Disturbed'!$A$2:$E$3146,5,FALSE)</f>
        <v>775.93069670850809</v>
      </c>
      <c r="K9805" s="55" t="s">
        <v>5571</v>
      </c>
      <c r="L9805">
        <f>IF(H9805="PM10-PRI",VLOOKUP(A9805,'County Emission Factors'!A$2:E$3145,5,FALSE),IF(H9805="PM10-FIL",VLOOKUP(A9805,'County Emission Factors'!A$2:E$3145,5,FALSE),VLOOKUP(A9805,'County Emission Factors'!A$2:F$3145,6,FALSE)))</f>
        <v>2.190080354668883E-2</v>
      </c>
      <c r="M9805" s="56" t="s">
        <v>5572</v>
      </c>
      <c r="N9805" t="s">
        <v>5571</v>
      </c>
      <c r="O9805">
        <f t="shared" si="158"/>
        <v>16.993505754458429</v>
      </c>
      <c r="P9805" t="s">
        <v>5572</v>
      </c>
    </row>
    <row r="9806" spans="1:16">
      <c r="A9806" s="54" t="s">
        <v>1541</v>
      </c>
      <c r="B9806" s="54" t="s">
        <v>3065</v>
      </c>
      <c r="C9806" s="54" t="s">
        <v>5194</v>
      </c>
      <c r="D9806" s="54" t="s">
        <v>2862</v>
      </c>
      <c r="E9806" s="54" t="s">
        <v>3726</v>
      </c>
      <c r="F9806" s="54" t="s">
        <v>3690</v>
      </c>
      <c r="G9806" s="54">
        <v>2311020000</v>
      </c>
      <c r="H9806" s="54" t="s">
        <v>3691</v>
      </c>
      <c r="I9806" s="54" t="s">
        <v>3692</v>
      </c>
      <c r="J9806">
        <f>VLOOKUP(A9806,'County Acres Disturbed'!$A$2:$E$3146,5,FALSE)</f>
        <v>562.9857542670569</v>
      </c>
      <c r="K9806" s="55" t="s">
        <v>5571</v>
      </c>
      <c r="L9806">
        <f>IF(H9806="PM10-PRI",VLOOKUP(A9806,'County Emission Factors'!A$2:E$3145,5,FALSE),IF(H9806="PM10-FIL",VLOOKUP(A9806,'County Emission Factors'!A$2:E$3145,5,FALSE),VLOOKUP(A9806,'County Emission Factors'!A$2:F$3145,6,FALSE)))</f>
        <v>0.2190080354668883</v>
      </c>
      <c r="M9806" s="56" t="s">
        <v>5572</v>
      </c>
      <c r="N9806" t="s">
        <v>5571</v>
      </c>
      <c r="O9806">
        <f t="shared" si="158"/>
        <v>123.29840403787246</v>
      </c>
      <c r="P9806" t="s">
        <v>5572</v>
      </c>
    </row>
    <row r="9807" spans="1:16">
      <c r="A9807" s="54" t="s">
        <v>1541</v>
      </c>
      <c r="B9807" s="54" t="s">
        <v>3065</v>
      </c>
      <c r="C9807" s="54" t="s">
        <v>5194</v>
      </c>
      <c r="D9807" s="54" t="s">
        <v>2862</v>
      </c>
      <c r="E9807" s="54" t="s">
        <v>3726</v>
      </c>
      <c r="F9807" s="54" t="s">
        <v>3690</v>
      </c>
      <c r="G9807" s="54">
        <v>2311020000</v>
      </c>
      <c r="H9807" s="54" t="s">
        <v>3693</v>
      </c>
      <c r="I9807" s="54" t="s">
        <v>3694</v>
      </c>
      <c r="J9807">
        <f>VLOOKUP(A9807,'County Acres Disturbed'!$A$2:$E$3146,5,FALSE)</f>
        <v>562.9857542670569</v>
      </c>
      <c r="K9807" s="55" t="s">
        <v>5571</v>
      </c>
      <c r="L9807">
        <f>IF(H9807="PM10-PRI",VLOOKUP(A9807,'County Emission Factors'!A$2:E$3145,5,FALSE),IF(H9807="PM10-FIL",VLOOKUP(A9807,'County Emission Factors'!A$2:E$3145,5,FALSE),VLOOKUP(A9807,'County Emission Factors'!A$2:F$3145,6,FALSE)))</f>
        <v>2.190080354668883E-2</v>
      </c>
      <c r="M9807" s="56" t="s">
        <v>5572</v>
      </c>
      <c r="N9807" t="s">
        <v>5571</v>
      </c>
      <c r="O9807">
        <f t="shared" si="158"/>
        <v>12.329840403787246</v>
      </c>
      <c r="P9807" t="s">
        <v>5572</v>
      </c>
    </row>
    <row r="9808" spans="1:16">
      <c r="A9808" s="54" t="s">
        <v>1541</v>
      </c>
      <c r="B9808" s="54" t="s">
        <v>3065</v>
      </c>
      <c r="C9808" s="54" t="s">
        <v>5194</v>
      </c>
      <c r="D9808" s="54" t="s">
        <v>2862</v>
      </c>
      <c r="E9808" s="54" t="s">
        <v>3726</v>
      </c>
      <c r="F9808" s="54" t="s">
        <v>3690</v>
      </c>
      <c r="G9808" s="54">
        <v>2311020000</v>
      </c>
      <c r="H9808" s="54" t="s">
        <v>3695</v>
      </c>
      <c r="I9808" s="54" t="s">
        <v>3696</v>
      </c>
      <c r="J9808">
        <f>VLOOKUP(A9808,'County Acres Disturbed'!$A$2:$E$3146,5,FALSE)</f>
        <v>562.9857542670569</v>
      </c>
      <c r="K9808" s="55" t="s">
        <v>5571</v>
      </c>
      <c r="L9808">
        <f>IF(H9808="PM10-PRI",VLOOKUP(A9808,'County Emission Factors'!A$2:E$3145,5,FALSE),IF(H9808="PM10-FIL",VLOOKUP(A9808,'County Emission Factors'!A$2:E$3145,5,FALSE),VLOOKUP(A9808,'County Emission Factors'!A$2:F$3145,6,FALSE)))</f>
        <v>0.2190080354668883</v>
      </c>
      <c r="M9808" s="56" t="s">
        <v>5572</v>
      </c>
      <c r="N9808" t="s">
        <v>5571</v>
      </c>
      <c r="O9808">
        <f t="shared" si="158"/>
        <v>123.29840403787246</v>
      </c>
      <c r="P9808" t="s">
        <v>5572</v>
      </c>
    </row>
    <row r="9809" spans="1:16">
      <c r="A9809" s="54" t="s">
        <v>1541</v>
      </c>
      <c r="B9809" s="54" t="s">
        <v>3065</v>
      </c>
      <c r="C9809" s="54" t="s">
        <v>5194</v>
      </c>
      <c r="D9809" s="54" t="s">
        <v>2862</v>
      </c>
      <c r="E9809" s="54" t="s">
        <v>3726</v>
      </c>
      <c r="F9809" s="54" t="s">
        <v>3690</v>
      </c>
      <c r="G9809" s="54">
        <v>2311020000</v>
      </c>
      <c r="H9809" s="54" t="s">
        <v>3697</v>
      </c>
      <c r="I9809" s="54" t="s">
        <v>3698</v>
      </c>
      <c r="J9809">
        <f>VLOOKUP(A9809,'County Acres Disturbed'!$A$2:$E$3146,5,FALSE)</f>
        <v>562.9857542670569</v>
      </c>
      <c r="K9809" s="55" t="s">
        <v>5571</v>
      </c>
      <c r="L9809">
        <f>IF(H9809="PM10-PRI",VLOOKUP(A9809,'County Emission Factors'!A$2:E$3145,5,FALSE),IF(H9809="PM10-FIL",VLOOKUP(A9809,'County Emission Factors'!A$2:E$3145,5,FALSE),VLOOKUP(A9809,'County Emission Factors'!A$2:F$3145,6,FALSE)))</f>
        <v>2.190080354668883E-2</v>
      </c>
      <c r="M9809" s="56" t="s">
        <v>5572</v>
      </c>
      <c r="N9809" t="s">
        <v>5571</v>
      </c>
      <c r="O9809">
        <f t="shared" si="158"/>
        <v>12.329840403787246</v>
      </c>
      <c r="P9809" t="s">
        <v>5572</v>
      </c>
    </row>
    <row r="9810" spans="1:16">
      <c r="A9810" s="54" t="s">
        <v>2633</v>
      </c>
      <c r="B9810" s="54" t="s">
        <v>3065</v>
      </c>
      <c r="C9810" s="54" t="s">
        <v>5194</v>
      </c>
      <c r="D9810" s="54" t="s">
        <v>2863</v>
      </c>
      <c r="E9810" s="54" t="s">
        <v>5202</v>
      </c>
      <c r="F9810" s="54" t="s">
        <v>3690</v>
      </c>
      <c r="G9810" s="54">
        <v>2311020000</v>
      </c>
      <c r="H9810" s="54" t="s">
        <v>3691</v>
      </c>
      <c r="I9810" s="54" t="s">
        <v>3692</v>
      </c>
      <c r="J9810">
        <f>VLOOKUP(A9810,'County Acres Disturbed'!$A$2:$E$3146,5,FALSE)</f>
        <v>44.338896954771876</v>
      </c>
      <c r="K9810" s="55" t="s">
        <v>5571</v>
      </c>
      <c r="L9810">
        <f>IF(H9810="PM10-PRI",VLOOKUP(A9810,'County Emission Factors'!A$2:E$3145,5,FALSE),IF(H9810="PM10-FIL",VLOOKUP(A9810,'County Emission Factors'!A$2:E$3145,5,FALSE),VLOOKUP(A9810,'County Emission Factors'!A$2:F$3145,6,FALSE)))</f>
        <v>0.21900803546688838</v>
      </c>
      <c r="M9810" s="56" t="s">
        <v>5572</v>
      </c>
      <c r="N9810" t="s">
        <v>5571</v>
      </c>
      <c r="O9810">
        <f t="shared" si="158"/>
        <v>9.7105747168333885</v>
      </c>
      <c r="P9810" t="s">
        <v>5572</v>
      </c>
    </row>
    <row r="9811" spans="1:16">
      <c r="A9811" s="54" t="s">
        <v>2633</v>
      </c>
      <c r="B9811" s="54" t="s">
        <v>3065</v>
      </c>
      <c r="C9811" s="54" t="s">
        <v>5194</v>
      </c>
      <c r="D9811" s="54" t="s">
        <v>2863</v>
      </c>
      <c r="E9811" s="54" t="s">
        <v>5202</v>
      </c>
      <c r="F9811" s="54" t="s">
        <v>3690</v>
      </c>
      <c r="G9811" s="54">
        <v>2311020000</v>
      </c>
      <c r="H9811" s="54" t="s">
        <v>3693</v>
      </c>
      <c r="I9811" s="54" t="s">
        <v>3694</v>
      </c>
      <c r="J9811">
        <f>VLOOKUP(A9811,'County Acres Disturbed'!$A$2:$E$3146,5,FALSE)</f>
        <v>44.338896954771876</v>
      </c>
      <c r="K9811" s="55" t="s">
        <v>5571</v>
      </c>
      <c r="L9811">
        <f>IF(H9811="PM10-PRI",VLOOKUP(A9811,'County Emission Factors'!A$2:E$3145,5,FALSE),IF(H9811="PM10-FIL",VLOOKUP(A9811,'County Emission Factors'!A$2:E$3145,5,FALSE),VLOOKUP(A9811,'County Emission Factors'!A$2:F$3145,6,FALSE)))</f>
        <v>2.190080354668884E-2</v>
      </c>
      <c r="M9811" s="56" t="s">
        <v>5572</v>
      </c>
      <c r="N9811" t="s">
        <v>5571</v>
      </c>
      <c r="O9811">
        <f t="shared" si="158"/>
        <v>0.97105747168333889</v>
      </c>
      <c r="P9811" t="s">
        <v>5572</v>
      </c>
    </row>
    <row r="9812" spans="1:16">
      <c r="A9812" s="54" t="s">
        <v>2633</v>
      </c>
      <c r="B9812" s="54" t="s">
        <v>3065</v>
      </c>
      <c r="C9812" s="54" t="s">
        <v>5194</v>
      </c>
      <c r="D9812" s="54" t="s">
        <v>2863</v>
      </c>
      <c r="E9812" s="54" t="s">
        <v>5202</v>
      </c>
      <c r="F9812" s="54" t="s">
        <v>3690</v>
      </c>
      <c r="G9812" s="54">
        <v>2311020000</v>
      </c>
      <c r="H9812" s="54" t="s">
        <v>3695</v>
      </c>
      <c r="I9812" s="54" t="s">
        <v>3696</v>
      </c>
      <c r="J9812">
        <f>VLOOKUP(A9812,'County Acres Disturbed'!$A$2:$E$3146,5,FALSE)</f>
        <v>44.338896954771876</v>
      </c>
      <c r="K9812" s="55" t="s">
        <v>5571</v>
      </c>
      <c r="L9812">
        <f>IF(H9812="PM10-PRI",VLOOKUP(A9812,'County Emission Factors'!A$2:E$3145,5,FALSE),IF(H9812="PM10-FIL",VLOOKUP(A9812,'County Emission Factors'!A$2:E$3145,5,FALSE),VLOOKUP(A9812,'County Emission Factors'!A$2:F$3145,6,FALSE)))</f>
        <v>0.21900803546688838</v>
      </c>
      <c r="M9812" s="56" t="s">
        <v>5572</v>
      </c>
      <c r="N9812" t="s">
        <v>5571</v>
      </c>
      <c r="O9812">
        <f t="shared" si="158"/>
        <v>9.7105747168333885</v>
      </c>
      <c r="P9812" t="s">
        <v>5572</v>
      </c>
    </row>
    <row r="9813" spans="1:16">
      <c r="A9813" s="54" t="s">
        <v>2633</v>
      </c>
      <c r="B9813" s="54" t="s">
        <v>3065</v>
      </c>
      <c r="C9813" s="54" t="s">
        <v>5194</v>
      </c>
      <c r="D9813" s="54" t="s">
        <v>2863</v>
      </c>
      <c r="E9813" s="54" t="s">
        <v>5202</v>
      </c>
      <c r="F9813" s="54" t="s">
        <v>3690</v>
      </c>
      <c r="G9813" s="54">
        <v>2311020000</v>
      </c>
      <c r="H9813" s="54" t="s">
        <v>3697</v>
      </c>
      <c r="I9813" s="54" t="s">
        <v>3698</v>
      </c>
      <c r="J9813">
        <f>VLOOKUP(A9813,'County Acres Disturbed'!$A$2:$E$3146,5,FALSE)</f>
        <v>44.338896954771876</v>
      </c>
      <c r="K9813" s="55" t="s">
        <v>5571</v>
      </c>
      <c r="L9813">
        <f>IF(H9813="PM10-PRI",VLOOKUP(A9813,'County Emission Factors'!A$2:E$3145,5,FALSE),IF(H9813="PM10-FIL",VLOOKUP(A9813,'County Emission Factors'!A$2:E$3145,5,FALSE),VLOOKUP(A9813,'County Emission Factors'!A$2:F$3145,6,FALSE)))</f>
        <v>2.190080354668884E-2</v>
      </c>
      <c r="M9813" s="56" t="s">
        <v>5572</v>
      </c>
      <c r="N9813" t="s">
        <v>5571</v>
      </c>
      <c r="O9813">
        <f t="shared" si="158"/>
        <v>0.97105747168333889</v>
      </c>
      <c r="P9813" t="s">
        <v>5572</v>
      </c>
    </row>
    <row r="9814" spans="1:16">
      <c r="A9814" s="54" t="s">
        <v>1542</v>
      </c>
      <c r="B9814" s="54" t="s">
        <v>3065</v>
      </c>
      <c r="C9814" s="54" t="s">
        <v>5194</v>
      </c>
      <c r="D9814" s="54" t="s">
        <v>2864</v>
      </c>
      <c r="E9814" s="54" t="s">
        <v>3727</v>
      </c>
      <c r="F9814" s="54" t="s">
        <v>3690</v>
      </c>
      <c r="G9814" s="54">
        <v>2311020000</v>
      </c>
      <c r="H9814" s="54" t="s">
        <v>3691</v>
      </c>
      <c r="I9814" s="54" t="s">
        <v>3692</v>
      </c>
      <c r="J9814">
        <f>VLOOKUP(A9814,'County Acres Disturbed'!$A$2:$E$3146,5,FALSE)</f>
        <v>775.93069670850809</v>
      </c>
      <c r="K9814" s="55" t="s">
        <v>5571</v>
      </c>
      <c r="L9814">
        <f>IF(H9814="PM10-PRI",VLOOKUP(A9814,'County Emission Factors'!A$2:E$3145,5,FALSE),IF(H9814="PM10-FIL",VLOOKUP(A9814,'County Emission Factors'!A$2:E$3145,5,FALSE),VLOOKUP(A9814,'County Emission Factors'!A$2:F$3145,6,FALSE)))</f>
        <v>0.21900803546688855</v>
      </c>
      <c r="M9814" s="56" t="s">
        <v>5572</v>
      </c>
      <c r="N9814" t="s">
        <v>5571</v>
      </c>
      <c r="O9814">
        <f t="shared" si="158"/>
        <v>169.93505754458448</v>
      </c>
      <c r="P9814" t="s">
        <v>5572</v>
      </c>
    </row>
    <row r="9815" spans="1:16">
      <c r="A9815" s="54" t="s">
        <v>1542</v>
      </c>
      <c r="B9815" s="54" t="s">
        <v>3065</v>
      </c>
      <c r="C9815" s="54" t="s">
        <v>5194</v>
      </c>
      <c r="D9815" s="54" t="s">
        <v>2864</v>
      </c>
      <c r="E9815" s="54" t="s">
        <v>3727</v>
      </c>
      <c r="F9815" s="54" t="s">
        <v>3690</v>
      </c>
      <c r="G9815" s="54">
        <v>2311020000</v>
      </c>
      <c r="H9815" s="54" t="s">
        <v>3693</v>
      </c>
      <c r="I9815" s="54" t="s">
        <v>3694</v>
      </c>
      <c r="J9815">
        <f>VLOOKUP(A9815,'County Acres Disturbed'!$A$2:$E$3146,5,FALSE)</f>
        <v>775.93069670850809</v>
      </c>
      <c r="K9815" s="55" t="s">
        <v>5571</v>
      </c>
      <c r="L9815">
        <f>IF(H9815="PM10-PRI",VLOOKUP(A9815,'County Emission Factors'!A$2:E$3145,5,FALSE),IF(H9815="PM10-FIL",VLOOKUP(A9815,'County Emission Factors'!A$2:E$3145,5,FALSE),VLOOKUP(A9815,'County Emission Factors'!A$2:F$3145,6,FALSE)))</f>
        <v>2.1900803546688857E-2</v>
      </c>
      <c r="M9815" s="56" t="s">
        <v>5572</v>
      </c>
      <c r="N9815" t="s">
        <v>5571</v>
      </c>
      <c r="O9815">
        <f t="shared" si="158"/>
        <v>16.99350575445845</v>
      </c>
      <c r="P9815" t="s">
        <v>5572</v>
      </c>
    </row>
    <row r="9816" spans="1:16">
      <c r="A9816" s="54" t="s">
        <v>1542</v>
      </c>
      <c r="B9816" s="54" t="s">
        <v>3065</v>
      </c>
      <c r="C9816" s="54" t="s">
        <v>5194</v>
      </c>
      <c r="D9816" s="54" t="s">
        <v>2864</v>
      </c>
      <c r="E9816" s="54" t="s">
        <v>3727</v>
      </c>
      <c r="F9816" s="54" t="s">
        <v>3690</v>
      </c>
      <c r="G9816" s="54">
        <v>2311020000</v>
      </c>
      <c r="H9816" s="54" t="s">
        <v>3695</v>
      </c>
      <c r="I9816" s="54" t="s">
        <v>3696</v>
      </c>
      <c r="J9816">
        <f>VLOOKUP(A9816,'County Acres Disturbed'!$A$2:$E$3146,5,FALSE)</f>
        <v>775.93069670850809</v>
      </c>
      <c r="K9816" s="55" t="s">
        <v>5571</v>
      </c>
      <c r="L9816">
        <f>IF(H9816="PM10-PRI",VLOOKUP(A9816,'County Emission Factors'!A$2:E$3145,5,FALSE),IF(H9816="PM10-FIL",VLOOKUP(A9816,'County Emission Factors'!A$2:E$3145,5,FALSE),VLOOKUP(A9816,'County Emission Factors'!A$2:F$3145,6,FALSE)))</f>
        <v>0.21900803546688855</v>
      </c>
      <c r="M9816" s="56" t="s">
        <v>5572</v>
      </c>
      <c r="N9816" t="s">
        <v>5571</v>
      </c>
      <c r="O9816">
        <f t="shared" si="158"/>
        <v>169.93505754458448</v>
      </c>
      <c r="P9816" t="s">
        <v>5572</v>
      </c>
    </row>
    <row r="9817" spans="1:16">
      <c r="A9817" s="54" t="s">
        <v>1542</v>
      </c>
      <c r="B9817" s="54" t="s">
        <v>3065</v>
      </c>
      <c r="C9817" s="54" t="s">
        <v>5194</v>
      </c>
      <c r="D9817" s="54" t="s">
        <v>2864</v>
      </c>
      <c r="E9817" s="54" t="s">
        <v>3727</v>
      </c>
      <c r="F9817" s="54" t="s">
        <v>3690</v>
      </c>
      <c r="G9817" s="54">
        <v>2311020000</v>
      </c>
      <c r="H9817" s="54" t="s">
        <v>3697</v>
      </c>
      <c r="I9817" s="54" t="s">
        <v>3698</v>
      </c>
      <c r="J9817">
        <f>VLOOKUP(A9817,'County Acres Disturbed'!$A$2:$E$3146,5,FALSE)</f>
        <v>775.93069670850809</v>
      </c>
      <c r="K9817" s="55" t="s">
        <v>5571</v>
      </c>
      <c r="L9817">
        <f>IF(H9817="PM10-PRI",VLOOKUP(A9817,'County Emission Factors'!A$2:E$3145,5,FALSE),IF(H9817="PM10-FIL",VLOOKUP(A9817,'County Emission Factors'!A$2:E$3145,5,FALSE),VLOOKUP(A9817,'County Emission Factors'!A$2:F$3145,6,FALSE)))</f>
        <v>2.1900803546688857E-2</v>
      </c>
      <c r="M9817" s="56" t="s">
        <v>5572</v>
      </c>
      <c r="N9817" t="s">
        <v>5571</v>
      </c>
      <c r="O9817">
        <f t="shared" si="158"/>
        <v>16.99350575445845</v>
      </c>
      <c r="P9817" t="s">
        <v>5572</v>
      </c>
    </row>
    <row r="9818" spans="1:16">
      <c r="A9818" s="54" t="s">
        <v>1543</v>
      </c>
      <c r="B9818" s="54" t="s">
        <v>3065</v>
      </c>
      <c r="C9818" s="54" t="s">
        <v>5194</v>
      </c>
      <c r="D9818" s="54" t="s">
        <v>2865</v>
      </c>
      <c r="E9818" s="54" t="s">
        <v>4253</v>
      </c>
      <c r="F9818" s="54" t="s">
        <v>3690</v>
      </c>
      <c r="G9818" s="54">
        <v>2311020000</v>
      </c>
      <c r="H9818" s="54" t="s">
        <v>3691</v>
      </c>
      <c r="I9818" s="54" t="s">
        <v>3692</v>
      </c>
      <c r="J9818">
        <f>VLOOKUP(A9818,'County Acres Disturbed'!$A$2:$E$3146,5,FALSE)</f>
        <v>320.95449542327549</v>
      </c>
      <c r="K9818" s="55" t="s">
        <v>5571</v>
      </c>
      <c r="L9818">
        <f>IF(H9818="PM10-PRI",VLOOKUP(A9818,'County Emission Factors'!A$2:E$3145,5,FALSE),IF(H9818="PM10-FIL",VLOOKUP(A9818,'County Emission Factors'!A$2:E$3145,5,FALSE),VLOOKUP(A9818,'County Emission Factors'!A$2:F$3145,6,FALSE)))</f>
        <v>0.21900803546688838</v>
      </c>
      <c r="M9818" s="56" t="s">
        <v>5572</v>
      </c>
      <c r="N9818" t="s">
        <v>5571</v>
      </c>
      <c r="O9818">
        <f t="shared" si="158"/>
        <v>70.291613516917977</v>
      </c>
      <c r="P9818" t="s">
        <v>5572</v>
      </c>
    </row>
    <row r="9819" spans="1:16">
      <c r="A9819" s="54" t="s">
        <v>1543</v>
      </c>
      <c r="B9819" s="54" t="s">
        <v>3065</v>
      </c>
      <c r="C9819" s="54" t="s">
        <v>5194</v>
      </c>
      <c r="D9819" s="54" t="s">
        <v>2865</v>
      </c>
      <c r="E9819" s="54" t="s">
        <v>4253</v>
      </c>
      <c r="F9819" s="54" t="s">
        <v>3690</v>
      </c>
      <c r="G9819" s="54">
        <v>2311020000</v>
      </c>
      <c r="H9819" s="54" t="s">
        <v>3693</v>
      </c>
      <c r="I9819" s="54" t="s">
        <v>3694</v>
      </c>
      <c r="J9819">
        <f>VLOOKUP(A9819,'County Acres Disturbed'!$A$2:$E$3146,5,FALSE)</f>
        <v>320.95449542327549</v>
      </c>
      <c r="K9819" s="55" t="s">
        <v>5571</v>
      </c>
      <c r="L9819">
        <f>IF(H9819="PM10-PRI",VLOOKUP(A9819,'County Emission Factors'!A$2:E$3145,5,FALSE),IF(H9819="PM10-FIL",VLOOKUP(A9819,'County Emission Factors'!A$2:E$3145,5,FALSE),VLOOKUP(A9819,'County Emission Factors'!A$2:F$3145,6,FALSE)))</f>
        <v>2.190080354668884E-2</v>
      </c>
      <c r="M9819" s="56" t="s">
        <v>5572</v>
      </c>
      <c r="N9819" t="s">
        <v>5571</v>
      </c>
      <c r="O9819">
        <f t="shared" si="158"/>
        <v>7.0291613516917986</v>
      </c>
      <c r="P9819" t="s">
        <v>5572</v>
      </c>
    </row>
    <row r="9820" spans="1:16">
      <c r="A9820" s="54" t="s">
        <v>1543</v>
      </c>
      <c r="B9820" s="54" t="s">
        <v>3065</v>
      </c>
      <c r="C9820" s="54" t="s">
        <v>5194</v>
      </c>
      <c r="D9820" s="54" t="s">
        <v>2865</v>
      </c>
      <c r="E9820" s="54" t="s">
        <v>4253</v>
      </c>
      <c r="F9820" s="54" t="s">
        <v>3690</v>
      </c>
      <c r="G9820" s="54">
        <v>2311020000</v>
      </c>
      <c r="H9820" s="54" t="s">
        <v>3695</v>
      </c>
      <c r="I9820" s="54" t="s">
        <v>3696</v>
      </c>
      <c r="J9820">
        <f>VLOOKUP(A9820,'County Acres Disturbed'!$A$2:$E$3146,5,FALSE)</f>
        <v>320.95449542327549</v>
      </c>
      <c r="K9820" s="55" t="s">
        <v>5571</v>
      </c>
      <c r="L9820">
        <f>IF(H9820="PM10-PRI",VLOOKUP(A9820,'County Emission Factors'!A$2:E$3145,5,FALSE),IF(H9820="PM10-FIL",VLOOKUP(A9820,'County Emission Factors'!A$2:E$3145,5,FALSE),VLOOKUP(A9820,'County Emission Factors'!A$2:F$3145,6,FALSE)))</f>
        <v>0.21900803546688838</v>
      </c>
      <c r="M9820" s="56" t="s">
        <v>5572</v>
      </c>
      <c r="N9820" t="s">
        <v>5571</v>
      </c>
      <c r="O9820">
        <f t="shared" si="158"/>
        <v>70.291613516917977</v>
      </c>
      <c r="P9820" t="s">
        <v>5572</v>
      </c>
    </row>
    <row r="9821" spans="1:16">
      <c r="A9821" s="54" t="s">
        <v>1543</v>
      </c>
      <c r="B9821" s="54" t="s">
        <v>3065</v>
      </c>
      <c r="C9821" s="54" t="s">
        <v>5194</v>
      </c>
      <c r="D9821" s="54" t="s">
        <v>2865</v>
      </c>
      <c r="E9821" s="54" t="s">
        <v>4253</v>
      </c>
      <c r="F9821" s="54" t="s">
        <v>3690</v>
      </c>
      <c r="G9821" s="54">
        <v>2311020000</v>
      </c>
      <c r="H9821" s="54" t="s">
        <v>3697</v>
      </c>
      <c r="I9821" s="54" t="s">
        <v>3698</v>
      </c>
      <c r="J9821">
        <f>VLOOKUP(A9821,'County Acres Disturbed'!$A$2:$E$3146,5,FALSE)</f>
        <v>320.95449542327549</v>
      </c>
      <c r="K9821" s="55" t="s">
        <v>5571</v>
      </c>
      <c r="L9821">
        <f>IF(H9821="PM10-PRI",VLOOKUP(A9821,'County Emission Factors'!A$2:E$3145,5,FALSE),IF(H9821="PM10-FIL",VLOOKUP(A9821,'County Emission Factors'!A$2:E$3145,5,FALSE),VLOOKUP(A9821,'County Emission Factors'!A$2:F$3145,6,FALSE)))</f>
        <v>2.190080354668884E-2</v>
      </c>
      <c r="M9821" s="56" t="s">
        <v>5572</v>
      </c>
      <c r="N9821" t="s">
        <v>5571</v>
      </c>
      <c r="O9821">
        <f t="shared" si="158"/>
        <v>7.0291613516917986</v>
      </c>
      <c r="P9821" t="s">
        <v>5572</v>
      </c>
    </row>
    <row r="9822" spans="1:16">
      <c r="A9822" s="54" t="s">
        <v>1544</v>
      </c>
      <c r="B9822" s="54" t="s">
        <v>3065</v>
      </c>
      <c r="C9822" s="54" t="s">
        <v>5194</v>
      </c>
      <c r="D9822" s="54" t="s">
        <v>2866</v>
      </c>
      <c r="E9822" s="54" t="s">
        <v>5203</v>
      </c>
      <c r="F9822" s="54" t="s">
        <v>3690</v>
      </c>
      <c r="G9822" s="54">
        <v>2311020000</v>
      </c>
      <c r="H9822" s="54" t="s">
        <v>3691</v>
      </c>
      <c r="I9822" s="54" t="s">
        <v>3692</v>
      </c>
      <c r="J9822">
        <f>VLOOKUP(A9822,'County Acres Disturbed'!$A$2:$E$3146,5,FALSE)</f>
        <v>420.92392842396777</v>
      </c>
      <c r="K9822" s="55" t="s">
        <v>5571</v>
      </c>
      <c r="L9822">
        <f>IF(H9822="PM10-PRI",VLOOKUP(A9822,'County Emission Factors'!A$2:E$3145,5,FALSE),IF(H9822="PM10-FIL",VLOOKUP(A9822,'County Emission Factors'!A$2:E$3145,5,FALSE),VLOOKUP(A9822,'County Emission Factors'!A$2:F$3145,6,FALSE)))</f>
        <v>0.21900803546688838</v>
      </c>
      <c r="M9822" s="56" t="s">
        <v>5572</v>
      </c>
      <c r="N9822" t="s">
        <v>5571</v>
      </c>
      <c r="O9822">
        <f t="shared" si="158"/>
        <v>92.185722645138313</v>
      </c>
      <c r="P9822" t="s">
        <v>5572</v>
      </c>
    </row>
    <row r="9823" spans="1:16">
      <c r="A9823" s="54" t="s">
        <v>1544</v>
      </c>
      <c r="B9823" s="54" t="s">
        <v>3065</v>
      </c>
      <c r="C9823" s="54" t="s">
        <v>5194</v>
      </c>
      <c r="D9823" s="54" t="s">
        <v>2866</v>
      </c>
      <c r="E9823" s="54" t="s">
        <v>5203</v>
      </c>
      <c r="F9823" s="54" t="s">
        <v>3690</v>
      </c>
      <c r="G9823" s="54">
        <v>2311020000</v>
      </c>
      <c r="H9823" s="54" t="s">
        <v>3693</v>
      </c>
      <c r="I9823" s="54" t="s">
        <v>3694</v>
      </c>
      <c r="J9823">
        <f>VLOOKUP(A9823,'County Acres Disturbed'!$A$2:$E$3146,5,FALSE)</f>
        <v>420.92392842396777</v>
      </c>
      <c r="K9823" s="55" t="s">
        <v>5571</v>
      </c>
      <c r="L9823">
        <f>IF(H9823="PM10-PRI",VLOOKUP(A9823,'County Emission Factors'!A$2:E$3145,5,FALSE),IF(H9823="PM10-FIL",VLOOKUP(A9823,'County Emission Factors'!A$2:E$3145,5,FALSE),VLOOKUP(A9823,'County Emission Factors'!A$2:F$3145,6,FALSE)))</f>
        <v>2.190080354668884E-2</v>
      </c>
      <c r="M9823" s="56" t="s">
        <v>5572</v>
      </c>
      <c r="N9823" t="s">
        <v>5571</v>
      </c>
      <c r="O9823">
        <f t="shared" ref="O9823:O9886" si="159">L9823*J9823</f>
        <v>9.218572264513833</v>
      </c>
      <c r="P9823" t="s">
        <v>5572</v>
      </c>
    </row>
    <row r="9824" spans="1:16">
      <c r="A9824" s="54" t="s">
        <v>1544</v>
      </c>
      <c r="B9824" s="54" t="s">
        <v>3065</v>
      </c>
      <c r="C9824" s="54" t="s">
        <v>5194</v>
      </c>
      <c r="D9824" s="54" t="s">
        <v>2866</v>
      </c>
      <c r="E9824" s="54" t="s">
        <v>5203</v>
      </c>
      <c r="F9824" s="54" t="s">
        <v>3690</v>
      </c>
      <c r="G9824" s="54">
        <v>2311020000</v>
      </c>
      <c r="H9824" s="54" t="s">
        <v>3695</v>
      </c>
      <c r="I9824" s="54" t="s">
        <v>3696</v>
      </c>
      <c r="J9824">
        <f>VLOOKUP(A9824,'County Acres Disturbed'!$A$2:$E$3146,5,FALSE)</f>
        <v>420.92392842396777</v>
      </c>
      <c r="K9824" s="55" t="s">
        <v>5571</v>
      </c>
      <c r="L9824">
        <f>IF(H9824="PM10-PRI",VLOOKUP(A9824,'County Emission Factors'!A$2:E$3145,5,FALSE),IF(H9824="PM10-FIL",VLOOKUP(A9824,'County Emission Factors'!A$2:E$3145,5,FALSE),VLOOKUP(A9824,'County Emission Factors'!A$2:F$3145,6,FALSE)))</f>
        <v>0.21900803546688838</v>
      </c>
      <c r="M9824" s="56" t="s">
        <v>5572</v>
      </c>
      <c r="N9824" t="s">
        <v>5571</v>
      </c>
      <c r="O9824">
        <f t="shared" si="159"/>
        <v>92.185722645138313</v>
      </c>
      <c r="P9824" t="s">
        <v>5572</v>
      </c>
    </row>
    <row r="9825" spans="1:16">
      <c r="A9825" s="54" t="s">
        <v>1544</v>
      </c>
      <c r="B9825" s="54" t="s">
        <v>3065</v>
      </c>
      <c r="C9825" s="54" t="s">
        <v>5194</v>
      </c>
      <c r="D9825" s="54" t="s">
        <v>2866</v>
      </c>
      <c r="E9825" s="54" t="s">
        <v>5203</v>
      </c>
      <c r="F9825" s="54" t="s">
        <v>3690</v>
      </c>
      <c r="G9825" s="54">
        <v>2311020000</v>
      </c>
      <c r="H9825" s="54" t="s">
        <v>3697</v>
      </c>
      <c r="I9825" s="54" t="s">
        <v>3698</v>
      </c>
      <c r="J9825">
        <f>VLOOKUP(A9825,'County Acres Disturbed'!$A$2:$E$3146,5,FALSE)</f>
        <v>420.92392842396777</v>
      </c>
      <c r="K9825" s="55" t="s">
        <v>5571</v>
      </c>
      <c r="L9825">
        <f>IF(H9825="PM10-PRI",VLOOKUP(A9825,'County Emission Factors'!A$2:E$3145,5,FALSE),IF(H9825="PM10-FIL",VLOOKUP(A9825,'County Emission Factors'!A$2:E$3145,5,FALSE),VLOOKUP(A9825,'County Emission Factors'!A$2:F$3145,6,FALSE)))</f>
        <v>2.190080354668884E-2</v>
      </c>
      <c r="M9825" s="56" t="s">
        <v>5572</v>
      </c>
      <c r="N9825" t="s">
        <v>5571</v>
      </c>
      <c r="O9825">
        <f t="shared" si="159"/>
        <v>9.218572264513833</v>
      </c>
      <c r="P9825" t="s">
        <v>5572</v>
      </c>
    </row>
    <row r="9826" spans="1:16">
      <c r="A9826" s="54" t="s">
        <v>1545</v>
      </c>
      <c r="B9826" s="54" t="s">
        <v>3065</v>
      </c>
      <c r="C9826" s="54" t="s">
        <v>5194</v>
      </c>
      <c r="D9826" s="54" t="s">
        <v>2867</v>
      </c>
      <c r="E9826" s="54" t="s">
        <v>5204</v>
      </c>
      <c r="F9826" s="54" t="s">
        <v>3690</v>
      </c>
      <c r="G9826" s="54">
        <v>2311020000</v>
      </c>
      <c r="H9826" s="54" t="s">
        <v>3691</v>
      </c>
      <c r="I9826" s="54" t="s">
        <v>3692</v>
      </c>
      <c r="J9826">
        <f>VLOOKUP(A9826,'County Acres Disturbed'!$A$2:$E$3146,5,FALSE)</f>
        <v>44.338896954771876</v>
      </c>
      <c r="K9826" s="55" t="s">
        <v>5571</v>
      </c>
      <c r="L9826">
        <f>IF(H9826="PM10-PRI",VLOOKUP(A9826,'County Emission Factors'!A$2:E$3145,5,FALSE),IF(H9826="PM10-FIL",VLOOKUP(A9826,'County Emission Factors'!A$2:E$3145,5,FALSE),VLOOKUP(A9826,'County Emission Factors'!A$2:F$3145,6,FALSE)))</f>
        <v>0.21900803546688843</v>
      </c>
      <c r="M9826" s="56" t="s">
        <v>5572</v>
      </c>
      <c r="N9826" t="s">
        <v>5571</v>
      </c>
      <c r="O9826">
        <f t="shared" si="159"/>
        <v>9.7105747168333902</v>
      </c>
      <c r="P9826" t="s">
        <v>5572</v>
      </c>
    </row>
    <row r="9827" spans="1:16">
      <c r="A9827" s="54" t="s">
        <v>1545</v>
      </c>
      <c r="B9827" s="54" t="s">
        <v>3065</v>
      </c>
      <c r="C9827" s="54" t="s">
        <v>5194</v>
      </c>
      <c r="D9827" s="54" t="s">
        <v>2867</v>
      </c>
      <c r="E9827" s="54" t="s">
        <v>5204</v>
      </c>
      <c r="F9827" s="54" t="s">
        <v>3690</v>
      </c>
      <c r="G9827" s="54">
        <v>2311020000</v>
      </c>
      <c r="H9827" s="54" t="s">
        <v>3693</v>
      </c>
      <c r="I9827" s="54" t="s">
        <v>3694</v>
      </c>
      <c r="J9827">
        <f>VLOOKUP(A9827,'County Acres Disturbed'!$A$2:$E$3146,5,FALSE)</f>
        <v>44.338896954771876</v>
      </c>
      <c r="K9827" s="55" t="s">
        <v>5571</v>
      </c>
      <c r="L9827">
        <f>IF(H9827="PM10-PRI",VLOOKUP(A9827,'County Emission Factors'!A$2:E$3145,5,FALSE),IF(H9827="PM10-FIL",VLOOKUP(A9827,'County Emission Factors'!A$2:E$3145,5,FALSE),VLOOKUP(A9827,'County Emission Factors'!A$2:F$3145,6,FALSE)))</f>
        <v>2.1900803546688843E-2</v>
      </c>
      <c r="M9827" s="56" t="s">
        <v>5572</v>
      </c>
      <c r="N9827" t="s">
        <v>5571</v>
      </c>
      <c r="O9827">
        <f t="shared" si="159"/>
        <v>0.97105747168333911</v>
      </c>
      <c r="P9827" t="s">
        <v>5572</v>
      </c>
    </row>
    <row r="9828" spans="1:16">
      <c r="A9828" s="54" t="s">
        <v>1545</v>
      </c>
      <c r="B9828" s="54" t="s">
        <v>3065</v>
      </c>
      <c r="C9828" s="54" t="s">
        <v>5194</v>
      </c>
      <c r="D9828" s="54" t="s">
        <v>2867</v>
      </c>
      <c r="E9828" s="54" t="s">
        <v>5204</v>
      </c>
      <c r="F9828" s="54" t="s">
        <v>3690</v>
      </c>
      <c r="G9828" s="54">
        <v>2311020000</v>
      </c>
      <c r="H9828" s="54" t="s">
        <v>3695</v>
      </c>
      <c r="I9828" s="54" t="s">
        <v>3696</v>
      </c>
      <c r="J9828">
        <f>VLOOKUP(A9828,'County Acres Disturbed'!$A$2:$E$3146,5,FALSE)</f>
        <v>44.338896954771876</v>
      </c>
      <c r="K9828" s="55" t="s">
        <v>5571</v>
      </c>
      <c r="L9828">
        <f>IF(H9828="PM10-PRI",VLOOKUP(A9828,'County Emission Factors'!A$2:E$3145,5,FALSE),IF(H9828="PM10-FIL",VLOOKUP(A9828,'County Emission Factors'!A$2:E$3145,5,FALSE),VLOOKUP(A9828,'County Emission Factors'!A$2:F$3145,6,FALSE)))</f>
        <v>0.21900803546688843</v>
      </c>
      <c r="M9828" s="56" t="s">
        <v>5572</v>
      </c>
      <c r="N9828" t="s">
        <v>5571</v>
      </c>
      <c r="O9828">
        <f t="shared" si="159"/>
        <v>9.7105747168333902</v>
      </c>
      <c r="P9828" t="s">
        <v>5572</v>
      </c>
    </row>
    <row r="9829" spans="1:16">
      <c r="A9829" s="54" t="s">
        <v>1545</v>
      </c>
      <c r="B9829" s="54" t="s">
        <v>3065</v>
      </c>
      <c r="C9829" s="54" t="s">
        <v>5194</v>
      </c>
      <c r="D9829" s="54" t="s">
        <v>2867</v>
      </c>
      <c r="E9829" s="54" t="s">
        <v>5204</v>
      </c>
      <c r="F9829" s="54" t="s">
        <v>3690</v>
      </c>
      <c r="G9829" s="54">
        <v>2311020000</v>
      </c>
      <c r="H9829" s="54" t="s">
        <v>3697</v>
      </c>
      <c r="I9829" s="54" t="s">
        <v>3698</v>
      </c>
      <c r="J9829">
        <f>VLOOKUP(A9829,'County Acres Disturbed'!$A$2:$E$3146,5,FALSE)</f>
        <v>44.338896954771876</v>
      </c>
      <c r="K9829" s="55" t="s">
        <v>5571</v>
      </c>
      <c r="L9829">
        <f>IF(H9829="PM10-PRI",VLOOKUP(A9829,'County Emission Factors'!A$2:E$3145,5,FALSE),IF(H9829="PM10-FIL",VLOOKUP(A9829,'County Emission Factors'!A$2:E$3145,5,FALSE),VLOOKUP(A9829,'County Emission Factors'!A$2:F$3145,6,FALSE)))</f>
        <v>2.1900803546688843E-2</v>
      </c>
      <c r="M9829" s="56" t="s">
        <v>5572</v>
      </c>
      <c r="N9829" t="s">
        <v>5571</v>
      </c>
      <c r="O9829">
        <f t="shared" si="159"/>
        <v>0.97105747168333911</v>
      </c>
      <c r="P9829" t="s">
        <v>5572</v>
      </c>
    </row>
    <row r="9830" spans="1:16">
      <c r="A9830" s="54" t="s">
        <v>1546</v>
      </c>
      <c r="B9830" s="54" t="s">
        <v>3065</v>
      </c>
      <c r="C9830" s="54" t="s">
        <v>5194</v>
      </c>
      <c r="D9830" s="54" t="s">
        <v>2868</v>
      </c>
      <c r="E9830" s="54" t="s">
        <v>3729</v>
      </c>
      <c r="F9830" s="54" t="s">
        <v>3690</v>
      </c>
      <c r="G9830" s="54">
        <v>2311020000</v>
      </c>
      <c r="H9830" s="54" t="s">
        <v>3691</v>
      </c>
      <c r="I9830" s="54" t="s">
        <v>3692</v>
      </c>
      <c r="J9830">
        <f>VLOOKUP(A9830,'County Acres Disturbed'!$A$2:$E$3146,5,FALSE)</f>
        <v>152.58492405368833</v>
      </c>
      <c r="K9830" s="55" t="s">
        <v>5571</v>
      </c>
      <c r="L9830">
        <f>IF(H9830="PM10-PRI",VLOOKUP(A9830,'County Emission Factors'!A$2:E$3145,5,FALSE),IF(H9830="PM10-FIL",VLOOKUP(A9830,'County Emission Factors'!A$2:E$3145,5,FALSE),VLOOKUP(A9830,'County Emission Factors'!A$2:F$3145,6,FALSE)))</f>
        <v>0.21900803546688838</v>
      </c>
      <c r="M9830" s="56" t="s">
        <v>5572</v>
      </c>
      <c r="N9830" t="s">
        <v>5571</v>
      </c>
      <c r="O9830">
        <f t="shared" si="159"/>
        <v>33.417324458862645</v>
      </c>
      <c r="P9830" t="s">
        <v>5572</v>
      </c>
    </row>
    <row r="9831" spans="1:16">
      <c r="A9831" s="54" t="s">
        <v>1546</v>
      </c>
      <c r="B9831" s="54" t="s">
        <v>3065</v>
      </c>
      <c r="C9831" s="54" t="s">
        <v>5194</v>
      </c>
      <c r="D9831" s="54" t="s">
        <v>2868</v>
      </c>
      <c r="E9831" s="54" t="s">
        <v>3729</v>
      </c>
      <c r="F9831" s="54" t="s">
        <v>3690</v>
      </c>
      <c r="G9831" s="54">
        <v>2311020000</v>
      </c>
      <c r="H9831" s="54" t="s">
        <v>3693</v>
      </c>
      <c r="I9831" s="54" t="s">
        <v>3694</v>
      </c>
      <c r="J9831">
        <f>VLOOKUP(A9831,'County Acres Disturbed'!$A$2:$E$3146,5,FALSE)</f>
        <v>152.58492405368833</v>
      </c>
      <c r="K9831" s="55" t="s">
        <v>5571</v>
      </c>
      <c r="L9831">
        <f>IF(H9831="PM10-PRI",VLOOKUP(A9831,'County Emission Factors'!A$2:E$3145,5,FALSE),IF(H9831="PM10-FIL",VLOOKUP(A9831,'County Emission Factors'!A$2:E$3145,5,FALSE),VLOOKUP(A9831,'County Emission Factors'!A$2:F$3145,6,FALSE)))</f>
        <v>2.190080354668884E-2</v>
      </c>
      <c r="M9831" s="56" t="s">
        <v>5572</v>
      </c>
      <c r="N9831" t="s">
        <v>5571</v>
      </c>
      <c r="O9831">
        <f t="shared" si="159"/>
        <v>3.3417324458862647</v>
      </c>
      <c r="P9831" t="s">
        <v>5572</v>
      </c>
    </row>
    <row r="9832" spans="1:16">
      <c r="A9832" s="54" t="s">
        <v>1546</v>
      </c>
      <c r="B9832" s="54" t="s">
        <v>3065</v>
      </c>
      <c r="C9832" s="54" t="s">
        <v>5194</v>
      </c>
      <c r="D9832" s="54" t="s">
        <v>2868</v>
      </c>
      <c r="E9832" s="54" t="s">
        <v>3729</v>
      </c>
      <c r="F9832" s="54" t="s">
        <v>3690</v>
      </c>
      <c r="G9832" s="54">
        <v>2311020000</v>
      </c>
      <c r="H9832" s="54" t="s">
        <v>3695</v>
      </c>
      <c r="I9832" s="54" t="s">
        <v>3696</v>
      </c>
      <c r="J9832">
        <f>VLOOKUP(A9832,'County Acres Disturbed'!$A$2:$E$3146,5,FALSE)</f>
        <v>152.58492405368833</v>
      </c>
      <c r="K9832" s="55" t="s">
        <v>5571</v>
      </c>
      <c r="L9832">
        <f>IF(H9832="PM10-PRI",VLOOKUP(A9832,'County Emission Factors'!A$2:E$3145,5,FALSE),IF(H9832="PM10-FIL",VLOOKUP(A9832,'County Emission Factors'!A$2:E$3145,5,FALSE),VLOOKUP(A9832,'County Emission Factors'!A$2:F$3145,6,FALSE)))</f>
        <v>0.21900803546688838</v>
      </c>
      <c r="M9832" s="56" t="s">
        <v>5572</v>
      </c>
      <c r="N9832" t="s">
        <v>5571</v>
      </c>
      <c r="O9832">
        <f t="shared" si="159"/>
        <v>33.417324458862645</v>
      </c>
      <c r="P9832" t="s">
        <v>5572</v>
      </c>
    </row>
    <row r="9833" spans="1:16">
      <c r="A9833" s="54" t="s">
        <v>1546</v>
      </c>
      <c r="B9833" s="54" t="s">
        <v>3065</v>
      </c>
      <c r="C9833" s="54" t="s">
        <v>5194</v>
      </c>
      <c r="D9833" s="54" t="s">
        <v>2868</v>
      </c>
      <c r="E9833" s="54" t="s">
        <v>3729</v>
      </c>
      <c r="F9833" s="54" t="s">
        <v>3690</v>
      </c>
      <c r="G9833" s="54">
        <v>2311020000</v>
      </c>
      <c r="H9833" s="54" t="s">
        <v>3697</v>
      </c>
      <c r="I9833" s="54" t="s">
        <v>3698</v>
      </c>
      <c r="J9833">
        <f>VLOOKUP(A9833,'County Acres Disturbed'!$A$2:$E$3146,5,FALSE)</f>
        <v>152.58492405368833</v>
      </c>
      <c r="K9833" s="55" t="s">
        <v>5571</v>
      </c>
      <c r="L9833">
        <f>IF(H9833="PM10-PRI",VLOOKUP(A9833,'County Emission Factors'!A$2:E$3145,5,FALSE),IF(H9833="PM10-FIL",VLOOKUP(A9833,'County Emission Factors'!A$2:E$3145,5,FALSE),VLOOKUP(A9833,'County Emission Factors'!A$2:F$3145,6,FALSE)))</f>
        <v>2.190080354668884E-2</v>
      </c>
      <c r="M9833" s="56" t="s">
        <v>5572</v>
      </c>
      <c r="N9833" t="s">
        <v>5571</v>
      </c>
      <c r="O9833">
        <f t="shared" si="159"/>
        <v>3.3417324458862647</v>
      </c>
      <c r="P9833" t="s">
        <v>5572</v>
      </c>
    </row>
    <row r="9834" spans="1:16">
      <c r="A9834" s="54" t="s">
        <v>2634</v>
      </c>
      <c r="B9834" s="54" t="s">
        <v>3065</v>
      </c>
      <c r="C9834" s="54" t="s">
        <v>5194</v>
      </c>
      <c r="D9834" s="54" t="s">
        <v>2869</v>
      </c>
      <c r="E9834" s="54" t="s">
        <v>4205</v>
      </c>
      <c r="F9834" s="54" t="s">
        <v>3690</v>
      </c>
      <c r="G9834" s="54">
        <v>2311020000</v>
      </c>
      <c r="H9834" s="54" t="s">
        <v>3691</v>
      </c>
      <c r="I9834" s="54" t="s">
        <v>3692</v>
      </c>
      <c r="J9834">
        <f>VLOOKUP(A9834,'County Acres Disturbed'!$A$2:$E$3146,5,FALSE)</f>
        <v>0</v>
      </c>
      <c r="K9834" s="55" t="s">
        <v>5571</v>
      </c>
      <c r="L9834">
        <f>IF(H9834="PM10-PRI",VLOOKUP(A9834,'County Emission Factors'!A$2:E$3145,5,FALSE),IF(H9834="PM10-FIL",VLOOKUP(A9834,'County Emission Factors'!A$2:E$3145,5,FALSE),VLOOKUP(A9834,'County Emission Factors'!A$2:F$3145,6,FALSE)))</f>
        <v>0.21900803546688838</v>
      </c>
      <c r="M9834" s="56" t="s">
        <v>5572</v>
      </c>
      <c r="N9834" t="s">
        <v>5571</v>
      </c>
      <c r="O9834">
        <f t="shared" si="159"/>
        <v>0</v>
      </c>
      <c r="P9834" t="s">
        <v>5572</v>
      </c>
    </row>
    <row r="9835" spans="1:16">
      <c r="A9835" s="54" t="s">
        <v>2634</v>
      </c>
      <c r="B9835" s="54" t="s">
        <v>3065</v>
      </c>
      <c r="C9835" s="54" t="s">
        <v>5194</v>
      </c>
      <c r="D9835" s="54" t="s">
        <v>2869</v>
      </c>
      <c r="E9835" s="54" t="s">
        <v>4205</v>
      </c>
      <c r="F9835" s="54" t="s">
        <v>3690</v>
      </c>
      <c r="G9835" s="54">
        <v>2311020000</v>
      </c>
      <c r="H9835" s="54" t="s">
        <v>3693</v>
      </c>
      <c r="I9835" s="54" t="s">
        <v>3694</v>
      </c>
      <c r="J9835">
        <f>VLOOKUP(A9835,'County Acres Disturbed'!$A$2:$E$3146,5,FALSE)</f>
        <v>0</v>
      </c>
      <c r="K9835" s="55" t="s">
        <v>5571</v>
      </c>
      <c r="L9835">
        <f>IF(H9835="PM10-PRI",VLOOKUP(A9835,'County Emission Factors'!A$2:E$3145,5,FALSE),IF(H9835="PM10-FIL",VLOOKUP(A9835,'County Emission Factors'!A$2:E$3145,5,FALSE),VLOOKUP(A9835,'County Emission Factors'!A$2:F$3145,6,FALSE)))</f>
        <v>2.190080354668884E-2</v>
      </c>
      <c r="M9835" s="56" t="s">
        <v>5572</v>
      </c>
      <c r="N9835" t="s">
        <v>5571</v>
      </c>
      <c r="O9835">
        <f t="shared" si="159"/>
        <v>0</v>
      </c>
      <c r="P9835" t="s">
        <v>5572</v>
      </c>
    </row>
    <row r="9836" spans="1:16">
      <c r="A9836" s="54" t="s">
        <v>2634</v>
      </c>
      <c r="B9836" s="54" t="s">
        <v>3065</v>
      </c>
      <c r="C9836" s="54" t="s">
        <v>5194</v>
      </c>
      <c r="D9836" s="54" t="s">
        <v>2869</v>
      </c>
      <c r="E9836" s="54" t="s">
        <v>4205</v>
      </c>
      <c r="F9836" s="54" t="s">
        <v>3690</v>
      </c>
      <c r="G9836" s="54">
        <v>2311020000</v>
      </c>
      <c r="H9836" s="54" t="s">
        <v>3695</v>
      </c>
      <c r="I9836" s="54" t="s">
        <v>3696</v>
      </c>
      <c r="J9836">
        <f>VLOOKUP(A9836,'County Acres Disturbed'!$A$2:$E$3146,5,FALSE)</f>
        <v>0</v>
      </c>
      <c r="K9836" s="55" t="s">
        <v>5571</v>
      </c>
      <c r="L9836">
        <f>IF(H9836="PM10-PRI",VLOOKUP(A9836,'County Emission Factors'!A$2:E$3145,5,FALSE),IF(H9836="PM10-FIL",VLOOKUP(A9836,'County Emission Factors'!A$2:E$3145,5,FALSE),VLOOKUP(A9836,'County Emission Factors'!A$2:F$3145,6,FALSE)))</f>
        <v>0.21900803546688838</v>
      </c>
      <c r="M9836" s="56" t="s">
        <v>5572</v>
      </c>
      <c r="N9836" t="s">
        <v>5571</v>
      </c>
      <c r="O9836">
        <f t="shared" si="159"/>
        <v>0</v>
      </c>
      <c r="P9836" t="s">
        <v>5572</v>
      </c>
    </row>
    <row r="9837" spans="1:16">
      <c r="A9837" s="54" t="s">
        <v>2634</v>
      </c>
      <c r="B9837" s="54" t="s">
        <v>3065</v>
      </c>
      <c r="C9837" s="54" t="s">
        <v>5194</v>
      </c>
      <c r="D9837" s="54" t="s">
        <v>2869</v>
      </c>
      <c r="E9837" s="54" t="s">
        <v>4205</v>
      </c>
      <c r="F9837" s="54" t="s">
        <v>3690</v>
      </c>
      <c r="G9837" s="54">
        <v>2311020000</v>
      </c>
      <c r="H9837" s="54" t="s">
        <v>3697</v>
      </c>
      <c r="I9837" s="54" t="s">
        <v>3698</v>
      </c>
      <c r="J9837">
        <f>VLOOKUP(A9837,'County Acres Disturbed'!$A$2:$E$3146,5,FALSE)</f>
        <v>0</v>
      </c>
      <c r="K9837" s="55" t="s">
        <v>5571</v>
      </c>
      <c r="L9837">
        <f>IF(H9837="PM10-PRI",VLOOKUP(A9837,'County Emission Factors'!A$2:E$3145,5,FALSE),IF(H9837="PM10-FIL",VLOOKUP(A9837,'County Emission Factors'!A$2:E$3145,5,FALSE),VLOOKUP(A9837,'County Emission Factors'!A$2:F$3145,6,FALSE)))</f>
        <v>2.190080354668884E-2</v>
      </c>
      <c r="M9837" s="56" t="s">
        <v>5572</v>
      </c>
      <c r="N9837" t="s">
        <v>5571</v>
      </c>
      <c r="O9837">
        <f t="shared" si="159"/>
        <v>0</v>
      </c>
      <c r="P9837" t="s">
        <v>5572</v>
      </c>
    </row>
    <row r="9838" spans="1:16">
      <c r="A9838" s="54" t="s">
        <v>1547</v>
      </c>
      <c r="B9838" s="54" t="s">
        <v>3065</v>
      </c>
      <c r="C9838" s="54" t="s">
        <v>5194</v>
      </c>
      <c r="D9838" s="54" t="s">
        <v>2936</v>
      </c>
      <c r="E9838" s="54" t="s">
        <v>5205</v>
      </c>
      <c r="F9838" s="54" t="s">
        <v>3690</v>
      </c>
      <c r="G9838" s="54">
        <v>2311020000</v>
      </c>
      <c r="H9838" s="54" t="s">
        <v>3691</v>
      </c>
      <c r="I9838" s="54" t="s">
        <v>3692</v>
      </c>
      <c r="J9838">
        <f>VLOOKUP(A9838,'County Acres Disturbed'!$A$2:$E$3146,5,FALSE)</f>
        <v>775.93069670850809</v>
      </c>
      <c r="K9838" s="55" t="s">
        <v>5571</v>
      </c>
      <c r="L9838">
        <f>IF(H9838="PM10-PRI",VLOOKUP(A9838,'County Emission Factors'!A$2:E$3145,5,FALSE),IF(H9838="PM10-FIL",VLOOKUP(A9838,'County Emission Factors'!A$2:E$3145,5,FALSE),VLOOKUP(A9838,'County Emission Factors'!A$2:F$3145,6,FALSE)))</f>
        <v>0.2190080354668883</v>
      </c>
      <c r="M9838" s="56" t="s">
        <v>5572</v>
      </c>
      <c r="N9838" t="s">
        <v>5571</v>
      </c>
      <c r="O9838">
        <f t="shared" si="159"/>
        <v>169.93505754458428</v>
      </c>
      <c r="P9838" t="s">
        <v>5572</v>
      </c>
    </row>
    <row r="9839" spans="1:16">
      <c r="A9839" s="54" t="s">
        <v>1547</v>
      </c>
      <c r="B9839" s="54" t="s">
        <v>3065</v>
      </c>
      <c r="C9839" s="54" t="s">
        <v>5194</v>
      </c>
      <c r="D9839" s="54" t="s">
        <v>2936</v>
      </c>
      <c r="E9839" s="54" t="s">
        <v>5205</v>
      </c>
      <c r="F9839" s="54" t="s">
        <v>3690</v>
      </c>
      <c r="G9839" s="54">
        <v>2311020000</v>
      </c>
      <c r="H9839" s="54" t="s">
        <v>3693</v>
      </c>
      <c r="I9839" s="54" t="s">
        <v>3694</v>
      </c>
      <c r="J9839">
        <f>VLOOKUP(A9839,'County Acres Disturbed'!$A$2:$E$3146,5,FALSE)</f>
        <v>775.93069670850809</v>
      </c>
      <c r="K9839" s="55" t="s">
        <v>5571</v>
      </c>
      <c r="L9839">
        <f>IF(H9839="PM10-PRI",VLOOKUP(A9839,'County Emission Factors'!A$2:E$3145,5,FALSE),IF(H9839="PM10-FIL",VLOOKUP(A9839,'County Emission Factors'!A$2:E$3145,5,FALSE),VLOOKUP(A9839,'County Emission Factors'!A$2:F$3145,6,FALSE)))</f>
        <v>2.190080354668883E-2</v>
      </c>
      <c r="M9839" s="56" t="s">
        <v>5572</v>
      </c>
      <c r="N9839" t="s">
        <v>5571</v>
      </c>
      <c r="O9839">
        <f t="shared" si="159"/>
        <v>16.993505754458429</v>
      </c>
      <c r="P9839" t="s">
        <v>5572</v>
      </c>
    </row>
    <row r="9840" spans="1:16">
      <c r="A9840" s="54" t="s">
        <v>1547</v>
      </c>
      <c r="B9840" s="54" t="s">
        <v>3065</v>
      </c>
      <c r="C9840" s="54" t="s">
        <v>5194</v>
      </c>
      <c r="D9840" s="54" t="s">
        <v>2936</v>
      </c>
      <c r="E9840" s="54" t="s">
        <v>5205</v>
      </c>
      <c r="F9840" s="54" t="s">
        <v>3690</v>
      </c>
      <c r="G9840" s="54">
        <v>2311020000</v>
      </c>
      <c r="H9840" s="54" t="s">
        <v>3695</v>
      </c>
      <c r="I9840" s="54" t="s">
        <v>3696</v>
      </c>
      <c r="J9840">
        <f>VLOOKUP(A9840,'County Acres Disturbed'!$A$2:$E$3146,5,FALSE)</f>
        <v>775.93069670850809</v>
      </c>
      <c r="K9840" s="55" t="s">
        <v>5571</v>
      </c>
      <c r="L9840">
        <f>IF(H9840="PM10-PRI",VLOOKUP(A9840,'County Emission Factors'!A$2:E$3145,5,FALSE),IF(H9840="PM10-FIL",VLOOKUP(A9840,'County Emission Factors'!A$2:E$3145,5,FALSE),VLOOKUP(A9840,'County Emission Factors'!A$2:F$3145,6,FALSE)))</f>
        <v>0.2190080354668883</v>
      </c>
      <c r="M9840" s="56" t="s">
        <v>5572</v>
      </c>
      <c r="N9840" t="s">
        <v>5571</v>
      </c>
      <c r="O9840">
        <f t="shared" si="159"/>
        <v>169.93505754458428</v>
      </c>
      <c r="P9840" t="s">
        <v>5572</v>
      </c>
    </row>
    <row r="9841" spans="1:16">
      <c r="A9841" s="54" t="s">
        <v>1547</v>
      </c>
      <c r="B9841" s="54" t="s">
        <v>3065</v>
      </c>
      <c r="C9841" s="54" t="s">
        <v>5194</v>
      </c>
      <c r="D9841" s="54" t="s">
        <v>2936</v>
      </c>
      <c r="E9841" s="54" t="s">
        <v>5205</v>
      </c>
      <c r="F9841" s="54" t="s">
        <v>3690</v>
      </c>
      <c r="G9841" s="54">
        <v>2311020000</v>
      </c>
      <c r="H9841" s="54" t="s">
        <v>3697</v>
      </c>
      <c r="I9841" s="54" t="s">
        <v>3698</v>
      </c>
      <c r="J9841">
        <f>VLOOKUP(A9841,'County Acres Disturbed'!$A$2:$E$3146,5,FALSE)</f>
        <v>775.93069670850809</v>
      </c>
      <c r="K9841" s="55" t="s">
        <v>5571</v>
      </c>
      <c r="L9841">
        <f>IF(H9841="PM10-PRI",VLOOKUP(A9841,'County Emission Factors'!A$2:E$3145,5,FALSE),IF(H9841="PM10-FIL",VLOOKUP(A9841,'County Emission Factors'!A$2:E$3145,5,FALSE),VLOOKUP(A9841,'County Emission Factors'!A$2:F$3145,6,FALSE)))</f>
        <v>2.190080354668883E-2</v>
      </c>
      <c r="M9841" s="56" t="s">
        <v>5572</v>
      </c>
      <c r="N9841" t="s">
        <v>5571</v>
      </c>
      <c r="O9841">
        <f t="shared" si="159"/>
        <v>16.993505754458429</v>
      </c>
      <c r="P9841" t="s">
        <v>5572</v>
      </c>
    </row>
    <row r="9842" spans="1:16">
      <c r="A9842" s="54" t="s">
        <v>1548</v>
      </c>
      <c r="B9842" s="54" t="s">
        <v>3065</v>
      </c>
      <c r="C9842" s="54" t="s">
        <v>5194</v>
      </c>
      <c r="D9842" s="54" t="s">
        <v>2870</v>
      </c>
      <c r="E9842" s="54" t="s">
        <v>4009</v>
      </c>
      <c r="F9842" s="54" t="s">
        <v>3690</v>
      </c>
      <c r="G9842" s="54">
        <v>2311020000</v>
      </c>
      <c r="H9842" s="54" t="s">
        <v>3691</v>
      </c>
      <c r="I9842" s="54" t="s">
        <v>3692</v>
      </c>
      <c r="J9842">
        <f>VLOOKUP(A9842,'County Acres Disturbed'!$A$2:$E$3146,5,FALSE)</f>
        <v>5524.6265605645767</v>
      </c>
      <c r="K9842" s="55" t="s">
        <v>5571</v>
      </c>
      <c r="L9842">
        <f>IF(H9842="PM10-PRI",VLOOKUP(A9842,'County Emission Factors'!A$2:E$3145,5,FALSE),IF(H9842="PM10-FIL",VLOOKUP(A9842,'County Emission Factors'!A$2:E$3145,5,FALSE),VLOOKUP(A9842,'County Emission Factors'!A$2:F$3145,6,FALSE)))</f>
        <v>0.21900803546688838</v>
      </c>
      <c r="M9842" s="56" t="s">
        <v>5572</v>
      </c>
      <c r="N9842" t="s">
        <v>5571</v>
      </c>
      <c r="O9842">
        <f t="shared" si="159"/>
        <v>1209.9376097174404</v>
      </c>
      <c r="P9842" t="s">
        <v>5572</v>
      </c>
    </row>
    <row r="9843" spans="1:16">
      <c r="A9843" s="54" t="s">
        <v>1548</v>
      </c>
      <c r="B9843" s="54" t="s">
        <v>3065</v>
      </c>
      <c r="C9843" s="54" t="s">
        <v>5194</v>
      </c>
      <c r="D9843" s="54" t="s">
        <v>2870</v>
      </c>
      <c r="E9843" s="54" t="s">
        <v>4009</v>
      </c>
      <c r="F9843" s="54" t="s">
        <v>3690</v>
      </c>
      <c r="G9843" s="54">
        <v>2311020000</v>
      </c>
      <c r="H9843" s="54" t="s">
        <v>3693</v>
      </c>
      <c r="I9843" s="54" t="s">
        <v>3694</v>
      </c>
      <c r="J9843">
        <f>VLOOKUP(A9843,'County Acres Disturbed'!$A$2:$E$3146,5,FALSE)</f>
        <v>5524.6265605645767</v>
      </c>
      <c r="K9843" s="55" t="s">
        <v>5571</v>
      </c>
      <c r="L9843">
        <f>IF(H9843="PM10-PRI",VLOOKUP(A9843,'County Emission Factors'!A$2:E$3145,5,FALSE),IF(H9843="PM10-FIL",VLOOKUP(A9843,'County Emission Factors'!A$2:E$3145,5,FALSE),VLOOKUP(A9843,'County Emission Factors'!A$2:F$3145,6,FALSE)))</f>
        <v>2.190080354668884E-2</v>
      </c>
      <c r="M9843" s="56" t="s">
        <v>5572</v>
      </c>
      <c r="N9843" t="s">
        <v>5571</v>
      </c>
      <c r="O9843">
        <f t="shared" si="159"/>
        <v>120.99376097174405</v>
      </c>
      <c r="P9843" t="s">
        <v>5572</v>
      </c>
    </row>
    <row r="9844" spans="1:16">
      <c r="A9844" s="54" t="s">
        <v>1548</v>
      </c>
      <c r="B9844" s="54" t="s">
        <v>3065</v>
      </c>
      <c r="C9844" s="54" t="s">
        <v>5194</v>
      </c>
      <c r="D9844" s="54" t="s">
        <v>2870</v>
      </c>
      <c r="E9844" s="54" t="s">
        <v>4009</v>
      </c>
      <c r="F9844" s="54" t="s">
        <v>3690</v>
      </c>
      <c r="G9844" s="54">
        <v>2311020000</v>
      </c>
      <c r="H9844" s="54" t="s">
        <v>3695</v>
      </c>
      <c r="I9844" s="54" t="s">
        <v>3696</v>
      </c>
      <c r="J9844">
        <f>VLOOKUP(A9844,'County Acres Disturbed'!$A$2:$E$3146,5,FALSE)</f>
        <v>5524.6265605645767</v>
      </c>
      <c r="K9844" s="55" t="s">
        <v>5571</v>
      </c>
      <c r="L9844">
        <f>IF(H9844="PM10-PRI",VLOOKUP(A9844,'County Emission Factors'!A$2:E$3145,5,FALSE),IF(H9844="PM10-FIL",VLOOKUP(A9844,'County Emission Factors'!A$2:E$3145,5,FALSE),VLOOKUP(A9844,'County Emission Factors'!A$2:F$3145,6,FALSE)))</f>
        <v>0.21900803546688838</v>
      </c>
      <c r="M9844" s="56" t="s">
        <v>5572</v>
      </c>
      <c r="N9844" t="s">
        <v>5571</v>
      </c>
      <c r="O9844">
        <f t="shared" si="159"/>
        <v>1209.9376097174404</v>
      </c>
      <c r="P9844" t="s">
        <v>5572</v>
      </c>
    </row>
    <row r="9845" spans="1:16">
      <c r="A9845" s="54" t="s">
        <v>1548</v>
      </c>
      <c r="B9845" s="54" t="s">
        <v>3065</v>
      </c>
      <c r="C9845" s="54" t="s">
        <v>5194</v>
      </c>
      <c r="D9845" s="54" t="s">
        <v>2870</v>
      </c>
      <c r="E9845" s="54" t="s">
        <v>4009</v>
      </c>
      <c r="F9845" s="54" t="s">
        <v>3690</v>
      </c>
      <c r="G9845" s="54">
        <v>2311020000</v>
      </c>
      <c r="H9845" s="54" t="s">
        <v>3697</v>
      </c>
      <c r="I9845" s="54" t="s">
        <v>3698</v>
      </c>
      <c r="J9845">
        <f>VLOOKUP(A9845,'County Acres Disturbed'!$A$2:$E$3146,5,FALSE)</f>
        <v>5524.6265605645767</v>
      </c>
      <c r="K9845" s="55" t="s">
        <v>5571</v>
      </c>
      <c r="L9845">
        <f>IF(H9845="PM10-PRI",VLOOKUP(A9845,'County Emission Factors'!A$2:E$3145,5,FALSE),IF(H9845="PM10-FIL",VLOOKUP(A9845,'County Emission Factors'!A$2:E$3145,5,FALSE),VLOOKUP(A9845,'County Emission Factors'!A$2:F$3145,6,FALSE)))</f>
        <v>2.190080354668884E-2</v>
      </c>
      <c r="M9845" s="56" t="s">
        <v>5572</v>
      </c>
      <c r="N9845" t="s">
        <v>5571</v>
      </c>
      <c r="O9845">
        <f t="shared" si="159"/>
        <v>120.99376097174405</v>
      </c>
      <c r="P9845" t="s">
        <v>5572</v>
      </c>
    </row>
    <row r="9846" spans="1:16">
      <c r="A9846" s="54" t="s">
        <v>2635</v>
      </c>
      <c r="B9846" s="54" t="s">
        <v>3065</v>
      </c>
      <c r="C9846" s="54" t="s">
        <v>5194</v>
      </c>
      <c r="D9846" s="54" t="s">
        <v>2871</v>
      </c>
      <c r="E9846" s="54" t="s">
        <v>4093</v>
      </c>
      <c r="F9846" s="54" t="s">
        <v>3690</v>
      </c>
      <c r="G9846" s="54">
        <v>2311020000</v>
      </c>
      <c r="H9846" s="54" t="s">
        <v>3691</v>
      </c>
      <c r="I9846" s="54" t="s">
        <v>3692</v>
      </c>
      <c r="J9846">
        <f>VLOOKUP(A9846,'County Acres Disturbed'!$A$2:$E$3146,5,FALSE)</f>
        <v>0</v>
      </c>
      <c r="K9846" s="55" t="s">
        <v>5571</v>
      </c>
      <c r="L9846">
        <f>IF(H9846="PM10-PRI",VLOOKUP(A9846,'County Emission Factors'!A$2:E$3145,5,FALSE),IF(H9846="PM10-FIL",VLOOKUP(A9846,'County Emission Factors'!A$2:E$3145,5,FALSE),VLOOKUP(A9846,'County Emission Factors'!A$2:F$3145,6,FALSE)))</f>
        <v>0.21900803546688838</v>
      </c>
      <c r="M9846" s="56" t="s">
        <v>5572</v>
      </c>
      <c r="N9846" t="s">
        <v>5571</v>
      </c>
      <c r="O9846">
        <f t="shared" si="159"/>
        <v>0</v>
      </c>
      <c r="P9846" t="s">
        <v>5572</v>
      </c>
    </row>
    <row r="9847" spans="1:16">
      <c r="A9847" s="54" t="s">
        <v>2635</v>
      </c>
      <c r="B9847" s="54" t="s">
        <v>3065</v>
      </c>
      <c r="C9847" s="54" t="s">
        <v>5194</v>
      </c>
      <c r="D9847" s="54" t="s">
        <v>2871</v>
      </c>
      <c r="E9847" s="54" t="s">
        <v>4093</v>
      </c>
      <c r="F9847" s="54" t="s">
        <v>3690</v>
      </c>
      <c r="G9847" s="54">
        <v>2311020000</v>
      </c>
      <c r="H9847" s="54" t="s">
        <v>3693</v>
      </c>
      <c r="I9847" s="54" t="s">
        <v>3694</v>
      </c>
      <c r="J9847">
        <f>VLOOKUP(A9847,'County Acres Disturbed'!$A$2:$E$3146,5,FALSE)</f>
        <v>0</v>
      </c>
      <c r="K9847" s="55" t="s">
        <v>5571</v>
      </c>
      <c r="L9847">
        <f>IF(H9847="PM10-PRI",VLOOKUP(A9847,'County Emission Factors'!A$2:E$3145,5,FALSE),IF(H9847="PM10-FIL",VLOOKUP(A9847,'County Emission Factors'!A$2:E$3145,5,FALSE),VLOOKUP(A9847,'County Emission Factors'!A$2:F$3145,6,FALSE)))</f>
        <v>2.190080354668884E-2</v>
      </c>
      <c r="M9847" s="56" t="s">
        <v>5572</v>
      </c>
      <c r="N9847" t="s">
        <v>5571</v>
      </c>
      <c r="O9847">
        <f t="shared" si="159"/>
        <v>0</v>
      </c>
      <c r="P9847" t="s">
        <v>5572</v>
      </c>
    </row>
    <row r="9848" spans="1:16">
      <c r="A9848" s="54" t="s">
        <v>2635</v>
      </c>
      <c r="B9848" s="54" t="s">
        <v>3065</v>
      </c>
      <c r="C9848" s="54" t="s">
        <v>5194</v>
      </c>
      <c r="D9848" s="54" t="s">
        <v>2871</v>
      </c>
      <c r="E9848" s="54" t="s">
        <v>4093</v>
      </c>
      <c r="F9848" s="54" t="s">
        <v>3690</v>
      </c>
      <c r="G9848" s="54">
        <v>2311020000</v>
      </c>
      <c r="H9848" s="54" t="s">
        <v>3695</v>
      </c>
      <c r="I9848" s="54" t="s">
        <v>3696</v>
      </c>
      <c r="J9848">
        <f>VLOOKUP(A9848,'County Acres Disturbed'!$A$2:$E$3146,5,FALSE)</f>
        <v>0</v>
      </c>
      <c r="K9848" s="55" t="s">
        <v>5571</v>
      </c>
      <c r="L9848">
        <f>IF(H9848="PM10-PRI",VLOOKUP(A9848,'County Emission Factors'!A$2:E$3145,5,FALSE),IF(H9848="PM10-FIL",VLOOKUP(A9848,'County Emission Factors'!A$2:E$3145,5,FALSE),VLOOKUP(A9848,'County Emission Factors'!A$2:F$3145,6,FALSE)))</f>
        <v>0.21900803546688838</v>
      </c>
      <c r="M9848" s="56" t="s">
        <v>5572</v>
      </c>
      <c r="N9848" t="s">
        <v>5571</v>
      </c>
      <c r="O9848">
        <f t="shared" si="159"/>
        <v>0</v>
      </c>
      <c r="P9848" t="s">
        <v>5572</v>
      </c>
    </row>
    <row r="9849" spans="1:16">
      <c r="A9849" s="54" t="s">
        <v>2635</v>
      </c>
      <c r="B9849" s="54" t="s">
        <v>3065</v>
      </c>
      <c r="C9849" s="54" t="s">
        <v>5194</v>
      </c>
      <c r="D9849" s="54" t="s">
        <v>2871</v>
      </c>
      <c r="E9849" s="54" t="s">
        <v>4093</v>
      </c>
      <c r="F9849" s="54" t="s">
        <v>3690</v>
      </c>
      <c r="G9849" s="54">
        <v>2311020000</v>
      </c>
      <c r="H9849" s="54" t="s">
        <v>3697</v>
      </c>
      <c r="I9849" s="54" t="s">
        <v>3698</v>
      </c>
      <c r="J9849">
        <f>VLOOKUP(A9849,'County Acres Disturbed'!$A$2:$E$3146,5,FALSE)</f>
        <v>0</v>
      </c>
      <c r="K9849" s="55" t="s">
        <v>5571</v>
      </c>
      <c r="L9849">
        <f>IF(H9849="PM10-PRI",VLOOKUP(A9849,'County Emission Factors'!A$2:E$3145,5,FALSE),IF(H9849="PM10-FIL",VLOOKUP(A9849,'County Emission Factors'!A$2:E$3145,5,FALSE),VLOOKUP(A9849,'County Emission Factors'!A$2:F$3145,6,FALSE)))</f>
        <v>2.190080354668884E-2</v>
      </c>
      <c r="M9849" s="56" t="s">
        <v>5572</v>
      </c>
      <c r="N9849" t="s">
        <v>5571</v>
      </c>
      <c r="O9849">
        <f t="shared" si="159"/>
        <v>0</v>
      </c>
      <c r="P9849" t="s">
        <v>5572</v>
      </c>
    </row>
    <row r="9850" spans="1:16">
      <c r="A9850" s="54" t="s">
        <v>1549</v>
      </c>
      <c r="B9850" s="54" t="s">
        <v>3065</v>
      </c>
      <c r="C9850" s="54" t="s">
        <v>5194</v>
      </c>
      <c r="D9850" s="54" t="s">
        <v>2872</v>
      </c>
      <c r="E9850" s="54" t="s">
        <v>5206</v>
      </c>
      <c r="F9850" s="54" t="s">
        <v>3690</v>
      </c>
      <c r="G9850" s="54">
        <v>2311020000</v>
      </c>
      <c r="H9850" s="54" t="s">
        <v>3691</v>
      </c>
      <c r="I9850" s="54" t="s">
        <v>3692</v>
      </c>
      <c r="J9850">
        <f>VLOOKUP(A9850,'County Acres Disturbed'!$A$2:$E$3146,5,FALSE)</f>
        <v>44.338896954771876</v>
      </c>
      <c r="K9850" s="55" t="s">
        <v>5571</v>
      </c>
      <c r="L9850">
        <f>IF(H9850="PM10-PRI",VLOOKUP(A9850,'County Emission Factors'!A$2:E$3145,5,FALSE),IF(H9850="PM10-FIL",VLOOKUP(A9850,'County Emission Factors'!A$2:E$3145,5,FALSE),VLOOKUP(A9850,'County Emission Factors'!A$2:F$3145,6,FALSE)))</f>
        <v>0.16846771958991419</v>
      </c>
      <c r="M9850" s="56" t="s">
        <v>5572</v>
      </c>
      <c r="N9850" t="s">
        <v>5571</v>
      </c>
      <c r="O9850">
        <f t="shared" si="159"/>
        <v>7.4696728591026087</v>
      </c>
      <c r="P9850" t="s">
        <v>5572</v>
      </c>
    </row>
    <row r="9851" spans="1:16">
      <c r="A9851" s="54" t="s">
        <v>1549</v>
      </c>
      <c r="B9851" s="54" t="s">
        <v>3065</v>
      </c>
      <c r="C9851" s="54" t="s">
        <v>5194</v>
      </c>
      <c r="D9851" s="54" t="s">
        <v>2872</v>
      </c>
      <c r="E9851" s="54" t="s">
        <v>5206</v>
      </c>
      <c r="F9851" s="54" t="s">
        <v>3690</v>
      </c>
      <c r="G9851" s="54">
        <v>2311020000</v>
      </c>
      <c r="H9851" s="54" t="s">
        <v>3693</v>
      </c>
      <c r="I9851" s="54" t="s">
        <v>3694</v>
      </c>
      <c r="J9851">
        <f>VLOOKUP(A9851,'County Acres Disturbed'!$A$2:$E$3146,5,FALSE)</f>
        <v>44.338896954771876</v>
      </c>
      <c r="K9851" s="55" t="s">
        <v>5571</v>
      </c>
      <c r="L9851">
        <f>IF(H9851="PM10-PRI",VLOOKUP(A9851,'County Emission Factors'!A$2:E$3145,5,FALSE),IF(H9851="PM10-FIL",VLOOKUP(A9851,'County Emission Factors'!A$2:E$3145,5,FALSE),VLOOKUP(A9851,'County Emission Factors'!A$2:F$3145,6,FALSE)))</f>
        <v>1.6846771958991421E-2</v>
      </c>
      <c r="M9851" s="56" t="s">
        <v>5572</v>
      </c>
      <c r="N9851" t="s">
        <v>5571</v>
      </c>
      <c r="O9851">
        <f t="shared" si="159"/>
        <v>0.74696728591026096</v>
      </c>
      <c r="P9851" t="s">
        <v>5572</v>
      </c>
    </row>
    <row r="9852" spans="1:16">
      <c r="A9852" s="54" t="s">
        <v>1549</v>
      </c>
      <c r="B9852" s="54" t="s">
        <v>3065</v>
      </c>
      <c r="C9852" s="54" t="s">
        <v>5194</v>
      </c>
      <c r="D9852" s="54" t="s">
        <v>2872</v>
      </c>
      <c r="E9852" s="54" t="s">
        <v>5206</v>
      </c>
      <c r="F9852" s="54" t="s">
        <v>3690</v>
      </c>
      <c r="G9852" s="54">
        <v>2311020000</v>
      </c>
      <c r="H9852" s="54" t="s">
        <v>3695</v>
      </c>
      <c r="I9852" s="54" t="s">
        <v>3696</v>
      </c>
      <c r="J9852">
        <f>VLOOKUP(A9852,'County Acres Disturbed'!$A$2:$E$3146,5,FALSE)</f>
        <v>44.338896954771876</v>
      </c>
      <c r="K9852" s="55" t="s">
        <v>5571</v>
      </c>
      <c r="L9852">
        <f>IF(H9852="PM10-PRI",VLOOKUP(A9852,'County Emission Factors'!A$2:E$3145,5,FALSE),IF(H9852="PM10-FIL",VLOOKUP(A9852,'County Emission Factors'!A$2:E$3145,5,FALSE),VLOOKUP(A9852,'County Emission Factors'!A$2:F$3145,6,FALSE)))</f>
        <v>0.16846771958991419</v>
      </c>
      <c r="M9852" s="56" t="s">
        <v>5572</v>
      </c>
      <c r="N9852" t="s">
        <v>5571</v>
      </c>
      <c r="O9852">
        <f t="shared" si="159"/>
        <v>7.4696728591026087</v>
      </c>
      <c r="P9852" t="s">
        <v>5572</v>
      </c>
    </row>
    <row r="9853" spans="1:16">
      <c r="A9853" s="54" t="s">
        <v>1549</v>
      </c>
      <c r="B9853" s="54" t="s">
        <v>3065</v>
      </c>
      <c r="C9853" s="54" t="s">
        <v>5194</v>
      </c>
      <c r="D9853" s="54" t="s">
        <v>2872</v>
      </c>
      <c r="E9853" s="54" t="s">
        <v>5206</v>
      </c>
      <c r="F9853" s="54" t="s">
        <v>3690</v>
      </c>
      <c r="G9853" s="54">
        <v>2311020000</v>
      </c>
      <c r="H9853" s="54" t="s">
        <v>3697</v>
      </c>
      <c r="I9853" s="54" t="s">
        <v>3698</v>
      </c>
      <c r="J9853">
        <f>VLOOKUP(A9853,'County Acres Disturbed'!$A$2:$E$3146,5,FALSE)</f>
        <v>44.338896954771876</v>
      </c>
      <c r="K9853" s="55" t="s">
        <v>5571</v>
      </c>
      <c r="L9853">
        <f>IF(H9853="PM10-PRI",VLOOKUP(A9853,'County Emission Factors'!A$2:E$3145,5,FALSE),IF(H9853="PM10-FIL",VLOOKUP(A9853,'County Emission Factors'!A$2:E$3145,5,FALSE),VLOOKUP(A9853,'County Emission Factors'!A$2:F$3145,6,FALSE)))</f>
        <v>1.6846771958991421E-2</v>
      </c>
      <c r="M9853" s="56" t="s">
        <v>5572</v>
      </c>
      <c r="N9853" t="s">
        <v>5571</v>
      </c>
      <c r="O9853">
        <f t="shared" si="159"/>
        <v>0.74696728591026096</v>
      </c>
      <c r="P9853" t="s">
        <v>5572</v>
      </c>
    </row>
    <row r="9854" spans="1:16">
      <c r="A9854" s="54" t="s">
        <v>1550</v>
      </c>
      <c r="B9854" s="54" t="s">
        <v>3065</v>
      </c>
      <c r="C9854" s="54" t="s">
        <v>5194</v>
      </c>
      <c r="D9854" s="54" t="s">
        <v>2873</v>
      </c>
      <c r="E9854" s="54" t="s">
        <v>4206</v>
      </c>
      <c r="F9854" s="54" t="s">
        <v>3690</v>
      </c>
      <c r="G9854" s="54">
        <v>2311020000</v>
      </c>
      <c r="H9854" s="54" t="s">
        <v>3691</v>
      </c>
      <c r="I9854" s="54" t="s">
        <v>3692</v>
      </c>
      <c r="J9854">
        <f>VLOOKUP(A9854,'County Acres Disturbed'!$A$2:$E$3146,5,FALSE)</f>
        <v>115.75408031659114</v>
      </c>
      <c r="K9854" s="55" t="s">
        <v>5571</v>
      </c>
      <c r="L9854">
        <f>IF(H9854="PM10-PRI",VLOOKUP(A9854,'County Emission Factors'!A$2:E$3145,5,FALSE),IF(H9854="PM10-FIL",VLOOKUP(A9854,'County Emission Factors'!A$2:E$3145,5,FALSE),VLOOKUP(A9854,'County Emission Factors'!A$2:F$3145,6,FALSE)))</f>
        <v>0.16846771958991411</v>
      </c>
      <c r="M9854" s="56" t="s">
        <v>5572</v>
      </c>
      <c r="N9854" t="s">
        <v>5571</v>
      </c>
      <c r="O9854">
        <f t="shared" si="159"/>
        <v>19.500825944163871</v>
      </c>
      <c r="P9854" t="s">
        <v>5572</v>
      </c>
    </row>
    <row r="9855" spans="1:16">
      <c r="A9855" s="54" t="s">
        <v>1550</v>
      </c>
      <c r="B9855" s="54" t="s">
        <v>3065</v>
      </c>
      <c r="C9855" s="54" t="s">
        <v>5194</v>
      </c>
      <c r="D9855" s="54" t="s">
        <v>2873</v>
      </c>
      <c r="E9855" s="54" t="s">
        <v>4206</v>
      </c>
      <c r="F9855" s="54" t="s">
        <v>3690</v>
      </c>
      <c r="G9855" s="54">
        <v>2311020000</v>
      </c>
      <c r="H9855" s="54" t="s">
        <v>3693</v>
      </c>
      <c r="I9855" s="54" t="s">
        <v>3694</v>
      </c>
      <c r="J9855">
        <f>VLOOKUP(A9855,'County Acres Disturbed'!$A$2:$E$3146,5,FALSE)</f>
        <v>115.75408031659114</v>
      </c>
      <c r="K9855" s="55" t="s">
        <v>5571</v>
      </c>
      <c r="L9855">
        <f>IF(H9855="PM10-PRI",VLOOKUP(A9855,'County Emission Factors'!A$2:E$3145,5,FALSE),IF(H9855="PM10-FIL",VLOOKUP(A9855,'County Emission Factors'!A$2:E$3145,5,FALSE),VLOOKUP(A9855,'County Emission Factors'!A$2:F$3145,6,FALSE)))</f>
        <v>1.6846771958991411E-2</v>
      </c>
      <c r="M9855" s="56" t="s">
        <v>5572</v>
      </c>
      <c r="N9855" t="s">
        <v>5571</v>
      </c>
      <c r="O9855">
        <f t="shared" si="159"/>
        <v>1.9500825944163873</v>
      </c>
      <c r="P9855" t="s">
        <v>5572</v>
      </c>
    </row>
    <row r="9856" spans="1:16">
      <c r="A9856" s="54" t="s">
        <v>1550</v>
      </c>
      <c r="B9856" s="54" t="s">
        <v>3065</v>
      </c>
      <c r="C9856" s="54" t="s">
        <v>5194</v>
      </c>
      <c r="D9856" s="54" t="s">
        <v>2873</v>
      </c>
      <c r="E9856" s="54" t="s">
        <v>4206</v>
      </c>
      <c r="F9856" s="54" t="s">
        <v>3690</v>
      </c>
      <c r="G9856" s="54">
        <v>2311020000</v>
      </c>
      <c r="H9856" s="54" t="s">
        <v>3695</v>
      </c>
      <c r="I9856" s="54" t="s">
        <v>3696</v>
      </c>
      <c r="J9856">
        <f>VLOOKUP(A9856,'County Acres Disturbed'!$A$2:$E$3146,5,FALSE)</f>
        <v>115.75408031659114</v>
      </c>
      <c r="K9856" s="55" t="s">
        <v>5571</v>
      </c>
      <c r="L9856">
        <f>IF(H9856="PM10-PRI",VLOOKUP(A9856,'County Emission Factors'!A$2:E$3145,5,FALSE),IF(H9856="PM10-FIL",VLOOKUP(A9856,'County Emission Factors'!A$2:E$3145,5,FALSE),VLOOKUP(A9856,'County Emission Factors'!A$2:F$3145,6,FALSE)))</f>
        <v>0.16846771958991411</v>
      </c>
      <c r="M9856" s="56" t="s">
        <v>5572</v>
      </c>
      <c r="N9856" t="s">
        <v>5571</v>
      </c>
      <c r="O9856">
        <f t="shared" si="159"/>
        <v>19.500825944163871</v>
      </c>
      <c r="P9856" t="s">
        <v>5572</v>
      </c>
    </row>
    <row r="9857" spans="1:16">
      <c r="A9857" s="54" t="s">
        <v>1550</v>
      </c>
      <c r="B9857" s="54" t="s">
        <v>3065</v>
      </c>
      <c r="C9857" s="54" t="s">
        <v>5194</v>
      </c>
      <c r="D9857" s="54" t="s">
        <v>2873</v>
      </c>
      <c r="E9857" s="54" t="s">
        <v>4206</v>
      </c>
      <c r="F9857" s="54" t="s">
        <v>3690</v>
      </c>
      <c r="G9857" s="54">
        <v>2311020000</v>
      </c>
      <c r="H9857" s="54" t="s">
        <v>3697</v>
      </c>
      <c r="I9857" s="54" t="s">
        <v>3698</v>
      </c>
      <c r="J9857">
        <f>VLOOKUP(A9857,'County Acres Disturbed'!$A$2:$E$3146,5,FALSE)</f>
        <v>115.75408031659114</v>
      </c>
      <c r="K9857" s="55" t="s">
        <v>5571</v>
      </c>
      <c r="L9857">
        <f>IF(H9857="PM10-PRI",VLOOKUP(A9857,'County Emission Factors'!A$2:E$3145,5,FALSE),IF(H9857="PM10-FIL",VLOOKUP(A9857,'County Emission Factors'!A$2:E$3145,5,FALSE),VLOOKUP(A9857,'County Emission Factors'!A$2:F$3145,6,FALSE)))</f>
        <v>1.6846771958991411E-2</v>
      </c>
      <c r="M9857" s="56" t="s">
        <v>5572</v>
      </c>
      <c r="N9857" t="s">
        <v>5571</v>
      </c>
      <c r="O9857">
        <f t="shared" si="159"/>
        <v>1.9500825944163873</v>
      </c>
      <c r="P9857" t="s">
        <v>5572</v>
      </c>
    </row>
    <row r="9858" spans="1:16">
      <c r="A9858" s="54" t="s">
        <v>1551</v>
      </c>
      <c r="B9858" s="54" t="s">
        <v>3065</v>
      </c>
      <c r="C9858" s="54" t="s">
        <v>5194</v>
      </c>
      <c r="D9858" s="54" t="s">
        <v>2874</v>
      </c>
      <c r="E9858" s="54" t="s">
        <v>5207</v>
      </c>
      <c r="F9858" s="54" t="s">
        <v>3690</v>
      </c>
      <c r="G9858" s="54">
        <v>2311020000</v>
      </c>
      <c r="H9858" s="54" t="s">
        <v>3691</v>
      </c>
      <c r="I9858" s="54" t="s">
        <v>3692</v>
      </c>
      <c r="J9858">
        <f>VLOOKUP(A9858,'County Acres Disturbed'!$A$2:$E$3146,5,FALSE)</f>
        <v>520.89336142466016</v>
      </c>
      <c r="K9858" s="55" t="s">
        <v>5571</v>
      </c>
      <c r="L9858">
        <f>IF(H9858="PM10-PRI",VLOOKUP(A9858,'County Emission Factors'!A$2:E$3145,5,FALSE),IF(H9858="PM10-FIL",VLOOKUP(A9858,'County Emission Factors'!A$2:E$3145,5,FALSE),VLOOKUP(A9858,'County Emission Factors'!A$2:F$3145,6,FALSE)))</f>
        <v>0.2190080354668883</v>
      </c>
      <c r="M9858" s="56" t="s">
        <v>5572</v>
      </c>
      <c r="N9858" t="s">
        <v>5571</v>
      </c>
      <c r="O9858">
        <f t="shared" si="159"/>
        <v>114.07983177335863</v>
      </c>
      <c r="P9858" t="s">
        <v>5572</v>
      </c>
    </row>
    <row r="9859" spans="1:16">
      <c r="A9859" s="54" t="s">
        <v>1551</v>
      </c>
      <c r="B9859" s="54" t="s">
        <v>3065</v>
      </c>
      <c r="C9859" s="54" t="s">
        <v>5194</v>
      </c>
      <c r="D9859" s="54" t="s">
        <v>2874</v>
      </c>
      <c r="E9859" s="54" t="s">
        <v>5207</v>
      </c>
      <c r="F9859" s="54" t="s">
        <v>3690</v>
      </c>
      <c r="G9859" s="54">
        <v>2311020000</v>
      </c>
      <c r="H9859" s="54" t="s">
        <v>3693</v>
      </c>
      <c r="I9859" s="54" t="s">
        <v>3694</v>
      </c>
      <c r="J9859">
        <f>VLOOKUP(A9859,'County Acres Disturbed'!$A$2:$E$3146,5,FALSE)</f>
        <v>520.89336142466016</v>
      </c>
      <c r="K9859" s="55" t="s">
        <v>5571</v>
      </c>
      <c r="L9859">
        <f>IF(H9859="PM10-PRI",VLOOKUP(A9859,'County Emission Factors'!A$2:E$3145,5,FALSE),IF(H9859="PM10-FIL",VLOOKUP(A9859,'County Emission Factors'!A$2:E$3145,5,FALSE),VLOOKUP(A9859,'County Emission Factors'!A$2:F$3145,6,FALSE)))</f>
        <v>2.190080354668883E-2</v>
      </c>
      <c r="M9859" s="56" t="s">
        <v>5572</v>
      </c>
      <c r="N9859" t="s">
        <v>5571</v>
      </c>
      <c r="O9859">
        <f t="shared" si="159"/>
        <v>11.407983177335863</v>
      </c>
      <c r="P9859" t="s">
        <v>5572</v>
      </c>
    </row>
    <row r="9860" spans="1:16">
      <c r="A9860" s="54" t="s">
        <v>1551</v>
      </c>
      <c r="B9860" s="54" t="s">
        <v>3065</v>
      </c>
      <c r="C9860" s="54" t="s">
        <v>5194</v>
      </c>
      <c r="D9860" s="54" t="s">
        <v>2874</v>
      </c>
      <c r="E9860" s="54" t="s">
        <v>5207</v>
      </c>
      <c r="F9860" s="54" t="s">
        <v>3690</v>
      </c>
      <c r="G9860" s="54">
        <v>2311020000</v>
      </c>
      <c r="H9860" s="54" t="s">
        <v>3695</v>
      </c>
      <c r="I9860" s="54" t="s">
        <v>3696</v>
      </c>
      <c r="J9860">
        <f>VLOOKUP(A9860,'County Acres Disturbed'!$A$2:$E$3146,5,FALSE)</f>
        <v>520.89336142466016</v>
      </c>
      <c r="K9860" s="55" t="s">
        <v>5571</v>
      </c>
      <c r="L9860">
        <f>IF(H9860="PM10-PRI",VLOOKUP(A9860,'County Emission Factors'!A$2:E$3145,5,FALSE),IF(H9860="PM10-FIL",VLOOKUP(A9860,'County Emission Factors'!A$2:E$3145,5,FALSE),VLOOKUP(A9860,'County Emission Factors'!A$2:F$3145,6,FALSE)))</f>
        <v>0.2190080354668883</v>
      </c>
      <c r="M9860" s="56" t="s">
        <v>5572</v>
      </c>
      <c r="N9860" t="s">
        <v>5571</v>
      </c>
      <c r="O9860">
        <f t="shared" si="159"/>
        <v>114.07983177335863</v>
      </c>
      <c r="P9860" t="s">
        <v>5572</v>
      </c>
    </row>
    <row r="9861" spans="1:16">
      <c r="A9861" s="54" t="s">
        <v>1551</v>
      </c>
      <c r="B9861" s="54" t="s">
        <v>3065</v>
      </c>
      <c r="C9861" s="54" t="s">
        <v>5194</v>
      </c>
      <c r="D9861" s="54" t="s">
        <v>2874</v>
      </c>
      <c r="E9861" s="54" t="s">
        <v>5207</v>
      </c>
      <c r="F9861" s="54" t="s">
        <v>3690</v>
      </c>
      <c r="G9861" s="54">
        <v>2311020000</v>
      </c>
      <c r="H9861" s="54" t="s">
        <v>3697</v>
      </c>
      <c r="I9861" s="54" t="s">
        <v>3698</v>
      </c>
      <c r="J9861">
        <f>VLOOKUP(A9861,'County Acres Disturbed'!$A$2:$E$3146,5,FALSE)</f>
        <v>520.89336142466016</v>
      </c>
      <c r="K9861" s="55" t="s">
        <v>5571</v>
      </c>
      <c r="L9861">
        <f>IF(H9861="PM10-PRI",VLOOKUP(A9861,'County Emission Factors'!A$2:E$3145,5,FALSE),IF(H9861="PM10-FIL",VLOOKUP(A9861,'County Emission Factors'!A$2:E$3145,5,FALSE),VLOOKUP(A9861,'County Emission Factors'!A$2:F$3145,6,FALSE)))</f>
        <v>2.190080354668883E-2</v>
      </c>
      <c r="M9861" s="56" t="s">
        <v>5572</v>
      </c>
      <c r="N9861" t="s">
        <v>5571</v>
      </c>
      <c r="O9861">
        <f t="shared" si="159"/>
        <v>11.407983177335863</v>
      </c>
      <c r="P9861" t="s">
        <v>5572</v>
      </c>
    </row>
    <row r="9862" spans="1:16">
      <c r="A9862" s="54" t="s">
        <v>1552</v>
      </c>
      <c r="B9862" s="54" t="s">
        <v>3065</v>
      </c>
      <c r="C9862" s="54" t="s">
        <v>5194</v>
      </c>
      <c r="D9862" s="54" t="s">
        <v>2875</v>
      </c>
      <c r="E9862" s="54" t="s">
        <v>4933</v>
      </c>
      <c r="F9862" s="54" t="s">
        <v>3690</v>
      </c>
      <c r="G9862" s="54">
        <v>2311020000</v>
      </c>
      <c r="H9862" s="54" t="s">
        <v>3691</v>
      </c>
      <c r="I9862" s="54" t="s">
        <v>3692</v>
      </c>
      <c r="J9862">
        <f>VLOOKUP(A9862,'County Acres Disturbed'!$A$2:$E$3146,5,FALSE)</f>
        <v>266.03338172863135</v>
      </c>
      <c r="K9862" s="55" t="s">
        <v>5571</v>
      </c>
      <c r="L9862">
        <f>IF(H9862="PM10-PRI",VLOOKUP(A9862,'County Emission Factors'!A$2:E$3145,5,FALSE),IF(H9862="PM10-FIL",VLOOKUP(A9862,'County Emission Factors'!A$2:E$3145,5,FALSE),VLOOKUP(A9862,'County Emission Factors'!A$2:F$3145,6,FALSE)))</f>
        <v>0.2190080354668883</v>
      </c>
      <c r="M9862" s="56" t="s">
        <v>5572</v>
      </c>
      <c r="N9862" t="s">
        <v>5571</v>
      </c>
      <c r="O9862">
        <f t="shared" si="159"/>
        <v>58.263448301000331</v>
      </c>
      <c r="P9862" t="s">
        <v>5572</v>
      </c>
    </row>
    <row r="9863" spans="1:16">
      <c r="A9863" s="54" t="s">
        <v>1552</v>
      </c>
      <c r="B9863" s="54" t="s">
        <v>3065</v>
      </c>
      <c r="C9863" s="54" t="s">
        <v>5194</v>
      </c>
      <c r="D9863" s="54" t="s">
        <v>2875</v>
      </c>
      <c r="E9863" s="54" t="s">
        <v>4933</v>
      </c>
      <c r="F9863" s="54" t="s">
        <v>3690</v>
      </c>
      <c r="G9863" s="54">
        <v>2311020000</v>
      </c>
      <c r="H9863" s="54" t="s">
        <v>3693</v>
      </c>
      <c r="I9863" s="54" t="s">
        <v>3694</v>
      </c>
      <c r="J9863">
        <f>VLOOKUP(A9863,'County Acres Disturbed'!$A$2:$E$3146,5,FALSE)</f>
        <v>266.03338172863135</v>
      </c>
      <c r="K9863" s="55" t="s">
        <v>5571</v>
      </c>
      <c r="L9863">
        <f>IF(H9863="PM10-PRI",VLOOKUP(A9863,'County Emission Factors'!A$2:E$3145,5,FALSE),IF(H9863="PM10-FIL",VLOOKUP(A9863,'County Emission Factors'!A$2:E$3145,5,FALSE),VLOOKUP(A9863,'County Emission Factors'!A$2:F$3145,6,FALSE)))</f>
        <v>2.190080354668883E-2</v>
      </c>
      <c r="M9863" s="56" t="s">
        <v>5572</v>
      </c>
      <c r="N9863" t="s">
        <v>5571</v>
      </c>
      <c r="O9863">
        <f t="shared" si="159"/>
        <v>5.8263448301000329</v>
      </c>
      <c r="P9863" t="s">
        <v>5572</v>
      </c>
    </row>
    <row r="9864" spans="1:16">
      <c r="A9864" s="54" t="s">
        <v>1552</v>
      </c>
      <c r="B9864" s="54" t="s">
        <v>3065</v>
      </c>
      <c r="C9864" s="54" t="s">
        <v>5194</v>
      </c>
      <c r="D9864" s="54" t="s">
        <v>2875</v>
      </c>
      <c r="E9864" s="54" t="s">
        <v>4933</v>
      </c>
      <c r="F9864" s="54" t="s">
        <v>3690</v>
      </c>
      <c r="G9864" s="54">
        <v>2311020000</v>
      </c>
      <c r="H9864" s="54" t="s">
        <v>3695</v>
      </c>
      <c r="I9864" s="54" t="s">
        <v>3696</v>
      </c>
      <c r="J9864">
        <f>VLOOKUP(A9864,'County Acres Disturbed'!$A$2:$E$3146,5,FALSE)</f>
        <v>266.03338172863135</v>
      </c>
      <c r="K9864" s="55" t="s">
        <v>5571</v>
      </c>
      <c r="L9864">
        <f>IF(H9864="PM10-PRI",VLOOKUP(A9864,'County Emission Factors'!A$2:E$3145,5,FALSE),IF(H9864="PM10-FIL",VLOOKUP(A9864,'County Emission Factors'!A$2:E$3145,5,FALSE),VLOOKUP(A9864,'County Emission Factors'!A$2:F$3145,6,FALSE)))</f>
        <v>0.2190080354668883</v>
      </c>
      <c r="M9864" s="56" t="s">
        <v>5572</v>
      </c>
      <c r="N9864" t="s">
        <v>5571</v>
      </c>
      <c r="O9864">
        <f t="shared" si="159"/>
        <v>58.263448301000331</v>
      </c>
      <c r="P9864" t="s">
        <v>5572</v>
      </c>
    </row>
    <row r="9865" spans="1:16">
      <c r="A9865" s="54" t="s">
        <v>1552</v>
      </c>
      <c r="B9865" s="54" t="s">
        <v>3065</v>
      </c>
      <c r="C9865" s="54" t="s">
        <v>5194</v>
      </c>
      <c r="D9865" s="54" t="s">
        <v>2875</v>
      </c>
      <c r="E9865" s="54" t="s">
        <v>4933</v>
      </c>
      <c r="F9865" s="54" t="s">
        <v>3690</v>
      </c>
      <c r="G9865" s="54">
        <v>2311020000</v>
      </c>
      <c r="H9865" s="54" t="s">
        <v>3697</v>
      </c>
      <c r="I9865" s="54" t="s">
        <v>3698</v>
      </c>
      <c r="J9865">
        <f>VLOOKUP(A9865,'County Acres Disturbed'!$A$2:$E$3146,5,FALSE)</f>
        <v>266.03338172863135</v>
      </c>
      <c r="K9865" s="55" t="s">
        <v>5571</v>
      </c>
      <c r="L9865">
        <f>IF(H9865="PM10-PRI",VLOOKUP(A9865,'County Emission Factors'!A$2:E$3145,5,FALSE),IF(H9865="PM10-FIL",VLOOKUP(A9865,'County Emission Factors'!A$2:E$3145,5,FALSE),VLOOKUP(A9865,'County Emission Factors'!A$2:F$3145,6,FALSE)))</f>
        <v>2.190080354668883E-2</v>
      </c>
      <c r="M9865" s="56" t="s">
        <v>5572</v>
      </c>
      <c r="N9865" t="s">
        <v>5571</v>
      </c>
      <c r="O9865">
        <f t="shared" si="159"/>
        <v>5.8263448301000329</v>
      </c>
      <c r="P9865" t="s">
        <v>5572</v>
      </c>
    </row>
    <row r="9866" spans="1:16">
      <c r="A9866" s="54" t="s">
        <v>1553</v>
      </c>
      <c r="B9866" s="54" t="s">
        <v>3065</v>
      </c>
      <c r="C9866" s="54" t="s">
        <v>5194</v>
      </c>
      <c r="D9866" s="54" t="s">
        <v>2876</v>
      </c>
      <c r="E9866" s="54" t="s">
        <v>4207</v>
      </c>
      <c r="F9866" s="54" t="s">
        <v>3690</v>
      </c>
      <c r="G9866" s="54">
        <v>2311020000</v>
      </c>
      <c r="H9866" s="54" t="s">
        <v>3691</v>
      </c>
      <c r="I9866" s="54" t="s">
        <v>3692</v>
      </c>
      <c r="J9866">
        <f>VLOOKUP(A9866,'County Acres Disturbed'!$A$2:$E$3146,5,FALSE)</f>
        <v>44.338896954771876</v>
      </c>
      <c r="K9866" s="55" t="s">
        <v>5571</v>
      </c>
      <c r="L9866">
        <f>IF(H9866="PM10-PRI",VLOOKUP(A9866,'County Emission Factors'!A$2:E$3145,5,FALSE),IF(H9866="PM10-FIL",VLOOKUP(A9866,'County Emission Factors'!A$2:E$3145,5,FALSE),VLOOKUP(A9866,'County Emission Factors'!A$2:F$3145,6,FALSE)))</f>
        <v>0.16846771958991405</v>
      </c>
      <c r="M9866" s="56" t="s">
        <v>5572</v>
      </c>
      <c r="N9866" t="s">
        <v>5571</v>
      </c>
      <c r="O9866">
        <f t="shared" si="159"/>
        <v>7.4696728591026025</v>
      </c>
      <c r="P9866" t="s">
        <v>5572</v>
      </c>
    </row>
    <row r="9867" spans="1:16">
      <c r="A9867" s="54" t="s">
        <v>1553</v>
      </c>
      <c r="B9867" s="54" t="s">
        <v>3065</v>
      </c>
      <c r="C9867" s="54" t="s">
        <v>5194</v>
      </c>
      <c r="D9867" s="54" t="s">
        <v>2876</v>
      </c>
      <c r="E9867" s="54" t="s">
        <v>4207</v>
      </c>
      <c r="F9867" s="54" t="s">
        <v>3690</v>
      </c>
      <c r="G9867" s="54">
        <v>2311020000</v>
      </c>
      <c r="H9867" s="54" t="s">
        <v>3693</v>
      </c>
      <c r="I9867" s="54" t="s">
        <v>3694</v>
      </c>
      <c r="J9867">
        <f>VLOOKUP(A9867,'County Acres Disturbed'!$A$2:$E$3146,5,FALSE)</f>
        <v>44.338896954771876</v>
      </c>
      <c r="K9867" s="55" t="s">
        <v>5571</v>
      </c>
      <c r="L9867">
        <f>IF(H9867="PM10-PRI",VLOOKUP(A9867,'County Emission Factors'!A$2:E$3145,5,FALSE),IF(H9867="PM10-FIL",VLOOKUP(A9867,'County Emission Factors'!A$2:E$3145,5,FALSE),VLOOKUP(A9867,'County Emission Factors'!A$2:F$3145,6,FALSE)))</f>
        <v>1.6846771958991407E-2</v>
      </c>
      <c r="M9867" s="56" t="s">
        <v>5572</v>
      </c>
      <c r="N9867" t="s">
        <v>5571</v>
      </c>
      <c r="O9867">
        <f t="shared" si="159"/>
        <v>0.74696728591026029</v>
      </c>
      <c r="P9867" t="s">
        <v>5572</v>
      </c>
    </row>
    <row r="9868" spans="1:16">
      <c r="A9868" s="54" t="s">
        <v>1553</v>
      </c>
      <c r="B9868" s="54" t="s">
        <v>3065</v>
      </c>
      <c r="C9868" s="54" t="s">
        <v>5194</v>
      </c>
      <c r="D9868" s="54" t="s">
        <v>2876</v>
      </c>
      <c r="E9868" s="54" t="s">
        <v>4207</v>
      </c>
      <c r="F9868" s="54" t="s">
        <v>3690</v>
      </c>
      <c r="G9868" s="54">
        <v>2311020000</v>
      </c>
      <c r="H9868" s="54" t="s">
        <v>3695</v>
      </c>
      <c r="I9868" s="54" t="s">
        <v>3696</v>
      </c>
      <c r="J9868">
        <f>VLOOKUP(A9868,'County Acres Disturbed'!$A$2:$E$3146,5,FALSE)</f>
        <v>44.338896954771876</v>
      </c>
      <c r="K9868" s="55" t="s">
        <v>5571</v>
      </c>
      <c r="L9868">
        <f>IF(H9868="PM10-PRI",VLOOKUP(A9868,'County Emission Factors'!A$2:E$3145,5,FALSE),IF(H9868="PM10-FIL",VLOOKUP(A9868,'County Emission Factors'!A$2:E$3145,5,FALSE),VLOOKUP(A9868,'County Emission Factors'!A$2:F$3145,6,FALSE)))</f>
        <v>0.16846771958991405</v>
      </c>
      <c r="M9868" s="56" t="s">
        <v>5572</v>
      </c>
      <c r="N9868" t="s">
        <v>5571</v>
      </c>
      <c r="O9868">
        <f t="shared" si="159"/>
        <v>7.4696728591026025</v>
      </c>
      <c r="P9868" t="s">
        <v>5572</v>
      </c>
    </row>
    <row r="9869" spans="1:16">
      <c r="A9869" s="54" t="s">
        <v>1553</v>
      </c>
      <c r="B9869" s="54" t="s">
        <v>3065</v>
      </c>
      <c r="C9869" s="54" t="s">
        <v>5194</v>
      </c>
      <c r="D9869" s="54" t="s">
        <v>2876</v>
      </c>
      <c r="E9869" s="54" t="s">
        <v>4207</v>
      </c>
      <c r="F9869" s="54" t="s">
        <v>3690</v>
      </c>
      <c r="G9869" s="54">
        <v>2311020000</v>
      </c>
      <c r="H9869" s="54" t="s">
        <v>3697</v>
      </c>
      <c r="I9869" s="54" t="s">
        <v>3698</v>
      </c>
      <c r="J9869">
        <f>VLOOKUP(A9869,'County Acres Disturbed'!$A$2:$E$3146,5,FALSE)</f>
        <v>44.338896954771876</v>
      </c>
      <c r="K9869" s="55" t="s">
        <v>5571</v>
      </c>
      <c r="L9869">
        <f>IF(H9869="PM10-PRI",VLOOKUP(A9869,'County Emission Factors'!A$2:E$3145,5,FALSE),IF(H9869="PM10-FIL",VLOOKUP(A9869,'County Emission Factors'!A$2:E$3145,5,FALSE),VLOOKUP(A9869,'County Emission Factors'!A$2:F$3145,6,FALSE)))</f>
        <v>1.6846771958991407E-2</v>
      </c>
      <c r="M9869" s="56" t="s">
        <v>5572</v>
      </c>
      <c r="N9869" t="s">
        <v>5571</v>
      </c>
      <c r="O9869">
        <f t="shared" si="159"/>
        <v>0.74696728591026029</v>
      </c>
      <c r="P9869" t="s">
        <v>5572</v>
      </c>
    </row>
    <row r="9870" spans="1:16">
      <c r="A9870" s="54" t="s">
        <v>1554</v>
      </c>
      <c r="B9870" s="54" t="s">
        <v>3065</v>
      </c>
      <c r="C9870" s="54" t="s">
        <v>5194</v>
      </c>
      <c r="D9870" s="54" t="s">
        <v>2877</v>
      </c>
      <c r="E9870" s="54" t="s">
        <v>3731</v>
      </c>
      <c r="F9870" s="54" t="s">
        <v>3690</v>
      </c>
      <c r="G9870" s="54">
        <v>2311020000</v>
      </c>
      <c r="H9870" s="54" t="s">
        <v>3691</v>
      </c>
      <c r="I9870" s="54" t="s">
        <v>3692</v>
      </c>
      <c r="J9870">
        <f>VLOOKUP(A9870,'County Acres Disturbed'!$A$2:$E$3146,5,FALSE)</f>
        <v>44.338896954771876</v>
      </c>
      <c r="K9870" s="55" t="s">
        <v>5571</v>
      </c>
      <c r="L9870">
        <f>IF(H9870="PM10-PRI",VLOOKUP(A9870,'County Emission Factors'!A$2:E$3145,5,FALSE),IF(H9870="PM10-FIL",VLOOKUP(A9870,'County Emission Factors'!A$2:E$3145,5,FALSE),VLOOKUP(A9870,'County Emission Factors'!A$2:F$3145,6,FALSE)))</f>
        <v>0.16846771958991405</v>
      </c>
      <c r="M9870" s="56" t="s">
        <v>5572</v>
      </c>
      <c r="N9870" t="s">
        <v>5571</v>
      </c>
      <c r="O9870">
        <f t="shared" si="159"/>
        <v>7.4696728591026025</v>
      </c>
      <c r="P9870" t="s">
        <v>5572</v>
      </c>
    </row>
    <row r="9871" spans="1:16">
      <c r="A9871" s="54" t="s">
        <v>1554</v>
      </c>
      <c r="B9871" s="54" t="s">
        <v>3065</v>
      </c>
      <c r="C9871" s="54" t="s">
        <v>5194</v>
      </c>
      <c r="D9871" s="54" t="s">
        <v>2877</v>
      </c>
      <c r="E9871" s="54" t="s">
        <v>3731</v>
      </c>
      <c r="F9871" s="54" t="s">
        <v>3690</v>
      </c>
      <c r="G9871" s="54">
        <v>2311020000</v>
      </c>
      <c r="H9871" s="54" t="s">
        <v>3693</v>
      </c>
      <c r="I9871" s="54" t="s">
        <v>3694</v>
      </c>
      <c r="J9871">
        <f>VLOOKUP(A9871,'County Acres Disturbed'!$A$2:$E$3146,5,FALSE)</f>
        <v>44.338896954771876</v>
      </c>
      <c r="K9871" s="55" t="s">
        <v>5571</v>
      </c>
      <c r="L9871">
        <f>IF(H9871="PM10-PRI",VLOOKUP(A9871,'County Emission Factors'!A$2:E$3145,5,FALSE),IF(H9871="PM10-FIL",VLOOKUP(A9871,'County Emission Factors'!A$2:E$3145,5,FALSE),VLOOKUP(A9871,'County Emission Factors'!A$2:F$3145,6,FALSE)))</f>
        <v>1.6846771958991407E-2</v>
      </c>
      <c r="M9871" s="56" t="s">
        <v>5572</v>
      </c>
      <c r="N9871" t="s">
        <v>5571</v>
      </c>
      <c r="O9871">
        <f t="shared" si="159"/>
        <v>0.74696728591026029</v>
      </c>
      <c r="P9871" t="s">
        <v>5572</v>
      </c>
    </row>
    <row r="9872" spans="1:16">
      <c r="A9872" s="54" t="s">
        <v>1554</v>
      </c>
      <c r="B9872" s="54" t="s">
        <v>3065</v>
      </c>
      <c r="C9872" s="54" t="s">
        <v>5194</v>
      </c>
      <c r="D9872" s="54" t="s">
        <v>2877</v>
      </c>
      <c r="E9872" s="54" t="s">
        <v>3731</v>
      </c>
      <c r="F9872" s="54" t="s">
        <v>3690</v>
      </c>
      <c r="G9872" s="54">
        <v>2311020000</v>
      </c>
      <c r="H9872" s="54" t="s">
        <v>3695</v>
      </c>
      <c r="I9872" s="54" t="s">
        <v>3696</v>
      </c>
      <c r="J9872">
        <f>VLOOKUP(A9872,'County Acres Disturbed'!$A$2:$E$3146,5,FALSE)</f>
        <v>44.338896954771876</v>
      </c>
      <c r="K9872" s="55" t="s">
        <v>5571</v>
      </c>
      <c r="L9872">
        <f>IF(H9872="PM10-PRI",VLOOKUP(A9872,'County Emission Factors'!A$2:E$3145,5,FALSE),IF(H9872="PM10-FIL",VLOOKUP(A9872,'County Emission Factors'!A$2:E$3145,5,FALSE),VLOOKUP(A9872,'County Emission Factors'!A$2:F$3145,6,FALSE)))</f>
        <v>0.16846771958991405</v>
      </c>
      <c r="M9872" s="56" t="s">
        <v>5572</v>
      </c>
      <c r="N9872" t="s">
        <v>5571</v>
      </c>
      <c r="O9872">
        <f t="shared" si="159"/>
        <v>7.4696728591026025</v>
      </c>
      <c r="P9872" t="s">
        <v>5572</v>
      </c>
    </row>
    <row r="9873" spans="1:16">
      <c r="A9873" s="54" t="s">
        <v>1554</v>
      </c>
      <c r="B9873" s="54" t="s">
        <v>3065</v>
      </c>
      <c r="C9873" s="54" t="s">
        <v>5194</v>
      </c>
      <c r="D9873" s="54" t="s">
        <v>2877</v>
      </c>
      <c r="E9873" s="54" t="s">
        <v>3731</v>
      </c>
      <c r="F9873" s="54" t="s">
        <v>3690</v>
      </c>
      <c r="G9873" s="54">
        <v>2311020000</v>
      </c>
      <c r="H9873" s="54" t="s">
        <v>3697</v>
      </c>
      <c r="I9873" s="54" t="s">
        <v>3698</v>
      </c>
      <c r="J9873">
        <f>VLOOKUP(A9873,'County Acres Disturbed'!$A$2:$E$3146,5,FALSE)</f>
        <v>44.338896954771876</v>
      </c>
      <c r="K9873" s="55" t="s">
        <v>5571</v>
      </c>
      <c r="L9873">
        <f>IF(H9873="PM10-PRI",VLOOKUP(A9873,'County Emission Factors'!A$2:E$3145,5,FALSE),IF(H9873="PM10-FIL",VLOOKUP(A9873,'County Emission Factors'!A$2:E$3145,5,FALSE),VLOOKUP(A9873,'County Emission Factors'!A$2:F$3145,6,FALSE)))</f>
        <v>1.6846771958991407E-2</v>
      </c>
      <c r="M9873" s="56" t="s">
        <v>5572</v>
      </c>
      <c r="N9873" t="s">
        <v>5571</v>
      </c>
      <c r="O9873">
        <f t="shared" si="159"/>
        <v>0.74696728591026029</v>
      </c>
      <c r="P9873" t="s">
        <v>5572</v>
      </c>
    </row>
    <row r="9874" spans="1:16">
      <c r="A9874" s="54" t="s">
        <v>1555</v>
      </c>
      <c r="B9874" s="54" t="s">
        <v>3065</v>
      </c>
      <c r="C9874" s="54" t="s">
        <v>5194</v>
      </c>
      <c r="D9874" s="54" t="s">
        <v>2878</v>
      </c>
      <c r="E9874" s="54" t="s">
        <v>4424</v>
      </c>
      <c r="F9874" s="54" t="s">
        <v>3690</v>
      </c>
      <c r="G9874" s="54">
        <v>2311020000</v>
      </c>
      <c r="H9874" s="54" t="s">
        <v>3691</v>
      </c>
      <c r="I9874" s="54" t="s">
        <v>3692</v>
      </c>
      <c r="J9874">
        <f>VLOOKUP(A9874,'County Acres Disturbed'!$A$2:$E$3146,5,FALSE)</f>
        <v>173.63112047488673</v>
      </c>
      <c r="K9874" s="55" t="s">
        <v>5571</v>
      </c>
      <c r="L9874">
        <f>IF(H9874="PM10-PRI",VLOOKUP(A9874,'County Emission Factors'!A$2:E$3145,5,FALSE),IF(H9874="PM10-FIL",VLOOKUP(A9874,'County Emission Factors'!A$2:E$3145,5,FALSE),VLOOKUP(A9874,'County Emission Factors'!A$2:F$3145,6,FALSE)))</f>
        <v>0.21900803546688838</v>
      </c>
      <c r="M9874" s="56" t="s">
        <v>5572</v>
      </c>
      <c r="N9874" t="s">
        <v>5571</v>
      </c>
      <c r="O9874">
        <f t="shared" si="159"/>
        <v>38.026610591119564</v>
      </c>
      <c r="P9874" t="s">
        <v>5572</v>
      </c>
    </row>
    <row r="9875" spans="1:16">
      <c r="A9875" s="54" t="s">
        <v>1555</v>
      </c>
      <c r="B9875" s="54" t="s">
        <v>3065</v>
      </c>
      <c r="C9875" s="54" t="s">
        <v>5194</v>
      </c>
      <c r="D9875" s="54" t="s">
        <v>2878</v>
      </c>
      <c r="E9875" s="54" t="s">
        <v>4424</v>
      </c>
      <c r="F9875" s="54" t="s">
        <v>3690</v>
      </c>
      <c r="G9875" s="54">
        <v>2311020000</v>
      </c>
      <c r="H9875" s="54" t="s">
        <v>3693</v>
      </c>
      <c r="I9875" s="54" t="s">
        <v>3694</v>
      </c>
      <c r="J9875">
        <f>VLOOKUP(A9875,'County Acres Disturbed'!$A$2:$E$3146,5,FALSE)</f>
        <v>173.63112047488673</v>
      </c>
      <c r="K9875" s="55" t="s">
        <v>5571</v>
      </c>
      <c r="L9875">
        <f>IF(H9875="PM10-PRI",VLOOKUP(A9875,'County Emission Factors'!A$2:E$3145,5,FALSE),IF(H9875="PM10-FIL",VLOOKUP(A9875,'County Emission Factors'!A$2:E$3145,5,FALSE),VLOOKUP(A9875,'County Emission Factors'!A$2:F$3145,6,FALSE)))</f>
        <v>2.190080354668884E-2</v>
      </c>
      <c r="M9875" s="56" t="s">
        <v>5572</v>
      </c>
      <c r="N9875" t="s">
        <v>5571</v>
      </c>
      <c r="O9875">
        <f t="shared" si="159"/>
        <v>3.8026610591119567</v>
      </c>
      <c r="P9875" t="s">
        <v>5572</v>
      </c>
    </row>
    <row r="9876" spans="1:16">
      <c r="A9876" s="54" t="s">
        <v>1555</v>
      </c>
      <c r="B9876" s="54" t="s">
        <v>3065</v>
      </c>
      <c r="C9876" s="54" t="s">
        <v>5194</v>
      </c>
      <c r="D9876" s="54" t="s">
        <v>2878</v>
      </c>
      <c r="E9876" s="54" t="s">
        <v>4424</v>
      </c>
      <c r="F9876" s="54" t="s">
        <v>3690</v>
      </c>
      <c r="G9876" s="54">
        <v>2311020000</v>
      </c>
      <c r="H9876" s="54" t="s">
        <v>3695</v>
      </c>
      <c r="I9876" s="54" t="s">
        <v>3696</v>
      </c>
      <c r="J9876">
        <f>VLOOKUP(A9876,'County Acres Disturbed'!$A$2:$E$3146,5,FALSE)</f>
        <v>173.63112047488673</v>
      </c>
      <c r="K9876" s="55" t="s">
        <v>5571</v>
      </c>
      <c r="L9876">
        <f>IF(H9876="PM10-PRI",VLOOKUP(A9876,'County Emission Factors'!A$2:E$3145,5,FALSE),IF(H9876="PM10-FIL",VLOOKUP(A9876,'County Emission Factors'!A$2:E$3145,5,FALSE),VLOOKUP(A9876,'County Emission Factors'!A$2:F$3145,6,FALSE)))</f>
        <v>0.21900803546688838</v>
      </c>
      <c r="M9876" s="56" t="s">
        <v>5572</v>
      </c>
      <c r="N9876" t="s">
        <v>5571</v>
      </c>
      <c r="O9876">
        <f t="shared" si="159"/>
        <v>38.026610591119564</v>
      </c>
      <c r="P9876" t="s">
        <v>5572</v>
      </c>
    </row>
    <row r="9877" spans="1:16">
      <c r="A9877" s="54" t="s">
        <v>1555</v>
      </c>
      <c r="B9877" s="54" t="s">
        <v>3065</v>
      </c>
      <c r="C9877" s="54" t="s">
        <v>5194</v>
      </c>
      <c r="D9877" s="54" t="s">
        <v>2878</v>
      </c>
      <c r="E9877" s="54" t="s">
        <v>4424</v>
      </c>
      <c r="F9877" s="54" t="s">
        <v>3690</v>
      </c>
      <c r="G9877" s="54">
        <v>2311020000</v>
      </c>
      <c r="H9877" s="54" t="s">
        <v>3697</v>
      </c>
      <c r="I9877" s="54" t="s">
        <v>3698</v>
      </c>
      <c r="J9877">
        <f>VLOOKUP(A9877,'County Acres Disturbed'!$A$2:$E$3146,5,FALSE)</f>
        <v>173.63112047488673</v>
      </c>
      <c r="K9877" s="55" t="s">
        <v>5571</v>
      </c>
      <c r="L9877">
        <f>IF(H9877="PM10-PRI",VLOOKUP(A9877,'County Emission Factors'!A$2:E$3145,5,FALSE),IF(H9877="PM10-FIL",VLOOKUP(A9877,'County Emission Factors'!A$2:E$3145,5,FALSE),VLOOKUP(A9877,'County Emission Factors'!A$2:F$3145,6,FALSE)))</f>
        <v>2.190080354668884E-2</v>
      </c>
      <c r="M9877" s="56" t="s">
        <v>5572</v>
      </c>
      <c r="N9877" t="s">
        <v>5571</v>
      </c>
      <c r="O9877">
        <f t="shared" si="159"/>
        <v>3.8026610591119567</v>
      </c>
      <c r="P9877" t="s">
        <v>5572</v>
      </c>
    </row>
    <row r="9878" spans="1:16">
      <c r="A9878" s="54" t="s">
        <v>2636</v>
      </c>
      <c r="B9878" s="54" t="s">
        <v>3065</v>
      </c>
      <c r="C9878" s="54" t="s">
        <v>5194</v>
      </c>
      <c r="D9878" s="54" t="s">
        <v>2879</v>
      </c>
      <c r="E9878" s="54" t="s">
        <v>3732</v>
      </c>
      <c r="F9878" s="54" t="s">
        <v>3690</v>
      </c>
      <c r="G9878" s="54">
        <v>2311020000</v>
      </c>
      <c r="H9878" s="54" t="s">
        <v>3691</v>
      </c>
      <c r="I9878" s="54" t="s">
        <v>3692</v>
      </c>
      <c r="J9878">
        <f>VLOOKUP(A9878,'County Acres Disturbed'!$A$2:$E$3146,5,FALSE)</f>
        <v>0</v>
      </c>
      <c r="K9878" s="55" t="s">
        <v>5571</v>
      </c>
      <c r="L9878">
        <f>IF(H9878="PM10-PRI",VLOOKUP(A9878,'County Emission Factors'!A$2:E$3145,5,FALSE),IF(H9878="PM10-FIL",VLOOKUP(A9878,'County Emission Factors'!A$2:E$3145,5,FALSE),VLOOKUP(A9878,'County Emission Factors'!A$2:F$3145,6,FALSE)))</f>
        <v>0.21900803546688838</v>
      </c>
      <c r="M9878" s="56" t="s">
        <v>5572</v>
      </c>
      <c r="N9878" t="s">
        <v>5571</v>
      </c>
      <c r="O9878">
        <f t="shared" si="159"/>
        <v>0</v>
      </c>
      <c r="P9878" t="s">
        <v>5572</v>
      </c>
    </row>
    <row r="9879" spans="1:16">
      <c r="A9879" s="54" t="s">
        <v>2636</v>
      </c>
      <c r="B9879" s="54" t="s">
        <v>3065</v>
      </c>
      <c r="C9879" s="54" t="s">
        <v>5194</v>
      </c>
      <c r="D9879" s="54" t="s">
        <v>2879</v>
      </c>
      <c r="E9879" s="54" t="s">
        <v>3732</v>
      </c>
      <c r="F9879" s="54" t="s">
        <v>3690</v>
      </c>
      <c r="G9879" s="54">
        <v>2311020000</v>
      </c>
      <c r="H9879" s="54" t="s">
        <v>3693</v>
      </c>
      <c r="I9879" s="54" t="s">
        <v>3694</v>
      </c>
      <c r="J9879">
        <f>VLOOKUP(A9879,'County Acres Disturbed'!$A$2:$E$3146,5,FALSE)</f>
        <v>0</v>
      </c>
      <c r="K9879" s="55" t="s">
        <v>5571</v>
      </c>
      <c r="L9879">
        <f>IF(H9879="PM10-PRI",VLOOKUP(A9879,'County Emission Factors'!A$2:E$3145,5,FALSE),IF(H9879="PM10-FIL",VLOOKUP(A9879,'County Emission Factors'!A$2:E$3145,5,FALSE),VLOOKUP(A9879,'County Emission Factors'!A$2:F$3145,6,FALSE)))</f>
        <v>2.190080354668884E-2</v>
      </c>
      <c r="M9879" s="56" t="s">
        <v>5572</v>
      </c>
      <c r="N9879" t="s">
        <v>5571</v>
      </c>
      <c r="O9879">
        <f t="shared" si="159"/>
        <v>0</v>
      </c>
      <c r="P9879" t="s">
        <v>5572</v>
      </c>
    </row>
    <row r="9880" spans="1:16">
      <c r="A9880" s="54" t="s">
        <v>2636</v>
      </c>
      <c r="B9880" s="54" t="s">
        <v>3065</v>
      </c>
      <c r="C9880" s="54" t="s">
        <v>5194</v>
      </c>
      <c r="D9880" s="54" t="s">
        <v>2879</v>
      </c>
      <c r="E9880" s="54" t="s">
        <v>3732</v>
      </c>
      <c r="F9880" s="54" t="s">
        <v>3690</v>
      </c>
      <c r="G9880" s="54">
        <v>2311020000</v>
      </c>
      <c r="H9880" s="54" t="s">
        <v>3695</v>
      </c>
      <c r="I9880" s="54" t="s">
        <v>3696</v>
      </c>
      <c r="J9880">
        <f>VLOOKUP(A9880,'County Acres Disturbed'!$A$2:$E$3146,5,FALSE)</f>
        <v>0</v>
      </c>
      <c r="K9880" s="55" t="s">
        <v>5571</v>
      </c>
      <c r="L9880">
        <f>IF(H9880="PM10-PRI",VLOOKUP(A9880,'County Emission Factors'!A$2:E$3145,5,FALSE),IF(H9880="PM10-FIL",VLOOKUP(A9880,'County Emission Factors'!A$2:E$3145,5,FALSE),VLOOKUP(A9880,'County Emission Factors'!A$2:F$3145,6,FALSE)))</f>
        <v>0.21900803546688838</v>
      </c>
      <c r="M9880" s="56" t="s">
        <v>5572</v>
      </c>
      <c r="N9880" t="s">
        <v>5571</v>
      </c>
      <c r="O9880">
        <f t="shared" si="159"/>
        <v>0</v>
      </c>
      <c r="P9880" t="s">
        <v>5572</v>
      </c>
    </row>
    <row r="9881" spans="1:16">
      <c r="A9881" s="54" t="s">
        <v>2636</v>
      </c>
      <c r="B9881" s="54" t="s">
        <v>3065</v>
      </c>
      <c r="C9881" s="54" t="s">
        <v>5194</v>
      </c>
      <c r="D9881" s="54" t="s">
        <v>2879</v>
      </c>
      <c r="E9881" s="54" t="s">
        <v>3732</v>
      </c>
      <c r="F9881" s="54" t="s">
        <v>3690</v>
      </c>
      <c r="G9881" s="54">
        <v>2311020000</v>
      </c>
      <c r="H9881" s="54" t="s">
        <v>3697</v>
      </c>
      <c r="I9881" s="54" t="s">
        <v>3698</v>
      </c>
      <c r="J9881">
        <f>VLOOKUP(A9881,'County Acres Disturbed'!$A$2:$E$3146,5,FALSE)</f>
        <v>0</v>
      </c>
      <c r="K9881" s="55" t="s">
        <v>5571</v>
      </c>
      <c r="L9881">
        <f>IF(H9881="PM10-PRI",VLOOKUP(A9881,'County Emission Factors'!A$2:E$3145,5,FALSE),IF(H9881="PM10-FIL",VLOOKUP(A9881,'County Emission Factors'!A$2:E$3145,5,FALSE),VLOOKUP(A9881,'County Emission Factors'!A$2:F$3145,6,FALSE)))</f>
        <v>2.190080354668884E-2</v>
      </c>
      <c r="M9881" s="56" t="s">
        <v>5572</v>
      </c>
      <c r="N9881" t="s">
        <v>5571</v>
      </c>
      <c r="O9881">
        <f t="shared" si="159"/>
        <v>0</v>
      </c>
      <c r="P9881" t="s">
        <v>5572</v>
      </c>
    </row>
    <row r="9882" spans="1:16">
      <c r="A9882" s="54" t="s">
        <v>1556</v>
      </c>
      <c r="B9882" s="54" t="s">
        <v>3065</v>
      </c>
      <c r="C9882" s="54" t="s">
        <v>5194</v>
      </c>
      <c r="D9882" s="54" t="s">
        <v>2880</v>
      </c>
      <c r="E9882" s="54" t="s">
        <v>4677</v>
      </c>
      <c r="F9882" s="54" t="s">
        <v>3690</v>
      </c>
      <c r="G9882" s="54">
        <v>2311020000</v>
      </c>
      <c r="H9882" s="54" t="s">
        <v>3691</v>
      </c>
      <c r="I9882" s="54" t="s">
        <v>3692</v>
      </c>
      <c r="J9882">
        <f>VLOOKUP(A9882,'County Acres Disturbed'!$A$2:$E$3146,5,FALSE)</f>
        <v>266.03338172863135</v>
      </c>
      <c r="K9882" s="55" t="s">
        <v>5571</v>
      </c>
      <c r="L9882">
        <f>IF(H9882="PM10-PRI",VLOOKUP(A9882,'County Emission Factors'!A$2:E$3145,5,FALSE),IF(H9882="PM10-FIL",VLOOKUP(A9882,'County Emission Factors'!A$2:E$3145,5,FALSE),VLOOKUP(A9882,'County Emission Factors'!A$2:F$3145,6,FALSE)))</f>
        <v>0.21900803546688843</v>
      </c>
      <c r="M9882" s="56" t="s">
        <v>5572</v>
      </c>
      <c r="N9882" t="s">
        <v>5571</v>
      </c>
      <c r="O9882">
        <f t="shared" si="159"/>
        <v>58.263448301000366</v>
      </c>
      <c r="P9882" t="s">
        <v>5572</v>
      </c>
    </row>
    <row r="9883" spans="1:16">
      <c r="A9883" s="54" t="s">
        <v>1556</v>
      </c>
      <c r="B9883" s="54" t="s">
        <v>3065</v>
      </c>
      <c r="C9883" s="54" t="s">
        <v>5194</v>
      </c>
      <c r="D9883" s="54" t="s">
        <v>2880</v>
      </c>
      <c r="E9883" s="54" t="s">
        <v>4677</v>
      </c>
      <c r="F9883" s="54" t="s">
        <v>3690</v>
      </c>
      <c r="G9883" s="54">
        <v>2311020000</v>
      </c>
      <c r="H9883" s="54" t="s">
        <v>3693</v>
      </c>
      <c r="I9883" s="54" t="s">
        <v>3694</v>
      </c>
      <c r="J9883">
        <f>VLOOKUP(A9883,'County Acres Disturbed'!$A$2:$E$3146,5,FALSE)</f>
        <v>266.03338172863135</v>
      </c>
      <c r="K9883" s="55" t="s">
        <v>5571</v>
      </c>
      <c r="L9883">
        <f>IF(H9883="PM10-PRI",VLOOKUP(A9883,'County Emission Factors'!A$2:E$3145,5,FALSE),IF(H9883="PM10-FIL",VLOOKUP(A9883,'County Emission Factors'!A$2:E$3145,5,FALSE),VLOOKUP(A9883,'County Emission Factors'!A$2:F$3145,6,FALSE)))</f>
        <v>2.1900803546688843E-2</v>
      </c>
      <c r="M9883" s="56" t="s">
        <v>5572</v>
      </c>
      <c r="N9883" t="s">
        <v>5571</v>
      </c>
      <c r="O9883">
        <f t="shared" si="159"/>
        <v>5.8263448301000365</v>
      </c>
      <c r="P9883" t="s">
        <v>5572</v>
      </c>
    </row>
    <row r="9884" spans="1:16">
      <c r="A9884" s="54" t="s">
        <v>1556</v>
      </c>
      <c r="B9884" s="54" t="s">
        <v>3065</v>
      </c>
      <c r="C9884" s="54" t="s">
        <v>5194</v>
      </c>
      <c r="D9884" s="54" t="s">
        <v>2880</v>
      </c>
      <c r="E9884" s="54" t="s">
        <v>4677</v>
      </c>
      <c r="F9884" s="54" t="s">
        <v>3690</v>
      </c>
      <c r="G9884" s="54">
        <v>2311020000</v>
      </c>
      <c r="H9884" s="54" t="s">
        <v>3695</v>
      </c>
      <c r="I9884" s="54" t="s">
        <v>3696</v>
      </c>
      <c r="J9884">
        <f>VLOOKUP(A9884,'County Acres Disturbed'!$A$2:$E$3146,5,FALSE)</f>
        <v>266.03338172863135</v>
      </c>
      <c r="K9884" s="55" t="s">
        <v>5571</v>
      </c>
      <c r="L9884">
        <f>IF(H9884="PM10-PRI",VLOOKUP(A9884,'County Emission Factors'!A$2:E$3145,5,FALSE),IF(H9884="PM10-FIL",VLOOKUP(A9884,'County Emission Factors'!A$2:E$3145,5,FALSE),VLOOKUP(A9884,'County Emission Factors'!A$2:F$3145,6,FALSE)))</f>
        <v>0.21900803546688843</v>
      </c>
      <c r="M9884" s="56" t="s">
        <v>5572</v>
      </c>
      <c r="N9884" t="s">
        <v>5571</v>
      </c>
      <c r="O9884">
        <f t="shared" si="159"/>
        <v>58.263448301000366</v>
      </c>
      <c r="P9884" t="s">
        <v>5572</v>
      </c>
    </row>
    <row r="9885" spans="1:16">
      <c r="A9885" s="54" t="s">
        <v>1556</v>
      </c>
      <c r="B9885" s="54" t="s">
        <v>3065</v>
      </c>
      <c r="C9885" s="54" t="s">
        <v>5194</v>
      </c>
      <c r="D9885" s="54" t="s">
        <v>2880</v>
      </c>
      <c r="E9885" s="54" t="s">
        <v>4677</v>
      </c>
      <c r="F9885" s="54" t="s">
        <v>3690</v>
      </c>
      <c r="G9885" s="54">
        <v>2311020000</v>
      </c>
      <c r="H9885" s="54" t="s">
        <v>3697</v>
      </c>
      <c r="I9885" s="54" t="s">
        <v>3698</v>
      </c>
      <c r="J9885">
        <f>VLOOKUP(A9885,'County Acres Disturbed'!$A$2:$E$3146,5,FALSE)</f>
        <v>266.03338172863135</v>
      </c>
      <c r="K9885" s="55" t="s">
        <v>5571</v>
      </c>
      <c r="L9885">
        <f>IF(H9885="PM10-PRI",VLOOKUP(A9885,'County Emission Factors'!A$2:E$3145,5,FALSE),IF(H9885="PM10-FIL",VLOOKUP(A9885,'County Emission Factors'!A$2:E$3145,5,FALSE),VLOOKUP(A9885,'County Emission Factors'!A$2:F$3145,6,FALSE)))</f>
        <v>2.1900803546688843E-2</v>
      </c>
      <c r="M9885" s="56" t="s">
        <v>5572</v>
      </c>
      <c r="N9885" t="s">
        <v>5571</v>
      </c>
      <c r="O9885">
        <f t="shared" si="159"/>
        <v>5.8263448301000365</v>
      </c>
      <c r="P9885" t="s">
        <v>5572</v>
      </c>
    </row>
    <row r="9886" spans="1:16">
      <c r="A9886" s="54" t="s">
        <v>1557</v>
      </c>
      <c r="B9886" s="54" t="s">
        <v>3065</v>
      </c>
      <c r="C9886" s="54" t="s">
        <v>5194</v>
      </c>
      <c r="D9886" s="54" t="s">
        <v>2881</v>
      </c>
      <c r="E9886" s="54" t="s">
        <v>3733</v>
      </c>
      <c r="F9886" s="54" t="s">
        <v>3690</v>
      </c>
      <c r="G9886" s="54">
        <v>2311020000</v>
      </c>
      <c r="H9886" s="54" t="s">
        <v>3691</v>
      </c>
      <c r="I9886" s="54" t="s">
        <v>3692</v>
      </c>
      <c r="J9886">
        <f>VLOOKUP(A9886,'County Acres Disturbed'!$A$2:$E$3146,5,FALSE)</f>
        <v>0</v>
      </c>
      <c r="K9886" s="55" t="s">
        <v>5571</v>
      </c>
      <c r="L9886">
        <f>IF(H9886="PM10-PRI",VLOOKUP(A9886,'County Emission Factors'!A$2:E$3145,5,FALSE),IF(H9886="PM10-FIL",VLOOKUP(A9886,'County Emission Factors'!A$2:E$3145,5,FALSE),VLOOKUP(A9886,'County Emission Factors'!A$2:F$3145,6,FALSE)))</f>
        <v>0.21900803546688838</v>
      </c>
      <c r="M9886" s="56" t="s">
        <v>5572</v>
      </c>
      <c r="N9886" t="s">
        <v>5571</v>
      </c>
      <c r="O9886">
        <f t="shared" si="159"/>
        <v>0</v>
      </c>
      <c r="P9886" t="s">
        <v>5572</v>
      </c>
    </row>
    <row r="9887" spans="1:16">
      <c r="A9887" s="54" t="s">
        <v>1557</v>
      </c>
      <c r="B9887" s="54" t="s">
        <v>3065</v>
      </c>
      <c r="C9887" s="54" t="s">
        <v>5194</v>
      </c>
      <c r="D9887" s="54" t="s">
        <v>2881</v>
      </c>
      <c r="E9887" s="54" t="s">
        <v>3733</v>
      </c>
      <c r="F9887" s="54" t="s">
        <v>3690</v>
      </c>
      <c r="G9887" s="54">
        <v>2311020000</v>
      </c>
      <c r="H9887" s="54" t="s">
        <v>3693</v>
      </c>
      <c r="I9887" s="54" t="s">
        <v>3694</v>
      </c>
      <c r="J9887">
        <f>VLOOKUP(A9887,'County Acres Disturbed'!$A$2:$E$3146,5,FALSE)</f>
        <v>0</v>
      </c>
      <c r="K9887" s="55" t="s">
        <v>5571</v>
      </c>
      <c r="L9887">
        <f>IF(H9887="PM10-PRI",VLOOKUP(A9887,'County Emission Factors'!A$2:E$3145,5,FALSE),IF(H9887="PM10-FIL",VLOOKUP(A9887,'County Emission Factors'!A$2:E$3145,5,FALSE),VLOOKUP(A9887,'County Emission Factors'!A$2:F$3145,6,FALSE)))</f>
        <v>2.190080354668884E-2</v>
      </c>
      <c r="M9887" s="56" t="s">
        <v>5572</v>
      </c>
      <c r="N9887" t="s">
        <v>5571</v>
      </c>
      <c r="O9887">
        <f t="shared" ref="O9887:O9950" si="160">L9887*J9887</f>
        <v>0</v>
      </c>
      <c r="P9887" t="s">
        <v>5572</v>
      </c>
    </row>
    <row r="9888" spans="1:16">
      <c r="A9888" s="54" t="s">
        <v>1557</v>
      </c>
      <c r="B9888" s="54" t="s">
        <v>3065</v>
      </c>
      <c r="C9888" s="54" t="s">
        <v>5194</v>
      </c>
      <c r="D9888" s="54" t="s">
        <v>2881</v>
      </c>
      <c r="E9888" s="54" t="s">
        <v>3733</v>
      </c>
      <c r="F9888" s="54" t="s">
        <v>3690</v>
      </c>
      <c r="G9888" s="54">
        <v>2311020000</v>
      </c>
      <c r="H9888" s="54" t="s">
        <v>3695</v>
      </c>
      <c r="I9888" s="54" t="s">
        <v>3696</v>
      </c>
      <c r="J9888">
        <f>VLOOKUP(A9888,'County Acres Disturbed'!$A$2:$E$3146,5,FALSE)</f>
        <v>0</v>
      </c>
      <c r="K9888" s="55" t="s">
        <v>5571</v>
      </c>
      <c r="L9888">
        <f>IF(H9888="PM10-PRI",VLOOKUP(A9888,'County Emission Factors'!A$2:E$3145,5,FALSE),IF(H9888="PM10-FIL",VLOOKUP(A9888,'County Emission Factors'!A$2:E$3145,5,FALSE),VLOOKUP(A9888,'County Emission Factors'!A$2:F$3145,6,FALSE)))</f>
        <v>0.21900803546688838</v>
      </c>
      <c r="M9888" s="56" t="s">
        <v>5572</v>
      </c>
      <c r="N9888" t="s">
        <v>5571</v>
      </c>
      <c r="O9888">
        <f t="shared" si="160"/>
        <v>0</v>
      </c>
      <c r="P9888" t="s">
        <v>5572</v>
      </c>
    </row>
    <row r="9889" spans="1:16">
      <c r="A9889" s="54" t="s">
        <v>1557</v>
      </c>
      <c r="B9889" s="54" t="s">
        <v>3065</v>
      </c>
      <c r="C9889" s="54" t="s">
        <v>5194</v>
      </c>
      <c r="D9889" s="54" t="s">
        <v>2881</v>
      </c>
      <c r="E9889" s="54" t="s">
        <v>3733</v>
      </c>
      <c r="F9889" s="54" t="s">
        <v>3690</v>
      </c>
      <c r="G9889" s="54">
        <v>2311020000</v>
      </c>
      <c r="H9889" s="54" t="s">
        <v>3697</v>
      </c>
      <c r="I9889" s="54" t="s">
        <v>3698</v>
      </c>
      <c r="J9889">
        <f>VLOOKUP(A9889,'County Acres Disturbed'!$A$2:$E$3146,5,FALSE)</f>
        <v>0</v>
      </c>
      <c r="K9889" s="55" t="s">
        <v>5571</v>
      </c>
      <c r="L9889">
        <f>IF(H9889="PM10-PRI",VLOOKUP(A9889,'County Emission Factors'!A$2:E$3145,5,FALSE),IF(H9889="PM10-FIL",VLOOKUP(A9889,'County Emission Factors'!A$2:E$3145,5,FALSE),VLOOKUP(A9889,'County Emission Factors'!A$2:F$3145,6,FALSE)))</f>
        <v>2.190080354668884E-2</v>
      </c>
      <c r="M9889" s="56" t="s">
        <v>5572</v>
      </c>
      <c r="N9889" t="s">
        <v>5571</v>
      </c>
      <c r="O9889">
        <f t="shared" si="160"/>
        <v>0</v>
      </c>
      <c r="P9889" t="s">
        <v>5572</v>
      </c>
    </row>
    <row r="9890" spans="1:16">
      <c r="A9890" s="54" t="s">
        <v>1558</v>
      </c>
      <c r="B9890" s="54" t="s">
        <v>3065</v>
      </c>
      <c r="C9890" s="54" t="s">
        <v>5194</v>
      </c>
      <c r="D9890" s="54" t="s">
        <v>2882</v>
      </c>
      <c r="E9890" s="54" t="s">
        <v>3734</v>
      </c>
      <c r="F9890" s="54" t="s">
        <v>3690</v>
      </c>
      <c r="G9890" s="54">
        <v>2311020000</v>
      </c>
      <c r="H9890" s="54" t="s">
        <v>3691</v>
      </c>
      <c r="I9890" s="54" t="s">
        <v>3692</v>
      </c>
      <c r="J9890">
        <f>VLOOKUP(A9890,'County Acres Disturbed'!$A$2:$E$3146,5,FALSE)</f>
        <v>44.338896954771876</v>
      </c>
      <c r="K9890" s="55" t="s">
        <v>5571</v>
      </c>
      <c r="L9890">
        <f>IF(H9890="PM10-PRI",VLOOKUP(A9890,'County Emission Factors'!A$2:E$3145,5,FALSE),IF(H9890="PM10-FIL",VLOOKUP(A9890,'County Emission Factors'!A$2:E$3145,5,FALSE),VLOOKUP(A9890,'County Emission Factors'!A$2:F$3145,6,FALSE)))</f>
        <v>0.2190080354668883</v>
      </c>
      <c r="M9890" s="56" t="s">
        <v>5572</v>
      </c>
      <c r="N9890" t="s">
        <v>5571</v>
      </c>
      <c r="O9890">
        <f t="shared" si="160"/>
        <v>9.7105747168333849</v>
      </c>
      <c r="P9890" t="s">
        <v>5572</v>
      </c>
    </row>
    <row r="9891" spans="1:16">
      <c r="A9891" s="54" t="s">
        <v>1558</v>
      </c>
      <c r="B9891" s="54" t="s">
        <v>3065</v>
      </c>
      <c r="C9891" s="54" t="s">
        <v>5194</v>
      </c>
      <c r="D9891" s="54" t="s">
        <v>2882</v>
      </c>
      <c r="E9891" s="54" t="s">
        <v>3734</v>
      </c>
      <c r="F9891" s="54" t="s">
        <v>3690</v>
      </c>
      <c r="G9891" s="54">
        <v>2311020000</v>
      </c>
      <c r="H9891" s="54" t="s">
        <v>3693</v>
      </c>
      <c r="I9891" s="54" t="s">
        <v>3694</v>
      </c>
      <c r="J9891">
        <f>VLOOKUP(A9891,'County Acres Disturbed'!$A$2:$E$3146,5,FALSE)</f>
        <v>44.338896954771876</v>
      </c>
      <c r="K9891" s="55" t="s">
        <v>5571</v>
      </c>
      <c r="L9891">
        <f>IF(H9891="PM10-PRI",VLOOKUP(A9891,'County Emission Factors'!A$2:E$3145,5,FALSE),IF(H9891="PM10-FIL",VLOOKUP(A9891,'County Emission Factors'!A$2:E$3145,5,FALSE),VLOOKUP(A9891,'County Emission Factors'!A$2:F$3145,6,FALSE)))</f>
        <v>2.190080354668883E-2</v>
      </c>
      <c r="M9891" s="56" t="s">
        <v>5572</v>
      </c>
      <c r="N9891" t="s">
        <v>5571</v>
      </c>
      <c r="O9891">
        <f t="shared" si="160"/>
        <v>0.97105747168333845</v>
      </c>
      <c r="P9891" t="s">
        <v>5572</v>
      </c>
    </row>
    <row r="9892" spans="1:16">
      <c r="A9892" s="54" t="s">
        <v>1558</v>
      </c>
      <c r="B9892" s="54" t="s">
        <v>3065</v>
      </c>
      <c r="C9892" s="54" t="s">
        <v>5194</v>
      </c>
      <c r="D9892" s="54" t="s">
        <v>2882</v>
      </c>
      <c r="E9892" s="54" t="s">
        <v>3734</v>
      </c>
      <c r="F9892" s="54" t="s">
        <v>3690</v>
      </c>
      <c r="G9892" s="54">
        <v>2311020000</v>
      </c>
      <c r="H9892" s="54" t="s">
        <v>3695</v>
      </c>
      <c r="I9892" s="54" t="s">
        <v>3696</v>
      </c>
      <c r="J9892">
        <f>VLOOKUP(A9892,'County Acres Disturbed'!$A$2:$E$3146,5,FALSE)</f>
        <v>44.338896954771876</v>
      </c>
      <c r="K9892" s="55" t="s">
        <v>5571</v>
      </c>
      <c r="L9892">
        <f>IF(H9892="PM10-PRI",VLOOKUP(A9892,'County Emission Factors'!A$2:E$3145,5,FALSE),IF(H9892="PM10-FIL",VLOOKUP(A9892,'County Emission Factors'!A$2:E$3145,5,FALSE),VLOOKUP(A9892,'County Emission Factors'!A$2:F$3145,6,FALSE)))</f>
        <v>0.2190080354668883</v>
      </c>
      <c r="M9892" s="56" t="s">
        <v>5572</v>
      </c>
      <c r="N9892" t="s">
        <v>5571</v>
      </c>
      <c r="O9892">
        <f t="shared" si="160"/>
        <v>9.7105747168333849</v>
      </c>
      <c r="P9892" t="s">
        <v>5572</v>
      </c>
    </row>
    <row r="9893" spans="1:16">
      <c r="A9893" s="54" t="s">
        <v>1558</v>
      </c>
      <c r="B9893" s="54" t="s">
        <v>3065</v>
      </c>
      <c r="C9893" s="54" t="s">
        <v>5194</v>
      </c>
      <c r="D9893" s="54" t="s">
        <v>2882</v>
      </c>
      <c r="E9893" s="54" t="s">
        <v>3734</v>
      </c>
      <c r="F9893" s="54" t="s">
        <v>3690</v>
      </c>
      <c r="G9893" s="54">
        <v>2311020000</v>
      </c>
      <c r="H9893" s="54" t="s">
        <v>3697</v>
      </c>
      <c r="I9893" s="54" t="s">
        <v>3698</v>
      </c>
      <c r="J9893">
        <f>VLOOKUP(A9893,'County Acres Disturbed'!$A$2:$E$3146,5,FALSE)</f>
        <v>44.338896954771876</v>
      </c>
      <c r="K9893" s="55" t="s">
        <v>5571</v>
      </c>
      <c r="L9893">
        <f>IF(H9893="PM10-PRI",VLOOKUP(A9893,'County Emission Factors'!A$2:E$3145,5,FALSE),IF(H9893="PM10-FIL",VLOOKUP(A9893,'County Emission Factors'!A$2:E$3145,5,FALSE),VLOOKUP(A9893,'County Emission Factors'!A$2:F$3145,6,FALSE)))</f>
        <v>2.190080354668883E-2</v>
      </c>
      <c r="M9893" s="56" t="s">
        <v>5572</v>
      </c>
      <c r="N9893" t="s">
        <v>5571</v>
      </c>
      <c r="O9893">
        <f t="shared" si="160"/>
        <v>0.97105747168333845</v>
      </c>
      <c r="P9893" t="s">
        <v>5572</v>
      </c>
    </row>
    <row r="9894" spans="1:16">
      <c r="A9894" s="54" t="s">
        <v>2637</v>
      </c>
      <c r="B9894" s="54" t="s">
        <v>3065</v>
      </c>
      <c r="C9894" s="54" t="s">
        <v>5194</v>
      </c>
      <c r="D9894" s="54" t="s">
        <v>2883</v>
      </c>
      <c r="E9894" s="54" t="s">
        <v>3834</v>
      </c>
      <c r="F9894" s="54" t="s">
        <v>3690</v>
      </c>
      <c r="G9894" s="54">
        <v>2311020000</v>
      </c>
      <c r="H9894" s="54" t="s">
        <v>3691</v>
      </c>
      <c r="I9894" s="54" t="s">
        <v>3692</v>
      </c>
      <c r="J9894">
        <f>VLOOKUP(A9894,'County Acres Disturbed'!$A$2:$E$3146,5,FALSE)</f>
        <v>0</v>
      </c>
      <c r="K9894" s="55" t="s">
        <v>5571</v>
      </c>
      <c r="L9894">
        <f>IF(H9894="PM10-PRI",VLOOKUP(A9894,'County Emission Factors'!A$2:E$3145,5,FALSE),IF(H9894="PM10-FIL",VLOOKUP(A9894,'County Emission Factors'!A$2:E$3145,5,FALSE),VLOOKUP(A9894,'County Emission Factors'!A$2:F$3145,6,FALSE)))</f>
        <v>0.16846771958991416</v>
      </c>
      <c r="M9894" s="56" t="s">
        <v>5572</v>
      </c>
      <c r="N9894" t="s">
        <v>5571</v>
      </c>
      <c r="O9894">
        <f t="shared" si="160"/>
        <v>0</v>
      </c>
      <c r="P9894" t="s">
        <v>5572</v>
      </c>
    </row>
    <row r="9895" spans="1:16">
      <c r="A9895" s="54" t="s">
        <v>2637</v>
      </c>
      <c r="B9895" s="54" t="s">
        <v>3065</v>
      </c>
      <c r="C9895" s="54" t="s">
        <v>5194</v>
      </c>
      <c r="D9895" s="54" t="s">
        <v>2883</v>
      </c>
      <c r="E9895" s="54" t="s">
        <v>3834</v>
      </c>
      <c r="F9895" s="54" t="s">
        <v>3690</v>
      </c>
      <c r="G9895" s="54">
        <v>2311020000</v>
      </c>
      <c r="H9895" s="54" t="s">
        <v>3693</v>
      </c>
      <c r="I9895" s="54" t="s">
        <v>3694</v>
      </c>
      <c r="J9895">
        <f>VLOOKUP(A9895,'County Acres Disturbed'!$A$2:$E$3146,5,FALSE)</f>
        <v>0</v>
      </c>
      <c r="K9895" s="55" t="s">
        <v>5571</v>
      </c>
      <c r="L9895">
        <f>IF(H9895="PM10-PRI",VLOOKUP(A9895,'County Emission Factors'!A$2:E$3145,5,FALSE),IF(H9895="PM10-FIL",VLOOKUP(A9895,'County Emission Factors'!A$2:E$3145,5,FALSE),VLOOKUP(A9895,'County Emission Factors'!A$2:F$3145,6,FALSE)))</f>
        <v>1.6846771958991417E-2</v>
      </c>
      <c r="M9895" s="56" t="s">
        <v>5572</v>
      </c>
      <c r="N9895" t="s">
        <v>5571</v>
      </c>
      <c r="O9895">
        <f t="shared" si="160"/>
        <v>0</v>
      </c>
      <c r="P9895" t="s">
        <v>5572</v>
      </c>
    </row>
    <row r="9896" spans="1:16">
      <c r="A9896" s="54" t="s">
        <v>2637</v>
      </c>
      <c r="B9896" s="54" t="s">
        <v>3065</v>
      </c>
      <c r="C9896" s="54" t="s">
        <v>5194</v>
      </c>
      <c r="D9896" s="54" t="s">
        <v>2883</v>
      </c>
      <c r="E9896" s="54" t="s">
        <v>3834</v>
      </c>
      <c r="F9896" s="54" t="s">
        <v>3690</v>
      </c>
      <c r="G9896" s="54">
        <v>2311020000</v>
      </c>
      <c r="H9896" s="54" t="s">
        <v>3695</v>
      </c>
      <c r="I9896" s="54" t="s">
        <v>3696</v>
      </c>
      <c r="J9896">
        <f>VLOOKUP(A9896,'County Acres Disturbed'!$A$2:$E$3146,5,FALSE)</f>
        <v>0</v>
      </c>
      <c r="K9896" s="55" t="s">
        <v>5571</v>
      </c>
      <c r="L9896">
        <f>IF(H9896="PM10-PRI",VLOOKUP(A9896,'County Emission Factors'!A$2:E$3145,5,FALSE),IF(H9896="PM10-FIL",VLOOKUP(A9896,'County Emission Factors'!A$2:E$3145,5,FALSE),VLOOKUP(A9896,'County Emission Factors'!A$2:F$3145,6,FALSE)))</f>
        <v>0.16846771958991416</v>
      </c>
      <c r="M9896" s="56" t="s">
        <v>5572</v>
      </c>
      <c r="N9896" t="s">
        <v>5571</v>
      </c>
      <c r="O9896">
        <f t="shared" si="160"/>
        <v>0</v>
      </c>
      <c r="P9896" t="s">
        <v>5572</v>
      </c>
    </row>
    <row r="9897" spans="1:16">
      <c r="A9897" s="54" t="s">
        <v>2637</v>
      </c>
      <c r="B9897" s="54" t="s">
        <v>3065</v>
      </c>
      <c r="C9897" s="54" t="s">
        <v>5194</v>
      </c>
      <c r="D9897" s="54" t="s">
        <v>2883</v>
      </c>
      <c r="E9897" s="54" t="s">
        <v>3834</v>
      </c>
      <c r="F9897" s="54" t="s">
        <v>3690</v>
      </c>
      <c r="G9897" s="54">
        <v>2311020000</v>
      </c>
      <c r="H9897" s="54" t="s">
        <v>3697</v>
      </c>
      <c r="I9897" s="54" t="s">
        <v>3698</v>
      </c>
      <c r="J9897">
        <f>VLOOKUP(A9897,'County Acres Disturbed'!$A$2:$E$3146,5,FALSE)</f>
        <v>0</v>
      </c>
      <c r="K9897" s="55" t="s">
        <v>5571</v>
      </c>
      <c r="L9897">
        <f>IF(H9897="PM10-PRI",VLOOKUP(A9897,'County Emission Factors'!A$2:E$3145,5,FALSE),IF(H9897="PM10-FIL",VLOOKUP(A9897,'County Emission Factors'!A$2:E$3145,5,FALSE),VLOOKUP(A9897,'County Emission Factors'!A$2:F$3145,6,FALSE)))</f>
        <v>1.6846771958991417E-2</v>
      </c>
      <c r="M9897" s="56" t="s">
        <v>5572</v>
      </c>
      <c r="N9897" t="s">
        <v>5571</v>
      </c>
      <c r="O9897">
        <f t="shared" si="160"/>
        <v>0</v>
      </c>
      <c r="P9897" t="s">
        <v>5572</v>
      </c>
    </row>
    <row r="9898" spans="1:16">
      <c r="A9898" s="54" t="s">
        <v>1559</v>
      </c>
      <c r="B9898" s="54" t="s">
        <v>3065</v>
      </c>
      <c r="C9898" s="54" t="s">
        <v>5194</v>
      </c>
      <c r="D9898" s="54" t="s">
        <v>2884</v>
      </c>
      <c r="E9898" s="54" t="s">
        <v>4214</v>
      </c>
      <c r="F9898" s="54" t="s">
        <v>3690</v>
      </c>
      <c r="G9898" s="54">
        <v>2311020000</v>
      </c>
      <c r="H9898" s="54" t="s">
        <v>3691</v>
      </c>
      <c r="I9898" s="54" t="s">
        <v>3692</v>
      </c>
      <c r="J9898">
        <f>VLOOKUP(A9898,'County Acres Disturbed'!$A$2:$E$3146,5,FALSE)</f>
        <v>9307.6803672749866</v>
      </c>
      <c r="K9898" s="55" t="s">
        <v>5571</v>
      </c>
      <c r="L9898">
        <f>IF(H9898="PM10-PRI",VLOOKUP(A9898,'County Emission Factors'!A$2:E$3145,5,FALSE),IF(H9898="PM10-FIL",VLOOKUP(A9898,'County Emission Factors'!A$2:E$3145,5,FALSE),VLOOKUP(A9898,'County Emission Factors'!A$2:F$3145,6,FALSE)))</f>
        <v>0.21900803546688827</v>
      </c>
      <c r="M9898" s="56" t="s">
        <v>5572</v>
      </c>
      <c r="N9898" t="s">
        <v>5571</v>
      </c>
      <c r="O9898">
        <f t="shared" si="160"/>
        <v>2038.4567919906199</v>
      </c>
      <c r="P9898" t="s">
        <v>5572</v>
      </c>
    </row>
    <row r="9899" spans="1:16">
      <c r="A9899" s="54" t="s">
        <v>1559</v>
      </c>
      <c r="B9899" s="54" t="s">
        <v>3065</v>
      </c>
      <c r="C9899" s="54" t="s">
        <v>5194</v>
      </c>
      <c r="D9899" s="54" t="s">
        <v>2884</v>
      </c>
      <c r="E9899" s="54" t="s">
        <v>4214</v>
      </c>
      <c r="F9899" s="54" t="s">
        <v>3690</v>
      </c>
      <c r="G9899" s="54">
        <v>2311020000</v>
      </c>
      <c r="H9899" s="54" t="s">
        <v>3693</v>
      </c>
      <c r="I9899" s="54" t="s">
        <v>3694</v>
      </c>
      <c r="J9899">
        <f>VLOOKUP(A9899,'County Acres Disturbed'!$A$2:$E$3146,5,FALSE)</f>
        <v>9307.6803672749866</v>
      </c>
      <c r="K9899" s="55" t="s">
        <v>5571</v>
      </c>
      <c r="L9899">
        <f>IF(H9899="PM10-PRI",VLOOKUP(A9899,'County Emission Factors'!A$2:E$3145,5,FALSE),IF(H9899="PM10-FIL",VLOOKUP(A9899,'County Emission Factors'!A$2:E$3145,5,FALSE),VLOOKUP(A9899,'County Emission Factors'!A$2:F$3145,6,FALSE)))</f>
        <v>2.190080354668883E-2</v>
      </c>
      <c r="M9899" s="56" t="s">
        <v>5572</v>
      </c>
      <c r="N9899" t="s">
        <v>5571</v>
      </c>
      <c r="O9899">
        <f t="shared" si="160"/>
        <v>203.845679199062</v>
      </c>
      <c r="P9899" t="s">
        <v>5572</v>
      </c>
    </row>
    <row r="9900" spans="1:16">
      <c r="A9900" s="54" t="s">
        <v>1559</v>
      </c>
      <c r="B9900" s="54" t="s">
        <v>3065</v>
      </c>
      <c r="C9900" s="54" t="s">
        <v>5194</v>
      </c>
      <c r="D9900" s="54" t="s">
        <v>2884</v>
      </c>
      <c r="E9900" s="54" t="s">
        <v>4214</v>
      </c>
      <c r="F9900" s="54" t="s">
        <v>3690</v>
      </c>
      <c r="G9900" s="54">
        <v>2311020000</v>
      </c>
      <c r="H9900" s="54" t="s">
        <v>3695</v>
      </c>
      <c r="I9900" s="54" t="s">
        <v>3696</v>
      </c>
      <c r="J9900">
        <f>VLOOKUP(A9900,'County Acres Disturbed'!$A$2:$E$3146,5,FALSE)</f>
        <v>9307.6803672749866</v>
      </c>
      <c r="K9900" s="55" t="s">
        <v>5571</v>
      </c>
      <c r="L9900">
        <f>IF(H9900="PM10-PRI",VLOOKUP(A9900,'County Emission Factors'!A$2:E$3145,5,FALSE),IF(H9900="PM10-FIL",VLOOKUP(A9900,'County Emission Factors'!A$2:E$3145,5,FALSE),VLOOKUP(A9900,'County Emission Factors'!A$2:F$3145,6,FALSE)))</f>
        <v>0.21900803546688827</v>
      </c>
      <c r="M9900" s="56" t="s">
        <v>5572</v>
      </c>
      <c r="N9900" t="s">
        <v>5571</v>
      </c>
      <c r="O9900">
        <f t="shared" si="160"/>
        <v>2038.4567919906199</v>
      </c>
      <c r="P9900" t="s">
        <v>5572</v>
      </c>
    </row>
    <row r="9901" spans="1:16">
      <c r="A9901" s="54" t="s">
        <v>1559</v>
      </c>
      <c r="B9901" s="54" t="s">
        <v>3065</v>
      </c>
      <c r="C9901" s="54" t="s">
        <v>5194</v>
      </c>
      <c r="D9901" s="54" t="s">
        <v>2884</v>
      </c>
      <c r="E9901" s="54" t="s">
        <v>4214</v>
      </c>
      <c r="F9901" s="54" t="s">
        <v>3690</v>
      </c>
      <c r="G9901" s="54">
        <v>2311020000</v>
      </c>
      <c r="H9901" s="54" t="s">
        <v>3697</v>
      </c>
      <c r="I9901" s="54" t="s">
        <v>3698</v>
      </c>
      <c r="J9901">
        <f>VLOOKUP(A9901,'County Acres Disturbed'!$A$2:$E$3146,5,FALSE)</f>
        <v>9307.6803672749866</v>
      </c>
      <c r="K9901" s="55" t="s">
        <v>5571</v>
      </c>
      <c r="L9901">
        <f>IF(H9901="PM10-PRI",VLOOKUP(A9901,'County Emission Factors'!A$2:E$3145,5,FALSE),IF(H9901="PM10-FIL",VLOOKUP(A9901,'County Emission Factors'!A$2:E$3145,5,FALSE),VLOOKUP(A9901,'County Emission Factors'!A$2:F$3145,6,FALSE)))</f>
        <v>2.190080354668883E-2</v>
      </c>
      <c r="M9901" s="56" t="s">
        <v>5572</v>
      </c>
      <c r="N9901" t="s">
        <v>5571</v>
      </c>
      <c r="O9901">
        <f t="shared" si="160"/>
        <v>203.845679199062</v>
      </c>
      <c r="P9901" t="s">
        <v>5572</v>
      </c>
    </row>
    <row r="9902" spans="1:16">
      <c r="A9902" s="54" t="s">
        <v>2638</v>
      </c>
      <c r="B9902" s="54" t="s">
        <v>3065</v>
      </c>
      <c r="C9902" s="54" t="s">
        <v>5194</v>
      </c>
      <c r="D9902" s="54" t="s">
        <v>2885</v>
      </c>
      <c r="E9902" s="54" t="s">
        <v>3879</v>
      </c>
      <c r="F9902" s="54" t="s">
        <v>3690</v>
      </c>
      <c r="G9902" s="54">
        <v>2311020000</v>
      </c>
      <c r="H9902" s="54" t="s">
        <v>3691</v>
      </c>
      <c r="I9902" s="54" t="s">
        <v>3692</v>
      </c>
      <c r="J9902">
        <f>VLOOKUP(A9902,'County Acres Disturbed'!$A$2:$E$3146,5,FALSE)</f>
        <v>0</v>
      </c>
      <c r="K9902" s="55" t="s">
        <v>5571</v>
      </c>
      <c r="L9902">
        <f>IF(H9902="PM10-PRI",VLOOKUP(A9902,'County Emission Factors'!A$2:E$3145,5,FALSE),IF(H9902="PM10-FIL",VLOOKUP(A9902,'County Emission Factors'!A$2:E$3145,5,FALSE),VLOOKUP(A9902,'County Emission Factors'!A$2:F$3145,6,FALSE)))</f>
        <v>0.21900803546688838</v>
      </c>
      <c r="M9902" s="56" t="s">
        <v>5572</v>
      </c>
      <c r="N9902" t="s">
        <v>5571</v>
      </c>
      <c r="O9902">
        <f t="shared" si="160"/>
        <v>0</v>
      </c>
      <c r="P9902" t="s">
        <v>5572</v>
      </c>
    </row>
    <row r="9903" spans="1:16">
      <c r="A9903" s="54" t="s">
        <v>2638</v>
      </c>
      <c r="B9903" s="54" t="s">
        <v>3065</v>
      </c>
      <c r="C9903" s="54" t="s">
        <v>5194</v>
      </c>
      <c r="D9903" s="54" t="s">
        <v>2885</v>
      </c>
      <c r="E9903" s="54" t="s">
        <v>3879</v>
      </c>
      <c r="F9903" s="54" t="s">
        <v>3690</v>
      </c>
      <c r="G9903" s="54">
        <v>2311020000</v>
      </c>
      <c r="H9903" s="54" t="s">
        <v>3693</v>
      </c>
      <c r="I9903" s="54" t="s">
        <v>3694</v>
      </c>
      <c r="J9903">
        <f>VLOOKUP(A9903,'County Acres Disturbed'!$A$2:$E$3146,5,FALSE)</f>
        <v>0</v>
      </c>
      <c r="K9903" s="55" t="s">
        <v>5571</v>
      </c>
      <c r="L9903">
        <f>IF(H9903="PM10-PRI",VLOOKUP(A9903,'County Emission Factors'!A$2:E$3145,5,FALSE),IF(H9903="PM10-FIL",VLOOKUP(A9903,'County Emission Factors'!A$2:E$3145,5,FALSE),VLOOKUP(A9903,'County Emission Factors'!A$2:F$3145,6,FALSE)))</f>
        <v>2.190080354668884E-2</v>
      </c>
      <c r="M9903" s="56" t="s">
        <v>5572</v>
      </c>
      <c r="N9903" t="s">
        <v>5571</v>
      </c>
      <c r="O9903">
        <f t="shared" si="160"/>
        <v>0</v>
      </c>
      <c r="P9903" t="s">
        <v>5572</v>
      </c>
    </row>
    <row r="9904" spans="1:16">
      <c r="A9904" s="54" t="s">
        <v>2638</v>
      </c>
      <c r="B9904" s="54" t="s">
        <v>3065</v>
      </c>
      <c r="C9904" s="54" t="s">
        <v>5194</v>
      </c>
      <c r="D9904" s="54" t="s">
        <v>2885</v>
      </c>
      <c r="E9904" s="54" t="s">
        <v>3879</v>
      </c>
      <c r="F9904" s="54" t="s">
        <v>3690</v>
      </c>
      <c r="G9904" s="54">
        <v>2311020000</v>
      </c>
      <c r="H9904" s="54" t="s">
        <v>3695</v>
      </c>
      <c r="I9904" s="54" t="s">
        <v>3696</v>
      </c>
      <c r="J9904">
        <f>VLOOKUP(A9904,'County Acres Disturbed'!$A$2:$E$3146,5,FALSE)</f>
        <v>0</v>
      </c>
      <c r="K9904" s="55" t="s">
        <v>5571</v>
      </c>
      <c r="L9904">
        <f>IF(H9904="PM10-PRI",VLOOKUP(A9904,'County Emission Factors'!A$2:E$3145,5,FALSE),IF(H9904="PM10-FIL",VLOOKUP(A9904,'County Emission Factors'!A$2:E$3145,5,FALSE),VLOOKUP(A9904,'County Emission Factors'!A$2:F$3145,6,FALSE)))</f>
        <v>0.21900803546688838</v>
      </c>
      <c r="M9904" s="56" t="s">
        <v>5572</v>
      </c>
      <c r="N9904" t="s">
        <v>5571</v>
      </c>
      <c r="O9904">
        <f t="shared" si="160"/>
        <v>0</v>
      </c>
      <c r="P9904" t="s">
        <v>5572</v>
      </c>
    </row>
    <row r="9905" spans="1:16">
      <c r="A9905" s="54" t="s">
        <v>2638</v>
      </c>
      <c r="B9905" s="54" t="s">
        <v>3065</v>
      </c>
      <c r="C9905" s="54" t="s">
        <v>5194</v>
      </c>
      <c r="D9905" s="54" t="s">
        <v>2885</v>
      </c>
      <c r="E9905" s="54" t="s">
        <v>3879</v>
      </c>
      <c r="F9905" s="54" t="s">
        <v>3690</v>
      </c>
      <c r="G9905" s="54">
        <v>2311020000</v>
      </c>
      <c r="H9905" s="54" t="s">
        <v>3697</v>
      </c>
      <c r="I9905" s="54" t="s">
        <v>3698</v>
      </c>
      <c r="J9905">
        <f>VLOOKUP(A9905,'County Acres Disturbed'!$A$2:$E$3146,5,FALSE)</f>
        <v>0</v>
      </c>
      <c r="K9905" s="55" t="s">
        <v>5571</v>
      </c>
      <c r="L9905">
        <f>IF(H9905="PM10-PRI",VLOOKUP(A9905,'County Emission Factors'!A$2:E$3145,5,FALSE),IF(H9905="PM10-FIL",VLOOKUP(A9905,'County Emission Factors'!A$2:E$3145,5,FALSE),VLOOKUP(A9905,'County Emission Factors'!A$2:F$3145,6,FALSE)))</f>
        <v>2.190080354668884E-2</v>
      </c>
      <c r="M9905" s="56" t="s">
        <v>5572</v>
      </c>
      <c r="N9905" t="s">
        <v>5571</v>
      </c>
      <c r="O9905">
        <f t="shared" si="160"/>
        <v>0</v>
      </c>
      <c r="P9905" t="s">
        <v>5572</v>
      </c>
    </row>
    <row r="9906" spans="1:16">
      <c r="A9906" s="54" t="s">
        <v>1560</v>
      </c>
      <c r="B9906" s="54" t="s">
        <v>3065</v>
      </c>
      <c r="C9906" s="54" t="s">
        <v>5194</v>
      </c>
      <c r="D9906" s="54" t="s">
        <v>2886</v>
      </c>
      <c r="E9906" s="54" t="s">
        <v>3736</v>
      </c>
      <c r="F9906" s="54" t="s">
        <v>3690</v>
      </c>
      <c r="G9906" s="54">
        <v>2311020000</v>
      </c>
      <c r="H9906" s="54" t="s">
        <v>3691</v>
      </c>
      <c r="I9906" s="54" t="s">
        <v>3692</v>
      </c>
      <c r="J9906">
        <f>VLOOKUP(A9906,'County Acres Disturbed'!$A$2:$E$3146,5,FALSE)</f>
        <v>44.338896954771876</v>
      </c>
      <c r="K9906" s="55" t="s">
        <v>5571</v>
      </c>
      <c r="L9906">
        <f>IF(H9906="PM10-PRI",VLOOKUP(A9906,'County Emission Factors'!A$2:E$3145,5,FALSE),IF(H9906="PM10-FIL",VLOOKUP(A9906,'County Emission Factors'!A$2:E$3145,5,FALSE),VLOOKUP(A9906,'County Emission Factors'!A$2:F$3145,6,FALSE)))</f>
        <v>0.21900803546688843</v>
      </c>
      <c r="M9906" s="56" t="s">
        <v>5572</v>
      </c>
      <c r="N9906" t="s">
        <v>5571</v>
      </c>
      <c r="O9906">
        <f t="shared" si="160"/>
        <v>9.7105747168333902</v>
      </c>
      <c r="P9906" t="s">
        <v>5572</v>
      </c>
    </row>
    <row r="9907" spans="1:16">
      <c r="A9907" s="54" t="s">
        <v>1560</v>
      </c>
      <c r="B9907" s="54" t="s">
        <v>3065</v>
      </c>
      <c r="C9907" s="54" t="s">
        <v>5194</v>
      </c>
      <c r="D9907" s="54" t="s">
        <v>2886</v>
      </c>
      <c r="E9907" s="54" t="s">
        <v>3736</v>
      </c>
      <c r="F9907" s="54" t="s">
        <v>3690</v>
      </c>
      <c r="G9907" s="54">
        <v>2311020000</v>
      </c>
      <c r="H9907" s="54" t="s">
        <v>3693</v>
      </c>
      <c r="I9907" s="54" t="s">
        <v>3694</v>
      </c>
      <c r="J9907">
        <f>VLOOKUP(A9907,'County Acres Disturbed'!$A$2:$E$3146,5,FALSE)</f>
        <v>44.338896954771876</v>
      </c>
      <c r="K9907" s="55" t="s">
        <v>5571</v>
      </c>
      <c r="L9907">
        <f>IF(H9907="PM10-PRI",VLOOKUP(A9907,'County Emission Factors'!A$2:E$3145,5,FALSE),IF(H9907="PM10-FIL",VLOOKUP(A9907,'County Emission Factors'!A$2:E$3145,5,FALSE),VLOOKUP(A9907,'County Emission Factors'!A$2:F$3145,6,FALSE)))</f>
        <v>2.1900803546688843E-2</v>
      </c>
      <c r="M9907" s="56" t="s">
        <v>5572</v>
      </c>
      <c r="N9907" t="s">
        <v>5571</v>
      </c>
      <c r="O9907">
        <f t="shared" si="160"/>
        <v>0.97105747168333911</v>
      </c>
      <c r="P9907" t="s">
        <v>5572</v>
      </c>
    </row>
    <row r="9908" spans="1:16">
      <c r="A9908" s="54" t="s">
        <v>1560</v>
      </c>
      <c r="B9908" s="54" t="s">
        <v>3065</v>
      </c>
      <c r="C9908" s="54" t="s">
        <v>5194</v>
      </c>
      <c r="D9908" s="54" t="s">
        <v>2886</v>
      </c>
      <c r="E9908" s="54" t="s">
        <v>3736</v>
      </c>
      <c r="F9908" s="54" t="s">
        <v>3690</v>
      </c>
      <c r="G9908" s="54">
        <v>2311020000</v>
      </c>
      <c r="H9908" s="54" t="s">
        <v>3695</v>
      </c>
      <c r="I9908" s="54" t="s">
        <v>3696</v>
      </c>
      <c r="J9908">
        <f>VLOOKUP(A9908,'County Acres Disturbed'!$A$2:$E$3146,5,FALSE)</f>
        <v>44.338896954771876</v>
      </c>
      <c r="K9908" s="55" t="s">
        <v>5571</v>
      </c>
      <c r="L9908">
        <f>IF(H9908="PM10-PRI",VLOOKUP(A9908,'County Emission Factors'!A$2:E$3145,5,FALSE),IF(H9908="PM10-FIL",VLOOKUP(A9908,'County Emission Factors'!A$2:E$3145,5,FALSE),VLOOKUP(A9908,'County Emission Factors'!A$2:F$3145,6,FALSE)))</f>
        <v>0.21900803546688843</v>
      </c>
      <c r="M9908" s="56" t="s">
        <v>5572</v>
      </c>
      <c r="N9908" t="s">
        <v>5571</v>
      </c>
      <c r="O9908">
        <f t="shared" si="160"/>
        <v>9.7105747168333902</v>
      </c>
      <c r="P9908" t="s">
        <v>5572</v>
      </c>
    </row>
    <row r="9909" spans="1:16">
      <c r="A9909" s="54" t="s">
        <v>1560</v>
      </c>
      <c r="B9909" s="54" t="s">
        <v>3065</v>
      </c>
      <c r="C9909" s="54" t="s">
        <v>5194</v>
      </c>
      <c r="D9909" s="54" t="s">
        <v>2886</v>
      </c>
      <c r="E9909" s="54" t="s">
        <v>3736</v>
      </c>
      <c r="F9909" s="54" t="s">
        <v>3690</v>
      </c>
      <c r="G9909" s="54">
        <v>2311020000</v>
      </c>
      <c r="H9909" s="54" t="s">
        <v>3697</v>
      </c>
      <c r="I9909" s="54" t="s">
        <v>3698</v>
      </c>
      <c r="J9909">
        <f>VLOOKUP(A9909,'County Acres Disturbed'!$A$2:$E$3146,5,FALSE)</f>
        <v>44.338896954771876</v>
      </c>
      <c r="K9909" s="55" t="s">
        <v>5571</v>
      </c>
      <c r="L9909">
        <f>IF(H9909="PM10-PRI",VLOOKUP(A9909,'County Emission Factors'!A$2:E$3145,5,FALSE),IF(H9909="PM10-FIL",VLOOKUP(A9909,'County Emission Factors'!A$2:E$3145,5,FALSE),VLOOKUP(A9909,'County Emission Factors'!A$2:F$3145,6,FALSE)))</f>
        <v>2.1900803546688843E-2</v>
      </c>
      <c r="M9909" s="56" t="s">
        <v>5572</v>
      </c>
      <c r="N9909" t="s">
        <v>5571</v>
      </c>
      <c r="O9909">
        <f t="shared" si="160"/>
        <v>0.97105747168333911</v>
      </c>
      <c r="P9909" t="s">
        <v>5572</v>
      </c>
    </row>
    <row r="9910" spans="1:16">
      <c r="A9910" s="54" t="s">
        <v>1561</v>
      </c>
      <c r="B9910" s="54" t="s">
        <v>3065</v>
      </c>
      <c r="C9910" s="54" t="s">
        <v>5194</v>
      </c>
      <c r="D9910" s="54" t="s">
        <v>2887</v>
      </c>
      <c r="E9910" s="54" t="s">
        <v>3737</v>
      </c>
      <c r="F9910" s="54" t="s">
        <v>3690</v>
      </c>
      <c r="G9910" s="54">
        <v>2311020000</v>
      </c>
      <c r="H9910" s="54" t="s">
        <v>3691</v>
      </c>
      <c r="I9910" s="54" t="s">
        <v>3692</v>
      </c>
      <c r="J9910">
        <f>VLOOKUP(A9910,'County Acres Disturbed'!$A$2:$E$3146,5,FALSE)</f>
        <v>447.23167395046579</v>
      </c>
      <c r="K9910" s="55" t="s">
        <v>5571</v>
      </c>
      <c r="L9910">
        <f>IF(H9910="PM10-PRI",VLOOKUP(A9910,'County Emission Factors'!A$2:E$3145,5,FALSE),IF(H9910="PM10-FIL",VLOOKUP(A9910,'County Emission Factors'!A$2:E$3145,5,FALSE),VLOOKUP(A9910,'County Emission Factors'!A$2:F$3145,6,FALSE)))</f>
        <v>0.21900803546688827</v>
      </c>
      <c r="M9910" s="56" t="s">
        <v>5572</v>
      </c>
      <c r="N9910" t="s">
        <v>5571</v>
      </c>
      <c r="O9910">
        <f t="shared" si="160"/>
        <v>97.947330310459421</v>
      </c>
      <c r="P9910" t="s">
        <v>5572</v>
      </c>
    </row>
    <row r="9911" spans="1:16">
      <c r="A9911" s="54" t="s">
        <v>1561</v>
      </c>
      <c r="B9911" s="54" t="s">
        <v>3065</v>
      </c>
      <c r="C9911" s="54" t="s">
        <v>5194</v>
      </c>
      <c r="D9911" s="54" t="s">
        <v>2887</v>
      </c>
      <c r="E9911" s="54" t="s">
        <v>3737</v>
      </c>
      <c r="F9911" s="54" t="s">
        <v>3690</v>
      </c>
      <c r="G9911" s="54">
        <v>2311020000</v>
      </c>
      <c r="H9911" s="54" t="s">
        <v>3693</v>
      </c>
      <c r="I9911" s="54" t="s">
        <v>3694</v>
      </c>
      <c r="J9911">
        <f>VLOOKUP(A9911,'County Acres Disturbed'!$A$2:$E$3146,5,FALSE)</f>
        <v>447.23167395046579</v>
      </c>
      <c r="K9911" s="55" t="s">
        <v>5571</v>
      </c>
      <c r="L9911">
        <f>IF(H9911="PM10-PRI",VLOOKUP(A9911,'County Emission Factors'!A$2:E$3145,5,FALSE),IF(H9911="PM10-FIL",VLOOKUP(A9911,'County Emission Factors'!A$2:E$3145,5,FALSE),VLOOKUP(A9911,'County Emission Factors'!A$2:F$3145,6,FALSE)))</f>
        <v>2.190080354668883E-2</v>
      </c>
      <c r="M9911" s="56" t="s">
        <v>5572</v>
      </c>
      <c r="N9911" t="s">
        <v>5571</v>
      </c>
      <c r="O9911">
        <f t="shared" si="160"/>
        <v>9.7947330310459435</v>
      </c>
      <c r="P9911" t="s">
        <v>5572</v>
      </c>
    </row>
    <row r="9912" spans="1:16">
      <c r="A9912" s="54" t="s">
        <v>1561</v>
      </c>
      <c r="B9912" s="54" t="s">
        <v>3065</v>
      </c>
      <c r="C9912" s="54" t="s">
        <v>5194</v>
      </c>
      <c r="D9912" s="54" t="s">
        <v>2887</v>
      </c>
      <c r="E9912" s="54" t="s">
        <v>3737</v>
      </c>
      <c r="F9912" s="54" t="s">
        <v>3690</v>
      </c>
      <c r="G9912" s="54">
        <v>2311020000</v>
      </c>
      <c r="H9912" s="54" t="s">
        <v>3695</v>
      </c>
      <c r="I9912" s="54" t="s">
        <v>3696</v>
      </c>
      <c r="J9912">
        <f>VLOOKUP(A9912,'County Acres Disturbed'!$A$2:$E$3146,5,FALSE)</f>
        <v>447.23167395046579</v>
      </c>
      <c r="K9912" s="55" t="s">
        <v>5571</v>
      </c>
      <c r="L9912">
        <f>IF(H9912="PM10-PRI",VLOOKUP(A9912,'County Emission Factors'!A$2:E$3145,5,FALSE),IF(H9912="PM10-FIL",VLOOKUP(A9912,'County Emission Factors'!A$2:E$3145,5,FALSE),VLOOKUP(A9912,'County Emission Factors'!A$2:F$3145,6,FALSE)))</f>
        <v>0.21900803546688827</v>
      </c>
      <c r="M9912" s="56" t="s">
        <v>5572</v>
      </c>
      <c r="N9912" t="s">
        <v>5571</v>
      </c>
      <c r="O9912">
        <f t="shared" si="160"/>
        <v>97.947330310459421</v>
      </c>
      <c r="P9912" t="s">
        <v>5572</v>
      </c>
    </row>
    <row r="9913" spans="1:16">
      <c r="A9913" s="54" t="s">
        <v>1561</v>
      </c>
      <c r="B9913" s="54" t="s">
        <v>3065</v>
      </c>
      <c r="C9913" s="54" t="s">
        <v>5194</v>
      </c>
      <c r="D9913" s="54" t="s">
        <v>2887</v>
      </c>
      <c r="E9913" s="54" t="s">
        <v>3737</v>
      </c>
      <c r="F9913" s="54" t="s">
        <v>3690</v>
      </c>
      <c r="G9913" s="54">
        <v>2311020000</v>
      </c>
      <c r="H9913" s="54" t="s">
        <v>3697</v>
      </c>
      <c r="I9913" s="54" t="s">
        <v>3698</v>
      </c>
      <c r="J9913">
        <f>VLOOKUP(A9913,'County Acres Disturbed'!$A$2:$E$3146,5,FALSE)</f>
        <v>447.23167395046579</v>
      </c>
      <c r="K9913" s="55" t="s">
        <v>5571</v>
      </c>
      <c r="L9913">
        <f>IF(H9913="PM10-PRI",VLOOKUP(A9913,'County Emission Factors'!A$2:E$3145,5,FALSE),IF(H9913="PM10-FIL",VLOOKUP(A9913,'County Emission Factors'!A$2:E$3145,5,FALSE),VLOOKUP(A9913,'County Emission Factors'!A$2:F$3145,6,FALSE)))</f>
        <v>2.190080354668883E-2</v>
      </c>
      <c r="M9913" s="56" t="s">
        <v>5572</v>
      </c>
      <c r="N9913" t="s">
        <v>5571</v>
      </c>
      <c r="O9913">
        <f t="shared" si="160"/>
        <v>9.7947330310459435</v>
      </c>
      <c r="P9913" t="s">
        <v>5572</v>
      </c>
    </row>
    <row r="9914" spans="1:16">
      <c r="A9914" s="54" t="s">
        <v>2639</v>
      </c>
      <c r="B9914" s="54" t="s">
        <v>3065</v>
      </c>
      <c r="C9914" s="54" t="s">
        <v>5194</v>
      </c>
      <c r="D9914" s="54" t="s">
        <v>2888</v>
      </c>
      <c r="E9914" s="54" t="s">
        <v>4177</v>
      </c>
      <c r="F9914" s="54" t="s">
        <v>3690</v>
      </c>
      <c r="G9914" s="54">
        <v>2311020000</v>
      </c>
      <c r="H9914" s="54" t="s">
        <v>3691</v>
      </c>
      <c r="I9914" s="54" t="s">
        <v>3692</v>
      </c>
      <c r="J9914">
        <f>VLOOKUP(A9914,'County Acres Disturbed'!$A$2:$E$3146,5,FALSE)</f>
        <v>44.338896954771876</v>
      </c>
      <c r="K9914" s="55" t="s">
        <v>5571</v>
      </c>
      <c r="L9914">
        <f>IF(H9914="PM10-PRI",VLOOKUP(A9914,'County Emission Factors'!A$2:E$3145,5,FALSE),IF(H9914="PM10-FIL",VLOOKUP(A9914,'County Emission Factors'!A$2:E$3145,5,FALSE),VLOOKUP(A9914,'County Emission Factors'!A$2:F$3145,6,FALSE)))</f>
        <v>0.21900803546688827</v>
      </c>
      <c r="M9914" s="56" t="s">
        <v>5572</v>
      </c>
      <c r="N9914" t="s">
        <v>5571</v>
      </c>
      <c r="O9914">
        <f t="shared" si="160"/>
        <v>9.7105747168333831</v>
      </c>
      <c r="P9914" t="s">
        <v>5572</v>
      </c>
    </row>
    <row r="9915" spans="1:16">
      <c r="A9915" s="54" t="s">
        <v>2639</v>
      </c>
      <c r="B9915" s="54" t="s">
        <v>3065</v>
      </c>
      <c r="C9915" s="54" t="s">
        <v>5194</v>
      </c>
      <c r="D9915" s="54" t="s">
        <v>2888</v>
      </c>
      <c r="E9915" s="54" t="s">
        <v>4177</v>
      </c>
      <c r="F9915" s="54" t="s">
        <v>3690</v>
      </c>
      <c r="G9915" s="54">
        <v>2311020000</v>
      </c>
      <c r="H9915" s="54" t="s">
        <v>3693</v>
      </c>
      <c r="I9915" s="54" t="s">
        <v>3694</v>
      </c>
      <c r="J9915">
        <f>VLOOKUP(A9915,'County Acres Disturbed'!$A$2:$E$3146,5,FALSE)</f>
        <v>44.338896954771876</v>
      </c>
      <c r="K9915" s="55" t="s">
        <v>5571</v>
      </c>
      <c r="L9915">
        <f>IF(H9915="PM10-PRI",VLOOKUP(A9915,'County Emission Factors'!A$2:E$3145,5,FALSE),IF(H9915="PM10-FIL",VLOOKUP(A9915,'County Emission Factors'!A$2:E$3145,5,FALSE),VLOOKUP(A9915,'County Emission Factors'!A$2:F$3145,6,FALSE)))</f>
        <v>2.190080354668883E-2</v>
      </c>
      <c r="M9915" s="56" t="s">
        <v>5572</v>
      </c>
      <c r="N9915" t="s">
        <v>5571</v>
      </c>
      <c r="O9915">
        <f t="shared" si="160"/>
        <v>0.97105747168333845</v>
      </c>
      <c r="P9915" t="s">
        <v>5572</v>
      </c>
    </row>
    <row r="9916" spans="1:16">
      <c r="A9916" s="54" t="s">
        <v>2639</v>
      </c>
      <c r="B9916" s="54" t="s">
        <v>3065</v>
      </c>
      <c r="C9916" s="54" t="s">
        <v>5194</v>
      </c>
      <c r="D9916" s="54" t="s">
        <v>2888</v>
      </c>
      <c r="E9916" s="54" t="s">
        <v>4177</v>
      </c>
      <c r="F9916" s="54" t="s">
        <v>3690</v>
      </c>
      <c r="G9916" s="54">
        <v>2311020000</v>
      </c>
      <c r="H9916" s="54" t="s">
        <v>3695</v>
      </c>
      <c r="I9916" s="54" t="s">
        <v>3696</v>
      </c>
      <c r="J9916">
        <f>VLOOKUP(A9916,'County Acres Disturbed'!$A$2:$E$3146,5,FALSE)</f>
        <v>44.338896954771876</v>
      </c>
      <c r="K9916" s="55" t="s">
        <v>5571</v>
      </c>
      <c r="L9916">
        <f>IF(H9916="PM10-PRI",VLOOKUP(A9916,'County Emission Factors'!A$2:E$3145,5,FALSE),IF(H9916="PM10-FIL",VLOOKUP(A9916,'County Emission Factors'!A$2:E$3145,5,FALSE),VLOOKUP(A9916,'County Emission Factors'!A$2:F$3145,6,FALSE)))</f>
        <v>0.21900803546688827</v>
      </c>
      <c r="M9916" s="56" t="s">
        <v>5572</v>
      </c>
      <c r="N9916" t="s">
        <v>5571</v>
      </c>
      <c r="O9916">
        <f t="shared" si="160"/>
        <v>9.7105747168333831</v>
      </c>
      <c r="P9916" t="s">
        <v>5572</v>
      </c>
    </row>
    <row r="9917" spans="1:16">
      <c r="A9917" s="54" t="s">
        <v>2639</v>
      </c>
      <c r="B9917" s="54" t="s">
        <v>3065</v>
      </c>
      <c r="C9917" s="54" t="s">
        <v>5194</v>
      </c>
      <c r="D9917" s="54" t="s">
        <v>2888</v>
      </c>
      <c r="E9917" s="54" t="s">
        <v>4177</v>
      </c>
      <c r="F9917" s="54" t="s">
        <v>3690</v>
      </c>
      <c r="G9917" s="54">
        <v>2311020000</v>
      </c>
      <c r="H9917" s="54" t="s">
        <v>3697</v>
      </c>
      <c r="I9917" s="54" t="s">
        <v>3698</v>
      </c>
      <c r="J9917">
        <f>VLOOKUP(A9917,'County Acres Disturbed'!$A$2:$E$3146,5,FALSE)</f>
        <v>44.338896954771876</v>
      </c>
      <c r="K9917" s="55" t="s">
        <v>5571</v>
      </c>
      <c r="L9917">
        <f>IF(H9917="PM10-PRI",VLOOKUP(A9917,'County Emission Factors'!A$2:E$3145,5,FALSE),IF(H9917="PM10-FIL",VLOOKUP(A9917,'County Emission Factors'!A$2:E$3145,5,FALSE),VLOOKUP(A9917,'County Emission Factors'!A$2:F$3145,6,FALSE)))</f>
        <v>2.190080354668883E-2</v>
      </c>
      <c r="M9917" s="56" t="s">
        <v>5572</v>
      </c>
      <c r="N9917" t="s">
        <v>5571</v>
      </c>
      <c r="O9917">
        <f t="shared" si="160"/>
        <v>0.97105747168333845</v>
      </c>
      <c r="P9917" t="s">
        <v>5572</v>
      </c>
    </row>
    <row r="9918" spans="1:16">
      <c r="A9918" s="54" t="s">
        <v>1562</v>
      </c>
      <c r="B9918" s="54" t="s">
        <v>3065</v>
      </c>
      <c r="C9918" s="54" t="s">
        <v>5194</v>
      </c>
      <c r="D9918" s="54" t="s">
        <v>2889</v>
      </c>
      <c r="E9918" s="54" t="s">
        <v>3836</v>
      </c>
      <c r="F9918" s="54" t="s">
        <v>3690</v>
      </c>
      <c r="G9918" s="54">
        <v>2311020000</v>
      </c>
      <c r="H9918" s="54" t="s">
        <v>3691</v>
      </c>
      <c r="I9918" s="54" t="s">
        <v>3692</v>
      </c>
      <c r="J9918">
        <f>VLOOKUP(A9918,'County Acres Disturbed'!$A$2:$E$3146,5,FALSE)</f>
        <v>44.338896954771876</v>
      </c>
      <c r="K9918" s="55" t="s">
        <v>5571</v>
      </c>
      <c r="L9918">
        <f>IF(H9918="PM10-PRI",VLOOKUP(A9918,'County Emission Factors'!A$2:E$3145,5,FALSE),IF(H9918="PM10-FIL",VLOOKUP(A9918,'County Emission Factors'!A$2:E$3145,5,FALSE),VLOOKUP(A9918,'County Emission Factors'!A$2:F$3145,6,FALSE)))</f>
        <v>0.21900803546688838</v>
      </c>
      <c r="M9918" s="56" t="s">
        <v>5572</v>
      </c>
      <c r="N9918" t="s">
        <v>5571</v>
      </c>
      <c r="O9918">
        <f t="shared" si="160"/>
        <v>9.7105747168333885</v>
      </c>
      <c r="P9918" t="s">
        <v>5572</v>
      </c>
    </row>
    <row r="9919" spans="1:16">
      <c r="A9919" s="54" t="s">
        <v>1562</v>
      </c>
      <c r="B9919" s="54" t="s">
        <v>3065</v>
      </c>
      <c r="C9919" s="54" t="s">
        <v>5194</v>
      </c>
      <c r="D9919" s="54" t="s">
        <v>2889</v>
      </c>
      <c r="E9919" s="54" t="s">
        <v>3836</v>
      </c>
      <c r="F9919" s="54" t="s">
        <v>3690</v>
      </c>
      <c r="G9919" s="54">
        <v>2311020000</v>
      </c>
      <c r="H9919" s="54" t="s">
        <v>3693</v>
      </c>
      <c r="I9919" s="54" t="s">
        <v>3694</v>
      </c>
      <c r="J9919">
        <f>VLOOKUP(A9919,'County Acres Disturbed'!$A$2:$E$3146,5,FALSE)</f>
        <v>44.338896954771876</v>
      </c>
      <c r="K9919" s="55" t="s">
        <v>5571</v>
      </c>
      <c r="L9919">
        <f>IF(H9919="PM10-PRI",VLOOKUP(A9919,'County Emission Factors'!A$2:E$3145,5,FALSE),IF(H9919="PM10-FIL",VLOOKUP(A9919,'County Emission Factors'!A$2:E$3145,5,FALSE),VLOOKUP(A9919,'County Emission Factors'!A$2:F$3145,6,FALSE)))</f>
        <v>2.190080354668884E-2</v>
      </c>
      <c r="M9919" s="56" t="s">
        <v>5572</v>
      </c>
      <c r="N9919" t="s">
        <v>5571</v>
      </c>
      <c r="O9919">
        <f t="shared" si="160"/>
        <v>0.97105747168333889</v>
      </c>
      <c r="P9919" t="s">
        <v>5572</v>
      </c>
    </row>
    <row r="9920" spans="1:16">
      <c r="A9920" s="54" t="s">
        <v>1562</v>
      </c>
      <c r="B9920" s="54" t="s">
        <v>3065</v>
      </c>
      <c r="C9920" s="54" t="s">
        <v>5194</v>
      </c>
      <c r="D9920" s="54" t="s">
        <v>2889</v>
      </c>
      <c r="E9920" s="54" t="s">
        <v>3836</v>
      </c>
      <c r="F9920" s="54" t="s">
        <v>3690</v>
      </c>
      <c r="G9920" s="54">
        <v>2311020000</v>
      </c>
      <c r="H9920" s="54" t="s">
        <v>3695</v>
      </c>
      <c r="I9920" s="54" t="s">
        <v>3696</v>
      </c>
      <c r="J9920">
        <f>VLOOKUP(A9920,'County Acres Disturbed'!$A$2:$E$3146,5,FALSE)</f>
        <v>44.338896954771876</v>
      </c>
      <c r="K9920" s="55" t="s">
        <v>5571</v>
      </c>
      <c r="L9920">
        <f>IF(H9920="PM10-PRI",VLOOKUP(A9920,'County Emission Factors'!A$2:E$3145,5,FALSE),IF(H9920="PM10-FIL",VLOOKUP(A9920,'County Emission Factors'!A$2:E$3145,5,FALSE),VLOOKUP(A9920,'County Emission Factors'!A$2:F$3145,6,FALSE)))</f>
        <v>0.21900803546688838</v>
      </c>
      <c r="M9920" s="56" t="s">
        <v>5572</v>
      </c>
      <c r="N9920" t="s">
        <v>5571</v>
      </c>
      <c r="O9920">
        <f t="shared" si="160"/>
        <v>9.7105747168333885</v>
      </c>
      <c r="P9920" t="s">
        <v>5572</v>
      </c>
    </row>
    <row r="9921" spans="1:16">
      <c r="A9921" s="54" t="s">
        <v>1562</v>
      </c>
      <c r="B9921" s="54" t="s">
        <v>3065</v>
      </c>
      <c r="C9921" s="54" t="s">
        <v>5194</v>
      </c>
      <c r="D9921" s="54" t="s">
        <v>2889</v>
      </c>
      <c r="E9921" s="54" t="s">
        <v>3836</v>
      </c>
      <c r="F9921" s="54" t="s">
        <v>3690</v>
      </c>
      <c r="G9921" s="54">
        <v>2311020000</v>
      </c>
      <c r="H9921" s="54" t="s">
        <v>3697</v>
      </c>
      <c r="I9921" s="54" t="s">
        <v>3698</v>
      </c>
      <c r="J9921">
        <f>VLOOKUP(A9921,'County Acres Disturbed'!$A$2:$E$3146,5,FALSE)</f>
        <v>44.338896954771876</v>
      </c>
      <c r="K9921" s="55" t="s">
        <v>5571</v>
      </c>
      <c r="L9921">
        <f>IF(H9921="PM10-PRI",VLOOKUP(A9921,'County Emission Factors'!A$2:E$3145,5,FALSE),IF(H9921="PM10-FIL",VLOOKUP(A9921,'County Emission Factors'!A$2:E$3145,5,FALSE),VLOOKUP(A9921,'County Emission Factors'!A$2:F$3145,6,FALSE)))</f>
        <v>2.190080354668884E-2</v>
      </c>
      <c r="M9921" s="56" t="s">
        <v>5572</v>
      </c>
      <c r="N9921" t="s">
        <v>5571</v>
      </c>
      <c r="O9921">
        <f t="shared" si="160"/>
        <v>0.97105747168333889</v>
      </c>
      <c r="P9921" t="s">
        <v>5572</v>
      </c>
    </row>
    <row r="9922" spans="1:16">
      <c r="A9922" s="54" t="s">
        <v>1563</v>
      </c>
      <c r="B9922" s="54" t="s">
        <v>3065</v>
      </c>
      <c r="C9922" s="54" t="s">
        <v>5194</v>
      </c>
      <c r="D9922" s="54" t="s">
        <v>2890</v>
      </c>
      <c r="E9922" s="54" t="s">
        <v>5208</v>
      </c>
      <c r="F9922" s="54" t="s">
        <v>3690</v>
      </c>
      <c r="G9922" s="54">
        <v>2311020000</v>
      </c>
      <c r="H9922" s="54" t="s">
        <v>3691</v>
      </c>
      <c r="I9922" s="54" t="s">
        <v>3692</v>
      </c>
      <c r="J9922">
        <f>VLOOKUP(A9922,'County Acres Disturbed'!$A$2:$E$3146,5,FALSE)</f>
        <v>266.03338172863135</v>
      </c>
      <c r="K9922" s="55" t="s">
        <v>5571</v>
      </c>
      <c r="L9922">
        <f>IF(H9922="PM10-PRI",VLOOKUP(A9922,'County Emission Factors'!A$2:E$3145,5,FALSE),IF(H9922="PM10-FIL",VLOOKUP(A9922,'County Emission Factors'!A$2:E$3145,5,FALSE),VLOOKUP(A9922,'County Emission Factors'!A$2:F$3145,6,FALSE)))</f>
        <v>0.21900803546688843</v>
      </c>
      <c r="M9922" s="56" t="s">
        <v>5572</v>
      </c>
      <c r="N9922" t="s">
        <v>5571</v>
      </c>
      <c r="O9922">
        <f t="shared" si="160"/>
        <v>58.263448301000366</v>
      </c>
      <c r="P9922" t="s">
        <v>5572</v>
      </c>
    </row>
    <row r="9923" spans="1:16">
      <c r="A9923" s="54" t="s">
        <v>1563</v>
      </c>
      <c r="B9923" s="54" t="s">
        <v>3065</v>
      </c>
      <c r="C9923" s="54" t="s">
        <v>5194</v>
      </c>
      <c r="D9923" s="54" t="s">
        <v>2890</v>
      </c>
      <c r="E9923" s="54" t="s">
        <v>5208</v>
      </c>
      <c r="F9923" s="54" t="s">
        <v>3690</v>
      </c>
      <c r="G9923" s="54">
        <v>2311020000</v>
      </c>
      <c r="H9923" s="54" t="s">
        <v>3693</v>
      </c>
      <c r="I9923" s="54" t="s">
        <v>3694</v>
      </c>
      <c r="J9923">
        <f>VLOOKUP(A9923,'County Acres Disturbed'!$A$2:$E$3146,5,FALSE)</f>
        <v>266.03338172863135</v>
      </c>
      <c r="K9923" s="55" t="s">
        <v>5571</v>
      </c>
      <c r="L9923">
        <f>IF(H9923="PM10-PRI",VLOOKUP(A9923,'County Emission Factors'!A$2:E$3145,5,FALSE),IF(H9923="PM10-FIL",VLOOKUP(A9923,'County Emission Factors'!A$2:E$3145,5,FALSE),VLOOKUP(A9923,'County Emission Factors'!A$2:F$3145,6,FALSE)))</f>
        <v>2.1900803546688843E-2</v>
      </c>
      <c r="M9923" s="56" t="s">
        <v>5572</v>
      </c>
      <c r="N9923" t="s">
        <v>5571</v>
      </c>
      <c r="O9923">
        <f t="shared" si="160"/>
        <v>5.8263448301000365</v>
      </c>
      <c r="P9923" t="s">
        <v>5572</v>
      </c>
    </row>
    <row r="9924" spans="1:16">
      <c r="A9924" s="54" t="s">
        <v>1563</v>
      </c>
      <c r="B9924" s="54" t="s">
        <v>3065</v>
      </c>
      <c r="C9924" s="54" t="s">
        <v>5194</v>
      </c>
      <c r="D9924" s="54" t="s">
        <v>2890</v>
      </c>
      <c r="E9924" s="54" t="s">
        <v>5208</v>
      </c>
      <c r="F9924" s="54" t="s">
        <v>3690</v>
      </c>
      <c r="G9924" s="54">
        <v>2311020000</v>
      </c>
      <c r="H9924" s="54" t="s">
        <v>3695</v>
      </c>
      <c r="I9924" s="54" t="s">
        <v>3696</v>
      </c>
      <c r="J9924">
        <f>VLOOKUP(A9924,'County Acres Disturbed'!$A$2:$E$3146,5,FALSE)</f>
        <v>266.03338172863135</v>
      </c>
      <c r="K9924" s="55" t="s">
        <v>5571</v>
      </c>
      <c r="L9924">
        <f>IF(H9924="PM10-PRI",VLOOKUP(A9924,'County Emission Factors'!A$2:E$3145,5,FALSE),IF(H9924="PM10-FIL",VLOOKUP(A9924,'County Emission Factors'!A$2:E$3145,5,FALSE),VLOOKUP(A9924,'County Emission Factors'!A$2:F$3145,6,FALSE)))</f>
        <v>0.21900803546688843</v>
      </c>
      <c r="M9924" s="56" t="s">
        <v>5572</v>
      </c>
      <c r="N9924" t="s">
        <v>5571</v>
      </c>
      <c r="O9924">
        <f t="shared" si="160"/>
        <v>58.263448301000366</v>
      </c>
      <c r="P9924" t="s">
        <v>5572</v>
      </c>
    </row>
    <row r="9925" spans="1:16">
      <c r="A9925" s="54" t="s">
        <v>1563</v>
      </c>
      <c r="B9925" s="54" t="s">
        <v>3065</v>
      </c>
      <c r="C9925" s="54" t="s">
        <v>5194</v>
      </c>
      <c r="D9925" s="54" t="s">
        <v>2890</v>
      </c>
      <c r="E9925" s="54" t="s">
        <v>5208</v>
      </c>
      <c r="F9925" s="54" t="s">
        <v>3690</v>
      </c>
      <c r="G9925" s="54">
        <v>2311020000</v>
      </c>
      <c r="H9925" s="54" t="s">
        <v>3697</v>
      </c>
      <c r="I9925" s="54" t="s">
        <v>3698</v>
      </c>
      <c r="J9925">
        <f>VLOOKUP(A9925,'County Acres Disturbed'!$A$2:$E$3146,5,FALSE)</f>
        <v>266.03338172863135</v>
      </c>
      <c r="K9925" s="55" t="s">
        <v>5571</v>
      </c>
      <c r="L9925">
        <f>IF(H9925="PM10-PRI",VLOOKUP(A9925,'County Emission Factors'!A$2:E$3145,5,FALSE),IF(H9925="PM10-FIL",VLOOKUP(A9925,'County Emission Factors'!A$2:E$3145,5,FALSE),VLOOKUP(A9925,'County Emission Factors'!A$2:F$3145,6,FALSE)))</f>
        <v>2.1900803546688843E-2</v>
      </c>
      <c r="M9925" s="56" t="s">
        <v>5572</v>
      </c>
      <c r="N9925" t="s">
        <v>5571</v>
      </c>
      <c r="O9925">
        <f t="shared" si="160"/>
        <v>5.8263448301000365</v>
      </c>
      <c r="P9925" t="s">
        <v>5572</v>
      </c>
    </row>
    <row r="9926" spans="1:16">
      <c r="A9926" s="54" t="s">
        <v>1564</v>
      </c>
      <c r="B9926" s="54" t="s">
        <v>3065</v>
      </c>
      <c r="C9926" s="54" t="s">
        <v>5194</v>
      </c>
      <c r="D9926" s="54" t="s">
        <v>2891</v>
      </c>
      <c r="E9926" s="54" t="s">
        <v>5209</v>
      </c>
      <c r="F9926" s="54" t="s">
        <v>3690</v>
      </c>
      <c r="G9926" s="54">
        <v>2311020000</v>
      </c>
      <c r="H9926" s="54" t="s">
        <v>3691</v>
      </c>
      <c r="I9926" s="54" t="s">
        <v>3692</v>
      </c>
      <c r="J9926">
        <f>VLOOKUP(A9926,'County Acres Disturbed'!$A$2:$E$3146,5,FALSE)</f>
        <v>636.64744174125133</v>
      </c>
      <c r="K9926" s="55" t="s">
        <v>5571</v>
      </c>
      <c r="L9926">
        <f>IF(H9926="PM10-PRI",VLOOKUP(A9926,'County Emission Factors'!A$2:E$3145,5,FALSE),IF(H9926="PM10-FIL",VLOOKUP(A9926,'County Emission Factors'!A$2:E$3145,5,FALSE),VLOOKUP(A9926,'County Emission Factors'!A$2:F$3145,6,FALSE)))</f>
        <v>0.21900803546688838</v>
      </c>
      <c r="M9926" s="56" t="s">
        <v>5572</v>
      </c>
      <c r="N9926" t="s">
        <v>5571</v>
      </c>
      <c r="O9926">
        <f t="shared" si="160"/>
        <v>139.43090550077173</v>
      </c>
      <c r="P9926" t="s">
        <v>5572</v>
      </c>
    </row>
    <row r="9927" spans="1:16">
      <c r="A9927" s="54" t="s">
        <v>1564</v>
      </c>
      <c r="B9927" s="54" t="s">
        <v>3065</v>
      </c>
      <c r="C9927" s="54" t="s">
        <v>5194</v>
      </c>
      <c r="D9927" s="54" t="s">
        <v>2891</v>
      </c>
      <c r="E9927" s="54" t="s">
        <v>5209</v>
      </c>
      <c r="F9927" s="54" t="s">
        <v>3690</v>
      </c>
      <c r="G9927" s="54">
        <v>2311020000</v>
      </c>
      <c r="H9927" s="54" t="s">
        <v>3693</v>
      </c>
      <c r="I9927" s="54" t="s">
        <v>3694</v>
      </c>
      <c r="J9927">
        <f>VLOOKUP(A9927,'County Acres Disturbed'!$A$2:$E$3146,5,FALSE)</f>
        <v>636.64744174125133</v>
      </c>
      <c r="K9927" s="55" t="s">
        <v>5571</v>
      </c>
      <c r="L9927">
        <f>IF(H9927="PM10-PRI",VLOOKUP(A9927,'County Emission Factors'!A$2:E$3145,5,FALSE),IF(H9927="PM10-FIL",VLOOKUP(A9927,'County Emission Factors'!A$2:E$3145,5,FALSE),VLOOKUP(A9927,'County Emission Factors'!A$2:F$3145,6,FALSE)))</f>
        <v>2.190080354668884E-2</v>
      </c>
      <c r="M9927" s="56" t="s">
        <v>5572</v>
      </c>
      <c r="N9927" t="s">
        <v>5571</v>
      </c>
      <c r="O9927">
        <f t="shared" si="160"/>
        <v>13.943090550077173</v>
      </c>
      <c r="P9927" t="s">
        <v>5572</v>
      </c>
    </row>
    <row r="9928" spans="1:16">
      <c r="A9928" s="54" t="s">
        <v>1564</v>
      </c>
      <c r="B9928" s="54" t="s">
        <v>3065</v>
      </c>
      <c r="C9928" s="54" t="s">
        <v>5194</v>
      </c>
      <c r="D9928" s="54" t="s">
        <v>2891</v>
      </c>
      <c r="E9928" s="54" t="s">
        <v>5209</v>
      </c>
      <c r="F9928" s="54" t="s">
        <v>3690</v>
      </c>
      <c r="G9928" s="54">
        <v>2311020000</v>
      </c>
      <c r="H9928" s="54" t="s">
        <v>3695</v>
      </c>
      <c r="I9928" s="54" t="s">
        <v>3696</v>
      </c>
      <c r="J9928">
        <f>VLOOKUP(A9928,'County Acres Disturbed'!$A$2:$E$3146,5,FALSE)</f>
        <v>636.64744174125133</v>
      </c>
      <c r="K9928" s="55" t="s">
        <v>5571</v>
      </c>
      <c r="L9928">
        <f>IF(H9928="PM10-PRI",VLOOKUP(A9928,'County Emission Factors'!A$2:E$3145,5,FALSE),IF(H9928="PM10-FIL",VLOOKUP(A9928,'County Emission Factors'!A$2:E$3145,5,FALSE),VLOOKUP(A9928,'County Emission Factors'!A$2:F$3145,6,FALSE)))</f>
        <v>0.21900803546688838</v>
      </c>
      <c r="M9928" s="56" t="s">
        <v>5572</v>
      </c>
      <c r="N9928" t="s">
        <v>5571</v>
      </c>
      <c r="O9928">
        <f t="shared" si="160"/>
        <v>139.43090550077173</v>
      </c>
      <c r="P9928" t="s">
        <v>5572</v>
      </c>
    </row>
    <row r="9929" spans="1:16">
      <c r="A9929" s="54" t="s">
        <v>1564</v>
      </c>
      <c r="B9929" s="54" t="s">
        <v>3065</v>
      </c>
      <c r="C9929" s="54" t="s">
        <v>5194</v>
      </c>
      <c r="D9929" s="54" t="s">
        <v>2891</v>
      </c>
      <c r="E9929" s="54" t="s">
        <v>5209</v>
      </c>
      <c r="F9929" s="54" t="s">
        <v>3690</v>
      </c>
      <c r="G9929" s="54">
        <v>2311020000</v>
      </c>
      <c r="H9929" s="54" t="s">
        <v>3697</v>
      </c>
      <c r="I9929" s="54" t="s">
        <v>3698</v>
      </c>
      <c r="J9929">
        <f>VLOOKUP(A9929,'County Acres Disturbed'!$A$2:$E$3146,5,FALSE)</f>
        <v>636.64744174125133</v>
      </c>
      <c r="K9929" s="55" t="s">
        <v>5571</v>
      </c>
      <c r="L9929">
        <f>IF(H9929="PM10-PRI",VLOOKUP(A9929,'County Emission Factors'!A$2:E$3145,5,FALSE),IF(H9929="PM10-FIL",VLOOKUP(A9929,'County Emission Factors'!A$2:E$3145,5,FALSE),VLOOKUP(A9929,'County Emission Factors'!A$2:F$3145,6,FALSE)))</f>
        <v>2.190080354668884E-2</v>
      </c>
      <c r="M9929" s="56" t="s">
        <v>5572</v>
      </c>
      <c r="N9929" t="s">
        <v>5571</v>
      </c>
      <c r="O9929">
        <f t="shared" si="160"/>
        <v>13.943090550077173</v>
      </c>
      <c r="P9929" t="s">
        <v>5572</v>
      </c>
    </row>
    <row r="9930" spans="1:16">
      <c r="A9930" s="54" t="s">
        <v>1565</v>
      </c>
      <c r="B9930" s="54" t="s">
        <v>3065</v>
      </c>
      <c r="C9930" s="54" t="s">
        <v>5194</v>
      </c>
      <c r="D9930" s="54" t="s">
        <v>2892</v>
      </c>
      <c r="E9930" s="54" t="s">
        <v>5210</v>
      </c>
      <c r="F9930" s="54" t="s">
        <v>3690</v>
      </c>
      <c r="G9930" s="54">
        <v>2311020000</v>
      </c>
      <c r="H9930" s="54" t="s">
        <v>3691</v>
      </c>
      <c r="I9930" s="54" t="s">
        <v>3692</v>
      </c>
      <c r="J9930">
        <f>VLOOKUP(A9930,'County Acres Disturbed'!$A$2:$E$3146,5,FALSE)</f>
        <v>266.03338172863135</v>
      </c>
      <c r="K9930" s="55" t="s">
        <v>5571</v>
      </c>
      <c r="L9930">
        <f>IF(H9930="PM10-PRI",VLOOKUP(A9930,'County Emission Factors'!A$2:E$3145,5,FALSE),IF(H9930="PM10-FIL",VLOOKUP(A9930,'County Emission Factors'!A$2:E$3145,5,FALSE),VLOOKUP(A9930,'County Emission Factors'!A$2:F$3145,6,FALSE)))</f>
        <v>0.16846771958991411</v>
      </c>
      <c r="M9930" s="56" t="s">
        <v>5572</v>
      </c>
      <c r="N9930" t="s">
        <v>5571</v>
      </c>
      <c r="O9930">
        <f t="shared" si="160"/>
        <v>44.818037154615645</v>
      </c>
      <c r="P9930" t="s">
        <v>5572</v>
      </c>
    </row>
    <row r="9931" spans="1:16">
      <c r="A9931" s="54" t="s">
        <v>1565</v>
      </c>
      <c r="B9931" s="54" t="s">
        <v>3065</v>
      </c>
      <c r="C9931" s="54" t="s">
        <v>5194</v>
      </c>
      <c r="D9931" s="54" t="s">
        <v>2892</v>
      </c>
      <c r="E9931" s="54" t="s">
        <v>5210</v>
      </c>
      <c r="F9931" s="54" t="s">
        <v>3690</v>
      </c>
      <c r="G9931" s="54">
        <v>2311020000</v>
      </c>
      <c r="H9931" s="54" t="s">
        <v>3693</v>
      </c>
      <c r="I9931" s="54" t="s">
        <v>3694</v>
      </c>
      <c r="J9931">
        <f>VLOOKUP(A9931,'County Acres Disturbed'!$A$2:$E$3146,5,FALSE)</f>
        <v>266.03338172863135</v>
      </c>
      <c r="K9931" s="55" t="s">
        <v>5571</v>
      </c>
      <c r="L9931">
        <f>IF(H9931="PM10-PRI",VLOOKUP(A9931,'County Emission Factors'!A$2:E$3145,5,FALSE),IF(H9931="PM10-FIL",VLOOKUP(A9931,'County Emission Factors'!A$2:E$3145,5,FALSE),VLOOKUP(A9931,'County Emission Factors'!A$2:F$3145,6,FALSE)))</f>
        <v>1.6846771958991411E-2</v>
      </c>
      <c r="M9931" s="56" t="s">
        <v>5572</v>
      </c>
      <c r="N9931" t="s">
        <v>5571</v>
      </c>
      <c r="O9931">
        <f t="shared" si="160"/>
        <v>4.4818037154615649</v>
      </c>
      <c r="P9931" t="s">
        <v>5572</v>
      </c>
    </row>
    <row r="9932" spans="1:16">
      <c r="A9932" s="54" t="s">
        <v>1565</v>
      </c>
      <c r="B9932" s="54" t="s">
        <v>3065</v>
      </c>
      <c r="C9932" s="54" t="s">
        <v>5194</v>
      </c>
      <c r="D9932" s="54" t="s">
        <v>2892</v>
      </c>
      <c r="E9932" s="54" t="s">
        <v>5210</v>
      </c>
      <c r="F9932" s="54" t="s">
        <v>3690</v>
      </c>
      <c r="G9932" s="54">
        <v>2311020000</v>
      </c>
      <c r="H9932" s="54" t="s">
        <v>3695</v>
      </c>
      <c r="I9932" s="54" t="s">
        <v>3696</v>
      </c>
      <c r="J9932">
        <f>VLOOKUP(A9932,'County Acres Disturbed'!$A$2:$E$3146,5,FALSE)</f>
        <v>266.03338172863135</v>
      </c>
      <c r="K9932" s="55" t="s">
        <v>5571</v>
      </c>
      <c r="L9932">
        <f>IF(H9932="PM10-PRI",VLOOKUP(A9932,'County Emission Factors'!A$2:E$3145,5,FALSE),IF(H9932="PM10-FIL",VLOOKUP(A9932,'County Emission Factors'!A$2:E$3145,5,FALSE),VLOOKUP(A9932,'County Emission Factors'!A$2:F$3145,6,FALSE)))</f>
        <v>0.16846771958991411</v>
      </c>
      <c r="M9932" s="56" t="s">
        <v>5572</v>
      </c>
      <c r="N9932" t="s">
        <v>5571</v>
      </c>
      <c r="O9932">
        <f t="shared" si="160"/>
        <v>44.818037154615645</v>
      </c>
      <c r="P9932" t="s">
        <v>5572</v>
      </c>
    </row>
    <row r="9933" spans="1:16">
      <c r="A9933" s="54" t="s">
        <v>1565</v>
      </c>
      <c r="B9933" s="54" t="s">
        <v>3065</v>
      </c>
      <c r="C9933" s="54" t="s">
        <v>5194</v>
      </c>
      <c r="D9933" s="54" t="s">
        <v>2892</v>
      </c>
      <c r="E9933" s="54" t="s">
        <v>5210</v>
      </c>
      <c r="F9933" s="54" t="s">
        <v>3690</v>
      </c>
      <c r="G9933" s="54">
        <v>2311020000</v>
      </c>
      <c r="H9933" s="54" t="s">
        <v>3697</v>
      </c>
      <c r="I9933" s="54" t="s">
        <v>3698</v>
      </c>
      <c r="J9933">
        <f>VLOOKUP(A9933,'County Acres Disturbed'!$A$2:$E$3146,5,FALSE)</f>
        <v>266.03338172863135</v>
      </c>
      <c r="K9933" s="55" t="s">
        <v>5571</v>
      </c>
      <c r="L9933">
        <f>IF(H9933="PM10-PRI",VLOOKUP(A9933,'County Emission Factors'!A$2:E$3145,5,FALSE),IF(H9933="PM10-FIL",VLOOKUP(A9933,'County Emission Factors'!A$2:E$3145,5,FALSE),VLOOKUP(A9933,'County Emission Factors'!A$2:F$3145,6,FALSE)))</f>
        <v>1.6846771958991411E-2</v>
      </c>
      <c r="M9933" s="56" t="s">
        <v>5572</v>
      </c>
      <c r="N9933" t="s">
        <v>5571</v>
      </c>
      <c r="O9933">
        <f t="shared" si="160"/>
        <v>4.4818037154615649</v>
      </c>
      <c r="P9933" t="s">
        <v>5572</v>
      </c>
    </row>
    <row r="9934" spans="1:16">
      <c r="A9934" s="54" t="s">
        <v>1566</v>
      </c>
      <c r="B9934" s="54" t="s">
        <v>3065</v>
      </c>
      <c r="C9934" s="54" t="s">
        <v>5194</v>
      </c>
      <c r="D9934" s="54" t="s">
        <v>2893</v>
      </c>
      <c r="E9934" s="54" t="s">
        <v>3741</v>
      </c>
      <c r="F9934" s="54" t="s">
        <v>3690</v>
      </c>
      <c r="G9934" s="54">
        <v>2311020000</v>
      </c>
      <c r="H9934" s="54" t="s">
        <v>3691</v>
      </c>
      <c r="I9934" s="54" t="s">
        <v>3692</v>
      </c>
      <c r="J9934">
        <f>VLOOKUP(A9934,'County Acres Disturbed'!$A$2:$E$3146,5,FALSE)</f>
        <v>44.338896954771876</v>
      </c>
      <c r="K9934" s="55" t="s">
        <v>5571</v>
      </c>
      <c r="L9934">
        <f>IF(H9934="PM10-PRI",VLOOKUP(A9934,'County Emission Factors'!A$2:E$3145,5,FALSE),IF(H9934="PM10-FIL",VLOOKUP(A9934,'County Emission Factors'!A$2:E$3145,5,FALSE),VLOOKUP(A9934,'County Emission Factors'!A$2:F$3145,6,FALSE)))</f>
        <v>0.2190080354668883</v>
      </c>
      <c r="M9934" s="56" t="s">
        <v>5572</v>
      </c>
      <c r="N9934" t="s">
        <v>5571</v>
      </c>
      <c r="O9934">
        <f t="shared" si="160"/>
        <v>9.7105747168333849</v>
      </c>
      <c r="P9934" t="s">
        <v>5572</v>
      </c>
    </row>
    <row r="9935" spans="1:16">
      <c r="A9935" s="54" t="s">
        <v>1566</v>
      </c>
      <c r="B9935" s="54" t="s">
        <v>3065</v>
      </c>
      <c r="C9935" s="54" t="s">
        <v>5194</v>
      </c>
      <c r="D9935" s="54" t="s">
        <v>2893</v>
      </c>
      <c r="E9935" s="54" t="s">
        <v>3741</v>
      </c>
      <c r="F9935" s="54" t="s">
        <v>3690</v>
      </c>
      <c r="G9935" s="54">
        <v>2311020000</v>
      </c>
      <c r="H9935" s="54" t="s">
        <v>3693</v>
      </c>
      <c r="I9935" s="54" t="s">
        <v>3694</v>
      </c>
      <c r="J9935">
        <f>VLOOKUP(A9935,'County Acres Disturbed'!$A$2:$E$3146,5,FALSE)</f>
        <v>44.338896954771876</v>
      </c>
      <c r="K9935" s="55" t="s">
        <v>5571</v>
      </c>
      <c r="L9935">
        <f>IF(H9935="PM10-PRI",VLOOKUP(A9935,'County Emission Factors'!A$2:E$3145,5,FALSE),IF(H9935="PM10-FIL",VLOOKUP(A9935,'County Emission Factors'!A$2:E$3145,5,FALSE),VLOOKUP(A9935,'County Emission Factors'!A$2:F$3145,6,FALSE)))</f>
        <v>2.190080354668883E-2</v>
      </c>
      <c r="M9935" s="56" t="s">
        <v>5572</v>
      </c>
      <c r="N9935" t="s">
        <v>5571</v>
      </c>
      <c r="O9935">
        <f t="shared" si="160"/>
        <v>0.97105747168333845</v>
      </c>
      <c r="P9935" t="s">
        <v>5572</v>
      </c>
    </row>
    <row r="9936" spans="1:16">
      <c r="A9936" s="54" t="s">
        <v>1566</v>
      </c>
      <c r="B9936" s="54" t="s">
        <v>3065</v>
      </c>
      <c r="C9936" s="54" t="s">
        <v>5194</v>
      </c>
      <c r="D9936" s="54" t="s">
        <v>2893</v>
      </c>
      <c r="E9936" s="54" t="s">
        <v>3741</v>
      </c>
      <c r="F9936" s="54" t="s">
        <v>3690</v>
      </c>
      <c r="G9936" s="54">
        <v>2311020000</v>
      </c>
      <c r="H9936" s="54" t="s">
        <v>3695</v>
      </c>
      <c r="I9936" s="54" t="s">
        <v>3696</v>
      </c>
      <c r="J9936">
        <f>VLOOKUP(A9936,'County Acres Disturbed'!$A$2:$E$3146,5,FALSE)</f>
        <v>44.338896954771876</v>
      </c>
      <c r="K9936" s="55" t="s">
        <v>5571</v>
      </c>
      <c r="L9936">
        <f>IF(H9936="PM10-PRI",VLOOKUP(A9936,'County Emission Factors'!A$2:E$3145,5,FALSE),IF(H9936="PM10-FIL",VLOOKUP(A9936,'County Emission Factors'!A$2:E$3145,5,FALSE),VLOOKUP(A9936,'County Emission Factors'!A$2:F$3145,6,FALSE)))</f>
        <v>0.2190080354668883</v>
      </c>
      <c r="M9936" s="56" t="s">
        <v>5572</v>
      </c>
      <c r="N9936" t="s">
        <v>5571</v>
      </c>
      <c r="O9936">
        <f t="shared" si="160"/>
        <v>9.7105747168333849</v>
      </c>
      <c r="P9936" t="s">
        <v>5572</v>
      </c>
    </row>
    <row r="9937" spans="1:16">
      <c r="A9937" s="54" t="s">
        <v>1566</v>
      </c>
      <c r="B9937" s="54" t="s">
        <v>3065</v>
      </c>
      <c r="C9937" s="54" t="s">
        <v>5194</v>
      </c>
      <c r="D9937" s="54" t="s">
        <v>2893</v>
      </c>
      <c r="E9937" s="54" t="s">
        <v>3741</v>
      </c>
      <c r="F9937" s="54" t="s">
        <v>3690</v>
      </c>
      <c r="G9937" s="54">
        <v>2311020000</v>
      </c>
      <c r="H9937" s="54" t="s">
        <v>3697</v>
      </c>
      <c r="I9937" s="54" t="s">
        <v>3698</v>
      </c>
      <c r="J9937">
        <f>VLOOKUP(A9937,'County Acres Disturbed'!$A$2:$E$3146,5,FALSE)</f>
        <v>44.338896954771876</v>
      </c>
      <c r="K9937" s="55" t="s">
        <v>5571</v>
      </c>
      <c r="L9937">
        <f>IF(H9937="PM10-PRI",VLOOKUP(A9937,'County Emission Factors'!A$2:E$3145,5,FALSE),IF(H9937="PM10-FIL",VLOOKUP(A9937,'County Emission Factors'!A$2:E$3145,5,FALSE),VLOOKUP(A9937,'County Emission Factors'!A$2:F$3145,6,FALSE)))</f>
        <v>2.190080354668883E-2</v>
      </c>
      <c r="M9937" s="56" t="s">
        <v>5572</v>
      </c>
      <c r="N9937" t="s">
        <v>5571</v>
      </c>
      <c r="O9937">
        <f t="shared" si="160"/>
        <v>0.97105747168333845</v>
      </c>
      <c r="P9937" t="s">
        <v>5572</v>
      </c>
    </row>
    <row r="9938" spans="1:16">
      <c r="A9938" s="54" t="s">
        <v>1567</v>
      </c>
      <c r="B9938" s="54" t="s">
        <v>3065</v>
      </c>
      <c r="C9938" s="54" t="s">
        <v>5194</v>
      </c>
      <c r="D9938" s="54" t="s">
        <v>2894</v>
      </c>
      <c r="E9938" s="54" t="s">
        <v>3742</v>
      </c>
      <c r="F9938" s="54" t="s">
        <v>3690</v>
      </c>
      <c r="G9938" s="54">
        <v>2311020000</v>
      </c>
      <c r="H9938" s="54" t="s">
        <v>3691</v>
      </c>
      <c r="I9938" s="54" t="s">
        <v>3692</v>
      </c>
      <c r="J9938">
        <f>VLOOKUP(A9938,'County Acres Disturbed'!$A$2:$E$3146,5,FALSE)</f>
        <v>1378.5258655884948</v>
      </c>
      <c r="K9938" s="55" t="s">
        <v>5571</v>
      </c>
      <c r="L9938">
        <f>IF(H9938="PM10-PRI",VLOOKUP(A9938,'County Emission Factors'!A$2:E$3145,5,FALSE),IF(H9938="PM10-FIL",VLOOKUP(A9938,'County Emission Factors'!A$2:E$3145,5,FALSE),VLOOKUP(A9938,'County Emission Factors'!A$2:F$3145,6,FALSE)))</f>
        <v>0.21900803546688838</v>
      </c>
      <c r="M9938" s="56" t="s">
        <v>5572</v>
      </c>
      <c r="N9938" t="s">
        <v>5571</v>
      </c>
      <c r="O9938">
        <f t="shared" si="160"/>
        <v>301.90824166282806</v>
      </c>
      <c r="P9938" t="s">
        <v>5572</v>
      </c>
    </row>
    <row r="9939" spans="1:16">
      <c r="A9939" s="54" t="s">
        <v>1567</v>
      </c>
      <c r="B9939" s="54" t="s">
        <v>3065</v>
      </c>
      <c r="C9939" s="54" t="s">
        <v>5194</v>
      </c>
      <c r="D9939" s="54" t="s">
        <v>2894</v>
      </c>
      <c r="E9939" s="54" t="s">
        <v>3742</v>
      </c>
      <c r="F9939" s="54" t="s">
        <v>3690</v>
      </c>
      <c r="G9939" s="54">
        <v>2311020000</v>
      </c>
      <c r="H9939" s="54" t="s">
        <v>3693</v>
      </c>
      <c r="I9939" s="54" t="s">
        <v>3694</v>
      </c>
      <c r="J9939">
        <f>VLOOKUP(A9939,'County Acres Disturbed'!$A$2:$E$3146,5,FALSE)</f>
        <v>1378.5258655884948</v>
      </c>
      <c r="K9939" s="55" t="s">
        <v>5571</v>
      </c>
      <c r="L9939">
        <f>IF(H9939="PM10-PRI",VLOOKUP(A9939,'County Emission Factors'!A$2:E$3145,5,FALSE),IF(H9939="PM10-FIL",VLOOKUP(A9939,'County Emission Factors'!A$2:E$3145,5,FALSE),VLOOKUP(A9939,'County Emission Factors'!A$2:F$3145,6,FALSE)))</f>
        <v>2.190080354668884E-2</v>
      </c>
      <c r="M9939" s="56" t="s">
        <v>5572</v>
      </c>
      <c r="N9939" t="s">
        <v>5571</v>
      </c>
      <c r="O9939">
        <f t="shared" si="160"/>
        <v>30.190824166282809</v>
      </c>
      <c r="P9939" t="s">
        <v>5572</v>
      </c>
    </row>
    <row r="9940" spans="1:16">
      <c r="A9940" s="54" t="s">
        <v>1567</v>
      </c>
      <c r="B9940" s="54" t="s">
        <v>3065</v>
      </c>
      <c r="C9940" s="54" t="s">
        <v>5194</v>
      </c>
      <c r="D9940" s="54" t="s">
        <v>2894</v>
      </c>
      <c r="E9940" s="54" t="s">
        <v>3742</v>
      </c>
      <c r="F9940" s="54" t="s">
        <v>3690</v>
      </c>
      <c r="G9940" s="54">
        <v>2311020000</v>
      </c>
      <c r="H9940" s="54" t="s">
        <v>3695</v>
      </c>
      <c r="I9940" s="54" t="s">
        <v>3696</v>
      </c>
      <c r="J9940">
        <f>VLOOKUP(A9940,'County Acres Disturbed'!$A$2:$E$3146,5,FALSE)</f>
        <v>1378.5258655884948</v>
      </c>
      <c r="K9940" s="55" t="s">
        <v>5571</v>
      </c>
      <c r="L9940">
        <f>IF(H9940="PM10-PRI",VLOOKUP(A9940,'County Emission Factors'!A$2:E$3145,5,FALSE),IF(H9940="PM10-FIL",VLOOKUP(A9940,'County Emission Factors'!A$2:E$3145,5,FALSE),VLOOKUP(A9940,'County Emission Factors'!A$2:F$3145,6,FALSE)))</f>
        <v>0.21900803546688838</v>
      </c>
      <c r="M9940" s="56" t="s">
        <v>5572</v>
      </c>
      <c r="N9940" t="s">
        <v>5571</v>
      </c>
      <c r="O9940">
        <f t="shared" si="160"/>
        <v>301.90824166282806</v>
      </c>
      <c r="P9940" t="s">
        <v>5572</v>
      </c>
    </row>
    <row r="9941" spans="1:16">
      <c r="A9941" s="54" t="s">
        <v>1567</v>
      </c>
      <c r="B9941" s="54" t="s">
        <v>3065</v>
      </c>
      <c r="C9941" s="54" t="s">
        <v>5194</v>
      </c>
      <c r="D9941" s="54" t="s">
        <v>2894</v>
      </c>
      <c r="E9941" s="54" t="s">
        <v>3742</v>
      </c>
      <c r="F9941" s="54" t="s">
        <v>3690</v>
      </c>
      <c r="G9941" s="54">
        <v>2311020000</v>
      </c>
      <c r="H9941" s="54" t="s">
        <v>3697</v>
      </c>
      <c r="I9941" s="54" t="s">
        <v>3698</v>
      </c>
      <c r="J9941">
        <f>VLOOKUP(A9941,'County Acres Disturbed'!$A$2:$E$3146,5,FALSE)</f>
        <v>1378.5258655884948</v>
      </c>
      <c r="K9941" s="55" t="s">
        <v>5571</v>
      </c>
      <c r="L9941">
        <f>IF(H9941="PM10-PRI",VLOOKUP(A9941,'County Emission Factors'!A$2:E$3145,5,FALSE),IF(H9941="PM10-FIL",VLOOKUP(A9941,'County Emission Factors'!A$2:E$3145,5,FALSE),VLOOKUP(A9941,'County Emission Factors'!A$2:F$3145,6,FALSE)))</f>
        <v>2.190080354668884E-2</v>
      </c>
      <c r="M9941" s="56" t="s">
        <v>5572</v>
      </c>
      <c r="N9941" t="s">
        <v>5571</v>
      </c>
      <c r="O9941">
        <f t="shared" si="160"/>
        <v>30.190824166282809</v>
      </c>
      <c r="P9941" t="s">
        <v>5572</v>
      </c>
    </row>
    <row r="9942" spans="1:16">
      <c r="A9942" s="54" t="s">
        <v>1568</v>
      </c>
      <c r="B9942" s="54" t="s">
        <v>3065</v>
      </c>
      <c r="C9942" s="54" t="s">
        <v>5194</v>
      </c>
      <c r="D9942" s="54" t="s">
        <v>2895</v>
      </c>
      <c r="E9942" s="54" t="s">
        <v>3744</v>
      </c>
      <c r="F9942" s="54" t="s">
        <v>3690</v>
      </c>
      <c r="G9942" s="54">
        <v>2311020000</v>
      </c>
      <c r="H9942" s="54" t="s">
        <v>3691</v>
      </c>
      <c r="I9942" s="54" t="s">
        <v>3692</v>
      </c>
      <c r="J9942">
        <f>VLOOKUP(A9942,'County Acres Disturbed'!$A$2:$E$3146,5,FALSE)</f>
        <v>44.338896954771876</v>
      </c>
      <c r="K9942" s="55" t="s">
        <v>5571</v>
      </c>
      <c r="L9942">
        <f>IF(H9942="PM10-PRI",VLOOKUP(A9942,'County Emission Factors'!A$2:E$3145,5,FALSE),IF(H9942="PM10-FIL",VLOOKUP(A9942,'County Emission Factors'!A$2:E$3145,5,FALSE),VLOOKUP(A9942,'County Emission Factors'!A$2:F$3145,6,FALSE)))</f>
        <v>0.21900803546688843</v>
      </c>
      <c r="M9942" s="56" t="s">
        <v>5572</v>
      </c>
      <c r="N9942" t="s">
        <v>5571</v>
      </c>
      <c r="O9942">
        <f t="shared" si="160"/>
        <v>9.7105747168333902</v>
      </c>
      <c r="P9942" t="s">
        <v>5572</v>
      </c>
    </row>
    <row r="9943" spans="1:16">
      <c r="A9943" s="54" t="s">
        <v>1568</v>
      </c>
      <c r="B9943" s="54" t="s">
        <v>3065</v>
      </c>
      <c r="C9943" s="54" t="s">
        <v>5194</v>
      </c>
      <c r="D9943" s="54" t="s">
        <v>2895</v>
      </c>
      <c r="E9943" s="54" t="s">
        <v>3744</v>
      </c>
      <c r="F9943" s="54" t="s">
        <v>3690</v>
      </c>
      <c r="G9943" s="54">
        <v>2311020000</v>
      </c>
      <c r="H9943" s="54" t="s">
        <v>3693</v>
      </c>
      <c r="I9943" s="54" t="s">
        <v>3694</v>
      </c>
      <c r="J9943">
        <f>VLOOKUP(A9943,'County Acres Disturbed'!$A$2:$E$3146,5,FALSE)</f>
        <v>44.338896954771876</v>
      </c>
      <c r="K9943" s="55" t="s">
        <v>5571</v>
      </c>
      <c r="L9943">
        <f>IF(H9943="PM10-PRI",VLOOKUP(A9943,'County Emission Factors'!A$2:E$3145,5,FALSE),IF(H9943="PM10-FIL",VLOOKUP(A9943,'County Emission Factors'!A$2:E$3145,5,FALSE),VLOOKUP(A9943,'County Emission Factors'!A$2:F$3145,6,FALSE)))</f>
        <v>2.1900803546688843E-2</v>
      </c>
      <c r="M9943" s="56" t="s">
        <v>5572</v>
      </c>
      <c r="N9943" t="s">
        <v>5571</v>
      </c>
      <c r="O9943">
        <f t="shared" si="160"/>
        <v>0.97105747168333911</v>
      </c>
      <c r="P9943" t="s">
        <v>5572</v>
      </c>
    </row>
    <row r="9944" spans="1:16">
      <c r="A9944" s="54" t="s">
        <v>1568</v>
      </c>
      <c r="B9944" s="54" t="s">
        <v>3065</v>
      </c>
      <c r="C9944" s="54" t="s">
        <v>5194</v>
      </c>
      <c r="D9944" s="54" t="s">
        <v>2895</v>
      </c>
      <c r="E9944" s="54" t="s">
        <v>3744</v>
      </c>
      <c r="F9944" s="54" t="s">
        <v>3690</v>
      </c>
      <c r="G9944" s="54">
        <v>2311020000</v>
      </c>
      <c r="H9944" s="54" t="s">
        <v>3695</v>
      </c>
      <c r="I9944" s="54" t="s">
        <v>3696</v>
      </c>
      <c r="J9944">
        <f>VLOOKUP(A9944,'County Acres Disturbed'!$A$2:$E$3146,5,FALSE)</f>
        <v>44.338896954771876</v>
      </c>
      <c r="K9944" s="55" t="s">
        <v>5571</v>
      </c>
      <c r="L9944">
        <f>IF(H9944="PM10-PRI",VLOOKUP(A9944,'County Emission Factors'!A$2:E$3145,5,FALSE),IF(H9944="PM10-FIL",VLOOKUP(A9944,'County Emission Factors'!A$2:E$3145,5,FALSE),VLOOKUP(A9944,'County Emission Factors'!A$2:F$3145,6,FALSE)))</f>
        <v>0.21900803546688843</v>
      </c>
      <c r="M9944" s="56" t="s">
        <v>5572</v>
      </c>
      <c r="N9944" t="s">
        <v>5571</v>
      </c>
      <c r="O9944">
        <f t="shared" si="160"/>
        <v>9.7105747168333902</v>
      </c>
      <c r="P9944" t="s">
        <v>5572</v>
      </c>
    </row>
    <row r="9945" spans="1:16">
      <c r="A9945" s="54" t="s">
        <v>1568</v>
      </c>
      <c r="B9945" s="54" t="s">
        <v>3065</v>
      </c>
      <c r="C9945" s="54" t="s">
        <v>5194</v>
      </c>
      <c r="D9945" s="54" t="s">
        <v>2895</v>
      </c>
      <c r="E9945" s="54" t="s">
        <v>3744</v>
      </c>
      <c r="F9945" s="54" t="s">
        <v>3690</v>
      </c>
      <c r="G9945" s="54">
        <v>2311020000</v>
      </c>
      <c r="H9945" s="54" t="s">
        <v>3697</v>
      </c>
      <c r="I9945" s="54" t="s">
        <v>3698</v>
      </c>
      <c r="J9945">
        <f>VLOOKUP(A9945,'County Acres Disturbed'!$A$2:$E$3146,5,FALSE)</f>
        <v>44.338896954771876</v>
      </c>
      <c r="K9945" s="55" t="s">
        <v>5571</v>
      </c>
      <c r="L9945">
        <f>IF(H9945="PM10-PRI",VLOOKUP(A9945,'County Emission Factors'!A$2:E$3145,5,FALSE),IF(H9945="PM10-FIL",VLOOKUP(A9945,'County Emission Factors'!A$2:E$3145,5,FALSE),VLOOKUP(A9945,'County Emission Factors'!A$2:F$3145,6,FALSE)))</f>
        <v>2.1900803546688843E-2</v>
      </c>
      <c r="M9945" s="56" t="s">
        <v>5572</v>
      </c>
      <c r="N9945" t="s">
        <v>5571</v>
      </c>
      <c r="O9945">
        <f t="shared" si="160"/>
        <v>0.97105747168333911</v>
      </c>
      <c r="P9945" t="s">
        <v>5572</v>
      </c>
    </row>
    <row r="9946" spans="1:16">
      <c r="A9946" s="54" t="s">
        <v>1569</v>
      </c>
      <c r="B9946" s="54" t="s">
        <v>3065</v>
      </c>
      <c r="C9946" s="54" t="s">
        <v>5194</v>
      </c>
      <c r="D9946" s="54" t="s">
        <v>2896</v>
      </c>
      <c r="E9946" s="54" t="s">
        <v>3745</v>
      </c>
      <c r="F9946" s="54" t="s">
        <v>3690</v>
      </c>
      <c r="G9946" s="54">
        <v>2311020000</v>
      </c>
      <c r="H9946" s="54" t="s">
        <v>3691</v>
      </c>
      <c r="I9946" s="54" t="s">
        <v>3692</v>
      </c>
      <c r="J9946">
        <f>VLOOKUP(A9946,'County Acres Disturbed'!$A$2:$E$3146,5,FALSE)</f>
        <v>121.01562942189074</v>
      </c>
      <c r="K9946" s="55" t="s">
        <v>5571</v>
      </c>
      <c r="L9946">
        <f>IF(H9946="PM10-PRI",VLOOKUP(A9946,'County Emission Factors'!A$2:E$3145,5,FALSE),IF(H9946="PM10-FIL",VLOOKUP(A9946,'County Emission Factors'!A$2:E$3145,5,FALSE),VLOOKUP(A9946,'County Emission Factors'!A$2:F$3145,6,FALSE)))</f>
        <v>0.21900803546688843</v>
      </c>
      <c r="M9946" s="56" t="s">
        <v>5572</v>
      </c>
      <c r="N9946" t="s">
        <v>5571</v>
      </c>
      <c r="O9946">
        <f t="shared" si="160"/>
        <v>26.503395260477273</v>
      </c>
      <c r="P9946" t="s">
        <v>5572</v>
      </c>
    </row>
    <row r="9947" spans="1:16">
      <c r="A9947" s="54" t="s">
        <v>1569</v>
      </c>
      <c r="B9947" s="54" t="s">
        <v>3065</v>
      </c>
      <c r="C9947" s="54" t="s">
        <v>5194</v>
      </c>
      <c r="D9947" s="54" t="s">
        <v>2896</v>
      </c>
      <c r="E9947" s="54" t="s">
        <v>3745</v>
      </c>
      <c r="F9947" s="54" t="s">
        <v>3690</v>
      </c>
      <c r="G9947" s="54">
        <v>2311020000</v>
      </c>
      <c r="H9947" s="54" t="s">
        <v>3693</v>
      </c>
      <c r="I9947" s="54" t="s">
        <v>3694</v>
      </c>
      <c r="J9947">
        <f>VLOOKUP(A9947,'County Acres Disturbed'!$A$2:$E$3146,5,FALSE)</f>
        <v>121.01562942189074</v>
      </c>
      <c r="K9947" s="55" t="s">
        <v>5571</v>
      </c>
      <c r="L9947">
        <f>IF(H9947="PM10-PRI",VLOOKUP(A9947,'County Emission Factors'!A$2:E$3145,5,FALSE),IF(H9947="PM10-FIL",VLOOKUP(A9947,'County Emission Factors'!A$2:E$3145,5,FALSE),VLOOKUP(A9947,'County Emission Factors'!A$2:F$3145,6,FALSE)))</f>
        <v>2.1900803546688843E-2</v>
      </c>
      <c r="M9947" s="56" t="s">
        <v>5572</v>
      </c>
      <c r="N9947" t="s">
        <v>5571</v>
      </c>
      <c r="O9947">
        <f t="shared" si="160"/>
        <v>2.6503395260477274</v>
      </c>
      <c r="P9947" t="s">
        <v>5572</v>
      </c>
    </row>
    <row r="9948" spans="1:16">
      <c r="A9948" s="54" t="s">
        <v>1569</v>
      </c>
      <c r="B9948" s="54" t="s">
        <v>3065</v>
      </c>
      <c r="C9948" s="54" t="s">
        <v>5194</v>
      </c>
      <c r="D9948" s="54" t="s">
        <v>2896</v>
      </c>
      <c r="E9948" s="54" t="s">
        <v>3745</v>
      </c>
      <c r="F9948" s="54" t="s">
        <v>3690</v>
      </c>
      <c r="G9948" s="54">
        <v>2311020000</v>
      </c>
      <c r="H9948" s="54" t="s">
        <v>3695</v>
      </c>
      <c r="I9948" s="54" t="s">
        <v>3696</v>
      </c>
      <c r="J9948">
        <f>VLOOKUP(A9948,'County Acres Disturbed'!$A$2:$E$3146,5,FALSE)</f>
        <v>121.01562942189074</v>
      </c>
      <c r="K9948" s="55" t="s">
        <v>5571</v>
      </c>
      <c r="L9948">
        <f>IF(H9948="PM10-PRI",VLOOKUP(A9948,'County Emission Factors'!A$2:E$3145,5,FALSE),IF(H9948="PM10-FIL",VLOOKUP(A9948,'County Emission Factors'!A$2:E$3145,5,FALSE),VLOOKUP(A9948,'County Emission Factors'!A$2:F$3145,6,FALSE)))</f>
        <v>0.21900803546688843</v>
      </c>
      <c r="M9948" s="56" t="s">
        <v>5572</v>
      </c>
      <c r="N9948" t="s">
        <v>5571</v>
      </c>
      <c r="O9948">
        <f t="shared" si="160"/>
        <v>26.503395260477273</v>
      </c>
      <c r="P9948" t="s">
        <v>5572</v>
      </c>
    </row>
    <row r="9949" spans="1:16">
      <c r="A9949" s="54" t="s">
        <v>1569</v>
      </c>
      <c r="B9949" s="54" t="s">
        <v>3065</v>
      </c>
      <c r="C9949" s="54" t="s">
        <v>5194</v>
      </c>
      <c r="D9949" s="54" t="s">
        <v>2896</v>
      </c>
      <c r="E9949" s="54" t="s">
        <v>3745</v>
      </c>
      <c r="F9949" s="54" t="s">
        <v>3690</v>
      </c>
      <c r="G9949" s="54">
        <v>2311020000</v>
      </c>
      <c r="H9949" s="54" t="s">
        <v>3697</v>
      </c>
      <c r="I9949" s="54" t="s">
        <v>3698</v>
      </c>
      <c r="J9949">
        <f>VLOOKUP(A9949,'County Acres Disturbed'!$A$2:$E$3146,5,FALSE)</f>
        <v>121.01562942189074</v>
      </c>
      <c r="K9949" s="55" t="s">
        <v>5571</v>
      </c>
      <c r="L9949">
        <f>IF(H9949="PM10-PRI",VLOOKUP(A9949,'County Emission Factors'!A$2:E$3145,5,FALSE),IF(H9949="PM10-FIL",VLOOKUP(A9949,'County Emission Factors'!A$2:E$3145,5,FALSE),VLOOKUP(A9949,'County Emission Factors'!A$2:F$3145,6,FALSE)))</f>
        <v>2.1900803546688843E-2</v>
      </c>
      <c r="M9949" s="56" t="s">
        <v>5572</v>
      </c>
      <c r="N9949" t="s">
        <v>5571</v>
      </c>
      <c r="O9949">
        <f t="shared" si="160"/>
        <v>2.6503395260477274</v>
      </c>
      <c r="P9949" t="s">
        <v>5572</v>
      </c>
    </row>
    <row r="9950" spans="1:16">
      <c r="A9950" s="54" t="s">
        <v>1570</v>
      </c>
      <c r="B9950" s="54" t="s">
        <v>3065</v>
      </c>
      <c r="C9950" s="54" t="s">
        <v>5194</v>
      </c>
      <c r="D9950" s="54" t="s">
        <v>2897</v>
      </c>
      <c r="E9950" s="54" t="s">
        <v>5211</v>
      </c>
      <c r="F9950" s="54" t="s">
        <v>3690</v>
      </c>
      <c r="G9950" s="54">
        <v>2311020000</v>
      </c>
      <c r="H9950" s="54" t="s">
        <v>3691</v>
      </c>
      <c r="I9950" s="54" t="s">
        <v>3692</v>
      </c>
      <c r="J9950">
        <f>VLOOKUP(A9950,'County Acres Disturbed'!$A$2:$E$3146,5,FALSE)</f>
        <v>405.13928110806899</v>
      </c>
      <c r="K9950" s="55" t="s">
        <v>5571</v>
      </c>
      <c r="L9950">
        <f>IF(H9950="PM10-PRI",VLOOKUP(A9950,'County Emission Factors'!A$2:E$3145,5,FALSE),IF(H9950="PM10-FIL",VLOOKUP(A9950,'County Emission Factors'!A$2:E$3145,5,FALSE),VLOOKUP(A9950,'County Emission Factors'!A$2:F$3145,6,FALSE)))</f>
        <v>0.2190080354668883</v>
      </c>
      <c r="M9950" s="56" t="s">
        <v>5572</v>
      </c>
      <c r="N9950" t="s">
        <v>5571</v>
      </c>
      <c r="O9950">
        <f t="shared" si="160"/>
        <v>88.728758045945597</v>
      </c>
      <c r="P9950" t="s">
        <v>5572</v>
      </c>
    </row>
    <row r="9951" spans="1:16">
      <c r="A9951" s="54" t="s">
        <v>1570</v>
      </c>
      <c r="B9951" s="54" t="s">
        <v>3065</v>
      </c>
      <c r="C9951" s="54" t="s">
        <v>5194</v>
      </c>
      <c r="D9951" s="54" t="s">
        <v>2897</v>
      </c>
      <c r="E9951" s="54" t="s">
        <v>5211</v>
      </c>
      <c r="F9951" s="54" t="s">
        <v>3690</v>
      </c>
      <c r="G9951" s="54">
        <v>2311020000</v>
      </c>
      <c r="H9951" s="54" t="s">
        <v>3693</v>
      </c>
      <c r="I9951" s="54" t="s">
        <v>3694</v>
      </c>
      <c r="J9951">
        <f>VLOOKUP(A9951,'County Acres Disturbed'!$A$2:$E$3146,5,FALSE)</f>
        <v>405.13928110806899</v>
      </c>
      <c r="K9951" s="55" t="s">
        <v>5571</v>
      </c>
      <c r="L9951">
        <f>IF(H9951="PM10-PRI",VLOOKUP(A9951,'County Emission Factors'!A$2:E$3145,5,FALSE),IF(H9951="PM10-FIL",VLOOKUP(A9951,'County Emission Factors'!A$2:E$3145,5,FALSE),VLOOKUP(A9951,'County Emission Factors'!A$2:F$3145,6,FALSE)))</f>
        <v>2.190080354668883E-2</v>
      </c>
      <c r="M9951" s="56" t="s">
        <v>5572</v>
      </c>
      <c r="N9951" t="s">
        <v>5571</v>
      </c>
      <c r="O9951">
        <f t="shared" ref="O9951:O10014" si="161">L9951*J9951</f>
        <v>8.8728758045945604</v>
      </c>
      <c r="P9951" t="s">
        <v>5572</v>
      </c>
    </row>
    <row r="9952" spans="1:16">
      <c r="A9952" s="54" t="s">
        <v>1570</v>
      </c>
      <c r="B9952" s="54" t="s">
        <v>3065</v>
      </c>
      <c r="C9952" s="54" t="s">
        <v>5194</v>
      </c>
      <c r="D9952" s="54" t="s">
        <v>2897</v>
      </c>
      <c r="E9952" s="54" t="s">
        <v>5211</v>
      </c>
      <c r="F9952" s="54" t="s">
        <v>3690</v>
      </c>
      <c r="G9952" s="54">
        <v>2311020000</v>
      </c>
      <c r="H9952" s="54" t="s">
        <v>3695</v>
      </c>
      <c r="I9952" s="54" t="s">
        <v>3696</v>
      </c>
      <c r="J9952">
        <f>VLOOKUP(A9952,'County Acres Disturbed'!$A$2:$E$3146,5,FALSE)</f>
        <v>405.13928110806899</v>
      </c>
      <c r="K9952" s="55" t="s">
        <v>5571</v>
      </c>
      <c r="L9952">
        <f>IF(H9952="PM10-PRI",VLOOKUP(A9952,'County Emission Factors'!A$2:E$3145,5,FALSE),IF(H9952="PM10-FIL",VLOOKUP(A9952,'County Emission Factors'!A$2:E$3145,5,FALSE),VLOOKUP(A9952,'County Emission Factors'!A$2:F$3145,6,FALSE)))</f>
        <v>0.2190080354668883</v>
      </c>
      <c r="M9952" s="56" t="s">
        <v>5572</v>
      </c>
      <c r="N9952" t="s">
        <v>5571</v>
      </c>
      <c r="O9952">
        <f t="shared" si="161"/>
        <v>88.728758045945597</v>
      </c>
      <c r="P9952" t="s">
        <v>5572</v>
      </c>
    </row>
    <row r="9953" spans="1:16">
      <c r="A9953" s="54" t="s">
        <v>1570</v>
      </c>
      <c r="B9953" s="54" t="s">
        <v>3065</v>
      </c>
      <c r="C9953" s="54" t="s">
        <v>5194</v>
      </c>
      <c r="D9953" s="54" t="s">
        <v>2897</v>
      </c>
      <c r="E9953" s="54" t="s">
        <v>5211</v>
      </c>
      <c r="F9953" s="54" t="s">
        <v>3690</v>
      </c>
      <c r="G9953" s="54">
        <v>2311020000</v>
      </c>
      <c r="H9953" s="54" t="s">
        <v>3697</v>
      </c>
      <c r="I9953" s="54" t="s">
        <v>3698</v>
      </c>
      <c r="J9953">
        <f>VLOOKUP(A9953,'County Acres Disturbed'!$A$2:$E$3146,5,FALSE)</f>
        <v>405.13928110806899</v>
      </c>
      <c r="K9953" s="55" t="s">
        <v>5571</v>
      </c>
      <c r="L9953">
        <f>IF(H9953="PM10-PRI",VLOOKUP(A9953,'County Emission Factors'!A$2:E$3145,5,FALSE),IF(H9953="PM10-FIL",VLOOKUP(A9953,'County Emission Factors'!A$2:E$3145,5,FALSE),VLOOKUP(A9953,'County Emission Factors'!A$2:F$3145,6,FALSE)))</f>
        <v>2.190080354668883E-2</v>
      </c>
      <c r="M9953" s="56" t="s">
        <v>5572</v>
      </c>
      <c r="N9953" t="s">
        <v>5571</v>
      </c>
      <c r="O9953">
        <f t="shared" si="161"/>
        <v>8.8728758045945604</v>
      </c>
      <c r="P9953" t="s">
        <v>5572</v>
      </c>
    </row>
    <row r="9954" spans="1:16">
      <c r="A9954" s="54" t="s">
        <v>2640</v>
      </c>
      <c r="B9954" s="54" t="s">
        <v>3065</v>
      </c>
      <c r="C9954" s="54" t="s">
        <v>5194</v>
      </c>
      <c r="D9954" s="54" t="s">
        <v>2898</v>
      </c>
      <c r="E9954" s="54" t="s">
        <v>5020</v>
      </c>
      <c r="F9954" s="54" t="s">
        <v>3690</v>
      </c>
      <c r="G9954" s="54">
        <v>2311020000</v>
      </c>
      <c r="H9954" s="54" t="s">
        <v>3691</v>
      </c>
      <c r="I9954" s="54" t="s">
        <v>3692</v>
      </c>
      <c r="J9954">
        <f>VLOOKUP(A9954,'County Acres Disturbed'!$A$2:$E$3146,5,FALSE)</f>
        <v>0</v>
      </c>
      <c r="K9954" s="55" t="s">
        <v>5571</v>
      </c>
      <c r="L9954">
        <f>IF(H9954="PM10-PRI",VLOOKUP(A9954,'County Emission Factors'!A$2:E$3145,5,FALSE),IF(H9954="PM10-FIL",VLOOKUP(A9954,'County Emission Factors'!A$2:E$3145,5,FALSE),VLOOKUP(A9954,'County Emission Factors'!A$2:F$3145,6,FALSE)))</f>
        <v>0.21900803546688838</v>
      </c>
      <c r="M9954" s="56" t="s">
        <v>5572</v>
      </c>
      <c r="N9954" t="s">
        <v>5571</v>
      </c>
      <c r="O9954">
        <f t="shared" si="161"/>
        <v>0</v>
      </c>
      <c r="P9954" t="s">
        <v>5572</v>
      </c>
    </row>
    <row r="9955" spans="1:16">
      <c r="A9955" s="54" t="s">
        <v>2640</v>
      </c>
      <c r="B9955" s="54" t="s">
        <v>3065</v>
      </c>
      <c r="C9955" s="54" t="s">
        <v>5194</v>
      </c>
      <c r="D9955" s="54" t="s">
        <v>2898</v>
      </c>
      <c r="E9955" s="54" t="s">
        <v>5020</v>
      </c>
      <c r="F9955" s="54" t="s">
        <v>3690</v>
      </c>
      <c r="G9955" s="54">
        <v>2311020000</v>
      </c>
      <c r="H9955" s="54" t="s">
        <v>3693</v>
      </c>
      <c r="I9955" s="54" t="s">
        <v>3694</v>
      </c>
      <c r="J9955">
        <f>VLOOKUP(A9955,'County Acres Disturbed'!$A$2:$E$3146,5,FALSE)</f>
        <v>0</v>
      </c>
      <c r="K9955" s="55" t="s">
        <v>5571</v>
      </c>
      <c r="L9955">
        <f>IF(H9955="PM10-PRI",VLOOKUP(A9955,'County Emission Factors'!A$2:E$3145,5,FALSE),IF(H9955="PM10-FIL",VLOOKUP(A9955,'County Emission Factors'!A$2:E$3145,5,FALSE),VLOOKUP(A9955,'County Emission Factors'!A$2:F$3145,6,FALSE)))</f>
        <v>2.190080354668884E-2</v>
      </c>
      <c r="M9955" s="56" t="s">
        <v>5572</v>
      </c>
      <c r="N9955" t="s">
        <v>5571</v>
      </c>
      <c r="O9955">
        <f t="shared" si="161"/>
        <v>0</v>
      </c>
      <c r="P9955" t="s">
        <v>5572</v>
      </c>
    </row>
    <row r="9956" spans="1:16">
      <c r="A9956" s="54" t="s">
        <v>2640</v>
      </c>
      <c r="B9956" s="54" t="s">
        <v>3065</v>
      </c>
      <c r="C9956" s="54" t="s">
        <v>5194</v>
      </c>
      <c r="D9956" s="54" t="s">
        <v>2898</v>
      </c>
      <c r="E9956" s="54" t="s">
        <v>5020</v>
      </c>
      <c r="F9956" s="54" t="s">
        <v>3690</v>
      </c>
      <c r="G9956" s="54">
        <v>2311020000</v>
      </c>
      <c r="H9956" s="54" t="s">
        <v>3695</v>
      </c>
      <c r="I9956" s="54" t="s">
        <v>3696</v>
      </c>
      <c r="J9956">
        <f>VLOOKUP(A9956,'County Acres Disturbed'!$A$2:$E$3146,5,FALSE)</f>
        <v>0</v>
      </c>
      <c r="K9956" s="55" t="s">
        <v>5571</v>
      </c>
      <c r="L9956">
        <f>IF(H9956="PM10-PRI",VLOOKUP(A9956,'County Emission Factors'!A$2:E$3145,5,FALSE),IF(H9956="PM10-FIL",VLOOKUP(A9956,'County Emission Factors'!A$2:E$3145,5,FALSE),VLOOKUP(A9956,'County Emission Factors'!A$2:F$3145,6,FALSE)))</f>
        <v>0.21900803546688838</v>
      </c>
      <c r="M9956" s="56" t="s">
        <v>5572</v>
      </c>
      <c r="N9956" t="s">
        <v>5571</v>
      </c>
      <c r="O9956">
        <f t="shared" si="161"/>
        <v>0</v>
      </c>
      <c r="P9956" t="s">
        <v>5572</v>
      </c>
    </row>
    <row r="9957" spans="1:16">
      <c r="A9957" s="54" t="s">
        <v>2640</v>
      </c>
      <c r="B9957" s="54" t="s">
        <v>3065</v>
      </c>
      <c r="C9957" s="54" t="s">
        <v>5194</v>
      </c>
      <c r="D9957" s="54" t="s">
        <v>2898</v>
      </c>
      <c r="E9957" s="54" t="s">
        <v>5020</v>
      </c>
      <c r="F9957" s="54" t="s">
        <v>3690</v>
      </c>
      <c r="G9957" s="54">
        <v>2311020000</v>
      </c>
      <c r="H9957" s="54" t="s">
        <v>3697</v>
      </c>
      <c r="I9957" s="54" t="s">
        <v>3698</v>
      </c>
      <c r="J9957">
        <f>VLOOKUP(A9957,'County Acres Disturbed'!$A$2:$E$3146,5,FALSE)</f>
        <v>0</v>
      </c>
      <c r="K9957" s="55" t="s">
        <v>5571</v>
      </c>
      <c r="L9957">
        <f>IF(H9957="PM10-PRI",VLOOKUP(A9957,'County Emission Factors'!A$2:E$3145,5,FALSE),IF(H9957="PM10-FIL",VLOOKUP(A9957,'County Emission Factors'!A$2:E$3145,5,FALSE),VLOOKUP(A9957,'County Emission Factors'!A$2:F$3145,6,FALSE)))</f>
        <v>2.190080354668884E-2</v>
      </c>
      <c r="M9957" s="56" t="s">
        <v>5572</v>
      </c>
      <c r="N9957" t="s">
        <v>5571</v>
      </c>
      <c r="O9957">
        <f t="shared" si="161"/>
        <v>0</v>
      </c>
      <c r="P9957" t="s">
        <v>5572</v>
      </c>
    </row>
    <row r="9958" spans="1:16">
      <c r="A9958" s="54" t="s">
        <v>1571</v>
      </c>
      <c r="B9958" s="54" t="s">
        <v>3065</v>
      </c>
      <c r="C9958" s="54" t="s">
        <v>5194</v>
      </c>
      <c r="D9958" s="54" t="s">
        <v>2899</v>
      </c>
      <c r="E9958" s="54" t="s">
        <v>3747</v>
      </c>
      <c r="F9958" s="54" t="s">
        <v>3690</v>
      </c>
      <c r="G9958" s="54">
        <v>2311020000</v>
      </c>
      <c r="H9958" s="54" t="s">
        <v>3691</v>
      </c>
      <c r="I9958" s="54" t="s">
        <v>3692</v>
      </c>
      <c r="J9958">
        <f>VLOOKUP(A9958,'County Acres Disturbed'!$A$2:$E$3146,5,FALSE)</f>
        <v>44.338896954771876</v>
      </c>
      <c r="K9958" s="55" t="s">
        <v>5571</v>
      </c>
      <c r="L9958">
        <f>IF(H9958="PM10-PRI",VLOOKUP(A9958,'County Emission Factors'!A$2:E$3145,5,FALSE),IF(H9958="PM10-FIL",VLOOKUP(A9958,'County Emission Factors'!A$2:E$3145,5,FALSE),VLOOKUP(A9958,'County Emission Factors'!A$2:F$3145,6,FALSE)))</f>
        <v>0.21900803546688838</v>
      </c>
      <c r="M9958" s="56" t="s">
        <v>5572</v>
      </c>
      <c r="N9958" t="s">
        <v>5571</v>
      </c>
      <c r="O9958">
        <f t="shared" si="161"/>
        <v>9.7105747168333885</v>
      </c>
      <c r="P9958" t="s">
        <v>5572</v>
      </c>
    </row>
    <row r="9959" spans="1:16">
      <c r="A9959" s="54" t="s">
        <v>1571</v>
      </c>
      <c r="B9959" s="54" t="s">
        <v>3065</v>
      </c>
      <c r="C9959" s="54" t="s">
        <v>5194</v>
      </c>
      <c r="D9959" s="54" t="s">
        <v>2899</v>
      </c>
      <c r="E9959" s="54" t="s">
        <v>3747</v>
      </c>
      <c r="F9959" s="54" t="s">
        <v>3690</v>
      </c>
      <c r="G9959" s="54">
        <v>2311020000</v>
      </c>
      <c r="H9959" s="54" t="s">
        <v>3693</v>
      </c>
      <c r="I9959" s="54" t="s">
        <v>3694</v>
      </c>
      <c r="J9959">
        <f>VLOOKUP(A9959,'County Acres Disturbed'!$A$2:$E$3146,5,FALSE)</f>
        <v>44.338896954771876</v>
      </c>
      <c r="K9959" s="55" t="s">
        <v>5571</v>
      </c>
      <c r="L9959">
        <f>IF(H9959="PM10-PRI",VLOOKUP(A9959,'County Emission Factors'!A$2:E$3145,5,FALSE),IF(H9959="PM10-FIL",VLOOKUP(A9959,'County Emission Factors'!A$2:E$3145,5,FALSE),VLOOKUP(A9959,'County Emission Factors'!A$2:F$3145,6,FALSE)))</f>
        <v>2.190080354668884E-2</v>
      </c>
      <c r="M9959" s="56" t="s">
        <v>5572</v>
      </c>
      <c r="N9959" t="s">
        <v>5571</v>
      </c>
      <c r="O9959">
        <f t="shared" si="161"/>
        <v>0.97105747168333889</v>
      </c>
      <c r="P9959" t="s">
        <v>5572</v>
      </c>
    </row>
    <row r="9960" spans="1:16">
      <c r="A9960" s="54" t="s">
        <v>1571</v>
      </c>
      <c r="B9960" s="54" t="s">
        <v>3065</v>
      </c>
      <c r="C9960" s="54" t="s">
        <v>5194</v>
      </c>
      <c r="D9960" s="54" t="s">
        <v>2899</v>
      </c>
      <c r="E9960" s="54" t="s">
        <v>3747</v>
      </c>
      <c r="F9960" s="54" t="s">
        <v>3690</v>
      </c>
      <c r="G9960" s="54">
        <v>2311020000</v>
      </c>
      <c r="H9960" s="54" t="s">
        <v>3695</v>
      </c>
      <c r="I9960" s="54" t="s">
        <v>3696</v>
      </c>
      <c r="J9960">
        <f>VLOOKUP(A9960,'County Acres Disturbed'!$A$2:$E$3146,5,FALSE)</f>
        <v>44.338896954771876</v>
      </c>
      <c r="K9960" s="55" t="s">
        <v>5571</v>
      </c>
      <c r="L9960">
        <f>IF(H9960="PM10-PRI",VLOOKUP(A9960,'County Emission Factors'!A$2:E$3145,5,FALSE),IF(H9960="PM10-FIL",VLOOKUP(A9960,'County Emission Factors'!A$2:E$3145,5,FALSE),VLOOKUP(A9960,'County Emission Factors'!A$2:F$3145,6,FALSE)))</f>
        <v>0.21900803546688838</v>
      </c>
      <c r="M9960" s="56" t="s">
        <v>5572</v>
      </c>
      <c r="N9960" t="s">
        <v>5571</v>
      </c>
      <c r="O9960">
        <f t="shared" si="161"/>
        <v>9.7105747168333885</v>
      </c>
      <c r="P9960" t="s">
        <v>5572</v>
      </c>
    </row>
    <row r="9961" spans="1:16">
      <c r="A9961" s="54" t="s">
        <v>1571</v>
      </c>
      <c r="B9961" s="54" t="s">
        <v>3065</v>
      </c>
      <c r="C9961" s="54" t="s">
        <v>5194</v>
      </c>
      <c r="D9961" s="54" t="s">
        <v>2899</v>
      </c>
      <c r="E9961" s="54" t="s">
        <v>3747</v>
      </c>
      <c r="F9961" s="54" t="s">
        <v>3690</v>
      </c>
      <c r="G9961" s="54">
        <v>2311020000</v>
      </c>
      <c r="H9961" s="54" t="s">
        <v>3697</v>
      </c>
      <c r="I9961" s="54" t="s">
        <v>3698</v>
      </c>
      <c r="J9961">
        <f>VLOOKUP(A9961,'County Acres Disturbed'!$A$2:$E$3146,5,FALSE)</f>
        <v>44.338896954771876</v>
      </c>
      <c r="K9961" s="55" t="s">
        <v>5571</v>
      </c>
      <c r="L9961">
        <f>IF(H9961="PM10-PRI",VLOOKUP(A9961,'County Emission Factors'!A$2:E$3145,5,FALSE),IF(H9961="PM10-FIL",VLOOKUP(A9961,'County Emission Factors'!A$2:E$3145,5,FALSE),VLOOKUP(A9961,'County Emission Factors'!A$2:F$3145,6,FALSE)))</f>
        <v>2.190080354668884E-2</v>
      </c>
      <c r="M9961" s="56" t="s">
        <v>5572</v>
      </c>
      <c r="N9961" t="s">
        <v>5571</v>
      </c>
      <c r="O9961">
        <f t="shared" si="161"/>
        <v>0.97105747168333889</v>
      </c>
      <c r="P9961" t="s">
        <v>5572</v>
      </c>
    </row>
    <row r="9962" spans="1:16">
      <c r="A9962" s="54" t="s">
        <v>1572</v>
      </c>
      <c r="B9962" s="54" t="s">
        <v>3065</v>
      </c>
      <c r="C9962" s="54" t="s">
        <v>5194</v>
      </c>
      <c r="D9962" s="54" t="s">
        <v>2900</v>
      </c>
      <c r="E9962" s="54" t="s">
        <v>3748</v>
      </c>
      <c r="F9962" s="54" t="s">
        <v>3690</v>
      </c>
      <c r="G9962" s="54">
        <v>2311020000</v>
      </c>
      <c r="H9962" s="54" t="s">
        <v>3691</v>
      </c>
      <c r="I9962" s="54" t="s">
        <v>3692</v>
      </c>
      <c r="J9962">
        <f>VLOOKUP(A9962,'County Acres Disturbed'!$A$2:$E$3146,5,FALSE)</f>
        <v>694.52448189954691</v>
      </c>
      <c r="K9962" s="55" t="s">
        <v>5571</v>
      </c>
      <c r="L9962">
        <f>IF(H9962="PM10-PRI",VLOOKUP(A9962,'County Emission Factors'!A$2:E$3145,5,FALSE),IF(H9962="PM10-FIL",VLOOKUP(A9962,'County Emission Factors'!A$2:E$3145,5,FALSE),VLOOKUP(A9962,'County Emission Factors'!A$2:F$3145,6,FALSE)))</f>
        <v>0.2190080354668883</v>
      </c>
      <c r="M9962" s="56" t="s">
        <v>5572</v>
      </c>
      <c r="N9962" t="s">
        <v>5571</v>
      </c>
      <c r="O9962">
        <f t="shared" si="161"/>
        <v>152.1064423644782</v>
      </c>
      <c r="P9962" t="s">
        <v>5572</v>
      </c>
    </row>
    <row r="9963" spans="1:16">
      <c r="A9963" s="54" t="s">
        <v>1572</v>
      </c>
      <c r="B9963" s="54" t="s">
        <v>3065</v>
      </c>
      <c r="C9963" s="54" t="s">
        <v>5194</v>
      </c>
      <c r="D9963" s="54" t="s">
        <v>2900</v>
      </c>
      <c r="E9963" s="54" t="s">
        <v>3748</v>
      </c>
      <c r="F9963" s="54" t="s">
        <v>3690</v>
      </c>
      <c r="G9963" s="54">
        <v>2311020000</v>
      </c>
      <c r="H9963" s="54" t="s">
        <v>3693</v>
      </c>
      <c r="I9963" s="54" t="s">
        <v>3694</v>
      </c>
      <c r="J9963">
        <f>VLOOKUP(A9963,'County Acres Disturbed'!$A$2:$E$3146,5,FALSE)</f>
        <v>694.52448189954691</v>
      </c>
      <c r="K9963" s="55" t="s">
        <v>5571</v>
      </c>
      <c r="L9963">
        <f>IF(H9963="PM10-PRI",VLOOKUP(A9963,'County Emission Factors'!A$2:E$3145,5,FALSE),IF(H9963="PM10-FIL",VLOOKUP(A9963,'County Emission Factors'!A$2:E$3145,5,FALSE),VLOOKUP(A9963,'County Emission Factors'!A$2:F$3145,6,FALSE)))</f>
        <v>2.190080354668883E-2</v>
      </c>
      <c r="M9963" s="56" t="s">
        <v>5572</v>
      </c>
      <c r="N9963" t="s">
        <v>5571</v>
      </c>
      <c r="O9963">
        <f t="shared" si="161"/>
        <v>15.210644236447818</v>
      </c>
      <c r="P9963" t="s">
        <v>5572</v>
      </c>
    </row>
    <row r="9964" spans="1:16">
      <c r="A9964" s="54" t="s">
        <v>1572</v>
      </c>
      <c r="B9964" s="54" t="s">
        <v>3065</v>
      </c>
      <c r="C9964" s="54" t="s">
        <v>5194</v>
      </c>
      <c r="D9964" s="54" t="s">
        <v>2900</v>
      </c>
      <c r="E9964" s="54" t="s">
        <v>3748</v>
      </c>
      <c r="F9964" s="54" t="s">
        <v>3690</v>
      </c>
      <c r="G9964" s="54">
        <v>2311020000</v>
      </c>
      <c r="H9964" s="54" t="s">
        <v>3695</v>
      </c>
      <c r="I9964" s="54" t="s">
        <v>3696</v>
      </c>
      <c r="J9964">
        <f>VLOOKUP(A9964,'County Acres Disturbed'!$A$2:$E$3146,5,FALSE)</f>
        <v>694.52448189954691</v>
      </c>
      <c r="K9964" s="55" t="s">
        <v>5571</v>
      </c>
      <c r="L9964">
        <f>IF(H9964="PM10-PRI",VLOOKUP(A9964,'County Emission Factors'!A$2:E$3145,5,FALSE),IF(H9964="PM10-FIL",VLOOKUP(A9964,'County Emission Factors'!A$2:E$3145,5,FALSE),VLOOKUP(A9964,'County Emission Factors'!A$2:F$3145,6,FALSE)))</f>
        <v>0.2190080354668883</v>
      </c>
      <c r="M9964" s="56" t="s">
        <v>5572</v>
      </c>
      <c r="N9964" t="s">
        <v>5571</v>
      </c>
      <c r="O9964">
        <f t="shared" si="161"/>
        <v>152.1064423644782</v>
      </c>
      <c r="P9964" t="s">
        <v>5572</v>
      </c>
    </row>
    <row r="9965" spans="1:16">
      <c r="A9965" s="54" t="s">
        <v>1572</v>
      </c>
      <c r="B9965" s="54" t="s">
        <v>3065</v>
      </c>
      <c r="C9965" s="54" t="s">
        <v>5194</v>
      </c>
      <c r="D9965" s="54" t="s">
        <v>2900</v>
      </c>
      <c r="E9965" s="54" t="s">
        <v>3748</v>
      </c>
      <c r="F9965" s="54" t="s">
        <v>3690</v>
      </c>
      <c r="G9965" s="54">
        <v>2311020000</v>
      </c>
      <c r="H9965" s="54" t="s">
        <v>3697</v>
      </c>
      <c r="I9965" s="54" t="s">
        <v>3698</v>
      </c>
      <c r="J9965">
        <f>VLOOKUP(A9965,'County Acres Disturbed'!$A$2:$E$3146,5,FALSE)</f>
        <v>694.52448189954691</v>
      </c>
      <c r="K9965" s="55" t="s">
        <v>5571</v>
      </c>
      <c r="L9965">
        <f>IF(H9965="PM10-PRI",VLOOKUP(A9965,'County Emission Factors'!A$2:E$3145,5,FALSE),IF(H9965="PM10-FIL",VLOOKUP(A9965,'County Emission Factors'!A$2:E$3145,5,FALSE),VLOOKUP(A9965,'County Emission Factors'!A$2:F$3145,6,FALSE)))</f>
        <v>2.190080354668883E-2</v>
      </c>
      <c r="M9965" s="56" t="s">
        <v>5572</v>
      </c>
      <c r="N9965" t="s">
        <v>5571</v>
      </c>
      <c r="O9965">
        <f t="shared" si="161"/>
        <v>15.210644236447818</v>
      </c>
      <c r="P9965" t="s">
        <v>5572</v>
      </c>
    </row>
    <row r="9966" spans="1:16">
      <c r="A9966" s="54" t="s">
        <v>1573</v>
      </c>
      <c r="B9966" s="54" t="s">
        <v>3065</v>
      </c>
      <c r="C9966" s="54" t="s">
        <v>5194</v>
      </c>
      <c r="D9966" s="54" t="s">
        <v>2901</v>
      </c>
      <c r="E9966" s="54" t="s">
        <v>4942</v>
      </c>
      <c r="F9966" s="54" t="s">
        <v>3690</v>
      </c>
      <c r="G9966" s="54">
        <v>2311020000</v>
      </c>
      <c r="H9966" s="54" t="s">
        <v>3691</v>
      </c>
      <c r="I9966" s="54" t="s">
        <v>3692</v>
      </c>
      <c r="J9966">
        <f>VLOOKUP(A9966,'County Acres Disturbed'!$A$2:$E$3146,5,FALSE)</f>
        <v>44.338896954771876</v>
      </c>
      <c r="K9966" s="55" t="s">
        <v>5571</v>
      </c>
      <c r="L9966">
        <f>IF(H9966="PM10-PRI",VLOOKUP(A9966,'County Emission Factors'!A$2:E$3145,5,FALSE),IF(H9966="PM10-FIL",VLOOKUP(A9966,'County Emission Factors'!A$2:E$3145,5,FALSE),VLOOKUP(A9966,'County Emission Factors'!A$2:F$3145,6,FALSE)))</f>
        <v>0.21900803546688843</v>
      </c>
      <c r="M9966" s="56" t="s">
        <v>5572</v>
      </c>
      <c r="N9966" t="s">
        <v>5571</v>
      </c>
      <c r="O9966">
        <f t="shared" si="161"/>
        <v>9.7105747168333902</v>
      </c>
      <c r="P9966" t="s">
        <v>5572</v>
      </c>
    </row>
    <row r="9967" spans="1:16">
      <c r="A9967" s="54" t="s">
        <v>1573</v>
      </c>
      <c r="B9967" s="54" t="s">
        <v>3065</v>
      </c>
      <c r="C9967" s="54" t="s">
        <v>5194</v>
      </c>
      <c r="D9967" s="54" t="s">
        <v>2901</v>
      </c>
      <c r="E9967" s="54" t="s">
        <v>4942</v>
      </c>
      <c r="F9967" s="54" t="s">
        <v>3690</v>
      </c>
      <c r="G9967" s="54">
        <v>2311020000</v>
      </c>
      <c r="H9967" s="54" t="s">
        <v>3693</v>
      </c>
      <c r="I9967" s="54" t="s">
        <v>3694</v>
      </c>
      <c r="J9967">
        <f>VLOOKUP(A9967,'County Acres Disturbed'!$A$2:$E$3146,5,FALSE)</f>
        <v>44.338896954771876</v>
      </c>
      <c r="K9967" s="55" t="s">
        <v>5571</v>
      </c>
      <c r="L9967">
        <f>IF(H9967="PM10-PRI",VLOOKUP(A9967,'County Emission Factors'!A$2:E$3145,5,FALSE),IF(H9967="PM10-FIL",VLOOKUP(A9967,'County Emission Factors'!A$2:E$3145,5,FALSE),VLOOKUP(A9967,'County Emission Factors'!A$2:F$3145,6,FALSE)))</f>
        <v>2.1900803546688843E-2</v>
      </c>
      <c r="M9967" s="56" t="s">
        <v>5572</v>
      </c>
      <c r="N9967" t="s">
        <v>5571</v>
      </c>
      <c r="O9967">
        <f t="shared" si="161"/>
        <v>0.97105747168333911</v>
      </c>
      <c r="P9967" t="s">
        <v>5572</v>
      </c>
    </row>
    <row r="9968" spans="1:16">
      <c r="A9968" s="54" t="s">
        <v>1573</v>
      </c>
      <c r="B9968" s="54" t="s">
        <v>3065</v>
      </c>
      <c r="C9968" s="54" t="s">
        <v>5194</v>
      </c>
      <c r="D9968" s="54" t="s">
        <v>2901</v>
      </c>
      <c r="E9968" s="54" t="s">
        <v>4942</v>
      </c>
      <c r="F9968" s="54" t="s">
        <v>3690</v>
      </c>
      <c r="G9968" s="54">
        <v>2311020000</v>
      </c>
      <c r="H9968" s="54" t="s">
        <v>3695</v>
      </c>
      <c r="I9968" s="54" t="s">
        <v>3696</v>
      </c>
      <c r="J9968">
        <f>VLOOKUP(A9968,'County Acres Disturbed'!$A$2:$E$3146,5,FALSE)</f>
        <v>44.338896954771876</v>
      </c>
      <c r="K9968" s="55" t="s">
        <v>5571</v>
      </c>
      <c r="L9968">
        <f>IF(H9968="PM10-PRI",VLOOKUP(A9968,'County Emission Factors'!A$2:E$3145,5,FALSE),IF(H9968="PM10-FIL",VLOOKUP(A9968,'County Emission Factors'!A$2:E$3145,5,FALSE),VLOOKUP(A9968,'County Emission Factors'!A$2:F$3145,6,FALSE)))</f>
        <v>0.21900803546688843</v>
      </c>
      <c r="M9968" s="56" t="s">
        <v>5572</v>
      </c>
      <c r="N9968" t="s">
        <v>5571</v>
      </c>
      <c r="O9968">
        <f t="shared" si="161"/>
        <v>9.7105747168333902</v>
      </c>
      <c r="P9968" t="s">
        <v>5572</v>
      </c>
    </row>
    <row r="9969" spans="1:16">
      <c r="A9969" s="54" t="s">
        <v>1573</v>
      </c>
      <c r="B9969" s="54" t="s">
        <v>3065</v>
      </c>
      <c r="C9969" s="54" t="s">
        <v>5194</v>
      </c>
      <c r="D9969" s="54" t="s">
        <v>2901</v>
      </c>
      <c r="E9969" s="54" t="s">
        <v>4942</v>
      </c>
      <c r="F9969" s="54" t="s">
        <v>3690</v>
      </c>
      <c r="G9969" s="54">
        <v>2311020000</v>
      </c>
      <c r="H9969" s="54" t="s">
        <v>3697</v>
      </c>
      <c r="I9969" s="54" t="s">
        <v>3698</v>
      </c>
      <c r="J9969">
        <f>VLOOKUP(A9969,'County Acres Disturbed'!$A$2:$E$3146,5,FALSE)</f>
        <v>44.338896954771876</v>
      </c>
      <c r="K9969" s="55" t="s">
        <v>5571</v>
      </c>
      <c r="L9969">
        <f>IF(H9969="PM10-PRI",VLOOKUP(A9969,'County Emission Factors'!A$2:E$3145,5,FALSE),IF(H9969="PM10-FIL",VLOOKUP(A9969,'County Emission Factors'!A$2:E$3145,5,FALSE),VLOOKUP(A9969,'County Emission Factors'!A$2:F$3145,6,FALSE)))</f>
        <v>2.1900803546688843E-2</v>
      </c>
      <c r="M9969" s="56" t="s">
        <v>5572</v>
      </c>
      <c r="N9969" t="s">
        <v>5571</v>
      </c>
      <c r="O9969">
        <f t="shared" si="161"/>
        <v>0.97105747168333911</v>
      </c>
      <c r="P9969" t="s">
        <v>5572</v>
      </c>
    </row>
    <row r="9970" spans="1:16">
      <c r="A9970" s="54" t="s">
        <v>2641</v>
      </c>
      <c r="B9970" s="54" t="s">
        <v>3065</v>
      </c>
      <c r="C9970" s="54" t="s">
        <v>5194</v>
      </c>
      <c r="D9970" s="54" t="s">
        <v>2902</v>
      </c>
      <c r="E9970" s="54" t="s">
        <v>3749</v>
      </c>
      <c r="F9970" s="54" t="s">
        <v>3690</v>
      </c>
      <c r="G9970" s="54">
        <v>2311020000</v>
      </c>
      <c r="H9970" s="54" t="s">
        <v>3691</v>
      </c>
      <c r="I9970" s="54" t="s">
        <v>3692</v>
      </c>
      <c r="J9970">
        <f>VLOOKUP(A9970,'County Acres Disturbed'!$A$2:$E$3146,5,FALSE)</f>
        <v>44.338896954771876</v>
      </c>
      <c r="K9970" s="55" t="s">
        <v>5571</v>
      </c>
      <c r="L9970">
        <f>IF(H9970="PM10-PRI",VLOOKUP(A9970,'County Emission Factors'!A$2:E$3145,5,FALSE),IF(H9970="PM10-FIL",VLOOKUP(A9970,'County Emission Factors'!A$2:E$3145,5,FALSE),VLOOKUP(A9970,'County Emission Factors'!A$2:F$3145,6,FALSE)))</f>
        <v>0.21900803546688843</v>
      </c>
      <c r="M9970" s="56" t="s">
        <v>5572</v>
      </c>
      <c r="N9970" t="s">
        <v>5571</v>
      </c>
      <c r="O9970">
        <f t="shared" si="161"/>
        <v>9.7105747168333902</v>
      </c>
      <c r="P9970" t="s">
        <v>5572</v>
      </c>
    </row>
    <row r="9971" spans="1:16">
      <c r="A9971" s="54" t="s">
        <v>2641</v>
      </c>
      <c r="B9971" s="54" t="s">
        <v>3065</v>
      </c>
      <c r="C9971" s="54" t="s">
        <v>5194</v>
      </c>
      <c r="D9971" s="54" t="s">
        <v>2902</v>
      </c>
      <c r="E9971" s="54" t="s">
        <v>3749</v>
      </c>
      <c r="F9971" s="54" t="s">
        <v>3690</v>
      </c>
      <c r="G9971" s="54">
        <v>2311020000</v>
      </c>
      <c r="H9971" s="54" t="s">
        <v>3693</v>
      </c>
      <c r="I9971" s="54" t="s">
        <v>3694</v>
      </c>
      <c r="J9971">
        <f>VLOOKUP(A9971,'County Acres Disturbed'!$A$2:$E$3146,5,FALSE)</f>
        <v>44.338896954771876</v>
      </c>
      <c r="K9971" s="55" t="s">
        <v>5571</v>
      </c>
      <c r="L9971">
        <f>IF(H9971="PM10-PRI",VLOOKUP(A9971,'County Emission Factors'!A$2:E$3145,5,FALSE),IF(H9971="PM10-FIL",VLOOKUP(A9971,'County Emission Factors'!A$2:E$3145,5,FALSE),VLOOKUP(A9971,'County Emission Factors'!A$2:F$3145,6,FALSE)))</f>
        <v>2.1900803546688843E-2</v>
      </c>
      <c r="M9971" s="56" t="s">
        <v>5572</v>
      </c>
      <c r="N9971" t="s">
        <v>5571</v>
      </c>
      <c r="O9971">
        <f t="shared" si="161"/>
        <v>0.97105747168333911</v>
      </c>
      <c r="P9971" t="s">
        <v>5572</v>
      </c>
    </row>
    <row r="9972" spans="1:16">
      <c r="A9972" s="54" t="s">
        <v>2641</v>
      </c>
      <c r="B9972" s="54" t="s">
        <v>3065</v>
      </c>
      <c r="C9972" s="54" t="s">
        <v>5194</v>
      </c>
      <c r="D9972" s="54" t="s">
        <v>2902</v>
      </c>
      <c r="E9972" s="54" t="s">
        <v>3749</v>
      </c>
      <c r="F9972" s="54" t="s">
        <v>3690</v>
      </c>
      <c r="G9972" s="54">
        <v>2311020000</v>
      </c>
      <c r="H9972" s="54" t="s">
        <v>3695</v>
      </c>
      <c r="I9972" s="54" t="s">
        <v>3696</v>
      </c>
      <c r="J9972">
        <f>VLOOKUP(A9972,'County Acres Disturbed'!$A$2:$E$3146,5,FALSE)</f>
        <v>44.338896954771876</v>
      </c>
      <c r="K9972" s="55" t="s">
        <v>5571</v>
      </c>
      <c r="L9972">
        <f>IF(H9972="PM10-PRI",VLOOKUP(A9972,'County Emission Factors'!A$2:E$3145,5,FALSE),IF(H9972="PM10-FIL",VLOOKUP(A9972,'County Emission Factors'!A$2:E$3145,5,FALSE),VLOOKUP(A9972,'County Emission Factors'!A$2:F$3145,6,FALSE)))</f>
        <v>0.21900803546688843</v>
      </c>
      <c r="M9972" s="56" t="s">
        <v>5572</v>
      </c>
      <c r="N9972" t="s">
        <v>5571</v>
      </c>
      <c r="O9972">
        <f t="shared" si="161"/>
        <v>9.7105747168333902</v>
      </c>
      <c r="P9972" t="s">
        <v>5572</v>
      </c>
    </row>
    <row r="9973" spans="1:16">
      <c r="A9973" s="54" t="s">
        <v>2641</v>
      </c>
      <c r="B9973" s="54" t="s">
        <v>3065</v>
      </c>
      <c r="C9973" s="54" t="s">
        <v>5194</v>
      </c>
      <c r="D9973" s="54" t="s">
        <v>2902</v>
      </c>
      <c r="E9973" s="54" t="s">
        <v>3749</v>
      </c>
      <c r="F9973" s="54" t="s">
        <v>3690</v>
      </c>
      <c r="G9973" s="54">
        <v>2311020000</v>
      </c>
      <c r="H9973" s="54" t="s">
        <v>3697</v>
      </c>
      <c r="I9973" s="54" t="s">
        <v>3698</v>
      </c>
      <c r="J9973">
        <f>VLOOKUP(A9973,'County Acres Disturbed'!$A$2:$E$3146,5,FALSE)</f>
        <v>44.338896954771876</v>
      </c>
      <c r="K9973" s="55" t="s">
        <v>5571</v>
      </c>
      <c r="L9973">
        <f>IF(H9973="PM10-PRI",VLOOKUP(A9973,'County Emission Factors'!A$2:E$3145,5,FALSE),IF(H9973="PM10-FIL",VLOOKUP(A9973,'County Emission Factors'!A$2:E$3145,5,FALSE),VLOOKUP(A9973,'County Emission Factors'!A$2:F$3145,6,FALSE)))</f>
        <v>2.1900803546688843E-2</v>
      </c>
      <c r="M9973" s="56" t="s">
        <v>5572</v>
      </c>
      <c r="N9973" t="s">
        <v>5571</v>
      </c>
      <c r="O9973">
        <f t="shared" si="161"/>
        <v>0.97105747168333911</v>
      </c>
      <c r="P9973" t="s">
        <v>5572</v>
      </c>
    </row>
    <row r="9974" spans="1:16">
      <c r="A9974" s="54" t="s">
        <v>1574</v>
      </c>
      <c r="B9974" s="54" t="s">
        <v>3065</v>
      </c>
      <c r="C9974" s="54" t="s">
        <v>5194</v>
      </c>
      <c r="D9974" s="54" t="s">
        <v>2903</v>
      </c>
      <c r="E9974" s="54" t="s">
        <v>5212</v>
      </c>
      <c r="F9974" s="54" t="s">
        <v>3690</v>
      </c>
      <c r="G9974" s="54">
        <v>2311020000</v>
      </c>
      <c r="H9974" s="54" t="s">
        <v>3691</v>
      </c>
      <c r="I9974" s="54" t="s">
        <v>3692</v>
      </c>
      <c r="J9974">
        <f>VLOOKUP(A9974,'County Acres Disturbed'!$A$2:$E$3146,5,FALSE)</f>
        <v>426.18547752926747</v>
      </c>
      <c r="K9974" s="55" t="s">
        <v>5571</v>
      </c>
      <c r="L9974">
        <f>IF(H9974="PM10-PRI",VLOOKUP(A9974,'County Emission Factors'!A$2:E$3145,5,FALSE),IF(H9974="PM10-FIL",VLOOKUP(A9974,'County Emission Factors'!A$2:E$3145,5,FALSE),VLOOKUP(A9974,'County Emission Factors'!A$2:F$3145,6,FALSE)))</f>
        <v>0.21900803546688838</v>
      </c>
      <c r="M9974" s="56" t="s">
        <v>5572</v>
      </c>
      <c r="N9974" t="s">
        <v>5571</v>
      </c>
      <c r="O9974">
        <f t="shared" si="161"/>
        <v>93.338044178202566</v>
      </c>
      <c r="P9974" t="s">
        <v>5572</v>
      </c>
    </row>
    <row r="9975" spans="1:16">
      <c r="A9975" s="54" t="s">
        <v>1574</v>
      </c>
      <c r="B9975" s="54" t="s">
        <v>3065</v>
      </c>
      <c r="C9975" s="54" t="s">
        <v>5194</v>
      </c>
      <c r="D9975" s="54" t="s">
        <v>2903</v>
      </c>
      <c r="E9975" s="54" t="s">
        <v>5212</v>
      </c>
      <c r="F9975" s="54" t="s">
        <v>3690</v>
      </c>
      <c r="G9975" s="54">
        <v>2311020000</v>
      </c>
      <c r="H9975" s="54" t="s">
        <v>3693</v>
      </c>
      <c r="I9975" s="54" t="s">
        <v>3694</v>
      </c>
      <c r="J9975">
        <f>VLOOKUP(A9975,'County Acres Disturbed'!$A$2:$E$3146,5,FALSE)</f>
        <v>426.18547752926747</v>
      </c>
      <c r="K9975" s="55" t="s">
        <v>5571</v>
      </c>
      <c r="L9975">
        <f>IF(H9975="PM10-PRI",VLOOKUP(A9975,'County Emission Factors'!A$2:E$3145,5,FALSE),IF(H9975="PM10-FIL",VLOOKUP(A9975,'County Emission Factors'!A$2:E$3145,5,FALSE),VLOOKUP(A9975,'County Emission Factors'!A$2:F$3145,6,FALSE)))</f>
        <v>2.190080354668884E-2</v>
      </c>
      <c r="M9975" s="56" t="s">
        <v>5572</v>
      </c>
      <c r="N9975" t="s">
        <v>5571</v>
      </c>
      <c r="O9975">
        <f t="shared" si="161"/>
        <v>9.3338044178202573</v>
      </c>
      <c r="P9975" t="s">
        <v>5572</v>
      </c>
    </row>
    <row r="9976" spans="1:16">
      <c r="A9976" s="54" t="s">
        <v>1574</v>
      </c>
      <c r="B9976" s="54" t="s">
        <v>3065</v>
      </c>
      <c r="C9976" s="54" t="s">
        <v>5194</v>
      </c>
      <c r="D9976" s="54" t="s">
        <v>2903</v>
      </c>
      <c r="E9976" s="54" t="s">
        <v>5212</v>
      </c>
      <c r="F9976" s="54" t="s">
        <v>3690</v>
      </c>
      <c r="G9976" s="54">
        <v>2311020000</v>
      </c>
      <c r="H9976" s="54" t="s">
        <v>3695</v>
      </c>
      <c r="I9976" s="54" t="s">
        <v>3696</v>
      </c>
      <c r="J9976">
        <f>VLOOKUP(A9976,'County Acres Disturbed'!$A$2:$E$3146,5,FALSE)</f>
        <v>426.18547752926747</v>
      </c>
      <c r="K9976" s="55" t="s">
        <v>5571</v>
      </c>
      <c r="L9976">
        <f>IF(H9976="PM10-PRI",VLOOKUP(A9976,'County Emission Factors'!A$2:E$3145,5,FALSE),IF(H9976="PM10-FIL",VLOOKUP(A9976,'County Emission Factors'!A$2:E$3145,5,FALSE),VLOOKUP(A9976,'County Emission Factors'!A$2:F$3145,6,FALSE)))</f>
        <v>0.21900803546688838</v>
      </c>
      <c r="M9976" s="56" t="s">
        <v>5572</v>
      </c>
      <c r="N9976" t="s">
        <v>5571</v>
      </c>
      <c r="O9976">
        <f t="shared" si="161"/>
        <v>93.338044178202566</v>
      </c>
      <c r="P9976" t="s">
        <v>5572</v>
      </c>
    </row>
    <row r="9977" spans="1:16">
      <c r="A9977" s="54" t="s">
        <v>1574</v>
      </c>
      <c r="B9977" s="54" t="s">
        <v>3065</v>
      </c>
      <c r="C9977" s="54" t="s">
        <v>5194</v>
      </c>
      <c r="D9977" s="54" t="s">
        <v>2903</v>
      </c>
      <c r="E9977" s="54" t="s">
        <v>5212</v>
      </c>
      <c r="F9977" s="54" t="s">
        <v>3690</v>
      </c>
      <c r="G9977" s="54">
        <v>2311020000</v>
      </c>
      <c r="H9977" s="54" t="s">
        <v>3697</v>
      </c>
      <c r="I9977" s="54" t="s">
        <v>3698</v>
      </c>
      <c r="J9977">
        <f>VLOOKUP(A9977,'County Acres Disturbed'!$A$2:$E$3146,5,FALSE)</f>
        <v>426.18547752926747</v>
      </c>
      <c r="K9977" s="55" t="s">
        <v>5571</v>
      </c>
      <c r="L9977">
        <f>IF(H9977="PM10-PRI",VLOOKUP(A9977,'County Emission Factors'!A$2:E$3145,5,FALSE),IF(H9977="PM10-FIL",VLOOKUP(A9977,'County Emission Factors'!A$2:E$3145,5,FALSE),VLOOKUP(A9977,'County Emission Factors'!A$2:F$3145,6,FALSE)))</f>
        <v>2.190080354668884E-2</v>
      </c>
      <c r="M9977" s="56" t="s">
        <v>5572</v>
      </c>
      <c r="N9977" t="s">
        <v>5571</v>
      </c>
      <c r="O9977">
        <f t="shared" si="161"/>
        <v>9.3338044178202573</v>
      </c>
      <c r="P9977" t="s">
        <v>5572</v>
      </c>
    </row>
    <row r="9978" spans="1:16">
      <c r="A9978" s="54" t="s">
        <v>1575</v>
      </c>
      <c r="B9978" s="54" t="s">
        <v>3065</v>
      </c>
      <c r="C9978" s="54" t="s">
        <v>5194</v>
      </c>
      <c r="D9978" s="54" t="s">
        <v>2904</v>
      </c>
      <c r="E9978" s="54" t="s">
        <v>5213</v>
      </c>
      <c r="F9978" s="54" t="s">
        <v>3690</v>
      </c>
      <c r="G9978" s="54">
        <v>2311020000</v>
      </c>
      <c r="H9978" s="54" t="s">
        <v>3691</v>
      </c>
      <c r="I9978" s="54" t="s">
        <v>3692</v>
      </c>
      <c r="J9978">
        <f>VLOOKUP(A9978,'County Acres Disturbed'!$A$2:$E$3146,5,FALSE)</f>
        <v>266.03338172863135</v>
      </c>
      <c r="K9978" s="55" t="s">
        <v>5571</v>
      </c>
      <c r="L9978">
        <f>IF(H9978="PM10-PRI",VLOOKUP(A9978,'County Emission Factors'!A$2:E$3145,5,FALSE),IF(H9978="PM10-FIL",VLOOKUP(A9978,'County Emission Factors'!A$2:E$3145,5,FALSE),VLOOKUP(A9978,'County Emission Factors'!A$2:F$3145,6,FALSE)))</f>
        <v>0.21900803546688838</v>
      </c>
      <c r="M9978" s="56" t="s">
        <v>5572</v>
      </c>
      <c r="N9978" t="s">
        <v>5571</v>
      </c>
      <c r="O9978">
        <f t="shared" si="161"/>
        <v>58.263448301000352</v>
      </c>
      <c r="P9978" t="s">
        <v>5572</v>
      </c>
    </row>
    <row r="9979" spans="1:16">
      <c r="A9979" s="54" t="s">
        <v>1575</v>
      </c>
      <c r="B9979" s="54" t="s">
        <v>3065</v>
      </c>
      <c r="C9979" s="54" t="s">
        <v>5194</v>
      </c>
      <c r="D9979" s="54" t="s">
        <v>2904</v>
      </c>
      <c r="E9979" s="54" t="s">
        <v>5213</v>
      </c>
      <c r="F9979" s="54" t="s">
        <v>3690</v>
      </c>
      <c r="G9979" s="54">
        <v>2311020000</v>
      </c>
      <c r="H9979" s="54" t="s">
        <v>3693</v>
      </c>
      <c r="I9979" s="54" t="s">
        <v>3694</v>
      </c>
      <c r="J9979">
        <f>VLOOKUP(A9979,'County Acres Disturbed'!$A$2:$E$3146,5,FALSE)</f>
        <v>266.03338172863135</v>
      </c>
      <c r="K9979" s="55" t="s">
        <v>5571</v>
      </c>
      <c r="L9979">
        <f>IF(H9979="PM10-PRI",VLOOKUP(A9979,'County Emission Factors'!A$2:E$3145,5,FALSE),IF(H9979="PM10-FIL",VLOOKUP(A9979,'County Emission Factors'!A$2:E$3145,5,FALSE),VLOOKUP(A9979,'County Emission Factors'!A$2:F$3145,6,FALSE)))</f>
        <v>2.190080354668884E-2</v>
      </c>
      <c r="M9979" s="56" t="s">
        <v>5572</v>
      </c>
      <c r="N9979" t="s">
        <v>5571</v>
      </c>
      <c r="O9979">
        <f t="shared" si="161"/>
        <v>5.8263448301000356</v>
      </c>
      <c r="P9979" t="s">
        <v>5572</v>
      </c>
    </row>
    <row r="9980" spans="1:16">
      <c r="A9980" s="54" t="s">
        <v>1575</v>
      </c>
      <c r="B9980" s="54" t="s">
        <v>3065</v>
      </c>
      <c r="C9980" s="54" t="s">
        <v>5194</v>
      </c>
      <c r="D9980" s="54" t="s">
        <v>2904</v>
      </c>
      <c r="E9980" s="54" t="s">
        <v>5213</v>
      </c>
      <c r="F9980" s="54" t="s">
        <v>3690</v>
      </c>
      <c r="G9980" s="54">
        <v>2311020000</v>
      </c>
      <c r="H9980" s="54" t="s">
        <v>3695</v>
      </c>
      <c r="I9980" s="54" t="s">
        <v>3696</v>
      </c>
      <c r="J9980">
        <f>VLOOKUP(A9980,'County Acres Disturbed'!$A$2:$E$3146,5,FALSE)</f>
        <v>266.03338172863135</v>
      </c>
      <c r="K9980" s="55" t="s">
        <v>5571</v>
      </c>
      <c r="L9980">
        <f>IF(H9980="PM10-PRI",VLOOKUP(A9980,'County Emission Factors'!A$2:E$3145,5,FALSE),IF(H9980="PM10-FIL",VLOOKUP(A9980,'County Emission Factors'!A$2:E$3145,5,FALSE),VLOOKUP(A9980,'County Emission Factors'!A$2:F$3145,6,FALSE)))</f>
        <v>0.21900803546688838</v>
      </c>
      <c r="M9980" s="56" t="s">
        <v>5572</v>
      </c>
      <c r="N9980" t="s">
        <v>5571</v>
      </c>
      <c r="O9980">
        <f t="shared" si="161"/>
        <v>58.263448301000352</v>
      </c>
      <c r="P9980" t="s">
        <v>5572</v>
      </c>
    </row>
    <row r="9981" spans="1:16">
      <c r="A9981" s="54" t="s">
        <v>1575</v>
      </c>
      <c r="B9981" s="54" t="s">
        <v>3065</v>
      </c>
      <c r="C9981" s="54" t="s">
        <v>5194</v>
      </c>
      <c r="D9981" s="54" t="s">
        <v>2904</v>
      </c>
      <c r="E9981" s="54" t="s">
        <v>5213</v>
      </c>
      <c r="F9981" s="54" t="s">
        <v>3690</v>
      </c>
      <c r="G9981" s="54">
        <v>2311020000</v>
      </c>
      <c r="H9981" s="54" t="s">
        <v>3697</v>
      </c>
      <c r="I9981" s="54" t="s">
        <v>3698</v>
      </c>
      <c r="J9981">
        <f>VLOOKUP(A9981,'County Acres Disturbed'!$A$2:$E$3146,5,FALSE)</f>
        <v>266.03338172863135</v>
      </c>
      <c r="K9981" s="55" t="s">
        <v>5571</v>
      </c>
      <c r="L9981">
        <f>IF(H9981="PM10-PRI",VLOOKUP(A9981,'County Emission Factors'!A$2:E$3145,5,FALSE),IF(H9981="PM10-FIL",VLOOKUP(A9981,'County Emission Factors'!A$2:E$3145,5,FALSE),VLOOKUP(A9981,'County Emission Factors'!A$2:F$3145,6,FALSE)))</f>
        <v>2.190080354668884E-2</v>
      </c>
      <c r="M9981" s="56" t="s">
        <v>5572</v>
      </c>
      <c r="N9981" t="s">
        <v>5571</v>
      </c>
      <c r="O9981">
        <f t="shared" si="161"/>
        <v>5.8263448301000356</v>
      </c>
      <c r="P9981" t="s">
        <v>5572</v>
      </c>
    </row>
    <row r="9982" spans="1:16">
      <c r="A9982" s="54" t="s">
        <v>1576</v>
      </c>
      <c r="B9982" s="54" t="s">
        <v>3065</v>
      </c>
      <c r="C9982" s="54" t="s">
        <v>5194</v>
      </c>
      <c r="D9982" s="54" t="s">
        <v>2937</v>
      </c>
      <c r="E9982" s="54" t="s">
        <v>3750</v>
      </c>
      <c r="F9982" s="54" t="s">
        <v>3690</v>
      </c>
      <c r="G9982" s="54">
        <v>2311020000</v>
      </c>
      <c r="H9982" s="54" t="s">
        <v>3691</v>
      </c>
      <c r="I9982" s="54" t="s">
        <v>3692</v>
      </c>
      <c r="J9982">
        <f>VLOOKUP(A9982,'County Acres Disturbed'!$A$2:$E$3146,5,FALSE)</f>
        <v>44.338896954771876</v>
      </c>
      <c r="K9982" s="55" t="s">
        <v>5571</v>
      </c>
      <c r="L9982">
        <f>IF(H9982="PM10-PRI",VLOOKUP(A9982,'County Emission Factors'!A$2:E$3145,5,FALSE),IF(H9982="PM10-FIL",VLOOKUP(A9982,'County Emission Factors'!A$2:E$3145,5,FALSE),VLOOKUP(A9982,'County Emission Factors'!A$2:F$3145,6,FALSE)))</f>
        <v>0.21900803546688838</v>
      </c>
      <c r="M9982" s="56" t="s">
        <v>5572</v>
      </c>
      <c r="N9982" t="s">
        <v>5571</v>
      </c>
      <c r="O9982">
        <f t="shared" si="161"/>
        <v>9.7105747168333885</v>
      </c>
      <c r="P9982" t="s">
        <v>5572</v>
      </c>
    </row>
    <row r="9983" spans="1:16">
      <c r="A9983" s="54" t="s">
        <v>1576</v>
      </c>
      <c r="B9983" s="54" t="s">
        <v>3065</v>
      </c>
      <c r="C9983" s="54" t="s">
        <v>5194</v>
      </c>
      <c r="D9983" s="54" t="s">
        <v>2937</v>
      </c>
      <c r="E9983" s="54" t="s">
        <v>3750</v>
      </c>
      <c r="F9983" s="54" t="s">
        <v>3690</v>
      </c>
      <c r="G9983" s="54">
        <v>2311020000</v>
      </c>
      <c r="H9983" s="54" t="s">
        <v>3693</v>
      </c>
      <c r="I9983" s="54" t="s">
        <v>3694</v>
      </c>
      <c r="J9983">
        <f>VLOOKUP(A9983,'County Acres Disturbed'!$A$2:$E$3146,5,FALSE)</f>
        <v>44.338896954771876</v>
      </c>
      <c r="K9983" s="55" t="s">
        <v>5571</v>
      </c>
      <c r="L9983">
        <f>IF(H9983="PM10-PRI",VLOOKUP(A9983,'County Emission Factors'!A$2:E$3145,5,FALSE),IF(H9983="PM10-FIL",VLOOKUP(A9983,'County Emission Factors'!A$2:E$3145,5,FALSE),VLOOKUP(A9983,'County Emission Factors'!A$2:F$3145,6,FALSE)))</f>
        <v>2.190080354668884E-2</v>
      </c>
      <c r="M9983" s="56" t="s">
        <v>5572</v>
      </c>
      <c r="N9983" t="s">
        <v>5571</v>
      </c>
      <c r="O9983">
        <f t="shared" si="161"/>
        <v>0.97105747168333889</v>
      </c>
      <c r="P9983" t="s">
        <v>5572</v>
      </c>
    </row>
    <row r="9984" spans="1:16">
      <c r="A9984" s="54" t="s">
        <v>1576</v>
      </c>
      <c r="B9984" s="54" t="s">
        <v>3065</v>
      </c>
      <c r="C9984" s="54" t="s">
        <v>5194</v>
      </c>
      <c r="D9984" s="54" t="s">
        <v>2937</v>
      </c>
      <c r="E9984" s="54" t="s">
        <v>3750</v>
      </c>
      <c r="F9984" s="54" t="s">
        <v>3690</v>
      </c>
      <c r="G9984" s="54">
        <v>2311020000</v>
      </c>
      <c r="H9984" s="54" t="s">
        <v>3695</v>
      </c>
      <c r="I9984" s="54" t="s">
        <v>3696</v>
      </c>
      <c r="J9984">
        <f>VLOOKUP(A9984,'County Acres Disturbed'!$A$2:$E$3146,5,FALSE)</f>
        <v>44.338896954771876</v>
      </c>
      <c r="K9984" s="55" t="s">
        <v>5571</v>
      </c>
      <c r="L9984">
        <f>IF(H9984="PM10-PRI",VLOOKUP(A9984,'County Emission Factors'!A$2:E$3145,5,FALSE),IF(H9984="PM10-FIL",VLOOKUP(A9984,'County Emission Factors'!A$2:E$3145,5,FALSE),VLOOKUP(A9984,'County Emission Factors'!A$2:F$3145,6,FALSE)))</f>
        <v>0.21900803546688838</v>
      </c>
      <c r="M9984" s="56" t="s">
        <v>5572</v>
      </c>
      <c r="N9984" t="s">
        <v>5571</v>
      </c>
      <c r="O9984">
        <f t="shared" si="161"/>
        <v>9.7105747168333885</v>
      </c>
      <c r="P9984" t="s">
        <v>5572</v>
      </c>
    </row>
    <row r="9985" spans="1:16">
      <c r="A9985" s="54" t="s">
        <v>1576</v>
      </c>
      <c r="B9985" s="54" t="s">
        <v>3065</v>
      </c>
      <c r="C9985" s="54" t="s">
        <v>5194</v>
      </c>
      <c r="D9985" s="54" t="s">
        <v>2937</v>
      </c>
      <c r="E9985" s="54" t="s">
        <v>3750</v>
      </c>
      <c r="F9985" s="54" t="s">
        <v>3690</v>
      </c>
      <c r="G9985" s="54">
        <v>2311020000</v>
      </c>
      <c r="H9985" s="54" t="s">
        <v>3697</v>
      </c>
      <c r="I9985" s="54" t="s">
        <v>3698</v>
      </c>
      <c r="J9985">
        <f>VLOOKUP(A9985,'County Acres Disturbed'!$A$2:$E$3146,5,FALSE)</f>
        <v>44.338896954771876</v>
      </c>
      <c r="K9985" s="55" t="s">
        <v>5571</v>
      </c>
      <c r="L9985">
        <f>IF(H9985="PM10-PRI",VLOOKUP(A9985,'County Emission Factors'!A$2:E$3145,5,FALSE),IF(H9985="PM10-FIL",VLOOKUP(A9985,'County Emission Factors'!A$2:E$3145,5,FALSE),VLOOKUP(A9985,'County Emission Factors'!A$2:F$3145,6,FALSE)))</f>
        <v>2.190080354668884E-2</v>
      </c>
      <c r="M9985" s="56" t="s">
        <v>5572</v>
      </c>
      <c r="N9985" t="s">
        <v>5571</v>
      </c>
      <c r="O9985">
        <f t="shared" si="161"/>
        <v>0.97105747168333889</v>
      </c>
      <c r="P9985" t="s">
        <v>5572</v>
      </c>
    </row>
    <row r="9986" spans="1:16">
      <c r="A9986" s="54" t="s">
        <v>1577</v>
      </c>
      <c r="B9986" s="54" t="s">
        <v>3065</v>
      </c>
      <c r="C9986" s="54" t="s">
        <v>5194</v>
      </c>
      <c r="D9986" s="54" t="s">
        <v>2956</v>
      </c>
      <c r="E9986" s="54" t="s">
        <v>5214</v>
      </c>
      <c r="F9986" s="54" t="s">
        <v>3690</v>
      </c>
      <c r="G9986" s="54">
        <v>2311020000</v>
      </c>
      <c r="H9986" s="54" t="s">
        <v>3691</v>
      </c>
      <c r="I9986" s="54" t="s">
        <v>3692</v>
      </c>
      <c r="J9986">
        <f>VLOOKUP(A9986,'County Acres Disturbed'!$A$2:$E$3146,5,FALSE)</f>
        <v>44.338896954771876</v>
      </c>
      <c r="K9986" s="55" t="s">
        <v>5571</v>
      </c>
      <c r="L9986">
        <f>IF(H9986="PM10-PRI",VLOOKUP(A9986,'County Emission Factors'!A$2:E$3145,5,FALSE),IF(H9986="PM10-FIL",VLOOKUP(A9986,'County Emission Factors'!A$2:E$3145,5,FALSE),VLOOKUP(A9986,'County Emission Factors'!A$2:F$3145,6,FALSE)))</f>
        <v>0.21900803546688838</v>
      </c>
      <c r="M9986" s="56" t="s">
        <v>5572</v>
      </c>
      <c r="N9986" t="s">
        <v>5571</v>
      </c>
      <c r="O9986">
        <f t="shared" si="161"/>
        <v>9.7105747168333885</v>
      </c>
      <c r="P9986" t="s">
        <v>5572</v>
      </c>
    </row>
    <row r="9987" spans="1:16">
      <c r="A9987" s="54" t="s">
        <v>1577</v>
      </c>
      <c r="B9987" s="54" t="s">
        <v>3065</v>
      </c>
      <c r="C9987" s="54" t="s">
        <v>5194</v>
      </c>
      <c r="D9987" s="54" t="s">
        <v>2956</v>
      </c>
      <c r="E9987" s="54" t="s">
        <v>5214</v>
      </c>
      <c r="F9987" s="54" t="s">
        <v>3690</v>
      </c>
      <c r="G9987" s="54">
        <v>2311020000</v>
      </c>
      <c r="H9987" s="54" t="s">
        <v>3693</v>
      </c>
      <c r="I9987" s="54" t="s">
        <v>3694</v>
      </c>
      <c r="J9987">
        <f>VLOOKUP(A9987,'County Acres Disturbed'!$A$2:$E$3146,5,FALSE)</f>
        <v>44.338896954771876</v>
      </c>
      <c r="K9987" s="55" t="s">
        <v>5571</v>
      </c>
      <c r="L9987">
        <f>IF(H9987="PM10-PRI",VLOOKUP(A9987,'County Emission Factors'!A$2:E$3145,5,FALSE),IF(H9987="PM10-FIL",VLOOKUP(A9987,'County Emission Factors'!A$2:E$3145,5,FALSE),VLOOKUP(A9987,'County Emission Factors'!A$2:F$3145,6,FALSE)))</f>
        <v>2.190080354668884E-2</v>
      </c>
      <c r="M9987" s="56" t="s">
        <v>5572</v>
      </c>
      <c r="N9987" t="s">
        <v>5571</v>
      </c>
      <c r="O9987">
        <f t="shared" si="161"/>
        <v>0.97105747168333889</v>
      </c>
      <c r="P9987" t="s">
        <v>5572</v>
      </c>
    </row>
    <row r="9988" spans="1:16">
      <c r="A9988" s="54" t="s">
        <v>1577</v>
      </c>
      <c r="B9988" s="54" t="s">
        <v>3065</v>
      </c>
      <c r="C9988" s="54" t="s">
        <v>5194</v>
      </c>
      <c r="D9988" s="54" t="s">
        <v>2956</v>
      </c>
      <c r="E9988" s="54" t="s">
        <v>5214</v>
      </c>
      <c r="F9988" s="54" t="s">
        <v>3690</v>
      </c>
      <c r="G9988" s="54">
        <v>2311020000</v>
      </c>
      <c r="H9988" s="54" t="s">
        <v>3695</v>
      </c>
      <c r="I9988" s="54" t="s">
        <v>3696</v>
      </c>
      <c r="J9988">
        <f>VLOOKUP(A9988,'County Acres Disturbed'!$A$2:$E$3146,5,FALSE)</f>
        <v>44.338896954771876</v>
      </c>
      <c r="K9988" s="55" t="s">
        <v>5571</v>
      </c>
      <c r="L9988">
        <f>IF(H9988="PM10-PRI",VLOOKUP(A9988,'County Emission Factors'!A$2:E$3145,5,FALSE),IF(H9988="PM10-FIL",VLOOKUP(A9988,'County Emission Factors'!A$2:E$3145,5,FALSE),VLOOKUP(A9988,'County Emission Factors'!A$2:F$3145,6,FALSE)))</f>
        <v>0.21900803546688838</v>
      </c>
      <c r="M9988" s="56" t="s">
        <v>5572</v>
      </c>
      <c r="N9988" t="s">
        <v>5571</v>
      </c>
      <c r="O9988">
        <f t="shared" si="161"/>
        <v>9.7105747168333885</v>
      </c>
      <c r="P9988" t="s">
        <v>5572</v>
      </c>
    </row>
    <row r="9989" spans="1:16">
      <c r="A9989" s="54" t="s">
        <v>1577</v>
      </c>
      <c r="B9989" s="54" t="s">
        <v>3065</v>
      </c>
      <c r="C9989" s="54" t="s">
        <v>5194</v>
      </c>
      <c r="D9989" s="54" t="s">
        <v>2956</v>
      </c>
      <c r="E9989" s="54" t="s">
        <v>5214</v>
      </c>
      <c r="F9989" s="54" t="s">
        <v>3690</v>
      </c>
      <c r="G9989" s="54">
        <v>2311020000</v>
      </c>
      <c r="H9989" s="54" t="s">
        <v>3697</v>
      </c>
      <c r="I9989" s="54" t="s">
        <v>3698</v>
      </c>
      <c r="J9989">
        <f>VLOOKUP(A9989,'County Acres Disturbed'!$A$2:$E$3146,5,FALSE)</f>
        <v>44.338896954771876</v>
      </c>
      <c r="K9989" s="55" t="s">
        <v>5571</v>
      </c>
      <c r="L9989">
        <f>IF(H9989="PM10-PRI",VLOOKUP(A9989,'County Emission Factors'!A$2:E$3145,5,FALSE),IF(H9989="PM10-FIL",VLOOKUP(A9989,'County Emission Factors'!A$2:E$3145,5,FALSE),VLOOKUP(A9989,'County Emission Factors'!A$2:F$3145,6,FALSE)))</f>
        <v>2.190080354668884E-2</v>
      </c>
      <c r="M9989" s="56" t="s">
        <v>5572</v>
      </c>
      <c r="N9989" t="s">
        <v>5571</v>
      </c>
      <c r="O9989">
        <f t="shared" si="161"/>
        <v>0.97105747168333889</v>
      </c>
      <c r="P9989" t="s">
        <v>5572</v>
      </c>
    </row>
    <row r="9990" spans="1:16">
      <c r="A9990" s="54" t="s">
        <v>1578</v>
      </c>
      <c r="B9990" s="54" t="s">
        <v>3065</v>
      </c>
      <c r="C9990" s="54" t="s">
        <v>5194</v>
      </c>
      <c r="D9990" s="54" t="s">
        <v>2938</v>
      </c>
      <c r="E9990" s="54" t="s">
        <v>3845</v>
      </c>
      <c r="F9990" s="54" t="s">
        <v>3690</v>
      </c>
      <c r="G9990" s="54">
        <v>2311020000</v>
      </c>
      <c r="H9990" s="54" t="s">
        <v>3691</v>
      </c>
      <c r="I9990" s="54" t="s">
        <v>3692</v>
      </c>
      <c r="J9990">
        <f>VLOOKUP(A9990,'County Acres Disturbed'!$A$2:$E$3146,5,FALSE)</f>
        <v>44.338896954771876</v>
      </c>
      <c r="K9990" s="55" t="s">
        <v>5571</v>
      </c>
      <c r="L9990">
        <f>IF(H9990="PM10-PRI",VLOOKUP(A9990,'County Emission Factors'!A$2:E$3145,5,FALSE),IF(H9990="PM10-FIL",VLOOKUP(A9990,'County Emission Factors'!A$2:E$3145,5,FALSE),VLOOKUP(A9990,'County Emission Factors'!A$2:F$3145,6,FALSE)))</f>
        <v>0.16846771958991411</v>
      </c>
      <c r="M9990" s="56" t="s">
        <v>5572</v>
      </c>
      <c r="N9990" t="s">
        <v>5571</v>
      </c>
      <c r="O9990">
        <f t="shared" si="161"/>
        <v>7.4696728591026051</v>
      </c>
      <c r="P9990" t="s">
        <v>5572</v>
      </c>
    </row>
    <row r="9991" spans="1:16">
      <c r="A9991" s="54" t="s">
        <v>1578</v>
      </c>
      <c r="B9991" s="54" t="s">
        <v>3065</v>
      </c>
      <c r="C9991" s="54" t="s">
        <v>5194</v>
      </c>
      <c r="D9991" s="54" t="s">
        <v>2938</v>
      </c>
      <c r="E9991" s="54" t="s">
        <v>3845</v>
      </c>
      <c r="F9991" s="54" t="s">
        <v>3690</v>
      </c>
      <c r="G9991" s="54">
        <v>2311020000</v>
      </c>
      <c r="H9991" s="54" t="s">
        <v>3693</v>
      </c>
      <c r="I9991" s="54" t="s">
        <v>3694</v>
      </c>
      <c r="J9991">
        <f>VLOOKUP(A9991,'County Acres Disturbed'!$A$2:$E$3146,5,FALSE)</f>
        <v>44.338896954771876</v>
      </c>
      <c r="K9991" s="55" t="s">
        <v>5571</v>
      </c>
      <c r="L9991">
        <f>IF(H9991="PM10-PRI",VLOOKUP(A9991,'County Emission Factors'!A$2:E$3145,5,FALSE),IF(H9991="PM10-FIL",VLOOKUP(A9991,'County Emission Factors'!A$2:E$3145,5,FALSE),VLOOKUP(A9991,'County Emission Factors'!A$2:F$3145,6,FALSE)))</f>
        <v>1.6846771958991411E-2</v>
      </c>
      <c r="M9991" s="56" t="s">
        <v>5572</v>
      </c>
      <c r="N9991" t="s">
        <v>5571</v>
      </c>
      <c r="O9991">
        <f t="shared" si="161"/>
        <v>0.74696728591026051</v>
      </c>
      <c r="P9991" t="s">
        <v>5572</v>
      </c>
    </row>
    <row r="9992" spans="1:16">
      <c r="A9992" s="54" t="s">
        <v>1578</v>
      </c>
      <c r="B9992" s="54" t="s">
        <v>3065</v>
      </c>
      <c r="C9992" s="54" t="s">
        <v>5194</v>
      </c>
      <c r="D9992" s="54" t="s">
        <v>2938</v>
      </c>
      <c r="E9992" s="54" t="s">
        <v>3845</v>
      </c>
      <c r="F9992" s="54" t="s">
        <v>3690</v>
      </c>
      <c r="G9992" s="54">
        <v>2311020000</v>
      </c>
      <c r="H9992" s="54" t="s">
        <v>3695</v>
      </c>
      <c r="I9992" s="54" t="s">
        <v>3696</v>
      </c>
      <c r="J9992">
        <f>VLOOKUP(A9992,'County Acres Disturbed'!$A$2:$E$3146,5,FALSE)</f>
        <v>44.338896954771876</v>
      </c>
      <c r="K9992" s="55" t="s">
        <v>5571</v>
      </c>
      <c r="L9992">
        <f>IF(H9992="PM10-PRI",VLOOKUP(A9992,'County Emission Factors'!A$2:E$3145,5,FALSE),IF(H9992="PM10-FIL",VLOOKUP(A9992,'County Emission Factors'!A$2:E$3145,5,FALSE),VLOOKUP(A9992,'County Emission Factors'!A$2:F$3145,6,FALSE)))</f>
        <v>0.16846771958991411</v>
      </c>
      <c r="M9992" s="56" t="s">
        <v>5572</v>
      </c>
      <c r="N9992" t="s">
        <v>5571</v>
      </c>
      <c r="O9992">
        <f t="shared" si="161"/>
        <v>7.4696728591026051</v>
      </c>
      <c r="P9992" t="s">
        <v>5572</v>
      </c>
    </row>
    <row r="9993" spans="1:16">
      <c r="A9993" s="54" t="s">
        <v>1578</v>
      </c>
      <c r="B9993" s="54" t="s">
        <v>3065</v>
      </c>
      <c r="C9993" s="54" t="s">
        <v>5194</v>
      </c>
      <c r="D9993" s="54" t="s">
        <v>2938</v>
      </c>
      <c r="E9993" s="54" t="s">
        <v>3845</v>
      </c>
      <c r="F9993" s="54" t="s">
        <v>3690</v>
      </c>
      <c r="G9993" s="54">
        <v>2311020000</v>
      </c>
      <c r="H9993" s="54" t="s">
        <v>3697</v>
      </c>
      <c r="I9993" s="54" t="s">
        <v>3698</v>
      </c>
      <c r="J9993">
        <f>VLOOKUP(A9993,'County Acres Disturbed'!$A$2:$E$3146,5,FALSE)</f>
        <v>44.338896954771876</v>
      </c>
      <c r="K9993" s="55" t="s">
        <v>5571</v>
      </c>
      <c r="L9993">
        <f>IF(H9993="PM10-PRI",VLOOKUP(A9993,'County Emission Factors'!A$2:E$3145,5,FALSE),IF(H9993="PM10-FIL",VLOOKUP(A9993,'County Emission Factors'!A$2:E$3145,5,FALSE),VLOOKUP(A9993,'County Emission Factors'!A$2:F$3145,6,FALSE)))</f>
        <v>1.6846771958991411E-2</v>
      </c>
      <c r="M9993" s="56" t="s">
        <v>5572</v>
      </c>
      <c r="N9993" t="s">
        <v>5571</v>
      </c>
      <c r="O9993">
        <f t="shared" si="161"/>
        <v>0.74696728591026051</v>
      </c>
      <c r="P9993" t="s">
        <v>5572</v>
      </c>
    </row>
    <row r="9994" spans="1:16">
      <c r="A9994" s="54" t="s">
        <v>1579</v>
      </c>
      <c r="B9994" s="54" t="s">
        <v>3065</v>
      </c>
      <c r="C9994" s="54" t="s">
        <v>5194</v>
      </c>
      <c r="D9994" s="54" t="s">
        <v>2941</v>
      </c>
      <c r="E9994" s="54" t="s">
        <v>4030</v>
      </c>
      <c r="F9994" s="54" t="s">
        <v>3690</v>
      </c>
      <c r="G9994" s="54">
        <v>2311020000</v>
      </c>
      <c r="H9994" s="54" t="s">
        <v>3691</v>
      </c>
      <c r="I9994" s="54" t="s">
        <v>3692</v>
      </c>
      <c r="J9994">
        <f>VLOOKUP(A9994,'County Acres Disturbed'!$A$2:$E$3146,5,FALSE)</f>
        <v>775.93069670850809</v>
      </c>
      <c r="K9994" s="55" t="s">
        <v>5571</v>
      </c>
      <c r="L9994">
        <f>IF(H9994="PM10-PRI",VLOOKUP(A9994,'County Emission Factors'!A$2:E$3145,5,FALSE),IF(H9994="PM10-FIL",VLOOKUP(A9994,'County Emission Factors'!A$2:E$3145,5,FALSE),VLOOKUP(A9994,'County Emission Factors'!A$2:F$3145,6,FALSE)))</f>
        <v>0.2190080354668883</v>
      </c>
      <c r="M9994" s="56" t="s">
        <v>5572</v>
      </c>
      <c r="N9994" t="s">
        <v>5571</v>
      </c>
      <c r="O9994">
        <f t="shared" si="161"/>
        <v>169.93505754458428</v>
      </c>
      <c r="P9994" t="s">
        <v>5572</v>
      </c>
    </row>
    <row r="9995" spans="1:16">
      <c r="A9995" s="54" t="s">
        <v>1579</v>
      </c>
      <c r="B9995" s="54" t="s">
        <v>3065</v>
      </c>
      <c r="C9995" s="54" t="s">
        <v>5194</v>
      </c>
      <c r="D9995" s="54" t="s">
        <v>2941</v>
      </c>
      <c r="E9995" s="54" t="s">
        <v>4030</v>
      </c>
      <c r="F9995" s="54" t="s">
        <v>3690</v>
      </c>
      <c r="G9995" s="54">
        <v>2311020000</v>
      </c>
      <c r="H9995" s="54" t="s">
        <v>3693</v>
      </c>
      <c r="I9995" s="54" t="s">
        <v>3694</v>
      </c>
      <c r="J9995">
        <f>VLOOKUP(A9995,'County Acres Disturbed'!$A$2:$E$3146,5,FALSE)</f>
        <v>775.93069670850809</v>
      </c>
      <c r="K9995" s="55" t="s">
        <v>5571</v>
      </c>
      <c r="L9995">
        <f>IF(H9995="PM10-PRI",VLOOKUP(A9995,'County Emission Factors'!A$2:E$3145,5,FALSE),IF(H9995="PM10-FIL",VLOOKUP(A9995,'County Emission Factors'!A$2:E$3145,5,FALSE),VLOOKUP(A9995,'County Emission Factors'!A$2:F$3145,6,FALSE)))</f>
        <v>2.190080354668883E-2</v>
      </c>
      <c r="M9995" s="56" t="s">
        <v>5572</v>
      </c>
      <c r="N9995" t="s">
        <v>5571</v>
      </c>
      <c r="O9995">
        <f t="shared" si="161"/>
        <v>16.993505754458429</v>
      </c>
      <c r="P9995" t="s">
        <v>5572</v>
      </c>
    </row>
    <row r="9996" spans="1:16">
      <c r="A9996" s="54" t="s">
        <v>1579</v>
      </c>
      <c r="B9996" s="54" t="s">
        <v>3065</v>
      </c>
      <c r="C9996" s="54" t="s">
        <v>5194</v>
      </c>
      <c r="D9996" s="54" t="s">
        <v>2941</v>
      </c>
      <c r="E9996" s="54" t="s">
        <v>4030</v>
      </c>
      <c r="F9996" s="54" t="s">
        <v>3690</v>
      </c>
      <c r="G9996" s="54">
        <v>2311020000</v>
      </c>
      <c r="H9996" s="54" t="s">
        <v>3695</v>
      </c>
      <c r="I9996" s="54" t="s">
        <v>3696</v>
      </c>
      <c r="J9996">
        <f>VLOOKUP(A9996,'County Acres Disturbed'!$A$2:$E$3146,5,FALSE)</f>
        <v>775.93069670850809</v>
      </c>
      <c r="K9996" s="55" t="s">
        <v>5571</v>
      </c>
      <c r="L9996">
        <f>IF(H9996="PM10-PRI",VLOOKUP(A9996,'County Emission Factors'!A$2:E$3145,5,FALSE),IF(H9996="PM10-FIL",VLOOKUP(A9996,'County Emission Factors'!A$2:E$3145,5,FALSE),VLOOKUP(A9996,'County Emission Factors'!A$2:F$3145,6,FALSE)))</f>
        <v>0.2190080354668883</v>
      </c>
      <c r="M9996" s="56" t="s">
        <v>5572</v>
      </c>
      <c r="N9996" t="s">
        <v>5571</v>
      </c>
      <c r="O9996">
        <f t="shared" si="161"/>
        <v>169.93505754458428</v>
      </c>
      <c r="P9996" t="s">
        <v>5572</v>
      </c>
    </row>
    <row r="9997" spans="1:16">
      <c r="A9997" s="54" t="s">
        <v>1579</v>
      </c>
      <c r="B9997" s="54" t="s">
        <v>3065</v>
      </c>
      <c r="C9997" s="54" t="s">
        <v>5194</v>
      </c>
      <c r="D9997" s="54" t="s">
        <v>2941</v>
      </c>
      <c r="E9997" s="54" t="s">
        <v>4030</v>
      </c>
      <c r="F9997" s="54" t="s">
        <v>3690</v>
      </c>
      <c r="G9997" s="54">
        <v>2311020000</v>
      </c>
      <c r="H9997" s="54" t="s">
        <v>3697</v>
      </c>
      <c r="I9997" s="54" t="s">
        <v>3698</v>
      </c>
      <c r="J9997">
        <f>VLOOKUP(A9997,'County Acres Disturbed'!$A$2:$E$3146,5,FALSE)</f>
        <v>775.93069670850809</v>
      </c>
      <c r="K9997" s="55" t="s">
        <v>5571</v>
      </c>
      <c r="L9997">
        <f>IF(H9997="PM10-PRI",VLOOKUP(A9997,'County Emission Factors'!A$2:E$3145,5,FALSE),IF(H9997="PM10-FIL",VLOOKUP(A9997,'County Emission Factors'!A$2:E$3145,5,FALSE),VLOOKUP(A9997,'County Emission Factors'!A$2:F$3145,6,FALSE)))</f>
        <v>2.190080354668883E-2</v>
      </c>
      <c r="M9997" s="56" t="s">
        <v>5572</v>
      </c>
      <c r="N9997" t="s">
        <v>5571</v>
      </c>
      <c r="O9997">
        <f t="shared" si="161"/>
        <v>16.993505754458429</v>
      </c>
      <c r="P9997" t="s">
        <v>5572</v>
      </c>
    </row>
    <row r="9998" spans="1:16">
      <c r="A9998" s="54" t="s">
        <v>1580</v>
      </c>
      <c r="B9998" s="54" t="s">
        <v>3065</v>
      </c>
      <c r="C9998" s="54" t="s">
        <v>5194</v>
      </c>
      <c r="D9998" s="54" t="s">
        <v>2942</v>
      </c>
      <c r="E9998" s="54" t="s">
        <v>5215</v>
      </c>
      <c r="F9998" s="54" t="s">
        <v>3690</v>
      </c>
      <c r="G9998" s="54">
        <v>2311020000</v>
      </c>
      <c r="H9998" s="54" t="s">
        <v>3691</v>
      </c>
      <c r="I9998" s="54" t="s">
        <v>3692</v>
      </c>
      <c r="J9998">
        <f>VLOOKUP(A9998,'County Acres Disturbed'!$A$2:$E$3146,5,FALSE)</f>
        <v>584.03195068825528</v>
      </c>
      <c r="K9998" s="55" t="s">
        <v>5571</v>
      </c>
      <c r="L9998">
        <f>IF(H9998="PM10-PRI",VLOOKUP(A9998,'County Emission Factors'!A$2:E$3145,5,FALSE),IF(H9998="PM10-FIL",VLOOKUP(A9998,'County Emission Factors'!A$2:E$3145,5,FALSE),VLOOKUP(A9998,'County Emission Factors'!A$2:F$3145,6,FALSE)))</f>
        <v>0.2190080354668883</v>
      </c>
      <c r="M9998" s="56" t="s">
        <v>5572</v>
      </c>
      <c r="N9998" t="s">
        <v>5571</v>
      </c>
      <c r="O9998">
        <f t="shared" si="161"/>
        <v>127.90769017012937</v>
      </c>
      <c r="P9998" t="s">
        <v>5572</v>
      </c>
    </row>
    <row r="9999" spans="1:16">
      <c r="A9999" s="54" t="s">
        <v>1580</v>
      </c>
      <c r="B9999" s="54" t="s">
        <v>3065</v>
      </c>
      <c r="C9999" s="54" t="s">
        <v>5194</v>
      </c>
      <c r="D9999" s="54" t="s">
        <v>2942</v>
      </c>
      <c r="E9999" s="54" t="s">
        <v>5215</v>
      </c>
      <c r="F9999" s="54" t="s">
        <v>3690</v>
      </c>
      <c r="G9999" s="54">
        <v>2311020000</v>
      </c>
      <c r="H9999" s="54" t="s">
        <v>3693</v>
      </c>
      <c r="I9999" s="54" t="s">
        <v>3694</v>
      </c>
      <c r="J9999">
        <f>VLOOKUP(A9999,'County Acres Disturbed'!$A$2:$E$3146,5,FALSE)</f>
        <v>584.03195068825528</v>
      </c>
      <c r="K9999" s="55" t="s">
        <v>5571</v>
      </c>
      <c r="L9999">
        <f>IF(H9999="PM10-PRI",VLOOKUP(A9999,'County Emission Factors'!A$2:E$3145,5,FALSE),IF(H9999="PM10-FIL",VLOOKUP(A9999,'County Emission Factors'!A$2:E$3145,5,FALSE),VLOOKUP(A9999,'County Emission Factors'!A$2:F$3145,6,FALSE)))</f>
        <v>2.190080354668883E-2</v>
      </c>
      <c r="M9999" s="56" t="s">
        <v>5572</v>
      </c>
      <c r="N9999" t="s">
        <v>5571</v>
      </c>
      <c r="O9999">
        <f t="shared" si="161"/>
        <v>12.790769017012936</v>
      </c>
      <c r="P9999" t="s">
        <v>5572</v>
      </c>
    </row>
    <row r="10000" spans="1:16">
      <c r="A10000" s="54" t="s">
        <v>1580</v>
      </c>
      <c r="B10000" s="54" t="s">
        <v>3065</v>
      </c>
      <c r="C10000" s="54" t="s">
        <v>5194</v>
      </c>
      <c r="D10000" s="54" t="s">
        <v>2942</v>
      </c>
      <c r="E10000" s="54" t="s">
        <v>5215</v>
      </c>
      <c r="F10000" s="54" t="s">
        <v>3690</v>
      </c>
      <c r="G10000" s="54">
        <v>2311020000</v>
      </c>
      <c r="H10000" s="54" t="s">
        <v>3695</v>
      </c>
      <c r="I10000" s="54" t="s">
        <v>3696</v>
      </c>
      <c r="J10000">
        <f>VLOOKUP(A10000,'County Acres Disturbed'!$A$2:$E$3146,5,FALSE)</f>
        <v>584.03195068825528</v>
      </c>
      <c r="K10000" s="55" t="s">
        <v>5571</v>
      </c>
      <c r="L10000">
        <f>IF(H10000="PM10-PRI",VLOOKUP(A10000,'County Emission Factors'!A$2:E$3145,5,FALSE),IF(H10000="PM10-FIL",VLOOKUP(A10000,'County Emission Factors'!A$2:E$3145,5,FALSE),VLOOKUP(A10000,'County Emission Factors'!A$2:F$3145,6,FALSE)))</f>
        <v>0.2190080354668883</v>
      </c>
      <c r="M10000" s="56" t="s">
        <v>5572</v>
      </c>
      <c r="N10000" t="s">
        <v>5571</v>
      </c>
      <c r="O10000">
        <f t="shared" si="161"/>
        <v>127.90769017012937</v>
      </c>
      <c r="P10000" t="s">
        <v>5572</v>
      </c>
    </row>
    <row r="10001" spans="1:16">
      <c r="A10001" s="54" t="s">
        <v>1580</v>
      </c>
      <c r="B10001" s="54" t="s">
        <v>3065</v>
      </c>
      <c r="C10001" s="54" t="s">
        <v>5194</v>
      </c>
      <c r="D10001" s="54" t="s">
        <v>2942</v>
      </c>
      <c r="E10001" s="54" t="s">
        <v>5215</v>
      </c>
      <c r="F10001" s="54" t="s">
        <v>3690</v>
      </c>
      <c r="G10001" s="54">
        <v>2311020000</v>
      </c>
      <c r="H10001" s="54" t="s">
        <v>3697</v>
      </c>
      <c r="I10001" s="54" t="s">
        <v>3698</v>
      </c>
      <c r="J10001">
        <f>VLOOKUP(A10001,'County Acres Disturbed'!$A$2:$E$3146,5,FALSE)</f>
        <v>584.03195068825528</v>
      </c>
      <c r="K10001" s="55" t="s">
        <v>5571</v>
      </c>
      <c r="L10001">
        <f>IF(H10001="PM10-PRI",VLOOKUP(A10001,'County Emission Factors'!A$2:E$3145,5,FALSE),IF(H10001="PM10-FIL",VLOOKUP(A10001,'County Emission Factors'!A$2:E$3145,5,FALSE),VLOOKUP(A10001,'County Emission Factors'!A$2:F$3145,6,FALSE)))</f>
        <v>2.190080354668883E-2</v>
      </c>
      <c r="M10001" s="56" t="s">
        <v>5572</v>
      </c>
      <c r="N10001" t="s">
        <v>5571</v>
      </c>
      <c r="O10001">
        <f t="shared" si="161"/>
        <v>12.790769017012936</v>
      </c>
      <c r="P10001" t="s">
        <v>5572</v>
      </c>
    </row>
    <row r="10002" spans="1:16">
      <c r="A10002" s="54" t="s">
        <v>1581</v>
      </c>
      <c r="B10002" s="54" t="s">
        <v>3065</v>
      </c>
      <c r="C10002" s="54" t="s">
        <v>5194</v>
      </c>
      <c r="D10002" s="54" t="s">
        <v>2943</v>
      </c>
      <c r="E10002" s="54" t="s">
        <v>5216</v>
      </c>
      <c r="F10002" s="54" t="s">
        <v>3690</v>
      </c>
      <c r="G10002" s="54">
        <v>2311020000</v>
      </c>
      <c r="H10002" s="54" t="s">
        <v>3691</v>
      </c>
      <c r="I10002" s="54" t="s">
        <v>3692</v>
      </c>
      <c r="J10002">
        <f>VLOOKUP(A10002,'County Acres Disturbed'!$A$2:$E$3146,5,FALSE)</f>
        <v>44.338896954771876</v>
      </c>
      <c r="K10002" s="55" t="s">
        <v>5571</v>
      </c>
      <c r="L10002">
        <f>IF(H10002="PM10-PRI",VLOOKUP(A10002,'County Emission Factors'!A$2:E$3145,5,FALSE),IF(H10002="PM10-FIL",VLOOKUP(A10002,'County Emission Factors'!A$2:E$3145,5,FALSE),VLOOKUP(A10002,'County Emission Factors'!A$2:F$3145,6,FALSE)))</f>
        <v>0.21900803546688838</v>
      </c>
      <c r="M10002" s="56" t="s">
        <v>5572</v>
      </c>
      <c r="N10002" t="s">
        <v>5571</v>
      </c>
      <c r="O10002">
        <f t="shared" si="161"/>
        <v>9.7105747168333885</v>
      </c>
      <c r="P10002" t="s">
        <v>5572</v>
      </c>
    </row>
    <row r="10003" spans="1:16">
      <c r="A10003" s="54" t="s">
        <v>1581</v>
      </c>
      <c r="B10003" s="54" t="s">
        <v>3065</v>
      </c>
      <c r="C10003" s="54" t="s">
        <v>5194</v>
      </c>
      <c r="D10003" s="54" t="s">
        <v>2943</v>
      </c>
      <c r="E10003" s="54" t="s">
        <v>5216</v>
      </c>
      <c r="F10003" s="54" t="s">
        <v>3690</v>
      </c>
      <c r="G10003" s="54">
        <v>2311020000</v>
      </c>
      <c r="H10003" s="54" t="s">
        <v>3693</v>
      </c>
      <c r="I10003" s="54" t="s">
        <v>3694</v>
      </c>
      <c r="J10003">
        <f>VLOOKUP(A10003,'County Acres Disturbed'!$A$2:$E$3146,5,FALSE)</f>
        <v>44.338896954771876</v>
      </c>
      <c r="K10003" s="55" t="s">
        <v>5571</v>
      </c>
      <c r="L10003">
        <f>IF(H10003="PM10-PRI",VLOOKUP(A10003,'County Emission Factors'!A$2:E$3145,5,FALSE),IF(H10003="PM10-FIL",VLOOKUP(A10003,'County Emission Factors'!A$2:E$3145,5,FALSE),VLOOKUP(A10003,'County Emission Factors'!A$2:F$3145,6,FALSE)))</f>
        <v>2.190080354668884E-2</v>
      </c>
      <c r="M10003" s="56" t="s">
        <v>5572</v>
      </c>
      <c r="N10003" t="s">
        <v>5571</v>
      </c>
      <c r="O10003">
        <f t="shared" si="161"/>
        <v>0.97105747168333889</v>
      </c>
      <c r="P10003" t="s">
        <v>5572</v>
      </c>
    </row>
    <row r="10004" spans="1:16">
      <c r="A10004" s="54" t="s">
        <v>1581</v>
      </c>
      <c r="B10004" s="54" t="s">
        <v>3065</v>
      </c>
      <c r="C10004" s="54" t="s">
        <v>5194</v>
      </c>
      <c r="D10004" s="54" t="s">
        <v>2943</v>
      </c>
      <c r="E10004" s="54" t="s">
        <v>5216</v>
      </c>
      <c r="F10004" s="54" t="s">
        <v>3690</v>
      </c>
      <c r="G10004" s="54">
        <v>2311020000</v>
      </c>
      <c r="H10004" s="54" t="s">
        <v>3695</v>
      </c>
      <c r="I10004" s="54" t="s">
        <v>3696</v>
      </c>
      <c r="J10004">
        <f>VLOOKUP(A10004,'County Acres Disturbed'!$A$2:$E$3146,5,FALSE)</f>
        <v>44.338896954771876</v>
      </c>
      <c r="K10004" s="55" t="s">
        <v>5571</v>
      </c>
      <c r="L10004">
        <f>IF(H10004="PM10-PRI",VLOOKUP(A10004,'County Emission Factors'!A$2:E$3145,5,FALSE),IF(H10004="PM10-FIL",VLOOKUP(A10004,'County Emission Factors'!A$2:E$3145,5,FALSE),VLOOKUP(A10004,'County Emission Factors'!A$2:F$3145,6,FALSE)))</f>
        <v>0.21900803546688838</v>
      </c>
      <c r="M10004" s="56" t="s">
        <v>5572</v>
      </c>
      <c r="N10004" t="s">
        <v>5571</v>
      </c>
      <c r="O10004">
        <f t="shared" si="161"/>
        <v>9.7105747168333885</v>
      </c>
      <c r="P10004" t="s">
        <v>5572</v>
      </c>
    </row>
    <row r="10005" spans="1:16">
      <c r="A10005" s="54" t="s">
        <v>1581</v>
      </c>
      <c r="B10005" s="54" t="s">
        <v>3065</v>
      </c>
      <c r="C10005" s="54" t="s">
        <v>5194</v>
      </c>
      <c r="D10005" s="54" t="s">
        <v>2943</v>
      </c>
      <c r="E10005" s="54" t="s">
        <v>5216</v>
      </c>
      <c r="F10005" s="54" t="s">
        <v>3690</v>
      </c>
      <c r="G10005" s="54">
        <v>2311020000</v>
      </c>
      <c r="H10005" s="54" t="s">
        <v>3697</v>
      </c>
      <c r="I10005" s="54" t="s">
        <v>3698</v>
      </c>
      <c r="J10005">
        <f>VLOOKUP(A10005,'County Acres Disturbed'!$A$2:$E$3146,5,FALSE)</f>
        <v>44.338896954771876</v>
      </c>
      <c r="K10005" s="55" t="s">
        <v>5571</v>
      </c>
      <c r="L10005">
        <f>IF(H10005="PM10-PRI",VLOOKUP(A10005,'County Emission Factors'!A$2:E$3145,5,FALSE),IF(H10005="PM10-FIL",VLOOKUP(A10005,'County Emission Factors'!A$2:E$3145,5,FALSE),VLOOKUP(A10005,'County Emission Factors'!A$2:F$3145,6,FALSE)))</f>
        <v>2.190080354668884E-2</v>
      </c>
      <c r="M10005" s="56" t="s">
        <v>5572</v>
      </c>
      <c r="N10005" t="s">
        <v>5571</v>
      </c>
      <c r="O10005">
        <f t="shared" si="161"/>
        <v>0.97105747168333889</v>
      </c>
      <c r="P10005" t="s">
        <v>5572</v>
      </c>
    </row>
    <row r="10006" spans="1:16">
      <c r="A10006" s="54" t="s">
        <v>1582</v>
      </c>
      <c r="B10006" s="54" t="s">
        <v>3065</v>
      </c>
      <c r="C10006" s="54" t="s">
        <v>5194</v>
      </c>
      <c r="D10006" s="54" t="s">
        <v>2957</v>
      </c>
      <c r="E10006" s="54" t="s">
        <v>4445</v>
      </c>
      <c r="F10006" s="54" t="s">
        <v>3690</v>
      </c>
      <c r="G10006" s="54">
        <v>2311020000</v>
      </c>
      <c r="H10006" s="54" t="s">
        <v>3691</v>
      </c>
      <c r="I10006" s="54" t="s">
        <v>3692</v>
      </c>
      <c r="J10006">
        <f>VLOOKUP(A10006,'County Acres Disturbed'!$A$2:$E$3146,5,FALSE)</f>
        <v>266.03338172863135</v>
      </c>
      <c r="K10006" s="55" t="s">
        <v>5571</v>
      </c>
      <c r="L10006">
        <f>IF(H10006="PM10-PRI",VLOOKUP(A10006,'County Emission Factors'!A$2:E$3145,5,FALSE),IF(H10006="PM10-FIL",VLOOKUP(A10006,'County Emission Factors'!A$2:E$3145,5,FALSE),VLOOKUP(A10006,'County Emission Factors'!A$2:F$3145,6,FALSE)))</f>
        <v>0.21900803546688843</v>
      </c>
      <c r="M10006" s="56" t="s">
        <v>5572</v>
      </c>
      <c r="N10006" t="s">
        <v>5571</v>
      </c>
      <c r="O10006">
        <f t="shared" si="161"/>
        <v>58.263448301000366</v>
      </c>
      <c r="P10006" t="s">
        <v>5572</v>
      </c>
    </row>
    <row r="10007" spans="1:16">
      <c r="A10007" s="54" t="s">
        <v>1582</v>
      </c>
      <c r="B10007" s="54" t="s">
        <v>3065</v>
      </c>
      <c r="C10007" s="54" t="s">
        <v>5194</v>
      </c>
      <c r="D10007" s="54" t="s">
        <v>2957</v>
      </c>
      <c r="E10007" s="54" t="s">
        <v>4445</v>
      </c>
      <c r="F10007" s="54" t="s">
        <v>3690</v>
      </c>
      <c r="G10007" s="54">
        <v>2311020000</v>
      </c>
      <c r="H10007" s="54" t="s">
        <v>3693</v>
      </c>
      <c r="I10007" s="54" t="s">
        <v>3694</v>
      </c>
      <c r="J10007">
        <f>VLOOKUP(A10007,'County Acres Disturbed'!$A$2:$E$3146,5,FALSE)</f>
        <v>266.03338172863135</v>
      </c>
      <c r="K10007" s="55" t="s">
        <v>5571</v>
      </c>
      <c r="L10007">
        <f>IF(H10007="PM10-PRI",VLOOKUP(A10007,'County Emission Factors'!A$2:E$3145,5,FALSE),IF(H10007="PM10-FIL",VLOOKUP(A10007,'County Emission Factors'!A$2:E$3145,5,FALSE),VLOOKUP(A10007,'County Emission Factors'!A$2:F$3145,6,FALSE)))</f>
        <v>2.1900803546688843E-2</v>
      </c>
      <c r="M10007" s="56" t="s">
        <v>5572</v>
      </c>
      <c r="N10007" t="s">
        <v>5571</v>
      </c>
      <c r="O10007">
        <f t="shared" si="161"/>
        <v>5.8263448301000365</v>
      </c>
      <c r="P10007" t="s">
        <v>5572</v>
      </c>
    </row>
    <row r="10008" spans="1:16">
      <c r="A10008" s="54" t="s">
        <v>1582</v>
      </c>
      <c r="B10008" s="54" t="s">
        <v>3065</v>
      </c>
      <c r="C10008" s="54" t="s">
        <v>5194</v>
      </c>
      <c r="D10008" s="54" t="s">
        <v>2957</v>
      </c>
      <c r="E10008" s="54" t="s">
        <v>4445</v>
      </c>
      <c r="F10008" s="54" t="s">
        <v>3690</v>
      </c>
      <c r="G10008" s="54">
        <v>2311020000</v>
      </c>
      <c r="H10008" s="54" t="s">
        <v>3695</v>
      </c>
      <c r="I10008" s="54" t="s">
        <v>3696</v>
      </c>
      <c r="J10008">
        <f>VLOOKUP(A10008,'County Acres Disturbed'!$A$2:$E$3146,5,FALSE)</f>
        <v>266.03338172863135</v>
      </c>
      <c r="K10008" s="55" t="s">
        <v>5571</v>
      </c>
      <c r="L10008">
        <f>IF(H10008="PM10-PRI",VLOOKUP(A10008,'County Emission Factors'!A$2:E$3145,5,FALSE),IF(H10008="PM10-FIL",VLOOKUP(A10008,'County Emission Factors'!A$2:E$3145,5,FALSE),VLOOKUP(A10008,'County Emission Factors'!A$2:F$3145,6,FALSE)))</f>
        <v>0.21900803546688843</v>
      </c>
      <c r="M10008" s="56" t="s">
        <v>5572</v>
      </c>
      <c r="N10008" t="s">
        <v>5571</v>
      </c>
      <c r="O10008">
        <f t="shared" si="161"/>
        <v>58.263448301000366</v>
      </c>
      <c r="P10008" t="s">
        <v>5572</v>
      </c>
    </row>
    <row r="10009" spans="1:16">
      <c r="A10009" s="54" t="s">
        <v>1582</v>
      </c>
      <c r="B10009" s="54" t="s">
        <v>3065</v>
      </c>
      <c r="C10009" s="54" t="s">
        <v>5194</v>
      </c>
      <c r="D10009" s="54" t="s">
        <v>2957</v>
      </c>
      <c r="E10009" s="54" t="s">
        <v>4445</v>
      </c>
      <c r="F10009" s="54" t="s">
        <v>3690</v>
      </c>
      <c r="G10009" s="54">
        <v>2311020000</v>
      </c>
      <c r="H10009" s="54" t="s">
        <v>3697</v>
      </c>
      <c r="I10009" s="54" t="s">
        <v>3698</v>
      </c>
      <c r="J10009">
        <f>VLOOKUP(A10009,'County Acres Disturbed'!$A$2:$E$3146,5,FALSE)</f>
        <v>266.03338172863135</v>
      </c>
      <c r="K10009" s="55" t="s">
        <v>5571</v>
      </c>
      <c r="L10009">
        <f>IF(H10009="PM10-PRI",VLOOKUP(A10009,'County Emission Factors'!A$2:E$3145,5,FALSE),IF(H10009="PM10-FIL",VLOOKUP(A10009,'County Emission Factors'!A$2:E$3145,5,FALSE),VLOOKUP(A10009,'County Emission Factors'!A$2:F$3145,6,FALSE)))</f>
        <v>2.1900803546688843E-2</v>
      </c>
      <c r="M10009" s="56" t="s">
        <v>5572</v>
      </c>
      <c r="N10009" t="s">
        <v>5571</v>
      </c>
      <c r="O10009">
        <f t="shared" si="161"/>
        <v>5.8263448301000365</v>
      </c>
      <c r="P10009" t="s">
        <v>5572</v>
      </c>
    </row>
    <row r="10010" spans="1:16">
      <c r="A10010" s="54" t="s">
        <v>1583</v>
      </c>
      <c r="B10010" s="54" t="s">
        <v>3065</v>
      </c>
      <c r="C10010" s="54" t="s">
        <v>5194</v>
      </c>
      <c r="D10010" s="54" t="s">
        <v>2944</v>
      </c>
      <c r="E10010" s="54" t="s">
        <v>4954</v>
      </c>
      <c r="F10010" s="54" t="s">
        <v>3690</v>
      </c>
      <c r="G10010" s="54">
        <v>2311020000</v>
      </c>
      <c r="H10010" s="54" t="s">
        <v>3691</v>
      </c>
      <c r="I10010" s="54" t="s">
        <v>3692</v>
      </c>
      <c r="J10010">
        <f>VLOOKUP(A10010,'County Acres Disturbed'!$A$2:$E$3146,5,FALSE)</f>
        <v>4830.1020786650297</v>
      </c>
      <c r="K10010" s="55" t="s">
        <v>5571</v>
      </c>
      <c r="L10010">
        <f>IF(H10010="PM10-PRI",VLOOKUP(A10010,'County Emission Factors'!A$2:E$3145,5,FALSE),IF(H10010="PM10-FIL",VLOOKUP(A10010,'County Emission Factors'!A$2:E$3145,5,FALSE),VLOOKUP(A10010,'County Emission Factors'!A$2:F$3145,6,FALSE)))</f>
        <v>0.2190080354668883</v>
      </c>
      <c r="M10010" s="56" t="s">
        <v>5572</v>
      </c>
      <c r="N10010" t="s">
        <v>5571</v>
      </c>
      <c r="O10010">
        <f t="shared" si="161"/>
        <v>1057.8311673529618</v>
      </c>
      <c r="P10010" t="s">
        <v>5572</v>
      </c>
    </row>
    <row r="10011" spans="1:16">
      <c r="A10011" s="54" t="s">
        <v>1583</v>
      </c>
      <c r="B10011" s="54" t="s">
        <v>3065</v>
      </c>
      <c r="C10011" s="54" t="s">
        <v>5194</v>
      </c>
      <c r="D10011" s="54" t="s">
        <v>2944</v>
      </c>
      <c r="E10011" s="54" t="s">
        <v>4954</v>
      </c>
      <c r="F10011" s="54" t="s">
        <v>3690</v>
      </c>
      <c r="G10011" s="54">
        <v>2311020000</v>
      </c>
      <c r="H10011" s="54" t="s">
        <v>3693</v>
      </c>
      <c r="I10011" s="54" t="s">
        <v>3694</v>
      </c>
      <c r="J10011">
        <f>VLOOKUP(A10011,'County Acres Disturbed'!$A$2:$E$3146,5,FALSE)</f>
        <v>4830.1020786650297</v>
      </c>
      <c r="K10011" s="55" t="s">
        <v>5571</v>
      </c>
      <c r="L10011">
        <f>IF(H10011="PM10-PRI",VLOOKUP(A10011,'County Emission Factors'!A$2:E$3145,5,FALSE),IF(H10011="PM10-FIL",VLOOKUP(A10011,'County Emission Factors'!A$2:E$3145,5,FALSE),VLOOKUP(A10011,'County Emission Factors'!A$2:F$3145,6,FALSE)))</f>
        <v>2.190080354668883E-2</v>
      </c>
      <c r="M10011" s="56" t="s">
        <v>5572</v>
      </c>
      <c r="N10011" t="s">
        <v>5571</v>
      </c>
      <c r="O10011">
        <f t="shared" si="161"/>
        <v>105.78311673529618</v>
      </c>
      <c r="P10011" t="s">
        <v>5572</v>
      </c>
    </row>
    <row r="10012" spans="1:16">
      <c r="A10012" s="54" t="s">
        <v>1583</v>
      </c>
      <c r="B10012" s="54" t="s">
        <v>3065</v>
      </c>
      <c r="C10012" s="54" t="s">
        <v>5194</v>
      </c>
      <c r="D10012" s="54" t="s">
        <v>2944</v>
      </c>
      <c r="E10012" s="54" t="s">
        <v>4954</v>
      </c>
      <c r="F10012" s="54" t="s">
        <v>3690</v>
      </c>
      <c r="G10012" s="54">
        <v>2311020000</v>
      </c>
      <c r="H10012" s="54" t="s">
        <v>3695</v>
      </c>
      <c r="I10012" s="54" t="s">
        <v>3696</v>
      </c>
      <c r="J10012">
        <f>VLOOKUP(A10012,'County Acres Disturbed'!$A$2:$E$3146,5,FALSE)</f>
        <v>4830.1020786650297</v>
      </c>
      <c r="K10012" s="55" t="s">
        <v>5571</v>
      </c>
      <c r="L10012">
        <f>IF(H10012="PM10-PRI",VLOOKUP(A10012,'County Emission Factors'!A$2:E$3145,5,FALSE),IF(H10012="PM10-FIL",VLOOKUP(A10012,'County Emission Factors'!A$2:E$3145,5,FALSE),VLOOKUP(A10012,'County Emission Factors'!A$2:F$3145,6,FALSE)))</f>
        <v>0.2190080354668883</v>
      </c>
      <c r="M10012" s="56" t="s">
        <v>5572</v>
      </c>
      <c r="N10012" t="s">
        <v>5571</v>
      </c>
      <c r="O10012">
        <f t="shared" si="161"/>
        <v>1057.8311673529618</v>
      </c>
      <c r="P10012" t="s">
        <v>5572</v>
      </c>
    </row>
    <row r="10013" spans="1:16">
      <c r="A10013" s="54" t="s">
        <v>1583</v>
      </c>
      <c r="B10013" s="54" t="s">
        <v>3065</v>
      </c>
      <c r="C10013" s="54" t="s">
        <v>5194</v>
      </c>
      <c r="D10013" s="54" t="s">
        <v>2944</v>
      </c>
      <c r="E10013" s="54" t="s">
        <v>4954</v>
      </c>
      <c r="F10013" s="54" t="s">
        <v>3690</v>
      </c>
      <c r="G10013" s="54">
        <v>2311020000</v>
      </c>
      <c r="H10013" s="54" t="s">
        <v>3697</v>
      </c>
      <c r="I10013" s="54" t="s">
        <v>3698</v>
      </c>
      <c r="J10013">
        <f>VLOOKUP(A10013,'County Acres Disturbed'!$A$2:$E$3146,5,FALSE)</f>
        <v>4830.1020786650297</v>
      </c>
      <c r="K10013" s="55" t="s">
        <v>5571</v>
      </c>
      <c r="L10013">
        <f>IF(H10013="PM10-PRI",VLOOKUP(A10013,'County Emission Factors'!A$2:E$3145,5,FALSE),IF(H10013="PM10-FIL",VLOOKUP(A10013,'County Emission Factors'!A$2:E$3145,5,FALSE),VLOOKUP(A10013,'County Emission Factors'!A$2:F$3145,6,FALSE)))</f>
        <v>2.190080354668883E-2</v>
      </c>
      <c r="M10013" s="56" t="s">
        <v>5572</v>
      </c>
      <c r="N10013" t="s">
        <v>5571</v>
      </c>
      <c r="O10013">
        <f t="shared" si="161"/>
        <v>105.78311673529618</v>
      </c>
      <c r="P10013" t="s">
        <v>5572</v>
      </c>
    </row>
    <row r="10014" spans="1:16">
      <c r="A10014" s="54" t="s">
        <v>1584</v>
      </c>
      <c r="B10014" s="54" t="s">
        <v>3065</v>
      </c>
      <c r="C10014" s="54" t="s">
        <v>5194</v>
      </c>
      <c r="D10014" s="54" t="s">
        <v>2958</v>
      </c>
      <c r="E10014" s="54" t="s">
        <v>3851</v>
      </c>
      <c r="F10014" s="54" t="s">
        <v>3690</v>
      </c>
      <c r="G10014" s="54">
        <v>2311020000</v>
      </c>
      <c r="H10014" s="54" t="s">
        <v>3691</v>
      </c>
      <c r="I10014" s="54" t="s">
        <v>3692</v>
      </c>
      <c r="J10014">
        <f>VLOOKUP(A10014,'County Acres Disturbed'!$A$2:$E$3146,5,FALSE)</f>
        <v>99.969433000692348</v>
      </c>
      <c r="K10014" s="55" t="s">
        <v>5571</v>
      </c>
      <c r="L10014">
        <f>IF(H10014="PM10-PRI",VLOOKUP(A10014,'County Emission Factors'!A$2:E$3145,5,FALSE),IF(H10014="PM10-FIL",VLOOKUP(A10014,'County Emission Factors'!A$2:E$3145,5,FALSE),VLOOKUP(A10014,'County Emission Factors'!A$2:F$3145,6,FALSE)))</f>
        <v>0.21900803546688838</v>
      </c>
      <c r="M10014" s="56" t="s">
        <v>5572</v>
      </c>
      <c r="N10014" t="s">
        <v>5571</v>
      </c>
      <c r="O10014">
        <f t="shared" si="161"/>
        <v>21.89410912822035</v>
      </c>
      <c r="P10014" t="s">
        <v>5572</v>
      </c>
    </row>
    <row r="10015" spans="1:16">
      <c r="A10015" s="54" t="s">
        <v>1584</v>
      </c>
      <c r="B10015" s="54" t="s">
        <v>3065</v>
      </c>
      <c r="C10015" s="54" t="s">
        <v>5194</v>
      </c>
      <c r="D10015" s="54" t="s">
        <v>2958</v>
      </c>
      <c r="E10015" s="54" t="s">
        <v>3851</v>
      </c>
      <c r="F10015" s="54" t="s">
        <v>3690</v>
      </c>
      <c r="G10015" s="54">
        <v>2311020000</v>
      </c>
      <c r="H10015" s="54" t="s">
        <v>3693</v>
      </c>
      <c r="I10015" s="54" t="s">
        <v>3694</v>
      </c>
      <c r="J10015">
        <f>VLOOKUP(A10015,'County Acres Disturbed'!$A$2:$E$3146,5,FALSE)</f>
        <v>99.969433000692348</v>
      </c>
      <c r="K10015" s="55" t="s">
        <v>5571</v>
      </c>
      <c r="L10015">
        <f>IF(H10015="PM10-PRI",VLOOKUP(A10015,'County Emission Factors'!A$2:E$3145,5,FALSE),IF(H10015="PM10-FIL",VLOOKUP(A10015,'County Emission Factors'!A$2:E$3145,5,FALSE),VLOOKUP(A10015,'County Emission Factors'!A$2:F$3145,6,FALSE)))</f>
        <v>2.190080354668884E-2</v>
      </c>
      <c r="M10015" s="56" t="s">
        <v>5572</v>
      </c>
      <c r="N10015" t="s">
        <v>5571</v>
      </c>
      <c r="O10015">
        <f t="shared" ref="O10015:O10078" si="162">L10015*J10015</f>
        <v>2.1894109128220354</v>
      </c>
      <c r="P10015" t="s">
        <v>5572</v>
      </c>
    </row>
    <row r="10016" spans="1:16">
      <c r="A10016" s="54" t="s">
        <v>1584</v>
      </c>
      <c r="B10016" s="54" t="s">
        <v>3065</v>
      </c>
      <c r="C10016" s="54" t="s">
        <v>5194</v>
      </c>
      <c r="D10016" s="54" t="s">
        <v>2958</v>
      </c>
      <c r="E10016" s="54" t="s">
        <v>3851</v>
      </c>
      <c r="F10016" s="54" t="s">
        <v>3690</v>
      </c>
      <c r="G10016" s="54">
        <v>2311020000</v>
      </c>
      <c r="H10016" s="54" t="s">
        <v>3695</v>
      </c>
      <c r="I10016" s="54" t="s">
        <v>3696</v>
      </c>
      <c r="J10016">
        <f>VLOOKUP(A10016,'County Acres Disturbed'!$A$2:$E$3146,5,FALSE)</f>
        <v>99.969433000692348</v>
      </c>
      <c r="K10016" s="55" t="s">
        <v>5571</v>
      </c>
      <c r="L10016">
        <f>IF(H10016="PM10-PRI",VLOOKUP(A10016,'County Emission Factors'!A$2:E$3145,5,FALSE),IF(H10016="PM10-FIL",VLOOKUP(A10016,'County Emission Factors'!A$2:E$3145,5,FALSE),VLOOKUP(A10016,'County Emission Factors'!A$2:F$3145,6,FALSE)))</f>
        <v>0.21900803546688838</v>
      </c>
      <c r="M10016" s="56" t="s">
        <v>5572</v>
      </c>
      <c r="N10016" t="s">
        <v>5571</v>
      </c>
      <c r="O10016">
        <f t="shared" si="162"/>
        <v>21.89410912822035</v>
      </c>
      <c r="P10016" t="s">
        <v>5572</v>
      </c>
    </row>
    <row r="10017" spans="1:16">
      <c r="A10017" s="54" t="s">
        <v>1584</v>
      </c>
      <c r="B10017" s="54" t="s">
        <v>3065</v>
      </c>
      <c r="C10017" s="54" t="s">
        <v>5194</v>
      </c>
      <c r="D10017" s="54" t="s">
        <v>2958</v>
      </c>
      <c r="E10017" s="54" t="s">
        <v>3851</v>
      </c>
      <c r="F10017" s="54" t="s">
        <v>3690</v>
      </c>
      <c r="G10017" s="54">
        <v>2311020000</v>
      </c>
      <c r="H10017" s="54" t="s">
        <v>3697</v>
      </c>
      <c r="I10017" s="54" t="s">
        <v>3698</v>
      </c>
      <c r="J10017">
        <f>VLOOKUP(A10017,'County Acres Disturbed'!$A$2:$E$3146,5,FALSE)</f>
        <v>99.969433000692348</v>
      </c>
      <c r="K10017" s="55" t="s">
        <v>5571</v>
      </c>
      <c r="L10017">
        <f>IF(H10017="PM10-PRI",VLOOKUP(A10017,'County Emission Factors'!A$2:E$3145,5,FALSE),IF(H10017="PM10-FIL",VLOOKUP(A10017,'County Emission Factors'!A$2:E$3145,5,FALSE),VLOOKUP(A10017,'County Emission Factors'!A$2:F$3145,6,FALSE)))</f>
        <v>2.190080354668884E-2</v>
      </c>
      <c r="M10017" s="56" t="s">
        <v>5572</v>
      </c>
      <c r="N10017" t="s">
        <v>5571</v>
      </c>
      <c r="O10017">
        <f t="shared" si="162"/>
        <v>2.1894109128220354</v>
      </c>
      <c r="P10017" t="s">
        <v>5572</v>
      </c>
    </row>
    <row r="10018" spans="1:16">
      <c r="A10018" s="54" t="s">
        <v>1585</v>
      </c>
      <c r="B10018" s="54" t="s">
        <v>3065</v>
      </c>
      <c r="C10018" s="54" t="s">
        <v>5194</v>
      </c>
      <c r="D10018" s="54" t="s">
        <v>2959</v>
      </c>
      <c r="E10018" s="54" t="s">
        <v>5217</v>
      </c>
      <c r="F10018" s="54" t="s">
        <v>3690</v>
      </c>
      <c r="G10018" s="54">
        <v>2311020000</v>
      </c>
      <c r="H10018" s="54" t="s">
        <v>3691</v>
      </c>
      <c r="I10018" s="54" t="s">
        <v>3692</v>
      </c>
      <c r="J10018">
        <f>VLOOKUP(A10018,'County Acres Disturbed'!$A$2:$E$3146,5,FALSE)</f>
        <v>44.338896954771876</v>
      </c>
      <c r="K10018" s="55" t="s">
        <v>5571</v>
      </c>
      <c r="L10018">
        <f>IF(H10018="PM10-PRI",VLOOKUP(A10018,'County Emission Factors'!A$2:E$3145,5,FALSE),IF(H10018="PM10-FIL",VLOOKUP(A10018,'County Emission Factors'!A$2:E$3145,5,FALSE),VLOOKUP(A10018,'County Emission Factors'!A$2:F$3145,6,FALSE)))</f>
        <v>0.2190080354668883</v>
      </c>
      <c r="M10018" s="56" t="s">
        <v>5572</v>
      </c>
      <c r="N10018" t="s">
        <v>5571</v>
      </c>
      <c r="O10018">
        <f t="shared" si="162"/>
        <v>9.7105747168333849</v>
      </c>
      <c r="P10018" t="s">
        <v>5572</v>
      </c>
    </row>
    <row r="10019" spans="1:16">
      <c r="A10019" s="54" t="s">
        <v>1585</v>
      </c>
      <c r="B10019" s="54" t="s">
        <v>3065</v>
      </c>
      <c r="C10019" s="54" t="s">
        <v>5194</v>
      </c>
      <c r="D10019" s="54" t="s">
        <v>2959</v>
      </c>
      <c r="E10019" s="54" t="s">
        <v>5217</v>
      </c>
      <c r="F10019" s="54" t="s">
        <v>3690</v>
      </c>
      <c r="G10019" s="54">
        <v>2311020000</v>
      </c>
      <c r="H10019" s="54" t="s">
        <v>3693</v>
      </c>
      <c r="I10019" s="54" t="s">
        <v>3694</v>
      </c>
      <c r="J10019">
        <f>VLOOKUP(A10019,'County Acres Disturbed'!$A$2:$E$3146,5,FALSE)</f>
        <v>44.338896954771876</v>
      </c>
      <c r="K10019" s="55" t="s">
        <v>5571</v>
      </c>
      <c r="L10019">
        <f>IF(H10019="PM10-PRI",VLOOKUP(A10019,'County Emission Factors'!A$2:E$3145,5,FALSE),IF(H10019="PM10-FIL",VLOOKUP(A10019,'County Emission Factors'!A$2:E$3145,5,FALSE),VLOOKUP(A10019,'County Emission Factors'!A$2:F$3145,6,FALSE)))</f>
        <v>2.190080354668883E-2</v>
      </c>
      <c r="M10019" s="56" t="s">
        <v>5572</v>
      </c>
      <c r="N10019" t="s">
        <v>5571</v>
      </c>
      <c r="O10019">
        <f t="shared" si="162"/>
        <v>0.97105747168333845</v>
      </c>
      <c r="P10019" t="s">
        <v>5572</v>
      </c>
    </row>
    <row r="10020" spans="1:16">
      <c r="A10020" s="54" t="s">
        <v>1585</v>
      </c>
      <c r="B10020" s="54" t="s">
        <v>3065</v>
      </c>
      <c r="C10020" s="54" t="s">
        <v>5194</v>
      </c>
      <c r="D10020" s="54" t="s">
        <v>2959</v>
      </c>
      <c r="E10020" s="54" t="s">
        <v>5217</v>
      </c>
      <c r="F10020" s="54" t="s">
        <v>3690</v>
      </c>
      <c r="G10020" s="54">
        <v>2311020000</v>
      </c>
      <c r="H10020" s="54" t="s">
        <v>3695</v>
      </c>
      <c r="I10020" s="54" t="s">
        <v>3696</v>
      </c>
      <c r="J10020">
        <f>VLOOKUP(A10020,'County Acres Disturbed'!$A$2:$E$3146,5,FALSE)</f>
        <v>44.338896954771876</v>
      </c>
      <c r="K10020" s="55" t="s">
        <v>5571</v>
      </c>
      <c r="L10020">
        <f>IF(H10020="PM10-PRI",VLOOKUP(A10020,'County Emission Factors'!A$2:E$3145,5,FALSE),IF(H10020="PM10-FIL",VLOOKUP(A10020,'County Emission Factors'!A$2:E$3145,5,FALSE),VLOOKUP(A10020,'County Emission Factors'!A$2:F$3145,6,FALSE)))</f>
        <v>0.2190080354668883</v>
      </c>
      <c r="M10020" s="56" t="s">
        <v>5572</v>
      </c>
      <c r="N10020" t="s">
        <v>5571</v>
      </c>
      <c r="O10020">
        <f t="shared" si="162"/>
        <v>9.7105747168333849</v>
      </c>
      <c r="P10020" t="s">
        <v>5572</v>
      </c>
    </row>
    <row r="10021" spans="1:16">
      <c r="A10021" s="54" t="s">
        <v>1585</v>
      </c>
      <c r="B10021" s="54" t="s">
        <v>3065</v>
      </c>
      <c r="C10021" s="54" t="s">
        <v>5194</v>
      </c>
      <c r="D10021" s="54" t="s">
        <v>2959</v>
      </c>
      <c r="E10021" s="54" t="s">
        <v>5217</v>
      </c>
      <c r="F10021" s="54" t="s">
        <v>3690</v>
      </c>
      <c r="G10021" s="54">
        <v>2311020000</v>
      </c>
      <c r="H10021" s="54" t="s">
        <v>3697</v>
      </c>
      <c r="I10021" s="54" t="s">
        <v>3698</v>
      </c>
      <c r="J10021">
        <f>VLOOKUP(A10021,'County Acres Disturbed'!$A$2:$E$3146,5,FALSE)</f>
        <v>44.338896954771876</v>
      </c>
      <c r="K10021" s="55" t="s">
        <v>5571</v>
      </c>
      <c r="L10021">
        <f>IF(H10021="PM10-PRI",VLOOKUP(A10021,'County Emission Factors'!A$2:E$3145,5,FALSE),IF(H10021="PM10-FIL",VLOOKUP(A10021,'County Emission Factors'!A$2:E$3145,5,FALSE),VLOOKUP(A10021,'County Emission Factors'!A$2:F$3145,6,FALSE)))</f>
        <v>2.190080354668883E-2</v>
      </c>
      <c r="M10021" s="56" t="s">
        <v>5572</v>
      </c>
      <c r="N10021" t="s">
        <v>5571</v>
      </c>
      <c r="O10021">
        <f t="shared" si="162"/>
        <v>0.97105747168333845</v>
      </c>
      <c r="P10021" t="s">
        <v>5572</v>
      </c>
    </row>
    <row r="10022" spans="1:16">
      <c r="A10022" s="54" t="s">
        <v>1586</v>
      </c>
      <c r="B10022" s="54" t="s">
        <v>3065</v>
      </c>
      <c r="C10022" s="54" t="s">
        <v>5194</v>
      </c>
      <c r="D10022" s="54" t="s">
        <v>2960</v>
      </c>
      <c r="E10022" s="54" t="s">
        <v>3854</v>
      </c>
      <c r="F10022" s="54" t="s">
        <v>3690</v>
      </c>
      <c r="G10022" s="54">
        <v>2311020000</v>
      </c>
      <c r="H10022" s="54" t="s">
        <v>3691</v>
      </c>
      <c r="I10022" s="54" t="s">
        <v>3692</v>
      </c>
      <c r="J10022">
        <f>VLOOKUP(A10022,'County Acres Disturbed'!$A$2:$E$3146,5,FALSE)</f>
        <v>1036.5251737440208</v>
      </c>
      <c r="K10022" s="55" t="s">
        <v>5571</v>
      </c>
      <c r="L10022">
        <f>IF(H10022="PM10-PRI",VLOOKUP(A10022,'County Emission Factors'!A$2:E$3145,5,FALSE),IF(H10022="PM10-FIL",VLOOKUP(A10022,'County Emission Factors'!A$2:E$3145,5,FALSE),VLOOKUP(A10022,'County Emission Factors'!A$2:F$3145,6,FALSE)))</f>
        <v>0.16846771958991416</v>
      </c>
      <c r="M10022" s="56" t="s">
        <v>5572</v>
      </c>
      <c r="N10022" t="s">
        <v>5571</v>
      </c>
      <c r="O10022">
        <f t="shared" si="162"/>
        <v>174.62103231819475</v>
      </c>
      <c r="P10022" t="s">
        <v>5572</v>
      </c>
    </row>
    <row r="10023" spans="1:16">
      <c r="A10023" s="54" t="s">
        <v>1586</v>
      </c>
      <c r="B10023" s="54" t="s">
        <v>3065</v>
      </c>
      <c r="C10023" s="54" t="s">
        <v>5194</v>
      </c>
      <c r="D10023" s="54" t="s">
        <v>2960</v>
      </c>
      <c r="E10023" s="54" t="s">
        <v>3854</v>
      </c>
      <c r="F10023" s="54" t="s">
        <v>3690</v>
      </c>
      <c r="G10023" s="54">
        <v>2311020000</v>
      </c>
      <c r="H10023" s="54" t="s">
        <v>3693</v>
      </c>
      <c r="I10023" s="54" t="s">
        <v>3694</v>
      </c>
      <c r="J10023">
        <f>VLOOKUP(A10023,'County Acres Disturbed'!$A$2:$E$3146,5,FALSE)</f>
        <v>1036.5251737440208</v>
      </c>
      <c r="K10023" s="55" t="s">
        <v>5571</v>
      </c>
      <c r="L10023">
        <f>IF(H10023="PM10-PRI",VLOOKUP(A10023,'County Emission Factors'!A$2:E$3145,5,FALSE),IF(H10023="PM10-FIL",VLOOKUP(A10023,'County Emission Factors'!A$2:E$3145,5,FALSE),VLOOKUP(A10023,'County Emission Factors'!A$2:F$3145,6,FALSE)))</f>
        <v>1.6846771958991417E-2</v>
      </c>
      <c r="M10023" s="56" t="s">
        <v>5572</v>
      </c>
      <c r="N10023" t="s">
        <v>5571</v>
      </c>
      <c r="O10023">
        <f t="shared" si="162"/>
        <v>17.462103231819476</v>
      </c>
      <c r="P10023" t="s">
        <v>5572</v>
      </c>
    </row>
    <row r="10024" spans="1:16">
      <c r="A10024" s="54" t="s">
        <v>1586</v>
      </c>
      <c r="B10024" s="54" t="s">
        <v>3065</v>
      </c>
      <c r="C10024" s="54" t="s">
        <v>5194</v>
      </c>
      <c r="D10024" s="54" t="s">
        <v>2960</v>
      </c>
      <c r="E10024" s="54" t="s">
        <v>3854</v>
      </c>
      <c r="F10024" s="54" t="s">
        <v>3690</v>
      </c>
      <c r="G10024" s="54">
        <v>2311020000</v>
      </c>
      <c r="H10024" s="54" t="s">
        <v>3695</v>
      </c>
      <c r="I10024" s="54" t="s">
        <v>3696</v>
      </c>
      <c r="J10024">
        <f>VLOOKUP(A10024,'County Acres Disturbed'!$A$2:$E$3146,5,FALSE)</f>
        <v>1036.5251737440208</v>
      </c>
      <c r="K10024" s="55" t="s">
        <v>5571</v>
      </c>
      <c r="L10024">
        <f>IF(H10024="PM10-PRI",VLOOKUP(A10024,'County Emission Factors'!A$2:E$3145,5,FALSE),IF(H10024="PM10-FIL",VLOOKUP(A10024,'County Emission Factors'!A$2:E$3145,5,FALSE),VLOOKUP(A10024,'County Emission Factors'!A$2:F$3145,6,FALSE)))</f>
        <v>0.16846771958991416</v>
      </c>
      <c r="M10024" s="56" t="s">
        <v>5572</v>
      </c>
      <c r="N10024" t="s">
        <v>5571</v>
      </c>
      <c r="O10024">
        <f t="shared" si="162"/>
        <v>174.62103231819475</v>
      </c>
      <c r="P10024" t="s">
        <v>5572</v>
      </c>
    </row>
    <row r="10025" spans="1:16">
      <c r="A10025" s="54" t="s">
        <v>1586</v>
      </c>
      <c r="B10025" s="54" t="s">
        <v>3065</v>
      </c>
      <c r="C10025" s="54" t="s">
        <v>5194</v>
      </c>
      <c r="D10025" s="54" t="s">
        <v>2960</v>
      </c>
      <c r="E10025" s="54" t="s">
        <v>3854</v>
      </c>
      <c r="F10025" s="54" t="s">
        <v>3690</v>
      </c>
      <c r="G10025" s="54">
        <v>2311020000</v>
      </c>
      <c r="H10025" s="54" t="s">
        <v>3697</v>
      </c>
      <c r="I10025" s="54" t="s">
        <v>3698</v>
      </c>
      <c r="J10025">
        <f>VLOOKUP(A10025,'County Acres Disturbed'!$A$2:$E$3146,5,FALSE)</f>
        <v>1036.5251737440208</v>
      </c>
      <c r="K10025" s="55" t="s">
        <v>5571</v>
      </c>
      <c r="L10025">
        <f>IF(H10025="PM10-PRI",VLOOKUP(A10025,'County Emission Factors'!A$2:E$3145,5,FALSE),IF(H10025="PM10-FIL",VLOOKUP(A10025,'County Emission Factors'!A$2:E$3145,5,FALSE),VLOOKUP(A10025,'County Emission Factors'!A$2:F$3145,6,FALSE)))</f>
        <v>1.6846771958991417E-2</v>
      </c>
      <c r="M10025" s="56" t="s">
        <v>5572</v>
      </c>
      <c r="N10025" t="s">
        <v>5571</v>
      </c>
      <c r="O10025">
        <f t="shared" si="162"/>
        <v>17.462103231819476</v>
      </c>
      <c r="P10025" t="s">
        <v>5572</v>
      </c>
    </row>
    <row r="10026" spans="1:16">
      <c r="A10026" s="54" t="s">
        <v>1587</v>
      </c>
      <c r="B10026" s="54" t="s">
        <v>3065</v>
      </c>
      <c r="C10026" s="54" t="s">
        <v>5194</v>
      </c>
      <c r="D10026" s="54" t="s">
        <v>2961</v>
      </c>
      <c r="E10026" s="54" t="s">
        <v>3756</v>
      </c>
      <c r="F10026" s="54" t="s">
        <v>3690</v>
      </c>
      <c r="G10026" s="54">
        <v>2311020000</v>
      </c>
      <c r="H10026" s="54" t="s">
        <v>3691</v>
      </c>
      <c r="I10026" s="54" t="s">
        <v>3692</v>
      </c>
      <c r="J10026">
        <f>VLOOKUP(A10026,'County Acres Disturbed'!$A$2:$E$3146,5,FALSE)</f>
        <v>8360.60152832106</v>
      </c>
      <c r="K10026" s="55" t="s">
        <v>5571</v>
      </c>
      <c r="L10026">
        <f>IF(H10026="PM10-PRI",VLOOKUP(A10026,'County Emission Factors'!A$2:E$3145,5,FALSE),IF(H10026="PM10-FIL",VLOOKUP(A10026,'County Emission Factors'!A$2:E$3145,5,FALSE),VLOOKUP(A10026,'County Emission Factors'!A$2:F$3145,6,FALSE)))</f>
        <v>0.21900803546688827</v>
      </c>
      <c r="M10026" s="56" t="s">
        <v>5572</v>
      </c>
      <c r="N10026" t="s">
        <v>5571</v>
      </c>
      <c r="O10026">
        <f t="shared" si="162"/>
        <v>1831.0389160390589</v>
      </c>
      <c r="P10026" t="s">
        <v>5572</v>
      </c>
    </row>
    <row r="10027" spans="1:16">
      <c r="A10027" s="54" t="s">
        <v>1587</v>
      </c>
      <c r="B10027" s="54" t="s">
        <v>3065</v>
      </c>
      <c r="C10027" s="54" t="s">
        <v>5194</v>
      </c>
      <c r="D10027" s="54" t="s">
        <v>2961</v>
      </c>
      <c r="E10027" s="54" t="s">
        <v>3756</v>
      </c>
      <c r="F10027" s="54" t="s">
        <v>3690</v>
      </c>
      <c r="G10027" s="54">
        <v>2311020000</v>
      </c>
      <c r="H10027" s="54" t="s">
        <v>3693</v>
      </c>
      <c r="I10027" s="54" t="s">
        <v>3694</v>
      </c>
      <c r="J10027">
        <f>VLOOKUP(A10027,'County Acres Disturbed'!$A$2:$E$3146,5,FALSE)</f>
        <v>8360.60152832106</v>
      </c>
      <c r="K10027" s="55" t="s">
        <v>5571</v>
      </c>
      <c r="L10027">
        <f>IF(H10027="PM10-PRI",VLOOKUP(A10027,'County Emission Factors'!A$2:E$3145,5,FALSE),IF(H10027="PM10-FIL",VLOOKUP(A10027,'County Emission Factors'!A$2:E$3145,5,FALSE),VLOOKUP(A10027,'County Emission Factors'!A$2:F$3145,6,FALSE)))</f>
        <v>2.190080354668883E-2</v>
      </c>
      <c r="M10027" s="56" t="s">
        <v>5572</v>
      </c>
      <c r="N10027" t="s">
        <v>5571</v>
      </c>
      <c r="O10027">
        <f t="shared" si="162"/>
        <v>183.10389160390591</v>
      </c>
      <c r="P10027" t="s">
        <v>5572</v>
      </c>
    </row>
    <row r="10028" spans="1:16">
      <c r="A10028" s="54" t="s">
        <v>1587</v>
      </c>
      <c r="B10028" s="54" t="s">
        <v>3065</v>
      </c>
      <c r="C10028" s="54" t="s">
        <v>5194</v>
      </c>
      <c r="D10028" s="54" t="s">
        <v>2961</v>
      </c>
      <c r="E10028" s="54" t="s">
        <v>3756</v>
      </c>
      <c r="F10028" s="54" t="s">
        <v>3690</v>
      </c>
      <c r="G10028" s="54">
        <v>2311020000</v>
      </c>
      <c r="H10028" s="54" t="s">
        <v>3695</v>
      </c>
      <c r="I10028" s="54" t="s">
        <v>3696</v>
      </c>
      <c r="J10028">
        <f>VLOOKUP(A10028,'County Acres Disturbed'!$A$2:$E$3146,5,FALSE)</f>
        <v>8360.60152832106</v>
      </c>
      <c r="K10028" s="55" t="s">
        <v>5571</v>
      </c>
      <c r="L10028">
        <f>IF(H10028="PM10-PRI",VLOOKUP(A10028,'County Emission Factors'!A$2:E$3145,5,FALSE),IF(H10028="PM10-FIL",VLOOKUP(A10028,'County Emission Factors'!A$2:E$3145,5,FALSE),VLOOKUP(A10028,'County Emission Factors'!A$2:F$3145,6,FALSE)))</f>
        <v>0.21900803546688827</v>
      </c>
      <c r="M10028" s="56" t="s">
        <v>5572</v>
      </c>
      <c r="N10028" t="s">
        <v>5571</v>
      </c>
      <c r="O10028">
        <f t="shared" si="162"/>
        <v>1831.0389160390589</v>
      </c>
      <c r="P10028" t="s">
        <v>5572</v>
      </c>
    </row>
    <row r="10029" spans="1:16">
      <c r="A10029" s="54" t="s">
        <v>1587</v>
      </c>
      <c r="B10029" s="54" t="s">
        <v>3065</v>
      </c>
      <c r="C10029" s="54" t="s">
        <v>5194</v>
      </c>
      <c r="D10029" s="54" t="s">
        <v>2961</v>
      </c>
      <c r="E10029" s="54" t="s">
        <v>3756</v>
      </c>
      <c r="F10029" s="54" t="s">
        <v>3690</v>
      </c>
      <c r="G10029" s="54">
        <v>2311020000</v>
      </c>
      <c r="H10029" s="54" t="s">
        <v>3697</v>
      </c>
      <c r="I10029" s="54" t="s">
        <v>3698</v>
      </c>
      <c r="J10029">
        <f>VLOOKUP(A10029,'County Acres Disturbed'!$A$2:$E$3146,5,FALSE)</f>
        <v>8360.60152832106</v>
      </c>
      <c r="K10029" s="55" t="s">
        <v>5571</v>
      </c>
      <c r="L10029">
        <f>IF(H10029="PM10-PRI",VLOOKUP(A10029,'County Emission Factors'!A$2:E$3145,5,FALSE),IF(H10029="PM10-FIL",VLOOKUP(A10029,'County Emission Factors'!A$2:E$3145,5,FALSE),VLOOKUP(A10029,'County Emission Factors'!A$2:F$3145,6,FALSE)))</f>
        <v>2.190080354668883E-2</v>
      </c>
      <c r="M10029" s="56" t="s">
        <v>5572</v>
      </c>
      <c r="N10029" t="s">
        <v>5571</v>
      </c>
      <c r="O10029">
        <f t="shared" si="162"/>
        <v>183.10389160390591</v>
      </c>
      <c r="P10029" t="s">
        <v>5572</v>
      </c>
    </row>
    <row r="10030" spans="1:16">
      <c r="A10030" s="54" t="s">
        <v>1588</v>
      </c>
      <c r="B10030" s="54" t="s">
        <v>3065</v>
      </c>
      <c r="C10030" s="54" t="s">
        <v>5194</v>
      </c>
      <c r="D10030" s="54" t="s">
        <v>2962</v>
      </c>
      <c r="E10030" s="54" t="s">
        <v>4385</v>
      </c>
      <c r="F10030" s="54" t="s">
        <v>3690</v>
      </c>
      <c r="G10030" s="54">
        <v>2311020000</v>
      </c>
      <c r="H10030" s="54" t="s">
        <v>3691</v>
      </c>
      <c r="I10030" s="54" t="s">
        <v>3692</v>
      </c>
      <c r="J10030">
        <f>VLOOKUP(A10030,'County Acres Disturbed'!$A$2:$E$3146,5,FALSE)</f>
        <v>44.338896954771876</v>
      </c>
      <c r="K10030" s="55" t="s">
        <v>5571</v>
      </c>
      <c r="L10030">
        <f>IF(H10030="PM10-PRI",VLOOKUP(A10030,'County Emission Factors'!A$2:E$3145,5,FALSE),IF(H10030="PM10-FIL",VLOOKUP(A10030,'County Emission Factors'!A$2:E$3145,5,FALSE),VLOOKUP(A10030,'County Emission Factors'!A$2:F$3145,6,FALSE)))</f>
        <v>0.21900803546688838</v>
      </c>
      <c r="M10030" s="56" t="s">
        <v>5572</v>
      </c>
      <c r="N10030" t="s">
        <v>5571</v>
      </c>
      <c r="O10030">
        <f t="shared" si="162"/>
        <v>9.7105747168333885</v>
      </c>
      <c r="P10030" t="s">
        <v>5572</v>
      </c>
    </row>
    <row r="10031" spans="1:16">
      <c r="A10031" s="54" t="s">
        <v>1588</v>
      </c>
      <c r="B10031" s="54" t="s">
        <v>3065</v>
      </c>
      <c r="C10031" s="54" t="s">
        <v>5194</v>
      </c>
      <c r="D10031" s="54" t="s">
        <v>2962</v>
      </c>
      <c r="E10031" s="54" t="s">
        <v>4385</v>
      </c>
      <c r="F10031" s="54" t="s">
        <v>3690</v>
      </c>
      <c r="G10031" s="54">
        <v>2311020000</v>
      </c>
      <c r="H10031" s="54" t="s">
        <v>3693</v>
      </c>
      <c r="I10031" s="54" t="s">
        <v>3694</v>
      </c>
      <c r="J10031">
        <f>VLOOKUP(A10031,'County Acres Disturbed'!$A$2:$E$3146,5,FALSE)</f>
        <v>44.338896954771876</v>
      </c>
      <c r="K10031" s="55" t="s">
        <v>5571</v>
      </c>
      <c r="L10031">
        <f>IF(H10031="PM10-PRI",VLOOKUP(A10031,'County Emission Factors'!A$2:E$3145,5,FALSE),IF(H10031="PM10-FIL",VLOOKUP(A10031,'County Emission Factors'!A$2:E$3145,5,FALSE),VLOOKUP(A10031,'County Emission Factors'!A$2:F$3145,6,FALSE)))</f>
        <v>2.190080354668884E-2</v>
      </c>
      <c r="M10031" s="56" t="s">
        <v>5572</v>
      </c>
      <c r="N10031" t="s">
        <v>5571</v>
      </c>
      <c r="O10031">
        <f t="shared" si="162"/>
        <v>0.97105747168333889</v>
      </c>
      <c r="P10031" t="s">
        <v>5572</v>
      </c>
    </row>
    <row r="10032" spans="1:16">
      <c r="A10032" s="54" t="s">
        <v>1588</v>
      </c>
      <c r="B10032" s="54" t="s">
        <v>3065</v>
      </c>
      <c r="C10032" s="54" t="s">
        <v>5194</v>
      </c>
      <c r="D10032" s="54" t="s">
        <v>2962</v>
      </c>
      <c r="E10032" s="54" t="s">
        <v>4385</v>
      </c>
      <c r="F10032" s="54" t="s">
        <v>3690</v>
      </c>
      <c r="G10032" s="54">
        <v>2311020000</v>
      </c>
      <c r="H10032" s="54" t="s">
        <v>3695</v>
      </c>
      <c r="I10032" s="54" t="s">
        <v>3696</v>
      </c>
      <c r="J10032">
        <f>VLOOKUP(A10032,'County Acres Disturbed'!$A$2:$E$3146,5,FALSE)</f>
        <v>44.338896954771876</v>
      </c>
      <c r="K10032" s="55" t="s">
        <v>5571</v>
      </c>
      <c r="L10032">
        <f>IF(H10032="PM10-PRI",VLOOKUP(A10032,'County Emission Factors'!A$2:E$3145,5,FALSE),IF(H10032="PM10-FIL",VLOOKUP(A10032,'County Emission Factors'!A$2:E$3145,5,FALSE),VLOOKUP(A10032,'County Emission Factors'!A$2:F$3145,6,FALSE)))</f>
        <v>0.21900803546688838</v>
      </c>
      <c r="M10032" s="56" t="s">
        <v>5572</v>
      </c>
      <c r="N10032" t="s">
        <v>5571</v>
      </c>
      <c r="O10032">
        <f t="shared" si="162"/>
        <v>9.7105747168333885</v>
      </c>
      <c r="P10032" t="s">
        <v>5572</v>
      </c>
    </row>
    <row r="10033" spans="1:16">
      <c r="A10033" s="54" t="s">
        <v>1588</v>
      </c>
      <c r="B10033" s="54" t="s">
        <v>3065</v>
      </c>
      <c r="C10033" s="54" t="s">
        <v>5194</v>
      </c>
      <c r="D10033" s="54" t="s">
        <v>2962</v>
      </c>
      <c r="E10033" s="54" t="s">
        <v>4385</v>
      </c>
      <c r="F10033" s="54" t="s">
        <v>3690</v>
      </c>
      <c r="G10033" s="54">
        <v>2311020000</v>
      </c>
      <c r="H10033" s="54" t="s">
        <v>3697</v>
      </c>
      <c r="I10033" s="54" t="s">
        <v>3698</v>
      </c>
      <c r="J10033">
        <f>VLOOKUP(A10033,'County Acres Disturbed'!$A$2:$E$3146,5,FALSE)</f>
        <v>44.338896954771876</v>
      </c>
      <c r="K10033" s="55" t="s">
        <v>5571</v>
      </c>
      <c r="L10033">
        <f>IF(H10033="PM10-PRI",VLOOKUP(A10033,'County Emission Factors'!A$2:E$3145,5,FALSE),IF(H10033="PM10-FIL",VLOOKUP(A10033,'County Emission Factors'!A$2:E$3145,5,FALSE),VLOOKUP(A10033,'County Emission Factors'!A$2:F$3145,6,FALSE)))</f>
        <v>2.190080354668884E-2</v>
      </c>
      <c r="M10033" s="56" t="s">
        <v>5572</v>
      </c>
      <c r="N10033" t="s">
        <v>5571</v>
      </c>
      <c r="O10033">
        <f t="shared" si="162"/>
        <v>0.97105747168333889</v>
      </c>
      <c r="P10033" t="s">
        <v>5572</v>
      </c>
    </row>
    <row r="10034" spans="1:16">
      <c r="A10034" s="54" t="s">
        <v>1589</v>
      </c>
      <c r="B10034" s="54" t="s">
        <v>3065</v>
      </c>
      <c r="C10034" s="54" t="s">
        <v>5194</v>
      </c>
      <c r="D10034" s="54" t="s">
        <v>2963</v>
      </c>
      <c r="E10034" s="54" t="s">
        <v>4126</v>
      </c>
      <c r="F10034" s="54" t="s">
        <v>3690</v>
      </c>
      <c r="G10034" s="54">
        <v>2311020000</v>
      </c>
      <c r="H10034" s="54" t="s">
        <v>3691</v>
      </c>
      <c r="I10034" s="54" t="s">
        <v>3692</v>
      </c>
      <c r="J10034">
        <f>VLOOKUP(A10034,'County Acres Disturbed'!$A$2:$E$3146,5,FALSE)</f>
        <v>266.03338172863135</v>
      </c>
      <c r="K10034" s="55" t="s">
        <v>5571</v>
      </c>
      <c r="L10034">
        <f>IF(H10034="PM10-PRI",VLOOKUP(A10034,'County Emission Factors'!A$2:E$3145,5,FALSE),IF(H10034="PM10-FIL",VLOOKUP(A10034,'County Emission Factors'!A$2:E$3145,5,FALSE),VLOOKUP(A10034,'County Emission Factors'!A$2:F$3145,6,FALSE)))</f>
        <v>0.21900803546688838</v>
      </c>
      <c r="M10034" s="56" t="s">
        <v>5572</v>
      </c>
      <c r="N10034" t="s">
        <v>5571</v>
      </c>
      <c r="O10034">
        <f t="shared" si="162"/>
        <v>58.263448301000352</v>
      </c>
      <c r="P10034" t="s">
        <v>5572</v>
      </c>
    </row>
    <row r="10035" spans="1:16">
      <c r="A10035" s="54" t="s">
        <v>1589</v>
      </c>
      <c r="B10035" s="54" t="s">
        <v>3065</v>
      </c>
      <c r="C10035" s="54" t="s">
        <v>5194</v>
      </c>
      <c r="D10035" s="54" t="s">
        <v>2963</v>
      </c>
      <c r="E10035" s="54" t="s">
        <v>4126</v>
      </c>
      <c r="F10035" s="54" t="s">
        <v>3690</v>
      </c>
      <c r="G10035" s="54">
        <v>2311020000</v>
      </c>
      <c r="H10035" s="54" t="s">
        <v>3693</v>
      </c>
      <c r="I10035" s="54" t="s">
        <v>3694</v>
      </c>
      <c r="J10035">
        <f>VLOOKUP(A10035,'County Acres Disturbed'!$A$2:$E$3146,5,FALSE)</f>
        <v>266.03338172863135</v>
      </c>
      <c r="K10035" s="55" t="s">
        <v>5571</v>
      </c>
      <c r="L10035">
        <f>IF(H10035="PM10-PRI",VLOOKUP(A10035,'County Emission Factors'!A$2:E$3145,5,FALSE),IF(H10035="PM10-FIL",VLOOKUP(A10035,'County Emission Factors'!A$2:E$3145,5,FALSE),VLOOKUP(A10035,'County Emission Factors'!A$2:F$3145,6,FALSE)))</f>
        <v>2.190080354668884E-2</v>
      </c>
      <c r="M10035" s="56" t="s">
        <v>5572</v>
      </c>
      <c r="N10035" t="s">
        <v>5571</v>
      </c>
      <c r="O10035">
        <f t="shared" si="162"/>
        <v>5.8263448301000356</v>
      </c>
      <c r="P10035" t="s">
        <v>5572</v>
      </c>
    </row>
    <row r="10036" spans="1:16">
      <c r="A10036" s="54" t="s">
        <v>1589</v>
      </c>
      <c r="B10036" s="54" t="s">
        <v>3065</v>
      </c>
      <c r="C10036" s="54" t="s">
        <v>5194</v>
      </c>
      <c r="D10036" s="54" t="s">
        <v>2963</v>
      </c>
      <c r="E10036" s="54" t="s">
        <v>4126</v>
      </c>
      <c r="F10036" s="54" t="s">
        <v>3690</v>
      </c>
      <c r="G10036" s="54">
        <v>2311020000</v>
      </c>
      <c r="H10036" s="54" t="s">
        <v>3695</v>
      </c>
      <c r="I10036" s="54" t="s">
        <v>3696</v>
      </c>
      <c r="J10036">
        <f>VLOOKUP(A10036,'County Acres Disturbed'!$A$2:$E$3146,5,FALSE)</f>
        <v>266.03338172863135</v>
      </c>
      <c r="K10036" s="55" t="s">
        <v>5571</v>
      </c>
      <c r="L10036">
        <f>IF(H10036="PM10-PRI",VLOOKUP(A10036,'County Emission Factors'!A$2:E$3145,5,FALSE),IF(H10036="PM10-FIL",VLOOKUP(A10036,'County Emission Factors'!A$2:E$3145,5,FALSE),VLOOKUP(A10036,'County Emission Factors'!A$2:F$3145,6,FALSE)))</f>
        <v>0.21900803546688838</v>
      </c>
      <c r="M10036" s="56" t="s">
        <v>5572</v>
      </c>
      <c r="N10036" t="s">
        <v>5571</v>
      </c>
      <c r="O10036">
        <f t="shared" si="162"/>
        <v>58.263448301000352</v>
      </c>
      <c r="P10036" t="s">
        <v>5572</v>
      </c>
    </row>
    <row r="10037" spans="1:16">
      <c r="A10037" s="54" t="s">
        <v>1589</v>
      </c>
      <c r="B10037" s="54" t="s">
        <v>3065</v>
      </c>
      <c r="C10037" s="54" t="s">
        <v>5194</v>
      </c>
      <c r="D10037" s="54" t="s">
        <v>2963</v>
      </c>
      <c r="E10037" s="54" t="s">
        <v>4126</v>
      </c>
      <c r="F10037" s="54" t="s">
        <v>3690</v>
      </c>
      <c r="G10037" s="54">
        <v>2311020000</v>
      </c>
      <c r="H10037" s="54" t="s">
        <v>3697</v>
      </c>
      <c r="I10037" s="54" t="s">
        <v>3698</v>
      </c>
      <c r="J10037">
        <f>VLOOKUP(A10037,'County Acres Disturbed'!$A$2:$E$3146,5,FALSE)</f>
        <v>266.03338172863135</v>
      </c>
      <c r="K10037" s="55" t="s">
        <v>5571</v>
      </c>
      <c r="L10037">
        <f>IF(H10037="PM10-PRI",VLOOKUP(A10037,'County Emission Factors'!A$2:E$3145,5,FALSE),IF(H10037="PM10-FIL",VLOOKUP(A10037,'County Emission Factors'!A$2:E$3145,5,FALSE),VLOOKUP(A10037,'County Emission Factors'!A$2:F$3145,6,FALSE)))</f>
        <v>2.190080354668884E-2</v>
      </c>
      <c r="M10037" s="56" t="s">
        <v>5572</v>
      </c>
      <c r="N10037" t="s">
        <v>5571</v>
      </c>
      <c r="O10037">
        <f t="shared" si="162"/>
        <v>5.8263448301000356</v>
      </c>
      <c r="P10037" t="s">
        <v>5572</v>
      </c>
    </row>
    <row r="10038" spans="1:16">
      <c r="A10038" s="54" t="s">
        <v>1590</v>
      </c>
      <c r="B10038" s="54" t="s">
        <v>3065</v>
      </c>
      <c r="C10038" s="54" t="s">
        <v>5194</v>
      </c>
      <c r="D10038" s="54" t="s">
        <v>2964</v>
      </c>
      <c r="E10038" s="54" t="s">
        <v>4274</v>
      </c>
      <c r="F10038" s="54" t="s">
        <v>3690</v>
      </c>
      <c r="G10038" s="54">
        <v>2311020000</v>
      </c>
      <c r="H10038" s="54" t="s">
        <v>3691</v>
      </c>
      <c r="I10038" s="54" t="s">
        <v>3692</v>
      </c>
      <c r="J10038">
        <f>VLOOKUP(A10038,'County Acres Disturbed'!$A$2:$E$3146,5,FALSE)</f>
        <v>1662.7086358039458</v>
      </c>
      <c r="K10038" s="55" t="s">
        <v>5571</v>
      </c>
      <c r="L10038">
        <f>IF(H10038="PM10-PRI",VLOOKUP(A10038,'County Emission Factors'!A$2:E$3145,5,FALSE),IF(H10038="PM10-FIL",VLOOKUP(A10038,'County Emission Factors'!A$2:E$3145,5,FALSE),VLOOKUP(A10038,'County Emission Factors'!A$2:F$3145,6,FALSE)))</f>
        <v>0.2190080354668883</v>
      </c>
      <c r="M10038" s="56" t="s">
        <v>5572</v>
      </c>
      <c r="N10038" t="s">
        <v>5571</v>
      </c>
      <c r="O10038">
        <f t="shared" si="162"/>
        <v>364.14655188125198</v>
      </c>
      <c r="P10038" t="s">
        <v>5572</v>
      </c>
    </row>
    <row r="10039" spans="1:16">
      <c r="A10039" s="54" t="s">
        <v>1590</v>
      </c>
      <c r="B10039" s="54" t="s">
        <v>3065</v>
      </c>
      <c r="C10039" s="54" t="s">
        <v>5194</v>
      </c>
      <c r="D10039" s="54" t="s">
        <v>2964</v>
      </c>
      <c r="E10039" s="54" t="s">
        <v>4274</v>
      </c>
      <c r="F10039" s="54" t="s">
        <v>3690</v>
      </c>
      <c r="G10039" s="54">
        <v>2311020000</v>
      </c>
      <c r="H10039" s="54" t="s">
        <v>3693</v>
      </c>
      <c r="I10039" s="54" t="s">
        <v>3694</v>
      </c>
      <c r="J10039">
        <f>VLOOKUP(A10039,'County Acres Disturbed'!$A$2:$E$3146,5,FALSE)</f>
        <v>1662.7086358039458</v>
      </c>
      <c r="K10039" s="55" t="s">
        <v>5571</v>
      </c>
      <c r="L10039">
        <f>IF(H10039="PM10-PRI",VLOOKUP(A10039,'County Emission Factors'!A$2:E$3145,5,FALSE),IF(H10039="PM10-FIL",VLOOKUP(A10039,'County Emission Factors'!A$2:E$3145,5,FALSE),VLOOKUP(A10039,'County Emission Factors'!A$2:F$3145,6,FALSE)))</f>
        <v>2.190080354668883E-2</v>
      </c>
      <c r="M10039" s="56" t="s">
        <v>5572</v>
      </c>
      <c r="N10039" t="s">
        <v>5571</v>
      </c>
      <c r="O10039">
        <f t="shared" si="162"/>
        <v>36.414655188125202</v>
      </c>
      <c r="P10039" t="s">
        <v>5572</v>
      </c>
    </row>
    <row r="10040" spans="1:16">
      <c r="A10040" s="54" t="s">
        <v>1590</v>
      </c>
      <c r="B10040" s="54" t="s">
        <v>3065</v>
      </c>
      <c r="C10040" s="54" t="s">
        <v>5194</v>
      </c>
      <c r="D10040" s="54" t="s">
        <v>2964</v>
      </c>
      <c r="E10040" s="54" t="s">
        <v>4274</v>
      </c>
      <c r="F10040" s="54" t="s">
        <v>3690</v>
      </c>
      <c r="G10040" s="54">
        <v>2311020000</v>
      </c>
      <c r="H10040" s="54" t="s">
        <v>3695</v>
      </c>
      <c r="I10040" s="54" t="s">
        <v>3696</v>
      </c>
      <c r="J10040">
        <f>VLOOKUP(A10040,'County Acres Disturbed'!$A$2:$E$3146,5,FALSE)</f>
        <v>1662.7086358039458</v>
      </c>
      <c r="K10040" s="55" t="s">
        <v>5571</v>
      </c>
      <c r="L10040">
        <f>IF(H10040="PM10-PRI",VLOOKUP(A10040,'County Emission Factors'!A$2:E$3145,5,FALSE),IF(H10040="PM10-FIL",VLOOKUP(A10040,'County Emission Factors'!A$2:E$3145,5,FALSE),VLOOKUP(A10040,'County Emission Factors'!A$2:F$3145,6,FALSE)))</f>
        <v>0.2190080354668883</v>
      </c>
      <c r="M10040" s="56" t="s">
        <v>5572</v>
      </c>
      <c r="N10040" t="s">
        <v>5571</v>
      </c>
      <c r="O10040">
        <f t="shared" si="162"/>
        <v>364.14655188125198</v>
      </c>
      <c r="P10040" t="s">
        <v>5572</v>
      </c>
    </row>
    <row r="10041" spans="1:16">
      <c r="A10041" s="54" t="s">
        <v>1590</v>
      </c>
      <c r="B10041" s="54" t="s">
        <v>3065</v>
      </c>
      <c r="C10041" s="54" t="s">
        <v>5194</v>
      </c>
      <c r="D10041" s="54" t="s">
        <v>2964</v>
      </c>
      <c r="E10041" s="54" t="s">
        <v>4274</v>
      </c>
      <c r="F10041" s="54" t="s">
        <v>3690</v>
      </c>
      <c r="G10041" s="54">
        <v>2311020000</v>
      </c>
      <c r="H10041" s="54" t="s">
        <v>3697</v>
      </c>
      <c r="I10041" s="54" t="s">
        <v>3698</v>
      </c>
      <c r="J10041">
        <f>VLOOKUP(A10041,'County Acres Disturbed'!$A$2:$E$3146,5,FALSE)</f>
        <v>1662.7086358039458</v>
      </c>
      <c r="K10041" s="55" t="s">
        <v>5571</v>
      </c>
      <c r="L10041">
        <f>IF(H10041="PM10-PRI",VLOOKUP(A10041,'County Emission Factors'!A$2:E$3145,5,FALSE),IF(H10041="PM10-FIL",VLOOKUP(A10041,'County Emission Factors'!A$2:E$3145,5,FALSE),VLOOKUP(A10041,'County Emission Factors'!A$2:F$3145,6,FALSE)))</f>
        <v>2.190080354668883E-2</v>
      </c>
      <c r="M10041" s="56" t="s">
        <v>5572</v>
      </c>
      <c r="N10041" t="s">
        <v>5571</v>
      </c>
      <c r="O10041">
        <f t="shared" si="162"/>
        <v>36.414655188125202</v>
      </c>
      <c r="P10041" t="s">
        <v>5572</v>
      </c>
    </row>
    <row r="10042" spans="1:16">
      <c r="A10042" s="54" t="s">
        <v>1591</v>
      </c>
      <c r="B10042" s="54" t="s">
        <v>3065</v>
      </c>
      <c r="C10042" s="54" t="s">
        <v>5194</v>
      </c>
      <c r="D10042" s="54" t="s">
        <v>2965</v>
      </c>
      <c r="E10042" s="54" t="s">
        <v>4389</v>
      </c>
      <c r="F10042" s="54" t="s">
        <v>3690</v>
      </c>
      <c r="G10042" s="54">
        <v>2311020000</v>
      </c>
      <c r="H10042" s="54" t="s">
        <v>3691</v>
      </c>
      <c r="I10042" s="54" t="s">
        <v>3692</v>
      </c>
      <c r="J10042">
        <f>VLOOKUP(A10042,'County Acres Disturbed'!$A$2:$E$3146,5,FALSE)</f>
        <v>1210.1562942189075</v>
      </c>
      <c r="K10042" s="55" t="s">
        <v>5571</v>
      </c>
      <c r="L10042">
        <f>IF(H10042="PM10-PRI",VLOOKUP(A10042,'County Emission Factors'!A$2:E$3145,5,FALSE),IF(H10042="PM10-FIL",VLOOKUP(A10042,'County Emission Factors'!A$2:E$3145,5,FALSE),VLOOKUP(A10042,'County Emission Factors'!A$2:F$3145,6,FALSE)))</f>
        <v>0.21900803546688843</v>
      </c>
      <c r="M10042" s="56" t="s">
        <v>5572</v>
      </c>
      <c r="N10042" t="s">
        <v>5571</v>
      </c>
      <c r="O10042">
        <f t="shared" si="162"/>
        <v>265.03395260477276</v>
      </c>
      <c r="P10042" t="s">
        <v>5572</v>
      </c>
    </row>
    <row r="10043" spans="1:16">
      <c r="A10043" s="54" t="s">
        <v>1591</v>
      </c>
      <c r="B10043" s="54" t="s">
        <v>3065</v>
      </c>
      <c r="C10043" s="54" t="s">
        <v>5194</v>
      </c>
      <c r="D10043" s="54" t="s">
        <v>2965</v>
      </c>
      <c r="E10043" s="54" t="s">
        <v>4389</v>
      </c>
      <c r="F10043" s="54" t="s">
        <v>3690</v>
      </c>
      <c r="G10043" s="54">
        <v>2311020000</v>
      </c>
      <c r="H10043" s="54" t="s">
        <v>3693</v>
      </c>
      <c r="I10043" s="54" t="s">
        <v>3694</v>
      </c>
      <c r="J10043">
        <f>VLOOKUP(A10043,'County Acres Disturbed'!$A$2:$E$3146,5,FALSE)</f>
        <v>1210.1562942189075</v>
      </c>
      <c r="K10043" s="55" t="s">
        <v>5571</v>
      </c>
      <c r="L10043">
        <f>IF(H10043="PM10-PRI",VLOOKUP(A10043,'County Emission Factors'!A$2:E$3145,5,FALSE),IF(H10043="PM10-FIL",VLOOKUP(A10043,'County Emission Factors'!A$2:E$3145,5,FALSE),VLOOKUP(A10043,'County Emission Factors'!A$2:F$3145,6,FALSE)))</f>
        <v>2.1900803546688843E-2</v>
      </c>
      <c r="M10043" s="56" t="s">
        <v>5572</v>
      </c>
      <c r="N10043" t="s">
        <v>5571</v>
      </c>
      <c r="O10043">
        <f t="shared" si="162"/>
        <v>26.503395260477276</v>
      </c>
      <c r="P10043" t="s">
        <v>5572</v>
      </c>
    </row>
    <row r="10044" spans="1:16">
      <c r="A10044" s="54" t="s">
        <v>1591</v>
      </c>
      <c r="B10044" s="54" t="s">
        <v>3065</v>
      </c>
      <c r="C10044" s="54" t="s">
        <v>5194</v>
      </c>
      <c r="D10044" s="54" t="s">
        <v>2965</v>
      </c>
      <c r="E10044" s="54" t="s">
        <v>4389</v>
      </c>
      <c r="F10044" s="54" t="s">
        <v>3690</v>
      </c>
      <c r="G10044" s="54">
        <v>2311020000</v>
      </c>
      <c r="H10044" s="54" t="s">
        <v>3695</v>
      </c>
      <c r="I10044" s="54" t="s">
        <v>3696</v>
      </c>
      <c r="J10044">
        <f>VLOOKUP(A10044,'County Acres Disturbed'!$A$2:$E$3146,5,FALSE)</f>
        <v>1210.1562942189075</v>
      </c>
      <c r="K10044" s="55" t="s">
        <v>5571</v>
      </c>
      <c r="L10044">
        <f>IF(H10044="PM10-PRI",VLOOKUP(A10044,'County Emission Factors'!A$2:E$3145,5,FALSE),IF(H10044="PM10-FIL",VLOOKUP(A10044,'County Emission Factors'!A$2:E$3145,5,FALSE),VLOOKUP(A10044,'County Emission Factors'!A$2:F$3145,6,FALSE)))</f>
        <v>0.21900803546688843</v>
      </c>
      <c r="M10044" s="56" t="s">
        <v>5572</v>
      </c>
      <c r="N10044" t="s">
        <v>5571</v>
      </c>
      <c r="O10044">
        <f t="shared" si="162"/>
        <v>265.03395260477276</v>
      </c>
      <c r="P10044" t="s">
        <v>5572</v>
      </c>
    </row>
    <row r="10045" spans="1:16">
      <c r="A10045" s="54" t="s">
        <v>1591</v>
      </c>
      <c r="B10045" s="54" t="s">
        <v>3065</v>
      </c>
      <c r="C10045" s="54" t="s">
        <v>5194</v>
      </c>
      <c r="D10045" s="54" t="s">
        <v>2965</v>
      </c>
      <c r="E10045" s="54" t="s">
        <v>4389</v>
      </c>
      <c r="F10045" s="54" t="s">
        <v>3690</v>
      </c>
      <c r="G10045" s="54">
        <v>2311020000</v>
      </c>
      <c r="H10045" s="54" t="s">
        <v>3697</v>
      </c>
      <c r="I10045" s="54" t="s">
        <v>3698</v>
      </c>
      <c r="J10045">
        <f>VLOOKUP(A10045,'County Acres Disturbed'!$A$2:$E$3146,5,FALSE)</f>
        <v>1210.1562942189075</v>
      </c>
      <c r="K10045" s="55" t="s">
        <v>5571</v>
      </c>
      <c r="L10045">
        <f>IF(H10045="PM10-PRI",VLOOKUP(A10045,'County Emission Factors'!A$2:E$3145,5,FALSE),IF(H10045="PM10-FIL",VLOOKUP(A10045,'County Emission Factors'!A$2:E$3145,5,FALSE),VLOOKUP(A10045,'County Emission Factors'!A$2:F$3145,6,FALSE)))</f>
        <v>2.1900803546688843E-2</v>
      </c>
      <c r="M10045" s="56" t="s">
        <v>5572</v>
      </c>
      <c r="N10045" t="s">
        <v>5571</v>
      </c>
      <c r="O10045">
        <f t="shared" si="162"/>
        <v>26.503395260477276</v>
      </c>
      <c r="P10045" t="s">
        <v>5572</v>
      </c>
    </row>
    <row r="10046" spans="1:16">
      <c r="A10046" s="54" t="s">
        <v>1592</v>
      </c>
      <c r="B10046" s="54" t="s">
        <v>3065</v>
      </c>
      <c r="C10046" s="54" t="s">
        <v>5194</v>
      </c>
      <c r="D10046" s="54" t="s">
        <v>2966</v>
      </c>
      <c r="E10046" s="54" t="s">
        <v>4277</v>
      </c>
      <c r="F10046" s="54" t="s">
        <v>3690</v>
      </c>
      <c r="G10046" s="54">
        <v>2311020000</v>
      </c>
      <c r="H10046" s="54" t="s">
        <v>3691</v>
      </c>
      <c r="I10046" s="54" t="s">
        <v>3692</v>
      </c>
      <c r="J10046">
        <f>VLOOKUP(A10046,'County Acres Disturbed'!$A$2:$E$3146,5,FALSE)</f>
        <v>266.03338172863135</v>
      </c>
      <c r="K10046" s="55" t="s">
        <v>5571</v>
      </c>
      <c r="L10046">
        <f>IF(H10046="PM10-PRI",VLOOKUP(A10046,'County Emission Factors'!A$2:E$3145,5,FALSE),IF(H10046="PM10-FIL",VLOOKUP(A10046,'County Emission Factors'!A$2:E$3145,5,FALSE),VLOOKUP(A10046,'County Emission Factors'!A$2:F$3145,6,FALSE)))</f>
        <v>0.21900803546688838</v>
      </c>
      <c r="M10046" s="56" t="s">
        <v>5572</v>
      </c>
      <c r="N10046" t="s">
        <v>5571</v>
      </c>
      <c r="O10046">
        <f t="shared" si="162"/>
        <v>58.263448301000352</v>
      </c>
      <c r="P10046" t="s">
        <v>5572</v>
      </c>
    </row>
    <row r="10047" spans="1:16">
      <c r="A10047" s="54" t="s">
        <v>1592</v>
      </c>
      <c r="B10047" s="54" t="s">
        <v>3065</v>
      </c>
      <c r="C10047" s="54" t="s">
        <v>5194</v>
      </c>
      <c r="D10047" s="54" t="s">
        <v>2966</v>
      </c>
      <c r="E10047" s="54" t="s">
        <v>4277</v>
      </c>
      <c r="F10047" s="54" t="s">
        <v>3690</v>
      </c>
      <c r="G10047" s="54">
        <v>2311020000</v>
      </c>
      <c r="H10047" s="54" t="s">
        <v>3693</v>
      </c>
      <c r="I10047" s="54" t="s">
        <v>3694</v>
      </c>
      <c r="J10047">
        <f>VLOOKUP(A10047,'County Acres Disturbed'!$A$2:$E$3146,5,FALSE)</f>
        <v>266.03338172863135</v>
      </c>
      <c r="K10047" s="55" t="s">
        <v>5571</v>
      </c>
      <c r="L10047">
        <f>IF(H10047="PM10-PRI",VLOOKUP(A10047,'County Emission Factors'!A$2:E$3145,5,FALSE),IF(H10047="PM10-FIL",VLOOKUP(A10047,'County Emission Factors'!A$2:E$3145,5,FALSE),VLOOKUP(A10047,'County Emission Factors'!A$2:F$3145,6,FALSE)))</f>
        <v>2.190080354668884E-2</v>
      </c>
      <c r="M10047" s="56" t="s">
        <v>5572</v>
      </c>
      <c r="N10047" t="s">
        <v>5571</v>
      </c>
      <c r="O10047">
        <f t="shared" si="162"/>
        <v>5.8263448301000356</v>
      </c>
      <c r="P10047" t="s">
        <v>5572</v>
      </c>
    </row>
    <row r="10048" spans="1:16">
      <c r="A10048" s="54" t="s">
        <v>1592</v>
      </c>
      <c r="B10048" s="54" t="s">
        <v>3065</v>
      </c>
      <c r="C10048" s="54" t="s">
        <v>5194</v>
      </c>
      <c r="D10048" s="54" t="s">
        <v>2966</v>
      </c>
      <c r="E10048" s="54" t="s">
        <v>4277</v>
      </c>
      <c r="F10048" s="54" t="s">
        <v>3690</v>
      </c>
      <c r="G10048" s="54">
        <v>2311020000</v>
      </c>
      <c r="H10048" s="54" t="s">
        <v>3695</v>
      </c>
      <c r="I10048" s="54" t="s">
        <v>3696</v>
      </c>
      <c r="J10048">
        <f>VLOOKUP(A10048,'County Acres Disturbed'!$A$2:$E$3146,5,FALSE)</f>
        <v>266.03338172863135</v>
      </c>
      <c r="K10048" s="55" t="s">
        <v>5571</v>
      </c>
      <c r="L10048">
        <f>IF(H10048="PM10-PRI",VLOOKUP(A10048,'County Emission Factors'!A$2:E$3145,5,FALSE),IF(H10048="PM10-FIL",VLOOKUP(A10048,'County Emission Factors'!A$2:E$3145,5,FALSE),VLOOKUP(A10048,'County Emission Factors'!A$2:F$3145,6,FALSE)))</f>
        <v>0.21900803546688838</v>
      </c>
      <c r="M10048" s="56" t="s">
        <v>5572</v>
      </c>
      <c r="N10048" t="s">
        <v>5571</v>
      </c>
      <c r="O10048">
        <f t="shared" si="162"/>
        <v>58.263448301000352</v>
      </c>
      <c r="P10048" t="s">
        <v>5572</v>
      </c>
    </row>
    <row r="10049" spans="1:16">
      <c r="A10049" s="54" t="s">
        <v>1592</v>
      </c>
      <c r="B10049" s="54" t="s">
        <v>3065</v>
      </c>
      <c r="C10049" s="54" t="s">
        <v>5194</v>
      </c>
      <c r="D10049" s="54" t="s">
        <v>2966</v>
      </c>
      <c r="E10049" s="54" t="s">
        <v>4277</v>
      </c>
      <c r="F10049" s="54" t="s">
        <v>3690</v>
      </c>
      <c r="G10049" s="54">
        <v>2311020000</v>
      </c>
      <c r="H10049" s="54" t="s">
        <v>3697</v>
      </c>
      <c r="I10049" s="54" t="s">
        <v>3698</v>
      </c>
      <c r="J10049">
        <f>VLOOKUP(A10049,'County Acres Disturbed'!$A$2:$E$3146,5,FALSE)</f>
        <v>266.03338172863135</v>
      </c>
      <c r="K10049" s="55" t="s">
        <v>5571</v>
      </c>
      <c r="L10049">
        <f>IF(H10049="PM10-PRI",VLOOKUP(A10049,'County Emission Factors'!A$2:E$3145,5,FALSE),IF(H10049="PM10-FIL",VLOOKUP(A10049,'County Emission Factors'!A$2:E$3145,5,FALSE),VLOOKUP(A10049,'County Emission Factors'!A$2:F$3145,6,FALSE)))</f>
        <v>2.190080354668884E-2</v>
      </c>
      <c r="M10049" s="56" t="s">
        <v>5572</v>
      </c>
      <c r="N10049" t="s">
        <v>5571</v>
      </c>
      <c r="O10049">
        <f t="shared" si="162"/>
        <v>5.8263448301000356</v>
      </c>
      <c r="P10049" t="s">
        <v>5572</v>
      </c>
    </row>
    <row r="10050" spans="1:16">
      <c r="A10050" s="54" t="s">
        <v>1593</v>
      </c>
      <c r="B10050" s="54" t="s">
        <v>3065</v>
      </c>
      <c r="C10050" s="54" t="s">
        <v>5194</v>
      </c>
      <c r="D10050" s="54" t="s">
        <v>3028</v>
      </c>
      <c r="E10050" s="54" t="s">
        <v>5218</v>
      </c>
      <c r="F10050" s="54" t="s">
        <v>3690</v>
      </c>
      <c r="G10050" s="54">
        <v>2311020000</v>
      </c>
      <c r="H10050" s="54" t="s">
        <v>3691</v>
      </c>
      <c r="I10050" s="54" t="s">
        <v>3692</v>
      </c>
      <c r="J10050">
        <f>VLOOKUP(A10050,'County Acres Disturbed'!$A$2:$E$3146,5,FALSE)</f>
        <v>44.338896954771876</v>
      </c>
      <c r="K10050" s="55" t="s">
        <v>5571</v>
      </c>
      <c r="L10050">
        <f>IF(H10050="PM10-PRI",VLOOKUP(A10050,'County Emission Factors'!A$2:E$3145,5,FALSE),IF(H10050="PM10-FIL",VLOOKUP(A10050,'County Emission Factors'!A$2:E$3145,5,FALSE),VLOOKUP(A10050,'County Emission Factors'!A$2:F$3145,6,FALSE)))</f>
        <v>0.2190080354668883</v>
      </c>
      <c r="M10050" s="56" t="s">
        <v>5572</v>
      </c>
      <c r="N10050" t="s">
        <v>5571</v>
      </c>
      <c r="O10050">
        <f t="shared" si="162"/>
        <v>9.7105747168333849</v>
      </c>
      <c r="P10050" t="s">
        <v>5572</v>
      </c>
    </row>
    <row r="10051" spans="1:16">
      <c r="A10051" s="54" t="s">
        <v>1593</v>
      </c>
      <c r="B10051" s="54" t="s">
        <v>3065</v>
      </c>
      <c r="C10051" s="54" t="s">
        <v>5194</v>
      </c>
      <c r="D10051" s="54" t="s">
        <v>3028</v>
      </c>
      <c r="E10051" s="54" t="s">
        <v>5218</v>
      </c>
      <c r="F10051" s="54" t="s">
        <v>3690</v>
      </c>
      <c r="G10051" s="54">
        <v>2311020000</v>
      </c>
      <c r="H10051" s="54" t="s">
        <v>3693</v>
      </c>
      <c r="I10051" s="54" t="s">
        <v>3694</v>
      </c>
      <c r="J10051">
        <f>VLOOKUP(A10051,'County Acres Disturbed'!$A$2:$E$3146,5,FALSE)</f>
        <v>44.338896954771876</v>
      </c>
      <c r="K10051" s="55" t="s">
        <v>5571</v>
      </c>
      <c r="L10051">
        <f>IF(H10051="PM10-PRI",VLOOKUP(A10051,'County Emission Factors'!A$2:E$3145,5,FALSE),IF(H10051="PM10-FIL",VLOOKUP(A10051,'County Emission Factors'!A$2:E$3145,5,FALSE),VLOOKUP(A10051,'County Emission Factors'!A$2:F$3145,6,FALSE)))</f>
        <v>2.190080354668883E-2</v>
      </c>
      <c r="M10051" s="56" t="s">
        <v>5572</v>
      </c>
      <c r="N10051" t="s">
        <v>5571</v>
      </c>
      <c r="O10051">
        <f t="shared" si="162"/>
        <v>0.97105747168333845</v>
      </c>
      <c r="P10051" t="s">
        <v>5572</v>
      </c>
    </row>
    <row r="10052" spans="1:16">
      <c r="A10052" s="54" t="s">
        <v>1593</v>
      </c>
      <c r="B10052" s="54" t="s">
        <v>3065</v>
      </c>
      <c r="C10052" s="54" t="s">
        <v>5194</v>
      </c>
      <c r="D10052" s="54" t="s">
        <v>3028</v>
      </c>
      <c r="E10052" s="54" t="s">
        <v>5218</v>
      </c>
      <c r="F10052" s="54" t="s">
        <v>3690</v>
      </c>
      <c r="G10052" s="54">
        <v>2311020000</v>
      </c>
      <c r="H10052" s="54" t="s">
        <v>3695</v>
      </c>
      <c r="I10052" s="54" t="s">
        <v>3696</v>
      </c>
      <c r="J10052">
        <f>VLOOKUP(A10052,'County Acres Disturbed'!$A$2:$E$3146,5,FALSE)</f>
        <v>44.338896954771876</v>
      </c>
      <c r="K10052" s="55" t="s">
        <v>5571</v>
      </c>
      <c r="L10052">
        <f>IF(H10052="PM10-PRI",VLOOKUP(A10052,'County Emission Factors'!A$2:E$3145,5,FALSE),IF(H10052="PM10-FIL",VLOOKUP(A10052,'County Emission Factors'!A$2:E$3145,5,FALSE),VLOOKUP(A10052,'County Emission Factors'!A$2:F$3145,6,FALSE)))</f>
        <v>0.2190080354668883</v>
      </c>
      <c r="M10052" s="56" t="s">
        <v>5572</v>
      </c>
      <c r="N10052" t="s">
        <v>5571</v>
      </c>
      <c r="O10052">
        <f t="shared" si="162"/>
        <v>9.7105747168333849</v>
      </c>
      <c r="P10052" t="s">
        <v>5572</v>
      </c>
    </row>
    <row r="10053" spans="1:16">
      <c r="A10053" s="54" t="s">
        <v>1593</v>
      </c>
      <c r="B10053" s="54" t="s">
        <v>3065</v>
      </c>
      <c r="C10053" s="54" t="s">
        <v>5194</v>
      </c>
      <c r="D10053" s="54" t="s">
        <v>3028</v>
      </c>
      <c r="E10053" s="54" t="s">
        <v>5218</v>
      </c>
      <c r="F10053" s="54" t="s">
        <v>3690</v>
      </c>
      <c r="G10053" s="54">
        <v>2311020000</v>
      </c>
      <c r="H10053" s="54" t="s">
        <v>3697</v>
      </c>
      <c r="I10053" s="54" t="s">
        <v>3698</v>
      </c>
      <c r="J10053">
        <f>VLOOKUP(A10053,'County Acres Disturbed'!$A$2:$E$3146,5,FALSE)</f>
        <v>44.338896954771876</v>
      </c>
      <c r="K10053" s="55" t="s">
        <v>5571</v>
      </c>
      <c r="L10053">
        <f>IF(H10053="PM10-PRI",VLOOKUP(A10053,'County Emission Factors'!A$2:E$3145,5,FALSE),IF(H10053="PM10-FIL",VLOOKUP(A10053,'County Emission Factors'!A$2:E$3145,5,FALSE),VLOOKUP(A10053,'County Emission Factors'!A$2:F$3145,6,FALSE)))</f>
        <v>2.190080354668883E-2</v>
      </c>
      <c r="M10053" s="56" t="s">
        <v>5572</v>
      </c>
      <c r="N10053" t="s">
        <v>5571</v>
      </c>
      <c r="O10053">
        <f t="shared" si="162"/>
        <v>0.97105747168333845</v>
      </c>
      <c r="P10053" t="s">
        <v>5572</v>
      </c>
    </row>
    <row r="10054" spans="1:16">
      <c r="A10054" s="54" t="s">
        <v>1594</v>
      </c>
      <c r="B10054" s="54" t="s">
        <v>3065</v>
      </c>
      <c r="C10054" s="54" t="s">
        <v>5194</v>
      </c>
      <c r="D10054" s="54" t="s">
        <v>2967</v>
      </c>
      <c r="E10054" s="54" t="s">
        <v>5219</v>
      </c>
      <c r="F10054" s="54" t="s">
        <v>3690</v>
      </c>
      <c r="G10054" s="54">
        <v>2311020000</v>
      </c>
      <c r="H10054" s="54" t="s">
        <v>3691</v>
      </c>
      <c r="I10054" s="54" t="s">
        <v>3692</v>
      </c>
      <c r="J10054">
        <f>VLOOKUP(A10054,'County Acres Disturbed'!$A$2:$E$3146,5,FALSE)</f>
        <v>0</v>
      </c>
      <c r="K10054" s="55" t="s">
        <v>5571</v>
      </c>
      <c r="L10054">
        <f>IF(H10054="PM10-PRI",VLOOKUP(A10054,'County Emission Factors'!A$2:E$3145,5,FALSE),IF(H10054="PM10-FIL",VLOOKUP(A10054,'County Emission Factors'!A$2:E$3145,5,FALSE),VLOOKUP(A10054,'County Emission Factors'!A$2:F$3145,6,FALSE)))</f>
        <v>0.16846771958991411</v>
      </c>
      <c r="M10054" s="56" t="s">
        <v>5572</v>
      </c>
      <c r="N10054" t="s">
        <v>5571</v>
      </c>
      <c r="O10054">
        <f t="shared" si="162"/>
        <v>0</v>
      </c>
      <c r="P10054" t="s">
        <v>5572</v>
      </c>
    </row>
    <row r="10055" spans="1:16">
      <c r="A10055" s="54" t="s">
        <v>1594</v>
      </c>
      <c r="B10055" s="54" t="s">
        <v>3065</v>
      </c>
      <c r="C10055" s="54" t="s">
        <v>5194</v>
      </c>
      <c r="D10055" s="54" t="s">
        <v>2967</v>
      </c>
      <c r="E10055" s="54" t="s">
        <v>5219</v>
      </c>
      <c r="F10055" s="54" t="s">
        <v>3690</v>
      </c>
      <c r="G10055" s="54">
        <v>2311020000</v>
      </c>
      <c r="H10055" s="54" t="s">
        <v>3693</v>
      </c>
      <c r="I10055" s="54" t="s">
        <v>3694</v>
      </c>
      <c r="J10055">
        <f>VLOOKUP(A10055,'County Acres Disturbed'!$A$2:$E$3146,5,FALSE)</f>
        <v>0</v>
      </c>
      <c r="K10055" s="55" t="s">
        <v>5571</v>
      </c>
      <c r="L10055">
        <f>IF(H10055="PM10-PRI",VLOOKUP(A10055,'County Emission Factors'!A$2:E$3145,5,FALSE),IF(H10055="PM10-FIL",VLOOKUP(A10055,'County Emission Factors'!A$2:E$3145,5,FALSE),VLOOKUP(A10055,'County Emission Factors'!A$2:F$3145,6,FALSE)))</f>
        <v>1.6846771958991411E-2</v>
      </c>
      <c r="M10055" s="56" t="s">
        <v>5572</v>
      </c>
      <c r="N10055" t="s">
        <v>5571</v>
      </c>
      <c r="O10055">
        <f t="shared" si="162"/>
        <v>0</v>
      </c>
      <c r="P10055" t="s">
        <v>5572</v>
      </c>
    </row>
    <row r="10056" spans="1:16">
      <c r="A10056" s="54" t="s">
        <v>1594</v>
      </c>
      <c r="B10056" s="54" t="s">
        <v>3065</v>
      </c>
      <c r="C10056" s="54" t="s">
        <v>5194</v>
      </c>
      <c r="D10056" s="54" t="s">
        <v>2967</v>
      </c>
      <c r="E10056" s="54" t="s">
        <v>5219</v>
      </c>
      <c r="F10056" s="54" t="s">
        <v>3690</v>
      </c>
      <c r="G10056" s="54">
        <v>2311020000</v>
      </c>
      <c r="H10056" s="54" t="s">
        <v>3695</v>
      </c>
      <c r="I10056" s="54" t="s">
        <v>3696</v>
      </c>
      <c r="J10056">
        <f>VLOOKUP(A10056,'County Acres Disturbed'!$A$2:$E$3146,5,FALSE)</f>
        <v>0</v>
      </c>
      <c r="K10056" s="55" t="s">
        <v>5571</v>
      </c>
      <c r="L10056">
        <f>IF(H10056="PM10-PRI",VLOOKUP(A10056,'County Emission Factors'!A$2:E$3145,5,FALSE),IF(H10056="PM10-FIL",VLOOKUP(A10056,'County Emission Factors'!A$2:E$3145,5,FALSE),VLOOKUP(A10056,'County Emission Factors'!A$2:F$3145,6,FALSE)))</f>
        <v>0.16846771958991411</v>
      </c>
      <c r="M10056" s="56" t="s">
        <v>5572</v>
      </c>
      <c r="N10056" t="s">
        <v>5571</v>
      </c>
      <c r="O10056">
        <f t="shared" si="162"/>
        <v>0</v>
      </c>
      <c r="P10056" t="s">
        <v>5572</v>
      </c>
    </row>
    <row r="10057" spans="1:16">
      <c r="A10057" s="54" t="s">
        <v>1594</v>
      </c>
      <c r="B10057" s="54" t="s">
        <v>3065</v>
      </c>
      <c r="C10057" s="54" t="s">
        <v>5194</v>
      </c>
      <c r="D10057" s="54" t="s">
        <v>2967</v>
      </c>
      <c r="E10057" s="54" t="s">
        <v>5219</v>
      </c>
      <c r="F10057" s="54" t="s">
        <v>3690</v>
      </c>
      <c r="G10057" s="54">
        <v>2311020000</v>
      </c>
      <c r="H10057" s="54" t="s">
        <v>3697</v>
      </c>
      <c r="I10057" s="54" t="s">
        <v>3698</v>
      </c>
      <c r="J10057">
        <f>VLOOKUP(A10057,'County Acres Disturbed'!$A$2:$E$3146,5,FALSE)</f>
        <v>0</v>
      </c>
      <c r="K10057" s="55" t="s">
        <v>5571</v>
      </c>
      <c r="L10057">
        <f>IF(H10057="PM10-PRI",VLOOKUP(A10057,'County Emission Factors'!A$2:E$3145,5,FALSE),IF(H10057="PM10-FIL",VLOOKUP(A10057,'County Emission Factors'!A$2:E$3145,5,FALSE),VLOOKUP(A10057,'County Emission Factors'!A$2:F$3145,6,FALSE)))</f>
        <v>1.6846771958991411E-2</v>
      </c>
      <c r="M10057" s="56" t="s">
        <v>5572</v>
      </c>
      <c r="N10057" t="s">
        <v>5571</v>
      </c>
      <c r="O10057">
        <f t="shared" si="162"/>
        <v>0</v>
      </c>
      <c r="P10057" t="s">
        <v>5572</v>
      </c>
    </row>
    <row r="10058" spans="1:16">
      <c r="A10058" s="54" t="s">
        <v>2642</v>
      </c>
      <c r="B10058" s="54" t="s">
        <v>3065</v>
      </c>
      <c r="C10058" s="54" t="s">
        <v>5194</v>
      </c>
      <c r="D10058" s="54" t="s">
        <v>2968</v>
      </c>
      <c r="E10058" s="54" t="s">
        <v>3857</v>
      </c>
      <c r="F10058" s="54" t="s">
        <v>3690</v>
      </c>
      <c r="G10058" s="54">
        <v>2311020000</v>
      </c>
      <c r="H10058" s="54" t="s">
        <v>3691</v>
      </c>
      <c r="I10058" s="54" t="s">
        <v>3692</v>
      </c>
      <c r="J10058">
        <f>VLOOKUP(A10058,'County Acres Disturbed'!$A$2:$E$3146,5,FALSE)</f>
        <v>44.338896954771876</v>
      </c>
      <c r="K10058" s="55" t="s">
        <v>5571</v>
      </c>
      <c r="L10058">
        <f>IF(H10058="PM10-PRI",VLOOKUP(A10058,'County Emission Factors'!A$2:E$3145,5,FALSE),IF(H10058="PM10-FIL",VLOOKUP(A10058,'County Emission Factors'!A$2:E$3145,5,FALSE),VLOOKUP(A10058,'County Emission Factors'!A$2:F$3145,6,FALSE)))</f>
        <v>0.21900803546688843</v>
      </c>
      <c r="M10058" s="56" t="s">
        <v>5572</v>
      </c>
      <c r="N10058" t="s">
        <v>5571</v>
      </c>
      <c r="O10058">
        <f t="shared" si="162"/>
        <v>9.7105747168333902</v>
      </c>
      <c r="P10058" t="s">
        <v>5572</v>
      </c>
    </row>
    <row r="10059" spans="1:16">
      <c r="A10059" s="54" t="s">
        <v>2642</v>
      </c>
      <c r="B10059" s="54" t="s">
        <v>3065</v>
      </c>
      <c r="C10059" s="54" t="s">
        <v>5194</v>
      </c>
      <c r="D10059" s="54" t="s">
        <v>2968</v>
      </c>
      <c r="E10059" s="54" t="s">
        <v>3857</v>
      </c>
      <c r="F10059" s="54" t="s">
        <v>3690</v>
      </c>
      <c r="G10059" s="54">
        <v>2311020000</v>
      </c>
      <c r="H10059" s="54" t="s">
        <v>3693</v>
      </c>
      <c r="I10059" s="54" t="s">
        <v>3694</v>
      </c>
      <c r="J10059">
        <f>VLOOKUP(A10059,'County Acres Disturbed'!$A$2:$E$3146,5,FALSE)</f>
        <v>44.338896954771876</v>
      </c>
      <c r="K10059" s="55" t="s">
        <v>5571</v>
      </c>
      <c r="L10059">
        <f>IF(H10059="PM10-PRI",VLOOKUP(A10059,'County Emission Factors'!A$2:E$3145,5,FALSE),IF(H10059="PM10-FIL",VLOOKUP(A10059,'County Emission Factors'!A$2:E$3145,5,FALSE),VLOOKUP(A10059,'County Emission Factors'!A$2:F$3145,6,FALSE)))</f>
        <v>2.1900803546688843E-2</v>
      </c>
      <c r="M10059" s="56" t="s">
        <v>5572</v>
      </c>
      <c r="N10059" t="s">
        <v>5571</v>
      </c>
      <c r="O10059">
        <f t="shared" si="162"/>
        <v>0.97105747168333911</v>
      </c>
      <c r="P10059" t="s">
        <v>5572</v>
      </c>
    </row>
    <row r="10060" spans="1:16">
      <c r="A10060" s="54" t="s">
        <v>2642</v>
      </c>
      <c r="B10060" s="54" t="s">
        <v>3065</v>
      </c>
      <c r="C10060" s="54" t="s">
        <v>5194</v>
      </c>
      <c r="D10060" s="54" t="s">
        <v>2968</v>
      </c>
      <c r="E10060" s="54" t="s">
        <v>3857</v>
      </c>
      <c r="F10060" s="54" t="s">
        <v>3690</v>
      </c>
      <c r="G10060" s="54">
        <v>2311020000</v>
      </c>
      <c r="H10060" s="54" t="s">
        <v>3695</v>
      </c>
      <c r="I10060" s="54" t="s">
        <v>3696</v>
      </c>
      <c r="J10060">
        <f>VLOOKUP(A10060,'County Acres Disturbed'!$A$2:$E$3146,5,FALSE)</f>
        <v>44.338896954771876</v>
      </c>
      <c r="K10060" s="55" t="s">
        <v>5571</v>
      </c>
      <c r="L10060">
        <f>IF(H10060="PM10-PRI",VLOOKUP(A10060,'County Emission Factors'!A$2:E$3145,5,FALSE),IF(H10060="PM10-FIL",VLOOKUP(A10060,'County Emission Factors'!A$2:E$3145,5,FALSE),VLOOKUP(A10060,'County Emission Factors'!A$2:F$3145,6,FALSE)))</f>
        <v>0.21900803546688843</v>
      </c>
      <c r="M10060" s="56" t="s">
        <v>5572</v>
      </c>
      <c r="N10060" t="s">
        <v>5571</v>
      </c>
      <c r="O10060">
        <f t="shared" si="162"/>
        <v>9.7105747168333902</v>
      </c>
      <c r="P10060" t="s">
        <v>5572</v>
      </c>
    </row>
    <row r="10061" spans="1:16">
      <c r="A10061" s="54" t="s">
        <v>2642</v>
      </c>
      <c r="B10061" s="54" t="s">
        <v>3065</v>
      </c>
      <c r="C10061" s="54" t="s">
        <v>5194</v>
      </c>
      <c r="D10061" s="54" t="s">
        <v>2968</v>
      </c>
      <c r="E10061" s="54" t="s">
        <v>3857</v>
      </c>
      <c r="F10061" s="54" t="s">
        <v>3690</v>
      </c>
      <c r="G10061" s="54">
        <v>2311020000</v>
      </c>
      <c r="H10061" s="54" t="s">
        <v>3697</v>
      </c>
      <c r="I10061" s="54" t="s">
        <v>3698</v>
      </c>
      <c r="J10061">
        <f>VLOOKUP(A10061,'County Acres Disturbed'!$A$2:$E$3146,5,FALSE)</f>
        <v>44.338896954771876</v>
      </c>
      <c r="K10061" s="55" t="s">
        <v>5571</v>
      </c>
      <c r="L10061">
        <f>IF(H10061="PM10-PRI",VLOOKUP(A10061,'County Emission Factors'!A$2:E$3145,5,FALSE),IF(H10061="PM10-FIL",VLOOKUP(A10061,'County Emission Factors'!A$2:E$3145,5,FALSE),VLOOKUP(A10061,'County Emission Factors'!A$2:F$3145,6,FALSE)))</f>
        <v>2.1900803546688843E-2</v>
      </c>
      <c r="M10061" s="56" t="s">
        <v>5572</v>
      </c>
      <c r="N10061" t="s">
        <v>5571</v>
      </c>
      <c r="O10061">
        <f t="shared" si="162"/>
        <v>0.97105747168333911</v>
      </c>
      <c r="P10061" t="s">
        <v>5572</v>
      </c>
    </row>
    <row r="10062" spans="1:16">
      <c r="A10062" s="54" t="s">
        <v>2643</v>
      </c>
      <c r="B10062" s="54" t="s">
        <v>3065</v>
      </c>
      <c r="C10062" s="54" t="s">
        <v>5194</v>
      </c>
      <c r="D10062" s="54" t="s">
        <v>2969</v>
      </c>
      <c r="E10062" s="54" t="s">
        <v>3858</v>
      </c>
      <c r="F10062" s="54" t="s">
        <v>3690</v>
      </c>
      <c r="G10062" s="54">
        <v>2311020000</v>
      </c>
      <c r="H10062" s="54" t="s">
        <v>3691</v>
      </c>
      <c r="I10062" s="54" t="s">
        <v>3692</v>
      </c>
      <c r="J10062">
        <f>VLOOKUP(A10062,'County Acres Disturbed'!$A$2:$E$3146,5,FALSE)</f>
        <v>44.338896954771876</v>
      </c>
      <c r="K10062" s="55" t="s">
        <v>5571</v>
      </c>
      <c r="L10062">
        <f>IF(H10062="PM10-PRI",VLOOKUP(A10062,'County Emission Factors'!A$2:E$3145,5,FALSE),IF(H10062="PM10-FIL",VLOOKUP(A10062,'County Emission Factors'!A$2:E$3145,5,FALSE),VLOOKUP(A10062,'County Emission Factors'!A$2:F$3145,6,FALSE)))</f>
        <v>0.2190080354668883</v>
      </c>
      <c r="M10062" s="56" t="s">
        <v>5572</v>
      </c>
      <c r="N10062" t="s">
        <v>5571</v>
      </c>
      <c r="O10062">
        <f t="shared" si="162"/>
        <v>9.7105747168333849</v>
      </c>
      <c r="P10062" t="s">
        <v>5572</v>
      </c>
    </row>
    <row r="10063" spans="1:16">
      <c r="A10063" s="54" t="s">
        <v>2643</v>
      </c>
      <c r="B10063" s="54" t="s">
        <v>3065</v>
      </c>
      <c r="C10063" s="54" t="s">
        <v>5194</v>
      </c>
      <c r="D10063" s="54" t="s">
        <v>2969</v>
      </c>
      <c r="E10063" s="54" t="s">
        <v>3858</v>
      </c>
      <c r="F10063" s="54" t="s">
        <v>3690</v>
      </c>
      <c r="G10063" s="54">
        <v>2311020000</v>
      </c>
      <c r="H10063" s="54" t="s">
        <v>3693</v>
      </c>
      <c r="I10063" s="54" t="s">
        <v>3694</v>
      </c>
      <c r="J10063">
        <f>VLOOKUP(A10063,'County Acres Disturbed'!$A$2:$E$3146,5,FALSE)</f>
        <v>44.338896954771876</v>
      </c>
      <c r="K10063" s="55" t="s">
        <v>5571</v>
      </c>
      <c r="L10063">
        <f>IF(H10063="PM10-PRI",VLOOKUP(A10063,'County Emission Factors'!A$2:E$3145,5,FALSE),IF(H10063="PM10-FIL",VLOOKUP(A10063,'County Emission Factors'!A$2:E$3145,5,FALSE),VLOOKUP(A10063,'County Emission Factors'!A$2:F$3145,6,FALSE)))</f>
        <v>2.190080354668883E-2</v>
      </c>
      <c r="M10063" s="56" t="s">
        <v>5572</v>
      </c>
      <c r="N10063" t="s">
        <v>5571</v>
      </c>
      <c r="O10063">
        <f t="shared" si="162"/>
        <v>0.97105747168333845</v>
      </c>
      <c r="P10063" t="s">
        <v>5572</v>
      </c>
    </row>
    <row r="10064" spans="1:16">
      <c r="A10064" s="54" t="s">
        <v>2643</v>
      </c>
      <c r="B10064" s="54" t="s">
        <v>3065</v>
      </c>
      <c r="C10064" s="54" t="s">
        <v>5194</v>
      </c>
      <c r="D10064" s="54" t="s">
        <v>2969</v>
      </c>
      <c r="E10064" s="54" t="s">
        <v>3858</v>
      </c>
      <c r="F10064" s="54" t="s">
        <v>3690</v>
      </c>
      <c r="G10064" s="54">
        <v>2311020000</v>
      </c>
      <c r="H10064" s="54" t="s">
        <v>3695</v>
      </c>
      <c r="I10064" s="54" t="s">
        <v>3696</v>
      </c>
      <c r="J10064">
        <f>VLOOKUP(A10064,'County Acres Disturbed'!$A$2:$E$3146,5,FALSE)</f>
        <v>44.338896954771876</v>
      </c>
      <c r="K10064" s="55" t="s">
        <v>5571</v>
      </c>
      <c r="L10064">
        <f>IF(H10064="PM10-PRI",VLOOKUP(A10064,'County Emission Factors'!A$2:E$3145,5,FALSE),IF(H10064="PM10-FIL",VLOOKUP(A10064,'County Emission Factors'!A$2:E$3145,5,FALSE),VLOOKUP(A10064,'County Emission Factors'!A$2:F$3145,6,FALSE)))</f>
        <v>0.2190080354668883</v>
      </c>
      <c r="M10064" s="56" t="s">
        <v>5572</v>
      </c>
      <c r="N10064" t="s">
        <v>5571</v>
      </c>
      <c r="O10064">
        <f t="shared" si="162"/>
        <v>9.7105747168333849</v>
      </c>
      <c r="P10064" t="s">
        <v>5572</v>
      </c>
    </row>
    <row r="10065" spans="1:16">
      <c r="A10065" s="54" t="s">
        <v>2643</v>
      </c>
      <c r="B10065" s="54" t="s">
        <v>3065</v>
      </c>
      <c r="C10065" s="54" t="s">
        <v>5194</v>
      </c>
      <c r="D10065" s="54" t="s">
        <v>2969</v>
      </c>
      <c r="E10065" s="54" t="s">
        <v>3858</v>
      </c>
      <c r="F10065" s="54" t="s">
        <v>3690</v>
      </c>
      <c r="G10065" s="54">
        <v>2311020000</v>
      </c>
      <c r="H10065" s="54" t="s">
        <v>3697</v>
      </c>
      <c r="I10065" s="54" t="s">
        <v>3698</v>
      </c>
      <c r="J10065">
        <f>VLOOKUP(A10065,'County Acres Disturbed'!$A$2:$E$3146,5,FALSE)</f>
        <v>44.338896954771876</v>
      </c>
      <c r="K10065" s="55" t="s">
        <v>5571</v>
      </c>
      <c r="L10065">
        <f>IF(H10065="PM10-PRI",VLOOKUP(A10065,'County Emission Factors'!A$2:E$3145,5,FALSE),IF(H10065="PM10-FIL",VLOOKUP(A10065,'County Emission Factors'!A$2:E$3145,5,FALSE),VLOOKUP(A10065,'County Emission Factors'!A$2:F$3145,6,FALSE)))</f>
        <v>2.190080354668883E-2</v>
      </c>
      <c r="M10065" s="56" t="s">
        <v>5572</v>
      </c>
      <c r="N10065" t="s">
        <v>5571</v>
      </c>
      <c r="O10065">
        <f t="shared" si="162"/>
        <v>0.97105747168333845</v>
      </c>
      <c r="P10065" t="s">
        <v>5572</v>
      </c>
    </row>
    <row r="10066" spans="1:16">
      <c r="A10066" s="54" t="s">
        <v>1595</v>
      </c>
      <c r="B10066" s="54" t="s">
        <v>3065</v>
      </c>
      <c r="C10066" s="54" t="s">
        <v>5194</v>
      </c>
      <c r="D10066" s="54" t="s">
        <v>2970</v>
      </c>
      <c r="E10066" s="54" t="s">
        <v>4142</v>
      </c>
      <c r="F10066" s="54" t="s">
        <v>3690</v>
      </c>
      <c r="G10066" s="54">
        <v>2311020000</v>
      </c>
      <c r="H10066" s="54" t="s">
        <v>3691</v>
      </c>
      <c r="I10066" s="54" t="s">
        <v>3692</v>
      </c>
      <c r="J10066">
        <f>VLOOKUP(A10066,'County Acres Disturbed'!$A$2:$E$3146,5,FALSE)</f>
        <v>266.03338172863135</v>
      </c>
      <c r="K10066" s="55" t="s">
        <v>5571</v>
      </c>
      <c r="L10066">
        <f>IF(H10066="PM10-PRI",VLOOKUP(A10066,'County Emission Factors'!A$2:E$3145,5,FALSE),IF(H10066="PM10-FIL",VLOOKUP(A10066,'County Emission Factors'!A$2:E$3145,5,FALSE),VLOOKUP(A10066,'County Emission Factors'!A$2:F$3145,6,FALSE)))</f>
        <v>0.2190080354668883</v>
      </c>
      <c r="M10066" s="56" t="s">
        <v>5572</v>
      </c>
      <c r="N10066" t="s">
        <v>5571</v>
      </c>
      <c r="O10066">
        <f t="shared" si="162"/>
        <v>58.263448301000331</v>
      </c>
      <c r="P10066" t="s">
        <v>5572</v>
      </c>
    </row>
    <row r="10067" spans="1:16">
      <c r="A10067" s="54" t="s">
        <v>1595</v>
      </c>
      <c r="B10067" s="54" t="s">
        <v>3065</v>
      </c>
      <c r="C10067" s="54" t="s">
        <v>5194</v>
      </c>
      <c r="D10067" s="54" t="s">
        <v>2970</v>
      </c>
      <c r="E10067" s="54" t="s">
        <v>4142</v>
      </c>
      <c r="F10067" s="54" t="s">
        <v>3690</v>
      </c>
      <c r="G10067" s="54">
        <v>2311020000</v>
      </c>
      <c r="H10067" s="54" t="s">
        <v>3693</v>
      </c>
      <c r="I10067" s="54" t="s">
        <v>3694</v>
      </c>
      <c r="J10067">
        <f>VLOOKUP(A10067,'County Acres Disturbed'!$A$2:$E$3146,5,FALSE)</f>
        <v>266.03338172863135</v>
      </c>
      <c r="K10067" s="55" t="s">
        <v>5571</v>
      </c>
      <c r="L10067">
        <f>IF(H10067="PM10-PRI",VLOOKUP(A10067,'County Emission Factors'!A$2:E$3145,5,FALSE),IF(H10067="PM10-FIL",VLOOKUP(A10067,'County Emission Factors'!A$2:E$3145,5,FALSE),VLOOKUP(A10067,'County Emission Factors'!A$2:F$3145,6,FALSE)))</f>
        <v>2.190080354668883E-2</v>
      </c>
      <c r="M10067" s="56" t="s">
        <v>5572</v>
      </c>
      <c r="N10067" t="s">
        <v>5571</v>
      </c>
      <c r="O10067">
        <f t="shared" si="162"/>
        <v>5.8263448301000329</v>
      </c>
      <c r="P10067" t="s">
        <v>5572</v>
      </c>
    </row>
    <row r="10068" spans="1:16">
      <c r="A10068" s="54" t="s">
        <v>1595</v>
      </c>
      <c r="B10068" s="54" t="s">
        <v>3065</v>
      </c>
      <c r="C10068" s="54" t="s">
        <v>5194</v>
      </c>
      <c r="D10068" s="54" t="s">
        <v>2970</v>
      </c>
      <c r="E10068" s="54" t="s">
        <v>4142</v>
      </c>
      <c r="F10068" s="54" t="s">
        <v>3690</v>
      </c>
      <c r="G10068" s="54">
        <v>2311020000</v>
      </c>
      <c r="H10068" s="54" t="s">
        <v>3695</v>
      </c>
      <c r="I10068" s="54" t="s">
        <v>3696</v>
      </c>
      <c r="J10068">
        <f>VLOOKUP(A10068,'County Acres Disturbed'!$A$2:$E$3146,5,FALSE)</f>
        <v>266.03338172863135</v>
      </c>
      <c r="K10068" s="55" t="s">
        <v>5571</v>
      </c>
      <c r="L10068">
        <f>IF(H10068="PM10-PRI",VLOOKUP(A10068,'County Emission Factors'!A$2:E$3145,5,FALSE),IF(H10068="PM10-FIL",VLOOKUP(A10068,'County Emission Factors'!A$2:E$3145,5,FALSE),VLOOKUP(A10068,'County Emission Factors'!A$2:F$3145,6,FALSE)))</f>
        <v>0.2190080354668883</v>
      </c>
      <c r="M10068" s="56" t="s">
        <v>5572</v>
      </c>
      <c r="N10068" t="s">
        <v>5571</v>
      </c>
      <c r="O10068">
        <f t="shared" si="162"/>
        <v>58.263448301000331</v>
      </c>
      <c r="P10068" t="s">
        <v>5572</v>
      </c>
    </row>
    <row r="10069" spans="1:16">
      <c r="A10069" s="54" t="s">
        <v>1595</v>
      </c>
      <c r="B10069" s="54" t="s">
        <v>3065</v>
      </c>
      <c r="C10069" s="54" t="s">
        <v>5194</v>
      </c>
      <c r="D10069" s="54" t="s">
        <v>2970</v>
      </c>
      <c r="E10069" s="54" t="s">
        <v>4142</v>
      </c>
      <c r="F10069" s="54" t="s">
        <v>3690</v>
      </c>
      <c r="G10069" s="54">
        <v>2311020000</v>
      </c>
      <c r="H10069" s="54" t="s">
        <v>3697</v>
      </c>
      <c r="I10069" s="54" t="s">
        <v>3698</v>
      </c>
      <c r="J10069">
        <f>VLOOKUP(A10069,'County Acres Disturbed'!$A$2:$E$3146,5,FALSE)</f>
        <v>266.03338172863135</v>
      </c>
      <c r="K10069" s="55" t="s">
        <v>5571</v>
      </c>
      <c r="L10069">
        <f>IF(H10069="PM10-PRI",VLOOKUP(A10069,'County Emission Factors'!A$2:E$3145,5,FALSE),IF(H10069="PM10-FIL",VLOOKUP(A10069,'County Emission Factors'!A$2:E$3145,5,FALSE),VLOOKUP(A10069,'County Emission Factors'!A$2:F$3145,6,FALSE)))</f>
        <v>2.190080354668883E-2</v>
      </c>
      <c r="M10069" s="56" t="s">
        <v>5572</v>
      </c>
      <c r="N10069" t="s">
        <v>5571</v>
      </c>
      <c r="O10069">
        <f t="shared" si="162"/>
        <v>5.8263448301000329</v>
      </c>
      <c r="P10069" t="s">
        <v>5572</v>
      </c>
    </row>
    <row r="10070" spans="1:16">
      <c r="A10070" s="54" t="s">
        <v>1596</v>
      </c>
      <c r="B10070" s="54" t="s">
        <v>3065</v>
      </c>
      <c r="C10070" s="54" t="s">
        <v>5194</v>
      </c>
      <c r="D10070" s="54" t="s">
        <v>2971</v>
      </c>
      <c r="E10070" s="54" t="s">
        <v>2189</v>
      </c>
      <c r="F10070" s="54" t="s">
        <v>3690</v>
      </c>
      <c r="G10070" s="54">
        <v>2311020000</v>
      </c>
      <c r="H10070" s="54" t="s">
        <v>3691</v>
      </c>
      <c r="I10070" s="54" t="s">
        <v>3692</v>
      </c>
      <c r="J10070">
        <f>VLOOKUP(A10070,'County Acres Disturbed'!$A$2:$E$3146,5,FALSE)</f>
        <v>1378.5258655884948</v>
      </c>
      <c r="K10070" s="55" t="s">
        <v>5571</v>
      </c>
      <c r="L10070">
        <f>IF(H10070="PM10-PRI",VLOOKUP(A10070,'County Emission Factors'!A$2:E$3145,5,FALSE),IF(H10070="PM10-FIL",VLOOKUP(A10070,'County Emission Factors'!A$2:E$3145,5,FALSE),VLOOKUP(A10070,'County Emission Factors'!A$2:F$3145,6,FALSE)))</f>
        <v>0.21900803546688838</v>
      </c>
      <c r="M10070" s="56" t="s">
        <v>5572</v>
      </c>
      <c r="N10070" t="s">
        <v>5571</v>
      </c>
      <c r="O10070">
        <f t="shared" si="162"/>
        <v>301.90824166282806</v>
      </c>
      <c r="P10070" t="s">
        <v>5572</v>
      </c>
    </row>
    <row r="10071" spans="1:16">
      <c r="A10071" s="54" t="s">
        <v>1596</v>
      </c>
      <c r="B10071" s="54" t="s">
        <v>3065</v>
      </c>
      <c r="C10071" s="54" t="s">
        <v>5194</v>
      </c>
      <c r="D10071" s="54" t="s">
        <v>2971</v>
      </c>
      <c r="E10071" s="54" t="s">
        <v>2189</v>
      </c>
      <c r="F10071" s="54" t="s">
        <v>3690</v>
      </c>
      <c r="G10071" s="54">
        <v>2311020000</v>
      </c>
      <c r="H10071" s="54" t="s">
        <v>3693</v>
      </c>
      <c r="I10071" s="54" t="s">
        <v>3694</v>
      </c>
      <c r="J10071">
        <f>VLOOKUP(A10071,'County Acres Disturbed'!$A$2:$E$3146,5,FALSE)</f>
        <v>1378.5258655884948</v>
      </c>
      <c r="K10071" s="55" t="s">
        <v>5571</v>
      </c>
      <c r="L10071">
        <f>IF(H10071="PM10-PRI",VLOOKUP(A10071,'County Emission Factors'!A$2:E$3145,5,FALSE),IF(H10071="PM10-FIL",VLOOKUP(A10071,'County Emission Factors'!A$2:E$3145,5,FALSE),VLOOKUP(A10071,'County Emission Factors'!A$2:F$3145,6,FALSE)))</f>
        <v>2.190080354668884E-2</v>
      </c>
      <c r="M10071" s="56" t="s">
        <v>5572</v>
      </c>
      <c r="N10071" t="s">
        <v>5571</v>
      </c>
      <c r="O10071">
        <f t="shared" si="162"/>
        <v>30.190824166282809</v>
      </c>
      <c r="P10071" t="s">
        <v>5572</v>
      </c>
    </row>
    <row r="10072" spans="1:16">
      <c r="A10072" s="54" t="s">
        <v>1596</v>
      </c>
      <c r="B10072" s="54" t="s">
        <v>3065</v>
      </c>
      <c r="C10072" s="54" t="s">
        <v>5194</v>
      </c>
      <c r="D10072" s="54" t="s">
        <v>2971</v>
      </c>
      <c r="E10072" s="54" t="s">
        <v>2189</v>
      </c>
      <c r="F10072" s="54" t="s">
        <v>3690</v>
      </c>
      <c r="G10072" s="54">
        <v>2311020000</v>
      </c>
      <c r="H10072" s="54" t="s">
        <v>3695</v>
      </c>
      <c r="I10072" s="54" t="s">
        <v>3696</v>
      </c>
      <c r="J10072">
        <f>VLOOKUP(A10072,'County Acres Disturbed'!$A$2:$E$3146,5,FALSE)</f>
        <v>1378.5258655884948</v>
      </c>
      <c r="K10072" s="55" t="s">
        <v>5571</v>
      </c>
      <c r="L10072">
        <f>IF(H10072="PM10-PRI",VLOOKUP(A10072,'County Emission Factors'!A$2:E$3145,5,FALSE),IF(H10072="PM10-FIL",VLOOKUP(A10072,'County Emission Factors'!A$2:E$3145,5,FALSE),VLOOKUP(A10072,'County Emission Factors'!A$2:F$3145,6,FALSE)))</f>
        <v>0.21900803546688838</v>
      </c>
      <c r="M10072" s="56" t="s">
        <v>5572</v>
      </c>
      <c r="N10072" t="s">
        <v>5571</v>
      </c>
      <c r="O10072">
        <f t="shared" si="162"/>
        <v>301.90824166282806</v>
      </c>
      <c r="P10072" t="s">
        <v>5572</v>
      </c>
    </row>
    <row r="10073" spans="1:16">
      <c r="A10073" s="54" t="s">
        <v>1596</v>
      </c>
      <c r="B10073" s="54" t="s">
        <v>3065</v>
      </c>
      <c r="C10073" s="54" t="s">
        <v>5194</v>
      </c>
      <c r="D10073" s="54" t="s">
        <v>2971</v>
      </c>
      <c r="E10073" s="54" t="s">
        <v>2189</v>
      </c>
      <c r="F10073" s="54" t="s">
        <v>3690</v>
      </c>
      <c r="G10073" s="54">
        <v>2311020000</v>
      </c>
      <c r="H10073" s="54" t="s">
        <v>3697</v>
      </c>
      <c r="I10073" s="54" t="s">
        <v>3698</v>
      </c>
      <c r="J10073">
        <f>VLOOKUP(A10073,'County Acres Disturbed'!$A$2:$E$3146,5,FALSE)</f>
        <v>1378.5258655884948</v>
      </c>
      <c r="K10073" s="55" t="s">
        <v>5571</v>
      </c>
      <c r="L10073">
        <f>IF(H10073="PM10-PRI",VLOOKUP(A10073,'County Emission Factors'!A$2:E$3145,5,FALSE),IF(H10073="PM10-FIL",VLOOKUP(A10073,'County Emission Factors'!A$2:E$3145,5,FALSE),VLOOKUP(A10073,'County Emission Factors'!A$2:F$3145,6,FALSE)))</f>
        <v>2.190080354668884E-2</v>
      </c>
      <c r="M10073" s="56" t="s">
        <v>5572</v>
      </c>
      <c r="N10073" t="s">
        <v>5571</v>
      </c>
      <c r="O10073">
        <f t="shared" si="162"/>
        <v>30.190824166282809</v>
      </c>
      <c r="P10073" t="s">
        <v>5572</v>
      </c>
    </row>
    <row r="10074" spans="1:16">
      <c r="A10074" s="54" t="s">
        <v>2644</v>
      </c>
      <c r="B10074" s="54" t="s">
        <v>3065</v>
      </c>
      <c r="C10074" s="54" t="s">
        <v>5194</v>
      </c>
      <c r="D10074" s="54" t="s">
        <v>2972</v>
      </c>
      <c r="E10074" s="54" t="s">
        <v>4143</v>
      </c>
      <c r="F10074" s="54" t="s">
        <v>3690</v>
      </c>
      <c r="G10074" s="54">
        <v>2311020000</v>
      </c>
      <c r="H10074" s="54" t="s">
        <v>3691</v>
      </c>
      <c r="I10074" s="54" t="s">
        <v>3692</v>
      </c>
      <c r="J10074">
        <f>VLOOKUP(A10074,'County Acres Disturbed'!$A$2:$E$3146,5,FALSE)</f>
        <v>0</v>
      </c>
      <c r="K10074" s="55" t="s">
        <v>5571</v>
      </c>
      <c r="L10074">
        <f>IF(H10074="PM10-PRI",VLOOKUP(A10074,'County Emission Factors'!A$2:E$3145,5,FALSE),IF(H10074="PM10-FIL",VLOOKUP(A10074,'County Emission Factors'!A$2:E$3145,5,FALSE),VLOOKUP(A10074,'County Emission Factors'!A$2:F$3145,6,FALSE)))</f>
        <v>0.2190080354668883</v>
      </c>
      <c r="M10074" s="56" t="s">
        <v>5572</v>
      </c>
      <c r="N10074" t="s">
        <v>5571</v>
      </c>
      <c r="O10074">
        <f t="shared" si="162"/>
        <v>0</v>
      </c>
      <c r="P10074" t="s">
        <v>5572</v>
      </c>
    </row>
    <row r="10075" spans="1:16">
      <c r="A10075" s="54" t="s">
        <v>2644</v>
      </c>
      <c r="B10075" s="54" t="s">
        <v>3065</v>
      </c>
      <c r="C10075" s="54" t="s">
        <v>5194</v>
      </c>
      <c r="D10075" s="54" t="s">
        <v>2972</v>
      </c>
      <c r="E10075" s="54" t="s">
        <v>4143</v>
      </c>
      <c r="F10075" s="54" t="s">
        <v>3690</v>
      </c>
      <c r="G10075" s="54">
        <v>2311020000</v>
      </c>
      <c r="H10075" s="54" t="s">
        <v>3693</v>
      </c>
      <c r="I10075" s="54" t="s">
        <v>3694</v>
      </c>
      <c r="J10075">
        <f>VLOOKUP(A10075,'County Acres Disturbed'!$A$2:$E$3146,5,FALSE)</f>
        <v>0</v>
      </c>
      <c r="K10075" s="55" t="s">
        <v>5571</v>
      </c>
      <c r="L10075">
        <f>IF(H10075="PM10-PRI",VLOOKUP(A10075,'County Emission Factors'!A$2:E$3145,5,FALSE),IF(H10075="PM10-FIL",VLOOKUP(A10075,'County Emission Factors'!A$2:E$3145,5,FALSE),VLOOKUP(A10075,'County Emission Factors'!A$2:F$3145,6,FALSE)))</f>
        <v>2.190080354668883E-2</v>
      </c>
      <c r="M10075" s="56" t="s">
        <v>5572</v>
      </c>
      <c r="N10075" t="s">
        <v>5571</v>
      </c>
      <c r="O10075">
        <f t="shared" si="162"/>
        <v>0</v>
      </c>
      <c r="P10075" t="s">
        <v>5572</v>
      </c>
    </row>
    <row r="10076" spans="1:16">
      <c r="A10076" s="54" t="s">
        <v>2644</v>
      </c>
      <c r="B10076" s="54" t="s">
        <v>3065</v>
      </c>
      <c r="C10076" s="54" t="s">
        <v>5194</v>
      </c>
      <c r="D10076" s="54" t="s">
        <v>2972</v>
      </c>
      <c r="E10076" s="54" t="s">
        <v>4143</v>
      </c>
      <c r="F10076" s="54" t="s">
        <v>3690</v>
      </c>
      <c r="G10076" s="54">
        <v>2311020000</v>
      </c>
      <c r="H10076" s="54" t="s">
        <v>3695</v>
      </c>
      <c r="I10076" s="54" t="s">
        <v>3696</v>
      </c>
      <c r="J10076">
        <f>VLOOKUP(A10076,'County Acres Disturbed'!$A$2:$E$3146,5,FALSE)</f>
        <v>0</v>
      </c>
      <c r="K10076" s="55" t="s">
        <v>5571</v>
      </c>
      <c r="L10076">
        <f>IF(H10076="PM10-PRI",VLOOKUP(A10076,'County Emission Factors'!A$2:E$3145,5,FALSE),IF(H10076="PM10-FIL",VLOOKUP(A10076,'County Emission Factors'!A$2:E$3145,5,FALSE),VLOOKUP(A10076,'County Emission Factors'!A$2:F$3145,6,FALSE)))</f>
        <v>0.2190080354668883</v>
      </c>
      <c r="M10076" s="56" t="s">
        <v>5572</v>
      </c>
      <c r="N10076" t="s">
        <v>5571</v>
      </c>
      <c r="O10076">
        <f t="shared" si="162"/>
        <v>0</v>
      </c>
      <c r="P10076" t="s">
        <v>5572</v>
      </c>
    </row>
    <row r="10077" spans="1:16">
      <c r="A10077" s="54" t="s">
        <v>2644</v>
      </c>
      <c r="B10077" s="54" t="s">
        <v>3065</v>
      </c>
      <c r="C10077" s="54" t="s">
        <v>5194</v>
      </c>
      <c r="D10077" s="54" t="s">
        <v>2972</v>
      </c>
      <c r="E10077" s="54" t="s">
        <v>4143</v>
      </c>
      <c r="F10077" s="54" t="s">
        <v>3690</v>
      </c>
      <c r="G10077" s="54">
        <v>2311020000</v>
      </c>
      <c r="H10077" s="54" t="s">
        <v>3697</v>
      </c>
      <c r="I10077" s="54" t="s">
        <v>3698</v>
      </c>
      <c r="J10077">
        <f>VLOOKUP(A10077,'County Acres Disturbed'!$A$2:$E$3146,5,FALSE)</f>
        <v>0</v>
      </c>
      <c r="K10077" s="55" t="s">
        <v>5571</v>
      </c>
      <c r="L10077">
        <f>IF(H10077="PM10-PRI",VLOOKUP(A10077,'County Emission Factors'!A$2:E$3145,5,FALSE),IF(H10077="PM10-FIL",VLOOKUP(A10077,'County Emission Factors'!A$2:E$3145,5,FALSE),VLOOKUP(A10077,'County Emission Factors'!A$2:F$3145,6,FALSE)))</f>
        <v>2.190080354668883E-2</v>
      </c>
      <c r="M10077" s="56" t="s">
        <v>5572</v>
      </c>
      <c r="N10077" t="s">
        <v>5571</v>
      </c>
      <c r="O10077">
        <f t="shared" si="162"/>
        <v>0</v>
      </c>
      <c r="P10077" t="s">
        <v>5572</v>
      </c>
    </row>
    <row r="10078" spans="1:16">
      <c r="A10078" s="54" t="s">
        <v>1597</v>
      </c>
      <c r="B10078" s="54" t="s">
        <v>3065</v>
      </c>
      <c r="C10078" s="54" t="s">
        <v>5194</v>
      </c>
      <c r="D10078" s="54" t="s">
        <v>3025</v>
      </c>
      <c r="E10078" s="54" t="s">
        <v>5220</v>
      </c>
      <c r="F10078" s="54" t="s">
        <v>3690</v>
      </c>
      <c r="G10078" s="54">
        <v>2311020000</v>
      </c>
      <c r="H10078" s="54" t="s">
        <v>3691</v>
      </c>
      <c r="I10078" s="54" t="s">
        <v>3692</v>
      </c>
      <c r="J10078">
        <f>VLOOKUP(A10078,'County Acres Disturbed'!$A$2:$E$3146,5,FALSE)</f>
        <v>44.338896954771876</v>
      </c>
      <c r="K10078" s="55" t="s">
        <v>5571</v>
      </c>
      <c r="L10078">
        <f>IF(H10078="PM10-PRI",VLOOKUP(A10078,'County Emission Factors'!A$2:E$3145,5,FALSE),IF(H10078="PM10-FIL",VLOOKUP(A10078,'County Emission Factors'!A$2:E$3145,5,FALSE),VLOOKUP(A10078,'County Emission Factors'!A$2:F$3145,6,FALSE)))</f>
        <v>0.21900803546688838</v>
      </c>
      <c r="M10078" s="56" t="s">
        <v>5572</v>
      </c>
      <c r="N10078" t="s">
        <v>5571</v>
      </c>
      <c r="O10078">
        <f t="shared" si="162"/>
        <v>9.7105747168333885</v>
      </c>
      <c r="P10078" t="s">
        <v>5572</v>
      </c>
    </row>
    <row r="10079" spans="1:16">
      <c r="A10079" s="54" t="s">
        <v>1597</v>
      </c>
      <c r="B10079" s="54" t="s">
        <v>3065</v>
      </c>
      <c r="C10079" s="54" t="s">
        <v>5194</v>
      </c>
      <c r="D10079" s="54" t="s">
        <v>3025</v>
      </c>
      <c r="E10079" s="54" t="s">
        <v>5220</v>
      </c>
      <c r="F10079" s="54" t="s">
        <v>3690</v>
      </c>
      <c r="G10079" s="54">
        <v>2311020000</v>
      </c>
      <c r="H10079" s="54" t="s">
        <v>3693</v>
      </c>
      <c r="I10079" s="54" t="s">
        <v>3694</v>
      </c>
      <c r="J10079">
        <f>VLOOKUP(A10079,'County Acres Disturbed'!$A$2:$E$3146,5,FALSE)</f>
        <v>44.338896954771876</v>
      </c>
      <c r="K10079" s="55" t="s">
        <v>5571</v>
      </c>
      <c r="L10079">
        <f>IF(H10079="PM10-PRI",VLOOKUP(A10079,'County Emission Factors'!A$2:E$3145,5,FALSE),IF(H10079="PM10-FIL",VLOOKUP(A10079,'County Emission Factors'!A$2:E$3145,5,FALSE),VLOOKUP(A10079,'County Emission Factors'!A$2:F$3145,6,FALSE)))</f>
        <v>2.190080354668884E-2</v>
      </c>
      <c r="M10079" s="56" t="s">
        <v>5572</v>
      </c>
      <c r="N10079" t="s">
        <v>5571</v>
      </c>
      <c r="O10079">
        <f t="shared" ref="O10079:O10142" si="163">L10079*J10079</f>
        <v>0.97105747168333889</v>
      </c>
      <c r="P10079" t="s">
        <v>5572</v>
      </c>
    </row>
    <row r="10080" spans="1:16">
      <c r="A10080" s="54" t="s">
        <v>1597</v>
      </c>
      <c r="B10080" s="54" t="s">
        <v>3065</v>
      </c>
      <c r="C10080" s="54" t="s">
        <v>5194</v>
      </c>
      <c r="D10080" s="54" t="s">
        <v>3025</v>
      </c>
      <c r="E10080" s="54" t="s">
        <v>5220</v>
      </c>
      <c r="F10080" s="54" t="s">
        <v>3690</v>
      </c>
      <c r="G10080" s="54">
        <v>2311020000</v>
      </c>
      <c r="H10080" s="54" t="s">
        <v>3695</v>
      </c>
      <c r="I10080" s="54" t="s">
        <v>3696</v>
      </c>
      <c r="J10080">
        <f>VLOOKUP(A10080,'County Acres Disturbed'!$A$2:$E$3146,5,FALSE)</f>
        <v>44.338896954771876</v>
      </c>
      <c r="K10080" s="55" t="s">
        <v>5571</v>
      </c>
      <c r="L10080">
        <f>IF(H10080="PM10-PRI",VLOOKUP(A10080,'County Emission Factors'!A$2:E$3145,5,FALSE),IF(H10080="PM10-FIL",VLOOKUP(A10080,'County Emission Factors'!A$2:E$3145,5,FALSE),VLOOKUP(A10080,'County Emission Factors'!A$2:F$3145,6,FALSE)))</f>
        <v>0.21900803546688838</v>
      </c>
      <c r="M10080" s="56" t="s">
        <v>5572</v>
      </c>
      <c r="N10080" t="s">
        <v>5571</v>
      </c>
      <c r="O10080">
        <f t="shared" si="163"/>
        <v>9.7105747168333885</v>
      </c>
      <c r="P10080" t="s">
        <v>5572</v>
      </c>
    </row>
    <row r="10081" spans="1:16">
      <c r="A10081" s="54" t="s">
        <v>1597</v>
      </c>
      <c r="B10081" s="54" t="s">
        <v>3065</v>
      </c>
      <c r="C10081" s="54" t="s">
        <v>5194</v>
      </c>
      <c r="D10081" s="54" t="s">
        <v>3025</v>
      </c>
      <c r="E10081" s="54" t="s">
        <v>5220</v>
      </c>
      <c r="F10081" s="54" t="s">
        <v>3690</v>
      </c>
      <c r="G10081" s="54">
        <v>2311020000</v>
      </c>
      <c r="H10081" s="54" t="s">
        <v>3697</v>
      </c>
      <c r="I10081" s="54" t="s">
        <v>3698</v>
      </c>
      <c r="J10081">
        <f>VLOOKUP(A10081,'County Acres Disturbed'!$A$2:$E$3146,5,FALSE)</f>
        <v>44.338896954771876</v>
      </c>
      <c r="K10081" s="55" t="s">
        <v>5571</v>
      </c>
      <c r="L10081">
        <f>IF(H10081="PM10-PRI",VLOOKUP(A10081,'County Emission Factors'!A$2:E$3145,5,FALSE),IF(H10081="PM10-FIL",VLOOKUP(A10081,'County Emission Factors'!A$2:E$3145,5,FALSE),VLOOKUP(A10081,'County Emission Factors'!A$2:F$3145,6,FALSE)))</f>
        <v>2.190080354668884E-2</v>
      </c>
      <c r="M10081" s="56" t="s">
        <v>5572</v>
      </c>
      <c r="N10081" t="s">
        <v>5571</v>
      </c>
      <c r="O10081">
        <f t="shared" si="163"/>
        <v>0.97105747168333889</v>
      </c>
      <c r="P10081" t="s">
        <v>5572</v>
      </c>
    </row>
    <row r="10082" spans="1:16">
      <c r="A10082" s="54" t="s">
        <v>1598</v>
      </c>
      <c r="B10082" s="54" t="s">
        <v>3065</v>
      </c>
      <c r="C10082" s="54" t="s">
        <v>5194</v>
      </c>
      <c r="D10082" s="54" t="s">
        <v>2921</v>
      </c>
      <c r="E10082" s="54" t="s">
        <v>3859</v>
      </c>
      <c r="F10082" s="54" t="s">
        <v>3690</v>
      </c>
      <c r="G10082" s="54">
        <v>2311020000</v>
      </c>
      <c r="H10082" s="54" t="s">
        <v>3691</v>
      </c>
      <c r="I10082" s="54" t="s">
        <v>3692</v>
      </c>
      <c r="J10082">
        <f>VLOOKUP(A10082,'County Acres Disturbed'!$A$2:$E$3146,5,FALSE)</f>
        <v>266.03338172863135</v>
      </c>
      <c r="K10082" s="55" t="s">
        <v>5571</v>
      </c>
      <c r="L10082">
        <f>IF(H10082="PM10-PRI",VLOOKUP(A10082,'County Emission Factors'!A$2:E$3145,5,FALSE),IF(H10082="PM10-FIL",VLOOKUP(A10082,'County Emission Factors'!A$2:E$3145,5,FALSE),VLOOKUP(A10082,'County Emission Factors'!A$2:F$3145,6,FALSE)))</f>
        <v>0.21900803546688843</v>
      </c>
      <c r="M10082" s="56" t="s">
        <v>5572</v>
      </c>
      <c r="N10082" t="s">
        <v>5571</v>
      </c>
      <c r="O10082">
        <f t="shared" si="163"/>
        <v>58.263448301000366</v>
      </c>
      <c r="P10082" t="s">
        <v>5572</v>
      </c>
    </row>
    <row r="10083" spans="1:16">
      <c r="A10083" s="54" t="s">
        <v>1598</v>
      </c>
      <c r="B10083" s="54" t="s">
        <v>3065</v>
      </c>
      <c r="C10083" s="54" t="s">
        <v>5194</v>
      </c>
      <c r="D10083" s="54" t="s">
        <v>2921</v>
      </c>
      <c r="E10083" s="54" t="s">
        <v>3859</v>
      </c>
      <c r="F10083" s="54" t="s">
        <v>3690</v>
      </c>
      <c r="G10083" s="54">
        <v>2311020000</v>
      </c>
      <c r="H10083" s="54" t="s">
        <v>3693</v>
      </c>
      <c r="I10083" s="54" t="s">
        <v>3694</v>
      </c>
      <c r="J10083">
        <f>VLOOKUP(A10083,'County Acres Disturbed'!$A$2:$E$3146,5,FALSE)</f>
        <v>266.03338172863135</v>
      </c>
      <c r="K10083" s="55" t="s">
        <v>5571</v>
      </c>
      <c r="L10083">
        <f>IF(H10083="PM10-PRI",VLOOKUP(A10083,'County Emission Factors'!A$2:E$3145,5,FALSE),IF(H10083="PM10-FIL",VLOOKUP(A10083,'County Emission Factors'!A$2:E$3145,5,FALSE),VLOOKUP(A10083,'County Emission Factors'!A$2:F$3145,6,FALSE)))</f>
        <v>2.1900803546688843E-2</v>
      </c>
      <c r="M10083" s="56" t="s">
        <v>5572</v>
      </c>
      <c r="N10083" t="s">
        <v>5571</v>
      </c>
      <c r="O10083">
        <f t="shared" si="163"/>
        <v>5.8263448301000365</v>
      </c>
      <c r="P10083" t="s">
        <v>5572</v>
      </c>
    </row>
    <row r="10084" spans="1:16">
      <c r="A10084" s="54" t="s">
        <v>1598</v>
      </c>
      <c r="B10084" s="54" t="s">
        <v>3065</v>
      </c>
      <c r="C10084" s="54" t="s">
        <v>5194</v>
      </c>
      <c r="D10084" s="54" t="s">
        <v>2921</v>
      </c>
      <c r="E10084" s="54" t="s">
        <v>3859</v>
      </c>
      <c r="F10084" s="54" t="s">
        <v>3690</v>
      </c>
      <c r="G10084" s="54">
        <v>2311020000</v>
      </c>
      <c r="H10084" s="54" t="s">
        <v>3695</v>
      </c>
      <c r="I10084" s="54" t="s">
        <v>3696</v>
      </c>
      <c r="J10084">
        <f>VLOOKUP(A10084,'County Acres Disturbed'!$A$2:$E$3146,5,FALSE)</f>
        <v>266.03338172863135</v>
      </c>
      <c r="K10084" s="55" t="s">
        <v>5571</v>
      </c>
      <c r="L10084">
        <f>IF(H10084="PM10-PRI",VLOOKUP(A10084,'County Emission Factors'!A$2:E$3145,5,FALSE),IF(H10084="PM10-FIL",VLOOKUP(A10084,'County Emission Factors'!A$2:E$3145,5,FALSE),VLOOKUP(A10084,'County Emission Factors'!A$2:F$3145,6,FALSE)))</f>
        <v>0.21900803546688843</v>
      </c>
      <c r="M10084" s="56" t="s">
        <v>5572</v>
      </c>
      <c r="N10084" t="s">
        <v>5571</v>
      </c>
      <c r="O10084">
        <f t="shared" si="163"/>
        <v>58.263448301000366</v>
      </c>
      <c r="P10084" t="s">
        <v>5572</v>
      </c>
    </row>
    <row r="10085" spans="1:16">
      <c r="A10085" s="54" t="s">
        <v>1598</v>
      </c>
      <c r="B10085" s="54" t="s">
        <v>3065</v>
      </c>
      <c r="C10085" s="54" t="s">
        <v>5194</v>
      </c>
      <c r="D10085" s="54" t="s">
        <v>2921</v>
      </c>
      <c r="E10085" s="54" t="s">
        <v>3859</v>
      </c>
      <c r="F10085" s="54" t="s">
        <v>3690</v>
      </c>
      <c r="G10085" s="54">
        <v>2311020000</v>
      </c>
      <c r="H10085" s="54" t="s">
        <v>3697</v>
      </c>
      <c r="I10085" s="54" t="s">
        <v>3698</v>
      </c>
      <c r="J10085">
        <f>VLOOKUP(A10085,'County Acres Disturbed'!$A$2:$E$3146,5,FALSE)</f>
        <v>266.03338172863135</v>
      </c>
      <c r="K10085" s="55" t="s">
        <v>5571</v>
      </c>
      <c r="L10085">
        <f>IF(H10085="PM10-PRI",VLOOKUP(A10085,'County Emission Factors'!A$2:E$3145,5,FALSE),IF(H10085="PM10-FIL",VLOOKUP(A10085,'County Emission Factors'!A$2:E$3145,5,FALSE),VLOOKUP(A10085,'County Emission Factors'!A$2:F$3145,6,FALSE)))</f>
        <v>2.1900803546688843E-2</v>
      </c>
      <c r="M10085" s="56" t="s">
        <v>5572</v>
      </c>
      <c r="N10085" t="s">
        <v>5571</v>
      </c>
      <c r="O10085">
        <f t="shared" si="163"/>
        <v>5.8263448301000365</v>
      </c>
      <c r="P10085" t="s">
        <v>5572</v>
      </c>
    </row>
    <row r="10086" spans="1:16">
      <c r="A10086" s="54" t="s">
        <v>1599</v>
      </c>
      <c r="B10086" s="54" t="s">
        <v>3065</v>
      </c>
      <c r="C10086" s="54" t="s">
        <v>5194</v>
      </c>
      <c r="D10086" s="54" t="s">
        <v>2973</v>
      </c>
      <c r="E10086" s="54" t="s">
        <v>4240</v>
      </c>
      <c r="F10086" s="54" t="s">
        <v>3690</v>
      </c>
      <c r="G10086" s="54">
        <v>2311020000</v>
      </c>
      <c r="H10086" s="54" t="s">
        <v>3691</v>
      </c>
      <c r="I10086" s="54" t="s">
        <v>3692</v>
      </c>
      <c r="J10086">
        <f>VLOOKUP(A10086,'County Acres Disturbed'!$A$2:$E$3146,5,FALSE)</f>
        <v>5766.6578194083586</v>
      </c>
      <c r="K10086" s="55" t="s">
        <v>5571</v>
      </c>
      <c r="L10086">
        <f>IF(H10086="PM10-PRI",VLOOKUP(A10086,'County Emission Factors'!A$2:E$3145,5,FALSE),IF(H10086="PM10-FIL",VLOOKUP(A10086,'County Emission Factors'!A$2:E$3145,5,FALSE),VLOOKUP(A10086,'County Emission Factors'!A$2:F$3145,6,FALSE)))</f>
        <v>0.21900803546688838</v>
      </c>
      <c r="M10086" s="56" t="s">
        <v>5572</v>
      </c>
      <c r="N10086" t="s">
        <v>5571</v>
      </c>
      <c r="O10086">
        <f t="shared" si="163"/>
        <v>1262.944400238395</v>
      </c>
      <c r="P10086" t="s">
        <v>5572</v>
      </c>
    </row>
    <row r="10087" spans="1:16">
      <c r="A10087" s="54" t="s">
        <v>1599</v>
      </c>
      <c r="B10087" s="54" t="s">
        <v>3065</v>
      </c>
      <c r="C10087" s="54" t="s">
        <v>5194</v>
      </c>
      <c r="D10087" s="54" t="s">
        <v>2973</v>
      </c>
      <c r="E10087" s="54" t="s">
        <v>4240</v>
      </c>
      <c r="F10087" s="54" t="s">
        <v>3690</v>
      </c>
      <c r="G10087" s="54">
        <v>2311020000</v>
      </c>
      <c r="H10087" s="54" t="s">
        <v>3693</v>
      </c>
      <c r="I10087" s="54" t="s">
        <v>3694</v>
      </c>
      <c r="J10087">
        <f>VLOOKUP(A10087,'County Acres Disturbed'!$A$2:$E$3146,5,FALSE)</f>
        <v>5766.6578194083586</v>
      </c>
      <c r="K10087" s="55" t="s">
        <v>5571</v>
      </c>
      <c r="L10087">
        <f>IF(H10087="PM10-PRI",VLOOKUP(A10087,'County Emission Factors'!A$2:E$3145,5,FALSE),IF(H10087="PM10-FIL",VLOOKUP(A10087,'County Emission Factors'!A$2:E$3145,5,FALSE),VLOOKUP(A10087,'County Emission Factors'!A$2:F$3145,6,FALSE)))</f>
        <v>2.190080354668884E-2</v>
      </c>
      <c r="M10087" s="56" t="s">
        <v>5572</v>
      </c>
      <c r="N10087" t="s">
        <v>5571</v>
      </c>
      <c r="O10087">
        <f t="shared" si="163"/>
        <v>126.29444002383951</v>
      </c>
      <c r="P10087" t="s">
        <v>5572</v>
      </c>
    </row>
    <row r="10088" spans="1:16">
      <c r="A10088" s="54" t="s">
        <v>1599</v>
      </c>
      <c r="B10088" s="54" t="s">
        <v>3065</v>
      </c>
      <c r="C10088" s="54" t="s">
        <v>5194</v>
      </c>
      <c r="D10088" s="54" t="s">
        <v>2973</v>
      </c>
      <c r="E10088" s="54" t="s">
        <v>4240</v>
      </c>
      <c r="F10088" s="54" t="s">
        <v>3690</v>
      </c>
      <c r="G10088" s="54">
        <v>2311020000</v>
      </c>
      <c r="H10088" s="54" t="s">
        <v>3695</v>
      </c>
      <c r="I10088" s="54" t="s">
        <v>3696</v>
      </c>
      <c r="J10088">
        <f>VLOOKUP(A10088,'County Acres Disturbed'!$A$2:$E$3146,5,FALSE)</f>
        <v>5766.6578194083586</v>
      </c>
      <c r="K10088" s="55" t="s">
        <v>5571</v>
      </c>
      <c r="L10088">
        <f>IF(H10088="PM10-PRI",VLOOKUP(A10088,'County Emission Factors'!A$2:E$3145,5,FALSE),IF(H10088="PM10-FIL",VLOOKUP(A10088,'County Emission Factors'!A$2:E$3145,5,FALSE),VLOOKUP(A10088,'County Emission Factors'!A$2:F$3145,6,FALSE)))</f>
        <v>0.21900803546688838</v>
      </c>
      <c r="M10088" s="56" t="s">
        <v>5572</v>
      </c>
      <c r="N10088" t="s">
        <v>5571</v>
      </c>
      <c r="O10088">
        <f t="shared" si="163"/>
        <v>1262.944400238395</v>
      </c>
      <c r="P10088" t="s">
        <v>5572</v>
      </c>
    </row>
    <row r="10089" spans="1:16">
      <c r="A10089" s="54" t="s">
        <v>1599</v>
      </c>
      <c r="B10089" s="54" t="s">
        <v>3065</v>
      </c>
      <c r="C10089" s="54" t="s">
        <v>5194</v>
      </c>
      <c r="D10089" s="54" t="s">
        <v>2973</v>
      </c>
      <c r="E10089" s="54" t="s">
        <v>4240</v>
      </c>
      <c r="F10089" s="54" t="s">
        <v>3690</v>
      </c>
      <c r="G10089" s="54">
        <v>2311020000</v>
      </c>
      <c r="H10089" s="54" t="s">
        <v>3697</v>
      </c>
      <c r="I10089" s="54" t="s">
        <v>3698</v>
      </c>
      <c r="J10089">
        <f>VLOOKUP(A10089,'County Acres Disturbed'!$A$2:$E$3146,5,FALSE)</f>
        <v>5766.6578194083586</v>
      </c>
      <c r="K10089" s="55" t="s">
        <v>5571</v>
      </c>
      <c r="L10089">
        <f>IF(H10089="PM10-PRI",VLOOKUP(A10089,'County Emission Factors'!A$2:E$3145,5,FALSE),IF(H10089="PM10-FIL",VLOOKUP(A10089,'County Emission Factors'!A$2:E$3145,5,FALSE),VLOOKUP(A10089,'County Emission Factors'!A$2:F$3145,6,FALSE)))</f>
        <v>2.190080354668884E-2</v>
      </c>
      <c r="M10089" s="56" t="s">
        <v>5572</v>
      </c>
      <c r="N10089" t="s">
        <v>5571</v>
      </c>
      <c r="O10089">
        <f t="shared" si="163"/>
        <v>126.29444002383951</v>
      </c>
      <c r="P10089" t="s">
        <v>5572</v>
      </c>
    </row>
    <row r="10090" spans="1:16">
      <c r="A10090" s="54" t="s">
        <v>1600</v>
      </c>
      <c r="B10090" s="54" t="s">
        <v>3065</v>
      </c>
      <c r="C10090" s="54" t="s">
        <v>5194</v>
      </c>
      <c r="D10090" s="54" t="s">
        <v>2974</v>
      </c>
      <c r="E10090" s="54" t="s">
        <v>4394</v>
      </c>
      <c r="F10090" s="54" t="s">
        <v>3690</v>
      </c>
      <c r="G10090" s="54">
        <v>2311020000</v>
      </c>
      <c r="H10090" s="54" t="s">
        <v>3691</v>
      </c>
      <c r="I10090" s="54" t="s">
        <v>3692</v>
      </c>
      <c r="J10090">
        <f>VLOOKUP(A10090,'County Acres Disturbed'!$A$2:$E$3146,5,FALSE)</f>
        <v>215.72351331728348</v>
      </c>
      <c r="K10090" s="55" t="s">
        <v>5571</v>
      </c>
      <c r="L10090">
        <f>IF(H10090="PM10-PRI",VLOOKUP(A10090,'County Emission Factors'!A$2:E$3145,5,FALSE),IF(H10090="PM10-FIL",VLOOKUP(A10090,'County Emission Factors'!A$2:E$3145,5,FALSE),VLOOKUP(A10090,'County Emission Factors'!A$2:F$3145,6,FALSE)))</f>
        <v>0.21900803546688843</v>
      </c>
      <c r="M10090" s="56" t="s">
        <v>5572</v>
      </c>
      <c r="N10090" t="s">
        <v>5571</v>
      </c>
      <c r="O10090">
        <f t="shared" si="163"/>
        <v>47.245182855633402</v>
      </c>
      <c r="P10090" t="s">
        <v>5572</v>
      </c>
    </row>
    <row r="10091" spans="1:16">
      <c r="A10091" s="54" t="s">
        <v>1600</v>
      </c>
      <c r="B10091" s="54" t="s">
        <v>3065</v>
      </c>
      <c r="C10091" s="54" t="s">
        <v>5194</v>
      </c>
      <c r="D10091" s="54" t="s">
        <v>2974</v>
      </c>
      <c r="E10091" s="54" t="s">
        <v>4394</v>
      </c>
      <c r="F10091" s="54" t="s">
        <v>3690</v>
      </c>
      <c r="G10091" s="54">
        <v>2311020000</v>
      </c>
      <c r="H10091" s="54" t="s">
        <v>3693</v>
      </c>
      <c r="I10091" s="54" t="s">
        <v>3694</v>
      </c>
      <c r="J10091">
        <f>VLOOKUP(A10091,'County Acres Disturbed'!$A$2:$E$3146,5,FALSE)</f>
        <v>215.72351331728348</v>
      </c>
      <c r="K10091" s="55" t="s">
        <v>5571</v>
      </c>
      <c r="L10091">
        <f>IF(H10091="PM10-PRI",VLOOKUP(A10091,'County Emission Factors'!A$2:E$3145,5,FALSE),IF(H10091="PM10-FIL",VLOOKUP(A10091,'County Emission Factors'!A$2:E$3145,5,FALSE),VLOOKUP(A10091,'County Emission Factors'!A$2:F$3145,6,FALSE)))</f>
        <v>2.1900803546688843E-2</v>
      </c>
      <c r="M10091" s="56" t="s">
        <v>5572</v>
      </c>
      <c r="N10091" t="s">
        <v>5571</v>
      </c>
      <c r="O10091">
        <f t="shared" si="163"/>
        <v>4.7245182855633399</v>
      </c>
      <c r="P10091" t="s">
        <v>5572</v>
      </c>
    </row>
    <row r="10092" spans="1:16">
      <c r="A10092" s="54" t="s">
        <v>1600</v>
      </c>
      <c r="B10092" s="54" t="s">
        <v>3065</v>
      </c>
      <c r="C10092" s="54" t="s">
        <v>5194</v>
      </c>
      <c r="D10092" s="54" t="s">
        <v>2974</v>
      </c>
      <c r="E10092" s="54" t="s">
        <v>4394</v>
      </c>
      <c r="F10092" s="54" t="s">
        <v>3690</v>
      </c>
      <c r="G10092" s="54">
        <v>2311020000</v>
      </c>
      <c r="H10092" s="54" t="s">
        <v>3695</v>
      </c>
      <c r="I10092" s="54" t="s">
        <v>3696</v>
      </c>
      <c r="J10092">
        <f>VLOOKUP(A10092,'County Acres Disturbed'!$A$2:$E$3146,5,FALSE)</f>
        <v>215.72351331728348</v>
      </c>
      <c r="K10092" s="55" t="s">
        <v>5571</v>
      </c>
      <c r="L10092">
        <f>IF(H10092="PM10-PRI",VLOOKUP(A10092,'County Emission Factors'!A$2:E$3145,5,FALSE),IF(H10092="PM10-FIL",VLOOKUP(A10092,'County Emission Factors'!A$2:E$3145,5,FALSE),VLOOKUP(A10092,'County Emission Factors'!A$2:F$3145,6,FALSE)))</f>
        <v>0.21900803546688843</v>
      </c>
      <c r="M10092" s="56" t="s">
        <v>5572</v>
      </c>
      <c r="N10092" t="s">
        <v>5571</v>
      </c>
      <c r="O10092">
        <f t="shared" si="163"/>
        <v>47.245182855633402</v>
      </c>
      <c r="P10092" t="s">
        <v>5572</v>
      </c>
    </row>
    <row r="10093" spans="1:16">
      <c r="A10093" s="54" t="s">
        <v>1600</v>
      </c>
      <c r="B10093" s="54" t="s">
        <v>3065</v>
      </c>
      <c r="C10093" s="54" t="s">
        <v>5194</v>
      </c>
      <c r="D10093" s="54" t="s">
        <v>2974</v>
      </c>
      <c r="E10093" s="54" t="s">
        <v>4394</v>
      </c>
      <c r="F10093" s="54" t="s">
        <v>3690</v>
      </c>
      <c r="G10093" s="54">
        <v>2311020000</v>
      </c>
      <c r="H10093" s="54" t="s">
        <v>3697</v>
      </c>
      <c r="I10093" s="54" t="s">
        <v>3698</v>
      </c>
      <c r="J10093">
        <f>VLOOKUP(A10093,'County Acres Disturbed'!$A$2:$E$3146,5,FALSE)</f>
        <v>215.72351331728348</v>
      </c>
      <c r="K10093" s="55" t="s">
        <v>5571</v>
      </c>
      <c r="L10093">
        <f>IF(H10093="PM10-PRI",VLOOKUP(A10093,'County Emission Factors'!A$2:E$3145,5,FALSE),IF(H10093="PM10-FIL",VLOOKUP(A10093,'County Emission Factors'!A$2:E$3145,5,FALSE),VLOOKUP(A10093,'County Emission Factors'!A$2:F$3145,6,FALSE)))</f>
        <v>2.1900803546688843E-2</v>
      </c>
      <c r="M10093" s="56" t="s">
        <v>5572</v>
      </c>
      <c r="N10093" t="s">
        <v>5571</v>
      </c>
      <c r="O10093">
        <f t="shared" si="163"/>
        <v>4.7245182855633399</v>
      </c>
      <c r="P10093" t="s">
        <v>5572</v>
      </c>
    </row>
    <row r="10094" spans="1:16">
      <c r="A10094" s="54" t="s">
        <v>1601</v>
      </c>
      <c r="B10094" s="54" t="s">
        <v>3066</v>
      </c>
      <c r="C10094" s="54" t="s">
        <v>5221</v>
      </c>
      <c r="D10094" s="54" t="s">
        <v>2836</v>
      </c>
      <c r="E10094" s="54" t="s">
        <v>4330</v>
      </c>
      <c r="F10094" s="54" t="s">
        <v>3690</v>
      </c>
      <c r="G10094" s="54">
        <v>2311020000</v>
      </c>
      <c r="H10094" s="54" t="s">
        <v>3691</v>
      </c>
      <c r="I10094" s="54" t="s">
        <v>3692</v>
      </c>
      <c r="J10094">
        <f>VLOOKUP(A10094,'County Acres Disturbed'!$A$2:$E$3146,5,FALSE)</f>
        <v>244.71009870494501</v>
      </c>
      <c r="K10094" s="55" t="s">
        <v>5571</v>
      </c>
      <c r="L10094">
        <f>IF(H10094="PM10-PRI",VLOOKUP(A10094,'County Emission Factors'!A$2:E$3145,5,FALSE),IF(H10094="PM10-FIL",VLOOKUP(A10094,'County Emission Factors'!A$2:E$3145,5,FALSE),VLOOKUP(A10094,'County Emission Factors'!A$2:F$3145,6,FALSE)))</f>
        <v>0.32466019417475717</v>
      </c>
      <c r="M10094" s="56" t="s">
        <v>5572</v>
      </c>
      <c r="N10094" t="s">
        <v>5571</v>
      </c>
      <c r="O10094">
        <f t="shared" si="163"/>
        <v>79.447628162071439</v>
      </c>
      <c r="P10094" t="s">
        <v>5572</v>
      </c>
    </row>
    <row r="10095" spans="1:16">
      <c r="A10095" s="54" t="s">
        <v>1601</v>
      </c>
      <c r="B10095" s="54" t="s">
        <v>3066</v>
      </c>
      <c r="C10095" s="54" t="s">
        <v>5221</v>
      </c>
      <c r="D10095" s="54" t="s">
        <v>2836</v>
      </c>
      <c r="E10095" s="54" t="s">
        <v>4330</v>
      </c>
      <c r="F10095" s="54" t="s">
        <v>3690</v>
      </c>
      <c r="G10095" s="54">
        <v>2311020000</v>
      </c>
      <c r="H10095" s="54" t="s">
        <v>3693</v>
      </c>
      <c r="I10095" s="54" t="s">
        <v>3694</v>
      </c>
      <c r="J10095">
        <f>VLOOKUP(A10095,'County Acres Disturbed'!$A$2:$E$3146,5,FALSE)</f>
        <v>244.71009870494501</v>
      </c>
      <c r="K10095" s="55" t="s">
        <v>5571</v>
      </c>
      <c r="L10095">
        <f>IF(H10095="PM10-PRI",VLOOKUP(A10095,'County Emission Factors'!A$2:E$3145,5,FALSE),IF(H10095="PM10-FIL",VLOOKUP(A10095,'County Emission Factors'!A$2:E$3145,5,FALSE),VLOOKUP(A10095,'County Emission Factors'!A$2:F$3145,6,FALSE)))</f>
        <v>3.2466019417475719E-2</v>
      </c>
      <c r="M10095" s="56" t="s">
        <v>5572</v>
      </c>
      <c r="N10095" t="s">
        <v>5571</v>
      </c>
      <c r="O10095">
        <f t="shared" si="163"/>
        <v>7.9447628162071444</v>
      </c>
      <c r="P10095" t="s">
        <v>5572</v>
      </c>
    </row>
    <row r="10096" spans="1:16">
      <c r="A10096" s="54" t="s">
        <v>1601</v>
      </c>
      <c r="B10096" s="54" t="s">
        <v>3066</v>
      </c>
      <c r="C10096" s="54" t="s">
        <v>5221</v>
      </c>
      <c r="D10096" s="54" t="s">
        <v>2836</v>
      </c>
      <c r="E10096" s="54" t="s">
        <v>4330</v>
      </c>
      <c r="F10096" s="54" t="s">
        <v>3690</v>
      </c>
      <c r="G10096" s="54">
        <v>2311020000</v>
      </c>
      <c r="H10096" s="54" t="s">
        <v>3695</v>
      </c>
      <c r="I10096" s="54" t="s">
        <v>3696</v>
      </c>
      <c r="J10096">
        <f>VLOOKUP(A10096,'County Acres Disturbed'!$A$2:$E$3146,5,FALSE)</f>
        <v>244.71009870494501</v>
      </c>
      <c r="K10096" s="55" t="s">
        <v>5571</v>
      </c>
      <c r="L10096">
        <f>IF(H10096="PM10-PRI",VLOOKUP(A10096,'County Emission Factors'!A$2:E$3145,5,FALSE),IF(H10096="PM10-FIL",VLOOKUP(A10096,'County Emission Factors'!A$2:E$3145,5,FALSE),VLOOKUP(A10096,'County Emission Factors'!A$2:F$3145,6,FALSE)))</f>
        <v>0.32466019417475717</v>
      </c>
      <c r="M10096" s="56" t="s">
        <v>5572</v>
      </c>
      <c r="N10096" t="s">
        <v>5571</v>
      </c>
      <c r="O10096">
        <f t="shared" si="163"/>
        <v>79.447628162071439</v>
      </c>
      <c r="P10096" t="s">
        <v>5572</v>
      </c>
    </row>
    <row r="10097" spans="1:16">
      <c r="A10097" s="54" t="s">
        <v>1601</v>
      </c>
      <c r="B10097" s="54" t="s">
        <v>3066</v>
      </c>
      <c r="C10097" s="54" t="s">
        <v>5221</v>
      </c>
      <c r="D10097" s="54" t="s">
        <v>2836</v>
      </c>
      <c r="E10097" s="54" t="s">
        <v>4330</v>
      </c>
      <c r="F10097" s="54" t="s">
        <v>3690</v>
      </c>
      <c r="G10097" s="54">
        <v>2311020000</v>
      </c>
      <c r="H10097" s="54" t="s">
        <v>3697</v>
      </c>
      <c r="I10097" s="54" t="s">
        <v>3698</v>
      </c>
      <c r="J10097">
        <f>VLOOKUP(A10097,'County Acres Disturbed'!$A$2:$E$3146,5,FALSE)</f>
        <v>244.71009870494501</v>
      </c>
      <c r="K10097" s="55" t="s">
        <v>5571</v>
      </c>
      <c r="L10097">
        <f>IF(H10097="PM10-PRI",VLOOKUP(A10097,'County Emission Factors'!A$2:E$3145,5,FALSE),IF(H10097="PM10-FIL",VLOOKUP(A10097,'County Emission Factors'!A$2:E$3145,5,FALSE),VLOOKUP(A10097,'County Emission Factors'!A$2:F$3145,6,FALSE)))</f>
        <v>3.2466019417475719E-2</v>
      </c>
      <c r="M10097" s="56" t="s">
        <v>5572</v>
      </c>
      <c r="N10097" t="s">
        <v>5571</v>
      </c>
      <c r="O10097">
        <f t="shared" si="163"/>
        <v>7.9447628162071444</v>
      </c>
      <c r="P10097" t="s">
        <v>5572</v>
      </c>
    </row>
    <row r="10098" spans="1:16">
      <c r="A10098" s="54" t="s">
        <v>2645</v>
      </c>
      <c r="B10098" s="54" t="s">
        <v>3066</v>
      </c>
      <c r="C10098" s="54" t="s">
        <v>5221</v>
      </c>
      <c r="D10098" s="54" t="s">
        <v>2840</v>
      </c>
      <c r="E10098" s="54" t="s">
        <v>5222</v>
      </c>
      <c r="F10098" s="54" t="s">
        <v>3690</v>
      </c>
      <c r="G10098" s="54">
        <v>2311020000</v>
      </c>
      <c r="H10098" s="54" t="s">
        <v>3691</v>
      </c>
      <c r="I10098" s="54" t="s">
        <v>3692</v>
      </c>
      <c r="J10098">
        <f>VLOOKUP(A10098,'County Acres Disturbed'!$A$2:$E$3146,5,FALSE)</f>
        <v>244.71009870494501</v>
      </c>
      <c r="K10098" s="55" t="s">
        <v>5571</v>
      </c>
      <c r="L10098">
        <f>IF(H10098="PM10-PRI",VLOOKUP(A10098,'County Emission Factors'!A$2:E$3145,5,FALSE),IF(H10098="PM10-FIL",VLOOKUP(A10098,'County Emission Factors'!A$2:E$3145,5,FALSE),VLOOKUP(A10098,'County Emission Factors'!A$2:F$3145,6,FALSE)))</f>
        <v>0.28379387602688572</v>
      </c>
      <c r="M10098" s="56" t="s">
        <v>5572</v>
      </c>
      <c r="N10098" t="s">
        <v>5571</v>
      </c>
      <c r="O10098">
        <f t="shared" si="163"/>
        <v>69.447227414398128</v>
      </c>
      <c r="P10098" t="s">
        <v>5572</v>
      </c>
    </row>
    <row r="10099" spans="1:16">
      <c r="A10099" s="54" t="s">
        <v>2645</v>
      </c>
      <c r="B10099" s="54" t="s">
        <v>3066</v>
      </c>
      <c r="C10099" s="54" t="s">
        <v>5221</v>
      </c>
      <c r="D10099" s="54" t="s">
        <v>2840</v>
      </c>
      <c r="E10099" s="54" t="s">
        <v>5222</v>
      </c>
      <c r="F10099" s="54" t="s">
        <v>3690</v>
      </c>
      <c r="G10099" s="54">
        <v>2311020000</v>
      </c>
      <c r="H10099" s="54" t="s">
        <v>3693</v>
      </c>
      <c r="I10099" s="54" t="s">
        <v>3694</v>
      </c>
      <c r="J10099">
        <f>VLOOKUP(A10099,'County Acres Disturbed'!$A$2:$E$3146,5,FALSE)</f>
        <v>244.71009870494501</v>
      </c>
      <c r="K10099" s="55" t="s">
        <v>5571</v>
      </c>
      <c r="L10099">
        <f>IF(H10099="PM10-PRI",VLOOKUP(A10099,'County Emission Factors'!A$2:E$3145,5,FALSE),IF(H10099="PM10-FIL",VLOOKUP(A10099,'County Emission Factors'!A$2:E$3145,5,FALSE),VLOOKUP(A10099,'County Emission Factors'!A$2:F$3145,6,FALSE)))</f>
        <v>2.8379387602688572E-2</v>
      </c>
      <c r="M10099" s="56" t="s">
        <v>5572</v>
      </c>
      <c r="N10099" t="s">
        <v>5571</v>
      </c>
      <c r="O10099">
        <f t="shared" si="163"/>
        <v>6.9447227414398132</v>
      </c>
      <c r="P10099" t="s">
        <v>5572</v>
      </c>
    </row>
    <row r="10100" spans="1:16">
      <c r="A10100" s="54" t="s">
        <v>2645</v>
      </c>
      <c r="B10100" s="54" t="s">
        <v>3066</v>
      </c>
      <c r="C10100" s="54" t="s">
        <v>5221</v>
      </c>
      <c r="D10100" s="54" t="s">
        <v>2840</v>
      </c>
      <c r="E10100" s="54" t="s">
        <v>5222</v>
      </c>
      <c r="F10100" s="54" t="s">
        <v>3690</v>
      </c>
      <c r="G10100" s="54">
        <v>2311020000</v>
      </c>
      <c r="H10100" s="54" t="s">
        <v>3695</v>
      </c>
      <c r="I10100" s="54" t="s">
        <v>3696</v>
      </c>
      <c r="J10100">
        <f>VLOOKUP(A10100,'County Acres Disturbed'!$A$2:$E$3146,5,FALSE)</f>
        <v>244.71009870494501</v>
      </c>
      <c r="K10100" s="55" t="s">
        <v>5571</v>
      </c>
      <c r="L10100">
        <f>IF(H10100="PM10-PRI",VLOOKUP(A10100,'County Emission Factors'!A$2:E$3145,5,FALSE),IF(H10100="PM10-FIL",VLOOKUP(A10100,'County Emission Factors'!A$2:E$3145,5,FALSE),VLOOKUP(A10100,'County Emission Factors'!A$2:F$3145,6,FALSE)))</f>
        <v>0.28379387602688572</v>
      </c>
      <c r="M10100" s="56" t="s">
        <v>5572</v>
      </c>
      <c r="N10100" t="s">
        <v>5571</v>
      </c>
      <c r="O10100">
        <f t="shared" si="163"/>
        <v>69.447227414398128</v>
      </c>
      <c r="P10100" t="s">
        <v>5572</v>
      </c>
    </row>
    <row r="10101" spans="1:16">
      <c r="A10101" s="54" t="s">
        <v>2645</v>
      </c>
      <c r="B10101" s="54" t="s">
        <v>3066</v>
      </c>
      <c r="C10101" s="54" t="s">
        <v>5221</v>
      </c>
      <c r="D10101" s="54" t="s">
        <v>2840</v>
      </c>
      <c r="E10101" s="54" t="s">
        <v>5222</v>
      </c>
      <c r="F10101" s="54" t="s">
        <v>3690</v>
      </c>
      <c r="G10101" s="54">
        <v>2311020000</v>
      </c>
      <c r="H10101" s="54" t="s">
        <v>3697</v>
      </c>
      <c r="I10101" s="54" t="s">
        <v>3698</v>
      </c>
      <c r="J10101">
        <f>VLOOKUP(A10101,'County Acres Disturbed'!$A$2:$E$3146,5,FALSE)</f>
        <v>244.71009870494501</v>
      </c>
      <c r="K10101" s="55" t="s">
        <v>5571</v>
      </c>
      <c r="L10101">
        <f>IF(H10101="PM10-PRI",VLOOKUP(A10101,'County Emission Factors'!A$2:E$3145,5,FALSE),IF(H10101="PM10-FIL",VLOOKUP(A10101,'County Emission Factors'!A$2:E$3145,5,FALSE),VLOOKUP(A10101,'County Emission Factors'!A$2:F$3145,6,FALSE)))</f>
        <v>2.8379387602688572E-2</v>
      </c>
      <c r="M10101" s="56" t="s">
        <v>5572</v>
      </c>
      <c r="N10101" t="s">
        <v>5571</v>
      </c>
      <c r="O10101">
        <f t="shared" si="163"/>
        <v>6.9447227414398132</v>
      </c>
      <c r="P10101" t="s">
        <v>5572</v>
      </c>
    </row>
    <row r="10102" spans="1:16">
      <c r="A10102" s="54" t="s">
        <v>1602</v>
      </c>
      <c r="B10102" s="54" t="s">
        <v>3066</v>
      </c>
      <c r="C10102" s="54" t="s">
        <v>5221</v>
      </c>
      <c r="D10102" s="54" t="s">
        <v>2842</v>
      </c>
      <c r="E10102" s="54" t="s">
        <v>5223</v>
      </c>
      <c r="F10102" s="54" t="s">
        <v>3690</v>
      </c>
      <c r="G10102" s="54">
        <v>2311020000</v>
      </c>
      <c r="H10102" s="54" t="s">
        <v>3691</v>
      </c>
      <c r="I10102" s="54" t="s">
        <v>3692</v>
      </c>
      <c r="J10102">
        <f>VLOOKUP(A10102,'County Acres Disturbed'!$A$2:$E$3146,5,FALSE)</f>
        <v>562.9857542670569</v>
      </c>
      <c r="K10102" s="55" t="s">
        <v>5571</v>
      </c>
      <c r="L10102">
        <f>IF(H10102="PM10-PRI",VLOOKUP(A10102,'County Emission Factors'!A$2:E$3145,5,FALSE),IF(H10102="PM10-FIL",VLOOKUP(A10102,'County Emission Factors'!A$2:E$3145,5,FALSE),VLOOKUP(A10102,'County Emission Factors'!A$2:F$3145,6,FALSE)))</f>
        <v>0.32466019417475744</v>
      </c>
      <c r="M10102" s="56" t="s">
        <v>5572</v>
      </c>
      <c r="N10102" t="s">
        <v>5571</v>
      </c>
      <c r="O10102">
        <f t="shared" si="163"/>
        <v>182.77906429796496</v>
      </c>
      <c r="P10102" t="s">
        <v>5572</v>
      </c>
    </row>
    <row r="10103" spans="1:16">
      <c r="A10103" s="54" t="s">
        <v>1602</v>
      </c>
      <c r="B10103" s="54" t="s">
        <v>3066</v>
      </c>
      <c r="C10103" s="54" t="s">
        <v>5221</v>
      </c>
      <c r="D10103" s="54" t="s">
        <v>2842</v>
      </c>
      <c r="E10103" s="54" t="s">
        <v>5223</v>
      </c>
      <c r="F10103" s="54" t="s">
        <v>3690</v>
      </c>
      <c r="G10103" s="54">
        <v>2311020000</v>
      </c>
      <c r="H10103" s="54" t="s">
        <v>3693</v>
      </c>
      <c r="I10103" s="54" t="s">
        <v>3694</v>
      </c>
      <c r="J10103">
        <f>VLOOKUP(A10103,'County Acres Disturbed'!$A$2:$E$3146,5,FALSE)</f>
        <v>562.9857542670569</v>
      </c>
      <c r="K10103" s="55" t="s">
        <v>5571</v>
      </c>
      <c r="L10103">
        <f>IF(H10103="PM10-PRI",VLOOKUP(A10103,'County Emission Factors'!A$2:E$3145,5,FALSE),IF(H10103="PM10-FIL",VLOOKUP(A10103,'County Emission Factors'!A$2:E$3145,5,FALSE),VLOOKUP(A10103,'County Emission Factors'!A$2:F$3145,6,FALSE)))</f>
        <v>3.2466019417475747E-2</v>
      </c>
      <c r="M10103" s="56" t="s">
        <v>5572</v>
      </c>
      <c r="N10103" t="s">
        <v>5571</v>
      </c>
      <c r="O10103">
        <f t="shared" si="163"/>
        <v>18.277906429796499</v>
      </c>
      <c r="P10103" t="s">
        <v>5572</v>
      </c>
    </row>
    <row r="10104" spans="1:16">
      <c r="A10104" s="54" t="s">
        <v>1602</v>
      </c>
      <c r="B10104" s="54" t="s">
        <v>3066</v>
      </c>
      <c r="C10104" s="54" t="s">
        <v>5221</v>
      </c>
      <c r="D10104" s="54" t="s">
        <v>2842</v>
      </c>
      <c r="E10104" s="54" t="s">
        <v>5223</v>
      </c>
      <c r="F10104" s="54" t="s">
        <v>3690</v>
      </c>
      <c r="G10104" s="54">
        <v>2311020000</v>
      </c>
      <c r="H10104" s="54" t="s">
        <v>3695</v>
      </c>
      <c r="I10104" s="54" t="s">
        <v>3696</v>
      </c>
      <c r="J10104">
        <f>VLOOKUP(A10104,'County Acres Disturbed'!$A$2:$E$3146,5,FALSE)</f>
        <v>562.9857542670569</v>
      </c>
      <c r="K10104" s="55" t="s">
        <v>5571</v>
      </c>
      <c r="L10104">
        <f>IF(H10104="PM10-PRI",VLOOKUP(A10104,'County Emission Factors'!A$2:E$3145,5,FALSE),IF(H10104="PM10-FIL",VLOOKUP(A10104,'County Emission Factors'!A$2:E$3145,5,FALSE),VLOOKUP(A10104,'County Emission Factors'!A$2:F$3145,6,FALSE)))</f>
        <v>0.32466019417475744</v>
      </c>
      <c r="M10104" s="56" t="s">
        <v>5572</v>
      </c>
      <c r="N10104" t="s">
        <v>5571</v>
      </c>
      <c r="O10104">
        <f t="shared" si="163"/>
        <v>182.77906429796496</v>
      </c>
      <c r="P10104" t="s">
        <v>5572</v>
      </c>
    </row>
    <row r="10105" spans="1:16">
      <c r="A10105" s="54" t="s">
        <v>1602</v>
      </c>
      <c r="B10105" s="54" t="s">
        <v>3066</v>
      </c>
      <c r="C10105" s="54" t="s">
        <v>5221</v>
      </c>
      <c r="D10105" s="54" t="s">
        <v>2842</v>
      </c>
      <c r="E10105" s="54" t="s">
        <v>5223</v>
      </c>
      <c r="F10105" s="54" t="s">
        <v>3690</v>
      </c>
      <c r="G10105" s="54">
        <v>2311020000</v>
      </c>
      <c r="H10105" s="54" t="s">
        <v>3697</v>
      </c>
      <c r="I10105" s="54" t="s">
        <v>3698</v>
      </c>
      <c r="J10105">
        <f>VLOOKUP(A10105,'County Acres Disturbed'!$A$2:$E$3146,5,FALSE)</f>
        <v>562.9857542670569</v>
      </c>
      <c r="K10105" s="55" t="s">
        <v>5571</v>
      </c>
      <c r="L10105">
        <f>IF(H10105="PM10-PRI",VLOOKUP(A10105,'County Emission Factors'!A$2:E$3145,5,FALSE),IF(H10105="PM10-FIL",VLOOKUP(A10105,'County Emission Factors'!A$2:E$3145,5,FALSE),VLOOKUP(A10105,'County Emission Factors'!A$2:F$3145,6,FALSE)))</f>
        <v>3.2466019417475747E-2</v>
      </c>
      <c r="M10105" s="56" t="s">
        <v>5572</v>
      </c>
      <c r="N10105" t="s">
        <v>5571</v>
      </c>
      <c r="O10105">
        <f t="shared" si="163"/>
        <v>18.277906429796499</v>
      </c>
      <c r="P10105" t="s">
        <v>5572</v>
      </c>
    </row>
    <row r="10106" spans="1:16">
      <c r="A10106" s="54" t="s">
        <v>1603</v>
      </c>
      <c r="B10106" s="54" t="s">
        <v>3066</v>
      </c>
      <c r="C10106" s="54" t="s">
        <v>5221</v>
      </c>
      <c r="D10106" s="54" t="s">
        <v>2930</v>
      </c>
      <c r="E10106" s="54" t="s">
        <v>5224</v>
      </c>
      <c r="F10106" s="54" t="s">
        <v>3690</v>
      </c>
      <c r="G10106" s="54">
        <v>2311020000</v>
      </c>
      <c r="H10106" s="54" t="s">
        <v>3691</v>
      </c>
      <c r="I10106" s="54" t="s">
        <v>3692</v>
      </c>
      <c r="J10106">
        <f>VLOOKUP(A10106,'County Acres Disturbed'!$A$2:$E$3146,5,FALSE)</f>
        <v>244.71009870494501</v>
      </c>
      <c r="K10106" s="55" t="s">
        <v>5571</v>
      </c>
      <c r="L10106">
        <f>IF(H10106="PM10-PRI",VLOOKUP(A10106,'County Emission Factors'!A$2:E$3145,5,FALSE),IF(H10106="PM10-FIL",VLOOKUP(A10106,'County Emission Factors'!A$2:E$3145,5,FALSE),VLOOKUP(A10106,'County Emission Factors'!A$2:F$3145,6,FALSE)))</f>
        <v>0.28379387602688583</v>
      </c>
      <c r="M10106" s="56" t="s">
        <v>5572</v>
      </c>
      <c r="N10106" t="s">
        <v>5571</v>
      </c>
      <c r="O10106">
        <f t="shared" si="163"/>
        <v>69.447227414398156</v>
      </c>
      <c r="P10106" t="s">
        <v>5572</v>
      </c>
    </row>
    <row r="10107" spans="1:16">
      <c r="A10107" s="54" t="s">
        <v>1603</v>
      </c>
      <c r="B10107" s="54" t="s">
        <v>3066</v>
      </c>
      <c r="C10107" s="54" t="s">
        <v>5221</v>
      </c>
      <c r="D10107" s="54" t="s">
        <v>2930</v>
      </c>
      <c r="E10107" s="54" t="s">
        <v>5224</v>
      </c>
      <c r="F10107" s="54" t="s">
        <v>3690</v>
      </c>
      <c r="G10107" s="54">
        <v>2311020000</v>
      </c>
      <c r="H10107" s="54" t="s">
        <v>3693</v>
      </c>
      <c r="I10107" s="54" t="s">
        <v>3694</v>
      </c>
      <c r="J10107">
        <f>VLOOKUP(A10107,'County Acres Disturbed'!$A$2:$E$3146,5,FALSE)</f>
        <v>244.71009870494501</v>
      </c>
      <c r="K10107" s="55" t="s">
        <v>5571</v>
      </c>
      <c r="L10107">
        <f>IF(H10107="PM10-PRI",VLOOKUP(A10107,'County Emission Factors'!A$2:E$3145,5,FALSE),IF(H10107="PM10-FIL",VLOOKUP(A10107,'County Emission Factors'!A$2:E$3145,5,FALSE),VLOOKUP(A10107,'County Emission Factors'!A$2:F$3145,6,FALSE)))</f>
        <v>2.8379387602688586E-2</v>
      </c>
      <c r="M10107" s="56" t="s">
        <v>5572</v>
      </c>
      <c r="N10107" t="s">
        <v>5571</v>
      </c>
      <c r="O10107">
        <f t="shared" si="163"/>
        <v>6.9447227414398167</v>
      </c>
      <c r="P10107" t="s">
        <v>5572</v>
      </c>
    </row>
    <row r="10108" spans="1:16">
      <c r="A10108" s="54" t="s">
        <v>1603</v>
      </c>
      <c r="B10108" s="54" t="s">
        <v>3066</v>
      </c>
      <c r="C10108" s="54" t="s">
        <v>5221</v>
      </c>
      <c r="D10108" s="54" t="s">
        <v>2930</v>
      </c>
      <c r="E10108" s="54" t="s">
        <v>5224</v>
      </c>
      <c r="F10108" s="54" t="s">
        <v>3690</v>
      </c>
      <c r="G10108" s="54">
        <v>2311020000</v>
      </c>
      <c r="H10108" s="54" t="s">
        <v>3695</v>
      </c>
      <c r="I10108" s="54" t="s">
        <v>3696</v>
      </c>
      <c r="J10108">
        <f>VLOOKUP(A10108,'County Acres Disturbed'!$A$2:$E$3146,5,FALSE)</f>
        <v>244.71009870494501</v>
      </c>
      <c r="K10108" s="55" t="s">
        <v>5571</v>
      </c>
      <c r="L10108">
        <f>IF(H10108="PM10-PRI",VLOOKUP(A10108,'County Emission Factors'!A$2:E$3145,5,FALSE),IF(H10108="PM10-FIL",VLOOKUP(A10108,'County Emission Factors'!A$2:E$3145,5,FALSE),VLOOKUP(A10108,'County Emission Factors'!A$2:F$3145,6,FALSE)))</f>
        <v>0.28379387602688583</v>
      </c>
      <c r="M10108" s="56" t="s">
        <v>5572</v>
      </c>
      <c r="N10108" t="s">
        <v>5571</v>
      </c>
      <c r="O10108">
        <f t="shared" si="163"/>
        <v>69.447227414398156</v>
      </c>
      <c r="P10108" t="s">
        <v>5572</v>
      </c>
    </row>
    <row r="10109" spans="1:16">
      <c r="A10109" s="54" t="s">
        <v>1603</v>
      </c>
      <c r="B10109" s="54" t="s">
        <v>3066</v>
      </c>
      <c r="C10109" s="54" t="s">
        <v>5221</v>
      </c>
      <c r="D10109" s="54" t="s">
        <v>2930</v>
      </c>
      <c r="E10109" s="54" t="s">
        <v>5224</v>
      </c>
      <c r="F10109" s="54" t="s">
        <v>3690</v>
      </c>
      <c r="G10109" s="54">
        <v>2311020000</v>
      </c>
      <c r="H10109" s="54" t="s">
        <v>3697</v>
      </c>
      <c r="I10109" s="54" t="s">
        <v>3698</v>
      </c>
      <c r="J10109">
        <f>VLOOKUP(A10109,'County Acres Disturbed'!$A$2:$E$3146,5,FALSE)</f>
        <v>244.71009870494501</v>
      </c>
      <c r="K10109" s="55" t="s">
        <v>5571</v>
      </c>
      <c r="L10109">
        <f>IF(H10109="PM10-PRI",VLOOKUP(A10109,'County Emission Factors'!A$2:E$3145,5,FALSE),IF(H10109="PM10-FIL",VLOOKUP(A10109,'County Emission Factors'!A$2:E$3145,5,FALSE),VLOOKUP(A10109,'County Emission Factors'!A$2:F$3145,6,FALSE)))</f>
        <v>2.8379387602688586E-2</v>
      </c>
      <c r="M10109" s="56" t="s">
        <v>5572</v>
      </c>
      <c r="N10109" t="s">
        <v>5571</v>
      </c>
      <c r="O10109">
        <f t="shared" si="163"/>
        <v>6.9447227414398167</v>
      </c>
      <c r="P10109" t="s">
        <v>5572</v>
      </c>
    </row>
    <row r="10110" spans="1:16">
      <c r="A10110" s="54" t="s">
        <v>2646</v>
      </c>
      <c r="B10110" s="54" t="s">
        <v>3066</v>
      </c>
      <c r="C10110" s="54" t="s">
        <v>5221</v>
      </c>
      <c r="D10110" s="54" t="s">
        <v>2843</v>
      </c>
      <c r="E10110" s="54" t="s">
        <v>5225</v>
      </c>
      <c r="F10110" s="54" t="s">
        <v>3690</v>
      </c>
      <c r="G10110" s="54">
        <v>2311020000</v>
      </c>
      <c r="H10110" s="54" t="s">
        <v>3691</v>
      </c>
      <c r="I10110" s="54" t="s">
        <v>3692</v>
      </c>
      <c r="J10110">
        <f>VLOOKUP(A10110,'County Acres Disturbed'!$A$2:$E$3146,5,FALSE)</f>
        <v>40.785016450824166</v>
      </c>
      <c r="K10110" s="55" t="s">
        <v>5571</v>
      </c>
      <c r="L10110">
        <f>IF(H10110="PM10-PRI",VLOOKUP(A10110,'County Emission Factors'!A$2:E$3145,5,FALSE),IF(H10110="PM10-FIL",VLOOKUP(A10110,'County Emission Factors'!A$2:E$3145,5,FALSE),VLOOKUP(A10110,'County Emission Factors'!A$2:F$3145,6,FALSE)))</f>
        <v>0.51158576051779947</v>
      </c>
      <c r="M10110" s="56" t="s">
        <v>5572</v>
      </c>
      <c r="N10110" t="s">
        <v>5571</v>
      </c>
      <c r="O10110">
        <f t="shared" si="163"/>
        <v>20.865033658725842</v>
      </c>
      <c r="P10110" t="s">
        <v>5572</v>
      </c>
    </row>
    <row r="10111" spans="1:16">
      <c r="A10111" s="54" t="s">
        <v>2646</v>
      </c>
      <c r="B10111" s="54" t="s">
        <v>3066</v>
      </c>
      <c r="C10111" s="54" t="s">
        <v>5221</v>
      </c>
      <c r="D10111" s="54" t="s">
        <v>2843</v>
      </c>
      <c r="E10111" s="54" t="s">
        <v>5225</v>
      </c>
      <c r="F10111" s="54" t="s">
        <v>3690</v>
      </c>
      <c r="G10111" s="54">
        <v>2311020000</v>
      </c>
      <c r="H10111" s="54" t="s">
        <v>3693</v>
      </c>
      <c r="I10111" s="54" t="s">
        <v>3694</v>
      </c>
      <c r="J10111">
        <f>VLOOKUP(A10111,'County Acres Disturbed'!$A$2:$E$3146,5,FALSE)</f>
        <v>40.785016450824166</v>
      </c>
      <c r="K10111" s="55" t="s">
        <v>5571</v>
      </c>
      <c r="L10111">
        <f>IF(H10111="PM10-PRI",VLOOKUP(A10111,'County Emission Factors'!A$2:E$3145,5,FALSE),IF(H10111="PM10-FIL",VLOOKUP(A10111,'County Emission Factors'!A$2:E$3145,5,FALSE),VLOOKUP(A10111,'County Emission Factors'!A$2:F$3145,6,FALSE)))</f>
        <v>5.1158576051779953E-2</v>
      </c>
      <c r="M10111" s="56" t="s">
        <v>5572</v>
      </c>
      <c r="N10111" t="s">
        <v>5571</v>
      </c>
      <c r="O10111">
        <f t="shared" si="163"/>
        <v>2.0865033658725847</v>
      </c>
      <c r="P10111" t="s">
        <v>5572</v>
      </c>
    </row>
    <row r="10112" spans="1:16">
      <c r="A10112" s="54" t="s">
        <v>2646</v>
      </c>
      <c r="B10112" s="54" t="s">
        <v>3066</v>
      </c>
      <c r="C10112" s="54" t="s">
        <v>5221</v>
      </c>
      <c r="D10112" s="54" t="s">
        <v>2843</v>
      </c>
      <c r="E10112" s="54" t="s">
        <v>5225</v>
      </c>
      <c r="F10112" s="54" t="s">
        <v>3690</v>
      </c>
      <c r="G10112" s="54">
        <v>2311020000</v>
      </c>
      <c r="H10112" s="54" t="s">
        <v>3695</v>
      </c>
      <c r="I10112" s="54" t="s">
        <v>3696</v>
      </c>
      <c r="J10112">
        <f>VLOOKUP(A10112,'County Acres Disturbed'!$A$2:$E$3146,5,FALSE)</f>
        <v>40.785016450824166</v>
      </c>
      <c r="K10112" s="55" t="s">
        <v>5571</v>
      </c>
      <c r="L10112">
        <f>IF(H10112="PM10-PRI",VLOOKUP(A10112,'County Emission Factors'!A$2:E$3145,5,FALSE),IF(H10112="PM10-FIL",VLOOKUP(A10112,'County Emission Factors'!A$2:E$3145,5,FALSE),VLOOKUP(A10112,'County Emission Factors'!A$2:F$3145,6,FALSE)))</f>
        <v>0.51158576051779947</v>
      </c>
      <c r="M10112" s="56" t="s">
        <v>5572</v>
      </c>
      <c r="N10112" t="s">
        <v>5571</v>
      </c>
      <c r="O10112">
        <f t="shared" si="163"/>
        <v>20.865033658725842</v>
      </c>
      <c r="P10112" t="s">
        <v>5572</v>
      </c>
    </row>
    <row r="10113" spans="1:16">
      <c r="A10113" s="54" t="s">
        <v>2646</v>
      </c>
      <c r="B10113" s="54" t="s">
        <v>3066</v>
      </c>
      <c r="C10113" s="54" t="s">
        <v>5221</v>
      </c>
      <c r="D10113" s="54" t="s">
        <v>2843</v>
      </c>
      <c r="E10113" s="54" t="s">
        <v>5225</v>
      </c>
      <c r="F10113" s="54" t="s">
        <v>3690</v>
      </c>
      <c r="G10113" s="54">
        <v>2311020000</v>
      </c>
      <c r="H10113" s="54" t="s">
        <v>3697</v>
      </c>
      <c r="I10113" s="54" t="s">
        <v>3698</v>
      </c>
      <c r="J10113">
        <f>VLOOKUP(A10113,'County Acres Disturbed'!$A$2:$E$3146,5,FALSE)</f>
        <v>40.785016450824166</v>
      </c>
      <c r="K10113" s="55" t="s">
        <v>5571</v>
      </c>
      <c r="L10113">
        <f>IF(H10113="PM10-PRI",VLOOKUP(A10113,'County Emission Factors'!A$2:E$3145,5,FALSE),IF(H10113="PM10-FIL",VLOOKUP(A10113,'County Emission Factors'!A$2:E$3145,5,FALSE),VLOOKUP(A10113,'County Emission Factors'!A$2:F$3145,6,FALSE)))</f>
        <v>5.1158576051779953E-2</v>
      </c>
      <c r="M10113" s="56" t="s">
        <v>5572</v>
      </c>
      <c r="N10113" t="s">
        <v>5571</v>
      </c>
      <c r="O10113">
        <f t="shared" si="163"/>
        <v>2.0865033658725847</v>
      </c>
      <c r="P10113" t="s">
        <v>5572</v>
      </c>
    </row>
    <row r="10114" spans="1:16">
      <c r="A10114" s="54" t="s">
        <v>2647</v>
      </c>
      <c r="B10114" s="54" t="s">
        <v>3066</v>
      </c>
      <c r="C10114" s="54" t="s">
        <v>5221</v>
      </c>
      <c r="D10114" s="54" t="s">
        <v>2946</v>
      </c>
      <c r="E10114" s="54" t="s">
        <v>5095</v>
      </c>
      <c r="F10114" s="54" t="s">
        <v>3690</v>
      </c>
      <c r="G10114" s="54">
        <v>2311020000</v>
      </c>
      <c r="H10114" s="54" t="s">
        <v>3691</v>
      </c>
      <c r="I10114" s="54" t="s">
        <v>3692</v>
      </c>
      <c r="J10114">
        <f>VLOOKUP(A10114,'County Acres Disturbed'!$A$2:$E$3146,5,FALSE)</f>
        <v>0</v>
      </c>
      <c r="K10114" s="55" t="s">
        <v>5571</v>
      </c>
      <c r="L10114">
        <f>IF(H10114="PM10-PRI",VLOOKUP(A10114,'County Emission Factors'!A$2:E$3145,5,FALSE),IF(H10114="PM10-FIL",VLOOKUP(A10114,'County Emission Factors'!A$2:E$3145,5,FALSE),VLOOKUP(A10114,'County Emission Factors'!A$2:F$3145,6,FALSE)))</f>
        <v>0.28379387602688583</v>
      </c>
      <c r="M10114" s="56" t="s">
        <v>5572</v>
      </c>
      <c r="N10114" t="s">
        <v>5571</v>
      </c>
      <c r="O10114">
        <f t="shared" si="163"/>
        <v>0</v>
      </c>
      <c r="P10114" t="s">
        <v>5572</v>
      </c>
    </row>
    <row r="10115" spans="1:16">
      <c r="A10115" s="54" t="s">
        <v>2647</v>
      </c>
      <c r="B10115" s="54" t="s">
        <v>3066</v>
      </c>
      <c r="C10115" s="54" t="s">
        <v>5221</v>
      </c>
      <c r="D10115" s="54" t="s">
        <v>2946</v>
      </c>
      <c r="E10115" s="54" t="s">
        <v>5095</v>
      </c>
      <c r="F10115" s="54" t="s">
        <v>3690</v>
      </c>
      <c r="G10115" s="54">
        <v>2311020000</v>
      </c>
      <c r="H10115" s="54" t="s">
        <v>3693</v>
      </c>
      <c r="I10115" s="54" t="s">
        <v>3694</v>
      </c>
      <c r="J10115">
        <f>VLOOKUP(A10115,'County Acres Disturbed'!$A$2:$E$3146,5,FALSE)</f>
        <v>0</v>
      </c>
      <c r="K10115" s="55" t="s">
        <v>5571</v>
      </c>
      <c r="L10115">
        <f>IF(H10115="PM10-PRI",VLOOKUP(A10115,'County Emission Factors'!A$2:E$3145,5,FALSE),IF(H10115="PM10-FIL",VLOOKUP(A10115,'County Emission Factors'!A$2:E$3145,5,FALSE),VLOOKUP(A10115,'County Emission Factors'!A$2:F$3145,6,FALSE)))</f>
        <v>2.8379387602688586E-2</v>
      </c>
      <c r="M10115" s="56" t="s">
        <v>5572</v>
      </c>
      <c r="N10115" t="s">
        <v>5571</v>
      </c>
      <c r="O10115">
        <f t="shared" si="163"/>
        <v>0</v>
      </c>
      <c r="P10115" t="s">
        <v>5572</v>
      </c>
    </row>
    <row r="10116" spans="1:16">
      <c r="A10116" s="54" t="s">
        <v>2647</v>
      </c>
      <c r="B10116" s="54" t="s">
        <v>3066</v>
      </c>
      <c r="C10116" s="54" t="s">
        <v>5221</v>
      </c>
      <c r="D10116" s="54" t="s">
        <v>2946</v>
      </c>
      <c r="E10116" s="54" t="s">
        <v>5095</v>
      </c>
      <c r="F10116" s="54" t="s">
        <v>3690</v>
      </c>
      <c r="G10116" s="54">
        <v>2311020000</v>
      </c>
      <c r="H10116" s="54" t="s">
        <v>3695</v>
      </c>
      <c r="I10116" s="54" t="s">
        <v>3696</v>
      </c>
      <c r="J10116">
        <f>VLOOKUP(A10116,'County Acres Disturbed'!$A$2:$E$3146,5,FALSE)</f>
        <v>0</v>
      </c>
      <c r="K10116" s="55" t="s">
        <v>5571</v>
      </c>
      <c r="L10116">
        <f>IF(H10116="PM10-PRI",VLOOKUP(A10116,'County Emission Factors'!A$2:E$3145,5,FALSE),IF(H10116="PM10-FIL",VLOOKUP(A10116,'County Emission Factors'!A$2:E$3145,5,FALSE),VLOOKUP(A10116,'County Emission Factors'!A$2:F$3145,6,FALSE)))</f>
        <v>0.28379387602688583</v>
      </c>
      <c r="M10116" s="56" t="s">
        <v>5572</v>
      </c>
      <c r="N10116" t="s">
        <v>5571</v>
      </c>
      <c r="O10116">
        <f t="shared" si="163"/>
        <v>0</v>
      </c>
      <c r="P10116" t="s">
        <v>5572</v>
      </c>
    </row>
    <row r="10117" spans="1:16">
      <c r="A10117" s="54" t="s">
        <v>2647</v>
      </c>
      <c r="B10117" s="54" t="s">
        <v>3066</v>
      </c>
      <c r="C10117" s="54" t="s">
        <v>5221</v>
      </c>
      <c r="D10117" s="54" t="s">
        <v>2946</v>
      </c>
      <c r="E10117" s="54" t="s">
        <v>5095</v>
      </c>
      <c r="F10117" s="54" t="s">
        <v>3690</v>
      </c>
      <c r="G10117" s="54">
        <v>2311020000</v>
      </c>
      <c r="H10117" s="54" t="s">
        <v>3697</v>
      </c>
      <c r="I10117" s="54" t="s">
        <v>3698</v>
      </c>
      <c r="J10117">
        <f>VLOOKUP(A10117,'County Acres Disturbed'!$A$2:$E$3146,5,FALSE)</f>
        <v>0</v>
      </c>
      <c r="K10117" s="55" t="s">
        <v>5571</v>
      </c>
      <c r="L10117">
        <f>IF(H10117="PM10-PRI",VLOOKUP(A10117,'County Emission Factors'!A$2:E$3145,5,FALSE),IF(H10117="PM10-FIL",VLOOKUP(A10117,'County Emission Factors'!A$2:E$3145,5,FALSE),VLOOKUP(A10117,'County Emission Factors'!A$2:F$3145,6,FALSE)))</f>
        <v>2.8379387602688586E-2</v>
      </c>
      <c r="M10117" s="56" t="s">
        <v>5572</v>
      </c>
      <c r="N10117" t="s">
        <v>5571</v>
      </c>
      <c r="O10117">
        <f t="shared" si="163"/>
        <v>0</v>
      </c>
      <c r="P10117" t="s">
        <v>5572</v>
      </c>
    </row>
    <row r="10118" spans="1:16">
      <c r="A10118" s="54" t="s">
        <v>1604</v>
      </c>
      <c r="B10118" s="54" t="s">
        <v>3066</v>
      </c>
      <c r="C10118" s="54" t="s">
        <v>5221</v>
      </c>
      <c r="D10118" s="54" t="s">
        <v>2844</v>
      </c>
      <c r="E10118" s="54" t="s">
        <v>5226</v>
      </c>
      <c r="F10118" s="54" t="s">
        <v>3690</v>
      </c>
      <c r="G10118" s="54">
        <v>2311020000</v>
      </c>
      <c r="H10118" s="54" t="s">
        <v>3691</v>
      </c>
      <c r="I10118" s="54" t="s">
        <v>3692</v>
      </c>
      <c r="J10118">
        <f>VLOOKUP(A10118,'County Acres Disturbed'!$A$2:$E$3146,5,FALSE)</f>
        <v>184.15421868548594</v>
      </c>
      <c r="K10118" s="55" t="s">
        <v>5571</v>
      </c>
      <c r="L10118">
        <f>IF(H10118="PM10-PRI",VLOOKUP(A10118,'County Emission Factors'!A$2:E$3145,5,FALSE),IF(H10118="PM10-FIL",VLOOKUP(A10118,'County Emission Factors'!A$2:E$3145,5,FALSE),VLOOKUP(A10118,'County Emission Factors'!A$2:F$3145,6,FALSE)))</f>
        <v>0.28379387602688572</v>
      </c>
      <c r="M10118" s="56" t="s">
        <v>5572</v>
      </c>
      <c r="N10118" t="s">
        <v>5571</v>
      </c>
      <c r="O10118">
        <f t="shared" si="163"/>
        <v>52.261839507456799</v>
      </c>
      <c r="P10118" t="s">
        <v>5572</v>
      </c>
    </row>
    <row r="10119" spans="1:16">
      <c r="A10119" s="54" t="s">
        <v>1604</v>
      </c>
      <c r="B10119" s="54" t="s">
        <v>3066</v>
      </c>
      <c r="C10119" s="54" t="s">
        <v>5221</v>
      </c>
      <c r="D10119" s="54" t="s">
        <v>2844</v>
      </c>
      <c r="E10119" s="54" t="s">
        <v>5226</v>
      </c>
      <c r="F10119" s="54" t="s">
        <v>3690</v>
      </c>
      <c r="G10119" s="54">
        <v>2311020000</v>
      </c>
      <c r="H10119" s="54" t="s">
        <v>3693</v>
      </c>
      <c r="I10119" s="54" t="s">
        <v>3694</v>
      </c>
      <c r="J10119">
        <f>VLOOKUP(A10119,'County Acres Disturbed'!$A$2:$E$3146,5,FALSE)</f>
        <v>184.15421868548594</v>
      </c>
      <c r="K10119" s="55" t="s">
        <v>5571</v>
      </c>
      <c r="L10119">
        <f>IF(H10119="PM10-PRI",VLOOKUP(A10119,'County Emission Factors'!A$2:E$3145,5,FALSE),IF(H10119="PM10-FIL",VLOOKUP(A10119,'County Emission Factors'!A$2:E$3145,5,FALSE),VLOOKUP(A10119,'County Emission Factors'!A$2:F$3145,6,FALSE)))</f>
        <v>2.8379387602688572E-2</v>
      </c>
      <c r="M10119" s="56" t="s">
        <v>5572</v>
      </c>
      <c r="N10119" t="s">
        <v>5571</v>
      </c>
      <c r="O10119">
        <f t="shared" si="163"/>
        <v>5.2261839507456802</v>
      </c>
      <c r="P10119" t="s">
        <v>5572</v>
      </c>
    </row>
    <row r="10120" spans="1:16">
      <c r="A10120" s="54" t="s">
        <v>1604</v>
      </c>
      <c r="B10120" s="54" t="s">
        <v>3066</v>
      </c>
      <c r="C10120" s="54" t="s">
        <v>5221</v>
      </c>
      <c r="D10120" s="54" t="s">
        <v>2844</v>
      </c>
      <c r="E10120" s="54" t="s">
        <v>5226</v>
      </c>
      <c r="F10120" s="54" t="s">
        <v>3690</v>
      </c>
      <c r="G10120" s="54">
        <v>2311020000</v>
      </c>
      <c r="H10120" s="54" t="s">
        <v>3695</v>
      </c>
      <c r="I10120" s="54" t="s">
        <v>3696</v>
      </c>
      <c r="J10120">
        <f>VLOOKUP(A10120,'County Acres Disturbed'!$A$2:$E$3146,5,FALSE)</f>
        <v>184.15421868548594</v>
      </c>
      <c r="K10120" s="55" t="s">
        <v>5571</v>
      </c>
      <c r="L10120">
        <f>IF(H10120="PM10-PRI",VLOOKUP(A10120,'County Emission Factors'!A$2:E$3145,5,FALSE),IF(H10120="PM10-FIL",VLOOKUP(A10120,'County Emission Factors'!A$2:E$3145,5,FALSE),VLOOKUP(A10120,'County Emission Factors'!A$2:F$3145,6,FALSE)))</f>
        <v>0.28379387602688572</v>
      </c>
      <c r="M10120" s="56" t="s">
        <v>5572</v>
      </c>
      <c r="N10120" t="s">
        <v>5571</v>
      </c>
      <c r="O10120">
        <f t="shared" si="163"/>
        <v>52.261839507456799</v>
      </c>
      <c r="P10120" t="s">
        <v>5572</v>
      </c>
    </row>
    <row r="10121" spans="1:16">
      <c r="A10121" s="54" t="s">
        <v>1604</v>
      </c>
      <c r="B10121" s="54" t="s">
        <v>3066</v>
      </c>
      <c r="C10121" s="54" t="s">
        <v>5221</v>
      </c>
      <c r="D10121" s="54" t="s">
        <v>2844</v>
      </c>
      <c r="E10121" s="54" t="s">
        <v>5226</v>
      </c>
      <c r="F10121" s="54" t="s">
        <v>3690</v>
      </c>
      <c r="G10121" s="54">
        <v>2311020000</v>
      </c>
      <c r="H10121" s="54" t="s">
        <v>3697</v>
      </c>
      <c r="I10121" s="54" t="s">
        <v>3698</v>
      </c>
      <c r="J10121">
        <f>VLOOKUP(A10121,'County Acres Disturbed'!$A$2:$E$3146,5,FALSE)</f>
        <v>184.15421868548594</v>
      </c>
      <c r="K10121" s="55" t="s">
        <v>5571</v>
      </c>
      <c r="L10121">
        <f>IF(H10121="PM10-PRI",VLOOKUP(A10121,'County Emission Factors'!A$2:E$3145,5,FALSE),IF(H10121="PM10-FIL",VLOOKUP(A10121,'County Emission Factors'!A$2:E$3145,5,FALSE),VLOOKUP(A10121,'County Emission Factors'!A$2:F$3145,6,FALSE)))</f>
        <v>2.8379387602688572E-2</v>
      </c>
      <c r="M10121" s="56" t="s">
        <v>5572</v>
      </c>
      <c r="N10121" t="s">
        <v>5571</v>
      </c>
      <c r="O10121">
        <f t="shared" si="163"/>
        <v>5.2261839507456802</v>
      </c>
      <c r="P10121" t="s">
        <v>5572</v>
      </c>
    </row>
    <row r="10122" spans="1:16">
      <c r="A10122" s="54" t="s">
        <v>1605</v>
      </c>
      <c r="B10122" s="54" t="s">
        <v>3066</v>
      </c>
      <c r="C10122" s="54" t="s">
        <v>5221</v>
      </c>
      <c r="D10122" s="54" t="s">
        <v>2845</v>
      </c>
      <c r="E10122" s="54" t="s">
        <v>5227</v>
      </c>
      <c r="F10122" s="54" t="s">
        <v>3690</v>
      </c>
      <c r="G10122" s="54">
        <v>2311020000</v>
      </c>
      <c r="H10122" s="54" t="s">
        <v>3691</v>
      </c>
      <c r="I10122" s="54" t="s">
        <v>3692</v>
      </c>
      <c r="J10122">
        <f>VLOOKUP(A10122,'County Acres Disturbed'!$A$2:$E$3146,5,FALSE)</f>
        <v>40.785016450824166</v>
      </c>
      <c r="K10122" s="55" t="s">
        <v>5571</v>
      </c>
      <c r="L10122">
        <f>IF(H10122="PM10-PRI",VLOOKUP(A10122,'County Emission Factors'!A$2:E$3145,5,FALSE),IF(H10122="PM10-FIL",VLOOKUP(A10122,'County Emission Factors'!A$2:E$3145,5,FALSE),VLOOKUP(A10122,'County Emission Factors'!A$2:F$3145,6,FALSE)))</f>
        <v>0.28379387602688583</v>
      </c>
      <c r="M10122" s="56" t="s">
        <v>5572</v>
      </c>
      <c r="N10122" t="s">
        <v>5571</v>
      </c>
      <c r="O10122">
        <f t="shared" si="163"/>
        <v>11.574537902399692</v>
      </c>
      <c r="P10122" t="s">
        <v>5572</v>
      </c>
    </row>
    <row r="10123" spans="1:16">
      <c r="A10123" s="54" t="s">
        <v>1605</v>
      </c>
      <c r="B10123" s="54" t="s">
        <v>3066</v>
      </c>
      <c r="C10123" s="54" t="s">
        <v>5221</v>
      </c>
      <c r="D10123" s="54" t="s">
        <v>2845</v>
      </c>
      <c r="E10123" s="54" t="s">
        <v>5227</v>
      </c>
      <c r="F10123" s="54" t="s">
        <v>3690</v>
      </c>
      <c r="G10123" s="54">
        <v>2311020000</v>
      </c>
      <c r="H10123" s="54" t="s">
        <v>3693</v>
      </c>
      <c r="I10123" s="54" t="s">
        <v>3694</v>
      </c>
      <c r="J10123">
        <f>VLOOKUP(A10123,'County Acres Disturbed'!$A$2:$E$3146,5,FALSE)</f>
        <v>40.785016450824166</v>
      </c>
      <c r="K10123" s="55" t="s">
        <v>5571</v>
      </c>
      <c r="L10123">
        <f>IF(H10123="PM10-PRI",VLOOKUP(A10123,'County Emission Factors'!A$2:E$3145,5,FALSE),IF(H10123="PM10-FIL",VLOOKUP(A10123,'County Emission Factors'!A$2:E$3145,5,FALSE),VLOOKUP(A10123,'County Emission Factors'!A$2:F$3145,6,FALSE)))</f>
        <v>2.8379387602688586E-2</v>
      </c>
      <c r="M10123" s="56" t="s">
        <v>5572</v>
      </c>
      <c r="N10123" t="s">
        <v>5571</v>
      </c>
      <c r="O10123">
        <f t="shared" si="163"/>
        <v>1.1574537902399693</v>
      </c>
      <c r="P10123" t="s">
        <v>5572</v>
      </c>
    </row>
    <row r="10124" spans="1:16">
      <c r="A10124" s="54" t="s">
        <v>1605</v>
      </c>
      <c r="B10124" s="54" t="s">
        <v>3066</v>
      </c>
      <c r="C10124" s="54" t="s">
        <v>5221</v>
      </c>
      <c r="D10124" s="54" t="s">
        <v>2845</v>
      </c>
      <c r="E10124" s="54" t="s">
        <v>5227</v>
      </c>
      <c r="F10124" s="54" t="s">
        <v>3690</v>
      </c>
      <c r="G10124" s="54">
        <v>2311020000</v>
      </c>
      <c r="H10124" s="54" t="s">
        <v>3695</v>
      </c>
      <c r="I10124" s="54" t="s">
        <v>3696</v>
      </c>
      <c r="J10124">
        <f>VLOOKUP(A10124,'County Acres Disturbed'!$A$2:$E$3146,5,FALSE)</f>
        <v>40.785016450824166</v>
      </c>
      <c r="K10124" s="55" t="s">
        <v>5571</v>
      </c>
      <c r="L10124">
        <f>IF(H10124="PM10-PRI",VLOOKUP(A10124,'County Emission Factors'!A$2:E$3145,5,FALSE),IF(H10124="PM10-FIL",VLOOKUP(A10124,'County Emission Factors'!A$2:E$3145,5,FALSE),VLOOKUP(A10124,'County Emission Factors'!A$2:F$3145,6,FALSE)))</f>
        <v>0.28379387602688583</v>
      </c>
      <c r="M10124" s="56" t="s">
        <v>5572</v>
      </c>
      <c r="N10124" t="s">
        <v>5571</v>
      </c>
      <c r="O10124">
        <f t="shared" si="163"/>
        <v>11.574537902399692</v>
      </c>
      <c r="P10124" t="s">
        <v>5572</v>
      </c>
    </row>
    <row r="10125" spans="1:16">
      <c r="A10125" s="54" t="s">
        <v>1605</v>
      </c>
      <c r="B10125" s="54" t="s">
        <v>3066</v>
      </c>
      <c r="C10125" s="54" t="s">
        <v>5221</v>
      </c>
      <c r="D10125" s="54" t="s">
        <v>2845</v>
      </c>
      <c r="E10125" s="54" t="s">
        <v>5227</v>
      </c>
      <c r="F10125" s="54" t="s">
        <v>3690</v>
      </c>
      <c r="G10125" s="54">
        <v>2311020000</v>
      </c>
      <c r="H10125" s="54" t="s">
        <v>3697</v>
      </c>
      <c r="I10125" s="54" t="s">
        <v>3698</v>
      </c>
      <c r="J10125">
        <f>VLOOKUP(A10125,'County Acres Disturbed'!$A$2:$E$3146,5,FALSE)</f>
        <v>40.785016450824166</v>
      </c>
      <c r="K10125" s="55" t="s">
        <v>5571</v>
      </c>
      <c r="L10125">
        <f>IF(H10125="PM10-PRI",VLOOKUP(A10125,'County Emission Factors'!A$2:E$3145,5,FALSE),IF(H10125="PM10-FIL",VLOOKUP(A10125,'County Emission Factors'!A$2:E$3145,5,FALSE),VLOOKUP(A10125,'County Emission Factors'!A$2:F$3145,6,FALSE)))</f>
        <v>2.8379387602688586E-2</v>
      </c>
      <c r="M10125" s="56" t="s">
        <v>5572</v>
      </c>
      <c r="N10125" t="s">
        <v>5571</v>
      </c>
      <c r="O10125">
        <f t="shared" si="163"/>
        <v>1.1574537902399693</v>
      </c>
      <c r="P10125" t="s">
        <v>5572</v>
      </c>
    </row>
    <row r="10126" spans="1:16">
      <c r="A10126" s="54" t="s">
        <v>1606</v>
      </c>
      <c r="B10126" s="54" t="s">
        <v>3066</v>
      </c>
      <c r="C10126" s="54" t="s">
        <v>5221</v>
      </c>
      <c r="D10126" s="54" t="s">
        <v>2846</v>
      </c>
      <c r="E10126" s="54" t="s">
        <v>5228</v>
      </c>
      <c r="F10126" s="54" t="s">
        <v>3690</v>
      </c>
      <c r="G10126" s="54">
        <v>2311020000</v>
      </c>
      <c r="H10126" s="54" t="s">
        <v>3691</v>
      </c>
      <c r="I10126" s="54" t="s">
        <v>3692</v>
      </c>
      <c r="J10126">
        <f>VLOOKUP(A10126,'County Acres Disturbed'!$A$2:$E$3146,5,FALSE)</f>
        <v>0</v>
      </c>
      <c r="K10126" s="55" t="s">
        <v>5571</v>
      </c>
      <c r="L10126">
        <f>IF(H10126="PM10-PRI",VLOOKUP(A10126,'County Emission Factors'!A$2:E$3145,5,FALSE),IF(H10126="PM10-FIL",VLOOKUP(A10126,'County Emission Factors'!A$2:E$3145,5,FALSE),VLOOKUP(A10126,'County Emission Factors'!A$2:F$3145,6,FALSE)))</f>
        <v>0.28379387602688583</v>
      </c>
      <c r="M10126" s="56" t="s">
        <v>5572</v>
      </c>
      <c r="N10126" t="s">
        <v>5571</v>
      </c>
      <c r="O10126">
        <f t="shared" si="163"/>
        <v>0</v>
      </c>
      <c r="P10126" t="s">
        <v>5572</v>
      </c>
    </row>
    <row r="10127" spans="1:16">
      <c r="A10127" s="54" t="s">
        <v>1606</v>
      </c>
      <c r="B10127" s="54" t="s">
        <v>3066</v>
      </c>
      <c r="C10127" s="54" t="s">
        <v>5221</v>
      </c>
      <c r="D10127" s="54" t="s">
        <v>2846</v>
      </c>
      <c r="E10127" s="54" t="s">
        <v>5228</v>
      </c>
      <c r="F10127" s="54" t="s">
        <v>3690</v>
      </c>
      <c r="G10127" s="54">
        <v>2311020000</v>
      </c>
      <c r="H10127" s="54" t="s">
        <v>3693</v>
      </c>
      <c r="I10127" s="54" t="s">
        <v>3694</v>
      </c>
      <c r="J10127">
        <f>VLOOKUP(A10127,'County Acres Disturbed'!$A$2:$E$3146,5,FALSE)</f>
        <v>0</v>
      </c>
      <c r="K10127" s="55" t="s">
        <v>5571</v>
      </c>
      <c r="L10127">
        <f>IF(H10127="PM10-PRI",VLOOKUP(A10127,'County Emission Factors'!A$2:E$3145,5,FALSE),IF(H10127="PM10-FIL",VLOOKUP(A10127,'County Emission Factors'!A$2:E$3145,5,FALSE),VLOOKUP(A10127,'County Emission Factors'!A$2:F$3145,6,FALSE)))</f>
        <v>2.8379387602688586E-2</v>
      </c>
      <c r="M10127" s="56" t="s">
        <v>5572</v>
      </c>
      <c r="N10127" t="s">
        <v>5571</v>
      </c>
      <c r="O10127">
        <f t="shared" si="163"/>
        <v>0</v>
      </c>
      <c r="P10127" t="s">
        <v>5572</v>
      </c>
    </row>
    <row r="10128" spans="1:16">
      <c r="A10128" s="54" t="s">
        <v>1606</v>
      </c>
      <c r="B10128" s="54" t="s">
        <v>3066</v>
      </c>
      <c r="C10128" s="54" t="s">
        <v>5221</v>
      </c>
      <c r="D10128" s="54" t="s">
        <v>2846</v>
      </c>
      <c r="E10128" s="54" t="s">
        <v>5228</v>
      </c>
      <c r="F10128" s="54" t="s">
        <v>3690</v>
      </c>
      <c r="G10128" s="54">
        <v>2311020000</v>
      </c>
      <c r="H10128" s="54" t="s">
        <v>3695</v>
      </c>
      <c r="I10128" s="54" t="s">
        <v>3696</v>
      </c>
      <c r="J10128">
        <f>VLOOKUP(A10128,'County Acres Disturbed'!$A$2:$E$3146,5,FALSE)</f>
        <v>0</v>
      </c>
      <c r="K10128" s="55" t="s">
        <v>5571</v>
      </c>
      <c r="L10128">
        <f>IF(H10128="PM10-PRI",VLOOKUP(A10128,'County Emission Factors'!A$2:E$3145,5,FALSE),IF(H10128="PM10-FIL",VLOOKUP(A10128,'County Emission Factors'!A$2:E$3145,5,FALSE),VLOOKUP(A10128,'County Emission Factors'!A$2:F$3145,6,FALSE)))</f>
        <v>0.28379387602688583</v>
      </c>
      <c r="M10128" s="56" t="s">
        <v>5572</v>
      </c>
      <c r="N10128" t="s">
        <v>5571</v>
      </c>
      <c r="O10128">
        <f t="shared" si="163"/>
        <v>0</v>
      </c>
      <c r="P10128" t="s">
        <v>5572</v>
      </c>
    </row>
    <row r="10129" spans="1:16">
      <c r="A10129" s="54" t="s">
        <v>1606</v>
      </c>
      <c r="B10129" s="54" t="s">
        <v>3066</v>
      </c>
      <c r="C10129" s="54" t="s">
        <v>5221</v>
      </c>
      <c r="D10129" s="54" t="s">
        <v>2846</v>
      </c>
      <c r="E10129" s="54" t="s">
        <v>5228</v>
      </c>
      <c r="F10129" s="54" t="s">
        <v>3690</v>
      </c>
      <c r="G10129" s="54">
        <v>2311020000</v>
      </c>
      <c r="H10129" s="54" t="s">
        <v>3697</v>
      </c>
      <c r="I10129" s="54" t="s">
        <v>3698</v>
      </c>
      <c r="J10129">
        <f>VLOOKUP(A10129,'County Acres Disturbed'!$A$2:$E$3146,5,FALSE)</f>
        <v>0</v>
      </c>
      <c r="K10129" s="55" t="s">
        <v>5571</v>
      </c>
      <c r="L10129">
        <f>IF(H10129="PM10-PRI",VLOOKUP(A10129,'County Emission Factors'!A$2:E$3145,5,FALSE),IF(H10129="PM10-FIL",VLOOKUP(A10129,'County Emission Factors'!A$2:E$3145,5,FALSE),VLOOKUP(A10129,'County Emission Factors'!A$2:F$3145,6,FALSE)))</f>
        <v>2.8379387602688586E-2</v>
      </c>
      <c r="M10129" s="56" t="s">
        <v>5572</v>
      </c>
      <c r="N10129" t="s">
        <v>5571</v>
      </c>
      <c r="O10129">
        <f t="shared" si="163"/>
        <v>0</v>
      </c>
      <c r="P10129" t="s">
        <v>5572</v>
      </c>
    </row>
    <row r="10130" spans="1:16">
      <c r="A10130" s="54" t="s">
        <v>1607</v>
      </c>
      <c r="B10130" s="54" t="s">
        <v>3066</v>
      </c>
      <c r="C10130" s="54" t="s">
        <v>5221</v>
      </c>
      <c r="D10130" s="54" t="s">
        <v>2847</v>
      </c>
      <c r="E10130" s="54" t="s">
        <v>5229</v>
      </c>
      <c r="F10130" s="54" t="s">
        <v>3690</v>
      </c>
      <c r="G10130" s="54">
        <v>2311020000</v>
      </c>
      <c r="H10130" s="54" t="s">
        <v>3691</v>
      </c>
      <c r="I10130" s="54" t="s">
        <v>3692</v>
      </c>
      <c r="J10130">
        <f>VLOOKUP(A10130,'County Acres Disturbed'!$A$2:$E$3146,5,FALSE)</f>
        <v>0</v>
      </c>
      <c r="K10130" s="55" t="s">
        <v>5571</v>
      </c>
      <c r="L10130">
        <f>IF(H10130="PM10-PRI",VLOOKUP(A10130,'County Emission Factors'!A$2:E$3145,5,FALSE),IF(H10130="PM10-FIL",VLOOKUP(A10130,'County Emission Factors'!A$2:E$3145,5,FALSE),VLOOKUP(A10130,'County Emission Factors'!A$2:F$3145,6,FALSE)))</f>
        <v>0.28379387602688588</v>
      </c>
      <c r="M10130" s="56" t="s">
        <v>5572</v>
      </c>
      <c r="N10130" t="s">
        <v>5571</v>
      </c>
      <c r="O10130">
        <f t="shared" si="163"/>
        <v>0</v>
      </c>
      <c r="P10130" t="s">
        <v>5572</v>
      </c>
    </row>
    <row r="10131" spans="1:16">
      <c r="A10131" s="54" t="s">
        <v>1607</v>
      </c>
      <c r="B10131" s="54" t="s">
        <v>3066</v>
      </c>
      <c r="C10131" s="54" t="s">
        <v>5221</v>
      </c>
      <c r="D10131" s="54" t="s">
        <v>2847</v>
      </c>
      <c r="E10131" s="54" t="s">
        <v>5229</v>
      </c>
      <c r="F10131" s="54" t="s">
        <v>3690</v>
      </c>
      <c r="G10131" s="54">
        <v>2311020000</v>
      </c>
      <c r="H10131" s="54" t="s">
        <v>3693</v>
      </c>
      <c r="I10131" s="54" t="s">
        <v>3694</v>
      </c>
      <c r="J10131">
        <f>VLOOKUP(A10131,'County Acres Disturbed'!$A$2:$E$3146,5,FALSE)</f>
        <v>0</v>
      </c>
      <c r="K10131" s="55" t="s">
        <v>5571</v>
      </c>
      <c r="L10131">
        <f>IF(H10131="PM10-PRI",VLOOKUP(A10131,'County Emission Factors'!A$2:E$3145,5,FALSE),IF(H10131="PM10-FIL",VLOOKUP(A10131,'County Emission Factors'!A$2:E$3145,5,FALSE),VLOOKUP(A10131,'County Emission Factors'!A$2:F$3145,6,FALSE)))</f>
        <v>2.8379387602688589E-2</v>
      </c>
      <c r="M10131" s="56" t="s">
        <v>5572</v>
      </c>
      <c r="N10131" t="s">
        <v>5571</v>
      </c>
      <c r="O10131">
        <f t="shared" si="163"/>
        <v>0</v>
      </c>
      <c r="P10131" t="s">
        <v>5572</v>
      </c>
    </row>
    <row r="10132" spans="1:16">
      <c r="A10132" s="54" t="s">
        <v>1607</v>
      </c>
      <c r="B10132" s="54" t="s">
        <v>3066</v>
      </c>
      <c r="C10132" s="54" t="s">
        <v>5221</v>
      </c>
      <c r="D10132" s="54" t="s">
        <v>2847</v>
      </c>
      <c r="E10132" s="54" t="s">
        <v>5229</v>
      </c>
      <c r="F10132" s="54" t="s">
        <v>3690</v>
      </c>
      <c r="G10132" s="54">
        <v>2311020000</v>
      </c>
      <c r="H10132" s="54" t="s">
        <v>3695</v>
      </c>
      <c r="I10132" s="54" t="s">
        <v>3696</v>
      </c>
      <c r="J10132">
        <f>VLOOKUP(A10132,'County Acres Disturbed'!$A$2:$E$3146,5,FALSE)</f>
        <v>0</v>
      </c>
      <c r="K10132" s="55" t="s">
        <v>5571</v>
      </c>
      <c r="L10132">
        <f>IF(H10132="PM10-PRI",VLOOKUP(A10132,'County Emission Factors'!A$2:E$3145,5,FALSE),IF(H10132="PM10-FIL",VLOOKUP(A10132,'County Emission Factors'!A$2:E$3145,5,FALSE),VLOOKUP(A10132,'County Emission Factors'!A$2:F$3145,6,FALSE)))</f>
        <v>0.28379387602688588</v>
      </c>
      <c r="M10132" s="56" t="s">
        <v>5572</v>
      </c>
      <c r="N10132" t="s">
        <v>5571</v>
      </c>
      <c r="O10132">
        <f t="shared" si="163"/>
        <v>0</v>
      </c>
      <c r="P10132" t="s">
        <v>5572</v>
      </c>
    </row>
    <row r="10133" spans="1:16">
      <c r="A10133" s="54" t="s">
        <v>1607</v>
      </c>
      <c r="B10133" s="54" t="s">
        <v>3066</v>
      </c>
      <c r="C10133" s="54" t="s">
        <v>5221</v>
      </c>
      <c r="D10133" s="54" t="s">
        <v>2847</v>
      </c>
      <c r="E10133" s="54" t="s">
        <v>5229</v>
      </c>
      <c r="F10133" s="54" t="s">
        <v>3690</v>
      </c>
      <c r="G10133" s="54">
        <v>2311020000</v>
      </c>
      <c r="H10133" s="54" t="s">
        <v>3697</v>
      </c>
      <c r="I10133" s="54" t="s">
        <v>3698</v>
      </c>
      <c r="J10133">
        <f>VLOOKUP(A10133,'County Acres Disturbed'!$A$2:$E$3146,5,FALSE)</f>
        <v>0</v>
      </c>
      <c r="K10133" s="55" t="s">
        <v>5571</v>
      </c>
      <c r="L10133">
        <f>IF(H10133="PM10-PRI",VLOOKUP(A10133,'County Emission Factors'!A$2:E$3145,5,FALSE),IF(H10133="PM10-FIL",VLOOKUP(A10133,'County Emission Factors'!A$2:E$3145,5,FALSE),VLOOKUP(A10133,'County Emission Factors'!A$2:F$3145,6,FALSE)))</f>
        <v>2.8379387602688589E-2</v>
      </c>
      <c r="M10133" s="56" t="s">
        <v>5572</v>
      </c>
      <c r="N10133" t="s">
        <v>5571</v>
      </c>
      <c r="O10133">
        <f t="shared" si="163"/>
        <v>0</v>
      </c>
      <c r="P10133" t="s">
        <v>5572</v>
      </c>
    </row>
    <row r="10134" spans="1:16">
      <c r="A10134" s="54" t="s">
        <v>1608</v>
      </c>
      <c r="B10134" s="54" t="s">
        <v>3066</v>
      </c>
      <c r="C10134" s="54" t="s">
        <v>5221</v>
      </c>
      <c r="D10134" s="54" t="s">
        <v>2850</v>
      </c>
      <c r="E10134" s="54" t="s">
        <v>5230</v>
      </c>
      <c r="F10134" s="54" t="s">
        <v>3690</v>
      </c>
      <c r="G10134" s="54">
        <v>2311020000</v>
      </c>
      <c r="H10134" s="54" t="s">
        <v>3691</v>
      </c>
      <c r="I10134" s="54" t="s">
        <v>3692</v>
      </c>
      <c r="J10134">
        <f>VLOOKUP(A10134,'County Acres Disturbed'!$A$2:$E$3146,5,FALSE)</f>
        <v>1057.5713701652192</v>
      </c>
      <c r="K10134" s="55" t="s">
        <v>5571</v>
      </c>
      <c r="L10134">
        <f>IF(H10134="PM10-PRI",VLOOKUP(A10134,'County Emission Factors'!A$2:E$3145,5,FALSE),IF(H10134="PM10-FIL",VLOOKUP(A10134,'County Emission Factors'!A$2:E$3145,5,FALSE),VLOOKUP(A10134,'County Emission Factors'!A$2:F$3145,6,FALSE)))</f>
        <v>0.32466019417475733</v>
      </c>
      <c r="M10134" s="56" t="s">
        <v>5572</v>
      </c>
      <c r="N10134" t="s">
        <v>5571</v>
      </c>
      <c r="O10134">
        <f t="shared" si="163"/>
        <v>343.35132639150419</v>
      </c>
      <c r="P10134" t="s">
        <v>5572</v>
      </c>
    </row>
    <row r="10135" spans="1:16">
      <c r="A10135" s="54" t="s">
        <v>1608</v>
      </c>
      <c r="B10135" s="54" t="s">
        <v>3066</v>
      </c>
      <c r="C10135" s="54" t="s">
        <v>5221</v>
      </c>
      <c r="D10135" s="54" t="s">
        <v>2850</v>
      </c>
      <c r="E10135" s="54" t="s">
        <v>5230</v>
      </c>
      <c r="F10135" s="54" t="s">
        <v>3690</v>
      </c>
      <c r="G10135" s="54">
        <v>2311020000</v>
      </c>
      <c r="H10135" s="54" t="s">
        <v>3693</v>
      </c>
      <c r="I10135" s="54" t="s">
        <v>3694</v>
      </c>
      <c r="J10135">
        <f>VLOOKUP(A10135,'County Acres Disturbed'!$A$2:$E$3146,5,FALSE)</f>
        <v>1057.5713701652192</v>
      </c>
      <c r="K10135" s="55" t="s">
        <v>5571</v>
      </c>
      <c r="L10135">
        <f>IF(H10135="PM10-PRI",VLOOKUP(A10135,'County Emission Factors'!A$2:E$3145,5,FALSE),IF(H10135="PM10-FIL",VLOOKUP(A10135,'County Emission Factors'!A$2:E$3145,5,FALSE),VLOOKUP(A10135,'County Emission Factors'!A$2:F$3145,6,FALSE)))</f>
        <v>3.2466019417475733E-2</v>
      </c>
      <c r="M10135" s="56" t="s">
        <v>5572</v>
      </c>
      <c r="N10135" t="s">
        <v>5571</v>
      </c>
      <c r="O10135">
        <f t="shared" si="163"/>
        <v>34.335132639150423</v>
      </c>
      <c r="P10135" t="s">
        <v>5572</v>
      </c>
    </row>
    <row r="10136" spans="1:16">
      <c r="A10136" s="54" t="s">
        <v>1608</v>
      </c>
      <c r="B10136" s="54" t="s">
        <v>3066</v>
      </c>
      <c r="C10136" s="54" t="s">
        <v>5221</v>
      </c>
      <c r="D10136" s="54" t="s">
        <v>2850</v>
      </c>
      <c r="E10136" s="54" t="s">
        <v>5230</v>
      </c>
      <c r="F10136" s="54" t="s">
        <v>3690</v>
      </c>
      <c r="G10136" s="54">
        <v>2311020000</v>
      </c>
      <c r="H10136" s="54" t="s">
        <v>3695</v>
      </c>
      <c r="I10136" s="54" t="s">
        <v>3696</v>
      </c>
      <c r="J10136">
        <f>VLOOKUP(A10136,'County Acres Disturbed'!$A$2:$E$3146,5,FALSE)</f>
        <v>1057.5713701652192</v>
      </c>
      <c r="K10136" s="55" t="s">
        <v>5571</v>
      </c>
      <c r="L10136">
        <f>IF(H10136="PM10-PRI",VLOOKUP(A10136,'County Emission Factors'!A$2:E$3145,5,FALSE),IF(H10136="PM10-FIL",VLOOKUP(A10136,'County Emission Factors'!A$2:E$3145,5,FALSE),VLOOKUP(A10136,'County Emission Factors'!A$2:F$3145,6,FALSE)))</f>
        <v>0.32466019417475733</v>
      </c>
      <c r="M10136" s="56" t="s">
        <v>5572</v>
      </c>
      <c r="N10136" t="s">
        <v>5571</v>
      </c>
      <c r="O10136">
        <f t="shared" si="163"/>
        <v>343.35132639150419</v>
      </c>
      <c r="P10136" t="s">
        <v>5572</v>
      </c>
    </row>
    <row r="10137" spans="1:16">
      <c r="A10137" s="54" t="s">
        <v>1608</v>
      </c>
      <c r="B10137" s="54" t="s">
        <v>3066</v>
      </c>
      <c r="C10137" s="54" t="s">
        <v>5221</v>
      </c>
      <c r="D10137" s="54" t="s">
        <v>2850</v>
      </c>
      <c r="E10137" s="54" t="s">
        <v>5230</v>
      </c>
      <c r="F10137" s="54" t="s">
        <v>3690</v>
      </c>
      <c r="G10137" s="54">
        <v>2311020000</v>
      </c>
      <c r="H10137" s="54" t="s">
        <v>3697</v>
      </c>
      <c r="I10137" s="54" t="s">
        <v>3698</v>
      </c>
      <c r="J10137">
        <f>VLOOKUP(A10137,'County Acres Disturbed'!$A$2:$E$3146,5,FALSE)</f>
        <v>1057.5713701652192</v>
      </c>
      <c r="K10137" s="55" t="s">
        <v>5571</v>
      </c>
      <c r="L10137">
        <f>IF(H10137="PM10-PRI",VLOOKUP(A10137,'County Emission Factors'!A$2:E$3145,5,FALSE),IF(H10137="PM10-FIL",VLOOKUP(A10137,'County Emission Factors'!A$2:E$3145,5,FALSE),VLOOKUP(A10137,'County Emission Factors'!A$2:F$3145,6,FALSE)))</f>
        <v>3.2466019417475733E-2</v>
      </c>
      <c r="M10137" s="56" t="s">
        <v>5572</v>
      </c>
      <c r="N10137" t="s">
        <v>5571</v>
      </c>
      <c r="O10137">
        <f t="shared" si="163"/>
        <v>34.335132639150423</v>
      </c>
      <c r="P10137" t="s">
        <v>5572</v>
      </c>
    </row>
    <row r="10138" spans="1:16">
      <c r="A10138" s="54" t="s">
        <v>1609</v>
      </c>
      <c r="B10138" s="54" t="s">
        <v>3066</v>
      </c>
      <c r="C10138" s="54" t="s">
        <v>5221</v>
      </c>
      <c r="D10138" s="54" t="s">
        <v>2851</v>
      </c>
      <c r="E10138" s="54" t="s">
        <v>5231</v>
      </c>
      <c r="F10138" s="54" t="s">
        <v>3690</v>
      </c>
      <c r="G10138" s="54">
        <v>2311020000</v>
      </c>
      <c r="H10138" s="54" t="s">
        <v>3691</v>
      </c>
      <c r="I10138" s="54" t="s">
        <v>3692</v>
      </c>
      <c r="J10138">
        <f>VLOOKUP(A10138,'County Acres Disturbed'!$A$2:$E$3146,5,FALSE)</f>
        <v>40.785016450824166</v>
      </c>
      <c r="K10138" s="55" t="s">
        <v>5571</v>
      </c>
      <c r="L10138">
        <f>IF(H10138="PM10-PRI",VLOOKUP(A10138,'County Emission Factors'!A$2:E$3145,5,FALSE),IF(H10138="PM10-FIL",VLOOKUP(A10138,'County Emission Factors'!A$2:E$3145,5,FALSE),VLOOKUP(A10138,'County Emission Factors'!A$2:F$3145,6,FALSE)))</f>
        <v>0.28379387602688583</v>
      </c>
      <c r="M10138" s="56" t="s">
        <v>5572</v>
      </c>
      <c r="N10138" t="s">
        <v>5571</v>
      </c>
      <c r="O10138">
        <f t="shared" si="163"/>
        <v>11.574537902399692</v>
      </c>
      <c r="P10138" t="s">
        <v>5572</v>
      </c>
    </row>
    <row r="10139" spans="1:16">
      <c r="A10139" s="54" t="s">
        <v>1609</v>
      </c>
      <c r="B10139" s="54" t="s">
        <v>3066</v>
      </c>
      <c r="C10139" s="54" t="s">
        <v>5221</v>
      </c>
      <c r="D10139" s="54" t="s">
        <v>2851</v>
      </c>
      <c r="E10139" s="54" t="s">
        <v>5231</v>
      </c>
      <c r="F10139" s="54" t="s">
        <v>3690</v>
      </c>
      <c r="G10139" s="54">
        <v>2311020000</v>
      </c>
      <c r="H10139" s="54" t="s">
        <v>3693</v>
      </c>
      <c r="I10139" s="54" t="s">
        <v>3694</v>
      </c>
      <c r="J10139">
        <f>VLOOKUP(A10139,'County Acres Disturbed'!$A$2:$E$3146,5,FALSE)</f>
        <v>40.785016450824166</v>
      </c>
      <c r="K10139" s="55" t="s">
        <v>5571</v>
      </c>
      <c r="L10139">
        <f>IF(H10139="PM10-PRI",VLOOKUP(A10139,'County Emission Factors'!A$2:E$3145,5,FALSE),IF(H10139="PM10-FIL",VLOOKUP(A10139,'County Emission Factors'!A$2:E$3145,5,FALSE),VLOOKUP(A10139,'County Emission Factors'!A$2:F$3145,6,FALSE)))</f>
        <v>2.8379387602688586E-2</v>
      </c>
      <c r="M10139" s="56" t="s">
        <v>5572</v>
      </c>
      <c r="N10139" t="s">
        <v>5571</v>
      </c>
      <c r="O10139">
        <f t="shared" si="163"/>
        <v>1.1574537902399693</v>
      </c>
      <c r="P10139" t="s">
        <v>5572</v>
      </c>
    </row>
    <row r="10140" spans="1:16">
      <c r="A10140" s="54" t="s">
        <v>1609</v>
      </c>
      <c r="B10140" s="54" t="s">
        <v>3066</v>
      </c>
      <c r="C10140" s="54" t="s">
        <v>5221</v>
      </c>
      <c r="D10140" s="54" t="s">
        <v>2851</v>
      </c>
      <c r="E10140" s="54" t="s">
        <v>5231</v>
      </c>
      <c r="F10140" s="54" t="s">
        <v>3690</v>
      </c>
      <c r="G10140" s="54">
        <v>2311020000</v>
      </c>
      <c r="H10140" s="54" t="s">
        <v>3695</v>
      </c>
      <c r="I10140" s="54" t="s">
        <v>3696</v>
      </c>
      <c r="J10140">
        <f>VLOOKUP(A10140,'County Acres Disturbed'!$A$2:$E$3146,5,FALSE)</f>
        <v>40.785016450824166</v>
      </c>
      <c r="K10140" s="55" t="s">
        <v>5571</v>
      </c>
      <c r="L10140">
        <f>IF(H10140="PM10-PRI",VLOOKUP(A10140,'County Emission Factors'!A$2:E$3145,5,FALSE),IF(H10140="PM10-FIL",VLOOKUP(A10140,'County Emission Factors'!A$2:E$3145,5,FALSE),VLOOKUP(A10140,'County Emission Factors'!A$2:F$3145,6,FALSE)))</f>
        <v>0.28379387602688583</v>
      </c>
      <c r="M10140" s="56" t="s">
        <v>5572</v>
      </c>
      <c r="N10140" t="s">
        <v>5571</v>
      </c>
      <c r="O10140">
        <f t="shared" si="163"/>
        <v>11.574537902399692</v>
      </c>
      <c r="P10140" t="s">
        <v>5572</v>
      </c>
    </row>
    <row r="10141" spans="1:16">
      <c r="A10141" s="54" t="s">
        <v>1609</v>
      </c>
      <c r="B10141" s="54" t="s">
        <v>3066</v>
      </c>
      <c r="C10141" s="54" t="s">
        <v>5221</v>
      </c>
      <c r="D10141" s="54" t="s">
        <v>2851</v>
      </c>
      <c r="E10141" s="54" t="s">
        <v>5231</v>
      </c>
      <c r="F10141" s="54" t="s">
        <v>3690</v>
      </c>
      <c r="G10141" s="54">
        <v>2311020000</v>
      </c>
      <c r="H10141" s="54" t="s">
        <v>3697</v>
      </c>
      <c r="I10141" s="54" t="s">
        <v>3698</v>
      </c>
      <c r="J10141">
        <f>VLOOKUP(A10141,'County Acres Disturbed'!$A$2:$E$3146,5,FALSE)</f>
        <v>40.785016450824166</v>
      </c>
      <c r="K10141" s="55" t="s">
        <v>5571</v>
      </c>
      <c r="L10141">
        <f>IF(H10141="PM10-PRI",VLOOKUP(A10141,'County Emission Factors'!A$2:E$3145,5,FALSE),IF(H10141="PM10-FIL",VLOOKUP(A10141,'County Emission Factors'!A$2:E$3145,5,FALSE),VLOOKUP(A10141,'County Emission Factors'!A$2:F$3145,6,FALSE)))</f>
        <v>2.8379387602688586E-2</v>
      </c>
      <c r="M10141" s="56" t="s">
        <v>5572</v>
      </c>
      <c r="N10141" t="s">
        <v>5571</v>
      </c>
      <c r="O10141">
        <f t="shared" si="163"/>
        <v>1.1574537902399693</v>
      </c>
      <c r="P10141" t="s">
        <v>5572</v>
      </c>
    </row>
    <row r="10142" spans="1:16">
      <c r="A10142" s="54" t="s">
        <v>1610</v>
      </c>
      <c r="B10142" s="54" t="s">
        <v>3066</v>
      </c>
      <c r="C10142" s="54" t="s">
        <v>5221</v>
      </c>
      <c r="D10142" s="54" t="s">
        <v>2852</v>
      </c>
      <c r="E10142" s="54" t="s">
        <v>5232</v>
      </c>
      <c r="F10142" s="54" t="s">
        <v>3690</v>
      </c>
      <c r="G10142" s="54">
        <v>2311020000</v>
      </c>
      <c r="H10142" s="54" t="s">
        <v>3691</v>
      </c>
      <c r="I10142" s="54" t="s">
        <v>3692</v>
      </c>
      <c r="J10142">
        <f>VLOOKUP(A10142,'County Acres Disturbed'!$A$2:$E$3146,5,FALSE)</f>
        <v>40.785016450824166</v>
      </c>
      <c r="K10142" s="55" t="s">
        <v>5571</v>
      </c>
      <c r="L10142">
        <f>IF(H10142="PM10-PRI",VLOOKUP(A10142,'County Emission Factors'!A$2:E$3145,5,FALSE),IF(H10142="PM10-FIL",VLOOKUP(A10142,'County Emission Factors'!A$2:E$3145,5,FALSE),VLOOKUP(A10142,'County Emission Factors'!A$2:F$3145,6,FALSE)))</f>
        <v>0.28379387602688583</v>
      </c>
      <c r="M10142" s="56" t="s">
        <v>5572</v>
      </c>
      <c r="N10142" t="s">
        <v>5571</v>
      </c>
      <c r="O10142">
        <f t="shared" si="163"/>
        <v>11.574537902399692</v>
      </c>
      <c r="P10142" t="s">
        <v>5572</v>
      </c>
    </row>
    <row r="10143" spans="1:16">
      <c r="A10143" s="54" t="s">
        <v>1610</v>
      </c>
      <c r="B10143" s="54" t="s">
        <v>3066</v>
      </c>
      <c r="C10143" s="54" t="s">
        <v>5221</v>
      </c>
      <c r="D10143" s="54" t="s">
        <v>2852</v>
      </c>
      <c r="E10143" s="54" t="s">
        <v>5232</v>
      </c>
      <c r="F10143" s="54" t="s">
        <v>3690</v>
      </c>
      <c r="G10143" s="54">
        <v>2311020000</v>
      </c>
      <c r="H10143" s="54" t="s">
        <v>3693</v>
      </c>
      <c r="I10143" s="54" t="s">
        <v>3694</v>
      </c>
      <c r="J10143">
        <f>VLOOKUP(A10143,'County Acres Disturbed'!$A$2:$E$3146,5,FALSE)</f>
        <v>40.785016450824166</v>
      </c>
      <c r="K10143" s="55" t="s">
        <v>5571</v>
      </c>
      <c r="L10143">
        <f>IF(H10143="PM10-PRI",VLOOKUP(A10143,'County Emission Factors'!A$2:E$3145,5,FALSE),IF(H10143="PM10-FIL",VLOOKUP(A10143,'County Emission Factors'!A$2:E$3145,5,FALSE),VLOOKUP(A10143,'County Emission Factors'!A$2:F$3145,6,FALSE)))</f>
        <v>2.8379387602688586E-2</v>
      </c>
      <c r="M10143" s="56" t="s">
        <v>5572</v>
      </c>
      <c r="N10143" t="s">
        <v>5571</v>
      </c>
      <c r="O10143">
        <f t="shared" ref="O10143:O10206" si="164">L10143*J10143</f>
        <v>1.1574537902399693</v>
      </c>
      <c r="P10143" t="s">
        <v>5572</v>
      </c>
    </row>
    <row r="10144" spans="1:16">
      <c r="A10144" s="54" t="s">
        <v>1610</v>
      </c>
      <c r="B10144" s="54" t="s">
        <v>3066</v>
      </c>
      <c r="C10144" s="54" t="s">
        <v>5221</v>
      </c>
      <c r="D10144" s="54" t="s">
        <v>2852</v>
      </c>
      <c r="E10144" s="54" t="s">
        <v>5232</v>
      </c>
      <c r="F10144" s="54" t="s">
        <v>3690</v>
      </c>
      <c r="G10144" s="54">
        <v>2311020000</v>
      </c>
      <c r="H10144" s="54" t="s">
        <v>3695</v>
      </c>
      <c r="I10144" s="54" t="s">
        <v>3696</v>
      </c>
      <c r="J10144">
        <f>VLOOKUP(A10144,'County Acres Disturbed'!$A$2:$E$3146,5,FALSE)</f>
        <v>40.785016450824166</v>
      </c>
      <c r="K10144" s="55" t="s">
        <v>5571</v>
      </c>
      <c r="L10144">
        <f>IF(H10144="PM10-PRI",VLOOKUP(A10144,'County Emission Factors'!A$2:E$3145,5,FALSE),IF(H10144="PM10-FIL",VLOOKUP(A10144,'County Emission Factors'!A$2:E$3145,5,FALSE),VLOOKUP(A10144,'County Emission Factors'!A$2:F$3145,6,FALSE)))</f>
        <v>0.28379387602688583</v>
      </c>
      <c r="M10144" s="56" t="s">
        <v>5572</v>
      </c>
      <c r="N10144" t="s">
        <v>5571</v>
      </c>
      <c r="O10144">
        <f t="shared" si="164"/>
        <v>11.574537902399692</v>
      </c>
      <c r="P10144" t="s">
        <v>5572</v>
      </c>
    </row>
    <row r="10145" spans="1:16">
      <c r="A10145" s="54" t="s">
        <v>1610</v>
      </c>
      <c r="B10145" s="54" t="s">
        <v>3066</v>
      </c>
      <c r="C10145" s="54" t="s">
        <v>5221</v>
      </c>
      <c r="D10145" s="54" t="s">
        <v>2852</v>
      </c>
      <c r="E10145" s="54" t="s">
        <v>5232</v>
      </c>
      <c r="F10145" s="54" t="s">
        <v>3690</v>
      </c>
      <c r="G10145" s="54">
        <v>2311020000</v>
      </c>
      <c r="H10145" s="54" t="s">
        <v>3697</v>
      </c>
      <c r="I10145" s="54" t="s">
        <v>3698</v>
      </c>
      <c r="J10145">
        <f>VLOOKUP(A10145,'County Acres Disturbed'!$A$2:$E$3146,5,FALSE)</f>
        <v>40.785016450824166</v>
      </c>
      <c r="K10145" s="55" t="s">
        <v>5571</v>
      </c>
      <c r="L10145">
        <f>IF(H10145="PM10-PRI",VLOOKUP(A10145,'County Emission Factors'!A$2:E$3145,5,FALSE),IF(H10145="PM10-FIL",VLOOKUP(A10145,'County Emission Factors'!A$2:E$3145,5,FALSE),VLOOKUP(A10145,'County Emission Factors'!A$2:F$3145,6,FALSE)))</f>
        <v>2.8379387602688586E-2</v>
      </c>
      <c r="M10145" s="56" t="s">
        <v>5572</v>
      </c>
      <c r="N10145" t="s">
        <v>5571</v>
      </c>
      <c r="O10145">
        <f t="shared" si="164"/>
        <v>1.1574537902399693</v>
      </c>
      <c r="P10145" t="s">
        <v>5572</v>
      </c>
    </row>
    <row r="10146" spans="1:16">
      <c r="A10146" s="54" t="s">
        <v>1611</v>
      </c>
      <c r="B10146" s="54" t="s">
        <v>3066</v>
      </c>
      <c r="C10146" s="54" t="s">
        <v>5221</v>
      </c>
      <c r="D10146" s="54" t="s">
        <v>2932</v>
      </c>
      <c r="E10146" s="54" t="s">
        <v>4401</v>
      </c>
      <c r="F10146" s="54" t="s">
        <v>3690</v>
      </c>
      <c r="G10146" s="54">
        <v>2311020000</v>
      </c>
      <c r="H10146" s="54" t="s">
        <v>3691</v>
      </c>
      <c r="I10146" s="54" t="s">
        <v>3692</v>
      </c>
      <c r="J10146">
        <f>VLOOKUP(A10146,'County Acres Disturbed'!$A$2:$E$3146,5,FALSE)</f>
        <v>3856.7154941846052</v>
      </c>
      <c r="K10146" s="55" t="s">
        <v>5571</v>
      </c>
      <c r="L10146">
        <f>IF(H10146="PM10-PRI",VLOOKUP(A10146,'County Emission Factors'!A$2:E$3145,5,FALSE),IF(H10146="PM10-FIL",VLOOKUP(A10146,'County Emission Factors'!A$2:E$3145,5,FALSE),VLOOKUP(A10146,'County Emission Factors'!A$2:F$3145,6,FALSE)))</f>
        <v>0.28379387602688583</v>
      </c>
      <c r="M10146" s="56" t="s">
        <v>5572</v>
      </c>
      <c r="N10146" t="s">
        <v>5571</v>
      </c>
      <c r="O10146">
        <f t="shared" si="164"/>
        <v>1094.5122388275956</v>
      </c>
      <c r="P10146" t="s">
        <v>5572</v>
      </c>
    </row>
    <row r="10147" spans="1:16">
      <c r="A10147" s="54" t="s">
        <v>1611</v>
      </c>
      <c r="B10147" s="54" t="s">
        <v>3066</v>
      </c>
      <c r="C10147" s="54" t="s">
        <v>5221</v>
      </c>
      <c r="D10147" s="54" t="s">
        <v>2932</v>
      </c>
      <c r="E10147" s="54" t="s">
        <v>4401</v>
      </c>
      <c r="F10147" s="54" t="s">
        <v>3690</v>
      </c>
      <c r="G10147" s="54">
        <v>2311020000</v>
      </c>
      <c r="H10147" s="54" t="s">
        <v>3693</v>
      </c>
      <c r="I10147" s="54" t="s">
        <v>3694</v>
      </c>
      <c r="J10147">
        <f>VLOOKUP(A10147,'County Acres Disturbed'!$A$2:$E$3146,5,FALSE)</f>
        <v>3856.7154941846052</v>
      </c>
      <c r="K10147" s="55" t="s">
        <v>5571</v>
      </c>
      <c r="L10147">
        <f>IF(H10147="PM10-PRI",VLOOKUP(A10147,'County Emission Factors'!A$2:E$3145,5,FALSE),IF(H10147="PM10-FIL",VLOOKUP(A10147,'County Emission Factors'!A$2:E$3145,5,FALSE),VLOOKUP(A10147,'County Emission Factors'!A$2:F$3145,6,FALSE)))</f>
        <v>2.8379387602688586E-2</v>
      </c>
      <c r="M10147" s="56" t="s">
        <v>5572</v>
      </c>
      <c r="N10147" t="s">
        <v>5571</v>
      </c>
      <c r="O10147">
        <f t="shared" si="164"/>
        <v>109.45122388275956</v>
      </c>
      <c r="P10147" t="s">
        <v>5572</v>
      </c>
    </row>
    <row r="10148" spans="1:16">
      <c r="A10148" s="54" t="s">
        <v>1611</v>
      </c>
      <c r="B10148" s="54" t="s">
        <v>3066</v>
      </c>
      <c r="C10148" s="54" t="s">
        <v>5221</v>
      </c>
      <c r="D10148" s="54" t="s">
        <v>2932</v>
      </c>
      <c r="E10148" s="54" t="s">
        <v>4401</v>
      </c>
      <c r="F10148" s="54" t="s">
        <v>3690</v>
      </c>
      <c r="G10148" s="54">
        <v>2311020000</v>
      </c>
      <c r="H10148" s="54" t="s">
        <v>3695</v>
      </c>
      <c r="I10148" s="54" t="s">
        <v>3696</v>
      </c>
      <c r="J10148">
        <f>VLOOKUP(A10148,'County Acres Disturbed'!$A$2:$E$3146,5,FALSE)</f>
        <v>3856.7154941846052</v>
      </c>
      <c r="K10148" s="55" t="s">
        <v>5571</v>
      </c>
      <c r="L10148">
        <f>IF(H10148="PM10-PRI",VLOOKUP(A10148,'County Emission Factors'!A$2:E$3145,5,FALSE),IF(H10148="PM10-FIL",VLOOKUP(A10148,'County Emission Factors'!A$2:E$3145,5,FALSE),VLOOKUP(A10148,'County Emission Factors'!A$2:F$3145,6,FALSE)))</f>
        <v>0.28379387602688583</v>
      </c>
      <c r="M10148" s="56" t="s">
        <v>5572</v>
      </c>
      <c r="N10148" t="s">
        <v>5571</v>
      </c>
      <c r="O10148">
        <f t="shared" si="164"/>
        <v>1094.5122388275956</v>
      </c>
      <c r="P10148" t="s">
        <v>5572</v>
      </c>
    </row>
    <row r="10149" spans="1:16">
      <c r="A10149" s="54" t="s">
        <v>1611</v>
      </c>
      <c r="B10149" s="54" t="s">
        <v>3066</v>
      </c>
      <c r="C10149" s="54" t="s">
        <v>5221</v>
      </c>
      <c r="D10149" s="54" t="s">
        <v>2932</v>
      </c>
      <c r="E10149" s="54" t="s">
        <v>4401</v>
      </c>
      <c r="F10149" s="54" t="s">
        <v>3690</v>
      </c>
      <c r="G10149" s="54">
        <v>2311020000</v>
      </c>
      <c r="H10149" s="54" t="s">
        <v>3697</v>
      </c>
      <c r="I10149" s="54" t="s">
        <v>3698</v>
      </c>
      <c r="J10149">
        <f>VLOOKUP(A10149,'County Acres Disturbed'!$A$2:$E$3146,5,FALSE)</f>
        <v>3856.7154941846052</v>
      </c>
      <c r="K10149" s="55" t="s">
        <v>5571</v>
      </c>
      <c r="L10149">
        <f>IF(H10149="PM10-PRI",VLOOKUP(A10149,'County Emission Factors'!A$2:E$3145,5,FALSE),IF(H10149="PM10-FIL",VLOOKUP(A10149,'County Emission Factors'!A$2:E$3145,5,FALSE),VLOOKUP(A10149,'County Emission Factors'!A$2:F$3145,6,FALSE)))</f>
        <v>2.8379387602688586E-2</v>
      </c>
      <c r="M10149" s="56" t="s">
        <v>5572</v>
      </c>
      <c r="N10149" t="s">
        <v>5571</v>
      </c>
      <c r="O10149">
        <f t="shared" si="164"/>
        <v>109.45122388275956</v>
      </c>
      <c r="P10149" t="s">
        <v>5572</v>
      </c>
    </row>
    <row r="10150" spans="1:16">
      <c r="A10150" s="54" t="s">
        <v>1612</v>
      </c>
      <c r="B10150" s="54" t="s">
        <v>3066</v>
      </c>
      <c r="C10150" s="54" t="s">
        <v>5221</v>
      </c>
      <c r="D10150" s="54" t="s">
        <v>2855</v>
      </c>
      <c r="E10150" s="54" t="s">
        <v>5233</v>
      </c>
      <c r="F10150" s="54" t="s">
        <v>3690</v>
      </c>
      <c r="G10150" s="54">
        <v>2311020000</v>
      </c>
      <c r="H10150" s="54" t="s">
        <v>3691</v>
      </c>
      <c r="I10150" s="54" t="s">
        <v>3692</v>
      </c>
      <c r="J10150">
        <f>VLOOKUP(A10150,'County Acres Disturbed'!$A$2:$E$3146,5,FALSE)</f>
        <v>19078.377055816341</v>
      </c>
      <c r="K10150" s="55" t="s">
        <v>5571</v>
      </c>
      <c r="L10150">
        <f>IF(H10150="PM10-PRI",VLOOKUP(A10150,'County Emission Factors'!A$2:E$3145,5,FALSE),IF(H10150="PM10-FIL",VLOOKUP(A10150,'County Emission Factors'!A$2:E$3145,5,FALSE),VLOOKUP(A10150,'County Emission Factors'!A$2:F$3145,6,FALSE)))</f>
        <v>0.32466019417475717</v>
      </c>
      <c r="M10150" s="56" t="s">
        <v>5572</v>
      </c>
      <c r="N10150" t="s">
        <v>5571</v>
      </c>
      <c r="O10150">
        <f t="shared" si="164"/>
        <v>6193.9895994805656</v>
      </c>
      <c r="P10150" t="s">
        <v>5572</v>
      </c>
    </row>
    <row r="10151" spans="1:16">
      <c r="A10151" s="54" t="s">
        <v>1612</v>
      </c>
      <c r="B10151" s="54" t="s">
        <v>3066</v>
      </c>
      <c r="C10151" s="54" t="s">
        <v>5221</v>
      </c>
      <c r="D10151" s="54" t="s">
        <v>2855</v>
      </c>
      <c r="E10151" s="54" t="s">
        <v>5233</v>
      </c>
      <c r="F10151" s="54" t="s">
        <v>3690</v>
      </c>
      <c r="G10151" s="54">
        <v>2311020000</v>
      </c>
      <c r="H10151" s="54" t="s">
        <v>3693</v>
      </c>
      <c r="I10151" s="54" t="s">
        <v>3694</v>
      </c>
      <c r="J10151">
        <f>VLOOKUP(A10151,'County Acres Disturbed'!$A$2:$E$3146,5,FALSE)</f>
        <v>19078.377055816341</v>
      </c>
      <c r="K10151" s="55" t="s">
        <v>5571</v>
      </c>
      <c r="L10151">
        <f>IF(H10151="PM10-PRI",VLOOKUP(A10151,'County Emission Factors'!A$2:E$3145,5,FALSE),IF(H10151="PM10-FIL",VLOOKUP(A10151,'County Emission Factors'!A$2:E$3145,5,FALSE),VLOOKUP(A10151,'County Emission Factors'!A$2:F$3145,6,FALSE)))</f>
        <v>3.2466019417475719E-2</v>
      </c>
      <c r="M10151" s="56" t="s">
        <v>5572</v>
      </c>
      <c r="N10151" t="s">
        <v>5571</v>
      </c>
      <c r="O10151">
        <f t="shared" si="164"/>
        <v>619.39895994805659</v>
      </c>
      <c r="P10151" t="s">
        <v>5572</v>
      </c>
    </row>
    <row r="10152" spans="1:16">
      <c r="A10152" s="54" t="s">
        <v>1612</v>
      </c>
      <c r="B10152" s="54" t="s">
        <v>3066</v>
      </c>
      <c r="C10152" s="54" t="s">
        <v>5221</v>
      </c>
      <c r="D10152" s="54" t="s">
        <v>2855</v>
      </c>
      <c r="E10152" s="54" t="s">
        <v>5233</v>
      </c>
      <c r="F10152" s="54" t="s">
        <v>3690</v>
      </c>
      <c r="G10152" s="54">
        <v>2311020000</v>
      </c>
      <c r="H10152" s="54" t="s">
        <v>3695</v>
      </c>
      <c r="I10152" s="54" t="s">
        <v>3696</v>
      </c>
      <c r="J10152">
        <f>VLOOKUP(A10152,'County Acres Disturbed'!$A$2:$E$3146,5,FALSE)</f>
        <v>19078.377055816341</v>
      </c>
      <c r="K10152" s="55" t="s">
        <v>5571</v>
      </c>
      <c r="L10152">
        <f>IF(H10152="PM10-PRI",VLOOKUP(A10152,'County Emission Factors'!A$2:E$3145,5,FALSE),IF(H10152="PM10-FIL",VLOOKUP(A10152,'County Emission Factors'!A$2:E$3145,5,FALSE),VLOOKUP(A10152,'County Emission Factors'!A$2:F$3145,6,FALSE)))</f>
        <v>0.32466019417475717</v>
      </c>
      <c r="M10152" s="56" t="s">
        <v>5572</v>
      </c>
      <c r="N10152" t="s">
        <v>5571</v>
      </c>
      <c r="O10152">
        <f t="shared" si="164"/>
        <v>6193.9895994805656</v>
      </c>
      <c r="P10152" t="s">
        <v>5572</v>
      </c>
    </row>
    <row r="10153" spans="1:16">
      <c r="A10153" s="54" t="s">
        <v>1612</v>
      </c>
      <c r="B10153" s="54" t="s">
        <v>3066</v>
      </c>
      <c r="C10153" s="54" t="s">
        <v>5221</v>
      </c>
      <c r="D10153" s="54" t="s">
        <v>2855</v>
      </c>
      <c r="E10153" s="54" t="s">
        <v>5233</v>
      </c>
      <c r="F10153" s="54" t="s">
        <v>3690</v>
      </c>
      <c r="G10153" s="54">
        <v>2311020000</v>
      </c>
      <c r="H10153" s="54" t="s">
        <v>3697</v>
      </c>
      <c r="I10153" s="54" t="s">
        <v>3698</v>
      </c>
      <c r="J10153">
        <f>VLOOKUP(A10153,'County Acres Disturbed'!$A$2:$E$3146,5,FALSE)</f>
        <v>19078.377055816341</v>
      </c>
      <c r="K10153" s="55" t="s">
        <v>5571</v>
      </c>
      <c r="L10153">
        <f>IF(H10153="PM10-PRI",VLOOKUP(A10153,'County Emission Factors'!A$2:E$3145,5,FALSE),IF(H10153="PM10-FIL",VLOOKUP(A10153,'County Emission Factors'!A$2:E$3145,5,FALSE),VLOOKUP(A10153,'County Emission Factors'!A$2:F$3145,6,FALSE)))</f>
        <v>3.2466019417475719E-2</v>
      </c>
      <c r="M10153" s="56" t="s">
        <v>5572</v>
      </c>
      <c r="N10153" t="s">
        <v>5571</v>
      </c>
      <c r="O10153">
        <f t="shared" si="164"/>
        <v>619.39895994805659</v>
      </c>
      <c r="P10153" t="s">
        <v>5572</v>
      </c>
    </row>
    <row r="10154" spans="1:16">
      <c r="A10154" s="54" t="s">
        <v>1613</v>
      </c>
      <c r="B10154" s="54" t="s">
        <v>3066</v>
      </c>
      <c r="C10154" s="54" t="s">
        <v>5221</v>
      </c>
      <c r="D10154" s="54" t="s">
        <v>2856</v>
      </c>
      <c r="E10154" s="54" t="s">
        <v>5234</v>
      </c>
      <c r="F10154" s="54" t="s">
        <v>3690</v>
      </c>
      <c r="G10154" s="54">
        <v>2311020000</v>
      </c>
      <c r="H10154" s="54" t="s">
        <v>3691</v>
      </c>
      <c r="I10154" s="54" t="s">
        <v>3692</v>
      </c>
      <c r="J10154">
        <f>VLOOKUP(A10154,'County Acres Disturbed'!$A$2:$E$3146,5,FALSE)</f>
        <v>40.785016450824166</v>
      </c>
      <c r="K10154" s="55" t="s">
        <v>5571</v>
      </c>
      <c r="L10154">
        <f>IF(H10154="PM10-PRI",VLOOKUP(A10154,'County Emission Factors'!A$2:E$3145,5,FALSE),IF(H10154="PM10-FIL",VLOOKUP(A10154,'County Emission Factors'!A$2:E$3145,5,FALSE),VLOOKUP(A10154,'County Emission Factors'!A$2:F$3145,6,FALSE)))</f>
        <v>0.28379387602688588</v>
      </c>
      <c r="M10154" s="56" t="s">
        <v>5572</v>
      </c>
      <c r="N10154" t="s">
        <v>5571</v>
      </c>
      <c r="O10154">
        <f t="shared" si="164"/>
        <v>11.574537902399694</v>
      </c>
      <c r="P10154" t="s">
        <v>5572</v>
      </c>
    </row>
    <row r="10155" spans="1:16">
      <c r="A10155" s="54" t="s">
        <v>1613</v>
      </c>
      <c r="B10155" s="54" t="s">
        <v>3066</v>
      </c>
      <c r="C10155" s="54" t="s">
        <v>5221</v>
      </c>
      <c r="D10155" s="54" t="s">
        <v>2856</v>
      </c>
      <c r="E10155" s="54" t="s">
        <v>5234</v>
      </c>
      <c r="F10155" s="54" t="s">
        <v>3690</v>
      </c>
      <c r="G10155" s="54">
        <v>2311020000</v>
      </c>
      <c r="H10155" s="54" t="s">
        <v>3693</v>
      </c>
      <c r="I10155" s="54" t="s">
        <v>3694</v>
      </c>
      <c r="J10155">
        <f>VLOOKUP(A10155,'County Acres Disturbed'!$A$2:$E$3146,5,FALSE)</f>
        <v>40.785016450824166</v>
      </c>
      <c r="K10155" s="55" t="s">
        <v>5571</v>
      </c>
      <c r="L10155">
        <f>IF(H10155="PM10-PRI",VLOOKUP(A10155,'County Emission Factors'!A$2:E$3145,5,FALSE),IF(H10155="PM10-FIL",VLOOKUP(A10155,'County Emission Factors'!A$2:E$3145,5,FALSE),VLOOKUP(A10155,'County Emission Factors'!A$2:F$3145,6,FALSE)))</f>
        <v>2.8379387602688589E-2</v>
      </c>
      <c r="M10155" s="56" t="s">
        <v>5572</v>
      </c>
      <c r="N10155" t="s">
        <v>5571</v>
      </c>
      <c r="O10155">
        <f t="shared" si="164"/>
        <v>1.1574537902399695</v>
      </c>
      <c r="P10155" t="s">
        <v>5572</v>
      </c>
    </row>
    <row r="10156" spans="1:16">
      <c r="A10156" s="54" t="s">
        <v>1613</v>
      </c>
      <c r="B10156" s="54" t="s">
        <v>3066</v>
      </c>
      <c r="C10156" s="54" t="s">
        <v>5221</v>
      </c>
      <c r="D10156" s="54" t="s">
        <v>2856</v>
      </c>
      <c r="E10156" s="54" t="s">
        <v>5234</v>
      </c>
      <c r="F10156" s="54" t="s">
        <v>3690</v>
      </c>
      <c r="G10156" s="54">
        <v>2311020000</v>
      </c>
      <c r="H10156" s="54" t="s">
        <v>3695</v>
      </c>
      <c r="I10156" s="54" t="s">
        <v>3696</v>
      </c>
      <c r="J10156">
        <f>VLOOKUP(A10156,'County Acres Disturbed'!$A$2:$E$3146,5,FALSE)</f>
        <v>40.785016450824166</v>
      </c>
      <c r="K10156" s="55" t="s">
        <v>5571</v>
      </c>
      <c r="L10156">
        <f>IF(H10156="PM10-PRI",VLOOKUP(A10156,'County Emission Factors'!A$2:E$3145,5,FALSE),IF(H10156="PM10-FIL",VLOOKUP(A10156,'County Emission Factors'!A$2:E$3145,5,FALSE),VLOOKUP(A10156,'County Emission Factors'!A$2:F$3145,6,FALSE)))</f>
        <v>0.28379387602688588</v>
      </c>
      <c r="M10156" s="56" t="s">
        <v>5572</v>
      </c>
      <c r="N10156" t="s">
        <v>5571</v>
      </c>
      <c r="O10156">
        <f t="shared" si="164"/>
        <v>11.574537902399694</v>
      </c>
      <c r="P10156" t="s">
        <v>5572</v>
      </c>
    </row>
    <row r="10157" spans="1:16">
      <c r="A10157" s="54" t="s">
        <v>1613</v>
      </c>
      <c r="B10157" s="54" t="s">
        <v>3066</v>
      </c>
      <c r="C10157" s="54" t="s">
        <v>5221</v>
      </c>
      <c r="D10157" s="54" t="s">
        <v>2856</v>
      </c>
      <c r="E10157" s="54" t="s">
        <v>5234</v>
      </c>
      <c r="F10157" s="54" t="s">
        <v>3690</v>
      </c>
      <c r="G10157" s="54">
        <v>2311020000</v>
      </c>
      <c r="H10157" s="54" t="s">
        <v>3697</v>
      </c>
      <c r="I10157" s="54" t="s">
        <v>3698</v>
      </c>
      <c r="J10157">
        <f>VLOOKUP(A10157,'County Acres Disturbed'!$A$2:$E$3146,5,FALSE)</f>
        <v>40.785016450824166</v>
      </c>
      <c r="K10157" s="55" t="s">
        <v>5571</v>
      </c>
      <c r="L10157">
        <f>IF(H10157="PM10-PRI",VLOOKUP(A10157,'County Emission Factors'!A$2:E$3145,5,FALSE),IF(H10157="PM10-FIL",VLOOKUP(A10157,'County Emission Factors'!A$2:E$3145,5,FALSE),VLOOKUP(A10157,'County Emission Factors'!A$2:F$3145,6,FALSE)))</f>
        <v>2.8379387602688589E-2</v>
      </c>
      <c r="M10157" s="56" t="s">
        <v>5572</v>
      </c>
      <c r="N10157" t="s">
        <v>5571</v>
      </c>
      <c r="O10157">
        <f t="shared" si="164"/>
        <v>1.1574537902399695</v>
      </c>
      <c r="P10157" t="s">
        <v>5572</v>
      </c>
    </row>
    <row r="10158" spans="1:16">
      <c r="A10158" s="54" t="s">
        <v>2648</v>
      </c>
      <c r="B10158" s="54" t="s">
        <v>3066</v>
      </c>
      <c r="C10158" s="54" t="s">
        <v>5221</v>
      </c>
      <c r="D10158" s="54" t="s">
        <v>2857</v>
      </c>
      <c r="E10158" s="54" t="s">
        <v>5235</v>
      </c>
      <c r="F10158" s="54" t="s">
        <v>3690</v>
      </c>
      <c r="G10158" s="54">
        <v>2311020000</v>
      </c>
      <c r="H10158" s="54" t="s">
        <v>3691</v>
      </c>
      <c r="I10158" s="54" t="s">
        <v>3692</v>
      </c>
      <c r="J10158">
        <f>VLOOKUP(A10158,'County Acres Disturbed'!$A$2:$E$3146,5,FALSE)</f>
        <v>0</v>
      </c>
      <c r="K10158" s="55" t="s">
        <v>5571</v>
      </c>
      <c r="L10158">
        <f>IF(H10158="PM10-PRI",VLOOKUP(A10158,'County Emission Factors'!A$2:E$3145,5,FALSE),IF(H10158="PM10-FIL",VLOOKUP(A10158,'County Emission Factors'!A$2:E$3145,5,FALSE),VLOOKUP(A10158,'County Emission Factors'!A$2:F$3145,6,FALSE)))</f>
        <v>0.28379387602688583</v>
      </c>
      <c r="M10158" s="56" t="s">
        <v>5572</v>
      </c>
      <c r="N10158" t="s">
        <v>5571</v>
      </c>
      <c r="O10158">
        <f t="shared" si="164"/>
        <v>0</v>
      </c>
      <c r="P10158" t="s">
        <v>5572</v>
      </c>
    </row>
    <row r="10159" spans="1:16">
      <c r="A10159" s="54" t="s">
        <v>2648</v>
      </c>
      <c r="B10159" s="54" t="s">
        <v>3066</v>
      </c>
      <c r="C10159" s="54" t="s">
        <v>5221</v>
      </c>
      <c r="D10159" s="54" t="s">
        <v>2857</v>
      </c>
      <c r="E10159" s="54" t="s">
        <v>5235</v>
      </c>
      <c r="F10159" s="54" t="s">
        <v>3690</v>
      </c>
      <c r="G10159" s="54">
        <v>2311020000</v>
      </c>
      <c r="H10159" s="54" t="s">
        <v>3693</v>
      </c>
      <c r="I10159" s="54" t="s">
        <v>3694</v>
      </c>
      <c r="J10159">
        <f>VLOOKUP(A10159,'County Acres Disturbed'!$A$2:$E$3146,5,FALSE)</f>
        <v>0</v>
      </c>
      <c r="K10159" s="55" t="s">
        <v>5571</v>
      </c>
      <c r="L10159">
        <f>IF(H10159="PM10-PRI",VLOOKUP(A10159,'County Emission Factors'!A$2:E$3145,5,FALSE),IF(H10159="PM10-FIL",VLOOKUP(A10159,'County Emission Factors'!A$2:E$3145,5,FALSE),VLOOKUP(A10159,'County Emission Factors'!A$2:F$3145,6,FALSE)))</f>
        <v>2.8379387602688586E-2</v>
      </c>
      <c r="M10159" s="56" t="s">
        <v>5572</v>
      </c>
      <c r="N10159" t="s">
        <v>5571</v>
      </c>
      <c r="O10159">
        <f t="shared" si="164"/>
        <v>0</v>
      </c>
      <c r="P10159" t="s">
        <v>5572</v>
      </c>
    </row>
    <row r="10160" spans="1:16">
      <c r="A10160" s="54" t="s">
        <v>2648</v>
      </c>
      <c r="B10160" s="54" t="s">
        <v>3066</v>
      </c>
      <c r="C10160" s="54" t="s">
        <v>5221</v>
      </c>
      <c r="D10160" s="54" t="s">
        <v>2857</v>
      </c>
      <c r="E10160" s="54" t="s">
        <v>5235</v>
      </c>
      <c r="F10160" s="54" t="s">
        <v>3690</v>
      </c>
      <c r="G10160" s="54">
        <v>2311020000</v>
      </c>
      <c r="H10160" s="54" t="s">
        <v>3695</v>
      </c>
      <c r="I10160" s="54" t="s">
        <v>3696</v>
      </c>
      <c r="J10160">
        <f>VLOOKUP(A10160,'County Acres Disturbed'!$A$2:$E$3146,5,FALSE)</f>
        <v>0</v>
      </c>
      <c r="K10160" s="55" t="s">
        <v>5571</v>
      </c>
      <c r="L10160">
        <f>IF(H10160="PM10-PRI",VLOOKUP(A10160,'County Emission Factors'!A$2:E$3145,5,FALSE),IF(H10160="PM10-FIL",VLOOKUP(A10160,'County Emission Factors'!A$2:E$3145,5,FALSE),VLOOKUP(A10160,'County Emission Factors'!A$2:F$3145,6,FALSE)))</f>
        <v>0.28379387602688583</v>
      </c>
      <c r="M10160" s="56" t="s">
        <v>5572</v>
      </c>
      <c r="N10160" t="s">
        <v>5571</v>
      </c>
      <c r="O10160">
        <f t="shared" si="164"/>
        <v>0</v>
      </c>
      <c r="P10160" t="s">
        <v>5572</v>
      </c>
    </row>
    <row r="10161" spans="1:16">
      <c r="A10161" s="54" t="s">
        <v>2648</v>
      </c>
      <c r="B10161" s="54" t="s">
        <v>3066</v>
      </c>
      <c r="C10161" s="54" t="s">
        <v>5221</v>
      </c>
      <c r="D10161" s="54" t="s">
        <v>2857</v>
      </c>
      <c r="E10161" s="54" t="s">
        <v>5235</v>
      </c>
      <c r="F10161" s="54" t="s">
        <v>3690</v>
      </c>
      <c r="G10161" s="54">
        <v>2311020000</v>
      </c>
      <c r="H10161" s="54" t="s">
        <v>3697</v>
      </c>
      <c r="I10161" s="54" t="s">
        <v>3698</v>
      </c>
      <c r="J10161">
        <f>VLOOKUP(A10161,'County Acres Disturbed'!$A$2:$E$3146,5,FALSE)</f>
        <v>0</v>
      </c>
      <c r="K10161" s="55" t="s">
        <v>5571</v>
      </c>
      <c r="L10161">
        <f>IF(H10161="PM10-PRI",VLOOKUP(A10161,'County Emission Factors'!A$2:E$3145,5,FALSE),IF(H10161="PM10-FIL",VLOOKUP(A10161,'County Emission Factors'!A$2:E$3145,5,FALSE),VLOOKUP(A10161,'County Emission Factors'!A$2:F$3145,6,FALSE)))</f>
        <v>2.8379387602688586E-2</v>
      </c>
      <c r="M10161" s="56" t="s">
        <v>5572</v>
      </c>
      <c r="N10161" t="s">
        <v>5571</v>
      </c>
      <c r="O10161">
        <f t="shared" si="164"/>
        <v>0</v>
      </c>
      <c r="P10161" t="s">
        <v>5572</v>
      </c>
    </row>
    <row r="10162" spans="1:16">
      <c r="A10162" s="54" t="s">
        <v>1614</v>
      </c>
      <c r="B10162" s="54" t="s">
        <v>3066</v>
      </c>
      <c r="C10162" s="54" t="s">
        <v>5221</v>
      </c>
      <c r="D10162" s="54" t="s">
        <v>2934</v>
      </c>
      <c r="E10162" s="54" t="s">
        <v>5236</v>
      </c>
      <c r="F10162" s="54" t="s">
        <v>3690</v>
      </c>
      <c r="G10162" s="54">
        <v>2311020000</v>
      </c>
      <c r="H10162" s="54" t="s">
        <v>3691</v>
      </c>
      <c r="I10162" s="54" t="s">
        <v>3692</v>
      </c>
      <c r="J10162">
        <f>VLOOKUP(A10162,'County Acres Disturbed'!$A$2:$E$3146,5,FALSE)</f>
        <v>40.785016450824166</v>
      </c>
      <c r="K10162" s="55" t="s">
        <v>5571</v>
      </c>
      <c r="L10162">
        <f>IF(H10162="PM10-PRI",VLOOKUP(A10162,'County Emission Factors'!A$2:E$3145,5,FALSE),IF(H10162="PM10-FIL",VLOOKUP(A10162,'County Emission Factors'!A$2:E$3145,5,FALSE),VLOOKUP(A10162,'County Emission Factors'!A$2:F$3145,6,FALSE)))</f>
        <v>0.28379387602688588</v>
      </c>
      <c r="M10162" s="56" t="s">
        <v>5572</v>
      </c>
      <c r="N10162" t="s">
        <v>5571</v>
      </c>
      <c r="O10162">
        <f t="shared" si="164"/>
        <v>11.574537902399694</v>
      </c>
      <c r="P10162" t="s">
        <v>5572</v>
      </c>
    </row>
    <row r="10163" spans="1:16">
      <c r="A10163" s="54" t="s">
        <v>1614</v>
      </c>
      <c r="B10163" s="54" t="s">
        <v>3066</v>
      </c>
      <c r="C10163" s="54" t="s">
        <v>5221</v>
      </c>
      <c r="D10163" s="54" t="s">
        <v>2934</v>
      </c>
      <c r="E10163" s="54" t="s">
        <v>5236</v>
      </c>
      <c r="F10163" s="54" t="s">
        <v>3690</v>
      </c>
      <c r="G10163" s="54">
        <v>2311020000</v>
      </c>
      <c r="H10163" s="54" t="s">
        <v>3693</v>
      </c>
      <c r="I10163" s="54" t="s">
        <v>3694</v>
      </c>
      <c r="J10163">
        <f>VLOOKUP(A10163,'County Acres Disturbed'!$A$2:$E$3146,5,FALSE)</f>
        <v>40.785016450824166</v>
      </c>
      <c r="K10163" s="55" t="s">
        <v>5571</v>
      </c>
      <c r="L10163">
        <f>IF(H10163="PM10-PRI",VLOOKUP(A10163,'County Emission Factors'!A$2:E$3145,5,FALSE),IF(H10163="PM10-FIL",VLOOKUP(A10163,'County Emission Factors'!A$2:E$3145,5,FALSE),VLOOKUP(A10163,'County Emission Factors'!A$2:F$3145,6,FALSE)))</f>
        <v>2.8379387602688589E-2</v>
      </c>
      <c r="M10163" s="56" t="s">
        <v>5572</v>
      </c>
      <c r="N10163" t="s">
        <v>5571</v>
      </c>
      <c r="O10163">
        <f t="shared" si="164"/>
        <v>1.1574537902399695</v>
      </c>
      <c r="P10163" t="s">
        <v>5572</v>
      </c>
    </row>
    <row r="10164" spans="1:16">
      <c r="A10164" s="54" t="s">
        <v>1614</v>
      </c>
      <c r="B10164" s="54" t="s">
        <v>3066</v>
      </c>
      <c r="C10164" s="54" t="s">
        <v>5221</v>
      </c>
      <c r="D10164" s="54" t="s">
        <v>2934</v>
      </c>
      <c r="E10164" s="54" t="s">
        <v>5236</v>
      </c>
      <c r="F10164" s="54" t="s">
        <v>3690</v>
      </c>
      <c r="G10164" s="54">
        <v>2311020000</v>
      </c>
      <c r="H10164" s="54" t="s">
        <v>3695</v>
      </c>
      <c r="I10164" s="54" t="s">
        <v>3696</v>
      </c>
      <c r="J10164">
        <f>VLOOKUP(A10164,'County Acres Disturbed'!$A$2:$E$3146,5,FALSE)</f>
        <v>40.785016450824166</v>
      </c>
      <c r="K10164" s="55" t="s">
        <v>5571</v>
      </c>
      <c r="L10164">
        <f>IF(H10164="PM10-PRI",VLOOKUP(A10164,'County Emission Factors'!A$2:E$3145,5,FALSE),IF(H10164="PM10-FIL",VLOOKUP(A10164,'County Emission Factors'!A$2:E$3145,5,FALSE),VLOOKUP(A10164,'County Emission Factors'!A$2:F$3145,6,FALSE)))</f>
        <v>0.28379387602688588</v>
      </c>
      <c r="M10164" s="56" t="s">
        <v>5572</v>
      </c>
      <c r="N10164" t="s">
        <v>5571</v>
      </c>
      <c r="O10164">
        <f t="shared" si="164"/>
        <v>11.574537902399694</v>
      </c>
      <c r="P10164" t="s">
        <v>5572</v>
      </c>
    </row>
    <row r="10165" spans="1:16">
      <c r="A10165" s="54" t="s">
        <v>1614</v>
      </c>
      <c r="B10165" s="54" t="s">
        <v>3066</v>
      </c>
      <c r="C10165" s="54" t="s">
        <v>5221</v>
      </c>
      <c r="D10165" s="54" t="s">
        <v>2934</v>
      </c>
      <c r="E10165" s="54" t="s">
        <v>5236</v>
      </c>
      <c r="F10165" s="54" t="s">
        <v>3690</v>
      </c>
      <c r="G10165" s="54">
        <v>2311020000</v>
      </c>
      <c r="H10165" s="54" t="s">
        <v>3697</v>
      </c>
      <c r="I10165" s="54" t="s">
        <v>3698</v>
      </c>
      <c r="J10165">
        <f>VLOOKUP(A10165,'County Acres Disturbed'!$A$2:$E$3146,5,FALSE)</f>
        <v>40.785016450824166</v>
      </c>
      <c r="K10165" s="55" t="s">
        <v>5571</v>
      </c>
      <c r="L10165">
        <f>IF(H10165="PM10-PRI",VLOOKUP(A10165,'County Emission Factors'!A$2:E$3145,5,FALSE),IF(H10165="PM10-FIL",VLOOKUP(A10165,'County Emission Factors'!A$2:E$3145,5,FALSE),VLOOKUP(A10165,'County Emission Factors'!A$2:F$3145,6,FALSE)))</f>
        <v>2.8379387602688589E-2</v>
      </c>
      <c r="M10165" s="56" t="s">
        <v>5572</v>
      </c>
      <c r="N10165" t="s">
        <v>5571</v>
      </c>
      <c r="O10165">
        <f t="shared" si="164"/>
        <v>1.1574537902399695</v>
      </c>
      <c r="P10165" t="s">
        <v>5572</v>
      </c>
    </row>
    <row r="10166" spans="1:16">
      <c r="A10166" s="54" t="s">
        <v>1615</v>
      </c>
      <c r="B10166" s="54" t="s">
        <v>3066</v>
      </c>
      <c r="C10166" s="54" t="s">
        <v>5221</v>
      </c>
      <c r="D10166" s="54" t="s">
        <v>2935</v>
      </c>
      <c r="E10166" s="54" t="s">
        <v>5237</v>
      </c>
      <c r="F10166" s="54" t="s">
        <v>3690</v>
      </c>
      <c r="G10166" s="54">
        <v>2311020000</v>
      </c>
      <c r="H10166" s="54" t="s">
        <v>3691</v>
      </c>
      <c r="I10166" s="54" t="s">
        <v>3692</v>
      </c>
      <c r="J10166">
        <f>VLOOKUP(A10166,'County Acres Disturbed'!$A$2:$E$3146,5,FALSE)</f>
        <v>1357.4796691672962</v>
      </c>
      <c r="K10166" s="55" t="s">
        <v>5571</v>
      </c>
      <c r="L10166">
        <f>IF(H10166="PM10-PRI",VLOOKUP(A10166,'County Emission Factors'!A$2:E$3145,5,FALSE),IF(H10166="PM10-FIL",VLOOKUP(A10166,'County Emission Factors'!A$2:E$3145,5,FALSE),VLOOKUP(A10166,'County Emission Factors'!A$2:F$3145,6,FALSE)))</f>
        <v>0.32466019417475733</v>
      </c>
      <c r="M10166" s="56" t="s">
        <v>5572</v>
      </c>
      <c r="N10166" t="s">
        <v>5571</v>
      </c>
      <c r="O10166">
        <f t="shared" si="164"/>
        <v>440.71961298013969</v>
      </c>
      <c r="P10166" t="s">
        <v>5572</v>
      </c>
    </row>
    <row r="10167" spans="1:16">
      <c r="A10167" s="54" t="s">
        <v>1615</v>
      </c>
      <c r="B10167" s="54" t="s">
        <v>3066</v>
      </c>
      <c r="C10167" s="54" t="s">
        <v>5221</v>
      </c>
      <c r="D10167" s="54" t="s">
        <v>2935</v>
      </c>
      <c r="E10167" s="54" t="s">
        <v>5237</v>
      </c>
      <c r="F10167" s="54" t="s">
        <v>3690</v>
      </c>
      <c r="G10167" s="54">
        <v>2311020000</v>
      </c>
      <c r="H10167" s="54" t="s">
        <v>3693</v>
      </c>
      <c r="I10167" s="54" t="s">
        <v>3694</v>
      </c>
      <c r="J10167">
        <f>VLOOKUP(A10167,'County Acres Disturbed'!$A$2:$E$3146,5,FALSE)</f>
        <v>1357.4796691672962</v>
      </c>
      <c r="K10167" s="55" t="s">
        <v>5571</v>
      </c>
      <c r="L10167">
        <f>IF(H10167="PM10-PRI",VLOOKUP(A10167,'County Emission Factors'!A$2:E$3145,5,FALSE),IF(H10167="PM10-FIL",VLOOKUP(A10167,'County Emission Factors'!A$2:E$3145,5,FALSE),VLOOKUP(A10167,'County Emission Factors'!A$2:F$3145,6,FALSE)))</f>
        <v>3.2466019417475733E-2</v>
      </c>
      <c r="M10167" s="56" t="s">
        <v>5572</v>
      </c>
      <c r="N10167" t="s">
        <v>5571</v>
      </c>
      <c r="O10167">
        <f t="shared" si="164"/>
        <v>44.071961298013974</v>
      </c>
      <c r="P10167" t="s">
        <v>5572</v>
      </c>
    </row>
    <row r="10168" spans="1:16">
      <c r="A10168" s="54" t="s">
        <v>1615</v>
      </c>
      <c r="B10168" s="54" t="s">
        <v>3066</v>
      </c>
      <c r="C10168" s="54" t="s">
        <v>5221</v>
      </c>
      <c r="D10168" s="54" t="s">
        <v>2935</v>
      </c>
      <c r="E10168" s="54" t="s">
        <v>5237</v>
      </c>
      <c r="F10168" s="54" t="s">
        <v>3690</v>
      </c>
      <c r="G10168" s="54">
        <v>2311020000</v>
      </c>
      <c r="H10168" s="54" t="s">
        <v>3695</v>
      </c>
      <c r="I10168" s="54" t="s">
        <v>3696</v>
      </c>
      <c r="J10168">
        <f>VLOOKUP(A10168,'County Acres Disturbed'!$A$2:$E$3146,5,FALSE)</f>
        <v>1357.4796691672962</v>
      </c>
      <c r="K10168" s="55" t="s">
        <v>5571</v>
      </c>
      <c r="L10168">
        <f>IF(H10168="PM10-PRI",VLOOKUP(A10168,'County Emission Factors'!A$2:E$3145,5,FALSE),IF(H10168="PM10-FIL",VLOOKUP(A10168,'County Emission Factors'!A$2:E$3145,5,FALSE),VLOOKUP(A10168,'County Emission Factors'!A$2:F$3145,6,FALSE)))</f>
        <v>0.32466019417475733</v>
      </c>
      <c r="M10168" s="56" t="s">
        <v>5572</v>
      </c>
      <c r="N10168" t="s">
        <v>5571</v>
      </c>
      <c r="O10168">
        <f t="shared" si="164"/>
        <v>440.71961298013969</v>
      </c>
      <c r="P10168" t="s">
        <v>5572</v>
      </c>
    </row>
    <row r="10169" spans="1:16">
      <c r="A10169" s="54" t="s">
        <v>1615</v>
      </c>
      <c r="B10169" s="54" t="s">
        <v>3066</v>
      </c>
      <c r="C10169" s="54" t="s">
        <v>5221</v>
      </c>
      <c r="D10169" s="54" t="s">
        <v>2935</v>
      </c>
      <c r="E10169" s="54" t="s">
        <v>5237</v>
      </c>
      <c r="F10169" s="54" t="s">
        <v>3690</v>
      </c>
      <c r="G10169" s="54">
        <v>2311020000</v>
      </c>
      <c r="H10169" s="54" t="s">
        <v>3697</v>
      </c>
      <c r="I10169" s="54" t="s">
        <v>3698</v>
      </c>
      <c r="J10169">
        <f>VLOOKUP(A10169,'County Acres Disturbed'!$A$2:$E$3146,5,FALSE)</f>
        <v>1357.4796691672962</v>
      </c>
      <c r="K10169" s="55" t="s">
        <v>5571</v>
      </c>
      <c r="L10169">
        <f>IF(H10169="PM10-PRI",VLOOKUP(A10169,'County Emission Factors'!A$2:E$3145,5,FALSE),IF(H10169="PM10-FIL",VLOOKUP(A10169,'County Emission Factors'!A$2:E$3145,5,FALSE),VLOOKUP(A10169,'County Emission Factors'!A$2:F$3145,6,FALSE)))</f>
        <v>3.2466019417475733E-2</v>
      </c>
      <c r="M10169" s="56" t="s">
        <v>5572</v>
      </c>
      <c r="N10169" t="s">
        <v>5571</v>
      </c>
      <c r="O10169">
        <f t="shared" si="164"/>
        <v>44.071961298013974</v>
      </c>
      <c r="P10169" t="s">
        <v>5572</v>
      </c>
    </row>
    <row r="10170" spans="1:16">
      <c r="A10170" s="54" t="s">
        <v>1616</v>
      </c>
      <c r="B10170" s="54" t="s">
        <v>3066</v>
      </c>
      <c r="C10170" s="54" t="s">
        <v>5221</v>
      </c>
      <c r="D10170" s="54" t="s">
        <v>2858</v>
      </c>
      <c r="E10170" s="54" t="s">
        <v>5238</v>
      </c>
      <c r="F10170" s="54" t="s">
        <v>3690</v>
      </c>
      <c r="G10170" s="54">
        <v>2311020000</v>
      </c>
      <c r="H10170" s="54" t="s">
        <v>3691</v>
      </c>
      <c r="I10170" s="54" t="s">
        <v>3692</v>
      </c>
      <c r="J10170">
        <f>VLOOKUP(A10170,'County Acres Disturbed'!$A$2:$E$3146,5,FALSE)</f>
        <v>1310.1257272195996</v>
      </c>
      <c r="K10170" s="55" t="s">
        <v>5571</v>
      </c>
      <c r="L10170">
        <f>IF(H10170="PM10-PRI",VLOOKUP(A10170,'County Emission Factors'!A$2:E$3145,5,FALSE),IF(H10170="PM10-FIL",VLOOKUP(A10170,'County Emission Factors'!A$2:E$3145,5,FALSE),VLOOKUP(A10170,'County Emission Factors'!A$2:F$3145,6,FALSE)))</f>
        <v>0.28379387602688583</v>
      </c>
      <c r="M10170" s="56" t="s">
        <v>5572</v>
      </c>
      <c r="N10170" t="s">
        <v>5571</v>
      </c>
      <c r="O10170">
        <f t="shared" si="164"/>
        <v>371.80565821019269</v>
      </c>
      <c r="P10170" t="s">
        <v>5572</v>
      </c>
    </row>
    <row r="10171" spans="1:16">
      <c r="A10171" s="54" t="s">
        <v>1616</v>
      </c>
      <c r="B10171" s="54" t="s">
        <v>3066</v>
      </c>
      <c r="C10171" s="54" t="s">
        <v>5221</v>
      </c>
      <c r="D10171" s="54" t="s">
        <v>2858</v>
      </c>
      <c r="E10171" s="54" t="s">
        <v>5238</v>
      </c>
      <c r="F10171" s="54" t="s">
        <v>3690</v>
      </c>
      <c r="G10171" s="54">
        <v>2311020000</v>
      </c>
      <c r="H10171" s="54" t="s">
        <v>3693</v>
      </c>
      <c r="I10171" s="54" t="s">
        <v>3694</v>
      </c>
      <c r="J10171">
        <f>VLOOKUP(A10171,'County Acres Disturbed'!$A$2:$E$3146,5,FALSE)</f>
        <v>1310.1257272195996</v>
      </c>
      <c r="K10171" s="55" t="s">
        <v>5571</v>
      </c>
      <c r="L10171">
        <f>IF(H10171="PM10-PRI",VLOOKUP(A10171,'County Emission Factors'!A$2:E$3145,5,FALSE),IF(H10171="PM10-FIL",VLOOKUP(A10171,'County Emission Factors'!A$2:E$3145,5,FALSE),VLOOKUP(A10171,'County Emission Factors'!A$2:F$3145,6,FALSE)))</f>
        <v>2.8379387602688586E-2</v>
      </c>
      <c r="M10171" s="56" t="s">
        <v>5572</v>
      </c>
      <c r="N10171" t="s">
        <v>5571</v>
      </c>
      <c r="O10171">
        <f t="shared" si="164"/>
        <v>37.180565821019272</v>
      </c>
      <c r="P10171" t="s">
        <v>5572</v>
      </c>
    </row>
    <row r="10172" spans="1:16">
      <c r="A10172" s="54" t="s">
        <v>1616</v>
      </c>
      <c r="B10172" s="54" t="s">
        <v>3066</v>
      </c>
      <c r="C10172" s="54" t="s">
        <v>5221</v>
      </c>
      <c r="D10172" s="54" t="s">
        <v>2858</v>
      </c>
      <c r="E10172" s="54" t="s">
        <v>5238</v>
      </c>
      <c r="F10172" s="54" t="s">
        <v>3690</v>
      </c>
      <c r="G10172" s="54">
        <v>2311020000</v>
      </c>
      <c r="H10172" s="54" t="s">
        <v>3695</v>
      </c>
      <c r="I10172" s="54" t="s">
        <v>3696</v>
      </c>
      <c r="J10172">
        <f>VLOOKUP(A10172,'County Acres Disturbed'!$A$2:$E$3146,5,FALSE)</f>
        <v>1310.1257272195996</v>
      </c>
      <c r="K10172" s="55" t="s">
        <v>5571</v>
      </c>
      <c r="L10172">
        <f>IF(H10172="PM10-PRI",VLOOKUP(A10172,'County Emission Factors'!A$2:E$3145,5,FALSE),IF(H10172="PM10-FIL",VLOOKUP(A10172,'County Emission Factors'!A$2:E$3145,5,FALSE),VLOOKUP(A10172,'County Emission Factors'!A$2:F$3145,6,FALSE)))</f>
        <v>0.28379387602688583</v>
      </c>
      <c r="M10172" s="56" t="s">
        <v>5572</v>
      </c>
      <c r="N10172" t="s">
        <v>5571</v>
      </c>
      <c r="O10172">
        <f t="shared" si="164"/>
        <v>371.80565821019269</v>
      </c>
      <c r="P10172" t="s">
        <v>5572</v>
      </c>
    </row>
    <row r="10173" spans="1:16">
      <c r="A10173" s="54" t="s">
        <v>1616</v>
      </c>
      <c r="B10173" s="54" t="s">
        <v>3066</v>
      </c>
      <c r="C10173" s="54" t="s">
        <v>5221</v>
      </c>
      <c r="D10173" s="54" t="s">
        <v>2858</v>
      </c>
      <c r="E10173" s="54" t="s">
        <v>5238</v>
      </c>
      <c r="F10173" s="54" t="s">
        <v>3690</v>
      </c>
      <c r="G10173" s="54">
        <v>2311020000</v>
      </c>
      <c r="H10173" s="54" t="s">
        <v>3697</v>
      </c>
      <c r="I10173" s="54" t="s">
        <v>3698</v>
      </c>
      <c r="J10173">
        <f>VLOOKUP(A10173,'County Acres Disturbed'!$A$2:$E$3146,5,FALSE)</f>
        <v>1310.1257272195996</v>
      </c>
      <c r="K10173" s="55" t="s">
        <v>5571</v>
      </c>
      <c r="L10173">
        <f>IF(H10173="PM10-PRI",VLOOKUP(A10173,'County Emission Factors'!A$2:E$3145,5,FALSE),IF(H10173="PM10-FIL",VLOOKUP(A10173,'County Emission Factors'!A$2:E$3145,5,FALSE),VLOOKUP(A10173,'County Emission Factors'!A$2:F$3145,6,FALSE)))</f>
        <v>2.8379387602688586E-2</v>
      </c>
      <c r="M10173" s="56" t="s">
        <v>5572</v>
      </c>
      <c r="N10173" t="s">
        <v>5571</v>
      </c>
      <c r="O10173">
        <f t="shared" si="164"/>
        <v>37.180565821019272</v>
      </c>
      <c r="P10173" t="s">
        <v>5572</v>
      </c>
    </row>
    <row r="10174" spans="1:16">
      <c r="A10174" s="54" t="s">
        <v>1617</v>
      </c>
      <c r="B10174" s="54" t="s">
        <v>3066</v>
      </c>
      <c r="C10174" s="54" t="s">
        <v>5221</v>
      </c>
      <c r="D10174" s="54" t="s">
        <v>2859</v>
      </c>
      <c r="E10174" s="54" t="s">
        <v>5239</v>
      </c>
      <c r="F10174" s="54" t="s">
        <v>3690</v>
      </c>
      <c r="G10174" s="54">
        <v>2311020000</v>
      </c>
      <c r="H10174" s="54" t="s">
        <v>3691</v>
      </c>
      <c r="I10174" s="54" t="s">
        <v>3692</v>
      </c>
      <c r="J10174">
        <f>VLOOKUP(A10174,'County Acres Disturbed'!$A$2:$E$3146,5,FALSE)</f>
        <v>1315.3872763248992</v>
      </c>
      <c r="K10174" s="55" t="s">
        <v>5571</v>
      </c>
      <c r="L10174">
        <f>IF(H10174="PM10-PRI",VLOOKUP(A10174,'County Emission Factors'!A$2:E$3145,5,FALSE),IF(H10174="PM10-FIL",VLOOKUP(A10174,'County Emission Factors'!A$2:E$3145,5,FALSE),VLOOKUP(A10174,'County Emission Factors'!A$2:F$3145,6,FALSE)))</f>
        <v>0.32466019417475733</v>
      </c>
      <c r="M10174" s="56" t="s">
        <v>5572</v>
      </c>
      <c r="N10174" t="s">
        <v>5571</v>
      </c>
      <c r="O10174">
        <f t="shared" si="164"/>
        <v>427.05388854664693</v>
      </c>
      <c r="P10174" t="s">
        <v>5572</v>
      </c>
    </row>
    <row r="10175" spans="1:16">
      <c r="A10175" s="54" t="s">
        <v>1617</v>
      </c>
      <c r="B10175" s="54" t="s">
        <v>3066</v>
      </c>
      <c r="C10175" s="54" t="s">
        <v>5221</v>
      </c>
      <c r="D10175" s="54" t="s">
        <v>2859</v>
      </c>
      <c r="E10175" s="54" t="s">
        <v>5239</v>
      </c>
      <c r="F10175" s="54" t="s">
        <v>3690</v>
      </c>
      <c r="G10175" s="54">
        <v>2311020000</v>
      </c>
      <c r="H10175" s="54" t="s">
        <v>3693</v>
      </c>
      <c r="I10175" s="54" t="s">
        <v>3694</v>
      </c>
      <c r="J10175">
        <f>VLOOKUP(A10175,'County Acres Disturbed'!$A$2:$E$3146,5,FALSE)</f>
        <v>1315.3872763248992</v>
      </c>
      <c r="K10175" s="55" t="s">
        <v>5571</v>
      </c>
      <c r="L10175">
        <f>IF(H10175="PM10-PRI",VLOOKUP(A10175,'County Emission Factors'!A$2:E$3145,5,FALSE),IF(H10175="PM10-FIL",VLOOKUP(A10175,'County Emission Factors'!A$2:E$3145,5,FALSE),VLOOKUP(A10175,'County Emission Factors'!A$2:F$3145,6,FALSE)))</f>
        <v>3.2466019417475733E-2</v>
      </c>
      <c r="M10175" s="56" t="s">
        <v>5572</v>
      </c>
      <c r="N10175" t="s">
        <v>5571</v>
      </c>
      <c r="O10175">
        <f t="shared" si="164"/>
        <v>42.705388854664697</v>
      </c>
      <c r="P10175" t="s">
        <v>5572</v>
      </c>
    </row>
    <row r="10176" spans="1:16">
      <c r="A10176" s="54" t="s">
        <v>1617</v>
      </c>
      <c r="B10176" s="54" t="s">
        <v>3066</v>
      </c>
      <c r="C10176" s="54" t="s">
        <v>5221</v>
      </c>
      <c r="D10176" s="54" t="s">
        <v>2859</v>
      </c>
      <c r="E10176" s="54" t="s">
        <v>5239</v>
      </c>
      <c r="F10176" s="54" t="s">
        <v>3690</v>
      </c>
      <c r="G10176" s="54">
        <v>2311020000</v>
      </c>
      <c r="H10176" s="54" t="s">
        <v>3695</v>
      </c>
      <c r="I10176" s="54" t="s">
        <v>3696</v>
      </c>
      <c r="J10176">
        <f>VLOOKUP(A10176,'County Acres Disturbed'!$A$2:$E$3146,5,FALSE)</f>
        <v>1315.3872763248992</v>
      </c>
      <c r="K10176" s="55" t="s">
        <v>5571</v>
      </c>
      <c r="L10176">
        <f>IF(H10176="PM10-PRI",VLOOKUP(A10176,'County Emission Factors'!A$2:E$3145,5,FALSE),IF(H10176="PM10-FIL",VLOOKUP(A10176,'County Emission Factors'!A$2:E$3145,5,FALSE),VLOOKUP(A10176,'County Emission Factors'!A$2:F$3145,6,FALSE)))</f>
        <v>0.32466019417475733</v>
      </c>
      <c r="M10176" s="56" t="s">
        <v>5572</v>
      </c>
      <c r="N10176" t="s">
        <v>5571</v>
      </c>
      <c r="O10176">
        <f t="shared" si="164"/>
        <v>427.05388854664693</v>
      </c>
      <c r="P10176" t="s">
        <v>5572</v>
      </c>
    </row>
    <row r="10177" spans="1:16">
      <c r="A10177" s="54" t="s">
        <v>1617</v>
      </c>
      <c r="B10177" s="54" t="s">
        <v>3066</v>
      </c>
      <c r="C10177" s="54" t="s">
        <v>5221</v>
      </c>
      <c r="D10177" s="54" t="s">
        <v>2859</v>
      </c>
      <c r="E10177" s="54" t="s">
        <v>5239</v>
      </c>
      <c r="F10177" s="54" t="s">
        <v>3690</v>
      </c>
      <c r="G10177" s="54">
        <v>2311020000</v>
      </c>
      <c r="H10177" s="54" t="s">
        <v>3697</v>
      </c>
      <c r="I10177" s="54" t="s">
        <v>3698</v>
      </c>
      <c r="J10177">
        <f>VLOOKUP(A10177,'County Acres Disturbed'!$A$2:$E$3146,5,FALSE)</f>
        <v>1315.3872763248992</v>
      </c>
      <c r="K10177" s="55" t="s">
        <v>5571</v>
      </c>
      <c r="L10177">
        <f>IF(H10177="PM10-PRI",VLOOKUP(A10177,'County Emission Factors'!A$2:E$3145,5,FALSE),IF(H10177="PM10-FIL",VLOOKUP(A10177,'County Emission Factors'!A$2:E$3145,5,FALSE),VLOOKUP(A10177,'County Emission Factors'!A$2:F$3145,6,FALSE)))</f>
        <v>3.2466019417475733E-2</v>
      </c>
      <c r="M10177" s="56" t="s">
        <v>5572</v>
      </c>
      <c r="N10177" t="s">
        <v>5571</v>
      </c>
      <c r="O10177">
        <f t="shared" si="164"/>
        <v>42.705388854664697</v>
      </c>
      <c r="P10177" t="s">
        <v>5572</v>
      </c>
    </row>
    <row r="10178" spans="1:16">
      <c r="A10178" s="54" t="s">
        <v>1618</v>
      </c>
      <c r="B10178" s="54" t="s">
        <v>3066</v>
      </c>
      <c r="C10178" s="54" t="s">
        <v>5221</v>
      </c>
      <c r="D10178" s="54" t="s">
        <v>2860</v>
      </c>
      <c r="E10178" s="54" t="s">
        <v>5240</v>
      </c>
      <c r="F10178" s="54" t="s">
        <v>3690</v>
      </c>
      <c r="G10178" s="54">
        <v>2311020000</v>
      </c>
      <c r="H10178" s="54" t="s">
        <v>3691</v>
      </c>
      <c r="I10178" s="54" t="s">
        <v>3692</v>
      </c>
      <c r="J10178">
        <f>VLOOKUP(A10178,'County Acres Disturbed'!$A$2:$E$3146,5,FALSE)</f>
        <v>244.71009870494501</v>
      </c>
      <c r="K10178" s="55" t="s">
        <v>5571</v>
      </c>
      <c r="L10178">
        <f>IF(H10178="PM10-PRI",VLOOKUP(A10178,'County Emission Factors'!A$2:E$3145,5,FALSE),IF(H10178="PM10-FIL",VLOOKUP(A10178,'County Emission Factors'!A$2:E$3145,5,FALSE),VLOOKUP(A10178,'County Emission Factors'!A$2:F$3145,6,FALSE)))</f>
        <v>0.28383171521035605</v>
      </c>
      <c r="M10178" s="56" t="s">
        <v>5572</v>
      </c>
      <c r="N10178" t="s">
        <v>5571</v>
      </c>
      <c r="O10178">
        <f t="shared" si="164"/>
        <v>69.456487044720078</v>
      </c>
      <c r="P10178" t="s">
        <v>5572</v>
      </c>
    </row>
    <row r="10179" spans="1:16">
      <c r="A10179" s="54" t="s">
        <v>1618</v>
      </c>
      <c r="B10179" s="54" t="s">
        <v>3066</v>
      </c>
      <c r="C10179" s="54" t="s">
        <v>5221</v>
      </c>
      <c r="D10179" s="54" t="s">
        <v>2860</v>
      </c>
      <c r="E10179" s="54" t="s">
        <v>5240</v>
      </c>
      <c r="F10179" s="54" t="s">
        <v>3690</v>
      </c>
      <c r="G10179" s="54">
        <v>2311020000</v>
      </c>
      <c r="H10179" s="54" t="s">
        <v>3693</v>
      </c>
      <c r="I10179" s="54" t="s">
        <v>3694</v>
      </c>
      <c r="J10179">
        <f>VLOOKUP(A10179,'County Acres Disturbed'!$A$2:$E$3146,5,FALSE)</f>
        <v>244.71009870494501</v>
      </c>
      <c r="K10179" s="55" t="s">
        <v>5571</v>
      </c>
      <c r="L10179">
        <f>IF(H10179="PM10-PRI",VLOOKUP(A10179,'County Emission Factors'!A$2:E$3145,5,FALSE),IF(H10179="PM10-FIL",VLOOKUP(A10179,'County Emission Factors'!A$2:E$3145,5,FALSE),VLOOKUP(A10179,'County Emission Factors'!A$2:F$3145,6,FALSE)))</f>
        <v>2.8383171521035606E-2</v>
      </c>
      <c r="M10179" s="56" t="s">
        <v>5572</v>
      </c>
      <c r="N10179" t="s">
        <v>5571</v>
      </c>
      <c r="O10179">
        <f t="shared" si="164"/>
        <v>6.9456487044720072</v>
      </c>
      <c r="P10179" t="s">
        <v>5572</v>
      </c>
    </row>
    <row r="10180" spans="1:16">
      <c r="A10180" s="54" t="s">
        <v>1618</v>
      </c>
      <c r="B10180" s="54" t="s">
        <v>3066</v>
      </c>
      <c r="C10180" s="54" t="s">
        <v>5221</v>
      </c>
      <c r="D10180" s="54" t="s">
        <v>2860</v>
      </c>
      <c r="E10180" s="54" t="s">
        <v>5240</v>
      </c>
      <c r="F10180" s="54" t="s">
        <v>3690</v>
      </c>
      <c r="G10180" s="54">
        <v>2311020000</v>
      </c>
      <c r="H10180" s="54" t="s">
        <v>3695</v>
      </c>
      <c r="I10180" s="54" t="s">
        <v>3696</v>
      </c>
      <c r="J10180">
        <f>VLOOKUP(A10180,'County Acres Disturbed'!$A$2:$E$3146,5,FALSE)</f>
        <v>244.71009870494501</v>
      </c>
      <c r="K10180" s="55" t="s">
        <v>5571</v>
      </c>
      <c r="L10180">
        <f>IF(H10180="PM10-PRI",VLOOKUP(A10180,'County Emission Factors'!A$2:E$3145,5,FALSE),IF(H10180="PM10-FIL",VLOOKUP(A10180,'County Emission Factors'!A$2:E$3145,5,FALSE),VLOOKUP(A10180,'County Emission Factors'!A$2:F$3145,6,FALSE)))</f>
        <v>0.28383171521035605</v>
      </c>
      <c r="M10180" s="56" t="s">
        <v>5572</v>
      </c>
      <c r="N10180" t="s">
        <v>5571</v>
      </c>
      <c r="O10180">
        <f t="shared" si="164"/>
        <v>69.456487044720078</v>
      </c>
      <c r="P10180" t="s">
        <v>5572</v>
      </c>
    </row>
    <row r="10181" spans="1:16">
      <c r="A10181" s="54" t="s">
        <v>1618</v>
      </c>
      <c r="B10181" s="54" t="s">
        <v>3066</v>
      </c>
      <c r="C10181" s="54" t="s">
        <v>5221</v>
      </c>
      <c r="D10181" s="54" t="s">
        <v>2860</v>
      </c>
      <c r="E10181" s="54" t="s">
        <v>5240</v>
      </c>
      <c r="F10181" s="54" t="s">
        <v>3690</v>
      </c>
      <c r="G10181" s="54">
        <v>2311020000</v>
      </c>
      <c r="H10181" s="54" t="s">
        <v>3697</v>
      </c>
      <c r="I10181" s="54" t="s">
        <v>3698</v>
      </c>
      <c r="J10181">
        <f>VLOOKUP(A10181,'County Acres Disturbed'!$A$2:$E$3146,5,FALSE)</f>
        <v>244.71009870494501</v>
      </c>
      <c r="K10181" s="55" t="s">
        <v>5571</v>
      </c>
      <c r="L10181">
        <f>IF(H10181="PM10-PRI",VLOOKUP(A10181,'County Emission Factors'!A$2:E$3145,5,FALSE),IF(H10181="PM10-FIL",VLOOKUP(A10181,'County Emission Factors'!A$2:E$3145,5,FALSE),VLOOKUP(A10181,'County Emission Factors'!A$2:F$3145,6,FALSE)))</f>
        <v>2.8383171521035606E-2</v>
      </c>
      <c r="M10181" s="56" t="s">
        <v>5572</v>
      </c>
      <c r="N10181" t="s">
        <v>5571</v>
      </c>
      <c r="O10181">
        <f t="shared" si="164"/>
        <v>6.9456487044720072</v>
      </c>
      <c r="P10181" t="s">
        <v>5572</v>
      </c>
    </row>
    <row r="10182" spans="1:16">
      <c r="A10182" s="54" t="s">
        <v>2649</v>
      </c>
      <c r="B10182" s="54" t="s">
        <v>3066</v>
      </c>
      <c r="C10182" s="54" t="s">
        <v>5221</v>
      </c>
      <c r="D10182" s="54" t="s">
        <v>2861</v>
      </c>
      <c r="E10182" s="54" t="s">
        <v>5241</v>
      </c>
      <c r="F10182" s="54" t="s">
        <v>3690</v>
      </c>
      <c r="G10182" s="54">
        <v>2311020000</v>
      </c>
      <c r="H10182" s="54" t="s">
        <v>3691</v>
      </c>
      <c r="I10182" s="54" t="s">
        <v>3692</v>
      </c>
      <c r="J10182">
        <f>VLOOKUP(A10182,'County Acres Disturbed'!$A$2:$E$3146,5,FALSE)</f>
        <v>0</v>
      </c>
      <c r="K10182" s="55" t="s">
        <v>5571</v>
      </c>
      <c r="L10182">
        <f>IF(H10182="PM10-PRI",VLOOKUP(A10182,'County Emission Factors'!A$2:E$3145,5,FALSE),IF(H10182="PM10-FIL",VLOOKUP(A10182,'County Emission Factors'!A$2:E$3145,5,FALSE),VLOOKUP(A10182,'County Emission Factors'!A$2:F$3145,6,FALSE)))</f>
        <v>0.28379387602688572</v>
      </c>
      <c r="M10182" s="56" t="s">
        <v>5572</v>
      </c>
      <c r="N10182" t="s">
        <v>5571</v>
      </c>
      <c r="O10182">
        <f t="shared" si="164"/>
        <v>0</v>
      </c>
      <c r="P10182" t="s">
        <v>5572</v>
      </c>
    </row>
    <row r="10183" spans="1:16">
      <c r="A10183" s="54" t="s">
        <v>2649</v>
      </c>
      <c r="B10183" s="54" t="s">
        <v>3066</v>
      </c>
      <c r="C10183" s="54" t="s">
        <v>5221</v>
      </c>
      <c r="D10183" s="54" t="s">
        <v>2861</v>
      </c>
      <c r="E10183" s="54" t="s">
        <v>5241</v>
      </c>
      <c r="F10183" s="54" t="s">
        <v>3690</v>
      </c>
      <c r="G10183" s="54">
        <v>2311020000</v>
      </c>
      <c r="H10183" s="54" t="s">
        <v>3693</v>
      </c>
      <c r="I10183" s="54" t="s">
        <v>3694</v>
      </c>
      <c r="J10183">
        <f>VLOOKUP(A10183,'County Acres Disturbed'!$A$2:$E$3146,5,FALSE)</f>
        <v>0</v>
      </c>
      <c r="K10183" s="55" t="s">
        <v>5571</v>
      </c>
      <c r="L10183">
        <f>IF(H10183="PM10-PRI",VLOOKUP(A10183,'County Emission Factors'!A$2:E$3145,5,FALSE),IF(H10183="PM10-FIL",VLOOKUP(A10183,'County Emission Factors'!A$2:E$3145,5,FALSE),VLOOKUP(A10183,'County Emission Factors'!A$2:F$3145,6,FALSE)))</f>
        <v>2.8379387602688572E-2</v>
      </c>
      <c r="M10183" s="56" t="s">
        <v>5572</v>
      </c>
      <c r="N10183" t="s">
        <v>5571</v>
      </c>
      <c r="O10183">
        <f t="shared" si="164"/>
        <v>0</v>
      </c>
      <c r="P10183" t="s">
        <v>5572</v>
      </c>
    </row>
    <row r="10184" spans="1:16">
      <c r="A10184" s="54" t="s">
        <v>2649</v>
      </c>
      <c r="B10184" s="54" t="s">
        <v>3066</v>
      </c>
      <c r="C10184" s="54" t="s">
        <v>5221</v>
      </c>
      <c r="D10184" s="54" t="s">
        <v>2861</v>
      </c>
      <c r="E10184" s="54" t="s">
        <v>5241</v>
      </c>
      <c r="F10184" s="54" t="s">
        <v>3690</v>
      </c>
      <c r="G10184" s="54">
        <v>2311020000</v>
      </c>
      <c r="H10184" s="54" t="s">
        <v>3695</v>
      </c>
      <c r="I10184" s="54" t="s">
        <v>3696</v>
      </c>
      <c r="J10184">
        <f>VLOOKUP(A10184,'County Acres Disturbed'!$A$2:$E$3146,5,FALSE)</f>
        <v>0</v>
      </c>
      <c r="K10184" s="55" t="s">
        <v>5571</v>
      </c>
      <c r="L10184">
        <f>IF(H10184="PM10-PRI",VLOOKUP(A10184,'County Emission Factors'!A$2:E$3145,5,FALSE),IF(H10184="PM10-FIL",VLOOKUP(A10184,'County Emission Factors'!A$2:E$3145,5,FALSE),VLOOKUP(A10184,'County Emission Factors'!A$2:F$3145,6,FALSE)))</f>
        <v>0.28379387602688572</v>
      </c>
      <c r="M10184" s="56" t="s">
        <v>5572</v>
      </c>
      <c r="N10184" t="s">
        <v>5571</v>
      </c>
      <c r="O10184">
        <f t="shared" si="164"/>
        <v>0</v>
      </c>
      <c r="P10184" t="s">
        <v>5572</v>
      </c>
    </row>
    <row r="10185" spans="1:16">
      <c r="A10185" s="54" t="s">
        <v>2649</v>
      </c>
      <c r="B10185" s="54" t="s">
        <v>3066</v>
      </c>
      <c r="C10185" s="54" t="s">
        <v>5221</v>
      </c>
      <c r="D10185" s="54" t="s">
        <v>2861</v>
      </c>
      <c r="E10185" s="54" t="s">
        <v>5241</v>
      </c>
      <c r="F10185" s="54" t="s">
        <v>3690</v>
      </c>
      <c r="G10185" s="54">
        <v>2311020000</v>
      </c>
      <c r="H10185" s="54" t="s">
        <v>3697</v>
      </c>
      <c r="I10185" s="54" t="s">
        <v>3698</v>
      </c>
      <c r="J10185">
        <f>VLOOKUP(A10185,'County Acres Disturbed'!$A$2:$E$3146,5,FALSE)</f>
        <v>0</v>
      </c>
      <c r="K10185" s="55" t="s">
        <v>5571</v>
      </c>
      <c r="L10185">
        <f>IF(H10185="PM10-PRI",VLOOKUP(A10185,'County Emission Factors'!A$2:E$3145,5,FALSE),IF(H10185="PM10-FIL",VLOOKUP(A10185,'County Emission Factors'!A$2:E$3145,5,FALSE),VLOOKUP(A10185,'County Emission Factors'!A$2:F$3145,6,FALSE)))</f>
        <v>2.8379387602688572E-2</v>
      </c>
      <c r="M10185" s="56" t="s">
        <v>5572</v>
      </c>
      <c r="N10185" t="s">
        <v>5571</v>
      </c>
      <c r="O10185">
        <f t="shared" si="164"/>
        <v>0</v>
      </c>
      <c r="P10185" t="s">
        <v>5572</v>
      </c>
    </row>
    <row r="10186" spans="1:16">
      <c r="A10186" s="54" t="s">
        <v>2650</v>
      </c>
      <c r="B10186" s="54" t="s">
        <v>3066</v>
      </c>
      <c r="C10186" s="54" t="s">
        <v>5221</v>
      </c>
      <c r="D10186" s="54" t="s">
        <v>2862</v>
      </c>
      <c r="E10186" s="54" t="s">
        <v>4052</v>
      </c>
      <c r="F10186" s="54" t="s">
        <v>3690</v>
      </c>
      <c r="G10186" s="54">
        <v>2311020000</v>
      </c>
      <c r="H10186" s="54" t="s">
        <v>3691</v>
      </c>
      <c r="I10186" s="54" t="s">
        <v>3692</v>
      </c>
      <c r="J10186">
        <f>VLOOKUP(A10186,'County Acres Disturbed'!$A$2:$E$3146,5,FALSE)</f>
        <v>0</v>
      </c>
      <c r="K10186" s="55" t="s">
        <v>5571</v>
      </c>
      <c r="L10186">
        <f>IF(H10186="PM10-PRI",VLOOKUP(A10186,'County Emission Factors'!A$2:E$3145,5,FALSE),IF(H10186="PM10-FIL",VLOOKUP(A10186,'County Emission Factors'!A$2:E$3145,5,FALSE),VLOOKUP(A10186,'County Emission Factors'!A$2:F$3145,6,FALSE)))</f>
        <v>0.32466019417475733</v>
      </c>
      <c r="M10186" s="56" t="s">
        <v>5572</v>
      </c>
      <c r="N10186" t="s">
        <v>5571</v>
      </c>
      <c r="O10186">
        <f t="shared" si="164"/>
        <v>0</v>
      </c>
      <c r="P10186" t="s">
        <v>5572</v>
      </c>
    </row>
    <row r="10187" spans="1:16">
      <c r="A10187" s="54" t="s">
        <v>2650</v>
      </c>
      <c r="B10187" s="54" t="s">
        <v>3066</v>
      </c>
      <c r="C10187" s="54" t="s">
        <v>5221</v>
      </c>
      <c r="D10187" s="54" t="s">
        <v>2862</v>
      </c>
      <c r="E10187" s="54" t="s">
        <v>4052</v>
      </c>
      <c r="F10187" s="54" t="s">
        <v>3690</v>
      </c>
      <c r="G10187" s="54">
        <v>2311020000</v>
      </c>
      <c r="H10187" s="54" t="s">
        <v>3693</v>
      </c>
      <c r="I10187" s="54" t="s">
        <v>3694</v>
      </c>
      <c r="J10187">
        <f>VLOOKUP(A10187,'County Acres Disturbed'!$A$2:$E$3146,5,FALSE)</f>
        <v>0</v>
      </c>
      <c r="K10187" s="55" t="s">
        <v>5571</v>
      </c>
      <c r="L10187">
        <f>IF(H10187="PM10-PRI",VLOOKUP(A10187,'County Emission Factors'!A$2:E$3145,5,FALSE),IF(H10187="PM10-FIL",VLOOKUP(A10187,'County Emission Factors'!A$2:E$3145,5,FALSE),VLOOKUP(A10187,'County Emission Factors'!A$2:F$3145,6,FALSE)))</f>
        <v>3.2466019417475733E-2</v>
      </c>
      <c r="M10187" s="56" t="s">
        <v>5572</v>
      </c>
      <c r="N10187" t="s">
        <v>5571</v>
      </c>
      <c r="O10187">
        <f t="shared" si="164"/>
        <v>0</v>
      </c>
      <c r="P10187" t="s">
        <v>5572</v>
      </c>
    </row>
    <row r="10188" spans="1:16">
      <c r="A10188" s="54" t="s">
        <v>2650</v>
      </c>
      <c r="B10188" s="54" t="s">
        <v>3066</v>
      </c>
      <c r="C10188" s="54" t="s">
        <v>5221</v>
      </c>
      <c r="D10188" s="54" t="s">
        <v>2862</v>
      </c>
      <c r="E10188" s="54" t="s">
        <v>4052</v>
      </c>
      <c r="F10188" s="54" t="s">
        <v>3690</v>
      </c>
      <c r="G10188" s="54">
        <v>2311020000</v>
      </c>
      <c r="H10188" s="54" t="s">
        <v>3695</v>
      </c>
      <c r="I10188" s="54" t="s">
        <v>3696</v>
      </c>
      <c r="J10188">
        <f>VLOOKUP(A10188,'County Acres Disturbed'!$A$2:$E$3146,5,FALSE)</f>
        <v>0</v>
      </c>
      <c r="K10188" s="55" t="s">
        <v>5571</v>
      </c>
      <c r="L10188">
        <f>IF(H10188="PM10-PRI",VLOOKUP(A10188,'County Emission Factors'!A$2:E$3145,5,FALSE),IF(H10188="PM10-FIL",VLOOKUP(A10188,'County Emission Factors'!A$2:E$3145,5,FALSE),VLOOKUP(A10188,'County Emission Factors'!A$2:F$3145,6,FALSE)))</f>
        <v>0.32466019417475733</v>
      </c>
      <c r="M10188" s="56" t="s">
        <v>5572</v>
      </c>
      <c r="N10188" t="s">
        <v>5571</v>
      </c>
      <c r="O10188">
        <f t="shared" si="164"/>
        <v>0</v>
      </c>
      <c r="P10188" t="s">
        <v>5572</v>
      </c>
    </row>
    <row r="10189" spans="1:16">
      <c r="A10189" s="54" t="s">
        <v>2650</v>
      </c>
      <c r="B10189" s="54" t="s">
        <v>3066</v>
      </c>
      <c r="C10189" s="54" t="s">
        <v>5221</v>
      </c>
      <c r="D10189" s="54" t="s">
        <v>2862</v>
      </c>
      <c r="E10189" s="54" t="s">
        <v>4052</v>
      </c>
      <c r="F10189" s="54" t="s">
        <v>3690</v>
      </c>
      <c r="G10189" s="54">
        <v>2311020000</v>
      </c>
      <c r="H10189" s="54" t="s">
        <v>3697</v>
      </c>
      <c r="I10189" s="54" t="s">
        <v>3698</v>
      </c>
      <c r="J10189">
        <f>VLOOKUP(A10189,'County Acres Disturbed'!$A$2:$E$3146,5,FALSE)</f>
        <v>0</v>
      </c>
      <c r="K10189" s="55" t="s">
        <v>5571</v>
      </c>
      <c r="L10189">
        <f>IF(H10189="PM10-PRI",VLOOKUP(A10189,'County Emission Factors'!A$2:E$3145,5,FALSE),IF(H10189="PM10-FIL",VLOOKUP(A10189,'County Emission Factors'!A$2:E$3145,5,FALSE),VLOOKUP(A10189,'County Emission Factors'!A$2:F$3145,6,FALSE)))</f>
        <v>3.2466019417475733E-2</v>
      </c>
      <c r="M10189" s="56" t="s">
        <v>5572</v>
      </c>
      <c r="N10189" t="s">
        <v>5571</v>
      </c>
      <c r="O10189">
        <f t="shared" si="164"/>
        <v>0</v>
      </c>
      <c r="P10189" t="s">
        <v>5572</v>
      </c>
    </row>
    <row r="10190" spans="1:16">
      <c r="A10190" s="54" t="s">
        <v>1619</v>
      </c>
      <c r="B10190" s="54" t="s">
        <v>3066</v>
      </c>
      <c r="C10190" s="54" t="s">
        <v>5221</v>
      </c>
      <c r="D10190" s="54" t="s">
        <v>2863</v>
      </c>
      <c r="E10190" s="54" t="s">
        <v>4191</v>
      </c>
      <c r="F10190" s="54" t="s">
        <v>3690</v>
      </c>
      <c r="G10190" s="54">
        <v>2311020000</v>
      </c>
      <c r="H10190" s="54" t="s">
        <v>3691</v>
      </c>
      <c r="I10190" s="54" t="s">
        <v>3692</v>
      </c>
      <c r="J10190">
        <f>VLOOKUP(A10190,'County Acres Disturbed'!$A$2:$E$3146,5,FALSE)</f>
        <v>452.49322305576544</v>
      </c>
      <c r="K10190" s="55" t="s">
        <v>5571</v>
      </c>
      <c r="L10190">
        <f>IF(H10190="PM10-PRI",VLOOKUP(A10190,'County Emission Factors'!A$2:E$3145,5,FALSE),IF(H10190="PM10-FIL",VLOOKUP(A10190,'County Emission Factors'!A$2:E$3145,5,FALSE),VLOOKUP(A10190,'County Emission Factors'!A$2:F$3145,6,FALSE)))</f>
        <v>0.28379387602688583</v>
      </c>
      <c r="M10190" s="56" t="s">
        <v>5572</v>
      </c>
      <c r="N10190" t="s">
        <v>5571</v>
      </c>
      <c r="O10190">
        <f t="shared" si="164"/>
        <v>128.41480564689388</v>
      </c>
      <c r="P10190" t="s">
        <v>5572</v>
      </c>
    </row>
    <row r="10191" spans="1:16">
      <c r="A10191" s="54" t="s">
        <v>1619</v>
      </c>
      <c r="B10191" s="54" t="s">
        <v>3066</v>
      </c>
      <c r="C10191" s="54" t="s">
        <v>5221</v>
      </c>
      <c r="D10191" s="54" t="s">
        <v>2863</v>
      </c>
      <c r="E10191" s="54" t="s">
        <v>4191</v>
      </c>
      <c r="F10191" s="54" t="s">
        <v>3690</v>
      </c>
      <c r="G10191" s="54">
        <v>2311020000</v>
      </c>
      <c r="H10191" s="54" t="s">
        <v>3693</v>
      </c>
      <c r="I10191" s="54" t="s">
        <v>3694</v>
      </c>
      <c r="J10191">
        <f>VLOOKUP(A10191,'County Acres Disturbed'!$A$2:$E$3146,5,FALSE)</f>
        <v>452.49322305576544</v>
      </c>
      <c r="K10191" s="55" t="s">
        <v>5571</v>
      </c>
      <c r="L10191">
        <f>IF(H10191="PM10-PRI",VLOOKUP(A10191,'County Emission Factors'!A$2:E$3145,5,FALSE),IF(H10191="PM10-FIL",VLOOKUP(A10191,'County Emission Factors'!A$2:E$3145,5,FALSE),VLOOKUP(A10191,'County Emission Factors'!A$2:F$3145,6,FALSE)))</f>
        <v>2.8379387602688586E-2</v>
      </c>
      <c r="M10191" s="56" t="s">
        <v>5572</v>
      </c>
      <c r="N10191" t="s">
        <v>5571</v>
      </c>
      <c r="O10191">
        <f t="shared" si="164"/>
        <v>12.841480564689391</v>
      </c>
      <c r="P10191" t="s">
        <v>5572</v>
      </c>
    </row>
    <row r="10192" spans="1:16">
      <c r="A10192" s="54" t="s">
        <v>1619</v>
      </c>
      <c r="B10192" s="54" t="s">
        <v>3066</v>
      </c>
      <c r="C10192" s="54" t="s">
        <v>5221</v>
      </c>
      <c r="D10192" s="54" t="s">
        <v>2863</v>
      </c>
      <c r="E10192" s="54" t="s">
        <v>4191</v>
      </c>
      <c r="F10192" s="54" t="s">
        <v>3690</v>
      </c>
      <c r="G10192" s="54">
        <v>2311020000</v>
      </c>
      <c r="H10192" s="54" t="s">
        <v>3695</v>
      </c>
      <c r="I10192" s="54" t="s">
        <v>3696</v>
      </c>
      <c r="J10192">
        <f>VLOOKUP(A10192,'County Acres Disturbed'!$A$2:$E$3146,5,FALSE)</f>
        <v>452.49322305576544</v>
      </c>
      <c r="K10192" s="55" t="s">
        <v>5571</v>
      </c>
      <c r="L10192">
        <f>IF(H10192="PM10-PRI",VLOOKUP(A10192,'County Emission Factors'!A$2:E$3145,5,FALSE),IF(H10192="PM10-FIL",VLOOKUP(A10192,'County Emission Factors'!A$2:E$3145,5,FALSE),VLOOKUP(A10192,'County Emission Factors'!A$2:F$3145,6,FALSE)))</f>
        <v>0.28379387602688583</v>
      </c>
      <c r="M10192" s="56" t="s">
        <v>5572</v>
      </c>
      <c r="N10192" t="s">
        <v>5571</v>
      </c>
      <c r="O10192">
        <f t="shared" si="164"/>
        <v>128.41480564689388</v>
      </c>
      <c r="P10192" t="s">
        <v>5572</v>
      </c>
    </row>
    <row r="10193" spans="1:16">
      <c r="A10193" s="54" t="s">
        <v>1619</v>
      </c>
      <c r="B10193" s="54" t="s">
        <v>3066</v>
      </c>
      <c r="C10193" s="54" t="s">
        <v>5221</v>
      </c>
      <c r="D10193" s="54" t="s">
        <v>2863</v>
      </c>
      <c r="E10193" s="54" t="s">
        <v>4191</v>
      </c>
      <c r="F10193" s="54" t="s">
        <v>3690</v>
      </c>
      <c r="G10193" s="54">
        <v>2311020000</v>
      </c>
      <c r="H10193" s="54" t="s">
        <v>3697</v>
      </c>
      <c r="I10193" s="54" t="s">
        <v>3698</v>
      </c>
      <c r="J10193">
        <f>VLOOKUP(A10193,'County Acres Disturbed'!$A$2:$E$3146,5,FALSE)</f>
        <v>452.49322305576544</v>
      </c>
      <c r="K10193" s="55" t="s">
        <v>5571</v>
      </c>
      <c r="L10193">
        <f>IF(H10193="PM10-PRI",VLOOKUP(A10193,'County Emission Factors'!A$2:E$3145,5,FALSE),IF(H10193="PM10-FIL",VLOOKUP(A10193,'County Emission Factors'!A$2:E$3145,5,FALSE),VLOOKUP(A10193,'County Emission Factors'!A$2:F$3145,6,FALSE)))</f>
        <v>2.8379387602688586E-2</v>
      </c>
      <c r="M10193" s="56" t="s">
        <v>5572</v>
      </c>
      <c r="N10193" t="s">
        <v>5571</v>
      </c>
      <c r="O10193">
        <f t="shared" si="164"/>
        <v>12.841480564689391</v>
      </c>
      <c r="P10193" t="s">
        <v>5572</v>
      </c>
    </row>
    <row r="10194" spans="1:16">
      <c r="A10194" s="54" t="s">
        <v>1620</v>
      </c>
      <c r="B10194" s="54" t="s">
        <v>3066</v>
      </c>
      <c r="C10194" s="54" t="s">
        <v>5221</v>
      </c>
      <c r="D10194" s="54" t="s">
        <v>2864</v>
      </c>
      <c r="E10194" s="54" t="s">
        <v>5242</v>
      </c>
      <c r="F10194" s="54" t="s">
        <v>3690</v>
      </c>
      <c r="G10194" s="54">
        <v>2311020000</v>
      </c>
      <c r="H10194" s="54" t="s">
        <v>3691</v>
      </c>
      <c r="I10194" s="54" t="s">
        <v>3692</v>
      </c>
      <c r="J10194">
        <f>VLOOKUP(A10194,'County Acres Disturbed'!$A$2:$E$3146,5,FALSE)</f>
        <v>244.71009870494501</v>
      </c>
      <c r="K10194" s="55" t="s">
        <v>5571</v>
      </c>
      <c r="L10194">
        <f>IF(H10194="PM10-PRI",VLOOKUP(A10194,'County Emission Factors'!A$2:E$3145,5,FALSE),IF(H10194="PM10-FIL",VLOOKUP(A10194,'County Emission Factors'!A$2:E$3145,5,FALSE),VLOOKUP(A10194,'County Emission Factors'!A$2:F$3145,6,FALSE)))</f>
        <v>0.32466019417475717</v>
      </c>
      <c r="M10194" s="56" t="s">
        <v>5572</v>
      </c>
      <c r="N10194" t="s">
        <v>5571</v>
      </c>
      <c r="O10194">
        <f t="shared" si="164"/>
        <v>79.447628162071439</v>
      </c>
      <c r="P10194" t="s">
        <v>5572</v>
      </c>
    </row>
    <row r="10195" spans="1:16">
      <c r="A10195" s="54" t="s">
        <v>1620</v>
      </c>
      <c r="B10195" s="54" t="s">
        <v>3066</v>
      </c>
      <c r="C10195" s="54" t="s">
        <v>5221</v>
      </c>
      <c r="D10195" s="54" t="s">
        <v>2864</v>
      </c>
      <c r="E10195" s="54" t="s">
        <v>5242</v>
      </c>
      <c r="F10195" s="54" t="s">
        <v>3690</v>
      </c>
      <c r="G10195" s="54">
        <v>2311020000</v>
      </c>
      <c r="H10195" s="54" t="s">
        <v>3693</v>
      </c>
      <c r="I10195" s="54" t="s">
        <v>3694</v>
      </c>
      <c r="J10195">
        <f>VLOOKUP(A10195,'County Acres Disturbed'!$A$2:$E$3146,5,FALSE)</f>
        <v>244.71009870494501</v>
      </c>
      <c r="K10195" s="55" t="s">
        <v>5571</v>
      </c>
      <c r="L10195">
        <f>IF(H10195="PM10-PRI",VLOOKUP(A10195,'County Emission Factors'!A$2:E$3145,5,FALSE),IF(H10195="PM10-FIL",VLOOKUP(A10195,'County Emission Factors'!A$2:E$3145,5,FALSE),VLOOKUP(A10195,'County Emission Factors'!A$2:F$3145,6,FALSE)))</f>
        <v>3.2466019417475719E-2</v>
      </c>
      <c r="M10195" s="56" t="s">
        <v>5572</v>
      </c>
      <c r="N10195" t="s">
        <v>5571</v>
      </c>
      <c r="O10195">
        <f t="shared" si="164"/>
        <v>7.9447628162071444</v>
      </c>
      <c r="P10195" t="s">
        <v>5572</v>
      </c>
    </row>
    <row r="10196" spans="1:16">
      <c r="A10196" s="54" t="s">
        <v>1620</v>
      </c>
      <c r="B10196" s="54" t="s">
        <v>3066</v>
      </c>
      <c r="C10196" s="54" t="s">
        <v>5221</v>
      </c>
      <c r="D10196" s="54" t="s">
        <v>2864</v>
      </c>
      <c r="E10196" s="54" t="s">
        <v>5242</v>
      </c>
      <c r="F10196" s="54" t="s">
        <v>3690</v>
      </c>
      <c r="G10196" s="54">
        <v>2311020000</v>
      </c>
      <c r="H10196" s="54" t="s">
        <v>3695</v>
      </c>
      <c r="I10196" s="54" t="s">
        <v>3696</v>
      </c>
      <c r="J10196">
        <f>VLOOKUP(A10196,'County Acres Disturbed'!$A$2:$E$3146,5,FALSE)</f>
        <v>244.71009870494501</v>
      </c>
      <c r="K10196" s="55" t="s">
        <v>5571</v>
      </c>
      <c r="L10196">
        <f>IF(H10196="PM10-PRI",VLOOKUP(A10196,'County Emission Factors'!A$2:E$3145,5,FALSE),IF(H10196="PM10-FIL",VLOOKUP(A10196,'County Emission Factors'!A$2:E$3145,5,FALSE),VLOOKUP(A10196,'County Emission Factors'!A$2:F$3145,6,FALSE)))</f>
        <v>0.32466019417475717</v>
      </c>
      <c r="M10196" s="56" t="s">
        <v>5572</v>
      </c>
      <c r="N10196" t="s">
        <v>5571</v>
      </c>
      <c r="O10196">
        <f t="shared" si="164"/>
        <v>79.447628162071439</v>
      </c>
      <c r="P10196" t="s">
        <v>5572</v>
      </c>
    </row>
    <row r="10197" spans="1:16">
      <c r="A10197" s="54" t="s">
        <v>1620</v>
      </c>
      <c r="B10197" s="54" t="s">
        <v>3066</v>
      </c>
      <c r="C10197" s="54" t="s">
        <v>5221</v>
      </c>
      <c r="D10197" s="54" t="s">
        <v>2864</v>
      </c>
      <c r="E10197" s="54" t="s">
        <v>5242</v>
      </c>
      <c r="F10197" s="54" t="s">
        <v>3690</v>
      </c>
      <c r="G10197" s="54">
        <v>2311020000</v>
      </c>
      <c r="H10197" s="54" t="s">
        <v>3697</v>
      </c>
      <c r="I10197" s="54" t="s">
        <v>3698</v>
      </c>
      <c r="J10197">
        <f>VLOOKUP(A10197,'County Acres Disturbed'!$A$2:$E$3146,5,FALSE)</f>
        <v>244.71009870494501</v>
      </c>
      <c r="K10197" s="55" t="s">
        <v>5571</v>
      </c>
      <c r="L10197">
        <f>IF(H10197="PM10-PRI",VLOOKUP(A10197,'County Emission Factors'!A$2:E$3145,5,FALSE),IF(H10197="PM10-FIL",VLOOKUP(A10197,'County Emission Factors'!A$2:E$3145,5,FALSE),VLOOKUP(A10197,'County Emission Factors'!A$2:F$3145,6,FALSE)))</f>
        <v>3.2466019417475719E-2</v>
      </c>
      <c r="M10197" s="56" t="s">
        <v>5572</v>
      </c>
      <c r="N10197" t="s">
        <v>5571</v>
      </c>
      <c r="O10197">
        <f t="shared" si="164"/>
        <v>7.9447628162071444</v>
      </c>
      <c r="P10197" t="s">
        <v>5572</v>
      </c>
    </row>
    <row r="10198" spans="1:16">
      <c r="A10198" s="54" t="s">
        <v>1621</v>
      </c>
      <c r="B10198" s="54" t="s">
        <v>3066</v>
      </c>
      <c r="C10198" s="54" t="s">
        <v>5221</v>
      </c>
      <c r="D10198" s="54" t="s">
        <v>2865</v>
      </c>
      <c r="E10198" s="54" t="s">
        <v>5243</v>
      </c>
      <c r="F10198" s="54" t="s">
        <v>3690</v>
      </c>
      <c r="G10198" s="54">
        <v>2311020000</v>
      </c>
      <c r="H10198" s="54" t="s">
        <v>3691</v>
      </c>
      <c r="I10198" s="54" t="s">
        <v>3692</v>
      </c>
      <c r="J10198">
        <f>VLOOKUP(A10198,'County Acres Disturbed'!$A$2:$E$3146,5,FALSE)</f>
        <v>40.785016450824166</v>
      </c>
      <c r="K10198" s="55" t="s">
        <v>5571</v>
      </c>
      <c r="L10198">
        <f>IF(H10198="PM10-PRI",VLOOKUP(A10198,'County Emission Factors'!A$2:E$3145,5,FALSE),IF(H10198="PM10-FIL",VLOOKUP(A10198,'County Emission Factors'!A$2:E$3145,5,FALSE),VLOOKUP(A10198,'County Emission Factors'!A$2:F$3145,6,FALSE)))</f>
        <v>0.28379387602688583</v>
      </c>
      <c r="M10198" s="56" t="s">
        <v>5572</v>
      </c>
      <c r="N10198" t="s">
        <v>5571</v>
      </c>
      <c r="O10198">
        <f t="shared" si="164"/>
        <v>11.574537902399692</v>
      </c>
      <c r="P10198" t="s">
        <v>5572</v>
      </c>
    </row>
    <row r="10199" spans="1:16">
      <c r="A10199" s="54" t="s">
        <v>1621</v>
      </c>
      <c r="B10199" s="54" t="s">
        <v>3066</v>
      </c>
      <c r="C10199" s="54" t="s">
        <v>5221</v>
      </c>
      <c r="D10199" s="54" t="s">
        <v>2865</v>
      </c>
      <c r="E10199" s="54" t="s">
        <v>5243</v>
      </c>
      <c r="F10199" s="54" t="s">
        <v>3690</v>
      </c>
      <c r="G10199" s="54">
        <v>2311020000</v>
      </c>
      <c r="H10199" s="54" t="s">
        <v>3693</v>
      </c>
      <c r="I10199" s="54" t="s">
        <v>3694</v>
      </c>
      <c r="J10199">
        <f>VLOOKUP(A10199,'County Acres Disturbed'!$A$2:$E$3146,5,FALSE)</f>
        <v>40.785016450824166</v>
      </c>
      <c r="K10199" s="55" t="s">
        <v>5571</v>
      </c>
      <c r="L10199">
        <f>IF(H10199="PM10-PRI",VLOOKUP(A10199,'County Emission Factors'!A$2:E$3145,5,FALSE),IF(H10199="PM10-FIL",VLOOKUP(A10199,'County Emission Factors'!A$2:E$3145,5,FALSE),VLOOKUP(A10199,'County Emission Factors'!A$2:F$3145,6,FALSE)))</f>
        <v>2.8379387602688586E-2</v>
      </c>
      <c r="M10199" s="56" t="s">
        <v>5572</v>
      </c>
      <c r="N10199" t="s">
        <v>5571</v>
      </c>
      <c r="O10199">
        <f t="shared" si="164"/>
        <v>1.1574537902399693</v>
      </c>
      <c r="P10199" t="s">
        <v>5572</v>
      </c>
    </row>
    <row r="10200" spans="1:16">
      <c r="A10200" s="54" t="s">
        <v>1621</v>
      </c>
      <c r="B10200" s="54" t="s">
        <v>3066</v>
      </c>
      <c r="C10200" s="54" t="s">
        <v>5221</v>
      </c>
      <c r="D10200" s="54" t="s">
        <v>2865</v>
      </c>
      <c r="E10200" s="54" t="s">
        <v>5243</v>
      </c>
      <c r="F10200" s="54" t="s">
        <v>3690</v>
      </c>
      <c r="G10200" s="54">
        <v>2311020000</v>
      </c>
      <c r="H10200" s="54" t="s">
        <v>3695</v>
      </c>
      <c r="I10200" s="54" t="s">
        <v>3696</v>
      </c>
      <c r="J10200">
        <f>VLOOKUP(A10200,'County Acres Disturbed'!$A$2:$E$3146,5,FALSE)</f>
        <v>40.785016450824166</v>
      </c>
      <c r="K10200" s="55" t="s">
        <v>5571</v>
      </c>
      <c r="L10200">
        <f>IF(H10200="PM10-PRI",VLOOKUP(A10200,'County Emission Factors'!A$2:E$3145,5,FALSE),IF(H10200="PM10-FIL",VLOOKUP(A10200,'County Emission Factors'!A$2:E$3145,5,FALSE),VLOOKUP(A10200,'County Emission Factors'!A$2:F$3145,6,FALSE)))</f>
        <v>0.28379387602688583</v>
      </c>
      <c r="M10200" s="56" t="s">
        <v>5572</v>
      </c>
      <c r="N10200" t="s">
        <v>5571</v>
      </c>
      <c r="O10200">
        <f t="shared" si="164"/>
        <v>11.574537902399692</v>
      </c>
      <c r="P10200" t="s">
        <v>5572</v>
      </c>
    </row>
    <row r="10201" spans="1:16">
      <c r="A10201" s="54" t="s">
        <v>1621</v>
      </c>
      <c r="B10201" s="54" t="s">
        <v>3066</v>
      </c>
      <c r="C10201" s="54" t="s">
        <v>5221</v>
      </c>
      <c r="D10201" s="54" t="s">
        <v>2865</v>
      </c>
      <c r="E10201" s="54" t="s">
        <v>5243</v>
      </c>
      <c r="F10201" s="54" t="s">
        <v>3690</v>
      </c>
      <c r="G10201" s="54">
        <v>2311020000</v>
      </c>
      <c r="H10201" s="54" t="s">
        <v>3697</v>
      </c>
      <c r="I10201" s="54" t="s">
        <v>3698</v>
      </c>
      <c r="J10201">
        <f>VLOOKUP(A10201,'County Acres Disturbed'!$A$2:$E$3146,5,FALSE)</f>
        <v>40.785016450824166</v>
      </c>
      <c r="K10201" s="55" t="s">
        <v>5571</v>
      </c>
      <c r="L10201">
        <f>IF(H10201="PM10-PRI",VLOOKUP(A10201,'County Emission Factors'!A$2:E$3145,5,FALSE),IF(H10201="PM10-FIL",VLOOKUP(A10201,'County Emission Factors'!A$2:E$3145,5,FALSE),VLOOKUP(A10201,'County Emission Factors'!A$2:F$3145,6,FALSE)))</f>
        <v>2.8379387602688586E-2</v>
      </c>
      <c r="M10201" s="56" t="s">
        <v>5572</v>
      </c>
      <c r="N10201" t="s">
        <v>5571</v>
      </c>
      <c r="O10201">
        <f t="shared" si="164"/>
        <v>1.1574537902399693</v>
      </c>
      <c r="P10201" t="s">
        <v>5572</v>
      </c>
    </row>
    <row r="10202" spans="1:16">
      <c r="A10202" s="54" t="s">
        <v>1622</v>
      </c>
      <c r="B10202" s="54" t="s">
        <v>3066</v>
      </c>
      <c r="C10202" s="54" t="s">
        <v>5221</v>
      </c>
      <c r="D10202" s="54" t="s">
        <v>2866</v>
      </c>
      <c r="E10202" s="54" t="s">
        <v>4408</v>
      </c>
      <c r="F10202" s="54" t="s">
        <v>3690</v>
      </c>
      <c r="G10202" s="54">
        <v>2311020000</v>
      </c>
      <c r="H10202" s="54" t="s">
        <v>3691</v>
      </c>
      <c r="I10202" s="54" t="s">
        <v>3692</v>
      </c>
      <c r="J10202">
        <f>VLOOKUP(A10202,'County Acres Disturbed'!$A$2:$E$3146,5,FALSE)</f>
        <v>40.785016450824166</v>
      </c>
      <c r="K10202" s="55" t="s">
        <v>5571</v>
      </c>
      <c r="L10202">
        <f>IF(H10202="PM10-PRI",VLOOKUP(A10202,'County Emission Factors'!A$2:E$3145,5,FALSE),IF(H10202="PM10-FIL",VLOOKUP(A10202,'County Emission Factors'!A$2:E$3145,5,FALSE),VLOOKUP(A10202,'County Emission Factors'!A$2:F$3145,6,FALSE)))</f>
        <v>0.32466019417475755</v>
      </c>
      <c r="M10202" s="56" t="s">
        <v>5572</v>
      </c>
      <c r="N10202" t="s">
        <v>5571</v>
      </c>
      <c r="O10202">
        <f t="shared" si="164"/>
        <v>13.241271360345255</v>
      </c>
      <c r="P10202" t="s">
        <v>5572</v>
      </c>
    </row>
    <row r="10203" spans="1:16">
      <c r="A10203" s="54" t="s">
        <v>1622</v>
      </c>
      <c r="B10203" s="54" t="s">
        <v>3066</v>
      </c>
      <c r="C10203" s="54" t="s">
        <v>5221</v>
      </c>
      <c r="D10203" s="54" t="s">
        <v>2866</v>
      </c>
      <c r="E10203" s="54" t="s">
        <v>4408</v>
      </c>
      <c r="F10203" s="54" t="s">
        <v>3690</v>
      </c>
      <c r="G10203" s="54">
        <v>2311020000</v>
      </c>
      <c r="H10203" s="54" t="s">
        <v>3693</v>
      </c>
      <c r="I10203" s="54" t="s">
        <v>3694</v>
      </c>
      <c r="J10203">
        <f>VLOOKUP(A10203,'County Acres Disturbed'!$A$2:$E$3146,5,FALSE)</f>
        <v>40.785016450824166</v>
      </c>
      <c r="K10203" s="55" t="s">
        <v>5571</v>
      </c>
      <c r="L10203">
        <f>IF(H10203="PM10-PRI",VLOOKUP(A10203,'County Emission Factors'!A$2:E$3145,5,FALSE),IF(H10203="PM10-FIL",VLOOKUP(A10203,'County Emission Factors'!A$2:E$3145,5,FALSE),VLOOKUP(A10203,'County Emission Factors'!A$2:F$3145,6,FALSE)))</f>
        <v>3.2466019417475754E-2</v>
      </c>
      <c r="M10203" s="56" t="s">
        <v>5572</v>
      </c>
      <c r="N10203" t="s">
        <v>5571</v>
      </c>
      <c r="O10203">
        <f t="shared" si="164"/>
        <v>1.3241271360345255</v>
      </c>
      <c r="P10203" t="s">
        <v>5572</v>
      </c>
    </row>
    <row r="10204" spans="1:16">
      <c r="A10204" s="54" t="s">
        <v>1622</v>
      </c>
      <c r="B10204" s="54" t="s">
        <v>3066</v>
      </c>
      <c r="C10204" s="54" t="s">
        <v>5221</v>
      </c>
      <c r="D10204" s="54" t="s">
        <v>2866</v>
      </c>
      <c r="E10204" s="54" t="s">
        <v>4408</v>
      </c>
      <c r="F10204" s="54" t="s">
        <v>3690</v>
      </c>
      <c r="G10204" s="54">
        <v>2311020000</v>
      </c>
      <c r="H10204" s="54" t="s">
        <v>3695</v>
      </c>
      <c r="I10204" s="54" t="s">
        <v>3696</v>
      </c>
      <c r="J10204">
        <f>VLOOKUP(A10204,'County Acres Disturbed'!$A$2:$E$3146,5,FALSE)</f>
        <v>40.785016450824166</v>
      </c>
      <c r="K10204" s="55" t="s">
        <v>5571</v>
      </c>
      <c r="L10204">
        <f>IF(H10204="PM10-PRI",VLOOKUP(A10204,'County Emission Factors'!A$2:E$3145,5,FALSE),IF(H10204="PM10-FIL",VLOOKUP(A10204,'County Emission Factors'!A$2:E$3145,5,FALSE),VLOOKUP(A10204,'County Emission Factors'!A$2:F$3145,6,FALSE)))</f>
        <v>0.32466019417475755</v>
      </c>
      <c r="M10204" s="56" t="s">
        <v>5572</v>
      </c>
      <c r="N10204" t="s">
        <v>5571</v>
      </c>
      <c r="O10204">
        <f t="shared" si="164"/>
        <v>13.241271360345255</v>
      </c>
      <c r="P10204" t="s">
        <v>5572</v>
      </c>
    </row>
    <row r="10205" spans="1:16">
      <c r="A10205" s="54" t="s">
        <v>1622</v>
      </c>
      <c r="B10205" s="54" t="s">
        <v>3066</v>
      </c>
      <c r="C10205" s="54" t="s">
        <v>5221</v>
      </c>
      <c r="D10205" s="54" t="s">
        <v>2866</v>
      </c>
      <c r="E10205" s="54" t="s">
        <v>4408</v>
      </c>
      <c r="F10205" s="54" t="s">
        <v>3690</v>
      </c>
      <c r="G10205" s="54">
        <v>2311020000</v>
      </c>
      <c r="H10205" s="54" t="s">
        <v>3697</v>
      </c>
      <c r="I10205" s="54" t="s">
        <v>3698</v>
      </c>
      <c r="J10205">
        <f>VLOOKUP(A10205,'County Acres Disturbed'!$A$2:$E$3146,5,FALSE)</f>
        <v>40.785016450824166</v>
      </c>
      <c r="K10205" s="55" t="s">
        <v>5571</v>
      </c>
      <c r="L10205">
        <f>IF(H10205="PM10-PRI",VLOOKUP(A10205,'County Emission Factors'!A$2:E$3145,5,FALSE),IF(H10205="PM10-FIL",VLOOKUP(A10205,'County Emission Factors'!A$2:E$3145,5,FALSE),VLOOKUP(A10205,'County Emission Factors'!A$2:F$3145,6,FALSE)))</f>
        <v>3.2466019417475754E-2</v>
      </c>
      <c r="M10205" s="56" t="s">
        <v>5572</v>
      </c>
      <c r="N10205" t="s">
        <v>5571</v>
      </c>
      <c r="O10205">
        <f t="shared" si="164"/>
        <v>1.3241271360345255</v>
      </c>
      <c r="P10205" t="s">
        <v>5572</v>
      </c>
    </row>
    <row r="10206" spans="1:16">
      <c r="A10206" s="54" t="s">
        <v>1623</v>
      </c>
      <c r="B10206" s="54" t="s">
        <v>3066</v>
      </c>
      <c r="C10206" s="54" t="s">
        <v>5221</v>
      </c>
      <c r="D10206" s="54" t="s">
        <v>2867</v>
      </c>
      <c r="E10206" s="54" t="s">
        <v>3705</v>
      </c>
      <c r="F10206" s="54" t="s">
        <v>3690</v>
      </c>
      <c r="G10206" s="54">
        <v>2311020000</v>
      </c>
      <c r="H10206" s="54" t="s">
        <v>3691</v>
      </c>
      <c r="I10206" s="54" t="s">
        <v>3692</v>
      </c>
      <c r="J10206">
        <f>VLOOKUP(A10206,'County Acres Disturbed'!$A$2:$E$3146,5,FALSE)</f>
        <v>220.98506242258307</v>
      </c>
      <c r="K10206" s="55" t="s">
        <v>5571</v>
      </c>
      <c r="L10206">
        <f>IF(H10206="PM10-PRI",VLOOKUP(A10206,'County Emission Factors'!A$2:E$3145,5,FALSE),IF(H10206="PM10-FIL",VLOOKUP(A10206,'County Emission Factors'!A$2:E$3145,5,FALSE),VLOOKUP(A10206,'County Emission Factors'!A$2:F$3145,6,FALSE)))</f>
        <v>0.28379387602688583</v>
      </c>
      <c r="M10206" s="56" t="s">
        <v>5572</v>
      </c>
      <c r="N10206" t="s">
        <v>5571</v>
      </c>
      <c r="O10206">
        <f t="shared" si="164"/>
        <v>62.714207408948162</v>
      </c>
      <c r="P10206" t="s">
        <v>5572</v>
      </c>
    </row>
    <row r="10207" spans="1:16">
      <c r="A10207" s="54" t="s">
        <v>1623</v>
      </c>
      <c r="B10207" s="54" t="s">
        <v>3066</v>
      </c>
      <c r="C10207" s="54" t="s">
        <v>5221</v>
      </c>
      <c r="D10207" s="54" t="s">
        <v>2867</v>
      </c>
      <c r="E10207" s="54" t="s">
        <v>3705</v>
      </c>
      <c r="F10207" s="54" t="s">
        <v>3690</v>
      </c>
      <c r="G10207" s="54">
        <v>2311020000</v>
      </c>
      <c r="H10207" s="54" t="s">
        <v>3693</v>
      </c>
      <c r="I10207" s="54" t="s">
        <v>3694</v>
      </c>
      <c r="J10207">
        <f>VLOOKUP(A10207,'County Acres Disturbed'!$A$2:$E$3146,5,FALSE)</f>
        <v>220.98506242258307</v>
      </c>
      <c r="K10207" s="55" t="s">
        <v>5571</v>
      </c>
      <c r="L10207">
        <f>IF(H10207="PM10-PRI",VLOOKUP(A10207,'County Emission Factors'!A$2:E$3145,5,FALSE),IF(H10207="PM10-FIL",VLOOKUP(A10207,'County Emission Factors'!A$2:E$3145,5,FALSE),VLOOKUP(A10207,'County Emission Factors'!A$2:F$3145,6,FALSE)))</f>
        <v>2.8379387602688586E-2</v>
      </c>
      <c r="M10207" s="56" t="s">
        <v>5572</v>
      </c>
      <c r="N10207" t="s">
        <v>5571</v>
      </c>
      <c r="O10207">
        <f t="shared" ref="O10207:O10270" si="165">L10207*J10207</f>
        <v>6.2714207408948175</v>
      </c>
      <c r="P10207" t="s">
        <v>5572</v>
      </c>
    </row>
    <row r="10208" spans="1:16">
      <c r="A10208" s="54" t="s">
        <v>1623</v>
      </c>
      <c r="B10208" s="54" t="s">
        <v>3066</v>
      </c>
      <c r="C10208" s="54" t="s">
        <v>5221</v>
      </c>
      <c r="D10208" s="54" t="s">
        <v>2867</v>
      </c>
      <c r="E10208" s="54" t="s">
        <v>3705</v>
      </c>
      <c r="F10208" s="54" t="s">
        <v>3690</v>
      </c>
      <c r="G10208" s="54">
        <v>2311020000</v>
      </c>
      <c r="H10208" s="54" t="s">
        <v>3695</v>
      </c>
      <c r="I10208" s="54" t="s">
        <v>3696</v>
      </c>
      <c r="J10208">
        <f>VLOOKUP(A10208,'County Acres Disturbed'!$A$2:$E$3146,5,FALSE)</f>
        <v>220.98506242258307</v>
      </c>
      <c r="K10208" s="55" t="s">
        <v>5571</v>
      </c>
      <c r="L10208">
        <f>IF(H10208="PM10-PRI",VLOOKUP(A10208,'County Emission Factors'!A$2:E$3145,5,FALSE),IF(H10208="PM10-FIL",VLOOKUP(A10208,'County Emission Factors'!A$2:E$3145,5,FALSE),VLOOKUP(A10208,'County Emission Factors'!A$2:F$3145,6,FALSE)))</f>
        <v>0.28379387602688583</v>
      </c>
      <c r="M10208" s="56" t="s">
        <v>5572</v>
      </c>
      <c r="N10208" t="s">
        <v>5571</v>
      </c>
      <c r="O10208">
        <f t="shared" si="165"/>
        <v>62.714207408948162</v>
      </c>
      <c r="P10208" t="s">
        <v>5572</v>
      </c>
    </row>
    <row r="10209" spans="1:16">
      <c r="A10209" s="54" t="s">
        <v>1623</v>
      </c>
      <c r="B10209" s="54" t="s">
        <v>3066</v>
      </c>
      <c r="C10209" s="54" t="s">
        <v>5221</v>
      </c>
      <c r="D10209" s="54" t="s">
        <v>2867</v>
      </c>
      <c r="E10209" s="54" t="s">
        <v>3705</v>
      </c>
      <c r="F10209" s="54" t="s">
        <v>3690</v>
      </c>
      <c r="G10209" s="54">
        <v>2311020000</v>
      </c>
      <c r="H10209" s="54" t="s">
        <v>3697</v>
      </c>
      <c r="I10209" s="54" t="s">
        <v>3698</v>
      </c>
      <c r="J10209">
        <f>VLOOKUP(A10209,'County Acres Disturbed'!$A$2:$E$3146,5,FALSE)</f>
        <v>220.98506242258307</v>
      </c>
      <c r="K10209" s="55" t="s">
        <v>5571</v>
      </c>
      <c r="L10209">
        <f>IF(H10209="PM10-PRI",VLOOKUP(A10209,'County Emission Factors'!A$2:E$3145,5,FALSE),IF(H10209="PM10-FIL",VLOOKUP(A10209,'County Emission Factors'!A$2:E$3145,5,FALSE),VLOOKUP(A10209,'County Emission Factors'!A$2:F$3145,6,FALSE)))</f>
        <v>2.8379387602688586E-2</v>
      </c>
      <c r="M10209" s="56" t="s">
        <v>5572</v>
      </c>
      <c r="N10209" t="s">
        <v>5571</v>
      </c>
      <c r="O10209">
        <f t="shared" si="165"/>
        <v>6.2714207408948175</v>
      </c>
      <c r="P10209" t="s">
        <v>5572</v>
      </c>
    </row>
    <row r="10210" spans="1:16">
      <c r="A10210" s="54" t="s">
        <v>2651</v>
      </c>
      <c r="B10210" s="54" t="s">
        <v>3066</v>
      </c>
      <c r="C10210" s="54" t="s">
        <v>5221</v>
      </c>
      <c r="D10210" s="54" t="s">
        <v>2868</v>
      </c>
      <c r="E10210" s="54" t="s">
        <v>5244</v>
      </c>
      <c r="F10210" s="54" t="s">
        <v>3690</v>
      </c>
      <c r="G10210" s="54">
        <v>2311020000</v>
      </c>
      <c r="H10210" s="54" t="s">
        <v>3691</v>
      </c>
      <c r="I10210" s="54" t="s">
        <v>3692</v>
      </c>
      <c r="J10210">
        <f>VLOOKUP(A10210,'County Acres Disturbed'!$A$2:$E$3146,5,FALSE)</f>
        <v>0</v>
      </c>
      <c r="K10210" s="55" t="s">
        <v>5571</v>
      </c>
      <c r="L10210">
        <f>IF(H10210="PM10-PRI",VLOOKUP(A10210,'County Emission Factors'!A$2:E$3145,5,FALSE),IF(H10210="PM10-FIL",VLOOKUP(A10210,'County Emission Factors'!A$2:E$3145,5,FALSE),VLOOKUP(A10210,'County Emission Factors'!A$2:F$3145,6,FALSE)))</f>
        <v>0.28379387602688588</v>
      </c>
      <c r="M10210" s="56" t="s">
        <v>5572</v>
      </c>
      <c r="N10210" t="s">
        <v>5571</v>
      </c>
      <c r="O10210">
        <f t="shared" si="165"/>
        <v>0</v>
      </c>
      <c r="P10210" t="s">
        <v>5572</v>
      </c>
    </row>
    <row r="10211" spans="1:16">
      <c r="A10211" s="54" t="s">
        <v>2651</v>
      </c>
      <c r="B10211" s="54" t="s">
        <v>3066</v>
      </c>
      <c r="C10211" s="54" t="s">
        <v>5221</v>
      </c>
      <c r="D10211" s="54" t="s">
        <v>2868</v>
      </c>
      <c r="E10211" s="54" t="s">
        <v>5244</v>
      </c>
      <c r="F10211" s="54" t="s">
        <v>3690</v>
      </c>
      <c r="G10211" s="54">
        <v>2311020000</v>
      </c>
      <c r="H10211" s="54" t="s">
        <v>3693</v>
      </c>
      <c r="I10211" s="54" t="s">
        <v>3694</v>
      </c>
      <c r="J10211">
        <f>VLOOKUP(A10211,'County Acres Disturbed'!$A$2:$E$3146,5,FALSE)</f>
        <v>0</v>
      </c>
      <c r="K10211" s="55" t="s">
        <v>5571</v>
      </c>
      <c r="L10211">
        <f>IF(H10211="PM10-PRI",VLOOKUP(A10211,'County Emission Factors'!A$2:E$3145,5,FALSE),IF(H10211="PM10-FIL",VLOOKUP(A10211,'County Emission Factors'!A$2:E$3145,5,FALSE),VLOOKUP(A10211,'County Emission Factors'!A$2:F$3145,6,FALSE)))</f>
        <v>2.8379387602688589E-2</v>
      </c>
      <c r="M10211" s="56" t="s">
        <v>5572</v>
      </c>
      <c r="N10211" t="s">
        <v>5571</v>
      </c>
      <c r="O10211">
        <f t="shared" si="165"/>
        <v>0</v>
      </c>
      <c r="P10211" t="s">
        <v>5572</v>
      </c>
    </row>
    <row r="10212" spans="1:16">
      <c r="A10212" s="54" t="s">
        <v>2651</v>
      </c>
      <c r="B10212" s="54" t="s">
        <v>3066</v>
      </c>
      <c r="C10212" s="54" t="s">
        <v>5221</v>
      </c>
      <c r="D10212" s="54" t="s">
        <v>2868</v>
      </c>
      <c r="E10212" s="54" t="s">
        <v>5244</v>
      </c>
      <c r="F10212" s="54" t="s">
        <v>3690</v>
      </c>
      <c r="G10212" s="54">
        <v>2311020000</v>
      </c>
      <c r="H10212" s="54" t="s">
        <v>3695</v>
      </c>
      <c r="I10212" s="54" t="s">
        <v>3696</v>
      </c>
      <c r="J10212">
        <f>VLOOKUP(A10212,'County Acres Disturbed'!$A$2:$E$3146,5,FALSE)</f>
        <v>0</v>
      </c>
      <c r="K10212" s="55" t="s">
        <v>5571</v>
      </c>
      <c r="L10212">
        <f>IF(H10212="PM10-PRI",VLOOKUP(A10212,'County Emission Factors'!A$2:E$3145,5,FALSE),IF(H10212="PM10-FIL",VLOOKUP(A10212,'County Emission Factors'!A$2:E$3145,5,FALSE),VLOOKUP(A10212,'County Emission Factors'!A$2:F$3145,6,FALSE)))</f>
        <v>0.28379387602688588</v>
      </c>
      <c r="M10212" s="56" t="s">
        <v>5572</v>
      </c>
      <c r="N10212" t="s">
        <v>5571</v>
      </c>
      <c r="O10212">
        <f t="shared" si="165"/>
        <v>0</v>
      </c>
      <c r="P10212" t="s">
        <v>5572</v>
      </c>
    </row>
    <row r="10213" spans="1:16">
      <c r="A10213" s="54" t="s">
        <v>2651</v>
      </c>
      <c r="B10213" s="54" t="s">
        <v>3066</v>
      </c>
      <c r="C10213" s="54" t="s">
        <v>5221</v>
      </c>
      <c r="D10213" s="54" t="s">
        <v>2868</v>
      </c>
      <c r="E10213" s="54" t="s">
        <v>5244</v>
      </c>
      <c r="F10213" s="54" t="s">
        <v>3690</v>
      </c>
      <c r="G10213" s="54">
        <v>2311020000</v>
      </c>
      <c r="H10213" s="54" t="s">
        <v>3697</v>
      </c>
      <c r="I10213" s="54" t="s">
        <v>3698</v>
      </c>
      <c r="J10213">
        <f>VLOOKUP(A10213,'County Acres Disturbed'!$A$2:$E$3146,5,FALSE)</f>
        <v>0</v>
      </c>
      <c r="K10213" s="55" t="s">
        <v>5571</v>
      </c>
      <c r="L10213">
        <f>IF(H10213="PM10-PRI",VLOOKUP(A10213,'County Emission Factors'!A$2:E$3145,5,FALSE),IF(H10213="PM10-FIL",VLOOKUP(A10213,'County Emission Factors'!A$2:E$3145,5,FALSE),VLOOKUP(A10213,'County Emission Factors'!A$2:F$3145,6,FALSE)))</f>
        <v>2.8379387602688589E-2</v>
      </c>
      <c r="M10213" s="56" t="s">
        <v>5572</v>
      </c>
      <c r="N10213" t="s">
        <v>5571</v>
      </c>
      <c r="O10213">
        <f t="shared" si="165"/>
        <v>0</v>
      </c>
      <c r="P10213" t="s">
        <v>5572</v>
      </c>
    </row>
    <row r="10214" spans="1:16">
      <c r="A10214" s="54" t="s">
        <v>1624</v>
      </c>
      <c r="B10214" s="54" t="s">
        <v>3066</v>
      </c>
      <c r="C10214" s="54" t="s">
        <v>5221</v>
      </c>
      <c r="D10214" s="54" t="s">
        <v>2869</v>
      </c>
      <c r="E10214" s="54" t="s">
        <v>4464</v>
      </c>
      <c r="F10214" s="54" t="s">
        <v>3690</v>
      </c>
      <c r="G10214" s="54">
        <v>2311020000</v>
      </c>
      <c r="H10214" s="54" t="s">
        <v>3691</v>
      </c>
      <c r="I10214" s="54" t="s">
        <v>3692</v>
      </c>
      <c r="J10214">
        <f>VLOOKUP(A10214,'County Acres Disturbed'!$A$2:$E$3146,5,FALSE)</f>
        <v>1236.4640397454054</v>
      </c>
      <c r="K10214" s="55" t="s">
        <v>5571</v>
      </c>
      <c r="L10214">
        <f>IF(H10214="PM10-PRI",VLOOKUP(A10214,'County Emission Factors'!A$2:E$3145,5,FALSE),IF(H10214="PM10-FIL",VLOOKUP(A10214,'County Emission Factors'!A$2:E$3145,5,FALSE),VLOOKUP(A10214,'County Emission Factors'!A$2:F$3145,6,FALSE)))</f>
        <v>0.32466019417475744</v>
      </c>
      <c r="M10214" s="56" t="s">
        <v>5572</v>
      </c>
      <c r="N10214" t="s">
        <v>5571</v>
      </c>
      <c r="O10214">
        <f t="shared" si="165"/>
        <v>401.43065523384831</v>
      </c>
      <c r="P10214" t="s">
        <v>5572</v>
      </c>
    </row>
    <row r="10215" spans="1:16">
      <c r="A10215" s="54" t="s">
        <v>1624</v>
      </c>
      <c r="B10215" s="54" t="s">
        <v>3066</v>
      </c>
      <c r="C10215" s="54" t="s">
        <v>5221</v>
      </c>
      <c r="D10215" s="54" t="s">
        <v>2869</v>
      </c>
      <c r="E10215" s="54" t="s">
        <v>4464</v>
      </c>
      <c r="F10215" s="54" t="s">
        <v>3690</v>
      </c>
      <c r="G10215" s="54">
        <v>2311020000</v>
      </c>
      <c r="H10215" s="54" t="s">
        <v>3693</v>
      </c>
      <c r="I10215" s="54" t="s">
        <v>3694</v>
      </c>
      <c r="J10215">
        <f>VLOOKUP(A10215,'County Acres Disturbed'!$A$2:$E$3146,5,FALSE)</f>
        <v>1236.4640397454054</v>
      </c>
      <c r="K10215" s="55" t="s">
        <v>5571</v>
      </c>
      <c r="L10215">
        <f>IF(H10215="PM10-PRI",VLOOKUP(A10215,'County Emission Factors'!A$2:E$3145,5,FALSE),IF(H10215="PM10-FIL",VLOOKUP(A10215,'County Emission Factors'!A$2:E$3145,5,FALSE),VLOOKUP(A10215,'County Emission Factors'!A$2:F$3145,6,FALSE)))</f>
        <v>3.2466019417475747E-2</v>
      </c>
      <c r="M10215" s="56" t="s">
        <v>5572</v>
      </c>
      <c r="N10215" t="s">
        <v>5571</v>
      </c>
      <c r="O10215">
        <f t="shared" si="165"/>
        <v>40.143065523384834</v>
      </c>
      <c r="P10215" t="s">
        <v>5572</v>
      </c>
    </row>
    <row r="10216" spans="1:16">
      <c r="A10216" s="54" t="s">
        <v>1624</v>
      </c>
      <c r="B10216" s="54" t="s">
        <v>3066</v>
      </c>
      <c r="C10216" s="54" t="s">
        <v>5221</v>
      </c>
      <c r="D10216" s="54" t="s">
        <v>2869</v>
      </c>
      <c r="E10216" s="54" t="s">
        <v>4464</v>
      </c>
      <c r="F10216" s="54" t="s">
        <v>3690</v>
      </c>
      <c r="G10216" s="54">
        <v>2311020000</v>
      </c>
      <c r="H10216" s="54" t="s">
        <v>3695</v>
      </c>
      <c r="I10216" s="54" t="s">
        <v>3696</v>
      </c>
      <c r="J10216">
        <f>VLOOKUP(A10216,'County Acres Disturbed'!$A$2:$E$3146,5,FALSE)</f>
        <v>1236.4640397454054</v>
      </c>
      <c r="K10216" s="55" t="s">
        <v>5571</v>
      </c>
      <c r="L10216">
        <f>IF(H10216="PM10-PRI",VLOOKUP(A10216,'County Emission Factors'!A$2:E$3145,5,FALSE),IF(H10216="PM10-FIL",VLOOKUP(A10216,'County Emission Factors'!A$2:E$3145,5,FALSE),VLOOKUP(A10216,'County Emission Factors'!A$2:F$3145,6,FALSE)))</f>
        <v>0.32466019417475744</v>
      </c>
      <c r="M10216" s="56" t="s">
        <v>5572</v>
      </c>
      <c r="N10216" t="s">
        <v>5571</v>
      </c>
      <c r="O10216">
        <f t="shared" si="165"/>
        <v>401.43065523384831</v>
      </c>
      <c r="P10216" t="s">
        <v>5572</v>
      </c>
    </row>
    <row r="10217" spans="1:16">
      <c r="A10217" s="54" t="s">
        <v>1624</v>
      </c>
      <c r="B10217" s="54" t="s">
        <v>3066</v>
      </c>
      <c r="C10217" s="54" t="s">
        <v>5221</v>
      </c>
      <c r="D10217" s="54" t="s">
        <v>2869</v>
      </c>
      <c r="E10217" s="54" t="s">
        <v>4464</v>
      </c>
      <c r="F10217" s="54" t="s">
        <v>3690</v>
      </c>
      <c r="G10217" s="54">
        <v>2311020000</v>
      </c>
      <c r="H10217" s="54" t="s">
        <v>3697</v>
      </c>
      <c r="I10217" s="54" t="s">
        <v>3698</v>
      </c>
      <c r="J10217">
        <f>VLOOKUP(A10217,'County Acres Disturbed'!$A$2:$E$3146,5,FALSE)</f>
        <v>1236.4640397454054</v>
      </c>
      <c r="K10217" s="55" t="s">
        <v>5571</v>
      </c>
      <c r="L10217">
        <f>IF(H10217="PM10-PRI",VLOOKUP(A10217,'County Emission Factors'!A$2:E$3145,5,FALSE),IF(H10217="PM10-FIL",VLOOKUP(A10217,'County Emission Factors'!A$2:E$3145,5,FALSE),VLOOKUP(A10217,'County Emission Factors'!A$2:F$3145,6,FALSE)))</f>
        <v>3.2466019417475747E-2</v>
      </c>
      <c r="M10217" s="56" t="s">
        <v>5572</v>
      </c>
      <c r="N10217" t="s">
        <v>5571</v>
      </c>
      <c r="O10217">
        <f t="shared" si="165"/>
        <v>40.143065523384834</v>
      </c>
      <c r="P10217" t="s">
        <v>5572</v>
      </c>
    </row>
    <row r="10218" spans="1:16">
      <c r="A10218" s="54" t="s">
        <v>1625</v>
      </c>
      <c r="B10218" s="54" t="s">
        <v>3066</v>
      </c>
      <c r="C10218" s="54" t="s">
        <v>5221</v>
      </c>
      <c r="D10218" s="54" t="s">
        <v>2936</v>
      </c>
      <c r="E10218" s="54" t="s">
        <v>5245</v>
      </c>
      <c r="F10218" s="54" t="s">
        <v>3690</v>
      </c>
      <c r="G10218" s="54">
        <v>2311020000</v>
      </c>
      <c r="H10218" s="54" t="s">
        <v>3691</v>
      </c>
      <c r="I10218" s="54" t="s">
        <v>3692</v>
      </c>
      <c r="J10218">
        <f>VLOOKUP(A10218,'County Acres Disturbed'!$A$2:$E$3146,5,FALSE)</f>
        <v>242.03125884378147</v>
      </c>
      <c r="K10218" s="55" t="s">
        <v>5571</v>
      </c>
      <c r="L10218">
        <f>IF(H10218="PM10-PRI",VLOOKUP(A10218,'County Emission Factors'!A$2:E$3145,5,FALSE),IF(H10218="PM10-FIL",VLOOKUP(A10218,'County Emission Factors'!A$2:E$3145,5,FALSE),VLOOKUP(A10218,'County Emission Factors'!A$2:F$3145,6,FALSE)))</f>
        <v>0.32466019417475733</v>
      </c>
      <c r="M10218" s="56" t="s">
        <v>5572</v>
      </c>
      <c r="N10218" t="s">
        <v>5571</v>
      </c>
      <c r="O10218">
        <f t="shared" si="165"/>
        <v>78.577915492583045</v>
      </c>
      <c r="P10218" t="s">
        <v>5572</v>
      </c>
    </row>
    <row r="10219" spans="1:16">
      <c r="A10219" s="54" t="s">
        <v>1625</v>
      </c>
      <c r="B10219" s="54" t="s">
        <v>3066</v>
      </c>
      <c r="C10219" s="54" t="s">
        <v>5221</v>
      </c>
      <c r="D10219" s="54" t="s">
        <v>2936</v>
      </c>
      <c r="E10219" s="54" t="s">
        <v>5245</v>
      </c>
      <c r="F10219" s="54" t="s">
        <v>3690</v>
      </c>
      <c r="G10219" s="54">
        <v>2311020000</v>
      </c>
      <c r="H10219" s="54" t="s">
        <v>3693</v>
      </c>
      <c r="I10219" s="54" t="s">
        <v>3694</v>
      </c>
      <c r="J10219">
        <f>VLOOKUP(A10219,'County Acres Disturbed'!$A$2:$E$3146,5,FALSE)</f>
        <v>242.03125884378147</v>
      </c>
      <c r="K10219" s="55" t="s">
        <v>5571</v>
      </c>
      <c r="L10219">
        <f>IF(H10219="PM10-PRI",VLOOKUP(A10219,'County Emission Factors'!A$2:E$3145,5,FALSE),IF(H10219="PM10-FIL",VLOOKUP(A10219,'County Emission Factors'!A$2:E$3145,5,FALSE),VLOOKUP(A10219,'County Emission Factors'!A$2:F$3145,6,FALSE)))</f>
        <v>3.2466019417475733E-2</v>
      </c>
      <c r="M10219" s="56" t="s">
        <v>5572</v>
      </c>
      <c r="N10219" t="s">
        <v>5571</v>
      </c>
      <c r="O10219">
        <f t="shared" si="165"/>
        <v>7.8577915492583044</v>
      </c>
      <c r="P10219" t="s">
        <v>5572</v>
      </c>
    </row>
    <row r="10220" spans="1:16">
      <c r="A10220" s="54" t="s">
        <v>1625</v>
      </c>
      <c r="B10220" s="54" t="s">
        <v>3066</v>
      </c>
      <c r="C10220" s="54" t="s">
        <v>5221</v>
      </c>
      <c r="D10220" s="54" t="s">
        <v>2936</v>
      </c>
      <c r="E10220" s="54" t="s">
        <v>5245</v>
      </c>
      <c r="F10220" s="54" t="s">
        <v>3690</v>
      </c>
      <c r="G10220" s="54">
        <v>2311020000</v>
      </c>
      <c r="H10220" s="54" t="s">
        <v>3695</v>
      </c>
      <c r="I10220" s="54" t="s">
        <v>3696</v>
      </c>
      <c r="J10220">
        <f>VLOOKUP(A10220,'County Acres Disturbed'!$A$2:$E$3146,5,FALSE)</f>
        <v>242.03125884378147</v>
      </c>
      <c r="K10220" s="55" t="s">
        <v>5571</v>
      </c>
      <c r="L10220">
        <f>IF(H10220="PM10-PRI",VLOOKUP(A10220,'County Emission Factors'!A$2:E$3145,5,FALSE),IF(H10220="PM10-FIL",VLOOKUP(A10220,'County Emission Factors'!A$2:E$3145,5,FALSE),VLOOKUP(A10220,'County Emission Factors'!A$2:F$3145,6,FALSE)))</f>
        <v>0.32466019417475733</v>
      </c>
      <c r="M10220" s="56" t="s">
        <v>5572</v>
      </c>
      <c r="N10220" t="s">
        <v>5571</v>
      </c>
      <c r="O10220">
        <f t="shared" si="165"/>
        <v>78.577915492583045</v>
      </c>
      <c r="P10220" t="s">
        <v>5572</v>
      </c>
    </row>
    <row r="10221" spans="1:16">
      <c r="A10221" s="54" t="s">
        <v>1625</v>
      </c>
      <c r="B10221" s="54" t="s">
        <v>3066</v>
      </c>
      <c r="C10221" s="54" t="s">
        <v>5221</v>
      </c>
      <c r="D10221" s="54" t="s">
        <v>2936</v>
      </c>
      <c r="E10221" s="54" t="s">
        <v>5245</v>
      </c>
      <c r="F10221" s="54" t="s">
        <v>3690</v>
      </c>
      <c r="G10221" s="54">
        <v>2311020000</v>
      </c>
      <c r="H10221" s="54" t="s">
        <v>3697</v>
      </c>
      <c r="I10221" s="54" t="s">
        <v>3698</v>
      </c>
      <c r="J10221">
        <f>VLOOKUP(A10221,'County Acres Disturbed'!$A$2:$E$3146,5,FALSE)</f>
        <v>242.03125884378147</v>
      </c>
      <c r="K10221" s="55" t="s">
        <v>5571</v>
      </c>
      <c r="L10221">
        <f>IF(H10221="PM10-PRI",VLOOKUP(A10221,'County Emission Factors'!A$2:E$3145,5,FALSE),IF(H10221="PM10-FIL",VLOOKUP(A10221,'County Emission Factors'!A$2:E$3145,5,FALSE),VLOOKUP(A10221,'County Emission Factors'!A$2:F$3145,6,FALSE)))</f>
        <v>3.2466019417475733E-2</v>
      </c>
      <c r="M10221" s="56" t="s">
        <v>5572</v>
      </c>
      <c r="N10221" t="s">
        <v>5571</v>
      </c>
      <c r="O10221">
        <f t="shared" si="165"/>
        <v>7.8577915492583044</v>
      </c>
      <c r="P10221" t="s">
        <v>5572</v>
      </c>
    </row>
    <row r="10222" spans="1:16">
      <c r="A10222" s="54" t="s">
        <v>2652</v>
      </c>
      <c r="B10222" s="54" t="s">
        <v>3066</v>
      </c>
      <c r="C10222" s="54" t="s">
        <v>5221</v>
      </c>
      <c r="D10222" s="54" t="s">
        <v>2870</v>
      </c>
      <c r="E10222" s="54" t="s">
        <v>5246</v>
      </c>
      <c r="F10222" s="54" t="s">
        <v>3690</v>
      </c>
      <c r="G10222" s="54">
        <v>2311020000</v>
      </c>
      <c r="H10222" s="54" t="s">
        <v>3691</v>
      </c>
      <c r="I10222" s="54" t="s">
        <v>3692</v>
      </c>
      <c r="J10222">
        <f>VLOOKUP(A10222,'County Acres Disturbed'!$A$2:$E$3146,5,FALSE)</f>
        <v>244.71009870494501</v>
      </c>
      <c r="K10222" s="55" t="s">
        <v>5571</v>
      </c>
      <c r="L10222">
        <f>IF(H10222="PM10-PRI",VLOOKUP(A10222,'County Emission Factors'!A$2:E$3145,5,FALSE),IF(H10222="PM10-FIL",VLOOKUP(A10222,'County Emission Factors'!A$2:E$3145,5,FALSE),VLOOKUP(A10222,'County Emission Factors'!A$2:F$3145,6,FALSE)))</f>
        <v>0.28379387602688588</v>
      </c>
      <c r="M10222" s="56" t="s">
        <v>5572</v>
      </c>
      <c r="N10222" t="s">
        <v>5571</v>
      </c>
      <c r="O10222">
        <f t="shared" si="165"/>
        <v>69.447227414398171</v>
      </c>
      <c r="P10222" t="s">
        <v>5572</v>
      </c>
    </row>
    <row r="10223" spans="1:16">
      <c r="A10223" s="54" t="s">
        <v>2652</v>
      </c>
      <c r="B10223" s="54" t="s">
        <v>3066</v>
      </c>
      <c r="C10223" s="54" t="s">
        <v>5221</v>
      </c>
      <c r="D10223" s="54" t="s">
        <v>2870</v>
      </c>
      <c r="E10223" s="54" t="s">
        <v>5246</v>
      </c>
      <c r="F10223" s="54" t="s">
        <v>3690</v>
      </c>
      <c r="G10223" s="54">
        <v>2311020000</v>
      </c>
      <c r="H10223" s="54" t="s">
        <v>3693</v>
      </c>
      <c r="I10223" s="54" t="s">
        <v>3694</v>
      </c>
      <c r="J10223">
        <f>VLOOKUP(A10223,'County Acres Disturbed'!$A$2:$E$3146,5,FALSE)</f>
        <v>244.71009870494501</v>
      </c>
      <c r="K10223" s="55" t="s">
        <v>5571</v>
      </c>
      <c r="L10223">
        <f>IF(H10223="PM10-PRI",VLOOKUP(A10223,'County Emission Factors'!A$2:E$3145,5,FALSE),IF(H10223="PM10-FIL",VLOOKUP(A10223,'County Emission Factors'!A$2:E$3145,5,FALSE),VLOOKUP(A10223,'County Emission Factors'!A$2:F$3145,6,FALSE)))</f>
        <v>2.8379387602688589E-2</v>
      </c>
      <c r="M10223" s="56" t="s">
        <v>5572</v>
      </c>
      <c r="N10223" t="s">
        <v>5571</v>
      </c>
      <c r="O10223">
        <f t="shared" si="165"/>
        <v>6.9447227414398176</v>
      </c>
      <c r="P10223" t="s">
        <v>5572</v>
      </c>
    </row>
    <row r="10224" spans="1:16">
      <c r="A10224" s="54" t="s">
        <v>2652</v>
      </c>
      <c r="B10224" s="54" t="s">
        <v>3066</v>
      </c>
      <c r="C10224" s="54" t="s">
        <v>5221</v>
      </c>
      <c r="D10224" s="54" t="s">
        <v>2870</v>
      </c>
      <c r="E10224" s="54" t="s">
        <v>5246</v>
      </c>
      <c r="F10224" s="54" t="s">
        <v>3690</v>
      </c>
      <c r="G10224" s="54">
        <v>2311020000</v>
      </c>
      <c r="H10224" s="54" t="s">
        <v>3695</v>
      </c>
      <c r="I10224" s="54" t="s">
        <v>3696</v>
      </c>
      <c r="J10224">
        <f>VLOOKUP(A10224,'County Acres Disturbed'!$A$2:$E$3146,5,FALSE)</f>
        <v>244.71009870494501</v>
      </c>
      <c r="K10224" s="55" t="s">
        <v>5571</v>
      </c>
      <c r="L10224">
        <f>IF(H10224="PM10-PRI",VLOOKUP(A10224,'County Emission Factors'!A$2:E$3145,5,FALSE),IF(H10224="PM10-FIL",VLOOKUP(A10224,'County Emission Factors'!A$2:E$3145,5,FALSE),VLOOKUP(A10224,'County Emission Factors'!A$2:F$3145,6,FALSE)))</f>
        <v>0.28379387602688588</v>
      </c>
      <c r="M10224" s="56" t="s">
        <v>5572</v>
      </c>
      <c r="N10224" t="s">
        <v>5571</v>
      </c>
      <c r="O10224">
        <f t="shared" si="165"/>
        <v>69.447227414398171</v>
      </c>
      <c r="P10224" t="s">
        <v>5572</v>
      </c>
    </row>
    <row r="10225" spans="1:16">
      <c r="A10225" s="54" t="s">
        <v>2652</v>
      </c>
      <c r="B10225" s="54" t="s">
        <v>3066</v>
      </c>
      <c r="C10225" s="54" t="s">
        <v>5221</v>
      </c>
      <c r="D10225" s="54" t="s">
        <v>2870</v>
      </c>
      <c r="E10225" s="54" t="s">
        <v>5246</v>
      </c>
      <c r="F10225" s="54" t="s">
        <v>3690</v>
      </c>
      <c r="G10225" s="54">
        <v>2311020000</v>
      </c>
      <c r="H10225" s="54" t="s">
        <v>3697</v>
      </c>
      <c r="I10225" s="54" t="s">
        <v>3698</v>
      </c>
      <c r="J10225">
        <f>VLOOKUP(A10225,'County Acres Disturbed'!$A$2:$E$3146,5,FALSE)</f>
        <v>244.71009870494501</v>
      </c>
      <c r="K10225" s="55" t="s">
        <v>5571</v>
      </c>
      <c r="L10225">
        <f>IF(H10225="PM10-PRI",VLOOKUP(A10225,'County Emission Factors'!A$2:E$3145,5,FALSE),IF(H10225="PM10-FIL",VLOOKUP(A10225,'County Emission Factors'!A$2:E$3145,5,FALSE),VLOOKUP(A10225,'County Emission Factors'!A$2:F$3145,6,FALSE)))</f>
        <v>2.8379387602688589E-2</v>
      </c>
      <c r="M10225" s="56" t="s">
        <v>5572</v>
      </c>
      <c r="N10225" t="s">
        <v>5571</v>
      </c>
      <c r="O10225">
        <f t="shared" si="165"/>
        <v>6.9447227414398176</v>
      </c>
      <c r="P10225" t="s">
        <v>5572</v>
      </c>
    </row>
    <row r="10226" spans="1:16">
      <c r="A10226" s="54" t="s">
        <v>2653</v>
      </c>
      <c r="B10226" s="54" t="s">
        <v>3066</v>
      </c>
      <c r="C10226" s="54" t="s">
        <v>5221</v>
      </c>
      <c r="D10226" s="54" t="s">
        <v>2871</v>
      </c>
      <c r="E10226" s="54" t="s">
        <v>4193</v>
      </c>
      <c r="F10226" s="54" t="s">
        <v>3690</v>
      </c>
      <c r="G10226" s="54">
        <v>2311020000</v>
      </c>
      <c r="H10226" s="54" t="s">
        <v>3691</v>
      </c>
      <c r="I10226" s="54" t="s">
        <v>3692</v>
      </c>
      <c r="J10226">
        <f>VLOOKUP(A10226,'County Acres Disturbed'!$A$2:$E$3146,5,FALSE)</f>
        <v>40.785016450824166</v>
      </c>
      <c r="K10226" s="55" t="s">
        <v>5571</v>
      </c>
      <c r="L10226">
        <f>IF(H10226="PM10-PRI",VLOOKUP(A10226,'County Emission Factors'!A$2:E$3145,5,FALSE),IF(H10226="PM10-FIL",VLOOKUP(A10226,'County Emission Factors'!A$2:E$3145,5,FALSE),VLOOKUP(A10226,'County Emission Factors'!A$2:F$3145,6,FALSE)))</f>
        <v>0.32466019417475733</v>
      </c>
      <c r="M10226" s="56" t="s">
        <v>5572</v>
      </c>
      <c r="N10226" t="s">
        <v>5571</v>
      </c>
      <c r="O10226">
        <f t="shared" si="165"/>
        <v>13.241271360345246</v>
      </c>
      <c r="P10226" t="s">
        <v>5572</v>
      </c>
    </row>
    <row r="10227" spans="1:16">
      <c r="A10227" s="54" t="s">
        <v>2653</v>
      </c>
      <c r="B10227" s="54" t="s">
        <v>3066</v>
      </c>
      <c r="C10227" s="54" t="s">
        <v>5221</v>
      </c>
      <c r="D10227" s="54" t="s">
        <v>2871</v>
      </c>
      <c r="E10227" s="54" t="s">
        <v>4193</v>
      </c>
      <c r="F10227" s="54" t="s">
        <v>3690</v>
      </c>
      <c r="G10227" s="54">
        <v>2311020000</v>
      </c>
      <c r="H10227" s="54" t="s">
        <v>3693</v>
      </c>
      <c r="I10227" s="54" t="s">
        <v>3694</v>
      </c>
      <c r="J10227">
        <f>VLOOKUP(A10227,'County Acres Disturbed'!$A$2:$E$3146,5,FALSE)</f>
        <v>40.785016450824166</v>
      </c>
      <c r="K10227" s="55" t="s">
        <v>5571</v>
      </c>
      <c r="L10227">
        <f>IF(H10227="PM10-PRI",VLOOKUP(A10227,'County Emission Factors'!A$2:E$3145,5,FALSE),IF(H10227="PM10-FIL",VLOOKUP(A10227,'County Emission Factors'!A$2:E$3145,5,FALSE),VLOOKUP(A10227,'County Emission Factors'!A$2:F$3145,6,FALSE)))</f>
        <v>3.2466019417475733E-2</v>
      </c>
      <c r="M10227" s="56" t="s">
        <v>5572</v>
      </c>
      <c r="N10227" t="s">
        <v>5571</v>
      </c>
      <c r="O10227">
        <f t="shared" si="165"/>
        <v>1.3241271360345246</v>
      </c>
      <c r="P10227" t="s">
        <v>5572</v>
      </c>
    </row>
    <row r="10228" spans="1:16">
      <c r="A10228" s="54" t="s">
        <v>2653</v>
      </c>
      <c r="B10228" s="54" t="s">
        <v>3066</v>
      </c>
      <c r="C10228" s="54" t="s">
        <v>5221</v>
      </c>
      <c r="D10228" s="54" t="s">
        <v>2871</v>
      </c>
      <c r="E10228" s="54" t="s">
        <v>4193</v>
      </c>
      <c r="F10228" s="54" t="s">
        <v>3690</v>
      </c>
      <c r="G10228" s="54">
        <v>2311020000</v>
      </c>
      <c r="H10228" s="54" t="s">
        <v>3695</v>
      </c>
      <c r="I10228" s="54" t="s">
        <v>3696</v>
      </c>
      <c r="J10228">
        <f>VLOOKUP(A10228,'County Acres Disturbed'!$A$2:$E$3146,5,FALSE)</f>
        <v>40.785016450824166</v>
      </c>
      <c r="K10228" s="55" t="s">
        <v>5571</v>
      </c>
      <c r="L10228">
        <f>IF(H10228="PM10-PRI",VLOOKUP(A10228,'County Emission Factors'!A$2:E$3145,5,FALSE),IF(H10228="PM10-FIL",VLOOKUP(A10228,'County Emission Factors'!A$2:E$3145,5,FALSE),VLOOKUP(A10228,'County Emission Factors'!A$2:F$3145,6,FALSE)))</f>
        <v>0.32466019417475733</v>
      </c>
      <c r="M10228" s="56" t="s">
        <v>5572</v>
      </c>
      <c r="N10228" t="s">
        <v>5571</v>
      </c>
      <c r="O10228">
        <f t="shared" si="165"/>
        <v>13.241271360345246</v>
      </c>
      <c r="P10228" t="s">
        <v>5572</v>
      </c>
    </row>
    <row r="10229" spans="1:16">
      <c r="A10229" s="54" t="s">
        <v>2653</v>
      </c>
      <c r="B10229" s="54" t="s">
        <v>3066</v>
      </c>
      <c r="C10229" s="54" t="s">
        <v>5221</v>
      </c>
      <c r="D10229" s="54" t="s">
        <v>2871</v>
      </c>
      <c r="E10229" s="54" t="s">
        <v>4193</v>
      </c>
      <c r="F10229" s="54" t="s">
        <v>3690</v>
      </c>
      <c r="G10229" s="54">
        <v>2311020000</v>
      </c>
      <c r="H10229" s="54" t="s">
        <v>3697</v>
      </c>
      <c r="I10229" s="54" t="s">
        <v>3698</v>
      </c>
      <c r="J10229">
        <f>VLOOKUP(A10229,'County Acres Disturbed'!$A$2:$E$3146,5,FALSE)</f>
        <v>40.785016450824166</v>
      </c>
      <c r="K10229" s="55" t="s">
        <v>5571</v>
      </c>
      <c r="L10229">
        <f>IF(H10229="PM10-PRI",VLOOKUP(A10229,'County Emission Factors'!A$2:E$3145,5,FALSE),IF(H10229="PM10-FIL",VLOOKUP(A10229,'County Emission Factors'!A$2:E$3145,5,FALSE),VLOOKUP(A10229,'County Emission Factors'!A$2:F$3145,6,FALSE)))</f>
        <v>3.2466019417475733E-2</v>
      </c>
      <c r="M10229" s="56" t="s">
        <v>5572</v>
      </c>
      <c r="N10229" t="s">
        <v>5571</v>
      </c>
      <c r="O10229">
        <f t="shared" si="165"/>
        <v>1.3241271360345246</v>
      </c>
      <c r="P10229" t="s">
        <v>5572</v>
      </c>
    </row>
    <row r="10230" spans="1:16">
      <c r="A10230" s="54" t="s">
        <v>2654</v>
      </c>
      <c r="B10230" s="54" t="s">
        <v>3066</v>
      </c>
      <c r="C10230" s="54" t="s">
        <v>5221</v>
      </c>
      <c r="D10230" s="54" t="s">
        <v>2872</v>
      </c>
      <c r="E10230" s="54" t="s">
        <v>5247</v>
      </c>
      <c r="F10230" s="54" t="s">
        <v>3690</v>
      </c>
      <c r="G10230" s="54">
        <v>2311020000</v>
      </c>
      <c r="H10230" s="54" t="s">
        <v>3691</v>
      </c>
      <c r="I10230" s="54" t="s">
        <v>3692</v>
      </c>
      <c r="J10230">
        <f>VLOOKUP(A10230,'County Acres Disturbed'!$A$2:$E$3146,5,FALSE)</f>
        <v>40.785016450824166</v>
      </c>
      <c r="K10230" s="55" t="s">
        <v>5571</v>
      </c>
      <c r="L10230">
        <f>IF(H10230="PM10-PRI",VLOOKUP(A10230,'County Emission Factors'!A$2:E$3145,5,FALSE),IF(H10230="PM10-FIL",VLOOKUP(A10230,'County Emission Factors'!A$2:E$3145,5,FALSE),VLOOKUP(A10230,'County Emission Factors'!A$2:F$3145,6,FALSE)))</f>
        <v>0.28379387602688572</v>
      </c>
      <c r="M10230" s="56" t="s">
        <v>5572</v>
      </c>
      <c r="N10230" t="s">
        <v>5571</v>
      </c>
      <c r="O10230">
        <f t="shared" si="165"/>
        <v>11.574537902399689</v>
      </c>
      <c r="P10230" t="s">
        <v>5572</v>
      </c>
    </row>
    <row r="10231" spans="1:16">
      <c r="A10231" s="54" t="s">
        <v>2654</v>
      </c>
      <c r="B10231" s="54" t="s">
        <v>3066</v>
      </c>
      <c r="C10231" s="54" t="s">
        <v>5221</v>
      </c>
      <c r="D10231" s="54" t="s">
        <v>2872</v>
      </c>
      <c r="E10231" s="54" t="s">
        <v>5247</v>
      </c>
      <c r="F10231" s="54" t="s">
        <v>3690</v>
      </c>
      <c r="G10231" s="54">
        <v>2311020000</v>
      </c>
      <c r="H10231" s="54" t="s">
        <v>3693</v>
      </c>
      <c r="I10231" s="54" t="s">
        <v>3694</v>
      </c>
      <c r="J10231">
        <f>VLOOKUP(A10231,'County Acres Disturbed'!$A$2:$E$3146,5,FALSE)</f>
        <v>40.785016450824166</v>
      </c>
      <c r="K10231" s="55" t="s">
        <v>5571</v>
      </c>
      <c r="L10231">
        <f>IF(H10231="PM10-PRI",VLOOKUP(A10231,'County Emission Factors'!A$2:E$3145,5,FALSE),IF(H10231="PM10-FIL",VLOOKUP(A10231,'County Emission Factors'!A$2:E$3145,5,FALSE),VLOOKUP(A10231,'County Emission Factors'!A$2:F$3145,6,FALSE)))</f>
        <v>2.8379387602688572E-2</v>
      </c>
      <c r="M10231" s="56" t="s">
        <v>5572</v>
      </c>
      <c r="N10231" t="s">
        <v>5571</v>
      </c>
      <c r="O10231">
        <f t="shared" si="165"/>
        <v>1.1574537902399689</v>
      </c>
      <c r="P10231" t="s">
        <v>5572</v>
      </c>
    </row>
    <row r="10232" spans="1:16">
      <c r="A10232" s="54" t="s">
        <v>2654</v>
      </c>
      <c r="B10232" s="54" t="s">
        <v>3066</v>
      </c>
      <c r="C10232" s="54" t="s">
        <v>5221</v>
      </c>
      <c r="D10232" s="54" t="s">
        <v>2872</v>
      </c>
      <c r="E10232" s="54" t="s">
        <v>5247</v>
      </c>
      <c r="F10232" s="54" t="s">
        <v>3690</v>
      </c>
      <c r="G10232" s="54">
        <v>2311020000</v>
      </c>
      <c r="H10232" s="54" t="s">
        <v>3695</v>
      </c>
      <c r="I10232" s="54" t="s">
        <v>3696</v>
      </c>
      <c r="J10232">
        <f>VLOOKUP(A10232,'County Acres Disturbed'!$A$2:$E$3146,5,FALSE)</f>
        <v>40.785016450824166</v>
      </c>
      <c r="K10232" s="55" t="s">
        <v>5571</v>
      </c>
      <c r="L10232">
        <f>IF(H10232="PM10-PRI",VLOOKUP(A10232,'County Emission Factors'!A$2:E$3145,5,FALSE),IF(H10232="PM10-FIL",VLOOKUP(A10232,'County Emission Factors'!A$2:E$3145,5,FALSE),VLOOKUP(A10232,'County Emission Factors'!A$2:F$3145,6,FALSE)))</f>
        <v>0.28379387602688572</v>
      </c>
      <c r="M10232" s="56" t="s">
        <v>5572</v>
      </c>
      <c r="N10232" t="s">
        <v>5571</v>
      </c>
      <c r="O10232">
        <f t="shared" si="165"/>
        <v>11.574537902399689</v>
      </c>
      <c r="P10232" t="s">
        <v>5572</v>
      </c>
    </row>
    <row r="10233" spans="1:16">
      <c r="A10233" s="54" t="s">
        <v>2654</v>
      </c>
      <c r="B10233" s="54" t="s">
        <v>3066</v>
      </c>
      <c r="C10233" s="54" t="s">
        <v>5221</v>
      </c>
      <c r="D10233" s="54" t="s">
        <v>2872</v>
      </c>
      <c r="E10233" s="54" t="s">
        <v>5247</v>
      </c>
      <c r="F10233" s="54" t="s">
        <v>3690</v>
      </c>
      <c r="G10233" s="54">
        <v>2311020000</v>
      </c>
      <c r="H10233" s="54" t="s">
        <v>3697</v>
      </c>
      <c r="I10233" s="54" t="s">
        <v>3698</v>
      </c>
      <c r="J10233">
        <f>VLOOKUP(A10233,'County Acres Disturbed'!$A$2:$E$3146,5,FALSE)</f>
        <v>40.785016450824166</v>
      </c>
      <c r="K10233" s="55" t="s">
        <v>5571</v>
      </c>
      <c r="L10233">
        <f>IF(H10233="PM10-PRI",VLOOKUP(A10233,'County Emission Factors'!A$2:E$3145,5,FALSE),IF(H10233="PM10-FIL",VLOOKUP(A10233,'County Emission Factors'!A$2:E$3145,5,FALSE),VLOOKUP(A10233,'County Emission Factors'!A$2:F$3145,6,FALSE)))</f>
        <v>2.8379387602688572E-2</v>
      </c>
      <c r="M10233" s="56" t="s">
        <v>5572</v>
      </c>
      <c r="N10233" t="s">
        <v>5571</v>
      </c>
      <c r="O10233">
        <f t="shared" si="165"/>
        <v>1.1574537902399689</v>
      </c>
      <c r="P10233" t="s">
        <v>5572</v>
      </c>
    </row>
    <row r="10234" spans="1:16">
      <c r="A10234" s="54" t="s">
        <v>1626</v>
      </c>
      <c r="B10234" s="54" t="s">
        <v>3066</v>
      </c>
      <c r="C10234" s="54" t="s">
        <v>5221</v>
      </c>
      <c r="D10234" s="54" t="s">
        <v>2873</v>
      </c>
      <c r="E10234" s="54" t="s">
        <v>3706</v>
      </c>
      <c r="F10234" s="54" t="s">
        <v>3690</v>
      </c>
      <c r="G10234" s="54">
        <v>2311020000</v>
      </c>
      <c r="H10234" s="54" t="s">
        <v>3691</v>
      </c>
      <c r="I10234" s="54" t="s">
        <v>3692</v>
      </c>
      <c r="J10234">
        <f>VLOOKUP(A10234,'County Acres Disturbed'!$A$2:$E$3146,5,FALSE)</f>
        <v>244.71009870494501</v>
      </c>
      <c r="K10234" s="55" t="s">
        <v>5571</v>
      </c>
      <c r="L10234">
        <f>IF(H10234="PM10-PRI",VLOOKUP(A10234,'County Emission Factors'!A$2:E$3145,5,FALSE),IF(H10234="PM10-FIL",VLOOKUP(A10234,'County Emission Factors'!A$2:E$3145,5,FALSE),VLOOKUP(A10234,'County Emission Factors'!A$2:F$3145,6,FALSE)))</f>
        <v>0.28379387602688583</v>
      </c>
      <c r="M10234" s="56" t="s">
        <v>5572</v>
      </c>
      <c r="N10234" t="s">
        <v>5571</v>
      </c>
      <c r="O10234">
        <f t="shared" si="165"/>
        <v>69.447227414398156</v>
      </c>
      <c r="P10234" t="s">
        <v>5572</v>
      </c>
    </row>
    <row r="10235" spans="1:16">
      <c r="A10235" s="54" t="s">
        <v>1626</v>
      </c>
      <c r="B10235" s="54" t="s">
        <v>3066</v>
      </c>
      <c r="C10235" s="54" t="s">
        <v>5221</v>
      </c>
      <c r="D10235" s="54" t="s">
        <v>2873</v>
      </c>
      <c r="E10235" s="54" t="s">
        <v>3706</v>
      </c>
      <c r="F10235" s="54" t="s">
        <v>3690</v>
      </c>
      <c r="G10235" s="54">
        <v>2311020000</v>
      </c>
      <c r="H10235" s="54" t="s">
        <v>3693</v>
      </c>
      <c r="I10235" s="54" t="s">
        <v>3694</v>
      </c>
      <c r="J10235">
        <f>VLOOKUP(A10235,'County Acres Disturbed'!$A$2:$E$3146,5,FALSE)</f>
        <v>244.71009870494501</v>
      </c>
      <c r="K10235" s="55" t="s">
        <v>5571</v>
      </c>
      <c r="L10235">
        <f>IF(H10235="PM10-PRI",VLOOKUP(A10235,'County Emission Factors'!A$2:E$3145,5,FALSE),IF(H10235="PM10-FIL",VLOOKUP(A10235,'County Emission Factors'!A$2:E$3145,5,FALSE),VLOOKUP(A10235,'County Emission Factors'!A$2:F$3145,6,FALSE)))</f>
        <v>2.8379387602688586E-2</v>
      </c>
      <c r="M10235" s="56" t="s">
        <v>5572</v>
      </c>
      <c r="N10235" t="s">
        <v>5571</v>
      </c>
      <c r="O10235">
        <f t="shared" si="165"/>
        <v>6.9447227414398167</v>
      </c>
      <c r="P10235" t="s">
        <v>5572</v>
      </c>
    </row>
    <row r="10236" spans="1:16">
      <c r="A10236" s="54" t="s">
        <v>1626</v>
      </c>
      <c r="B10236" s="54" t="s">
        <v>3066</v>
      </c>
      <c r="C10236" s="54" t="s">
        <v>5221</v>
      </c>
      <c r="D10236" s="54" t="s">
        <v>2873</v>
      </c>
      <c r="E10236" s="54" t="s">
        <v>3706</v>
      </c>
      <c r="F10236" s="54" t="s">
        <v>3690</v>
      </c>
      <c r="G10236" s="54">
        <v>2311020000</v>
      </c>
      <c r="H10236" s="54" t="s">
        <v>3695</v>
      </c>
      <c r="I10236" s="54" t="s">
        <v>3696</v>
      </c>
      <c r="J10236">
        <f>VLOOKUP(A10236,'County Acres Disturbed'!$A$2:$E$3146,5,FALSE)</f>
        <v>244.71009870494501</v>
      </c>
      <c r="K10236" s="55" t="s">
        <v>5571</v>
      </c>
      <c r="L10236">
        <f>IF(H10236="PM10-PRI",VLOOKUP(A10236,'County Emission Factors'!A$2:E$3145,5,FALSE),IF(H10236="PM10-FIL",VLOOKUP(A10236,'County Emission Factors'!A$2:E$3145,5,FALSE),VLOOKUP(A10236,'County Emission Factors'!A$2:F$3145,6,FALSE)))</f>
        <v>0.28379387602688583</v>
      </c>
      <c r="M10236" s="56" t="s">
        <v>5572</v>
      </c>
      <c r="N10236" t="s">
        <v>5571</v>
      </c>
      <c r="O10236">
        <f t="shared" si="165"/>
        <v>69.447227414398156</v>
      </c>
      <c r="P10236" t="s">
        <v>5572</v>
      </c>
    </row>
    <row r="10237" spans="1:16">
      <c r="A10237" s="54" t="s">
        <v>1626</v>
      </c>
      <c r="B10237" s="54" t="s">
        <v>3066</v>
      </c>
      <c r="C10237" s="54" t="s">
        <v>5221</v>
      </c>
      <c r="D10237" s="54" t="s">
        <v>2873</v>
      </c>
      <c r="E10237" s="54" t="s">
        <v>3706</v>
      </c>
      <c r="F10237" s="54" t="s">
        <v>3690</v>
      </c>
      <c r="G10237" s="54">
        <v>2311020000</v>
      </c>
      <c r="H10237" s="54" t="s">
        <v>3697</v>
      </c>
      <c r="I10237" s="54" t="s">
        <v>3698</v>
      </c>
      <c r="J10237">
        <f>VLOOKUP(A10237,'County Acres Disturbed'!$A$2:$E$3146,5,FALSE)</f>
        <v>244.71009870494501</v>
      </c>
      <c r="K10237" s="55" t="s">
        <v>5571</v>
      </c>
      <c r="L10237">
        <f>IF(H10237="PM10-PRI",VLOOKUP(A10237,'County Emission Factors'!A$2:E$3145,5,FALSE),IF(H10237="PM10-FIL",VLOOKUP(A10237,'County Emission Factors'!A$2:E$3145,5,FALSE),VLOOKUP(A10237,'County Emission Factors'!A$2:F$3145,6,FALSE)))</f>
        <v>2.8379387602688586E-2</v>
      </c>
      <c r="M10237" s="56" t="s">
        <v>5572</v>
      </c>
      <c r="N10237" t="s">
        <v>5571</v>
      </c>
      <c r="O10237">
        <f t="shared" si="165"/>
        <v>6.9447227414398167</v>
      </c>
      <c r="P10237" t="s">
        <v>5572</v>
      </c>
    </row>
    <row r="10238" spans="1:16">
      <c r="A10238" s="54" t="s">
        <v>1627</v>
      </c>
      <c r="B10238" s="54" t="s">
        <v>3066</v>
      </c>
      <c r="C10238" s="54" t="s">
        <v>5221</v>
      </c>
      <c r="D10238" s="54" t="s">
        <v>2874</v>
      </c>
      <c r="E10238" s="54" t="s">
        <v>3707</v>
      </c>
      <c r="F10238" s="54" t="s">
        <v>3690</v>
      </c>
      <c r="G10238" s="54">
        <v>2311020000</v>
      </c>
      <c r="H10238" s="54" t="s">
        <v>3691</v>
      </c>
      <c r="I10238" s="54" t="s">
        <v>3692</v>
      </c>
      <c r="J10238">
        <f>VLOOKUP(A10238,'County Acres Disturbed'!$A$2:$E$3146,5,FALSE)</f>
        <v>244.71009870494501</v>
      </c>
      <c r="K10238" s="55" t="s">
        <v>5571</v>
      </c>
      <c r="L10238">
        <f>IF(H10238="PM10-PRI",VLOOKUP(A10238,'County Emission Factors'!A$2:E$3145,5,FALSE),IF(H10238="PM10-FIL",VLOOKUP(A10238,'County Emission Factors'!A$2:E$3145,5,FALSE),VLOOKUP(A10238,'County Emission Factors'!A$2:F$3145,6,FALSE)))</f>
        <v>0.32466019417475733</v>
      </c>
      <c r="M10238" s="56" t="s">
        <v>5572</v>
      </c>
      <c r="N10238" t="s">
        <v>5571</v>
      </c>
      <c r="O10238">
        <f t="shared" si="165"/>
        <v>79.447628162071481</v>
      </c>
      <c r="P10238" t="s">
        <v>5572</v>
      </c>
    </row>
    <row r="10239" spans="1:16">
      <c r="A10239" s="54" t="s">
        <v>1627</v>
      </c>
      <c r="B10239" s="54" t="s">
        <v>3066</v>
      </c>
      <c r="C10239" s="54" t="s">
        <v>5221</v>
      </c>
      <c r="D10239" s="54" t="s">
        <v>2874</v>
      </c>
      <c r="E10239" s="54" t="s">
        <v>3707</v>
      </c>
      <c r="F10239" s="54" t="s">
        <v>3690</v>
      </c>
      <c r="G10239" s="54">
        <v>2311020000</v>
      </c>
      <c r="H10239" s="54" t="s">
        <v>3693</v>
      </c>
      <c r="I10239" s="54" t="s">
        <v>3694</v>
      </c>
      <c r="J10239">
        <f>VLOOKUP(A10239,'County Acres Disturbed'!$A$2:$E$3146,5,FALSE)</f>
        <v>244.71009870494501</v>
      </c>
      <c r="K10239" s="55" t="s">
        <v>5571</v>
      </c>
      <c r="L10239">
        <f>IF(H10239="PM10-PRI",VLOOKUP(A10239,'County Emission Factors'!A$2:E$3145,5,FALSE),IF(H10239="PM10-FIL",VLOOKUP(A10239,'County Emission Factors'!A$2:E$3145,5,FALSE),VLOOKUP(A10239,'County Emission Factors'!A$2:F$3145,6,FALSE)))</f>
        <v>3.2466019417475733E-2</v>
      </c>
      <c r="M10239" s="56" t="s">
        <v>5572</v>
      </c>
      <c r="N10239" t="s">
        <v>5571</v>
      </c>
      <c r="O10239">
        <f t="shared" si="165"/>
        <v>7.944762816207148</v>
      </c>
      <c r="P10239" t="s">
        <v>5572</v>
      </c>
    </row>
    <row r="10240" spans="1:16">
      <c r="A10240" s="54" t="s">
        <v>1627</v>
      </c>
      <c r="B10240" s="54" t="s">
        <v>3066</v>
      </c>
      <c r="C10240" s="54" t="s">
        <v>5221</v>
      </c>
      <c r="D10240" s="54" t="s">
        <v>2874</v>
      </c>
      <c r="E10240" s="54" t="s">
        <v>3707</v>
      </c>
      <c r="F10240" s="54" t="s">
        <v>3690</v>
      </c>
      <c r="G10240" s="54">
        <v>2311020000</v>
      </c>
      <c r="H10240" s="54" t="s">
        <v>3695</v>
      </c>
      <c r="I10240" s="54" t="s">
        <v>3696</v>
      </c>
      <c r="J10240">
        <f>VLOOKUP(A10240,'County Acres Disturbed'!$A$2:$E$3146,5,FALSE)</f>
        <v>244.71009870494501</v>
      </c>
      <c r="K10240" s="55" t="s">
        <v>5571</v>
      </c>
      <c r="L10240">
        <f>IF(H10240="PM10-PRI",VLOOKUP(A10240,'County Emission Factors'!A$2:E$3145,5,FALSE),IF(H10240="PM10-FIL",VLOOKUP(A10240,'County Emission Factors'!A$2:E$3145,5,FALSE),VLOOKUP(A10240,'County Emission Factors'!A$2:F$3145,6,FALSE)))</f>
        <v>0.32466019417475733</v>
      </c>
      <c r="M10240" s="56" t="s">
        <v>5572</v>
      </c>
      <c r="N10240" t="s">
        <v>5571</v>
      </c>
      <c r="O10240">
        <f t="shared" si="165"/>
        <v>79.447628162071481</v>
      </c>
      <c r="P10240" t="s">
        <v>5572</v>
      </c>
    </row>
    <row r="10241" spans="1:16">
      <c r="A10241" s="54" t="s">
        <v>1627</v>
      </c>
      <c r="B10241" s="54" t="s">
        <v>3066</v>
      </c>
      <c r="C10241" s="54" t="s">
        <v>5221</v>
      </c>
      <c r="D10241" s="54" t="s">
        <v>2874</v>
      </c>
      <c r="E10241" s="54" t="s">
        <v>3707</v>
      </c>
      <c r="F10241" s="54" t="s">
        <v>3690</v>
      </c>
      <c r="G10241" s="54">
        <v>2311020000</v>
      </c>
      <c r="H10241" s="54" t="s">
        <v>3697</v>
      </c>
      <c r="I10241" s="54" t="s">
        <v>3698</v>
      </c>
      <c r="J10241">
        <f>VLOOKUP(A10241,'County Acres Disturbed'!$A$2:$E$3146,5,FALSE)</f>
        <v>244.71009870494501</v>
      </c>
      <c r="K10241" s="55" t="s">
        <v>5571</v>
      </c>
      <c r="L10241">
        <f>IF(H10241="PM10-PRI",VLOOKUP(A10241,'County Emission Factors'!A$2:E$3145,5,FALSE),IF(H10241="PM10-FIL",VLOOKUP(A10241,'County Emission Factors'!A$2:E$3145,5,FALSE),VLOOKUP(A10241,'County Emission Factors'!A$2:F$3145,6,FALSE)))</f>
        <v>3.2466019417475733E-2</v>
      </c>
      <c r="M10241" s="56" t="s">
        <v>5572</v>
      </c>
      <c r="N10241" t="s">
        <v>5571</v>
      </c>
      <c r="O10241">
        <f t="shared" si="165"/>
        <v>7.944762816207148</v>
      </c>
      <c r="P10241" t="s">
        <v>5572</v>
      </c>
    </row>
    <row r="10242" spans="1:16">
      <c r="A10242" s="54" t="s">
        <v>2655</v>
      </c>
      <c r="B10242" s="54" t="s">
        <v>3066</v>
      </c>
      <c r="C10242" s="54" t="s">
        <v>5221</v>
      </c>
      <c r="D10242" s="54" t="s">
        <v>2875</v>
      </c>
      <c r="E10242" s="54" t="s">
        <v>5248</v>
      </c>
      <c r="F10242" s="54" t="s">
        <v>3690</v>
      </c>
      <c r="G10242" s="54">
        <v>2311020000</v>
      </c>
      <c r="H10242" s="54" t="s">
        <v>3691</v>
      </c>
      <c r="I10242" s="54" t="s">
        <v>3692</v>
      </c>
      <c r="J10242">
        <f>VLOOKUP(A10242,'County Acres Disturbed'!$A$2:$E$3146,5,FALSE)</f>
        <v>0</v>
      </c>
      <c r="K10242" s="55" t="s">
        <v>5571</v>
      </c>
      <c r="L10242">
        <f>IF(H10242="PM10-PRI",VLOOKUP(A10242,'County Emission Factors'!A$2:E$3145,5,FALSE),IF(H10242="PM10-FIL",VLOOKUP(A10242,'County Emission Factors'!A$2:E$3145,5,FALSE),VLOOKUP(A10242,'County Emission Factors'!A$2:F$3145,6,FALSE)))</f>
        <v>0.28379387602688588</v>
      </c>
      <c r="M10242" s="56" t="s">
        <v>5572</v>
      </c>
      <c r="N10242" t="s">
        <v>5571</v>
      </c>
      <c r="O10242">
        <f t="shared" si="165"/>
        <v>0</v>
      </c>
      <c r="P10242" t="s">
        <v>5572</v>
      </c>
    </row>
    <row r="10243" spans="1:16">
      <c r="A10243" s="54" t="s">
        <v>2655</v>
      </c>
      <c r="B10243" s="54" t="s">
        <v>3066</v>
      </c>
      <c r="C10243" s="54" t="s">
        <v>5221</v>
      </c>
      <c r="D10243" s="54" t="s">
        <v>2875</v>
      </c>
      <c r="E10243" s="54" t="s">
        <v>5248</v>
      </c>
      <c r="F10243" s="54" t="s">
        <v>3690</v>
      </c>
      <c r="G10243" s="54">
        <v>2311020000</v>
      </c>
      <c r="H10243" s="54" t="s">
        <v>3693</v>
      </c>
      <c r="I10243" s="54" t="s">
        <v>3694</v>
      </c>
      <c r="J10243">
        <f>VLOOKUP(A10243,'County Acres Disturbed'!$A$2:$E$3146,5,FALSE)</f>
        <v>0</v>
      </c>
      <c r="K10243" s="55" t="s">
        <v>5571</v>
      </c>
      <c r="L10243">
        <f>IF(H10243="PM10-PRI",VLOOKUP(A10243,'County Emission Factors'!A$2:E$3145,5,FALSE),IF(H10243="PM10-FIL",VLOOKUP(A10243,'County Emission Factors'!A$2:E$3145,5,FALSE),VLOOKUP(A10243,'County Emission Factors'!A$2:F$3145,6,FALSE)))</f>
        <v>2.8379387602688589E-2</v>
      </c>
      <c r="M10243" s="56" t="s">
        <v>5572</v>
      </c>
      <c r="N10243" t="s">
        <v>5571</v>
      </c>
      <c r="O10243">
        <f t="shared" si="165"/>
        <v>0</v>
      </c>
      <c r="P10243" t="s">
        <v>5572</v>
      </c>
    </row>
    <row r="10244" spans="1:16">
      <c r="A10244" s="54" t="s">
        <v>2655</v>
      </c>
      <c r="B10244" s="54" t="s">
        <v>3066</v>
      </c>
      <c r="C10244" s="54" t="s">
        <v>5221</v>
      </c>
      <c r="D10244" s="54" t="s">
        <v>2875</v>
      </c>
      <c r="E10244" s="54" t="s">
        <v>5248</v>
      </c>
      <c r="F10244" s="54" t="s">
        <v>3690</v>
      </c>
      <c r="G10244" s="54">
        <v>2311020000</v>
      </c>
      <c r="H10244" s="54" t="s">
        <v>3695</v>
      </c>
      <c r="I10244" s="54" t="s">
        <v>3696</v>
      </c>
      <c r="J10244">
        <f>VLOOKUP(A10244,'County Acres Disturbed'!$A$2:$E$3146,5,FALSE)</f>
        <v>0</v>
      </c>
      <c r="K10244" s="55" t="s">
        <v>5571</v>
      </c>
      <c r="L10244">
        <f>IF(H10244="PM10-PRI",VLOOKUP(A10244,'County Emission Factors'!A$2:E$3145,5,FALSE),IF(H10244="PM10-FIL",VLOOKUP(A10244,'County Emission Factors'!A$2:E$3145,5,FALSE),VLOOKUP(A10244,'County Emission Factors'!A$2:F$3145,6,FALSE)))</f>
        <v>0.28379387602688588</v>
      </c>
      <c r="M10244" s="56" t="s">
        <v>5572</v>
      </c>
      <c r="N10244" t="s">
        <v>5571</v>
      </c>
      <c r="O10244">
        <f t="shared" si="165"/>
        <v>0</v>
      </c>
      <c r="P10244" t="s">
        <v>5572</v>
      </c>
    </row>
    <row r="10245" spans="1:16">
      <c r="A10245" s="54" t="s">
        <v>2655</v>
      </c>
      <c r="B10245" s="54" t="s">
        <v>3066</v>
      </c>
      <c r="C10245" s="54" t="s">
        <v>5221</v>
      </c>
      <c r="D10245" s="54" t="s">
        <v>2875</v>
      </c>
      <c r="E10245" s="54" t="s">
        <v>5248</v>
      </c>
      <c r="F10245" s="54" t="s">
        <v>3690</v>
      </c>
      <c r="G10245" s="54">
        <v>2311020000</v>
      </c>
      <c r="H10245" s="54" t="s">
        <v>3697</v>
      </c>
      <c r="I10245" s="54" t="s">
        <v>3698</v>
      </c>
      <c r="J10245">
        <f>VLOOKUP(A10245,'County Acres Disturbed'!$A$2:$E$3146,5,FALSE)</f>
        <v>0</v>
      </c>
      <c r="K10245" s="55" t="s">
        <v>5571</v>
      </c>
      <c r="L10245">
        <f>IF(H10245="PM10-PRI",VLOOKUP(A10245,'County Emission Factors'!A$2:E$3145,5,FALSE),IF(H10245="PM10-FIL",VLOOKUP(A10245,'County Emission Factors'!A$2:E$3145,5,FALSE),VLOOKUP(A10245,'County Emission Factors'!A$2:F$3145,6,FALSE)))</f>
        <v>2.8379387602688589E-2</v>
      </c>
      <c r="M10245" s="56" t="s">
        <v>5572</v>
      </c>
      <c r="N10245" t="s">
        <v>5571</v>
      </c>
      <c r="O10245">
        <f t="shared" si="165"/>
        <v>0</v>
      </c>
      <c r="P10245" t="s">
        <v>5572</v>
      </c>
    </row>
    <row r="10246" spans="1:16">
      <c r="A10246" s="54" t="s">
        <v>1628</v>
      </c>
      <c r="B10246" s="54" t="s">
        <v>3066</v>
      </c>
      <c r="C10246" s="54" t="s">
        <v>5221</v>
      </c>
      <c r="D10246" s="54" t="s">
        <v>2876</v>
      </c>
      <c r="E10246" s="54" t="s">
        <v>3711</v>
      </c>
      <c r="F10246" s="54" t="s">
        <v>3690</v>
      </c>
      <c r="G10246" s="54">
        <v>2311020000</v>
      </c>
      <c r="H10246" s="54" t="s">
        <v>3691</v>
      </c>
      <c r="I10246" s="54" t="s">
        <v>3692</v>
      </c>
      <c r="J10246">
        <f>VLOOKUP(A10246,'County Acres Disturbed'!$A$2:$E$3146,5,FALSE)</f>
        <v>40.785016450824166</v>
      </c>
      <c r="K10246" s="55" t="s">
        <v>5571</v>
      </c>
      <c r="L10246">
        <f>IF(H10246="PM10-PRI",VLOOKUP(A10246,'County Emission Factors'!A$2:E$3145,5,FALSE),IF(H10246="PM10-FIL",VLOOKUP(A10246,'County Emission Factors'!A$2:E$3145,5,FALSE),VLOOKUP(A10246,'County Emission Factors'!A$2:F$3145,6,FALSE)))</f>
        <v>0.32466019417475733</v>
      </c>
      <c r="M10246" s="56" t="s">
        <v>5572</v>
      </c>
      <c r="N10246" t="s">
        <v>5571</v>
      </c>
      <c r="O10246">
        <f t="shared" si="165"/>
        <v>13.241271360345246</v>
      </c>
      <c r="P10246" t="s">
        <v>5572</v>
      </c>
    </row>
    <row r="10247" spans="1:16">
      <c r="A10247" s="54" t="s">
        <v>1628</v>
      </c>
      <c r="B10247" s="54" t="s">
        <v>3066</v>
      </c>
      <c r="C10247" s="54" t="s">
        <v>5221</v>
      </c>
      <c r="D10247" s="54" t="s">
        <v>2876</v>
      </c>
      <c r="E10247" s="54" t="s">
        <v>3711</v>
      </c>
      <c r="F10247" s="54" t="s">
        <v>3690</v>
      </c>
      <c r="G10247" s="54">
        <v>2311020000</v>
      </c>
      <c r="H10247" s="54" t="s">
        <v>3693</v>
      </c>
      <c r="I10247" s="54" t="s">
        <v>3694</v>
      </c>
      <c r="J10247">
        <f>VLOOKUP(A10247,'County Acres Disturbed'!$A$2:$E$3146,5,FALSE)</f>
        <v>40.785016450824166</v>
      </c>
      <c r="K10247" s="55" t="s">
        <v>5571</v>
      </c>
      <c r="L10247">
        <f>IF(H10247="PM10-PRI",VLOOKUP(A10247,'County Emission Factors'!A$2:E$3145,5,FALSE),IF(H10247="PM10-FIL",VLOOKUP(A10247,'County Emission Factors'!A$2:E$3145,5,FALSE),VLOOKUP(A10247,'County Emission Factors'!A$2:F$3145,6,FALSE)))</f>
        <v>3.2466019417475733E-2</v>
      </c>
      <c r="M10247" s="56" t="s">
        <v>5572</v>
      </c>
      <c r="N10247" t="s">
        <v>5571</v>
      </c>
      <c r="O10247">
        <f t="shared" si="165"/>
        <v>1.3241271360345246</v>
      </c>
      <c r="P10247" t="s">
        <v>5572</v>
      </c>
    </row>
    <row r="10248" spans="1:16">
      <c r="A10248" s="54" t="s">
        <v>1628</v>
      </c>
      <c r="B10248" s="54" t="s">
        <v>3066</v>
      </c>
      <c r="C10248" s="54" t="s">
        <v>5221</v>
      </c>
      <c r="D10248" s="54" t="s">
        <v>2876</v>
      </c>
      <c r="E10248" s="54" t="s">
        <v>3711</v>
      </c>
      <c r="F10248" s="54" t="s">
        <v>3690</v>
      </c>
      <c r="G10248" s="54">
        <v>2311020000</v>
      </c>
      <c r="H10248" s="54" t="s">
        <v>3695</v>
      </c>
      <c r="I10248" s="54" t="s">
        <v>3696</v>
      </c>
      <c r="J10248">
        <f>VLOOKUP(A10248,'County Acres Disturbed'!$A$2:$E$3146,5,FALSE)</f>
        <v>40.785016450824166</v>
      </c>
      <c r="K10248" s="55" t="s">
        <v>5571</v>
      </c>
      <c r="L10248">
        <f>IF(H10248="PM10-PRI",VLOOKUP(A10248,'County Emission Factors'!A$2:E$3145,5,FALSE),IF(H10248="PM10-FIL",VLOOKUP(A10248,'County Emission Factors'!A$2:E$3145,5,FALSE),VLOOKUP(A10248,'County Emission Factors'!A$2:F$3145,6,FALSE)))</f>
        <v>0.32466019417475733</v>
      </c>
      <c r="M10248" s="56" t="s">
        <v>5572</v>
      </c>
      <c r="N10248" t="s">
        <v>5571</v>
      </c>
      <c r="O10248">
        <f t="shared" si="165"/>
        <v>13.241271360345246</v>
      </c>
      <c r="P10248" t="s">
        <v>5572</v>
      </c>
    </row>
    <row r="10249" spans="1:16">
      <c r="A10249" s="54" t="s">
        <v>1628</v>
      </c>
      <c r="B10249" s="54" t="s">
        <v>3066</v>
      </c>
      <c r="C10249" s="54" t="s">
        <v>5221</v>
      </c>
      <c r="D10249" s="54" t="s">
        <v>2876</v>
      </c>
      <c r="E10249" s="54" t="s">
        <v>3711</v>
      </c>
      <c r="F10249" s="54" t="s">
        <v>3690</v>
      </c>
      <c r="G10249" s="54">
        <v>2311020000</v>
      </c>
      <c r="H10249" s="54" t="s">
        <v>3697</v>
      </c>
      <c r="I10249" s="54" t="s">
        <v>3698</v>
      </c>
      <c r="J10249">
        <f>VLOOKUP(A10249,'County Acres Disturbed'!$A$2:$E$3146,5,FALSE)</f>
        <v>40.785016450824166</v>
      </c>
      <c r="K10249" s="55" t="s">
        <v>5571</v>
      </c>
      <c r="L10249">
        <f>IF(H10249="PM10-PRI",VLOOKUP(A10249,'County Emission Factors'!A$2:E$3145,5,FALSE),IF(H10249="PM10-FIL",VLOOKUP(A10249,'County Emission Factors'!A$2:E$3145,5,FALSE),VLOOKUP(A10249,'County Emission Factors'!A$2:F$3145,6,FALSE)))</f>
        <v>3.2466019417475733E-2</v>
      </c>
      <c r="M10249" s="56" t="s">
        <v>5572</v>
      </c>
      <c r="N10249" t="s">
        <v>5571</v>
      </c>
      <c r="O10249">
        <f t="shared" si="165"/>
        <v>1.3241271360345246</v>
      </c>
      <c r="P10249" t="s">
        <v>5572</v>
      </c>
    </row>
    <row r="10250" spans="1:16">
      <c r="A10250" s="54" t="s">
        <v>2656</v>
      </c>
      <c r="B10250" s="54" t="s">
        <v>3066</v>
      </c>
      <c r="C10250" s="54" t="s">
        <v>5221</v>
      </c>
      <c r="D10250" s="54" t="s">
        <v>2877</v>
      </c>
      <c r="E10250" s="54" t="s">
        <v>5249</v>
      </c>
      <c r="F10250" s="54" t="s">
        <v>3690</v>
      </c>
      <c r="G10250" s="54">
        <v>2311020000</v>
      </c>
      <c r="H10250" s="54" t="s">
        <v>3691</v>
      </c>
      <c r="I10250" s="54" t="s">
        <v>3692</v>
      </c>
      <c r="J10250">
        <f>VLOOKUP(A10250,'County Acres Disturbed'!$A$2:$E$3146,5,FALSE)</f>
        <v>0</v>
      </c>
      <c r="K10250" s="55" t="s">
        <v>5571</v>
      </c>
      <c r="L10250">
        <f>IF(H10250="PM10-PRI",VLOOKUP(A10250,'County Emission Factors'!A$2:E$3145,5,FALSE),IF(H10250="PM10-FIL",VLOOKUP(A10250,'County Emission Factors'!A$2:E$3145,5,FALSE),VLOOKUP(A10250,'County Emission Factors'!A$2:F$3145,6,FALSE)))</f>
        <v>0.28379387602688583</v>
      </c>
      <c r="M10250" s="56" t="s">
        <v>5572</v>
      </c>
      <c r="N10250" t="s">
        <v>5571</v>
      </c>
      <c r="O10250">
        <f t="shared" si="165"/>
        <v>0</v>
      </c>
      <c r="P10250" t="s">
        <v>5572</v>
      </c>
    </row>
    <row r="10251" spans="1:16">
      <c r="A10251" s="54" t="s">
        <v>2656</v>
      </c>
      <c r="B10251" s="54" t="s">
        <v>3066</v>
      </c>
      <c r="C10251" s="54" t="s">
        <v>5221</v>
      </c>
      <c r="D10251" s="54" t="s">
        <v>2877</v>
      </c>
      <c r="E10251" s="54" t="s">
        <v>5249</v>
      </c>
      <c r="F10251" s="54" t="s">
        <v>3690</v>
      </c>
      <c r="G10251" s="54">
        <v>2311020000</v>
      </c>
      <c r="H10251" s="54" t="s">
        <v>3693</v>
      </c>
      <c r="I10251" s="54" t="s">
        <v>3694</v>
      </c>
      <c r="J10251">
        <f>VLOOKUP(A10251,'County Acres Disturbed'!$A$2:$E$3146,5,FALSE)</f>
        <v>0</v>
      </c>
      <c r="K10251" s="55" t="s">
        <v>5571</v>
      </c>
      <c r="L10251">
        <f>IF(H10251="PM10-PRI",VLOOKUP(A10251,'County Emission Factors'!A$2:E$3145,5,FALSE),IF(H10251="PM10-FIL",VLOOKUP(A10251,'County Emission Factors'!A$2:E$3145,5,FALSE),VLOOKUP(A10251,'County Emission Factors'!A$2:F$3145,6,FALSE)))</f>
        <v>2.8379387602688586E-2</v>
      </c>
      <c r="M10251" s="56" t="s">
        <v>5572</v>
      </c>
      <c r="N10251" t="s">
        <v>5571</v>
      </c>
      <c r="O10251">
        <f t="shared" si="165"/>
        <v>0</v>
      </c>
      <c r="P10251" t="s">
        <v>5572</v>
      </c>
    </row>
    <row r="10252" spans="1:16">
      <c r="A10252" s="54" t="s">
        <v>2656</v>
      </c>
      <c r="B10252" s="54" t="s">
        <v>3066</v>
      </c>
      <c r="C10252" s="54" t="s">
        <v>5221</v>
      </c>
      <c r="D10252" s="54" t="s">
        <v>2877</v>
      </c>
      <c r="E10252" s="54" t="s">
        <v>5249</v>
      </c>
      <c r="F10252" s="54" t="s">
        <v>3690</v>
      </c>
      <c r="G10252" s="54">
        <v>2311020000</v>
      </c>
      <c r="H10252" s="54" t="s">
        <v>3695</v>
      </c>
      <c r="I10252" s="54" t="s">
        <v>3696</v>
      </c>
      <c r="J10252">
        <f>VLOOKUP(A10252,'County Acres Disturbed'!$A$2:$E$3146,5,FALSE)</f>
        <v>0</v>
      </c>
      <c r="K10252" s="55" t="s">
        <v>5571</v>
      </c>
      <c r="L10252">
        <f>IF(H10252="PM10-PRI",VLOOKUP(A10252,'County Emission Factors'!A$2:E$3145,5,FALSE),IF(H10252="PM10-FIL",VLOOKUP(A10252,'County Emission Factors'!A$2:E$3145,5,FALSE),VLOOKUP(A10252,'County Emission Factors'!A$2:F$3145,6,FALSE)))</f>
        <v>0.28379387602688583</v>
      </c>
      <c r="M10252" s="56" t="s">
        <v>5572</v>
      </c>
      <c r="N10252" t="s">
        <v>5571</v>
      </c>
      <c r="O10252">
        <f t="shared" si="165"/>
        <v>0</v>
      </c>
      <c r="P10252" t="s">
        <v>5572</v>
      </c>
    </row>
    <row r="10253" spans="1:16">
      <c r="A10253" s="54" t="s">
        <v>2656</v>
      </c>
      <c r="B10253" s="54" t="s">
        <v>3066</v>
      </c>
      <c r="C10253" s="54" t="s">
        <v>5221</v>
      </c>
      <c r="D10253" s="54" t="s">
        <v>2877</v>
      </c>
      <c r="E10253" s="54" t="s">
        <v>5249</v>
      </c>
      <c r="F10253" s="54" t="s">
        <v>3690</v>
      </c>
      <c r="G10253" s="54">
        <v>2311020000</v>
      </c>
      <c r="H10253" s="54" t="s">
        <v>3697</v>
      </c>
      <c r="I10253" s="54" t="s">
        <v>3698</v>
      </c>
      <c r="J10253">
        <f>VLOOKUP(A10253,'County Acres Disturbed'!$A$2:$E$3146,5,FALSE)</f>
        <v>0</v>
      </c>
      <c r="K10253" s="55" t="s">
        <v>5571</v>
      </c>
      <c r="L10253">
        <f>IF(H10253="PM10-PRI",VLOOKUP(A10253,'County Emission Factors'!A$2:E$3145,5,FALSE),IF(H10253="PM10-FIL",VLOOKUP(A10253,'County Emission Factors'!A$2:E$3145,5,FALSE),VLOOKUP(A10253,'County Emission Factors'!A$2:F$3145,6,FALSE)))</f>
        <v>2.8379387602688586E-2</v>
      </c>
      <c r="M10253" s="56" t="s">
        <v>5572</v>
      </c>
      <c r="N10253" t="s">
        <v>5571</v>
      </c>
      <c r="O10253">
        <f t="shared" si="165"/>
        <v>0</v>
      </c>
      <c r="P10253" t="s">
        <v>5572</v>
      </c>
    </row>
    <row r="10254" spans="1:16">
      <c r="A10254" s="54" t="s">
        <v>2657</v>
      </c>
      <c r="B10254" s="54" t="s">
        <v>3066</v>
      </c>
      <c r="C10254" s="54" t="s">
        <v>5221</v>
      </c>
      <c r="D10254" s="54" t="s">
        <v>2878</v>
      </c>
      <c r="E10254" s="54" t="s">
        <v>5250</v>
      </c>
      <c r="F10254" s="54" t="s">
        <v>3690</v>
      </c>
      <c r="G10254" s="54">
        <v>2311020000</v>
      </c>
      <c r="H10254" s="54" t="s">
        <v>3691</v>
      </c>
      <c r="I10254" s="54" t="s">
        <v>3692</v>
      </c>
      <c r="J10254">
        <f>VLOOKUP(A10254,'County Acres Disturbed'!$A$2:$E$3146,5,FALSE)</f>
        <v>0</v>
      </c>
      <c r="K10254" s="55" t="s">
        <v>5571</v>
      </c>
      <c r="L10254">
        <f>IF(H10254="PM10-PRI",VLOOKUP(A10254,'County Emission Factors'!A$2:E$3145,5,FALSE),IF(H10254="PM10-FIL",VLOOKUP(A10254,'County Emission Factors'!A$2:E$3145,5,FALSE),VLOOKUP(A10254,'County Emission Factors'!A$2:F$3145,6,FALSE)))</f>
        <v>0.28379387602688588</v>
      </c>
      <c r="M10254" s="56" t="s">
        <v>5572</v>
      </c>
      <c r="N10254" t="s">
        <v>5571</v>
      </c>
      <c r="O10254">
        <f t="shared" si="165"/>
        <v>0</v>
      </c>
      <c r="P10254" t="s">
        <v>5572</v>
      </c>
    </row>
    <row r="10255" spans="1:16">
      <c r="A10255" s="54" t="s">
        <v>2657</v>
      </c>
      <c r="B10255" s="54" t="s">
        <v>3066</v>
      </c>
      <c r="C10255" s="54" t="s">
        <v>5221</v>
      </c>
      <c r="D10255" s="54" t="s">
        <v>2878</v>
      </c>
      <c r="E10255" s="54" t="s">
        <v>5250</v>
      </c>
      <c r="F10255" s="54" t="s">
        <v>3690</v>
      </c>
      <c r="G10255" s="54">
        <v>2311020000</v>
      </c>
      <c r="H10255" s="54" t="s">
        <v>3693</v>
      </c>
      <c r="I10255" s="54" t="s">
        <v>3694</v>
      </c>
      <c r="J10255">
        <f>VLOOKUP(A10255,'County Acres Disturbed'!$A$2:$E$3146,5,FALSE)</f>
        <v>0</v>
      </c>
      <c r="K10255" s="55" t="s">
        <v>5571</v>
      </c>
      <c r="L10255">
        <f>IF(H10255="PM10-PRI",VLOOKUP(A10255,'County Emission Factors'!A$2:E$3145,5,FALSE),IF(H10255="PM10-FIL",VLOOKUP(A10255,'County Emission Factors'!A$2:E$3145,5,FALSE),VLOOKUP(A10255,'County Emission Factors'!A$2:F$3145,6,FALSE)))</f>
        <v>2.8379387602688589E-2</v>
      </c>
      <c r="M10255" s="56" t="s">
        <v>5572</v>
      </c>
      <c r="N10255" t="s">
        <v>5571</v>
      </c>
      <c r="O10255">
        <f t="shared" si="165"/>
        <v>0</v>
      </c>
      <c r="P10255" t="s">
        <v>5572</v>
      </c>
    </row>
    <row r="10256" spans="1:16">
      <c r="A10256" s="54" t="s">
        <v>2657</v>
      </c>
      <c r="B10256" s="54" t="s">
        <v>3066</v>
      </c>
      <c r="C10256" s="54" t="s">
        <v>5221</v>
      </c>
      <c r="D10256" s="54" t="s">
        <v>2878</v>
      </c>
      <c r="E10256" s="54" t="s">
        <v>5250</v>
      </c>
      <c r="F10256" s="54" t="s">
        <v>3690</v>
      </c>
      <c r="G10256" s="54">
        <v>2311020000</v>
      </c>
      <c r="H10256" s="54" t="s">
        <v>3695</v>
      </c>
      <c r="I10256" s="54" t="s">
        <v>3696</v>
      </c>
      <c r="J10256">
        <f>VLOOKUP(A10256,'County Acres Disturbed'!$A$2:$E$3146,5,FALSE)</f>
        <v>0</v>
      </c>
      <c r="K10256" s="55" t="s">
        <v>5571</v>
      </c>
      <c r="L10256">
        <f>IF(H10256="PM10-PRI",VLOOKUP(A10256,'County Emission Factors'!A$2:E$3145,5,FALSE),IF(H10256="PM10-FIL",VLOOKUP(A10256,'County Emission Factors'!A$2:E$3145,5,FALSE),VLOOKUP(A10256,'County Emission Factors'!A$2:F$3145,6,FALSE)))</f>
        <v>0.28379387602688588</v>
      </c>
      <c r="M10256" s="56" t="s">
        <v>5572</v>
      </c>
      <c r="N10256" t="s">
        <v>5571</v>
      </c>
      <c r="O10256">
        <f t="shared" si="165"/>
        <v>0</v>
      </c>
      <c r="P10256" t="s">
        <v>5572</v>
      </c>
    </row>
    <row r="10257" spans="1:16">
      <c r="A10257" s="54" t="s">
        <v>2657</v>
      </c>
      <c r="B10257" s="54" t="s">
        <v>3066</v>
      </c>
      <c r="C10257" s="54" t="s">
        <v>5221</v>
      </c>
      <c r="D10257" s="54" t="s">
        <v>2878</v>
      </c>
      <c r="E10257" s="54" t="s">
        <v>5250</v>
      </c>
      <c r="F10257" s="54" t="s">
        <v>3690</v>
      </c>
      <c r="G10257" s="54">
        <v>2311020000</v>
      </c>
      <c r="H10257" s="54" t="s">
        <v>3697</v>
      </c>
      <c r="I10257" s="54" t="s">
        <v>3698</v>
      </c>
      <c r="J10257">
        <f>VLOOKUP(A10257,'County Acres Disturbed'!$A$2:$E$3146,5,FALSE)</f>
        <v>0</v>
      </c>
      <c r="K10257" s="55" t="s">
        <v>5571</v>
      </c>
      <c r="L10257">
        <f>IF(H10257="PM10-PRI",VLOOKUP(A10257,'County Emission Factors'!A$2:E$3145,5,FALSE),IF(H10257="PM10-FIL",VLOOKUP(A10257,'County Emission Factors'!A$2:E$3145,5,FALSE),VLOOKUP(A10257,'County Emission Factors'!A$2:F$3145,6,FALSE)))</f>
        <v>2.8379387602688589E-2</v>
      </c>
      <c r="M10257" s="56" t="s">
        <v>5572</v>
      </c>
      <c r="N10257" t="s">
        <v>5571</v>
      </c>
      <c r="O10257">
        <f t="shared" si="165"/>
        <v>0</v>
      </c>
      <c r="P10257" t="s">
        <v>5572</v>
      </c>
    </row>
    <row r="10258" spans="1:16">
      <c r="A10258" s="54" t="s">
        <v>2658</v>
      </c>
      <c r="B10258" s="54" t="s">
        <v>3066</v>
      </c>
      <c r="C10258" s="54" t="s">
        <v>5221</v>
      </c>
      <c r="D10258" s="54" t="s">
        <v>2879</v>
      </c>
      <c r="E10258" s="54" t="s">
        <v>5251</v>
      </c>
      <c r="F10258" s="54" t="s">
        <v>3690</v>
      </c>
      <c r="G10258" s="54">
        <v>2311020000</v>
      </c>
      <c r="H10258" s="54" t="s">
        <v>3691</v>
      </c>
      <c r="I10258" s="54" t="s">
        <v>3692</v>
      </c>
      <c r="J10258">
        <f>VLOOKUP(A10258,'County Acres Disturbed'!$A$2:$E$3146,5,FALSE)</f>
        <v>0</v>
      </c>
      <c r="K10258" s="55" t="s">
        <v>5571</v>
      </c>
      <c r="L10258">
        <f>IF(H10258="PM10-PRI",VLOOKUP(A10258,'County Emission Factors'!A$2:E$3145,5,FALSE),IF(H10258="PM10-FIL",VLOOKUP(A10258,'County Emission Factors'!A$2:E$3145,5,FALSE),VLOOKUP(A10258,'County Emission Factors'!A$2:F$3145,6,FALSE)))</f>
        <v>0.28379387602688583</v>
      </c>
      <c r="M10258" s="56" t="s">
        <v>5572</v>
      </c>
      <c r="N10258" t="s">
        <v>5571</v>
      </c>
      <c r="O10258">
        <f t="shared" si="165"/>
        <v>0</v>
      </c>
      <c r="P10258" t="s">
        <v>5572</v>
      </c>
    </row>
    <row r="10259" spans="1:16">
      <c r="A10259" s="54" t="s">
        <v>2658</v>
      </c>
      <c r="B10259" s="54" t="s">
        <v>3066</v>
      </c>
      <c r="C10259" s="54" t="s">
        <v>5221</v>
      </c>
      <c r="D10259" s="54" t="s">
        <v>2879</v>
      </c>
      <c r="E10259" s="54" t="s">
        <v>5251</v>
      </c>
      <c r="F10259" s="54" t="s">
        <v>3690</v>
      </c>
      <c r="G10259" s="54">
        <v>2311020000</v>
      </c>
      <c r="H10259" s="54" t="s">
        <v>3693</v>
      </c>
      <c r="I10259" s="54" t="s">
        <v>3694</v>
      </c>
      <c r="J10259">
        <f>VLOOKUP(A10259,'County Acres Disturbed'!$A$2:$E$3146,5,FALSE)</f>
        <v>0</v>
      </c>
      <c r="K10259" s="55" t="s">
        <v>5571</v>
      </c>
      <c r="L10259">
        <f>IF(H10259="PM10-PRI",VLOOKUP(A10259,'County Emission Factors'!A$2:E$3145,5,FALSE),IF(H10259="PM10-FIL",VLOOKUP(A10259,'County Emission Factors'!A$2:E$3145,5,FALSE),VLOOKUP(A10259,'County Emission Factors'!A$2:F$3145,6,FALSE)))</f>
        <v>2.8379387602688586E-2</v>
      </c>
      <c r="M10259" s="56" t="s">
        <v>5572</v>
      </c>
      <c r="N10259" t="s">
        <v>5571</v>
      </c>
      <c r="O10259">
        <f t="shared" si="165"/>
        <v>0</v>
      </c>
      <c r="P10259" t="s">
        <v>5572</v>
      </c>
    </row>
    <row r="10260" spans="1:16">
      <c r="A10260" s="54" t="s">
        <v>2658</v>
      </c>
      <c r="B10260" s="54" t="s">
        <v>3066</v>
      </c>
      <c r="C10260" s="54" t="s">
        <v>5221</v>
      </c>
      <c r="D10260" s="54" t="s">
        <v>2879</v>
      </c>
      <c r="E10260" s="54" t="s">
        <v>5251</v>
      </c>
      <c r="F10260" s="54" t="s">
        <v>3690</v>
      </c>
      <c r="G10260" s="54">
        <v>2311020000</v>
      </c>
      <c r="H10260" s="54" t="s">
        <v>3695</v>
      </c>
      <c r="I10260" s="54" t="s">
        <v>3696</v>
      </c>
      <c r="J10260">
        <f>VLOOKUP(A10260,'County Acres Disturbed'!$A$2:$E$3146,5,FALSE)</f>
        <v>0</v>
      </c>
      <c r="K10260" s="55" t="s">
        <v>5571</v>
      </c>
      <c r="L10260">
        <f>IF(H10260="PM10-PRI",VLOOKUP(A10260,'County Emission Factors'!A$2:E$3145,5,FALSE),IF(H10260="PM10-FIL",VLOOKUP(A10260,'County Emission Factors'!A$2:E$3145,5,FALSE),VLOOKUP(A10260,'County Emission Factors'!A$2:F$3145,6,FALSE)))</f>
        <v>0.28379387602688583</v>
      </c>
      <c r="M10260" s="56" t="s">
        <v>5572</v>
      </c>
      <c r="N10260" t="s">
        <v>5571</v>
      </c>
      <c r="O10260">
        <f t="shared" si="165"/>
        <v>0</v>
      </c>
      <c r="P10260" t="s">
        <v>5572</v>
      </c>
    </row>
    <row r="10261" spans="1:16">
      <c r="A10261" s="54" t="s">
        <v>2658</v>
      </c>
      <c r="B10261" s="54" t="s">
        <v>3066</v>
      </c>
      <c r="C10261" s="54" t="s">
        <v>5221</v>
      </c>
      <c r="D10261" s="54" t="s">
        <v>2879</v>
      </c>
      <c r="E10261" s="54" t="s">
        <v>5251</v>
      </c>
      <c r="F10261" s="54" t="s">
        <v>3690</v>
      </c>
      <c r="G10261" s="54">
        <v>2311020000</v>
      </c>
      <c r="H10261" s="54" t="s">
        <v>3697</v>
      </c>
      <c r="I10261" s="54" t="s">
        <v>3698</v>
      </c>
      <c r="J10261">
        <f>VLOOKUP(A10261,'County Acres Disturbed'!$A$2:$E$3146,5,FALSE)</f>
        <v>0</v>
      </c>
      <c r="K10261" s="55" t="s">
        <v>5571</v>
      </c>
      <c r="L10261">
        <f>IF(H10261="PM10-PRI",VLOOKUP(A10261,'County Emission Factors'!A$2:E$3145,5,FALSE),IF(H10261="PM10-FIL",VLOOKUP(A10261,'County Emission Factors'!A$2:E$3145,5,FALSE),VLOOKUP(A10261,'County Emission Factors'!A$2:F$3145,6,FALSE)))</f>
        <v>2.8379387602688586E-2</v>
      </c>
      <c r="M10261" s="56" t="s">
        <v>5572</v>
      </c>
      <c r="N10261" t="s">
        <v>5571</v>
      </c>
      <c r="O10261">
        <f t="shared" si="165"/>
        <v>0</v>
      </c>
      <c r="P10261" t="s">
        <v>5572</v>
      </c>
    </row>
    <row r="10262" spans="1:16">
      <c r="A10262" s="54" t="s">
        <v>1629</v>
      </c>
      <c r="B10262" s="54" t="s">
        <v>3066</v>
      </c>
      <c r="C10262" s="54" t="s">
        <v>5221</v>
      </c>
      <c r="D10262" s="54" t="s">
        <v>2880</v>
      </c>
      <c r="E10262" s="54" t="s">
        <v>5252</v>
      </c>
      <c r="F10262" s="54" t="s">
        <v>3690</v>
      </c>
      <c r="G10262" s="54">
        <v>2311020000</v>
      </c>
      <c r="H10262" s="54" t="s">
        <v>3691</v>
      </c>
      <c r="I10262" s="54" t="s">
        <v>3692</v>
      </c>
      <c r="J10262">
        <f>VLOOKUP(A10262,'County Acres Disturbed'!$A$2:$E$3146,5,FALSE)</f>
        <v>7034.6911537855613</v>
      </c>
      <c r="K10262" s="55" t="s">
        <v>5571</v>
      </c>
      <c r="L10262">
        <f>IF(H10262="PM10-PRI",VLOOKUP(A10262,'County Emission Factors'!A$2:E$3145,5,FALSE),IF(H10262="PM10-FIL",VLOOKUP(A10262,'County Emission Factors'!A$2:E$3145,5,FALSE),VLOOKUP(A10262,'County Emission Factors'!A$2:F$3145,6,FALSE)))</f>
        <v>0.28379387602688588</v>
      </c>
      <c r="M10262" s="56" t="s">
        <v>5572</v>
      </c>
      <c r="N10262" t="s">
        <v>5571</v>
      </c>
      <c r="O10262">
        <f t="shared" si="165"/>
        <v>1996.4022691848504</v>
      </c>
      <c r="P10262" t="s">
        <v>5572</v>
      </c>
    </row>
    <row r="10263" spans="1:16">
      <c r="A10263" s="54" t="s">
        <v>1629</v>
      </c>
      <c r="B10263" s="54" t="s">
        <v>3066</v>
      </c>
      <c r="C10263" s="54" t="s">
        <v>5221</v>
      </c>
      <c r="D10263" s="54" t="s">
        <v>2880</v>
      </c>
      <c r="E10263" s="54" t="s">
        <v>5252</v>
      </c>
      <c r="F10263" s="54" t="s">
        <v>3690</v>
      </c>
      <c r="G10263" s="54">
        <v>2311020000</v>
      </c>
      <c r="H10263" s="54" t="s">
        <v>3693</v>
      </c>
      <c r="I10263" s="54" t="s">
        <v>3694</v>
      </c>
      <c r="J10263">
        <f>VLOOKUP(A10263,'County Acres Disturbed'!$A$2:$E$3146,5,FALSE)</f>
        <v>7034.6911537855613</v>
      </c>
      <c r="K10263" s="55" t="s">
        <v>5571</v>
      </c>
      <c r="L10263">
        <f>IF(H10263="PM10-PRI",VLOOKUP(A10263,'County Emission Factors'!A$2:E$3145,5,FALSE),IF(H10263="PM10-FIL",VLOOKUP(A10263,'County Emission Factors'!A$2:E$3145,5,FALSE),VLOOKUP(A10263,'County Emission Factors'!A$2:F$3145,6,FALSE)))</f>
        <v>2.8379387602688589E-2</v>
      </c>
      <c r="M10263" s="56" t="s">
        <v>5572</v>
      </c>
      <c r="N10263" t="s">
        <v>5571</v>
      </c>
      <c r="O10263">
        <f t="shared" si="165"/>
        <v>199.64022691848504</v>
      </c>
      <c r="P10263" t="s">
        <v>5572</v>
      </c>
    </row>
    <row r="10264" spans="1:16">
      <c r="A10264" s="54" t="s">
        <v>1629</v>
      </c>
      <c r="B10264" s="54" t="s">
        <v>3066</v>
      </c>
      <c r="C10264" s="54" t="s">
        <v>5221</v>
      </c>
      <c r="D10264" s="54" t="s">
        <v>2880</v>
      </c>
      <c r="E10264" s="54" t="s">
        <v>5252</v>
      </c>
      <c r="F10264" s="54" t="s">
        <v>3690</v>
      </c>
      <c r="G10264" s="54">
        <v>2311020000</v>
      </c>
      <c r="H10264" s="54" t="s">
        <v>3695</v>
      </c>
      <c r="I10264" s="54" t="s">
        <v>3696</v>
      </c>
      <c r="J10264">
        <f>VLOOKUP(A10264,'County Acres Disturbed'!$A$2:$E$3146,5,FALSE)</f>
        <v>7034.6911537855613</v>
      </c>
      <c r="K10264" s="55" t="s">
        <v>5571</v>
      </c>
      <c r="L10264">
        <f>IF(H10264="PM10-PRI",VLOOKUP(A10264,'County Emission Factors'!A$2:E$3145,5,FALSE),IF(H10264="PM10-FIL",VLOOKUP(A10264,'County Emission Factors'!A$2:E$3145,5,FALSE),VLOOKUP(A10264,'County Emission Factors'!A$2:F$3145,6,FALSE)))</f>
        <v>0.28379387602688588</v>
      </c>
      <c r="M10264" s="56" t="s">
        <v>5572</v>
      </c>
      <c r="N10264" t="s">
        <v>5571</v>
      </c>
      <c r="O10264">
        <f t="shared" si="165"/>
        <v>1996.4022691848504</v>
      </c>
      <c r="P10264" t="s">
        <v>5572</v>
      </c>
    </row>
    <row r="10265" spans="1:16">
      <c r="A10265" s="54" t="s">
        <v>1629</v>
      </c>
      <c r="B10265" s="54" t="s">
        <v>3066</v>
      </c>
      <c r="C10265" s="54" t="s">
        <v>5221</v>
      </c>
      <c r="D10265" s="54" t="s">
        <v>2880</v>
      </c>
      <c r="E10265" s="54" t="s">
        <v>5252</v>
      </c>
      <c r="F10265" s="54" t="s">
        <v>3690</v>
      </c>
      <c r="G10265" s="54">
        <v>2311020000</v>
      </c>
      <c r="H10265" s="54" t="s">
        <v>3697</v>
      </c>
      <c r="I10265" s="54" t="s">
        <v>3698</v>
      </c>
      <c r="J10265">
        <f>VLOOKUP(A10265,'County Acres Disturbed'!$A$2:$E$3146,5,FALSE)</f>
        <v>7034.6911537855613</v>
      </c>
      <c r="K10265" s="55" t="s">
        <v>5571</v>
      </c>
      <c r="L10265">
        <f>IF(H10265="PM10-PRI",VLOOKUP(A10265,'County Emission Factors'!A$2:E$3145,5,FALSE),IF(H10265="PM10-FIL",VLOOKUP(A10265,'County Emission Factors'!A$2:E$3145,5,FALSE),VLOOKUP(A10265,'County Emission Factors'!A$2:F$3145,6,FALSE)))</f>
        <v>2.8379387602688589E-2</v>
      </c>
      <c r="M10265" s="56" t="s">
        <v>5572</v>
      </c>
      <c r="N10265" t="s">
        <v>5571</v>
      </c>
      <c r="O10265">
        <f t="shared" si="165"/>
        <v>199.64022691848504</v>
      </c>
      <c r="P10265" t="s">
        <v>5572</v>
      </c>
    </row>
    <row r="10266" spans="1:16">
      <c r="A10266" s="54" t="s">
        <v>2659</v>
      </c>
      <c r="B10266" s="54" t="s">
        <v>3066</v>
      </c>
      <c r="C10266" s="54" t="s">
        <v>5221</v>
      </c>
      <c r="D10266" s="54" t="s">
        <v>2881</v>
      </c>
      <c r="E10266" s="54" t="s">
        <v>5253</v>
      </c>
      <c r="F10266" s="54" t="s">
        <v>3690</v>
      </c>
      <c r="G10266" s="54">
        <v>2311020000</v>
      </c>
      <c r="H10266" s="54" t="s">
        <v>3691</v>
      </c>
      <c r="I10266" s="54" t="s">
        <v>3692</v>
      </c>
      <c r="J10266">
        <f>VLOOKUP(A10266,'County Acres Disturbed'!$A$2:$E$3146,5,FALSE)</f>
        <v>0</v>
      </c>
      <c r="K10266" s="55" t="s">
        <v>5571</v>
      </c>
      <c r="L10266">
        <f>IF(H10266="PM10-PRI",VLOOKUP(A10266,'County Emission Factors'!A$2:E$3145,5,FALSE),IF(H10266="PM10-FIL",VLOOKUP(A10266,'County Emission Factors'!A$2:E$3145,5,FALSE),VLOOKUP(A10266,'County Emission Factors'!A$2:F$3145,6,FALSE)))</f>
        <v>0.28379387602688588</v>
      </c>
      <c r="M10266" s="56" t="s">
        <v>5572</v>
      </c>
      <c r="N10266" t="s">
        <v>5571</v>
      </c>
      <c r="O10266">
        <f t="shared" si="165"/>
        <v>0</v>
      </c>
      <c r="P10266" t="s">
        <v>5572</v>
      </c>
    </row>
    <row r="10267" spans="1:16">
      <c r="A10267" s="54" t="s">
        <v>2659</v>
      </c>
      <c r="B10267" s="54" t="s">
        <v>3066</v>
      </c>
      <c r="C10267" s="54" t="s">
        <v>5221</v>
      </c>
      <c r="D10267" s="54" t="s">
        <v>2881</v>
      </c>
      <c r="E10267" s="54" t="s">
        <v>5253</v>
      </c>
      <c r="F10267" s="54" t="s">
        <v>3690</v>
      </c>
      <c r="G10267" s="54">
        <v>2311020000</v>
      </c>
      <c r="H10267" s="54" t="s">
        <v>3693</v>
      </c>
      <c r="I10267" s="54" t="s">
        <v>3694</v>
      </c>
      <c r="J10267">
        <f>VLOOKUP(A10267,'County Acres Disturbed'!$A$2:$E$3146,5,FALSE)</f>
        <v>0</v>
      </c>
      <c r="K10267" s="55" t="s">
        <v>5571</v>
      </c>
      <c r="L10267">
        <f>IF(H10267="PM10-PRI",VLOOKUP(A10267,'County Emission Factors'!A$2:E$3145,5,FALSE),IF(H10267="PM10-FIL",VLOOKUP(A10267,'County Emission Factors'!A$2:E$3145,5,FALSE),VLOOKUP(A10267,'County Emission Factors'!A$2:F$3145,6,FALSE)))</f>
        <v>2.8379387602688589E-2</v>
      </c>
      <c r="M10267" s="56" t="s">
        <v>5572</v>
      </c>
      <c r="N10267" t="s">
        <v>5571</v>
      </c>
      <c r="O10267">
        <f t="shared" si="165"/>
        <v>0</v>
      </c>
      <c r="P10267" t="s">
        <v>5572</v>
      </c>
    </row>
    <row r="10268" spans="1:16">
      <c r="A10268" s="54" t="s">
        <v>2659</v>
      </c>
      <c r="B10268" s="54" t="s">
        <v>3066</v>
      </c>
      <c r="C10268" s="54" t="s">
        <v>5221</v>
      </c>
      <c r="D10268" s="54" t="s">
        <v>2881</v>
      </c>
      <c r="E10268" s="54" t="s">
        <v>5253</v>
      </c>
      <c r="F10268" s="54" t="s">
        <v>3690</v>
      </c>
      <c r="G10268" s="54">
        <v>2311020000</v>
      </c>
      <c r="H10268" s="54" t="s">
        <v>3695</v>
      </c>
      <c r="I10268" s="54" t="s">
        <v>3696</v>
      </c>
      <c r="J10268">
        <f>VLOOKUP(A10268,'County Acres Disturbed'!$A$2:$E$3146,5,FALSE)</f>
        <v>0</v>
      </c>
      <c r="K10268" s="55" t="s">
        <v>5571</v>
      </c>
      <c r="L10268">
        <f>IF(H10268="PM10-PRI",VLOOKUP(A10268,'County Emission Factors'!A$2:E$3145,5,FALSE),IF(H10268="PM10-FIL",VLOOKUP(A10268,'County Emission Factors'!A$2:E$3145,5,FALSE),VLOOKUP(A10268,'County Emission Factors'!A$2:F$3145,6,FALSE)))</f>
        <v>0.28379387602688588</v>
      </c>
      <c r="M10268" s="56" t="s">
        <v>5572</v>
      </c>
      <c r="N10268" t="s">
        <v>5571</v>
      </c>
      <c r="O10268">
        <f t="shared" si="165"/>
        <v>0</v>
      </c>
      <c r="P10268" t="s">
        <v>5572</v>
      </c>
    </row>
    <row r="10269" spans="1:16">
      <c r="A10269" s="54" t="s">
        <v>2659</v>
      </c>
      <c r="B10269" s="54" t="s">
        <v>3066</v>
      </c>
      <c r="C10269" s="54" t="s">
        <v>5221</v>
      </c>
      <c r="D10269" s="54" t="s">
        <v>2881</v>
      </c>
      <c r="E10269" s="54" t="s">
        <v>5253</v>
      </c>
      <c r="F10269" s="54" t="s">
        <v>3690</v>
      </c>
      <c r="G10269" s="54">
        <v>2311020000</v>
      </c>
      <c r="H10269" s="54" t="s">
        <v>3697</v>
      </c>
      <c r="I10269" s="54" t="s">
        <v>3698</v>
      </c>
      <c r="J10269">
        <f>VLOOKUP(A10269,'County Acres Disturbed'!$A$2:$E$3146,5,FALSE)</f>
        <v>0</v>
      </c>
      <c r="K10269" s="55" t="s">
        <v>5571</v>
      </c>
      <c r="L10269">
        <f>IF(H10269="PM10-PRI",VLOOKUP(A10269,'County Emission Factors'!A$2:E$3145,5,FALSE),IF(H10269="PM10-FIL",VLOOKUP(A10269,'County Emission Factors'!A$2:E$3145,5,FALSE),VLOOKUP(A10269,'County Emission Factors'!A$2:F$3145,6,FALSE)))</f>
        <v>2.8379387602688589E-2</v>
      </c>
      <c r="M10269" s="56" t="s">
        <v>5572</v>
      </c>
      <c r="N10269" t="s">
        <v>5571</v>
      </c>
      <c r="O10269">
        <f t="shared" si="165"/>
        <v>0</v>
      </c>
      <c r="P10269" t="s">
        <v>5572</v>
      </c>
    </row>
    <row r="10270" spans="1:16">
      <c r="A10270" s="54" t="s">
        <v>1630</v>
      </c>
      <c r="B10270" s="54" t="s">
        <v>3066</v>
      </c>
      <c r="C10270" s="54" t="s">
        <v>5221</v>
      </c>
      <c r="D10270" s="54" t="s">
        <v>2882</v>
      </c>
      <c r="E10270" s="54" t="s">
        <v>2142</v>
      </c>
      <c r="F10270" s="54" t="s">
        <v>3690</v>
      </c>
      <c r="G10270" s="54">
        <v>2311020000</v>
      </c>
      <c r="H10270" s="54" t="s">
        <v>3691</v>
      </c>
      <c r="I10270" s="54" t="s">
        <v>3692</v>
      </c>
      <c r="J10270">
        <f>VLOOKUP(A10270,'County Acres Disturbed'!$A$2:$E$3146,5,FALSE)</f>
        <v>713.73778788942286</v>
      </c>
      <c r="K10270" s="55" t="s">
        <v>5571</v>
      </c>
      <c r="L10270">
        <f>IF(H10270="PM10-PRI",VLOOKUP(A10270,'County Emission Factors'!A$2:E$3145,5,FALSE),IF(H10270="PM10-FIL",VLOOKUP(A10270,'County Emission Factors'!A$2:E$3145,5,FALSE),VLOOKUP(A10270,'County Emission Factors'!A$2:F$3145,6,FALSE)))</f>
        <v>0.28379387602688588</v>
      </c>
      <c r="M10270" s="56" t="s">
        <v>5572</v>
      </c>
      <c r="N10270" t="s">
        <v>5571</v>
      </c>
      <c r="O10270">
        <f t="shared" si="165"/>
        <v>202.55441329199465</v>
      </c>
      <c r="P10270" t="s">
        <v>5572</v>
      </c>
    </row>
    <row r="10271" spans="1:16">
      <c r="A10271" s="54" t="s">
        <v>1630</v>
      </c>
      <c r="B10271" s="54" t="s">
        <v>3066</v>
      </c>
      <c r="C10271" s="54" t="s">
        <v>5221</v>
      </c>
      <c r="D10271" s="54" t="s">
        <v>2882</v>
      </c>
      <c r="E10271" s="54" t="s">
        <v>2142</v>
      </c>
      <c r="F10271" s="54" t="s">
        <v>3690</v>
      </c>
      <c r="G10271" s="54">
        <v>2311020000</v>
      </c>
      <c r="H10271" s="54" t="s">
        <v>3693</v>
      </c>
      <c r="I10271" s="54" t="s">
        <v>3694</v>
      </c>
      <c r="J10271">
        <f>VLOOKUP(A10271,'County Acres Disturbed'!$A$2:$E$3146,5,FALSE)</f>
        <v>713.73778788942286</v>
      </c>
      <c r="K10271" s="55" t="s">
        <v>5571</v>
      </c>
      <c r="L10271">
        <f>IF(H10271="PM10-PRI",VLOOKUP(A10271,'County Emission Factors'!A$2:E$3145,5,FALSE),IF(H10271="PM10-FIL",VLOOKUP(A10271,'County Emission Factors'!A$2:E$3145,5,FALSE),VLOOKUP(A10271,'County Emission Factors'!A$2:F$3145,6,FALSE)))</f>
        <v>2.8379387602688589E-2</v>
      </c>
      <c r="M10271" s="56" t="s">
        <v>5572</v>
      </c>
      <c r="N10271" t="s">
        <v>5571</v>
      </c>
      <c r="O10271">
        <f t="shared" ref="O10271:O10334" si="166">L10271*J10271</f>
        <v>20.255441329199463</v>
      </c>
      <c r="P10271" t="s">
        <v>5572</v>
      </c>
    </row>
    <row r="10272" spans="1:16">
      <c r="A10272" s="54" t="s">
        <v>1630</v>
      </c>
      <c r="B10272" s="54" t="s">
        <v>3066</v>
      </c>
      <c r="C10272" s="54" t="s">
        <v>5221</v>
      </c>
      <c r="D10272" s="54" t="s">
        <v>2882</v>
      </c>
      <c r="E10272" s="54" t="s">
        <v>2142</v>
      </c>
      <c r="F10272" s="54" t="s">
        <v>3690</v>
      </c>
      <c r="G10272" s="54">
        <v>2311020000</v>
      </c>
      <c r="H10272" s="54" t="s">
        <v>3695</v>
      </c>
      <c r="I10272" s="54" t="s">
        <v>3696</v>
      </c>
      <c r="J10272">
        <f>VLOOKUP(A10272,'County Acres Disturbed'!$A$2:$E$3146,5,FALSE)</f>
        <v>713.73778788942286</v>
      </c>
      <c r="K10272" s="55" t="s">
        <v>5571</v>
      </c>
      <c r="L10272">
        <f>IF(H10272="PM10-PRI",VLOOKUP(A10272,'County Emission Factors'!A$2:E$3145,5,FALSE),IF(H10272="PM10-FIL",VLOOKUP(A10272,'County Emission Factors'!A$2:E$3145,5,FALSE),VLOOKUP(A10272,'County Emission Factors'!A$2:F$3145,6,FALSE)))</f>
        <v>0.28379387602688588</v>
      </c>
      <c r="M10272" s="56" t="s">
        <v>5572</v>
      </c>
      <c r="N10272" t="s">
        <v>5571</v>
      </c>
      <c r="O10272">
        <f t="shared" si="166"/>
        <v>202.55441329199465</v>
      </c>
      <c r="P10272" t="s">
        <v>5572</v>
      </c>
    </row>
    <row r="10273" spans="1:16">
      <c r="A10273" s="54" t="s">
        <v>1630</v>
      </c>
      <c r="B10273" s="54" t="s">
        <v>3066</v>
      </c>
      <c r="C10273" s="54" t="s">
        <v>5221</v>
      </c>
      <c r="D10273" s="54" t="s">
        <v>2882</v>
      </c>
      <c r="E10273" s="54" t="s">
        <v>2142</v>
      </c>
      <c r="F10273" s="54" t="s">
        <v>3690</v>
      </c>
      <c r="G10273" s="54">
        <v>2311020000</v>
      </c>
      <c r="H10273" s="54" t="s">
        <v>3697</v>
      </c>
      <c r="I10273" s="54" t="s">
        <v>3698</v>
      </c>
      <c r="J10273">
        <f>VLOOKUP(A10273,'County Acres Disturbed'!$A$2:$E$3146,5,FALSE)</f>
        <v>713.73778788942286</v>
      </c>
      <c r="K10273" s="55" t="s">
        <v>5571</v>
      </c>
      <c r="L10273">
        <f>IF(H10273="PM10-PRI",VLOOKUP(A10273,'County Emission Factors'!A$2:E$3145,5,FALSE),IF(H10273="PM10-FIL",VLOOKUP(A10273,'County Emission Factors'!A$2:E$3145,5,FALSE),VLOOKUP(A10273,'County Emission Factors'!A$2:F$3145,6,FALSE)))</f>
        <v>2.8379387602688589E-2</v>
      </c>
      <c r="M10273" s="56" t="s">
        <v>5572</v>
      </c>
      <c r="N10273" t="s">
        <v>5571</v>
      </c>
      <c r="O10273">
        <f t="shared" si="166"/>
        <v>20.255441329199463</v>
      </c>
      <c r="P10273" t="s">
        <v>5572</v>
      </c>
    </row>
    <row r="10274" spans="1:16">
      <c r="A10274" s="54" t="s">
        <v>1631</v>
      </c>
      <c r="B10274" s="54" t="s">
        <v>3066</v>
      </c>
      <c r="C10274" s="54" t="s">
        <v>5221</v>
      </c>
      <c r="D10274" s="54" t="s">
        <v>2883</v>
      </c>
      <c r="E10274" s="54" t="s">
        <v>5254</v>
      </c>
      <c r="F10274" s="54" t="s">
        <v>3690</v>
      </c>
      <c r="G10274" s="54">
        <v>2311020000</v>
      </c>
      <c r="H10274" s="54" t="s">
        <v>3691</v>
      </c>
      <c r="I10274" s="54" t="s">
        <v>3692</v>
      </c>
      <c r="J10274">
        <f>VLOOKUP(A10274,'County Acres Disturbed'!$A$2:$E$3146,5,FALSE)</f>
        <v>1199.6331960083082</v>
      </c>
      <c r="K10274" s="55" t="s">
        <v>5571</v>
      </c>
      <c r="L10274">
        <f>IF(H10274="PM10-PRI",VLOOKUP(A10274,'County Emission Factors'!A$2:E$3145,5,FALSE),IF(H10274="PM10-FIL",VLOOKUP(A10274,'County Emission Factors'!A$2:E$3145,5,FALSE),VLOOKUP(A10274,'County Emission Factors'!A$2:F$3145,6,FALSE)))</f>
        <v>0.28379387602688572</v>
      </c>
      <c r="M10274" s="56" t="s">
        <v>5572</v>
      </c>
      <c r="N10274" t="s">
        <v>5571</v>
      </c>
      <c r="O10274">
        <f t="shared" si="166"/>
        <v>340.4485545057185</v>
      </c>
      <c r="P10274" t="s">
        <v>5572</v>
      </c>
    </row>
    <row r="10275" spans="1:16">
      <c r="A10275" s="54" t="s">
        <v>1631</v>
      </c>
      <c r="B10275" s="54" t="s">
        <v>3066</v>
      </c>
      <c r="C10275" s="54" t="s">
        <v>5221</v>
      </c>
      <c r="D10275" s="54" t="s">
        <v>2883</v>
      </c>
      <c r="E10275" s="54" t="s">
        <v>5254</v>
      </c>
      <c r="F10275" s="54" t="s">
        <v>3690</v>
      </c>
      <c r="G10275" s="54">
        <v>2311020000</v>
      </c>
      <c r="H10275" s="54" t="s">
        <v>3693</v>
      </c>
      <c r="I10275" s="54" t="s">
        <v>3694</v>
      </c>
      <c r="J10275">
        <f>VLOOKUP(A10275,'County Acres Disturbed'!$A$2:$E$3146,5,FALSE)</f>
        <v>1199.6331960083082</v>
      </c>
      <c r="K10275" s="55" t="s">
        <v>5571</v>
      </c>
      <c r="L10275">
        <f>IF(H10275="PM10-PRI",VLOOKUP(A10275,'County Emission Factors'!A$2:E$3145,5,FALSE),IF(H10275="PM10-FIL",VLOOKUP(A10275,'County Emission Factors'!A$2:E$3145,5,FALSE),VLOOKUP(A10275,'County Emission Factors'!A$2:F$3145,6,FALSE)))</f>
        <v>2.8379387602688572E-2</v>
      </c>
      <c r="M10275" s="56" t="s">
        <v>5572</v>
      </c>
      <c r="N10275" t="s">
        <v>5571</v>
      </c>
      <c r="O10275">
        <f t="shared" si="166"/>
        <v>34.044855450571852</v>
      </c>
      <c r="P10275" t="s">
        <v>5572</v>
      </c>
    </row>
    <row r="10276" spans="1:16">
      <c r="A10276" s="54" t="s">
        <v>1631</v>
      </c>
      <c r="B10276" s="54" t="s">
        <v>3066</v>
      </c>
      <c r="C10276" s="54" t="s">
        <v>5221</v>
      </c>
      <c r="D10276" s="54" t="s">
        <v>2883</v>
      </c>
      <c r="E10276" s="54" t="s">
        <v>5254</v>
      </c>
      <c r="F10276" s="54" t="s">
        <v>3690</v>
      </c>
      <c r="G10276" s="54">
        <v>2311020000</v>
      </c>
      <c r="H10276" s="54" t="s">
        <v>3695</v>
      </c>
      <c r="I10276" s="54" t="s">
        <v>3696</v>
      </c>
      <c r="J10276">
        <f>VLOOKUP(A10276,'County Acres Disturbed'!$A$2:$E$3146,5,FALSE)</f>
        <v>1199.6331960083082</v>
      </c>
      <c r="K10276" s="55" t="s">
        <v>5571</v>
      </c>
      <c r="L10276">
        <f>IF(H10276="PM10-PRI",VLOOKUP(A10276,'County Emission Factors'!A$2:E$3145,5,FALSE),IF(H10276="PM10-FIL",VLOOKUP(A10276,'County Emission Factors'!A$2:E$3145,5,FALSE),VLOOKUP(A10276,'County Emission Factors'!A$2:F$3145,6,FALSE)))</f>
        <v>0.28379387602688572</v>
      </c>
      <c r="M10276" s="56" t="s">
        <v>5572</v>
      </c>
      <c r="N10276" t="s">
        <v>5571</v>
      </c>
      <c r="O10276">
        <f t="shared" si="166"/>
        <v>340.4485545057185</v>
      </c>
      <c r="P10276" t="s">
        <v>5572</v>
      </c>
    </row>
    <row r="10277" spans="1:16">
      <c r="A10277" s="54" t="s">
        <v>1631</v>
      </c>
      <c r="B10277" s="54" t="s">
        <v>3066</v>
      </c>
      <c r="C10277" s="54" t="s">
        <v>5221</v>
      </c>
      <c r="D10277" s="54" t="s">
        <v>2883</v>
      </c>
      <c r="E10277" s="54" t="s">
        <v>5254</v>
      </c>
      <c r="F10277" s="54" t="s">
        <v>3690</v>
      </c>
      <c r="G10277" s="54">
        <v>2311020000</v>
      </c>
      <c r="H10277" s="54" t="s">
        <v>3697</v>
      </c>
      <c r="I10277" s="54" t="s">
        <v>3698</v>
      </c>
      <c r="J10277">
        <f>VLOOKUP(A10277,'County Acres Disturbed'!$A$2:$E$3146,5,FALSE)</f>
        <v>1199.6331960083082</v>
      </c>
      <c r="K10277" s="55" t="s">
        <v>5571</v>
      </c>
      <c r="L10277">
        <f>IF(H10277="PM10-PRI",VLOOKUP(A10277,'County Emission Factors'!A$2:E$3145,5,FALSE),IF(H10277="PM10-FIL",VLOOKUP(A10277,'County Emission Factors'!A$2:E$3145,5,FALSE),VLOOKUP(A10277,'County Emission Factors'!A$2:F$3145,6,FALSE)))</f>
        <v>2.8379387602688572E-2</v>
      </c>
      <c r="M10277" s="56" t="s">
        <v>5572</v>
      </c>
      <c r="N10277" t="s">
        <v>5571</v>
      </c>
      <c r="O10277">
        <f t="shared" si="166"/>
        <v>34.044855450571852</v>
      </c>
      <c r="P10277" t="s">
        <v>5572</v>
      </c>
    </row>
    <row r="10278" spans="1:16">
      <c r="A10278" s="54" t="s">
        <v>1632</v>
      </c>
      <c r="B10278" s="54" t="s">
        <v>3066</v>
      </c>
      <c r="C10278" s="54" t="s">
        <v>5221</v>
      </c>
      <c r="D10278" s="54" t="s">
        <v>2884</v>
      </c>
      <c r="E10278" s="54" t="s">
        <v>4339</v>
      </c>
      <c r="F10278" s="54" t="s">
        <v>3690</v>
      </c>
      <c r="G10278" s="54">
        <v>2311020000</v>
      </c>
      <c r="H10278" s="54" t="s">
        <v>3691</v>
      </c>
      <c r="I10278" s="54" t="s">
        <v>3692</v>
      </c>
      <c r="J10278">
        <f>VLOOKUP(A10278,'County Acres Disturbed'!$A$2:$E$3146,5,FALSE)</f>
        <v>40.785016450824166</v>
      </c>
      <c r="K10278" s="55" t="s">
        <v>5571</v>
      </c>
      <c r="L10278">
        <f>IF(H10278="PM10-PRI",VLOOKUP(A10278,'County Emission Factors'!A$2:E$3145,5,FALSE),IF(H10278="PM10-FIL",VLOOKUP(A10278,'County Emission Factors'!A$2:E$3145,5,FALSE),VLOOKUP(A10278,'County Emission Factors'!A$2:F$3145,6,FALSE)))</f>
        <v>0.32466019417475733</v>
      </c>
      <c r="M10278" s="56" t="s">
        <v>5572</v>
      </c>
      <c r="N10278" t="s">
        <v>5571</v>
      </c>
      <c r="O10278">
        <f t="shared" si="166"/>
        <v>13.241271360345246</v>
      </c>
      <c r="P10278" t="s">
        <v>5572</v>
      </c>
    </row>
    <row r="10279" spans="1:16">
      <c r="A10279" s="54" t="s">
        <v>1632</v>
      </c>
      <c r="B10279" s="54" t="s">
        <v>3066</v>
      </c>
      <c r="C10279" s="54" t="s">
        <v>5221</v>
      </c>
      <c r="D10279" s="54" t="s">
        <v>2884</v>
      </c>
      <c r="E10279" s="54" t="s">
        <v>4339</v>
      </c>
      <c r="F10279" s="54" t="s">
        <v>3690</v>
      </c>
      <c r="G10279" s="54">
        <v>2311020000</v>
      </c>
      <c r="H10279" s="54" t="s">
        <v>3693</v>
      </c>
      <c r="I10279" s="54" t="s">
        <v>3694</v>
      </c>
      <c r="J10279">
        <f>VLOOKUP(A10279,'County Acres Disturbed'!$A$2:$E$3146,5,FALSE)</f>
        <v>40.785016450824166</v>
      </c>
      <c r="K10279" s="55" t="s">
        <v>5571</v>
      </c>
      <c r="L10279">
        <f>IF(H10279="PM10-PRI",VLOOKUP(A10279,'County Emission Factors'!A$2:E$3145,5,FALSE),IF(H10279="PM10-FIL",VLOOKUP(A10279,'County Emission Factors'!A$2:E$3145,5,FALSE),VLOOKUP(A10279,'County Emission Factors'!A$2:F$3145,6,FALSE)))</f>
        <v>3.2466019417475733E-2</v>
      </c>
      <c r="M10279" s="56" t="s">
        <v>5572</v>
      </c>
      <c r="N10279" t="s">
        <v>5571</v>
      </c>
      <c r="O10279">
        <f t="shared" si="166"/>
        <v>1.3241271360345246</v>
      </c>
      <c r="P10279" t="s">
        <v>5572</v>
      </c>
    </row>
    <row r="10280" spans="1:16">
      <c r="A10280" s="54" t="s">
        <v>1632</v>
      </c>
      <c r="B10280" s="54" t="s">
        <v>3066</v>
      </c>
      <c r="C10280" s="54" t="s">
        <v>5221</v>
      </c>
      <c r="D10280" s="54" t="s">
        <v>2884</v>
      </c>
      <c r="E10280" s="54" t="s">
        <v>4339</v>
      </c>
      <c r="F10280" s="54" t="s">
        <v>3690</v>
      </c>
      <c r="G10280" s="54">
        <v>2311020000</v>
      </c>
      <c r="H10280" s="54" t="s">
        <v>3695</v>
      </c>
      <c r="I10280" s="54" t="s">
        <v>3696</v>
      </c>
      <c r="J10280">
        <f>VLOOKUP(A10280,'County Acres Disturbed'!$A$2:$E$3146,5,FALSE)</f>
        <v>40.785016450824166</v>
      </c>
      <c r="K10280" s="55" t="s">
        <v>5571</v>
      </c>
      <c r="L10280">
        <f>IF(H10280="PM10-PRI",VLOOKUP(A10280,'County Emission Factors'!A$2:E$3145,5,FALSE),IF(H10280="PM10-FIL",VLOOKUP(A10280,'County Emission Factors'!A$2:E$3145,5,FALSE),VLOOKUP(A10280,'County Emission Factors'!A$2:F$3145,6,FALSE)))</f>
        <v>0.32466019417475733</v>
      </c>
      <c r="M10280" s="56" t="s">
        <v>5572</v>
      </c>
      <c r="N10280" t="s">
        <v>5571</v>
      </c>
      <c r="O10280">
        <f t="shared" si="166"/>
        <v>13.241271360345246</v>
      </c>
      <c r="P10280" t="s">
        <v>5572</v>
      </c>
    </row>
    <row r="10281" spans="1:16">
      <c r="A10281" s="54" t="s">
        <v>1632</v>
      </c>
      <c r="B10281" s="54" t="s">
        <v>3066</v>
      </c>
      <c r="C10281" s="54" t="s">
        <v>5221</v>
      </c>
      <c r="D10281" s="54" t="s">
        <v>2884</v>
      </c>
      <c r="E10281" s="54" t="s">
        <v>4339</v>
      </c>
      <c r="F10281" s="54" t="s">
        <v>3690</v>
      </c>
      <c r="G10281" s="54">
        <v>2311020000</v>
      </c>
      <c r="H10281" s="54" t="s">
        <v>3697</v>
      </c>
      <c r="I10281" s="54" t="s">
        <v>3698</v>
      </c>
      <c r="J10281">
        <f>VLOOKUP(A10281,'County Acres Disturbed'!$A$2:$E$3146,5,FALSE)</f>
        <v>40.785016450824166</v>
      </c>
      <c r="K10281" s="55" t="s">
        <v>5571</v>
      </c>
      <c r="L10281">
        <f>IF(H10281="PM10-PRI",VLOOKUP(A10281,'County Emission Factors'!A$2:E$3145,5,FALSE),IF(H10281="PM10-FIL",VLOOKUP(A10281,'County Emission Factors'!A$2:E$3145,5,FALSE),VLOOKUP(A10281,'County Emission Factors'!A$2:F$3145,6,FALSE)))</f>
        <v>3.2466019417475733E-2</v>
      </c>
      <c r="M10281" s="56" t="s">
        <v>5572</v>
      </c>
      <c r="N10281" t="s">
        <v>5571</v>
      </c>
      <c r="O10281">
        <f t="shared" si="166"/>
        <v>1.3241271360345246</v>
      </c>
      <c r="P10281" t="s">
        <v>5572</v>
      </c>
    </row>
    <row r="10282" spans="1:16">
      <c r="A10282" s="54" t="s">
        <v>2660</v>
      </c>
      <c r="B10282" s="54" t="s">
        <v>3066</v>
      </c>
      <c r="C10282" s="54" t="s">
        <v>5221</v>
      </c>
      <c r="D10282" s="54" t="s">
        <v>2885</v>
      </c>
      <c r="E10282" s="54" t="s">
        <v>5255</v>
      </c>
      <c r="F10282" s="54" t="s">
        <v>3690</v>
      </c>
      <c r="G10282" s="54">
        <v>2311020000</v>
      </c>
      <c r="H10282" s="54" t="s">
        <v>3691</v>
      </c>
      <c r="I10282" s="54" t="s">
        <v>3692</v>
      </c>
      <c r="J10282">
        <f>VLOOKUP(A10282,'County Acres Disturbed'!$A$2:$E$3146,5,FALSE)</f>
        <v>0</v>
      </c>
      <c r="K10282" s="55" t="s">
        <v>5571</v>
      </c>
      <c r="L10282">
        <f>IF(H10282="PM10-PRI",VLOOKUP(A10282,'County Emission Factors'!A$2:E$3145,5,FALSE),IF(H10282="PM10-FIL",VLOOKUP(A10282,'County Emission Factors'!A$2:E$3145,5,FALSE),VLOOKUP(A10282,'County Emission Factors'!A$2:F$3145,6,FALSE)))</f>
        <v>0.28379387602688588</v>
      </c>
      <c r="M10282" s="56" t="s">
        <v>5572</v>
      </c>
      <c r="N10282" t="s">
        <v>5571</v>
      </c>
      <c r="O10282">
        <f t="shared" si="166"/>
        <v>0</v>
      </c>
      <c r="P10282" t="s">
        <v>5572</v>
      </c>
    </row>
    <row r="10283" spans="1:16">
      <c r="A10283" s="54" t="s">
        <v>2660</v>
      </c>
      <c r="B10283" s="54" t="s">
        <v>3066</v>
      </c>
      <c r="C10283" s="54" t="s">
        <v>5221</v>
      </c>
      <c r="D10283" s="54" t="s">
        <v>2885</v>
      </c>
      <c r="E10283" s="54" t="s">
        <v>5255</v>
      </c>
      <c r="F10283" s="54" t="s">
        <v>3690</v>
      </c>
      <c r="G10283" s="54">
        <v>2311020000</v>
      </c>
      <c r="H10283" s="54" t="s">
        <v>3693</v>
      </c>
      <c r="I10283" s="54" t="s">
        <v>3694</v>
      </c>
      <c r="J10283">
        <f>VLOOKUP(A10283,'County Acres Disturbed'!$A$2:$E$3146,5,FALSE)</f>
        <v>0</v>
      </c>
      <c r="K10283" s="55" t="s">
        <v>5571</v>
      </c>
      <c r="L10283">
        <f>IF(H10283="PM10-PRI",VLOOKUP(A10283,'County Emission Factors'!A$2:E$3145,5,FALSE),IF(H10283="PM10-FIL",VLOOKUP(A10283,'County Emission Factors'!A$2:E$3145,5,FALSE),VLOOKUP(A10283,'County Emission Factors'!A$2:F$3145,6,FALSE)))</f>
        <v>2.8379387602688589E-2</v>
      </c>
      <c r="M10283" s="56" t="s">
        <v>5572</v>
      </c>
      <c r="N10283" t="s">
        <v>5571</v>
      </c>
      <c r="O10283">
        <f t="shared" si="166"/>
        <v>0</v>
      </c>
      <c r="P10283" t="s">
        <v>5572</v>
      </c>
    </row>
    <row r="10284" spans="1:16">
      <c r="A10284" s="54" t="s">
        <v>2660</v>
      </c>
      <c r="B10284" s="54" t="s">
        <v>3066</v>
      </c>
      <c r="C10284" s="54" t="s">
        <v>5221</v>
      </c>
      <c r="D10284" s="54" t="s">
        <v>2885</v>
      </c>
      <c r="E10284" s="54" t="s">
        <v>5255</v>
      </c>
      <c r="F10284" s="54" t="s">
        <v>3690</v>
      </c>
      <c r="G10284" s="54">
        <v>2311020000</v>
      </c>
      <c r="H10284" s="54" t="s">
        <v>3695</v>
      </c>
      <c r="I10284" s="54" t="s">
        <v>3696</v>
      </c>
      <c r="J10284">
        <f>VLOOKUP(A10284,'County Acres Disturbed'!$A$2:$E$3146,5,FALSE)</f>
        <v>0</v>
      </c>
      <c r="K10284" s="55" t="s">
        <v>5571</v>
      </c>
      <c r="L10284">
        <f>IF(H10284="PM10-PRI",VLOOKUP(A10284,'County Emission Factors'!A$2:E$3145,5,FALSE),IF(H10284="PM10-FIL",VLOOKUP(A10284,'County Emission Factors'!A$2:E$3145,5,FALSE),VLOOKUP(A10284,'County Emission Factors'!A$2:F$3145,6,FALSE)))</f>
        <v>0.28379387602688588</v>
      </c>
      <c r="M10284" s="56" t="s">
        <v>5572</v>
      </c>
      <c r="N10284" t="s">
        <v>5571</v>
      </c>
      <c r="O10284">
        <f t="shared" si="166"/>
        <v>0</v>
      </c>
      <c r="P10284" t="s">
        <v>5572</v>
      </c>
    </row>
    <row r="10285" spans="1:16">
      <c r="A10285" s="54" t="s">
        <v>2660</v>
      </c>
      <c r="B10285" s="54" t="s">
        <v>3066</v>
      </c>
      <c r="C10285" s="54" t="s">
        <v>5221</v>
      </c>
      <c r="D10285" s="54" t="s">
        <v>2885</v>
      </c>
      <c r="E10285" s="54" t="s">
        <v>5255</v>
      </c>
      <c r="F10285" s="54" t="s">
        <v>3690</v>
      </c>
      <c r="G10285" s="54">
        <v>2311020000</v>
      </c>
      <c r="H10285" s="54" t="s">
        <v>3697</v>
      </c>
      <c r="I10285" s="54" t="s">
        <v>3698</v>
      </c>
      <c r="J10285">
        <f>VLOOKUP(A10285,'County Acres Disturbed'!$A$2:$E$3146,5,FALSE)</f>
        <v>0</v>
      </c>
      <c r="K10285" s="55" t="s">
        <v>5571</v>
      </c>
      <c r="L10285">
        <f>IF(H10285="PM10-PRI",VLOOKUP(A10285,'County Emission Factors'!A$2:E$3145,5,FALSE),IF(H10285="PM10-FIL",VLOOKUP(A10285,'County Emission Factors'!A$2:E$3145,5,FALSE),VLOOKUP(A10285,'County Emission Factors'!A$2:F$3145,6,FALSE)))</f>
        <v>2.8379387602688589E-2</v>
      </c>
      <c r="M10285" s="56" t="s">
        <v>5572</v>
      </c>
      <c r="N10285" t="s">
        <v>5571</v>
      </c>
      <c r="O10285">
        <f t="shared" si="166"/>
        <v>0</v>
      </c>
      <c r="P10285" t="s">
        <v>5572</v>
      </c>
    </row>
    <row r="10286" spans="1:16">
      <c r="A10286" s="54" t="s">
        <v>1633</v>
      </c>
      <c r="B10286" s="54" t="s">
        <v>3066</v>
      </c>
      <c r="C10286" s="54" t="s">
        <v>5221</v>
      </c>
      <c r="D10286" s="54" t="s">
        <v>2886</v>
      </c>
      <c r="E10286" s="54" t="s">
        <v>5256</v>
      </c>
      <c r="F10286" s="54" t="s">
        <v>3690</v>
      </c>
      <c r="G10286" s="54">
        <v>2311020000</v>
      </c>
      <c r="H10286" s="54" t="s">
        <v>3691</v>
      </c>
      <c r="I10286" s="54" t="s">
        <v>3692</v>
      </c>
      <c r="J10286">
        <f>VLOOKUP(A10286,'County Acres Disturbed'!$A$2:$E$3146,5,FALSE)</f>
        <v>40.785016450824166</v>
      </c>
      <c r="K10286" s="55" t="s">
        <v>5571</v>
      </c>
      <c r="L10286">
        <f>IF(H10286="PM10-PRI",VLOOKUP(A10286,'County Emission Factors'!A$2:E$3145,5,FALSE),IF(H10286="PM10-FIL",VLOOKUP(A10286,'County Emission Factors'!A$2:E$3145,5,FALSE),VLOOKUP(A10286,'County Emission Factors'!A$2:F$3145,6,FALSE)))</f>
        <v>0.28379387602688572</v>
      </c>
      <c r="M10286" s="56" t="s">
        <v>5572</v>
      </c>
      <c r="N10286" t="s">
        <v>5571</v>
      </c>
      <c r="O10286">
        <f t="shared" si="166"/>
        <v>11.574537902399689</v>
      </c>
      <c r="P10286" t="s">
        <v>5572</v>
      </c>
    </row>
    <row r="10287" spans="1:16">
      <c r="A10287" s="54" t="s">
        <v>1633</v>
      </c>
      <c r="B10287" s="54" t="s">
        <v>3066</v>
      </c>
      <c r="C10287" s="54" t="s">
        <v>5221</v>
      </c>
      <c r="D10287" s="54" t="s">
        <v>2886</v>
      </c>
      <c r="E10287" s="54" t="s">
        <v>5256</v>
      </c>
      <c r="F10287" s="54" t="s">
        <v>3690</v>
      </c>
      <c r="G10287" s="54">
        <v>2311020000</v>
      </c>
      <c r="H10287" s="54" t="s">
        <v>3693</v>
      </c>
      <c r="I10287" s="54" t="s">
        <v>3694</v>
      </c>
      <c r="J10287">
        <f>VLOOKUP(A10287,'County Acres Disturbed'!$A$2:$E$3146,5,FALSE)</f>
        <v>40.785016450824166</v>
      </c>
      <c r="K10287" s="55" t="s">
        <v>5571</v>
      </c>
      <c r="L10287">
        <f>IF(H10287="PM10-PRI",VLOOKUP(A10287,'County Emission Factors'!A$2:E$3145,5,FALSE),IF(H10287="PM10-FIL",VLOOKUP(A10287,'County Emission Factors'!A$2:E$3145,5,FALSE),VLOOKUP(A10287,'County Emission Factors'!A$2:F$3145,6,FALSE)))</f>
        <v>2.8379387602688572E-2</v>
      </c>
      <c r="M10287" s="56" t="s">
        <v>5572</v>
      </c>
      <c r="N10287" t="s">
        <v>5571</v>
      </c>
      <c r="O10287">
        <f t="shared" si="166"/>
        <v>1.1574537902399689</v>
      </c>
      <c r="P10287" t="s">
        <v>5572</v>
      </c>
    </row>
    <row r="10288" spans="1:16">
      <c r="A10288" s="54" t="s">
        <v>1633</v>
      </c>
      <c r="B10288" s="54" t="s">
        <v>3066</v>
      </c>
      <c r="C10288" s="54" t="s">
        <v>5221</v>
      </c>
      <c r="D10288" s="54" t="s">
        <v>2886</v>
      </c>
      <c r="E10288" s="54" t="s">
        <v>5256</v>
      </c>
      <c r="F10288" s="54" t="s">
        <v>3690</v>
      </c>
      <c r="G10288" s="54">
        <v>2311020000</v>
      </c>
      <c r="H10288" s="54" t="s">
        <v>3695</v>
      </c>
      <c r="I10288" s="54" t="s">
        <v>3696</v>
      </c>
      <c r="J10288">
        <f>VLOOKUP(A10288,'County Acres Disturbed'!$A$2:$E$3146,5,FALSE)</f>
        <v>40.785016450824166</v>
      </c>
      <c r="K10288" s="55" t="s">
        <v>5571</v>
      </c>
      <c r="L10288">
        <f>IF(H10288="PM10-PRI",VLOOKUP(A10288,'County Emission Factors'!A$2:E$3145,5,FALSE),IF(H10288="PM10-FIL",VLOOKUP(A10288,'County Emission Factors'!A$2:E$3145,5,FALSE),VLOOKUP(A10288,'County Emission Factors'!A$2:F$3145,6,FALSE)))</f>
        <v>0.28379387602688572</v>
      </c>
      <c r="M10288" s="56" t="s">
        <v>5572</v>
      </c>
      <c r="N10288" t="s">
        <v>5571</v>
      </c>
      <c r="O10288">
        <f t="shared" si="166"/>
        <v>11.574537902399689</v>
      </c>
      <c r="P10288" t="s">
        <v>5572</v>
      </c>
    </row>
    <row r="10289" spans="1:16">
      <c r="A10289" s="54" t="s">
        <v>1633</v>
      </c>
      <c r="B10289" s="54" t="s">
        <v>3066</v>
      </c>
      <c r="C10289" s="54" t="s">
        <v>5221</v>
      </c>
      <c r="D10289" s="54" t="s">
        <v>2886</v>
      </c>
      <c r="E10289" s="54" t="s">
        <v>5256</v>
      </c>
      <c r="F10289" s="54" t="s">
        <v>3690</v>
      </c>
      <c r="G10289" s="54">
        <v>2311020000</v>
      </c>
      <c r="H10289" s="54" t="s">
        <v>3697</v>
      </c>
      <c r="I10289" s="54" t="s">
        <v>3698</v>
      </c>
      <c r="J10289">
        <f>VLOOKUP(A10289,'County Acres Disturbed'!$A$2:$E$3146,5,FALSE)</f>
        <v>40.785016450824166</v>
      </c>
      <c r="K10289" s="55" t="s">
        <v>5571</v>
      </c>
      <c r="L10289">
        <f>IF(H10289="PM10-PRI",VLOOKUP(A10289,'County Emission Factors'!A$2:E$3145,5,FALSE),IF(H10289="PM10-FIL",VLOOKUP(A10289,'County Emission Factors'!A$2:E$3145,5,FALSE),VLOOKUP(A10289,'County Emission Factors'!A$2:F$3145,6,FALSE)))</f>
        <v>2.8379387602688572E-2</v>
      </c>
      <c r="M10289" s="56" t="s">
        <v>5572</v>
      </c>
      <c r="N10289" t="s">
        <v>5571</v>
      </c>
      <c r="O10289">
        <f t="shared" si="166"/>
        <v>1.1574537902399689</v>
      </c>
      <c r="P10289" t="s">
        <v>5572</v>
      </c>
    </row>
    <row r="10290" spans="1:16">
      <c r="A10290" s="54" t="s">
        <v>1634</v>
      </c>
      <c r="B10290" s="54" t="s">
        <v>3066</v>
      </c>
      <c r="C10290" s="54" t="s">
        <v>5221</v>
      </c>
      <c r="D10290" s="54" t="s">
        <v>2887</v>
      </c>
      <c r="E10290" s="54" t="s">
        <v>5257</v>
      </c>
      <c r="F10290" s="54" t="s">
        <v>3690</v>
      </c>
      <c r="G10290" s="54">
        <v>2311020000</v>
      </c>
      <c r="H10290" s="54" t="s">
        <v>3691</v>
      </c>
      <c r="I10290" s="54" t="s">
        <v>3692</v>
      </c>
      <c r="J10290">
        <f>VLOOKUP(A10290,'County Acres Disturbed'!$A$2:$E$3146,5,FALSE)</f>
        <v>347.26224094977346</v>
      </c>
      <c r="K10290" s="55" t="s">
        <v>5571</v>
      </c>
      <c r="L10290">
        <f>IF(H10290="PM10-PRI",VLOOKUP(A10290,'County Emission Factors'!A$2:E$3145,5,FALSE),IF(H10290="PM10-FIL",VLOOKUP(A10290,'County Emission Factors'!A$2:E$3145,5,FALSE),VLOOKUP(A10290,'County Emission Factors'!A$2:F$3145,6,FALSE)))</f>
        <v>0.28379387602688583</v>
      </c>
      <c r="M10290" s="56" t="s">
        <v>5572</v>
      </c>
      <c r="N10290" t="s">
        <v>5571</v>
      </c>
      <c r="O10290">
        <f t="shared" si="166"/>
        <v>98.550897356918568</v>
      </c>
      <c r="P10290" t="s">
        <v>5572</v>
      </c>
    </row>
    <row r="10291" spans="1:16">
      <c r="A10291" s="54" t="s">
        <v>1634</v>
      </c>
      <c r="B10291" s="54" t="s">
        <v>3066</v>
      </c>
      <c r="C10291" s="54" t="s">
        <v>5221</v>
      </c>
      <c r="D10291" s="54" t="s">
        <v>2887</v>
      </c>
      <c r="E10291" s="54" t="s">
        <v>5257</v>
      </c>
      <c r="F10291" s="54" t="s">
        <v>3690</v>
      </c>
      <c r="G10291" s="54">
        <v>2311020000</v>
      </c>
      <c r="H10291" s="54" t="s">
        <v>3693</v>
      </c>
      <c r="I10291" s="54" t="s">
        <v>3694</v>
      </c>
      <c r="J10291">
        <f>VLOOKUP(A10291,'County Acres Disturbed'!$A$2:$E$3146,5,FALSE)</f>
        <v>347.26224094977346</v>
      </c>
      <c r="K10291" s="55" t="s">
        <v>5571</v>
      </c>
      <c r="L10291">
        <f>IF(H10291="PM10-PRI",VLOOKUP(A10291,'County Emission Factors'!A$2:E$3145,5,FALSE),IF(H10291="PM10-FIL",VLOOKUP(A10291,'County Emission Factors'!A$2:E$3145,5,FALSE),VLOOKUP(A10291,'County Emission Factors'!A$2:F$3145,6,FALSE)))</f>
        <v>2.8379387602688586E-2</v>
      </c>
      <c r="M10291" s="56" t="s">
        <v>5572</v>
      </c>
      <c r="N10291" t="s">
        <v>5571</v>
      </c>
      <c r="O10291">
        <f t="shared" si="166"/>
        <v>9.8550897356918572</v>
      </c>
      <c r="P10291" t="s">
        <v>5572</v>
      </c>
    </row>
    <row r="10292" spans="1:16">
      <c r="A10292" s="54" t="s">
        <v>1634</v>
      </c>
      <c r="B10292" s="54" t="s">
        <v>3066</v>
      </c>
      <c r="C10292" s="54" t="s">
        <v>5221</v>
      </c>
      <c r="D10292" s="54" t="s">
        <v>2887</v>
      </c>
      <c r="E10292" s="54" t="s">
        <v>5257</v>
      </c>
      <c r="F10292" s="54" t="s">
        <v>3690</v>
      </c>
      <c r="G10292" s="54">
        <v>2311020000</v>
      </c>
      <c r="H10292" s="54" t="s">
        <v>3695</v>
      </c>
      <c r="I10292" s="54" t="s">
        <v>3696</v>
      </c>
      <c r="J10292">
        <f>VLOOKUP(A10292,'County Acres Disturbed'!$A$2:$E$3146,5,FALSE)</f>
        <v>347.26224094977346</v>
      </c>
      <c r="K10292" s="55" t="s">
        <v>5571</v>
      </c>
      <c r="L10292">
        <f>IF(H10292="PM10-PRI",VLOOKUP(A10292,'County Emission Factors'!A$2:E$3145,5,FALSE),IF(H10292="PM10-FIL",VLOOKUP(A10292,'County Emission Factors'!A$2:E$3145,5,FALSE),VLOOKUP(A10292,'County Emission Factors'!A$2:F$3145,6,FALSE)))</f>
        <v>0.28379387602688583</v>
      </c>
      <c r="M10292" s="56" t="s">
        <v>5572</v>
      </c>
      <c r="N10292" t="s">
        <v>5571</v>
      </c>
      <c r="O10292">
        <f t="shared" si="166"/>
        <v>98.550897356918568</v>
      </c>
      <c r="P10292" t="s">
        <v>5572</v>
      </c>
    </row>
    <row r="10293" spans="1:16">
      <c r="A10293" s="54" t="s">
        <v>1634</v>
      </c>
      <c r="B10293" s="54" t="s">
        <v>3066</v>
      </c>
      <c r="C10293" s="54" t="s">
        <v>5221</v>
      </c>
      <c r="D10293" s="54" t="s">
        <v>2887</v>
      </c>
      <c r="E10293" s="54" t="s">
        <v>5257</v>
      </c>
      <c r="F10293" s="54" t="s">
        <v>3690</v>
      </c>
      <c r="G10293" s="54">
        <v>2311020000</v>
      </c>
      <c r="H10293" s="54" t="s">
        <v>3697</v>
      </c>
      <c r="I10293" s="54" t="s">
        <v>3698</v>
      </c>
      <c r="J10293">
        <f>VLOOKUP(A10293,'County Acres Disturbed'!$A$2:$E$3146,5,FALSE)</f>
        <v>347.26224094977346</v>
      </c>
      <c r="K10293" s="55" t="s">
        <v>5571</v>
      </c>
      <c r="L10293">
        <f>IF(H10293="PM10-PRI",VLOOKUP(A10293,'County Emission Factors'!A$2:E$3145,5,FALSE),IF(H10293="PM10-FIL",VLOOKUP(A10293,'County Emission Factors'!A$2:E$3145,5,FALSE),VLOOKUP(A10293,'County Emission Factors'!A$2:F$3145,6,FALSE)))</f>
        <v>2.8379387602688586E-2</v>
      </c>
      <c r="M10293" s="56" t="s">
        <v>5572</v>
      </c>
      <c r="N10293" t="s">
        <v>5571</v>
      </c>
      <c r="O10293">
        <f t="shared" si="166"/>
        <v>9.8550897356918572</v>
      </c>
      <c r="P10293" t="s">
        <v>5572</v>
      </c>
    </row>
    <row r="10294" spans="1:16">
      <c r="A10294" s="54" t="s">
        <v>2661</v>
      </c>
      <c r="B10294" s="54" t="s">
        <v>3066</v>
      </c>
      <c r="C10294" s="54" t="s">
        <v>5221</v>
      </c>
      <c r="D10294" s="54" t="s">
        <v>2888</v>
      </c>
      <c r="E10294" s="54" t="s">
        <v>5258</v>
      </c>
      <c r="F10294" s="54" t="s">
        <v>3690</v>
      </c>
      <c r="G10294" s="54">
        <v>2311020000</v>
      </c>
      <c r="H10294" s="54" t="s">
        <v>3691</v>
      </c>
      <c r="I10294" s="54" t="s">
        <v>3692</v>
      </c>
      <c r="J10294">
        <f>VLOOKUP(A10294,'County Acres Disturbed'!$A$2:$E$3146,5,FALSE)</f>
        <v>0</v>
      </c>
      <c r="K10294" s="55" t="s">
        <v>5571</v>
      </c>
      <c r="L10294">
        <f>IF(H10294="PM10-PRI",VLOOKUP(A10294,'County Emission Factors'!A$2:E$3145,5,FALSE),IF(H10294="PM10-FIL",VLOOKUP(A10294,'County Emission Factors'!A$2:E$3145,5,FALSE),VLOOKUP(A10294,'County Emission Factors'!A$2:F$3145,6,FALSE)))</f>
        <v>0.28379387602688583</v>
      </c>
      <c r="M10294" s="56" t="s">
        <v>5572</v>
      </c>
      <c r="N10294" t="s">
        <v>5571</v>
      </c>
      <c r="O10294">
        <f t="shared" si="166"/>
        <v>0</v>
      </c>
      <c r="P10294" t="s">
        <v>5572</v>
      </c>
    </row>
    <row r="10295" spans="1:16">
      <c r="A10295" s="54" t="s">
        <v>2661</v>
      </c>
      <c r="B10295" s="54" t="s">
        <v>3066</v>
      </c>
      <c r="C10295" s="54" t="s">
        <v>5221</v>
      </c>
      <c r="D10295" s="54" t="s">
        <v>2888</v>
      </c>
      <c r="E10295" s="54" t="s">
        <v>5258</v>
      </c>
      <c r="F10295" s="54" t="s">
        <v>3690</v>
      </c>
      <c r="G10295" s="54">
        <v>2311020000</v>
      </c>
      <c r="H10295" s="54" t="s">
        <v>3693</v>
      </c>
      <c r="I10295" s="54" t="s">
        <v>3694</v>
      </c>
      <c r="J10295">
        <f>VLOOKUP(A10295,'County Acres Disturbed'!$A$2:$E$3146,5,FALSE)</f>
        <v>0</v>
      </c>
      <c r="K10295" s="55" t="s">
        <v>5571</v>
      </c>
      <c r="L10295">
        <f>IF(H10295="PM10-PRI",VLOOKUP(A10295,'County Emission Factors'!A$2:E$3145,5,FALSE),IF(H10295="PM10-FIL",VLOOKUP(A10295,'County Emission Factors'!A$2:E$3145,5,FALSE),VLOOKUP(A10295,'County Emission Factors'!A$2:F$3145,6,FALSE)))</f>
        <v>2.8379387602688586E-2</v>
      </c>
      <c r="M10295" s="56" t="s">
        <v>5572</v>
      </c>
      <c r="N10295" t="s">
        <v>5571</v>
      </c>
      <c r="O10295">
        <f t="shared" si="166"/>
        <v>0</v>
      </c>
      <c r="P10295" t="s">
        <v>5572</v>
      </c>
    </row>
    <row r="10296" spans="1:16">
      <c r="A10296" s="54" t="s">
        <v>2661</v>
      </c>
      <c r="B10296" s="54" t="s">
        <v>3066</v>
      </c>
      <c r="C10296" s="54" t="s">
        <v>5221</v>
      </c>
      <c r="D10296" s="54" t="s">
        <v>2888</v>
      </c>
      <c r="E10296" s="54" t="s">
        <v>5258</v>
      </c>
      <c r="F10296" s="54" t="s">
        <v>3690</v>
      </c>
      <c r="G10296" s="54">
        <v>2311020000</v>
      </c>
      <c r="H10296" s="54" t="s">
        <v>3695</v>
      </c>
      <c r="I10296" s="54" t="s">
        <v>3696</v>
      </c>
      <c r="J10296">
        <f>VLOOKUP(A10296,'County Acres Disturbed'!$A$2:$E$3146,5,FALSE)</f>
        <v>0</v>
      </c>
      <c r="K10296" s="55" t="s">
        <v>5571</v>
      </c>
      <c r="L10296">
        <f>IF(H10296="PM10-PRI",VLOOKUP(A10296,'County Emission Factors'!A$2:E$3145,5,FALSE),IF(H10296="PM10-FIL",VLOOKUP(A10296,'County Emission Factors'!A$2:E$3145,5,FALSE),VLOOKUP(A10296,'County Emission Factors'!A$2:F$3145,6,FALSE)))</f>
        <v>0.28379387602688583</v>
      </c>
      <c r="M10296" s="56" t="s">
        <v>5572</v>
      </c>
      <c r="N10296" t="s">
        <v>5571</v>
      </c>
      <c r="O10296">
        <f t="shared" si="166"/>
        <v>0</v>
      </c>
      <c r="P10296" t="s">
        <v>5572</v>
      </c>
    </row>
    <row r="10297" spans="1:16">
      <c r="A10297" s="54" t="s">
        <v>2661</v>
      </c>
      <c r="B10297" s="54" t="s">
        <v>3066</v>
      </c>
      <c r="C10297" s="54" t="s">
        <v>5221</v>
      </c>
      <c r="D10297" s="54" t="s">
        <v>2888</v>
      </c>
      <c r="E10297" s="54" t="s">
        <v>5258</v>
      </c>
      <c r="F10297" s="54" t="s">
        <v>3690</v>
      </c>
      <c r="G10297" s="54">
        <v>2311020000</v>
      </c>
      <c r="H10297" s="54" t="s">
        <v>3697</v>
      </c>
      <c r="I10297" s="54" t="s">
        <v>3698</v>
      </c>
      <c r="J10297">
        <f>VLOOKUP(A10297,'County Acres Disturbed'!$A$2:$E$3146,5,FALSE)</f>
        <v>0</v>
      </c>
      <c r="K10297" s="55" t="s">
        <v>5571</v>
      </c>
      <c r="L10297">
        <f>IF(H10297="PM10-PRI",VLOOKUP(A10297,'County Emission Factors'!A$2:E$3145,5,FALSE),IF(H10297="PM10-FIL",VLOOKUP(A10297,'County Emission Factors'!A$2:E$3145,5,FALSE),VLOOKUP(A10297,'County Emission Factors'!A$2:F$3145,6,FALSE)))</f>
        <v>2.8379387602688586E-2</v>
      </c>
      <c r="M10297" s="56" t="s">
        <v>5572</v>
      </c>
      <c r="N10297" t="s">
        <v>5571</v>
      </c>
      <c r="O10297">
        <f t="shared" si="166"/>
        <v>0</v>
      </c>
      <c r="P10297" t="s">
        <v>5572</v>
      </c>
    </row>
    <row r="10298" spans="1:16">
      <c r="A10298" s="54" t="s">
        <v>2662</v>
      </c>
      <c r="B10298" s="54" t="s">
        <v>3066</v>
      </c>
      <c r="C10298" s="54" t="s">
        <v>5221</v>
      </c>
      <c r="D10298" s="54" t="s">
        <v>2889</v>
      </c>
      <c r="E10298" s="54" t="s">
        <v>5259</v>
      </c>
      <c r="F10298" s="54" t="s">
        <v>3690</v>
      </c>
      <c r="G10298" s="54">
        <v>2311020000</v>
      </c>
      <c r="H10298" s="54" t="s">
        <v>3691</v>
      </c>
      <c r="I10298" s="54" t="s">
        <v>3692</v>
      </c>
      <c r="J10298">
        <f>VLOOKUP(A10298,'County Acres Disturbed'!$A$2:$E$3146,5,FALSE)</f>
        <v>0</v>
      </c>
      <c r="K10298" s="55" t="s">
        <v>5571</v>
      </c>
      <c r="L10298">
        <f>IF(H10298="PM10-PRI",VLOOKUP(A10298,'County Emission Factors'!A$2:E$3145,5,FALSE),IF(H10298="PM10-FIL",VLOOKUP(A10298,'County Emission Factors'!A$2:E$3145,5,FALSE),VLOOKUP(A10298,'County Emission Factors'!A$2:F$3145,6,FALSE)))</f>
        <v>0.28383171521035605</v>
      </c>
      <c r="M10298" s="56" t="s">
        <v>5572</v>
      </c>
      <c r="N10298" t="s">
        <v>5571</v>
      </c>
      <c r="O10298">
        <f t="shared" si="166"/>
        <v>0</v>
      </c>
      <c r="P10298" t="s">
        <v>5572</v>
      </c>
    </row>
    <row r="10299" spans="1:16">
      <c r="A10299" s="54" t="s">
        <v>2662</v>
      </c>
      <c r="B10299" s="54" t="s">
        <v>3066</v>
      </c>
      <c r="C10299" s="54" t="s">
        <v>5221</v>
      </c>
      <c r="D10299" s="54" t="s">
        <v>2889</v>
      </c>
      <c r="E10299" s="54" t="s">
        <v>5259</v>
      </c>
      <c r="F10299" s="54" t="s">
        <v>3690</v>
      </c>
      <c r="G10299" s="54">
        <v>2311020000</v>
      </c>
      <c r="H10299" s="54" t="s">
        <v>3693</v>
      </c>
      <c r="I10299" s="54" t="s">
        <v>3694</v>
      </c>
      <c r="J10299">
        <f>VLOOKUP(A10299,'County Acres Disturbed'!$A$2:$E$3146,5,FALSE)</f>
        <v>0</v>
      </c>
      <c r="K10299" s="55" t="s">
        <v>5571</v>
      </c>
      <c r="L10299">
        <f>IF(H10299="PM10-PRI",VLOOKUP(A10299,'County Emission Factors'!A$2:E$3145,5,FALSE),IF(H10299="PM10-FIL",VLOOKUP(A10299,'County Emission Factors'!A$2:E$3145,5,FALSE),VLOOKUP(A10299,'County Emission Factors'!A$2:F$3145,6,FALSE)))</f>
        <v>2.8383171521035606E-2</v>
      </c>
      <c r="M10299" s="56" t="s">
        <v>5572</v>
      </c>
      <c r="N10299" t="s">
        <v>5571</v>
      </c>
      <c r="O10299">
        <f t="shared" si="166"/>
        <v>0</v>
      </c>
      <c r="P10299" t="s">
        <v>5572</v>
      </c>
    </row>
    <row r="10300" spans="1:16">
      <c r="A10300" s="54" t="s">
        <v>2662</v>
      </c>
      <c r="B10300" s="54" t="s">
        <v>3066</v>
      </c>
      <c r="C10300" s="54" t="s">
        <v>5221</v>
      </c>
      <c r="D10300" s="54" t="s">
        <v>2889</v>
      </c>
      <c r="E10300" s="54" t="s">
        <v>5259</v>
      </c>
      <c r="F10300" s="54" t="s">
        <v>3690</v>
      </c>
      <c r="G10300" s="54">
        <v>2311020000</v>
      </c>
      <c r="H10300" s="54" t="s">
        <v>3695</v>
      </c>
      <c r="I10300" s="54" t="s">
        <v>3696</v>
      </c>
      <c r="J10300">
        <f>VLOOKUP(A10300,'County Acres Disturbed'!$A$2:$E$3146,5,FALSE)</f>
        <v>0</v>
      </c>
      <c r="K10300" s="55" t="s">
        <v>5571</v>
      </c>
      <c r="L10300">
        <f>IF(H10300="PM10-PRI",VLOOKUP(A10300,'County Emission Factors'!A$2:E$3145,5,FALSE),IF(H10300="PM10-FIL",VLOOKUP(A10300,'County Emission Factors'!A$2:E$3145,5,FALSE),VLOOKUP(A10300,'County Emission Factors'!A$2:F$3145,6,FALSE)))</f>
        <v>0.28383171521035605</v>
      </c>
      <c r="M10300" s="56" t="s">
        <v>5572</v>
      </c>
      <c r="N10300" t="s">
        <v>5571</v>
      </c>
      <c r="O10300">
        <f t="shared" si="166"/>
        <v>0</v>
      </c>
      <c r="P10300" t="s">
        <v>5572</v>
      </c>
    </row>
    <row r="10301" spans="1:16">
      <c r="A10301" s="54" t="s">
        <v>2662</v>
      </c>
      <c r="B10301" s="54" t="s">
        <v>3066</v>
      </c>
      <c r="C10301" s="54" t="s">
        <v>5221</v>
      </c>
      <c r="D10301" s="54" t="s">
        <v>2889</v>
      </c>
      <c r="E10301" s="54" t="s">
        <v>5259</v>
      </c>
      <c r="F10301" s="54" t="s">
        <v>3690</v>
      </c>
      <c r="G10301" s="54">
        <v>2311020000</v>
      </c>
      <c r="H10301" s="54" t="s">
        <v>3697</v>
      </c>
      <c r="I10301" s="54" t="s">
        <v>3698</v>
      </c>
      <c r="J10301">
        <f>VLOOKUP(A10301,'County Acres Disturbed'!$A$2:$E$3146,5,FALSE)</f>
        <v>0</v>
      </c>
      <c r="K10301" s="55" t="s">
        <v>5571</v>
      </c>
      <c r="L10301">
        <f>IF(H10301="PM10-PRI",VLOOKUP(A10301,'County Emission Factors'!A$2:E$3145,5,FALSE),IF(H10301="PM10-FIL",VLOOKUP(A10301,'County Emission Factors'!A$2:E$3145,5,FALSE),VLOOKUP(A10301,'County Emission Factors'!A$2:F$3145,6,FALSE)))</f>
        <v>2.8383171521035606E-2</v>
      </c>
      <c r="M10301" s="56" t="s">
        <v>5572</v>
      </c>
      <c r="N10301" t="s">
        <v>5571</v>
      </c>
      <c r="O10301">
        <f t="shared" si="166"/>
        <v>0</v>
      </c>
      <c r="P10301" t="s">
        <v>5572</v>
      </c>
    </row>
    <row r="10302" spans="1:16">
      <c r="A10302" s="54" t="s">
        <v>2663</v>
      </c>
      <c r="B10302" s="54" t="s">
        <v>3066</v>
      </c>
      <c r="C10302" s="54" t="s">
        <v>5221</v>
      </c>
      <c r="D10302" s="54" t="s">
        <v>2890</v>
      </c>
      <c r="E10302" s="54" t="s">
        <v>5199</v>
      </c>
      <c r="F10302" s="54" t="s">
        <v>3690</v>
      </c>
      <c r="G10302" s="54">
        <v>2311020000</v>
      </c>
      <c r="H10302" s="54" t="s">
        <v>3691</v>
      </c>
      <c r="I10302" s="54" t="s">
        <v>3692</v>
      </c>
      <c r="J10302">
        <f>VLOOKUP(A10302,'County Acres Disturbed'!$A$2:$E$3146,5,FALSE)</f>
        <v>0</v>
      </c>
      <c r="K10302" s="55" t="s">
        <v>5571</v>
      </c>
      <c r="L10302">
        <f>IF(H10302="PM10-PRI",VLOOKUP(A10302,'County Emission Factors'!A$2:E$3145,5,FALSE),IF(H10302="PM10-FIL",VLOOKUP(A10302,'County Emission Factors'!A$2:E$3145,5,FALSE),VLOOKUP(A10302,'County Emission Factors'!A$2:F$3145,6,FALSE)))</f>
        <v>0.28379387602688583</v>
      </c>
      <c r="M10302" s="56" t="s">
        <v>5572</v>
      </c>
      <c r="N10302" t="s">
        <v>5571</v>
      </c>
      <c r="O10302">
        <f t="shared" si="166"/>
        <v>0</v>
      </c>
      <c r="P10302" t="s">
        <v>5572</v>
      </c>
    </row>
    <row r="10303" spans="1:16">
      <c r="A10303" s="54" t="s">
        <v>2663</v>
      </c>
      <c r="B10303" s="54" t="s">
        <v>3066</v>
      </c>
      <c r="C10303" s="54" t="s">
        <v>5221</v>
      </c>
      <c r="D10303" s="54" t="s">
        <v>2890</v>
      </c>
      <c r="E10303" s="54" t="s">
        <v>5199</v>
      </c>
      <c r="F10303" s="54" t="s">
        <v>3690</v>
      </c>
      <c r="G10303" s="54">
        <v>2311020000</v>
      </c>
      <c r="H10303" s="54" t="s">
        <v>3693</v>
      </c>
      <c r="I10303" s="54" t="s">
        <v>3694</v>
      </c>
      <c r="J10303">
        <f>VLOOKUP(A10303,'County Acres Disturbed'!$A$2:$E$3146,5,FALSE)</f>
        <v>0</v>
      </c>
      <c r="K10303" s="55" t="s">
        <v>5571</v>
      </c>
      <c r="L10303">
        <f>IF(H10303="PM10-PRI",VLOOKUP(A10303,'County Emission Factors'!A$2:E$3145,5,FALSE),IF(H10303="PM10-FIL",VLOOKUP(A10303,'County Emission Factors'!A$2:E$3145,5,FALSE),VLOOKUP(A10303,'County Emission Factors'!A$2:F$3145,6,FALSE)))</f>
        <v>2.8379387602688586E-2</v>
      </c>
      <c r="M10303" s="56" t="s">
        <v>5572</v>
      </c>
      <c r="N10303" t="s">
        <v>5571</v>
      </c>
      <c r="O10303">
        <f t="shared" si="166"/>
        <v>0</v>
      </c>
      <c r="P10303" t="s">
        <v>5572</v>
      </c>
    </row>
    <row r="10304" spans="1:16">
      <c r="A10304" s="54" t="s">
        <v>2663</v>
      </c>
      <c r="B10304" s="54" t="s">
        <v>3066</v>
      </c>
      <c r="C10304" s="54" t="s">
        <v>5221</v>
      </c>
      <c r="D10304" s="54" t="s">
        <v>2890</v>
      </c>
      <c r="E10304" s="54" t="s">
        <v>5199</v>
      </c>
      <c r="F10304" s="54" t="s">
        <v>3690</v>
      </c>
      <c r="G10304" s="54">
        <v>2311020000</v>
      </c>
      <c r="H10304" s="54" t="s">
        <v>3695</v>
      </c>
      <c r="I10304" s="54" t="s">
        <v>3696</v>
      </c>
      <c r="J10304">
        <f>VLOOKUP(A10304,'County Acres Disturbed'!$A$2:$E$3146,5,FALSE)</f>
        <v>0</v>
      </c>
      <c r="K10304" s="55" t="s">
        <v>5571</v>
      </c>
      <c r="L10304">
        <f>IF(H10304="PM10-PRI",VLOOKUP(A10304,'County Emission Factors'!A$2:E$3145,5,FALSE),IF(H10304="PM10-FIL",VLOOKUP(A10304,'County Emission Factors'!A$2:E$3145,5,FALSE),VLOOKUP(A10304,'County Emission Factors'!A$2:F$3145,6,FALSE)))</f>
        <v>0.28379387602688583</v>
      </c>
      <c r="M10304" s="56" t="s">
        <v>5572</v>
      </c>
      <c r="N10304" t="s">
        <v>5571</v>
      </c>
      <c r="O10304">
        <f t="shared" si="166"/>
        <v>0</v>
      </c>
      <c r="P10304" t="s">
        <v>5572</v>
      </c>
    </row>
    <row r="10305" spans="1:16">
      <c r="A10305" s="54" t="s">
        <v>2663</v>
      </c>
      <c r="B10305" s="54" t="s">
        <v>3066</v>
      </c>
      <c r="C10305" s="54" t="s">
        <v>5221</v>
      </c>
      <c r="D10305" s="54" t="s">
        <v>2890</v>
      </c>
      <c r="E10305" s="54" t="s">
        <v>5199</v>
      </c>
      <c r="F10305" s="54" t="s">
        <v>3690</v>
      </c>
      <c r="G10305" s="54">
        <v>2311020000</v>
      </c>
      <c r="H10305" s="54" t="s">
        <v>3697</v>
      </c>
      <c r="I10305" s="54" t="s">
        <v>3698</v>
      </c>
      <c r="J10305">
        <f>VLOOKUP(A10305,'County Acres Disturbed'!$A$2:$E$3146,5,FALSE)</f>
        <v>0</v>
      </c>
      <c r="K10305" s="55" t="s">
        <v>5571</v>
      </c>
      <c r="L10305">
        <f>IF(H10305="PM10-PRI",VLOOKUP(A10305,'County Emission Factors'!A$2:E$3145,5,FALSE),IF(H10305="PM10-FIL",VLOOKUP(A10305,'County Emission Factors'!A$2:E$3145,5,FALSE),VLOOKUP(A10305,'County Emission Factors'!A$2:F$3145,6,FALSE)))</f>
        <v>2.8379387602688586E-2</v>
      </c>
      <c r="M10305" s="56" t="s">
        <v>5572</v>
      </c>
      <c r="N10305" t="s">
        <v>5571</v>
      </c>
      <c r="O10305">
        <f t="shared" si="166"/>
        <v>0</v>
      </c>
      <c r="P10305" t="s">
        <v>5572</v>
      </c>
    </row>
    <row r="10306" spans="1:16">
      <c r="A10306" s="54" t="s">
        <v>2664</v>
      </c>
      <c r="B10306" s="54" t="s">
        <v>3066</v>
      </c>
      <c r="C10306" s="54" t="s">
        <v>5221</v>
      </c>
      <c r="D10306" s="54" t="s">
        <v>2891</v>
      </c>
      <c r="E10306" s="54" t="s">
        <v>5260</v>
      </c>
      <c r="F10306" s="54" t="s">
        <v>3690</v>
      </c>
      <c r="G10306" s="54">
        <v>2311020000</v>
      </c>
      <c r="H10306" s="54" t="s">
        <v>3691</v>
      </c>
      <c r="I10306" s="54" t="s">
        <v>3692</v>
      </c>
      <c r="J10306">
        <f>VLOOKUP(A10306,'County Acres Disturbed'!$A$2:$E$3146,5,FALSE)</f>
        <v>40.785016450824166</v>
      </c>
      <c r="K10306" s="55" t="s">
        <v>5571</v>
      </c>
      <c r="L10306">
        <f>IF(H10306="PM10-PRI",VLOOKUP(A10306,'County Emission Factors'!A$2:E$3145,5,FALSE),IF(H10306="PM10-FIL",VLOOKUP(A10306,'County Emission Factors'!A$2:E$3145,5,FALSE),VLOOKUP(A10306,'County Emission Factors'!A$2:F$3145,6,FALSE)))</f>
        <v>0.28379387602688583</v>
      </c>
      <c r="M10306" s="56" t="s">
        <v>5572</v>
      </c>
      <c r="N10306" t="s">
        <v>5571</v>
      </c>
      <c r="O10306">
        <f t="shared" si="166"/>
        <v>11.574537902399692</v>
      </c>
      <c r="P10306" t="s">
        <v>5572</v>
      </c>
    </row>
    <row r="10307" spans="1:16">
      <c r="A10307" s="54" t="s">
        <v>2664</v>
      </c>
      <c r="B10307" s="54" t="s">
        <v>3066</v>
      </c>
      <c r="C10307" s="54" t="s">
        <v>5221</v>
      </c>
      <c r="D10307" s="54" t="s">
        <v>2891</v>
      </c>
      <c r="E10307" s="54" t="s">
        <v>5260</v>
      </c>
      <c r="F10307" s="54" t="s">
        <v>3690</v>
      </c>
      <c r="G10307" s="54">
        <v>2311020000</v>
      </c>
      <c r="H10307" s="54" t="s">
        <v>3693</v>
      </c>
      <c r="I10307" s="54" t="s">
        <v>3694</v>
      </c>
      <c r="J10307">
        <f>VLOOKUP(A10307,'County Acres Disturbed'!$A$2:$E$3146,5,FALSE)</f>
        <v>40.785016450824166</v>
      </c>
      <c r="K10307" s="55" t="s">
        <v>5571</v>
      </c>
      <c r="L10307">
        <f>IF(H10307="PM10-PRI",VLOOKUP(A10307,'County Emission Factors'!A$2:E$3145,5,FALSE),IF(H10307="PM10-FIL",VLOOKUP(A10307,'County Emission Factors'!A$2:E$3145,5,FALSE),VLOOKUP(A10307,'County Emission Factors'!A$2:F$3145,6,FALSE)))</f>
        <v>2.8379387602688586E-2</v>
      </c>
      <c r="M10307" s="56" t="s">
        <v>5572</v>
      </c>
      <c r="N10307" t="s">
        <v>5571</v>
      </c>
      <c r="O10307">
        <f t="shared" si="166"/>
        <v>1.1574537902399693</v>
      </c>
      <c r="P10307" t="s">
        <v>5572</v>
      </c>
    </row>
    <row r="10308" spans="1:16">
      <c r="A10308" s="54" t="s">
        <v>2664</v>
      </c>
      <c r="B10308" s="54" t="s">
        <v>3066</v>
      </c>
      <c r="C10308" s="54" t="s">
        <v>5221</v>
      </c>
      <c r="D10308" s="54" t="s">
        <v>2891</v>
      </c>
      <c r="E10308" s="54" t="s">
        <v>5260</v>
      </c>
      <c r="F10308" s="54" t="s">
        <v>3690</v>
      </c>
      <c r="G10308" s="54">
        <v>2311020000</v>
      </c>
      <c r="H10308" s="54" t="s">
        <v>3695</v>
      </c>
      <c r="I10308" s="54" t="s">
        <v>3696</v>
      </c>
      <c r="J10308">
        <f>VLOOKUP(A10308,'County Acres Disturbed'!$A$2:$E$3146,5,FALSE)</f>
        <v>40.785016450824166</v>
      </c>
      <c r="K10308" s="55" t="s">
        <v>5571</v>
      </c>
      <c r="L10308">
        <f>IF(H10308="PM10-PRI",VLOOKUP(A10308,'County Emission Factors'!A$2:E$3145,5,FALSE),IF(H10308="PM10-FIL",VLOOKUP(A10308,'County Emission Factors'!A$2:E$3145,5,FALSE),VLOOKUP(A10308,'County Emission Factors'!A$2:F$3145,6,FALSE)))</f>
        <v>0.28379387602688583</v>
      </c>
      <c r="M10308" s="56" t="s">
        <v>5572</v>
      </c>
      <c r="N10308" t="s">
        <v>5571</v>
      </c>
      <c r="O10308">
        <f t="shared" si="166"/>
        <v>11.574537902399692</v>
      </c>
      <c r="P10308" t="s">
        <v>5572</v>
      </c>
    </row>
    <row r="10309" spans="1:16">
      <c r="A10309" s="54" t="s">
        <v>2664</v>
      </c>
      <c r="B10309" s="54" t="s">
        <v>3066</v>
      </c>
      <c r="C10309" s="54" t="s">
        <v>5221</v>
      </c>
      <c r="D10309" s="54" t="s">
        <v>2891</v>
      </c>
      <c r="E10309" s="54" t="s">
        <v>5260</v>
      </c>
      <c r="F10309" s="54" t="s">
        <v>3690</v>
      </c>
      <c r="G10309" s="54">
        <v>2311020000</v>
      </c>
      <c r="H10309" s="54" t="s">
        <v>3697</v>
      </c>
      <c r="I10309" s="54" t="s">
        <v>3698</v>
      </c>
      <c r="J10309">
        <f>VLOOKUP(A10309,'County Acres Disturbed'!$A$2:$E$3146,5,FALSE)</f>
        <v>40.785016450824166</v>
      </c>
      <c r="K10309" s="55" t="s">
        <v>5571</v>
      </c>
      <c r="L10309">
        <f>IF(H10309="PM10-PRI",VLOOKUP(A10309,'County Emission Factors'!A$2:E$3145,5,FALSE),IF(H10309="PM10-FIL",VLOOKUP(A10309,'County Emission Factors'!A$2:E$3145,5,FALSE),VLOOKUP(A10309,'County Emission Factors'!A$2:F$3145,6,FALSE)))</f>
        <v>2.8379387602688586E-2</v>
      </c>
      <c r="M10309" s="56" t="s">
        <v>5572</v>
      </c>
      <c r="N10309" t="s">
        <v>5571</v>
      </c>
      <c r="O10309">
        <f t="shared" si="166"/>
        <v>1.1574537902399693</v>
      </c>
      <c r="P10309" t="s">
        <v>5572</v>
      </c>
    </row>
    <row r="10310" spans="1:16">
      <c r="A10310" s="54" t="s">
        <v>2665</v>
      </c>
      <c r="B10310" s="54" t="s">
        <v>3066</v>
      </c>
      <c r="C10310" s="54" t="s">
        <v>5221</v>
      </c>
      <c r="D10310" s="54" t="s">
        <v>2892</v>
      </c>
      <c r="E10310" s="54" t="s">
        <v>5261</v>
      </c>
      <c r="F10310" s="54" t="s">
        <v>3690</v>
      </c>
      <c r="G10310" s="54">
        <v>2311020000</v>
      </c>
      <c r="H10310" s="54" t="s">
        <v>3691</v>
      </c>
      <c r="I10310" s="54" t="s">
        <v>3692</v>
      </c>
      <c r="J10310">
        <f>VLOOKUP(A10310,'County Acres Disturbed'!$A$2:$E$3146,5,FALSE)</f>
        <v>0</v>
      </c>
      <c r="K10310" s="55" t="s">
        <v>5571</v>
      </c>
      <c r="L10310">
        <f>IF(H10310="PM10-PRI",VLOOKUP(A10310,'County Emission Factors'!A$2:E$3145,5,FALSE),IF(H10310="PM10-FIL",VLOOKUP(A10310,'County Emission Factors'!A$2:E$3145,5,FALSE),VLOOKUP(A10310,'County Emission Factors'!A$2:F$3145,6,FALSE)))</f>
        <v>0.28379387602688583</v>
      </c>
      <c r="M10310" s="56" t="s">
        <v>5572</v>
      </c>
      <c r="N10310" t="s">
        <v>5571</v>
      </c>
      <c r="O10310">
        <f t="shared" si="166"/>
        <v>0</v>
      </c>
      <c r="P10310" t="s">
        <v>5572</v>
      </c>
    </row>
    <row r="10311" spans="1:16">
      <c r="A10311" s="54" t="s">
        <v>2665</v>
      </c>
      <c r="B10311" s="54" t="s">
        <v>3066</v>
      </c>
      <c r="C10311" s="54" t="s">
        <v>5221</v>
      </c>
      <c r="D10311" s="54" t="s">
        <v>2892</v>
      </c>
      <c r="E10311" s="54" t="s">
        <v>5261</v>
      </c>
      <c r="F10311" s="54" t="s">
        <v>3690</v>
      </c>
      <c r="G10311" s="54">
        <v>2311020000</v>
      </c>
      <c r="H10311" s="54" t="s">
        <v>3693</v>
      </c>
      <c r="I10311" s="54" t="s">
        <v>3694</v>
      </c>
      <c r="J10311">
        <f>VLOOKUP(A10311,'County Acres Disturbed'!$A$2:$E$3146,5,FALSE)</f>
        <v>0</v>
      </c>
      <c r="K10311" s="55" t="s">
        <v>5571</v>
      </c>
      <c r="L10311">
        <f>IF(H10311="PM10-PRI",VLOOKUP(A10311,'County Emission Factors'!A$2:E$3145,5,FALSE),IF(H10311="PM10-FIL",VLOOKUP(A10311,'County Emission Factors'!A$2:E$3145,5,FALSE),VLOOKUP(A10311,'County Emission Factors'!A$2:F$3145,6,FALSE)))</f>
        <v>2.8379387602688586E-2</v>
      </c>
      <c r="M10311" s="56" t="s">
        <v>5572</v>
      </c>
      <c r="N10311" t="s">
        <v>5571</v>
      </c>
      <c r="O10311">
        <f t="shared" si="166"/>
        <v>0</v>
      </c>
      <c r="P10311" t="s">
        <v>5572</v>
      </c>
    </row>
    <row r="10312" spans="1:16">
      <c r="A10312" s="54" t="s">
        <v>2665</v>
      </c>
      <c r="B10312" s="54" t="s">
        <v>3066</v>
      </c>
      <c r="C10312" s="54" t="s">
        <v>5221</v>
      </c>
      <c r="D10312" s="54" t="s">
        <v>2892</v>
      </c>
      <c r="E10312" s="54" t="s">
        <v>5261</v>
      </c>
      <c r="F10312" s="54" t="s">
        <v>3690</v>
      </c>
      <c r="G10312" s="54">
        <v>2311020000</v>
      </c>
      <c r="H10312" s="54" t="s">
        <v>3695</v>
      </c>
      <c r="I10312" s="54" t="s">
        <v>3696</v>
      </c>
      <c r="J10312">
        <f>VLOOKUP(A10312,'County Acres Disturbed'!$A$2:$E$3146,5,FALSE)</f>
        <v>0</v>
      </c>
      <c r="K10312" s="55" t="s">
        <v>5571</v>
      </c>
      <c r="L10312">
        <f>IF(H10312="PM10-PRI",VLOOKUP(A10312,'County Emission Factors'!A$2:E$3145,5,FALSE),IF(H10312="PM10-FIL",VLOOKUP(A10312,'County Emission Factors'!A$2:E$3145,5,FALSE),VLOOKUP(A10312,'County Emission Factors'!A$2:F$3145,6,FALSE)))</f>
        <v>0.28379387602688583</v>
      </c>
      <c r="M10312" s="56" t="s">
        <v>5572</v>
      </c>
      <c r="N10312" t="s">
        <v>5571</v>
      </c>
      <c r="O10312">
        <f t="shared" si="166"/>
        <v>0</v>
      </c>
      <c r="P10312" t="s">
        <v>5572</v>
      </c>
    </row>
    <row r="10313" spans="1:16">
      <c r="A10313" s="54" t="s">
        <v>2665</v>
      </c>
      <c r="B10313" s="54" t="s">
        <v>3066</v>
      </c>
      <c r="C10313" s="54" t="s">
        <v>5221</v>
      </c>
      <c r="D10313" s="54" t="s">
        <v>2892</v>
      </c>
      <c r="E10313" s="54" t="s">
        <v>5261</v>
      </c>
      <c r="F10313" s="54" t="s">
        <v>3690</v>
      </c>
      <c r="G10313" s="54">
        <v>2311020000</v>
      </c>
      <c r="H10313" s="54" t="s">
        <v>3697</v>
      </c>
      <c r="I10313" s="54" t="s">
        <v>3698</v>
      </c>
      <c r="J10313">
        <f>VLOOKUP(A10313,'County Acres Disturbed'!$A$2:$E$3146,5,FALSE)</f>
        <v>0</v>
      </c>
      <c r="K10313" s="55" t="s">
        <v>5571</v>
      </c>
      <c r="L10313">
        <f>IF(H10313="PM10-PRI",VLOOKUP(A10313,'County Emission Factors'!A$2:E$3145,5,FALSE),IF(H10313="PM10-FIL",VLOOKUP(A10313,'County Emission Factors'!A$2:E$3145,5,FALSE),VLOOKUP(A10313,'County Emission Factors'!A$2:F$3145,6,FALSE)))</f>
        <v>2.8379387602688586E-2</v>
      </c>
      <c r="M10313" s="56" t="s">
        <v>5572</v>
      </c>
      <c r="N10313" t="s">
        <v>5571</v>
      </c>
      <c r="O10313">
        <f t="shared" si="166"/>
        <v>0</v>
      </c>
      <c r="P10313" t="s">
        <v>5572</v>
      </c>
    </row>
    <row r="10314" spans="1:16">
      <c r="A10314" s="54" t="s">
        <v>1635</v>
      </c>
      <c r="B10314" s="54" t="s">
        <v>3066</v>
      </c>
      <c r="C10314" s="54" t="s">
        <v>5221</v>
      </c>
      <c r="D10314" s="54" t="s">
        <v>2893</v>
      </c>
      <c r="E10314" s="54" t="s">
        <v>5262</v>
      </c>
      <c r="F10314" s="54" t="s">
        <v>3690</v>
      </c>
      <c r="G10314" s="54">
        <v>2311020000</v>
      </c>
      <c r="H10314" s="54" t="s">
        <v>3691</v>
      </c>
      <c r="I10314" s="54" t="s">
        <v>3692</v>
      </c>
      <c r="J10314">
        <f>VLOOKUP(A10314,'County Acres Disturbed'!$A$2:$E$3146,5,FALSE)</f>
        <v>244.71009870494501</v>
      </c>
      <c r="K10314" s="55" t="s">
        <v>5571</v>
      </c>
      <c r="L10314">
        <f>IF(H10314="PM10-PRI",VLOOKUP(A10314,'County Emission Factors'!A$2:E$3145,5,FALSE),IF(H10314="PM10-FIL",VLOOKUP(A10314,'County Emission Factors'!A$2:E$3145,5,FALSE),VLOOKUP(A10314,'County Emission Factors'!A$2:F$3145,6,FALSE)))</f>
        <v>0.28379387602688583</v>
      </c>
      <c r="M10314" s="56" t="s">
        <v>5572</v>
      </c>
      <c r="N10314" t="s">
        <v>5571</v>
      </c>
      <c r="O10314">
        <f t="shared" si="166"/>
        <v>69.447227414398156</v>
      </c>
      <c r="P10314" t="s">
        <v>5572</v>
      </c>
    </row>
    <row r="10315" spans="1:16">
      <c r="A10315" s="54" t="s">
        <v>1635</v>
      </c>
      <c r="B10315" s="54" t="s">
        <v>3066</v>
      </c>
      <c r="C10315" s="54" t="s">
        <v>5221</v>
      </c>
      <c r="D10315" s="54" t="s">
        <v>2893</v>
      </c>
      <c r="E10315" s="54" t="s">
        <v>5262</v>
      </c>
      <c r="F10315" s="54" t="s">
        <v>3690</v>
      </c>
      <c r="G10315" s="54">
        <v>2311020000</v>
      </c>
      <c r="H10315" s="54" t="s">
        <v>3693</v>
      </c>
      <c r="I10315" s="54" t="s">
        <v>3694</v>
      </c>
      <c r="J10315">
        <f>VLOOKUP(A10315,'County Acres Disturbed'!$A$2:$E$3146,5,FALSE)</f>
        <v>244.71009870494501</v>
      </c>
      <c r="K10315" s="55" t="s">
        <v>5571</v>
      </c>
      <c r="L10315">
        <f>IF(H10315="PM10-PRI",VLOOKUP(A10315,'County Emission Factors'!A$2:E$3145,5,FALSE),IF(H10315="PM10-FIL",VLOOKUP(A10315,'County Emission Factors'!A$2:E$3145,5,FALSE),VLOOKUP(A10315,'County Emission Factors'!A$2:F$3145,6,FALSE)))</f>
        <v>2.8379387602688586E-2</v>
      </c>
      <c r="M10315" s="56" t="s">
        <v>5572</v>
      </c>
      <c r="N10315" t="s">
        <v>5571</v>
      </c>
      <c r="O10315">
        <f t="shared" si="166"/>
        <v>6.9447227414398167</v>
      </c>
      <c r="P10315" t="s">
        <v>5572</v>
      </c>
    </row>
    <row r="10316" spans="1:16">
      <c r="A10316" s="54" t="s">
        <v>1635</v>
      </c>
      <c r="B10316" s="54" t="s">
        <v>3066</v>
      </c>
      <c r="C10316" s="54" t="s">
        <v>5221</v>
      </c>
      <c r="D10316" s="54" t="s">
        <v>2893</v>
      </c>
      <c r="E10316" s="54" t="s">
        <v>5262</v>
      </c>
      <c r="F10316" s="54" t="s">
        <v>3690</v>
      </c>
      <c r="G10316" s="54">
        <v>2311020000</v>
      </c>
      <c r="H10316" s="54" t="s">
        <v>3695</v>
      </c>
      <c r="I10316" s="54" t="s">
        <v>3696</v>
      </c>
      <c r="J10316">
        <f>VLOOKUP(A10316,'County Acres Disturbed'!$A$2:$E$3146,5,FALSE)</f>
        <v>244.71009870494501</v>
      </c>
      <c r="K10316" s="55" t="s">
        <v>5571</v>
      </c>
      <c r="L10316">
        <f>IF(H10316="PM10-PRI",VLOOKUP(A10316,'County Emission Factors'!A$2:E$3145,5,FALSE),IF(H10316="PM10-FIL",VLOOKUP(A10316,'County Emission Factors'!A$2:E$3145,5,FALSE),VLOOKUP(A10316,'County Emission Factors'!A$2:F$3145,6,FALSE)))</f>
        <v>0.28379387602688583</v>
      </c>
      <c r="M10316" s="56" t="s">
        <v>5572</v>
      </c>
      <c r="N10316" t="s">
        <v>5571</v>
      </c>
      <c r="O10316">
        <f t="shared" si="166"/>
        <v>69.447227414398156</v>
      </c>
      <c r="P10316" t="s">
        <v>5572</v>
      </c>
    </row>
    <row r="10317" spans="1:16">
      <c r="A10317" s="54" t="s">
        <v>1635</v>
      </c>
      <c r="B10317" s="54" t="s">
        <v>3066</v>
      </c>
      <c r="C10317" s="54" t="s">
        <v>5221</v>
      </c>
      <c r="D10317" s="54" t="s">
        <v>2893</v>
      </c>
      <c r="E10317" s="54" t="s">
        <v>5262</v>
      </c>
      <c r="F10317" s="54" t="s">
        <v>3690</v>
      </c>
      <c r="G10317" s="54">
        <v>2311020000</v>
      </c>
      <c r="H10317" s="54" t="s">
        <v>3697</v>
      </c>
      <c r="I10317" s="54" t="s">
        <v>3698</v>
      </c>
      <c r="J10317">
        <f>VLOOKUP(A10317,'County Acres Disturbed'!$A$2:$E$3146,5,FALSE)</f>
        <v>244.71009870494501</v>
      </c>
      <c r="K10317" s="55" t="s">
        <v>5571</v>
      </c>
      <c r="L10317">
        <f>IF(H10317="PM10-PRI",VLOOKUP(A10317,'County Emission Factors'!A$2:E$3145,5,FALSE),IF(H10317="PM10-FIL",VLOOKUP(A10317,'County Emission Factors'!A$2:E$3145,5,FALSE),VLOOKUP(A10317,'County Emission Factors'!A$2:F$3145,6,FALSE)))</f>
        <v>2.8379387602688586E-2</v>
      </c>
      <c r="M10317" s="56" t="s">
        <v>5572</v>
      </c>
      <c r="N10317" t="s">
        <v>5571</v>
      </c>
      <c r="O10317">
        <f t="shared" si="166"/>
        <v>6.9447227414398167</v>
      </c>
      <c r="P10317" t="s">
        <v>5572</v>
      </c>
    </row>
    <row r="10318" spans="1:16">
      <c r="A10318" s="54" t="s">
        <v>1636</v>
      </c>
      <c r="B10318" s="54" t="s">
        <v>3066</v>
      </c>
      <c r="C10318" s="54" t="s">
        <v>5221</v>
      </c>
      <c r="D10318" s="54" t="s">
        <v>2894</v>
      </c>
      <c r="E10318" s="54" t="s">
        <v>3721</v>
      </c>
      <c r="F10318" s="54" t="s">
        <v>3690</v>
      </c>
      <c r="G10318" s="54">
        <v>2311020000</v>
      </c>
      <c r="H10318" s="54" t="s">
        <v>3691</v>
      </c>
      <c r="I10318" s="54" t="s">
        <v>3692</v>
      </c>
      <c r="J10318">
        <f>VLOOKUP(A10318,'County Acres Disturbed'!$A$2:$E$3146,5,FALSE)</f>
        <v>64301.391615866378</v>
      </c>
      <c r="K10318" s="55" t="s">
        <v>5571</v>
      </c>
      <c r="L10318">
        <f>IF(H10318="PM10-PRI",VLOOKUP(A10318,'County Emission Factors'!A$2:E$3145,5,FALSE),IF(H10318="PM10-FIL",VLOOKUP(A10318,'County Emission Factors'!A$2:E$3145,5,FALSE),VLOOKUP(A10318,'County Emission Factors'!A$2:F$3145,6,FALSE)))</f>
        <v>0.28379387602688588</v>
      </c>
      <c r="M10318" s="56" t="s">
        <v>5572</v>
      </c>
      <c r="N10318" t="s">
        <v>5571</v>
      </c>
      <c r="O10318">
        <f t="shared" si="166"/>
        <v>18248.341160589422</v>
      </c>
      <c r="P10318" t="s">
        <v>5572</v>
      </c>
    </row>
    <row r="10319" spans="1:16">
      <c r="A10319" s="54" t="s">
        <v>1636</v>
      </c>
      <c r="B10319" s="54" t="s">
        <v>3066</v>
      </c>
      <c r="C10319" s="54" t="s">
        <v>5221</v>
      </c>
      <c r="D10319" s="54" t="s">
        <v>2894</v>
      </c>
      <c r="E10319" s="54" t="s">
        <v>3721</v>
      </c>
      <c r="F10319" s="54" t="s">
        <v>3690</v>
      </c>
      <c r="G10319" s="54">
        <v>2311020000</v>
      </c>
      <c r="H10319" s="54" t="s">
        <v>3693</v>
      </c>
      <c r="I10319" s="54" t="s">
        <v>3694</v>
      </c>
      <c r="J10319">
        <f>VLOOKUP(A10319,'County Acres Disturbed'!$A$2:$E$3146,5,FALSE)</f>
        <v>64301.391615866378</v>
      </c>
      <c r="K10319" s="55" t="s">
        <v>5571</v>
      </c>
      <c r="L10319">
        <f>IF(H10319="PM10-PRI",VLOOKUP(A10319,'County Emission Factors'!A$2:E$3145,5,FALSE),IF(H10319="PM10-FIL",VLOOKUP(A10319,'County Emission Factors'!A$2:E$3145,5,FALSE),VLOOKUP(A10319,'County Emission Factors'!A$2:F$3145,6,FALSE)))</f>
        <v>2.8379387602688589E-2</v>
      </c>
      <c r="M10319" s="56" t="s">
        <v>5572</v>
      </c>
      <c r="N10319" t="s">
        <v>5571</v>
      </c>
      <c r="O10319">
        <f t="shared" si="166"/>
        <v>1824.8341160589423</v>
      </c>
      <c r="P10319" t="s">
        <v>5572</v>
      </c>
    </row>
    <row r="10320" spans="1:16">
      <c r="A10320" s="54" t="s">
        <v>1636</v>
      </c>
      <c r="B10320" s="54" t="s">
        <v>3066</v>
      </c>
      <c r="C10320" s="54" t="s">
        <v>5221</v>
      </c>
      <c r="D10320" s="54" t="s">
        <v>2894</v>
      </c>
      <c r="E10320" s="54" t="s">
        <v>3721</v>
      </c>
      <c r="F10320" s="54" t="s">
        <v>3690</v>
      </c>
      <c r="G10320" s="54">
        <v>2311020000</v>
      </c>
      <c r="H10320" s="54" t="s">
        <v>3695</v>
      </c>
      <c r="I10320" s="54" t="s">
        <v>3696</v>
      </c>
      <c r="J10320">
        <f>VLOOKUP(A10320,'County Acres Disturbed'!$A$2:$E$3146,5,FALSE)</f>
        <v>64301.391615866378</v>
      </c>
      <c r="K10320" s="55" t="s">
        <v>5571</v>
      </c>
      <c r="L10320">
        <f>IF(H10320="PM10-PRI",VLOOKUP(A10320,'County Emission Factors'!A$2:E$3145,5,FALSE),IF(H10320="PM10-FIL",VLOOKUP(A10320,'County Emission Factors'!A$2:E$3145,5,FALSE),VLOOKUP(A10320,'County Emission Factors'!A$2:F$3145,6,FALSE)))</f>
        <v>0.28379387602688588</v>
      </c>
      <c r="M10320" s="56" t="s">
        <v>5572</v>
      </c>
      <c r="N10320" t="s">
        <v>5571</v>
      </c>
      <c r="O10320">
        <f t="shared" si="166"/>
        <v>18248.341160589422</v>
      </c>
      <c r="P10320" t="s">
        <v>5572</v>
      </c>
    </row>
    <row r="10321" spans="1:16">
      <c r="A10321" s="54" t="s">
        <v>1636</v>
      </c>
      <c r="B10321" s="54" t="s">
        <v>3066</v>
      </c>
      <c r="C10321" s="54" t="s">
        <v>5221</v>
      </c>
      <c r="D10321" s="54" t="s">
        <v>2894</v>
      </c>
      <c r="E10321" s="54" t="s">
        <v>3721</v>
      </c>
      <c r="F10321" s="54" t="s">
        <v>3690</v>
      </c>
      <c r="G10321" s="54">
        <v>2311020000</v>
      </c>
      <c r="H10321" s="54" t="s">
        <v>3697</v>
      </c>
      <c r="I10321" s="54" t="s">
        <v>3698</v>
      </c>
      <c r="J10321">
        <f>VLOOKUP(A10321,'County Acres Disturbed'!$A$2:$E$3146,5,FALSE)</f>
        <v>64301.391615866378</v>
      </c>
      <c r="K10321" s="55" t="s">
        <v>5571</v>
      </c>
      <c r="L10321">
        <f>IF(H10321="PM10-PRI",VLOOKUP(A10321,'County Emission Factors'!A$2:E$3145,5,FALSE),IF(H10321="PM10-FIL",VLOOKUP(A10321,'County Emission Factors'!A$2:E$3145,5,FALSE),VLOOKUP(A10321,'County Emission Factors'!A$2:F$3145,6,FALSE)))</f>
        <v>2.8379387602688589E-2</v>
      </c>
      <c r="M10321" s="56" t="s">
        <v>5572</v>
      </c>
      <c r="N10321" t="s">
        <v>5571</v>
      </c>
      <c r="O10321">
        <f t="shared" si="166"/>
        <v>1824.8341160589423</v>
      </c>
      <c r="P10321" t="s">
        <v>5572</v>
      </c>
    </row>
    <row r="10322" spans="1:16">
      <c r="A10322" s="54" t="s">
        <v>1637</v>
      </c>
      <c r="B10322" s="54" t="s">
        <v>3066</v>
      </c>
      <c r="C10322" s="54" t="s">
        <v>5221</v>
      </c>
      <c r="D10322" s="54" t="s">
        <v>2895</v>
      </c>
      <c r="E10322" s="54" t="s">
        <v>4072</v>
      </c>
      <c r="F10322" s="54" t="s">
        <v>3690</v>
      </c>
      <c r="G10322" s="54">
        <v>2311020000</v>
      </c>
      <c r="H10322" s="54" t="s">
        <v>3691</v>
      </c>
      <c r="I10322" s="54" t="s">
        <v>3692</v>
      </c>
      <c r="J10322">
        <f>VLOOKUP(A10322,'County Acres Disturbed'!$A$2:$E$3146,5,FALSE)</f>
        <v>0</v>
      </c>
      <c r="K10322" s="55" t="s">
        <v>5571</v>
      </c>
      <c r="L10322">
        <f>IF(H10322="PM10-PRI",VLOOKUP(A10322,'County Emission Factors'!A$2:E$3145,5,FALSE),IF(H10322="PM10-FIL",VLOOKUP(A10322,'County Emission Factors'!A$2:E$3145,5,FALSE),VLOOKUP(A10322,'County Emission Factors'!A$2:F$3145,6,FALSE)))</f>
        <v>0.28379387602688572</v>
      </c>
      <c r="M10322" s="56" t="s">
        <v>5572</v>
      </c>
      <c r="N10322" t="s">
        <v>5571</v>
      </c>
      <c r="O10322">
        <f t="shared" si="166"/>
        <v>0</v>
      </c>
      <c r="P10322" t="s">
        <v>5572</v>
      </c>
    </row>
    <row r="10323" spans="1:16">
      <c r="A10323" s="54" t="s">
        <v>1637</v>
      </c>
      <c r="B10323" s="54" t="s">
        <v>3066</v>
      </c>
      <c r="C10323" s="54" t="s">
        <v>5221</v>
      </c>
      <c r="D10323" s="54" t="s">
        <v>2895</v>
      </c>
      <c r="E10323" s="54" t="s">
        <v>4072</v>
      </c>
      <c r="F10323" s="54" t="s">
        <v>3690</v>
      </c>
      <c r="G10323" s="54">
        <v>2311020000</v>
      </c>
      <c r="H10323" s="54" t="s">
        <v>3693</v>
      </c>
      <c r="I10323" s="54" t="s">
        <v>3694</v>
      </c>
      <c r="J10323">
        <f>VLOOKUP(A10323,'County Acres Disturbed'!$A$2:$E$3146,5,FALSE)</f>
        <v>0</v>
      </c>
      <c r="K10323" s="55" t="s">
        <v>5571</v>
      </c>
      <c r="L10323">
        <f>IF(H10323="PM10-PRI",VLOOKUP(A10323,'County Emission Factors'!A$2:E$3145,5,FALSE),IF(H10323="PM10-FIL",VLOOKUP(A10323,'County Emission Factors'!A$2:E$3145,5,FALSE),VLOOKUP(A10323,'County Emission Factors'!A$2:F$3145,6,FALSE)))</f>
        <v>2.8379387602688572E-2</v>
      </c>
      <c r="M10323" s="56" t="s">
        <v>5572</v>
      </c>
      <c r="N10323" t="s">
        <v>5571</v>
      </c>
      <c r="O10323">
        <f t="shared" si="166"/>
        <v>0</v>
      </c>
      <c r="P10323" t="s">
        <v>5572</v>
      </c>
    </row>
    <row r="10324" spans="1:16">
      <c r="A10324" s="54" t="s">
        <v>1637</v>
      </c>
      <c r="B10324" s="54" t="s">
        <v>3066</v>
      </c>
      <c r="C10324" s="54" t="s">
        <v>5221</v>
      </c>
      <c r="D10324" s="54" t="s">
        <v>2895</v>
      </c>
      <c r="E10324" s="54" t="s">
        <v>4072</v>
      </c>
      <c r="F10324" s="54" t="s">
        <v>3690</v>
      </c>
      <c r="G10324" s="54">
        <v>2311020000</v>
      </c>
      <c r="H10324" s="54" t="s">
        <v>3695</v>
      </c>
      <c r="I10324" s="54" t="s">
        <v>3696</v>
      </c>
      <c r="J10324">
        <f>VLOOKUP(A10324,'County Acres Disturbed'!$A$2:$E$3146,5,FALSE)</f>
        <v>0</v>
      </c>
      <c r="K10324" s="55" t="s">
        <v>5571</v>
      </c>
      <c r="L10324">
        <f>IF(H10324="PM10-PRI",VLOOKUP(A10324,'County Emission Factors'!A$2:E$3145,5,FALSE),IF(H10324="PM10-FIL",VLOOKUP(A10324,'County Emission Factors'!A$2:E$3145,5,FALSE),VLOOKUP(A10324,'County Emission Factors'!A$2:F$3145,6,FALSE)))</f>
        <v>0.28379387602688572</v>
      </c>
      <c r="M10324" s="56" t="s">
        <v>5572</v>
      </c>
      <c r="N10324" t="s">
        <v>5571</v>
      </c>
      <c r="O10324">
        <f t="shared" si="166"/>
        <v>0</v>
      </c>
      <c r="P10324" t="s">
        <v>5572</v>
      </c>
    </row>
    <row r="10325" spans="1:16">
      <c r="A10325" s="54" t="s">
        <v>1637</v>
      </c>
      <c r="B10325" s="54" t="s">
        <v>3066</v>
      </c>
      <c r="C10325" s="54" t="s">
        <v>5221</v>
      </c>
      <c r="D10325" s="54" t="s">
        <v>2895</v>
      </c>
      <c r="E10325" s="54" t="s">
        <v>4072</v>
      </c>
      <c r="F10325" s="54" t="s">
        <v>3690</v>
      </c>
      <c r="G10325" s="54">
        <v>2311020000</v>
      </c>
      <c r="H10325" s="54" t="s">
        <v>3697</v>
      </c>
      <c r="I10325" s="54" t="s">
        <v>3698</v>
      </c>
      <c r="J10325">
        <f>VLOOKUP(A10325,'County Acres Disturbed'!$A$2:$E$3146,5,FALSE)</f>
        <v>0</v>
      </c>
      <c r="K10325" s="55" t="s">
        <v>5571</v>
      </c>
      <c r="L10325">
        <f>IF(H10325="PM10-PRI",VLOOKUP(A10325,'County Emission Factors'!A$2:E$3145,5,FALSE),IF(H10325="PM10-FIL",VLOOKUP(A10325,'County Emission Factors'!A$2:E$3145,5,FALSE),VLOOKUP(A10325,'County Emission Factors'!A$2:F$3145,6,FALSE)))</f>
        <v>2.8379387602688572E-2</v>
      </c>
      <c r="M10325" s="56" t="s">
        <v>5572</v>
      </c>
      <c r="N10325" t="s">
        <v>5571</v>
      </c>
      <c r="O10325">
        <f t="shared" si="166"/>
        <v>0</v>
      </c>
      <c r="P10325" t="s">
        <v>5572</v>
      </c>
    </row>
    <row r="10326" spans="1:16">
      <c r="A10326" s="54" t="s">
        <v>1638</v>
      </c>
      <c r="B10326" s="54" t="s">
        <v>3066</v>
      </c>
      <c r="C10326" s="54" t="s">
        <v>5221</v>
      </c>
      <c r="D10326" s="54" t="s">
        <v>2896</v>
      </c>
      <c r="E10326" s="54" t="s">
        <v>5263</v>
      </c>
      <c r="F10326" s="54" t="s">
        <v>3690</v>
      </c>
      <c r="G10326" s="54">
        <v>2311020000</v>
      </c>
      <c r="H10326" s="54" t="s">
        <v>3691</v>
      </c>
      <c r="I10326" s="54" t="s">
        <v>3692</v>
      </c>
      <c r="J10326">
        <f>VLOOKUP(A10326,'County Acres Disturbed'!$A$2:$E$3146,5,FALSE)</f>
        <v>244.71009870494501</v>
      </c>
      <c r="K10326" s="55" t="s">
        <v>5571</v>
      </c>
      <c r="L10326">
        <f>IF(H10326="PM10-PRI",VLOOKUP(A10326,'County Emission Factors'!A$2:E$3145,5,FALSE),IF(H10326="PM10-FIL",VLOOKUP(A10326,'County Emission Factors'!A$2:E$3145,5,FALSE),VLOOKUP(A10326,'County Emission Factors'!A$2:F$3145,6,FALSE)))</f>
        <v>0.28379387602688583</v>
      </c>
      <c r="M10326" s="56" t="s">
        <v>5572</v>
      </c>
      <c r="N10326" t="s">
        <v>5571</v>
      </c>
      <c r="O10326">
        <f t="shared" si="166"/>
        <v>69.447227414398156</v>
      </c>
      <c r="P10326" t="s">
        <v>5572</v>
      </c>
    </row>
    <row r="10327" spans="1:16">
      <c r="A10327" s="54" t="s">
        <v>1638</v>
      </c>
      <c r="B10327" s="54" t="s">
        <v>3066</v>
      </c>
      <c r="C10327" s="54" t="s">
        <v>5221</v>
      </c>
      <c r="D10327" s="54" t="s">
        <v>2896</v>
      </c>
      <c r="E10327" s="54" t="s">
        <v>5263</v>
      </c>
      <c r="F10327" s="54" t="s">
        <v>3690</v>
      </c>
      <c r="G10327" s="54">
        <v>2311020000</v>
      </c>
      <c r="H10327" s="54" t="s">
        <v>3693</v>
      </c>
      <c r="I10327" s="54" t="s">
        <v>3694</v>
      </c>
      <c r="J10327">
        <f>VLOOKUP(A10327,'County Acres Disturbed'!$A$2:$E$3146,5,FALSE)</f>
        <v>244.71009870494501</v>
      </c>
      <c r="K10327" s="55" t="s">
        <v>5571</v>
      </c>
      <c r="L10327">
        <f>IF(H10327="PM10-PRI",VLOOKUP(A10327,'County Emission Factors'!A$2:E$3145,5,FALSE),IF(H10327="PM10-FIL",VLOOKUP(A10327,'County Emission Factors'!A$2:E$3145,5,FALSE),VLOOKUP(A10327,'County Emission Factors'!A$2:F$3145,6,FALSE)))</f>
        <v>2.8379387602688586E-2</v>
      </c>
      <c r="M10327" s="56" t="s">
        <v>5572</v>
      </c>
      <c r="N10327" t="s">
        <v>5571</v>
      </c>
      <c r="O10327">
        <f t="shared" si="166"/>
        <v>6.9447227414398167</v>
      </c>
      <c r="P10327" t="s">
        <v>5572</v>
      </c>
    </row>
    <row r="10328" spans="1:16">
      <c r="A10328" s="54" t="s">
        <v>1638</v>
      </c>
      <c r="B10328" s="54" t="s">
        <v>3066</v>
      </c>
      <c r="C10328" s="54" t="s">
        <v>5221</v>
      </c>
      <c r="D10328" s="54" t="s">
        <v>2896</v>
      </c>
      <c r="E10328" s="54" t="s">
        <v>5263</v>
      </c>
      <c r="F10328" s="54" t="s">
        <v>3690</v>
      </c>
      <c r="G10328" s="54">
        <v>2311020000</v>
      </c>
      <c r="H10328" s="54" t="s">
        <v>3695</v>
      </c>
      <c r="I10328" s="54" t="s">
        <v>3696</v>
      </c>
      <c r="J10328">
        <f>VLOOKUP(A10328,'County Acres Disturbed'!$A$2:$E$3146,5,FALSE)</f>
        <v>244.71009870494501</v>
      </c>
      <c r="K10328" s="55" t="s">
        <v>5571</v>
      </c>
      <c r="L10328">
        <f>IF(H10328="PM10-PRI",VLOOKUP(A10328,'County Emission Factors'!A$2:E$3145,5,FALSE),IF(H10328="PM10-FIL",VLOOKUP(A10328,'County Emission Factors'!A$2:E$3145,5,FALSE),VLOOKUP(A10328,'County Emission Factors'!A$2:F$3145,6,FALSE)))</f>
        <v>0.28379387602688583</v>
      </c>
      <c r="M10328" s="56" t="s">
        <v>5572</v>
      </c>
      <c r="N10328" t="s">
        <v>5571</v>
      </c>
      <c r="O10328">
        <f t="shared" si="166"/>
        <v>69.447227414398156</v>
      </c>
      <c r="P10328" t="s">
        <v>5572</v>
      </c>
    </row>
    <row r="10329" spans="1:16">
      <c r="A10329" s="54" t="s">
        <v>1638</v>
      </c>
      <c r="B10329" s="54" t="s">
        <v>3066</v>
      </c>
      <c r="C10329" s="54" t="s">
        <v>5221</v>
      </c>
      <c r="D10329" s="54" t="s">
        <v>2896</v>
      </c>
      <c r="E10329" s="54" t="s">
        <v>5263</v>
      </c>
      <c r="F10329" s="54" t="s">
        <v>3690</v>
      </c>
      <c r="G10329" s="54">
        <v>2311020000</v>
      </c>
      <c r="H10329" s="54" t="s">
        <v>3697</v>
      </c>
      <c r="I10329" s="54" t="s">
        <v>3698</v>
      </c>
      <c r="J10329">
        <f>VLOOKUP(A10329,'County Acres Disturbed'!$A$2:$E$3146,5,FALSE)</f>
        <v>244.71009870494501</v>
      </c>
      <c r="K10329" s="55" t="s">
        <v>5571</v>
      </c>
      <c r="L10329">
        <f>IF(H10329="PM10-PRI",VLOOKUP(A10329,'County Emission Factors'!A$2:E$3145,5,FALSE),IF(H10329="PM10-FIL",VLOOKUP(A10329,'County Emission Factors'!A$2:E$3145,5,FALSE),VLOOKUP(A10329,'County Emission Factors'!A$2:F$3145,6,FALSE)))</f>
        <v>2.8379387602688586E-2</v>
      </c>
      <c r="M10329" s="56" t="s">
        <v>5572</v>
      </c>
      <c r="N10329" t="s">
        <v>5571</v>
      </c>
      <c r="O10329">
        <f t="shared" si="166"/>
        <v>6.9447227414398167</v>
      </c>
      <c r="P10329" t="s">
        <v>5572</v>
      </c>
    </row>
    <row r="10330" spans="1:16">
      <c r="A10330" s="54" t="s">
        <v>1639</v>
      </c>
      <c r="B10330" s="54" t="s">
        <v>3066</v>
      </c>
      <c r="C10330" s="54" t="s">
        <v>5221</v>
      </c>
      <c r="D10330" s="54" t="s">
        <v>2897</v>
      </c>
      <c r="E10330" s="54" t="s">
        <v>3935</v>
      </c>
      <c r="F10330" s="54" t="s">
        <v>3690</v>
      </c>
      <c r="G10330" s="54">
        <v>2311020000</v>
      </c>
      <c r="H10330" s="54" t="s">
        <v>3691</v>
      </c>
      <c r="I10330" s="54" t="s">
        <v>3692</v>
      </c>
      <c r="J10330">
        <f>VLOOKUP(A10330,'County Acres Disturbed'!$A$2:$E$3146,5,FALSE)</f>
        <v>0</v>
      </c>
      <c r="K10330" s="55" t="s">
        <v>5571</v>
      </c>
      <c r="L10330">
        <f>IF(H10330="PM10-PRI",VLOOKUP(A10330,'County Emission Factors'!A$2:E$3145,5,FALSE),IF(H10330="PM10-FIL",VLOOKUP(A10330,'County Emission Factors'!A$2:E$3145,5,FALSE),VLOOKUP(A10330,'County Emission Factors'!A$2:F$3145,6,FALSE)))</f>
        <v>0.28379387602688588</v>
      </c>
      <c r="M10330" s="56" t="s">
        <v>5572</v>
      </c>
      <c r="N10330" t="s">
        <v>5571</v>
      </c>
      <c r="O10330">
        <f t="shared" si="166"/>
        <v>0</v>
      </c>
      <c r="P10330" t="s">
        <v>5572</v>
      </c>
    </row>
    <row r="10331" spans="1:16">
      <c r="A10331" s="54" t="s">
        <v>1639</v>
      </c>
      <c r="B10331" s="54" t="s">
        <v>3066</v>
      </c>
      <c r="C10331" s="54" t="s">
        <v>5221</v>
      </c>
      <c r="D10331" s="54" t="s">
        <v>2897</v>
      </c>
      <c r="E10331" s="54" t="s">
        <v>3935</v>
      </c>
      <c r="F10331" s="54" t="s">
        <v>3690</v>
      </c>
      <c r="G10331" s="54">
        <v>2311020000</v>
      </c>
      <c r="H10331" s="54" t="s">
        <v>3693</v>
      </c>
      <c r="I10331" s="54" t="s">
        <v>3694</v>
      </c>
      <c r="J10331">
        <f>VLOOKUP(A10331,'County Acres Disturbed'!$A$2:$E$3146,5,FALSE)</f>
        <v>0</v>
      </c>
      <c r="K10331" s="55" t="s">
        <v>5571</v>
      </c>
      <c r="L10331">
        <f>IF(H10331="PM10-PRI",VLOOKUP(A10331,'County Emission Factors'!A$2:E$3145,5,FALSE),IF(H10331="PM10-FIL",VLOOKUP(A10331,'County Emission Factors'!A$2:E$3145,5,FALSE),VLOOKUP(A10331,'County Emission Factors'!A$2:F$3145,6,FALSE)))</f>
        <v>2.8379387602688589E-2</v>
      </c>
      <c r="M10331" s="56" t="s">
        <v>5572</v>
      </c>
      <c r="N10331" t="s">
        <v>5571</v>
      </c>
      <c r="O10331">
        <f t="shared" si="166"/>
        <v>0</v>
      </c>
      <c r="P10331" t="s">
        <v>5572</v>
      </c>
    </row>
    <row r="10332" spans="1:16">
      <c r="A10332" s="54" t="s">
        <v>1639</v>
      </c>
      <c r="B10332" s="54" t="s">
        <v>3066</v>
      </c>
      <c r="C10332" s="54" t="s">
        <v>5221</v>
      </c>
      <c r="D10332" s="54" t="s">
        <v>2897</v>
      </c>
      <c r="E10332" s="54" t="s">
        <v>3935</v>
      </c>
      <c r="F10332" s="54" t="s">
        <v>3690</v>
      </c>
      <c r="G10332" s="54">
        <v>2311020000</v>
      </c>
      <c r="H10332" s="54" t="s">
        <v>3695</v>
      </c>
      <c r="I10332" s="54" t="s">
        <v>3696</v>
      </c>
      <c r="J10332">
        <f>VLOOKUP(A10332,'County Acres Disturbed'!$A$2:$E$3146,5,FALSE)</f>
        <v>0</v>
      </c>
      <c r="K10332" s="55" t="s">
        <v>5571</v>
      </c>
      <c r="L10332">
        <f>IF(H10332="PM10-PRI",VLOOKUP(A10332,'County Emission Factors'!A$2:E$3145,5,FALSE),IF(H10332="PM10-FIL",VLOOKUP(A10332,'County Emission Factors'!A$2:E$3145,5,FALSE),VLOOKUP(A10332,'County Emission Factors'!A$2:F$3145,6,FALSE)))</f>
        <v>0.28379387602688588</v>
      </c>
      <c r="M10332" s="56" t="s">
        <v>5572</v>
      </c>
      <c r="N10332" t="s">
        <v>5571</v>
      </c>
      <c r="O10332">
        <f t="shared" si="166"/>
        <v>0</v>
      </c>
      <c r="P10332" t="s">
        <v>5572</v>
      </c>
    </row>
    <row r="10333" spans="1:16">
      <c r="A10333" s="54" t="s">
        <v>1639</v>
      </c>
      <c r="B10333" s="54" t="s">
        <v>3066</v>
      </c>
      <c r="C10333" s="54" t="s">
        <v>5221</v>
      </c>
      <c r="D10333" s="54" t="s">
        <v>2897</v>
      </c>
      <c r="E10333" s="54" t="s">
        <v>3935</v>
      </c>
      <c r="F10333" s="54" t="s">
        <v>3690</v>
      </c>
      <c r="G10333" s="54">
        <v>2311020000</v>
      </c>
      <c r="H10333" s="54" t="s">
        <v>3697</v>
      </c>
      <c r="I10333" s="54" t="s">
        <v>3698</v>
      </c>
      <c r="J10333">
        <f>VLOOKUP(A10333,'County Acres Disturbed'!$A$2:$E$3146,5,FALSE)</f>
        <v>0</v>
      </c>
      <c r="K10333" s="55" t="s">
        <v>5571</v>
      </c>
      <c r="L10333">
        <f>IF(H10333="PM10-PRI",VLOOKUP(A10333,'County Emission Factors'!A$2:E$3145,5,FALSE),IF(H10333="PM10-FIL",VLOOKUP(A10333,'County Emission Factors'!A$2:E$3145,5,FALSE),VLOOKUP(A10333,'County Emission Factors'!A$2:F$3145,6,FALSE)))</f>
        <v>2.8379387602688589E-2</v>
      </c>
      <c r="M10333" s="56" t="s">
        <v>5572</v>
      </c>
      <c r="N10333" t="s">
        <v>5571</v>
      </c>
      <c r="O10333">
        <f t="shared" si="166"/>
        <v>0</v>
      </c>
      <c r="P10333" t="s">
        <v>5572</v>
      </c>
    </row>
    <row r="10334" spans="1:16">
      <c r="A10334" s="54" t="s">
        <v>1640</v>
      </c>
      <c r="B10334" s="54" t="s">
        <v>3066</v>
      </c>
      <c r="C10334" s="54" t="s">
        <v>5221</v>
      </c>
      <c r="D10334" s="54" t="s">
        <v>2898</v>
      </c>
      <c r="E10334" s="54" t="s">
        <v>5264</v>
      </c>
      <c r="F10334" s="54" t="s">
        <v>3690</v>
      </c>
      <c r="G10334" s="54">
        <v>2311020000</v>
      </c>
      <c r="H10334" s="54" t="s">
        <v>3691</v>
      </c>
      <c r="I10334" s="54" t="s">
        <v>3692</v>
      </c>
      <c r="J10334">
        <f>VLOOKUP(A10334,'County Acres Disturbed'!$A$2:$E$3146,5,FALSE)</f>
        <v>3598.8995880249249</v>
      </c>
      <c r="K10334" s="55" t="s">
        <v>5571</v>
      </c>
      <c r="L10334">
        <f>IF(H10334="PM10-PRI",VLOOKUP(A10334,'County Emission Factors'!A$2:E$3145,5,FALSE),IF(H10334="PM10-FIL",VLOOKUP(A10334,'County Emission Factors'!A$2:E$3145,5,FALSE),VLOOKUP(A10334,'County Emission Factors'!A$2:F$3145,6,FALSE)))</f>
        <v>0.28379387602688572</v>
      </c>
      <c r="M10334" s="56" t="s">
        <v>5572</v>
      </c>
      <c r="N10334" t="s">
        <v>5571</v>
      </c>
      <c r="O10334">
        <f t="shared" si="166"/>
        <v>1021.3456635171556</v>
      </c>
      <c r="P10334" t="s">
        <v>5572</v>
      </c>
    </row>
    <row r="10335" spans="1:16">
      <c r="A10335" s="54" t="s">
        <v>1640</v>
      </c>
      <c r="B10335" s="54" t="s">
        <v>3066</v>
      </c>
      <c r="C10335" s="54" t="s">
        <v>5221</v>
      </c>
      <c r="D10335" s="54" t="s">
        <v>2898</v>
      </c>
      <c r="E10335" s="54" t="s">
        <v>5264</v>
      </c>
      <c r="F10335" s="54" t="s">
        <v>3690</v>
      </c>
      <c r="G10335" s="54">
        <v>2311020000</v>
      </c>
      <c r="H10335" s="54" t="s">
        <v>3693</v>
      </c>
      <c r="I10335" s="54" t="s">
        <v>3694</v>
      </c>
      <c r="J10335">
        <f>VLOOKUP(A10335,'County Acres Disturbed'!$A$2:$E$3146,5,FALSE)</f>
        <v>3598.8995880249249</v>
      </c>
      <c r="K10335" s="55" t="s">
        <v>5571</v>
      </c>
      <c r="L10335">
        <f>IF(H10335="PM10-PRI",VLOOKUP(A10335,'County Emission Factors'!A$2:E$3145,5,FALSE),IF(H10335="PM10-FIL",VLOOKUP(A10335,'County Emission Factors'!A$2:E$3145,5,FALSE),VLOOKUP(A10335,'County Emission Factors'!A$2:F$3145,6,FALSE)))</f>
        <v>2.8379387602688572E-2</v>
      </c>
      <c r="M10335" s="56" t="s">
        <v>5572</v>
      </c>
      <c r="N10335" t="s">
        <v>5571</v>
      </c>
      <c r="O10335">
        <f t="shared" ref="O10335:O10398" si="167">L10335*J10335</f>
        <v>102.13456635171556</v>
      </c>
      <c r="P10335" t="s">
        <v>5572</v>
      </c>
    </row>
    <row r="10336" spans="1:16">
      <c r="A10336" s="54" t="s">
        <v>1640</v>
      </c>
      <c r="B10336" s="54" t="s">
        <v>3066</v>
      </c>
      <c r="C10336" s="54" t="s">
        <v>5221</v>
      </c>
      <c r="D10336" s="54" t="s">
        <v>2898</v>
      </c>
      <c r="E10336" s="54" t="s">
        <v>5264</v>
      </c>
      <c r="F10336" s="54" t="s">
        <v>3690</v>
      </c>
      <c r="G10336" s="54">
        <v>2311020000</v>
      </c>
      <c r="H10336" s="54" t="s">
        <v>3695</v>
      </c>
      <c r="I10336" s="54" t="s">
        <v>3696</v>
      </c>
      <c r="J10336">
        <f>VLOOKUP(A10336,'County Acres Disturbed'!$A$2:$E$3146,5,FALSE)</f>
        <v>3598.8995880249249</v>
      </c>
      <c r="K10336" s="55" t="s">
        <v>5571</v>
      </c>
      <c r="L10336">
        <f>IF(H10336="PM10-PRI",VLOOKUP(A10336,'County Emission Factors'!A$2:E$3145,5,FALSE),IF(H10336="PM10-FIL",VLOOKUP(A10336,'County Emission Factors'!A$2:E$3145,5,FALSE),VLOOKUP(A10336,'County Emission Factors'!A$2:F$3145,6,FALSE)))</f>
        <v>0.28379387602688572</v>
      </c>
      <c r="M10336" s="56" t="s">
        <v>5572</v>
      </c>
      <c r="N10336" t="s">
        <v>5571</v>
      </c>
      <c r="O10336">
        <f t="shared" si="167"/>
        <v>1021.3456635171556</v>
      </c>
      <c r="P10336" t="s">
        <v>5572</v>
      </c>
    </row>
    <row r="10337" spans="1:16">
      <c r="A10337" s="54" t="s">
        <v>1640</v>
      </c>
      <c r="B10337" s="54" t="s">
        <v>3066</v>
      </c>
      <c r="C10337" s="54" t="s">
        <v>5221</v>
      </c>
      <c r="D10337" s="54" t="s">
        <v>2898</v>
      </c>
      <c r="E10337" s="54" t="s">
        <v>5264</v>
      </c>
      <c r="F10337" s="54" t="s">
        <v>3690</v>
      </c>
      <c r="G10337" s="54">
        <v>2311020000</v>
      </c>
      <c r="H10337" s="54" t="s">
        <v>3697</v>
      </c>
      <c r="I10337" s="54" t="s">
        <v>3698</v>
      </c>
      <c r="J10337">
        <f>VLOOKUP(A10337,'County Acres Disturbed'!$A$2:$E$3146,5,FALSE)</f>
        <v>3598.8995880249249</v>
      </c>
      <c r="K10337" s="55" t="s">
        <v>5571</v>
      </c>
      <c r="L10337">
        <f>IF(H10337="PM10-PRI",VLOOKUP(A10337,'County Emission Factors'!A$2:E$3145,5,FALSE),IF(H10337="PM10-FIL",VLOOKUP(A10337,'County Emission Factors'!A$2:E$3145,5,FALSE),VLOOKUP(A10337,'County Emission Factors'!A$2:F$3145,6,FALSE)))</f>
        <v>2.8379387602688572E-2</v>
      </c>
      <c r="M10337" s="56" t="s">
        <v>5572</v>
      </c>
      <c r="N10337" t="s">
        <v>5571</v>
      </c>
      <c r="O10337">
        <f t="shared" si="167"/>
        <v>102.13456635171556</v>
      </c>
      <c r="P10337" t="s">
        <v>5572</v>
      </c>
    </row>
    <row r="10338" spans="1:16">
      <c r="A10338" s="54" t="s">
        <v>1641</v>
      </c>
      <c r="B10338" s="54" t="s">
        <v>3066</v>
      </c>
      <c r="C10338" s="54" t="s">
        <v>5221</v>
      </c>
      <c r="D10338" s="54" t="s">
        <v>2899</v>
      </c>
      <c r="E10338" s="54" t="s">
        <v>5265</v>
      </c>
      <c r="F10338" s="54" t="s">
        <v>3690</v>
      </c>
      <c r="G10338" s="54">
        <v>2311020000</v>
      </c>
      <c r="H10338" s="54" t="s">
        <v>3691</v>
      </c>
      <c r="I10338" s="54" t="s">
        <v>3692</v>
      </c>
      <c r="J10338">
        <f>VLOOKUP(A10338,'County Acres Disturbed'!$A$2:$E$3146,5,FALSE)</f>
        <v>244.71009870494501</v>
      </c>
      <c r="K10338" s="55" t="s">
        <v>5571</v>
      </c>
      <c r="L10338">
        <f>IF(H10338="PM10-PRI",VLOOKUP(A10338,'County Emission Factors'!A$2:E$3145,5,FALSE),IF(H10338="PM10-FIL",VLOOKUP(A10338,'County Emission Factors'!A$2:E$3145,5,FALSE),VLOOKUP(A10338,'County Emission Factors'!A$2:F$3145,6,FALSE)))</f>
        <v>0.28379387602688583</v>
      </c>
      <c r="M10338" s="56" t="s">
        <v>5572</v>
      </c>
      <c r="N10338" t="s">
        <v>5571</v>
      </c>
      <c r="O10338">
        <f t="shared" si="167"/>
        <v>69.447227414398156</v>
      </c>
      <c r="P10338" t="s">
        <v>5572</v>
      </c>
    </row>
    <row r="10339" spans="1:16">
      <c r="A10339" s="54" t="s">
        <v>1641</v>
      </c>
      <c r="B10339" s="54" t="s">
        <v>3066</v>
      </c>
      <c r="C10339" s="54" t="s">
        <v>5221</v>
      </c>
      <c r="D10339" s="54" t="s">
        <v>2899</v>
      </c>
      <c r="E10339" s="54" t="s">
        <v>5265</v>
      </c>
      <c r="F10339" s="54" t="s">
        <v>3690</v>
      </c>
      <c r="G10339" s="54">
        <v>2311020000</v>
      </c>
      <c r="H10339" s="54" t="s">
        <v>3693</v>
      </c>
      <c r="I10339" s="54" t="s">
        <v>3694</v>
      </c>
      <c r="J10339">
        <f>VLOOKUP(A10339,'County Acres Disturbed'!$A$2:$E$3146,5,FALSE)</f>
        <v>244.71009870494501</v>
      </c>
      <c r="K10339" s="55" t="s">
        <v>5571</v>
      </c>
      <c r="L10339">
        <f>IF(H10339="PM10-PRI",VLOOKUP(A10339,'County Emission Factors'!A$2:E$3145,5,FALSE),IF(H10339="PM10-FIL",VLOOKUP(A10339,'County Emission Factors'!A$2:E$3145,5,FALSE),VLOOKUP(A10339,'County Emission Factors'!A$2:F$3145,6,FALSE)))</f>
        <v>2.8379387602688586E-2</v>
      </c>
      <c r="M10339" s="56" t="s">
        <v>5572</v>
      </c>
      <c r="N10339" t="s">
        <v>5571</v>
      </c>
      <c r="O10339">
        <f t="shared" si="167"/>
        <v>6.9447227414398167</v>
      </c>
      <c r="P10339" t="s">
        <v>5572</v>
      </c>
    </row>
    <row r="10340" spans="1:16">
      <c r="A10340" s="54" t="s">
        <v>1641</v>
      </c>
      <c r="B10340" s="54" t="s">
        <v>3066</v>
      </c>
      <c r="C10340" s="54" t="s">
        <v>5221</v>
      </c>
      <c r="D10340" s="54" t="s">
        <v>2899</v>
      </c>
      <c r="E10340" s="54" t="s">
        <v>5265</v>
      </c>
      <c r="F10340" s="54" t="s">
        <v>3690</v>
      </c>
      <c r="G10340" s="54">
        <v>2311020000</v>
      </c>
      <c r="H10340" s="54" t="s">
        <v>3695</v>
      </c>
      <c r="I10340" s="54" t="s">
        <v>3696</v>
      </c>
      <c r="J10340">
        <f>VLOOKUP(A10340,'County Acres Disturbed'!$A$2:$E$3146,5,FALSE)</f>
        <v>244.71009870494501</v>
      </c>
      <c r="K10340" s="55" t="s">
        <v>5571</v>
      </c>
      <c r="L10340">
        <f>IF(H10340="PM10-PRI",VLOOKUP(A10340,'County Emission Factors'!A$2:E$3145,5,FALSE),IF(H10340="PM10-FIL",VLOOKUP(A10340,'County Emission Factors'!A$2:E$3145,5,FALSE),VLOOKUP(A10340,'County Emission Factors'!A$2:F$3145,6,FALSE)))</f>
        <v>0.28379387602688583</v>
      </c>
      <c r="M10340" s="56" t="s">
        <v>5572</v>
      </c>
      <c r="N10340" t="s">
        <v>5571</v>
      </c>
      <c r="O10340">
        <f t="shared" si="167"/>
        <v>69.447227414398156</v>
      </c>
      <c r="P10340" t="s">
        <v>5572</v>
      </c>
    </row>
    <row r="10341" spans="1:16">
      <c r="A10341" s="54" t="s">
        <v>1641</v>
      </c>
      <c r="B10341" s="54" t="s">
        <v>3066</v>
      </c>
      <c r="C10341" s="54" t="s">
        <v>5221</v>
      </c>
      <c r="D10341" s="54" t="s">
        <v>2899</v>
      </c>
      <c r="E10341" s="54" t="s">
        <v>5265</v>
      </c>
      <c r="F10341" s="54" t="s">
        <v>3690</v>
      </c>
      <c r="G10341" s="54">
        <v>2311020000</v>
      </c>
      <c r="H10341" s="54" t="s">
        <v>3697</v>
      </c>
      <c r="I10341" s="54" t="s">
        <v>3698</v>
      </c>
      <c r="J10341">
        <f>VLOOKUP(A10341,'County Acres Disturbed'!$A$2:$E$3146,5,FALSE)</f>
        <v>244.71009870494501</v>
      </c>
      <c r="K10341" s="55" t="s">
        <v>5571</v>
      </c>
      <c r="L10341">
        <f>IF(H10341="PM10-PRI",VLOOKUP(A10341,'County Emission Factors'!A$2:E$3145,5,FALSE),IF(H10341="PM10-FIL",VLOOKUP(A10341,'County Emission Factors'!A$2:E$3145,5,FALSE),VLOOKUP(A10341,'County Emission Factors'!A$2:F$3145,6,FALSE)))</f>
        <v>2.8379387602688586E-2</v>
      </c>
      <c r="M10341" s="56" t="s">
        <v>5572</v>
      </c>
      <c r="N10341" t="s">
        <v>5571</v>
      </c>
      <c r="O10341">
        <f t="shared" si="167"/>
        <v>6.9447227414398167</v>
      </c>
      <c r="P10341" t="s">
        <v>5572</v>
      </c>
    </row>
    <row r="10342" spans="1:16">
      <c r="A10342" s="54" t="s">
        <v>2666</v>
      </c>
      <c r="B10342" s="54" t="s">
        <v>3066</v>
      </c>
      <c r="C10342" s="54" t="s">
        <v>5221</v>
      </c>
      <c r="D10342" s="54" t="s">
        <v>2900</v>
      </c>
      <c r="E10342" s="54" t="s">
        <v>5266</v>
      </c>
      <c r="F10342" s="54" t="s">
        <v>3690</v>
      </c>
      <c r="G10342" s="54">
        <v>2311020000</v>
      </c>
      <c r="H10342" s="54" t="s">
        <v>3691</v>
      </c>
      <c r="I10342" s="54" t="s">
        <v>3692</v>
      </c>
      <c r="J10342">
        <f>VLOOKUP(A10342,'County Acres Disturbed'!$A$2:$E$3146,5,FALSE)</f>
        <v>0</v>
      </c>
      <c r="K10342" s="55" t="s">
        <v>5571</v>
      </c>
      <c r="L10342">
        <f>IF(H10342="PM10-PRI",VLOOKUP(A10342,'County Emission Factors'!A$2:E$3145,5,FALSE),IF(H10342="PM10-FIL",VLOOKUP(A10342,'County Emission Factors'!A$2:E$3145,5,FALSE),VLOOKUP(A10342,'County Emission Factors'!A$2:F$3145,6,FALSE)))</f>
        <v>0.28379387602688588</v>
      </c>
      <c r="M10342" s="56" t="s">
        <v>5572</v>
      </c>
      <c r="N10342" t="s">
        <v>5571</v>
      </c>
      <c r="O10342">
        <f t="shared" si="167"/>
        <v>0</v>
      </c>
      <c r="P10342" t="s">
        <v>5572</v>
      </c>
    </row>
    <row r="10343" spans="1:16">
      <c r="A10343" s="54" t="s">
        <v>2666</v>
      </c>
      <c r="B10343" s="54" t="s">
        <v>3066</v>
      </c>
      <c r="C10343" s="54" t="s">
        <v>5221</v>
      </c>
      <c r="D10343" s="54" t="s">
        <v>2900</v>
      </c>
      <c r="E10343" s="54" t="s">
        <v>5266</v>
      </c>
      <c r="F10343" s="54" t="s">
        <v>3690</v>
      </c>
      <c r="G10343" s="54">
        <v>2311020000</v>
      </c>
      <c r="H10343" s="54" t="s">
        <v>3693</v>
      </c>
      <c r="I10343" s="54" t="s">
        <v>3694</v>
      </c>
      <c r="J10343">
        <f>VLOOKUP(A10343,'County Acres Disturbed'!$A$2:$E$3146,5,FALSE)</f>
        <v>0</v>
      </c>
      <c r="K10343" s="55" t="s">
        <v>5571</v>
      </c>
      <c r="L10343">
        <f>IF(H10343="PM10-PRI",VLOOKUP(A10343,'County Emission Factors'!A$2:E$3145,5,FALSE),IF(H10343="PM10-FIL",VLOOKUP(A10343,'County Emission Factors'!A$2:E$3145,5,FALSE),VLOOKUP(A10343,'County Emission Factors'!A$2:F$3145,6,FALSE)))</f>
        <v>2.8379387602688589E-2</v>
      </c>
      <c r="M10343" s="56" t="s">
        <v>5572</v>
      </c>
      <c r="N10343" t="s">
        <v>5571</v>
      </c>
      <c r="O10343">
        <f t="shared" si="167"/>
        <v>0</v>
      </c>
      <c r="P10343" t="s">
        <v>5572</v>
      </c>
    </row>
    <row r="10344" spans="1:16">
      <c r="A10344" s="54" t="s">
        <v>2666</v>
      </c>
      <c r="B10344" s="54" t="s">
        <v>3066</v>
      </c>
      <c r="C10344" s="54" t="s">
        <v>5221</v>
      </c>
      <c r="D10344" s="54" t="s">
        <v>2900</v>
      </c>
      <c r="E10344" s="54" t="s">
        <v>5266</v>
      </c>
      <c r="F10344" s="54" t="s">
        <v>3690</v>
      </c>
      <c r="G10344" s="54">
        <v>2311020000</v>
      </c>
      <c r="H10344" s="54" t="s">
        <v>3695</v>
      </c>
      <c r="I10344" s="54" t="s">
        <v>3696</v>
      </c>
      <c r="J10344">
        <f>VLOOKUP(A10344,'County Acres Disturbed'!$A$2:$E$3146,5,FALSE)</f>
        <v>0</v>
      </c>
      <c r="K10344" s="55" t="s">
        <v>5571</v>
      </c>
      <c r="L10344">
        <f>IF(H10344="PM10-PRI",VLOOKUP(A10344,'County Emission Factors'!A$2:E$3145,5,FALSE),IF(H10344="PM10-FIL",VLOOKUP(A10344,'County Emission Factors'!A$2:E$3145,5,FALSE),VLOOKUP(A10344,'County Emission Factors'!A$2:F$3145,6,FALSE)))</f>
        <v>0.28379387602688588</v>
      </c>
      <c r="M10344" s="56" t="s">
        <v>5572</v>
      </c>
      <c r="N10344" t="s">
        <v>5571</v>
      </c>
      <c r="O10344">
        <f t="shared" si="167"/>
        <v>0</v>
      </c>
      <c r="P10344" t="s">
        <v>5572</v>
      </c>
    </row>
    <row r="10345" spans="1:16">
      <c r="A10345" s="54" t="s">
        <v>2666</v>
      </c>
      <c r="B10345" s="54" t="s">
        <v>3066</v>
      </c>
      <c r="C10345" s="54" t="s">
        <v>5221</v>
      </c>
      <c r="D10345" s="54" t="s">
        <v>2900</v>
      </c>
      <c r="E10345" s="54" t="s">
        <v>5266</v>
      </c>
      <c r="F10345" s="54" t="s">
        <v>3690</v>
      </c>
      <c r="G10345" s="54">
        <v>2311020000</v>
      </c>
      <c r="H10345" s="54" t="s">
        <v>3697</v>
      </c>
      <c r="I10345" s="54" t="s">
        <v>3698</v>
      </c>
      <c r="J10345">
        <f>VLOOKUP(A10345,'County Acres Disturbed'!$A$2:$E$3146,5,FALSE)</f>
        <v>0</v>
      </c>
      <c r="K10345" s="55" t="s">
        <v>5571</v>
      </c>
      <c r="L10345">
        <f>IF(H10345="PM10-PRI",VLOOKUP(A10345,'County Emission Factors'!A$2:E$3145,5,FALSE),IF(H10345="PM10-FIL",VLOOKUP(A10345,'County Emission Factors'!A$2:E$3145,5,FALSE),VLOOKUP(A10345,'County Emission Factors'!A$2:F$3145,6,FALSE)))</f>
        <v>2.8379387602688589E-2</v>
      </c>
      <c r="M10345" s="56" t="s">
        <v>5572</v>
      </c>
      <c r="N10345" t="s">
        <v>5571</v>
      </c>
      <c r="O10345">
        <f t="shared" si="167"/>
        <v>0</v>
      </c>
      <c r="P10345" t="s">
        <v>5572</v>
      </c>
    </row>
    <row r="10346" spans="1:16">
      <c r="A10346" s="54" t="s">
        <v>2667</v>
      </c>
      <c r="B10346" s="54" t="s">
        <v>3066</v>
      </c>
      <c r="C10346" s="54" t="s">
        <v>5221</v>
      </c>
      <c r="D10346" s="54" t="s">
        <v>2901</v>
      </c>
      <c r="E10346" s="54" t="s">
        <v>5267</v>
      </c>
      <c r="F10346" s="54" t="s">
        <v>3690</v>
      </c>
      <c r="G10346" s="54">
        <v>2311020000</v>
      </c>
      <c r="H10346" s="54" t="s">
        <v>3691</v>
      </c>
      <c r="I10346" s="54" t="s">
        <v>3692</v>
      </c>
      <c r="J10346">
        <f>VLOOKUP(A10346,'County Acres Disturbed'!$A$2:$E$3146,5,FALSE)</f>
        <v>40.785016450824166</v>
      </c>
      <c r="K10346" s="55" t="s">
        <v>5571</v>
      </c>
      <c r="L10346">
        <f>IF(H10346="PM10-PRI",VLOOKUP(A10346,'County Emission Factors'!A$2:E$3145,5,FALSE),IF(H10346="PM10-FIL",VLOOKUP(A10346,'County Emission Factors'!A$2:E$3145,5,FALSE),VLOOKUP(A10346,'County Emission Factors'!A$2:F$3145,6,FALSE)))</f>
        <v>0.28379387602688583</v>
      </c>
      <c r="M10346" s="56" t="s">
        <v>5572</v>
      </c>
      <c r="N10346" t="s">
        <v>5571</v>
      </c>
      <c r="O10346">
        <f t="shared" si="167"/>
        <v>11.574537902399692</v>
      </c>
      <c r="P10346" t="s">
        <v>5572</v>
      </c>
    </row>
    <row r="10347" spans="1:16">
      <c r="A10347" s="54" t="s">
        <v>2667</v>
      </c>
      <c r="B10347" s="54" t="s">
        <v>3066</v>
      </c>
      <c r="C10347" s="54" t="s">
        <v>5221</v>
      </c>
      <c r="D10347" s="54" t="s">
        <v>2901</v>
      </c>
      <c r="E10347" s="54" t="s">
        <v>5267</v>
      </c>
      <c r="F10347" s="54" t="s">
        <v>3690</v>
      </c>
      <c r="G10347" s="54">
        <v>2311020000</v>
      </c>
      <c r="H10347" s="54" t="s">
        <v>3693</v>
      </c>
      <c r="I10347" s="54" t="s">
        <v>3694</v>
      </c>
      <c r="J10347">
        <f>VLOOKUP(A10347,'County Acres Disturbed'!$A$2:$E$3146,5,FALSE)</f>
        <v>40.785016450824166</v>
      </c>
      <c r="K10347" s="55" t="s">
        <v>5571</v>
      </c>
      <c r="L10347">
        <f>IF(H10347="PM10-PRI",VLOOKUP(A10347,'County Emission Factors'!A$2:E$3145,5,FALSE),IF(H10347="PM10-FIL",VLOOKUP(A10347,'County Emission Factors'!A$2:E$3145,5,FALSE),VLOOKUP(A10347,'County Emission Factors'!A$2:F$3145,6,FALSE)))</f>
        <v>2.8379387602688586E-2</v>
      </c>
      <c r="M10347" s="56" t="s">
        <v>5572</v>
      </c>
      <c r="N10347" t="s">
        <v>5571</v>
      </c>
      <c r="O10347">
        <f t="shared" si="167"/>
        <v>1.1574537902399693</v>
      </c>
      <c r="P10347" t="s">
        <v>5572</v>
      </c>
    </row>
    <row r="10348" spans="1:16">
      <c r="A10348" s="54" t="s">
        <v>2667</v>
      </c>
      <c r="B10348" s="54" t="s">
        <v>3066</v>
      </c>
      <c r="C10348" s="54" t="s">
        <v>5221</v>
      </c>
      <c r="D10348" s="54" t="s">
        <v>2901</v>
      </c>
      <c r="E10348" s="54" t="s">
        <v>5267</v>
      </c>
      <c r="F10348" s="54" t="s">
        <v>3690</v>
      </c>
      <c r="G10348" s="54">
        <v>2311020000</v>
      </c>
      <c r="H10348" s="54" t="s">
        <v>3695</v>
      </c>
      <c r="I10348" s="54" t="s">
        <v>3696</v>
      </c>
      <c r="J10348">
        <f>VLOOKUP(A10348,'County Acres Disturbed'!$A$2:$E$3146,5,FALSE)</f>
        <v>40.785016450824166</v>
      </c>
      <c r="K10348" s="55" t="s">
        <v>5571</v>
      </c>
      <c r="L10348">
        <f>IF(H10348="PM10-PRI",VLOOKUP(A10348,'County Emission Factors'!A$2:E$3145,5,FALSE),IF(H10348="PM10-FIL",VLOOKUP(A10348,'County Emission Factors'!A$2:E$3145,5,FALSE),VLOOKUP(A10348,'County Emission Factors'!A$2:F$3145,6,FALSE)))</f>
        <v>0.28379387602688583</v>
      </c>
      <c r="M10348" s="56" t="s">
        <v>5572</v>
      </c>
      <c r="N10348" t="s">
        <v>5571</v>
      </c>
      <c r="O10348">
        <f t="shared" si="167"/>
        <v>11.574537902399692</v>
      </c>
      <c r="P10348" t="s">
        <v>5572</v>
      </c>
    </row>
    <row r="10349" spans="1:16">
      <c r="A10349" s="54" t="s">
        <v>2667</v>
      </c>
      <c r="B10349" s="54" t="s">
        <v>3066</v>
      </c>
      <c r="C10349" s="54" t="s">
        <v>5221</v>
      </c>
      <c r="D10349" s="54" t="s">
        <v>2901</v>
      </c>
      <c r="E10349" s="54" t="s">
        <v>5267</v>
      </c>
      <c r="F10349" s="54" t="s">
        <v>3690</v>
      </c>
      <c r="G10349" s="54">
        <v>2311020000</v>
      </c>
      <c r="H10349" s="54" t="s">
        <v>3697</v>
      </c>
      <c r="I10349" s="54" t="s">
        <v>3698</v>
      </c>
      <c r="J10349">
        <f>VLOOKUP(A10349,'County Acres Disturbed'!$A$2:$E$3146,5,FALSE)</f>
        <v>40.785016450824166</v>
      </c>
      <c r="K10349" s="55" t="s">
        <v>5571</v>
      </c>
      <c r="L10349">
        <f>IF(H10349="PM10-PRI",VLOOKUP(A10349,'County Emission Factors'!A$2:E$3145,5,FALSE),IF(H10349="PM10-FIL",VLOOKUP(A10349,'County Emission Factors'!A$2:E$3145,5,FALSE),VLOOKUP(A10349,'County Emission Factors'!A$2:F$3145,6,FALSE)))</f>
        <v>2.8379387602688586E-2</v>
      </c>
      <c r="M10349" s="56" t="s">
        <v>5572</v>
      </c>
      <c r="N10349" t="s">
        <v>5571</v>
      </c>
      <c r="O10349">
        <f t="shared" si="167"/>
        <v>1.1574537902399693</v>
      </c>
      <c r="P10349" t="s">
        <v>5572</v>
      </c>
    </row>
    <row r="10350" spans="1:16">
      <c r="A10350" s="54" t="s">
        <v>2668</v>
      </c>
      <c r="B10350" s="54" t="s">
        <v>3066</v>
      </c>
      <c r="C10350" s="54" t="s">
        <v>5221</v>
      </c>
      <c r="D10350" s="54" t="s">
        <v>2902</v>
      </c>
      <c r="E10350" s="54" t="s">
        <v>5268</v>
      </c>
      <c r="F10350" s="54" t="s">
        <v>3690</v>
      </c>
      <c r="G10350" s="54">
        <v>2311020000</v>
      </c>
      <c r="H10350" s="54" t="s">
        <v>3691</v>
      </c>
      <c r="I10350" s="54" t="s">
        <v>3692</v>
      </c>
      <c r="J10350">
        <f>VLOOKUP(A10350,'County Acres Disturbed'!$A$2:$E$3146,5,FALSE)</f>
        <v>0</v>
      </c>
      <c r="K10350" s="55" t="s">
        <v>5571</v>
      </c>
      <c r="L10350">
        <f>IF(H10350="PM10-PRI",VLOOKUP(A10350,'County Emission Factors'!A$2:E$3145,5,FALSE),IF(H10350="PM10-FIL",VLOOKUP(A10350,'County Emission Factors'!A$2:E$3145,5,FALSE),VLOOKUP(A10350,'County Emission Factors'!A$2:F$3145,6,FALSE)))</f>
        <v>0.28379387602688588</v>
      </c>
      <c r="M10350" s="56" t="s">
        <v>5572</v>
      </c>
      <c r="N10350" t="s">
        <v>5571</v>
      </c>
      <c r="O10350">
        <f t="shared" si="167"/>
        <v>0</v>
      </c>
      <c r="P10350" t="s">
        <v>5572</v>
      </c>
    </row>
    <row r="10351" spans="1:16">
      <c r="A10351" s="54" t="s">
        <v>2668</v>
      </c>
      <c r="B10351" s="54" t="s">
        <v>3066</v>
      </c>
      <c r="C10351" s="54" t="s">
        <v>5221</v>
      </c>
      <c r="D10351" s="54" t="s">
        <v>2902</v>
      </c>
      <c r="E10351" s="54" t="s">
        <v>5268</v>
      </c>
      <c r="F10351" s="54" t="s">
        <v>3690</v>
      </c>
      <c r="G10351" s="54">
        <v>2311020000</v>
      </c>
      <c r="H10351" s="54" t="s">
        <v>3693</v>
      </c>
      <c r="I10351" s="54" t="s">
        <v>3694</v>
      </c>
      <c r="J10351">
        <f>VLOOKUP(A10351,'County Acres Disturbed'!$A$2:$E$3146,5,FALSE)</f>
        <v>0</v>
      </c>
      <c r="K10351" s="55" t="s">
        <v>5571</v>
      </c>
      <c r="L10351">
        <f>IF(H10351="PM10-PRI",VLOOKUP(A10351,'County Emission Factors'!A$2:E$3145,5,FALSE),IF(H10351="PM10-FIL",VLOOKUP(A10351,'County Emission Factors'!A$2:E$3145,5,FALSE),VLOOKUP(A10351,'County Emission Factors'!A$2:F$3145,6,FALSE)))</f>
        <v>2.8379387602688589E-2</v>
      </c>
      <c r="M10351" s="56" t="s">
        <v>5572</v>
      </c>
      <c r="N10351" t="s">
        <v>5571</v>
      </c>
      <c r="O10351">
        <f t="shared" si="167"/>
        <v>0</v>
      </c>
      <c r="P10351" t="s">
        <v>5572</v>
      </c>
    </row>
    <row r="10352" spans="1:16">
      <c r="A10352" s="54" t="s">
        <v>2668</v>
      </c>
      <c r="B10352" s="54" t="s">
        <v>3066</v>
      </c>
      <c r="C10352" s="54" t="s">
        <v>5221</v>
      </c>
      <c r="D10352" s="54" t="s">
        <v>2902</v>
      </c>
      <c r="E10352" s="54" t="s">
        <v>5268</v>
      </c>
      <c r="F10352" s="54" t="s">
        <v>3690</v>
      </c>
      <c r="G10352" s="54">
        <v>2311020000</v>
      </c>
      <c r="H10352" s="54" t="s">
        <v>3695</v>
      </c>
      <c r="I10352" s="54" t="s">
        <v>3696</v>
      </c>
      <c r="J10352">
        <f>VLOOKUP(A10352,'County Acres Disturbed'!$A$2:$E$3146,5,FALSE)</f>
        <v>0</v>
      </c>
      <c r="K10352" s="55" t="s">
        <v>5571</v>
      </c>
      <c r="L10352">
        <f>IF(H10352="PM10-PRI",VLOOKUP(A10352,'County Emission Factors'!A$2:E$3145,5,FALSE),IF(H10352="PM10-FIL",VLOOKUP(A10352,'County Emission Factors'!A$2:E$3145,5,FALSE),VLOOKUP(A10352,'County Emission Factors'!A$2:F$3145,6,FALSE)))</f>
        <v>0.28379387602688588</v>
      </c>
      <c r="M10352" s="56" t="s">
        <v>5572</v>
      </c>
      <c r="N10352" t="s">
        <v>5571</v>
      </c>
      <c r="O10352">
        <f t="shared" si="167"/>
        <v>0</v>
      </c>
      <c r="P10352" t="s">
        <v>5572</v>
      </c>
    </row>
    <row r="10353" spans="1:16">
      <c r="A10353" s="54" t="s">
        <v>2668</v>
      </c>
      <c r="B10353" s="54" t="s">
        <v>3066</v>
      </c>
      <c r="C10353" s="54" t="s">
        <v>5221</v>
      </c>
      <c r="D10353" s="54" t="s">
        <v>2902</v>
      </c>
      <c r="E10353" s="54" t="s">
        <v>5268</v>
      </c>
      <c r="F10353" s="54" t="s">
        <v>3690</v>
      </c>
      <c r="G10353" s="54">
        <v>2311020000</v>
      </c>
      <c r="H10353" s="54" t="s">
        <v>3697</v>
      </c>
      <c r="I10353" s="54" t="s">
        <v>3698</v>
      </c>
      <c r="J10353">
        <f>VLOOKUP(A10353,'County Acres Disturbed'!$A$2:$E$3146,5,FALSE)</f>
        <v>0</v>
      </c>
      <c r="K10353" s="55" t="s">
        <v>5571</v>
      </c>
      <c r="L10353">
        <f>IF(H10353="PM10-PRI",VLOOKUP(A10353,'County Emission Factors'!A$2:E$3145,5,FALSE),IF(H10353="PM10-FIL",VLOOKUP(A10353,'County Emission Factors'!A$2:E$3145,5,FALSE),VLOOKUP(A10353,'County Emission Factors'!A$2:F$3145,6,FALSE)))</f>
        <v>2.8379387602688589E-2</v>
      </c>
      <c r="M10353" s="56" t="s">
        <v>5572</v>
      </c>
      <c r="N10353" t="s">
        <v>5571</v>
      </c>
      <c r="O10353">
        <f t="shared" si="167"/>
        <v>0</v>
      </c>
      <c r="P10353" t="s">
        <v>5572</v>
      </c>
    </row>
    <row r="10354" spans="1:16">
      <c r="A10354" s="54" t="s">
        <v>1642</v>
      </c>
      <c r="B10354" s="54" t="s">
        <v>3066</v>
      </c>
      <c r="C10354" s="54" t="s">
        <v>5221</v>
      </c>
      <c r="D10354" s="54" t="s">
        <v>2903</v>
      </c>
      <c r="E10354" s="54" t="s">
        <v>4003</v>
      </c>
      <c r="F10354" s="54" t="s">
        <v>3690</v>
      </c>
      <c r="G10354" s="54">
        <v>2311020000</v>
      </c>
      <c r="H10354" s="54" t="s">
        <v>3691</v>
      </c>
      <c r="I10354" s="54" t="s">
        <v>3692</v>
      </c>
      <c r="J10354">
        <f>VLOOKUP(A10354,'County Acres Disturbed'!$A$2:$E$3146,5,FALSE)</f>
        <v>0</v>
      </c>
      <c r="K10354" s="55" t="s">
        <v>5571</v>
      </c>
      <c r="L10354">
        <f>IF(H10354="PM10-PRI",VLOOKUP(A10354,'County Emission Factors'!A$2:E$3145,5,FALSE),IF(H10354="PM10-FIL",VLOOKUP(A10354,'County Emission Factors'!A$2:E$3145,5,FALSE),VLOOKUP(A10354,'County Emission Factors'!A$2:F$3145,6,FALSE)))</f>
        <v>0.32466019417475717</v>
      </c>
      <c r="M10354" s="56" t="s">
        <v>5572</v>
      </c>
      <c r="N10354" t="s">
        <v>5571</v>
      </c>
      <c r="O10354">
        <f t="shared" si="167"/>
        <v>0</v>
      </c>
      <c r="P10354" t="s">
        <v>5572</v>
      </c>
    </row>
    <row r="10355" spans="1:16">
      <c r="A10355" s="54" t="s">
        <v>1642</v>
      </c>
      <c r="B10355" s="54" t="s">
        <v>3066</v>
      </c>
      <c r="C10355" s="54" t="s">
        <v>5221</v>
      </c>
      <c r="D10355" s="54" t="s">
        <v>2903</v>
      </c>
      <c r="E10355" s="54" t="s">
        <v>4003</v>
      </c>
      <c r="F10355" s="54" t="s">
        <v>3690</v>
      </c>
      <c r="G10355" s="54">
        <v>2311020000</v>
      </c>
      <c r="H10355" s="54" t="s">
        <v>3693</v>
      </c>
      <c r="I10355" s="54" t="s">
        <v>3694</v>
      </c>
      <c r="J10355">
        <f>VLOOKUP(A10355,'County Acres Disturbed'!$A$2:$E$3146,5,FALSE)</f>
        <v>0</v>
      </c>
      <c r="K10355" s="55" t="s">
        <v>5571</v>
      </c>
      <c r="L10355">
        <f>IF(H10355="PM10-PRI",VLOOKUP(A10355,'County Emission Factors'!A$2:E$3145,5,FALSE),IF(H10355="PM10-FIL",VLOOKUP(A10355,'County Emission Factors'!A$2:E$3145,5,FALSE),VLOOKUP(A10355,'County Emission Factors'!A$2:F$3145,6,FALSE)))</f>
        <v>3.2466019417475719E-2</v>
      </c>
      <c r="M10355" s="56" t="s">
        <v>5572</v>
      </c>
      <c r="N10355" t="s">
        <v>5571</v>
      </c>
      <c r="O10355">
        <f t="shared" si="167"/>
        <v>0</v>
      </c>
      <c r="P10355" t="s">
        <v>5572</v>
      </c>
    </row>
    <row r="10356" spans="1:16">
      <c r="A10356" s="54" t="s">
        <v>1642</v>
      </c>
      <c r="B10356" s="54" t="s">
        <v>3066</v>
      </c>
      <c r="C10356" s="54" t="s">
        <v>5221</v>
      </c>
      <c r="D10356" s="54" t="s">
        <v>2903</v>
      </c>
      <c r="E10356" s="54" t="s">
        <v>4003</v>
      </c>
      <c r="F10356" s="54" t="s">
        <v>3690</v>
      </c>
      <c r="G10356" s="54">
        <v>2311020000</v>
      </c>
      <c r="H10356" s="54" t="s">
        <v>3695</v>
      </c>
      <c r="I10356" s="54" t="s">
        <v>3696</v>
      </c>
      <c r="J10356">
        <f>VLOOKUP(A10356,'County Acres Disturbed'!$A$2:$E$3146,5,FALSE)</f>
        <v>0</v>
      </c>
      <c r="K10356" s="55" t="s">
        <v>5571</v>
      </c>
      <c r="L10356">
        <f>IF(H10356="PM10-PRI",VLOOKUP(A10356,'County Emission Factors'!A$2:E$3145,5,FALSE),IF(H10356="PM10-FIL",VLOOKUP(A10356,'County Emission Factors'!A$2:E$3145,5,FALSE),VLOOKUP(A10356,'County Emission Factors'!A$2:F$3145,6,FALSE)))</f>
        <v>0.32466019417475717</v>
      </c>
      <c r="M10356" s="56" t="s">
        <v>5572</v>
      </c>
      <c r="N10356" t="s">
        <v>5571</v>
      </c>
      <c r="O10356">
        <f t="shared" si="167"/>
        <v>0</v>
      </c>
      <c r="P10356" t="s">
        <v>5572</v>
      </c>
    </row>
    <row r="10357" spans="1:16">
      <c r="A10357" s="54" t="s">
        <v>1642</v>
      </c>
      <c r="B10357" s="54" t="s">
        <v>3066</v>
      </c>
      <c r="C10357" s="54" t="s">
        <v>5221</v>
      </c>
      <c r="D10357" s="54" t="s">
        <v>2903</v>
      </c>
      <c r="E10357" s="54" t="s">
        <v>4003</v>
      </c>
      <c r="F10357" s="54" t="s">
        <v>3690</v>
      </c>
      <c r="G10357" s="54">
        <v>2311020000</v>
      </c>
      <c r="H10357" s="54" t="s">
        <v>3697</v>
      </c>
      <c r="I10357" s="54" t="s">
        <v>3698</v>
      </c>
      <c r="J10357">
        <f>VLOOKUP(A10357,'County Acres Disturbed'!$A$2:$E$3146,5,FALSE)</f>
        <v>0</v>
      </c>
      <c r="K10357" s="55" t="s">
        <v>5571</v>
      </c>
      <c r="L10357">
        <f>IF(H10357="PM10-PRI",VLOOKUP(A10357,'County Emission Factors'!A$2:E$3145,5,FALSE),IF(H10357="PM10-FIL",VLOOKUP(A10357,'County Emission Factors'!A$2:E$3145,5,FALSE),VLOOKUP(A10357,'County Emission Factors'!A$2:F$3145,6,FALSE)))</f>
        <v>3.2466019417475719E-2</v>
      </c>
      <c r="M10357" s="56" t="s">
        <v>5572</v>
      </c>
      <c r="N10357" t="s">
        <v>5571</v>
      </c>
      <c r="O10357">
        <f t="shared" si="167"/>
        <v>0</v>
      </c>
      <c r="P10357" t="s">
        <v>5572</v>
      </c>
    </row>
    <row r="10358" spans="1:16">
      <c r="A10358" s="54" t="s">
        <v>1643</v>
      </c>
      <c r="B10358" s="54" t="s">
        <v>3066</v>
      </c>
      <c r="C10358" s="54" t="s">
        <v>5221</v>
      </c>
      <c r="D10358" s="54" t="s">
        <v>2904</v>
      </c>
      <c r="E10358" s="54" t="s">
        <v>5269</v>
      </c>
      <c r="F10358" s="54" t="s">
        <v>3690</v>
      </c>
      <c r="G10358" s="54">
        <v>2311020000</v>
      </c>
      <c r="H10358" s="54" t="s">
        <v>3691</v>
      </c>
      <c r="I10358" s="54" t="s">
        <v>3692</v>
      </c>
      <c r="J10358">
        <f>VLOOKUP(A10358,'County Acres Disturbed'!$A$2:$E$3146,5,FALSE)</f>
        <v>244.71009870494501</v>
      </c>
      <c r="K10358" s="55" t="s">
        <v>5571</v>
      </c>
      <c r="L10358">
        <f>IF(H10358="PM10-PRI",VLOOKUP(A10358,'County Emission Factors'!A$2:E$3145,5,FALSE),IF(H10358="PM10-FIL",VLOOKUP(A10358,'County Emission Factors'!A$2:E$3145,5,FALSE),VLOOKUP(A10358,'County Emission Factors'!A$2:F$3145,6,FALSE)))</f>
        <v>0.28379387602688583</v>
      </c>
      <c r="M10358" s="56" t="s">
        <v>5572</v>
      </c>
      <c r="N10358" t="s">
        <v>5571</v>
      </c>
      <c r="O10358">
        <f t="shared" si="167"/>
        <v>69.447227414398156</v>
      </c>
      <c r="P10358" t="s">
        <v>5572</v>
      </c>
    </row>
    <row r="10359" spans="1:16">
      <c r="A10359" s="54" t="s">
        <v>1643</v>
      </c>
      <c r="B10359" s="54" t="s">
        <v>3066</v>
      </c>
      <c r="C10359" s="54" t="s">
        <v>5221</v>
      </c>
      <c r="D10359" s="54" t="s">
        <v>2904</v>
      </c>
      <c r="E10359" s="54" t="s">
        <v>5269</v>
      </c>
      <c r="F10359" s="54" t="s">
        <v>3690</v>
      </c>
      <c r="G10359" s="54">
        <v>2311020000</v>
      </c>
      <c r="H10359" s="54" t="s">
        <v>3693</v>
      </c>
      <c r="I10359" s="54" t="s">
        <v>3694</v>
      </c>
      <c r="J10359">
        <f>VLOOKUP(A10359,'County Acres Disturbed'!$A$2:$E$3146,5,FALSE)</f>
        <v>244.71009870494501</v>
      </c>
      <c r="K10359" s="55" t="s">
        <v>5571</v>
      </c>
      <c r="L10359">
        <f>IF(H10359="PM10-PRI",VLOOKUP(A10359,'County Emission Factors'!A$2:E$3145,5,FALSE),IF(H10359="PM10-FIL",VLOOKUP(A10359,'County Emission Factors'!A$2:E$3145,5,FALSE),VLOOKUP(A10359,'County Emission Factors'!A$2:F$3145,6,FALSE)))</f>
        <v>2.8379387602688586E-2</v>
      </c>
      <c r="M10359" s="56" t="s">
        <v>5572</v>
      </c>
      <c r="N10359" t="s">
        <v>5571</v>
      </c>
      <c r="O10359">
        <f t="shared" si="167"/>
        <v>6.9447227414398167</v>
      </c>
      <c r="P10359" t="s">
        <v>5572</v>
      </c>
    </row>
    <row r="10360" spans="1:16">
      <c r="A10360" s="54" t="s">
        <v>1643</v>
      </c>
      <c r="B10360" s="54" t="s">
        <v>3066</v>
      </c>
      <c r="C10360" s="54" t="s">
        <v>5221</v>
      </c>
      <c r="D10360" s="54" t="s">
        <v>2904</v>
      </c>
      <c r="E10360" s="54" t="s">
        <v>5269</v>
      </c>
      <c r="F10360" s="54" t="s">
        <v>3690</v>
      </c>
      <c r="G10360" s="54">
        <v>2311020000</v>
      </c>
      <c r="H10360" s="54" t="s">
        <v>3695</v>
      </c>
      <c r="I10360" s="54" t="s">
        <v>3696</v>
      </c>
      <c r="J10360">
        <f>VLOOKUP(A10360,'County Acres Disturbed'!$A$2:$E$3146,5,FALSE)</f>
        <v>244.71009870494501</v>
      </c>
      <c r="K10360" s="55" t="s">
        <v>5571</v>
      </c>
      <c r="L10360">
        <f>IF(H10360="PM10-PRI",VLOOKUP(A10360,'County Emission Factors'!A$2:E$3145,5,FALSE),IF(H10360="PM10-FIL",VLOOKUP(A10360,'County Emission Factors'!A$2:E$3145,5,FALSE),VLOOKUP(A10360,'County Emission Factors'!A$2:F$3145,6,FALSE)))</f>
        <v>0.28379387602688583</v>
      </c>
      <c r="M10360" s="56" t="s">
        <v>5572</v>
      </c>
      <c r="N10360" t="s">
        <v>5571</v>
      </c>
      <c r="O10360">
        <f t="shared" si="167"/>
        <v>69.447227414398156</v>
      </c>
      <c r="P10360" t="s">
        <v>5572</v>
      </c>
    </row>
    <row r="10361" spans="1:16">
      <c r="A10361" s="54" t="s">
        <v>1643</v>
      </c>
      <c r="B10361" s="54" t="s">
        <v>3066</v>
      </c>
      <c r="C10361" s="54" t="s">
        <v>5221</v>
      </c>
      <c r="D10361" s="54" t="s">
        <v>2904</v>
      </c>
      <c r="E10361" s="54" t="s">
        <v>5269</v>
      </c>
      <c r="F10361" s="54" t="s">
        <v>3690</v>
      </c>
      <c r="G10361" s="54">
        <v>2311020000</v>
      </c>
      <c r="H10361" s="54" t="s">
        <v>3697</v>
      </c>
      <c r="I10361" s="54" t="s">
        <v>3698</v>
      </c>
      <c r="J10361">
        <f>VLOOKUP(A10361,'County Acres Disturbed'!$A$2:$E$3146,5,FALSE)</f>
        <v>244.71009870494501</v>
      </c>
      <c r="K10361" s="55" t="s">
        <v>5571</v>
      </c>
      <c r="L10361">
        <f>IF(H10361="PM10-PRI",VLOOKUP(A10361,'County Emission Factors'!A$2:E$3145,5,FALSE),IF(H10361="PM10-FIL",VLOOKUP(A10361,'County Emission Factors'!A$2:E$3145,5,FALSE),VLOOKUP(A10361,'County Emission Factors'!A$2:F$3145,6,FALSE)))</f>
        <v>2.8379387602688586E-2</v>
      </c>
      <c r="M10361" s="56" t="s">
        <v>5572</v>
      </c>
      <c r="N10361" t="s">
        <v>5571</v>
      </c>
      <c r="O10361">
        <f t="shared" si="167"/>
        <v>6.9447227414398167</v>
      </c>
      <c r="P10361" t="s">
        <v>5572</v>
      </c>
    </row>
    <row r="10362" spans="1:16">
      <c r="A10362" s="54" t="s">
        <v>1644</v>
      </c>
      <c r="B10362" s="54" t="s">
        <v>3066</v>
      </c>
      <c r="C10362" s="54" t="s">
        <v>5221</v>
      </c>
      <c r="D10362" s="54" t="s">
        <v>2937</v>
      </c>
      <c r="E10362" s="54" t="s">
        <v>5270</v>
      </c>
      <c r="F10362" s="54" t="s">
        <v>3690</v>
      </c>
      <c r="G10362" s="54">
        <v>2311020000</v>
      </c>
      <c r="H10362" s="54" t="s">
        <v>3691</v>
      </c>
      <c r="I10362" s="54" t="s">
        <v>3692</v>
      </c>
      <c r="J10362">
        <f>VLOOKUP(A10362,'County Acres Disturbed'!$A$2:$E$3146,5,FALSE)</f>
        <v>989.17123179632438</v>
      </c>
      <c r="K10362" s="55" t="s">
        <v>5571</v>
      </c>
      <c r="L10362">
        <f>IF(H10362="PM10-PRI",VLOOKUP(A10362,'County Emission Factors'!A$2:E$3145,5,FALSE),IF(H10362="PM10-FIL",VLOOKUP(A10362,'County Emission Factors'!A$2:E$3145,5,FALSE),VLOOKUP(A10362,'County Emission Factors'!A$2:F$3145,6,FALSE)))</f>
        <v>0.28379387602688583</v>
      </c>
      <c r="M10362" s="56" t="s">
        <v>5572</v>
      </c>
      <c r="N10362" t="s">
        <v>5571</v>
      </c>
      <c r="O10362">
        <f t="shared" si="167"/>
        <v>280.72073792576805</v>
      </c>
      <c r="P10362" t="s">
        <v>5572</v>
      </c>
    </row>
    <row r="10363" spans="1:16">
      <c r="A10363" s="54" t="s">
        <v>1644</v>
      </c>
      <c r="B10363" s="54" t="s">
        <v>3066</v>
      </c>
      <c r="C10363" s="54" t="s">
        <v>5221</v>
      </c>
      <c r="D10363" s="54" t="s">
        <v>2937</v>
      </c>
      <c r="E10363" s="54" t="s">
        <v>5270</v>
      </c>
      <c r="F10363" s="54" t="s">
        <v>3690</v>
      </c>
      <c r="G10363" s="54">
        <v>2311020000</v>
      </c>
      <c r="H10363" s="54" t="s">
        <v>3693</v>
      </c>
      <c r="I10363" s="54" t="s">
        <v>3694</v>
      </c>
      <c r="J10363">
        <f>VLOOKUP(A10363,'County Acres Disturbed'!$A$2:$E$3146,5,FALSE)</f>
        <v>989.17123179632438</v>
      </c>
      <c r="K10363" s="55" t="s">
        <v>5571</v>
      </c>
      <c r="L10363">
        <f>IF(H10363="PM10-PRI",VLOOKUP(A10363,'County Emission Factors'!A$2:E$3145,5,FALSE),IF(H10363="PM10-FIL",VLOOKUP(A10363,'County Emission Factors'!A$2:E$3145,5,FALSE),VLOOKUP(A10363,'County Emission Factors'!A$2:F$3145,6,FALSE)))</f>
        <v>2.8379387602688586E-2</v>
      </c>
      <c r="M10363" s="56" t="s">
        <v>5572</v>
      </c>
      <c r="N10363" t="s">
        <v>5571</v>
      </c>
      <c r="O10363">
        <f t="shared" si="167"/>
        <v>28.072073792576806</v>
      </c>
      <c r="P10363" t="s">
        <v>5572</v>
      </c>
    </row>
    <row r="10364" spans="1:16">
      <c r="A10364" s="54" t="s">
        <v>1644</v>
      </c>
      <c r="B10364" s="54" t="s">
        <v>3066</v>
      </c>
      <c r="C10364" s="54" t="s">
        <v>5221</v>
      </c>
      <c r="D10364" s="54" t="s">
        <v>2937</v>
      </c>
      <c r="E10364" s="54" t="s">
        <v>5270</v>
      </c>
      <c r="F10364" s="54" t="s">
        <v>3690</v>
      </c>
      <c r="G10364" s="54">
        <v>2311020000</v>
      </c>
      <c r="H10364" s="54" t="s">
        <v>3695</v>
      </c>
      <c r="I10364" s="54" t="s">
        <v>3696</v>
      </c>
      <c r="J10364">
        <f>VLOOKUP(A10364,'County Acres Disturbed'!$A$2:$E$3146,5,FALSE)</f>
        <v>989.17123179632438</v>
      </c>
      <c r="K10364" s="55" t="s">
        <v>5571</v>
      </c>
      <c r="L10364">
        <f>IF(H10364="PM10-PRI",VLOOKUP(A10364,'County Emission Factors'!A$2:E$3145,5,FALSE),IF(H10364="PM10-FIL",VLOOKUP(A10364,'County Emission Factors'!A$2:E$3145,5,FALSE),VLOOKUP(A10364,'County Emission Factors'!A$2:F$3145,6,FALSE)))</f>
        <v>0.28379387602688583</v>
      </c>
      <c r="M10364" s="56" t="s">
        <v>5572</v>
      </c>
      <c r="N10364" t="s">
        <v>5571</v>
      </c>
      <c r="O10364">
        <f t="shared" si="167"/>
        <v>280.72073792576805</v>
      </c>
      <c r="P10364" t="s">
        <v>5572</v>
      </c>
    </row>
    <row r="10365" spans="1:16">
      <c r="A10365" s="54" t="s">
        <v>1644</v>
      </c>
      <c r="B10365" s="54" t="s">
        <v>3066</v>
      </c>
      <c r="C10365" s="54" t="s">
        <v>5221</v>
      </c>
      <c r="D10365" s="54" t="s">
        <v>2937</v>
      </c>
      <c r="E10365" s="54" t="s">
        <v>5270</v>
      </c>
      <c r="F10365" s="54" t="s">
        <v>3690</v>
      </c>
      <c r="G10365" s="54">
        <v>2311020000</v>
      </c>
      <c r="H10365" s="54" t="s">
        <v>3697</v>
      </c>
      <c r="I10365" s="54" t="s">
        <v>3698</v>
      </c>
      <c r="J10365">
        <f>VLOOKUP(A10365,'County Acres Disturbed'!$A$2:$E$3146,5,FALSE)</f>
        <v>989.17123179632438</v>
      </c>
      <c r="K10365" s="55" t="s">
        <v>5571</v>
      </c>
      <c r="L10365">
        <f>IF(H10365="PM10-PRI",VLOOKUP(A10365,'County Emission Factors'!A$2:E$3145,5,FALSE),IF(H10365="PM10-FIL",VLOOKUP(A10365,'County Emission Factors'!A$2:E$3145,5,FALSE),VLOOKUP(A10365,'County Emission Factors'!A$2:F$3145,6,FALSE)))</f>
        <v>2.8379387602688586E-2</v>
      </c>
      <c r="M10365" s="56" t="s">
        <v>5572</v>
      </c>
      <c r="N10365" t="s">
        <v>5571</v>
      </c>
      <c r="O10365">
        <f t="shared" si="167"/>
        <v>28.072073792576806</v>
      </c>
      <c r="P10365" t="s">
        <v>5572</v>
      </c>
    </row>
    <row r="10366" spans="1:16">
      <c r="A10366" s="54" t="s">
        <v>2669</v>
      </c>
      <c r="B10366" s="54" t="s">
        <v>3066</v>
      </c>
      <c r="C10366" s="54" t="s">
        <v>5221</v>
      </c>
      <c r="D10366" s="54" t="s">
        <v>2956</v>
      </c>
      <c r="E10366" s="54" t="s">
        <v>4202</v>
      </c>
      <c r="F10366" s="54" t="s">
        <v>3690</v>
      </c>
      <c r="G10366" s="54">
        <v>2311020000</v>
      </c>
      <c r="H10366" s="54" t="s">
        <v>3691</v>
      </c>
      <c r="I10366" s="54" t="s">
        <v>3692</v>
      </c>
      <c r="J10366">
        <f>VLOOKUP(A10366,'County Acres Disturbed'!$A$2:$E$3146,5,FALSE)</f>
        <v>0</v>
      </c>
      <c r="K10366" s="55" t="s">
        <v>5571</v>
      </c>
      <c r="L10366">
        <f>IF(H10366="PM10-PRI",VLOOKUP(A10366,'County Emission Factors'!A$2:E$3145,5,FALSE),IF(H10366="PM10-FIL",VLOOKUP(A10366,'County Emission Factors'!A$2:E$3145,5,FALSE),VLOOKUP(A10366,'County Emission Factors'!A$2:F$3145,6,FALSE)))</f>
        <v>0.28379387602688583</v>
      </c>
      <c r="M10366" s="56" t="s">
        <v>5572</v>
      </c>
      <c r="N10366" t="s">
        <v>5571</v>
      </c>
      <c r="O10366">
        <f t="shared" si="167"/>
        <v>0</v>
      </c>
      <c r="P10366" t="s">
        <v>5572</v>
      </c>
    </row>
    <row r="10367" spans="1:16">
      <c r="A10367" s="54" t="s">
        <v>2669</v>
      </c>
      <c r="B10367" s="54" t="s">
        <v>3066</v>
      </c>
      <c r="C10367" s="54" t="s">
        <v>5221</v>
      </c>
      <c r="D10367" s="54" t="s">
        <v>2956</v>
      </c>
      <c r="E10367" s="54" t="s">
        <v>4202</v>
      </c>
      <c r="F10367" s="54" t="s">
        <v>3690</v>
      </c>
      <c r="G10367" s="54">
        <v>2311020000</v>
      </c>
      <c r="H10367" s="54" t="s">
        <v>3693</v>
      </c>
      <c r="I10367" s="54" t="s">
        <v>3694</v>
      </c>
      <c r="J10367">
        <f>VLOOKUP(A10367,'County Acres Disturbed'!$A$2:$E$3146,5,FALSE)</f>
        <v>0</v>
      </c>
      <c r="K10367" s="55" t="s">
        <v>5571</v>
      </c>
      <c r="L10367">
        <f>IF(H10367="PM10-PRI",VLOOKUP(A10367,'County Emission Factors'!A$2:E$3145,5,FALSE),IF(H10367="PM10-FIL",VLOOKUP(A10367,'County Emission Factors'!A$2:E$3145,5,FALSE),VLOOKUP(A10367,'County Emission Factors'!A$2:F$3145,6,FALSE)))</f>
        <v>2.8379387602688586E-2</v>
      </c>
      <c r="M10367" s="56" t="s">
        <v>5572</v>
      </c>
      <c r="N10367" t="s">
        <v>5571</v>
      </c>
      <c r="O10367">
        <f t="shared" si="167"/>
        <v>0</v>
      </c>
      <c r="P10367" t="s">
        <v>5572</v>
      </c>
    </row>
    <row r="10368" spans="1:16">
      <c r="A10368" s="54" t="s">
        <v>2669</v>
      </c>
      <c r="B10368" s="54" t="s">
        <v>3066</v>
      </c>
      <c r="C10368" s="54" t="s">
        <v>5221</v>
      </c>
      <c r="D10368" s="54" t="s">
        <v>2956</v>
      </c>
      <c r="E10368" s="54" t="s">
        <v>4202</v>
      </c>
      <c r="F10368" s="54" t="s">
        <v>3690</v>
      </c>
      <c r="G10368" s="54">
        <v>2311020000</v>
      </c>
      <c r="H10368" s="54" t="s">
        <v>3695</v>
      </c>
      <c r="I10368" s="54" t="s">
        <v>3696</v>
      </c>
      <c r="J10368">
        <f>VLOOKUP(A10368,'County Acres Disturbed'!$A$2:$E$3146,5,FALSE)</f>
        <v>0</v>
      </c>
      <c r="K10368" s="55" t="s">
        <v>5571</v>
      </c>
      <c r="L10368">
        <f>IF(H10368="PM10-PRI",VLOOKUP(A10368,'County Emission Factors'!A$2:E$3145,5,FALSE),IF(H10368="PM10-FIL",VLOOKUP(A10368,'County Emission Factors'!A$2:E$3145,5,FALSE),VLOOKUP(A10368,'County Emission Factors'!A$2:F$3145,6,FALSE)))</f>
        <v>0.28379387602688583</v>
      </c>
      <c r="M10368" s="56" t="s">
        <v>5572</v>
      </c>
      <c r="N10368" t="s">
        <v>5571</v>
      </c>
      <c r="O10368">
        <f t="shared" si="167"/>
        <v>0</v>
      </c>
      <c r="P10368" t="s">
        <v>5572</v>
      </c>
    </row>
    <row r="10369" spans="1:16">
      <c r="A10369" s="54" t="s">
        <v>2669</v>
      </c>
      <c r="B10369" s="54" t="s">
        <v>3066</v>
      </c>
      <c r="C10369" s="54" t="s">
        <v>5221</v>
      </c>
      <c r="D10369" s="54" t="s">
        <v>2956</v>
      </c>
      <c r="E10369" s="54" t="s">
        <v>4202</v>
      </c>
      <c r="F10369" s="54" t="s">
        <v>3690</v>
      </c>
      <c r="G10369" s="54">
        <v>2311020000</v>
      </c>
      <c r="H10369" s="54" t="s">
        <v>3697</v>
      </c>
      <c r="I10369" s="54" t="s">
        <v>3698</v>
      </c>
      <c r="J10369">
        <f>VLOOKUP(A10369,'County Acres Disturbed'!$A$2:$E$3146,5,FALSE)</f>
        <v>0</v>
      </c>
      <c r="K10369" s="55" t="s">
        <v>5571</v>
      </c>
      <c r="L10369">
        <f>IF(H10369="PM10-PRI",VLOOKUP(A10369,'County Emission Factors'!A$2:E$3145,5,FALSE),IF(H10369="PM10-FIL",VLOOKUP(A10369,'County Emission Factors'!A$2:E$3145,5,FALSE),VLOOKUP(A10369,'County Emission Factors'!A$2:F$3145,6,FALSE)))</f>
        <v>2.8379387602688586E-2</v>
      </c>
      <c r="M10369" s="56" t="s">
        <v>5572</v>
      </c>
      <c r="N10369" t="s">
        <v>5571</v>
      </c>
      <c r="O10369">
        <f t="shared" si="167"/>
        <v>0</v>
      </c>
      <c r="P10369" t="s">
        <v>5572</v>
      </c>
    </row>
    <row r="10370" spans="1:16">
      <c r="A10370" s="54" t="s">
        <v>1645</v>
      </c>
      <c r="B10370" s="54" t="s">
        <v>3066</v>
      </c>
      <c r="C10370" s="54" t="s">
        <v>5221</v>
      </c>
      <c r="D10370" s="54" t="s">
        <v>2938</v>
      </c>
      <c r="E10370" s="54" t="s">
        <v>4343</v>
      </c>
      <c r="F10370" s="54" t="s">
        <v>3690</v>
      </c>
      <c r="G10370" s="54">
        <v>2311020000</v>
      </c>
      <c r="H10370" s="54" t="s">
        <v>3691</v>
      </c>
      <c r="I10370" s="54" t="s">
        <v>3692</v>
      </c>
      <c r="J10370">
        <f>VLOOKUP(A10370,'County Acres Disturbed'!$A$2:$E$3146,5,FALSE)</f>
        <v>962.86348626982624</v>
      </c>
      <c r="K10370" s="55" t="s">
        <v>5571</v>
      </c>
      <c r="L10370">
        <f>IF(H10370="PM10-PRI",VLOOKUP(A10370,'County Emission Factors'!A$2:E$3145,5,FALSE),IF(H10370="PM10-FIL",VLOOKUP(A10370,'County Emission Factors'!A$2:E$3145,5,FALSE),VLOOKUP(A10370,'County Emission Factors'!A$2:F$3145,6,FALSE)))</f>
        <v>0.28379387602688583</v>
      </c>
      <c r="M10370" s="56" t="s">
        <v>5572</v>
      </c>
      <c r="N10370" t="s">
        <v>5571</v>
      </c>
      <c r="O10370">
        <f t="shared" si="167"/>
        <v>273.25476085327415</v>
      </c>
      <c r="P10370" t="s">
        <v>5572</v>
      </c>
    </row>
    <row r="10371" spans="1:16">
      <c r="A10371" s="54" t="s">
        <v>1645</v>
      </c>
      <c r="B10371" s="54" t="s">
        <v>3066</v>
      </c>
      <c r="C10371" s="54" t="s">
        <v>5221</v>
      </c>
      <c r="D10371" s="54" t="s">
        <v>2938</v>
      </c>
      <c r="E10371" s="54" t="s">
        <v>4343</v>
      </c>
      <c r="F10371" s="54" t="s">
        <v>3690</v>
      </c>
      <c r="G10371" s="54">
        <v>2311020000</v>
      </c>
      <c r="H10371" s="54" t="s">
        <v>3693</v>
      </c>
      <c r="I10371" s="54" t="s">
        <v>3694</v>
      </c>
      <c r="J10371">
        <f>VLOOKUP(A10371,'County Acres Disturbed'!$A$2:$E$3146,5,FALSE)</f>
        <v>962.86348626982624</v>
      </c>
      <c r="K10371" s="55" t="s">
        <v>5571</v>
      </c>
      <c r="L10371">
        <f>IF(H10371="PM10-PRI",VLOOKUP(A10371,'County Emission Factors'!A$2:E$3145,5,FALSE),IF(H10371="PM10-FIL",VLOOKUP(A10371,'County Emission Factors'!A$2:E$3145,5,FALSE),VLOOKUP(A10371,'County Emission Factors'!A$2:F$3145,6,FALSE)))</f>
        <v>2.8379387602688586E-2</v>
      </c>
      <c r="M10371" s="56" t="s">
        <v>5572</v>
      </c>
      <c r="N10371" t="s">
        <v>5571</v>
      </c>
      <c r="O10371">
        <f t="shared" si="167"/>
        <v>27.325476085327416</v>
      </c>
      <c r="P10371" t="s">
        <v>5572</v>
      </c>
    </row>
    <row r="10372" spans="1:16">
      <c r="A10372" s="54" t="s">
        <v>1645</v>
      </c>
      <c r="B10372" s="54" t="s">
        <v>3066</v>
      </c>
      <c r="C10372" s="54" t="s">
        <v>5221</v>
      </c>
      <c r="D10372" s="54" t="s">
        <v>2938</v>
      </c>
      <c r="E10372" s="54" t="s">
        <v>4343</v>
      </c>
      <c r="F10372" s="54" t="s">
        <v>3690</v>
      </c>
      <c r="G10372" s="54">
        <v>2311020000</v>
      </c>
      <c r="H10372" s="54" t="s">
        <v>3695</v>
      </c>
      <c r="I10372" s="54" t="s">
        <v>3696</v>
      </c>
      <c r="J10372">
        <f>VLOOKUP(A10372,'County Acres Disturbed'!$A$2:$E$3146,5,FALSE)</f>
        <v>962.86348626982624</v>
      </c>
      <c r="K10372" s="55" t="s">
        <v>5571</v>
      </c>
      <c r="L10372">
        <f>IF(H10372="PM10-PRI",VLOOKUP(A10372,'County Emission Factors'!A$2:E$3145,5,FALSE),IF(H10372="PM10-FIL",VLOOKUP(A10372,'County Emission Factors'!A$2:E$3145,5,FALSE),VLOOKUP(A10372,'County Emission Factors'!A$2:F$3145,6,FALSE)))</f>
        <v>0.28379387602688583</v>
      </c>
      <c r="M10372" s="56" t="s">
        <v>5572</v>
      </c>
      <c r="N10372" t="s">
        <v>5571</v>
      </c>
      <c r="O10372">
        <f t="shared" si="167"/>
        <v>273.25476085327415</v>
      </c>
      <c r="P10372" t="s">
        <v>5572</v>
      </c>
    </row>
    <row r="10373" spans="1:16">
      <c r="A10373" s="54" t="s">
        <v>1645</v>
      </c>
      <c r="B10373" s="54" t="s">
        <v>3066</v>
      </c>
      <c r="C10373" s="54" t="s">
        <v>5221</v>
      </c>
      <c r="D10373" s="54" t="s">
        <v>2938</v>
      </c>
      <c r="E10373" s="54" t="s">
        <v>4343</v>
      </c>
      <c r="F10373" s="54" t="s">
        <v>3690</v>
      </c>
      <c r="G10373" s="54">
        <v>2311020000</v>
      </c>
      <c r="H10373" s="54" t="s">
        <v>3697</v>
      </c>
      <c r="I10373" s="54" t="s">
        <v>3698</v>
      </c>
      <c r="J10373">
        <f>VLOOKUP(A10373,'County Acres Disturbed'!$A$2:$E$3146,5,FALSE)</f>
        <v>962.86348626982624</v>
      </c>
      <c r="K10373" s="55" t="s">
        <v>5571</v>
      </c>
      <c r="L10373">
        <f>IF(H10373="PM10-PRI",VLOOKUP(A10373,'County Emission Factors'!A$2:E$3145,5,FALSE),IF(H10373="PM10-FIL",VLOOKUP(A10373,'County Emission Factors'!A$2:E$3145,5,FALSE),VLOOKUP(A10373,'County Emission Factors'!A$2:F$3145,6,FALSE)))</f>
        <v>2.8379387602688586E-2</v>
      </c>
      <c r="M10373" s="56" t="s">
        <v>5572</v>
      </c>
      <c r="N10373" t="s">
        <v>5571</v>
      </c>
      <c r="O10373">
        <f t="shared" si="167"/>
        <v>27.325476085327416</v>
      </c>
      <c r="P10373" t="s">
        <v>5572</v>
      </c>
    </row>
    <row r="10374" spans="1:16">
      <c r="A10374" s="54" t="s">
        <v>1646</v>
      </c>
      <c r="B10374" s="54" t="s">
        <v>3066</v>
      </c>
      <c r="C10374" s="54" t="s">
        <v>5221</v>
      </c>
      <c r="D10374" s="54" t="s">
        <v>2941</v>
      </c>
      <c r="E10374" s="54" t="s">
        <v>3941</v>
      </c>
      <c r="F10374" s="54" t="s">
        <v>3690</v>
      </c>
      <c r="G10374" s="54">
        <v>2311020000</v>
      </c>
      <c r="H10374" s="54" t="s">
        <v>3691</v>
      </c>
      <c r="I10374" s="54" t="s">
        <v>3692</v>
      </c>
      <c r="J10374">
        <f>VLOOKUP(A10374,'County Acres Disturbed'!$A$2:$E$3146,5,FALSE)</f>
        <v>6192.8432969376272</v>
      </c>
      <c r="K10374" s="55" t="s">
        <v>5571</v>
      </c>
      <c r="L10374">
        <f>IF(H10374="PM10-PRI",VLOOKUP(A10374,'County Emission Factors'!A$2:E$3145,5,FALSE),IF(H10374="PM10-FIL",VLOOKUP(A10374,'County Emission Factors'!A$2:E$3145,5,FALSE),VLOOKUP(A10374,'County Emission Factors'!A$2:F$3145,6,FALSE)))</f>
        <v>0.28379387602688583</v>
      </c>
      <c r="M10374" s="56" t="s">
        <v>5572</v>
      </c>
      <c r="N10374" t="s">
        <v>5571</v>
      </c>
      <c r="O10374">
        <f t="shared" si="167"/>
        <v>1757.4910028650479</v>
      </c>
      <c r="P10374" t="s">
        <v>5572</v>
      </c>
    </row>
    <row r="10375" spans="1:16">
      <c r="A10375" s="54" t="s">
        <v>1646</v>
      </c>
      <c r="B10375" s="54" t="s">
        <v>3066</v>
      </c>
      <c r="C10375" s="54" t="s">
        <v>5221</v>
      </c>
      <c r="D10375" s="54" t="s">
        <v>2941</v>
      </c>
      <c r="E10375" s="54" t="s">
        <v>3941</v>
      </c>
      <c r="F10375" s="54" t="s">
        <v>3690</v>
      </c>
      <c r="G10375" s="54">
        <v>2311020000</v>
      </c>
      <c r="H10375" s="54" t="s">
        <v>3693</v>
      </c>
      <c r="I10375" s="54" t="s">
        <v>3694</v>
      </c>
      <c r="J10375">
        <f>VLOOKUP(A10375,'County Acres Disturbed'!$A$2:$E$3146,5,FALSE)</f>
        <v>6192.8432969376272</v>
      </c>
      <c r="K10375" s="55" t="s">
        <v>5571</v>
      </c>
      <c r="L10375">
        <f>IF(H10375="PM10-PRI",VLOOKUP(A10375,'County Emission Factors'!A$2:E$3145,5,FALSE),IF(H10375="PM10-FIL",VLOOKUP(A10375,'County Emission Factors'!A$2:E$3145,5,FALSE),VLOOKUP(A10375,'County Emission Factors'!A$2:F$3145,6,FALSE)))</f>
        <v>2.8379387602688586E-2</v>
      </c>
      <c r="M10375" s="56" t="s">
        <v>5572</v>
      </c>
      <c r="N10375" t="s">
        <v>5571</v>
      </c>
      <c r="O10375">
        <f t="shared" si="167"/>
        <v>175.74910028650481</v>
      </c>
      <c r="P10375" t="s">
        <v>5572</v>
      </c>
    </row>
    <row r="10376" spans="1:16">
      <c r="A10376" s="54" t="s">
        <v>1646</v>
      </c>
      <c r="B10376" s="54" t="s">
        <v>3066</v>
      </c>
      <c r="C10376" s="54" t="s">
        <v>5221</v>
      </c>
      <c r="D10376" s="54" t="s">
        <v>2941</v>
      </c>
      <c r="E10376" s="54" t="s">
        <v>3941</v>
      </c>
      <c r="F10376" s="54" t="s">
        <v>3690</v>
      </c>
      <c r="G10376" s="54">
        <v>2311020000</v>
      </c>
      <c r="H10376" s="54" t="s">
        <v>3695</v>
      </c>
      <c r="I10376" s="54" t="s">
        <v>3696</v>
      </c>
      <c r="J10376">
        <f>VLOOKUP(A10376,'County Acres Disturbed'!$A$2:$E$3146,5,FALSE)</f>
        <v>6192.8432969376272</v>
      </c>
      <c r="K10376" s="55" t="s">
        <v>5571</v>
      </c>
      <c r="L10376">
        <f>IF(H10376="PM10-PRI",VLOOKUP(A10376,'County Emission Factors'!A$2:E$3145,5,FALSE),IF(H10376="PM10-FIL",VLOOKUP(A10376,'County Emission Factors'!A$2:E$3145,5,FALSE),VLOOKUP(A10376,'County Emission Factors'!A$2:F$3145,6,FALSE)))</f>
        <v>0.28379387602688583</v>
      </c>
      <c r="M10376" s="56" t="s">
        <v>5572</v>
      </c>
      <c r="N10376" t="s">
        <v>5571</v>
      </c>
      <c r="O10376">
        <f t="shared" si="167"/>
        <v>1757.4910028650479</v>
      </c>
      <c r="P10376" t="s">
        <v>5572</v>
      </c>
    </row>
    <row r="10377" spans="1:16">
      <c r="A10377" s="54" t="s">
        <v>1646</v>
      </c>
      <c r="B10377" s="54" t="s">
        <v>3066</v>
      </c>
      <c r="C10377" s="54" t="s">
        <v>5221</v>
      </c>
      <c r="D10377" s="54" t="s">
        <v>2941</v>
      </c>
      <c r="E10377" s="54" t="s">
        <v>3941</v>
      </c>
      <c r="F10377" s="54" t="s">
        <v>3690</v>
      </c>
      <c r="G10377" s="54">
        <v>2311020000</v>
      </c>
      <c r="H10377" s="54" t="s">
        <v>3697</v>
      </c>
      <c r="I10377" s="54" t="s">
        <v>3698</v>
      </c>
      <c r="J10377">
        <f>VLOOKUP(A10377,'County Acres Disturbed'!$A$2:$E$3146,5,FALSE)</f>
        <v>6192.8432969376272</v>
      </c>
      <c r="K10377" s="55" t="s">
        <v>5571</v>
      </c>
      <c r="L10377">
        <f>IF(H10377="PM10-PRI",VLOOKUP(A10377,'County Emission Factors'!A$2:E$3145,5,FALSE),IF(H10377="PM10-FIL",VLOOKUP(A10377,'County Emission Factors'!A$2:E$3145,5,FALSE),VLOOKUP(A10377,'County Emission Factors'!A$2:F$3145,6,FALSE)))</f>
        <v>2.8379387602688586E-2</v>
      </c>
      <c r="M10377" s="56" t="s">
        <v>5572</v>
      </c>
      <c r="N10377" t="s">
        <v>5571</v>
      </c>
      <c r="O10377">
        <f t="shared" si="167"/>
        <v>175.74910028650481</v>
      </c>
      <c r="P10377" t="s">
        <v>5572</v>
      </c>
    </row>
    <row r="10378" spans="1:16">
      <c r="A10378" s="54" t="s">
        <v>1647</v>
      </c>
      <c r="B10378" s="54" t="s">
        <v>3066</v>
      </c>
      <c r="C10378" s="54" t="s">
        <v>5221</v>
      </c>
      <c r="D10378" s="54" t="s">
        <v>2942</v>
      </c>
      <c r="E10378" s="54" t="s">
        <v>5271</v>
      </c>
      <c r="F10378" s="54" t="s">
        <v>3690</v>
      </c>
      <c r="G10378" s="54">
        <v>2311020000</v>
      </c>
      <c r="H10378" s="54" t="s">
        <v>3691</v>
      </c>
      <c r="I10378" s="54" t="s">
        <v>3692</v>
      </c>
      <c r="J10378">
        <f>VLOOKUP(A10378,'County Acres Disturbed'!$A$2:$E$3146,5,FALSE)</f>
        <v>244.71009870494501</v>
      </c>
      <c r="K10378" s="55" t="s">
        <v>5571</v>
      </c>
      <c r="L10378">
        <f>IF(H10378="PM10-PRI",VLOOKUP(A10378,'County Emission Factors'!A$2:E$3145,5,FALSE),IF(H10378="PM10-FIL",VLOOKUP(A10378,'County Emission Factors'!A$2:E$3145,5,FALSE),VLOOKUP(A10378,'County Emission Factors'!A$2:F$3145,6,FALSE)))</f>
        <v>0.32466019417475744</v>
      </c>
      <c r="M10378" s="56" t="s">
        <v>5572</v>
      </c>
      <c r="N10378" t="s">
        <v>5571</v>
      </c>
      <c r="O10378">
        <f t="shared" si="167"/>
        <v>79.44762816207151</v>
      </c>
      <c r="P10378" t="s">
        <v>5572</v>
      </c>
    </row>
    <row r="10379" spans="1:16">
      <c r="A10379" s="54" t="s">
        <v>1647</v>
      </c>
      <c r="B10379" s="54" t="s">
        <v>3066</v>
      </c>
      <c r="C10379" s="54" t="s">
        <v>5221</v>
      </c>
      <c r="D10379" s="54" t="s">
        <v>2942</v>
      </c>
      <c r="E10379" s="54" t="s">
        <v>5271</v>
      </c>
      <c r="F10379" s="54" t="s">
        <v>3690</v>
      </c>
      <c r="G10379" s="54">
        <v>2311020000</v>
      </c>
      <c r="H10379" s="54" t="s">
        <v>3693</v>
      </c>
      <c r="I10379" s="54" t="s">
        <v>3694</v>
      </c>
      <c r="J10379">
        <f>VLOOKUP(A10379,'County Acres Disturbed'!$A$2:$E$3146,5,FALSE)</f>
        <v>244.71009870494501</v>
      </c>
      <c r="K10379" s="55" t="s">
        <v>5571</v>
      </c>
      <c r="L10379">
        <f>IF(H10379="PM10-PRI",VLOOKUP(A10379,'County Emission Factors'!A$2:E$3145,5,FALSE),IF(H10379="PM10-FIL",VLOOKUP(A10379,'County Emission Factors'!A$2:E$3145,5,FALSE),VLOOKUP(A10379,'County Emission Factors'!A$2:F$3145,6,FALSE)))</f>
        <v>3.2466019417475747E-2</v>
      </c>
      <c r="M10379" s="56" t="s">
        <v>5572</v>
      </c>
      <c r="N10379" t="s">
        <v>5571</v>
      </c>
      <c r="O10379">
        <f t="shared" si="167"/>
        <v>7.9447628162071515</v>
      </c>
      <c r="P10379" t="s">
        <v>5572</v>
      </c>
    </row>
    <row r="10380" spans="1:16">
      <c r="A10380" s="54" t="s">
        <v>1647</v>
      </c>
      <c r="B10380" s="54" t="s">
        <v>3066</v>
      </c>
      <c r="C10380" s="54" t="s">
        <v>5221</v>
      </c>
      <c r="D10380" s="54" t="s">
        <v>2942</v>
      </c>
      <c r="E10380" s="54" t="s">
        <v>5271</v>
      </c>
      <c r="F10380" s="54" t="s">
        <v>3690</v>
      </c>
      <c r="G10380" s="54">
        <v>2311020000</v>
      </c>
      <c r="H10380" s="54" t="s">
        <v>3695</v>
      </c>
      <c r="I10380" s="54" t="s">
        <v>3696</v>
      </c>
      <c r="J10380">
        <f>VLOOKUP(A10380,'County Acres Disturbed'!$A$2:$E$3146,5,FALSE)</f>
        <v>244.71009870494501</v>
      </c>
      <c r="K10380" s="55" t="s">
        <v>5571</v>
      </c>
      <c r="L10380">
        <f>IF(H10380="PM10-PRI",VLOOKUP(A10380,'County Emission Factors'!A$2:E$3145,5,FALSE),IF(H10380="PM10-FIL",VLOOKUP(A10380,'County Emission Factors'!A$2:E$3145,5,FALSE),VLOOKUP(A10380,'County Emission Factors'!A$2:F$3145,6,FALSE)))</f>
        <v>0.32466019417475744</v>
      </c>
      <c r="M10380" s="56" t="s">
        <v>5572</v>
      </c>
      <c r="N10380" t="s">
        <v>5571</v>
      </c>
      <c r="O10380">
        <f t="shared" si="167"/>
        <v>79.44762816207151</v>
      </c>
      <c r="P10380" t="s">
        <v>5572</v>
      </c>
    </row>
    <row r="10381" spans="1:16">
      <c r="A10381" s="54" t="s">
        <v>1647</v>
      </c>
      <c r="B10381" s="54" t="s">
        <v>3066</v>
      </c>
      <c r="C10381" s="54" t="s">
        <v>5221</v>
      </c>
      <c r="D10381" s="54" t="s">
        <v>2942</v>
      </c>
      <c r="E10381" s="54" t="s">
        <v>5271</v>
      </c>
      <c r="F10381" s="54" t="s">
        <v>3690</v>
      </c>
      <c r="G10381" s="54">
        <v>2311020000</v>
      </c>
      <c r="H10381" s="54" t="s">
        <v>3697</v>
      </c>
      <c r="I10381" s="54" t="s">
        <v>3698</v>
      </c>
      <c r="J10381">
        <f>VLOOKUP(A10381,'County Acres Disturbed'!$A$2:$E$3146,5,FALSE)</f>
        <v>244.71009870494501</v>
      </c>
      <c r="K10381" s="55" t="s">
        <v>5571</v>
      </c>
      <c r="L10381">
        <f>IF(H10381="PM10-PRI",VLOOKUP(A10381,'County Emission Factors'!A$2:E$3145,5,FALSE),IF(H10381="PM10-FIL",VLOOKUP(A10381,'County Emission Factors'!A$2:E$3145,5,FALSE),VLOOKUP(A10381,'County Emission Factors'!A$2:F$3145,6,FALSE)))</f>
        <v>3.2466019417475747E-2</v>
      </c>
      <c r="M10381" s="56" t="s">
        <v>5572</v>
      </c>
      <c r="N10381" t="s">
        <v>5571</v>
      </c>
      <c r="O10381">
        <f t="shared" si="167"/>
        <v>7.9447628162071515</v>
      </c>
      <c r="P10381" t="s">
        <v>5572</v>
      </c>
    </row>
    <row r="10382" spans="1:16">
      <c r="A10382" s="54" t="s">
        <v>1648</v>
      </c>
      <c r="B10382" s="54" t="s">
        <v>3066</v>
      </c>
      <c r="C10382" s="54" t="s">
        <v>5221</v>
      </c>
      <c r="D10382" s="54" t="s">
        <v>2943</v>
      </c>
      <c r="E10382" s="54" t="s">
        <v>5272</v>
      </c>
      <c r="F10382" s="54" t="s">
        <v>3690</v>
      </c>
      <c r="G10382" s="54">
        <v>2311020000</v>
      </c>
      <c r="H10382" s="54" t="s">
        <v>3691</v>
      </c>
      <c r="I10382" s="54" t="s">
        <v>3692</v>
      </c>
      <c r="J10382">
        <f>VLOOKUP(A10382,'County Acres Disturbed'!$A$2:$E$3146,5,FALSE)</f>
        <v>40.785016450824166</v>
      </c>
      <c r="K10382" s="55" t="s">
        <v>5571</v>
      </c>
      <c r="L10382">
        <f>IF(H10382="PM10-PRI",VLOOKUP(A10382,'County Emission Factors'!A$2:E$3145,5,FALSE),IF(H10382="PM10-FIL",VLOOKUP(A10382,'County Emission Factors'!A$2:E$3145,5,FALSE),VLOOKUP(A10382,'County Emission Factors'!A$2:F$3145,6,FALSE)))</f>
        <v>0.28379387602688588</v>
      </c>
      <c r="M10382" s="56" t="s">
        <v>5572</v>
      </c>
      <c r="N10382" t="s">
        <v>5571</v>
      </c>
      <c r="O10382">
        <f t="shared" si="167"/>
        <v>11.574537902399694</v>
      </c>
      <c r="P10382" t="s">
        <v>5572</v>
      </c>
    </row>
    <row r="10383" spans="1:16">
      <c r="A10383" s="54" t="s">
        <v>1648</v>
      </c>
      <c r="B10383" s="54" t="s">
        <v>3066</v>
      </c>
      <c r="C10383" s="54" t="s">
        <v>5221</v>
      </c>
      <c r="D10383" s="54" t="s">
        <v>2943</v>
      </c>
      <c r="E10383" s="54" t="s">
        <v>5272</v>
      </c>
      <c r="F10383" s="54" t="s">
        <v>3690</v>
      </c>
      <c r="G10383" s="54">
        <v>2311020000</v>
      </c>
      <c r="H10383" s="54" t="s">
        <v>3693</v>
      </c>
      <c r="I10383" s="54" t="s">
        <v>3694</v>
      </c>
      <c r="J10383">
        <f>VLOOKUP(A10383,'County Acres Disturbed'!$A$2:$E$3146,5,FALSE)</f>
        <v>40.785016450824166</v>
      </c>
      <c r="K10383" s="55" t="s">
        <v>5571</v>
      </c>
      <c r="L10383">
        <f>IF(H10383="PM10-PRI",VLOOKUP(A10383,'County Emission Factors'!A$2:E$3145,5,FALSE),IF(H10383="PM10-FIL",VLOOKUP(A10383,'County Emission Factors'!A$2:E$3145,5,FALSE),VLOOKUP(A10383,'County Emission Factors'!A$2:F$3145,6,FALSE)))</f>
        <v>2.8379387602688589E-2</v>
      </c>
      <c r="M10383" s="56" t="s">
        <v>5572</v>
      </c>
      <c r="N10383" t="s">
        <v>5571</v>
      </c>
      <c r="O10383">
        <f t="shared" si="167"/>
        <v>1.1574537902399695</v>
      </c>
      <c r="P10383" t="s">
        <v>5572</v>
      </c>
    </row>
    <row r="10384" spans="1:16">
      <c r="A10384" s="54" t="s">
        <v>1648</v>
      </c>
      <c r="B10384" s="54" t="s">
        <v>3066</v>
      </c>
      <c r="C10384" s="54" t="s">
        <v>5221</v>
      </c>
      <c r="D10384" s="54" t="s">
        <v>2943</v>
      </c>
      <c r="E10384" s="54" t="s">
        <v>5272</v>
      </c>
      <c r="F10384" s="54" t="s">
        <v>3690</v>
      </c>
      <c r="G10384" s="54">
        <v>2311020000</v>
      </c>
      <c r="H10384" s="54" t="s">
        <v>3695</v>
      </c>
      <c r="I10384" s="54" t="s">
        <v>3696</v>
      </c>
      <c r="J10384">
        <f>VLOOKUP(A10384,'County Acres Disturbed'!$A$2:$E$3146,5,FALSE)</f>
        <v>40.785016450824166</v>
      </c>
      <c r="K10384" s="55" t="s">
        <v>5571</v>
      </c>
      <c r="L10384">
        <f>IF(H10384="PM10-PRI",VLOOKUP(A10384,'County Emission Factors'!A$2:E$3145,5,FALSE),IF(H10384="PM10-FIL",VLOOKUP(A10384,'County Emission Factors'!A$2:E$3145,5,FALSE),VLOOKUP(A10384,'County Emission Factors'!A$2:F$3145,6,FALSE)))</f>
        <v>0.28379387602688588</v>
      </c>
      <c r="M10384" s="56" t="s">
        <v>5572</v>
      </c>
      <c r="N10384" t="s">
        <v>5571</v>
      </c>
      <c r="O10384">
        <f t="shared" si="167"/>
        <v>11.574537902399694</v>
      </c>
      <c r="P10384" t="s">
        <v>5572</v>
      </c>
    </row>
    <row r="10385" spans="1:16">
      <c r="A10385" s="54" t="s">
        <v>1648</v>
      </c>
      <c r="B10385" s="54" t="s">
        <v>3066</v>
      </c>
      <c r="C10385" s="54" t="s">
        <v>5221</v>
      </c>
      <c r="D10385" s="54" t="s">
        <v>2943</v>
      </c>
      <c r="E10385" s="54" t="s">
        <v>5272</v>
      </c>
      <c r="F10385" s="54" t="s">
        <v>3690</v>
      </c>
      <c r="G10385" s="54">
        <v>2311020000</v>
      </c>
      <c r="H10385" s="54" t="s">
        <v>3697</v>
      </c>
      <c r="I10385" s="54" t="s">
        <v>3698</v>
      </c>
      <c r="J10385">
        <f>VLOOKUP(A10385,'County Acres Disturbed'!$A$2:$E$3146,5,FALSE)</f>
        <v>40.785016450824166</v>
      </c>
      <c r="K10385" s="55" t="s">
        <v>5571</v>
      </c>
      <c r="L10385">
        <f>IF(H10385="PM10-PRI",VLOOKUP(A10385,'County Emission Factors'!A$2:E$3145,5,FALSE),IF(H10385="PM10-FIL",VLOOKUP(A10385,'County Emission Factors'!A$2:E$3145,5,FALSE),VLOOKUP(A10385,'County Emission Factors'!A$2:F$3145,6,FALSE)))</f>
        <v>2.8379387602688589E-2</v>
      </c>
      <c r="M10385" s="56" t="s">
        <v>5572</v>
      </c>
      <c r="N10385" t="s">
        <v>5571</v>
      </c>
      <c r="O10385">
        <f t="shared" si="167"/>
        <v>1.1574537902399695</v>
      </c>
      <c r="P10385" t="s">
        <v>5572</v>
      </c>
    </row>
    <row r="10386" spans="1:16">
      <c r="A10386" s="54" t="s">
        <v>1649</v>
      </c>
      <c r="B10386" s="54" t="s">
        <v>3066</v>
      </c>
      <c r="C10386" s="54" t="s">
        <v>5221</v>
      </c>
      <c r="D10386" s="54" t="s">
        <v>2957</v>
      </c>
      <c r="E10386" s="54" t="s">
        <v>4082</v>
      </c>
      <c r="F10386" s="54" t="s">
        <v>3690</v>
      </c>
      <c r="G10386" s="54">
        <v>2311020000</v>
      </c>
      <c r="H10386" s="54" t="s">
        <v>3691</v>
      </c>
      <c r="I10386" s="54" t="s">
        <v>3692</v>
      </c>
      <c r="J10386">
        <f>VLOOKUP(A10386,'County Acres Disturbed'!$A$2:$E$3146,5,FALSE)</f>
        <v>205.20041510668432</v>
      </c>
      <c r="K10386" s="55" t="s">
        <v>5571</v>
      </c>
      <c r="L10386">
        <f>IF(H10386="PM10-PRI",VLOOKUP(A10386,'County Emission Factors'!A$2:E$3145,5,FALSE),IF(H10386="PM10-FIL",VLOOKUP(A10386,'County Emission Factors'!A$2:E$3145,5,FALSE),VLOOKUP(A10386,'County Emission Factors'!A$2:F$3145,6,FALSE)))</f>
        <v>0.28379387602688583</v>
      </c>
      <c r="M10386" s="56" t="s">
        <v>5572</v>
      </c>
      <c r="N10386" t="s">
        <v>5571</v>
      </c>
      <c r="O10386">
        <f t="shared" si="167"/>
        <v>58.234621165451877</v>
      </c>
      <c r="P10386" t="s">
        <v>5572</v>
      </c>
    </row>
    <row r="10387" spans="1:16">
      <c r="A10387" s="54" t="s">
        <v>1649</v>
      </c>
      <c r="B10387" s="54" t="s">
        <v>3066</v>
      </c>
      <c r="C10387" s="54" t="s">
        <v>5221</v>
      </c>
      <c r="D10387" s="54" t="s">
        <v>2957</v>
      </c>
      <c r="E10387" s="54" t="s">
        <v>4082</v>
      </c>
      <c r="F10387" s="54" t="s">
        <v>3690</v>
      </c>
      <c r="G10387" s="54">
        <v>2311020000</v>
      </c>
      <c r="H10387" s="54" t="s">
        <v>3693</v>
      </c>
      <c r="I10387" s="54" t="s">
        <v>3694</v>
      </c>
      <c r="J10387">
        <f>VLOOKUP(A10387,'County Acres Disturbed'!$A$2:$E$3146,5,FALSE)</f>
        <v>205.20041510668432</v>
      </c>
      <c r="K10387" s="55" t="s">
        <v>5571</v>
      </c>
      <c r="L10387">
        <f>IF(H10387="PM10-PRI",VLOOKUP(A10387,'County Emission Factors'!A$2:E$3145,5,FALSE),IF(H10387="PM10-FIL",VLOOKUP(A10387,'County Emission Factors'!A$2:E$3145,5,FALSE),VLOOKUP(A10387,'County Emission Factors'!A$2:F$3145,6,FALSE)))</f>
        <v>2.8379387602688586E-2</v>
      </c>
      <c r="M10387" s="56" t="s">
        <v>5572</v>
      </c>
      <c r="N10387" t="s">
        <v>5571</v>
      </c>
      <c r="O10387">
        <f t="shared" si="167"/>
        <v>5.8234621165451887</v>
      </c>
      <c r="P10387" t="s">
        <v>5572</v>
      </c>
    </row>
    <row r="10388" spans="1:16">
      <c r="A10388" s="54" t="s">
        <v>1649</v>
      </c>
      <c r="B10388" s="54" t="s">
        <v>3066</v>
      </c>
      <c r="C10388" s="54" t="s">
        <v>5221</v>
      </c>
      <c r="D10388" s="54" t="s">
        <v>2957</v>
      </c>
      <c r="E10388" s="54" t="s">
        <v>4082</v>
      </c>
      <c r="F10388" s="54" t="s">
        <v>3690</v>
      </c>
      <c r="G10388" s="54">
        <v>2311020000</v>
      </c>
      <c r="H10388" s="54" t="s">
        <v>3695</v>
      </c>
      <c r="I10388" s="54" t="s">
        <v>3696</v>
      </c>
      <c r="J10388">
        <f>VLOOKUP(A10388,'County Acres Disturbed'!$A$2:$E$3146,5,FALSE)</f>
        <v>205.20041510668432</v>
      </c>
      <c r="K10388" s="55" t="s">
        <v>5571</v>
      </c>
      <c r="L10388">
        <f>IF(H10388="PM10-PRI",VLOOKUP(A10388,'County Emission Factors'!A$2:E$3145,5,FALSE),IF(H10388="PM10-FIL",VLOOKUP(A10388,'County Emission Factors'!A$2:E$3145,5,FALSE),VLOOKUP(A10388,'County Emission Factors'!A$2:F$3145,6,FALSE)))</f>
        <v>0.28379387602688583</v>
      </c>
      <c r="M10388" s="56" t="s">
        <v>5572</v>
      </c>
      <c r="N10388" t="s">
        <v>5571</v>
      </c>
      <c r="O10388">
        <f t="shared" si="167"/>
        <v>58.234621165451877</v>
      </c>
      <c r="P10388" t="s">
        <v>5572</v>
      </c>
    </row>
    <row r="10389" spans="1:16">
      <c r="A10389" s="54" t="s">
        <v>1649</v>
      </c>
      <c r="B10389" s="54" t="s">
        <v>3066</v>
      </c>
      <c r="C10389" s="54" t="s">
        <v>5221</v>
      </c>
      <c r="D10389" s="54" t="s">
        <v>2957</v>
      </c>
      <c r="E10389" s="54" t="s">
        <v>4082</v>
      </c>
      <c r="F10389" s="54" t="s">
        <v>3690</v>
      </c>
      <c r="G10389" s="54">
        <v>2311020000</v>
      </c>
      <c r="H10389" s="54" t="s">
        <v>3697</v>
      </c>
      <c r="I10389" s="54" t="s">
        <v>3698</v>
      </c>
      <c r="J10389">
        <f>VLOOKUP(A10389,'County Acres Disturbed'!$A$2:$E$3146,5,FALSE)</f>
        <v>205.20041510668432</v>
      </c>
      <c r="K10389" s="55" t="s">
        <v>5571</v>
      </c>
      <c r="L10389">
        <f>IF(H10389="PM10-PRI",VLOOKUP(A10389,'County Emission Factors'!A$2:E$3145,5,FALSE),IF(H10389="PM10-FIL",VLOOKUP(A10389,'County Emission Factors'!A$2:E$3145,5,FALSE),VLOOKUP(A10389,'County Emission Factors'!A$2:F$3145,6,FALSE)))</f>
        <v>2.8379387602688586E-2</v>
      </c>
      <c r="M10389" s="56" t="s">
        <v>5572</v>
      </c>
      <c r="N10389" t="s">
        <v>5571</v>
      </c>
      <c r="O10389">
        <f t="shared" si="167"/>
        <v>5.8234621165451887</v>
      </c>
      <c r="P10389" t="s">
        <v>5572</v>
      </c>
    </row>
    <row r="10390" spans="1:16">
      <c r="A10390" s="54" t="s">
        <v>1650</v>
      </c>
      <c r="B10390" s="54" t="s">
        <v>3066</v>
      </c>
      <c r="C10390" s="54" t="s">
        <v>5221</v>
      </c>
      <c r="D10390" s="54" t="s">
        <v>2944</v>
      </c>
      <c r="E10390" s="54" t="s">
        <v>3726</v>
      </c>
      <c r="F10390" s="54" t="s">
        <v>3690</v>
      </c>
      <c r="G10390" s="54">
        <v>2311020000</v>
      </c>
      <c r="H10390" s="54" t="s">
        <v>3691</v>
      </c>
      <c r="I10390" s="54" t="s">
        <v>3692</v>
      </c>
      <c r="J10390">
        <f>VLOOKUP(A10390,'County Acres Disturbed'!$A$2:$E$3146,5,FALSE)</f>
        <v>40.785016450824166</v>
      </c>
      <c r="K10390" s="55" t="s">
        <v>5571</v>
      </c>
      <c r="L10390">
        <f>IF(H10390="PM10-PRI",VLOOKUP(A10390,'County Emission Factors'!A$2:E$3145,5,FALSE),IF(H10390="PM10-FIL",VLOOKUP(A10390,'County Emission Factors'!A$2:E$3145,5,FALSE),VLOOKUP(A10390,'County Emission Factors'!A$2:F$3145,6,FALSE)))</f>
        <v>0.28379387602688583</v>
      </c>
      <c r="M10390" s="56" t="s">
        <v>5572</v>
      </c>
      <c r="N10390" t="s">
        <v>5571</v>
      </c>
      <c r="O10390">
        <f t="shared" si="167"/>
        <v>11.574537902399692</v>
      </c>
      <c r="P10390" t="s">
        <v>5572</v>
      </c>
    </row>
    <row r="10391" spans="1:16">
      <c r="A10391" s="54" t="s">
        <v>1650</v>
      </c>
      <c r="B10391" s="54" t="s">
        <v>3066</v>
      </c>
      <c r="C10391" s="54" t="s">
        <v>5221</v>
      </c>
      <c r="D10391" s="54" t="s">
        <v>2944</v>
      </c>
      <c r="E10391" s="54" t="s">
        <v>3726</v>
      </c>
      <c r="F10391" s="54" t="s">
        <v>3690</v>
      </c>
      <c r="G10391" s="54">
        <v>2311020000</v>
      </c>
      <c r="H10391" s="54" t="s">
        <v>3693</v>
      </c>
      <c r="I10391" s="54" t="s">
        <v>3694</v>
      </c>
      <c r="J10391">
        <f>VLOOKUP(A10391,'County Acres Disturbed'!$A$2:$E$3146,5,FALSE)</f>
        <v>40.785016450824166</v>
      </c>
      <c r="K10391" s="55" t="s">
        <v>5571</v>
      </c>
      <c r="L10391">
        <f>IF(H10391="PM10-PRI",VLOOKUP(A10391,'County Emission Factors'!A$2:E$3145,5,FALSE),IF(H10391="PM10-FIL",VLOOKUP(A10391,'County Emission Factors'!A$2:E$3145,5,FALSE),VLOOKUP(A10391,'County Emission Factors'!A$2:F$3145,6,FALSE)))</f>
        <v>2.8379387602688586E-2</v>
      </c>
      <c r="M10391" s="56" t="s">
        <v>5572</v>
      </c>
      <c r="N10391" t="s">
        <v>5571</v>
      </c>
      <c r="O10391">
        <f t="shared" si="167"/>
        <v>1.1574537902399693</v>
      </c>
      <c r="P10391" t="s">
        <v>5572</v>
      </c>
    </row>
    <row r="10392" spans="1:16">
      <c r="A10392" s="54" t="s">
        <v>1650</v>
      </c>
      <c r="B10392" s="54" t="s">
        <v>3066</v>
      </c>
      <c r="C10392" s="54" t="s">
        <v>5221</v>
      </c>
      <c r="D10392" s="54" t="s">
        <v>2944</v>
      </c>
      <c r="E10392" s="54" t="s">
        <v>3726</v>
      </c>
      <c r="F10392" s="54" t="s">
        <v>3690</v>
      </c>
      <c r="G10392" s="54">
        <v>2311020000</v>
      </c>
      <c r="H10392" s="54" t="s">
        <v>3695</v>
      </c>
      <c r="I10392" s="54" t="s">
        <v>3696</v>
      </c>
      <c r="J10392">
        <f>VLOOKUP(A10392,'County Acres Disturbed'!$A$2:$E$3146,5,FALSE)</f>
        <v>40.785016450824166</v>
      </c>
      <c r="K10392" s="55" t="s">
        <v>5571</v>
      </c>
      <c r="L10392">
        <f>IF(H10392="PM10-PRI",VLOOKUP(A10392,'County Emission Factors'!A$2:E$3145,5,FALSE),IF(H10392="PM10-FIL",VLOOKUP(A10392,'County Emission Factors'!A$2:E$3145,5,FALSE),VLOOKUP(A10392,'County Emission Factors'!A$2:F$3145,6,FALSE)))</f>
        <v>0.28379387602688583</v>
      </c>
      <c r="M10392" s="56" t="s">
        <v>5572</v>
      </c>
      <c r="N10392" t="s">
        <v>5571</v>
      </c>
      <c r="O10392">
        <f t="shared" si="167"/>
        <v>11.574537902399692</v>
      </c>
      <c r="P10392" t="s">
        <v>5572</v>
      </c>
    </row>
    <row r="10393" spans="1:16">
      <c r="A10393" s="54" t="s">
        <v>1650</v>
      </c>
      <c r="B10393" s="54" t="s">
        <v>3066</v>
      </c>
      <c r="C10393" s="54" t="s">
        <v>5221</v>
      </c>
      <c r="D10393" s="54" t="s">
        <v>2944</v>
      </c>
      <c r="E10393" s="54" t="s">
        <v>3726</v>
      </c>
      <c r="F10393" s="54" t="s">
        <v>3690</v>
      </c>
      <c r="G10393" s="54">
        <v>2311020000</v>
      </c>
      <c r="H10393" s="54" t="s">
        <v>3697</v>
      </c>
      <c r="I10393" s="54" t="s">
        <v>3698</v>
      </c>
      <c r="J10393">
        <f>VLOOKUP(A10393,'County Acres Disturbed'!$A$2:$E$3146,5,FALSE)</f>
        <v>40.785016450824166</v>
      </c>
      <c r="K10393" s="55" t="s">
        <v>5571</v>
      </c>
      <c r="L10393">
        <f>IF(H10393="PM10-PRI",VLOOKUP(A10393,'County Emission Factors'!A$2:E$3145,5,FALSE),IF(H10393="PM10-FIL",VLOOKUP(A10393,'County Emission Factors'!A$2:E$3145,5,FALSE),VLOOKUP(A10393,'County Emission Factors'!A$2:F$3145,6,FALSE)))</f>
        <v>2.8379387602688586E-2</v>
      </c>
      <c r="M10393" s="56" t="s">
        <v>5572</v>
      </c>
      <c r="N10393" t="s">
        <v>5571</v>
      </c>
      <c r="O10393">
        <f t="shared" si="167"/>
        <v>1.1574537902399693</v>
      </c>
      <c r="P10393" t="s">
        <v>5572</v>
      </c>
    </row>
    <row r="10394" spans="1:16">
      <c r="A10394" s="54" t="s">
        <v>2670</v>
      </c>
      <c r="B10394" s="54" t="s">
        <v>3066</v>
      </c>
      <c r="C10394" s="54" t="s">
        <v>5221</v>
      </c>
      <c r="D10394" s="54" t="s">
        <v>2958</v>
      </c>
      <c r="E10394" s="54" t="s">
        <v>5273</v>
      </c>
      <c r="F10394" s="54" t="s">
        <v>3690</v>
      </c>
      <c r="G10394" s="54">
        <v>2311020000</v>
      </c>
      <c r="H10394" s="54" t="s">
        <v>3691</v>
      </c>
      <c r="I10394" s="54" t="s">
        <v>3692</v>
      </c>
      <c r="J10394">
        <f>VLOOKUP(A10394,'County Acres Disturbed'!$A$2:$E$3146,5,FALSE)</f>
        <v>0</v>
      </c>
      <c r="K10394" s="55" t="s">
        <v>5571</v>
      </c>
      <c r="L10394">
        <f>IF(H10394="PM10-PRI",VLOOKUP(A10394,'County Emission Factors'!A$2:E$3145,5,FALSE),IF(H10394="PM10-FIL",VLOOKUP(A10394,'County Emission Factors'!A$2:E$3145,5,FALSE),VLOOKUP(A10394,'County Emission Factors'!A$2:F$3145,6,FALSE)))</f>
        <v>0.28379387602688583</v>
      </c>
      <c r="M10394" s="56" t="s">
        <v>5572</v>
      </c>
      <c r="N10394" t="s">
        <v>5571</v>
      </c>
      <c r="O10394">
        <f t="shared" si="167"/>
        <v>0</v>
      </c>
      <c r="P10394" t="s">
        <v>5572</v>
      </c>
    </row>
    <row r="10395" spans="1:16">
      <c r="A10395" s="54" t="s">
        <v>2670</v>
      </c>
      <c r="B10395" s="54" t="s">
        <v>3066</v>
      </c>
      <c r="C10395" s="54" t="s">
        <v>5221</v>
      </c>
      <c r="D10395" s="54" t="s">
        <v>2958</v>
      </c>
      <c r="E10395" s="54" t="s">
        <v>5273</v>
      </c>
      <c r="F10395" s="54" t="s">
        <v>3690</v>
      </c>
      <c r="G10395" s="54">
        <v>2311020000</v>
      </c>
      <c r="H10395" s="54" t="s">
        <v>3693</v>
      </c>
      <c r="I10395" s="54" t="s">
        <v>3694</v>
      </c>
      <c r="J10395">
        <f>VLOOKUP(A10395,'County Acres Disturbed'!$A$2:$E$3146,5,FALSE)</f>
        <v>0</v>
      </c>
      <c r="K10395" s="55" t="s">
        <v>5571</v>
      </c>
      <c r="L10395">
        <f>IF(H10395="PM10-PRI",VLOOKUP(A10395,'County Emission Factors'!A$2:E$3145,5,FALSE),IF(H10395="PM10-FIL",VLOOKUP(A10395,'County Emission Factors'!A$2:E$3145,5,FALSE),VLOOKUP(A10395,'County Emission Factors'!A$2:F$3145,6,FALSE)))</f>
        <v>2.8379387602688586E-2</v>
      </c>
      <c r="M10395" s="56" t="s">
        <v>5572</v>
      </c>
      <c r="N10395" t="s">
        <v>5571</v>
      </c>
      <c r="O10395">
        <f t="shared" si="167"/>
        <v>0</v>
      </c>
      <c r="P10395" t="s">
        <v>5572</v>
      </c>
    </row>
    <row r="10396" spans="1:16">
      <c r="A10396" s="54" t="s">
        <v>2670</v>
      </c>
      <c r="B10396" s="54" t="s">
        <v>3066</v>
      </c>
      <c r="C10396" s="54" t="s">
        <v>5221</v>
      </c>
      <c r="D10396" s="54" t="s">
        <v>2958</v>
      </c>
      <c r="E10396" s="54" t="s">
        <v>5273</v>
      </c>
      <c r="F10396" s="54" t="s">
        <v>3690</v>
      </c>
      <c r="G10396" s="54">
        <v>2311020000</v>
      </c>
      <c r="H10396" s="54" t="s">
        <v>3695</v>
      </c>
      <c r="I10396" s="54" t="s">
        <v>3696</v>
      </c>
      <c r="J10396">
        <f>VLOOKUP(A10396,'County Acres Disturbed'!$A$2:$E$3146,5,FALSE)</f>
        <v>0</v>
      </c>
      <c r="K10396" s="55" t="s">
        <v>5571</v>
      </c>
      <c r="L10396">
        <f>IF(H10396="PM10-PRI",VLOOKUP(A10396,'County Emission Factors'!A$2:E$3145,5,FALSE),IF(H10396="PM10-FIL",VLOOKUP(A10396,'County Emission Factors'!A$2:E$3145,5,FALSE),VLOOKUP(A10396,'County Emission Factors'!A$2:F$3145,6,FALSE)))</f>
        <v>0.28379387602688583</v>
      </c>
      <c r="M10396" s="56" t="s">
        <v>5572</v>
      </c>
      <c r="N10396" t="s">
        <v>5571</v>
      </c>
      <c r="O10396">
        <f t="shared" si="167"/>
        <v>0</v>
      </c>
      <c r="P10396" t="s">
        <v>5572</v>
      </c>
    </row>
    <row r="10397" spans="1:16">
      <c r="A10397" s="54" t="s">
        <v>2670</v>
      </c>
      <c r="B10397" s="54" t="s">
        <v>3066</v>
      </c>
      <c r="C10397" s="54" t="s">
        <v>5221</v>
      </c>
      <c r="D10397" s="54" t="s">
        <v>2958</v>
      </c>
      <c r="E10397" s="54" t="s">
        <v>5273</v>
      </c>
      <c r="F10397" s="54" t="s">
        <v>3690</v>
      </c>
      <c r="G10397" s="54">
        <v>2311020000</v>
      </c>
      <c r="H10397" s="54" t="s">
        <v>3697</v>
      </c>
      <c r="I10397" s="54" t="s">
        <v>3698</v>
      </c>
      <c r="J10397">
        <f>VLOOKUP(A10397,'County Acres Disturbed'!$A$2:$E$3146,5,FALSE)</f>
        <v>0</v>
      </c>
      <c r="K10397" s="55" t="s">
        <v>5571</v>
      </c>
      <c r="L10397">
        <f>IF(H10397="PM10-PRI",VLOOKUP(A10397,'County Emission Factors'!A$2:E$3145,5,FALSE),IF(H10397="PM10-FIL",VLOOKUP(A10397,'County Emission Factors'!A$2:E$3145,5,FALSE),VLOOKUP(A10397,'County Emission Factors'!A$2:F$3145,6,FALSE)))</f>
        <v>2.8379387602688586E-2</v>
      </c>
      <c r="M10397" s="56" t="s">
        <v>5572</v>
      </c>
      <c r="N10397" t="s">
        <v>5571</v>
      </c>
      <c r="O10397">
        <f t="shared" si="167"/>
        <v>0</v>
      </c>
      <c r="P10397" t="s">
        <v>5572</v>
      </c>
    </row>
    <row r="10398" spans="1:16">
      <c r="A10398" s="54" t="s">
        <v>2671</v>
      </c>
      <c r="B10398" s="54" t="s">
        <v>3066</v>
      </c>
      <c r="C10398" s="54" t="s">
        <v>5221</v>
      </c>
      <c r="D10398" s="54" t="s">
        <v>2959</v>
      </c>
      <c r="E10398" s="54" t="s">
        <v>4083</v>
      </c>
      <c r="F10398" s="54" t="s">
        <v>3690</v>
      </c>
      <c r="G10398" s="54">
        <v>2311020000</v>
      </c>
      <c r="H10398" s="54" t="s">
        <v>3691</v>
      </c>
      <c r="I10398" s="54" t="s">
        <v>3692</v>
      </c>
      <c r="J10398">
        <f>VLOOKUP(A10398,'County Acres Disturbed'!$A$2:$E$3146,5,FALSE)</f>
        <v>0</v>
      </c>
      <c r="K10398" s="55" t="s">
        <v>5571</v>
      </c>
      <c r="L10398">
        <f>IF(H10398="PM10-PRI",VLOOKUP(A10398,'County Emission Factors'!A$2:E$3145,5,FALSE),IF(H10398="PM10-FIL",VLOOKUP(A10398,'County Emission Factors'!A$2:E$3145,5,FALSE),VLOOKUP(A10398,'County Emission Factors'!A$2:F$3145,6,FALSE)))</f>
        <v>0.28379387602688583</v>
      </c>
      <c r="M10398" s="56" t="s">
        <v>5572</v>
      </c>
      <c r="N10398" t="s">
        <v>5571</v>
      </c>
      <c r="O10398">
        <f t="shared" si="167"/>
        <v>0</v>
      </c>
      <c r="P10398" t="s">
        <v>5572</v>
      </c>
    </row>
    <row r="10399" spans="1:16">
      <c r="A10399" s="54" t="s">
        <v>2671</v>
      </c>
      <c r="B10399" s="54" t="s">
        <v>3066</v>
      </c>
      <c r="C10399" s="54" t="s">
        <v>5221</v>
      </c>
      <c r="D10399" s="54" t="s">
        <v>2959</v>
      </c>
      <c r="E10399" s="54" t="s">
        <v>4083</v>
      </c>
      <c r="F10399" s="54" t="s">
        <v>3690</v>
      </c>
      <c r="G10399" s="54">
        <v>2311020000</v>
      </c>
      <c r="H10399" s="54" t="s">
        <v>3693</v>
      </c>
      <c r="I10399" s="54" t="s">
        <v>3694</v>
      </c>
      <c r="J10399">
        <f>VLOOKUP(A10399,'County Acres Disturbed'!$A$2:$E$3146,5,FALSE)</f>
        <v>0</v>
      </c>
      <c r="K10399" s="55" t="s">
        <v>5571</v>
      </c>
      <c r="L10399">
        <f>IF(H10399="PM10-PRI",VLOOKUP(A10399,'County Emission Factors'!A$2:E$3145,5,FALSE),IF(H10399="PM10-FIL",VLOOKUP(A10399,'County Emission Factors'!A$2:E$3145,5,FALSE),VLOOKUP(A10399,'County Emission Factors'!A$2:F$3145,6,FALSE)))</f>
        <v>2.8379387602688586E-2</v>
      </c>
      <c r="M10399" s="56" t="s">
        <v>5572</v>
      </c>
      <c r="N10399" t="s">
        <v>5571</v>
      </c>
      <c r="O10399">
        <f t="shared" ref="O10399:O10462" si="168">L10399*J10399</f>
        <v>0</v>
      </c>
      <c r="P10399" t="s">
        <v>5572</v>
      </c>
    </row>
    <row r="10400" spans="1:16">
      <c r="A10400" s="54" t="s">
        <v>2671</v>
      </c>
      <c r="B10400" s="54" t="s">
        <v>3066</v>
      </c>
      <c r="C10400" s="54" t="s">
        <v>5221</v>
      </c>
      <c r="D10400" s="54" t="s">
        <v>2959</v>
      </c>
      <c r="E10400" s="54" t="s">
        <v>4083</v>
      </c>
      <c r="F10400" s="54" t="s">
        <v>3690</v>
      </c>
      <c r="G10400" s="54">
        <v>2311020000</v>
      </c>
      <c r="H10400" s="54" t="s">
        <v>3695</v>
      </c>
      <c r="I10400" s="54" t="s">
        <v>3696</v>
      </c>
      <c r="J10400">
        <f>VLOOKUP(A10400,'County Acres Disturbed'!$A$2:$E$3146,5,FALSE)</f>
        <v>0</v>
      </c>
      <c r="K10400" s="55" t="s">
        <v>5571</v>
      </c>
      <c r="L10400">
        <f>IF(H10400="PM10-PRI",VLOOKUP(A10400,'County Emission Factors'!A$2:E$3145,5,FALSE),IF(H10400="PM10-FIL",VLOOKUP(A10400,'County Emission Factors'!A$2:E$3145,5,FALSE),VLOOKUP(A10400,'County Emission Factors'!A$2:F$3145,6,FALSE)))</f>
        <v>0.28379387602688583</v>
      </c>
      <c r="M10400" s="56" t="s">
        <v>5572</v>
      </c>
      <c r="N10400" t="s">
        <v>5571</v>
      </c>
      <c r="O10400">
        <f t="shared" si="168"/>
        <v>0</v>
      </c>
      <c r="P10400" t="s">
        <v>5572</v>
      </c>
    </row>
    <row r="10401" spans="1:16">
      <c r="A10401" s="54" t="s">
        <v>2671</v>
      </c>
      <c r="B10401" s="54" t="s">
        <v>3066</v>
      </c>
      <c r="C10401" s="54" t="s">
        <v>5221</v>
      </c>
      <c r="D10401" s="54" t="s">
        <v>2959</v>
      </c>
      <c r="E10401" s="54" t="s">
        <v>4083</v>
      </c>
      <c r="F10401" s="54" t="s">
        <v>3690</v>
      </c>
      <c r="G10401" s="54">
        <v>2311020000</v>
      </c>
      <c r="H10401" s="54" t="s">
        <v>3697</v>
      </c>
      <c r="I10401" s="54" t="s">
        <v>3698</v>
      </c>
      <c r="J10401">
        <f>VLOOKUP(A10401,'County Acres Disturbed'!$A$2:$E$3146,5,FALSE)</f>
        <v>0</v>
      </c>
      <c r="K10401" s="55" t="s">
        <v>5571</v>
      </c>
      <c r="L10401">
        <f>IF(H10401="PM10-PRI",VLOOKUP(A10401,'County Emission Factors'!A$2:E$3145,5,FALSE),IF(H10401="PM10-FIL",VLOOKUP(A10401,'County Emission Factors'!A$2:E$3145,5,FALSE),VLOOKUP(A10401,'County Emission Factors'!A$2:F$3145,6,FALSE)))</f>
        <v>2.8379387602688586E-2</v>
      </c>
      <c r="M10401" s="56" t="s">
        <v>5572</v>
      </c>
      <c r="N10401" t="s">
        <v>5571</v>
      </c>
      <c r="O10401">
        <f t="shared" si="168"/>
        <v>0</v>
      </c>
      <c r="P10401" t="s">
        <v>5572</v>
      </c>
    </row>
    <row r="10402" spans="1:16">
      <c r="A10402" s="54" t="s">
        <v>2672</v>
      </c>
      <c r="B10402" s="54" t="s">
        <v>3066</v>
      </c>
      <c r="C10402" s="54" t="s">
        <v>5221</v>
      </c>
      <c r="D10402" s="54" t="s">
        <v>2960</v>
      </c>
      <c r="E10402" s="54" t="s">
        <v>5274</v>
      </c>
      <c r="F10402" s="54" t="s">
        <v>3690</v>
      </c>
      <c r="G10402" s="54">
        <v>2311020000</v>
      </c>
      <c r="H10402" s="54" t="s">
        <v>3691</v>
      </c>
      <c r="I10402" s="54" t="s">
        <v>3692</v>
      </c>
      <c r="J10402">
        <f>VLOOKUP(A10402,'County Acres Disturbed'!$A$2:$E$3146,5,FALSE)</f>
        <v>0</v>
      </c>
      <c r="K10402" s="55" t="s">
        <v>5571</v>
      </c>
      <c r="L10402">
        <f>IF(H10402="PM10-PRI",VLOOKUP(A10402,'County Emission Factors'!A$2:E$3145,5,FALSE),IF(H10402="PM10-FIL",VLOOKUP(A10402,'County Emission Factors'!A$2:E$3145,5,FALSE),VLOOKUP(A10402,'County Emission Factors'!A$2:F$3145,6,FALSE)))</f>
        <v>0.28379387602688583</v>
      </c>
      <c r="M10402" s="56" t="s">
        <v>5572</v>
      </c>
      <c r="N10402" t="s">
        <v>5571</v>
      </c>
      <c r="O10402">
        <f t="shared" si="168"/>
        <v>0</v>
      </c>
      <c r="P10402" t="s">
        <v>5572</v>
      </c>
    </row>
    <row r="10403" spans="1:16">
      <c r="A10403" s="54" t="s">
        <v>2672</v>
      </c>
      <c r="B10403" s="54" t="s">
        <v>3066</v>
      </c>
      <c r="C10403" s="54" t="s">
        <v>5221</v>
      </c>
      <c r="D10403" s="54" t="s">
        <v>2960</v>
      </c>
      <c r="E10403" s="54" t="s">
        <v>5274</v>
      </c>
      <c r="F10403" s="54" t="s">
        <v>3690</v>
      </c>
      <c r="G10403" s="54">
        <v>2311020000</v>
      </c>
      <c r="H10403" s="54" t="s">
        <v>3693</v>
      </c>
      <c r="I10403" s="54" t="s">
        <v>3694</v>
      </c>
      <c r="J10403">
        <f>VLOOKUP(A10403,'County Acres Disturbed'!$A$2:$E$3146,5,FALSE)</f>
        <v>0</v>
      </c>
      <c r="K10403" s="55" t="s">
        <v>5571</v>
      </c>
      <c r="L10403">
        <f>IF(H10403="PM10-PRI",VLOOKUP(A10403,'County Emission Factors'!A$2:E$3145,5,FALSE),IF(H10403="PM10-FIL",VLOOKUP(A10403,'County Emission Factors'!A$2:E$3145,5,FALSE),VLOOKUP(A10403,'County Emission Factors'!A$2:F$3145,6,FALSE)))</f>
        <v>2.8379387602688586E-2</v>
      </c>
      <c r="M10403" s="56" t="s">
        <v>5572</v>
      </c>
      <c r="N10403" t="s">
        <v>5571</v>
      </c>
      <c r="O10403">
        <f t="shared" si="168"/>
        <v>0</v>
      </c>
      <c r="P10403" t="s">
        <v>5572</v>
      </c>
    </row>
    <row r="10404" spans="1:16">
      <c r="A10404" s="54" t="s">
        <v>2672</v>
      </c>
      <c r="B10404" s="54" t="s">
        <v>3066</v>
      </c>
      <c r="C10404" s="54" t="s">
        <v>5221</v>
      </c>
      <c r="D10404" s="54" t="s">
        <v>2960</v>
      </c>
      <c r="E10404" s="54" t="s">
        <v>5274</v>
      </c>
      <c r="F10404" s="54" t="s">
        <v>3690</v>
      </c>
      <c r="G10404" s="54">
        <v>2311020000</v>
      </c>
      <c r="H10404" s="54" t="s">
        <v>3695</v>
      </c>
      <c r="I10404" s="54" t="s">
        <v>3696</v>
      </c>
      <c r="J10404">
        <f>VLOOKUP(A10404,'County Acres Disturbed'!$A$2:$E$3146,5,FALSE)</f>
        <v>0</v>
      </c>
      <c r="K10404" s="55" t="s">
        <v>5571</v>
      </c>
      <c r="L10404">
        <f>IF(H10404="PM10-PRI",VLOOKUP(A10404,'County Emission Factors'!A$2:E$3145,5,FALSE),IF(H10404="PM10-FIL",VLOOKUP(A10404,'County Emission Factors'!A$2:E$3145,5,FALSE),VLOOKUP(A10404,'County Emission Factors'!A$2:F$3145,6,FALSE)))</f>
        <v>0.28379387602688583</v>
      </c>
      <c r="M10404" s="56" t="s">
        <v>5572</v>
      </c>
      <c r="N10404" t="s">
        <v>5571</v>
      </c>
      <c r="O10404">
        <f t="shared" si="168"/>
        <v>0</v>
      </c>
      <c r="P10404" t="s">
        <v>5572</v>
      </c>
    </row>
    <row r="10405" spans="1:16">
      <c r="A10405" s="54" t="s">
        <v>2672</v>
      </c>
      <c r="B10405" s="54" t="s">
        <v>3066</v>
      </c>
      <c r="C10405" s="54" t="s">
        <v>5221</v>
      </c>
      <c r="D10405" s="54" t="s">
        <v>2960</v>
      </c>
      <c r="E10405" s="54" t="s">
        <v>5274</v>
      </c>
      <c r="F10405" s="54" t="s">
        <v>3690</v>
      </c>
      <c r="G10405" s="54">
        <v>2311020000</v>
      </c>
      <c r="H10405" s="54" t="s">
        <v>3697</v>
      </c>
      <c r="I10405" s="54" t="s">
        <v>3698</v>
      </c>
      <c r="J10405">
        <f>VLOOKUP(A10405,'County Acres Disturbed'!$A$2:$E$3146,5,FALSE)</f>
        <v>0</v>
      </c>
      <c r="K10405" s="55" t="s">
        <v>5571</v>
      </c>
      <c r="L10405">
        <f>IF(H10405="PM10-PRI",VLOOKUP(A10405,'County Emission Factors'!A$2:E$3145,5,FALSE),IF(H10405="PM10-FIL",VLOOKUP(A10405,'County Emission Factors'!A$2:E$3145,5,FALSE),VLOOKUP(A10405,'County Emission Factors'!A$2:F$3145,6,FALSE)))</f>
        <v>2.8379387602688586E-2</v>
      </c>
      <c r="M10405" s="56" t="s">
        <v>5572</v>
      </c>
      <c r="N10405" t="s">
        <v>5571</v>
      </c>
      <c r="O10405">
        <f t="shared" si="168"/>
        <v>0</v>
      </c>
      <c r="P10405" t="s">
        <v>5572</v>
      </c>
    </row>
    <row r="10406" spans="1:16">
      <c r="A10406" s="54" t="s">
        <v>1651</v>
      </c>
      <c r="B10406" s="54" t="s">
        <v>3066</v>
      </c>
      <c r="C10406" s="54" t="s">
        <v>5221</v>
      </c>
      <c r="D10406" s="54" t="s">
        <v>2961</v>
      </c>
      <c r="E10406" s="54" t="s">
        <v>5275</v>
      </c>
      <c r="F10406" s="54" t="s">
        <v>3690</v>
      </c>
      <c r="G10406" s="54">
        <v>2311020000</v>
      </c>
      <c r="H10406" s="54" t="s">
        <v>3691</v>
      </c>
      <c r="I10406" s="54" t="s">
        <v>3692</v>
      </c>
      <c r="J10406">
        <f>VLOOKUP(A10406,'County Acres Disturbed'!$A$2:$E$3146,5,FALSE)</f>
        <v>3058.8762338118122</v>
      </c>
      <c r="K10406" s="55" t="s">
        <v>5571</v>
      </c>
      <c r="L10406">
        <f>IF(H10406="PM10-PRI",VLOOKUP(A10406,'County Emission Factors'!A$2:E$3145,5,FALSE),IF(H10406="PM10-FIL",VLOOKUP(A10406,'County Emission Factors'!A$2:E$3145,5,FALSE),VLOOKUP(A10406,'County Emission Factors'!A$2:F$3145,6,FALSE)))</f>
        <v>0.28379387602688583</v>
      </c>
      <c r="M10406" s="56" t="s">
        <v>5572</v>
      </c>
      <c r="N10406" t="s">
        <v>5571</v>
      </c>
      <c r="O10406">
        <f t="shared" si="168"/>
        <v>868.09034267997686</v>
      </c>
      <c r="P10406" t="s">
        <v>5572</v>
      </c>
    </row>
    <row r="10407" spans="1:16">
      <c r="A10407" s="54" t="s">
        <v>1651</v>
      </c>
      <c r="B10407" s="54" t="s">
        <v>3066</v>
      </c>
      <c r="C10407" s="54" t="s">
        <v>5221</v>
      </c>
      <c r="D10407" s="54" t="s">
        <v>2961</v>
      </c>
      <c r="E10407" s="54" t="s">
        <v>5275</v>
      </c>
      <c r="F10407" s="54" t="s">
        <v>3690</v>
      </c>
      <c r="G10407" s="54">
        <v>2311020000</v>
      </c>
      <c r="H10407" s="54" t="s">
        <v>3693</v>
      </c>
      <c r="I10407" s="54" t="s">
        <v>3694</v>
      </c>
      <c r="J10407">
        <f>VLOOKUP(A10407,'County Acres Disturbed'!$A$2:$E$3146,5,FALSE)</f>
        <v>3058.8762338118122</v>
      </c>
      <c r="K10407" s="55" t="s">
        <v>5571</v>
      </c>
      <c r="L10407">
        <f>IF(H10407="PM10-PRI",VLOOKUP(A10407,'County Emission Factors'!A$2:E$3145,5,FALSE),IF(H10407="PM10-FIL",VLOOKUP(A10407,'County Emission Factors'!A$2:E$3145,5,FALSE),VLOOKUP(A10407,'County Emission Factors'!A$2:F$3145,6,FALSE)))</f>
        <v>2.8379387602688586E-2</v>
      </c>
      <c r="M10407" s="56" t="s">
        <v>5572</v>
      </c>
      <c r="N10407" t="s">
        <v>5571</v>
      </c>
      <c r="O10407">
        <f t="shared" si="168"/>
        <v>86.809034267997689</v>
      </c>
      <c r="P10407" t="s">
        <v>5572</v>
      </c>
    </row>
    <row r="10408" spans="1:16">
      <c r="A10408" s="54" t="s">
        <v>1651</v>
      </c>
      <c r="B10408" s="54" t="s">
        <v>3066</v>
      </c>
      <c r="C10408" s="54" t="s">
        <v>5221</v>
      </c>
      <c r="D10408" s="54" t="s">
        <v>2961</v>
      </c>
      <c r="E10408" s="54" t="s">
        <v>5275</v>
      </c>
      <c r="F10408" s="54" t="s">
        <v>3690</v>
      </c>
      <c r="G10408" s="54">
        <v>2311020000</v>
      </c>
      <c r="H10408" s="54" t="s">
        <v>3695</v>
      </c>
      <c r="I10408" s="54" t="s">
        <v>3696</v>
      </c>
      <c r="J10408">
        <f>VLOOKUP(A10408,'County Acres Disturbed'!$A$2:$E$3146,5,FALSE)</f>
        <v>3058.8762338118122</v>
      </c>
      <c r="K10408" s="55" t="s">
        <v>5571</v>
      </c>
      <c r="L10408">
        <f>IF(H10408="PM10-PRI",VLOOKUP(A10408,'County Emission Factors'!A$2:E$3145,5,FALSE),IF(H10408="PM10-FIL",VLOOKUP(A10408,'County Emission Factors'!A$2:E$3145,5,FALSE),VLOOKUP(A10408,'County Emission Factors'!A$2:F$3145,6,FALSE)))</f>
        <v>0.28379387602688583</v>
      </c>
      <c r="M10408" s="56" t="s">
        <v>5572</v>
      </c>
      <c r="N10408" t="s">
        <v>5571</v>
      </c>
      <c r="O10408">
        <f t="shared" si="168"/>
        <v>868.09034267997686</v>
      </c>
      <c r="P10408" t="s">
        <v>5572</v>
      </c>
    </row>
    <row r="10409" spans="1:16">
      <c r="A10409" s="54" t="s">
        <v>1651</v>
      </c>
      <c r="B10409" s="54" t="s">
        <v>3066</v>
      </c>
      <c r="C10409" s="54" t="s">
        <v>5221</v>
      </c>
      <c r="D10409" s="54" t="s">
        <v>2961</v>
      </c>
      <c r="E10409" s="54" t="s">
        <v>5275</v>
      </c>
      <c r="F10409" s="54" t="s">
        <v>3690</v>
      </c>
      <c r="G10409" s="54">
        <v>2311020000</v>
      </c>
      <c r="H10409" s="54" t="s">
        <v>3697</v>
      </c>
      <c r="I10409" s="54" t="s">
        <v>3698</v>
      </c>
      <c r="J10409">
        <f>VLOOKUP(A10409,'County Acres Disturbed'!$A$2:$E$3146,5,FALSE)</f>
        <v>3058.8762338118122</v>
      </c>
      <c r="K10409" s="55" t="s">
        <v>5571</v>
      </c>
      <c r="L10409">
        <f>IF(H10409="PM10-PRI",VLOOKUP(A10409,'County Emission Factors'!A$2:E$3145,5,FALSE),IF(H10409="PM10-FIL",VLOOKUP(A10409,'County Emission Factors'!A$2:E$3145,5,FALSE),VLOOKUP(A10409,'County Emission Factors'!A$2:F$3145,6,FALSE)))</f>
        <v>2.8379387602688586E-2</v>
      </c>
      <c r="M10409" s="56" t="s">
        <v>5572</v>
      </c>
      <c r="N10409" t="s">
        <v>5571</v>
      </c>
      <c r="O10409">
        <f t="shared" si="168"/>
        <v>86.809034267997689</v>
      </c>
      <c r="P10409" t="s">
        <v>5572</v>
      </c>
    </row>
    <row r="10410" spans="1:16">
      <c r="A10410" s="54" t="s">
        <v>2673</v>
      </c>
      <c r="B10410" s="54" t="s">
        <v>3066</v>
      </c>
      <c r="C10410" s="54" t="s">
        <v>5221</v>
      </c>
      <c r="D10410" s="54" t="s">
        <v>2962</v>
      </c>
      <c r="E10410" s="54" t="s">
        <v>3727</v>
      </c>
      <c r="F10410" s="54" t="s">
        <v>3690</v>
      </c>
      <c r="G10410" s="54">
        <v>2311020000</v>
      </c>
      <c r="H10410" s="54" t="s">
        <v>3691</v>
      </c>
      <c r="I10410" s="54" t="s">
        <v>3692</v>
      </c>
      <c r="J10410">
        <f>VLOOKUP(A10410,'County Acres Disturbed'!$A$2:$E$3146,5,FALSE)</f>
        <v>0</v>
      </c>
      <c r="K10410" s="55" t="s">
        <v>5571</v>
      </c>
      <c r="L10410">
        <f>IF(H10410="PM10-PRI",VLOOKUP(A10410,'County Emission Factors'!A$2:E$3145,5,FALSE),IF(H10410="PM10-FIL",VLOOKUP(A10410,'County Emission Factors'!A$2:E$3145,5,FALSE),VLOOKUP(A10410,'County Emission Factors'!A$2:F$3145,6,FALSE)))</f>
        <v>0.32466019417475733</v>
      </c>
      <c r="M10410" s="56" t="s">
        <v>5572</v>
      </c>
      <c r="N10410" t="s">
        <v>5571</v>
      </c>
      <c r="O10410">
        <f t="shared" si="168"/>
        <v>0</v>
      </c>
      <c r="P10410" t="s">
        <v>5572</v>
      </c>
    </row>
    <row r="10411" spans="1:16">
      <c r="A10411" s="54" t="s">
        <v>2673</v>
      </c>
      <c r="B10411" s="54" t="s">
        <v>3066</v>
      </c>
      <c r="C10411" s="54" t="s">
        <v>5221</v>
      </c>
      <c r="D10411" s="54" t="s">
        <v>2962</v>
      </c>
      <c r="E10411" s="54" t="s">
        <v>3727</v>
      </c>
      <c r="F10411" s="54" t="s">
        <v>3690</v>
      </c>
      <c r="G10411" s="54">
        <v>2311020000</v>
      </c>
      <c r="H10411" s="54" t="s">
        <v>3693</v>
      </c>
      <c r="I10411" s="54" t="s">
        <v>3694</v>
      </c>
      <c r="J10411">
        <f>VLOOKUP(A10411,'County Acres Disturbed'!$A$2:$E$3146,5,FALSE)</f>
        <v>0</v>
      </c>
      <c r="K10411" s="55" t="s">
        <v>5571</v>
      </c>
      <c r="L10411">
        <f>IF(H10411="PM10-PRI",VLOOKUP(A10411,'County Emission Factors'!A$2:E$3145,5,FALSE),IF(H10411="PM10-FIL",VLOOKUP(A10411,'County Emission Factors'!A$2:E$3145,5,FALSE),VLOOKUP(A10411,'County Emission Factors'!A$2:F$3145,6,FALSE)))</f>
        <v>3.2466019417475733E-2</v>
      </c>
      <c r="M10411" s="56" t="s">
        <v>5572</v>
      </c>
      <c r="N10411" t="s">
        <v>5571</v>
      </c>
      <c r="O10411">
        <f t="shared" si="168"/>
        <v>0</v>
      </c>
      <c r="P10411" t="s">
        <v>5572</v>
      </c>
    </row>
    <row r="10412" spans="1:16">
      <c r="A10412" s="54" t="s">
        <v>2673</v>
      </c>
      <c r="B10412" s="54" t="s">
        <v>3066</v>
      </c>
      <c r="C10412" s="54" t="s">
        <v>5221</v>
      </c>
      <c r="D10412" s="54" t="s">
        <v>2962</v>
      </c>
      <c r="E10412" s="54" t="s">
        <v>3727</v>
      </c>
      <c r="F10412" s="54" t="s">
        <v>3690</v>
      </c>
      <c r="G10412" s="54">
        <v>2311020000</v>
      </c>
      <c r="H10412" s="54" t="s">
        <v>3695</v>
      </c>
      <c r="I10412" s="54" t="s">
        <v>3696</v>
      </c>
      <c r="J10412">
        <f>VLOOKUP(A10412,'County Acres Disturbed'!$A$2:$E$3146,5,FALSE)</f>
        <v>0</v>
      </c>
      <c r="K10412" s="55" t="s">
        <v>5571</v>
      </c>
      <c r="L10412">
        <f>IF(H10412="PM10-PRI",VLOOKUP(A10412,'County Emission Factors'!A$2:E$3145,5,FALSE),IF(H10412="PM10-FIL",VLOOKUP(A10412,'County Emission Factors'!A$2:E$3145,5,FALSE),VLOOKUP(A10412,'County Emission Factors'!A$2:F$3145,6,FALSE)))</f>
        <v>0.32466019417475733</v>
      </c>
      <c r="M10412" s="56" t="s">
        <v>5572</v>
      </c>
      <c r="N10412" t="s">
        <v>5571</v>
      </c>
      <c r="O10412">
        <f t="shared" si="168"/>
        <v>0</v>
      </c>
      <c r="P10412" t="s">
        <v>5572</v>
      </c>
    </row>
    <row r="10413" spans="1:16">
      <c r="A10413" s="54" t="s">
        <v>2673</v>
      </c>
      <c r="B10413" s="54" t="s">
        <v>3066</v>
      </c>
      <c r="C10413" s="54" t="s">
        <v>5221</v>
      </c>
      <c r="D10413" s="54" t="s">
        <v>2962</v>
      </c>
      <c r="E10413" s="54" t="s">
        <v>3727</v>
      </c>
      <c r="F10413" s="54" t="s">
        <v>3690</v>
      </c>
      <c r="G10413" s="54">
        <v>2311020000</v>
      </c>
      <c r="H10413" s="54" t="s">
        <v>3697</v>
      </c>
      <c r="I10413" s="54" t="s">
        <v>3698</v>
      </c>
      <c r="J10413">
        <f>VLOOKUP(A10413,'County Acres Disturbed'!$A$2:$E$3146,5,FALSE)</f>
        <v>0</v>
      </c>
      <c r="K10413" s="55" t="s">
        <v>5571</v>
      </c>
      <c r="L10413">
        <f>IF(H10413="PM10-PRI",VLOOKUP(A10413,'County Emission Factors'!A$2:E$3145,5,FALSE),IF(H10413="PM10-FIL",VLOOKUP(A10413,'County Emission Factors'!A$2:E$3145,5,FALSE),VLOOKUP(A10413,'County Emission Factors'!A$2:F$3145,6,FALSE)))</f>
        <v>3.2466019417475733E-2</v>
      </c>
      <c r="M10413" s="56" t="s">
        <v>5572</v>
      </c>
      <c r="N10413" t="s">
        <v>5571</v>
      </c>
      <c r="O10413">
        <f t="shared" si="168"/>
        <v>0</v>
      </c>
      <c r="P10413" t="s">
        <v>5572</v>
      </c>
    </row>
    <row r="10414" spans="1:16">
      <c r="A10414" s="54" t="s">
        <v>1652</v>
      </c>
      <c r="B10414" s="54" t="s">
        <v>3066</v>
      </c>
      <c r="C10414" s="54" t="s">
        <v>5221</v>
      </c>
      <c r="D10414" s="54" t="s">
        <v>2963</v>
      </c>
      <c r="E10414" s="54" t="s">
        <v>5276</v>
      </c>
      <c r="F10414" s="54" t="s">
        <v>3690</v>
      </c>
      <c r="G10414" s="54">
        <v>2311020000</v>
      </c>
      <c r="H10414" s="54" t="s">
        <v>3691</v>
      </c>
      <c r="I10414" s="54" t="s">
        <v>3692</v>
      </c>
      <c r="J10414">
        <f>VLOOKUP(A10414,'County Acres Disturbed'!$A$2:$E$3146,5,FALSE)</f>
        <v>40.785016450824166</v>
      </c>
      <c r="K10414" s="55" t="s">
        <v>5571</v>
      </c>
      <c r="L10414">
        <f>IF(H10414="PM10-PRI",VLOOKUP(A10414,'County Emission Factors'!A$2:E$3145,5,FALSE),IF(H10414="PM10-FIL",VLOOKUP(A10414,'County Emission Factors'!A$2:E$3145,5,FALSE),VLOOKUP(A10414,'County Emission Factors'!A$2:F$3145,6,FALSE)))</f>
        <v>0.32466019417475733</v>
      </c>
      <c r="M10414" s="56" t="s">
        <v>5572</v>
      </c>
      <c r="N10414" t="s">
        <v>5571</v>
      </c>
      <c r="O10414">
        <f t="shared" si="168"/>
        <v>13.241271360345246</v>
      </c>
      <c r="P10414" t="s">
        <v>5572</v>
      </c>
    </row>
    <row r="10415" spans="1:16">
      <c r="A10415" s="54" t="s">
        <v>1652</v>
      </c>
      <c r="B10415" s="54" t="s">
        <v>3066</v>
      </c>
      <c r="C10415" s="54" t="s">
        <v>5221</v>
      </c>
      <c r="D10415" s="54" t="s">
        <v>2963</v>
      </c>
      <c r="E10415" s="54" t="s">
        <v>5276</v>
      </c>
      <c r="F10415" s="54" t="s">
        <v>3690</v>
      </c>
      <c r="G10415" s="54">
        <v>2311020000</v>
      </c>
      <c r="H10415" s="54" t="s">
        <v>3693</v>
      </c>
      <c r="I10415" s="54" t="s">
        <v>3694</v>
      </c>
      <c r="J10415">
        <f>VLOOKUP(A10415,'County Acres Disturbed'!$A$2:$E$3146,5,FALSE)</f>
        <v>40.785016450824166</v>
      </c>
      <c r="K10415" s="55" t="s">
        <v>5571</v>
      </c>
      <c r="L10415">
        <f>IF(H10415="PM10-PRI",VLOOKUP(A10415,'County Emission Factors'!A$2:E$3145,5,FALSE),IF(H10415="PM10-FIL",VLOOKUP(A10415,'County Emission Factors'!A$2:E$3145,5,FALSE),VLOOKUP(A10415,'County Emission Factors'!A$2:F$3145,6,FALSE)))</f>
        <v>3.2466019417475733E-2</v>
      </c>
      <c r="M10415" s="56" t="s">
        <v>5572</v>
      </c>
      <c r="N10415" t="s">
        <v>5571</v>
      </c>
      <c r="O10415">
        <f t="shared" si="168"/>
        <v>1.3241271360345246</v>
      </c>
      <c r="P10415" t="s">
        <v>5572</v>
      </c>
    </row>
    <row r="10416" spans="1:16">
      <c r="A10416" s="54" t="s">
        <v>1652</v>
      </c>
      <c r="B10416" s="54" t="s">
        <v>3066</v>
      </c>
      <c r="C10416" s="54" t="s">
        <v>5221</v>
      </c>
      <c r="D10416" s="54" t="s">
        <v>2963</v>
      </c>
      <c r="E10416" s="54" t="s">
        <v>5276</v>
      </c>
      <c r="F10416" s="54" t="s">
        <v>3690</v>
      </c>
      <c r="G10416" s="54">
        <v>2311020000</v>
      </c>
      <c r="H10416" s="54" t="s">
        <v>3695</v>
      </c>
      <c r="I10416" s="54" t="s">
        <v>3696</v>
      </c>
      <c r="J10416">
        <f>VLOOKUP(A10416,'County Acres Disturbed'!$A$2:$E$3146,5,FALSE)</f>
        <v>40.785016450824166</v>
      </c>
      <c r="K10416" s="55" t="s">
        <v>5571</v>
      </c>
      <c r="L10416">
        <f>IF(H10416="PM10-PRI",VLOOKUP(A10416,'County Emission Factors'!A$2:E$3145,5,FALSE),IF(H10416="PM10-FIL",VLOOKUP(A10416,'County Emission Factors'!A$2:E$3145,5,FALSE),VLOOKUP(A10416,'County Emission Factors'!A$2:F$3145,6,FALSE)))</f>
        <v>0.32466019417475733</v>
      </c>
      <c r="M10416" s="56" t="s">
        <v>5572</v>
      </c>
      <c r="N10416" t="s">
        <v>5571</v>
      </c>
      <c r="O10416">
        <f t="shared" si="168"/>
        <v>13.241271360345246</v>
      </c>
      <c r="P10416" t="s">
        <v>5572</v>
      </c>
    </row>
    <row r="10417" spans="1:16">
      <c r="A10417" s="54" t="s">
        <v>1652</v>
      </c>
      <c r="B10417" s="54" t="s">
        <v>3066</v>
      </c>
      <c r="C10417" s="54" t="s">
        <v>5221</v>
      </c>
      <c r="D10417" s="54" t="s">
        <v>2963</v>
      </c>
      <c r="E10417" s="54" t="s">
        <v>5276</v>
      </c>
      <c r="F10417" s="54" t="s">
        <v>3690</v>
      </c>
      <c r="G10417" s="54">
        <v>2311020000</v>
      </c>
      <c r="H10417" s="54" t="s">
        <v>3697</v>
      </c>
      <c r="I10417" s="54" t="s">
        <v>3698</v>
      </c>
      <c r="J10417">
        <f>VLOOKUP(A10417,'County Acres Disturbed'!$A$2:$E$3146,5,FALSE)</f>
        <v>40.785016450824166</v>
      </c>
      <c r="K10417" s="55" t="s">
        <v>5571</v>
      </c>
      <c r="L10417">
        <f>IF(H10417="PM10-PRI",VLOOKUP(A10417,'County Emission Factors'!A$2:E$3145,5,FALSE),IF(H10417="PM10-FIL",VLOOKUP(A10417,'County Emission Factors'!A$2:E$3145,5,FALSE),VLOOKUP(A10417,'County Emission Factors'!A$2:F$3145,6,FALSE)))</f>
        <v>3.2466019417475733E-2</v>
      </c>
      <c r="M10417" s="56" t="s">
        <v>5572</v>
      </c>
      <c r="N10417" t="s">
        <v>5571</v>
      </c>
      <c r="O10417">
        <f t="shared" si="168"/>
        <v>1.3241271360345246</v>
      </c>
      <c r="P10417" t="s">
        <v>5572</v>
      </c>
    </row>
    <row r="10418" spans="1:16">
      <c r="A10418" s="54" t="s">
        <v>1653</v>
      </c>
      <c r="B10418" s="54" t="s">
        <v>3066</v>
      </c>
      <c r="C10418" s="54" t="s">
        <v>5221</v>
      </c>
      <c r="D10418" s="54" t="s">
        <v>2964</v>
      </c>
      <c r="E10418" s="54" t="s">
        <v>5277</v>
      </c>
      <c r="F10418" s="54" t="s">
        <v>3690</v>
      </c>
      <c r="G10418" s="54">
        <v>2311020000</v>
      </c>
      <c r="H10418" s="54" t="s">
        <v>3691</v>
      </c>
      <c r="I10418" s="54" t="s">
        <v>3692</v>
      </c>
      <c r="J10418">
        <f>VLOOKUP(A10418,'County Acres Disturbed'!$A$2:$E$3146,5,FALSE)</f>
        <v>0</v>
      </c>
      <c r="K10418" s="55" t="s">
        <v>5571</v>
      </c>
      <c r="L10418">
        <f>IF(H10418="PM10-PRI",VLOOKUP(A10418,'County Emission Factors'!A$2:E$3145,5,FALSE),IF(H10418="PM10-FIL",VLOOKUP(A10418,'County Emission Factors'!A$2:E$3145,5,FALSE),VLOOKUP(A10418,'County Emission Factors'!A$2:F$3145,6,FALSE)))</f>
        <v>0.28379387602688583</v>
      </c>
      <c r="M10418" s="56" t="s">
        <v>5572</v>
      </c>
      <c r="N10418" t="s">
        <v>5571</v>
      </c>
      <c r="O10418">
        <f t="shared" si="168"/>
        <v>0</v>
      </c>
      <c r="P10418" t="s">
        <v>5572</v>
      </c>
    </row>
    <row r="10419" spans="1:16">
      <c r="A10419" s="54" t="s">
        <v>1653</v>
      </c>
      <c r="B10419" s="54" t="s">
        <v>3066</v>
      </c>
      <c r="C10419" s="54" t="s">
        <v>5221</v>
      </c>
      <c r="D10419" s="54" t="s">
        <v>2964</v>
      </c>
      <c r="E10419" s="54" t="s">
        <v>5277</v>
      </c>
      <c r="F10419" s="54" t="s">
        <v>3690</v>
      </c>
      <c r="G10419" s="54">
        <v>2311020000</v>
      </c>
      <c r="H10419" s="54" t="s">
        <v>3693</v>
      </c>
      <c r="I10419" s="54" t="s">
        <v>3694</v>
      </c>
      <c r="J10419">
        <f>VLOOKUP(A10419,'County Acres Disturbed'!$A$2:$E$3146,5,FALSE)</f>
        <v>0</v>
      </c>
      <c r="K10419" s="55" t="s">
        <v>5571</v>
      </c>
      <c r="L10419">
        <f>IF(H10419="PM10-PRI",VLOOKUP(A10419,'County Emission Factors'!A$2:E$3145,5,FALSE),IF(H10419="PM10-FIL",VLOOKUP(A10419,'County Emission Factors'!A$2:E$3145,5,FALSE),VLOOKUP(A10419,'County Emission Factors'!A$2:F$3145,6,FALSE)))</f>
        <v>2.8379387602688586E-2</v>
      </c>
      <c r="M10419" s="56" t="s">
        <v>5572</v>
      </c>
      <c r="N10419" t="s">
        <v>5571</v>
      </c>
      <c r="O10419">
        <f t="shared" si="168"/>
        <v>0</v>
      </c>
      <c r="P10419" t="s">
        <v>5572</v>
      </c>
    </row>
    <row r="10420" spans="1:16">
      <c r="A10420" s="54" t="s">
        <v>1653</v>
      </c>
      <c r="B10420" s="54" t="s">
        <v>3066</v>
      </c>
      <c r="C10420" s="54" t="s">
        <v>5221</v>
      </c>
      <c r="D10420" s="54" t="s">
        <v>2964</v>
      </c>
      <c r="E10420" s="54" t="s">
        <v>5277</v>
      </c>
      <c r="F10420" s="54" t="s">
        <v>3690</v>
      </c>
      <c r="G10420" s="54">
        <v>2311020000</v>
      </c>
      <c r="H10420" s="54" t="s">
        <v>3695</v>
      </c>
      <c r="I10420" s="54" t="s">
        <v>3696</v>
      </c>
      <c r="J10420">
        <f>VLOOKUP(A10420,'County Acres Disturbed'!$A$2:$E$3146,5,FALSE)</f>
        <v>0</v>
      </c>
      <c r="K10420" s="55" t="s">
        <v>5571</v>
      </c>
      <c r="L10420">
        <f>IF(H10420="PM10-PRI",VLOOKUP(A10420,'County Emission Factors'!A$2:E$3145,5,FALSE),IF(H10420="PM10-FIL",VLOOKUP(A10420,'County Emission Factors'!A$2:E$3145,5,FALSE),VLOOKUP(A10420,'County Emission Factors'!A$2:F$3145,6,FALSE)))</f>
        <v>0.28379387602688583</v>
      </c>
      <c r="M10420" s="56" t="s">
        <v>5572</v>
      </c>
      <c r="N10420" t="s">
        <v>5571</v>
      </c>
      <c r="O10420">
        <f t="shared" si="168"/>
        <v>0</v>
      </c>
      <c r="P10420" t="s">
        <v>5572</v>
      </c>
    </row>
    <row r="10421" spans="1:16">
      <c r="A10421" s="54" t="s">
        <v>1653</v>
      </c>
      <c r="B10421" s="54" t="s">
        <v>3066</v>
      </c>
      <c r="C10421" s="54" t="s">
        <v>5221</v>
      </c>
      <c r="D10421" s="54" t="s">
        <v>2964</v>
      </c>
      <c r="E10421" s="54" t="s">
        <v>5277</v>
      </c>
      <c r="F10421" s="54" t="s">
        <v>3690</v>
      </c>
      <c r="G10421" s="54">
        <v>2311020000</v>
      </c>
      <c r="H10421" s="54" t="s">
        <v>3697</v>
      </c>
      <c r="I10421" s="54" t="s">
        <v>3698</v>
      </c>
      <c r="J10421">
        <f>VLOOKUP(A10421,'County Acres Disturbed'!$A$2:$E$3146,5,FALSE)</f>
        <v>0</v>
      </c>
      <c r="K10421" s="55" t="s">
        <v>5571</v>
      </c>
      <c r="L10421">
        <f>IF(H10421="PM10-PRI",VLOOKUP(A10421,'County Emission Factors'!A$2:E$3145,5,FALSE),IF(H10421="PM10-FIL",VLOOKUP(A10421,'County Emission Factors'!A$2:E$3145,5,FALSE),VLOOKUP(A10421,'County Emission Factors'!A$2:F$3145,6,FALSE)))</f>
        <v>2.8379387602688586E-2</v>
      </c>
      <c r="M10421" s="56" t="s">
        <v>5572</v>
      </c>
      <c r="N10421" t="s">
        <v>5571</v>
      </c>
      <c r="O10421">
        <f t="shared" si="168"/>
        <v>0</v>
      </c>
      <c r="P10421" t="s">
        <v>5572</v>
      </c>
    </row>
    <row r="10422" spans="1:16">
      <c r="A10422" s="54" t="s">
        <v>1654</v>
      </c>
      <c r="B10422" s="54" t="s">
        <v>3066</v>
      </c>
      <c r="C10422" s="54" t="s">
        <v>5221</v>
      </c>
      <c r="D10422" s="54" t="s">
        <v>2965</v>
      </c>
      <c r="E10422" s="54" t="s">
        <v>5278</v>
      </c>
      <c r="F10422" s="54" t="s">
        <v>3690</v>
      </c>
      <c r="G10422" s="54">
        <v>2311020000</v>
      </c>
      <c r="H10422" s="54" t="s">
        <v>3691</v>
      </c>
      <c r="I10422" s="54" t="s">
        <v>3692</v>
      </c>
      <c r="J10422">
        <f>VLOOKUP(A10422,'County Acres Disturbed'!$A$2:$E$3146,5,FALSE)</f>
        <v>31.569294631797582</v>
      </c>
      <c r="K10422" s="55" t="s">
        <v>5571</v>
      </c>
      <c r="L10422">
        <f>IF(H10422="PM10-PRI",VLOOKUP(A10422,'County Emission Factors'!A$2:E$3145,5,FALSE),IF(H10422="PM10-FIL",VLOOKUP(A10422,'County Emission Factors'!A$2:E$3145,5,FALSE),VLOOKUP(A10422,'County Emission Factors'!A$2:F$3145,6,FALSE)))</f>
        <v>0.28379387602688583</v>
      </c>
      <c r="M10422" s="56" t="s">
        <v>5572</v>
      </c>
      <c r="N10422" t="s">
        <v>5571</v>
      </c>
      <c r="O10422">
        <f t="shared" si="168"/>
        <v>8.9591724869925962</v>
      </c>
      <c r="P10422" t="s">
        <v>5572</v>
      </c>
    </row>
    <row r="10423" spans="1:16">
      <c r="A10423" s="54" t="s">
        <v>1654</v>
      </c>
      <c r="B10423" s="54" t="s">
        <v>3066</v>
      </c>
      <c r="C10423" s="54" t="s">
        <v>5221</v>
      </c>
      <c r="D10423" s="54" t="s">
        <v>2965</v>
      </c>
      <c r="E10423" s="54" t="s">
        <v>5278</v>
      </c>
      <c r="F10423" s="54" t="s">
        <v>3690</v>
      </c>
      <c r="G10423" s="54">
        <v>2311020000</v>
      </c>
      <c r="H10423" s="54" t="s">
        <v>3693</v>
      </c>
      <c r="I10423" s="54" t="s">
        <v>3694</v>
      </c>
      <c r="J10423">
        <f>VLOOKUP(A10423,'County Acres Disturbed'!$A$2:$E$3146,5,FALSE)</f>
        <v>31.569294631797582</v>
      </c>
      <c r="K10423" s="55" t="s">
        <v>5571</v>
      </c>
      <c r="L10423">
        <f>IF(H10423="PM10-PRI",VLOOKUP(A10423,'County Emission Factors'!A$2:E$3145,5,FALSE),IF(H10423="PM10-FIL",VLOOKUP(A10423,'County Emission Factors'!A$2:E$3145,5,FALSE),VLOOKUP(A10423,'County Emission Factors'!A$2:F$3145,6,FALSE)))</f>
        <v>2.8379387602688586E-2</v>
      </c>
      <c r="M10423" s="56" t="s">
        <v>5572</v>
      </c>
      <c r="N10423" t="s">
        <v>5571</v>
      </c>
      <c r="O10423">
        <f t="shared" si="168"/>
        <v>0.89591724869925959</v>
      </c>
      <c r="P10423" t="s">
        <v>5572</v>
      </c>
    </row>
    <row r="10424" spans="1:16">
      <c r="A10424" s="54" t="s">
        <v>1654</v>
      </c>
      <c r="B10424" s="54" t="s">
        <v>3066</v>
      </c>
      <c r="C10424" s="54" t="s">
        <v>5221</v>
      </c>
      <c r="D10424" s="54" t="s">
        <v>2965</v>
      </c>
      <c r="E10424" s="54" t="s">
        <v>5278</v>
      </c>
      <c r="F10424" s="54" t="s">
        <v>3690</v>
      </c>
      <c r="G10424" s="54">
        <v>2311020000</v>
      </c>
      <c r="H10424" s="54" t="s">
        <v>3695</v>
      </c>
      <c r="I10424" s="54" t="s">
        <v>3696</v>
      </c>
      <c r="J10424">
        <f>VLOOKUP(A10424,'County Acres Disturbed'!$A$2:$E$3146,5,FALSE)</f>
        <v>31.569294631797582</v>
      </c>
      <c r="K10424" s="55" t="s">
        <v>5571</v>
      </c>
      <c r="L10424">
        <f>IF(H10424="PM10-PRI",VLOOKUP(A10424,'County Emission Factors'!A$2:E$3145,5,FALSE),IF(H10424="PM10-FIL",VLOOKUP(A10424,'County Emission Factors'!A$2:E$3145,5,FALSE),VLOOKUP(A10424,'County Emission Factors'!A$2:F$3145,6,FALSE)))</f>
        <v>0.28379387602688583</v>
      </c>
      <c r="M10424" s="56" t="s">
        <v>5572</v>
      </c>
      <c r="N10424" t="s">
        <v>5571</v>
      </c>
      <c r="O10424">
        <f t="shared" si="168"/>
        <v>8.9591724869925962</v>
      </c>
      <c r="P10424" t="s">
        <v>5572</v>
      </c>
    </row>
    <row r="10425" spans="1:16">
      <c r="A10425" s="54" t="s">
        <v>1654</v>
      </c>
      <c r="B10425" s="54" t="s">
        <v>3066</v>
      </c>
      <c r="C10425" s="54" t="s">
        <v>5221</v>
      </c>
      <c r="D10425" s="54" t="s">
        <v>2965</v>
      </c>
      <c r="E10425" s="54" t="s">
        <v>5278</v>
      </c>
      <c r="F10425" s="54" t="s">
        <v>3690</v>
      </c>
      <c r="G10425" s="54">
        <v>2311020000</v>
      </c>
      <c r="H10425" s="54" t="s">
        <v>3697</v>
      </c>
      <c r="I10425" s="54" t="s">
        <v>3698</v>
      </c>
      <c r="J10425">
        <f>VLOOKUP(A10425,'County Acres Disturbed'!$A$2:$E$3146,5,FALSE)</f>
        <v>31.569294631797582</v>
      </c>
      <c r="K10425" s="55" t="s">
        <v>5571</v>
      </c>
      <c r="L10425">
        <f>IF(H10425="PM10-PRI",VLOOKUP(A10425,'County Emission Factors'!A$2:E$3145,5,FALSE),IF(H10425="PM10-FIL",VLOOKUP(A10425,'County Emission Factors'!A$2:E$3145,5,FALSE),VLOOKUP(A10425,'County Emission Factors'!A$2:F$3145,6,FALSE)))</f>
        <v>2.8379387602688586E-2</v>
      </c>
      <c r="M10425" s="56" t="s">
        <v>5572</v>
      </c>
      <c r="N10425" t="s">
        <v>5571</v>
      </c>
      <c r="O10425">
        <f t="shared" si="168"/>
        <v>0.89591724869925959</v>
      </c>
      <c r="P10425" t="s">
        <v>5572</v>
      </c>
    </row>
    <row r="10426" spans="1:16">
      <c r="A10426" s="54" t="s">
        <v>1655</v>
      </c>
      <c r="B10426" s="54" t="s">
        <v>3066</v>
      </c>
      <c r="C10426" s="54" t="s">
        <v>5221</v>
      </c>
      <c r="D10426" s="54" t="s">
        <v>2966</v>
      </c>
      <c r="E10426" s="54" t="s">
        <v>5279</v>
      </c>
      <c r="F10426" s="54" t="s">
        <v>3690</v>
      </c>
      <c r="G10426" s="54">
        <v>2311020000</v>
      </c>
      <c r="H10426" s="54" t="s">
        <v>3691</v>
      </c>
      <c r="I10426" s="54" t="s">
        <v>3692</v>
      </c>
      <c r="J10426">
        <f>VLOOKUP(A10426,'County Acres Disturbed'!$A$2:$E$3146,5,FALSE)</f>
        <v>2372.9586464901186</v>
      </c>
      <c r="K10426" s="55" t="s">
        <v>5571</v>
      </c>
      <c r="L10426">
        <f>IF(H10426="PM10-PRI",VLOOKUP(A10426,'County Emission Factors'!A$2:E$3145,5,FALSE),IF(H10426="PM10-FIL",VLOOKUP(A10426,'County Emission Factors'!A$2:E$3145,5,FALSE),VLOOKUP(A10426,'County Emission Factors'!A$2:F$3145,6,FALSE)))</f>
        <v>0.28379387602688588</v>
      </c>
      <c r="M10426" s="56" t="s">
        <v>5572</v>
      </c>
      <c r="N10426" t="s">
        <v>5571</v>
      </c>
      <c r="O10426">
        <f t="shared" si="168"/>
        <v>673.43113193894362</v>
      </c>
      <c r="P10426" t="s">
        <v>5572</v>
      </c>
    </row>
    <row r="10427" spans="1:16">
      <c r="A10427" s="54" t="s">
        <v>1655</v>
      </c>
      <c r="B10427" s="54" t="s">
        <v>3066</v>
      </c>
      <c r="C10427" s="54" t="s">
        <v>5221</v>
      </c>
      <c r="D10427" s="54" t="s">
        <v>2966</v>
      </c>
      <c r="E10427" s="54" t="s">
        <v>5279</v>
      </c>
      <c r="F10427" s="54" t="s">
        <v>3690</v>
      </c>
      <c r="G10427" s="54">
        <v>2311020000</v>
      </c>
      <c r="H10427" s="54" t="s">
        <v>3693</v>
      </c>
      <c r="I10427" s="54" t="s">
        <v>3694</v>
      </c>
      <c r="J10427">
        <f>VLOOKUP(A10427,'County Acres Disturbed'!$A$2:$E$3146,5,FALSE)</f>
        <v>2372.9586464901186</v>
      </c>
      <c r="K10427" s="55" t="s">
        <v>5571</v>
      </c>
      <c r="L10427">
        <f>IF(H10427="PM10-PRI",VLOOKUP(A10427,'County Emission Factors'!A$2:E$3145,5,FALSE),IF(H10427="PM10-FIL",VLOOKUP(A10427,'County Emission Factors'!A$2:E$3145,5,FALSE),VLOOKUP(A10427,'County Emission Factors'!A$2:F$3145,6,FALSE)))</f>
        <v>2.8379387602688589E-2</v>
      </c>
      <c r="M10427" s="56" t="s">
        <v>5572</v>
      </c>
      <c r="N10427" t="s">
        <v>5571</v>
      </c>
      <c r="O10427">
        <f t="shared" si="168"/>
        <v>67.343113193894368</v>
      </c>
      <c r="P10427" t="s">
        <v>5572</v>
      </c>
    </row>
    <row r="10428" spans="1:16">
      <c r="A10428" s="54" t="s">
        <v>1655</v>
      </c>
      <c r="B10428" s="54" t="s">
        <v>3066</v>
      </c>
      <c r="C10428" s="54" t="s">
        <v>5221</v>
      </c>
      <c r="D10428" s="54" t="s">
        <v>2966</v>
      </c>
      <c r="E10428" s="54" t="s">
        <v>5279</v>
      </c>
      <c r="F10428" s="54" t="s">
        <v>3690</v>
      </c>
      <c r="G10428" s="54">
        <v>2311020000</v>
      </c>
      <c r="H10428" s="54" t="s">
        <v>3695</v>
      </c>
      <c r="I10428" s="54" t="s">
        <v>3696</v>
      </c>
      <c r="J10428">
        <f>VLOOKUP(A10428,'County Acres Disturbed'!$A$2:$E$3146,5,FALSE)</f>
        <v>2372.9586464901186</v>
      </c>
      <c r="K10428" s="55" t="s">
        <v>5571</v>
      </c>
      <c r="L10428">
        <f>IF(H10428="PM10-PRI",VLOOKUP(A10428,'County Emission Factors'!A$2:E$3145,5,FALSE),IF(H10428="PM10-FIL",VLOOKUP(A10428,'County Emission Factors'!A$2:E$3145,5,FALSE),VLOOKUP(A10428,'County Emission Factors'!A$2:F$3145,6,FALSE)))</f>
        <v>0.28379387602688588</v>
      </c>
      <c r="M10428" s="56" t="s">
        <v>5572</v>
      </c>
      <c r="N10428" t="s">
        <v>5571</v>
      </c>
      <c r="O10428">
        <f t="shared" si="168"/>
        <v>673.43113193894362</v>
      </c>
      <c r="P10428" t="s">
        <v>5572</v>
      </c>
    </row>
    <row r="10429" spans="1:16">
      <c r="A10429" s="54" t="s">
        <v>1655</v>
      </c>
      <c r="B10429" s="54" t="s">
        <v>3066</v>
      </c>
      <c r="C10429" s="54" t="s">
        <v>5221</v>
      </c>
      <c r="D10429" s="54" t="s">
        <v>2966</v>
      </c>
      <c r="E10429" s="54" t="s">
        <v>5279</v>
      </c>
      <c r="F10429" s="54" t="s">
        <v>3690</v>
      </c>
      <c r="G10429" s="54">
        <v>2311020000</v>
      </c>
      <c r="H10429" s="54" t="s">
        <v>3697</v>
      </c>
      <c r="I10429" s="54" t="s">
        <v>3698</v>
      </c>
      <c r="J10429">
        <f>VLOOKUP(A10429,'County Acres Disturbed'!$A$2:$E$3146,5,FALSE)</f>
        <v>2372.9586464901186</v>
      </c>
      <c r="K10429" s="55" t="s">
        <v>5571</v>
      </c>
      <c r="L10429">
        <f>IF(H10429="PM10-PRI",VLOOKUP(A10429,'County Emission Factors'!A$2:E$3145,5,FALSE),IF(H10429="PM10-FIL",VLOOKUP(A10429,'County Emission Factors'!A$2:E$3145,5,FALSE),VLOOKUP(A10429,'County Emission Factors'!A$2:F$3145,6,FALSE)))</f>
        <v>2.8379387602688589E-2</v>
      </c>
      <c r="M10429" s="56" t="s">
        <v>5572</v>
      </c>
      <c r="N10429" t="s">
        <v>5571</v>
      </c>
      <c r="O10429">
        <f t="shared" si="168"/>
        <v>67.343113193894368</v>
      </c>
      <c r="P10429" t="s">
        <v>5572</v>
      </c>
    </row>
    <row r="10430" spans="1:16">
      <c r="A10430" s="54" t="s">
        <v>1656</v>
      </c>
      <c r="B10430" s="54" t="s">
        <v>3066</v>
      </c>
      <c r="C10430" s="54" t="s">
        <v>5221</v>
      </c>
      <c r="D10430" s="54" t="s">
        <v>3028</v>
      </c>
      <c r="E10430" s="54" t="s">
        <v>5280</v>
      </c>
      <c r="F10430" s="54" t="s">
        <v>3690</v>
      </c>
      <c r="G10430" s="54">
        <v>2311020000</v>
      </c>
      <c r="H10430" s="54" t="s">
        <v>3691</v>
      </c>
      <c r="I10430" s="54" t="s">
        <v>3692</v>
      </c>
      <c r="J10430">
        <f>VLOOKUP(A10430,'County Acres Disturbed'!$A$2:$E$3146,5,FALSE)</f>
        <v>40.785016450824166</v>
      </c>
      <c r="K10430" s="55" t="s">
        <v>5571</v>
      </c>
      <c r="L10430">
        <f>IF(H10430="PM10-PRI",VLOOKUP(A10430,'County Emission Factors'!A$2:E$3145,5,FALSE),IF(H10430="PM10-FIL",VLOOKUP(A10430,'County Emission Factors'!A$2:E$3145,5,FALSE),VLOOKUP(A10430,'County Emission Factors'!A$2:F$3145,6,FALSE)))</f>
        <v>0.28379387602688572</v>
      </c>
      <c r="M10430" s="56" t="s">
        <v>5572</v>
      </c>
      <c r="N10430" t="s">
        <v>5571</v>
      </c>
      <c r="O10430">
        <f t="shared" si="168"/>
        <v>11.574537902399689</v>
      </c>
      <c r="P10430" t="s">
        <v>5572</v>
      </c>
    </row>
    <row r="10431" spans="1:16">
      <c r="A10431" s="54" t="s">
        <v>1656</v>
      </c>
      <c r="B10431" s="54" t="s">
        <v>3066</v>
      </c>
      <c r="C10431" s="54" t="s">
        <v>5221</v>
      </c>
      <c r="D10431" s="54" t="s">
        <v>3028</v>
      </c>
      <c r="E10431" s="54" t="s">
        <v>5280</v>
      </c>
      <c r="F10431" s="54" t="s">
        <v>3690</v>
      </c>
      <c r="G10431" s="54">
        <v>2311020000</v>
      </c>
      <c r="H10431" s="54" t="s">
        <v>3693</v>
      </c>
      <c r="I10431" s="54" t="s">
        <v>3694</v>
      </c>
      <c r="J10431">
        <f>VLOOKUP(A10431,'County Acres Disturbed'!$A$2:$E$3146,5,FALSE)</f>
        <v>40.785016450824166</v>
      </c>
      <c r="K10431" s="55" t="s">
        <v>5571</v>
      </c>
      <c r="L10431">
        <f>IF(H10431="PM10-PRI",VLOOKUP(A10431,'County Emission Factors'!A$2:E$3145,5,FALSE),IF(H10431="PM10-FIL",VLOOKUP(A10431,'County Emission Factors'!A$2:E$3145,5,FALSE),VLOOKUP(A10431,'County Emission Factors'!A$2:F$3145,6,FALSE)))</f>
        <v>2.8379387602688572E-2</v>
      </c>
      <c r="M10431" s="56" t="s">
        <v>5572</v>
      </c>
      <c r="N10431" t="s">
        <v>5571</v>
      </c>
      <c r="O10431">
        <f t="shared" si="168"/>
        <v>1.1574537902399689</v>
      </c>
      <c r="P10431" t="s">
        <v>5572</v>
      </c>
    </row>
    <row r="10432" spans="1:16">
      <c r="A10432" s="54" t="s">
        <v>1656</v>
      </c>
      <c r="B10432" s="54" t="s">
        <v>3066</v>
      </c>
      <c r="C10432" s="54" t="s">
        <v>5221</v>
      </c>
      <c r="D10432" s="54" t="s">
        <v>3028</v>
      </c>
      <c r="E10432" s="54" t="s">
        <v>5280</v>
      </c>
      <c r="F10432" s="54" t="s">
        <v>3690</v>
      </c>
      <c r="G10432" s="54">
        <v>2311020000</v>
      </c>
      <c r="H10432" s="54" t="s">
        <v>3695</v>
      </c>
      <c r="I10432" s="54" t="s">
        <v>3696</v>
      </c>
      <c r="J10432">
        <f>VLOOKUP(A10432,'County Acres Disturbed'!$A$2:$E$3146,5,FALSE)</f>
        <v>40.785016450824166</v>
      </c>
      <c r="K10432" s="55" t="s">
        <v>5571</v>
      </c>
      <c r="L10432">
        <f>IF(H10432="PM10-PRI",VLOOKUP(A10432,'County Emission Factors'!A$2:E$3145,5,FALSE),IF(H10432="PM10-FIL",VLOOKUP(A10432,'County Emission Factors'!A$2:E$3145,5,FALSE),VLOOKUP(A10432,'County Emission Factors'!A$2:F$3145,6,FALSE)))</f>
        <v>0.28379387602688572</v>
      </c>
      <c r="M10432" s="56" t="s">
        <v>5572</v>
      </c>
      <c r="N10432" t="s">
        <v>5571</v>
      </c>
      <c r="O10432">
        <f t="shared" si="168"/>
        <v>11.574537902399689</v>
      </c>
      <c r="P10432" t="s">
        <v>5572</v>
      </c>
    </row>
    <row r="10433" spans="1:16">
      <c r="A10433" s="54" t="s">
        <v>1656</v>
      </c>
      <c r="B10433" s="54" t="s">
        <v>3066</v>
      </c>
      <c r="C10433" s="54" t="s">
        <v>5221</v>
      </c>
      <c r="D10433" s="54" t="s">
        <v>3028</v>
      </c>
      <c r="E10433" s="54" t="s">
        <v>5280</v>
      </c>
      <c r="F10433" s="54" t="s">
        <v>3690</v>
      </c>
      <c r="G10433" s="54">
        <v>2311020000</v>
      </c>
      <c r="H10433" s="54" t="s">
        <v>3697</v>
      </c>
      <c r="I10433" s="54" t="s">
        <v>3698</v>
      </c>
      <c r="J10433">
        <f>VLOOKUP(A10433,'County Acres Disturbed'!$A$2:$E$3146,5,FALSE)</f>
        <v>40.785016450824166</v>
      </c>
      <c r="K10433" s="55" t="s">
        <v>5571</v>
      </c>
      <c r="L10433">
        <f>IF(H10433="PM10-PRI",VLOOKUP(A10433,'County Emission Factors'!A$2:E$3145,5,FALSE),IF(H10433="PM10-FIL",VLOOKUP(A10433,'County Emission Factors'!A$2:E$3145,5,FALSE),VLOOKUP(A10433,'County Emission Factors'!A$2:F$3145,6,FALSE)))</f>
        <v>2.8379387602688572E-2</v>
      </c>
      <c r="M10433" s="56" t="s">
        <v>5572</v>
      </c>
      <c r="N10433" t="s">
        <v>5571</v>
      </c>
      <c r="O10433">
        <f t="shared" si="168"/>
        <v>1.1574537902399689</v>
      </c>
      <c r="P10433" t="s">
        <v>5572</v>
      </c>
    </row>
    <row r="10434" spans="1:16">
      <c r="A10434" s="54" t="s">
        <v>1657</v>
      </c>
      <c r="B10434" s="54" t="s">
        <v>3066</v>
      </c>
      <c r="C10434" s="54" t="s">
        <v>5221</v>
      </c>
      <c r="D10434" s="54" t="s">
        <v>2967</v>
      </c>
      <c r="E10434" s="54" t="s">
        <v>5281</v>
      </c>
      <c r="F10434" s="54" t="s">
        <v>3690</v>
      </c>
      <c r="G10434" s="54">
        <v>2311020000</v>
      </c>
      <c r="H10434" s="54" t="s">
        <v>3691</v>
      </c>
      <c r="I10434" s="54" t="s">
        <v>3692</v>
      </c>
      <c r="J10434">
        <f>VLOOKUP(A10434,'County Acres Disturbed'!$A$2:$E$3146,5,FALSE)</f>
        <v>40.785016450824166</v>
      </c>
      <c r="K10434" s="55" t="s">
        <v>5571</v>
      </c>
      <c r="L10434">
        <f>IF(H10434="PM10-PRI",VLOOKUP(A10434,'County Emission Factors'!A$2:E$3145,5,FALSE),IF(H10434="PM10-FIL",VLOOKUP(A10434,'County Emission Factors'!A$2:E$3145,5,FALSE),VLOOKUP(A10434,'County Emission Factors'!A$2:F$3145,6,FALSE)))</f>
        <v>0.28379387602688583</v>
      </c>
      <c r="M10434" s="56" t="s">
        <v>5572</v>
      </c>
      <c r="N10434" t="s">
        <v>5571</v>
      </c>
      <c r="O10434">
        <f t="shared" si="168"/>
        <v>11.574537902399692</v>
      </c>
      <c r="P10434" t="s">
        <v>5572</v>
      </c>
    </row>
    <row r="10435" spans="1:16">
      <c r="A10435" s="54" t="s">
        <v>1657</v>
      </c>
      <c r="B10435" s="54" t="s">
        <v>3066</v>
      </c>
      <c r="C10435" s="54" t="s">
        <v>5221</v>
      </c>
      <c r="D10435" s="54" t="s">
        <v>2967</v>
      </c>
      <c r="E10435" s="54" t="s">
        <v>5281</v>
      </c>
      <c r="F10435" s="54" t="s">
        <v>3690</v>
      </c>
      <c r="G10435" s="54">
        <v>2311020000</v>
      </c>
      <c r="H10435" s="54" t="s">
        <v>3693</v>
      </c>
      <c r="I10435" s="54" t="s">
        <v>3694</v>
      </c>
      <c r="J10435">
        <f>VLOOKUP(A10435,'County Acres Disturbed'!$A$2:$E$3146,5,FALSE)</f>
        <v>40.785016450824166</v>
      </c>
      <c r="K10435" s="55" t="s">
        <v>5571</v>
      </c>
      <c r="L10435">
        <f>IF(H10435="PM10-PRI",VLOOKUP(A10435,'County Emission Factors'!A$2:E$3145,5,FALSE),IF(H10435="PM10-FIL",VLOOKUP(A10435,'County Emission Factors'!A$2:E$3145,5,FALSE),VLOOKUP(A10435,'County Emission Factors'!A$2:F$3145,6,FALSE)))</f>
        <v>2.8379387602688586E-2</v>
      </c>
      <c r="M10435" s="56" t="s">
        <v>5572</v>
      </c>
      <c r="N10435" t="s">
        <v>5571</v>
      </c>
      <c r="O10435">
        <f t="shared" si="168"/>
        <v>1.1574537902399693</v>
      </c>
      <c r="P10435" t="s">
        <v>5572</v>
      </c>
    </row>
    <row r="10436" spans="1:16">
      <c r="A10436" s="54" t="s">
        <v>1657</v>
      </c>
      <c r="B10436" s="54" t="s">
        <v>3066</v>
      </c>
      <c r="C10436" s="54" t="s">
        <v>5221</v>
      </c>
      <c r="D10436" s="54" t="s">
        <v>2967</v>
      </c>
      <c r="E10436" s="54" t="s">
        <v>5281</v>
      </c>
      <c r="F10436" s="54" t="s">
        <v>3690</v>
      </c>
      <c r="G10436" s="54">
        <v>2311020000</v>
      </c>
      <c r="H10436" s="54" t="s">
        <v>3695</v>
      </c>
      <c r="I10436" s="54" t="s">
        <v>3696</v>
      </c>
      <c r="J10436">
        <f>VLOOKUP(A10436,'County Acres Disturbed'!$A$2:$E$3146,5,FALSE)</f>
        <v>40.785016450824166</v>
      </c>
      <c r="K10436" s="55" t="s">
        <v>5571</v>
      </c>
      <c r="L10436">
        <f>IF(H10436="PM10-PRI",VLOOKUP(A10436,'County Emission Factors'!A$2:E$3145,5,FALSE),IF(H10436="PM10-FIL",VLOOKUP(A10436,'County Emission Factors'!A$2:E$3145,5,FALSE),VLOOKUP(A10436,'County Emission Factors'!A$2:F$3145,6,FALSE)))</f>
        <v>0.28379387602688583</v>
      </c>
      <c r="M10436" s="56" t="s">
        <v>5572</v>
      </c>
      <c r="N10436" t="s">
        <v>5571</v>
      </c>
      <c r="O10436">
        <f t="shared" si="168"/>
        <v>11.574537902399692</v>
      </c>
      <c r="P10436" t="s">
        <v>5572</v>
      </c>
    </row>
    <row r="10437" spans="1:16">
      <c r="A10437" s="54" t="s">
        <v>1657</v>
      </c>
      <c r="B10437" s="54" t="s">
        <v>3066</v>
      </c>
      <c r="C10437" s="54" t="s">
        <v>5221</v>
      </c>
      <c r="D10437" s="54" t="s">
        <v>2967</v>
      </c>
      <c r="E10437" s="54" t="s">
        <v>5281</v>
      </c>
      <c r="F10437" s="54" t="s">
        <v>3690</v>
      </c>
      <c r="G10437" s="54">
        <v>2311020000</v>
      </c>
      <c r="H10437" s="54" t="s">
        <v>3697</v>
      </c>
      <c r="I10437" s="54" t="s">
        <v>3698</v>
      </c>
      <c r="J10437">
        <f>VLOOKUP(A10437,'County Acres Disturbed'!$A$2:$E$3146,5,FALSE)</f>
        <v>40.785016450824166</v>
      </c>
      <c r="K10437" s="55" t="s">
        <v>5571</v>
      </c>
      <c r="L10437">
        <f>IF(H10437="PM10-PRI",VLOOKUP(A10437,'County Emission Factors'!A$2:E$3145,5,FALSE),IF(H10437="PM10-FIL",VLOOKUP(A10437,'County Emission Factors'!A$2:E$3145,5,FALSE),VLOOKUP(A10437,'County Emission Factors'!A$2:F$3145,6,FALSE)))</f>
        <v>2.8379387602688586E-2</v>
      </c>
      <c r="M10437" s="56" t="s">
        <v>5572</v>
      </c>
      <c r="N10437" t="s">
        <v>5571</v>
      </c>
      <c r="O10437">
        <f t="shared" si="168"/>
        <v>1.1574537902399693</v>
      </c>
      <c r="P10437" t="s">
        <v>5572</v>
      </c>
    </row>
    <row r="10438" spans="1:16">
      <c r="A10438" s="54" t="s">
        <v>2674</v>
      </c>
      <c r="B10438" s="54" t="s">
        <v>3066</v>
      </c>
      <c r="C10438" s="54" t="s">
        <v>5221</v>
      </c>
      <c r="D10438" s="54" t="s">
        <v>2968</v>
      </c>
      <c r="E10438" s="54" t="s">
        <v>5282</v>
      </c>
      <c r="F10438" s="54" t="s">
        <v>3690</v>
      </c>
      <c r="G10438" s="54">
        <v>2311020000</v>
      </c>
      <c r="H10438" s="54" t="s">
        <v>3691</v>
      </c>
      <c r="I10438" s="54" t="s">
        <v>3692</v>
      </c>
      <c r="J10438">
        <f>VLOOKUP(A10438,'County Acres Disturbed'!$A$2:$E$3146,5,FALSE)</f>
        <v>0</v>
      </c>
      <c r="K10438" s="55" t="s">
        <v>5571</v>
      </c>
      <c r="L10438">
        <f>IF(H10438="PM10-PRI",VLOOKUP(A10438,'County Emission Factors'!A$2:E$3145,5,FALSE),IF(H10438="PM10-FIL",VLOOKUP(A10438,'County Emission Factors'!A$2:E$3145,5,FALSE),VLOOKUP(A10438,'County Emission Factors'!A$2:F$3145,6,FALSE)))</f>
        <v>0.28379387602688583</v>
      </c>
      <c r="M10438" s="56" t="s">
        <v>5572</v>
      </c>
      <c r="N10438" t="s">
        <v>5571</v>
      </c>
      <c r="O10438">
        <f t="shared" si="168"/>
        <v>0</v>
      </c>
      <c r="P10438" t="s">
        <v>5572</v>
      </c>
    </row>
    <row r="10439" spans="1:16">
      <c r="A10439" s="54" t="s">
        <v>2674</v>
      </c>
      <c r="B10439" s="54" t="s">
        <v>3066</v>
      </c>
      <c r="C10439" s="54" t="s">
        <v>5221</v>
      </c>
      <c r="D10439" s="54" t="s">
        <v>2968</v>
      </c>
      <c r="E10439" s="54" t="s">
        <v>5282</v>
      </c>
      <c r="F10439" s="54" t="s">
        <v>3690</v>
      </c>
      <c r="G10439" s="54">
        <v>2311020000</v>
      </c>
      <c r="H10439" s="54" t="s">
        <v>3693</v>
      </c>
      <c r="I10439" s="54" t="s">
        <v>3694</v>
      </c>
      <c r="J10439">
        <f>VLOOKUP(A10439,'County Acres Disturbed'!$A$2:$E$3146,5,FALSE)</f>
        <v>0</v>
      </c>
      <c r="K10439" s="55" t="s">
        <v>5571</v>
      </c>
      <c r="L10439">
        <f>IF(H10439="PM10-PRI",VLOOKUP(A10439,'County Emission Factors'!A$2:E$3145,5,FALSE),IF(H10439="PM10-FIL",VLOOKUP(A10439,'County Emission Factors'!A$2:E$3145,5,FALSE),VLOOKUP(A10439,'County Emission Factors'!A$2:F$3145,6,FALSE)))</f>
        <v>2.8379387602688586E-2</v>
      </c>
      <c r="M10439" s="56" t="s">
        <v>5572</v>
      </c>
      <c r="N10439" t="s">
        <v>5571</v>
      </c>
      <c r="O10439">
        <f t="shared" si="168"/>
        <v>0</v>
      </c>
      <c r="P10439" t="s">
        <v>5572</v>
      </c>
    </row>
    <row r="10440" spans="1:16">
      <c r="A10440" s="54" t="s">
        <v>2674</v>
      </c>
      <c r="B10440" s="54" t="s">
        <v>3066</v>
      </c>
      <c r="C10440" s="54" t="s">
        <v>5221</v>
      </c>
      <c r="D10440" s="54" t="s">
        <v>2968</v>
      </c>
      <c r="E10440" s="54" t="s">
        <v>5282</v>
      </c>
      <c r="F10440" s="54" t="s">
        <v>3690</v>
      </c>
      <c r="G10440" s="54">
        <v>2311020000</v>
      </c>
      <c r="H10440" s="54" t="s">
        <v>3695</v>
      </c>
      <c r="I10440" s="54" t="s">
        <v>3696</v>
      </c>
      <c r="J10440">
        <f>VLOOKUP(A10440,'County Acres Disturbed'!$A$2:$E$3146,5,FALSE)</f>
        <v>0</v>
      </c>
      <c r="K10440" s="55" t="s">
        <v>5571</v>
      </c>
      <c r="L10440">
        <f>IF(H10440="PM10-PRI",VLOOKUP(A10440,'County Emission Factors'!A$2:E$3145,5,FALSE),IF(H10440="PM10-FIL",VLOOKUP(A10440,'County Emission Factors'!A$2:E$3145,5,FALSE),VLOOKUP(A10440,'County Emission Factors'!A$2:F$3145,6,FALSE)))</f>
        <v>0.28379387602688583</v>
      </c>
      <c r="M10440" s="56" t="s">
        <v>5572</v>
      </c>
      <c r="N10440" t="s">
        <v>5571</v>
      </c>
      <c r="O10440">
        <f t="shared" si="168"/>
        <v>0</v>
      </c>
      <c r="P10440" t="s">
        <v>5572</v>
      </c>
    </row>
    <row r="10441" spans="1:16">
      <c r="A10441" s="54" t="s">
        <v>2674</v>
      </c>
      <c r="B10441" s="54" t="s">
        <v>3066</v>
      </c>
      <c r="C10441" s="54" t="s">
        <v>5221</v>
      </c>
      <c r="D10441" s="54" t="s">
        <v>2968</v>
      </c>
      <c r="E10441" s="54" t="s">
        <v>5282</v>
      </c>
      <c r="F10441" s="54" t="s">
        <v>3690</v>
      </c>
      <c r="G10441" s="54">
        <v>2311020000</v>
      </c>
      <c r="H10441" s="54" t="s">
        <v>3697</v>
      </c>
      <c r="I10441" s="54" t="s">
        <v>3698</v>
      </c>
      <c r="J10441">
        <f>VLOOKUP(A10441,'County Acres Disturbed'!$A$2:$E$3146,5,FALSE)</f>
        <v>0</v>
      </c>
      <c r="K10441" s="55" t="s">
        <v>5571</v>
      </c>
      <c r="L10441">
        <f>IF(H10441="PM10-PRI",VLOOKUP(A10441,'County Emission Factors'!A$2:E$3145,5,FALSE),IF(H10441="PM10-FIL",VLOOKUP(A10441,'County Emission Factors'!A$2:E$3145,5,FALSE),VLOOKUP(A10441,'County Emission Factors'!A$2:F$3145,6,FALSE)))</f>
        <v>2.8379387602688586E-2</v>
      </c>
      <c r="M10441" s="56" t="s">
        <v>5572</v>
      </c>
      <c r="N10441" t="s">
        <v>5571</v>
      </c>
      <c r="O10441">
        <f t="shared" si="168"/>
        <v>0</v>
      </c>
      <c r="P10441" t="s">
        <v>5572</v>
      </c>
    </row>
    <row r="10442" spans="1:16">
      <c r="A10442" s="54" t="s">
        <v>1658</v>
      </c>
      <c r="B10442" s="54" t="s">
        <v>3066</v>
      </c>
      <c r="C10442" s="54" t="s">
        <v>5221</v>
      </c>
      <c r="D10442" s="54" t="s">
        <v>2969</v>
      </c>
      <c r="E10442" s="54" t="s">
        <v>5283</v>
      </c>
      <c r="F10442" s="54" t="s">
        <v>3690</v>
      </c>
      <c r="G10442" s="54">
        <v>2311020000</v>
      </c>
      <c r="H10442" s="54" t="s">
        <v>3691</v>
      </c>
      <c r="I10442" s="54" t="s">
        <v>3692</v>
      </c>
      <c r="J10442">
        <f>VLOOKUP(A10442,'County Acres Disturbed'!$A$2:$E$3146,5,FALSE)</f>
        <v>0</v>
      </c>
      <c r="K10442" s="55" t="s">
        <v>5571</v>
      </c>
      <c r="L10442">
        <f>IF(H10442="PM10-PRI",VLOOKUP(A10442,'County Emission Factors'!A$2:E$3145,5,FALSE),IF(H10442="PM10-FIL",VLOOKUP(A10442,'County Emission Factors'!A$2:E$3145,5,FALSE),VLOOKUP(A10442,'County Emission Factors'!A$2:F$3145,6,FALSE)))</f>
        <v>0.28379387602688588</v>
      </c>
      <c r="M10442" s="56" t="s">
        <v>5572</v>
      </c>
      <c r="N10442" t="s">
        <v>5571</v>
      </c>
      <c r="O10442">
        <f t="shared" si="168"/>
        <v>0</v>
      </c>
      <c r="P10442" t="s">
        <v>5572</v>
      </c>
    </row>
    <row r="10443" spans="1:16">
      <c r="A10443" s="54" t="s">
        <v>1658</v>
      </c>
      <c r="B10443" s="54" t="s">
        <v>3066</v>
      </c>
      <c r="C10443" s="54" t="s">
        <v>5221</v>
      </c>
      <c r="D10443" s="54" t="s">
        <v>2969</v>
      </c>
      <c r="E10443" s="54" t="s">
        <v>5283</v>
      </c>
      <c r="F10443" s="54" t="s">
        <v>3690</v>
      </c>
      <c r="G10443" s="54">
        <v>2311020000</v>
      </c>
      <c r="H10443" s="54" t="s">
        <v>3693</v>
      </c>
      <c r="I10443" s="54" t="s">
        <v>3694</v>
      </c>
      <c r="J10443">
        <f>VLOOKUP(A10443,'County Acres Disturbed'!$A$2:$E$3146,5,FALSE)</f>
        <v>0</v>
      </c>
      <c r="K10443" s="55" t="s">
        <v>5571</v>
      </c>
      <c r="L10443">
        <f>IF(H10443="PM10-PRI",VLOOKUP(A10443,'County Emission Factors'!A$2:E$3145,5,FALSE),IF(H10443="PM10-FIL",VLOOKUP(A10443,'County Emission Factors'!A$2:E$3145,5,FALSE),VLOOKUP(A10443,'County Emission Factors'!A$2:F$3145,6,FALSE)))</f>
        <v>2.8379387602688589E-2</v>
      </c>
      <c r="M10443" s="56" t="s">
        <v>5572</v>
      </c>
      <c r="N10443" t="s">
        <v>5571</v>
      </c>
      <c r="O10443">
        <f t="shared" si="168"/>
        <v>0</v>
      </c>
      <c r="P10443" t="s">
        <v>5572</v>
      </c>
    </row>
    <row r="10444" spans="1:16">
      <c r="A10444" s="54" t="s">
        <v>1658</v>
      </c>
      <c r="B10444" s="54" t="s">
        <v>3066</v>
      </c>
      <c r="C10444" s="54" t="s">
        <v>5221</v>
      </c>
      <c r="D10444" s="54" t="s">
        <v>2969</v>
      </c>
      <c r="E10444" s="54" t="s">
        <v>5283</v>
      </c>
      <c r="F10444" s="54" t="s">
        <v>3690</v>
      </c>
      <c r="G10444" s="54">
        <v>2311020000</v>
      </c>
      <c r="H10444" s="54" t="s">
        <v>3695</v>
      </c>
      <c r="I10444" s="54" t="s">
        <v>3696</v>
      </c>
      <c r="J10444">
        <f>VLOOKUP(A10444,'County Acres Disturbed'!$A$2:$E$3146,5,FALSE)</f>
        <v>0</v>
      </c>
      <c r="K10444" s="55" t="s">
        <v>5571</v>
      </c>
      <c r="L10444">
        <f>IF(H10444="PM10-PRI",VLOOKUP(A10444,'County Emission Factors'!A$2:E$3145,5,FALSE),IF(H10444="PM10-FIL",VLOOKUP(A10444,'County Emission Factors'!A$2:E$3145,5,FALSE),VLOOKUP(A10444,'County Emission Factors'!A$2:F$3145,6,FALSE)))</f>
        <v>0.28379387602688588</v>
      </c>
      <c r="M10444" s="56" t="s">
        <v>5572</v>
      </c>
      <c r="N10444" t="s">
        <v>5571</v>
      </c>
      <c r="O10444">
        <f t="shared" si="168"/>
        <v>0</v>
      </c>
      <c r="P10444" t="s">
        <v>5572</v>
      </c>
    </row>
    <row r="10445" spans="1:16">
      <c r="A10445" s="54" t="s">
        <v>1658</v>
      </c>
      <c r="B10445" s="54" t="s">
        <v>3066</v>
      </c>
      <c r="C10445" s="54" t="s">
        <v>5221</v>
      </c>
      <c r="D10445" s="54" t="s">
        <v>2969</v>
      </c>
      <c r="E10445" s="54" t="s">
        <v>5283</v>
      </c>
      <c r="F10445" s="54" t="s">
        <v>3690</v>
      </c>
      <c r="G10445" s="54">
        <v>2311020000</v>
      </c>
      <c r="H10445" s="54" t="s">
        <v>3697</v>
      </c>
      <c r="I10445" s="54" t="s">
        <v>3698</v>
      </c>
      <c r="J10445">
        <f>VLOOKUP(A10445,'County Acres Disturbed'!$A$2:$E$3146,5,FALSE)</f>
        <v>0</v>
      </c>
      <c r="K10445" s="55" t="s">
        <v>5571</v>
      </c>
      <c r="L10445">
        <f>IF(H10445="PM10-PRI",VLOOKUP(A10445,'County Emission Factors'!A$2:E$3145,5,FALSE),IF(H10445="PM10-FIL",VLOOKUP(A10445,'County Emission Factors'!A$2:E$3145,5,FALSE),VLOOKUP(A10445,'County Emission Factors'!A$2:F$3145,6,FALSE)))</f>
        <v>2.8379387602688589E-2</v>
      </c>
      <c r="M10445" s="56" t="s">
        <v>5572</v>
      </c>
      <c r="N10445" t="s">
        <v>5571</v>
      </c>
      <c r="O10445">
        <f t="shared" si="168"/>
        <v>0</v>
      </c>
      <c r="P10445" t="s">
        <v>5572</v>
      </c>
    </row>
    <row r="10446" spans="1:16">
      <c r="A10446" s="54" t="s">
        <v>1659</v>
      </c>
      <c r="B10446" s="54" t="s">
        <v>3066</v>
      </c>
      <c r="C10446" s="54" t="s">
        <v>5221</v>
      </c>
      <c r="D10446" s="54" t="s">
        <v>2970</v>
      </c>
      <c r="E10446" s="54" t="s">
        <v>5284</v>
      </c>
      <c r="F10446" s="54" t="s">
        <v>3690</v>
      </c>
      <c r="G10446" s="54">
        <v>2311020000</v>
      </c>
      <c r="H10446" s="54" t="s">
        <v>3691</v>
      </c>
      <c r="I10446" s="54" t="s">
        <v>3692</v>
      </c>
      <c r="J10446">
        <f>VLOOKUP(A10446,'County Acres Disturbed'!$A$2:$E$3146,5,FALSE)</f>
        <v>40.785016450824166</v>
      </c>
      <c r="K10446" s="55" t="s">
        <v>5571</v>
      </c>
      <c r="L10446">
        <f>IF(H10446="PM10-PRI",VLOOKUP(A10446,'County Emission Factors'!A$2:E$3145,5,FALSE),IF(H10446="PM10-FIL",VLOOKUP(A10446,'County Emission Factors'!A$2:E$3145,5,FALSE),VLOOKUP(A10446,'County Emission Factors'!A$2:F$3145,6,FALSE)))</f>
        <v>0.28379387602688583</v>
      </c>
      <c r="M10446" s="56" t="s">
        <v>5572</v>
      </c>
      <c r="N10446" t="s">
        <v>5571</v>
      </c>
      <c r="O10446">
        <f t="shared" si="168"/>
        <v>11.574537902399692</v>
      </c>
      <c r="P10446" t="s">
        <v>5572</v>
      </c>
    </row>
    <row r="10447" spans="1:16">
      <c r="A10447" s="54" t="s">
        <v>1659</v>
      </c>
      <c r="B10447" s="54" t="s">
        <v>3066</v>
      </c>
      <c r="C10447" s="54" t="s">
        <v>5221</v>
      </c>
      <c r="D10447" s="54" t="s">
        <v>2970</v>
      </c>
      <c r="E10447" s="54" t="s">
        <v>5284</v>
      </c>
      <c r="F10447" s="54" t="s">
        <v>3690</v>
      </c>
      <c r="G10447" s="54">
        <v>2311020000</v>
      </c>
      <c r="H10447" s="54" t="s">
        <v>3693</v>
      </c>
      <c r="I10447" s="54" t="s">
        <v>3694</v>
      </c>
      <c r="J10447">
        <f>VLOOKUP(A10447,'County Acres Disturbed'!$A$2:$E$3146,5,FALSE)</f>
        <v>40.785016450824166</v>
      </c>
      <c r="K10447" s="55" t="s">
        <v>5571</v>
      </c>
      <c r="L10447">
        <f>IF(H10447="PM10-PRI",VLOOKUP(A10447,'County Emission Factors'!A$2:E$3145,5,FALSE),IF(H10447="PM10-FIL",VLOOKUP(A10447,'County Emission Factors'!A$2:E$3145,5,FALSE),VLOOKUP(A10447,'County Emission Factors'!A$2:F$3145,6,FALSE)))</f>
        <v>2.8379387602688586E-2</v>
      </c>
      <c r="M10447" s="56" t="s">
        <v>5572</v>
      </c>
      <c r="N10447" t="s">
        <v>5571</v>
      </c>
      <c r="O10447">
        <f t="shared" si="168"/>
        <v>1.1574537902399693</v>
      </c>
      <c r="P10447" t="s">
        <v>5572</v>
      </c>
    </row>
    <row r="10448" spans="1:16">
      <c r="A10448" s="54" t="s">
        <v>1659</v>
      </c>
      <c r="B10448" s="54" t="s">
        <v>3066</v>
      </c>
      <c r="C10448" s="54" t="s">
        <v>5221</v>
      </c>
      <c r="D10448" s="54" t="s">
        <v>2970</v>
      </c>
      <c r="E10448" s="54" t="s">
        <v>5284</v>
      </c>
      <c r="F10448" s="54" t="s">
        <v>3690</v>
      </c>
      <c r="G10448" s="54">
        <v>2311020000</v>
      </c>
      <c r="H10448" s="54" t="s">
        <v>3695</v>
      </c>
      <c r="I10448" s="54" t="s">
        <v>3696</v>
      </c>
      <c r="J10448">
        <f>VLOOKUP(A10448,'County Acres Disturbed'!$A$2:$E$3146,5,FALSE)</f>
        <v>40.785016450824166</v>
      </c>
      <c r="K10448" s="55" t="s">
        <v>5571</v>
      </c>
      <c r="L10448">
        <f>IF(H10448="PM10-PRI",VLOOKUP(A10448,'County Emission Factors'!A$2:E$3145,5,FALSE),IF(H10448="PM10-FIL",VLOOKUP(A10448,'County Emission Factors'!A$2:E$3145,5,FALSE),VLOOKUP(A10448,'County Emission Factors'!A$2:F$3145,6,FALSE)))</f>
        <v>0.28379387602688583</v>
      </c>
      <c r="M10448" s="56" t="s">
        <v>5572</v>
      </c>
      <c r="N10448" t="s">
        <v>5571</v>
      </c>
      <c r="O10448">
        <f t="shared" si="168"/>
        <v>11.574537902399692</v>
      </c>
      <c r="P10448" t="s">
        <v>5572</v>
      </c>
    </row>
    <row r="10449" spans="1:16">
      <c r="A10449" s="54" t="s">
        <v>1659</v>
      </c>
      <c r="B10449" s="54" t="s">
        <v>3066</v>
      </c>
      <c r="C10449" s="54" t="s">
        <v>5221</v>
      </c>
      <c r="D10449" s="54" t="s">
        <v>2970</v>
      </c>
      <c r="E10449" s="54" t="s">
        <v>5284</v>
      </c>
      <c r="F10449" s="54" t="s">
        <v>3690</v>
      </c>
      <c r="G10449" s="54">
        <v>2311020000</v>
      </c>
      <c r="H10449" s="54" t="s">
        <v>3697</v>
      </c>
      <c r="I10449" s="54" t="s">
        <v>3698</v>
      </c>
      <c r="J10449">
        <f>VLOOKUP(A10449,'County Acres Disturbed'!$A$2:$E$3146,5,FALSE)</f>
        <v>40.785016450824166</v>
      </c>
      <c r="K10449" s="55" t="s">
        <v>5571</v>
      </c>
      <c r="L10449">
        <f>IF(H10449="PM10-PRI",VLOOKUP(A10449,'County Emission Factors'!A$2:E$3145,5,FALSE),IF(H10449="PM10-FIL",VLOOKUP(A10449,'County Emission Factors'!A$2:E$3145,5,FALSE),VLOOKUP(A10449,'County Emission Factors'!A$2:F$3145,6,FALSE)))</f>
        <v>2.8379387602688586E-2</v>
      </c>
      <c r="M10449" s="56" t="s">
        <v>5572</v>
      </c>
      <c r="N10449" t="s">
        <v>5571</v>
      </c>
      <c r="O10449">
        <f t="shared" si="168"/>
        <v>1.1574537902399693</v>
      </c>
      <c r="P10449" t="s">
        <v>5572</v>
      </c>
    </row>
    <row r="10450" spans="1:16">
      <c r="A10450" s="54" t="s">
        <v>1660</v>
      </c>
      <c r="B10450" s="54" t="s">
        <v>3066</v>
      </c>
      <c r="C10450" s="54" t="s">
        <v>5221</v>
      </c>
      <c r="D10450" s="54" t="s">
        <v>2971</v>
      </c>
      <c r="E10450" s="54" t="s">
        <v>4348</v>
      </c>
      <c r="F10450" s="54" t="s">
        <v>3690</v>
      </c>
      <c r="G10450" s="54">
        <v>2311020000</v>
      </c>
      <c r="H10450" s="54" t="s">
        <v>3691</v>
      </c>
      <c r="I10450" s="54" t="s">
        <v>3692</v>
      </c>
      <c r="J10450">
        <f>VLOOKUP(A10450,'County Acres Disturbed'!$A$2:$E$3146,5,FALSE)</f>
        <v>244.71009870494501</v>
      </c>
      <c r="K10450" s="55" t="s">
        <v>5571</v>
      </c>
      <c r="L10450">
        <f>IF(H10450="PM10-PRI",VLOOKUP(A10450,'County Emission Factors'!A$2:E$3145,5,FALSE),IF(H10450="PM10-FIL",VLOOKUP(A10450,'County Emission Factors'!A$2:E$3145,5,FALSE),VLOOKUP(A10450,'County Emission Factors'!A$2:F$3145,6,FALSE)))</f>
        <v>0.28379387602688572</v>
      </c>
      <c r="M10450" s="56" t="s">
        <v>5572</v>
      </c>
      <c r="N10450" t="s">
        <v>5571</v>
      </c>
      <c r="O10450">
        <f t="shared" si="168"/>
        <v>69.447227414398128</v>
      </c>
      <c r="P10450" t="s">
        <v>5572</v>
      </c>
    </row>
    <row r="10451" spans="1:16">
      <c r="A10451" s="54" t="s">
        <v>1660</v>
      </c>
      <c r="B10451" s="54" t="s">
        <v>3066</v>
      </c>
      <c r="C10451" s="54" t="s">
        <v>5221</v>
      </c>
      <c r="D10451" s="54" t="s">
        <v>2971</v>
      </c>
      <c r="E10451" s="54" t="s">
        <v>4348</v>
      </c>
      <c r="F10451" s="54" t="s">
        <v>3690</v>
      </c>
      <c r="G10451" s="54">
        <v>2311020000</v>
      </c>
      <c r="H10451" s="54" t="s">
        <v>3693</v>
      </c>
      <c r="I10451" s="54" t="s">
        <v>3694</v>
      </c>
      <c r="J10451">
        <f>VLOOKUP(A10451,'County Acres Disturbed'!$A$2:$E$3146,5,FALSE)</f>
        <v>244.71009870494501</v>
      </c>
      <c r="K10451" s="55" t="s">
        <v>5571</v>
      </c>
      <c r="L10451">
        <f>IF(H10451="PM10-PRI",VLOOKUP(A10451,'County Emission Factors'!A$2:E$3145,5,FALSE),IF(H10451="PM10-FIL",VLOOKUP(A10451,'County Emission Factors'!A$2:E$3145,5,FALSE),VLOOKUP(A10451,'County Emission Factors'!A$2:F$3145,6,FALSE)))</f>
        <v>2.8379387602688572E-2</v>
      </c>
      <c r="M10451" s="56" t="s">
        <v>5572</v>
      </c>
      <c r="N10451" t="s">
        <v>5571</v>
      </c>
      <c r="O10451">
        <f t="shared" si="168"/>
        <v>6.9447227414398132</v>
      </c>
      <c r="P10451" t="s">
        <v>5572</v>
      </c>
    </row>
    <row r="10452" spans="1:16">
      <c r="A10452" s="54" t="s">
        <v>1660</v>
      </c>
      <c r="B10452" s="54" t="s">
        <v>3066</v>
      </c>
      <c r="C10452" s="54" t="s">
        <v>5221</v>
      </c>
      <c r="D10452" s="54" t="s">
        <v>2971</v>
      </c>
      <c r="E10452" s="54" t="s">
        <v>4348</v>
      </c>
      <c r="F10452" s="54" t="s">
        <v>3690</v>
      </c>
      <c r="G10452" s="54">
        <v>2311020000</v>
      </c>
      <c r="H10452" s="54" t="s">
        <v>3695</v>
      </c>
      <c r="I10452" s="54" t="s">
        <v>3696</v>
      </c>
      <c r="J10452">
        <f>VLOOKUP(A10452,'County Acres Disturbed'!$A$2:$E$3146,5,FALSE)</f>
        <v>244.71009870494501</v>
      </c>
      <c r="K10452" s="55" t="s">
        <v>5571</v>
      </c>
      <c r="L10452">
        <f>IF(H10452="PM10-PRI",VLOOKUP(A10452,'County Emission Factors'!A$2:E$3145,5,FALSE),IF(H10452="PM10-FIL",VLOOKUP(A10452,'County Emission Factors'!A$2:E$3145,5,FALSE),VLOOKUP(A10452,'County Emission Factors'!A$2:F$3145,6,FALSE)))</f>
        <v>0.28379387602688572</v>
      </c>
      <c r="M10452" s="56" t="s">
        <v>5572</v>
      </c>
      <c r="N10452" t="s">
        <v>5571</v>
      </c>
      <c r="O10452">
        <f t="shared" si="168"/>
        <v>69.447227414398128</v>
      </c>
      <c r="P10452" t="s">
        <v>5572</v>
      </c>
    </row>
    <row r="10453" spans="1:16">
      <c r="A10453" s="54" t="s">
        <v>1660</v>
      </c>
      <c r="B10453" s="54" t="s">
        <v>3066</v>
      </c>
      <c r="C10453" s="54" t="s">
        <v>5221</v>
      </c>
      <c r="D10453" s="54" t="s">
        <v>2971</v>
      </c>
      <c r="E10453" s="54" t="s">
        <v>4348</v>
      </c>
      <c r="F10453" s="54" t="s">
        <v>3690</v>
      </c>
      <c r="G10453" s="54">
        <v>2311020000</v>
      </c>
      <c r="H10453" s="54" t="s">
        <v>3697</v>
      </c>
      <c r="I10453" s="54" t="s">
        <v>3698</v>
      </c>
      <c r="J10453">
        <f>VLOOKUP(A10453,'County Acres Disturbed'!$A$2:$E$3146,5,FALSE)</f>
        <v>244.71009870494501</v>
      </c>
      <c r="K10453" s="55" t="s">
        <v>5571</v>
      </c>
      <c r="L10453">
        <f>IF(H10453="PM10-PRI",VLOOKUP(A10453,'County Emission Factors'!A$2:E$3145,5,FALSE),IF(H10453="PM10-FIL",VLOOKUP(A10453,'County Emission Factors'!A$2:E$3145,5,FALSE),VLOOKUP(A10453,'County Emission Factors'!A$2:F$3145,6,FALSE)))</f>
        <v>2.8379387602688572E-2</v>
      </c>
      <c r="M10453" s="56" t="s">
        <v>5572</v>
      </c>
      <c r="N10453" t="s">
        <v>5571</v>
      </c>
      <c r="O10453">
        <f t="shared" si="168"/>
        <v>6.9447227414398132</v>
      </c>
      <c r="P10453" t="s">
        <v>5572</v>
      </c>
    </row>
    <row r="10454" spans="1:16">
      <c r="A10454" s="54" t="s">
        <v>1661</v>
      </c>
      <c r="B10454" s="54" t="s">
        <v>3066</v>
      </c>
      <c r="C10454" s="54" t="s">
        <v>5221</v>
      </c>
      <c r="D10454" s="54" t="s">
        <v>2972</v>
      </c>
      <c r="E10454" s="54" t="s">
        <v>4420</v>
      </c>
      <c r="F10454" s="54" t="s">
        <v>3690</v>
      </c>
      <c r="G10454" s="54">
        <v>2311020000</v>
      </c>
      <c r="H10454" s="54" t="s">
        <v>3691</v>
      </c>
      <c r="I10454" s="54" t="s">
        <v>3692</v>
      </c>
      <c r="J10454">
        <f>VLOOKUP(A10454,'County Acres Disturbed'!$A$2:$E$3146,5,FALSE)</f>
        <v>1625.8186735375759</v>
      </c>
      <c r="K10454" s="55" t="s">
        <v>5571</v>
      </c>
      <c r="L10454">
        <f>IF(H10454="PM10-PRI",VLOOKUP(A10454,'County Emission Factors'!A$2:E$3145,5,FALSE),IF(H10454="PM10-FIL",VLOOKUP(A10454,'County Emission Factors'!A$2:E$3145,5,FALSE),VLOOKUP(A10454,'County Emission Factors'!A$2:F$3145,6,FALSE)))</f>
        <v>0.28379387602688588</v>
      </c>
      <c r="M10454" s="56" t="s">
        <v>5572</v>
      </c>
      <c r="N10454" t="s">
        <v>5571</v>
      </c>
      <c r="O10454">
        <f t="shared" si="168"/>
        <v>461.39738308011886</v>
      </c>
      <c r="P10454" t="s">
        <v>5572</v>
      </c>
    </row>
    <row r="10455" spans="1:16">
      <c r="A10455" s="54" t="s">
        <v>1661</v>
      </c>
      <c r="B10455" s="54" t="s">
        <v>3066</v>
      </c>
      <c r="C10455" s="54" t="s">
        <v>5221</v>
      </c>
      <c r="D10455" s="54" t="s">
        <v>2972</v>
      </c>
      <c r="E10455" s="54" t="s">
        <v>4420</v>
      </c>
      <c r="F10455" s="54" t="s">
        <v>3690</v>
      </c>
      <c r="G10455" s="54">
        <v>2311020000</v>
      </c>
      <c r="H10455" s="54" t="s">
        <v>3693</v>
      </c>
      <c r="I10455" s="54" t="s">
        <v>3694</v>
      </c>
      <c r="J10455">
        <f>VLOOKUP(A10455,'County Acres Disturbed'!$A$2:$E$3146,5,FALSE)</f>
        <v>1625.8186735375759</v>
      </c>
      <c r="K10455" s="55" t="s">
        <v>5571</v>
      </c>
      <c r="L10455">
        <f>IF(H10455="PM10-PRI",VLOOKUP(A10455,'County Emission Factors'!A$2:E$3145,5,FALSE),IF(H10455="PM10-FIL",VLOOKUP(A10455,'County Emission Factors'!A$2:E$3145,5,FALSE),VLOOKUP(A10455,'County Emission Factors'!A$2:F$3145,6,FALSE)))</f>
        <v>2.8379387602688589E-2</v>
      </c>
      <c r="M10455" s="56" t="s">
        <v>5572</v>
      </c>
      <c r="N10455" t="s">
        <v>5571</v>
      </c>
      <c r="O10455">
        <f t="shared" si="168"/>
        <v>46.139738308011886</v>
      </c>
      <c r="P10455" t="s">
        <v>5572</v>
      </c>
    </row>
    <row r="10456" spans="1:16">
      <c r="A10456" s="54" t="s">
        <v>1661</v>
      </c>
      <c r="B10456" s="54" t="s">
        <v>3066</v>
      </c>
      <c r="C10456" s="54" t="s">
        <v>5221</v>
      </c>
      <c r="D10456" s="54" t="s">
        <v>2972</v>
      </c>
      <c r="E10456" s="54" t="s">
        <v>4420</v>
      </c>
      <c r="F10456" s="54" t="s">
        <v>3690</v>
      </c>
      <c r="G10456" s="54">
        <v>2311020000</v>
      </c>
      <c r="H10456" s="54" t="s">
        <v>3695</v>
      </c>
      <c r="I10456" s="54" t="s">
        <v>3696</v>
      </c>
      <c r="J10456">
        <f>VLOOKUP(A10456,'County Acres Disturbed'!$A$2:$E$3146,5,FALSE)</f>
        <v>1625.8186735375759</v>
      </c>
      <c r="K10456" s="55" t="s">
        <v>5571</v>
      </c>
      <c r="L10456">
        <f>IF(H10456="PM10-PRI",VLOOKUP(A10456,'County Emission Factors'!A$2:E$3145,5,FALSE),IF(H10456="PM10-FIL",VLOOKUP(A10456,'County Emission Factors'!A$2:E$3145,5,FALSE),VLOOKUP(A10456,'County Emission Factors'!A$2:F$3145,6,FALSE)))</f>
        <v>0.28379387602688588</v>
      </c>
      <c r="M10456" s="56" t="s">
        <v>5572</v>
      </c>
      <c r="N10456" t="s">
        <v>5571</v>
      </c>
      <c r="O10456">
        <f t="shared" si="168"/>
        <v>461.39738308011886</v>
      </c>
      <c r="P10456" t="s">
        <v>5572</v>
      </c>
    </row>
    <row r="10457" spans="1:16">
      <c r="A10457" s="54" t="s">
        <v>1661</v>
      </c>
      <c r="B10457" s="54" t="s">
        <v>3066</v>
      </c>
      <c r="C10457" s="54" t="s">
        <v>5221</v>
      </c>
      <c r="D10457" s="54" t="s">
        <v>2972</v>
      </c>
      <c r="E10457" s="54" t="s">
        <v>4420</v>
      </c>
      <c r="F10457" s="54" t="s">
        <v>3690</v>
      </c>
      <c r="G10457" s="54">
        <v>2311020000</v>
      </c>
      <c r="H10457" s="54" t="s">
        <v>3697</v>
      </c>
      <c r="I10457" s="54" t="s">
        <v>3698</v>
      </c>
      <c r="J10457">
        <f>VLOOKUP(A10457,'County Acres Disturbed'!$A$2:$E$3146,5,FALSE)</f>
        <v>1625.8186735375759</v>
      </c>
      <c r="K10457" s="55" t="s">
        <v>5571</v>
      </c>
      <c r="L10457">
        <f>IF(H10457="PM10-PRI",VLOOKUP(A10457,'County Emission Factors'!A$2:E$3145,5,FALSE),IF(H10457="PM10-FIL",VLOOKUP(A10457,'County Emission Factors'!A$2:E$3145,5,FALSE),VLOOKUP(A10457,'County Emission Factors'!A$2:F$3145,6,FALSE)))</f>
        <v>2.8379387602688589E-2</v>
      </c>
      <c r="M10457" s="56" t="s">
        <v>5572</v>
      </c>
      <c r="N10457" t="s">
        <v>5571</v>
      </c>
      <c r="O10457">
        <f t="shared" si="168"/>
        <v>46.139738308011886</v>
      </c>
      <c r="P10457" t="s">
        <v>5572</v>
      </c>
    </row>
    <row r="10458" spans="1:16">
      <c r="A10458" s="54" t="s">
        <v>1662</v>
      </c>
      <c r="B10458" s="54" t="s">
        <v>3066</v>
      </c>
      <c r="C10458" s="54" t="s">
        <v>5221</v>
      </c>
      <c r="D10458" s="54" t="s">
        <v>3025</v>
      </c>
      <c r="E10458" s="54" t="s">
        <v>5285</v>
      </c>
      <c r="F10458" s="54" t="s">
        <v>3690</v>
      </c>
      <c r="G10458" s="54">
        <v>2311020000</v>
      </c>
      <c r="H10458" s="54" t="s">
        <v>3691</v>
      </c>
      <c r="I10458" s="54" t="s">
        <v>3692</v>
      </c>
      <c r="J10458">
        <f>VLOOKUP(A10458,'County Acres Disturbed'!$A$2:$E$3146,5,FALSE)</f>
        <v>713.73778788942286</v>
      </c>
      <c r="K10458" s="55" t="s">
        <v>5571</v>
      </c>
      <c r="L10458">
        <f>IF(H10458="PM10-PRI",VLOOKUP(A10458,'County Emission Factors'!A$2:E$3145,5,FALSE),IF(H10458="PM10-FIL",VLOOKUP(A10458,'County Emission Factors'!A$2:E$3145,5,FALSE),VLOOKUP(A10458,'County Emission Factors'!A$2:F$3145,6,FALSE)))</f>
        <v>0.32466019417475744</v>
      </c>
      <c r="M10458" s="56" t="s">
        <v>5572</v>
      </c>
      <c r="N10458" t="s">
        <v>5571</v>
      </c>
      <c r="O10458">
        <f t="shared" si="168"/>
        <v>231.72224880604188</v>
      </c>
      <c r="P10458" t="s">
        <v>5572</v>
      </c>
    </row>
    <row r="10459" spans="1:16">
      <c r="A10459" s="54" t="s">
        <v>1662</v>
      </c>
      <c r="B10459" s="54" t="s">
        <v>3066</v>
      </c>
      <c r="C10459" s="54" t="s">
        <v>5221</v>
      </c>
      <c r="D10459" s="54" t="s">
        <v>3025</v>
      </c>
      <c r="E10459" s="54" t="s">
        <v>5285</v>
      </c>
      <c r="F10459" s="54" t="s">
        <v>3690</v>
      </c>
      <c r="G10459" s="54">
        <v>2311020000</v>
      </c>
      <c r="H10459" s="54" t="s">
        <v>3693</v>
      </c>
      <c r="I10459" s="54" t="s">
        <v>3694</v>
      </c>
      <c r="J10459">
        <f>VLOOKUP(A10459,'County Acres Disturbed'!$A$2:$E$3146,5,FALSE)</f>
        <v>713.73778788942286</v>
      </c>
      <c r="K10459" s="55" t="s">
        <v>5571</v>
      </c>
      <c r="L10459">
        <f>IF(H10459="PM10-PRI",VLOOKUP(A10459,'County Emission Factors'!A$2:E$3145,5,FALSE),IF(H10459="PM10-FIL",VLOOKUP(A10459,'County Emission Factors'!A$2:E$3145,5,FALSE),VLOOKUP(A10459,'County Emission Factors'!A$2:F$3145,6,FALSE)))</f>
        <v>3.2466019417475747E-2</v>
      </c>
      <c r="M10459" s="56" t="s">
        <v>5572</v>
      </c>
      <c r="N10459" t="s">
        <v>5571</v>
      </c>
      <c r="O10459">
        <f t="shared" si="168"/>
        <v>23.17222488060419</v>
      </c>
      <c r="P10459" t="s">
        <v>5572</v>
      </c>
    </row>
    <row r="10460" spans="1:16">
      <c r="A10460" s="54" t="s">
        <v>1662</v>
      </c>
      <c r="B10460" s="54" t="s">
        <v>3066</v>
      </c>
      <c r="C10460" s="54" t="s">
        <v>5221</v>
      </c>
      <c r="D10460" s="54" t="s">
        <v>3025</v>
      </c>
      <c r="E10460" s="54" t="s">
        <v>5285</v>
      </c>
      <c r="F10460" s="54" t="s">
        <v>3690</v>
      </c>
      <c r="G10460" s="54">
        <v>2311020000</v>
      </c>
      <c r="H10460" s="54" t="s">
        <v>3695</v>
      </c>
      <c r="I10460" s="54" t="s">
        <v>3696</v>
      </c>
      <c r="J10460">
        <f>VLOOKUP(A10460,'County Acres Disturbed'!$A$2:$E$3146,5,FALSE)</f>
        <v>713.73778788942286</v>
      </c>
      <c r="K10460" s="55" t="s">
        <v>5571</v>
      </c>
      <c r="L10460">
        <f>IF(H10460="PM10-PRI",VLOOKUP(A10460,'County Emission Factors'!A$2:E$3145,5,FALSE),IF(H10460="PM10-FIL",VLOOKUP(A10460,'County Emission Factors'!A$2:E$3145,5,FALSE),VLOOKUP(A10460,'County Emission Factors'!A$2:F$3145,6,FALSE)))</f>
        <v>0.32466019417475744</v>
      </c>
      <c r="M10460" s="56" t="s">
        <v>5572</v>
      </c>
      <c r="N10460" t="s">
        <v>5571</v>
      </c>
      <c r="O10460">
        <f t="shared" si="168"/>
        <v>231.72224880604188</v>
      </c>
      <c r="P10460" t="s">
        <v>5572</v>
      </c>
    </row>
    <row r="10461" spans="1:16">
      <c r="A10461" s="54" t="s">
        <v>1662</v>
      </c>
      <c r="B10461" s="54" t="s">
        <v>3066</v>
      </c>
      <c r="C10461" s="54" t="s">
        <v>5221</v>
      </c>
      <c r="D10461" s="54" t="s">
        <v>3025</v>
      </c>
      <c r="E10461" s="54" t="s">
        <v>5285</v>
      </c>
      <c r="F10461" s="54" t="s">
        <v>3690</v>
      </c>
      <c r="G10461" s="54">
        <v>2311020000</v>
      </c>
      <c r="H10461" s="54" t="s">
        <v>3697</v>
      </c>
      <c r="I10461" s="54" t="s">
        <v>3698</v>
      </c>
      <c r="J10461">
        <f>VLOOKUP(A10461,'County Acres Disturbed'!$A$2:$E$3146,5,FALSE)</f>
        <v>713.73778788942286</v>
      </c>
      <c r="K10461" s="55" t="s">
        <v>5571</v>
      </c>
      <c r="L10461">
        <f>IF(H10461="PM10-PRI",VLOOKUP(A10461,'County Emission Factors'!A$2:E$3145,5,FALSE),IF(H10461="PM10-FIL",VLOOKUP(A10461,'County Emission Factors'!A$2:E$3145,5,FALSE),VLOOKUP(A10461,'County Emission Factors'!A$2:F$3145,6,FALSE)))</f>
        <v>3.2466019417475747E-2</v>
      </c>
      <c r="M10461" s="56" t="s">
        <v>5572</v>
      </c>
      <c r="N10461" t="s">
        <v>5571</v>
      </c>
      <c r="O10461">
        <f t="shared" si="168"/>
        <v>23.17222488060419</v>
      </c>
      <c r="P10461" t="s">
        <v>5572</v>
      </c>
    </row>
    <row r="10462" spans="1:16">
      <c r="A10462" s="54" t="s">
        <v>1663</v>
      </c>
      <c r="B10462" s="54" t="s">
        <v>3066</v>
      </c>
      <c r="C10462" s="54" t="s">
        <v>5221</v>
      </c>
      <c r="D10462" s="54" t="s">
        <v>2921</v>
      </c>
      <c r="E10462" s="54" t="s">
        <v>5286</v>
      </c>
      <c r="F10462" s="54" t="s">
        <v>3690</v>
      </c>
      <c r="G10462" s="54">
        <v>2311020000</v>
      </c>
      <c r="H10462" s="54" t="s">
        <v>3691</v>
      </c>
      <c r="I10462" s="54" t="s">
        <v>3692</v>
      </c>
      <c r="J10462">
        <f>VLOOKUP(A10462,'County Acres Disturbed'!$A$2:$E$3146,5,FALSE)</f>
        <v>244.71009870494501</v>
      </c>
      <c r="K10462" s="55" t="s">
        <v>5571</v>
      </c>
      <c r="L10462">
        <f>IF(H10462="PM10-PRI",VLOOKUP(A10462,'County Emission Factors'!A$2:E$3145,5,FALSE),IF(H10462="PM10-FIL",VLOOKUP(A10462,'County Emission Factors'!A$2:E$3145,5,FALSE),VLOOKUP(A10462,'County Emission Factors'!A$2:F$3145,6,FALSE)))</f>
        <v>0.32466019417475733</v>
      </c>
      <c r="M10462" s="56" t="s">
        <v>5572</v>
      </c>
      <c r="N10462" t="s">
        <v>5571</v>
      </c>
      <c r="O10462">
        <f t="shared" si="168"/>
        <v>79.447628162071481</v>
      </c>
      <c r="P10462" t="s">
        <v>5572</v>
      </c>
    </row>
    <row r="10463" spans="1:16">
      <c r="A10463" s="54" t="s">
        <v>1663</v>
      </c>
      <c r="B10463" s="54" t="s">
        <v>3066</v>
      </c>
      <c r="C10463" s="54" t="s">
        <v>5221</v>
      </c>
      <c r="D10463" s="54" t="s">
        <v>2921</v>
      </c>
      <c r="E10463" s="54" t="s">
        <v>5286</v>
      </c>
      <c r="F10463" s="54" t="s">
        <v>3690</v>
      </c>
      <c r="G10463" s="54">
        <v>2311020000</v>
      </c>
      <c r="H10463" s="54" t="s">
        <v>3693</v>
      </c>
      <c r="I10463" s="54" t="s">
        <v>3694</v>
      </c>
      <c r="J10463">
        <f>VLOOKUP(A10463,'County Acres Disturbed'!$A$2:$E$3146,5,FALSE)</f>
        <v>244.71009870494501</v>
      </c>
      <c r="K10463" s="55" t="s">
        <v>5571</v>
      </c>
      <c r="L10463">
        <f>IF(H10463="PM10-PRI",VLOOKUP(A10463,'County Emission Factors'!A$2:E$3145,5,FALSE),IF(H10463="PM10-FIL",VLOOKUP(A10463,'County Emission Factors'!A$2:E$3145,5,FALSE),VLOOKUP(A10463,'County Emission Factors'!A$2:F$3145,6,FALSE)))</f>
        <v>3.2466019417475733E-2</v>
      </c>
      <c r="M10463" s="56" t="s">
        <v>5572</v>
      </c>
      <c r="N10463" t="s">
        <v>5571</v>
      </c>
      <c r="O10463">
        <f t="shared" ref="O10463:O10526" si="169">L10463*J10463</f>
        <v>7.944762816207148</v>
      </c>
      <c r="P10463" t="s">
        <v>5572</v>
      </c>
    </row>
    <row r="10464" spans="1:16">
      <c r="A10464" s="54" t="s">
        <v>1663</v>
      </c>
      <c r="B10464" s="54" t="s">
        <v>3066</v>
      </c>
      <c r="C10464" s="54" t="s">
        <v>5221</v>
      </c>
      <c r="D10464" s="54" t="s">
        <v>2921</v>
      </c>
      <c r="E10464" s="54" t="s">
        <v>5286</v>
      </c>
      <c r="F10464" s="54" t="s">
        <v>3690</v>
      </c>
      <c r="G10464" s="54">
        <v>2311020000</v>
      </c>
      <c r="H10464" s="54" t="s">
        <v>3695</v>
      </c>
      <c r="I10464" s="54" t="s">
        <v>3696</v>
      </c>
      <c r="J10464">
        <f>VLOOKUP(A10464,'County Acres Disturbed'!$A$2:$E$3146,5,FALSE)</f>
        <v>244.71009870494501</v>
      </c>
      <c r="K10464" s="55" t="s">
        <v>5571</v>
      </c>
      <c r="L10464">
        <f>IF(H10464="PM10-PRI",VLOOKUP(A10464,'County Emission Factors'!A$2:E$3145,5,FALSE),IF(H10464="PM10-FIL",VLOOKUP(A10464,'County Emission Factors'!A$2:E$3145,5,FALSE),VLOOKUP(A10464,'County Emission Factors'!A$2:F$3145,6,FALSE)))</f>
        <v>0.32466019417475733</v>
      </c>
      <c r="M10464" s="56" t="s">
        <v>5572</v>
      </c>
      <c r="N10464" t="s">
        <v>5571</v>
      </c>
      <c r="O10464">
        <f t="shared" si="169"/>
        <v>79.447628162071481</v>
      </c>
      <c r="P10464" t="s">
        <v>5572</v>
      </c>
    </row>
    <row r="10465" spans="1:16">
      <c r="A10465" s="54" t="s">
        <v>1663</v>
      </c>
      <c r="B10465" s="54" t="s">
        <v>3066</v>
      </c>
      <c r="C10465" s="54" t="s">
        <v>5221</v>
      </c>
      <c r="D10465" s="54" t="s">
        <v>2921</v>
      </c>
      <c r="E10465" s="54" t="s">
        <v>5286</v>
      </c>
      <c r="F10465" s="54" t="s">
        <v>3690</v>
      </c>
      <c r="G10465" s="54">
        <v>2311020000</v>
      </c>
      <c r="H10465" s="54" t="s">
        <v>3697</v>
      </c>
      <c r="I10465" s="54" t="s">
        <v>3698</v>
      </c>
      <c r="J10465">
        <f>VLOOKUP(A10465,'County Acres Disturbed'!$A$2:$E$3146,5,FALSE)</f>
        <v>244.71009870494501</v>
      </c>
      <c r="K10465" s="55" t="s">
        <v>5571</v>
      </c>
      <c r="L10465">
        <f>IF(H10465="PM10-PRI",VLOOKUP(A10465,'County Emission Factors'!A$2:E$3145,5,FALSE),IF(H10465="PM10-FIL",VLOOKUP(A10465,'County Emission Factors'!A$2:E$3145,5,FALSE),VLOOKUP(A10465,'County Emission Factors'!A$2:F$3145,6,FALSE)))</f>
        <v>3.2466019417475733E-2</v>
      </c>
      <c r="M10465" s="56" t="s">
        <v>5572</v>
      </c>
      <c r="N10465" t="s">
        <v>5571</v>
      </c>
      <c r="O10465">
        <f t="shared" si="169"/>
        <v>7.944762816207148</v>
      </c>
      <c r="P10465" t="s">
        <v>5572</v>
      </c>
    </row>
    <row r="10466" spans="1:16">
      <c r="A10466" s="54" t="s">
        <v>1664</v>
      </c>
      <c r="B10466" s="54" t="s">
        <v>3066</v>
      </c>
      <c r="C10466" s="54" t="s">
        <v>5221</v>
      </c>
      <c r="D10466" s="54" t="s">
        <v>2973</v>
      </c>
      <c r="E10466" s="54" t="s">
        <v>4857</v>
      </c>
      <c r="F10466" s="54" t="s">
        <v>3690</v>
      </c>
      <c r="G10466" s="54">
        <v>2311020000</v>
      </c>
      <c r="H10466" s="54" t="s">
        <v>3691</v>
      </c>
      <c r="I10466" s="54" t="s">
        <v>3692</v>
      </c>
      <c r="J10466">
        <f>VLOOKUP(A10466,'County Acres Disturbed'!$A$2:$E$3146,5,FALSE)</f>
        <v>1946.7731689608513</v>
      </c>
      <c r="K10466" s="55" t="s">
        <v>5571</v>
      </c>
      <c r="L10466">
        <f>IF(H10466="PM10-PRI",VLOOKUP(A10466,'County Emission Factors'!A$2:E$3145,5,FALSE),IF(H10466="PM10-FIL",VLOOKUP(A10466,'County Emission Factors'!A$2:E$3145,5,FALSE),VLOOKUP(A10466,'County Emission Factors'!A$2:F$3145,6,FALSE)))</f>
        <v>0.32466019417475733</v>
      </c>
      <c r="M10466" s="56" t="s">
        <v>5572</v>
      </c>
      <c r="N10466" t="s">
        <v>5571</v>
      </c>
      <c r="O10466">
        <f t="shared" si="169"/>
        <v>632.03975504903769</v>
      </c>
      <c r="P10466" t="s">
        <v>5572</v>
      </c>
    </row>
    <row r="10467" spans="1:16">
      <c r="A10467" s="54" t="s">
        <v>1664</v>
      </c>
      <c r="B10467" s="54" t="s">
        <v>3066</v>
      </c>
      <c r="C10467" s="54" t="s">
        <v>5221</v>
      </c>
      <c r="D10467" s="54" t="s">
        <v>2973</v>
      </c>
      <c r="E10467" s="54" t="s">
        <v>4857</v>
      </c>
      <c r="F10467" s="54" t="s">
        <v>3690</v>
      </c>
      <c r="G10467" s="54">
        <v>2311020000</v>
      </c>
      <c r="H10467" s="54" t="s">
        <v>3693</v>
      </c>
      <c r="I10467" s="54" t="s">
        <v>3694</v>
      </c>
      <c r="J10467">
        <f>VLOOKUP(A10467,'County Acres Disturbed'!$A$2:$E$3146,5,FALSE)</f>
        <v>1946.7731689608513</v>
      </c>
      <c r="K10467" s="55" t="s">
        <v>5571</v>
      </c>
      <c r="L10467">
        <f>IF(H10467="PM10-PRI",VLOOKUP(A10467,'County Emission Factors'!A$2:E$3145,5,FALSE),IF(H10467="PM10-FIL",VLOOKUP(A10467,'County Emission Factors'!A$2:E$3145,5,FALSE),VLOOKUP(A10467,'County Emission Factors'!A$2:F$3145,6,FALSE)))</f>
        <v>3.2466019417475733E-2</v>
      </c>
      <c r="M10467" s="56" t="s">
        <v>5572</v>
      </c>
      <c r="N10467" t="s">
        <v>5571</v>
      </c>
      <c r="O10467">
        <f t="shared" si="169"/>
        <v>63.203975504903767</v>
      </c>
      <c r="P10467" t="s">
        <v>5572</v>
      </c>
    </row>
    <row r="10468" spans="1:16">
      <c r="A10468" s="54" t="s">
        <v>1664</v>
      </c>
      <c r="B10468" s="54" t="s">
        <v>3066</v>
      </c>
      <c r="C10468" s="54" t="s">
        <v>5221</v>
      </c>
      <c r="D10468" s="54" t="s">
        <v>2973</v>
      </c>
      <c r="E10468" s="54" t="s">
        <v>4857</v>
      </c>
      <c r="F10468" s="54" t="s">
        <v>3690</v>
      </c>
      <c r="G10468" s="54">
        <v>2311020000</v>
      </c>
      <c r="H10468" s="54" t="s">
        <v>3695</v>
      </c>
      <c r="I10468" s="54" t="s">
        <v>3696</v>
      </c>
      <c r="J10468">
        <f>VLOOKUP(A10468,'County Acres Disturbed'!$A$2:$E$3146,5,FALSE)</f>
        <v>1946.7731689608513</v>
      </c>
      <c r="K10468" s="55" t="s">
        <v>5571</v>
      </c>
      <c r="L10468">
        <f>IF(H10468="PM10-PRI",VLOOKUP(A10468,'County Emission Factors'!A$2:E$3145,5,FALSE),IF(H10468="PM10-FIL",VLOOKUP(A10468,'County Emission Factors'!A$2:E$3145,5,FALSE),VLOOKUP(A10468,'County Emission Factors'!A$2:F$3145,6,FALSE)))</f>
        <v>0.32466019417475733</v>
      </c>
      <c r="M10468" s="56" t="s">
        <v>5572</v>
      </c>
      <c r="N10468" t="s">
        <v>5571</v>
      </c>
      <c r="O10468">
        <f t="shared" si="169"/>
        <v>632.03975504903769</v>
      </c>
      <c r="P10468" t="s">
        <v>5572</v>
      </c>
    </row>
    <row r="10469" spans="1:16">
      <c r="A10469" s="54" t="s">
        <v>1664</v>
      </c>
      <c r="B10469" s="54" t="s">
        <v>3066</v>
      </c>
      <c r="C10469" s="54" t="s">
        <v>5221</v>
      </c>
      <c r="D10469" s="54" t="s">
        <v>2973</v>
      </c>
      <c r="E10469" s="54" t="s">
        <v>4857</v>
      </c>
      <c r="F10469" s="54" t="s">
        <v>3690</v>
      </c>
      <c r="G10469" s="54">
        <v>2311020000</v>
      </c>
      <c r="H10469" s="54" t="s">
        <v>3697</v>
      </c>
      <c r="I10469" s="54" t="s">
        <v>3698</v>
      </c>
      <c r="J10469">
        <f>VLOOKUP(A10469,'County Acres Disturbed'!$A$2:$E$3146,5,FALSE)</f>
        <v>1946.7731689608513</v>
      </c>
      <c r="K10469" s="55" t="s">
        <v>5571</v>
      </c>
      <c r="L10469">
        <f>IF(H10469="PM10-PRI",VLOOKUP(A10469,'County Emission Factors'!A$2:E$3145,5,FALSE),IF(H10469="PM10-FIL",VLOOKUP(A10469,'County Emission Factors'!A$2:E$3145,5,FALSE),VLOOKUP(A10469,'County Emission Factors'!A$2:F$3145,6,FALSE)))</f>
        <v>3.2466019417475733E-2</v>
      </c>
      <c r="M10469" s="56" t="s">
        <v>5572</v>
      </c>
      <c r="N10469" t="s">
        <v>5571</v>
      </c>
      <c r="O10469">
        <f t="shared" si="169"/>
        <v>63.203975504903767</v>
      </c>
      <c r="P10469" t="s">
        <v>5572</v>
      </c>
    </row>
    <row r="10470" spans="1:16">
      <c r="A10470" s="54" t="s">
        <v>1665</v>
      </c>
      <c r="B10470" s="54" t="s">
        <v>3066</v>
      </c>
      <c r="C10470" s="54" t="s">
        <v>5221</v>
      </c>
      <c r="D10470" s="54" t="s">
        <v>2974</v>
      </c>
      <c r="E10470" s="54" t="s">
        <v>3730</v>
      </c>
      <c r="F10470" s="54" t="s">
        <v>3690</v>
      </c>
      <c r="G10470" s="54">
        <v>2311020000</v>
      </c>
      <c r="H10470" s="54" t="s">
        <v>3691</v>
      </c>
      <c r="I10470" s="54" t="s">
        <v>3692</v>
      </c>
      <c r="J10470">
        <f>VLOOKUP(A10470,'County Acres Disturbed'!$A$2:$E$3146,5,FALSE)</f>
        <v>252.55435705438066</v>
      </c>
      <c r="K10470" s="55" t="s">
        <v>5571</v>
      </c>
      <c r="L10470">
        <f>IF(H10470="PM10-PRI",VLOOKUP(A10470,'County Emission Factors'!A$2:E$3145,5,FALSE),IF(H10470="PM10-FIL",VLOOKUP(A10470,'County Emission Factors'!A$2:E$3145,5,FALSE),VLOOKUP(A10470,'County Emission Factors'!A$2:F$3145,6,FALSE)))</f>
        <v>0.28379387602688588</v>
      </c>
      <c r="M10470" s="56" t="s">
        <v>5572</v>
      </c>
      <c r="N10470" t="s">
        <v>5571</v>
      </c>
      <c r="O10470">
        <f t="shared" si="169"/>
        <v>71.673379895940784</v>
      </c>
      <c r="P10470" t="s">
        <v>5572</v>
      </c>
    </row>
    <row r="10471" spans="1:16">
      <c r="A10471" s="54" t="s">
        <v>1665</v>
      </c>
      <c r="B10471" s="54" t="s">
        <v>3066</v>
      </c>
      <c r="C10471" s="54" t="s">
        <v>5221</v>
      </c>
      <c r="D10471" s="54" t="s">
        <v>2974</v>
      </c>
      <c r="E10471" s="54" t="s">
        <v>3730</v>
      </c>
      <c r="F10471" s="54" t="s">
        <v>3690</v>
      </c>
      <c r="G10471" s="54">
        <v>2311020000</v>
      </c>
      <c r="H10471" s="54" t="s">
        <v>3693</v>
      </c>
      <c r="I10471" s="54" t="s">
        <v>3694</v>
      </c>
      <c r="J10471">
        <f>VLOOKUP(A10471,'County Acres Disturbed'!$A$2:$E$3146,5,FALSE)</f>
        <v>252.55435705438066</v>
      </c>
      <c r="K10471" s="55" t="s">
        <v>5571</v>
      </c>
      <c r="L10471">
        <f>IF(H10471="PM10-PRI",VLOOKUP(A10471,'County Emission Factors'!A$2:E$3145,5,FALSE),IF(H10471="PM10-FIL",VLOOKUP(A10471,'County Emission Factors'!A$2:E$3145,5,FALSE),VLOOKUP(A10471,'County Emission Factors'!A$2:F$3145,6,FALSE)))</f>
        <v>2.8379387602688589E-2</v>
      </c>
      <c r="M10471" s="56" t="s">
        <v>5572</v>
      </c>
      <c r="N10471" t="s">
        <v>5571</v>
      </c>
      <c r="O10471">
        <f t="shared" si="169"/>
        <v>7.1673379895940776</v>
      </c>
      <c r="P10471" t="s">
        <v>5572</v>
      </c>
    </row>
    <row r="10472" spans="1:16">
      <c r="A10472" s="54" t="s">
        <v>1665</v>
      </c>
      <c r="B10472" s="54" t="s">
        <v>3066</v>
      </c>
      <c r="C10472" s="54" t="s">
        <v>5221</v>
      </c>
      <c r="D10472" s="54" t="s">
        <v>2974</v>
      </c>
      <c r="E10472" s="54" t="s">
        <v>3730</v>
      </c>
      <c r="F10472" s="54" t="s">
        <v>3690</v>
      </c>
      <c r="G10472" s="54">
        <v>2311020000</v>
      </c>
      <c r="H10472" s="54" t="s">
        <v>3695</v>
      </c>
      <c r="I10472" s="54" t="s">
        <v>3696</v>
      </c>
      <c r="J10472">
        <f>VLOOKUP(A10472,'County Acres Disturbed'!$A$2:$E$3146,5,FALSE)</f>
        <v>252.55435705438066</v>
      </c>
      <c r="K10472" s="55" t="s">
        <v>5571</v>
      </c>
      <c r="L10472">
        <f>IF(H10472="PM10-PRI",VLOOKUP(A10472,'County Emission Factors'!A$2:E$3145,5,FALSE),IF(H10472="PM10-FIL",VLOOKUP(A10472,'County Emission Factors'!A$2:E$3145,5,FALSE),VLOOKUP(A10472,'County Emission Factors'!A$2:F$3145,6,FALSE)))</f>
        <v>0.28379387602688588</v>
      </c>
      <c r="M10472" s="56" t="s">
        <v>5572</v>
      </c>
      <c r="N10472" t="s">
        <v>5571</v>
      </c>
      <c r="O10472">
        <f t="shared" si="169"/>
        <v>71.673379895940784</v>
      </c>
      <c r="P10472" t="s">
        <v>5572</v>
      </c>
    </row>
    <row r="10473" spans="1:16">
      <c r="A10473" s="54" t="s">
        <v>1665</v>
      </c>
      <c r="B10473" s="54" t="s">
        <v>3066</v>
      </c>
      <c r="C10473" s="54" t="s">
        <v>5221</v>
      </c>
      <c r="D10473" s="54" t="s">
        <v>2974</v>
      </c>
      <c r="E10473" s="54" t="s">
        <v>3730</v>
      </c>
      <c r="F10473" s="54" t="s">
        <v>3690</v>
      </c>
      <c r="G10473" s="54">
        <v>2311020000</v>
      </c>
      <c r="H10473" s="54" t="s">
        <v>3697</v>
      </c>
      <c r="I10473" s="54" t="s">
        <v>3698</v>
      </c>
      <c r="J10473">
        <f>VLOOKUP(A10473,'County Acres Disturbed'!$A$2:$E$3146,5,FALSE)</f>
        <v>252.55435705438066</v>
      </c>
      <c r="K10473" s="55" t="s">
        <v>5571</v>
      </c>
      <c r="L10473">
        <f>IF(H10473="PM10-PRI",VLOOKUP(A10473,'County Emission Factors'!A$2:E$3145,5,FALSE),IF(H10473="PM10-FIL",VLOOKUP(A10473,'County Emission Factors'!A$2:E$3145,5,FALSE),VLOOKUP(A10473,'County Emission Factors'!A$2:F$3145,6,FALSE)))</f>
        <v>2.8379387602688589E-2</v>
      </c>
      <c r="M10473" s="56" t="s">
        <v>5572</v>
      </c>
      <c r="N10473" t="s">
        <v>5571</v>
      </c>
      <c r="O10473">
        <f t="shared" si="169"/>
        <v>7.1673379895940776</v>
      </c>
      <c r="P10473" t="s">
        <v>5572</v>
      </c>
    </row>
    <row r="10474" spans="1:16">
      <c r="A10474" s="54" t="s">
        <v>2675</v>
      </c>
      <c r="B10474" s="54" t="s">
        <v>3066</v>
      </c>
      <c r="C10474" s="54" t="s">
        <v>5221</v>
      </c>
      <c r="D10474" s="54" t="s">
        <v>2975</v>
      </c>
      <c r="E10474" s="54" t="s">
        <v>4092</v>
      </c>
      <c r="F10474" s="54" t="s">
        <v>3690</v>
      </c>
      <c r="G10474" s="54">
        <v>2311020000</v>
      </c>
      <c r="H10474" s="54" t="s">
        <v>3691</v>
      </c>
      <c r="I10474" s="54" t="s">
        <v>3692</v>
      </c>
      <c r="J10474">
        <f>VLOOKUP(A10474,'County Acres Disturbed'!$A$2:$E$3146,5,FALSE)</f>
        <v>0</v>
      </c>
      <c r="K10474" s="55" t="s">
        <v>5571</v>
      </c>
      <c r="L10474">
        <f>IF(H10474="PM10-PRI",VLOOKUP(A10474,'County Emission Factors'!A$2:E$3145,5,FALSE),IF(H10474="PM10-FIL",VLOOKUP(A10474,'County Emission Factors'!A$2:E$3145,5,FALSE),VLOOKUP(A10474,'County Emission Factors'!A$2:F$3145,6,FALSE)))</f>
        <v>0.28379387602688583</v>
      </c>
      <c r="M10474" s="56" t="s">
        <v>5572</v>
      </c>
      <c r="N10474" t="s">
        <v>5571</v>
      </c>
      <c r="O10474">
        <f t="shared" si="169"/>
        <v>0</v>
      </c>
      <c r="P10474" t="s">
        <v>5572</v>
      </c>
    </row>
    <row r="10475" spans="1:16">
      <c r="A10475" s="54" t="s">
        <v>2675</v>
      </c>
      <c r="B10475" s="54" t="s">
        <v>3066</v>
      </c>
      <c r="C10475" s="54" t="s">
        <v>5221</v>
      </c>
      <c r="D10475" s="54" t="s">
        <v>2975</v>
      </c>
      <c r="E10475" s="54" t="s">
        <v>4092</v>
      </c>
      <c r="F10475" s="54" t="s">
        <v>3690</v>
      </c>
      <c r="G10475" s="54">
        <v>2311020000</v>
      </c>
      <c r="H10475" s="54" t="s">
        <v>3693</v>
      </c>
      <c r="I10475" s="54" t="s">
        <v>3694</v>
      </c>
      <c r="J10475">
        <f>VLOOKUP(A10475,'County Acres Disturbed'!$A$2:$E$3146,5,FALSE)</f>
        <v>0</v>
      </c>
      <c r="K10475" s="55" t="s">
        <v>5571</v>
      </c>
      <c r="L10475">
        <f>IF(H10475="PM10-PRI",VLOOKUP(A10475,'County Emission Factors'!A$2:E$3145,5,FALSE),IF(H10475="PM10-FIL",VLOOKUP(A10475,'County Emission Factors'!A$2:E$3145,5,FALSE),VLOOKUP(A10475,'County Emission Factors'!A$2:F$3145,6,FALSE)))</f>
        <v>2.8379387602688586E-2</v>
      </c>
      <c r="M10475" s="56" t="s">
        <v>5572</v>
      </c>
      <c r="N10475" t="s">
        <v>5571</v>
      </c>
      <c r="O10475">
        <f t="shared" si="169"/>
        <v>0</v>
      </c>
      <c r="P10475" t="s">
        <v>5572</v>
      </c>
    </row>
    <row r="10476" spans="1:16">
      <c r="A10476" s="54" t="s">
        <v>2675</v>
      </c>
      <c r="B10476" s="54" t="s">
        <v>3066</v>
      </c>
      <c r="C10476" s="54" t="s">
        <v>5221</v>
      </c>
      <c r="D10476" s="54" t="s">
        <v>2975</v>
      </c>
      <c r="E10476" s="54" t="s">
        <v>4092</v>
      </c>
      <c r="F10476" s="54" t="s">
        <v>3690</v>
      </c>
      <c r="G10476" s="54">
        <v>2311020000</v>
      </c>
      <c r="H10476" s="54" t="s">
        <v>3695</v>
      </c>
      <c r="I10476" s="54" t="s">
        <v>3696</v>
      </c>
      <c r="J10476">
        <f>VLOOKUP(A10476,'County Acres Disturbed'!$A$2:$E$3146,5,FALSE)</f>
        <v>0</v>
      </c>
      <c r="K10476" s="55" t="s">
        <v>5571</v>
      </c>
      <c r="L10476">
        <f>IF(H10476="PM10-PRI",VLOOKUP(A10476,'County Emission Factors'!A$2:E$3145,5,FALSE),IF(H10476="PM10-FIL",VLOOKUP(A10476,'County Emission Factors'!A$2:E$3145,5,FALSE),VLOOKUP(A10476,'County Emission Factors'!A$2:F$3145,6,FALSE)))</f>
        <v>0.28379387602688583</v>
      </c>
      <c r="M10476" s="56" t="s">
        <v>5572</v>
      </c>
      <c r="N10476" t="s">
        <v>5571</v>
      </c>
      <c r="O10476">
        <f t="shared" si="169"/>
        <v>0</v>
      </c>
      <c r="P10476" t="s">
        <v>5572</v>
      </c>
    </row>
    <row r="10477" spans="1:16">
      <c r="A10477" s="54" t="s">
        <v>2675</v>
      </c>
      <c r="B10477" s="54" t="s">
        <v>3066</v>
      </c>
      <c r="C10477" s="54" t="s">
        <v>5221</v>
      </c>
      <c r="D10477" s="54" t="s">
        <v>2975</v>
      </c>
      <c r="E10477" s="54" t="s">
        <v>4092</v>
      </c>
      <c r="F10477" s="54" t="s">
        <v>3690</v>
      </c>
      <c r="G10477" s="54">
        <v>2311020000</v>
      </c>
      <c r="H10477" s="54" t="s">
        <v>3697</v>
      </c>
      <c r="I10477" s="54" t="s">
        <v>3698</v>
      </c>
      <c r="J10477">
        <f>VLOOKUP(A10477,'County Acres Disturbed'!$A$2:$E$3146,5,FALSE)</f>
        <v>0</v>
      </c>
      <c r="K10477" s="55" t="s">
        <v>5571</v>
      </c>
      <c r="L10477">
        <f>IF(H10477="PM10-PRI",VLOOKUP(A10477,'County Emission Factors'!A$2:E$3145,5,FALSE),IF(H10477="PM10-FIL",VLOOKUP(A10477,'County Emission Factors'!A$2:E$3145,5,FALSE),VLOOKUP(A10477,'County Emission Factors'!A$2:F$3145,6,FALSE)))</f>
        <v>2.8379387602688586E-2</v>
      </c>
      <c r="M10477" s="56" t="s">
        <v>5572</v>
      </c>
      <c r="N10477" t="s">
        <v>5571</v>
      </c>
      <c r="O10477">
        <f t="shared" si="169"/>
        <v>0</v>
      </c>
      <c r="P10477" t="s">
        <v>5572</v>
      </c>
    </row>
    <row r="10478" spans="1:16">
      <c r="A10478" s="54" t="s">
        <v>2676</v>
      </c>
      <c r="B10478" s="54" t="s">
        <v>3066</v>
      </c>
      <c r="C10478" s="54" t="s">
        <v>5221</v>
      </c>
      <c r="D10478" s="54" t="s">
        <v>2976</v>
      </c>
      <c r="E10478" s="54" t="s">
        <v>4009</v>
      </c>
      <c r="F10478" s="54" t="s">
        <v>3690</v>
      </c>
      <c r="G10478" s="54">
        <v>2311020000</v>
      </c>
      <c r="H10478" s="54" t="s">
        <v>3691</v>
      </c>
      <c r="I10478" s="54" t="s">
        <v>3692</v>
      </c>
      <c r="J10478">
        <f>VLOOKUP(A10478,'County Acres Disturbed'!$A$2:$E$3146,5,FALSE)</f>
        <v>40.785016450824166</v>
      </c>
      <c r="K10478" s="55" t="s">
        <v>5571</v>
      </c>
      <c r="L10478">
        <f>IF(H10478="PM10-PRI",VLOOKUP(A10478,'County Emission Factors'!A$2:E$3145,5,FALSE),IF(H10478="PM10-FIL",VLOOKUP(A10478,'County Emission Factors'!A$2:E$3145,5,FALSE),VLOOKUP(A10478,'County Emission Factors'!A$2:F$3145,6,FALSE)))</f>
        <v>0.28379387602688583</v>
      </c>
      <c r="M10478" s="56" t="s">
        <v>5572</v>
      </c>
      <c r="N10478" t="s">
        <v>5571</v>
      </c>
      <c r="O10478">
        <f t="shared" si="169"/>
        <v>11.574537902399692</v>
      </c>
      <c r="P10478" t="s">
        <v>5572</v>
      </c>
    </row>
    <row r="10479" spans="1:16">
      <c r="A10479" s="54" t="s">
        <v>2676</v>
      </c>
      <c r="B10479" s="54" t="s">
        <v>3066</v>
      </c>
      <c r="C10479" s="54" t="s">
        <v>5221</v>
      </c>
      <c r="D10479" s="54" t="s">
        <v>2976</v>
      </c>
      <c r="E10479" s="54" t="s">
        <v>4009</v>
      </c>
      <c r="F10479" s="54" t="s">
        <v>3690</v>
      </c>
      <c r="G10479" s="54">
        <v>2311020000</v>
      </c>
      <c r="H10479" s="54" t="s">
        <v>3693</v>
      </c>
      <c r="I10479" s="54" t="s">
        <v>3694</v>
      </c>
      <c r="J10479">
        <f>VLOOKUP(A10479,'County Acres Disturbed'!$A$2:$E$3146,5,FALSE)</f>
        <v>40.785016450824166</v>
      </c>
      <c r="K10479" s="55" t="s">
        <v>5571</v>
      </c>
      <c r="L10479">
        <f>IF(H10479="PM10-PRI",VLOOKUP(A10479,'County Emission Factors'!A$2:E$3145,5,FALSE),IF(H10479="PM10-FIL",VLOOKUP(A10479,'County Emission Factors'!A$2:E$3145,5,FALSE),VLOOKUP(A10479,'County Emission Factors'!A$2:F$3145,6,FALSE)))</f>
        <v>2.8379387602688586E-2</v>
      </c>
      <c r="M10479" s="56" t="s">
        <v>5572</v>
      </c>
      <c r="N10479" t="s">
        <v>5571</v>
      </c>
      <c r="O10479">
        <f t="shared" si="169"/>
        <v>1.1574537902399693</v>
      </c>
      <c r="P10479" t="s">
        <v>5572</v>
      </c>
    </row>
    <row r="10480" spans="1:16">
      <c r="A10480" s="54" t="s">
        <v>2676</v>
      </c>
      <c r="B10480" s="54" t="s">
        <v>3066</v>
      </c>
      <c r="C10480" s="54" t="s">
        <v>5221</v>
      </c>
      <c r="D10480" s="54" t="s">
        <v>2976</v>
      </c>
      <c r="E10480" s="54" t="s">
        <v>4009</v>
      </c>
      <c r="F10480" s="54" t="s">
        <v>3690</v>
      </c>
      <c r="G10480" s="54">
        <v>2311020000</v>
      </c>
      <c r="H10480" s="54" t="s">
        <v>3695</v>
      </c>
      <c r="I10480" s="54" t="s">
        <v>3696</v>
      </c>
      <c r="J10480">
        <f>VLOOKUP(A10480,'County Acres Disturbed'!$A$2:$E$3146,5,FALSE)</f>
        <v>40.785016450824166</v>
      </c>
      <c r="K10480" s="55" t="s">
        <v>5571</v>
      </c>
      <c r="L10480">
        <f>IF(H10480="PM10-PRI",VLOOKUP(A10480,'County Emission Factors'!A$2:E$3145,5,FALSE),IF(H10480="PM10-FIL",VLOOKUP(A10480,'County Emission Factors'!A$2:E$3145,5,FALSE),VLOOKUP(A10480,'County Emission Factors'!A$2:F$3145,6,FALSE)))</f>
        <v>0.28379387602688583</v>
      </c>
      <c r="M10480" s="56" t="s">
        <v>5572</v>
      </c>
      <c r="N10480" t="s">
        <v>5571</v>
      </c>
      <c r="O10480">
        <f t="shared" si="169"/>
        <v>11.574537902399692</v>
      </c>
      <c r="P10480" t="s">
        <v>5572</v>
      </c>
    </row>
    <row r="10481" spans="1:16">
      <c r="A10481" s="54" t="s">
        <v>2676</v>
      </c>
      <c r="B10481" s="54" t="s">
        <v>3066</v>
      </c>
      <c r="C10481" s="54" t="s">
        <v>5221</v>
      </c>
      <c r="D10481" s="54" t="s">
        <v>2976</v>
      </c>
      <c r="E10481" s="54" t="s">
        <v>4009</v>
      </c>
      <c r="F10481" s="54" t="s">
        <v>3690</v>
      </c>
      <c r="G10481" s="54">
        <v>2311020000</v>
      </c>
      <c r="H10481" s="54" t="s">
        <v>3697</v>
      </c>
      <c r="I10481" s="54" t="s">
        <v>3698</v>
      </c>
      <c r="J10481">
        <f>VLOOKUP(A10481,'County Acres Disturbed'!$A$2:$E$3146,5,FALSE)</f>
        <v>40.785016450824166</v>
      </c>
      <c r="K10481" s="55" t="s">
        <v>5571</v>
      </c>
      <c r="L10481">
        <f>IF(H10481="PM10-PRI",VLOOKUP(A10481,'County Emission Factors'!A$2:E$3145,5,FALSE),IF(H10481="PM10-FIL",VLOOKUP(A10481,'County Emission Factors'!A$2:E$3145,5,FALSE),VLOOKUP(A10481,'County Emission Factors'!A$2:F$3145,6,FALSE)))</f>
        <v>2.8379387602688586E-2</v>
      </c>
      <c r="M10481" s="56" t="s">
        <v>5572</v>
      </c>
      <c r="N10481" t="s">
        <v>5571</v>
      </c>
      <c r="O10481">
        <f t="shared" si="169"/>
        <v>1.1574537902399693</v>
      </c>
      <c r="P10481" t="s">
        <v>5572</v>
      </c>
    </row>
    <row r="10482" spans="1:16">
      <c r="A10482" s="54" t="s">
        <v>2677</v>
      </c>
      <c r="B10482" s="54" t="s">
        <v>3066</v>
      </c>
      <c r="C10482" s="54" t="s">
        <v>5221</v>
      </c>
      <c r="D10482" s="54" t="s">
        <v>2977</v>
      </c>
      <c r="E10482" s="54" t="s">
        <v>5287</v>
      </c>
      <c r="F10482" s="54" t="s">
        <v>3690</v>
      </c>
      <c r="G10482" s="54">
        <v>2311020000</v>
      </c>
      <c r="H10482" s="54" t="s">
        <v>3691</v>
      </c>
      <c r="I10482" s="54" t="s">
        <v>3692</v>
      </c>
      <c r="J10482">
        <f>VLOOKUP(A10482,'County Acres Disturbed'!$A$2:$E$3146,5,FALSE)</f>
        <v>0</v>
      </c>
      <c r="K10482" s="55" t="s">
        <v>5571</v>
      </c>
      <c r="L10482">
        <f>IF(H10482="PM10-PRI",VLOOKUP(A10482,'County Emission Factors'!A$2:E$3145,5,FALSE),IF(H10482="PM10-FIL",VLOOKUP(A10482,'County Emission Factors'!A$2:E$3145,5,FALSE),VLOOKUP(A10482,'County Emission Factors'!A$2:F$3145,6,FALSE)))</f>
        <v>0.28379387602688583</v>
      </c>
      <c r="M10482" s="56" t="s">
        <v>5572</v>
      </c>
      <c r="N10482" t="s">
        <v>5571</v>
      </c>
      <c r="O10482">
        <f t="shared" si="169"/>
        <v>0</v>
      </c>
      <c r="P10482" t="s">
        <v>5572</v>
      </c>
    </row>
    <row r="10483" spans="1:16">
      <c r="A10483" s="54" t="s">
        <v>2677</v>
      </c>
      <c r="B10483" s="54" t="s">
        <v>3066</v>
      </c>
      <c r="C10483" s="54" t="s">
        <v>5221</v>
      </c>
      <c r="D10483" s="54" t="s">
        <v>2977</v>
      </c>
      <c r="E10483" s="54" t="s">
        <v>5287</v>
      </c>
      <c r="F10483" s="54" t="s">
        <v>3690</v>
      </c>
      <c r="G10483" s="54">
        <v>2311020000</v>
      </c>
      <c r="H10483" s="54" t="s">
        <v>3693</v>
      </c>
      <c r="I10483" s="54" t="s">
        <v>3694</v>
      </c>
      <c r="J10483">
        <f>VLOOKUP(A10483,'County Acres Disturbed'!$A$2:$E$3146,5,FALSE)</f>
        <v>0</v>
      </c>
      <c r="K10483" s="55" t="s">
        <v>5571</v>
      </c>
      <c r="L10483">
        <f>IF(H10483="PM10-PRI",VLOOKUP(A10483,'County Emission Factors'!A$2:E$3145,5,FALSE),IF(H10483="PM10-FIL",VLOOKUP(A10483,'County Emission Factors'!A$2:E$3145,5,FALSE),VLOOKUP(A10483,'County Emission Factors'!A$2:F$3145,6,FALSE)))</f>
        <v>2.8379387602688586E-2</v>
      </c>
      <c r="M10483" s="56" t="s">
        <v>5572</v>
      </c>
      <c r="N10483" t="s">
        <v>5571</v>
      </c>
      <c r="O10483">
        <f t="shared" si="169"/>
        <v>0</v>
      </c>
      <c r="P10483" t="s">
        <v>5572</v>
      </c>
    </row>
    <row r="10484" spans="1:16">
      <c r="A10484" s="54" t="s">
        <v>2677</v>
      </c>
      <c r="B10484" s="54" t="s">
        <v>3066</v>
      </c>
      <c r="C10484" s="54" t="s">
        <v>5221</v>
      </c>
      <c r="D10484" s="54" t="s">
        <v>2977</v>
      </c>
      <c r="E10484" s="54" t="s">
        <v>5287</v>
      </c>
      <c r="F10484" s="54" t="s">
        <v>3690</v>
      </c>
      <c r="G10484" s="54">
        <v>2311020000</v>
      </c>
      <c r="H10484" s="54" t="s">
        <v>3695</v>
      </c>
      <c r="I10484" s="54" t="s">
        <v>3696</v>
      </c>
      <c r="J10484">
        <f>VLOOKUP(A10484,'County Acres Disturbed'!$A$2:$E$3146,5,FALSE)</f>
        <v>0</v>
      </c>
      <c r="K10484" s="55" t="s">
        <v>5571</v>
      </c>
      <c r="L10484">
        <f>IF(H10484="PM10-PRI",VLOOKUP(A10484,'County Emission Factors'!A$2:E$3145,5,FALSE),IF(H10484="PM10-FIL",VLOOKUP(A10484,'County Emission Factors'!A$2:E$3145,5,FALSE),VLOOKUP(A10484,'County Emission Factors'!A$2:F$3145,6,FALSE)))</f>
        <v>0.28379387602688583</v>
      </c>
      <c r="M10484" s="56" t="s">
        <v>5572</v>
      </c>
      <c r="N10484" t="s">
        <v>5571</v>
      </c>
      <c r="O10484">
        <f t="shared" si="169"/>
        <v>0</v>
      </c>
      <c r="P10484" t="s">
        <v>5572</v>
      </c>
    </row>
    <row r="10485" spans="1:16">
      <c r="A10485" s="54" t="s">
        <v>2677</v>
      </c>
      <c r="B10485" s="54" t="s">
        <v>3066</v>
      </c>
      <c r="C10485" s="54" t="s">
        <v>5221</v>
      </c>
      <c r="D10485" s="54" t="s">
        <v>2977</v>
      </c>
      <c r="E10485" s="54" t="s">
        <v>5287</v>
      </c>
      <c r="F10485" s="54" t="s">
        <v>3690</v>
      </c>
      <c r="G10485" s="54">
        <v>2311020000</v>
      </c>
      <c r="H10485" s="54" t="s">
        <v>3697</v>
      </c>
      <c r="I10485" s="54" t="s">
        <v>3698</v>
      </c>
      <c r="J10485">
        <f>VLOOKUP(A10485,'County Acres Disturbed'!$A$2:$E$3146,5,FALSE)</f>
        <v>0</v>
      </c>
      <c r="K10485" s="55" t="s">
        <v>5571</v>
      </c>
      <c r="L10485">
        <f>IF(H10485="PM10-PRI",VLOOKUP(A10485,'County Emission Factors'!A$2:E$3145,5,FALSE),IF(H10485="PM10-FIL",VLOOKUP(A10485,'County Emission Factors'!A$2:E$3145,5,FALSE),VLOOKUP(A10485,'County Emission Factors'!A$2:F$3145,6,FALSE)))</f>
        <v>2.8379387602688586E-2</v>
      </c>
      <c r="M10485" s="56" t="s">
        <v>5572</v>
      </c>
      <c r="N10485" t="s">
        <v>5571</v>
      </c>
      <c r="O10485">
        <f t="shared" si="169"/>
        <v>0</v>
      </c>
      <c r="P10485" t="s">
        <v>5572</v>
      </c>
    </row>
    <row r="10486" spans="1:16">
      <c r="A10486" s="54" t="s">
        <v>2678</v>
      </c>
      <c r="B10486" s="54" t="s">
        <v>3066</v>
      </c>
      <c r="C10486" s="54" t="s">
        <v>5221</v>
      </c>
      <c r="D10486" s="54" t="s">
        <v>2978</v>
      </c>
      <c r="E10486" s="54" t="s">
        <v>5206</v>
      </c>
      <c r="F10486" s="54" t="s">
        <v>3690</v>
      </c>
      <c r="G10486" s="54">
        <v>2311020000</v>
      </c>
      <c r="H10486" s="54" t="s">
        <v>3691</v>
      </c>
      <c r="I10486" s="54" t="s">
        <v>3692</v>
      </c>
      <c r="J10486">
        <f>VLOOKUP(A10486,'County Acres Disturbed'!$A$2:$E$3146,5,FALSE)</f>
        <v>0</v>
      </c>
      <c r="K10486" s="55" t="s">
        <v>5571</v>
      </c>
      <c r="L10486">
        <f>IF(H10486="PM10-PRI",VLOOKUP(A10486,'County Emission Factors'!A$2:E$3145,5,FALSE),IF(H10486="PM10-FIL",VLOOKUP(A10486,'County Emission Factors'!A$2:E$3145,5,FALSE),VLOOKUP(A10486,'County Emission Factors'!A$2:F$3145,6,FALSE)))</f>
        <v>0.28379387602688583</v>
      </c>
      <c r="M10486" s="56" t="s">
        <v>5572</v>
      </c>
      <c r="N10486" t="s">
        <v>5571</v>
      </c>
      <c r="O10486">
        <f t="shared" si="169"/>
        <v>0</v>
      </c>
      <c r="P10486" t="s">
        <v>5572</v>
      </c>
    </row>
    <row r="10487" spans="1:16">
      <c r="A10487" s="54" t="s">
        <v>2678</v>
      </c>
      <c r="B10487" s="54" t="s">
        <v>3066</v>
      </c>
      <c r="C10487" s="54" t="s">
        <v>5221</v>
      </c>
      <c r="D10487" s="54" t="s">
        <v>2978</v>
      </c>
      <c r="E10487" s="54" t="s">
        <v>5206</v>
      </c>
      <c r="F10487" s="54" t="s">
        <v>3690</v>
      </c>
      <c r="G10487" s="54">
        <v>2311020000</v>
      </c>
      <c r="H10487" s="54" t="s">
        <v>3693</v>
      </c>
      <c r="I10487" s="54" t="s">
        <v>3694</v>
      </c>
      <c r="J10487">
        <f>VLOOKUP(A10487,'County Acres Disturbed'!$A$2:$E$3146,5,FALSE)</f>
        <v>0</v>
      </c>
      <c r="K10487" s="55" t="s">
        <v>5571</v>
      </c>
      <c r="L10487">
        <f>IF(H10487="PM10-PRI",VLOOKUP(A10487,'County Emission Factors'!A$2:E$3145,5,FALSE),IF(H10487="PM10-FIL",VLOOKUP(A10487,'County Emission Factors'!A$2:E$3145,5,FALSE),VLOOKUP(A10487,'County Emission Factors'!A$2:F$3145,6,FALSE)))</f>
        <v>2.8379387602688586E-2</v>
      </c>
      <c r="M10487" s="56" t="s">
        <v>5572</v>
      </c>
      <c r="N10487" t="s">
        <v>5571</v>
      </c>
      <c r="O10487">
        <f t="shared" si="169"/>
        <v>0</v>
      </c>
      <c r="P10487" t="s">
        <v>5572</v>
      </c>
    </row>
    <row r="10488" spans="1:16">
      <c r="A10488" s="54" t="s">
        <v>2678</v>
      </c>
      <c r="B10488" s="54" t="s">
        <v>3066</v>
      </c>
      <c r="C10488" s="54" t="s">
        <v>5221</v>
      </c>
      <c r="D10488" s="54" t="s">
        <v>2978</v>
      </c>
      <c r="E10488" s="54" t="s">
        <v>5206</v>
      </c>
      <c r="F10488" s="54" t="s">
        <v>3690</v>
      </c>
      <c r="G10488" s="54">
        <v>2311020000</v>
      </c>
      <c r="H10488" s="54" t="s">
        <v>3695</v>
      </c>
      <c r="I10488" s="54" t="s">
        <v>3696</v>
      </c>
      <c r="J10488">
        <f>VLOOKUP(A10488,'County Acres Disturbed'!$A$2:$E$3146,5,FALSE)</f>
        <v>0</v>
      </c>
      <c r="K10488" s="55" t="s">
        <v>5571</v>
      </c>
      <c r="L10488">
        <f>IF(H10488="PM10-PRI",VLOOKUP(A10488,'County Emission Factors'!A$2:E$3145,5,FALSE),IF(H10488="PM10-FIL",VLOOKUP(A10488,'County Emission Factors'!A$2:E$3145,5,FALSE),VLOOKUP(A10488,'County Emission Factors'!A$2:F$3145,6,FALSE)))</f>
        <v>0.28379387602688583</v>
      </c>
      <c r="M10488" s="56" t="s">
        <v>5572</v>
      </c>
      <c r="N10488" t="s">
        <v>5571</v>
      </c>
      <c r="O10488">
        <f t="shared" si="169"/>
        <v>0</v>
      </c>
      <c r="P10488" t="s">
        <v>5572</v>
      </c>
    </row>
    <row r="10489" spans="1:16">
      <c r="A10489" s="54" t="s">
        <v>2678</v>
      </c>
      <c r="B10489" s="54" t="s">
        <v>3066</v>
      </c>
      <c r="C10489" s="54" t="s">
        <v>5221</v>
      </c>
      <c r="D10489" s="54" t="s">
        <v>2978</v>
      </c>
      <c r="E10489" s="54" t="s">
        <v>5206</v>
      </c>
      <c r="F10489" s="54" t="s">
        <v>3690</v>
      </c>
      <c r="G10489" s="54">
        <v>2311020000</v>
      </c>
      <c r="H10489" s="54" t="s">
        <v>3697</v>
      </c>
      <c r="I10489" s="54" t="s">
        <v>3698</v>
      </c>
      <c r="J10489">
        <f>VLOOKUP(A10489,'County Acres Disturbed'!$A$2:$E$3146,5,FALSE)</f>
        <v>0</v>
      </c>
      <c r="K10489" s="55" t="s">
        <v>5571</v>
      </c>
      <c r="L10489">
        <f>IF(H10489="PM10-PRI",VLOOKUP(A10489,'County Emission Factors'!A$2:E$3145,5,FALSE),IF(H10489="PM10-FIL",VLOOKUP(A10489,'County Emission Factors'!A$2:E$3145,5,FALSE),VLOOKUP(A10489,'County Emission Factors'!A$2:F$3145,6,FALSE)))</f>
        <v>2.8379387602688586E-2</v>
      </c>
      <c r="M10489" s="56" t="s">
        <v>5572</v>
      </c>
      <c r="N10489" t="s">
        <v>5571</v>
      </c>
      <c r="O10489">
        <f t="shared" si="169"/>
        <v>0</v>
      </c>
      <c r="P10489" t="s">
        <v>5572</v>
      </c>
    </row>
    <row r="10490" spans="1:16">
      <c r="A10490" s="54" t="s">
        <v>1666</v>
      </c>
      <c r="B10490" s="54" t="s">
        <v>3066</v>
      </c>
      <c r="C10490" s="54" t="s">
        <v>5221</v>
      </c>
      <c r="D10490" s="54" t="s">
        <v>2979</v>
      </c>
      <c r="E10490" s="54" t="s">
        <v>4206</v>
      </c>
      <c r="F10490" s="54" t="s">
        <v>3690</v>
      </c>
      <c r="G10490" s="54">
        <v>2311020000</v>
      </c>
      <c r="H10490" s="54" t="s">
        <v>3691</v>
      </c>
      <c r="I10490" s="54" t="s">
        <v>3692</v>
      </c>
      <c r="J10490">
        <f>VLOOKUP(A10490,'County Acres Disturbed'!$A$2:$E$3146,5,FALSE)</f>
        <v>294.64674989677746</v>
      </c>
      <c r="K10490" s="55" t="s">
        <v>5571</v>
      </c>
      <c r="L10490">
        <f>IF(H10490="PM10-PRI",VLOOKUP(A10490,'County Emission Factors'!A$2:E$3145,5,FALSE),IF(H10490="PM10-FIL",VLOOKUP(A10490,'County Emission Factors'!A$2:E$3145,5,FALSE),VLOOKUP(A10490,'County Emission Factors'!A$2:F$3145,6,FALSE)))</f>
        <v>0.32466019417475733</v>
      </c>
      <c r="M10490" s="56" t="s">
        <v>5572</v>
      </c>
      <c r="N10490" t="s">
        <v>5571</v>
      </c>
      <c r="O10490">
        <f t="shared" si="169"/>
        <v>95.660071034448933</v>
      </c>
      <c r="P10490" t="s">
        <v>5572</v>
      </c>
    </row>
    <row r="10491" spans="1:16">
      <c r="A10491" s="54" t="s">
        <v>1666</v>
      </c>
      <c r="B10491" s="54" t="s">
        <v>3066</v>
      </c>
      <c r="C10491" s="54" t="s">
        <v>5221</v>
      </c>
      <c r="D10491" s="54" t="s">
        <v>2979</v>
      </c>
      <c r="E10491" s="54" t="s">
        <v>4206</v>
      </c>
      <c r="F10491" s="54" t="s">
        <v>3690</v>
      </c>
      <c r="G10491" s="54">
        <v>2311020000</v>
      </c>
      <c r="H10491" s="54" t="s">
        <v>3693</v>
      </c>
      <c r="I10491" s="54" t="s">
        <v>3694</v>
      </c>
      <c r="J10491">
        <f>VLOOKUP(A10491,'County Acres Disturbed'!$A$2:$E$3146,5,FALSE)</f>
        <v>294.64674989677746</v>
      </c>
      <c r="K10491" s="55" t="s">
        <v>5571</v>
      </c>
      <c r="L10491">
        <f>IF(H10491="PM10-PRI",VLOOKUP(A10491,'County Emission Factors'!A$2:E$3145,5,FALSE),IF(H10491="PM10-FIL",VLOOKUP(A10491,'County Emission Factors'!A$2:E$3145,5,FALSE),VLOOKUP(A10491,'County Emission Factors'!A$2:F$3145,6,FALSE)))</f>
        <v>3.2466019417475733E-2</v>
      </c>
      <c r="M10491" s="56" t="s">
        <v>5572</v>
      </c>
      <c r="N10491" t="s">
        <v>5571</v>
      </c>
      <c r="O10491">
        <f t="shared" si="169"/>
        <v>9.5660071034448926</v>
      </c>
      <c r="P10491" t="s">
        <v>5572</v>
      </c>
    </row>
    <row r="10492" spans="1:16">
      <c r="A10492" s="54" t="s">
        <v>1666</v>
      </c>
      <c r="B10492" s="54" t="s">
        <v>3066</v>
      </c>
      <c r="C10492" s="54" t="s">
        <v>5221</v>
      </c>
      <c r="D10492" s="54" t="s">
        <v>2979</v>
      </c>
      <c r="E10492" s="54" t="s">
        <v>4206</v>
      </c>
      <c r="F10492" s="54" t="s">
        <v>3690</v>
      </c>
      <c r="G10492" s="54">
        <v>2311020000</v>
      </c>
      <c r="H10492" s="54" t="s">
        <v>3695</v>
      </c>
      <c r="I10492" s="54" t="s">
        <v>3696</v>
      </c>
      <c r="J10492">
        <f>VLOOKUP(A10492,'County Acres Disturbed'!$A$2:$E$3146,5,FALSE)</f>
        <v>294.64674989677746</v>
      </c>
      <c r="K10492" s="55" t="s">
        <v>5571</v>
      </c>
      <c r="L10492">
        <f>IF(H10492="PM10-PRI",VLOOKUP(A10492,'County Emission Factors'!A$2:E$3145,5,FALSE),IF(H10492="PM10-FIL",VLOOKUP(A10492,'County Emission Factors'!A$2:E$3145,5,FALSE),VLOOKUP(A10492,'County Emission Factors'!A$2:F$3145,6,FALSE)))</f>
        <v>0.32466019417475733</v>
      </c>
      <c r="M10492" s="56" t="s">
        <v>5572</v>
      </c>
      <c r="N10492" t="s">
        <v>5571</v>
      </c>
      <c r="O10492">
        <f t="shared" si="169"/>
        <v>95.660071034448933</v>
      </c>
      <c r="P10492" t="s">
        <v>5572</v>
      </c>
    </row>
    <row r="10493" spans="1:16">
      <c r="A10493" s="54" t="s">
        <v>1666</v>
      </c>
      <c r="B10493" s="54" t="s">
        <v>3066</v>
      </c>
      <c r="C10493" s="54" t="s">
        <v>5221</v>
      </c>
      <c r="D10493" s="54" t="s">
        <v>2979</v>
      </c>
      <c r="E10493" s="54" t="s">
        <v>4206</v>
      </c>
      <c r="F10493" s="54" t="s">
        <v>3690</v>
      </c>
      <c r="G10493" s="54">
        <v>2311020000</v>
      </c>
      <c r="H10493" s="54" t="s">
        <v>3697</v>
      </c>
      <c r="I10493" s="54" t="s">
        <v>3698</v>
      </c>
      <c r="J10493">
        <f>VLOOKUP(A10493,'County Acres Disturbed'!$A$2:$E$3146,5,FALSE)</f>
        <v>294.64674989677746</v>
      </c>
      <c r="K10493" s="55" t="s">
        <v>5571</v>
      </c>
      <c r="L10493">
        <f>IF(H10493="PM10-PRI",VLOOKUP(A10493,'County Emission Factors'!A$2:E$3145,5,FALSE),IF(H10493="PM10-FIL",VLOOKUP(A10493,'County Emission Factors'!A$2:E$3145,5,FALSE),VLOOKUP(A10493,'County Emission Factors'!A$2:F$3145,6,FALSE)))</f>
        <v>3.2466019417475733E-2</v>
      </c>
      <c r="M10493" s="56" t="s">
        <v>5572</v>
      </c>
      <c r="N10493" t="s">
        <v>5571</v>
      </c>
      <c r="O10493">
        <f t="shared" si="169"/>
        <v>9.5660071034448926</v>
      </c>
      <c r="P10493" t="s">
        <v>5572</v>
      </c>
    </row>
    <row r="10494" spans="1:16">
      <c r="A10494" s="54" t="s">
        <v>1668</v>
      </c>
      <c r="B10494" s="54" t="s">
        <v>3066</v>
      </c>
      <c r="C10494" s="54" t="s">
        <v>5221</v>
      </c>
      <c r="D10494" s="54" t="s">
        <v>2923</v>
      </c>
      <c r="E10494" s="54" t="s">
        <v>4095</v>
      </c>
      <c r="F10494" s="54" t="s">
        <v>3690</v>
      </c>
      <c r="G10494" s="54">
        <v>2311020000</v>
      </c>
      <c r="H10494" s="54" t="s">
        <v>3691</v>
      </c>
      <c r="I10494" s="54" t="s">
        <v>3692</v>
      </c>
      <c r="J10494">
        <f>VLOOKUP(A10494,'County Acres Disturbed'!$A$2:$E$3146,5,FALSE)</f>
        <v>81411.949306300667</v>
      </c>
      <c r="K10494" s="55" t="s">
        <v>5571</v>
      </c>
      <c r="L10494">
        <f>IF(H10494="PM10-PRI",VLOOKUP(A10494,'County Emission Factors'!A$2:E$3145,5,FALSE),IF(H10494="PM10-FIL",VLOOKUP(A10494,'County Emission Factors'!A$2:E$3145,5,FALSE),VLOOKUP(A10494,'County Emission Factors'!A$2:F$3145,6,FALSE)))</f>
        <v>0.28379387602688572</v>
      </c>
      <c r="M10494" s="56" t="s">
        <v>5572</v>
      </c>
      <c r="N10494" t="s">
        <v>5571</v>
      </c>
      <c r="O10494">
        <f t="shared" si="169"/>
        <v>23104.212648539396</v>
      </c>
      <c r="P10494" t="s">
        <v>5572</v>
      </c>
    </row>
    <row r="10495" spans="1:16">
      <c r="A10495" s="54" t="s">
        <v>1668</v>
      </c>
      <c r="B10495" s="54" t="s">
        <v>3066</v>
      </c>
      <c r="C10495" s="54" t="s">
        <v>5221</v>
      </c>
      <c r="D10495" s="54" t="s">
        <v>2923</v>
      </c>
      <c r="E10495" s="54" t="s">
        <v>4095</v>
      </c>
      <c r="F10495" s="54" t="s">
        <v>3690</v>
      </c>
      <c r="G10495" s="54">
        <v>2311020000</v>
      </c>
      <c r="H10495" s="54" t="s">
        <v>3693</v>
      </c>
      <c r="I10495" s="54" t="s">
        <v>3694</v>
      </c>
      <c r="J10495">
        <f>VLOOKUP(A10495,'County Acres Disturbed'!$A$2:$E$3146,5,FALSE)</f>
        <v>81411.949306300667</v>
      </c>
      <c r="K10495" s="55" t="s">
        <v>5571</v>
      </c>
      <c r="L10495">
        <f>IF(H10495="PM10-PRI",VLOOKUP(A10495,'County Emission Factors'!A$2:E$3145,5,FALSE),IF(H10495="PM10-FIL",VLOOKUP(A10495,'County Emission Factors'!A$2:E$3145,5,FALSE),VLOOKUP(A10495,'County Emission Factors'!A$2:F$3145,6,FALSE)))</f>
        <v>2.8379387602688572E-2</v>
      </c>
      <c r="M10495" s="56" t="s">
        <v>5572</v>
      </c>
      <c r="N10495" t="s">
        <v>5571</v>
      </c>
      <c r="O10495">
        <f t="shared" si="169"/>
        <v>2310.4212648539396</v>
      </c>
      <c r="P10495" t="s">
        <v>5572</v>
      </c>
    </row>
    <row r="10496" spans="1:16">
      <c r="A10496" s="54" t="s">
        <v>1668</v>
      </c>
      <c r="B10496" s="54" t="s">
        <v>3066</v>
      </c>
      <c r="C10496" s="54" t="s">
        <v>5221</v>
      </c>
      <c r="D10496" s="54" t="s">
        <v>2923</v>
      </c>
      <c r="E10496" s="54" t="s">
        <v>4095</v>
      </c>
      <c r="F10496" s="54" t="s">
        <v>3690</v>
      </c>
      <c r="G10496" s="54">
        <v>2311020000</v>
      </c>
      <c r="H10496" s="54" t="s">
        <v>3695</v>
      </c>
      <c r="I10496" s="54" t="s">
        <v>3696</v>
      </c>
      <c r="J10496">
        <f>VLOOKUP(A10496,'County Acres Disturbed'!$A$2:$E$3146,5,FALSE)</f>
        <v>81411.949306300667</v>
      </c>
      <c r="K10496" s="55" t="s">
        <v>5571</v>
      </c>
      <c r="L10496">
        <f>IF(H10496="PM10-PRI",VLOOKUP(A10496,'County Emission Factors'!A$2:E$3145,5,FALSE),IF(H10496="PM10-FIL",VLOOKUP(A10496,'County Emission Factors'!A$2:E$3145,5,FALSE),VLOOKUP(A10496,'County Emission Factors'!A$2:F$3145,6,FALSE)))</f>
        <v>0.28379387602688572</v>
      </c>
      <c r="M10496" s="56" t="s">
        <v>5572</v>
      </c>
      <c r="N10496" t="s">
        <v>5571</v>
      </c>
      <c r="O10496">
        <f t="shared" si="169"/>
        <v>23104.212648539396</v>
      </c>
      <c r="P10496" t="s">
        <v>5572</v>
      </c>
    </row>
    <row r="10497" spans="1:16">
      <c r="A10497" s="54" t="s">
        <v>1668</v>
      </c>
      <c r="B10497" s="54" t="s">
        <v>3066</v>
      </c>
      <c r="C10497" s="54" t="s">
        <v>5221</v>
      </c>
      <c r="D10497" s="54" t="s">
        <v>2923</v>
      </c>
      <c r="E10497" s="54" t="s">
        <v>4095</v>
      </c>
      <c r="F10497" s="54" t="s">
        <v>3690</v>
      </c>
      <c r="G10497" s="54">
        <v>2311020000</v>
      </c>
      <c r="H10497" s="54" t="s">
        <v>3697</v>
      </c>
      <c r="I10497" s="54" t="s">
        <v>3698</v>
      </c>
      <c r="J10497">
        <f>VLOOKUP(A10497,'County Acres Disturbed'!$A$2:$E$3146,5,FALSE)</f>
        <v>81411.949306300667</v>
      </c>
      <c r="K10497" s="55" t="s">
        <v>5571</v>
      </c>
      <c r="L10497">
        <f>IF(H10497="PM10-PRI",VLOOKUP(A10497,'County Emission Factors'!A$2:E$3145,5,FALSE),IF(H10497="PM10-FIL",VLOOKUP(A10497,'County Emission Factors'!A$2:E$3145,5,FALSE),VLOOKUP(A10497,'County Emission Factors'!A$2:F$3145,6,FALSE)))</f>
        <v>2.8379387602688572E-2</v>
      </c>
      <c r="M10497" s="56" t="s">
        <v>5572</v>
      </c>
      <c r="N10497" t="s">
        <v>5571</v>
      </c>
      <c r="O10497">
        <f t="shared" si="169"/>
        <v>2310.4212648539396</v>
      </c>
      <c r="P10497" t="s">
        <v>5572</v>
      </c>
    </row>
    <row r="10498" spans="1:16">
      <c r="A10498" s="54" t="s">
        <v>1669</v>
      </c>
      <c r="B10498" s="54" t="s">
        <v>3066</v>
      </c>
      <c r="C10498" s="54" t="s">
        <v>5221</v>
      </c>
      <c r="D10498" s="54" t="s">
        <v>3026</v>
      </c>
      <c r="E10498" s="54" t="s">
        <v>4254</v>
      </c>
      <c r="F10498" s="54" t="s">
        <v>3690</v>
      </c>
      <c r="G10498" s="54">
        <v>2311020000</v>
      </c>
      <c r="H10498" s="54" t="s">
        <v>3691</v>
      </c>
      <c r="I10498" s="54" t="s">
        <v>3692</v>
      </c>
      <c r="J10498">
        <f>VLOOKUP(A10498,'County Acres Disturbed'!$A$2:$E$3146,5,FALSE)</f>
        <v>694.52448189954691</v>
      </c>
      <c r="K10498" s="55" t="s">
        <v>5571</v>
      </c>
      <c r="L10498">
        <f>IF(H10498="PM10-PRI",VLOOKUP(A10498,'County Emission Factors'!A$2:E$3145,5,FALSE),IF(H10498="PM10-FIL",VLOOKUP(A10498,'County Emission Factors'!A$2:E$3145,5,FALSE),VLOOKUP(A10498,'County Emission Factors'!A$2:F$3145,6,FALSE)))</f>
        <v>0.32466019417475733</v>
      </c>
      <c r="M10498" s="56" t="s">
        <v>5572</v>
      </c>
      <c r="N10498" t="s">
        <v>5571</v>
      </c>
      <c r="O10498">
        <f t="shared" si="169"/>
        <v>225.48445315262964</v>
      </c>
      <c r="P10498" t="s">
        <v>5572</v>
      </c>
    </row>
    <row r="10499" spans="1:16">
      <c r="A10499" s="54" t="s">
        <v>1669</v>
      </c>
      <c r="B10499" s="54" t="s">
        <v>3066</v>
      </c>
      <c r="C10499" s="54" t="s">
        <v>5221</v>
      </c>
      <c r="D10499" s="54" t="s">
        <v>3026</v>
      </c>
      <c r="E10499" s="54" t="s">
        <v>4254</v>
      </c>
      <c r="F10499" s="54" t="s">
        <v>3690</v>
      </c>
      <c r="G10499" s="54">
        <v>2311020000</v>
      </c>
      <c r="H10499" s="54" t="s">
        <v>3693</v>
      </c>
      <c r="I10499" s="54" t="s">
        <v>3694</v>
      </c>
      <c r="J10499">
        <f>VLOOKUP(A10499,'County Acres Disturbed'!$A$2:$E$3146,5,FALSE)</f>
        <v>694.52448189954691</v>
      </c>
      <c r="K10499" s="55" t="s">
        <v>5571</v>
      </c>
      <c r="L10499">
        <f>IF(H10499="PM10-PRI",VLOOKUP(A10499,'County Emission Factors'!A$2:E$3145,5,FALSE),IF(H10499="PM10-FIL",VLOOKUP(A10499,'County Emission Factors'!A$2:E$3145,5,FALSE),VLOOKUP(A10499,'County Emission Factors'!A$2:F$3145,6,FALSE)))</f>
        <v>3.2466019417475733E-2</v>
      </c>
      <c r="M10499" s="56" t="s">
        <v>5572</v>
      </c>
      <c r="N10499" t="s">
        <v>5571</v>
      </c>
      <c r="O10499">
        <f t="shared" si="169"/>
        <v>22.548445315262963</v>
      </c>
      <c r="P10499" t="s">
        <v>5572</v>
      </c>
    </row>
    <row r="10500" spans="1:16">
      <c r="A10500" s="54" t="s">
        <v>1669</v>
      </c>
      <c r="B10500" s="54" t="s">
        <v>3066</v>
      </c>
      <c r="C10500" s="54" t="s">
        <v>5221</v>
      </c>
      <c r="D10500" s="54" t="s">
        <v>3026</v>
      </c>
      <c r="E10500" s="54" t="s">
        <v>4254</v>
      </c>
      <c r="F10500" s="54" t="s">
        <v>3690</v>
      </c>
      <c r="G10500" s="54">
        <v>2311020000</v>
      </c>
      <c r="H10500" s="54" t="s">
        <v>3695</v>
      </c>
      <c r="I10500" s="54" t="s">
        <v>3696</v>
      </c>
      <c r="J10500">
        <f>VLOOKUP(A10500,'County Acres Disturbed'!$A$2:$E$3146,5,FALSE)</f>
        <v>694.52448189954691</v>
      </c>
      <c r="K10500" s="55" t="s">
        <v>5571</v>
      </c>
      <c r="L10500">
        <f>IF(H10500="PM10-PRI",VLOOKUP(A10500,'County Emission Factors'!A$2:E$3145,5,FALSE),IF(H10500="PM10-FIL",VLOOKUP(A10500,'County Emission Factors'!A$2:E$3145,5,FALSE),VLOOKUP(A10500,'County Emission Factors'!A$2:F$3145,6,FALSE)))</f>
        <v>0.32466019417475733</v>
      </c>
      <c r="M10500" s="56" t="s">
        <v>5572</v>
      </c>
      <c r="N10500" t="s">
        <v>5571</v>
      </c>
      <c r="O10500">
        <f t="shared" si="169"/>
        <v>225.48445315262964</v>
      </c>
      <c r="P10500" t="s">
        <v>5572</v>
      </c>
    </row>
    <row r="10501" spans="1:16">
      <c r="A10501" s="54" t="s">
        <v>1669</v>
      </c>
      <c r="B10501" s="54" t="s">
        <v>3066</v>
      </c>
      <c r="C10501" s="54" t="s">
        <v>5221</v>
      </c>
      <c r="D10501" s="54" t="s">
        <v>3026</v>
      </c>
      <c r="E10501" s="54" t="s">
        <v>4254</v>
      </c>
      <c r="F10501" s="54" t="s">
        <v>3690</v>
      </c>
      <c r="G10501" s="54">
        <v>2311020000</v>
      </c>
      <c r="H10501" s="54" t="s">
        <v>3697</v>
      </c>
      <c r="I10501" s="54" t="s">
        <v>3698</v>
      </c>
      <c r="J10501">
        <f>VLOOKUP(A10501,'County Acres Disturbed'!$A$2:$E$3146,5,FALSE)</f>
        <v>694.52448189954691</v>
      </c>
      <c r="K10501" s="55" t="s">
        <v>5571</v>
      </c>
      <c r="L10501">
        <f>IF(H10501="PM10-PRI",VLOOKUP(A10501,'County Emission Factors'!A$2:E$3145,5,FALSE),IF(H10501="PM10-FIL",VLOOKUP(A10501,'County Emission Factors'!A$2:E$3145,5,FALSE),VLOOKUP(A10501,'County Emission Factors'!A$2:F$3145,6,FALSE)))</f>
        <v>3.2466019417475733E-2</v>
      </c>
      <c r="M10501" s="56" t="s">
        <v>5572</v>
      </c>
      <c r="N10501" t="s">
        <v>5571</v>
      </c>
      <c r="O10501">
        <f t="shared" si="169"/>
        <v>22.548445315262963</v>
      </c>
      <c r="P10501" t="s">
        <v>5572</v>
      </c>
    </row>
    <row r="10502" spans="1:16">
      <c r="A10502" s="54" t="s">
        <v>1670</v>
      </c>
      <c r="B10502" s="54" t="s">
        <v>3066</v>
      </c>
      <c r="C10502" s="54" t="s">
        <v>5221</v>
      </c>
      <c r="D10502" s="54" t="s">
        <v>2980</v>
      </c>
      <c r="E10502" s="54" t="s">
        <v>5288</v>
      </c>
      <c r="F10502" s="54" t="s">
        <v>3690</v>
      </c>
      <c r="G10502" s="54">
        <v>2311020000</v>
      </c>
      <c r="H10502" s="54" t="s">
        <v>3691</v>
      </c>
      <c r="I10502" s="54" t="s">
        <v>3692</v>
      </c>
      <c r="J10502">
        <f>VLOOKUP(A10502,'County Acres Disturbed'!$A$2:$E$3146,5,FALSE)</f>
        <v>244.71009870494501</v>
      </c>
      <c r="K10502" s="55" t="s">
        <v>5571</v>
      </c>
      <c r="L10502">
        <f>IF(H10502="PM10-PRI",VLOOKUP(A10502,'County Emission Factors'!A$2:E$3145,5,FALSE),IF(H10502="PM10-FIL",VLOOKUP(A10502,'County Emission Factors'!A$2:E$3145,5,FALSE),VLOOKUP(A10502,'County Emission Factors'!A$2:F$3145,6,FALSE)))</f>
        <v>0.28379387602688572</v>
      </c>
      <c r="M10502" s="56" t="s">
        <v>5572</v>
      </c>
      <c r="N10502" t="s">
        <v>5571</v>
      </c>
      <c r="O10502">
        <f t="shared" si="169"/>
        <v>69.447227414398128</v>
      </c>
      <c r="P10502" t="s">
        <v>5572</v>
      </c>
    </row>
    <row r="10503" spans="1:16">
      <c r="A10503" s="54" t="s">
        <v>1670</v>
      </c>
      <c r="B10503" s="54" t="s">
        <v>3066</v>
      </c>
      <c r="C10503" s="54" t="s">
        <v>5221</v>
      </c>
      <c r="D10503" s="54" t="s">
        <v>2980</v>
      </c>
      <c r="E10503" s="54" t="s">
        <v>5288</v>
      </c>
      <c r="F10503" s="54" t="s">
        <v>3690</v>
      </c>
      <c r="G10503" s="54">
        <v>2311020000</v>
      </c>
      <c r="H10503" s="54" t="s">
        <v>3693</v>
      </c>
      <c r="I10503" s="54" t="s">
        <v>3694</v>
      </c>
      <c r="J10503">
        <f>VLOOKUP(A10503,'County Acres Disturbed'!$A$2:$E$3146,5,FALSE)</f>
        <v>244.71009870494501</v>
      </c>
      <c r="K10503" s="55" t="s">
        <v>5571</v>
      </c>
      <c r="L10503">
        <f>IF(H10503="PM10-PRI",VLOOKUP(A10503,'County Emission Factors'!A$2:E$3145,5,FALSE),IF(H10503="PM10-FIL",VLOOKUP(A10503,'County Emission Factors'!A$2:E$3145,5,FALSE),VLOOKUP(A10503,'County Emission Factors'!A$2:F$3145,6,FALSE)))</f>
        <v>2.8379387602688572E-2</v>
      </c>
      <c r="M10503" s="56" t="s">
        <v>5572</v>
      </c>
      <c r="N10503" t="s">
        <v>5571</v>
      </c>
      <c r="O10503">
        <f t="shared" si="169"/>
        <v>6.9447227414398132</v>
      </c>
      <c r="P10503" t="s">
        <v>5572</v>
      </c>
    </row>
    <row r="10504" spans="1:16">
      <c r="A10504" s="54" t="s">
        <v>1670</v>
      </c>
      <c r="B10504" s="54" t="s">
        <v>3066</v>
      </c>
      <c r="C10504" s="54" t="s">
        <v>5221</v>
      </c>
      <c r="D10504" s="54" t="s">
        <v>2980</v>
      </c>
      <c r="E10504" s="54" t="s">
        <v>5288</v>
      </c>
      <c r="F10504" s="54" t="s">
        <v>3690</v>
      </c>
      <c r="G10504" s="54">
        <v>2311020000</v>
      </c>
      <c r="H10504" s="54" t="s">
        <v>3695</v>
      </c>
      <c r="I10504" s="54" t="s">
        <v>3696</v>
      </c>
      <c r="J10504">
        <f>VLOOKUP(A10504,'County Acres Disturbed'!$A$2:$E$3146,5,FALSE)</f>
        <v>244.71009870494501</v>
      </c>
      <c r="K10504" s="55" t="s">
        <v>5571</v>
      </c>
      <c r="L10504">
        <f>IF(H10504="PM10-PRI",VLOOKUP(A10504,'County Emission Factors'!A$2:E$3145,5,FALSE),IF(H10504="PM10-FIL",VLOOKUP(A10504,'County Emission Factors'!A$2:E$3145,5,FALSE),VLOOKUP(A10504,'County Emission Factors'!A$2:F$3145,6,FALSE)))</f>
        <v>0.28379387602688572</v>
      </c>
      <c r="M10504" s="56" t="s">
        <v>5572</v>
      </c>
      <c r="N10504" t="s">
        <v>5571</v>
      </c>
      <c r="O10504">
        <f t="shared" si="169"/>
        <v>69.447227414398128</v>
      </c>
      <c r="P10504" t="s">
        <v>5572</v>
      </c>
    </row>
    <row r="10505" spans="1:16">
      <c r="A10505" s="54" t="s">
        <v>1670</v>
      </c>
      <c r="B10505" s="54" t="s">
        <v>3066</v>
      </c>
      <c r="C10505" s="54" t="s">
        <v>5221</v>
      </c>
      <c r="D10505" s="54" t="s">
        <v>2980</v>
      </c>
      <c r="E10505" s="54" t="s">
        <v>5288</v>
      </c>
      <c r="F10505" s="54" t="s">
        <v>3690</v>
      </c>
      <c r="G10505" s="54">
        <v>2311020000</v>
      </c>
      <c r="H10505" s="54" t="s">
        <v>3697</v>
      </c>
      <c r="I10505" s="54" t="s">
        <v>3698</v>
      </c>
      <c r="J10505">
        <f>VLOOKUP(A10505,'County Acres Disturbed'!$A$2:$E$3146,5,FALSE)</f>
        <v>244.71009870494501</v>
      </c>
      <c r="K10505" s="55" t="s">
        <v>5571</v>
      </c>
      <c r="L10505">
        <f>IF(H10505="PM10-PRI",VLOOKUP(A10505,'County Emission Factors'!A$2:E$3145,5,FALSE),IF(H10505="PM10-FIL",VLOOKUP(A10505,'County Emission Factors'!A$2:E$3145,5,FALSE),VLOOKUP(A10505,'County Emission Factors'!A$2:F$3145,6,FALSE)))</f>
        <v>2.8379387602688572E-2</v>
      </c>
      <c r="M10505" s="56" t="s">
        <v>5572</v>
      </c>
      <c r="N10505" t="s">
        <v>5571</v>
      </c>
      <c r="O10505">
        <f t="shared" si="169"/>
        <v>6.9447227414398132</v>
      </c>
      <c r="P10505" t="s">
        <v>5572</v>
      </c>
    </row>
    <row r="10506" spans="1:16">
      <c r="A10506" s="54" t="s">
        <v>2679</v>
      </c>
      <c r="B10506" s="54" t="s">
        <v>3066</v>
      </c>
      <c r="C10506" s="54" t="s">
        <v>5221</v>
      </c>
      <c r="D10506" s="54" t="s">
        <v>2981</v>
      </c>
      <c r="E10506" s="54" t="s">
        <v>4353</v>
      </c>
      <c r="F10506" s="54" t="s">
        <v>3690</v>
      </c>
      <c r="G10506" s="54">
        <v>2311020000</v>
      </c>
      <c r="H10506" s="54" t="s">
        <v>3691</v>
      </c>
      <c r="I10506" s="54" t="s">
        <v>3692</v>
      </c>
      <c r="J10506">
        <f>VLOOKUP(A10506,'County Acres Disturbed'!$A$2:$E$3146,5,FALSE)</f>
        <v>0</v>
      </c>
      <c r="K10506" s="55" t="s">
        <v>5571</v>
      </c>
      <c r="L10506">
        <f>IF(H10506="PM10-PRI",VLOOKUP(A10506,'County Emission Factors'!A$2:E$3145,5,FALSE),IF(H10506="PM10-FIL",VLOOKUP(A10506,'County Emission Factors'!A$2:E$3145,5,FALSE),VLOOKUP(A10506,'County Emission Factors'!A$2:F$3145,6,FALSE)))</f>
        <v>0.28379387602688588</v>
      </c>
      <c r="M10506" s="56" t="s">
        <v>5572</v>
      </c>
      <c r="N10506" t="s">
        <v>5571</v>
      </c>
      <c r="O10506">
        <f t="shared" si="169"/>
        <v>0</v>
      </c>
      <c r="P10506" t="s">
        <v>5572</v>
      </c>
    </row>
    <row r="10507" spans="1:16">
      <c r="A10507" s="54" t="s">
        <v>2679</v>
      </c>
      <c r="B10507" s="54" t="s">
        <v>3066</v>
      </c>
      <c r="C10507" s="54" t="s">
        <v>5221</v>
      </c>
      <c r="D10507" s="54" t="s">
        <v>2981</v>
      </c>
      <c r="E10507" s="54" t="s">
        <v>4353</v>
      </c>
      <c r="F10507" s="54" t="s">
        <v>3690</v>
      </c>
      <c r="G10507" s="54">
        <v>2311020000</v>
      </c>
      <c r="H10507" s="54" t="s">
        <v>3693</v>
      </c>
      <c r="I10507" s="54" t="s">
        <v>3694</v>
      </c>
      <c r="J10507">
        <f>VLOOKUP(A10507,'County Acres Disturbed'!$A$2:$E$3146,5,FALSE)</f>
        <v>0</v>
      </c>
      <c r="K10507" s="55" t="s">
        <v>5571</v>
      </c>
      <c r="L10507">
        <f>IF(H10507="PM10-PRI",VLOOKUP(A10507,'County Emission Factors'!A$2:E$3145,5,FALSE),IF(H10507="PM10-FIL",VLOOKUP(A10507,'County Emission Factors'!A$2:E$3145,5,FALSE),VLOOKUP(A10507,'County Emission Factors'!A$2:F$3145,6,FALSE)))</f>
        <v>2.8379387602688589E-2</v>
      </c>
      <c r="M10507" s="56" t="s">
        <v>5572</v>
      </c>
      <c r="N10507" t="s">
        <v>5571</v>
      </c>
      <c r="O10507">
        <f t="shared" si="169"/>
        <v>0</v>
      </c>
      <c r="P10507" t="s">
        <v>5572</v>
      </c>
    </row>
    <row r="10508" spans="1:16">
      <c r="A10508" s="54" t="s">
        <v>2679</v>
      </c>
      <c r="B10508" s="54" t="s">
        <v>3066</v>
      </c>
      <c r="C10508" s="54" t="s">
        <v>5221</v>
      </c>
      <c r="D10508" s="54" t="s">
        <v>2981</v>
      </c>
      <c r="E10508" s="54" t="s">
        <v>4353</v>
      </c>
      <c r="F10508" s="54" t="s">
        <v>3690</v>
      </c>
      <c r="G10508" s="54">
        <v>2311020000</v>
      </c>
      <c r="H10508" s="54" t="s">
        <v>3695</v>
      </c>
      <c r="I10508" s="54" t="s">
        <v>3696</v>
      </c>
      <c r="J10508">
        <f>VLOOKUP(A10508,'County Acres Disturbed'!$A$2:$E$3146,5,FALSE)</f>
        <v>0</v>
      </c>
      <c r="K10508" s="55" t="s">
        <v>5571</v>
      </c>
      <c r="L10508">
        <f>IF(H10508="PM10-PRI",VLOOKUP(A10508,'County Emission Factors'!A$2:E$3145,5,FALSE),IF(H10508="PM10-FIL",VLOOKUP(A10508,'County Emission Factors'!A$2:E$3145,5,FALSE),VLOOKUP(A10508,'County Emission Factors'!A$2:F$3145,6,FALSE)))</f>
        <v>0.28379387602688588</v>
      </c>
      <c r="M10508" s="56" t="s">
        <v>5572</v>
      </c>
      <c r="N10508" t="s">
        <v>5571</v>
      </c>
      <c r="O10508">
        <f t="shared" si="169"/>
        <v>0</v>
      </c>
      <c r="P10508" t="s">
        <v>5572</v>
      </c>
    </row>
    <row r="10509" spans="1:16">
      <c r="A10509" s="54" t="s">
        <v>2679</v>
      </c>
      <c r="B10509" s="54" t="s">
        <v>3066</v>
      </c>
      <c r="C10509" s="54" t="s">
        <v>5221</v>
      </c>
      <c r="D10509" s="54" t="s">
        <v>2981</v>
      </c>
      <c r="E10509" s="54" t="s">
        <v>4353</v>
      </c>
      <c r="F10509" s="54" t="s">
        <v>3690</v>
      </c>
      <c r="G10509" s="54">
        <v>2311020000</v>
      </c>
      <c r="H10509" s="54" t="s">
        <v>3697</v>
      </c>
      <c r="I10509" s="54" t="s">
        <v>3698</v>
      </c>
      <c r="J10509">
        <f>VLOOKUP(A10509,'County Acres Disturbed'!$A$2:$E$3146,5,FALSE)</f>
        <v>0</v>
      </c>
      <c r="K10509" s="55" t="s">
        <v>5571</v>
      </c>
      <c r="L10509">
        <f>IF(H10509="PM10-PRI",VLOOKUP(A10509,'County Emission Factors'!A$2:E$3145,5,FALSE),IF(H10509="PM10-FIL",VLOOKUP(A10509,'County Emission Factors'!A$2:E$3145,5,FALSE),VLOOKUP(A10509,'County Emission Factors'!A$2:F$3145,6,FALSE)))</f>
        <v>2.8379387602688589E-2</v>
      </c>
      <c r="M10509" s="56" t="s">
        <v>5572</v>
      </c>
      <c r="N10509" t="s">
        <v>5571</v>
      </c>
      <c r="O10509">
        <f t="shared" si="169"/>
        <v>0</v>
      </c>
      <c r="P10509" t="s">
        <v>5572</v>
      </c>
    </row>
    <row r="10510" spans="1:16">
      <c r="A10510" s="54" t="s">
        <v>1671</v>
      </c>
      <c r="B10510" s="54" t="s">
        <v>3066</v>
      </c>
      <c r="C10510" s="54" t="s">
        <v>5221</v>
      </c>
      <c r="D10510" s="54" t="s">
        <v>3033</v>
      </c>
      <c r="E10510" s="54" t="s">
        <v>5289</v>
      </c>
      <c r="F10510" s="54" t="s">
        <v>3690</v>
      </c>
      <c r="G10510" s="54">
        <v>2311020000</v>
      </c>
      <c r="H10510" s="54" t="s">
        <v>3691</v>
      </c>
      <c r="I10510" s="54" t="s">
        <v>3692</v>
      </c>
      <c r="J10510">
        <f>VLOOKUP(A10510,'County Acres Disturbed'!$A$2:$E$3146,5,FALSE)</f>
        <v>1252.2486870613043</v>
      </c>
      <c r="K10510" s="55" t="s">
        <v>5571</v>
      </c>
      <c r="L10510">
        <f>IF(H10510="PM10-PRI",VLOOKUP(A10510,'County Emission Factors'!A$2:E$3145,5,FALSE),IF(H10510="PM10-FIL",VLOOKUP(A10510,'County Emission Factors'!A$2:E$3145,5,FALSE),VLOOKUP(A10510,'County Emission Factors'!A$2:F$3145,6,FALSE)))</f>
        <v>0.28379387602688583</v>
      </c>
      <c r="M10510" s="56" t="s">
        <v>5572</v>
      </c>
      <c r="N10510" t="s">
        <v>5571</v>
      </c>
      <c r="O10510">
        <f t="shared" si="169"/>
        <v>355.38050865070636</v>
      </c>
      <c r="P10510" t="s">
        <v>5572</v>
      </c>
    </row>
    <row r="10511" spans="1:16">
      <c r="A10511" s="54" t="s">
        <v>1671</v>
      </c>
      <c r="B10511" s="54" t="s">
        <v>3066</v>
      </c>
      <c r="C10511" s="54" t="s">
        <v>5221</v>
      </c>
      <c r="D10511" s="54" t="s">
        <v>3033</v>
      </c>
      <c r="E10511" s="54" t="s">
        <v>5289</v>
      </c>
      <c r="F10511" s="54" t="s">
        <v>3690</v>
      </c>
      <c r="G10511" s="54">
        <v>2311020000</v>
      </c>
      <c r="H10511" s="54" t="s">
        <v>3693</v>
      </c>
      <c r="I10511" s="54" t="s">
        <v>3694</v>
      </c>
      <c r="J10511">
        <f>VLOOKUP(A10511,'County Acres Disturbed'!$A$2:$E$3146,5,FALSE)</f>
        <v>1252.2486870613043</v>
      </c>
      <c r="K10511" s="55" t="s">
        <v>5571</v>
      </c>
      <c r="L10511">
        <f>IF(H10511="PM10-PRI",VLOOKUP(A10511,'County Emission Factors'!A$2:E$3145,5,FALSE),IF(H10511="PM10-FIL",VLOOKUP(A10511,'County Emission Factors'!A$2:E$3145,5,FALSE),VLOOKUP(A10511,'County Emission Factors'!A$2:F$3145,6,FALSE)))</f>
        <v>2.8379387602688586E-2</v>
      </c>
      <c r="M10511" s="56" t="s">
        <v>5572</v>
      </c>
      <c r="N10511" t="s">
        <v>5571</v>
      </c>
      <c r="O10511">
        <f t="shared" si="169"/>
        <v>35.538050865070637</v>
      </c>
      <c r="P10511" t="s">
        <v>5572</v>
      </c>
    </row>
    <row r="10512" spans="1:16">
      <c r="A10512" s="54" t="s">
        <v>1671</v>
      </c>
      <c r="B10512" s="54" t="s">
        <v>3066</v>
      </c>
      <c r="C10512" s="54" t="s">
        <v>5221</v>
      </c>
      <c r="D10512" s="54" t="s">
        <v>3033</v>
      </c>
      <c r="E10512" s="54" t="s">
        <v>5289</v>
      </c>
      <c r="F10512" s="54" t="s">
        <v>3690</v>
      </c>
      <c r="G10512" s="54">
        <v>2311020000</v>
      </c>
      <c r="H10512" s="54" t="s">
        <v>3695</v>
      </c>
      <c r="I10512" s="54" t="s">
        <v>3696</v>
      </c>
      <c r="J10512">
        <f>VLOOKUP(A10512,'County Acres Disturbed'!$A$2:$E$3146,5,FALSE)</f>
        <v>1252.2486870613043</v>
      </c>
      <c r="K10512" s="55" t="s">
        <v>5571</v>
      </c>
      <c r="L10512">
        <f>IF(H10512="PM10-PRI",VLOOKUP(A10512,'County Emission Factors'!A$2:E$3145,5,FALSE),IF(H10512="PM10-FIL",VLOOKUP(A10512,'County Emission Factors'!A$2:E$3145,5,FALSE),VLOOKUP(A10512,'County Emission Factors'!A$2:F$3145,6,FALSE)))</f>
        <v>0.28379387602688583</v>
      </c>
      <c r="M10512" s="56" t="s">
        <v>5572</v>
      </c>
      <c r="N10512" t="s">
        <v>5571</v>
      </c>
      <c r="O10512">
        <f t="shared" si="169"/>
        <v>355.38050865070636</v>
      </c>
      <c r="P10512" t="s">
        <v>5572</v>
      </c>
    </row>
    <row r="10513" spans="1:16">
      <c r="A10513" s="54" t="s">
        <v>1671</v>
      </c>
      <c r="B10513" s="54" t="s">
        <v>3066</v>
      </c>
      <c r="C10513" s="54" t="s">
        <v>5221</v>
      </c>
      <c r="D10513" s="54" t="s">
        <v>3033</v>
      </c>
      <c r="E10513" s="54" t="s">
        <v>5289</v>
      </c>
      <c r="F10513" s="54" t="s">
        <v>3690</v>
      </c>
      <c r="G10513" s="54">
        <v>2311020000</v>
      </c>
      <c r="H10513" s="54" t="s">
        <v>3697</v>
      </c>
      <c r="I10513" s="54" t="s">
        <v>3698</v>
      </c>
      <c r="J10513">
        <f>VLOOKUP(A10513,'County Acres Disturbed'!$A$2:$E$3146,5,FALSE)</f>
        <v>1252.2486870613043</v>
      </c>
      <c r="K10513" s="55" t="s">
        <v>5571</v>
      </c>
      <c r="L10513">
        <f>IF(H10513="PM10-PRI",VLOOKUP(A10513,'County Emission Factors'!A$2:E$3145,5,FALSE),IF(H10513="PM10-FIL",VLOOKUP(A10513,'County Emission Factors'!A$2:E$3145,5,FALSE),VLOOKUP(A10513,'County Emission Factors'!A$2:F$3145,6,FALSE)))</f>
        <v>2.8379387602688586E-2</v>
      </c>
      <c r="M10513" s="56" t="s">
        <v>5572</v>
      </c>
      <c r="N10513" t="s">
        <v>5571</v>
      </c>
      <c r="O10513">
        <f t="shared" si="169"/>
        <v>35.538050865070637</v>
      </c>
      <c r="P10513" t="s">
        <v>5572</v>
      </c>
    </row>
    <row r="10514" spans="1:16">
      <c r="A10514" s="54" t="s">
        <v>2680</v>
      </c>
      <c r="B10514" s="54" t="s">
        <v>3066</v>
      </c>
      <c r="C10514" s="54" t="s">
        <v>5221</v>
      </c>
      <c r="D10514" s="54" t="s">
        <v>2982</v>
      </c>
      <c r="E10514" s="54" t="s">
        <v>5290</v>
      </c>
      <c r="F10514" s="54" t="s">
        <v>3690</v>
      </c>
      <c r="G10514" s="54">
        <v>2311020000</v>
      </c>
      <c r="H10514" s="54" t="s">
        <v>3691</v>
      </c>
      <c r="I10514" s="54" t="s">
        <v>3692</v>
      </c>
      <c r="J10514">
        <f>VLOOKUP(A10514,'County Acres Disturbed'!$A$2:$E$3146,5,FALSE)</f>
        <v>0</v>
      </c>
      <c r="K10514" s="55" t="s">
        <v>5571</v>
      </c>
      <c r="L10514">
        <f>IF(H10514="PM10-PRI",VLOOKUP(A10514,'County Emission Factors'!A$2:E$3145,5,FALSE),IF(H10514="PM10-FIL",VLOOKUP(A10514,'County Emission Factors'!A$2:E$3145,5,FALSE),VLOOKUP(A10514,'County Emission Factors'!A$2:F$3145,6,FALSE)))</f>
        <v>0.28379387602688583</v>
      </c>
      <c r="M10514" s="56" t="s">
        <v>5572</v>
      </c>
      <c r="N10514" t="s">
        <v>5571</v>
      </c>
      <c r="O10514">
        <f t="shared" si="169"/>
        <v>0</v>
      </c>
      <c r="P10514" t="s">
        <v>5572</v>
      </c>
    </row>
    <row r="10515" spans="1:16">
      <c r="A10515" s="54" t="s">
        <v>2680</v>
      </c>
      <c r="B10515" s="54" t="s">
        <v>3066</v>
      </c>
      <c r="C10515" s="54" t="s">
        <v>5221</v>
      </c>
      <c r="D10515" s="54" t="s">
        <v>2982</v>
      </c>
      <c r="E10515" s="54" t="s">
        <v>5290</v>
      </c>
      <c r="F10515" s="54" t="s">
        <v>3690</v>
      </c>
      <c r="G10515" s="54">
        <v>2311020000</v>
      </c>
      <c r="H10515" s="54" t="s">
        <v>3693</v>
      </c>
      <c r="I10515" s="54" t="s">
        <v>3694</v>
      </c>
      <c r="J10515">
        <f>VLOOKUP(A10515,'County Acres Disturbed'!$A$2:$E$3146,5,FALSE)</f>
        <v>0</v>
      </c>
      <c r="K10515" s="55" t="s">
        <v>5571</v>
      </c>
      <c r="L10515">
        <f>IF(H10515="PM10-PRI",VLOOKUP(A10515,'County Emission Factors'!A$2:E$3145,5,FALSE),IF(H10515="PM10-FIL",VLOOKUP(A10515,'County Emission Factors'!A$2:E$3145,5,FALSE),VLOOKUP(A10515,'County Emission Factors'!A$2:F$3145,6,FALSE)))</f>
        <v>2.8379387602688586E-2</v>
      </c>
      <c r="M10515" s="56" t="s">
        <v>5572</v>
      </c>
      <c r="N10515" t="s">
        <v>5571</v>
      </c>
      <c r="O10515">
        <f t="shared" si="169"/>
        <v>0</v>
      </c>
      <c r="P10515" t="s">
        <v>5572</v>
      </c>
    </row>
    <row r="10516" spans="1:16">
      <c r="A10516" s="54" t="s">
        <v>2680</v>
      </c>
      <c r="B10516" s="54" t="s">
        <v>3066</v>
      </c>
      <c r="C10516" s="54" t="s">
        <v>5221</v>
      </c>
      <c r="D10516" s="54" t="s">
        <v>2982</v>
      </c>
      <c r="E10516" s="54" t="s">
        <v>5290</v>
      </c>
      <c r="F10516" s="54" t="s">
        <v>3690</v>
      </c>
      <c r="G10516" s="54">
        <v>2311020000</v>
      </c>
      <c r="H10516" s="54" t="s">
        <v>3695</v>
      </c>
      <c r="I10516" s="54" t="s">
        <v>3696</v>
      </c>
      <c r="J10516">
        <f>VLOOKUP(A10516,'County Acres Disturbed'!$A$2:$E$3146,5,FALSE)</f>
        <v>0</v>
      </c>
      <c r="K10516" s="55" t="s">
        <v>5571</v>
      </c>
      <c r="L10516">
        <f>IF(H10516="PM10-PRI",VLOOKUP(A10516,'County Emission Factors'!A$2:E$3145,5,FALSE),IF(H10516="PM10-FIL",VLOOKUP(A10516,'County Emission Factors'!A$2:E$3145,5,FALSE),VLOOKUP(A10516,'County Emission Factors'!A$2:F$3145,6,FALSE)))</f>
        <v>0.28379387602688583</v>
      </c>
      <c r="M10516" s="56" t="s">
        <v>5572</v>
      </c>
      <c r="N10516" t="s">
        <v>5571</v>
      </c>
      <c r="O10516">
        <f t="shared" si="169"/>
        <v>0</v>
      </c>
      <c r="P10516" t="s">
        <v>5572</v>
      </c>
    </row>
    <row r="10517" spans="1:16">
      <c r="A10517" s="54" t="s">
        <v>2680</v>
      </c>
      <c r="B10517" s="54" t="s">
        <v>3066</v>
      </c>
      <c r="C10517" s="54" t="s">
        <v>5221</v>
      </c>
      <c r="D10517" s="54" t="s">
        <v>2982</v>
      </c>
      <c r="E10517" s="54" t="s">
        <v>5290</v>
      </c>
      <c r="F10517" s="54" t="s">
        <v>3690</v>
      </c>
      <c r="G10517" s="54">
        <v>2311020000</v>
      </c>
      <c r="H10517" s="54" t="s">
        <v>3697</v>
      </c>
      <c r="I10517" s="54" t="s">
        <v>3698</v>
      </c>
      <c r="J10517">
        <f>VLOOKUP(A10517,'County Acres Disturbed'!$A$2:$E$3146,5,FALSE)</f>
        <v>0</v>
      </c>
      <c r="K10517" s="55" t="s">
        <v>5571</v>
      </c>
      <c r="L10517">
        <f>IF(H10517="PM10-PRI",VLOOKUP(A10517,'County Emission Factors'!A$2:E$3145,5,FALSE),IF(H10517="PM10-FIL",VLOOKUP(A10517,'County Emission Factors'!A$2:E$3145,5,FALSE),VLOOKUP(A10517,'County Emission Factors'!A$2:F$3145,6,FALSE)))</f>
        <v>2.8379387602688586E-2</v>
      </c>
      <c r="M10517" s="56" t="s">
        <v>5572</v>
      </c>
      <c r="N10517" t="s">
        <v>5571</v>
      </c>
      <c r="O10517">
        <f t="shared" si="169"/>
        <v>0</v>
      </c>
      <c r="P10517" t="s">
        <v>5572</v>
      </c>
    </row>
    <row r="10518" spans="1:16">
      <c r="A10518" s="54" t="s">
        <v>1672</v>
      </c>
      <c r="B10518" s="54" t="s">
        <v>3066</v>
      </c>
      <c r="C10518" s="54" t="s">
        <v>5221</v>
      </c>
      <c r="D10518" s="54" t="s">
        <v>2983</v>
      </c>
      <c r="E10518" s="54" t="s">
        <v>4207</v>
      </c>
      <c r="F10518" s="54" t="s">
        <v>3690</v>
      </c>
      <c r="G10518" s="54">
        <v>2311020000</v>
      </c>
      <c r="H10518" s="54" t="s">
        <v>3691</v>
      </c>
      <c r="I10518" s="54" t="s">
        <v>3692</v>
      </c>
      <c r="J10518">
        <f>VLOOKUP(A10518,'County Acres Disturbed'!$A$2:$E$3146,5,FALSE)</f>
        <v>331.47759363387468</v>
      </c>
      <c r="K10518" s="55" t="s">
        <v>5571</v>
      </c>
      <c r="L10518">
        <f>IF(H10518="PM10-PRI",VLOOKUP(A10518,'County Emission Factors'!A$2:E$3145,5,FALSE),IF(H10518="PM10-FIL",VLOOKUP(A10518,'County Emission Factors'!A$2:E$3145,5,FALSE),VLOOKUP(A10518,'County Emission Factors'!A$2:F$3145,6,FALSE)))</f>
        <v>0.32466019417475717</v>
      </c>
      <c r="M10518" s="56" t="s">
        <v>5572</v>
      </c>
      <c r="N10518" t="s">
        <v>5571</v>
      </c>
      <c r="O10518">
        <f t="shared" si="169"/>
        <v>107.61757991375501</v>
      </c>
      <c r="P10518" t="s">
        <v>5572</v>
      </c>
    </row>
    <row r="10519" spans="1:16">
      <c r="A10519" s="54" t="s">
        <v>1672</v>
      </c>
      <c r="B10519" s="54" t="s">
        <v>3066</v>
      </c>
      <c r="C10519" s="54" t="s">
        <v>5221</v>
      </c>
      <c r="D10519" s="54" t="s">
        <v>2983</v>
      </c>
      <c r="E10519" s="54" t="s">
        <v>4207</v>
      </c>
      <c r="F10519" s="54" t="s">
        <v>3690</v>
      </c>
      <c r="G10519" s="54">
        <v>2311020000</v>
      </c>
      <c r="H10519" s="54" t="s">
        <v>3693</v>
      </c>
      <c r="I10519" s="54" t="s">
        <v>3694</v>
      </c>
      <c r="J10519">
        <f>VLOOKUP(A10519,'County Acres Disturbed'!$A$2:$E$3146,5,FALSE)</f>
        <v>331.47759363387468</v>
      </c>
      <c r="K10519" s="55" t="s">
        <v>5571</v>
      </c>
      <c r="L10519">
        <f>IF(H10519="PM10-PRI",VLOOKUP(A10519,'County Emission Factors'!A$2:E$3145,5,FALSE),IF(H10519="PM10-FIL",VLOOKUP(A10519,'County Emission Factors'!A$2:E$3145,5,FALSE),VLOOKUP(A10519,'County Emission Factors'!A$2:F$3145,6,FALSE)))</f>
        <v>3.2466019417475719E-2</v>
      </c>
      <c r="M10519" s="56" t="s">
        <v>5572</v>
      </c>
      <c r="N10519" t="s">
        <v>5571</v>
      </c>
      <c r="O10519">
        <f t="shared" si="169"/>
        <v>10.761757991375502</v>
      </c>
      <c r="P10519" t="s">
        <v>5572</v>
      </c>
    </row>
    <row r="10520" spans="1:16">
      <c r="A10520" s="54" t="s">
        <v>1672</v>
      </c>
      <c r="B10520" s="54" t="s">
        <v>3066</v>
      </c>
      <c r="C10520" s="54" t="s">
        <v>5221</v>
      </c>
      <c r="D10520" s="54" t="s">
        <v>2983</v>
      </c>
      <c r="E10520" s="54" t="s">
        <v>4207</v>
      </c>
      <c r="F10520" s="54" t="s">
        <v>3690</v>
      </c>
      <c r="G10520" s="54">
        <v>2311020000</v>
      </c>
      <c r="H10520" s="54" t="s">
        <v>3695</v>
      </c>
      <c r="I10520" s="54" t="s">
        <v>3696</v>
      </c>
      <c r="J10520">
        <f>VLOOKUP(A10520,'County Acres Disturbed'!$A$2:$E$3146,5,FALSE)</f>
        <v>331.47759363387468</v>
      </c>
      <c r="K10520" s="55" t="s">
        <v>5571</v>
      </c>
      <c r="L10520">
        <f>IF(H10520="PM10-PRI",VLOOKUP(A10520,'County Emission Factors'!A$2:E$3145,5,FALSE),IF(H10520="PM10-FIL",VLOOKUP(A10520,'County Emission Factors'!A$2:E$3145,5,FALSE),VLOOKUP(A10520,'County Emission Factors'!A$2:F$3145,6,FALSE)))</f>
        <v>0.32466019417475717</v>
      </c>
      <c r="M10520" s="56" t="s">
        <v>5572</v>
      </c>
      <c r="N10520" t="s">
        <v>5571</v>
      </c>
      <c r="O10520">
        <f t="shared" si="169"/>
        <v>107.61757991375501</v>
      </c>
      <c r="P10520" t="s">
        <v>5572</v>
      </c>
    </row>
    <row r="10521" spans="1:16">
      <c r="A10521" s="54" t="s">
        <v>1672</v>
      </c>
      <c r="B10521" s="54" t="s">
        <v>3066</v>
      </c>
      <c r="C10521" s="54" t="s">
        <v>5221</v>
      </c>
      <c r="D10521" s="54" t="s">
        <v>2983</v>
      </c>
      <c r="E10521" s="54" t="s">
        <v>4207</v>
      </c>
      <c r="F10521" s="54" t="s">
        <v>3690</v>
      </c>
      <c r="G10521" s="54">
        <v>2311020000</v>
      </c>
      <c r="H10521" s="54" t="s">
        <v>3697</v>
      </c>
      <c r="I10521" s="54" t="s">
        <v>3698</v>
      </c>
      <c r="J10521">
        <f>VLOOKUP(A10521,'County Acres Disturbed'!$A$2:$E$3146,5,FALSE)</f>
        <v>331.47759363387468</v>
      </c>
      <c r="K10521" s="55" t="s">
        <v>5571</v>
      </c>
      <c r="L10521">
        <f>IF(H10521="PM10-PRI",VLOOKUP(A10521,'County Emission Factors'!A$2:E$3145,5,FALSE),IF(H10521="PM10-FIL",VLOOKUP(A10521,'County Emission Factors'!A$2:E$3145,5,FALSE),VLOOKUP(A10521,'County Emission Factors'!A$2:F$3145,6,FALSE)))</f>
        <v>3.2466019417475719E-2</v>
      </c>
      <c r="M10521" s="56" t="s">
        <v>5572</v>
      </c>
      <c r="N10521" t="s">
        <v>5571</v>
      </c>
      <c r="O10521">
        <f t="shared" si="169"/>
        <v>10.761757991375502</v>
      </c>
      <c r="P10521" t="s">
        <v>5572</v>
      </c>
    </row>
    <row r="10522" spans="1:16">
      <c r="A10522" s="54" t="s">
        <v>1673</v>
      </c>
      <c r="B10522" s="54" t="s">
        <v>3066</v>
      </c>
      <c r="C10522" s="54" t="s">
        <v>5221</v>
      </c>
      <c r="D10522" s="54" t="s">
        <v>2984</v>
      </c>
      <c r="E10522" s="54" t="s">
        <v>4859</v>
      </c>
      <c r="F10522" s="54" t="s">
        <v>3690</v>
      </c>
      <c r="G10522" s="54">
        <v>2311020000</v>
      </c>
      <c r="H10522" s="54" t="s">
        <v>3691</v>
      </c>
      <c r="I10522" s="54" t="s">
        <v>3692</v>
      </c>
      <c r="J10522">
        <f>VLOOKUP(A10522,'County Acres Disturbed'!$A$2:$E$3146,5,FALSE)</f>
        <v>2557.1128651756048</v>
      </c>
      <c r="K10522" s="55" t="s">
        <v>5571</v>
      </c>
      <c r="L10522">
        <f>IF(H10522="PM10-PRI",VLOOKUP(A10522,'County Emission Factors'!A$2:E$3145,5,FALSE),IF(H10522="PM10-FIL",VLOOKUP(A10522,'County Emission Factors'!A$2:E$3145,5,FALSE),VLOOKUP(A10522,'County Emission Factors'!A$2:F$3145,6,FALSE)))</f>
        <v>0.28379387602688583</v>
      </c>
      <c r="M10522" s="56" t="s">
        <v>5572</v>
      </c>
      <c r="N10522" t="s">
        <v>5571</v>
      </c>
      <c r="O10522">
        <f t="shared" si="169"/>
        <v>725.69297144640041</v>
      </c>
      <c r="P10522" t="s">
        <v>5572</v>
      </c>
    </row>
    <row r="10523" spans="1:16">
      <c r="A10523" s="54" t="s">
        <v>1673</v>
      </c>
      <c r="B10523" s="54" t="s">
        <v>3066</v>
      </c>
      <c r="C10523" s="54" t="s">
        <v>5221</v>
      </c>
      <c r="D10523" s="54" t="s">
        <v>2984</v>
      </c>
      <c r="E10523" s="54" t="s">
        <v>4859</v>
      </c>
      <c r="F10523" s="54" t="s">
        <v>3690</v>
      </c>
      <c r="G10523" s="54">
        <v>2311020000</v>
      </c>
      <c r="H10523" s="54" t="s">
        <v>3693</v>
      </c>
      <c r="I10523" s="54" t="s">
        <v>3694</v>
      </c>
      <c r="J10523">
        <f>VLOOKUP(A10523,'County Acres Disturbed'!$A$2:$E$3146,5,FALSE)</f>
        <v>2557.1128651756048</v>
      </c>
      <c r="K10523" s="55" t="s">
        <v>5571</v>
      </c>
      <c r="L10523">
        <f>IF(H10523="PM10-PRI",VLOOKUP(A10523,'County Emission Factors'!A$2:E$3145,5,FALSE),IF(H10523="PM10-FIL",VLOOKUP(A10523,'County Emission Factors'!A$2:E$3145,5,FALSE),VLOOKUP(A10523,'County Emission Factors'!A$2:F$3145,6,FALSE)))</f>
        <v>2.8379387602688586E-2</v>
      </c>
      <c r="M10523" s="56" t="s">
        <v>5572</v>
      </c>
      <c r="N10523" t="s">
        <v>5571</v>
      </c>
      <c r="O10523">
        <f t="shared" si="169"/>
        <v>72.569297144640046</v>
      </c>
      <c r="P10523" t="s">
        <v>5572</v>
      </c>
    </row>
    <row r="10524" spans="1:16">
      <c r="A10524" s="54" t="s">
        <v>1673</v>
      </c>
      <c r="B10524" s="54" t="s">
        <v>3066</v>
      </c>
      <c r="C10524" s="54" t="s">
        <v>5221</v>
      </c>
      <c r="D10524" s="54" t="s">
        <v>2984</v>
      </c>
      <c r="E10524" s="54" t="s">
        <v>4859</v>
      </c>
      <c r="F10524" s="54" t="s">
        <v>3690</v>
      </c>
      <c r="G10524" s="54">
        <v>2311020000</v>
      </c>
      <c r="H10524" s="54" t="s">
        <v>3695</v>
      </c>
      <c r="I10524" s="54" t="s">
        <v>3696</v>
      </c>
      <c r="J10524">
        <f>VLOOKUP(A10524,'County Acres Disturbed'!$A$2:$E$3146,5,FALSE)</f>
        <v>2557.1128651756048</v>
      </c>
      <c r="K10524" s="55" t="s">
        <v>5571</v>
      </c>
      <c r="L10524">
        <f>IF(H10524="PM10-PRI",VLOOKUP(A10524,'County Emission Factors'!A$2:E$3145,5,FALSE),IF(H10524="PM10-FIL",VLOOKUP(A10524,'County Emission Factors'!A$2:E$3145,5,FALSE),VLOOKUP(A10524,'County Emission Factors'!A$2:F$3145,6,FALSE)))</f>
        <v>0.28379387602688583</v>
      </c>
      <c r="M10524" s="56" t="s">
        <v>5572</v>
      </c>
      <c r="N10524" t="s">
        <v>5571</v>
      </c>
      <c r="O10524">
        <f t="shared" si="169"/>
        <v>725.69297144640041</v>
      </c>
      <c r="P10524" t="s">
        <v>5572</v>
      </c>
    </row>
    <row r="10525" spans="1:16">
      <c r="A10525" s="54" t="s">
        <v>1673</v>
      </c>
      <c r="B10525" s="54" t="s">
        <v>3066</v>
      </c>
      <c r="C10525" s="54" t="s">
        <v>5221</v>
      </c>
      <c r="D10525" s="54" t="s">
        <v>2984</v>
      </c>
      <c r="E10525" s="54" t="s">
        <v>4859</v>
      </c>
      <c r="F10525" s="54" t="s">
        <v>3690</v>
      </c>
      <c r="G10525" s="54">
        <v>2311020000</v>
      </c>
      <c r="H10525" s="54" t="s">
        <v>3697</v>
      </c>
      <c r="I10525" s="54" t="s">
        <v>3698</v>
      </c>
      <c r="J10525">
        <f>VLOOKUP(A10525,'County Acres Disturbed'!$A$2:$E$3146,5,FALSE)</f>
        <v>2557.1128651756048</v>
      </c>
      <c r="K10525" s="55" t="s">
        <v>5571</v>
      </c>
      <c r="L10525">
        <f>IF(H10525="PM10-PRI",VLOOKUP(A10525,'County Emission Factors'!A$2:E$3145,5,FALSE),IF(H10525="PM10-FIL",VLOOKUP(A10525,'County Emission Factors'!A$2:E$3145,5,FALSE),VLOOKUP(A10525,'County Emission Factors'!A$2:F$3145,6,FALSE)))</f>
        <v>2.8379387602688586E-2</v>
      </c>
      <c r="M10525" s="56" t="s">
        <v>5572</v>
      </c>
      <c r="N10525" t="s">
        <v>5571</v>
      </c>
      <c r="O10525">
        <f t="shared" si="169"/>
        <v>72.569297144640046</v>
      </c>
      <c r="P10525" t="s">
        <v>5572</v>
      </c>
    </row>
    <row r="10526" spans="1:16">
      <c r="A10526" s="54" t="s">
        <v>1674</v>
      </c>
      <c r="B10526" s="54" t="s">
        <v>3066</v>
      </c>
      <c r="C10526" s="54" t="s">
        <v>5221</v>
      </c>
      <c r="D10526" s="54" t="s">
        <v>2985</v>
      </c>
      <c r="E10526" s="54" t="s">
        <v>4753</v>
      </c>
      <c r="F10526" s="54" t="s">
        <v>3690</v>
      </c>
      <c r="G10526" s="54">
        <v>2311020000</v>
      </c>
      <c r="H10526" s="54" t="s">
        <v>3691</v>
      </c>
      <c r="I10526" s="54" t="s">
        <v>3692</v>
      </c>
      <c r="J10526">
        <f>VLOOKUP(A10526,'County Acres Disturbed'!$A$2:$E$3146,5,FALSE)</f>
        <v>205.20041510668432</v>
      </c>
      <c r="K10526" s="55" t="s">
        <v>5571</v>
      </c>
      <c r="L10526">
        <f>IF(H10526="PM10-PRI",VLOOKUP(A10526,'County Emission Factors'!A$2:E$3145,5,FALSE),IF(H10526="PM10-FIL",VLOOKUP(A10526,'County Emission Factors'!A$2:E$3145,5,FALSE),VLOOKUP(A10526,'County Emission Factors'!A$2:F$3145,6,FALSE)))</f>
        <v>0.28379387602688588</v>
      </c>
      <c r="M10526" s="56" t="s">
        <v>5572</v>
      </c>
      <c r="N10526" t="s">
        <v>5571</v>
      </c>
      <c r="O10526">
        <f t="shared" si="169"/>
        <v>58.234621165451891</v>
      </c>
      <c r="P10526" t="s">
        <v>5572</v>
      </c>
    </row>
    <row r="10527" spans="1:16">
      <c r="A10527" s="54" t="s">
        <v>1674</v>
      </c>
      <c r="B10527" s="54" t="s">
        <v>3066</v>
      </c>
      <c r="C10527" s="54" t="s">
        <v>5221</v>
      </c>
      <c r="D10527" s="54" t="s">
        <v>2985</v>
      </c>
      <c r="E10527" s="54" t="s">
        <v>4753</v>
      </c>
      <c r="F10527" s="54" t="s">
        <v>3690</v>
      </c>
      <c r="G10527" s="54">
        <v>2311020000</v>
      </c>
      <c r="H10527" s="54" t="s">
        <v>3693</v>
      </c>
      <c r="I10527" s="54" t="s">
        <v>3694</v>
      </c>
      <c r="J10527">
        <f>VLOOKUP(A10527,'County Acres Disturbed'!$A$2:$E$3146,5,FALSE)</f>
        <v>205.20041510668432</v>
      </c>
      <c r="K10527" s="55" t="s">
        <v>5571</v>
      </c>
      <c r="L10527">
        <f>IF(H10527="PM10-PRI",VLOOKUP(A10527,'County Emission Factors'!A$2:E$3145,5,FALSE),IF(H10527="PM10-FIL",VLOOKUP(A10527,'County Emission Factors'!A$2:E$3145,5,FALSE),VLOOKUP(A10527,'County Emission Factors'!A$2:F$3145,6,FALSE)))</f>
        <v>2.8379387602688589E-2</v>
      </c>
      <c r="M10527" s="56" t="s">
        <v>5572</v>
      </c>
      <c r="N10527" t="s">
        <v>5571</v>
      </c>
      <c r="O10527">
        <f t="shared" ref="O10527:O10590" si="170">L10527*J10527</f>
        <v>5.8234621165451887</v>
      </c>
      <c r="P10527" t="s">
        <v>5572</v>
      </c>
    </row>
    <row r="10528" spans="1:16">
      <c r="A10528" s="54" t="s">
        <v>1674</v>
      </c>
      <c r="B10528" s="54" t="s">
        <v>3066</v>
      </c>
      <c r="C10528" s="54" t="s">
        <v>5221</v>
      </c>
      <c r="D10528" s="54" t="s">
        <v>2985</v>
      </c>
      <c r="E10528" s="54" t="s">
        <v>4753</v>
      </c>
      <c r="F10528" s="54" t="s">
        <v>3690</v>
      </c>
      <c r="G10528" s="54">
        <v>2311020000</v>
      </c>
      <c r="H10528" s="54" t="s">
        <v>3695</v>
      </c>
      <c r="I10528" s="54" t="s">
        <v>3696</v>
      </c>
      <c r="J10528">
        <f>VLOOKUP(A10528,'County Acres Disturbed'!$A$2:$E$3146,5,FALSE)</f>
        <v>205.20041510668432</v>
      </c>
      <c r="K10528" s="55" t="s">
        <v>5571</v>
      </c>
      <c r="L10528">
        <f>IF(H10528="PM10-PRI",VLOOKUP(A10528,'County Emission Factors'!A$2:E$3145,5,FALSE),IF(H10528="PM10-FIL",VLOOKUP(A10528,'County Emission Factors'!A$2:E$3145,5,FALSE),VLOOKUP(A10528,'County Emission Factors'!A$2:F$3145,6,FALSE)))</f>
        <v>0.28379387602688588</v>
      </c>
      <c r="M10528" s="56" t="s">
        <v>5572</v>
      </c>
      <c r="N10528" t="s">
        <v>5571</v>
      </c>
      <c r="O10528">
        <f t="shared" si="170"/>
        <v>58.234621165451891</v>
      </c>
      <c r="P10528" t="s">
        <v>5572</v>
      </c>
    </row>
    <row r="10529" spans="1:16">
      <c r="A10529" s="54" t="s">
        <v>1674</v>
      </c>
      <c r="B10529" s="54" t="s">
        <v>3066</v>
      </c>
      <c r="C10529" s="54" t="s">
        <v>5221</v>
      </c>
      <c r="D10529" s="54" t="s">
        <v>2985</v>
      </c>
      <c r="E10529" s="54" t="s">
        <v>4753</v>
      </c>
      <c r="F10529" s="54" t="s">
        <v>3690</v>
      </c>
      <c r="G10529" s="54">
        <v>2311020000</v>
      </c>
      <c r="H10529" s="54" t="s">
        <v>3697</v>
      </c>
      <c r="I10529" s="54" t="s">
        <v>3698</v>
      </c>
      <c r="J10529">
        <f>VLOOKUP(A10529,'County Acres Disturbed'!$A$2:$E$3146,5,FALSE)</f>
        <v>205.20041510668432</v>
      </c>
      <c r="K10529" s="55" t="s">
        <v>5571</v>
      </c>
      <c r="L10529">
        <f>IF(H10529="PM10-PRI",VLOOKUP(A10529,'County Emission Factors'!A$2:E$3145,5,FALSE),IF(H10529="PM10-FIL",VLOOKUP(A10529,'County Emission Factors'!A$2:E$3145,5,FALSE),VLOOKUP(A10529,'County Emission Factors'!A$2:F$3145,6,FALSE)))</f>
        <v>2.8379387602688589E-2</v>
      </c>
      <c r="M10529" s="56" t="s">
        <v>5572</v>
      </c>
      <c r="N10529" t="s">
        <v>5571</v>
      </c>
      <c r="O10529">
        <f t="shared" si="170"/>
        <v>5.8234621165451887</v>
      </c>
      <c r="P10529" t="s">
        <v>5572</v>
      </c>
    </row>
    <row r="10530" spans="1:16">
      <c r="A10530" s="54" t="s">
        <v>1675</v>
      </c>
      <c r="B10530" s="54" t="s">
        <v>3066</v>
      </c>
      <c r="C10530" s="54" t="s">
        <v>5221</v>
      </c>
      <c r="D10530" s="54" t="s">
        <v>2986</v>
      </c>
      <c r="E10530" s="54" t="s">
        <v>5291</v>
      </c>
      <c r="F10530" s="54" t="s">
        <v>3690</v>
      </c>
      <c r="G10530" s="54">
        <v>2311020000</v>
      </c>
      <c r="H10530" s="54" t="s">
        <v>3691</v>
      </c>
      <c r="I10530" s="54" t="s">
        <v>3692</v>
      </c>
      <c r="J10530">
        <f>VLOOKUP(A10530,'County Acres Disturbed'!$A$2:$E$3146,5,FALSE)</f>
        <v>40.785016450824166</v>
      </c>
      <c r="K10530" s="55" t="s">
        <v>5571</v>
      </c>
      <c r="L10530">
        <f>IF(H10530="PM10-PRI",VLOOKUP(A10530,'County Emission Factors'!A$2:E$3145,5,FALSE),IF(H10530="PM10-FIL",VLOOKUP(A10530,'County Emission Factors'!A$2:E$3145,5,FALSE),VLOOKUP(A10530,'County Emission Factors'!A$2:F$3145,6,FALSE)))</f>
        <v>0.28379387602688583</v>
      </c>
      <c r="M10530" s="56" t="s">
        <v>5572</v>
      </c>
      <c r="N10530" t="s">
        <v>5571</v>
      </c>
      <c r="O10530">
        <f t="shared" si="170"/>
        <v>11.574537902399692</v>
      </c>
      <c r="P10530" t="s">
        <v>5572</v>
      </c>
    </row>
    <row r="10531" spans="1:16">
      <c r="A10531" s="54" t="s">
        <v>1675</v>
      </c>
      <c r="B10531" s="54" t="s">
        <v>3066</v>
      </c>
      <c r="C10531" s="54" t="s">
        <v>5221</v>
      </c>
      <c r="D10531" s="54" t="s">
        <v>2986</v>
      </c>
      <c r="E10531" s="54" t="s">
        <v>5291</v>
      </c>
      <c r="F10531" s="54" t="s">
        <v>3690</v>
      </c>
      <c r="G10531" s="54">
        <v>2311020000</v>
      </c>
      <c r="H10531" s="54" t="s">
        <v>3693</v>
      </c>
      <c r="I10531" s="54" t="s">
        <v>3694</v>
      </c>
      <c r="J10531">
        <f>VLOOKUP(A10531,'County Acres Disturbed'!$A$2:$E$3146,5,FALSE)</f>
        <v>40.785016450824166</v>
      </c>
      <c r="K10531" s="55" t="s">
        <v>5571</v>
      </c>
      <c r="L10531">
        <f>IF(H10531="PM10-PRI",VLOOKUP(A10531,'County Emission Factors'!A$2:E$3145,5,FALSE),IF(H10531="PM10-FIL",VLOOKUP(A10531,'County Emission Factors'!A$2:E$3145,5,FALSE),VLOOKUP(A10531,'County Emission Factors'!A$2:F$3145,6,FALSE)))</f>
        <v>2.8379387602688586E-2</v>
      </c>
      <c r="M10531" s="56" t="s">
        <v>5572</v>
      </c>
      <c r="N10531" t="s">
        <v>5571</v>
      </c>
      <c r="O10531">
        <f t="shared" si="170"/>
        <v>1.1574537902399693</v>
      </c>
      <c r="P10531" t="s">
        <v>5572</v>
      </c>
    </row>
    <row r="10532" spans="1:16">
      <c r="A10532" s="54" t="s">
        <v>1675</v>
      </c>
      <c r="B10532" s="54" t="s">
        <v>3066</v>
      </c>
      <c r="C10532" s="54" t="s">
        <v>5221</v>
      </c>
      <c r="D10532" s="54" t="s">
        <v>2986</v>
      </c>
      <c r="E10532" s="54" t="s">
        <v>5291</v>
      </c>
      <c r="F10532" s="54" t="s">
        <v>3690</v>
      </c>
      <c r="G10532" s="54">
        <v>2311020000</v>
      </c>
      <c r="H10532" s="54" t="s">
        <v>3695</v>
      </c>
      <c r="I10532" s="54" t="s">
        <v>3696</v>
      </c>
      <c r="J10532">
        <f>VLOOKUP(A10532,'County Acres Disturbed'!$A$2:$E$3146,5,FALSE)</f>
        <v>40.785016450824166</v>
      </c>
      <c r="K10532" s="55" t="s">
        <v>5571</v>
      </c>
      <c r="L10532">
        <f>IF(H10532="PM10-PRI",VLOOKUP(A10532,'County Emission Factors'!A$2:E$3145,5,FALSE),IF(H10532="PM10-FIL",VLOOKUP(A10532,'County Emission Factors'!A$2:E$3145,5,FALSE),VLOOKUP(A10532,'County Emission Factors'!A$2:F$3145,6,FALSE)))</f>
        <v>0.28379387602688583</v>
      </c>
      <c r="M10532" s="56" t="s">
        <v>5572</v>
      </c>
      <c r="N10532" t="s">
        <v>5571</v>
      </c>
      <c r="O10532">
        <f t="shared" si="170"/>
        <v>11.574537902399692</v>
      </c>
      <c r="P10532" t="s">
        <v>5572</v>
      </c>
    </row>
    <row r="10533" spans="1:16">
      <c r="A10533" s="54" t="s">
        <v>1675</v>
      </c>
      <c r="B10533" s="54" t="s">
        <v>3066</v>
      </c>
      <c r="C10533" s="54" t="s">
        <v>5221</v>
      </c>
      <c r="D10533" s="54" t="s">
        <v>2986</v>
      </c>
      <c r="E10533" s="54" t="s">
        <v>5291</v>
      </c>
      <c r="F10533" s="54" t="s">
        <v>3690</v>
      </c>
      <c r="G10533" s="54">
        <v>2311020000</v>
      </c>
      <c r="H10533" s="54" t="s">
        <v>3697</v>
      </c>
      <c r="I10533" s="54" t="s">
        <v>3698</v>
      </c>
      <c r="J10533">
        <f>VLOOKUP(A10533,'County Acres Disturbed'!$A$2:$E$3146,5,FALSE)</f>
        <v>40.785016450824166</v>
      </c>
      <c r="K10533" s="55" t="s">
        <v>5571</v>
      </c>
      <c r="L10533">
        <f>IF(H10533="PM10-PRI",VLOOKUP(A10533,'County Emission Factors'!A$2:E$3145,5,FALSE),IF(H10533="PM10-FIL",VLOOKUP(A10533,'County Emission Factors'!A$2:E$3145,5,FALSE),VLOOKUP(A10533,'County Emission Factors'!A$2:F$3145,6,FALSE)))</f>
        <v>2.8379387602688586E-2</v>
      </c>
      <c r="M10533" s="56" t="s">
        <v>5572</v>
      </c>
      <c r="N10533" t="s">
        <v>5571</v>
      </c>
      <c r="O10533">
        <f t="shared" si="170"/>
        <v>1.1574537902399693</v>
      </c>
      <c r="P10533" t="s">
        <v>5572</v>
      </c>
    </row>
    <row r="10534" spans="1:16">
      <c r="A10534" s="54" t="s">
        <v>1676</v>
      </c>
      <c r="B10534" s="54" t="s">
        <v>3066</v>
      </c>
      <c r="C10534" s="54" t="s">
        <v>5221</v>
      </c>
      <c r="D10534" s="54" t="s">
        <v>3035</v>
      </c>
      <c r="E10534" s="54" t="s">
        <v>5292</v>
      </c>
      <c r="F10534" s="54" t="s">
        <v>3690</v>
      </c>
      <c r="G10534" s="54">
        <v>2311020000</v>
      </c>
      <c r="H10534" s="54" t="s">
        <v>3691</v>
      </c>
      <c r="I10534" s="54" t="s">
        <v>3692</v>
      </c>
      <c r="J10534">
        <f>VLOOKUP(A10534,'County Acres Disturbed'!$A$2:$E$3146,5,FALSE)</f>
        <v>40.785016450824166</v>
      </c>
      <c r="K10534" s="55" t="s">
        <v>5571</v>
      </c>
      <c r="L10534">
        <f>IF(H10534="PM10-PRI",VLOOKUP(A10534,'County Emission Factors'!A$2:E$3145,5,FALSE),IF(H10534="PM10-FIL",VLOOKUP(A10534,'County Emission Factors'!A$2:E$3145,5,FALSE),VLOOKUP(A10534,'County Emission Factors'!A$2:F$3145,6,FALSE)))</f>
        <v>0.32466019417475733</v>
      </c>
      <c r="M10534" s="56" t="s">
        <v>5572</v>
      </c>
      <c r="N10534" t="s">
        <v>5571</v>
      </c>
      <c r="O10534">
        <f t="shared" si="170"/>
        <v>13.241271360345246</v>
      </c>
      <c r="P10534" t="s">
        <v>5572</v>
      </c>
    </row>
    <row r="10535" spans="1:16">
      <c r="A10535" s="54" t="s">
        <v>1676</v>
      </c>
      <c r="B10535" s="54" t="s">
        <v>3066</v>
      </c>
      <c r="C10535" s="54" t="s">
        <v>5221</v>
      </c>
      <c r="D10535" s="54" t="s">
        <v>3035</v>
      </c>
      <c r="E10535" s="54" t="s">
        <v>5292</v>
      </c>
      <c r="F10535" s="54" t="s">
        <v>3690</v>
      </c>
      <c r="G10535" s="54">
        <v>2311020000</v>
      </c>
      <c r="H10535" s="54" t="s">
        <v>3693</v>
      </c>
      <c r="I10535" s="54" t="s">
        <v>3694</v>
      </c>
      <c r="J10535">
        <f>VLOOKUP(A10535,'County Acres Disturbed'!$A$2:$E$3146,5,FALSE)</f>
        <v>40.785016450824166</v>
      </c>
      <c r="K10535" s="55" t="s">
        <v>5571</v>
      </c>
      <c r="L10535">
        <f>IF(H10535="PM10-PRI",VLOOKUP(A10535,'County Emission Factors'!A$2:E$3145,5,FALSE),IF(H10535="PM10-FIL",VLOOKUP(A10535,'County Emission Factors'!A$2:E$3145,5,FALSE),VLOOKUP(A10535,'County Emission Factors'!A$2:F$3145,6,FALSE)))</f>
        <v>3.2466019417475733E-2</v>
      </c>
      <c r="M10535" s="56" t="s">
        <v>5572</v>
      </c>
      <c r="N10535" t="s">
        <v>5571</v>
      </c>
      <c r="O10535">
        <f t="shared" si="170"/>
        <v>1.3241271360345246</v>
      </c>
      <c r="P10535" t="s">
        <v>5572</v>
      </c>
    </row>
    <row r="10536" spans="1:16">
      <c r="A10536" s="54" t="s">
        <v>1676</v>
      </c>
      <c r="B10536" s="54" t="s">
        <v>3066</v>
      </c>
      <c r="C10536" s="54" t="s">
        <v>5221</v>
      </c>
      <c r="D10536" s="54" t="s">
        <v>3035</v>
      </c>
      <c r="E10536" s="54" t="s">
        <v>5292</v>
      </c>
      <c r="F10536" s="54" t="s">
        <v>3690</v>
      </c>
      <c r="G10536" s="54">
        <v>2311020000</v>
      </c>
      <c r="H10536" s="54" t="s">
        <v>3695</v>
      </c>
      <c r="I10536" s="54" t="s">
        <v>3696</v>
      </c>
      <c r="J10536">
        <f>VLOOKUP(A10536,'County Acres Disturbed'!$A$2:$E$3146,5,FALSE)</f>
        <v>40.785016450824166</v>
      </c>
      <c r="K10536" s="55" t="s">
        <v>5571</v>
      </c>
      <c r="L10536">
        <f>IF(H10536="PM10-PRI",VLOOKUP(A10536,'County Emission Factors'!A$2:E$3145,5,FALSE),IF(H10536="PM10-FIL",VLOOKUP(A10536,'County Emission Factors'!A$2:E$3145,5,FALSE),VLOOKUP(A10536,'County Emission Factors'!A$2:F$3145,6,FALSE)))</f>
        <v>0.32466019417475733</v>
      </c>
      <c r="M10536" s="56" t="s">
        <v>5572</v>
      </c>
      <c r="N10536" t="s">
        <v>5571</v>
      </c>
      <c r="O10536">
        <f t="shared" si="170"/>
        <v>13.241271360345246</v>
      </c>
      <c r="P10536" t="s">
        <v>5572</v>
      </c>
    </row>
    <row r="10537" spans="1:16">
      <c r="A10537" s="54" t="s">
        <v>1676</v>
      </c>
      <c r="B10537" s="54" t="s">
        <v>3066</v>
      </c>
      <c r="C10537" s="54" t="s">
        <v>5221</v>
      </c>
      <c r="D10537" s="54" t="s">
        <v>3035</v>
      </c>
      <c r="E10537" s="54" t="s">
        <v>5292</v>
      </c>
      <c r="F10537" s="54" t="s">
        <v>3690</v>
      </c>
      <c r="G10537" s="54">
        <v>2311020000</v>
      </c>
      <c r="H10537" s="54" t="s">
        <v>3697</v>
      </c>
      <c r="I10537" s="54" t="s">
        <v>3698</v>
      </c>
      <c r="J10537">
        <f>VLOOKUP(A10537,'County Acres Disturbed'!$A$2:$E$3146,5,FALSE)</f>
        <v>40.785016450824166</v>
      </c>
      <c r="K10537" s="55" t="s">
        <v>5571</v>
      </c>
      <c r="L10537">
        <f>IF(H10537="PM10-PRI",VLOOKUP(A10537,'County Emission Factors'!A$2:E$3145,5,FALSE),IF(H10537="PM10-FIL",VLOOKUP(A10537,'County Emission Factors'!A$2:E$3145,5,FALSE),VLOOKUP(A10537,'County Emission Factors'!A$2:F$3145,6,FALSE)))</f>
        <v>3.2466019417475733E-2</v>
      </c>
      <c r="M10537" s="56" t="s">
        <v>5572</v>
      </c>
      <c r="N10537" t="s">
        <v>5571</v>
      </c>
      <c r="O10537">
        <f t="shared" si="170"/>
        <v>1.3241271360345246</v>
      </c>
      <c r="P10537" t="s">
        <v>5572</v>
      </c>
    </row>
    <row r="10538" spans="1:16">
      <c r="A10538" s="54" t="s">
        <v>1677</v>
      </c>
      <c r="B10538" s="54" t="s">
        <v>3066</v>
      </c>
      <c r="C10538" s="54" t="s">
        <v>5221</v>
      </c>
      <c r="D10538" s="54" t="s">
        <v>2987</v>
      </c>
      <c r="E10538" s="54" t="s">
        <v>4425</v>
      </c>
      <c r="F10538" s="54" t="s">
        <v>3690</v>
      </c>
      <c r="G10538" s="54">
        <v>2311020000</v>
      </c>
      <c r="H10538" s="54" t="s">
        <v>3691</v>
      </c>
      <c r="I10538" s="54" t="s">
        <v>3692</v>
      </c>
      <c r="J10538">
        <f>VLOOKUP(A10538,'County Acres Disturbed'!$A$2:$E$3146,5,FALSE)</f>
        <v>244.71009870494501</v>
      </c>
      <c r="K10538" s="55" t="s">
        <v>5571</v>
      </c>
      <c r="L10538">
        <f>IF(H10538="PM10-PRI",VLOOKUP(A10538,'County Emission Factors'!A$2:E$3145,5,FALSE),IF(H10538="PM10-FIL",VLOOKUP(A10538,'County Emission Factors'!A$2:E$3145,5,FALSE),VLOOKUP(A10538,'County Emission Factors'!A$2:F$3145,6,FALSE)))</f>
        <v>0.28379387602688583</v>
      </c>
      <c r="M10538" s="56" t="s">
        <v>5572</v>
      </c>
      <c r="N10538" t="s">
        <v>5571</v>
      </c>
      <c r="O10538">
        <f t="shared" si="170"/>
        <v>69.447227414398156</v>
      </c>
      <c r="P10538" t="s">
        <v>5572</v>
      </c>
    </row>
    <row r="10539" spans="1:16">
      <c r="A10539" s="54" t="s">
        <v>1677</v>
      </c>
      <c r="B10539" s="54" t="s">
        <v>3066</v>
      </c>
      <c r="C10539" s="54" t="s">
        <v>5221</v>
      </c>
      <c r="D10539" s="54" t="s">
        <v>2987</v>
      </c>
      <c r="E10539" s="54" t="s">
        <v>4425</v>
      </c>
      <c r="F10539" s="54" t="s">
        <v>3690</v>
      </c>
      <c r="G10539" s="54">
        <v>2311020000</v>
      </c>
      <c r="H10539" s="54" t="s">
        <v>3693</v>
      </c>
      <c r="I10539" s="54" t="s">
        <v>3694</v>
      </c>
      <c r="J10539">
        <f>VLOOKUP(A10539,'County Acres Disturbed'!$A$2:$E$3146,5,FALSE)</f>
        <v>244.71009870494501</v>
      </c>
      <c r="K10539" s="55" t="s">
        <v>5571</v>
      </c>
      <c r="L10539">
        <f>IF(H10539="PM10-PRI",VLOOKUP(A10539,'County Emission Factors'!A$2:E$3145,5,FALSE),IF(H10539="PM10-FIL",VLOOKUP(A10539,'County Emission Factors'!A$2:E$3145,5,FALSE),VLOOKUP(A10539,'County Emission Factors'!A$2:F$3145,6,FALSE)))</f>
        <v>2.8379387602688586E-2</v>
      </c>
      <c r="M10539" s="56" t="s">
        <v>5572</v>
      </c>
      <c r="N10539" t="s">
        <v>5571</v>
      </c>
      <c r="O10539">
        <f t="shared" si="170"/>
        <v>6.9447227414398167</v>
      </c>
      <c r="P10539" t="s">
        <v>5572</v>
      </c>
    </row>
    <row r="10540" spans="1:16">
      <c r="A10540" s="54" t="s">
        <v>1677</v>
      </c>
      <c r="B10540" s="54" t="s">
        <v>3066</v>
      </c>
      <c r="C10540" s="54" t="s">
        <v>5221</v>
      </c>
      <c r="D10540" s="54" t="s">
        <v>2987</v>
      </c>
      <c r="E10540" s="54" t="s">
        <v>4425</v>
      </c>
      <c r="F10540" s="54" t="s">
        <v>3690</v>
      </c>
      <c r="G10540" s="54">
        <v>2311020000</v>
      </c>
      <c r="H10540" s="54" t="s">
        <v>3695</v>
      </c>
      <c r="I10540" s="54" t="s">
        <v>3696</v>
      </c>
      <c r="J10540">
        <f>VLOOKUP(A10540,'County Acres Disturbed'!$A$2:$E$3146,5,FALSE)</f>
        <v>244.71009870494501</v>
      </c>
      <c r="K10540" s="55" t="s">
        <v>5571</v>
      </c>
      <c r="L10540">
        <f>IF(H10540="PM10-PRI",VLOOKUP(A10540,'County Emission Factors'!A$2:E$3145,5,FALSE),IF(H10540="PM10-FIL",VLOOKUP(A10540,'County Emission Factors'!A$2:E$3145,5,FALSE),VLOOKUP(A10540,'County Emission Factors'!A$2:F$3145,6,FALSE)))</f>
        <v>0.28379387602688583</v>
      </c>
      <c r="M10540" s="56" t="s">
        <v>5572</v>
      </c>
      <c r="N10540" t="s">
        <v>5571</v>
      </c>
      <c r="O10540">
        <f t="shared" si="170"/>
        <v>69.447227414398156</v>
      </c>
      <c r="P10540" t="s">
        <v>5572</v>
      </c>
    </row>
    <row r="10541" spans="1:16">
      <c r="A10541" s="54" t="s">
        <v>1677</v>
      </c>
      <c r="B10541" s="54" t="s">
        <v>3066</v>
      </c>
      <c r="C10541" s="54" t="s">
        <v>5221</v>
      </c>
      <c r="D10541" s="54" t="s">
        <v>2987</v>
      </c>
      <c r="E10541" s="54" t="s">
        <v>4425</v>
      </c>
      <c r="F10541" s="54" t="s">
        <v>3690</v>
      </c>
      <c r="G10541" s="54">
        <v>2311020000</v>
      </c>
      <c r="H10541" s="54" t="s">
        <v>3697</v>
      </c>
      <c r="I10541" s="54" t="s">
        <v>3698</v>
      </c>
      <c r="J10541">
        <f>VLOOKUP(A10541,'County Acres Disturbed'!$A$2:$E$3146,5,FALSE)</f>
        <v>244.71009870494501</v>
      </c>
      <c r="K10541" s="55" t="s">
        <v>5571</v>
      </c>
      <c r="L10541">
        <f>IF(H10541="PM10-PRI",VLOOKUP(A10541,'County Emission Factors'!A$2:E$3145,5,FALSE),IF(H10541="PM10-FIL",VLOOKUP(A10541,'County Emission Factors'!A$2:E$3145,5,FALSE),VLOOKUP(A10541,'County Emission Factors'!A$2:F$3145,6,FALSE)))</f>
        <v>2.8379387602688586E-2</v>
      </c>
      <c r="M10541" s="56" t="s">
        <v>5572</v>
      </c>
      <c r="N10541" t="s">
        <v>5571</v>
      </c>
      <c r="O10541">
        <f t="shared" si="170"/>
        <v>6.9447227414398167</v>
      </c>
      <c r="P10541" t="s">
        <v>5572</v>
      </c>
    </row>
    <row r="10542" spans="1:16">
      <c r="A10542" s="54" t="s">
        <v>1678</v>
      </c>
      <c r="B10542" s="54" t="s">
        <v>3066</v>
      </c>
      <c r="C10542" s="54" t="s">
        <v>5221</v>
      </c>
      <c r="D10542" s="54" t="s">
        <v>2988</v>
      </c>
      <c r="E10542" s="54" t="s">
        <v>3732</v>
      </c>
      <c r="F10542" s="54" t="s">
        <v>3690</v>
      </c>
      <c r="G10542" s="54">
        <v>2311020000</v>
      </c>
      <c r="H10542" s="54" t="s">
        <v>3691</v>
      </c>
      <c r="I10542" s="54" t="s">
        <v>3692</v>
      </c>
      <c r="J10542">
        <f>VLOOKUP(A10542,'County Acres Disturbed'!$A$2:$E$3146,5,FALSE)</f>
        <v>40.785016450824166</v>
      </c>
      <c r="K10542" s="55" t="s">
        <v>5571</v>
      </c>
      <c r="L10542">
        <f>IF(H10542="PM10-PRI",VLOOKUP(A10542,'County Emission Factors'!A$2:E$3145,5,FALSE),IF(H10542="PM10-FIL",VLOOKUP(A10542,'County Emission Factors'!A$2:E$3145,5,FALSE),VLOOKUP(A10542,'County Emission Factors'!A$2:F$3145,6,FALSE)))</f>
        <v>0.28379387602688588</v>
      </c>
      <c r="M10542" s="56" t="s">
        <v>5572</v>
      </c>
      <c r="N10542" t="s">
        <v>5571</v>
      </c>
      <c r="O10542">
        <f t="shared" si="170"/>
        <v>11.574537902399694</v>
      </c>
      <c r="P10542" t="s">
        <v>5572</v>
      </c>
    </row>
    <row r="10543" spans="1:16">
      <c r="A10543" s="54" t="s">
        <v>1678</v>
      </c>
      <c r="B10543" s="54" t="s">
        <v>3066</v>
      </c>
      <c r="C10543" s="54" t="s">
        <v>5221</v>
      </c>
      <c r="D10543" s="54" t="s">
        <v>2988</v>
      </c>
      <c r="E10543" s="54" t="s">
        <v>3732</v>
      </c>
      <c r="F10543" s="54" t="s">
        <v>3690</v>
      </c>
      <c r="G10543" s="54">
        <v>2311020000</v>
      </c>
      <c r="H10543" s="54" t="s">
        <v>3693</v>
      </c>
      <c r="I10543" s="54" t="s">
        <v>3694</v>
      </c>
      <c r="J10543">
        <f>VLOOKUP(A10543,'County Acres Disturbed'!$A$2:$E$3146,5,FALSE)</f>
        <v>40.785016450824166</v>
      </c>
      <c r="K10543" s="55" t="s">
        <v>5571</v>
      </c>
      <c r="L10543">
        <f>IF(H10543="PM10-PRI",VLOOKUP(A10543,'County Emission Factors'!A$2:E$3145,5,FALSE),IF(H10543="PM10-FIL",VLOOKUP(A10543,'County Emission Factors'!A$2:E$3145,5,FALSE),VLOOKUP(A10543,'County Emission Factors'!A$2:F$3145,6,FALSE)))</f>
        <v>2.8379387602688589E-2</v>
      </c>
      <c r="M10543" s="56" t="s">
        <v>5572</v>
      </c>
      <c r="N10543" t="s">
        <v>5571</v>
      </c>
      <c r="O10543">
        <f t="shared" si="170"/>
        <v>1.1574537902399695</v>
      </c>
      <c r="P10543" t="s">
        <v>5572</v>
      </c>
    </row>
    <row r="10544" spans="1:16">
      <c r="A10544" s="54" t="s">
        <v>1678</v>
      </c>
      <c r="B10544" s="54" t="s">
        <v>3066</v>
      </c>
      <c r="C10544" s="54" t="s">
        <v>5221</v>
      </c>
      <c r="D10544" s="54" t="s">
        <v>2988</v>
      </c>
      <c r="E10544" s="54" t="s">
        <v>3732</v>
      </c>
      <c r="F10544" s="54" t="s">
        <v>3690</v>
      </c>
      <c r="G10544" s="54">
        <v>2311020000</v>
      </c>
      <c r="H10544" s="54" t="s">
        <v>3695</v>
      </c>
      <c r="I10544" s="54" t="s">
        <v>3696</v>
      </c>
      <c r="J10544">
        <f>VLOOKUP(A10544,'County Acres Disturbed'!$A$2:$E$3146,5,FALSE)</f>
        <v>40.785016450824166</v>
      </c>
      <c r="K10544" s="55" t="s">
        <v>5571</v>
      </c>
      <c r="L10544">
        <f>IF(H10544="PM10-PRI",VLOOKUP(A10544,'County Emission Factors'!A$2:E$3145,5,FALSE),IF(H10544="PM10-FIL",VLOOKUP(A10544,'County Emission Factors'!A$2:E$3145,5,FALSE),VLOOKUP(A10544,'County Emission Factors'!A$2:F$3145,6,FALSE)))</f>
        <v>0.28379387602688588</v>
      </c>
      <c r="M10544" s="56" t="s">
        <v>5572</v>
      </c>
      <c r="N10544" t="s">
        <v>5571</v>
      </c>
      <c r="O10544">
        <f t="shared" si="170"/>
        <v>11.574537902399694</v>
      </c>
      <c r="P10544" t="s">
        <v>5572</v>
      </c>
    </row>
    <row r="10545" spans="1:16">
      <c r="A10545" s="54" t="s">
        <v>1678</v>
      </c>
      <c r="B10545" s="54" t="s">
        <v>3066</v>
      </c>
      <c r="C10545" s="54" t="s">
        <v>5221</v>
      </c>
      <c r="D10545" s="54" t="s">
        <v>2988</v>
      </c>
      <c r="E10545" s="54" t="s">
        <v>3732</v>
      </c>
      <c r="F10545" s="54" t="s">
        <v>3690</v>
      </c>
      <c r="G10545" s="54">
        <v>2311020000</v>
      </c>
      <c r="H10545" s="54" t="s">
        <v>3697</v>
      </c>
      <c r="I10545" s="54" t="s">
        <v>3698</v>
      </c>
      <c r="J10545">
        <f>VLOOKUP(A10545,'County Acres Disturbed'!$A$2:$E$3146,5,FALSE)</f>
        <v>40.785016450824166</v>
      </c>
      <c r="K10545" s="55" t="s">
        <v>5571</v>
      </c>
      <c r="L10545">
        <f>IF(H10545="PM10-PRI",VLOOKUP(A10545,'County Emission Factors'!A$2:E$3145,5,FALSE),IF(H10545="PM10-FIL",VLOOKUP(A10545,'County Emission Factors'!A$2:E$3145,5,FALSE),VLOOKUP(A10545,'County Emission Factors'!A$2:F$3145,6,FALSE)))</f>
        <v>2.8379387602688589E-2</v>
      </c>
      <c r="M10545" s="56" t="s">
        <v>5572</v>
      </c>
      <c r="N10545" t="s">
        <v>5571</v>
      </c>
      <c r="O10545">
        <f t="shared" si="170"/>
        <v>1.1574537902399695</v>
      </c>
      <c r="P10545" t="s">
        <v>5572</v>
      </c>
    </row>
    <row r="10546" spans="1:16">
      <c r="A10546" s="54" t="s">
        <v>1679</v>
      </c>
      <c r="B10546" s="54" t="s">
        <v>3066</v>
      </c>
      <c r="C10546" s="54" t="s">
        <v>5221</v>
      </c>
      <c r="D10546" s="54" t="s">
        <v>2989</v>
      </c>
      <c r="E10546" s="54" t="s">
        <v>3831</v>
      </c>
      <c r="F10546" s="54" t="s">
        <v>3690</v>
      </c>
      <c r="G10546" s="54">
        <v>2311020000</v>
      </c>
      <c r="H10546" s="54" t="s">
        <v>3691</v>
      </c>
      <c r="I10546" s="54" t="s">
        <v>3692</v>
      </c>
      <c r="J10546">
        <f>VLOOKUP(A10546,'County Acres Disturbed'!$A$2:$E$3146,5,FALSE)</f>
        <v>244.71009870494501</v>
      </c>
      <c r="K10546" s="55" t="s">
        <v>5571</v>
      </c>
      <c r="L10546">
        <f>IF(H10546="PM10-PRI",VLOOKUP(A10546,'County Emission Factors'!A$2:E$3145,5,FALSE),IF(H10546="PM10-FIL",VLOOKUP(A10546,'County Emission Factors'!A$2:E$3145,5,FALSE),VLOOKUP(A10546,'County Emission Factors'!A$2:F$3145,6,FALSE)))</f>
        <v>0.28379387602688583</v>
      </c>
      <c r="M10546" s="56" t="s">
        <v>5572</v>
      </c>
      <c r="N10546" t="s">
        <v>5571</v>
      </c>
      <c r="O10546">
        <f t="shared" si="170"/>
        <v>69.447227414398156</v>
      </c>
      <c r="P10546" t="s">
        <v>5572</v>
      </c>
    </row>
    <row r="10547" spans="1:16">
      <c r="A10547" s="54" t="s">
        <v>1679</v>
      </c>
      <c r="B10547" s="54" t="s">
        <v>3066</v>
      </c>
      <c r="C10547" s="54" t="s">
        <v>5221</v>
      </c>
      <c r="D10547" s="54" t="s">
        <v>2989</v>
      </c>
      <c r="E10547" s="54" t="s">
        <v>3831</v>
      </c>
      <c r="F10547" s="54" t="s">
        <v>3690</v>
      </c>
      <c r="G10547" s="54">
        <v>2311020000</v>
      </c>
      <c r="H10547" s="54" t="s">
        <v>3693</v>
      </c>
      <c r="I10547" s="54" t="s">
        <v>3694</v>
      </c>
      <c r="J10547">
        <f>VLOOKUP(A10547,'County Acres Disturbed'!$A$2:$E$3146,5,FALSE)</f>
        <v>244.71009870494501</v>
      </c>
      <c r="K10547" s="55" t="s">
        <v>5571</v>
      </c>
      <c r="L10547">
        <f>IF(H10547="PM10-PRI",VLOOKUP(A10547,'County Emission Factors'!A$2:E$3145,5,FALSE),IF(H10547="PM10-FIL",VLOOKUP(A10547,'County Emission Factors'!A$2:E$3145,5,FALSE),VLOOKUP(A10547,'County Emission Factors'!A$2:F$3145,6,FALSE)))</f>
        <v>2.8379387602688586E-2</v>
      </c>
      <c r="M10547" s="56" t="s">
        <v>5572</v>
      </c>
      <c r="N10547" t="s">
        <v>5571</v>
      </c>
      <c r="O10547">
        <f t="shared" si="170"/>
        <v>6.9447227414398167</v>
      </c>
      <c r="P10547" t="s">
        <v>5572</v>
      </c>
    </row>
    <row r="10548" spans="1:16">
      <c r="A10548" s="54" t="s">
        <v>1679</v>
      </c>
      <c r="B10548" s="54" t="s">
        <v>3066</v>
      </c>
      <c r="C10548" s="54" t="s">
        <v>5221</v>
      </c>
      <c r="D10548" s="54" t="s">
        <v>2989</v>
      </c>
      <c r="E10548" s="54" t="s">
        <v>3831</v>
      </c>
      <c r="F10548" s="54" t="s">
        <v>3690</v>
      </c>
      <c r="G10548" s="54">
        <v>2311020000</v>
      </c>
      <c r="H10548" s="54" t="s">
        <v>3695</v>
      </c>
      <c r="I10548" s="54" t="s">
        <v>3696</v>
      </c>
      <c r="J10548">
        <f>VLOOKUP(A10548,'County Acres Disturbed'!$A$2:$E$3146,5,FALSE)</f>
        <v>244.71009870494501</v>
      </c>
      <c r="K10548" s="55" t="s">
        <v>5571</v>
      </c>
      <c r="L10548">
        <f>IF(H10548="PM10-PRI",VLOOKUP(A10548,'County Emission Factors'!A$2:E$3145,5,FALSE),IF(H10548="PM10-FIL",VLOOKUP(A10548,'County Emission Factors'!A$2:E$3145,5,FALSE),VLOOKUP(A10548,'County Emission Factors'!A$2:F$3145,6,FALSE)))</f>
        <v>0.28379387602688583</v>
      </c>
      <c r="M10548" s="56" t="s">
        <v>5572</v>
      </c>
      <c r="N10548" t="s">
        <v>5571</v>
      </c>
      <c r="O10548">
        <f t="shared" si="170"/>
        <v>69.447227414398156</v>
      </c>
      <c r="P10548" t="s">
        <v>5572</v>
      </c>
    </row>
    <row r="10549" spans="1:16">
      <c r="A10549" s="54" t="s">
        <v>1679</v>
      </c>
      <c r="B10549" s="54" t="s">
        <v>3066</v>
      </c>
      <c r="C10549" s="54" t="s">
        <v>5221</v>
      </c>
      <c r="D10549" s="54" t="s">
        <v>2989</v>
      </c>
      <c r="E10549" s="54" t="s">
        <v>3831</v>
      </c>
      <c r="F10549" s="54" t="s">
        <v>3690</v>
      </c>
      <c r="G10549" s="54">
        <v>2311020000</v>
      </c>
      <c r="H10549" s="54" t="s">
        <v>3697</v>
      </c>
      <c r="I10549" s="54" t="s">
        <v>3698</v>
      </c>
      <c r="J10549">
        <f>VLOOKUP(A10549,'County Acres Disturbed'!$A$2:$E$3146,5,FALSE)</f>
        <v>244.71009870494501</v>
      </c>
      <c r="K10549" s="55" t="s">
        <v>5571</v>
      </c>
      <c r="L10549">
        <f>IF(H10549="PM10-PRI",VLOOKUP(A10549,'County Emission Factors'!A$2:E$3145,5,FALSE),IF(H10549="PM10-FIL",VLOOKUP(A10549,'County Emission Factors'!A$2:E$3145,5,FALSE),VLOOKUP(A10549,'County Emission Factors'!A$2:F$3145,6,FALSE)))</f>
        <v>2.8379387602688586E-2</v>
      </c>
      <c r="M10549" s="56" t="s">
        <v>5572</v>
      </c>
      <c r="N10549" t="s">
        <v>5571</v>
      </c>
      <c r="O10549">
        <f t="shared" si="170"/>
        <v>6.9447227414398167</v>
      </c>
      <c r="P10549" t="s">
        <v>5572</v>
      </c>
    </row>
    <row r="10550" spans="1:16">
      <c r="A10550" s="54" t="s">
        <v>2681</v>
      </c>
      <c r="B10550" s="54" t="s">
        <v>3066</v>
      </c>
      <c r="C10550" s="54" t="s">
        <v>5221</v>
      </c>
      <c r="D10550" s="54" t="s">
        <v>2990</v>
      </c>
      <c r="E10550" s="54" t="s">
        <v>5293</v>
      </c>
      <c r="F10550" s="54" t="s">
        <v>3690</v>
      </c>
      <c r="G10550" s="54">
        <v>2311020000</v>
      </c>
      <c r="H10550" s="54" t="s">
        <v>3691</v>
      </c>
      <c r="I10550" s="54" t="s">
        <v>3692</v>
      </c>
      <c r="J10550">
        <f>VLOOKUP(A10550,'County Acres Disturbed'!$A$2:$E$3146,5,FALSE)</f>
        <v>0</v>
      </c>
      <c r="K10550" s="55" t="s">
        <v>5571</v>
      </c>
      <c r="L10550">
        <f>IF(H10550="PM10-PRI",VLOOKUP(A10550,'County Emission Factors'!A$2:E$3145,5,FALSE),IF(H10550="PM10-FIL",VLOOKUP(A10550,'County Emission Factors'!A$2:E$3145,5,FALSE),VLOOKUP(A10550,'County Emission Factors'!A$2:F$3145,6,FALSE)))</f>
        <v>0.28379387602688583</v>
      </c>
      <c r="M10550" s="56" t="s">
        <v>5572</v>
      </c>
      <c r="N10550" t="s">
        <v>5571</v>
      </c>
      <c r="O10550">
        <f t="shared" si="170"/>
        <v>0</v>
      </c>
      <c r="P10550" t="s">
        <v>5572</v>
      </c>
    </row>
    <row r="10551" spans="1:16">
      <c r="A10551" s="54" t="s">
        <v>2681</v>
      </c>
      <c r="B10551" s="54" t="s">
        <v>3066</v>
      </c>
      <c r="C10551" s="54" t="s">
        <v>5221</v>
      </c>
      <c r="D10551" s="54" t="s">
        <v>2990</v>
      </c>
      <c r="E10551" s="54" t="s">
        <v>5293</v>
      </c>
      <c r="F10551" s="54" t="s">
        <v>3690</v>
      </c>
      <c r="G10551" s="54">
        <v>2311020000</v>
      </c>
      <c r="H10551" s="54" t="s">
        <v>3693</v>
      </c>
      <c r="I10551" s="54" t="s">
        <v>3694</v>
      </c>
      <c r="J10551">
        <f>VLOOKUP(A10551,'County Acres Disturbed'!$A$2:$E$3146,5,FALSE)</f>
        <v>0</v>
      </c>
      <c r="K10551" s="55" t="s">
        <v>5571</v>
      </c>
      <c r="L10551">
        <f>IF(H10551="PM10-PRI",VLOOKUP(A10551,'County Emission Factors'!A$2:E$3145,5,FALSE),IF(H10551="PM10-FIL",VLOOKUP(A10551,'County Emission Factors'!A$2:E$3145,5,FALSE),VLOOKUP(A10551,'County Emission Factors'!A$2:F$3145,6,FALSE)))</f>
        <v>2.8379387602688586E-2</v>
      </c>
      <c r="M10551" s="56" t="s">
        <v>5572</v>
      </c>
      <c r="N10551" t="s">
        <v>5571</v>
      </c>
      <c r="O10551">
        <f t="shared" si="170"/>
        <v>0</v>
      </c>
      <c r="P10551" t="s">
        <v>5572</v>
      </c>
    </row>
    <row r="10552" spans="1:16">
      <c r="A10552" s="54" t="s">
        <v>2681</v>
      </c>
      <c r="B10552" s="54" t="s">
        <v>3066</v>
      </c>
      <c r="C10552" s="54" t="s">
        <v>5221</v>
      </c>
      <c r="D10552" s="54" t="s">
        <v>2990</v>
      </c>
      <c r="E10552" s="54" t="s">
        <v>5293</v>
      </c>
      <c r="F10552" s="54" t="s">
        <v>3690</v>
      </c>
      <c r="G10552" s="54">
        <v>2311020000</v>
      </c>
      <c r="H10552" s="54" t="s">
        <v>3695</v>
      </c>
      <c r="I10552" s="54" t="s">
        <v>3696</v>
      </c>
      <c r="J10552">
        <f>VLOOKUP(A10552,'County Acres Disturbed'!$A$2:$E$3146,5,FALSE)</f>
        <v>0</v>
      </c>
      <c r="K10552" s="55" t="s">
        <v>5571</v>
      </c>
      <c r="L10552">
        <f>IF(H10552="PM10-PRI",VLOOKUP(A10552,'County Emission Factors'!A$2:E$3145,5,FALSE),IF(H10552="PM10-FIL",VLOOKUP(A10552,'County Emission Factors'!A$2:E$3145,5,FALSE),VLOOKUP(A10552,'County Emission Factors'!A$2:F$3145,6,FALSE)))</f>
        <v>0.28379387602688583</v>
      </c>
      <c r="M10552" s="56" t="s">
        <v>5572</v>
      </c>
      <c r="N10552" t="s">
        <v>5571</v>
      </c>
      <c r="O10552">
        <f t="shared" si="170"/>
        <v>0</v>
      </c>
      <c r="P10552" t="s">
        <v>5572</v>
      </c>
    </row>
    <row r="10553" spans="1:16">
      <c r="A10553" s="54" t="s">
        <v>2681</v>
      </c>
      <c r="B10553" s="54" t="s">
        <v>3066</v>
      </c>
      <c r="C10553" s="54" t="s">
        <v>5221</v>
      </c>
      <c r="D10553" s="54" t="s">
        <v>2990</v>
      </c>
      <c r="E10553" s="54" t="s">
        <v>5293</v>
      </c>
      <c r="F10553" s="54" t="s">
        <v>3690</v>
      </c>
      <c r="G10553" s="54">
        <v>2311020000</v>
      </c>
      <c r="H10553" s="54" t="s">
        <v>3697</v>
      </c>
      <c r="I10553" s="54" t="s">
        <v>3698</v>
      </c>
      <c r="J10553">
        <f>VLOOKUP(A10553,'County Acres Disturbed'!$A$2:$E$3146,5,FALSE)</f>
        <v>0</v>
      </c>
      <c r="K10553" s="55" t="s">
        <v>5571</v>
      </c>
      <c r="L10553">
        <f>IF(H10553="PM10-PRI",VLOOKUP(A10553,'County Emission Factors'!A$2:E$3145,5,FALSE),IF(H10553="PM10-FIL",VLOOKUP(A10553,'County Emission Factors'!A$2:E$3145,5,FALSE),VLOOKUP(A10553,'County Emission Factors'!A$2:F$3145,6,FALSE)))</f>
        <v>2.8379387602688586E-2</v>
      </c>
      <c r="M10553" s="56" t="s">
        <v>5572</v>
      </c>
      <c r="N10553" t="s">
        <v>5571</v>
      </c>
      <c r="O10553">
        <f t="shared" si="170"/>
        <v>0</v>
      </c>
      <c r="P10553" t="s">
        <v>5572</v>
      </c>
    </row>
    <row r="10554" spans="1:16">
      <c r="A10554" s="54" t="s">
        <v>1680</v>
      </c>
      <c r="B10554" s="54" t="s">
        <v>3066</v>
      </c>
      <c r="C10554" s="54" t="s">
        <v>5221</v>
      </c>
      <c r="D10554" s="54" t="s">
        <v>2991</v>
      </c>
      <c r="E10554" s="54" t="s">
        <v>5294</v>
      </c>
      <c r="F10554" s="54" t="s">
        <v>3690</v>
      </c>
      <c r="G10554" s="54">
        <v>2311020000</v>
      </c>
      <c r="H10554" s="54" t="s">
        <v>3691</v>
      </c>
      <c r="I10554" s="54" t="s">
        <v>3692</v>
      </c>
      <c r="J10554">
        <f>VLOOKUP(A10554,'County Acres Disturbed'!$A$2:$E$3146,5,FALSE)</f>
        <v>641.90899084655098</v>
      </c>
      <c r="K10554" s="55" t="s">
        <v>5571</v>
      </c>
      <c r="L10554">
        <f>IF(H10554="PM10-PRI",VLOOKUP(A10554,'County Emission Factors'!A$2:E$3145,5,FALSE),IF(H10554="PM10-FIL",VLOOKUP(A10554,'County Emission Factors'!A$2:E$3145,5,FALSE),VLOOKUP(A10554,'County Emission Factors'!A$2:F$3145,6,FALSE)))</f>
        <v>0.28379387602688583</v>
      </c>
      <c r="M10554" s="56" t="s">
        <v>5572</v>
      </c>
      <c r="N10554" t="s">
        <v>5571</v>
      </c>
      <c r="O10554">
        <f t="shared" si="170"/>
        <v>182.16984056884948</v>
      </c>
      <c r="P10554" t="s">
        <v>5572</v>
      </c>
    </row>
    <row r="10555" spans="1:16">
      <c r="A10555" s="54" t="s">
        <v>1680</v>
      </c>
      <c r="B10555" s="54" t="s">
        <v>3066</v>
      </c>
      <c r="C10555" s="54" t="s">
        <v>5221</v>
      </c>
      <c r="D10555" s="54" t="s">
        <v>2991</v>
      </c>
      <c r="E10555" s="54" t="s">
        <v>5294</v>
      </c>
      <c r="F10555" s="54" t="s">
        <v>3690</v>
      </c>
      <c r="G10555" s="54">
        <v>2311020000</v>
      </c>
      <c r="H10555" s="54" t="s">
        <v>3693</v>
      </c>
      <c r="I10555" s="54" t="s">
        <v>3694</v>
      </c>
      <c r="J10555">
        <f>VLOOKUP(A10555,'County Acres Disturbed'!$A$2:$E$3146,5,FALSE)</f>
        <v>641.90899084655098</v>
      </c>
      <c r="K10555" s="55" t="s">
        <v>5571</v>
      </c>
      <c r="L10555">
        <f>IF(H10555="PM10-PRI",VLOOKUP(A10555,'County Emission Factors'!A$2:E$3145,5,FALSE),IF(H10555="PM10-FIL",VLOOKUP(A10555,'County Emission Factors'!A$2:E$3145,5,FALSE),VLOOKUP(A10555,'County Emission Factors'!A$2:F$3145,6,FALSE)))</f>
        <v>2.8379387602688586E-2</v>
      </c>
      <c r="M10555" s="56" t="s">
        <v>5572</v>
      </c>
      <c r="N10555" t="s">
        <v>5571</v>
      </c>
      <c r="O10555">
        <f t="shared" si="170"/>
        <v>18.21698405688495</v>
      </c>
      <c r="P10555" t="s">
        <v>5572</v>
      </c>
    </row>
    <row r="10556" spans="1:16">
      <c r="A10556" s="54" t="s">
        <v>1680</v>
      </c>
      <c r="B10556" s="54" t="s">
        <v>3066</v>
      </c>
      <c r="C10556" s="54" t="s">
        <v>5221</v>
      </c>
      <c r="D10556" s="54" t="s">
        <v>2991</v>
      </c>
      <c r="E10556" s="54" t="s">
        <v>5294</v>
      </c>
      <c r="F10556" s="54" t="s">
        <v>3690</v>
      </c>
      <c r="G10556" s="54">
        <v>2311020000</v>
      </c>
      <c r="H10556" s="54" t="s">
        <v>3695</v>
      </c>
      <c r="I10556" s="54" t="s">
        <v>3696</v>
      </c>
      <c r="J10556">
        <f>VLOOKUP(A10556,'County Acres Disturbed'!$A$2:$E$3146,5,FALSE)</f>
        <v>641.90899084655098</v>
      </c>
      <c r="K10556" s="55" t="s">
        <v>5571</v>
      </c>
      <c r="L10556">
        <f>IF(H10556="PM10-PRI",VLOOKUP(A10556,'County Emission Factors'!A$2:E$3145,5,FALSE),IF(H10556="PM10-FIL",VLOOKUP(A10556,'County Emission Factors'!A$2:E$3145,5,FALSE),VLOOKUP(A10556,'County Emission Factors'!A$2:F$3145,6,FALSE)))</f>
        <v>0.28379387602688583</v>
      </c>
      <c r="M10556" s="56" t="s">
        <v>5572</v>
      </c>
      <c r="N10556" t="s">
        <v>5571</v>
      </c>
      <c r="O10556">
        <f t="shared" si="170"/>
        <v>182.16984056884948</v>
      </c>
      <c r="P10556" t="s">
        <v>5572</v>
      </c>
    </row>
    <row r="10557" spans="1:16">
      <c r="A10557" s="54" t="s">
        <v>1680</v>
      </c>
      <c r="B10557" s="54" t="s">
        <v>3066</v>
      </c>
      <c r="C10557" s="54" t="s">
        <v>5221</v>
      </c>
      <c r="D10557" s="54" t="s">
        <v>2991</v>
      </c>
      <c r="E10557" s="54" t="s">
        <v>5294</v>
      </c>
      <c r="F10557" s="54" t="s">
        <v>3690</v>
      </c>
      <c r="G10557" s="54">
        <v>2311020000</v>
      </c>
      <c r="H10557" s="54" t="s">
        <v>3697</v>
      </c>
      <c r="I10557" s="54" t="s">
        <v>3698</v>
      </c>
      <c r="J10557">
        <f>VLOOKUP(A10557,'County Acres Disturbed'!$A$2:$E$3146,5,FALSE)</f>
        <v>641.90899084655098</v>
      </c>
      <c r="K10557" s="55" t="s">
        <v>5571</v>
      </c>
      <c r="L10557">
        <f>IF(H10557="PM10-PRI",VLOOKUP(A10557,'County Emission Factors'!A$2:E$3145,5,FALSE),IF(H10557="PM10-FIL",VLOOKUP(A10557,'County Emission Factors'!A$2:E$3145,5,FALSE),VLOOKUP(A10557,'County Emission Factors'!A$2:F$3145,6,FALSE)))</f>
        <v>2.8379387602688586E-2</v>
      </c>
      <c r="M10557" s="56" t="s">
        <v>5572</v>
      </c>
      <c r="N10557" t="s">
        <v>5571</v>
      </c>
      <c r="O10557">
        <f t="shared" si="170"/>
        <v>18.21698405688495</v>
      </c>
      <c r="P10557" t="s">
        <v>5572</v>
      </c>
    </row>
    <row r="10558" spans="1:16">
      <c r="A10558" s="54" t="s">
        <v>2682</v>
      </c>
      <c r="B10558" s="54" t="s">
        <v>3066</v>
      </c>
      <c r="C10558" s="54" t="s">
        <v>5221</v>
      </c>
      <c r="D10558" s="54" t="s">
        <v>2992</v>
      </c>
      <c r="E10558" s="54" t="s">
        <v>5176</v>
      </c>
      <c r="F10558" s="54" t="s">
        <v>3690</v>
      </c>
      <c r="G10558" s="54">
        <v>2311020000</v>
      </c>
      <c r="H10558" s="54" t="s">
        <v>3691</v>
      </c>
      <c r="I10558" s="54" t="s">
        <v>3692</v>
      </c>
      <c r="J10558">
        <f>VLOOKUP(A10558,'County Acres Disturbed'!$A$2:$E$3146,5,FALSE)</f>
        <v>0</v>
      </c>
      <c r="K10558" s="55" t="s">
        <v>5571</v>
      </c>
      <c r="L10558">
        <f>IF(H10558="PM10-PRI",VLOOKUP(A10558,'County Emission Factors'!A$2:E$3145,5,FALSE),IF(H10558="PM10-FIL",VLOOKUP(A10558,'County Emission Factors'!A$2:E$3145,5,FALSE),VLOOKUP(A10558,'County Emission Factors'!A$2:F$3145,6,FALSE)))</f>
        <v>0.28379387602688588</v>
      </c>
      <c r="M10558" s="56" t="s">
        <v>5572</v>
      </c>
      <c r="N10558" t="s">
        <v>5571</v>
      </c>
      <c r="O10558">
        <f t="shared" si="170"/>
        <v>0</v>
      </c>
      <c r="P10558" t="s">
        <v>5572</v>
      </c>
    </row>
    <row r="10559" spans="1:16">
      <c r="A10559" s="54" t="s">
        <v>2682</v>
      </c>
      <c r="B10559" s="54" t="s">
        <v>3066</v>
      </c>
      <c r="C10559" s="54" t="s">
        <v>5221</v>
      </c>
      <c r="D10559" s="54" t="s">
        <v>2992</v>
      </c>
      <c r="E10559" s="54" t="s">
        <v>5176</v>
      </c>
      <c r="F10559" s="54" t="s">
        <v>3690</v>
      </c>
      <c r="G10559" s="54">
        <v>2311020000</v>
      </c>
      <c r="H10559" s="54" t="s">
        <v>3693</v>
      </c>
      <c r="I10559" s="54" t="s">
        <v>3694</v>
      </c>
      <c r="J10559">
        <f>VLOOKUP(A10559,'County Acres Disturbed'!$A$2:$E$3146,5,FALSE)</f>
        <v>0</v>
      </c>
      <c r="K10559" s="55" t="s">
        <v>5571</v>
      </c>
      <c r="L10559">
        <f>IF(H10559="PM10-PRI",VLOOKUP(A10559,'County Emission Factors'!A$2:E$3145,5,FALSE),IF(H10559="PM10-FIL",VLOOKUP(A10559,'County Emission Factors'!A$2:E$3145,5,FALSE),VLOOKUP(A10559,'County Emission Factors'!A$2:F$3145,6,FALSE)))</f>
        <v>2.8379387602688589E-2</v>
      </c>
      <c r="M10559" s="56" t="s">
        <v>5572</v>
      </c>
      <c r="N10559" t="s">
        <v>5571</v>
      </c>
      <c r="O10559">
        <f t="shared" si="170"/>
        <v>0</v>
      </c>
      <c r="P10559" t="s">
        <v>5572</v>
      </c>
    </row>
    <row r="10560" spans="1:16">
      <c r="A10560" s="54" t="s">
        <v>2682</v>
      </c>
      <c r="B10560" s="54" t="s">
        <v>3066</v>
      </c>
      <c r="C10560" s="54" t="s">
        <v>5221</v>
      </c>
      <c r="D10560" s="54" t="s">
        <v>2992</v>
      </c>
      <c r="E10560" s="54" t="s">
        <v>5176</v>
      </c>
      <c r="F10560" s="54" t="s">
        <v>3690</v>
      </c>
      <c r="G10560" s="54">
        <v>2311020000</v>
      </c>
      <c r="H10560" s="54" t="s">
        <v>3695</v>
      </c>
      <c r="I10560" s="54" t="s">
        <v>3696</v>
      </c>
      <c r="J10560">
        <f>VLOOKUP(A10560,'County Acres Disturbed'!$A$2:$E$3146,5,FALSE)</f>
        <v>0</v>
      </c>
      <c r="K10560" s="55" t="s">
        <v>5571</v>
      </c>
      <c r="L10560">
        <f>IF(H10560="PM10-PRI",VLOOKUP(A10560,'County Emission Factors'!A$2:E$3145,5,FALSE),IF(H10560="PM10-FIL",VLOOKUP(A10560,'County Emission Factors'!A$2:E$3145,5,FALSE),VLOOKUP(A10560,'County Emission Factors'!A$2:F$3145,6,FALSE)))</f>
        <v>0.28379387602688588</v>
      </c>
      <c r="M10560" s="56" t="s">
        <v>5572</v>
      </c>
      <c r="N10560" t="s">
        <v>5571</v>
      </c>
      <c r="O10560">
        <f t="shared" si="170"/>
        <v>0</v>
      </c>
      <c r="P10560" t="s">
        <v>5572</v>
      </c>
    </row>
    <row r="10561" spans="1:16">
      <c r="A10561" s="54" t="s">
        <v>2682</v>
      </c>
      <c r="B10561" s="54" t="s">
        <v>3066</v>
      </c>
      <c r="C10561" s="54" t="s">
        <v>5221</v>
      </c>
      <c r="D10561" s="54" t="s">
        <v>2992</v>
      </c>
      <c r="E10561" s="54" t="s">
        <v>5176</v>
      </c>
      <c r="F10561" s="54" t="s">
        <v>3690</v>
      </c>
      <c r="G10561" s="54">
        <v>2311020000</v>
      </c>
      <c r="H10561" s="54" t="s">
        <v>3697</v>
      </c>
      <c r="I10561" s="54" t="s">
        <v>3698</v>
      </c>
      <c r="J10561">
        <f>VLOOKUP(A10561,'County Acres Disturbed'!$A$2:$E$3146,5,FALSE)</f>
        <v>0</v>
      </c>
      <c r="K10561" s="55" t="s">
        <v>5571</v>
      </c>
      <c r="L10561">
        <f>IF(H10561="PM10-PRI",VLOOKUP(A10561,'County Emission Factors'!A$2:E$3145,5,FALSE),IF(H10561="PM10-FIL",VLOOKUP(A10561,'County Emission Factors'!A$2:E$3145,5,FALSE),VLOOKUP(A10561,'County Emission Factors'!A$2:F$3145,6,FALSE)))</f>
        <v>2.8379387602688589E-2</v>
      </c>
      <c r="M10561" s="56" t="s">
        <v>5572</v>
      </c>
      <c r="N10561" t="s">
        <v>5571</v>
      </c>
      <c r="O10561">
        <f t="shared" si="170"/>
        <v>0</v>
      </c>
      <c r="P10561" t="s">
        <v>5572</v>
      </c>
    </row>
    <row r="10562" spans="1:16">
      <c r="A10562" s="54" t="s">
        <v>2683</v>
      </c>
      <c r="B10562" s="54" t="s">
        <v>3066</v>
      </c>
      <c r="C10562" s="54" t="s">
        <v>5221</v>
      </c>
      <c r="D10562" s="54" t="s">
        <v>2993</v>
      </c>
      <c r="E10562" s="54" t="s">
        <v>5295</v>
      </c>
      <c r="F10562" s="54" t="s">
        <v>3690</v>
      </c>
      <c r="G10562" s="54">
        <v>2311020000</v>
      </c>
      <c r="H10562" s="54" t="s">
        <v>3691</v>
      </c>
      <c r="I10562" s="54" t="s">
        <v>3692</v>
      </c>
      <c r="J10562">
        <f>VLOOKUP(A10562,'County Acres Disturbed'!$A$2:$E$3146,5,FALSE)</f>
        <v>0</v>
      </c>
      <c r="K10562" s="55" t="s">
        <v>5571</v>
      </c>
      <c r="L10562">
        <f>IF(H10562="PM10-PRI",VLOOKUP(A10562,'County Emission Factors'!A$2:E$3145,5,FALSE),IF(H10562="PM10-FIL",VLOOKUP(A10562,'County Emission Factors'!A$2:E$3145,5,FALSE),VLOOKUP(A10562,'County Emission Factors'!A$2:F$3145,6,FALSE)))</f>
        <v>0.28379387602688583</v>
      </c>
      <c r="M10562" s="56" t="s">
        <v>5572</v>
      </c>
      <c r="N10562" t="s">
        <v>5571</v>
      </c>
      <c r="O10562">
        <f t="shared" si="170"/>
        <v>0</v>
      </c>
      <c r="P10562" t="s">
        <v>5572</v>
      </c>
    </row>
    <row r="10563" spans="1:16">
      <c r="A10563" s="54" t="s">
        <v>2683</v>
      </c>
      <c r="B10563" s="54" t="s">
        <v>3066</v>
      </c>
      <c r="C10563" s="54" t="s">
        <v>5221</v>
      </c>
      <c r="D10563" s="54" t="s">
        <v>2993</v>
      </c>
      <c r="E10563" s="54" t="s">
        <v>5295</v>
      </c>
      <c r="F10563" s="54" t="s">
        <v>3690</v>
      </c>
      <c r="G10563" s="54">
        <v>2311020000</v>
      </c>
      <c r="H10563" s="54" t="s">
        <v>3693</v>
      </c>
      <c r="I10563" s="54" t="s">
        <v>3694</v>
      </c>
      <c r="J10563">
        <f>VLOOKUP(A10563,'County Acres Disturbed'!$A$2:$E$3146,5,FALSE)</f>
        <v>0</v>
      </c>
      <c r="K10563" s="55" t="s">
        <v>5571</v>
      </c>
      <c r="L10563">
        <f>IF(H10563="PM10-PRI",VLOOKUP(A10563,'County Emission Factors'!A$2:E$3145,5,FALSE),IF(H10563="PM10-FIL",VLOOKUP(A10563,'County Emission Factors'!A$2:E$3145,5,FALSE),VLOOKUP(A10563,'County Emission Factors'!A$2:F$3145,6,FALSE)))</f>
        <v>2.8379387602688586E-2</v>
      </c>
      <c r="M10563" s="56" t="s">
        <v>5572</v>
      </c>
      <c r="N10563" t="s">
        <v>5571</v>
      </c>
      <c r="O10563">
        <f t="shared" si="170"/>
        <v>0</v>
      </c>
      <c r="P10563" t="s">
        <v>5572</v>
      </c>
    </row>
    <row r="10564" spans="1:16">
      <c r="A10564" s="54" t="s">
        <v>2683</v>
      </c>
      <c r="B10564" s="54" t="s">
        <v>3066</v>
      </c>
      <c r="C10564" s="54" t="s">
        <v>5221</v>
      </c>
      <c r="D10564" s="54" t="s">
        <v>2993</v>
      </c>
      <c r="E10564" s="54" t="s">
        <v>5295</v>
      </c>
      <c r="F10564" s="54" t="s">
        <v>3690</v>
      </c>
      <c r="G10564" s="54">
        <v>2311020000</v>
      </c>
      <c r="H10564" s="54" t="s">
        <v>3695</v>
      </c>
      <c r="I10564" s="54" t="s">
        <v>3696</v>
      </c>
      <c r="J10564">
        <f>VLOOKUP(A10564,'County Acres Disturbed'!$A$2:$E$3146,5,FALSE)</f>
        <v>0</v>
      </c>
      <c r="K10564" s="55" t="s">
        <v>5571</v>
      </c>
      <c r="L10564">
        <f>IF(H10564="PM10-PRI",VLOOKUP(A10564,'County Emission Factors'!A$2:E$3145,5,FALSE),IF(H10564="PM10-FIL",VLOOKUP(A10564,'County Emission Factors'!A$2:E$3145,5,FALSE),VLOOKUP(A10564,'County Emission Factors'!A$2:F$3145,6,FALSE)))</f>
        <v>0.28379387602688583</v>
      </c>
      <c r="M10564" s="56" t="s">
        <v>5572</v>
      </c>
      <c r="N10564" t="s">
        <v>5571</v>
      </c>
      <c r="O10564">
        <f t="shared" si="170"/>
        <v>0</v>
      </c>
      <c r="P10564" t="s">
        <v>5572</v>
      </c>
    </row>
    <row r="10565" spans="1:16">
      <c r="A10565" s="54" t="s">
        <v>2683</v>
      </c>
      <c r="B10565" s="54" t="s">
        <v>3066</v>
      </c>
      <c r="C10565" s="54" t="s">
        <v>5221</v>
      </c>
      <c r="D10565" s="54" t="s">
        <v>2993</v>
      </c>
      <c r="E10565" s="54" t="s">
        <v>5295</v>
      </c>
      <c r="F10565" s="54" t="s">
        <v>3690</v>
      </c>
      <c r="G10565" s="54">
        <v>2311020000</v>
      </c>
      <c r="H10565" s="54" t="s">
        <v>3697</v>
      </c>
      <c r="I10565" s="54" t="s">
        <v>3698</v>
      </c>
      <c r="J10565">
        <f>VLOOKUP(A10565,'County Acres Disturbed'!$A$2:$E$3146,5,FALSE)</f>
        <v>0</v>
      </c>
      <c r="K10565" s="55" t="s">
        <v>5571</v>
      </c>
      <c r="L10565">
        <f>IF(H10565="PM10-PRI",VLOOKUP(A10565,'County Emission Factors'!A$2:E$3145,5,FALSE),IF(H10565="PM10-FIL",VLOOKUP(A10565,'County Emission Factors'!A$2:E$3145,5,FALSE),VLOOKUP(A10565,'County Emission Factors'!A$2:F$3145,6,FALSE)))</f>
        <v>2.8379387602688586E-2</v>
      </c>
      <c r="M10565" s="56" t="s">
        <v>5572</v>
      </c>
      <c r="N10565" t="s">
        <v>5571</v>
      </c>
      <c r="O10565">
        <f t="shared" si="170"/>
        <v>0</v>
      </c>
      <c r="P10565" t="s">
        <v>5572</v>
      </c>
    </row>
    <row r="10566" spans="1:16">
      <c r="A10566" s="54" t="s">
        <v>1681</v>
      </c>
      <c r="B10566" s="54" t="s">
        <v>3066</v>
      </c>
      <c r="C10566" s="54" t="s">
        <v>5221</v>
      </c>
      <c r="D10566" s="54" t="s">
        <v>2994</v>
      </c>
      <c r="E10566" s="54" t="s">
        <v>5296</v>
      </c>
      <c r="F10566" s="54" t="s">
        <v>3690</v>
      </c>
      <c r="G10566" s="54">
        <v>2311020000</v>
      </c>
      <c r="H10566" s="54" t="s">
        <v>3691</v>
      </c>
      <c r="I10566" s="54" t="s">
        <v>3692</v>
      </c>
      <c r="J10566">
        <f>VLOOKUP(A10566,'County Acres Disturbed'!$A$2:$E$3146,5,FALSE)</f>
        <v>244.71009870494501</v>
      </c>
      <c r="K10566" s="55" t="s">
        <v>5571</v>
      </c>
      <c r="L10566">
        <f>IF(H10566="PM10-PRI",VLOOKUP(A10566,'County Emission Factors'!A$2:E$3145,5,FALSE),IF(H10566="PM10-FIL",VLOOKUP(A10566,'County Emission Factors'!A$2:E$3145,5,FALSE),VLOOKUP(A10566,'County Emission Factors'!A$2:F$3145,6,FALSE)))</f>
        <v>0.28379387602688583</v>
      </c>
      <c r="M10566" s="56" t="s">
        <v>5572</v>
      </c>
      <c r="N10566" t="s">
        <v>5571</v>
      </c>
      <c r="O10566">
        <f t="shared" si="170"/>
        <v>69.447227414398156</v>
      </c>
      <c r="P10566" t="s">
        <v>5572</v>
      </c>
    </row>
    <row r="10567" spans="1:16">
      <c r="A10567" s="54" t="s">
        <v>1681</v>
      </c>
      <c r="B10567" s="54" t="s">
        <v>3066</v>
      </c>
      <c r="C10567" s="54" t="s">
        <v>5221</v>
      </c>
      <c r="D10567" s="54" t="s">
        <v>2994</v>
      </c>
      <c r="E10567" s="54" t="s">
        <v>5296</v>
      </c>
      <c r="F10567" s="54" t="s">
        <v>3690</v>
      </c>
      <c r="G10567" s="54">
        <v>2311020000</v>
      </c>
      <c r="H10567" s="54" t="s">
        <v>3693</v>
      </c>
      <c r="I10567" s="54" t="s">
        <v>3694</v>
      </c>
      <c r="J10567">
        <f>VLOOKUP(A10567,'County Acres Disturbed'!$A$2:$E$3146,5,FALSE)</f>
        <v>244.71009870494501</v>
      </c>
      <c r="K10567" s="55" t="s">
        <v>5571</v>
      </c>
      <c r="L10567">
        <f>IF(H10567="PM10-PRI",VLOOKUP(A10567,'County Emission Factors'!A$2:E$3145,5,FALSE),IF(H10567="PM10-FIL",VLOOKUP(A10567,'County Emission Factors'!A$2:E$3145,5,FALSE),VLOOKUP(A10567,'County Emission Factors'!A$2:F$3145,6,FALSE)))</f>
        <v>2.8379387602688586E-2</v>
      </c>
      <c r="M10567" s="56" t="s">
        <v>5572</v>
      </c>
      <c r="N10567" t="s">
        <v>5571</v>
      </c>
      <c r="O10567">
        <f t="shared" si="170"/>
        <v>6.9447227414398167</v>
      </c>
      <c r="P10567" t="s">
        <v>5572</v>
      </c>
    </row>
    <row r="10568" spans="1:16">
      <c r="A10568" s="54" t="s">
        <v>1681</v>
      </c>
      <c r="B10568" s="54" t="s">
        <v>3066</v>
      </c>
      <c r="C10568" s="54" t="s">
        <v>5221</v>
      </c>
      <c r="D10568" s="54" t="s">
        <v>2994</v>
      </c>
      <c r="E10568" s="54" t="s">
        <v>5296</v>
      </c>
      <c r="F10568" s="54" t="s">
        <v>3690</v>
      </c>
      <c r="G10568" s="54">
        <v>2311020000</v>
      </c>
      <c r="H10568" s="54" t="s">
        <v>3695</v>
      </c>
      <c r="I10568" s="54" t="s">
        <v>3696</v>
      </c>
      <c r="J10568">
        <f>VLOOKUP(A10568,'County Acres Disturbed'!$A$2:$E$3146,5,FALSE)</f>
        <v>244.71009870494501</v>
      </c>
      <c r="K10568" s="55" t="s">
        <v>5571</v>
      </c>
      <c r="L10568">
        <f>IF(H10568="PM10-PRI",VLOOKUP(A10568,'County Emission Factors'!A$2:E$3145,5,FALSE),IF(H10568="PM10-FIL",VLOOKUP(A10568,'County Emission Factors'!A$2:E$3145,5,FALSE),VLOOKUP(A10568,'County Emission Factors'!A$2:F$3145,6,FALSE)))</f>
        <v>0.28379387602688583</v>
      </c>
      <c r="M10568" s="56" t="s">
        <v>5572</v>
      </c>
      <c r="N10568" t="s">
        <v>5571</v>
      </c>
      <c r="O10568">
        <f t="shared" si="170"/>
        <v>69.447227414398156</v>
      </c>
      <c r="P10568" t="s">
        <v>5572</v>
      </c>
    </row>
    <row r="10569" spans="1:16">
      <c r="A10569" s="54" t="s">
        <v>1681</v>
      </c>
      <c r="B10569" s="54" t="s">
        <v>3066</v>
      </c>
      <c r="C10569" s="54" t="s">
        <v>5221</v>
      </c>
      <c r="D10569" s="54" t="s">
        <v>2994</v>
      </c>
      <c r="E10569" s="54" t="s">
        <v>5296</v>
      </c>
      <c r="F10569" s="54" t="s">
        <v>3690</v>
      </c>
      <c r="G10569" s="54">
        <v>2311020000</v>
      </c>
      <c r="H10569" s="54" t="s">
        <v>3697</v>
      </c>
      <c r="I10569" s="54" t="s">
        <v>3698</v>
      </c>
      <c r="J10569">
        <f>VLOOKUP(A10569,'County Acres Disturbed'!$A$2:$E$3146,5,FALSE)</f>
        <v>244.71009870494501</v>
      </c>
      <c r="K10569" s="55" t="s">
        <v>5571</v>
      </c>
      <c r="L10569">
        <f>IF(H10569="PM10-PRI",VLOOKUP(A10569,'County Emission Factors'!A$2:E$3145,5,FALSE),IF(H10569="PM10-FIL",VLOOKUP(A10569,'County Emission Factors'!A$2:E$3145,5,FALSE),VLOOKUP(A10569,'County Emission Factors'!A$2:F$3145,6,FALSE)))</f>
        <v>2.8379387602688586E-2</v>
      </c>
      <c r="M10569" s="56" t="s">
        <v>5572</v>
      </c>
      <c r="N10569" t="s">
        <v>5571</v>
      </c>
      <c r="O10569">
        <f t="shared" si="170"/>
        <v>6.9447227414398167</v>
      </c>
      <c r="P10569" t="s">
        <v>5572</v>
      </c>
    </row>
    <row r="10570" spans="1:16">
      <c r="A10570" s="54" t="s">
        <v>1682</v>
      </c>
      <c r="B10570" s="54" t="s">
        <v>3066</v>
      </c>
      <c r="C10570" s="54" t="s">
        <v>5221</v>
      </c>
      <c r="D10570" s="54" t="s">
        <v>3036</v>
      </c>
      <c r="E10570" s="54" t="s">
        <v>3733</v>
      </c>
      <c r="F10570" s="54" t="s">
        <v>3690</v>
      </c>
      <c r="G10570" s="54">
        <v>2311020000</v>
      </c>
      <c r="H10570" s="54" t="s">
        <v>3691</v>
      </c>
      <c r="I10570" s="54" t="s">
        <v>3692</v>
      </c>
      <c r="J10570">
        <f>VLOOKUP(A10570,'County Acres Disturbed'!$A$2:$E$3146,5,FALSE)</f>
        <v>244.71009870494501</v>
      </c>
      <c r="K10570" s="55" t="s">
        <v>5571</v>
      </c>
      <c r="L10570">
        <f>IF(H10570="PM10-PRI",VLOOKUP(A10570,'County Emission Factors'!A$2:E$3145,5,FALSE),IF(H10570="PM10-FIL",VLOOKUP(A10570,'County Emission Factors'!A$2:E$3145,5,FALSE),VLOOKUP(A10570,'County Emission Factors'!A$2:F$3145,6,FALSE)))</f>
        <v>0.28379387602688588</v>
      </c>
      <c r="M10570" s="56" t="s">
        <v>5572</v>
      </c>
      <c r="N10570" t="s">
        <v>5571</v>
      </c>
      <c r="O10570">
        <f t="shared" si="170"/>
        <v>69.447227414398171</v>
      </c>
      <c r="P10570" t="s">
        <v>5572</v>
      </c>
    </row>
    <row r="10571" spans="1:16">
      <c r="A10571" s="54" t="s">
        <v>1682</v>
      </c>
      <c r="B10571" s="54" t="s">
        <v>3066</v>
      </c>
      <c r="C10571" s="54" t="s">
        <v>5221</v>
      </c>
      <c r="D10571" s="54" t="s">
        <v>3036</v>
      </c>
      <c r="E10571" s="54" t="s">
        <v>3733</v>
      </c>
      <c r="F10571" s="54" t="s">
        <v>3690</v>
      </c>
      <c r="G10571" s="54">
        <v>2311020000</v>
      </c>
      <c r="H10571" s="54" t="s">
        <v>3693</v>
      </c>
      <c r="I10571" s="54" t="s">
        <v>3694</v>
      </c>
      <c r="J10571">
        <f>VLOOKUP(A10571,'County Acres Disturbed'!$A$2:$E$3146,5,FALSE)</f>
        <v>244.71009870494501</v>
      </c>
      <c r="K10571" s="55" t="s">
        <v>5571</v>
      </c>
      <c r="L10571">
        <f>IF(H10571="PM10-PRI",VLOOKUP(A10571,'County Emission Factors'!A$2:E$3145,5,FALSE),IF(H10571="PM10-FIL",VLOOKUP(A10571,'County Emission Factors'!A$2:E$3145,5,FALSE),VLOOKUP(A10571,'County Emission Factors'!A$2:F$3145,6,FALSE)))</f>
        <v>2.8379387602688589E-2</v>
      </c>
      <c r="M10571" s="56" t="s">
        <v>5572</v>
      </c>
      <c r="N10571" t="s">
        <v>5571</v>
      </c>
      <c r="O10571">
        <f t="shared" si="170"/>
        <v>6.9447227414398176</v>
      </c>
      <c r="P10571" t="s">
        <v>5572</v>
      </c>
    </row>
    <row r="10572" spans="1:16">
      <c r="A10572" s="54" t="s">
        <v>1682</v>
      </c>
      <c r="B10572" s="54" t="s">
        <v>3066</v>
      </c>
      <c r="C10572" s="54" t="s">
        <v>5221</v>
      </c>
      <c r="D10572" s="54" t="s">
        <v>3036</v>
      </c>
      <c r="E10572" s="54" t="s">
        <v>3733</v>
      </c>
      <c r="F10572" s="54" t="s">
        <v>3690</v>
      </c>
      <c r="G10572" s="54">
        <v>2311020000</v>
      </c>
      <c r="H10572" s="54" t="s">
        <v>3695</v>
      </c>
      <c r="I10572" s="54" t="s">
        <v>3696</v>
      </c>
      <c r="J10572">
        <f>VLOOKUP(A10572,'County Acres Disturbed'!$A$2:$E$3146,5,FALSE)</f>
        <v>244.71009870494501</v>
      </c>
      <c r="K10572" s="55" t="s">
        <v>5571</v>
      </c>
      <c r="L10572">
        <f>IF(H10572="PM10-PRI",VLOOKUP(A10572,'County Emission Factors'!A$2:E$3145,5,FALSE),IF(H10572="PM10-FIL",VLOOKUP(A10572,'County Emission Factors'!A$2:E$3145,5,FALSE),VLOOKUP(A10572,'County Emission Factors'!A$2:F$3145,6,FALSE)))</f>
        <v>0.28379387602688588</v>
      </c>
      <c r="M10572" s="56" t="s">
        <v>5572</v>
      </c>
      <c r="N10572" t="s">
        <v>5571</v>
      </c>
      <c r="O10572">
        <f t="shared" si="170"/>
        <v>69.447227414398171</v>
      </c>
      <c r="P10572" t="s">
        <v>5572</v>
      </c>
    </row>
    <row r="10573" spans="1:16">
      <c r="A10573" s="54" t="s">
        <v>1682</v>
      </c>
      <c r="B10573" s="54" t="s">
        <v>3066</v>
      </c>
      <c r="C10573" s="54" t="s">
        <v>5221</v>
      </c>
      <c r="D10573" s="54" t="s">
        <v>3036</v>
      </c>
      <c r="E10573" s="54" t="s">
        <v>3733</v>
      </c>
      <c r="F10573" s="54" t="s">
        <v>3690</v>
      </c>
      <c r="G10573" s="54">
        <v>2311020000</v>
      </c>
      <c r="H10573" s="54" t="s">
        <v>3697</v>
      </c>
      <c r="I10573" s="54" t="s">
        <v>3698</v>
      </c>
      <c r="J10573">
        <f>VLOOKUP(A10573,'County Acres Disturbed'!$A$2:$E$3146,5,FALSE)</f>
        <v>244.71009870494501</v>
      </c>
      <c r="K10573" s="55" t="s">
        <v>5571</v>
      </c>
      <c r="L10573">
        <f>IF(H10573="PM10-PRI",VLOOKUP(A10573,'County Emission Factors'!A$2:E$3145,5,FALSE),IF(H10573="PM10-FIL",VLOOKUP(A10573,'County Emission Factors'!A$2:E$3145,5,FALSE),VLOOKUP(A10573,'County Emission Factors'!A$2:F$3145,6,FALSE)))</f>
        <v>2.8379387602688589E-2</v>
      </c>
      <c r="M10573" s="56" t="s">
        <v>5572</v>
      </c>
      <c r="N10573" t="s">
        <v>5571</v>
      </c>
      <c r="O10573">
        <f t="shared" si="170"/>
        <v>6.9447227414398176</v>
      </c>
      <c r="P10573" t="s">
        <v>5572</v>
      </c>
    </row>
    <row r="10574" spans="1:16">
      <c r="A10574" s="54" t="s">
        <v>1683</v>
      </c>
      <c r="B10574" s="54" t="s">
        <v>3066</v>
      </c>
      <c r="C10574" s="54" t="s">
        <v>5221</v>
      </c>
      <c r="D10574" s="54" t="s">
        <v>2995</v>
      </c>
      <c r="E10574" s="54" t="s">
        <v>4099</v>
      </c>
      <c r="F10574" s="54" t="s">
        <v>3690</v>
      </c>
      <c r="G10574" s="54">
        <v>2311020000</v>
      </c>
      <c r="H10574" s="54" t="s">
        <v>3691</v>
      </c>
      <c r="I10574" s="54" t="s">
        <v>3692</v>
      </c>
      <c r="J10574">
        <f>VLOOKUP(A10574,'County Acres Disturbed'!$A$2:$E$3146,5,FALSE)</f>
        <v>40.785016450824166</v>
      </c>
      <c r="K10574" s="55" t="s">
        <v>5571</v>
      </c>
      <c r="L10574">
        <f>IF(H10574="PM10-PRI",VLOOKUP(A10574,'County Emission Factors'!A$2:E$3145,5,FALSE),IF(H10574="PM10-FIL",VLOOKUP(A10574,'County Emission Factors'!A$2:E$3145,5,FALSE),VLOOKUP(A10574,'County Emission Factors'!A$2:F$3145,6,FALSE)))</f>
        <v>0.32466019417475717</v>
      </c>
      <c r="M10574" s="56" t="s">
        <v>5572</v>
      </c>
      <c r="N10574" t="s">
        <v>5571</v>
      </c>
      <c r="O10574">
        <f t="shared" si="170"/>
        <v>13.241271360345239</v>
      </c>
      <c r="P10574" t="s">
        <v>5572</v>
      </c>
    </row>
    <row r="10575" spans="1:16">
      <c r="A10575" s="54" t="s">
        <v>1683</v>
      </c>
      <c r="B10575" s="54" t="s">
        <v>3066</v>
      </c>
      <c r="C10575" s="54" t="s">
        <v>5221</v>
      </c>
      <c r="D10575" s="54" t="s">
        <v>2995</v>
      </c>
      <c r="E10575" s="54" t="s">
        <v>4099</v>
      </c>
      <c r="F10575" s="54" t="s">
        <v>3690</v>
      </c>
      <c r="G10575" s="54">
        <v>2311020000</v>
      </c>
      <c r="H10575" s="54" t="s">
        <v>3693</v>
      </c>
      <c r="I10575" s="54" t="s">
        <v>3694</v>
      </c>
      <c r="J10575">
        <f>VLOOKUP(A10575,'County Acres Disturbed'!$A$2:$E$3146,5,FALSE)</f>
        <v>40.785016450824166</v>
      </c>
      <c r="K10575" s="55" t="s">
        <v>5571</v>
      </c>
      <c r="L10575">
        <f>IF(H10575="PM10-PRI",VLOOKUP(A10575,'County Emission Factors'!A$2:E$3145,5,FALSE),IF(H10575="PM10-FIL",VLOOKUP(A10575,'County Emission Factors'!A$2:E$3145,5,FALSE),VLOOKUP(A10575,'County Emission Factors'!A$2:F$3145,6,FALSE)))</f>
        <v>3.2466019417475719E-2</v>
      </c>
      <c r="M10575" s="56" t="s">
        <v>5572</v>
      </c>
      <c r="N10575" t="s">
        <v>5571</v>
      </c>
      <c r="O10575">
        <f t="shared" si="170"/>
        <v>1.3241271360345239</v>
      </c>
      <c r="P10575" t="s">
        <v>5572</v>
      </c>
    </row>
    <row r="10576" spans="1:16">
      <c r="A10576" s="54" t="s">
        <v>1683</v>
      </c>
      <c r="B10576" s="54" t="s">
        <v>3066</v>
      </c>
      <c r="C10576" s="54" t="s">
        <v>5221</v>
      </c>
      <c r="D10576" s="54" t="s">
        <v>2995</v>
      </c>
      <c r="E10576" s="54" t="s">
        <v>4099</v>
      </c>
      <c r="F10576" s="54" t="s">
        <v>3690</v>
      </c>
      <c r="G10576" s="54">
        <v>2311020000</v>
      </c>
      <c r="H10576" s="54" t="s">
        <v>3695</v>
      </c>
      <c r="I10576" s="54" t="s">
        <v>3696</v>
      </c>
      <c r="J10576">
        <f>VLOOKUP(A10576,'County Acres Disturbed'!$A$2:$E$3146,5,FALSE)</f>
        <v>40.785016450824166</v>
      </c>
      <c r="K10576" s="55" t="s">
        <v>5571</v>
      </c>
      <c r="L10576">
        <f>IF(H10576="PM10-PRI",VLOOKUP(A10576,'County Emission Factors'!A$2:E$3145,5,FALSE),IF(H10576="PM10-FIL",VLOOKUP(A10576,'County Emission Factors'!A$2:E$3145,5,FALSE),VLOOKUP(A10576,'County Emission Factors'!A$2:F$3145,6,FALSE)))</f>
        <v>0.32466019417475717</v>
      </c>
      <c r="M10576" s="56" t="s">
        <v>5572</v>
      </c>
      <c r="N10576" t="s">
        <v>5571</v>
      </c>
      <c r="O10576">
        <f t="shared" si="170"/>
        <v>13.241271360345239</v>
      </c>
      <c r="P10576" t="s">
        <v>5572</v>
      </c>
    </row>
    <row r="10577" spans="1:16">
      <c r="A10577" s="54" t="s">
        <v>1683</v>
      </c>
      <c r="B10577" s="54" t="s">
        <v>3066</v>
      </c>
      <c r="C10577" s="54" t="s">
        <v>5221</v>
      </c>
      <c r="D10577" s="54" t="s">
        <v>2995</v>
      </c>
      <c r="E10577" s="54" t="s">
        <v>4099</v>
      </c>
      <c r="F10577" s="54" t="s">
        <v>3690</v>
      </c>
      <c r="G10577" s="54">
        <v>2311020000</v>
      </c>
      <c r="H10577" s="54" t="s">
        <v>3697</v>
      </c>
      <c r="I10577" s="54" t="s">
        <v>3698</v>
      </c>
      <c r="J10577">
        <f>VLOOKUP(A10577,'County Acres Disturbed'!$A$2:$E$3146,5,FALSE)</f>
        <v>40.785016450824166</v>
      </c>
      <c r="K10577" s="55" t="s">
        <v>5571</v>
      </c>
      <c r="L10577">
        <f>IF(H10577="PM10-PRI",VLOOKUP(A10577,'County Emission Factors'!A$2:E$3145,5,FALSE),IF(H10577="PM10-FIL",VLOOKUP(A10577,'County Emission Factors'!A$2:E$3145,5,FALSE),VLOOKUP(A10577,'County Emission Factors'!A$2:F$3145,6,FALSE)))</f>
        <v>3.2466019417475719E-2</v>
      </c>
      <c r="M10577" s="56" t="s">
        <v>5572</v>
      </c>
      <c r="N10577" t="s">
        <v>5571</v>
      </c>
      <c r="O10577">
        <f t="shared" si="170"/>
        <v>1.3241271360345239</v>
      </c>
      <c r="P10577" t="s">
        <v>5572</v>
      </c>
    </row>
    <row r="10578" spans="1:16">
      <c r="A10578" s="54" t="s">
        <v>1684</v>
      </c>
      <c r="B10578" s="54" t="s">
        <v>3066</v>
      </c>
      <c r="C10578" s="54" t="s">
        <v>5221</v>
      </c>
      <c r="D10578" s="54" t="s">
        <v>3067</v>
      </c>
      <c r="E10578" s="54" t="s">
        <v>4100</v>
      </c>
      <c r="F10578" s="54" t="s">
        <v>3690</v>
      </c>
      <c r="G10578" s="54">
        <v>2311020000</v>
      </c>
      <c r="H10578" s="54" t="s">
        <v>3691</v>
      </c>
      <c r="I10578" s="54" t="s">
        <v>3692</v>
      </c>
      <c r="J10578">
        <f>VLOOKUP(A10578,'County Acres Disturbed'!$A$2:$E$3146,5,FALSE)</f>
        <v>0</v>
      </c>
      <c r="K10578" s="55" t="s">
        <v>5571</v>
      </c>
      <c r="L10578">
        <f>IF(H10578="PM10-PRI",VLOOKUP(A10578,'County Emission Factors'!A$2:E$3145,5,FALSE),IF(H10578="PM10-FIL",VLOOKUP(A10578,'County Emission Factors'!A$2:E$3145,5,FALSE),VLOOKUP(A10578,'County Emission Factors'!A$2:F$3145,6,FALSE)))</f>
        <v>0.28379387602688583</v>
      </c>
      <c r="M10578" s="56" t="s">
        <v>5572</v>
      </c>
      <c r="N10578" t="s">
        <v>5571</v>
      </c>
      <c r="O10578">
        <f t="shared" si="170"/>
        <v>0</v>
      </c>
      <c r="P10578" t="s">
        <v>5572</v>
      </c>
    </row>
    <row r="10579" spans="1:16">
      <c r="A10579" s="54" t="s">
        <v>1684</v>
      </c>
      <c r="B10579" s="54" t="s">
        <v>3066</v>
      </c>
      <c r="C10579" s="54" t="s">
        <v>5221</v>
      </c>
      <c r="D10579" s="54" t="s">
        <v>3067</v>
      </c>
      <c r="E10579" s="54" t="s">
        <v>4100</v>
      </c>
      <c r="F10579" s="54" t="s">
        <v>3690</v>
      </c>
      <c r="G10579" s="54">
        <v>2311020000</v>
      </c>
      <c r="H10579" s="54" t="s">
        <v>3693</v>
      </c>
      <c r="I10579" s="54" t="s">
        <v>3694</v>
      </c>
      <c r="J10579">
        <f>VLOOKUP(A10579,'County Acres Disturbed'!$A$2:$E$3146,5,FALSE)</f>
        <v>0</v>
      </c>
      <c r="K10579" s="55" t="s">
        <v>5571</v>
      </c>
      <c r="L10579">
        <f>IF(H10579="PM10-PRI",VLOOKUP(A10579,'County Emission Factors'!A$2:E$3145,5,FALSE),IF(H10579="PM10-FIL",VLOOKUP(A10579,'County Emission Factors'!A$2:E$3145,5,FALSE),VLOOKUP(A10579,'County Emission Factors'!A$2:F$3145,6,FALSE)))</f>
        <v>2.8379387602688586E-2</v>
      </c>
      <c r="M10579" s="56" t="s">
        <v>5572</v>
      </c>
      <c r="N10579" t="s">
        <v>5571</v>
      </c>
      <c r="O10579">
        <f t="shared" si="170"/>
        <v>0</v>
      </c>
      <c r="P10579" t="s">
        <v>5572</v>
      </c>
    </row>
    <row r="10580" spans="1:16">
      <c r="A10580" s="54" t="s">
        <v>1684</v>
      </c>
      <c r="B10580" s="54" t="s">
        <v>3066</v>
      </c>
      <c r="C10580" s="54" t="s">
        <v>5221</v>
      </c>
      <c r="D10580" s="54" t="s">
        <v>3067</v>
      </c>
      <c r="E10580" s="54" t="s">
        <v>4100</v>
      </c>
      <c r="F10580" s="54" t="s">
        <v>3690</v>
      </c>
      <c r="G10580" s="54">
        <v>2311020000</v>
      </c>
      <c r="H10580" s="54" t="s">
        <v>3695</v>
      </c>
      <c r="I10580" s="54" t="s">
        <v>3696</v>
      </c>
      <c r="J10580">
        <f>VLOOKUP(A10580,'County Acres Disturbed'!$A$2:$E$3146,5,FALSE)</f>
        <v>0</v>
      </c>
      <c r="K10580" s="55" t="s">
        <v>5571</v>
      </c>
      <c r="L10580">
        <f>IF(H10580="PM10-PRI",VLOOKUP(A10580,'County Emission Factors'!A$2:E$3145,5,FALSE),IF(H10580="PM10-FIL",VLOOKUP(A10580,'County Emission Factors'!A$2:E$3145,5,FALSE),VLOOKUP(A10580,'County Emission Factors'!A$2:F$3145,6,FALSE)))</f>
        <v>0.28379387602688583</v>
      </c>
      <c r="M10580" s="56" t="s">
        <v>5572</v>
      </c>
      <c r="N10580" t="s">
        <v>5571</v>
      </c>
      <c r="O10580">
        <f t="shared" si="170"/>
        <v>0</v>
      </c>
      <c r="P10580" t="s">
        <v>5572</v>
      </c>
    </row>
    <row r="10581" spans="1:16">
      <c r="A10581" s="54" t="s">
        <v>1684</v>
      </c>
      <c r="B10581" s="54" t="s">
        <v>3066</v>
      </c>
      <c r="C10581" s="54" t="s">
        <v>5221</v>
      </c>
      <c r="D10581" s="54" t="s">
        <v>3067</v>
      </c>
      <c r="E10581" s="54" t="s">
        <v>4100</v>
      </c>
      <c r="F10581" s="54" t="s">
        <v>3690</v>
      </c>
      <c r="G10581" s="54">
        <v>2311020000</v>
      </c>
      <c r="H10581" s="54" t="s">
        <v>3697</v>
      </c>
      <c r="I10581" s="54" t="s">
        <v>3698</v>
      </c>
      <c r="J10581">
        <f>VLOOKUP(A10581,'County Acres Disturbed'!$A$2:$E$3146,5,FALSE)</f>
        <v>0</v>
      </c>
      <c r="K10581" s="55" t="s">
        <v>5571</v>
      </c>
      <c r="L10581">
        <f>IF(H10581="PM10-PRI",VLOOKUP(A10581,'County Emission Factors'!A$2:E$3145,5,FALSE),IF(H10581="PM10-FIL",VLOOKUP(A10581,'County Emission Factors'!A$2:E$3145,5,FALSE),VLOOKUP(A10581,'County Emission Factors'!A$2:F$3145,6,FALSE)))</f>
        <v>2.8379387602688586E-2</v>
      </c>
      <c r="M10581" s="56" t="s">
        <v>5572</v>
      </c>
      <c r="N10581" t="s">
        <v>5571</v>
      </c>
      <c r="O10581">
        <f t="shared" si="170"/>
        <v>0</v>
      </c>
      <c r="P10581" t="s">
        <v>5572</v>
      </c>
    </row>
    <row r="10582" spans="1:16">
      <c r="A10582" s="54" t="s">
        <v>1685</v>
      </c>
      <c r="B10582" s="54" t="s">
        <v>3066</v>
      </c>
      <c r="C10582" s="54" t="s">
        <v>5221</v>
      </c>
      <c r="D10582" s="54" t="s">
        <v>2996</v>
      </c>
      <c r="E10582" s="54" t="s">
        <v>3734</v>
      </c>
      <c r="F10582" s="54" t="s">
        <v>3690</v>
      </c>
      <c r="G10582" s="54">
        <v>2311020000</v>
      </c>
      <c r="H10582" s="54" t="s">
        <v>3691</v>
      </c>
      <c r="I10582" s="54" t="s">
        <v>3692</v>
      </c>
      <c r="J10582">
        <f>VLOOKUP(A10582,'County Acres Disturbed'!$A$2:$E$3146,5,FALSE)</f>
        <v>1767.8804993806646</v>
      </c>
      <c r="K10582" s="55" t="s">
        <v>5571</v>
      </c>
      <c r="L10582">
        <f>IF(H10582="PM10-PRI",VLOOKUP(A10582,'County Emission Factors'!A$2:E$3145,5,FALSE),IF(H10582="PM10-FIL",VLOOKUP(A10582,'County Emission Factors'!A$2:E$3145,5,FALSE),VLOOKUP(A10582,'County Emission Factors'!A$2:F$3145,6,FALSE)))</f>
        <v>0.28379387602688583</v>
      </c>
      <c r="M10582" s="56" t="s">
        <v>5572</v>
      </c>
      <c r="N10582" t="s">
        <v>5571</v>
      </c>
      <c r="O10582">
        <f t="shared" si="170"/>
        <v>501.7136592715853</v>
      </c>
      <c r="P10582" t="s">
        <v>5572</v>
      </c>
    </row>
    <row r="10583" spans="1:16">
      <c r="A10583" s="54" t="s">
        <v>1685</v>
      </c>
      <c r="B10583" s="54" t="s">
        <v>3066</v>
      </c>
      <c r="C10583" s="54" t="s">
        <v>5221</v>
      </c>
      <c r="D10583" s="54" t="s">
        <v>2996</v>
      </c>
      <c r="E10583" s="54" t="s">
        <v>3734</v>
      </c>
      <c r="F10583" s="54" t="s">
        <v>3690</v>
      </c>
      <c r="G10583" s="54">
        <v>2311020000</v>
      </c>
      <c r="H10583" s="54" t="s">
        <v>3693</v>
      </c>
      <c r="I10583" s="54" t="s">
        <v>3694</v>
      </c>
      <c r="J10583">
        <f>VLOOKUP(A10583,'County Acres Disturbed'!$A$2:$E$3146,5,FALSE)</f>
        <v>1767.8804993806646</v>
      </c>
      <c r="K10583" s="55" t="s">
        <v>5571</v>
      </c>
      <c r="L10583">
        <f>IF(H10583="PM10-PRI",VLOOKUP(A10583,'County Emission Factors'!A$2:E$3145,5,FALSE),IF(H10583="PM10-FIL",VLOOKUP(A10583,'County Emission Factors'!A$2:E$3145,5,FALSE),VLOOKUP(A10583,'County Emission Factors'!A$2:F$3145,6,FALSE)))</f>
        <v>2.8379387602688586E-2</v>
      </c>
      <c r="M10583" s="56" t="s">
        <v>5572</v>
      </c>
      <c r="N10583" t="s">
        <v>5571</v>
      </c>
      <c r="O10583">
        <f t="shared" si="170"/>
        <v>50.17136592715854</v>
      </c>
      <c r="P10583" t="s">
        <v>5572</v>
      </c>
    </row>
    <row r="10584" spans="1:16">
      <c r="A10584" s="54" t="s">
        <v>1685</v>
      </c>
      <c r="B10584" s="54" t="s">
        <v>3066</v>
      </c>
      <c r="C10584" s="54" t="s">
        <v>5221</v>
      </c>
      <c r="D10584" s="54" t="s">
        <v>2996</v>
      </c>
      <c r="E10584" s="54" t="s">
        <v>3734</v>
      </c>
      <c r="F10584" s="54" t="s">
        <v>3690</v>
      </c>
      <c r="G10584" s="54">
        <v>2311020000</v>
      </c>
      <c r="H10584" s="54" t="s">
        <v>3695</v>
      </c>
      <c r="I10584" s="54" t="s">
        <v>3696</v>
      </c>
      <c r="J10584">
        <f>VLOOKUP(A10584,'County Acres Disturbed'!$A$2:$E$3146,5,FALSE)</f>
        <v>1767.8804993806646</v>
      </c>
      <c r="K10584" s="55" t="s">
        <v>5571</v>
      </c>
      <c r="L10584">
        <f>IF(H10584="PM10-PRI",VLOOKUP(A10584,'County Emission Factors'!A$2:E$3145,5,FALSE),IF(H10584="PM10-FIL",VLOOKUP(A10584,'County Emission Factors'!A$2:E$3145,5,FALSE),VLOOKUP(A10584,'County Emission Factors'!A$2:F$3145,6,FALSE)))</f>
        <v>0.28379387602688583</v>
      </c>
      <c r="M10584" s="56" t="s">
        <v>5572</v>
      </c>
      <c r="N10584" t="s">
        <v>5571</v>
      </c>
      <c r="O10584">
        <f t="shared" si="170"/>
        <v>501.7136592715853</v>
      </c>
      <c r="P10584" t="s">
        <v>5572</v>
      </c>
    </row>
    <row r="10585" spans="1:16">
      <c r="A10585" s="54" t="s">
        <v>1685</v>
      </c>
      <c r="B10585" s="54" t="s">
        <v>3066</v>
      </c>
      <c r="C10585" s="54" t="s">
        <v>5221</v>
      </c>
      <c r="D10585" s="54" t="s">
        <v>2996</v>
      </c>
      <c r="E10585" s="54" t="s">
        <v>3734</v>
      </c>
      <c r="F10585" s="54" t="s">
        <v>3690</v>
      </c>
      <c r="G10585" s="54">
        <v>2311020000</v>
      </c>
      <c r="H10585" s="54" t="s">
        <v>3697</v>
      </c>
      <c r="I10585" s="54" t="s">
        <v>3698</v>
      </c>
      <c r="J10585">
        <f>VLOOKUP(A10585,'County Acres Disturbed'!$A$2:$E$3146,5,FALSE)</f>
        <v>1767.8804993806646</v>
      </c>
      <c r="K10585" s="55" t="s">
        <v>5571</v>
      </c>
      <c r="L10585">
        <f>IF(H10585="PM10-PRI",VLOOKUP(A10585,'County Emission Factors'!A$2:E$3145,5,FALSE),IF(H10585="PM10-FIL",VLOOKUP(A10585,'County Emission Factors'!A$2:E$3145,5,FALSE),VLOOKUP(A10585,'County Emission Factors'!A$2:F$3145,6,FALSE)))</f>
        <v>2.8379387602688586E-2</v>
      </c>
      <c r="M10585" s="56" t="s">
        <v>5572</v>
      </c>
      <c r="N10585" t="s">
        <v>5571</v>
      </c>
      <c r="O10585">
        <f t="shared" si="170"/>
        <v>50.17136592715854</v>
      </c>
      <c r="P10585" t="s">
        <v>5572</v>
      </c>
    </row>
    <row r="10586" spans="1:16">
      <c r="A10586" s="54" t="s">
        <v>2684</v>
      </c>
      <c r="B10586" s="54" t="s">
        <v>3066</v>
      </c>
      <c r="C10586" s="54" t="s">
        <v>5221</v>
      </c>
      <c r="D10586" s="54" t="s">
        <v>2997</v>
      </c>
      <c r="E10586" s="54" t="s">
        <v>5297</v>
      </c>
      <c r="F10586" s="54" t="s">
        <v>3690</v>
      </c>
      <c r="G10586" s="54">
        <v>2311020000</v>
      </c>
      <c r="H10586" s="54" t="s">
        <v>3691</v>
      </c>
      <c r="I10586" s="54" t="s">
        <v>3692</v>
      </c>
      <c r="J10586">
        <f>VLOOKUP(A10586,'County Acres Disturbed'!$A$2:$E$3146,5,FALSE)</f>
        <v>0</v>
      </c>
      <c r="K10586" s="55" t="s">
        <v>5571</v>
      </c>
      <c r="L10586">
        <f>IF(H10586="PM10-PRI",VLOOKUP(A10586,'County Emission Factors'!A$2:E$3145,5,FALSE),IF(H10586="PM10-FIL",VLOOKUP(A10586,'County Emission Factors'!A$2:E$3145,5,FALSE),VLOOKUP(A10586,'County Emission Factors'!A$2:F$3145,6,FALSE)))</f>
        <v>0.32466019417475733</v>
      </c>
      <c r="M10586" s="56" t="s">
        <v>5572</v>
      </c>
      <c r="N10586" t="s">
        <v>5571</v>
      </c>
      <c r="O10586">
        <f t="shared" si="170"/>
        <v>0</v>
      </c>
      <c r="P10586" t="s">
        <v>5572</v>
      </c>
    </row>
    <row r="10587" spans="1:16">
      <c r="A10587" s="54" t="s">
        <v>2684</v>
      </c>
      <c r="B10587" s="54" t="s">
        <v>3066</v>
      </c>
      <c r="C10587" s="54" t="s">
        <v>5221</v>
      </c>
      <c r="D10587" s="54" t="s">
        <v>2997</v>
      </c>
      <c r="E10587" s="54" t="s">
        <v>5297</v>
      </c>
      <c r="F10587" s="54" t="s">
        <v>3690</v>
      </c>
      <c r="G10587" s="54">
        <v>2311020000</v>
      </c>
      <c r="H10587" s="54" t="s">
        <v>3693</v>
      </c>
      <c r="I10587" s="54" t="s">
        <v>3694</v>
      </c>
      <c r="J10587">
        <f>VLOOKUP(A10587,'County Acres Disturbed'!$A$2:$E$3146,5,FALSE)</f>
        <v>0</v>
      </c>
      <c r="K10587" s="55" t="s">
        <v>5571</v>
      </c>
      <c r="L10587">
        <f>IF(H10587="PM10-PRI",VLOOKUP(A10587,'County Emission Factors'!A$2:E$3145,5,FALSE),IF(H10587="PM10-FIL",VLOOKUP(A10587,'County Emission Factors'!A$2:E$3145,5,FALSE),VLOOKUP(A10587,'County Emission Factors'!A$2:F$3145,6,FALSE)))</f>
        <v>3.2466019417475733E-2</v>
      </c>
      <c r="M10587" s="56" t="s">
        <v>5572</v>
      </c>
      <c r="N10587" t="s">
        <v>5571</v>
      </c>
      <c r="O10587">
        <f t="shared" si="170"/>
        <v>0</v>
      </c>
      <c r="P10587" t="s">
        <v>5572</v>
      </c>
    </row>
    <row r="10588" spans="1:16">
      <c r="A10588" s="54" t="s">
        <v>2684</v>
      </c>
      <c r="B10588" s="54" t="s">
        <v>3066</v>
      </c>
      <c r="C10588" s="54" t="s">
        <v>5221</v>
      </c>
      <c r="D10588" s="54" t="s">
        <v>2997</v>
      </c>
      <c r="E10588" s="54" t="s">
        <v>5297</v>
      </c>
      <c r="F10588" s="54" t="s">
        <v>3690</v>
      </c>
      <c r="G10588" s="54">
        <v>2311020000</v>
      </c>
      <c r="H10588" s="54" t="s">
        <v>3695</v>
      </c>
      <c r="I10588" s="54" t="s">
        <v>3696</v>
      </c>
      <c r="J10588">
        <f>VLOOKUP(A10588,'County Acres Disturbed'!$A$2:$E$3146,5,FALSE)</f>
        <v>0</v>
      </c>
      <c r="K10588" s="55" t="s">
        <v>5571</v>
      </c>
      <c r="L10588">
        <f>IF(H10588="PM10-PRI",VLOOKUP(A10588,'County Emission Factors'!A$2:E$3145,5,FALSE),IF(H10588="PM10-FIL",VLOOKUP(A10588,'County Emission Factors'!A$2:E$3145,5,FALSE),VLOOKUP(A10588,'County Emission Factors'!A$2:F$3145,6,FALSE)))</f>
        <v>0.32466019417475733</v>
      </c>
      <c r="M10588" s="56" t="s">
        <v>5572</v>
      </c>
      <c r="N10588" t="s">
        <v>5571</v>
      </c>
      <c r="O10588">
        <f t="shared" si="170"/>
        <v>0</v>
      </c>
      <c r="P10588" t="s">
        <v>5572</v>
      </c>
    </row>
    <row r="10589" spans="1:16">
      <c r="A10589" s="54" t="s">
        <v>2684</v>
      </c>
      <c r="B10589" s="54" t="s">
        <v>3066</v>
      </c>
      <c r="C10589" s="54" t="s">
        <v>5221</v>
      </c>
      <c r="D10589" s="54" t="s">
        <v>2997</v>
      </c>
      <c r="E10589" s="54" t="s">
        <v>5297</v>
      </c>
      <c r="F10589" s="54" t="s">
        <v>3690</v>
      </c>
      <c r="G10589" s="54">
        <v>2311020000</v>
      </c>
      <c r="H10589" s="54" t="s">
        <v>3697</v>
      </c>
      <c r="I10589" s="54" t="s">
        <v>3698</v>
      </c>
      <c r="J10589">
        <f>VLOOKUP(A10589,'County Acres Disturbed'!$A$2:$E$3146,5,FALSE)</f>
        <v>0</v>
      </c>
      <c r="K10589" s="55" t="s">
        <v>5571</v>
      </c>
      <c r="L10589">
        <f>IF(H10589="PM10-PRI",VLOOKUP(A10589,'County Emission Factors'!A$2:E$3145,5,FALSE),IF(H10589="PM10-FIL",VLOOKUP(A10589,'County Emission Factors'!A$2:E$3145,5,FALSE),VLOOKUP(A10589,'County Emission Factors'!A$2:F$3145,6,FALSE)))</f>
        <v>3.2466019417475733E-2</v>
      </c>
      <c r="M10589" s="56" t="s">
        <v>5572</v>
      </c>
      <c r="N10589" t="s">
        <v>5571</v>
      </c>
      <c r="O10589">
        <f t="shared" si="170"/>
        <v>0</v>
      </c>
      <c r="P10589" t="s">
        <v>5572</v>
      </c>
    </row>
    <row r="10590" spans="1:16">
      <c r="A10590" s="54" t="s">
        <v>2685</v>
      </c>
      <c r="B10590" s="54" t="s">
        <v>3066</v>
      </c>
      <c r="C10590" s="54" t="s">
        <v>5221</v>
      </c>
      <c r="D10590" s="54" t="s">
        <v>2278</v>
      </c>
      <c r="E10590" s="54" t="s">
        <v>5298</v>
      </c>
      <c r="F10590" s="54" t="s">
        <v>3690</v>
      </c>
      <c r="G10590" s="54">
        <v>2311020000</v>
      </c>
      <c r="H10590" s="54" t="s">
        <v>3691</v>
      </c>
      <c r="I10590" s="54" t="s">
        <v>3692</v>
      </c>
      <c r="J10590">
        <f>VLOOKUP(A10590,'County Acres Disturbed'!$A$2:$E$3146,5,FALSE)</f>
        <v>0</v>
      </c>
      <c r="K10590" s="55" t="s">
        <v>5571</v>
      </c>
      <c r="L10590">
        <f>IF(H10590="PM10-PRI",VLOOKUP(A10590,'County Emission Factors'!A$2:E$3145,5,FALSE),IF(H10590="PM10-FIL",VLOOKUP(A10590,'County Emission Factors'!A$2:E$3145,5,FALSE),VLOOKUP(A10590,'County Emission Factors'!A$2:F$3145,6,FALSE)))</f>
        <v>0.32466019417475717</v>
      </c>
      <c r="M10590" s="56" t="s">
        <v>5572</v>
      </c>
      <c r="N10590" t="s">
        <v>5571</v>
      </c>
      <c r="O10590">
        <f t="shared" si="170"/>
        <v>0</v>
      </c>
      <c r="P10590" t="s">
        <v>5572</v>
      </c>
    </row>
    <row r="10591" spans="1:16">
      <c r="A10591" s="54" t="s">
        <v>2685</v>
      </c>
      <c r="B10591" s="54" t="s">
        <v>3066</v>
      </c>
      <c r="C10591" s="54" t="s">
        <v>5221</v>
      </c>
      <c r="D10591" s="54" t="s">
        <v>2278</v>
      </c>
      <c r="E10591" s="54" t="s">
        <v>5298</v>
      </c>
      <c r="F10591" s="54" t="s">
        <v>3690</v>
      </c>
      <c r="G10591" s="54">
        <v>2311020000</v>
      </c>
      <c r="H10591" s="54" t="s">
        <v>3693</v>
      </c>
      <c r="I10591" s="54" t="s">
        <v>3694</v>
      </c>
      <c r="J10591">
        <f>VLOOKUP(A10591,'County Acres Disturbed'!$A$2:$E$3146,5,FALSE)</f>
        <v>0</v>
      </c>
      <c r="K10591" s="55" t="s">
        <v>5571</v>
      </c>
      <c r="L10591">
        <f>IF(H10591="PM10-PRI",VLOOKUP(A10591,'County Emission Factors'!A$2:E$3145,5,FALSE),IF(H10591="PM10-FIL",VLOOKUP(A10591,'County Emission Factors'!A$2:E$3145,5,FALSE),VLOOKUP(A10591,'County Emission Factors'!A$2:F$3145,6,FALSE)))</f>
        <v>3.2466019417475719E-2</v>
      </c>
      <c r="M10591" s="56" t="s">
        <v>5572</v>
      </c>
      <c r="N10591" t="s">
        <v>5571</v>
      </c>
      <c r="O10591">
        <f t="shared" ref="O10591:O10654" si="171">L10591*J10591</f>
        <v>0</v>
      </c>
      <c r="P10591" t="s">
        <v>5572</v>
      </c>
    </row>
    <row r="10592" spans="1:16">
      <c r="A10592" s="54" t="s">
        <v>2685</v>
      </c>
      <c r="B10592" s="54" t="s">
        <v>3066</v>
      </c>
      <c r="C10592" s="54" t="s">
        <v>5221</v>
      </c>
      <c r="D10592" s="54" t="s">
        <v>2278</v>
      </c>
      <c r="E10592" s="54" t="s">
        <v>5298</v>
      </c>
      <c r="F10592" s="54" t="s">
        <v>3690</v>
      </c>
      <c r="G10592" s="54">
        <v>2311020000</v>
      </c>
      <c r="H10592" s="54" t="s">
        <v>3695</v>
      </c>
      <c r="I10592" s="54" t="s">
        <v>3696</v>
      </c>
      <c r="J10592">
        <f>VLOOKUP(A10592,'County Acres Disturbed'!$A$2:$E$3146,5,FALSE)</f>
        <v>0</v>
      </c>
      <c r="K10592" s="55" t="s">
        <v>5571</v>
      </c>
      <c r="L10592">
        <f>IF(H10592="PM10-PRI",VLOOKUP(A10592,'County Emission Factors'!A$2:E$3145,5,FALSE),IF(H10592="PM10-FIL",VLOOKUP(A10592,'County Emission Factors'!A$2:E$3145,5,FALSE),VLOOKUP(A10592,'County Emission Factors'!A$2:F$3145,6,FALSE)))</f>
        <v>0.32466019417475717</v>
      </c>
      <c r="M10592" s="56" t="s">
        <v>5572</v>
      </c>
      <c r="N10592" t="s">
        <v>5571</v>
      </c>
      <c r="O10592">
        <f t="shared" si="171"/>
        <v>0</v>
      </c>
      <c r="P10592" t="s">
        <v>5572</v>
      </c>
    </row>
    <row r="10593" spans="1:16">
      <c r="A10593" s="54" t="s">
        <v>2685</v>
      </c>
      <c r="B10593" s="54" t="s">
        <v>3066</v>
      </c>
      <c r="C10593" s="54" t="s">
        <v>5221</v>
      </c>
      <c r="D10593" s="54" t="s">
        <v>2278</v>
      </c>
      <c r="E10593" s="54" t="s">
        <v>5298</v>
      </c>
      <c r="F10593" s="54" t="s">
        <v>3690</v>
      </c>
      <c r="G10593" s="54">
        <v>2311020000</v>
      </c>
      <c r="H10593" s="54" t="s">
        <v>3697</v>
      </c>
      <c r="I10593" s="54" t="s">
        <v>3698</v>
      </c>
      <c r="J10593">
        <f>VLOOKUP(A10593,'County Acres Disturbed'!$A$2:$E$3146,5,FALSE)</f>
        <v>0</v>
      </c>
      <c r="K10593" s="55" t="s">
        <v>5571</v>
      </c>
      <c r="L10593">
        <f>IF(H10593="PM10-PRI",VLOOKUP(A10593,'County Emission Factors'!A$2:E$3145,5,FALSE),IF(H10593="PM10-FIL",VLOOKUP(A10593,'County Emission Factors'!A$2:E$3145,5,FALSE),VLOOKUP(A10593,'County Emission Factors'!A$2:F$3145,6,FALSE)))</f>
        <v>3.2466019417475719E-2</v>
      </c>
      <c r="M10593" s="56" t="s">
        <v>5572</v>
      </c>
      <c r="N10593" t="s">
        <v>5571</v>
      </c>
      <c r="O10593">
        <f t="shared" si="171"/>
        <v>0</v>
      </c>
      <c r="P10593" t="s">
        <v>5572</v>
      </c>
    </row>
    <row r="10594" spans="1:16">
      <c r="A10594" s="54" t="s">
        <v>1686</v>
      </c>
      <c r="B10594" s="54" t="s">
        <v>3066</v>
      </c>
      <c r="C10594" s="54" t="s">
        <v>5221</v>
      </c>
      <c r="D10594" s="54" t="s">
        <v>2998</v>
      </c>
      <c r="E10594" s="54" t="s">
        <v>3834</v>
      </c>
      <c r="F10594" s="54" t="s">
        <v>3690</v>
      </c>
      <c r="G10594" s="54">
        <v>2311020000</v>
      </c>
      <c r="H10594" s="54" t="s">
        <v>3691</v>
      </c>
      <c r="I10594" s="54" t="s">
        <v>3692</v>
      </c>
      <c r="J10594">
        <f>VLOOKUP(A10594,'County Acres Disturbed'!$A$2:$E$3146,5,FALSE)</f>
        <v>1483.7568476944864</v>
      </c>
      <c r="K10594" s="55" t="s">
        <v>5571</v>
      </c>
      <c r="L10594">
        <f>IF(H10594="PM10-PRI",VLOOKUP(A10594,'County Emission Factors'!A$2:E$3145,5,FALSE),IF(H10594="PM10-FIL",VLOOKUP(A10594,'County Emission Factors'!A$2:E$3145,5,FALSE),VLOOKUP(A10594,'County Emission Factors'!A$2:F$3145,6,FALSE)))</f>
        <v>0.28379387602688588</v>
      </c>
      <c r="M10594" s="56" t="s">
        <v>5572</v>
      </c>
      <c r="N10594" t="s">
        <v>5571</v>
      </c>
      <c r="O10594">
        <f t="shared" si="171"/>
        <v>421.08110688865207</v>
      </c>
      <c r="P10594" t="s">
        <v>5572</v>
      </c>
    </row>
    <row r="10595" spans="1:16">
      <c r="A10595" s="54" t="s">
        <v>1686</v>
      </c>
      <c r="B10595" s="54" t="s">
        <v>3066</v>
      </c>
      <c r="C10595" s="54" t="s">
        <v>5221</v>
      </c>
      <c r="D10595" s="54" t="s">
        <v>2998</v>
      </c>
      <c r="E10595" s="54" t="s">
        <v>3834</v>
      </c>
      <c r="F10595" s="54" t="s">
        <v>3690</v>
      </c>
      <c r="G10595" s="54">
        <v>2311020000</v>
      </c>
      <c r="H10595" s="54" t="s">
        <v>3693</v>
      </c>
      <c r="I10595" s="54" t="s">
        <v>3694</v>
      </c>
      <c r="J10595">
        <f>VLOOKUP(A10595,'County Acres Disturbed'!$A$2:$E$3146,5,FALSE)</f>
        <v>1483.7568476944864</v>
      </c>
      <c r="K10595" s="55" t="s">
        <v>5571</v>
      </c>
      <c r="L10595">
        <f>IF(H10595="PM10-PRI",VLOOKUP(A10595,'County Emission Factors'!A$2:E$3145,5,FALSE),IF(H10595="PM10-FIL",VLOOKUP(A10595,'County Emission Factors'!A$2:E$3145,5,FALSE),VLOOKUP(A10595,'County Emission Factors'!A$2:F$3145,6,FALSE)))</f>
        <v>2.8379387602688589E-2</v>
      </c>
      <c r="M10595" s="56" t="s">
        <v>5572</v>
      </c>
      <c r="N10595" t="s">
        <v>5571</v>
      </c>
      <c r="O10595">
        <f t="shared" si="171"/>
        <v>42.10811068886521</v>
      </c>
      <c r="P10595" t="s">
        <v>5572</v>
      </c>
    </row>
    <row r="10596" spans="1:16">
      <c r="A10596" s="54" t="s">
        <v>1686</v>
      </c>
      <c r="B10596" s="54" t="s">
        <v>3066</v>
      </c>
      <c r="C10596" s="54" t="s">
        <v>5221</v>
      </c>
      <c r="D10596" s="54" t="s">
        <v>2998</v>
      </c>
      <c r="E10596" s="54" t="s">
        <v>3834</v>
      </c>
      <c r="F10596" s="54" t="s">
        <v>3690</v>
      </c>
      <c r="G10596" s="54">
        <v>2311020000</v>
      </c>
      <c r="H10596" s="54" t="s">
        <v>3695</v>
      </c>
      <c r="I10596" s="54" t="s">
        <v>3696</v>
      </c>
      <c r="J10596">
        <f>VLOOKUP(A10596,'County Acres Disturbed'!$A$2:$E$3146,5,FALSE)</f>
        <v>1483.7568476944864</v>
      </c>
      <c r="K10596" s="55" t="s">
        <v>5571</v>
      </c>
      <c r="L10596">
        <f>IF(H10596="PM10-PRI",VLOOKUP(A10596,'County Emission Factors'!A$2:E$3145,5,FALSE),IF(H10596="PM10-FIL",VLOOKUP(A10596,'County Emission Factors'!A$2:E$3145,5,FALSE),VLOOKUP(A10596,'County Emission Factors'!A$2:F$3145,6,FALSE)))</f>
        <v>0.28379387602688588</v>
      </c>
      <c r="M10596" s="56" t="s">
        <v>5572</v>
      </c>
      <c r="N10596" t="s">
        <v>5571</v>
      </c>
      <c r="O10596">
        <f t="shared" si="171"/>
        <v>421.08110688865207</v>
      </c>
      <c r="P10596" t="s">
        <v>5572</v>
      </c>
    </row>
    <row r="10597" spans="1:16">
      <c r="A10597" s="54" t="s">
        <v>1686</v>
      </c>
      <c r="B10597" s="54" t="s">
        <v>3066</v>
      </c>
      <c r="C10597" s="54" t="s">
        <v>5221</v>
      </c>
      <c r="D10597" s="54" t="s">
        <v>2998</v>
      </c>
      <c r="E10597" s="54" t="s">
        <v>3834</v>
      </c>
      <c r="F10597" s="54" t="s">
        <v>3690</v>
      </c>
      <c r="G10597" s="54">
        <v>2311020000</v>
      </c>
      <c r="H10597" s="54" t="s">
        <v>3697</v>
      </c>
      <c r="I10597" s="54" t="s">
        <v>3698</v>
      </c>
      <c r="J10597">
        <f>VLOOKUP(A10597,'County Acres Disturbed'!$A$2:$E$3146,5,FALSE)</f>
        <v>1483.7568476944864</v>
      </c>
      <c r="K10597" s="55" t="s">
        <v>5571</v>
      </c>
      <c r="L10597">
        <f>IF(H10597="PM10-PRI",VLOOKUP(A10597,'County Emission Factors'!A$2:E$3145,5,FALSE),IF(H10597="PM10-FIL",VLOOKUP(A10597,'County Emission Factors'!A$2:E$3145,5,FALSE),VLOOKUP(A10597,'County Emission Factors'!A$2:F$3145,6,FALSE)))</f>
        <v>2.8379387602688589E-2</v>
      </c>
      <c r="M10597" s="56" t="s">
        <v>5572</v>
      </c>
      <c r="N10597" t="s">
        <v>5571</v>
      </c>
      <c r="O10597">
        <f t="shared" si="171"/>
        <v>42.10811068886521</v>
      </c>
      <c r="P10597" t="s">
        <v>5572</v>
      </c>
    </row>
    <row r="10598" spans="1:16">
      <c r="A10598" s="54" t="s">
        <v>1687</v>
      </c>
      <c r="B10598" s="54" t="s">
        <v>3066</v>
      </c>
      <c r="C10598" s="54" t="s">
        <v>5221</v>
      </c>
      <c r="D10598" s="54" t="s">
        <v>3068</v>
      </c>
      <c r="E10598" s="54" t="s">
        <v>4102</v>
      </c>
      <c r="F10598" s="54" t="s">
        <v>3690</v>
      </c>
      <c r="G10598" s="54">
        <v>2311020000</v>
      </c>
      <c r="H10598" s="54" t="s">
        <v>3691</v>
      </c>
      <c r="I10598" s="54" t="s">
        <v>3692</v>
      </c>
      <c r="J10598">
        <f>VLOOKUP(A10598,'County Acres Disturbed'!$A$2:$E$3146,5,FALSE)</f>
        <v>244.71009870494501</v>
      </c>
      <c r="K10598" s="55" t="s">
        <v>5571</v>
      </c>
      <c r="L10598">
        <f>IF(H10598="PM10-PRI",VLOOKUP(A10598,'County Emission Factors'!A$2:E$3145,5,FALSE),IF(H10598="PM10-FIL",VLOOKUP(A10598,'County Emission Factors'!A$2:E$3145,5,FALSE),VLOOKUP(A10598,'County Emission Factors'!A$2:F$3145,6,FALSE)))</f>
        <v>0.28379387602688588</v>
      </c>
      <c r="M10598" s="56" t="s">
        <v>5572</v>
      </c>
      <c r="N10598" t="s">
        <v>5571</v>
      </c>
      <c r="O10598">
        <f t="shared" si="171"/>
        <v>69.447227414398171</v>
      </c>
      <c r="P10598" t="s">
        <v>5572</v>
      </c>
    </row>
    <row r="10599" spans="1:16">
      <c r="A10599" s="54" t="s">
        <v>1687</v>
      </c>
      <c r="B10599" s="54" t="s">
        <v>3066</v>
      </c>
      <c r="C10599" s="54" t="s">
        <v>5221</v>
      </c>
      <c r="D10599" s="54" t="s">
        <v>3068</v>
      </c>
      <c r="E10599" s="54" t="s">
        <v>4102</v>
      </c>
      <c r="F10599" s="54" t="s">
        <v>3690</v>
      </c>
      <c r="G10599" s="54">
        <v>2311020000</v>
      </c>
      <c r="H10599" s="54" t="s">
        <v>3693</v>
      </c>
      <c r="I10599" s="54" t="s">
        <v>3694</v>
      </c>
      <c r="J10599">
        <f>VLOOKUP(A10599,'County Acres Disturbed'!$A$2:$E$3146,5,FALSE)</f>
        <v>244.71009870494501</v>
      </c>
      <c r="K10599" s="55" t="s">
        <v>5571</v>
      </c>
      <c r="L10599">
        <f>IF(H10599="PM10-PRI",VLOOKUP(A10599,'County Emission Factors'!A$2:E$3145,5,FALSE),IF(H10599="PM10-FIL",VLOOKUP(A10599,'County Emission Factors'!A$2:E$3145,5,FALSE),VLOOKUP(A10599,'County Emission Factors'!A$2:F$3145,6,FALSE)))</f>
        <v>2.8379387602688589E-2</v>
      </c>
      <c r="M10599" s="56" t="s">
        <v>5572</v>
      </c>
      <c r="N10599" t="s">
        <v>5571</v>
      </c>
      <c r="O10599">
        <f t="shared" si="171"/>
        <v>6.9447227414398176</v>
      </c>
      <c r="P10599" t="s">
        <v>5572</v>
      </c>
    </row>
    <row r="10600" spans="1:16">
      <c r="A10600" s="54" t="s">
        <v>1687</v>
      </c>
      <c r="B10600" s="54" t="s">
        <v>3066</v>
      </c>
      <c r="C10600" s="54" t="s">
        <v>5221</v>
      </c>
      <c r="D10600" s="54" t="s">
        <v>3068</v>
      </c>
      <c r="E10600" s="54" t="s">
        <v>4102</v>
      </c>
      <c r="F10600" s="54" t="s">
        <v>3690</v>
      </c>
      <c r="G10600" s="54">
        <v>2311020000</v>
      </c>
      <c r="H10600" s="54" t="s">
        <v>3695</v>
      </c>
      <c r="I10600" s="54" t="s">
        <v>3696</v>
      </c>
      <c r="J10600">
        <f>VLOOKUP(A10600,'County Acres Disturbed'!$A$2:$E$3146,5,FALSE)</f>
        <v>244.71009870494501</v>
      </c>
      <c r="K10600" s="55" t="s">
        <v>5571</v>
      </c>
      <c r="L10600">
        <f>IF(H10600="PM10-PRI",VLOOKUP(A10600,'County Emission Factors'!A$2:E$3145,5,FALSE),IF(H10600="PM10-FIL",VLOOKUP(A10600,'County Emission Factors'!A$2:E$3145,5,FALSE),VLOOKUP(A10600,'County Emission Factors'!A$2:F$3145,6,FALSE)))</f>
        <v>0.28379387602688588</v>
      </c>
      <c r="M10600" s="56" t="s">
        <v>5572</v>
      </c>
      <c r="N10600" t="s">
        <v>5571</v>
      </c>
      <c r="O10600">
        <f t="shared" si="171"/>
        <v>69.447227414398171</v>
      </c>
      <c r="P10600" t="s">
        <v>5572</v>
      </c>
    </row>
    <row r="10601" spans="1:16">
      <c r="A10601" s="54" t="s">
        <v>1687</v>
      </c>
      <c r="B10601" s="54" t="s">
        <v>3066</v>
      </c>
      <c r="C10601" s="54" t="s">
        <v>5221</v>
      </c>
      <c r="D10601" s="54" t="s">
        <v>3068</v>
      </c>
      <c r="E10601" s="54" t="s">
        <v>4102</v>
      </c>
      <c r="F10601" s="54" t="s">
        <v>3690</v>
      </c>
      <c r="G10601" s="54">
        <v>2311020000</v>
      </c>
      <c r="H10601" s="54" t="s">
        <v>3697</v>
      </c>
      <c r="I10601" s="54" t="s">
        <v>3698</v>
      </c>
      <c r="J10601">
        <f>VLOOKUP(A10601,'County Acres Disturbed'!$A$2:$E$3146,5,FALSE)</f>
        <v>244.71009870494501</v>
      </c>
      <c r="K10601" s="55" t="s">
        <v>5571</v>
      </c>
      <c r="L10601">
        <f>IF(H10601="PM10-PRI",VLOOKUP(A10601,'County Emission Factors'!A$2:E$3145,5,FALSE),IF(H10601="PM10-FIL",VLOOKUP(A10601,'County Emission Factors'!A$2:E$3145,5,FALSE),VLOOKUP(A10601,'County Emission Factors'!A$2:F$3145,6,FALSE)))</f>
        <v>2.8379387602688589E-2</v>
      </c>
      <c r="M10601" s="56" t="s">
        <v>5572</v>
      </c>
      <c r="N10601" t="s">
        <v>5571</v>
      </c>
      <c r="O10601">
        <f t="shared" si="171"/>
        <v>6.9447227414398176</v>
      </c>
      <c r="P10601" t="s">
        <v>5572</v>
      </c>
    </row>
    <row r="10602" spans="1:16">
      <c r="A10602" s="54" t="s">
        <v>1688</v>
      </c>
      <c r="B10602" s="54" t="s">
        <v>3066</v>
      </c>
      <c r="C10602" s="54" t="s">
        <v>5221</v>
      </c>
      <c r="D10602" s="54" t="s">
        <v>2999</v>
      </c>
      <c r="E10602" s="54" t="s">
        <v>5299</v>
      </c>
      <c r="F10602" s="54" t="s">
        <v>3690</v>
      </c>
      <c r="G10602" s="54">
        <v>2311020000</v>
      </c>
      <c r="H10602" s="54" t="s">
        <v>3691</v>
      </c>
      <c r="I10602" s="54" t="s">
        <v>3692</v>
      </c>
      <c r="J10602">
        <f>VLOOKUP(A10602,'County Acres Disturbed'!$A$2:$E$3146,5,FALSE)</f>
        <v>40.785016450824166</v>
      </c>
      <c r="K10602" s="55" t="s">
        <v>5571</v>
      </c>
      <c r="L10602">
        <f>IF(H10602="PM10-PRI",VLOOKUP(A10602,'County Emission Factors'!A$2:E$3145,5,FALSE),IF(H10602="PM10-FIL",VLOOKUP(A10602,'County Emission Factors'!A$2:E$3145,5,FALSE),VLOOKUP(A10602,'County Emission Factors'!A$2:F$3145,6,FALSE)))</f>
        <v>0.28379387602688572</v>
      </c>
      <c r="M10602" s="56" t="s">
        <v>5572</v>
      </c>
      <c r="N10602" t="s">
        <v>5571</v>
      </c>
      <c r="O10602">
        <f t="shared" si="171"/>
        <v>11.574537902399689</v>
      </c>
      <c r="P10602" t="s">
        <v>5572</v>
      </c>
    </row>
    <row r="10603" spans="1:16">
      <c r="A10603" s="54" t="s">
        <v>1688</v>
      </c>
      <c r="B10603" s="54" t="s">
        <v>3066</v>
      </c>
      <c r="C10603" s="54" t="s">
        <v>5221</v>
      </c>
      <c r="D10603" s="54" t="s">
        <v>2999</v>
      </c>
      <c r="E10603" s="54" t="s">
        <v>5299</v>
      </c>
      <c r="F10603" s="54" t="s">
        <v>3690</v>
      </c>
      <c r="G10603" s="54">
        <v>2311020000</v>
      </c>
      <c r="H10603" s="54" t="s">
        <v>3693</v>
      </c>
      <c r="I10603" s="54" t="s">
        <v>3694</v>
      </c>
      <c r="J10603">
        <f>VLOOKUP(A10603,'County Acres Disturbed'!$A$2:$E$3146,5,FALSE)</f>
        <v>40.785016450824166</v>
      </c>
      <c r="K10603" s="55" t="s">
        <v>5571</v>
      </c>
      <c r="L10603">
        <f>IF(H10603="PM10-PRI",VLOOKUP(A10603,'County Emission Factors'!A$2:E$3145,5,FALSE),IF(H10603="PM10-FIL",VLOOKUP(A10603,'County Emission Factors'!A$2:E$3145,5,FALSE),VLOOKUP(A10603,'County Emission Factors'!A$2:F$3145,6,FALSE)))</f>
        <v>2.8379387602688572E-2</v>
      </c>
      <c r="M10603" s="56" t="s">
        <v>5572</v>
      </c>
      <c r="N10603" t="s">
        <v>5571</v>
      </c>
      <c r="O10603">
        <f t="shared" si="171"/>
        <v>1.1574537902399689</v>
      </c>
      <c r="P10603" t="s">
        <v>5572</v>
      </c>
    </row>
    <row r="10604" spans="1:16">
      <c r="A10604" s="54" t="s">
        <v>1688</v>
      </c>
      <c r="B10604" s="54" t="s">
        <v>3066</v>
      </c>
      <c r="C10604" s="54" t="s">
        <v>5221</v>
      </c>
      <c r="D10604" s="54" t="s">
        <v>2999</v>
      </c>
      <c r="E10604" s="54" t="s">
        <v>5299</v>
      </c>
      <c r="F10604" s="54" t="s">
        <v>3690</v>
      </c>
      <c r="G10604" s="54">
        <v>2311020000</v>
      </c>
      <c r="H10604" s="54" t="s">
        <v>3695</v>
      </c>
      <c r="I10604" s="54" t="s">
        <v>3696</v>
      </c>
      <c r="J10604">
        <f>VLOOKUP(A10604,'County Acres Disturbed'!$A$2:$E$3146,5,FALSE)</f>
        <v>40.785016450824166</v>
      </c>
      <c r="K10604" s="55" t="s">
        <v>5571</v>
      </c>
      <c r="L10604">
        <f>IF(H10604="PM10-PRI",VLOOKUP(A10604,'County Emission Factors'!A$2:E$3145,5,FALSE),IF(H10604="PM10-FIL",VLOOKUP(A10604,'County Emission Factors'!A$2:E$3145,5,FALSE),VLOOKUP(A10604,'County Emission Factors'!A$2:F$3145,6,FALSE)))</f>
        <v>0.28379387602688572</v>
      </c>
      <c r="M10604" s="56" t="s">
        <v>5572</v>
      </c>
      <c r="N10604" t="s">
        <v>5571</v>
      </c>
      <c r="O10604">
        <f t="shared" si="171"/>
        <v>11.574537902399689</v>
      </c>
      <c r="P10604" t="s">
        <v>5572</v>
      </c>
    </row>
    <row r="10605" spans="1:16">
      <c r="A10605" s="54" t="s">
        <v>1688</v>
      </c>
      <c r="B10605" s="54" t="s">
        <v>3066</v>
      </c>
      <c r="C10605" s="54" t="s">
        <v>5221</v>
      </c>
      <c r="D10605" s="54" t="s">
        <v>2999</v>
      </c>
      <c r="E10605" s="54" t="s">
        <v>5299</v>
      </c>
      <c r="F10605" s="54" t="s">
        <v>3690</v>
      </c>
      <c r="G10605" s="54">
        <v>2311020000</v>
      </c>
      <c r="H10605" s="54" t="s">
        <v>3697</v>
      </c>
      <c r="I10605" s="54" t="s">
        <v>3698</v>
      </c>
      <c r="J10605">
        <f>VLOOKUP(A10605,'County Acres Disturbed'!$A$2:$E$3146,5,FALSE)</f>
        <v>40.785016450824166</v>
      </c>
      <c r="K10605" s="55" t="s">
        <v>5571</v>
      </c>
      <c r="L10605">
        <f>IF(H10605="PM10-PRI",VLOOKUP(A10605,'County Emission Factors'!A$2:E$3145,5,FALSE),IF(H10605="PM10-FIL",VLOOKUP(A10605,'County Emission Factors'!A$2:E$3145,5,FALSE),VLOOKUP(A10605,'County Emission Factors'!A$2:F$3145,6,FALSE)))</f>
        <v>2.8379387602688572E-2</v>
      </c>
      <c r="M10605" s="56" t="s">
        <v>5572</v>
      </c>
      <c r="N10605" t="s">
        <v>5571</v>
      </c>
      <c r="O10605">
        <f t="shared" si="171"/>
        <v>1.1574537902399689</v>
      </c>
      <c r="P10605" t="s">
        <v>5572</v>
      </c>
    </row>
    <row r="10606" spans="1:16">
      <c r="A10606" s="54" t="s">
        <v>1689</v>
      </c>
      <c r="B10606" s="54" t="s">
        <v>3066</v>
      </c>
      <c r="C10606" s="54" t="s">
        <v>5221</v>
      </c>
      <c r="D10606" s="54" t="s">
        <v>3000</v>
      </c>
      <c r="E10606" s="54" t="s">
        <v>5300</v>
      </c>
      <c r="F10606" s="54" t="s">
        <v>3690</v>
      </c>
      <c r="G10606" s="54">
        <v>2311020000</v>
      </c>
      <c r="H10606" s="54" t="s">
        <v>3691</v>
      </c>
      <c r="I10606" s="54" t="s">
        <v>3692</v>
      </c>
      <c r="J10606">
        <f>VLOOKUP(A10606,'County Acres Disturbed'!$A$2:$E$3146,5,FALSE)</f>
        <v>384.09308468687061</v>
      </c>
      <c r="K10606" s="55" t="s">
        <v>5571</v>
      </c>
      <c r="L10606">
        <f>IF(H10606="PM10-PRI",VLOOKUP(A10606,'County Emission Factors'!A$2:E$3145,5,FALSE),IF(H10606="PM10-FIL",VLOOKUP(A10606,'County Emission Factors'!A$2:E$3145,5,FALSE),VLOOKUP(A10606,'County Emission Factors'!A$2:F$3145,6,FALSE)))</f>
        <v>0.28379387602688572</v>
      </c>
      <c r="M10606" s="56" t="s">
        <v>5572</v>
      </c>
      <c r="N10606" t="s">
        <v>5571</v>
      </c>
      <c r="O10606">
        <f t="shared" si="171"/>
        <v>109.00326525840987</v>
      </c>
      <c r="P10606" t="s">
        <v>5572</v>
      </c>
    </row>
    <row r="10607" spans="1:16">
      <c r="A10607" s="54" t="s">
        <v>1689</v>
      </c>
      <c r="B10607" s="54" t="s">
        <v>3066</v>
      </c>
      <c r="C10607" s="54" t="s">
        <v>5221</v>
      </c>
      <c r="D10607" s="54" t="s">
        <v>3000</v>
      </c>
      <c r="E10607" s="54" t="s">
        <v>5300</v>
      </c>
      <c r="F10607" s="54" t="s">
        <v>3690</v>
      </c>
      <c r="G10607" s="54">
        <v>2311020000</v>
      </c>
      <c r="H10607" s="54" t="s">
        <v>3693</v>
      </c>
      <c r="I10607" s="54" t="s">
        <v>3694</v>
      </c>
      <c r="J10607">
        <f>VLOOKUP(A10607,'County Acres Disturbed'!$A$2:$E$3146,5,FALSE)</f>
        <v>384.09308468687061</v>
      </c>
      <c r="K10607" s="55" t="s">
        <v>5571</v>
      </c>
      <c r="L10607">
        <f>IF(H10607="PM10-PRI",VLOOKUP(A10607,'County Emission Factors'!A$2:E$3145,5,FALSE),IF(H10607="PM10-FIL",VLOOKUP(A10607,'County Emission Factors'!A$2:E$3145,5,FALSE),VLOOKUP(A10607,'County Emission Factors'!A$2:F$3145,6,FALSE)))</f>
        <v>2.8379387602688572E-2</v>
      </c>
      <c r="M10607" s="56" t="s">
        <v>5572</v>
      </c>
      <c r="N10607" t="s">
        <v>5571</v>
      </c>
      <c r="O10607">
        <f t="shared" si="171"/>
        <v>10.900326525840988</v>
      </c>
      <c r="P10607" t="s">
        <v>5572</v>
      </c>
    </row>
    <row r="10608" spans="1:16">
      <c r="A10608" s="54" t="s">
        <v>1689</v>
      </c>
      <c r="B10608" s="54" t="s">
        <v>3066</v>
      </c>
      <c r="C10608" s="54" t="s">
        <v>5221</v>
      </c>
      <c r="D10608" s="54" t="s">
        <v>3000</v>
      </c>
      <c r="E10608" s="54" t="s">
        <v>5300</v>
      </c>
      <c r="F10608" s="54" t="s">
        <v>3690</v>
      </c>
      <c r="G10608" s="54">
        <v>2311020000</v>
      </c>
      <c r="H10608" s="54" t="s">
        <v>3695</v>
      </c>
      <c r="I10608" s="54" t="s">
        <v>3696</v>
      </c>
      <c r="J10608">
        <f>VLOOKUP(A10608,'County Acres Disturbed'!$A$2:$E$3146,5,FALSE)</f>
        <v>384.09308468687061</v>
      </c>
      <c r="K10608" s="55" t="s">
        <v>5571</v>
      </c>
      <c r="L10608">
        <f>IF(H10608="PM10-PRI",VLOOKUP(A10608,'County Emission Factors'!A$2:E$3145,5,FALSE),IF(H10608="PM10-FIL",VLOOKUP(A10608,'County Emission Factors'!A$2:E$3145,5,FALSE),VLOOKUP(A10608,'County Emission Factors'!A$2:F$3145,6,FALSE)))</f>
        <v>0.28379387602688572</v>
      </c>
      <c r="M10608" s="56" t="s">
        <v>5572</v>
      </c>
      <c r="N10608" t="s">
        <v>5571</v>
      </c>
      <c r="O10608">
        <f t="shared" si="171"/>
        <v>109.00326525840987</v>
      </c>
      <c r="P10608" t="s">
        <v>5572</v>
      </c>
    </row>
    <row r="10609" spans="1:16">
      <c r="A10609" s="54" t="s">
        <v>1689</v>
      </c>
      <c r="B10609" s="54" t="s">
        <v>3066</v>
      </c>
      <c r="C10609" s="54" t="s">
        <v>5221</v>
      </c>
      <c r="D10609" s="54" t="s">
        <v>3000</v>
      </c>
      <c r="E10609" s="54" t="s">
        <v>5300</v>
      </c>
      <c r="F10609" s="54" t="s">
        <v>3690</v>
      </c>
      <c r="G10609" s="54">
        <v>2311020000</v>
      </c>
      <c r="H10609" s="54" t="s">
        <v>3697</v>
      </c>
      <c r="I10609" s="54" t="s">
        <v>3698</v>
      </c>
      <c r="J10609">
        <f>VLOOKUP(A10609,'County Acres Disturbed'!$A$2:$E$3146,5,FALSE)</f>
        <v>384.09308468687061</v>
      </c>
      <c r="K10609" s="55" t="s">
        <v>5571</v>
      </c>
      <c r="L10609">
        <f>IF(H10609="PM10-PRI",VLOOKUP(A10609,'County Emission Factors'!A$2:E$3145,5,FALSE),IF(H10609="PM10-FIL",VLOOKUP(A10609,'County Emission Factors'!A$2:E$3145,5,FALSE),VLOOKUP(A10609,'County Emission Factors'!A$2:F$3145,6,FALSE)))</f>
        <v>2.8379387602688572E-2</v>
      </c>
      <c r="M10609" s="56" t="s">
        <v>5572</v>
      </c>
      <c r="N10609" t="s">
        <v>5571</v>
      </c>
      <c r="O10609">
        <f t="shared" si="171"/>
        <v>10.900326525840988</v>
      </c>
      <c r="P10609" t="s">
        <v>5572</v>
      </c>
    </row>
    <row r="10610" spans="1:16">
      <c r="A10610" s="54" t="s">
        <v>1690</v>
      </c>
      <c r="B10610" s="54" t="s">
        <v>3066</v>
      </c>
      <c r="C10610" s="54" t="s">
        <v>5221</v>
      </c>
      <c r="D10610" s="54" t="s">
        <v>3069</v>
      </c>
      <c r="E10610" s="54" t="s">
        <v>4213</v>
      </c>
      <c r="F10610" s="54" t="s">
        <v>3690</v>
      </c>
      <c r="G10610" s="54">
        <v>2311020000</v>
      </c>
      <c r="H10610" s="54" t="s">
        <v>3691</v>
      </c>
      <c r="I10610" s="54" t="s">
        <v>3692</v>
      </c>
      <c r="J10610">
        <f>VLOOKUP(A10610,'County Acres Disturbed'!$A$2:$E$3146,5,FALSE)</f>
        <v>820.80166042673727</v>
      </c>
      <c r="K10610" s="55" t="s">
        <v>5571</v>
      </c>
      <c r="L10610">
        <f>IF(H10610="PM10-PRI",VLOOKUP(A10610,'County Emission Factors'!A$2:E$3145,5,FALSE),IF(H10610="PM10-FIL",VLOOKUP(A10610,'County Emission Factors'!A$2:E$3145,5,FALSE),VLOOKUP(A10610,'County Emission Factors'!A$2:F$3145,6,FALSE)))</f>
        <v>0.28379387602688583</v>
      </c>
      <c r="M10610" s="56" t="s">
        <v>5572</v>
      </c>
      <c r="N10610" t="s">
        <v>5571</v>
      </c>
      <c r="O10610">
        <f t="shared" si="171"/>
        <v>232.93848466180751</v>
      </c>
      <c r="P10610" t="s">
        <v>5572</v>
      </c>
    </row>
    <row r="10611" spans="1:16">
      <c r="A10611" s="54" t="s">
        <v>1690</v>
      </c>
      <c r="B10611" s="54" t="s">
        <v>3066</v>
      </c>
      <c r="C10611" s="54" t="s">
        <v>5221</v>
      </c>
      <c r="D10611" s="54" t="s">
        <v>3069</v>
      </c>
      <c r="E10611" s="54" t="s">
        <v>4213</v>
      </c>
      <c r="F10611" s="54" t="s">
        <v>3690</v>
      </c>
      <c r="G10611" s="54">
        <v>2311020000</v>
      </c>
      <c r="H10611" s="54" t="s">
        <v>3693</v>
      </c>
      <c r="I10611" s="54" t="s">
        <v>3694</v>
      </c>
      <c r="J10611">
        <f>VLOOKUP(A10611,'County Acres Disturbed'!$A$2:$E$3146,5,FALSE)</f>
        <v>820.80166042673727</v>
      </c>
      <c r="K10611" s="55" t="s">
        <v>5571</v>
      </c>
      <c r="L10611">
        <f>IF(H10611="PM10-PRI",VLOOKUP(A10611,'County Emission Factors'!A$2:E$3145,5,FALSE),IF(H10611="PM10-FIL",VLOOKUP(A10611,'County Emission Factors'!A$2:E$3145,5,FALSE),VLOOKUP(A10611,'County Emission Factors'!A$2:F$3145,6,FALSE)))</f>
        <v>2.8379387602688586E-2</v>
      </c>
      <c r="M10611" s="56" t="s">
        <v>5572</v>
      </c>
      <c r="N10611" t="s">
        <v>5571</v>
      </c>
      <c r="O10611">
        <f t="shared" si="171"/>
        <v>23.293848466180755</v>
      </c>
      <c r="P10611" t="s">
        <v>5572</v>
      </c>
    </row>
    <row r="10612" spans="1:16">
      <c r="A10612" s="54" t="s">
        <v>1690</v>
      </c>
      <c r="B10612" s="54" t="s">
        <v>3066</v>
      </c>
      <c r="C10612" s="54" t="s">
        <v>5221</v>
      </c>
      <c r="D10612" s="54" t="s">
        <v>3069</v>
      </c>
      <c r="E10612" s="54" t="s">
        <v>4213</v>
      </c>
      <c r="F10612" s="54" t="s">
        <v>3690</v>
      </c>
      <c r="G10612" s="54">
        <v>2311020000</v>
      </c>
      <c r="H10612" s="54" t="s">
        <v>3695</v>
      </c>
      <c r="I10612" s="54" t="s">
        <v>3696</v>
      </c>
      <c r="J10612">
        <f>VLOOKUP(A10612,'County Acres Disturbed'!$A$2:$E$3146,5,FALSE)</f>
        <v>820.80166042673727</v>
      </c>
      <c r="K10612" s="55" t="s">
        <v>5571</v>
      </c>
      <c r="L10612">
        <f>IF(H10612="PM10-PRI",VLOOKUP(A10612,'County Emission Factors'!A$2:E$3145,5,FALSE),IF(H10612="PM10-FIL",VLOOKUP(A10612,'County Emission Factors'!A$2:E$3145,5,FALSE),VLOOKUP(A10612,'County Emission Factors'!A$2:F$3145,6,FALSE)))</f>
        <v>0.28379387602688583</v>
      </c>
      <c r="M10612" s="56" t="s">
        <v>5572</v>
      </c>
      <c r="N10612" t="s">
        <v>5571</v>
      </c>
      <c r="O10612">
        <f t="shared" si="171"/>
        <v>232.93848466180751</v>
      </c>
      <c r="P10612" t="s">
        <v>5572</v>
      </c>
    </row>
    <row r="10613" spans="1:16">
      <c r="A10613" s="54" t="s">
        <v>1690</v>
      </c>
      <c r="B10613" s="54" t="s">
        <v>3066</v>
      </c>
      <c r="C10613" s="54" t="s">
        <v>5221</v>
      </c>
      <c r="D10613" s="54" t="s">
        <v>3069</v>
      </c>
      <c r="E10613" s="54" t="s">
        <v>4213</v>
      </c>
      <c r="F10613" s="54" t="s">
        <v>3690</v>
      </c>
      <c r="G10613" s="54">
        <v>2311020000</v>
      </c>
      <c r="H10613" s="54" t="s">
        <v>3697</v>
      </c>
      <c r="I10613" s="54" t="s">
        <v>3698</v>
      </c>
      <c r="J10613">
        <f>VLOOKUP(A10613,'County Acres Disturbed'!$A$2:$E$3146,5,FALSE)</f>
        <v>820.80166042673727</v>
      </c>
      <c r="K10613" s="55" t="s">
        <v>5571</v>
      </c>
      <c r="L10613">
        <f>IF(H10613="PM10-PRI",VLOOKUP(A10613,'County Emission Factors'!A$2:E$3145,5,FALSE),IF(H10613="PM10-FIL",VLOOKUP(A10613,'County Emission Factors'!A$2:E$3145,5,FALSE),VLOOKUP(A10613,'County Emission Factors'!A$2:F$3145,6,FALSE)))</f>
        <v>2.8379387602688586E-2</v>
      </c>
      <c r="M10613" s="56" t="s">
        <v>5572</v>
      </c>
      <c r="N10613" t="s">
        <v>5571</v>
      </c>
      <c r="O10613">
        <f t="shared" si="171"/>
        <v>23.293848466180755</v>
      </c>
      <c r="P10613" t="s">
        <v>5572</v>
      </c>
    </row>
    <row r="10614" spans="1:16">
      <c r="A10614" s="54" t="s">
        <v>2686</v>
      </c>
      <c r="B10614" s="54" t="s">
        <v>3066</v>
      </c>
      <c r="C10614" s="54" t="s">
        <v>5221</v>
      </c>
      <c r="D10614" s="54" t="s">
        <v>2927</v>
      </c>
      <c r="E10614" s="54" t="s">
        <v>5301</v>
      </c>
      <c r="F10614" s="54" t="s">
        <v>3690</v>
      </c>
      <c r="G10614" s="54">
        <v>2311020000</v>
      </c>
      <c r="H10614" s="54" t="s">
        <v>3691</v>
      </c>
      <c r="I10614" s="54" t="s">
        <v>3692</v>
      </c>
      <c r="J10614">
        <f>VLOOKUP(A10614,'County Acres Disturbed'!$A$2:$E$3146,5,FALSE)</f>
        <v>0</v>
      </c>
      <c r="K10614" s="55" t="s">
        <v>5571</v>
      </c>
      <c r="L10614">
        <f>IF(H10614="PM10-PRI",VLOOKUP(A10614,'County Emission Factors'!A$2:E$3145,5,FALSE),IF(H10614="PM10-FIL",VLOOKUP(A10614,'County Emission Factors'!A$2:E$3145,5,FALSE),VLOOKUP(A10614,'County Emission Factors'!A$2:F$3145,6,FALSE)))</f>
        <v>0.32466019417475733</v>
      </c>
      <c r="M10614" s="56" t="s">
        <v>5572</v>
      </c>
      <c r="N10614" t="s">
        <v>5571</v>
      </c>
      <c r="O10614">
        <f t="shared" si="171"/>
        <v>0</v>
      </c>
      <c r="P10614" t="s">
        <v>5572</v>
      </c>
    </row>
    <row r="10615" spans="1:16">
      <c r="A10615" s="54" t="s">
        <v>2686</v>
      </c>
      <c r="B10615" s="54" t="s">
        <v>3066</v>
      </c>
      <c r="C10615" s="54" t="s">
        <v>5221</v>
      </c>
      <c r="D10615" s="54" t="s">
        <v>2927</v>
      </c>
      <c r="E10615" s="54" t="s">
        <v>5301</v>
      </c>
      <c r="F10615" s="54" t="s">
        <v>3690</v>
      </c>
      <c r="G10615" s="54">
        <v>2311020000</v>
      </c>
      <c r="H10615" s="54" t="s">
        <v>3693</v>
      </c>
      <c r="I10615" s="54" t="s">
        <v>3694</v>
      </c>
      <c r="J10615">
        <f>VLOOKUP(A10615,'County Acres Disturbed'!$A$2:$E$3146,5,FALSE)</f>
        <v>0</v>
      </c>
      <c r="K10615" s="55" t="s">
        <v>5571</v>
      </c>
      <c r="L10615">
        <f>IF(H10615="PM10-PRI",VLOOKUP(A10615,'County Emission Factors'!A$2:E$3145,5,FALSE),IF(H10615="PM10-FIL",VLOOKUP(A10615,'County Emission Factors'!A$2:E$3145,5,FALSE),VLOOKUP(A10615,'County Emission Factors'!A$2:F$3145,6,FALSE)))</f>
        <v>3.2466019417475733E-2</v>
      </c>
      <c r="M10615" s="56" t="s">
        <v>5572</v>
      </c>
      <c r="N10615" t="s">
        <v>5571</v>
      </c>
      <c r="O10615">
        <f t="shared" si="171"/>
        <v>0</v>
      </c>
      <c r="P10615" t="s">
        <v>5572</v>
      </c>
    </row>
    <row r="10616" spans="1:16">
      <c r="A10616" s="54" t="s">
        <v>2686</v>
      </c>
      <c r="B10616" s="54" t="s">
        <v>3066</v>
      </c>
      <c r="C10616" s="54" t="s">
        <v>5221</v>
      </c>
      <c r="D10616" s="54" t="s">
        <v>2927</v>
      </c>
      <c r="E10616" s="54" t="s">
        <v>5301</v>
      </c>
      <c r="F10616" s="54" t="s">
        <v>3690</v>
      </c>
      <c r="G10616" s="54">
        <v>2311020000</v>
      </c>
      <c r="H10616" s="54" t="s">
        <v>3695</v>
      </c>
      <c r="I10616" s="54" t="s">
        <v>3696</v>
      </c>
      <c r="J10616">
        <f>VLOOKUP(A10616,'County Acres Disturbed'!$A$2:$E$3146,5,FALSE)</f>
        <v>0</v>
      </c>
      <c r="K10616" s="55" t="s">
        <v>5571</v>
      </c>
      <c r="L10616">
        <f>IF(H10616="PM10-PRI",VLOOKUP(A10616,'County Emission Factors'!A$2:E$3145,5,FALSE),IF(H10616="PM10-FIL",VLOOKUP(A10616,'County Emission Factors'!A$2:E$3145,5,FALSE),VLOOKUP(A10616,'County Emission Factors'!A$2:F$3145,6,FALSE)))</f>
        <v>0.32466019417475733</v>
      </c>
      <c r="M10616" s="56" t="s">
        <v>5572</v>
      </c>
      <c r="N10616" t="s">
        <v>5571</v>
      </c>
      <c r="O10616">
        <f t="shared" si="171"/>
        <v>0</v>
      </c>
      <c r="P10616" t="s">
        <v>5572</v>
      </c>
    </row>
    <row r="10617" spans="1:16">
      <c r="A10617" s="54" t="s">
        <v>2686</v>
      </c>
      <c r="B10617" s="54" t="s">
        <v>3066</v>
      </c>
      <c r="C10617" s="54" t="s">
        <v>5221</v>
      </c>
      <c r="D10617" s="54" t="s">
        <v>2927</v>
      </c>
      <c r="E10617" s="54" t="s">
        <v>5301</v>
      </c>
      <c r="F10617" s="54" t="s">
        <v>3690</v>
      </c>
      <c r="G10617" s="54">
        <v>2311020000</v>
      </c>
      <c r="H10617" s="54" t="s">
        <v>3697</v>
      </c>
      <c r="I10617" s="54" t="s">
        <v>3698</v>
      </c>
      <c r="J10617">
        <f>VLOOKUP(A10617,'County Acres Disturbed'!$A$2:$E$3146,5,FALSE)</f>
        <v>0</v>
      </c>
      <c r="K10617" s="55" t="s">
        <v>5571</v>
      </c>
      <c r="L10617">
        <f>IF(H10617="PM10-PRI",VLOOKUP(A10617,'County Emission Factors'!A$2:E$3145,5,FALSE),IF(H10617="PM10-FIL",VLOOKUP(A10617,'County Emission Factors'!A$2:E$3145,5,FALSE),VLOOKUP(A10617,'County Emission Factors'!A$2:F$3145,6,FALSE)))</f>
        <v>3.2466019417475733E-2</v>
      </c>
      <c r="M10617" s="56" t="s">
        <v>5572</v>
      </c>
      <c r="N10617" t="s">
        <v>5571</v>
      </c>
      <c r="O10617">
        <f t="shared" si="171"/>
        <v>0</v>
      </c>
      <c r="P10617" t="s">
        <v>5572</v>
      </c>
    </row>
    <row r="10618" spans="1:16">
      <c r="A10618" s="54" t="s">
        <v>2687</v>
      </c>
      <c r="B10618" s="54" t="s">
        <v>3066</v>
      </c>
      <c r="C10618" s="54" t="s">
        <v>5221</v>
      </c>
      <c r="D10618" s="54" t="s">
        <v>2282</v>
      </c>
      <c r="E10618" s="54" t="s">
        <v>3985</v>
      </c>
      <c r="F10618" s="54" t="s">
        <v>3690</v>
      </c>
      <c r="G10618" s="54">
        <v>2311020000</v>
      </c>
      <c r="H10618" s="54" t="s">
        <v>3691</v>
      </c>
      <c r="I10618" s="54" t="s">
        <v>3692</v>
      </c>
      <c r="J10618">
        <f>VLOOKUP(A10618,'County Acres Disturbed'!$A$2:$E$3146,5,FALSE)</f>
        <v>0</v>
      </c>
      <c r="K10618" s="55" t="s">
        <v>5571</v>
      </c>
      <c r="L10618">
        <f>IF(H10618="PM10-PRI",VLOOKUP(A10618,'County Emission Factors'!A$2:E$3145,5,FALSE),IF(H10618="PM10-FIL",VLOOKUP(A10618,'County Emission Factors'!A$2:E$3145,5,FALSE),VLOOKUP(A10618,'County Emission Factors'!A$2:F$3145,6,FALSE)))</f>
        <v>0.28379387602688572</v>
      </c>
      <c r="M10618" s="56" t="s">
        <v>5572</v>
      </c>
      <c r="N10618" t="s">
        <v>5571</v>
      </c>
      <c r="O10618">
        <f t="shared" si="171"/>
        <v>0</v>
      </c>
      <c r="P10618" t="s">
        <v>5572</v>
      </c>
    </row>
    <row r="10619" spans="1:16">
      <c r="A10619" s="54" t="s">
        <v>2687</v>
      </c>
      <c r="B10619" s="54" t="s">
        <v>3066</v>
      </c>
      <c r="C10619" s="54" t="s">
        <v>5221</v>
      </c>
      <c r="D10619" s="54" t="s">
        <v>2282</v>
      </c>
      <c r="E10619" s="54" t="s">
        <v>3985</v>
      </c>
      <c r="F10619" s="54" t="s">
        <v>3690</v>
      </c>
      <c r="G10619" s="54">
        <v>2311020000</v>
      </c>
      <c r="H10619" s="54" t="s">
        <v>3693</v>
      </c>
      <c r="I10619" s="54" t="s">
        <v>3694</v>
      </c>
      <c r="J10619">
        <f>VLOOKUP(A10619,'County Acres Disturbed'!$A$2:$E$3146,5,FALSE)</f>
        <v>0</v>
      </c>
      <c r="K10619" s="55" t="s">
        <v>5571</v>
      </c>
      <c r="L10619">
        <f>IF(H10619="PM10-PRI",VLOOKUP(A10619,'County Emission Factors'!A$2:E$3145,5,FALSE),IF(H10619="PM10-FIL",VLOOKUP(A10619,'County Emission Factors'!A$2:E$3145,5,FALSE),VLOOKUP(A10619,'County Emission Factors'!A$2:F$3145,6,FALSE)))</f>
        <v>2.8379387602688572E-2</v>
      </c>
      <c r="M10619" s="56" t="s">
        <v>5572</v>
      </c>
      <c r="N10619" t="s">
        <v>5571</v>
      </c>
      <c r="O10619">
        <f t="shared" si="171"/>
        <v>0</v>
      </c>
      <c r="P10619" t="s">
        <v>5572</v>
      </c>
    </row>
    <row r="10620" spans="1:16">
      <c r="A10620" s="54" t="s">
        <v>2687</v>
      </c>
      <c r="B10620" s="54" t="s">
        <v>3066</v>
      </c>
      <c r="C10620" s="54" t="s">
        <v>5221</v>
      </c>
      <c r="D10620" s="54" t="s">
        <v>2282</v>
      </c>
      <c r="E10620" s="54" t="s">
        <v>3985</v>
      </c>
      <c r="F10620" s="54" t="s">
        <v>3690</v>
      </c>
      <c r="G10620" s="54">
        <v>2311020000</v>
      </c>
      <c r="H10620" s="54" t="s">
        <v>3695</v>
      </c>
      <c r="I10620" s="54" t="s">
        <v>3696</v>
      </c>
      <c r="J10620">
        <f>VLOOKUP(A10620,'County Acres Disturbed'!$A$2:$E$3146,5,FALSE)</f>
        <v>0</v>
      </c>
      <c r="K10620" s="55" t="s">
        <v>5571</v>
      </c>
      <c r="L10620">
        <f>IF(H10620="PM10-PRI",VLOOKUP(A10620,'County Emission Factors'!A$2:E$3145,5,FALSE),IF(H10620="PM10-FIL",VLOOKUP(A10620,'County Emission Factors'!A$2:E$3145,5,FALSE),VLOOKUP(A10620,'County Emission Factors'!A$2:F$3145,6,FALSE)))</f>
        <v>0.28379387602688572</v>
      </c>
      <c r="M10620" s="56" t="s">
        <v>5572</v>
      </c>
      <c r="N10620" t="s">
        <v>5571</v>
      </c>
      <c r="O10620">
        <f t="shared" si="171"/>
        <v>0</v>
      </c>
      <c r="P10620" t="s">
        <v>5572</v>
      </c>
    </row>
    <row r="10621" spans="1:16">
      <c r="A10621" s="54" t="s">
        <v>2687</v>
      </c>
      <c r="B10621" s="54" t="s">
        <v>3066</v>
      </c>
      <c r="C10621" s="54" t="s">
        <v>5221</v>
      </c>
      <c r="D10621" s="54" t="s">
        <v>2282</v>
      </c>
      <c r="E10621" s="54" t="s">
        <v>3985</v>
      </c>
      <c r="F10621" s="54" t="s">
        <v>3690</v>
      </c>
      <c r="G10621" s="54">
        <v>2311020000</v>
      </c>
      <c r="H10621" s="54" t="s">
        <v>3697</v>
      </c>
      <c r="I10621" s="54" t="s">
        <v>3698</v>
      </c>
      <c r="J10621">
        <f>VLOOKUP(A10621,'County Acres Disturbed'!$A$2:$E$3146,5,FALSE)</f>
        <v>0</v>
      </c>
      <c r="K10621" s="55" t="s">
        <v>5571</v>
      </c>
      <c r="L10621">
        <f>IF(H10621="PM10-PRI",VLOOKUP(A10621,'County Emission Factors'!A$2:E$3145,5,FALSE),IF(H10621="PM10-FIL",VLOOKUP(A10621,'County Emission Factors'!A$2:E$3145,5,FALSE),VLOOKUP(A10621,'County Emission Factors'!A$2:F$3145,6,FALSE)))</f>
        <v>2.8379387602688572E-2</v>
      </c>
      <c r="M10621" s="56" t="s">
        <v>5572</v>
      </c>
      <c r="N10621" t="s">
        <v>5571</v>
      </c>
      <c r="O10621">
        <f t="shared" si="171"/>
        <v>0</v>
      </c>
      <c r="P10621" t="s">
        <v>5572</v>
      </c>
    </row>
    <row r="10622" spans="1:16">
      <c r="A10622" s="54" t="s">
        <v>1691</v>
      </c>
      <c r="B10622" s="54" t="s">
        <v>3066</v>
      </c>
      <c r="C10622" s="54" t="s">
        <v>5221</v>
      </c>
      <c r="D10622" s="54" t="s">
        <v>3070</v>
      </c>
      <c r="E10622" s="54" t="s">
        <v>5302</v>
      </c>
      <c r="F10622" s="54" t="s">
        <v>3690</v>
      </c>
      <c r="G10622" s="54">
        <v>2311020000</v>
      </c>
      <c r="H10622" s="54" t="s">
        <v>3691</v>
      </c>
      <c r="I10622" s="54" t="s">
        <v>3692</v>
      </c>
      <c r="J10622">
        <f>VLOOKUP(A10622,'County Acres Disturbed'!$A$2:$E$3146,5,FALSE)</f>
        <v>515.63181231936062</v>
      </c>
      <c r="K10622" s="55" t="s">
        <v>5571</v>
      </c>
      <c r="L10622">
        <f>IF(H10622="PM10-PRI",VLOOKUP(A10622,'County Emission Factors'!A$2:E$3145,5,FALSE),IF(H10622="PM10-FIL",VLOOKUP(A10622,'County Emission Factors'!A$2:E$3145,5,FALSE),VLOOKUP(A10622,'County Emission Factors'!A$2:F$3145,6,FALSE)))</f>
        <v>0.28379387602688572</v>
      </c>
      <c r="M10622" s="56" t="s">
        <v>5572</v>
      </c>
      <c r="N10622" t="s">
        <v>5571</v>
      </c>
      <c r="O10622">
        <f t="shared" si="171"/>
        <v>146.33315062087902</v>
      </c>
      <c r="P10622" t="s">
        <v>5572</v>
      </c>
    </row>
    <row r="10623" spans="1:16">
      <c r="A10623" s="54" t="s">
        <v>1691</v>
      </c>
      <c r="B10623" s="54" t="s">
        <v>3066</v>
      </c>
      <c r="C10623" s="54" t="s">
        <v>5221</v>
      </c>
      <c r="D10623" s="54" t="s">
        <v>3070</v>
      </c>
      <c r="E10623" s="54" t="s">
        <v>5302</v>
      </c>
      <c r="F10623" s="54" t="s">
        <v>3690</v>
      </c>
      <c r="G10623" s="54">
        <v>2311020000</v>
      </c>
      <c r="H10623" s="54" t="s">
        <v>3693</v>
      </c>
      <c r="I10623" s="54" t="s">
        <v>3694</v>
      </c>
      <c r="J10623">
        <f>VLOOKUP(A10623,'County Acres Disturbed'!$A$2:$E$3146,5,FALSE)</f>
        <v>515.63181231936062</v>
      </c>
      <c r="K10623" s="55" t="s">
        <v>5571</v>
      </c>
      <c r="L10623">
        <f>IF(H10623="PM10-PRI",VLOOKUP(A10623,'County Emission Factors'!A$2:E$3145,5,FALSE),IF(H10623="PM10-FIL",VLOOKUP(A10623,'County Emission Factors'!A$2:E$3145,5,FALSE),VLOOKUP(A10623,'County Emission Factors'!A$2:F$3145,6,FALSE)))</f>
        <v>2.8379387602688572E-2</v>
      </c>
      <c r="M10623" s="56" t="s">
        <v>5572</v>
      </c>
      <c r="N10623" t="s">
        <v>5571</v>
      </c>
      <c r="O10623">
        <f t="shared" si="171"/>
        <v>14.633315062087902</v>
      </c>
      <c r="P10623" t="s">
        <v>5572</v>
      </c>
    </row>
    <row r="10624" spans="1:16">
      <c r="A10624" s="54" t="s">
        <v>1691</v>
      </c>
      <c r="B10624" s="54" t="s">
        <v>3066</v>
      </c>
      <c r="C10624" s="54" t="s">
        <v>5221</v>
      </c>
      <c r="D10624" s="54" t="s">
        <v>3070</v>
      </c>
      <c r="E10624" s="54" t="s">
        <v>5302</v>
      </c>
      <c r="F10624" s="54" t="s">
        <v>3690</v>
      </c>
      <c r="G10624" s="54">
        <v>2311020000</v>
      </c>
      <c r="H10624" s="54" t="s">
        <v>3695</v>
      </c>
      <c r="I10624" s="54" t="s">
        <v>3696</v>
      </c>
      <c r="J10624">
        <f>VLOOKUP(A10624,'County Acres Disturbed'!$A$2:$E$3146,5,FALSE)</f>
        <v>515.63181231936062</v>
      </c>
      <c r="K10624" s="55" t="s">
        <v>5571</v>
      </c>
      <c r="L10624">
        <f>IF(H10624="PM10-PRI",VLOOKUP(A10624,'County Emission Factors'!A$2:E$3145,5,FALSE),IF(H10624="PM10-FIL",VLOOKUP(A10624,'County Emission Factors'!A$2:E$3145,5,FALSE),VLOOKUP(A10624,'County Emission Factors'!A$2:F$3145,6,FALSE)))</f>
        <v>0.28379387602688572</v>
      </c>
      <c r="M10624" s="56" t="s">
        <v>5572</v>
      </c>
      <c r="N10624" t="s">
        <v>5571</v>
      </c>
      <c r="O10624">
        <f t="shared" si="171"/>
        <v>146.33315062087902</v>
      </c>
      <c r="P10624" t="s">
        <v>5572</v>
      </c>
    </row>
    <row r="10625" spans="1:16">
      <c r="A10625" s="54" t="s">
        <v>1691</v>
      </c>
      <c r="B10625" s="54" t="s">
        <v>3066</v>
      </c>
      <c r="C10625" s="54" t="s">
        <v>5221</v>
      </c>
      <c r="D10625" s="54" t="s">
        <v>3070</v>
      </c>
      <c r="E10625" s="54" t="s">
        <v>5302</v>
      </c>
      <c r="F10625" s="54" t="s">
        <v>3690</v>
      </c>
      <c r="G10625" s="54">
        <v>2311020000</v>
      </c>
      <c r="H10625" s="54" t="s">
        <v>3697</v>
      </c>
      <c r="I10625" s="54" t="s">
        <v>3698</v>
      </c>
      <c r="J10625">
        <f>VLOOKUP(A10625,'County Acres Disturbed'!$A$2:$E$3146,5,FALSE)</f>
        <v>515.63181231936062</v>
      </c>
      <c r="K10625" s="55" t="s">
        <v>5571</v>
      </c>
      <c r="L10625">
        <f>IF(H10625="PM10-PRI",VLOOKUP(A10625,'County Emission Factors'!A$2:E$3145,5,FALSE),IF(H10625="PM10-FIL",VLOOKUP(A10625,'County Emission Factors'!A$2:E$3145,5,FALSE),VLOOKUP(A10625,'County Emission Factors'!A$2:F$3145,6,FALSE)))</f>
        <v>2.8379387602688572E-2</v>
      </c>
      <c r="M10625" s="56" t="s">
        <v>5572</v>
      </c>
      <c r="N10625" t="s">
        <v>5571</v>
      </c>
      <c r="O10625">
        <f t="shared" si="171"/>
        <v>14.633315062087902</v>
      </c>
      <c r="P10625" t="s">
        <v>5572</v>
      </c>
    </row>
    <row r="10626" spans="1:16">
      <c r="A10626" s="54" t="s">
        <v>1692</v>
      </c>
      <c r="B10626" s="54" t="s">
        <v>3066</v>
      </c>
      <c r="C10626" s="54" t="s">
        <v>5221</v>
      </c>
      <c r="D10626" s="54" t="s">
        <v>3001</v>
      </c>
      <c r="E10626" s="54" t="s">
        <v>5303</v>
      </c>
      <c r="F10626" s="54" t="s">
        <v>3690</v>
      </c>
      <c r="G10626" s="54">
        <v>2311020000</v>
      </c>
      <c r="H10626" s="54" t="s">
        <v>3691</v>
      </c>
      <c r="I10626" s="54" t="s">
        <v>3692</v>
      </c>
      <c r="J10626">
        <f>VLOOKUP(A10626,'County Acres Disturbed'!$A$2:$E$3146,5,FALSE)</f>
        <v>40.785016450824166</v>
      </c>
      <c r="K10626" s="55" t="s">
        <v>5571</v>
      </c>
      <c r="L10626">
        <f>IF(H10626="PM10-PRI",VLOOKUP(A10626,'County Emission Factors'!A$2:E$3145,5,FALSE),IF(H10626="PM10-FIL",VLOOKUP(A10626,'County Emission Factors'!A$2:E$3145,5,FALSE),VLOOKUP(A10626,'County Emission Factors'!A$2:F$3145,6,FALSE)))</f>
        <v>0.28379387602688583</v>
      </c>
      <c r="M10626" s="56" t="s">
        <v>5572</v>
      </c>
      <c r="N10626" t="s">
        <v>5571</v>
      </c>
      <c r="O10626">
        <f t="shared" si="171"/>
        <v>11.574537902399692</v>
      </c>
      <c r="P10626" t="s">
        <v>5572</v>
      </c>
    </row>
    <row r="10627" spans="1:16">
      <c r="A10627" s="54" t="s">
        <v>1692</v>
      </c>
      <c r="B10627" s="54" t="s">
        <v>3066</v>
      </c>
      <c r="C10627" s="54" t="s">
        <v>5221</v>
      </c>
      <c r="D10627" s="54" t="s">
        <v>3001</v>
      </c>
      <c r="E10627" s="54" t="s">
        <v>5303</v>
      </c>
      <c r="F10627" s="54" t="s">
        <v>3690</v>
      </c>
      <c r="G10627" s="54">
        <v>2311020000</v>
      </c>
      <c r="H10627" s="54" t="s">
        <v>3693</v>
      </c>
      <c r="I10627" s="54" t="s">
        <v>3694</v>
      </c>
      <c r="J10627">
        <f>VLOOKUP(A10627,'County Acres Disturbed'!$A$2:$E$3146,5,FALSE)</f>
        <v>40.785016450824166</v>
      </c>
      <c r="K10627" s="55" t="s">
        <v>5571</v>
      </c>
      <c r="L10627">
        <f>IF(H10627="PM10-PRI",VLOOKUP(A10627,'County Emission Factors'!A$2:E$3145,5,FALSE),IF(H10627="PM10-FIL",VLOOKUP(A10627,'County Emission Factors'!A$2:E$3145,5,FALSE),VLOOKUP(A10627,'County Emission Factors'!A$2:F$3145,6,FALSE)))</f>
        <v>2.8379387602688586E-2</v>
      </c>
      <c r="M10627" s="56" t="s">
        <v>5572</v>
      </c>
      <c r="N10627" t="s">
        <v>5571</v>
      </c>
      <c r="O10627">
        <f t="shared" si="171"/>
        <v>1.1574537902399693</v>
      </c>
      <c r="P10627" t="s">
        <v>5572</v>
      </c>
    </row>
    <row r="10628" spans="1:16">
      <c r="A10628" s="54" t="s">
        <v>1692</v>
      </c>
      <c r="B10628" s="54" t="s">
        <v>3066</v>
      </c>
      <c r="C10628" s="54" t="s">
        <v>5221</v>
      </c>
      <c r="D10628" s="54" t="s">
        <v>3001</v>
      </c>
      <c r="E10628" s="54" t="s">
        <v>5303</v>
      </c>
      <c r="F10628" s="54" t="s">
        <v>3690</v>
      </c>
      <c r="G10628" s="54">
        <v>2311020000</v>
      </c>
      <c r="H10628" s="54" t="s">
        <v>3695</v>
      </c>
      <c r="I10628" s="54" t="s">
        <v>3696</v>
      </c>
      <c r="J10628">
        <f>VLOOKUP(A10628,'County Acres Disturbed'!$A$2:$E$3146,5,FALSE)</f>
        <v>40.785016450824166</v>
      </c>
      <c r="K10628" s="55" t="s">
        <v>5571</v>
      </c>
      <c r="L10628">
        <f>IF(H10628="PM10-PRI",VLOOKUP(A10628,'County Emission Factors'!A$2:E$3145,5,FALSE),IF(H10628="PM10-FIL",VLOOKUP(A10628,'County Emission Factors'!A$2:E$3145,5,FALSE),VLOOKUP(A10628,'County Emission Factors'!A$2:F$3145,6,FALSE)))</f>
        <v>0.28379387602688583</v>
      </c>
      <c r="M10628" s="56" t="s">
        <v>5572</v>
      </c>
      <c r="N10628" t="s">
        <v>5571</v>
      </c>
      <c r="O10628">
        <f t="shared" si="171"/>
        <v>11.574537902399692</v>
      </c>
      <c r="P10628" t="s">
        <v>5572</v>
      </c>
    </row>
    <row r="10629" spans="1:16">
      <c r="A10629" s="54" t="s">
        <v>1692</v>
      </c>
      <c r="B10629" s="54" t="s">
        <v>3066</v>
      </c>
      <c r="C10629" s="54" t="s">
        <v>5221</v>
      </c>
      <c r="D10629" s="54" t="s">
        <v>3001</v>
      </c>
      <c r="E10629" s="54" t="s">
        <v>5303</v>
      </c>
      <c r="F10629" s="54" t="s">
        <v>3690</v>
      </c>
      <c r="G10629" s="54">
        <v>2311020000</v>
      </c>
      <c r="H10629" s="54" t="s">
        <v>3697</v>
      </c>
      <c r="I10629" s="54" t="s">
        <v>3698</v>
      </c>
      <c r="J10629">
        <f>VLOOKUP(A10629,'County Acres Disturbed'!$A$2:$E$3146,5,FALSE)</f>
        <v>40.785016450824166</v>
      </c>
      <c r="K10629" s="55" t="s">
        <v>5571</v>
      </c>
      <c r="L10629">
        <f>IF(H10629="PM10-PRI",VLOOKUP(A10629,'County Emission Factors'!A$2:E$3145,5,FALSE),IF(H10629="PM10-FIL",VLOOKUP(A10629,'County Emission Factors'!A$2:E$3145,5,FALSE),VLOOKUP(A10629,'County Emission Factors'!A$2:F$3145,6,FALSE)))</f>
        <v>2.8379387602688586E-2</v>
      </c>
      <c r="M10629" s="56" t="s">
        <v>5572</v>
      </c>
      <c r="N10629" t="s">
        <v>5571</v>
      </c>
      <c r="O10629">
        <f t="shared" si="171"/>
        <v>1.1574537902399693</v>
      </c>
      <c r="P10629" t="s">
        <v>5572</v>
      </c>
    </row>
    <row r="10630" spans="1:16">
      <c r="A10630" s="54" t="s">
        <v>2688</v>
      </c>
      <c r="B10630" s="54" t="s">
        <v>3066</v>
      </c>
      <c r="C10630" s="54" t="s">
        <v>5221</v>
      </c>
      <c r="D10630" s="54" t="s">
        <v>2285</v>
      </c>
      <c r="E10630" s="54" t="s">
        <v>5304</v>
      </c>
      <c r="F10630" s="54" t="s">
        <v>3690</v>
      </c>
      <c r="G10630" s="54">
        <v>2311020000</v>
      </c>
      <c r="H10630" s="54" t="s">
        <v>3691</v>
      </c>
      <c r="I10630" s="54" t="s">
        <v>3692</v>
      </c>
      <c r="J10630">
        <f>VLOOKUP(A10630,'County Acres Disturbed'!$A$2:$E$3146,5,FALSE)</f>
        <v>0</v>
      </c>
      <c r="K10630" s="55" t="s">
        <v>5571</v>
      </c>
      <c r="L10630">
        <f>IF(H10630="PM10-PRI",VLOOKUP(A10630,'County Emission Factors'!A$2:E$3145,5,FALSE),IF(H10630="PM10-FIL",VLOOKUP(A10630,'County Emission Factors'!A$2:E$3145,5,FALSE),VLOOKUP(A10630,'County Emission Factors'!A$2:F$3145,6,FALSE)))</f>
        <v>0.28379387602688583</v>
      </c>
      <c r="M10630" s="56" t="s">
        <v>5572</v>
      </c>
      <c r="N10630" t="s">
        <v>5571</v>
      </c>
      <c r="O10630">
        <f t="shared" si="171"/>
        <v>0</v>
      </c>
      <c r="P10630" t="s">
        <v>5572</v>
      </c>
    </row>
    <row r="10631" spans="1:16">
      <c r="A10631" s="54" t="s">
        <v>2688</v>
      </c>
      <c r="B10631" s="54" t="s">
        <v>3066</v>
      </c>
      <c r="C10631" s="54" t="s">
        <v>5221</v>
      </c>
      <c r="D10631" s="54" t="s">
        <v>2285</v>
      </c>
      <c r="E10631" s="54" t="s">
        <v>5304</v>
      </c>
      <c r="F10631" s="54" t="s">
        <v>3690</v>
      </c>
      <c r="G10631" s="54">
        <v>2311020000</v>
      </c>
      <c r="H10631" s="54" t="s">
        <v>3693</v>
      </c>
      <c r="I10631" s="54" t="s">
        <v>3694</v>
      </c>
      <c r="J10631">
        <f>VLOOKUP(A10631,'County Acres Disturbed'!$A$2:$E$3146,5,FALSE)</f>
        <v>0</v>
      </c>
      <c r="K10631" s="55" t="s">
        <v>5571</v>
      </c>
      <c r="L10631">
        <f>IF(H10631="PM10-PRI",VLOOKUP(A10631,'County Emission Factors'!A$2:E$3145,5,FALSE),IF(H10631="PM10-FIL",VLOOKUP(A10631,'County Emission Factors'!A$2:E$3145,5,FALSE),VLOOKUP(A10631,'County Emission Factors'!A$2:F$3145,6,FALSE)))</f>
        <v>2.8379387602688586E-2</v>
      </c>
      <c r="M10631" s="56" t="s">
        <v>5572</v>
      </c>
      <c r="N10631" t="s">
        <v>5571</v>
      </c>
      <c r="O10631">
        <f t="shared" si="171"/>
        <v>0</v>
      </c>
      <c r="P10631" t="s">
        <v>5572</v>
      </c>
    </row>
    <row r="10632" spans="1:16">
      <c r="A10632" s="54" t="s">
        <v>2688</v>
      </c>
      <c r="B10632" s="54" t="s">
        <v>3066</v>
      </c>
      <c r="C10632" s="54" t="s">
        <v>5221</v>
      </c>
      <c r="D10632" s="54" t="s">
        <v>2285</v>
      </c>
      <c r="E10632" s="54" t="s">
        <v>5304</v>
      </c>
      <c r="F10632" s="54" t="s">
        <v>3690</v>
      </c>
      <c r="G10632" s="54">
        <v>2311020000</v>
      </c>
      <c r="H10632" s="54" t="s">
        <v>3695</v>
      </c>
      <c r="I10632" s="54" t="s">
        <v>3696</v>
      </c>
      <c r="J10632">
        <f>VLOOKUP(A10632,'County Acres Disturbed'!$A$2:$E$3146,5,FALSE)</f>
        <v>0</v>
      </c>
      <c r="K10632" s="55" t="s">
        <v>5571</v>
      </c>
      <c r="L10632">
        <f>IF(H10632="PM10-PRI",VLOOKUP(A10632,'County Emission Factors'!A$2:E$3145,5,FALSE),IF(H10632="PM10-FIL",VLOOKUP(A10632,'County Emission Factors'!A$2:E$3145,5,FALSE),VLOOKUP(A10632,'County Emission Factors'!A$2:F$3145,6,FALSE)))</f>
        <v>0.28379387602688583</v>
      </c>
      <c r="M10632" s="56" t="s">
        <v>5572</v>
      </c>
      <c r="N10632" t="s">
        <v>5571</v>
      </c>
      <c r="O10632">
        <f t="shared" si="171"/>
        <v>0</v>
      </c>
      <c r="P10632" t="s">
        <v>5572</v>
      </c>
    </row>
    <row r="10633" spans="1:16">
      <c r="A10633" s="54" t="s">
        <v>2688</v>
      </c>
      <c r="B10633" s="54" t="s">
        <v>3066</v>
      </c>
      <c r="C10633" s="54" t="s">
        <v>5221</v>
      </c>
      <c r="D10633" s="54" t="s">
        <v>2285</v>
      </c>
      <c r="E10633" s="54" t="s">
        <v>5304</v>
      </c>
      <c r="F10633" s="54" t="s">
        <v>3690</v>
      </c>
      <c r="G10633" s="54">
        <v>2311020000</v>
      </c>
      <c r="H10633" s="54" t="s">
        <v>3697</v>
      </c>
      <c r="I10633" s="54" t="s">
        <v>3698</v>
      </c>
      <c r="J10633">
        <f>VLOOKUP(A10633,'County Acres Disturbed'!$A$2:$E$3146,5,FALSE)</f>
        <v>0</v>
      </c>
      <c r="K10633" s="55" t="s">
        <v>5571</v>
      </c>
      <c r="L10633">
        <f>IF(H10633="PM10-PRI",VLOOKUP(A10633,'County Emission Factors'!A$2:E$3145,5,FALSE),IF(H10633="PM10-FIL",VLOOKUP(A10633,'County Emission Factors'!A$2:E$3145,5,FALSE),VLOOKUP(A10633,'County Emission Factors'!A$2:F$3145,6,FALSE)))</f>
        <v>2.8379387602688586E-2</v>
      </c>
      <c r="M10633" s="56" t="s">
        <v>5572</v>
      </c>
      <c r="N10633" t="s">
        <v>5571</v>
      </c>
      <c r="O10633">
        <f t="shared" si="171"/>
        <v>0</v>
      </c>
      <c r="P10633" t="s">
        <v>5572</v>
      </c>
    </row>
    <row r="10634" spans="1:16">
      <c r="A10634" s="54" t="s">
        <v>1693</v>
      </c>
      <c r="B10634" s="54" t="s">
        <v>3066</v>
      </c>
      <c r="C10634" s="54" t="s">
        <v>5221</v>
      </c>
      <c r="D10634" s="54" t="s">
        <v>3002</v>
      </c>
      <c r="E10634" s="54" t="s">
        <v>5305</v>
      </c>
      <c r="F10634" s="54" t="s">
        <v>3690</v>
      </c>
      <c r="G10634" s="54">
        <v>2311020000</v>
      </c>
      <c r="H10634" s="54" t="s">
        <v>3691</v>
      </c>
      <c r="I10634" s="54" t="s">
        <v>3692</v>
      </c>
      <c r="J10634">
        <f>VLOOKUP(A10634,'County Acres Disturbed'!$A$2:$E$3146,5,FALSE)</f>
        <v>40.785016450824166</v>
      </c>
      <c r="K10634" s="55" t="s">
        <v>5571</v>
      </c>
      <c r="L10634">
        <f>IF(H10634="PM10-PRI",VLOOKUP(A10634,'County Emission Factors'!A$2:E$3145,5,FALSE),IF(H10634="PM10-FIL",VLOOKUP(A10634,'County Emission Factors'!A$2:E$3145,5,FALSE),VLOOKUP(A10634,'County Emission Factors'!A$2:F$3145,6,FALSE)))</f>
        <v>0.28379387602688572</v>
      </c>
      <c r="M10634" s="56" t="s">
        <v>5572</v>
      </c>
      <c r="N10634" t="s">
        <v>5571</v>
      </c>
      <c r="O10634">
        <f t="shared" si="171"/>
        <v>11.574537902399689</v>
      </c>
      <c r="P10634" t="s">
        <v>5572</v>
      </c>
    </row>
    <row r="10635" spans="1:16">
      <c r="A10635" s="54" t="s">
        <v>1693</v>
      </c>
      <c r="B10635" s="54" t="s">
        <v>3066</v>
      </c>
      <c r="C10635" s="54" t="s">
        <v>5221</v>
      </c>
      <c r="D10635" s="54" t="s">
        <v>3002</v>
      </c>
      <c r="E10635" s="54" t="s">
        <v>5305</v>
      </c>
      <c r="F10635" s="54" t="s">
        <v>3690</v>
      </c>
      <c r="G10635" s="54">
        <v>2311020000</v>
      </c>
      <c r="H10635" s="54" t="s">
        <v>3693</v>
      </c>
      <c r="I10635" s="54" t="s">
        <v>3694</v>
      </c>
      <c r="J10635">
        <f>VLOOKUP(A10635,'County Acres Disturbed'!$A$2:$E$3146,5,FALSE)</f>
        <v>40.785016450824166</v>
      </c>
      <c r="K10635" s="55" t="s">
        <v>5571</v>
      </c>
      <c r="L10635">
        <f>IF(H10635="PM10-PRI",VLOOKUP(A10635,'County Emission Factors'!A$2:E$3145,5,FALSE),IF(H10635="PM10-FIL",VLOOKUP(A10635,'County Emission Factors'!A$2:E$3145,5,FALSE),VLOOKUP(A10635,'County Emission Factors'!A$2:F$3145,6,FALSE)))</f>
        <v>2.8379387602688572E-2</v>
      </c>
      <c r="M10635" s="56" t="s">
        <v>5572</v>
      </c>
      <c r="N10635" t="s">
        <v>5571</v>
      </c>
      <c r="O10635">
        <f t="shared" si="171"/>
        <v>1.1574537902399689</v>
      </c>
      <c r="P10635" t="s">
        <v>5572</v>
      </c>
    </row>
    <row r="10636" spans="1:16">
      <c r="A10636" s="54" t="s">
        <v>1693</v>
      </c>
      <c r="B10636" s="54" t="s">
        <v>3066</v>
      </c>
      <c r="C10636" s="54" t="s">
        <v>5221</v>
      </c>
      <c r="D10636" s="54" t="s">
        <v>3002</v>
      </c>
      <c r="E10636" s="54" t="s">
        <v>5305</v>
      </c>
      <c r="F10636" s="54" t="s">
        <v>3690</v>
      </c>
      <c r="G10636" s="54">
        <v>2311020000</v>
      </c>
      <c r="H10636" s="54" t="s">
        <v>3695</v>
      </c>
      <c r="I10636" s="54" t="s">
        <v>3696</v>
      </c>
      <c r="J10636">
        <f>VLOOKUP(A10636,'County Acres Disturbed'!$A$2:$E$3146,5,FALSE)</f>
        <v>40.785016450824166</v>
      </c>
      <c r="K10636" s="55" t="s">
        <v>5571</v>
      </c>
      <c r="L10636">
        <f>IF(H10636="PM10-PRI",VLOOKUP(A10636,'County Emission Factors'!A$2:E$3145,5,FALSE),IF(H10636="PM10-FIL",VLOOKUP(A10636,'County Emission Factors'!A$2:E$3145,5,FALSE),VLOOKUP(A10636,'County Emission Factors'!A$2:F$3145,6,FALSE)))</f>
        <v>0.28379387602688572</v>
      </c>
      <c r="M10636" s="56" t="s">
        <v>5572</v>
      </c>
      <c r="N10636" t="s">
        <v>5571</v>
      </c>
      <c r="O10636">
        <f t="shared" si="171"/>
        <v>11.574537902399689</v>
      </c>
      <c r="P10636" t="s">
        <v>5572</v>
      </c>
    </row>
    <row r="10637" spans="1:16">
      <c r="A10637" s="54" t="s">
        <v>1693</v>
      </c>
      <c r="B10637" s="54" t="s">
        <v>3066</v>
      </c>
      <c r="C10637" s="54" t="s">
        <v>5221</v>
      </c>
      <c r="D10637" s="54" t="s">
        <v>3002</v>
      </c>
      <c r="E10637" s="54" t="s">
        <v>5305</v>
      </c>
      <c r="F10637" s="54" t="s">
        <v>3690</v>
      </c>
      <c r="G10637" s="54">
        <v>2311020000</v>
      </c>
      <c r="H10637" s="54" t="s">
        <v>3697</v>
      </c>
      <c r="I10637" s="54" t="s">
        <v>3698</v>
      </c>
      <c r="J10637">
        <f>VLOOKUP(A10637,'County Acres Disturbed'!$A$2:$E$3146,5,FALSE)</f>
        <v>40.785016450824166</v>
      </c>
      <c r="K10637" s="55" t="s">
        <v>5571</v>
      </c>
      <c r="L10637">
        <f>IF(H10637="PM10-PRI",VLOOKUP(A10637,'County Emission Factors'!A$2:E$3145,5,FALSE),IF(H10637="PM10-FIL",VLOOKUP(A10637,'County Emission Factors'!A$2:E$3145,5,FALSE),VLOOKUP(A10637,'County Emission Factors'!A$2:F$3145,6,FALSE)))</f>
        <v>2.8379387602688572E-2</v>
      </c>
      <c r="M10637" s="56" t="s">
        <v>5572</v>
      </c>
      <c r="N10637" t="s">
        <v>5571</v>
      </c>
      <c r="O10637">
        <f t="shared" si="171"/>
        <v>1.1574537902399689</v>
      </c>
      <c r="P10637" t="s">
        <v>5572</v>
      </c>
    </row>
    <row r="10638" spans="1:16">
      <c r="A10638" s="54" t="s">
        <v>1694</v>
      </c>
      <c r="B10638" s="54" t="s">
        <v>3066</v>
      </c>
      <c r="C10638" s="54" t="s">
        <v>5221</v>
      </c>
      <c r="D10638" s="54" t="s">
        <v>3003</v>
      </c>
      <c r="E10638" s="54" t="s">
        <v>5306</v>
      </c>
      <c r="F10638" s="54" t="s">
        <v>3690</v>
      </c>
      <c r="G10638" s="54">
        <v>2311020000</v>
      </c>
      <c r="H10638" s="54" t="s">
        <v>3691</v>
      </c>
      <c r="I10638" s="54" t="s">
        <v>3692</v>
      </c>
      <c r="J10638">
        <f>VLOOKUP(A10638,'County Acres Disturbed'!$A$2:$E$3146,5,FALSE)</f>
        <v>384.09308468687061</v>
      </c>
      <c r="K10638" s="55" t="s">
        <v>5571</v>
      </c>
      <c r="L10638">
        <f>IF(H10638="PM10-PRI",VLOOKUP(A10638,'County Emission Factors'!A$2:E$3145,5,FALSE),IF(H10638="PM10-FIL",VLOOKUP(A10638,'County Emission Factors'!A$2:E$3145,5,FALSE),VLOOKUP(A10638,'County Emission Factors'!A$2:F$3145,6,FALSE)))</f>
        <v>0.32466019417475717</v>
      </c>
      <c r="M10638" s="56" t="s">
        <v>5572</v>
      </c>
      <c r="N10638" t="s">
        <v>5571</v>
      </c>
      <c r="O10638">
        <f t="shared" si="171"/>
        <v>124.69973545562087</v>
      </c>
      <c r="P10638" t="s">
        <v>5572</v>
      </c>
    </row>
    <row r="10639" spans="1:16">
      <c r="A10639" s="54" t="s">
        <v>1694</v>
      </c>
      <c r="B10639" s="54" t="s">
        <v>3066</v>
      </c>
      <c r="C10639" s="54" t="s">
        <v>5221</v>
      </c>
      <c r="D10639" s="54" t="s">
        <v>3003</v>
      </c>
      <c r="E10639" s="54" t="s">
        <v>5306</v>
      </c>
      <c r="F10639" s="54" t="s">
        <v>3690</v>
      </c>
      <c r="G10639" s="54">
        <v>2311020000</v>
      </c>
      <c r="H10639" s="54" t="s">
        <v>3693</v>
      </c>
      <c r="I10639" s="54" t="s">
        <v>3694</v>
      </c>
      <c r="J10639">
        <f>VLOOKUP(A10639,'County Acres Disturbed'!$A$2:$E$3146,5,FALSE)</f>
        <v>384.09308468687061</v>
      </c>
      <c r="K10639" s="55" t="s">
        <v>5571</v>
      </c>
      <c r="L10639">
        <f>IF(H10639="PM10-PRI",VLOOKUP(A10639,'County Emission Factors'!A$2:E$3145,5,FALSE),IF(H10639="PM10-FIL",VLOOKUP(A10639,'County Emission Factors'!A$2:E$3145,5,FALSE),VLOOKUP(A10639,'County Emission Factors'!A$2:F$3145,6,FALSE)))</f>
        <v>3.2466019417475719E-2</v>
      </c>
      <c r="M10639" s="56" t="s">
        <v>5572</v>
      </c>
      <c r="N10639" t="s">
        <v>5571</v>
      </c>
      <c r="O10639">
        <f t="shared" si="171"/>
        <v>12.469973545562087</v>
      </c>
      <c r="P10639" t="s">
        <v>5572</v>
      </c>
    </row>
    <row r="10640" spans="1:16">
      <c r="A10640" s="54" t="s">
        <v>1694</v>
      </c>
      <c r="B10640" s="54" t="s">
        <v>3066</v>
      </c>
      <c r="C10640" s="54" t="s">
        <v>5221</v>
      </c>
      <c r="D10640" s="54" t="s">
        <v>3003</v>
      </c>
      <c r="E10640" s="54" t="s">
        <v>5306</v>
      </c>
      <c r="F10640" s="54" t="s">
        <v>3690</v>
      </c>
      <c r="G10640" s="54">
        <v>2311020000</v>
      </c>
      <c r="H10640" s="54" t="s">
        <v>3695</v>
      </c>
      <c r="I10640" s="54" t="s">
        <v>3696</v>
      </c>
      <c r="J10640">
        <f>VLOOKUP(A10640,'County Acres Disturbed'!$A$2:$E$3146,5,FALSE)</f>
        <v>384.09308468687061</v>
      </c>
      <c r="K10640" s="55" t="s">
        <v>5571</v>
      </c>
      <c r="L10640">
        <f>IF(H10640="PM10-PRI",VLOOKUP(A10640,'County Emission Factors'!A$2:E$3145,5,FALSE),IF(H10640="PM10-FIL",VLOOKUP(A10640,'County Emission Factors'!A$2:E$3145,5,FALSE),VLOOKUP(A10640,'County Emission Factors'!A$2:F$3145,6,FALSE)))</f>
        <v>0.32466019417475717</v>
      </c>
      <c r="M10640" s="56" t="s">
        <v>5572</v>
      </c>
      <c r="N10640" t="s">
        <v>5571</v>
      </c>
      <c r="O10640">
        <f t="shared" si="171"/>
        <v>124.69973545562087</v>
      </c>
      <c r="P10640" t="s">
        <v>5572</v>
      </c>
    </row>
    <row r="10641" spans="1:16">
      <c r="A10641" s="54" t="s">
        <v>1694</v>
      </c>
      <c r="B10641" s="54" t="s">
        <v>3066</v>
      </c>
      <c r="C10641" s="54" t="s">
        <v>5221</v>
      </c>
      <c r="D10641" s="54" t="s">
        <v>3003</v>
      </c>
      <c r="E10641" s="54" t="s">
        <v>5306</v>
      </c>
      <c r="F10641" s="54" t="s">
        <v>3690</v>
      </c>
      <c r="G10641" s="54">
        <v>2311020000</v>
      </c>
      <c r="H10641" s="54" t="s">
        <v>3697</v>
      </c>
      <c r="I10641" s="54" t="s">
        <v>3698</v>
      </c>
      <c r="J10641">
        <f>VLOOKUP(A10641,'County Acres Disturbed'!$A$2:$E$3146,5,FALSE)</f>
        <v>384.09308468687061</v>
      </c>
      <c r="K10641" s="55" t="s">
        <v>5571</v>
      </c>
      <c r="L10641">
        <f>IF(H10641="PM10-PRI",VLOOKUP(A10641,'County Emission Factors'!A$2:E$3145,5,FALSE),IF(H10641="PM10-FIL",VLOOKUP(A10641,'County Emission Factors'!A$2:E$3145,5,FALSE),VLOOKUP(A10641,'County Emission Factors'!A$2:F$3145,6,FALSE)))</f>
        <v>3.2466019417475719E-2</v>
      </c>
      <c r="M10641" s="56" t="s">
        <v>5572</v>
      </c>
      <c r="N10641" t="s">
        <v>5571</v>
      </c>
      <c r="O10641">
        <f t="shared" si="171"/>
        <v>12.469973545562087</v>
      </c>
      <c r="P10641" t="s">
        <v>5572</v>
      </c>
    </row>
    <row r="10642" spans="1:16">
      <c r="A10642" s="54" t="s">
        <v>1695</v>
      </c>
      <c r="B10642" s="54" t="s">
        <v>3066</v>
      </c>
      <c r="C10642" s="54" t="s">
        <v>5221</v>
      </c>
      <c r="D10642" s="54" t="s">
        <v>3004</v>
      </c>
      <c r="E10642" s="54" t="s">
        <v>4214</v>
      </c>
      <c r="F10642" s="54" t="s">
        <v>3690</v>
      </c>
      <c r="G10642" s="54">
        <v>2311020000</v>
      </c>
      <c r="H10642" s="54" t="s">
        <v>3691</v>
      </c>
      <c r="I10642" s="54" t="s">
        <v>3692</v>
      </c>
      <c r="J10642">
        <f>VLOOKUP(A10642,'County Acres Disturbed'!$A$2:$E$3146,5,FALSE)</f>
        <v>40.785016450824166</v>
      </c>
      <c r="K10642" s="55" t="s">
        <v>5571</v>
      </c>
      <c r="L10642">
        <f>IF(H10642="PM10-PRI",VLOOKUP(A10642,'County Emission Factors'!A$2:E$3145,5,FALSE),IF(H10642="PM10-FIL",VLOOKUP(A10642,'County Emission Factors'!A$2:E$3145,5,FALSE),VLOOKUP(A10642,'County Emission Factors'!A$2:F$3145,6,FALSE)))</f>
        <v>0.28379387602688583</v>
      </c>
      <c r="M10642" s="56" t="s">
        <v>5572</v>
      </c>
      <c r="N10642" t="s">
        <v>5571</v>
      </c>
      <c r="O10642">
        <f t="shared" si="171"/>
        <v>11.574537902399692</v>
      </c>
      <c r="P10642" t="s">
        <v>5572</v>
      </c>
    </row>
    <row r="10643" spans="1:16">
      <c r="A10643" s="54" t="s">
        <v>1695</v>
      </c>
      <c r="B10643" s="54" t="s">
        <v>3066</v>
      </c>
      <c r="C10643" s="54" t="s">
        <v>5221</v>
      </c>
      <c r="D10643" s="54" t="s">
        <v>3004</v>
      </c>
      <c r="E10643" s="54" t="s">
        <v>4214</v>
      </c>
      <c r="F10643" s="54" t="s">
        <v>3690</v>
      </c>
      <c r="G10643" s="54">
        <v>2311020000</v>
      </c>
      <c r="H10643" s="54" t="s">
        <v>3693</v>
      </c>
      <c r="I10643" s="54" t="s">
        <v>3694</v>
      </c>
      <c r="J10643">
        <f>VLOOKUP(A10643,'County Acres Disturbed'!$A$2:$E$3146,5,FALSE)</f>
        <v>40.785016450824166</v>
      </c>
      <c r="K10643" s="55" t="s">
        <v>5571</v>
      </c>
      <c r="L10643">
        <f>IF(H10643="PM10-PRI",VLOOKUP(A10643,'County Emission Factors'!A$2:E$3145,5,FALSE),IF(H10643="PM10-FIL",VLOOKUP(A10643,'County Emission Factors'!A$2:E$3145,5,FALSE),VLOOKUP(A10643,'County Emission Factors'!A$2:F$3145,6,FALSE)))</f>
        <v>2.8379387602688586E-2</v>
      </c>
      <c r="M10643" s="56" t="s">
        <v>5572</v>
      </c>
      <c r="N10643" t="s">
        <v>5571</v>
      </c>
      <c r="O10643">
        <f t="shared" si="171"/>
        <v>1.1574537902399693</v>
      </c>
      <c r="P10643" t="s">
        <v>5572</v>
      </c>
    </row>
    <row r="10644" spans="1:16">
      <c r="A10644" s="54" t="s">
        <v>1695</v>
      </c>
      <c r="B10644" s="54" t="s">
        <v>3066</v>
      </c>
      <c r="C10644" s="54" t="s">
        <v>5221</v>
      </c>
      <c r="D10644" s="54" t="s">
        <v>3004</v>
      </c>
      <c r="E10644" s="54" t="s">
        <v>4214</v>
      </c>
      <c r="F10644" s="54" t="s">
        <v>3690</v>
      </c>
      <c r="G10644" s="54">
        <v>2311020000</v>
      </c>
      <c r="H10644" s="54" t="s">
        <v>3695</v>
      </c>
      <c r="I10644" s="54" t="s">
        <v>3696</v>
      </c>
      <c r="J10644">
        <f>VLOOKUP(A10644,'County Acres Disturbed'!$A$2:$E$3146,5,FALSE)</f>
        <v>40.785016450824166</v>
      </c>
      <c r="K10644" s="55" t="s">
        <v>5571</v>
      </c>
      <c r="L10644">
        <f>IF(H10644="PM10-PRI",VLOOKUP(A10644,'County Emission Factors'!A$2:E$3145,5,FALSE),IF(H10644="PM10-FIL",VLOOKUP(A10644,'County Emission Factors'!A$2:E$3145,5,FALSE),VLOOKUP(A10644,'County Emission Factors'!A$2:F$3145,6,FALSE)))</f>
        <v>0.28379387602688583</v>
      </c>
      <c r="M10644" s="56" t="s">
        <v>5572</v>
      </c>
      <c r="N10644" t="s">
        <v>5571</v>
      </c>
      <c r="O10644">
        <f t="shared" si="171"/>
        <v>11.574537902399692</v>
      </c>
      <c r="P10644" t="s">
        <v>5572</v>
      </c>
    </row>
    <row r="10645" spans="1:16">
      <c r="A10645" s="54" t="s">
        <v>1695</v>
      </c>
      <c r="B10645" s="54" t="s">
        <v>3066</v>
      </c>
      <c r="C10645" s="54" t="s">
        <v>5221</v>
      </c>
      <c r="D10645" s="54" t="s">
        <v>3004</v>
      </c>
      <c r="E10645" s="54" t="s">
        <v>4214</v>
      </c>
      <c r="F10645" s="54" t="s">
        <v>3690</v>
      </c>
      <c r="G10645" s="54">
        <v>2311020000</v>
      </c>
      <c r="H10645" s="54" t="s">
        <v>3697</v>
      </c>
      <c r="I10645" s="54" t="s">
        <v>3698</v>
      </c>
      <c r="J10645">
        <f>VLOOKUP(A10645,'County Acres Disturbed'!$A$2:$E$3146,5,FALSE)</f>
        <v>40.785016450824166</v>
      </c>
      <c r="K10645" s="55" t="s">
        <v>5571</v>
      </c>
      <c r="L10645">
        <f>IF(H10645="PM10-PRI",VLOOKUP(A10645,'County Emission Factors'!A$2:E$3145,5,FALSE),IF(H10645="PM10-FIL",VLOOKUP(A10645,'County Emission Factors'!A$2:E$3145,5,FALSE),VLOOKUP(A10645,'County Emission Factors'!A$2:F$3145,6,FALSE)))</f>
        <v>2.8379387602688586E-2</v>
      </c>
      <c r="M10645" s="56" t="s">
        <v>5572</v>
      </c>
      <c r="N10645" t="s">
        <v>5571</v>
      </c>
      <c r="O10645">
        <f t="shared" si="171"/>
        <v>1.1574537902399693</v>
      </c>
      <c r="P10645" t="s">
        <v>5572</v>
      </c>
    </row>
    <row r="10646" spans="1:16">
      <c r="A10646" s="54" t="s">
        <v>1696</v>
      </c>
      <c r="B10646" s="54" t="s">
        <v>3066</v>
      </c>
      <c r="C10646" s="54" t="s">
        <v>5221</v>
      </c>
      <c r="D10646" s="54" t="s">
        <v>3005</v>
      </c>
      <c r="E10646" s="54" t="s">
        <v>3735</v>
      </c>
      <c r="F10646" s="54" t="s">
        <v>3690</v>
      </c>
      <c r="G10646" s="54">
        <v>2311020000</v>
      </c>
      <c r="H10646" s="54" t="s">
        <v>3691</v>
      </c>
      <c r="I10646" s="54" t="s">
        <v>3692</v>
      </c>
      <c r="J10646">
        <f>VLOOKUP(A10646,'County Acres Disturbed'!$A$2:$E$3146,5,FALSE)</f>
        <v>889.20179879563216</v>
      </c>
      <c r="K10646" s="55" t="s">
        <v>5571</v>
      </c>
      <c r="L10646">
        <f>IF(H10646="PM10-PRI",VLOOKUP(A10646,'County Emission Factors'!A$2:E$3145,5,FALSE),IF(H10646="PM10-FIL",VLOOKUP(A10646,'County Emission Factors'!A$2:E$3145,5,FALSE),VLOOKUP(A10646,'County Emission Factors'!A$2:F$3145,6,FALSE)))</f>
        <v>0.28379387602688588</v>
      </c>
      <c r="M10646" s="56" t="s">
        <v>5572</v>
      </c>
      <c r="N10646" t="s">
        <v>5571</v>
      </c>
      <c r="O10646">
        <f t="shared" si="171"/>
        <v>252.35002505029155</v>
      </c>
      <c r="P10646" t="s">
        <v>5572</v>
      </c>
    </row>
    <row r="10647" spans="1:16">
      <c r="A10647" s="54" t="s">
        <v>1696</v>
      </c>
      <c r="B10647" s="54" t="s">
        <v>3066</v>
      </c>
      <c r="C10647" s="54" t="s">
        <v>5221</v>
      </c>
      <c r="D10647" s="54" t="s">
        <v>3005</v>
      </c>
      <c r="E10647" s="54" t="s">
        <v>3735</v>
      </c>
      <c r="F10647" s="54" t="s">
        <v>3690</v>
      </c>
      <c r="G10647" s="54">
        <v>2311020000</v>
      </c>
      <c r="H10647" s="54" t="s">
        <v>3693</v>
      </c>
      <c r="I10647" s="54" t="s">
        <v>3694</v>
      </c>
      <c r="J10647">
        <f>VLOOKUP(A10647,'County Acres Disturbed'!$A$2:$E$3146,5,FALSE)</f>
        <v>889.20179879563216</v>
      </c>
      <c r="K10647" s="55" t="s">
        <v>5571</v>
      </c>
      <c r="L10647">
        <f>IF(H10647="PM10-PRI",VLOOKUP(A10647,'County Emission Factors'!A$2:E$3145,5,FALSE),IF(H10647="PM10-FIL",VLOOKUP(A10647,'County Emission Factors'!A$2:E$3145,5,FALSE),VLOOKUP(A10647,'County Emission Factors'!A$2:F$3145,6,FALSE)))</f>
        <v>2.8379387602688589E-2</v>
      </c>
      <c r="M10647" s="56" t="s">
        <v>5572</v>
      </c>
      <c r="N10647" t="s">
        <v>5571</v>
      </c>
      <c r="O10647">
        <f t="shared" si="171"/>
        <v>25.235002505029158</v>
      </c>
      <c r="P10647" t="s">
        <v>5572</v>
      </c>
    </row>
    <row r="10648" spans="1:16">
      <c r="A10648" s="54" t="s">
        <v>1696</v>
      </c>
      <c r="B10648" s="54" t="s">
        <v>3066</v>
      </c>
      <c r="C10648" s="54" t="s">
        <v>5221</v>
      </c>
      <c r="D10648" s="54" t="s">
        <v>3005</v>
      </c>
      <c r="E10648" s="54" t="s">
        <v>3735</v>
      </c>
      <c r="F10648" s="54" t="s">
        <v>3690</v>
      </c>
      <c r="G10648" s="54">
        <v>2311020000</v>
      </c>
      <c r="H10648" s="54" t="s">
        <v>3695</v>
      </c>
      <c r="I10648" s="54" t="s">
        <v>3696</v>
      </c>
      <c r="J10648">
        <f>VLOOKUP(A10648,'County Acres Disturbed'!$A$2:$E$3146,5,FALSE)</f>
        <v>889.20179879563216</v>
      </c>
      <c r="K10648" s="55" t="s">
        <v>5571</v>
      </c>
      <c r="L10648">
        <f>IF(H10648="PM10-PRI",VLOOKUP(A10648,'County Emission Factors'!A$2:E$3145,5,FALSE),IF(H10648="PM10-FIL",VLOOKUP(A10648,'County Emission Factors'!A$2:E$3145,5,FALSE),VLOOKUP(A10648,'County Emission Factors'!A$2:F$3145,6,FALSE)))</f>
        <v>0.28379387602688588</v>
      </c>
      <c r="M10648" s="56" t="s">
        <v>5572</v>
      </c>
      <c r="N10648" t="s">
        <v>5571</v>
      </c>
      <c r="O10648">
        <f t="shared" si="171"/>
        <v>252.35002505029155</v>
      </c>
      <c r="P10648" t="s">
        <v>5572</v>
      </c>
    </row>
    <row r="10649" spans="1:16">
      <c r="A10649" s="54" t="s">
        <v>1696</v>
      </c>
      <c r="B10649" s="54" t="s">
        <v>3066</v>
      </c>
      <c r="C10649" s="54" t="s">
        <v>5221</v>
      </c>
      <c r="D10649" s="54" t="s">
        <v>3005</v>
      </c>
      <c r="E10649" s="54" t="s">
        <v>3735</v>
      </c>
      <c r="F10649" s="54" t="s">
        <v>3690</v>
      </c>
      <c r="G10649" s="54">
        <v>2311020000</v>
      </c>
      <c r="H10649" s="54" t="s">
        <v>3697</v>
      </c>
      <c r="I10649" s="54" t="s">
        <v>3698</v>
      </c>
      <c r="J10649">
        <f>VLOOKUP(A10649,'County Acres Disturbed'!$A$2:$E$3146,5,FALSE)</f>
        <v>889.20179879563216</v>
      </c>
      <c r="K10649" s="55" t="s">
        <v>5571</v>
      </c>
      <c r="L10649">
        <f>IF(H10649="PM10-PRI",VLOOKUP(A10649,'County Emission Factors'!A$2:E$3145,5,FALSE),IF(H10649="PM10-FIL",VLOOKUP(A10649,'County Emission Factors'!A$2:E$3145,5,FALSE),VLOOKUP(A10649,'County Emission Factors'!A$2:F$3145,6,FALSE)))</f>
        <v>2.8379387602688589E-2</v>
      </c>
      <c r="M10649" s="56" t="s">
        <v>5572</v>
      </c>
      <c r="N10649" t="s">
        <v>5571</v>
      </c>
      <c r="O10649">
        <f t="shared" si="171"/>
        <v>25.235002505029158</v>
      </c>
      <c r="P10649" t="s">
        <v>5572</v>
      </c>
    </row>
    <row r="10650" spans="1:16">
      <c r="A10650" s="54" t="s">
        <v>1697</v>
      </c>
      <c r="B10650" s="54" t="s">
        <v>3066</v>
      </c>
      <c r="C10650" s="54" t="s">
        <v>5221</v>
      </c>
      <c r="D10650" s="54" t="s">
        <v>3006</v>
      </c>
      <c r="E10650" s="54" t="s">
        <v>5307</v>
      </c>
      <c r="F10650" s="54" t="s">
        <v>3690</v>
      </c>
      <c r="G10650" s="54">
        <v>2311020000</v>
      </c>
      <c r="H10650" s="54" t="s">
        <v>3691</v>
      </c>
      <c r="I10650" s="54" t="s">
        <v>3692</v>
      </c>
      <c r="J10650">
        <f>VLOOKUP(A10650,'County Acres Disturbed'!$A$2:$E$3146,5,FALSE)</f>
        <v>40.785016450824166</v>
      </c>
      <c r="K10650" s="55" t="s">
        <v>5571</v>
      </c>
      <c r="L10650">
        <f>IF(H10650="PM10-PRI",VLOOKUP(A10650,'County Emission Factors'!A$2:E$3145,5,FALSE),IF(H10650="PM10-FIL",VLOOKUP(A10650,'County Emission Factors'!A$2:E$3145,5,FALSE),VLOOKUP(A10650,'County Emission Factors'!A$2:F$3145,6,FALSE)))</f>
        <v>0.28379387602688588</v>
      </c>
      <c r="M10650" s="56" t="s">
        <v>5572</v>
      </c>
      <c r="N10650" t="s">
        <v>5571</v>
      </c>
      <c r="O10650">
        <f t="shared" si="171"/>
        <v>11.574537902399694</v>
      </c>
      <c r="P10650" t="s">
        <v>5572</v>
      </c>
    </row>
    <row r="10651" spans="1:16">
      <c r="A10651" s="54" t="s">
        <v>1697</v>
      </c>
      <c r="B10651" s="54" t="s">
        <v>3066</v>
      </c>
      <c r="C10651" s="54" t="s">
        <v>5221</v>
      </c>
      <c r="D10651" s="54" t="s">
        <v>3006</v>
      </c>
      <c r="E10651" s="54" t="s">
        <v>5307</v>
      </c>
      <c r="F10651" s="54" t="s">
        <v>3690</v>
      </c>
      <c r="G10651" s="54">
        <v>2311020000</v>
      </c>
      <c r="H10651" s="54" t="s">
        <v>3693</v>
      </c>
      <c r="I10651" s="54" t="s">
        <v>3694</v>
      </c>
      <c r="J10651">
        <f>VLOOKUP(A10651,'County Acres Disturbed'!$A$2:$E$3146,5,FALSE)</f>
        <v>40.785016450824166</v>
      </c>
      <c r="K10651" s="55" t="s">
        <v>5571</v>
      </c>
      <c r="L10651">
        <f>IF(H10651="PM10-PRI",VLOOKUP(A10651,'County Emission Factors'!A$2:E$3145,5,FALSE),IF(H10651="PM10-FIL",VLOOKUP(A10651,'County Emission Factors'!A$2:E$3145,5,FALSE),VLOOKUP(A10651,'County Emission Factors'!A$2:F$3145,6,FALSE)))</f>
        <v>2.8379387602688589E-2</v>
      </c>
      <c r="M10651" s="56" t="s">
        <v>5572</v>
      </c>
      <c r="N10651" t="s">
        <v>5571</v>
      </c>
      <c r="O10651">
        <f t="shared" si="171"/>
        <v>1.1574537902399695</v>
      </c>
      <c r="P10651" t="s">
        <v>5572</v>
      </c>
    </row>
    <row r="10652" spans="1:16">
      <c r="A10652" s="54" t="s">
        <v>1697</v>
      </c>
      <c r="B10652" s="54" t="s">
        <v>3066</v>
      </c>
      <c r="C10652" s="54" t="s">
        <v>5221</v>
      </c>
      <c r="D10652" s="54" t="s">
        <v>3006</v>
      </c>
      <c r="E10652" s="54" t="s">
        <v>5307</v>
      </c>
      <c r="F10652" s="54" t="s">
        <v>3690</v>
      </c>
      <c r="G10652" s="54">
        <v>2311020000</v>
      </c>
      <c r="H10652" s="54" t="s">
        <v>3695</v>
      </c>
      <c r="I10652" s="54" t="s">
        <v>3696</v>
      </c>
      <c r="J10652">
        <f>VLOOKUP(A10652,'County Acres Disturbed'!$A$2:$E$3146,5,FALSE)</f>
        <v>40.785016450824166</v>
      </c>
      <c r="K10652" s="55" t="s">
        <v>5571</v>
      </c>
      <c r="L10652">
        <f>IF(H10652="PM10-PRI",VLOOKUP(A10652,'County Emission Factors'!A$2:E$3145,5,FALSE),IF(H10652="PM10-FIL",VLOOKUP(A10652,'County Emission Factors'!A$2:E$3145,5,FALSE),VLOOKUP(A10652,'County Emission Factors'!A$2:F$3145,6,FALSE)))</f>
        <v>0.28379387602688588</v>
      </c>
      <c r="M10652" s="56" t="s">
        <v>5572</v>
      </c>
      <c r="N10652" t="s">
        <v>5571</v>
      </c>
      <c r="O10652">
        <f t="shared" si="171"/>
        <v>11.574537902399694</v>
      </c>
      <c r="P10652" t="s">
        <v>5572</v>
      </c>
    </row>
    <row r="10653" spans="1:16">
      <c r="A10653" s="54" t="s">
        <v>1697</v>
      </c>
      <c r="B10653" s="54" t="s">
        <v>3066</v>
      </c>
      <c r="C10653" s="54" t="s">
        <v>5221</v>
      </c>
      <c r="D10653" s="54" t="s">
        <v>3006</v>
      </c>
      <c r="E10653" s="54" t="s">
        <v>5307</v>
      </c>
      <c r="F10653" s="54" t="s">
        <v>3690</v>
      </c>
      <c r="G10653" s="54">
        <v>2311020000</v>
      </c>
      <c r="H10653" s="54" t="s">
        <v>3697</v>
      </c>
      <c r="I10653" s="54" t="s">
        <v>3698</v>
      </c>
      <c r="J10653">
        <f>VLOOKUP(A10653,'County Acres Disturbed'!$A$2:$E$3146,5,FALSE)</f>
        <v>40.785016450824166</v>
      </c>
      <c r="K10653" s="55" t="s">
        <v>5571</v>
      </c>
      <c r="L10653">
        <f>IF(H10653="PM10-PRI",VLOOKUP(A10653,'County Emission Factors'!A$2:E$3145,5,FALSE),IF(H10653="PM10-FIL",VLOOKUP(A10653,'County Emission Factors'!A$2:E$3145,5,FALSE),VLOOKUP(A10653,'County Emission Factors'!A$2:F$3145,6,FALSE)))</f>
        <v>2.8379387602688589E-2</v>
      </c>
      <c r="M10653" s="56" t="s">
        <v>5572</v>
      </c>
      <c r="N10653" t="s">
        <v>5571</v>
      </c>
      <c r="O10653">
        <f t="shared" si="171"/>
        <v>1.1574537902399695</v>
      </c>
      <c r="P10653" t="s">
        <v>5572</v>
      </c>
    </row>
    <row r="10654" spans="1:16">
      <c r="A10654" s="54" t="s">
        <v>1698</v>
      </c>
      <c r="B10654" s="54" t="s">
        <v>3066</v>
      </c>
      <c r="C10654" s="54" t="s">
        <v>5221</v>
      </c>
      <c r="D10654" s="54" t="s">
        <v>3071</v>
      </c>
      <c r="E10654" s="54" t="s">
        <v>5308</v>
      </c>
      <c r="F10654" s="54" t="s">
        <v>3690</v>
      </c>
      <c r="G10654" s="54">
        <v>2311020000</v>
      </c>
      <c r="H10654" s="54" t="s">
        <v>3691</v>
      </c>
      <c r="I10654" s="54" t="s">
        <v>3692</v>
      </c>
      <c r="J10654">
        <f>VLOOKUP(A10654,'County Acres Disturbed'!$A$2:$E$3146,5,FALSE)</f>
        <v>589.29349979355493</v>
      </c>
      <c r="K10654" s="55" t="s">
        <v>5571</v>
      </c>
      <c r="L10654">
        <f>IF(H10654="PM10-PRI",VLOOKUP(A10654,'County Emission Factors'!A$2:E$3145,5,FALSE),IF(H10654="PM10-FIL",VLOOKUP(A10654,'County Emission Factors'!A$2:E$3145,5,FALSE),VLOOKUP(A10654,'County Emission Factors'!A$2:F$3145,6,FALSE)))</f>
        <v>0.28379387602688572</v>
      </c>
      <c r="M10654" s="56" t="s">
        <v>5572</v>
      </c>
      <c r="N10654" t="s">
        <v>5571</v>
      </c>
      <c r="O10654">
        <f t="shared" si="171"/>
        <v>167.23788642386174</v>
      </c>
      <c r="P10654" t="s">
        <v>5572</v>
      </c>
    </row>
    <row r="10655" spans="1:16">
      <c r="A10655" s="54" t="s">
        <v>1698</v>
      </c>
      <c r="B10655" s="54" t="s">
        <v>3066</v>
      </c>
      <c r="C10655" s="54" t="s">
        <v>5221</v>
      </c>
      <c r="D10655" s="54" t="s">
        <v>3071</v>
      </c>
      <c r="E10655" s="54" t="s">
        <v>5308</v>
      </c>
      <c r="F10655" s="54" t="s">
        <v>3690</v>
      </c>
      <c r="G10655" s="54">
        <v>2311020000</v>
      </c>
      <c r="H10655" s="54" t="s">
        <v>3693</v>
      </c>
      <c r="I10655" s="54" t="s">
        <v>3694</v>
      </c>
      <c r="J10655">
        <f>VLOOKUP(A10655,'County Acres Disturbed'!$A$2:$E$3146,5,FALSE)</f>
        <v>589.29349979355493</v>
      </c>
      <c r="K10655" s="55" t="s">
        <v>5571</v>
      </c>
      <c r="L10655">
        <f>IF(H10655="PM10-PRI",VLOOKUP(A10655,'County Emission Factors'!A$2:E$3145,5,FALSE),IF(H10655="PM10-FIL",VLOOKUP(A10655,'County Emission Factors'!A$2:E$3145,5,FALSE),VLOOKUP(A10655,'County Emission Factors'!A$2:F$3145,6,FALSE)))</f>
        <v>2.8379387602688572E-2</v>
      </c>
      <c r="M10655" s="56" t="s">
        <v>5572</v>
      </c>
      <c r="N10655" t="s">
        <v>5571</v>
      </c>
      <c r="O10655">
        <f t="shared" ref="O10655:O10718" si="172">L10655*J10655</f>
        <v>16.723788642386172</v>
      </c>
      <c r="P10655" t="s">
        <v>5572</v>
      </c>
    </row>
    <row r="10656" spans="1:16">
      <c r="A10656" s="54" t="s">
        <v>1698</v>
      </c>
      <c r="B10656" s="54" t="s">
        <v>3066</v>
      </c>
      <c r="C10656" s="54" t="s">
        <v>5221</v>
      </c>
      <c r="D10656" s="54" t="s">
        <v>3071</v>
      </c>
      <c r="E10656" s="54" t="s">
        <v>5308</v>
      </c>
      <c r="F10656" s="54" t="s">
        <v>3690</v>
      </c>
      <c r="G10656" s="54">
        <v>2311020000</v>
      </c>
      <c r="H10656" s="54" t="s">
        <v>3695</v>
      </c>
      <c r="I10656" s="54" t="s">
        <v>3696</v>
      </c>
      <c r="J10656">
        <f>VLOOKUP(A10656,'County Acres Disturbed'!$A$2:$E$3146,5,FALSE)</f>
        <v>589.29349979355493</v>
      </c>
      <c r="K10656" s="55" t="s">
        <v>5571</v>
      </c>
      <c r="L10656">
        <f>IF(H10656="PM10-PRI",VLOOKUP(A10656,'County Emission Factors'!A$2:E$3145,5,FALSE),IF(H10656="PM10-FIL",VLOOKUP(A10656,'County Emission Factors'!A$2:E$3145,5,FALSE),VLOOKUP(A10656,'County Emission Factors'!A$2:F$3145,6,FALSE)))</f>
        <v>0.28379387602688572</v>
      </c>
      <c r="M10656" s="56" t="s">
        <v>5572</v>
      </c>
      <c r="N10656" t="s">
        <v>5571</v>
      </c>
      <c r="O10656">
        <f t="shared" si="172"/>
        <v>167.23788642386174</v>
      </c>
      <c r="P10656" t="s">
        <v>5572</v>
      </c>
    </row>
    <row r="10657" spans="1:16">
      <c r="A10657" s="54" t="s">
        <v>1698</v>
      </c>
      <c r="B10657" s="54" t="s">
        <v>3066</v>
      </c>
      <c r="C10657" s="54" t="s">
        <v>5221</v>
      </c>
      <c r="D10657" s="54" t="s">
        <v>3071</v>
      </c>
      <c r="E10657" s="54" t="s">
        <v>5308</v>
      </c>
      <c r="F10657" s="54" t="s">
        <v>3690</v>
      </c>
      <c r="G10657" s="54">
        <v>2311020000</v>
      </c>
      <c r="H10657" s="54" t="s">
        <v>3697</v>
      </c>
      <c r="I10657" s="54" t="s">
        <v>3698</v>
      </c>
      <c r="J10657">
        <f>VLOOKUP(A10657,'County Acres Disturbed'!$A$2:$E$3146,5,FALSE)</f>
        <v>589.29349979355493</v>
      </c>
      <c r="K10657" s="55" t="s">
        <v>5571</v>
      </c>
      <c r="L10657">
        <f>IF(H10657="PM10-PRI",VLOOKUP(A10657,'County Emission Factors'!A$2:E$3145,5,FALSE),IF(H10657="PM10-FIL",VLOOKUP(A10657,'County Emission Factors'!A$2:E$3145,5,FALSE),VLOOKUP(A10657,'County Emission Factors'!A$2:F$3145,6,FALSE)))</f>
        <v>2.8379387602688572E-2</v>
      </c>
      <c r="M10657" s="56" t="s">
        <v>5572</v>
      </c>
      <c r="N10657" t="s">
        <v>5571</v>
      </c>
      <c r="O10657">
        <f t="shared" si="172"/>
        <v>16.723788642386172</v>
      </c>
      <c r="P10657" t="s">
        <v>5572</v>
      </c>
    </row>
    <row r="10658" spans="1:16">
      <c r="A10658" s="54" t="s">
        <v>2689</v>
      </c>
      <c r="B10658" s="54" t="s">
        <v>3066</v>
      </c>
      <c r="C10658" s="54" t="s">
        <v>5221</v>
      </c>
      <c r="D10658" s="54" t="s">
        <v>2288</v>
      </c>
      <c r="E10658" s="54" t="s">
        <v>4215</v>
      </c>
      <c r="F10658" s="54" t="s">
        <v>3690</v>
      </c>
      <c r="G10658" s="54">
        <v>2311020000</v>
      </c>
      <c r="H10658" s="54" t="s">
        <v>3691</v>
      </c>
      <c r="I10658" s="54" t="s">
        <v>3692</v>
      </c>
      <c r="J10658">
        <f>VLOOKUP(A10658,'County Acres Disturbed'!$A$2:$E$3146,5,FALSE)</f>
        <v>40.785016450824166</v>
      </c>
      <c r="K10658" s="55" t="s">
        <v>5571</v>
      </c>
      <c r="L10658">
        <f>IF(H10658="PM10-PRI",VLOOKUP(A10658,'County Emission Factors'!A$2:E$3145,5,FALSE),IF(H10658="PM10-FIL",VLOOKUP(A10658,'County Emission Factors'!A$2:E$3145,5,FALSE),VLOOKUP(A10658,'County Emission Factors'!A$2:F$3145,6,FALSE)))</f>
        <v>0.28379387602688583</v>
      </c>
      <c r="M10658" s="56" t="s">
        <v>5572</v>
      </c>
      <c r="N10658" t="s">
        <v>5571</v>
      </c>
      <c r="O10658">
        <f t="shared" si="172"/>
        <v>11.574537902399692</v>
      </c>
      <c r="P10658" t="s">
        <v>5572</v>
      </c>
    </row>
    <row r="10659" spans="1:16">
      <c r="A10659" s="54" t="s">
        <v>2689</v>
      </c>
      <c r="B10659" s="54" t="s">
        <v>3066</v>
      </c>
      <c r="C10659" s="54" t="s">
        <v>5221</v>
      </c>
      <c r="D10659" s="54" t="s">
        <v>2288</v>
      </c>
      <c r="E10659" s="54" t="s">
        <v>4215</v>
      </c>
      <c r="F10659" s="54" t="s">
        <v>3690</v>
      </c>
      <c r="G10659" s="54">
        <v>2311020000</v>
      </c>
      <c r="H10659" s="54" t="s">
        <v>3693</v>
      </c>
      <c r="I10659" s="54" t="s">
        <v>3694</v>
      </c>
      <c r="J10659">
        <f>VLOOKUP(A10659,'County Acres Disturbed'!$A$2:$E$3146,5,FALSE)</f>
        <v>40.785016450824166</v>
      </c>
      <c r="K10659" s="55" t="s">
        <v>5571</v>
      </c>
      <c r="L10659">
        <f>IF(H10659="PM10-PRI",VLOOKUP(A10659,'County Emission Factors'!A$2:E$3145,5,FALSE),IF(H10659="PM10-FIL",VLOOKUP(A10659,'County Emission Factors'!A$2:E$3145,5,FALSE),VLOOKUP(A10659,'County Emission Factors'!A$2:F$3145,6,FALSE)))</f>
        <v>2.8379387602688586E-2</v>
      </c>
      <c r="M10659" s="56" t="s">
        <v>5572</v>
      </c>
      <c r="N10659" t="s">
        <v>5571</v>
      </c>
      <c r="O10659">
        <f t="shared" si="172"/>
        <v>1.1574537902399693</v>
      </c>
      <c r="P10659" t="s">
        <v>5572</v>
      </c>
    </row>
    <row r="10660" spans="1:16">
      <c r="A10660" s="54" t="s">
        <v>2689</v>
      </c>
      <c r="B10660" s="54" t="s">
        <v>3066</v>
      </c>
      <c r="C10660" s="54" t="s">
        <v>5221</v>
      </c>
      <c r="D10660" s="54" t="s">
        <v>2288</v>
      </c>
      <c r="E10660" s="54" t="s">
        <v>4215</v>
      </c>
      <c r="F10660" s="54" t="s">
        <v>3690</v>
      </c>
      <c r="G10660" s="54">
        <v>2311020000</v>
      </c>
      <c r="H10660" s="54" t="s">
        <v>3695</v>
      </c>
      <c r="I10660" s="54" t="s">
        <v>3696</v>
      </c>
      <c r="J10660">
        <f>VLOOKUP(A10660,'County Acres Disturbed'!$A$2:$E$3146,5,FALSE)</f>
        <v>40.785016450824166</v>
      </c>
      <c r="K10660" s="55" t="s">
        <v>5571</v>
      </c>
      <c r="L10660">
        <f>IF(H10660="PM10-PRI",VLOOKUP(A10660,'County Emission Factors'!A$2:E$3145,5,FALSE),IF(H10660="PM10-FIL",VLOOKUP(A10660,'County Emission Factors'!A$2:E$3145,5,FALSE),VLOOKUP(A10660,'County Emission Factors'!A$2:F$3145,6,FALSE)))</f>
        <v>0.28379387602688583</v>
      </c>
      <c r="M10660" s="56" t="s">
        <v>5572</v>
      </c>
      <c r="N10660" t="s">
        <v>5571</v>
      </c>
      <c r="O10660">
        <f t="shared" si="172"/>
        <v>11.574537902399692</v>
      </c>
      <c r="P10660" t="s">
        <v>5572</v>
      </c>
    </row>
    <row r="10661" spans="1:16">
      <c r="A10661" s="54" t="s">
        <v>2689</v>
      </c>
      <c r="B10661" s="54" t="s">
        <v>3066</v>
      </c>
      <c r="C10661" s="54" t="s">
        <v>5221</v>
      </c>
      <c r="D10661" s="54" t="s">
        <v>2288</v>
      </c>
      <c r="E10661" s="54" t="s">
        <v>4215</v>
      </c>
      <c r="F10661" s="54" t="s">
        <v>3690</v>
      </c>
      <c r="G10661" s="54">
        <v>2311020000</v>
      </c>
      <c r="H10661" s="54" t="s">
        <v>3697</v>
      </c>
      <c r="I10661" s="54" t="s">
        <v>3698</v>
      </c>
      <c r="J10661">
        <f>VLOOKUP(A10661,'County Acres Disturbed'!$A$2:$E$3146,5,FALSE)</f>
        <v>40.785016450824166</v>
      </c>
      <c r="K10661" s="55" t="s">
        <v>5571</v>
      </c>
      <c r="L10661">
        <f>IF(H10661="PM10-PRI",VLOOKUP(A10661,'County Emission Factors'!A$2:E$3145,5,FALSE),IF(H10661="PM10-FIL",VLOOKUP(A10661,'County Emission Factors'!A$2:E$3145,5,FALSE),VLOOKUP(A10661,'County Emission Factors'!A$2:F$3145,6,FALSE)))</f>
        <v>2.8379387602688586E-2</v>
      </c>
      <c r="M10661" s="56" t="s">
        <v>5572</v>
      </c>
      <c r="N10661" t="s">
        <v>5571</v>
      </c>
      <c r="O10661">
        <f t="shared" si="172"/>
        <v>1.1574537902399693</v>
      </c>
      <c r="P10661" t="s">
        <v>5572</v>
      </c>
    </row>
    <row r="10662" spans="1:16">
      <c r="A10662" s="54" t="s">
        <v>1699</v>
      </c>
      <c r="B10662" s="54" t="s">
        <v>3066</v>
      </c>
      <c r="C10662" s="54" t="s">
        <v>5221</v>
      </c>
      <c r="D10662" s="54" t="s">
        <v>3007</v>
      </c>
      <c r="E10662" s="54" t="s">
        <v>5309</v>
      </c>
      <c r="F10662" s="54" t="s">
        <v>3690</v>
      </c>
      <c r="G10662" s="54">
        <v>2311020000</v>
      </c>
      <c r="H10662" s="54" t="s">
        <v>3691</v>
      </c>
      <c r="I10662" s="54" t="s">
        <v>3692</v>
      </c>
      <c r="J10662">
        <f>VLOOKUP(A10662,'County Acres Disturbed'!$A$2:$E$3146,5,FALSE)</f>
        <v>40.785016450824166</v>
      </c>
      <c r="K10662" s="55" t="s">
        <v>5571</v>
      </c>
      <c r="L10662">
        <f>IF(H10662="PM10-PRI",VLOOKUP(A10662,'County Emission Factors'!A$2:E$3145,5,FALSE),IF(H10662="PM10-FIL",VLOOKUP(A10662,'County Emission Factors'!A$2:E$3145,5,FALSE),VLOOKUP(A10662,'County Emission Factors'!A$2:F$3145,6,FALSE)))</f>
        <v>0.32466019417475733</v>
      </c>
      <c r="M10662" s="56" t="s">
        <v>5572</v>
      </c>
      <c r="N10662" t="s">
        <v>5571</v>
      </c>
      <c r="O10662">
        <f t="shared" si="172"/>
        <v>13.241271360345246</v>
      </c>
      <c r="P10662" t="s">
        <v>5572</v>
      </c>
    </row>
    <row r="10663" spans="1:16">
      <c r="A10663" s="54" t="s">
        <v>1699</v>
      </c>
      <c r="B10663" s="54" t="s">
        <v>3066</v>
      </c>
      <c r="C10663" s="54" t="s">
        <v>5221</v>
      </c>
      <c r="D10663" s="54" t="s">
        <v>3007</v>
      </c>
      <c r="E10663" s="54" t="s">
        <v>5309</v>
      </c>
      <c r="F10663" s="54" t="s">
        <v>3690</v>
      </c>
      <c r="G10663" s="54">
        <v>2311020000</v>
      </c>
      <c r="H10663" s="54" t="s">
        <v>3693</v>
      </c>
      <c r="I10663" s="54" t="s">
        <v>3694</v>
      </c>
      <c r="J10663">
        <f>VLOOKUP(A10663,'County Acres Disturbed'!$A$2:$E$3146,5,FALSE)</f>
        <v>40.785016450824166</v>
      </c>
      <c r="K10663" s="55" t="s">
        <v>5571</v>
      </c>
      <c r="L10663">
        <f>IF(H10663="PM10-PRI",VLOOKUP(A10663,'County Emission Factors'!A$2:E$3145,5,FALSE),IF(H10663="PM10-FIL",VLOOKUP(A10663,'County Emission Factors'!A$2:E$3145,5,FALSE),VLOOKUP(A10663,'County Emission Factors'!A$2:F$3145,6,FALSE)))</f>
        <v>3.2466019417475733E-2</v>
      </c>
      <c r="M10663" s="56" t="s">
        <v>5572</v>
      </c>
      <c r="N10663" t="s">
        <v>5571</v>
      </c>
      <c r="O10663">
        <f t="shared" si="172"/>
        <v>1.3241271360345246</v>
      </c>
      <c r="P10663" t="s">
        <v>5572</v>
      </c>
    </row>
    <row r="10664" spans="1:16">
      <c r="A10664" s="54" t="s">
        <v>1699</v>
      </c>
      <c r="B10664" s="54" t="s">
        <v>3066</v>
      </c>
      <c r="C10664" s="54" t="s">
        <v>5221</v>
      </c>
      <c r="D10664" s="54" t="s">
        <v>3007</v>
      </c>
      <c r="E10664" s="54" t="s">
        <v>5309</v>
      </c>
      <c r="F10664" s="54" t="s">
        <v>3690</v>
      </c>
      <c r="G10664" s="54">
        <v>2311020000</v>
      </c>
      <c r="H10664" s="54" t="s">
        <v>3695</v>
      </c>
      <c r="I10664" s="54" t="s">
        <v>3696</v>
      </c>
      <c r="J10664">
        <f>VLOOKUP(A10664,'County Acres Disturbed'!$A$2:$E$3146,5,FALSE)</f>
        <v>40.785016450824166</v>
      </c>
      <c r="K10664" s="55" t="s">
        <v>5571</v>
      </c>
      <c r="L10664">
        <f>IF(H10664="PM10-PRI",VLOOKUP(A10664,'County Emission Factors'!A$2:E$3145,5,FALSE),IF(H10664="PM10-FIL",VLOOKUP(A10664,'County Emission Factors'!A$2:E$3145,5,FALSE),VLOOKUP(A10664,'County Emission Factors'!A$2:F$3145,6,FALSE)))</f>
        <v>0.32466019417475733</v>
      </c>
      <c r="M10664" s="56" t="s">
        <v>5572</v>
      </c>
      <c r="N10664" t="s">
        <v>5571</v>
      </c>
      <c r="O10664">
        <f t="shared" si="172"/>
        <v>13.241271360345246</v>
      </c>
      <c r="P10664" t="s">
        <v>5572</v>
      </c>
    </row>
    <row r="10665" spans="1:16">
      <c r="A10665" s="54" t="s">
        <v>1699</v>
      </c>
      <c r="B10665" s="54" t="s">
        <v>3066</v>
      </c>
      <c r="C10665" s="54" t="s">
        <v>5221</v>
      </c>
      <c r="D10665" s="54" t="s">
        <v>3007</v>
      </c>
      <c r="E10665" s="54" t="s">
        <v>5309</v>
      </c>
      <c r="F10665" s="54" t="s">
        <v>3690</v>
      </c>
      <c r="G10665" s="54">
        <v>2311020000</v>
      </c>
      <c r="H10665" s="54" t="s">
        <v>3697</v>
      </c>
      <c r="I10665" s="54" t="s">
        <v>3698</v>
      </c>
      <c r="J10665">
        <f>VLOOKUP(A10665,'County Acres Disturbed'!$A$2:$E$3146,5,FALSE)</f>
        <v>40.785016450824166</v>
      </c>
      <c r="K10665" s="55" t="s">
        <v>5571</v>
      </c>
      <c r="L10665">
        <f>IF(H10665="PM10-PRI",VLOOKUP(A10665,'County Emission Factors'!A$2:E$3145,5,FALSE),IF(H10665="PM10-FIL",VLOOKUP(A10665,'County Emission Factors'!A$2:E$3145,5,FALSE),VLOOKUP(A10665,'County Emission Factors'!A$2:F$3145,6,FALSE)))</f>
        <v>3.2466019417475733E-2</v>
      </c>
      <c r="M10665" s="56" t="s">
        <v>5572</v>
      </c>
      <c r="N10665" t="s">
        <v>5571</v>
      </c>
      <c r="O10665">
        <f t="shared" si="172"/>
        <v>1.3241271360345246</v>
      </c>
      <c r="P10665" t="s">
        <v>5572</v>
      </c>
    </row>
    <row r="10666" spans="1:16">
      <c r="A10666" s="54" t="s">
        <v>1700</v>
      </c>
      <c r="B10666" s="54" t="s">
        <v>3066</v>
      </c>
      <c r="C10666" s="54" t="s">
        <v>5221</v>
      </c>
      <c r="D10666" s="54" t="s">
        <v>3008</v>
      </c>
      <c r="E10666" s="54" t="s">
        <v>3738</v>
      </c>
      <c r="F10666" s="54" t="s">
        <v>3690</v>
      </c>
      <c r="G10666" s="54">
        <v>2311020000</v>
      </c>
      <c r="H10666" s="54" t="s">
        <v>3691</v>
      </c>
      <c r="I10666" s="54" t="s">
        <v>3692</v>
      </c>
      <c r="J10666">
        <f>VLOOKUP(A10666,'County Acres Disturbed'!$A$2:$E$3146,5,FALSE)</f>
        <v>244.71009870494501</v>
      </c>
      <c r="K10666" s="55" t="s">
        <v>5571</v>
      </c>
      <c r="L10666">
        <f>IF(H10666="PM10-PRI",VLOOKUP(A10666,'County Emission Factors'!A$2:E$3145,5,FALSE),IF(H10666="PM10-FIL",VLOOKUP(A10666,'County Emission Factors'!A$2:E$3145,5,FALSE),VLOOKUP(A10666,'County Emission Factors'!A$2:F$3145,6,FALSE)))</f>
        <v>0.32466019417475733</v>
      </c>
      <c r="M10666" s="56" t="s">
        <v>5572</v>
      </c>
      <c r="N10666" t="s">
        <v>5571</v>
      </c>
      <c r="O10666">
        <f t="shared" si="172"/>
        <v>79.447628162071481</v>
      </c>
      <c r="P10666" t="s">
        <v>5572</v>
      </c>
    </row>
    <row r="10667" spans="1:16">
      <c r="A10667" s="54" t="s">
        <v>1700</v>
      </c>
      <c r="B10667" s="54" t="s">
        <v>3066</v>
      </c>
      <c r="C10667" s="54" t="s">
        <v>5221</v>
      </c>
      <c r="D10667" s="54" t="s">
        <v>3008</v>
      </c>
      <c r="E10667" s="54" t="s">
        <v>3738</v>
      </c>
      <c r="F10667" s="54" t="s">
        <v>3690</v>
      </c>
      <c r="G10667" s="54">
        <v>2311020000</v>
      </c>
      <c r="H10667" s="54" t="s">
        <v>3693</v>
      </c>
      <c r="I10667" s="54" t="s">
        <v>3694</v>
      </c>
      <c r="J10667">
        <f>VLOOKUP(A10667,'County Acres Disturbed'!$A$2:$E$3146,5,FALSE)</f>
        <v>244.71009870494501</v>
      </c>
      <c r="K10667" s="55" t="s">
        <v>5571</v>
      </c>
      <c r="L10667">
        <f>IF(H10667="PM10-PRI",VLOOKUP(A10667,'County Emission Factors'!A$2:E$3145,5,FALSE),IF(H10667="PM10-FIL",VLOOKUP(A10667,'County Emission Factors'!A$2:E$3145,5,FALSE),VLOOKUP(A10667,'County Emission Factors'!A$2:F$3145,6,FALSE)))</f>
        <v>3.2466019417475733E-2</v>
      </c>
      <c r="M10667" s="56" t="s">
        <v>5572</v>
      </c>
      <c r="N10667" t="s">
        <v>5571</v>
      </c>
      <c r="O10667">
        <f t="shared" si="172"/>
        <v>7.944762816207148</v>
      </c>
      <c r="P10667" t="s">
        <v>5572</v>
      </c>
    </row>
    <row r="10668" spans="1:16">
      <c r="A10668" s="54" t="s">
        <v>1700</v>
      </c>
      <c r="B10668" s="54" t="s">
        <v>3066</v>
      </c>
      <c r="C10668" s="54" t="s">
        <v>5221</v>
      </c>
      <c r="D10668" s="54" t="s">
        <v>3008</v>
      </c>
      <c r="E10668" s="54" t="s">
        <v>3738</v>
      </c>
      <c r="F10668" s="54" t="s">
        <v>3690</v>
      </c>
      <c r="G10668" s="54">
        <v>2311020000</v>
      </c>
      <c r="H10668" s="54" t="s">
        <v>3695</v>
      </c>
      <c r="I10668" s="54" t="s">
        <v>3696</v>
      </c>
      <c r="J10668">
        <f>VLOOKUP(A10668,'County Acres Disturbed'!$A$2:$E$3146,5,FALSE)</f>
        <v>244.71009870494501</v>
      </c>
      <c r="K10668" s="55" t="s">
        <v>5571</v>
      </c>
      <c r="L10668">
        <f>IF(H10668="PM10-PRI",VLOOKUP(A10668,'County Emission Factors'!A$2:E$3145,5,FALSE),IF(H10668="PM10-FIL",VLOOKUP(A10668,'County Emission Factors'!A$2:E$3145,5,FALSE),VLOOKUP(A10668,'County Emission Factors'!A$2:F$3145,6,FALSE)))</f>
        <v>0.32466019417475733</v>
      </c>
      <c r="M10668" s="56" t="s">
        <v>5572</v>
      </c>
      <c r="N10668" t="s">
        <v>5571</v>
      </c>
      <c r="O10668">
        <f t="shared" si="172"/>
        <v>79.447628162071481</v>
      </c>
      <c r="P10668" t="s">
        <v>5572</v>
      </c>
    </row>
    <row r="10669" spans="1:16">
      <c r="A10669" s="54" t="s">
        <v>1700</v>
      </c>
      <c r="B10669" s="54" t="s">
        <v>3066</v>
      </c>
      <c r="C10669" s="54" t="s">
        <v>5221</v>
      </c>
      <c r="D10669" s="54" t="s">
        <v>3008</v>
      </c>
      <c r="E10669" s="54" t="s">
        <v>3738</v>
      </c>
      <c r="F10669" s="54" t="s">
        <v>3690</v>
      </c>
      <c r="G10669" s="54">
        <v>2311020000</v>
      </c>
      <c r="H10669" s="54" t="s">
        <v>3697</v>
      </c>
      <c r="I10669" s="54" t="s">
        <v>3698</v>
      </c>
      <c r="J10669">
        <f>VLOOKUP(A10669,'County Acres Disturbed'!$A$2:$E$3146,5,FALSE)</f>
        <v>244.71009870494501</v>
      </c>
      <c r="K10669" s="55" t="s">
        <v>5571</v>
      </c>
      <c r="L10669">
        <f>IF(H10669="PM10-PRI",VLOOKUP(A10669,'County Emission Factors'!A$2:E$3145,5,FALSE),IF(H10669="PM10-FIL",VLOOKUP(A10669,'County Emission Factors'!A$2:E$3145,5,FALSE),VLOOKUP(A10669,'County Emission Factors'!A$2:F$3145,6,FALSE)))</f>
        <v>3.2466019417475733E-2</v>
      </c>
      <c r="M10669" s="56" t="s">
        <v>5572</v>
      </c>
      <c r="N10669" t="s">
        <v>5571</v>
      </c>
      <c r="O10669">
        <f t="shared" si="172"/>
        <v>7.944762816207148</v>
      </c>
      <c r="P10669" t="s">
        <v>5572</v>
      </c>
    </row>
    <row r="10670" spans="1:16">
      <c r="A10670" s="54" t="s">
        <v>1701</v>
      </c>
      <c r="B10670" s="54" t="s">
        <v>3066</v>
      </c>
      <c r="C10670" s="54" t="s">
        <v>5221</v>
      </c>
      <c r="D10670" s="54" t="s">
        <v>3009</v>
      </c>
      <c r="E10670" s="54" t="s">
        <v>4017</v>
      </c>
      <c r="F10670" s="54" t="s">
        <v>3690</v>
      </c>
      <c r="G10670" s="54">
        <v>2311020000</v>
      </c>
      <c r="H10670" s="54" t="s">
        <v>3691</v>
      </c>
      <c r="I10670" s="54" t="s">
        <v>3692</v>
      </c>
      <c r="J10670">
        <f>VLOOKUP(A10670,'County Acres Disturbed'!$A$2:$E$3146,5,FALSE)</f>
        <v>0</v>
      </c>
      <c r="K10670" s="55" t="s">
        <v>5571</v>
      </c>
      <c r="L10670">
        <f>IF(H10670="PM10-PRI",VLOOKUP(A10670,'County Emission Factors'!A$2:E$3145,5,FALSE),IF(H10670="PM10-FIL",VLOOKUP(A10670,'County Emission Factors'!A$2:E$3145,5,FALSE),VLOOKUP(A10670,'County Emission Factors'!A$2:F$3145,6,FALSE)))</f>
        <v>0.32466019417475733</v>
      </c>
      <c r="M10670" s="56" t="s">
        <v>5572</v>
      </c>
      <c r="N10670" t="s">
        <v>5571</v>
      </c>
      <c r="O10670">
        <f t="shared" si="172"/>
        <v>0</v>
      </c>
      <c r="P10670" t="s">
        <v>5572</v>
      </c>
    </row>
    <row r="10671" spans="1:16">
      <c r="A10671" s="54" t="s">
        <v>1701</v>
      </c>
      <c r="B10671" s="54" t="s">
        <v>3066</v>
      </c>
      <c r="C10671" s="54" t="s">
        <v>5221</v>
      </c>
      <c r="D10671" s="54" t="s">
        <v>3009</v>
      </c>
      <c r="E10671" s="54" t="s">
        <v>4017</v>
      </c>
      <c r="F10671" s="54" t="s">
        <v>3690</v>
      </c>
      <c r="G10671" s="54">
        <v>2311020000</v>
      </c>
      <c r="H10671" s="54" t="s">
        <v>3693</v>
      </c>
      <c r="I10671" s="54" t="s">
        <v>3694</v>
      </c>
      <c r="J10671">
        <f>VLOOKUP(A10671,'County Acres Disturbed'!$A$2:$E$3146,5,FALSE)</f>
        <v>0</v>
      </c>
      <c r="K10671" s="55" t="s">
        <v>5571</v>
      </c>
      <c r="L10671">
        <f>IF(H10671="PM10-PRI",VLOOKUP(A10671,'County Emission Factors'!A$2:E$3145,5,FALSE),IF(H10671="PM10-FIL",VLOOKUP(A10671,'County Emission Factors'!A$2:E$3145,5,FALSE),VLOOKUP(A10671,'County Emission Factors'!A$2:F$3145,6,FALSE)))</f>
        <v>3.2466019417475733E-2</v>
      </c>
      <c r="M10671" s="56" t="s">
        <v>5572</v>
      </c>
      <c r="N10671" t="s">
        <v>5571</v>
      </c>
      <c r="O10671">
        <f t="shared" si="172"/>
        <v>0</v>
      </c>
      <c r="P10671" t="s">
        <v>5572</v>
      </c>
    </row>
    <row r="10672" spans="1:16">
      <c r="A10672" s="54" t="s">
        <v>1701</v>
      </c>
      <c r="B10672" s="54" t="s">
        <v>3066</v>
      </c>
      <c r="C10672" s="54" t="s">
        <v>5221</v>
      </c>
      <c r="D10672" s="54" t="s">
        <v>3009</v>
      </c>
      <c r="E10672" s="54" t="s">
        <v>4017</v>
      </c>
      <c r="F10672" s="54" t="s">
        <v>3690</v>
      </c>
      <c r="G10672" s="54">
        <v>2311020000</v>
      </c>
      <c r="H10672" s="54" t="s">
        <v>3695</v>
      </c>
      <c r="I10672" s="54" t="s">
        <v>3696</v>
      </c>
      <c r="J10672">
        <f>VLOOKUP(A10672,'County Acres Disturbed'!$A$2:$E$3146,5,FALSE)</f>
        <v>0</v>
      </c>
      <c r="K10672" s="55" t="s">
        <v>5571</v>
      </c>
      <c r="L10672">
        <f>IF(H10672="PM10-PRI",VLOOKUP(A10672,'County Emission Factors'!A$2:E$3145,5,FALSE),IF(H10672="PM10-FIL",VLOOKUP(A10672,'County Emission Factors'!A$2:E$3145,5,FALSE),VLOOKUP(A10672,'County Emission Factors'!A$2:F$3145,6,FALSE)))</f>
        <v>0.32466019417475733</v>
      </c>
      <c r="M10672" s="56" t="s">
        <v>5572</v>
      </c>
      <c r="N10672" t="s">
        <v>5571</v>
      </c>
      <c r="O10672">
        <f t="shared" si="172"/>
        <v>0</v>
      </c>
      <c r="P10672" t="s">
        <v>5572</v>
      </c>
    </row>
    <row r="10673" spans="1:16">
      <c r="A10673" s="54" t="s">
        <v>1701</v>
      </c>
      <c r="B10673" s="54" t="s">
        <v>3066</v>
      </c>
      <c r="C10673" s="54" t="s">
        <v>5221</v>
      </c>
      <c r="D10673" s="54" t="s">
        <v>3009</v>
      </c>
      <c r="E10673" s="54" t="s">
        <v>4017</v>
      </c>
      <c r="F10673" s="54" t="s">
        <v>3690</v>
      </c>
      <c r="G10673" s="54">
        <v>2311020000</v>
      </c>
      <c r="H10673" s="54" t="s">
        <v>3697</v>
      </c>
      <c r="I10673" s="54" t="s">
        <v>3698</v>
      </c>
      <c r="J10673">
        <f>VLOOKUP(A10673,'County Acres Disturbed'!$A$2:$E$3146,5,FALSE)</f>
        <v>0</v>
      </c>
      <c r="K10673" s="55" t="s">
        <v>5571</v>
      </c>
      <c r="L10673">
        <f>IF(H10673="PM10-PRI",VLOOKUP(A10673,'County Emission Factors'!A$2:E$3145,5,FALSE),IF(H10673="PM10-FIL",VLOOKUP(A10673,'County Emission Factors'!A$2:E$3145,5,FALSE),VLOOKUP(A10673,'County Emission Factors'!A$2:F$3145,6,FALSE)))</f>
        <v>3.2466019417475733E-2</v>
      </c>
      <c r="M10673" s="56" t="s">
        <v>5572</v>
      </c>
      <c r="N10673" t="s">
        <v>5571</v>
      </c>
      <c r="O10673">
        <f t="shared" si="172"/>
        <v>0</v>
      </c>
      <c r="P10673" t="s">
        <v>5572</v>
      </c>
    </row>
    <row r="10674" spans="1:16">
      <c r="A10674" s="54" t="s">
        <v>1702</v>
      </c>
      <c r="B10674" s="54" t="s">
        <v>3066</v>
      </c>
      <c r="C10674" s="54" t="s">
        <v>5221</v>
      </c>
      <c r="D10674" s="54" t="s">
        <v>3010</v>
      </c>
      <c r="E10674" s="54" t="s">
        <v>4019</v>
      </c>
      <c r="F10674" s="54" t="s">
        <v>3690</v>
      </c>
      <c r="G10674" s="54">
        <v>2311020000</v>
      </c>
      <c r="H10674" s="54" t="s">
        <v>3691</v>
      </c>
      <c r="I10674" s="54" t="s">
        <v>3692</v>
      </c>
      <c r="J10674">
        <f>VLOOKUP(A10674,'County Acres Disturbed'!$A$2:$E$3146,5,FALSE)</f>
        <v>713.73778788942286</v>
      </c>
      <c r="K10674" s="55" t="s">
        <v>5571</v>
      </c>
      <c r="L10674">
        <f>IF(H10674="PM10-PRI",VLOOKUP(A10674,'County Emission Factors'!A$2:E$3145,5,FALSE),IF(H10674="PM10-FIL",VLOOKUP(A10674,'County Emission Factors'!A$2:E$3145,5,FALSE),VLOOKUP(A10674,'County Emission Factors'!A$2:F$3145,6,FALSE)))</f>
        <v>0.28379387602688583</v>
      </c>
      <c r="M10674" s="56" t="s">
        <v>5572</v>
      </c>
      <c r="N10674" t="s">
        <v>5571</v>
      </c>
      <c r="O10674">
        <f t="shared" si="172"/>
        <v>202.55441329199459</v>
      </c>
      <c r="P10674" t="s">
        <v>5572</v>
      </c>
    </row>
    <row r="10675" spans="1:16">
      <c r="A10675" s="54" t="s">
        <v>1702</v>
      </c>
      <c r="B10675" s="54" t="s">
        <v>3066</v>
      </c>
      <c r="C10675" s="54" t="s">
        <v>5221</v>
      </c>
      <c r="D10675" s="54" t="s">
        <v>3010</v>
      </c>
      <c r="E10675" s="54" t="s">
        <v>4019</v>
      </c>
      <c r="F10675" s="54" t="s">
        <v>3690</v>
      </c>
      <c r="G10675" s="54">
        <v>2311020000</v>
      </c>
      <c r="H10675" s="54" t="s">
        <v>3693</v>
      </c>
      <c r="I10675" s="54" t="s">
        <v>3694</v>
      </c>
      <c r="J10675">
        <f>VLOOKUP(A10675,'County Acres Disturbed'!$A$2:$E$3146,5,FALSE)</f>
        <v>713.73778788942286</v>
      </c>
      <c r="K10675" s="55" t="s">
        <v>5571</v>
      </c>
      <c r="L10675">
        <f>IF(H10675="PM10-PRI",VLOOKUP(A10675,'County Emission Factors'!A$2:E$3145,5,FALSE),IF(H10675="PM10-FIL",VLOOKUP(A10675,'County Emission Factors'!A$2:E$3145,5,FALSE),VLOOKUP(A10675,'County Emission Factors'!A$2:F$3145,6,FALSE)))</f>
        <v>2.8379387602688586E-2</v>
      </c>
      <c r="M10675" s="56" t="s">
        <v>5572</v>
      </c>
      <c r="N10675" t="s">
        <v>5571</v>
      </c>
      <c r="O10675">
        <f t="shared" si="172"/>
        <v>20.255441329199463</v>
      </c>
      <c r="P10675" t="s">
        <v>5572</v>
      </c>
    </row>
    <row r="10676" spans="1:16">
      <c r="A10676" s="54" t="s">
        <v>1702</v>
      </c>
      <c r="B10676" s="54" t="s">
        <v>3066</v>
      </c>
      <c r="C10676" s="54" t="s">
        <v>5221</v>
      </c>
      <c r="D10676" s="54" t="s">
        <v>3010</v>
      </c>
      <c r="E10676" s="54" t="s">
        <v>4019</v>
      </c>
      <c r="F10676" s="54" t="s">
        <v>3690</v>
      </c>
      <c r="G10676" s="54">
        <v>2311020000</v>
      </c>
      <c r="H10676" s="54" t="s">
        <v>3695</v>
      </c>
      <c r="I10676" s="54" t="s">
        <v>3696</v>
      </c>
      <c r="J10676">
        <f>VLOOKUP(A10676,'County Acres Disturbed'!$A$2:$E$3146,5,FALSE)</f>
        <v>713.73778788942286</v>
      </c>
      <c r="K10676" s="55" t="s">
        <v>5571</v>
      </c>
      <c r="L10676">
        <f>IF(H10676="PM10-PRI",VLOOKUP(A10676,'County Emission Factors'!A$2:E$3145,5,FALSE),IF(H10676="PM10-FIL",VLOOKUP(A10676,'County Emission Factors'!A$2:E$3145,5,FALSE),VLOOKUP(A10676,'County Emission Factors'!A$2:F$3145,6,FALSE)))</f>
        <v>0.28379387602688583</v>
      </c>
      <c r="M10676" s="56" t="s">
        <v>5572</v>
      </c>
      <c r="N10676" t="s">
        <v>5571</v>
      </c>
      <c r="O10676">
        <f t="shared" si="172"/>
        <v>202.55441329199459</v>
      </c>
      <c r="P10676" t="s">
        <v>5572</v>
      </c>
    </row>
    <row r="10677" spans="1:16">
      <c r="A10677" s="54" t="s">
        <v>1702</v>
      </c>
      <c r="B10677" s="54" t="s">
        <v>3066</v>
      </c>
      <c r="C10677" s="54" t="s">
        <v>5221</v>
      </c>
      <c r="D10677" s="54" t="s">
        <v>3010</v>
      </c>
      <c r="E10677" s="54" t="s">
        <v>4019</v>
      </c>
      <c r="F10677" s="54" t="s">
        <v>3690</v>
      </c>
      <c r="G10677" s="54">
        <v>2311020000</v>
      </c>
      <c r="H10677" s="54" t="s">
        <v>3697</v>
      </c>
      <c r="I10677" s="54" t="s">
        <v>3698</v>
      </c>
      <c r="J10677">
        <f>VLOOKUP(A10677,'County Acres Disturbed'!$A$2:$E$3146,5,FALSE)</f>
        <v>713.73778788942286</v>
      </c>
      <c r="K10677" s="55" t="s">
        <v>5571</v>
      </c>
      <c r="L10677">
        <f>IF(H10677="PM10-PRI",VLOOKUP(A10677,'County Emission Factors'!A$2:E$3145,5,FALSE),IF(H10677="PM10-FIL",VLOOKUP(A10677,'County Emission Factors'!A$2:E$3145,5,FALSE),VLOOKUP(A10677,'County Emission Factors'!A$2:F$3145,6,FALSE)))</f>
        <v>2.8379387602688586E-2</v>
      </c>
      <c r="M10677" s="56" t="s">
        <v>5572</v>
      </c>
      <c r="N10677" t="s">
        <v>5571</v>
      </c>
      <c r="O10677">
        <f t="shared" si="172"/>
        <v>20.255441329199463</v>
      </c>
      <c r="P10677" t="s">
        <v>5572</v>
      </c>
    </row>
    <row r="10678" spans="1:16">
      <c r="A10678" s="54" t="s">
        <v>2690</v>
      </c>
      <c r="B10678" s="54" t="s">
        <v>3066</v>
      </c>
      <c r="C10678" s="54" t="s">
        <v>5221</v>
      </c>
      <c r="D10678" s="54" t="s">
        <v>3011</v>
      </c>
      <c r="E10678" s="54" t="s">
        <v>3739</v>
      </c>
      <c r="F10678" s="54" t="s">
        <v>3690</v>
      </c>
      <c r="G10678" s="54">
        <v>2311020000</v>
      </c>
      <c r="H10678" s="54" t="s">
        <v>3691</v>
      </c>
      <c r="I10678" s="54" t="s">
        <v>3692</v>
      </c>
      <c r="J10678">
        <f>VLOOKUP(A10678,'County Acres Disturbed'!$A$2:$E$3146,5,FALSE)</f>
        <v>40.785016450824166</v>
      </c>
      <c r="K10678" s="55" t="s">
        <v>5571</v>
      </c>
      <c r="L10678">
        <f>IF(H10678="PM10-PRI",VLOOKUP(A10678,'County Emission Factors'!A$2:E$3145,5,FALSE),IF(H10678="PM10-FIL",VLOOKUP(A10678,'County Emission Factors'!A$2:E$3145,5,FALSE),VLOOKUP(A10678,'County Emission Factors'!A$2:F$3145,6,FALSE)))</f>
        <v>0.28379387602688588</v>
      </c>
      <c r="M10678" s="56" t="s">
        <v>5572</v>
      </c>
      <c r="N10678" t="s">
        <v>5571</v>
      </c>
      <c r="O10678">
        <f t="shared" si="172"/>
        <v>11.574537902399694</v>
      </c>
      <c r="P10678" t="s">
        <v>5572</v>
      </c>
    </row>
    <row r="10679" spans="1:16">
      <c r="A10679" s="54" t="s">
        <v>2690</v>
      </c>
      <c r="B10679" s="54" t="s">
        <v>3066</v>
      </c>
      <c r="C10679" s="54" t="s">
        <v>5221</v>
      </c>
      <c r="D10679" s="54" t="s">
        <v>3011</v>
      </c>
      <c r="E10679" s="54" t="s">
        <v>3739</v>
      </c>
      <c r="F10679" s="54" t="s">
        <v>3690</v>
      </c>
      <c r="G10679" s="54">
        <v>2311020000</v>
      </c>
      <c r="H10679" s="54" t="s">
        <v>3693</v>
      </c>
      <c r="I10679" s="54" t="s">
        <v>3694</v>
      </c>
      <c r="J10679">
        <f>VLOOKUP(A10679,'County Acres Disturbed'!$A$2:$E$3146,5,FALSE)</f>
        <v>40.785016450824166</v>
      </c>
      <c r="K10679" s="55" t="s">
        <v>5571</v>
      </c>
      <c r="L10679">
        <f>IF(H10679="PM10-PRI",VLOOKUP(A10679,'County Emission Factors'!A$2:E$3145,5,FALSE),IF(H10679="PM10-FIL",VLOOKUP(A10679,'County Emission Factors'!A$2:E$3145,5,FALSE),VLOOKUP(A10679,'County Emission Factors'!A$2:F$3145,6,FALSE)))</f>
        <v>2.8379387602688589E-2</v>
      </c>
      <c r="M10679" s="56" t="s">
        <v>5572</v>
      </c>
      <c r="N10679" t="s">
        <v>5571</v>
      </c>
      <c r="O10679">
        <f t="shared" si="172"/>
        <v>1.1574537902399695</v>
      </c>
      <c r="P10679" t="s">
        <v>5572</v>
      </c>
    </row>
    <row r="10680" spans="1:16">
      <c r="A10680" s="54" t="s">
        <v>2690</v>
      </c>
      <c r="B10680" s="54" t="s">
        <v>3066</v>
      </c>
      <c r="C10680" s="54" t="s">
        <v>5221</v>
      </c>
      <c r="D10680" s="54" t="s">
        <v>3011</v>
      </c>
      <c r="E10680" s="54" t="s">
        <v>3739</v>
      </c>
      <c r="F10680" s="54" t="s">
        <v>3690</v>
      </c>
      <c r="G10680" s="54">
        <v>2311020000</v>
      </c>
      <c r="H10680" s="54" t="s">
        <v>3695</v>
      </c>
      <c r="I10680" s="54" t="s">
        <v>3696</v>
      </c>
      <c r="J10680">
        <f>VLOOKUP(A10680,'County Acres Disturbed'!$A$2:$E$3146,5,FALSE)</f>
        <v>40.785016450824166</v>
      </c>
      <c r="K10680" s="55" t="s">
        <v>5571</v>
      </c>
      <c r="L10680">
        <f>IF(H10680="PM10-PRI",VLOOKUP(A10680,'County Emission Factors'!A$2:E$3145,5,FALSE),IF(H10680="PM10-FIL",VLOOKUP(A10680,'County Emission Factors'!A$2:E$3145,5,FALSE),VLOOKUP(A10680,'County Emission Factors'!A$2:F$3145,6,FALSE)))</f>
        <v>0.28379387602688588</v>
      </c>
      <c r="M10680" s="56" t="s">
        <v>5572</v>
      </c>
      <c r="N10680" t="s">
        <v>5571</v>
      </c>
      <c r="O10680">
        <f t="shared" si="172"/>
        <v>11.574537902399694</v>
      </c>
      <c r="P10680" t="s">
        <v>5572</v>
      </c>
    </row>
    <row r="10681" spans="1:16">
      <c r="A10681" s="54" t="s">
        <v>2690</v>
      </c>
      <c r="B10681" s="54" t="s">
        <v>3066</v>
      </c>
      <c r="C10681" s="54" t="s">
        <v>5221</v>
      </c>
      <c r="D10681" s="54" t="s">
        <v>3011</v>
      </c>
      <c r="E10681" s="54" t="s">
        <v>3739</v>
      </c>
      <c r="F10681" s="54" t="s">
        <v>3690</v>
      </c>
      <c r="G10681" s="54">
        <v>2311020000</v>
      </c>
      <c r="H10681" s="54" t="s">
        <v>3697</v>
      </c>
      <c r="I10681" s="54" t="s">
        <v>3698</v>
      </c>
      <c r="J10681">
        <f>VLOOKUP(A10681,'County Acres Disturbed'!$A$2:$E$3146,5,FALSE)</f>
        <v>40.785016450824166</v>
      </c>
      <c r="K10681" s="55" t="s">
        <v>5571</v>
      </c>
      <c r="L10681">
        <f>IF(H10681="PM10-PRI",VLOOKUP(A10681,'County Emission Factors'!A$2:E$3145,5,FALSE),IF(H10681="PM10-FIL",VLOOKUP(A10681,'County Emission Factors'!A$2:E$3145,5,FALSE),VLOOKUP(A10681,'County Emission Factors'!A$2:F$3145,6,FALSE)))</f>
        <v>2.8379387602688589E-2</v>
      </c>
      <c r="M10681" s="56" t="s">
        <v>5572</v>
      </c>
      <c r="N10681" t="s">
        <v>5571</v>
      </c>
      <c r="O10681">
        <f t="shared" si="172"/>
        <v>1.1574537902399695</v>
      </c>
      <c r="P10681" t="s">
        <v>5572</v>
      </c>
    </row>
    <row r="10682" spans="1:16">
      <c r="A10682" s="54" t="s">
        <v>2691</v>
      </c>
      <c r="B10682" s="54" t="s">
        <v>3066</v>
      </c>
      <c r="C10682" s="54" t="s">
        <v>5221</v>
      </c>
      <c r="D10682" s="54" t="s">
        <v>3012</v>
      </c>
      <c r="E10682" s="54" t="s">
        <v>5310</v>
      </c>
      <c r="F10682" s="54" t="s">
        <v>3690</v>
      </c>
      <c r="G10682" s="54">
        <v>2311020000</v>
      </c>
      <c r="H10682" s="54" t="s">
        <v>3691</v>
      </c>
      <c r="I10682" s="54" t="s">
        <v>3692</v>
      </c>
      <c r="J10682">
        <f>VLOOKUP(A10682,'County Acres Disturbed'!$A$2:$E$3146,5,FALSE)</f>
        <v>0</v>
      </c>
      <c r="K10682" s="55" t="s">
        <v>5571</v>
      </c>
      <c r="L10682">
        <f>IF(H10682="PM10-PRI",VLOOKUP(A10682,'County Emission Factors'!A$2:E$3145,5,FALSE),IF(H10682="PM10-FIL",VLOOKUP(A10682,'County Emission Factors'!A$2:E$3145,5,FALSE),VLOOKUP(A10682,'County Emission Factors'!A$2:F$3145,6,FALSE)))</f>
        <v>0.28379387602688572</v>
      </c>
      <c r="M10682" s="56" t="s">
        <v>5572</v>
      </c>
      <c r="N10682" t="s">
        <v>5571</v>
      </c>
      <c r="O10682">
        <f t="shared" si="172"/>
        <v>0</v>
      </c>
      <c r="P10682" t="s">
        <v>5572</v>
      </c>
    </row>
    <row r="10683" spans="1:16">
      <c r="A10683" s="54" t="s">
        <v>2691</v>
      </c>
      <c r="B10683" s="54" t="s">
        <v>3066</v>
      </c>
      <c r="C10683" s="54" t="s">
        <v>5221</v>
      </c>
      <c r="D10683" s="54" t="s">
        <v>3012</v>
      </c>
      <c r="E10683" s="54" t="s">
        <v>5310</v>
      </c>
      <c r="F10683" s="54" t="s">
        <v>3690</v>
      </c>
      <c r="G10683" s="54">
        <v>2311020000</v>
      </c>
      <c r="H10683" s="54" t="s">
        <v>3693</v>
      </c>
      <c r="I10683" s="54" t="s">
        <v>3694</v>
      </c>
      <c r="J10683">
        <f>VLOOKUP(A10683,'County Acres Disturbed'!$A$2:$E$3146,5,FALSE)</f>
        <v>0</v>
      </c>
      <c r="K10683" s="55" t="s">
        <v>5571</v>
      </c>
      <c r="L10683">
        <f>IF(H10683="PM10-PRI",VLOOKUP(A10683,'County Emission Factors'!A$2:E$3145,5,FALSE),IF(H10683="PM10-FIL",VLOOKUP(A10683,'County Emission Factors'!A$2:E$3145,5,FALSE),VLOOKUP(A10683,'County Emission Factors'!A$2:F$3145,6,FALSE)))</f>
        <v>2.8379387602688572E-2</v>
      </c>
      <c r="M10683" s="56" t="s">
        <v>5572</v>
      </c>
      <c r="N10683" t="s">
        <v>5571</v>
      </c>
      <c r="O10683">
        <f t="shared" si="172"/>
        <v>0</v>
      </c>
      <c r="P10683" t="s">
        <v>5572</v>
      </c>
    </row>
    <row r="10684" spans="1:16">
      <c r="A10684" s="54" t="s">
        <v>2691</v>
      </c>
      <c r="B10684" s="54" t="s">
        <v>3066</v>
      </c>
      <c r="C10684" s="54" t="s">
        <v>5221</v>
      </c>
      <c r="D10684" s="54" t="s">
        <v>3012</v>
      </c>
      <c r="E10684" s="54" t="s">
        <v>5310</v>
      </c>
      <c r="F10684" s="54" t="s">
        <v>3690</v>
      </c>
      <c r="G10684" s="54">
        <v>2311020000</v>
      </c>
      <c r="H10684" s="54" t="s">
        <v>3695</v>
      </c>
      <c r="I10684" s="54" t="s">
        <v>3696</v>
      </c>
      <c r="J10684">
        <f>VLOOKUP(A10684,'County Acres Disturbed'!$A$2:$E$3146,5,FALSE)</f>
        <v>0</v>
      </c>
      <c r="K10684" s="55" t="s">
        <v>5571</v>
      </c>
      <c r="L10684">
        <f>IF(H10684="PM10-PRI",VLOOKUP(A10684,'County Emission Factors'!A$2:E$3145,5,FALSE),IF(H10684="PM10-FIL",VLOOKUP(A10684,'County Emission Factors'!A$2:E$3145,5,FALSE),VLOOKUP(A10684,'County Emission Factors'!A$2:F$3145,6,FALSE)))</f>
        <v>0.28379387602688572</v>
      </c>
      <c r="M10684" s="56" t="s">
        <v>5572</v>
      </c>
      <c r="N10684" t="s">
        <v>5571</v>
      </c>
      <c r="O10684">
        <f t="shared" si="172"/>
        <v>0</v>
      </c>
      <c r="P10684" t="s">
        <v>5572</v>
      </c>
    </row>
    <row r="10685" spans="1:16">
      <c r="A10685" s="54" t="s">
        <v>2691</v>
      </c>
      <c r="B10685" s="54" t="s">
        <v>3066</v>
      </c>
      <c r="C10685" s="54" t="s">
        <v>5221</v>
      </c>
      <c r="D10685" s="54" t="s">
        <v>3012</v>
      </c>
      <c r="E10685" s="54" t="s">
        <v>5310</v>
      </c>
      <c r="F10685" s="54" t="s">
        <v>3690</v>
      </c>
      <c r="G10685" s="54">
        <v>2311020000</v>
      </c>
      <c r="H10685" s="54" t="s">
        <v>3697</v>
      </c>
      <c r="I10685" s="54" t="s">
        <v>3698</v>
      </c>
      <c r="J10685">
        <f>VLOOKUP(A10685,'County Acres Disturbed'!$A$2:$E$3146,5,FALSE)</f>
        <v>0</v>
      </c>
      <c r="K10685" s="55" t="s">
        <v>5571</v>
      </c>
      <c r="L10685">
        <f>IF(H10685="PM10-PRI",VLOOKUP(A10685,'County Emission Factors'!A$2:E$3145,5,FALSE),IF(H10685="PM10-FIL",VLOOKUP(A10685,'County Emission Factors'!A$2:E$3145,5,FALSE),VLOOKUP(A10685,'County Emission Factors'!A$2:F$3145,6,FALSE)))</f>
        <v>2.8379387602688572E-2</v>
      </c>
      <c r="M10685" s="56" t="s">
        <v>5572</v>
      </c>
      <c r="N10685" t="s">
        <v>5571</v>
      </c>
      <c r="O10685">
        <f t="shared" si="172"/>
        <v>0</v>
      </c>
      <c r="P10685" t="s">
        <v>5572</v>
      </c>
    </row>
    <row r="10686" spans="1:16">
      <c r="A10686" s="54" t="s">
        <v>1703</v>
      </c>
      <c r="B10686" s="54" t="s">
        <v>3066</v>
      </c>
      <c r="C10686" s="54" t="s">
        <v>5221</v>
      </c>
      <c r="D10686" s="54" t="s">
        <v>3013</v>
      </c>
      <c r="E10686" s="54" t="s">
        <v>5311</v>
      </c>
      <c r="F10686" s="54" t="s">
        <v>3690</v>
      </c>
      <c r="G10686" s="54">
        <v>2311020000</v>
      </c>
      <c r="H10686" s="54" t="s">
        <v>3691</v>
      </c>
      <c r="I10686" s="54" t="s">
        <v>3692</v>
      </c>
      <c r="J10686">
        <f>VLOOKUP(A10686,'County Acres Disturbed'!$A$2:$E$3146,5,FALSE)</f>
        <v>40.785016450824166</v>
      </c>
      <c r="K10686" s="55" t="s">
        <v>5571</v>
      </c>
      <c r="L10686">
        <f>IF(H10686="PM10-PRI",VLOOKUP(A10686,'County Emission Factors'!A$2:E$3145,5,FALSE),IF(H10686="PM10-FIL",VLOOKUP(A10686,'County Emission Factors'!A$2:E$3145,5,FALSE),VLOOKUP(A10686,'County Emission Factors'!A$2:F$3145,6,FALSE)))</f>
        <v>0.32466019417475733</v>
      </c>
      <c r="M10686" s="56" t="s">
        <v>5572</v>
      </c>
      <c r="N10686" t="s">
        <v>5571</v>
      </c>
      <c r="O10686">
        <f t="shared" si="172"/>
        <v>13.241271360345246</v>
      </c>
      <c r="P10686" t="s">
        <v>5572</v>
      </c>
    </row>
    <row r="10687" spans="1:16">
      <c r="A10687" s="54" t="s">
        <v>1703</v>
      </c>
      <c r="B10687" s="54" t="s">
        <v>3066</v>
      </c>
      <c r="C10687" s="54" t="s">
        <v>5221</v>
      </c>
      <c r="D10687" s="54" t="s">
        <v>3013</v>
      </c>
      <c r="E10687" s="54" t="s">
        <v>5311</v>
      </c>
      <c r="F10687" s="54" t="s">
        <v>3690</v>
      </c>
      <c r="G10687" s="54">
        <v>2311020000</v>
      </c>
      <c r="H10687" s="54" t="s">
        <v>3693</v>
      </c>
      <c r="I10687" s="54" t="s">
        <v>3694</v>
      </c>
      <c r="J10687">
        <f>VLOOKUP(A10687,'County Acres Disturbed'!$A$2:$E$3146,5,FALSE)</f>
        <v>40.785016450824166</v>
      </c>
      <c r="K10687" s="55" t="s">
        <v>5571</v>
      </c>
      <c r="L10687">
        <f>IF(H10687="PM10-PRI",VLOOKUP(A10687,'County Emission Factors'!A$2:E$3145,5,FALSE),IF(H10687="PM10-FIL",VLOOKUP(A10687,'County Emission Factors'!A$2:E$3145,5,FALSE),VLOOKUP(A10687,'County Emission Factors'!A$2:F$3145,6,FALSE)))</f>
        <v>3.2466019417475733E-2</v>
      </c>
      <c r="M10687" s="56" t="s">
        <v>5572</v>
      </c>
      <c r="N10687" t="s">
        <v>5571</v>
      </c>
      <c r="O10687">
        <f t="shared" si="172"/>
        <v>1.3241271360345246</v>
      </c>
      <c r="P10687" t="s">
        <v>5572</v>
      </c>
    </row>
    <row r="10688" spans="1:16">
      <c r="A10688" s="54" t="s">
        <v>1703</v>
      </c>
      <c r="B10688" s="54" t="s">
        <v>3066</v>
      </c>
      <c r="C10688" s="54" t="s">
        <v>5221</v>
      </c>
      <c r="D10688" s="54" t="s">
        <v>3013</v>
      </c>
      <c r="E10688" s="54" t="s">
        <v>5311</v>
      </c>
      <c r="F10688" s="54" t="s">
        <v>3690</v>
      </c>
      <c r="G10688" s="54">
        <v>2311020000</v>
      </c>
      <c r="H10688" s="54" t="s">
        <v>3695</v>
      </c>
      <c r="I10688" s="54" t="s">
        <v>3696</v>
      </c>
      <c r="J10688">
        <f>VLOOKUP(A10688,'County Acres Disturbed'!$A$2:$E$3146,5,FALSE)</f>
        <v>40.785016450824166</v>
      </c>
      <c r="K10688" s="55" t="s">
        <v>5571</v>
      </c>
      <c r="L10688">
        <f>IF(H10688="PM10-PRI",VLOOKUP(A10688,'County Emission Factors'!A$2:E$3145,5,FALSE),IF(H10688="PM10-FIL",VLOOKUP(A10688,'County Emission Factors'!A$2:E$3145,5,FALSE),VLOOKUP(A10688,'County Emission Factors'!A$2:F$3145,6,FALSE)))</f>
        <v>0.32466019417475733</v>
      </c>
      <c r="M10688" s="56" t="s">
        <v>5572</v>
      </c>
      <c r="N10688" t="s">
        <v>5571</v>
      </c>
      <c r="O10688">
        <f t="shared" si="172"/>
        <v>13.241271360345246</v>
      </c>
      <c r="P10688" t="s">
        <v>5572</v>
      </c>
    </row>
    <row r="10689" spans="1:16">
      <c r="A10689" s="54" t="s">
        <v>1703</v>
      </c>
      <c r="B10689" s="54" t="s">
        <v>3066</v>
      </c>
      <c r="C10689" s="54" t="s">
        <v>5221</v>
      </c>
      <c r="D10689" s="54" t="s">
        <v>3013</v>
      </c>
      <c r="E10689" s="54" t="s">
        <v>5311</v>
      </c>
      <c r="F10689" s="54" t="s">
        <v>3690</v>
      </c>
      <c r="G10689" s="54">
        <v>2311020000</v>
      </c>
      <c r="H10689" s="54" t="s">
        <v>3697</v>
      </c>
      <c r="I10689" s="54" t="s">
        <v>3698</v>
      </c>
      <c r="J10689">
        <f>VLOOKUP(A10689,'County Acres Disturbed'!$A$2:$E$3146,5,FALSE)</f>
        <v>40.785016450824166</v>
      </c>
      <c r="K10689" s="55" t="s">
        <v>5571</v>
      </c>
      <c r="L10689">
        <f>IF(H10689="PM10-PRI",VLOOKUP(A10689,'County Emission Factors'!A$2:E$3145,5,FALSE),IF(H10689="PM10-FIL",VLOOKUP(A10689,'County Emission Factors'!A$2:E$3145,5,FALSE),VLOOKUP(A10689,'County Emission Factors'!A$2:F$3145,6,FALSE)))</f>
        <v>3.2466019417475733E-2</v>
      </c>
      <c r="M10689" s="56" t="s">
        <v>5572</v>
      </c>
      <c r="N10689" t="s">
        <v>5571</v>
      </c>
      <c r="O10689">
        <f t="shared" si="172"/>
        <v>1.3241271360345246</v>
      </c>
      <c r="P10689" t="s">
        <v>5572</v>
      </c>
    </row>
    <row r="10690" spans="1:16">
      <c r="A10690" s="54" t="s">
        <v>1704</v>
      </c>
      <c r="B10690" s="54" t="s">
        <v>3066</v>
      </c>
      <c r="C10690" s="54" t="s">
        <v>5221</v>
      </c>
      <c r="D10690" s="54" t="s">
        <v>3014</v>
      </c>
      <c r="E10690" s="54" t="s">
        <v>5312</v>
      </c>
      <c r="F10690" s="54" t="s">
        <v>3690</v>
      </c>
      <c r="G10690" s="54">
        <v>2311020000</v>
      </c>
      <c r="H10690" s="54" t="s">
        <v>3691</v>
      </c>
      <c r="I10690" s="54" t="s">
        <v>3692</v>
      </c>
      <c r="J10690">
        <f>VLOOKUP(A10690,'County Acres Disturbed'!$A$2:$E$3146,5,FALSE)</f>
        <v>40.785016450824166</v>
      </c>
      <c r="K10690" s="55" t="s">
        <v>5571</v>
      </c>
      <c r="L10690">
        <f>IF(H10690="PM10-PRI",VLOOKUP(A10690,'County Emission Factors'!A$2:E$3145,5,FALSE),IF(H10690="PM10-FIL",VLOOKUP(A10690,'County Emission Factors'!A$2:E$3145,5,FALSE),VLOOKUP(A10690,'County Emission Factors'!A$2:F$3145,6,FALSE)))</f>
        <v>0.32466019417475733</v>
      </c>
      <c r="M10690" s="56" t="s">
        <v>5572</v>
      </c>
      <c r="N10690" t="s">
        <v>5571</v>
      </c>
      <c r="O10690">
        <f t="shared" si="172"/>
        <v>13.241271360345246</v>
      </c>
      <c r="P10690" t="s">
        <v>5572</v>
      </c>
    </row>
    <row r="10691" spans="1:16">
      <c r="A10691" s="54" t="s">
        <v>1704</v>
      </c>
      <c r="B10691" s="54" t="s">
        <v>3066</v>
      </c>
      <c r="C10691" s="54" t="s">
        <v>5221</v>
      </c>
      <c r="D10691" s="54" t="s">
        <v>3014</v>
      </c>
      <c r="E10691" s="54" t="s">
        <v>5312</v>
      </c>
      <c r="F10691" s="54" t="s">
        <v>3690</v>
      </c>
      <c r="G10691" s="54">
        <v>2311020000</v>
      </c>
      <c r="H10691" s="54" t="s">
        <v>3693</v>
      </c>
      <c r="I10691" s="54" t="s">
        <v>3694</v>
      </c>
      <c r="J10691">
        <f>VLOOKUP(A10691,'County Acres Disturbed'!$A$2:$E$3146,5,FALSE)</f>
        <v>40.785016450824166</v>
      </c>
      <c r="K10691" s="55" t="s">
        <v>5571</v>
      </c>
      <c r="L10691">
        <f>IF(H10691="PM10-PRI",VLOOKUP(A10691,'County Emission Factors'!A$2:E$3145,5,FALSE),IF(H10691="PM10-FIL",VLOOKUP(A10691,'County Emission Factors'!A$2:E$3145,5,FALSE),VLOOKUP(A10691,'County Emission Factors'!A$2:F$3145,6,FALSE)))</f>
        <v>3.2466019417475733E-2</v>
      </c>
      <c r="M10691" s="56" t="s">
        <v>5572</v>
      </c>
      <c r="N10691" t="s">
        <v>5571</v>
      </c>
      <c r="O10691">
        <f t="shared" si="172"/>
        <v>1.3241271360345246</v>
      </c>
      <c r="P10691" t="s">
        <v>5572</v>
      </c>
    </row>
    <row r="10692" spans="1:16">
      <c r="A10692" s="54" t="s">
        <v>1704</v>
      </c>
      <c r="B10692" s="54" t="s">
        <v>3066</v>
      </c>
      <c r="C10692" s="54" t="s">
        <v>5221</v>
      </c>
      <c r="D10692" s="54" t="s">
        <v>3014</v>
      </c>
      <c r="E10692" s="54" t="s">
        <v>5312</v>
      </c>
      <c r="F10692" s="54" t="s">
        <v>3690</v>
      </c>
      <c r="G10692" s="54">
        <v>2311020000</v>
      </c>
      <c r="H10692" s="54" t="s">
        <v>3695</v>
      </c>
      <c r="I10692" s="54" t="s">
        <v>3696</v>
      </c>
      <c r="J10692">
        <f>VLOOKUP(A10692,'County Acres Disturbed'!$A$2:$E$3146,5,FALSE)</f>
        <v>40.785016450824166</v>
      </c>
      <c r="K10692" s="55" t="s">
        <v>5571</v>
      </c>
      <c r="L10692">
        <f>IF(H10692="PM10-PRI",VLOOKUP(A10692,'County Emission Factors'!A$2:E$3145,5,FALSE),IF(H10692="PM10-FIL",VLOOKUP(A10692,'County Emission Factors'!A$2:E$3145,5,FALSE),VLOOKUP(A10692,'County Emission Factors'!A$2:F$3145,6,FALSE)))</f>
        <v>0.32466019417475733</v>
      </c>
      <c r="M10692" s="56" t="s">
        <v>5572</v>
      </c>
      <c r="N10692" t="s">
        <v>5571</v>
      </c>
      <c r="O10692">
        <f t="shared" si="172"/>
        <v>13.241271360345246</v>
      </c>
      <c r="P10692" t="s">
        <v>5572</v>
      </c>
    </row>
    <row r="10693" spans="1:16">
      <c r="A10693" s="54" t="s">
        <v>1704</v>
      </c>
      <c r="B10693" s="54" t="s">
        <v>3066</v>
      </c>
      <c r="C10693" s="54" t="s">
        <v>5221</v>
      </c>
      <c r="D10693" s="54" t="s">
        <v>3014</v>
      </c>
      <c r="E10693" s="54" t="s">
        <v>5312</v>
      </c>
      <c r="F10693" s="54" t="s">
        <v>3690</v>
      </c>
      <c r="G10693" s="54">
        <v>2311020000</v>
      </c>
      <c r="H10693" s="54" t="s">
        <v>3697</v>
      </c>
      <c r="I10693" s="54" t="s">
        <v>3698</v>
      </c>
      <c r="J10693">
        <f>VLOOKUP(A10693,'County Acres Disturbed'!$A$2:$E$3146,5,FALSE)</f>
        <v>40.785016450824166</v>
      </c>
      <c r="K10693" s="55" t="s">
        <v>5571</v>
      </c>
      <c r="L10693">
        <f>IF(H10693="PM10-PRI",VLOOKUP(A10693,'County Emission Factors'!A$2:E$3145,5,FALSE),IF(H10693="PM10-FIL",VLOOKUP(A10693,'County Emission Factors'!A$2:E$3145,5,FALSE),VLOOKUP(A10693,'County Emission Factors'!A$2:F$3145,6,FALSE)))</f>
        <v>3.2466019417475733E-2</v>
      </c>
      <c r="M10693" s="56" t="s">
        <v>5572</v>
      </c>
      <c r="N10693" t="s">
        <v>5571</v>
      </c>
      <c r="O10693">
        <f t="shared" si="172"/>
        <v>1.3241271360345246</v>
      </c>
      <c r="P10693" t="s">
        <v>5572</v>
      </c>
    </row>
    <row r="10694" spans="1:16">
      <c r="A10694" s="54" t="s">
        <v>2692</v>
      </c>
      <c r="B10694" s="54" t="s">
        <v>3066</v>
      </c>
      <c r="C10694" s="54" t="s">
        <v>5221</v>
      </c>
      <c r="D10694" s="54" t="s">
        <v>2290</v>
      </c>
      <c r="E10694" s="54" t="s">
        <v>5313</v>
      </c>
      <c r="F10694" s="54" t="s">
        <v>3690</v>
      </c>
      <c r="G10694" s="54">
        <v>2311020000</v>
      </c>
      <c r="H10694" s="54" t="s">
        <v>3691</v>
      </c>
      <c r="I10694" s="54" t="s">
        <v>3692</v>
      </c>
      <c r="J10694">
        <f>VLOOKUP(A10694,'County Acres Disturbed'!$A$2:$E$3146,5,FALSE)</f>
        <v>0</v>
      </c>
      <c r="K10694" s="55" t="s">
        <v>5571</v>
      </c>
      <c r="L10694">
        <f>IF(H10694="PM10-PRI",VLOOKUP(A10694,'County Emission Factors'!A$2:E$3145,5,FALSE),IF(H10694="PM10-FIL",VLOOKUP(A10694,'County Emission Factors'!A$2:E$3145,5,FALSE),VLOOKUP(A10694,'County Emission Factors'!A$2:F$3145,6,FALSE)))</f>
        <v>0.28379387602688588</v>
      </c>
      <c r="M10694" s="56" t="s">
        <v>5572</v>
      </c>
      <c r="N10694" t="s">
        <v>5571</v>
      </c>
      <c r="O10694">
        <f t="shared" si="172"/>
        <v>0</v>
      </c>
      <c r="P10694" t="s">
        <v>5572</v>
      </c>
    </row>
    <row r="10695" spans="1:16">
      <c r="A10695" s="54" t="s">
        <v>2692</v>
      </c>
      <c r="B10695" s="54" t="s">
        <v>3066</v>
      </c>
      <c r="C10695" s="54" t="s">
        <v>5221</v>
      </c>
      <c r="D10695" s="54" t="s">
        <v>2290</v>
      </c>
      <c r="E10695" s="54" t="s">
        <v>5313</v>
      </c>
      <c r="F10695" s="54" t="s">
        <v>3690</v>
      </c>
      <c r="G10695" s="54">
        <v>2311020000</v>
      </c>
      <c r="H10695" s="54" t="s">
        <v>3693</v>
      </c>
      <c r="I10695" s="54" t="s">
        <v>3694</v>
      </c>
      <c r="J10695">
        <f>VLOOKUP(A10695,'County Acres Disturbed'!$A$2:$E$3146,5,FALSE)</f>
        <v>0</v>
      </c>
      <c r="K10695" s="55" t="s">
        <v>5571</v>
      </c>
      <c r="L10695">
        <f>IF(H10695="PM10-PRI",VLOOKUP(A10695,'County Emission Factors'!A$2:E$3145,5,FALSE),IF(H10695="PM10-FIL",VLOOKUP(A10695,'County Emission Factors'!A$2:E$3145,5,FALSE),VLOOKUP(A10695,'County Emission Factors'!A$2:F$3145,6,FALSE)))</f>
        <v>2.8379387602688589E-2</v>
      </c>
      <c r="M10695" s="56" t="s">
        <v>5572</v>
      </c>
      <c r="N10695" t="s">
        <v>5571</v>
      </c>
      <c r="O10695">
        <f t="shared" si="172"/>
        <v>0</v>
      </c>
      <c r="P10695" t="s">
        <v>5572</v>
      </c>
    </row>
    <row r="10696" spans="1:16">
      <c r="A10696" s="54" t="s">
        <v>2692</v>
      </c>
      <c r="B10696" s="54" t="s">
        <v>3066</v>
      </c>
      <c r="C10696" s="54" t="s">
        <v>5221</v>
      </c>
      <c r="D10696" s="54" t="s">
        <v>2290</v>
      </c>
      <c r="E10696" s="54" t="s">
        <v>5313</v>
      </c>
      <c r="F10696" s="54" t="s">
        <v>3690</v>
      </c>
      <c r="G10696" s="54">
        <v>2311020000</v>
      </c>
      <c r="H10696" s="54" t="s">
        <v>3695</v>
      </c>
      <c r="I10696" s="54" t="s">
        <v>3696</v>
      </c>
      <c r="J10696">
        <f>VLOOKUP(A10696,'County Acres Disturbed'!$A$2:$E$3146,5,FALSE)</f>
        <v>0</v>
      </c>
      <c r="K10696" s="55" t="s">
        <v>5571</v>
      </c>
      <c r="L10696">
        <f>IF(H10696="PM10-PRI",VLOOKUP(A10696,'County Emission Factors'!A$2:E$3145,5,FALSE),IF(H10696="PM10-FIL",VLOOKUP(A10696,'County Emission Factors'!A$2:E$3145,5,FALSE),VLOOKUP(A10696,'County Emission Factors'!A$2:F$3145,6,FALSE)))</f>
        <v>0.28379387602688588</v>
      </c>
      <c r="M10696" s="56" t="s">
        <v>5572</v>
      </c>
      <c r="N10696" t="s">
        <v>5571</v>
      </c>
      <c r="O10696">
        <f t="shared" si="172"/>
        <v>0</v>
      </c>
      <c r="P10696" t="s">
        <v>5572</v>
      </c>
    </row>
    <row r="10697" spans="1:16">
      <c r="A10697" s="54" t="s">
        <v>2692</v>
      </c>
      <c r="B10697" s="54" t="s">
        <v>3066</v>
      </c>
      <c r="C10697" s="54" t="s">
        <v>5221</v>
      </c>
      <c r="D10697" s="54" t="s">
        <v>2290</v>
      </c>
      <c r="E10697" s="54" t="s">
        <v>5313</v>
      </c>
      <c r="F10697" s="54" t="s">
        <v>3690</v>
      </c>
      <c r="G10697" s="54">
        <v>2311020000</v>
      </c>
      <c r="H10697" s="54" t="s">
        <v>3697</v>
      </c>
      <c r="I10697" s="54" t="s">
        <v>3698</v>
      </c>
      <c r="J10697">
        <f>VLOOKUP(A10697,'County Acres Disturbed'!$A$2:$E$3146,5,FALSE)</f>
        <v>0</v>
      </c>
      <c r="K10697" s="55" t="s">
        <v>5571</v>
      </c>
      <c r="L10697">
        <f>IF(H10697="PM10-PRI",VLOOKUP(A10697,'County Emission Factors'!A$2:E$3145,5,FALSE),IF(H10697="PM10-FIL",VLOOKUP(A10697,'County Emission Factors'!A$2:E$3145,5,FALSE),VLOOKUP(A10697,'County Emission Factors'!A$2:F$3145,6,FALSE)))</f>
        <v>2.8379387602688589E-2</v>
      </c>
      <c r="M10697" s="56" t="s">
        <v>5572</v>
      </c>
      <c r="N10697" t="s">
        <v>5571</v>
      </c>
      <c r="O10697">
        <f t="shared" si="172"/>
        <v>0</v>
      </c>
      <c r="P10697" t="s">
        <v>5572</v>
      </c>
    </row>
    <row r="10698" spans="1:16">
      <c r="A10698" s="54" t="s">
        <v>1705</v>
      </c>
      <c r="B10698" s="54" t="s">
        <v>3066</v>
      </c>
      <c r="C10698" s="54" t="s">
        <v>5221</v>
      </c>
      <c r="D10698" s="54" t="s">
        <v>3072</v>
      </c>
      <c r="E10698" s="54" t="s">
        <v>5314</v>
      </c>
      <c r="F10698" s="54" t="s">
        <v>3690</v>
      </c>
      <c r="G10698" s="54">
        <v>2311020000</v>
      </c>
      <c r="H10698" s="54" t="s">
        <v>3691</v>
      </c>
      <c r="I10698" s="54" t="s">
        <v>3692</v>
      </c>
      <c r="J10698">
        <f>VLOOKUP(A10698,'County Acres Disturbed'!$A$2:$E$3146,5,FALSE)</f>
        <v>5919.2427434620467</v>
      </c>
      <c r="K10698" s="55" t="s">
        <v>5571</v>
      </c>
      <c r="L10698">
        <f>IF(H10698="PM10-PRI",VLOOKUP(A10698,'County Emission Factors'!A$2:E$3145,5,FALSE),IF(H10698="PM10-FIL",VLOOKUP(A10698,'County Emission Factors'!A$2:E$3145,5,FALSE),VLOOKUP(A10698,'County Emission Factors'!A$2:F$3145,6,FALSE)))</f>
        <v>0.28379387602688583</v>
      </c>
      <c r="M10698" s="56" t="s">
        <v>5572</v>
      </c>
      <c r="N10698" t="s">
        <v>5571</v>
      </c>
      <c r="O10698">
        <f t="shared" si="172"/>
        <v>1679.8448413111116</v>
      </c>
      <c r="P10698" t="s">
        <v>5572</v>
      </c>
    </row>
    <row r="10699" spans="1:16">
      <c r="A10699" s="54" t="s">
        <v>1705</v>
      </c>
      <c r="B10699" s="54" t="s">
        <v>3066</v>
      </c>
      <c r="C10699" s="54" t="s">
        <v>5221</v>
      </c>
      <c r="D10699" s="54" t="s">
        <v>3072</v>
      </c>
      <c r="E10699" s="54" t="s">
        <v>5314</v>
      </c>
      <c r="F10699" s="54" t="s">
        <v>3690</v>
      </c>
      <c r="G10699" s="54">
        <v>2311020000</v>
      </c>
      <c r="H10699" s="54" t="s">
        <v>3693</v>
      </c>
      <c r="I10699" s="54" t="s">
        <v>3694</v>
      </c>
      <c r="J10699">
        <f>VLOOKUP(A10699,'County Acres Disturbed'!$A$2:$E$3146,5,FALSE)</f>
        <v>5919.2427434620467</v>
      </c>
      <c r="K10699" s="55" t="s">
        <v>5571</v>
      </c>
      <c r="L10699">
        <f>IF(H10699="PM10-PRI",VLOOKUP(A10699,'County Emission Factors'!A$2:E$3145,5,FALSE),IF(H10699="PM10-FIL",VLOOKUP(A10699,'County Emission Factors'!A$2:E$3145,5,FALSE),VLOOKUP(A10699,'County Emission Factors'!A$2:F$3145,6,FALSE)))</f>
        <v>2.8379387602688586E-2</v>
      </c>
      <c r="M10699" s="56" t="s">
        <v>5572</v>
      </c>
      <c r="N10699" t="s">
        <v>5571</v>
      </c>
      <c r="O10699">
        <f t="shared" si="172"/>
        <v>167.98448413111117</v>
      </c>
      <c r="P10699" t="s">
        <v>5572</v>
      </c>
    </row>
    <row r="10700" spans="1:16">
      <c r="A10700" s="54" t="s">
        <v>1705</v>
      </c>
      <c r="B10700" s="54" t="s">
        <v>3066</v>
      </c>
      <c r="C10700" s="54" t="s">
        <v>5221</v>
      </c>
      <c r="D10700" s="54" t="s">
        <v>3072</v>
      </c>
      <c r="E10700" s="54" t="s">
        <v>5314</v>
      </c>
      <c r="F10700" s="54" t="s">
        <v>3690</v>
      </c>
      <c r="G10700" s="54">
        <v>2311020000</v>
      </c>
      <c r="H10700" s="54" t="s">
        <v>3695</v>
      </c>
      <c r="I10700" s="54" t="s">
        <v>3696</v>
      </c>
      <c r="J10700">
        <f>VLOOKUP(A10700,'County Acres Disturbed'!$A$2:$E$3146,5,FALSE)</f>
        <v>5919.2427434620467</v>
      </c>
      <c r="K10700" s="55" t="s">
        <v>5571</v>
      </c>
      <c r="L10700">
        <f>IF(H10700="PM10-PRI",VLOOKUP(A10700,'County Emission Factors'!A$2:E$3145,5,FALSE),IF(H10700="PM10-FIL",VLOOKUP(A10700,'County Emission Factors'!A$2:E$3145,5,FALSE),VLOOKUP(A10700,'County Emission Factors'!A$2:F$3145,6,FALSE)))</f>
        <v>0.28379387602688583</v>
      </c>
      <c r="M10700" s="56" t="s">
        <v>5572</v>
      </c>
      <c r="N10700" t="s">
        <v>5571</v>
      </c>
      <c r="O10700">
        <f t="shared" si="172"/>
        <v>1679.8448413111116</v>
      </c>
      <c r="P10700" t="s">
        <v>5572</v>
      </c>
    </row>
    <row r="10701" spans="1:16">
      <c r="A10701" s="54" t="s">
        <v>1705</v>
      </c>
      <c r="B10701" s="54" t="s">
        <v>3066</v>
      </c>
      <c r="C10701" s="54" t="s">
        <v>5221</v>
      </c>
      <c r="D10701" s="54" t="s">
        <v>3072</v>
      </c>
      <c r="E10701" s="54" t="s">
        <v>5314</v>
      </c>
      <c r="F10701" s="54" t="s">
        <v>3690</v>
      </c>
      <c r="G10701" s="54">
        <v>2311020000</v>
      </c>
      <c r="H10701" s="54" t="s">
        <v>3697</v>
      </c>
      <c r="I10701" s="54" t="s">
        <v>3698</v>
      </c>
      <c r="J10701">
        <f>VLOOKUP(A10701,'County Acres Disturbed'!$A$2:$E$3146,5,FALSE)</f>
        <v>5919.2427434620467</v>
      </c>
      <c r="K10701" s="55" t="s">
        <v>5571</v>
      </c>
      <c r="L10701">
        <f>IF(H10701="PM10-PRI",VLOOKUP(A10701,'County Emission Factors'!A$2:E$3145,5,FALSE),IF(H10701="PM10-FIL",VLOOKUP(A10701,'County Emission Factors'!A$2:E$3145,5,FALSE),VLOOKUP(A10701,'County Emission Factors'!A$2:F$3145,6,FALSE)))</f>
        <v>2.8379387602688586E-2</v>
      </c>
      <c r="M10701" s="56" t="s">
        <v>5572</v>
      </c>
      <c r="N10701" t="s">
        <v>5571</v>
      </c>
      <c r="O10701">
        <f t="shared" si="172"/>
        <v>167.98448413111117</v>
      </c>
      <c r="P10701" t="s">
        <v>5572</v>
      </c>
    </row>
    <row r="10702" spans="1:16">
      <c r="A10702" s="54" t="s">
        <v>2693</v>
      </c>
      <c r="B10702" s="54" t="s">
        <v>3066</v>
      </c>
      <c r="C10702" s="54" t="s">
        <v>5221</v>
      </c>
      <c r="D10702" s="54" t="s">
        <v>3015</v>
      </c>
      <c r="E10702" s="54" t="s">
        <v>5315</v>
      </c>
      <c r="F10702" s="54" t="s">
        <v>3690</v>
      </c>
      <c r="G10702" s="54">
        <v>2311020000</v>
      </c>
      <c r="H10702" s="54" t="s">
        <v>3691</v>
      </c>
      <c r="I10702" s="54" t="s">
        <v>3692</v>
      </c>
      <c r="J10702">
        <f>VLOOKUP(A10702,'County Acres Disturbed'!$A$2:$E$3146,5,FALSE)</f>
        <v>0</v>
      </c>
      <c r="K10702" s="55" t="s">
        <v>5571</v>
      </c>
      <c r="L10702">
        <f>IF(H10702="PM10-PRI",VLOOKUP(A10702,'County Emission Factors'!A$2:E$3145,5,FALSE),IF(H10702="PM10-FIL",VLOOKUP(A10702,'County Emission Factors'!A$2:E$3145,5,FALSE),VLOOKUP(A10702,'County Emission Factors'!A$2:F$3145,6,FALSE)))</f>
        <v>0.28379387602688572</v>
      </c>
      <c r="M10702" s="56" t="s">
        <v>5572</v>
      </c>
      <c r="N10702" t="s">
        <v>5571</v>
      </c>
      <c r="O10702">
        <f t="shared" si="172"/>
        <v>0</v>
      </c>
      <c r="P10702" t="s">
        <v>5572</v>
      </c>
    </row>
    <row r="10703" spans="1:16">
      <c r="A10703" s="54" t="s">
        <v>2693</v>
      </c>
      <c r="B10703" s="54" t="s">
        <v>3066</v>
      </c>
      <c r="C10703" s="54" t="s">
        <v>5221</v>
      </c>
      <c r="D10703" s="54" t="s">
        <v>3015</v>
      </c>
      <c r="E10703" s="54" t="s">
        <v>5315</v>
      </c>
      <c r="F10703" s="54" t="s">
        <v>3690</v>
      </c>
      <c r="G10703" s="54">
        <v>2311020000</v>
      </c>
      <c r="H10703" s="54" t="s">
        <v>3693</v>
      </c>
      <c r="I10703" s="54" t="s">
        <v>3694</v>
      </c>
      <c r="J10703">
        <f>VLOOKUP(A10703,'County Acres Disturbed'!$A$2:$E$3146,5,FALSE)</f>
        <v>0</v>
      </c>
      <c r="K10703" s="55" t="s">
        <v>5571</v>
      </c>
      <c r="L10703">
        <f>IF(H10703="PM10-PRI",VLOOKUP(A10703,'County Emission Factors'!A$2:E$3145,5,FALSE),IF(H10703="PM10-FIL",VLOOKUP(A10703,'County Emission Factors'!A$2:E$3145,5,FALSE),VLOOKUP(A10703,'County Emission Factors'!A$2:F$3145,6,FALSE)))</f>
        <v>2.8379387602688572E-2</v>
      </c>
      <c r="M10703" s="56" t="s">
        <v>5572</v>
      </c>
      <c r="N10703" t="s">
        <v>5571</v>
      </c>
      <c r="O10703">
        <f t="shared" si="172"/>
        <v>0</v>
      </c>
      <c r="P10703" t="s">
        <v>5572</v>
      </c>
    </row>
    <row r="10704" spans="1:16">
      <c r="A10704" s="54" t="s">
        <v>2693</v>
      </c>
      <c r="B10704" s="54" t="s">
        <v>3066</v>
      </c>
      <c r="C10704" s="54" t="s">
        <v>5221</v>
      </c>
      <c r="D10704" s="54" t="s">
        <v>3015</v>
      </c>
      <c r="E10704" s="54" t="s">
        <v>5315</v>
      </c>
      <c r="F10704" s="54" t="s">
        <v>3690</v>
      </c>
      <c r="G10704" s="54">
        <v>2311020000</v>
      </c>
      <c r="H10704" s="54" t="s">
        <v>3695</v>
      </c>
      <c r="I10704" s="54" t="s">
        <v>3696</v>
      </c>
      <c r="J10704">
        <f>VLOOKUP(A10704,'County Acres Disturbed'!$A$2:$E$3146,5,FALSE)</f>
        <v>0</v>
      </c>
      <c r="K10704" s="55" t="s">
        <v>5571</v>
      </c>
      <c r="L10704">
        <f>IF(H10704="PM10-PRI",VLOOKUP(A10704,'County Emission Factors'!A$2:E$3145,5,FALSE),IF(H10704="PM10-FIL",VLOOKUP(A10704,'County Emission Factors'!A$2:E$3145,5,FALSE),VLOOKUP(A10704,'County Emission Factors'!A$2:F$3145,6,FALSE)))</f>
        <v>0.28379387602688572</v>
      </c>
      <c r="M10704" s="56" t="s">
        <v>5572</v>
      </c>
      <c r="N10704" t="s">
        <v>5571</v>
      </c>
      <c r="O10704">
        <f t="shared" si="172"/>
        <v>0</v>
      </c>
      <c r="P10704" t="s">
        <v>5572</v>
      </c>
    </row>
    <row r="10705" spans="1:16">
      <c r="A10705" s="54" t="s">
        <v>2693</v>
      </c>
      <c r="B10705" s="54" t="s">
        <v>3066</v>
      </c>
      <c r="C10705" s="54" t="s">
        <v>5221</v>
      </c>
      <c r="D10705" s="54" t="s">
        <v>3015</v>
      </c>
      <c r="E10705" s="54" t="s">
        <v>5315</v>
      </c>
      <c r="F10705" s="54" t="s">
        <v>3690</v>
      </c>
      <c r="G10705" s="54">
        <v>2311020000</v>
      </c>
      <c r="H10705" s="54" t="s">
        <v>3697</v>
      </c>
      <c r="I10705" s="54" t="s">
        <v>3698</v>
      </c>
      <c r="J10705">
        <f>VLOOKUP(A10705,'County Acres Disturbed'!$A$2:$E$3146,5,FALSE)</f>
        <v>0</v>
      </c>
      <c r="K10705" s="55" t="s">
        <v>5571</v>
      </c>
      <c r="L10705">
        <f>IF(H10705="PM10-PRI",VLOOKUP(A10705,'County Emission Factors'!A$2:E$3145,5,FALSE),IF(H10705="PM10-FIL",VLOOKUP(A10705,'County Emission Factors'!A$2:E$3145,5,FALSE),VLOOKUP(A10705,'County Emission Factors'!A$2:F$3145,6,FALSE)))</f>
        <v>2.8379387602688572E-2</v>
      </c>
      <c r="M10705" s="56" t="s">
        <v>5572</v>
      </c>
      <c r="N10705" t="s">
        <v>5571</v>
      </c>
      <c r="O10705">
        <f t="shared" si="172"/>
        <v>0</v>
      </c>
      <c r="P10705" t="s">
        <v>5572</v>
      </c>
    </row>
    <row r="10706" spans="1:16">
      <c r="A10706" s="54" t="s">
        <v>1706</v>
      </c>
      <c r="B10706" s="54" t="s">
        <v>3066</v>
      </c>
      <c r="C10706" s="54" t="s">
        <v>5221</v>
      </c>
      <c r="D10706" s="54" t="s">
        <v>3073</v>
      </c>
      <c r="E10706" s="54" t="s">
        <v>5316</v>
      </c>
      <c r="F10706" s="54" t="s">
        <v>3690</v>
      </c>
      <c r="G10706" s="54">
        <v>2311020000</v>
      </c>
      <c r="H10706" s="54" t="s">
        <v>3691</v>
      </c>
      <c r="I10706" s="54" t="s">
        <v>3692</v>
      </c>
      <c r="J10706">
        <f>VLOOKUP(A10706,'County Acres Disturbed'!$A$2:$E$3146,5,FALSE)</f>
        <v>40.785016450824166</v>
      </c>
      <c r="K10706" s="55" t="s">
        <v>5571</v>
      </c>
      <c r="L10706">
        <f>IF(H10706="PM10-PRI",VLOOKUP(A10706,'County Emission Factors'!A$2:E$3145,5,FALSE),IF(H10706="PM10-FIL",VLOOKUP(A10706,'County Emission Factors'!A$2:E$3145,5,FALSE),VLOOKUP(A10706,'County Emission Factors'!A$2:F$3145,6,FALSE)))</f>
        <v>0.28379387602688572</v>
      </c>
      <c r="M10706" s="56" t="s">
        <v>5572</v>
      </c>
      <c r="N10706" t="s">
        <v>5571</v>
      </c>
      <c r="O10706">
        <f t="shared" si="172"/>
        <v>11.574537902399689</v>
      </c>
      <c r="P10706" t="s">
        <v>5572</v>
      </c>
    </row>
    <row r="10707" spans="1:16">
      <c r="A10707" s="54" t="s">
        <v>1706</v>
      </c>
      <c r="B10707" s="54" t="s">
        <v>3066</v>
      </c>
      <c r="C10707" s="54" t="s">
        <v>5221</v>
      </c>
      <c r="D10707" s="54" t="s">
        <v>3073</v>
      </c>
      <c r="E10707" s="54" t="s">
        <v>5316</v>
      </c>
      <c r="F10707" s="54" t="s">
        <v>3690</v>
      </c>
      <c r="G10707" s="54">
        <v>2311020000</v>
      </c>
      <c r="H10707" s="54" t="s">
        <v>3693</v>
      </c>
      <c r="I10707" s="54" t="s">
        <v>3694</v>
      </c>
      <c r="J10707">
        <f>VLOOKUP(A10707,'County Acres Disturbed'!$A$2:$E$3146,5,FALSE)</f>
        <v>40.785016450824166</v>
      </c>
      <c r="K10707" s="55" t="s">
        <v>5571</v>
      </c>
      <c r="L10707">
        <f>IF(H10707="PM10-PRI",VLOOKUP(A10707,'County Emission Factors'!A$2:E$3145,5,FALSE),IF(H10707="PM10-FIL",VLOOKUP(A10707,'County Emission Factors'!A$2:E$3145,5,FALSE),VLOOKUP(A10707,'County Emission Factors'!A$2:F$3145,6,FALSE)))</f>
        <v>2.8379387602688572E-2</v>
      </c>
      <c r="M10707" s="56" t="s">
        <v>5572</v>
      </c>
      <c r="N10707" t="s">
        <v>5571</v>
      </c>
      <c r="O10707">
        <f t="shared" si="172"/>
        <v>1.1574537902399689</v>
      </c>
      <c r="P10707" t="s">
        <v>5572</v>
      </c>
    </row>
    <row r="10708" spans="1:16">
      <c r="A10708" s="54" t="s">
        <v>1706</v>
      </c>
      <c r="B10708" s="54" t="s">
        <v>3066</v>
      </c>
      <c r="C10708" s="54" t="s">
        <v>5221</v>
      </c>
      <c r="D10708" s="54" t="s">
        <v>3073</v>
      </c>
      <c r="E10708" s="54" t="s">
        <v>5316</v>
      </c>
      <c r="F10708" s="54" t="s">
        <v>3690</v>
      </c>
      <c r="G10708" s="54">
        <v>2311020000</v>
      </c>
      <c r="H10708" s="54" t="s">
        <v>3695</v>
      </c>
      <c r="I10708" s="54" t="s">
        <v>3696</v>
      </c>
      <c r="J10708">
        <f>VLOOKUP(A10708,'County Acres Disturbed'!$A$2:$E$3146,5,FALSE)</f>
        <v>40.785016450824166</v>
      </c>
      <c r="K10708" s="55" t="s">
        <v>5571</v>
      </c>
      <c r="L10708">
        <f>IF(H10708="PM10-PRI",VLOOKUP(A10708,'County Emission Factors'!A$2:E$3145,5,FALSE),IF(H10708="PM10-FIL",VLOOKUP(A10708,'County Emission Factors'!A$2:E$3145,5,FALSE),VLOOKUP(A10708,'County Emission Factors'!A$2:F$3145,6,FALSE)))</f>
        <v>0.28379387602688572</v>
      </c>
      <c r="M10708" s="56" t="s">
        <v>5572</v>
      </c>
      <c r="N10708" t="s">
        <v>5571</v>
      </c>
      <c r="O10708">
        <f t="shared" si="172"/>
        <v>11.574537902399689</v>
      </c>
      <c r="P10708" t="s">
        <v>5572</v>
      </c>
    </row>
    <row r="10709" spans="1:16">
      <c r="A10709" s="54" t="s">
        <v>1706</v>
      </c>
      <c r="B10709" s="54" t="s">
        <v>3066</v>
      </c>
      <c r="C10709" s="54" t="s">
        <v>5221</v>
      </c>
      <c r="D10709" s="54" t="s">
        <v>3073</v>
      </c>
      <c r="E10709" s="54" t="s">
        <v>5316</v>
      </c>
      <c r="F10709" s="54" t="s">
        <v>3690</v>
      </c>
      <c r="G10709" s="54">
        <v>2311020000</v>
      </c>
      <c r="H10709" s="54" t="s">
        <v>3697</v>
      </c>
      <c r="I10709" s="54" t="s">
        <v>3698</v>
      </c>
      <c r="J10709">
        <f>VLOOKUP(A10709,'County Acres Disturbed'!$A$2:$E$3146,5,FALSE)</f>
        <v>40.785016450824166</v>
      </c>
      <c r="K10709" s="55" t="s">
        <v>5571</v>
      </c>
      <c r="L10709">
        <f>IF(H10709="PM10-PRI",VLOOKUP(A10709,'County Emission Factors'!A$2:E$3145,5,FALSE),IF(H10709="PM10-FIL",VLOOKUP(A10709,'County Emission Factors'!A$2:E$3145,5,FALSE),VLOOKUP(A10709,'County Emission Factors'!A$2:F$3145,6,FALSE)))</f>
        <v>2.8379387602688572E-2</v>
      </c>
      <c r="M10709" s="56" t="s">
        <v>5572</v>
      </c>
      <c r="N10709" t="s">
        <v>5571</v>
      </c>
      <c r="O10709">
        <f t="shared" si="172"/>
        <v>1.1574537902399689</v>
      </c>
      <c r="P10709" t="s">
        <v>5572</v>
      </c>
    </row>
    <row r="10710" spans="1:16">
      <c r="A10710" s="54" t="s">
        <v>1707</v>
      </c>
      <c r="B10710" s="54" t="s">
        <v>3066</v>
      </c>
      <c r="C10710" s="54" t="s">
        <v>5221</v>
      </c>
      <c r="D10710" s="54" t="s">
        <v>3016</v>
      </c>
      <c r="E10710" s="54" t="s">
        <v>5317</v>
      </c>
      <c r="F10710" s="54" t="s">
        <v>3690</v>
      </c>
      <c r="G10710" s="54">
        <v>2311020000</v>
      </c>
      <c r="H10710" s="54" t="s">
        <v>3691</v>
      </c>
      <c r="I10710" s="54" t="s">
        <v>3692</v>
      </c>
      <c r="J10710">
        <f>VLOOKUP(A10710,'County Acres Disturbed'!$A$2:$E$3146,5,FALSE)</f>
        <v>1562.6800842739806</v>
      </c>
      <c r="K10710" s="55" t="s">
        <v>5571</v>
      </c>
      <c r="L10710">
        <f>IF(H10710="PM10-PRI",VLOOKUP(A10710,'County Emission Factors'!A$2:E$3145,5,FALSE),IF(H10710="PM10-FIL",VLOOKUP(A10710,'County Emission Factors'!A$2:E$3145,5,FALSE),VLOOKUP(A10710,'County Emission Factors'!A$2:F$3145,6,FALSE)))</f>
        <v>0.28379387602688588</v>
      </c>
      <c r="M10710" s="56" t="s">
        <v>5572</v>
      </c>
      <c r="N10710" t="s">
        <v>5571</v>
      </c>
      <c r="O10710">
        <f t="shared" si="172"/>
        <v>443.47903810613366</v>
      </c>
      <c r="P10710" t="s">
        <v>5572</v>
      </c>
    </row>
    <row r="10711" spans="1:16">
      <c r="A10711" s="54" t="s">
        <v>1707</v>
      </c>
      <c r="B10711" s="54" t="s">
        <v>3066</v>
      </c>
      <c r="C10711" s="54" t="s">
        <v>5221</v>
      </c>
      <c r="D10711" s="54" t="s">
        <v>3016</v>
      </c>
      <c r="E10711" s="54" t="s">
        <v>5317</v>
      </c>
      <c r="F10711" s="54" t="s">
        <v>3690</v>
      </c>
      <c r="G10711" s="54">
        <v>2311020000</v>
      </c>
      <c r="H10711" s="54" t="s">
        <v>3693</v>
      </c>
      <c r="I10711" s="54" t="s">
        <v>3694</v>
      </c>
      <c r="J10711">
        <f>VLOOKUP(A10711,'County Acres Disturbed'!$A$2:$E$3146,5,FALSE)</f>
        <v>1562.6800842739806</v>
      </c>
      <c r="K10711" s="55" t="s">
        <v>5571</v>
      </c>
      <c r="L10711">
        <f>IF(H10711="PM10-PRI",VLOOKUP(A10711,'County Emission Factors'!A$2:E$3145,5,FALSE),IF(H10711="PM10-FIL",VLOOKUP(A10711,'County Emission Factors'!A$2:E$3145,5,FALSE),VLOOKUP(A10711,'County Emission Factors'!A$2:F$3145,6,FALSE)))</f>
        <v>2.8379387602688589E-2</v>
      </c>
      <c r="M10711" s="56" t="s">
        <v>5572</v>
      </c>
      <c r="N10711" t="s">
        <v>5571</v>
      </c>
      <c r="O10711">
        <f t="shared" si="172"/>
        <v>44.347903810613367</v>
      </c>
      <c r="P10711" t="s">
        <v>5572</v>
      </c>
    </row>
    <row r="10712" spans="1:16">
      <c r="A10712" s="54" t="s">
        <v>1707</v>
      </c>
      <c r="B10712" s="54" t="s">
        <v>3066</v>
      </c>
      <c r="C10712" s="54" t="s">
        <v>5221</v>
      </c>
      <c r="D10712" s="54" t="s">
        <v>3016</v>
      </c>
      <c r="E10712" s="54" t="s">
        <v>5317</v>
      </c>
      <c r="F10712" s="54" t="s">
        <v>3690</v>
      </c>
      <c r="G10712" s="54">
        <v>2311020000</v>
      </c>
      <c r="H10712" s="54" t="s">
        <v>3695</v>
      </c>
      <c r="I10712" s="54" t="s">
        <v>3696</v>
      </c>
      <c r="J10712">
        <f>VLOOKUP(A10712,'County Acres Disturbed'!$A$2:$E$3146,5,FALSE)</f>
        <v>1562.6800842739806</v>
      </c>
      <c r="K10712" s="55" t="s">
        <v>5571</v>
      </c>
      <c r="L10712">
        <f>IF(H10712="PM10-PRI",VLOOKUP(A10712,'County Emission Factors'!A$2:E$3145,5,FALSE),IF(H10712="PM10-FIL",VLOOKUP(A10712,'County Emission Factors'!A$2:E$3145,5,FALSE),VLOOKUP(A10712,'County Emission Factors'!A$2:F$3145,6,FALSE)))</f>
        <v>0.28379387602688588</v>
      </c>
      <c r="M10712" s="56" t="s">
        <v>5572</v>
      </c>
      <c r="N10712" t="s">
        <v>5571</v>
      </c>
      <c r="O10712">
        <f t="shared" si="172"/>
        <v>443.47903810613366</v>
      </c>
      <c r="P10712" t="s">
        <v>5572</v>
      </c>
    </row>
    <row r="10713" spans="1:16">
      <c r="A10713" s="54" t="s">
        <v>1707</v>
      </c>
      <c r="B10713" s="54" t="s">
        <v>3066</v>
      </c>
      <c r="C10713" s="54" t="s">
        <v>5221</v>
      </c>
      <c r="D10713" s="54" t="s">
        <v>3016</v>
      </c>
      <c r="E10713" s="54" t="s">
        <v>5317</v>
      </c>
      <c r="F10713" s="54" t="s">
        <v>3690</v>
      </c>
      <c r="G10713" s="54">
        <v>2311020000</v>
      </c>
      <c r="H10713" s="54" t="s">
        <v>3697</v>
      </c>
      <c r="I10713" s="54" t="s">
        <v>3698</v>
      </c>
      <c r="J10713">
        <f>VLOOKUP(A10713,'County Acres Disturbed'!$A$2:$E$3146,5,FALSE)</f>
        <v>1562.6800842739806</v>
      </c>
      <c r="K10713" s="55" t="s">
        <v>5571</v>
      </c>
      <c r="L10713">
        <f>IF(H10713="PM10-PRI",VLOOKUP(A10713,'County Emission Factors'!A$2:E$3145,5,FALSE),IF(H10713="PM10-FIL",VLOOKUP(A10713,'County Emission Factors'!A$2:E$3145,5,FALSE),VLOOKUP(A10713,'County Emission Factors'!A$2:F$3145,6,FALSE)))</f>
        <v>2.8379387602688589E-2</v>
      </c>
      <c r="M10713" s="56" t="s">
        <v>5572</v>
      </c>
      <c r="N10713" t="s">
        <v>5571</v>
      </c>
      <c r="O10713">
        <f t="shared" si="172"/>
        <v>44.347903810613367</v>
      </c>
      <c r="P10713" t="s">
        <v>5572</v>
      </c>
    </row>
    <row r="10714" spans="1:16">
      <c r="A10714" s="54" t="s">
        <v>2694</v>
      </c>
      <c r="B10714" s="54" t="s">
        <v>3066</v>
      </c>
      <c r="C10714" s="54" t="s">
        <v>5221</v>
      </c>
      <c r="D10714" s="54" t="s">
        <v>3017</v>
      </c>
      <c r="E10714" s="54" t="s">
        <v>5318</v>
      </c>
      <c r="F10714" s="54" t="s">
        <v>3690</v>
      </c>
      <c r="G10714" s="54">
        <v>2311020000</v>
      </c>
      <c r="H10714" s="54" t="s">
        <v>3691</v>
      </c>
      <c r="I10714" s="54" t="s">
        <v>3692</v>
      </c>
      <c r="J10714">
        <f>VLOOKUP(A10714,'County Acres Disturbed'!$A$2:$E$3146,5,FALSE)</f>
        <v>0</v>
      </c>
      <c r="K10714" s="55" t="s">
        <v>5571</v>
      </c>
      <c r="L10714">
        <f>IF(H10714="PM10-PRI",VLOOKUP(A10714,'County Emission Factors'!A$2:E$3145,5,FALSE),IF(H10714="PM10-FIL",VLOOKUP(A10714,'County Emission Factors'!A$2:E$3145,5,FALSE),VLOOKUP(A10714,'County Emission Factors'!A$2:F$3145,6,FALSE)))</f>
        <v>0.28379387602688588</v>
      </c>
      <c r="M10714" s="56" t="s">
        <v>5572</v>
      </c>
      <c r="N10714" t="s">
        <v>5571</v>
      </c>
      <c r="O10714">
        <f t="shared" si="172"/>
        <v>0</v>
      </c>
      <c r="P10714" t="s">
        <v>5572</v>
      </c>
    </row>
    <row r="10715" spans="1:16">
      <c r="A10715" s="54" t="s">
        <v>2694</v>
      </c>
      <c r="B10715" s="54" t="s">
        <v>3066</v>
      </c>
      <c r="C10715" s="54" t="s">
        <v>5221</v>
      </c>
      <c r="D10715" s="54" t="s">
        <v>3017</v>
      </c>
      <c r="E10715" s="54" t="s">
        <v>5318</v>
      </c>
      <c r="F10715" s="54" t="s">
        <v>3690</v>
      </c>
      <c r="G10715" s="54">
        <v>2311020000</v>
      </c>
      <c r="H10715" s="54" t="s">
        <v>3693</v>
      </c>
      <c r="I10715" s="54" t="s">
        <v>3694</v>
      </c>
      <c r="J10715">
        <f>VLOOKUP(A10715,'County Acres Disturbed'!$A$2:$E$3146,5,FALSE)</f>
        <v>0</v>
      </c>
      <c r="K10715" s="55" t="s">
        <v>5571</v>
      </c>
      <c r="L10715">
        <f>IF(H10715="PM10-PRI",VLOOKUP(A10715,'County Emission Factors'!A$2:E$3145,5,FALSE),IF(H10715="PM10-FIL",VLOOKUP(A10715,'County Emission Factors'!A$2:E$3145,5,FALSE),VLOOKUP(A10715,'County Emission Factors'!A$2:F$3145,6,FALSE)))</f>
        <v>2.8379387602688589E-2</v>
      </c>
      <c r="M10715" s="56" t="s">
        <v>5572</v>
      </c>
      <c r="N10715" t="s">
        <v>5571</v>
      </c>
      <c r="O10715">
        <f t="shared" si="172"/>
        <v>0</v>
      </c>
      <c r="P10715" t="s">
        <v>5572</v>
      </c>
    </row>
    <row r="10716" spans="1:16">
      <c r="A10716" s="54" t="s">
        <v>2694</v>
      </c>
      <c r="B10716" s="54" t="s">
        <v>3066</v>
      </c>
      <c r="C10716" s="54" t="s">
        <v>5221</v>
      </c>
      <c r="D10716" s="54" t="s">
        <v>3017</v>
      </c>
      <c r="E10716" s="54" t="s">
        <v>5318</v>
      </c>
      <c r="F10716" s="54" t="s">
        <v>3690</v>
      </c>
      <c r="G10716" s="54">
        <v>2311020000</v>
      </c>
      <c r="H10716" s="54" t="s">
        <v>3695</v>
      </c>
      <c r="I10716" s="54" t="s">
        <v>3696</v>
      </c>
      <c r="J10716">
        <f>VLOOKUP(A10716,'County Acres Disturbed'!$A$2:$E$3146,5,FALSE)</f>
        <v>0</v>
      </c>
      <c r="K10716" s="55" t="s">
        <v>5571</v>
      </c>
      <c r="L10716">
        <f>IF(H10716="PM10-PRI",VLOOKUP(A10716,'County Emission Factors'!A$2:E$3145,5,FALSE),IF(H10716="PM10-FIL",VLOOKUP(A10716,'County Emission Factors'!A$2:E$3145,5,FALSE),VLOOKUP(A10716,'County Emission Factors'!A$2:F$3145,6,FALSE)))</f>
        <v>0.28379387602688588</v>
      </c>
      <c r="M10716" s="56" t="s">
        <v>5572</v>
      </c>
      <c r="N10716" t="s">
        <v>5571</v>
      </c>
      <c r="O10716">
        <f t="shared" si="172"/>
        <v>0</v>
      </c>
      <c r="P10716" t="s">
        <v>5572</v>
      </c>
    </row>
    <row r="10717" spans="1:16">
      <c r="A10717" s="54" t="s">
        <v>2694</v>
      </c>
      <c r="B10717" s="54" t="s">
        <v>3066</v>
      </c>
      <c r="C10717" s="54" t="s">
        <v>5221</v>
      </c>
      <c r="D10717" s="54" t="s">
        <v>3017</v>
      </c>
      <c r="E10717" s="54" t="s">
        <v>5318</v>
      </c>
      <c r="F10717" s="54" t="s">
        <v>3690</v>
      </c>
      <c r="G10717" s="54">
        <v>2311020000</v>
      </c>
      <c r="H10717" s="54" t="s">
        <v>3697</v>
      </c>
      <c r="I10717" s="54" t="s">
        <v>3698</v>
      </c>
      <c r="J10717">
        <f>VLOOKUP(A10717,'County Acres Disturbed'!$A$2:$E$3146,5,FALSE)</f>
        <v>0</v>
      </c>
      <c r="K10717" s="55" t="s">
        <v>5571</v>
      </c>
      <c r="L10717">
        <f>IF(H10717="PM10-PRI",VLOOKUP(A10717,'County Emission Factors'!A$2:E$3145,5,FALSE),IF(H10717="PM10-FIL",VLOOKUP(A10717,'County Emission Factors'!A$2:E$3145,5,FALSE),VLOOKUP(A10717,'County Emission Factors'!A$2:F$3145,6,FALSE)))</f>
        <v>2.8379387602688589E-2</v>
      </c>
      <c r="M10717" s="56" t="s">
        <v>5572</v>
      </c>
      <c r="N10717" t="s">
        <v>5571</v>
      </c>
      <c r="O10717">
        <f t="shared" si="172"/>
        <v>0</v>
      </c>
      <c r="P10717" t="s">
        <v>5572</v>
      </c>
    </row>
    <row r="10718" spans="1:16">
      <c r="A10718" s="54" t="s">
        <v>2695</v>
      </c>
      <c r="B10718" s="54" t="s">
        <v>3066</v>
      </c>
      <c r="C10718" s="54" t="s">
        <v>5221</v>
      </c>
      <c r="D10718" s="54" t="s">
        <v>3018</v>
      </c>
      <c r="E10718" s="54" t="s">
        <v>3742</v>
      </c>
      <c r="F10718" s="54" t="s">
        <v>3690</v>
      </c>
      <c r="G10718" s="54">
        <v>2311020000</v>
      </c>
      <c r="H10718" s="54" t="s">
        <v>3691</v>
      </c>
      <c r="I10718" s="54" t="s">
        <v>3692</v>
      </c>
      <c r="J10718">
        <f>VLOOKUP(A10718,'County Acres Disturbed'!$A$2:$E$3146,5,FALSE)</f>
        <v>0</v>
      </c>
      <c r="K10718" s="55" t="s">
        <v>5571</v>
      </c>
      <c r="L10718">
        <f>IF(H10718="PM10-PRI",VLOOKUP(A10718,'County Emission Factors'!A$2:E$3145,5,FALSE),IF(H10718="PM10-FIL",VLOOKUP(A10718,'County Emission Factors'!A$2:E$3145,5,FALSE),VLOOKUP(A10718,'County Emission Factors'!A$2:F$3145,6,FALSE)))</f>
        <v>0.32466019417475733</v>
      </c>
      <c r="M10718" s="56" t="s">
        <v>5572</v>
      </c>
      <c r="N10718" t="s">
        <v>5571</v>
      </c>
      <c r="O10718">
        <f t="shared" si="172"/>
        <v>0</v>
      </c>
      <c r="P10718" t="s">
        <v>5572</v>
      </c>
    </row>
    <row r="10719" spans="1:16">
      <c r="A10719" s="54" t="s">
        <v>2695</v>
      </c>
      <c r="B10719" s="54" t="s">
        <v>3066</v>
      </c>
      <c r="C10719" s="54" t="s">
        <v>5221</v>
      </c>
      <c r="D10719" s="54" t="s">
        <v>3018</v>
      </c>
      <c r="E10719" s="54" t="s">
        <v>3742</v>
      </c>
      <c r="F10719" s="54" t="s">
        <v>3690</v>
      </c>
      <c r="G10719" s="54">
        <v>2311020000</v>
      </c>
      <c r="H10719" s="54" t="s">
        <v>3693</v>
      </c>
      <c r="I10719" s="54" t="s">
        <v>3694</v>
      </c>
      <c r="J10719">
        <f>VLOOKUP(A10719,'County Acres Disturbed'!$A$2:$E$3146,5,FALSE)</f>
        <v>0</v>
      </c>
      <c r="K10719" s="55" t="s">
        <v>5571</v>
      </c>
      <c r="L10719">
        <f>IF(H10719="PM10-PRI",VLOOKUP(A10719,'County Emission Factors'!A$2:E$3145,5,FALSE),IF(H10719="PM10-FIL",VLOOKUP(A10719,'County Emission Factors'!A$2:E$3145,5,FALSE),VLOOKUP(A10719,'County Emission Factors'!A$2:F$3145,6,FALSE)))</f>
        <v>3.2466019417475733E-2</v>
      </c>
      <c r="M10719" s="56" t="s">
        <v>5572</v>
      </c>
      <c r="N10719" t="s">
        <v>5571</v>
      </c>
      <c r="O10719">
        <f t="shared" ref="O10719:O10782" si="173">L10719*J10719</f>
        <v>0</v>
      </c>
      <c r="P10719" t="s">
        <v>5572</v>
      </c>
    </row>
    <row r="10720" spans="1:16">
      <c r="A10720" s="54" t="s">
        <v>2695</v>
      </c>
      <c r="B10720" s="54" t="s">
        <v>3066</v>
      </c>
      <c r="C10720" s="54" t="s">
        <v>5221</v>
      </c>
      <c r="D10720" s="54" t="s">
        <v>3018</v>
      </c>
      <c r="E10720" s="54" t="s">
        <v>3742</v>
      </c>
      <c r="F10720" s="54" t="s">
        <v>3690</v>
      </c>
      <c r="G10720" s="54">
        <v>2311020000</v>
      </c>
      <c r="H10720" s="54" t="s">
        <v>3695</v>
      </c>
      <c r="I10720" s="54" t="s">
        <v>3696</v>
      </c>
      <c r="J10720">
        <f>VLOOKUP(A10720,'County Acres Disturbed'!$A$2:$E$3146,5,FALSE)</f>
        <v>0</v>
      </c>
      <c r="K10720" s="55" t="s">
        <v>5571</v>
      </c>
      <c r="L10720">
        <f>IF(H10720="PM10-PRI",VLOOKUP(A10720,'County Emission Factors'!A$2:E$3145,5,FALSE),IF(H10720="PM10-FIL",VLOOKUP(A10720,'County Emission Factors'!A$2:E$3145,5,FALSE),VLOOKUP(A10720,'County Emission Factors'!A$2:F$3145,6,FALSE)))</f>
        <v>0.32466019417475733</v>
      </c>
      <c r="M10720" s="56" t="s">
        <v>5572</v>
      </c>
      <c r="N10720" t="s">
        <v>5571</v>
      </c>
      <c r="O10720">
        <f t="shared" si="173"/>
        <v>0</v>
      </c>
      <c r="P10720" t="s">
        <v>5572</v>
      </c>
    </row>
    <row r="10721" spans="1:16">
      <c r="A10721" s="54" t="s">
        <v>2695</v>
      </c>
      <c r="B10721" s="54" t="s">
        <v>3066</v>
      </c>
      <c r="C10721" s="54" t="s">
        <v>5221</v>
      </c>
      <c r="D10721" s="54" t="s">
        <v>3018</v>
      </c>
      <c r="E10721" s="54" t="s">
        <v>3742</v>
      </c>
      <c r="F10721" s="54" t="s">
        <v>3690</v>
      </c>
      <c r="G10721" s="54">
        <v>2311020000</v>
      </c>
      <c r="H10721" s="54" t="s">
        <v>3697</v>
      </c>
      <c r="I10721" s="54" t="s">
        <v>3698</v>
      </c>
      <c r="J10721">
        <f>VLOOKUP(A10721,'County Acres Disturbed'!$A$2:$E$3146,5,FALSE)</f>
        <v>0</v>
      </c>
      <c r="K10721" s="55" t="s">
        <v>5571</v>
      </c>
      <c r="L10721">
        <f>IF(H10721="PM10-PRI",VLOOKUP(A10721,'County Emission Factors'!A$2:E$3145,5,FALSE),IF(H10721="PM10-FIL",VLOOKUP(A10721,'County Emission Factors'!A$2:E$3145,5,FALSE),VLOOKUP(A10721,'County Emission Factors'!A$2:F$3145,6,FALSE)))</f>
        <v>3.2466019417475733E-2</v>
      </c>
      <c r="M10721" s="56" t="s">
        <v>5572</v>
      </c>
      <c r="N10721" t="s">
        <v>5571</v>
      </c>
      <c r="O10721">
        <f t="shared" si="173"/>
        <v>0</v>
      </c>
      <c r="P10721" t="s">
        <v>5572</v>
      </c>
    </row>
    <row r="10722" spans="1:16">
      <c r="A10722" s="54" t="s">
        <v>2696</v>
      </c>
      <c r="B10722" s="54" t="s">
        <v>3066</v>
      </c>
      <c r="C10722" s="54" t="s">
        <v>5221</v>
      </c>
      <c r="D10722" s="54" t="s">
        <v>2294</v>
      </c>
      <c r="E10722" s="54" t="s">
        <v>3744</v>
      </c>
      <c r="F10722" s="54" t="s">
        <v>3690</v>
      </c>
      <c r="G10722" s="54">
        <v>2311020000</v>
      </c>
      <c r="H10722" s="54" t="s">
        <v>3691</v>
      </c>
      <c r="I10722" s="54" t="s">
        <v>3692</v>
      </c>
      <c r="J10722">
        <f>VLOOKUP(A10722,'County Acres Disturbed'!$A$2:$E$3146,5,FALSE)</f>
        <v>0</v>
      </c>
      <c r="K10722" s="55" t="s">
        <v>5571</v>
      </c>
      <c r="L10722">
        <f>IF(H10722="PM10-PRI",VLOOKUP(A10722,'County Emission Factors'!A$2:E$3145,5,FALSE),IF(H10722="PM10-FIL",VLOOKUP(A10722,'County Emission Factors'!A$2:E$3145,5,FALSE),VLOOKUP(A10722,'County Emission Factors'!A$2:F$3145,6,FALSE)))</f>
        <v>0.32466019417475733</v>
      </c>
      <c r="M10722" s="56" t="s">
        <v>5572</v>
      </c>
      <c r="N10722" t="s">
        <v>5571</v>
      </c>
      <c r="O10722">
        <f t="shared" si="173"/>
        <v>0</v>
      </c>
      <c r="P10722" t="s">
        <v>5572</v>
      </c>
    </row>
    <row r="10723" spans="1:16">
      <c r="A10723" s="54" t="s">
        <v>2696</v>
      </c>
      <c r="B10723" s="54" t="s">
        <v>3066</v>
      </c>
      <c r="C10723" s="54" t="s">
        <v>5221</v>
      </c>
      <c r="D10723" s="54" t="s">
        <v>2294</v>
      </c>
      <c r="E10723" s="54" t="s">
        <v>3744</v>
      </c>
      <c r="F10723" s="54" t="s">
        <v>3690</v>
      </c>
      <c r="G10723" s="54">
        <v>2311020000</v>
      </c>
      <c r="H10723" s="54" t="s">
        <v>3693</v>
      </c>
      <c r="I10723" s="54" t="s">
        <v>3694</v>
      </c>
      <c r="J10723">
        <f>VLOOKUP(A10723,'County Acres Disturbed'!$A$2:$E$3146,5,FALSE)</f>
        <v>0</v>
      </c>
      <c r="K10723" s="55" t="s">
        <v>5571</v>
      </c>
      <c r="L10723">
        <f>IF(H10723="PM10-PRI",VLOOKUP(A10723,'County Emission Factors'!A$2:E$3145,5,FALSE),IF(H10723="PM10-FIL",VLOOKUP(A10723,'County Emission Factors'!A$2:E$3145,5,FALSE),VLOOKUP(A10723,'County Emission Factors'!A$2:F$3145,6,FALSE)))</f>
        <v>3.2466019417475733E-2</v>
      </c>
      <c r="M10723" s="56" t="s">
        <v>5572</v>
      </c>
      <c r="N10723" t="s">
        <v>5571</v>
      </c>
      <c r="O10723">
        <f t="shared" si="173"/>
        <v>0</v>
      </c>
      <c r="P10723" t="s">
        <v>5572</v>
      </c>
    </row>
    <row r="10724" spans="1:16">
      <c r="A10724" s="54" t="s">
        <v>2696</v>
      </c>
      <c r="B10724" s="54" t="s">
        <v>3066</v>
      </c>
      <c r="C10724" s="54" t="s">
        <v>5221</v>
      </c>
      <c r="D10724" s="54" t="s">
        <v>2294</v>
      </c>
      <c r="E10724" s="54" t="s">
        <v>3744</v>
      </c>
      <c r="F10724" s="54" t="s">
        <v>3690</v>
      </c>
      <c r="G10724" s="54">
        <v>2311020000</v>
      </c>
      <c r="H10724" s="54" t="s">
        <v>3695</v>
      </c>
      <c r="I10724" s="54" t="s">
        <v>3696</v>
      </c>
      <c r="J10724">
        <f>VLOOKUP(A10724,'County Acres Disturbed'!$A$2:$E$3146,5,FALSE)</f>
        <v>0</v>
      </c>
      <c r="K10724" s="55" t="s">
        <v>5571</v>
      </c>
      <c r="L10724">
        <f>IF(H10724="PM10-PRI",VLOOKUP(A10724,'County Emission Factors'!A$2:E$3145,5,FALSE),IF(H10724="PM10-FIL",VLOOKUP(A10724,'County Emission Factors'!A$2:E$3145,5,FALSE),VLOOKUP(A10724,'County Emission Factors'!A$2:F$3145,6,FALSE)))</f>
        <v>0.32466019417475733</v>
      </c>
      <c r="M10724" s="56" t="s">
        <v>5572</v>
      </c>
      <c r="N10724" t="s">
        <v>5571</v>
      </c>
      <c r="O10724">
        <f t="shared" si="173"/>
        <v>0</v>
      </c>
      <c r="P10724" t="s">
        <v>5572</v>
      </c>
    </row>
    <row r="10725" spans="1:16">
      <c r="A10725" s="54" t="s">
        <v>2696</v>
      </c>
      <c r="B10725" s="54" t="s">
        <v>3066</v>
      </c>
      <c r="C10725" s="54" t="s">
        <v>5221</v>
      </c>
      <c r="D10725" s="54" t="s">
        <v>2294</v>
      </c>
      <c r="E10725" s="54" t="s">
        <v>3744</v>
      </c>
      <c r="F10725" s="54" t="s">
        <v>3690</v>
      </c>
      <c r="G10725" s="54">
        <v>2311020000</v>
      </c>
      <c r="H10725" s="54" t="s">
        <v>3697</v>
      </c>
      <c r="I10725" s="54" t="s">
        <v>3698</v>
      </c>
      <c r="J10725">
        <f>VLOOKUP(A10725,'County Acres Disturbed'!$A$2:$E$3146,5,FALSE)</f>
        <v>0</v>
      </c>
      <c r="K10725" s="55" t="s">
        <v>5571</v>
      </c>
      <c r="L10725">
        <f>IF(H10725="PM10-PRI",VLOOKUP(A10725,'County Emission Factors'!A$2:E$3145,5,FALSE),IF(H10725="PM10-FIL",VLOOKUP(A10725,'County Emission Factors'!A$2:E$3145,5,FALSE),VLOOKUP(A10725,'County Emission Factors'!A$2:F$3145,6,FALSE)))</f>
        <v>3.2466019417475733E-2</v>
      </c>
      <c r="M10725" s="56" t="s">
        <v>5572</v>
      </c>
      <c r="N10725" t="s">
        <v>5571</v>
      </c>
      <c r="O10725">
        <f t="shared" si="173"/>
        <v>0</v>
      </c>
      <c r="P10725" t="s">
        <v>5572</v>
      </c>
    </row>
    <row r="10726" spans="1:16">
      <c r="A10726" s="54" t="s">
        <v>2697</v>
      </c>
      <c r="B10726" s="54" t="s">
        <v>3066</v>
      </c>
      <c r="C10726" s="54" t="s">
        <v>5221</v>
      </c>
      <c r="D10726" s="54" t="s">
        <v>3019</v>
      </c>
      <c r="E10726" s="54" t="s">
        <v>4021</v>
      </c>
      <c r="F10726" s="54" t="s">
        <v>3690</v>
      </c>
      <c r="G10726" s="54">
        <v>2311020000</v>
      </c>
      <c r="H10726" s="54" t="s">
        <v>3691</v>
      </c>
      <c r="I10726" s="54" t="s">
        <v>3692</v>
      </c>
      <c r="J10726">
        <f>VLOOKUP(A10726,'County Acres Disturbed'!$A$2:$E$3146,5,FALSE)</f>
        <v>0</v>
      </c>
      <c r="K10726" s="55" t="s">
        <v>5571</v>
      </c>
      <c r="L10726">
        <f>IF(H10726="PM10-PRI",VLOOKUP(A10726,'County Emission Factors'!A$2:E$3145,5,FALSE),IF(H10726="PM10-FIL",VLOOKUP(A10726,'County Emission Factors'!A$2:E$3145,5,FALSE),VLOOKUP(A10726,'County Emission Factors'!A$2:F$3145,6,FALSE)))</f>
        <v>0.28379387602688583</v>
      </c>
      <c r="M10726" s="56" t="s">
        <v>5572</v>
      </c>
      <c r="N10726" t="s">
        <v>5571</v>
      </c>
      <c r="O10726">
        <f t="shared" si="173"/>
        <v>0</v>
      </c>
      <c r="P10726" t="s">
        <v>5572</v>
      </c>
    </row>
    <row r="10727" spans="1:16">
      <c r="A10727" s="54" t="s">
        <v>2697</v>
      </c>
      <c r="B10727" s="54" t="s">
        <v>3066</v>
      </c>
      <c r="C10727" s="54" t="s">
        <v>5221</v>
      </c>
      <c r="D10727" s="54" t="s">
        <v>3019</v>
      </c>
      <c r="E10727" s="54" t="s">
        <v>4021</v>
      </c>
      <c r="F10727" s="54" t="s">
        <v>3690</v>
      </c>
      <c r="G10727" s="54">
        <v>2311020000</v>
      </c>
      <c r="H10727" s="54" t="s">
        <v>3693</v>
      </c>
      <c r="I10727" s="54" t="s">
        <v>3694</v>
      </c>
      <c r="J10727">
        <f>VLOOKUP(A10727,'County Acres Disturbed'!$A$2:$E$3146,5,FALSE)</f>
        <v>0</v>
      </c>
      <c r="K10727" s="55" t="s">
        <v>5571</v>
      </c>
      <c r="L10727">
        <f>IF(H10727="PM10-PRI",VLOOKUP(A10727,'County Emission Factors'!A$2:E$3145,5,FALSE),IF(H10727="PM10-FIL",VLOOKUP(A10727,'County Emission Factors'!A$2:E$3145,5,FALSE),VLOOKUP(A10727,'County Emission Factors'!A$2:F$3145,6,FALSE)))</f>
        <v>2.8379387602688586E-2</v>
      </c>
      <c r="M10727" s="56" t="s">
        <v>5572</v>
      </c>
      <c r="N10727" t="s">
        <v>5571</v>
      </c>
      <c r="O10727">
        <f t="shared" si="173"/>
        <v>0</v>
      </c>
      <c r="P10727" t="s">
        <v>5572</v>
      </c>
    </row>
    <row r="10728" spans="1:16">
      <c r="A10728" s="54" t="s">
        <v>2697</v>
      </c>
      <c r="B10728" s="54" t="s">
        <v>3066</v>
      </c>
      <c r="C10728" s="54" t="s">
        <v>5221</v>
      </c>
      <c r="D10728" s="54" t="s">
        <v>3019</v>
      </c>
      <c r="E10728" s="54" t="s">
        <v>4021</v>
      </c>
      <c r="F10728" s="54" t="s">
        <v>3690</v>
      </c>
      <c r="G10728" s="54">
        <v>2311020000</v>
      </c>
      <c r="H10728" s="54" t="s">
        <v>3695</v>
      </c>
      <c r="I10728" s="54" t="s">
        <v>3696</v>
      </c>
      <c r="J10728">
        <f>VLOOKUP(A10728,'County Acres Disturbed'!$A$2:$E$3146,5,FALSE)</f>
        <v>0</v>
      </c>
      <c r="K10728" s="55" t="s">
        <v>5571</v>
      </c>
      <c r="L10728">
        <f>IF(H10728="PM10-PRI",VLOOKUP(A10728,'County Emission Factors'!A$2:E$3145,5,FALSE),IF(H10728="PM10-FIL",VLOOKUP(A10728,'County Emission Factors'!A$2:E$3145,5,FALSE),VLOOKUP(A10728,'County Emission Factors'!A$2:F$3145,6,FALSE)))</f>
        <v>0.28379387602688583</v>
      </c>
      <c r="M10728" s="56" t="s">
        <v>5572</v>
      </c>
      <c r="N10728" t="s">
        <v>5571</v>
      </c>
      <c r="O10728">
        <f t="shared" si="173"/>
        <v>0</v>
      </c>
      <c r="P10728" t="s">
        <v>5572</v>
      </c>
    </row>
    <row r="10729" spans="1:16">
      <c r="A10729" s="54" t="s">
        <v>2697</v>
      </c>
      <c r="B10729" s="54" t="s">
        <v>3066</v>
      </c>
      <c r="C10729" s="54" t="s">
        <v>5221</v>
      </c>
      <c r="D10729" s="54" t="s">
        <v>3019</v>
      </c>
      <c r="E10729" s="54" t="s">
        <v>4021</v>
      </c>
      <c r="F10729" s="54" t="s">
        <v>3690</v>
      </c>
      <c r="G10729" s="54">
        <v>2311020000</v>
      </c>
      <c r="H10729" s="54" t="s">
        <v>3697</v>
      </c>
      <c r="I10729" s="54" t="s">
        <v>3698</v>
      </c>
      <c r="J10729">
        <f>VLOOKUP(A10729,'County Acres Disturbed'!$A$2:$E$3146,5,FALSE)</f>
        <v>0</v>
      </c>
      <c r="K10729" s="55" t="s">
        <v>5571</v>
      </c>
      <c r="L10729">
        <f>IF(H10729="PM10-PRI",VLOOKUP(A10729,'County Emission Factors'!A$2:E$3145,5,FALSE),IF(H10729="PM10-FIL",VLOOKUP(A10729,'County Emission Factors'!A$2:E$3145,5,FALSE),VLOOKUP(A10729,'County Emission Factors'!A$2:F$3145,6,FALSE)))</f>
        <v>2.8379387602688586E-2</v>
      </c>
      <c r="M10729" s="56" t="s">
        <v>5572</v>
      </c>
      <c r="N10729" t="s">
        <v>5571</v>
      </c>
      <c r="O10729">
        <f t="shared" si="173"/>
        <v>0</v>
      </c>
      <c r="P10729" t="s">
        <v>5572</v>
      </c>
    </row>
    <row r="10730" spans="1:16">
      <c r="A10730" s="54" t="s">
        <v>1708</v>
      </c>
      <c r="B10730" s="54" t="s">
        <v>3066</v>
      </c>
      <c r="C10730" s="54" t="s">
        <v>5221</v>
      </c>
      <c r="D10730" s="54" t="s">
        <v>3020</v>
      </c>
      <c r="E10730" s="54" t="s">
        <v>4221</v>
      </c>
      <c r="F10730" s="54" t="s">
        <v>3690</v>
      </c>
      <c r="G10730" s="54">
        <v>2311020000</v>
      </c>
      <c r="H10730" s="54" t="s">
        <v>3691</v>
      </c>
      <c r="I10730" s="54" t="s">
        <v>3692</v>
      </c>
      <c r="J10730">
        <f>VLOOKUP(A10730,'County Acres Disturbed'!$A$2:$E$3146,5,FALSE)</f>
        <v>0</v>
      </c>
      <c r="K10730" s="55" t="s">
        <v>5571</v>
      </c>
      <c r="L10730">
        <f>IF(H10730="PM10-PRI",VLOOKUP(A10730,'County Emission Factors'!A$2:E$3145,5,FALSE),IF(H10730="PM10-FIL",VLOOKUP(A10730,'County Emission Factors'!A$2:E$3145,5,FALSE),VLOOKUP(A10730,'County Emission Factors'!A$2:F$3145,6,FALSE)))</f>
        <v>0.32466019417475733</v>
      </c>
      <c r="M10730" s="56" t="s">
        <v>5572</v>
      </c>
      <c r="N10730" t="s">
        <v>5571</v>
      </c>
      <c r="O10730">
        <f t="shared" si="173"/>
        <v>0</v>
      </c>
      <c r="P10730" t="s">
        <v>5572</v>
      </c>
    </row>
    <row r="10731" spans="1:16">
      <c r="A10731" s="54" t="s">
        <v>1708</v>
      </c>
      <c r="B10731" s="54" t="s">
        <v>3066</v>
      </c>
      <c r="C10731" s="54" t="s">
        <v>5221</v>
      </c>
      <c r="D10731" s="54" t="s">
        <v>3020</v>
      </c>
      <c r="E10731" s="54" t="s">
        <v>4221</v>
      </c>
      <c r="F10731" s="54" t="s">
        <v>3690</v>
      </c>
      <c r="G10731" s="54">
        <v>2311020000</v>
      </c>
      <c r="H10731" s="54" t="s">
        <v>3693</v>
      </c>
      <c r="I10731" s="54" t="s">
        <v>3694</v>
      </c>
      <c r="J10731">
        <f>VLOOKUP(A10731,'County Acres Disturbed'!$A$2:$E$3146,5,FALSE)</f>
        <v>0</v>
      </c>
      <c r="K10731" s="55" t="s">
        <v>5571</v>
      </c>
      <c r="L10731">
        <f>IF(H10731="PM10-PRI",VLOOKUP(A10731,'County Emission Factors'!A$2:E$3145,5,FALSE),IF(H10731="PM10-FIL",VLOOKUP(A10731,'County Emission Factors'!A$2:E$3145,5,FALSE),VLOOKUP(A10731,'County Emission Factors'!A$2:F$3145,6,FALSE)))</f>
        <v>3.2466019417475733E-2</v>
      </c>
      <c r="M10731" s="56" t="s">
        <v>5572</v>
      </c>
      <c r="N10731" t="s">
        <v>5571</v>
      </c>
      <c r="O10731">
        <f t="shared" si="173"/>
        <v>0</v>
      </c>
      <c r="P10731" t="s">
        <v>5572</v>
      </c>
    </row>
    <row r="10732" spans="1:16">
      <c r="A10732" s="54" t="s">
        <v>1708</v>
      </c>
      <c r="B10732" s="54" t="s">
        <v>3066</v>
      </c>
      <c r="C10732" s="54" t="s">
        <v>5221</v>
      </c>
      <c r="D10732" s="54" t="s">
        <v>3020</v>
      </c>
      <c r="E10732" s="54" t="s">
        <v>4221</v>
      </c>
      <c r="F10732" s="54" t="s">
        <v>3690</v>
      </c>
      <c r="G10732" s="54">
        <v>2311020000</v>
      </c>
      <c r="H10732" s="54" t="s">
        <v>3695</v>
      </c>
      <c r="I10732" s="54" t="s">
        <v>3696</v>
      </c>
      <c r="J10732">
        <f>VLOOKUP(A10732,'County Acres Disturbed'!$A$2:$E$3146,5,FALSE)</f>
        <v>0</v>
      </c>
      <c r="K10732" s="55" t="s">
        <v>5571</v>
      </c>
      <c r="L10732">
        <f>IF(H10732="PM10-PRI",VLOOKUP(A10732,'County Emission Factors'!A$2:E$3145,5,FALSE),IF(H10732="PM10-FIL",VLOOKUP(A10732,'County Emission Factors'!A$2:E$3145,5,FALSE),VLOOKUP(A10732,'County Emission Factors'!A$2:F$3145,6,FALSE)))</f>
        <v>0.32466019417475733</v>
      </c>
      <c r="M10732" s="56" t="s">
        <v>5572</v>
      </c>
      <c r="N10732" t="s">
        <v>5571</v>
      </c>
      <c r="O10732">
        <f t="shared" si="173"/>
        <v>0</v>
      </c>
      <c r="P10732" t="s">
        <v>5572</v>
      </c>
    </row>
    <row r="10733" spans="1:16">
      <c r="A10733" s="54" t="s">
        <v>1708</v>
      </c>
      <c r="B10733" s="54" t="s">
        <v>3066</v>
      </c>
      <c r="C10733" s="54" t="s">
        <v>5221</v>
      </c>
      <c r="D10733" s="54" t="s">
        <v>3020</v>
      </c>
      <c r="E10733" s="54" t="s">
        <v>4221</v>
      </c>
      <c r="F10733" s="54" t="s">
        <v>3690</v>
      </c>
      <c r="G10733" s="54">
        <v>2311020000</v>
      </c>
      <c r="H10733" s="54" t="s">
        <v>3697</v>
      </c>
      <c r="I10733" s="54" t="s">
        <v>3698</v>
      </c>
      <c r="J10733">
        <f>VLOOKUP(A10733,'County Acres Disturbed'!$A$2:$E$3146,5,FALSE)</f>
        <v>0</v>
      </c>
      <c r="K10733" s="55" t="s">
        <v>5571</v>
      </c>
      <c r="L10733">
        <f>IF(H10733="PM10-PRI",VLOOKUP(A10733,'County Emission Factors'!A$2:E$3145,5,FALSE),IF(H10733="PM10-FIL",VLOOKUP(A10733,'County Emission Factors'!A$2:E$3145,5,FALSE),VLOOKUP(A10733,'County Emission Factors'!A$2:F$3145,6,FALSE)))</f>
        <v>3.2466019417475733E-2</v>
      </c>
      <c r="M10733" s="56" t="s">
        <v>5572</v>
      </c>
      <c r="N10733" t="s">
        <v>5571</v>
      </c>
      <c r="O10733">
        <f t="shared" si="173"/>
        <v>0</v>
      </c>
      <c r="P10733" t="s">
        <v>5572</v>
      </c>
    </row>
    <row r="10734" spans="1:16">
      <c r="A10734" s="54" t="s">
        <v>1709</v>
      </c>
      <c r="B10734" s="54" t="s">
        <v>3066</v>
      </c>
      <c r="C10734" s="54" t="s">
        <v>5221</v>
      </c>
      <c r="D10734" s="54" t="s">
        <v>3021</v>
      </c>
      <c r="E10734" s="54" t="s">
        <v>5319</v>
      </c>
      <c r="F10734" s="54" t="s">
        <v>3690</v>
      </c>
      <c r="G10734" s="54">
        <v>2311020000</v>
      </c>
      <c r="H10734" s="54" t="s">
        <v>3691</v>
      </c>
      <c r="I10734" s="54" t="s">
        <v>3692</v>
      </c>
      <c r="J10734">
        <f>VLOOKUP(A10734,'County Acres Disturbed'!$A$2:$E$3146,5,FALSE)</f>
        <v>244.71009870494501</v>
      </c>
      <c r="K10734" s="55" t="s">
        <v>5571</v>
      </c>
      <c r="L10734">
        <f>IF(H10734="PM10-PRI",VLOOKUP(A10734,'County Emission Factors'!A$2:E$3145,5,FALSE),IF(H10734="PM10-FIL",VLOOKUP(A10734,'County Emission Factors'!A$2:E$3145,5,FALSE),VLOOKUP(A10734,'County Emission Factors'!A$2:F$3145,6,FALSE)))</f>
        <v>0.28379387602688572</v>
      </c>
      <c r="M10734" s="56" t="s">
        <v>5572</v>
      </c>
      <c r="N10734" t="s">
        <v>5571</v>
      </c>
      <c r="O10734">
        <f t="shared" si="173"/>
        <v>69.447227414398128</v>
      </c>
      <c r="P10734" t="s">
        <v>5572</v>
      </c>
    </row>
    <row r="10735" spans="1:16">
      <c r="A10735" s="54" t="s">
        <v>1709</v>
      </c>
      <c r="B10735" s="54" t="s">
        <v>3066</v>
      </c>
      <c r="C10735" s="54" t="s">
        <v>5221</v>
      </c>
      <c r="D10735" s="54" t="s">
        <v>3021</v>
      </c>
      <c r="E10735" s="54" t="s">
        <v>5319</v>
      </c>
      <c r="F10735" s="54" t="s">
        <v>3690</v>
      </c>
      <c r="G10735" s="54">
        <v>2311020000</v>
      </c>
      <c r="H10735" s="54" t="s">
        <v>3693</v>
      </c>
      <c r="I10735" s="54" t="s">
        <v>3694</v>
      </c>
      <c r="J10735">
        <f>VLOOKUP(A10735,'County Acres Disturbed'!$A$2:$E$3146,5,FALSE)</f>
        <v>244.71009870494501</v>
      </c>
      <c r="K10735" s="55" t="s">
        <v>5571</v>
      </c>
      <c r="L10735">
        <f>IF(H10735="PM10-PRI",VLOOKUP(A10735,'County Emission Factors'!A$2:E$3145,5,FALSE),IF(H10735="PM10-FIL",VLOOKUP(A10735,'County Emission Factors'!A$2:E$3145,5,FALSE),VLOOKUP(A10735,'County Emission Factors'!A$2:F$3145,6,FALSE)))</f>
        <v>2.8379387602688572E-2</v>
      </c>
      <c r="M10735" s="56" t="s">
        <v>5572</v>
      </c>
      <c r="N10735" t="s">
        <v>5571</v>
      </c>
      <c r="O10735">
        <f t="shared" si="173"/>
        <v>6.9447227414398132</v>
      </c>
      <c r="P10735" t="s">
        <v>5572</v>
      </c>
    </row>
    <row r="10736" spans="1:16">
      <c r="A10736" s="54" t="s">
        <v>1709</v>
      </c>
      <c r="B10736" s="54" t="s">
        <v>3066</v>
      </c>
      <c r="C10736" s="54" t="s">
        <v>5221</v>
      </c>
      <c r="D10736" s="54" t="s">
        <v>3021</v>
      </c>
      <c r="E10736" s="54" t="s">
        <v>5319</v>
      </c>
      <c r="F10736" s="54" t="s">
        <v>3690</v>
      </c>
      <c r="G10736" s="54">
        <v>2311020000</v>
      </c>
      <c r="H10736" s="54" t="s">
        <v>3695</v>
      </c>
      <c r="I10736" s="54" t="s">
        <v>3696</v>
      </c>
      <c r="J10736">
        <f>VLOOKUP(A10736,'County Acres Disturbed'!$A$2:$E$3146,5,FALSE)</f>
        <v>244.71009870494501</v>
      </c>
      <c r="K10736" s="55" t="s">
        <v>5571</v>
      </c>
      <c r="L10736">
        <f>IF(H10736="PM10-PRI",VLOOKUP(A10736,'County Emission Factors'!A$2:E$3145,5,FALSE),IF(H10736="PM10-FIL",VLOOKUP(A10736,'County Emission Factors'!A$2:E$3145,5,FALSE),VLOOKUP(A10736,'County Emission Factors'!A$2:F$3145,6,FALSE)))</f>
        <v>0.28379387602688572</v>
      </c>
      <c r="M10736" s="56" t="s">
        <v>5572</v>
      </c>
      <c r="N10736" t="s">
        <v>5571</v>
      </c>
      <c r="O10736">
        <f t="shared" si="173"/>
        <v>69.447227414398128</v>
      </c>
      <c r="P10736" t="s">
        <v>5572</v>
      </c>
    </row>
    <row r="10737" spans="1:16">
      <c r="A10737" s="54" t="s">
        <v>1709</v>
      </c>
      <c r="B10737" s="54" t="s">
        <v>3066</v>
      </c>
      <c r="C10737" s="54" t="s">
        <v>5221</v>
      </c>
      <c r="D10737" s="54" t="s">
        <v>3021</v>
      </c>
      <c r="E10737" s="54" t="s">
        <v>5319</v>
      </c>
      <c r="F10737" s="54" t="s">
        <v>3690</v>
      </c>
      <c r="G10737" s="54">
        <v>2311020000</v>
      </c>
      <c r="H10737" s="54" t="s">
        <v>3697</v>
      </c>
      <c r="I10737" s="54" t="s">
        <v>3698</v>
      </c>
      <c r="J10737">
        <f>VLOOKUP(A10737,'County Acres Disturbed'!$A$2:$E$3146,5,FALSE)</f>
        <v>244.71009870494501</v>
      </c>
      <c r="K10737" s="55" t="s">
        <v>5571</v>
      </c>
      <c r="L10737">
        <f>IF(H10737="PM10-PRI",VLOOKUP(A10737,'County Emission Factors'!A$2:E$3145,5,FALSE),IF(H10737="PM10-FIL",VLOOKUP(A10737,'County Emission Factors'!A$2:E$3145,5,FALSE),VLOOKUP(A10737,'County Emission Factors'!A$2:F$3145,6,FALSE)))</f>
        <v>2.8379387602688572E-2</v>
      </c>
      <c r="M10737" s="56" t="s">
        <v>5572</v>
      </c>
      <c r="N10737" t="s">
        <v>5571</v>
      </c>
      <c r="O10737">
        <f t="shared" si="173"/>
        <v>6.9447227414398132</v>
      </c>
      <c r="P10737" t="s">
        <v>5572</v>
      </c>
    </row>
    <row r="10738" spans="1:16">
      <c r="A10738" s="54" t="s">
        <v>1710</v>
      </c>
      <c r="B10738" s="54" t="s">
        <v>3066</v>
      </c>
      <c r="C10738" s="54" t="s">
        <v>5221</v>
      </c>
      <c r="D10738" s="54" t="s">
        <v>3074</v>
      </c>
      <c r="E10738" s="54" t="s">
        <v>5320</v>
      </c>
      <c r="F10738" s="54" t="s">
        <v>3690</v>
      </c>
      <c r="G10738" s="54">
        <v>2311020000</v>
      </c>
      <c r="H10738" s="54" t="s">
        <v>3691</v>
      </c>
      <c r="I10738" s="54" t="s">
        <v>3692</v>
      </c>
      <c r="J10738">
        <f>VLOOKUP(A10738,'County Acres Disturbed'!$A$2:$E$3146,5,FALSE)</f>
        <v>121.01562942189074</v>
      </c>
      <c r="K10738" s="55" t="s">
        <v>5571</v>
      </c>
      <c r="L10738">
        <f>IF(H10738="PM10-PRI",VLOOKUP(A10738,'County Emission Factors'!A$2:E$3145,5,FALSE),IF(H10738="PM10-FIL",VLOOKUP(A10738,'County Emission Factors'!A$2:E$3145,5,FALSE),VLOOKUP(A10738,'County Emission Factors'!A$2:F$3145,6,FALSE)))</f>
        <v>0.28379387602688583</v>
      </c>
      <c r="M10738" s="56" t="s">
        <v>5572</v>
      </c>
      <c r="N10738" t="s">
        <v>5571</v>
      </c>
      <c r="O10738">
        <f t="shared" si="173"/>
        <v>34.343494533471613</v>
      </c>
      <c r="P10738" t="s">
        <v>5572</v>
      </c>
    </row>
    <row r="10739" spans="1:16">
      <c r="A10739" s="54" t="s">
        <v>1710</v>
      </c>
      <c r="B10739" s="54" t="s">
        <v>3066</v>
      </c>
      <c r="C10739" s="54" t="s">
        <v>5221</v>
      </c>
      <c r="D10739" s="54" t="s">
        <v>3074</v>
      </c>
      <c r="E10739" s="54" t="s">
        <v>5320</v>
      </c>
      <c r="F10739" s="54" t="s">
        <v>3690</v>
      </c>
      <c r="G10739" s="54">
        <v>2311020000</v>
      </c>
      <c r="H10739" s="54" t="s">
        <v>3693</v>
      </c>
      <c r="I10739" s="54" t="s">
        <v>3694</v>
      </c>
      <c r="J10739">
        <f>VLOOKUP(A10739,'County Acres Disturbed'!$A$2:$E$3146,5,FALSE)</f>
        <v>121.01562942189074</v>
      </c>
      <c r="K10739" s="55" t="s">
        <v>5571</v>
      </c>
      <c r="L10739">
        <f>IF(H10739="PM10-PRI",VLOOKUP(A10739,'County Emission Factors'!A$2:E$3145,5,FALSE),IF(H10739="PM10-FIL",VLOOKUP(A10739,'County Emission Factors'!A$2:E$3145,5,FALSE),VLOOKUP(A10739,'County Emission Factors'!A$2:F$3145,6,FALSE)))</f>
        <v>2.8379387602688586E-2</v>
      </c>
      <c r="M10739" s="56" t="s">
        <v>5572</v>
      </c>
      <c r="N10739" t="s">
        <v>5571</v>
      </c>
      <c r="O10739">
        <f t="shared" si="173"/>
        <v>3.4343494533471621</v>
      </c>
      <c r="P10739" t="s">
        <v>5572</v>
      </c>
    </row>
    <row r="10740" spans="1:16">
      <c r="A10740" s="54" t="s">
        <v>1710</v>
      </c>
      <c r="B10740" s="54" t="s">
        <v>3066</v>
      </c>
      <c r="C10740" s="54" t="s">
        <v>5221</v>
      </c>
      <c r="D10740" s="54" t="s">
        <v>3074</v>
      </c>
      <c r="E10740" s="54" t="s">
        <v>5320</v>
      </c>
      <c r="F10740" s="54" t="s">
        <v>3690</v>
      </c>
      <c r="G10740" s="54">
        <v>2311020000</v>
      </c>
      <c r="H10740" s="54" t="s">
        <v>3695</v>
      </c>
      <c r="I10740" s="54" t="s">
        <v>3696</v>
      </c>
      <c r="J10740">
        <f>VLOOKUP(A10740,'County Acres Disturbed'!$A$2:$E$3146,5,FALSE)</f>
        <v>121.01562942189074</v>
      </c>
      <c r="K10740" s="55" t="s">
        <v>5571</v>
      </c>
      <c r="L10740">
        <f>IF(H10740="PM10-PRI",VLOOKUP(A10740,'County Emission Factors'!A$2:E$3145,5,FALSE),IF(H10740="PM10-FIL",VLOOKUP(A10740,'County Emission Factors'!A$2:E$3145,5,FALSE),VLOOKUP(A10740,'County Emission Factors'!A$2:F$3145,6,FALSE)))</f>
        <v>0.28379387602688583</v>
      </c>
      <c r="M10740" s="56" t="s">
        <v>5572</v>
      </c>
      <c r="N10740" t="s">
        <v>5571</v>
      </c>
      <c r="O10740">
        <f t="shared" si="173"/>
        <v>34.343494533471613</v>
      </c>
      <c r="P10740" t="s">
        <v>5572</v>
      </c>
    </row>
    <row r="10741" spans="1:16">
      <c r="A10741" s="54" t="s">
        <v>1710</v>
      </c>
      <c r="B10741" s="54" t="s">
        <v>3066</v>
      </c>
      <c r="C10741" s="54" t="s">
        <v>5221</v>
      </c>
      <c r="D10741" s="54" t="s">
        <v>3074</v>
      </c>
      <c r="E10741" s="54" t="s">
        <v>5320</v>
      </c>
      <c r="F10741" s="54" t="s">
        <v>3690</v>
      </c>
      <c r="G10741" s="54">
        <v>2311020000</v>
      </c>
      <c r="H10741" s="54" t="s">
        <v>3697</v>
      </c>
      <c r="I10741" s="54" t="s">
        <v>3698</v>
      </c>
      <c r="J10741">
        <f>VLOOKUP(A10741,'County Acres Disturbed'!$A$2:$E$3146,5,FALSE)</f>
        <v>121.01562942189074</v>
      </c>
      <c r="K10741" s="55" t="s">
        <v>5571</v>
      </c>
      <c r="L10741">
        <f>IF(H10741="PM10-PRI",VLOOKUP(A10741,'County Emission Factors'!A$2:E$3145,5,FALSE),IF(H10741="PM10-FIL",VLOOKUP(A10741,'County Emission Factors'!A$2:E$3145,5,FALSE),VLOOKUP(A10741,'County Emission Factors'!A$2:F$3145,6,FALSE)))</f>
        <v>2.8379387602688586E-2</v>
      </c>
      <c r="M10741" s="56" t="s">
        <v>5572</v>
      </c>
      <c r="N10741" t="s">
        <v>5571</v>
      </c>
      <c r="O10741">
        <f t="shared" si="173"/>
        <v>3.4343494533471621</v>
      </c>
      <c r="P10741" t="s">
        <v>5572</v>
      </c>
    </row>
    <row r="10742" spans="1:16">
      <c r="A10742" s="54" t="s">
        <v>1711</v>
      </c>
      <c r="B10742" s="54" t="s">
        <v>3066</v>
      </c>
      <c r="C10742" s="54" t="s">
        <v>5221</v>
      </c>
      <c r="D10742" s="54" t="s">
        <v>3075</v>
      </c>
      <c r="E10742" s="54" t="s">
        <v>5019</v>
      </c>
      <c r="F10742" s="54" t="s">
        <v>3690</v>
      </c>
      <c r="G10742" s="54">
        <v>2311020000</v>
      </c>
      <c r="H10742" s="54" t="s">
        <v>3691</v>
      </c>
      <c r="I10742" s="54" t="s">
        <v>3692</v>
      </c>
      <c r="J10742">
        <f>VLOOKUP(A10742,'County Acres Disturbed'!$A$2:$E$3146,5,FALSE)</f>
        <v>244.71009870494501</v>
      </c>
      <c r="K10742" s="55" t="s">
        <v>5571</v>
      </c>
      <c r="L10742">
        <f>IF(H10742="PM10-PRI",VLOOKUP(A10742,'County Emission Factors'!A$2:E$3145,5,FALSE),IF(H10742="PM10-FIL",VLOOKUP(A10742,'County Emission Factors'!A$2:E$3145,5,FALSE),VLOOKUP(A10742,'County Emission Factors'!A$2:F$3145,6,FALSE)))</f>
        <v>0.28379387602688583</v>
      </c>
      <c r="M10742" s="56" t="s">
        <v>5572</v>
      </c>
      <c r="N10742" t="s">
        <v>5571</v>
      </c>
      <c r="O10742">
        <f t="shared" si="173"/>
        <v>69.447227414398156</v>
      </c>
      <c r="P10742" t="s">
        <v>5572</v>
      </c>
    </row>
    <row r="10743" spans="1:16">
      <c r="A10743" s="54" t="s">
        <v>1711</v>
      </c>
      <c r="B10743" s="54" t="s">
        <v>3066</v>
      </c>
      <c r="C10743" s="54" t="s">
        <v>5221</v>
      </c>
      <c r="D10743" s="54" t="s">
        <v>3075</v>
      </c>
      <c r="E10743" s="54" t="s">
        <v>5019</v>
      </c>
      <c r="F10743" s="54" t="s">
        <v>3690</v>
      </c>
      <c r="G10743" s="54">
        <v>2311020000</v>
      </c>
      <c r="H10743" s="54" t="s">
        <v>3693</v>
      </c>
      <c r="I10743" s="54" t="s">
        <v>3694</v>
      </c>
      <c r="J10743">
        <f>VLOOKUP(A10743,'County Acres Disturbed'!$A$2:$E$3146,5,FALSE)</f>
        <v>244.71009870494501</v>
      </c>
      <c r="K10743" s="55" t="s">
        <v>5571</v>
      </c>
      <c r="L10743">
        <f>IF(H10743="PM10-PRI",VLOOKUP(A10743,'County Emission Factors'!A$2:E$3145,5,FALSE),IF(H10743="PM10-FIL",VLOOKUP(A10743,'County Emission Factors'!A$2:E$3145,5,FALSE),VLOOKUP(A10743,'County Emission Factors'!A$2:F$3145,6,FALSE)))</f>
        <v>2.8379387602688586E-2</v>
      </c>
      <c r="M10743" s="56" t="s">
        <v>5572</v>
      </c>
      <c r="N10743" t="s">
        <v>5571</v>
      </c>
      <c r="O10743">
        <f t="shared" si="173"/>
        <v>6.9447227414398167</v>
      </c>
      <c r="P10743" t="s">
        <v>5572</v>
      </c>
    </row>
    <row r="10744" spans="1:16">
      <c r="A10744" s="54" t="s">
        <v>1711</v>
      </c>
      <c r="B10744" s="54" t="s">
        <v>3066</v>
      </c>
      <c r="C10744" s="54" t="s">
        <v>5221</v>
      </c>
      <c r="D10744" s="54" t="s">
        <v>3075</v>
      </c>
      <c r="E10744" s="54" t="s">
        <v>5019</v>
      </c>
      <c r="F10744" s="54" t="s">
        <v>3690</v>
      </c>
      <c r="G10744" s="54">
        <v>2311020000</v>
      </c>
      <c r="H10744" s="54" t="s">
        <v>3695</v>
      </c>
      <c r="I10744" s="54" t="s">
        <v>3696</v>
      </c>
      <c r="J10744">
        <f>VLOOKUP(A10744,'County Acres Disturbed'!$A$2:$E$3146,5,FALSE)</f>
        <v>244.71009870494501</v>
      </c>
      <c r="K10744" s="55" t="s">
        <v>5571</v>
      </c>
      <c r="L10744">
        <f>IF(H10744="PM10-PRI",VLOOKUP(A10744,'County Emission Factors'!A$2:E$3145,5,FALSE),IF(H10744="PM10-FIL",VLOOKUP(A10744,'County Emission Factors'!A$2:E$3145,5,FALSE),VLOOKUP(A10744,'County Emission Factors'!A$2:F$3145,6,FALSE)))</f>
        <v>0.28379387602688583</v>
      </c>
      <c r="M10744" s="56" t="s">
        <v>5572</v>
      </c>
      <c r="N10744" t="s">
        <v>5571</v>
      </c>
      <c r="O10744">
        <f t="shared" si="173"/>
        <v>69.447227414398156</v>
      </c>
      <c r="P10744" t="s">
        <v>5572</v>
      </c>
    </row>
    <row r="10745" spans="1:16">
      <c r="A10745" s="54" t="s">
        <v>1711</v>
      </c>
      <c r="B10745" s="54" t="s">
        <v>3066</v>
      </c>
      <c r="C10745" s="54" t="s">
        <v>5221</v>
      </c>
      <c r="D10745" s="54" t="s">
        <v>3075</v>
      </c>
      <c r="E10745" s="54" t="s">
        <v>5019</v>
      </c>
      <c r="F10745" s="54" t="s">
        <v>3690</v>
      </c>
      <c r="G10745" s="54">
        <v>2311020000</v>
      </c>
      <c r="H10745" s="54" t="s">
        <v>3697</v>
      </c>
      <c r="I10745" s="54" t="s">
        <v>3698</v>
      </c>
      <c r="J10745">
        <f>VLOOKUP(A10745,'County Acres Disturbed'!$A$2:$E$3146,5,FALSE)</f>
        <v>244.71009870494501</v>
      </c>
      <c r="K10745" s="55" t="s">
        <v>5571</v>
      </c>
      <c r="L10745">
        <f>IF(H10745="PM10-PRI",VLOOKUP(A10745,'County Emission Factors'!A$2:E$3145,5,FALSE),IF(H10745="PM10-FIL",VLOOKUP(A10745,'County Emission Factors'!A$2:E$3145,5,FALSE),VLOOKUP(A10745,'County Emission Factors'!A$2:F$3145,6,FALSE)))</f>
        <v>2.8379387602688586E-2</v>
      </c>
      <c r="M10745" s="56" t="s">
        <v>5572</v>
      </c>
      <c r="N10745" t="s">
        <v>5571</v>
      </c>
      <c r="O10745">
        <f t="shared" si="173"/>
        <v>6.9447227414398167</v>
      </c>
      <c r="P10745" t="s">
        <v>5572</v>
      </c>
    </row>
    <row r="10746" spans="1:16">
      <c r="A10746" s="54" t="s">
        <v>2698</v>
      </c>
      <c r="B10746" s="54" t="s">
        <v>3066</v>
      </c>
      <c r="C10746" s="54" t="s">
        <v>5221</v>
      </c>
      <c r="D10746" s="54" t="s">
        <v>2699</v>
      </c>
      <c r="E10746" s="54" t="s">
        <v>4223</v>
      </c>
      <c r="F10746" s="54" t="s">
        <v>3690</v>
      </c>
      <c r="G10746" s="54">
        <v>2311020000</v>
      </c>
      <c r="H10746" s="54" t="s">
        <v>3691</v>
      </c>
      <c r="I10746" s="54" t="s">
        <v>3692</v>
      </c>
      <c r="J10746">
        <f>VLOOKUP(A10746,'County Acres Disturbed'!$A$2:$E$3146,5,FALSE)</f>
        <v>0</v>
      </c>
      <c r="K10746" s="55" t="s">
        <v>5571</v>
      </c>
      <c r="L10746">
        <f>IF(H10746="PM10-PRI",VLOOKUP(A10746,'County Emission Factors'!A$2:E$3145,5,FALSE),IF(H10746="PM10-FIL",VLOOKUP(A10746,'County Emission Factors'!A$2:E$3145,5,FALSE),VLOOKUP(A10746,'County Emission Factors'!A$2:F$3145,6,FALSE)))</f>
        <v>0.28379387602688588</v>
      </c>
      <c r="M10746" s="56" t="s">
        <v>5572</v>
      </c>
      <c r="N10746" t="s">
        <v>5571</v>
      </c>
      <c r="O10746">
        <f t="shared" si="173"/>
        <v>0</v>
      </c>
      <c r="P10746" t="s">
        <v>5572</v>
      </c>
    </row>
    <row r="10747" spans="1:16">
      <c r="A10747" s="54" t="s">
        <v>2698</v>
      </c>
      <c r="B10747" s="54" t="s">
        <v>3066</v>
      </c>
      <c r="C10747" s="54" t="s">
        <v>5221</v>
      </c>
      <c r="D10747" s="54" t="s">
        <v>2699</v>
      </c>
      <c r="E10747" s="54" t="s">
        <v>4223</v>
      </c>
      <c r="F10747" s="54" t="s">
        <v>3690</v>
      </c>
      <c r="G10747" s="54">
        <v>2311020000</v>
      </c>
      <c r="H10747" s="54" t="s">
        <v>3693</v>
      </c>
      <c r="I10747" s="54" t="s">
        <v>3694</v>
      </c>
      <c r="J10747">
        <f>VLOOKUP(A10747,'County Acres Disturbed'!$A$2:$E$3146,5,FALSE)</f>
        <v>0</v>
      </c>
      <c r="K10747" s="55" t="s">
        <v>5571</v>
      </c>
      <c r="L10747">
        <f>IF(H10747="PM10-PRI",VLOOKUP(A10747,'County Emission Factors'!A$2:E$3145,5,FALSE),IF(H10747="PM10-FIL",VLOOKUP(A10747,'County Emission Factors'!A$2:E$3145,5,FALSE),VLOOKUP(A10747,'County Emission Factors'!A$2:F$3145,6,FALSE)))</f>
        <v>2.8379387602688589E-2</v>
      </c>
      <c r="M10747" s="56" t="s">
        <v>5572</v>
      </c>
      <c r="N10747" t="s">
        <v>5571</v>
      </c>
      <c r="O10747">
        <f t="shared" si="173"/>
        <v>0</v>
      </c>
      <c r="P10747" t="s">
        <v>5572</v>
      </c>
    </row>
    <row r="10748" spans="1:16">
      <c r="A10748" s="54" t="s">
        <v>2698</v>
      </c>
      <c r="B10748" s="54" t="s">
        <v>3066</v>
      </c>
      <c r="C10748" s="54" t="s">
        <v>5221</v>
      </c>
      <c r="D10748" s="54" t="s">
        <v>2699</v>
      </c>
      <c r="E10748" s="54" t="s">
        <v>4223</v>
      </c>
      <c r="F10748" s="54" t="s">
        <v>3690</v>
      </c>
      <c r="G10748" s="54">
        <v>2311020000</v>
      </c>
      <c r="H10748" s="54" t="s">
        <v>3695</v>
      </c>
      <c r="I10748" s="54" t="s">
        <v>3696</v>
      </c>
      <c r="J10748">
        <f>VLOOKUP(A10748,'County Acres Disturbed'!$A$2:$E$3146,5,FALSE)</f>
        <v>0</v>
      </c>
      <c r="K10748" s="55" t="s">
        <v>5571</v>
      </c>
      <c r="L10748">
        <f>IF(H10748="PM10-PRI",VLOOKUP(A10748,'County Emission Factors'!A$2:E$3145,5,FALSE),IF(H10748="PM10-FIL",VLOOKUP(A10748,'County Emission Factors'!A$2:E$3145,5,FALSE),VLOOKUP(A10748,'County Emission Factors'!A$2:F$3145,6,FALSE)))</f>
        <v>0.28379387602688588</v>
      </c>
      <c r="M10748" s="56" t="s">
        <v>5572</v>
      </c>
      <c r="N10748" t="s">
        <v>5571</v>
      </c>
      <c r="O10748">
        <f t="shared" si="173"/>
        <v>0</v>
      </c>
      <c r="P10748" t="s">
        <v>5572</v>
      </c>
    </row>
    <row r="10749" spans="1:16">
      <c r="A10749" s="54" t="s">
        <v>2698</v>
      </c>
      <c r="B10749" s="54" t="s">
        <v>3066</v>
      </c>
      <c r="C10749" s="54" t="s">
        <v>5221</v>
      </c>
      <c r="D10749" s="54" t="s">
        <v>2699</v>
      </c>
      <c r="E10749" s="54" t="s">
        <v>4223</v>
      </c>
      <c r="F10749" s="54" t="s">
        <v>3690</v>
      </c>
      <c r="G10749" s="54">
        <v>2311020000</v>
      </c>
      <c r="H10749" s="54" t="s">
        <v>3697</v>
      </c>
      <c r="I10749" s="54" t="s">
        <v>3698</v>
      </c>
      <c r="J10749">
        <f>VLOOKUP(A10749,'County Acres Disturbed'!$A$2:$E$3146,5,FALSE)</f>
        <v>0</v>
      </c>
      <c r="K10749" s="55" t="s">
        <v>5571</v>
      </c>
      <c r="L10749">
        <f>IF(H10749="PM10-PRI",VLOOKUP(A10749,'County Emission Factors'!A$2:E$3145,5,FALSE),IF(H10749="PM10-FIL",VLOOKUP(A10749,'County Emission Factors'!A$2:E$3145,5,FALSE),VLOOKUP(A10749,'County Emission Factors'!A$2:F$3145,6,FALSE)))</f>
        <v>2.8379387602688589E-2</v>
      </c>
      <c r="M10749" s="56" t="s">
        <v>5572</v>
      </c>
      <c r="N10749" t="s">
        <v>5571</v>
      </c>
      <c r="O10749">
        <f t="shared" si="173"/>
        <v>0</v>
      </c>
      <c r="P10749" t="s">
        <v>5572</v>
      </c>
    </row>
    <row r="10750" spans="1:16">
      <c r="A10750" s="54" t="s">
        <v>1712</v>
      </c>
      <c r="B10750" s="54" t="s">
        <v>3066</v>
      </c>
      <c r="C10750" s="54" t="s">
        <v>5221</v>
      </c>
      <c r="D10750" s="54" t="s">
        <v>3076</v>
      </c>
      <c r="E10750" s="54" t="s">
        <v>4583</v>
      </c>
      <c r="F10750" s="54" t="s">
        <v>3690</v>
      </c>
      <c r="G10750" s="54">
        <v>2311020000</v>
      </c>
      <c r="H10750" s="54" t="s">
        <v>3691</v>
      </c>
      <c r="I10750" s="54" t="s">
        <v>3692</v>
      </c>
      <c r="J10750">
        <f>VLOOKUP(A10750,'County Acres Disturbed'!$A$2:$E$3146,5,FALSE)</f>
        <v>2104.6196421198388</v>
      </c>
      <c r="K10750" s="55" t="s">
        <v>5571</v>
      </c>
      <c r="L10750">
        <f>IF(H10750="PM10-PRI",VLOOKUP(A10750,'County Emission Factors'!A$2:E$3145,5,FALSE),IF(H10750="PM10-FIL",VLOOKUP(A10750,'County Emission Factors'!A$2:E$3145,5,FALSE),VLOOKUP(A10750,'County Emission Factors'!A$2:F$3145,6,FALSE)))</f>
        <v>0.28379387602688583</v>
      </c>
      <c r="M10750" s="56" t="s">
        <v>5572</v>
      </c>
      <c r="N10750" t="s">
        <v>5571</v>
      </c>
      <c r="O10750">
        <f t="shared" si="173"/>
        <v>597.27816579950638</v>
      </c>
      <c r="P10750" t="s">
        <v>5572</v>
      </c>
    </row>
    <row r="10751" spans="1:16">
      <c r="A10751" s="54" t="s">
        <v>1712</v>
      </c>
      <c r="B10751" s="54" t="s">
        <v>3066</v>
      </c>
      <c r="C10751" s="54" t="s">
        <v>5221</v>
      </c>
      <c r="D10751" s="54" t="s">
        <v>3076</v>
      </c>
      <c r="E10751" s="54" t="s">
        <v>4583</v>
      </c>
      <c r="F10751" s="54" t="s">
        <v>3690</v>
      </c>
      <c r="G10751" s="54">
        <v>2311020000</v>
      </c>
      <c r="H10751" s="54" t="s">
        <v>3693</v>
      </c>
      <c r="I10751" s="54" t="s">
        <v>3694</v>
      </c>
      <c r="J10751">
        <f>VLOOKUP(A10751,'County Acres Disturbed'!$A$2:$E$3146,5,FALSE)</f>
        <v>2104.6196421198388</v>
      </c>
      <c r="K10751" s="55" t="s">
        <v>5571</v>
      </c>
      <c r="L10751">
        <f>IF(H10751="PM10-PRI",VLOOKUP(A10751,'County Emission Factors'!A$2:E$3145,5,FALSE),IF(H10751="PM10-FIL",VLOOKUP(A10751,'County Emission Factors'!A$2:E$3145,5,FALSE),VLOOKUP(A10751,'County Emission Factors'!A$2:F$3145,6,FALSE)))</f>
        <v>2.8379387602688586E-2</v>
      </c>
      <c r="M10751" s="56" t="s">
        <v>5572</v>
      </c>
      <c r="N10751" t="s">
        <v>5571</v>
      </c>
      <c r="O10751">
        <f t="shared" si="173"/>
        <v>59.727816579950641</v>
      </c>
      <c r="P10751" t="s">
        <v>5572</v>
      </c>
    </row>
    <row r="10752" spans="1:16">
      <c r="A10752" s="54" t="s">
        <v>1712</v>
      </c>
      <c r="B10752" s="54" t="s">
        <v>3066</v>
      </c>
      <c r="C10752" s="54" t="s">
        <v>5221</v>
      </c>
      <c r="D10752" s="54" t="s">
        <v>3076</v>
      </c>
      <c r="E10752" s="54" t="s">
        <v>4583</v>
      </c>
      <c r="F10752" s="54" t="s">
        <v>3690</v>
      </c>
      <c r="G10752" s="54">
        <v>2311020000</v>
      </c>
      <c r="H10752" s="54" t="s">
        <v>3695</v>
      </c>
      <c r="I10752" s="54" t="s">
        <v>3696</v>
      </c>
      <c r="J10752">
        <f>VLOOKUP(A10752,'County Acres Disturbed'!$A$2:$E$3146,5,FALSE)</f>
        <v>2104.6196421198388</v>
      </c>
      <c r="K10752" s="55" t="s">
        <v>5571</v>
      </c>
      <c r="L10752">
        <f>IF(H10752="PM10-PRI",VLOOKUP(A10752,'County Emission Factors'!A$2:E$3145,5,FALSE),IF(H10752="PM10-FIL",VLOOKUP(A10752,'County Emission Factors'!A$2:E$3145,5,FALSE),VLOOKUP(A10752,'County Emission Factors'!A$2:F$3145,6,FALSE)))</f>
        <v>0.28379387602688583</v>
      </c>
      <c r="M10752" s="56" t="s">
        <v>5572</v>
      </c>
      <c r="N10752" t="s">
        <v>5571</v>
      </c>
      <c r="O10752">
        <f t="shared" si="173"/>
        <v>597.27816579950638</v>
      </c>
      <c r="P10752" t="s">
        <v>5572</v>
      </c>
    </row>
    <row r="10753" spans="1:16">
      <c r="A10753" s="54" t="s">
        <v>1712</v>
      </c>
      <c r="B10753" s="54" t="s">
        <v>3066</v>
      </c>
      <c r="C10753" s="54" t="s">
        <v>5221</v>
      </c>
      <c r="D10753" s="54" t="s">
        <v>3076</v>
      </c>
      <c r="E10753" s="54" t="s">
        <v>4583</v>
      </c>
      <c r="F10753" s="54" t="s">
        <v>3690</v>
      </c>
      <c r="G10753" s="54">
        <v>2311020000</v>
      </c>
      <c r="H10753" s="54" t="s">
        <v>3697</v>
      </c>
      <c r="I10753" s="54" t="s">
        <v>3698</v>
      </c>
      <c r="J10753">
        <f>VLOOKUP(A10753,'County Acres Disturbed'!$A$2:$E$3146,5,FALSE)</f>
        <v>2104.6196421198388</v>
      </c>
      <c r="K10753" s="55" t="s">
        <v>5571</v>
      </c>
      <c r="L10753">
        <f>IF(H10753="PM10-PRI",VLOOKUP(A10753,'County Emission Factors'!A$2:E$3145,5,FALSE),IF(H10753="PM10-FIL",VLOOKUP(A10753,'County Emission Factors'!A$2:E$3145,5,FALSE),VLOOKUP(A10753,'County Emission Factors'!A$2:F$3145,6,FALSE)))</f>
        <v>2.8379387602688586E-2</v>
      </c>
      <c r="M10753" s="56" t="s">
        <v>5572</v>
      </c>
      <c r="N10753" t="s">
        <v>5571</v>
      </c>
      <c r="O10753">
        <f t="shared" si="173"/>
        <v>59.727816579950641</v>
      </c>
      <c r="P10753" t="s">
        <v>5572</v>
      </c>
    </row>
    <row r="10754" spans="1:16">
      <c r="A10754" s="54" t="s">
        <v>1713</v>
      </c>
      <c r="B10754" s="54" t="s">
        <v>3066</v>
      </c>
      <c r="C10754" s="54" t="s">
        <v>5221</v>
      </c>
      <c r="D10754" s="54" t="s">
        <v>3077</v>
      </c>
      <c r="E10754" s="54" t="s">
        <v>5321</v>
      </c>
      <c r="F10754" s="54" t="s">
        <v>3690</v>
      </c>
      <c r="G10754" s="54">
        <v>2311020000</v>
      </c>
      <c r="H10754" s="54" t="s">
        <v>3691</v>
      </c>
      <c r="I10754" s="54" t="s">
        <v>3692</v>
      </c>
      <c r="J10754">
        <f>VLOOKUP(A10754,'County Acres Disturbed'!$A$2:$E$3146,5,FALSE)</f>
        <v>713.73778788942286</v>
      </c>
      <c r="K10754" s="55" t="s">
        <v>5571</v>
      </c>
      <c r="L10754">
        <f>IF(H10754="PM10-PRI",VLOOKUP(A10754,'County Emission Factors'!A$2:E$3145,5,FALSE),IF(H10754="PM10-FIL",VLOOKUP(A10754,'County Emission Factors'!A$2:E$3145,5,FALSE),VLOOKUP(A10754,'County Emission Factors'!A$2:F$3145,6,FALSE)))</f>
        <v>0.32466019417475711</v>
      </c>
      <c r="M10754" s="56" t="s">
        <v>5572</v>
      </c>
      <c r="N10754" t="s">
        <v>5571</v>
      </c>
      <c r="O10754">
        <f t="shared" si="173"/>
        <v>231.72224880604162</v>
      </c>
      <c r="P10754" t="s">
        <v>5572</v>
      </c>
    </row>
    <row r="10755" spans="1:16">
      <c r="A10755" s="54" t="s">
        <v>1713</v>
      </c>
      <c r="B10755" s="54" t="s">
        <v>3066</v>
      </c>
      <c r="C10755" s="54" t="s">
        <v>5221</v>
      </c>
      <c r="D10755" s="54" t="s">
        <v>3077</v>
      </c>
      <c r="E10755" s="54" t="s">
        <v>5321</v>
      </c>
      <c r="F10755" s="54" t="s">
        <v>3690</v>
      </c>
      <c r="G10755" s="54">
        <v>2311020000</v>
      </c>
      <c r="H10755" s="54" t="s">
        <v>3693</v>
      </c>
      <c r="I10755" s="54" t="s">
        <v>3694</v>
      </c>
      <c r="J10755">
        <f>VLOOKUP(A10755,'County Acres Disturbed'!$A$2:$E$3146,5,FALSE)</f>
        <v>713.73778788942286</v>
      </c>
      <c r="K10755" s="55" t="s">
        <v>5571</v>
      </c>
      <c r="L10755">
        <f>IF(H10755="PM10-PRI",VLOOKUP(A10755,'County Emission Factors'!A$2:E$3145,5,FALSE),IF(H10755="PM10-FIL",VLOOKUP(A10755,'County Emission Factors'!A$2:E$3145,5,FALSE),VLOOKUP(A10755,'County Emission Factors'!A$2:F$3145,6,FALSE)))</f>
        <v>3.2466019417475712E-2</v>
      </c>
      <c r="M10755" s="56" t="s">
        <v>5572</v>
      </c>
      <c r="N10755" t="s">
        <v>5571</v>
      </c>
      <c r="O10755">
        <f t="shared" si="173"/>
        <v>23.172224880604166</v>
      </c>
      <c r="P10755" t="s">
        <v>5572</v>
      </c>
    </row>
    <row r="10756" spans="1:16">
      <c r="A10756" s="54" t="s">
        <v>1713</v>
      </c>
      <c r="B10756" s="54" t="s">
        <v>3066</v>
      </c>
      <c r="C10756" s="54" t="s">
        <v>5221</v>
      </c>
      <c r="D10756" s="54" t="s">
        <v>3077</v>
      </c>
      <c r="E10756" s="54" t="s">
        <v>5321</v>
      </c>
      <c r="F10756" s="54" t="s">
        <v>3690</v>
      </c>
      <c r="G10756" s="54">
        <v>2311020000</v>
      </c>
      <c r="H10756" s="54" t="s">
        <v>3695</v>
      </c>
      <c r="I10756" s="54" t="s">
        <v>3696</v>
      </c>
      <c r="J10756">
        <f>VLOOKUP(A10756,'County Acres Disturbed'!$A$2:$E$3146,5,FALSE)</f>
        <v>713.73778788942286</v>
      </c>
      <c r="K10756" s="55" t="s">
        <v>5571</v>
      </c>
      <c r="L10756">
        <f>IF(H10756="PM10-PRI",VLOOKUP(A10756,'County Emission Factors'!A$2:E$3145,5,FALSE),IF(H10756="PM10-FIL",VLOOKUP(A10756,'County Emission Factors'!A$2:E$3145,5,FALSE),VLOOKUP(A10756,'County Emission Factors'!A$2:F$3145,6,FALSE)))</f>
        <v>0.32466019417475711</v>
      </c>
      <c r="M10756" s="56" t="s">
        <v>5572</v>
      </c>
      <c r="N10756" t="s">
        <v>5571</v>
      </c>
      <c r="O10756">
        <f t="shared" si="173"/>
        <v>231.72224880604162</v>
      </c>
      <c r="P10756" t="s">
        <v>5572</v>
      </c>
    </row>
    <row r="10757" spans="1:16">
      <c r="A10757" s="54" t="s">
        <v>1713</v>
      </c>
      <c r="B10757" s="54" t="s">
        <v>3066</v>
      </c>
      <c r="C10757" s="54" t="s">
        <v>5221</v>
      </c>
      <c r="D10757" s="54" t="s">
        <v>3077</v>
      </c>
      <c r="E10757" s="54" t="s">
        <v>5321</v>
      </c>
      <c r="F10757" s="54" t="s">
        <v>3690</v>
      </c>
      <c r="G10757" s="54">
        <v>2311020000</v>
      </c>
      <c r="H10757" s="54" t="s">
        <v>3697</v>
      </c>
      <c r="I10757" s="54" t="s">
        <v>3698</v>
      </c>
      <c r="J10757">
        <f>VLOOKUP(A10757,'County Acres Disturbed'!$A$2:$E$3146,5,FALSE)</f>
        <v>713.73778788942286</v>
      </c>
      <c r="K10757" s="55" t="s">
        <v>5571</v>
      </c>
      <c r="L10757">
        <f>IF(H10757="PM10-PRI",VLOOKUP(A10757,'County Emission Factors'!A$2:E$3145,5,FALSE),IF(H10757="PM10-FIL",VLOOKUP(A10757,'County Emission Factors'!A$2:E$3145,5,FALSE),VLOOKUP(A10757,'County Emission Factors'!A$2:F$3145,6,FALSE)))</f>
        <v>3.2466019417475712E-2</v>
      </c>
      <c r="M10757" s="56" t="s">
        <v>5572</v>
      </c>
      <c r="N10757" t="s">
        <v>5571</v>
      </c>
      <c r="O10757">
        <f t="shared" si="173"/>
        <v>23.172224880604166</v>
      </c>
      <c r="P10757" t="s">
        <v>5572</v>
      </c>
    </row>
    <row r="10758" spans="1:16">
      <c r="A10758" s="54" t="s">
        <v>1714</v>
      </c>
      <c r="B10758" s="54" t="s">
        <v>3066</v>
      </c>
      <c r="C10758" s="54" t="s">
        <v>5221</v>
      </c>
      <c r="D10758" s="54" t="s">
        <v>3078</v>
      </c>
      <c r="E10758" s="54" t="s">
        <v>4310</v>
      </c>
      <c r="F10758" s="54" t="s">
        <v>3690</v>
      </c>
      <c r="G10758" s="54">
        <v>2311020000</v>
      </c>
      <c r="H10758" s="54" t="s">
        <v>3691</v>
      </c>
      <c r="I10758" s="54" t="s">
        <v>3692</v>
      </c>
      <c r="J10758">
        <f>VLOOKUP(A10758,'County Acres Disturbed'!$A$2:$E$3146,5,FALSE)</f>
        <v>0</v>
      </c>
      <c r="K10758" s="55" t="s">
        <v>5571</v>
      </c>
      <c r="L10758">
        <f>IF(H10758="PM10-PRI",VLOOKUP(A10758,'County Emission Factors'!A$2:E$3145,5,FALSE),IF(H10758="PM10-FIL",VLOOKUP(A10758,'County Emission Factors'!A$2:E$3145,5,FALSE),VLOOKUP(A10758,'County Emission Factors'!A$2:F$3145,6,FALSE)))</f>
        <v>0.28379387602688588</v>
      </c>
      <c r="M10758" s="56" t="s">
        <v>5572</v>
      </c>
      <c r="N10758" t="s">
        <v>5571</v>
      </c>
      <c r="O10758">
        <f t="shared" si="173"/>
        <v>0</v>
      </c>
      <c r="P10758" t="s">
        <v>5572</v>
      </c>
    </row>
    <row r="10759" spans="1:16">
      <c r="A10759" s="54" t="s">
        <v>1714</v>
      </c>
      <c r="B10759" s="54" t="s">
        <v>3066</v>
      </c>
      <c r="C10759" s="54" t="s">
        <v>5221</v>
      </c>
      <c r="D10759" s="54" t="s">
        <v>3078</v>
      </c>
      <c r="E10759" s="54" t="s">
        <v>4310</v>
      </c>
      <c r="F10759" s="54" t="s">
        <v>3690</v>
      </c>
      <c r="G10759" s="54">
        <v>2311020000</v>
      </c>
      <c r="H10759" s="54" t="s">
        <v>3693</v>
      </c>
      <c r="I10759" s="54" t="s">
        <v>3694</v>
      </c>
      <c r="J10759">
        <f>VLOOKUP(A10759,'County Acres Disturbed'!$A$2:$E$3146,5,FALSE)</f>
        <v>0</v>
      </c>
      <c r="K10759" s="55" t="s">
        <v>5571</v>
      </c>
      <c r="L10759">
        <f>IF(H10759="PM10-PRI",VLOOKUP(A10759,'County Emission Factors'!A$2:E$3145,5,FALSE),IF(H10759="PM10-FIL",VLOOKUP(A10759,'County Emission Factors'!A$2:E$3145,5,FALSE),VLOOKUP(A10759,'County Emission Factors'!A$2:F$3145,6,FALSE)))</f>
        <v>2.8379387602688589E-2</v>
      </c>
      <c r="M10759" s="56" t="s">
        <v>5572</v>
      </c>
      <c r="N10759" t="s">
        <v>5571</v>
      </c>
      <c r="O10759">
        <f t="shared" si="173"/>
        <v>0</v>
      </c>
      <c r="P10759" t="s">
        <v>5572</v>
      </c>
    </row>
    <row r="10760" spans="1:16">
      <c r="A10760" s="54" t="s">
        <v>1714</v>
      </c>
      <c r="B10760" s="54" t="s">
        <v>3066</v>
      </c>
      <c r="C10760" s="54" t="s">
        <v>5221</v>
      </c>
      <c r="D10760" s="54" t="s">
        <v>3078</v>
      </c>
      <c r="E10760" s="54" t="s">
        <v>4310</v>
      </c>
      <c r="F10760" s="54" t="s">
        <v>3690</v>
      </c>
      <c r="G10760" s="54">
        <v>2311020000</v>
      </c>
      <c r="H10760" s="54" t="s">
        <v>3695</v>
      </c>
      <c r="I10760" s="54" t="s">
        <v>3696</v>
      </c>
      <c r="J10760">
        <f>VLOOKUP(A10760,'County Acres Disturbed'!$A$2:$E$3146,5,FALSE)</f>
        <v>0</v>
      </c>
      <c r="K10760" s="55" t="s">
        <v>5571</v>
      </c>
      <c r="L10760">
        <f>IF(H10760="PM10-PRI",VLOOKUP(A10760,'County Emission Factors'!A$2:E$3145,5,FALSE),IF(H10760="PM10-FIL",VLOOKUP(A10760,'County Emission Factors'!A$2:E$3145,5,FALSE),VLOOKUP(A10760,'County Emission Factors'!A$2:F$3145,6,FALSE)))</f>
        <v>0.28379387602688588</v>
      </c>
      <c r="M10760" s="56" t="s">
        <v>5572</v>
      </c>
      <c r="N10760" t="s">
        <v>5571</v>
      </c>
      <c r="O10760">
        <f t="shared" si="173"/>
        <v>0</v>
      </c>
      <c r="P10760" t="s">
        <v>5572</v>
      </c>
    </row>
    <row r="10761" spans="1:16">
      <c r="A10761" s="54" t="s">
        <v>1714</v>
      </c>
      <c r="B10761" s="54" t="s">
        <v>3066</v>
      </c>
      <c r="C10761" s="54" t="s">
        <v>5221</v>
      </c>
      <c r="D10761" s="54" t="s">
        <v>3078</v>
      </c>
      <c r="E10761" s="54" t="s">
        <v>4310</v>
      </c>
      <c r="F10761" s="54" t="s">
        <v>3690</v>
      </c>
      <c r="G10761" s="54">
        <v>2311020000</v>
      </c>
      <c r="H10761" s="54" t="s">
        <v>3697</v>
      </c>
      <c r="I10761" s="54" t="s">
        <v>3698</v>
      </c>
      <c r="J10761">
        <f>VLOOKUP(A10761,'County Acres Disturbed'!$A$2:$E$3146,5,FALSE)</f>
        <v>0</v>
      </c>
      <c r="K10761" s="55" t="s">
        <v>5571</v>
      </c>
      <c r="L10761">
        <f>IF(H10761="PM10-PRI",VLOOKUP(A10761,'County Emission Factors'!A$2:E$3145,5,FALSE),IF(H10761="PM10-FIL",VLOOKUP(A10761,'County Emission Factors'!A$2:E$3145,5,FALSE),VLOOKUP(A10761,'County Emission Factors'!A$2:F$3145,6,FALSE)))</f>
        <v>2.8379387602688589E-2</v>
      </c>
      <c r="M10761" s="56" t="s">
        <v>5572</v>
      </c>
      <c r="N10761" t="s">
        <v>5571</v>
      </c>
      <c r="O10761">
        <f t="shared" si="173"/>
        <v>0</v>
      </c>
      <c r="P10761" t="s">
        <v>5572</v>
      </c>
    </row>
    <row r="10762" spans="1:16">
      <c r="A10762" s="54" t="s">
        <v>1715</v>
      </c>
      <c r="B10762" s="54" t="s">
        <v>3066</v>
      </c>
      <c r="C10762" s="54" t="s">
        <v>5221</v>
      </c>
      <c r="D10762" s="54" t="s">
        <v>3079</v>
      </c>
      <c r="E10762" s="54" t="s">
        <v>4110</v>
      </c>
      <c r="F10762" s="54" t="s">
        <v>3690</v>
      </c>
      <c r="G10762" s="54">
        <v>2311020000</v>
      </c>
      <c r="H10762" s="54" t="s">
        <v>3691</v>
      </c>
      <c r="I10762" s="54" t="s">
        <v>3692</v>
      </c>
      <c r="J10762">
        <f>VLOOKUP(A10762,'County Acres Disturbed'!$A$2:$E$3146,5,FALSE)</f>
        <v>40.785016450824166</v>
      </c>
      <c r="K10762" s="55" t="s">
        <v>5571</v>
      </c>
      <c r="L10762">
        <f>IF(H10762="PM10-PRI",VLOOKUP(A10762,'County Emission Factors'!A$2:E$3145,5,FALSE),IF(H10762="PM10-FIL",VLOOKUP(A10762,'County Emission Factors'!A$2:E$3145,5,FALSE),VLOOKUP(A10762,'County Emission Factors'!A$2:F$3145,6,FALSE)))</f>
        <v>0.28379387602688583</v>
      </c>
      <c r="M10762" s="56" t="s">
        <v>5572</v>
      </c>
      <c r="N10762" t="s">
        <v>5571</v>
      </c>
      <c r="O10762">
        <f t="shared" si="173"/>
        <v>11.574537902399692</v>
      </c>
      <c r="P10762" t="s">
        <v>5572</v>
      </c>
    </row>
    <row r="10763" spans="1:16">
      <c r="A10763" s="54" t="s">
        <v>1715</v>
      </c>
      <c r="B10763" s="54" t="s">
        <v>3066</v>
      </c>
      <c r="C10763" s="54" t="s">
        <v>5221</v>
      </c>
      <c r="D10763" s="54" t="s">
        <v>3079</v>
      </c>
      <c r="E10763" s="54" t="s">
        <v>4110</v>
      </c>
      <c r="F10763" s="54" t="s">
        <v>3690</v>
      </c>
      <c r="G10763" s="54">
        <v>2311020000</v>
      </c>
      <c r="H10763" s="54" t="s">
        <v>3693</v>
      </c>
      <c r="I10763" s="54" t="s">
        <v>3694</v>
      </c>
      <c r="J10763">
        <f>VLOOKUP(A10763,'County Acres Disturbed'!$A$2:$E$3146,5,FALSE)</f>
        <v>40.785016450824166</v>
      </c>
      <c r="K10763" s="55" t="s">
        <v>5571</v>
      </c>
      <c r="L10763">
        <f>IF(H10763="PM10-PRI",VLOOKUP(A10763,'County Emission Factors'!A$2:E$3145,5,FALSE),IF(H10763="PM10-FIL",VLOOKUP(A10763,'County Emission Factors'!A$2:E$3145,5,FALSE),VLOOKUP(A10763,'County Emission Factors'!A$2:F$3145,6,FALSE)))</f>
        <v>2.8379387602688586E-2</v>
      </c>
      <c r="M10763" s="56" t="s">
        <v>5572</v>
      </c>
      <c r="N10763" t="s">
        <v>5571</v>
      </c>
      <c r="O10763">
        <f t="shared" si="173"/>
        <v>1.1574537902399693</v>
      </c>
      <c r="P10763" t="s">
        <v>5572</v>
      </c>
    </row>
    <row r="10764" spans="1:16">
      <c r="A10764" s="54" t="s">
        <v>1715</v>
      </c>
      <c r="B10764" s="54" t="s">
        <v>3066</v>
      </c>
      <c r="C10764" s="54" t="s">
        <v>5221</v>
      </c>
      <c r="D10764" s="54" t="s">
        <v>3079</v>
      </c>
      <c r="E10764" s="54" t="s">
        <v>4110</v>
      </c>
      <c r="F10764" s="54" t="s">
        <v>3690</v>
      </c>
      <c r="G10764" s="54">
        <v>2311020000</v>
      </c>
      <c r="H10764" s="54" t="s">
        <v>3695</v>
      </c>
      <c r="I10764" s="54" t="s">
        <v>3696</v>
      </c>
      <c r="J10764">
        <f>VLOOKUP(A10764,'County Acres Disturbed'!$A$2:$E$3146,5,FALSE)</f>
        <v>40.785016450824166</v>
      </c>
      <c r="K10764" s="55" t="s">
        <v>5571</v>
      </c>
      <c r="L10764">
        <f>IF(H10764="PM10-PRI",VLOOKUP(A10764,'County Emission Factors'!A$2:E$3145,5,FALSE),IF(H10764="PM10-FIL",VLOOKUP(A10764,'County Emission Factors'!A$2:E$3145,5,FALSE),VLOOKUP(A10764,'County Emission Factors'!A$2:F$3145,6,FALSE)))</f>
        <v>0.28379387602688583</v>
      </c>
      <c r="M10764" s="56" t="s">
        <v>5572</v>
      </c>
      <c r="N10764" t="s">
        <v>5571</v>
      </c>
      <c r="O10764">
        <f t="shared" si="173"/>
        <v>11.574537902399692</v>
      </c>
      <c r="P10764" t="s">
        <v>5572</v>
      </c>
    </row>
    <row r="10765" spans="1:16">
      <c r="A10765" s="54" t="s">
        <v>1715</v>
      </c>
      <c r="B10765" s="54" t="s">
        <v>3066</v>
      </c>
      <c r="C10765" s="54" t="s">
        <v>5221</v>
      </c>
      <c r="D10765" s="54" t="s">
        <v>3079</v>
      </c>
      <c r="E10765" s="54" t="s">
        <v>4110</v>
      </c>
      <c r="F10765" s="54" t="s">
        <v>3690</v>
      </c>
      <c r="G10765" s="54">
        <v>2311020000</v>
      </c>
      <c r="H10765" s="54" t="s">
        <v>3697</v>
      </c>
      <c r="I10765" s="54" t="s">
        <v>3698</v>
      </c>
      <c r="J10765">
        <f>VLOOKUP(A10765,'County Acres Disturbed'!$A$2:$E$3146,5,FALSE)</f>
        <v>40.785016450824166</v>
      </c>
      <c r="K10765" s="55" t="s">
        <v>5571</v>
      </c>
      <c r="L10765">
        <f>IF(H10765="PM10-PRI",VLOOKUP(A10765,'County Emission Factors'!A$2:E$3145,5,FALSE),IF(H10765="PM10-FIL",VLOOKUP(A10765,'County Emission Factors'!A$2:E$3145,5,FALSE),VLOOKUP(A10765,'County Emission Factors'!A$2:F$3145,6,FALSE)))</f>
        <v>2.8379387602688586E-2</v>
      </c>
      <c r="M10765" s="56" t="s">
        <v>5572</v>
      </c>
      <c r="N10765" t="s">
        <v>5571</v>
      </c>
      <c r="O10765">
        <f t="shared" si="173"/>
        <v>1.1574537902399693</v>
      </c>
      <c r="P10765" t="s">
        <v>5572</v>
      </c>
    </row>
    <row r="10766" spans="1:16">
      <c r="A10766" s="54" t="s">
        <v>1716</v>
      </c>
      <c r="B10766" s="54" t="s">
        <v>3066</v>
      </c>
      <c r="C10766" s="54" t="s">
        <v>5221</v>
      </c>
      <c r="D10766" s="54" t="s">
        <v>3080</v>
      </c>
      <c r="E10766" s="54" t="s">
        <v>5322</v>
      </c>
      <c r="F10766" s="54" t="s">
        <v>3690</v>
      </c>
      <c r="G10766" s="54">
        <v>2311020000</v>
      </c>
      <c r="H10766" s="54" t="s">
        <v>3691</v>
      </c>
      <c r="I10766" s="54" t="s">
        <v>3692</v>
      </c>
      <c r="J10766">
        <f>VLOOKUP(A10766,'County Acres Disturbed'!$A$2:$E$3146,5,FALSE)</f>
        <v>40.785016450824166</v>
      </c>
      <c r="K10766" s="55" t="s">
        <v>5571</v>
      </c>
      <c r="L10766">
        <f>IF(H10766="PM10-PRI",VLOOKUP(A10766,'County Emission Factors'!A$2:E$3145,5,FALSE),IF(H10766="PM10-FIL",VLOOKUP(A10766,'County Emission Factors'!A$2:E$3145,5,FALSE),VLOOKUP(A10766,'County Emission Factors'!A$2:F$3145,6,FALSE)))</f>
        <v>0.32466019417475717</v>
      </c>
      <c r="M10766" s="56" t="s">
        <v>5572</v>
      </c>
      <c r="N10766" t="s">
        <v>5571</v>
      </c>
      <c r="O10766">
        <f t="shared" si="173"/>
        <v>13.241271360345239</v>
      </c>
      <c r="P10766" t="s">
        <v>5572</v>
      </c>
    </row>
    <row r="10767" spans="1:16">
      <c r="A10767" s="54" t="s">
        <v>1716</v>
      </c>
      <c r="B10767" s="54" t="s">
        <v>3066</v>
      </c>
      <c r="C10767" s="54" t="s">
        <v>5221</v>
      </c>
      <c r="D10767" s="54" t="s">
        <v>3080</v>
      </c>
      <c r="E10767" s="54" t="s">
        <v>5322</v>
      </c>
      <c r="F10767" s="54" t="s">
        <v>3690</v>
      </c>
      <c r="G10767" s="54">
        <v>2311020000</v>
      </c>
      <c r="H10767" s="54" t="s">
        <v>3693</v>
      </c>
      <c r="I10767" s="54" t="s">
        <v>3694</v>
      </c>
      <c r="J10767">
        <f>VLOOKUP(A10767,'County Acres Disturbed'!$A$2:$E$3146,5,FALSE)</f>
        <v>40.785016450824166</v>
      </c>
      <c r="K10767" s="55" t="s">
        <v>5571</v>
      </c>
      <c r="L10767">
        <f>IF(H10767="PM10-PRI",VLOOKUP(A10767,'County Emission Factors'!A$2:E$3145,5,FALSE),IF(H10767="PM10-FIL",VLOOKUP(A10767,'County Emission Factors'!A$2:E$3145,5,FALSE),VLOOKUP(A10767,'County Emission Factors'!A$2:F$3145,6,FALSE)))</f>
        <v>3.2466019417475719E-2</v>
      </c>
      <c r="M10767" s="56" t="s">
        <v>5572</v>
      </c>
      <c r="N10767" t="s">
        <v>5571</v>
      </c>
      <c r="O10767">
        <f t="shared" si="173"/>
        <v>1.3241271360345239</v>
      </c>
      <c r="P10767" t="s">
        <v>5572</v>
      </c>
    </row>
    <row r="10768" spans="1:16">
      <c r="A10768" s="54" t="s">
        <v>1716</v>
      </c>
      <c r="B10768" s="54" t="s">
        <v>3066</v>
      </c>
      <c r="C10768" s="54" t="s">
        <v>5221</v>
      </c>
      <c r="D10768" s="54" t="s">
        <v>3080</v>
      </c>
      <c r="E10768" s="54" t="s">
        <v>5322</v>
      </c>
      <c r="F10768" s="54" t="s">
        <v>3690</v>
      </c>
      <c r="G10768" s="54">
        <v>2311020000</v>
      </c>
      <c r="H10768" s="54" t="s">
        <v>3695</v>
      </c>
      <c r="I10768" s="54" t="s">
        <v>3696</v>
      </c>
      <c r="J10768">
        <f>VLOOKUP(A10768,'County Acres Disturbed'!$A$2:$E$3146,5,FALSE)</f>
        <v>40.785016450824166</v>
      </c>
      <c r="K10768" s="55" t="s">
        <v>5571</v>
      </c>
      <c r="L10768">
        <f>IF(H10768="PM10-PRI",VLOOKUP(A10768,'County Emission Factors'!A$2:E$3145,5,FALSE),IF(H10768="PM10-FIL",VLOOKUP(A10768,'County Emission Factors'!A$2:E$3145,5,FALSE),VLOOKUP(A10768,'County Emission Factors'!A$2:F$3145,6,FALSE)))</f>
        <v>0.32466019417475717</v>
      </c>
      <c r="M10768" s="56" t="s">
        <v>5572</v>
      </c>
      <c r="N10768" t="s">
        <v>5571</v>
      </c>
      <c r="O10768">
        <f t="shared" si="173"/>
        <v>13.241271360345239</v>
      </c>
      <c r="P10768" t="s">
        <v>5572</v>
      </c>
    </row>
    <row r="10769" spans="1:16">
      <c r="A10769" s="54" t="s">
        <v>1716</v>
      </c>
      <c r="B10769" s="54" t="s">
        <v>3066</v>
      </c>
      <c r="C10769" s="54" t="s">
        <v>5221</v>
      </c>
      <c r="D10769" s="54" t="s">
        <v>3080</v>
      </c>
      <c r="E10769" s="54" t="s">
        <v>5322</v>
      </c>
      <c r="F10769" s="54" t="s">
        <v>3690</v>
      </c>
      <c r="G10769" s="54">
        <v>2311020000</v>
      </c>
      <c r="H10769" s="54" t="s">
        <v>3697</v>
      </c>
      <c r="I10769" s="54" t="s">
        <v>3698</v>
      </c>
      <c r="J10769">
        <f>VLOOKUP(A10769,'County Acres Disturbed'!$A$2:$E$3146,5,FALSE)</f>
        <v>40.785016450824166</v>
      </c>
      <c r="K10769" s="55" t="s">
        <v>5571</v>
      </c>
      <c r="L10769">
        <f>IF(H10769="PM10-PRI",VLOOKUP(A10769,'County Emission Factors'!A$2:E$3145,5,FALSE),IF(H10769="PM10-FIL",VLOOKUP(A10769,'County Emission Factors'!A$2:E$3145,5,FALSE),VLOOKUP(A10769,'County Emission Factors'!A$2:F$3145,6,FALSE)))</f>
        <v>3.2466019417475719E-2</v>
      </c>
      <c r="M10769" s="56" t="s">
        <v>5572</v>
      </c>
      <c r="N10769" t="s">
        <v>5571</v>
      </c>
      <c r="O10769">
        <f t="shared" si="173"/>
        <v>1.3241271360345239</v>
      </c>
      <c r="P10769" t="s">
        <v>5572</v>
      </c>
    </row>
    <row r="10770" spans="1:16">
      <c r="A10770" s="54" t="s">
        <v>1717</v>
      </c>
      <c r="B10770" s="54" t="s">
        <v>3066</v>
      </c>
      <c r="C10770" s="54" t="s">
        <v>5221</v>
      </c>
      <c r="D10770" s="54" t="s">
        <v>3081</v>
      </c>
      <c r="E10770" s="54" t="s">
        <v>3748</v>
      </c>
      <c r="F10770" s="54" t="s">
        <v>3690</v>
      </c>
      <c r="G10770" s="54">
        <v>2311020000</v>
      </c>
      <c r="H10770" s="54" t="s">
        <v>3691</v>
      </c>
      <c r="I10770" s="54" t="s">
        <v>3692</v>
      </c>
      <c r="J10770">
        <f>VLOOKUP(A10770,'County Acres Disturbed'!$A$2:$E$3146,5,FALSE)</f>
        <v>2688.6515928080944</v>
      </c>
      <c r="K10770" s="55" t="s">
        <v>5571</v>
      </c>
      <c r="L10770">
        <f>IF(H10770="PM10-PRI",VLOOKUP(A10770,'County Emission Factors'!A$2:E$3145,5,FALSE),IF(H10770="PM10-FIL",VLOOKUP(A10770,'County Emission Factors'!A$2:E$3145,5,FALSE),VLOOKUP(A10770,'County Emission Factors'!A$2:F$3145,6,FALSE)))</f>
        <v>0.32466019417475733</v>
      </c>
      <c r="M10770" s="56" t="s">
        <v>5572</v>
      </c>
      <c r="N10770" t="s">
        <v>5571</v>
      </c>
      <c r="O10770">
        <f t="shared" si="173"/>
        <v>872.89814818934656</v>
      </c>
      <c r="P10770" t="s">
        <v>5572</v>
      </c>
    </row>
    <row r="10771" spans="1:16">
      <c r="A10771" s="54" t="s">
        <v>1717</v>
      </c>
      <c r="B10771" s="54" t="s">
        <v>3066</v>
      </c>
      <c r="C10771" s="54" t="s">
        <v>5221</v>
      </c>
      <c r="D10771" s="54" t="s">
        <v>3081</v>
      </c>
      <c r="E10771" s="54" t="s">
        <v>3748</v>
      </c>
      <c r="F10771" s="54" t="s">
        <v>3690</v>
      </c>
      <c r="G10771" s="54">
        <v>2311020000</v>
      </c>
      <c r="H10771" s="54" t="s">
        <v>3693</v>
      </c>
      <c r="I10771" s="54" t="s">
        <v>3694</v>
      </c>
      <c r="J10771">
        <f>VLOOKUP(A10771,'County Acres Disturbed'!$A$2:$E$3146,5,FALSE)</f>
        <v>2688.6515928080944</v>
      </c>
      <c r="K10771" s="55" t="s">
        <v>5571</v>
      </c>
      <c r="L10771">
        <f>IF(H10771="PM10-PRI",VLOOKUP(A10771,'County Emission Factors'!A$2:E$3145,5,FALSE),IF(H10771="PM10-FIL",VLOOKUP(A10771,'County Emission Factors'!A$2:E$3145,5,FALSE),VLOOKUP(A10771,'County Emission Factors'!A$2:F$3145,6,FALSE)))</f>
        <v>3.2466019417475733E-2</v>
      </c>
      <c r="M10771" s="56" t="s">
        <v>5572</v>
      </c>
      <c r="N10771" t="s">
        <v>5571</v>
      </c>
      <c r="O10771">
        <f t="shared" si="173"/>
        <v>87.289814818934644</v>
      </c>
      <c r="P10771" t="s">
        <v>5572</v>
      </c>
    </row>
    <row r="10772" spans="1:16">
      <c r="A10772" s="54" t="s">
        <v>1717</v>
      </c>
      <c r="B10772" s="54" t="s">
        <v>3066</v>
      </c>
      <c r="C10772" s="54" t="s">
        <v>5221</v>
      </c>
      <c r="D10772" s="54" t="s">
        <v>3081</v>
      </c>
      <c r="E10772" s="54" t="s">
        <v>3748</v>
      </c>
      <c r="F10772" s="54" t="s">
        <v>3690</v>
      </c>
      <c r="G10772" s="54">
        <v>2311020000</v>
      </c>
      <c r="H10772" s="54" t="s">
        <v>3695</v>
      </c>
      <c r="I10772" s="54" t="s">
        <v>3696</v>
      </c>
      <c r="J10772">
        <f>VLOOKUP(A10772,'County Acres Disturbed'!$A$2:$E$3146,5,FALSE)</f>
        <v>2688.6515928080944</v>
      </c>
      <c r="K10772" s="55" t="s">
        <v>5571</v>
      </c>
      <c r="L10772">
        <f>IF(H10772="PM10-PRI",VLOOKUP(A10772,'County Emission Factors'!A$2:E$3145,5,FALSE),IF(H10772="PM10-FIL",VLOOKUP(A10772,'County Emission Factors'!A$2:E$3145,5,FALSE),VLOOKUP(A10772,'County Emission Factors'!A$2:F$3145,6,FALSE)))</f>
        <v>0.32466019417475733</v>
      </c>
      <c r="M10772" s="56" t="s">
        <v>5572</v>
      </c>
      <c r="N10772" t="s">
        <v>5571</v>
      </c>
      <c r="O10772">
        <f t="shared" si="173"/>
        <v>872.89814818934656</v>
      </c>
      <c r="P10772" t="s">
        <v>5572</v>
      </c>
    </row>
    <row r="10773" spans="1:16">
      <c r="A10773" s="54" t="s">
        <v>1717</v>
      </c>
      <c r="B10773" s="54" t="s">
        <v>3066</v>
      </c>
      <c r="C10773" s="54" t="s">
        <v>5221</v>
      </c>
      <c r="D10773" s="54" t="s">
        <v>3081</v>
      </c>
      <c r="E10773" s="54" t="s">
        <v>3748</v>
      </c>
      <c r="F10773" s="54" t="s">
        <v>3690</v>
      </c>
      <c r="G10773" s="54">
        <v>2311020000</v>
      </c>
      <c r="H10773" s="54" t="s">
        <v>3697</v>
      </c>
      <c r="I10773" s="54" t="s">
        <v>3698</v>
      </c>
      <c r="J10773">
        <f>VLOOKUP(A10773,'County Acres Disturbed'!$A$2:$E$3146,5,FALSE)</f>
        <v>2688.6515928080944</v>
      </c>
      <c r="K10773" s="55" t="s">
        <v>5571</v>
      </c>
      <c r="L10773">
        <f>IF(H10773="PM10-PRI",VLOOKUP(A10773,'County Emission Factors'!A$2:E$3145,5,FALSE),IF(H10773="PM10-FIL",VLOOKUP(A10773,'County Emission Factors'!A$2:E$3145,5,FALSE),VLOOKUP(A10773,'County Emission Factors'!A$2:F$3145,6,FALSE)))</f>
        <v>3.2466019417475733E-2</v>
      </c>
      <c r="M10773" s="56" t="s">
        <v>5572</v>
      </c>
      <c r="N10773" t="s">
        <v>5571</v>
      </c>
      <c r="O10773">
        <f t="shared" si="173"/>
        <v>87.289814818934644</v>
      </c>
      <c r="P10773" t="s">
        <v>5572</v>
      </c>
    </row>
    <row r="10774" spans="1:16">
      <c r="A10774" s="54" t="s">
        <v>1718</v>
      </c>
      <c r="B10774" s="54" t="s">
        <v>3066</v>
      </c>
      <c r="C10774" s="54" t="s">
        <v>5221</v>
      </c>
      <c r="D10774" s="54" t="s">
        <v>3082</v>
      </c>
      <c r="E10774" s="54" t="s">
        <v>4942</v>
      </c>
      <c r="F10774" s="54" t="s">
        <v>3690</v>
      </c>
      <c r="G10774" s="54">
        <v>2311020000</v>
      </c>
      <c r="H10774" s="54" t="s">
        <v>3691</v>
      </c>
      <c r="I10774" s="54" t="s">
        <v>3692</v>
      </c>
      <c r="J10774">
        <f>VLOOKUP(A10774,'County Acres Disturbed'!$A$2:$E$3146,5,FALSE)</f>
        <v>0</v>
      </c>
      <c r="K10774" s="55" t="s">
        <v>5571</v>
      </c>
      <c r="L10774">
        <f>IF(H10774="PM10-PRI",VLOOKUP(A10774,'County Emission Factors'!A$2:E$3145,5,FALSE),IF(H10774="PM10-FIL",VLOOKUP(A10774,'County Emission Factors'!A$2:E$3145,5,FALSE),VLOOKUP(A10774,'County Emission Factors'!A$2:F$3145,6,FALSE)))</f>
        <v>0.28379387602688588</v>
      </c>
      <c r="M10774" s="56" t="s">
        <v>5572</v>
      </c>
      <c r="N10774" t="s">
        <v>5571</v>
      </c>
      <c r="O10774">
        <f t="shared" si="173"/>
        <v>0</v>
      </c>
      <c r="P10774" t="s">
        <v>5572</v>
      </c>
    </row>
    <row r="10775" spans="1:16">
      <c r="A10775" s="54" t="s">
        <v>1718</v>
      </c>
      <c r="B10775" s="54" t="s">
        <v>3066</v>
      </c>
      <c r="C10775" s="54" t="s">
        <v>5221</v>
      </c>
      <c r="D10775" s="54" t="s">
        <v>3082</v>
      </c>
      <c r="E10775" s="54" t="s">
        <v>4942</v>
      </c>
      <c r="F10775" s="54" t="s">
        <v>3690</v>
      </c>
      <c r="G10775" s="54">
        <v>2311020000</v>
      </c>
      <c r="H10775" s="54" t="s">
        <v>3693</v>
      </c>
      <c r="I10775" s="54" t="s">
        <v>3694</v>
      </c>
      <c r="J10775">
        <f>VLOOKUP(A10775,'County Acres Disturbed'!$A$2:$E$3146,5,FALSE)</f>
        <v>0</v>
      </c>
      <c r="K10775" s="55" t="s">
        <v>5571</v>
      </c>
      <c r="L10775">
        <f>IF(H10775="PM10-PRI",VLOOKUP(A10775,'County Emission Factors'!A$2:E$3145,5,FALSE),IF(H10775="PM10-FIL",VLOOKUP(A10775,'County Emission Factors'!A$2:E$3145,5,FALSE),VLOOKUP(A10775,'County Emission Factors'!A$2:F$3145,6,FALSE)))</f>
        <v>2.8379387602688589E-2</v>
      </c>
      <c r="M10775" s="56" t="s">
        <v>5572</v>
      </c>
      <c r="N10775" t="s">
        <v>5571</v>
      </c>
      <c r="O10775">
        <f t="shared" si="173"/>
        <v>0</v>
      </c>
      <c r="P10775" t="s">
        <v>5572</v>
      </c>
    </row>
    <row r="10776" spans="1:16">
      <c r="A10776" s="54" t="s">
        <v>1718</v>
      </c>
      <c r="B10776" s="54" t="s">
        <v>3066</v>
      </c>
      <c r="C10776" s="54" t="s">
        <v>5221</v>
      </c>
      <c r="D10776" s="54" t="s">
        <v>3082</v>
      </c>
      <c r="E10776" s="54" t="s">
        <v>4942</v>
      </c>
      <c r="F10776" s="54" t="s">
        <v>3690</v>
      </c>
      <c r="G10776" s="54">
        <v>2311020000</v>
      </c>
      <c r="H10776" s="54" t="s">
        <v>3695</v>
      </c>
      <c r="I10776" s="54" t="s">
        <v>3696</v>
      </c>
      <c r="J10776">
        <f>VLOOKUP(A10776,'County Acres Disturbed'!$A$2:$E$3146,5,FALSE)</f>
        <v>0</v>
      </c>
      <c r="K10776" s="55" t="s">
        <v>5571</v>
      </c>
      <c r="L10776">
        <f>IF(H10776="PM10-PRI",VLOOKUP(A10776,'County Emission Factors'!A$2:E$3145,5,FALSE),IF(H10776="PM10-FIL",VLOOKUP(A10776,'County Emission Factors'!A$2:E$3145,5,FALSE),VLOOKUP(A10776,'County Emission Factors'!A$2:F$3145,6,FALSE)))</f>
        <v>0.28379387602688588</v>
      </c>
      <c r="M10776" s="56" t="s">
        <v>5572</v>
      </c>
      <c r="N10776" t="s">
        <v>5571</v>
      </c>
      <c r="O10776">
        <f t="shared" si="173"/>
        <v>0</v>
      </c>
      <c r="P10776" t="s">
        <v>5572</v>
      </c>
    </row>
    <row r="10777" spans="1:16">
      <c r="A10777" s="54" t="s">
        <v>1718</v>
      </c>
      <c r="B10777" s="54" t="s">
        <v>3066</v>
      </c>
      <c r="C10777" s="54" t="s">
        <v>5221</v>
      </c>
      <c r="D10777" s="54" t="s">
        <v>3082</v>
      </c>
      <c r="E10777" s="54" t="s">
        <v>4942</v>
      </c>
      <c r="F10777" s="54" t="s">
        <v>3690</v>
      </c>
      <c r="G10777" s="54">
        <v>2311020000</v>
      </c>
      <c r="H10777" s="54" t="s">
        <v>3697</v>
      </c>
      <c r="I10777" s="54" t="s">
        <v>3698</v>
      </c>
      <c r="J10777">
        <f>VLOOKUP(A10777,'County Acres Disturbed'!$A$2:$E$3146,5,FALSE)</f>
        <v>0</v>
      </c>
      <c r="K10777" s="55" t="s">
        <v>5571</v>
      </c>
      <c r="L10777">
        <f>IF(H10777="PM10-PRI",VLOOKUP(A10777,'County Emission Factors'!A$2:E$3145,5,FALSE),IF(H10777="PM10-FIL",VLOOKUP(A10777,'County Emission Factors'!A$2:E$3145,5,FALSE),VLOOKUP(A10777,'County Emission Factors'!A$2:F$3145,6,FALSE)))</f>
        <v>2.8379387602688589E-2</v>
      </c>
      <c r="M10777" s="56" t="s">
        <v>5572</v>
      </c>
      <c r="N10777" t="s">
        <v>5571</v>
      </c>
      <c r="O10777">
        <f t="shared" si="173"/>
        <v>0</v>
      </c>
      <c r="P10777" t="s">
        <v>5572</v>
      </c>
    </row>
    <row r="10778" spans="1:16">
      <c r="A10778" s="54" t="s">
        <v>1719</v>
      </c>
      <c r="B10778" s="54" t="s">
        <v>3066</v>
      </c>
      <c r="C10778" s="54" t="s">
        <v>5221</v>
      </c>
      <c r="D10778" s="54" t="s">
        <v>3083</v>
      </c>
      <c r="E10778" s="54" t="s">
        <v>4363</v>
      </c>
      <c r="F10778" s="54" t="s">
        <v>3690</v>
      </c>
      <c r="G10778" s="54">
        <v>2311020000</v>
      </c>
      <c r="H10778" s="54" t="s">
        <v>3691</v>
      </c>
      <c r="I10778" s="54" t="s">
        <v>3692</v>
      </c>
      <c r="J10778">
        <f>VLOOKUP(A10778,'County Acres Disturbed'!$A$2:$E$3146,5,FALSE)</f>
        <v>40.785016450824166</v>
      </c>
      <c r="K10778" s="55" t="s">
        <v>5571</v>
      </c>
      <c r="L10778">
        <f>IF(H10778="PM10-PRI",VLOOKUP(A10778,'County Emission Factors'!A$2:E$3145,5,FALSE),IF(H10778="PM10-FIL",VLOOKUP(A10778,'County Emission Factors'!A$2:E$3145,5,FALSE),VLOOKUP(A10778,'County Emission Factors'!A$2:F$3145,6,FALSE)))</f>
        <v>0.32466019417475733</v>
      </c>
      <c r="M10778" s="56" t="s">
        <v>5572</v>
      </c>
      <c r="N10778" t="s">
        <v>5571</v>
      </c>
      <c r="O10778">
        <f t="shared" si="173"/>
        <v>13.241271360345246</v>
      </c>
      <c r="P10778" t="s">
        <v>5572</v>
      </c>
    </row>
    <row r="10779" spans="1:16">
      <c r="A10779" s="54" t="s">
        <v>1719</v>
      </c>
      <c r="B10779" s="54" t="s">
        <v>3066</v>
      </c>
      <c r="C10779" s="54" t="s">
        <v>5221</v>
      </c>
      <c r="D10779" s="54" t="s">
        <v>3083</v>
      </c>
      <c r="E10779" s="54" t="s">
        <v>4363</v>
      </c>
      <c r="F10779" s="54" t="s">
        <v>3690</v>
      </c>
      <c r="G10779" s="54">
        <v>2311020000</v>
      </c>
      <c r="H10779" s="54" t="s">
        <v>3693</v>
      </c>
      <c r="I10779" s="54" t="s">
        <v>3694</v>
      </c>
      <c r="J10779">
        <f>VLOOKUP(A10779,'County Acres Disturbed'!$A$2:$E$3146,5,FALSE)</f>
        <v>40.785016450824166</v>
      </c>
      <c r="K10779" s="55" t="s">
        <v>5571</v>
      </c>
      <c r="L10779">
        <f>IF(H10779="PM10-PRI",VLOOKUP(A10779,'County Emission Factors'!A$2:E$3145,5,FALSE),IF(H10779="PM10-FIL",VLOOKUP(A10779,'County Emission Factors'!A$2:E$3145,5,FALSE),VLOOKUP(A10779,'County Emission Factors'!A$2:F$3145,6,FALSE)))</f>
        <v>3.2466019417475733E-2</v>
      </c>
      <c r="M10779" s="56" t="s">
        <v>5572</v>
      </c>
      <c r="N10779" t="s">
        <v>5571</v>
      </c>
      <c r="O10779">
        <f t="shared" si="173"/>
        <v>1.3241271360345246</v>
      </c>
      <c r="P10779" t="s">
        <v>5572</v>
      </c>
    </row>
    <row r="10780" spans="1:16">
      <c r="A10780" s="54" t="s">
        <v>1719</v>
      </c>
      <c r="B10780" s="54" t="s">
        <v>3066</v>
      </c>
      <c r="C10780" s="54" t="s">
        <v>5221</v>
      </c>
      <c r="D10780" s="54" t="s">
        <v>3083</v>
      </c>
      <c r="E10780" s="54" t="s">
        <v>4363</v>
      </c>
      <c r="F10780" s="54" t="s">
        <v>3690</v>
      </c>
      <c r="G10780" s="54">
        <v>2311020000</v>
      </c>
      <c r="H10780" s="54" t="s">
        <v>3695</v>
      </c>
      <c r="I10780" s="54" t="s">
        <v>3696</v>
      </c>
      <c r="J10780">
        <f>VLOOKUP(A10780,'County Acres Disturbed'!$A$2:$E$3146,5,FALSE)</f>
        <v>40.785016450824166</v>
      </c>
      <c r="K10780" s="55" t="s">
        <v>5571</v>
      </c>
      <c r="L10780">
        <f>IF(H10780="PM10-PRI",VLOOKUP(A10780,'County Emission Factors'!A$2:E$3145,5,FALSE),IF(H10780="PM10-FIL",VLOOKUP(A10780,'County Emission Factors'!A$2:E$3145,5,FALSE),VLOOKUP(A10780,'County Emission Factors'!A$2:F$3145,6,FALSE)))</f>
        <v>0.32466019417475733</v>
      </c>
      <c r="M10780" s="56" t="s">
        <v>5572</v>
      </c>
      <c r="N10780" t="s">
        <v>5571</v>
      </c>
      <c r="O10780">
        <f t="shared" si="173"/>
        <v>13.241271360345246</v>
      </c>
      <c r="P10780" t="s">
        <v>5572</v>
      </c>
    </row>
    <row r="10781" spans="1:16">
      <c r="A10781" s="54" t="s">
        <v>1719</v>
      </c>
      <c r="B10781" s="54" t="s">
        <v>3066</v>
      </c>
      <c r="C10781" s="54" t="s">
        <v>5221</v>
      </c>
      <c r="D10781" s="54" t="s">
        <v>3083</v>
      </c>
      <c r="E10781" s="54" t="s">
        <v>4363</v>
      </c>
      <c r="F10781" s="54" t="s">
        <v>3690</v>
      </c>
      <c r="G10781" s="54">
        <v>2311020000</v>
      </c>
      <c r="H10781" s="54" t="s">
        <v>3697</v>
      </c>
      <c r="I10781" s="54" t="s">
        <v>3698</v>
      </c>
      <c r="J10781">
        <f>VLOOKUP(A10781,'County Acres Disturbed'!$A$2:$E$3146,5,FALSE)</f>
        <v>40.785016450824166</v>
      </c>
      <c r="K10781" s="55" t="s">
        <v>5571</v>
      </c>
      <c r="L10781">
        <f>IF(H10781="PM10-PRI",VLOOKUP(A10781,'County Emission Factors'!A$2:E$3145,5,FALSE),IF(H10781="PM10-FIL",VLOOKUP(A10781,'County Emission Factors'!A$2:E$3145,5,FALSE),VLOOKUP(A10781,'County Emission Factors'!A$2:F$3145,6,FALSE)))</f>
        <v>3.2466019417475733E-2</v>
      </c>
      <c r="M10781" s="56" t="s">
        <v>5572</v>
      </c>
      <c r="N10781" t="s">
        <v>5571</v>
      </c>
      <c r="O10781">
        <f t="shared" si="173"/>
        <v>1.3241271360345246</v>
      </c>
      <c r="P10781" t="s">
        <v>5572</v>
      </c>
    </row>
    <row r="10782" spans="1:16">
      <c r="A10782" s="54" t="s">
        <v>2700</v>
      </c>
      <c r="B10782" s="54" t="s">
        <v>3066</v>
      </c>
      <c r="C10782" s="54" t="s">
        <v>5221</v>
      </c>
      <c r="D10782" s="54" t="s">
        <v>2701</v>
      </c>
      <c r="E10782" s="54" t="s">
        <v>5323</v>
      </c>
      <c r="F10782" s="54" t="s">
        <v>3690</v>
      </c>
      <c r="G10782" s="54">
        <v>2311020000</v>
      </c>
      <c r="H10782" s="54" t="s">
        <v>3691</v>
      </c>
      <c r="I10782" s="54" t="s">
        <v>3692</v>
      </c>
      <c r="J10782">
        <f>VLOOKUP(A10782,'County Acres Disturbed'!$A$2:$E$3146,5,FALSE)</f>
        <v>0</v>
      </c>
      <c r="K10782" s="55" t="s">
        <v>5571</v>
      </c>
      <c r="L10782">
        <f>IF(H10782="PM10-PRI",VLOOKUP(A10782,'County Emission Factors'!A$2:E$3145,5,FALSE),IF(H10782="PM10-FIL",VLOOKUP(A10782,'County Emission Factors'!A$2:E$3145,5,FALSE),VLOOKUP(A10782,'County Emission Factors'!A$2:F$3145,6,FALSE)))</f>
        <v>0.28379387602688583</v>
      </c>
      <c r="M10782" s="56" t="s">
        <v>5572</v>
      </c>
      <c r="N10782" t="s">
        <v>5571</v>
      </c>
      <c r="O10782">
        <f t="shared" si="173"/>
        <v>0</v>
      </c>
      <c r="P10782" t="s">
        <v>5572</v>
      </c>
    </row>
    <row r="10783" spans="1:16">
      <c r="A10783" s="54" t="s">
        <v>2700</v>
      </c>
      <c r="B10783" s="54" t="s">
        <v>3066</v>
      </c>
      <c r="C10783" s="54" t="s">
        <v>5221</v>
      </c>
      <c r="D10783" s="54" t="s">
        <v>2701</v>
      </c>
      <c r="E10783" s="54" t="s">
        <v>5323</v>
      </c>
      <c r="F10783" s="54" t="s">
        <v>3690</v>
      </c>
      <c r="G10783" s="54">
        <v>2311020000</v>
      </c>
      <c r="H10783" s="54" t="s">
        <v>3693</v>
      </c>
      <c r="I10783" s="54" t="s">
        <v>3694</v>
      </c>
      <c r="J10783">
        <f>VLOOKUP(A10783,'County Acres Disturbed'!$A$2:$E$3146,5,FALSE)</f>
        <v>0</v>
      </c>
      <c r="K10783" s="55" t="s">
        <v>5571</v>
      </c>
      <c r="L10783">
        <f>IF(H10783="PM10-PRI",VLOOKUP(A10783,'County Emission Factors'!A$2:E$3145,5,FALSE),IF(H10783="PM10-FIL",VLOOKUP(A10783,'County Emission Factors'!A$2:E$3145,5,FALSE),VLOOKUP(A10783,'County Emission Factors'!A$2:F$3145,6,FALSE)))</f>
        <v>2.8379387602688586E-2</v>
      </c>
      <c r="M10783" s="56" t="s">
        <v>5572</v>
      </c>
      <c r="N10783" t="s">
        <v>5571</v>
      </c>
      <c r="O10783">
        <f t="shared" ref="O10783:O10846" si="174">L10783*J10783</f>
        <v>0</v>
      </c>
      <c r="P10783" t="s">
        <v>5572</v>
      </c>
    </row>
    <row r="10784" spans="1:16">
      <c r="A10784" s="54" t="s">
        <v>2700</v>
      </c>
      <c r="B10784" s="54" t="s">
        <v>3066</v>
      </c>
      <c r="C10784" s="54" t="s">
        <v>5221</v>
      </c>
      <c r="D10784" s="54" t="s">
        <v>2701</v>
      </c>
      <c r="E10784" s="54" t="s">
        <v>5323</v>
      </c>
      <c r="F10784" s="54" t="s">
        <v>3690</v>
      </c>
      <c r="G10784" s="54">
        <v>2311020000</v>
      </c>
      <c r="H10784" s="54" t="s">
        <v>3695</v>
      </c>
      <c r="I10784" s="54" t="s">
        <v>3696</v>
      </c>
      <c r="J10784">
        <f>VLOOKUP(A10784,'County Acres Disturbed'!$A$2:$E$3146,5,FALSE)</f>
        <v>0</v>
      </c>
      <c r="K10784" s="55" t="s">
        <v>5571</v>
      </c>
      <c r="L10784">
        <f>IF(H10784="PM10-PRI",VLOOKUP(A10784,'County Emission Factors'!A$2:E$3145,5,FALSE),IF(H10784="PM10-FIL",VLOOKUP(A10784,'County Emission Factors'!A$2:E$3145,5,FALSE),VLOOKUP(A10784,'County Emission Factors'!A$2:F$3145,6,FALSE)))</f>
        <v>0.28379387602688583</v>
      </c>
      <c r="M10784" s="56" t="s">
        <v>5572</v>
      </c>
      <c r="N10784" t="s">
        <v>5571</v>
      </c>
      <c r="O10784">
        <f t="shared" si="174"/>
        <v>0</v>
      </c>
      <c r="P10784" t="s">
        <v>5572</v>
      </c>
    </row>
    <row r="10785" spans="1:16">
      <c r="A10785" s="54" t="s">
        <v>2700</v>
      </c>
      <c r="B10785" s="54" t="s">
        <v>3066</v>
      </c>
      <c r="C10785" s="54" t="s">
        <v>5221</v>
      </c>
      <c r="D10785" s="54" t="s">
        <v>2701</v>
      </c>
      <c r="E10785" s="54" t="s">
        <v>5323</v>
      </c>
      <c r="F10785" s="54" t="s">
        <v>3690</v>
      </c>
      <c r="G10785" s="54">
        <v>2311020000</v>
      </c>
      <c r="H10785" s="54" t="s">
        <v>3697</v>
      </c>
      <c r="I10785" s="54" t="s">
        <v>3698</v>
      </c>
      <c r="J10785">
        <f>VLOOKUP(A10785,'County Acres Disturbed'!$A$2:$E$3146,5,FALSE)</f>
        <v>0</v>
      </c>
      <c r="K10785" s="55" t="s">
        <v>5571</v>
      </c>
      <c r="L10785">
        <f>IF(H10785="PM10-PRI",VLOOKUP(A10785,'County Emission Factors'!A$2:E$3145,5,FALSE),IF(H10785="PM10-FIL",VLOOKUP(A10785,'County Emission Factors'!A$2:E$3145,5,FALSE),VLOOKUP(A10785,'County Emission Factors'!A$2:F$3145,6,FALSE)))</f>
        <v>2.8379387602688586E-2</v>
      </c>
      <c r="M10785" s="56" t="s">
        <v>5572</v>
      </c>
      <c r="N10785" t="s">
        <v>5571</v>
      </c>
      <c r="O10785">
        <f t="shared" si="174"/>
        <v>0</v>
      </c>
      <c r="P10785" t="s">
        <v>5572</v>
      </c>
    </row>
    <row r="10786" spans="1:16">
      <c r="A10786" s="54" t="s">
        <v>1720</v>
      </c>
      <c r="B10786" s="54" t="s">
        <v>3066</v>
      </c>
      <c r="C10786" s="54" t="s">
        <v>5221</v>
      </c>
      <c r="D10786" s="54" t="s">
        <v>3084</v>
      </c>
      <c r="E10786" s="54" t="s">
        <v>5324</v>
      </c>
      <c r="F10786" s="54" t="s">
        <v>3690</v>
      </c>
      <c r="G10786" s="54">
        <v>2311020000</v>
      </c>
      <c r="H10786" s="54" t="s">
        <v>3691</v>
      </c>
      <c r="I10786" s="54" t="s">
        <v>3692</v>
      </c>
      <c r="J10786">
        <f>VLOOKUP(A10786,'County Acres Disturbed'!$A$2:$E$3146,5,FALSE)</f>
        <v>713.73778788942286</v>
      </c>
      <c r="K10786" s="55" t="s">
        <v>5571</v>
      </c>
      <c r="L10786">
        <f>IF(H10786="PM10-PRI",VLOOKUP(A10786,'County Emission Factors'!A$2:E$3145,5,FALSE),IF(H10786="PM10-FIL",VLOOKUP(A10786,'County Emission Factors'!A$2:E$3145,5,FALSE),VLOOKUP(A10786,'County Emission Factors'!A$2:F$3145,6,FALSE)))</f>
        <v>0.32466019417475744</v>
      </c>
      <c r="M10786" s="56" t="s">
        <v>5572</v>
      </c>
      <c r="N10786" t="s">
        <v>5571</v>
      </c>
      <c r="O10786">
        <f t="shared" si="174"/>
        <v>231.72224880604188</v>
      </c>
      <c r="P10786" t="s">
        <v>5572</v>
      </c>
    </row>
    <row r="10787" spans="1:16">
      <c r="A10787" s="54" t="s">
        <v>1720</v>
      </c>
      <c r="B10787" s="54" t="s">
        <v>3066</v>
      </c>
      <c r="C10787" s="54" t="s">
        <v>5221</v>
      </c>
      <c r="D10787" s="54" t="s">
        <v>3084</v>
      </c>
      <c r="E10787" s="54" t="s">
        <v>5324</v>
      </c>
      <c r="F10787" s="54" t="s">
        <v>3690</v>
      </c>
      <c r="G10787" s="54">
        <v>2311020000</v>
      </c>
      <c r="H10787" s="54" t="s">
        <v>3693</v>
      </c>
      <c r="I10787" s="54" t="s">
        <v>3694</v>
      </c>
      <c r="J10787">
        <f>VLOOKUP(A10787,'County Acres Disturbed'!$A$2:$E$3146,5,FALSE)</f>
        <v>713.73778788942286</v>
      </c>
      <c r="K10787" s="55" t="s">
        <v>5571</v>
      </c>
      <c r="L10787">
        <f>IF(H10787="PM10-PRI",VLOOKUP(A10787,'County Emission Factors'!A$2:E$3145,5,FALSE),IF(H10787="PM10-FIL",VLOOKUP(A10787,'County Emission Factors'!A$2:E$3145,5,FALSE),VLOOKUP(A10787,'County Emission Factors'!A$2:F$3145,6,FALSE)))</f>
        <v>3.2466019417475747E-2</v>
      </c>
      <c r="M10787" s="56" t="s">
        <v>5572</v>
      </c>
      <c r="N10787" t="s">
        <v>5571</v>
      </c>
      <c r="O10787">
        <f t="shared" si="174"/>
        <v>23.17222488060419</v>
      </c>
      <c r="P10787" t="s">
        <v>5572</v>
      </c>
    </row>
    <row r="10788" spans="1:16">
      <c r="A10788" s="54" t="s">
        <v>1720</v>
      </c>
      <c r="B10788" s="54" t="s">
        <v>3066</v>
      </c>
      <c r="C10788" s="54" t="s">
        <v>5221</v>
      </c>
      <c r="D10788" s="54" t="s">
        <v>3084</v>
      </c>
      <c r="E10788" s="54" t="s">
        <v>5324</v>
      </c>
      <c r="F10788" s="54" t="s">
        <v>3690</v>
      </c>
      <c r="G10788" s="54">
        <v>2311020000</v>
      </c>
      <c r="H10788" s="54" t="s">
        <v>3695</v>
      </c>
      <c r="I10788" s="54" t="s">
        <v>3696</v>
      </c>
      <c r="J10788">
        <f>VLOOKUP(A10788,'County Acres Disturbed'!$A$2:$E$3146,5,FALSE)</f>
        <v>713.73778788942286</v>
      </c>
      <c r="K10788" s="55" t="s">
        <v>5571</v>
      </c>
      <c r="L10788">
        <f>IF(H10788="PM10-PRI",VLOOKUP(A10788,'County Emission Factors'!A$2:E$3145,5,FALSE),IF(H10788="PM10-FIL",VLOOKUP(A10788,'County Emission Factors'!A$2:E$3145,5,FALSE),VLOOKUP(A10788,'County Emission Factors'!A$2:F$3145,6,FALSE)))</f>
        <v>0.32466019417475744</v>
      </c>
      <c r="M10788" s="56" t="s">
        <v>5572</v>
      </c>
      <c r="N10788" t="s">
        <v>5571</v>
      </c>
      <c r="O10788">
        <f t="shared" si="174"/>
        <v>231.72224880604188</v>
      </c>
      <c r="P10788" t="s">
        <v>5572</v>
      </c>
    </row>
    <row r="10789" spans="1:16">
      <c r="A10789" s="54" t="s">
        <v>1720</v>
      </c>
      <c r="B10789" s="54" t="s">
        <v>3066</v>
      </c>
      <c r="C10789" s="54" t="s">
        <v>5221</v>
      </c>
      <c r="D10789" s="54" t="s">
        <v>3084</v>
      </c>
      <c r="E10789" s="54" t="s">
        <v>5324</v>
      </c>
      <c r="F10789" s="54" t="s">
        <v>3690</v>
      </c>
      <c r="G10789" s="54">
        <v>2311020000</v>
      </c>
      <c r="H10789" s="54" t="s">
        <v>3697</v>
      </c>
      <c r="I10789" s="54" t="s">
        <v>3698</v>
      </c>
      <c r="J10789">
        <f>VLOOKUP(A10789,'County Acres Disturbed'!$A$2:$E$3146,5,FALSE)</f>
        <v>713.73778788942286</v>
      </c>
      <c r="K10789" s="55" t="s">
        <v>5571</v>
      </c>
      <c r="L10789">
        <f>IF(H10789="PM10-PRI",VLOOKUP(A10789,'County Emission Factors'!A$2:E$3145,5,FALSE),IF(H10789="PM10-FIL",VLOOKUP(A10789,'County Emission Factors'!A$2:E$3145,5,FALSE),VLOOKUP(A10789,'County Emission Factors'!A$2:F$3145,6,FALSE)))</f>
        <v>3.2466019417475747E-2</v>
      </c>
      <c r="M10789" s="56" t="s">
        <v>5572</v>
      </c>
      <c r="N10789" t="s">
        <v>5571</v>
      </c>
      <c r="O10789">
        <f t="shared" si="174"/>
        <v>23.17222488060419</v>
      </c>
      <c r="P10789" t="s">
        <v>5572</v>
      </c>
    </row>
    <row r="10790" spans="1:16">
      <c r="A10790" s="54" t="s">
        <v>1721</v>
      </c>
      <c r="B10790" s="54" t="s">
        <v>3066</v>
      </c>
      <c r="C10790" s="54" t="s">
        <v>5221</v>
      </c>
      <c r="D10790" s="54" t="s">
        <v>3085</v>
      </c>
      <c r="E10790" s="54" t="s">
        <v>5325</v>
      </c>
      <c r="F10790" s="54" t="s">
        <v>3690</v>
      </c>
      <c r="G10790" s="54">
        <v>2311020000</v>
      </c>
      <c r="H10790" s="54" t="s">
        <v>3691</v>
      </c>
      <c r="I10790" s="54" t="s">
        <v>3692</v>
      </c>
      <c r="J10790">
        <f>VLOOKUP(A10790,'County Acres Disturbed'!$A$2:$E$3146,5,FALSE)</f>
        <v>410.40083021336864</v>
      </c>
      <c r="K10790" s="55" t="s">
        <v>5571</v>
      </c>
      <c r="L10790">
        <f>IF(H10790="PM10-PRI",VLOOKUP(A10790,'County Emission Factors'!A$2:E$3145,5,FALSE),IF(H10790="PM10-FIL",VLOOKUP(A10790,'County Emission Factors'!A$2:E$3145,5,FALSE),VLOOKUP(A10790,'County Emission Factors'!A$2:F$3145,6,FALSE)))</f>
        <v>0.28379387602688583</v>
      </c>
      <c r="M10790" s="56" t="s">
        <v>5572</v>
      </c>
      <c r="N10790" t="s">
        <v>5571</v>
      </c>
      <c r="O10790">
        <f t="shared" si="174"/>
        <v>116.46924233090375</v>
      </c>
      <c r="P10790" t="s">
        <v>5572</v>
      </c>
    </row>
    <row r="10791" spans="1:16">
      <c r="A10791" s="54" t="s">
        <v>1721</v>
      </c>
      <c r="B10791" s="54" t="s">
        <v>3066</v>
      </c>
      <c r="C10791" s="54" t="s">
        <v>5221</v>
      </c>
      <c r="D10791" s="54" t="s">
        <v>3085</v>
      </c>
      <c r="E10791" s="54" t="s">
        <v>5325</v>
      </c>
      <c r="F10791" s="54" t="s">
        <v>3690</v>
      </c>
      <c r="G10791" s="54">
        <v>2311020000</v>
      </c>
      <c r="H10791" s="54" t="s">
        <v>3693</v>
      </c>
      <c r="I10791" s="54" t="s">
        <v>3694</v>
      </c>
      <c r="J10791">
        <f>VLOOKUP(A10791,'County Acres Disturbed'!$A$2:$E$3146,5,FALSE)</f>
        <v>410.40083021336864</v>
      </c>
      <c r="K10791" s="55" t="s">
        <v>5571</v>
      </c>
      <c r="L10791">
        <f>IF(H10791="PM10-PRI",VLOOKUP(A10791,'County Emission Factors'!A$2:E$3145,5,FALSE),IF(H10791="PM10-FIL",VLOOKUP(A10791,'County Emission Factors'!A$2:E$3145,5,FALSE),VLOOKUP(A10791,'County Emission Factors'!A$2:F$3145,6,FALSE)))</f>
        <v>2.8379387602688586E-2</v>
      </c>
      <c r="M10791" s="56" t="s">
        <v>5572</v>
      </c>
      <c r="N10791" t="s">
        <v>5571</v>
      </c>
      <c r="O10791">
        <f t="shared" si="174"/>
        <v>11.646924233090377</v>
      </c>
      <c r="P10791" t="s">
        <v>5572</v>
      </c>
    </row>
    <row r="10792" spans="1:16">
      <c r="A10792" s="54" t="s">
        <v>1721</v>
      </c>
      <c r="B10792" s="54" t="s">
        <v>3066</v>
      </c>
      <c r="C10792" s="54" t="s">
        <v>5221</v>
      </c>
      <c r="D10792" s="54" t="s">
        <v>3085</v>
      </c>
      <c r="E10792" s="54" t="s">
        <v>5325</v>
      </c>
      <c r="F10792" s="54" t="s">
        <v>3690</v>
      </c>
      <c r="G10792" s="54">
        <v>2311020000</v>
      </c>
      <c r="H10792" s="54" t="s">
        <v>3695</v>
      </c>
      <c r="I10792" s="54" t="s">
        <v>3696</v>
      </c>
      <c r="J10792">
        <f>VLOOKUP(A10792,'County Acres Disturbed'!$A$2:$E$3146,5,FALSE)</f>
        <v>410.40083021336864</v>
      </c>
      <c r="K10792" s="55" t="s">
        <v>5571</v>
      </c>
      <c r="L10792">
        <f>IF(H10792="PM10-PRI",VLOOKUP(A10792,'County Emission Factors'!A$2:E$3145,5,FALSE),IF(H10792="PM10-FIL",VLOOKUP(A10792,'County Emission Factors'!A$2:E$3145,5,FALSE),VLOOKUP(A10792,'County Emission Factors'!A$2:F$3145,6,FALSE)))</f>
        <v>0.28379387602688583</v>
      </c>
      <c r="M10792" s="56" t="s">
        <v>5572</v>
      </c>
      <c r="N10792" t="s">
        <v>5571</v>
      </c>
      <c r="O10792">
        <f t="shared" si="174"/>
        <v>116.46924233090375</v>
      </c>
      <c r="P10792" t="s">
        <v>5572</v>
      </c>
    </row>
    <row r="10793" spans="1:16">
      <c r="A10793" s="54" t="s">
        <v>1721</v>
      </c>
      <c r="B10793" s="54" t="s">
        <v>3066</v>
      </c>
      <c r="C10793" s="54" t="s">
        <v>5221</v>
      </c>
      <c r="D10793" s="54" t="s">
        <v>3085</v>
      </c>
      <c r="E10793" s="54" t="s">
        <v>5325</v>
      </c>
      <c r="F10793" s="54" t="s">
        <v>3690</v>
      </c>
      <c r="G10793" s="54">
        <v>2311020000</v>
      </c>
      <c r="H10793" s="54" t="s">
        <v>3697</v>
      </c>
      <c r="I10793" s="54" t="s">
        <v>3698</v>
      </c>
      <c r="J10793">
        <f>VLOOKUP(A10793,'County Acres Disturbed'!$A$2:$E$3146,5,FALSE)</f>
        <v>410.40083021336864</v>
      </c>
      <c r="K10793" s="55" t="s">
        <v>5571</v>
      </c>
      <c r="L10793">
        <f>IF(H10793="PM10-PRI",VLOOKUP(A10793,'County Emission Factors'!A$2:E$3145,5,FALSE),IF(H10793="PM10-FIL",VLOOKUP(A10793,'County Emission Factors'!A$2:E$3145,5,FALSE),VLOOKUP(A10793,'County Emission Factors'!A$2:F$3145,6,FALSE)))</f>
        <v>2.8379387602688586E-2</v>
      </c>
      <c r="M10793" s="56" t="s">
        <v>5572</v>
      </c>
      <c r="N10793" t="s">
        <v>5571</v>
      </c>
      <c r="O10793">
        <f t="shared" si="174"/>
        <v>11.646924233090377</v>
      </c>
      <c r="P10793" t="s">
        <v>5572</v>
      </c>
    </row>
    <row r="10794" spans="1:16">
      <c r="A10794" s="54" t="s">
        <v>2702</v>
      </c>
      <c r="B10794" s="54" t="s">
        <v>3066</v>
      </c>
      <c r="C10794" s="54" t="s">
        <v>5221</v>
      </c>
      <c r="D10794" s="54" t="s">
        <v>2703</v>
      </c>
      <c r="E10794" s="54" t="s">
        <v>3841</v>
      </c>
      <c r="F10794" s="54" t="s">
        <v>3690</v>
      </c>
      <c r="G10794" s="54">
        <v>2311020000</v>
      </c>
      <c r="H10794" s="54" t="s">
        <v>3691</v>
      </c>
      <c r="I10794" s="54" t="s">
        <v>3692</v>
      </c>
      <c r="J10794">
        <f>VLOOKUP(A10794,'County Acres Disturbed'!$A$2:$E$3146,5,FALSE)</f>
        <v>0</v>
      </c>
      <c r="K10794" s="55" t="s">
        <v>5571</v>
      </c>
      <c r="L10794">
        <f>IF(H10794="PM10-PRI",VLOOKUP(A10794,'County Emission Factors'!A$2:E$3145,5,FALSE),IF(H10794="PM10-FIL",VLOOKUP(A10794,'County Emission Factors'!A$2:E$3145,5,FALSE),VLOOKUP(A10794,'County Emission Factors'!A$2:F$3145,6,FALSE)))</f>
        <v>0.32466019417475733</v>
      </c>
      <c r="M10794" s="56" t="s">
        <v>5572</v>
      </c>
      <c r="N10794" t="s">
        <v>5571</v>
      </c>
      <c r="O10794">
        <f t="shared" si="174"/>
        <v>0</v>
      </c>
      <c r="P10794" t="s">
        <v>5572</v>
      </c>
    </row>
    <row r="10795" spans="1:16">
      <c r="A10795" s="54" t="s">
        <v>2702</v>
      </c>
      <c r="B10795" s="54" t="s">
        <v>3066</v>
      </c>
      <c r="C10795" s="54" t="s">
        <v>5221</v>
      </c>
      <c r="D10795" s="54" t="s">
        <v>2703</v>
      </c>
      <c r="E10795" s="54" t="s">
        <v>3841</v>
      </c>
      <c r="F10795" s="54" t="s">
        <v>3690</v>
      </c>
      <c r="G10795" s="54">
        <v>2311020000</v>
      </c>
      <c r="H10795" s="54" t="s">
        <v>3693</v>
      </c>
      <c r="I10795" s="54" t="s">
        <v>3694</v>
      </c>
      <c r="J10795">
        <f>VLOOKUP(A10795,'County Acres Disturbed'!$A$2:$E$3146,5,FALSE)</f>
        <v>0</v>
      </c>
      <c r="K10795" s="55" t="s">
        <v>5571</v>
      </c>
      <c r="L10795">
        <f>IF(H10795="PM10-PRI",VLOOKUP(A10795,'County Emission Factors'!A$2:E$3145,5,FALSE),IF(H10795="PM10-FIL",VLOOKUP(A10795,'County Emission Factors'!A$2:E$3145,5,FALSE),VLOOKUP(A10795,'County Emission Factors'!A$2:F$3145,6,FALSE)))</f>
        <v>3.2466019417475733E-2</v>
      </c>
      <c r="M10795" s="56" t="s">
        <v>5572</v>
      </c>
      <c r="N10795" t="s">
        <v>5571</v>
      </c>
      <c r="O10795">
        <f t="shared" si="174"/>
        <v>0</v>
      </c>
      <c r="P10795" t="s">
        <v>5572</v>
      </c>
    </row>
    <row r="10796" spans="1:16">
      <c r="A10796" s="54" t="s">
        <v>2702</v>
      </c>
      <c r="B10796" s="54" t="s">
        <v>3066</v>
      </c>
      <c r="C10796" s="54" t="s">
        <v>5221</v>
      </c>
      <c r="D10796" s="54" t="s">
        <v>2703</v>
      </c>
      <c r="E10796" s="54" t="s">
        <v>3841</v>
      </c>
      <c r="F10796" s="54" t="s">
        <v>3690</v>
      </c>
      <c r="G10796" s="54">
        <v>2311020000</v>
      </c>
      <c r="H10796" s="54" t="s">
        <v>3695</v>
      </c>
      <c r="I10796" s="54" t="s">
        <v>3696</v>
      </c>
      <c r="J10796">
        <f>VLOOKUP(A10796,'County Acres Disturbed'!$A$2:$E$3146,5,FALSE)</f>
        <v>0</v>
      </c>
      <c r="K10796" s="55" t="s">
        <v>5571</v>
      </c>
      <c r="L10796">
        <f>IF(H10796="PM10-PRI",VLOOKUP(A10796,'County Emission Factors'!A$2:E$3145,5,FALSE),IF(H10796="PM10-FIL",VLOOKUP(A10796,'County Emission Factors'!A$2:E$3145,5,FALSE),VLOOKUP(A10796,'County Emission Factors'!A$2:F$3145,6,FALSE)))</f>
        <v>0.32466019417475733</v>
      </c>
      <c r="M10796" s="56" t="s">
        <v>5572</v>
      </c>
      <c r="N10796" t="s">
        <v>5571</v>
      </c>
      <c r="O10796">
        <f t="shared" si="174"/>
        <v>0</v>
      </c>
      <c r="P10796" t="s">
        <v>5572</v>
      </c>
    </row>
    <row r="10797" spans="1:16">
      <c r="A10797" s="54" t="s">
        <v>2702</v>
      </c>
      <c r="B10797" s="54" t="s">
        <v>3066</v>
      </c>
      <c r="C10797" s="54" t="s">
        <v>5221</v>
      </c>
      <c r="D10797" s="54" t="s">
        <v>2703</v>
      </c>
      <c r="E10797" s="54" t="s">
        <v>3841</v>
      </c>
      <c r="F10797" s="54" t="s">
        <v>3690</v>
      </c>
      <c r="G10797" s="54">
        <v>2311020000</v>
      </c>
      <c r="H10797" s="54" t="s">
        <v>3697</v>
      </c>
      <c r="I10797" s="54" t="s">
        <v>3698</v>
      </c>
      <c r="J10797">
        <f>VLOOKUP(A10797,'County Acres Disturbed'!$A$2:$E$3146,5,FALSE)</f>
        <v>0</v>
      </c>
      <c r="K10797" s="55" t="s">
        <v>5571</v>
      </c>
      <c r="L10797">
        <f>IF(H10797="PM10-PRI",VLOOKUP(A10797,'County Emission Factors'!A$2:E$3145,5,FALSE),IF(H10797="PM10-FIL",VLOOKUP(A10797,'County Emission Factors'!A$2:E$3145,5,FALSE),VLOOKUP(A10797,'County Emission Factors'!A$2:F$3145,6,FALSE)))</f>
        <v>3.2466019417475733E-2</v>
      </c>
      <c r="M10797" s="56" t="s">
        <v>5572</v>
      </c>
      <c r="N10797" t="s">
        <v>5571</v>
      </c>
      <c r="O10797">
        <f t="shared" si="174"/>
        <v>0</v>
      </c>
      <c r="P10797" t="s">
        <v>5572</v>
      </c>
    </row>
    <row r="10798" spans="1:16">
      <c r="A10798" s="54" t="s">
        <v>1722</v>
      </c>
      <c r="B10798" s="54" t="s">
        <v>3066</v>
      </c>
      <c r="C10798" s="54" t="s">
        <v>5221</v>
      </c>
      <c r="D10798" s="54" t="s">
        <v>3086</v>
      </c>
      <c r="E10798" s="54" t="s">
        <v>5326</v>
      </c>
      <c r="F10798" s="54" t="s">
        <v>3690</v>
      </c>
      <c r="G10798" s="54">
        <v>2311020000</v>
      </c>
      <c r="H10798" s="54" t="s">
        <v>3691</v>
      </c>
      <c r="I10798" s="54" t="s">
        <v>3692</v>
      </c>
      <c r="J10798">
        <f>VLOOKUP(A10798,'County Acres Disturbed'!$A$2:$E$3146,5,FALSE)</f>
        <v>40.785016450824166</v>
      </c>
      <c r="K10798" s="55" t="s">
        <v>5571</v>
      </c>
      <c r="L10798">
        <f>IF(H10798="PM10-PRI",VLOOKUP(A10798,'County Emission Factors'!A$2:E$3145,5,FALSE),IF(H10798="PM10-FIL",VLOOKUP(A10798,'County Emission Factors'!A$2:E$3145,5,FALSE),VLOOKUP(A10798,'County Emission Factors'!A$2:F$3145,6,FALSE)))</f>
        <v>0.28379387602688583</v>
      </c>
      <c r="M10798" s="56" t="s">
        <v>5572</v>
      </c>
      <c r="N10798" t="s">
        <v>5571</v>
      </c>
      <c r="O10798">
        <f t="shared" si="174"/>
        <v>11.574537902399692</v>
      </c>
      <c r="P10798" t="s">
        <v>5572</v>
      </c>
    </row>
    <row r="10799" spans="1:16">
      <c r="A10799" s="54" t="s">
        <v>1722</v>
      </c>
      <c r="B10799" s="54" t="s">
        <v>3066</v>
      </c>
      <c r="C10799" s="54" t="s">
        <v>5221</v>
      </c>
      <c r="D10799" s="54" t="s">
        <v>3086</v>
      </c>
      <c r="E10799" s="54" t="s">
        <v>5326</v>
      </c>
      <c r="F10799" s="54" t="s">
        <v>3690</v>
      </c>
      <c r="G10799" s="54">
        <v>2311020000</v>
      </c>
      <c r="H10799" s="54" t="s">
        <v>3693</v>
      </c>
      <c r="I10799" s="54" t="s">
        <v>3694</v>
      </c>
      <c r="J10799">
        <f>VLOOKUP(A10799,'County Acres Disturbed'!$A$2:$E$3146,5,FALSE)</f>
        <v>40.785016450824166</v>
      </c>
      <c r="K10799" s="55" t="s">
        <v>5571</v>
      </c>
      <c r="L10799">
        <f>IF(H10799="PM10-PRI",VLOOKUP(A10799,'County Emission Factors'!A$2:E$3145,5,FALSE),IF(H10799="PM10-FIL",VLOOKUP(A10799,'County Emission Factors'!A$2:E$3145,5,FALSE),VLOOKUP(A10799,'County Emission Factors'!A$2:F$3145,6,FALSE)))</f>
        <v>2.8379387602688586E-2</v>
      </c>
      <c r="M10799" s="56" t="s">
        <v>5572</v>
      </c>
      <c r="N10799" t="s">
        <v>5571</v>
      </c>
      <c r="O10799">
        <f t="shared" si="174"/>
        <v>1.1574537902399693</v>
      </c>
      <c r="P10799" t="s">
        <v>5572</v>
      </c>
    </row>
    <row r="10800" spans="1:16">
      <c r="A10800" s="54" t="s">
        <v>1722</v>
      </c>
      <c r="B10800" s="54" t="s">
        <v>3066</v>
      </c>
      <c r="C10800" s="54" t="s">
        <v>5221</v>
      </c>
      <c r="D10800" s="54" t="s">
        <v>3086</v>
      </c>
      <c r="E10800" s="54" t="s">
        <v>5326</v>
      </c>
      <c r="F10800" s="54" t="s">
        <v>3690</v>
      </c>
      <c r="G10800" s="54">
        <v>2311020000</v>
      </c>
      <c r="H10800" s="54" t="s">
        <v>3695</v>
      </c>
      <c r="I10800" s="54" t="s">
        <v>3696</v>
      </c>
      <c r="J10800">
        <f>VLOOKUP(A10800,'County Acres Disturbed'!$A$2:$E$3146,5,FALSE)</f>
        <v>40.785016450824166</v>
      </c>
      <c r="K10800" s="55" t="s">
        <v>5571</v>
      </c>
      <c r="L10800">
        <f>IF(H10800="PM10-PRI",VLOOKUP(A10800,'County Emission Factors'!A$2:E$3145,5,FALSE),IF(H10800="PM10-FIL",VLOOKUP(A10800,'County Emission Factors'!A$2:E$3145,5,FALSE),VLOOKUP(A10800,'County Emission Factors'!A$2:F$3145,6,FALSE)))</f>
        <v>0.28379387602688583</v>
      </c>
      <c r="M10800" s="56" t="s">
        <v>5572</v>
      </c>
      <c r="N10800" t="s">
        <v>5571</v>
      </c>
      <c r="O10800">
        <f t="shared" si="174"/>
        <v>11.574537902399692</v>
      </c>
      <c r="P10800" t="s">
        <v>5572</v>
      </c>
    </row>
    <row r="10801" spans="1:16">
      <c r="A10801" s="54" t="s">
        <v>1722</v>
      </c>
      <c r="B10801" s="54" t="s">
        <v>3066</v>
      </c>
      <c r="C10801" s="54" t="s">
        <v>5221</v>
      </c>
      <c r="D10801" s="54" t="s">
        <v>3086</v>
      </c>
      <c r="E10801" s="54" t="s">
        <v>5326</v>
      </c>
      <c r="F10801" s="54" t="s">
        <v>3690</v>
      </c>
      <c r="G10801" s="54">
        <v>2311020000</v>
      </c>
      <c r="H10801" s="54" t="s">
        <v>3697</v>
      </c>
      <c r="I10801" s="54" t="s">
        <v>3698</v>
      </c>
      <c r="J10801">
        <f>VLOOKUP(A10801,'County Acres Disturbed'!$A$2:$E$3146,5,FALSE)</f>
        <v>40.785016450824166</v>
      </c>
      <c r="K10801" s="55" t="s">
        <v>5571</v>
      </c>
      <c r="L10801">
        <f>IF(H10801="PM10-PRI",VLOOKUP(A10801,'County Emission Factors'!A$2:E$3145,5,FALSE),IF(H10801="PM10-FIL",VLOOKUP(A10801,'County Emission Factors'!A$2:E$3145,5,FALSE),VLOOKUP(A10801,'County Emission Factors'!A$2:F$3145,6,FALSE)))</f>
        <v>2.8379387602688586E-2</v>
      </c>
      <c r="M10801" s="56" t="s">
        <v>5572</v>
      </c>
      <c r="N10801" t="s">
        <v>5571</v>
      </c>
      <c r="O10801">
        <f t="shared" si="174"/>
        <v>1.1574537902399693</v>
      </c>
      <c r="P10801" t="s">
        <v>5572</v>
      </c>
    </row>
    <row r="10802" spans="1:16">
      <c r="A10802" s="54" t="s">
        <v>1723</v>
      </c>
      <c r="B10802" s="54" t="s">
        <v>3066</v>
      </c>
      <c r="C10802" s="54" t="s">
        <v>5221</v>
      </c>
      <c r="D10802" s="54" t="s">
        <v>3087</v>
      </c>
      <c r="E10802" s="54" t="s">
        <v>5327</v>
      </c>
      <c r="F10802" s="54" t="s">
        <v>3690</v>
      </c>
      <c r="G10802" s="54">
        <v>2311020000</v>
      </c>
      <c r="H10802" s="54" t="s">
        <v>3691</v>
      </c>
      <c r="I10802" s="54" t="s">
        <v>3692</v>
      </c>
      <c r="J10802">
        <f>VLOOKUP(A10802,'County Acres Disturbed'!$A$2:$E$3146,5,FALSE)</f>
        <v>3204.2834051274549</v>
      </c>
      <c r="K10802" s="55" t="s">
        <v>5571</v>
      </c>
      <c r="L10802">
        <f>IF(H10802="PM10-PRI",VLOOKUP(A10802,'County Emission Factors'!A$2:E$3145,5,FALSE),IF(H10802="PM10-FIL",VLOOKUP(A10802,'County Emission Factors'!A$2:E$3145,5,FALSE),VLOOKUP(A10802,'County Emission Factors'!A$2:F$3145,6,FALSE)))</f>
        <v>0.28379387602688583</v>
      </c>
      <c r="M10802" s="56" t="s">
        <v>5572</v>
      </c>
      <c r="N10802" t="s">
        <v>5571</v>
      </c>
      <c r="O10802">
        <f t="shared" si="174"/>
        <v>909.3560074297485</v>
      </c>
      <c r="P10802" t="s">
        <v>5572</v>
      </c>
    </row>
    <row r="10803" spans="1:16">
      <c r="A10803" s="54" t="s">
        <v>1723</v>
      </c>
      <c r="B10803" s="54" t="s">
        <v>3066</v>
      </c>
      <c r="C10803" s="54" t="s">
        <v>5221</v>
      </c>
      <c r="D10803" s="54" t="s">
        <v>3087</v>
      </c>
      <c r="E10803" s="54" t="s">
        <v>5327</v>
      </c>
      <c r="F10803" s="54" t="s">
        <v>3690</v>
      </c>
      <c r="G10803" s="54">
        <v>2311020000</v>
      </c>
      <c r="H10803" s="54" t="s">
        <v>3693</v>
      </c>
      <c r="I10803" s="54" t="s">
        <v>3694</v>
      </c>
      <c r="J10803">
        <f>VLOOKUP(A10803,'County Acres Disturbed'!$A$2:$E$3146,5,FALSE)</f>
        <v>3204.2834051274549</v>
      </c>
      <c r="K10803" s="55" t="s">
        <v>5571</v>
      </c>
      <c r="L10803">
        <f>IF(H10803="PM10-PRI",VLOOKUP(A10803,'County Emission Factors'!A$2:E$3145,5,FALSE),IF(H10803="PM10-FIL",VLOOKUP(A10803,'County Emission Factors'!A$2:E$3145,5,FALSE),VLOOKUP(A10803,'County Emission Factors'!A$2:F$3145,6,FALSE)))</f>
        <v>2.8379387602688586E-2</v>
      </c>
      <c r="M10803" s="56" t="s">
        <v>5572</v>
      </c>
      <c r="N10803" t="s">
        <v>5571</v>
      </c>
      <c r="O10803">
        <f t="shared" si="174"/>
        <v>90.935600742974856</v>
      </c>
      <c r="P10803" t="s">
        <v>5572</v>
      </c>
    </row>
    <row r="10804" spans="1:16">
      <c r="A10804" s="54" t="s">
        <v>1723</v>
      </c>
      <c r="B10804" s="54" t="s">
        <v>3066</v>
      </c>
      <c r="C10804" s="54" t="s">
        <v>5221</v>
      </c>
      <c r="D10804" s="54" t="s">
        <v>3087</v>
      </c>
      <c r="E10804" s="54" t="s">
        <v>5327</v>
      </c>
      <c r="F10804" s="54" t="s">
        <v>3690</v>
      </c>
      <c r="G10804" s="54">
        <v>2311020000</v>
      </c>
      <c r="H10804" s="54" t="s">
        <v>3695</v>
      </c>
      <c r="I10804" s="54" t="s">
        <v>3696</v>
      </c>
      <c r="J10804">
        <f>VLOOKUP(A10804,'County Acres Disturbed'!$A$2:$E$3146,5,FALSE)</f>
        <v>3204.2834051274549</v>
      </c>
      <c r="K10804" s="55" t="s">
        <v>5571</v>
      </c>
      <c r="L10804">
        <f>IF(H10804="PM10-PRI",VLOOKUP(A10804,'County Emission Factors'!A$2:E$3145,5,FALSE),IF(H10804="PM10-FIL",VLOOKUP(A10804,'County Emission Factors'!A$2:E$3145,5,FALSE),VLOOKUP(A10804,'County Emission Factors'!A$2:F$3145,6,FALSE)))</f>
        <v>0.28379387602688583</v>
      </c>
      <c r="M10804" s="56" t="s">
        <v>5572</v>
      </c>
      <c r="N10804" t="s">
        <v>5571</v>
      </c>
      <c r="O10804">
        <f t="shared" si="174"/>
        <v>909.3560074297485</v>
      </c>
      <c r="P10804" t="s">
        <v>5572</v>
      </c>
    </row>
    <row r="10805" spans="1:16">
      <c r="A10805" s="54" t="s">
        <v>1723</v>
      </c>
      <c r="B10805" s="54" t="s">
        <v>3066</v>
      </c>
      <c r="C10805" s="54" t="s">
        <v>5221</v>
      </c>
      <c r="D10805" s="54" t="s">
        <v>3087</v>
      </c>
      <c r="E10805" s="54" t="s">
        <v>5327</v>
      </c>
      <c r="F10805" s="54" t="s">
        <v>3690</v>
      </c>
      <c r="G10805" s="54">
        <v>2311020000</v>
      </c>
      <c r="H10805" s="54" t="s">
        <v>3697</v>
      </c>
      <c r="I10805" s="54" t="s">
        <v>3698</v>
      </c>
      <c r="J10805">
        <f>VLOOKUP(A10805,'County Acres Disturbed'!$A$2:$E$3146,5,FALSE)</f>
        <v>3204.2834051274549</v>
      </c>
      <c r="K10805" s="55" t="s">
        <v>5571</v>
      </c>
      <c r="L10805">
        <f>IF(H10805="PM10-PRI",VLOOKUP(A10805,'County Emission Factors'!A$2:E$3145,5,FALSE),IF(H10805="PM10-FIL",VLOOKUP(A10805,'County Emission Factors'!A$2:E$3145,5,FALSE),VLOOKUP(A10805,'County Emission Factors'!A$2:F$3145,6,FALSE)))</f>
        <v>2.8379387602688586E-2</v>
      </c>
      <c r="M10805" s="56" t="s">
        <v>5572</v>
      </c>
      <c r="N10805" t="s">
        <v>5571</v>
      </c>
      <c r="O10805">
        <f t="shared" si="174"/>
        <v>90.935600742974856</v>
      </c>
      <c r="P10805" t="s">
        <v>5572</v>
      </c>
    </row>
    <row r="10806" spans="1:16">
      <c r="A10806" s="54" t="s">
        <v>1724</v>
      </c>
      <c r="B10806" s="54" t="s">
        <v>3066</v>
      </c>
      <c r="C10806" s="54" t="s">
        <v>5221</v>
      </c>
      <c r="D10806" s="54" t="s">
        <v>3088</v>
      </c>
      <c r="E10806" s="54" t="s">
        <v>5328</v>
      </c>
      <c r="F10806" s="54" t="s">
        <v>3690</v>
      </c>
      <c r="G10806" s="54">
        <v>2311020000</v>
      </c>
      <c r="H10806" s="54" t="s">
        <v>3691</v>
      </c>
      <c r="I10806" s="54" t="s">
        <v>3692</v>
      </c>
      <c r="J10806">
        <f>VLOOKUP(A10806,'County Acres Disturbed'!$A$2:$E$3146,5,FALSE)</f>
        <v>40.785016450824166</v>
      </c>
      <c r="K10806" s="55" t="s">
        <v>5571</v>
      </c>
      <c r="L10806">
        <f>IF(H10806="PM10-PRI",VLOOKUP(A10806,'County Emission Factors'!A$2:E$3145,5,FALSE),IF(H10806="PM10-FIL",VLOOKUP(A10806,'County Emission Factors'!A$2:E$3145,5,FALSE),VLOOKUP(A10806,'County Emission Factors'!A$2:F$3145,6,FALSE)))</f>
        <v>0.28379387602688588</v>
      </c>
      <c r="M10806" s="56" t="s">
        <v>5572</v>
      </c>
      <c r="N10806" t="s">
        <v>5571</v>
      </c>
      <c r="O10806">
        <f t="shared" si="174"/>
        <v>11.574537902399694</v>
      </c>
      <c r="P10806" t="s">
        <v>5572</v>
      </c>
    </row>
    <row r="10807" spans="1:16">
      <c r="A10807" s="54" t="s">
        <v>1724</v>
      </c>
      <c r="B10807" s="54" t="s">
        <v>3066</v>
      </c>
      <c r="C10807" s="54" t="s">
        <v>5221</v>
      </c>
      <c r="D10807" s="54" t="s">
        <v>3088</v>
      </c>
      <c r="E10807" s="54" t="s">
        <v>5328</v>
      </c>
      <c r="F10807" s="54" t="s">
        <v>3690</v>
      </c>
      <c r="G10807" s="54">
        <v>2311020000</v>
      </c>
      <c r="H10807" s="54" t="s">
        <v>3693</v>
      </c>
      <c r="I10807" s="54" t="s">
        <v>3694</v>
      </c>
      <c r="J10807">
        <f>VLOOKUP(A10807,'County Acres Disturbed'!$A$2:$E$3146,5,FALSE)</f>
        <v>40.785016450824166</v>
      </c>
      <c r="K10807" s="55" t="s">
        <v>5571</v>
      </c>
      <c r="L10807">
        <f>IF(H10807="PM10-PRI",VLOOKUP(A10807,'County Emission Factors'!A$2:E$3145,5,FALSE),IF(H10807="PM10-FIL",VLOOKUP(A10807,'County Emission Factors'!A$2:E$3145,5,FALSE),VLOOKUP(A10807,'County Emission Factors'!A$2:F$3145,6,FALSE)))</f>
        <v>2.8379387602688589E-2</v>
      </c>
      <c r="M10807" s="56" t="s">
        <v>5572</v>
      </c>
      <c r="N10807" t="s">
        <v>5571</v>
      </c>
      <c r="O10807">
        <f t="shared" si="174"/>
        <v>1.1574537902399695</v>
      </c>
      <c r="P10807" t="s">
        <v>5572</v>
      </c>
    </row>
    <row r="10808" spans="1:16">
      <c r="A10808" s="54" t="s">
        <v>1724</v>
      </c>
      <c r="B10808" s="54" t="s">
        <v>3066</v>
      </c>
      <c r="C10808" s="54" t="s">
        <v>5221</v>
      </c>
      <c r="D10808" s="54" t="s">
        <v>3088</v>
      </c>
      <c r="E10808" s="54" t="s">
        <v>5328</v>
      </c>
      <c r="F10808" s="54" t="s">
        <v>3690</v>
      </c>
      <c r="G10808" s="54">
        <v>2311020000</v>
      </c>
      <c r="H10808" s="54" t="s">
        <v>3695</v>
      </c>
      <c r="I10808" s="54" t="s">
        <v>3696</v>
      </c>
      <c r="J10808">
        <f>VLOOKUP(A10808,'County Acres Disturbed'!$A$2:$E$3146,5,FALSE)</f>
        <v>40.785016450824166</v>
      </c>
      <c r="K10808" s="55" t="s">
        <v>5571</v>
      </c>
      <c r="L10808">
        <f>IF(H10808="PM10-PRI",VLOOKUP(A10808,'County Emission Factors'!A$2:E$3145,5,FALSE),IF(H10808="PM10-FIL",VLOOKUP(A10808,'County Emission Factors'!A$2:E$3145,5,FALSE),VLOOKUP(A10808,'County Emission Factors'!A$2:F$3145,6,FALSE)))</f>
        <v>0.28379387602688588</v>
      </c>
      <c r="M10808" s="56" t="s">
        <v>5572</v>
      </c>
      <c r="N10808" t="s">
        <v>5571</v>
      </c>
      <c r="O10808">
        <f t="shared" si="174"/>
        <v>11.574537902399694</v>
      </c>
      <c r="P10808" t="s">
        <v>5572</v>
      </c>
    </row>
    <row r="10809" spans="1:16">
      <c r="A10809" s="54" t="s">
        <v>1724</v>
      </c>
      <c r="B10809" s="54" t="s">
        <v>3066</v>
      </c>
      <c r="C10809" s="54" t="s">
        <v>5221</v>
      </c>
      <c r="D10809" s="54" t="s">
        <v>3088</v>
      </c>
      <c r="E10809" s="54" t="s">
        <v>5328</v>
      </c>
      <c r="F10809" s="54" t="s">
        <v>3690</v>
      </c>
      <c r="G10809" s="54">
        <v>2311020000</v>
      </c>
      <c r="H10809" s="54" t="s">
        <v>3697</v>
      </c>
      <c r="I10809" s="54" t="s">
        <v>3698</v>
      </c>
      <c r="J10809">
        <f>VLOOKUP(A10809,'County Acres Disturbed'!$A$2:$E$3146,5,FALSE)</f>
        <v>40.785016450824166</v>
      </c>
      <c r="K10809" s="55" t="s">
        <v>5571</v>
      </c>
      <c r="L10809">
        <f>IF(H10809="PM10-PRI",VLOOKUP(A10809,'County Emission Factors'!A$2:E$3145,5,FALSE),IF(H10809="PM10-FIL",VLOOKUP(A10809,'County Emission Factors'!A$2:E$3145,5,FALSE),VLOOKUP(A10809,'County Emission Factors'!A$2:F$3145,6,FALSE)))</f>
        <v>2.8379387602688589E-2</v>
      </c>
      <c r="M10809" s="56" t="s">
        <v>5572</v>
      </c>
      <c r="N10809" t="s">
        <v>5571</v>
      </c>
      <c r="O10809">
        <f t="shared" si="174"/>
        <v>1.1574537902399695</v>
      </c>
      <c r="P10809" t="s">
        <v>5572</v>
      </c>
    </row>
    <row r="10810" spans="1:16">
      <c r="A10810" s="54" t="s">
        <v>2704</v>
      </c>
      <c r="B10810" s="54" t="s">
        <v>3066</v>
      </c>
      <c r="C10810" s="54" t="s">
        <v>5221</v>
      </c>
      <c r="D10810" s="54" t="s">
        <v>2705</v>
      </c>
      <c r="E10810" s="54" t="s">
        <v>4441</v>
      </c>
      <c r="F10810" s="54" t="s">
        <v>3690</v>
      </c>
      <c r="G10810" s="54">
        <v>2311020000</v>
      </c>
      <c r="H10810" s="54" t="s">
        <v>3691</v>
      </c>
      <c r="I10810" s="54" t="s">
        <v>3692</v>
      </c>
      <c r="J10810">
        <f>VLOOKUP(A10810,'County Acres Disturbed'!$A$2:$E$3146,5,FALSE)</f>
        <v>0</v>
      </c>
      <c r="K10810" s="55" t="s">
        <v>5571</v>
      </c>
      <c r="L10810">
        <f>IF(H10810="PM10-PRI",VLOOKUP(A10810,'County Emission Factors'!A$2:E$3145,5,FALSE),IF(H10810="PM10-FIL",VLOOKUP(A10810,'County Emission Factors'!A$2:E$3145,5,FALSE),VLOOKUP(A10810,'County Emission Factors'!A$2:F$3145,6,FALSE)))</f>
        <v>0.28379387602688583</v>
      </c>
      <c r="M10810" s="56" t="s">
        <v>5572</v>
      </c>
      <c r="N10810" t="s">
        <v>5571</v>
      </c>
      <c r="O10810">
        <f t="shared" si="174"/>
        <v>0</v>
      </c>
      <c r="P10810" t="s">
        <v>5572</v>
      </c>
    </row>
    <row r="10811" spans="1:16">
      <c r="A10811" s="54" t="s">
        <v>2704</v>
      </c>
      <c r="B10811" s="54" t="s">
        <v>3066</v>
      </c>
      <c r="C10811" s="54" t="s">
        <v>5221</v>
      </c>
      <c r="D10811" s="54" t="s">
        <v>2705</v>
      </c>
      <c r="E10811" s="54" t="s">
        <v>4441</v>
      </c>
      <c r="F10811" s="54" t="s">
        <v>3690</v>
      </c>
      <c r="G10811" s="54">
        <v>2311020000</v>
      </c>
      <c r="H10811" s="54" t="s">
        <v>3693</v>
      </c>
      <c r="I10811" s="54" t="s">
        <v>3694</v>
      </c>
      <c r="J10811">
        <f>VLOOKUP(A10811,'County Acres Disturbed'!$A$2:$E$3146,5,FALSE)</f>
        <v>0</v>
      </c>
      <c r="K10811" s="55" t="s">
        <v>5571</v>
      </c>
      <c r="L10811">
        <f>IF(H10811="PM10-PRI",VLOOKUP(A10811,'County Emission Factors'!A$2:E$3145,5,FALSE),IF(H10811="PM10-FIL",VLOOKUP(A10811,'County Emission Factors'!A$2:E$3145,5,FALSE),VLOOKUP(A10811,'County Emission Factors'!A$2:F$3145,6,FALSE)))</f>
        <v>2.8379387602688586E-2</v>
      </c>
      <c r="M10811" s="56" t="s">
        <v>5572</v>
      </c>
      <c r="N10811" t="s">
        <v>5571</v>
      </c>
      <c r="O10811">
        <f t="shared" si="174"/>
        <v>0</v>
      </c>
      <c r="P10811" t="s">
        <v>5572</v>
      </c>
    </row>
    <row r="10812" spans="1:16">
      <c r="A10812" s="54" t="s">
        <v>2704</v>
      </c>
      <c r="B10812" s="54" t="s">
        <v>3066</v>
      </c>
      <c r="C10812" s="54" t="s">
        <v>5221</v>
      </c>
      <c r="D10812" s="54" t="s">
        <v>2705</v>
      </c>
      <c r="E10812" s="54" t="s">
        <v>4441</v>
      </c>
      <c r="F10812" s="54" t="s">
        <v>3690</v>
      </c>
      <c r="G10812" s="54">
        <v>2311020000</v>
      </c>
      <c r="H10812" s="54" t="s">
        <v>3695</v>
      </c>
      <c r="I10812" s="54" t="s">
        <v>3696</v>
      </c>
      <c r="J10812">
        <f>VLOOKUP(A10812,'County Acres Disturbed'!$A$2:$E$3146,5,FALSE)</f>
        <v>0</v>
      </c>
      <c r="K10812" s="55" t="s">
        <v>5571</v>
      </c>
      <c r="L10812">
        <f>IF(H10812="PM10-PRI",VLOOKUP(A10812,'County Emission Factors'!A$2:E$3145,5,FALSE),IF(H10812="PM10-FIL",VLOOKUP(A10812,'County Emission Factors'!A$2:E$3145,5,FALSE),VLOOKUP(A10812,'County Emission Factors'!A$2:F$3145,6,FALSE)))</f>
        <v>0.28379387602688583</v>
      </c>
      <c r="M10812" s="56" t="s">
        <v>5572</v>
      </c>
      <c r="N10812" t="s">
        <v>5571</v>
      </c>
      <c r="O10812">
        <f t="shared" si="174"/>
        <v>0</v>
      </c>
      <c r="P10812" t="s">
        <v>5572</v>
      </c>
    </row>
    <row r="10813" spans="1:16">
      <c r="A10813" s="54" t="s">
        <v>2704</v>
      </c>
      <c r="B10813" s="54" t="s">
        <v>3066</v>
      </c>
      <c r="C10813" s="54" t="s">
        <v>5221</v>
      </c>
      <c r="D10813" s="54" t="s">
        <v>2705</v>
      </c>
      <c r="E10813" s="54" t="s">
        <v>4441</v>
      </c>
      <c r="F10813" s="54" t="s">
        <v>3690</v>
      </c>
      <c r="G10813" s="54">
        <v>2311020000</v>
      </c>
      <c r="H10813" s="54" t="s">
        <v>3697</v>
      </c>
      <c r="I10813" s="54" t="s">
        <v>3698</v>
      </c>
      <c r="J10813">
        <f>VLOOKUP(A10813,'County Acres Disturbed'!$A$2:$E$3146,5,FALSE)</f>
        <v>0</v>
      </c>
      <c r="K10813" s="55" t="s">
        <v>5571</v>
      </c>
      <c r="L10813">
        <f>IF(H10813="PM10-PRI",VLOOKUP(A10813,'County Emission Factors'!A$2:E$3145,5,FALSE),IF(H10813="PM10-FIL",VLOOKUP(A10813,'County Emission Factors'!A$2:E$3145,5,FALSE),VLOOKUP(A10813,'County Emission Factors'!A$2:F$3145,6,FALSE)))</f>
        <v>2.8379387602688586E-2</v>
      </c>
      <c r="M10813" s="56" t="s">
        <v>5572</v>
      </c>
      <c r="N10813" t="s">
        <v>5571</v>
      </c>
      <c r="O10813">
        <f t="shared" si="174"/>
        <v>0</v>
      </c>
      <c r="P10813" t="s">
        <v>5572</v>
      </c>
    </row>
    <row r="10814" spans="1:16">
      <c r="A10814" s="54" t="s">
        <v>1725</v>
      </c>
      <c r="B10814" s="54" t="s">
        <v>3066</v>
      </c>
      <c r="C10814" s="54" t="s">
        <v>5221</v>
      </c>
      <c r="D10814" s="54" t="s">
        <v>3089</v>
      </c>
      <c r="E10814" s="54" t="s">
        <v>3891</v>
      </c>
      <c r="F10814" s="54" t="s">
        <v>3690</v>
      </c>
      <c r="G10814" s="54">
        <v>2311020000</v>
      </c>
      <c r="H10814" s="54" t="s">
        <v>3691</v>
      </c>
      <c r="I10814" s="54" t="s">
        <v>3692</v>
      </c>
      <c r="J10814">
        <f>VLOOKUP(A10814,'County Acres Disturbed'!$A$2:$E$3146,5,FALSE)</f>
        <v>473.53941947696376</v>
      </c>
      <c r="K10814" s="55" t="s">
        <v>5571</v>
      </c>
      <c r="L10814">
        <f>IF(H10814="PM10-PRI",VLOOKUP(A10814,'County Emission Factors'!A$2:E$3145,5,FALSE),IF(H10814="PM10-FIL",VLOOKUP(A10814,'County Emission Factors'!A$2:E$3145,5,FALSE),VLOOKUP(A10814,'County Emission Factors'!A$2:F$3145,6,FALSE)))</f>
        <v>0.32466019417475717</v>
      </c>
      <c r="M10814" s="56" t="s">
        <v>5572</v>
      </c>
      <c r="N10814" t="s">
        <v>5571</v>
      </c>
      <c r="O10814">
        <f t="shared" si="174"/>
        <v>153.73939987679285</v>
      </c>
      <c r="P10814" t="s">
        <v>5572</v>
      </c>
    </row>
    <row r="10815" spans="1:16">
      <c r="A10815" s="54" t="s">
        <v>1725</v>
      </c>
      <c r="B10815" s="54" t="s">
        <v>3066</v>
      </c>
      <c r="C10815" s="54" t="s">
        <v>5221</v>
      </c>
      <c r="D10815" s="54" t="s">
        <v>3089</v>
      </c>
      <c r="E10815" s="54" t="s">
        <v>3891</v>
      </c>
      <c r="F10815" s="54" t="s">
        <v>3690</v>
      </c>
      <c r="G10815" s="54">
        <v>2311020000</v>
      </c>
      <c r="H10815" s="54" t="s">
        <v>3693</v>
      </c>
      <c r="I10815" s="54" t="s">
        <v>3694</v>
      </c>
      <c r="J10815">
        <f>VLOOKUP(A10815,'County Acres Disturbed'!$A$2:$E$3146,5,FALSE)</f>
        <v>473.53941947696376</v>
      </c>
      <c r="K10815" s="55" t="s">
        <v>5571</v>
      </c>
      <c r="L10815">
        <f>IF(H10815="PM10-PRI",VLOOKUP(A10815,'County Emission Factors'!A$2:E$3145,5,FALSE),IF(H10815="PM10-FIL",VLOOKUP(A10815,'County Emission Factors'!A$2:E$3145,5,FALSE),VLOOKUP(A10815,'County Emission Factors'!A$2:F$3145,6,FALSE)))</f>
        <v>3.2466019417475719E-2</v>
      </c>
      <c r="M10815" s="56" t="s">
        <v>5572</v>
      </c>
      <c r="N10815" t="s">
        <v>5571</v>
      </c>
      <c r="O10815">
        <f t="shared" si="174"/>
        <v>15.373939987679286</v>
      </c>
      <c r="P10815" t="s">
        <v>5572</v>
      </c>
    </row>
    <row r="10816" spans="1:16">
      <c r="A10816" s="54" t="s">
        <v>1725</v>
      </c>
      <c r="B10816" s="54" t="s">
        <v>3066</v>
      </c>
      <c r="C10816" s="54" t="s">
        <v>5221</v>
      </c>
      <c r="D10816" s="54" t="s">
        <v>3089</v>
      </c>
      <c r="E10816" s="54" t="s">
        <v>3891</v>
      </c>
      <c r="F10816" s="54" t="s">
        <v>3690</v>
      </c>
      <c r="G10816" s="54">
        <v>2311020000</v>
      </c>
      <c r="H10816" s="54" t="s">
        <v>3695</v>
      </c>
      <c r="I10816" s="54" t="s">
        <v>3696</v>
      </c>
      <c r="J10816">
        <f>VLOOKUP(A10816,'County Acres Disturbed'!$A$2:$E$3146,5,FALSE)</f>
        <v>473.53941947696376</v>
      </c>
      <c r="K10816" s="55" t="s">
        <v>5571</v>
      </c>
      <c r="L10816">
        <f>IF(H10816="PM10-PRI",VLOOKUP(A10816,'County Emission Factors'!A$2:E$3145,5,FALSE),IF(H10816="PM10-FIL",VLOOKUP(A10816,'County Emission Factors'!A$2:E$3145,5,FALSE),VLOOKUP(A10816,'County Emission Factors'!A$2:F$3145,6,FALSE)))</f>
        <v>0.32466019417475717</v>
      </c>
      <c r="M10816" s="56" t="s">
        <v>5572</v>
      </c>
      <c r="N10816" t="s">
        <v>5571</v>
      </c>
      <c r="O10816">
        <f t="shared" si="174"/>
        <v>153.73939987679285</v>
      </c>
      <c r="P10816" t="s">
        <v>5572</v>
      </c>
    </row>
    <row r="10817" spans="1:16">
      <c r="A10817" s="54" t="s">
        <v>1725</v>
      </c>
      <c r="B10817" s="54" t="s">
        <v>3066</v>
      </c>
      <c r="C10817" s="54" t="s">
        <v>5221</v>
      </c>
      <c r="D10817" s="54" t="s">
        <v>3089</v>
      </c>
      <c r="E10817" s="54" t="s">
        <v>3891</v>
      </c>
      <c r="F10817" s="54" t="s">
        <v>3690</v>
      </c>
      <c r="G10817" s="54">
        <v>2311020000</v>
      </c>
      <c r="H10817" s="54" t="s">
        <v>3697</v>
      </c>
      <c r="I10817" s="54" t="s">
        <v>3698</v>
      </c>
      <c r="J10817">
        <f>VLOOKUP(A10817,'County Acres Disturbed'!$A$2:$E$3146,5,FALSE)</f>
        <v>473.53941947696376</v>
      </c>
      <c r="K10817" s="55" t="s">
        <v>5571</v>
      </c>
      <c r="L10817">
        <f>IF(H10817="PM10-PRI",VLOOKUP(A10817,'County Emission Factors'!A$2:E$3145,5,FALSE),IF(H10817="PM10-FIL",VLOOKUP(A10817,'County Emission Factors'!A$2:E$3145,5,FALSE),VLOOKUP(A10817,'County Emission Factors'!A$2:F$3145,6,FALSE)))</f>
        <v>3.2466019417475719E-2</v>
      </c>
      <c r="M10817" s="56" t="s">
        <v>5572</v>
      </c>
      <c r="N10817" t="s">
        <v>5571</v>
      </c>
      <c r="O10817">
        <f t="shared" si="174"/>
        <v>15.373939987679286</v>
      </c>
      <c r="P10817" t="s">
        <v>5572</v>
      </c>
    </row>
    <row r="10818" spans="1:16">
      <c r="A10818" s="54" t="s">
        <v>1726</v>
      </c>
      <c r="B10818" s="54" t="s">
        <v>3066</v>
      </c>
      <c r="C10818" s="54" t="s">
        <v>5221</v>
      </c>
      <c r="D10818" s="54" t="s">
        <v>3090</v>
      </c>
      <c r="E10818" s="54" t="s">
        <v>5329</v>
      </c>
      <c r="F10818" s="54" t="s">
        <v>3690</v>
      </c>
      <c r="G10818" s="54">
        <v>2311020000</v>
      </c>
      <c r="H10818" s="54" t="s">
        <v>3691</v>
      </c>
      <c r="I10818" s="54" t="s">
        <v>3692</v>
      </c>
      <c r="J10818">
        <f>VLOOKUP(A10818,'County Acres Disturbed'!$A$2:$E$3146,5,FALSE)</f>
        <v>40.785016450824166</v>
      </c>
      <c r="K10818" s="55" t="s">
        <v>5571</v>
      </c>
      <c r="L10818">
        <f>IF(H10818="PM10-PRI",VLOOKUP(A10818,'County Emission Factors'!A$2:E$3145,5,FALSE),IF(H10818="PM10-FIL",VLOOKUP(A10818,'County Emission Factors'!A$2:E$3145,5,FALSE),VLOOKUP(A10818,'County Emission Factors'!A$2:F$3145,6,FALSE)))</f>
        <v>0.28379387602688572</v>
      </c>
      <c r="M10818" s="56" t="s">
        <v>5572</v>
      </c>
      <c r="N10818" t="s">
        <v>5571</v>
      </c>
      <c r="O10818">
        <f t="shared" si="174"/>
        <v>11.574537902399689</v>
      </c>
      <c r="P10818" t="s">
        <v>5572</v>
      </c>
    </row>
    <row r="10819" spans="1:16">
      <c r="A10819" s="54" t="s">
        <v>1726</v>
      </c>
      <c r="B10819" s="54" t="s">
        <v>3066</v>
      </c>
      <c r="C10819" s="54" t="s">
        <v>5221</v>
      </c>
      <c r="D10819" s="54" t="s">
        <v>3090</v>
      </c>
      <c r="E10819" s="54" t="s">
        <v>5329</v>
      </c>
      <c r="F10819" s="54" t="s">
        <v>3690</v>
      </c>
      <c r="G10819" s="54">
        <v>2311020000</v>
      </c>
      <c r="H10819" s="54" t="s">
        <v>3693</v>
      </c>
      <c r="I10819" s="54" t="s">
        <v>3694</v>
      </c>
      <c r="J10819">
        <f>VLOOKUP(A10819,'County Acres Disturbed'!$A$2:$E$3146,5,FALSE)</f>
        <v>40.785016450824166</v>
      </c>
      <c r="K10819" s="55" t="s">
        <v>5571</v>
      </c>
      <c r="L10819">
        <f>IF(H10819="PM10-PRI",VLOOKUP(A10819,'County Emission Factors'!A$2:E$3145,5,FALSE),IF(H10819="PM10-FIL",VLOOKUP(A10819,'County Emission Factors'!A$2:E$3145,5,FALSE),VLOOKUP(A10819,'County Emission Factors'!A$2:F$3145,6,FALSE)))</f>
        <v>2.8379387602688572E-2</v>
      </c>
      <c r="M10819" s="56" t="s">
        <v>5572</v>
      </c>
      <c r="N10819" t="s">
        <v>5571</v>
      </c>
      <c r="O10819">
        <f t="shared" si="174"/>
        <v>1.1574537902399689</v>
      </c>
      <c r="P10819" t="s">
        <v>5572</v>
      </c>
    </row>
    <row r="10820" spans="1:16">
      <c r="A10820" s="54" t="s">
        <v>1726</v>
      </c>
      <c r="B10820" s="54" t="s">
        <v>3066</v>
      </c>
      <c r="C10820" s="54" t="s">
        <v>5221</v>
      </c>
      <c r="D10820" s="54" t="s">
        <v>3090</v>
      </c>
      <c r="E10820" s="54" t="s">
        <v>5329</v>
      </c>
      <c r="F10820" s="54" t="s">
        <v>3690</v>
      </c>
      <c r="G10820" s="54">
        <v>2311020000</v>
      </c>
      <c r="H10820" s="54" t="s">
        <v>3695</v>
      </c>
      <c r="I10820" s="54" t="s">
        <v>3696</v>
      </c>
      <c r="J10820">
        <f>VLOOKUP(A10820,'County Acres Disturbed'!$A$2:$E$3146,5,FALSE)</f>
        <v>40.785016450824166</v>
      </c>
      <c r="K10820" s="55" t="s">
        <v>5571</v>
      </c>
      <c r="L10820">
        <f>IF(H10820="PM10-PRI",VLOOKUP(A10820,'County Emission Factors'!A$2:E$3145,5,FALSE),IF(H10820="PM10-FIL",VLOOKUP(A10820,'County Emission Factors'!A$2:E$3145,5,FALSE),VLOOKUP(A10820,'County Emission Factors'!A$2:F$3145,6,FALSE)))</f>
        <v>0.28379387602688572</v>
      </c>
      <c r="M10820" s="56" t="s">
        <v>5572</v>
      </c>
      <c r="N10820" t="s">
        <v>5571</v>
      </c>
      <c r="O10820">
        <f t="shared" si="174"/>
        <v>11.574537902399689</v>
      </c>
      <c r="P10820" t="s">
        <v>5572</v>
      </c>
    </row>
    <row r="10821" spans="1:16">
      <c r="A10821" s="54" t="s">
        <v>1726</v>
      </c>
      <c r="B10821" s="54" t="s">
        <v>3066</v>
      </c>
      <c r="C10821" s="54" t="s">
        <v>5221</v>
      </c>
      <c r="D10821" s="54" t="s">
        <v>3090</v>
      </c>
      <c r="E10821" s="54" t="s">
        <v>5329</v>
      </c>
      <c r="F10821" s="54" t="s">
        <v>3690</v>
      </c>
      <c r="G10821" s="54">
        <v>2311020000</v>
      </c>
      <c r="H10821" s="54" t="s">
        <v>3697</v>
      </c>
      <c r="I10821" s="54" t="s">
        <v>3698</v>
      </c>
      <c r="J10821">
        <f>VLOOKUP(A10821,'County Acres Disturbed'!$A$2:$E$3146,5,FALSE)</f>
        <v>40.785016450824166</v>
      </c>
      <c r="K10821" s="55" t="s">
        <v>5571</v>
      </c>
      <c r="L10821">
        <f>IF(H10821="PM10-PRI",VLOOKUP(A10821,'County Emission Factors'!A$2:E$3145,5,FALSE),IF(H10821="PM10-FIL",VLOOKUP(A10821,'County Emission Factors'!A$2:E$3145,5,FALSE),VLOOKUP(A10821,'County Emission Factors'!A$2:F$3145,6,FALSE)))</f>
        <v>2.8379387602688572E-2</v>
      </c>
      <c r="M10821" s="56" t="s">
        <v>5572</v>
      </c>
      <c r="N10821" t="s">
        <v>5571</v>
      </c>
      <c r="O10821">
        <f t="shared" si="174"/>
        <v>1.1574537902399689</v>
      </c>
      <c r="P10821" t="s">
        <v>5572</v>
      </c>
    </row>
    <row r="10822" spans="1:16">
      <c r="A10822" s="54" t="s">
        <v>2706</v>
      </c>
      <c r="B10822" s="54" t="s">
        <v>3066</v>
      </c>
      <c r="C10822" s="54" t="s">
        <v>5221</v>
      </c>
      <c r="D10822" s="54" t="s">
        <v>2707</v>
      </c>
      <c r="E10822" s="54" t="s">
        <v>4686</v>
      </c>
      <c r="F10822" s="54" t="s">
        <v>3690</v>
      </c>
      <c r="G10822" s="54">
        <v>2311020000</v>
      </c>
      <c r="H10822" s="54" t="s">
        <v>3691</v>
      </c>
      <c r="I10822" s="54" t="s">
        <v>3692</v>
      </c>
      <c r="J10822">
        <f>VLOOKUP(A10822,'County Acres Disturbed'!$A$2:$E$3146,5,FALSE)</f>
        <v>40.785016450824166</v>
      </c>
      <c r="K10822" s="55" t="s">
        <v>5571</v>
      </c>
      <c r="L10822">
        <f>IF(H10822="PM10-PRI",VLOOKUP(A10822,'County Emission Factors'!A$2:E$3145,5,FALSE),IF(H10822="PM10-FIL",VLOOKUP(A10822,'County Emission Factors'!A$2:E$3145,5,FALSE),VLOOKUP(A10822,'County Emission Factors'!A$2:F$3145,6,FALSE)))</f>
        <v>0.32466019417475744</v>
      </c>
      <c r="M10822" s="56" t="s">
        <v>5572</v>
      </c>
      <c r="N10822" t="s">
        <v>5571</v>
      </c>
      <c r="O10822">
        <f t="shared" si="174"/>
        <v>13.24127136034525</v>
      </c>
      <c r="P10822" t="s">
        <v>5572</v>
      </c>
    </row>
    <row r="10823" spans="1:16">
      <c r="A10823" s="54" t="s">
        <v>2706</v>
      </c>
      <c r="B10823" s="54" t="s">
        <v>3066</v>
      </c>
      <c r="C10823" s="54" t="s">
        <v>5221</v>
      </c>
      <c r="D10823" s="54" t="s">
        <v>2707</v>
      </c>
      <c r="E10823" s="54" t="s">
        <v>4686</v>
      </c>
      <c r="F10823" s="54" t="s">
        <v>3690</v>
      </c>
      <c r="G10823" s="54">
        <v>2311020000</v>
      </c>
      <c r="H10823" s="54" t="s">
        <v>3693</v>
      </c>
      <c r="I10823" s="54" t="s">
        <v>3694</v>
      </c>
      <c r="J10823">
        <f>VLOOKUP(A10823,'County Acres Disturbed'!$A$2:$E$3146,5,FALSE)</f>
        <v>40.785016450824166</v>
      </c>
      <c r="K10823" s="55" t="s">
        <v>5571</v>
      </c>
      <c r="L10823">
        <f>IF(H10823="PM10-PRI",VLOOKUP(A10823,'County Emission Factors'!A$2:E$3145,5,FALSE),IF(H10823="PM10-FIL",VLOOKUP(A10823,'County Emission Factors'!A$2:E$3145,5,FALSE),VLOOKUP(A10823,'County Emission Factors'!A$2:F$3145,6,FALSE)))</f>
        <v>3.2466019417475747E-2</v>
      </c>
      <c r="M10823" s="56" t="s">
        <v>5572</v>
      </c>
      <c r="N10823" t="s">
        <v>5571</v>
      </c>
      <c r="O10823">
        <f t="shared" si="174"/>
        <v>1.3241271360345253</v>
      </c>
      <c r="P10823" t="s">
        <v>5572</v>
      </c>
    </row>
    <row r="10824" spans="1:16">
      <c r="A10824" s="54" t="s">
        <v>2706</v>
      </c>
      <c r="B10824" s="54" t="s">
        <v>3066</v>
      </c>
      <c r="C10824" s="54" t="s">
        <v>5221</v>
      </c>
      <c r="D10824" s="54" t="s">
        <v>2707</v>
      </c>
      <c r="E10824" s="54" t="s">
        <v>4686</v>
      </c>
      <c r="F10824" s="54" t="s">
        <v>3690</v>
      </c>
      <c r="G10824" s="54">
        <v>2311020000</v>
      </c>
      <c r="H10824" s="54" t="s">
        <v>3695</v>
      </c>
      <c r="I10824" s="54" t="s">
        <v>3696</v>
      </c>
      <c r="J10824">
        <f>VLOOKUP(A10824,'County Acres Disturbed'!$A$2:$E$3146,5,FALSE)</f>
        <v>40.785016450824166</v>
      </c>
      <c r="K10824" s="55" t="s">
        <v>5571</v>
      </c>
      <c r="L10824">
        <f>IF(H10824="PM10-PRI",VLOOKUP(A10824,'County Emission Factors'!A$2:E$3145,5,FALSE),IF(H10824="PM10-FIL",VLOOKUP(A10824,'County Emission Factors'!A$2:E$3145,5,FALSE),VLOOKUP(A10824,'County Emission Factors'!A$2:F$3145,6,FALSE)))</f>
        <v>0.32466019417475744</v>
      </c>
      <c r="M10824" s="56" t="s">
        <v>5572</v>
      </c>
      <c r="N10824" t="s">
        <v>5571</v>
      </c>
      <c r="O10824">
        <f t="shared" si="174"/>
        <v>13.24127136034525</v>
      </c>
      <c r="P10824" t="s">
        <v>5572</v>
      </c>
    </row>
    <row r="10825" spans="1:16">
      <c r="A10825" s="54" t="s">
        <v>2706</v>
      </c>
      <c r="B10825" s="54" t="s">
        <v>3066</v>
      </c>
      <c r="C10825" s="54" t="s">
        <v>5221</v>
      </c>
      <c r="D10825" s="54" t="s">
        <v>2707</v>
      </c>
      <c r="E10825" s="54" t="s">
        <v>4686</v>
      </c>
      <c r="F10825" s="54" t="s">
        <v>3690</v>
      </c>
      <c r="G10825" s="54">
        <v>2311020000</v>
      </c>
      <c r="H10825" s="54" t="s">
        <v>3697</v>
      </c>
      <c r="I10825" s="54" t="s">
        <v>3698</v>
      </c>
      <c r="J10825">
        <f>VLOOKUP(A10825,'County Acres Disturbed'!$A$2:$E$3146,5,FALSE)</f>
        <v>40.785016450824166</v>
      </c>
      <c r="K10825" s="55" t="s">
        <v>5571</v>
      </c>
      <c r="L10825">
        <f>IF(H10825="PM10-PRI",VLOOKUP(A10825,'County Emission Factors'!A$2:E$3145,5,FALSE),IF(H10825="PM10-FIL",VLOOKUP(A10825,'County Emission Factors'!A$2:E$3145,5,FALSE),VLOOKUP(A10825,'County Emission Factors'!A$2:F$3145,6,FALSE)))</f>
        <v>3.2466019417475747E-2</v>
      </c>
      <c r="M10825" s="56" t="s">
        <v>5572</v>
      </c>
      <c r="N10825" t="s">
        <v>5571</v>
      </c>
      <c r="O10825">
        <f t="shared" si="174"/>
        <v>1.3241271360345253</v>
      </c>
      <c r="P10825" t="s">
        <v>5572</v>
      </c>
    </row>
    <row r="10826" spans="1:16">
      <c r="A10826" s="54" t="s">
        <v>1727</v>
      </c>
      <c r="B10826" s="54" t="s">
        <v>3066</v>
      </c>
      <c r="C10826" s="54" t="s">
        <v>5221</v>
      </c>
      <c r="D10826" s="54" t="s">
        <v>3091</v>
      </c>
      <c r="E10826" s="54" t="s">
        <v>5330</v>
      </c>
      <c r="F10826" s="54" t="s">
        <v>3690</v>
      </c>
      <c r="G10826" s="54">
        <v>2311020000</v>
      </c>
      <c r="H10826" s="54" t="s">
        <v>3691</v>
      </c>
      <c r="I10826" s="54" t="s">
        <v>3692</v>
      </c>
      <c r="J10826">
        <f>VLOOKUP(A10826,'County Acres Disturbed'!$A$2:$E$3146,5,FALSE)</f>
        <v>1362.7412182725959</v>
      </c>
      <c r="K10826" s="55" t="s">
        <v>5571</v>
      </c>
      <c r="L10826">
        <f>IF(H10826="PM10-PRI",VLOOKUP(A10826,'County Emission Factors'!A$2:E$3145,5,FALSE),IF(H10826="PM10-FIL",VLOOKUP(A10826,'County Emission Factors'!A$2:E$3145,5,FALSE),VLOOKUP(A10826,'County Emission Factors'!A$2:F$3145,6,FALSE)))</f>
        <v>0.32466019417475733</v>
      </c>
      <c r="M10826" s="56" t="s">
        <v>5572</v>
      </c>
      <c r="N10826" t="s">
        <v>5571</v>
      </c>
      <c r="O10826">
        <f t="shared" si="174"/>
        <v>442.42782853432635</v>
      </c>
      <c r="P10826" t="s">
        <v>5572</v>
      </c>
    </row>
    <row r="10827" spans="1:16">
      <c r="A10827" s="54" t="s">
        <v>1727</v>
      </c>
      <c r="B10827" s="54" t="s">
        <v>3066</v>
      </c>
      <c r="C10827" s="54" t="s">
        <v>5221</v>
      </c>
      <c r="D10827" s="54" t="s">
        <v>3091</v>
      </c>
      <c r="E10827" s="54" t="s">
        <v>5330</v>
      </c>
      <c r="F10827" s="54" t="s">
        <v>3690</v>
      </c>
      <c r="G10827" s="54">
        <v>2311020000</v>
      </c>
      <c r="H10827" s="54" t="s">
        <v>3693</v>
      </c>
      <c r="I10827" s="54" t="s">
        <v>3694</v>
      </c>
      <c r="J10827">
        <f>VLOOKUP(A10827,'County Acres Disturbed'!$A$2:$E$3146,5,FALSE)</f>
        <v>1362.7412182725959</v>
      </c>
      <c r="K10827" s="55" t="s">
        <v>5571</v>
      </c>
      <c r="L10827">
        <f>IF(H10827="PM10-PRI",VLOOKUP(A10827,'County Emission Factors'!A$2:E$3145,5,FALSE),IF(H10827="PM10-FIL",VLOOKUP(A10827,'County Emission Factors'!A$2:E$3145,5,FALSE),VLOOKUP(A10827,'County Emission Factors'!A$2:F$3145,6,FALSE)))</f>
        <v>3.2466019417475733E-2</v>
      </c>
      <c r="M10827" s="56" t="s">
        <v>5572</v>
      </c>
      <c r="N10827" t="s">
        <v>5571</v>
      </c>
      <c r="O10827">
        <f t="shared" si="174"/>
        <v>44.242782853432637</v>
      </c>
      <c r="P10827" t="s">
        <v>5572</v>
      </c>
    </row>
    <row r="10828" spans="1:16">
      <c r="A10828" s="54" t="s">
        <v>1727</v>
      </c>
      <c r="B10828" s="54" t="s">
        <v>3066</v>
      </c>
      <c r="C10828" s="54" t="s">
        <v>5221</v>
      </c>
      <c r="D10828" s="54" t="s">
        <v>3091</v>
      </c>
      <c r="E10828" s="54" t="s">
        <v>5330</v>
      </c>
      <c r="F10828" s="54" t="s">
        <v>3690</v>
      </c>
      <c r="G10828" s="54">
        <v>2311020000</v>
      </c>
      <c r="H10828" s="54" t="s">
        <v>3695</v>
      </c>
      <c r="I10828" s="54" t="s">
        <v>3696</v>
      </c>
      <c r="J10828">
        <f>VLOOKUP(A10828,'County Acres Disturbed'!$A$2:$E$3146,5,FALSE)</f>
        <v>1362.7412182725959</v>
      </c>
      <c r="K10828" s="55" t="s">
        <v>5571</v>
      </c>
      <c r="L10828">
        <f>IF(H10828="PM10-PRI",VLOOKUP(A10828,'County Emission Factors'!A$2:E$3145,5,FALSE),IF(H10828="PM10-FIL",VLOOKUP(A10828,'County Emission Factors'!A$2:E$3145,5,FALSE),VLOOKUP(A10828,'County Emission Factors'!A$2:F$3145,6,FALSE)))</f>
        <v>0.32466019417475733</v>
      </c>
      <c r="M10828" s="56" t="s">
        <v>5572</v>
      </c>
      <c r="N10828" t="s">
        <v>5571</v>
      </c>
      <c r="O10828">
        <f t="shared" si="174"/>
        <v>442.42782853432635</v>
      </c>
      <c r="P10828" t="s">
        <v>5572</v>
      </c>
    </row>
    <row r="10829" spans="1:16">
      <c r="A10829" s="54" t="s">
        <v>1727</v>
      </c>
      <c r="B10829" s="54" t="s">
        <v>3066</v>
      </c>
      <c r="C10829" s="54" t="s">
        <v>5221</v>
      </c>
      <c r="D10829" s="54" t="s">
        <v>3091</v>
      </c>
      <c r="E10829" s="54" t="s">
        <v>5330</v>
      </c>
      <c r="F10829" s="54" t="s">
        <v>3690</v>
      </c>
      <c r="G10829" s="54">
        <v>2311020000</v>
      </c>
      <c r="H10829" s="54" t="s">
        <v>3697</v>
      </c>
      <c r="I10829" s="54" t="s">
        <v>3698</v>
      </c>
      <c r="J10829">
        <f>VLOOKUP(A10829,'County Acres Disturbed'!$A$2:$E$3146,5,FALSE)</f>
        <v>1362.7412182725959</v>
      </c>
      <c r="K10829" s="55" t="s">
        <v>5571</v>
      </c>
      <c r="L10829">
        <f>IF(H10829="PM10-PRI",VLOOKUP(A10829,'County Emission Factors'!A$2:E$3145,5,FALSE),IF(H10829="PM10-FIL",VLOOKUP(A10829,'County Emission Factors'!A$2:E$3145,5,FALSE),VLOOKUP(A10829,'County Emission Factors'!A$2:F$3145,6,FALSE)))</f>
        <v>3.2466019417475733E-2</v>
      </c>
      <c r="M10829" s="56" t="s">
        <v>5572</v>
      </c>
      <c r="N10829" t="s">
        <v>5571</v>
      </c>
      <c r="O10829">
        <f t="shared" si="174"/>
        <v>44.242782853432637</v>
      </c>
      <c r="P10829" t="s">
        <v>5572</v>
      </c>
    </row>
    <row r="10830" spans="1:16">
      <c r="A10830" s="54" t="s">
        <v>2708</v>
      </c>
      <c r="B10830" s="54" t="s">
        <v>3066</v>
      </c>
      <c r="C10830" s="54" t="s">
        <v>5221</v>
      </c>
      <c r="D10830" s="54" t="s">
        <v>2709</v>
      </c>
      <c r="E10830" s="54" t="s">
        <v>5331</v>
      </c>
      <c r="F10830" s="54" t="s">
        <v>3690</v>
      </c>
      <c r="G10830" s="54">
        <v>2311020000</v>
      </c>
      <c r="H10830" s="54" t="s">
        <v>3691</v>
      </c>
      <c r="I10830" s="54" t="s">
        <v>3692</v>
      </c>
      <c r="J10830">
        <f>VLOOKUP(A10830,'County Acres Disturbed'!$A$2:$E$3146,5,FALSE)</f>
        <v>40.785016450824166</v>
      </c>
      <c r="K10830" s="55" t="s">
        <v>5571</v>
      </c>
      <c r="L10830">
        <f>IF(H10830="PM10-PRI",VLOOKUP(A10830,'County Emission Factors'!A$2:E$3145,5,FALSE),IF(H10830="PM10-FIL",VLOOKUP(A10830,'County Emission Factors'!A$2:E$3145,5,FALSE),VLOOKUP(A10830,'County Emission Factors'!A$2:F$3145,6,FALSE)))</f>
        <v>0.28379387602688588</v>
      </c>
      <c r="M10830" s="56" t="s">
        <v>5572</v>
      </c>
      <c r="N10830" t="s">
        <v>5571</v>
      </c>
      <c r="O10830">
        <f t="shared" si="174"/>
        <v>11.574537902399694</v>
      </c>
      <c r="P10830" t="s">
        <v>5572</v>
      </c>
    </row>
    <row r="10831" spans="1:16">
      <c r="A10831" s="54" t="s">
        <v>2708</v>
      </c>
      <c r="B10831" s="54" t="s">
        <v>3066</v>
      </c>
      <c r="C10831" s="54" t="s">
        <v>5221</v>
      </c>
      <c r="D10831" s="54" t="s">
        <v>2709</v>
      </c>
      <c r="E10831" s="54" t="s">
        <v>5331</v>
      </c>
      <c r="F10831" s="54" t="s">
        <v>3690</v>
      </c>
      <c r="G10831" s="54">
        <v>2311020000</v>
      </c>
      <c r="H10831" s="54" t="s">
        <v>3693</v>
      </c>
      <c r="I10831" s="54" t="s">
        <v>3694</v>
      </c>
      <c r="J10831">
        <f>VLOOKUP(A10831,'County Acres Disturbed'!$A$2:$E$3146,5,FALSE)</f>
        <v>40.785016450824166</v>
      </c>
      <c r="K10831" s="55" t="s">
        <v>5571</v>
      </c>
      <c r="L10831">
        <f>IF(H10831="PM10-PRI",VLOOKUP(A10831,'County Emission Factors'!A$2:E$3145,5,FALSE),IF(H10831="PM10-FIL",VLOOKUP(A10831,'County Emission Factors'!A$2:E$3145,5,FALSE),VLOOKUP(A10831,'County Emission Factors'!A$2:F$3145,6,FALSE)))</f>
        <v>2.8379387602688589E-2</v>
      </c>
      <c r="M10831" s="56" t="s">
        <v>5572</v>
      </c>
      <c r="N10831" t="s">
        <v>5571</v>
      </c>
      <c r="O10831">
        <f t="shared" si="174"/>
        <v>1.1574537902399695</v>
      </c>
      <c r="P10831" t="s">
        <v>5572</v>
      </c>
    </row>
    <row r="10832" spans="1:16">
      <c r="A10832" s="54" t="s">
        <v>2708</v>
      </c>
      <c r="B10832" s="54" t="s">
        <v>3066</v>
      </c>
      <c r="C10832" s="54" t="s">
        <v>5221</v>
      </c>
      <c r="D10832" s="54" t="s">
        <v>2709</v>
      </c>
      <c r="E10832" s="54" t="s">
        <v>5331</v>
      </c>
      <c r="F10832" s="54" t="s">
        <v>3690</v>
      </c>
      <c r="G10832" s="54">
        <v>2311020000</v>
      </c>
      <c r="H10832" s="54" t="s">
        <v>3695</v>
      </c>
      <c r="I10832" s="54" t="s">
        <v>3696</v>
      </c>
      <c r="J10832">
        <f>VLOOKUP(A10832,'County Acres Disturbed'!$A$2:$E$3146,5,FALSE)</f>
        <v>40.785016450824166</v>
      </c>
      <c r="K10832" s="55" t="s">
        <v>5571</v>
      </c>
      <c r="L10832">
        <f>IF(H10832="PM10-PRI",VLOOKUP(A10832,'County Emission Factors'!A$2:E$3145,5,FALSE),IF(H10832="PM10-FIL",VLOOKUP(A10832,'County Emission Factors'!A$2:E$3145,5,FALSE),VLOOKUP(A10832,'County Emission Factors'!A$2:F$3145,6,FALSE)))</f>
        <v>0.28379387602688588</v>
      </c>
      <c r="M10832" s="56" t="s">
        <v>5572</v>
      </c>
      <c r="N10832" t="s">
        <v>5571</v>
      </c>
      <c r="O10832">
        <f t="shared" si="174"/>
        <v>11.574537902399694</v>
      </c>
      <c r="P10832" t="s">
        <v>5572</v>
      </c>
    </row>
    <row r="10833" spans="1:16">
      <c r="A10833" s="54" t="s">
        <v>2708</v>
      </c>
      <c r="B10833" s="54" t="s">
        <v>3066</v>
      </c>
      <c r="C10833" s="54" t="s">
        <v>5221</v>
      </c>
      <c r="D10833" s="54" t="s">
        <v>2709</v>
      </c>
      <c r="E10833" s="54" t="s">
        <v>5331</v>
      </c>
      <c r="F10833" s="54" t="s">
        <v>3690</v>
      </c>
      <c r="G10833" s="54">
        <v>2311020000</v>
      </c>
      <c r="H10833" s="54" t="s">
        <v>3697</v>
      </c>
      <c r="I10833" s="54" t="s">
        <v>3698</v>
      </c>
      <c r="J10833">
        <f>VLOOKUP(A10833,'County Acres Disturbed'!$A$2:$E$3146,5,FALSE)</f>
        <v>40.785016450824166</v>
      </c>
      <c r="K10833" s="55" t="s">
        <v>5571</v>
      </c>
      <c r="L10833">
        <f>IF(H10833="PM10-PRI",VLOOKUP(A10833,'County Emission Factors'!A$2:E$3145,5,FALSE),IF(H10833="PM10-FIL",VLOOKUP(A10833,'County Emission Factors'!A$2:E$3145,5,FALSE),VLOOKUP(A10833,'County Emission Factors'!A$2:F$3145,6,FALSE)))</f>
        <v>2.8379387602688589E-2</v>
      </c>
      <c r="M10833" s="56" t="s">
        <v>5572</v>
      </c>
      <c r="N10833" t="s">
        <v>5571</v>
      </c>
      <c r="O10833">
        <f t="shared" si="174"/>
        <v>1.1574537902399695</v>
      </c>
      <c r="P10833" t="s">
        <v>5572</v>
      </c>
    </row>
    <row r="10834" spans="1:16">
      <c r="A10834" s="54" t="s">
        <v>1728</v>
      </c>
      <c r="B10834" s="54" t="s">
        <v>3066</v>
      </c>
      <c r="C10834" s="54" t="s">
        <v>5221</v>
      </c>
      <c r="D10834" s="54" t="s">
        <v>3092</v>
      </c>
      <c r="E10834" s="54" t="s">
        <v>5332</v>
      </c>
      <c r="F10834" s="54" t="s">
        <v>3690</v>
      </c>
      <c r="G10834" s="54">
        <v>2311020000</v>
      </c>
      <c r="H10834" s="54" t="s">
        <v>3691</v>
      </c>
      <c r="I10834" s="54" t="s">
        <v>3692</v>
      </c>
      <c r="J10834">
        <f>VLOOKUP(A10834,'County Acres Disturbed'!$A$2:$E$3146,5,FALSE)</f>
        <v>40.785016450824166</v>
      </c>
      <c r="K10834" s="55" t="s">
        <v>5571</v>
      </c>
      <c r="L10834">
        <f>IF(H10834="PM10-PRI",VLOOKUP(A10834,'County Emission Factors'!A$2:E$3145,5,FALSE),IF(H10834="PM10-FIL",VLOOKUP(A10834,'County Emission Factors'!A$2:E$3145,5,FALSE),VLOOKUP(A10834,'County Emission Factors'!A$2:F$3145,6,FALSE)))</f>
        <v>0.28379387602688583</v>
      </c>
      <c r="M10834" s="56" t="s">
        <v>5572</v>
      </c>
      <c r="N10834" t="s">
        <v>5571</v>
      </c>
      <c r="O10834">
        <f t="shared" si="174"/>
        <v>11.574537902399692</v>
      </c>
      <c r="P10834" t="s">
        <v>5572</v>
      </c>
    </row>
    <row r="10835" spans="1:16">
      <c r="A10835" s="54" t="s">
        <v>1728</v>
      </c>
      <c r="B10835" s="54" t="s">
        <v>3066</v>
      </c>
      <c r="C10835" s="54" t="s">
        <v>5221</v>
      </c>
      <c r="D10835" s="54" t="s">
        <v>3092</v>
      </c>
      <c r="E10835" s="54" t="s">
        <v>5332</v>
      </c>
      <c r="F10835" s="54" t="s">
        <v>3690</v>
      </c>
      <c r="G10835" s="54">
        <v>2311020000</v>
      </c>
      <c r="H10835" s="54" t="s">
        <v>3693</v>
      </c>
      <c r="I10835" s="54" t="s">
        <v>3694</v>
      </c>
      <c r="J10835">
        <f>VLOOKUP(A10835,'County Acres Disturbed'!$A$2:$E$3146,5,FALSE)</f>
        <v>40.785016450824166</v>
      </c>
      <c r="K10835" s="55" t="s">
        <v>5571</v>
      </c>
      <c r="L10835">
        <f>IF(H10835="PM10-PRI",VLOOKUP(A10835,'County Emission Factors'!A$2:E$3145,5,FALSE),IF(H10835="PM10-FIL",VLOOKUP(A10835,'County Emission Factors'!A$2:E$3145,5,FALSE),VLOOKUP(A10835,'County Emission Factors'!A$2:F$3145,6,FALSE)))</f>
        <v>2.8379387602688586E-2</v>
      </c>
      <c r="M10835" s="56" t="s">
        <v>5572</v>
      </c>
      <c r="N10835" t="s">
        <v>5571</v>
      </c>
      <c r="O10835">
        <f t="shared" si="174"/>
        <v>1.1574537902399693</v>
      </c>
      <c r="P10835" t="s">
        <v>5572</v>
      </c>
    </row>
    <row r="10836" spans="1:16">
      <c r="A10836" s="54" t="s">
        <v>1728</v>
      </c>
      <c r="B10836" s="54" t="s">
        <v>3066</v>
      </c>
      <c r="C10836" s="54" t="s">
        <v>5221</v>
      </c>
      <c r="D10836" s="54" t="s">
        <v>3092</v>
      </c>
      <c r="E10836" s="54" t="s">
        <v>5332</v>
      </c>
      <c r="F10836" s="54" t="s">
        <v>3690</v>
      </c>
      <c r="G10836" s="54">
        <v>2311020000</v>
      </c>
      <c r="H10836" s="54" t="s">
        <v>3695</v>
      </c>
      <c r="I10836" s="54" t="s">
        <v>3696</v>
      </c>
      <c r="J10836">
        <f>VLOOKUP(A10836,'County Acres Disturbed'!$A$2:$E$3146,5,FALSE)</f>
        <v>40.785016450824166</v>
      </c>
      <c r="K10836" s="55" t="s">
        <v>5571</v>
      </c>
      <c r="L10836">
        <f>IF(H10836="PM10-PRI",VLOOKUP(A10836,'County Emission Factors'!A$2:E$3145,5,FALSE),IF(H10836="PM10-FIL",VLOOKUP(A10836,'County Emission Factors'!A$2:E$3145,5,FALSE),VLOOKUP(A10836,'County Emission Factors'!A$2:F$3145,6,FALSE)))</f>
        <v>0.28379387602688583</v>
      </c>
      <c r="M10836" s="56" t="s">
        <v>5572</v>
      </c>
      <c r="N10836" t="s">
        <v>5571</v>
      </c>
      <c r="O10836">
        <f t="shared" si="174"/>
        <v>11.574537902399692</v>
      </c>
      <c r="P10836" t="s">
        <v>5572</v>
      </c>
    </row>
    <row r="10837" spans="1:16">
      <c r="A10837" s="54" t="s">
        <v>1728</v>
      </c>
      <c r="B10837" s="54" t="s">
        <v>3066</v>
      </c>
      <c r="C10837" s="54" t="s">
        <v>5221</v>
      </c>
      <c r="D10837" s="54" t="s">
        <v>3092</v>
      </c>
      <c r="E10837" s="54" t="s">
        <v>5332</v>
      </c>
      <c r="F10837" s="54" t="s">
        <v>3690</v>
      </c>
      <c r="G10837" s="54">
        <v>2311020000</v>
      </c>
      <c r="H10837" s="54" t="s">
        <v>3697</v>
      </c>
      <c r="I10837" s="54" t="s">
        <v>3698</v>
      </c>
      <c r="J10837">
        <f>VLOOKUP(A10837,'County Acres Disturbed'!$A$2:$E$3146,5,FALSE)</f>
        <v>40.785016450824166</v>
      </c>
      <c r="K10837" s="55" t="s">
        <v>5571</v>
      </c>
      <c r="L10837">
        <f>IF(H10837="PM10-PRI",VLOOKUP(A10837,'County Emission Factors'!A$2:E$3145,5,FALSE),IF(H10837="PM10-FIL",VLOOKUP(A10837,'County Emission Factors'!A$2:E$3145,5,FALSE),VLOOKUP(A10837,'County Emission Factors'!A$2:F$3145,6,FALSE)))</f>
        <v>2.8379387602688586E-2</v>
      </c>
      <c r="M10837" s="56" t="s">
        <v>5572</v>
      </c>
      <c r="N10837" t="s">
        <v>5571</v>
      </c>
      <c r="O10837">
        <f t="shared" si="174"/>
        <v>1.1574537902399693</v>
      </c>
      <c r="P10837" t="s">
        <v>5572</v>
      </c>
    </row>
    <row r="10838" spans="1:16">
      <c r="A10838" s="54" t="s">
        <v>1729</v>
      </c>
      <c r="B10838" s="54" t="s">
        <v>3066</v>
      </c>
      <c r="C10838" s="54" t="s">
        <v>5221</v>
      </c>
      <c r="D10838" s="54" t="s">
        <v>3093</v>
      </c>
      <c r="E10838" s="54" t="s">
        <v>3845</v>
      </c>
      <c r="F10838" s="54" t="s">
        <v>3690</v>
      </c>
      <c r="G10838" s="54">
        <v>2311020000</v>
      </c>
      <c r="H10838" s="54" t="s">
        <v>3691</v>
      </c>
      <c r="I10838" s="54" t="s">
        <v>3692</v>
      </c>
      <c r="J10838">
        <f>VLOOKUP(A10838,'County Acres Disturbed'!$A$2:$E$3146,5,FALSE)</f>
        <v>94.70788389539274</v>
      </c>
      <c r="K10838" s="55" t="s">
        <v>5571</v>
      </c>
      <c r="L10838">
        <f>IF(H10838="PM10-PRI",VLOOKUP(A10838,'County Emission Factors'!A$2:E$3145,5,FALSE),IF(H10838="PM10-FIL",VLOOKUP(A10838,'County Emission Factors'!A$2:E$3145,5,FALSE),VLOOKUP(A10838,'County Emission Factors'!A$2:F$3145,6,FALSE)))</f>
        <v>0.28379387602688588</v>
      </c>
      <c r="M10838" s="56" t="s">
        <v>5572</v>
      </c>
      <c r="N10838" t="s">
        <v>5571</v>
      </c>
      <c r="O10838">
        <f t="shared" si="174"/>
        <v>26.877517460977788</v>
      </c>
      <c r="P10838" t="s">
        <v>5572</v>
      </c>
    </row>
    <row r="10839" spans="1:16">
      <c r="A10839" s="54" t="s">
        <v>1729</v>
      </c>
      <c r="B10839" s="54" t="s">
        <v>3066</v>
      </c>
      <c r="C10839" s="54" t="s">
        <v>5221</v>
      </c>
      <c r="D10839" s="54" t="s">
        <v>3093</v>
      </c>
      <c r="E10839" s="54" t="s">
        <v>3845</v>
      </c>
      <c r="F10839" s="54" t="s">
        <v>3690</v>
      </c>
      <c r="G10839" s="54">
        <v>2311020000</v>
      </c>
      <c r="H10839" s="54" t="s">
        <v>3693</v>
      </c>
      <c r="I10839" s="54" t="s">
        <v>3694</v>
      </c>
      <c r="J10839">
        <f>VLOOKUP(A10839,'County Acres Disturbed'!$A$2:$E$3146,5,FALSE)</f>
        <v>94.70788389539274</v>
      </c>
      <c r="K10839" s="55" t="s">
        <v>5571</v>
      </c>
      <c r="L10839">
        <f>IF(H10839="PM10-PRI",VLOOKUP(A10839,'County Emission Factors'!A$2:E$3145,5,FALSE),IF(H10839="PM10-FIL",VLOOKUP(A10839,'County Emission Factors'!A$2:E$3145,5,FALSE),VLOOKUP(A10839,'County Emission Factors'!A$2:F$3145,6,FALSE)))</f>
        <v>2.8379387602688589E-2</v>
      </c>
      <c r="M10839" s="56" t="s">
        <v>5572</v>
      </c>
      <c r="N10839" t="s">
        <v>5571</v>
      </c>
      <c r="O10839">
        <f t="shared" si="174"/>
        <v>2.6877517460977791</v>
      </c>
      <c r="P10839" t="s">
        <v>5572</v>
      </c>
    </row>
    <row r="10840" spans="1:16">
      <c r="A10840" s="54" t="s">
        <v>1729</v>
      </c>
      <c r="B10840" s="54" t="s">
        <v>3066</v>
      </c>
      <c r="C10840" s="54" t="s">
        <v>5221</v>
      </c>
      <c r="D10840" s="54" t="s">
        <v>3093</v>
      </c>
      <c r="E10840" s="54" t="s">
        <v>3845</v>
      </c>
      <c r="F10840" s="54" t="s">
        <v>3690</v>
      </c>
      <c r="G10840" s="54">
        <v>2311020000</v>
      </c>
      <c r="H10840" s="54" t="s">
        <v>3695</v>
      </c>
      <c r="I10840" s="54" t="s">
        <v>3696</v>
      </c>
      <c r="J10840">
        <f>VLOOKUP(A10840,'County Acres Disturbed'!$A$2:$E$3146,5,FALSE)</f>
        <v>94.70788389539274</v>
      </c>
      <c r="K10840" s="55" t="s">
        <v>5571</v>
      </c>
      <c r="L10840">
        <f>IF(H10840="PM10-PRI",VLOOKUP(A10840,'County Emission Factors'!A$2:E$3145,5,FALSE),IF(H10840="PM10-FIL",VLOOKUP(A10840,'County Emission Factors'!A$2:E$3145,5,FALSE),VLOOKUP(A10840,'County Emission Factors'!A$2:F$3145,6,FALSE)))</f>
        <v>0.28379387602688588</v>
      </c>
      <c r="M10840" s="56" t="s">
        <v>5572</v>
      </c>
      <c r="N10840" t="s">
        <v>5571</v>
      </c>
      <c r="O10840">
        <f t="shared" si="174"/>
        <v>26.877517460977788</v>
      </c>
      <c r="P10840" t="s">
        <v>5572</v>
      </c>
    </row>
    <row r="10841" spans="1:16">
      <c r="A10841" s="54" t="s">
        <v>1729</v>
      </c>
      <c r="B10841" s="54" t="s">
        <v>3066</v>
      </c>
      <c r="C10841" s="54" t="s">
        <v>5221</v>
      </c>
      <c r="D10841" s="54" t="s">
        <v>3093</v>
      </c>
      <c r="E10841" s="54" t="s">
        <v>3845</v>
      </c>
      <c r="F10841" s="54" t="s">
        <v>3690</v>
      </c>
      <c r="G10841" s="54">
        <v>2311020000</v>
      </c>
      <c r="H10841" s="54" t="s">
        <v>3697</v>
      </c>
      <c r="I10841" s="54" t="s">
        <v>3698</v>
      </c>
      <c r="J10841">
        <f>VLOOKUP(A10841,'County Acres Disturbed'!$A$2:$E$3146,5,FALSE)</f>
        <v>94.70788389539274</v>
      </c>
      <c r="K10841" s="55" t="s">
        <v>5571</v>
      </c>
      <c r="L10841">
        <f>IF(H10841="PM10-PRI",VLOOKUP(A10841,'County Emission Factors'!A$2:E$3145,5,FALSE),IF(H10841="PM10-FIL",VLOOKUP(A10841,'County Emission Factors'!A$2:E$3145,5,FALSE),VLOOKUP(A10841,'County Emission Factors'!A$2:F$3145,6,FALSE)))</f>
        <v>2.8379387602688589E-2</v>
      </c>
      <c r="M10841" s="56" t="s">
        <v>5572</v>
      </c>
      <c r="N10841" t="s">
        <v>5571</v>
      </c>
      <c r="O10841">
        <f t="shared" si="174"/>
        <v>2.6877517460977791</v>
      </c>
      <c r="P10841" t="s">
        <v>5572</v>
      </c>
    </row>
    <row r="10842" spans="1:16">
      <c r="A10842" s="54" t="s">
        <v>1730</v>
      </c>
      <c r="B10842" s="54" t="s">
        <v>3066</v>
      </c>
      <c r="C10842" s="54" t="s">
        <v>5221</v>
      </c>
      <c r="D10842" s="54" t="s">
        <v>3094</v>
      </c>
      <c r="E10842" s="54" t="s">
        <v>5119</v>
      </c>
      <c r="F10842" s="54" t="s">
        <v>3690</v>
      </c>
      <c r="G10842" s="54">
        <v>2311020000</v>
      </c>
      <c r="H10842" s="54" t="s">
        <v>3691</v>
      </c>
      <c r="I10842" s="54" t="s">
        <v>3692</v>
      </c>
      <c r="J10842">
        <f>VLOOKUP(A10842,'County Acres Disturbed'!$A$2:$E$3146,5,FALSE)</f>
        <v>3935.6387307640989</v>
      </c>
      <c r="K10842" s="55" t="s">
        <v>5571</v>
      </c>
      <c r="L10842">
        <f>IF(H10842="PM10-PRI",VLOOKUP(A10842,'County Emission Factors'!A$2:E$3145,5,FALSE),IF(H10842="PM10-FIL",VLOOKUP(A10842,'County Emission Factors'!A$2:E$3145,5,FALSE),VLOOKUP(A10842,'County Emission Factors'!A$2:F$3145,6,FALSE)))</f>
        <v>0.28379387602688583</v>
      </c>
      <c r="M10842" s="56" t="s">
        <v>5572</v>
      </c>
      <c r="N10842" t="s">
        <v>5571</v>
      </c>
      <c r="O10842">
        <f t="shared" si="174"/>
        <v>1116.9101700450769</v>
      </c>
      <c r="P10842" t="s">
        <v>5572</v>
      </c>
    </row>
    <row r="10843" spans="1:16">
      <c r="A10843" s="54" t="s">
        <v>1730</v>
      </c>
      <c r="B10843" s="54" t="s">
        <v>3066</v>
      </c>
      <c r="C10843" s="54" t="s">
        <v>5221</v>
      </c>
      <c r="D10843" s="54" t="s">
        <v>3094</v>
      </c>
      <c r="E10843" s="54" t="s">
        <v>5119</v>
      </c>
      <c r="F10843" s="54" t="s">
        <v>3690</v>
      </c>
      <c r="G10843" s="54">
        <v>2311020000</v>
      </c>
      <c r="H10843" s="54" t="s">
        <v>3693</v>
      </c>
      <c r="I10843" s="54" t="s">
        <v>3694</v>
      </c>
      <c r="J10843">
        <f>VLOOKUP(A10843,'County Acres Disturbed'!$A$2:$E$3146,5,FALSE)</f>
        <v>3935.6387307640989</v>
      </c>
      <c r="K10843" s="55" t="s">
        <v>5571</v>
      </c>
      <c r="L10843">
        <f>IF(H10843="PM10-PRI",VLOOKUP(A10843,'County Emission Factors'!A$2:E$3145,5,FALSE),IF(H10843="PM10-FIL",VLOOKUP(A10843,'County Emission Factors'!A$2:E$3145,5,FALSE),VLOOKUP(A10843,'County Emission Factors'!A$2:F$3145,6,FALSE)))</f>
        <v>2.8379387602688586E-2</v>
      </c>
      <c r="M10843" s="56" t="s">
        <v>5572</v>
      </c>
      <c r="N10843" t="s">
        <v>5571</v>
      </c>
      <c r="O10843">
        <f t="shared" si="174"/>
        <v>111.69101700450771</v>
      </c>
      <c r="P10843" t="s">
        <v>5572</v>
      </c>
    </row>
    <row r="10844" spans="1:16">
      <c r="A10844" s="54" t="s">
        <v>1730</v>
      </c>
      <c r="B10844" s="54" t="s">
        <v>3066</v>
      </c>
      <c r="C10844" s="54" t="s">
        <v>5221</v>
      </c>
      <c r="D10844" s="54" t="s">
        <v>3094</v>
      </c>
      <c r="E10844" s="54" t="s">
        <v>5119</v>
      </c>
      <c r="F10844" s="54" t="s">
        <v>3690</v>
      </c>
      <c r="G10844" s="54">
        <v>2311020000</v>
      </c>
      <c r="H10844" s="54" t="s">
        <v>3695</v>
      </c>
      <c r="I10844" s="54" t="s">
        <v>3696</v>
      </c>
      <c r="J10844">
        <f>VLOOKUP(A10844,'County Acres Disturbed'!$A$2:$E$3146,5,FALSE)</f>
        <v>3935.6387307640989</v>
      </c>
      <c r="K10844" s="55" t="s">
        <v>5571</v>
      </c>
      <c r="L10844">
        <f>IF(H10844="PM10-PRI",VLOOKUP(A10844,'County Emission Factors'!A$2:E$3145,5,FALSE),IF(H10844="PM10-FIL",VLOOKUP(A10844,'County Emission Factors'!A$2:E$3145,5,FALSE),VLOOKUP(A10844,'County Emission Factors'!A$2:F$3145,6,FALSE)))</f>
        <v>0.28379387602688583</v>
      </c>
      <c r="M10844" s="56" t="s">
        <v>5572</v>
      </c>
      <c r="N10844" t="s">
        <v>5571</v>
      </c>
      <c r="O10844">
        <f t="shared" si="174"/>
        <v>1116.9101700450769</v>
      </c>
      <c r="P10844" t="s">
        <v>5572</v>
      </c>
    </row>
    <row r="10845" spans="1:16">
      <c r="A10845" s="54" t="s">
        <v>1730</v>
      </c>
      <c r="B10845" s="54" t="s">
        <v>3066</v>
      </c>
      <c r="C10845" s="54" t="s">
        <v>5221</v>
      </c>
      <c r="D10845" s="54" t="s">
        <v>3094</v>
      </c>
      <c r="E10845" s="54" t="s">
        <v>5119</v>
      </c>
      <c r="F10845" s="54" t="s">
        <v>3690</v>
      </c>
      <c r="G10845" s="54">
        <v>2311020000</v>
      </c>
      <c r="H10845" s="54" t="s">
        <v>3697</v>
      </c>
      <c r="I10845" s="54" t="s">
        <v>3698</v>
      </c>
      <c r="J10845">
        <f>VLOOKUP(A10845,'County Acres Disturbed'!$A$2:$E$3146,5,FALSE)</f>
        <v>3935.6387307640989</v>
      </c>
      <c r="K10845" s="55" t="s">
        <v>5571</v>
      </c>
      <c r="L10845">
        <f>IF(H10845="PM10-PRI",VLOOKUP(A10845,'County Emission Factors'!A$2:E$3145,5,FALSE),IF(H10845="PM10-FIL",VLOOKUP(A10845,'County Emission Factors'!A$2:E$3145,5,FALSE),VLOOKUP(A10845,'County Emission Factors'!A$2:F$3145,6,FALSE)))</f>
        <v>2.8379387602688586E-2</v>
      </c>
      <c r="M10845" s="56" t="s">
        <v>5572</v>
      </c>
      <c r="N10845" t="s">
        <v>5571</v>
      </c>
      <c r="O10845">
        <f t="shared" si="174"/>
        <v>111.69101700450771</v>
      </c>
      <c r="P10845" t="s">
        <v>5572</v>
      </c>
    </row>
    <row r="10846" spans="1:16">
      <c r="A10846" s="54" t="s">
        <v>1731</v>
      </c>
      <c r="B10846" s="54" t="s">
        <v>3066</v>
      </c>
      <c r="C10846" s="54" t="s">
        <v>5221</v>
      </c>
      <c r="D10846" s="54" t="s">
        <v>3095</v>
      </c>
      <c r="E10846" s="54" t="s">
        <v>5333</v>
      </c>
      <c r="F10846" s="54" t="s">
        <v>3690</v>
      </c>
      <c r="G10846" s="54">
        <v>2311020000</v>
      </c>
      <c r="H10846" s="54" t="s">
        <v>3691</v>
      </c>
      <c r="I10846" s="54" t="s">
        <v>3692</v>
      </c>
      <c r="J10846">
        <f>VLOOKUP(A10846,'County Acres Disturbed'!$A$2:$E$3146,5,FALSE)</f>
        <v>40.785016450824166</v>
      </c>
      <c r="K10846" s="55" t="s">
        <v>5571</v>
      </c>
      <c r="L10846">
        <f>IF(H10846="PM10-PRI",VLOOKUP(A10846,'County Emission Factors'!A$2:E$3145,5,FALSE),IF(H10846="PM10-FIL",VLOOKUP(A10846,'County Emission Factors'!A$2:E$3145,5,FALSE),VLOOKUP(A10846,'County Emission Factors'!A$2:F$3145,6,FALSE)))</f>
        <v>0.28379387602688583</v>
      </c>
      <c r="M10846" s="56" t="s">
        <v>5572</v>
      </c>
      <c r="N10846" t="s">
        <v>5571</v>
      </c>
      <c r="O10846">
        <f t="shared" si="174"/>
        <v>11.574537902399692</v>
      </c>
      <c r="P10846" t="s">
        <v>5572</v>
      </c>
    </row>
    <row r="10847" spans="1:16">
      <c r="A10847" s="54" t="s">
        <v>1731</v>
      </c>
      <c r="B10847" s="54" t="s">
        <v>3066</v>
      </c>
      <c r="C10847" s="54" t="s">
        <v>5221</v>
      </c>
      <c r="D10847" s="54" t="s">
        <v>3095</v>
      </c>
      <c r="E10847" s="54" t="s">
        <v>5333</v>
      </c>
      <c r="F10847" s="54" t="s">
        <v>3690</v>
      </c>
      <c r="G10847" s="54">
        <v>2311020000</v>
      </c>
      <c r="H10847" s="54" t="s">
        <v>3693</v>
      </c>
      <c r="I10847" s="54" t="s">
        <v>3694</v>
      </c>
      <c r="J10847">
        <f>VLOOKUP(A10847,'County Acres Disturbed'!$A$2:$E$3146,5,FALSE)</f>
        <v>40.785016450824166</v>
      </c>
      <c r="K10847" s="55" t="s">
        <v>5571</v>
      </c>
      <c r="L10847">
        <f>IF(H10847="PM10-PRI",VLOOKUP(A10847,'County Emission Factors'!A$2:E$3145,5,FALSE),IF(H10847="PM10-FIL",VLOOKUP(A10847,'County Emission Factors'!A$2:E$3145,5,FALSE),VLOOKUP(A10847,'County Emission Factors'!A$2:F$3145,6,FALSE)))</f>
        <v>2.8379387602688586E-2</v>
      </c>
      <c r="M10847" s="56" t="s">
        <v>5572</v>
      </c>
      <c r="N10847" t="s">
        <v>5571</v>
      </c>
      <c r="O10847">
        <f t="shared" ref="O10847:O10910" si="175">L10847*J10847</f>
        <v>1.1574537902399693</v>
      </c>
      <c r="P10847" t="s">
        <v>5572</v>
      </c>
    </row>
    <row r="10848" spans="1:16">
      <c r="A10848" s="54" t="s">
        <v>1731</v>
      </c>
      <c r="B10848" s="54" t="s">
        <v>3066</v>
      </c>
      <c r="C10848" s="54" t="s">
        <v>5221</v>
      </c>
      <c r="D10848" s="54" t="s">
        <v>3095</v>
      </c>
      <c r="E10848" s="54" t="s">
        <v>5333</v>
      </c>
      <c r="F10848" s="54" t="s">
        <v>3690</v>
      </c>
      <c r="G10848" s="54">
        <v>2311020000</v>
      </c>
      <c r="H10848" s="54" t="s">
        <v>3695</v>
      </c>
      <c r="I10848" s="54" t="s">
        <v>3696</v>
      </c>
      <c r="J10848">
        <f>VLOOKUP(A10848,'County Acres Disturbed'!$A$2:$E$3146,5,FALSE)</f>
        <v>40.785016450824166</v>
      </c>
      <c r="K10848" s="55" t="s">
        <v>5571</v>
      </c>
      <c r="L10848">
        <f>IF(H10848="PM10-PRI",VLOOKUP(A10848,'County Emission Factors'!A$2:E$3145,5,FALSE),IF(H10848="PM10-FIL",VLOOKUP(A10848,'County Emission Factors'!A$2:E$3145,5,FALSE),VLOOKUP(A10848,'County Emission Factors'!A$2:F$3145,6,FALSE)))</f>
        <v>0.28379387602688583</v>
      </c>
      <c r="M10848" s="56" t="s">
        <v>5572</v>
      </c>
      <c r="N10848" t="s">
        <v>5571</v>
      </c>
      <c r="O10848">
        <f t="shared" si="175"/>
        <v>11.574537902399692</v>
      </c>
      <c r="P10848" t="s">
        <v>5572</v>
      </c>
    </row>
    <row r="10849" spans="1:16">
      <c r="A10849" s="54" t="s">
        <v>1731</v>
      </c>
      <c r="B10849" s="54" t="s">
        <v>3066</v>
      </c>
      <c r="C10849" s="54" t="s">
        <v>5221</v>
      </c>
      <c r="D10849" s="54" t="s">
        <v>3095</v>
      </c>
      <c r="E10849" s="54" t="s">
        <v>5333</v>
      </c>
      <c r="F10849" s="54" t="s">
        <v>3690</v>
      </c>
      <c r="G10849" s="54">
        <v>2311020000</v>
      </c>
      <c r="H10849" s="54" t="s">
        <v>3697</v>
      </c>
      <c r="I10849" s="54" t="s">
        <v>3698</v>
      </c>
      <c r="J10849">
        <f>VLOOKUP(A10849,'County Acres Disturbed'!$A$2:$E$3146,5,FALSE)</f>
        <v>40.785016450824166</v>
      </c>
      <c r="K10849" s="55" t="s">
        <v>5571</v>
      </c>
      <c r="L10849">
        <f>IF(H10849="PM10-PRI",VLOOKUP(A10849,'County Emission Factors'!A$2:E$3145,5,FALSE),IF(H10849="PM10-FIL",VLOOKUP(A10849,'County Emission Factors'!A$2:E$3145,5,FALSE),VLOOKUP(A10849,'County Emission Factors'!A$2:F$3145,6,FALSE)))</f>
        <v>2.8379387602688586E-2</v>
      </c>
      <c r="M10849" s="56" t="s">
        <v>5572</v>
      </c>
      <c r="N10849" t="s">
        <v>5571</v>
      </c>
      <c r="O10849">
        <f t="shared" si="175"/>
        <v>1.1574537902399693</v>
      </c>
      <c r="P10849" t="s">
        <v>5572</v>
      </c>
    </row>
    <row r="10850" spans="1:16">
      <c r="A10850" s="54" t="s">
        <v>1732</v>
      </c>
      <c r="B10850" s="54" t="s">
        <v>3066</v>
      </c>
      <c r="C10850" s="54" t="s">
        <v>5221</v>
      </c>
      <c r="D10850" s="54" t="s">
        <v>3096</v>
      </c>
      <c r="E10850" s="54" t="s">
        <v>5334</v>
      </c>
      <c r="F10850" s="54" t="s">
        <v>3690</v>
      </c>
      <c r="G10850" s="54">
        <v>2311020000</v>
      </c>
      <c r="H10850" s="54" t="s">
        <v>3691</v>
      </c>
      <c r="I10850" s="54" t="s">
        <v>3692</v>
      </c>
      <c r="J10850">
        <f>VLOOKUP(A10850,'County Acres Disturbed'!$A$2:$E$3146,5,FALSE)</f>
        <v>40.785016450824166</v>
      </c>
      <c r="K10850" s="55" t="s">
        <v>5571</v>
      </c>
      <c r="L10850">
        <f>IF(H10850="PM10-PRI",VLOOKUP(A10850,'County Emission Factors'!A$2:E$3145,5,FALSE),IF(H10850="PM10-FIL",VLOOKUP(A10850,'County Emission Factors'!A$2:E$3145,5,FALSE),VLOOKUP(A10850,'County Emission Factors'!A$2:F$3145,6,FALSE)))</f>
        <v>0.32466019417475733</v>
      </c>
      <c r="M10850" s="56" t="s">
        <v>5572</v>
      </c>
      <c r="N10850" t="s">
        <v>5571</v>
      </c>
      <c r="O10850">
        <f t="shared" si="175"/>
        <v>13.241271360345246</v>
      </c>
      <c r="P10850" t="s">
        <v>5572</v>
      </c>
    </row>
    <row r="10851" spans="1:16">
      <c r="A10851" s="54" t="s">
        <v>1732</v>
      </c>
      <c r="B10851" s="54" t="s">
        <v>3066</v>
      </c>
      <c r="C10851" s="54" t="s">
        <v>5221</v>
      </c>
      <c r="D10851" s="54" t="s">
        <v>3096</v>
      </c>
      <c r="E10851" s="54" t="s">
        <v>5334</v>
      </c>
      <c r="F10851" s="54" t="s">
        <v>3690</v>
      </c>
      <c r="G10851" s="54">
        <v>2311020000</v>
      </c>
      <c r="H10851" s="54" t="s">
        <v>3693</v>
      </c>
      <c r="I10851" s="54" t="s">
        <v>3694</v>
      </c>
      <c r="J10851">
        <f>VLOOKUP(A10851,'County Acres Disturbed'!$A$2:$E$3146,5,FALSE)</f>
        <v>40.785016450824166</v>
      </c>
      <c r="K10851" s="55" t="s">
        <v>5571</v>
      </c>
      <c r="L10851">
        <f>IF(H10851="PM10-PRI",VLOOKUP(A10851,'County Emission Factors'!A$2:E$3145,5,FALSE),IF(H10851="PM10-FIL",VLOOKUP(A10851,'County Emission Factors'!A$2:E$3145,5,FALSE),VLOOKUP(A10851,'County Emission Factors'!A$2:F$3145,6,FALSE)))</f>
        <v>3.2466019417475733E-2</v>
      </c>
      <c r="M10851" s="56" t="s">
        <v>5572</v>
      </c>
      <c r="N10851" t="s">
        <v>5571</v>
      </c>
      <c r="O10851">
        <f t="shared" si="175"/>
        <v>1.3241271360345246</v>
      </c>
      <c r="P10851" t="s">
        <v>5572</v>
      </c>
    </row>
    <row r="10852" spans="1:16">
      <c r="A10852" s="54" t="s">
        <v>1732</v>
      </c>
      <c r="B10852" s="54" t="s">
        <v>3066</v>
      </c>
      <c r="C10852" s="54" t="s">
        <v>5221</v>
      </c>
      <c r="D10852" s="54" t="s">
        <v>3096</v>
      </c>
      <c r="E10852" s="54" t="s">
        <v>5334</v>
      </c>
      <c r="F10852" s="54" t="s">
        <v>3690</v>
      </c>
      <c r="G10852" s="54">
        <v>2311020000</v>
      </c>
      <c r="H10852" s="54" t="s">
        <v>3695</v>
      </c>
      <c r="I10852" s="54" t="s">
        <v>3696</v>
      </c>
      <c r="J10852">
        <f>VLOOKUP(A10852,'County Acres Disturbed'!$A$2:$E$3146,5,FALSE)</f>
        <v>40.785016450824166</v>
      </c>
      <c r="K10852" s="55" t="s">
        <v>5571</v>
      </c>
      <c r="L10852">
        <f>IF(H10852="PM10-PRI",VLOOKUP(A10852,'County Emission Factors'!A$2:E$3145,5,FALSE),IF(H10852="PM10-FIL",VLOOKUP(A10852,'County Emission Factors'!A$2:E$3145,5,FALSE),VLOOKUP(A10852,'County Emission Factors'!A$2:F$3145,6,FALSE)))</f>
        <v>0.32466019417475733</v>
      </c>
      <c r="M10852" s="56" t="s">
        <v>5572</v>
      </c>
      <c r="N10852" t="s">
        <v>5571</v>
      </c>
      <c r="O10852">
        <f t="shared" si="175"/>
        <v>13.241271360345246</v>
      </c>
      <c r="P10852" t="s">
        <v>5572</v>
      </c>
    </row>
    <row r="10853" spans="1:16">
      <c r="A10853" s="54" t="s">
        <v>1732</v>
      </c>
      <c r="B10853" s="54" t="s">
        <v>3066</v>
      </c>
      <c r="C10853" s="54" t="s">
        <v>5221</v>
      </c>
      <c r="D10853" s="54" t="s">
        <v>3096</v>
      </c>
      <c r="E10853" s="54" t="s">
        <v>5334</v>
      </c>
      <c r="F10853" s="54" t="s">
        <v>3690</v>
      </c>
      <c r="G10853" s="54">
        <v>2311020000</v>
      </c>
      <c r="H10853" s="54" t="s">
        <v>3697</v>
      </c>
      <c r="I10853" s="54" t="s">
        <v>3698</v>
      </c>
      <c r="J10853">
        <f>VLOOKUP(A10853,'County Acres Disturbed'!$A$2:$E$3146,5,FALSE)</f>
        <v>40.785016450824166</v>
      </c>
      <c r="K10853" s="55" t="s">
        <v>5571</v>
      </c>
      <c r="L10853">
        <f>IF(H10853="PM10-PRI",VLOOKUP(A10853,'County Emission Factors'!A$2:E$3145,5,FALSE),IF(H10853="PM10-FIL",VLOOKUP(A10853,'County Emission Factors'!A$2:E$3145,5,FALSE),VLOOKUP(A10853,'County Emission Factors'!A$2:F$3145,6,FALSE)))</f>
        <v>3.2466019417475733E-2</v>
      </c>
      <c r="M10853" s="56" t="s">
        <v>5572</v>
      </c>
      <c r="N10853" t="s">
        <v>5571</v>
      </c>
      <c r="O10853">
        <f t="shared" si="175"/>
        <v>1.3241271360345246</v>
      </c>
      <c r="P10853" t="s">
        <v>5572</v>
      </c>
    </row>
    <row r="10854" spans="1:16">
      <c r="A10854" s="54" t="s">
        <v>1733</v>
      </c>
      <c r="B10854" s="54" t="s">
        <v>3066</v>
      </c>
      <c r="C10854" s="54" t="s">
        <v>5221</v>
      </c>
      <c r="D10854" s="54" t="s">
        <v>3097</v>
      </c>
      <c r="E10854" s="54" t="s">
        <v>5335</v>
      </c>
      <c r="F10854" s="54" t="s">
        <v>3690</v>
      </c>
      <c r="G10854" s="54">
        <v>2311020000</v>
      </c>
      <c r="H10854" s="54" t="s">
        <v>3691</v>
      </c>
      <c r="I10854" s="54" t="s">
        <v>3692</v>
      </c>
      <c r="J10854">
        <f>VLOOKUP(A10854,'County Acres Disturbed'!$A$2:$E$3146,5,FALSE)</f>
        <v>1225.9409415348061</v>
      </c>
      <c r="K10854" s="55" t="s">
        <v>5571</v>
      </c>
      <c r="L10854">
        <f>IF(H10854="PM10-PRI",VLOOKUP(A10854,'County Emission Factors'!A$2:E$3145,5,FALSE),IF(H10854="PM10-FIL",VLOOKUP(A10854,'County Emission Factors'!A$2:E$3145,5,FALSE),VLOOKUP(A10854,'County Emission Factors'!A$2:F$3145,6,FALSE)))</f>
        <v>0.28379387602688583</v>
      </c>
      <c r="M10854" s="56" t="s">
        <v>5572</v>
      </c>
      <c r="N10854" t="s">
        <v>5571</v>
      </c>
      <c r="O10854">
        <f t="shared" si="175"/>
        <v>347.91453157821246</v>
      </c>
      <c r="P10854" t="s">
        <v>5572</v>
      </c>
    </row>
    <row r="10855" spans="1:16">
      <c r="A10855" s="54" t="s">
        <v>1733</v>
      </c>
      <c r="B10855" s="54" t="s">
        <v>3066</v>
      </c>
      <c r="C10855" s="54" t="s">
        <v>5221</v>
      </c>
      <c r="D10855" s="54" t="s">
        <v>3097</v>
      </c>
      <c r="E10855" s="54" t="s">
        <v>5335</v>
      </c>
      <c r="F10855" s="54" t="s">
        <v>3690</v>
      </c>
      <c r="G10855" s="54">
        <v>2311020000</v>
      </c>
      <c r="H10855" s="54" t="s">
        <v>3693</v>
      </c>
      <c r="I10855" s="54" t="s">
        <v>3694</v>
      </c>
      <c r="J10855">
        <f>VLOOKUP(A10855,'County Acres Disturbed'!$A$2:$E$3146,5,FALSE)</f>
        <v>1225.9409415348061</v>
      </c>
      <c r="K10855" s="55" t="s">
        <v>5571</v>
      </c>
      <c r="L10855">
        <f>IF(H10855="PM10-PRI",VLOOKUP(A10855,'County Emission Factors'!A$2:E$3145,5,FALSE),IF(H10855="PM10-FIL",VLOOKUP(A10855,'County Emission Factors'!A$2:E$3145,5,FALSE),VLOOKUP(A10855,'County Emission Factors'!A$2:F$3145,6,FALSE)))</f>
        <v>2.8379387602688586E-2</v>
      </c>
      <c r="M10855" s="56" t="s">
        <v>5572</v>
      </c>
      <c r="N10855" t="s">
        <v>5571</v>
      </c>
      <c r="O10855">
        <f t="shared" si="175"/>
        <v>34.791453157821252</v>
      </c>
      <c r="P10855" t="s">
        <v>5572</v>
      </c>
    </row>
    <row r="10856" spans="1:16">
      <c r="A10856" s="54" t="s">
        <v>1733</v>
      </c>
      <c r="B10856" s="54" t="s">
        <v>3066</v>
      </c>
      <c r="C10856" s="54" t="s">
        <v>5221</v>
      </c>
      <c r="D10856" s="54" t="s">
        <v>3097</v>
      </c>
      <c r="E10856" s="54" t="s">
        <v>5335</v>
      </c>
      <c r="F10856" s="54" t="s">
        <v>3690</v>
      </c>
      <c r="G10856" s="54">
        <v>2311020000</v>
      </c>
      <c r="H10856" s="54" t="s">
        <v>3695</v>
      </c>
      <c r="I10856" s="54" t="s">
        <v>3696</v>
      </c>
      <c r="J10856">
        <f>VLOOKUP(A10856,'County Acres Disturbed'!$A$2:$E$3146,5,FALSE)</f>
        <v>1225.9409415348061</v>
      </c>
      <c r="K10856" s="55" t="s">
        <v>5571</v>
      </c>
      <c r="L10856">
        <f>IF(H10856="PM10-PRI",VLOOKUP(A10856,'County Emission Factors'!A$2:E$3145,5,FALSE),IF(H10856="PM10-FIL",VLOOKUP(A10856,'County Emission Factors'!A$2:E$3145,5,FALSE),VLOOKUP(A10856,'County Emission Factors'!A$2:F$3145,6,FALSE)))</f>
        <v>0.28379387602688583</v>
      </c>
      <c r="M10856" s="56" t="s">
        <v>5572</v>
      </c>
      <c r="N10856" t="s">
        <v>5571</v>
      </c>
      <c r="O10856">
        <f t="shared" si="175"/>
        <v>347.91453157821246</v>
      </c>
      <c r="P10856" t="s">
        <v>5572</v>
      </c>
    </row>
    <row r="10857" spans="1:16">
      <c r="A10857" s="54" t="s">
        <v>1733</v>
      </c>
      <c r="B10857" s="54" t="s">
        <v>3066</v>
      </c>
      <c r="C10857" s="54" t="s">
        <v>5221</v>
      </c>
      <c r="D10857" s="54" t="s">
        <v>3097</v>
      </c>
      <c r="E10857" s="54" t="s">
        <v>5335</v>
      </c>
      <c r="F10857" s="54" t="s">
        <v>3690</v>
      </c>
      <c r="G10857" s="54">
        <v>2311020000</v>
      </c>
      <c r="H10857" s="54" t="s">
        <v>3697</v>
      </c>
      <c r="I10857" s="54" t="s">
        <v>3698</v>
      </c>
      <c r="J10857">
        <f>VLOOKUP(A10857,'County Acres Disturbed'!$A$2:$E$3146,5,FALSE)</f>
        <v>1225.9409415348061</v>
      </c>
      <c r="K10857" s="55" t="s">
        <v>5571</v>
      </c>
      <c r="L10857">
        <f>IF(H10857="PM10-PRI",VLOOKUP(A10857,'County Emission Factors'!A$2:E$3145,5,FALSE),IF(H10857="PM10-FIL",VLOOKUP(A10857,'County Emission Factors'!A$2:E$3145,5,FALSE),VLOOKUP(A10857,'County Emission Factors'!A$2:F$3145,6,FALSE)))</f>
        <v>2.8379387602688586E-2</v>
      </c>
      <c r="M10857" s="56" t="s">
        <v>5572</v>
      </c>
      <c r="N10857" t="s">
        <v>5571</v>
      </c>
      <c r="O10857">
        <f t="shared" si="175"/>
        <v>34.791453157821252</v>
      </c>
      <c r="P10857" t="s">
        <v>5572</v>
      </c>
    </row>
    <row r="10858" spans="1:16">
      <c r="A10858" s="54" t="s">
        <v>2710</v>
      </c>
      <c r="B10858" s="54" t="s">
        <v>3066</v>
      </c>
      <c r="C10858" s="54" t="s">
        <v>5221</v>
      </c>
      <c r="D10858" s="54" t="s">
        <v>2711</v>
      </c>
      <c r="E10858" s="54" t="s">
        <v>5336</v>
      </c>
      <c r="F10858" s="54" t="s">
        <v>3690</v>
      </c>
      <c r="G10858" s="54">
        <v>2311020000</v>
      </c>
      <c r="H10858" s="54" t="s">
        <v>3691</v>
      </c>
      <c r="I10858" s="54" t="s">
        <v>3692</v>
      </c>
      <c r="J10858">
        <f>VLOOKUP(A10858,'County Acres Disturbed'!$A$2:$E$3146,5,FALSE)</f>
        <v>0</v>
      </c>
      <c r="K10858" s="55" t="s">
        <v>5571</v>
      </c>
      <c r="L10858">
        <f>IF(H10858="PM10-PRI",VLOOKUP(A10858,'County Emission Factors'!A$2:E$3145,5,FALSE),IF(H10858="PM10-FIL",VLOOKUP(A10858,'County Emission Factors'!A$2:E$3145,5,FALSE),VLOOKUP(A10858,'County Emission Factors'!A$2:F$3145,6,FALSE)))</f>
        <v>0.28379387602688583</v>
      </c>
      <c r="M10858" s="56" t="s">
        <v>5572</v>
      </c>
      <c r="N10858" t="s">
        <v>5571</v>
      </c>
      <c r="O10858">
        <f t="shared" si="175"/>
        <v>0</v>
      </c>
      <c r="P10858" t="s">
        <v>5572</v>
      </c>
    </row>
    <row r="10859" spans="1:16">
      <c r="A10859" s="54" t="s">
        <v>2710</v>
      </c>
      <c r="B10859" s="54" t="s">
        <v>3066</v>
      </c>
      <c r="C10859" s="54" t="s">
        <v>5221</v>
      </c>
      <c r="D10859" s="54" t="s">
        <v>2711</v>
      </c>
      <c r="E10859" s="54" t="s">
        <v>5336</v>
      </c>
      <c r="F10859" s="54" t="s">
        <v>3690</v>
      </c>
      <c r="G10859" s="54">
        <v>2311020000</v>
      </c>
      <c r="H10859" s="54" t="s">
        <v>3693</v>
      </c>
      <c r="I10859" s="54" t="s">
        <v>3694</v>
      </c>
      <c r="J10859">
        <f>VLOOKUP(A10859,'County Acres Disturbed'!$A$2:$E$3146,5,FALSE)</f>
        <v>0</v>
      </c>
      <c r="K10859" s="55" t="s">
        <v>5571</v>
      </c>
      <c r="L10859">
        <f>IF(H10859="PM10-PRI",VLOOKUP(A10859,'County Emission Factors'!A$2:E$3145,5,FALSE),IF(H10859="PM10-FIL",VLOOKUP(A10859,'County Emission Factors'!A$2:E$3145,5,FALSE),VLOOKUP(A10859,'County Emission Factors'!A$2:F$3145,6,FALSE)))</f>
        <v>2.8379387602688586E-2</v>
      </c>
      <c r="M10859" s="56" t="s">
        <v>5572</v>
      </c>
      <c r="N10859" t="s">
        <v>5571</v>
      </c>
      <c r="O10859">
        <f t="shared" si="175"/>
        <v>0</v>
      </c>
      <c r="P10859" t="s">
        <v>5572</v>
      </c>
    </row>
    <row r="10860" spans="1:16">
      <c r="A10860" s="54" t="s">
        <v>2710</v>
      </c>
      <c r="B10860" s="54" t="s">
        <v>3066</v>
      </c>
      <c r="C10860" s="54" t="s">
        <v>5221</v>
      </c>
      <c r="D10860" s="54" t="s">
        <v>2711</v>
      </c>
      <c r="E10860" s="54" t="s">
        <v>5336</v>
      </c>
      <c r="F10860" s="54" t="s">
        <v>3690</v>
      </c>
      <c r="G10860" s="54">
        <v>2311020000</v>
      </c>
      <c r="H10860" s="54" t="s">
        <v>3695</v>
      </c>
      <c r="I10860" s="54" t="s">
        <v>3696</v>
      </c>
      <c r="J10860">
        <f>VLOOKUP(A10860,'County Acres Disturbed'!$A$2:$E$3146,5,FALSE)</f>
        <v>0</v>
      </c>
      <c r="K10860" s="55" t="s">
        <v>5571</v>
      </c>
      <c r="L10860">
        <f>IF(H10860="PM10-PRI",VLOOKUP(A10860,'County Emission Factors'!A$2:E$3145,5,FALSE),IF(H10860="PM10-FIL",VLOOKUP(A10860,'County Emission Factors'!A$2:E$3145,5,FALSE),VLOOKUP(A10860,'County Emission Factors'!A$2:F$3145,6,FALSE)))</f>
        <v>0.28379387602688583</v>
      </c>
      <c r="M10860" s="56" t="s">
        <v>5572</v>
      </c>
      <c r="N10860" t="s">
        <v>5571</v>
      </c>
      <c r="O10860">
        <f t="shared" si="175"/>
        <v>0</v>
      </c>
      <c r="P10860" t="s">
        <v>5572</v>
      </c>
    </row>
    <row r="10861" spans="1:16">
      <c r="A10861" s="54" t="s">
        <v>2710</v>
      </c>
      <c r="B10861" s="54" t="s">
        <v>3066</v>
      </c>
      <c r="C10861" s="54" t="s">
        <v>5221</v>
      </c>
      <c r="D10861" s="54" t="s">
        <v>2711</v>
      </c>
      <c r="E10861" s="54" t="s">
        <v>5336</v>
      </c>
      <c r="F10861" s="54" t="s">
        <v>3690</v>
      </c>
      <c r="G10861" s="54">
        <v>2311020000</v>
      </c>
      <c r="H10861" s="54" t="s">
        <v>3697</v>
      </c>
      <c r="I10861" s="54" t="s">
        <v>3698</v>
      </c>
      <c r="J10861">
        <f>VLOOKUP(A10861,'County Acres Disturbed'!$A$2:$E$3146,5,FALSE)</f>
        <v>0</v>
      </c>
      <c r="K10861" s="55" t="s">
        <v>5571</v>
      </c>
      <c r="L10861">
        <f>IF(H10861="PM10-PRI",VLOOKUP(A10861,'County Emission Factors'!A$2:E$3145,5,FALSE),IF(H10861="PM10-FIL",VLOOKUP(A10861,'County Emission Factors'!A$2:E$3145,5,FALSE),VLOOKUP(A10861,'County Emission Factors'!A$2:F$3145,6,FALSE)))</f>
        <v>2.8379387602688586E-2</v>
      </c>
      <c r="M10861" s="56" t="s">
        <v>5572</v>
      </c>
      <c r="N10861" t="s">
        <v>5571</v>
      </c>
      <c r="O10861">
        <f t="shared" si="175"/>
        <v>0</v>
      </c>
      <c r="P10861" t="s">
        <v>5572</v>
      </c>
    </row>
    <row r="10862" spans="1:16">
      <c r="A10862" s="54" t="s">
        <v>2712</v>
      </c>
      <c r="B10862" s="54" t="s">
        <v>3066</v>
      </c>
      <c r="C10862" s="54" t="s">
        <v>5221</v>
      </c>
      <c r="D10862" s="54" t="s">
        <v>2713</v>
      </c>
      <c r="E10862" s="54" t="s">
        <v>5337</v>
      </c>
      <c r="F10862" s="54" t="s">
        <v>3690</v>
      </c>
      <c r="G10862" s="54">
        <v>2311020000</v>
      </c>
      <c r="H10862" s="54" t="s">
        <v>3691</v>
      </c>
      <c r="I10862" s="54" t="s">
        <v>3692</v>
      </c>
      <c r="J10862">
        <f>VLOOKUP(A10862,'County Acres Disturbed'!$A$2:$E$3146,5,FALSE)</f>
        <v>0</v>
      </c>
      <c r="K10862" s="55" t="s">
        <v>5571</v>
      </c>
      <c r="L10862">
        <f>IF(H10862="PM10-PRI",VLOOKUP(A10862,'County Emission Factors'!A$2:E$3145,5,FALSE),IF(H10862="PM10-FIL",VLOOKUP(A10862,'County Emission Factors'!A$2:E$3145,5,FALSE),VLOOKUP(A10862,'County Emission Factors'!A$2:F$3145,6,FALSE)))</f>
        <v>0.28379387602688583</v>
      </c>
      <c r="M10862" s="56" t="s">
        <v>5572</v>
      </c>
      <c r="N10862" t="s">
        <v>5571</v>
      </c>
      <c r="O10862">
        <f t="shared" si="175"/>
        <v>0</v>
      </c>
      <c r="P10862" t="s">
        <v>5572</v>
      </c>
    </row>
    <row r="10863" spans="1:16">
      <c r="A10863" s="54" t="s">
        <v>2712</v>
      </c>
      <c r="B10863" s="54" t="s">
        <v>3066</v>
      </c>
      <c r="C10863" s="54" t="s">
        <v>5221</v>
      </c>
      <c r="D10863" s="54" t="s">
        <v>2713</v>
      </c>
      <c r="E10863" s="54" t="s">
        <v>5337</v>
      </c>
      <c r="F10863" s="54" t="s">
        <v>3690</v>
      </c>
      <c r="G10863" s="54">
        <v>2311020000</v>
      </c>
      <c r="H10863" s="54" t="s">
        <v>3693</v>
      </c>
      <c r="I10863" s="54" t="s">
        <v>3694</v>
      </c>
      <c r="J10863">
        <f>VLOOKUP(A10863,'County Acres Disturbed'!$A$2:$E$3146,5,FALSE)</f>
        <v>0</v>
      </c>
      <c r="K10863" s="55" t="s">
        <v>5571</v>
      </c>
      <c r="L10863">
        <f>IF(H10863="PM10-PRI",VLOOKUP(A10863,'County Emission Factors'!A$2:E$3145,5,FALSE),IF(H10863="PM10-FIL",VLOOKUP(A10863,'County Emission Factors'!A$2:E$3145,5,FALSE),VLOOKUP(A10863,'County Emission Factors'!A$2:F$3145,6,FALSE)))</f>
        <v>2.8379387602688586E-2</v>
      </c>
      <c r="M10863" s="56" t="s">
        <v>5572</v>
      </c>
      <c r="N10863" t="s">
        <v>5571</v>
      </c>
      <c r="O10863">
        <f t="shared" si="175"/>
        <v>0</v>
      </c>
      <c r="P10863" t="s">
        <v>5572</v>
      </c>
    </row>
    <row r="10864" spans="1:16">
      <c r="A10864" s="54" t="s">
        <v>2712</v>
      </c>
      <c r="B10864" s="54" t="s">
        <v>3066</v>
      </c>
      <c r="C10864" s="54" t="s">
        <v>5221</v>
      </c>
      <c r="D10864" s="54" t="s">
        <v>2713</v>
      </c>
      <c r="E10864" s="54" t="s">
        <v>5337</v>
      </c>
      <c r="F10864" s="54" t="s">
        <v>3690</v>
      </c>
      <c r="G10864" s="54">
        <v>2311020000</v>
      </c>
      <c r="H10864" s="54" t="s">
        <v>3695</v>
      </c>
      <c r="I10864" s="54" t="s">
        <v>3696</v>
      </c>
      <c r="J10864">
        <f>VLOOKUP(A10864,'County Acres Disturbed'!$A$2:$E$3146,5,FALSE)</f>
        <v>0</v>
      </c>
      <c r="K10864" s="55" t="s">
        <v>5571</v>
      </c>
      <c r="L10864">
        <f>IF(H10864="PM10-PRI",VLOOKUP(A10864,'County Emission Factors'!A$2:E$3145,5,FALSE),IF(H10864="PM10-FIL",VLOOKUP(A10864,'County Emission Factors'!A$2:E$3145,5,FALSE),VLOOKUP(A10864,'County Emission Factors'!A$2:F$3145,6,FALSE)))</f>
        <v>0.28379387602688583</v>
      </c>
      <c r="M10864" s="56" t="s">
        <v>5572</v>
      </c>
      <c r="N10864" t="s">
        <v>5571</v>
      </c>
      <c r="O10864">
        <f t="shared" si="175"/>
        <v>0</v>
      </c>
      <c r="P10864" t="s">
        <v>5572</v>
      </c>
    </row>
    <row r="10865" spans="1:16">
      <c r="A10865" s="54" t="s">
        <v>2712</v>
      </c>
      <c r="B10865" s="54" t="s">
        <v>3066</v>
      </c>
      <c r="C10865" s="54" t="s">
        <v>5221</v>
      </c>
      <c r="D10865" s="54" t="s">
        <v>2713</v>
      </c>
      <c r="E10865" s="54" t="s">
        <v>5337</v>
      </c>
      <c r="F10865" s="54" t="s">
        <v>3690</v>
      </c>
      <c r="G10865" s="54">
        <v>2311020000</v>
      </c>
      <c r="H10865" s="54" t="s">
        <v>3697</v>
      </c>
      <c r="I10865" s="54" t="s">
        <v>3698</v>
      </c>
      <c r="J10865">
        <f>VLOOKUP(A10865,'County Acres Disturbed'!$A$2:$E$3146,5,FALSE)</f>
        <v>0</v>
      </c>
      <c r="K10865" s="55" t="s">
        <v>5571</v>
      </c>
      <c r="L10865">
        <f>IF(H10865="PM10-PRI",VLOOKUP(A10865,'County Emission Factors'!A$2:E$3145,5,FALSE),IF(H10865="PM10-FIL",VLOOKUP(A10865,'County Emission Factors'!A$2:E$3145,5,FALSE),VLOOKUP(A10865,'County Emission Factors'!A$2:F$3145,6,FALSE)))</f>
        <v>2.8379387602688586E-2</v>
      </c>
      <c r="M10865" s="56" t="s">
        <v>5572</v>
      </c>
      <c r="N10865" t="s">
        <v>5571</v>
      </c>
      <c r="O10865">
        <f t="shared" si="175"/>
        <v>0</v>
      </c>
      <c r="P10865" t="s">
        <v>5572</v>
      </c>
    </row>
    <row r="10866" spans="1:16">
      <c r="A10866" s="54" t="s">
        <v>1734</v>
      </c>
      <c r="B10866" s="54" t="s">
        <v>3066</v>
      </c>
      <c r="C10866" s="54" t="s">
        <v>5221</v>
      </c>
      <c r="D10866" s="54" t="s">
        <v>3098</v>
      </c>
      <c r="E10866" s="54" t="s">
        <v>4483</v>
      </c>
      <c r="F10866" s="54" t="s">
        <v>3690</v>
      </c>
      <c r="G10866" s="54">
        <v>2311020000</v>
      </c>
      <c r="H10866" s="54" t="s">
        <v>3691</v>
      </c>
      <c r="I10866" s="54" t="s">
        <v>3692</v>
      </c>
      <c r="J10866">
        <f>VLOOKUP(A10866,'County Acres Disturbed'!$A$2:$E$3146,5,FALSE)</f>
        <v>40.785016450824166</v>
      </c>
      <c r="K10866" s="55" t="s">
        <v>5571</v>
      </c>
      <c r="L10866">
        <f>IF(H10866="PM10-PRI",VLOOKUP(A10866,'County Emission Factors'!A$2:E$3145,5,FALSE),IF(H10866="PM10-FIL",VLOOKUP(A10866,'County Emission Factors'!A$2:E$3145,5,FALSE),VLOOKUP(A10866,'County Emission Factors'!A$2:F$3145,6,FALSE)))</f>
        <v>0.32466019417475733</v>
      </c>
      <c r="M10866" s="56" t="s">
        <v>5572</v>
      </c>
      <c r="N10866" t="s">
        <v>5571</v>
      </c>
      <c r="O10866">
        <f t="shared" si="175"/>
        <v>13.241271360345246</v>
      </c>
      <c r="P10866" t="s">
        <v>5572</v>
      </c>
    </row>
    <row r="10867" spans="1:16">
      <c r="A10867" s="54" t="s">
        <v>1734</v>
      </c>
      <c r="B10867" s="54" t="s">
        <v>3066</v>
      </c>
      <c r="C10867" s="54" t="s">
        <v>5221</v>
      </c>
      <c r="D10867" s="54" t="s">
        <v>3098</v>
      </c>
      <c r="E10867" s="54" t="s">
        <v>4483</v>
      </c>
      <c r="F10867" s="54" t="s">
        <v>3690</v>
      </c>
      <c r="G10867" s="54">
        <v>2311020000</v>
      </c>
      <c r="H10867" s="54" t="s">
        <v>3693</v>
      </c>
      <c r="I10867" s="54" t="s">
        <v>3694</v>
      </c>
      <c r="J10867">
        <f>VLOOKUP(A10867,'County Acres Disturbed'!$A$2:$E$3146,5,FALSE)</f>
        <v>40.785016450824166</v>
      </c>
      <c r="K10867" s="55" t="s">
        <v>5571</v>
      </c>
      <c r="L10867">
        <f>IF(H10867="PM10-PRI",VLOOKUP(A10867,'County Emission Factors'!A$2:E$3145,5,FALSE),IF(H10867="PM10-FIL",VLOOKUP(A10867,'County Emission Factors'!A$2:E$3145,5,FALSE),VLOOKUP(A10867,'County Emission Factors'!A$2:F$3145,6,FALSE)))</f>
        <v>3.2466019417475733E-2</v>
      </c>
      <c r="M10867" s="56" t="s">
        <v>5572</v>
      </c>
      <c r="N10867" t="s">
        <v>5571</v>
      </c>
      <c r="O10867">
        <f t="shared" si="175"/>
        <v>1.3241271360345246</v>
      </c>
      <c r="P10867" t="s">
        <v>5572</v>
      </c>
    </row>
    <row r="10868" spans="1:16">
      <c r="A10868" s="54" t="s">
        <v>1734</v>
      </c>
      <c r="B10868" s="54" t="s">
        <v>3066</v>
      </c>
      <c r="C10868" s="54" t="s">
        <v>5221</v>
      </c>
      <c r="D10868" s="54" t="s">
        <v>3098</v>
      </c>
      <c r="E10868" s="54" t="s">
        <v>4483</v>
      </c>
      <c r="F10868" s="54" t="s">
        <v>3690</v>
      </c>
      <c r="G10868" s="54">
        <v>2311020000</v>
      </c>
      <c r="H10868" s="54" t="s">
        <v>3695</v>
      </c>
      <c r="I10868" s="54" t="s">
        <v>3696</v>
      </c>
      <c r="J10868">
        <f>VLOOKUP(A10868,'County Acres Disturbed'!$A$2:$E$3146,5,FALSE)</f>
        <v>40.785016450824166</v>
      </c>
      <c r="K10868" s="55" t="s">
        <v>5571</v>
      </c>
      <c r="L10868">
        <f>IF(H10868="PM10-PRI",VLOOKUP(A10868,'County Emission Factors'!A$2:E$3145,5,FALSE),IF(H10868="PM10-FIL",VLOOKUP(A10868,'County Emission Factors'!A$2:E$3145,5,FALSE),VLOOKUP(A10868,'County Emission Factors'!A$2:F$3145,6,FALSE)))</f>
        <v>0.32466019417475733</v>
      </c>
      <c r="M10868" s="56" t="s">
        <v>5572</v>
      </c>
      <c r="N10868" t="s">
        <v>5571</v>
      </c>
      <c r="O10868">
        <f t="shared" si="175"/>
        <v>13.241271360345246</v>
      </c>
      <c r="P10868" t="s">
        <v>5572</v>
      </c>
    </row>
    <row r="10869" spans="1:16">
      <c r="A10869" s="54" t="s">
        <v>1734</v>
      </c>
      <c r="B10869" s="54" t="s">
        <v>3066</v>
      </c>
      <c r="C10869" s="54" t="s">
        <v>5221</v>
      </c>
      <c r="D10869" s="54" t="s">
        <v>3098</v>
      </c>
      <c r="E10869" s="54" t="s">
        <v>4483</v>
      </c>
      <c r="F10869" s="54" t="s">
        <v>3690</v>
      </c>
      <c r="G10869" s="54">
        <v>2311020000</v>
      </c>
      <c r="H10869" s="54" t="s">
        <v>3697</v>
      </c>
      <c r="I10869" s="54" t="s">
        <v>3698</v>
      </c>
      <c r="J10869">
        <f>VLOOKUP(A10869,'County Acres Disturbed'!$A$2:$E$3146,5,FALSE)</f>
        <v>40.785016450824166</v>
      </c>
      <c r="K10869" s="55" t="s">
        <v>5571</v>
      </c>
      <c r="L10869">
        <f>IF(H10869="PM10-PRI",VLOOKUP(A10869,'County Emission Factors'!A$2:E$3145,5,FALSE),IF(H10869="PM10-FIL",VLOOKUP(A10869,'County Emission Factors'!A$2:E$3145,5,FALSE),VLOOKUP(A10869,'County Emission Factors'!A$2:F$3145,6,FALSE)))</f>
        <v>3.2466019417475733E-2</v>
      </c>
      <c r="M10869" s="56" t="s">
        <v>5572</v>
      </c>
      <c r="N10869" t="s">
        <v>5571</v>
      </c>
      <c r="O10869">
        <f t="shared" si="175"/>
        <v>1.3241271360345246</v>
      </c>
      <c r="P10869" t="s">
        <v>5572</v>
      </c>
    </row>
    <row r="10870" spans="1:16">
      <c r="A10870" s="54" t="s">
        <v>2714</v>
      </c>
      <c r="B10870" s="54" t="s">
        <v>3066</v>
      </c>
      <c r="C10870" s="54" t="s">
        <v>5221</v>
      </c>
      <c r="D10870" s="54" t="s">
        <v>2715</v>
      </c>
      <c r="E10870" s="54" t="s">
        <v>5338</v>
      </c>
      <c r="F10870" s="54" t="s">
        <v>3690</v>
      </c>
      <c r="G10870" s="54">
        <v>2311020000</v>
      </c>
      <c r="H10870" s="54" t="s">
        <v>3691</v>
      </c>
      <c r="I10870" s="54" t="s">
        <v>3692</v>
      </c>
      <c r="J10870">
        <f>VLOOKUP(A10870,'County Acres Disturbed'!$A$2:$E$3146,5,FALSE)</f>
        <v>0</v>
      </c>
      <c r="K10870" s="55" t="s">
        <v>5571</v>
      </c>
      <c r="L10870">
        <f>IF(H10870="PM10-PRI",VLOOKUP(A10870,'County Emission Factors'!A$2:E$3145,5,FALSE),IF(H10870="PM10-FIL",VLOOKUP(A10870,'County Emission Factors'!A$2:E$3145,5,FALSE),VLOOKUP(A10870,'County Emission Factors'!A$2:F$3145,6,FALSE)))</f>
        <v>0.28379387602688588</v>
      </c>
      <c r="M10870" s="56" t="s">
        <v>5572</v>
      </c>
      <c r="N10870" t="s">
        <v>5571</v>
      </c>
      <c r="O10870">
        <f t="shared" si="175"/>
        <v>0</v>
      </c>
      <c r="P10870" t="s">
        <v>5572</v>
      </c>
    </row>
    <row r="10871" spans="1:16">
      <c r="A10871" s="54" t="s">
        <v>2714</v>
      </c>
      <c r="B10871" s="54" t="s">
        <v>3066</v>
      </c>
      <c r="C10871" s="54" t="s">
        <v>5221</v>
      </c>
      <c r="D10871" s="54" t="s">
        <v>2715</v>
      </c>
      <c r="E10871" s="54" t="s">
        <v>5338</v>
      </c>
      <c r="F10871" s="54" t="s">
        <v>3690</v>
      </c>
      <c r="G10871" s="54">
        <v>2311020000</v>
      </c>
      <c r="H10871" s="54" t="s">
        <v>3693</v>
      </c>
      <c r="I10871" s="54" t="s">
        <v>3694</v>
      </c>
      <c r="J10871">
        <f>VLOOKUP(A10871,'County Acres Disturbed'!$A$2:$E$3146,5,FALSE)</f>
        <v>0</v>
      </c>
      <c r="K10871" s="55" t="s">
        <v>5571</v>
      </c>
      <c r="L10871">
        <f>IF(H10871="PM10-PRI",VLOOKUP(A10871,'County Emission Factors'!A$2:E$3145,5,FALSE),IF(H10871="PM10-FIL",VLOOKUP(A10871,'County Emission Factors'!A$2:E$3145,5,FALSE),VLOOKUP(A10871,'County Emission Factors'!A$2:F$3145,6,FALSE)))</f>
        <v>2.8379387602688589E-2</v>
      </c>
      <c r="M10871" s="56" t="s">
        <v>5572</v>
      </c>
      <c r="N10871" t="s">
        <v>5571</v>
      </c>
      <c r="O10871">
        <f t="shared" si="175"/>
        <v>0</v>
      </c>
      <c r="P10871" t="s">
        <v>5572</v>
      </c>
    </row>
    <row r="10872" spans="1:16">
      <c r="A10872" s="54" t="s">
        <v>2714</v>
      </c>
      <c r="B10872" s="54" t="s">
        <v>3066</v>
      </c>
      <c r="C10872" s="54" t="s">
        <v>5221</v>
      </c>
      <c r="D10872" s="54" t="s">
        <v>2715</v>
      </c>
      <c r="E10872" s="54" t="s">
        <v>5338</v>
      </c>
      <c r="F10872" s="54" t="s">
        <v>3690</v>
      </c>
      <c r="G10872" s="54">
        <v>2311020000</v>
      </c>
      <c r="H10872" s="54" t="s">
        <v>3695</v>
      </c>
      <c r="I10872" s="54" t="s">
        <v>3696</v>
      </c>
      <c r="J10872">
        <f>VLOOKUP(A10872,'County Acres Disturbed'!$A$2:$E$3146,5,FALSE)</f>
        <v>0</v>
      </c>
      <c r="K10872" s="55" t="s">
        <v>5571</v>
      </c>
      <c r="L10872">
        <f>IF(H10872="PM10-PRI",VLOOKUP(A10872,'County Emission Factors'!A$2:E$3145,5,FALSE),IF(H10872="PM10-FIL",VLOOKUP(A10872,'County Emission Factors'!A$2:E$3145,5,FALSE),VLOOKUP(A10872,'County Emission Factors'!A$2:F$3145,6,FALSE)))</f>
        <v>0.28379387602688588</v>
      </c>
      <c r="M10872" s="56" t="s">
        <v>5572</v>
      </c>
      <c r="N10872" t="s">
        <v>5571</v>
      </c>
      <c r="O10872">
        <f t="shared" si="175"/>
        <v>0</v>
      </c>
      <c r="P10872" t="s">
        <v>5572</v>
      </c>
    </row>
    <row r="10873" spans="1:16">
      <c r="A10873" s="54" t="s">
        <v>2714</v>
      </c>
      <c r="B10873" s="54" t="s">
        <v>3066</v>
      </c>
      <c r="C10873" s="54" t="s">
        <v>5221</v>
      </c>
      <c r="D10873" s="54" t="s">
        <v>2715</v>
      </c>
      <c r="E10873" s="54" t="s">
        <v>5338</v>
      </c>
      <c r="F10873" s="54" t="s">
        <v>3690</v>
      </c>
      <c r="G10873" s="54">
        <v>2311020000</v>
      </c>
      <c r="H10873" s="54" t="s">
        <v>3697</v>
      </c>
      <c r="I10873" s="54" t="s">
        <v>3698</v>
      </c>
      <c r="J10873">
        <f>VLOOKUP(A10873,'County Acres Disturbed'!$A$2:$E$3146,5,FALSE)</f>
        <v>0</v>
      </c>
      <c r="K10873" s="55" t="s">
        <v>5571</v>
      </c>
      <c r="L10873">
        <f>IF(H10873="PM10-PRI",VLOOKUP(A10873,'County Emission Factors'!A$2:E$3145,5,FALSE),IF(H10873="PM10-FIL",VLOOKUP(A10873,'County Emission Factors'!A$2:E$3145,5,FALSE),VLOOKUP(A10873,'County Emission Factors'!A$2:F$3145,6,FALSE)))</f>
        <v>2.8379387602688589E-2</v>
      </c>
      <c r="M10873" s="56" t="s">
        <v>5572</v>
      </c>
      <c r="N10873" t="s">
        <v>5571</v>
      </c>
      <c r="O10873">
        <f t="shared" si="175"/>
        <v>0</v>
      </c>
      <c r="P10873" t="s">
        <v>5572</v>
      </c>
    </row>
    <row r="10874" spans="1:16">
      <c r="A10874" s="54" t="s">
        <v>2716</v>
      </c>
      <c r="B10874" s="54" t="s">
        <v>3066</v>
      </c>
      <c r="C10874" s="54" t="s">
        <v>5221</v>
      </c>
      <c r="D10874" s="54" t="s">
        <v>2717</v>
      </c>
      <c r="E10874" s="54" t="s">
        <v>5339</v>
      </c>
      <c r="F10874" s="54" t="s">
        <v>3690</v>
      </c>
      <c r="G10874" s="54">
        <v>2311020000</v>
      </c>
      <c r="H10874" s="54" t="s">
        <v>3691</v>
      </c>
      <c r="I10874" s="54" t="s">
        <v>3692</v>
      </c>
      <c r="J10874">
        <f>VLOOKUP(A10874,'County Acres Disturbed'!$A$2:$E$3146,5,FALSE)</f>
        <v>0</v>
      </c>
      <c r="K10874" s="55" t="s">
        <v>5571</v>
      </c>
      <c r="L10874">
        <f>IF(H10874="PM10-PRI",VLOOKUP(A10874,'County Emission Factors'!A$2:E$3145,5,FALSE),IF(H10874="PM10-FIL",VLOOKUP(A10874,'County Emission Factors'!A$2:E$3145,5,FALSE),VLOOKUP(A10874,'County Emission Factors'!A$2:F$3145,6,FALSE)))</f>
        <v>0.28379387602688572</v>
      </c>
      <c r="M10874" s="56" t="s">
        <v>5572</v>
      </c>
      <c r="N10874" t="s">
        <v>5571</v>
      </c>
      <c r="O10874">
        <f t="shared" si="175"/>
        <v>0</v>
      </c>
      <c r="P10874" t="s">
        <v>5572</v>
      </c>
    </row>
    <row r="10875" spans="1:16">
      <c r="A10875" s="54" t="s">
        <v>2716</v>
      </c>
      <c r="B10875" s="54" t="s">
        <v>3066</v>
      </c>
      <c r="C10875" s="54" t="s">
        <v>5221</v>
      </c>
      <c r="D10875" s="54" t="s">
        <v>2717</v>
      </c>
      <c r="E10875" s="54" t="s">
        <v>5339</v>
      </c>
      <c r="F10875" s="54" t="s">
        <v>3690</v>
      </c>
      <c r="G10875" s="54">
        <v>2311020000</v>
      </c>
      <c r="H10875" s="54" t="s">
        <v>3693</v>
      </c>
      <c r="I10875" s="54" t="s">
        <v>3694</v>
      </c>
      <c r="J10875">
        <f>VLOOKUP(A10875,'County Acres Disturbed'!$A$2:$E$3146,5,FALSE)</f>
        <v>0</v>
      </c>
      <c r="K10875" s="55" t="s">
        <v>5571</v>
      </c>
      <c r="L10875">
        <f>IF(H10875="PM10-PRI",VLOOKUP(A10875,'County Emission Factors'!A$2:E$3145,5,FALSE),IF(H10875="PM10-FIL",VLOOKUP(A10875,'County Emission Factors'!A$2:E$3145,5,FALSE),VLOOKUP(A10875,'County Emission Factors'!A$2:F$3145,6,FALSE)))</f>
        <v>2.8379387602688572E-2</v>
      </c>
      <c r="M10875" s="56" t="s">
        <v>5572</v>
      </c>
      <c r="N10875" t="s">
        <v>5571</v>
      </c>
      <c r="O10875">
        <f t="shared" si="175"/>
        <v>0</v>
      </c>
      <c r="P10875" t="s">
        <v>5572</v>
      </c>
    </row>
    <row r="10876" spans="1:16">
      <c r="A10876" s="54" t="s">
        <v>2716</v>
      </c>
      <c r="B10876" s="54" t="s">
        <v>3066</v>
      </c>
      <c r="C10876" s="54" t="s">
        <v>5221</v>
      </c>
      <c r="D10876" s="54" t="s">
        <v>2717</v>
      </c>
      <c r="E10876" s="54" t="s">
        <v>5339</v>
      </c>
      <c r="F10876" s="54" t="s">
        <v>3690</v>
      </c>
      <c r="G10876" s="54">
        <v>2311020000</v>
      </c>
      <c r="H10876" s="54" t="s">
        <v>3695</v>
      </c>
      <c r="I10876" s="54" t="s">
        <v>3696</v>
      </c>
      <c r="J10876">
        <f>VLOOKUP(A10876,'County Acres Disturbed'!$A$2:$E$3146,5,FALSE)</f>
        <v>0</v>
      </c>
      <c r="K10876" s="55" t="s">
        <v>5571</v>
      </c>
      <c r="L10876">
        <f>IF(H10876="PM10-PRI",VLOOKUP(A10876,'County Emission Factors'!A$2:E$3145,5,FALSE),IF(H10876="PM10-FIL",VLOOKUP(A10876,'County Emission Factors'!A$2:E$3145,5,FALSE),VLOOKUP(A10876,'County Emission Factors'!A$2:F$3145,6,FALSE)))</f>
        <v>0.28379387602688572</v>
      </c>
      <c r="M10876" s="56" t="s">
        <v>5572</v>
      </c>
      <c r="N10876" t="s">
        <v>5571</v>
      </c>
      <c r="O10876">
        <f t="shared" si="175"/>
        <v>0</v>
      </c>
      <c r="P10876" t="s">
        <v>5572</v>
      </c>
    </row>
    <row r="10877" spans="1:16">
      <c r="A10877" s="54" t="s">
        <v>2716</v>
      </c>
      <c r="B10877" s="54" t="s">
        <v>3066</v>
      </c>
      <c r="C10877" s="54" t="s">
        <v>5221</v>
      </c>
      <c r="D10877" s="54" t="s">
        <v>2717</v>
      </c>
      <c r="E10877" s="54" t="s">
        <v>5339</v>
      </c>
      <c r="F10877" s="54" t="s">
        <v>3690</v>
      </c>
      <c r="G10877" s="54">
        <v>2311020000</v>
      </c>
      <c r="H10877" s="54" t="s">
        <v>3697</v>
      </c>
      <c r="I10877" s="54" t="s">
        <v>3698</v>
      </c>
      <c r="J10877">
        <f>VLOOKUP(A10877,'County Acres Disturbed'!$A$2:$E$3146,5,FALSE)</f>
        <v>0</v>
      </c>
      <c r="K10877" s="55" t="s">
        <v>5571</v>
      </c>
      <c r="L10877">
        <f>IF(H10877="PM10-PRI",VLOOKUP(A10877,'County Emission Factors'!A$2:E$3145,5,FALSE),IF(H10877="PM10-FIL",VLOOKUP(A10877,'County Emission Factors'!A$2:E$3145,5,FALSE),VLOOKUP(A10877,'County Emission Factors'!A$2:F$3145,6,FALSE)))</f>
        <v>2.8379387602688572E-2</v>
      </c>
      <c r="M10877" s="56" t="s">
        <v>5572</v>
      </c>
      <c r="N10877" t="s">
        <v>5571</v>
      </c>
      <c r="O10877">
        <f t="shared" si="175"/>
        <v>0</v>
      </c>
      <c r="P10877" t="s">
        <v>5572</v>
      </c>
    </row>
    <row r="10878" spans="1:16">
      <c r="A10878" s="54" t="s">
        <v>2718</v>
      </c>
      <c r="B10878" s="54" t="s">
        <v>3066</v>
      </c>
      <c r="C10878" s="54" t="s">
        <v>5221</v>
      </c>
      <c r="D10878" s="54" t="s">
        <v>2719</v>
      </c>
      <c r="E10878" s="54" t="s">
        <v>5185</v>
      </c>
      <c r="F10878" s="54" t="s">
        <v>3690</v>
      </c>
      <c r="G10878" s="54">
        <v>2311020000</v>
      </c>
      <c r="H10878" s="54" t="s">
        <v>3691</v>
      </c>
      <c r="I10878" s="54" t="s">
        <v>3692</v>
      </c>
      <c r="J10878">
        <f>VLOOKUP(A10878,'County Acres Disturbed'!$A$2:$E$3146,5,FALSE)</f>
        <v>0</v>
      </c>
      <c r="K10878" s="55" t="s">
        <v>5571</v>
      </c>
      <c r="L10878">
        <f>IF(H10878="PM10-PRI",VLOOKUP(A10878,'County Emission Factors'!A$2:E$3145,5,FALSE),IF(H10878="PM10-FIL",VLOOKUP(A10878,'County Emission Factors'!A$2:E$3145,5,FALSE),VLOOKUP(A10878,'County Emission Factors'!A$2:F$3145,6,FALSE)))</f>
        <v>0.28379387602688583</v>
      </c>
      <c r="M10878" s="56" t="s">
        <v>5572</v>
      </c>
      <c r="N10878" t="s">
        <v>5571</v>
      </c>
      <c r="O10878">
        <f t="shared" si="175"/>
        <v>0</v>
      </c>
      <c r="P10878" t="s">
        <v>5572</v>
      </c>
    </row>
    <row r="10879" spans="1:16">
      <c r="A10879" s="54" t="s">
        <v>2718</v>
      </c>
      <c r="B10879" s="54" t="s">
        <v>3066</v>
      </c>
      <c r="C10879" s="54" t="s">
        <v>5221</v>
      </c>
      <c r="D10879" s="54" t="s">
        <v>2719</v>
      </c>
      <c r="E10879" s="54" t="s">
        <v>5185</v>
      </c>
      <c r="F10879" s="54" t="s">
        <v>3690</v>
      </c>
      <c r="G10879" s="54">
        <v>2311020000</v>
      </c>
      <c r="H10879" s="54" t="s">
        <v>3693</v>
      </c>
      <c r="I10879" s="54" t="s">
        <v>3694</v>
      </c>
      <c r="J10879">
        <f>VLOOKUP(A10879,'County Acres Disturbed'!$A$2:$E$3146,5,FALSE)</f>
        <v>0</v>
      </c>
      <c r="K10879" s="55" t="s">
        <v>5571</v>
      </c>
      <c r="L10879">
        <f>IF(H10879="PM10-PRI",VLOOKUP(A10879,'County Emission Factors'!A$2:E$3145,5,FALSE),IF(H10879="PM10-FIL",VLOOKUP(A10879,'County Emission Factors'!A$2:E$3145,5,FALSE),VLOOKUP(A10879,'County Emission Factors'!A$2:F$3145,6,FALSE)))</f>
        <v>2.8379387602688586E-2</v>
      </c>
      <c r="M10879" s="56" t="s">
        <v>5572</v>
      </c>
      <c r="N10879" t="s">
        <v>5571</v>
      </c>
      <c r="O10879">
        <f t="shared" si="175"/>
        <v>0</v>
      </c>
      <c r="P10879" t="s">
        <v>5572</v>
      </c>
    </row>
    <row r="10880" spans="1:16">
      <c r="A10880" s="54" t="s">
        <v>2718</v>
      </c>
      <c r="B10880" s="54" t="s">
        <v>3066</v>
      </c>
      <c r="C10880" s="54" t="s">
        <v>5221</v>
      </c>
      <c r="D10880" s="54" t="s">
        <v>2719</v>
      </c>
      <c r="E10880" s="54" t="s">
        <v>5185</v>
      </c>
      <c r="F10880" s="54" t="s">
        <v>3690</v>
      </c>
      <c r="G10880" s="54">
        <v>2311020000</v>
      </c>
      <c r="H10880" s="54" t="s">
        <v>3695</v>
      </c>
      <c r="I10880" s="54" t="s">
        <v>3696</v>
      </c>
      <c r="J10880">
        <f>VLOOKUP(A10880,'County Acres Disturbed'!$A$2:$E$3146,5,FALSE)</f>
        <v>0</v>
      </c>
      <c r="K10880" s="55" t="s">
        <v>5571</v>
      </c>
      <c r="L10880">
        <f>IF(H10880="PM10-PRI",VLOOKUP(A10880,'County Emission Factors'!A$2:E$3145,5,FALSE),IF(H10880="PM10-FIL",VLOOKUP(A10880,'County Emission Factors'!A$2:E$3145,5,FALSE),VLOOKUP(A10880,'County Emission Factors'!A$2:F$3145,6,FALSE)))</f>
        <v>0.28379387602688583</v>
      </c>
      <c r="M10880" s="56" t="s">
        <v>5572</v>
      </c>
      <c r="N10880" t="s">
        <v>5571</v>
      </c>
      <c r="O10880">
        <f t="shared" si="175"/>
        <v>0</v>
      </c>
      <c r="P10880" t="s">
        <v>5572</v>
      </c>
    </row>
    <row r="10881" spans="1:16">
      <c r="A10881" s="54" t="s">
        <v>2718</v>
      </c>
      <c r="B10881" s="54" t="s">
        <v>3066</v>
      </c>
      <c r="C10881" s="54" t="s">
        <v>5221</v>
      </c>
      <c r="D10881" s="54" t="s">
        <v>2719</v>
      </c>
      <c r="E10881" s="54" t="s">
        <v>5185</v>
      </c>
      <c r="F10881" s="54" t="s">
        <v>3690</v>
      </c>
      <c r="G10881" s="54">
        <v>2311020000</v>
      </c>
      <c r="H10881" s="54" t="s">
        <v>3697</v>
      </c>
      <c r="I10881" s="54" t="s">
        <v>3698</v>
      </c>
      <c r="J10881">
        <f>VLOOKUP(A10881,'County Acres Disturbed'!$A$2:$E$3146,5,FALSE)</f>
        <v>0</v>
      </c>
      <c r="K10881" s="55" t="s">
        <v>5571</v>
      </c>
      <c r="L10881">
        <f>IF(H10881="PM10-PRI",VLOOKUP(A10881,'County Emission Factors'!A$2:E$3145,5,FALSE),IF(H10881="PM10-FIL",VLOOKUP(A10881,'County Emission Factors'!A$2:E$3145,5,FALSE),VLOOKUP(A10881,'County Emission Factors'!A$2:F$3145,6,FALSE)))</f>
        <v>2.8379387602688586E-2</v>
      </c>
      <c r="M10881" s="56" t="s">
        <v>5572</v>
      </c>
      <c r="N10881" t="s">
        <v>5571</v>
      </c>
      <c r="O10881">
        <f t="shared" si="175"/>
        <v>0</v>
      </c>
      <c r="P10881" t="s">
        <v>5572</v>
      </c>
    </row>
    <row r="10882" spans="1:16">
      <c r="A10882" s="54" t="s">
        <v>1735</v>
      </c>
      <c r="B10882" s="54" t="s">
        <v>3066</v>
      </c>
      <c r="C10882" s="54" t="s">
        <v>5221</v>
      </c>
      <c r="D10882" s="54" t="s">
        <v>3099</v>
      </c>
      <c r="E10882" s="54" t="s">
        <v>4445</v>
      </c>
      <c r="F10882" s="54" t="s">
        <v>3690</v>
      </c>
      <c r="G10882" s="54">
        <v>2311020000</v>
      </c>
      <c r="H10882" s="54" t="s">
        <v>3691</v>
      </c>
      <c r="I10882" s="54" t="s">
        <v>3692</v>
      </c>
      <c r="J10882">
        <f>VLOOKUP(A10882,'County Acres Disturbed'!$A$2:$E$3146,5,FALSE)</f>
        <v>0</v>
      </c>
      <c r="K10882" s="55" t="s">
        <v>5571</v>
      </c>
      <c r="L10882">
        <f>IF(H10882="PM10-PRI",VLOOKUP(A10882,'County Emission Factors'!A$2:E$3145,5,FALSE),IF(H10882="PM10-FIL",VLOOKUP(A10882,'County Emission Factors'!A$2:E$3145,5,FALSE),VLOOKUP(A10882,'County Emission Factors'!A$2:F$3145,6,FALSE)))</f>
        <v>0.32466019417475744</v>
      </c>
      <c r="M10882" s="56" t="s">
        <v>5572</v>
      </c>
      <c r="N10882" t="s">
        <v>5571</v>
      </c>
      <c r="O10882">
        <f t="shared" si="175"/>
        <v>0</v>
      </c>
      <c r="P10882" t="s">
        <v>5572</v>
      </c>
    </row>
    <row r="10883" spans="1:16">
      <c r="A10883" s="54" t="s">
        <v>1735</v>
      </c>
      <c r="B10883" s="54" t="s">
        <v>3066</v>
      </c>
      <c r="C10883" s="54" t="s">
        <v>5221</v>
      </c>
      <c r="D10883" s="54" t="s">
        <v>3099</v>
      </c>
      <c r="E10883" s="54" t="s">
        <v>4445</v>
      </c>
      <c r="F10883" s="54" t="s">
        <v>3690</v>
      </c>
      <c r="G10883" s="54">
        <v>2311020000</v>
      </c>
      <c r="H10883" s="54" t="s">
        <v>3693</v>
      </c>
      <c r="I10883" s="54" t="s">
        <v>3694</v>
      </c>
      <c r="J10883">
        <f>VLOOKUP(A10883,'County Acres Disturbed'!$A$2:$E$3146,5,FALSE)</f>
        <v>0</v>
      </c>
      <c r="K10883" s="55" t="s">
        <v>5571</v>
      </c>
      <c r="L10883">
        <f>IF(H10883="PM10-PRI",VLOOKUP(A10883,'County Emission Factors'!A$2:E$3145,5,FALSE),IF(H10883="PM10-FIL",VLOOKUP(A10883,'County Emission Factors'!A$2:E$3145,5,FALSE),VLOOKUP(A10883,'County Emission Factors'!A$2:F$3145,6,FALSE)))</f>
        <v>3.2466019417475747E-2</v>
      </c>
      <c r="M10883" s="56" t="s">
        <v>5572</v>
      </c>
      <c r="N10883" t="s">
        <v>5571</v>
      </c>
      <c r="O10883">
        <f t="shared" si="175"/>
        <v>0</v>
      </c>
      <c r="P10883" t="s">
        <v>5572</v>
      </c>
    </row>
    <row r="10884" spans="1:16">
      <c r="A10884" s="54" t="s">
        <v>1735</v>
      </c>
      <c r="B10884" s="54" t="s">
        <v>3066</v>
      </c>
      <c r="C10884" s="54" t="s">
        <v>5221</v>
      </c>
      <c r="D10884" s="54" t="s">
        <v>3099</v>
      </c>
      <c r="E10884" s="54" t="s">
        <v>4445</v>
      </c>
      <c r="F10884" s="54" t="s">
        <v>3690</v>
      </c>
      <c r="G10884" s="54">
        <v>2311020000</v>
      </c>
      <c r="H10884" s="54" t="s">
        <v>3695</v>
      </c>
      <c r="I10884" s="54" t="s">
        <v>3696</v>
      </c>
      <c r="J10884">
        <f>VLOOKUP(A10884,'County Acres Disturbed'!$A$2:$E$3146,5,FALSE)</f>
        <v>0</v>
      </c>
      <c r="K10884" s="55" t="s">
        <v>5571</v>
      </c>
      <c r="L10884">
        <f>IF(H10884="PM10-PRI",VLOOKUP(A10884,'County Emission Factors'!A$2:E$3145,5,FALSE),IF(H10884="PM10-FIL",VLOOKUP(A10884,'County Emission Factors'!A$2:E$3145,5,FALSE),VLOOKUP(A10884,'County Emission Factors'!A$2:F$3145,6,FALSE)))</f>
        <v>0.32466019417475744</v>
      </c>
      <c r="M10884" s="56" t="s">
        <v>5572</v>
      </c>
      <c r="N10884" t="s">
        <v>5571</v>
      </c>
      <c r="O10884">
        <f t="shared" si="175"/>
        <v>0</v>
      </c>
      <c r="P10884" t="s">
        <v>5572</v>
      </c>
    </row>
    <row r="10885" spans="1:16">
      <c r="A10885" s="54" t="s">
        <v>1735</v>
      </c>
      <c r="B10885" s="54" t="s">
        <v>3066</v>
      </c>
      <c r="C10885" s="54" t="s">
        <v>5221</v>
      </c>
      <c r="D10885" s="54" t="s">
        <v>3099</v>
      </c>
      <c r="E10885" s="54" t="s">
        <v>4445</v>
      </c>
      <c r="F10885" s="54" t="s">
        <v>3690</v>
      </c>
      <c r="G10885" s="54">
        <v>2311020000</v>
      </c>
      <c r="H10885" s="54" t="s">
        <v>3697</v>
      </c>
      <c r="I10885" s="54" t="s">
        <v>3698</v>
      </c>
      <c r="J10885">
        <f>VLOOKUP(A10885,'County Acres Disturbed'!$A$2:$E$3146,5,FALSE)</f>
        <v>0</v>
      </c>
      <c r="K10885" s="55" t="s">
        <v>5571</v>
      </c>
      <c r="L10885">
        <f>IF(H10885="PM10-PRI",VLOOKUP(A10885,'County Emission Factors'!A$2:E$3145,5,FALSE),IF(H10885="PM10-FIL",VLOOKUP(A10885,'County Emission Factors'!A$2:E$3145,5,FALSE),VLOOKUP(A10885,'County Emission Factors'!A$2:F$3145,6,FALSE)))</f>
        <v>3.2466019417475747E-2</v>
      </c>
      <c r="M10885" s="56" t="s">
        <v>5572</v>
      </c>
      <c r="N10885" t="s">
        <v>5571</v>
      </c>
      <c r="O10885">
        <f t="shared" si="175"/>
        <v>0</v>
      </c>
      <c r="P10885" t="s">
        <v>5572</v>
      </c>
    </row>
    <row r="10886" spans="1:16">
      <c r="A10886" s="54" t="s">
        <v>1736</v>
      </c>
      <c r="B10886" s="54" t="s">
        <v>3066</v>
      </c>
      <c r="C10886" s="54" t="s">
        <v>5221</v>
      </c>
      <c r="D10886" s="54" t="s">
        <v>3100</v>
      </c>
      <c r="E10886" s="54" t="s">
        <v>5340</v>
      </c>
      <c r="F10886" s="54" t="s">
        <v>3690</v>
      </c>
      <c r="G10886" s="54">
        <v>2311020000</v>
      </c>
      <c r="H10886" s="54" t="s">
        <v>3691</v>
      </c>
      <c r="I10886" s="54" t="s">
        <v>3692</v>
      </c>
      <c r="J10886">
        <f>VLOOKUP(A10886,'County Acres Disturbed'!$A$2:$E$3146,5,FALSE)</f>
        <v>794.49391490023925</v>
      </c>
      <c r="K10886" s="55" t="s">
        <v>5571</v>
      </c>
      <c r="L10886">
        <f>IF(H10886="PM10-PRI",VLOOKUP(A10886,'County Emission Factors'!A$2:E$3145,5,FALSE),IF(H10886="PM10-FIL",VLOOKUP(A10886,'County Emission Factors'!A$2:E$3145,5,FALSE),VLOOKUP(A10886,'County Emission Factors'!A$2:F$3145,6,FALSE)))</f>
        <v>0.28379387602688588</v>
      </c>
      <c r="M10886" s="56" t="s">
        <v>5572</v>
      </c>
      <c r="N10886" t="s">
        <v>5571</v>
      </c>
      <c r="O10886">
        <f t="shared" si="175"/>
        <v>225.47250758931372</v>
      </c>
      <c r="P10886" t="s">
        <v>5572</v>
      </c>
    </row>
    <row r="10887" spans="1:16">
      <c r="A10887" s="54" t="s">
        <v>1736</v>
      </c>
      <c r="B10887" s="54" t="s">
        <v>3066</v>
      </c>
      <c r="C10887" s="54" t="s">
        <v>5221</v>
      </c>
      <c r="D10887" s="54" t="s">
        <v>3100</v>
      </c>
      <c r="E10887" s="54" t="s">
        <v>5340</v>
      </c>
      <c r="F10887" s="54" t="s">
        <v>3690</v>
      </c>
      <c r="G10887" s="54">
        <v>2311020000</v>
      </c>
      <c r="H10887" s="54" t="s">
        <v>3693</v>
      </c>
      <c r="I10887" s="54" t="s">
        <v>3694</v>
      </c>
      <c r="J10887">
        <f>VLOOKUP(A10887,'County Acres Disturbed'!$A$2:$E$3146,5,FALSE)</f>
        <v>794.49391490023925</v>
      </c>
      <c r="K10887" s="55" t="s">
        <v>5571</v>
      </c>
      <c r="L10887">
        <f>IF(H10887="PM10-PRI",VLOOKUP(A10887,'County Emission Factors'!A$2:E$3145,5,FALSE),IF(H10887="PM10-FIL",VLOOKUP(A10887,'County Emission Factors'!A$2:E$3145,5,FALSE),VLOOKUP(A10887,'County Emission Factors'!A$2:F$3145,6,FALSE)))</f>
        <v>2.8379387602688589E-2</v>
      </c>
      <c r="M10887" s="56" t="s">
        <v>5572</v>
      </c>
      <c r="N10887" t="s">
        <v>5571</v>
      </c>
      <c r="O10887">
        <f t="shared" si="175"/>
        <v>22.547250758931373</v>
      </c>
      <c r="P10887" t="s">
        <v>5572</v>
      </c>
    </row>
    <row r="10888" spans="1:16">
      <c r="A10888" s="54" t="s">
        <v>1736</v>
      </c>
      <c r="B10888" s="54" t="s">
        <v>3066</v>
      </c>
      <c r="C10888" s="54" t="s">
        <v>5221</v>
      </c>
      <c r="D10888" s="54" t="s">
        <v>3100</v>
      </c>
      <c r="E10888" s="54" t="s">
        <v>5340</v>
      </c>
      <c r="F10888" s="54" t="s">
        <v>3690</v>
      </c>
      <c r="G10888" s="54">
        <v>2311020000</v>
      </c>
      <c r="H10888" s="54" t="s">
        <v>3695</v>
      </c>
      <c r="I10888" s="54" t="s">
        <v>3696</v>
      </c>
      <c r="J10888">
        <f>VLOOKUP(A10888,'County Acres Disturbed'!$A$2:$E$3146,5,FALSE)</f>
        <v>794.49391490023925</v>
      </c>
      <c r="K10888" s="55" t="s">
        <v>5571</v>
      </c>
      <c r="L10888">
        <f>IF(H10888="PM10-PRI",VLOOKUP(A10888,'County Emission Factors'!A$2:E$3145,5,FALSE),IF(H10888="PM10-FIL",VLOOKUP(A10888,'County Emission Factors'!A$2:E$3145,5,FALSE),VLOOKUP(A10888,'County Emission Factors'!A$2:F$3145,6,FALSE)))</f>
        <v>0.28379387602688588</v>
      </c>
      <c r="M10888" s="56" t="s">
        <v>5572</v>
      </c>
      <c r="N10888" t="s">
        <v>5571</v>
      </c>
      <c r="O10888">
        <f t="shared" si="175"/>
        <v>225.47250758931372</v>
      </c>
      <c r="P10888" t="s">
        <v>5572</v>
      </c>
    </row>
    <row r="10889" spans="1:16">
      <c r="A10889" s="54" t="s">
        <v>1736</v>
      </c>
      <c r="B10889" s="54" t="s">
        <v>3066</v>
      </c>
      <c r="C10889" s="54" t="s">
        <v>5221</v>
      </c>
      <c r="D10889" s="54" t="s">
        <v>3100</v>
      </c>
      <c r="E10889" s="54" t="s">
        <v>5340</v>
      </c>
      <c r="F10889" s="54" t="s">
        <v>3690</v>
      </c>
      <c r="G10889" s="54">
        <v>2311020000</v>
      </c>
      <c r="H10889" s="54" t="s">
        <v>3697</v>
      </c>
      <c r="I10889" s="54" t="s">
        <v>3698</v>
      </c>
      <c r="J10889">
        <f>VLOOKUP(A10889,'County Acres Disturbed'!$A$2:$E$3146,5,FALSE)</f>
        <v>794.49391490023925</v>
      </c>
      <c r="K10889" s="55" t="s">
        <v>5571</v>
      </c>
      <c r="L10889">
        <f>IF(H10889="PM10-PRI",VLOOKUP(A10889,'County Emission Factors'!A$2:E$3145,5,FALSE),IF(H10889="PM10-FIL",VLOOKUP(A10889,'County Emission Factors'!A$2:E$3145,5,FALSE),VLOOKUP(A10889,'County Emission Factors'!A$2:F$3145,6,FALSE)))</f>
        <v>2.8379387602688589E-2</v>
      </c>
      <c r="M10889" s="56" t="s">
        <v>5572</v>
      </c>
      <c r="N10889" t="s">
        <v>5571</v>
      </c>
      <c r="O10889">
        <f t="shared" si="175"/>
        <v>22.547250758931373</v>
      </c>
      <c r="P10889" t="s">
        <v>5572</v>
      </c>
    </row>
    <row r="10890" spans="1:16">
      <c r="A10890" s="54" t="s">
        <v>1737</v>
      </c>
      <c r="B10890" s="54" t="s">
        <v>3066</v>
      </c>
      <c r="C10890" s="54" t="s">
        <v>5221</v>
      </c>
      <c r="D10890" s="54" t="s">
        <v>3101</v>
      </c>
      <c r="E10890" s="54" t="s">
        <v>5341</v>
      </c>
      <c r="F10890" s="54" t="s">
        <v>3690</v>
      </c>
      <c r="G10890" s="54">
        <v>2311020000</v>
      </c>
      <c r="H10890" s="54" t="s">
        <v>3691</v>
      </c>
      <c r="I10890" s="54" t="s">
        <v>3692</v>
      </c>
      <c r="J10890">
        <f>VLOOKUP(A10890,'County Acres Disturbed'!$A$2:$E$3146,5,FALSE)</f>
        <v>40.785016450824166</v>
      </c>
      <c r="K10890" s="55" t="s">
        <v>5571</v>
      </c>
      <c r="L10890">
        <f>IF(H10890="PM10-PRI",VLOOKUP(A10890,'County Emission Factors'!A$2:E$3145,5,FALSE),IF(H10890="PM10-FIL",VLOOKUP(A10890,'County Emission Factors'!A$2:E$3145,5,FALSE),VLOOKUP(A10890,'County Emission Factors'!A$2:F$3145,6,FALSE)))</f>
        <v>0.28379387602688583</v>
      </c>
      <c r="M10890" s="56" t="s">
        <v>5572</v>
      </c>
      <c r="N10890" t="s">
        <v>5571</v>
      </c>
      <c r="O10890">
        <f t="shared" si="175"/>
        <v>11.574537902399692</v>
      </c>
      <c r="P10890" t="s">
        <v>5572</v>
      </c>
    </row>
    <row r="10891" spans="1:16">
      <c r="A10891" s="54" t="s">
        <v>1737</v>
      </c>
      <c r="B10891" s="54" t="s">
        <v>3066</v>
      </c>
      <c r="C10891" s="54" t="s">
        <v>5221</v>
      </c>
      <c r="D10891" s="54" t="s">
        <v>3101</v>
      </c>
      <c r="E10891" s="54" t="s">
        <v>5341</v>
      </c>
      <c r="F10891" s="54" t="s">
        <v>3690</v>
      </c>
      <c r="G10891" s="54">
        <v>2311020000</v>
      </c>
      <c r="H10891" s="54" t="s">
        <v>3693</v>
      </c>
      <c r="I10891" s="54" t="s">
        <v>3694</v>
      </c>
      <c r="J10891">
        <f>VLOOKUP(A10891,'County Acres Disturbed'!$A$2:$E$3146,5,FALSE)</f>
        <v>40.785016450824166</v>
      </c>
      <c r="K10891" s="55" t="s">
        <v>5571</v>
      </c>
      <c r="L10891">
        <f>IF(H10891="PM10-PRI",VLOOKUP(A10891,'County Emission Factors'!A$2:E$3145,5,FALSE),IF(H10891="PM10-FIL",VLOOKUP(A10891,'County Emission Factors'!A$2:E$3145,5,FALSE),VLOOKUP(A10891,'County Emission Factors'!A$2:F$3145,6,FALSE)))</f>
        <v>2.8379387602688586E-2</v>
      </c>
      <c r="M10891" s="56" t="s">
        <v>5572</v>
      </c>
      <c r="N10891" t="s">
        <v>5571</v>
      </c>
      <c r="O10891">
        <f t="shared" si="175"/>
        <v>1.1574537902399693</v>
      </c>
      <c r="P10891" t="s">
        <v>5572</v>
      </c>
    </row>
    <row r="10892" spans="1:16">
      <c r="A10892" s="54" t="s">
        <v>1737</v>
      </c>
      <c r="B10892" s="54" t="s">
        <v>3066</v>
      </c>
      <c r="C10892" s="54" t="s">
        <v>5221</v>
      </c>
      <c r="D10892" s="54" t="s">
        <v>3101</v>
      </c>
      <c r="E10892" s="54" t="s">
        <v>5341</v>
      </c>
      <c r="F10892" s="54" t="s">
        <v>3690</v>
      </c>
      <c r="G10892" s="54">
        <v>2311020000</v>
      </c>
      <c r="H10892" s="54" t="s">
        <v>3695</v>
      </c>
      <c r="I10892" s="54" t="s">
        <v>3696</v>
      </c>
      <c r="J10892">
        <f>VLOOKUP(A10892,'County Acres Disturbed'!$A$2:$E$3146,5,FALSE)</f>
        <v>40.785016450824166</v>
      </c>
      <c r="K10892" s="55" t="s">
        <v>5571</v>
      </c>
      <c r="L10892">
        <f>IF(H10892="PM10-PRI",VLOOKUP(A10892,'County Emission Factors'!A$2:E$3145,5,FALSE),IF(H10892="PM10-FIL",VLOOKUP(A10892,'County Emission Factors'!A$2:E$3145,5,FALSE),VLOOKUP(A10892,'County Emission Factors'!A$2:F$3145,6,FALSE)))</f>
        <v>0.28379387602688583</v>
      </c>
      <c r="M10892" s="56" t="s">
        <v>5572</v>
      </c>
      <c r="N10892" t="s">
        <v>5571</v>
      </c>
      <c r="O10892">
        <f t="shared" si="175"/>
        <v>11.574537902399692</v>
      </c>
      <c r="P10892" t="s">
        <v>5572</v>
      </c>
    </row>
    <row r="10893" spans="1:16">
      <c r="A10893" s="54" t="s">
        <v>1737</v>
      </c>
      <c r="B10893" s="54" t="s">
        <v>3066</v>
      </c>
      <c r="C10893" s="54" t="s">
        <v>5221</v>
      </c>
      <c r="D10893" s="54" t="s">
        <v>3101</v>
      </c>
      <c r="E10893" s="54" t="s">
        <v>5341</v>
      </c>
      <c r="F10893" s="54" t="s">
        <v>3690</v>
      </c>
      <c r="G10893" s="54">
        <v>2311020000</v>
      </c>
      <c r="H10893" s="54" t="s">
        <v>3697</v>
      </c>
      <c r="I10893" s="54" t="s">
        <v>3698</v>
      </c>
      <c r="J10893">
        <f>VLOOKUP(A10893,'County Acres Disturbed'!$A$2:$E$3146,5,FALSE)</f>
        <v>40.785016450824166</v>
      </c>
      <c r="K10893" s="55" t="s">
        <v>5571</v>
      </c>
      <c r="L10893">
        <f>IF(H10893="PM10-PRI",VLOOKUP(A10893,'County Emission Factors'!A$2:E$3145,5,FALSE),IF(H10893="PM10-FIL",VLOOKUP(A10893,'County Emission Factors'!A$2:E$3145,5,FALSE),VLOOKUP(A10893,'County Emission Factors'!A$2:F$3145,6,FALSE)))</f>
        <v>2.8379387602688586E-2</v>
      </c>
      <c r="M10893" s="56" t="s">
        <v>5572</v>
      </c>
      <c r="N10893" t="s">
        <v>5571</v>
      </c>
      <c r="O10893">
        <f t="shared" si="175"/>
        <v>1.1574537902399693</v>
      </c>
      <c r="P10893" t="s">
        <v>5572</v>
      </c>
    </row>
    <row r="10894" spans="1:16">
      <c r="A10894" s="54" t="s">
        <v>1738</v>
      </c>
      <c r="B10894" s="54" t="s">
        <v>3066</v>
      </c>
      <c r="C10894" s="54" t="s">
        <v>5221</v>
      </c>
      <c r="D10894" s="54" t="s">
        <v>3102</v>
      </c>
      <c r="E10894" s="54" t="s">
        <v>5342</v>
      </c>
      <c r="F10894" s="54" t="s">
        <v>3690</v>
      </c>
      <c r="G10894" s="54">
        <v>2311020000</v>
      </c>
      <c r="H10894" s="54" t="s">
        <v>3691</v>
      </c>
      <c r="I10894" s="54" t="s">
        <v>3692</v>
      </c>
      <c r="J10894">
        <f>VLOOKUP(A10894,'County Acres Disturbed'!$A$2:$E$3146,5,FALSE)</f>
        <v>244.71009870494501</v>
      </c>
      <c r="K10894" s="55" t="s">
        <v>5571</v>
      </c>
      <c r="L10894">
        <f>IF(H10894="PM10-PRI",VLOOKUP(A10894,'County Emission Factors'!A$2:E$3145,5,FALSE),IF(H10894="PM10-FIL",VLOOKUP(A10894,'County Emission Factors'!A$2:E$3145,5,FALSE),VLOOKUP(A10894,'County Emission Factors'!A$2:F$3145,6,FALSE)))</f>
        <v>0.32466019417475733</v>
      </c>
      <c r="M10894" s="56" t="s">
        <v>5572</v>
      </c>
      <c r="N10894" t="s">
        <v>5571</v>
      </c>
      <c r="O10894">
        <f t="shared" si="175"/>
        <v>79.447628162071481</v>
      </c>
      <c r="P10894" t="s">
        <v>5572</v>
      </c>
    </row>
    <row r="10895" spans="1:16">
      <c r="A10895" s="54" t="s">
        <v>1738</v>
      </c>
      <c r="B10895" s="54" t="s">
        <v>3066</v>
      </c>
      <c r="C10895" s="54" t="s">
        <v>5221</v>
      </c>
      <c r="D10895" s="54" t="s">
        <v>3102</v>
      </c>
      <c r="E10895" s="54" t="s">
        <v>5342</v>
      </c>
      <c r="F10895" s="54" t="s">
        <v>3690</v>
      </c>
      <c r="G10895" s="54">
        <v>2311020000</v>
      </c>
      <c r="H10895" s="54" t="s">
        <v>3693</v>
      </c>
      <c r="I10895" s="54" t="s">
        <v>3694</v>
      </c>
      <c r="J10895">
        <f>VLOOKUP(A10895,'County Acres Disturbed'!$A$2:$E$3146,5,FALSE)</f>
        <v>244.71009870494501</v>
      </c>
      <c r="K10895" s="55" t="s">
        <v>5571</v>
      </c>
      <c r="L10895">
        <f>IF(H10895="PM10-PRI",VLOOKUP(A10895,'County Emission Factors'!A$2:E$3145,5,FALSE),IF(H10895="PM10-FIL",VLOOKUP(A10895,'County Emission Factors'!A$2:E$3145,5,FALSE),VLOOKUP(A10895,'County Emission Factors'!A$2:F$3145,6,FALSE)))</f>
        <v>3.2466019417475733E-2</v>
      </c>
      <c r="M10895" s="56" t="s">
        <v>5572</v>
      </c>
      <c r="N10895" t="s">
        <v>5571</v>
      </c>
      <c r="O10895">
        <f t="shared" si="175"/>
        <v>7.944762816207148</v>
      </c>
      <c r="P10895" t="s">
        <v>5572</v>
      </c>
    </row>
    <row r="10896" spans="1:16">
      <c r="A10896" s="54" t="s">
        <v>1738</v>
      </c>
      <c r="B10896" s="54" t="s">
        <v>3066</v>
      </c>
      <c r="C10896" s="54" t="s">
        <v>5221</v>
      </c>
      <c r="D10896" s="54" t="s">
        <v>3102</v>
      </c>
      <c r="E10896" s="54" t="s">
        <v>5342</v>
      </c>
      <c r="F10896" s="54" t="s">
        <v>3690</v>
      </c>
      <c r="G10896" s="54">
        <v>2311020000</v>
      </c>
      <c r="H10896" s="54" t="s">
        <v>3695</v>
      </c>
      <c r="I10896" s="54" t="s">
        <v>3696</v>
      </c>
      <c r="J10896">
        <f>VLOOKUP(A10896,'County Acres Disturbed'!$A$2:$E$3146,5,FALSE)</f>
        <v>244.71009870494501</v>
      </c>
      <c r="K10896" s="55" t="s">
        <v>5571</v>
      </c>
      <c r="L10896">
        <f>IF(H10896="PM10-PRI",VLOOKUP(A10896,'County Emission Factors'!A$2:E$3145,5,FALSE),IF(H10896="PM10-FIL",VLOOKUP(A10896,'County Emission Factors'!A$2:E$3145,5,FALSE),VLOOKUP(A10896,'County Emission Factors'!A$2:F$3145,6,FALSE)))</f>
        <v>0.32466019417475733</v>
      </c>
      <c r="M10896" s="56" t="s">
        <v>5572</v>
      </c>
      <c r="N10896" t="s">
        <v>5571</v>
      </c>
      <c r="O10896">
        <f t="shared" si="175"/>
        <v>79.447628162071481</v>
      </c>
      <c r="P10896" t="s">
        <v>5572</v>
      </c>
    </row>
    <row r="10897" spans="1:16">
      <c r="A10897" s="54" t="s">
        <v>1738</v>
      </c>
      <c r="B10897" s="54" t="s">
        <v>3066</v>
      </c>
      <c r="C10897" s="54" t="s">
        <v>5221</v>
      </c>
      <c r="D10897" s="54" t="s">
        <v>3102</v>
      </c>
      <c r="E10897" s="54" t="s">
        <v>5342</v>
      </c>
      <c r="F10897" s="54" t="s">
        <v>3690</v>
      </c>
      <c r="G10897" s="54">
        <v>2311020000</v>
      </c>
      <c r="H10897" s="54" t="s">
        <v>3697</v>
      </c>
      <c r="I10897" s="54" t="s">
        <v>3698</v>
      </c>
      <c r="J10897">
        <f>VLOOKUP(A10897,'County Acres Disturbed'!$A$2:$E$3146,5,FALSE)</f>
        <v>244.71009870494501</v>
      </c>
      <c r="K10897" s="55" t="s">
        <v>5571</v>
      </c>
      <c r="L10897">
        <f>IF(H10897="PM10-PRI",VLOOKUP(A10897,'County Emission Factors'!A$2:E$3145,5,FALSE),IF(H10897="PM10-FIL",VLOOKUP(A10897,'County Emission Factors'!A$2:E$3145,5,FALSE),VLOOKUP(A10897,'County Emission Factors'!A$2:F$3145,6,FALSE)))</f>
        <v>3.2466019417475733E-2</v>
      </c>
      <c r="M10897" s="56" t="s">
        <v>5572</v>
      </c>
      <c r="N10897" t="s">
        <v>5571</v>
      </c>
      <c r="O10897">
        <f t="shared" si="175"/>
        <v>7.944762816207148</v>
      </c>
      <c r="P10897" t="s">
        <v>5572</v>
      </c>
    </row>
    <row r="10898" spans="1:16">
      <c r="A10898" s="54" t="s">
        <v>1739</v>
      </c>
      <c r="B10898" s="54" t="s">
        <v>3066</v>
      </c>
      <c r="C10898" s="54" t="s">
        <v>5221</v>
      </c>
      <c r="D10898" s="54" t="s">
        <v>3103</v>
      </c>
      <c r="E10898" s="54" t="s">
        <v>4484</v>
      </c>
      <c r="F10898" s="54" t="s">
        <v>3690</v>
      </c>
      <c r="G10898" s="54">
        <v>2311020000</v>
      </c>
      <c r="H10898" s="54" t="s">
        <v>3691</v>
      </c>
      <c r="I10898" s="54" t="s">
        <v>3692</v>
      </c>
      <c r="J10898">
        <f>VLOOKUP(A10898,'County Acres Disturbed'!$A$2:$E$3146,5,FALSE)</f>
        <v>244.71009870494501</v>
      </c>
      <c r="K10898" s="55" t="s">
        <v>5571</v>
      </c>
      <c r="L10898">
        <f>IF(H10898="PM10-PRI",VLOOKUP(A10898,'County Emission Factors'!A$2:E$3145,5,FALSE),IF(H10898="PM10-FIL",VLOOKUP(A10898,'County Emission Factors'!A$2:E$3145,5,FALSE),VLOOKUP(A10898,'County Emission Factors'!A$2:F$3145,6,FALSE)))</f>
        <v>0.32466019417475733</v>
      </c>
      <c r="M10898" s="56" t="s">
        <v>5572</v>
      </c>
      <c r="N10898" t="s">
        <v>5571</v>
      </c>
      <c r="O10898">
        <f t="shared" si="175"/>
        <v>79.447628162071481</v>
      </c>
      <c r="P10898" t="s">
        <v>5572</v>
      </c>
    </row>
    <row r="10899" spans="1:16">
      <c r="A10899" s="54" t="s">
        <v>1739</v>
      </c>
      <c r="B10899" s="54" t="s">
        <v>3066</v>
      </c>
      <c r="C10899" s="54" t="s">
        <v>5221</v>
      </c>
      <c r="D10899" s="54" t="s">
        <v>3103</v>
      </c>
      <c r="E10899" s="54" t="s">
        <v>4484</v>
      </c>
      <c r="F10899" s="54" t="s">
        <v>3690</v>
      </c>
      <c r="G10899" s="54">
        <v>2311020000</v>
      </c>
      <c r="H10899" s="54" t="s">
        <v>3693</v>
      </c>
      <c r="I10899" s="54" t="s">
        <v>3694</v>
      </c>
      <c r="J10899">
        <f>VLOOKUP(A10899,'County Acres Disturbed'!$A$2:$E$3146,5,FALSE)</f>
        <v>244.71009870494501</v>
      </c>
      <c r="K10899" s="55" t="s">
        <v>5571</v>
      </c>
      <c r="L10899">
        <f>IF(H10899="PM10-PRI",VLOOKUP(A10899,'County Emission Factors'!A$2:E$3145,5,FALSE),IF(H10899="PM10-FIL",VLOOKUP(A10899,'County Emission Factors'!A$2:E$3145,5,FALSE),VLOOKUP(A10899,'County Emission Factors'!A$2:F$3145,6,FALSE)))</f>
        <v>3.2466019417475733E-2</v>
      </c>
      <c r="M10899" s="56" t="s">
        <v>5572</v>
      </c>
      <c r="N10899" t="s">
        <v>5571</v>
      </c>
      <c r="O10899">
        <f t="shared" si="175"/>
        <v>7.944762816207148</v>
      </c>
      <c r="P10899" t="s">
        <v>5572</v>
      </c>
    </row>
    <row r="10900" spans="1:16">
      <c r="A10900" s="54" t="s">
        <v>1739</v>
      </c>
      <c r="B10900" s="54" t="s">
        <v>3066</v>
      </c>
      <c r="C10900" s="54" t="s">
        <v>5221</v>
      </c>
      <c r="D10900" s="54" t="s">
        <v>3103</v>
      </c>
      <c r="E10900" s="54" t="s">
        <v>4484</v>
      </c>
      <c r="F10900" s="54" t="s">
        <v>3690</v>
      </c>
      <c r="G10900" s="54">
        <v>2311020000</v>
      </c>
      <c r="H10900" s="54" t="s">
        <v>3695</v>
      </c>
      <c r="I10900" s="54" t="s">
        <v>3696</v>
      </c>
      <c r="J10900">
        <f>VLOOKUP(A10900,'County Acres Disturbed'!$A$2:$E$3146,5,FALSE)</f>
        <v>244.71009870494501</v>
      </c>
      <c r="K10900" s="55" t="s">
        <v>5571</v>
      </c>
      <c r="L10900">
        <f>IF(H10900="PM10-PRI",VLOOKUP(A10900,'County Emission Factors'!A$2:E$3145,5,FALSE),IF(H10900="PM10-FIL",VLOOKUP(A10900,'County Emission Factors'!A$2:E$3145,5,FALSE),VLOOKUP(A10900,'County Emission Factors'!A$2:F$3145,6,FALSE)))</f>
        <v>0.32466019417475733</v>
      </c>
      <c r="M10900" s="56" t="s">
        <v>5572</v>
      </c>
      <c r="N10900" t="s">
        <v>5571</v>
      </c>
      <c r="O10900">
        <f t="shared" si="175"/>
        <v>79.447628162071481</v>
      </c>
      <c r="P10900" t="s">
        <v>5572</v>
      </c>
    </row>
    <row r="10901" spans="1:16">
      <c r="A10901" s="54" t="s">
        <v>1739</v>
      </c>
      <c r="B10901" s="54" t="s">
        <v>3066</v>
      </c>
      <c r="C10901" s="54" t="s">
        <v>5221</v>
      </c>
      <c r="D10901" s="54" t="s">
        <v>3103</v>
      </c>
      <c r="E10901" s="54" t="s">
        <v>4484</v>
      </c>
      <c r="F10901" s="54" t="s">
        <v>3690</v>
      </c>
      <c r="G10901" s="54">
        <v>2311020000</v>
      </c>
      <c r="H10901" s="54" t="s">
        <v>3697</v>
      </c>
      <c r="I10901" s="54" t="s">
        <v>3698</v>
      </c>
      <c r="J10901">
        <f>VLOOKUP(A10901,'County Acres Disturbed'!$A$2:$E$3146,5,FALSE)</f>
        <v>244.71009870494501</v>
      </c>
      <c r="K10901" s="55" t="s">
        <v>5571</v>
      </c>
      <c r="L10901">
        <f>IF(H10901="PM10-PRI",VLOOKUP(A10901,'County Emission Factors'!A$2:E$3145,5,FALSE),IF(H10901="PM10-FIL",VLOOKUP(A10901,'County Emission Factors'!A$2:E$3145,5,FALSE),VLOOKUP(A10901,'County Emission Factors'!A$2:F$3145,6,FALSE)))</f>
        <v>3.2466019417475733E-2</v>
      </c>
      <c r="M10901" s="56" t="s">
        <v>5572</v>
      </c>
      <c r="N10901" t="s">
        <v>5571</v>
      </c>
      <c r="O10901">
        <f t="shared" si="175"/>
        <v>7.944762816207148</v>
      </c>
      <c r="P10901" t="s">
        <v>5572</v>
      </c>
    </row>
    <row r="10902" spans="1:16">
      <c r="A10902" s="54" t="s">
        <v>2720</v>
      </c>
      <c r="B10902" s="54" t="s">
        <v>3066</v>
      </c>
      <c r="C10902" s="54" t="s">
        <v>5221</v>
      </c>
      <c r="D10902" s="54" t="s">
        <v>2721</v>
      </c>
      <c r="E10902" s="54" t="s">
        <v>5343</v>
      </c>
      <c r="F10902" s="54" t="s">
        <v>3690</v>
      </c>
      <c r="G10902" s="54">
        <v>2311020000</v>
      </c>
      <c r="H10902" s="54" t="s">
        <v>3691</v>
      </c>
      <c r="I10902" s="54" t="s">
        <v>3692</v>
      </c>
      <c r="J10902">
        <f>VLOOKUP(A10902,'County Acres Disturbed'!$A$2:$E$3146,5,FALSE)</f>
        <v>0</v>
      </c>
      <c r="K10902" s="55" t="s">
        <v>5571</v>
      </c>
      <c r="L10902">
        <f>IF(H10902="PM10-PRI",VLOOKUP(A10902,'County Emission Factors'!A$2:E$3145,5,FALSE),IF(H10902="PM10-FIL",VLOOKUP(A10902,'County Emission Factors'!A$2:E$3145,5,FALSE),VLOOKUP(A10902,'County Emission Factors'!A$2:F$3145,6,FALSE)))</f>
        <v>0.32466019417475733</v>
      </c>
      <c r="M10902" s="56" t="s">
        <v>5572</v>
      </c>
      <c r="N10902" t="s">
        <v>5571</v>
      </c>
      <c r="O10902">
        <f t="shared" si="175"/>
        <v>0</v>
      </c>
      <c r="P10902" t="s">
        <v>5572</v>
      </c>
    </row>
    <row r="10903" spans="1:16">
      <c r="A10903" s="54" t="s">
        <v>2720</v>
      </c>
      <c r="B10903" s="54" t="s">
        <v>3066</v>
      </c>
      <c r="C10903" s="54" t="s">
        <v>5221</v>
      </c>
      <c r="D10903" s="54" t="s">
        <v>2721</v>
      </c>
      <c r="E10903" s="54" t="s">
        <v>5343</v>
      </c>
      <c r="F10903" s="54" t="s">
        <v>3690</v>
      </c>
      <c r="G10903" s="54">
        <v>2311020000</v>
      </c>
      <c r="H10903" s="54" t="s">
        <v>3693</v>
      </c>
      <c r="I10903" s="54" t="s">
        <v>3694</v>
      </c>
      <c r="J10903">
        <f>VLOOKUP(A10903,'County Acres Disturbed'!$A$2:$E$3146,5,FALSE)</f>
        <v>0</v>
      </c>
      <c r="K10903" s="55" t="s">
        <v>5571</v>
      </c>
      <c r="L10903">
        <f>IF(H10903="PM10-PRI",VLOOKUP(A10903,'County Emission Factors'!A$2:E$3145,5,FALSE),IF(H10903="PM10-FIL",VLOOKUP(A10903,'County Emission Factors'!A$2:E$3145,5,FALSE),VLOOKUP(A10903,'County Emission Factors'!A$2:F$3145,6,FALSE)))</f>
        <v>3.2466019417475733E-2</v>
      </c>
      <c r="M10903" s="56" t="s">
        <v>5572</v>
      </c>
      <c r="N10903" t="s">
        <v>5571</v>
      </c>
      <c r="O10903">
        <f t="shared" si="175"/>
        <v>0</v>
      </c>
      <c r="P10903" t="s">
        <v>5572</v>
      </c>
    </row>
    <row r="10904" spans="1:16">
      <c r="A10904" s="54" t="s">
        <v>2720</v>
      </c>
      <c r="B10904" s="54" t="s">
        <v>3066</v>
      </c>
      <c r="C10904" s="54" t="s">
        <v>5221</v>
      </c>
      <c r="D10904" s="54" t="s">
        <v>2721</v>
      </c>
      <c r="E10904" s="54" t="s">
        <v>5343</v>
      </c>
      <c r="F10904" s="54" t="s">
        <v>3690</v>
      </c>
      <c r="G10904" s="54">
        <v>2311020000</v>
      </c>
      <c r="H10904" s="54" t="s">
        <v>3695</v>
      </c>
      <c r="I10904" s="54" t="s">
        <v>3696</v>
      </c>
      <c r="J10904">
        <f>VLOOKUP(A10904,'County Acres Disturbed'!$A$2:$E$3146,5,FALSE)</f>
        <v>0</v>
      </c>
      <c r="K10904" s="55" t="s">
        <v>5571</v>
      </c>
      <c r="L10904">
        <f>IF(H10904="PM10-PRI",VLOOKUP(A10904,'County Emission Factors'!A$2:E$3145,5,FALSE),IF(H10904="PM10-FIL",VLOOKUP(A10904,'County Emission Factors'!A$2:E$3145,5,FALSE),VLOOKUP(A10904,'County Emission Factors'!A$2:F$3145,6,FALSE)))</f>
        <v>0.32466019417475733</v>
      </c>
      <c r="M10904" s="56" t="s">
        <v>5572</v>
      </c>
      <c r="N10904" t="s">
        <v>5571</v>
      </c>
      <c r="O10904">
        <f t="shared" si="175"/>
        <v>0</v>
      </c>
      <c r="P10904" t="s">
        <v>5572</v>
      </c>
    </row>
    <row r="10905" spans="1:16">
      <c r="A10905" s="54" t="s">
        <v>2720</v>
      </c>
      <c r="B10905" s="54" t="s">
        <v>3066</v>
      </c>
      <c r="C10905" s="54" t="s">
        <v>5221</v>
      </c>
      <c r="D10905" s="54" t="s">
        <v>2721</v>
      </c>
      <c r="E10905" s="54" t="s">
        <v>5343</v>
      </c>
      <c r="F10905" s="54" t="s">
        <v>3690</v>
      </c>
      <c r="G10905" s="54">
        <v>2311020000</v>
      </c>
      <c r="H10905" s="54" t="s">
        <v>3697</v>
      </c>
      <c r="I10905" s="54" t="s">
        <v>3698</v>
      </c>
      <c r="J10905">
        <f>VLOOKUP(A10905,'County Acres Disturbed'!$A$2:$E$3146,5,FALSE)</f>
        <v>0</v>
      </c>
      <c r="K10905" s="55" t="s">
        <v>5571</v>
      </c>
      <c r="L10905">
        <f>IF(H10905="PM10-PRI",VLOOKUP(A10905,'County Emission Factors'!A$2:E$3145,5,FALSE),IF(H10905="PM10-FIL",VLOOKUP(A10905,'County Emission Factors'!A$2:E$3145,5,FALSE),VLOOKUP(A10905,'County Emission Factors'!A$2:F$3145,6,FALSE)))</f>
        <v>3.2466019417475733E-2</v>
      </c>
      <c r="M10905" s="56" t="s">
        <v>5572</v>
      </c>
      <c r="N10905" t="s">
        <v>5571</v>
      </c>
      <c r="O10905">
        <f t="shared" si="175"/>
        <v>0</v>
      </c>
      <c r="P10905" t="s">
        <v>5572</v>
      </c>
    </row>
    <row r="10906" spans="1:16">
      <c r="A10906" s="54" t="s">
        <v>2722</v>
      </c>
      <c r="B10906" s="54" t="s">
        <v>3066</v>
      </c>
      <c r="C10906" s="54" t="s">
        <v>5221</v>
      </c>
      <c r="D10906" s="54" t="s">
        <v>2723</v>
      </c>
      <c r="E10906" s="54" t="s">
        <v>5344</v>
      </c>
      <c r="F10906" s="54" t="s">
        <v>3690</v>
      </c>
      <c r="G10906" s="54">
        <v>2311020000</v>
      </c>
      <c r="H10906" s="54" t="s">
        <v>3691</v>
      </c>
      <c r="I10906" s="54" t="s">
        <v>3692</v>
      </c>
      <c r="J10906">
        <f>VLOOKUP(A10906,'County Acres Disturbed'!$A$2:$E$3146,5,FALSE)</f>
        <v>40.785016450824166</v>
      </c>
      <c r="K10906" s="55" t="s">
        <v>5571</v>
      </c>
      <c r="L10906">
        <f>IF(H10906="PM10-PRI",VLOOKUP(A10906,'County Emission Factors'!A$2:E$3145,5,FALSE),IF(H10906="PM10-FIL",VLOOKUP(A10906,'County Emission Factors'!A$2:E$3145,5,FALSE),VLOOKUP(A10906,'County Emission Factors'!A$2:F$3145,6,FALSE)))</f>
        <v>0.28379387602688583</v>
      </c>
      <c r="M10906" s="56" t="s">
        <v>5572</v>
      </c>
      <c r="N10906" t="s">
        <v>5571</v>
      </c>
      <c r="O10906">
        <f t="shared" si="175"/>
        <v>11.574537902399692</v>
      </c>
      <c r="P10906" t="s">
        <v>5572</v>
      </c>
    </row>
    <row r="10907" spans="1:16">
      <c r="A10907" s="54" t="s">
        <v>2722</v>
      </c>
      <c r="B10907" s="54" t="s">
        <v>3066</v>
      </c>
      <c r="C10907" s="54" t="s">
        <v>5221</v>
      </c>
      <c r="D10907" s="54" t="s">
        <v>2723</v>
      </c>
      <c r="E10907" s="54" t="s">
        <v>5344</v>
      </c>
      <c r="F10907" s="54" t="s">
        <v>3690</v>
      </c>
      <c r="G10907" s="54">
        <v>2311020000</v>
      </c>
      <c r="H10907" s="54" t="s">
        <v>3693</v>
      </c>
      <c r="I10907" s="54" t="s">
        <v>3694</v>
      </c>
      <c r="J10907">
        <f>VLOOKUP(A10907,'County Acres Disturbed'!$A$2:$E$3146,5,FALSE)</f>
        <v>40.785016450824166</v>
      </c>
      <c r="K10907" s="55" t="s">
        <v>5571</v>
      </c>
      <c r="L10907">
        <f>IF(H10907="PM10-PRI",VLOOKUP(A10907,'County Emission Factors'!A$2:E$3145,5,FALSE),IF(H10907="PM10-FIL",VLOOKUP(A10907,'County Emission Factors'!A$2:E$3145,5,FALSE),VLOOKUP(A10907,'County Emission Factors'!A$2:F$3145,6,FALSE)))</f>
        <v>2.8379387602688586E-2</v>
      </c>
      <c r="M10907" s="56" t="s">
        <v>5572</v>
      </c>
      <c r="N10907" t="s">
        <v>5571</v>
      </c>
      <c r="O10907">
        <f t="shared" si="175"/>
        <v>1.1574537902399693</v>
      </c>
      <c r="P10907" t="s">
        <v>5572</v>
      </c>
    </row>
    <row r="10908" spans="1:16">
      <c r="A10908" s="54" t="s">
        <v>2722</v>
      </c>
      <c r="B10908" s="54" t="s">
        <v>3066</v>
      </c>
      <c r="C10908" s="54" t="s">
        <v>5221</v>
      </c>
      <c r="D10908" s="54" t="s">
        <v>2723</v>
      </c>
      <c r="E10908" s="54" t="s">
        <v>5344</v>
      </c>
      <c r="F10908" s="54" t="s">
        <v>3690</v>
      </c>
      <c r="G10908" s="54">
        <v>2311020000</v>
      </c>
      <c r="H10908" s="54" t="s">
        <v>3695</v>
      </c>
      <c r="I10908" s="54" t="s">
        <v>3696</v>
      </c>
      <c r="J10908">
        <f>VLOOKUP(A10908,'County Acres Disturbed'!$A$2:$E$3146,5,FALSE)</f>
        <v>40.785016450824166</v>
      </c>
      <c r="K10908" s="55" t="s">
        <v>5571</v>
      </c>
      <c r="L10908">
        <f>IF(H10908="PM10-PRI",VLOOKUP(A10908,'County Emission Factors'!A$2:E$3145,5,FALSE),IF(H10908="PM10-FIL",VLOOKUP(A10908,'County Emission Factors'!A$2:E$3145,5,FALSE),VLOOKUP(A10908,'County Emission Factors'!A$2:F$3145,6,FALSE)))</f>
        <v>0.28379387602688583</v>
      </c>
      <c r="M10908" s="56" t="s">
        <v>5572</v>
      </c>
      <c r="N10908" t="s">
        <v>5571</v>
      </c>
      <c r="O10908">
        <f t="shared" si="175"/>
        <v>11.574537902399692</v>
      </c>
      <c r="P10908" t="s">
        <v>5572</v>
      </c>
    </row>
    <row r="10909" spans="1:16">
      <c r="A10909" s="54" t="s">
        <v>2722</v>
      </c>
      <c r="B10909" s="54" t="s">
        <v>3066</v>
      </c>
      <c r="C10909" s="54" t="s">
        <v>5221</v>
      </c>
      <c r="D10909" s="54" t="s">
        <v>2723</v>
      </c>
      <c r="E10909" s="54" t="s">
        <v>5344</v>
      </c>
      <c r="F10909" s="54" t="s">
        <v>3690</v>
      </c>
      <c r="G10909" s="54">
        <v>2311020000</v>
      </c>
      <c r="H10909" s="54" t="s">
        <v>3697</v>
      </c>
      <c r="I10909" s="54" t="s">
        <v>3698</v>
      </c>
      <c r="J10909">
        <f>VLOOKUP(A10909,'County Acres Disturbed'!$A$2:$E$3146,5,FALSE)</f>
        <v>40.785016450824166</v>
      </c>
      <c r="K10909" s="55" t="s">
        <v>5571</v>
      </c>
      <c r="L10909">
        <f>IF(H10909="PM10-PRI",VLOOKUP(A10909,'County Emission Factors'!A$2:E$3145,5,FALSE),IF(H10909="PM10-FIL",VLOOKUP(A10909,'County Emission Factors'!A$2:E$3145,5,FALSE),VLOOKUP(A10909,'County Emission Factors'!A$2:F$3145,6,FALSE)))</f>
        <v>2.8379387602688586E-2</v>
      </c>
      <c r="M10909" s="56" t="s">
        <v>5572</v>
      </c>
      <c r="N10909" t="s">
        <v>5571</v>
      </c>
      <c r="O10909">
        <f t="shared" si="175"/>
        <v>1.1574537902399693</v>
      </c>
      <c r="P10909" t="s">
        <v>5572</v>
      </c>
    </row>
    <row r="10910" spans="1:16">
      <c r="A10910" s="54" t="s">
        <v>1740</v>
      </c>
      <c r="B10910" s="54" t="s">
        <v>3066</v>
      </c>
      <c r="C10910" s="54" t="s">
        <v>5221</v>
      </c>
      <c r="D10910" s="54" t="s">
        <v>3104</v>
      </c>
      <c r="E10910" s="54" t="s">
        <v>5345</v>
      </c>
      <c r="F10910" s="54" t="s">
        <v>3690</v>
      </c>
      <c r="G10910" s="54">
        <v>2311020000</v>
      </c>
      <c r="H10910" s="54" t="s">
        <v>3691</v>
      </c>
      <c r="I10910" s="54" t="s">
        <v>3692</v>
      </c>
      <c r="J10910">
        <f>VLOOKUP(A10910,'County Acres Disturbed'!$A$2:$E$3146,5,FALSE)</f>
        <v>1047.0482719546198</v>
      </c>
      <c r="K10910" s="55" t="s">
        <v>5571</v>
      </c>
      <c r="L10910">
        <f>IF(H10910="PM10-PRI",VLOOKUP(A10910,'County Emission Factors'!A$2:E$3145,5,FALSE),IF(H10910="PM10-FIL",VLOOKUP(A10910,'County Emission Factors'!A$2:E$3145,5,FALSE),VLOOKUP(A10910,'County Emission Factors'!A$2:F$3145,6,FALSE)))</f>
        <v>0.28379387602688583</v>
      </c>
      <c r="M10910" s="56" t="s">
        <v>5572</v>
      </c>
      <c r="N10910" t="s">
        <v>5571</v>
      </c>
      <c r="O10910">
        <f t="shared" si="175"/>
        <v>297.14588748525443</v>
      </c>
      <c r="P10910" t="s">
        <v>5572</v>
      </c>
    </row>
    <row r="10911" spans="1:16">
      <c r="A10911" s="54" t="s">
        <v>1740</v>
      </c>
      <c r="B10911" s="54" t="s">
        <v>3066</v>
      </c>
      <c r="C10911" s="54" t="s">
        <v>5221</v>
      </c>
      <c r="D10911" s="54" t="s">
        <v>3104</v>
      </c>
      <c r="E10911" s="54" t="s">
        <v>5345</v>
      </c>
      <c r="F10911" s="54" t="s">
        <v>3690</v>
      </c>
      <c r="G10911" s="54">
        <v>2311020000</v>
      </c>
      <c r="H10911" s="54" t="s">
        <v>3693</v>
      </c>
      <c r="I10911" s="54" t="s">
        <v>3694</v>
      </c>
      <c r="J10911">
        <f>VLOOKUP(A10911,'County Acres Disturbed'!$A$2:$E$3146,5,FALSE)</f>
        <v>1047.0482719546198</v>
      </c>
      <c r="K10911" s="55" t="s">
        <v>5571</v>
      </c>
      <c r="L10911">
        <f>IF(H10911="PM10-PRI",VLOOKUP(A10911,'County Emission Factors'!A$2:E$3145,5,FALSE),IF(H10911="PM10-FIL",VLOOKUP(A10911,'County Emission Factors'!A$2:E$3145,5,FALSE),VLOOKUP(A10911,'County Emission Factors'!A$2:F$3145,6,FALSE)))</f>
        <v>2.8379387602688586E-2</v>
      </c>
      <c r="M10911" s="56" t="s">
        <v>5572</v>
      </c>
      <c r="N10911" t="s">
        <v>5571</v>
      </c>
      <c r="O10911">
        <f t="shared" ref="O10911:O10974" si="176">L10911*J10911</f>
        <v>29.714588748525443</v>
      </c>
      <c r="P10911" t="s">
        <v>5572</v>
      </c>
    </row>
    <row r="10912" spans="1:16">
      <c r="A10912" s="54" t="s">
        <v>1740</v>
      </c>
      <c r="B10912" s="54" t="s">
        <v>3066</v>
      </c>
      <c r="C10912" s="54" t="s">
        <v>5221</v>
      </c>
      <c r="D10912" s="54" t="s">
        <v>3104</v>
      </c>
      <c r="E10912" s="54" t="s">
        <v>5345</v>
      </c>
      <c r="F10912" s="54" t="s">
        <v>3690</v>
      </c>
      <c r="G10912" s="54">
        <v>2311020000</v>
      </c>
      <c r="H10912" s="54" t="s">
        <v>3695</v>
      </c>
      <c r="I10912" s="54" t="s">
        <v>3696</v>
      </c>
      <c r="J10912">
        <f>VLOOKUP(A10912,'County Acres Disturbed'!$A$2:$E$3146,5,FALSE)</f>
        <v>1047.0482719546198</v>
      </c>
      <c r="K10912" s="55" t="s">
        <v>5571</v>
      </c>
      <c r="L10912">
        <f>IF(H10912="PM10-PRI",VLOOKUP(A10912,'County Emission Factors'!A$2:E$3145,5,FALSE),IF(H10912="PM10-FIL",VLOOKUP(A10912,'County Emission Factors'!A$2:E$3145,5,FALSE),VLOOKUP(A10912,'County Emission Factors'!A$2:F$3145,6,FALSE)))</f>
        <v>0.28379387602688583</v>
      </c>
      <c r="M10912" s="56" t="s">
        <v>5572</v>
      </c>
      <c r="N10912" t="s">
        <v>5571</v>
      </c>
      <c r="O10912">
        <f t="shared" si="176"/>
        <v>297.14588748525443</v>
      </c>
      <c r="P10912" t="s">
        <v>5572</v>
      </c>
    </row>
    <row r="10913" spans="1:16">
      <c r="A10913" s="54" t="s">
        <v>1740</v>
      </c>
      <c r="B10913" s="54" t="s">
        <v>3066</v>
      </c>
      <c r="C10913" s="54" t="s">
        <v>5221</v>
      </c>
      <c r="D10913" s="54" t="s">
        <v>3104</v>
      </c>
      <c r="E10913" s="54" t="s">
        <v>5345</v>
      </c>
      <c r="F10913" s="54" t="s">
        <v>3690</v>
      </c>
      <c r="G10913" s="54">
        <v>2311020000</v>
      </c>
      <c r="H10913" s="54" t="s">
        <v>3697</v>
      </c>
      <c r="I10913" s="54" t="s">
        <v>3698</v>
      </c>
      <c r="J10913">
        <f>VLOOKUP(A10913,'County Acres Disturbed'!$A$2:$E$3146,5,FALSE)</f>
        <v>1047.0482719546198</v>
      </c>
      <c r="K10913" s="55" t="s">
        <v>5571</v>
      </c>
      <c r="L10913">
        <f>IF(H10913="PM10-PRI",VLOOKUP(A10913,'County Emission Factors'!A$2:E$3145,5,FALSE),IF(H10913="PM10-FIL",VLOOKUP(A10913,'County Emission Factors'!A$2:E$3145,5,FALSE),VLOOKUP(A10913,'County Emission Factors'!A$2:F$3145,6,FALSE)))</f>
        <v>2.8379387602688586E-2</v>
      </c>
      <c r="M10913" s="56" t="s">
        <v>5572</v>
      </c>
      <c r="N10913" t="s">
        <v>5571</v>
      </c>
      <c r="O10913">
        <f t="shared" si="176"/>
        <v>29.714588748525443</v>
      </c>
      <c r="P10913" t="s">
        <v>5572</v>
      </c>
    </row>
    <row r="10914" spans="1:16">
      <c r="A10914" s="54" t="s">
        <v>2724</v>
      </c>
      <c r="B10914" s="54" t="s">
        <v>3066</v>
      </c>
      <c r="C10914" s="54" t="s">
        <v>5221</v>
      </c>
      <c r="D10914" s="54" t="s">
        <v>2725</v>
      </c>
      <c r="E10914" s="54" t="s">
        <v>5346</v>
      </c>
      <c r="F10914" s="54" t="s">
        <v>3690</v>
      </c>
      <c r="G10914" s="54">
        <v>2311020000</v>
      </c>
      <c r="H10914" s="54" t="s">
        <v>3691</v>
      </c>
      <c r="I10914" s="54" t="s">
        <v>3692</v>
      </c>
      <c r="J10914">
        <f>VLOOKUP(A10914,'County Acres Disturbed'!$A$2:$E$3146,5,FALSE)</f>
        <v>0</v>
      </c>
      <c r="K10914" s="55" t="s">
        <v>5571</v>
      </c>
      <c r="L10914">
        <f>IF(H10914="PM10-PRI",VLOOKUP(A10914,'County Emission Factors'!A$2:E$3145,5,FALSE),IF(H10914="PM10-FIL",VLOOKUP(A10914,'County Emission Factors'!A$2:E$3145,5,FALSE),VLOOKUP(A10914,'County Emission Factors'!A$2:F$3145,6,FALSE)))</f>
        <v>0.28379387602688572</v>
      </c>
      <c r="M10914" s="56" t="s">
        <v>5572</v>
      </c>
      <c r="N10914" t="s">
        <v>5571</v>
      </c>
      <c r="O10914">
        <f t="shared" si="176"/>
        <v>0</v>
      </c>
      <c r="P10914" t="s">
        <v>5572</v>
      </c>
    </row>
    <row r="10915" spans="1:16">
      <c r="A10915" s="54" t="s">
        <v>2724</v>
      </c>
      <c r="B10915" s="54" t="s">
        <v>3066</v>
      </c>
      <c r="C10915" s="54" t="s">
        <v>5221</v>
      </c>
      <c r="D10915" s="54" t="s">
        <v>2725</v>
      </c>
      <c r="E10915" s="54" t="s">
        <v>5346</v>
      </c>
      <c r="F10915" s="54" t="s">
        <v>3690</v>
      </c>
      <c r="G10915" s="54">
        <v>2311020000</v>
      </c>
      <c r="H10915" s="54" t="s">
        <v>3693</v>
      </c>
      <c r="I10915" s="54" t="s">
        <v>3694</v>
      </c>
      <c r="J10915">
        <f>VLOOKUP(A10915,'County Acres Disturbed'!$A$2:$E$3146,5,FALSE)</f>
        <v>0</v>
      </c>
      <c r="K10915" s="55" t="s">
        <v>5571</v>
      </c>
      <c r="L10915">
        <f>IF(H10915="PM10-PRI",VLOOKUP(A10915,'County Emission Factors'!A$2:E$3145,5,FALSE),IF(H10915="PM10-FIL",VLOOKUP(A10915,'County Emission Factors'!A$2:E$3145,5,FALSE),VLOOKUP(A10915,'County Emission Factors'!A$2:F$3145,6,FALSE)))</f>
        <v>2.8379387602688572E-2</v>
      </c>
      <c r="M10915" s="56" t="s">
        <v>5572</v>
      </c>
      <c r="N10915" t="s">
        <v>5571</v>
      </c>
      <c r="O10915">
        <f t="shared" si="176"/>
        <v>0</v>
      </c>
      <c r="P10915" t="s">
        <v>5572</v>
      </c>
    </row>
    <row r="10916" spans="1:16">
      <c r="A10916" s="54" t="s">
        <v>2724</v>
      </c>
      <c r="B10916" s="54" t="s">
        <v>3066</v>
      </c>
      <c r="C10916" s="54" t="s">
        <v>5221</v>
      </c>
      <c r="D10916" s="54" t="s">
        <v>2725</v>
      </c>
      <c r="E10916" s="54" t="s">
        <v>5346</v>
      </c>
      <c r="F10916" s="54" t="s">
        <v>3690</v>
      </c>
      <c r="G10916" s="54">
        <v>2311020000</v>
      </c>
      <c r="H10916" s="54" t="s">
        <v>3695</v>
      </c>
      <c r="I10916" s="54" t="s">
        <v>3696</v>
      </c>
      <c r="J10916">
        <f>VLOOKUP(A10916,'County Acres Disturbed'!$A$2:$E$3146,5,FALSE)</f>
        <v>0</v>
      </c>
      <c r="K10916" s="55" t="s">
        <v>5571</v>
      </c>
      <c r="L10916">
        <f>IF(H10916="PM10-PRI",VLOOKUP(A10916,'County Emission Factors'!A$2:E$3145,5,FALSE),IF(H10916="PM10-FIL",VLOOKUP(A10916,'County Emission Factors'!A$2:E$3145,5,FALSE),VLOOKUP(A10916,'County Emission Factors'!A$2:F$3145,6,FALSE)))</f>
        <v>0.28379387602688572</v>
      </c>
      <c r="M10916" s="56" t="s">
        <v>5572</v>
      </c>
      <c r="N10916" t="s">
        <v>5571</v>
      </c>
      <c r="O10916">
        <f t="shared" si="176"/>
        <v>0</v>
      </c>
      <c r="P10916" t="s">
        <v>5572</v>
      </c>
    </row>
    <row r="10917" spans="1:16">
      <c r="A10917" s="54" t="s">
        <v>2724</v>
      </c>
      <c r="B10917" s="54" t="s">
        <v>3066</v>
      </c>
      <c r="C10917" s="54" t="s">
        <v>5221</v>
      </c>
      <c r="D10917" s="54" t="s">
        <v>2725</v>
      </c>
      <c r="E10917" s="54" t="s">
        <v>5346</v>
      </c>
      <c r="F10917" s="54" t="s">
        <v>3690</v>
      </c>
      <c r="G10917" s="54">
        <v>2311020000</v>
      </c>
      <c r="H10917" s="54" t="s">
        <v>3697</v>
      </c>
      <c r="I10917" s="54" t="s">
        <v>3698</v>
      </c>
      <c r="J10917">
        <f>VLOOKUP(A10917,'County Acres Disturbed'!$A$2:$E$3146,5,FALSE)</f>
        <v>0</v>
      </c>
      <c r="K10917" s="55" t="s">
        <v>5571</v>
      </c>
      <c r="L10917">
        <f>IF(H10917="PM10-PRI",VLOOKUP(A10917,'County Emission Factors'!A$2:E$3145,5,FALSE),IF(H10917="PM10-FIL",VLOOKUP(A10917,'County Emission Factors'!A$2:E$3145,5,FALSE),VLOOKUP(A10917,'County Emission Factors'!A$2:F$3145,6,FALSE)))</f>
        <v>2.8379387602688572E-2</v>
      </c>
      <c r="M10917" s="56" t="s">
        <v>5572</v>
      </c>
      <c r="N10917" t="s">
        <v>5571</v>
      </c>
      <c r="O10917">
        <f t="shared" si="176"/>
        <v>0</v>
      </c>
      <c r="P10917" t="s">
        <v>5572</v>
      </c>
    </row>
    <row r="10918" spans="1:16">
      <c r="A10918" s="54" t="s">
        <v>2726</v>
      </c>
      <c r="B10918" s="54" t="s">
        <v>3066</v>
      </c>
      <c r="C10918" s="54" t="s">
        <v>5221</v>
      </c>
      <c r="D10918" s="54" t="s">
        <v>2727</v>
      </c>
      <c r="E10918" s="54" t="s">
        <v>5347</v>
      </c>
      <c r="F10918" s="54" t="s">
        <v>3690</v>
      </c>
      <c r="G10918" s="54">
        <v>2311020000</v>
      </c>
      <c r="H10918" s="54" t="s">
        <v>3691</v>
      </c>
      <c r="I10918" s="54" t="s">
        <v>3692</v>
      </c>
      <c r="J10918">
        <f>VLOOKUP(A10918,'County Acres Disturbed'!$A$2:$E$3146,5,FALSE)</f>
        <v>0</v>
      </c>
      <c r="K10918" s="55" t="s">
        <v>5571</v>
      </c>
      <c r="L10918">
        <f>IF(H10918="PM10-PRI",VLOOKUP(A10918,'County Emission Factors'!A$2:E$3145,5,FALSE),IF(H10918="PM10-FIL",VLOOKUP(A10918,'County Emission Factors'!A$2:E$3145,5,FALSE),VLOOKUP(A10918,'County Emission Factors'!A$2:F$3145,6,FALSE)))</f>
        <v>0.28379387602688583</v>
      </c>
      <c r="M10918" s="56" t="s">
        <v>5572</v>
      </c>
      <c r="N10918" t="s">
        <v>5571</v>
      </c>
      <c r="O10918">
        <f t="shared" si="176"/>
        <v>0</v>
      </c>
      <c r="P10918" t="s">
        <v>5572</v>
      </c>
    </row>
    <row r="10919" spans="1:16">
      <c r="A10919" s="54" t="s">
        <v>2726</v>
      </c>
      <c r="B10919" s="54" t="s">
        <v>3066</v>
      </c>
      <c r="C10919" s="54" t="s">
        <v>5221</v>
      </c>
      <c r="D10919" s="54" t="s">
        <v>2727</v>
      </c>
      <c r="E10919" s="54" t="s">
        <v>5347</v>
      </c>
      <c r="F10919" s="54" t="s">
        <v>3690</v>
      </c>
      <c r="G10919" s="54">
        <v>2311020000</v>
      </c>
      <c r="H10919" s="54" t="s">
        <v>3693</v>
      </c>
      <c r="I10919" s="54" t="s">
        <v>3694</v>
      </c>
      <c r="J10919">
        <f>VLOOKUP(A10919,'County Acres Disturbed'!$A$2:$E$3146,5,FALSE)</f>
        <v>0</v>
      </c>
      <c r="K10919" s="55" t="s">
        <v>5571</v>
      </c>
      <c r="L10919">
        <f>IF(H10919="PM10-PRI",VLOOKUP(A10919,'County Emission Factors'!A$2:E$3145,5,FALSE),IF(H10919="PM10-FIL",VLOOKUP(A10919,'County Emission Factors'!A$2:E$3145,5,FALSE),VLOOKUP(A10919,'County Emission Factors'!A$2:F$3145,6,FALSE)))</f>
        <v>2.8379387602688586E-2</v>
      </c>
      <c r="M10919" s="56" t="s">
        <v>5572</v>
      </c>
      <c r="N10919" t="s">
        <v>5571</v>
      </c>
      <c r="O10919">
        <f t="shared" si="176"/>
        <v>0</v>
      </c>
      <c r="P10919" t="s">
        <v>5572</v>
      </c>
    </row>
    <row r="10920" spans="1:16">
      <c r="A10920" s="54" t="s">
        <v>2726</v>
      </c>
      <c r="B10920" s="54" t="s">
        <v>3066</v>
      </c>
      <c r="C10920" s="54" t="s">
        <v>5221</v>
      </c>
      <c r="D10920" s="54" t="s">
        <v>2727</v>
      </c>
      <c r="E10920" s="54" t="s">
        <v>5347</v>
      </c>
      <c r="F10920" s="54" t="s">
        <v>3690</v>
      </c>
      <c r="G10920" s="54">
        <v>2311020000</v>
      </c>
      <c r="H10920" s="54" t="s">
        <v>3695</v>
      </c>
      <c r="I10920" s="54" t="s">
        <v>3696</v>
      </c>
      <c r="J10920">
        <f>VLOOKUP(A10920,'County Acres Disturbed'!$A$2:$E$3146,5,FALSE)</f>
        <v>0</v>
      </c>
      <c r="K10920" s="55" t="s">
        <v>5571</v>
      </c>
      <c r="L10920">
        <f>IF(H10920="PM10-PRI",VLOOKUP(A10920,'County Emission Factors'!A$2:E$3145,5,FALSE),IF(H10920="PM10-FIL",VLOOKUP(A10920,'County Emission Factors'!A$2:E$3145,5,FALSE),VLOOKUP(A10920,'County Emission Factors'!A$2:F$3145,6,FALSE)))</f>
        <v>0.28379387602688583</v>
      </c>
      <c r="M10920" s="56" t="s">
        <v>5572</v>
      </c>
      <c r="N10920" t="s">
        <v>5571</v>
      </c>
      <c r="O10920">
        <f t="shared" si="176"/>
        <v>0</v>
      </c>
      <c r="P10920" t="s">
        <v>5572</v>
      </c>
    </row>
    <row r="10921" spans="1:16">
      <c r="A10921" s="54" t="s">
        <v>2726</v>
      </c>
      <c r="B10921" s="54" t="s">
        <v>3066</v>
      </c>
      <c r="C10921" s="54" t="s">
        <v>5221</v>
      </c>
      <c r="D10921" s="54" t="s">
        <v>2727</v>
      </c>
      <c r="E10921" s="54" t="s">
        <v>5347</v>
      </c>
      <c r="F10921" s="54" t="s">
        <v>3690</v>
      </c>
      <c r="G10921" s="54">
        <v>2311020000</v>
      </c>
      <c r="H10921" s="54" t="s">
        <v>3697</v>
      </c>
      <c r="I10921" s="54" t="s">
        <v>3698</v>
      </c>
      <c r="J10921">
        <f>VLOOKUP(A10921,'County Acres Disturbed'!$A$2:$E$3146,5,FALSE)</f>
        <v>0</v>
      </c>
      <c r="K10921" s="55" t="s">
        <v>5571</v>
      </c>
      <c r="L10921">
        <f>IF(H10921="PM10-PRI",VLOOKUP(A10921,'County Emission Factors'!A$2:E$3145,5,FALSE),IF(H10921="PM10-FIL",VLOOKUP(A10921,'County Emission Factors'!A$2:E$3145,5,FALSE),VLOOKUP(A10921,'County Emission Factors'!A$2:F$3145,6,FALSE)))</f>
        <v>2.8379387602688586E-2</v>
      </c>
      <c r="M10921" s="56" t="s">
        <v>5572</v>
      </c>
      <c r="N10921" t="s">
        <v>5571</v>
      </c>
      <c r="O10921">
        <f t="shared" si="176"/>
        <v>0</v>
      </c>
      <c r="P10921" t="s">
        <v>5572</v>
      </c>
    </row>
    <row r="10922" spans="1:16">
      <c r="A10922" s="54" t="s">
        <v>1741</v>
      </c>
      <c r="B10922" s="54" t="s">
        <v>3066</v>
      </c>
      <c r="C10922" s="54" t="s">
        <v>5221</v>
      </c>
      <c r="D10922" s="54" t="s">
        <v>3105</v>
      </c>
      <c r="E10922" s="54" t="s">
        <v>5348</v>
      </c>
      <c r="F10922" s="54" t="s">
        <v>3690</v>
      </c>
      <c r="G10922" s="54">
        <v>2311020000</v>
      </c>
      <c r="H10922" s="54" t="s">
        <v>3691</v>
      </c>
      <c r="I10922" s="54" t="s">
        <v>3692</v>
      </c>
      <c r="J10922">
        <f>VLOOKUP(A10922,'County Acres Disturbed'!$A$2:$E$3146,5,FALSE)</f>
        <v>40.785016450824166</v>
      </c>
      <c r="K10922" s="55" t="s">
        <v>5571</v>
      </c>
      <c r="L10922">
        <f>IF(H10922="PM10-PRI",VLOOKUP(A10922,'County Emission Factors'!A$2:E$3145,5,FALSE),IF(H10922="PM10-FIL",VLOOKUP(A10922,'County Emission Factors'!A$2:E$3145,5,FALSE),VLOOKUP(A10922,'County Emission Factors'!A$2:F$3145,6,FALSE)))</f>
        <v>0.28379387602688588</v>
      </c>
      <c r="M10922" s="56" t="s">
        <v>5572</v>
      </c>
      <c r="N10922" t="s">
        <v>5571</v>
      </c>
      <c r="O10922">
        <f t="shared" si="176"/>
        <v>11.574537902399694</v>
      </c>
      <c r="P10922" t="s">
        <v>5572</v>
      </c>
    </row>
    <row r="10923" spans="1:16">
      <c r="A10923" s="54" t="s">
        <v>1741</v>
      </c>
      <c r="B10923" s="54" t="s">
        <v>3066</v>
      </c>
      <c r="C10923" s="54" t="s">
        <v>5221</v>
      </c>
      <c r="D10923" s="54" t="s">
        <v>3105</v>
      </c>
      <c r="E10923" s="54" t="s">
        <v>5348</v>
      </c>
      <c r="F10923" s="54" t="s">
        <v>3690</v>
      </c>
      <c r="G10923" s="54">
        <v>2311020000</v>
      </c>
      <c r="H10923" s="54" t="s">
        <v>3693</v>
      </c>
      <c r="I10923" s="54" t="s">
        <v>3694</v>
      </c>
      <c r="J10923">
        <f>VLOOKUP(A10923,'County Acres Disturbed'!$A$2:$E$3146,5,FALSE)</f>
        <v>40.785016450824166</v>
      </c>
      <c r="K10923" s="55" t="s">
        <v>5571</v>
      </c>
      <c r="L10923">
        <f>IF(H10923="PM10-PRI",VLOOKUP(A10923,'County Emission Factors'!A$2:E$3145,5,FALSE),IF(H10923="PM10-FIL",VLOOKUP(A10923,'County Emission Factors'!A$2:E$3145,5,FALSE),VLOOKUP(A10923,'County Emission Factors'!A$2:F$3145,6,FALSE)))</f>
        <v>2.8379387602688589E-2</v>
      </c>
      <c r="M10923" s="56" t="s">
        <v>5572</v>
      </c>
      <c r="N10923" t="s">
        <v>5571</v>
      </c>
      <c r="O10923">
        <f t="shared" si="176"/>
        <v>1.1574537902399695</v>
      </c>
      <c r="P10923" t="s">
        <v>5572</v>
      </c>
    </row>
    <row r="10924" spans="1:16">
      <c r="A10924" s="54" t="s">
        <v>1741</v>
      </c>
      <c r="B10924" s="54" t="s">
        <v>3066</v>
      </c>
      <c r="C10924" s="54" t="s">
        <v>5221</v>
      </c>
      <c r="D10924" s="54" t="s">
        <v>3105</v>
      </c>
      <c r="E10924" s="54" t="s">
        <v>5348</v>
      </c>
      <c r="F10924" s="54" t="s">
        <v>3690</v>
      </c>
      <c r="G10924" s="54">
        <v>2311020000</v>
      </c>
      <c r="H10924" s="54" t="s">
        <v>3695</v>
      </c>
      <c r="I10924" s="54" t="s">
        <v>3696</v>
      </c>
      <c r="J10924">
        <f>VLOOKUP(A10924,'County Acres Disturbed'!$A$2:$E$3146,5,FALSE)</f>
        <v>40.785016450824166</v>
      </c>
      <c r="K10924" s="55" t="s">
        <v>5571</v>
      </c>
      <c r="L10924">
        <f>IF(H10924="PM10-PRI",VLOOKUP(A10924,'County Emission Factors'!A$2:E$3145,5,FALSE),IF(H10924="PM10-FIL",VLOOKUP(A10924,'County Emission Factors'!A$2:E$3145,5,FALSE),VLOOKUP(A10924,'County Emission Factors'!A$2:F$3145,6,FALSE)))</f>
        <v>0.28379387602688588</v>
      </c>
      <c r="M10924" s="56" t="s">
        <v>5572</v>
      </c>
      <c r="N10924" t="s">
        <v>5571</v>
      </c>
      <c r="O10924">
        <f t="shared" si="176"/>
        <v>11.574537902399694</v>
      </c>
      <c r="P10924" t="s">
        <v>5572</v>
      </c>
    </row>
    <row r="10925" spans="1:16">
      <c r="A10925" s="54" t="s">
        <v>1741</v>
      </c>
      <c r="B10925" s="54" t="s">
        <v>3066</v>
      </c>
      <c r="C10925" s="54" t="s">
        <v>5221</v>
      </c>
      <c r="D10925" s="54" t="s">
        <v>3105</v>
      </c>
      <c r="E10925" s="54" t="s">
        <v>5348</v>
      </c>
      <c r="F10925" s="54" t="s">
        <v>3690</v>
      </c>
      <c r="G10925" s="54">
        <v>2311020000</v>
      </c>
      <c r="H10925" s="54" t="s">
        <v>3697</v>
      </c>
      <c r="I10925" s="54" t="s">
        <v>3698</v>
      </c>
      <c r="J10925">
        <f>VLOOKUP(A10925,'County Acres Disturbed'!$A$2:$E$3146,5,FALSE)</f>
        <v>40.785016450824166</v>
      </c>
      <c r="K10925" s="55" t="s">
        <v>5571</v>
      </c>
      <c r="L10925">
        <f>IF(H10925="PM10-PRI",VLOOKUP(A10925,'County Emission Factors'!A$2:E$3145,5,FALSE),IF(H10925="PM10-FIL",VLOOKUP(A10925,'County Emission Factors'!A$2:E$3145,5,FALSE),VLOOKUP(A10925,'County Emission Factors'!A$2:F$3145,6,FALSE)))</f>
        <v>2.8379387602688589E-2</v>
      </c>
      <c r="M10925" s="56" t="s">
        <v>5572</v>
      </c>
      <c r="N10925" t="s">
        <v>5571</v>
      </c>
      <c r="O10925">
        <f t="shared" si="176"/>
        <v>1.1574537902399695</v>
      </c>
      <c r="P10925" t="s">
        <v>5572</v>
      </c>
    </row>
    <row r="10926" spans="1:16">
      <c r="A10926" s="54" t="s">
        <v>1742</v>
      </c>
      <c r="B10926" s="54" t="s">
        <v>3066</v>
      </c>
      <c r="C10926" s="54" t="s">
        <v>5221</v>
      </c>
      <c r="D10926" s="54" t="s">
        <v>3106</v>
      </c>
      <c r="E10926" s="54" t="s">
        <v>5349</v>
      </c>
      <c r="F10926" s="54" t="s">
        <v>3690</v>
      </c>
      <c r="G10926" s="54">
        <v>2311020000</v>
      </c>
      <c r="H10926" s="54" t="s">
        <v>3691</v>
      </c>
      <c r="I10926" s="54" t="s">
        <v>3692</v>
      </c>
      <c r="J10926">
        <f>VLOOKUP(A10926,'County Acres Disturbed'!$A$2:$E$3146,5,FALSE)</f>
        <v>40.785016450824166</v>
      </c>
      <c r="K10926" s="55" t="s">
        <v>5571</v>
      </c>
      <c r="L10926">
        <f>IF(H10926="PM10-PRI",VLOOKUP(A10926,'County Emission Factors'!A$2:E$3145,5,FALSE),IF(H10926="PM10-FIL",VLOOKUP(A10926,'County Emission Factors'!A$2:E$3145,5,FALSE),VLOOKUP(A10926,'County Emission Factors'!A$2:F$3145,6,FALSE)))</f>
        <v>0.28379387602688588</v>
      </c>
      <c r="M10926" s="56" t="s">
        <v>5572</v>
      </c>
      <c r="N10926" t="s">
        <v>5571</v>
      </c>
      <c r="O10926">
        <f t="shared" si="176"/>
        <v>11.574537902399694</v>
      </c>
      <c r="P10926" t="s">
        <v>5572</v>
      </c>
    </row>
    <row r="10927" spans="1:16">
      <c r="A10927" s="54" t="s">
        <v>1742</v>
      </c>
      <c r="B10927" s="54" t="s">
        <v>3066</v>
      </c>
      <c r="C10927" s="54" t="s">
        <v>5221</v>
      </c>
      <c r="D10927" s="54" t="s">
        <v>3106</v>
      </c>
      <c r="E10927" s="54" t="s">
        <v>5349</v>
      </c>
      <c r="F10927" s="54" t="s">
        <v>3690</v>
      </c>
      <c r="G10927" s="54">
        <v>2311020000</v>
      </c>
      <c r="H10927" s="54" t="s">
        <v>3693</v>
      </c>
      <c r="I10927" s="54" t="s">
        <v>3694</v>
      </c>
      <c r="J10927">
        <f>VLOOKUP(A10927,'County Acres Disturbed'!$A$2:$E$3146,5,FALSE)</f>
        <v>40.785016450824166</v>
      </c>
      <c r="K10927" s="55" t="s">
        <v>5571</v>
      </c>
      <c r="L10927">
        <f>IF(H10927="PM10-PRI",VLOOKUP(A10927,'County Emission Factors'!A$2:E$3145,5,FALSE),IF(H10927="PM10-FIL",VLOOKUP(A10927,'County Emission Factors'!A$2:E$3145,5,FALSE),VLOOKUP(A10927,'County Emission Factors'!A$2:F$3145,6,FALSE)))</f>
        <v>2.8379387602688589E-2</v>
      </c>
      <c r="M10927" s="56" t="s">
        <v>5572</v>
      </c>
      <c r="N10927" t="s">
        <v>5571</v>
      </c>
      <c r="O10927">
        <f t="shared" si="176"/>
        <v>1.1574537902399695</v>
      </c>
      <c r="P10927" t="s">
        <v>5572</v>
      </c>
    </row>
    <row r="10928" spans="1:16">
      <c r="A10928" s="54" t="s">
        <v>1742</v>
      </c>
      <c r="B10928" s="54" t="s">
        <v>3066</v>
      </c>
      <c r="C10928" s="54" t="s">
        <v>5221</v>
      </c>
      <c r="D10928" s="54" t="s">
        <v>3106</v>
      </c>
      <c r="E10928" s="54" t="s">
        <v>5349</v>
      </c>
      <c r="F10928" s="54" t="s">
        <v>3690</v>
      </c>
      <c r="G10928" s="54">
        <v>2311020000</v>
      </c>
      <c r="H10928" s="54" t="s">
        <v>3695</v>
      </c>
      <c r="I10928" s="54" t="s">
        <v>3696</v>
      </c>
      <c r="J10928">
        <f>VLOOKUP(A10928,'County Acres Disturbed'!$A$2:$E$3146,5,FALSE)</f>
        <v>40.785016450824166</v>
      </c>
      <c r="K10928" s="55" t="s">
        <v>5571</v>
      </c>
      <c r="L10928">
        <f>IF(H10928="PM10-PRI",VLOOKUP(A10928,'County Emission Factors'!A$2:E$3145,5,FALSE),IF(H10928="PM10-FIL",VLOOKUP(A10928,'County Emission Factors'!A$2:E$3145,5,FALSE),VLOOKUP(A10928,'County Emission Factors'!A$2:F$3145,6,FALSE)))</f>
        <v>0.28379387602688588</v>
      </c>
      <c r="M10928" s="56" t="s">
        <v>5572</v>
      </c>
      <c r="N10928" t="s">
        <v>5571</v>
      </c>
      <c r="O10928">
        <f t="shared" si="176"/>
        <v>11.574537902399694</v>
      </c>
      <c r="P10928" t="s">
        <v>5572</v>
      </c>
    </row>
    <row r="10929" spans="1:16">
      <c r="A10929" s="54" t="s">
        <v>1742</v>
      </c>
      <c r="B10929" s="54" t="s">
        <v>3066</v>
      </c>
      <c r="C10929" s="54" t="s">
        <v>5221</v>
      </c>
      <c r="D10929" s="54" t="s">
        <v>3106</v>
      </c>
      <c r="E10929" s="54" t="s">
        <v>5349</v>
      </c>
      <c r="F10929" s="54" t="s">
        <v>3690</v>
      </c>
      <c r="G10929" s="54">
        <v>2311020000</v>
      </c>
      <c r="H10929" s="54" t="s">
        <v>3697</v>
      </c>
      <c r="I10929" s="54" t="s">
        <v>3698</v>
      </c>
      <c r="J10929">
        <f>VLOOKUP(A10929,'County Acres Disturbed'!$A$2:$E$3146,5,FALSE)</f>
        <v>40.785016450824166</v>
      </c>
      <c r="K10929" s="55" t="s">
        <v>5571</v>
      </c>
      <c r="L10929">
        <f>IF(H10929="PM10-PRI",VLOOKUP(A10929,'County Emission Factors'!A$2:E$3145,5,FALSE),IF(H10929="PM10-FIL",VLOOKUP(A10929,'County Emission Factors'!A$2:E$3145,5,FALSE),VLOOKUP(A10929,'County Emission Factors'!A$2:F$3145,6,FALSE)))</f>
        <v>2.8379387602688589E-2</v>
      </c>
      <c r="M10929" s="56" t="s">
        <v>5572</v>
      </c>
      <c r="N10929" t="s">
        <v>5571</v>
      </c>
      <c r="O10929">
        <f t="shared" si="176"/>
        <v>1.1574537902399695</v>
      </c>
      <c r="P10929" t="s">
        <v>5572</v>
      </c>
    </row>
    <row r="10930" spans="1:16">
      <c r="A10930" s="54" t="s">
        <v>1743</v>
      </c>
      <c r="B10930" s="54" t="s">
        <v>3066</v>
      </c>
      <c r="C10930" s="54" t="s">
        <v>5221</v>
      </c>
      <c r="D10930" s="54" t="s">
        <v>3107</v>
      </c>
      <c r="E10930" s="54" t="s">
        <v>3756</v>
      </c>
      <c r="F10930" s="54" t="s">
        <v>3690</v>
      </c>
      <c r="G10930" s="54">
        <v>2311020000</v>
      </c>
      <c r="H10930" s="54" t="s">
        <v>3691</v>
      </c>
      <c r="I10930" s="54" t="s">
        <v>3692</v>
      </c>
      <c r="J10930">
        <f>VLOOKUP(A10930,'County Acres Disturbed'!$A$2:$E$3146,5,FALSE)</f>
        <v>40.785016450824166</v>
      </c>
      <c r="K10930" s="55" t="s">
        <v>5571</v>
      </c>
      <c r="L10930">
        <f>IF(H10930="PM10-PRI",VLOOKUP(A10930,'County Emission Factors'!A$2:E$3145,5,FALSE),IF(H10930="PM10-FIL",VLOOKUP(A10930,'County Emission Factors'!A$2:E$3145,5,FALSE),VLOOKUP(A10930,'County Emission Factors'!A$2:F$3145,6,FALSE)))</f>
        <v>0.32466019417475733</v>
      </c>
      <c r="M10930" s="56" t="s">
        <v>5572</v>
      </c>
      <c r="N10930" t="s">
        <v>5571</v>
      </c>
      <c r="O10930">
        <f t="shared" si="176"/>
        <v>13.241271360345246</v>
      </c>
      <c r="P10930" t="s">
        <v>5572</v>
      </c>
    </row>
    <row r="10931" spans="1:16">
      <c r="A10931" s="54" t="s">
        <v>1743</v>
      </c>
      <c r="B10931" s="54" t="s">
        <v>3066</v>
      </c>
      <c r="C10931" s="54" t="s">
        <v>5221</v>
      </c>
      <c r="D10931" s="54" t="s">
        <v>3107</v>
      </c>
      <c r="E10931" s="54" t="s">
        <v>3756</v>
      </c>
      <c r="F10931" s="54" t="s">
        <v>3690</v>
      </c>
      <c r="G10931" s="54">
        <v>2311020000</v>
      </c>
      <c r="H10931" s="54" t="s">
        <v>3693</v>
      </c>
      <c r="I10931" s="54" t="s">
        <v>3694</v>
      </c>
      <c r="J10931">
        <f>VLOOKUP(A10931,'County Acres Disturbed'!$A$2:$E$3146,5,FALSE)</f>
        <v>40.785016450824166</v>
      </c>
      <c r="K10931" s="55" t="s">
        <v>5571</v>
      </c>
      <c r="L10931">
        <f>IF(H10931="PM10-PRI",VLOOKUP(A10931,'County Emission Factors'!A$2:E$3145,5,FALSE),IF(H10931="PM10-FIL",VLOOKUP(A10931,'County Emission Factors'!A$2:E$3145,5,FALSE),VLOOKUP(A10931,'County Emission Factors'!A$2:F$3145,6,FALSE)))</f>
        <v>3.2466019417475733E-2</v>
      </c>
      <c r="M10931" s="56" t="s">
        <v>5572</v>
      </c>
      <c r="N10931" t="s">
        <v>5571</v>
      </c>
      <c r="O10931">
        <f t="shared" si="176"/>
        <v>1.3241271360345246</v>
      </c>
      <c r="P10931" t="s">
        <v>5572</v>
      </c>
    </row>
    <row r="10932" spans="1:16">
      <c r="A10932" s="54" t="s">
        <v>1743</v>
      </c>
      <c r="B10932" s="54" t="s">
        <v>3066</v>
      </c>
      <c r="C10932" s="54" t="s">
        <v>5221</v>
      </c>
      <c r="D10932" s="54" t="s">
        <v>3107</v>
      </c>
      <c r="E10932" s="54" t="s">
        <v>3756</v>
      </c>
      <c r="F10932" s="54" t="s">
        <v>3690</v>
      </c>
      <c r="G10932" s="54">
        <v>2311020000</v>
      </c>
      <c r="H10932" s="54" t="s">
        <v>3695</v>
      </c>
      <c r="I10932" s="54" t="s">
        <v>3696</v>
      </c>
      <c r="J10932">
        <f>VLOOKUP(A10932,'County Acres Disturbed'!$A$2:$E$3146,5,FALSE)</f>
        <v>40.785016450824166</v>
      </c>
      <c r="K10932" s="55" t="s">
        <v>5571</v>
      </c>
      <c r="L10932">
        <f>IF(H10932="PM10-PRI",VLOOKUP(A10932,'County Emission Factors'!A$2:E$3145,5,FALSE),IF(H10932="PM10-FIL",VLOOKUP(A10932,'County Emission Factors'!A$2:E$3145,5,FALSE),VLOOKUP(A10932,'County Emission Factors'!A$2:F$3145,6,FALSE)))</f>
        <v>0.32466019417475733</v>
      </c>
      <c r="M10932" s="56" t="s">
        <v>5572</v>
      </c>
      <c r="N10932" t="s">
        <v>5571</v>
      </c>
      <c r="O10932">
        <f t="shared" si="176"/>
        <v>13.241271360345246</v>
      </c>
      <c r="P10932" t="s">
        <v>5572</v>
      </c>
    </row>
    <row r="10933" spans="1:16">
      <c r="A10933" s="54" t="s">
        <v>1743</v>
      </c>
      <c r="B10933" s="54" t="s">
        <v>3066</v>
      </c>
      <c r="C10933" s="54" t="s">
        <v>5221</v>
      </c>
      <c r="D10933" s="54" t="s">
        <v>3107</v>
      </c>
      <c r="E10933" s="54" t="s">
        <v>3756</v>
      </c>
      <c r="F10933" s="54" t="s">
        <v>3690</v>
      </c>
      <c r="G10933" s="54">
        <v>2311020000</v>
      </c>
      <c r="H10933" s="54" t="s">
        <v>3697</v>
      </c>
      <c r="I10933" s="54" t="s">
        <v>3698</v>
      </c>
      <c r="J10933">
        <f>VLOOKUP(A10933,'County Acres Disturbed'!$A$2:$E$3146,5,FALSE)</f>
        <v>40.785016450824166</v>
      </c>
      <c r="K10933" s="55" t="s">
        <v>5571</v>
      </c>
      <c r="L10933">
        <f>IF(H10933="PM10-PRI",VLOOKUP(A10933,'County Emission Factors'!A$2:E$3145,5,FALSE),IF(H10933="PM10-FIL",VLOOKUP(A10933,'County Emission Factors'!A$2:E$3145,5,FALSE),VLOOKUP(A10933,'County Emission Factors'!A$2:F$3145,6,FALSE)))</f>
        <v>3.2466019417475733E-2</v>
      </c>
      <c r="M10933" s="56" t="s">
        <v>5572</v>
      </c>
      <c r="N10933" t="s">
        <v>5571</v>
      </c>
      <c r="O10933">
        <f t="shared" si="176"/>
        <v>1.3241271360345246</v>
      </c>
      <c r="P10933" t="s">
        <v>5572</v>
      </c>
    </row>
    <row r="10934" spans="1:16">
      <c r="A10934" s="54" t="s">
        <v>2728</v>
      </c>
      <c r="B10934" s="54" t="s">
        <v>3066</v>
      </c>
      <c r="C10934" s="54" t="s">
        <v>5221</v>
      </c>
      <c r="D10934" s="54" t="s">
        <v>2729</v>
      </c>
      <c r="E10934" s="54" t="s">
        <v>4384</v>
      </c>
      <c r="F10934" s="54" t="s">
        <v>3690</v>
      </c>
      <c r="G10934" s="54">
        <v>2311020000</v>
      </c>
      <c r="H10934" s="54" t="s">
        <v>3691</v>
      </c>
      <c r="I10934" s="54" t="s">
        <v>3692</v>
      </c>
      <c r="J10934">
        <f>VLOOKUP(A10934,'County Acres Disturbed'!$A$2:$E$3146,5,FALSE)</f>
        <v>0</v>
      </c>
      <c r="K10934" s="55" t="s">
        <v>5571</v>
      </c>
      <c r="L10934">
        <f>IF(H10934="PM10-PRI",VLOOKUP(A10934,'County Emission Factors'!A$2:E$3145,5,FALSE),IF(H10934="PM10-FIL",VLOOKUP(A10934,'County Emission Factors'!A$2:E$3145,5,FALSE),VLOOKUP(A10934,'County Emission Factors'!A$2:F$3145,6,FALSE)))</f>
        <v>0.28379387602688583</v>
      </c>
      <c r="M10934" s="56" t="s">
        <v>5572</v>
      </c>
      <c r="N10934" t="s">
        <v>5571</v>
      </c>
      <c r="O10934">
        <f t="shared" si="176"/>
        <v>0</v>
      </c>
      <c r="P10934" t="s">
        <v>5572</v>
      </c>
    </row>
    <row r="10935" spans="1:16">
      <c r="A10935" s="54" t="s">
        <v>2728</v>
      </c>
      <c r="B10935" s="54" t="s">
        <v>3066</v>
      </c>
      <c r="C10935" s="54" t="s">
        <v>5221</v>
      </c>
      <c r="D10935" s="54" t="s">
        <v>2729</v>
      </c>
      <c r="E10935" s="54" t="s">
        <v>4384</v>
      </c>
      <c r="F10935" s="54" t="s">
        <v>3690</v>
      </c>
      <c r="G10935" s="54">
        <v>2311020000</v>
      </c>
      <c r="H10935" s="54" t="s">
        <v>3693</v>
      </c>
      <c r="I10935" s="54" t="s">
        <v>3694</v>
      </c>
      <c r="J10935">
        <f>VLOOKUP(A10935,'County Acres Disturbed'!$A$2:$E$3146,5,FALSE)</f>
        <v>0</v>
      </c>
      <c r="K10935" s="55" t="s">
        <v>5571</v>
      </c>
      <c r="L10935">
        <f>IF(H10935="PM10-PRI",VLOOKUP(A10935,'County Emission Factors'!A$2:E$3145,5,FALSE),IF(H10935="PM10-FIL",VLOOKUP(A10935,'County Emission Factors'!A$2:E$3145,5,FALSE),VLOOKUP(A10935,'County Emission Factors'!A$2:F$3145,6,FALSE)))</f>
        <v>2.8379387602688586E-2</v>
      </c>
      <c r="M10935" s="56" t="s">
        <v>5572</v>
      </c>
      <c r="N10935" t="s">
        <v>5571</v>
      </c>
      <c r="O10935">
        <f t="shared" si="176"/>
        <v>0</v>
      </c>
      <c r="P10935" t="s">
        <v>5572</v>
      </c>
    </row>
    <row r="10936" spans="1:16">
      <c r="A10936" s="54" t="s">
        <v>2728</v>
      </c>
      <c r="B10936" s="54" t="s">
        <v>3066</v>
      </c>
      <c r="C10936" s="54" t="s">
        <v>5221</v>
      </c>
      <c r="D10936" s="54" t="s">
        <v>2729</v>
      </c>
      <c r="E10936" s="54" t="s">
        <v>4384</v>
      </c>
      <c r="F10936" s="54" t="s">
        <v>3690</v>
      </c>
      <c r="G10936" s="54">
        <v>2311020000</v>
      </c>
      <c r="H10936" s="54" t="s">
        <v>3695</v>
      </c>
      <c r="I10936" s="54" t="s">
        <v>3696</v>
      </c>
      <c r="J10936">
        <f>VLOOKUP(A10936,'County Acres Disturbed'!$A$2:$E$3146,5,FALSE)</f>
        <v>0</v>
      </c>
      <c r="K10936" s="55" t="s">
        <v>5571</v>
      </c>
      <c r="L10936">
        <f>IF(H10936="PM10-PRI",VLOOKUP(A10936,'County Emission Factors'!A$2:E$3145,5,FALSE),IF(H10936="PM10-FIL",VLOOKUP(A10936,'County Emission Factors'!A$2:E$3145,5,FALSE),VLOOKUP(A10936,'County Emission Factors'!A$2:F$3145,6,FALSE)))</f>
        <v>0.28379387602688583</v>
      </c>
      <c r="M10936" s="56" t="s">
        <v>5572</v>
      </c>
      <c r="N10936" t="s">
        <v>5571</v>
      </c>
      <c r="O10936">
        <f t="shared" si="176"/>
        <v>0</v>
      </c>
      <c r="P10936" t="s">
        <v>5572</v>
      </c>
    </row>
    <row r="10937" spans="1:16">
      <c r="A10937" s="54" t="s">
        <v>2728</v>
      </c>
      <c r="B10937" s="54" t="s">
        <v>3066</v>
      </c>
      <c r="C10937" s="54" t="s">
        <v>5221</v>
      </c>
      <c r="D10937" s="54" t="s">
        <v>2729</v>
      </c>
      <c r="E10937" s="54" t="s">
        <v>4384</v>
      </c>
      <c r="F10937" s="54" t="s">
        <v>3690</v>
      </c>
      <c r="G10937" s="54">
        <v>2311020000</v>
      </c>
      <c r="H10937" s="54" t="s">
        <v>3697</v>
      </c>
      <c r="I10937" s="54" t="s">
        <v>3698</v>
      </c>
      <c r="J10937">
        <f>VLOOKUP(A10937,'County Acres Disturbed'!$A$2:$E$3146,5,FALSE)</f>
        <v>0</v>
      </c>
      <c r="K10937" s="55" t="s">
        <v>5571</v>
      </c>
      <c r="L10937">
        <f>IF(H10937="PM10-PRI",VLOOKUP(A10937,'County Emission Factors'!A$2:E$3145,5,FALSE),IF(H10937="PM10-FIL",VLOOKUP(A10937,'County Emission Factors'!A$2:E$3145,5,FALSE),VLOOKUP(A10937,'County Emission Factors'!A$2:F$3145,6,FALSE)))</f>
        <v>2.8379387602688586E-2</v>
      </c>
      <c r="M10937" s="56" t="s">
        <v>5572</v>
      </c>
      <c r="N10937" t="s">
        <v>5571</v>
      </c>
      <c r="O10937">
        <f t="shared" si="176"/>
        <v>0</v>
      </c>
      <c r="P10937" t="s">
        <v>5572</v>
      </c>
    </row>
    <row r="10938" spans="1:16">
      <c r="A10938" s="54" t="s">
        <v>1744</v>
      </c>
      <c r="B10938" s="54" t="s">
        <v>3066</v>
      </c>
      <c r="C10938" s="54" t="s">
        <v>5221</v>
      </c>
      <c r="D10938" s="54" t="s">
        <v>3108</v>
      </c>
      <c r="E10938" s="54" t="s">
        <v>4385</v>
      </c>
      <c r="F10938" s="54" t="s">
        <v>3690</v>
      </c>
      <c r="G10938" s="54">
        <v>2311020000</v>
      </c>
      <c r="H10938" s="54" t="s">
        <v>3691</v>
      </c>
      <c r="I10938" s="54" t="s">
        <v>3692</v>
      </c>
      <c r="J10938">
        <f>VLOOKUP(A10938,'County Acres Disturbed'!$A$2:$E$3146,5,FALSE)</f>
        <v>2872.8058114935802</v>
      </c>
      <c r="K10938" s="55" t="s">
        <v>5571</v>
      </c>
      <c r="L10938">
        <f>IF(H10938="PM10-PRI",VLOOKUP(A10938,'County Emission Factors'!A$2:E$3145,5,FALSE),IF(H10938="PM10-FIL",VLOOKUP(A10938,'County Emission Factors'!A$2:E$3145,5,FALSE),VLOOKUP(A10938,'County Emission Factors'!A$2:F$3145,6,FALSE)))</f>
        <v>0.32466019417475733</v>
      </c>
      <c r="M10938" s="56" t="s">
        <v>5572</v>
      </c>
      <c r="N10938" t="s">
        <v>5571</v>
      </c>
      <c r="O10938">
        <f t="shared" si="176"/>
        <v>932.68569258587706</v>
      </c>
      <c r="P10938" t="s">
        <v>5572</v>
      </c>
    </row>
    <row r="10939" spans="1:16">
      <c r="A10939" s="54" t="s">
        <v>1744</v>
      </c>
      <c r="B10939" s="54" t="s">
        <v>3066</v>
      </c>
      <c r="C10939" s="54" t="s">
        <v>5221</v>
      </c>
      <c r="D10939" s="54" t="s">
        <v>3108</v>
      </c>
      <c r="E10939" s="54" t="s">
        <v>4385</v>
      </c>
      <c r="F10939" s="54" t="s">
        <v>3690</v>
      </c>
      <c r="G10939" s="54">
        <v>2311020000</v>
      </c>
      <c r="H10939" s="54" t="s">
        <v>3693</v>
      </c>
      <c r="I10939" s="54" t="s">
        <v>3694</v>
      </c>
      <c r="J10939">
        <f>VLOOKUP(A10939,'County Acres Disturbed'!$A$2:$E$3146,5,FALSE)</f>
        <v>2872.8058114935802</v>
      </c>
      <c r="K10939" s="55" t="s">
        <v>5571</v>
      </c>
      <c r="L10939">
        <f>IF(H10939="PM10-PRI",VLOOKUP(A10939,'County Emission Factors'!A$2:E$3145,5,FALSE),IF(H10939="PM10-FIL",VLOOKUP(A10939,'County Emission Factors'!A$2:E$3145,5,FALSE),VLOOKUP(A10939,'County Emission Factors'!A$2:F$3145,6,FALSE)))</f>
        <v>3.2466019417475733E-2</v>
      </c>
      <c r="M10939" s="56" t="s">
        <v>5572</v>
      </c>
      <c r="N10939" t="s">
        <v>5571</v>
      </c>
      <c r="O10939">
        <f t="shared" si="176"/>
        <v>93.268569258587704</v>
      </c>
      <c r="P10939" t="s">
        <v>5572</v>
      </c>
    </row>
    <row r="10940" spans="1:16">
      <c r="A10940" s="54" t="s">
        <v>1744</v>
      </c>
      <c r="B10940" s="54" t="s">
        <v>3066</v>
      </c>
      <c r="C10940" s="54" t="s">
        <v>5221</v>
      </c>
      <c r="D10940" s="54" t="s">
        <v>3108</v>
      </c>
      <c r="E10940" s="54" t="s">
        <v>4385</v>
      </c>
      <c r="F10940" s="54" t="s">
        <v>3690</v>
      </c>
      <c r="G10940" s="54">
        <v>2311020000</v>
      </c>
      <c r="H10940" s="54" t="s">
        <v>3695</v>
      </c>
      <c r="I10940" s="54" t="s">
        <v>3696</v>
      </c>
      <c r="J10940">
        <f>VLOOKUP(A10940,'County Acres Disturbed'!$A$2:$E$3146,5,FALSE)</f>
        <v>2872.8058114935802</v>
      </c>
      <c r="K10940" s="55" t="s">
        <v>5571</v>
      </c>
      <c r="L10940">
        <f>IF(H10940="PM10-PRI",VLOOKUP(A10940,'County Emission Factors'!A$2:E$3145,5,FALSE),IF(H10940="PM10-FIL",VLOOKUP(A10940,'County Emission Factors'!A$2:E$3145,5,FALSE),VLOOKUP(A10940,'County Emission Factors'!A$2:F$3145,6,FALSE)))</f>
        <v>0.32466019417475733</v>
      </c>
      <c r="M10940" s="56" t="s">
        <v>5572</v>
      </c>
      <c r="N10940" t="s">
        <v>5571</v>
      </c>
      <c r="O10940">
        <f t="shared" si="176"/>
        <v>932.68569258587706</v>
      </c>
      <c r="P10940" t="s">
        <v>5572</v>
      </c>
    </row>
    <row r="10941" spans="1:16">
      <c r="A10941" s="54" t="s">
        <v>1744</v>
      </c>
      <c r="B10941" s="54" t="s">
        <v>3066</v>
      </c>
      <c r="C10941" s="54" t="s">
        <v>5221</v>
      </c>
      <c r="D10941" s="54" t="s">
        <v>3108</v>
      </c>
      <c r="E10941" s="54" t="s">
        <v>4385</v>
      </c>
      <c r="F10941" s="54" t="s">
        <v>3690</v>
      </c>
      <c r="G10941" s="54">
        <v>2311020000</v>
      </c>
      <c r="H10941" s="54" t="s">
        <v>3697</v>
      </c>
      <c r="I10941" s="54" t="s">
        <v>3698</v>
      </c>
      <c r="J10941">
        <f>VLOOKUP(A10941,'County Acres Disturbed'!$A$2:$E$3146,5,FALSE)</f>
        <v>2872.8058114935802</v>
      </c>
      <c r="K10941" s="55" t="s">
        <v>5571</v>
      </c>
      <c r="L10941">
        <f>IF(H10941="PM10-PRI",VLOOKUP(A10941,'County Emission Factors'!A$2:E$3145,5,FALSE),IF(H10941="PM10-FIL",VLOOKUP(A10941,'County Emission Factors'!A$2:E$3145,5,FALSE),VLOOKUP(A10941,'County Emission Factors'!A$2:F$3145,6,FALSE)))</f>
        <v>3.2466019417475733E-2</v>
      </c>
      <c r="M10941" s="56" t="s">
        <v>5572</v>
      </c>
      <c r="N10941" t="s">
        <v>5571</v>
      </c>
      <c r="O10941">
        <f t="shared" si="176"/>
        <v>93.268569258587704</v>
      </c>
      <c r="P10941" t="s">
        <v>5572</v>
      </c>
    </row>
    <row r="10942" spans="1:16">
      <c r="A10942" s="54" t="s">
        <v>1745</v>
      </c>
      <c r="B10942" s="54" t="s">
        <v>3066</v>
      </c>
      <c r="C10942" s="54" t="s">
        <v>5221</v>
      </c>
      <c r="D10942" s="54" t="s">
        <v>3109</v>
      </c>
      <c r="E10942" s="54" t="s">
        <v>5350</v>
      </c>
      <c r="F10942" s="54" t="s">
        <v>3690</v>
      </c>
      <c r="G10942" s="54">
        <v>2311020000</v>
      </c>
      <c r="H10942" s="54" t="s">
        <v>3691</v>
      </c>
      <c r="I10942" s="54" t="s">
        <v>3692</v>
      </c>
      <c r="J10942">
        <f>VLOOKUP(A10942,'County Acres Disturbed'!$A$2:$E$3146,5,FALSE)</f>
        <v>40.785016450824166</v>
      </c>
      <c r="K10942" s="55" t="s">
        <v>5571</v>
      </c>
      <c r="L10942">
        <f>IF(H10942="PM10-PRI",VLOOKUP(A10942,'County Emission Factors'!A$2:E$3145,5,FALSE),IF(H10942="PM10-FIL",VLOOKUP(A10942,'County Emission Factors'!A$2:E$3145,5,FALSE),VLOOKUP(A10942,'County Emission Factors'!A$2:F$3145,6,FALSE)))</f>
        <v>0.28379387602688583</v>
      </c>
      <c r="M10942" s="56" t="s">
        <v>5572</v>
      </c>
      <c r="N10942" t="s">
        <v>5571</v>
      </c>
      <c r="O10942">
        <f t="shared" si="176"/>
        <v>11.574537902399692</v>
      </c>
      <c r="P10942" t="s">
        <v>5572</v>
      </c>
    </row>
    <row r="10943" spans="1:16">
      <c r="A10943" s="54" t="s">
        <v>1745</v>
      </c>
      <c r="B10943" s="54" t="s">
        <v>3066</v>
      </c>
      <c r="C10943" s="54" t="s">
        <v>5221</v>
      </c>
      <c r="D10943" s="54" t="s">
        <v>3109</v>
      </c>
      <c r="E10943" s="54" t="s">
        <v>5350</v>
      </c>
      <c r="F10943" s="54" t="s">
        <v>3690</v>
      </c>
      <c r="G10943" s="54">
        <v>2311020000</v>
      </c>
      <c r="H10943" s="54" t="s">
        <v>3693</v>
      </c>
      <c r="I10943" s="54" t="s">
        <v>3694</v>
      </c>
      <c r="J10943">
        <f>VLOOKUP(A10943,'County Acres Disturbed'!$A$2:$E$3146,5,FALSE)</f>
        <v>40.785016450824166</v>
      </c>
      <c r="K10943" s="55" t="s">
        <v>5571</v>
      </c>
      <c r="L10943">
        <f>IF(H10943="PM10-PRI",VLOOKUP(A10943,'County Emission Factors'!A$2:E$3145,5,FALSE),IF(H10943="PM10-FIL",VLOOKUP(A10943,'County Emission Factors'!A$2:E$3145,5,FALSE),VLOOKUP(A10943,'County Emission Factors'!A$2:F$3145,6,FALSE)))</f>
        <v>2.8379387602688586E-2</v>
      </c>
      <c r="M10943" s="56" t="s">
        <v>5572</v>
      </c>
      <c r="N10943" t="s">
        <v>5571</v>
      </c>
      <c r="O10943">
        <f t="shared" si="176"/>
        <v>1.1574537902399693</v>
      </c>
      <c r="P10943" t="s">
        <v>5572</v>
      </c>
    </row>
    <row r="10944" spans="1:16">
      <c r="A10944" s="54" t="s">
        <v>1745</v>
      </c>
      <c r="B10944" s="54" t="s">
        <v>3066</v>
      </c>
      <c r="C10944" s="54" t="s">
        <v>5221</v>
      </c>
      <c r="D10944" s="54" t="s">
        <v>3109</v>
      </c>
      <c r="E10944" s="54" t="s">
        <v>5350</v>
      </c>
      <c r="F10944" s="54" t="s">
        <v>3690</v>
      </c>
      <c r="G10944" s="54">
        <v>2311020000</v>
      </c>
      <c r="H10944" s="54" t="s">
        <v>3695</v>
      </c>
      <c r="I10944" s="54" t="s">
        <v>3696</v>
      </c>
      <c r="J10944">
        <f>VLOOKUP(A10944,'County Acres Disturbed'!$A$2:$E$3146,5,FALSE)</f>
        <v>40.785016450824166</v>
      </c>
      <c r="K10944" s="55" t="s">
        <v>5571</v>
      </c>
      <c r="L10944">
        <f>IF(H10944="PM10-PRI",VLOOKUP(A10944,'County Emission Factors'!A$2:E$3145,5,FALSE),IF(H10944="PM10-FIL",VLOOKUP(A10944,'County Emission Factors'!A$2:E$3145,5,FALSE),VLOOKUP(A10944,'County Emission Factors'!A$2:F$3145,6,FALSE)))</f>
        <v>0.28379387602688583</v>
      </c>
      <c r="M10944" s="56" t="s">
        <v>5572</v>
      </c>
      <c r="N10944" t="s">
        <v>5571</v>
      </c>
      <c r="O10944">
        <f t="shared" si="176"/>
        <v>11.574537902399692</v>
      </c>
      <c r="P10944" t="s">
        <v>5572</v>
      </c>
    </row>
    <row r="10945" spans="1:16">
      <c r="A10945" s="54" t="s">
        <v>1745</v>
      </c>
      <c r="B10945" s="54" t="s">
        <v>3066</v>
      </c>
      <c r="C10945" s="54" t="s">
        <v>5221</v>
      </c>
      <c r="D10945" s="54" t="s">
        <v>3109</v>
      </c>
      <c r="E10945" s="54" t="s">
        <v>5350</v>
      </c>
      <c r="F10945" s="54" t="s">
        <v>3690</v>
      </c>
      <c r="G10945" s="54">
        <v>2311020000</v>
      </c>
      <c r="H10945" s="54" t="s">
        <v>3697</v>
      </c>
      <c r="I10945" s="54" t="s">
        <v>3698</v>
      </c>
      <c r="J10945">
        <f>VLOOKUP(A10945,'County Acres Disturbed'!$A$2:$E$3146,5,FALSE)</f>
        <v>40.785016450824166</v>
      </c>
      <c r="K10945" s="55" t="s">
        <v>5571</v>
      </c>
      <c r="L10945">
        <f>IF(H10945="PM10-PRI",VLOOKUP(A10945,'County Emission Factors'!A$2:E$3145,5,FALSE),IF(H10945="PM10-FIL",VLOOKUP(A10945,'County Emission Factors'!A$2:E$3145,5,FALSE),VLOOKUP(A10945,'County Emission Factors'!A$2:F$3145,6,FALSE)))</f>
        <v>2.8379387602688586E-2</v>
      </c>
      <c r="M10945" s="56" t="s">
        <v>5572</v>
      </c>
      <c r="N10945" t="s">
        <v>5571</v>
      </c>
      <c r="O10945">
        <f t="shared" si="176"/>
        <v>1.1574537902399693</v>
      </c>
      <c r="P10945" t="s">
        <v>5572</v>
      </c>
    </row>
    <row r="10946" spans="1:16">
      <c r="A10946" s="54" t="s">
        <v>1746</v>
      </c>
      <c r="B10946" s="54" t="s">
        <v>3066</v>
      </c>
      <c r="C10946" s="54" t="s">
        <v>5221</v>
      </c>
      <c r="D10946" s="54" t="s">
        <v>3110</v>
      </c>
      <c r="E10946" s="54" t="s">
        <v>5351</v>
      </c>
      <c r="F10946" s="54" t="s">
        <v>3690</v>
      </c>
      <c r="G10946" s="54">
        <v>2311020000</v>
      </c>
      <c r="H10946" s="54" t="s">
        <v>3691</v>
      </c>
      <c r="I10946" s="54" t="s">
        <v>3692</v>
      </c>
      <c r="J10946">
        <f>VLOOKUP(A10946,'County Acres Disturbed'!$A$2:$E$3146,5,FALSE)</f>
        <v>40.785016450824166</v>
      </c>
      <c r="K10946" s="55" t="s">
        <v>5571</v>
      </c>
      <c r="L10946">
        <f>IF(H10946="PM10-PRI",VLOOKUP(A10946,'County Emission Factors'!A$2:E$3145,5,FALSE),IF(H10946="PM10-FIL",VLOOKUP(A10946,'County Emission Factors'!A$2:E$3145,5,FALSE),VLOOKUP(A10946,'County Emission Factors'!A$2:F$3145,6,FALSE)))</f>
        <v>0.32466019417475733</v>
      </c>
      <c r="M10946" s="56" t="s">
        <v>5572</v>
      </c>
      <c r="N10946" t="s">
        <v>5571</v>
      </c>
      <c r="O10946">
        <f t="shared" si="176"/>
        <v>13.241271360345246</v>
      </c>
      <c r="P10946" t="s">
        <v>5572</v>
      </c>
    </row>
    <row r="10947" spans="1:16">
      <c r="A10947" s="54" t="s">
        <v>1746</v>
      </c>
      <c r="B10947" s="54" t="s">
        <v>3066</v>
      </c>
      <c r="C10947" s="54" t="s">
        <v>5221</v>
      </c>
      <c r="D10947" s="54" t="s">
        <v>3110</v>
      </c>
      <c r="E10947" s="54" t="s">
        <v>5351</v>
      </c>
      <c r="F10947" s="54" t="s">
        <v>3690</v>
      </c>
      <c r="G10947" s="54">
        <v>2311020000</v>
      </c>
      <c r="H10947" s="54" t="s">
        <v>3693</v>
      </c>
      <c r="I10947" s="54" t="s">
        <v>3694</v>
      </c>
      <c r="J10947">
        <f>VLOOKUP(A10947,'County Acres Disturbed'!$A$2:$E$3146,5,FALSE)</f>
        <v>40.785016450824166</v>
      </c>
      <c r="K10947" s="55" t="s">
        <v>5571</v>
      </c>
      <c r="L10947">
        <f>IF(H10947="PM10-PRI",VLOOKUP(A10947,'County Emission Factors'!A$2:E$3145,5,FALSE),IF(H10947="PM10-FIL",VLOOKUP(A10947,'County Emission Factors'!A$2:E$3145,5,FALSE),VLOOKUP(A10947,'County Emission Factors'!A$2:F$3145,6,FALSE)))</f>
        <v>3.2466019417475733E-2</v>
      </c>
      <c r="M10947" s="56" t="s">
        <v>5572</v>
      </c>
      <c r="N10947" t="s">
        <v>5571</v>
      </c>
      <c r="O10947">
        <f t="shared" si="176"/>
        <v>1.3241271360345246</v>
      </c>
      <c r="P10947" t="s">
        <v>5572</v>
      </c>
    </row>
    <row r="10948" spans="1:16">
      <c r="A10948" s="54" t="s">
        <v>1746</v>
      </c>
      <c r="B10948" s="54" t="s">
        <v>3066</v>
      </c>
      <c r="C10948" s="54" t="s">
        <v>5221</v>
      </c>
      <c r="D10948" s="54" t="s">
        <v>3110</v>
      </c>
      <c r="E10948" s="54" t="s">
        <v>5351</v>
      </c>
      <c r="F10948" s="54" t="s">
        <v>3690</v>
      </c>
      <c r="G10948" s="54">
        <v>2311020000</v>
      </c>
      <c r="H10948" s="54" t="s">
        <v>3695</v>
      </c>
      <c r="I10948" s="54" t="s">
        <v>3696</v>
      </c>
      <c r="J10948">
        <f>VLOOKUP(A10948,'County Acres Disturbed'!$A$2:$E$3146,5,FALSE)</f>
        <v>40.785016450824166</v>
      </c>
      <c r="K10948" s="55" t="s">
        <v>5571</v>
      </c>
      <c r="L10948">
        <f>IF(H10948="PM10-PRI",VLOOKUP(A10948,'County Emission Factors'!A$2:E$3145,5,FALSE),IF(H10948="PM10-FIL",VLOOKUP(A10948,'County Emission Factors'!A$2:E$3145,5,FALSE),VLOOKUP(A10948,'County Emission Factors'!A$2:F$3145,6,FALSE)))</f>
        <v>0.32466019417475733</v>
      </c>
      <c r="M10948" s="56" t="s">
        <v>5572</v>
      </c>
      <c r="N10948" t="s">
        <v>5571</v>
      </c>
      <c r="O10948">
        <f t="shared" si="176"/>
        <v>13.241271360345246</v>
      </c>
      <c r="P10948" t="s">
        <v>5572</v>
      </c>
    </row>
    <row r="10949" spans="1:16">
      <c r="A10949" s="54" t="s">
        <v>1746</v>
      </c>
      <c r="B10949" s="54" t="s">
        <v>3066</v>
      </c>
      <c r="C10949" s="54" t="s">
        <v>5221</v>
      </c>
      <c r="D10949" s="54" t="s">
        <v>3110</v>
      </c>
      <c r="E10949" s="54" t="s">
        <v>5351</v>
      </c>
      <c r="F10949" s="54" t="s">
        <v>3690</v>
      </c>
      <c r="G10949" s="54">
        <v>2311020000</v>
      </c>
      <c r="H10949" s="54" t="s">
        <v>3697</v>
      </c>
      <c r="I10949" s="54" t="s">
        <v>3698</v>
      </c>
      <c r="J10949">
        <f>VLOOKUP(A10949,'County Acres Disturbed'!$A$2:$E$3146,5,FALSE)</f>
        <v>40.785016450824166</v>
      </c>
      <c r="K10949" s="55" t="s">
        <v>5571</v>
      </c>
      <c r="L10949">
        <f>IF(H10949="PM10-PRI",VLOOKUP(A10949,'County Emission Factors'!A$2:E$3145,5,FALSE),IF(H10949="PM10-FIL",VLOOKUP(A10949,'County Emission Factors'!A$2:E$3145,5,FALSE),VLOOKUP(A10949,'County Emission Factors'!A$2:F$3145,6,FALSE)))</f>
        <v>3.2466019417475733E-2</v>
      </c>
      <c r="M10949" s="56" t="s">
        <v>5572</v>
      </c>
      <c r="N10949" t="s">
        <v>5571</v>
      </c>
      <c r="O10949">
        <f t="shared" si="176"/>
        <v>1.3241271360345246</v>
      </c>
      <c r="P10949" t="s">
        <v>5572</v>
      </c>
    </row>
    <row r="10950" spans="1:16">
      <c r="A10950" s="54" t="s">
        <v>1747</v>
      </c>
      <c r="B10950" s="54" t="s">
        <v>3066</v>
      </c>
      <c r="C10950" s="54" t="s">
        <v>5221</v>
      </c>
      <c r="D10950" s="54" t="s">
        <v>3111</v>
      </c>
      <c r="E10950" s="54" t="s">
        <v>4125</v>
      </c>
      <c r="F10950" s="54" t="s">
        <v>3690</v>
      </c>
      <c r="G10950" s="54">
        <v>2311020000</v>
      </c>
      <c r="H10950" s="54" t="s">
        <v>3691</v>
      </c>
      <c r="I10950" s="54" t="s">
        <v>3692</v>
      </c>
      <c r="J10950">
        <f>VLOOKUP(A10950,'County Acres Disturbed'!$A$2:$E$3146,5,FALSE)</f>
        <v>40.785016450824166</v>
      </c>
      <c r="K10950" s="55" t="s">
        <v>5571</v>
      </c>
      <c r="L10950">
        <f>IF(H10950="PM10-PRI",VLOOKUP(A10950,'County Emission Factors'!A$2:E$3145,5,FALSE),IF(H10950="PM10-FIL",VLOOKUP(A10950,'County Emission Factors'!A$2:E$3145,5,FALSE),VLOOKUP(A10950,'County Emission Factors'!A$2:F$3145,6,FALSE)))</f>
        <v>0.28379387602688572</v>
      </c>
      <c r="M10950" s="56" t="s">
        <v>5572</v>
      </c>
      <c r="N10950" t="s">
        <v>5571</v>
      </c>
      <c r="O10950">
        <f t="shared" si="176"/>
        <v>11.574537902399689</v>
      </c>
      <c r="P10950" t="s">
        <v>5572</v>
      </c>
    </row>
    <row r="10951" spans="1:16">
      <c r="A10951" s="54" t="s">
        <v>1747</v>
      </c>
      <c r="B10951" s="54" t="s">
        <v>3066</v>
      </c>
      <c r="C10951" s="54" t="s">
        <v>5221</v>
      </c>
      <c r="D10951" s="54" t="s">
        <v>3111</v>
      </c>
      <c r="E10951" s="54" t="s">
        <v>4125</v>
      </c>
      <c r="F10951" s="54" t="s">
        <v>3690</v>
      </c>
      <c r="G10951" s="54">
        <v>2311020000</v>
      </c>
      <c r="H10951" s="54" t="s">
        <v>3693</v>
      </c>
      <c r="I10951" s="54" t="s">
        <v>3694</v>
      </c>
      <c r="J10951">
        <f>VLOOKUP(A10951,'County Acres Disturbed'!$A$2:$E$3146,5,FALSE)</f>
        <v>40.785016450824166</v>
      </c>
      <c r="K10951" s="55" t="s">
        <v>5571</v>
      </c>
      <c r="L10951">
        <f>IF(H10951="PM10-PRI",VLOOKUP(A10951,'County Emission Factors'!A$2:E$3145,5,FALSE),IF(H10951="PM10-FIL",VLOOKUP(A10951,'County Emission Factors'!A$2:E$3145,5,FALSE),VLOOKUP(A10951,'County Emission Factors'!A$2:F$3145,6,FALSE)))</f>
        <v>2.8379387602688572E-2</v>
      </c>
      <c r="M10951" s="56" t="s">
        <v>5572</v>
      </c>
      <c r="N10951" t="s">
        <v>5571</v>
      </c>
      <c r="O10951">
        <f t="shared" si="176"/>
        <v>1.1574537902399689</v>
      </c>
      <c r="P10951" t="s">
        <v>5572</v>
      </c>
    </row>
    <row r="10952" spans="1:16">
      <c r="A10952" s="54" t="s">
        <v>1747</v>
      </c>
      <c r="B10952" s="54" t="s">
        <v>3066</v>
      </c>
      <c r="C10952" s="54" t="s">
        <v>5221</v>
      </c>
      <c r="D10952" s="54" t="s">
        <v>3111</v>
      </c>
      <c r="E10952" s="54" t="s">
        <v>4125</v>
      </c>
      <c r="F10952" s="54" t="s">
        <v>3690</v>
      </c>
      <c r="G10952" s="54">
        <v>2311020000</v>
      </c>
      <c r="H10952" s="54" t="s">
        <v>3695</v>
      </c>
      <c r="I10952" s="54" t="s">
        <v>3696</v>
      </c>
      <c r="J10952">
        <f>VLOOKUP(A10952,'County Acres Disturbed'!$A$2:$E$3146,5,FALSE)</f>
        <v>40.785016450824166</v>
      </c>
      <c r="K10952" s="55" t="s">
        <v>5571</v>
      </c>
      <c r="L10952">
        <f>IF(H10952="PM10-PRI",VLOOKUP(A10952,'County Emission Factors'!A$2:E$3145,5,FALSE),IF(H10952="PM10-FIL",VLOOKUP(A10952,'County Emission Factors'!A$2:E$3145,5,FALSE),VLOOKUP(A10952,'County Emission Factors'!A$2:F$3145,6,FALSE)))</f>
        <v>0.28379387602688572</v>
      </c>
      <c r="M10952" s="56" t="s">
        <v>5572</v>
      </c>
      <c r="N10952" t="s">
        <v>5571</v>
      </c>
      <c r="O10952">
        <f t="shared" si="176"/>
        <v>11.574537902399689</v>
      </c>
      <c r="P10952" t="s">
        <v>5572</v>
      </c>
    </row>
    <row r="10953" spans="1:16">
      <c r="A10953" s="54" t="s">
        <v>1747</v>
      </c>
      <c r="B10953" s="54" t="s">
        <v>3066</v>
      </c>
      <c r="C10953" s="54" t="s">
        <v>5221</v>
      </c>
      <c r="D10953" s="54" t="s">
        <v>3111</v>
      </c>
      <c r="E10953" s="54" t="s">
        <v>4125</v>
      </c>
      <c r="F10953" s="54" t="s">
        <v>3690</v>
      </c>
      <c r="G10953" s="54">
        <v>2311020000</v>
      </c>
      <c r="H10953" s="54" t="s">
        <v>3697</v>
      </c>
      <c r="I10953" s="54" t="s">
        <v>3698</v>
      </c>
      <c r="J10953">
        <f>VLOOKUP(A10953,'County Acres Disturbed'!$A$2:$E$3146,5,FALSE)</f>
        <v>40.785016450824166</v>
      </c>
      <c r="K10953" s="55" t="s">
        <v>5571</v>
      </c>
      <c r="L10953">
        <f>IF(H10953="PM10-PRI",VLOOKUP(A10953,'County Emission Factors'!A$2:E$3145,5,FALSE),IF(H10953="PM10-FIL",VLOOKUP(A10953,'County Emission Factors'!A$2:E$3145,5,FALSE),VLOOKUP(A10953,'County Emission Factors'!A$2:F$3145,6,FALSE)))</f>
        <v>2.8379387602688572E-2</v>
      </c>
      <c r="M10953" s="56" t="s">
        <v>5572</v>
      </c>
      <c r="N10953" t="s">
        <v>5571</v>
      </c>
      <c r="O10953">
        <f t="shared" si="176"/>
        <v>1.1574537902399689</v>
      </c>
      <c r="P10953" t="s">
        <v>5572</v>
      </c>
    </row>
    <row r="10954" spans="1:16">
      <c r="A10954" s="54" t="s">
        <v>2730</v>
      </c>
      <c r="B10954" s="54" t="s">
        <v>3066</v>
      </c>
      <c r="C10954" s="54" t="s">
        <v>5221</v>
      </c>
      <c r="D10954" s="54" t="s">
        <v>2731</v>
      </c>
      <c r="E10954" s="54" t="s">
        <v>5352</v>
      </c>
      <c r="F10954" s="54" t="s">
        <v>3690</v>
      </c>
      <c r="G10954" s="54">
        <v>2311020000</v>
      </c>
      <c r="H10954" s="54" t="s">
        <v>3691</v>
      </c>
      <c r="I10954" s="54" t="s">
        <v>3692</v>
      </c>
      <c r="J10954">
        <f>VLOOKUP(A10954,'County Acres Disturbed'!$A$2:$E$3146,5,FALSE)</f>
        <v>0</v>
      </c>
      <c r="K10954" s="55" t="s">
        <v>5571</v>
      </c>
      <c r="L10954">
        <f>IF(H10954="PM10-PRI",VLOOKUP(A10954,'County Emission Factors'!A$2:E$3145,5,FALSE),IF(H10954="PM10-FIL",VLOOKUP(A10954,'County Emission Factors'!A$2:E$3145,5,FALSE),VLOOKUP(A10954,'County Emission Factors'!A$2:F$3145,6,FALSE)))</f>
        <v>0.28379387602688588</v>
      </c>
      <c r="M10954" s="56" t="s">
        <v>5572</v>
      </c>
      <c r="N10954" t="s">
        <v>5571</v>
      </c>
      <c r="O10954">
        <f t="shared" si="176"/>
        <v>0</v>
      </c>
      <c r="P10954" t="s">
        <v>5572</v>
      </c>
    </row>
    <row r="10955" spans="1:16">
      <c r="A10955" s="54" t="s">
        <v>2730</v>
      </c>
      <c r="B10955" s="54" t="s">
        <v>3066</v>
      </c>
      <c r="C10955" s="54" t="s">
        <v>5221</v>
      </c>
      <c r="D10955" s="54" t="s">
        <v>2731</v>
      </c>
      <c r="E10955" s="54" t="s">
        <v>5352</v>
      </c>
      <c r="F10955" s="54" t="s">
        <v>3690</v>
      </c>
      <c r="G10955" s="54">
        <v>2311020000</v>
      </c>
      <c r="H10955" s="54" t="s">
        <v>3693</v>
      </c>
      <c r="I10955" s="54" t="s">
        <v>3694</v>
      </c>
      <c r="J10955">
        <f>VLOOKUP(A10955,'County Acres Disturbed'!$A$2:$E$3146,5,FALSE)</f>
        <v>0</v>
      </c>
      <c r="K10955" s="55" t="s">
        <v>5571</v>
      </c>
      <c r="L10955">
        <f>IF(H10955="PM10-PRI",VLOOKUP(A10955,'County Emission Factors'!A$2:E$3145,5,FALSE),IF(H10955="PM10-FIL",VLOOKUP(A10955,'County Emission Factors'!A$2:E$3145,5,FALSE),VLOOKUP(A10955,'County Emission Factors'!A$2:F$3145,6,FALSE)))</f>
        <v>2.8379387602688589E-2</v>
      </c>
      <c r="M10955" s="56" t="s">
        <v>5572</v>
      </c>
      <c r="N10955" t="s">
        <v>5571</v>
      </c>
      <c r="O10955">
        <f t="shared" si="176"/>
        <v>0</v>
      </c>
      <c r="P10955" t="s">
        <v>5572</v>
      </c>
    </row>
    <row r="10956" spans="1:16">
      <c r="A10956" s="54" t="s">
        <v>2730</v>
      </c>
      <c r="B10956" s="54" t="s">
        <v>3066</v>
      </c>
      <c r="C10956" s="54" t="s">
        <v>5221</v>
      </c>
      <c r="D10956" s="54" t="s">
        <v>2731</v>
      </c>
      <c r="E10956" s="54" t="s">
        <v>5352</v>
      </c>
      <c r="F10956" s="54" t="s">
        <v>3690</v>
      </c>
      <c r="G10956" s="54">
        <v>2311020000</v>
      </c>
      <c r="H10956" s="54" t="s">
        <v>3695</v>
      </c>
      <c r="I10956" s="54" t="s">
        <v>3696</v>
      </c>
      <c r="J10956">
        <f>VLOOKUP(A10956,'County Acres Disturbed'!$A$2:$E$3146,5,FALSE)</f>
        <v>0</v>
      </c>
      <c r="K10956" s="55" t="s">
        <v>5571</v>
      </c>
      <c r="L10956">
        <f>IF(H10956="PM10-PRI",VLOOKUP(A10956,'County Emission Factors'!A$2:E$3145,5,FALSE),IF(H10956="PM10-FIL",VLOOKUP(A10956,'County Emission Factors'!A$2:E$3145,5,FALSE),VLOOKUP(A10956,'County Emission Factors'!A$2:F$3145,6,FALSE)))</f>
        <v>0.28379387602688588</v>
      </c>
      <c r="M10956" s="56" t="s">
        <v>5572</v>
      </c>
      <c r="N10956" t="s">
        <v>5571</v>
      </c>
      <c r="O10956">
        <f t="shared" si="176"/>
        <v>0</v>
      </c>
      <c r="P10956" t="s">
        <v>5572</v>
      </c>
    </row>
    <row r="10957" spans="1:16">
      <c r="A10957" s="54" t="s">
        <v>2730</v>
      </c>
      <c r="B10957" s="54" t="s">
        <v>3066</v>
      </c>
      <c r="C10957" s="54" t="s">
        <v>5221</v>
      </c>
      <c r="D10957" s="54" t="s">
        <v>2731</v>
      </c>
      <c r="E10957" s="54" t="s">
        <v>5352</v>
      </c>
      <c r="F10957" s="54" t="s">
        <v>3690</v>
      </c>
      <c r="G10957" s="54">
        <v>2311020000</v>
      </c>
      <c r="H10957" s="54" t="s">
        <v>3697</v>
      </c>
      <c r="I10957" s="54" t="s">
        <v>3698</v>
      </c>
      <c r="J10957">
        <f>VLOOKUP(A10957,'County Acres Disturbed'!$A$2:$E$3146,5,FALSE)</f>
        <v>0</v>
      </c>
      <c r="K10957" s="55" t="s">
        <v>5571</v>
      </c>
      <c r="L10957">
        <f>IF(H10957="PM10-PRI",VLOOKUP(A10957,'County Emission Factors'!A$2:E$3145,5,FALSE),IF(H10957="PM10-FIL",VLOOKUP(A10957,'County Emission Factors'!A$2:E$3145,5,FALSE),VLOOKUP(A10957,'County Emission Factors'!A$2:F$3145,6,FALSE)))</f>
        <v>2.8379387602688589E-2</v>
      </c>
      <c r="M10957" s="56" t="s">
        <v>5572</v>
      </c>
      <c r="N10957" t="s">
        <v>5571</v>
      </c>
      <c r="O10957">
        <f t="shared" si="176"/>
        <v>0</v>
      </c>
      <c r="P10957" t="s">
        <v>5572</v>
      </c>
    </row>
    <row r="10958" spans="1:16">
      <c r="A10958" s="54" t="s">
        <v>1748</v>
      </c>
      <c r="B10958" s="54" t="s">
        <v>3066</v>
      </c>
      <c r="C10958" s="54" t="s">
        <v>5221</v>
      </c>
      <c r="D10958" s="54" t="s">
        <v>3112</v>
      </c>
      <c r="E10958" s="54" t="s">
        <v>5353</v>
      </c>
      <c r="F10958" s="54" t="s">
        <v>3690</v>
      </c>
      <c r="G10958" s="54">
        <v>2311020000</v>
      </c>
      <c r="H10958" s="54" t="s">
        <v>3691</v>
      </c>
      <c r="I10958" s="54" t="s">
        <v>3692</v>
      </c>
      <c r="J10958">
        <f>VLOOKUP(A10958,'County Acres Disturbed'!$A$2:$E$3146,5,FALSE)</f>
        <v>0</v>
      </c>
      <c r="K10958" s="55" t="s">
        <v>5571</v>
      </c>
      <c r="L10958">
        <f>IF(H10958="PM10-PRI",VLOOKUP(A10958,'County Emission Factors'!A$2:E$3145,5,FALSE),IF(H10958="PM10-FIL",VLOOKUP(A10958,'County Emission Factors'!A$2:E$3145,5,FALSE),VLOOKUP(A10958,'County Emission Factors'!A$2:F$3145,6,FALSE)))</f>
        <v>0.28379387602688583</v>
      </c>
      <c r="M10958" s="56" t="s">
        <v>5572</v>
      </c>
      <c r="N10958" t="s">
        <v>5571</v>
      </c>
      <c r="O10958">
        <f t="shared" si="176"/>
        <v>0</v>
      </c>
      <c r="P10958" t="s">
        <v>5572</v>
      </c>
    </row>
    <row r="10959" spans="1:16">
      <c r="A10959" s="54" t="s">
        <v>1748</v>
      </c>
      <c r="B10959" s="54" t="s">
        <v>3066</v>
      </c>
      <c r="C10959" s="54" t="s">
        <v>5221</v>
      </c>
      <c r="D10959" s="54" t="s">
        <v>3112</v>
      </c>
      <c r="E10959" s="54" t="s">
        <v>5353</v>
      </c>
      <c r="F10959" s="54" t="s">
        <v>3690</v>
      </c>
      <c r="G10959" s="54">
        <v>2311020000</v>
      </c>
      <c r="H10959" s="54" t="s">
        <v>3693</v>
      </c>
      <c r="I10959" s="54" t="s">
        <v>3694</v>
      </c>
      <c r="J10959">
        <f>VLOOKUP(A10959,'County Acres Disturbed'!$A$2:$E$3146,5,FALSE)</f>
        <v>0</v>
      </c>
      <c r="K10959" s="55" t="s">
        <v>5571</v>
      </c>
      <c r="L10959">
        <f>IF(H10959="PM10-PRI",VLOOKUP(A10959,'County Emission Factors'!A$2:E$3145,5,FALSE),IF(H10959="PM10-FIL",VLOOKUP(A10959,'County Emission Factors'!A$2:E$3145,5,FALSE),VLOOKUP(A10959,'County Emission Factors'!A$2:F$3145,6,FALSE)))</f>
        <v>2.8379387602688586E-2</v>
      </c>
      <c r="M10959" s="56" t="s">
        <v>5572</v>
      </c>
      <c r="N10959" t="s">
        <v>5571</v>
      </c>
      <c r="O10959">
        <f t="shared" si="176"/>
        <v>0</v>
      </c>
      <c r="P10959" t="s">
        <v>5572</v>
      </c>
    </row>
    <row r="10960" spans="1:16">
      <c r="A10960" s="54" t="s">
        <v>1748</v>
      </c>
      <c r="B10960" s="54" t="s">
        <v>3066</v>
      </c>
      <c r="C10960" s="54" t="s">
        <v>5221</v>
      </c>
      <c r="D10960" s="54" t="s">
        <v>3112</v>
      </c>
      <c r="E10960" s="54" t="s">
        <v>5353</v>
      </c>
      <c r="F10960" s="54" t="s">
        <v>3690</v>
      </c>
      <c r="G10960" s="54">
        <v>2311020000</v>
      </c>
      <c r="H10960" s="54" t="s">
        <v>3695</v>
      </c>
      <c r="I10960" s="54" t="s">
        <v>3696</v>
      </c>
      <c r="J10960">
        <f>VLOOKUP(A10960,'County Acres Disturbed'!$A$2:$E$3146,5,FALSE)</f>
        <v>0</v>
      </c>
      <c r="K10960" s="55" t="s">
        <v>5571</v>
      </c>
      <c r="L10960">
        <f>IF(H10960="PM10-PRI",VLOOKUP(A10960,'County Emission Factors'!A$2:E$3145,5,FALSE),IF(H10960="PM10-FIL",VLOOKUP(A10960,'County Emission Factors'!A$2:E$3145,5,FALSE),VLOOKUP(A10960,'County Emission Factors'!A$2:F$3145,6,FALSE)))</f>
        <v>0.28379387602688583</v>
      </c>
      <c r="M10960" s="56" t="s">
        <v>5572</v>
      </c>
      <c r="N10960" t="s">
        <v>5571</v>
      </c>
      <c r="O10960">
        <f t="shared" si="176"/>
        <v>0</v>
      </c>
      <c r="P10960" t="s">
        <v>5572</v>
      </c>
    </row>
    <row r="10961" spans="1:16">
      <c r="A10961" s="54" t="s">
        <v>1748</v>
      </c>
      <c r="B10961" s="54" t="s">
        <v>3066</v>
      </c>
      <c r="C10961" s="54" t="s">
        <v>5221</v>
      </c>
      <c r="D10961" s="54" t="s">
        <v>3112</v>
      </c>
      <c r="E10961" s="54" t="s">
        <v>5353</v>
      </c>
      <c r="F10961" s="54" t="s">
        <v>3690</v>
      </c>
      <c r="G10961" s="54">
        <v>2311020000</v>
      </c>
      <c r="H10961" s="54" t="s">
        <v>3697</v>
      </c>
      <c r="I10961" s="54" t="s">
        <v>3698</v>
      </c>
      <c r="J10961">
        <f>VLOOKUP(A10961,'County Acres Disturbed'!$A$2:$E$3146,5,FALSE)</f>
        <v>0</v>
      </c>
      <c r="K10961" s="55" t="s">
        <v>5571</v>
      </c>
      <c r="L10961">
        <f>IF(H10961="PM10-PRI",VLOOKUP(A10961,'County Emission Factors'!A$2:E$3145,5,FALSE),IF(H10961="PM10-FIL",VLOOKUP(A10961,'County Emission Factors'!A$2:E$3145,5,FALSE),VLOOKUP(A10961,'County Emission Factors'!A$2:F$3145,6,FALSE)))</f>
        <v>2.8379387602688586E-2</v>
      </c>
      <c r="M10961" s="56" t="s">
        <v>5572</v>
      </c>
      <c r="N10961" t="s">
        <v>5571</v>
      </c>
      <c r="O10961">
        <f t="shared" si="176"/>
        <v>0</v>
      </c>
      <c r="P10961" t="s">
        <v>5572</v>
      </c>
    </row>
    <row r="10962" spans="1:16">
      <c r="A10962" s="54" t="s">
        <v>1749</v>
      </c>
      <c r="B10962" s="54" t="s">
        <v>3066</v>
      </c>
      <c r="C10962" s="54" t="s">
        <v>5221</v>
      </c>
      <c r="D10962" s="54" t="s">
        <v>3113</v>
      </c>
      <c r="E10962" s="54" t="s">
        <v>5354</v>
      </c>
      <c r="F10962" s="54" t="s">
        <v>3690</v>
      </c>
      <c r="G10962" s="54">
        <v>2311020000</v>
      </c>
      <c r="H10962" s="54" t="s">
        <v>3691</v>
      </c>
      <c r="I10962" s="54" t="s">
        <v>3692</v>
      </c>
      <c r="J10962">
        <f>VLOOKUP(A10962,'County Acres Disturbed'!$A$2:$E$3146,5,FALSE)</f>
        <v>0</v>
      </c>
      <c r="K10962" s="55" t="s">
        <v>5571</v>
      </c>
      <c r="L10962">
        <f>IF(H10962="PM10-PRI",VLOOKUP(A10962,'County Emission Factors'!A$2:E$3145,5,FALSE),IF(H10962="PM10-FIL",VLOOKUP(A10962,'County Emission Factors'!A$2:E$3145,5,FALSE),VLOOKUP(A10962,'County Emission Factors'!A$2:F$3145,6,FALSE)))</f>
        <v>0.28379387602688583</v>
      </c>
      <c r="M10962" s="56" t="s">
        <v>5572</v>
      </c>
      <c r="N10962" t="s">
        <v>5571</v>
      </c>
      <c r="O10962">
        <f t="shared" si="176"/>
        <v>0</v>
      </c>
      <c r="P10962" t="s">
        <v>5572</v>
      </c>
    </row>
    <row r="10963" spans="1:16">
      <c r="A10963" s="54" t="s">
        <v>1749</v>
      </c>
      <c r="B10963" s="54" t="s">
        <v>3066</v>
      </c>
      <c r="C10963" s="54" t="s">
        <v>5221</v>
      </c>
      <c r="D10963" s="54" t="s">
        <v>3113</v>
      </c>
      <c r="E10963" s="54" t="s">
        <v>5354</v>
      </c>
      <c r="F10963" s="54" t="s">
        <v>3690</v>
      </c>
      <c r="G10963" s="54">
        <v>2311020000</v>
      </c>
      <c r="H10963" s="54" t="s">
        <v>3693</v>
      </c>
      <c r="I10963" s="54" t="s">
        <v>3694</v>
      </c>
      <c r="J10963">
        <f>VLOOKUP(A10963,'County Acres Disturbed'!$A$2:$E$3146,5,FALSE)</f>
        <v>0</v>
      </c>
      <c r="K10963" s="55" t="s">
        <v>5571</v>
      </c>
      <c r="L10963">
        <f>IF(H10963="PM10-PRI",VLOOKUP(A10963,'County Emission Factors'!A$2:E$3145,5,FALSE),IF(H10963="PM10-FIL",VLOOKUP(A10963,'County Emission Factors'!A$2:E$3145,5,FALSE),VLOOKUP(A10963,'County Emission Factors'!A$2:F$3145,6,FALSE)))</f>
        <v>2.8379387602688586E-2</v>
      </c>
      <c r="M10963" s="56" t="s">
        <v>5572</v>
      </c>
      <c r="N10963" t="s">
        <v>5571</v>
      </c>
      <c r="O10963">
        <f t="shared" si="176"/>
        <v>0</v>
      </c>
      <c r="P10963" t="s">
        <v>5572</v>
      </c>
    </row>
    <row r="10964" spans="1:16">
      <c r="A10964" s="54" t="s">
        <v>1749</v>
      </c>
      <c r="B10964" s="54" t="s">
        <v>3066</v>
      </c>
      <c r="C10964" s="54" t="s">
        <v>5221</v>
      </c>
      <c r="D10964" s="54" t="s">
        <v>3113</v>
      </c>
      <c r="E10964" s="54" t="s">
        <v>5354</v>
      </c>
      <c r="F10964" s="54" t="s">
        <v>3690</v>
      </c>
      <c r="G10964" s="54">
        <v>2311020000</v>
      </c>
      <c r="H10964" s="54" t="s">
        <v>3695</v>
      </c>
      <c r="I10964" s="54" t="s">
        <v>3696</v>
      </c>
      <c r="J10964">
        <f>VLOOKUP(A10964,'County Acres Disturbed'!$A$2:$E$3146,5,FALSE)</f>
        <v>0</v>
      </c>
      <c r="K10964" s="55" t="s">
        <v>5571</v>
      </c>
      <c r="L10964">
        <f>IF(H10964="PM10-PRI",VLOOKUP(A10964,'County Emission Factors'!A$2:E$3145,5,FALSE),IF(H10964="PM10-FIL",VLOOKUP(A10964,'County Emission Factors'!A$2:E$3145,5,FALSE),VLOOKUP(A10964,'County Emission Factors'!A$2:F$3145,6,FALSE)))</f>
        <v>0.28379387602688583</v>
      </c>
      <c r="M10964" s="56" t="s">
        <v>5572</v>
      </c>
      <c r="N10964" t="s">
        <v>5571</v>
      </c>
      <c r="O10964">
        <f t="shared" si="176"/>
        <v>0</v>
      </c>
      <c r="P10964" t="s">
        <v>5572</v>
      </c>
    </row>
    <row r="10965" spans="1:16">
      <c r="A10965" s="54" t="s">
        <v>1749</v>
      </c>
      <c r="B10965" s="54" t="s">
        <v>3066</v>
      </c>
      <c r="C10965" s="54" t="s">
        <v>5221</v>
      </c>
      <c r="D10965" s="54" t="s">
        <v>3113</v>
      </c>
      <c r="E10965" s="54" t="s">
        <v>5354</v>
      </c>
      <c r="F10965" s="54" t="s">
        <v>3690</v>
      </c>
      <c r="G10965" s="54">
        <v>2311020000</v>
      </c>
      <c r="H10965" s="54" t="s">
        <v>3697</v>
      </c>
      <c r="I10965" s="54" t="s">
        <v>3698</v>
      </c>
      <c r="J10965">
        <f>VLOOKUP(A10965,'County Acres Disturbed'!$A$2:$E$3146,5,FALSE)</f>
        <v>0</v>
      </c>
      <c r="K10965" s="55" t="s">
        <v>5571</v>
      </c>
      <c r="L10965">
        <f>IF(H10965="PM10-PRI",VLOOKUP(A10965,'County Emission Factors'!A$2:E$3145,5,FALSE),IF(H10965="PM10-FIL",VLOOKUP(A10965,'County Emission Factors'!A$2:E$3145,5,FALSE),VLOOKUP(A10965,'County Emission Factors'!A$2:F$3145,6,FALSE)))</f>
        <v>2.8379387602688586E-2</v>
      </c>
      <c r="M10965" s="56" t="s">
        <v>5572</v>
      </c>
      <c r="N10965" t="s">
        <v>5571</v>
      </c>
      <c r="O10965">
        <f t="shared" si="176"/>
        <v>0</v>
      </c>
      <c r="P10965" t="s">
        <v>5572</v>
      </c>
    </row>
    <row r="10966" spans="1:16">
      <c r="A10966" s="54" t="s">
        <v>1750</v>
      </c>
      <c r="B10966" s="54" t="s">
        <v>3066</v>
      </c>
      <c r="C10966" s="54" t="s">
        <v>5221</v>
      </c>
      <c r="D10966" s="54" t="s">
        <v>3114</v>
      </c>
      <c r="E10966" s="54" t="s">
        <v>5355</v>
      </c>
      <c r="F10966" s="54" t="s">
        <v>3690</v>
      </c>
      <c r="G10966" s="54">
        <v>2311020000</v>
      </c>
      <c r="H10966" s="54" t="s">
        <v>3691</v>
      </c>
      <c r="I10966" s="54" t="s">
        <v>3692</v>
      </c>
      <c r="J10966">
        <f>VLOOKUP(A10966,'County Acres Disturbed'!$A$2:$E$3146,5,FALSE)</f>
        <v>0</v>
      </c>
      <c r="K10966" s="55" t="s">
        <v>5571</v>
      </c>
      <c r="L10966">
        <f>IF(H10966="PM10-PRI",VLOOKUP(A10966,'County Emission Factors'!A$2:E$3145,5,FALSE),IF(H10966="PM10-FIL",VLOOKUP(A10966,'County Emission Factors'!A$2:E$3145,5,FALSE),VLOOKUP(A10966,'County Emission Factors'!A$2:F$3145,6,FALSE)))</f>
        <v>0.28379387602688572</v>
      </c>
      <c r="M10966" s="56" t="s">
        <v>5572</v>
      </c>
      <c r="N10966" t="s">
        <v>5571</v>
      </c>
      <c r="O10966">
        <f t="shared" si="176"/>
        <v>0</v>
      </c>
      <c r="P10966" t="s">
        <v>5572</v>
      </c>
    </row>
    <row r="10967" spans="1:16">
      <c r="A10967" s="54" t="s">
        <v>1750</v>
      </c>
      <c r="B10967" s="54" t="s">
        <v>3066</v>
      </c>
      <c r="C10967" s="54" t="s">
        <v>5221</v>
      </c>
      <c r="D10967" s="54" t="s">
        <v>3114</v>
      </c>
      <c r="E10967" s="54" t="s">
        <v>5355</v>
      </c>
      <c r="F10967" s="54" t="s">
        <v>3690</v>
      </c>
      <c r="G10967" s="54">
        <v>2311020000</v>
      </c>
      <c r="H10967" s="54" t="s">
        <v>3693</v>
      </c>
      <c r="I10967" s="54" t="s">
        <v>3694</v>
      </c>
      <c r="J10967">
        <f>VLOOKUP(A10967,'County Acres Disturbed'!$A$2:$E$3146,5,FALSE)</f>
        <v>0</v>
      </c>
      <c r="K10967" s="55" t="s">
        <v>5571</v>
      </c>
      <c r="L10967">
        <f>IF(H10967="PM10-PRI",VLOOKUP(A10967,'County Emission Factors'!A$2:E$3145,5,FALSE),IF(H10967="PM10-FIL",VLOOKUP(A10967,'County Emission Factors'!A$2:E$3145,5,FALSE),VLOOKUP(A10967,'County Emission Factors'!A$2:F$3145,6,FALSE)))</f>
        <v>2.8379387602688572E-2</v>
      </c>
      <c r="M10967" s="56" t="s">
        <v>5572</v>
      </c>
      <c r="N10967" t="s">
        <v>5571</v>
      </c>
      <c r="O10967">
        <f t="shared" si="176"/>
        <v>0</v>
      </c>
      <c r="P10967" t="s">
        <v>5572</v>
      </c>
    </row>
    <row r="10968" spans="1:16">
      <c r="A10968" s="54" t="s">
        <v>1750</v>
      </c>
      <c r="B10968" s="54" t="s">
        <v>3066</v>
      </c>
      <c r="C10968" s="54" t="s">
        <v>5221</v>
      </c>
      <c r="D10968" s="54" t="s">
        <v>3114</v>
      </c>
      <c r="E10968" s="54" t="s">
        <v>5355</v>
      </c>
      <c r="F10968" s="54" t="s">
        <v>3690</v>
      </c>
      <c r="G10968" s="54">
        <v>2311020000</v>
      </c>
      <c r="H10968" s="54" t="s">
        <v>3695</v>
      </c>
      <c r="I10968" s="54" t="s">
        <v>3696</v>
      </c>
      <c r="J10968">
        <f>VLOOKUP(A10968,'County Acres Disturbed'!$A$2:$E$3146,5,FALSE)</f>
        <v>0</v>
      </c>
      <c r="K10968" s="55" t="s">
        <v>5571</v>
      </c>
      <c r="L10968">
        <f>IF(H10968="PM10-PRI",VLOOKUP(A10968,'County Emission Factors'!A$2:E$3145,5,FALSE),IF(H10968="PM10-FIL",VLOOKUP(A10968,'County Emission Factors'!A$2:E$3145,5,FALSE),VLOOKUP(A10968,'County Emission Factors'!A$2:F$3145,6,FALSE)))</f>
        <v>0.28379387602688572</v>
      </c>
      <c r="M10968" s="56" t="s">
        <v>5572</v>
      </c>
      <c r="N10968" t="s">
        <v>5571</v>
      </c>
      <c r="O10968">
        <f t="shared" si="176"/>
        <v>0</v>
      </c>
      <c r="P10968" t="s">
        <v>5572</v>
      </c>
    </row>
    <row r="10969" spans="1:16">
      <c r="A10969" s="54" t="s">
        <v>1750</v>
      </c>
      <c r="B10969" s="54" t="s">
        <v>3066</v>
      </c>
      <c r="C10969" s="54" t="s">
        <v>5221</v>
      </c>
      <c r="D10969" s="54" t="s">
        <v>3114</v>
      </c>
      <c r="E10969" s="54" t="s">
        <v>5355</v>
      </c>
      <c r="F10969" s="54" t="s">
        <v>3690</v>
      </c>
      <c r="G10969" s="54">
        <v>2311020000</v>
      </c>
      <c r="H10969" s="54" t="s">
        <v>3697</v>
      </c>
      <c r="I10969" s="54" t="s">
        <v>3698</v>
      </c>
      <c r="J10969">
        <f>VLOOKUP(A10969,'County Acres Disturbed'!$A$2:$E$3146,5,FALSE)</f>
        <v>0</v>
      </c>
      <c r="K10969" s="55" t="s">
        <v>5571</v>
      </c>
      <c r="L10969">
        <f>IF(H10969="PM10-PRI",VLOOKUP(A10969,'County Emission Factors'!A$2:E$3145,5,FALSE),IF(H10969="PM10-FIL",VLOOKUP(A10969,'County Emission Factors'!A$2:E$3145,5,FALSE),VLOOKUP(A10969,'County Emission Factors'!A$2:F$3145,6,FALSE)))</f>
        <v>2.8379387602688572E-2</v>
      </c>
      <c r="M10969" s="56" t="s">
        <v>5572</v>
      </c>
      <c r="N10969" t="s">
        <v>5571</v>
      </c>
      <c r="O10969">
        <f t="shared" si="176"/>
        <v>0</v>
      </c>
      <c r="P10969" t="s">
        <v>5572</v>
      </c>
    </row>
    <row r="10970" spans="1:16">
      <c r="A10970" s="54" t="s">
        <v>1751</v>
      </c>
      <c r="B10970" s="54" t="s">
        <v>3066</v>
      </c>
      <c r="C10970" s="54" t="s">
        <v>5221</v>
      </c>
      <c r="D10970" s="54" t="s">
        <v>3115</v>
      </c>
      <c r="E10970" s="54" t="s">
        <v>5356</v>
      </c>
      <c r="F10970" s="54" t="s">
        <v>3690</v>
      </c>
      <c r="G10970" s="54">
        <v>2311020000</v>
      </c>
      <c r="H10970" s="54" t="s">
        <v>3691</v>
      </c>
      <c r="I10970" s="54" t="s">
        <v>3692</v>
      </c>
      <c r="J10970">
        <f>VLOOKUP(A10970,'County Acres Disturbed'!$A$2:$E$3146,5,FALSE)</f>
        <v>14937.537909945557</v>
      </c>
      <c r="K10970" s="55" t="s">
        <v>5571</v>
      </c>
      <c r="L10970">
        <f>IF(H10970="PM10-PRI",VLOOKUP(A10970,'County Emission Factors'!A$2:E$3145,5,FALSE),IF(H10970="PM10-FIL",VLOOKUP(A10970,'County Emission Factors'!A$2:E$3145,5,FALSE),VLOOKUP(A10970,'County Emission Factors'!A$2:F$3145,6,FALSE)))</f>
        <v>0.28379387602688583</v>
      </c>
      <c r="M10970" s="56" t="s">
        <v>5572</v>
      </c>
      <c r="N10970" t="s">
        <v>5571</v>
      </c>
      <c r="O10970">
        <f t="shared" si="176"/>
        <v>4239.1817817619967</v>
      </c>
      <c r="P10970" t="s">
        <v>5572</v>
      </c>
    </row>
    <row r="10971" spans="1:16">
      <c r="A10971" s="54" t="s">
        <v>1751</v>
      </c>
      <c r="B10971" s="54" t="s">
        <v>3066</v>
      </c>
      <c r="C10971" s="54" t="s">
        <v>5221</v>
      </c>
      <c r="D10971" s="54" t="s">
        <v>3115</v>
      </c>
      <c r="E10971" s="54" t="s">
        <v>5356</v>
      </c>
      <c r="F10971" s="54" t="s">
        <v>3690</v>
      </c>
      <c r="G10971" s="54">
        <v>2311020000</v>
      </c>
      <c r="H10971" s="54" t="s">
        <v>3693</v>
      </c>
      <c r="I10971" s="54" t="s">
        <v>3694</v>
      </c>
      <c r="J10971">
        <f>VLOOKUP(A10971,'County Acres Disturbed'!$A$2:$E$3146,5,FALSE)</f>
        <v>14937.537909945557</v>
      </c>
      <c r="K10971" s="55" t="s">
        <v>5571</v>
      </c>
      <c r="L10971">
        <f>IF(H10971="PM10-PRI",VLOOKUP(A10971,'County Emission Factors'!A$2:E$3145,5,FALSE),IF(H10971="PM10-FIL",VLOOKUP(A10971,'County Emission Factors'!A$2:E$3145,5,FALSE),VLOOKUP(A10971,'County Emission Factors'!A$2:F$3145,6,FALSE)))</f>
        <v>2.8379387602688586E-2</v>
      </c>
      <c r="M10971" s="56" t="s">
        <v>5572</v>
      </c>
      <c r="N10971" t="s">
        <v>5571</v>
      </c>
      <c r="O10971">
        <f t="shared" si="176"/>
        <v>423.91817817619972</v>
      </c>
      <c r="P10971" t="s">
        <v>5572</v>
      </c>
    </row>
    <row r="10972" spans="1:16">
      <c r="A10972" s="54" t="s">
        <v>1751</v>
      </c>
      <c r="B10972" s="54" t="s">
        <v>3066</v>
      </c>
      <c r="C10972" s="54" t="s">
        <v>5221</v>
      </c>
      <c r="D10972" s="54" t="s">
        <v>3115</v>
      </c>
      <c r="E10972" s="54" t="s">
        <v>5356</v>
      </c>
      <c r="F10972" s="54" t="s">
        <v>3690</v>
      </c>
      <c r="G10972" s="54">
        <v>2311020000</v>
      </c>
      <c r="H10972" s="54" t="s">
        <v>3695</v>
      </c>
      <c r="I10972" s="54" t="s">
        <v>3696</v>
      </c>
      <c r="J10972">
        <f>VLOOKUP(A10972,'County Acres Disturbed'!$A$2:$E$3146,5,FALSE)</f>
        <v>14937.537909945557</v>
      </c>
      <c r="K10972" s="55" t="s">
        <v>5571</v>
      </c>
      <c r="L10972">
        <f>IF(H10972="PM10-PRI",VLOOKUP(A10972,'County Emission Factors'!A$2:E$3145,5,FALSE),IF(H10972="PM10-FIL",VLOOKUP(A10972,'County Emission Factors'!A$2:E$3145,5,FALSE),VLOOKUP(A10972,'County Emission Factors'!A$2:F$3145,6,FALSE)))</f>
        <v>0.28379387602688583</v>
      </c>
      <c r="M10972" s="56" t="s">
        <v>5572</v>
      </c>
      <c r="N10972" t="s">
        <v>5571</v>
      </c>
      <c r="O10972">
        <f t="shared" si="176"/>
        <v>4239.1817817619967</v>
      </c>
      <c r="P10972" t="s">
        <v>5572</v>
      </c>
    </row>
    <row r="10973" spans="1:16">
      <c r="A10973" s="54" t="s">
        <v>1751</v>
      </c>
      <c r="B10973" s="54" t="s">
        <v>3066</v>
      </c>
      <c r="C10973" s="54" t="s">
        <v>5221</v>
      </c>
      <c r="D10973" s="54" t="s">
        <v>3115</v>
      </c>
      <c r="E10973" s="54" t="s">
        <v>5356</v>
      </c>
      <c r="F10973" s="54" t="s">
        <v>3690</v>
      </c>
      <c r="G10973" s="54">
        <v>2311020000</v>
      </c>
      <c r="H10973" s="54" t="s">
        <v>3697</v>
      </c>
      <c r="I10973" s="54" t="s">
        <v>3698</v>
      </c>
      <c r="J10973">
        <f>VLOOKUP(A10973,'County Acres Disturbed'!$A$2:$E$3146,5,FALSE)</f>
        <v>14937.537909945557</v>
      </c>
      <c r="K10973" s="55" t="s">
        <v>5571</v>
      </c>
      <c r="L10973">
        <f>IF(H10973="PM10-PRI",VLOOKUP(A10973,'County Emission Factors'!A$2:E$3145,5,FALSE),IF(H10973="PM10-FIL",VLOOKUP(A10973,'County Emission Factors'!A$2:E$3145,5,FALSE),VLOOKUP(A10973,'County Emission Factors'!A$2:F$3145,6,FALSE)))</f>
        <v>2.8379387602688586E-2</v>
      </c>
      <c r="M10973" s="56" t="s">
        <v>5572</v>
      </c>
      <c r="N10973" t="s">
        <v>5571</v>
      </c>
      <c r="O10973">
        <f t="shared" si="176"/>
        <v>423.91817817619972</v>
      </c>
      <c r="P10973" t="s">
        <v>5572</v>
      </c>
    </row>
    <row r="10974" spans="1:16">
      <c r="A10974" s="54" t="s">
        <v>1752</v>
      </c>
      <c r="B10974" s="54" t="s">
        <v>3066</v>
      </c>
      <c r="C10974" s="54" t="s">
        <v>5221</v>
      </c>
      <c r="D10974" s="54" t="s">
        <v>3116</v>
      </c>
      <c r="E10974" s="54" t="s">
        <v>4037</v>
      </c>
      <c r="F10974" s="54" t="s">
        <v>3690</v>
      </c>
      <c r="G10974" s="54">
        <v>2311020000</v>
      </c>
      <c r="H10974" s="54" t="s">
        <v>3691</v>
      </c>
      <c r="I10974" s="54" t="s">
        <v>3692</v>
      </c>
      <c r="J10974">
        <f>VLOOKUP(A10974,'County Acres Disturbed'!$A$2:$E$3146,5,FALSE)</f>
        <v>668.21673637304889</v>
      </c>
      <c r="K10974" s="55" t="s">
        <v>5571</v>
      </c>
      <c r="L10974">
        <f>IF(H10974="PM10-PRI",VLOOKUP(A10974,'County Emission Factors'!A$2:E$3145,5,FALSE),IF(H10974="PM10-FIL",VLOOKUP(A10974,'County Emission Factors'!A$2:E$3145,5,FALSE),VLOOKUP(A10974,'County Emission Factors'!A$2:F$3145,6,FALSE)))</f>
        <v>0.28379387602688583</v>
      </c>
      <c r="M10974" s="56" t="s">
        <v>5572</v>
      </c>
      <c r="N10974" t="s">
        <v>5571</v>
      </c>
      <c r="O10974">
        <f t="shared" si="176"/>
        <v>189.63581764134329</v>
      </c>
      <c r="P10974" t="s">
        <v>5572</v>
      </c>
    </row>
    <row r="10975" spans="1:16">
      <c r="A10975" s="54" t="s">
        <v>1752</v>
      </c>
      <c r="B10975" s="54" t="s">
        <v>3066</v>
      </c>
      <c r="C10975" s="54" t="s">
        <v>5221</v>
      </c>
      <c r="D10975" s="54" t="s">
        <v>3116</v>
      </c>
      <c r="E10975" s="54" t="s">
        <v>4037</v>
      </c>
      <c r="F10975" s="54" t="s">
        <v>3690</v>
      </c>
      <c r="G10975" s="54">
        <v>2311020000</v>
      </c>
      <c r="H10975" s="54" t="s">
        <v>3693</v>
      </c>
      <c r="I10975" s="54" t="s">
        <v>3694</v>
      </c>
      <c r="J10975">
        <f>VLOOKUP(A10975,'County Acres Disturbed'!$A$2:$E$3146,5,FALSE)</f>
        <v>668.21673637304889</v>
      </c>
      <c r="K10975" s="55" t="s">
        <v>5571</v>
      </c>
      <c r="L10975">
        <f>IF(H10975="PM10-PRI",VLOOKUP(A10975,'County Emission Factors'!A$2:E$3145,5,FALSE),IF(H10975="PM10-FIL",VLOOKUP(A10975,'County Emission Factors'!A$2:E$3145,5,FALSE),VLOOKUP(A10975,'County Emission Factors'!A$2:F$3145,6,FALSE)))</f>
        <v>2.8379387602688586E-2</v>
      </c>
      <c r="M10975" s="56" t="s">
        <v>5572</v>
      </c>
      <c r="N10975" t="s">
        <v>5571</v>
      </c>
      <c r="O10975">
        <f t="shared" ref="O10975:O11038" si="177">L10975*J10975</f>
        <v>18.963581764134329</v>
      </c>
      <c r="P10975" t="s">
        <v>5572</v>
      </c>
    </row>
    <row r="10976" spans="1:16">
      <c r="A10976" s="54" t="s">
        <v>1752</v>
      </c>
      <c r="B10976" s="54" t="s">
        <v>3066</v>
      </c>
      <c r="C10976" s="54" t="s">
        <v>5221</v>
      </c>
      <c r="D10976" s="54" t="s">
        <v>3116</v>
      </c>
      <c r="E10976" s="54" t="s">
        <v>4037</v>
      </c>
      <c r="F10976" s="54" t="s">
        <v>3690</v>
      </c>
      <c r="G10976" s="54">
        <v>2311020000</v>
      </c>
      <c r="H10976" s="54" t="s">
        <v>3695</v>
      </c>
      <c r="I10976" s="54" t="s">
        <v>3696</v>
      </c>
      <c r="J10976">
        <f>VLOOKUP(A10976,'County Acres Disturbed'!$A$2:$E$3146,5,FALSE)</f>
        <v>668.21673637304889</v>
      </c>
      <c r="K10976" s="55" t="s">
        <v>5571</v>
      </c>
      <c r="L10976">
        <f>IF(H10976="PM10-PRI",VLOOKUP(A10976,'County Emission Factors'!A$2:E$3145,5,FALSE),IF(H10976="PM10-FIL",VLOOKUP(A10976,'County Emission Factors'!A$2:E$3145,5,FALSE),VLOOKUP(A10976,'County Emission Factors'!A$2:F$3145,6,FALSE)))</f>
        <v>0.28379387602688583</v>
      </c>
      <c r="M10976" s="56" t="s">
        <v>5572</v>
      </c>
      <c r="N10976" t="s">
        <v>5571</v>
      </c>
      <c r="O10976">
        <f t="shared" si="177"/>
        <v>189.63581764134329</v>
      </c>
      <c r="P10976" t="s">
        <v>5572</v>
      </c>
    </row>
    <row r="10977" spans="1:16">
      <c r="A10977" s="54" t="s">
        <v>1752</v>
      </c>
      <c r="B10977" s="54" t="s">
        <v>3066</v>
      </c>
      <c r="C10977" s="54" t="s">
        <v>5221</v>
      </c>
      <c r="D10977" s="54" t="s">
        <v>3116</v>
      </c>
      <c r="E10977" s="54" t="s">
        <v>4037</v>
      </c>
      <c r="F10977" s="54" t="s">
        <v>3690</v>
      </c>
      <c r="G10977" s="54">
        <v>2311020000</v>
      </c>
      <c r="H10977" s="54" t="s">
        <v>3697</v>
      </c>
      <c r="I10977" s="54" t="s">
        <v>3698</v>
      </c>
      <c r="J10977">
        <f>VLOOKUP(A10977,'County Acres Disturbed'!$A$2:$E$3146,5,FALSE)</f>
        <v>668.21673637304889</v>
      </c>
      <c r="K10977" s="55" t="s">
        <v>5571</v>
      </c>
      <c r="L10977">
        <f>IF(H10977="PM10-PRI",VLOOKUP(A10977,'County Emission Factors'!A$2:E$3145,5,FALSE),IF(H10977="PM10-FIL",VLOOKUP(A10977,'County Emission Factors'!A$2:E$3145,5,FALSE),VLOOKUP(A10977,'County Emission Factors'!A$2:F$3145,6,FALSE)))</f>
        <v>2.8379387602688586E-2</v>
      </c>
      <c r="M10977" s="56" t="s">
        <v>5572</v>
      </c>
      <c r="N10977" t="s">
        <v>5571</v>
      </c>
      <c r="O10977">
        <f t="shared" si="177"/>
        <v>18.963581764134329</v>
      </c>
      <c r="P10977" t="s">
        <v>5572</v>
      </c>
    </row>
    <row r="10978" spans="1:16">
      <c r="A10978" s="54" t="s">
        <v>2732</v>
      </c>
      <c r="B10978" s="54" t="s">
        <v>3066</v>
      </c>
      <c r="C10978" s="54" t="s">
        <v>5221</v>
      </c>
      <c r="D10978" s="54" t="s">
        <v>2733</v>
      </c>
      <c r="E10978" s="54" t="s">
        <v>4131</v>
      </c>
      <c r="F10978" s="54" t="s">
        <v>3690</v>
      </c>
      <c r="G10978" s="54">
        <v>2311020000</v>
      </c>
      <c r="H10978" s="54" t="s">
        <v>3691</v>
      </c>
      <c r="I10978" s="54" t="s">
        <v>3692</v>
      </c>
      <c r="J10978">
        <f>VLOOKUP(A10978,'County Acres Disturbed'!$A$2:$E$3146,5,FALSE)</f>
        <v>0</v>
      </c>
      <c r="K10978" s="55" t="s">
        <v>5571</v>
      </c>
      <c r="L10978">
        <f>IF(H10978="PM10-PRI",VLOOKUP(A10978,'County Emission Factors'!A$2:E$3145,5,FALSE),IF(H10978="PM10-FIL",VLOOKUP(A10978,'County Emission Factors'!A$2:E$3145,5,FALSE),VLOOKUP(A10978,'County Emission Factors'!A$2:F$3145,6,FALSE)))</f>
        <v>0.28379387602688572</v>
      </c>
      <c r="M10978" s="56" t="s">
        <v>5572</v>
      </c>
      <c r="N10978" t="s">
        <v>5571</v>
      </c>
      <c r="O10978">
        <f t="shared" si="177"/>
        <v>0</v>
      </c>
      <c r="P10978" t="s">
        <v>5572</v>
      </c>
    </row>
    <row r="10979" spans="1:16">
      <c r="A10979" s="54" t="s">
        <v>2732</v>
      </c>
      <c r="B10979" s="54" t="s">
        <v>3066</v>
      </c>
      <c r="C10979" s="54" t="s">
        <v>5221</v>
      </c>
      <c r="D10979" s="54" t="s">
        <v>2733</v>
      </c>
      <c r="E10979" s="54" t="s">
        <v>4131</v>
      </c>
      <c r="F10979" s="54" t="s">
        <v>3690</v>
      </c>
      <c r="G10979" s="54">
        <v>2311020000</v>
      </c>
      <c r="H10979" s="54" t="s">
        <v>3693</v>
      </c>
      <c r="I10979" s="54" t="s">
        <v>3694</v>
      </c>
      <c r="J10979">
        <f>VLOOKUP(A10979,'County Acres Disturbed'!$A$2:$E$3146,5,FALSE)</f>
        <v>0</v>
      </c>
      <c r="K10979" s="55" t="s">
        <v>5571</v>
      </c>
      <c r="L10979">
        <f>IF(H10979="PM10-PRI",VLOOKUP(A10979,'County Emission Factors'!A$2:E$3145,5,FALSE),IF(H10979="PM10-FIL",VLOOKUP(A10979,'County Emission Factors'!A$2:E$3145,5,FALSE),VLOOKUP(A10979,'County Emission Factors'!A$2:F$3145,6,FALSE)))</f>
        <v>2.8379387602688572E-2</v>
      </c>
      <c r="M10979" s="56" t="s">
        <v>5572</v>
      </c>
      <c r="N10979" t="s">
        <v>5571</v>
      </c>
      <c r="O10979">
        <f t="shared" si="177"/>
        <v>0</v>
      </c>
      <c r="P10979" t="s">
        <v>5572</v>
      </c>
    </row>
    <row r="10980" spans="1:16">
      <c r="A10980" s="54" t="s">
        <v>2732</v>
      </c>
      <c r="B10980" s="54" t="s">
        <v>3066</v>
      </c>
      <c r="C10980" s="54" t="s">
        <v>5221</v>
      </c>
      <c r="D10980" s="54" t="s">
        <v>2733</v>
      </c>
      <c r="E10980" s="54" t="s">
        <v>4131</v>
      </c>
      <c r="F10980" s="54" t="s">
        <v>3690</v>
      </c>
      <c r="G10980" s="54">
        <v>2311020000</v>
      </c>
      <c r="H10980" s="54" t="s">
        <v>3695</v>
      </c>
      <c r="I10980" s="54" t="s">
        <v>3696</v>
      </c>
      <c r="J10980">
        <f>VLOOKUP(A10980,'County Acres Disturbed'!$A$2:$E$3146,5,FALSE)</f>
        <v>0</v>
      </c>
      <c r="K10980" s="55" t="s">
        <v>5571</v>
      </c>
      <c r="L10980">
        <f>IF(H10980="PM10-PRI",VLOOKUP(A10980,'County Emission Factors'!A$2:E$3145,5,FALSE),IF(H10980="PM10-FIL",VLOOKUP(A10980,'County Emission Factors'!A$2:E$3145,5,FALSE),VLOOKUP(A10980,'County Emission Factors'!A$2:F$3145,6,FALSE)))</f>
        <v>0.28379387602688572</v>
      </c>
      <c r="M10980" s="56" t="s">
        <v>5572</v>
      </c>
      <c r="N10980" t="s">
        <v>5571</v>
      </c>
      <c r="O10980">
        <f t="shared" si="177"/>
        <v>0</v>
      </c>
      <c r="P10980" t="s">
        <v>5572</v>
      </c>
    </row>
    <row r="10981" spans="1:16">
      <c r="A10981" s="54" t="s">
        <v>2732</v>
      </c>
      <c r="B10981" s="54" t="s">
        <v>3066</v>
      </c>
      <c r="C10981" s="54" t="s">
        <v>5221</v>
      </c>
      <c r="D10981" s="54" t="s">
        <v>2733</v>
      </c>
      <c r="E10981" s="54" t="s">
        <v>4131</v>
      </c>
      <c r="F10981" s="54" t="s">
        <v>3690</v>
      </c>
      <c r="G10981" s="54">
        <v>2311020000</v>
      </c>
      <c r="H10981" s="54" t="s">
        <v>3697</v>
      </c>
      <c r="I10981" s="54" t="s">
        <v>3698</v>
      </c>
      <c r="J10981">
        <f>VLOOKUP(A10981,'County Acres Disturbed'!$A$2:$E$3146,5,FALSE)</f>
        <v>0</v>
      </c>
      <c r="K10981" s="55" t="s">
        <v>5571</v>
      </c>
      <c r="L10981">
        <f>IF(H10981="PM10-PRI",VLOOKUP(A10981,'County Emission Factors'!A$2:E$3145,5,FALSE),IF(H10981="PM10-FIL",VLOOKUP(A10981,'County Emission Factors'!A$2:E$3145,5,FALSE),VLOOKUP(A10981,'County Emission Factors'!A$2:F$3145,6,FALSE)))</f>
        <v>2.8379387602688572E-2</v>
      </c>
      <c r="M10981" s="56" t="s">
        <v>5572</v>
      </c>
      <c r="N10981" t="s">
        <v>5571</v>
      </c>
      <c r="O10981">
        <f t="shared" si="177"/>
        <v>0</v>
      </c>
      <c r="P10981" t="s">
        <v>5572</v>
      </c>
    </row>
    <row r="10982" spans="1:16">
      <c r="A10982" s="54" t="s">
        <v>2734</v>
      </c>
      <c r="B10982" s="54" t="s">
        <v>3066</v>
      </c>
      <c r="C10982" s="54" t="s">
        <v>5221</v>
      </c>
      <c r="D10982" s="54" t="s">
        <v>2735</v>
      </c>
      <c r="E10982" s="54" t="s">
        <v>5357</v>
      </c>
      <c r="F10982" s="54" t="s">
        <v>3690</v>
      </c>
      <c r="G10982" s="54">
        <v>2311020000</v>
      </c>
      <c r="H10982" s="54" t="s">
        <v>3691</v>
      </c>
      <c r="I10982" s="54" t="s">
        <v>3692</v>
      </c>
      <c r="J10982">
        <f>VLOOKUP(A10982,'County Acres Disturbed'!$A$2:$E$3146,5,FALSE)</f>
        <v>0</v>
      </c>
      <c r="K10982" s="55" t="s">
        <v>5571</v>
      </c>
      <c r="L10982">
        <f>IF(H10982="PM10-PRI",VLOOKUP(A10982,'County Emission Factors'!A$2:E$3145,5,FALSE),IF(H10982="PM10-FIL",VLOOKUP(A10982,'County Emission Factors'!A$2:E$3145,5,FALSE),VLOOKUP(A10982,'County Emission Factors'!A$2:F$3145,6,FALSE)))</f>
        <v>0.28379387602688588</v>
      </c>
      <c r="M10982" s="56" t="s">
        <v>5572</v>
      </c>
      <c r="N10982" t="s">
        <v>5571</v>
      </c>
      <c r="O10982">
        <f t="shared" si="177"/>
        <v>0</v>
      </c>
      <c r="P10982" t="s">
        <v>5572</v>
      </c>
    </row>
    <row r="10983" spans="1:16">
      <c r="A10983" s="54" t="s">
        <v>2734</v>
      </c>
      <c r="B10983" s="54" t="s">
        <v>3066</v>
      </c>
      <c r="C10983" s="54" t="s">
        <v>5221</v>
      </c>
      <c r="D10983" s="54" t="s">
        <v>2735</v>
      </c>
      <c r="E10983" s="54" t="s">
        <v>5357</v>
      </c>
      <c r="F10983" s="54" t="s">
        <v>3690</v>
      </c>
      <c r="G10983" s="54">
        <v>2311020000</v>
      </c>
      <c r="H10983" s="54" t="s">
        <v>3693</v>
      </c>
      <c r="I10983" s="54" t="s">
        <v>3694</v>
      </c>
      <c r="J10983">
        <f>VLOOKUP(A10983,'County Acres Disturbed'!$A$2:$E$3146,5,FALSE)</f>
        <v>0</v>
      </c>
      <c r="K10983" s="55" t="s">
        <v>5571</v>
      </c>
      <c r="L10983">
        <f>IF(H10983="PM10-PRI",VLOOKUP(A10983,'County Emission Factors'!A$2:E$3145,5,FALSE),IF(H10983="PM10-FIL",VLOOKUP(A10983,'County Emission Factors'!A$2:E$3145,5,FALSE),VLOOKUP(A10983,'County Emission Factors'!A$2:F$3145,6,FALSE)))</f>
        <v>2.8379387602688589E-2</v>
      </c>
      <c r="M10983" s="56" t="s">
        <v>5572</v>
      </c>
      <c r="N10983" t="s">
        <v>5571</v>
      </c>
      <c r="O10983">
        <f t="shared" si="177"/>
        <v>0</v>
      </c>
      <c r="P10983" t="s">
        <v>5572</v>
      </c>
    </row>
    <row r="10984" spans="1:16">
      <c r="A10984" s="54" t="s">
        <v>2734</v>
      </c>
      <c r="B10984" s="54" t="s">
        <v>3066</v>
      </c>
      <c r="C10984" s="54" t="s">
        <v>5221</v>
      </c>
      <c r="D10984" s="54" t="s">
        <v>2735</v>
      </c>
      <c r="E10984" s="54" t="s">
        <v>5357</v>
      </c>
      <c r="F10984" s="54" t="s">
        <v>3690</v>
      </c>
      <c r="G10984" s="54">
        <v>2311020000</v>
      </c>
      <c r="H10984" s="54" t="s">
        <v>3695</v>
      </c>
      <c r="I10984" s="54" t="s">
        <v>3696</v>
      </c>
      <c r="J10984">
        <f>VLOOKUP(A10984,'County Acres Disturbed'!$A$2:$E$3146,5,FALSE)</f>
        <v>0</v>
      </c>
      <c r="K10984" s="55" t="s">
        <v>5571</v>
      </c>
      <c r="L10984">
        <f>IF(H10984="PM10-PRI",VLOOKUP(A10984,'County Emission Factors'!A$2:E$3145,5,FALSE),IF(H10984="PM10-FIL",VLOOKUP(A10984,'County Emission Factors'!A$2:E$3145,5,FALSE),VLOOKUP(A10984,'County Emission Factors'!A$2:F$3145,6,FALSE)))</f>
        <v>0.28379387602688588</v>
      </c>
      <c r="M10984" s="56" t="s">
        <v>5572</v>
      </c>
      <c r="N10984" t="s">
        <v>5571</v>
      </c>
      <c r="O10984">
        <f t="shared" si="177"/>
        <v>0</v>
      </c>
      <c r="P10984" t="s">
        <v>5572</v>
      </c>
    </row>
    <row r="10985" spans="1:16">
      <c r="A10985" s="54" t="s">
        <v>2734</v>
      </c>
      <c r="B10985" s="54" t="s">
        <v>3066</v>
      </c>
      <c r="C10985" s="54" t="s">
        <v>5221</v>
      </c>
      <c r="D10985" s="54" t="s">
        <v>2735</v>
      </c>
      <c r="E10985" s="54" t="s">
        <v>5357</v>
      </c>
      <c r="F10985" s="54" t="s">
        <v>3690</v>
      </c>
      <c r="G10985" s="54">
        <v>2311020000</v>
      </c>
      <c r="H10985" s="54" t="s">
        <v>3697</v>
      </c>
      <c r="I10985" s="54" t="s">
        <v>3698</v>
      </c>
      <c r="J10985">
        <f>VLOOKUP(A10985,'County Acres Disturbed'!$A$2:$E$3146,5,FALSE)</f>
        <v>0</v>
      </c>
      <c r="K10985" s="55" t="s">
        <v>5571</v>
      </c>
      <c r="L10985">
        <f>IF(H10985="PM10-PRI",VLOOKUP(A10985,'County Emission Factors'!A$2:E$3145,5,FALSE),IF(H10985="PM10-FIL",VLOOKUP(A10985,'County Emission Factors'!A$2:E$3145,5,FALSE),VLOOKUP(A10985,'County Emission Factors'!A$2:F$3145,6,FALSE)))</f>
        <v>2.8379387602688589E-2</v>
      </c>
      <c r="M10985" s="56" t="s">
        <v>5572</v>
      </c>
      <c r="N10985" t="s">
        <v>5571</v>
      </c>
      <c r="O10985">
        <f t="shared" si="177"/>
        <v>0</v>
      </c>
      <c r="P10985" t="s">
        <v>5572</v>
      </c>
    </row>
    <row r="10986" spans="1:16">
      <c r="A10986" s="54" t="s">
        <v>1753</v>
      </c>
      <c r="B10986" s="54" t="s">
        <v>3066</v>
      </c>
      <c r="C10986" s="54" t="s">
        <v>5221</v>
      </c>
      <c r="D10986" s="54" t="s">
        <v>3117</v>
      </c>
      <c r="E10986" s="54" t="s">
        <v>5358</v>
      </c>
      <c r="F10986" s="54" t="s">
        <v>3690</v>
      </c>
      <c r="G10986" s="54">
        <v>2311020000</v>
      </c>
      <c r="H10986" s="54" t="s">
        <v>3691</v>
      </c>
      <c r="I10986" s="54" t="s">
        <v>3692</v>
      </c>
      <c r="J10986">
        <f>VLOOKUP(A10986,'County Acres Disturbed'!$A$2:$E$3146,5,FALSE)</f>
        <v>0</v>
      </c>
      <c r="K10986" s="55" t="s">
        <v>5571</v>
      </c>
      <c r="L10986">
        <f>IF(H10986="PM10-PRI",VLOOKUP(A10986,'County Emission Factors'!A$2:E$3145,5,FALSE),IF(H10986="PM10-FIL",VLOOKUP(A10986,'County Emission Factors'!A$2:E$3145,5,FALSE),VLOOKUP(A10986,'County Emission Factors'!A$2:F$3145,6,FALSE)))</f>
        <v>0.28379387602688583</v>
      </c>
      <c r="M10986" s="56" t="s">
        <v>5572</v>
      </c>
      <c r="N10986" t="s">
        <v>5571</v>
      </c>
      <c r="O10986">
        <f t="shared" si="177"/>
        <v>0</v>
      </c>
      <c r="P10986" t="s">
        <v>5572</v>
      </c>
    </row>
    <row r="10987" spans="1:16">
      <c r="A10987" s="54" t="s">
        <v>1753</v>
      </c>
      <c r="B10987" s="54" t="s">
        <v>3066</v>
      </c>
      <c r="C10987" s="54" t="s">
        <v>5221</v>
      </c>
      <c r="D10987" s="54" t="s">
        <v>3117</v>
      </c>
      <c r="E10987" s="54" t="s">
        <v>5358</v>
      </c>
      <c r="F10987" s="54" t="s">
        <v>3690</v>
      </c>
      <c r="G10987" s="54">
        <v>2311020000</v>
      </c>
      <c r="H10987" s="54" t="s">
        <v>3693</v>
      </c>
      <c r="I10987" s="54" t="s">
        <v>3694</v>
      </c>
      <c r="J10987">
        <f>VLOOKUP(A10987,'County Acres Disturbed'!$A$2:$E$3146,5,FALSE)</f>
        <v>0</v>
      </c>
      <c r="K10987" s="55" t="s">
        <v>5571</v>
      </c>
      <c r="L10987">
        <f>IF(H10987="PM10-PRI",VLOOKUP(A10987,'County Emission Factors'!A$2:E$3145,5,FALSE),IF(H10987="PM10-FIL",VLOOKUP(A10987,'County Emission Factors'!A$2:E$3145,5,FALSE),VLOOKUP(A10987,'County Emission Factors'!A$2:F$3145,6,FALSE)))</f>
        <v>2.8379387602688586E-2</v>
      </c>
      <c r="M10987" s="56" t="s">
        <v>5572</v>
      </c>
      <c r="N10987" t="s">
        <v>5571</v>
      </c>
      <c r="O10987">
        <f t="shared" si="177"/>
        <v>0</v>
      </c>
      <c r="P10987" t="s">
        <v>5572</v>
      </c>
    </row>
    <row r="10988" spans="1:16">
      <c r="A10988" s="54" t="s">
        <v>1753</v>
      </c>
      <c r="B10988" s="54" t="s">
        <v>3066</v>
      </c>
      <c r="C10988" s="54" t="s">
        <v>5221</v>
      </c>
      <c r="D10988" s="54" t="s">
        <v>3117</v>
      </c>
      <c r="E10988" s="54" t="s">
        <v>5358</v>
      </c>
      <c r="F10988" s="54" t="s">
        <v>3690</v>
      </c>
      <c r="G10988" s="54">
        <v>2311020000</v>
      </c>
      <c r="H10988" s="54" t="s">
        <v>3695</v>
      </c>
      <c r="I10988" s="54" t="s">
        <v>3696</v>
      </c>
      <c r="J10988">
        <f>VLOOKUP(A10988,'County Acres Disturbed'!$A$2:$E$3146,5,FALSE)</f>
        <v>0</v>
      </c>
      <c r="K10988" s="55" t="s">
        <v>5571</v>
      </c>
      <c r="L10988">
        <f>IF(H10988="PM10-PRI",VLOOKUP(A10988,'County Emission Factors'!A$2:E$3145,5,FALSE),IF(H10988="PM10-FIL",VLOOKUP(A10988,'County Emission Factors'!A$2:E$3145,5,FALSE),VLOOKUP(A10988,'County Emission Factors'!A$2:F$3145,6,FALSE)))</f>
        <v>0.28379387602688583</v>
      </c>
      <c r="M10988" s="56" t="s">
        <v>5572</v>
      </c>
      <c r="N10988" t="s">
        <v>5571</v>
      </c>
      <c r="O10988">
        <f t="shared" si="177"/>
        <v>0</v>
      </c>
      <c r="P10988" t="s">
        <v>5572</v>
      </c>
    </row>
    <row r="10989" spans="1:16">
      <c r="A10989" s="54" t="s">
        <v>1753</v>
      </c>
      <c r="B10989" s="54" t="s">
        <v>3066</v>
      </c>
      <c r="C10989" s="54" t="s">
        <v>5221</v>
      </c>
      <c r="D10989" s="54" t="s">
        <v>3117</v>
      </c>
      <c r="E10989" s="54" t="s">
        <v>5358</v>
      </c>
      <c r="F10989" s="54" t="s">
        <v>3690</v>
      </c>
      <c r="G10989" s="54">
        <v>2311020000</v>
      </c>
      <c r="H10989" s="54" t="s">
        <v>3697</v>
      </c>
      <c r="I10989" s="54" t="s">
        <v>3698</v>
      </c>
      <c r="J10989">
        <f>VLOOKUP(A10989,'County Acres Disturbed'!$A$2:$E$3146,5,FALSE)</f>
        <v>0</v>
      </c>
      <c r="K10989" s="55" t="s">
        <v>5571</v>
      </c>
      <c r="L10989">
        <f>IF(H10989="PM10-PRI",VLOOKUP(A10989,'County Emission Factors'!A$2:E$3145,5,FALSE),IF(H10989="PM10-FIL",VLOOKUP(A10989,'County Emission Factors'!A$2:E$3145,5,FALSE),VLOOKUP(A10989,'County Emission Factors'!A$2:F$3145,6,FALSE)))</f>
        <v>2.8379387602688586E-2</v>
      </c>
      <c r="M10989" s="56" t="s">
        <v>5572</v>
      </c>
      <c r="N10989" t="s">
        <v>5571</v>
      </c>
      <c r="O10989">
        <f t="shared" si="177"/>
        <v>0</v>
      </c>
      <c r="P10989" t="s">
        <v>5572</v>
      </c>
    </row>
    <row r="10990" spans="1:16">
      <c r="A10990" s="54" t="s">
        <v>1754</v>
      </c>
      <c r="B10990" s="54" t="s">
        <v>3066</v>
      </c>
      <c r="C10990" s="54" t="s">
        <v>5221</v>
      </c>
      <c r="D10990" s="54" t="s">
        <v>3118</v>
      </c>
      <c r="E10990" s="54" t="s">
        <v>5359</v>
      </c>
      <c r="F10990" s="54" t="s">
        <v>3690</v>
      </c>
      <c r="G10990" s="54">
        <v>2311020000</v>
      </c>
      <c r="H10990" s="54" t="s">
        <v>3691</v>
      </c>
      <c r="I10990" s="54" t="s">
        <v>3692</v>
      </c>
      <c r="J10990">
        <f>VLOOKUP(A10990,'County Acres Disturbed'!$A$2:$E$3146,5,FALSE)</f>
        <v>194.67731689608513</v>
      </c>
      <c r="K10990" s="55" t="s">
        <v>5571</v>
      </c>
      <c r="L10990">
        <f>IF(H10990="PM10-PRI",VLOOKUP(A10990,'County Emission Factors'!A$2:E$3145,5,FALSE),IF(H10990="PM10-FIL",VLOOKUP(A10990,'County Emission Factors'!A$2:E$3145,5,FALSE),VLOOKUP(A10990,'County Emission Factors'!A$2:F$3145,6,FALSE)))</f>
        <v>0.32466019417475733</v>
      </c>
      <c r="M10990" s="56" t="s">
        <v>5572</v>
      </c>
      <c r="N10990" t="s">
        <v>5571</v>
      </c>
      <c r="O10990">
        <f t="shared" si="177"/>
        <v>63.203975504903767</v>
      </c>
      <c r="P10990" t="s">
        <v>5572</v>
      </c>
    </row>
    <row r="10991" spans="1:16">
      <c r="A10991" s="54" t="s">
        <v>1754</v>
      </c>
      <c r="B10991" s="54" t="s">
        <v>3066</v>
      </c>
      <c r="C10991" s="54" t="s">
        <v>5221</v>
      </c>
      <c r="D10991" s="54" t="s">
        <v>3118</v>
      </c>
      <c r="E10991" s="54" t="s">
        <v>5359</v>
      </c>
      <c r="F10991" s="54" t="s">
        <v>3690</v>
      </c>
      <c r="G10991" s="54">
        <v>2311020000</v>
      </c>
      <c r="H10991" s="54" t="s">
        <v>3693</v>
      </c>
      <c r="I10991" s="54" t="s">
        <v>3694</v>
      </c>
      <c r="J10991">
        <f>VLOOKUP(A10991,'County Acres Disturbed'!$A$2:$E$3146,5,FALSE)</f>
        <v>194.67731689608513</v>
      </c>
      <c r="K10991" s="55" t="s">
        <v>5571</v>
      </c>
      <c r="L10991">
        <f>IF(H10991="PM10-PRI",VLOOKUP(A10991,'County Emission Factors'!A$2:E$3145,5,FALSE),IF(H10991="PM10-FIL",VLOOKUP(A10991,'County Emission Factors'!A$2:E$3145,5,FALSE),VLOOKUP(A10991,'County Emission Factors'!A$2:F$3145,6,FALSE)))</f>
        <v>3.2466019417475733E-2</v>
      </c>
      <c r="M10991" s="56" t="s">
        <v>5572</v>
      </c>
      <c r="N10991" t="s">
        <v>5571</v>
      </c>
      <c r="O10991">
        <f t="shared" si="177"/>
        <v>6.3203975504903767</v>
      </c>
      <c r="P10991" t="s">
        <v>5572</v>
      </c>
    </row>
    <row r="10992" spans="1:16">
      <c r="A10992" s="54" t="s">
        <v>1754</v>
      </c>
      <c r="B10992" s="54" t="s">
        <v>3066</v>
      </c>
      <c r="C10992" s="54" t="s">
        <v>5221</v>
      </c>
      <c r="D10992" s="54" t="s">
        <v>3118</v>
      </c>
      <c r="E10992" s="54" t="s">
        <v>5359</v>
      </c>
      <c r="F10992" s="54" t="s">
        <v>3690</v>
      </c>
      <c r="G10992" s="54">
        <v>2311020000</v>
      </c>
      <c r="H10992" s="54" t="s">
        <v>3695</v>
      </c>
      <c r="I10992" s="54" t="s">
        <v>3696</v>
      </c>
      <c r="J10992">
        <f>VLOOKUP(A10992,'County Acres Disturbed'!$A$2:$E$3146,5,FALSE)</f>
        <v>194.67731689608513</v>
      </c>
      <c r="K10992" s="55" t="s">
        <v>5571</v>
      </c>
      <c r="L10992">
        <f>IF(H10992="PM10-PRI",VLOOKUP(A10992,'County Emission Factors'!A$2:E$3145,5,FALSE),IF(H10992="PM10-FIL",VLOOKUP(A10992,'County Emission Factors'!A$2:E$3145,5,FALSE),VLOOKUP(A10992,'County Emission Factors'!A$2:F$3145,6,FALSE)))</f>
        <v>0.32466019417475733</v>
      </c>
      <c r="M10992" s="56" t="s">
        <v>5572</v>
      </c>
      <c r="N10992" t="s">
        <v>5571</v>
      </c>
      <c r="O10992">
        <f t="shared" si="177"/>
        <v>63.203975504903767</v>
      </c>
      <c r="P10992" t="s">
        <v>5572</v>
      </c>
    </row>
    <row r="10993" spans="1:16">
      <c r="A10993" s="54" t="s">
        <v>1754</v>
      </c>
      <c r="B10993" s="54" t="s">
        <v>3066</v>
      </c>
      <c r="C10993" s="54" t="s">
        <v>5221</v>
      </c>
      <c r="D10993" s="54" t="s">
        <v>3118</v>
      </c>
      <c r="E10993" s="54" t="s">
        <v>5359</v>
      </c>
      <c r="F10993" s="54" t="s">
        <v>3690</v>
      </c>
      <c r="G10993" s="54">
        <v>2311020000</v>
      </c>
      <c r="H10993" s="54" t="s">
        <v>3697</v>
      </c>
      <c r="I10993" s="54" t="s">
        <v>3698</v>
      </c>
      <c r="J10993">
        <f>VLOOKUP(A10993,'County Acres Disturbed'!$A$2:$E$3146,5,FALSE)</f>
        <v>194.67731689608513</v>
      </c>
      <c r="K10993" s="55" t="s">
        <v>5571</v>
      </c>
      <c r="L10993">
        <f>IF(H10993="PM10-PRI",VLOOKUP(A10993,'County Emission Factors'!A$2:E$3145,5,FALSE),IF(H10993="PM10-FIL",VLOOKUP(A10993,'County Emission Factors'!A$2:E$3145,5,FALSE),VLOOKUP(A10993,'County Emission Factors'!A$2:F$3145,6,FALSE)))</f>
        <v>3.2466019417475733E-2</v>
      </c>
      <c r="M10993" s="56" t="s">
        <v>5572</v>
      </c>
      <c r="N10993" t="s">
        <v>5571</v>
      </c>
      <c r="O10993">
        <f t="shared" si="177"/>
        <v>6.3203975504903767</v>
      </c>
      <c r="P10993" t="s">
        <v>5572</v>
      </c>
    </row>
    <row r="10994" spans="1:16">
      <c r="A10994" s="54" t="s">
        <v>1755</v>
      </c>
      <c r="B10994" s="54" t="s">
        <v>3066</v>
      </c>
      <c r="C10994" s="54" t="s">
        <v>5221</v>
      </c>
      <c r="D10994" s="54" t="s">
        <v>3119</v>
      </c>
      <c r="E10994" s="54" t="s">
        <v>5360</v>
      </c>
      <c r="F10994" s="54" t="s">
        <v>3690</v>
      </c>
      <c r="G10994" s="54">
        <v>2311020000</v>
      </c>
      <c r="H10994" s="54" t="s">
        <v>3691</v>
      </c>
      <c r="I10994" s="54" t="s">
        <v>3692</v>
      </c>
      <c r="J10994">
        <f>VLOOKUP(A10994,'County Acres Disturbed'!$A$2:$E$3146,5,FALSE)</f>
        <v>915.50954432212995</v>
      </c>
      <c r="K10994" s="55" t="s">
        <v>5571</v>
      </c>
      <c r="L10994">
        <f>IF(H10994="PM10-PRI",VLOOKUP(A10994,'County Emission Factors'!A$2:E$3145,5,FALSE),IF(H10994="PM10-FIL",VLOOKUP(A10994,'County Emission Factors'!A$2:E$3145,5,FALSE),VLOOKUP(A10994,'County Emission Factors'!A$2:F$3145,6,FALSE)))</f>
        <v>0.28379387602688588</v>
      </c>
      <c r="M10994" s="56" t="s">
        <v>5572</v>
      </c>
      <c r="N10994" t="s">
        <v>5571</v>
      </c>
      <c r="O10994">
        <f t="shared" si="177"/>
        <v>259.81600212278533</v>
      </c>
      <c r="P10994" t="s">
        <v>5572</v>
      </c>
    </row>
    <row r="10995" spans="1:16">
      <c r="A10995" s="54" t="s">
        <v>1755</v>
      </c>
      <c r="B10995" s="54" t="s">
        <v>3066</v>
      </c>
      <c r="C10995" s="54" t="s">
        <v>5221</v>
      </c>
      <c r="D10995" s="54" t="s">
        <v>3119</v>
      </c>
      <c r="E10995" s="54" t="s">
        <v>5360</v>
      </c>
      <c r="F10995" s="54" t="s">
        <v>3690</v>
      </c>
      <c r="G10995" s="54">
        <v>2311020000</v>
      </c>
      <c r="H10995" s="54" t="s">
        <v>3693</v>
      </c>
      <c r="I10995" s="54" t="s">
        <v>3694</v>
      </c>
      <c r="J10995">
        <f>VLOOKUP(A10995,'County Acres Disturbed'!$A$2:$E$3146,5,FALSE)</f>
        <v>915.50954432212995</v>
      </c>
      <c r="K10995" s="55" t="s">
        <v>5571</v>
      </c>
      <c r="L10995">
        <f>IF(H10995="PM10-PRI",VLOOKUP(A10995,'County Emission Factors'!A$2:E$3145,5,FALSE),IF(H10995="PM10-FIL",VLOOKUP(A10995,'County Emission Factors'!A$2:E$3145,5,FALSE),VLOOKUP(A10995,'County Emission Factors'!A$2:F$3145,6,FALSE)))</f>
        <v>2.8379387602688589E-2</v>
      </c>
      <c r="M10995" s="56" t="s">
        <v>5572</v>
      </c>
      <c r="N10995" t="s">
        <v>5571</v>
      </c>
      <c r="O10995">
        <f t="shared" si="177"/>
        <v>25.981600212278533</v>
      </c>
      <c r="P10995" t="s">
        <v>5572</v>
      </c>
    </row>
    <row r="10996" spans="1:16">
      <c r="A10996" s="54" t="s">
        <v>1755</v>
      </c>
      <c r="B10996" s="54" t="s">
        <v>3066</v>
      </c>
      <c r="C10996" s="54" t="s">
        <v>5221</v>
      </c>
      <c r="D10996" s="54" t="s">
        <v>3119</v>
      </c>
      <c r="E10996" s="54" t="s">
        <v>5360</v>
      </c>
      <c r="F10996" s="54" t="s">
        <v>3690</v>
      </c>
      <c r="G10996" s="54">
        <v>2311020000</v>
      </c>
      <c r="H10996" s="54" t="s">
        <v>3695</v>
      </c>
      <c r="I10996" s="54" t="s">
        <v>3696</v>
      </c>
      <c r="J10996">
        <f>VLOOKUP(A10996,'County Acres Disturbed'!$A$2:$E$3146,5,FALSE)</f>
        <v>915.50954432212995</v>
      </c>
      <c r="K10996" s="55" t="s">
        <v>5571</v>
      </c>
      <c r="L10996">
        <f>IF(H10996="PM10-PRI",VLOOKUP(A10996,'County Emission Factors'!A$2:E$3145,5,FALSE),IF(H10996="PM10-FIL",VLOOKUP(A10996,'County Emission Factors'!A$2:E$3145,5,FALSE),VLOOKUP(A10996,'County Emission Factors'!A$2:F$3145,6,FALSE)))</f>
        <v>0.28379387602688588</v>
      </c>
      <c r="M10996" s="56" t="s">
        <v>5572</v>
      </c>
      <c r="N10996" t="s">
        <v>5571</v>
      </c>
      <c r="O10996">
        <f t="shared" si="177"/>
        <v>259.81600212278533</v>
      </c>
      <c r="P10996" t="s">
        <v>5572</v>
      </c>
    </row>
    <row r="10997" spans="1:16">
      <c r="A10997" s="54" t="s">
        <v>1755</v>
      </c>
      <c r="B10997" s="54" t="s">
        <v>3066</v>
      </c>
      <c r="C10997" s="54" t="s">
        <v>5221</v>
      </c>
      <c r="D10997" s="54" t="s">
        <v>3119</v>
      </c>
      <c r="E10997" s="54" t="s">
        <v>5360</v>
      </c>
      <c r="F10997" s="54" t="s">
        <v>3690</v>
      </c>
      <c r="G10997" s="54">
        <v>2311020000</v>
      </c>
      <c r="H10997" s="54" t="s">
        <v>3697</v>
      </c>
      <c r="I10997" s="54" t="s">
        <v>3698</v>
      </c>
      <c r="J10997">
        <f>VLOOKUP(A10997,'County Acres Disturbed'!$A$2:$E$3146,5,FALSE)</f>
        <v>915.50954432212995</v>
      </c>
      <c r="K10997" s="55" t="s">
        <v>5571</v>
      </c>
      <c r="L10997">
        <f>IF(H10997="PM10-PRI",VLOOKUP(A10997,'County Emission Factors'!A$2:E$3145,5,FALSE),IF(H10997="PM10-FIL",VLOOKUP(A10997,'County Emission Factors'!A$2:E$3145,5,FALSE),VLOOKUP(A10997,'County Emission Factors'!A$2:F$3145,6,FALSE)))</f>
        <v>2.8379387602688589E-2</v>
      </c>
      <c r="M10997" s="56" t="s">
        <v>5572</v>
      </c>
      <c r="N10997" t="s">
        <v>5571</v>
      </c>
      <c r="O10997">
        <f t="shared" si="177"/>
        <v>25.981600212278533</v>
      </c>
      <c r="P10997" t="s">
        <v>5572</v>
      </c>
    </row>
    <row r="10998" spans="1:16">
      <c r="A10998" s="54" t="s">
        <v>1756</v>
      </c>
      <c r="B10998" s="54" t="s">
        <v>3066</v>
      </c>
      <c r="C10998" s="54" t="s">
        <v>5221</v>
      </c>
      <c r="D10998" s="54" t="s">
        <v>3120</v>
      </c>
      <c r="E10998" s="54" t="s">
        <v>5361</v>
      </c>
      <c r="F10998" s="54" t="s">
        <v>3690</v>
      </c>
      <c r="G10998" s="54">
        <v>2311020000</v>
      </c>
      <c r="H10998" s="54" t="s">
        <v>3691</v>
      </c>
      <c r="I10998" s="54" t="s">
        <v>3692</v>
      </c>
      <c r="J10998">
        <f>VLOOKUP(A10998,'County Acres Disturbed'!$A$2:$E$3146,5,FALSE)</f>
        <v>27333.74760203141</v>
      </c>
      <c r="K10998" s="55" t="s">
        <v>5571</v>
      </c>
      <c r="L10998">
        <f>IF(H10998="PM10-PRI",VLOOKUP(A10998,'County Emission Factors'!A$2:E$3145,5,FALSE),IF(H10998="PM10-FIL",VLOOKUP(A10998,'County Emission Factors'!A$2:E$3145,5,FALSE),VLOOKUP(A10998,'County Emission Factors'!A$2:F$3145,6,FALSE)))</f>
        <v>0.28379387602688588</v>
      </c>
      <c r="M10998" s="56" t="s">
        <v>5572</v>
      </c>
      <c r="N10998" t="s">
        <v>5571</v>
      </c>
      <c r="O10998">
        <f t="shared" si="177"/>
        <v>7757.1501783210915</v>
      </c>
      <c r="P10998" t="s">
        <v>5572</v>
      </c>
    </row>
    <row r="10999" spans="1:16">
      <c r="A10999" s="54" t="s">
        <v>1756</v>
      </c>
      <c r="B10999" s="54" t="s">
        <v>3066</v>
      </c>
      <c r="C10999" s="54" t="s">
        <v>5221</v>
      </c>
      <c r="D10999" s="54" t="s">
        <v>3120</v>
      </c>
      <c r="E10999" s="54" t="s">
        <v>5361</v>
      </c>
      <c r="F10999" s="54" t="s">
        <v>3690</v>
      </c>
      <c r="G10999" s="54">
        <v>2311020000</v>
      </c>
      <c r="H10999" s="54" t="s">
        <v>3693</v>
      </c>
      <c r="I10999" s="54" t="s">
        <v>3694</v>
      </c>
      <c r="J10999">
        <f>VLOOKUP(A10999,'County Acres Disturbed'!$A$2:$E$3146,5,FALSE)</f>
        <v>27333.74760203141</v>
      </c>
      <c r="K10999" s="55" t="s">
        <v>5571</v>
      </c>
      <c r="L10999">
        <f>IF(H10999="PM10-PRI",VLOOKUP(A10999,'County Emission Factors'!A$2:E$3145,5,FALSE),IF(H10999="PM10-FIL",VLOOKUP(A10999,'County Emission Factors'!A$2:E$3145,5,FALSE),VLOOKUP(A10999,'County Emission Factors'!A$2:F$3145,6,FALSE)))</f>
        <v>2.8379387602688589E-2</v>
      </c>
      <c r="M10999" s="56" t="s">
        <v>5572</v>
      </c>
      <c r="N10999" t="s">
        <v>5571</v>
      </c>
      <c r="O10999">
        <f t="shared" si="177"/>
        <v>775.71501783210908</v>
      </c>
      <c r="P10999" t="s">
        <v>5572</v>
      </c>
    </row>
    <row r="11000" spans="1:16">
      <c r="A11000" s="54" t="s">
        <v>1756</v>
      </c>
      <c r="B11000" s="54" t="s">
        <v>3066</v>
      </c>
      <c r="C11000" s="54" t="s">
        <v>5221</v>
      </c>
      <c r="D11000" s="54" t="s">
        <v>3120</v>
      </c>
      <c r="E11000" s="54" t="s">
        <v>5361</v>
      </c>
      <c r="F11000" s="54" t="s">
        <v>3690</v>
      </c>
      <c r="G11000" s="54">
        <v>2311020000</v>
      </c>
      <c r="H11000" s="54" t="s">
        <v>3695</v>
      </c>
      <c r="I11000" s="54" t="s">
        <v>3696</v>
      </c>
      <c r="J11000">
        <f>VLOOKUP(A11000,'County Acres Disturbed'!$A$2:$E$3146,5,FALSE)</f>
        <v>27333.74760203141</v>
      </c>
      <c r="K11000" s="55" t="s">
        <v>5571</v>
      </c>
      <c r="L11000">
        <f>IF(H11000="PM10-PRI",VLOOKUP(A11000,'County Emission Factors'!A$2:E$3145,5,FALSE),IF(H11000="PM10-FIL",VLOOKUP(A11000,'County Emission Factors'!A$2:E$3145,5,FALSE),VLOOKUP(A11000,'County Emission Factors'!A$2:F$3145,6,FALSE)))</f>
        <v>0.28379387602688588</v>
      </c>
      <c r="M11000" s="56" t="s">
        <v>5572</v>
      </c>
      <c r="N11000" t="s">
        <v>5571</v>
      </c>
      <c r="O11000">
        <f t="shared" si="177"/>
        <v>7757.1501783210915</v>
      </c>
      <c r="P11000" t="s">
        <v>5572</v>
      </c>
    </row>
    <row r="11001" spans="1:16">
      <c r="A11001" s="54" t="s">
        <v>1756</v>
      </c>
      <c r="B11001" s="54" t="s">
        <v>3066</v>
      </c>
      <c r="C11001" s="54" t="s">
        <v>5221</v>
      </c>
      <c r="D11001" s="54" t="s">
        <v>3120</v>
      </c>
      <c r="E11001" s="54" t="s">
        <v>5361</v>
      </c>
      <c r="F11001" s="54" t="s">
        <v>3690</v>
      </c>
      <c r="G11001" s="54">
        <v>2311020000</v>
      </c>
      <c r="H11001" s="54" t="s">
        <v>3697</v>
      </c>
      <c r="I11001" s="54" t="s">
        <v>3698</v>
      </c>
      <c r="J11001">
        <f>VLOOKUP(A11001,'County Acres Disturbed'!$A$2:$E$3146,5,FALSE)</f>
        <v>27333.74760203141</v>
      </c>
      <c r="K11001" s="55" t="s">
        <v>5571</v>
      </c>
      <c r="L11001">
        <f>IF(H11001="PM10-PRI",VLOOKUP(A11001,'County Emission Factors'!A$2:E$3145,5,FALSE),IF(H11001="PM10-FIL",VLOOKUP(A11001,'County Emission Factors'!A$2:E$3145,5,FALSE),VLOOKUP(A11001,'County Emission Factors'!A$2:F$3145,6,FALSE)))</f>
        <v>2.8379387602688589E-2</v>
      </c>
      <c r="M11001" s="56" t="s">
        <v>5572</v>
      </c>
      <c r="N11001" t="s">
        <v>5571</v>
      </c>
      <c r="O11001">
        <f t="shared" si="177"/>
        <v>775.71501783210908</v>
      </c>
      <c r="P11001" t="s">
        <v>5572</v>
      </c>
    </row>
    <row r="11002" spans="1:16">
      <c r="A11002" s="54" t="s">
        <v>1757</v>
      </c>
      <c r="B11002" s="54" t="s">
        <v>3066</v>
      </c>
      <c r="C11002" s="54" t="s">
        <v>5221</v>
      </c>
      <c r="D11002" s="54" t="s">
        <v>3121</v>
      </c>
      <c r="E11002" s="54" t="s">
        <v>3913</v>
      </c>
      <c r="F11002" s="54" t="s">
        <v>3690</v>
      </c>
      <c r="G11002" s="54">
        <v>2311020000</v>
      </c>
      <c r="H11002" s="54" t="s">
        <v>3691</v>
      </c>
      <c r="I11002" s="54" t="s">
        <v>3692</v>
      </c>
      <c r="J11002">
        <f>VLOOKUP(A11002,'County Acres Disturbed'!$A$2:$E$3146,5,FALSE)</f>
        <v>40.785016450824166</v>
      </c>
      <c r="K11002" s="55" t="s">
        <v>5571</v>
      </c>
      <c r="L11002">
        <f>IF(H11002="PM10-PRI",VLOOKUP(A11002,'County Emission Factors'!A$2:E$3145,5,FALSE),IF(H11002="PM10-FIL",VLOOKUP(A11002,'County Emission Factors'!A$2:E$3145,5,FALSE),VLOOKUP(A11002,'County Emission Factors'!A$2:F$3145,6,FALSE)))</f>
        <v>0.32466019417475733</v>
      </c>
      <c r="M11002" s="56" t="s">
        <v>5572</v>
      </c>
      <c r="N11002" t="s">
        <v>5571</v>
      </c>
      <c r="O11002">
        <f t="shared" si="177"/>
        <v>13.241271360345246</v>
      </c>
      <c r="P11002" t="s">
        <v>5572</v>
      </c>
    </row>
    <row r="11003" spans="1:16">
      <c r="A11003" s="54" t="s">
        <v>1757</v>
      </c>
      <c r="B11003" s="54" t="s">
        <v>3066</v>
      </c>
      <c r="C11003" s="54" t="s">
        <v>5221</v>
      </c>
      <c r="D11003" s="54" t="s">
        <v>3121</v>
      </c>
      <c r="E11003" s="54" t="s">
        <v>3913</v>
      </c>
      <c r="F11003" s="54" t="s">
        <v>3690</v>
      </c>
      <c r="G11003" s="54">
        <v>2311020000</v>
      </c>
      <c r="H11003" s="54" t="s">
        <v>3693</v>
      </c>
      <c r="I11003" s="54" t="s">
        <v>3694</v>
      </c>
      <c r="J11003">
        <f>VLOOKUP(A11003,'County Acres Disturbed'!$A$2:$E$3146,5,FALSE)</f>
        <v>40.785016450824166</v>
      </c>
      <c r="K11003" s="55" t="s">
        <v>5571</v>
      </c>
      <c r="L11003">
        <f>IF(H11003="PM10-PRI",VLOOKUP(A11003,'County Emission Factors'!A$2:E$3145,5,FALSE),IF(H11003="PM10-FIL",VLOOKUP(A11003,'County Emission Factors'!A$2:E$3145,5,FALSE),VLOOKUP(A11003,'County Emission Factors'!A$2:F$3145,6,FALSE)))</f>
        <v>3.2466019417475733E-2</v>
      </c>
      <c r="M11003" s="56" t="s">
        <v>5572</v>
      </c>
      <c r="N11003" t="s">
        <v>5571</v>
      </c>
      <c r="O11003">
        <f t="shared" si="177"/>
        <v>1.3241271360345246</v>
      </c>
      <c r="P11003" t="s">
        <v>5572</v>
      </c>
    </row>
    <row r="11004" spans="1:16">
      <c r="A11004" s="54" t="s">
        <v>1757</v>
      </c>
      <c r="B11004" s="54" t="s">
        <v>3066</v>
      </c>
      <c r="C11004" s="54" t="s">
        <v>5221</v>
      </c>
      <c r="D11004" s="54" t="s">
        <v>3121</v>
      </c>
      <c r="E11004" s="54" t="s">
        <v>3913</v>
      </c>
      <c r="F11004" s="54" t="s">
        <v>3690</v>
      </c>
      <c r="G11004" s="54">
        <v>2311020000</v>
      </c>
      <c r="H11004" s="54" t="s">
        <v>3695</v>
      </c>
      <c r="I11004" s="54" t="s">
        <v>3696</v>
      </c>
      <c r="J11004">
        <f>VLOOKUP(A11004,'County Acres Disturbed'!$A$2:$E$3146,5,FALSE)</f>
        <v>40.785016450824166</v>
      </c>
      <c r="K11004" s="55" t="s">
        <v>5571</v>
      </c>
      <c r="L11004">
        <f>IF(H11004="PM10-PRI",VLOOKUP(A11004,'County Emission Factors'!A$2:E$3145,5,FALSE),IF(H11004="PM10-FIL",VLOOKUP(A11004,'County Emission Factors'!A$2:E$3145,5,FALSE),VLOOKUP(A11004,'County Emission Factors'!A$2:F$3145,6,FALSE)))</f>
        <v>0.32466019417475733</v>
      </c>
      <c r="M11004" s="56" t="s">
        <v>5572</v>
      </c>
      <c r="N11004" t="s">
        <v>5571</v>
      </c>
      <c r="O11004">
        <f t="shared" si="177"/>
        <v>13.241271360345246</v>
      </c>
      <c r="P11004" t="s">
        <v>5572</v>
      </c>
    </row>
    <row r="11005" spans="1:16">
      <c r="A11005" s="54" t="s">
        <v>1757</v>
      </c>
      <c r="B11005" s="54" t="s">
        <v>3066</v>
      </c>
      <c r="C11005" s="54" t="s">
        <v>5221</v>
      </c>
      <c r="D11005" s="54" t="s">
        <v>3121</v>
      </c>
      <c r="E11005" s="54" t="s">
        <v>3913</v>
      </c>
      <c r="F11005" s="54" t="s">
        <v>3690</v>
      </c>
      <c r="G11005" s="54">
        <v>2311020000</v>
      </c>
      <c r="H11005" s="54" t="s">
        <v>3697</v>
      </c>
      <c r="I11005" s="54" t="s">
        <v>3698</v>
      </c>
      <c r="J11005">
        <f>VLOOKUP(A11005,'County Acres Disturbed'!$A$2:$E$3146,5,FALSE)</f>
        <v>40.785016450824166</v>
      </c>
      <c r="K11005" s="55" t="s">
        <v>5571</v>
      </c>
      <c r="L11005">
        <f>IF(H11005="PM10-PRI",VLOOKUP(A11005,'County Emission Factors'!A$2:E$3145,5,FALSE),IF(H11005="PM10-FIL",VLOOKUP(A11005,'County Emission Factors'!A$2:E$3145,5,FALSE),VLOOKUP(A11005,'County Emission Factors'!A$2:F$3145,6,FALSE)))</f>
        <v>3.2466019417475733E-2</v>
      </c>
      <c r="M11005" s="56" t="s">
        <v>5572</v>
      </c>
      <c r="N11005" t="s">
        <v>5571</v>
      </c>
      <c r="O11005">
        <f t="shared" si="177"/>
        <v>1.3241271360345246</v>
      </c>
      <c r="P11005" t="s">
        <v>5572</v>
      </c>
    </row>
    <row r="11006" spans="1:16">
      <c r="A11006" s="54" t="s">
        <v>1758</v>
      </c>
      <c r="B11006" s="54" t="s">
        <v>3066</v>
      </c>
      <c r="C11006" s="54" t="s">
        <v>5221</v>
      </c>
      <c r="D11006" s="54" t="s">
        <v>3122</v>
      </c>
      <c r="E11006" s="54" t="s">
        <v>5362</v>
      </c>
      <c r="F11006" s="54" t="s">
        <v>3690</v>
      </c>
      <c r="G11006" s="54">
        <v>2311020000</v>
      </c>
      <c r="H11006" s="54" t="s">
        <v>3691</v>
      </c>
      <c r="I11006" s="54" t="s">
        <v>3692</v>
      </c>
      <c r="J11006">
        <f>VLOOKUP(A11006,'County Acres Disturbed'!$A$2:$E$3146,5,FALSE)</f>
        <v>0</v>
      </c>
      <c r="K11006" s="55" t="s">
        <v>5571</v>
      </c>
      <c r="L11006">
        <f>IF(H11006="PM10-PRI",VLOOKUP(A11006,'County Emission Factors'!A$2:E$3145,5,FALSE),IF(H11006="PM10-FIL",VLOOKUP(A11006,'County Emission Factors'!A$2:E$3145,5,FALSE),VLOOKUP(A11006,'County Emission Factors'!A$2:F$3145,6,FALSE)))</f>
        <v>0.32466019417475733</v>
      </c>
      <c r="M11006" s="56" t="s">
        <v>5572</v>
      </c>
      <c r="N11006" t="s">
        <v>5571</v>
      </c>
      <c r="O11006">
        <f t="shared" si="177"/>
        <v>0</v>
      </c>
      <c r="P11006" t="s">
        <v>5572</v>
      </c>
    </row>
    <row r="11007" spans="1:16">
      <c r="A11007" s="54" t="s">
        <v>1758</v>
      </c>
      <c r="B11007" s="54" t="s">
        <v>3066</v>
      </c>
      <c r="C11007" s="54" t="s">
        <v>5221</v>
      </c>
      <c r="D11007" s="54" t="s">
        <v>3122</v>
      </c>
      <c r="E11007" s="54" t="s">
        <v>5362</v>
      </c>
      <c r="F11007" s="54" t="s">
        <v>3690</v>
      </c>
      <c r="G11007" s="54">
        <v>2311020000</v>
      </c>
      <c r="H11007" s="54" t="s">
        <v>3693</v>
      </c>
      <c r="I11007" s="54" t="s">
        <v>3694</v>
      </c>
      <c r="J11007">
        <f>VLOOKUP(A11007,'County Acres Disturbed'!$A$2:$E$3146,5,FALSE)</f>
        <v>0</v>
      </c>
      <c r="K11007" s="55" t="s">
        <v>5571</v>
      </c>
      <c r="L11007">
        <f>IF(H11007="PM10-PRI",VLOOKUP(A11007,'County Emission Factors'!A$2:E$3145,5,FALSE),IF(H11007="PM10-FIL",VLOOKUP(A11007,'County Emission Factors'!A$2:E$3145,5,FALSE),VLOOKUP(A11007,'County Emission Factors'!A$2:F$3145,6,FALSE)))</f>
        <v>3.2466019417475733E-2</v>
      </c>
      <c r="M11007" s="56" t="s">
        <v>5572</v>
      </c>
      <c r="N11007" t="s">
        <v>5571</v>
      </c>
      <c r="O11007">
        <f t="shared" si="177"/>
        <v>0</v>
      </c>
      <c r="P11007" t="s">
        <v>5572</v>
      </c>
    </row>
    <row r="11008" spans="1:16">
      <c r="A11008" s="54" t="s">
        <v>1758</v>
      </c>
      <c r="B11008" s="54" t="s">
        <v>3066</v>
      </c>
      <c r="C11008" s="54" t="s">
        <v>5221</v>
      </c>
      <c r="D11008" s="54" t="s">
        <v>3122</v>
      </c>
      <c r="E11008" s="54" t="s">
        <v>5362</v>
      </c>
      <c r="F11008" s="54" t="s">
        <v>3690</v>
      </c>
      <c r="G11008" s="54">
        <v>2311020000</v>
      </c>
      <c r="H11008" s="54" t="s">
        <v>3695</v>
      </c>
      <c r="I11008" s="54" t="s">
        <v>3696</v>
      </c>
      <c r="J11008">
        <f>VLOOKUP(A11008,'County Acres Disturbed'!$A$2:$E$3146,5,FALSE)</f>
        <v>0</v>
      </c>
      <c r="K11008" s="55" t="s">
        <v>5571</v>
      </c>
      <c r="L11008">
        <f>IF(H11008="PM10-PRI",VLOOKUP(A11008,'County Emission Factors'!A$2:E$3145,5,FALSE),IF(H11008="PM10-FIL",VLOOKUP(A11008,'County Emission Factors'!A$2:E$3145,5,FALSE),VLOOKUP(A11008,'County Emission Factors'!A$2:F$3145,6,FALSE)))</f>
        <v>0.32466019417475733</v>
      </c>
      <c r="M11008" s="56" t="s">
        <v>5572</v>
      </c>
      <c r="N11008" t="s">
        <v>5571</v>
      </c>
      <c r="O11008">
        <f t="shared" si="177"/>
        <v>0</v>
      </c>
      <c r="P11008" t="s">
        <v>5572</v>
      </c>
    </row>
    <row r="11009" spans="1:16">
      <c r="A11009" s="54" t="s">
        <v>1758</v>
      </c>
      <c r="B11009" s="54" t="s">
        <v>3066</v>
      </c>
      <c r="C11009" s="54" t="s">
        <v>5221</v>
      </c>
      <c r="D11009" s="54" t="s">
        <v>3122</v>
      </c>
      <c r="E11009" s="54" t="s">
        <v>5362</v>
      </c>
      <c r="F11009" s="54" t="s">
        <v>3690</v>
      </c>
      <c r="G11009" s="54">
        <v>2311020000</v>
      </c>
      <c r="H11009" s="54" t="s">
        <v>3697</v>
      </c>
      <c r="I11009" s="54" t="s">
        <v>3698</v>
      </c>
      <c r="J11009">
        <f>VLOOKUP(A11009,'County Acres Disturbed'!$A$2:$E$3146,5,FALSE)</f>
        <v>0</v>
      </c>
      <c r="K11009" s="55" t="s">
        <v>5571</v>
      </c>
      <c r="L11009">
        <f>IF(H11009="PM10-PRI",VLOOKUP(A11009,'County Emission Factors'!A$2:E$3145,5,FALSE),IF(H11009="PM10-FIL",VLOOKUP(A11009,'County Emission Factors'!A$2:E$3145,5,FALSE),VLOOKUP(A11009,'County Emission Factors'!A$2:F$3145,6,FALSE)))</f>
        <v>3.2466019417475733E-2</v>
      </c>
      <c r="M11009" s="56" t="s">
        <v>5572</v>
      </c>
      <c r="N11009" t="s">
        <v>5571</v>
      </c>
      <c r="O11009">
        <f t="shared" si="177"/>
        <v>0</v>
      </c>
      <c r="P11009" t="s">
        <v>5572</v>
      </c>
    </row>
    <row r="11010" spans="1:16">
      <c r="A11010" s="54" t="s">
        <v>1759</v>
      </c>
      <c r="B11010" s="54" t="s">
        <v>3066</v>
      </c>
      <c r="C11010" s="54" t="s">
        <v>5221</v>
      </c>
      <c r="D11010" s="54" t="s">
        <v>3123</v>
      </c>
      <c r="E11010" s="54" t="s">
        <v>5363</v>
      </c>
      <c r="F11010" s="54" t="s">
        <v>3690</v>
      </c>
      <c r="G11010" s="54">
        <v>2311020000</v>
      </c>
      <c r="H11010" s="54" t="s">
        <v>3691</v>
      </c>
      <c r="I11010" s="54" t="s">
        <v>3692</v>
      </c>
      <c r="J11010">
        <f>VLOOKUP(A11010,'County Acres Disturbed'!$A$2:$E$3146,5,FALSE)</f>
        <v>199.9388660013847</v>
      </c>
      <c r="K11010" s="55" t="s">
        <v>5571</v>
      </c>
      <c r="L11010">
        <f>IF(H11010="PM10-PRI",VLOOKUP(A11010,'County Emission Factors'!A$2:E$3145,5,FALSE),IF(H11010="PM10-FIL",VLOOKUP(A11010,'County Emission Factors'!A$2:E$3145,5,FALSE),VLOOKUP(A11010,'County Emission Factors'!A$2:F$3145,6,FALSE)))</f>
        <v>0.28379387602688583</v>
      </c>
      <c r="M11010" s="56" t="s">
        <v>5572</v>
      </c>
      <c r="N11010" t="s">
        <v>5571</v>
      </c>
      <c r="O11010">
        <f t="shared" si="177"/>
        <v>56.741425750953105</v>
      </c>
      <c r="P11010" t="s">
        <v>5572</v>
      </c>
    </row>
    <row r="11011" spans="1:16">
      <c r="A11011" s="54" t="s">
        <v>1759</v>
      </c>
      <c r="B11011" s="54" t="s">
        <v>3066</v>
      </c>
      <c r="C11011" s="54" t="s">
        <v>5221</v>
      </c>
      <c r="D11011" s="54" t="s">
        <v>3123</v>
      </c>
      <c r="E11011" s="54" t="s">
        <v>5363</v>
      </c>
      <c r="F11011" s="54" t="s">
        <v>3690</v>
      </c>
      <c r="G11011" s="54">
        <v>2311020000</v>
      </c>
      <c r="H11011" s="54" t="s">
        <v>3693</v>
      </c>
      <c r="I11011" s="54" t="s">
        <v>3694</v>
      </c>
      <c r="J11011">
        <f>VLOOKUP(A11011,'County Acres Disturbed'!$A$2:$E$3146,5,FALSE)</f>
        <v>199.9388660013847</v>
      </c>
      <c r="K11011" s="55" t="s">
        <v>5571</v>
      </c>
      <c r="L11011">
        <f>IF(H11011="PM10-PRI",VLOOKUP(A11011,'County Emission Factors'!A$2:E$3145,5,FALSE),IF(H11011="PM10-FIL",VLOOKUP(A11011,'County Emission Factors'!A$2:E$3145,5,FALSE),VLOOKUP(A11011,'County Emission Factors'!A$2:F$3145,6,FALSE)))</f>
        <v>2.8379387602688586E-2</v>
      </c>
      <c r="M11011" s="56" t="s">
        <v>5572</v>
      </c>
      <c r="N11011" t="s">
        <v>5571</v>
      </c>
      <c r="O11011">
        <f t="shared" si="177"/>
        <v>5.6741425750953107</v>
      </c>
      <c r="P11011" t="s">
        <v>5572</v>
      </c>
    </row>
    <row r="11012" spans="1:16">
      <c r="A11012" s="54" t="s">
        <v>1759</v>
      </c>
      <c r="B11012" s="54" t="s">
        <v>3066</v>
      </c>
      <c r="C11012" s="54" t="s">
        <v>5221</v>
      </c>
      <c r="D11012" s="54" t="s">
        <v>3123</v>
      </c>
      <c r="E11012" s="54" t="s">
        <v>5363</v>
      </c>
      <c r="F11012" s="54" t="s">
        <v>3690</v>
      </c>
      <c r="G11012" s="54">
        <v>2311020000</v>
      </c>
      <c r="H11012" s="54" t="s">
        <v>3695</v>
      </c>
      <c r="I11012" s="54" t="s">
        <v>3696</v>
      </c>
      <c r="J11012">
        <f>VLOOKUP(A11012,'County Acres Disturbed'!$A$2:$E$3146,5,FALSE)</f>
        <v>199.9388660013847</v>
      </c>
      <c r="K11012" s="55" t="s">
        <v>5571</v>
      </c>
      <c r="L11012">
        <f>IF(H11012="PM10-PRI",VLOOKUP(A11012,'County Emission Factors'!A$2:E$3145,5,FALSE),IF(H11012="PM10-FIL",VLOOKUP(A11012,'County Emission Factors'!A$2:E$3145,5,FALSE),VLOOKUP(A11012,'County Emission Factors'!A$2:F$3145,6,FALSE)))</f>
        <v>0.28379387602688583</v>
      </c>
      <c r="M11012" s="56" t="s">
        <v>5572</v>
      </c>
      <c r="N11012" t="s">
        <v>5571</v>
      </c>
      <c r="O11012">
        <f t="shared" si="177"/>
        <v>56.741425750953105</v>
      </c>
      <c r="P11012" t="s">
        <v>5572</v>
      </c>
    </row>
    <row r="11013" spans="1:16">
      <c r="A11013" s="54" t="s">
        <v>1759</v>
      </c>
      <c r="B11013" s="54" t="s">
        <v>3066</v>
      </c>
      <c r="C11013" s="54" t="s">
        <v>5221</v>
      </c>
      <c r="D11013" s="54" t="s">
        <v>3123</v>
      </c>
      <c r="E11013" s="54" t="s">
        <v>5363</v>
      </c>
      <c r="F11013" s="54" t="s">
        <v>3690</v>
      </c>
      <c r="G11013" s="54">
        <v>2311020000</v>
      </c>
      <c r="H11013" s="54" t="s">
        <v>3697</v>
      </c>
      <c r="I11013" s="54" t="s">
        <v>3698</v>
      </c>
      <c r="J11013">
        <f>VLOOKUP(A11013,'County Acres Disturbed'!$A$2:$E$3146,5,FALSE)</f>
        <v>199.9388660013847</v>
      </c>
      <c r="K11013" s="55" t="s">
        <v>5571</v>
      </c>
      <c r="L11013">
        <f>IF(H11013="PM10-PRI",VLOOKUP(A11013,'County Emission Factors'!A$2:E$3145,5,FALSE),IF(H11013="PM10-FIL",VLOOKUP(A11013,'County Emission Factors'!A$2:E$3145,5,FALSE),VLOOKUP(A11013,'County Emission Factors'!A$2:F$3145,6,FALSE)))</f>
        <v>2.8379387602688586E-2</v>
      </c>
      <c r="M11013" s="56" t="s">
        <v>5572</v>
      </c>
      <c r="N11013" t="s">
        <v>5571</v>
      </c>
      <c r="O11013">
        <f t="shared" si="177"/>
        <v>5.6741425750953107</v>
      </c>
      <c r="P11013" t="s">
        <v>5572</v>
      </c>
    </row>
    <row r="11014" spans="1:16">
      <c r="A11014" s="54" t="s">
        <v>2736</v>
      </c>
      <c r="B11014" s="54" t="s">
        <v>3066</v>
      </c>
      <c r="C11014" s="54" t="s">
        <v>5221</v>
      </c>
      <c r="D11014" s="54" t="s">
        <v>2737</v>
      </c>
      <c r="E11014" s="54" t="s">
        <v>5364</v>
      </c>
      <c r="F11014" s="54" t="s">
        <v>3690</v>
      </c>
      <c r="G11014" s="54">
        <v>2311020000</v>
      </c>
      <c r="H11014" s="54" t="s">
        <v>3691</v>
      </c>
      <c r="I11014" s="54" t="s">
        <v>3692</v>
      </c>
      <c r="J11014">
        <f>VLOOKUP(A11014,'County Acres Disturbed'!$A$2:$E$3146,5,FALSE)</f>
        <v>0</v>
      </c>
      <c r="K11014" s="55" t="s">
        <v>5571</v>
      </c>
      <c r="L11014">
        <f>IF(H11014="PM10-PRI",VLOOKUP(A11014,'County Emission Factors'!A$2:E$3145,5,FALSE),IF(H11014="PM10-FIL",VLOOKUP(A11014,'County Emission Factors'!A$2:E$3145,5,FALSE),VLOOKUP(A11014,'County Emission Factors'!A$2:F$3145,6,FALSE)))</f>
        <v>0.28379387602688588</v>
      </c>
      <c r="M11014" s="56" t="s">
        <v>5572</v>
      </c>
      <c r="N11014" t="s">
        <v>5571</v>
      </c>
      <c r="O11014">
        <f t="shared" si="177"/>
        <v>0</v>
      </c>
      <c r="P11014" t="s">
        <v>5572</v>
      </c>
    </row>
    <row r="11015" spans="1:16">
      <c r="A11015" s="54" t="s">
        <v>2736</v>
      </c>
      <c r="B11015" s="54" t="s">
        <v>3066</v>
      </c>
      <c r="C11015" s="54" t="s">
        <v>5221</v>
      </c>
      <c r="D11015" s="54" t="s">
        <v>2737</v>
      </c>
      <c r="E11015" s="54" t="s">
        <v>5364</v>
      </c>
      <c r="F11015" s="54" t="s">
        <v>3690</v>
      </c>
      <c r="G11015" s="54">
        <v>2311020000</v>
      </c>
      <c r="H11015" s="54" t="s">
        <v>3693</v>
      </c>
      <c r="I11015" s="54" t="s">
        <v>3694</v>
      </c>
      <c r="J11015">
        <f>VLOOKUP(A11015,'County Acres Disturbed'!$A$2:$E$3146,5,FALSE)</f>
        <v>0</v>
      </c>
      <c r="K11015" s="55" t="s">
        <v>5571</v>
      </c>
      <c r="L11015">
        <f>IF(H11015="PM10-PRI",VLOOKUP(A11015,'County Emission Factors'!A$2:E$3145,5,FALSE),IF(H11015="PM10-FIL",VLOOKUP(A11015,'County Emission Factors'!A$2:E$3145,5,FALSE),VLOOKUP(A11015,'County Emission Factors'!A$2:F$3145,6,FALSE)))</f>
        <v>2.8379387602688589E-2</v>
      </c>
      <c r="M11015" s="56" t="s">
        <v>5572</v>
      </c>
      <c r="N11015" t="s">
        <v>5571</v>
      </c>
      <c r="O11015">
        <f t="shared" si="177"/>
        <v>0</v>
      </c>
      <c r="P11015" t="s">
        <v>5572</v>
      </c>
    </row>
    <row r="11016" spans="1:16">
      <c r="A11016" s="54" t="s">
        <v>2736</v>
      </c>
      <c r="B11016" s="54" t="s">
        <v>3066</v>
      </c>
      <c r="C11016" s="54" t="s">
        <v>5221</v>
      </c>
      <c r="D11016" s="54" t="s">
        <v>2737</v>
      </c>
      <c r="E11016" s="54" t="s">
        <v>5364</v>
      </c>
      <c r="F11016" s="54" t="s">
        <v>3690</v>
      </c>
      <c r="G11016" s="54">
        <v>2311020000</v>
      </c>
      <c r="H11016" s="54" t="s">
        <v>3695</v>
      </c>
      <c r="I11016" s="54" t="s">
        <v>3696</v>
      </c>
      <c r="J11016">
        <f>VLOOKUP(A11016,'County Acres Disturbed'!$A$2:$E$3146,5,FALSE)</f>
        <v>0</v>
      </c>
      <c r="K11016" s="55" t="s">
        <v>5571</v>
      </c>
      <c r="L11016">
        <f>IF(H11016="PM10-PRI",VLOOKUP(A11016,'County Emission Factors'!A$2:E$3145,5,FALSE),IF(H11016="PM10-FIL",VLOOKUP(A11016,'County Emission Factors'!A$2:E$3145,5,FALSE),VLOOKUP(A11016,'County Emission Factors'!A$2:F$3145,6,FALSE)))</f>
        <v>0.28379387602688588</v>
      </c>
      <c r="M11016" s="56" t="s">
        <v>5572</v>
      </c>
      <c r="N11016" t="s">
        <v>5571</v>
      </c>
      <c r="O11016">
        <f t="shared" si="177"/>
        <v>0</v>
      </c>
      <c r="P11016" t="s">
        <v>5572</v>
      </c>
    </row>
    <row r="11017" spans="1:16">
      <c r="A11017" s="54" t="s">
        <v>2736</v>
      </c>
      <c r="B11017" s="54" t="s">
        <v>3066</v>
      </c>
      <c r="C11017" s="54" t="s">
        <v>5221</v>
      </c>
      <c r="D11017" s="54" t="s">
        <v>2737</v>
      </c>
      <c r="E11017" s="54" t="s">
        <v>5364</v>
      </c>
      <c r="F11017" s="54" t="s">
        <v>3690</v>
      </c>
      <c r="G11017" s="54">
        <v>2311020000</v>
      </c>
      <c r="H11017" s="54" t="s">
        <v>3697</v>
      </c>
      <c r="I11017" s="54" t="s">
        <v>3698</v>
      </c>
      <c r="J11017">
        <f>VLOOKUP(A11017,'County Acres Disturbed'!$A$2:$E$3146,5,FALSE)</f>
        <v>0</v>
      </c>
      <c r="K11017" s="55" t="s">
        <v>5571</v>
      </c>
      <c r="L11017">
        <f>IF(H11017="PM10-PRI",VLOOKUP(A11017,'County Emission Factors'!A$2:E$3145,5,FALSE),IF(H11017="PM10-FIL",VLOOKUP(A11017,'County Emission Factors'!A$2:E$3145,5,FALSE),VLOOKUP(A11017,'County Emission Factors'!A$2:F$3145,6,FALSE)))</f>
        <v>2.8379387602688589E-2</v>
      </c>
      <c r="M11017" s="56" t="s">
        <v>5572</v>
      </c>
      <c r="N11017" t="s">
        <v>5571</v>
      </c>
      <c r="O11017">
        <f t="shared" si="177"/>
        <v>0</v>
      </c>
      <c r="P11017" t="s">
        <v>5572</v>
      </c>
    </row>
    <row r="11018" spans="1:16">
      <c r="A11018" s="54" t="s">
        <v>1760</v>
      </c>
      <c r="B11018" s="54" t="s">
        <v>3066</v>
      </c>
      <c r="C11018" s="54" t="s">
        <v>5221</v>
      </c>
      <c r="D11018" s="54" t="s">
        <v>3124</v>
      </c>
      <c r="E11018" s="54" t="s">
        <v>5365</v>
      </c>
      <c r="F11018" s="54" t="s">
        <v>3690</v>
      </c>
      <c r="G11018" s="54">
        <v>2311020000</v>
      </c>
      <c r="H11018" s="54" t="s">
        <v>3691</v>
      </c>
      <c r="I11018" s="54" t="s">
        <v>3692</v>
      </c>
      <c r="J11018">
        <f>VLOOKUP(A11018,'County Acres Disturbed'!$A$2:$E$3146,5,FALSE)</f>
        <v>244.71009870494501</v>
      </c>
      <c r="K11018" s="55" t="s">
        <v>5571</v>
      </c>
      <c r="L11018">
        <f>IF(H11018="PM10-PRI",VLOOKUP(A11018,'County Emission Factors'!A$2:E$3145,5,FALSE),IF(H11018="PM10-FIL",VLOOKUP(A11018,'County Emission Factors'!A$2:E$3145,5,FALSE),VLOOKUP(A11018,'County Emission Factors'!A$2:F$3145,6,FALSE)))</f>
        <v>0.32466019417475733</v>
      </c>
      <c r="M11018" s="56" t="s">
        <v>5572</v>
      </c>
      <c r="N11018" t="s">
        <v>5571</v>
      </c>
      <c r="O11018">
        <f t="shared" si="177"/>
        <v>79.447628162071481</v>
      </c>
      <c r="P11018" t="s">
        <v>5572</v>
      </c>
    </row>
    <row r="11019" spans="1:16">
      <c r="A11019" s="54" t="s">
        <v>1760</v>
      </c>
      <c r="B11019" s="54" t="s">
        <v>3066</v>
      </c>
      <c r="C11019" s="54" t="s">
        <v>5221</v>
      </c>
      <c r="D11019" s="54" t="s">
        <v>3124</v>
      </c>
      <c r="E11019" s="54" t="s">
        <v>5365</v>
      </c>
      <c r="F11019" s="54" t="s">
        <v>3690</v>
      </c>
      <c r="G11019" s="54">
        <v>2311020000</v>
      </c>
      <c r="H11019" s="54" t="s">
        <v>3693</v>
      </c>
      <c r="I11019" s="54" t="s">
        <v>3694</v>
      </c>
      <c r="J11019">
        <f>VLOOKUP(A11019,'County Acres Disturbed'!$A$2:$E$3146,5,FALSE)</f>
        <v>244.71009870494501</v>
      </c>
      <c r="K11019" s="55" t="s">
        <v>5571</v>
      </c>
      <c r="L11019">
        <f>IF(H11019="PM10-PRI",VLOOKUP(A11019,'County Emission Factors'!A$2:E$3145,5,FALSE),IF(H11019="PM10-FIL",VLOOKUP(A11019,'County Emission Factors'!A$2:E$3145,5,FALSE),VLOOKUP(A11019,'County Emission Factors'!A$2:F$3145,6,FALSE)))</f>
        <v>3.2466019417475733E-2</v>
      </c>
      <c r="M11019" s="56" t="s">
        <v>5572</v>
      </c>
      <c r="N11019" t="s">
        <v>5571</v>
      </c>
      <c r="O11019">
        <f t="shared" si="177"/>
        <v>7.944762816207148</v>
      </c>
      <c r="P11019" t="s">
        <v>5572</v>
      </c>
    </row>
    <row r="11020" spans="1:16">
      <c r="A11020" s="54" t="s">
        <v>1760</v>
      </c>
      <c r="B11020" s="54" t="s">
        <v>3066</v>
      </c>
      <c r="C11020" s="54" t="s">
        <v>5221</v>
      </c>
      <c r="D11020" s="54" t="s">
        <v>3124</v>
      </c>
      <c r="E11020" s="54" t="s">
        <v>5365</v>
      </c>
      <c r="F11020" s="54" t="s">
        <v>3690</v>
      </c>
      <c r="G11020" s="54">
        <v>2311020000</v>
      </c>
      <c r="H11020" s="54" t="s">
        <v>3695</v>
      </c>
      <c r="I11020" s="54" t="s">
        <v>3696</v>
      </c>
      <c r="J11020">
        <f>VLOOKUP(A11020,'County Acres Disturbed'!$A$2:$E$3146,5,FALSE)</f>
        <v>244.71009870494501</v>
      </c>
      <c r="K11020" s="55" t="s">
        <v>5571</v>
      </c>
      <c r="L11020">
        <f>IF(H11020="PM10-PRI",VLOOKUP(A11020,'County Emission Factors'!A$2:E$3145,5,FALSE),IF(H11020="PM10-FIL",VLOOKUP(A11020,'County Emission Factors'!A$2:E$3145,5,FALSE),VLOOKUP(A11020,'County Emission Factors'!A$2:F$3145,6,FALSE)))</f>
        <v>0.32466019417475733</v>
      </c>
      <c r="M11020" s="56" t="s">
        <v>5572</v>
      </c>
      <c r="N11020" t="s">
        <v>5571</v>
      </c>
      <c r="O11020">
        <f t="shared" si="177"/>
        <v>79.447628162071481</v>
      </c>
      <c r="P11020" t="s">
        <v>5572</v>
      </c>
    </row>
    <row r="11021" spans="1:16">
      <c r="A11021" s="54" t="s">
        <v>1760</v>
      </c>
      <c r="B11021" s="54" t="s">
        <v>3066</v>
      </c>
      <c r="C11021" s="54" t="s">
        <v>5221</v>
      </c>
      <c r="D11021" s="54" t="s">
        <v>3124</v>
      </c>
      <c r="E11021" s="54" t="s">
        <v>5365</v>
      </c>
      <c r="F11021" s="54" t="s">
        <v>3690</v>
      </c>
      <c r="G11021" s="54">
        <v>2311020000</v>
      </c>
      <c r="H11021" s="54" t="s">
        <v>3697</v>
      </c>
      <c r="I11021" s="54" t="s">
        <v>3698</v>
      </c>
      <c r="J11021">
        <f>VLOOKUP(A11021,'County Acres Disturbed'!$A$2:$E$3146,5,FALSE)</f>
        <v>244.71009870494501</v>
      </c>
      <c r="K11021" s="55" t="s">
        <v>5571</v>
      </c>
      <c r="L11021">
        <f>IF(H11021="PM10-PRI",VLOOKUP(A11021,'County Emission Factors'!A$2:E$3145,5,FALSE),IF(H11021="PM10-FIL",VLOOKUP(A11021,'County Emission Factors'!A$2:E$3145,5,FALSE),VLOOKUP(A11021,'County Emission Factors'!A$2:F$3145,6,FALSE)))</f>
        <v>3.2466019417475733E-2</v>
      </c>
      <c r="M11021" s="56" t="s">
        <v>5572</v>
      </c>
      <c r="N11021" t="s">
        <v>5571</v>
      </c>
      <c r="O11021">
        <f t="shared" si="177"/>
        <v>7.944762816207148</v>
      </c>
      <c r="P11021" t="s">
        <v>5572</v>
      </c>
    </row>
    <row r="11022" spans="1:16">
      <c r="A11022" s="54" t="s">
        <v>1761</v>
      </c>
      <c r="B11022" s="54" t="s">
        <v>3066</v>
      </c>
      <c r="C11022" s="54" t="s">
        <v>5221</v>
      </c>
      <c r="D11022" s="54" t="s">
        <v>3125</v>
      </c>
      <c r="E11022" s="54" t="s">
        <v>5366</v>
      </c>
      <c r="F11022" s="54" t="s">
        <v>3690</v>
      </c>
      <c r="G11022" s="54">
        <v>2311020000</v>
      </c>
      <c r="H11022" s="54" t="s">
        <v>3691</v>
      </c>
      <c r="I11022" s="54" t="s">
        <v>3692</v>
      </c>
      <c r="J11022">
        <f>VLOOKUP(A11022,'County Acres Disturbed'!$A$2:$E$3146,5,FALSE)</f>
        <v>121.01562942189074</v>
      </c>
      <c r="K11022" s="55" t="s">
        <v>5571</v>
      </c>
      <c r="L11022">
        <f>IF(H11022="PM10-PRI",VLOOKUP(A11022,'County Emission Factors'!A$2:E$3145,5,FALSE),IF(H11022="PM10-FIL",VLOOKUP(A11022,'County Emission Factors'!A$2:E$3145,5,FALSE),VLOOKUP(A11022,'County Emission Factors'!A$2:F$3145,6,FALSE)))</f>
        <v>0.28383171521035605</v>
      </c>
      <c r="M11022" s="56" t="s">
        <v>5572</v>
      </c>
      <c r="N11022" t="s">
        <v>5571</v>
      </c>
      <c r="O11022">
        <f t="shared" si="177"/>
        <v>34.348073666076075</v>
      </c>
      <c r="P11022" t="s">
        <v>5572</v>
      </c>
    </row>
    <row r="11023" spans="1:16">
      <c r="A11023" s="54" t="s">
        <v>1761</v>
      </c>
      <c r="B11023" s="54" t="s">
        <v>3066</v>
      </c>
      <c r="C11023" s="54" t="s">
        <v>5221</v>
      </c>
      <c r="D11023" s="54" t="s">
        <v>3125</v>
      </c>
      <c r="E11023" s="54" t="s">
        <v>5366</v>
      </c>
      <c r="F11023" s="54" t="s">
        <v>3690</v>
      </c>
      <c r="G11023" s="54">
        <v>2311020000</v>
      </c>
      <c r="H11023" s="54" t="s">
        <v>3693</v>
      </c>
      <c r="I11023" s="54" t="s">
        <v>3694</v>
      </c>
      <c r="J11023">
        <f>VLOOKUP(A11023,'County Acres Disturbed'!$A$2:$E$3146,5,FALSE)</f>
        <v>121.01562942189074</v>
      </c>
      <c r="K11023" s="55" t="s">
        <v>5571</v>
      </c>
      <c r="L11023">
        <f>IF(H11023="PM10-PRI",VLOOKUP(A11023,'County Emission Factors'!A$2:E$3145,5,FALSE),IF(H11023="PM10-FIL",VLOOKUP(A11023,'County Emission Factors'!A$2:E$3145,5,FALSE),VLOOKUP(A11023,'County Emission Factors'!A$2:F$3145,6,FALSE)))</f>
        <v>2.8383171521035606E-2</v>
      </c>
      <c r="M11023" s="56" t="s">
        <v>5572</v>
      </c>
      <c r="N11023" t="s">
        <v>5571</v>
      </c>
      <c r="O11023">
        <f t="shared" si="177"/>
        <v>3.4348073666076075</v>
      </c>
      <c r="P11023" t="s">
        <v>5572</v>
      </c>
    </row>
    <row r="11024" spans="1:16">
      <c r="A11024" s="54" t="s">
        <v>1761</v>
      </c>
      <c r="B11024" s="54" t="s">
        <v>3066</v>
      </c>
      <c r="C11024" s="54" t="s">
        <v>5221</v>
      </c>
      <c r="D11024" s="54" t="s">
        <v>3125</v>
      </c>
      <c r="E11024" s="54" t="s">
        <v>5366</v>
      </c>
      <c r="F11024" s="54" t="s">
        <v>3690</v>
      </c>
      <c r="G11024" s="54">
        <v>2311020000</v>
      </c>
      <c r="H11024" s="54" t="s">
        <v>3695</v>
      </c>
      <c r="I11024" s="54" t="s">
        <v>3696</v>
      </c>
      <c r="J11024">
        <f>VLOOKUP(A11024,'County Acres Disturbed'!$A$2:$E$3146,5,FALSE)</f>
        <v>121.01562942189074</v>
      </c>
      <c r="K11024" s="55" t="s">
        <v>5571</v>
      </c>
      <c r="L11024">
        <f>IF(H11024="PM10-PRI",VLOOKUP(A11024,'County Emission Factors'!A$2:E$3145,5,FALSE),IF(H11024="PM10-FIL",VLOOKUP(A11024,'County Emission Factors'!A$2:E$3145,5,FALSE),VLOOKUP(A11024,'County Emission Factors'!A$2:F$3145,6,FALSE)))</f>
        <v>0.28383171521035605</v>
      </c>
      <c r="M11024" s="56" t="s">
        <v>5572</v>
      </c>
      <c r="N11024" t="s">
        <v>5571</v>
      </c>
      <c r="O11024">
        <f t="shared" si="177"/>
        <v>34.348073666076075</v>
      </c>
      <c r="P11024" t="s">
        <v>5572</v>
      </c>
    </row>
    <row r="11025" spans="1:16">
      <c r="A11025" s="54" t="s">
        <v>1761</v>
      </c>
      <c r="B11025" s="54" t="s">
        <v>3066</v>
      </c>
      <c r="C11025" s="54" t="s">
        <v>5221</v>
      </c>
      <c r="D11025" s="54" t="s">
        <v>3125</v>
      </c>
      <c r="E11025" s="54" t="s">
        <v>5366</v>
      </c>
      <c r="F11025" s="54" t="s">
        <v>3690</v>
      </c>
      <c r="G11025" s="54">
        <v>2311020000</v>
      </c>
      <c r="H11025" s="54" t="s">
        <v>3697</v>
      </c>
      <c r="I11025" s="54" t="s">
        <v>3698</v>
      </c>
      <c r="J11025">
        <f>VLOOKUP(A11025,'County Acres Disturbed'!$A$2:$E$3146,5,FALSE)</f>
        <v>121.01562942189074</v>
      </c>
      <c r="K11025" s="55" t="s">
        <v>5571</v>
      </c>
      <c r="L11025">
        <f>IF(H11025="PM10-PRI",VLOOKUP(A11025,'County Emission Factors'!A$2:E$3145,5,FALSE),IF(H11025="PM10-FIL",VLOOKUP(A11025,'County Emission Factors'!A$2:E$3145,5,FALSE),VLOOKUP(A11025,'County Emission Factors'!A$2:F$3145,6,FALSE)))</f>
        <v>2.8383171521035606E-2</v>
      </c>
      <c r="M11025" s="56" t="s">
        <v>5572</v>
      </c>
      <c r="N11025" t="s">
        <v>5571</v>
      </c>
      <c r="O11025">
        <f t="shared" si="177"/>
        <v>3.4348073666076075</v>
      </c>
      <c r="P11025" t="s">
        <v>5572</v>
      </c>
    </row>
    <row r="11026" spans="1:16">
      <c r="A11026" s="54" t="s">
        <v>1762</v>
      </c>
      <c r="B11026" s="54" t="s">
        <v>3066</v>
      </c>
      <c r="C11026" s="54" t="s">
        <v>5221</v>
      </c>
      <c r="D11026" s="54" t="s">
        <v>3126</v>
      </c>
      <c r="E11026" s="54" t="s">
        <v>5367</v>
      </c>
      <c r="F11026" s="54" t="s">
        <v>3690</v>
      </c>
      <c r="G11026" s="54">
        <v>2311020000</v>
      </c>
      <c r="H11026" s="54" t="s">
        <v>3691</v>
      </c>
      <c r="I11026" s="54" t="s">
        <v>3692</v>
      </c>
      <c r="J11026">
        <f>VLOOKUP(A11026,'County Acres Disturbed'!$A$2:$E$3146,5,FALSE)</f>
        <v>363.04688826567224</v>
      </c>
      <c r="K11026" s="55" t="s">
        <v>5571</v>
      </c>
      <c r="L11026">
        <f>IF(H11026="PM10-PRI",VLOOKUP(A11026,'County Emission Factors'!A$2:E$3145,5,FALSE),IF(H11026="PM10-FIL",VLOOKUP(A11026,'County Emission Factors'!A$2:E$3145,5,FALSE),VLOOKUP(A11026,'County Emission Factors'!A$2:F$3145,6,FALSE)))</f>
        <v>0.32466019417475733</v>
      </c>
      <c r="M11026" s="56" t="s">
        <v>5572</v>
      </c>
      <c r="N11026" t="s">
        <v>5571</v>
      </c>
      <c r="O11026">
        <f t="shared" si="177"/>
        <v>117.86687323887458</v>
      </c>
      <c r="P11026" t="s">
        <v>5572</v>
      </c>
    </row>
    <row r="11027" spans="1:16">
      <c r="A11027" s="54" t="s">
        <v>1762</v>
      </c>
      <c r="B11027" s="54" t="s">
        <v>3066</v>
      </c>
      <c r="C11027" s="54" t="s">
        <v>5221</v>
      </c>
      <c r="D11027" s="54" t="s">
        <v>3126</v>
      </c>
      <c r="E11027" s="54" t="s">
        <v>5367</v>
      </c>
      <c r="F11027" s="54" t="s">
        <v>3690</v>
      </c>
      <c r="G11027" s="54">
        <v>2311020000</v>
      </c>
      <c r="H11027" s="54" t="s">
        <v>3693</v>
      </c>
      <c r="I11027" s="54" t="s">
        <v>3694</v>
      </c>
      <c r="J11027">
        <f>VLOOKUP(A11027,'County Acres Disturbed'!$A$2:$E$3146,5,FALSE)</f>
        <v>363.04688826567224</v>
      </c>
      <c r="K11027" s="55" t="s">
        <v>5571</v>
      </c>
      <c r="L11027">
        <f>IF(H11027="PM10-PRI",VLOOKUP(A11027,'County Emission Factors'!A$2:E$3145,5,FALSE),IF(H11027="PM10-FIL",VLOOKUP(A11027,'County Emission Factors'!A$2:E$3145,5,FALSE),VLOOKUP(A11027,'County Emission Factors'!A$2:F$3145,6,FALSE)))</f>
        <v>3.2466019417475733E-2</v>
      </c>
      <c r="M11027" s="56" t="s">
        <v>5572</v>
      </c>
      <c r="N11027" t="s">
        <v>5571</v>
      </c>
      <c r="O11027">
        <f t="shared" si="177"/>
        <v>11.786687323887458</v>
      </c>
      <c r="P11027" t="s">
        <v>5572</v>
      </c>
    </row>
    <row r="11028" spans="1:16">
      <c r="A11028" s="54" t="s">
        <v>1762</v>
      </c>
      <c r="B11028" s="54" t="s">
        <v>3066</v>
      </c>
      <c r="C11028" s="54" t="s">
        <v>5221</v>
      </c>
      <c r="D11028" s="54" t="s">
        <v>3126</v>
      </c>
      <c r="E11028" s="54" t="s">
        <v>5367</v>
      </c>
      <c r="F11028" s="54" t="s">
        <v>3690</v>
      </c>
      <c r="G11028" s="54">
        <v>2311020000</v>
      </c>
      <c r="H11028" s="54" t="s">
        <v>3695</v>
      </c>
      <c r="I11028" s="54" t="s">
        <v>3696</v>
      </c>
      <c r="J11028">
        <f>VLOOKUP(A11028,'County Acres Disturbed'!$A$2:$E$3146,5,FALSE)</f>
        <v>363.04688826567224</v>
      </c>
      <c r="K11028" s="55" t="s">
        <v>5571</v>
      </c>
      <c r="L11028">
        <f>IF(H11028="PM10-PRI",VLOOKUP(A11028,'County Emission Factors'!A$2:E$3145,5,FALSE),IF(H11028="PM10-FIL",VLOOKUP(A11028,'County Emission Factors'!A$2:E$3145,5,FALSE),VLOOKUP(A11028,'County Emission Factors'!A$2:F$3145,6,FALSE)))</f>
        <v>0.32466019417475733</v>
      </c>
      <c r="M11028" s="56" t="s">
        <v>5572</v>
      </c>
      <c r="N11028" t="s">
        <v>5571</v>
      </c>
      <c r="O11028">
        <f t="shared" si="177"/>
        <v>117.86687323887458</v>
      </c>
      <c r="P11028" t="s">
        <v>5572</v>
      </c>
    </row>
    <row r="11029" spans="1:16">
      <c r="A11029" s="54" t="s">
        <v>1762</v>
      </c>
      <c r="B11029" s="54" t="s">
        <v>3066</v>
      </c>
      <c r="C11029" s="54" t="s">
        <v>5221</v>
      </c>
      <c r="D11029" s="54" t="s">
        <v>3126</v>
      </c>
      <c r="E11029" s="54" t="s">
        <v>5367</v>
      </c>
      <c r="F11029" s="54" t="s">
        <v>3690</v>
      </c>
      <c r="G11029" s="54">
        <v>2311020000</v>
      </c>
      <c r="H11029" s="54" t="s">
        <v>3697</v>
      </c>
      <c r="I11029" s="54" t="s">
        <v>3698</v>
      </c>
      <c r="J11029">
        <f>VLOOKUP(A11029,'County Acres Disturbed'!$A$2:$E$3146,5,FALSE)</f>
        <v>363.04688826567224</v>
      </c>
      <c r="K11029" s="55" t="s">
        <v>5571</v>
      </c>
      <c r="L11029">
        <f>IF(H11029="PM10-PRI",VLOOKUP(A11029,'County Emission Factors'!A$2:E$3145,5,FALSE),IF(H11029="PM10-FIL",VLOOKUP(A11029,'County Emission Factors'!A$2:E$3145,5,FALSE),VLOOKUP(A11029,'County Emission Factors'!A$2:F$3145,6,FALSE)))</f>
        <v>3.2466019417475733E-2</v>
      </c>
      <c r="M11029" s="56" t="s">
        <v>5572</v>
      </c>
      <c r="N11029" t="s">
        <v>5571</v>
      </c>
      <c r="O11029">
        <f t="shared" si="177"/>
        <v>11.786687323887458</v>
      </c>
      <c r="P11029" t="s">
        <v>5572</v>
      </c>
    </row>
    <row r="11030" spans="1:16">
      <c r="A11030" s="54" t="s">
        <v>1763</v>
      </c>
      <c r="B11030" s="54" t="s">
        <v>3066</v>
      </c>
      <c r="C11030" s="54" t="s">
        <v>5221</v>
      </c>
      <c r="D11030" s="54" t="s">
        <v>3127</v>
      </c>
      <c r="E11030" s="54" t="s">
        <v>5368</v>
      </c>
      <c r="F11030" s="54" t="s">
        <v>3690</v>
      </c>
      <c r="G11030" s="54">
        <v>2311020000</v>
      </c>
      <c r="H11030" s="54" t="s">
        <v>3691</v>
      </c>
      <c r="I11030" s="54" t="s">
        <v>3692</v>
      </c>
      <c r="J11030">
        <f>VLOOKUP(A11030,'County Acres Disturbed'!$A$2:$E$3146,5,FALSE)</f>
        <v>1746.8343029594662</v>
      </c>
      <c r="K11030" s="55" t="s">
        <v>5571</v>
      </c>
      <c r="L11030">
        <f>IF(H11030="PM10-PRI",VLOOKUP(A11030,'County Emission Factors'!A$2:E$3145,5,FALSE),IF(H11030="PM10-FIL",VLOOKUP(A11030,'County Emission Factors'!A$2:E$3145,5,FALSE),VLOOKUP(A11030,'County Emission Factors'!A$2:F$3145,6,FALSE)))</f>
        <v>0.28379387602688583</v>
      </c>
      <c r="M11030" s="56" t="s">
        <v>5572</v>
      </c>
      <c r="N11030" t="s">
        <v>5571</v>
      </c>
      <c r="O11030">
        <f t="shared" si="177"/>
        <v>495.74087761359027</v>
      </c>
      <c r="P11030" t="s">
        <v>5572</v>
      </c>
    </row>
    <row r="11031" spans="1:16">
      <c r="A11031" s="54" t="s">
        <v>1763</v>
      </c>
      <c r="B11031" s="54" t="s">
        <v>3066</v>
      </c>
      <c r="C11031" s="54" t="s">
        <v>5221</v>
      </c>
      <c r="D11031" s="54" t="s">
        <v>3127</v>
      </c>
      <c r="E11031" s="54" t="s">
        <v>5368</v>
      </c>
      <c r="F11031" s="54" t="s">
        <v>3690</v>
      </c>
      <c r="G11031" s="54">
        <v>2311020000</v>
      </c>
      <c r="H11031" s="54" t="s">
        <v>3693</v>
      </c>
      <c r="I11031" s="54" t="s">
        <v>3694</v>
      </c>
      <c r="J11031">
        <f>VLOOKUP(A11031,'County Acres Disturbed'!$A$2:$E$3146,5,FALSE)</f>
        <v>1746.8343029594662</v>
      </c>
      <c r="K11031" s="55" t="s">
        <v>5571</v>
      </c>
      <c r="L11031">
        <f>IF(H11031="PM10-PRI",VLOOKUP(A11031,'County Emission Factors'!A$2:E$3145,5,FALSE),IF(H11031="PM10-FIL",VLOOKUP(A11031,'County Emission Factors'!A$2:E$3145,5,FALSE),VLOOKUP(A11031,'County Emission Factors'!A$2:F$3145,6,FALSE)))</f>
        <v>2.8379387602688586E-2</v>
      </c>
      <c r="M11031" s="56" t="s">
        <v>5572</v>
      </c>
      <c r="N11031" t="s">
        <v>5571</v>
      </c>
      <c r="O11031">
        <f t="shared" si="177"/>
        <v>49.574087761359031</v>
      </c>
      <c r="P11031" t="s">
        <v>5572</v>
      </c>
    </row>
    <row r="11032" spans="1:16">
      <c r="A11032" s="54" t="s">
        <v>1763</v>
      </c>
      <c r="B11032" s="54" t="s">
        <v>3066</v>
      </c>
      <c r="C11032" s="54" t="s">
        <v>5221</v>
      </c>
      <c r="D11032" s="54" t="s">
        <v>3127</v>
      </c>
      <c r="E11032" s="54" t="s">
        <v>5368</v>
      </c>
      <c r="F11032" s="54" t="s">
        <v>3690</v>
      </c>
      <c r="G11032" s="54">
        <v>2311020000</v>
      </c>
      <c r="H11032" s="54" t="s">
        <v>3695</v>
      </c>
      <c r="I11032" s="54" t="s">
        <v>3696</v>
      </c>
      <c r="J11032">
        <f>VLOOKUP(A11032,'County Acres Disturbed'!$A$2:$E$3146,5,FALSE)</f>
        <v>1746.8343029594662</v>
      </c>
      <c r="K11032" s="55" t="s">
        <v>5571</v>
      </c>
      <c r="L11032">
        <f>IF(H11032="PM10-PRI",VLOOKUP(A11032,'County Emission Factors'!A$2:E$3145,5,FALSE),IF(H11032="PM10-FIL",VLOOKUP(A11032,'County Emission Factors'!A$2:E$3145,5,FALSE),VLOOKUP(A11032,'County Emission Factors'!A$2:F$3145,6,FALSE)))</f>
        <v>0.28379387602688583</v>
      </c>
      <c r="M11032" s="56" t="s">
        <v>5572</v>
      </c>
      <c r="N11032" t="s">
        <v>5571</v>
      </c>
      <c r="O11032">
        <f t="shared" si="177"/>
        <v>495.74087761359027</v>
      </c>
      <c r="P11032" t="s">
        <v>5572</v>
      </c>
    </row>
    <row r="11033" spans="1:16">
      <c r="A11033" s="54" t="s">
        <v>1763</v>
      </c>
      <c r="B11033" s="54" t="s">
        <v>3066</v>
      </c>
      <c r="C11033" s="54" t="s">
        <v>5221</v>
      </c>
      <c r="D11033" s="54" t="s">
        <v>3127</v>
      </c>
      <c r="E11033" s="54" t="s">
        <v>5368</v>
      </c>
      <c r="F11033" s="54" t="s">
        <v>3690</v>
      </c>
      <c r="G11033" s="54">
        <v>2311020000</v>
      </c>
      <c r="H11033" s="54" t="s">
        <v>3697</v>
      </c>
      <c r="I11033" s="54" t="s">
        <v>3698</v>
      </c>
      <c r="J11033">
        <f>VLOOKUP(A11033,'County Acres Disturbed'!$A$2:$E$3146,5,FALSE)</f>
        <v>1746.8343029594662</v>
      </c>
      <c r="K11033" s="55" t="s">
        <v>5571</v>
      </c>
      <c r="L11033">
        <f>IF(H11033="PM10-PRI",VLOOKUP(A11033,'County Emission Factors'!A$2:E$3145,5,FALSE),IF(H11033="PM10-FIL",VLOOKUP(A11033,'County Emission Factors'!A$2:E$3145,5,FALSE),VLOOKUP(A11033,'County Emission Factors'!A$2:F$3145,6,FALSE)))</f>
        <v>2.8379387602688586E-2</v>
      </c>
      <c r="M11033" s="56" t="s">
        <v>5572</v>
      </c>
      <c r="N11033" t="s">
        <v>5571</v>
      </c>
      <c r="O11033">
        <f t="shared" si="177"/>
        <v>49.574087761359031</v>
      </c>
      <c r="P11033" t="s">
        <v>5572</v>
      </c>
    </row>
    <row r="11034" spans="1:16">
      <c r="A11034" s="54" t="s">
        <v>1764</v>
      </c>
      <c r="B11034" s="54" t="s">
        <v>3066</v>
      </c>
      <c r="C11034" s="54" t="s">
        <v>5221</v>
      </c>
      <c r="D11034" s="54" t="s">
        <v>3128</v>
      </c>
      <c r="E11034" s="54" t="s">
        <v>3761</v>
      </c>
      <c r="F11034" s="54" t="s">
        <v>3690</v>
      </c>
      <c r="G11034" s="54">
        <v>2311020000</v>
      </c>
      <c r="H11034" s="54" t="s">
        <v>3691</v>
      </c>
      <c r="I11034" s="54" t="s">
        <v>3692</v>
      </c>
      <c r="J11034">
        <f>VLOOKUP(A11034,'County Acres Disturbed'!$A$2:$E$3146,5,FALSE)</f>
        <v>40.785016450824166</v>
      </c>
      <c r="K11034" s="55" t="s">
        <v>5571</v>
      </c>
      <c r="L11034">
        <f>IF(H11034="PM10-PRI",VLOOKUP(A11034,'County Emission Factors'!A$2:E$3145,5,FALSE),IF(H11034="PM10-FIL",VLOOKUP(A11034,'County Emission Factors'!A$2:E$3145,5,FALSE),VLOOKUP(A11034,'County Emission Factors'!A$2:F$3145,6,FALSE)))</f>
        <v>0.32466019417475733</v>
      </c>
      <c r="M11034" s="56" t="s">
        <v>5572</v>
      </c>
      <c r="N11034" t="s">
        <v>5571</v>
      </c>
      <c r="O11034">
        <f t="shared" si="177"/>
        <v>13.241271360345246</v>
      </c>
      <c r="P11034" t="s">
        <v>5572</v>
      </c>
    </row>
    <row r="11035" spans="1:16">
      <c r="A11035" s="54" t="s">
        <v>1764</v>
      </c>
      <c r="B11035" s="54" t="s">
        <v>3066</v>
      </c>
      <c r="C11035" s="54" t="s">
        <v>5221</v>
      </c>
      <c r="D11035" s="54" t="s">
        <v>3128</v>
      </c>
      <c r="E11035" s="54" t="s">
        <v>3761</v>
      </c>
      <c r="F11035" s="54" t="s">
        <v>3690</v>
      </c>
      <c r="G11035" s="54">
        <v>2311020000</v>
      </c>
      <c r="H11035" s="54" t="s">
        <v>3693</v>
      </c>
      <c r="I11035" s="54" t="s">
        <v>3694</v>
      </c>
      <c r="J11035">
        <f>VLOOKUP(A11035,'County Acres Disturbed'!$A$2:$E$3146,5,FALSE)</f>
        <v>40.785016450824166</v>
      </c>
      <c r="K11035" s="55" t="s">
        <v>5571</v>
      </c>
      <c r="L11035">
        <f>IF(H11035="PM10-PRI",VLOOKUP(A11035,'County Emission Factors'!A$2:E$3145,5,FALSE),IF(H11035="PM10-FIL",VLOOKUP(A11035,'County Emission Factors'!A$2:E$3145,5,FALSE),VLOOKUP(A11035,'County Emission Factors'!A$2:F$3145,6,FALSE)))</f>
        <v>3.2466019417475733E-2</v>
      </c>
      <c r="M11035" s="56" t="s">
        <v>5572</v>
      </c>
      <c r="N11035" t="s">
        <v>5571</v>
      </c>
      <c r="O11035">
        <f t="shared" si="177"/>
        <v>1.3241271360345246</v>
      </c>
      <c r="P11035" t="s">
        <v>5572</v>
      </c>
    </row>
    <row r="11036" spans="1:16">
      <c r="A11036" s="54" t="s">
        <v>1764</v>
      </c>
      <c r="B11036" s="54" t="s">
        <v>3066</v>
      </c>
      <c r="C11036" s="54" t="s">
        <v>5221</v>
      </c>
      <c r="D11036" s="54" t="s">
        <v>3128</v>
      </c>
      <c r="E11036" s="54" t="s">
        <v>3761</v>
      </c>
      <c r="F11036" s="54" t="s">
        <v>3690</v>
      </c>
      <c r="G11036" s="54">
        <v>2311020000</v>
      </c>
      <c r="H11036" s="54" t="s">
        <v>3695</v>
      </c>
      <c r="I11036" s="54" t="s">
        <v>3696</v>
      </c>
      <c r="J11036">
        <f>VLOOKUP(A11036,'County Acres Disturbed'!$A$2:$E$3146,5,FALSE)</f>
        <v>40.785016450824166</v>
      </c>
      <c r="K11036" s="55" t="s">
        <v>5571</v>
      </c>
      <c r="L11036">
        <f>IF(H11036="PM10-PRI",VLOOKUP(A11036,'County Emission Factors'!A$2:E$3145,5,FALSE),IF(H11036="PM10-FIL",VLOOKUP(A11036,'County Emission Factors'!A$2:E$3145,5,FALSE),VLOOKUP(A11036,'County Emission Factors'!A$2:F$3145,6,FALSE)))</f>
        <v>0.32466019417475733</v>
      </c>
      <c r="M11036" s="56" t="s">
        <v>5572</v>
      </c>
      <c r="N11036" t="s">
        <v>5571</v>
      </c>
      <c r="O11036">
        <f t="shared" si="177"/>
        <v>13.241271360345246</v>
      </c>
      <c r="P11036" t="s">
        <v>5572</v>
      </c>
    </row>
    <row r="11037" spans="1:16">
      <c r="A11037" s="54" t="s">
        <v>1764</v>
      </c>
      <c r="B11037" s="54" t="s">
        <v>3066</v>
      </c>
      <c r="C11037" s="54" t="s">
        <v>5221</v>
      </c>
      <c r="D11037" s="54" t="s">
        <v>3128</v>
      </c>
      <c r="E11037" s="54" t="s">
        <v>3761</v>
      </c>
      <c r="F11037" s="54" t="s">
        <v>3690</v>
      </c>
      <c r="G11037" s="54">
        <v>2311020000</v>
      </c>
      <c r="H11037" s="54" t="s">
        <v>3697</v>
      </c>
      <c r="I11037" s="54" t="s">
        <v>3698</v>
      </c>
      <c r="J11037">
        <f>VLOOKUP(A11037,'County Acres Disturbed'!$A$2:$E$3146,5,FALSE)</f>
        <v>40.785016450824166</v>
      </c>
      <c r="K11037" s="55" t="s">
        <v>5571</v>
      </c>
      <c r="L11037">
        <f>IF(H11037="PM10-PRI",VLOOKUP(A11037,'County Emission Factors'!A$2:E$3145,5,FALSE),IF(H11037="PM10-FIL",VLOOKUP(A11037,'County Emission Factors'!A$2:E$3145,5,FALSE),VLOOKUP(A11037,'County Emission Factors'!A$2:F$3145,6,FALSE)))</f>
        <v>3.2466019417475733E-2</v>
      </c>
      <c r="M11037" s="56" t="s">
        <v>5572</v>
      </c>
      <c r="N11037" t="s">
        <v>5571</v>
      </c>
      <c r="O11037">
        <f t="shared" si="177"/>
        <v>1.3241271360345246</v>
      </c>
      <c r="P11037" t="s">
        <v>5572</v>
      </c>
    </row>
    <row r="11038" spans="1:16">
      <c r="A11038" s="54" t="s">
        <v>1765</v>
      </c>
      <c r="B11038" s="54" t="s">
        <v>3066</v>
      </c>
      <c r="C11038" s="54" t="s">
        <v>5221</v>
      </c>
      <c r="D11038" s="54" t="s">
        <v>3129</v>
      </c>
      <c r="E11038" s="54" t="s">
        <v>5369</v>
      </c>
      <c r="F11038" s="54" t="s">
        <v>3690</v>
      </c>
      <c r="G11038" s="54">
        <v>2311020000</v>
      </c>
      <c r="H11038" s="54" t="s">
        <v>3691</v>
      </c>
      <c r="I11038" s="54" t="s">
        <v>3692</v>
      </c>
      <c r="J11038">
        <f>VLOOKUP(A11038,'County Acres Disturbed'!$A$2:$E$3146,5,FALSE)</f>
        <v>244.71009870494501</v>
      </c>
      <c r="K11038" s="55" t="s">
        <v>5571</v>
      </c>
      <c r="L11038">
        <f>IF(H11038="PM10-PRI",VLOOKUP(A11038,'County Emission Factors'!A$2:E$3145,5,FALSE),IF(H11038="PM10-FIL",VLOOKUP(A11038,'County Emission Factors'!A$2:E$3145,5,FALSE),VLOOKUP(A11038,'County Emission Factors'!A$2:F$3145,6,FALSE)))</f>
        <v>0.28379387602688583</v>
      </c>
      <c r="M11038" s="56" t="s">
        <v>5572</v>
      </c>
      <c r="N11038" t="s">
        <v>5571</v>
      </c>
      <c r="O11038">
        <f t="shared" si="177"/>
        <v>69.447227414398156</v>
      </c>
      <c r="P11038" t="s">
        <v>5572</v>
      </c>
    </row>
    <row r="11039" spans="1:16">
      <c r="A11039" s="54" t="s">
        <v>1765</v>
      </c>
      <c r="B11039" s="54" t="s">
        <v>3066</v>
      </c>
      <c r="C11039" s="54" t="s">
        <v>5221</v>
      </c>
      <c r="D11039" s="54" t="s">
        <v>3129</v>
      </c>
      <c r="E11039" s="54" t="s">
        <v>5369</v>
      </c>
      <c r="F11039" s="54" t="s">
        <v>3690</v>
      </c>
      <c r="G11039" s="54">
        <v>2311020000</v>
      </c>
      <c r="H11039" s="54" t="s">
        <v>3693</v>
      </c>
      <c r="I11039" s="54" t="s">
        <v>3694</v>
      </c>
      <c r="J11039">
        <f>VLOOKUP(A11039,'County Acres Disturbed'!$A$2:$E$3146,5,FALSE)</f>
        <v>244.71009870494501</v>
      </c>
      <c r="K11039" s="55" t="s">
        <v>5571</v>
      </c>
      <c r="L11039">
        <f>IF(H11039="PM10-PRI",VLOOKUP(A11039,'County Emission Factors'!A$2:E$3145,5,FALSE),IF(H11039="PM10-FIL",VLOOKUP(A11039,'County Emission Factors'!A$2:E$3145,5,FALSE),VLOOKUP(A11039,'County Emission Factors'!A$2:F$3145,6,FALSE)))</f>
        <v>2.8379387602688586E-2</v>
      </c>
      <c r="M11039" s="56" t="s">
        <v>5572</v>
      </c>
      <c r="N11039" t="s">
        <v>5571</v>
      </c>
      <c r="O11039">
        <f t="shared" ref="O11039:O11102" si="178">L11039*J11039</f>
        <v>6.9447227414398167</v>
      </c>
      <c r="P11039" t="s">
        <v>5572</v>
      </c>
    </row>
    <row r="11040" spans="1:16">
      <c r="A11040" s="54" t="s">
        <v>1765</v>
      </c>
      <c r="B11040" s="54" t="s">
        <v>3066</v>
      </c>
      <c r="C11040" s="54" t="s">
        <v>5221</v>
      </c>
      <c r="D11040" s="54" t="s">
        <v>3129</v>
      </c>
      <c r="E11040" s="54" t="s">
        <v>5369</v>
      </c>
      <c r="F11040" s="54" t="s">
        <v>3690</v>
      </c>
      <c r="G11040" s="54">
        <v>2311020000</v>
      </c>
      <c r="H11040" s="54" t="s">
        <v>3695</v>
      </c>
      <c r="I11040" s="54" t="s">
        <v>3696</v>
      </c>
      <c r="J11040">
        <f>VLOOKUP(A11040,'County Acres Disturbed'!$A$2:$E$3146,5,FALSE)</f>
        <v>244.71009870494501</v>
      </c>
      <c r="K11040" s="55" t="s">
        <v>5571</v>
      </c>
      <c r="L11040">
        <f>IF(H11040="PM10-PRI",VLOOKUP(A11040,'County Emission Factors'!A$2:E$3145,5,FALSE),IF(H11040="PM10-FIL",VLOOKUP(A11040,'County Emission Factors'!A$2:E$3145,5,FALSE),VLOOKUP(A11040,'County Emission Factors'!A$2:F$3145,6,FALSE)))</f>
        <v>0.28379387602688583</v>
      </c>
      <c r="M11040" s="56" t="s">
        <v>5572</v>
      </c>
      <c r="N11040" t="s">
        <v>5571</v>
      </c>
      <c r="O11040">
        <f t="shared" si="178"/>
        <v>69.447227414398156</v>
      </c>
      <c r="P11040" t="s">
        <v>5572</v>
      </c>
    </row>
    <row r="11041" spans="1:16">
      <c r="A11041" s="54" t="s">
        <v>1765</v>
      </c>
      <c r="B11041" s="54" t="s">
        <v>3066</v>
      </c>
      <c r="C11041" s="54" t="s">
        <v>5221</v>
      </c>
      <c r="D11041" s="54" t="s">
        <v>3129</v>
      </c>
      <c r="E11041" s="54" t="s">
        <v>5369</v>
      </c>
      <c r="F11041" s="54" t="s">
        <v>3690</v>
      </c>
      <c r="G11041" s="54">
        <v>2311020000</v>
      </c>
      <c r="H11041" s="54" t="s">
        <v>3697</v>
      </c>
      <c r="I11041" s="54" t="s">
        <v>3698</v>
      </c>
      <c r="J11041">
        <f>VLOOKUP(A11041,'County Acres Disturbed'!$A$2:$E$3146,5,FALSE)</f>
        <v>244.71009870494501</v>
      </c>
      <c r="K11041" s="55" t="s">
        <v>5571</v>
      </c>
      <c r="L11041">
        <f>IF(H11041="PM10-PRI",VLOOKUP(A11041,'County Emission Factors'!A$2:E$3145,5,FALSE),IF(H11041="PM10-FIL",VLOOKUP(A11041,'County Emission Factors'!A$2:E$3145,5,FALSE),VLOOKUP(A11041,'County Emission Factors'!A$2:F$3145,6,FALSE)))</f>
        <v>2.8379387602688586E-2</v>
      </c>
      <c r="M11041" s="56" t="s">
        <v>5572</v>
      </c>
      <c r="N11041" t="s">
        <v>5571</v>
      </c>
      <c r="O11041">
        <f t="shared" si="178"/>
        <v>6.9447227414398167</v>
      </c>
      <c r="P11041" t="s">
        <v>5572</v>
      </c>
    </row>
    <row r="11042" spans="1:16">
      <c r="A11042" s="54" t="s">
        <v>2738</v>
      </c>
      <c r="B11042" s="54" t="s">
        <v>3066</v>
      </c>
      <c r="C11042" s="54" t="s">
        <v>5221</v>
      </c>
      <c r="D11042" s="54" t="s">
        <v>2739</v>
      </c>
      <c r="E11042" s="54" t="s">
        <v>4997</v>
      </c>
      <c r="F11042" s="54" t="s">
        <v>3690</v>
      </c>
      <c r="G11042" s="54">
        <v>2311020000</v>
      </c>
      <c r="H11042" s="54" t="s">
        <v>3691</v>
      </c>
      <c r="I11042" s="54" t="s">
        <v>3692</v>
      </c>
      <c r="J11042">
        <f>VLOOKUP(A11042,'County Acres Disturbed'!$A$2:$E$3146,5,FALSE)</f>
        <v>0</v>
      </c>
      <c r="K11042" s="55" t="s">
        <v>5571</v>
      </c>
      <c r="L11042">
        <f>IF(H11042="PM10-PRI",VLOOKUP(A11042,'County Emission Factors'!A$2:E$3145,5,FALSE),IF(H11042="PM10-FIL",VLOOKUP(A11042,'County Emission Factors'!A$2:E$3145,5,FALSE),VLOOKUP(A11042,'County Emission Factors'!A$2:F$3145,6,FALSE)))</f>
        <v>0.28379387602688583</v>
      </c>
      <c r="M11042" s="56" t="s">
        <v>5572</v>
      </c>
      <c r="N11042" t="s">
        <v>5571</v>
      </c>
      <c r="O11042">
        <f t="shared" si="178"/>
        <v>0</v>
      </c>
      <c r="P11042" t="s">
        <v>5572</v>
      </c>
    </row>
    <row r="11043" spans="1:16">
      <c r="A11043" s="54" t="s">
        <v>2738</v>
      </c>
      <c r="B11043" s="54" t="s">
        <v>3066</v>
      </c>
      <c r="C11043" s="54" t="s">
        <v>5221</v>
      </c>
      <c r="D11043" s="54" t="s">
        <v>2739</v>
      </c>
      <c r="E11043" s="54" t="s">
        <v>4997</v>
      </c>
      <c r="F11043" s="54" t="s">
        <v>3690</v>
      </c>
      <c r="G11043" s="54">
        <v>2311020000</v>
      </c>
      <c r="H11043" s="54" t="s">
        <v>3693</v>
      </c>
      <c r="I11043" s="54" t="s">
        <v>3694</v>
      </c>
      <c r="J11043">
        <f>VLOOKUP(A11043,'County Acres Disturbed'!$A$2:$E$3146,5,FALSE)</f>
        <v>0</v>
      </c>
      <c r="K11043" s="55" t="s">
        <v>5571</v>
      </c>
      <c r="L11043">
        <f>IF(H11043="PM10-PRI",VLOOKUP(A11043,'County Emission Factors'!A$2:E$3145,5,FALSE),IF(H11043="PM10-FIL",VLOOKUP(A11043,'County Emission Factors'!A$2:E$3145,5,FALSE),VLOOKUP(A11043,'County Emission Factors'!A$2:F$3145,6,FALSE)))</f>
        <v>2.8379387602688586E-2</v>
      </c>
      <c r="M11043" s="56" t="s">
        <v>5572</v>
      </c>
      <c r="N11043" t="s">
        <v>5571</v>
      </c>
      <c r="O11043">
        <f t="shared" si="178"/>
        <v>0</v>
      </c>
      <c r="P11043" t="s">
        <v>5572</v>
      </c>
    </row>
    <row r="11044" spans="1:16">
      <c r="A11044" s="54" t="s">
        <v>2738</v>
      </c>
      <c r="B11044" s="54" t="s">
        <v>3066</v>
      </c>
      <c r="C11044" s="54" t="s">
        <v>5221</v>
      </c>
      <c r="D11044" s="54" t="s">
        <v>2739</v>
      </c>
      <c r="E11044" s="54" t="s">
        <v>4997</v>
      </c>
      <c r="F11044" s="54" t="s">
        <v>3690</v>
      </c>
      <c r="G11044" s="54">
        <v>2311020000</v>
      </c>
      <c r="H11044" s="54" t="s">
        <v>3695</v>
      </c>
      <c r="I11044" s="54" t="s">
        <v>3696</v>
      </c>
      <c r="J11044">
        <f>VLOOKUP(A11044,'County Acres Disturbed'!$A$2:$E$3146,5,FALSE)</f>
        <v>0</v>
      </c>
      <c r="K11044" s="55" t="s">
        <v>5571</v>
      </c>
      <c r="L11044">
        <f>IF(H11044="PM10-PRI",VLOOKUP(A11044,'County Emission Factors'!A$2:E$3145,5,FALSE),IF(H11044="PM10-FIL",VLOOKUP(A11044,'County Emission Factors'!A$2:E$3145,5,FALSE),VLOOKUP(A11044,'County Emission Factors'!A$2:F$3145,6,FALSE)))</f>
        <v>0.28379387602688583</v>
      </c>
      <c r="M11044" s="56" t="s">
        <v>5572</v>
      </c>
      <c r="N11044" t="s">
        <v>5571</v>
      </c>
      <c r="O11044">
        <f t="shared" si="178"/>
        <v>0</v>
      </c>
      <c r="P11044" t="s">
        <v>5572</v>
      </c>
    </row>
    <row r="11045" spans="1:16">
      <c r="A11045" s="54" t="s">
        <v>2738</v>
      </c>
      <c r="B11045" s="54" t="s">
        <v>3066</v>
      </c>
      <c r="C11045" s="54" t="s">
        <v>5221</v>
      </c>
      <c r="D11045" s="54" t="s">
        <v>2739</v>
      </c>
      <c r="E11045" s="54" t="s">
        <v>4997</v>
      </c>
      <c r="F11045" s="54" t="s">
        <v>3690</v>
      </c>
      <c r="G11045" s="54">
        <v>2311020000</v>
      </c>
      <c r="H11045" s="54" t="s">
        <v>3697</v>
      </c>
      <c r="I11045" s="54" t="s">
        <v>3698</v>
      </c>
      <c r="J11045">
        <f>VLOOKUP(A11045,'County Acres Disturbed'!$A$2:$E$3146,5,FALSE)</f>
        <v>0</v>
      </c>
      <c r="K11045" s="55" t="s">
        <v>5571</v>
      </c>
      <c r="L11045">
        <f>IF(H11045="PM10-PRI",VLOOKUP(A11045,'County Emission Factors'!A$2:E$3145,5,FALSE),IF(H11045="PM10-FIL",VLOOKUP(A11045,'County Emission Factors'!A$2:E$3145,5,FALSE),VLOOKUP(A11045,'County Emission Factors'!A$2:F$3145,6,FALSE)))</f>
        <v>2.8379387602688586E-2</v>
      </c>
      <c r="M11045" s="56" t="s">
        <v>5572</v>
      </c>
      <c r="N11045" t="s">
        <v>5571</v>
      </c>
      <c r="O11045">
        <f t="shared" si="178"/>
        <v>0</v>
      </c>
      <c r="P11045" t="s">
        <v>5572</v>
      </c>
    </row>
    <row r="11046" spans="1:16">
      <c r="A11046" s="54" t="s">
        <v>1766</v>
      </c>
      <c r="B11046" s="54" t="s">
        <v>3066</v>
      </c>
      <c r="C11046" s="54" t="s">
        <v>5221</v>
      </c>
      <c r="D11046" s="54" t="s">
        <v>3130</v>
      </c>
      <c r="E11046" s="54" t="s">
        <v>2189</v>
      </c>
      <c r="F11046" s="54" t="s">
        <v>3690</v>
      </c>
      <c r="G11046" s="54">
        <v>2311020000</v>
      </c>
      <c r="H11046" s="54" t="s">
        <v>3691</v>
      </c>
      <c r="I11046" s="54" t="s">
        <v>3692</v>
      </c>
      <c r="J11046">
        <f>VLOOKUP(A11046,'County Acres Disturbed'!$A$2:$E$3146,5,FALSE)</f>
        <v>484.06251768756294</v>
      </c>
      <c r="K11046" s="55" t="s">
        <v>5571</v>
      </c>
      <c r="L11046">
        <f>IF(H11046="PM10-PRI",VLOOKUP(A11046,'County Emission Factors'!A$2:E$3145,5,FALSE),IF(H11046="PM10-FIL",VLOOKUP(A11046,'County Emission Factors'!A$2:E$3145,5,FALSE),VLOOKUP(A11046,'County Emission Factors'!A$2:F$3145,6,FALSE)))</f>
        <v>0.28379387602688588</v>
      </c>
      <c r="M11046" s="56" t="s">
        <v>5572</v>
      </c>
      <c r="N11046" t="s">
        <v>5571</v>
      </c>
      <c r="O11046">
        <f t="shared" si="178"/>
        <v>137.37397813388648</v>
      </c>
      <c r="P11046" t="s">
        <v>5572</v>
      </c>
    </row>
    <row r="11047" spans="1:16">
      <c r="A11047" s="54" t="s">
        <v>1766</v>
      </c>
      <c r="B11047" s="54" t="s">
        <v>3066</v>
      </c>
      <c r="C11047" s="54" t="s">
        <v>5221</v>
      </c>
      <c r="D11047" s="54" t="s">
        <v>3130</v>
      </c>
      <c r="E11047" s="54" t="s">
        <v>2189</v>
      </c>
      <c r="F11047" s="54" t="s">
        <v>3690</v>
      </c>
      <c r="G11047" s="54">
        <v>2311020000</v>
      </c>
      <c r="H11047" s="54" t="s">
        <v>3693</v>
      </c>
      <c r="I11047" s="54" t="s">
        <v>3694</v>
      </c>
      <c r="J11047">
        <f>VLOOKUP(A11047,'County Acres Disturbed'!$A$2:$E$3146,5,FALSE)</f>
        <v>484.06251768756294</v>
      </c>
      <c r="K11047" s="55" t="s">
        <v>5571</v>
      </c>
      <c r="L11047">
        <f>IF(H11047="PM10-PRI",VLOOKUP(A11047,'County Emission Factors'!A$2:E$3145,5,FALSE),IF(H11047="PM10-FIL",VLOOKUP(A11047,'County Emission Factors'!A$2:E$3145,5,FALSE),VLOOKUP(A11047,'County Emission Factors'!A$2:F$3145,6,FALSE)))</f>
        <v>2.8379387602688589E-2</v>
      </c>
      <c r="M11047" s="56" t="s">
        <v>5572</v>
      </c>
      <c r="N11047" t="s">
        <v>5571</v>
      </c>
      <c r="O11047">
        <f t="shared" si="178"/>
        <v>13.73739781338865</v>
      </c>
      <c r="P11047" t="s">
        <v>5572</v>
      </c>
    </row>
    <row r="11048" spans="1:16">
      <c r="A11048" s="54" t="s">
        <v>1766</v>
      </c>
      <c r="B11048" s="54" t="s">
        <v>3066</v>
      </c>
      <c r="C11048" s="54" t="s">
        <v>5221</v>
      </c>
      <c r="D11048" s="54" t="s">
        <v>3130</v>
      </c>
      <c r="E11048" s="54" t="s">
        <v>2189</v>
      </c>
      <c r="F11048" s="54" t="s">
        <v>3690</v>
      </c>
      <c r="G11048" s="54">
        <v>2311020000</v>
      </c>
      <c r="H11048" s="54" t="s">
        <v>3695</v>
      </c>
      <c r="I11048" s="54" t="s">
        <v>3696</v>
      </c>
      <c r="J11048">
        <f>VLOOKUP(A11048,'County Acres Disturbed'!$A$2:$E$3146,5,FALSE)</f>
        <v>484.06251768756294</v>
      </c>
      <c r="K11048" s="55" t="s">
        <v>5571</v>
      </c>
      <c r="L11048">
        <f>IF(H11048="PM10-PRI",VLOOKUP(A11048,'County Emission Factors'!A$2:E$3145,5,FALSE),IF(H11048="PM10-FIL",VLOOKUP(A11048,'County Emission Factors'!A$2:E$3145,5,FALSE),VLOOKUP(A11048,'County Emission Factors'!A$2:F$3145,6,FALSE)))</f>
        <v>0.28379387602688588</v>
      </c>
      <c r="M11048" s="56" t="s">
        <v>5572</v>
      </c>
      <c r="N11048" t="s">
        <v>5571</v>
      </c>
      <c r="O11048">
        <f t="shared" si="178"/>
        <v>137.37397813388648</v>
      </c>
      <c r="P11048" t="s">
        <v>5572</v>
      </c>
    </row>
    <row r="11049" spans="1:16">
      <c r="A11049" s="54" t="s">
        <v>1766</v>
      </c>
      <c r="B11049" s="54" t="s">
        <v>3066</v>
      </c>
      <c r="C11049" s="54" t="s">
        <v>5221</v>
      </c>
      <c r="D11049" s="54" t="s">
        <v>3130</v>
      </c>
      <c r="E11049" s="54" t="s">
        <v>2189</v>
      </c>
      <c r="F11049" s="54" t="s">
        <v>3690</v>
      </c>
      <c r="G11049" s="54">
        <v>2311020000</v>
      </c>
      <c r="H11049" s="54" t="s">
        <v>3697</v>
      </c>
      <c r="I11049" s="54" t="s">
        <v>3698</v>
      </c>
      <c r="J11049">
        <f>VLOOKUP(A11049,'County Acres Disturbed'!$A$2:$E$3146,5,FALSE)</f>
        <v>484.06251768756294</v>
      </c>
      <c r="K11049" s="55" t="s">
        <v>5571</v>
      </c>
      <c r="L11049">
        <f>IF(H11049="PM10-PRI",VLOOKUP(A11049,'County Emission Factors'!A$2:E$3145,5,FALSE),IF(H11049="PM10-FIL",VLOOKUP(A11049,'County Emission Factors'!A$2:E$3145,5,FALSE),VLOOKUP(A11049,'County Emission Factors'!A$2:F$3145,6,FALSE)))</f>
        <v>2.8379387602688589E-2</v>
      </c>
      <c r="M11049" s="56" t="s">
        <v>5572</v>
      </c>
      <c r="N11049" t="s">
        <v>5571</v>
      </c>
      <c r="O11049">
        <f t="shared" si="178"/>
        <v>13.73739781338865</v>
      </c>
      <c r="P11049" t="s">
        <v>5572</v>
      </c>
    </row>
    <row r="11050" spans="1:16">
      <c r="A11050" s="54" t="s">
        <v>1767</v>
      </c>
      <c r="B11050" s="54" t="s">
        <v>3066</v>
      </c>
      <c r="C11050" s="54" t="s">
        <v>5221</v>
      </c>
      <c r="D11050" s="54" t="s">
        <v>3131</v>
      </c>
      <c r="E11050" s="54" t="s">
        <v>5370</v>
      </c>
      <c r="F11050" s="54" t="s">
        <v>3690</v>
      </c>
      <c r="G11050" s="54">
        <v>2311020000</v>
      </c>
      <c r="H11050" s="54" t="s">
        <v>3691</v>
      </c>
      <c r="I11050" s="54" t="s">
        <v>3692</v>
      </c>
      <c r="J11050">
        <f>VLOOKUP(A11050,'County Acres Disturbed'!$A$2:$E$3146,5,FALSE)</f>
        <v>1425.879807536191</v>
      </c>
      <c r="K11050" s="55" t="s">
        <v>5571</v>
      </c>
      <c r="L11050">
        <f>IF(H11050="PM10-PRI",VLOOKUP(A11050,'County Emission Factors'!A$2:E$3145,5,FALSE),IF(H11050="PM10-FIL",VLOOKUP(A11050,'County Emission Factors'!A$2:E$3145,5,FALSE),VLOOKUP(A11050,'County Emission Factors'!A$2:F$3145,6,FALSE)))</f>
        <v>0.28379387602688588</v>
      </c>
      <c r="M11050" s="56" t="s">
        <v>5572</v>
      </c>
      <c r="N11050" t="s">
        <v>5571</v>
      </c>
      <c r="O11050">
        <f t="shared" si="178"/>
        <v>404.65595732916569</v>
      </c>
      <c r="P11050" t="s">
        <v>5572</v>
      </c>
    </row>
    <row r="11051" spans="1:16">
      <c r="A11051" s="54" t="s">
        <v>1767</v>
      </c>
      <c r="B11051" s="54" t="s">
        <v>3066</v>
      </c>
      <c r="C11051" s="54" t="s">
        <v>5221</v>
      </c>
      <c r="D11051" s="54" t="s">
        <v>3131</v>
      </c>
      <c r="E11051" s="54" t="s">
        <v>5370</v>
      </c>
      <c r="F11051" s="54" t="s">
        <v>3690</v>
      </c>
      <c r="G11051" s="54">
        <v>2311020000</v>
      </c>
      <c r="H11051" s="54" t="s">
        <v>3693</v>
      </c>
      <c r="I11051" s="54" t="s">
        <v>3694</v>
      </c>
      <c r="J11051">
        <f>VLOOKUP(A11051,'County Acres Disturbed'!$A$2:$E$3146,5,FALSE)</f>
        <v>1425.879807536191</v>
      </c>
      <c r="K11051" s="55" t="s">
        <v>5571</v>
      </c>
      <c r="L11051">
        <f>IF(H11051="PM10-PRI",VLOOKUP(A11051,'County Emission Factors'!A$2:E$3145,5,FALSE),IF(H11051="PM10-FIL",VLOOKUP(A11051,'County Emission Factors'!A$2:E$3145,5,FALSE),VLOOKUP(A11051,'County Emission Factors'!A$2:F$3145,6,FALSE)))</f>
        <v>2.8379387602688589E-2</v>
      </c>
      <c r="M11051" s="56" t="s">
        <v>5572</v>
      </c>
      <c r="N11051" t="s">
        <v>5571</v>
      </c>
      <c r="O11051">
        <f t="shared" si="178"/>
        <v>40.465595732916569</v>
      </c>
      <c r="P11051" t="s">
        <v>5572</v>
      </c>
    </row>
    <row r="11052" spans="1:16">
      <c r="A11052" s="54" t="s">
        <v>1767</v>
      </c>
      <c r="B11052" s="54" t="s">
        <v>3066</v>
      </c>
      <c r="C11052" s="54" t="s">
        <v>5221</v>
      </c>
      <c r="D11052" s="54" t="s">
        <v>3131</v>
      </c>
      <c r="E11052" s="54" t="s">
        <v>5370</v>
      </c>
      <c r="F11052" s="54" t="s">
        <v>3690</v>
      </c>
      <c r="G11052" s="54">
        <v>2311020000</v>
      </c>
      <c r="H11052" s="54" t="s">
        <v>3695</v>
      </c>
      <c r="I11052" s="54" t="s">
        <v>3696</v>
      </c>
      <c r="J11052">
        <f>VLOOKUP(A11052,'County Acres Disturbed'!$A$2:$E$3146,5,FALSE)</f>
        <v>1425.879807536191</v>
      </c>
      <c r="K11052" s="55" t="s">
        <v>5571</v>
      </c>
      <c r="L11052">
        <f>IF(H11052="PM10-PRI",VLOOKUP(A11052,'County Emission Factors'!A$2:E$3145,5,FALSE),IF(H11052="PM10-FIL",VLOOKUP(A11052,'County Emission Factors'!A$2:E$3145,5,FALSE),VLOOKUP(A11052,'County Emission Factors'!A$2:F$3145,6,FALSE)))</f>
        <v>0.28379387602688588</v>
      </c>
      <c r="M11052" s="56" t="s">
        <v>5572</v>
      </c>
      <c r="N11052" t="s">
        <v>5571</v>
      </c>
      <c r="O11052">
        <f t="shared" si="178"/>
        <v>404.65595732916569</v>
      </c>
      <c r="P11052" t="s">
        <v>5572</v>
      </c>
    </row>
    <row r="11053" spans="1:16">
      <c r="A11053" s="54" t="s">
        <v>1767</v>
      </c>
      <c r="B11053" s="54" t="s">
        <v>3066</v>
      </c>
      <c r="C11053" s="54" t="s">
        <v>5221</v>
      </c>
      <c r="D11053" s="54" t="s">
        <v>3131</v>
      </c>
      <c r="E11053" s="54" t="s">
        <v>5370</v>
      </c>
      <c r="F11053" s="54" t="s">
        <v>3690</v>
      </c>
      <c r="G11053" s="54">
        <v>2311020000</v>
      </c>
      <c r="H11053" s="54" t="s">
        <v>3697</v>
      </c>
      <c r="I11053" s="54" t="s">
        <v>3698</v>
      </c>
      <c r="J11053">
        <f>VLOOKUP(A11053,'County Acres Disturbed'!$A$2:$E$3146,5,FALSE)</f>
        <v>1425.879807536191</v>
      </c>
      <c r="K11053" s="55" t="s">
        <v>5571</v>
      </c>
      <c r="L11053">
        <f>IF(H11053="PM10-PRI",VLOOKUP(A11053,'County Emission Factors'!A$2:E$3145,5,FALSE),IF(H11053="PM10-FIL",VLOOKUP(A11053,'County Emission Factors'!A$2:E$3145,5,FALSE),VLOOKUP(A11053,'County Emission Factors'!A$2:F$3145,6,FALSE)))</f>
        <v>2.8379387602688589E-2</v>
      </c>
      <c r="M11053" s="56" t="s">
        <v>5572</v>
      </c>
      <c r="N11053" t="s">
        <v>5571</v>
      </c>
      <c r="O11053">
        <f t="shared" si="178"/>
        <v>40.465595732916569</v>
      </c>
      <c r="P11053" t="s">
        <v>5572</v>
      </c>
    </row>
    <row r="11054" spans="1:16">
      <c r="A11054" s="54" t="s">
        <v>1768</v>
      </c>
      <c r="B11054" s="54" t="s">
        <v>3066</v>
      </c>
      <c r="C11054" s="54" t="s">
        <v>5221</v>
      </c>
      <c r="D11054" s="54" t="s">
        <v>3132</v>
      </c>
      <c r="E11054" s="54" t="s">
        <v>5371</v>
      </c>
      <c r="F11054" s="54" t="s">
        <v>3690</v>
      </c>
      <c r="G11054" s="54">
        <v>2311020000</v>
      </c>
      <c r="H11054" s="54" t="s">
        <v>3691</v>
      </c>
      <c r="I11054" s="54" t="s">
        <v>3692</v>
      </c>
      <c r="J11054">
        <f>VLOOKUP(A11054,'County Acres Disturbed'!$A$2:$E$3146,5,FALSE)</f>
        <v>373.56998647627142</v>
      </c>
      <c r="K11054" s="55" t="s">
        <v>5571</v>
      </c>
      <c r="L11054">
        <f>IF(H11054="PM10-PRI",VLOOKUP(A11054,'County Emission Factors'!A$2:E$3145,5,FALSE),IF(H11054="PM10-FIL",VLOOKUP(A11054,'County Emission Factors'!A$2:E$3145,5,FALSE),VLOOKUP(A11054,'County Emission Factors'!A$2:F$3145,6,FALSE)))</f>
        <v>0.28379387602688583</v>
      </c>
      <c r="M11054" s="56" t="s">
        <v>5572</v>
      </c>
      <c r="N11054" t="s">
        <v>5571</v>
      </c>
      <c r="O11054">
        <f t="shared" si="178"/>
        <v>106.01687442941238</v>
      </c>
      <c r="P11054" t="s">
        <v>5572</v>
      </c>
    </row>
    <row r="11055" spans="1:16">
      <c r="A11055" s="54" t="s">
        <v>1768</v>
      </c>
      <c r="B11055" s="54" t="s">
        <v>3066</v>
      </c>
      <c r="C11055" s="54" t="s">
        <v>5221</v>
      </c>
      <c r="D11055" s="54" t="s">
        <v>3132</v>
      </c>
      <c r="E11055" s="54" t="s">
        <v>5371</v>
      </c>
      <c r="F11055" s="54" t="s">
        <v>3690</v>
      </c>
      <c r="G11055" s="54">
        <v>2311020000</v>
      </c>
      <c r="H11055" s="54" t="s">
        <v>3693</v>
      </c>
      <c r="I11055" s="54" t="s">
        <v>3694</v>
      </c>
      <c r="J11055">
        <f>VLOOKUP(A11055,'County Acres Disturbed'!$A$2:$E$3146,5,FALSE)</f>
        <v>373.56998647627142</v>
      </c>
      <c r="K11055" s="55" t="s">
        <v>5571</v>
      </c>
      <c r="L11055">
        <f>IF(H11055="PM10-PRI",VLOOKUP(A11055,'County Emission Factors'!A$2:E$3145,5,FALSE),IF(H11055="PM10-FIL",VLOOKUP(A11055,'County Emission Factors'!A$2:E$3145,5,FALSE),VLOOKUP(A11055,'County Emission Factors'!A$2:F$3145,6,FALSE)))</f>
        <v>2.8379387602688586E-2</v>
      </c>
      <c r="M11055" s="56" t="s">
        <v>5572</v>
      </c>
      <c r="N11055" t="s">
        <v>5571</v>
      </c>
      <c r="O11055">
        <f t="shared" si="178"/>
        <v>10.601687442941239</v>
      </c>
      <c r="P11055" t="s">
        <v>5572</v>
      </c>
    </row>
    <row r="11056" spans="1:16">
      <c r="A11056" s="54" t="s">
        <v>1768</v>
      </c>
      <c r="B11056" s="54" t="s">
        <v>3066</v>
      </c>
      <c r="C11056" s="54" t="s">
        <v>5221</v>
      </c>
      <c r="D11056" s="54" t="s">
        <v>3132</v>
      </c>
      <c r="E11056" s="54" t="s">
        <v>5371</v>
      </c>
      <c r="F11056" s="54" t="s">
        <v>3690</v>
      </c>
      <c r="G11056" s="54">
        <v>2311020000</v>
      </c>
      <c r="H11056" s="54" t="s">
        <v>3695</v>
      </c>
      <c r="I11056" s="54" t="s">
        <v>3696</v>
      </c>
      <c r="J11056">
        <f>VLOOKUP(A11056,'County Acres Disturbed'!$A$2:$E$3146,5,FALSE)</f>
        <v>373.56998647627142</v>
      </c>
      <c r="K11056" s="55" t="s">
        <v>5571</v>
      </c>
      <c r="L11056">
        <f>IF(H11056="PM10-PRI",VLOOKUP(A11056,'County Emission Factors'!A$2:E$3145,5,FALSE),IF(H11056="PM10-FIL",VLOOKUP(A11056,'County Emission Factors'!A$2:E$3145,5,FALSE),VLOOKUP(A11056,'County Emission Factors'!A$2:F$3145,6,FALSE)))</f>
        <v>0.28379387602688583</v>
      </c>
      <c r="M11056" s="56" t="s">
        <v>5572</v>
      </c>
      <c r="N11056" t="s">
        <v>5571</v>
      </c>
      <c r="O11056">
        <f t="shared" si="178"/>
        <v>106.01687442941238</v>
      </c>
      <c r="P11056" t="s">
        <v>5572</v>
      </c>
    </row>
    <row r="11057" spans="1:16">
      <c r="A11057" s="54" t="s">
        <v>1768</v>
      </c>
      <c r="B11057" s="54" t="s">
        <v>3066</v>
      </c>
      <c r="C11057" s="54" t="s">
        <v>5221</v>
      </c>
      <c r="D11057" s="54" t="s">
        <v>3132</v>
      </c>
      <c r="E11057" s="54" t="s">
        <v>5371</v>
      </c>
      <c r="F11057" s="54" t="s">
        <v>3690</v>
      </c>
      <c r="G11057" s="54">
        <v>2311020000</v>
      </c>
      <c r="H11057" s="54" t="s">
        <v>3697</v>
      </c>
      <c r="I11057" s="54" t="s">
        <v>3698</v>
      </c>
      <c r="J11057">
        <f>VLOOKUP(A11057,'County Acres Disturbed'!$A$2:$E$3146,5,FALSE)</f>
        <v>373.56998647627142</v>
      </c>
      <c r="K11057" s="55" t="s">
        <v>5571</v>
      </c>
      <c r="L11057">
        <f>IF(H11057="PM10-PRI",VLOOKUP(A11057,'County Emission Factors'!A$2:E$3145,5,FALSE),IF(H11057="PM10-FIL",VLOOKUP(A11057,'County Emission Factors'!A$2:E$3145,5,FALSE),VLOOKUP(A11057,'County Emission Factors'!A$2:F$3145,6,FALSE)))</f>
        <v>2.8379387602688586E-2</v>
      </c>
      <c r="M11057" s="56" t="s">
        <v>5572</v>
      </c>
      <c r="N11057" t="s">
        <v>5571</v>
      </c>
      <c r="O11057">
        <f t="shared" si="178"/>
        <v>10.601687442941239</v>
      </c>
      <c r="P11057" t="s">
        <v>5572</v>
      </c>
    </row>
    <row r="11058" spans="1:16">
      <c r="A11058" s="54" t="s">
        <v>2740</v>
      </c>
      <c r="B11058" s="54" t="s">
        <v>3066</v>
      </c>
      <c r="C11058" s="54" t="s">
        <v>5221</v>
      </c>
      <c r="D11058" s="54" t="s">
        <v>2741</v>
      </c>
      <c r="E11058" s="54" t="s">
        <v>4145</v>
      </c>
      <c r="F11058" s="54" t="s">
        <v>3690</v>
      </c>
      <c r="G11058" s="54">
        <v>2311020000</v>
      </c>
      <c r="H11058" s="54" t="s">
        <v>3691</v>
      </c>
      <c r="I11058" s="54" t="s">
        <v>3692</v>
      </c>
      <c r="J11058">
        <f>VLOOKUP(A11058,'County Acres Disturbed'!$A$2:$E$3146,5,FALSE)</f>
        <v>0</v>
      </c>
      <c r="K11058" s="55" t="s">
        <v>5571</v>
      </c>
      <c r="L11058">
        <f>IF(H11058="PM10-PRI",VLOOKUP(A11058,'County Emission Factors'!A$2:E$3145,5,FALSE),IF(H11058="PM10-FIL",VLOOKUP(A11058,'County Emission Factors'!A$2:E$3145,5,FALSE),VLOOKUP(A11058,'County Emission Factors'!A$2:F$3145,6,FALSE)))</f>
        <v>0.28379387602688583</v>
      </c>
      <c r="M11058" s="56" t="s">
        <v>5572</v>
      </c>
      <c r="N11058" t="s">
        <v>5571</v>
      </c>
      <c r="O11058">
        <f t="shared" si="178"/>
        <v>0</v>
      </c>
      <c r="P11058" t="s">
        <v>5572</v>
      </c>
    </row>
    <row r="11059" spans="1:16">
      <c r="A11059" s="54" t="s">
        <v>2740</v>
      </c>
      <c r="B11059" s="54" t="s">
        <v>3066</v>
      </c>
      <c r="C11059" s="54" t="s">
        <v>5221</v>
      </c>
      <c r="D11059" s="54" t="s">
        <v>2741</v>
      </c>
      <c r="E11059" s="54" t="s">
        <v>4145</v>
      </c>
      <c r="F11059" s="54" t="s">
        <v>3690</v>
      </c>
      <c r="G11059" s="54">
        <v>2311020000</v>
      </c>
      <c r="H11059" s="54" t="s">
        <v>3693</v>
      </c>
      <c r="I11059" s="54" t="s">
        <v>3694</v>
      </c>
      <c r="J11059">
        <f>VLOOKUP(A11059,'County Acres Disturbed'!$A$2:$E$3146,5,FALSE)</f>
        <v>0</v>
      </c>
      <c r="K11059" s="55" t="s">
        <v>5571</v>
      </c>
      <c r="L11059">
        <f>IF(H11059="PM10-PRI",VLOOKUP(A11059,'County Emission Factors'!A$2:E$3145,5,FALSE),IF(H11059="PM10-FIL",VLOOKUP(A11059,'County Emission Factors'!A$2:E$3145,5,FALSE),VLOOKUP(A11059,'County Emission Factors'!A$2:F$3145,6,FALSE)))</f>
        <v>2.8379387602688586E-2</v>
      </c>
      <c r="M11059" s="56" t="s">
        <v>5572</v>
      </c>
      <c r="N11059" t="s">
        <v>5571</v>
      </c>
      <c r="O11059">
        <f t="shared" si="178"/>
        <v>0</v>
      </c>
      <c r="P11059" t="s">
        <v>5572</v>
      </c>
    </row>
    <row r="11060" spans="1:16">
      <c r="A11060" s="54" t="s">
        <v>2740</v>
      </c>
      <c r="B11060" s="54" t="s">
        <v>3066</v>
      </c>
      <c r="C11060" s="54" t="s">
        <v>5221</v>
      </c>
      <c r="D11060" s="54" t="s">
        <v>2741</v>
      </c>
      <c r="E11060" s="54" t="s">
        <v>4145</v>
      </c>
      <c r="F11060" s="54" t="s">
        <v>3690</v>
      </c>
      <c r="G11060" s="54">
        <v>2311020000</v>
      </c>
      <c r="H11060" s="54" t="s">
        <v>3695</v>
      </c>
      <c r="I11060" s="54" t="s">
        <v>3696</v>
      </c>
      <c r="J11060">
        <f>VLOOKUP(A11060,'County Acres Disturbed'!$A$2:$E$3146,5,FALSE)</f>
        <v>0</v>
      </c>
      <c r="K11060" s="55" t="s">
        <v>5571</v>
      </c>
      <c r="L11060">
        <f>IF(H11060="PM10-PRI",VLOOKUP(A11060,'County Emission Factors'!A$2:E$3145,5,FALSE),IF(H11060="PM10-FIL",VLOOKUP(A11060,'County Emission Factors'!A$2:E$3145,5,FALSE),VLOOKUP(A11060,'County Emission Factors'!A$2:F$3145,6,FALSE)))</f>
        <v>0.28379387602688583</v>
      </c>
      <c r="M11060" s="56" t="s">
        <v>5572</v>
      </c>
      <c r="N11060" t="s">
        <v>5571</v>
      </c>
      <c r="O11060">
        <f t="shared" si="178"/>
        <v>0</v>
      </c>
      <c r="P11060" t="s">
        <v>5572</v>
      </c>
    </row>
    <row r="11061" spans="1:16">
      <c r="A11061" s="54" t="s">
        <v>2740</v>
      </c>
      <c r="B11061" s="54" t="s">
        <v>3066</v>
      </c>
      <c r="C11061" s="54" t="s">
        <v>5221</v>
      </c>
      <c r="D11061" s="54" t="s">
        <v>2741</v>
      </c>
      <c r="E11061" s="54" t="s">
        <v>4145</v>
      </c>
      <c r="F11061" s="54" t="s">
        <v>3690</v>
      </c>
      <c r="G11061" s="54">
        <v>2311020000</v>
      </c>
      <c r="H11061" s="54" t="s">
        <v>3697</v>
      </c>
      <c r="I11061" s="54" t="s">
        <v>3698</v>
      </c>
      <c r="J11061">
        <f>VLOOKUP(A11061,'County Acres Disturbed'!$A$2:$E$3146,5,FALSE)</f>
        <v>0</v>
      </c>
      <c r="K11061" s="55" t="s">
        <v>5571</v>
      </c>
      <c r="L11061">
        <f>IF(H11061="PM10-PRI",VLOOKUP(A11061,'County Emission Factors'!A$2:E$3145,5,FALSE),IF(H11061="PM10-FIL",VLOOKUP(A11061,'County Emission Factors'!A$2:E$3145,5,FALSE),VLOOKUP(A11061,'County Emission Factors'!A$2:F$3145,6,FALSE)))</f>
        <v>2.8379387602688586E-2</v>
      </c>
      <c r="M11061" s="56" t="s">
        <v>5572</v>
      </c>
      <c r="N11061" t="s">
        <v>5571</v>
      </c>
      <c r="O11061">
        <f t="shared" si="178"/>
        <v>0</v>
      </c>
      <c r="P11061" t="s">
        <v>5572</v>
      </c>
    </row>
    <row r="11062" spans="1:16">
      <c r="A11062" s="54" t="s">
        <v>1769</v>
      </c>
      <c r="B11062" s="54" t="s">
        <v>3066</v>
      </c>
      <c r="C11062" s="54" t="s">
        <v>5221</v>
      </c>
      <c r="D11062" s="54" t="s">
        <v>3133</v>
      </c>
      <c r="E11062" s="54" t="s">
        <v>4393</v>
      </c>
      <c r="F11062" s="54" t="s">
        <v>3690</v>
      </c>
      <c r="G11062" s="54">
        <v>2311020000</v>
      </c>
      <c r="H11062" s="54" t="s">
        <v>3691</v>
      </c>
      <c r="I11062" s="54" t="s">
        <v>3692</v>
      </c>
      <c r="J11062">
        <f>VLOOKUP(A11062,'County Acres Disturbed'!$A$2:$E$3146,5,FALSE)</f>
        <v>652.43208905715005</v>
      </c>
      <c r="K11062" s="55" t="s">
        <v>5571</v>
      </c>
      <c r="L11062">
        <f>IF(H11062="PM10-PRI",VLOOKUP(A11062,'County Emission Factors'!A$2:E$3145,5,FALSE),IF(H11062="PM10-FIL",VLOOKUP(A11062,'County Emission Factors'!A$2:E$3145,5,FALSE),VLOOKUP(A11062,'County Emission Factors'!A$2:F$3145,6,FALSE)))</f>
        <v>0.28379387602688588</v>
      </c>
      <c r="M11062" s="56" t="s">
        <v>5572</v>
      </c>
      <c r="N11062" t="s">
        <v>5571</v>
      </c>
      <c r="O11062">
        <f t="shared" si="178"/>
        <v>185.15623139784702</v>
      </c>
      <c r="P11062" t="s">
        <v>5572</v>
      </c>
    </row>
    <row r="11063" spans="1:16">
      <c r="A11063" s="54" t="s">
        <v>1769</v>
      </c>
      <c r="B11063" s="54" t="s">
        <v>3066</v>
      </c>
      <c r="C11063" s="54" t="s">
        <v>5221</v>
      </c>
      <c r="D11063" s="54" t="s">
        <v>3133</v>
      </c>
      <c r="E11063" s="54" t="s">
        <v>4393</v>
      </c>
      <c r="F11063" s="54" t="s">
        <v>3690</v>
      </c>
      <c r="G11063" s="54">
        <v>2311020000</v>
      </c>
      <c r="H11063" s="54" t="s">
        <v>3693</v>
      </c>
      <c r="I11063" s="54" t="s">
        <v>3694</v>
      </c>
      <c r="J11063">
        <f>VLOOKUP(A11063,'County Acres Disturbed'!$A$2:$E$3146,5,FALSE)</f>
        <v>652.43208905715005</v>
      </c>
      <c r="K11063" s="55" t="s">
        <v>5571</v>
      </c>
      <c r="L11063">
        <f>IF(H11063="PM10-PRI",VLOOKUP(A11063,'County Emission Factors'!A$2:E$3145,5,FALSE),IF(H11063="PM10-FIL",VLOOKUP(A11063,'County Emission Factors'!A$2:E$3145,5,FALSE),VLOOKUP(A11063,'County Emission Factors'!A$2:F$3145,6,FALSE)))</f>
        <v>2.8379387602688589E-2</v>
      </c>
      <c r="M11063" s="56" t="s">
        <v>5572</v>
      </c>
      <c r="N11063" t="s">
        <v>5571</v>
      </c>
      <c r="O11063">
        <f t="shared" si="178"/>
        <v>18.515623139784701</v>
      </c>
      <c r="P11063" t="s">
        <v>5572</v>
      </c>
    </row>
    <row r="11064" spans="1:16">
      <c r="A11064" s="54" t="s">
        <v>1769</v>
      </c>
      <c r="B11064" s="54" t="s">
        <v>3066</v>
      </c>
      <c r="C11064" s="54" t="s">
        <v>5221</v>
      </c>
      <c r="D11064" s="54" t="s">
        <v>3133</v>
      </c>
      <c r="E11064" s="54" t="s">
        <v>4393</v>
      </c>
      <c r="F11064" s="54" t="s">
        <v>3690</v>
      </c>
      <c r="G11064" s="54">
        <v>2311020000</v>
      </c>
      <c r="H11064" s="54" t="s">
        <v>3695</v>
      </c>
      <c r="I11064" s="54" t="s">
        <v>3696</v>
      </c>
      <c r="J11064">
        <f>VLOOKUP(A11064,'County Acres Disturbed'!$A$2:$E$3146,5,FALSE)</f>
        <v>652.43208905715005</v>
      </c>
      <c r="K11064" s="55" t="s">
        <v>5571</v>
      </c>
      <c r="L11064">
        <f>IF(H11064="PM10-PRI",VLOOKUP(A11064,'County Emission Factors'!A$2:E$3145,5,FALSE),IF(H11064="PM10-FIL",VLOOKUP(A11064,'County Emission Factors'!A$2:E$3145,5,FALSE),VLOOKUP(A11064,'County Emission Factors'!A$2:F$3145,6,FALSE)))</f>
        <v>0.28379387602688588</v>
      </c>
      <c r="M11064" s="56" t="s">
        <v>5572</v>
      </c>
      <c r="N11064" t="s">
        <v>5571</v>
      </c>
      <c r="O11064">
        <f t="shared" si="178"/>
        <v>185.15623139784702</v>
      </c>
      <c r="P11064" t="s">
        <v>5572</v>
      </c>
    </row>
    <row r="11065" spans="1:16">
      <c r="A11065" s="54" t="s">
        <v>1769</v>
      </c>
      <c r="B11065" s="54" t="s">
        <v>3066</v>
      </c>
      <c r="C11065" s="54" t="s">
        <v>5221</v>
      </c>
      <c r="D11065" s="54" t="s">
        <v>3133</v>
      </c>
      <c r="E11065" s="54" t="s">
        <v>4393</v>
      </c>
      <c r="F11065" s="54" t="s">
        <v>3690</v>
      </c>
      <c r="G11065" s="54">
        <v>2311020000</v>
      </c>
      <c r="H11065" s="54" t="s">
        <v>3697</v>
      </c>
      <c r="I11065" s="54" t="s">
        <v>3698</v>
      </c>
      <c r="J11065">
        <f>VLOOKUP(A11065,'County Acres Disturbed'!$A$2:$E$3146,5,FALSE)</f>
        <v>652.43208905715005</v>
      </c>
      <c r="K11065" s="55" t="s">
        <v>5571</v>
      </c>
      <c r="L11065">
        <f>IF(H11065="PM10-PRI",VLOOKUP(A11065,'County Emission Factors'!A$2:E$3145,5,FALSE),IF(H11065="PM10-FIL",VLOOKUP(A11065,'County Emission Factors'!A$2:E$3145,5,FALSE),VLOOKUP(A11065,'County Emission Factors'!A$2:F$3145,6,FALSE)))</f>
        <v>2.8379387602688589E-2</v>
      </c>
      <c r="M11065" s="56" t="s">
        <v>5572</v>
      </c>
      <c r="N11065" t="s">
        <v>5571</v>
      </c>
      <c r="O11065">
        <f t="shared" si="178"/>
        <v>18.515623139784701</v>
      </c>
      <c r="P11065" t="s">
        <v>5572</v>
      </c>
    </row>
    <row r="11066" spans="1:16">
      <c r="A11066" s="54" t="s">
        <v>1770</v>
      </c>
      <c r="B11066" s="54" t="s">
        <v>3066</v>
      </c>
      <c r="C11066" s="54" t="s">
        <v>5221</v>
      </c>
      <c r="D11066" s="54" t="s">
        <v>3134</v>
      </c>
      <c r="E11066" s="54" t="s">
        <v>5372</v>
      </c>
      <c r="F11066" s="54" t="s">
        <v>3690</v>
      </c>
      <c r="G11066" s="54">
        <v>2311020000</v>
      </c>
      <c r="H11066" s="54" t="s">
        <v>3691</v>
      </c>
      <c r="I11066" s="54" t="s">
        <v>3692</v>
      </c>
      <c r="J11066">
        <f>VLOOKUP(A11066,'County Acres Disturbed'!$A$2:$E$3146,5,FALSE)</f>
        <v>115.75408031659114</v>
      </c>
      <c r="K11066" s="55" t="s">
        <v>5571</v>
      </c>
      <c r="L11066">
        <f>IF(H11066="PM10-PRI",VLOOKUP(A11066,'County Emission Factors'!A$2:E$3145,5,FALSE),IF(H11066="PM10-FIL",VLOOKUP(A11066,'County Emission Factors'!A$2:E$3145,5,FALSE),VLOOKUP(A11066,'County Emission Factors'!A$2:F$3145,6,FALSE)))</f>
        <v>0.28379387602688588</v>
      </c>
      <c r="M11066" s="56" t="s">
        <v>5572</v>
      </c>
      <c r="N11066" t="s">
        <v>5571</v>
      </c>
      <c r="O11066">
        <f t="shared" si="178"/>
        <v>32.850299118972856</v>
      </c>
      <c r="P11066" t="s">
        <v>5572</v>
      </c>
    </row>
    <row r="11067" spans="1:16">
      <c r="A11067" s="54" t="s">
        <v>1770</v>
      </c>
      <c r="B11067" s="54" t="s">
        <v>3066</v>
      </c>
      <c r="C11067" s="54" t="s">
        <v>5221</v>
      </c>
      <c r="D11067" s="54" t="s">
        <v>3134</v>
      </c>
      <c r="E11067" s="54" t="s">
        <v>5372</v>
      </c>
      <c r="F11067" s="54" t="s">
        <v>3690</v>
      </c>
      <c r="G11067" s="54">
        <v>2311020000</v>
      </c>
      <c r="H11067" s="54" t="s">
        <v>3693</v>
      </c>
      <c r="I11067" s="54" t="s">
        <v>3694</v>
      </c>
      <c r="J11067">
        <f>VLOOKUP(A11067,'County Acres Disturbed'!$A$2:$E$3146,5,FALSE)</f>
        <v>115.75408031659114</v>
      </c>
      <c r="K11067" s="55" t="s">
        <v>5571</v>
      </c>
      <c r="L11067">
        <f>IF(H11067="PM10-PRI",VLOOKUP(A11067,'County Emission Factors'!A$2:E$3145,5,FALSE),IF(H11067="PM10-FIL",VLOOKUP(A11067,'County Emission Factors'!A$2:E$3145,5,FALSE),VLOOKUP(A11067,'County Emission Factors'!A$2:F$3145,6,FALSE)))</f>
        <v>2.8379387602688589E-2</v>
      </c>
      <c r="M11067" s="56" t="s">
        <v>5572</v>
      </c>
      <c r="N11067" t="s">
        <v>5571</v>
      </c>
      <c r="O11067">
        <f t="shared" si="178"/>
        <v>3.2850299118972859</v>
      </c>
      <c r="P11067" t="s">
        <v>5572</v>
      </c>
    </row>
    <row r="11068" spans="1:16">
      <c r="A11068" s="54" t="s">
        <v>1770</v>
      </c>
      <c r="B11068" s="54" t="s">
        <v>3066</v>
      </c>
      <c r="C11068" s="54" t="s">
        <v>5221</v>
      </c>
      <c r="D11068" s="54" t="s">
        <v>3134</v>
      </c>
      <c r="E11068" s="54" t="s">
        <v>5372</v>
      </c>
      <c r="F11068" s="54" t="s">
        <v>3690</v>
      </c>
      <c r="G11068" s="54">
        <v>2311020000</v>
      </c>
      <c r="H11068" s="54" t="s">
        <v>3695</v>
      </c>
      <c r="I11068" s="54" t="s">
        <v>3696</v>
      </c>
      <c r="J11068">
        <f>VLOOKUP(A11068,'County Acres Disturbed'!$A$2:$E$3146,5,FALSE)</f>
        <v>115.75408031659114</v>
      </c>
      <c r="K11068" s="55" t="s">
        <v>5571</v>
      </c>
      <c r="L11068">
        <f>IF(H11068="PM10-PRI",VLOOKUP(A11068,'County Emission Factors'!A$2:E$3145,5,FALSE),IF(H11068="PM10-FIL",VLOOKUP(A11068,'County Emission Factors'!A$2:E$3145,5,FALSE),VLOOKUP(A11068,'County Emission Factors'!A$2:F$3145,6,FALSE)))</f>
        <v>0.28379387602688588</v>
      </c>
      <c r="M11068" s="56" t="s">
        <v>5572</v>
      </c>
      <c r="N11068" t="s">
        <v>5571</v>
      </c>
      <c r="O11068">
        <f t="shared" si="178"/>
        <v>32.850299118972856</v>
      </c>
      <c r="P11068" t="s">
        <v>5572</v>
      </c>
    </row>
    <row r="11069" spans="1:16">
      <c r="A11069" s="54" t="s">
        <v>1770</v>
      </c>
      <c r="B11069" s="54" t="s">
        <v>3066</v>
      </c>
      <c r="C11069" s="54" t="s">
        <v>5221</v>
      </c>
      <c r="D11069" s="54" t="s">
        <v>3134</v>
      </c>
      <c r="E11069" s="54" t="s">
        <v>5372</v>
      </c>
      <c r="F11069" s="54" t="s">
        <v>3690</v>
      </c>
      <c r="G11069" s="54">
        <v>2311020000</v>
      </c>
      <c r="H11069" s="54" t="s">
        <v>3697</v>
      </c>
      <c r="I11069" s="54" t="s">
        <v>3698</v>
      </c>
      <c r="J11069">
        <f>VLOOKUP(A11069,'County Acres Disturbed'!$A$2:$E$3146,5,FALSE)</f>
        <v>115.75408031659114</v>
      </c>
      <c r="K11069" s="55" t="s">
        <v>5571</v>
      </c>
      <c r="L11069">
        <f>IF(H11069="PM10-PRI",VLOOKUP(A11069,'County Emission Factors'!A$2:E$3145,5,FALSE),IF(H11069="PM10-FIL",VLOOKUP(A11069,'County Emission Factors'!A$2:E$3145,5,FALSE),VLOOKUP(A11069,'County Emission Factors'!A$2:F$3145,6,FALSE)))</f>
        <v>2.8379387602688589E-2</v>
      </c>
      <c r="M11069" s="56" t="s">
        <v>5572</v>
      </c>
      <c r="N11069" t="s">
        <v>5571</v>
      </c>
      <c r="O11069">
        <f t="shared" si="178"/>
        <v>3.2850299118972859</v>
      </c>
      <c r="P11069" t="s">
        <v>5572</v>
      </c>
    </row>
    <row r="11070" spans="1:16">
      <c r="A11070" s="54" t="s">
        <v>1771</v>
      </c>
      <c r="B11070" s="54" t="s">
        <v>3066</v>
      </c>
      <c r="C11070" s="54" t="s">
        <v>5221</v>
      </c>
      <c r="D11070" s="54" t="s">
        <v>3135</v>
      </c>
      <c r="E11070" s="54" t="s">
        <v>5373</v>
      </c>
      <c r="F11070" s="54" t="s">
        <v>3690</v>
      </c>
      <c r="G11070" s="54">
        <v>2311020000</v>
      </c>
      <c r="H11070" s="54" t="s">
        <v>3691</v>
      </c>
      <c r="I11070" s="54" t="s">
        <v>3692</v>
      </c>
      <c r="J11070">
        <f>VLOOKUP(A11070,'County Acres Disturbed'!$A$2:$E$3146,5,FALSE)</f>
        <v>244.71009870494501</v>
      </c>
      <c r="K11070" s="55" t="s">
        <v>5571</v>
      </c>
      <c r="L11070">
        <f>IF(H11070="PM10-PRI",VLOOKUP(A11070,'County Emission Factors'!A$2:E$3145,5,FALSE),IF(H11070="PM10-FIL",VLOOKUP(A11070,'County Emission Factors'!A$2:E$3145,5,FALSE),VLOOKUP(A11070,'County Emission Factors'!A$2:F$3145,6,FALSE)))</f>
        <v>0.32466019417475733</v>
      </c>
      <c r="M11070" s="56" t="s">
        <v>5572</v>
      </c>
      <c r="N11070" t="s">
        <v>5571</v>
      </c>
      <c r="O11070">
        <f t="shared" si="178"/>
        <v>79.447628162071481</v>
      </c>
      <c r="P11070" t="s">
        <v>5572</v>
      </c>
    </row>
    <row r="11071" spans="1:16">
      <c r="A11071" s="54" t="s">
        <v>1771</v>
      </c>
      <c r="B11071" s="54" t="s">
        <v>3066</v>
      </c>
      <c r="C11071" s="54" t="s">
        <v>5221</v>
      </c>
      <c r="D11071" s="54" t="s">
        <v>3135</v>
      </c>
      <c r="E11071" s="54" t="s">
        <v>5373</v>
      </c>
      <c r="F11071" s="54" t="s">
        <v>3690</v>
      </c>
      <c r="G11071" s="54">
        <v>2311020000</v>
      </c>
      <c r="H11071" s="54" t="s">
        <v>3693</v>
      </c>
      <c r="I11071" s="54" t="s">
        <v>3694</v>
      </c>
      <c r="J11071">
        <f>VLOOKUP(A11071,'County Acres Disturbed'!$A$2:$E$3146,5,FALSE)</f>
        <v>244.71009870494501</v>
      </c>
      <c r="K11071" s="55" t="s">
        <v>5571</v>
      </c>
      <c r="L11071">
        <f>IF(H11071="PM10-PRI",VLOOKUP(A11071,'County Emission Factors'!A$2:E$3145,5,FALSE),IF(H11071="PM10-FIL",VLOOKUP(A11071,'County Emission Factors'!A$2:E$3145,5,FALSE),VLOOKUP(A11071,'County Emission Factors'!A$2:F$3145,6,FALSE)))</f>
        <v>3.2466019417475733E-2</v>
      </c>
      <c r="M11071" s="56" t="s">
        <v>5572</v>
      </c>
      <c r="N11071" t="s">
        <v>5571</v>
      </c>
      <c r="O11071">
        <f t="shared" si="178"/>
        <v>7.944762816207148</v>
      </c>
      <c r="P11071" t="s">
        <v>5572</v>
      </c>
    </row>
    <row r="11072" spans="1:16">
      <c r="A11072" s="54" t="s">
        <v>1771</v>
      </c>
      <c r="B11072" s="54" t="s">
        <v>3066</v>
      </c>
      <c r="C11072" s="54" t="s">
        <v>5221</v>
      </c>
      <c r="D11072" s="54" t="s">
        <v>3135</v>
      </c>
      <c r="E11072" s="54" t="s">
        <v>5373</v>
      </c>
      <c r="F11072" s="54" t="s">
        <v>3690</v>
      </c>
      <c r="G11072" s="54">
        <v>2311020000</v>
      </c>
      <c r="H11072" s="54" t="s">
        <v>3695</v>
      </c>
      <c r="I11072" s="54" t="s">
        <v>3696</v>
      </c>
      <c r="J11072">
        <f>VLOOKUP(A11072,'County Acres Disturbed'!$A$2:$E$3146,5,FALSE)</f>
        <v>244.71009870494501</v>
      </c>
      <c r="K11072" s="55" t="s">
        <v>5571</v>
      </c>
      <c r="L11072">
        <f>IF(H11072="PM10-PRI",VLOOKUP(A11072,'County Emission Factors'!A$2:E$3145,5,FALSE),IF(H11072="PM10-FIL",VLOOKUP(A11072,'County Emission Factors'!A$2:E$3145,5,FALSE),VLOOKUP(A11072,'County Emission Factors'!A$2:F$3145,6,FALSE)))</f>
        <v>0.32466019417475733</v>
      </c>
      <c r="M11072" s="56" t="s">
        <v>5572</v>
      </c>
      <c r="N11072" t="s">
        <v>5571</v>
      </c>
      <c r="O11072">
        <f t="shared" si="178"/>
        <v>79.447628162071481</v>
      </c>
      <c r="P11072" t="s">
        <v>5572</v>
      </c>
    </row>
    <row r="11073" spans="1:16">
      <c r="A11073" s="54" t="s">
        <v>1771</v>
      </c>
      <c r="B11073" s="54" t="s">
        <v>3066</v>
      </c>
      <c r="C11073" s="54" t="s">
        <v>5221</v>
      </c>
      <c r="D11073" s="54" t="s">
        <v>3135</v>
      </c>
      <c r="E11073" s="54" t="s">
        <v>5373</v>
      </c>
      <c r="F11073" s="54" t="s">
        <v>3690</v>
      </c>
      <c r="G11073" s="54">
        <v>2311020000</v>
      </c>
      <c r="H11073" s="54" t="s">
        <v>3697</v>
      </c>
      <c r="I11073" s="54" t="s">
        <v>3698</v>
      </c>
      <c r="J11073">
        <f>VLOOKUP(A11073,'County Acres Disturbed'!$A$2:$E$3146,5,FALSE)</f>
        <v>244.71009870494501</v>
      </c>
      <c r="K11073" s="55" t="s">
        <v>5571</v>
      </c>
      <c r="L11073">
        <f>IF(H11073="PM10-PRI",VLOOKUP(A11073,'County Emission Factors'!A$2:E$3145,5,FALSE),IF(H11073="PM10-FIL",VLOOKUP(A11073,'County Emission Factors'!A$2:E$3145,5,FALSE),VLOOKUP(A11073,'County Emission Factors'!A$2:F$3145,6,FALSE)))</f>
        <v>3.2466019417475733E-2</v>
      </c>
      <c r="M11073" s="56" t="s">
        <v>5572</v>
      </c>
      <c r="N11073" t="s">
        <v>5571</v>
      </c>
      <c r="O11073">
        <f t="shared" si="178"/>
        <v>7.944762816207148</v>
      </c>
      <c r="P11073" t="s">
        <v>5572</v>
      </c>
    </row>
    <row r="11074" spans="1:16">
      <c r="A11074" s="54" t="s">
        <v>1772</v>
      </c>
      <c r="B11074" s="54" t="s">
        <v>3066</v>
      </c>
      <c r="C11074" s="54" t="s">
        <v>5221</v>
      </c>
      <c r="D11074" s="54" t="s">
        <v>3136</v>
      </c>
      <c r="E11074" s="54" t="s">
        <v>4240</v>
      </c>
      <c r="F11074" s="54" t="s">
        <v>3690</v>
      </c>
      <c r="G11074" s="54">
        <v>2311020000</v>
      </c>
      <c r="H11074" s="54" t="s">
        <v>3691</v>
      </c>
      <c r="I11074" s="54" t="s">
        <v>3692</v>
      </c>
      <c r="J11074">
        <f>VLOOKUP(A11074,'County Acres Disturbed'!$A$2:$E$3146,5,FALSE)</f>
        <v>4377.6088556092645</v>
      </c>
      <c r="K11074" s="55" t="s">
        <v>5571</v>
      </c>
      <c r="L11074">
        <f>IF(H11074="PM10-PRI",VLOOKUP(A11074,'County Emission Factors'!A$2:E$3145,5,FALSE),IF(H11074="PM10-FIL",VLOOKUP(A11074,'County Emission Factors'!A$2:E$3145,5,FALSE),VLOOKUP(A11074,'County Emission Factors'!A$2:F$3145,6,FALSE)))</f>
        <v>0.28379387602688583</v>
      </c>
      <c r="M11074" s="56" t="s">
        <v>5572</v>
      </c>
      <c r="N11074" t="s">
        <v>5571</v>
      </c>
      <c r="O11074">
        <f t="shared" si="178"/>
        <v>1242.3385848629732</v>
      </c>
      <c r="P11074" t="s">
        <v>5572</v>
      </c>
    </row>
    <row r="11075" spans="1:16">
      <c r="A11075" s="54" t="s">
        <v>1772</v>
      </c>
      <c r="B11075" s="54" t="s">
        <v>3066</v>
      </c>
      <c r="C11075" s="54" t="s">
        <v>5221</v>
      </c>
      <c r="D11075" s="54" t="s">
        <v>3136</v>
      </c>
      <c r="E11075" s="54" t="s">
        <v>4240</v>
      </c>
      <c r="F11075" s="54" t="s">
        <v>3690</v>
      </c>
      <c r="G11075" s="54">
        <v>2311020000</v>
      </c>
      <c r="H11075" s="54" t="s">
        <v>3693</v>
      </c>
      <c r="I11075" s="54" t="s">
        <v>3694</v>
      </c>
      <c r="J11075">
        <f>VLOOKUP(A11075,'County Acres Disturbed'!$A$2:$E$3146,5,FALSE)</f>
        <v>4377.6088556092645</v>
      </c>
      <c r="K11075" s="55" t="s">
        <v>5571</v>
      </c>
      <c r="L11075">
        <f>IF(H11075="PM10-PRI",VLOOKUP(A11075,'County Emission Factors'!A$2:E$3145,5,FALSE),IF(H11075="PM10-FIL",VLOOKUP(A11075,'County Emission Factors'!A$2:E$3145,5,FALSE),VLOOKUP(A11075,'County Emission Factors'!A$2:F$3145,6,FALSE)))</f>
        <v>2.8379387602688586E-2</v>
      </c>
      <c r="M11075" s="56" t="s">
        <v>5572</v>
      </c>
      <c r="N11075" t="s">
        <v>5571</v>
      </c>
      <c r="O11075">
        <f t="shared" si="178"/>
        <v>124.23385848629732</v>
      </c>
      <c r="P11075" t="s">
        <v>5572</v>
      </c>
    </row>
    <row r="11076" spans="1:16">
      <c r="A11076" s="54" t="s">
        <v>1772</v>
      </c>
      <c r="B11076" s="54" t="s">
        <v>3066</v>
      </c>
      <c r="C11076" s="54" t="s">
        <v>5221</v>
      </c>
      <c r="D11076" s="54" t="s">
        <v>3136</v>
      </c>
      <c r="E11076" s="54" t="s">
        <v>4240</v>
      </c>
      <c r="F11076" s="54" t="s">
        <v>3690</v>
      </c>
      <c r="G11076" s="54">
        <v>2311020000</v>
      </c>
      <c r="H11076" s="54" t="s">
        <v>3695</v>
      </c>
      <c r="I11076" s="54" t="s">
        <v>3696</v>
      </c>
      <c r="J11076">
        <f>VLOOKUP(A11076,'County Acres Disturbed'!$A$2:$E$3146,5,FALSE)</f>
        <v>4377.6088556092645</v>
      </c>
      <c r="K11076" s="55" t="s">
        <v>5571</v>
      </c>
      <c r="L11076">
        <f>IF(H11076="PM10-PRI",VLOOKUP(A11076,'County Emission Factors'!A$2:E$3145,5,FALSE),IF(H11076="PM10-FIL",VLOOKUP(A11076,'County Emission Factors'!A$2:E$3145,5,FALSE),VLOOKUP(A11076,'County Emission Factors'!A$2:F$3145,6,FALSE)))</f>
        <v>0.28379387602688583</v>
      </c>
      <c r="M11076" s="56" t="s">
        <v>5572</v>
      </c>
      <c r="N11076" t="s">
        <v>5571</v>
      </c>
      <c r="O11076">
        <f t="shared" si="178"/>
        <v>1242.3385848629732</v>
      </c>
      <c r="P11076" t="s">
        <v>5572</v>
      </c>
    </row>
    <row r="11077" spans="1:16">
      <c r="A11077" s="54" t="s">
        <v>1772</v>
      </c>
      <c r="B11077" s="54" t="s">
        <v>3066</v>
      </c>
      <c r="C11077" s="54" t="s">
        <v>5221</v>
      </c>
      <c r="D11077" s="54" t="s">
        <v>3136</v>
      </c>
      <c r="E11077" s="54" t="s">
        <v>4240</v>
      </c>
      <c r="F11077" s="54" t="s">
        <v>3690</v>
      </c>
      <c r="G11077" s="54">
        <v>2311020000</v>
      </c>
      <c r="H11077" s="54" t="s">
        <v>3697</v>
      </c>
      <c r="I11077" s="54" t="s">
        <v>3698</v>
      </c>
      <c r="J11077">
        <f>VLOOKUP(A11077,'County Acres Disturbed'!$A$2:$E$3146,5,FALSE)</f>
        <v>4377.6088556092645</v>
      </c>
      <c r="K11077" s="55" t="s">
        <v>5571</v>
      </c>
      <c r="L11077">
        <f>IF(H11077="PM10-PRI",VLOOKUP(A11077,'County Emission Factors'!A$2:E$3145,5,FALSE),IF(H11077="PM10-FIL",VLOOKUP(A11077,'County Emission Factors'!A$2:E$3145,5,FALSE),VLOOKUP(A11077,'County Emission Factors'!A$2:F$3145,6,FALSE)))</f>
        <v>2.8379387602688586E-2</v>
      </c>
      <c r="M11077" s="56" t="s">
        <v>5572</v>
      </c>
      <c r="N11077" t="s">
        <v>5571</v>
      </c>
      <c r="O11077">
        <f t="shared" si="178"/>
        <v>124.23385848629732</v>
      </c>
      <c r="P11077" t="s">
        <v>5572</v>
      </c>
    </row>
    <row r="11078" spans="1:16">
      <c r="A11078" s="54" t="s">
        <v>1773</v>
      </c>
      <c r="B11078" s="54" t="s">
        <v>3066</v>
      </c>
      <c r="C11078" s="54" t="s">
        <v>5221</v>
      </c>
      <c r="D11078" s="54" t="s">
        <v>3137</v>
      </c>
      <c r="E11078" s="54" t="s">
        <v>4394</v>
      </c>
      <c r="F11078" s="54" t="s">
        <v>3690</v>
      </c>
      <c r="G11078" s="54">
        <v>2311020000</v>
      </c>
      <c r="H11078" s="54" t="s">
        <v>3691</v>
      </c>
      <c r="I11078" s="54" t="s">
        <v>3692</v>
      </c>
      <c r="J11078">
        <f>VLOOKUP(A11078,'County Acres Disturbed'!$A$2:$E$3146,5,FALSE)</f>
        <v>244.71009870494501</v>
      </c>
      <c r="K11078" s="55" t="s">
        <v>5571</v>
      </c>
      <c r="L11078">
        <f>IF(H11078="PM10-PRI",VLOOKUP(A11078,'County Emission Factors'!A$2:E$3145,5,FALSE),IF(H11078="PM10-FIL",VLOOKUP(A11078,'County Emission Factors'!A$2:E$3145,5,FALSE),VLOOKUP(A11078,'County Emission Factors'!A$2:F$3145,6,FALSE)))</f>
        <v>0.28379387602688588</v>
      </c>
      <c r="M11078" s="56" t="s">
        <v>5572</v>
      </c>
      <c r="N11078" t="s">
        <v>5571</v>
      </c>
      <c r="O11078">
        <f t="shared" si="178"/>
        <v>69.447227414398171</v>
      </c>
      <c r="P11078" t="s">
        <v>5572</v>
      </c>
    </row>
    <row r="11079" spans="1:16">
      <c r="A11079" s="54" t="s">
        <v>1773</v>
      </c>
      <c r="B11079" s="54" t="s">
        <v>3066</v>
      </c>
      <c r="C11079" s="54" t="s">
        <v>5221</v>
      </c>
      <c r="D11079" s="54" t="s">
        <v>3137</v>
      </c>
      <c r="E11079" s="54" t="s">
        <v>4394</v>
      </c>
      <c r="F11079" s="54" t="s">
        <v>3690</v>
      </c>
      <c r="G11079" s="54">
        <v>2311020000</v>
      </c>
      <c r="H11079" s="54" t="s">
        <v>3693</v>
      </c>
      <c r="I11079" s="54" t="s">
        <v>3694</v>
      </c>
      <c r="J11079">
        <f>VLOOKUP(A11079,'County Acres Disturbed'!$A$2:$E$3146,5,FALSE)</f>
        <v>244.71009870494501</v>
      </c>
      <c r="K11079" s="55" t="s">
        <v>5571</v>
      </c>
      <c r="L11079">
        <f>IF(H11079="PM10-PRI",VLOOKUP(A11079,'County Emission Factors'!A$2:E$3145,5,FALSE),IF(H11079="PM10-FIL",VLOOKUP(A11079,'County Emission Factors'!A$2:E$3145,5,FALSE),VLOOKUP(A11079,'County Emission Factors'!A$2:F$3145,6,FALSE)))</f>
        <v>2.8379387602688589E-2</v>
      </c>
      <c r="M11079" s="56" t="s">
        <v>5572</v>
      </c>
      <c r="N11079" t="s">
        <v>5571</v>
      </c>
      <c r="O11079">
        <f t="shared" si="178"/>
        <v>6.9447227414398176</v>
      </c>
      <c r="P11079" t="s">
        <v>5572</v>
      </c>
    </row>
    <row r="11080" spans="1:16">
      <c r="A11080" s="54" t="s">
        <v>1773</v>
      </c>
      <c r="B11080" s="54" t="s">
        <v>3066</v>
      </c>
      <c r="C11080" s="54" t="s">
        <v>5221</v>
      </c>
      <c r="D11080" s="54" t="s">
        <v>3137</v>
      </c>
      <c r="E11080" s="54" t="s">
        <v>4394</v>
      </c>
      <c r="F11080" s="54" t="s">
        <v>3690</v>
      </c>
      <c r="G11080" s="54">
        <v>2311020000</v>
      </c>
      <c r="H11080" s="54" t="s">
        <v>3695</v>
      </c>
      <c r="I11080" s="54" t="s">
        <v>3696</v>
      </c>
      <c r="J11080">
        <f>VLOOKUP(A11080,'County Acres Disturbed'!$A$2:$E$3146,5,FALSE)</f>
        <v>244.71009870494501</v>
      </c>
      <c r="K11080" s="55" t="s">
        <v>5571</v>
      </c>
      <c r="L11080">
        <f>IF(H11080="PM10-PRI",VLOOKUP(A11080,'County Emission Factors'!A$2:E$3145,5,FALSE),IF(H11080="PM10-FIL",VLOOKUP(A11080,'County Emission Factors'!A$2:E$3145,5,FALSE),VLOOKUP(A11080,'County Emission Factors'!A$2:F$3145,6,FALSE)))</f>
        <v>0.28379387602688588</v>
      </c>
      <c r="M11080" s="56" t="s">
        <v>5572</v>
      </c>
      <c r="N11080" t="s">
        <v>5571</v>
      </c>
      <c r="O11080">
        <f t="shared" si="178"/>
        <v>69.447227414398171</v>
      </c>
      <c r="P11080" t="s">
        <v>5572</v>
      </c>
    </row>
    <row r="11081" spans="1:16">
      <c r="A11081" s="54" t="s">
        <v>1773</v>
      </c>
      <c r="B11081" s="54" t="s">
        <v>3066</v>
      </c>
      <c r="C11081" s="54" t="s">
        <v>5221</v>
      </c>
      <c r="D11081" s="54" t="s">
        <v>3137</v>
      </c>
      <c r="E11081" s="54" t="s">
        <v>4394</v>
      </c>
      <c r="F11081" s="54" t="s">
        <v>3690</v>
      </c>
      <c r="G11081" s="54">
        <v>2311020000</v>
      </c>
      <c r="H11081" s="54" t="s">
        <v>3697</v>
      </c>
      <c r="I11081" s="54" t="s">
        <v>3698</v>
      </c>
      <c r="J11081">
        <f>VLOOKUP(A11081,'County Acres Disturbed'!$A$2:$E$3146,5,FALSE)</f>
        <v>244.71009870494501</v>
      </c>
      <c r="K11081" s="55" t="s">
        <v>5571</v>
      </c>
      <c r="L11081">
        <f>IF(H11081="PM10-PRI",VLOOKUP(A11081,'County Emission Factors'!A$2:E$3145,5,FALSE),IF(H11081="PM10-FIL",VLOOKUP(A11081,'County Emission Factors'!A$2:E$3145,5,FALSE),VLOOKUP(A11081,'County Emission Factors'!A$2:F$3145,6,FALSE)))</f>
        <v>2.8379387602688589E-2</v>
      </c>
      <c r="M11081" s="56" t="s">
        <v>5572</v>
      </c>
      <c r="N11081" t="s">
        <v>5571</v>
      </c>
      <c r="O11081">
        <f t="shared" si="178"/>
        <v>6.9447227414398176</v>
      </c>
      <c r="P11081" t="s">
        <v>5572</v>
      </c>
    </row>
    <row r="11082" spans="1:16">
      <c r="A11082" s="54" t="s">
        <v>2742</v>
      </c>
      <c r="B11082" s="54" t="s">
        <v>3066</v>
      </c>
      <c r="C11082" s="54" t="s">
        <v>5221</v>
      </c>
      <c r="D11082" s="54" t="s">
        <v>2743</v>
      </c>
      <c r="E11082" s="54" t="s">
        <v>5374</v>
      </c>
      <c r="F11082" s="54" t="s">
        <v>3690</v>
      </c>
      <c r="G11082" s="54">
        <v>2311020000</v>
      </c>
      <c r="H11082" s="54" t="s">
        <v>3691</v>
      </c>
      <c r="I11082" s="54" t="s">
        <v>3692</v>
      </c>
      <c r="J11082">
        <f>VLOOKUP(A11082,'County Acres Disturbed'!$A$2:$E$3146,5,FALSE)</f>
        <v>0</v>
      </c>
      <c r="K11082" s="55" t="s">
        <v>5571</v>
      </c>
      <c r="L11082">
        <f>IF(H11082="PM10-PRI",VLOOKUP(A11082,'County Emission Factors'!A$2:E$3145,5,FALSE),IF(H11082="PM10-FIL",VLOOKUP(A11082,'County Emission Factors'!A$2:E$3145,5,FALSE),VLOOKUP(A11082,'County Emission Factors'!A$2:F$3145,6,FALSE)))</f>
        <v>0.28383171521035605</v>
      </c>
      <c r="M11082" s="56" t="s">
        <v>5572</v>
      </c>
      <c r="N11082" t="s">
        <v>5571</v>
      </c>
      <c r="O11082">
        <f t="shared" si="178"/>
        <v>0</v>
      </c>
      <c r="P11082" t="s">
        <v>5572</v>
      </c>
    </row>
    <row r="11083" spans="1:16">
      <c r="A11083" s="54" t="s">
        <v>2742</v>
      </c>
      <c r="B11083" s="54" t="s">
        <v>3066</v>
      </c>
      <c r="C11083" s="54" t="s">
        <v>5221</v>
      </c>
      <c r="D11083" s="54" t="s">
        <v>2743</v>
      </c>
      <c r="E11083" s="54" t="s">
        <v>5374</v>
      </c>
      <c r="F11083" s="54" t="s">
        <v>3690</v>
      </c>
      <c r="G11083" s="54">
        <v>2311020000</v>
      </c>
      <c r="H11083" s="54" t="s">
        <v>3693</v>
      </c>
      <c r="I11083" s="54" t="s">
        <v>3694</v>
      </c>
      <c r="J11083">
        <f>VLOOKUP(A11083,'County Acres Disturbed'!$A$2:$E$3146,5,FALSE)</f>
        <v>0</v>
      </c>
      <c r="K11083" s="55" t="s">
        <v>5571</v>
      </c>
      <c r="L11083">
        <f>IF(H11083="PM10-PRI",VLOOKUP(A11083,'County Emission Factors'!A$2:E$3145,5,FALSE),IF(H11083="PM10-FIL",VLOOKUP(A11083,'County Emission Factors'!A$2:E$3145,5,FALSE),VLOOKUP(A11083,'County Emission Factors'!A$2:F$3145,6,FALSE)))</f>
        <v>2.8383171521035606E-2</v>
      </c>
      <c r="M11083" s="56" t="s">
        <v>5572</v>
      </c>
      <c r="N11083" t="s">
        <v>5571</v>
      </c>
      <c r="O11083">
        <f t="shared" si="178"/>
        <v>0</v>
      </c>
      <c r="P11083" t="s">
        <v>5572</v>
      </c>
    </row>
    <row r="11084" spans="1:16">
      <c r="A11084" s="54" t="s">
        <v>2742</v>
      </c>
      <c r="B11084" s="54" t="s">
        <v>3066</v>
      </c>
      <c r="C11084" s="54" t="s">
        <v>5221</v>
      </c>
      <c r="D11084" s="54" t="s">
        <v>2743</v>
      </c>
      <c r="E11084" s="54" t="s">
        <v>5374</v>
      </c>
      <c r="F11084" s="54" t="s">
        <v>3690</v>
      </c>
      <c r="G11084" s="54">
        <v>2311020000</v>
      </c>
      <c r="H11084" s="54" t="s">
        <v>3695</v>
      </c>
      <c r="I11084" s="54" t="s">
        <v>3696</v>
      </c>
      <c r="J11084">
        <f>VLOOKUP(A11084,'County Acres Disturbed'!$A$2:$E$3146,5,FALSE)</f>
        <v>0</v>
      </c>
      <c r="K11084" s="55" t="s">
        <v>5571</v>
      </c>
      <c r="L11084">
        <f>IF(H11084="PM10-PRI",VLOOKUP(A11084,'County Emission Factors'!A$2:E$3145,5,FALSE),IF(H11084="PM10-FIL",VLOOKUP(A11084,'County Emission Factors'!A$2:E$3145,5,FALSE),VLOOKUP(A11084,'County Emission Factors'!A$2:F$3145,6,FALSE)))</f>
        <v>0.28383171521035605</v>
      </c>
      <c r="M11084" s="56" t="s">
        <v>5572</v>
      </c>
      <c r="N11084" t="s">
        <v>5571</v>
      </c>
      <c r="O11084">
        <f t="shared" si="178"/>
        <v>0</v>
      </c>
      <c r="P11084" t="s">
        <v>5572</v>
      </c>
    </row>
    <row r="11085" spans="1:16">
      <c r="A11085" s="54" t="s">
        <v>2742</v>
      </c>
      <c r="B11085" s="54" t="s">
        <v>3066</v>
      </c>
      <c r="C11085" s="54" t="s">
        <v>5221</v>
      </c>
      <c r="D11085" s="54" t="s">
        <v>2743</v>
      </c>
      <c r="E11085" s="54" t="s">
        <v>5374</v>
      </c>
      <c r="F11085" s="54" t="s">
        <v>3690</v>
      </c>
      <c r="G11085" s="54">
        <v>2311020000</v>
      </c>
      <c r="H11085" s="54" t="s">
        <v>3697</v>
      </c>
      <c r="I11085" s="54" t="s">
        <v>3698</v>
      </c>
      <c r="J11085">
        <f>VLOOKUP(A11085,'County Acres Disturbed'!$A$2:$E$3146,5,FALSE)</f>
        <v>0</v>
      </c>
      <c r="K11085" s="55" t="s">
        <v>5571</v>
      </c>
      <c r="L11085">
        <f>IF(H11085="PM10-PRI",VLOOKUP(A11085,'County Emission Factors'!A$2:E$3145,5,FALSE),IF(H11085="PM10-FIL",VLOOKUP(A11085,'County Emission Factors'!A$2:E$3145,5,FALSE),VLOOKUP(A11085,'County Emission Factors'!A$2:F$3145,6,FALSE)))</f>
        <v>2.8383171521035606E-2</v>
      </c>
      <c r="M11085" s="56" t="s">
        <v>5572</v>
      </c>
      <c r="N11085" t="s">
        <v>5571</v>
      </c>
      <c r="O11085">
        <f t="shared" si="178"/>
        <v>0</v>
      </c>
      <c r="P11085" t="s">
        <v>5572</v>
      </c>
    </row>
    <row r="11086" spans="1:16">
      <c r="A11086" s="54" t="s">
        <v>1774</v>
      </c>
      <c r="B11086" s="54" t="s">
        <v>3066</v>
      </c>
      <c r="C11086" s="54" t="s">
        <v>5221</v>
      </c>
      <c r="D11086" s="54" t="s">
        <v>3138</v>
      </c>
      <c r="E11086" s="54" t="s">
        <v>5375</v>
      </c>
      <c r="F11086" s="54" t="s">
        <v>3690</v>
      </c>
      <c r="G11086" s="54">
        <v>2311020000</v>
      </c>
      <c r="H11086" s="54" t="s">
        <v>3691</v>
      </c>
      <c r="I11086" s="54" t="s">
        <v>3692</v>
      </c>
      <c r="J11086">
        <f>VLOOKUP(A11086,'County Acres Disturbed'!$A$2:$E$3146,5,FALSE)</f>
        <v>40.785016450824166</v>
      </c>
      <c r="K11086" s="55" t="s">
        <v>5571</v>
      </c>
      <c r="L11086">
        <f>IF(H11086="PM10-PRI",VLOOKUP(A11086,'County Emission Factors'!A$2:E$3145,5,FALSE),IF(H11086="PM10-FIL",VLOOKUP(A11086,'County Emission Factors'!A$2:E$3145,5,FALSE),VLOOKUP(A11086,'County Emission Factors'!A$2:F$3145,6,FALSE)))</f>
        <v>0.32466019417475733</v>
      </c>
      <c r="M11086" s="56" t="s">
        <v>5572</v>
      </c>
      <c r="N11086" t="s">
        <v>5571</v>
      </c>
      <c r="O11086">
        <f t="shared" si="178"/>
        <v>13.241271360345246</v>
      </c>
      <c r="P11086" t="s">
        <v>5572</v>
      </c>
    </row>
    <row r="11087" spans="1:16">
      <c r="A11087" s="54" t="s">
        <v>1774</v>
      </c>
      <c r="B11087" s="54" t="s">
        <v>3066</v>
      </c>
      <c r="C11087" s="54" t="s">
        <v>5221</v>
      </c>
      <c r="D11087" s="54" t="s">
        <v>3138</v>
      </c>
      <c r="E11087" s="54" t="s">
        <v>5375</v>
      </c>
      <c r="F11087" s="54" t="s">
        <v>3690</v>
      </c>
      <c r="G11087" s="54">
        <v>2311020000</v>
      </c>
      <c r="H11087" s="54" t="s">
        <v>3693</v>
      </c>
      <c r="I11087" s="54" t="s">
        <v>3694</v>
      </c>
      <c r="J11087">
        <f>VLOOKUP(A11087,'County Acres Disturbed'!$A$2:$E$3146,5,FALSE)</f>
        <v>40.785016450824166</v>
      </c>
      <c r="K11087" s="55" t="s">
        <v>5571</v>
      </c>
      <c r="L11087">
        <f>IF(H11087="PM10-PRI",VLOOKUP(A11087,'County Emission Factors'!A$2:E$3145,5,FALSE),IF(H11087="PM10-FIL",VLOOKUP(A11087,'County Emission Factors'!A$2:E$3145,5,FALSE),VLOOKUP(A11087,'County Emission Factors'!A$2:F$3145,6,FALSE)))</f>
        <v>3.2466019417475733E-2</v>
      </c>
      <c r="M11087" s="56" t="s">
        <v>5572</v>
      </c>
      <c r="N11087" t="s">
        <v>5571</v>
      </c>
      <c r="O11087">
        <f t="shared" si="178"/>
        <v>1.3241271360345246</v>
      </c>
      <c r="P11087" t="s">
        <v>5572</v>
      </c>
    </row>
    <row r="11088" spans="1:16">
      <c r="A11088" s="54" t="s">
        <v>1774</v>
      </c>
      <c r="B11088" s="54" t="s">
        <v>3066</v>
      </c>
      <c r="C11088" s="54" t="s">
        <v>5221</v>
      </c>
      <c r="D11088" s="54" t="s">
        <v>3138</v>
      </c>
      <c r="E11088" s="54" t="s">
        <v>5375</v>
      </c>
      <c r="F11088" s="54" t="s">
        <v>3690</v>
      </c>
      <c r="G11088" s="54">
        <v>2311020000</v>
      </c>
      <c r="H11088" s="54" t="s">
        <v>3695</v>
      </c>
      <c r="I11088" s="54" t="s">
        <v>3696</v>
      </c>
      <c r="J11088">
        <f>VLOOKUP(A11088,'County Acres Disturbed'!$A$2:$E$3146,5,FALSE)</f>
        <v>40.785016450824166</v>
      </c>
      <c r="K11088" s="55" t="s">
        <v>5571</v>
      </c>
      <c r="L11088">
        <f>IF(H11088="PM10-PRI",VLOOKUP(A11088,'County Emission Factors'!A$2:E$3145,5,FALSE),IF(H11088="PM10-FIL",VLOOKUP(A11088,'County Emission Factors'!A$2:E$3145,5,FALSE),VLOOKUP(A11088,'County Emission Factors'!A$2:F$3145,6,FALSE)))</f>
        <v>0.32466019417475733</v>
      </c>
      <c r="M11088" s="56" t="s">
        <v>5572</v>
      </c>
      <c r="N11088" t="s">
        <v>5571</v>
      </c>
      <c r="O11088">
        <f t="shared" si="178"/>
        <v>13.241271360345246</v>
      </c>
      <c r="P11088" t="s">
        <v>5572</v>
      </c>
    </row>
    <row r="11089" spans="1:16">
      <c r="A11089" s="54" t="s">
        <v>1774</v>
      </c>
      <c r="B11089" s="54" t="s">
        <v>3066</v>
      </c>
      <c r="C11089" s="54" t="s">
        <v>5221</v>
      </c>
      <c r="D11089" s="54" t="s">
        <v>3138</v>
      </c>
      <c r="E11089" s="54" t="s">
        <v>5375</v>
      </c>
      <c r="F11089" s="54" t="s">
        <v>3690</v>
      </c>
      <c r="G11089" s="54">
        <v>2311020000</v>
      </c>
      <c r="H11089" s="54" t="s">
        <v>3697</v>
      </c>
      <c r="I11089" s="54" t="s">
        <v>3698</v>
      </c>
      <c r="J11089">
        <f>VLOOKUP(A11089,'County Acres Disturbed'!$A$2:$E$3146,5,FALSE)</f>
        <v>40.785016450824166</v>
      </c>
      <c r="K11089" s="55" t="s">
        <v>5571</v>
      </c>
      <c r="L11089">
        <f>IF(H11089="PM10-PRI",VLOOKUP(A11089,'County Emission Factors'!A$2:E$3145,5,FALSE),IF(H11089="PM10-FIL",VLOOKUP(A11089,'County Emission Factors'!A$2:E$3145,5,FALSE),VLOOKUP(A11089,'County Emission Factors'!A$2:F$3145,6,FALSE)))</f>
        <v>3.2466019417475733E-2</v>
      </c>
      <c r="M11089" s="56" t="s">
        <v>5572</v>
      </c>
      <c r="N11089" t="s">
        <v>5571</v>
      </c>
      <c r="O11089">
        <f t="shared" si="178"/>
        <v>1.3241271360345246</v>
      </c>
      <c r="P11089" t="s">
        <v>5572</v>
      </c>
    </row>
    <row r="11090" spans="1:16">
      <c r="A11090" s="54" t="s">
        <v>1775</v>
      </c>
      <c r="B11090" s="54" t="s">
        <v>3066</v>
      </c>
      <c r="C11090" s="54" t="s">
        <v>5221</v>
      </c>
      <c r="D11090" s="54" t="s">
        <v>3139</v>
      </c>
      <c r="E11090" s="54" t="s">
        <v>5033</v>
      </c>
      <c r="F11090" s="54" t="s">
        <v>3690</v>
      </c>
      <c r="G11090" s="54">
        <v>2311020000</v>
      </c>
      <c r="H11090" s="54" t="s">
        <v>3691</v>
      </c>
      <c r="I11090" s="54" t="s">
        <v>3692</v>
      </c>
      <c r="J11090">
        <f>VLOOKUP(A11090,'County Acres Disturbed'!$A$2:$E$3146,5,FALSE)</f>
        <v>157.84647315898792</v>
      </c>
      <c r="K11090" s="55" t="s">
        <v>5571</v>
      </c>
      <c r="L11090">
        <f>IF(H11090="PM10-PRI",VLOOKUP(A11090,'County Emission Factors'!A$2:E$3145,5,FALSE),IF(H11090="PM10-FIL",VLOOKUP(A11090,'County Emission Factors'!A$2:E$3145,5,FALSE),VLOOKUP(A11090,'County Emission Factors'!A$2:F$3145,6,FALSE)))</f>
        <v>0.32466019417475744</v>
      </c>
      <c r="M11090" s="56" t="s">
        <v>5572</v>
      </c>
      <c r="N11090" t="s">
        <v>5571</v>
      </c>
      <c r="O11090">
        <f t="shared" si="178"/>
        <v>51.246466625597655</v>
      </c>
      <c r="P11090" t="s">
        <v>5572</v>
      </c>
    </row>
    <row r="11091" spans="1:16">
      <c r="A11091" s="54" t="s">
        <v>1775</v>
      </c>
      <c r="B11091" s="54" t="s">
        <v>3066</v>
      </c>
      <c r="C11091" s="54" t="s">
        <v>5221</v>
      </c>
      <c r="D11091" s="54" t="s">
        <v>3139</v>
      </c>
      <c r="E11091" s="54" t="s">
        <v>5033</v>
      </c>
      <c r="F11091" s="54" t="s">
        <v>3690</v>
      </c>
      <c r="G11091" s="54">
        <v>2311020000</v>
      </c>
      <c r="H11091" s="54" t="s">
        <v>3693</v>
      </c>
      <c r="I11091" s="54" t="s">
        <v>3694</v>
      </c>
      <c r="J11091">
        <f>VLOOKUP(A11091,'County Acres Disturbed'!$A$2:$E$3146,5,FALSE)</f>
        <v>157.84647315898792</v>
      </c>
      <c r="K11091" s="55" t="s">
        <v>5571</v>
      </c>
      <c r="L11091">
        <f>IF(H11091="PM10-PRI",VLOOKUP(A11091,'County Emission Factors'!A$2:E$3145,5,FALSE),IF(H11091="PM10-FIL",VLOOKUP(A11091,'County Emission Factors'!A$2:E$3145,5,FALSE),VLOOKUP(A11091,'County Emission Factors'!A$2:F$3145,6,FALSE)))</f>
        <v>3.2466019417475747E-2</v>
      </c>
      <c r="M11091" s="56" t="s">
        <v>5572</v>
      </c>
      <c r="N11091" t="s">
        <v>5571</v>
      </c>
      <c r="O11091">
        <f t="shared" si="178"/>
        <v>5.1246466625597664</v>
      </c>
      <c r="P11091" t="s">
        <v>5572</v>
      </c>
    </row>
    <row r="11092" spans="1:16">
      <c r="A11092" s="54" t="s">
        <v>1775</v>
      </c>
      <c r="B11092" s="54" t="s">
        <v>3066</v>
      </c>
      <c r="C11092" s="54" t="s">
        <v>5221</v>
      </c>
      <c r="D11092" s="54" t="s">
        <v>3139</v>
      </c>
      <c r="E11092" s="54" t="s">
        <v>5033</v>
      </c>
      <c r="F11092" s="54" t="s">
        <v>3690</v>
      </c>
      <c r="G11092" s="54">
        <v>2311020000</v>
      </c>
      <c r="H11092" s="54" t="s">
        <v>3695</v>
      </c>
      <c r="I11092" s="54" t="s">
        <v>3696</v>
      </c>
      <c r="J11092">
        <f>VLOOKUP(A11092,'County Acres Disturbed'!$A$2:$E$3146,5,FALSE)</f>
        <v>157.84647315898792</v>
      </c>
      <c r="K11092" s="55" t="s">
        <v>5571</v>
      </c>
      <c r="L11092">
        <f>IF(H11092="PM10-PRI",VLOOKUP(A11092,'County Emission Factors'!A$2:E$3145,5,FALSE),IF(H11092="PM10-FIL",VLOOKUP(A11092,'County Emission Factors'!A$2:E$3145,5,FALSE),VLOOKUP(A11092,'County Emission Factors'!A$2:F$3145,6,FALSE)))</f>
        <v>0.32466019417475744</v>
      </c>
      <c r="M11092" s="56" t="s">
        <v>5572</v>
      </c>
      <c r="N11092" t="s">
        <v>5571</v>
      </c>
      <c r="O11092">
        <f t="shared" si="178"/>
        <v>51.246466625597655</v>
      </c>
      <c r="P11092" t="s">
        <v>5572</v>
      </c>
    </row>
    <row r="11093" spans="1:16">
      <c r="A11093" s="54" t="s">
        <v>1775</v>
      </c>
      <c r="B11093" s="54" t="s">
        <v>3066</v>
      </c>
      <c r="C11093" s="54" t="s">
        <v>5221</v>
      </c>
      <c r="D11093" s="54" t="s">
        <v>3139</v>
      </c>
      <c r="E11093" s="54" t="s">
        <v>5033</v>
      </c>
      <c r="F11093" s="54" t="s">
        <v>3690</v>
      </c>
      <c r="G11093" s="54">
        <v>2311020000</v>
      </c>
      <c r="H11093" s="54" t="s">
        <v>3697</v>
      </c>
      <c r="I11093" s="54" t="s">
        <v>3698</v>
      </c>
      <c r="J11093">
        <f>VLOOKUP(A11093,'County Acres Disturbed'!$A$2:$E$3146,5,FALSE)</f>
        <v>157.84647315898792</v>
      </c>
      <c r="K11093" s="55" t="s">
        <v>5571</v>
      </c>
      <c r="L11093">
        <f>IF(H11093="PM10-PRI",VLOOKUP(A11093,'County Emission Factors'!A$2:E$3145,5,FALSE),IF(H11093="PM10-FIL",VLOOKUP(A11093,'County Emission Factors'!A$2:E$3145,5,FALSE),VLOOKUP(A11093,'County Emission Factors'!A$2:F$3145,6,FALSE)))</f>
        <v>3.2466019417475747E-2</v>
      </c>
      <c r="M11093" s="56" t="s">
        <v>5572</v>
      </c>
      <c r="N11093" t="s">
        <v>5571</v>
      </c>
      <c r="O11093">
        <f t="shared" si="178"/>
        <v>5.1246466625597664</v>
      </c>
      <c r="P11093" t="s">
        <v>5572</v>
      </c>
    </row>
    <row r="11094" spans="1:16">
      <c r="A11094" s="54" t="s">
        <v>1776</v>
      </c>
      <c r="B11094" s="54" t="s">
        <v>3066</v>
      </c>
      <c r="C11094" s="54" t="s">
        <v>5221</v>
      </c>
      <c r="D11094" s="54" t="s">
        <v>3140</v>
      </c>
      <c r="E11094" s="54" t="s">
        <v>5376</v>
      </c>
      <c r="F11094" s="54" t="s">
        <v>3690</v>
      </c>
      <c r="G11094" s="54">
        <v>2311020000</v>
      </c>
      <c r="H11094" s="54" t="s">
        <v>3691</v>
      </c>
      <c r="I11094" s="54" t="s">
        <v>3692</v>
      </c>
      <c r="J11094">
        <f>VLOOKUP(A11094,'County Acres Disturbed'!$A$2:$E$3146,5,FALSE)</f>
        <v>40.785016450824166</v>
      </c>
      <c r="K11094" s="55" t="s">
        <v>5571</v>
      </c>
      <c r="L11094">
        <f>IF(H11094="PM10-PRI",VLOOKUP(A11094,'County Emission Factors'!A$2:E$3145,5,FALSE),IF(H11094="PM10-FIL",VLOOKUP(A11094,'County Emission Factors'!A$2:E$3145,5,FALSE),VLOOKUP(A11094,'County Emission Factors'!A$2:F$3145,6,FALSE)))</f>
        <v>0.28379387602688583</v>
      </c>
      <c r="M11094" s="56" t="s">
        <v>5572</v>
      </c>
      <c r="N11094" t="s">
        <v>5571</v>
      </c>
      <c r="O11094">
        <f t="shared" si="178"/>
        <v>11.574537902399692</v>
      </c>
      <c r="P11094" t="s">
        <v>5572</v>
      </c>
    </row>
    <row r="11095" spans="1:16">
      <c r="A11095" s="54" t="s">
        <v>1776</v>
      </c>
      <c r="B11095" s="54" t="s">
        <v>3066</v>
      </c>
      <c r="C11095" s="54" t="s">
        <v>5221</v>
      </c>
      <c r="D11095" s="54" t="s">
        <v>3140</v>
      </c>
      <c r="E11095" s="54" t="s">
        <v>5376</v>
      </c>
      <c r="F11095" s="54" t="s">
        <v>3690</v>
      </c>
      <c r="G11095" s="54">
        <v>2311020000</v>
      </c>
      <c r="H11095" s="54" t="s">
        <v>3693</v>
      </c>
      <c r="I11095" s="54" t="s">
        <v>3694</v>
      </c>
      <c r="J11095">
        <f>VLOOKUP(A11095,'County Acres Disturbed'!$A$2:$E$3146,5,FALSE)</f>
        <v>40.785016450824166</v>
      </c>
      <c r="K11095" s="55" t="s">
        <v>5571</v>
      </c>
      <c r="L11095">
        <f>IF(H11095="PM10-PRI",VLOOKUP(A11095,'County Emission Factors'!A$2:E$3145,5,FALSE),IF(H11095="PM10-FIL",VLOOKUP(A11095,'County Emission Factors'!A$2:E$3145,5,FALSE),VLOOKUP(A11095,'County Emission Factors'!A$2:F$3145,6,FALSE)))</f>
        <v>2.8379387602688586E-2</v>
      </c>
      <c r="M11095" s="56" t="s">
        <v>5572</v>
      </c>
      <c r="N11095" t="s">
        <v>5571</v>
      </c>
      <c r="O11095">
        <f t="shared" si="178"/>
        <v>1.1574537902399693</v>
      </c>
      <c r="P11095" t="s">
        <v>5572</v>
      </c>
    </row>
    <row r="11096" spans="1:16">
      <c r="A11096" s="54" t="s">
        <v>1776</v>
      </c>
      <c r="B11096" s="54" t="s">
        <v>3066</v>
      </c>
      <c r="C11096" s="54" t="s">
        <v>5221</v>
      </c>
      <c r="D11096" s="54" t="s">
        <v>3140</v>
      </c>
      <c r="E11096" s="54" t="s">
        <v>5376</v>
      </c>
      <c r="F11096" s="54" t="s">
        <v>3690</v>
      </c>
      <c r="G11096" s="54">
        <v>2311020000</v>
      </c>
      <c r="H11096" s="54" t="s">
        <v>3695</v>
      </c>
      <c r="I11096" s="54" t="s">
        <v>3696</v>
      </c>
      <c r="J11096">
        <f>VLOOKUP(A11096,'County Acres Disturbed'!$A$2:$E$3146,5,FALSE)</f>
        <v>40.785016450824166</v>
      </c>
      <c r="K11096" s="55" t="s">
        <v>5571</v>
      </c>
      <c r="L11096">
        <f>IF(H11096="PM10-PRI",VLOOKUP(A11096,'County Emission Factors'!A$2:E$3145,5,FALSE),IF(H11096="PM10-FIL",VLOOKUP(A11096,'County Emission Factors'!A$2:E$3145,5,FALSE),VLOOKUP(A11096,'County Emission Factors'!A$2:F$3145,6,FALSE)))</f>
        <v>0.28379387602688583</v>
      </c>
      <c r="M11096" s="56" t="s">
        <v>5572</v>
      </c>
      <c r="N11096" t="s">
        <v>5571</v>
      </c>
      <c r="O11096">
        <f t="shared" si="178"/>
        <v>11.574537902399692</v>
      </c>
      <c r="P11096" t="s">
        <v>5572</v>
      </c>
    </row>
    <row r="11097" spans="1:16">
      <c r="A11097" s="54" t="s">
        <v>1776</v>
      </c>
      <c r="B11097" s="54" t="s">
        <v>3066</v>
      </c>
      <c r="C11097" s="54" t="s">
        <v>5221</v>
      </c>
      <c r="D11097" s="54" t="s">
        <v>3140</v>
      </c>
      <c r="E11097" s="54" t="s">
        <v>5376</v>
      </c>
      <c r="F11097" s="54" t="s">
        <v>3690</v>
      </c>
      <c r="G11097" s="54">
        <v>2311020000</v>
      </c>
      <c r="H11097" s="54" t="s">
        <v>3697</v>
      </c>
      <c r="I11097" s="54" t="s">
        <v>3698</v>
      </c>
      <c r="J11097">
        <f>VLOOKUP(A11097,'County Acres Disturbed'!$A$2:$E$3146,5,FALSE)</f>
        <v>40.785016450824166</v>
      </c>
      <c r="K11097" s="55" t="s">
        <v>5571</v>
      </c>
      <c r="L11097">
        <f>IF(H11097="PM10-PRI",VLOOKUP(A11097,'County Emission Factors'!A$2:E$3145,5,FALSE),IF(H11097="PM10-FIL",VLOOKUP(A11097,'County Emission Factors'!A$2:E$3145,5,FALSE),VLOOKUP(A11097,'County Emission Factors'!A$2:F$3145,6,FALSE)))</f>
        <v>2.8379387602688586E-2</v>
      </c>
      <c r="M11097" s="56" t="s">
        <v>5572</v>
      </c>
      <c r="N11097" t="s">
        <v>5571</v>
      </c>
      <c r="O11097">
        <f t="shared" si="178"/>
        <v>1.1574537902399693</v>
      </c>
      <c r="P11097" t="s">
        <v>5572</v>
      </c>
    </row>
    <row r="11098" spans="1:16">
      <c r="A11098" s="54" t="s">
        <v>1777</v>
      </c>
      <c r="B11098" s="54" t="s">
        <v>3066</v>
      </c>
      <c r="C11098" s="54" t="s">
        <v>5221</v>
      </c>
      <c r="D11098" s="54" t="s">
        <v>3141</v>
      </c>
      <c r="E11098" s="54" t="s">
        <v>5377</v>
      </c>
      <c r="F11098" s="54" t="s">
        <v>3690</v>
      </c>
      <c r="G11098" s="54">
        <v>2311020000</v>
      </c>
      <c r="H11098" s="54" t="s">
        <v>3691</v>
      </c>
      <c r="I11098" s="54" t="s">
        <v>3692</v>
      </c>
      <c r="J11098">
        <f>VLOOKUP(A11098,'County Acres Disturbed'!$A$2:$E$3146,5,FALSE)</f>
        <v>363.04688826567224</v>
      </c>
      <c r="K11098" s="55" t="s">
        <v>5571</v>
      </c>
      <c r="L11098">
        <f>IF(H11098="PM10-PRI",VLOOKUP(A11098,'County Emission Factors'!A$2:E$3145,5,FALSE),IF(H11098="PM10-FIL",VLOOKUP(A11098,'County Emission Factors'!A$2:E$3145,5,FALSE),VLOOKUP(A11098,'County Emission Factors'!A$2:F$3145,6,FALSE)))</f>
        <v>0.28379387602688588</v>
      </c>
      <c r="M11098" s="56" t="s">
        <v>5572</v>
      </c>
      <c r="N11098" t="s">
        <v>5571</v>
      </c>
      <c r="O11098">
        <f t="shared" si="178"/>
        <v>103.03048360041488</v>
      </c>
      <c r="P11098" t="s">
        <v>5572</v>
      </c>
    </row>
    <row r="11099" spans="1:16">
      <c r="A11099" s="54" t="s">
        <v>1777</v>
      </c>
      <c r="B11099" s="54" t="s">
        <v>3066</v>
      </c>
      <c r="C11099" s="54" t="s">
        <v>5221</v>
      </c>
      <c r="D11099" s="54" t="s">
        <v>3141</v>
      </c>
      <c r="E11099" s="54" t="s">
        <v>5377</v>
      </c>
      <c r="F11099" s="54" t="s">
        <v>3690</v>
      </c>
      <c r="G11099" s="54">
        <v>2311020000</v>
      </c>
      <c r="H11099" s="54" t="s">
        <v>3693</v>
      </c>
      <c r="I11099" s="54" t="s">
        <v>3694</v>
      </c>
      <c r="J11099">
        <f>VLOOKUP(A11099,'County Acres Disturbed'!$A$2:$E$3146,5,FALSE)</f>
        <v>363.04688826567224</v>
      </c>
      <c r="K11099" s="55" t="s">
        <v>5571</v>
      </c>
      <c r="L11099">
        <f>IF(H11099="PM10-PRI",VLOOKUP(A11099,'County Emission Factors'!A$2:E$3145,5,FALSE),IF(H11099="PM10-FIL",VLOOKUP(A11099,'County Emission Factors'!A$2:E$3145,5,FALSE),VLOOKUP(A11099,'County Emission Factors'!A$2:F$3145,6,FALSE)))</f>
        <v>2.8379387602688589E-2</v>
      </c>
      <c r="M11099" s="56" t="s">
        <v>5572</v>
      </c>
      <c r="N11099" t="s">
        <v>5571</v>
      </c>
      <c r="O11099">
        <f t="shared" si="178"/>
        <v>10.303048360041489</v>
      </c>
      <c r="P11099" t="s">
        <v>5572</v>
      </c>
    </row>
    <row r="11100" spans="1:16">
      <c r="A11100" s="54" t="s">
        <v>1777</v>
      </c>
      <c r="B11100" s="54" t="s">
        <v>3066</v>
      </c>
      <c r="C11100" s="54" t="s">
        <v>5221</v>
      </c>
      <c r="D11100" s="54" t="s">
        <v>3141</v>
      </c>
      <c r="E11100" s="54" t="s">
        <v>5377</v>
      </c>
      <c r="F11100" s="54" t="s">
        <v>3690</v>
      </c>
      <c r="G11100" s="54">
        <v>2311020000</v>
      </c>
      <c r="H11100" s="54" t="s">
        <v>3695</v>
      </c>
      <c r="I11100" s="54" t="s">
        <v>3696</v>
      </c>
      <c r="J11100">
        <f>VLOOKUP(A11100,'County Acres Disturbed'!$A$2:$E$3146,5,FALSE)</f>
        <v>363.04688826567224</v>
      </c>
      <c r="K11100" s="55" t="s">
        <v>5571</v>
      </c>
      <c r="L11100">
        <f>IF(H11100="PM10-PRI",VLOOKUP(A11100,'County Emission Factors'!A$2:E$3145,5,FALSE),IF(H11100="PM10-FIL",VLOOKUP(A11100,'County Emission Factors'!A$2:E$3145,5,FALSE),VLOOKUP(A11100,'County Emission Factors'!A$2:F$3145,6,FALSE)))</f>
        <v>0.28379387602688588</v>
      </c>
      <c r="M11100" s="56" t="s">
        <v>5572</v>
      </c>
      <c r="N11100" t="s">
        <v>5571</v>
      </c>
      <c r="O11100">
        <f t="shared" si="178"/>
        <v>103.03048360041488</v>
      </c>
      <c r="P11100" t="s">
        <v>5572</v>
      </c>
    </row>
    <row r="11101" spans="1:16">
      <c r="A11101" s="54" t="s">
        <v>1777</v>
      </c>
      <c r="B11101" s="54" t="s">
        <v>3066</v>
      </c>
      <c r="C11101" s="54" t="s">
        <v>5221</v>
      </c>
      <c r="D11101" s="54" t="s">
        <v>3141</v>
      </c>
      <c r="E11101" s="54" t="s">
        <v>5377</v>
      </c>
      <c r="F11101" s="54" t="s">
        <v>3690</v>
      </c>
      <c r="G11101" s="54">
        <v>2311020000</v>
      </c>
      <c r="H11101" s="54" t="s">
        <v>3697</v>
      </c>
      <c r="I11101" s="54" t="s">
        <v>3698</v>
      </c>
      <c r="J11101">
        <f>VLOOKUP(A11101,'County Acres Disturbed'!$A$2:$E$3146,5,FALSE)</f>
        <v>363.04688826567224</v>
      </c>
      <c r="K11101" s="55" t="s">
        <v>5571</v>
      </c>
      <c r="L11101">
        <f>IF(H11101="PM10-PRI",VLOOKUP(A11101,'County Emission Factors'!A$2:E$3145,5,FALSE),IF(H11101="PM10-FIL",VLOOKUP(A11101,'County Emission Factors'!A$2:E$3145,5,FALSE),VLOOKUP(A11101,'County Emission Factors'!A$2:F$3145,6,FALSE)))</f>
        <v>2.8379387602688589E-2</v>
      </c>
      <c r="M11101" s="56" t="s">
        <v>5572</v>
      </c>
      <c r="N11101" t="s">
        <v>5571</v>
      </c>
      <c r="O11101">
        <f t="shared" si="178"/>
        <v>10.303048360041489</v>
      </c>
      <c r="P11101" t="s">
        <v>5572</v>
      </c>
    </row>
    <row r="11102" spans="1:16">
      <c r="A11102" s="54" t="s">
        <v>2744</v>
      </c>
      <c r="B11102" s="54" t="s">
        <v>3066</v>
      </c>
      <c r="C11102" s="54" t="s">
        <v>5221</v>
      </c>
      <c r="D11102" s="54" t="s">
        <v>2745</v>
      </c>
      <c r="E11102" s="54" t="s">
        <v>5378</v>
      </c>
      <c r="F11102" s="54" t="s">
        <v>3690</v>
      </c>
      <c r="G11102" s="54">
        <v>2311020000</v>
      </c>
      <c r="H11102" s="54" t="s">
        <v>3691</v>
      </c>
      <c r="I11102" s="54" t="s">
        <v>3692</v>
      </c>
      <c r="J11102">
        <f>VLOOKUP(A11102,'County Acres Disturbed'!$A$2:$E$3146,5,FALSE)</f>
        <v>244.71009870494501</v>
      </c>
      <c r="K11102" s="55" t="s">
        <v>5571</v>
      </c>
      <c r="L11102">
        <f>IF(H11102="PM10-PRI",VLOOKUP(A11102,'County Emission Factors'!A$2:E$3145,5,FALSE),IF(H11102="PM10-FIL",VLOOKUP(A11102,'County Emission Factors'!A$2:E$3145,5,FALSE),VLOOKUP(A11102,'County Emission Factors'!A$2:F$3145,6,FALSE)))</f>
        <v>0.28379387602688588</v>
      </c>
      <c r="M11102" s="56" t="s">
        <v>5572</v>
      </c>
      <c r="N11102" t="s">
        <v>5571</v>
      </c>
      <c r="O11102">
        <f t="shared" si="178"/>
        <v>69.447227414398171</v>
      </c>
      <c r="P11102" t="s">
        <v>5572</v>
      </c>
    </row>
    <row r="11103" spans="1:16">
      <c r="A11103" s="54" t="s">
        <v>2744</v>
      </c>
      <c r="B11103" s="54" t="s">
        <v>3066</v>
      </c>
      <c r="C11103" s="54" t="s">
        <v>5221</v>
      </c>
      <c r="D11103" s="54" t="s">
        <v>2745</v>
      </c>
      <c r="E11103" s="54" t="s">
        <v>5378</v>
      </c>
      <c r="F11103" s="54" t="s">
        <v>3690</v>
      </c>
      <c r="G11103" s="54">
        <v>2311020000</v>
      </c>
      <c r="H11103" s="54" t="s">
        <v>3693</v>
      </c>
      <c r="I11103" s="54" t="s">
        <v>3694</v>
      </c>
      <c r="J11103">
        <f>VLOOKUP(A11103,'County Acres Disturbed'!$A$2:$E$3146,5,FALSE)</f>
        <v>244.71009870494501</v>
      </c>
      <c r="K11103" s="55" t="s">
        <v>5571</v>
      </c>
      <c r="L11103">
        <f>IF(H11103="PM10-PRI",VLOOKUP(A11103,'County Emission Factors'!A$2:E$3145,5,FALSE),IF(H11103="PM10-FIL",VLOOKUP(A11103,'County Emission Factors'!A$2:E$3145,5,FALSE),VLOOKUP(A11103,'County Emission Factors'!A$2:F$3145,6,FALSE)))</f>
        <v>2.8379387602688589E-2</v>
      </c>
      <c r="M11103" s="56" t="s">
        <v>5572</v>
      </c>
      <c r="N11103" t="s">
        <v>5571</v>
      </c>
      <c r="O11103">
        <f t="shared" ref="O11103:O11166" si="179">L11103*J11103</f>
        <v>6.9447227414398176</v>
      </c>
      <c r="P11103" t="s">
        <v>5572</v>
      </c>
    </row>
    <row r="11104" spans="1:16">
      <c r="A11104" s="54" t="s">
        <v>2744</v>
      </c>
      <c r="B11104" s="54" t="s">
        <v>3066</v>
      </c>
      <c r="C11104" s="54" t="s">
        <v>5221</v>
      </c>
      <c r="D11104" s="54" t="s">
        <v>2745</v>
      </c>
      <c r="E11104" s="54" t="s">
        <v>5378</v>
      </c>
      <c r="F11104" s="54" t="s">
        <v>3690</v>
      </c>
      <c r="G11104" s="54">
        <v>2311020000</v>
      </c>
      <c r="H11104" s="54" t="s">
        <v>3695</v>
      </c>
      <c r="I11104" s="54" t="s">
        <v>3696</v>
      </c>
      <c r="J11104">
        <f>VLOOKUP(A11104,'County Acres Disturbed'!$A$2:$E$3146,5,FALSE)</f>
        <v>244.71009870494501</v>
      </c>
      <c r="K11104" s="55" t="s">
        <v>5571</v>
      </c>
      <c r="L11104">
        <f>IF(H11104="PM10-PRI",VLOOKUP(A11104,'County Emission Factors'!A$2:E$3145,5,FALSE),IF(H11104="PM10-FIL",VLOOKUP(A11104,'County Emission Factors'!A$2:E$3145,5,FALSE),VLOOKUP(A11104,'County Emission Factors'!A$2:F$3145,6,FALSE)))</f>
        <v>0.28379387602688588</v>
      </c>
      <c r="M11104" s="56" t="s">
        <v>5572</v>
      </c>
      <c r="N11104" t="s">
        <v>5571</v>
      </c>
      <c r="O11104">
        <f t="shared" si="179"/>
        <v>69.447227414398171</v>
      </c>
      <c r="P11104" t="s">
        <v>5572</v>
      </c>
    </row>
    <row r="11105" spans="1:16">
      <c r="A11105" s="54" t="s">
        <v>2744</v>
      </c>
      <c r="B11105" s="54" t="s">
        <v>3066</v>
      </c>
      <c r="C11105" s="54" t="s">
        <v>5221</v>
      </c>
      <c r="D11105" s="54" t="s">
        <v>2745</v>
      </c>
      <c r="E11105" s="54" t="s">
        <v>5378</v>
      </c>
      <c r="F11105" s="54" t="s">
        <v>3690</v>
      </c>
      <c r="G11105" s="54">
        <v>2311020000</v>
      </c>
      <c r="H11105" s="54" t="s">
        <v>3697</v>
      </c>
      <c r="I11105" s="54" t="s">
        <v>3698</v>
      </c>
      <c r="J11105">
        <f>VLOOKUP(A11105,'County Acres Disturbed'!$A$2:$E$3146,5,FALSE)</f>
        <v>244.71009870494501</v>
      </c>
      <c r="K11105" s="55" t="s">
        <v>5571</v>
      </c>
      <c r="L11105">
        <f>IF(H11105="PM10-PRI",VLOOKUP(A11105,'County Emission Factors'!A$2:E$3145,5,FALSE),IF(H11105="PM10-FIL",VLOOKUP(A11105,'County Emission Factors'!A$2:E$3145,5,FALSE),VLOOKUP(A11105,'County Emission Factors'!A$2:F$3145,6,FALSE)))</f>
        <v>2.8379387602688589E-2</v>
      </c>
      <c r="M11105" s="56" t="s">
        <v>5572</v>
      </c>
      <c r="N11105" t="s">
        <v>5571</v>
      </c>
      <c r="O11105">
        <f t="shared" si="179"/>
        <v>6.9447227414398176</v>
      </c>
      <c r="P11105" t="s">
        <v>5572</v>
      </c>
    </row>
    <row r="11106" spans="1:16">
      <c r="A11106" s="54" t="s">
        <v>1778</v>
      </c>
      <c r="B11106" s="54" t="s">
        <v>3066</v>
      </c>
      <c r="C11106" s="54" t="s">
        <v>5221</v>
      </c>
      <c r="D11106" s="54" t="s">
        <v>3142</v>
      </c>
      <c r="E11106" s="54" t="s">
        <v>5379</v>
      </c>
      <c r="F11106" s="54" t="s">
        <v>3690</v>
      </c>
      <c r="G11106" s="54">
        <v>2311020000</v>
      </c>
      <c r="H11106" s="54" t="s">
        <v>3691</v>
      </c>
      <c r="I11106" s="54" t="s">
        <v>3692</v>
      </c>
      <c r="J11106">
        <f>VLOOKUP(A11106,'County Acres Disturbed'!$A$2:$E$3146,5,FALSE)</f>
        <v>40.785016450824166</v>
      </c>
      <c r="K11106" s="55" t="s">
        <v>5571</v>
      </c>
      <c r="L11106">
        <f>IF(H11106="PM10-PRI",VLOOKUP(A11106,'County Emission Factors'!A$2:E$3145,5,FALSE),IF(H11106="PM10-FIL",VLOOKUP(A11106,'County Emission Factors'!A$2:E$3145,5,FALSE),VLOOKUP(A11106,'County Emission Factors'!A$2:F$3145,6,FALSE)))</f>
        <v>0.28379387602688583</v>
      </c>
      <c r="M11106" s="56" t="s">
        <v>5572</v>
      </c>
      <c r="N11106" t="s">
        <v>5571</v>
      </c>
      <c r="O11106">
        <f t="shared" si="179"/>
        <v>11.574537902399692</v>
      </c>
      <c r="P11106" t="s">
        <v>5572</v>
      </c>
    </row>
    <row r="11107" spans="1:16">
      <c r="A11107" s="54" t="s">
        <v>1778</v>
      </c>
      <c r="B11107" s="54" t="s">
        <v>3066</v>
      </c>
      <c r="C11107" s="54" t="s">
        <v>5221</v>
      </c>
      <c r="D11107" s="54" t="s">
        <v>3142</v>
      </c>
      <c r="E11107" s="54" t="s">
        <v>5379</v>
      </c>
      <c r="F11107" s="54" t="s">
        <v>3690</v>
      </c>
      <c r="G11107" s="54">
        <v>2311020000</v>
      </c>
      <c r="H11107" s="54" t="s">
        <v>3693</v>
      </c>
      <c r="I11107" s="54" t="s">
        <v>3694</v>
      </c>
      <c r="J11107">
        <f>VLOOKUP(A11107,'County Acres Disturbed'!$A$2:$E$3146,5,FALSE)</f>
        <v>40.785016450824166</v>
      </c>
      <c r="K11107" s="55" t="s">
        <v>5571</v>
      </c>
      <c r="L11107">
        <f>IF(H11107="PM10-PRI",VLOOKUP(A11107,'County Emission Factors'!A$2:E$3145,5,FALSE),IF(H11107="PM10-FIL",VLOOKUP(A11107,'County Emission Factors'!A$2:E$3145,5,FALSE),VLOOKUP(A11107,'County Emission Factors'!A$2:F$3145,6,FALSE)))</f>
        <v>2.8379387602688586E-2</v>
      </c>
      <c r="M11107" s="56" t="s">
        <v>5572</v>
      </c>
      <c r="N11107" t="s">
        <v>5571</v>
      </c>
      <c r="O11107">
        <f t="shared" si="179"/>
        <v>1.1574537902399693</v>
      </c>
      <c r="P11107" t="s">
        <v>5572</v>
      </c>
    </row>
    <row r="11108" spans="1:16">
      <c r="A11108" s="54" t="s">
        <v>1778</v>
      </c>
      <c r="B11108" s="54" t="s">
        <v>3066</v>
      </c>
      <c r="C11108" s="54" t="s">
        <v>5221</v>
      </c>
      <c r="D11108" s="54" t="s">
        <v>3142</v>
      </c>
      <c r="E11108" s="54" t="s">
        <v>5379</v>
      </c>
      <c r="F11108" s="54" t="s">
        <v>3690</v>
      </c>
      <c r="G11108" s="54">
        <v>2311020000</v>
      </c>
      <c r="H11108" s="54" t="s">
        <v>3695</v>
      </c>
      <c r="I11108" s="54" t="s">
        <v>3696</v>
      </c>
      <c r="J11108">
        <f>VLOOKUP(A11108,'County Acres Disturbed'!$A$2:$E$3146,5,FALSE)</f>
        <v>40.785016450824166</v>
      </c>
      <c r="K11108" s="55" t="s">
        <v>5571</v>
      </c>
      <c r="L11108">
        <f>IF(H11108="PM10-PRI",VLOOKUP(A11108,'County Emission Factors'!A$2:E$3145,5,FALSE),IF(H11108="PM10-FIL",VLOOKUP(A11108,'County Emission Factors'!A$2:E$3145,5,FALSE),VLOOKUP(A11108,'County Emission Factors'!A$2:F$3145,6,FALSE)))</f>
        <v>0.28379387602688583</v>
      </c>
      <c r="M11108" s="56" t="s">
        <v>5572</v>
      </c>
      <c r="N11108" t="s">
        <v>5571</v>
      </c>
      <c r="O11108">
        <f t="shared" si="179"/>
        <v>11.574537902399692</v>
      </c>
      <c r="P11108" t="s">
        <v>5572</v>
      </c>
    </row>
    <row r="11109" spans="1:16">
      <c r="A11109" s="54" t="s">
        <v>1778</v>
      </c>
      <c r="B11109" s="54" t="s">
        <v>3066</v>
      </c>
      <c r="C11109" s="54" t="s">
        <v>5221</v>
      </c>
      <c r="D11109" s="54" t="s">
        <v>3142</v>
      </c>
      <c r="E11109" s="54" t="s">
        <v>5379</v>
      </c>
      <c r="F11109" s="54" t="s">
        <v>3690</v>
      </c>
      <c r="G11109" s="54">
        <v>2311020000</v>
      </c>
      <c r="H11109" s="54" t="s">
        <v>3697</v>
      </c>
      <c r="I11109" s="54" t="s">
        <v>3698</v>
      </c>
      <c r="J11109">
        <f>VLOOKUP(A11109,'County Acres Disturbed'!$A$2:$E$3146,5,FALSE)</f>
        <v>40.785016450824166</v>
      </c>
      <c r="K11109" s="55" t="s">
        <v>5571</v>
      </c>
      <c r="L11109">
        <f>IF(H11109="PM10-PRI",VLOOKUP(A11109,'County Emission Factors'!A$2:E$3145,5,FALSE),IF(H11109="PM10-FIL",VLOOKUP(A11109,'County Emission Factors'!A$2:E$3145,5,FALSE),VLOOKUP(A11109,'County Emission Factors'!A$2:F$3145,6,FALSE)))</f>
        <v>2.8379387602688586E-2</v>
      </c>
      <c r="M11109" s="56" t="s">
        <v>5572</v>
      </c>
      <c r="N11109" t="s">
        <v>5571</v>
      </c>
      <c r="O11109">
        <f t="shared" si="179"/>
        <v>1.1574537902399693</v>
      </c>
      <c r="P11109" t="s">
        <v>5572</v>
      </c>
    </row>
    <row r="11110" spans="1:16">
      <c r="A11110" s="54" t="s">
        <v>1779</v>
      </c>
      <c r="B11110" s="54" t="s">
        <v>3143</v>
      </c>
      <c r="C11110" s="54" t="s">
        <v>5380</v>
      </c>
      <c r="D11110" s="54" t="s">
        <v>2836</v>
      </c>
      <c r="E11110" s="54" t="s">
        <v>5038</v>
      </c>
      <c r="F11110" s="54" t="s">
        <v>3690</v>
      </c>
      <c r="G11110" s="54">
        <v>2311020000</v>
      </c>
      <c r="H11110" s="54" t="s">
        <v>3691</v>
      </c>
      <c r="I11110" s="54" t="s">
        <v>3692</v>
      </c>
      <c r="J11110">
        <f>VLOOKUP(A11110,'County Acres Disturbed'!$A$2:$E$3146,5,FALSE)</f>
        <v>48.788909885505362</v>
      </c>
      <c r="K11110" s="55" t="s">
        <v>5571</v>
      </c>
      <c r="L11110">
        <f>IF(H11110="PM10-PRI",VLOOKUP(A11110,'County Emission Factors'!A$2:E$3145,5,FALSE),IF(H11110="PM10-FIL",VLOOKUP(A11110,'County Emission Factors'!A$2:E$3145,5,FALSE),VLOOKUP(A11110,'County Emission Factors'!A$2:F$3145,6,FALSE)))</f>
        <v>0.68468468468468469</v>
      </c>
      <c r="M11110" s="56" t="s">
        <v>5572</v>
      </c>
      <c r="N11110" t="s">
        <v>5571</v>
      </c>
      <c r="O11110">
        <f t="shared" si="179"/>
        <v>33.405019381066737</v>
      </c>
      <c r="P11110" t="s">
        <v>5572</v>
      </c>
    </row>
    <row r="11111" spans="1:16">
      <c r="A11111" s="54" t="s">
        <v>1779</v>
      </c>
      <c r="B11111" s="54" t="s">
        <v>3143</v>
      </c>
      <c r="C11111" s="54" t="s">
        <v>5380</v>
      </c>
      <c r="D11111" s="54" t="s">
        <v>2836</v>
      </c>
      <c r="E11111" s="54" t="s">
        <v>5038</v>
      </c>
      <c r="F11111" s="54" t="s">
        <v>3690</v>
      </c>
      <c r="G11111" s="54">
        <v>2311020000</v>
      </c>
      <c r="H11111" s="54" t="s">
        <v>3693</v>
      </c>
      <c r="I11111" s="54" t="s">
        <v>3694</v>
      </c>
      <c r="J11111">
        <f>VLOOKUP(A11111,'County Acres Disturbed'!$A$2:$E$3146,5,FALSE)</f>
        <v>48.788909885505362</v>
      </c>
      <c r="K11111" s="55" t="s">
        <v>5571</v>
      </c>
      <c r="L11111">
        <f>IF(H11111="PM10-PRI",VLOOKUP(A11111,'County Emission Factors'!A$2:E$3145,5,FALSE),IF(H11111="PM10-FIL",VLOOKUP(A11111,'County Emission Factors'!A$2:E$3145,5,FALSE),VLOOKUP(A11111,'County Emission Factors'!A$2:F$3145,6,FALSE)))</f>
        <v>6.8468468468468477E-2</v>
      </c>
      <c r="M11111" s="56" t="s">
        <v>5572</v>
      </c>
      <c r="N11111" t="s">
        <v>5571</v>
      </c>
      <c r="O11111">
        <f t="shared" si="179"/>
        <v>3.3405019381066738</v>
      </c>
      <c r="P11111" t="s">
        <v>5572</v>
      </c>
    </row>
    <row r="11112" spans="1:16">
      <c r="A11112" s="54" t="s">
        <v>1779</v>
      </c>
      <c r="B11112" s="54" t="s">
        <v>3143</v>
      </c>
      <c r="C11112" s="54" t="s">
        <v>5380</v>
      </c>
      <c r="D11112" s="54" t="s">
        <v>2836</v>
      </c>
      <c r="E11112" s="54" t="s">
        <v>5038</v>
      </c>
      <c r="F11112" s="54" t="s">
        <v>3690</v>
      </c>
      <c r="G11112" s="54">
        <v>2311020000</v>
      </c>
      <c r="H11112" s="54" t="s">
        <v>3695</v>
      </c>
      <c r="I11112" s="54" t="s">
        <v>3696</v>
      </c>
      <c r="J11112">
        <f>VLOOKUP(A11112,'County Acres Disturbed'!$A$2:$E$3146,5,FALSE)</f>
        <v>48.788909885505362</v>
      </c>
      <c r="K11112" s="55" t="s">
        <v>5571</v>
      </c>
      <c r="L11112">
        <f>IF(H11112="PM10-PRI",VLOOKUP(A11112,'County Emission Factors'!A$2:E$3145,5,FALSE),IF(H11112="PM10-FIL",VLOOKUP(A11112,'County Emission Factors'!A$2:E$3145,5,FALSE),VLOOKUP(A11112,'County Emission Factors'!A$2:F$3145,6,FALSE)))</f>
        <v>0.68468468468468469</v>
      </c>
      <c r="M11112" s="56" t="s">
        <v>5572</v>
      </c>
      <c r="N11112" t="s">
        <v>5571</v>
      </c>
      <c r="O11112">
        <f t="shared" si="179"/>
        <v>33.405019381066737</v>
      </c>
      <c r="P11112" t="s">
        <v>5572</v>
      </c>
    </row>
    <row r="11113" spans="1:16">
      <c r="A11113" s="54" t="s">
        <v>1779</v>
      </c>
      <c r="B11113" s="54" t="s">
        <v>3143</v>
      </c>
      <c r="C11113" s="54" t="s">
        <v>5380</v>
      </c>
      <c r="D11113" s="54" t="s">
        <v>2836</v>
      </c>
      <c r="E11113" s="54" t="s">
        <v>5038</v>
      </c>
      <c r="F11113" s="54" t="s">
        <v>3690</v>
      </c>
      <c r="G11113" s="54">
        <v>2311020000</v>
      </c>
      <c r="H11113" s="54" t="s">
        <v>3697</v>
      </c>
      <c r="I11113" s="54" t="s">
        <v>3698</v>
      </c>
      <c r="J11113">
        <f>VLOOKUP(A11113,'County Acres Disturbed'!$A$2:$E$3146,5,FALSE)</f>
        <v>48.788909885505362</v>
      </c>
      <c r="K11113" s="55" t="s">
        <v>5571</v>
      </c>
      <c r="L11113">
        <f>IF(H11113="PM10-PRI",VLOOKUP(A11113,'County Emission Factors'!A$2:E$3145,5,FALSE),IF(H11113="PM10-FIL",VLOOKUP(A11113,'County Emission Factors'!A$2:E$3145,5,FALSE),VLOOKUP(A11113,'County Emission Factors'!A$2:F$3145,6,FALSE)))</f>
        <v>6.8468468468468477E-2</v>
      </c>
      <c r="M11113" s="56" t="s">
        <v>5572</v>
      </c>
      <c r="N11113" t="s">
        <v>5571</v>
      </c>
      <c r="O11113">
        <f t="shared" si="179"/>
        <v>3.3405019381066738</v>
      </c>
      <c r="P11113" t="s">
        <v>5572</v>
      </c>
    </row>
    <row r="11114" spans="1:16">
      <c r="A11114" s="54" t="s">
        <v>1780</v>
      </c>
      <c r="B11114" s="54" t="s">
        <v>3143</v>
      </c>
      <c r="C11114" s="54" t="s">
        <v>5380</v>
      </c>
      <c r="D11114" s="54" t="s">
        <v>2840</v>
      </c>
      <c r="E11114" s="54" t="s">
        <v>5381</v>
      </c>
      <c r="F11114" s="54" t="s">
        <v>3690</v>
      </c>
      <c r="G11114" s="54">
        <v>2311020000</v>
      </c>
      <c r="H11114" s="54" t="s">
        <v>3691</v>
      </c>
      <c r="I11114" s="54" t="s">
        <v>3692</v>
      </c>
      <c r="J11114">
        <f>VLOOKUP(A11114,'County Acres Disturbed'!$A$2:$E$3146,5,FALSE)</f>
        <v>452.49322305576544</v>
      </c>
      <c r="K11114" s="55" t="s">
        <v>5571</v>
      </c>
      <c r="L11114">
        <f>IF(H11114="PM10-PRI",VLOOKUP(A11114,'County Emission Factors'!A$2:E$3145,5,FALSE),IF(H11114="PM10-FIL",VLOOKUP(A11114,'County Emission Factors'!A$2:E$3145,5,FALSE),VLOOKUP(A11114,'County Emission Factors'!A$2:F$3145,6,FALSE)))</f>
        <v>0.68468468468468457</v>
      </c>
      <c r="M11114" s="56" t="s">
        <v>5572</v>
      </c>
      <c r="N11114" t="s">
        <v>5571</v>
      </c>
      <c r="O11114">
        <f t="shared" si="179"/>
        <v>309.81517974989339</v>
      </c>
      <c r="P11114" t="s">
        <v>5572</v>
      </c>
    </row>
    <row r="11115" spans="1:16">
      <c r="A11115" s="54" t="s">
        <v>1780</v>
      </c>
      <c r="B11115" s="54" t="s">
        <v>3143</v>
      </c>
      <c r="C11115" s="54" t="s">
        <v>5380</v>
      </c>
      <c r="D11115" s="54" t="s">
        <v>2840</v>
      </c>
      <c r="E11115" s="54" t="s">
        <v>5381</v>
      </c>
      <c r="F11115" s="54" t="s">
        <v>3690</v>
      </c>
      <c r="G11115" s="54">
        <v>2311020000</v>
      </c>
      <c r="H11115" s="54" t="s">
        <v>3693</v>
      </c>
      <c r="I11115" s="54" t="s">
        <v>3694</v>
      </c>
      <c r="J11115">
        <f>VLOOKUP(A11115,'County Acres Disturbed'!$A$2:$E$3146,5,FALSE)</f>
        <v>452.49322305576544</v>
      </c>
      <c r="K11115" s="55" t="s">
        <v>5571</v>
      </c>
      <c r="L11115">
        <f>IF(H11115="PM10-PRI",VLOOKUP(A11115,'County Emission Factors'!A$2:E$3145,5,FALSE),IF(H11115="PM10-FIL",VLOOKUP(A11115,'County Emission Factors'!A$2:E$3145,5,FALSE),VLOOKUP(A11115,'County Emission Factors'!A$2:F$3145,6,FALSE)))</f>
        <v>6.8468468468468463E-2</v>
      </c>
      <c r="M11115" s="56" t="s">
        <v>5572</v>
      </c>
      <c r="N11115" t="s">
        <v>5571</v>
      </c>
      <c r="O11115">
        <f t="shared" si="179"/>
        <v>30.981517974989345</v>
      </c>
      <c r="P11115" t="s">
        <v>5572</v>
      </c>
    </row>
    <row r="11116" spans="1:16">
      <c r="A11116" s="54" t="s">
        <v>1780</v>
      </c>
      <c r="B11116" s="54" t="s">
        <v>3143</v>
      </c>
      <c r="C11116" s="54" t="s">
        <v>5380</v>
      </c>
      <c r="D11116" s="54" t="s">
        <v>2840</v>
      </c>
      <c r="E11116" s="54" t="s">
        <v>5381</v>
      </c>
      <c r="F11116" s="54" t="s">
        <v>3690</v>
      </c>
      <c r="G11116" s="54">
        <v>2311020000</v>
      </c>
      <c r="H11116" s="54" t="s">
        <v>3695</v>
      </c>
      <c r="I11116" s="54" t="s">
        <v>3696</v>
      </c>
      <c r="J11116">
        <f>VLOOKUP(A11116,'County Acres Disturbed'!$A$2:$E$3146,5,FALSE)</f>
        <v>452.49322305576544</v>
      </c>
      <c r="K11116" s="55" t="s">
        <v>5571</v>
      </c>
      <c r="L11116">
        <f>IF(H11116="PM10-PRI",VLOOKUP(A11116,'County Emission Factors'!A$2:E$3145,5,FALSE),IF(H11116="PM10-FIL",VLOOKUP(A11116,'County Emission Factors'!A$2:E$3145,5,FALSE),VLOOKUP(A11116,'County Emission Factors'!A$2:F$3145,6,FALSE)))</f>
        <v>0.68468468468468457</v>
      </c>
      <c r="M11116" s="56" t="s">
        <v>5572</v>
      </c>
      <c r="N11116" t="s">
        <v>5571</v>
      </c>
      <c r="O11116">
        <f t="shared" si="179"/>
        <v>309.81517974989339</v>
      </c>
      <c r="P11116" t="s">
        <v>5572</v>
      </c>
    </row>
    <row r="11117" spans="1:16">
      <c r="A11117" s="54" t="s">
        <v>1780</v>
      </c>
      <c r="B11117" s="54" t="s">
        <v>3143</v>
      </c>
      <c r="C11117" s="54" t="s">
        <v>5380</v>
      </c>
      <c r="D11117" s="54" t="s">
        <v>2840</v>
      </c>
      <c r="E11117" s="54" t="s">
        <v>5381</v>
      </c>
      <c r="F11117" s="54" t="s">
        <v>3690</v>
      </c>
      <c r="G11117" s="54">
        <v>2311020000</v>
      </c>
      <c r="H11117" s="54" t="s">
        <v>3697</v>
      </c>
      <c r="I11117" s="54" t="s">
        <v>3698</v>
      </c>
      <c r="J11117">
        <f>VLOOKUP(A11117,'County Acres Disturbed'!$A$2:$E$3146,5,FALSE)</f>
        <v>452.49322305576544</v>
      </c>
      <c r="K11117" s="55" t="s">
        <v>5571</v>
      </c>
      <c r="L11117">
        <f>IF(H11117="PM10-PRI",VLOOKUP(A11117,'County Emission Factors'!A$2:E$3145,5,FALSE),IF(H11117="PM10-FIL",VLOOKUP(A11117,'County Emission Factors'!A$2:E$3145,5,FALSE),VLOOKUP(A11117,'County Emission Factors'!A$2:F$3145,6,FALSE)))</f>
        <v>6.8468468468468463E-2</v>
      </c>
      <c r="M11117" s="56" t="s">
        <v>5572</v>
      </c>
      <c r="N11117" t="s">
        <v>5571</v>
      </c>
      <c r="O11117">
        <f t="shared" si="179"/>
        <v>30.981517974989345</v>
      </c>
      <c r="P11117" t="s">
        <v>5572</v>
      </c>
    </row>
    <row r="11118" spans="1:16">
      <c r="A11118" s="54" t="s">
        <v>1781</v>
      </c>
      <c r="B11118" s="54" t="s">
        <v>3143</v>
      </c>
      <c r="C11118" s="54" t="s">
        <v>5380</v>
      </c>
      <c r="D11118" s="54" t="s">
        <v>2842</v>
      </c>
      <c r="E11118" s="54" t="s">
        <v>5382</v>
      </c>
      <c r="F11118" s="54" t="s">
        <v>3690</v>
      </c>
      <c r="G11118" s="54">
        <v>2311020000</v>
      </c>
      <c r="H11118" s="54" t="s">
        <v>3691</v>
      </c>
      <c r="I11118" s="54" t="s">
        <v>3692</v>
      </c>
      <c r="J11118">
        <f>VLOOKUP(A11118,'County Acres Disturbed'!$A$2:$E$3146,5,FALSE)</f>
        <v>957.60193716452659</v>
      </c>
      <c r="K11118" s="55" t="s">
        <v>5571</v>
      </c>
      <c r="L11118">
        <f>IF(H11118="PM10-PRI",VLOOKUP(A11118,'County Emission Factors'!A$2:E$3145,5,FALSE),IF(H11118="PM10-FIL",VLOOKUP(A11118,'County Emission Factors'!A$2:E$3145,5,FALSE),VLOOKUP(A11118,'County Emission Factors'!A$2:F$3145,6,FALSE)))</f>
        <v>0.68468468468468469</v>
      </c>
      <c r="M11118" s="56" t="s">
        <v>5572</v>
      </c>
      <c r="N11118" t="s">
        <v>5571</v>
      </c>
      <c r="O11118">
        <f t="shared" si="179"/>
        <v>655.65538040093713</v>
      </c>
      <c r="P11118" t="s">
        <v>5572</v>
      </c>
    </row>
    <row r="11119" spans="1:16">
      <c r="A11119" s="54" t="s">
        <v>1781</v>
      </c>
      <c r="B11119" s="54" t="s">
        <v>3143</v>
      </c>
      <c r="C11119" s="54" t="s">
        <v>5380</v>
      </c>
      <c r="D11119" s="54" t="s">
        <v>2842</v>
      </c>
      <c r="E11119" s="54" t="s">
        <v>5382</v>
      </c>
      <c r="F11119" s="54" t="s">
        <v>3690</v>
      </c>
      <c r="G11119" s="54">
        <v>2311020000</v>
      </c>
      <c r="H11119" s="54" t="s">
        <v>3693</v>
      </c>
      <c r="I11119" s="54" t="s">
        <v>3694</v>
      </c>
      <c r="J11119">
        <f>VLOOKUP(A11119,'County Acres Disturbed'!$A$2:$E$3146,5,FALSE)</f>
        <v>957.60193716452659</v>
      </c>
      <c r="K11119" s="55" t="s">
        <v>5571</v>
      </c>
      <c r="L11119">
        <f>IF(H11119="PM10-PRI",VLOOKUP(A11119,'County Emission Factors'!A$2:E$3145,5,FALSE),IF(H11119="PM10-FIL",VLOOKUP(A11119,'County Emission Factors'!A$2:E$3145,5,FALSE),VLOOKUP(A11119,'County Emission Factors'!A$2:F$3145,6,FALSE)))</f>
        <v>6.8468468468468477E-2</v>
      </c>
      <c r="M11119" s="56" t="s">
        <v>5572</v>
      </c>
      <c r="N11119" t="s">
        <v>5571</v>
      </c>
      <c r="O11119">
        <f t="shared" si="179"/>
        <v>65.565538040093728</v>
      </c>
      <c r="P11119" t="s">
        <v>5572</v>
      </c>
    </row>
    <row r="11120" spans="1:16">
      <c r="A11120" s="54" t="s">
        <v>1781</v>
      </c>
      <c r="B11120" s="54" t="s">
        <v>3143</v>
      </c>
      <c r="C11120" s="54" t="s">
        <v>5380</v>
      </c>
      <c r="D11120" s="54" t="s">
        <v>2842</v>
      </c>
      <c r="E11120" s="54" t="s">
        <v>5382</v>
      </c>
      <c r="F11120" s="54" t="s">
        <v>3690</v>
      </c>
      <c r="G11120" s="54">
        <v>2311020000</v>
      </c>
      <c r="H11120" s="54" t="s">
        <v>3695</v>
      </c>
      <c r="I11120" s="54" t="s">
        <v>3696</v>
      </c>
      <c r="J11120">
        <f>VLOOKUP(A11120,'County Acres Disturbed'!$A$2:$E$3146,5,FALSE)</f>
        <v>957.60193716452659</v>
      </c>
      <c r="K11120" s="55" t="s">
        <v>5571</v>
      </c>
      <c r="L11120">
        <f>IF(H11120="PM10-PRI",VLOOKUP(A11120,'County Emission Factors'!A$2:E$3145,5,FALSE),IF(H11120="PM10-FIL",VLOOKUP(A11120,'County Emission Factors'!A$2:E$3145,5,FALSE),VLOOKUP(A11120,'County Emission Factors'!A$2:F$3145,6,FALSE)))</f>
        <v>0.68468468468468469</v>
      </c>
      <c r="M11120" s="56" t="s">
        <v>5572</v>
      </c>
      <c r="N11120" t="s">
        <v>5571</v>
      </c>
      <c r="O11120">
        <f t="shared" si="179"/>
        <v>655.65538040093713</v>
      </c>
      <c r="P11120" t="s">
        <v>5572</v>
      </c>
    </row>
    <row r="11121" spans="1:16">
      <c r="A11121" s="54" t="s">
        <v>1781</v>
      </c>
      <c r="B11121" s="54" t="s">
        <v>3143</v>
      </c>
      <c r="C11121" s="54" t="s">
        <v>5380</v>
      </c>
      <c r="D11121" s="54" t="s">
        <v>2842</v>
      </c>
      <c r="E11121" s="54" t="s">
        <v>5382</v>
      </c>
      <c r="F11121" s="54" t="s">
        <v>3690</v>
      </c>
      <c r="G11121" s="54">
        <v>2311020000</v>
      </c>
      <c r="H11121" s="54" t="s">
        <v>3697</v>
      </c>
      <c r="I11121" s="54" t="s">
        <v>3698</v>
      </c>
      <c r="J11121">
        <f>VLOOKUP(A11121,'County Acres Disturbed'!$A$2:$E$3146,5,FALSE)</f>
        <v>957.60193716452659</v>
      </c>
      <c r="K11121" s="55" t="s">
        <v>5571</v>
      </c>
      <c r="L11121">
        <f>IF(H11121="PM10-PRI",VLOOKUP(A11121,'County Emission Factors'!A$2:E$3145,5,FALSE),IF(H11121="PM10-FIL",VLOOKUP(A11121,'County Emission Factors'!A$2:E$3145,5,FALSE),VLOOKUP(A11121,'County Emission Factors'!A$2:F$3145,6,FALSE)))</f>
        <v>6.8468468468468477E-2</v>
      </c>
      <c r="M11121" s="56" t="s">
        <v>5572</v>
      </c>
      <c r="N11121" t="s">
        <v>5571</v>
      </c>
      <c r="O11121">
        <f t="shared" si="179"/>
        <v>65.565538040093728</v>
      </c>
      <c r="P11121" t="s">
        <v>5572</v>
      </c>
    </row>
    <row r="11122" spans="1:16">
      <c r="A11122" s="54" t="s">
        <v>1782</v>
      </c>
      <c r="B11122" s="54" t="s">
        <v>3143</v>
      </c>
      <c r="C11122" s="54" t="s">
        <v>5380</v>
      </c>
      <c r="D11122" s="54" t="s">
        <v>2930</v>
      </c>
      <c r="E11122" s="54" t="s">
        <v>4742</v>
      </c>
      <c r="F11122" s="54" t="s">
        <v>3690</v>
      </c>
      <c r="G11122" s="54">
        <v>2311020000</v>
      </c>
      <c r="H11122" s="54" t="s">
        <v>3691</v>
      </c>
      <c r="I11122" s="54" t="s">
        <v>3692</v>
      </c>
      <c r="J11122">
        <f>VLOOKUP(A11122,'County Acres Disturbed'!$A$2:$E$3146,5,FALSE)</f>
        <v>48.788909885505362</v>
      </c>
      <c r="K11122" s="55" t="s">
        <v>5571</v>
      </c>
      <c r="L11122">
        <f>IF(H11122="PM10-PRI",VLOOKUP(A11122,'County Emission Factors'!A$2:E$3145,5,FALSE),IF(H11122="PM10-FIL",VLOOKUP(A11122,'County Emission Factors'!A$2:E$3145,5,FALSE),VLOOKUP(A11122,'County Emission Factors'!A$2:F$3145,6,FALSE)))</f>
        <v>0.68468468468468469</v>
      </c>
      <c r="M11122" s="56" t="s">
        <v>5572</v>
      </c>
      <c r="N11122" t="s">
        <v>5571</v>
      </c>
      <c r="O11122">
        <f t="shared" si="179"/>
        <v>33.405019381066737</v>
      </c>
      <c r="P11122" t="s">
        <v>5572</v>
      </c>
    </row>
    <row r="11123" spans="1:16">
      <c r="A11123" s="54" t="s">
        <v>1782</v>
      </c>
      <c r="B11123" s="54" t="s">
        <v>3143</v>
      </c>
      <c r="C11123" s="54" t="s">
        <v>5380</v>
      </c>
      <c r="D11123" s="54" t="s">
        <v>2930</v>
      </c>
      <c r="E11123" s="54" t="s">
        <v>4742</v>
      </c>
      <c r="F11123" s="54" t="s">
        <v>3690</v>
      </c>
      <c r="G11123" s="54">
        <v>2311020000</v>
      </c>
      <c r="H11123" s="54" t="s">
        <v>3693</v>
      </c>
      <c r="I11123" s="54" t="s">
        <v>3694</v>
      </c>
      <c r="J11123">
        <f>VLOOKUP(A11123,'County Acres Disturbed'!$A$2:$E$3146,5,FALSE)</f>
        <v>48.788909885505362</v>
      </c>
      <c r="K11123" s="55" t="s">
        <v>5571</v>
      </c>
      <c r="L11123">
        <f>IF(H11123="PM10-PRI",VLOOKUP(A11123,'County Emission Factors'!A$2:E$3145,5,FALSE),IF(H11123="PM10-FIL",VLOOKUP(A11123,'County Emission Factors'!A$2:E$3145,5,FALSE),VLOOKUP(A11123,'County Emission Factors'!A$2:F$3145,6,FALSE)))</f>
        <v>6.8468468468468477E-2</v>
      </c>
      <c r="M11123" s="56" t="s">
        <v>5572</v>
      </c>
      <c r="N11123" t="s">
        <v>5571</v>
      </c>
      <c r="O11123">
        <f t="shared" si="179"/>
        <v>3.3405019381066738</v>
      </c>
      <c r="P11123" t="s">
        <v>5572</v>
      </c>
    </row>
    <row r="11124" spans="1:16">
      <c r="A11124" s="54" t="s">
        <v>1782</v>
      </c>
      <c r="B11124" s="54" t="s">
        <v>3143</v>
      </c>
      <c r="C11124" s="54" t="s">
        <v>5380</v>
      </c>
      <c r="D11124" s="54" t="s">
        <v>2930</v>
      </c>
      <c r="E11124" s="54" t="s">
        <v>4742</v>
      </c>
      <c r="F11124" s="54" t="s">
        <v>3690</v>
      </c>
      <c r="G11124" s="54">
        <v>2311020000</v>
      </c>
      <c r="H11124" s="54" t="s">
        <v>3695</v>
      </c>
      <c r="I11124" s="54" t="s">
        <v>3696</v>
      </c>
      <c r="J11124">
        <f>VLOOKUP(A11124,'County Acres Disturbed'!$A$2:$E$3146,5,FALSE)</f>
        <v>48.788909885505362</v>
      </c>
      <c r="K11124" s="55" t="s">
        <v>5571</v>
      </c>
      <c r="L11124">
        <f>IF(H11124="PM10-PRI",VLOOKUP(A11124,'County Emission Factors'!A$2:E$3145,5,FALSE),IF(H11124="PM10-FIL",VLOOKUP(A11124,'County Emission Factors'!A$2:E$3145,5,FALSE),VLOOKUP(A11124,'County Emission Factors'!A$2:F$3145,6,FALSE)))</f>
        <v>0.68468468468468469</v>
      </c>
      <c r="M11124" s="56" t="s">
        <v>5572</v>
      </c>
      <c r="N11124" t="s">
        <v>5571</v>
      </c>
      <c r="O11124">
        <f t="shared" si="179"/>
        <v>33.405019381066737</v>
      </c>
      <c r="P11124" t="s">
        <v>5572</v>
      </c>
    </row>
    <row r="11125" spans="1:16">
      <c r="A11125" s="54" t="s">
        <v>1782</v>
      </c>
      <c r="B11125" s="54" t="s">
        <v>3143</v>
      </c>
      <c r="C11125" s="54" t="s">
        <v>5380</v>
      </c>
      <c r="D11125" s="54" t="s">
        <v>2930</v>
      </c>
      <c r="E11125" s="54" t="s">
        <v>4742</v>
      </c>
      <c r="F11125" s="54" t="s">
        <v>3690</v>
      </c>
      <c r="G11125" s="54">
        <v>2311020000</v>
      </c>
      <c r="H11125" s="54" t="s">
        <v>3697</v>
      </c>
      <c r="I11125" s="54" t="s">
        <v>3698</v>
      </c>
      <c r="J11125">
        <f>VLOOKUP(A11125,'County Acres Disturbed'!$A$2:$E$3146,5,FALSE)</f>
        <v>48.788909885505362</v>
      </c>
      <c r="K11125" s="55" t="s">
        <v>5571</v>
      </c>
      <c r="L11125">
        <f>IF(H11125="PM10-PRI",VLOOKUP(A11125,'County Emission Factors'!A$2:E$3145,5,FALSE),IF(H11125="PM10-FIL",VLOOKUP(A11125,'County Emission Factors'!A$2:E$3145,5,FALSE),VLOOKUP(A11125,'County Emission Factors'!A$2:F$3145,6,FALSE)))</f>
        <v>6.8468468468468477E-2</v>
      </c>
      <c r="M11125" s="56" t="s">
        <v>5572</v>
      </c>
      <c r="N11125" t="s">
        <v>5571</v>
      </c>
      <c r="O11125">
        <f t="shared" si="179"/>
        <v>3.3405019381066738</v>
      </c>
      <c r="P11125" t="s">
        <v>5572</v>
      </c>
    </row>
    <row r="11126" spans="1:16">
      <c r="A11126" s="54" t="s">
        <v>2746</v>
      </c>
      <c r="B11126" s="54" t="s">
        <v>3143</v>
      </c>
      <c r="C11126" s="54" t="s">
        <v>5380</v>
      </c>
      <c r="D11126" s="54" t="s">
        <v>2843</v>
      </c>
      <c r="E11126" s="54" t="s">
        <v>5383</v>
      </c>
      <c r="F11126" s="54" t="s">
        <v>3690</v>
      </c>
      <c r="G11126" s="54">
        <v>2311020000</v>
      </c>
      <c r="H11126" s="54" t="s">
        <v>3691</v>
      </c>
      <c r="I11126" s="54" t="s">
        <v>3692</v>
      </c>
      <c r="J11126">
        <f>VLOOKUP(A11126,'County Acres Disturbed'!$A$2:$E$3146,5,FALSE)</f>
        <v>0</v>
      </c>
      <c r="K11126" s="55" t="s">
        <v>5571</v>
      </c>
      <c r="L11126">
        <f>IF(H11126="PM10-PRI",VLOOKUP(A11126,'County Emission Factors'!A$2:E$3145,5,FALSE),IF(H11126="PM10-FIL",VLOOKUP(A11126,'County Emission Factors'!A$2:E$3145,5,FALSE),VLOOKUP(A11126,'County Emission Factors'!A$2:F$3145,6,FALSE)))</f>
        <v>0.68468468468468457</v>
      </c>
      <c r="M11126" s="56" t="s">
        <v>5572</v>
      </c>
      <c r="N11126" t="s">
        <v>5571</v>
      </c>
      <c r="O11126">
        <f t="shared" si="179"/>
        <v>0</v>
      </c>
      <c r="P11126" t="s">
        <v>5572</v>
      </c>
    </row>
    <row r="11127" spans="1:16">
      <c r="A11127" s="54" t="s">
        <v>2746</v>
      </c>
      <c r="B11127" s="54" t="s">
        <v>3143</v>
      </c>
      <c r="C11127" s="54" t="s">
        <v>5380</v>
      </c>
      <c r="D11127" s="54" t="s">
        <v>2843</v>
      </c>
      <c r="E11127" s="54" t="s">
        <v>5383</v>
      </c>
      <c r="F11127" s="54" t="s">
        <v>3690</v>
      </c>
      <c r="G11127" s="54">
        <v>2311020000</v>
      </c>
      <c r="H11127" s="54" t="s">
        <v>3693</v>
      </c>
      <c r="I11127" s="54" t="s">
        <v>3694</v>
      </c>
      <c r="J11127">
        <f>VLOOKUP(A11127,'County Acres Disturbed'!$A$2:$E$3146,5,FALSE)</f>
        <v>0</v>
      </c>
      <c r="K11127" s="55" t="s">
        <v>5571</v>
      </c>
      <c r="L11127">
        <f>IF(H11127="PM10-PRI",VLOOKUP(A11127,'County Emission Factors'!A$2:E$3145,5,FALSE),IF(H11127="PM10-FIL",VLOOKUP(A11127,'County Emission Factors'!A$2:E$3145,5,FALSE),VLOOKUP(A11127,'County Emission Factors'!A$2:F$3145,6,FALSE)))</f>
        <v>6.8468468468468463E-2</v>
      </c>
      <c r="M11127" s="56" t="s">
        <v>5572</v>
      </c>
      <c r="N11127" t="s">
        <v>5571</v>
      </c>
      <c r="O11127">
        <f t="shared" si="179"/>
        <v>0</v>
      </c>
      <c r="P11127" t="s">
        <v>5572</v>
      </c>
    </row>
    <row r="11128" spans="1:16">
      <c r="A11128" s="54" t="s">
        <v>2746</v>
      </c>
      <c r="B11128" s="54" t="s">
        <v>3143</v>
      </c>
      <c r="C11128" s="54" t="s">
        <v>5380</v>
      </c>
      <c r="D11128" s="54" t="s">
        <v>2843</v>
      </c>
      <c r="E11128" s="54" t="s">
        <v>5383</v>
      </c>
      <c r="F11128" s="54" t="s">
        <v>3690</v>
      </c>
      <c r="G11128" s="54">
        <v>2311020000</v>
      </c>
      <c r="H11128" s="54" t="s">
        <v>3695</v>
      </c>
      <c r="I11128" s="54" t="s">
        <v>3696</v>
      </c>
      <c r="J11128">
        <f>VLOOKUP(A11128,'County Acres Disturbed'!$A$2:$E$3146,5,FALSE)</f>
        <v>0</v>
      </c>
      <c r="K11128" s="55" t="s">
        <v>5571</v>
      </c>
      <c r="L11128">
        <f>IF(H11128="PM10-PRI",VLOOKUP(A11128,'County Emission Factors'!A$2:E$3145,5,FALSE),IF(H11128="PM10-FIL",VLOOKUP(A11128,'County Emission Factors'!A$2:E$3145,5,FALSE),VLOOKUP(A11128,'County Emission Factors'!A$2:F$3145,6,FALSE)))</f>
        <v>0.68468468468468457</v>
      </c>
      <c r="M11128" s="56" t="s">
        <v>5572</v>
      </c>
      <c r="N11128" t="s">
        <v>5571</v>
      </c>
      <c r="O11128">
        <f t="shared" si="179"/>
        <v>0</v>
      </c>
      <c r="P11128" t="s">
        <v>5572</v>
      </c>
    </row>
    <row r="11129" spans="1:16">
      <c r="A11129" s="54" t="s">
        <v>2746</v>
      </c>
      <c r="B11129" s="54" t="s">
        <v>3143</v>
      </c>
      <c r="C11129" s="54" t="s">
        <v>5380</v>
      </c>
      <c r="D11129" s="54" t="s">
        <v>2843</v>
      </c>
      <c r="E11129" s="54" t="s">
        <v>5383</v>
      </c>
      <c r="F11129" s="54" t="s">
        <v>3690</v>
      </c>
      <c r="G11129" s="54">
        <v>2311020000</v>
      </c>
      <c r="H11129" s="54" t="s">
        <v>3697</v>
      </c>
      <c r="I11129" s="54" t="s">
        <v>3698</v>
      </c>
      <c r="J11129">
        <f>VLOOKUP(A11129,'County Acres Disturbed'!$A$2:$E$3146,5,FALSE)</f>
        <v>0</v>
      </c>
      <c r="K11129" s="55" t="s">
        <v>5571</v>
      </c>
      <c r="L11129">
        <f>IF(H11129="PM10-PRI",VLOOKUP(A11129,'County Emission Factors'!A$2:E$3145,5,FALSE),IF(H11129="PM10-FIL",VLOOKUP(A11129,'County Emission Factors'!A$2:E$3145,5,FALSE),VLOOKUP(A11129,'County Emission Factors'!A$2:F$3145,6,FALSE)))</f>
        <v>6.8468468468468463E-2</v>
      </c>
      <c r="M11129" s="56" t="s">
        <v>5572</v>
      </c>
      <c r="N11129" t="s">
        <v>5571</v>
      </c>
      <c r="O11129">
        <f t="shared" si="179"/>
        <v>0</v>
      </c>
      <c r="P11129" t="s">
        <v>5572</v>
      </c>
    </row>
    <row r="11130" spans="1:16">
      <c r="A11130" s="54" t="s">
        <v>1783</v>
      </c>
      <c r="B11130" s="54" t="s">
        <v>3143</v>
      </c>
      <c r="C11130" s="54" t="s">
        <v>5380</v>
      </c>
      <c r="D11130" s="54" t="s">
        <v>2946</v>
      </c>
      <c r="E11130" s="54" t="s">
        <v>4296</v>
      </c>
      <c r="F11130" s="54" t="s">
        <v>3690</v>
      </c>
      <c r="G11130" s="54">
        <v>2311020000</v>
      </c>
      <c r="H11130" s="54" t="s">
        <v>3691</v>
      </c>
      <c r="I11130" s="54" t="s">
        <v>3692</v>
      </c>
      <c r="J11130">
        <f>VLOOKUP(A11130,'County Acres Disturbed'!$A$2:$E$3146,5,FALSE)</f>
        <v>4524.9322305576534</v>
      </c>
      <c r="K11130" s="55" t="s">
        <v>5571</v>
      </c>
      <c r="L11130">
        <f>IF(H11130="PM10-PRI",VLOOKUP(A11130,'County Emission Factors'!A$2:E$3145,5,FALSE),IF(H11130="PM10-FIL",VLOOKUP(A11130,'County Emission Factors'!A$2:E$3145,5,FALSE),VLOOKUP(A11130,'County Emission Factors'!A$2:F$3145,6,FALSE)))</f>
        <v>0.68468468468468469</v>
      </c>
      <c r="M11130" s="56" t="s">
        <v>5572</v>
      </c>
      <c r="N11130" t="s">
        <v>5571</v>
      </c>
      <c r="O11130">
        <f t="shared" si="179"/>
        <v>3098.1517974989338</v>
      </c>
      <c r="P11130" t="s">
        <v>5572</v>
      </c>
    </row>
    <row r="11131" spans="1:16">
      <c r="A11131" s="54" t="s">
        <v>1783</v>
      </c>
      <c r="B11131" s="54" t="s">
        <v>3143</v>
      </c>
      <c r="C11131" s="54" t="s">
        <v>5380</v>
      </c>
      <c r="D11131" s="54" t="s">
        <v>2946</v>
      </c>
      <c r="E11131" s="54" t="s">
        <v>4296</v>
      </c>
      <c r="F11131" s="54" t="s">
        <v>3690</v>
      </c>
      <c r="G11131" s="54">
        <v>2311020000</v>
      </c>
      <c r="H11131" s="54" t="s">
        <v>3693</v>
      </c>
      <c r="I11131" s="54" t="s">
        <v>3694</v>
      </c>
      <c r="J11131">
        <f>VLOOKUP(A11131,'County Acres Disturbed'!$A$2:$E$3146,5,FALSE)</f>
        <v>4524.9322305576534</v>
      </c>
      <c r="K11131" s="55" t="s">
        <v>5571</v>
      </c>
      <c r="L11131">
        <f>IF(H11131="PM10-PRI",VLOOKUP(A11131,'County Emission Factors'!A$2:E$3145,5,FALSE),IF(H11131="PM10-FIL",VLOOKUP(A11131,'County Emission Factors'!A$2:E$3145,5,FALSE),VLOOKUP(A11131,'County Emission Factors'!A$2:F$3145,6,FALSE)))</f>
        <v>6.8468468468468477E-2</v>
      </c>
      <c r="M11131" s="56" t="s">
        <v>5572</v>
      </c>
      <c r="N11131" t="s">
        <v>5571</v>
      </c>
      <c r="O11131">
        <f t="shared" si="179"/>
        <v>309.81517974989345</v>
      </c>
      <c r="P11131" t="s">
        <v>5572</v>
      </c>
    </row>
    <row r="11132" spans="1:16">
      <c r="A11132" s="54" t="s">
        <v>1783</v>
      </c>
      <c r="B11132" s="54" t="s">
        <v>3143</v>
      </c>
      <c r="C11132" s="54" t="s">
        <v>5380</v>
      </c>
      <c r="D11132" s="54" t="s">
        <v>2946</v>
      </c>
      <c r="E11132" s="54" t="s">
        <v>4296</v>
      </c>
      <c r="F11132" s="54" t="s">
        <v>3690</v>
      </c>
      <c r="G11132" s="54">
        <v>2311020000</v>
      </c>
      <c r="H11132" s="54" t="s">
        <v>3695</v>
      </c>
      <c r="I11132" s="54" t="s">
        <v>3696</v>
      </c>
      <c r="J11132">
        <f>VLOOKUP(A11132,'County Acres Disturbed'!$A$2:$E$3146,5,FALSE)</f>
        <v>4524.9322305576534</v>
      </c>
      <c r="K11132" s="55" t="s">
        <v>5571</v>
      </c>
      <c r="L11132">
        <f>IF(H11132="PM10-PRI",VLOOKUP(A11132,'County Emission Factors'!A$2:E$3145,5,FALSE),IF(H11132="PM10-FIL",VLOOKUP(A11132,'County Emission Factors'!A$2:E$3145,5,FALSE),VLOOKUP(A11132,'County Emission Factors'!A$2:F$3145,6,FALSE)))</f>
        <v>0.68468468468468469</v>
      </c>
      <c r="M11132" s="56" t="s">
        <v>5572</v>
      </c>
      <c r="N11132" t="s">
        <v>5571</v>
      </c>
      <c r="O11132">
        <f t="shared" si="179"/>
        <v>3098.1517974989338</v>
      </c>
      <c r="P11132" t="s">
        <v>5572</v>
      </c>
    </row>
    <row r="11133" spans="1:16">
      <c r="A11133" s="54" t="s">
        <v>1783</v>
      </c>
      <c r="B11133" s="54" t="s">
        <v>3143</v>
      </c>
      <c r="C11133" s="54" t="s">
        <v>5380</v>
      </c>
      <c r="D11133" s="54" t="s">
        <v>2946</v>
      </c>
      <c r="E11133" s="54" t="s">
        <v>4296</v>
      </c>
      <c r="F11133" s="54" t="s">
        <v>3690</v>
      </c>
      <c r="G11133" s="54">
        <v>2311020000</v>
      </c>
      <c r="H11133" s="54" t="s">
        <v>3697</v>
      </c>
      <c r="I11133" s="54" t="s">
        <v>3698</v>
      </c>
      <c r="J11133">
        <f>VLOOKUP(A11133,'County Acres Disturbed'!$A$2:$E$3146,5,FALSE)</f>
        <v>4524.9322305576534</v>
      </c>
      <c r="K11133" s="55" t="s">
        <v>5571</v>
      </c>
      <c r="L11133">
        <f>IF(H11133="PM10-PRI",VLOOKUP(A11133,'County Emission Factors'!A$2:E$3145,5,FALSE),IF(H11133="PM10-FIL",VLOOKUP(A11133,'County Emission Factors'!A$2:E$3145,5,FALSE),VLOOKUP(A11133,'County Emission Factors'!A$2:F$3145,6,FALSE)))</f>
        <v>6.8468468468468477E-2</v>
      </c>
      <c r="M11133" s="56" t="s">
        <v>5572</v>
      </c>
      <c r="N11133" t="s">
        <v>5571</v>
      </c>
      <c r="O11133">
        <f t="shared" si="179"/>
        <v>309.81517974989345</v>
      </c>
      <c r="P11133" t="s">
        <v>5572</v>
      </c>
    </row>
    <row r="11134" spans="1:16">
      <c r="A11134" s="54" t="s">
        <v>1784</v>
      </c>
      <c r="B11134" s="54" t="s">
        <v>3143</v>
      </c>
      <c r="C11134" s="54" t="s">
        <v>5380</v>
      </c>
      <c r="D11134" s="54" t="s">
        <v>2844</v>
      </c>
      <c r="E11134" s="54" t="s">
        <v>5384</v>
      </c>
      <c r="F11134" s="54" t="s">
        <v>3690</v>
      </c>
      <c r="G11134" s="54">
        <v>2311020000</v>
      </c>
      <c r="H11134" s="54" t="s">
        <v>3691</v>
      </c>
      <c r="I11134" s="54" t="s">
        <v>3692</v>
      </c>
      <c r="J11134">
        <f>VLOOKUP(A11134,'County Acres Disturbed'!$A$2:$E$3146,5,FALSE)</f>
        <v>89.446334790093147</v>
      </c>
      <c r="K11134" s="55" t="s">
        <v>5571</v>
      </c>
      <c r="L11134">
        <f>IF(H11134="PM10-PRI",VLOOKUP(A11134,'County Emission Factors'!A$2:E$3145,5,FALSE),IF(H11134="PM10-FIL",VLOOKUP(A11134,'County Emission Factors'!A$2:E$3145,5,FALSE),VLOOKUP(A11134,'County Emission Factors'!A$2:F$3145,6,FALSE)))</f>
        <v>0.68468468468468491</v>
      </c>
      <c r="M11134" s="56" t="s">
        <v>5572</v>
      </c>
      <c r="N11134" t="s">
        <v>5571</v>
      </c>
      <c r="O11134">
        <f t="shared" si="179"/>
        <v>61.242535531955689</v>
      </c>
      <c r="P11134" t="s">
        <v>5572</v>
      </c>
    </row>
    <row r="11135" spans="1:16">
      <c r="A11135" s="54" t="s">
        <v>1784</v>
      </c>
      <c r="B11135" s="54" t="s">
        <v>3143</v>
      </c>
      <c r="C11135" s="54" t="s">
        <v>5380</v>
      </c>
      <c r="D11135" s="54" t="s">
        <v>2844</v>
      </c>
      <c r="E11135" s="54" t="s">
        <v>5384</v>
      </c>
      <c r="F11135" s="54" t="s">
        <v>3690</v>
      </c>
      <c r="G11135" s="54">
        <v>2311020000</v>
      </c>
      <c r="H11135" s="54" t="s">
        <v>3693</v>
      </c>
      <c r="I11135" s="54" t="s">
        <v>3694</v>
      </c>
      <c r="J11135">
        <f>VLOOKUP(A11135,'County Acres Disturbed'!$A$2:$E$3146,5,FALSE)</f>
        <v>89.446334790093147</v>
      </c>
      <c r="K11135" s="55" t="s">
        <v>5571</v>
      </c>
      <c r="L11135">
        <f>IF(H11135="PM10-PRI",VLOOKUP(A11135,'County Emission Factors'!A$2:E$3145,5,FALSE),IF(H11135="PM10-FIL",VLOOKUP(A11135,'County Emission Factors'!A$2:E$3145,5,FALSE),VLOOKUP(A11135,'County Emission Factors'!A$2:F$3145,6,FALSE)))</f>
        <v>6.8468468468468491E-2</v>
      </c>
      <c r="M11135" s="56" t="s">
        <v>5572</v>
      </c>
      <c r="N11135" t="s">
        <v>5571</v>
      </c>
      <c r="O11135">
        <f t="shared" si="179"/>
        <v>6.1242535531955689</v>
      </c>
      <c r="P11135" t="s">
        <v>5572</v>
      </c>
    </row>
    <row r="11136" spans="1:16">
      <c r="A11136" s="54" t="s">
        <v>1784</v>
      </c>
      <c r="B11136" s="54" t="s">
        <v>3143</v>
      </c>
      <c r="C11136" s="54" t="s">
        <v>5380</v>
      </c>
      <c r="D11136" s="54" t="s">
        <v>2844</v>
      </c>
      <c r="E11136" s="54" t="s">
        <v>5384</v>
      </c>
      <c r="F11136" s="54" t="s">
        <v>3690</v>
      </c>
      <c r="G11136" s="54">
        <v>2311020000</v>
      </c>
      <c r="H11136" s="54" t="s">
        <v>3695</v>
      </c>
      <c r="I11136" s="54" t="s">
        <v>3696</v>
      </c>
      <c r="J11136">
        <f>VLOOKUP(A11136,'County Acres Disturbed'!$A$2:$E$3146,5,FALSE)</f>
        <v>89.446334790093147</v>
      </c>
      <c r="K11136" s="55" t="s">
        <v>5571</v>
      </c>
      <c r="L11136">
        <f>IF(H11136="PM10-PRI",VLOOKUP(A11136,'County Emission Factors'!A$2:E$3145,5,FALSE),IF(H11136="PM10-FIL",VLOOKUP(A11136,'County Emission Factors'!A$2:E$3145,5,FALSE),VLOOKUP(A11136,'County Emission Factors'!A$2:F$3145,6,FALSE)))</f>
        <v>0.68468468468468491</v>
      </c>
      <c r="M11136" s="56" t="s">
        <v>5572</v>
      </c>
      <c r="N11136" t="s">
        <v>5571</v>
      </c>
      <c r="O11136">
        <f t="shared" si="179"/>
        <v>61.242535531955689</v>
      </c>
      <c r="P11136" t="s">
        <v>5572</v>
      </c>
    </row>
    <row r="11137" spans="1:16">
      <c r="A11137" s="54" t="s">
        <v>1784</v>
      </c>
      <c r="B11137" s="54" t="s">
        <v>3143</v>
      </c>
      <c r="C11137" s="54" t="s">
        <v>5380</v>
      </c>
      <c r="D11137" s="54" t="s">
        <v>2844</v>
      </c>
      <c r="E11137" s="54" t="s">
        <v>5384</v>
      </c>
      <c r="F11137" s="54" t="s">
        <v>3690</v>
      </c>
      <c r="G11137" s="54">
        <v>2311020000</v>
      </c>
      <c r="H11137" s="54" t="s">
        <v>3697</v>
      </c>
      <c r="I11137" s="54" t="s">
        <v>3698</v>
      </c>
      <c r="J11137">
        <f>VLOOKUP(A11137,'County Acres Disturbed'!$A$2:$E$3146,5,FALSE)</f>
        <v>89.446334790093147</v>
      </c>
      <c r="K11137" s="55" t="s">
        <v>5571</v>
      </c>
      <c r="L11137">
        <f>IF(H11137="PM10-PRI",VLOOKUP(A11137,'County Emission Factors'!A$2:E$3145,5,FALSE),IF(H11137="PM10-FIL",VLOOKUP(A11137,'County Emission Factors'!A$2:E$3145,5,FALSE),VLOOKUP(A11137,'County Emission Factors'!A$2:F$3145,6,FALSE)))</f>
        <v>6.8468468468468491E-2</v>
      </c>
      <c r="M11137" s="56" t="s">
        <v>5572</v>
      </c>
      <c r="N11137" t="s">
        <v>5571</v>
      </c>
      <c r="O11137">
        <f t="shared" si="179"/>
        <v>6.1242535531955689</v>
      </c>
      <c r="P11137" t="s">
        <v>5572</v>
      </c>
    </row>
    <row r="11138" spans="1:16">
      <c r="A11138" s="54" t="s">
        <v>1785</v>
      </c>
      <c r="B11138" s="54" t="s">
        <v>3143</v>
      </c>
      <c r="C11138" s="54" t="s">
        <v>5380</v>
      </c>
      <c r="D11138" s="54" t="s">
        <v>2845</v>
      </c>
      <c r="E11138" s="54" t="s">
        <v>5385</v>
      </c>
      <c r="F11138" s="54" t="s">
        <v>3690</v>
      </c>
      <c r="G11138" s="54">
        <v>2311020000</v>
      </c>
      <c r="H11138" s="54" t="s">
        <v>3691</v>
      </c>
      <c r="I11138" s="54" t="s">
        <v>3692</v>
      </c>
      <c r="J11138">
        <f>VLOOKUP(A11138,'County Acres Disturbed'!$A$2:$E$3146,5,FALSE)</f>
        <v>48.788909885505362</v>
      </c>
      <c r="K11138" s="55" t="s">
        <v>5571</v>
      </c>
      <c r="L11138">
        <f>IF(H11138="PM10-PRI",VLOOKUP(A11138,'County Emission Factors'!A$2:E$3145,5,FALSE),IF(H11138="PM10-FIL",VLOOKUP(A11138,'County Emission Factors'!A$2:E$3145,5,FALSE),VLOOKUP(A11138,'County Emission Factors'!A$2:F$3145,6,FALSE)))</f>
        <v>0.56486486486486487</v>
      </c>
      <c r="M11138" s="56" t="s">
        <v>5572</v>
      </c>
      <c r="N11138" t="s">
        <v>5571</v>
      </c>
      <c r="O11138">
        <f t="shared" si="179"/>
        <v>27.559140989380055</v>
      </c>
      <c r="P11138" t="s">
        <v>5572</v>
      </c>
    </row>
    <row r="11139" spans="1:16">
      <c r="A11139" s="54" t="s">
        <v>1785</v>
      </c>
      <c r="B11139" s="54" t="s">
        <v>3143</v>
      </c>
      <c r="C11139" s="54" t="s">
        <v>5380</v>
      </c>
      <c r="D11139" s="54" t="s">
        <v>2845</v>
      </c>
      <c r="E11139" s="54" t="s">
        <v>5385</v>
      </c>
      <c r="F11139" s="54" t="s">
        <v>3690</v>
      </c>
      <c r="G11139" s="54">
        <v>2311020000</v>
      </c>
      <c r="H11139" s="54" t="s">
        <v>3693</v>
      </c>
      <c r="I11139" s="54" t="s">
        <v>3694</v>
      </c>
      <c r="J11139">
        <f>VLOOKUP(A11139,'County Acres Disturbed'!$A$2:$E$3146,5,FALSE)</f>
        <v>48.788909885505362</v>
      </c>
      <c r="K11139" s="55" t="s">
        <v>5571</v>
      </c>
      <c r="L11139">
        <f>IF(H11139="PM10-PRI",VLOOKUP(A11139,'County Emission Factors'!A$2:E$3145,5,FALSE),IF(H11139="PM10-FIL",VLOOKUP(A11139,'County Emission Factors'!A$2:E$3145,5,FALSE),VLOOKUP(A11139,'County Emission Factors'!A$2:F$3145,6,FALSE)))</f>
        <v>5.6486486486486492E-2</v>
      </c>
      <c r="M11139" s="56" t="s">
        <v>5572</v>
      </c>
      <c r="N11139" t="s">
        <v>5571</v>
      </c>
      <c r="O11139">
        <f t="shared" si="179"/>
        <v>2.755914098938006</v>
      </c>
      <c r="P11139" t="s">
        <v>5572</v>
      </c>
    </row>
    <row r="11140" spans="1:16">
      <c r="A11140" s="54" t="s">
        <v>1785</v>
      </c>
      <c r="B11140" s="54" t="s">
        <v>3143</v>
      </c>
      <c r="C11140" s="54" t="s">
        <v>5380</v>
      </c>
      <c r="D11140" s="54" t="s">
        <v>2845</v>
      </c>
      <c r="E11140" s="54" t="s">
        <v>5385</v>
      </c>
      <c r="F11140" s="54" t="s">
        <v>3690</v>
      </c>
      <c r="G11140" s="54">
        <v>2311020000</v>
      </c>
      <c r="H11140" s="54" t="s">
        <v>3695</v>
      </c>
      <c r="I11140" s="54" t="s">
        <v>3696</v>
      </c>
      <c r="J11140">
        <f>VLOOKUP(A11140,'County Acres Disturbed'!$A$2:$E$3146,5,FALSE)</f>
        <v>48.788909885505362</v>
      </c>
      <c r="K11140" s="55" t="s">
        <v>5571</v>
      </c>
      <c r="L11140">
        <f>IF(H11140="PM10-PRI",VLOOKUP(A11140,'County Emission Factors'!A$2:E$3145,5,FALSE),IF(H11140="PM10-FIL",VLOOKUP(A11140,'County Emission Factors'!A$2:E$3145,5,FALSE),VLOOKUP(A11140,'County Emission Factors'!A$2:F$3145,6,FALSE)))</f>
        <v>0.56486486486486487</v>
      </c>
      <c r="M11140" s="56" t="s">
        <v>5572</v>
      </c>
      <c r="N11140" t="s">
        <v>5571</v>
      </c>
      <c r="O11140">
        <f t="shared" si="179"/>
        <v>27.559140989380055</v>
      </c>
      <c r="P11140" t="s">
        <v>5572</v>
      </c>
    </row>
    <row r="11141" spans="1:16">
      <c r="A11141" s="54" t="s">
        <v>1785</v>
      </c>
      <c r="B11141" s="54" t="s">
        <v>3143</v>
      </c>
      <c r="C11141" s="54" t="s">
        <v>5380</v>
      </c>
      <c r="D11141" s="54" t="s">
        <v>2845</v>
      </c>
      <c r="E11141" s="54" t="s">
        <v>5385</v>
      </c>
      <c r="F11141" s="54" t="s">
        <v>3690</v>
      </c>
      <c r="G11141" s="54">
        <v>2311020000</v>
      </c>
      <c r="H11141" s="54" t="s">
        <v>3697</v>
      </c>
      <c r="I11141" s="54" t="s">
        <v>3698</v>
      </c>
      <c r="J11141">
        <f>VLOOKUP(A11141,'County Acres Disturbed'!$A$2:$E$3146,5,FALSE)</f>
        <v>48.788909885505362</v>
      </c>
      <c r="K11141" s="55" t="s">
        <v>5571</v>
      </c>
      <c r="L11141">
        <f>IF(H11141="PM10-PRI",VLOOKUP(A11141,'County Emission Factors'!A$2:E$3145,5,FALSE),IF(H11141="PM10-FIL",VLOOKUP(A11141,'County Emission Factors'!A$2:E$3145,5,FALSE),VLOOKUP(A11141,'County Emission Factors'!A$2:F$3145,6,FALSE)))</f>
        <v>5.6486486486486492E-2</v>
      </c>
      <c r="M11141" s="56" t="s">
        <v>5572</v>
      </c>
      <c r="N11141" t="s">
        <v>5571</v>
      </c>
      <c r="O11141">
        <f t="shared" si="179"/>
        <v>2.755914098938006</v>
      </c>
      <c r="P11141" t="s">
        <v>5572</v>
      </c>
    </row>
    <row r="11142" spans="1:16">
      <c r="A11142" s="54" t="s">
        <v>1786</v>
      </c>
      <c r="B11142" s="54" t="s">
        <v>3143</v>
      </c>
      <c r="C11142" s="54" t="s">
        <v>5380</v>
      </c>
      <c r="D11142" s="54" t="s">
        <v>2846</v>
      </c>
      <c r="E11142" s="54" t="s">
        <v>3943</v>
      </c>
      <c r="F11142" s="54" t="s">
        <v>3690</v>
      </c>
      <c r="G11142" s="54">
        <v>2311020000</v>
      </c>
      <c r="H11142" s="54" t="s">
        <v>3691</v>
      </c>
      <c r="I11142" s="54" t="s">
        <v>3692</v>
      </c>
      <c r="J11142">
        <f>VLOOKUP(A11142,'County Acres Disturbed'!$A$2:$E$3146,5,FALSE)</f>
        <v>0</v>
      </c>
      <c r="K11142" s="55" t="s">
        <v>5571</v>
      </c>
      <c r="L11142">
        <f>IF(H11142="PM10-PRI",VLOOKUP(A11142,'County Emission Factors'!A$2:E$3145,5,FALSE),IF(H11142="PM10-FIL",VLOOKUP(A11142,'County Emission Factors'!A$2:E$3145,5,FALSE),VLOOKUP(A11142,'County Emission Factors'!A$2:F$3145,6,FALSE)))</f>
        <v>0.56486486486486487</v>
      </c>
      <c r="M11142" s="56" t="s">
        <v>5572</v>
      </c>
      <c r="N11142" t="s">
        <v>5571</v>
      </c>
      <c r="O11142">
        <f t="shared" si="179"/>
        <v>0</v>
      </c>
      <c r="P11142" t="s">
        <v>5572</v>
      </c>
    </row>
    <row r="11143" spans="1:16">
      <c r="A11143" s="54" t="s">
        <v>1786</v>
      </c>
      <c r="B11143" s="54" t="s">
        <v>3143</v>
      </c>
      <c r="C11143" s="54" t="s">
        <v>5380</v>
      </c>
      <c r="D11143" s="54" t="s">
        <v>2846</v>
      </c>
      <c r="E11143" s="54" t="s">
        <v>3943</v>
      </c>
      <c r="F11143" s="54" t="s">
        <v>3690</v>
      </c>
      <c r="G11143" s="54">
        <v>2311020000</v>
      </c>
      <c r="H11143" s="54" t="s">
        <v>3693</v>
      </c>
      <c r="I11143" s="54" t="s">
        <v>3694</v>
      </c>
      <c r="J11143">
        <f>VLOOKUP(A11143,'County Acres Disturbed'!$A$2:$E$3146,5,FALSE)</f>
        <v>0</v>
      </c>
      <c r="K11143" s="55" t="s">
        <v>5571</v>
      </c>
      <c r="L11143">
        <f>IF(H11143="PM10-PRI",VLOOKUP(A11143,'County Emission Factors'!A$2:E$3145,5,FALSE),IF(H11143="PM10-FIL",VLOOKUP(A11143,'County Emission Factors'!A$2:E$3145,5,FALSE),VLOOKUP(A11143,'County Emission Factors'!A$2:F$3145,6,FALSE)))</f>
        <v>5.6486486486486492E-2</v>
      </c>
      <c r="M11143" s="56" t="s">
        <v>5572</v>
      </c>
      <c r="N11143" t="s">
        <v>5571</v>
      </c>
      <c r="O11143">
        <f t="shared" si="179"/>
        <v>0</v>
      </c>
      <c r="P11143" t="s">
        <v>5572</v>
      </c>
    </row>
    <row r="11144" spans="1:16">
      <c r="A11144" s="54" t="s">
        <v>1786</v>
      </c>
      <c r="B11144" s="54" t="s">
        <v>3143</v>
      </c>
      <c r="C11144" s="54" t="s">
        <v>5380</v>
      </c>
      <c r="D11144" s="54" t="s">
        <v>2846</v>
      </c>
      <c r="E11144" s="54" t="s">
        <v>3943</v>
      </c>
      <c r="F11144" s="54" t="s">
        <v>3690</v>
      </c>
      <c r="G11144" s="54">
        <v>2311020000</v>
      </c>
      <c r="H11144" s="54" t="s">
        <v>3695</v>
      </c>
      <c r="I11144" s="54" t="s">
        <v>3696</v>
      </c>
      <c r="J11144">
        <f>VLOOKUP(A11144,'County Acres Disturbed'!$A$2:$E$3146,5,FALSE)</f>
        <v>0</v>
      </c>
      <c r="K11144" s="55" t="s">
        <v>5571</v>
      </c>
      <c r="L11144">
        <f>IF(H11144="PM10-PRI",VLOOKUP(A11144,'County Emission Factors'!A$2:E$3145,5,FALSE),IF(H11144="PM10-FIL",VLOOKUP(A11144,'County Emission Factors'!A$2:E$3145,5,FALSE),VLOOKUP(A11144,'County Emission Factors'!A$2:F$3145,6,FALSE)))</f>
        <v>0.56486486486486487</v>
      </c>
      <c r="M11144" s="56" t="s">
        <v>5572</v>
      </c>
      <c r="N11144" t="s">
        <v>5571</v>
      </c>
      <c r="O11144">
        <f t="shared" si="179"/>
        <v>0</v>
      </c>
      <c r="P11144" t="s">
        <v>5572</v>
      </c>
    </row>
    <row r="11145" spans="1:16">
      <c r="A11145" s="54" t="s">
        <v>1786</v>
      </c>
      <c r="B11145" s="54" t="s">
        <v>3143</v>
      </c>
      <c r="C11145" s="54" t="s">
        <v>5380</v>
      </c>
      <c r="D11145" s="54" t="s">
        <v>2846</v>
      </c>
      <c r="E11145" s="54" t="s">
        <v>3943</v>
      </c>
      <c r="F11145" s="54" t="s">
        <v>3690</v>
      </c>
      <c r="G11145" s="54">
        <v>2311020000</v>
      </c>
      <c r="H11145" s="54" t="s">
        <v>3697</v>
      </c>
      <c r="I11145" s="54" t="s">
        <v>3698</v>
      </c>
      <c r="J11145">
        <f>VLOOKUP(A11145,'County Acres Disturbed'!$A$2:$E$3146,5,FALSE)</f>
        <v>0</v>
      </c>
      <c r="K11145" s="55" t="s">
        <v>5571</v>
      </c>
      <c r="L11145">
        <f>IF(H11145="PM10-PRI",VLOOKUP(A11145,'County Emission Factors'!A$2:E$3145,5,FALSE),IF(H11145="PM10-FIL",VLOOKUP(A11145,'County Emission Factors'!A$2:E$3145,5,FALSE),VLOOKUP(A11145,'County Emission Factors'!A$2:F$3145,6,FALSE)))</f>
        <v>5.6486486486486492E-2</v>
      </c>
      <c r="M11145" s="56" t="s">
        <v>5572</v>
      </c>
      <c r="N11145" t="s">
        <v>5571</v>
      </c>
      <c r="O11145">
        <f t="shared" si="179"/>
        <v>0</v>
      </c>
      <c r="P11145" t="s">
        <v>5572</v>
      </c>
    </row>
    <row r="11146" spans="1:16">
      <c r="A11146" s="54" t="s">
        <v>1787</v>
      </c>
      <c r="B11146" s="54" t="s">
        <v>3143</v>
      </c>
      <c r="C11146" s="54" t="s">
        <v>5380</v>
      </c>
      <c r="D11146" s="54" t="s">
        <v>2847</v>
      </c>
      <c r="E11146" s="54" t="s">
        <v>3945</v>
      </c>
      <c r="F11146" s="54" t="s">
        <v>3690</v>
      </c>
      <c r="G11146" s="54">
        <v>2311020000</v>
      </c>
      <c r="H11146" s="54" t="s">
        <v>3691</v>
      </c>
      <c r="I11146" s="54" t="s">
        <v>3692</v>
      </c>
      <c r="J11146">
        <f>VLOOKUP(A11146,'County Acres Disturbed'!$A$2:$E$3146,5,FALSE)</f>
        <v>48.788909885505362</v>
      </c>
      <c r="K11146" s="55" t="s">
        <v>5571</v>
      </c>
      <c r="L11146">
        <f>IF(H11146="PM10-PRI",VLOOKUP(A11146,'County Emission Factors'!A$2:E$3145,5,FALSE),IF(H11146="PM10-FIL",VLOOKUP(A11146,'County Emission Factors'!A$2:E$3145,5,FALSE),VLOOKUP(A11146,'County Emission Factors'!A$2:F$3145,6,FALSE)))</f>
        <v>0.56486486486486487</v>
      </c>
      <c r="M11146" s="56" t="s">
        <v>5572</v>
      </c>
      <c r="N11146" t="s">
        <v>5571</v>
      </c>
      <c r="O11146">
        <f t="shared" si="179"/>
        <v>27.559140989380055</v>
      </c>
      <c r="P11146" t="s">
        <v>5572</v>
      </c>
    </row>
    <row r="11147" spans="1:16">
      <c r="A11147" s="54" t="s">
        <v>1787</v>
      </c>
      <c r="B11147" s="54" t="s">
        <v>3143</v>
      </c>
      <c r="C11147" s="54" t="s">
        <v>5380</v>
      </c>
      <c r="D11147" s="54" t="s">
        <v>2847</v>
      </c>
      <c r="E11147" s="54" t="s">
        <v>3945</v>
      </c>
      <c r="F11147" s="54" t="s">
        <v>3690</v>
      </c>
      <c r="G11147" s="54">
        <v>2311020000</v>
      </c>
      <c r="H11147" s="54" t="s">
        <v>3693</v>
      </c>
      <c r="I11147" s="54" t="s">
        <v>3694</v>
      </c>
      <c r="J11147">
        <f>VLOOKUP(A11147,'County Acres Disturbed'!$A$2:$E$3146,5,FALSE)</f>
        <v>48.788909885505362</v>
      </c>
      <c r="K11147" s="55" t="s">
        <v>5571</v>
      </c>
      <c r="L11147">
        <f>IF(H11147="PM10-PRI",VLOOKUP(A11147,'County Emission Factors'!A$2:E$3145,5,FALSE),IF(H11147="PM10-FIL",VLOOKUP(A11147,'County Emission Factors'!A$2:E$3145,5,FALSE),VLOOKUP(A11147,'County Emission Factors'!A$2:F$3145,6,FALSE)))</f>
        <v>5.6486486486486492E-2</v>
      </c>
      <c r="M11147" s="56" t="s">
        <v>5572</v>
      </c>
      <c r="N11147" t="s">
        <v>5571</v>
      </c>
      <c r="O11147">
        <f t="shared" si="179"/>
        <v>2.755914098938006</v>
      </c>
      <c r="P11147" t="s">
        <v>5572</v>
      </c>
    </row>
    <row r="11148" spans="1:16">
      <c r="A11148" s="54" t="s">
        <v>1787</v>
      </c>
      <c r="B11148" s="54" t="s">
        <v>3143</v>
      </c>
      <c r="C11148" s="54" t="s">
        <v>5380</v>
      </c>
      <c r="D11148" s="54" t="s">
        <v>2847</v>
      </c>
      <c r="E11148" s="54" t="s">
        <v>3945</v>
      </c>
      <c r="F11148" s="54" t="s">
        <v>3690</v>
      </c>
      <c r="G11148" s="54">
        <v>2311020000</v>
      </c>
      <c r="H11148" s="54" t="s">
        <v>3695</v>
      </c>
      <c r="I11148" s="54" t="s">
        <v>3696</v>
      </c>
      <c r="J11148">
        <f>VLOOKUP(A11148,'County Acres Disturbed'!$A$2:$E$3146,5,FALSE)</f>
        <v>48.788909885505362</v>
      </c>
      <c r="K11148" s="55" t="s">
        <v>5571</v>
      </c>
      <c r="L11148">
        <f>IF(H11148="PM10-PRI",VLOOKUP(A11148,'County Emission Factors'!A$2:E$3145,5,FALSE),IF(H11148="PM10-FIL",VLOOKUP(A11148,'County Emission Factors'!A$2:E$3145,5,FALSE),VLOOKUP(A11148,'County Emission Factors'!A$2:F$3145,6,FALSE)))</f>
        <v>0.56486486486486487</v>
      </c>
      <c r="M11148" s="56" t="s">
        <v>5572</v>
      </c>
      <c r="N11148" t="s">
        <v>5571</v>
      </c>
      <c r="O11148">
        <f t="shared" si="179"/>
        <v>27.559140989380055</v>
      </c>
      <c r="P11148" t="s">
        <v>5572</v>
      </c>
    </row>
    <row r="11149" spans="1:16">
      <c r="A11149" s="54" t="s">
        <v>1787</v>
      </c>
      <c r="B11149" s="54" t="s">
        <v>3143</v>
      </c>
      <c r="C11149" s="54" t="s">
        <v>5380</v>
      </c>
      <c r="D11149" s="54" t="s">
        <v>2847</v>
      </c>
      <c r="E11149" s="54" t="s">
        <v>3945</v>
      </c>
      <c r="F11149" s="54" t="s">
        <v>3690</v>
      </c>
      <c r="G11149" s="54">
        <v>2311020000</v>
      </c>
      <c r="H11149" s="54" t="s">
        <v>3697</v>
      </c>
      <c r="I11149" s="54" t="s">
        <v>3698</v>
      </c>
      <c r="J11149">
        <f>VLOOKUP(A11149,'County Acres Disturbed'!$A$2:$E$3146,5,FALSE)</f>
        <v>48.788909885505362</v>
      </c>
      <c r="K11149" s="55" t="s">
        <v>5571</v>
      </c>
      <c r="L11149">
        <f>IF(H11149="PM10-PRI",VLOOKUP(A11149,'County Emission Factors'!A$2:E$3145,5,FALSE),IF(H11149="PM10-FIL",VLOOKUP(A11149,'County Emission Factors'!A$2:E$3145,5,FALSE),VLOOKUP(A11149,'County Emission Factors'!A$2:F$3145,6,FALSE)))</f>
        <v>5.6486486486486492E-2</v>
      </c>
      <c r="M11149" s="56" t="s">
        <v>5572</v>
      </c>
      <c r="N11149" t="s">
        <v>5571</v>
      </c>
      <c r="O11149">
        <f t="shared" si="179"/>
        <v>2.755914098938006</v>
      </c>
      <c r="P11149" t="s">
        <v>5572</v>
      </c>
    </row>
    <row r="11150" spans="1:16">
      <c r="A11150" s="54" t="s">
        <v>1788</v>
      </c>
      <c r="B11150" s="54" t="s">
        <v>3143</v>
      </c>
      <c r="C11150" s="54" t="s">
        <v>5380</v>
      </c>
      <c r="D11150" s="54" t="s">
        <v>2850</v>
      </c>
      <c r="E11150" s="54" t="s">
        <v>4568</v>
      </c>
      <c r="F11150" s="54" t="s">
        <v>3690</v>
      </c>
      <c r="G11150" s="54">
        <v>2311020000</v>
      </c>
      <c r="H11150" s="54" t="s">
        <v>3691</v>
      </c>
      <c r="I11150" s="54" t="s">
        <v>3692</v>
      </c>
      <c r="J11150">
        <f>VLOOKUP(A11150,'County Acres Disturbed'!$A$2:$E$3146,5,FALSE)</f>
        <v>292.73345931303214</v>
      </c>
      <c r="K11150" s="55" t="s">
        <v>5571</v>
      </c>
      <c r="L11150">
        <f>IF(H11150="PM10-PRI",VLOOKUP(A11150,'County Emission Factors'!A$2:E$3145,5,FALSE),IF(H11150="PM10-FIL",VLOOKUP(A11150,'County Emission Factors'!A$2:E$3145,5,FALSE),VLOOKUP(A11150,'County Emission Factors'!A$2:F$3145,6,FALSE)))</f>
        <v>0.56486486486486487</v>
      </c>
      <c r="M11150" s="56" t="s">
        <v>5572</v>
      </c>
      <c r="N11150" t="s">
        <v>5571</v>
      </c>
      <c r="O11150">
        <f t="shared" si="179"/>
        <v>165.35484593628033</v>
      </c>
      <c r="P11150" t="s">
        <v>5572</v>
      </c>
    </row>
    <row r="11151" spans="1:16">
      <c r="A11151" s="54" t="s">
        <v>1788</v>
      </c>
      <c r="B11151" s="54" t="s">
        <v>3143</v>
      </c>
      <c r="C11151" s="54" t="s">
        <v>5380</v>
      </c>
      <c r="D11151" s="54" t="s">
        <v>2850</v>
      </c>
      <c r="E11151" s="54" t="s">
        <v>4568</v>
      </c>
      <c r="F11151" s="54" t="s">
        <v>3690</v>
      </c>
      <c r="G11151" s="54">
        <v>2311020000</v>
      </c>
      <c r="H11151" s="54" t="s">
        <v>3693</v>
      </c>
      <c r="I11151" s="54" t="s">
        <v>3694</v>
      </c>
      <c r="J11151">
        <f>VLOOKUP(A11151,'County Acres Disturbed'!$A$2:$E$3146,5,FALSE)</f>
        <v>292.73345931303214</v>
      </c>
      <c r="K11151" s="55" t="s">
        <v>5571</v>
      </c>
      <c r="L11151">
        <f>IF(H11151="PM10-PRI",VLOOKUP(A11151,'County Emission Factors'!A$2:E$3145,5,FALSE),IF(H11151="PM10-FIL",VLOOKUP(A11151,'County Emission Factors'!A$2:E$3145,5,FALSE),VLOOKUP(A11151,'County Emission Factors'!A$2:F$3145,6,FALSE)))</f>
        <v>5.6486486486486492E-2</v>
      </c>
      <c r="M11151" s="56" t="s">
        <v>5572</v>
      </c>
      <c r="N11151" t="s">
        <v>5571</v>
      </c>
      <c r="O11151">
        <f t="shared" si="179"/>
        <v>16.535484593628034</v>
      </c>
      <c r="P11151" t="s">
        <v>5572</v>
      </c>
    </row>
    <row r="11152" spans="1:16">
      <c r="A11152" s="54" t="s">
        <v>1788</v>
      </c>
      <c r="B11152" s="54" t="s">
        <v>3143</v>
      </c>
      <c r="C11152" s="54" t="s">
        <v>5380</v>
      </c>
      <c r="D11152" s="54" t="s">
        <v>2850</v>
      </c>
      <c r="E11152" s="54" t="s">
        <v>4568</v>
      </c>
      <c r="F11152" s="54" t="s">
        <v>3690</v>
      </c>
      <c r="G11152" s="54">
        <v>2311020000</v>
      </c>
      <c r="H11152" s="54" t="s">
        <v>3695</v>
      </c>
      <c r="I11152" s="54" t="s">
        <v>3696</v>
      </c>
      <c r="J11152">
        <f>VLOOKUP(A11152,'County Acres Disturbed'!$A$2:$E$3146,5,FALSE)</f>
        <v>292.73345931303214</v>
      </c>
      <c r="K11152" s="55" t="s">
        <v>5571</v>
      </c>
      <c r="L11152">
        <f>IF(H11152="PM10-PRI",VLOOKUP(A11152,'County Emission Factors'!A$2:E$3145,5,FALSE),IF(H11152="PM10-FIL",VLOOKUP(A11152,'County Emission Factors'!A$2:E$3145,5,FALSE),VLOOKUP(A11152,'County Emission Factors'!A$2:F$3145,6,FALSE)))</f>
        <v>0.56486486486486487</v>
      </c>
      <c r="M11152" s="56" t="s">
        <v>5572</v>
      </c>
      <c r="N11152" t="s">
        <v>5571</v>
      </c>
      <c r="O11152">
        <f t="shared" si="179"/>
        <v>165.35484593628033</v>
      </c>
      <c r="P11152" t="s">
        <v>5572</v>
      </c>
    </row>
    <row r="11153" spans="1:16">
      <c r="A11153" s="54" t="s">
        <v>1788</v>
      </c>
      <c r="B11153" s="54" t="s">
        <v>3143</v>
      </c>
      <c r="C11153" s="54" t="s">
        <v>5380</v>
      </c>
      <c r="D11153" s="54" t="s">
        <v>2850</v>
      </c>
      <c r="E11153" s="54" t="s">
        <v>4568</v>
      </c>
      <c r="F11153" s="54" t="s">
        <v>3690</v>
      </c>
      <c r="G11153" s="54">
        <v>2311020000</v>
      </c>
      <c r="H11153" s="54" t="s">
        <v>3697</v>
      </c>
      <c r="I11153" s="54" t="s">
        <v>3698</v>
      </c>
      <c r="J11153">
        <f>VLOOKUP(A11153,'County Acres Disturbed'!$A$2:$E$3146,5,FALSE)</f>
        <v>292.73345931303214</v>
      </c>
      <c r="K11153" s="55" t="s">
        <v>5571</v>
      </c>
      <c r="L11153">
        <f>IF(H11153="PM10-PRI",VLOOKUP(A11153,'County Emission Factors'!A$2:E$3145,5,FALSE),IF(H11153="PM10-FIL",VLOOKUP(A11153,'County Emission Factors'!A$2:E$3145,5,FALSE),VLOOKUP(A11153,'County Emission Factors'!A$2:F$3145,6,FALSE)))</f>
        <v>5.6486486486486492E-2</v>
      </c>
      <c r="M11153" s="56" t="s">
        <v>5572</v>
      </c>
      <c r="N11153" t="s">
        <v>5571</v>
      </c>
      <c r="O11153">
        <f t="shared" si="179"/>
        <v>16.535484593628034</v>
      </c>
      <c r="P11153" t="s">
        <v>5572</v>
      </c>
    </row>
    <row r="11154" spans="1:16">
      <c r="A11154" s="54" t="s">
        <v>1789</v>
      </c>
      <c r="B11154" s="54" t="s">
        <v>3143</v>
      </c>
      <c r="C11154" s="54" t="s">
        <v>5380</v>
      </c>
      <c r="D11154" s="54" t="s">
        <v>2851</v>
      </c>
      <c r="E11154" s="54" t="s">
        <v>5386</v>
      </c>
      <c r="F11154" s="54" t="s">
        <v>3690</v>
      </c>
      <c r="G11154" s="54">
        <v>2311020000</v>
      </c>
      <c r="H11154" s="54" t="s">
        <v>3691</v>
      </c>
      <c r="I11154" s="54" t="s">
        <v>3692</v>
      </c>
      <c r="J11154">
        <f>VLOOKUP(A11154,'County Acres Disturbed'!$A$2:$E$3146,5,FALSE)</f>
        <v>115.75408031659114</v>
      </c>
      <c r="K11154" s="55" t="s">
        <v>5571</v>
      </c>
      <c r="L11154">
        <f>IF(H11154="PM10-PRI",VLOOKUP(A11154,'County Emission Factors'!A$2:E$3145,5,FALSE),IF(H11154="PM10-FIL",VLOOKUP(A11154,'County Emission Factors'!A$2:E$3145,5,FALSE),VLOOKUP(A11154,'County Emission Factors'!A$2:F$3145,6,FALSE)))</f>
        <v>0.68468468468468457</v>
      </c>
      <c r="M11154" s="56" t="s">
        <v>5572</v>
      </c>
      <c r="N11154" t="s">
        <v>5571</v>
      </c>
      <c r="O11154">
        <f t="shared" si="179"/>
        <v>79.255045982530859</v>
      </c>
      <c r="P11154" t="s">
        <v>5572</v>
      </c>
    </row>
    <row r="11155" spans="1:16">
      <c r="A11155" s="54" t="s">
        <v>1789</v>
      </c>
      <c r="B11155" s="54" t="s">
        <v>3143</v>
      </c>
      <c r="C11155" s="54" t="s">
        <v>5380</v>
      </c>
      <c r="D11155" s="54" t="s">
        <v>2851</v>
      </c>
      <c r="E11155" s="54" t="s">
        <v>5386</v>
      </c>
      <c r="F11155" s="54" t="s">
        <v>3690</v>
      </c>
      <c r="G11155" s="54">
        <v>2311020000</v>
      </c>
      <c r="H11155" s="54" t="s">
        <v>3693</v>
      </c>
      <c r="I11155" s="54" t="s">
        <v>3694</v>
      </c>
      <c r="J11155">
        <f>VLOOKUP(A11155,'County Acres Disturbed'!$A$2:$E$3146,5,FALSE)</f>
        <v>115.75408031659114</v>
      </c>
      <c r="K11155" s="55" t="s">
        <v>5571</v>
      </c>
      <c r="L11155">
        <f>IF(H11155="PM10-PRI",VLOOKUP(A11155,'County Emission Factors'!A$2:E$3145,5,FALSE),IF(H11155="PM10-FIL",VLOOKUP(A11155,'County Emission Factors'!A$2:E$3145,5,FALSE),VLOOKUP(A11155,'County Emission Factors'!A$2:F$3145,6,FALSE)))</f>
        <v>6.8468468468468463E-2</v>
      </c>
      <c r="M11155" s="56" t="s">
        <v>5572</v>
      </c>
      <c r="N11155" t="s">
        <v>5571</v>
      </c>
      <c r="O11155">
        <f t="shared" si="179"/>
        <v>7.9255045982530863</v>
      </c>
      <c r="P11155" t="s">
        <v>5572</v>
      </c>
    </row>
    <row r="11156" spans="1:16">
      <c r="A11156" s="54" t="s">
        <v>1789</v>
      </c>
      <c r="B11156" s="54" t="s">
        <v>3143</v>
      </c>
      <c r="C11156" s="54" t="s">
        <v>5380</v>
      </c>
      <c r="D11156" s="54" t="s">
        <v>2851</v>
      </c>
      <c r="E11156" s="54" t="s">
        <v>5386</v>
      </c>
      <c r="F11156" s="54" t="s">
        <v>3690</v>
      </c>
      <c r="G11156" s="54">
        <v>2311020000</v>
      </c>
      <c r="H11156" s="54" t="s">
        <v>3695</v>
      </c>
      <c r="I11156" s="54" t="s">
        <v>3696</v>
      </c>
      <c r="J11156">
        <f>VLOOKUP(A11156,'County Acres Disturbed'!$A$2:$E$3146,5,FALSE)</f>
        <v>115.75408031659114</v>
      </c>
      <c r="K11156" s="55" t="s">
        <v>5571</v>
      </c>
      <c r="L11156">
        <f>IF(H11156="PM10-PRI",VLOOKUP(A11156,'County Emission Factors'!A$2:E$3145,5,FALSE),IF(H11156="PM10-FIL",VLOOKUP(A11156,'County Emission Factors'!A$2:E$3145,5,FALSE),VLOOKUP(A11156,'County Emission Factors'!A$2:F$3145,6,FALSE)))</f>
        <v>0.68468468468468457</v>
      </c>
      <c r="M11156" s="56" t="s">
        <v>5572</v>
      </c>
      <c r="N11156" t="s">
        <v>5571</v>
      </c>
      <c r="O11156">
        <f t="shared" si="179"/>
        <v>79.255045982530859</v>
      </c>
      <c r="P11156" t="s">
        <v>5572</v>
      </c>
    </row>
    <row r="11157" spans="1:16">
      <c r="A11157" s="54" t="s">
        <v>1789</v>
      </c>
      <c r="B11157" s="54" t="s">
        <v>3143</v>
      </c>
      <c r="C11157" s="54" t="s">
        <v>5380</v>
      </c>
      <c r="D11157" s="54" t="s">
        <v>2851</v>
      </c>
      <c r="E11157" s="54" t="s">
        <v>5386</v>
      </c>
      <c r="F11157" s="54" t="s">
        <v>3690</v>
      </c>
      <c r="G11157" s="54">
        <v>2311020000</v>
      </c>
      <c r="H11157" s="54" t="s">
        <v>3697</v>
      </c>
      <c r="I11157" s="54" t="s">
        <v>3698</v>
      </c>
      <c r="J11157">
        <f>VLOOKUP(A11157,'County Acres Disturbed'!$A$2:$E$3146,5,FALSE)</f>
        <v>115.75408031659114</v>
      </c>
      <c r="K11157" s="55" t="s">
        <v>5571</v>
      </c>
      <c r="L11157">
        <f>IF(H11157="PM10-PRI",VLOOKUP(A11157,'County Emission Factors'!A$2:E$3145,5,FALSE),IF(H11157="PM10-FIL",VLOOKUP(A11157,'County Emission Factors'!A$2:E$3145,5,FALSE),VLOOKUP(A11157,'County Emission Factors'!A$2:F$3145,6,FALSE)))</f>
        <v>6.8468468468468463E-2</v>
      </c>
      <c r="M11157" s="56" t="s">
        <v>5572</v>
      </c>
      <c r="N11157" t="s">
        <v>5571</v>
      </c>
      <c r="O11157">
        <f t="shared" si="179"/>
        <v>7.9255045982530863</v>
      </c>
      <c r="P11157" t="s">
        <v>5572</v>
      </c>
    </row>
    <row r="11158" spans="1:16">
      <c r="A11158" s="54" t="s">
        <v>2747</v>
      </c>
      <c r="B11158" s="54" t="s">
        <v>3143</v>
      </c>
      <c r="C11158" s="54" t="s">
        <v>5380</v>
      </c>
      <c r="D11158" s="54" t="s">
        <v>2852</v>
      </c>
      <c r="E11158" s="54" t="s">
        <v>4211</v>
      </c>
      <c r="F11158" s="54" t="s">
        <v>3690</v>
      </c>
      <c r="G11158" s="54">
        <v>2311020000</v>
      </c>
      <c r="H11158" s="54" t="s">
        <v>3691</v>
      </c>
      <c r="I11158" s="54" t="s">
        <v>3692</v>
      </c>
      <c r="J11158">
        <f>VLOOKUP(A11158,'County Acres Disturbed'!$A$2:$E$3146,5,FALSE)</f>
        <v>0</v>
      </c>
      <c r="K11158" s="55" t="s">
        <v>5571</v>
      </c>
      <c r="L11158">
        <f>IF(H11158="PM10-PRI",VLOOKUP(A11158,'County Emission Factors'!A$2:E$3145,5,FALSE),IF(H11158="PM10-FIL",VLOOKUP(A11158,'County Emission Factors'!A$2:E$3145,5,FALSE),VLOOKUP(A11158,'County Emission Factors'!A$2:F$3145,6,FALSE)))</f>
        <v>0.56486486486486487</v>
      </c>
      <c r="M11158" s="56" t="s">
        <v>5572</v>
      </c>
      <c r="N11158" t="s">
        <v>5571</v>
      </c>
      <c r="O11158">
        <f t="shared" si="179"/>
        <v>0</v>
      </c>
      <c r="P11158" t="s">
        <v>5572</v>
      </c>
    </row>
    <row r="11159" spans="1:16">
      <c r="A11159" s="54" t="s">
        <v>2747</v>
      </c>
      <c r="B11159" s="54" t="s">
        <v>3143</v>
      </c>
      <c r="C11159" s="54" t="s">
        <v>5380</v>
      </c>
      <c r="D11159" s="54" t="s">
        <v>2852</v>
      </c>
      <c r="E11159" s="54" t="s">
        <v>4211</v>
      </c>
      <c r="F11159" s="54" t="s">
        <v>3690</v>
      </c>
      <c r="G11159" s="54">
        <v>2311020000</v>
      </c>
      <c r="H11159" s="54" t="s">
        <v>3693</v>
      </c>
      <c r="I11159" s="54" t="s">
        <v>3694</v>
      </c>
      <c r="J11159">
        <f>VLOOKUP(A11159,'County Acres Disturbed'!$A$2:$E$3146,5,FALSE)</f>
        <v>0</v>
      </c>
      <c r="K11159" s="55" t="s">
        <v>5571</v>
      </c>
      <c r="L11159">
        <f>IF(H11159="PM10-PRI",VLOOKUP(A11159,'County Emission Factors'!A$2:E$3145,5,FALSE),IF(H11159="PM10-FIL",VLOOKUP(A11159,'County Emission Factors'!A$2:E$3145,5,FALSE),VLOOKUP(A11159,'County Emission Factors'!A$2:F$3145,6,FALSE)))</f>
        <v>5.6486486486486492E-2</v>
      </c>
      <c r="M11159" s="56" t="s">
        <v>5572</v>
      </c>
      <c r="N11159" t="s">
        <v>5571</v>
      </c>
      <c r="O11159">
        <f t="shared" si="179"/>
        <v>0</v>
      </c>
      <c r="P11159" t="s">
        <v>5572</v>
      </c>
    </row>
    <row r="11160" spans="1:16">
      <c r="A11160" s="54" t="s">
        <v>2747</v>
      </c>
      <c r="B11160" s="54" t="s">
        <v>3143</v>
      </c>
      <c r="C11160" s="54" t="s">
        <v>5380</v>
      </c>
      <c r="D11160" s="54" t="s">
        <v>2852</v>
      </c>
      <c r="E11160" s="54" t="s">
        <v>4211</v>
      </c>
      <c r="F11160" s="54" t="s">
        <v>3690</v>
      </c>
      <c r="G11160" s="54">
        <v>2311020000</v>
      </c>
      <c r="H11160" s="54" t="s">
        <v>3695</v>
      </c>
      <c r="I11160" s="54" t="s">
        <v>3696</v>
      </c>
      <c r="J11160">
        <f>VLOOKUP(A11160,'County Acres Disturbed'!$A$2:$E$3146,5,FALSE)</f>
        <v>0</v>
      </c>
      <c r="K11160" s="55" t="s">
        <v>5571</v>
      </c>
      <c r="L11160">
        <f>IF(H11160="PM10-PRI",VLOOKUP(A11160,'County Emission Factors'!A$2:E$3145,5,FALSE),IF(H11160="PM10-FIL",VLOOKUP(A11160,'County Emission Factors'!A$2:E$3145,5,FALSE),VLOOKUP(A11160,'County Emission Factors'!A$2:F$3145,6,FALSE)))</f>
        <v>0.56486486486486487</v>
      </c>
      <c r="M11160" s="56" t="s">
        <v>5572</v>
      </c>
      <c r="N11160" t="s">
        <v>5571</v>
      </c>
      <c r="O11160">
        <f t="shared" si="179"/>
        <v>0</v>
      </c>
      <c r="P11160" t="s">
        <v>5572</v>
      </c>
    </row>
    <row r="11161" spans="1:16">
      <c r="A11161" s="54" t="s">
        <v>2747</v>
      </c>
      <c r="B11161" s="54" t="s">
        <v>3143</v>
      </c>
      <c r="C11161" s="54" t="s">
        <v>5380</v>
      </c>
      <c r="D11161" s="54" t="s">
        <v>2852</v>
      </c>
      <c r="E11161" s="54" t="s">
        <v>4211</v>
      </c>
      <c r="F11161" s="54" t="s">
        <v>3690</v>
      </c>
      <c r="G11161" s="54">
        <v>2311020000</v>
      </c>
      <c r="H11161" s="54" t="s">
        <v>3697</v>
      </c>
      <c r="I11161" s="54" t="s">
        <v>3698</v>
      </c>
      <c r="J11161">
        <f>VLOOKUP(A11161,'County Acres Disturbed'!$A$2:$E$3146,5,FALSE)</f>
        <v>0</v>
      </c>
      <c r="K11161" s="55" t="s">
        <v>5571</v>
      </c>
      <c r="L11161">
        <f>IF(H11161="PM10-PRI",VLOOKUP(A11161,'County Emission Factors'!A$2:E$3145,5,FALSE),IF(H11161="PM10-FIL",VLOOKUP(A11161,'County Emission Factors'!A$2:E$3145,5,FALSE),VLOOKUP(A11161,'County Emission Factors'!A$2:F$3145,6,FALSE)))</f>
        <v>5.6486486486486492E-2</v>
      </c>
      <c r="M11161" s="56" t="s">
        <v>5572</v>
      </c>
      <c r="N11161" t="s">
        <v>5571</v>
      </c>
      <c r="O11161">
        <f t="shared" si="179"/>
        <v>0</v>
      </c>
      <c r="P11161" t="s">
        <v>5572</v>
      </c>
    </row>
    <row r="11162" spans="1:16">
      <c r="A11162" s="54" t="s">
        <v>1790</v>
      </c>
      <c r="B11162" s="54" t="s">
        <v>3143</v>
      </c>
      <c r="C11162" s="54" t="s">
        <v>5380</v>
      </c>
      <c r="D11162" s="54" t="s">
        <v>2932</v>
      </c>
      <c r="E11162" s="54" t="s">
        <v>5387</v>
      </c>
      <c r="F11162" s="54" t="s">
        <v>3690</v>
      </c>
      <c r="G11162" s="54">
        <v>2311020000</v>
      </c>
      <c r="H11162" s="54" t="s">
        <v>3691</v>
      </c>
      <c r="I11162" s="54" t="s">
        <v>3692</v>
      </c>
      <c r="J11162">
        <f>VLOOKUP(A11162,'County Acres Disturbed'!$A$2:$E$3146,5,FALSE)</f>
        <v>0</v>
      </c>
      <c r="K11162" s="55" t="s">
        <v>5571</v>
      </c>
      <c r="L11162">
        <f>IF(H11162="PM10-PRI",VLOOKUP(A11162,'County Emission Factors'!A$2:E$3145,5,FALSE),IF(H11162="PM10-FIL",VLOOKUP(A11162,'County Emission Factors'!A$2:E$3145,5,FALSE),VLOOKUP(A11162,'County Emission Factors'!A$2:F$3145,6,FALSE)))</f>
        <v>0.68468468468468457</v>
      </c>
      <c r="M11162" s="56" t="s">
        <v>5572</v>
      </c>
      <c r="N11162" t="s">
        <v>5571</v>
      </c>
      <c r="O11162">
        <f t="shared" si="179"/>
        <v>0</v>
      </c>
      <c r="P11162" t="s">
        <v>5572</v>
      </c>
    </row>
    <row r="11163" spans="1:16">
      <c r="A11163" s="54" t="s">
        <v>1790</v>
      </c>
      <c r="B11163" s="54" t="s">
        <v>3143</v>
      </c>
      <c r="C11163" s="54" t="s">
        <v>5380</v>
      </c>
      <c r="D11163" s="54" t="s">
        <v>2932</v>
      </c>
      <c r="E11163" s="54" t="s">
        <v>5387</v>
      </c>
      <c r="F11163" s="54" t="s">
        <v>3690</v>
      </c>
      <c r="G11163" s="54">
        <v>2311020000</v>
      </c>
      <c r="H11163" s="54" t="s">
        <v>3693</v>
      </c>
      <c r="I11163" s="54" t="s">
        <v>3694</v>
      </c>
      <c r="J11163">
        <f>VLOOKUP(A11163,'County Acres Disturbed'!$A$2:$E$3146,5,FALSE)</f>
        <v>0</v>
      </c>
      <c r="K11163" s="55" t="s">
        <v>5571</v>
      </c>
      <c r="L11163">
        <f>IF(H11163="PM10-PRI",VLOOKUP(A11163,'County Emission Factors'!A$2:E$3145,5,FALSE),IF(H11163="PM10-FIL",VLOOKUP(A11163,'County Emission Factors'!A$2:E$3145,5,FALSE),VLOOKUP(A11163,'County Emission Factors'!A$2:F$3145,6,FALSE)))</f>
        <v>6.8468468468468463E-2</v>
      </c>
      <c r="M11163" s="56" t="s">
        <v>5572</v>
      </c>
      <c r="N11163" t="s">
        <v>5571</v>
      </c>
      <c r="O11163">
        <f t="shared" si="179"/>
        <v>0</v>
      </c>
      <c r="P11163" t="s">
        <v>5572</v>
      </c>
    </row>
    <row r="11164" spans="1:16">
      <c r="A11164" s="54" t="s">
        <v>1790</v>
      </c>
      <c r="B11164" s="54" t="s">
        <v>3143</v>
      </c>
      <c r="C11164" s="54" t="s">
        <v>5380</v>
      </c>
      <c r="D11164" s="54" t="s">
        <v>2932</v>
      </c>
      <c r="E11164" s="54" t="s">
        <v>5387</v>
      </c>
      <c r="F11164" s="54" t="s">
        <v>3690</v>
      </c>
      <c r="G11164" s="54">
        <v>2311020000</v>
      </c>
      <c r="H11164" s="54" t="s">
        <v>3695</v>
      </c>
      <c r="I11164" s="54" t="s">
        <v>3696</v>
      </c>
      <c r="J11164">
        <f>VLOOKUP(A11164,'County Acres Disturbed'!$A$2:$E$3146,5,FALSE)</f>
        <v>0</v>
      </c>
      <c r="K11164" s="55" t="s">
        <v>5571</v>
      </c>
      <c r="L11164">
        <f>IF(H11164="PM10-PRI",VLOOKUP(A11164,'County Emission Factors'!A$2:E$3145,5,FALSE),IF(H11164="PM10-FIL",VLOOKUP(A11164,'County Emission Factors'!A$2:E$3145,5,FALSE),VLOOKUP(A11164,'County Emission Factors'!A$2:F$3145,6,FALSE)))</f>
        <v>0.68468468468468457</v>
      </c>
      <c r="M11164" s="56" t="s">
        <v>5572</v>
      </c>
      <c r="N11164" t="s">
        <v>5571</v>
      </c>
      <c r="O11164">
        <f t="shared" si="179"/>
        <v>0</v>
      </c>
      <c r="P11164" t="s">
        <v>5572</v>
      </c>
    </row>
    <row r="11165" spans="1:16">
      <c r="A11165" s="54" t="s">
        <v>1790</v>
      </c>
      <c r="B11165" s="54" t="s">
        <v>3143</v>
      </c>
      <c r="C11165" s="54" t="s">
        <v>5380</v>
      </c>
      <c r="D11165" s="54" t="s">
        <v>2932</v>
      </c>
      <c r="E11165" s="54" t="s">
        <v>5387</v>
      </c>
      <c r="F11165" s="54" t="s">
        <v>3690</v>
      </c>
      <c r="G11165" s="54">
        <v>2311020000</v>
      </c>
      <c r="H11165" s="54" t="s">
        <v>3697</v>
      </c>
      <c r="I11165" s="54" t="s">
        <v>3698</v>
      </c>
      <c r="J11165">
        <f>VLOOKUP(A11165,'County Acres Disturbed'!$A$2:$E$3146,5,FALSE)</f>
        <v>0</v>
      </c>
      <c r="K11165" s="55" t="s">
        <v>5571</v>
      </c>
      <c r="L11165">
        <f>IF(H11165="PM10-PRI",VLOOKUP(A11165,'County Emission Factors'!A$2:E$3145,5,FALSE),IF(H11165="PM10-FIL",VLOOKUP(A11165,'County Emission Factors'!A$2:E$3145,5,FALSE),VLOOKUP(A11165,'County Emission Factors'!A$2:F$3145,6,FALSE)))</f>
        <v>6.8468468468468463E-2</v>
      </c>
      <c r="M11165" s="56" t="s">
        <v>5572</v>
      </c>
      <c r="N11165" t="s">
        <v>5571</v>
      </c>
      <c r="O11165">
        <f t="shared" si="179"/>
        <v>0</v>
      </c>
      <c r="P11165" t="s">
        <v>5572</v>
      </c>
    </row>
    <row r="11166" spans="1:16">
      <c r="A11166" s="54" t="s">
        <v>1791</v>
      </c>
      <c r="B11166" s="54" t="s">
        <v>3143</v>
      </c>
      <c r="C11166" s="54" t="s">
        <v>5380</v>
      </c>
      <c r="D11166" s="54" t="s">
        <v>2855</v>
      </c>
      <c r="E11166" s="54" t="s">
        <v>3749</v>
      </c>
      <c r="F11166" s="54" t="s">
        <v>3690</v>
      </c>
      <c r="G11166" s="54">
        <v>2311020000</v>
      </c>
      <c r="H11166" s="54" t="s">
        <v>3691</v>
      </c>
      <c r="I11166" s="54" t="s">
        <v>3692</v>
      </c>
      <c r="J11166">
        <f>VLOOKUP(A11166,'County Acres Disturbed'!$A$2:$E$3146,5,FALSE)</f>
        <v>48.788909885505362</v>
      </c>
      <c r="K11166" s="55" t="s">
        <v>5571</v>
      </c>
      <c r="L11166">
        <f>IF(H11166="PM10-PRI",VLOOKUP(A11166,'County Emission Factors'!A$2:E$3145,5,FALSE),IF(H11166="PM10-FIL",VLOOKUP(A11166,'County Emission Factors'!A$2:E$3145,5,FALSE),VLOOKUP(A11166,'County Emission Factors'!A$2:F$3145,6,FALSE)))</f>
        <v>0.68468468468468457</v>
      </c>
      <c r="M11166" s="56" t="s">
        <v>5572</v>
      </c>
      <c r="N11166" t="s">
        <v>5571</v>
      </c>
      <c r="O11166">
        <f t="shared" si="179"/>
        <v>33.40501938106673</v>
      </c>
      <c r="P11166" t="s">
        <v>5572</v>
      </c>
    </row>
    <row r="11167" spans="1:16">
      <c r="A11167" s="54" t="s">
        <v>1791</v>
      </c>
      <c r="B11167" s="54" t="s">
        <v>3143</v>
      </c>
      <c r="C11167" s="54" t="s">
        <v>5380</v>
      </c>
      <c r="D11167" s="54" t="s">
        <v>2855</v>
      </c>
      <c r="E11167" s="54" t="s">
        <v>3749</v>
      </c>
      <c r="F11167" s="54" t="s">
        <v>3690</v>
      </c>
      <c r="G11167" s="54">
        <v>2311020000</v>
      </c>
      <c r="H11167" s="54" t="s">
        <v>3693</v>
      </c>
      <c r="I11167" s="54" t="s">
        <v>3694</v>
      </c>
      <c r="J11167">
        <f>VLOOKUP(A11167,'County Acres Disturbed'!$A$2:$E$3146,5,FALSE)</f>
        <v>48.788909885505362</v>
      </c>
      <c r="K11167" s="55" t="s">
        <v>5571</v>
      </c>
      <c r="L11167">
        <f>IF(H11167="PM10-PRI",VLOOKUP(A11167,'County Emission Factors'!A$2:E$3145,5,FALSE),IF(H11167="PM10-FIL",VLOOKUP(A11167,'County Emission Factors'!A$2:E$3145,5,FALSE),VLOOKUP(A11167,'County Emission Factors'!A$2:F$3145,6,FALSE)))</f>
        <v>6.8468468468468463E-2</v>
      </c>
      <c r="M11167" s="56" t="s">
        <v>5572</v>
      </c>
      <c r="N11167" t="s">
        <v>5571</v>
      </c>
      <c r="O11167">
        <f t="shared" ref="O11167:O11230" si="180">L11167*J11167</f>
        <v>3.340501938106673</v>
      </c>
      <c r="P11167" t="s">
        <v>5572</v>
      </c>
    </row>
    <row r="11168" spans="1:16">
      <c r="A11168" s="54" t="s">
        <v>1791</v>
      </c>
      <c r="B11168" s="54" t="s">
        <v>3143</v>
      </c>
      <c r="C11168" s="54" t="s">
        <v>5380</v>
      </c>
      <c r="D11168" s="54" t="s">
        <v>2855</v>
      </c>
      <c r="E11168" s="54" t="s">
        <v>3749</v>
      </c>
      <c r="F11168" s="54" t="s">
        <v>3690</v>
      </c>
      <c r="G11168" s="54">
        <v>2311020000</v>
      </c>
      <c r="H11168" s="54" t="s">
        <v>3695</v>
      </c>
      <c r="I11168" s="54" t="s">
        <v>3696</v>
      </c>
      <c r="J11168">
        <f>VLOOKUP(A11168,'County Acres Disturbed'!$A$2:$E$3146,5,FALSE)</f>
        <v>48.788909885505362</v>
      </c>
      <c r="K11168" s="55" t="s">
        <v>5571</v>
      </c>
      <c r="L11168">
        <f>IF(H11168="PM10-PRI",VLOOKUP(A11168,'County Emission Factors'!A$2:E$3145,5,FALSE),IF(H11168="PM10-FIL",VLOOKUP(A11168,'County Emission Factors'!A$2:E$3145,5,FALSE),VLOOKUP(A11168,'County Emission Factors'!A$2:F$3145,6,FALSE)))</f>
        <v>0.68468468468468457</v>
      </c>
      <c r="M11168" s="56" t="s">
        <v>5572</v>
      </c>
      <c r="N11168" t="s">
        <v>5571</v>
      </c>
      <c r="O11168">
        <f t="shared" si="180"/>
        <v>33.40501938106673</v>
      </c>
      <c r="P11168" t="s">
        <v>5572</v>
      </c>
    </row>
    <row r="11169" spans="1:16">
      <c r="A11169" s="54" t="s">
        <v>1791</v>
      </c>
      <c r="B11169" s="54" t="s">
        <v>3143</v>
      </c>
      <c r="C11169" s="54" t="s">
        <v>5380</v>
      </c>
      <c r="D11169" s="54" t="s">
        <v>2855</v>
      </c>
      <c r="E11169" s="54" t="s">
        <v>3749</v>
      </c>
      <c r="F11169" s="54" t="s">
        <v>3690</v>
      </c>
      <c r="G11169" s="54">
        <v>2311020000</v>
      </c>
      <c r="H11169" s="54" t="s">
        <v>3697</v>
      </c>
      <c r="I11169" s="54" t="s">
        <v>3698</v>
      </c>
      <c r="J11169">
        <f>VLOOKUP(A11169,'County Acres Disturbed'!$A$2:$E$3146,5,FALSE)</f>
        <v>48.788909885505362</v>
      </c>
      <c r="K11169" s="55" t="s">
        <v>5571</v>
      </c>
      <c r="L11169">
        <f>IF(H11169="PM10-PRI",VLOOKUP(A11169,'County Emission Factors'!A$2:E$3145,5,FALSE),IF(H11169="PM10-FIL",VLOOKUP(A11169,'County Emission Factors'!A$2:E$3145,5,FALSE),VLOOKUP(A11169,'County Emission Factors'!A$2:F$3145,6,FALSE)))</f>
        <v>6.8468468468468463E-2</v>
      </c>
      <c r="M11169" s="56" t="s">
        <v>5572</v>
      </c>
      <c r="N11169" t="s">
        <v>5571</v>
      </c>
      <c r="O11169">
        <f t="shared" si="180"/>
        <v>3.340501938106673</v>
      </c>
      <c r="P11169" t="s">
        <v>5572</v>
      </c>
    </row>
    <row r="11170" spans="1:16">
      <c r="A11170" s="54" t="s">
        <v>2748</v>
      </c>
      <c r="B11170" s="54" t="s">
        <v>3143</v>
      </c>
      <c r="C11170" s="54" t="s">
        <v>5380</v>
      </c>
      <c r="D11170" s="54" t="s">
        <v>2856</v>
      </c>
      <c r="E11170" s="54" t="s">
        <v>5388</v>
      </c>
      <c r="F11170" s="54" t="s">
        <v>3690</v>
      </c>
      <c r="G11170" s="54">
        <v>2311020000</v>
      </c>
      <c r="H11170" s="54" t="s">
        <v>3691</v>
      </c>
      <c r="I11170" s="54" t="s">
        <v>3692</v>
      </c>
      <c r="J11170">
        <f>VLOOKUP(A11170,'County Acres Disturbed'!$A$2:$E$3146,5,FALSE)</f>
        <v>0</v>
      </c>
      <c r="K11170" s="55" t="s">
        <v>5571</v>
      </c>
      <c r="L11170">
        <f>IF(H11170="PM10-PRI",VLOOKUP(A11170,'County Emission Factors'!A$2:E$3145,5,FALSE),IF(H11170="PM10-FIL",VLOOKUP(A11170,'County Emission Factors'!A$2:E$3145,5,FALSE),VLOOKUP(A11170,'County Emission Factors'!A$2:F$3145,6,FALSE)))</f>
        <v>0.68468468468468457</v>
      </c>
      <c r="M11170" s="56" t="s">
        <v>5572</v>
      </c>
      <c r="N11170" t="s">
        <v>5571</v>
      </c>
      <c r="O11170">
        <f t="shared" si="180"/>
        <v>0</v>
      </c>
      <c r="P11170" t="s">
        <v>5572</v>
      </c>
    </row>
    <row r="11171" spans="1:16">
      <c r="A11171" s="54" t="s">
        <v>2748</v>
      </c>
      <c r="B11171" s="54" t="s">
        <v>3143</v>
      </c>
      <c r="C11171" s="54" t="s">
        <v>5380</v>
      </c>
      <c r="D11171" s="54" t="s">
        <v>2856</v>
      </c>
      <c r="E11171" s="54" t="s">
        <v>5388</v>
      </c>
      <c r="F11171" s="54" t="s">
        <v>3690</v>
      </c>
      <c r="G11171" s="54">
        <v>2311020000</v>
      </c>
      <c r="H11171" s="54" t="s">
        <v>3693</v>
      </c>
      <c r="I11171" s="54" t="s">
        <v>3694</v>
      </c>
      <c r="J11171">
        <f>VLOOKUP(A11171,'County Acres Disturbed'!$A$2:$E$3146,5,FALSE)</f>
        <v>0</v>
      </c>
      <c r="K11171" s="55" t="s">
        <v>5571</v>
      </c>
      <c r="L11171">
        <f>IF(H11171="PM10-PRI",VLOOKUP(A11171,'County Emission Factors'!A$2:E$3145,5,FALSE),IF(H11171="PM10-FIL",VLOOKUP(A11171,'County Emission Factors'!A$2:E$3145,5,FALSE),VLOOKUP(A11171,'County Emission Factors'!A$2:F$3145,6,FALSE)))</f>
        <v>6.8468468468468463E-2</v>
      </c>
      <c r="M11171" s="56" t="s">
        <v>5572</v>
      </c>
      <c r="N11171" t="s">
        <v>5571</v>
      </c>
      <c r="O11171">
        <f t="shared" si="180"/>
        <v>0</v>
      </c>
      <c r="P11171" t="s">
        <v>5572</v>
      </c>
    </row>
    <row r="11172" spans="1:16">
      <c r="A11172" s="54" t="s">
        <v>2748</v>
      </c>
      <c r="B11172" s="54" t="s">
        <v>3143</v>
      </c>
      <c r="C11172" s="54" t="s">
        <v>5380</v>
      </c>
      <c r="D11172" s="54" t="s">
        <v>2856</v>
      </c>
      <c r="E11172" s="54" t="s">
        <v>5388</v>
      </c>
      <c r="F11172" s="54" t="s">
        <v>3690</v>
      </c>
      <c r="G11172" s="54">
        <v>2311020000</v>
      </c>
      <c r="H11172" s="54" t="s">
        <v>3695</v>
      </c>
      <c r="I11172" s="54" t="s">
        <v>3696</v>
      </c>
      <c r="J11172">
        <f>VLOOKUP(A11172,'County Acres Disturbed'!$A$2:$E$3146,5,FALSE)</f>
        <v>0</v>
      </c>
      <c r="K11172" s="55" t="s">
        <v>5571</v>
      </c>
      <c r="L11172">
        <f>IF(H11172="PM10-PRI",VLOOKUP(A11172,'County Emission Factors'!A$2:E$3145,5,FALSE),IF(H11172="PM10-FIL",VLOOKUP(A11172,'County Emission Factors'!A$2:E$3145,5,FALSE),VLOOKUP(A11172,'County Emission Factors'!A$2:F$3145,6,FALSE)))</f>
        <v>0.68468468468468457</v>
      </c>
      <c r="M11172" s="56" t="s">
        <v>5572</v>
      </c>
      <c r="N11172" t="s">
        <v>5571</v>
      </c>
      <c r="O11172">
        <f t="shared" si="180"/>
        <v>0</v>
      </c>
      <c r="P11172" t="s">
        <v>5572</v>
      </c>
    </row>
    <row r="11173" spans="1:16">
      <c r="A11173" s="54" t="s">
        <v>2748</v>
      </c>
      <c r="B11173" s="54" t="s">
        <v>3143</v>
      </c>
      <c r="C11173" s="54" t="s">
        <v>5380</v>
      </c>
      <c r="D11173" s="54" t="s">
        <v>2856</v>
      </c>
      <c r="E11173" s="54" t="s">
        <v>5388</v>
      </c>
      <c r="F11173" s="54" t="s">
        <v>3690</v>
      </c>
      <c r="G11173" s="54">
        <v>2311020000</v>
      </c>
      <c r="H11173" s="54" t="s">
        <v>3697</v>
      </c>
      <c r="I11173" s="54" t="s">
        <v>3698</v>
      </c>
      <c r="J11173">
        <f>VLOOKUP(A11173,'County Acres Disturbed'!$A$2:$E$3146,5,FALSE)</f>
        <v>0</v>
      </c>
      <c r="K11173" s="55" t="s">
        <v>5571</v>
      </c>
      <c r="L11173">
        <f>IF(H11173="PM10-PRI",VLOOKUP(A11173,'County Emission Factors'!A$2:E$3145,5,FALSE),IF(H11173="PM10-FIL",VLOOKUP(A11173,'County Emission Factors'!A$2:E$3145,5,FALSE),VLOOKUP(A11173,'County Emission Factors'!A$2:F$3145,6,FALSE)))</f>
        <v>6.8468468468468463E-2</v>
      </c>
      <c r="M11173" s="56" t="s">
        <v>5572</v>
      </c>
      <c r="N11173" t="s">
        <v>5571</v>
      </c>
      <c r="O11173">
        <f t="shared" si="180"/>
        <v>0</v>
      </c>
      <c r="P11173" t="s">
        <v>5572</v>
      </c>
    </row>
    <row r="11174" spans="1:16">
      <c r="A11174" s="54" t="s">
        <v>2749</v>
      </c>
      <c r="B11174" s="54" t="s">
        <v>3143</v>
      </c>
      <c r="C11174" s="54" t="s">
        <v>5380</v>
      </c>
      <c r="D11174" s="54" t="s">
        <v>2857</v>
      </c>
      <c r="E11174" s="54" t="s">
        <v>5389</v>
      </c>
      <c r="F11174" s="54" t="s">
        <v>3690</v>
      </c>
      <c r="G11174" s="54">
        <v>2311020000</v>
      </c>
      <c r="H11174" s="54" t="s">
        <v>3691</v>
      </c>
      <c r="I11174" s="54" t="s">
        <v>3692</v>
      </c>
      <c r="J11174">
        <f>VLOOKUP(A11174,'County Acres Disturbed'!$A$2:$E$3146,5,FALSE)</f>
        <v>0</v>
      </c>
      <c r="K11174" s="55" t="s">
        <v>5571</v>
      </c>
      <c r="L11174">
        <f>IF(H11174="PM10-PRI",VLOOKUP(A11174,'County Emission Factors'!A$2:E$3145,5,FALSE),IF(H11174="PM10-FIL",VLOOKUP(A11174,'County Emission Factors'!A$2:E$3145,5,FALSE),VLOOKUP(A11174,'County Emission Factors'!A$2:F$3145,6,FALSE)))</f>
        <v>0.6846846846846848</v>
      </c>
      <c r="M11174" s="56" t="s">
        <v>5572</v>
      </c>
      <c r="N11174" t="s">
        <v>5571</v>
      </c>
      <c r="O11174">
        <f t="shared" si="180"/>
        <v>0</v>
      </c>
      <c r="P11174" t="s">
        <v>5572</v>
      </c>
    </row>
    <row r="11175" spans="1:16">
      <c r="A11175" s="54" t="s">
        <v>2749</v>
      </c>
      <c r="B11175" s="54" t="s">
        <v>3143</v>
      </c>
      <c r="C11175" s="54" t="s">
        <v>5380</v>
      </c>
      <c r="D11175" s="54" t="s">
        <v>2857</v>
      </c>
      <c r="E11175" s="54" t="s">
        <v>5389</v>
      </c>
      <c r="F11175" s="54" t="s">
        <v>3690</v>
      </c>
      <c r="G11175" s="54">
        <v>2311020000</v>
      </c>
      <c r="H11175" s="54" t="s">
        <v>3693</v>
      </c>
      <c r="I11175" s="54" t="s">
        <v>3694</v>
      </c>
      <c r="J11175">
        <f>VLOOKUP(A11175,'County Acres Disturbed'!$A$2:$E$3146,5,FALSE)</f>
        <v>0</v>
      </c>
      <c r="K11175" s="55" t="s">
        <v>5571</v>
      </c>
      <c r="L11175">
        <f>IF(H11175="PM10-PRI",VLOOKUP(A11175,'County Emission Factors'!A$2:E$3145,5,FALSE),IF(H11175="PM10-FIL",VLOOKUP(A11175,'County Emission Factors'!A$2:E$3145,5,FALSE),VLOOKUP(A11175,'County Emission Factors'!A$2:F$3145,6,FALSE)))</f>
        <v>6.8468468468468477E-2</v>
      </c>
      <c r="M11175" s="56" t="s">
        <v>5572</v>
      </c>
      <c r="N11175" t="s">
        <v>5571</v>
      </c>
      <c r="O11175">
        <f t="shared" si="180"/>
        <v>0</v>
      </c>
      <c r="P11175" t="s">
        <v>5572</v>
      </c>
    </row>
    <row r="11176" spans="1:16">
      <c r="A11176" s="54" t="s">
        <v>2749</v>
      </c>
      <c r="B11176" s="54" t="s">
        <v>3143</v>
      </c>
      <c r="C11176" s="54" t="s">
        <v>5380</v>
      </c>
      <c r="D11176" s="54" t="s">
        <v>2857</v>
      </c>
      <c r="E11176" s="54" t="s">
        <v>5389</v>
      </c>
      <c r="F11176" s="54" t="s">
        <v>3690</v>
      </c>
      <c r="G11176" s="54">
        <v>2311020000</v>
      </c>
      <c r="H11176" s="54" t="s">
        <v>3695</v>
      </c>
      <c r="I11176" s="54" t="s">
        <v>3696</v>
      </c>
      <c r="J11176">
        <f>VLOOKUP(A11176,'County Acres Disturbed'!$A$2:$E$3146,5,FALSE)</f>
        <v>0</v>
      </c>
      <c r="K11176" s="55" t="s">
        <v>5571</v>
      </c>
      <c r="L11176">
        <f>IF(H11176="PM10-PRI",VLOOKUP(A11176,'County Emission Factors'!A$2:E$3145,5,FALSE),IF(H11176="PM10-FIL",VLOOKUP(A11176,'County Emission Factors'!A$2:E$3145,5,FALSE),VLOOKUP(A11176,'County Emission Factors'!A$2:F$3145,6,FALSE)))</f>
        <v>0.6846846846846848</v>
      </c>
      <c r="M11176" s="56" t="s">
        <v>5572</v>
      </c>
      <c r="N11176" t="s">
        <v>5571</v>
      </c>
      <c r="O11176">
        <f t="shared" si="180"/>
        <v>0</v>
      </c>
      <c r="P11176" t="s">
        <v>5572</v>
      </c>
    </row>
    <row r="11177" spans="1:16">
      <c r="A11177" s="54" t="s">
        <v>2749</v>
      </c>
      <c r="B11177" s="54" t="s">
        <v>3143</v>
      </c>
      <c r="C11177" s="54" t="s">
        <v>5380</v>
      </c>
      <c r="D11177" s="54" t="s">
        <v>2857</v>
      </c>
      <c r="E11177" s="54" t="s">
        <v>5389</v>
      </c>
      <c r="F11177" s="54" t="s">
        <v>3690</v>
      </c>
      <c r="G11177" s="54">
        <v>2311020000</v>
      </c>
      <c r="H11177" s="54" t="s">
        <v>3697</v>
      </c>
      <c r="I11177" s="54" t="s">
        <v>3698</v>
      </c>
      <c r="J11177">
        <f>VLOOKUP(A11177,'County Acres Disturbed'!$A$2:$E$3146,5,FALSE)</f>
        <v>0</v>
      </c>
      <c r="K11177" s="55" t="s">
        <v>5571</v>
      </c>
      <c r="L11177">
        <f>IF(H11177="PM10-PRI",VLOOKUP(A11177,'County Emission Factors'!A$2:E$3145,5,FALSE),IF(H11177="PM10-FIL",VLOOKUP(A11177,'County Emission Factors'!A$2:E$3145,5,FALSE),VLOOKUP(A11177,'County Emission Factors'!A$2:F$3145,6,FALSE)))</f>
        <v>6.8468468468468477E-2</v>
      </c>
      <c r="M11177" s="56" t="s">
        <v>5572</v>
      </c>
      <c r="N11177" t="s">
        <v>5571</v>
      </c>
      <c r="O11177">
        <f t="shared" si="180"/>
        <v>0</v>
      </c>
      <c r="P11177" t="s">
        <v>5572</v>
      </c>
    </row>
    <row r="11178" spans="1:16">
      <c r="A11178" s="54" t="s">
        <v>1792</v>
      </c>
      <c r="B11178" s="54" t="s">
        <v>3143</v>
      </c>
      <c r="C11178" s="54" t="s">
        <v>5380</v>
      </c>
      <c r="D11178" s="54" t="s">
        <v>2934</v>
      </c>
      <c r="E11178" s="54" t="s">
        <v>5390</v>
      </c>
      <c r="F11178" s="54" t="s">
        <v>3690</v>
      </c>
      <c r="G11178" s="54">
        <v>2311020000</v>
      </c>
      <c r="H11178" s="54" t="s">
        <v>3691</v>
      </c>
      <c r="I11178" s="54" t="s">
        <v>3692</v>
      </c>
      <c r="J11178">
        <f>VLOOKUP(A11178,'County Acres Disturbed'!$A$2:$E$3146,5,FALSE)</f>
        <v>24850.296424329998</v>
      </c>
      <c r="K11178" s="55" t="s">
        <v>5571</v>
      </c>
      <c r="L11178">
        <f>IF(H11178="PM10-PRI",VLOOKUP(A11178,'County Emission Factors'!A$2:E$3145,5,FALSE),IF(H11178="PM10-FIL",VLOOKUP(A11178,'County Emission Factors'!A$2:E$3145,5,FALSE),VLOOKUP(A11178,'County Emission Factors'!A$2:F$3145,6,FALSE)))</f>
        <v>0.68468468468468469</v>
      </c>
      <c r="M11178" s="56" t="s">
        <v>5572</v>
      </c>
      <c r="N11178" t="s">
        <v>5571</v>
      </c>
      <c r="O11178">
        <f t="shared" si="180"/>
        <v>17014.617371613331</v>
      </c>
      <c r="P11178" t="s">
        <v>5572</v>
      </c>
    </row>
    <row r="11179" spans="1:16">
      <c r="A11179" s="54" t="s">
        <v>1792</v>
      </c>
      <c r="B11179" s="54" t="s">
        <v>3143</v>
      </c>
      <c r="C11179" s="54" t="s">
        <v>5380</v>
      </c>
      <c r="D11179" s="54" t="s">
        <v>2934</v>
      </c>
      <c r="E11179" s="54" t="s">
        <v>5390</v>
      </c>
      <c r="F11179" s="54" t="s">
        <v>3690</v>
      </c>
      <c r="G11179" s="54">
        <v>2311020000</v>
      </c>
      <c r="H11179" s="54" t="s">
        <v>3693</v>
      </c>
      <c r="I11179" s="54" t="s">
        <v>3694</v>
      </c>
      <c r="J11179">
        <f>VLOOKUP(A11179,'County Acres Disturbed'!$A$2:$E$3146,5,FALSE)</f>
        <v>24850.296424329998</v>
      </c>
      <c r="K11179" s="55" t="s">
        <v>5571</v>
      </c>
      <c r="L11179">
        <f>IF(H11179="PM10-PRI",VLOOKUP(A11179,'County Emission Factors'!A$2:E$3145,5,FALSE),IF(H11179="PM10-FIL",VLOOKUP(A11179,'County Emission Factors'!A$2:E$3145,5,FALSE),VLOOKUP(A11179,'County Emission Factors'!A$2:F$3145,6,FALSE)))</f>
        <v>6.8468468468468477E-2</v>
      </c>
      <c r="M11179" s="56" t="s">
        <v>5572</v>
      </c>
      <c r="N11179" t="s">
        <v>5571</v>
      </c>
      <c r="O11179">
        <f t="shared" si="180"/>
        <v>1701.4617371613333</v>
      </c>
      <c r="P11179" t="s">
        <v>5572</v>
      </c>
    </row>
    <row r="11180" spans="1:16">
      <c r="A11180" s="54" t="s">
        <v>1792</v>
      </c>
      <c r="B11180" s="54" t="s">
        <v>3143</v>
      </c>
      <c r="C11180" s="54" t="s">
        <v>5380</v>
      </c>
      <c r="D11180" s="54" t="s">
        <v>2934</v>
      </c>
      <c r="E11180" s="54" t="s">
        <v>5390</v>
      </c>
      <c r="F11180" s="54" t="s">
        <v>3690</v>
      </c>
      <c r="G11180" s="54">
        <v>2311020000</v>
      </c>
      <c r="H11180" s="54" t="s">
        <v>3695</v>
      </c>
      <c r="I11180" s="54" t="s">
        <v>3696</v>
      </c>
      <c r="J11180">
        <f>VLOOKUP(A11180,'County Acres Disturbed'!$A$2:$E$3146,5,FALSE)</f>
        <v>24850.296424329998</v>
      </c>
      <c r="K11180" s="55" t="s">
        <v>5571</v>
      </c>
      <c r="L11180">
        <f>IF(H11180="PM10-PRI",VLOOKUP(A11180,'County Emission Factors'!A$2:E$3145,5,FALSE),IF(H11180="PM10-FIL",VLOOKUP(A11180,'County Emission Factors'!A$2:E$3145,5,FALSE),VLOOKUP(A11180,'County Emission Factors'!A$2:F$3145,6,FALSE)))</f>
        <v>0.68468468468468469</v>
      </c>
      <c r="M11180" s="56" t="s">
        <v>5572</v>
      </c>
      <c r="N11180" t="s">
        <v>5571</v>
      </c>
      <c r="O11180">
        <f t="shared" si="180"/>
        <v>17014.617371613331</v>
      </c>
      <c r="P11180" t="s">
        <v>5572</v>
      </c>
    </row>
    <row r="11181" spans="1:16">
      <c r="A11181" s="54" t="s">
        <v>1792</v>
      </c>
      <c r="B11181" s="54" t="s">
        <v>3143</v>
      </c>
      <c r="C11181" s="54" t="s">
        <v>5380</v>
      </c>
      <c r="D11181" s="54" t="s">
        <v>2934</v>
      </c>
      <c r="E11181" s="54" t="s">
        <v>5390</v>
      </c>
      <c r="F11181" s="54" t="s">
        <v>3690</v>
      </c>
      <c r="G11181" s="54">
        <v>2311020000</v>
      </c>
      <c r="H11181" s="54" t="s">
        <v>3697</v>
      </c>
      <c r="I11181" s="54" t="s">
        <v>3698</v>
      </c>
      <c r="J11181">
        <f>VLOOKUP(A11181,'County Acres Disturbed'!$A$2:$E$3146,5,FALSE)</f>
        <v>24850.296424329998</v>
      </c>
      <c r="K11181" s="55" t="s">
        <v>5571</v>
      </c>
      <c r="L11181">
        <f>IF(H11181="PM10-PRI",VLOOKUP(A11181,'County Emission Factors'!A$2:E$3145,5,FALSE),IF(H11181="PM10-FIL",VLOOKUP(A11181,'County Emission Factors'!A$2:E$3145,5,FALSE),VLOOKUP(A11181,'County Emission Factors'!A$2:F$3145,6,FALSE)))</f>
        <v>6.8468468468468477E-2</v>
      </c>
      <c r="M11181" s="56" t="s">
        <v>5572</v>
      </c>
      <c r="N11181" t="s">
        <v>5571</v>
      </c>
      <c r="O11181">
        <f t="shared" si="180"/>
        <v>1701.4617371613333</v>
      </c>
      <c r="P11181" t="s">
        <v>5572</v>
      </c>
    </row>
    <row r="11182" spans="1:16">
      <c r="A11182" s="54" t="s">
        <v>1793</v>
      </c>
      <c r="B11182" s="54" t="s">
        <v>3143</v>
      </c>
      <c r="C11182" s="54" t="s">
        <v>5380</v>
      </c>
      <c r="D11182" s="54" t="s">
        <v>2935</v>
      </c>
      <c r="E11182" s="54" t="s">
        <v>3969</v>
      </c>
      <c r="F11182" s="54" t="s">
        <v>3690</v>
      </c>
      <c r="G11182" s="54">
        <v>2311020000</v>
      </c>
      <c r="H11182" s="54" t="s">
        <v>3691</v>
      </c>
      <c r="I11182" s="54" t="s">
        <v>3692</v>
      </c>
      <c r="J11182">
        <f>VLOOKUP(A11182,'County Acres Disturbed'!$A$2:$E$3146,5,FALSE)</f>
        <v>0</v>
      </c>
      <c r="K11182" s="55" t="s">
        <v>5571</v>
      </c>
      <c r="L11182">
        <f>IF(H11182="PM10-PRI",VLOOKUP(A11182,'County Emission Factors'!A$2:E$3145,5,FALSE),IF(H11182="PM10-FIL",VLOOKUP(A11182,'County Emission Factors'!A$2:E$3145,5,FALSE),VLOOKUP(A11182,'County Emission Factors'!A$2:F$3145,6,FALSE)))</f>
        <v>0.56486486486486487</v>
      </c>
      <c r="M11182" s="56" t="s">
        <v>5572</v>
      </c>
      <c r="N11182" t="s">
        <v>5571</v>
      </c>
      <c r="O11182">
        <f t="shared" si="180"/>
        <v>0</v>
      </c>
      <c r="P11182" t="s">
        <v>5572</v>
      </c>
    </row>
    <row r="11183" spans="1:16">
      <c r="A11183" s="54" t="s">
        <v>1793</v>
      </c>
      <c r="B11183" s="54" t="s">
        <v>3143</v>
      </c>
      <c r="C11183" s="54" t="s">
        <v>5380</v>
      </c>
      <c r="D11183" s="54" t="s">
        <v>2935</v>
      </c>
      <c r="E11183" s="54" t="s">
        <v>3969</v>
      </c>
      <c r="F11183" s="54" t="s">
        <v>3690</v>
      </c>
      <c r="G11183" s="54">
        <v>2311020000</v>
      </c>
      <c r="H11183" s="54" t="s">
        <v>3693</v>
      </c>
      <c r="I11183" s="54" t="s">
        <v>3694</v>
      </c>
      <c r="J11183">
        <f>VLOOKUP(A11183,'County Acres Disturbed'!$A$2:$E$3146,5,FALSE)</f>
        <v>0</v>
      </c>
      <c r="K11183" s="55" t="s">
        <v>5571</v>
      </c>
      <c r="L11183">
        <f>IF(H11183="PM10-PRI",VLOOKUP(A11183,'County Emission Factors'!A$2:E$3145,5,FALSE),IF(H11183="PM10-FIL",VLOOKUP(A11183,'County Emission Factors'!A$2:E$3145,5,FALSE),VLOOKUP(A11183,'County Emission Factors'!A$2:F$3145,6,FALSE)))</f>
        <v>5.6486486486486492E-2</v>
      </c>
      <c r="M11183" s="56" t="s">
        <v>5572</v>
      </c>
      <c r="N11183" t="s">
        <v>5571</v>
      </c>
      <c r="O11183">
        <f t="shared" si="180"/>
        <v>0</v>
      </c>
      <c r="P11183" t="s">
        <v>5572</v>
      </c>
    </row>
    <row r="11184" spans="1:16">
      <c r="A11184" s="54" t="s">
        <v>1793</v>
      </c>
      <c r="B11184" s="54" t="s">
        <v>3143</v>
      </c>
      <c r="C11184" s="54" t="s">
        <v>5380</v>
      </c>
      <c r="D11184" s="54" t="s">
        <v>2935</v>
      </c>
      <c r="E11184" s="54" t="s">
        <v>3969</v>
      </c>
      <c r="F11184" s="54" t="s">
        <v>3690</v>
      </c>
      <c r="G11184" s="54">
        <v>2311020000</v>
      </c>
      <c r="H11184" s="54" t="s">
        <v>3695</v>
      </c>
      <c r="I11184" s="54" t="s">
        <v>3696</v>
      </c>
      <c r="J11184">
        <f>VLOOKUP(A11184,'County Acres Disturbed'!$A$2:$E$3146,5,FALSE)</f>
        <v>0</v>
      </c>
      <c r="K11184" s="55" t="s">
        <v>5571</v>
      </c>
      <c r="L11184">
        <f>IF(H11184="PM10-PRI",VLOOKUP(A11184,'County Emission Factors'!A$2:E$3145,5,FALSE),IF(H11184="PM10-FIL",VLOOKUP(A11184,'County Emission Factors'!A$2:E$3145,5,FALSE),VLOOKUP(A11184,'County Emission Factors'!A$2:F$3145,6,FALSE)))</f>
        <v>0.56486486486486487</v>
      </c>
      <c r="M11184" s="56" t="s">
        <v>5572</v>
      </c>
      <c r="N11184" t="s">
        <v>5571</v>
      </c>
      <c r="O11184">
        <f t="shared" si="180"/>
        <v>0</v>
      </c>
      <c r="P11184" t="s">
        <v>5572</v>
      </c>
    </row>
    <row r="11185" spans="1:16">
      <c r="A11185" s="54" t="s">
        <v>1793</v>
      </c>
      <c r="B11185" s="54" t="s">
        <v>3143</v>
      </c>
      <c r="C11185" s="54" t="s">
        <v>5380</v>
      </c>
      <c r="D11185" s="54" t="s">
        <v>2935</v>
      </c>
      <c r="E11185" s="54" t="s">
        <v>3969</v>
      </c>
      <c r="F11185" s="54" t="s">
        <v>3690</v>
      </c>
      <c r="G11185" s="54">
        <v>2311020000</v>
      </c>
      <c r="H11185" s="54" t="s">
        <v>3697</v>
      </c>
      <c r="I11185" s="54" t="s">
        <v>3698</v>
      </c>
      <c r="J11185">
        <f>VLOOKUP(A11185,'County Acres Disturbed'!$A$2:$E$3146,5,FALSE)</f>
        <v>0</v>
      </c>
      <c r="K11185" s="55" t="s">
        <v>5571</v>
      </c>
      <c r="L11185">
        <f>IF(H11185="PM10-PRI",VLOOKUP(A11185,'County Emission Factors'!A$2:E$3145,5,FALSE),IF(H11185="PM10-FIL",VLOOKUP(A11185,'County Emission Factors'!A$2:E$3145,5,FALSE),VLOOKUP(A11185,'County Emission Factors'!A$2:F$3145,6,FALSE)))</f>
        <v>5.6486486486486492E-2</v>
      </c>
      <c r="M11185" s="56" t="s">
        <v>5572</v>
      </c>
      <c r="N11185" t="s">
        <v>5571</v>
      </c>
      <c r="O11185">
        <f t="shared" si="180"/>
        <v>0</v>
      </c>
      <c r="P11185" t="s">
        <v>5572</v>
      </c>
    </row>
    <row r="11186" spans="1:16">
      <c r="A11186" s="54" t="s">
        <v>1794</v>
      </c>
      <c r="B11186" s="54" t="s">
        <v>3143</v>
      </c>
      <c r="C11186" s="54" t="s">
        <v>5380</v>
      </c>
      <c r="D11186" s="54" t="s">
        <v>2858</v>
      </c>
      <c r="E11186" s="54" t="s">
        <v>5391</v>
      </c>
      <c r="F11186" s="54" t="s">
        <v>3690</v>
      </c>
      <c r="G11186" s="54">
        <v>2311020000</v>
      </c>
      <c r="H11186" s="54" t="s">
        <v>3691</v>
      </c>
      <c r="I11186" s="54" t="s">
        <v>3692</v>
      </c>
      <c r="J11186">
        <f>VLOOKUP(A11186,'County Acres Disturbed'!$A$2:$E$3146,5,FALSE)</f>
        <v>48.788909885505362</v>
      </c>
      <c r="K11186" s="55" t="s">
        <v>5571</v>
      </c>
      <c r="L11186">
        <f>IF(H11186="PM10-PRI",VLOOKUP(A11186,'County Emission Factors'!A$2:E$3145,5,FALSE),IF(H11186="PM10-FIL",VLOOKUP(A11186,'County Emission Factors'!A$2:E$3145,5,FALSE),VLOOKUP(A11186,'County Emission Factors'!A$2:F$3145,6,FALSE)))</f>
        <v>0.6846846846846848</v>
      </c>
      <c r="M11186" s="56" t="s">
        <v>5572</v>
      </c>
      <c r="N11186" t="s">
        <v>5571</v>
      </c>
      <c r="O11186">
        <f t="shared" si="180"/>
        <v>33.405019381066737</v>
      </c>
      <c r="P11186" t="s">
        <v>5572</v>
      </c>
    </row>
    <row r="11187" spans="1:16">
      <c r="A11187" s="54" t="s">
        <v>1794</v>
      </c>
      <c r="B11187" s="54" t="s">
        <v>3143</v>
      </c>
      <c r="C11187" s="54" t="s">
        <v>5380</v>
      </c>
      <c r="D11187" s="54" t="s">
        <v>2858</v>
      </c>
      <c r="E11187" s="54" t="s">
        <v>5391</v>
      </c>
      <c r="F11187" s="54" t="s">
        <v>3690</v>
      </c>
      <c r="G11187" s="54">
        <v>2311020000</v>
      </c>
      <c r="H11187" s="54" t="s">
        <v>3693</v>
      </c>
      <c r="I11187" s="54" t="s">
        <v>3694</v>
      </c>
      <c r="J11187">
        <f>VLOOKUP(A11187,'County Acres Disturbed'!$A$2:$E$3146,5,FALSE)</f>
        <v>48.788909885505362</v>
      </c>
      <c r="K11187" s="55" t="s">
        <v>5571</v>
      </c>
      <c r="L11187">
        <f>IF(H11187="PM10-PRI",VLOOKUP(A11187,'County Emission Factors'!A$2:E$3145,5,FALSE),IF(H11187="PM10-FIL",VLOOKUP(A11187,'County Emission Factors'!A$2:E$3145,5,FALSE),VLOOKUP(A11187,'County Emission Factors'!A$2:F$3145,6,FALSE)))</f>
        <v>6.8468468468468477E-2</v>
      </c>
      <c r="M11187" s="56" t="s">
        <v>5572</v>
      </c>
      <c r="N11187" t="s">
        <v>5571</v>
      </c>
      <c r="O11187">
        <f t="shared" si="180"/>
        <v>3.3405019381066738</v>
      </c>
      <c r="P11187" t="s">
        <v>5572</v>
      </c>
    </row>
    <row r="11188" spans="1:16">
      <c r="A11188" s="54" t="s">
        <v>1794</v>
      </c>
      <c r="B11188" s="54" t="s">
        <v>3143</v>
      </c>
      <c r="C11188" s="54" t="s">
        <v>5380</v>
      </c>
      <c r="D11188" s="54" t="s">
        <v>2858</v>
      </c>
      <c r="E11188" s="54" t="s">
        <v>5391</v>
      </c>
      <c r="F11188" s="54" t="s">
        <v>3690</v>
      </c>
      <c r="G11188" s="54">
        <v>2311020000</v>
      </c>
      <c r="H11188" s="54" t="s">
        <v>3695</v>
      </c>
      <c r="I11188" s="54" t="s">
        <v>3696</v>
      </c>
      <c r="J11188">
        <f>VLOOKUP(A11188,'County Acres Disturbed'!$A$2:$E$3146,5,FALSE)</f>
        <v>48.788909885505362</v>
      </c>
      <c r="K11188" s="55" t="s">
        <v>5571</v>
      </c>
      <c r="L11188">
        <f>IF(H11188="PM10-PRI",VLOOKUP(A11188,'County Emission Factors'!A$2:E$3145,5,FALSE),IF(H11188="PM10-FIL",VLOOKUP(A11188,'County Emission Factors'!A$2:E$3145,5,FALSE),VLOOKUP(A11188,'County Emission Factors'!A$2:F$3145,6,FALSE)))</f>
        <v>0.6846846846846848</v>
      </c>
      <c r="M11188" s="56" t="s">
        <v>5572</v>
      </c>
      <c r="N11188" t="s">
        <v>5571</v>
      </c>
      <c r="O11188">
        <f t="shared" si="180"/>
        <v>33.405019381066737</v>
      </c>
      <c r="P11188" t="s">
        <v>5572</v>
      </c>
    </row>
    <row r="11189" spans="1:16">
      <c r="A11189" s="54" t="s">
        <v>1794</v>
      </c>
      <c r="B11189" s="54" t="s">
        <v>3143</v>
      </c>
      <c r="C11189" s="54" t="s">
        <v>5380</v>
      </c>
      <c r="D11189" s="54" t="s">
        <v>2858</v>
      </c>
      <c r="E11189" s="54" t="s">
        <v>5391</v>
      </c>
      <c r="F11189" s="54" t="s">
        <v>3690</v>
      </c>
      <c r="G11189" s="54">
        <v>2311020000</v>
      </c>
      <c r="H11189" s="54" t="s">
        <v>3697</v>
      </c>
      <c r="I11189" s="54" t="s">
        <v>3698</v>
      </c>
      <c r="J11189">
        <f>VLOOKUP(A11189,'County Acres Disturbed'!$A$2:$E$3146,5,FALSE)</f>
        <v>48.788909885505362</v>
      </c>
      <c r="K11189" s="55" t="s">
        <v>5571</v>
      </c>
      <c r="L11189">
        <f>IF(H11189="PM10-PRI",VLOOKUP(A11189,'County Emission Factors'!A$2:E$3145,5,FALSE),IF(H11189="PM10-FIL",VLOOKUP(A11189,'County Emission Factors'!A$2:E$3145,5,FALSE),VLOOKUP(A11189,'County Emission Factors'!A$2:F$3145,6,FALSE)))</f>
        <v>6.8468468468468477E-2</v>
      </c>
      <c r="M11189" s="56" t="s">
        <v>5572</v>
      </c>
      <c r="N11189" t="s">
        <v>5571</v>
      </c>
      <c r="O11189">
        <f t="shared" si="180"/>
        <v>3.3405019381066738</v>
      </c>
      <c r="P11189" t="s">
        <v>5572</v>
      </c>
    </row>
    <row r="11190" spans="1:16">
      <c r="A11190" s="54" t="s">
        <v>1795</v>
      </c>
      <c r="B11190" s="54" t="s">
        <v>3143</v>
      </c>
      <c r="C11190" s="54" t="s">
        <v>5380</v>
      </c>
      <c r="D11190" s="54" t="s">
        <v>2859</v>
      </c>
      <c r="E11190" s="54" t="s">
        <v>3854</v>
      </c>
      <c r="F11190" s="54" t="s">
        <v>3690</v>
      </c>
      <c r="G11190" s="54">
        <v>2311020000</v>
      </c>
      <c r="H11190" s="54" t="s">
        <v>3691</v>
      </c>
      <c r="I11190" s="54" t="s">
        <v>3692</v>
      </c>
      <c r="J11190">
        <f>VLOOKUP(A11190,'County Acres Disturbed'!$A$2:$E$3146,5,FALSE)</f>
        <v>48.788909885505362</v>
      </c>
      <c r="K11190" s="55" t="s">
        <v>5571</v>
      </c>
      <c r="L11190">
        <f>IF(H11190="PM10-PRI",VLOOKUP(A11190,'County Emission Factors'!A$2:E$3145,5,FALSE),IF(H11190="PM10-FIL",VLOOKUP(A11190,'County Emission Factors'!A$2:E$3145,5,FALSE),VLOOKUP(A11190,'County Emission Factors'!A$2:F$3145,6,FALSE)))</f>
        <v>0.68468468468468457</v>
      </c>
      <c r="M11190" s="56" t="s">
        <v>5572</v>
      </c>
      <c r="N11190" t="s">
        <v>5571</v>
      </c>
      <c r="O11190">
        <f t="shared" si="180"/>
        <v>33.40501938106673</v>
      </c>
      <c r="P11190" t="s">
        <v>5572</v>
      </c>
    </row>
    <row r="11191" spans="1:16">
      <c r="A11191" s="54" t="s">
        <v>1795</v>
      </c>
      <c r="B11191" s="54" t="s">
        <v>3143</v>
      </c>
      <c r="C11191" s="54" t="s">
        <v>5380</v>
      </c>
      <c r="D11191" s="54" t="s">
        <v>2859</v>
      </c>
      <c r="E11191" s="54" t="s">
        <v>3854</v>
      </c>
      <c r="F11191" s="54" t="s">
        <v>3690</v>
      </c>
      <c r="G11191" s="54">
        <v>2311020000</v>
      </c>
      <c r="H11191" s="54" t="s">
        <v>3693</v>
      </c>
      <c r="I11191" s="54" t="s">
        <v>3694</v>
      </c>
      <c r="J11191">
        <f>VLOOKUP(A11191,'County Acres Disturbed'!$A$2:$E$3146,5,FALSE)</f>
        <v>48.788909885505362</v>
      </c>
      <c r="K11191" s="55" t="s">
        <v>5571</v>
      </c>
      <c r="L11191">
        <f>IF(H11191="PM10-PRI",VLOOKUP(A11191,'County Emission Factors'!A$2:E$3145,5,FALSE),IF(H11191="PM10-FIL",VLOOKUP(A11191,'County Emission Factors'!A$2:E$3145,5,FALSE),VLOOKUP(A11191,'County Emission Factors'!A$2:F$3145,6,FALSE)))</f>
        <v>6.8468468468468463E-2</v>
      </c>
      <c r="M11191" s="56" t="s">
        <v>5572</v>
      </c>
      <c r="N11191" t="s">
        <v>5571</v>
      </c>
      <c r="O11191">
        <f t="shared" si="180"/>
        <v>3.340501938106673</v>
      </c>
      <c r="P11191" t="s">
        <v>5572</v>
      </c>
    </row>
    <row r="11192" spans="1:16">
      <c r="A11192" s="54" t="s">
        <v>1795</v>
      </c>
      <c r="B11192" s="54" t="s">
        <v>3143</v>
      </c>
      <c r="C11192" s="54" t="s">
        <v>5380</v>
      </c>
      <c r="D11192" s="54" t="s">
        <v>2859</v>
      </c>
      <c r="E11192" s="54" t="s">
        <v>3854</v>
      </c>
      <c r="F11192" s="54" t="s">
        <v>3690</v>
      </c>
      <c r="G11192" s="54">
        <v>2311020000</v>
      </c>
      <c r="H11192" s="54" t="s">
        <v>3695</v>
      </c>
      <c r="I11192" s="54" t="s">
        <v>3696</v>
      </c>
      <c r="J11192">
        <f>VLOOKUP(A11192,'County Acres Disturbed'!$A$2:$E$3146,5,FALSE)</f>
        <v>48.788909885505362</v>
      </c>
      <c r="K11192" s="55" t="s">
        <v>5571</v>
      </c>
      <c r="L11192">
        <f>IF(H11192="PM10-PRI",VLOOKUP(A11192,'County Emission Factors'!A$2:E$3145,5,FALSE),IF(H11192="PM10-FIL",VLOOKUP(A11192,'County Emission Factors'!A$2:E$3145,5,FALSE),VLOOKUP(A11192,'County Emission Factors'!A$2:F$3145,6,FALSE)))</f>
        <v>0.68468468468468457</v>
      </c>
      <c r="M11192" s="56" t="s">
        <v>5572</v>
      </c>
      <c r="N11192" t="s">
        <v>5571</v>
      </c>
      <c r="O11192">
        <f t="shared" si="180"/>
        <v>33.40501938106673</v>
      </c>
      <c r="P11192" t="s">
        <v>5572</v>
      </c>
    </row>
    <row r="11193" spans="1:16">
      <c r="A11193" s="54" t="s">
        <v>1795</v>
      </c>
      <c r="B11193" s="54" t="s">
        <v>3143</v>
      </c>
      <c r="C11193" s="54" t="s">
        <v>5380</v>
      </c>
      <c r="D11193" s="54" t="s">
        <v>2859</v>
      </c>
      <c r="E11193" s="54" t="s">
        <v>3854</v>
      </c>
      <c r="F11193" s="54" t="s">
        <v>3690</v>
      </c>
      <c r="G11193" s="54">
        <v>2311020000</v>
      </c>
      <c r="H11193" s="54" t="s">
        <v>3697</v>
      </c>
      <c r="I11193" s="54" t="s">
        <v>3698</v>
      </c>
      <c r="J11193">
        <f>VLOOKUP(A11193,'County Acres Disturbed'!$A$2:$E$3146,5,FALSE)</f>
        <v>48.788909885505362</v>
      </c>
      <c r="K11193" s="55" t="s">
        <v>5571</v>
      </c>
      <c r="L11193">
        <f>IF(H11193="PM10-PRI",VLOOKUP(A11193,'County Emission Factors'!A$2:E$3145,5,FALSE),IF(H11193="PM10-FIL",VLOOKUP(A11193,'County Emission Factors'!A$2:E$3145,5,FALSE),VLOOKUP(A11193,'County Emission Factors'!A$2:F$3145,6,FALSE)))</f>
        <v>6.8468468468468463E-2</v>
      </c>
      <c r="M11193" s="56" t="s">
        <v>5572</v>
      </c>
      <c r="N11193" t="s">
        <v>5571</v>
      </c>
      <c r="O11193">
        <f t="shared" si="180"/>
        <v>3.340501938106673</v>
      </c>
      <c r="P11193" t="s">
        <v>5572</v>
      </c>
    </row>
    <row r="11194" spans="1:16">
      <c r="A11194" s="54" t="s">
        <v>1796</v>
      </c>
      <c r="B11194" s="54" t="s">
        <v>3143</v>
      </c>
      <c r="C11194" s="54" t="s">
        <v>5380</v>
      </c>
      <c r="D11194" s="54" t="s">
        <v>2860</v>
      </c>
      <c r="E11194" s="54" t="s">
        <v>3972</v>
      </c>
      <c r="F11194" s="54" t="s">
        <v>3690</v>
      </c>
      <c r="G11194" s="54">
        <v>2311020000</v>
      </c>
      <c r="H11194" s="54" t="s">
        <v>3691</v>
      </c>
      <c r="I11194" s="54" t="s">
        <v>3692</v>
      </c>
      <c r="J11194">
        <f>VLOOKUP(A11194,'County Acres Disturbed'!$A$2:$E$3146,5,FALSE)</f>
        <v>626.12434353065214</v>
      </c>
      <c r="K11194" s="55" t="s">
        <v>5571</v>
      </c>
      <c r="L11194">
        <f>IF(H11194="PM10-PRI",VLOOKUP(A11194,'County Emission Factors'!A$2:E$3145,5,FALSE),IF(H11194="PM10-FIL",VLOOKUP(A11194,'County Emission Factors'!A$2:E$3145,5,FALSE),VLOOKUP(A11194,'County Emission Factors'!A$2:F$3145,6,FALSE)))</f>
        <v>0.6846846846846848</v>
      </c>
      <c r="M11194" s="56" t="s">
        <v>5572</v>
      </c>
      <c r="N11194" t="s">
        <v>5571</v>
      </c>
      <c r="O11194">
        <f t="shared" si="180"/>
        <v>428.69774872368981</v>
      </c>
      <c r="P11194" t="s">
        <v>5572</v>
      </c>
    </row>
    <row r="11195" spans="1:16">
      <c r="A11195" s="54" t="s">
        <v>1796</v>
      </c>
      <c r="B11195" s="54" t="s">
        <v>3143</v>
      </c>
      <c r="C11195" s="54" t="s">
        <v>5380</v>
      </c>
      <c r="D11195" s="54" t="s">
        <v>2860</v>
      </c>
      <c r="E11195" s="54" t="s">
        <v>3972</v>
      </c>
      <c r="F11195" s="54" t="s">
        <v>3690</v>
      </c>
      <c r="G11195" s="54">
        <v>2311020000</v>
      </c>
      <c r="H11195" s="54" t="s">
        <v>3693</v>
      </c>
      <c r="I11195" s="54" t="s">
        <v>3694</v>
      </c>
      <c r="J11195">
        <f>VLOOKUP(A11195,'County Acres Disturbed'!$A$2:$E$3146,5,FALSE)</f>
        <v>626.12434353065214</v>
      </c>
      <c r="K11195" s="55" t="s">
        <v>5571</v>
      </c>
      <c r="L11195">
        <f>IF(H11195="PM10-PRI",VLOOKUP(A11195,'County Emission Factors'!A$2:E$3145,5,FALSE),IF(H11195="PM10-FIL",VLOOKUP(A11195,'County Emission Factors'!A$2:E$3145,5,FALSE),VLOOKUP(A11195,'County Emission Factors'!A$2:F$3145,6,FALSE)))</f>
        <v>6.8468468468468477E-2</v>
      </c>
      <c r="M11195" s="56" t="s">
        <v>5572</v>
      </c>
      <c r="N11195" t="s">
        <v>5571</v>
      </c>
      <c r="O11195">
        <f t="shared" si="180"/>
        <v>42.869774872368978</v>
      </c>
      <c r="P11195" t="s">
        <v>5572</v>
      </c>
    </row>
    <row r="11196" spans="1:16">
      <c r="A11196" s="54" t="s">
        <v>1796</v>
      </c>
      <c r="B11196" s="54" t="s">
        <v>3143</v>
      </c>
      <c r="C11196" s="54" t="s">
        <v>5380</v>
      </c>
      <c r="D11196" s="54" t="s">
        <v>2860</v>
      </c>
      <c r="E11196" s="54" t="s">
        <v>3972</v>
      </c>
      <c r="F11196" s="54" t="s">
        <v>3690</v>
      </c>
      <c r="G11196" s="54">
        <v>2311020000</v>
      </c>
      <c r="H11196" s="54" t="s">
        <v>3695</v>
      </c>
      <c r="I11196" s="54" t="s">
        <v>3696</v>
      </c>
      <c r="J11196">
        <f>VLOOKUP(A11196,'County Acres Disturbed'!$A$2:$E$3146,5,FALSE)</f>
        <v>626.12434353065214</v>
      </c>
      <c r="K11196" s="55" t="s">
        <v>5571</v>
      </c>
      <c r="L11196">
        <f>IF(H11196="PM10-PRI",VLOOKUP(A11196,'County Emission Factors'!A$2:E$3145,5,FALSE),IF(H11196="PM10-FIL",VLOOKUP(A11196,'County Emission Factors'!A$2:E$3145,5,FALSE),VLOOKUP(A11196,'County Emission Factors'!A$2:F$3145,6,FALSE)))</f>
        <v>0.6846846846846848</v>
      </c>
      <c r="M11196" s="56" t="s">
        <v>5572</v>
      </c>
      <c r="N11196" t="s">
        <v>5571</v>
      </c>
      <c r="O11196">
        <f t="shared" si="180"/>
        <v>428.69774872368981</v>
      </c>
      <c r="P11196" t="s">
        <v>5572</v>
      </c>
    </row>
    <row r="11197" spans="1:16">
      <c r="A11197" s="54" t="s">
        <v>1796</v>
      </c>
      <c r="B11197" s="54" t="s">
        <v>3143</v>
      </c>
      <c r="C11197" s="54" t="s">
        <v>5380</v>
      </c>
      <c r="D11197" s="54" t="s">
        <v>2860</v>
      </c>
      <c r="E11197" s="54" t="s">
        <v>3972</v>
      </c>
      <c r="F11197" s="54" t="s">
        <v>3690</v>
      </c>
      <c r="G11197" s="54">
        <v>2311020000</v>
      </c>
      <c r="H11197" s="54" t="s">
        <v>3697</v>
      </c>
      <c r="I11197" s="54" t="s">
        <v>3698</v>
      </c>
      <c r="J11197">
        <f>VLOOKUP(A11197,'County Acres Disturbed'!$A$2:$E$3146,5,FALSE)</f>
        <v>626.12434353065214</v>
      </c>
      <c r="K11197" s="55" t="s">
        <v>5571</v>
      </c>
      <c r="L11197">
        <f>IF(H11197="PM10-PRI",VLOOKUP(A11197,'County Emission Factors'!A$2:E$3145,5,FALSE),IF(H11197="PM10-FIL",VLOOKUP(A11197,'County Emission Factors'!A$2:E$3145,5,FALSE),VLOOKUP(A11197,'County Emission Factors'!A$2:F$3145,6,FALSE)))</f>
        <v>6.8468468468468477E-2</v>
      </c>
      <c r="M11197" s="56" t="s">
        <v>5572</v>
      </c>
      <c r="N11197" t="s">
        <v>5571</v>
      </c>
      <c r="O11197">
        <f t="shared" si="180"/>
        <v>42.869774872368978</v>
      </c>
      <c r="P11197" t="s">
        <v>5572</v>
      </c>
    </row>
    <row r="11198" spans="1:16">
      <c r="A11198" s="54" t="s">
        <v>1797</v>
      </c>
      <c r="B11198" s="54" t="s">
        <v>3143</v>
      </c>
      <c r="C11198" s="54" t="s">
        <v>5380</v>
      </c>
      <c r="D11198" s="54" t="s">
        <v>2861</v>
      </c>
      <c r="E11198" s="54" t="s">
        <v>5392</v>
      </c>
      <c r="F11198" s="54" t="s">
        <v>3690</v>
      </c>
      <c r="G11198" s="54">
        <v>2311020000</v>
      </c>
      <c r="H11198" s="54" t="s">
        <v>3691</v>
      </c>
      <c r="I11198" s="54" t="s">
        <v>3692</v>
      </c>
      <c r="J11198">
        <f>VLOOKUP(A11198,'County Acres Disturbed'!$A$2:$E$3146,5,FALSE)</f>
        <v>48.788909885505362</v>
      </c>
      <c r="K11198" s="55" t="s">
        <v>5571</v>
      </c>
      <c r="L11198">
        <f>IF(H11198="PM10-PRI",VLOOKUP(A11198,'County Emission Factors'!A$2:E$3145,5,FALSE),IF(H11198="PM10-FIL",VLOOKUP(A11198,'County Emission Factors'!A$2:E$3145,5,FALSE),VLOOKUP(A11198,'County Emission Factors'!A$2:F$3145,6,FALSE)))</f>
        <v>0.68468468468468469</v>
      </c>
      <c r="M11198" s="56" t="s">
        <v>5572</v>
      </c>
      <c r="N11198" t="s">
        <v>5571</v>
      </c>
      <c r="O11198">
        <f t="shared" si="180"/>
        <v>33.405019381066737</v>
      </c>
      <c r="P11198" t="s">
        <v>5572</v>
      </c>
    </row>
    <row r="11199" spans="1:16">
      <c r="A11199" s="54" t="s">
        <v>1797</v>
      </c>
      <c r="B11199" s="54" t="s">
        <v>3143</v>
      </c>
      <c r="C11199" s="54" t="s">
        <v>5380</v>
      </c>
      <c r="D11199" s="54" t="s">
        <v>2861</v>
      </c>
      <c r="E11199" s="54" t="s">
        <v>5392</v>
      </c>
      <c r="F11199" s="54" t="s">
        <v>3690</v>
      </c>
      <c r="G11199" s="54">
        <v>2311020000</v>
      </c>
      <c r="H11199" s="54" t="s">
        <v>3693</v>
      </c>
      <c r="I11199" s="54" t="s">
        <v>3694</v>
      </c>
      <c r="J11199">
        <f>VLOOKUP(A11199,'County Acres Disturbed'!$A$2:$E$3146,5,FALSE)</f>
        <v>48.788909885505362</v>
      </c>
      <c r="K11199" s="55" t="s">
        <v>5571</v>
      </c>
      <c r="L11199">
        <f>IF(H11199="PM10-PRI",VLOOKUP(A11199,'County Emission Factors'!A$2:E$3145,5,FALSE),IF(H11199="PM10-FIL",VLOOKUP(A11199,'County Emission Factors'!A$2:E$3145,5,FALSE),VLOOKUP(A11199,'County Emission Factors'!A$2:F$3145,6,FALSE)))</f>
        <v>6.8468468468468477E-2</v>
      </c>
      <c r="M11199" s="56" t="s">
        <v>5572</v>
      </c>
      <c r="N11199" t="s">
        <v>5571</v>
      </c>
      <c r="O11199">
        <f t="shared" si="180"/>
        <v>3.3405019381066738</v>
      </c>
      <c r="P11199" t="s">
        <v>5572</v>
      </c>
    </row>
    <row r="11200" spans="1:16">
      <c r="A11200" s="54" t="s">
        <v>1797</v>
      </c>
      <c r="B11200" s="54" t="s">
        <v>3143</v>
      </c>
      <c r="C11200" s="54" t="s">
        <v>5380</v>
      </c>
      <c r="D11200" s="54" t="s">
        <v>2861</v>
      </c>
      <c r="E11200" s="54" t="s">
        <v>5392</v>
      </c>
      <c r="F11200" s="54" t="s">
        <v>3690</v>
      </c>
      <c r="G11200" s="54">
        <v>2311020000</v>
      </c>
      <c r="H11200" s="54" t="s">
        <v>3695</v>
      </c>
      <c r="I11200" s="54" t="s">
        <v>3696</v>
      </c>
      <c r="J11200">
        <f>VLOOKUP(A11200,'County Acres Disturbed'!$A$2:$E$3146,5,FALSE)</f>
        <v>48.788909885505362</v>
      </c>
      <c r="K11200" s="55" t="s">
        <v>5571</v>
      </c>
      <c r="L11200">
        <f>IF(H11200="PM10-PRI",VLOOKUP(A11200,'County Emission Factors'!A$2:E$3145,5,FALSE),IF(H11200="PM10-FIL",VLOOKUP(A11200,'County Emission Factors'!A$2:E$3145,5,FALSE),VLOOKUP(A11200,'County Emission Factors'!A$2:F$3145,6,FALSE)))</f>
        <v>0.68468468468468469</v>
      </c>
      <c r="M11200" s="56" t="s">
        <v>5572</v>
      </c>
      <c r="N11200" t="s">
        <v>5571</v>
      </c>
      <c r="O11200">
        <f t="shared" si="180"/>
        <v>33.405019381066737</v>
      </c>
      <c r="P11200" t="s">
        <v>5572</v>
      </c>
    </row>
    <row r="11201" spans="1:16">
      <c r="A11201" s="54" t="s">
        <v>1797</v>
      </c>
      <c r="B11201" s="54" t="s">
        <v>3143</v>
      </c>
      <c r="C11201" s="54" t="s">
        <v>5380</v>
      </c>
      <c r="D11201" s="54" t="s">
        <v>2861</v>
      </c>
      <c r="E11201" s="54" t="s">
        <v>5392</v>
      </c>
      <c r="F11201" s="54" t="s">
        <v>3690</v>
      </c>
      <c r="G11201" s="54">
        <v>2311020000</v>
      </c>
      <c r="H11201" s="54" t="s">
        <v>3697</v>
      </c>
      <c r="I11201" s="54" t="s">
        <v>3698</v>
      </c>
      <c r="J11201">
        <f>VLOOKUP(A11201,'County Acres Disturbed'!$A$2:$E$3146,5,FALSE)</f>
        <v>48.788909885505362</v>
      </c>
      <c r="K11201" s="55" t="s">
        <v>5571</v>
      </c>
      <c r="L11201">
        <f>IF(H11201="PM10-PRI",VLOOKUP(A11201,'County Emission Factors'!A$2:E$3145,5,FALSE),IF(H11201="PM10-FIL",VLOOKUP(A11201,'County Emission Factors'!A$2:E$3145,5,FALSE),VLOOKUP(A11201,'County Emission Factors'!A$2:F$3145,6,FALSE)))</f>
        <v>6.8468468468468477E-2</v>
      </c>
      <c r="M11201" s="56" t="s">
        <v>5572</v>
      </c>
      <c r="N11201" t="s">
        <v>5571</v>
      </c>
      <c r="O11201">
        <f t="shared" si="180"/>
        <v>3.3405019381066738</v>
      </c>
      <c r="P11201" t="s">
        <v>5572</v>
      </c>
    </row>
    <row r="11202" spans="1:16">
      <c r="A11202" s="54" t="s">
        <v>1798</v>
      </c>
      <c r="B11202" s="54" t="s">
        <v>3143</v>
      </c>
      <c r="C11202" s="54" t="s">
        <v>5380</v>
      </c>
      <c r="D11202" s="54" t="s">
        <v>2862</v>
      </c>
      <c r="E11202" s="54" t="s">
        <v>5393</v>
      </c>
      <c r="F11202" s="54" t="s">
        <v>3690</v>
      </c>
      <c r="G11202" s="54">
        <v>2311020000</v>
      </c>
      <c r="H11202" s="54" t="s">
        <v>3691</v>
      </c>
      <c r="I11202" s="54" t="s">
        <v>3692</v>
      </c>
      <c r="J11202">
        <f>VLOOKUP(A11202,'County Acres Disturbed'!$A$2:$E$3146,5,FALSE)</f>
        <v>292.73345931303214</v>
      </c>
      <c r="K11202" s="55" t="s">
        <v>5571</v>
      </c>
      <c r="L11202">
        <f>IF(H11202="PM10-PRI",VLOOKUP(A11202,'County Emission Factors'!A$2:E$3145,5,FALSE),IF(H11202="PM10-FIL",VLOOKUP(A11202,'County Emission Factors'!A$2:E$3145,5,FALSE),VLOOKUP(A11202,'County Emission Factors'!A$2:F$3145,6,FALSE)))</f>
        <v>0.68468468468468491</v>
      </c>
      <c r="M11202" s="56" t="s">
        <v>5572</v>
      </c>
      <c r="N11202" t="s">
        <v>5571</v>
      </c>
      <c r="O11202">
        <f t="shared" si="180"/>
        <v>200.43011628640045</v>
      </c>
      <c r="P11202" t="s">
        <v>5572</v>
      </c>
    </row>
    <row r="11203" spans="1:16">
      <c r="A11203" s="54" t="s">
        <v>1798</v>
      </c>
      <c r="B11203" s="54" t="s">
        <v>3143</v>
      </c>
      <c r="C11203" s="54" t="s">
        <v>5380</v>
      </c>
      <c r="D11203" s="54" t="s">
        <v>2862</v>
      </c>
      <c r="E11203" s="54" t="s">
        <v>5393</v>
      </c>
      <c r="F11203" s="54" t="s">
        <v>3690</v>
      </c>
      <c r="G11203" s="54">
        <v>2311020000</v>
      </c>
      <c r="H11203" s="54" t="s">
        <v>3693</v>
      </c>
      <c r="I11203" s="54" t="s">
        <v>3694</v>
      </c>
      <c r="J11203">
        <f>VLOOKUP(A11203,'County Acres Disturbed'!$A$2:$E$3146,5,FALSE)</f>
        <v>292.73345931303214</v>
      </c>
      <c r="K11203" s="55" t="s">
        <v>5571</v>
      </c>
      <c r="L11203">
        <f>IF(H11203="PM10-PRI",VLOOKUP(A11203,'County Emission Factors'!A$2:E$3145,5,FALSE),IF(H11203="PM10-FIL",VLOOKUP(A11203,'County Emission Factors'!A$2:E$3145,5,FALSE),VLOOKUP(A11203,'County Emission Factors'!A$2:F$3145,6,FALSE)))</f>
        <v>6.8468468468468491E-2</v>
      </c>
      <c r="M11203" s="56" t="s">
        <v>5572</v>
      </c>
      <c r="N11203" t="s">
        <v>5571</v>
      </c>
      <c r="O11203">
        <f t="shared" si="180"/>
        <v>20.043011628640045</v>
      </c>
      <c r="P11203" t="s">
        <v>5572</v>
      </c>
    </row>
    <row r="11204" spans="1:16">
      <c r="A11204" s="54" t="s">
        <v>1798</v>
      </c>
      <c r="B11204" s="54" t="s">
        <v>3143</v>
      </c>
      <c r="C11204" s="54" t="s">
        <v>5380</v>
      </c>
      <c r="D11204" s="54" t="s">
        <v>2862</v>
      </c>
      <c r="E11204" s="54" t="s">
        <v>5393</v>
      </c>
      <c r="F11204" s="54" t="s">
        <v>3690</v>
      </c>
      <c r="G11204" s="54">
        <v>2311020000</v>
      </c>
      <c r="H11204" s="54" t="s">
        <v>3695</v>
      </c>
      <c r="I11204" s="54" t="s">
        <v>3696</v>
      </c>
      <c r="J11204">
        <f>VLOOKUP(A11204,'County Acres Disturbed'!$A$2:$E$3146,5,FALSE)</f>
        <v>292.73345931303214</v>
      </c>
      <c r="K11204" s="55" t="s">
        <v>5571</v>
      </c>
      <c r="L11204">
        <f>IF(H11204="PM10-PRI",VLOOKUP(A11204,'County Emission Factors'!A$2:E$3145,5,FALSE),IF(H11204="PM10-FIL",VLOOKUP(A11204,'County Emission Factors'!A$2:E$3145,5,FALSE),VLOOKUP(A11204,'County Emission Factors'!A$2:F$3145,6,FALSE)))</f>
        <v>0.68468468468468491</v>
      </c>
      <c r="M11204" s="56" t="s">
        <v>5572</v>
      </c>
      <c r="N11204" t="s">
        <v>5571</v>
      </c>
      <c r="O11204">
        <f t="shared" si="180"/>
        <v>200.43011628640045</v>
      </c>
      <c r="P11204" t="s">
        <v>5572</v>
      </c>
    </row>
    <row r="11205" spans="1:16">
      <c r="A11205" s="54" t="s">
        <v>1798</v>
      </c>
      <c r="B11205" s="54" t="s">
        <v>3143</v>
      </c>
      <c r="C11205" s="54" t="s">
        <v>5380</v>
      </c>
      <c r="D11205" s="54" t="s">
        <v>2862</v>
      </c>
      <c r="E11205" s="54" t="s">
        <v>5393</v>
      </c>
      <c r="F11205" s="54" t="s">
        <v>3690</v>
      </c>
      <c r="G11205" s="54">
        <v>2311020000</v>
      </c>
      <c r="H11205" s="54" t="s">
        <v>3697</v>
      </c>
      <c r="I11205" s="54" t="s">
        <v>3698</v>
      </c>
      <c r="J11205">
        <f>VLOOKUP(A11205,'County Acres Disturbed'!$A$2:$E$3146,5,FALSE)</f>
        <v>292.73345931303214</v>
      </c>
      <c r="K11205" s="55" t="s">
        <v>5571</v>
      </c>
      <c r="L11205">
        <f>IF(H11205="PM10-PRI",VLOOKUP(A11205,'County Emission Factors'!A$2:E$3145,5,FALSE),IF(H11205="PM10-FIL",VLOOKUP(A11205,'County Emission Factors'!A$2:E$3145,5,FALSE),VLOOKUP(A11205,'County Emission Factors'!A$2:F$3145,6,FALSE)))</f>
        <v>6.8468468468468491E-2</v>
      </c>
      <c r="M11205" s="56" t="s">
        <v>5572</v>
      </c>
      <c r="N11205" t="s">
        <v>5571</v>
      </c>
      <c r="O11205">
        <f t="shared" si="180"/>
        <v>20.043011628640045</v>
      </c>
      <c r="P11205" t="s">
        <v>5572</v>
      </c>
    </row>
    <row r="11206" spans="1:16">
      <c r="A11206" s="54" t="s">
        <v>1799</v>
      </c>
      <c r="B11206" s="54" t="s">
        <v>3143</v>
      </c>
      <c r="C11206" s="54" t="s">
        <v>5380</v>
      </c>
      <c r="D11206" s="54" t="s">
        <v>2863</v>
      </c>
      <c r="E11206" s="54" t="s">
        <v>2186</v>
      </c>
      <c r="F11206" s="54" t="s">
        <v>3690</v>
      </c>
      <c r="G11206" s="54">
        <v>2311020000</v>
      </c>
      <c r="H11206" s="54" t="s">
        <v>3691</v>
      </c>
      <c r="I11206" s="54" t="s">
        <v>3692</v>
      </c>
      <c r="J11206">
        <f>VLOOKUP(A11206,'County Acres Disturbed'!$A$2:$E$3146,5,FALSE)</f>
        <v>1610.0340262216769</v>
      </c>
      <c r="K11206" s="55" t="s">
        <v>5571</v>
      </c>
      <c r="L11206">
        <f>IF(H11206="PM10-PRI",VLOOKUP(A11206,'County Emission Factors'!A$2:E$3145,5,FALSE),IF(H11206="PM10-FIL",VLOOKUP(A11206,'County Emission Factors'!A$2:E$3145,5,FALSE),VLOOKUP(A11206,'County Emission Factors'!A$2:F$3145,6,FALSE)))</f>
        <v>0.68468468468468457</v>
      </c>
      <c r="M11206" s="56" t="s">
        <v>5572</v>
      </c>
      <c r="N11206" t="s">
        <v>5571</v>
      </c>
      <c r="O11206">
        <f t="shared" si="180"/>
        <v>1102.3656395752021</v>
      </c>
      <c r="P11206" t="s">
        <v>5572</v>
      </c>
    </row>
    <row r="11207" spans="1:16">
      <c r="A11207" s="54" t="s">
        <v>1799</v>
      </c>
      <c r="B11207" s="54" t="s">
        <v>3143</v>
      </c>
      <c r="C11207" s="54" t="s">
        <v>5380</v>
      </c>
      <c r="D11207" s="54" t="s">
        <v>2863</v>
      </c>
      <c r="E11207" s="54" t="s">
        <v>2186</v>
      </c>
      <c r="F11207" s="54" t="s">
        <v>3690</v>
      </c>
      <c r="G11207" s="54">
        <v>2311020000</v>
      </c>
      <c r="H11207" s="54" t="s">
        <v>3693</v>
      </c>
      <c r="I11207" s="54" t="s">
        <v>3694</v>
      </c>
      <c r="J11207">
        <f>VLOOKUP(A11207,'County Acres Disturbed'!$A$2:$E$3146,5,FALSE)</f>
        <v>1610.0340262216769</v>
      </c>
      <c r="K11207" s="55" t="s">
        <v>5571</v>
      </c>
      <c r="L11207">
        <f>IF(H11207="PM10-PRI",VLOOKUP(A11207,'County Emission Factors'!A$2:E$3145,5,FALSE),IF(H11207="PM10-FIL",VLOOKUP(A11207,'County Emission Factors'!A$2:E$3145,5,FALSE),VLOOKUP(A11207,'County Emission Factors'!A$2:F$3145,6,FALSE)))</f>
        <v>6.8468468468468463E-2</v>
      </c>
      <c r="M11207" s="56" t="s">
        <v>5572</v>
      </c>
      <c r="N11207" t="s">
        <v>5571</v>
      </c>
      <c r="O11207">
        <f t="shared" si="180"/>
        <v>110.2365639575202</v>
      </c>
      <c r="P11207" t="s">
        <v>5572</v>
      </c>
    </row>
    <row r="11208" spans="1:16">
      <c r="A11208" s="54" t="s">
        <v>1799</v>
      </c>
      <c r="B11208" s="54" t="s">
        <v>3143</v>
      </c>
      <c r="C11208" s="54" t="s">
        <v>5380</v>
      </c>
      <c r="D11208" s="54" t="s">
        <v>2863</v>
      </c>
      <c r="E11208" s="54" t="s">
        <v>2186</v>
      </c>
      <c r="F11208" s="54" t="s">
        <v>3690</v>
      </c>
      <c r="G11208" s="54">
        <v>2311020000</v>
      </c>
      <c r="H11208" s="54" t="s">
        <v>3695</v>
      </c>
      <c r="I11208" s="54" t="s">
        <v>3696</v>
      </c>
      <c r="J11208">
        <f>VLOOKUP(A11208,'County Acres Disturbed'!$A$2:$E$3146,5,FALSE)</f>
        <v>1610.0340262216769</v>
      </c>
      <c r="K11208" s="55" t="s">
        <v>5571</v>
      </c>
      <c r="L11208">
        <f>IF(H11208="PM10-PRI",VLOOKUP(A11208,'County Emission Factors'!A$2:E$3145,5,FALSE),IF(H11208="PM10-FIL",VLOOKUP(A11208,'County Emission Factors'!A$2:E$3145,5,FALSE),VLOOKUP(A11208,'County Emission Factors'!A$2:F$3145,6,FALSE)))</f>
        <v>0.68468468468468457</v>
      </c>
      <c r="M11208" s="56" t="s">
        <v>5572</v>
      </c>
      <c r="N11208" t="s">
        <v>5571</v>
      </c>
      <c r="O11208">
        <f t="shared" si="180"/>
        <v>1102.3656395752021</v>
      </c>
      <c r="P11208" t="s">
        <v>5572</v>
      </c>
    </row>
    <row r="11209" spans="1:16">
      <c r="A11209" s="54" t="s">
        <v>1799</v>
      </c>
      <c r="B11209" s="54" t="s">
        <v>3143</v>
      </c>
      <c r="C11209" s="54" t="s">
        <v>5380</v>
      </c>
      <c r="D11209" s="54" t="s">
        <v>2863</v>
      </c>
      <c r="E11209" s="54" t="s">
        <v>2186</v>
      </c>
      <c r="F11209" s="54" t="s">
        <v>3690</v>
      </c>
      <c r="G11209" s="54">
        <v>2311020000</v>
      </c>
      <c r="H11209" s="54" t="s">
        <v>3697</v>
      </c>
      <c r="I11209" s="54" t="s">
        <v>3698</v>
      </c>
      <c r="J11209">
        <f>VLOOKUP(A11209,'County Acres Disturbed'!$A$2:$E$3146,5,FALSE)</f>
        <v>1610.0340262216769</v>
      </c>
      <c r="K11209" s="55" t="s">
        <v>5571</v>
      </c>
      <c r="L11209">
        <f>IF(H11209="PM10-PRI",VLOOKUP(A11209,'County Emission Factors'!A$2:E$3145,5,FALSE),IF(H11209="PM10-FIL",VLOOKUP(A11209,'County Emission Factors'!A$2:E$3145,5,FALSE),VLOOKUP(A11209,'County Emission Factors'!A$2:F$3145,6,FALSE)))</f>
        <v>6.8468468468468463E-2</v>
      </c>
      <c r="M11209" s="56" t="s">
        <v>5572</v>
      </c>
      <c r="N11209" t="s">
        <v>5571</v>
      </c>
      <c r="O11209">
        <f t="shared" si="180"/>
        <v>110.2365639575202</v>
      </c>
      <c r="P11209" t="s">
        <v>5572</v>
      </c>
    </row>
    <row r="11210" spans="1:16">
      <c r="A11210" s="54" t="s">
        <v>1800</v>
      </c>
      <c r="B11210" s="54" t="s">
        <v>3143</v>
      </c>
      <c r="C11210" s="54" t="s">
        <v>5380</v>
      </c>
      <c r="D11210" s="54" t="s">
        <v>2864</v>
      </c>
      <c r="E11210" s="54" t="s">
        <v>5394</v>
      </c>
      <c r="F11210" s="54" t="s">
        <v>3690</v>
      </c>
      <c r="G11210" s="54">
        <v>2311020000</v>
      </c>
      <c r="H11210" s="54" t="s">
        <v>3691</v>
      </c>
      <c r="I11210" s="54" t="s">
        <v>3692</v>
      </c>
      <c r="J11210">
        <f>VLOOKUP(A11210,'County Acres Disturbed'!$A$2:$E$3146,5,FALSE)</f>
        <v>48.788909885505362</v>
      </c>
      <c r="K11210" s="55" t="s">
        <v>5571</v>
      </c>
      <c r="L11210">
        <f>IF(H11210="PM10-PRI",VLOOKUP(A11210,'County Emission Factors'!A$2:E$3145,5,FALSE),IF(H11210="PM10-FIL",VLOOKUP(A11210,'County Emission Factors'!A$2:E$3145,5,FALSE),VLOOKUP(A11210,'County Emission Factors'!A$2:F$3145,6,FALSE)))</f>
        <v>0.68468468468468469</v>
      </c>
      <c r="M11210" s="56" t="s">
        <v>5572</v>
      </c>
      <c r="N11210" t="s">
        <v>5571</v>
      </c>
      <c r="O11210">
        <f t="shared" si="180"/>
        <v>33.405019381066737</v>
      </c>
      <c r="P11210" t="s">
        <v>5572</v>
      </c>
    </row>
    <row r="11211" spans="1:16">
      <c r="A11211" s="54" t="s">
        <v>1800</v>
      </c>
      <c r="B11211" s="54" t="s">
        <v>3143</v>
      </c>
      <c r="C11211" s="54" t="s">
        <v>5380</v>
      </c>
      <c r="D11211" s="54" t="s">
        <v>2864</v>
      </c>
      <c r="E11211" s="54" t="s">
        <v>5394</v>
      </c>
      <c r="F11211" s="54" t="s">
        <v>3690</v>
      </c>
      <c r="G11211" s="54">
        <v>2311020000</v>
      </c>
      <c r="H11211" s="54" t="s">
        <v>3693</v>
      </c>
      <c r="I11211" s="54" t="s">
        <v>3694</v>
      </c>
      <c r="J11211">
        <f>VLOOKUP(A11211,'County Acres Disturbed'!$A$2:$E$3146,5,FALSE)</f>
        <v>48.788909885505362</v>
      </c>
      <c r="K11211" s="55" t="s">
        <v>5571</v>
      </c>
      <c r="L11211">
        <f>IF(H11211="PM10-PRI",VLOOKUP(A11211,'County Emission Factors'!A$2:E$3145,5,FALSE),IF(H11211="PM10-FIL",VLOOKUP(A11211,'County Emission Factors'!A$2:E$3145,5,FALSE),VLOOKUP(A11211,'County Emission Factors'!A$2:F$3145,6,FALSE)))</f>
        <v>6.8468468468468477E-2</v>
      </c>
      <c r="M11211" s="56" t="s">
        <v>5572</v>
      </c>
      <c r="N11211" t="s">
        <v>5571</v>
      </c>
      <c r="O11211">
        <f t="shared" si="180"/>
        <v>3.3405019381066738</v>
      </c>
      <c r="P11211" t="s">
        <v>5572</v>
      </c>
    </row>
    <row r="11212" spans="1:16">
      <c r="A11212" s="54" t="s">
        <v>1800</v>
      </c>
      <c r="B11212" s="54" t="s">
        <v>3143</v>
      </c>
      <c r="C11212" s="54" t="s">
        <v>5380</v>
      </c>
      <c r="D11212" s="54" t="s">
        <v>2864</v>
      </c>
      <c r="E11212" s="54" t="s">
        <v>5394</v>
      </c>
      <c r="F11212" s="54" t="s">
        <v>3690</v>
      </c>
      <c r="G11212" s="54">
        <v>2311020000</v>
      </c>
      <c r="H11212" s="54" t="s">
        <v>3695</v>
      </c>
      <c r="I11212" s="54" t="s">
        <v>3696</v>
      </c>
      <c r="J11212">
        <f>VLOOKUP(A11212,'County Acres Disturbed'!$A$2:$E$3146,5,FALSE)</f>
        <v>48.788909885505362</v>
      </c>
      <c r="K11212" s="55" t="s">
        <v>5571</v>
      </c>
      <c r="L11212">
        <f>IF(H11212="PM10-PRI",VLOOKUP(A11212,'County Emission Factors'!A$2:E$3145,5,FALSE),IF(H11212="PM10-FIL",VLOOKUP(A11212,'County Emission Factors'!A$2:E$3145,5,FALSE),VLOOKUP(A11212,'County Emission Factors'!A$2:F$3145,6,FALSE)))</f>
        <v>0.68468468468468469</v>
      </c>
      <c r="M11212" s="56" t="s">
        <v>5572</v>
      </c>
      <c r="N11212" t="s">
        <v>5571</v>
      </c>
      <c r="O11212">
        <f t="shared" si="180"/>
        <v>33.405019381066737</v>
      </c>
      <c r="P11212" t="s">
        <v>5572</v>
      </c>
    </row>
    <row r="11213" spans="1:16">
      <c r="A11213" s="54" t="s">
        <v>1800</v>
      </c>
      <c r="B11213" s="54" t="s">
        <v>3143</v>
      </c>
      <c r="C11213" s="54" t="s">
        <v>5380</v>
      </c>
      <c r="D11213" s="54" t="s">
        <v>2864</v>
      </c>
      <c r="E11213" s="54" t="s">
        <v>5394</v>
      </c>
      <c r="F11213" s="54" t="s">
        <v>3690</v>
      </c>
      <c r="G11213" s="54">
        <v>2311020000</v>
      </c>
      <c r="H11213" s="54" t="s">
        <v>3697</v>
      </c>
      <c r="I11213" s="54" t="s">
        <v>3698</v>
      </c>
      <c r="J11213">
        <f>VLOOKUP(A11213,'County Acres Disturbed'!$A$2:$E$3146,5,FALSE)</f>
        <v>48.788909885505362</v>
      </c>
      <c r="K11213" s="55" t="s">
        <v>5571</v>
      </c>
      <c r="L11213">
        <f>IF(H11213="PM10-PRI",VLOOKUP(A11213,'County Emission Factors'!A$2:E$3145,5,FALSE),IF(H11213="PM10-FIL",VLOOKUP(A11213,'County Emission Factors'!A$2:E$3145,5,FALSE),VLOOKUP(A11213,'County Emission Factors'!A$2:F$3145,6,FALSE)))</f>
        <v>6.8468468468468477E-2</v>
      </c>
      <c r="M11213" s="56" t="s">
        <v>5572</v>
      </c>
      <c r="N11213" t="s">
        <v>5571</v>
      </c>
      <c r="O11213">
        <f t="shared" si="180"/>
        <v>3.3405019381066738</v>
      </c>
      <c r="P11213" t="s">
        <v>5572</v>
      </c>
    </row>
    <row r="11214" spans="1:16">
      <c r="A11214" s="54" t="s">
        <v>1801</v>
      </c>
      <c r="B11214" s="54" t="s">
        <v>3143</v>
      </c>
      <c r="C11214" s="54" t="s">
        <v>5380</v>
      </c>
      <c r="D11214" s="54" t="s">
        <v>2865</v>
      </c>
      <c r="E11214" s="54" t="s">
        <v>2189</v>
      </c>
      <c r="F11214" s="54" t="s">
        <v>3690</v>
      </c>
      <c r="G11214" s="54">
        <v>2311020000</v>
      </c>
      <c r="H11214" s="54" t="s">
        <v>3691</v>
      </c>
      <c r="I11214" s="54" t="s">
        <v>3692</v>
      </c>
      <c r="J11214">
        <f>VLOOKUP(A11214,'County Acres Disturbed'!$A$2:$E$3146,5,FALSE)</f>
        <v>631.38589263595168</v>
      </c>
      <c r="K11214" s="55" t="s">
        <v>5571</v>
      </c>
      <c r="L11214">
        <f>IF(H11214="PM10-PRI",VLOOKUP(A11214,'County Emission Factors'!A$2:E$3145,5,FALSE),IF(H11214="PM10-FIL",VLOOKUP(A11214,'County Emission Factors'!A$2:E$3145,5,FALSE),VLOOKUP(A11214,'County Emission Factors'!A$2:F$3145,6,FALSE)))</f>
        <v>0.68468468468468469</v>
      </c>
      <c r="M11214" s="56" t="s">
        <v>5572</v>
      </c>
      <c r="N11214" t="s">
        <v>5571</v>
      </c>
      <c r="O11214">
        <f t="shared" si="180"/>
        <v>432.30025081380478</v>
      </c>
      <c r="P11214" t="s">
        <v>5572</v>
      </c>
    </row>
    <row r="11215" spans="1:16">
      <c r="A11215" s="54" t="s">
        <v>1801</v>
      </c>
      <c r="B11215" s="54" t="s">
        <v>3143</v>
      </c>
      <c r="C11215" s="54" t="s">
        <v>5380</v>
      </c>
      <c r="D11215" s="54" t="s">
        <v>2865</v>
      </c>
      <c r="E11215" s="54" t="s">
        <v>2189</v>
      </c>
      <c r="F11215" s="54" t="s">
        <v>3690</v>
      </c>
      <c r="G11215" s="54">
        <v>2311020000</v>
      </c>
      <c r="H11215" s="54" t="s">
        <v>3693</v>
      </c>
      <c r="I11215" s="54" t="s">
        <v>3694</v>
      </c>
      <c r="J11215">
        <f>VLOOKUP(A11215,'County Acres Disturbed'!$A$2:$E$3146,5,FALSE)</f>
        <v>631.38589263595168</v>
      </c>
      <c r="K11215" s="55" t="s">
        <v>5571</v>
      </c>
      <c r="L11215">
        <f>IF(H11215="PM10-PRI",VLOOKUP(A11215,'County Emission Factors'!A$2:E$3145,5,FALSE),IF(H11215="PM10-FIL",VLOOKUP(A11215,'County Emission Factors'!A$2:E$3145,5,FALSE),VLOOKUP(A11215,'County Emission Factors'!A$2:F$3145,6,FALSE)))</f>
        <v>6.8468468468468477E-2</v>
      </c>
      <c r="M11215" s="56" t="s">
        <v>5572</v>
      </c>
      <c r="N11215" t="s">
        <v>5571</v>
      </c>
      <c r="O11215">
        <f t="shared" si="180"/>
        <v>43.230025081380482</v>
      </c>
      <c r="P11215" t="s">
        <v>5572</v>
      </c>
    </row>
    <row r="11216" spans="1:16">
      <c r="A11216" s="54" t="s">
        <v>1801</v>
      </c>
      <c r="B11216" s="54" t="s">
        <v>3143</v>
      </c>
      <c r="C11216" s="54" t="s">
        <v>5380</v>
      </c>
      <c r="D11216" s="54" t="s">
        <v>2865</v>
      </c>
      <c r="E11216" s="54" t="s">
        <v>2189</v>
      </c>
      <c r="F11216" s="54" t="s">
        <v>3690</v>
      </c>
      <c r="G11216" s="54">
        <v>2311020000</v>
      </c>
      <c r="H11216" s="54" t="s">
        <v>3695</v>
      </c>
      <c r="I11216" s="54" t="s">
        <v>3696</v>
      </c>
      <c r="J11216">
        <f>VLOOKUP(A11216,'County Acres Disturbed'!$A$2:$E$3146,5,FALSE)</f>
        <v>631.38589263595168</v>
      </c>
      <c r="K11216" s="55" t="s">
        <v>5571</v>
      </c>
      <c r="L11216">
        <f>IF(H11216="PM10-PRI",VLOOKUP(A11216,'County Emission Factors'!A$2:E$3145,5,FALSE),IF(H11216="PM10-FIL",VLOOKUP(A11216,'County Emission Factors'!A$2:E$3145,5,FALSE),VLOOKUP(A11216,'County Emission Factors'!A$2:F$3145,6,FALSE)))</f>
        <v>0.68468468468468469</v>
      </c>
      <c r="M11216" s="56" t="s">
        <v>5572</v>
      </c>
      <c r="N11216" t="s">
        <v>5571</v>
      </c>
      <c r="O11216">
        <f t="shared" si="180"/>
        <v>432.30025081380478</v>
      </c>
      <c r="P11216" t="s">
        <v>5572</v>
      </c>
    </row>
    <row r="11217" spans="1:16">
      <c r="A11217" s="54" t="s">
        <v>1801</v>
      </c>
      <c r="B11217" s="54" t="s">
        <v>3143</v>
      </c>
      <c r="C11217" s="54" t="s">
        <v>5380</v>
      </c>
      <c r="D11217" s="54" t="s">
        <v>2865</v>
      </c>
      <c r="E11217" s="54" t="s">
        <v>2189</v>
      </c>
      <c r="F11217" s="54" t="s">
        <v>3690</v>
      </c>
      <c r="G11217" s="54">
        <v>2311020000</v>
      </c>
      <c r="H11217" s="54" t="s">
        <v>3697</v>
      </c>
      <c r="I11217" s="54" t="s">
        <v>3698</v>
      </c>
      <c r="J11217">
        <f>VLOOKUP(A11217,'County Acres Disturbed'!$A$2:$E$3146,5,FALSE)</f>
        <v>631.38589263595168</v>
      </c>
      <c r="K11217" s="55" t="s">
        <v>5571</v>
      </c>
      <c r="L11217">
        <f>IF(H11217="PM10-PRI",VLOOKUP(A11217,'County Emission Factors'!A$2:E$3145,5,FALSE),IF(H11217="PM10-FIL",VLOOKUP(A11217,'County Emission Factors'!A$2:E$3145,5,FALSE),VLOOKUP(A11217,'County Emission Factors'!A$2:F$3145,6,FALSE)))</f>
        <v>6.8468468468468477E-2</v>
      </c>
      <c r="M11217" s="56" t="s">
        <v>5572</v>
      </c>
      <c r="N11217" t="s">
        <v>5571</v>
      </c>
      <c r="O11217">
        <f t="shared" si="180"/>
        <v>43.230025081380482</v>
      </c>
      <c r="P11217" t="s">
        <v>5572</v>
      </c>
    </row>
    <row r="11218" spans="1:16">
      <c r="A11218" s="54" t="s">
        <v>1802</v>
      </c>
      <c r="B11218" s="54" t="s">
        <v>3143</v>
      </c>
      <c r="C11218" s="54" t="s">
        <v>5380</v>
      </c>
      <c r="D11218" s="54" t="s">
        <v>2866</v>
      </c>
      <c r="E11218" s="54" t="s">
        <v>4143</v>
      </c>
      <c r="F11218" s="54" t="s">
        <v>3690</v>
      </c>
      <c r="G11218" s="54">
        <v>2311020000</v>
      </c>
      <c r="H11218" s="54" t="s">
        <v>3691</v>
      </c>
      <c r="I11218" s="54" t="s">
        <v>3692</v>
      </c>
      <c r="J11218">
        <f>VLOOKUP(A11218,'County Acres Disturbed'!$A$2:$E$3146,5,FALSE)</f>
        <v>0</v>
      </c>
      <c r="K11218" s="55" t="s">
        <v>5571</v>
      </c>
      <c r="L11218">
        <f>IF(H11218="PM10-PRI",VLOOKUP(A11218,'County Emission Factors'!A$2:E$3145,5,FALSE),IF(H11218="PM10-FIL",VLOOKUP(A11218,'County Emission Factors'!A$2:E$3145,5,FALSE),VLOOKUP(A11218,'County Emission Factors'!A$2:F$3145,6,FALSE)))</f>
        <v>0.56486486486486465</v>
      </c>
      <c r="M11218" s="56" t="s">
        <v>5572</v>
      </c>
      <c r="N11218" t="s">
        <v>5571</v>
      </c>
      <c r="O11218">
        <f t="shared" si="180"/>
        <v>0</v>
      </c>
      <c r="P11218" t="s">
        <v>5572</v>
      </c>
    </row>
    <row r="11219" spans="1:16">
      <c r="A11219" s="54" t="s">
        <v>1802</v>
      </c>
      <c r="B11219" s="54" t="s">
        <v>3143</v>
      </c>
      <c r="C11219" s="54" t="s">
        <v>5380</v>
      </c>
      <c r="D11219" s="54" t="s">
        <v>2866</v>
      </c>
      <c r="E11219" s="54" t="s">
        <v>4143</v>
      </c>
      <c r="F11219" s="54" t="s">
        <v>3690</v>
      </c>
      <c r="G11219" s="54">
        <v>2311020000</v>
      </c>
      <c r="H11219" s="54" t="s">
        <v>3693</v>
      </c>
      <c r="I11219" s="54" t="s">
        <v>3694</v>
      </c>
      <c r="J11219">
        <f>VLOOKUP(A11219,'County Acres Disturbed'!$A$2:$E$3146,5,FALSE)</f>
        <v>0</v>
      </c>
      <c r="K11219" s="55" t="s">
        <v>5571</v>
      </c>
      <c r="L11219">
        <f>IF(H11219="PM10-PRI",VLOOKUP(A11219,'County Emission Factors'!A$2:E$3145,5,FALSE),IF(H11219="PM10-FIL",VLOOKUP(A11219,'County Emission Factors'!A$2:E$3145,5,FALSE),VLOOKUP(A11219,'County Emission Factors'!A$2:F$3145,6,FALSE)))</f>
        <v>5.6486486486486465E-2</v>
      </c>
      <c r="M11219" s="56" t="s">
        <v>5572</v>
      </c>
      <c r="N11219" t="s">
        <v>5571</v>
      </c>
      <c r="O11219">
        <f t="shared" si="180"/>
        <v>0</v>
      </c>
      <c r="P11219" t="s">
        <v>5572</v>
      </c>
    </row>
    <row r="11220" spans="1:16">
      <c r="A11220" s="54" t="s">
        <v>1802</v>
      </c>
      <c r="B11220" s="54" t="s">
        <v>3143</v>
      </c>
      <c r="C11220" s="54" t="s">
        <v>5380</v>
      </c>
      <c r="D11220" s="54" t="s">
        <v>2866</v>
      </c>
      <c r="E11220" s="54" t="s">
        <v>4143</v>
      </c>
      <c r="F11220" s="54" t="s">
        <v>3690</v>
      </c>
      <c r="G11220" s="54">
        <v>2311020000</v>
      </c>
      <c r="H11220" s="54" t="s">
        <v>3695</v>
      </c>
      <c r="I11220" s="54" t="s">
        <v>3696</v>
      </c>
      <c r="J11220">
        <f>VLOOKUP(A11220,'County Acres Disturbed'!$A$2:$E$3146,5,FALSE)</f>
        <v>0</v>
      </c>
      <c r="K11220" s="55" t="s">
        <v>5571</v>
      </c>
      <c r="L11220">
        <f>IF(H11220="PM10-PRI",VLOOKUP(A11220,'County Emission Factors'!A$2:E$3145,5,FALSE),IF(H11220="PM10-FIL",VLOOKUP(A11220,'County Emission Factors'!A$2:E$3145,5,FALSE),VLOOKUP(A11220,'County Emission Factors'!A$2:F$3145,6,FALSE)))</f>
        <v>0.56486486486486465</v>
      </c>
      <c r="M11220" s="56" t="s">
        <v>5572</v>
      </c>
      <c r="N11220" t="s">
        <v>5571</v>
      </c>
      <c r="O11220">
        <f t="shared" si="180"/>
        <v>0</v>
      </c>
      <c r="P11220" t="s">
        <v>5572</v>
      </c>
    </row>
    <row r="11221" spans="1:16">
      <c r="A11221" s="54" t="s">
        <v>1802</v>
      </c>
      <c r="B11221" s="54" t="s">
        <v>3143</v>
      </c>
      <c r="C11221" s="54" t="s">
        <v>5380</v>
      </c>
      <c r="D11221" s="54" t="s">
        <v>2866</v>
      </c>
      <c r="E11221" s="54" t="s">
        <v>4143</v>
      </c>
      <c r="F11221" s="54" t="s">
        <v>3690</v>
      </c>
      <c r="G11221" s="54">
        <v>2311020000</v>
      </c>
      <c r="H11221" s="54" t="s">
        <v>3697</v>
      </c>
      <c r="I11221" s="54" t="s">
        <v>3698</v>
      </c>
      <c r="J11221">
        <f>VLOOKUP(A11221,'County Acres Disturbed'!$A$2:$E$3146,5,FALSE)</f>
        <v>0</v>
      </c>
      <c r="K11221" s="55" t="s">
        <v>5571</v>
      </c>
      <c r="L11221">
        <f>IF(H11221="PM10-PRI",VLOOKUP(A11221,'County Emission Factors'!A$2:E$3145,5,FALSE),IF(H11221="PM10-FIL",VLOOKUP(A11221,'County Emission Factors'!A$2:E$3145,5,FALSE),VLOOKUP(A11221,'County Emission Factors'!A$2:F$3145,6,FALSE)))</f>
        <v>5.6486486486486465E-2</v>
      </c>
      <c r="M11221" s="56" t="s">
        <v>5572</v>
      </c>
      <c r="N11221" t="s">
        <v>5571</v>
      </c>
      <c r="O11221">
        <f t="shared" si="180"/>
        <v>0</v>
      </c>
      <c r="P11221" t="s">
        <v>5572</v>
      </c>
    </row>
    <row r="11222" spans="1:16">
      <c r="A11222" s="54" t="s">
        <v>1803</v>
      </c>
      <c r="B11222" s="54" t="s">
        <v>3143</v>
      </c>
      <c r="C11222" s="54" t="s">
        <v>5380</v>
      </c>
      <c r="D11222" s="54" t="s">
        <v>2867</v>
      </c>
      <c r="E11222" s="54" t="s">
        <v>5395</v>
      </c>
      <c r="F11222" s="54" t="s">
        <v>3690</v>
      </c>
      <c r="G11222" s="54">
        <v>2311020000</v>
      </c>
      <c r="H11222" s="54" t="s">
        <v>3691</v>
      </c>
      <c r="I11222" s="54" t="s">
        <v>3692</v>
      </c>
      <c r="J11222">
        <f>VLOOKUP(A11222,'County Acres Disturbed'!$A$2:$E$3146,5,FALSE)</f>
        <v>3556.8071951825286</v>
      </c>
      <c r="K11222" s="55" t="s">
        <v>5571</v>
      </c>
      <c r="L11222">
        <f>IF(H11222="PM10-PRI",VLOOKUP(A11222,'County Emission Factors'!A$2:E$3145,5,FALSE),IF(H11222="PM10-FIL",VLOOKUP(A11222,'County Emission Factors'!A$2:E$3145,5,FALSE),VLOOKUP(A11222,'County Emission Factors'!A$2:F$3145,6,FALSE)))</f>
        <v>0.68468468468468457</v>
      </c>
      <c r="M11222" s="56" t="s">
        <v>5572</v>
      </c>
      <c r="N11222" t="s">
        <v>5571</v>
      </c>
      <c r="O11222">
        <f t="shared" si="180"/>
        <v>2435.291412917767</v>
      </c>
      <c r="P11222" t="s">
        <v>5572</v>
      </c>
    </row>
    <row r="11223" spans="1:16">
      <c r="A11223" s="54" t="s">
        <v>1803</v>
      </c>
      <c r="B11223" s="54" t="s">
        <v>3143</v>
      </c>
      <c r="C11223" s="54" t="s">
        <v>5380</v>
      </c>
      <c r="D11223" s="54" t="s">
        <v>2867</v>
      </c>
      <c r="E11223" s="54" t="s">
        <v>5395</v>
      </c>
      <c r="F11223" s="54" t="s">
        <v>3690</v>
      </c>
      <c r="G11223" s="54">
        <v>2311020000</v>
      </c>
      <c r="H11223" s="54" t="s">
        <v>3693</v>
      </c>
      <c r="I11223" s="54" t="s">
        <v>3694</v>
      </c>
      <c r="J11223">
        <f>VLOOKUP(A11223,'County Acres Disturbed'!$A$2:$E$3146,5,FALSE)</f>
        <v>3556.8071951825286</v>
      </c>
      <c r="K11223" s="55" t="s">
        <v>5571</v>
      </c>
      <c r="L11223">
        <f>IF(H11223="PM10-PRI",VLOOKUP(A11223,'County Emission Factors'!A$2:E$3145,5,FALSE),IF(H11223="PM10-FIL",VLOOKUP(A11223,'County Emission Factors'!A$2:E$3145,5,FALSE),VLOOKUP(A11223,'County Emission Factors'!A$2:F$3145,6,FALSE)))</f>
        <v>6.8468468468468463E-2</v>
      </c>
      <c r="M11223" s="56" t="s">
        <v>5572</v>
      </c>
      <c r="N11223" t="s">
        <v>5571</v>
      </c>
      <c r="O11223">
        <f t="shared" si="180"/>
        <v>243.52914129177671</v>
      </c>
      <c r="P11223" t="s">
        <v>5572</v>
      </c>
    </row>
    <row r="11224" spans="1:16">
      <c r="A11224" s="54" t="s">
        <v>1803</v>
      </c>
      <c r="B11224" s="54" t="s">
        <v>3143</v>
      </c>
      <c r="C11224" s="54" t="s">
        <v>5380</v>
      </c>
      <c r="D11224" s="54" t="s">
        <v>2867</v>
      </c>
      <c r="E11224" s="54" t="s">
        <v>5395</v>
      </c>
      <c r="F11224" s="54" t="s">
        <v>3690</v>
      </c>
      <c r="G11224" s="54">
        <v>2311020000</v>
      </c>
      <c r="H11224" s="54" t="s">
        <v>3695</v>
      </c>
      <c r="I11224" s="54" t="s">
        <v>3696</v>
      </c>
      <c r="J11224">
        <f>VLOOKUP(A11224,'County Acres Disturbed'!$A$2:$E$3146,5,FALSE)</f>
        <v>3556.8071951825286</v>
      </c>
      <c r="K11224" s="55" t="s">
        <v>5571</v>
      </c>
      <c r="L11224">
        <f>IF(H11224="PM10-PRI",VLOOKUP(A11224,'County Emission Factors'!A$2:E$3145,5,FALSE),IF(H11224="PM10-FIL",VLOOKUP(A11224,'County Emission Factors'!A$2:E$3145,5,FALSE),VLOOKUP(A11224,'County Emission Factors'!A$2:F$3145,6,FALSE)))</f>
        <v>0.68468468468468457</v>
      </c>
      <c r="M11224" s="56" t="s">
        <v>5572</v>
      </c>
      <c r="N11224" t="s">
        <v>5571</v>
      </c>
      <c r="O11224">
        <f t="shared" si="180"/>
        <v>2435.291412917767</v>
      </c>
      <c r="P11224" t="s">
        <v>5572</v>
      </c>
    </row>
    <row r="11225" spans="1:16">
      <c r="A11225" s="54" t="s">
        <v>1803</v>
      </c>
      <c r="B11225" s="54" t="s">
        <v>3143</v>
      </c>
      <c r="C11225" s="54" t="s">
        <v>5380</v>
      </c>
      <c r="D11225" s="54" t="s">
        <v>2867</v>
      </c>
      <c r="E11225" s="54" t="s">
        <v>5395</v>
      </c>
      <c r="F11225" s="54" t="s">
        <v>3690</v>
      </c>
      <c r="G11225" s="54">
        <v>2311020000</v>
      </c>
      <c r="H11225" s="54" t="s">
        <v>3697</v>
      </c>
      <c r="I11225" s="54" t="s">
        <v>3698</v>
      </c>
      <c r="J11225">
        <f>VLOOKUP(A11225,'County Acres Disturbed'!$A$2:$E$3146,5,FALSE)</f>
        <v>3556.8071951825286</v>
      </c>
      <c r="K11225" s="55" t="s">
        <v>5571</v>
      </c>
      <c r="L11225">
        <f>IF(H11225="PM10-PRI",VLOOKUP(A11225,'County Emission Factors'!A$2:E$3145,5,FALSE),IF(H11225="PM10-FIL",VLOOKUP(A11225,'County Emission Factors'!A$2:E$3145,5,FALSE),VLOOKUP(A11225,'County Emission Factors'!A$2:F$3145,6,FALSE)))</f>
        <v>6.8468468468468463E-2</v>
      </c>
      <c r="M11225" s="56" t="s">
        <v>5572</v>
      </c>
      <c r="N11225" t="s">
        <v>5571</v>
      </c>
      <c r="O11225">
        <f t="shared" si="180"/>
        <v>243.52914129177671</v>
      </c>
      <c r="P11225" t="s">
        <v>5572</v>
      </c>
    </row>
    <row r="11226" spans="1:16">
      <c r="A11226" s="54" t="s">
        <v>1804</v>
      </c>
      <c r="B11226" s="54" t="s">
        <v>3144</v>
      </c>
      <c r="C11226" s="54" t="s">
        <v>5396</v>
      </c>
      <c r="D11226" s="54" t="s">
        <v>2836</v>
      </c>
      <c r="E11226" s="54" t="s">
        <v>5397</v>
      </c>
      <c r="F11226" s="54" t="s">
        <v>3690</v>
      </c>
      <c r="G11226" s="54">
        <v>2311020000</v>
      </c>
      <c r="H11226" s="54" t="s">
        <v>3691</v>
      </c>
      <c r="I11226" s="54" t="s">
        <v>3692</v>
      </c>
      <c r="J11226">
        <f>VLOOKUP(A11226,'County Acres Disturbed'!$A$2:$E$3146,5,FALSE)</f>
        <v>273.60055347557903</v>
      </c>
      <c r="K11226" s="55" t="s">
        <v>5571</v>
      </c>
      <c r="L11226">
        <f>IF(H11226="PM10-PRI",VLOOKUP(A11226,'County Emission Factors'!A$2:E$3145,5,FALSE),IF(H11226="PM10-FIL",VLOOKUP(A11226,'County Emission Factors'!A$2:E$3145,5,FALSE),VLOOKUP(A11226,'County Emission Factors'!A$2:F$3145,6,FALSE)))</f>
        <v>0.13721507560370119</v>
      </c>
      <c r="M11226" s="56" t="s">
        <v>5572</v>
      </c>
      <c r="N11226" t="s">
        <v>5571</v>
      </c>
      <c r="O11226">
        <f t="shared" si="180"/>
        <v>37.542120630366071</v>
      </c>
      <c r="P11226" t="s">
        <v>5572</v>
      </c>
    </row>
    <row r="11227" spans="1:16">
      <c r="A11227" s="54" t="s">
        <v>1804</v>
      </c>
      <c r="B11227" s="54" t="s">
        <v>3144</v>
      </c>
      <c r="C11227" s="54" t="s">
        <v>5396</v>
      </c>
      <c r="D11227" s="54" t="s">
        <v>2836</v>
      </c>
      <c r="E11227" s="54" t="s">
        <v>5397</v>
      </c>
      <c r="F11227" s="54" t="s">
        <v>3690</v>
      </c>
      <c r="G11227" s="54">
        <v>2311020000</v>
      </c>
      <c r="H11227" s="54" t="s">
        <v>3693</v>
      </c>
      <c r="I11227" s="54" t="s">
        <v>3694</v>
      </c>
      <c r="J11227">
        <f>VLOOKUP(A11227,'County Acres Disturbed'!$A$2:$E$3146,5,FALSE)</f>
        <v>273.60055347557903</v>
      </c>
      <c r="K11227" s="55" t="s">
        <v>5571</v>
      </c>
      <c r="L11227">
        <f>IF(H11227="PM10-PRI",VLOOKUP(A11227,'County Emission Factors'!A$2:E$3145,5,FALSE),IF(H11227="PM10-FIL",VLOOKUP(A11227,'County Emission Factors'!A$2:E$3145,5,FALSE),VLOOKUP(A11227,'County Emission Factors'!A$2:F$3145,6,FALSE)))</f>
        <v>1.3721507560370119E-2</v>
      </c>
      <c r="M11227" s="56" t="s">
        <v>5572</v>
      </c>
      <c r="N11227" t="s">
        <v>5571</v>
      </c>
      <c r="O11227">
        <f t="shared" si="180"/>
        <v>3.7542120630366069</v>
      </c>
      <c r="P11227" t="s">
        <v>5572</v>
      </c>
    </row>
    <row r="11228" spans="1:16">
      <c r="A11228" s="54" t="s">
        <v>1804</v>
      </c>
      <c r="B11228" s="54" t="s">
        <v>3144</v>
      </c>
      <c r="C11228" s="54" t="s">
        <v>5396</v>
      </c>
      <c r="D11228" s="54" t="s">
        <v>2836</v>
      </c>
      <c r="E11228" s="54" t="s">
        <v>5397</v>
      </c>
      <c r="F11228" s="54" t="s">
        <v>3690</v>
      </c>
      <c r="G11228" s="54">
        <v>2311020000</v>
      </c>
      <c r="H11228" s="54" t="s">
        <v>3695</v>
      </c>
      <c r="I11228" s="54" t="s">
        <v>3696</v>
      </c>
      <c r="J11228">
        <f>VLOOKUP(A11228,'County Acres Disturbed'!$A$2:$E$3146,5,FALSE)</f>
        <v>273.60055347557903</v>
      </c>
      <c r="K11228" s="55" t="s">
        <v>5571</v>
      </c>
      <c r="L11228">
        <f>IF(H11228="PM10-PRI",VLOOKUP(A11228,'County Emission Factors'!A$2:E$3145,5,FALSE),IF(H11228="PM10-FIL",VLOOKUP(A11228,'County Emission Factors'!A$2:E$3145,5,FALSE),VLOOKUP(A11228,'County Emission Factors'!A$2:F$3145,6,FALSE)))</f>
        <v>0.13721507560370119</v>
      </c>
      <c r="M11228" s="56" t="s">
        <v>5572</v>
      </c>
      <c r="N11228" t="s">
        <v>5571</v>
      </c>
      <c r="O11228">
        <f t="shared" si="180"/>
        <v>37.542120630366071</v>
      </c>
      <c r="P11228" t="s">
        <v>5572</v>
      </c>
    </row>
    <row r="11229" spans="1:16">
      <c r="A11229" s="54" t="s">
        <v>1804</v>
      </c>
      <c r="B11229" s="54" t="s">
        <v>3144</v>
      </c>
      <c r="C11229" s="54" t="s">
        <v>5396</v>
      </c>
      <c r="D11229" s="54" t="s">
        <v>2836</v>
      </c>
      <c r="E11229" s="54" t="s">
        <v>5397</v>
      </c>
      <c r="F11229" s="54" t="s">
        <v>3690</v>
      </c>
      <c r="G11229" s="54">
        <v>2311020000</v>
      </c>
      <c r="H11229" s="54" t="s">
        <v>3697</v>
      </c>
      <c r="I11229" s="54" t="s">
        <v>3698</v>
      </c>
      <c r="J11229">
        <f>VLOOKUP(A11229,'County Acres Disturbed'!$A$2:$E$3146,5,FALSE)</f>
        <v>273.60055347557903</v>
      </c>
      <c r="K11229" s="55" t="s">
        <v>5571</v>
      </c>
      <c r="L11229">
        <f>IF(H11229="PM10-PRI",VLOOKUP(A11229,'County Emission Factors'!A$2:E$3145,5,FALSE),IF(H11229="PM10-FIL",VLOOKUP(A11229,'County Emission Factors'!A$2:E$3145,5,FALSE),VLOOKUP(A11229,'County Emission Factors'!A$2:F$3145,6,FALSE)))</f>
        <v>1.3721507560370119E-2</v>
      </c>
      <c r="M11229" s="56" t="s">
        <v>5572</v>
      </c>
      <c r="N11229" t="s">
        <v>5571</v>
      </c>
      <c r="O11229">
        <f t="shared" si="180"/>
        <v>3.7542120630366069</v>
      </c>
      <c r="P11229" t="s">
        <v>5572</v>
      </c>
    </row>
    <row r="11230" spans="1:16">
      <c r="A11230" s="54" t="s">
        <v>1805</v>
      </c>
      <c r="B11230" s="54" t="s">
        <v>3144</v>
      </c>
      <c r="C11230" s="54" t="s">
        <v>5396</v>
      </c>
      <c r="D11230" s="54" t="s">
        <v>2840</v>
      </c>
      <c r="E11230" s="54" t="s">
        <v>5398</v>
      </c>
      <c r="F11230" s="54" t="s">
        <v>3690</v>
      </c>
      <c r="G11230" s="54">
        <v>2311020000</v>
      </c>
      <c r="H11230" s="54" t="s">
        <v>3691</v>
      </c>
      <c r="I11230" s="54" t="s">
        <v>3692</v>
      </c>
      <c r="J11230">
        <f>VLOOKUP(A11230,'County Acres Disturbed'!$A$2:$E$3146,5,FALSE)</f>
        <v>52.615491052995971</v>
      </c>
      <c r="K11230" s="55" t="s">
        <v>5571</v>
      </c>
      <c r="L11230">
        <f>IF(H11230="PM10-PRI",VLOOKUP(A11230,'County Emission Factors'!A$2:E$3145,5,FALSE),IF(H11230="PM10-FIL",VLOOKUP(A11230,'County Emission Factors'!A$2:E$3145,5,FALSE),VLOOKUP(A11230,'County Emission Factors'!A$2:F$3145,6,FALSE)))</f>
        <v>0.17837959828481154</v>
      </c>
      <c r="M11230" s="56" t="s">
        <v>5572</v>
      </c>
      <c r="N11230" t="s">
        <v>5571</v>
      </c>
      <c r="O11230">
        <f t="shared" si="180"/>
        <v>9.385530157591516</v>
      </c>
      <c r="P11230" t="s">
        <v>5572</v>
      </c>
    </row>
    <row r="11231" spans="1:16">
      <c r="A11231" s="54" t="s">
        <v>1805</v>
      </c>
      <c r="B11231" s="54" t="s">
        <v>3144</v>
      </c>
      <c r="C11231" s="54" t="s">
        <v>5396</v>
      </c>
      <c r="D11231" s="54" t="s">
        <v>2840</v>
      </c>
      <c r="E11231" s="54" t="s">
        <v>5398</v>
      </c>
      <c r="F11231" s="54" t="s">
        <v>3690</v>
      </c>
      <c r="G11231" s="54">
        <v>2311020000</v>
      </c>
      <c r="H11231" s="54" t="s">
        <v>3693</v>
      </c>
      <c r="I11231" s="54" t="s">
        <v>3694</v>
      </c>
      <c r="J11231">
        <f>VLOOKUP(A11231,'County Acres Disturbed'!$A$2:$E$3146,5,FALSE)</f>
        <v>52.615491052995971</v>
      </c>
      <c r="K11231" s="55" t="s">
        <v>5571</v>
      </c>
      <c r="L11231">
        <f>IF(H11231="PM10-PRI",VLOOKUP(A11231,'County Emission Factors'!A$2:E$3145,5,FALSE),IF(H11231="PM10-FIL",VLOOKUP(A11231,'County Emission Factors'!A$2:E$3145,5,FALSE),VLOOKUP(A11231,'County Emission Factors'!A$2:F$3145,6,FALSE)))</f>
        <v>1.7837959828481156E-2</v>
      </c>
      <c r="M11231" s="56" t="s">
        <v>5572</v>
      </c>
      <c r="N11231" t="s">
        <v>5571</v>
      </c>
      <c r="O11231">
        <f t="shared" ref="O11231:O11294" si="181">L11231*J11231</f>
        <v>0.93855301575915173</v>
      </c>
      <c r="P11231" t="s">
        <v>5572</v>
      </c>
    </row>
    <row r="11232" spans="1:16">
      <c r="A11232" s="54" t="s">
        <v>1805</v>
      </c>
      <c r="B11232" s="54" t="s">
        <v>3144</v>
      </c>
      <c r="C11232" s="54" t="s">
        <v>5396</v>
      </c>
      <c r="D11232" s="54" t="s">
        <v>2840</v>
      </c>
      <c r="E11232" s="54" t="s">
        <v>5398</v>
      </c>
      <c r="F11232" s="54" t="s">
        <v>3690</v>
      </c>
      <c r="G11232" s="54">
        <v>2311020000</v>
      </c>
      <c r="H11232" s="54" t="s">
        <v>3695</v>
      </c>
      <c r="I11232" s="54" t="s">
        <v>3696</v>
      </c>
      <c r="J11232">
        <f>VLOOKUP(A11232,'County Acres Disturbed'!$A$2:$E$3146,5,FALSE)</f>
        <v>52.615491052995971</v>
      </c>
      <c r="K11232" s="55" t="s">
        <v>5571</v>
      </c>
      <c r="L11232">
        <f>IF(H11232="PM10-PRI",VLOOKUP(A11232,'County Emission Factors'!A$2:E$3145,5,FALSE),IF(H11232="PM10-FIL",VLOOKUP(A11232,'County Emission Factors'!A$2:E$3145,5,FALSE),VLOOKUP(A11232,'County Emission Factors'!A$2:F$3145,6,FALSE)))</f>
        <v>0.17837959828481154</v>
      </c>
      <c r="M11232" s="56" t="s">
        <v>5572</v>
      </c>
      <c r="N11232" t="s">
        <v>5571</v>
      </c>
      <c r="O11232">
        <f t="shared" si="181"/>
        <v>9.385530157591516</v>
      </c>
      <c r="P11232" t="s">
        <v>5572</v>
      </c>
    </row>
    <row r="11233" spans="1:16">
      <c r="A11233" s="54" t="s">
        <v>1805</v>
      </c>
      <c r="B11233" s="54" t="s">
        <v>3144</v>
      </c>
      <c r="C11233" s="54" t="s">
        <v>5396</v>
      </c>
      <c r="D11233" s="54" t="s">
        <v>2840</v>
      </c>
      <c r="E11233" s="54" t="s">
        <v>5398</v>
      </c>
      <c r="F11233" s="54" t="s">
        <v>3690</v>
      </c>
      <c r="G11233" s="54">
        <v>2311020000</v>
      </c>
      <c r="H11233" s="54" t="s">
        <v>3697</v>
      </c>
      <c r="I11233" s="54" t="s">
        <v>3698</v>
      </c>
      <c r="J11233">
        <f>VLOOKUP(A11233,'County Acres Disturbed'!$A$2:$E$3146,5,FALSE)</f>
        <v>52.615491052995971</v>
      </c>
      <c r="K11233" s="55" t="s">
        <v>5571</v>
      </c>
      <c r="L11233">
        <f>IF(H11233="PM10-PRI",VLOOKUP(A11233,'County Emission Factors'!A$2:E$3145,5,FALSE),IF(H11233="PM10-FIL",VLOOKUP(A11233,'County Emission Factors'!A$2:E$3145,5,FALSE),VLOOKUP(A11233,'County Emission Factors'!A$2:F$3145,6,FALSE)))</f>
        <v>1.7837959828481156E-2</v>
      </c>
      <c r="M11233" s="56" t="s">
        <v>5572</v>
      </c>
      <c r="N11233" t="s">
        <v>5571</v>
      </c>
      <c r="O11233">
        <f t="shared" si="181"/>
        <v>0.93855301575915173</v>
      </c>
      <c r="P11233" t="s">
        <v>5572</v>
      </c>
    </row>
    <row r="11234" spans="1:16">
      <c r="A11234" s="54" t="s">
        <v>1806</v>
      </c>
      <c r="B11234" s="54" t="s">
        <v>3144</v>
      </c>
      <c r="C11234" s="54" t="s">
        <v>5396</v>
      </c>
      <c r="D11234" s="54" t="s">
        <v>2842</v>
      </c>
      <c r="E11234" s="54" t="s">
        <v>5399</v>
      </c>
      <c r="F11234" s="54" t="s">
        <v>3690</v>
      </c>
      <c r="G11234" s="54">
        <v>2311020000</v>
      </c>
      <c r="H11234" s="54" t="s">
        <v>3691</v>
      </c>
      <c r="I11234" s="54" t="s">
        <v>3692</v>
      </c>
      <c r="J11234">
        <f>VLOOKUP(A11234,'County Acres Disturbed'!$A$2:$E$3146,5,FALSE)</f>
        <v>45.600092245929858</v>
      </c>
      <c r="K11234" s="55" t="s">
        <v>5571</v>
      </c>
      <c r="L11234">
        <f>IF(H11234="PM10-PRI",VLOOKUP(A11234,'County Emission Factors'!A$2:E$3145,5,FALSE),IF(H11234="PM10-FIL",VLOOKUP(A11234,'County Emission Factors'!A$2:E$3145,5,FALSE),VLOOKUP(A11234,'County Emission Factors'!A$2:F$3145,6,FALSE)))</f>
        <v>0.11320243737305349</v>
      </c>
      <c r="M11234" s="56" t="s">
        <v>5572</v>
      </c>
      <c r="N11234" t="s">
        <v>5571</v>
      </c>
      <c r="O11234">
        <f t="shared" si="181"/>
        <v>5.1620415866753371</v>
      </c>
      <c r="P11234" t="s">
        <v>5572</v>
      </c>
    </row>
    <row r="11235" spans="1:16">
      <c r="A11235" s="54" t="s">
        <v>1806</v>
      </c>
      <c r="B11235" s="54" t="s">
        <v>3144</v>
      </c>
      <c r="C11235" s="54" t="s">
        <v>5396</v>
      </c>
      <c r="D11235" s="54" t="s">
        <v>2842</v>
      </c>
      <c r="E11235" s="54" t="s">
        <v>5399</v>
      </c>
      <c r="F11235" s="54" t="s">
        <v>3690</v>
      </c>
      <c r="G11235" s="54">
        <v>2311020000</v>
      </c>
      <c r="H11235" s="54" t="s">
        <v>3693</v>
      </c>
      <c r="I11235" s="54" t="s">
        <v>3694</v>
      </c>
      <c r="J11235">
        <f>VLOOKUP(A11235,'County Acres Disturbed'!$A$2:$E$3146,5,FALSE)</f>
        <v>45.600092245929858</v>
      </c>
      <c r="K11235" s="55" t="s">
        <v>5571</v>
      </c>
      <c r="L11235">
        <f>IF(H11235="PM10-PRI",VLOOKUP(A11235,'County Emission Factors'!A$2:E$3145,5,FALSE),IF(H11235="PM10-FIL",VLOOKUP(A11235,'County Emission Factors'!A$2:E$3145,5,FALSE),VLOOKUP(A11235,'County Emission Factors'!A$2:F$3145,6,FALSE)))</f>
        <v>1.1320243737305349E-2</v>
      </c>
      <c r="M11235" s="56" t="s">
        <v>5572</v>
      </c>
      <c r="N11235" t="s">
        <v>5571</v>
      </c>
      <c r="O11235">
        <f t="shared" si="181"/>
        <v>0.51620415866753366</v>
      </c>
      <c r="P11235" t="s">
        <v>5572</v>
      </c>
    </row>
    <row r="11236" spans="1:16">
      <c r="A11236" s="54" t="s">
        <v>1806</v>
      </c>
      <c r="B11236" s="54" t="s">
        <v>3144</v>
      </c>
      <c r="C11236" s="54" t="s">
        <v>5396</v>
      </c>
      <c r="D11236" s="54" t="s">
        <v>2842</v>
      </c>
      <c r="E11236" s="54" t="s">
        <v>5399</v>
      </c>
      <c r="F11236" s="54" t="s">
        <v>3690</v>
      </c>
      <c r="G11236" s="54">
        <v>2311020000</v>
      </c>
      <c r="H11236" s="54" t="s">
        <v>3695</v>
      </c>
      <c r="I11236" s="54" t="s">
        <v>3696</v>
      </c>
      <c r="J11236">
        <f>VLOOKUP(A11236,'County Acres Disturbed'!$A$2:$E$3146,5,FALSE)</f>
        <v>45.600092245929858</v>
      </c>
      <c r="K11236" s="55" t="s">
        <v>5571</v>
      </c>
      <c r="L11236">
        <f>IF(H11236="PM10-PRI",VLOOKUP(A11236,'County Emission Factors'!A$2:E$3145,5,FALSE),IF(H11236="PM10-FIL",VLOOKUP(A11236,'County Emission Factors'!A$2:E$3145,5,FALSE),VLOOKUP(A11236,'County Emission Factors'!A$2:F$3145,6,FALSE)))</f>
        <v>0.11320243737305349</v>
      </c>
      <c r="M11236" s="56" t="s">
        <v>5572</v>
      </c>
      <c r="N11236" t="s">
        <v>5571</v>
      </c>
      <c r="O11236">
        <f t="shared" si="181"/>
        <v>5.1620415866753371</v>
      </c>
      <c r="P11236" t="s">
        <v>5572</v>
      </c>
    </row>
    <row r="11237" spans="1:16">
      <c r="A11237" s="54" t="s">
        <v>1806</v>
      </c>
      <c r="B11237" s="54" t="s">
        <v>3144</v>
      </c>
      <c r="C11237" s="54" t="s">
        <v>5396</v>
      </c>
      <c r="D11237" s="54" t="s">
        <v>2842</v>
      </c>
      <c r="E11237" s="54" t="s">
        <v>5399</v>
      </c>
      <c r="F11237" s="54" t="s">
        <v>3690</v>
      </c>
      <c r="G11237" s="54">
        <v>2311020000</v>
      </c>
      <c r="H11237" s="54" t="s">
        <v>3697</v>
      </c>
      <c r="I11237" s="54" t="s">
        <v>3698</v>
      </c>
      <c r="J11237">
        <f>VLOOKUP(A11237,'County Acres Disturbed'!$A$2:$E$3146,5,FALSE)</f>
        <v>45.600092245929858</v>
      </c>
      <c r="K11237" s="55" t="s">
        <v>5571</v>
      </c>
      <c r="L11237">
        <f>IF(H11237="PM10-PRI",VLOOKUP(A11237,'County Emission Factors'!A$2:E$3145,5,FALSE),IF(H11237="PM10-FIL",VLOOKUP(A11237,'County Emission Factors'!A$2:E$3145,5,FALSE),VLOOKUP(A11237,'County Emission Factors'!A$2:F$3145,6,FALSE)))</f>
        <v>1.1320243737305349E-2</v>
      </c>
      <c r="M11237" s="56" t="s">
        <v>5572</v>
      </c>
      <c r="N11237" t="s">
        <v>5571</v>
      </c>
      <c r="O11237">
        <f t="shared" si="181"/>
        <v>0.51620415866753366</v>
      </c>
      <c r="P11237" t="s">
        <v>5572</v>
      </c>
    </row>
    <row r="11238" spans="1:16">
      <c r="A11238" s="54" t="s">
        <v>1807</v>
      </c>
      <c r="B11238" s="54" t="s">
        <v>3144</v>
      </c>
      <c r="C11238" s="54" t="s">
        <v>5396</v>
      </c>
      <c r="D11238" s="54" t="s">
        <v>2930</v>
      </c>
      <c r="E11238" s="54" t="s">
        <v>5400</v>
      </c>
      <c r="F11238" s="54" t="s">
        <v>3690</v>
      </c>
      <c r="G11238" s="54">
        <v>2311020000</v>
      </c>
      <c r="H11238" s="54" t="s">
        <v>3691</v>
      </c>
      <c r="I11238" s="54" t="s">
        <v>3692</v>
      </c>
      <c r="J11238">
        <f>VLOOKUP(A11238,'County Acres Disturbed'!$A$2:$E$3146,5,FALSE)</f>
        <v>3425.2684675500382</v>
      </c>
      <c r="K11238" s="55" t="s">
        <v>5571</v>
      </c>
      <c r="L11238">
        <f>IF(H11238="PM10-PRI",VLOOKUP(A11238,'County Emission Factors'!A$2:E$3145,5,FALSE),IF(H11238="PM10-FIL",VLOOKUP(A11238,'County Emission Factors'!A$2:E$3145,5,FALSE),VLOOKUP(A11238,'County Emission Factors'!A$2:F$3145,6,FALSE)))</f>
        <v>0.13721507560370122</v>
      </c>
      <c r="M11238" s="56" t="s">
        <v>5572</v>
      </c>
      <c r="N11238" t="s">
        <v>5571</v>
      </c>
      <c r="O11238">
        <f t="shared" si="181"/>
        <v>469.9984717378523</v>
      </c>
      <c r="P11238" t="s">
        <v>5572</v>
      </c>
    </row>
    <row r="11239" spans="1:16">
      <c r="A11239" s="54" t="s">
        <v>1807</v>
      </c>
      <c r="B11239" s="54" t="s">
        <v>3144</v>
      </c>
      <c r="C11239" s="54" t="s">
        <v>5396</v>
      </c>
      <c r="D11239" s="54" t="s">
        <v>2930</v>
      </c>
      <c r="E11239" s="54" t="s">
        <v>5400</v>
      </c>
      <c r="F11239" s="54" t="s">
        <v>3690</v>
      </c>
      <c r="G11239" s="54">
        <v>2311020000</v>
      </c>
      <c r="H11239" s="54" t="s">
        <v>3693</v>
      </c>
      <c r="I11239" s="54" t="s">
        <v>3694</v>
      </c>
      <c r="J11239">
        <f>VLOOKUP(A11239,'County Acres Disturbed'!$A$2:$E$3146,5,FALSE)</f>
        <v>3425.2684675500382</v>
      </c>
      <c r="K11239" s="55" t="s">
        <v>5571</v>
      </c>
      <c r="L11239">
        <f>IF(H11239="PM10-PRI",VLOOKUP(A11239,'County Emission Factors'!A$2:E$3145,5,FALSE),IF(H11239="PM10-FIL",VLOOKUP(A11239,'County Emission Factors'!A$2:E$3145,5,FALSE),VLOOKUP(A11239,'County Emission Factors'!A$2:F$3145,6,FALSE)))</f>
        <v>1.3721507560370123E-2</v>
      </c>
      <c r="M11239" s="56" t="s">
        <v>5572</v>
      </c>
      <c r="N11239" t="s">
        <v>5571</v>
      </c>
      <c r="O11239">
        <f t="shared" si="181"/>
        <v>46.999847173785234</v>
      </c>
      <c r="P11239" t="s">
        <v>5572</v>
      </c>
    </row>
    <row r="11240" spans="1:16">
      <c r="A11240" s="54" t="s">
        <v>1807</v>
      </c>
      <c r="B11240" s="54" t="s">
        <v>3144</v>
      </c>
      <c r="C11240" s="54" t="s">
        <v>5396</v>
      </c>
      <c r="D11240" s="54" t="s">
        <v>2930</v>
      </c>
      <c r="E11240" s="54" t="s">
        <v>5400</v>
      </c>
      <c r="F11240" s="54" t="s">
        <v>3690</v>
      </c>
      <c r="G11240" s="54">
        <v>2311020000</v>
      </c>
      <c r="H11240" s="54" t="s">
        <v>3695</v>
      </c>
      <c r="I11240" s="54" t="s">
        <v>3696</v>
      </c>
      <c r="J11240">
        <f>VLOOKUP(A11240,'County Acres Disturbed'!$A$2:$E$3146,5,FALSE)</f>
        <v>3425.2684675500382</v>
      </c>
      <c r="K11240" s="55" t="s">
        <v>5571</v>
      </c>
      <c r="L11240">
        <f>IF(H11240="PM10-PRI",VLOOKUP(A11240,'County Emission Factors'!A$2:E$3145,5,FALSE),IF(H11240="PM10-FIL",VLOOKUP(A11240,'County Emission Factors'!A$2:E$3145,5,FALSE),VLOOKUP(A11240,'County Emission Factors'!A$2:F$3145,6,FALSE)))</f>
        <v>0.13721507560370122</v>
      </c>
      <c r="M11240" s="56" t="s">
        <v>5572</v>
      </c>
      <c r="N11240" t="s">
        <v>5571</v>
      </c>
      <c r="O11240">
        <f t="shared" si="181"/>
        <v>469.9984717378523</v>
      </c>
      <c r="P11240" t="s">
        <v>5572</v>
      </c>
    </row>
    <row r="11241" spans="1:16">
      <c r="A11241" s="54" t="s">
        <v>1807</v>
      </c>
      <c r="B11241" s="54" t="s">
        <v>3144</v>
      </c>
      <c r="C11241" s="54" t="s">
        <v>5396</v>
      </c>
      <c r="D11241" s="54" t="s">
        <v>2930</v>
      </c>
      <c r="E11241" s="54" t="s">
        <v>5400</v>
      </c>
      <c r="F11241" s="54" t="s">
        <v>3690</v>
      </c>
      <c r="G11241" s="54">
        <v>2311020000</v>
      </c>
      <c r="H11241" s="54" t="s">
        <v>3697</v>
      </c>
      <c r="I11241" s="54" t="s">
        <v>3698</v>
      </c>
      <c r="J11241">
        <f>VLOOKUP(A11241,'County Acres Disturbed'!$A$2:$E$3146,5,FALSE)</f>
        <v>3425.2684675500382</v>
      </c>
      <c r="K11241" s="55" t="s">
        <v>5571</v>
      </c>
      <c r="L11241">
        <f>IF(H11241="PM10-PRI",VLOOKUP(A11241,'County Emission Factors'!A$2:E$3145,5,FALSE),IF(H11241="PM10-FIL",VLOOKUP(A11241,'County Emission Factors'!A$2:E$3145,5,FALSE),VLOOKUP(A11241,'County Emission Factors'!A$2:F$3145,6,FALSE)))</f>
        <v>1.3721507560370123E-2</v>
      </c>
      <c r="M11241" s="56" t="s">
        <v>5572</v>
      </c>
      <c r="N11241" t="s">
        <v>5571</v>
      </c>
      <c r="O11241">
        <f t="shared" si="181"/>
        <v>46.999847173785234</v>
      </c>
      <c r="P11241" t="s">
        <v>5572</v>
      </c>
    </row>
    <row r="11242" spans="1:16">
      <c r="A11242" s="54" t="s">
        <v>2750</v>
      </c>
      <c r="B11242" s="54" t="s">
        <v>3144</v>
      </c>
      <c r="C11242" s="54" t="s">
        <v>5396</v>
      </c>
      <c r="D11242" s="54" t="s">
        <v>2843</v>
      </c>
      <c r="E11242" s="54" t="s">
        <v>4535</v>
      </c>
      <c r="F11242" s="54" t="s">
        <v>3690</v>
      </c>
      <c r="G11242" s="54">
        <v>2311020000</v>
      </c>
      <c r="H11242" s="54" t="s">
        <v>3691</v>
      </c>
      <c r="I11242" s="54" t="s">
        <v>3692</v>
      </c>
      <c r="J11242">
        <f>VLOOKUP(A11242,'County Acres Disturbed'!$A$2:$E$3146,5,FALSE)</f>
        <v>0</v>
      </c>
      <c r="K11242" s="55" t="s">
        <v>5571</v>
      </c>
      <c r="L11242">
        <f>IF(H11242="PM10-PRI",VLOOKUP(A11242,'County Emission Factors'!A$2:E$3145,5,FALSE),IF(H11242="PM10-FIL",VLOOKUP(A11242,'County Emission Factors'!A$2:E$3145,5,FALSE),VLOOKUP(A11242,'County Emission Factors'!A$2:F$3145,6,FALSE)))</f>
        <v>0.17837959828481154</v>
      </c>
      <c r="M11242" s="56" t="s">
        <v>5572</v>
      </c>
      <c r="N11242" t="s">
        <v>5571</v>
      </c>
      <c r="O11242">
        <f t="shared" si="181"/>
        <v>0</v>
      </c>
      <c r="P11242" t="s">
        <v>5572</v>
      </c>
    </row>
    <row r="11243" spans="1:16">
      <c r="A11243" s="54" t="s">
        <v>2750</v>
      </c>
      <c r="B11243" s="54" t="s">
        <v>3144</v>
      </c>
      <c r="C11243" s="54" t="s">
        <v>5396</v>
      </c>
      <c r="D11243" s="54" t="s">
        <v>2843</v>
      </c>
      <c r="E11243" s="54" t="s">
        <v>4535</v>
      </c>
      <c r="F11243" s="54" t="s">
        <v>3690</v>
      </c>
      <c r="G11243" s="54">
        <v>2311020000</v>
      </c>
      <c r="H11243" s="54" t="s">
        <v>3693</v>
      </c>
      <c r="I11243" s="54" t="s">
        <v>3694</v>
      </c>
      <c r="J11243">
        <f>VLOOKUP(A11243,'County Acres Disturbed'!$A$2:$E$3146,5,FALSE)</f>
        <v>0</v>
      </c>
      <c r="K11243" s="55" t="s">
        <v>5571</v>
      </c>
      <c r="L11243">
        <f>IF(H11243="PM10-PRI",VLOOKUP(A11243,'County Emission Factors'!A$2:E$3145,5,FALSE),IF(H11243="PM10-FIL",VLOOKUP(A11243,'County Emission Factors'!A$2:E$3145,5,FALSE),VLOOKUP(A11243,'County Emission Factors'!A$2:F$3145,6,FALSE)))</f>
        <v>1.7837959828481156E-2</v>
      </c>
      <c r="M11243" s="56" t="s">
        <v>5572</v>
      </c>
      <c r="N11243" t="s">
        <v>5571</v>
      </c>
      <c r="O11243">
        <f t="shared" si="181"/>
        <v>0</v>
      </c>
      <c r="P11243" t="s">
        <v>5572</v>
      </c>
    </row>
    <row r="11244" spans="1:16">
      <c r="A11244" s="54" t="s">
        <v>2750</v>
      </c>
      <c r="B11244" s="54" t="s">
        <v>3144</v>
      </c>
      <c r="C11244" s="54" t="s">
        <v>5396</v>
      </c>
      <c r="D11244" s="54" t="s">
        <v>2843</v>
      </c>
      <c r="E11244" s="54" t="s">
        <v>4535</v>
      </c>
      <c r="F11244" s="54" t="s">
        <v>3690</v>
      </c>
      <c r="G11244" s="54">
        <v>2311020000</v>
      </c>
      <c r="H11244" s="54" t="s">
        <v>3695</v>
      </c>
      <c r="I11244" s="54" t="s">
        <v>3696</v>
      </c>
      <c r="J11244">
        <f>VLOOKUP(A11244,'County Acres Disturbed'!$A$2:$E$3146,5,FALSE)</f>
        <v>0</v>
      </c>
      <c r="K11244" s="55" t="s">
        <v>5571</v>
      </c>
      <c r="L11244">
        <f>IF(H11244="PM10-PRI",VLOOKUP(A11244,'County Emission Factors'!A$2:E$3145,5,FALSE),IF(H11244="PM10-FIL",VLOOKUP(A11244,'County Emission Factors'!A$2:E$3145,5,FALSE),VLOOKUP(A11244,'County Emission Factors'!A$2:F$3145,6,FALSE)))</f>
        <v>0.17837959828481154</v>
      </c>
      <c r="M11244" s="56" t="s">
        <v>5572</v>
      </c>
      <c r="N11244" t="s">
        <v>5571</v>
      </c>
      <c r="O11244">
        <f t="shared" si="181"/>
        <v>0</v>
      </c>
      <c r="P11244" t="s">
        <v>5572</v>
      </c>
    </row>
    <row r="11245" spans="1:16">
      <c r="A11245" s="54" t="s">
        <v>2750</v>
      </c>
      <c r="B11245" s="54" t="s">
        <v>3144</v>
      </c>
      <c r="C11245" s="54" t="s">
        <v>5396</v>
      </c>
      <c r="D11245" s="54" t="s">
        <v>2843</v>
      </c>
      <c r="E11245" s="54" t="s">
        <v>4535</v>
      </c>
      <c r="F11245" s="54" t="s">
        <v>3690</v>
      </c>
      <c r="G11245" s="54">
        <v>2311020000</v>
      </c>
      <c r="H11245" s="54" t="s">
        <v>3697</v>
      </c>
      <c r="I11245" s="54" t="s">
        <v>3698</v>
      </c>
      <c r="J11245">
        <f>VLOOKUP(A11245,'County Acres Disturbed'!$A$2:$E$3146,5,FALSE)</f>
        <v>0</v>
      </c>
      <c r="K11245" s="55" t="s">
        <v>5571</v>
      </c>
      <c r="L11245">
        <f>IF(H11245="PM10-PRI",VLOOKUP(A11245,'County Emission Factors'!A$2:E$3145,5,FALSE),IF(H11245="PM10-FIL",VLOOKUP(A11245,'County Emission Factors'!A$2:E$3145,5,FALSE),VLOOKUP(A11245,'County Emission Factors'!A$2:F$3145,6,FALSE)))</f>
        <v>1.7837959828481156E-2</v>
      </c>
      <c r="M11245" s="56" t="s">
        <v>5572</v>
      </c>
      <c r="N11245" t="s">
        <v>5571</v>
      </c>
      <c r="O11245">
        <f t="shared" si="181"/>
        <v>0</v>
      </c>
      <c r="P11245" t="s">
        <v>5572</v>
      </c>
    </row>
    <row r="11246" spans="1:16">
      <c r="A11246" s="54" t="s">
        <v>1808</v>
      </c>
      <c r="B11246" s="54" t="s">
        <v>3144</v>
      </c>
      <c r="C11246" s="54" t="s">
        <v>5396</v>
      </c>
      <c r="D11246" s="54" t="s">
        <v>2946</v>
      </c>
      <c r="E11246" s="54" t="s">
        <v>3727</v>
      </c>
      <c r="F11246" s="54" t="s">
        <v>3690</v>
      </c>
      <c r="G11246" s="54">
        <v>2311020000</v>
      </c>
      <c r="H11246" s="54" t="s">
        <v>3691</v>
      </c>
      <c r="I11246" s="54" t="s">
        <v>3692</v>
      </c>
      <c r="J11246">
        <f>VLOOKUP(A11246,'County Acres Disturbed'!$A$2:$E$3146,5,FALSE)</f>
        <v>45.600092245929858</v>
      </c>
      <c r="K11246" s="55" t="s">
        <v>5571</v>
      </c>
      <c r="L11246">
        <f>IF(H11246="PM10-PRI",VLOOKUP(A11246,'County Emission Factors'!A$2:E$3145,5,FALSE),IF(H11246="PM10-FIL",VLOOKUP(A11246,'County Emission Factors'!A$2:E$3145,5,FALSE),VLOOKUP(A11246,'County Emission Factors'!A$2:F$3145,6,FALSE)))</f>
        <v>0.17837959828481156</v>
      </c>
      <c r="M11246" s="56" t="s">
        <v>5572</v>
      </c>
      <c r="N11246" t="s">
        <v>5571</v>
      </c>
      <c r="O11246">
        <f t="shared" si="181"/>
        <v>8.1341261365793187</v>
      </c>
      <c r="P11246" t="s">
        <v>5572</v>
      </c>
    </row>
    <row r="11247" spans="1:16">
      <c r="A11247" s="54" t="s">
        <v>1808</v>
      </c>
      <c r="B11247" s="54" t="s">
        <v>3144</v>
      </c>
      <c r="C11247" s="54" t="s">
        <v>5396</v>
      </c>
      <c r="D11247" s="54" t="s">
        <v>2946</v>
      </c>
      <c r="E11247" s="54" t="s">
        <v>3727</v>
      </c>
      <c r="F11247" s="54" t="s">
        <v>3690</v>
      </c>
      <c r="G11247" s="54">
        <v>2311020000</v>
      </c>
      <c r="H11247" s="54" t="s">
        <v>3693</v>
      </c>
      <c r="I11247" s="54" t="s">
        <v>3694</v>
      </c>
      <c r="J11247">
        <f>VLOOKUP(A11247,'County Acres Disturbed'!$A$2:$E$3146,5,FALSE)</f>
        <v>45.600092245929858</v>
      </c>
      <c r="K11247" s="55" t="s">
        <v>5571</v>
      </c>
      <c r="L11247">
        <f>IF(H11247="PM10-PRI",VLOOKUP(A11247,'County Emission Factors'!A$2:E$3145,5,FALSE),IF(H11247="PM10-FIL",VLOOKUP(A11247,'County Emission Factors'!A$2:E$3145,5,FALSE),VLOOKUP(A11247,'County Emission Factors'!A$2:F$3145,6,FALSE)))</f>
        <v>1.7837959828481156E-2</v>
      </c>
      <c r="M11247" s="56" t="s">
        <v>5572</v>
      </c>
      <c r="N11247" t="s">
        <v>5571</v>
      </c>
      <c r="O11247">
        <f t="shared" si="181"/>
        <v>0.81341261365793183</v>
      </c>
      <c r="P11247" t="s">
        <v>5572</v>
      </c>
    </row>
    <row r="11248" spans="1:16">
      <c r="A11248" s="54" t="s">
        <v>1808</v>
      </c>
      <c r="B11248" s="54" t="s">
        <v>3144</v>
      </c>
      <c r="C11248" s="54" t="s">
        <v>5396</v>
      </c>
      <c r="D11248" s="54" t="s">
        <v>2946</v>
      </c>
      <c r="E11248" s="54" t="s">
        <v>3727</v>
      </c>
      <c r="F11248" s="54" t="s">
        <v>3690</v>
      </c>
      <c r="G11248" s="54">
        <v>2311020000</v>
      </c>
      <c r="H11248" s="54" t="s">
        <v>3695</v>
      </c>
      <c r="I11248" s="54" t="s">
        <v>3696</v>
      </c>
      <c r="J11248">
        <f>VLOOKUP(A11248,'County Acres Disturbed'!$A$2:$E$3146,5,FALSE)</f>
        <v>45.600092245929858</v>
      </c>
      <c r="K11248" s="55" t="s">
        <v>5571</v>
      </c>
      <c r="L11248">
        <f>IF(H11248="PM10-PRI",VLOOKUP(A11248,'County Emission Factors'!A$2:E$3145,5,FALSE),IF(H11248="PM10-FIL",VLOOKUP(A11248,'County Emission Factors'!A$2:E$3145,5,FALSE),VLOOKUP(A11248,'County Emission Factors'!A$2:F$3145,6,FALSE)))</f>
        <v>0.17837959828481156</v>
      </c>
      <c r="M11248" s="56" t="s">
        <v>5572</v>
      </c>
      <c r="N11248" t="s">
        <v>5571</v>
      </c>
      <c r="O11248">
        <f t="shared" si="181"/>
        <v>8.1341261365793187</v>
      </c>
      <c r="P11248" t="s">
        <v>5572</v>
      </c>
    </row>
    <row r="11249" spans="1:16">
      <c r="A11249" s="54" t="s">
        <v>1808</v>
      </c>
      <c r="B11249" s="54" t="s">
        <v>3144</v>
      </c>
      <c r="C11249" s="54" t="s">
        <v>5396</v>
      </c>
      <c r="D11249" s="54" t="s">
        <v>2946</v>
      </c>
      <c r="E11249" s="54" t="s">
        <v>3727</v>
      </c>
      <c r="F11249" s="54" t="s">
        <v>3690</v>
      </c>
      <c r="G11249" s="54">
        <v>2311020000</v>
      </c>
      <c r="H11249" s="54" t="s">
        <v>3697</v>
      </c>
      <c r="I11249" s="54" t="s">
        <v>3698</v>
      </c>
      <c r="J11249">
        <f>VLOOKUP(A11249,'County Acres Disturbed'!$A$2:$E$3146,5,FALSE)</f>
        <v>45.600092245929858</v>
      </c>
      <c r="K11249" s="55" t="s">
        <v>5571</v>
      </c>
      <c r="L11249">
        <f>IF(H11249="PM10-PRI",VLOOKUP(A11249,'County Emission Factors'!A$2:E$3145,5,FALSE),IF(H11249="PM10-FIL",VLOOKUP(A11249,'County Emission Factors'!A$2:E$3145,5,FALSE),VLOOKUP(A11249,'County Emission Factors'!A$2:F$3145,6,FALSE)))</f>
        <v>1.7837959828481156E-2</v>
      </c>
      <c r="M11249" s="56" t="s">
        <v>5572</v>
      </c>
      <c r="N11249" t="s">
        <v>5571</v>
      </c>
      <c r="O11249">
        <f t="shared" si="181"/>
        <v>0.81341261365793183</v>
      </c>
      <c r="P11249" t="s">
        <v>5572</v>
      </c>
    </row>
    <row r="11250" spans="1:16">
      <c r="A11250" s="54" t="s">
        <v>2751</v>
      </c>
      <c r="B11250" s="54" t="s">
        <v>3144</v>
      </c>
      <c r="C11250" s="54" t="s">
        <v>5396</v>
      </c>
      <c r="D11250" s="54" t="s">
        <v>2844</v>
      </c>
      <c r="E11250" s="54" t="s">
        <v>5401</v>
      </c>
      <c r="F11250" s="54" t="s">
        <v>3690</v>
      </c>
      <c r="G11250" s="54">
        <v>2311020000</v>
      </c>
      <c r="H11250" s="54" t="s">
        <v>3691</v>
      </c>
      <c r="I11250" s="54" t="s">
        <v>3692</v>
      </c>
      <c r="J11250">
        <f>VLOOKUP(A11250,'County Acres Disturbed'!$A$2:$E$3146,5,FALSE)</f>
        <v>0</v>
      </c>
      <c r="K11250" s="55" t="s">
        <v>5571</v>
      </c>
      <c r="L11250">
        <f>IF(H11250="PM10-PRI",VLOOKUP(A11250,'County Emission Factors'!A$2:E$3145,5,FALSE),IF(H11250="PM10-FIL",VLOOKUP(A11250,'County Emission Factors'!A$2:E$3145,5,FALSE),VLOOKUP(A11250,'County Emission Factors'!A$2:F$3145,6,FALSE)))</f>
        <v>0.17837959828481159</v>
      </c>
      <c r="M11250" s="56" t="s">
        <v>5572</v>
      </c>
      <c r="N11250" t="s">
        <v>5571</v>
      </c>
      <c r="O11250">
        <f t="shared" si="181"/>
        <v>0</v>
      </c>
      <c r="P11250" t="s">
        <v>5572</v>
      </c>
    </row>
    <row r="11251" spans="1:16">
      <c r="A11251" s="54" t="s">
        <v>2751</v>
      </c>
      <c r="B11251" s="54" t="s">
        <v>3144</v>
      </c>
      <c r="C11251" s="54" t="s">
        <v>5396</v>
      </c>
      <c r="D11251" s="54" t="s">
        <v>2844</v>
      </c>
      <c r="E11251" s="54" t="s">
        <v>5401</v>
      </c>
      <c r="F11251" s="54" t="s">
        <v>3690</v>
      </c>
      <c r="G11251" s="54">
        <v>2311020000</v>
      </c>
      <c r="H11251" s="54" t="s">
        <v>3693</v>
      </c>
      <c r="I11251" s="54" t="s">
        <v>3694</v>
      </c>
      <c r="J11251">
        <f>VLOOKUP(A11251,'County Acres Disturbed'!$A$2:$E$3146,5,FALSE)</f>
        <v>0</v>
      </c>
      <c r="K11251" s="55" t="s">
        <v>5571</v>
      </c>
      <c r="L11251">
        <f>IF(H11251="PM10-PRI",VLOOKUP(A11251,'County Emission Factors'!A$2:E$3145,5,FALSE),IF(H11251="PM10-FIL",VLOOKUP(A11251,'County Emission Factors'!A$2:E$3145,5,FALSE),VLOOKUP(A11251,'County Emission Factors'!A$2:F$3145,6,FALSE)))</f>
        <v>1.7837959828481159E-2</v>
      </c>
      <c r="M11251" s="56" t="s">
        <v>5572</v>
      </c>
      <c r="N11251" t="s">
        <v>5571</v>
      </c>
      <c r="O11251">
        <f t="shared" si="181"/>
        <v>0</v>
      </c>
      <c r="P11251" t="s">
        <v>5572</v>
      </c>
    </row>
    <row r="11252" spans="1:16">
      <c r="A11252" s="54" t="s">
        <v>2751</v>
      </c>
      <c r="B11252" s="54" t="s">
        <v>3144</v>
      </c>
      <c r="C11252" s="54" t="s">
        <v>5396</v>
      </c>
      <c r="D11252" s="54" t="s">
        <v>2844</v>
      </c>
      <c r="E11252" s="54" t="s">
        <v>5401</v>
      </c>
      <c r="F11252" s="54" t="s">
        <v>3690</v>
      </c>
      <c r="G11252" s="54">
        <v>2311020000</v>
      </c>
      <c r="H11252" s="54" t="s">
        <v>3695</v>
      </c>
      <c r="I11252" s="54" t="s">
        <v>3696</v>
      </c>
      <c r="J11252">
        <f>VLOOKUP(A11252,'County Acres Disturbed'!$A$2:$E$3146,5,FALSE)</f>
        <v>0</v>
      </c>
      <c r="K11252" s="55" t="s">
        <v>5571</v>
      </c>
      <c r="L11252">
        <f>IF(H11252="PM10-PRI",VLOOKUP(A11252,'County Emission Factors'!A$2:E$3145,5,FALSE),IF(H11252="PM10-FIL",VLOOKUP(A11252,'County Emission Factors'!A$2:E$3145,5,FALSE),VLOOKUP(A11252,'County Emission Factors'!A$2:F$3145,6,FALSE)))</f>
        <v>0.17837959828481159</v>
      </c>
      <c r="M11252" s="56" t="s">
        <v>5572</v>
      </c>
      <c r="N11252" t="s">
        <v>5571</v>
      </c>
      <c r="O11252">
        <f t="shared" si="181"/>
        <v>0</v>
      </c>
      <c r="P11252" t="s">
        <v>5572</v>
      </c>
    </row>
    <row r="11253" spans="1:16">
      <c r="A11253" s="54" t="s">
        <v>2751</v>
      </c>
      <c r="B11253" s="54" t="s">
        <v>3144</v>
      </c>
      <c r="C11253" s="54" t="s">
        <v>5396</v>
      </c>
      <c r="D11253" s="54" t="s">
        <v>2844</v>
      </c>
      <c r="E11253" s="54" t="s">
        <v>5401</v>
      </c>
      <c r="F11253" s="54" t="s">
        <v>3690</v>
      </c>
      <c r="G11253" s="54">
        <v>2311020000</v>
      </c>
      <c r="H11253" s="54" t="s">
        <v>3697</v>
      </c>
      <c r="I11253" s="54" t="s">
        <v>3698</v>
      </c>
      <c r="J11253">
        <f>VLOOKUP(A11253,'County Acres Disturbed'!$A$2:$E$3146,5,FALSE)</f>
        <v>0</v>
      </c>
      <c r="K11253" s="55" t="s">
        <v>5571</v>
      </c>
      <c r="L11253">
        <f>IF(H11253="PM10-PRI",VLOOKUP(A11253,'County Emission Factors'!A$2:E$3145,5,FALSE),IF(H11253="PM10-FIL",VLOOKUP(A11253,'County Emission Factors'!A$2:E$3145,5,FALSE),VLOOKUP(A11253,'County Emission Factors'!A$2:F$3145,6,FALSE)))</f>
        <v>1.7837959828481159E-2</v>
      </c>
      <c r="M11253" s="56" t="s">
        <v>5572</v>
      </c>
      <c r="N11253" t="s">
        <v>5571</v>
      </c>
      <c r="O11253">
        <f t="shared" si="181"/>
        <v>0</v>
      </c>
      <c r="P11253" t="s">
        <v>5572</v>
      </c>
    </row>
    <row r="11254" spans="1:16">
      <c r="A11254" s="54" t="s">
        <v>1809</v>
      </c>
      <c r="B11254" s="54" t="s">
        <v>3144</v>
      </c>
      <c r="C11254" s="54" t="s">
        <v>5396</v>
      </c>
      <c r="D11254" s="54" t="s">
        <v>2845</v>
      </c>
      <c r="E11254" s="54" t="s">
        <v>5402</v>
      </c>
      <c r="F11254" s="54" t="s">
        <v>3690</v>
      </c>
      <c r="G11254" s="54">
        <v>2311020000</v>
      </c>
      <c r="H11254" s="54" t="s">
        <v>3691</v>
      </c>
      <c r="I11254" s="54" t="s">
        <v>3692</v>
      </c>
      <c r="J11254">
        <f>VLOOKUP(A11254,'County Acres Disturbed'!$A$2:$E$3146,5,FALSE)</f>
        <v>45.600092245929858</v>
      </c>
      <c r="K11254" s="55" t="s">
        <v>5571</v>
      </c>
      <c r="L11254">
        <f>IF(H11254="PM10-PRI",VLOOKUP(A11254,'County Emission Factors'!A$2:E$3145,5,FALSE),IF(H11254="PM10-FIL",VLOOKUP(A11254,'County Emission Factors'!A$2:E$3145,5,FALSE),VLOOKUP(A11254,'County Emission Factors'!A$2:F$3145,6,FALSE)))</f>
        <v>0.17837959828481156</v>
      </c>
      <c r="M11254" s="56" t="s">
        <v>5572</v>
      </c>
      <c r="N11254" t="s">
        <v>5571</v>
      </c>
      <c r="O11254">
        <f t="shared" si="181"/>
        <v>8.1341261365793187</v>
      </c>
      <c r="P11254" t="s">
        <v>5572</v>
      </c>
    </row>
    <row r="11255" spans="1:16">
      <c r="A11255" s="54" t="s">
        <v>1809</v>
      </c>
      <c r="B11255" s="54" t="s">
        <v>3144</v>
      </c>
      <c r="C11255" s="54" t="s">
        <v>5396</v>
      </c>
      <c r="D11255" s="54" t="s">
        <v>2845</v>
      </c>
      <c r="E11255" s="54" t="s">
        <v>5402</v>
      </c>
      <c r="F11255" s="54" t="s">
        <v>3690</v>
      </c>
      <c r="G11255" s="54">
        <v>2311020000</v>
      </c>
      <c r="H11255" s="54" t="s">
        <v>3693</v>
      </c>
      <c r="I11255" s="54" t="s">
        <v>3694</v>
      </c>
      <c r="J11255">
        <f>VLOOKUP(A11255,'County Acres Disturbed'!$A$2:$E$3146,5,FALSE)</f>
        <v>45.600092245929858</v>
      </c>
      <c r="K11255" s="55" t="s">
        <v>5571</v>
      </c>
      <c r="L11255">
        <f>IF(H11255="PM10-PRI",VLOOKUP(A11255,'County Emission Factors'!A$2:E$3145,5,FALSE),IF(H11255="PM10-FIL",VLOOKUP(A11255,'County Emission Factors'!A$2:E$3145,5,FALSE),VLOOKUP(A11255,'County Emission Factors'!A$2:F$3145,6,FALSE)))</f>
        <v>1.7837959828481156E-2</v>
      </c>
      <c r="M11255" s="56" t="s">
        <v>5572</v>
      </c>
      <c r="N11255" t="s">
        <v>5571</v>
      </c>
      <c r="O11255">
        <f t="shared" si="181"/>
        <v>0.81341261365793183</v>
      </c>
      <c r="P11255" t="s">
        <v>5572</v>
      </c>
    </row>
    <row r="11256" spans="1:16">
      <c r="A11256" s="54" t="s">
        <v>1809</v>
      </c>
      <c r="B11256" s="54" t="s">
        <v>3144</v>
      </c>
      <c r="C11256" s="54" t="s">
        <v>5396</v>
      </c>
      <c r="D11256" s="54" t="s">
        <v>2845</v>
      </c>
      <c r="E11256" s="54" t="s">
        <v>5402</v>
      </c>
      <c r="F11256" s="54" t="s">
        <v>3690</v>
      </c>
      <c r="G11256" s="54">
        <v>2311020000</v>
      </c>
      <c r="H11256" s="54" t="s">
        <v>3695</v>
      </c>
      <c r="I11256" s="54" t="s">
        <v>3696</v>
      </c>
      <c r="J11256">
        <f>VLOOKUP(A11256,'County Acres Disturbed'!$A$2:$E$3146,5,FALSE)</f>
        <v>45.600092245929858</v>
      </c>
      <c r="K11256" s="55" t="s">
        <v>5571</v>
      </c>
      <c r="L11256">
        <f>IF(H11256="PM10-PRI",VLOOKUP(A11256,'County Emission Factors'!A$2:E$3145,5,FALSE),IF(H11256="PM10-FIL",VLOOKUP(A11256,'County Emission Factors'!A$2:E$3145,5,FALSE),VLOOKUP(A11256,'County Emission Factors'!A$2:F$3145,6,FALSE)))</f>
        <v>0.17837959828481156</v>
      </c>
      <c r="M11256" s="56" t="s">
        <v>5572</v>
      </c>
      <c r="N11256" t="s">
        <v>5571</v>
      </c>
      <c r="O11256">
        <f t="shared" si="181"/>
        <v>8.1341261365793187</v>
      </c>
      <c r="P11256" t="s">
        <v>5572</v>
      </c>
    </row>
    <row r="11257" spans="1:16">
      <c r="A11257" s="54" t="s">
        <v>1809</v>
      </c>
      <c r="B11257" s="54" t="s">
        <v>3144</v>
      </c>
      <c r="C11257" s="54" t="s">
        <v>5396</v>
      </c>
      <c r="D11257" s="54" t="s">
        <v>2845</v>
      </c>
      <c r="E11257" s="54" t="s">
        <v>5402</v>
      </c>
      <c r="F11257" s="54" t="s">
        <v>3690</v>
      </c>
      <c r="G11257" s="54">
        <v>2311020000</v>
      </c>
      <c r="H11257" s="54" t="s">
        <v>3697</v>
      </c>
      <c r="I11257" s="54" t="s">
        <v>3698</v>
      </c>
      <c r="J11257">
        <f>VLOOKUP(A11257,'County Acres Disturbed'!$A$2:$E$3146,5,FALSE)</f>
        <v>45.600092245929858</v>
      </c>
      <c r="K11257" s="55" t="s">
        <v>5571</v>
      </c>
      <c r="L11257">
        <f>IF(H11257="PM10-PRI",VLOOKUP(A11257,'County Emission Factors'!A$2:E$3145,5,FALSE),IF(H11257="PM10-FIL",VLOOKUP(A11257,'County Emission Factors'!A$2:E$3145,5,FALSE),VLOOKUP(A11257,'County Emission Factors'!A$2:F$3145,6,FALSE)))</f>
        <v>1.7837959828481156E-2</v>
      </c>
      <c r="M11257" s="56" t="s">
        <v>5572</v>
      </c>
      <c r="N11257" t="s">
        <v>5571</v>
      </c>
      <c r="O11257">
        <f t="shared" si="181"/>
        <v>0.81341261365793183</v>
      </c>
      <c r="P11257" t="s">
        <v>5572</v>
      </c>
    </row>
    <row r="11258" spans="1:16">
      <c r="A11258" s="54" t="s">
        <v>1810</v>
      </c>
      <c r="B11258" s="54" t="s">
        <v>3144</v>
      </c>
      <c r="C11258" s="54" t="s">
        <v>5396</v>
      </c>
      <c r="D11258" s="54" t="s">
        <v>2846</v>
      </c>
      <c r="E11258" s="54" t="s">
        <v>3891</v>
      </c>
      <c r="F11258" s="54" t="s">
        <v>3690</v>
      </c>
      <c r="G11258" s="54">
        <v>2311020000</v>
      </c>
      <c r="H11258" s="54" t="s">
        <v>3691</v>
      </c>
      <c r="I11258" s="54" t="s">
        <v>3692</v>
      </c>
      <c r="J11258">
        <f>VLOOKUP(A11258,'County Acres Disturbed'!$A$2:$E$3146,5,FALSE)</f>
        <v>273.60055347557903</v>
      </c>
      <c r="K11258" s="55" t="s">
        <v>5571</v>
      </c>
      <c r="L11258">
        <f>IF(H11258="PM10-PRI",VLOOKUP(A11258,'County Emission Factors'!A$2:E$3145,5,FALSE),IF(H11258="PM10-FIL",VLOOKUP(A11258,'County Emission Factors'!A$2:E$3145,5,FALSE),VLOOKUP(A11258,'County Emission Factors'!A$2:F$3145,6,FALSE)))</f>
        <v>0.11320243737305345</v>
      </c>
      <c r="M11258" s="56" t="s">
        <v>5572</v>
      </c>
      <c r="N11258" t="s">
        <v>5571</v>
      </c>
      <c r="O11258">
        <f t="shared" si="181"/>
        <v>30.972249520051996</v>
      </c>
      <c r="P11258" t="s">
        <v>5572</v>
      </c>
    </row>
    <row r="11259" spans="1:16">
      <c r="A11259" s="54" t="s">
        <v>1810</v>
      </c>
      <c r="B11259" s="54" t="s">
        <v>3144</v>
      </c>
      <c r="C11259" s="54" t="s">
        <v>5396</v>
      </c>
      <c r="D11259" s="54" t="s">
        <v>2846</v>
      </c>
      <c r="E11259" s="54" t="s">
        <v>3891</v>
      </c>
      <c r="F11259" s="54" t="s">
        <v>3690</v>
      </c>
      <c r="G11259" s="54">
        <v>2311020000</v>
      </c>
      <c r="H11259" s="54" t="s">
        <v>3693</v>
      </c>
      <c r="I11259" s="54" t="s">
        <v>3694</v>
      </c>
      <c r="J11259">
        <f>VLOOKUP(A11259,'County Acres Disturbed'!$A$2:$E$3146,5,FALSE)</f>
        <v>273.60055347557903</v>
      </c>
      <c r="K11259" s="55" t="s">
        <v>5571</v>
      </c>
      <c r="L11259">
        <f>IF(H11259="PM10-PRI",VLOOKUP(A11259,'County Emission Factors'!A$2:E$3145,5,FALSE),IF(H11259="PM10-FIL",VLOOKUP(A11259,'County Emission Factors'!A$2:E$3145,5,FALSE),VLOOKUP(A11259,'County Emission Factors'!A$2:F$3145,6,FALSE)))</f>
        <v>1.1320243737305346E-2</v>
      </c>
      <c r="M11259" s="56" t="s">
        <v>5572</v>
      </c>
      <c r="N11259" t="s">
        <v>5571</v>
      </c>
      <c r="O11259">
        <f t="shared" si="181"/>
        <v>3.0972249520051998</v>
      </c>
      <c r="P11259" t="s">
        <v>5572</v>
      </c>
    </row>
    <row r="11260" spans="1:16">
      <c r="A11260" s="54" t="s">
        <v>1810</v>
      </c>
      <c r="B11260" s="54" t="s">
        <v>3144</v>
      </c>
      <c r="C11260" s="54" t="s">
        <v>5396</v>
      </c>
      <c r="D11260" s="54" t="s">
        <v>2846</v>
      </c>
      <c r="E11260" s="54" t="s">
        <v>3891</v>
      </c>
      <c r="F11260" s="54" t="s">
        <v>3690</v>
      </c>
      <c r="G11260" s="54">
        <v>2311020000</v>
      </c>
      <c r="H11260" s="54" t="s">
        <v>3695</v>
      </c>
      <c r="I11260" s="54" t="s">
        <v>3696</v>
      </c>
      <c r="J11260">
        <f>VLOOKUP(A11260,'County Acres Disturbed'!$A$2:$E$3146,5,FALSE)</f>
        <v>273.60055347557903</v>
      </c>
      <c r="K11260" s="55" t="s">
        <v>5571</v>
      </c>
      <c r="L11260">
        <f>IF(H11260="PM10-PRI",VLOOKUP(A11260,'County Emission Factors'!A$2:E$3145,5,FALSE),IF(H11260="PM10-FIL",VLOOKUP(A11260,'County Emission Factors'!A$2:E$3145,5,FALSE),VLOOKUP(A11260,'County Emission Factors'!A$2:F$3145,6,FALSE)))</f>
        <v>0.11320243737305345</v>
      </c>
      <c r="M11260" s="56" t="s">
        <v>5572</v>
      </c>
      <c r="N11260" t="s">
        <v>5571</v>
      </c>
      <c r="O11260">
        <f t="shared" si="181"/>
        <v>30.972249520051996</v>
      </c>
      <c r="P11260" t="s">
        <v>5572</v>
      </c>
    </row>
    <row r="11261" spans="1:16">
      <c r="A11261" s="54" t="s">
        <v>1810</v>
      </c>
      <c r="B11261" s="54" t="s">
        <v>3144</v>
      </c>
      <c r="C11261" s="54" t="s">
        <v>5396</v>
      </c>
      <c r="D11261" s="54" t="s">
        <v>2846</v>
      </c>
      <c r="E11261" s="54" t="s">
        <v>3891</v>
      </c>
      <c r="F11261" s="54" t="s">
        <v>3690</v>
      </c>
      <c r="G11261" s="54">
        <v>2311020000</v>
      </c>
      <c r="H11261" s="54" t="s">
        <v>3697</v>
      </c>
      <c r="I11261" s="54" t="s">
        <v>3698</v>
      </c>
      <c r="J11261">
        <f>VLOOKUP(A11261,'County Acres Disturbed'!$A$2:$E$3146,5,FALSE)</f>
        <v>273.60055347557903</v>
      </c>
      <c r="K11261" s="55" t="s">
        <v>5571</v>
      </c>
      <c r="L11261">
        <f>IF(H11261="PM10-PRI",VLOOKUP(A11261,'County Emission Factors'!A$2:E$3145,5,FALSE),IF(H11261="PM10-FIL",VLOOKUP(A11261,'County Emission Factors'!A$2:E$3145,5,FALSE),VLOOKUP(A11261,'County Emission Factors'!A$2:F$3145,6,FALSE)))</f>
        <v>1.1320243737305346E-2</v>
      </c>
      <c r="M11261" s="56" t="s">
        <v>5572</v>
      </c>
      <c r="N11261" t="s">
        <v>5571</v>
      </c>
      <c r="O11261">
        <f t="shared" si="181"/>
        <v>3.0972249520051998</v>
      </c>
      <c r="P11261" t="s">
        <v>5572</v>
      </c>
    </row>
    <row r="11262" spans="1:16">
      <c r="A11262" s="54" t="s">
        <v>1811</v>
      </c>
      <c r="B11262" s="54" t="s">
        <v>3144</v>
      </c>
      <c r="C11262" s="54" t="s">
        <v>5396</v>
      </c>
      <c r="D11262" s="54" t="s">
        <v>2847</v>
      </c>
      <c r="E11262" s="54" t="s">
        <v>4479</v>
      </c>
      <c r="F11262" s="54" t="s">
        <v>3690</v>
      </c>
      <c r="G11262" s="54">
        <v>2311020000</v>
      </c>
      <c r="H11262" s="54" t="s">
        <v>3691</v>
      </c>
      <c r="I11262" s="54" t="s">
        <v>3692</v>
      </c>
      <c r="J11262">
        <f>VLOOKUP(A11262,'County Acres Disturbed'!$A$2:$E$3146,5,FALSE)</f>
        <v>136.80027673778952</v>
      </c>
      <c r="K11262" s="55" t="s">
        <v>5571</v>
      </c>
      <c r="L11262">
        <f>IF(H11262="PM10-PRI",VLOOKUP(A11262,'County Emission Factors'!A$2:E$3145,5,FALSE),IF(H11262="PM10-FIL",VLOOKUP(A11262,'County Emission Factors'!A$2:E$3145,5,FALSE),VLOOKUP(A11262,'County Emission Factors'!A$2:F$3145,6,FALSE)))</f>
        <v>0.11320243737305351</v>
      </c>
      <c r="M11262" s="56" t="s">
        <v>5572</v>
      </c>
      <c r="N11262" t="s">
        <v>5571</v>
      </c>
      <c r="O11262">
        <f t="shared" si="181"/>
        <v>15.486124760026007</v>
      </c>
      <c r="P11262" t="s">
        <v>5572</v>
      </c>
    </row>
    <row r="11263" spans="1:16">
      <c r="A11263" s="54" t="s">
        <v>1811</v>
      </c>
      <c r="B11263" s="54" t="s">
        <v>3144</v>
      </c>
      <c r="C11263" s="54" t="s">
        <v>5396</v>
      </c>
      <c r="D11263" s="54" t="s">
        <v>2847</v>
      </c>
      <c r="E11263" s="54" t="s">
        <v>4479</v>
      </c>
      <c r="F11263" s="54" t="s">
        <v>3690</v>
      </c>
      <c r="G11263" s="54">
        <v>2311020000</v>
      </c>
      <c r="H11263" s="54" t="s">
        <v>3693</v>
      </c>
      <c r="I11263" s="54" t="s">
        <v>3694</v>
      </c>
      <c r="J11263">
        <f>VLOOKUP(A11263,'County Acres Disturbed'!$A$2:$E$3146,5,FALSE)</f>
        <v>136.80027673778952</v>
      </c>
      <c r="K11263" s="55" t="s">
        <v>5571</v>
      </c>
      <c r="L11263">
        <f>IF(H11263="PM10-PRI",VLOOKUP(A11263,'County Emission Factors'!A$2:E$3145,5,FALSE),IF(H11263="PM10-FIL",VLOOKUP(A11263,'County Emission Factors'!A$2:E$3145,5,FALSE),VLOOKUP(A11263,'County Emission Factors'!A$2:F$3145,6,FALSE)))</f>
        <v>1.1320243737305351E-2</v>
      </c>
      <c r="M11263" s="56" t="s">
        <v>5572</v>
      </c>
      <c r="N11263" t="s">
        <v>5571</v>
      </c>
      <c r="O11263">
        <f t="shared" si="181"/>
        <v>1.5486124760026008</v>
      </c>
      <c r="P11263" t="s">
        <v>5572</v>
      </c>
    </row>
    <row r="11264" spans="1:16">
      <c r="A11264" s="54" t="s">
        <v>1811</v>
      </c>
      <c r="B11264" s="54" t="s">
        <v>3144</v>
      </c>
      <c r="C11264" s="54" t="s">
        <v>5396</v>
      </c>
      <c r="D11264" s="54" t="s">
        <v>2847</v>
      </c>
      <c r="E11264" s="54" t="s">
        <v>4479</v>
      </c>
      <c r="F11264" s="54" t="s">
        <v>3690</v>
      </c>
      <c r="G11264" s="54">
        <v>2311020000</v>
      </c>
      <c r="H11264" s="54" t="s">
        <v>3695</v>
      </c>
      <c r="I11264" s="54" t="s">
        <v>3696</v>
      </c>
      <c r="J11264">
        <f>VLOOKUP(A11264,'County Acres Disturbed'!$A$2:$E$3146,5,FALSE)</f>
        <v>136.80027673778952</v>
      </c>
      <c r="K11264" s="55" t="s">
        <v>5571</v>
      </c>
      <c r="L11264">
        <f>IF(H11264="PM10-PRI",VLOOKUP(A11264,'County Emission Factors'!A$2:E$3145,5,FALSE),IF(H11264="PM10-FIL",VLOOKUP(A11264,'County Emission Factors'!A$2:E$3145,5,FALSE),VLOOKUP(A11264,'County Emission Factors'!A$2:F$3145,6,FALSE)))</f>
        <v>0.11320243737305351</v>
      </c>
      <c r="M11264" s="56" t="s">
        <v>5572</v>
      </c>
      <c r="N11264" t="s">
        <v>5571</v>
      </c>
      <c r="O11264">
        <f t="shared" si="181"/>
        <v>15.486124760026007</v>
      </c>
      <c r="P11264" t="s">
        <v>5572</v>
      </c>
    </row>
    <row r="11265" spans="1:16">
      <c r="A11265" s="54" t="s">
        <v>1811</v>
      </c>
      <c r="B11265" s="54" t="s">
        <v>3144</v>
      </c>
      <c r="C11265" s="54" t="s">
        <v>5396</v>
      </c>
      <c r="D11265" s="54" t="s">
        <v>2847</v>
      </c>
      <c r="E11265" s="54" t="s">
        <v>4479</v>
      </c>
      <c r="F11265" s="54" t="s">
        <v>3690</v>
      </c>
      <c r="G11265" s="54">
        <v>2311020000</v>
      </c>
      <c r="H11265" s="54" t="s">
        <v>3697</v>
      </c>
      <c r="I11265" s="54" t="s">
        <v>3698</v>
      </c>
      <c r="J11265">
        <f>VLOOKUP(A11265,'County Acres Disturbed'!$A$2:$E$3146,5,FALSE)</f>
        <v>136.80027673778952</v>
      </c>
      <c r="K11265" s="55" t="s">
        <v>5571</v>
      </c>
      <c r="L11265">
        <f>IF(H11265="PM10-PRI",VLOOKUP(A11265,'County Emission Factors'!A$2:E$3145,5,FALSE),IF(H11265="PM10-FIL",VLOOKUP(A11265,'County Emission Factors'!A$2:E$3145,5,FALSE),VLOOKUP(A11265,'County Emission Factors'!A$2:F$3145,6,FALSE)))</f>
        <v>1.1320243737305351E-2</v>
      </c>
      <c r="M11265" s="56" t="s">
        <v>5572</v>
      </c>
      <c r="N11265" t="s">
        <v>5571</v>
      </c>
      <c r="O11265">
        <f t="shared" si="181"/>
        <v>1.5486124760026008</v>
      </c>
      <c r="P11265" t="s">
        <v>5572</v>
      </c>
    </row>
    <row r="11266" spans="1:16">
      <c r="A11266" s="54" t="s">
        <v>1812</v>
      </c>
      <c r="B11266" s="54" t="s">
        <v>3144</v>
      </c>
      <c r="C11266" s="54" t="s">
        <v>5396</v>
      </c>
      <c r="D11266" s="54" t="s">
        <v>2850</v>
      </c>
      <c r="E11266" s="54" t="s">
        <v>5403</v>
      </c>
      <c r="F11266" s="54" t="s">
        <v>3690</v>
      </c>
      <c r="G11266" s="54">
        <v>2311020000</v>
      </c>
      <c r="H11266" s="54" t="s">
        <v>3691</v>
      </c>
      <c r="I11266" s="54" t="s">
        <v>3692</v>
      </c>
      <c r="J11266">
        <f>VLOOKUP(A11266,'County Acres Disturbed'!$A$2:$E$3146,5,FALSE)</f>
        <v>789.23236579493948</v>
      </c>
      <c r="K11266" s="55" t="s">
        <v>5571</v>
      </c>
      <c r="L11266">
        <f>IF(H11266="PM10-PRI",VLOOKUP(A11266,'County Emission Factors'!A$2:E$3145,5,FALSE),IF(H11266="PM10-FIL",VLOOKUP(A11266,'County Emission Factors'!A$2:E$3145,5,FALSE),VLOOKUP(A11266,'County Emission Factors'!A$2:F$3145,6,FALSE)))</f>
        <v>0.11320243737305354</v>
      </c>
      <c r="M11266" s="56" t="s">
        <v>5572</v>
      </c>
      <c r="N11266" t="s">
        <v>5571</v>
      </c>
      <c r="O11266">
        <f t="shared" si="181"/>
        <v>89.343027461688521</v>
      </c>
      <c r="P11266" t="s">
        <v>5572</v>
      </c>
    </row>
    <row r="11267" spans="1:16">
      <c r="A11267" s="54" t="s">
        <v>1812</v>
      </c>
      <c r="B11267" s="54" t="s">
        <v>3144</v>
      </c>
      <c r="C11267" s="54" t="s">
        <v>5396</v>
      </c>
      <c r="D11267" s="54" t="s">
        <v>2850</v>
      </c>
      <c r="E11267" s="54" t="s">
        <v>5403</v>
      </c>
      <c r="F11267" s="54" t="s">
        <v>3690</v>
      </c>
      <c r="G11267" s="54">
        <v>2311020000</v>
      </c>
      <c r="H11267" s="54" t="s">
        <v>3693</v>
      </c>
      <c r="I11267" s="54" t="s">
        <v>3694</v>
      </c>
      <c r="J11267">
        <f>VLOOKUP(A11267,'County Acres Disturbed'!$A$2:$E$3146,5,FALSE)</f>
        <v>789.23236579493948</v>
      </c>
      <c r="K11267" s="55" t="s">
        <v>5571</v>
      </c>
      <c r="L11267">
        <f>IF(H11267="PM10-PRI",VLOOKUP(A11267,'County Emission Factors'!A$2:E$3145,5,FALSE),IF(H11267="PM10-FIL",VLOOKUP(A11267,'County Emission Factors'!A$2:E$3145,5,FALSE),VLOOKUP(A11267,'County Emission Factors'!A$2:F$3145,6,FALSE)))</f>
        <v>1.1320243737305355E-2</v>
      </c>
      <c r="M11267" s="56" t="s">
        <v>5572</v>
      </c>
      <c r="N11267" t="s">
        <v>5571</v>
      </c>
      <c r="O11267">
        <f t="shared" si="181"/>
        <v>8.9343027461688518</v>
      </c>
      <c r="P11267" t="s">
        <v>5572</v>
      </c>
    </row>
    <row r="11268" spans="1:16">
      <c r="A11268" s="54" t="s">
        <v>1812</v>
      </c>
      <c r="B11268" s="54" t="s">
        <v>3144</v>
      </c>
      <c r="C11268" s="54" t="s">
        <v>5396</v>
      </c>
      <c r="D11268" s="54" t="s">
        <v>2850</v>
      </c>
      <c r="E11268" s="54" t="s">
        <v>5403</v>
      </c>
      <c r="F11268" s="54" t="s">
        <v>3690</v>
      </c>
      <c r="G11268" s="54">
        <v>2311020000</v>
      </c>
      <c r="H11268" s="54" t="s">
        <v>3695</v>
      </c>
      <c r="I11268" s="54" t="s">
        <v>3696</v>
      </c>
      <c r="J11268">
        <f>VLOOKUP(A11268,'County Acres Disturbed'!$A$2:$E$3146,5,FALSE)</f>
        <v>789.23236579493948</v>
      </c>
      <c r="K11268" s="55" t="s">
        <v>5571</v>
      </c>
      <c r="L11268">
        <f>IF(H11268="PM10-PRI",VLOOKUP(A11268,'County Emission Factors'!A$2:E$3145,5,FALSE),IF(H11268="PM10-FIL",VLOOKUP(A11268,'County Emission Factors'!A$2:E$3145,5,FALSE),VLOOKUP(A11268,'County Emission Factors'!A$2:F$3145,6,FALSE)))</f>
        <v>0.11320243737305354</v>
      </c>
      <c r="M11268" s="56" t="s">
        <v>5572</v>
      </c>
      <c r="N11268" t="s">
        <v>5571</v>
      </c>
      <c r="O11268">
        <f t="shared" si="181"/>
        <v>89.343027461688521</v>
      </c>
      <c r="P11268" t="s">
        <v>5572</v>
      </c>
    </row>
    <row r="11269" spans="1:16">
      <c r="A11269" s="54" t="s">
        <v>1812</v>
      </c>
      <c r="B11269" s="54" t="s">
        <v>3144</v>
      </c>
      <c r="C11269" s="54" t="s">
        <v>5396</v>
      </c>
      <c r="D11269" s="54" t="s">
        <v>2850</v>
      </c>
      <c r="E11269" s="54" t="s">
        <v>5403</v>
      </c>
      <c r="F11269" s="54" t="s">
        <v>3690</v>
      </c>
      <c r="G11269" s="54">
        <v>2311020000</v>
      </c>
      <c r="H11269" s="54" t="s">
        <v>3697</v>
      </c>
      <c r="I11269" s="54" t="s">
        <v>3698</v>
      </c>
      <c r="J11269">
        <f>VLOOKUP(A11269,'County Acres Disturbed'!$A$2:$E$3146,5,FALSE)</f>
        <v>789.23236579493948</v>
      </c>
      <c r="K11269" s="55" t="s">
        <v>5571</v>
      </c>
      <c r="L11269">
        <f>IF(H11269="PM10-PRI",VLOOKUP(A11269,'County Emission Factors'!A$2:E$3145,5,FALSE),IF(H11269="PM10-FIL",VLOOKUP(A11269,'County Emission Factors'!A$2:E$3145,5,FALSE),VLOOKUP(A11269,'County Emission Factors'!A$2:F$3145,6,FALSE)))</f>
        <v>1.1320243737305355E-2</v>
      </c>
      <c r="M11269" s="56" t="s">
        <v>5572</v>
      </c>
      <c r="N11269" t="s">
        <v>5571</v>
      </c>
      <c r="O11269">
        <f t="shared" si="181"/>
        <v>8.9343027461688518</v>
      </c>
      <c r="P11269" t="s">
        <v>5572</v>
      </c>
    </row>
    <row r="11270" spans="1:16">
      <c r="A11270" s="54" t="s">
        <v>1813</v>
      </c>
      <c r="B11270" s="54" t="s">
        <v>3144</v>
      </c>
      <c r="C11270" s="54" t="s">
        <v>5396</v>
      </c>
      <c r="D11270" s="54" t="s">
        <v>2851</v>
      </c>
      <c r="E11270" s="54" t="s">
        <v>2189</v>
      </c>
      <c r="F11270" s="54" t="s">
        <v>3690</v>
      </c>
      <c r="G11270" s="54">
        <v>2311020000</v>
      </c>
      <c r="H11270" s="54" t="s">
        <v>3691</v>
      </c>
      <c r="I11270" s="54" t="s">
        <v>3692</v>
      </c>
      <c r="J11270">
        <f>VLOOKUP(A11270,'County Acres Disturbed'!$A$2:$E$3146,5,FALSE)</f>
        <v>915.50954432212995</v>
      </c>
      <c r="K11270" s="55" t="s">
        <v>5571</v>
      </c>
      <c r="L11270">
        <f>IF(H11270="PM10-PRI",VLOOKUP(A11270,'County Emission Factors'!A$2:E$3145,5,FALSE),IF(H11270="PM10-FIL",VLOOKUP(A11270,'County Emission Factors'!A$2:E$3145,5,FALSE),VLOOKUP(A11270,'County Emission Factors'!A$2:F$3145,6,FALSE)))</f>
        <v>0.17837959828481156</v>
      </c>
      <c r="M11270" s="56" t="s">
        <v>5572</v>
      </c>
      <c r="N11270" t="s">
        <v>5571</v>
      </c>
      <c r="O11270">
        <f t="shared" si="181"/>
        <v>163.30822474209242</v>
      </c>
      <c r="P11270" t="s">
        <v>5572</v>
      </c>
    </row>
    <row r="11271" spans="1:16">
      <c r="A11271" s="54" t="s">
        <v>1813</v>
      </c>
      <c r="B11271" s="54" t="s">
        <v>3144</v>
      </c>
      <c r="C11271" s="54" t="s">
        <v>5396</v>
      </c>
      <c r="D11271" s="54" t="s">
        <v>2851</v>
      </c>
      <c r="E11271" s="54" t="s">
        <v>2189</v>
      </c>
      <c r="F11271" s="54" t="s">
        <v>3690</v>
      </c>
      <c r="G11271" s="54">
        <v>2311020000</v>
      </c>
      <c r="H11271" s="54" t="s">
        <v>3693</v>
      </c>
      <c r="I11271" s="54" t="s">
        <v>3694</v>
      </c>
      <c r="J11271">
        <f>VLOOKUP(A11271,'County Acres Disturbed'!$A$2:$E$3146,5,FALSE)</f>
        <v>915.50954432212995</v>
      </c>
      <c r="K11271" s="55" t="s">
        <v>5571</v>
      </c>
      <c r="L11271">
        <f>IF(H11271="PM10-PRI",VLOOKUP(A11271,'County Emission Factors'!A$2:E$3145,5,FALSE),IF(H11271="PM10-FIL",VLOOKUP(A11271,'County Emission Factors'!A$2:E$3145,5,FALSE),VLOOKUP(A11271,'County Emission Factors'!A$2:F$3145,6,FALSE)))</f>
        <v>1.7837959828481156E-2</v>
      </c>
      <c r="M11271" s="56" t="s">
        <v>5572</v>
      </c>
      <c r="N11271" t="s">
        <v>5571</v>
      </c>
      <c r="O11271">
        <f t="shared" si="181"/>
        <v>16.330822474209242</v>
      </c>
      <c r="P11271" t="s">
        <v>5572</v>
      </c>
    </row>
    <row r="11272" spans="1:16">
      <c r="A11272" s="54" t="s">
        <v>1813</v>
      </c>
      <c r="B11272" s="54" t="s">
        <v>3144</v>
      </c>
      <c r="C11272" s="54" t="s">
        <v>5396</v>
      </c>
      <c r="D11272" s="54" t="s">
        <v>2851</v>
      </c>
      <c r="E11272" s="54" t="s">
        <v>2189</v>
      </c>
      <c r="F11272" s="54" t="s">
        <v>3690</v>
      </c>
      <c r="G11272" s="54">
        <v>2311020000</v>
      </c>
      <c r="H11272" s="54" t="s">
        <v>3695</v>
      </c>
      <c r="I11272" s="54" t="s">
        <v>3696</v>
      </c>
      <c r="J11272">
        <f>VLOOKUP(A11272,'County Acres Disturbed'!$A$2:$E$3146,5,FALSE)</f>
        <v>915.50954432212995</v>
      </c>
      <c r="K11272" s="55" t="s">
        <v>5571</v>
      </c>
      <c r="L11272">
        <f>IF(H11272="PM10-PRI",VLOOKUP(A11272,'County Emission Factors'!A$2:E$3145,5,FALSE),IF(H11272="PM10-FIL",VLOOKUP(A11272,'County Emission Factors'!A$2:E$3145,5,FALSE),VLOOKUP(A11272,'County Emission Factors'!A$2:F$3145,6,FALSE)))</f>
        <v>0.17837959828481156</v>
      </c>
      <c r="M11272" s="56" t="s">
        <v>5572</v>
      </c>
      <c r="N11272" t="s">
        <v>5571</v>
      </c>
      <c r="O11272">
        <f t="shared" si="181"/>
        <v>163.30822474209242</v>
      </c>
      <c r="P11272" t="s">
        <v>5572</v>
      </c>
    </row>
    <row r="11273" spans="1:16">
      <c r="A11273" s="54" t="s">
        <v>1813</v>
      </c>
      <c r="B11273" s="54" t="s">
        <v>3144</v>
      </c>
      <c r="C11273" s="54" t="s">
        <v>5396</v>
      </c>
      <c r="D11273" s="54" t="s">
        <v>2851</v>
      </c>
      <c r="E11273" s="54" t="s">
        <v>2189</v>
      </c>
      <c r="F11273" s="54" t="s">
        <v>3690</v>
      </c>
      <c r="G11273" s="54">
        <v>2311020000</v>
      </c>
      <c r="H11273" s="54" t="s">
        <v>3697</v>
      </c>
      <c r="I11273" s="54" t="s">
        <v>3698</v>
      </c>
      <c r="J11273">
        <f>VLOOKUP(A11273,'County Acres Disturbed'!$A$2:$E$3146,5,FALSE)</f>
        <v>915.50954432212995</v>
      </c>
      <c r="K11273" s="55" t="s">
        <v>5571</v>
      </c>
      <c r="L11273">
        <f>IF(H11273="PM10-PRI",VLOOKUP(A11273,'County Emission Factors'!A$2:E$3145,5,FALSE),IF(H11273="PM10-FIL",VLOOKUP(A11273,'County Emission Factors'!A$2:E$3145,5,FALSE),VLOOKUP(A11273,'County Emission Factors'!A$2:F$3145,6,FALSE)))</f>
        <v>1.7837959828481156E-2</v>
      </c>
      <c r="M11273" s="56" t="s">
        <v>5572</v>
      </c>
      <c r="N11273" t="s">
        <v>5571</v>
      </c>
      <c r="O11273">
        <f t="shared" si="181"/>
        <v>16.330822474209242</v>
      </c>
      <c r="P11273" t="s">
        <v>5572</v>
      </c>
    </row>
    <row r="11274" spans="1:16">
      <c r="A11274" s="54" t="s">
        <v>1814</v>
      </c>
      <c r="B11274" s="54" t="s">
        <v>3144</v>
      </c>
      <c r="C11274" s="54" t="s">
        <v>5396</v>
      </c>
      <c r="D11274" s="54" t="s">
        <v>2852</v>
      </c>
      <c r="E11274" s="54" t="s">
        <v>3983</v>
      </c>
      <c r="F11274" s="54" t="s">
        <v>3690</v>
      </c>
      <c r="G11274" s="54">
        <v>2311020000</v>
      </c>
      <c r="H11274" s="54" t="s">
        <v>3691</v>
      </c>
      <c r="I11274" s="54" t="s">
        <v>3692</v>
      </c>
      <c r="J11274">
        <f>VLOOKUP(A11274,'County Acres Disturbed'!$A$2:$E$3146,5,FALSE)</f>
        <v>142.06182584308911</v>
      </c>
      <c r="K11274" s="55" t="s">
        <v>5571</v>
      </c>
      <c r="L11274">
        <f>IF(H11274="PM10-PRI",VLOOKUP(A11274,'County Emission Factors'!A$2:E$3145,5,FALSE),IF(H11274="PM10-FIL",VLOOKUP(A11274,'County Emission Factors'!A$2:E$3145,5,FALSE),VLOOKUP(A11274,'County Emission Factors'!A$2:F$3145,6,FALSE)))</f>
        <v>0.11320243737305349</v>
      </c>
      <c r="M11274" s="56" t="s">
        <v>5572</v>
      </c>
      <c r="N11274" t="s">
        <v>5571</v>
      </c>
      <c r="O11274">
        <f t="shared" si="181"/>
        <v>16.081744943103928</v>
      </c>
      <c r="P11274" t="s">
        <v>5572</v>
      </c>
    </row>
    <row r="11275" spans="1:16">
      <c r="A11275" s="54" t="s">
        <v>1814</v>
      </c>
      <c r="B11275" s="54" t="s">
        <v>3144</v>
      </c>
      <c r="C11275" s="54" t="s">
        <v>5396</v>
      </c>
      <c r="D11275" s="54" t="s">
        <v>2852</v>
      </c>
      <c r="E11275" s="54" t="s">
        <v>3983</v>
      </c>
      <c r="F11275" s="54" t="s">
        <v>3690</v>
      </c>
      <c r="G11275" s="54">
        <v>2311020000</v>
      </c>
      <c r="H11275" s="54" t="s">
        <v>3693</v>
      </c>
      <c r="I11275" s="54" t="s">
        <v>3694</v>
      </c>
      <c r="J11275">
        <f>VLOOKUP(A11275,'County Acres Disturbed'!$A$2:$E$3146,5,FALSE)</f>
        <v>142.06182584308911</v>
      </c>
      <c r="K11275" s="55" t="s">
        <v>5571</v>
      </c>
      <c r="L11275">
        <f>IF(H11275="PM10-PRI",VLOOKUP(A11275,'County Emission Factors'!A$2:E$3145,5,FALSE),IF(H11275="PM10-FIL",VLOOKUP(A11275,'County Emission Factors'!A$2:E$3145,5,FALSE),VLOOKUP(A11275,'County Emission Factors'!A$2:F$3145,6,FALSE)))</f>
        <v>1.1320243737305349E-2</v>
      </c>
      <c r="M11275" s="56" t="s">
        <v>5572</v>
      </c>
      <c r="N11275" t="s">
        <v>5571</v>
      </c>
      <c r="O11275">
        <f t="shared" si="181"/>
        <v>1.6081744943103928</v>
      </c>
      <c r="P11275" t="s">
        <v>5572</v>
      </c>
    </row>
    <row r="11276" spans="1:16">
      <c r="A11276" s="54" t="s">
        <v>1814</v>
      </c>
      <c r="B11276" s="54" t="s">
        <v>3144</v>
      </c>
      <c r="C11276" s="54" t="s">
        <v>5396</v>
      </c>
      <c r="D11276" s="54" t="s">
        <v>2852</v>
      </c>
      <c r="E11276" s="54" t="s">
        <v>3983</v>
      </c>
      <c r="F11276" s="54" t="s">
        <v>3690</v>
      </c>
      <c r="G11276" s="54">
        <v>2311020000</v>
      </c>
      <c r="H11276" s="54" t="s">
        <v>3695</v>
      </c>
      <c r="I11276" s="54" t="s">
        <v>3696</v>
      </c>
      <c r="J11276">
        <f>VLOOKUP(A11276,'County Acres Disturbed'!$A$2:$E$3146,5,FALSE)</f>
        <v>142.06182584308911</v>
      </c>
      <c r="K11276" s="55" t="s">
        <v>5571</v>
      </c>
      <c r="L11276">
        <f>IF(H11276="PM10-PRI",VLOOKUP(A11276,'County Emission Factors'!A$2:E$3145,5,FALSE),IF(H11276="PM10-FIL",VLOOKUP(A11276,'County Emission Factors'!A$2:E$3145,5,FALSE),VLOOKUP(A11276,'County Emission Factors'!A$2:F$3145,6,FALSE)))</f>
        <v>0.11320243737305349</v>
      </c>
      <c r="M11276" s="56" t="s">
        <v>5572</v>
      </c>
      <c r="N11276" t="s">
        <v>5571</v>
      </c>
      <c r="O11276">
        <f t="shared" si="181"/>
        <v>16.081744943103928</v>
      </c>
      <c r="P11276" t="s">
        <v>5572</v>
      </c>
    </row>
    <row r="11277" spans="1:16">
      <c r="A11277" s="54" t="s">
        <v>1814</v>
      </c>
      <c r="B11277" s="54" t="s">
        <v>3144</v>
      </c>
      <c r="C11277" s="54" t="s">
        <v>5396</v>
      </c>
      <c r="D11277" s="54" t="s">
        <v>2852</v>
      </c>
      <c r="E11277" s="54" t="s">
        <v>3983</v>
      </c>
      <c r="F11277" s="54" t="s">
        <v>3690</v>
      </c>
      <c r="G11277" s="54">
        <v>2311020000</v>
      </c>
      <c r="H11277" s="54" t="s">
        <v>3697</v>
      </c>
      <c r="I11277" s="54" t="s">
        <v>3698</v>
      </c>
      <c r="J11277">
        <f>VLOOKUP(A11277,'County Acres Disturbed'!$A$2:$E$3146,5,FALSE)</f>
        <v>142.06182584308911</v>
      </c>
      <c r="K11277" s="55" t="s">
        <v>5571</v>
      </c>
      <c r="L11277">
        <f>IF(H11277="PM10-PRI",VLOOKUP(A11277,'County Emission Factors'!A$2:E$3145,5,FALSE),IF(H11277="PM10-FIL",VLOOKUP(A11277,'County Emission Factors'!A$2:E$3145,5,FALSE),VLOOKUP(A11277,'County Emission Factors'!A$2:F$3145,6,FALSE)))</f>
        <v>1.1320243737305349E-2</v>
      </c>
      <c r="M11277" s="56" t="s">
        <v>5572</v>
      </c>
      <c r="N11277" t="s">
        <v>5571</v>
      </c>
      <c r="O11277">
        <f t="shared" si="181"/>
        <v>1.6081744943103928</v>
      </c>
      <c r="P11277" t="s">
        <v>5572</v>
      </c>
    </row>
    <row r="11278" spans="1:16">
      <c r="A11278" s="54" t="s">
        <v>1815</v>
      </c>
      <c r="B11278" s="54" t="s">
        <v>3144</v>
      </c>
      <c r="C11278" s="54" t="s">
        <v>5396</v>
      </c>
      <c r="D11278" s="54" t="s">
        <v>2932</v>
      </c>
      <c r="E11278" s="54" t="s">
        <v>5404</v>
      </c>
      <c r="F11278" s="54" t="s">
        <v>3690</v>
      </c>
      <c r="G11278" s="54">
        <v>2311020000</v>
      </c>
      <c r="H11278" s="54" t="s">
        <v>3691</v>
      </c>
      <c r="I11278" s="54" t="s">
        <v>3692</v>
      </c>
      <c r="J11278">
        <f>VLOOKUP(A11278,'County Acres Disturbed'!$A$2:$E$3146,5,FALSE)</f>
        <v>273.60055347557903</v>
      </c>
      <c r="K11278" s="55" t="s">
        <v>5571</v>
      </c>
      <c r="L11278">
        <f>IF(H11278="PM10-PRI",VLOOKUP(A11278,'County Emission Factors'!A$2:E$3145,5,FALSE),IF(H11278="PM10-FIL",VLOOKUP(A11278,'County Emission Factors'!A$2:E$3145,5,FALSE),VLOOKUP(A11278,'County Emission Factors'!A$2:F$3145,6,FALSE)))</f>
        <v>0.11320243737305351</v>
      </c>
      <c r="M11278" s="56" t="s">
        <v>5572</v>
      </c>
      <c r="N11278" t="s">
        <v>5571</v>
      </c>
      <c r="O11278">
        <f t="shared" si="181"/>
        <v>30.972249520052014</v>
      </c>
      <c r="P11278" t="s">
        <v>5572</v>
      </c>
    </row>
    <row r="11279" spans="1:16">
      <c r="A11279" s="54" t="s">
        <v>1815</v>
      </c>
      <c r="B11279" s="54" t="s">
        <v>3144</v>
      </c>
      <c r="C11279" s="54" t="s">
        <v>5396</v>
      </c>
      <c r="D11279" s="54" t="s">
        <v>2932</v>
      </c>
      <c r="E11279" s="54" t="s">
        <v>5404</v>
      </c>
      <c r="F11279" s="54" t="s">
        <v>3690</v>
      </c>
      <c r="G11279" s="54">
        <v>2311020000</v>
      </c>
      <c r="H11279" s="54" t="s">
        <v>3693</v>
      </c>
      <c r="I11279" s="54" t="s">
        <v>3694</v>
      </c>
      <c r="J11279">
        <f>VLOOKUP(A11279,'County Acres Disturbed'!$A$2:$E$3146,5,FALSE)</f>
        <v>273.60055347557903</v>
      </c>
      <c r="K11279" s="55" t="s">
        <v>5571</v>
      </c>
      <c r="L11279">
        <f>IF(H11279="PM10-PRI",VLOOKUP(A11279,'County Emission Factors'!A$2:E$3145,5,FALSE),IF(H11279="PM10-FIL",VLOOKUP(A11279,'County Emission Factors'!A$2:E$3145,5,FALSE),VLOOKUP(A11279,'County Emission Factors'!A$2:F$3145,6,FALSE)))</f>
        <v>1.1320243737305351E-2</v>
      </c>
      <c r="M11279" s="56" t="s">
        <v>5572</v>
      </c>
      <c r="N11279" t="s">
        <v>5571</v>
      </c>
      <c r="O11279">
        <f t="shared" si="181"/>
        <v>3.0972249520052015</v>
      </c>
      <c r="P11279" t="s">
        <v>5572</v>
      </c>
    </row>
    <row r="11280" spans="1:16">
      <c r="A11280" s="54" t="s">
        <v>1815</v>
      </c>
      <c r="B11280" s="54" t="s">
        <v>3144</v>
      </c>
      <c r="C11280" s="54" t="s">
        <v>5396</v>
      </c>
      <c r="D11280" s="54" t="s">
        <v>2932</v>
      </c>
      <c r="E11280" s="54" t="s">
        <v>5404</v>
      </c>
      <c r="F11280" s="54" t="s">
        <v>3690</v>
      </c>
      <c r="G11280" s="54">
        <v>2311020000</v>
      </c>
      <c r="H11280" s="54" t="s">
        <v>3695</v>
      </c>
      <c r="I11280" s="54" t="s">
        <v>3696</v>
      </c>
      <c r="J11280">
        <f>VLOOKUP(A11280,'County Acres Disturbed'!$A$2:$E$3146,5,FALSE)</f>
        <v>273.60055347557903</v>
      </c>
      <c r="K11280" s="55" t="s">
        <v>5571</v>
      </c>
      <c r="L11280">
        <f>IF(H11280="PM10-PRI",VLOOKUP(A11280,'County Emission Factors'!A$2:E$3145,5,FALSE),IF(H11280="PM10-FIL",VLOOKUP(A11280,'County Emission Factors'!A$2:E$3145,5,FALSE),VLOOKUP(A11280,'County Emission Factors'!A$2:F$3145,6,FALSE)))</f>
        <v>0.11320243737305351</v>
      </c>
      <c r="M11280" s="56" t="s">
        <v>5572</v>
      </c>
      <c r="N11280" t="s">
        <v>5571</v>
      </c>
      <c r="O11280">
        <f t="shared" si="181"/>
        <v>30.972249520052014</v>
      </c>
      <c r="P11280" t="s">
        <v>5572</v>
      </c>
    </row>
    <row r="11281" spans="1:16">
      <c r="A11281" s="54" t="s">
        <v>1815</v>
      </c>
      <c r="B11281" s="54" t="s">
        <v>3144</v>
      </c>
      <c r="C11281" s="54" t="s">
        <v>5396</v>
      </c>
      <c r="D11281" s="54" t="s">
        <v>2932</v>
      </c>
      <c r="E11281" s="54" t="s">
        <v>5404</v>
      </c>
      <c r="F11281" s="54" t="s">
        <v>3690</v>
      </c>
      <c r="G11281" s="54">
        <v>2311020000</v>
      </c>
      <c r="H11281" s="54" t="s">
        <v>3697</v>
      </c>
      <c r="I11281" s="54" t="s">
        <v>3698</v>
      </c>
      <c r="J11281">
        <f>VLOOKUP(A11281,'County Acres Disturbed'!$A$2:$E$3146,5,FALSE)</f>
        <v>273.60055347557903</v>
      </c>
      <c r="K11281" s="55" t="s">
        <v>5571</v>
      </c>
      <c r="L11281">
        <f>IF(H11281="PM10-PRI",VLOOKUP(A11281,'County Emission Factors'!A$2:E$3145,5,FALSE),IF(H11281="PM10-FIL",VLOOKUP(A11281,'County Emission Factors'!A$2:E$3145,5,FALSE),VLOOKUP(A11281,'County Emission Factors'!A$2:F$3145,6,FALSE)))</f>
        <v>1.1320243737305351E-2</v>
      </c>
      <c r="M11281" s="56" t="s">
        <v>5572</v>
      </c>
      <c r="N11281" t="s">
        <v>5571</v>
      </c>
      <c r="O11281">
        <f t="shared" si="181"/>
        <v>3.0972249520052015</v>
      </c>
      <c r="P11281" t="s">
        <v>5572</v>
      </c>
    </row>
    <row r="11282" spans="1:16">
      <c r="A11282" s="54" t="s">
        <v>1816</v>
      </c>
      <c r="B11282" s="54" t="s">
        <v>3145</v>
      </c>
      <c r="C11282" s="54" t="s">
        <v>5405</v>
      </c>
      <c r="D11282" s="54" t="s">
        <v>2836</v>
      </c>
      <c r="E11282" s="54" t="s">
        <v>5406</v>
      </c>
      <c r="F11282" s="54" t="s">
        <v>3690</v>
      </c>
      <c r="G11282" s="54">
        <v>2311020000</v>
      </c>
      <c r="H11282" s="54" t="s">
        <v>3691</v>
      </c>
      <c r="I11282" s="54" t="s">
        <v>3692</v>
      </c>
      <c r="J11282">
        <f>VLOOKUP(A11282,'County Acres Disturbed'!$A$2:$E$3146,5,FALSE)</f>
        <v>36.272662005926264</v>
      </c>
      <c r="K11282" s="55" t="s">
        <v>5571</v>
      </c>
      <c r="L11282">
        <f>IF(H11282="PM10-PRI",VLOOKUP(A11282,'County Emission Factors'!A$2:E$3145,5,FALSE),IF(H11282="PM10-FIL",VLOOKUP(A11282,'County Emission Factors'!A$2:E$3145,5,FALSE),VLOOKUP(A11282,'County Emission Factors'!A$2:F$3145,6,FALSE)))</f>
        <v>4.807084123972169E-2</v>
      </c>
      <c r="M11282" s="56" t="s">
        <v>5572</v>
      </c>
      <c r="N11282" t="s">
        <v>5571</v>
      </c>
      <c r="O11282">
        <f t="shared" si="181"/>
        <v>1.7436573766289662</v>
      </c>
      <c r="P11282" t="s">
        <v>5572</v>
      </c>
    </row>
    <row r="11283" spans="1:16">
      <c r="A11283" s="54" t="s">
        <v>1816</v>
      </c>
      <c r="B11283" s="54" t="s">
        <v>3145</v>
      </c>
      <c r="C11283" s="54" t="s">
        <v>5405</v>
      </c>
      <c r="D11283" s="54" t="s">
        <v>2836</v>
      </c>
      <c r="E11283" s="54" t="s">
        <v>5406</v>
      </c>
      <c r="F11283" s="54" t="s">
        <v>3690</v>
      </c>
      <c r="G11283" s="54">
        <v>2311020000</v>
      </c>
      <c r="H11283" s="54" t="s">
        <v>3693</v>
      </c>
      <c r="I11283" s="54" t="s">
        <v>3694</v>
      </c>
      <c r="J11283">
        <f>VLOOKUP(A11283,'County Acres Disturbed'!$A$2:$E$3146,5,FALSE)</f>
        <v>36.272662005926264</v>
      </c>
      <c r="K11283" s="55" t="s">
        <v>5571</v>
      </c>
      <c r="L11283">
        <f>IF(H11283="PM10-PRI",VLOOKUP(A11283,'County Emission Factors'!A$2:E$3145,5,FALSE),IF(H11283="PM10-FIL",VLOOKUP(A11283,'County Emission Factors'!A$2:E$3145,5,FALSE),VLOOKUP(A11283,'County Emission Factors'!A$2:F$3145,6,FALSE)))</f>
        <v>4.807084123972169E-3</v>
      </c>
      <c r="M11283" s="56" t="s">
        <v>5572</v>
      </c>
      <c r="N11283" t="s">
        <v>5571</v>
      </c>
      <c r="O11283">
        <f t="shared" si="181"/>
        <v>0.17436573766289665</v>
      </c>
      <c r="P11283" t="s">
        <v>5572</v>
      </c>
    </row>
    <row r="11284" spans="1:16">
      <c r="A11284" s="54" t="s">
        <v>1816</v>
      </c>
      <c r="B11284" s="54" t="s">
        <v>3145</v>
      </c>
      <c r="C11284" s="54" t="s">
        <v>5405</v>
      </c>
      <c r="D11284" s="54" t="s">
        <v>2836</v>
      </c>
      <c r="E11284" s="54" t="s">
        <v>5406</v>
      </c>
      <c r="F11284" s="54" t="s">
        <v>3690</v>
      </c>
      <c r="G11284" s="54">
        <v>2311020000</v>
      </c>
      <c r="H11284" s="54" t="s">
        <v>3695</v>
      </c>
      <c r="I11284" s="54" t="s">
        <v>3696</v>
      </c>
      <c r="J11284">
        <f>VLOOKUP(A11284,'County Acres Disturbed'!$A$2:$E$3146,5,FALSE)</f>
        <v>36.272662005926264</v>
      </c>
      <c r="K11284" s="55" t="s">
        <v>5571</v>
      </c>
      <c r="L11284">
        <f>IF(H11284="PM10-PRI",VLOOKUP(A11284,'County Emission Factors'!A$2:E$3145,5,FALSE),IF(H11284="PM10-FIL",VLOOKUP(A11284,'County Emission Factors'!A$2:E$3145,5,FALSE),VLOOKUP(A11284,'County Emission Factors'!A$2:F$3145,6,FALSE)))</f>
        <v>4.807084123972169E-2</v>
      </c>
      <c r="M11284" s="56" t="s">
        <v>5572</v>
      </c>
      <c r="N11284" t="s">
        <v>5571</v>
      </c>
      <c r="O11284">
        <f t="shared" si="181"/>
        <v>1.7436573766289662</v>
      </c>
      <c r="P11284" t="s">
        <v>5572</v>
      </c>
    </row>
    <row r="11285" spans="1:16">
      <c r="A11285" s="54" t="s">
        <v>1816</v>
      </c>
      <c r="B11285" s="54" t="s">
        <v>3145</v>
      </c>
      <c r="C11285" s="54" t="s">
        <v>5405</v>
      </c>
      <c r="D11285" s="54" t="s">
        <v>2836</v>
      </c>
      <c r="E11285" s="54" t="s">
        <v>5406</v>
      </c>
      <c r="F11285" s="54" t="s">
        <v>3690</v>
      </c>
      <c r="G11285" s="54">
        <v>2311020000</v>
      </c>
      <c r="H11285" s="54" t="s">
        <v>3697</v>
      </c>
      <c r="I11285" s="54" t="s">
        <v>3698</v>
      </c>
      <c r="J11285">
        <f>VLOOKUP(A11285,'County Acres Disturbed'!$A$2:$E$3146,5,FALSE)</f>
        <v>36.272662005926264</v>
      </c>
      <c r="K11285" s="55" t="s">
        <v>5571</v>
      </c>
      <c r="L11285">
        <f>IF(H11285="PM10-PRI",VLOOKUP(A11285,'County Emission Factors'!A$2:E$3145,5,FALSE),IF(H11285="PM10-FIL",VLOOKUP(A11285,'County Emission Factors'!A$2:E$3145,5,FALSE),VLOOKUP(A11285,'County Emission Factors'!A$2:F$3145,6,FALSE)))</f>
        <v>4.807084123972169E-3</v>
      </c>
      <c r="M11285" s="56" t="s">
        <v>5572</v>
      </c>
      <c r="N11285" t="s">
        <v>5571</v>
      </c>
      <c r="O11285">
        <f t="shared" si="181"/>
        <v>0.17436573766289665</v>
      </c>
      <c r="P11285" t="s">
        <v>5572</v>
      </c>
    </row>
    <row r="11286" spans="1:16">
      <c r="A11286" s="54" t="s">
        <v>1817</v>
      </c>
      <c r="B11286" s="54" t="s">
        <v>3145</v>
      </c>
      <c r="C11286" s="54" t="s">
        <v>5405</v>
      </c>
      <c r="D11286" s="54" t="s">
        <v>2840</v>
      </c>
      <c r="E11286" s="54" t="s">
        <v>5407</v>
      </c>
      <c r="F11286" s="54" t="s">
        <v>3690</v>
      </c>
      <c r="G11286" s="54">
        <v>2311020000</v>
      </c>
      <c r="H11286" s="54" t="s">
        <v>3691</v>
      </c>
      <c r="I11286" s="54" t="s">
        <v>3692</v>
      </c>
      <c r="J11286">
        <f>VLOOKUP(A11286,'County Acres Disturbed'!$A$2:$E$3146,5,FALSE)</f>
        <v>578.77040158295574</v>
      </c>
      <c r="K11286" s="55" t="s">
        <v>5571</v>
      </c>
      <c r="L11286">
        <f>IF(H11286="PM10-PRI",VLOOKUP(A11286,'County Emission Factors'!A$2:E$3145,5,FALSE),IF(H11286="PM10-FIL",VLOOKUP(A11286,'County Emission Factors'!A$2:E$3145,5,FALSE),VLOOKUP(A11286,'County Emission Factors'!A$2:F$3145,6,FALSE)))</f>
        <v>0.19228336495888687</v>
      </c>
      <c r="M11286" s="56" t="s">
        <v>5572</v>
      </c>
      <c r="N11286" t="s">
        <v>5571</v>
      </c>
      <c r="O11286">
        <f t="shared" si="181"/>
        <v>111.28792035497699</v>
      </c>
      <c r="P11286" t="s">
        <v>5572</v>
      </c>
    </row>
    <row r="11287" spans="1:16">
      <c r="A11287" s="54" t="s">
        <v>1817</v>
      </c>
      <c r="B11287" s="54" t="s">
        <v>3145</v>
      </c>
      <c r="C11287" s="54" t="s">
        <v>5405</v>
      </c>
      <c r="D11287" s="54" t="s">
        <v>2840</v>
      </c>
      <c r="E11287" s="54" t="s">
        <v>5407</v>
      </c>
      <c r="F11287" s="54" t="s">
        <v>3690</v>
      </c>
      <c r="G11287" s="54">
        <v>2311020000</v>
      </c>
      <c r="H11287" s="54" t="s">
        <v>3693</v>
      </c>
      <c r="I11287" s="54" t="s">
        <v>3694</v>
      </c>
      <c r="J11287">
        <f>VLOOKUP(A11287,'County Acres Disturbed'!$A$2:$E$3146,5,FALSE)</f>
        <v>578.77040158295574</v>
      </c>
      <c r="K11287" s="55" t="s">
        <v>5571</v>
      </c>
      <c r="L11287">
        <f>IF(H11287="PM10-PRI",VLOOKUP(A11287,'County Emission Factors'!A$2:E$3145,5,FALSE),IF(H11287="PM10-FIL",VLOOKUP(A11287,'County Emission Factors'!A$2:E$3145,5,FALSE),VLOOKUP(A11287,'County Emission Factors'!A$2:F$3145,6,FALSE)))</f>
        <v>1.922833649588869E-2</v>
      </c>
      <c r="M11287" s="56" t="s">
        <v>5572</v>
      </c>
      <c r="N11287" t="s">
        <v>5571</v>
      </c>
      <c r="O11287">
        <f t="shared" si="181"/>
        <v>11.128792035497701</v>
      </c>
      <c r="P11287" t="s">
        <v>5572</v>
      </c>
    </row>
    <row r="11288" spans="1:16">
      <c r="A11288" s="54" t="s">
        <v>1817</v>
      </c>
      <c r="B11288" s="54" t="s">
        <v>3145</v>
      </c>
      <c r="C11288" s="54" t="s">
        <v>5405</v>
      </c>
      <c r="D11288" s="54" t="s">
        <v>2840</v>
      </c>
      <c r="E11288" s="54" t="s">
        <v>5407</v>
      </c>
      <c r="F11288" s="54" t="s">
        <v>3690</v>
      </c>
      <c r="G11288" s="54">
        <v>2311020000</v>
      </c>
      <c r="H11288" s="54" t="s">
        <v>3695</v>
      </c>
      <c r="I11288" s="54" t="s">
        <v>3696</v>
      </c>
      <c r="J11288">
        <f>VLOOKUP(A11288,'County Acres Disturbed'!$A$2:$E$3146,5,FALSE)</f>
        <v>578.77040158295574</v>
      </c>
      <c r="K11288" s="55" t="s">
        <v>5571</v>
      </c>
      <c r="L11288">
        <f>IF(H11288="PM10-PRI",VLOOKUP(A11288,'County Emission Factors'!A$2:E$3145,5,FALSE),IF(H11288="PM10-FIL",VLOOKUP(A11288,'County Emission Factors'!A$2:E$3145,5,FALSE),VLOOKUP(A11288,'County Emission Factors'!A$2:F$3145,6,FALSE)))</f>
        <v>0.19228336495888687</v>
      </c>
      <c r="M11288" s="56" t="s">
        <v>5572</v>
      </c>
      <c r="N11288" t="s">
        <v>5571</v>
      </c>
      <c r="O11288">
        <f t="shared" si="181"/>
        <v>111.28792035497699</v>
      </c>
      <c r="P11288" t="s">
        <v>5572</v>
      </c>
    </row>
    <row r="11289" spans="1:16">
      <c r="A11289" s="54" t="s">
        <v>1817</v>
      </c>
      <c r="B11289" s="54" t="s">
        <v>3145</v>
      </c>
      <c r="C11289" s="54" t="s">
        <v>5405</v>
      </c>
      <c r="D11289" s="54" t="s">
        <v>2840</v>
      </c>
      <c r="E11289" s="54" t="s">
        <v>5407</v>
      </c>
      <c r="F11289" s="54" t="s">
        <v>3690</v>
      </c>
      <c r="G11289" s="54">
        <v>2311020000</v>
      </c>
      <c r="H11289" s="54" t="s">
        <v>3697</v>
      </c>
      <c r="I11289" s="54" t="s">
        <v>3698</v>
      </c>
      <c r="J11289">
        <f>VLOOKUP(A11289,'County Acres Disturbed'!$A$2:$E$3146,5,FALSE)</f>
        <v>578.77040158295574</v>
      </c>
      <c r="K11289" s="55" t="s">
        <v>5571</v>
      </c>
      <c r="L11289">
        <f>IF(H11289="PM10-PRI",VLOOKUP(A11289,'County Emission Factors'!A$2:E$3145,5,FALSE),IF(H11289="PM10-FIL",VLOOKUP(A11289,'County Emission Factors'!A$2:E$3145,5,FALSE),VLOOKUP(A11289,'County Emission Factors'!A$2:F$3145,6,FALSE)))</f>
        <v>1.922833649588869E-2</v>
      </c>
      <c r="M11289" s="56" t="s">
        <v>5572</v>
      </c>
      <c r="N11289" t="s">
        <v>5571</v>
      </c>
      <c r="O11289">
        <f t="shared" si="181"/>
        <v>11.128792035497701</v>
      </c>
      <c r="P11289" t="s">
        <v>5572</v>
      </c>
    </row>
    <row r="11290" spans="1:16">
      <c r="A11290" s="54" t="s">
        <v>2752</v>
      </c>
      <c r="B11290" s="54" t="s">
        <v>3145</v>
      </c>
      <c r="C11290" s="54" t="s">
        <v>5405</v>
      </c>
      <c r="D11290" s="54" t="s">
        <v>2842</v>
      </c>
      <c r="E11290" s="54" t="s">
        <v>4904</v>
      </c>
      <c r="F11290" s="54" t="s">
        <v>3690</v>
      </c>
      <c r="G11290" s="54">
        <v>2311020000</v>
      </c>
      <c r="H11290" s="54" t="s">
        <v>3691</v>
      </c>
      <c r="I11290" s="54" t="s">
        <v>3692</v>
      </c>
      <c r="J11290">
        <f>VLOOKUP(A11290,'County Acres Disturbed'!$A$2:$E$3146,5,FALSE)</f>
        <v>36.272662005926264</v>
      </c>
      <c r="K11290" s="55" t="s">
        <v>5571</v>
      </c>
      <c r="L11290">
        <f>IF(H11290="PM10-PRI",VLOOKUP(A11290,'County Emission Factors'!A$2:E$3145,5,FALSE),IF(H11290="PM10-FIL",VLOOKUP(A11290,'County Emission Factors'!A$2:E$3145,5,FALSE),VLOOKUP(A11290,'County Emission Factors'!A$2:F$3145,6,FALSE)))</f>
        <v>0.24996837444655273</v>
      </c>
      <c r="M11290" s="56" t="s">
        <v>5572</v>
      </c>
      <c r="N11290" t="s">
        <v>5571</v>
      </c>
      <c r="O11290">
        <f t="shared" si="181"/>
        <v>9.067018358470623</v>
      </c>
      <c r="P11290" t="s">
        <v>5572</v>
      </c>
    </row>
    <row r="11291" spans="1:16">
      <c r="A11291" s="54" t="s">
        <v>2752</v>
      </c>
      <c r="B11291" s="54" t="s">
        <v>3145</v>
      </c>
      <c r="C11291" s="54" t="s">
        <v>5405</v>
      </c>
      <c r="D11291" s="54" t="s">
        <v>2842</v>
      </c>
      <c r="E11291" s="54" t="s">
        <v>4904</v>
      </c>
      <c r="F11291" s="54" t="s">
        <v>3690</v>
      </c>
      <c r="G11291" s="54">
        <v>2311020000</v>
      </c>
      <c r="H11291" s="54" t="s">
        <v>3693</v>
      </c>
      <c r="I11291" s="54" t="s">
        <v>3694</v>
      </c>
      <c r="J11291">
        <f>VLOOKUP(A11291,'County Acres Disturbed'!$A$2:$E$3146,5,FALSE)</f>
        <v>36.272662005926264</v>
      </c>
      <c r="K11291" s="55" t="s">
        <v>5571</v>
      </c>
      <c r="L11291">
        <f>IF(H11291="PM10-PRI",VLOOKUP(A11291,'County Emission Factors'!A$2:E$3145,5,FALSE),IF(H11291="PM10-FIL",VLOOKUP(A11291,'County Emission Factors'!A$2:E$3145,5,FALSE),VLOOKUP(A11291,'County Emission Factors'!A$2:F$3145,6,FALSE)))</f>
        <v>2.4996837444655275E-2</v>
      </c>
      <c r="M11291" s="56" t="s">
        <v>5572</v>
      </c>
      <c r="N11291" t="s">
        <v>5571</v>
      </c>
      <c r="O11291">
        <f t="shared" si="181"/>
        <v>0.90670183584706232</v>
      </c>
      <c r="P11291" t="s">
        <v>5572</v>
      </c>
    </row>
    <row r="11292" spans="1:16">
      <c r="A11292" s="54" t="s">
        <v>2752</v>
      </c>
      <c r="B11292" s="54" t="s">
        <v>3145</v>
      </c>
      <c r="C11292" s="54" t="s">
        <v>5405</v>
      </c>
      <c r="D11292" s="54" t="s">
        <v>2842</v>
      </c>
      <c r="E11292" s="54" t="s">
        <v>4904</v>
      </c>
      <c r="F11292" s="54" t="s">
        <v>3690</v>
      </c>
      <c r="G11292" s="54">
        <v>2311020000</v>
      </c>
      <c r="H11292" s="54" t="s">
        <v>3695</v>
      </c>
      <c r="I11292" s="54" t="s">
        <v>3696</v>
      </c>
      <c r="J11292">
        <f>VLOOKUP(A11292,'County Acres Disturbed'!$A$2:$E$3146,5,FALSE)</f>
        <v>36.272662005926264</v>
      </c>
      <c r="K11292" s="55" t="s">
        <v>5571</v>
      </c>
      <c r="L11292">
        <f>IF(H11292="PM10-PRI",VLOOKUP(A11292,'County Emission Factors'!A$2:E$3145,5,FALSE),IF(H11292="PM10-FIL",VLOOKUP(A11292,'County Emission Factors'!A$2:E$3145,5,FALSE),VLOOKUP(A11292,'County Emission Factors'!A$2:F$3145,6,FALSE)))</f>
        <v>0.24996837444655273</v>
      </c>
      <c r="M11292" s="56" t="s">
        <v>5572</v>
      </c>
      <c r="N11292" t="s">
        <v>5571</v>
      </c>
      <c r="O11292">
        <f t="shared" si="181"/>
        <v>9.067018358470623</v>
      </c>
      <c r="P11292" t="s">
        <v>5572</v>
      </c>
    </row>
    <row r="11293" spans="1:16">
      <c r="A11293" s="54" t="s">
        <v>2752</v>
      </c>
      <c r="B11293" s="54" t="s">
        <v>3145</v>
      </c>
      <c r="C11293" s="54" t="s">
        <v>5405</v>
      </c>
      <c r="D11293" s="54" t="s">
        <v>2842</v>
      </c>
      <c r="E11293" s="54" t="s">
        <v>4904</v>
      </c>
      <c r="F11293" s="54" t="s">
        <v>3690</v>
      </c>
      <c r="G11293" s="54">
        <v>2311020000</v>
      </c>
      <c r="H11293" s="54" t="s">
        <v>3697</v>
      </c>
      <c r="I11293" s="54" t="s">
        <v>3698</v>
      </c>
      <c r="J11293">
        <f>VLOOKUP(A11293,'County Acres Disturbed'!$A$2:$E$3146,5,FALSE)</f>
        <v>36.272662005926264</v>
      </c>
      <c r="K11293" s="55" t="s">
        <v>5571</v>
      </c>
      <c r="L11293">
        <f>IF(H11293="PM10-PRI",VLOOKUP(A11293,'County Emission Factors'!A$2:E$3145,5,FALSE),IF(H11293="PM10-FIL",VLOOKUP(A11293,'County Emission Factors'!A$2:E$3145,5,FALSE),VLOOKUP(A11293,'County Emission Factors'!A$2:F$3145,6,FALSE)))</f>
        <v>2.4996837444655275E-2</v>
      </c>
      <c r="M11293" s="56" t="s">
        <v>5572</v>
      </c>
      <c r="N11293" t="s">
        <v>5571</v>
      </c>
      <c r="O11293">
        <f t="shared" si="181"/>
        <v>0.90670183584706232</v>
      </c>
      <c r="P11293" t="s">
        <v>5572</v>
      </c>
    </row>
    <row r="11294" spans="1:16">
      <c r="A11294" s="54" t="s">
        <v>2753</v>
      </c>
      <c r="B11294" s="54" t="s">
        <v>3145</v>
      </c>
      <c r="C11294" s="54" t="s">
        <v>5405</v>
      </c>
      <c r="D11294" s="54" t="s">
        <v>2930</v>
      </c>
      <c r="E11294" s="54" t="s">
        <v>5408</v>
      </c>
      <c r="F11294" s="54" t="s">
        <v>3690</v>
      </c>
      <c r="G11294" s="54">
        <v>2311020000</v>
      </c>
      <c r="H11294" s="54" t="s">
        <v>3691</v>
      </c>
      <c r="I11294" s="54" t="s">
        <v>3692</v>
      </c>
      <c r="J11294">
        <f>VLOOKUP(A11294,'County Acres Disturbed'!$A$2:$E$3146,5,FALSE)</f>
        <v>0</v>
      </c>
      <c r="K11294" s="55" t="s">
        <v>5571</v>
      </c>
      <c r="L11294">
        <f>IF(H11294="PM10-PRI",VLOOKUP(A11294,'County Emission Factors'!A$2:E$3145,5,FALSE),IF(H11294="PM10-FIL",VLOOKUP(A11294,'County Emission Factors'!A$2:E$3145,5,FALSE),VLOOKUP(A11294,'County Emission Factors'!A$2:F$3145,6,FALSE)))</f>
        <v>5.7685009487666E-2</v>
      </c>
      <c r="M11294" s="56" t="s">
        <v>5572</v>
      </c>
      <c r="N11294" t="s">
        <v>5571</v>
      </c>
      <c r="O11294">
        <f t="shared" si="181"/>
        <v>0</v>
      </c>
      <c r="P11294" t="s">
        <v>5572</v>
      </c>
    </row>
    <row r="11295" spans="1:16">
      <c r="A11295" s="54" t="s">
        <v>2753</v>
      </c>
      <c r="B11295" s="54" t="s">
        <v>3145</v>
      </c>
      <c r="C11295" s="54" t="s">
        <v>5405</v>
      </c>
      <c r="D11295" s="54" t="s">
        <v>2930</v>
      </c>
      <c r="E11295" s="54" t="s">
        <v>5408</v>
      </c>
      <c r="F11295" s="54" t="s">
        <v>3690</v>
      </c>
      <c r="G11295" s="54">
        <v>2311020000</v>
      </c>
      <c r="H11295" s="54" t="s">
        <v>3693</v>
      </c>
      <c r="I11295" s="54" t="s">
        <v>3694</v>
      </c>
      <c r="J11295">
        <f>VLOOKUP(A11295,'County Acres Disturbed'!$A$2:$E$3146,5,FALSE)</f>
        <v>0</v>
      </c>
      <c r="K11295" s="55" t="s">
        <v>5571</v>
      </c>
      <c r="L11295">
        <f>IF(H11295="PM10-PRI",VLOOKUP(A11295,'County Emission Factors'!A$2:E$3145,5,FALSE),IF(H11295="PM10-FIL",VLOOKUP(A11295,'County Emission Factors'!A$2:E$3145,5,FALSE),VLOOKUP(A11295,'County Emission Factors'!A$2:F$3145,6,FALSE)))</f>
        <v>5.7685009487666002E-3</v>
      </c>
      <c r="M11295" s="56" t="s">
        <v>5572</v>
      </c>
      <c r="N11295" t="s">
        <v>5571</v>
      </c>
      <c r="O11295">
        <f t="shared" ref="O11295:O11358" si="182">L11295*J11295</f>
        <v>0</v>
      </c>
      <c r="P11295" t="s">
        <v>5572</v>
      </c>
    </row>
    <row r="11296" spans="1:16">
      <c r="A11296" s="54" t="s">
        <v>2753</v>
      </c>
      <c r="B11296" s="54" t="s">
        <v>3145</v>
      </c>
      <c r="C11296" s="54" t="s">
        <v>5405</v>
      </c>
      <c r="D11296" s="54" t="s">
        <v>2930</v>
      </c>
      <c r="E11296" s="54" t="s">
        <v>5408</v>
      </c>
      <c r="F11296" s="54" t="s">
        <v>3690</v>
      </c>
      <c r="G11296" s="54">
        <v>2311020000</v>
      </c>
      <c r="H11296" s="54" t="s">
        <v>3695</v>
      </c>
      <c r="I11296" s="54" t="s">
        <v>3696</v>
      </c>
      <c r="J11296">
        <f>VLOOKUP(A11296,'County Acres Disturbed'!$A$2:$E$3146,5,FALSE)</f>
        <v>0</v>
      </c>
      <c r="K11296" s="55" t="s">
        <v>5571</v>
      </c>
      <c r="L11296">
        <f>IF(H11296="PM10-PRI",VLOOKUP(A11296,'County Emission Factors'!A$2:E$3145,5,FALSE),IF(H11296="PM10-FIL",VLOOKUP(A11296,'County Emission Factors'!A$2:E$3145,5,FALSE),VLOOKUP(A11296,'County Emission Factors'!A$2:F$3145,6,FALSE)))</f>
        <v>5.7685009487666E-2</v>
      </c>
      <c r="M11296" s="56" t="s">
        <v>5572</v>
      </c>
      <c r="N11296" t="s">
        <v>5571</v>
      </c>
      <c r="O11296">
        <f t="shared" si="182"/>
        <v>0</v>
      </c>
      <c r="P11296" t="s">
        <v>5572</v>
      </c>
    </row>
    <row r="11297" spans="1:16">
      <c r="A11297" s="54" t="s">
        <v>2753</v>
      </c>
      <c r="B11297" s="54" t="s">
        <v>3145</v>
      </c>
      <c r="C11297" s="54" t="s">
        <v>5405</v>
      </c>
      <c r="D11297" s="54" t="s">
        <v>2930</v>
      </c>
      <c r="E11297" s="54" t="s">
        <v>5408</v>
      </c>
      <c r="F11297" s="54" t="s">
        <v>3690</v>
      </c>
      <c r="G11297" s="54">
        <v>2311020000</v>
      </c>
      <c r="H11297" s="54" t="s">
        <v>3697</v>
      </c>
      <c r="I11297" s="54" t="s">
        <v>3698</v>
      </c>
      <c r="J11297">
        <f>VLOOKUP(A11297,'County Acres Disturbed'!$A$2:$E$3146,5,FALSE)</f>
        <v>0</v>
      </c>
      <c r="K11297" s="55" t="s">
        <v>5571</v>
      </c>
      <c r="L11297">
        <f>IF(H11297="PM10-PRI",VLOOKUP(A11297,'County Emission Factors'!A$2:E$3145,5,FALSE),IF(H11297="PM10-FIL",VLOOKUP(A11297,'County Emission Factors'!A$2:E$3145,5,FALSE),VLOOKUP(A11297,'County Emission Factors'!A$2:F$3145,6,FALSE)))</f>
        <v>5.7685009487666002E-3</v>
      </c>
      <c r="M11297" s="56" t="s">
        <v>5572</v>
      </c>
      <c r="N11297" t="s">
        <v>5571</v>
      </c>
      <c r="O11297">
        <f t="shared" si="182"/>
        <v>0</v>
      </c>
      <c r="P11297" t="s">
        <v>5572</v>
      </c>
    </row>
    <row r="11298" spans="1:16">
      <c r="A11298" s="54" t="s">
        <v>1818</v>
      </c>
      <c r="B11298" s="54" t="s">
        <v>3145</v>
      </c>
      <c r="C11298" s="54" t="s">
        <v>5405</v>
      </c>
      <c r="D11298" s="54" t="s">
        <v>2843</v>
      </c>
      <c r="E11298" s="54" t="s">
        <v>5409</v>
      </c>
      <c r="F11298" s="54" t="s">
        <v>3690</v>
      </c>
      <c r="G11298" s="54">
        <v>2311020000</v>
      </c>
      <c r="H11298" s="54" t="s">
        <v>3691</v>
      </c>
      <c r="I11298" s="54" t="s">
        <v>3692</v>
      </c>
      <c r="J11298">
        <f>VLOOKUP(A11298,'County Acres Disturbed'!$A$2:$E$3146,5,FALSE)</f>
        <v>36.272662005926264</v>
      </c>
      <c r="K11298" s="55" t="s">
        <v>5571</v>
      </c>
      <c r="L11298">
        <f>IF(H11298="PM10-PRI",VLOOKUP(A11298,'County Emission Factors'!A$2:E$3145,5,FALSE),IF(H11298="PM10-FIL",VLOOKUP(A11298,'County Emission Factors'!A$2:E$3145,5,FALSE),VLOOKUP(A11298,'County Emission Factors'!A$2:F$3145,6,FALSE)))</f>
        <v>0.19228336495888673</v>
      </c>
      <c r="M11298" s="56" t="s">
        <v>5572</v>
      </c>
      <c r="N11298" t="s">
        <v>5571</v>
      </c>
      <c r="O11298">
        <f t="shared" si="182"/>
        <v>6.9746295065158641</v>
      </c>
      <c r="P11298" t="s">
        <v>5572</v>
      </c>
    </row>
    <row r="11299" spans="1:16">
      <c r="A11299" s="54" t="s">
        <v>1818</v>
      </c>
      <c r="B11299" s="54" t="s">
        <v>3145</v>
      </c>
      <c r="C11299" s="54" t="s">
        <v>5405</v>
      </c>
      <c r="D11299" s="54" t="s">
        <v>2843</v>
      </c>
      <c r="E11299" s="54" t="s">
        <v>5409</v>
      </c>
      <c r="F11299" s="54" t="s">
        <v>3690</v>
      </c>
      <c r="G11299" s="54">
        <v>2311020000</v>
      </c>
      <c r="H11299" s="54" t="s">
        <v>3693</v>
      </c>
      <c r="I11299" s="54" t="s">
        <v>3694</v>
      </c>
      <c r="J11299">
        <f>VLOOKUP(A11299,'County Acres Disturbed'!$A$2:$E$3146,5,FALSE)</f>
        <v>36.272662005926264</v>
      </c>
      <c r="K11299" s="55" t="s">
        <v>5571</v>
      </c>
      <c r="L11299">
        <f>IF(H11299="PM10-PRI",VLOOKUP(A11299,'County Emission Factors'!A$2:E$3145,5,FALSE),IF(H11299="PM10-FIL",VLOOKUP(A11299,'County Emission Factors'!A$2:E$3145,5,FALSE),VLOOKUP(A11299,'County Emission Factors'!A$2:F$3145,6,FALSE)))</f>
        <v>1.9228336495888676E-2</v>
      </c>
      <c r="M11299" s="56" t="s">
        <v>5572</v>
      </c>
      <c r="N11299" t="s">
        <v>5571</v>
      </c>
      <c r="O11299">
        <f t="shared" si="182"/>
        <v>0.69746295065158659</v>
      </c>
      <c r="P11299" t="s">
        <v>5572</v>
      </c>
    </row>
    <row r="11300" spans="1:16">
      <c r="A11300" s="54" t="s">
        <v>1818</v>
      </c>
      <c r="B11300" s="54" t="s">
        <v>3145</v>
      </c>
      <c r="C11300" s="54" t="s">
        <v>5405</v>
      </c>
      <c r="D11300" s="54" t="s">
        <v>2843</v>
      </c>
      <c r="E11300" s="54" t="s">
        <v>5409</v>
      </c>
      <c r="F11300" s="54" t="s">
        <v>3690</v>
      </c>
      <c r="G11300" s="54">
        <v>2311020000</v>
      </c>
      <c r="H11300" s="54" t="s">
        <v>3695</v>
      </c>
      <c r="I11300" s="54" t="s">
        <v>3696</v>
      </c>
      <c r="J11300">
        <f>VLOOKUP(A11300,'County Acres Disturbed'!$A$2:$E$3146,5,FALSE)</f>
        <v>36.272662005926264</v>
      </c>
      <c r="K11300" s="55" t="s">
        <v>5571</v>
      </c>
      <c r="L11300">
        <f>IF(H11300="PM10-PRI",VLOOKUP(A11300,'County Emission Factors'!A$2:E$3145,5,FALSE),IF(H11300="PM10-FIL",VLOOKUP(A11300,'County Emission Factors'!A$2:E$3145,5,FALSE),VLOOKUP(A11300,'County Emission Factors'!A$2:F$3145,6,FALSE)))</f>
        <v>0.19228336495888673</v>
      </c>
      <c r="M11300" s="56" t="s">
        <v>5572</v>
      </c>
      <c r="N11300" t="s">
        <v>5571</v>
      </c>
      <c r="O11300">
        <f t="shared" si="182"/>
        <v>6.9746295065158641</v>
      </c>
      <c r="P11300" t="s">
        <v>5572</v>
      </c>
    </row>
    <row r="11301" spans="1:16">
      <c r="A11301" s="54" t="s">
        <v>1818</v>
      </c>
      <c r="B11301" s="54" t="s">
        <v>3145</v>
      </c>
      <c r="C11301" s="54" t="s">
        <v>5405</v>
      </c>
      <c r="D11301" s="54" t="s">
        <v>2843</v>
      </c>
      <c r="E11301" s="54" t="s">
        <v>5409</v>
      </c>
      <c r="F11301" s="54" t="s">
        <v>3690</v>
      </c>
      <c r="G11301" s="54">
        <v>2311020000</v>
      </c>
      <c r="H11301" s="54" t="s">
        <v>3697</v>
      </c>
      <c r="I11301" s="54" t="s">
        <v>3698</v>
      </c>
      <c r="J11301">
        <f>VLOOKUP(A11301,'County Acres Disturbed'!$A$2:$E$3146,5,FALSE)</f>
        <v>36.272662005926264</v>
      </c>
      <c r="K11301" s="55" t="s">
        <v>5571</v>
      </c>
      <c r="L11301">
        <f>IF(H11301="PM10-PRI",VLOOKUP(A11301,'County Emission Factors'!A$2:E$3145,5,FALSE),IF(H11301="PM10-FIL",VLOOKUP(A11301,'County Emission Factors'!A$2:E$3145,5,FALSE),VLOOKUP(A11301,'County Emission Factors'!A$2:F$3145,6,FALSE)))</f>
        <v>1.9228336495888676E-2</v>
      </c>
      <c r="M11301" s="56" t="s">
        <v>5572</v>
      </c>
      <c r="N11301" t="s">
        <v>5571</v>
      </c>
      <c r="O11301">
        <f t="shared" si="182"/>
        <v>0.69746295065158659</v>
      </c>
      <c r="P11301" t="s">
        <v>5572</v>
      </c>
    </row>
    <row r="11302" spans="1:16">
      <c r="A11302" s="54" t="s">
        <v>1819</v>
      </c>
      <c r="B11302" s="54" t="s">
        <v>3145</v>
      </c>
      <c r="C11302" s="54" t="s">
        <v>5405</v>
      </c>
      <c r="D11302" s="54" t="s">
        <v>2946</v>
      </c>
      <c r="E11302" s="54" t="s">
        <v>5410</v>
      </c>
      <c r="F11302" s="54" t="s">
        <v>3690</v>
      </c>
      <c r="G11302" s="54">
        <v>2311020000</v>
      </c>
      <c r="H11302" s="54" t="s">
        <v>3691</v>
      </c>
      <c r="I11302" s="54" t="s">
        <v>3692</v>
      </c>
      <c r="J11302">
        <f>VLOOKUP(A11302,'County Acres Disturbed'!$A$2:$E$3146,5,FALSE)</f>
        <v>531.41645963525934</v>
      </c>
      <c r="K11302" s="55" t="s">
        <v>5571</v>
      </c>
      <c r="L11302">
        <f>IF(H11302="PM10-PRI",VLOOKUP(A11302,'County Emission Factors'!A$2:E$3145,5,FALSE),IF(H11302="PM10-FIL",VLOOKUP(A11302,'County Emission Factors'!A$2:E$3145,5,FALSE),VLOOKUP(A11302,'County Emission Factors'!A$2:F$3145,6,FALSE)))</f>
        <v>5.7685009487666056E-2</v>
      </c>
      <c r="M11302" s="56" t="s">
        <v>5572</v>
      </c>
      <c r="N11302" t="s">
        <v>5571</v>
      </c>
      <c r="O11302">
        <f t="shared" si="182"/>
        <v>30.654763515961839</v>
      </c>
      <c r="P11302" t="s">
        <v>5572</v>
      </c>
    </row>
    <row r="11303" spans="1:16">
      <c r="A11303" s="54" t="s">
        <v>1819</v>
      </c>
      <c r="B11303" s="54" t="s">
        <v>3145</v>
      </c>
      <c r="C11303" s="54" t="s">
        <v>5405</v>
      </c>
      <c r="D11303" s="54" t="s">
        <v>2946</v>
      </c>
      <c r="E11303" s="54" t="s">
        <v>5410</v>
      </c>
      <c r="F11303" s="54" t="s">
        <v>3690</v>
      </c>
      <c r="G11303" s="54">
        <v>2311020000</v>
      </c>
      <c r="H11303" s="54" t="s">
        <v>3693</v>
      </c>
      <c r="I11303" s="54" t="s">
        <v>3694</v>
      </c>
      <c r="J11303">
        <f>VLOOKUP(A11303,'County Acres Disturbed'!$A$2:$E$3146,5,FALSE)</f>
        <v>531.41645963525934</v>
      </c>
      <c r="K11303" s="55" t="s">
        <v>5571</v>
      </c>
      <c r="L11303">
        <f>IF(H11303="PM10-PRI",VLOOKUP(A11303,'County Emission Factors'!A$2:E$3145,5,FALSE),IF(H11303="PM10-FIL",VLOOKUP(A11303,'County Emission Factors'!A$2:E$3145,5,FALSE),VLOOKUP(A11303,'County Emission Factors'!A$2:F$3145,6,FALSE)))</f>
        <v>5.7685009487666063E-3</v>
      </c>
      <c r="M11303" s="56" t="s">
        <v>5572</v>
      </c>
      <c r="N11303" t="s">
        <v>5571</v>
      </c>
      <c r="O11303">
        <f t="shared" si="182"/>
        <v>3.0654763515961845</v>
      </c>
      <c r="P11303" t="s">
        <v>5572</v>
      </c>
    </row>
    <row r="11304" spans="1:16">
      <c r="A11304" s="54" t="s">
        <v>1819</v>
      </c>
      <c r="B11304" s="54" t="s">
        <v>3145</v>
      </c>
      <c r="C11304" s="54" t="s">
        <v>5405</v>
      </c>
      <c r="D11304" s="54" t="s">
        <v>2946</v>
      </c>
      <c r="E11304" s="54" t="s">
        <v>5410</v>
      </c>
      <c r="F11304" s="54" t="s">
        <v>3690</v>
      </c>
      <c r="G11304" s="54">
        <v>2311020000</v>
      </c>
      <c r="H11304" s="54" t="s">
        <v>3695</v>
      </c>
      <c r="I11304" s="54" t="s">
        <v>3696</v>
      </c>
      <c r="J11304">
        <f>VLOOKUP(A11304,'County Acres Disturbed'!$A$2:$E$3146,5,FALSE)</f>
        <v>531.41645963525934</v>
      </c>
      <c r="K11304" s="55" t="s">
        <v>5571</v>
      </c>
      <c r="L11304">
        <f>IF(H11304="PM10-PRI",VLOOKUP(A11304,'County Emission Factors'!A$2:E$3145,5,FALSE),IF(H11304="PM10-FIL",VLOOKUP(A11304,'County Emission Factors'!A$2:E$3145,5,FALSE),VLOOKUP(A11304,'County Emission Factors'!A$2:F$3145,6,FALSE)))</f>
        <v>5.7685009487666056E-2</v>
      </c>
      <c r="M11304" s="56" t="s">
        <v>5572</v>
      </c>
      <c r="N11304" t="s">
        <v>5571</v>
      </c>
      <c r="O11304">
        <f t="shared" si="182"/>
        <v>30.654763515961839</v>
      </c>
      <c r="P11304" t="s">
        <v>5572</v>
      </c>
    </row>
    <row r="11305" spans="1:16">
      <c r="A11305" s="54" t="s">
        <v>1819</v>
      </c>
      <c r="B11305" s="54" t="s">
        <v>3145</v>
      </c>
      <c r="C11305" s="54" t="s">
        <v>5405</v>
      </c>
      <c r="D11305" s="54" t="s">
        <v>2946</v>
      </c>
      <c r="E11305" s="54" t="s">
        <v>5410</v>
      </c>
      <c r="F11305" s="54" t="s">
        <v>3690</v>
      </c>
      <c r="G11305" s="54">
        <v>2311020000</v>
      </c>
      <c r="H11305" s="54" t="s">
        <v>3697</v>
      </c>
      <c r="I11305" s="54" t="s">
        <v>3698</v>
      </c>
      <c r="J11305">
        <f>VLOOKUP(A11305,'County Acres Disturbed'!$A$2:$E$3146,5,FALSE)</f>
        <v>531.41645963525934</v>
      </c>
      <c r="K11305" s="55" t="s">
        <v>5571</v>
      </c>
      <c r="L11305">
        <f>IF(H11305="PM10-PRI",VLOOKUP(A11305,'County Emission Factors'!A$2:E$3145,5,FALSE),IF(H11305="PM10-FIL",VLOOKUP(A11305,'County Emission Factors'!A$2:E$3145,5,FALSE),VLOOKUP(A11305,'County Emission Factors'!A$2:F$3145,6,FALSE)))</f>
        <v>5.7685009487666063E-3</v>
      </c>
      <c r="M11305" s="56" t="s">
        <v>5572</v>
      </c>
      <c r="N11305" t="s">
        <v>5571</v>
      </c>
      <c r="O11305">
        <f t="shared" si="182"/>
        <v>3.0654763515961845</v>
      </c>
      <c r="P11305" t="s">
        <v>5572</v>
      </c>
    </row>
    <row r="11306" spans="1:16">
      <c r="A11306" s="54" t="s">
        <v>1820</v>
      </c>
      <c r="B11306" s="54" t="s">
        <v>3145</v>
      </c>
      <c r="C11306" s="54" t="s">
        <v>5405</v>
      </c>
      <c r="D11306" s="54" t="s">
        <v>2844</v>
      </c>
      <c r="E11306" s="54" t="s">
        <v>5411</v>
      </c>
      <c r="F11306" s="54" t="s">
        <v>3690</v>
      </c>
      <c r="G11306" s="54">
        <v>2311020000</v>
      </c>
      <c r="H11306" s="54" t="s">
        <v>3691</v>
      </c>
      <c r="I11306" s="54" t="s">
        <v>3692</v>
      </c>
      <c r="J11306">
        <f>VLOOKUP(A11306,'County Acres Disturbed'!$A$2:$E$3146,5,FALSE)</f>
        <v>5272.0722035101971</v>
      </c>
      <c r="K11306" s="55" t="s">
        <v>5571</v>
      </c>
      <c r="L11306">
        <f>IF(H11306="PM10-PRI",VLOOKUP(A11306,'County Emission Factors'!A$2:E$3145,5,FALSE),IF(H11306="PM10-FIL",VLOOKUP(A11306,'County Emission Factors'!A$2:E$3145,5,FALSE),VLOOKUP(A11306,'County Emission Factors'!A$2:F$3145,6,FALSE)))</f>
        <v>8.1720430107526887E-2</v>
      </c>
      <c r="M11306" s="56" t="s">
        <v>5572</v>
      </c>
      <c r="N11306" t="s">
        <v>5571</v>
      </c>
      <c r="O11306">
        <f t="shared" si="182"/>
        <v>430.83600802879033</v>
      </c>
      <c r="P11306" t="s">
        <v>5572</v>
      </c>
    </row>
    <row r="11307" spans="1:16">
      <c r="A11307" s="54" t="s">
        <v>1820</v>
      </c>
      <c r="B11307" s="54" t="s">
        <v>3145</v>
      </c>
      <c r="C11307" s="54" t="s">
        <v>5405</v>
      </c>
      <c r="D11307" s="54" t="s">
        <v>2844</v>
      </c>
      <c r="E11307" s="54" t="s">
        <v>5411</v>
      </c>
      <c r="F11307" s="54" t="s">
        <v>3690</v>
      </c>
      <c r="G11307" s="54">
        <v>2311020000</v>
      </c>
      <c r="H11307" s="54" t="s">
        <v>3693</v>
      </c>
      <c r="I11307" s="54" t="s">
        <v>3694</v>
      </c>
      <c r="J11307">
        <f>VLOOKUP(A11307,'County Acres Disturbed'!$A$2:$E$3146,5,FALSE)</f>
        <v>5272.0722035101971</v>
      </c>
      <c r="K11307" s="55" t="s">
        <v>5571</v>
      </c>
      <c r="L11307">
        <f>IF(H11307="PM10-PRI",VLOOKUP(A11307,'County Emission Factors'!A$2:E$3145,5,FALSE),IF(H11307="PM10-FIL",VLOOKUP(A11307,'County Emission Factors'!A$2:E$3145,5,FALSE),VLOOKUP(A11307,'County Emission Factors'!A$2:F$3145,6,FALSE)))</f>
        <v>8.172043010752689E-3</v>
      </c>
      <c r="M11307" s="56" t="s">
        <v>5572</v>
      </c>
      <c r="N11307" t="s">
        <v>5571</v>
      </c>
      <c r="O11307">
        <f t="shared" si="182"/>
        <v>43.083600802879033</v>
      </c>
      <c r="P11307" t="s">
        <v>5572</v>
      </c>
    </row>
    <row r="11308" spans="1:16">
      <c r="A11308" s="54" t="s">
        <v>1820</v>
      </c>
      <c r="B11308" s="54" t="s">
        <v>3145</v>
      </c>
      <c r="C11308" s="54" t="s">
        <v>5405</v>
      </c>
      <c r="D11308" s="54" t="s">
        <v>2844</v>
      </c>
      <c r="E11308" s="54" t="s">
        <v>5411</v>
      </c>
      <c r="F11308" s="54" t="s">
        <v>3690</v>
      </c>
      <c r="G11308" s="54">
        <v>2311020000</v>
      </c>
      <c r="H11308" s="54" t="s">
        <v>3695</v>
      </c>
      <c r="I11308" s="54" t="s">
        <v>3696</v>
      </c>
      <c r="J11308">
        <f>VLOOKUP(A11308,'County Acres Disturbed'!$A$2:$E$3146,5,FALSE)</f>
        <v>5272.0722035101971</v>
      </c>
      <c r="K11308" s="55" t="s">
        <v>5571</v>
      </c>
      <c r="L11308">
        <f>IF(H11308="PM10-PRI",VLOOKUP(A11308,'County Emission Factors'!A$2:E$3145,5,FALSE),IF(H11308="PM10-FIL",VLOOKUP(A11308,'County Emission Factors'!A$2:E$3145,5,FALSE),VLOOKUP(A11308,'County Emission Factors'!A$2:F$3145,6,FALSE)))</f>
        <v>8.1720430107526887E-2</v>
      </c>
      <c r="M11308" s="56" t="s">
        <v>5572</v>
      </c>
      <c r="N11308" t="s">
        <v>5571</v>
      </c>
      <c r="O11308">
        <f t="shared" si="182"/>
        <v>430.83600802879033</v>
      </c>
      <c r="P11308" t="s">
        <v>5572</v>
      </c>
    </row>
    <row r="11309" spans="1:16">
      <c r="A11309" s="54" t="s">
        <v>1820</v>
      </c>
      <c r="B11309" s="54" t="s">
        <v>3145</v>
      </c>
      <c r="C11309" s="54" t="s">
        <v>5405</v>
      </c>
      <c r="D11309" s="54" t="s">
        <v>2844</v>
      </c>
      <c r="E11309" s="54" t="s">
        <v>5411</v>
      </c>
      <c r="F11309" s="54" t="s">
        <v>3690</v>
      </c>
      <c r="G11309" s="54">
        <v>2311020000</v>
      </c>
      <c r="H11309" s="54" t="s">
        <v>3697</v>
      </c>
      <c r="I11309" s="54" t="s">
        <v>3698</v>
      </c>
      <c r="J11309">
        <f>VLOOKUP(A11309,'County Acres Disturbed'!$A$2:$E$3146,5,FALSE)</f>
        <v>5272.0722035101971</v>
      </c>
      <c r="K11309" s="55" t="s">
        <v>5571</v>
      </c>
      <c r="L11309">
        <f>IF(H11309="PM10-PRI",VLOOKUP(A11309,'County Emission Factors'!A$2:E$3145,5,FALSE),IF(H11309="PM10-FIL",VLOOKUP(A11309,'County Emission Factors'!A$2:E$3145,5,FALSE),VLOOKUP(A11309,'County Emission Factors'!A$2:F$3145,6,FALSE)))</f>
        <v>8.172043010752689E-3</v>
      </c>
      <c r="M11309" s="56" t="s">
        <v>5572</v>
      </c>
      <c r="N11309" t="s">
        <v>5571</v>
      </c>
      <c r="O11309">
        <f t="shared" si="182"/>
        <v>43.083600802879033</v>
      </c>
      <c r="P11309" t="s">
        <v>5572</v>
      </c>
    </row>
    <row r="11310" spans="1:16">
      <c r="A11310" s="54" t="s">
        <v>1821</v>
      </c>
      <c r="B11310" s="54" t="s">
        <v>3145</v>
      </c>
      <c r="C11310" s="54" t="s">
        <v>5405</v>
      </c>
      <c r="D11310" s="54" t="s">
        <v>2845</v>
      </c>
      <c r="E11310" s="54" t="s">
        <v>5412</v>
      </c>
      <c r="F11310" s="54" t="s">
        <v>3690</v>
      </c>
      <c r="G11310" s="54">
        <v>2311020000</v>
      </c>
      <c r="H11310" s="54" t="s">
        <v>3691</v>
      </c>
      <c r="I11310" s="54" t="s">
        <v>3692</v>
      </c>
      <c r="J11310">
        <f>VLOOKUP(A11310,'County Acres Disturbed'!$A$2:$E$3146,5,FALSE)</f>
        <v>531.41645963525934</v>
      </c>
      <c r="K11310" s="55" t="s">
        <v>5571</v>
      </c>
      <c r="L11310">
        <f>IF(H11310="PM10-PRI",VLOOKUP(A11310,'County Emission Factors'!A$2:E$3145,5,FALSE),IF(H11310="PM10-FIL",VLOOKUP(A11310,'County Emission Factors'!A$2:E$3145,5,FALSE),VLOOKUP(A11310,'County Emission Factors'!A$2:F$3145,6,FALSE)))</f>
        <v>0.24996837444655273</v>
      </c>
      <c r="M11310" s="56" t="s">
        <v>5572</v>
      </c>
      <c r="N11310" t="s">
        <v>5571</v>
      </c>
      <c r="O11310">
        <f t="shared" si="182"/>
        <v>132.83730856916787</v>
      </c>
      <c r="P11310" t="s">
        <v>5572</v>
      </c>
    </row>
    <row r="11311" spans="1:16">
      <c r="A11311" s="54" t="s">
        <v>1821</v>
      </c>
      <c r="B11311" s="54" t="s">
        <v>3145</v>
      </c>
      <c r="C11311" s="54" t="s">
        <v>5405</v>
      </c>
      <c r="D11311" s="54" t="s">
        <v>2845</v>
      </c>
      <c r="E11311" s="54" t="s">
        <v>5412</v>
      </c>
      <c r="F11311" s="54" t="s">
        <v>3690</v>
      </c>
      <c r="G11311" s="54">
        <v>2311020000</v>
      </c>
      <c r="H11311" s="54" t="s">
        <v>3693</v>
      </c>
      <c r="I11311" s="54" t="s">
        <v>3694</v>
      </c>
      <c r="J11311">
        <f>VLOOKUP(A11311,'County Acres Disturbed'!$A$2:$E$3146,5,FALSE)</f>
        <v>531.41645963525934</v>
      </c>
      <c r="K11311" s="55" t="s">
        <v>5571</v>
      </c>
      <c r="L11311">
        <f>IF(H11311="PM10-PRI",VLOOKUP(A11311,'County Emission Factors'!A$2:E$3145,5,FALSE),IF(H11311="PM10-FIL",VLOOKUP(A11311,'County Emission Factors'!A$2:E$3145,5,FALSE),VLOOKUP(A11311,'County Emission Factors'!A$2:F$3145,6,FALSE)))</f>
        <v>2.4996837444655275E-2</v>
      </c>
      <c r="M11311" s="56" t="s">
        <v>5572</v>
      </c>
      <c r="N11311" t="s">
        <v>5571</v>
      </c>
      <c r="O11311">
        <f t="shared" si="182"/>
        <v>13.28373085691679</v>
      </c>
      <c r="P11311" t="s">
        <v>5572</v>
      </c>
    </row>
    <row r="11312" spans="1:16">
      <c r="A11312" s="54" t="s">
        <v>1821</v>
      </c>
      <c r="B11312" s="54" t="s">
        <v>3145</v>
      </c>
      <c r="C11312" s="54" t="s">
        <v>5405</v>
      </c>
      <c r="D11312" s="54" t="s">
        <v>2845</v>
      </c>
      <c r="E11312" s="54" t="s">
        <v>5412</v>
      </c>
      <c r="F11312" s="54" t="s">
        <v>3690</v>
      </c>
      <c r="G11312" s="54">
        <v>2311020000</v>
      </c>
      <c r="H11312" s="54" t="s">
        <v>3695</v>
      </c>
      <c r="I11312" s="54" t="s">
        <v>3696</v>
      </c>
      <c r="J11312">
        <f>VLOOKUP(A11312,'County Acres Disturbed'!$A$2:$E$3146,5,FALSE)</f>
        <v>531.41645963525934</v>
      </c>
      <c r="K11312" s="55" t="s">
        <v>5571</v>
      </c>
      <c r="L11312">
        <f>IF(H11312="PM10-PRI",VLOOKUP(A11312,'County Emission Factors'!A$2:E$3145,5,FALSE),IF(H11312="PM10-FIL",VLOOKUP(A11312,'County Emission Factors'!A$2:E$3145,5,FALSE),VLOOKUP(A11312,'County Emission Factors'!A$2:F$3145,6,FALSE)))</f>
        <v>0.24996837444655273</v>
      </c>
      <c r="M11312" s="56" t="s">
        <v>5572</v>
      </c>
      <c r="N11312" t="s">
        <v>5571</v>
      </c>
      <c r="O11312">
        <f t="shared" si="182"/>
        <v>132.83730856916787</v>
      </c>
      <c r="P11312" t="s">
        <v>5572</v>
      </c>
    </row>
    <row r="11313" spans="1:16">
      <c r="A11313" s="54" t="s">
        <v>1821</v>
      </c>
      <c r="B11313" s="54" t="s">
        <v>3145</v>
      </c>
      <c r="C11313" s="54" t="s">
        <v>5405</v>
      </c>
      <c r="D11313" s="54" t="s">
        <v>2845</v>
      </c>
      <c r="E11313" s="54" t="s">
        <v>5412</v>
      </c>
      <c r="F11313" s="54" t="s">
        <v>3690</v>
      </c>
      <c r="G11313" s="54">
        <v>2311020000</v>
      </c>
      <c r="H11313" s="54" t="s">
        <v>3697</v>
      </c>
      <c r="I11313" s="54" t="s">
        <v>3698</v>
      </c>
      <c r="J11313">
        <f>VLOOKUP(A11313,'County Acres Disturbed'!$A$2:$E$3146,5,FALSE)</f>
        <v>531.41645963525934</v>
      </c>
      <c r="K11313" s="55" t="s">
        <v>5571</v>
      </c>
      <c r="L11313">
        <f>IF(H11313="PM10-PRI",VLOOKUP(A11313,'County Emission Factors'!A$2:E$3145,5,FALSE),IF(H11313="PM10-FIL",VLOOKUP(A11313,'County Emission Factors'!A$2:E$3145,5,FALSE),VLOOKUP(A11313,'County Emission Factors'!A$2:F$3145,6,FALSE)))</f>
        <v>2.4996837444655275E-2</v>
      </c>
      <c r="M11313" s="56" t="s">
        <v>5572</v>
      </c>
      <c r="N11313" t="s">
        <v>5571</v>
      </c>
      <c r="O11313">
        <f t="shared" si="182"/>
        <v>13.28373085691679</v>
      </c>
      <c r="P11313" t="s">
        <v>5572</v>
      </c>
    </row>
    <row r="11314" spans="1:16">
      <c r="A11314" s="54" t="s">
        <v>2754</v>
      </c>
      <c r="B11314" s="54" t="s">
        <v>3145</v>
      </c>
      <c r="C11314" s="54" t="s">
        <v>5405</v>
      </c>
      <c r="D11314" s="54" t="s">
        <v>2846</v>
      </c>
      <c r="E11314" s="54" t="s">
        <v>4400</v>
      </c>
      <c r="F11314" s="54" t="s">
        <v>3690</v>
      </c>
      <c r="G11314" s="54">
        <v>2311020000</v>
      </c>
      <c r="H11314" s="54" t="s">
        <v>3691</v>
      </c>
      <c r="I11314" s="54" t="s">
        <v>3692</v>
      </c>
      <c r="J11314">
        <f>VLOOKUP(A11314,'County Acres Disturbed'!$A$2:$E$3146,5,FALSE)</f>
        <v>36.272662005926264</v>
      </c>
      <c r="K11314" s="55" t="s">
        <v>5571</v>
      </c>
      <c r="L11314">
        <f>IF(H11314="PM10-PRI",VLOOKUP(A11314,'County Emission Factors'!A$2:E$3145,5,FALSE),IF(H11314="PM10-FIL",VLOOKUP(A11314,'County Emission Factors'!A$2:E$3145,5,FALSE),VLOOKUP(A11314,'County Emission Factors'!A$2:F$3145,6,FALSE)))</f>
        <v>0.24996837444655273</v>
      </c>
      <c r="M11314" s="56" t="s">
        <v>5572</v>
      </c>
      <c r="N11314" t="s">
        <v>5571</v>
      </c>
      <c r="O11314">
        <f t="shared" si="182"/>
        <v>9.067018358470623</v>
      </c>
      <c r="P11314" t="s">
        <v>5572</v>
      </c>
    </row>
    <row r="11315" spans="1:16">
      <c r="A11315" s="54" t="s">
        <v>2754</v>
      </c>
      <c r="B11315" s="54" t="s">
        <v>3145</v>
      </c>
      <c r="C11315" s="54" t="s">
        <v>5405</v>
      </c>
      <c r="D11315" s="54" t="s">
        <v>2846</v>
      </c>
      <c r="E11315" s="54" t="s">
        <v>4400</v>
      </c>
      <c r="F11315" s="54" t="s">
        <v>3690</v>
      </c>
      <c r="G11315" s="54">
        <v>2311020000</v>
      </c>
      <c r="H11315" s="54" t="s">
        <v>3693</v>
      </c>
      <c r="I11315" s="54" t="s">
        <v>3694</v>
      </c>
      <c r="J11315">
        <f>VLOOKUP(A11315,'County Acres Disturbed'!$A$2:$E$3146,5,FALSE)</f>
        <v>36.272662005926264</v>
      </c>
      <c r="K11315" s="55" t="s">
        <v>5571</v>
      </c>
      <c r="L11315">
        <f>IF(H11315="PM10-PRI",VLOOKUP(A11315,'County Emission Factors'!A$2:E$3145,5,FALSE),IF(H11315="PM10-FIL",VLOOKUP(A11315,'County Emission Factors'!A$2:E$3145,5,FALSE),VLOOKUP(A11315,'County Emission Factors'!A$2:F$3145,6,FALSE)))</f>
        <v>2.4996837444655275E-2</v>
      </c>
      <c r="M11315" s="56" t="s">
        <v>5572</v>
      </c>
      <c r="N11315" t="s">
        <v>5571</v>
      </c>
      <c r="O11315">
        <f t="shared" si="182"/>
        <v>0.90670183584706232</v>
      </c>
      <c r="P11315" t="s">
        <v>5572</v>
      </c>
    </row>
    <row r="11316" spans="1:16">
      <c r="A11316" s="54" t="s">
        <v>2754</v>
      </c>
      <c r="B11316" s="54" t="s">
        <v>3145</v>
      </c>
      <c r="C11316" s="54" t="s">
        <v>5405</v>
      </c>
      <c r="D11316" s="54" t="s">
        <v>2846</v>
      </c>
      <c r="E11316" s="54" t="s">
        <v>4400</v>
      </c>
      <c r="F11316" s="54" t="s">
        <v>3690</v>
      </c>
      <c r="G11316" s="54">
        <v>2311020000</v>
      </c>
      <c r="H11316" s="54" t="s">
        <v>3695</v>
      </c>
      <c r="I11316" s="54" t="s">
        <v>3696</v>
      </c>
      <c r="J11316">
        <f>VLOOKUP(A11316,'County Acres Disturbed'!$A$2:$E$3146,5,FALSE)</f>
        <v>36.272662005926264</v>
      </c>
      <c r="K11316" s="55" t="s">
        <v>5571</v>
      </c>
      <c r="L11316">
        <f>IF(H11316="PM10-PRI",VLOOKUP(A11316,'County Emission Factors'!A$2:E$3145,5,FALSE),IF(H11316="PM10-FIL",VLOOKUP(A11316,'County Emission Factors'!A$2:E$3145,5,FALSE),VLOOKUP(A11316,'County Emission Factors'!A$2:F$3145,6,FALSE)))</f>
        <v>0.24996837444655273</v>
      </c>
      <c r="M11316" s="56" t="s">
        <v>5572</v>
      </c>
      <c r="N11316" t="s">
        <v>5571</v>
      </c>
      <c r="O11316">
        <f t="shared" si="182"/>
        <v>9.067018358470623</v>
      </c>
      <c r="P11316" t="s">
        <v>5572</v>
      </c>
    </row>
    <row r="11317" spans="1:16">
      <c r="A11317" s="54" t="s">
        <v>2754</v>
      </c>
      <c r="B11317" s="54" t="s">
        <v>3145</v>
      </c>
      <c r="C11317" s="54" t="s">
        <v>5405</v>
      </c>
      <c r="D11317" s="54" t="s">
        <v>2846</v>
      </c>
      <c r="E11317" s="54" t="s">
        <v>4400</v>
      </c>
      <c r="F11317" s="54" t="s">
        <v>3690</v>
      </c>
      <c r="G11317" s="54">
        <v>2311020000</v>
      </c>
      <c r="H11317" s="54" t="s">
        <v>3697</v>
      </c>
      <c r="I11317" s="54" t="s">
        <v>3698</v>
      </c>
      <c r="J11317">
        <f>VLOOKUP(A11317,'County Acres Disturbed'!$A$2:$E$3146,5,FALSE)</f>
        <v>36.272662005926264</v>
      </c>
      <c r="K11317" s="55" t="s">
        <v>5571</v>
      </c>
      <c r="L11317">
        <f>IF(H11317="PM10-PRI",VLOOKUP(A11317,'County Emission Factors'!A$2:E$3145,5,FALSE),IF(H11317="PM10-FIL",VLOOKUP(A11317,'County Emission Factors'!A$2:E$3145,5,FALSE),VLOOKUP(A11317,'County Emission Factors'!A$2:F$3145,6,FALSE)))</f>
        <v>2.4996837444655275E-2</v>
      </c>
      <c r="M11317" s="56" t="s">
        <v>5572</v>
      </c>
      <c r="N11317" t="s">
        <v>5571</v>
      </c>
      <c r="O11317">
        <f t="shared" si="182"/>
        <v>0.90670183584706232</v>
      </c>
      <c r="P11317" t="s">
        <v>5572</v>
      </c>
    </row>
    <row r="11318" spans="1:16">
      <c r="A11318" s="54" t="s">
        <v>1822</v>
      </c>
      <c r="B11318" s="54" t="s">
        <v>3145</v>
      </c>
      <c r="C11318" s="54" t="s">
        <v>5405</v>
      </c>
      <c r="D11318" s="54" t="s">
        <v>2847</v>
      </c>
      <c r="E11318" s="54" t="s">
        <v>5096</v>
      </c>
      <c r="F11318" s="54" t="s">
        <v>3690</v>
      </c>
      <c r="G11318" s="54">
        <v>2311020000</v>
      </c>
      <c r="H11318" s="54" t="s">
        <v>3691</v>
      </c>
      <c r="I11318" s="54" t="s">
        <v>3692</v>
      </c>
      <c r="J11318">
        <f>VLOOKUP(A11318,'County Acres Disturbed'!$A$2:$E$3146,5,FALSE)</f>
        <v>634.77158510370975</v>
      </c>
      <c r="K11318" s="55" t="s">
        <v>5571</v>
      </c>
      <c r="L11318">
        <f>IF(H11318="PM10-PRI",VLOOKUP(A11318,'County Emission Factors'!A$2:E$3145,5,FALSE),IF(H11318="PM10-FIL",VLOOKUP(A11318,'County Emission Factors'!A$2:E$3145,5,FALSE),VLOOKUP(A11318,'County Emission Factors'!A$2:F$3145,6,FALSE)))</f>
        <v>0.19228336495888676</v>
      </c>
      <c r="M11318" s="56" t="s">
        <v>5572</v>
      </c>
      <c r="N11318" t="s">
        <v>5571</v>
      </c>
      <c r="O11318">
        <f t="shared" si="182"/>
        <v>122.05601636402767</v>
      </c>
      <c r="P11318" t="s">
        <v>5572</v>
      </c>
    </row>
    <row r="11319" spans="1:16">
      <c r="A11319" s="54" t="s">
        <v>1822</v>
      </c>
      <c r="B11319" s="54" t="s">
        <v>3145</v>
      </c>
      <c r="C11319" s="54" t="s">
        <v>5405</v>
      </c>
      <c r="D11319" s="54" t="s">
        <v>2847</v>
      </c>
      <c r="E11319" s="54" t="s">
        <v>5096</v>
      </c>
      <c r="F11319" s="54" t="s">
        <v>3690</v>
      </c>
      <c r="G11319" s="54">
        <v>2311020000</v>
      </c>
      <c r="H11319" s="54" t="s">
        <v>3693</v>
      </c>
      <c r="I11319" s="54" t="s">
        <v>3694</v>
      </c>
      <c r="J11319">
        <f>VLOOKUP(A11319,'County Acres Disturbed'!$A$2:$E$3146,5,FALSE)</f>
        <v>634.77158510370975</v>
      </c>
      <c r="K11319" s="55" t="s">
        <v>5571</v>
      </c>
      <c r="L11319">
        <f>IF(H11319="PM10-PRI",VLOOKUP(A11319,'County Emission Factors'!A$2:E$3145,5,FALSE),IF(H11319="PM10-FIL",VLOOKUP(A11319,'County Emission Factors'!A$2:E$3145,5,FALSE),VLOOKUP(A11319,'County Emission Factors'!A$2:F$3145,6,FALSE)))</f>
        <v>1.9228336495888676E-2</v>
      </c>
      <c r="M11319" s="56" t="s">
        <v>5572</v>
      </c>
      <c r="N11319" t="s">
        <v>5571</v>
      </c>
      <c r="O11319">
        <f t="shared" si="182"/>
        <v>12.205601636402767</v>
      </c>
      <c r="P11319" t="s">
        <v>5572</v>
      </c>
    </row>
    <row r="11320" spans="1:16">
      <c r="A11320" s="54" t="s">
        <v>1822</v>
      </c>
      <c r="B11320" s="54" t="s">
        <v>3145</v>
      </c>
      <c r="C11320" s="54" t="s">
        <v>5405</v>
      </c>
      <c r="D11320" s="54" t="s">
        <v>2847</v>
      </c>
      <c r="E11320" s="54" t="s">
        <v>5096</v>
      </c>
      <c r="F11320" s="54" t="s">
        <v>3690</v>
      </c>
      <c r="G11320" s="54">
        <v>2311020000</v>
      </c>
      <c r="H11320" s="54" t="s">
        <v>3695</v>
      </c>
      <c r="I11320" s="54" t="s">
        <v>3696</v>
      </c>
      <c r="J11320">
        <f>VLOOKUP(A11320,'County Acres Disturbed'!$A$2:$E$3146,5,FALSE)</f>
        <v>634.77158510370975</v>
      </c>
      <c r="K11320" s="55" t="s">
        <v>5571</v>
      </c>
      <c r="L11320">
        <f>IF(H11320="PM10-PRI",VLOOKUP(A11320,'County Emission Factors'!A$2:E$3145,5,FALSE),IF(H11320="PM10-FIL",VLOOKUP(A11320,'County Emission Factors'!A$2:E$3145,5,FALSE),VLOOKUP(A11320,'County Emission Factors'!A$2:F$3145,6,FALSE)))</f>
        <v>0.19228336495888676</v>
      </c>
      <c r="M11320" s="56" t="s">
        <v>5572</v>
      </c>
      <c r="N11320" t="s">
        <v>5571</v>
      </c>
      <c r="O11320">
        <f t="shared" si="182"/>
        <v>122.05601636402767</v>
      </c>
      <c r="P11320" t="s">
        <v>5572</v>
      </c>
    </row>
    <row r="11321" spans="1:16">
      <c r="A11321" s="54" t="s">
        <v>1822</v>
      </c>
      <c r="B11321" s="54" t="s">
        <v>3145</v>
      </c>
      <c r="C11321" s="54" t="s">
        <v>5405</v>
      </c>
      <c r="D11321" s="54" t="s">
        <v>2847</v>
      </c>
      <c r="E11321" s="54" t="s">
        <v>5096</v>
      </c>
      <c r="F11321" s="54" t="s">
        <v>3690</v>
      </c>
      <c r="G11321" s="54">
        <v>2311020000</v>
      </c>
      <c r="H11321" s="54" t="s">
        <v>3697</v>
      </c>
      <c r="I11321" s="54" t="s">
        <v>3698</v>
      </c>
      <c r="J11321">
        <f>VLOOKUP(A11321,'County Acres Disturbed'!$A$2:$E$3146,5,FALSE)</f>
        <v>634.77158510370975</v>
      </c>
      <c r="K11321" s="55" t="s">
        <v>5571</v>
      </c>
      <c r="L11321">
        <f>IF(H11321="PM10-PRI",VLOOKUP(A11321,'County Emission Factors'!A$2:E$3145,5,FALSE),IF(H11321="PM10-FIL",VLOOKUP(A11321,'County Emission Factors'!A$2:E$3145,5,FALSE),VLOOKUP(A11321,'County Emission Factors'!A$2:F$3145,6,FALSE)))</f>
        <v>1.9228336495888676E-2</v>
      </c>
      <c r="M11321" s="56" t="s">
        <v>5572</v>
      </c>
      <c r="N11321" t="s">
        <v>5571</v>
      </c>
      <c r="O11321">
        <f t="shared" si="182"/>
        <v>12.205601636402767</v>
      </c>
      <c r="P11321" t="s">
        <v>5572</v>
      </c>
    </row>
    <row r="11322" spans="1:16">
      <c r="A11322" s="54" t="s">
        <v>1823</v>
      </c>
      <c r="B11322" s="54" t="s">
        <v>3145</v>
      </c>
      <c r="C11322" s="54" t="s">
        <v>5405</v>
      </c>
      <c r="D11322" s="54" t="s">
        <v>2850</v>
      </c>
      <c r="E11322" s="54" t="s">
        <v>5413</v>
      </c>
      <c r="F11322" s="54" t="s">
        <v>3690</v>
      </c>
      <c r="G11322" s="54">
        <v>2311020000</v>
      </c>
      <c r="H11322" s="54" t="s">
        <v>3691</v>
      </c>
      <c r="I11322" s="54" t="s">
        <v>3692</v>
      </c>
      <c r="J11322">
        <f>VLOOKUP(A11322,'County Acres Disturbed'!$A$2:$E$3146,5,FALSE)</f>
        <v>0</v>
      </c>
      <c r="K11322" s="55" t="s">
        <v>5571</v>
      </c>
      <c r="L11322">
        <f>IF(H11322="PM10-PRI",VLOOKUP(A11322,'County Emission Factors'!A$2:E$3145,5,FALSE),IF(H11322="PM10-FIL",VLOOKUP(A11322,'County Emission Factors'!A$2:E$3145,5,FALSE),VLOOKUP(A11322,'County Emission Factors'!A$2:F$3145,6,FALSE)))</f>
        <v>0.24996837444655273</v>
      </c>
      <c r="M11322" s="56" t="s">
        <v>5572</v>
      </c>
      <c r="N11322" t="s">
        <v>5571</v>
      </c>
      <c r="O11322">
        <f t="shared" si="182"/>
        <v>0</v>
      </c>
      <c r="P11322" t="s">
        <v>5572</v>
      </c>
    </row>
    <row r="11323" spans="1:16">
      <c r="A11323" s="54" t="s">
        <v>1823</v>
      </c>
      <c r="B11323" s="54" t="s">
        <v>3145</v>
      </c>
      <c r="C11323" s="54" t="s">
        <v>5405</v>
      </c>
      <c r="D11323" s="54" t="s">
        <v>2850</v>
      </c>
      <c r="E11323" s="54" t="s">
        <v>5413</v>
      </c>
      <c r="F11323" s="54" t="s">
        <v>3690</v>
      </c>
      <c r="G11323" s="54">
        <v>2311020000</v>
      </c>
      <c r="H11323" s="54" t="s">
        <v>3693</v>
      </c>
      <c r="I11323" s="54" t="s">
        <v>3694</v>
      </c>
      <c r="J11323">
        <f>VLOOKUP(A11323,'County Acres Disturbed'!$A$2:$E$3146,5,FALSE)</f>
        <v>0</v>
      </c>
      <c r="K11323" s="55" t="s">
        <v>5571</v>
      </c>
      <c r="L11323">
        <f>IF(H11323="PM10-PRI",VLOOKUP(A11323,'County Emission Factors'!A$2:E$3145,5,FALSE),IF(H11323="PM10-FIL",VLOOKUP(A11323,'County Emission Factors'!A$2:E$3145,5,FALSE),VLOOKUP(A11323,'County Emission Factors'!A$2:F$3145,6,FALSE)))</f>
        <v>2.4996837444655275E-2</v>
      </c>
      <c r="M11323" s="56" t="s">
        <v>5572</v>
      </c>
      <c r="N11323" t="s">
        <v>5571</v>
      </c>
      <c r="O11323">
        <f t="shared" si="182"/>
        <v>0</v>
      </c>
      <c r="P11323" t="s">
        <v>5572</v>
      </c>
    </row>
    <row r="11324" spans="1:16">
      <c r="A11324" s="54" t="s">
        <v>1823</v>
      </c>
      <c r="B11324" s="54" t="s">
        <v>3145</v>
      </c>
      <c r="C11324" s="54" t="s">
        <v>5405</v>
      </c>
      <c r="D11324" s="54" t="s">
        <v>2850</v>
      </c>
      <c r="E11324" s="54" t="s">
        <v>5413</v>
      </c>
      <c r="F11324" s="54" t="s">
        <v>3690</v>
      </c>
      <c r="G11324" s="54">
        <v>2311020000</v>
      </c>
      <c r="H11324" s="54" t="s">
        <v>3695</v>
      </c>
      <c r="I11324" s="54" t="s">
        <v>3696</v>
      </c>
      <c r="J11324">
        <f>VLOOKUP(A11324,'County Acres Disturbed'!$A$2:$E$3146,5,FALSE)</f>
        <v>0</v>
      </c>
      <c r="K11324" s="55" t="s">
        <v>5571</v>
      </c>
      <c r="L11324">
        <f>IF(H11324="PM10-PRI",VLOOKUP(A11324,'County Emission Factors'!A$2:E$3145,5,FALSE),IF(H11324="PM10-FIL",VLOOKUP(A11324,'County Emission Factors'!A$2:E$3145,5,FALSE),VLOOKUP(A11324,'County Emission Factors'!A$2:F$3145,6,FALSE)))</f>
        <v>0.24996837444655273</v>
      </c>
      <c r="M11324" s="56" t="s">
        <v>5572</v>
      </c>
      <c r="N11324" t="s">
        <v>5571</v>
      </c>
      <c r="O11324">
        <f t="shared" si="182"/>
        <v>0</v>
      </c>
      <c r="P11324" t="s">
        <v>5572</v>
      </c>
    </row>
    <row r="11325" spans="1:16">
      <c r="A11325" s="54" t="s">
        <v>1823</v>
      </c>
      <c r="B11325" s="54" t="s">
        <v>3145</v>
      </c>
      <c r="C11325" s="54" t="s">
        <v>5405</v>
      </c>
      <c r="D11325" s="54" t="s">
        <v>2850</v>
      </c>
      <c r="E11325" s="54" t="s">
        <v>5413</v>
      </c>
      <c r="F11325" s="54" t="s">
        <v>3690</v>
      </c>
      <c r="G11325" s="54">
        <v>2311020000</v>
      </c>
      <c r="H11325" s="54" t="s">
        <v>3697</v>
      </c>
      <c r="I11325" s="54" t="s">
        <v>3698</v>
      </c>
      <c r="J11325">
        <f>VLOOKUP(A11325,'County Acres Disturbed'!$A$2:$E$3146,5,FALSE)</f>
        <v>0</v>
      </c>
      <c r="K11325" s="55" t="s">
        <v>5571</v>
      </c>
      <c r="L11325">
        <f>IF(H11325="PM10-PRI",VLOOKUP(A11325,'County Emission Factors'!A$2:E$3145,5,FALSE),IF(H11325="PM10-FIL",VLOOKUP(A11325,'County Emission Factors'!A$2:E$3145,5,FALSE),VLOOKUP(A11325,'County Emission Factors'!A$2:F$3145,6,FALSE)))</f>
        <v>2.4996837444655275E-2</v>
      </c>
      <c r="M11325" s="56" t="s">
        <v>5572</v>
      </c>
      <c r="N11325" t="s">
        <v>5571</v>
      </c>
      <c r="O11325">
        <f t="shared" si="182"/>
        <v>0</v>
      </c>
      <c r="P11325" t="s">
        <v>5572</v>
      </c>
    </row>
    <row r="11326" spans="1:16">
      <c r="A11326" s="54" t="s">
        <v>1824</v>
      </c>
      <c r="B11326" s="54" t="s">
        <v>3145</v>
      </c>
      <c r="C11326" s="54" t="s">
        <v>5405</v>
      </c>
      <c r="D11326" s="54" t="s">
        <v>2851</v>
      </c>
      <c r="E11326" s="54" t="s">
        <v>5414</v>
      </c>
      <c r="F11326" s="54" t="s">
        <v>3690</v>
      </c>
      <c r="G11326" s="54">
        <v>2311020000</v>
      </c>
      <c r="H11326" s="54" t="s">
        <v>3691</v>
      </c>
      <c r="I11326" s="54" t="s">
        <v>3692</v>
      </c>
      <c r="J11326">
        <f>VLOOKUP(A11326,'County Acres Disturbed'!$A$2:$E$3146,5,FALSE)</f>
        <v>36.272662005926264</v>
      </c>
      <c r="K11326" s="55" t="s">
        <v>5571</v>
      </c>
      <c r="L11326">
        <f>IF(H11326="PM10-PRI",VLOOKUP(A11326,'County Emission Factors'!A$2:E$3145,5,FALSE),IF(H11326="PM10-FIL",VLOOKUP(A11326,'County Emission Factors'!A$2:E$3145,5,FALSE),VLOOKUP(A11326,'County Emission Factors'!A$2:F$3145,6,FALSE)))</f>
        <v>0.24996837444655273</v>
      </c>
      <c r="M11326" s="56" t="s">
        <v>5572</v>
      </c>
      <c r="N11326" t="s">
        <v>5571</v>
      </c>
      <c r="O11326">
        <f t="shared" si="182"/>
        <v>9.067018358470623</v>
      </c>
      <c r="P11326" t="s">
        <v>5572</v>
      </c>
    </row>
    <row r="11327" spans="1:16">
      <c r="A11327" s="54" t="s">
        <v>1824</v>
      </c>
      <c r="B11327" s="54" t="s">
        <v>3145</v>
      </c>
      <c r="C11327" s="54" t="s">
        <v>5405</v>
      </c>
      <c r="D11327" s="54" t="s">
        <v>2851</v>
      </c>
      <c r="E11327" s="54" t="s">
        <v>5414</v>
      </c>
      <c r="F11327" s="54" t="s">
        <v>3690</v>
      </c>
      <c r="G11327" s="54">
        <v>2311020000</v>
      </c>
      <c r="H11327" s="54" t="s">
        <v>3693</v>
      </c>
      <c r="I11327" s="54" t="s">
        <v>3694</v>
      </c>
      <c r="J11327">
        <f>VLOOKUP(A11327,'County Acres Disturbed'!$A$2:$E$3146,5,FALSE)</f>
        <v>36.272662005926264</v>
      </c>
      <c r="K11327" s="55" t="s">
        <v>5571</v>
      </c>
      <c r="L11327">
        <f>IF(H11327="PM10-PRI",VLOOKUP(A11327,'County Emission Factors'!A$2:E$3145,5,FALSE),IF(H11327="PM10-FIL",VLOOKUP(A11327,'County Emission Factors'!A$2:E$3145,5,FALSE),VLOOKUP(A11327,'County Emission Factors'!A$2:F$3145,6,FALSE)))</f>
        <v>2.4996837444655275E-2</v>
      </c>
      <c r="M11327" s="56" t="s">
        <v>5572</v>
      </c>
      <c r="N11327" t="s">
        <v>5571</v>
      </c>
      <c r="O11327">
        <f t="shared" si="182"/>
        <v>0.90670183584706232</v>
      </c>
      <c r="P11327" t="s">
        <v>5572</v>
      </c>
    </row>
    <row r="11328" spans="1:16">
      <c r="A11328" s="54" t="s">
        <v>1824</v>
      </c>
      <c r="B11328" s="54" t="s">
        <v>3145</v>
      </c>
      <c r="C11328" s="54" t="s">
        <v>5405</v>
      </c>
      <c r="D11328" s="54" t="s">
        <v>2851</v>
      </c>
      <c r="E11328" s="54" t="s">
        <v>5414</v>
      </c>
      <c r="F11328" s="54" t="s">
        <v>3690</v>
      </c>
      <c r="G11328" s="54">
        <v>2311020000</v>
      </c>
      <c r="H11328" s="54" t="s">
        <v>3695</v>
      </c>
      <c r="I11328" s="54" t="s">
        <v>3696</v>
      </c>
      <c r="J11328">
        <f>VLOOKUP(A11328,'County Acres Disturbed'!$A$2:$E$3146,5,FALSE)</f>
        <v>36.272662005926264</v>
      </c>
      <c r="K11328" s="55" t="s">
        <v>5571</v>
      </c>
      <c r="L11328">
        <f>IF(H11328="PM10-PRI",VLOOKUP(A11328,'County Emission Factors'!A$2:E$3145,5,FALSE),IF(H11328="PM10-FIL",VLOOKUP(A11328,'County Emission Factors'!A$2:E$3145,5,FALSE),VLOOKUP(A11328,'County Emission Factors'!A$2:F$3145,6,FALSE)))</f>
        <v>0.24996837444655273</v>
      </c>
      <c r="M11328" s="56" t="s">
        <v>5572</v>
      </c>
      <c r="N11328" t="s">
        <v>5571</v>
      </c>
      <c r="O11328">
        <f t="shared" si="182"/>
        <v>9.067018358470623</v>
      </c>
      <c r="P11328" t="s">
        <v>5572</v>
      </c>
    </row>
    <row r="11329" spans="1:16">
      <c r="A11329" s="54" t="s">
        <v>1824</v>
      </c>
      <c r="B11329" s="54" t="s">
        <v>3145</v>
      </c>
      <c r="C11329" s="54" t="s">
        <v>5405</v>
      </c>
      <c r="D11329" s="54" t="s">
        <v>2851</v>
      </c>
      <c r="E11329" s="54" t="s">
        <v>5414</v>
      </c>
      <c r="F11329" s="54" t="s">
        <v>3690</v>
      </c>
      <c r="G11329" s="54">
        <v>2311020000</v>
      </c>
      <c r="H11329" s="54" t="s">
        <v>3697</v>
      </c>
      <c r="I11329" s="54" t="s">
        <v>3698</v>
      </c>
      <c r="J11329">
        <f>VLOOKUP(A11329,'County Acres Disturbed'!$A$2:$E$3146,5,FALSE)</f>
        <v>36.272662005926264</v>
      </c>
      <c r="K11329" s="55" t="s">
        <v>5571</v>
      </c>
      <c r="L11329">
        <f>IF(H11329="PM10-PRI",VLOOKUP(A11329,'County Emission Factors'!A$2:E$3145,5,FALSE),IF(H11329="PM10-FIL",VLOOKUP(A11329,'County Emission Factors'!A$2:E$3145,5,FALSE),VLOOKUP(A11329,'County Emission Factors'!A$2:F$3145,6,FALSE)))</f>
        <v>2.4996837444655275E-2</v>
      </c>
      <c r="M11329" s="56" t="s">
        <v>5572</v>
      </c>
      <c r="N11329" t="s">
        <v>5571</v>
      </c>
      <c r="O11329">
        <f t="shared" si="182"/>
        <v>0.90670183584706232</v>
      </c>
      <c r="P11329" t="s">
        <v>5572</v>
      </c>
    </row>
    <row r="11330" spans="1:16">
      <c r="A11330" s="54" t="s">
        <v>1825</v>
      </c>
      <c r="B11330" s="54" t="s">
        <v>3145</v>
      </c>
      <c r="C11330" s="54" t="s">
        <v>5405</v>
      </c>
      <c r="D11330" s="54" t="s">
        <v>2852</v>
      </c>
      <c r="E11330" s="54" t="s">
        <v>4911</v>
      </c>
      <c r="F11330" s="54" t="s">
        <v>3690</v>
      </c>
      <c r="G11330" s="54">
        <v>2311020000</v>
      </c>
      <c r="H11330" s="54" t="s">
        <v>3691</v>
      </c>
      <c r="I11330" s="54" t="s">
        <v>3692</v>
      </c>
      <c r="J11330">
        <f>VLOOKUP(A11330,'County Acres Disturbed'!$A$2:$E$3146,5,FALSE)</f>
        <v>36.272662005926264</v>
      </c>
      <c r="K11330" s="55" t="s">
        <v>5571</v>
      </c>
      <c r="L11330">
        <f>IF(H11330="PM10-PRI",VLOOKUP(A11330,'County Emission Factors'!A$2:E$3145,5,FALSE),IF(H11330="PM10-FIL",VLOOKUP(A11330,'County Emission Factors'!A$2:E$3145,5,FALSE),VLOOKUP(A11330,'County Emission Factors'!A$2:F$3145,6,FALSE)))</f>
        <v>0.15863377609108159</v>
      </c>
      <c r="M11330" s="56" t="s">
        <v>5572</v>
      </c>
      <c r="N11330" t="s">
        <v>5571</v>
      </c>
      <c r="O11330">
        <f t="shared" si="182"/>
        <v>5.7540693428755896</v>
      </c>
      <c r="P11330" t="s">
        <v>5572</v>
      </c>
    </row>
    <row r="11331" spans="1:16">
      <c r="A11331" s="54" t="s">
        <v>1825</v>
      </c>
      <c r="B11331" s="54" t="s">
        <v>3145</v>
      </c>
      <c r="C11331" s="54" t="s">
        <v>5405</v>
      </c>
      <c r="D11331" s="54" t="s">
        <v>2852</v>
      </c>
      <c r="E11331" s="54" t="s">
        <v>4911</v>
      </c>
      <c r="F11331" s="54" t="s">
        <v>3690</v>
      </c>
      <c r="G11331" s="54">
        <v>2311020000</v>
      </c>
      <c r="H11331" s="54" t="s">
        <v>3693</v>
      </c>
      <c r="I11331" s="54" t="s">
        <v>3694</v>
      </c>
      <c r="J11331">
        <f>VLOOKUP(A11331,'County Acres Disturbed'!$A$2:$E$3146,5,FALSE)</f>
        <v>36.272662005926264</v>
      </c>
      <c r="K11331" s="55" t="s">
        <v>5571</v>
      </c>
      <c r="L11331">
        <f>IF(H11331="PM10-PRI",VLOOKUP(A11331,'County Emission Factors'!A$2:E$3145,5,FALSE),IF(H11331="PM10-FIL",VLOOKUP(A11331,'County Emission Factors'!A$2:E$3145,5,FALSE),VLOOKUP(A11331,'County Emission Factors'!A$2:F$3145,6,FALSE)))</f>
        <v>1.5863377609108161E-2</v>
      </c>
      <c r="M11331" s="56" t="s">
        <v>5572</v>
      </c>
      <c r="N11331" t="s">
        <v>5571</v>
      </c>
      <c r="O11331">
        <f t="shared" si="182"/>
        <v>0.57540693428755907</v>
      </c>
      <c r="P11331" t="s">
        <v>5572</v>
      </c>
    </row>
    <row r="11332" spans="1:16">
      <c r="A11332" s="54" t="s">
        <v>1825</v>
      </c>
      <c r="B11332" s="54" t="s">
        <v>3145</v>
      </c>
      <c r="C11332" s="54" t="s">
        <v>5405</v>
      </c>
      <c r="D11332" s="54" t="s">
        <v>2852</v>
      </c>
      <c r="E11332" s="54" t="s">
        <v>4911</v>
      </c>
      <c r="F11332" s="54" t="s">
        <v>3690</v>
      </c>
      <c r="G11332" s="54">
        <v>2311020000</v>
      </c>
      <c r="H11332" s="54" t="s">
        <v>3695</v>
      </c>
      <c r="I11332" s="54" t="s">
        <v>3696</v>
      </c>
      <c r="J11332">
        <f>VLOOKUP(A11332,'County Acres Disturbed'!$A$2:$E$3146,5,FALSE)</f>
        <v>36.272662005926264</v>
      </c>
      <c r="K11332" s="55" t="s">
        <v>5571</v>
      </c>
      <c r="L11332">
        <f>IF(H11332="PM10-PRI",VLOOKUP(A11332,'County Emission Factors'!A$2:E$3145,5,FALSE),IF(H11332="PM10-FIL",VLOOKUP(A11332,'County Emission Factors'!A$2:E$3145,5,FALSE),VLOOKUP(A11332,'County Emission Factors'!A$2:F$3145,6,FALSE)))</f>
        <v>0.15863377609108159</v>
      </c>
      <c r="M11332" s="56" t="s">
        <v>5572</v>
      </c>
      <c r="N11332" t="s">
        <v>5571</v>
      </c>
      <c r="O11332">
        <f t="shared" si="182"/>
        <v>5.7540693428755896</v>
      </c>
      <c r="P11332" t="s">
        <v>5572</v>
      </c>
    </row>
    <row r="11333" spans="1:16">
      <c r="A11333" s="54" t="s">
        <v>1825</v>
      </c>
      <c r="B11333" s="54" t="s">
        <v>3145</v>
      </c>
      <c r="C11333" s="54" t="s">
        <v>5405</v>
      </c>
      <c r="D11333" s="54" t="s">
        <v>2852</v>
      </c>
      <c r="E11333" s="54" t="s">
        <v>4911</v>
      </c>
      <c r="F11333" s="54" t="s">
        <v>3690</v>
      </c>
      <c r="G11333" s="54">
        <v>2311020000</v>
      </c>
      <c r="H11333" s="54" t="s">
        <v>3697</v>
      </c>
      <c r="I11333" s="54" t="s">
        <v>3698</v>
      </c>
      <c r="J11333">
        <f>VLOOKUP(A11333,'County Acres Disturbed'!$A$2:$E$3146,5,FALSE)</f>
        <v>36.272662005926264</v>
      </c>
      <c r="K11333" s="55" t="s">
        <v>5571</v>
      </c>
      <c r="L11333">
        <f>IF(H11333="PM10-PRI",VLOOKUP(A11333,'County Emission Factors'!A$2:E$3145,5,FALSE),IF(H11333="PM10-FIL",VLOOKUP(A11333,'County Emission Factors'!A$2:E$3145,5,FALSE),VLOOKUP(A11333,'County Emission Factors'!A$2:F$3145,6,FALSE)))</f>
        <v>1.5863377609108161E-2</v>
      </c>
      <c r="M11333" s="56" t="s">
        <v>5572</v>
      </c>
      <c r="N11333" t="s">
        <v>5571</v>
      </c>
      <c r="O11333">
        <f t="shared" si="182"/>
        <v>0.57540693428755907</v>
      </c>
      <c r="P11333" t="s">
        <v>5572</v>
      </c>
    </row>
    <row r="11334" spans="1:16">
      <c r="A11334" s="54" t="s">
        <v>1826</v>
      </c>
      <c r="B11334" s="54" t="s">
        <v>3145</v>
      </c>
      <c r="C11334" s="54" t="s">
        <v>5405</v>
      </c>
      <c r="D11334" s="54" t="s">
        <v>2932</v>
      </c>
      <c r="E11334" s="54" t="s">
        <v>4291</v>
      </c>
      <c r="F11334" s="54" t="s">
        <v>3690</v>
      </c>
      <c r="G11334" s="54">
        <v>2311020000</v>
      </c>
      <c r="H11334" s="54" t="s">
        <v>3691</v>
      </c>
      <c r="I11334" s="54" t="s">
        <v>3692</v>
      </c>
      <c r="J11334">
        <f>VLOOKUP(A11334,'County Acres Disturbed'!$A$2:$E$3146,5,FALSE)</f>
        <v>36.272662005926264</v>
      </c>
      <c r="K11334" s="55" t="s">
        <v>5571</v>
      </c>
      <c r="L11334">
        <f>IF(H11334="PM10-PRI",VLOOKUP(A11334,'County Emission Factors'!A$2:E$3145,5,FALSE),IF(H11334="PM10-FIL",VLOOKUP(A11334,'County Emission Factors'!A$2:E$3145,5,FALSE),VLOOKUP(A11334,'County Emission Factors'!A$2:F$3145,6,FALSE)))</f>
        <v>0.24996837444655282</v>
      </c>
      <c r="M11334" s="56" t="s">
        <v>5572</v>
      </c>
      <c r="N11334" t="s">
        <v>5571</v>
      </c>
      <c r="O11334">
        <f t="shared" si="182"/>
        <v>9.0670183584706265</v>
      </c>
      <c r="P11334" t="s">
        <v>5572</v>
      </c>
    </row>
    <row r="11335" spans="1:16">
      <c r="A11335" s="54" t="s">
        <v>1826</v>
      </c>
      <c r="B11335" s="54" t="s">
        <v>3145</v>
      </c>
      <c r="C11335" s="54" t="s">
        <v>5405</v>
      </c>
      <c r="D11335" s="54" t="s">
        <v>2932</v>
      </c>
      <c r="E11335" s="54" t="s">
        <v>4291</v>
      </c>
      <c r="F11335" s="54" t="s">
        <v>3690</v>
      </c>
      <c r="G11335" s="54">
        <v>2311020000</v>
      </c>
      <c r="H11335" s="54" t="s">
        <v>3693</v>
      </c>
      <c r="I11335" s="54" t="s">
        <v>3694</v>
      </c>
      <c r="J11335">
        <f>VLOOKUP(A11335,'County Acres Disturbed'!$A$2:$E$3146,5,FALSE)</f>
        <v>36.272662005926264</v>
      </c>
      <c r="K11335" s="55" t="s">
        <v>5571</v>
      </c>
      <c r="L11335">
        <f>IF(H11335="PM10-PRI",VLOOKUP(A11335,'County Emission Factors'!A$2:E$3145,5,FALSE),IF(H11335="PM10-FIL",VLOOKUP(A11335,'County Emission Factors'!A$2:E$3145,5,FALSE),VLOOKUP(A11335,'County Emission Factors'!A$2:F$3145,6,FALSE)))</f>
        <v>2.4996837444655282E-2</v>
      </c>
      <c r="M11335" s="56" t="s">
        <v>5572</v>
      </c>
      <c r="N11335" t="s">
        <v>5571</v>
      </c>
      <c r="O11335">
        <f t="shared" si="182"/>
        <v>0.90670183584706265</v>
      </c>
      <c r="P11335" t="s">
        <v>5572</v>
      </c>
    </row>
    <row r="11336" spans="1:16">
      <c r="A11336" s="54" t="s">
        <v>1826</v>
      </c>
      <c r="B11336" s="54" t="s">
        <v>3145</v>
      </c>
      <c r="C11336" s="54" t="s">
        <v>5405</v>
      </c>
      <c r="D11336" s="54" t="s">
        <v>2932</v>
      </c>
      <c r="E11336" s="54" t="s">
        <v>4291</v>
      </c>
      <c r="F11336" s="54" t="s">
        <v>3690</v>
      </c>
      <c r="G11336" s="54">
        <v>2311020000</v>
      </c>
      <c r="H11336" s="54" t="s">
        <v>3695</v>
      </c>
      <c r="I11336" s="54" t="s">
        <v>3696</v>
      </c>
      <c r="J11336">
        <f>VLOOKUP(A11336,'County Acres Disturbed'!$A$2:$E$3146,5,FALSE)</f>
        <v>36.272662005926264</v>
      </c>
      <c r="K11336" s="55" t="s">
        <v>5571</v>
      </c>
      <c r="L11336">
        <f>IF(H11336="PM10-PRI",VLOOKUP(A11336,'County Emission Factors'!A$2:E$3145,5,FALSE),IF(H11336="PM10-FIL",VLOOKUP(A11336,'County Emission Factors'!A$2:E$3145,5,FALSE),VLOOKUP(A11336,'County Emission Factors'!A$2:F$3145,6,FALSE)))</f>
        <v>0.24996837444655282</v>
      </c>
      <c r="M11336" s="56" t="s">
        <v>5572</v>
      </c>
      <c r="N11336" t="s">
        <v>5571</v>
      </c>
      <c r="O11336">
        <f t="shared" si="182"/>
        <v>9.0670183584706265</v>
      </c>
      <c r="P11336" t="s">
        <v>5572</v>
      </c>
    </row>
    <row r="11337" spans="1:16">
      <c r="A11337" s="54" t="s">
        <v>1826</v>
      </c>
      <c r="B11337" s="54" t="s">
        <v>3145</v>
      </c>
      <c r="C11337" s="54" t="s">
        <v>5405</v>
      </c>
      <c r="D11337" s="54" t="s">
        <v>2932</v>
      </c>
      <c r="E11337" s="54" t="s">
        <v>4291</v>
      </c>
      <c r="F11337" s="54" t="s">
        <v>3690</v>
      </c>
      <c r="G11337" s="54">
        <v>2311020000</v>
      </c>
      <c r="H11337" s="54" t="s">
        <v>3697</v>
      </c>
      <c r="I11337" s="54" t="s">
        <v>3698</v>
      </c>
      <c r="J11337">
        <f>VLOOKUP(A11337,'County Acres Disturbed'!$A$2:$E$3146,5,FALSE)</f>
        <v>36.272662005926264</v>
      </c>
      <c r="K11337" s="55" t="s">
        <v>5571</v>
      </c>
      <c r="L11337">
        <f>IF(H11337="PM10-PRI",VLOOKUP(A11337,'County Emission Factors'!A$2:E$3145,5,FALSE),IF(H11337="PM10-FIL",VLOOKUP(A11337,'County Emission Factors'!A$2:E$3145,5,FALSE),VLOOKUP(A11337,'County Emission Factors'!A$2:F$3145,6,FALSE)))</f>
        <v>2.4996837444655282E-2</v>
      </c>
      <c r="M11337" s="56" t="s">
        <v>5572</v>
      </c>
      <c r="N11337" t="s">
        <v>5571</v>
      </c>
      <c r="O11337">
        <f t="shared" si="182"/>
        <v>0.90670183584706265</v>
      </c>
      <c r="P11337" t="s">
        <v>5572</v>
      </c>
    </row>
    <row r="11338" spans="1:16">
      <c r="A11338" s="54" t="s">
        <v>1827</v>
      </c>
      <c r="B11338" s="54" t="s">
        <v>3145</v>
      </c>
      <c r="C11338" s="54" t="s">
        <v>5405</v>
      </c>
      <c r="D11338" s="54" t="s">
        <v>2855</v>
      </c>
      <c r="E11338" s="54" t="s">
        <v>5415</v>
      </c>
      <c r="F11338" s="54" t="s">
        <v>3690</v>
      </c>
      <c r="G11338" s="54">
        <v>2311020000</v>
      </c>
      <c r="H11338" s="54" t="s">
        <v>3691</v>
      </c>
      <c r="I11338" s="54" t="s">
        <v>3692</v>
      </c>
      <c r="J11338">
        <f>VLOOKUP(A11338,'County Acres Disturbed'!$A$2:$E$3146,5,FALSE)</f>
        <v>36.272662005926264</v>
      </c>
      <c r="K11338" s="55" t="s">
        <v>5571</v>
      </c>
      <c r="L11338">
        <f>IF(H11338="PM10-PRI",VLOOKUP(A11338,'County Emission Factors'!A$2:E$3145,5,FALSE),IF(H11338="PM10-FIL",VLOOKUP(A11338,'County Emission Factors'!A$2:E$3145,5,FALSE),VLOOKUP(A11338,'County Emission Factors'!A$2:F$3145,6,FALSE)))</f>
        <v>5.7685009487666035E-2</v>
      </c>
      <c r="M11338" s="56" t="s">
        <v>5572</v>
      </c>
      <c r="N11338" t="s">
        <v>5571</v>
      </c>
      <c r="O11338">
        <f t="shared" si="182"/>
        <v>2.0923888519547598</v>
      </c>
      <c r="P11338" t="s">
        <v>5572</v>
      </c>
    </row>
    <row r="11339" spans="1:16">
      <c r="A11339" s="54" t="s">
        <v>1827</v>
      </c>
      <c r="B11339" s="54" t="s">
        <v>3145</v>
      </c>
      <c r="C11339" s="54" t="s">
        <v>5405</v>
      </c>
      <c r="D11339" s="54" t="s">
        <v>2855</v>
      </c>
      <c r="E11339" s="54" t="s">
        <v>5415</v>
      </c>
      <c r="F11339" s="54" t="s">
        <v>3690</v>
      </c>
      <c r="G11339" s="54">
        <v>2311020000</v>
      </c>
      <c r="H11339" s="54" t="s">
        <v>3693</v>
      </c>
      <c r="I11339" s="54" t="s">
        <v>3694</v>
      </c>
      <c r="J11339">
        <f>VLOOKUP(A11339,'County Acres Disturbed'!$A$2:$E$3146,5,FALSE)</f>
        <v>36.272662005926264</v>
      </c>
      <c r="K11339" s="55" t="s">
        <v>5571</v>
      </c>
      <c r="L11339">
        <f>IF(H11339="PM10-PRI",VLOOKUP(A11339,'County Emission Factors'!A$2:E$3145,5,FALSE),IF(H11339="PM10-FIL",VLOOKUP(A11339,'County Emission Factors'!A$2:E$3145,5,FALSE),VLOOKUP(A11339,'County Emission Factors'!A$2:F$3145,6,FALSE)))</f>
        <v>5.7685009487666037E-3</v>
      </c>
      <c r="M11339" s="56" t="s">
        <v>5572</v>
      </c>
      <c r="N11339" t="s">
        <v>5571</v>
      </c>
      <c r="O11339">
        <f t="shared" si="182"/>
        <v>0.20923888519547598</v>
      </c>
      <c r="P11339" t="s">
        <v>5572</v>
      </c>
    </row>
    <row r="11340" spans="1:16">
      <c r="A11340" s="54" t="s">
        <v>1827</v>
      </c>
      <c r="B11340" s="54" t="s">
        <v>3145</v>
      </c>
      <c r="C11340" s="54" t="s">
        <v>5405</v>
      </c>
      <c r="D11340" s="54" t="s">
        <v>2855</v>
      </c>
      <c r="E11340" s="54" t="s">
        <v>5415</v>
      </c>
      <c r="F11340" s="54" t="s">
        <v>3690</v>
      </c>
      <c r="G11340" s="54">
        <v>2311020000</v>
      </c>
      <c r="H11340" s="54" t="s">
        <v>3695</v>
      </c>
      <c r="I11340" s="54" t="s">
        <v>3696</v>
      </c>
      <c r="J11340">
        <f>VLOOKUP(A11340,'County Acres Disturbed'!$A$2:$E$3146,5,FALSE)</f>
        <v>36.272662005926264</v>
      </c>
      <c r="K11340" s="55" t="s">
        <v>5571</v>
      </c>
      <c r="L11340">
        <f>IF(H11340="PM10-PRI",VLOOKUP(A11340,'County Emission Factors'!A$2:E$3145,5,FALSE),IF(H11340="PM10-FIL",VLOOKUP(A11340,'County Emission Factors'!A$2:E$3145,5,FALSE),VLOOKUP(A11340,'County Emission Factors'!A$2:F$3145,6,FALSE)))</f>
        <v>5.7685009487666035E-2</v>
      </c>
      <c r="M11340" s="56" t="s">
        <v>5572</v>
      </c>
      <c r="N11340" t="s">
        <v>5571</v>
      </c>
      <c r="O11340">
        <f t="shared" si="182"/>
        <v>2.0923888519547598</v>
      </c>
      <c r="P11340" t="s">
        <v>5572</v>
      </c>
    </row>
    <row r="11341" spans="1:16">
      <c r="A11341" s="54" t="s">
        <v>1827</v>
      </c>
      <c r="B11341" s="54" t="s">
        <v>3145</v>
      </c>
      <c r="C11341" s="54" t="s">
        <v>5405</v>
      </c>
      <c r="D11341" s="54" t="s">
        <v>2855</v>
      </c>
      <c r="E11341" s="54" t="s">
        <v>5415</v>
      </c>
      <c r="F11341" s="54" t="s">
        <v>3690</v>
      </c>
      <c r="G11341" s="54">
        <v>2311020000</v>
      </c>
      <c r="H11341" s="54" t="s">
        <v>3697</v>
      </c>
      <c r="I11341" s="54" t="s">
        <v>3698</v>
      </c>
      <c r="J11341">
        <f>VLOOKUP(A11341,'County Acres Disturbed'!$A$2:$E$3146,5,FALSE)</f>
        <v>36.272662005926264</v>
      </c>
      <c r="K11341" s="55" t="s">
        <v>5571</v>
      </c>
      <c r="L11341">
        <f>IF(H11341="PM10-PRI",VLOOKUP(A11341,'County Emission Factors'!A$2:E$3145,5,FALSE),IF(H11341="PM10-FIL",VLOOKUP(A11341,'County Emission Factors'!A$2:E$3145,5,FALSE),VLOOKUP(A11341,'County Emission Factors'!A$2:F$3145,6,FALSE)))</f>
        <v>5.7685009487666037E-3</v>
      </c>
      <c r="M11341" s="56" t="s">
        <v>5572</v>
      </c>
      <c r="N11341" t="s">
        <v>5571</v>
      </c>
      <c r="O11341">
        <f t="shared" si="182"/>
        <v>0.20923888519547598</v>
      </c>
      <c r="P11341" t="s">
        <v>5572</v>
      </c>
    </row>
    <row r="11342" spans="1:16">
      <c r="A11342" s="54" t="s">
        <v>1828</v>
      </c>
      <c r="B11342" s="54" t="s">
        <v>3145</v>
      </c>
      <c r="C11342" s="54" t="s">
        <v>5405</v>
      </c>
      <c r="D11342" s="54" t="s">
        <v>2856</v>
      </c>
      <c r="E11342" s="54" t="s">
        <v>4410</v>
      </c>
      <c r="F11342" s="54" t="s">
        <v>3690</v>
      </c>
      <c r="G11342" s="54">
        <v>2311020000</v>
      </c>
      <c r="H11342" s="54" t="s">
        <v>3691</v>
      </c>
      <c r="I11342" s="54" t="s">
        <v>3692</v>
      </c>
      <c r="J11342">
        <f>VLOOKUP(A11342,'County Acres Disturbed'!$A$2:$E$3146,5,FALSE)</f>
        <v>326.21604452857503</v>
      </c>
      <c r="K11342" s="55" t="s">
        <v>5571</v>
      </c>
      <c r="L11342">
        <f>IF(H11342="PM10-PRI",VLOOKUP(A11342,'County Emission Factors'!A$2:E$3145,5,FALSE),IF(H11342="PM10-FIL",VLOOKUP(A11342,'County Emission Factors'!A$2:E$3145,5,FALSE),VLOOKUP(A11342,'County Emission Factors'!A$2:F$3145,6,FALSE)))</f>
        <v>0.15863377609108159</v>
      </c>
      <c r="M11342" s="56" t="s">
        <v>5572</v>
      </c>
      <c r="N11342" t="s">
        <v>5571</v>
      </c>
      <c r="O11342">
        <f t="shared" si="182"/>
        <v>51.748882965064276</v>
      </c>
      <c r="P11342" t="s">
        <v>5572</v>
      </c>
    </row>
    <row r="11343" spans="1:16">
      <c r="A11343" s="54" t="s">
        <v>1828</v>
      </c>
      <c r="B11343" s="54" t="s">
        <v>3145</v>
      </c>
      <c r="C11343" s="54" t="s">
        <v>5405</v>
      </c>
      <c r="D11343" s="54" t="s">
        <v>2856</v>
      </c>
      <c r="E11343" s="54" t="s">
        <v>4410</v>
      </c>
      <c r="F11343" s="54" t="s">
        <v>3690</v>
      </c>
      <c r="G11343" s="54">
        <v>2311020000</v>
      </c>
      <c r="H11343" s="54" t="s">
        <v>3693</v>
      </c>
      <c r="I11343" s="54" t="s">
        <v>3694</v>
      </c>
      <c r="J11343">
        <f>VLOOKUP(A11343,'County Acres Disturbed'!$A$2:$E$3146,5,FALSE)</f>
        <v>326.21604452857503</v>
      </c>
      <c r="K11343" s="55" t="s">
        <v>5571</v>
      </c>
      <c r="L11343">
        <f>IF(H11343="PM10-PRI",VLOOKUP(A11343,'County Emission Factors'!A$2:E$3145,5,FALSE),IF(H11343="PM10-FIL",VLOOKUP(A11343,'County Emission Factors'!A$2:E$3145,5,FALSE),VLOOKUP(A11343,'County Emission Factors'!A$2:F$3145,6,FALSE)))</f>
        <v>1.5863377609108161E-2</v>
      </c>
      <c r="M11343" s="56" t="s">
        <v>5572</v>
      </c>
      <c r="N11343" t="s">
        <v>5571</v>
      </c>
      <c r="O11343">
        <f t="shared" si="182"/>
        <v>5.1748882965064276</v>
      </c>
      <c r="P11343" t="s">
        <v>5572</v>
      </c>
    </row>
    <row r="11344" spans="1:16">
      <c r="A11344" s="54" t="s">
        <v>1828</v>
      </c>
      <c r="B11344" s="54" t="s">
        <v>3145</v>
      </c>
      <c r="C11344" s="54" t="s">
        <v>5405</v>
      </c>
      <c r="D11344" s="54" t="s">
        <v>2856</v>
      </c>
      <c r="E11344" s="54" t="s">
        <v>4410</v>
      </c>
      <c r="F11344" s="54" t="s">
        <v>3690</v>
      </c>
      <c r="G11344" s="54">
        <v>2311020000</v>
      </c>
      <c r="H11344" s="54" t="s">
        <v>3695</v>
      </c>
      <c r="I11344" s="54" t="s">
        <v>3696</v>
      </c>
      <c r="J11344">
        <f>VLOOKUP(A11344,'County Acres Disturbed'!$A$2:$E$3146,5,FALSE)</f>
        <v>326.21604452857503</v>
      </c>
      <c r="K11344" s="55" t="s">
        <v>5571</v>
      </c>
      <c r="L11344">
        <f>IF(H11344="PM10-PRI",VLOOKUP(A11344,'County Emission Factors'!A$2:E$3145,5,FALSE),IF(H11344="PM10-FIL",VLOOKUP(A11344,'County Emission Factors'!A$2:E$3145,5,FALSE),VLOOKUP(A11344,'County Emission Factors'!A$2:F$3145,6,FALSE)))</f>
        <v>0.15863377609108159</v>
      </c>
      <c r="M11344" s="56" t="s">
        <v>5572</v>
      </c>
      <c r="N11344" t="s">
        <v>5571</v>
      </c>
      <c r="O11344">
        <f t="shared" si="182"/>
        <v>51.748882965064276</v>
      </c>
      <c r="P11344" t="s">
        <v>5572</v>
      </c>
    </row>
    <row r="11345" spans="1:16">
      <c r="A11345" s="54" t="s">
        <v>1828</v>
      </c>
      <c r="B11345" s="54" t="s">
        <v>3145</v>
      </c>
      <c r="C11345" s="54" t="s">
        <v>5405</v>
      </c>
      <c r="D11345" s="54" t="s">
        <v>2856</v>
      </c>
      <c r="E11345" s="54" t="s">
        <v>4410</v>
      </c>
      <c r="F11345" s="54" t="s">
        <v>3690</v>
      </c>
      <c r="G11345" s="54">
        <v>2311020000</v>
      </c>
      <c r="H11345" s="54" t="s">
        <v>3697</v>
      </c>
      <c r="I11345" s="54" t="s">
        <v>3698</v>
      </c>
      <c r="J11345">
        <f>VLOOKUP(A11345,'County Acres Disturbed'!$A$2:$E$3146,5,FALSE)</f>
        <v>326.21604452857503</v>
      </c>
      <c r="K11345" s="55" t="s">
        <v>5571</v>
      </c>
      <c r="L11345">
        <f>IF(H11345="PM10-PRI",VLOOKUP(A11345,'County Emission Factors'!A$2:E$3145,5,FALSE),IF(H11345="PM10-FIL",VLOOKUP(A11345,'County Emission Factors'!A$2:E$3145,5,FALSE),VLOOKUP(A11345,'County Emission Factors'!A$2:F$3145,6,FALSE)))</f>
        <v>1.5863377609108161E-2</v>
      </c>
      <c r="M11345" s="56" t="s">
        <v>5572</v>
      </c>
      <c r="N11345" t="s">
        <v>5571</v>
      </c>
      <c r="O11345">
        <f t="shared" si="182"/>
        <v>5.1748882965064276</v>
      </c>
      <c r="P11345" t="s">
        <v>5572</v>
      </c>
    </row>
    <row r="11346" spans="1:16">
      <c r="A11346" s="54" t="s">
        <v>1829</v>
      </c>
      <c r="B11346" s="54" t="s">
        <v>3145</v>
      </c>
      <c r="C11346" s="54" t="s">
        <v>5405</v>
      </c>
      <c r="D11346" s="54" t="s">
        <v>2857</v>
      </c>
      <c r="E11346" s="54" t="s">
        <v>4518</v>
      </c>
      <c r="F11346" s="54" t="s">
        <v>3690</v>
      </c>
      <c r="G11346" s="54">
        <v>2311020000</v>
      </c>
      <c r="H11346" s="54" t="s">
        <v>3691</v>
      </c>
      <c r="I11346" s="54" t="s">
        <v>3692</v>
      </c>
      <c r="J11346">
        <f>VLOOKUP(A11346,'County Acres Disturbed'!$A$2:$E$3146,5,FALSE)</f>
        <v>36.272662005926264</v>
      </c>
      <c r="K11346" s="55" t="s">
        <v>5571</v>
      </c>
      <c r="L11346">
        <f>IF(H11346="PM10-PRI",VLOOKUP(A11346,'County Emission Factors'!A$2:E$3145,5,FALSE),IF(H11346="PM10-FIL",VLOOKUP(A11346,'County Emission Factors'!A$2:E$3145,5,FALSE),VLOOKUP(A11346,'County Emission Factors'!A$2:F$3145,6,FALSE)))</f>
        <v>5.7685009487666021E-2</v>
      </c>
      <c r="M11346" s="56" t="s">
        <v>5572</v>
      </c>
      <c r="N11346" t="s">
        <v>5571</v>
      </c>
      <c r="O11346">
        <f t="shared" si="182"/>
        <v>2.0923888519547593</v>
      </c>
      <c r="P11346" t="s">
        <v>5572</v>
      </c>
    </row>
    <row r="11347" spans="1:16">
      <c r="A11347" s="54" t="s">
        <v>1829</v>
      </c>
      <c r="B11347" s="54" t="s">
        <v>3145</v>
      </c>
      <c r="C11347" s="54" t="s">
        <v>5405</v>
      </c>
      <c r="D11347" s="54" t="s">
        <v>2857</v>
      </c>
      <c r="E11347" s="54" t="s">
        <v>4518</v>
      </c>
      <c r="F11347" s="54" t="s">
        <v>3690</v>
      </c>
      <c r="G11347" s="54">
        <v>2311020000</v>
      </c>
      <c r="H11347" s="54" t="s">
        <v>3693</v>
      </c>
      <c r="I11347" s="54" t="s">
        <v>3694</v>
      </c>
      <c r="J11347">
        <f>VLOOKUP(A11347,'County Acres Disturbed'!$A$2:$E$3146,5,FALSE)</f>
        <v>36.272662005926264</v>
      </c>
      <c r="K11347" s="55" t="s">
        <v>5571</v>
      </c>
      <c r="L11347">
        <f>IF(H11347="PM10-PRI",VLOOKUP(A11347,'County Emission Factors'!A$2:E$3145,5,FALSE),IF(H11347="PM10-FIL",VLOOKUP(A11347,'County Emission Factors'!A$2:E$3145,5,FALSE),VLOOKUP(A11347,'County Emission Factors'!A$2:F$3145,6,FALSE)))</f>
        <v>5.7685009487666028E-3</v>
      </c>
      <c r="M11347" s="56" t="s">
        <v>5572</v>
      </c>
      <c r="N11347" t="s">
        <v>5571</v>
      </c>
      <c r="O11347">
        <f t="shared" si="182"/>
        <v>0.20923888519547595</v>
      </c>
      <c r="P11347" t="s">
        <v>5572</v>
      </c>
    </row>
    <row r="11348" spans="1:16">
      <c r="A11348" s="54" t="s">
        <v>1829</v>
      </c>
      <c r="B11348" s="54" t="s">
        <v>3145</v>
      </c>
      <c r="C11348" s="54" t="s">
        <v>5405</v>
      </c>
      <c r="D11348" s="54" t="s">
        <v>2857</v>
      </c>
      <c r="E11348" s="54" t="s">
        <v>4518</v>
      </c>
      <c r="F11348" s="54" t="s">
        <v>3690</v>
      </c>
      <c r="G11348" s="54">
        <v>2311020000</v>
      </c>
      <c r="H11348" s="54" t="s">
        <v>3695</v>
      </c>
      <c r="I11348" s="54" t="s">
        <v>3696</v>
      </c>
      <c r="J11348">
        <f>VLOOKUP(A11348,'County Acres Disturbed'!$A$2:$E$3146,5,FALSE)</f>
        <v>36.272662005926264</v>
      </c>
      <c r="K11348" s="55" t="s">
        <v>5571</v>
      </c>
      <c r="L11348">
        <f>IF(H11348="PM10-PRI",VLOOKUP(A11348,'County Emission Factors'!A$2:E$3145,5,FALSE),IF(H11348="PM10-FIL",VLOOKUP(A11348,'County Emission Factors'!A$2:E$3145,5,FALSE),VLOOKUP(A11348,'County Emission Factors'!A$2:F$3145,6,FALSE)))</f>
        <v>5.7685009487666021E-2</v>
      </c>
      <c r="M11348" s="56" t="s">
        <v>5572</v>
      </c>
      <c r="N11348" t="s">
        <v>5571</v>
      </c>
      <c r="O11348">
        <f t="shared" si="182"/>
        <v>2.0923888519547593</v>
      </c>
      <c r="P11348" t="s">
        <v>5572</v>
      </c>
    </row>
    <row r="11349" spans="1:16">
      <c r="A11349" s="54" t="s">
        <v>1829</v>
      </c>
      <c r="B11349" s="54" t="s">
        <v>3145</v>
      </c>
      <c r="C11349" s="54" t="s">
        <v>5405</v>
      </c>
      <c r="D11349" s="54" t="s">
        <v>2857</v>
      </c>
      <c r="E11349" s="54" t="s">
        <v>4518</v>
      </c>
      <c r="F11349" s="54" t="s">
        <v>3690</v>
      </c>
      <c r="G11349" s="54">
        <v>2311020000</v>
      </c>
      <c r="H11349" s="54" t="s">
        <v>3697</v>
      </c>
      <c r="I11349" s="54" t="s">
        <v>3698</v>
      </c>
      <c r="J11349">
        <f>VLOOKUP(A11349,'County Acres Disturbed'!$A$2:$E$3146,5,FALSE)</f>
        <v>36.272662005926264</v>
      </c>
      <c r="K11349" s="55" t="s">
        <v>5571</v>
      </c>
      <c r="L11349">
        <f>IF(H11349="PM10-PRI",VLOOKUP(A11349,'County Emission Factors'!A$2:E$3145,5,FALSE),IF(H11349="PM10-FIL",VLOOKUP(A11349,'County Emission Factors'!A$2:E$3145,5,FALSE),VLOOKUP(A11349,'County Emission Factors'!A$2:F$3145,6,FALSE)))</f>
        <v>5.7685009487666028E-3</v>
      </c>
      <c r="M11349" s="56" t="s">
        <v>5572</v>
      </c>
      <c r="N11349" t="s">
        <v>5571</v>
      </c>
      <c r="O11349">
        <f t="shared" si="182"/>
        <v>0.20923888519547595</v>
      </c>
      <c r="P11349" t="s">
        <v>5572</v>
      </c>
    </row>
    <row r="11350" spans="1:16">
      <c r="A11350" s="54" t="s">
        <v>1830</v>
      </c>
      <c r="B11350" s="54" t="s">
        <v>3145</v>
      </c>
      <c r="C11350" s="54" t="s">
        <v>5405</v>
      </c>
      <c r="D11350" s="54" t="s">
        <v>2934</v>
      </c>
      <c r="E11350" s="54" t="s">
        <v>3813</v>
      </c>
      <c r="F11350" s="54" t="s">
        <v>3690</v>
      </c>
      <c r="G11350" s="54">
        <v>2311020000</v>
      </c>
      <c r="H11350" s="54" t="s">
        <v>3691</v>
      </c>
      <c r="I11350" s="54" t="s">
        <v>3692</v>
      </c>
      <c r="J11350">
        <f>VLOOKUP(A11350,'County Acres Disturbed'!$A$2:$E$3146,5,FALSE)</f>
        <v>147.32337494838873</v>
      </c>
      <c r="K11350" s="55" t="s">
        <v>5571</v>
      </c>
      <c r="L11350">
        <f>IF(H11350="PM10-PRI",VLOOKUP(A11350,'County Emission Factors'!A$2:E$3145,5,FALSE),IF(H11350="PM10-FIL",VLOOKUP(A11350,'County Emission Factors'!A$2:E$3145,5,FALSE),VLOOKUP(A11350,'County Emission Factors'!A$2:F$3145,6,FALSE)))</f>
        <v>0.19228336495888676</v>
      </c>
      <c r="M11350" s="56" t="s">
        <v>5572</v>
      </c>
      <c r="N11350" t="s">
        <v>5571</v>
      </c>
      <c r="O11350">
        <f t="shared" si="182"/>
        <v>28.327834272175945</v>
      </c>
      <c r="P11350" t="s">
        <v>5572</v>
      </c>
    </row>
    <row r="11351" spans="1:16">
      <c r="A11351" s="54" t="s">
        <v>1830</v>
      </c>
      <c r="B11351" s="54" t="s">
        <v>3145</v>
      </c>
      <c r="C11351" s="54" t="s">
        <v>5405</v>
      </c>
      <c r="D11351" s="54" t="s">
        <v>2934</v>
      </c>
      <c r="E11351" s="54" t="s">
        <v>3813</v>
      </c>
      <c r="F11351" s="54" t="s">
        <v>3690</v>
      </c>
      <c r="G11351" s="54">
        <v>2311020000</v>
      </c>
      <c r="H11351" s="54" t="s">
        <v>3693</v>
      </c>
      <c r="I11351" s="54" t="s">
        <v>3694</v>
      </c>
      <c r="J11351">
        <f>VLOOKUP(A11351,'County Acres Disturbed'!$A$2:$E$3146,5,FALSE)</f>
        <v>147.32337494838873</v>
      </c>
      <c r="K11351" s="55" t="s">
        <v>5571</v>
      </c>
      <c r="L11351">
        <f>IF(H11351="PM10-PRI",VLOOKUP(A11351,'County Emission Factors'!A$2:E$3145,5,FALSE),IF(H11351="PM10-FIL",VLOOKUP(A11351,'County Emission Factors'!A$2:E$3145,5,FALSE),VLOOKUP(A11351,'County Emission Factors'!A$2:F$3145,6,FALSE)))</f>
        <v>1.9228336495888676E-2</v>
      </c>
      <c r="M11351" s="56" t="s">
        <v>5572</v>
      </c>
      <c r="N11351" t="s">
        <v>5571</v>
      </c>
      <c r="O11351">
        <f t="shared" si="182"/>
        <v>2.8327834272175947</v>
      </c>
      <c r="P11351" t="s">
        <v>5572</v>
      </c>
    </row>
    <row r="11352" spans="1:16">
      <c r="A11352" s="54" t="s">
        <v>1830</v>
      </c>
      <c r="B11352" s="54" t="s">
        <v>3145</v>
      </c>
      <c r="C11352" s="54" t="s">
        <v>5405</v>
      </c>
      <c r="D11352" s="54" t="s">
        <v>2934</v>
      </c>
      <c r="E11352" s="54" t="s">
        <v>3813</v>
      </c>
      <c r="F11352" s="54" t="s">
        <v>3690</v>
      </c>
      <c r="G11352" s="54">
        <v>2311020000</v>
      </c>
      <c r="H11352" s="54" t="s">
        <v>3695</v>
      </c>
      <c r="I11352" s="54" t="s">
        <v>3696</v>
      </c>
      <c r="J11352">
        <f>VLOOKUP(A11352,'County Acres Disturbed'!$A$2:$E$3146,5,FALSE)</f>
        <v>147.32337494838873</v>
      </c>
      <c r="K11352" s="55" t="s">
        <v>5571</v>
      </c>
      <c r="L11352">
        <f>IF(H11352="PM10-PRI",VLOOKUP(A11352,'County Emission Factors'!A$2:E$3145,5,FALSE),IF(H11352="PM10-FIL",VLOOKUP(A11352,'County Emission Factors'!A$2:E$3145,5,FALSE),VLOOKUP(A11352,'County Emission Factors'!A$2:F$3145,6,FALSE)))</f>
        <v>0.19228336495888676</v>
      </c>
      <c r="M11352" s="56" t="s">
        <v>5572</v>
      </c>
      <c r="N11352" t="s">
        <v>5571</v>
      </c>
      <c r="O11352">
        <f t="shared" si="182"/>
        <v>28.327834272175945</v>
      </c>
      <c r="P11352" t="s">
        <v>5572</v>
      </c>
    </row>
    <row r="11353" spans="1:16">
      <c r="A11353" s="54" t="s">
        <v>1830</v>
      </c>
      <c r="B11353" s="54" t="s">
        <v>3145</v>
      </c>
      <c r="C11353" s="54" t="s">
        <v>5405</v>
      </c>
      <c r="D11353" s="54" t="s">
        <v>2934</v>
      </c>
      <c r="E11353" s="54" t="s">
        <v>3813</v>
      </c>
      <c r="F11353" s="54" t="s">
        <v>3690</v>
      </c>
      <c r="G11353" s="54">
        <v>2311020000</v>
      </c>
      <c r="H11353" s="54" t="s">
        <v>3697</v>
      </c>
      <c r="I11353" s="54" t="s">
        <v>3698</v>
      </c>
      <c r="J11353">
        <f>VLOOKUP(A11353,'County Acres Disturbed'!$A$2:$E$3146,5,FALSE)</f>
        <v>147.32337494838873</v>
      </c>
      <c r="K11353" s="55" t="s">
        <v>5571</v>
      </c>
      <c r="L11353">
        <f>IF(H11353="PM10-PRI",VLOOKUP(A11353,'County Emission Factors'!A$2:E$3145,5,FALSE),IF(H11353="PM10-FIL",VLOOKUP(A11353,'County Emission Factors'!A$2:E$3145,5,FALSE),VLOOKUP(A11353,'County Emission Factors'!A$2:F$3145,6,FALSE)))</f>
        <v>1.9228336495888676E-2</v>
      </c>
      <c r="M11353" s="56" t="s">
        <v>5572</v>
      </c>
      <c r="N11353" t="s">
        <v>5571</v>
      </c>
      <c r="O11353">
        <f t="shared" si="182"/>
        <v>2.8327834272175947</v>
      </c>
      <c r="P11353" t="s">
        <v>5572</v>
      </c>
    </row>
    <row r="11354" spans="1:16">
      <c r="A11354" s="54" t="s">
        <v>2755</v>
      </c>
      <c r="B11354" s="54" t="s">
        <v>3145</v>
      </c>
      <c r="C11354" s="54" t="s">
        <v>5405</v>
      </c>
      <c r="D11354" s="54" t="s">
        <v>2756</v>
      </c>
      <c r="E11354" s="54" t="s">
        <v>5416</v>
      </c>
      <c r="F11354" s="54" t="s">
        <v>3690</v>
      </c>
      <c r="G11354" s="54">
        <v>2311020000</v>
      </c>
      <c r="H11354" s="54" t="s">
        <v>3691</v>
      </c>
      <c r="I11354" s="54" t="s">
        <v>3692</v>
      </c>
      <c r="J11354">
        <f>VLOOKUP(A11354,'County Acres Disturbed'!$A$2:$E$3146,5,FALSE)</f>
        <v>36.272662005926264</v>
      </c>
      <c r="K11354" s="55" t="s">
        <v>5571</v>
      </c>
      <c r="L11354">
        <f>IF(H11354="PM10-PRI",VLOOKUP(A11354,'County Emission Factors'!A$2:E$3145,5,FALSE),IF(H11354="PM10-FIL",VLOOKUP(A11354,'County Emission Factors'!A$2:E$3145,5,FALSE),VLOOKUP(A11354,'County Emission Factors'!A$2:F$3145,6,FALSE)))</f>
        <v>0.24996837444655282</v>
      </c>
      <c r="M11354" s="56" t="s">
        <v>5572</v>
      </c>
      <c r="N11354" t="s">
        <v>5571</v>
      </c>
      <c r="O11354">
        <f t="shared" si="182"/>
        <v>9.0670183584706265</v>
      </c>
      <c r="P11354" t="s">
        <v>5572</v>
      </c>
    </row>
    <row r="11355" spans="1:16">
      <c r="A11355" s="54" t="s">
        <v>2755</v>
      </c>
      <c r="B11355" s="54" t="s">
        <v>3145</v>
      </c>
      <c r="C11355" s="54" t="s">
        <v>5405</v>
      </c>
      <c r="D11355" s="54" t="s">
        <v>2756</v>
      </c>
      <c r="E11355" s="54" t="s">
        <v>5416</v>
      </c>
      <c r="F11355" s="54" t="s">
        <v>3690</v>
      </c>
      <c r="G11355" s="54">
        <v>2311020000</v>
      </c>
      <c r="H11355" s="54" t="s">
        <v>3693</v>
      </c>
      <c r="I11355" s="54" t="s">
        <v>3694</v>
      </c>
      <c r="J11355">
        <f>VLOOKUP(A11355,'County Acres Disturbed'!$A$2:$E$3146,5,FALSE)</f>
        <v>36.272662005926264</v>
      </c>
      <c r="K11355" s="55" t="s">
        <v>5571</v>
      </c>
      <c r="L11355">
        <f>IF(H11355="PM10-PRI",VLOOKUP(A11355,'County Emission Factors'!A$2:E$3145,5,FALSE),IF(H11355="PM10-FIL",VLOOKUP(A11355,'County Emission Factors'!A$2:E$3145,5,FALSE),VLOOKUP(A11355,'County Emission Factors'!A$2:F$3145,6,FALSE)))</f>
        <v>2.4996837444655282E-2</v>
      </c>
      <c r="M11355" s="56" t="s">
        <v>5572</v>
      </c>
      <c r="N11355" t="s">
        <v>5571</v>
      </c>
      <c r="O11355">
        <f t="shared" si="182"/>
        <v>0.90670183584706265</v>
      </c>
      <c r="P11355" t="s">
        <v>5572</v>
      </c>
    </row>
    <row r="11356" spans="1:16">
      <c r="A11356" s="54" t="s">
        <v>2755</v>
      </c>
      <c r="B11356" s="54" t="s">
        <v>3145</v>
      </c>
      <c r="C11356" s="54" t="s">
        <v>5405</v>
      </c>
      <c r="D11356" s="54" t="s">
        <v>2756</v>
      </c>
      <c r="E11356" s="54" t="s">
        <v>5416</v>
      </c>
      <c r="F11356" s="54" t="s">
        <v>3690</v>
      </c>
      <c r="G11356" s="54">
        <v>2311020000</v>
      </c>
      <c r="H11356" s="54" t="s">
        <v>3695</v>
      </c>
      <c r="I11356" s="54" t="s">
        <v>3696</v>
      </c>
      <c r="J11356">
        <f>VLOOKUP(A11356,'County Acres Disturbed'!$A$2:$E$3146,5,FALSE)</f>
        <v>36.272662005926264</v>
      </c>
      <c r="K11356" s="55" t="s">
        <v>5571</v>
      </c>
      <c r="L11356">
        <f>IF(H11356="PM10-PRI",VLOOKUP(A11356,'County Emission Factors'!A$2:E$3145,5,FALSE),IF(H11356="PM10-FIL",VLOOKUP(A11356,'County Emission Factors'!A$2:E$3145,5,FALSE),VLOOKUP(A11356,'County Emission Factors'!A$2:F$3145,6,FALSE)))</f>
        <v>0.24996837444655282</v>
      </c>
      <c r="M11356" s="56" t="s">
        <v>5572</v>
      </c>
      <c r="N11356" t="s">
        <v>5571</v>
      </c>
      <c r="O11356">
        <f t="shared" si="182"/>
        <v>9.0670183584706265</v>
      </c>
      <c r="P11356" t="s">
        <v>5572</v>
      </c>
    </row>
    <row r="11357" spans="1:16">
      <c r="A11357" s="54" t="s">
        <v>2755</v>
      </c>
      <c r="B11357" s="54" t="s">
        <v>3145</v>
      </c>
      <c r="C11357" s="54" t="s">
        <v>5405</v>
      </c>
      <c r="D11357" s="54" t="s">
        <v>2756</v>
      </c>
      <c r="E11357" s="54" t="s">
        <v>5416</v>
      </c>
      <c r="F11357" s="54" t="s">
        <v>3690</v>
      </c>
      <c r="G11357" s="54">
        <v>2311020000</v>
      </c>
      <c r="H11357" s="54" t="s">
        <v>3697</v>
      </c>
      <c r="I11357" s="54" t="s">
        <v>3698</v>
      </c>
      <c r="J11357">
        <f>VLOOKUP(A11357,'County Acres Disturbed'!$A$2:$E$3146,5,FALSE)</f>
        <v>36.272662005926264</v>
      </c>
      <c r="K11357" s="55" t="s">
        <v>5571</v>
      </c>
      <c r="L11357">
        <f>IF(H11357="PM10-PRI",VLOOKUP(A11357,'County Emission Factors'!A$2:E$3145,5,FALSE),IF(H11357="PM10-FIL",VLOOKUP(A11357,'County Emission Factors'!A$2:E$3145,5,FALSE),VLOOKUP(A11357,'County Emission Factors'!A$2:F$3145,6,FALSE)))</f>
        <v>2.4996837444655282E-2</v>
      </c>
      <c r="M11357" s="56" t="s">
        <v>5572</v>
      </c>
      <c r="N11357" t="s">
        <v>5571</v>
      </c>
      <c r="O11357">
        <f t="shared" si="182"/>
        <v>0.90670183584706265</v>
      </c>
      <c r="P11357" t="s">
        <v>5572</v>
      </c>
    </row>
    <row r="11358" spans="1:16">
      <c r="A11358" s="54" t="s">
        <v>1831</v>
      </c>
      <c r="B11358" s="54" t="s">
        <v>3145</v>
      </c>
      <c r="C11358" s="54" t="s">
        <v>5405</v>
      </c>
      <c r="D11358" s="54" t="s">
        <v>2935</v>
      </c>
      <c r="E11358" s="54" t="s">
        <v>3998</v>
      </c>
      <c r="F11358" s="54" t="s">
        <v>3690</v>
      </c>
      <c r="G11358" s="54">
        <v>2311020000</v>
      </c>
      <c r="H11358" s="54" t="s">
        <v>3691</v>
      </c>
      <c r="I11358" s="54" t="s">
        <v>3692</v>
      </c>
      <c r="J11358">
        <f>VLOOKUP(A11358,'County Acres Disturbed'!$A$2:$E$3146,5,FALSE)</f>
        <v>0</v>
      </c>
      <c r="K11358" s="55" t="s">
        <v>5571</v>
      </c>
      <c r="L11358">
        <f>IF(H11358="PM10-PRI",VLOOKUP(A11358,'County Emission Factors'!A$2:E$3145,5,FALSE),IF(H11358="PM10-FIL",VLOOKUP(A11358,'County Emission Factors'!A$2:E$3145,5,FALSE),VLOOKUP(A11358,'County Emission Factors'!A$2:F$3145,6,FALSE)))</f>
        <v>5.7685009487666035E-2</v>
      </c>
      <c r="M11358" s="56" t="s">
        <v>5572</v>
      </c>
      <c r="N11358" t="s">
        <v>5571</v>
      </c>
      <c r="O11358">
        <f t="shared" si="182"/>
        <v>0</v>
      </c>
      <c r="P11358" t="s">
        <v>5572</v>
      </c>
    </row>
    <row r="11359" spans="1:16">
      <c r="A11359" s="54" t="s">
        <v>1831</v>
      </c>
      <c r="B11359" s="54" t="s">
        <v>3145</v>
      </c>
      <c r="C11359" s="54" t="s">
        <v>5405</v>
      </c>
      <c r="D11359" s="54" t="s">
        <v>2935</v>
      </c>
      <c r="E11359" s="54" t="s">
        <v>3998</v>
      </c>
      <c r="F11359" s="54" t="s">
        <v>3690</v>
      </c>
      <c r="G11359" s="54">
        <v>2311020000</v>
      </c>
      <c r="H11359" s="54" t="s">
        <v>3693</v>
      </c>
      <c r="I11359" s="54" t="s">
        <v>3694</v>
      </c>
      <c r="J11359">
        <f>VLOOKUP(A11359,'County Acres Disturbed'!$A$2:$E$3146,5,FALSE)</f>
        <v>0</v>
      </c>
      <c r="K11359" s="55" t="s">
        <v>5571</v>
      </c>
      <c r="L11359">
        <f>IF(H11359="PM10-PRI",VLOOKUP(A11359,'County Emission Factors'!A$2:E$3145,5,FALSE),IF(H11359="PM10-FIL",VLOOKUP(A11359,'County Emission Factors'!A$2:E$3145,5,FALSE),VLOOKUP(A11359,'County Emission Factors'!A$2:F$3145,6,FALSE)))</f>
        <v>5.7685009487666037E-3</v>
      </c>
      <c r="M11359" s="56" t="s">
        <v>5572</v>
      </c>
      <c r="N11359" t="s">
        <v>5571</v>
      </c>
      <c r="O11359">
        <f t="shared" ref="O11359:O11422" si="183">L11359*J11359</f>
        <v>0</v>
      </c>
      <c r="P11359" t="s">
        <v>5572</v>
      </c>
    </row>
    <row r="11360" spans="1:16">
      <c r="A11360" s="54" t="s">
        <v>1831</v>
      </c>
      <c r="B11360" s="54" t="s">
        <v>3145</v>
      </c>
      <c r="C11360" s="54" t="s">
        <v>5405</v>
      </c>
      <c r="D11360" s="54" t="s">
        <v>2935</v>
      </c>
      <c r="E11360" s="54" t="s">
        <v>3998</v>
      </c>
      <c r="F11360" s="54" t="s">
        <v>3690</v>
      </c>
      <c r="G11360" s="54">
        <v>2311020000</v>
      </c>
      <c r="H11360" s="54" t="s">
        <v>3695</v>
      </c>
      <c r="I11360" s="54" t="s">
        <v>3696</v>
      </c>
      <c r="J11360">
        <f>VLOOKUP(A11360,'County Acres Disturbed'!$A$2:$E$3146,5,FALSE)</f>
        <v>0</v>
      </c>
      <c r="K11360" s="55" t="s">
        <v>5571</v>
      </c>
      <c r="L11360">
        <f>IF(H11360="PM10-PRI",VLOOKUP(A11360,'County Emission Factors'!A$2:E$3145,5,FALSE),IF(H11360="PM10-FIL",VLOOKUP(A11360,'County Emission Factors'!A$2:E$3145,5,FALSE),VLOOKUP(A11360,'County Emission Factors'!A$2:F$3145,6,FALSE)))</f>
        <v>5.7685009487666035E-2</v>
      </c>
      <c r="M11360" s="56" t="s">
        <v>5572</v>
      </c>
      <c r="N11360" t="s">
        <v>5571</v>
      </c>
      <c r="O11360">
        <f t="shared" si="183"/>
        <v>0</v>
      </c>
      <c r="P11360" t="s">
        <v>5572</v>
      </c>
    </row>
    <row r="11361" spans="1:16">
      <c r="A11361" s="54" t="s">
        <v>1831</v>
      </c>
      <c r="B11361" s="54" t="s">
        <v>3145</v>
      </c>
      <c r="C11361" s="54" t="s">
        <v>5405</v>
      </c>
      <c r="D11361" s="54" t="s">
        <v>2935</v>
      </c>
      <c r="E11361" s="54" t="s">
        <v>3998</v>
      </c>
      <c r="F11361" s="54" t="s">
        <v>3690</v>
      </c>
      <c r="G11361" s="54">
        <v>2311020000</v>
      </c>
      <c r="H11361" s="54" t="s">
        <v>3697</v>
      </c>
      <c r="I11361" s="54" t="s">
        <v>3698</v>
      </c>
      <c r="J11361">
        <f>VLOOKUP(A11361,'County Acres Disturbed'!$A$2:$E$3146,5,FALSE)</f>
        <v>0</v>
      </c>
      <c r="K11361" s="55" t="s">
        <v>5571</v>
      </c>
      <c r="L11361">
        <f>IF(H11361="PM10-PRI",VLOOKUP(A11361,'County Emission Factors'!A$2:E$3145,5,FALSE),IF(H11361="PM10-FIL",VLOOKUP(A11361,'County Emission Factors'!A$2:E$3145,5,FALSE),VLOOKUP(A11361,'County Emission Factors'!A$2:F$3145,6,FALSE)))</f>
        <v>5.7685009487666037E-3</v>
      </c>
      <c r="M11361" s="56" t="s">
        <v>5572</v>
      </c>
      <c r="N11361" t="s">
        <v>5571</v>
      </c>
      <c r="O11361">
        <f t="shared" si="183"/>
        <v>0</v>
      </c>
      <c r="P11361" t="s">
        <v>5572</v>
      </c>
    </row>
    <row r="11362" spans="1:16">
      <c r="A11362" s="54" t="s">
        <v>1832</v>
      </c>
      <c r="B11362" s="54" t="s">
        <v>3145</v>
      </c>
      <c r="C11362" s="54" t="s">
        <v>5405</v>
      </c>
      <c r="D11362" s="54" t="s">
        <v>2859</v>
      </c>
      <c r="E11362" s="54" t="s">
        <v>5136</v>
      </c>
      <c r="F11362" s="54" t="s">
        <v>3690</v>
      </c>
      <c r="G11362" s="54">
        <v>2311020000</v>
      </c>
      <c r="H11362" s="54" t="s">
        <v>3691</v>
      </c>
      <c r="I11362" s="54" t="s">
        <v>3692</v>
      </c>
      <c r="J11362">
        <f>VLOOKUP(A11362,'County Acres Disturbed'!$A$2:$E$3146,5,FALSE)</f>
        <v>2367.6970973848188</v>
      </c>
      <c r="K11362" s="55" t="s">
        <v>5571</v>
      </c>
      <c r="L11362">
        <f>IF(H11362="PM10-PRI",VLOOKUP(A11362,'County Emission Factors'!A$2:E$3145,5,FALSE),IF(H11362="PM10-FIL",VLOOKUP(A11362,'County Emission Factors'!A$2:E$3145,5,FALSE),VLOOKUP(A11362,'County Emission Factors'!A$2:F$3145,6,FALSE)))</f>
        <v>5.7685009487666014E-2</v>
      </c>
      <c r="M11362" s="56" t="s">
        <v>5572</v>
      </c>
      <c r="N11362" t="s">
        <v>5571</v>
      </c>
      <c r="O11362">
        <f t="shared" si="183"/>
        <v>136.58062952656255</v>
      </c>
      <c r="P11362" t="s">
        <v>5572</v>
      </c>
    </row>
    <row r="11363" spans="1:16">
      <c r="A11363" s="54" t="s">
        <v>1832</v>
      </c>
      <c r="B11363" s="54" t="s">
        <v>3145</v>
      </c>
      <c r="C11363" s="54" t="s">
        <v>5405</v>
      </c>
      <c r="D11363" s="54" t="s">
        <v>2859</v>
      </c>
      <c r="E11363" s="54" t="s">
        <v>5136</v>
      </c>
      <c r="F11363" s="54" t="s">
        <v>3690</v>
      </c>
      <c r="G11363" s="54">
        <v>2311020000</v>
      </c>
      <c r="H11363" s="54" t="s">
        <v>3693</v>
      </c>
      <c r="I11363" s="54" t="s">
        <v>3694</v>
      </c>
      <c r="J11363">
        <f>VLOOKUP(A11363,'County Acres Disturbed'!$A$2:$E$3146,5,FALSE)</f>
        <v>2367.6970973848188</v>
      </c>
      <c r="K11363" s="55" t="s">
        <v>5571</v>
      </c>
      <c r="L11363">
        <f>IF(H11363="PM10-PRI",VLOOKUP(A11363,'County Emission Factors'!A$2:E$3145,5,FALSE),IF(H11363="PM10-FIL",VLOOKUP(A11363,'County Emission Factors'!A$2:E$3145,5,FALSE),VLOOKUP(A11363,'County Emission Factors'!A$2:F$3145,6,FALSE)))</f>
        <v>5.7685009487666019E-3</v>
      </c>
      <c r="M11363" s="56" t="s">
        <v>5572</v>
      </c>
      <c r="N11363" t="s">
        <v>5571</v>
      </c>
      <c r="O11363">
        <f t="shared" si="183"/>
        <v>13.658062952656257</v>
      </c>
      <c r="P11363" t="s">
        <v>5572</v>
      </c>
    </row>
    <row r="11364" spans="1:16">
      <c r="A11364" s="54" t="s">
        <v>1832</v>
      </c>
      <c r="B11364" s="54" t="s">
        <v>3145</v>
      </c>
      <c r="C11364" s="54" t="s">
        <v>5405</v>
      </c>
      <c r="D11364" s="54" t="s">
        <v>2859</v>
      </c>
      <c r="E11364" s="54" t="s">
        <v>5136</v>
      </c>
      <c r="F11364" s="54" t="s">
        <v>3690</v>
      </c>
      <c r="G11364" s="54">
        <v>2311020000</v>
      </c>
      <c r="H11364" s="54" t="s">
        <v>3695</v>
      </c>
      <c r="I11364" s="54" t="s">
        <v>3696</v>
      </c>
      <c r="J11364">
        <f>VLOOKUP(A11364,'County Acres Disturbed'!$A$2:$E$3146,5,FALSE)</f>
        <v>2367.6970973848188</v>
      </c>
      <c r="K11364" s="55" t="s">
        <v>5571</v>
      </c>
      <c r="L11364">
        <f>IF(H11364="PM10-PRI",VLOOKUP(A11364,'County Emission Factors'!A$2:E$3145,5,FALSE),IF(H11364="PM10-FIL",VLOOKUP(A11364,'County Emission Factors'!A$2:E$3145,5,FALSE),VLOOKUP(A11364,'County Emission Factors'!A$2:F$3145,6,FALSE)))</f>
        <v>5.7685009487666014E-2</v>
      </c>
      <c r="M11364" s="56" t="s">
        <v>5572</v>
      </c>
      <c r="N11364" t="s">
        <v>5571</v>
      </c>
      <c r="O11364">
        <f t="shared" si="183"/>
        <v>136.58062952656255</v>
      </c>
      <c r="P11364" t="s">
        <v>5572</v>
      </c>
    </row>
    <row r="11365" spans="1:16">
      <c r="A11365" s="54" t="s">
        <v>1832</v>
      </c>
      <c r="B11365" s="54" t="s">
        <v>3145</v>
      </c>
      <c r="C11365" s="54" t="s">
        <v>5405</v>
      </c>
      <c r="D11365" s="54" t="s">
        <v>2859</v>
      </c>
      <c r="E11365" s="54" t="s">
        <v>5136</v>
      </c>
      <c r="F11365" s="54" t="s">
        <v>3690</v>
      </c>
      <c r="G11365" s="54">
        <v>2311020000</v>
      </c>
      <c r="H11365" s="54" t="s">
        <v>3697</v>
      </c>
      <c r="I11365" s="54" t="s">
        <v>3698</v>
      </c>
      <c r="J11365">
        <f>VLOOKUP(A11365,'County Acres Disturbed'!$A$2:$E$3146,5,FALSE)</f>
        <v>2367.6970973848188</v>
      </c>
      <c r="K11365" s="55" t="s">
        <v>5571</v>
      </c>
      <c r="L11365">
        <f>IF(H11365="PM10-PRI",VLOOKUP(A11365,'County Emission Factors'!A$2:E$3145,5,FALSE),IF(H11365="PM10-FIL",VLOOKUP(A11365,'County Emission Factors'!A$2:E$3145,5,FALSE),VLOOKUP(A11365,'County Emission Factors'!A$2:F$3145,6,FALSE)))</f>
        <v>5.7685009487666019E-3</v>
      </c>
      <c r="M11365" s="56" t="s">
        <v>5572</v>
      </c>
      <c r="N11365" t="s">
        <v>5571</v>
      </c>
      <c r="O11365">
        <f t="shared" si="183"/>
        <v>13.658062952656257</v>
      </c>
      <c r="P11365" t="s">
        <v>5572</v>
      </c>
    </row>
    <row r="11366" spans="1:16">
      <c r="A11366" s="54" t="s">
        <v>1833</v>
      </c>
      <c r="B11366" s="54" t="s">
        <v>3145</v>
      </c>
      <c r="C11366" s="54" t="s">
        <v>5405</v>
      </c>
      <c r="D11366" s="54" t="s">
        <v>2860</v>
      </c>
      <c r="E11366" s="54" t="s">
        <v>3710</v>
      </c>
      <c r="F11366" s="54" t="s">
        <v>3690</v>
      </c>
      <c r="G11366" s="54">
        <v>2311020000</v>
      </c>
      <c r="H11366" s="54" t="s">
        <v>3691</v>
      </c>
      <c r="I11366" s="54" t="s">
        <v>3692</v>
      </c>
      <c r="J11366">
        <f>VLOOKUP(A11366,'County Acres Disturbed'!$A$2:$E$3146,5,FALSE)</f>
        <v>189.41576779078548</v>
      </c>
      <c r="K11366" s="55" t="s">
        <v>5571</v>
      </c>
      <c r="L11366">
        <f>IF(H11366="PM10-PRI",VLOOKUP(A11366,'County Emission Factors'!A$2:E$3145,5,FALSE),IF(H11366="PM10-FIL",VLOOKUP(A11366,'County Emission Factors'!A$2:E$3145,5,FALSE),VLOOKUP(A11366,'County Emission Factors'!A$2:F$3145,6,FALSE)))</f>
        <v>0.24996837444655273</v>
      </c>
      <c r="M11366" s="56" t="s">
        <v>5572</v>
      </c>
      <c r="N11366" t="s">
        <v>5571</v>
      </c>
      <c r="O11366">
        <f t="shared" si="183"/>
        <v>47.347951569208348</v>
      </c>
      <c r="P11366" t="s">
        <v>5572</v>
      </c>
    </row>
    <row r="11367" spans="1:16">
      <c r="A11367" s="54" t="s">
        <v>1833</v>
      </c>
      <c r="B11367" s="54" t="s">
        <v>3145</v>
      </c>
      <c r="C11367" s="54" t="s">
        <v>5405</v>
      </c>
      <c r="D11367" s="54" t="s">
        <v>2860</v>
      </c>
      <c r="E11367" s="54" t="s">
        <v>3710</v>
      </c>
      <c r="F11367" s="54" t="s">
        <v>3690</v>
      </c>
      <c r="G11367" s="54">
        <v>2311020000</v>
      </c>
      <c r="H11367" s="54" t="s">
        <v>3693</v>
      </c>
      <c r="I11367" s="54" t="s">
        <v>3694</v>
      </c>
      <c r="J11367">
        <f>VLOOKUP(A11367,'County Acres Disturbed'!$A$2:$E$3146,5,FALSE)</f>
        <v>189.41576779078548</v>
      </c>
      <c r="K11367" s="55" t="s">
        <v>5571</v>
      </c>
      <c r="L11367">
        <f>IF(H11367="PM10-PRI",VLOOKUP(A11367,'County Emission Factors'!A$2:E$3145,5,FALSE),IF(H11367="PM10-FIL",VLOOKUP(A11367,'County Emission Factors'!A$2:E$3145,5,FALSE),VLOOKUP(A11367,'County Emission Factors'!A$2:F$3145,6,FALSE)))</f>
        <v>2.4996837444655275E-2</v>
      </c>
      <c r="M11367" s="56" t="s">
        <v>5572</v>
      </c>
      <c r="N11367" t="s">
        <v>5571</v>
      </c>
      <c r="O11367">
        <f t="shared" si="183"/>
        <v>4.7347951569208355</v>
      </c>
      <c r="P11367" t="s">
        <v>5572</v>
      </c>
    </row>
    <row r="11368" spans="1:16">
      <c r="A11368" s="54" t="s">
        <v>1833</v>
      </c>
      <c r="B11368" s="54" t="s">
        <v>3145</v>
      </c>
      <c r="C11368" s="54" t="s">
        <v>5405</v>
      </c>
      <c r="D11368" s="54" t="s">
        <v>2860</v>
      </c>
      <c r="E11368" s="54" t="s">
        <v>3710</v>
      </c>
      <c r="F11368" s="54" t="s">
        <v>3690</v>
      </c>
      <c r="G11368" s="54">
        <v>2311020000</v>
      </c>
      <c r="H11368" s="54" t="s">
        <v>3695</v>
      </c>
      <c r="I11368" s="54" t="s">
        <v>3696</v>
      </c>
      <c r="J11368">
        <f>VLOOKUP(A11368,'County Acres Disturbed'!$A$2:$E$3146,5,FALSE)</f>
        <v>189.41576779078548</v>
      </c>
      <c r="K11368" s="55" t="s">
        <v>5571</v>
      </c>
      <c r="L11368">
        <f>IF(H11368="PM10-PRI",VLOOKUP(A11368,'County Emission Factors'!A$2:E$3145,5,FALSE),IF(H11368="PM10-FIL",VLOOKUP(A11368,'County Emission Factors'!A$2:E$3145,5,FALSE),VLOOKUP(A11368,'County Emission Factors'!A$2:F$3145,6,FALSE)))</f>
        <v>0.24996837444655273</v>
      </c>
      <c r="M11368" s="56" t="s">
        <v>5572</v>
      </c>
      <c r="N11368" t="s">
        <v>5571</v>
      </c>
      <c r="O11368">
        <f t="shared" si="183"/>
        <v>47.347951569208348</v>
      </c>
      <c r="P11368" t="s">
        <v>5572</v>
      </c>
    </row>
    <row r="11369" spans="1:16">
      <c r="A11369" s="54" t="s">
        <v>1833</v>
      </c>
      <c r="B11369" s="54" t="s">
        <v>3145</v>
      </c>
      <c r="C11369" s="54" t="s">
        <v>5405</v>
      </c>
      <c r="D11369" s="54" t="s">
        <v>2860</v>
      </c>
      <c r="E11369" s="54" t="s">
        <v>3710</v>
      </c>
      <c r="F11369" s="54" t="s">
        <v>3690</v>
      </c>
      <c r="G11369" s="54">
        <v>2311020000</v>
      </c>
      <c r="H11369" s="54" t="s">
        <v>3697</v>
      </c>
      <c r="I11369" s="54" t="s">
        <v>3698</v>
      </c>
      <c r="J11369">
        <f>VLOOKUP(A11369,'County Acres Disturbed'!$A$2:$E$3146,5,FALSE)</f>
        <v>189.41576779078548</v>
      </c>
      <c r="K11369" s="55" t="s">
        <v>5571</v>
      </c>
      <c r="L11369">
        <f>IF(H11369="PM10-PRI",VLOOKUP(A11369,'County Emission Factors'!A$2:E$3145,5,FALSE),IF(H11369="PM10-FIL",VLOOKUP(A11369,'County Emission Factors'!A$2:E$3145,5,FALSE),VLOOKUP(A11369,'County Emission Factors'!A$2:F$3145,6,FALSE)))</f>
        <v>2.4996837444655275E-2</v>
      </c>
      <c r="M11369" s="56" t="s">
        <v>5572</v>
      </c>
      <c r="N11369" t="s">
        <v>5571</v>
      </c>
      <c r="O11369">
        <f t="shared" si="183"/>
        <v>4.7347951569208355</v>
      </c>
      <c r="P11369" t="s">
        <v>5572</v>
      </c>
    </row>
    <row r="11370" spans="1:16">
      <c r="A11370" s="54" t="s">
        <v>2757</v>
      </c>
      <c r="B11370" s="54" t="s">
        <v>3145</v>
      </c>
      <c r="C11370" s="54" t="s">
        <v>5405</v>
      </c>
      <c r="D11370" s="54" t="s">
        <v>2861</v>
      </c>
      <c r="E11370" s="54" t="s">
        <v>5044</v>
      </c>
      <c r="F11370" s="54" t="s">
        <v>3690</v>
      </c>
      <c r="G11370" s="54">
        <v>2311020000</v>
      </c>
      <c r="H11370" s="54" t="s">
        <v>3691</v>
      </c>
      <c r="I11370" s="54" t="s">
        <v>3692</v>
      </c>
      <c r="J11370">
        <f>VLOOKUP(A11370,'County Acres Disturbed'!$A$2:$E$3146,5,FALSE)</f>
        <v>0</v>
      </c>
      <c r="K11370" s="55" t="s">
        <v>5571</v>
      </c>
      <c r="L11370">
        <f>IF(H11370="PM10-PRI",VLOOKUP(A11370,'County Emission Factors'!A$2:E$3145,5,FALSE),IF(H11370="PM10-FIL",VLOOKUP(A11370,'County Emission Factors'!A$2:E$3145,5,FALSE),VLOOKUP(A11370,'County Emission Factors'!A$2:F$3145,6,FALSE)))</f>
        <v>0.24996837444655273</v>
      </c>
      <c r="M11370" s="56" t="s">
        <v>5572</v>
      </c>
      <c r="N11370" t="s">
        <v>5571</v>
      </c>
      <c r="O11370">
        <f t="shared" si="183"/>
        <v>0</v>
      </c>
      <c r="P11370" t="s">
        <v>5572</v>
      </c>
    </row>
    <row r="11371" spans="1:16">
      <c r="A11371" s="54" t="s">
        <v>2757</v>
      </c>
      <c r="B11371" s="54" t="s">
        <v>3145</v>
      </c>
      <c r="C11371" s="54" t="s">
        <v>5405</v>
      </c>
      <c r="D11371" s="54" t="s">
        <v>2861</v>
      </c>
      <c r="E11371" s="54" t="s">
        <v>5044</v>
      </c>
      <c r="F11371" s="54" t="s">
        <v>3690</v>
      </c>
      <c r="G11371" s="54">
        <v>2311020000</v>
      </c>
      <c r="H11371" s="54" t="s">
        <v>3693</v>
      </c>
      <c r="I11371" s="54" t="s">
        <v>3694</v>
      </c>
      <c r="J11371">
        <f>VLOOKUP(A11371,'County Acres Disturbed'!$A$2:$E$3146,5,FALSE)</f>
        <v>0</v>
      </c>
      <c r="K11371" s="55" t="s">
        <v>5571</v>
      </c>
      <c r="L11371">
        <f>IF(H11371="PM10-PRI",VLOOKUP(A11371,'County Emission Factors'!A$2:E$3145,5,FALSE),IF(H11371="PM10-FIL",VLOOKUP(A11371,'County Emission Factors'!A$2:E$3145,5,FALSE),VLOOKUP(A11371,'County Emission Factors'!A$2:F$3145,6,FALSE)))</f>
        <v>2.4996837444655275E-2</v>
      </c>
      <c r="M11371" s="56" t="s">
        <v>5572</v>
      </c>
      <c r="N11371" t="s">
        <v>5571</v>
      </c>
      <c r="O11371">
        <f t="shared" si="183"/>
        <v>0</v>
      </c>
      <c r="P11371" t="s">
        <v>5572</v>
      </c>
    </row>
    <row r="11372" spans="1:16">
      <c r="A11372" s="54" t="s">
        <v>2757</v>
      </c>
      <c r="B11372" s="54" t="s">
        <v>3145</v>
      </c>
      <c r="C11372" s="54" t="s">
        <v>5405</v>
      </c>
      <c r="D11372" s="54" t="s">
        <v>2861</v>
      </c>
      <c r="E11372" s="54" t="s">
        <v>5044</v>
      </c>
      <c r="F11372" s="54" t="s">
        <v>3690</v>
      </c>
      <c r="G11372" s="54">
        <v>2311020000</v>
      </c>
      <c r="H11372" s="54" t="s">
        <v>3695</v>
      </c>
      <c r="I11372" s="54" t="s">
        <v>3696</v>
      </c>
      <c r="J11372">
        <f>VLOOKUP(A11372,'County Acres Disturbed'!$A$2:$E$3146,5,FALSE)</f>
        <v>0</v>
      </c>
      <c r="K11372" s="55" t="s">
        <v>5571</v>
      </c>
      <c r="L11372">
        <f>IF(H11372="PM10-PRI",VLOOKUP(A11372,'County Emission Factors'!A$2:E$3145,5,FALSE),IF(H11372="PM10-FIL",VLOOKUP(A11372,'County Emission Factors'!A$2:E$3145,5,FALSE),VLOOKUP(A11372,'County Emission Factors'!A$2:F$3145,6,FALSE)))</f>
        <v>0.24996837444655273</v>
      </c>
      <c r="M11372" s="56" t="s">
        <v>5572</v>
      </c>
      <c r="N11372" t="s">
        <v>5571</v>
      </c>
      <c r="O11372">
        <f t="shared" si="183"/>
        <v>0</v>
      </c>
      <c r="P11372" t="s">
        <v>5572</v>
      </c>
    </row>
    <row r="11373" spans="1:16">
      <c r="A11373" s="54" t="s">
        <v>2757</v>
      </c>
      <c r="B11373" s="54" t="s">
        <v>3145</v>
      </c>
      <c r="C11373" s="54" t="s">
        <v>5405</v>
      </c>
      <c r="D11373" s="54" t="s">
        <v>2861</v>
      </c>
      <c r="E11373" s="54" t="s">
        <v>5044</v>
      </c>
      <c r="F11373" s="54" t="s">
        <v>3690</v>
      </c>
      <c r="G11373" s="54">
        <v>2311020000</v>
      </c>
      <c r="H11373" s="54" t="s">
        <v>3697</v>
      </c>
      <c r="I11373" s="54" t="s">
        <v>3698</v>
      </c>
      <c r="J11373">
        <f>VLOOKUP(A11373,'County Acres Disturbed'!$A$2:$E$3146,5,FALSE)</f>
        <v>0</v>
      </c>
      <c r="K11373" s="55" t="s">
        <v>5571</v>
      </c>
      <c r="L11373">
        <f>IF(H11373="PM10-PRI",VLOOKUP(A11373,'County Emission Factors'!A$2:E$3145,5,FALSE),IF(H11373="PM10-FIL",VLOOKUP(A11373,'County Emission Factors'!A$2:E$3145,5,FALSE),VLOOKUP(A11373,'County Emission Factors'!A$2:F$3145,6,FALSE)))</f>
        <v>2.4996837444655275E-2</v>
      </c>
      <c r="M11373" s="56" t="s">
        <v>5572</v>
      </c>
      <c r="N11373" t="s">
        <v>5571</v>
      </c>
      <c r="O11373">
        <f t="shared" si="183"/>
        <v>0</v>
      </c>
      <c r="P11373" t="s">
        <v>5572</v>
      </c>
    </row>
    <row r="11374" spans="1:16">
      <c r="A11374" s="54" t="s">
        <v>1834</v>
      </c>
      <c r="B11374" s="54" t="s">
        <v>3145</v>
      </c>
      <c r="C11374" s="54" t="s">
        <v>5405</v>
      </c>
      <c r="D11374" s="54" t="s">
        <v>2862</v>
      </c>
      <c r="E11374" s="54" t="s">
        <v>5417</v>
      </c>
      <c r="F11374" s="54" t="s">
        <v>3690</v>
      </c>
      <c r="G11374" s="54">
        <v>2311020000</v>
      </c>
      <c r="H11374" s="54" t="s">
        <v>3691</v>
      </c>
      <c r="I11374" s="54" t="s">
        <v>3692</v>
      </c>
      <c r="J11374">
        <f>VLOOKUP(A11374,'County Acres Disturbed'!$A$2:$E$3146,5,FALSE)</f>
        <v>662.95518726774935</v>
      </c>
      <c r="K11374" s="55" t="s">
        <v>5571</v>
      </c>
      <c r="L11374">
        <f>IF(H11374="PM10-PRI",VLOOKUP(A11374,'County Emission Factors'!A$2:E$3145,5,FALSE),IF(H11374="PM10-FIL",VLOOKUP(A11374,'County Emission Factors'!A$2:E$3145,5,FALSE),VLOOKUP(A11374,'County Emission Factors'!A$2:F$3145,6,FALSE)))</f>
        <v>8.1720430107526859E-2</v>
      </c>
      <c r="M11374" s="56" t="s">
        <v>5572</v>
      </c>
      <c r="N11374" t="s">
        <v>5571</v>
      </c>
      <c r="O11374">
        <f t="shared" si="183"/>
        <v>54.176983045536488</v>
      </c>
      <c r="P11374" t="s">
        <v>5572</v>
      </c>
    </row>
    <row r="11375" spans="1:16">
      <c r="A11375" s="54" t="s">
        <v>1834</v>
      </c>
      <c r="B11375" s="54" t="s">
        <v>3145</v>
      </c>
      <c r="C11375" s="54" t="s">
        <v>5405</v>
      </c>
      <c r="D11375" s="54" t="s">
        <v>2862</v>
      </c>
      <c r="E11375" s="54" t="s">
        <v>5417</v>
      </c>
      <c r="F11375" s="54" t="s">
        <v>3690</v>
      </c>
      <c r="G11375" s="54">
        <v>2311020000</v>
      </c>
      <c r="H11375" s="54" t="s">
        <v>3693</v>
      </c>
      <c r="I11375" s="54" t="s">
        <v>3694</v>
      </c>
      <c r="J11375">
        <f>VLOOKUP(A11375,'County Acres Disturbed'!$A$2:$E$3146,5,FALSE)</f>
        <v>662.95518726774935</v>
      </c>
      <c r="K11375" s="55" t="s">
        <v>5571</v>
      </c>
      <c r="L11375">
        <f>IF(H11375="PM10-PRI",VLOOKUP(A11375,'County Emission Factors'!A$2:E$3145,5,FALSE),IF(H11375="PM10-FIL",VLOOKUP(A11375,'County Emission Factors'!A$2:E$3145,5,FALSE),VLOOKUP(A11375,'County Emission Factors'!A$2:F$3145,6,FALSE)))</f>
        <v>8.1720430107526856E-3</v>
      </c>
      <c r="M11375" s="56" t="s">
        <v>5572</v>
      </c>
      <c r="N11375" t="s">
        <v>5571</v>
      </c>
      <c r="O11375">
        <f t="shared" si="183"/>
        <v>5.4176983045536486</v>
      </c>
      <c r="P11375" t="s">
        <v>5572</v>
      </c>
    </row>
    <row r="11376" spans="1:16">
      <c r="A11376" s="54" t="s">
        <v>1834</v>
      </c>
      <c r="B11376" s="54" t="s">
        <v>3145</v>
      </c>
      <c r="C11376" s="54" t="s">
        <v>5405</v>
      </c>
      <c r="D11376" s="54" t="s">
        <v>2862</v>
      </c>
      <c r="E11376" s="54" t="s">
        <v>5417</v>
      </c>
      <c r="F11376" s="54" t="s">
        <v>3690</v>
      </c>
      <c r="G11376" s="54">
        <v>2311020000</v>
      </c>
      <c r="H11376" s="54" t="s">
        <v>3695</v>
      </c>
      <c r="I11376" s="54" t="s">
        <v>3696</v>
      </c>
      <c r="J11376">
        <f>VLOOKUP(A11376,'County Acres Disturbed'!$A$2:$E$3146,5,FALSE)</f>
        <v>662.95518726774935</v>
      </c>
      <c r="K11376" s="55" t="s">
        <v>5571</v>
      </c>
      <c r="L11376">
        <f>IF(H11376="PM10-PRI",VLOOKUP(A11376,'County Emission Factors'!A$2:E$3145,5,FALSE),IF(H11376="PM10-FIL",VLOOKUP(A11376,'County Emission Factors'!A$2:E$3145,5,FALSE),VLOOKUP(A11376,'County Emission Factors'!A$2:F$3145,6,FALSE)))</f>
        <v>8.1720430107526859E-2</v>
      </c>
      <c r="M11376" s="56" t="s">
        <v>5572</v>
      </c>
      <c r="N11376" t="s">
        <v>5571</v>
      </c>
      <c r="O11376">
        <f t="shared" si="183"/>
        <v>54.176983045536488</v>
      </c>
      <c r="P11376" t="s">
        <v>5572</v>
      </c>
    </row>
    <row r="11377" spans="1:16">
      <c r="A11377" s="54" t="s">
        <v>1834</v>
      </c>
      <c r="B11377" s="54" t="s">
        <v>3145</v>
      </c>
      <c r="C11377" s="54" t="s">
        <v>5405</v>
      </c>
      <c r="D11377" s="54" t="s">
        <v>2862</v>
      </c>
      <c r="E11377" s="54" t="s">
        <v>5417</v>
      </c>
      <c r="F11377" s="54" t="s">
        <v>3690</v>
      </c>
      <c r="G11377" s="54">
        <v>2311020000</v>
      </c>
      <c r="H11377" s="54" t="s">
        <v>3697</v>
      </c>
      <c r="I11377" s="54" t="s">
        <v>3698</v>
      </c>
      <c r="J11377">
        <f>VLOOKUP(A11377,'County Acres Disturbed'!$A$2:$E$3146,5,FALSE)</f>
        <v>662.95518726774935</v>
      </c>
      <c r="K11377" s="55" t="s">
        <v>5571</v>
      </c>
      <c r="L11377">
        <f>IF(H11377="PM10-PRI",VLOOKUP(A11377,'County Emission Factors'!A$2:E$3145,5,FALSE),IF(H11377="PM10-FIL",VLOOKUP(A11377,'County Emission Factors'!A$2:E$3145,5,FALSE),VLOOKUP(A11377,'County Emission Factors'!A$2:F$3145,6,FALSE)))</f>
        <v>8.1720430107526856E-3</v>
      </c>
      <c r="M11377" s="56" t="s">
        <v>5572</v>
      </c>
      <c r="N11377" t="s">
        <v>5571</v>
      </c>
      <c r="O11377">
        <f t="shared" si="183"/>
        <v>5.4176983045536486</v>
      </c>
      <c r="P11377" t="s">
        <v>5572</v>
      </c>
    </row>
    <row r="11378" spans="1:16">
      <c r="A11378" s="54" t="s">
        <v>1835</v>
      </c>
      <c r="B11378" s="54" t="s">
        <v>3145</v>
      </c>
      <c r="C11378" s="54" t="s">
        <v>5405</v>
      </c>
      <c r="D11378" s="54" t="s">
        <v>2863</v>
      </c>
      <c r="E11378" s="54" t="s">
        <v>4198</v>
      </c>
      <c r="F11378" s="54" t="s">
        <v>3690</v>
      </c>
      <c r="G11378" s="54">
        <v>2311020000</v>
      </c>
      <c r="H11378" s="54" t="s">
        <v>3691</v>
      </c>
      <c r="I11378" s="54" t="s">
        <v>3692</v>
      </c>
      <c r="J11378">
        <f>VLOOKUP(A11378,'County Acres Disturbed'!$A$2:$E$3146,5,FALSE)</f>
        <v>36.272662005926264</v>
      </c>
      <c r="K11378" s="55" t="s">
        <v>5571</v>
      </c>
      <c r="L11378">
        <f>IF(H11378="PM10-PRI",VLOOKUP(A11378,'County Emission Factors'!A$2:E$3145,5,FALSE),IF(H11378="PM10-FIL",VLOOKUP(A11378,'County Emission Factors'!A$2:E$3145,5,FALSE),VLOOKUP(A11378,'County Emission Factors'!A$2:F$3145,6,FALSE)))</f>
        <v>5.7685009487666021E-2</v>
      </c>
      <c r="M11378" s="56" t="s">
        <v>5572</v>
      </c>
      <c r="N11378" t="s">
        <v>5571</v>
      </c>
      <c r="O11378">
        <f t="shared" si="183"/>
        <v>2.0923888519547593</v>
      </c>
      <c r="P11378" t="s">
        <v>5572</v>
      </c>
    </row>
    <row r="11379" spans="1:16">
      <c r="A11379" s="54" t="s">
        <v>1835</v>
      </c>
      <c r="B11379" s="54" t="s">
        <v>3145</v>
      </c>
      <c r="C11379" s="54" t="s">
        <v>5405</v>
      </c>
      <c r="D11379" s="54" t="s">
        <v>2863</v>
      </c>
      <c r="E11379" s="54" t="s">
        <v>4198</v>
      </c>
      <c r="F11379" s="54" t="s">
        <v>3690</v>
      </c>
      <c r="G11379" s="54">
        <v>2311020000</v>
      </c>
      <c r="H11379" s="54" t="s">
        <v>3693</v>
      </c>
      <c r="I11379" s="54" t="s">
        <v>3694</v>
      </c>
      <c r="J11379">
        <f>VLOOKUP(A11379,'County Acres Disturbed'!$A$2:$E$3146,5,FALSE)</f>
        <v>36.272662005926264</v>
      </c>
      <c r="K11379" s="55" t="s">
        <v>5571</v>
      </c>
      <c r="L11379">
        <f>IF(H11379="PM10-PRI",VLOOKUP(A11379,'County Emission Factors'!A$2:E$3145,5,FALSE),IF(H11379="PM10-FIL",VLOOKUP(A11379,'County Emission Factors'!A$2:E$3145,5,FALSE),VLOOKUP(A11379,'County Emission Factors'!A$2:F$3145,6,FALSE)))</f>
        <v>5.7685009487666028E-3</v>
      </c>
      <c r="M11379" s="56" t="s">
        <v>5572</v>
      </c>
      <c r="N11379" t="s">
        <v>5571</v>
      </c>
      <c r="O11379">
        <f t="shared" si="183"/>
        <v>0.20923888519547595</v>
      </c>
      <c r="P11379" t="s">
        <v>5572</v>
      </c>
    </row>
    <row r="11380" spans="1:16">
      <c r="A11380" s="54" t="s">
        <v>1835</v>
      </c>
      <c r="B11380" s="54" t="s">
        <v>3145</v>
      </c>
      <c r="C11380" s="54" t="s">
        <v>5405</v>
      </c>
      <c r="D11380" s="54" t="s">
        <v>2863</v>
      </c>
      <c r="E11380" s="54" t="s">
        <v>4198</v>
      </c>
      <c r="F11380" s="54" t="s">
        <v>3690</v>
      </c>
      <c r="G11380" s="54">
        <v>2311020000</v>
      </c>
      <c r="H11380" s="54" t="s">
        <v>3695</v>
      </c>
      <c r="I11380" s="54" t="s">
        <v>3696</v>
      </c>
      <c r="J11380">
        <f>VLOOKUP(A11380,'County Acres Disturbed'!$A$2:$E$3146,5,FALSE)</f>
        <v>36.272662005926264</v>
      </c>
      <c r="K11380" s="55" t="s">
        <v>5571</v>
      </c>
      <c r="L11380">
        <f>IF(H11380="PM10-PRI",VLOOKUP(A11380,'County Emission Factors'!A$2:E$3145,5,FALSE),IF(H11380="PM10-FIL",VLOOKUP(A11380,'County Emission Factors'!A$2:E$3145,5,FALSE),VLOOKUP(A11380,'County Emission Factors'!A$2:F$3145,6,FALSE)))</f>
        <v>5.7685009487666021E-2</v>
      </c>
      <c r="M11380" s="56" t="s">
        <v>5572</v>
      </c>
      <c r="N11380" t="s">
        <v>5571</v>
      </c>
      <c r="O11380">
        <f t="shared" si="183"/>
        <v>2.0923888519547593</v>
      </c>
      <c r="P11380" t="s">
        <v>5572</v>
      </c>
    </row>
    <row r="11381" spans="1:16">
      <c r="A11381" s="54" t="s">
        <v>1835</v>
      </c>
      <c r="B11381" s="54" t="s">
        <v>3145</v>
      </c>
      <c r="C11381" s="54" t="s">
        <v>5405</v>
      </c>
      <c r="D11381" s="54" t="s">
        <v>2863</v>
      </c>
      <c r="E11381" s="54" t="s">
        <v>4198</v>
      </c>
      <c r="F11381" s="54" t="s">
        <v>3690</v>
      </c>
      <c r="G11381" s="54">
        <v>2311020000</v>
      </c>
      <c r="H11381" s="54" t="s">
        <v>3697</v>
      </c>
      <c r="I11381" s="54" t="s">
        <v>3698</v>
      </c>
      <c r="J11381">
        <f>VLOOKUP(A11381,'County Acres Disturbed'!$A$2:$E$3146,5,FALSE)</f>
        <v>36.272662005926264</v>
      </c>
      <c r="K11381" s="55" t="s">
        <v>5571</v>
      </c>
      <c r="L11381">
        <f>IF(H11381="PM10-PRI",VLOOKUP(A11381,'County Emission Factors'!A$2:E$3145,5,FALSE),IF(H11381="PM10-FIL",VLOOKUP(A11381,'County Emission Factors'!A$2:E$3145,5,FALSE),VLOOKUP(A11381,'County Emission Factors'!A$2:F$3145,6,FALSE)))</f>
        <v>5.7685009487666028E-3</v>
      </c>
      <c r="M11381" s="56" t="s">
        <v>5572</v>
      </c>
      <c r="N11381" t="s">
        <v>5571</v>
      </c>
      <c r="O11381">
        <f t="shared" si="183"/>
        <v>0.20923888519547595</v>
      </c>
      <c r="P11381" t="s">
        <v>5572</v>
      </c>
    </row>
    <row r="11382" spans="1:16">
      <c r="A11382" s="54" t="s">
        <v>2758</v>
      </c>
      <c r="B11382" s="54" t="s">
        <v>3145</v>
      </c>
      <c r="C11382" s="54" t="s">
        <v>5405</v>
      </c>
      <c r="D11382" s="54" t="s">
        <v>2864</v>
      </c>
      <c r="E11382" s="54" t="s">
        <v>5418</v>
      </c>
      <c r="F11382" s="54" t="s">
        <v>3690</v>
      </c>
      <c r="G11382" s="54">
        <v>2311020000</v>
      </c>
      <c r="H11382" s="54" t="s">
        <v>3691</v>
      </c>
      <c r="I11382" s="54" t="s">
        <v>3692</v>
      </c>
      <c r="J11382">
        <f>VLOOKUP(A11382,'County Acres Disturbed'!$A$2:$E$3146,5,FALSE)</f>
        <v>0</v>
      </c>
      <c r="K11382" s="55" t="s">
        <v>5571</v>
      </c>
      <c r="L11382">
        <f>IF(H11382="PM10-PRI",VLOOKUP(A11382,'County Emission Factors'!A$2:E$3145,5,FALSE),IF(H11382="PM10-FIL",VLOOKUP(A11382,'County Emission Factors'!A$2:E$3145,5,FALSE),VLOOKUP(A11382,'County Emission Factors'!A$2:F$3145,6,FALSE)))</f>
        <v>0.24996837444655282</v>
      </c>
      <c r="M11382" s="56" t="s">
        <v>5572</v>
      </c>
      <c r="N11382" t="s">
        <v>5571</v>
      </c>
      <c r="O11382">
        <f t="shared" si="183"/>
        <v>0</v>
      </c>
      <c r="P11382" t="s">
        <v>5572</v>
      </c>
    </row>
    <row r="11383" spans="1:16">
      <c r="A11383" s="54" t="s">
        <v>2758</v>
      </c>
      <c r="B11383" s="54" t="s">
        <v>3145</v>
      </c>
      <c r="C11383" s="54" t="s">
        <v>5405</v>
      </c>
      <c r="D11383" s="54" t="s">
        <v>2864</v>
      </c>
      <c r="E11383" s="54" t="s">
        <v>5418</v>
      </c>
      <c r="F11383" s="54" t="s">
        <v>3690</v>
      </c>
      <c r="G11383" s="54">
        <v>2311020000</v>
      </c>
      <c r="H11383" s="54" t="s">
        <v>3693</v>
      </c>
      <c r="I11383" s="54" t="s">
        <v>3694</v>
      </c>
      <c r="J11383">
        <f>VLOOKUP(A11383,'County Acres Disturbed'!$A$2:$E$3146,5,FALSE)</f>
        <v>0</v>
      </c>
      <c r="K11383" s="55" t="s">
        <v>5571</v>
      </c>
      <c r="L11383">
        <f>IF(H11383="PM10-PRI",VLOOKUP(A11383,'County Emission Factors'!A$2:E$3145,5,FALSE),IF(H11383="PM10-FIL",VLOOKUP(A11383,'County Emission Factors'!A$2:E$3145,5,FALSE),VLOOKUP(A11383,'County Emission Factors'!A$2:F$3145,6,FALSE)))</f>
        <v>2.4996837444655282E-2</v>
      </c>
      <c r="M11383" s="56" t="s">
        <v>5572</v>
      </c>
      <c r="N11383" t="s">
        <v>5571</v>
      </c>
      <c r="O11383">
        <f t="shared" si="183"/>
        <v>0</v>
      </c>
      <c r="P11383" t="s">
        <v>5572</v>
      </c>
    </row>
    <row r="11384" spans="1:16">
      <c r="A11384" s="54" t="s">
        <v>2758</v>
      </c>
      <c r="B11384" s="54" t="s">
        <v>3145</v>
      </c>
      <c r="C11384" s="54" t="s">
        <v>5405</v>
      </c>
      <c r="D11384" s="54" t="s">
        <v>2864</v>
      </c>
      <c r="E11384" s="54" t="s">
        <v>5418</v>
      </c>
      <c r="F11384" s="54" t="s">
        <v>3690</v>
      </c>
      <c r="G11384" s="54">
        <v>2311020000</v>
      </c>
      <c r="H11384" s="54" t="s">
        <v>3695</v>
      </c>
      <c r="I11384" s="54" t="s">
        <v>3696</v>
      </c>
      <c r="J11384">
        <f>VLOOKUP(A11384,'County Acres Disturbed'!$A$2:$E$3146,5,FALSE)</f>
        <v>0</v>
      </c>
      <c r="K11384" s="55" t="s">
        <v>5571</v>
      </c>
      <c r="L11384">
        <f>IF(H11384="PM10-PRI",VLOOKUP(A11384,'County Emission Factors'!A$2:E$3145,5,FALSE),IF(H11384="PM10-FIL",VLOOKUP(A11384,'County Emission Factors'!A$2:E$3145,5,FALSE),VLOOKUP(A11384,'County Emission Factors'!A$2:F$3145,6,FALSE)))</f>
        <v>0.24996837444655282</v>
      </c>
      <c r="M11384" s="56" t="s">
        <v>5572</v>
      </c>
      <c r="N11384" t="s">
        <v>5571</v>
      </c>
      <c r="O11384">
        <f t="shared" si="183"/>
        <v>0</v>
      </c>
      <c r="P11384" t="s">
        <v>5572</v>
      </c>
    </row>
    <row r="11385" spans="1:16">
      <c r="A11385" s="54" t="s">
        <v>2758</v>
      </c>
      <c r="B11385" s="54" t="s">
        <v>3145</v>
      </c>
      <c r="C11385" s="54" t="s">
        <v>5405</v>
      </c>
      <c r="D11385" s="54" t="s">
        <v>2864</v>
      </c>
      <c r="E11385" s="54" t="s">
        <v>5418</v>
      </c>
      <c r="F11385" s="54" t="s">
        <v>3690</v>
      </c>
      <c r="G11385" s="54">
        <v>2311020000</v>
      </c>
      <c r="H11385" s="54" t="s">
        <v>3697</v>
      </c>
      <c r="I11385" s="54" t="s">
        <v>3698</v>
      </c>
      <c r="J11385">
        <f>VLOOKUP(A11385,'County Acres Disturbed'!$A$2:$E$3146,5,FALSE)</f>
        <v>0</v>
      </c>
      <c r="K11385" s="55" t="s">
        <v>5571</v>
      </c>
      <c r="L11385">
        <f>IF(H11385="PM10-PRI",VLOOKUP(A11385,'County Emission Factors'!A$2:E$3145,5,FALSE),IF(H11385="PM10-FIL",VLOOKUP(A11385,'County Emission Factors'!A$2:E$3145,5,FALSE),VLOOKUP(A11385,'County Emission Factors'!A$2:F$3145,6,FALSE)))</f>
        <v>2.4996837444655282E-2</v>
      </c>
      <c r="M11385" s="56" t="s">
        <v>5572</v>
      </c>
      <c r="N11385" t="s">
        <v>5571</v>
      </c>
      <c r="O11385">
        <f t="shared" si="183"/>
        <v>0</v>
      </c>
      <c r="P11385" t="s">
        <v>5572</v>
      </c>
    </row>
    <row r="11386" spans="1:16">
      <c r="A11386" s="54" t="s">
        <v>1836</v>
      </c>
      <c r="B11386" s="54" t="s">
        <v>3145</v>
      </c>
      <c r="C11386" s="54" t="s">
        <v>5405</v>
      </c>
      <c r="D11386" s="54" t="s">
        <v>2865</v>
      </c>
      <c r="E11386" s="54" t="s">
        <v>5419</v>
      </c>
      <c r="F11386" s="54" t="s">
        <v>3690</v>
      </c>
      <c r="G11386" s="54">
        <v>2311020000</v>
      </c>
      <c r="H11386" s="54" t="s">
        <v>3691</v>
      </c>
      <c r="I11386" s="54" t="s">
        <v>3692</v>
      </c>
      <c r="J11386">
        <f>VLOOKUP(A11386,'County Acres Disturbed'!$A$2:$E$3146,5,FALSE)</f>
        <v>36.272662005926264</v>
      </c>
      <c r="K11386" s="55" t="s">
        <v>5571</v>
      </c>
      <c r="L11386">
        <f>IF(H11386="PM10-PRI",VLOOKUP(A11386,'County Emission Factors'!A$2:E$3145,5,FALSE),IF(H11386="PM10-FIL",VLOOKUP(A11386,'County Emission Factors'!A$2:E$3145,5,FALSE),VLOOKUP(A11386,'County Emission Factors'!A$2:F$3145,6,FALSE)))</f>
        <v>5.7685009487666035E-2</v>
      </c>
      <c r="M11386" s="56" t="s">
        <v>5572</v>
      </c>
      <c r="N11386" t="s">
        <v>5571</v>
      </c>
      <c r="O11386">
        <f t="shared" si="183"/>
        <v>2.0923888519547598</v>
      </c>
      <c r="P11386" t="s">
        <v>5572</v>
      </c>
    </row>
    <row r="11387" spans="1:16">
      <c r="A11387" s="54" t="s">
        <v>1836</v>
      </c>
      <c r="B11387" s="54" t="s">
        <v>3145</v>
      </c>
      <c r="C11387" s="54" t="s">
        <v>5405</v>
      </c>
      <c r="D11387" s="54" t="s">
        <v>2865</v>
      </c>
      <c r="E11387" s="54" t="s">
        <v>5419</v>
      </c>
      <c r="F11387" s="54" t="s">
        <v>3690</v>
      </c>
      <c r="G11387" s="54">
        <v>2311020000</v>
      </c>
      <c r="H11387" s="54" t="s">
        <v>3693</v>
      </c>
      <c r="I11387" s="54" t="s">
        <v>3694</v>
      </c>
      <c r="J11387">
        <f>VLOOKUP(A11387,'County Acres Disturbed'!$A$2:$E$3146,5,FALSE)</f>
        <v>36.272662005926264</v>
      </c>
      <c r="K11387" s="55" t="s">
        <v>5571</v>
      </c>
      <c r="L11387">
        <f>IF(H11387="PM10-PRI",VLOOKUP(A11387,'County Emission Factors'!A$2:E$3145,5,FALSE),IF(H11387="PM10-FIL",VLOOKUP(A11387,'County Emission Factors'!A$2:E$3145,5,FALSE),VLOOKUP(A11387,'County Emission Factors'!A$2:F$3145,6,FALSE)))</f>
        <v>5.7685009487666037E-3</v>
      </c>
      <c r="M11387" s="56" t="s">
        <v>5572</v>
      </c>
      <c r="N11387" t="s">
        <v>5571</v>
      </c>
      <c r="O11387">
        <f t="shared" si="183"/>
        <v>0.20923888519547598</v>
      </c>
      <c r="P11387" t="s">
        <v>5572</v>
      </c>
    </row>
    <row r="11388" spans="1:16">
      <c r="A11388" s="54" t="s">
        <v>1836</v>
      </c>
      <c r="B11388" s="54" t="s">
        <v>3145</v>
      </c>
      <c r="C11388" s="54" t="s">
        <v>5405</v>
      </c>
      <c r="D11388" s="54" t="s">
        <v>2865</v>
      </c>
      <c r="E11388" s="54" t="s">
        <v>5419</v>
      </c>
      <c r="F11388" s="54" t="s">
        <v>3690</v>
      </c>
      <c r="G11388" s="54">
        <v>2311020000</v>
      </c>
      <c r="H11388" s="54" t="s">
        <v>3695</v>
      </c>
      <c r="I11388" s="54" t="s">
        <v>3696</v>
      </c>
      <c r="J11388">
        <f>VLOOKUP(A11388,'County Acres Disturbed'!$A$2:$E$3146,5,FALSE)</f>
        <v>36.272662005926264</v>
      </c>
      <c r="K11388" s="55" t="s">
        <v>5571</v>
      </c>
      <c r="L11388">
        <f>IF(H11388="PM10-PRI",VLOOKUP(A11388,'County Emission Factors'!A$2:E$3145,5,FALSE),IF(H11388="PM10-FIL",VLOOKUP(A11388,'County Emission Factors'!A$2:E$3145,5,FALSE),VLOOKUP(A11388,'County Emission Factors'!A$2:F$3145,6,FALSE)))</f>
        <v>5.7685009487666035E-2</v>
      </c>
      <c r="M11388" s="56" t="s">
        <v>5572</v>
      </c>
      <c r="N11388" t="s">
        <v>5571</v>
      </c>
      <c r="O11388">
        <f t="shared" si="183"/>
        <v>2.0923888519547598</v>
      </c>
      <c r="P11388" t="s">
        <v>5572</v>
      </c>
    </row>
    <row r="11389" spans="1:16">
      <c r="A11389" s="54" t="s">
        <v>1836</v>
      </c>
      <c r="B11389" s="54" t="s">
        <v>3145</v>
      </c>
      <c r="C11389" s="54" t="s">
        <v>5405</v>
      </c>
      <c r="D11389" s="54" t="s">
        <v>2865</v>
      </c>
      <c r="E11389" s="54" t="s">
        <v>5419</v>
      </c>
      <c r="F11389" s="54" t="s">
        <v>3690</v>
      </c>
      <c r="G11389" s="54">
        <v>2311020000</v>
      </c>
      <c r="H11389" s="54" t="s">
        <v>3697</v>
      </c>
      <c r="I11389" s="54" t="s">
        <v>3698</v>
      </c>
      <c r="J11389">
        <f>VLOOKUP(A11389,'County Acres Disturbed'!$A$2:$E$3146,5,FALSE)</f>
        <v>36.272662005926264</v>
      </c>
      <c r="K11389" s="55" t="s">
        <v>5571</v>
      </c>
      <c r="L11389">
        <f>IF(H11389="PM10-PRI",VLOOKUP(A11389,'County Emission Factors'!A$2:E$3145,5,FALSE),IF(H11389="PM10-FIL",VLOOKUP(A11389,'County Emission Factors'!A$2:E$3145,5,FALSE),VLOOKUP(A11389,'County Emission Factors'!A$2:F$3145,6,FALSE)))</f>
        <v>5.7685009487666037E-3</v>
      </c>
      <c r="M11389" s="56" t="s">
        <v>5572</v>
      </c>
      <c r="N11389" t="s">
        <v>5571</v>
      </c>
      <c r="O11389">
        <f t="shared" si="183"/>
        <v>0.20923888519547598</v>
      </c>
      <c r="P11389" t="s">
        <v>5572</v>
      </c>
    </row>
    <row r="11390" spans="1:16">
      <c r="A11390" s="54" t="s">
        <v>1837</v>
      </c>
      <c r="B11390" s="54" t="s">
        <v>3145</v>
      </c>
      <c r="C11390" s="54" t="s">
        <v>5405</v>
      </c>
      <c r="D11390" s="54" t="s">
        <v>2867</v>
      </c>
      <c r="E11390" s="54" t="s">
        <v>4535</v>
      </c>
      <c r="F11390" s="54" t="s">
        <v>3690</v>
      </c>
      <c r="G11390" s="54">
        <v>2311020000</v>
      </c>
      <c r="H11390" s="54" t="s">
        <v>3691</v>
      </c>
      <c r="I11390" s="54" t="s">
        <v>3692</v>
      </c>
      <c r="J11390">
        <f>VLOOKUP(A11390,'County Acres Disturbed'!$A$2:$E$3146,5,FALSE)</f>
        <v>36.272662005926264</v>
      </c>
      <c r="K11390" s="55" t="s">
        <v>5571</v>
      </c>
      <c r="L11390">
        <f>IF(H11390="PM10-PRI",VLOOKUP(A11390,'County Emission Factors'!A$2:E$3145,5,FALSE),IF(H11390="PM10-FIL",VLOOKUP(A11390,'County Emission Factors'!A$2:E$3145,5,FALSE),VLOOKUP(A11390,'County Emission Factors'!A$2:F$3145,6,FALSE)))</f>
        <v>8.1720430107526887E-2</v>
      </c>
      <c r="M11390" s="56" t="s">
        <v>5572</v>
      </c>
      <c r="N11390" t="s">
        <v>5571</v>
      </c>
      <c r="O11390">
        <f t="shared" si="183"/>
        <v>2.9642175402692432</v>
      </c>
      <c r="P11390" t="s">
        <v>5572</v>
      </c>
    </row>
    <row r="11391" spans="1:16">
      <c r="A11391" s="54" t="s">
        <v>1837</v>
      </c>
      <c r="B11391" s="54" t="s">
        <v>3145</v>
      </c>
      <c r="C11391" s="54" t="s">
        <v>5405</v>
      </c>
      <c r="D11391" s="54" t="s">
        <v>2867</v>
      </c>
      <c r="E11391" s="54" t="s">
        <v>4535</v>
      </c>
      <c r="F11391" s="54" t="s">
        <v>3690</v>
      </c>
      <c r="G11391" s="54">
        <v>2311020000</v>
      </c>
      <c r="H11391" s="54" t="s">
        <v>3693</v>
      </c>
      <c r="I11391" s="54" t="s">
        <v>3694</v>
      </c>
      <c r="J11391">
        <f>VLOOKUP(A11391,'County Acres Disturbed'!$A$2:$E$3146,5,FALSE)</f>
        <v>36.272662005926264</v>
      </c>
      <c r="K11391" s="55" t="s">
        <v>5571</v>
      </c>
      <c r="L11391">
        <f>IF(H11391="PM10-PRI",VLOOKUP(A11391,'County Emission Factors'!A$2:E$3145,5,FALSE),IF(H11391="PM10-FIL",VLOOKUP(A11391,'County Emission Factors'!A$2:E$3145,5,FALSE),VLOOKUP(A11391,'County Emission Factors'!A$2:F$3145,6,FALSE)))</f>
        <v>8.172043010752689E-3</v>
      </c>
      <c r="M11391" s="56" t="s">
        <v>5572</v>
      </c>
      <c r="N11391" t="s">
        <v>5571</v>
      </c>
      <c r="O11391">
        <f t="shared" si="183"/>
        <v>0.29642175402692433</v>
      </c>
      <c r="P11391" t="s">
        <v>5572</v>
      </c>
    </row>
    <row r="11392" spans="1:16">
      <c r="A11392" s="54" t="s">
        <v>1837</v>
      </c>
      <c r="B11392" s="54" t="s">
        <v>3145</v>
      </c>
      <c r="C11392" s="54" t="s">
        <v>5405</v>
      </c>
      <c r="D11392" s="54" t="s">
        <v>2867</v>
      </c>
      <c r="E11392" s="54" t="s">
        <v>4535</v>
      </c>
      <c r="F11392" s="54" t="s">
        <v>3690</v>
      </c>
      <c r="G11392" s="54">
        <v>2311020000</v>
      </c>
      <c r="H11392" s="54" t="s">
        <v>3695</v>
      </c>
      <c r="I11392" s="54" t="s">
        <v>3696</v>
      </c>
      <c r="J11392">
        <f>VLOOKUP(A11392,'County Acres Disturbed'!$A$2:$E$3146,5,FALSE)</f>
        <v>36.272662005926264</v>
      </c>
      <c r="K11392" s="55" t="s">
        <v>5571</v>
      </c>
      <c r="L11392">
        <f>IF(H11392="PM10-PRI",VLOOKUP(A11392,'County Emission Factors'!A$2:E$3145,5,FALSE),IF(H11392="PM10-FIL",VLOOKUP(A11392,'County Emission Factors'!A$2:E$3145,5,FALSE),VLOOKUP(A11392,'County Emission Factors'!A$2:F$3145,6,FALSE)))</f>
        <v>8.1720430107526887E-2</v>
      </c>
      <c r="M11392" s="56" t="s">
        <v>5572</v>
      </c>
      <c r="N11392" t="s">
        <v>5571</v>
      </c>
      <c r="O11392">
        <f t="shared" si="183"/>
        <v>2.9642175402692432</v>
      </c>
      <c r="P11392" t="s">
        <v>5572</v>
      </c>
    </row>
    <row r="11393" spans="1:16">
      <c r="A11393" s="54" t="s">
        <v>1837</v>
      </c>
      <c r="B11393" s="54" t="s">
        <v>3145</v>
      </c>
      <c r="C11393" s="54" t="s">
        <v>5405</v>
      </c>
      <c r="D11393" s="54" t="s">
        <v>2867</v>
      </c>
      <c r="E11393" s="54" t="s">
        <v>4535</v>
      </c>
      <c r="F11393" s="54" t="s">
        <v>3690</v>
      </c>
      <c r="G11393" s="54">
        <v>2311020000</v>
      </c>
      <c r="H11393" s="54" t="s">
        <v>3697</v>
      </c>
      <c r="I11393" s="54" t="s">
        <v>3698</v>
      </c>
      <c r="J11393">
        <f>VLOOKUP(A11393,'County Acres Disturbed'!$A$2:$E$3146,5,FALSE)</f>
        <v>36.272662005926264</v>
      </c>
      <c r="K11393" s="55" t="s">
        <v>5571</v>
      </c>
      <c r="L11393">
        <f>IF(H11393="PM10-PRI",VLOOKUP(A11393,'County Emission Factors'!A$2:E$3145,5,FALSE),IF(H11393="PM10-FIL",VLOOKUP(A11393,'County Emission Factors'!A$2:E$3145,5,FALSE),VLOOKUP(A11393,'County Emission Factors'!A$2:F$3145,6,FALSE)))</f>
        <v>8.172043010752689E-3</v>
      </c>
      <c r="M11393" s="56" t="s">
        <v>5572</v>
      </c>
      <c r="N11393" t="s">
        <v>5571</v>
      </c>
      <c r="O11393">
        <f t="shared" si="183"/>
        <v>0.29642175402692433</v>
      </c>
      <c r="P11393" t="s">
        <v>5572</v>
      </c>
    </row>
    <row r="11394" spans="1:16">
      <c r="A11394" s="54" t="s">
        <v>1838</v>
      </c>
      <c r="B11394" s="54" t="s">
        <v>3145</v>
      </c>
      <c r="C11394" s="54" t="s">
        <v>5405</v>
      </c>
      <c r="D11394" s="54" t="s">
        <v>2868</v>
      </c>
      <c r="E11394" s="54" t="s">
        <v>5420</v>
      </c>
      <c r="F11394" s="54" t="s">
        <v>3690</v>
      </c>
      <c r="G11394" s="54">
        <v>2311020000</v>
      </c>
      <c r="H11394" s="54" t="s">
        <v>3691</v>
      </c>
      <c r="I11394" s="54" t="s">
        <v>3692</v>
      </c>
      <c r="J11394">
        <f>VLOOKUP(A11394,'County Acres Disturbed'!$A$2:$E$3146,5,FALSE)</f>
        <v>13101.257272195999</v>
      </c>
      <c r="K11394" s="55" t="s">
        <v>5571</v>
      </c>
      <c r="L11394">
        <f>IF(H11394="PM10-PRI",VLOOKUP(A11394,'County Emission Factors'!A$2:E$3145,5,FALSE),IF(H11394="PM10-FIL",VLOOKUP(A11394,'County Emission Factors'!A$2:E$3145,5,FALSE),VLOOKUP(A11394,'County Emission Factors'!A$2:F$3145,6,FALSE)))</f>
        <v>8.1720430107526915E-2</v>
      </c>
      <c r="M11394" s="56" t="s">
        <v>5572</v>
      </c>
      <c r="N11394" t="s">
        <v>5571</v>
      </c>
      <c r="O11394">
        <f t="shared" si="183"/>
        <v>1070.6403792332219</v>
      </c>
      <c r="P11394" t="s">
        <v>5572</v>
      </c>
    </row>
    <row r="11395" spans="1:16">
      <c r="A11395" s="54" t="s">
        <v>1838</v>
      </c>
      <c r="B11395" s="54" t="s">
        <v>3145</v>
      </c>
      <c r="C11395" s="54" t="s">
        <v>5405</v>
      </c>
      <c r="D11395" s="54" t="s">
        <v>2868</v>
      </c>
      <c r="E11395" s="54" t="s">
        <v>5420</v>
      </c>
      <c r="F11395" s="54" t="s">
        <v>3690</v>
      </c>
      <c r="G11395" s="54">
        <v>2311020000</v>
      </c>
      <c r="H11395" s="54" t="s">
        <v>3693</v>
      </c>
      <c r="I11395" s="54" t="s">
        <v>3694</v>
      </c>
      <c r="J11395">
        <f>VLOOKUP(A11395,'County Acres Disturbed'!$A$2:$E$3146,5,FALSE)</f>
        <v>13101.257272195999</v>
      </c>
      <c r="K11395" s="55" t="s">
        <v>5571</v>
      </c>
      <c r="L11395">
        <f>IF(H11395="PM10-PRI",VLOOKUP(A11395,'County Emission Factors'!A$2:E$3145,5,FALSE),IF(H11395="PM10-FIL",VLOOKUP(A11395,'County Emission Factors'!A$2:E$3145,5,FALSE),VLOOKUP(A11395,'County Emission Factors'!A$2:F$3145,6,FALSE)))</f>
        <v>8.1720430107526925E-3</v>
      </c>
      <c r="M11395" s="56" t="s">
        <v>5572</v>
      </c>
      <c r="N11395" t="s">
        <v>5571</v>
      </c>
      <c r="O11395">
        <f t="shared" si="183"/>
        <v>107.06403792332219</v>
      </c>
      <c r="P11395" t="s">
        <v>5572</v>
      </c>
    </row>
    <row r="11396" spans="1:16">
      <c r="A11396" s="54" t="s">
        <v>1838</v>
      </c>
      <c r="B11396" s="54" t="s">
        <v>3145</v>
      </c>
      <c r="C11396" s="54" t="s">
        <v>5405</v>
      </c>
      <c r="D11396" s="54" t="s">
        <v>2868</v>
      </c>
      <c r="E11396" s="54" t="s">
        <v>5420</v>
      </c>
      <c r="F11396" s="54" t="s">
        <v>3690</v>
      </c>
      <c r="G11396" s="54">
        <v>2311020000</v>
      </c>
      <c r="H11396" s="54" t="s">
        <v>3695</v>
      </c>
      <c r="I11396" s="54" t="s">
        <v>3696</v>
      </c>
      <c r="J11396">
        <f>VLOOKUP(A11396,'County Acres Disturbed'!$A$2:$E$3146,5,FALSE)</f>
        <v>13101.257272195999</v>
      </c>
      <c r="K11396" s="55" t="s">
        <v>5571</v>
      </c>
      <c r="L11396">
        <f>IF(H11396="PM10-PRI",VLOOKUP(A11396,'County Emission Factors'!A$2:E$3145,5,FALSE),IF(H11396="PM10-FIL",VLOOKUP(A11396,'County Emission Factors'!A$2:E$3145,5,FALSE),VLOOKUP(A11396,'County Emission Factors'!A$2:F$3145,6,FALSE)))</f>
        <v>8.1720430107526915E-2</v>
      </c>
      <c r="M11396" s="56" t="s">
        <v>5572</v>
      </c>
      <c r="N11396" t="s">
        <v>5571</v>
      </c>
      <c r="O11396">
        <f t="shared" si="183"/>
        <v>1070.6403792332219</v>
      </c>
      <c r="P11396" t="s">
        <v>5572</v>
      </c>
    </row>
    <row r="11397" spans="1:16">
      <c r="A11397" s="54" t="s">
        <v>1838</v>
      </c>
      <c r="B11397" s="54" t="s">
        <v>3145</v>
      </c>
      <c r="C11397" s="54" t="s">
        <v>5405</v>
      </c>
      <c r="D11397" s="54" t="s">
        <v>2868</v>
      </c>
      <c r="E11397" s="54" t="s">
        <v>5420</v>
      </c>
      <c r="F11397" s="54" t="s">
        <v>3690</v>
      </c>
      <c r="G11397" s="54">
        <v>2311020000</v>
      </c>
      <c r="H11397" s="54" t="s">
        <v>3697</v>
      </c>
      <c r="I11397" s="54" t="s">
        <v>3698</v>
      </c>
      <c r="J11397">
        <f>VLOOKUP(A11397,'County Acres Disturbed'!$A$2:$E$3146,5,FALSE)</f>
        <v>13101.257272195999</v>
      </c>
      <c r="K11397" s="55" t="s">
        <v>5571</v>
      </c>
      <c r="L11397">
        <f>IF(H11397="PM10-PRI",VLOOKUP(A11397,'County Emission Factors'!A$2:E$3145,5,FALSE),IF(H11397="PM10-FIL",VLOOKUP(A11397,'County Emission Factors'!A$2:E$3145,5,FALSE),VLOOKUP(A11397,'County Emission Factors'!A$2:F$3145,6,FALSE)))</f>
        <v>8.1720430107526925E-3</v>
      </c>
      <c r="M11397" s="56" t="s">
        <v>5572</v>
      </c>
      <c r="N11397" t="s">
        <v>5571</v>
      </c>
      <c r="O11397">
        <f t="shared" si="183"/>
        <v>107.06403792332219</v>
      </c>
      <c r="P11397" t="s">
        <v>5572</v>
      </c>
    </row>
    <row r="11398" spans="1:16">
      <c r="A11398" s="54" t="s">
        <v>1839</v>
      </c>
      <c r="B11398" s="54" t="s">
        <v>3145</v>
      </c>
      <c r="C11398" s="54" t="s">
        <v>5405</v>
      </c>
      <c r="D11398" s="54" t="s">
        <v>2869</v>
      </c>
      <c r="E11398" s="54" t="s">
        <v>5421</v>
      </c>
      <c r="F11398" s="54" t="s">
        <v>3690</v>
      </c>
      <c r="G11398" s="54">
        <v>2311020000</v>
      </c>
      <c r="H11398" s="54" t="s">
        <v>3691</v>
      </c>
      <c r="I11398" s="54" t="s">
        <v>3692</v>
      </c>
      <c r="J11398">
        <f>VLOOKUP(A11398,'County Acres Disturbed'!$A$2:$E$3146,5,FALSE)</f>
        <v>973.38658448042565</v>
      </c>
      <c r="K11398" s="55" t="s">
        <v>5571</v>
      </c>
      <c r="L11398">
        <f>IF(H11398="PM10-PRI",VLOOKUP(A11398,'County Emission Factors'!A$2:E$3145,5,FALSE),IF(H11398="PM10-FIL",VLOOKUP(A11398,'County Emission Factors'!A$2:E$3145,5,FALSE),VLOOKUP(A11398,'County Emission Factors'!A$2:F$3145,6,FALSE)))</f>
        <v>0.24996837444655273</v>
      </c>
      <c r="M11398" s="56" t="s">
        <v>5572</v>
      </c>
      <c r="N11398" t="s">
        <v>5571</v>
      </c>
      <c r="O11398">
        <f t="shared" si="183"/>
        <v>243.31586223065406</v>
      </c>
      <c r="P11398" t="s">
        <v>5572</v>
      </c>
    </row>
    <row r="11399" spans="1:16">
      <c r="A11399" s="54" t="s">
        <v>1839</v>
      </c>
      <c r="B11399" s="54" t="s">
        <v>3145</v>
      </c>
      <c r="C11399" s="54" t="s">
        <v>5405</v>
      </c>
      <c r="D11399" s="54" t="s">
        <v>2869</v>
      </c>
      <c r="E11399" s="54" t="s">
        <v>5421</v>
      </c>
      <c r="F11399" s="54" t="s">
        <v>3690</v>
      </c>
      <c r="G11399" s="54">
        <v>2311020000</v>
      </c>
      <c r="H11399" s="54" t="s">
        <v>3693</v>
      </c>
      <c r="I11399" s="54" t="s">
        <v>3694</v>
      </c>
      <c r="J11399">
        <f>VLOOKUP(A11399,'County Acres Disturbed'!$A$2:$E$3146,5,FALSE)</f>
        <v>973.38658448042565</v>
      </c>
      <c r="K11399" s="55" t="s">
        <v>5571</v>
      </c>
      <c r="L11399">
        <f>IF(H11399="PM10-PRI",VLOOKUP(A11399,'County Emission Factors'!A$2:E$3145,5,FALSE),IF(H11399="PM10-FIL",VLOOKUP(A11399,'County Emission Factors'!A$2:E$3145,5,FALSE),VLOOKUP(A11399,'County Emission Factors'!A$2:F$3145,6,FALSE)))</f>
        <v>2.4996837444655275E-2</v>
      </c>
      <c r="M11399" s="56" t="s">
        <v>5572</v>
      </c>
      <c r="N11399" t="s">
        <v>5571</v>
      </c>
      <c r="O11399">
        <f t="shared" si="183"/>
        <v>24.331586223065411</v>
      </c>
      <c r="P11399" t="s">
        <v>5572</v>
      </c>
    </row>
    <row r="11400" spans="1:16">
      <c r="A11400" s="54" t="s">
        <v>1839</v>
      </c>
      <c r="B11400" s="54" t="s">
        <v>3145</v>
      </c>
      <c r="C11400" s="54" t="s">
        <v>5405</v>
      </c>
      <c r="D11400" s="54" t="s">
        <v>2869</v>
      </c>
      <c r="E11400" s="54" t="s">
        <v>5421</v>
      </c>
      <c r="F11400" s="54" t="s">
        <v>3690</v>
      </c>
      <c r="G11400" s="54">
        <v>2311020000</v>
      </c>
      <c r="H11400" s="54" t="s">
        <v>3695</v>
      </c>
      <c r="I11400" s="54" t="s">
        <v>3696</v>
      </c>
      <c r="J11400">
        <f>VLOOKUP(A11400,'County Acres Disturbed'!$A$2:$E$3146,5,FALSE)</f>
        <v>973.38658448042565</v>
      </c>
      <c r="K11400" s="55" t="s">
        <v>5571</v>
      </c>
      <c r="L11400">
        <f>IF(H11400="PM10-PRI",VLOOKUP(A11400,'County Emission Factors'!A$2:E$3145,5,FALSE),IF(H11400="PM10-FIL",VLOOKUP(A11400,'County Emission Factors'!A$2:E$3145,5,FALSE),VLOOKUP(A11400,'County Emission Factors'!A$2:F$3145,6,FALSE)))</f>
        <v>0.24996837444655273</v>
      </c>
      <c r="M11400" s="56" t="s">
        <v>5572</v>
      </c>
      <c r="N11400" t="s">
        <v>5571</v>
      </c>
      <c r="O11400">
        <f t="shared" si="183"/>
        <v>243.31586223065406</v>
      </c>
      <c r="P11400" t="s">
        <v>5572</v>
      </c>
    </row>
    <row r="11401" spans="1:16">
      <c r="A11401" s="54" t="s">
        <v>1839</v>
      </c>
      <c r="B11401" s="54" t="s">
        <v>3145</v>
      </c>
      <c r="C11401" s="54" t="s">
        <v>5405</v>
      </c>
      <c r="D11401" s="54" t="s">
        <v>2869</v>
      </c>
      <c r="E11401" s="54" t="s">
        <v>5421</v>
      </c>
      <c r="F11401" s="54" t="s">
        <v>3690</v>
      </c>
      <c r="G11401" s="54">
        <v>2311020000</v>
      </c>
      <c r="H11401" s="54" t="s">
        <v>3697</v>
      </c>
      <c r="I11401" s="54" t="s">
        <v>3698</v>
      </c>
      <c r="J11401">
        <f>VLOOKUP(A11401,'County Acres Disturbed'!$A$2:$E$3146,5,FALSE)</f>
        <v>973.38658448042565</v>
      </c>
      <c r="K11401" s="55" t="s">
        <v>5571</v>
      </c>
      <c r="L11401">
        <f>IF(H11401="PM10-PRI",VLOOKUP(A11401,'County Emission Factors'!A$2:E$3145,5,FALSE),IF(H11401="PM10-FIL",VLOOKUP(A11401,'County Emission Factors'!A$2:E$3145,5,FALSE),VLOOKUP(A11401,'County Emission Factors'!A$2:F$3145,6,FALSE)))</f>
        <v>2.4996837444655275E-2</v>
      </c>
      <c r="M11401" s="56" t="s">
        <v>5572</v>
      </c>
      <c r="N11401" t="s">
        <v>5571</v>
      </c>
      <c r="O11401">
        <f t="shared" si="183"/>
        <v>24.331586223065411</v>
      </c>
      <c r="P11401" t="s">
        <v>5572</v>
      </c>
    </row>
    <row r="11402" spans="1:16">
      <c r="A11402" s="54" t="s">
        <v>1840</v>
      </c>
      <c r="B11402" s="54" t="s">
        <v>3145</v>
      </c>
      <c r="C11402" s="54" t="s">
        <v>5405</v>
      </c>
      <c r="D11402" s="54" t="s">
        <v>2936</v>
      </c>
      <c r="E11402" s="54" t="s">
        <v>4083</v>
      </c>
      <c r="F11402" s="54" t="s">
        <v>3690</v>
      </c>
      <c r="G11402" s="54">
        <v>2311020000</v>
      </c>
      <c r="H11402" s="54" t="s">
        <v>3691</v>
      </c>
      <c r="I11402" s="54" t="s">
        <v>3692</v>
      </c>
      <c r="J11402">
        <f>VLOOKUP(A11402,'County Acres Disturbed'!$A$2:$E$3146,5,FALSE)</f>
        <v>36.272662005926264</v>
      </c>
      <c r="K11402" s="55" t="s">
        <v>5571</v>
      </c>
      <c r="L11402">
        <f>IF(H11402="PM10-PRI",VLOOKUP(A11402,'County Emission Factors'!A$2:E$3145,5,FALSE),IF(H11402="PM10-FIL",VLOOKUP(A11402,'County Emission Factors'!A$2:E$3145,5,FALSE),VLOOKUP(A11402,'County Emission Factors'!A$2:F$3145,6,FALSE)))</f>
        <v>0.19228336495888687</v>
      </c>
      <c r="M11402" s="56" t="s">
        <v>5572</v>
      </c>
      <c r="N11402" t="s">
        <v>5571</v>
      </c>
      <c r="O11402">
        <f t="shared" si="183"/>
        <v>6.9746295065158694</v>
      </c>
      <c r="P11402" t="s">
        <v>5572</v>
      </c>
    </row>
    <row r="11403" spans="1:16">
      <c r="A11403" s="54" t="s">
        <v>1840</v>
      </c>
      <c r="B11403" s="54" t="s">
        <v>3145</v>
      </c>
      <c r="C11403" s="54" t="s">
        <v>5405</v>
      </c>
      <c r="D11403" s="54" t="s">
        <v>2936</v>
      </c>
      <c r="E11403" s="54" t="s">
        <v>4083</v>
      </c>
      <c r="F11403" s="54" t="s">
        <v>3690</v>
      </c>
      <c r="G11403" s="54">
        <v>2311020000</v>
      </c>
      <c r="H11403" s="54" t="s">
        <v>3693</v>
      </c>
      <c r="I11403" s="54" t="s">
        <v>3694</v>
      </c>
      <c r="J11403">
        <f>VLOOKUP(A11403,'County Acres Disturbed'!$A$2:$E$3146,5,FALSE)</f>
        <v>36.272662005926264</v>
      </c>
      <c r="K11403" s="55" t="s">
        <v>5571</v>
      </c>
      <c r="L11403">
        <f>IF(H11403="PM10-PRI",VLOOKUP(A11403,'County Emission Factors'!A$2:E$3145,5,FALSE),IF(H11403="PM10-FIL",VLOOKUP(A11403,'County Emission Factors'!A$2:E$3145,5,FALSE),VLOOKUP(A11403,'County Emission Factors'!A$2:F$3145,6,FALSE)))</f>
        <v>1.922833649588869E-2</v>
      </c>
      <c r="M11403" s="56" t="s">
        <v>5572</v>
      </c>
      <c r="N11403" t="s">
        <v>5571</v>
      </c>
      <c r="O11403">
        <f t="shared" si="183"/>
        <v>0.69746295065158703</v>
      </c>
      <c r="P11403" t="s">
        <v>5572</v>
      </c>
    </row>
    <row r="11404" spans="1:16">
      <c r="A11404" s="54" t="s">
        <v>1840</v>
      </c>
      <c r="B11404" s="54" t="s">
        <v>3145</v>
      </c>
      <c r="C11404" s="54" t="s">
        <v>5405</v>
      </c>
      <c r="D11404" s="54" t="s">
        <v>2936</v>
      </c>
      <c r="E11404" s="54" t="s">
        <v>4083</v>
      </c>
      <c r="F11404" s="54" t="s">
        <v>3690</v>
      </c>
      <c r="G11404" s="54">
        <v>2311020000</v>
      </c>
      <c r="H11404" s="54" t="s">
        <v>3695</v>
      </c>
      <c r="I11404" s="54" t="s">
        <v>3696</v>
      </c>
      <c r="J11404">
        <f>VLOOKUP(A11404,'County Acres Disturbed'!$A$2:$E$3146,5,FALSE)</f>
        <v>36.272662005926264</v>
      </c>
      <c r="K11404" s="55" t="s">
        <v>5571</v>
      </c>
      <c r="L11404">
        <f>IF(H11404="PM10-PRI",VLOOKUP(A11404,'County Emission Factors'!A$2:E$3145,5,FALSE),IF(H11404="PM10-FIL",VLOOKUP(A11404,'County Emission Factors'!A$2:E$3145,5,FALSE),VLOOKUP(A11404,'County Emission Factors'!A$2:F$3145,6,FALSE)))</f>
        <v>0.19228336495888687</v>
      </c>
      <c r="M11404" s="56" t="s">
        <v>5572</v>
      </c>
      <c r="N11404" t="s">
        <v>5571</v>
      </c>
      <c r="O11404">
        <f t="shared" si="183"/>
        <v>6.9746295065158694</v>
      </c>
      <c r="P11404" t="s">
        <v>5572</v>
      </c>
    </row>
    <row r="11405" spans="1:16">
      <c r="A11405" s="54" t="s">
        <v>1840</v>
      </c>
      <c r="B11405" s="54" t="s">
        <v>3145</v>
      </c>
      <c r="C11405" s="54" t="s">
        <v>5405</v>
      </c>
      <c r="D11405" s="54" t="s">
        <v>2936</v>
      </c>
      <c r="E11405" s="54" t="s">
        <v>4083</v>
      </c>
      <c r="F11405" s="54" t="s">
        <v>3690</v>
      </c>
      <c r="G11405" s="54">
        <v>2311020000</v>
      </c>
      <c r="H11405" s="54" t="s">
        <v>3697</v>
      </c>
      <c r="I11405" s="54" t="s">
        <v>3698</v>
      </c>
      <c r="J11405">
        <f>VLOOKUP(A11405,'County Acres Disturbed'!$A$2:$E$3146,5,FALSE)</f>
        <v>36.272662005926264</v>
      </c>
      <c r="K11405" s="55" t="s">
        <v>5571</v>
      </c>
      <c r="L11405">
        <f>IF(H11405="PM10-PRI",VLOOKUP(A11405,'County Emission Factors'!A$2:E$3145,5,FALSE),IF(H11405="PM10-FIL",VLOOKUP(A11405,'County Emission Factors'!A$2:E$3145,5,FALSE),VLOOKUP(A11405,'County Emission Factors'!A$2:F$3145,6,FALSE)))</f>
        <v>1.922833649588869E-2</v>
      </c>
      <c r="M11405" s="56" t="s">
        <v>5572</v>
      </c>
      <c r="N11405" t="s">
        <v>5571</v>
      </c>
      <c r="O11405">
        <f t="shared" si="183"/>
        <v>0.69746295065158703</v>
      </c>
      <c r="P11405" t="s">
        <v>5572</v>
      </c>
    </row>
    <row r="11406" spans="1:16">
      <c r="A11406" s="54" t="s">
        <v>1841</v>
      </c>
      <c r="B11406" s="54" t="s">
        <v>3145</v>
      </c>
      <c r="C11406" s="54" t="s">
        <v>5405</v>
      </c>
      <c r="D11406" s="54" t="s">
        <v>2870</v>
      </c>
      <c r="E11406" s="54" t="s">
        <v>5422</v>
      </c>
      <c r="F11406" s="54" t="s">
        <v>3690</v>
      </c>
      <c r="G11406" s="54">
        <v>2311020000</v>
      </c>
      <c r="H11406" s="54" t="s">
        <v>3691</v>
      </c>
      <c r="I11406" s="54" t="s">
        <v>3692</v>
      </c>
      <c r="J11406">
        <f>VLOOKUP(A11406,'County Acres Disturbed'!$A$2:$E$3146,5,FALSE)</f>
        <v>36.272662005926264</v>
      </c>
      <c r="K11406" s="55" t="s">
        <v>5571</v>
      </c>
      <c r="L11406">
        <f>IF(H11406="PM10-PRI",VLOOKUP(A11406,'County Emission Factors'!A$2:E$3145,5,FALSE),IF(H11406="PM10-FIL",VLOOKUP(A11406,'County Emission Factors'!A$2:E$3145,5,FALSE),VLOOKUP(A11406,'County Emission Factors'!A$2:F$3145,6,FALSE)))</f>
        <v>5.7685009487666035E-2</v>
      </c>
      <c r="M11406" s="56" t="s">
        <v>5572</v>
      </c>
      <c r="N11406" t="s">
        <v>5571</v>
      </c>
      <c r="O11406">
        <f t="shared" si="183"/>
        <v>2.0923888519547598</v>
      </c>
      <c r="P11406" t="s">
        <v>5572</v>
      </c>
    </row>
    <row r="11407" spans="1:16">
      <c r="A11407" s="54" t="s">
        <v>1841</v>
      </c>
      <c r="B11407" s="54" t="s">
        <v>3145</v>
      </c>
      <c r="C11407" s="54" t="s">
        <v>5405</v>
      </c>
      <c r="D11407" s="54" t="s">
        <v>2870</v>
      </c>
      <c r="E11407" s="54" t="s">
        <v>5422</v>
      </c>
      <c r="F11407" s="54" t="s">
        <v>3690</v>
      </c>
      <c r="G11407" s="54">
        <v>2311020000</v>
      </c>
      <c r="H11407" s="54" t="s">
        <v>3693</v>
      </c>
      <c r="I11407" s="54" t="s">
        <v>3694</v>
      </c>
      <c r="J11407">
        <f>VLOOKUP(A11407,'County Acres Disturbed'!$A$2:$E$3146,5,FALSE)</f>
        <v>36.272662005926264</v>
      </c>
      <c r="K11407" s="55" t="s">
        <v>5571</v>
      </c>
      <c r="L11407">
        <f>IF(H11407="PM10-PRI",VLOOKUP(A11407,'County Emission Factors'!A$2:E$3145,5,FALSE),IF(H11407="PM10-FIL",VLOOKUP(A11407,'County Emission Factors'!A$2:E$3145,5,FALSE),VLOOKUP(A11407,'County Emission Factors'!A$2:F$3145,6,FALSE)))</f>
        <v>5.7685009487666037E-3</v>
      </c>
      <c r="M11407" s="56" t="s">
        <v>5572</v>
      </c>
      <c r="N11407" t="s">
        <v>5571</v>
      </c>
      <c r="O11407">
        <f t="shared" si="183"/>
        <v>0.20923888519547598</v>
      </c>
      <c r="P11407" t="s">
        <v>5572</v>
      </c>
    </row>
    <row r="11408" spans="1:16">
      <c r="A11408" s="54" t="s">
        <v>1841</v>
      </c>
      <c r="B11408" s="54" t="s">
        <v>3145</v>
      </c>
      <c r="C11408" s="54" t="s">
        <v>5405</v>
      </c>
      <c r="D11408" s="54" t="s">
        <v>2870</v>
      </c>
      <c r="E11408" s="54" t="s">
        <v>5422</v>
      </c>
      <c r="F11408" s="54" t="s">
        <v>3690</v>
      </c>
      <c r="G11408" s="54">
        <v>2311020000</v>
      </c>
      <c r="H11408" s="54" t="s">
        <v>3695</v>
      </c>
      <c r="I11408" s="54" t="s">
        <v>3696</v>
      </c>
      <c r="J11408">
        <f>VLOOKUP(A11408,'County Acres Disturbed'!$A$2:$E$3146,5,FALSE)</f>
        <v>36.272662005926264</v>
      </c>
      <c r="K11408" s="55" t="s">
        <v>5571</v>
      </c>
      <c r="L11408">
        <f>IF(H11408="PM10-PRI",VLOOKUP(A11408,'County Emission Factors'!A$2:E$3145,5,FALSE),IF(H11408="PM10-FIL",VLOOKUP(A11408,'County Emission Factors'!A$2:E$3145,5,FALSE),VLOOKUP(A11408,'County Emission Factors'!A$2:F$3145,6,FALSE)))</f>
        <v>5.7685009487666035E-2</v>
      </c>
      <c r="M11408" s="56" t="s">
        <v>5572</v>
      </c>
      <c r="N11408" t="s">
        <v>5571</v>
      </c>
      <c r="O11408">
        <f t="shared" si="183"/>
        <v>2.0923888519547598</v>
      </c>
      <c r="P11408" t="s">
        <v>5572</v>
      </c>
    </row>
    <row r="11409" spans="1:16">
      <c r="A11409" s="54" t="s">
        <v>1841</v>
      </c>
      <c r="B11409" s="54" t="s">
        <v>3145</v>
      </c>
      <c r="C11409" s="54" t="s">
        <v>5405</v>
      </c>
      <c r="D11409" s="54" t="s">
        <v>2870</v>
      </c>
      <c r="E11409" s="54" t="s">
        <v>5422</v>
      </c>
      <c r="F11409" s="54" t="s">
        <v>3690</v>
      </c>
      <c r="G11409" s="54">
        <v>2311020000</v>
      </c>
      <c r="H11409" s="54" t="s">
        <v>3697</v>
      </c>
      <c r="I11409" s="54" t="s">
        <v>3698</v>
      </c>
      <c r="J11409">
        <f>VLOOKUP(A11409,'County Acres Disturbed'!$A$2:$E$3146,5,FALSE)</f>
        <v>36.272662005926264</v>
      </c>
      <c r="K11409" s="55" t="s">
        <v>5571</v>
      </c>
      <c r="L11409">
        <f>IF(H11409="PM10-PRI",VLOOKUP(A11409,'County Emission Factors'!A$2:E$3145,5,FALSE),IF(H11409="PM10-FIL",VLOOKUP(A11409,'County Emission Factors'!A$2:E$3145,5,FALSE),VLOOKUP(A11409,'County Emission Factors'!A$2:F$3145,6,FALSE)))</f>
        <v>5.7685009487666037E-3</v>
      </c>
      <c r="M11409" s="56" t="s">
        <v>5572</v>
      </c>
      <c r="N11409" t="s">
        <v>5571</v>
      </c>
      <c r="O11409">
        <f t="shared" si="183"/>
        <v>0.20923888519547598</v>
      </c>
      <c r="P11409" t="s">
        <v>5572</v>
      </c>
    </row>
    <row r="11410" spans="1:16">
      <c r="A11410" s="54" t="s">
        <v>1842</v>
      </c>
      <c r="B11410" s="54" t="s">
        <v>3145</v>
      </c>
      <c r="C11410" s="54" t="s">
        <v>5405</v>
      </c>
      <c r="D11410" s="54" t="s">
        <v>2871</v>
      </c>
      <c r="E11410" s="54" t="s">
        <v>3727</v>
      </c>
      <c r="F11410" s="54" t="s">
        <v>3690</v>
      </c>
      <c r="G11410" s="54">
        <v>2311020000</v>
      </c>
      <c r="H11410" s="54" t="s">
        <v>3691</v>
      </c>
      <c r="I11410" s="54" t="s">
        <v>3692</v>
      </c>
      <c r="J11410">
        <f>VLOOKUP(A11410,'County Acres Disturbed'!$A$2:$E$3146,5,FALSE)</f>
        <v>217.63597203555761</v>
      </c>
      <c r="K11410" s="55" t="s">
        <v>5571</v>
      </c>
      <c r="L11410">
        <f>IF(H11410="PM10-PRI",VLOOKUP(A11410,'County Emission Factors'!A$2:E$3145,5,FALSE),IF(H11410="PM10-FIL",VLOOKUP(A11410,'County Emission Factors'!A$2:E$3145,5,FALSE),VLOOKUP(A11410,'County Emission Factors'!A$2:F$3145,6,FALSE)))</f>
        <v>0.19228336495888682</v>
      </c>
      <c r="M11410" s="56" t="s">
        <v>5572</v>
      </c>
      <c r="N11410" t="s">
        <v>5571</v>
      </c>
      <c r="O11410">
        <f t="shared" si="183"/>
        <v>41.847777039095213</v>
      </c>
      <c r="P11410" t="s">
        <v>5572</v>
      </c>
    </row>
    <row r="11411" spans="1:16">
      <c r="A11411" s="54" t="s">
        <v>1842</v>
      </c>
      <c r="B11411" s="54" t="s">
        <v>3145</v>
      </c>
      <c r="C11411" s="54" t="s">
        <v>5405</v>
      </c>
      <c r="D11411" s="54" t="s">
        <v>2871</v>
      </c>
      <c r="E11411" s="54" t="s">
        <v>3727</v>
      </c>
      <c r="F11411" s="54" t="s">
        <v>3690</v>
      </c>
      <c r="G11411" s="54">
        <v>2311020000</v>
      </c>
      <c r="H11411" s="54" t="s">
        <v>3693</v>
      </c>
      <c r="I11411" s="54" t="s">
        <v>3694</v>
      </c>
      <c r="J11411">
        <f>VLOOKUP(A11411,'County Acres Disturbed'!$A$2:$E$3146,5,FALSE)</f>
        <v>217.63597203555761</v>
      </c>
      <c r="K11411" s="55" t="s">
        <v>5571</v>
      </c>
      <c r="L11411">
        <f>IF(H11411="PM10-PRI",VLOOKUP(A11411,'County Emission Factors'!A$2:E$3145,5,FALSE),IF(H11411="PM10-FIL",VLOOKUP(A11411,'County Emission Factors'!A$2:E$3145,5,FALSE),VLOOKUP(A11411,'County Emission Factors'!A$2:F$3145,6,FALSE)))</f>
        <v>1.9228336495888683E-2</v>
      </c>
      <c r="M11411" s="56" t="s">
        <v>5572</v>
      </c>
      <c r="N11411" t="s">
        <v>5571</v>
      </c>
      <c r="O11411">
        <f t="shared" si="183"/>
        <v>4.1847777039095213</v>
      </c>
      <c r="P11411" t="s">
        <v>5572</v>
      </c>
    </row>
    <row r="11412" spans="1:16">
      <c r="A11412" s="54" t="s">
        <v>1842</v>
      </c>
      <c r="B11412" s="54" t="s">
        <v>3145</v>
      </c>
      <c r="C11412" s="54" t="s">
        <v>5405</v>
      </c>
      <c r="D11412" s="54" t="s">
        <v>2871</v>
      </c>
      <c r="E11412" s="54" t="s">
        <v>3727</v>
      </c>
      <c r="F11412" s="54" t="s">
        <v>3690</v>
      </c>
      <c r="G11412" s="54">
        <v>2311020000</v>
      </c>
      <c r="H11412" s="54" t="s">
        <v>3695</v>
      </c>
      <c r="I11412" s="54" t="s">
        <v>3696</v>
      </c>
      <c r="J11412">
        <f>VLOOKUP(A11412,'County Acres Disturbed'!$A$2:$E$3146,5,FALSE)</f>
        <v>217.63597203555761</v>
      </c>
      <c r="K11412" s="55" t="s">
        <v>5571</v>
      </c>
      <c r="L11412">
        <f>IF(H11412="PM10-PRI",VLOOKUP(A11412,'County Emission Factors'!A$2:E$3145,5,FALSE),IF(H11412="PM10-FIL",VLOOKUP(A11412,'County Emission Factors'!A$2:E$3145,5,FALSE),VLOOKUP(A11412,'County Emission Factors'!A$2:F$3145,6,FALSE)))</f>
        <v>0.19228336495888682</v>
      </c>
      <c r="M11412" s="56" t="s">
        <v>5572</v>
      </c>
      <c r="N11412" t="s">
        <v>5571</v>
      </c>
      <c r="O11412">
        <f t="shared" si="183"/>
        <v>41.847777039095213</v>
      </c>
      <c r="P11412" t="s">
        <v>5572</v>
      </c>
    </row>
    <row r="11413" spans="1:16">
      <c r="A11413" s="54" t="s">
        <v>1842</v>
      </c>
      <c r="B11413" s="54" t="s">
        <v>3145</v>
      </c>
      <c r="C11413" s="54" t="s">
        <v>5405</v>
      </c>
      <c r="D11413" s="54" t="s">
        <v>2871</v>
      </c>
      <c r="E11413" s="54" t="s">
        <v>3727</v>
      </c>
      <c r="F11413" s="54" t="s">
        <v>3690</v>
      </c>
      <c r="G11413" s="54">
        <v>2311020000</v>
      </c>
      <c r="H11413" s="54" t="s">
        <v>3697</v>
      </c>
      <c r="I11413" s="54" t="s">
        <v>3698</v>
      </c>
      <c r="J11413">
        <f>VLOOKUP(A11413,'County Acres Disturbed'!$A$2:$E$3146,5,FALSE)</f>
        <v>217.63597203555761</v>
      </c>
      <c r="K11413" s="55" t="s">
        <v>5571</v>
      </c>
      <c r="L11413">
        <f>IF(H11413="PM10-PRI",VLOOKUP(A11413,'County Emission Factors'!A$2:E$3145,5,FALSE),IF(H11413="PM10-FIL",VLOOKUP(A11413,'County Emission Factors'!A$2:E$3145,5,FALSE),VLOOKUP(A11413,'County Emission Factors'!A$2:F$3145,6,FALSE)))</f>
        <v>1.9228336495888683E-2</v>
      </c>
      <c r="M11413" s="56" t="s">
        <v>5572</v>
      </c>
      <c r="N11413" t="s">
        <v>5571</v>
      </c>
      <c r="O11413">
        <f t="shared" si="183"/>
        <v>4.1847777039095213</v>
      </c>
      <c r="P11413" t="s">
        <v>5572</v>
      </c>
    </row>
    <row r="11414" spans="1:16">
      <c r="A11414" s="54" t="s">
        <v>1843</v>
      </c>
      <c r="B11414" s="54" t="s">
        <v>3145</v>
      </c>
      <c r="C11414" s="54" t="s">
        <v>5405</v>
      </c>
      <c r="D11414" s="54" t="s">
        <v>2872</v>
      </c>
      <c r="E11414" s="54" t="s">
        <v>4522</v>
      </c>
      <c r="F11414" s="54" t="s">
        <v>3690</v>
      </c>
      <c r="G11414" s="54">
        <v>2311020000</v>
      </c>
      <c r="H11414" s="54" t="s">
        <v>3691</v>
      </c>
      <c r="I11414" s="54" t="s">
        <v>3692</v>
      </c>
      <c r="J11414">
        <f>VLOOKUP(A11414,'County Acres Disturbed'!$A$2:$E$3146,5,FALSE)</f>
        <v>2052.0041510668434</v>
      </c>
      <c r="K11414" s="55" t="s">
        <v>5571</v>
      </c>
      <c r="L11414">
        <f>IF(H11414="PM10-PRI",VLOOKUP(A11414,'County Emission Factors'!A$2:E$3145,5,FALSE),IF(H11414="PM10-FIL",VLOOKUP(A11414,'County Emission Factors'!A$2:E$3145,5,FALSE),VLOOKUP(A11414,'County Emission Factors'!A$2:F$3145,6,FALSE)))</f>
        <v>0.24996837444655282</v>
      </c>
      <c r="M11414" s="56" t="s">
        <v>5572</v>
      </c>
      <c r="N11414" t="s">
        <v>5571</v>
      </c>
      <c r="O11414">
        <f t="shared" si="183"/>
        <v>512.93614199975741</v>
      </c>
      <c r="P11414" t="s">
        <v>5572</v>
      </c>
    </row>
    <row r="11415" spans="1:16">
      <c r="A11415" s="54" t="s">
        <v>1843</v>
      </c>
      <c r="B11415" s="54" t="s">
        <v>3145</v>
      </c>
      <c r="C11415" s="54" t="s">
        <v>5405</v>
      </c>
      <c r="D11415" s="54" t="s">
        <v>2872</v>
      </c>
      <c r="E11415" s="54" t="s">
        <v>4522</v>
      </c>
      <c r="F11415" s="54" t="s">
        <v>3690</v>
      </c>
      <c r="G11415" s="54">
        <v>2311020000</v>
      </c>
      <c r="H11415" s="54" t="s">
        <v>3693</v>
      </c>
      <c r="I11415" s="54" t="s">
        <v>3694</v>
      </c>
      <c r="J11415">
        <f>VLOOKUP(A11415,'County Acres Disturbed'!$A$2:$E$3146,5,FALSE)</f>
        <v>2052.0041510668434</v>
      </c>
      <c r="K11415" s="55" t="s">
        <v>5571</v>
      </c>
      <c r="L11415">
        <f>IF(H11415="PM10-PRI",VLOOKUP(A11415,'County Emission Factors'!A$2:E$3145,5,FALSE),IF(H11415="PM10-FIL",VLOOKUP(A11415,'County Emission Factors'!A$2:E$3145,5,FALSE),VLOOKUP(A11415,'County Emission Factors'!A$2:F$3145,6,FALSE)))</f>
        <v>2.4996837444655282E-2</v>
      </c>
      <c r="M11415" s="56" t="s">
        <v>5572</v>
      </c>
      <c r="N11415" t="s">
        <v>5571</v>
      </c>
      <c r="O11415">
        <f t="shared" si="183"/>
        <v>51.293614199975742</v>
      </c>
      <c r="P11415" t="s">
        <v>5572</v>
      </c>
    </row>
    <row r="11416" spans="1:16">
      <c r="A11416" s="54" t="s">
        <v>1843</v>
      </c>
      <c r="B11416" s="54" t="s">
        <v>3145</v>
      </c>
      <c r="C11416" s="54" t="s">
        <v>5405</v>
      </c>
      <c r="D11416" s="54" t="s">
        <v>2872</v>
      </c>
      <c r="E11416" s="54" t="s">
        <v>4522</v>
      </c>
      <c r="F11416" s="54" t="s">
        <v>3690</v>
      </c>
      <c r="G11416" s="54">
        <v>2311020000</v>
      </c>
      <c r="H11416" s="54" t="s">
        <v>3695</v>
      </c>
      <c r="I11416" s="54" t="s">
        <v>3696</v>
      </c>
      <c r="J11416">
        <f>VLOOKUP(A11416,'County Acres Disturbed'!$A$2:$E$3146,5,FALSE)</f>
        <v>2052.0041510668434</v>
      </c>
      <c r="K11416" s="55" t="s">
        <v>5571</v>
      </c>
      <c r="L11416">
        <f>IF(H11416="PM10-PRI",VLOOKUP(A11416,'County Emission Factors'!A$2:E$3145,5,FALSE),IF(H11416="PM10-FIL",VLOOKUP(A11416,'County Emission Factors'!A$2:E$3145,5,FALSE),VLOOKUP(A11416,'County Emission Factors'!A$2:F$3145,6,FALSE)))</f>
        <v>0.24996837444655282</v>
      </c>
      <c r="M11416" s="56" t="s">
        <v>5572</v>
      </c>
      <c r="N11416" t="s">
        <v>5571</v>
      </c>
      <c r="O11416">
        <f t="shared" si="183"/>
        <v>512.93614199975741</v>
      </c>
      <c r="P11416" t="s">
        <v>5572</v>
      </c>
    </row>
    <row r="11417" spans="1:16">
      <c r="A11417" s="54" t="s">
        <v>1843</v>
      </c>
      <c r="B11417" s="54" t="s">
        <v>3145</v>
      </c>
      <c r="C11417" s="54" t="s">
        <v>5405</v>
      </c>
      <c r="D11417" s="54" t="s">
        <v>2872</v>
      </c>
      <c r="E11417" s="54" t="s">
        <v>4522</v>
      </c>
      <c r="F11417" s="54" t="s">
        <v>3690</v>
      </c>
      <c r="G11417" s="54">
        <v>2311020000</v>
      </c>
      <c r="H11417" s="54" t="s">
        <v>3697</v>
      </c>
      <c r="I11417" s="54" t="s">
        <v>3698</v>
      </c>
      <c r="J11417">
        <f>VLOOKUP(A11417,'County Acres Disturbed'!$A$2:$E$3146,5,FALSE)</f>
        <v>2052.0041510668434</v>
      </c>
      <c r="K11417" s="55" t="s">
        <v>5571</v>
      </c>
      <c r="L11417">
        <f>IF(H11417="PM10-PRI",VLOOKUP(A11417,'County Emission Factors'!A$2:E$3145,5,FALSE),IF(H11417="PM10-FIL",VLOOKUP(A11417,'County Emission Factors'!A$2:E$3145,5,FALSE),VLOOKUP(A11417,'County Emission Factors'!A$2:F$3145,6,FALSE)))</f>
        <v>2.4996837444655282E-2</v>
      </c>
      <c r="M11417" s="56" t="s">
        <v>5572</v>
      </c>
      <c r="N11417" t="s">
        <v>5571</v>
      </c>
      <c r="O11417">
        <f t="shared" si="183"/>
        <v>51.293614199975742</v>
      </c>
      <c r="P11417" t="s">
        <v>5572</v>
      </c>
    </row>
    <row r="11418" spans="1:16">
      <c r="A11418" s="54" t="s">
        <v>1844</v>
      </c>
      <c r="B11418" s="54" t="s">
        <v>3145</v>
      </c>
      <c r="C11418" s="54" t="s">
        <v>5405</v>
      </c>
      <c r="D11418" s="54" t="s">
        <v>2873</v>
      </c>
      <c r="E11418" s="54" t="s">
        <v>5203</v>
      </c>
      <c r="F11418" s="54" t="s">
        <v>3690</v>
      </c>
      <c r="G11418" s="54">
        <v>2311020000</v>
      </c>
      <c r="H11418" s="54" t="s">
        <v>3691</v>
      </c>
      <c r="I11418" s="54" t="s">
        <v>3692</v>
      </c>
      <c r="J11418">
        <f>VLOOKUP(A11418,'County Acres Disturbed'!$A$2:$E$3146,5,FALSE)</f>
        <v>36.272662005926264</v>
      </c>
      <c r="K11418" s="55" t="s">
        <v>5571</v>
      </c>
      <c r="L11418">
        <f>IF(H11418="PM10-PRI",VLOOKUP(A11418,'County Emission Factors'!A$2:E$3145,5,FALSE),IF(H11418="PM10-FIL",VLOOKUP(A11418,'County Emission Factors'!A$2:E$3145,5,FALSE),VLOOKUP(A11418,'County Emission Factors'!A$2:F$3145,6,FALSE)))</f>
        <v>0.24996837444655282</v>
      </c>
      <c r="M11418" s="56" t="s">
        <v>5572</v>
      </c>
      <c r="N11418" t="s">
        <v>5571</v>
      </c>
      <c r="O11418">
        <f t="shared" si="183"/>
        <v>9.0670183584706265</v>
      </c>
      <c r="P11418" t="s">
        <v>5572</v>
      </c>
    </row>
    <row r="11419" spans="1:16">
      <c r="A11419" s="54" t="s">
        <v>1844</v>
      </c>
      <c r="B11419" s="54" t="s">
        <v>3145</v>
      </c>
      <c r="C11419" s="54" t="s">
        <v>5405</v>
      </c>
      <c r="D11419" s="54" t="s">
        <v>2873</v>
      </c>
      <c r="E11419" s="54" t="s">
        <v>5203</v>
      </c>
      <c r="F11419" s="54" t="s">
        <v>3690</v>
      </c>
      <c r="G11419" s="54">
        <v>2311020000</v>
      </c>
      <c r="H11419" s="54" t="s">
        <v>3693</v>
      </c>
      <c r="I11419" s="54" t="s">
        <v>3694</v>
      </c>
      <c r="J11419">
        <f>VLOOKUP(A11419,'County Acres Disturbed'!$A$2:$E$3146,5,FALSE)</f>
        <v>36.272662005926264</v>
      </c>
      <c r="K11419" s="55" t="s">
        <v>5571</v>
      </c>
      <c r="L11419">
        <f>IF(H11419="PM10-PRI",VLOOKUP(A11419,'County Emission Factors'!A$2:E$3145,5,FALSE),IF(H11419="PM10-FIL",VLOOKUP(A11419,'County Emission Factors'!A$2:E$3145,5,FALSE),VLOOKUP(A11419,'County Emission Factors'!A$2:F$3145,6,FALSE)))</f>
        <v>2.4996837444655282E-2</v>
      </c>
      <c r="M11419" s="56" t="s">
        <v>5572</v>
      </c>
      <c r="N11419" t="s">
        <v>5571</v>
      </c>
      <c r="O11419">
        <f t="shared" si="183"/>
        <v>0.90670183584706265</v>
      </c>
      <c r="P11419" t="s">
        <v>5572</v>
      </c>
    </row>
    <row r="11420" spans="1:16">
      <c r="A11420" s="54" t="s">
        <v>1844</v>
      </c>
      <c r="B11420" s="54" t="s">
        <v>3145</v>
      </c>
      <c r="C11420" s="54" t="s">
        <v>5405</v>
      </c>
      <c r="D11420" s="54" t="s">
        <v>2873</v>
      </c>
      <c r="E11420" s="54" t="s">
        <v>5203</v>
      </c>
      <c r="F11420" s="54" t="s">
        <v>3690</v>
      </c>
      <c r="G11420" s="54">
        <v>2311020000</v>
      </c>
      <c r="H11420" s="54" t="s">
        <v>3695</v>
      </c>
      <c r="I11420" s="54" t="s">
        <v>3696</v>
      </c>
      <c r="J11420">
        <f>VLOOKUP(A11420,'County Acres Disturbed'!$A$2:$E$3146,5,FALSE)</f>
        <v>36.272662005926264</v>
      </c>
      <c r="K11420" s="55" t="s">
        <v>5571</v>
      </c>
      <c r="L11420">
        <f>IF(H11420="PM10-PRI",VLOOKUP(A11420,'County Emission Factors'!A$2:E$3145,5,FALSE),IF(H11420="PM10-FIL",VLOOKUP(A11420,'County Emission Factors'!A$2:E$3145,5,FALSE),VLOOKUP(A11420,'County Emission Factors'!A$2:F$3145,6,FALSE)))</f>
        <v>0.24996837444655282</v>
      </c>
      <c r="M11420" s="56" t="s">
        <v>5572</v>
      </c>
      <c r="N11420" t="s">
        <v>5571</v>
      </c>
      <c r="O11420">
        <f t="shared" si="183"/>
        <v>9.0670183584706265</v>
      </c>
      <c r="P11420" t="s">
        <v>5572</v>
      </c>
    </row>
    <row r="11421" spans="1:16">
      <c r="A11421" s="54" t="s">
        <v>1844</v>
      </c>
      <c r="B11421" s="54" t="s">
        <v>3145</v>
      </c>
      <c r="C11421" s="54" t="s">
        <v>5405</v>
      </c>
      <c r="D11421" s="54" t="s">
        <v>2873</v>
      </c>
      <c r="E11421" s="54" t="s">
        <v>5203</v>
      </c>
      <c r="F11421" s="54" t="s">
        <v>3690</v>
      </c>
      <c r="G11421" s="54">
        <v>2311020000</v>
      </c>
      <c r="H11421" s="54" t="s">
        <v>3697</v>
      </c>
      <c r="I11421" s="54" t="s">
        <v>3698</v>
      </c>
      <c r="J11421">
        <f>VLOOKUP(A11421,'County Acres Disturbed'!$A$2:$E$3146,5,FALSE)</f>
        <v>36.272662005926264</v>
      </c>
      <c r="K11421" s="55" t="s">
        <v>5571</v>
      </c>
      <c r="L11421">
        <f>IF(H11421="PM10-PRI",VLOOKUP(A11421,'County Emission Factors'!A$2:E$3145,5,FALSE),IF(H11421="PM10-FIL",VLOOKUP(A11421,'County Emission Factors'!A$2:E$3145,5,FALSE),VLOOKUP(A11421,'County Emission Factors'!A$2:F$3145,6,FALSE)))</f>
        <v>2.4996837444655282E-2</v>
      </c>
      <c r="M11421" s="56" t="s">
        <v>5572</v>
      </c>
      <c r="N11421" t="s">
        <v>5571</v>
      </c>
      <c r="O11421">
        <f t="shared" si="183"/>
        <v>0.90670183584706265</v>
      </c>
      <c r="P11421" t="s">
        <v>5572</v>
      </c>
    </row>
    <row r="11422" spans="1:16">
      <c r="A11422" s="54" t="s">
        <v>1845</v>
      </c>
      <c r="B11422" s="54" t="s">
        <v>3145</v>
      </c>
      <c r="C11422" s="54" t="s">
        <v>5405</v>
      </c>
      <c r="D11422" s="54" t="s">
        <v>2874</v>
      </c>
      <c r="E11422" s="54" t="s">
        <v>4841</v>
      </c>
      <c r="F11422" s="54" t="s">
        <v>3690</v>
      </c>
      <c r="G11422" s="54">
        <v>2311020000</v>
      </c>
      <c r="H11422" s="54" t="s">
        <v>3691</v>
      </c>
      <c r="I11422" s="54" t="s">
        <v>3692</v>
      </c>
      <c r="J11422">
        <f>VLOOKUP(A11422,'County Acres Disturbed'!$A$2:$E$3146,5,FALSE)</f>
        <v>194.67731689608513</v>
      </c>
      <c r="K11422" s="55" t="s">
        <v>5571</v>
      </c>
      <c r="L11422">
        <f>IF(H11422="PM10-PRI",VLOOKUP(A11422,'County Emission Factors'!A$2:E$3145,5,FALSE),IF(H11422="PM10-FIL",VLOOKUP(A11422,'County Emission Factors'!A$2:E$3145,5,FALSE),VLOOKUP(A11422,'County Emission Factors'!A$2:F$3145,6,FALSE)))</f>
        <v>4.8070841239721683E-2</v>
      </c>
      <c r="M11422" s="56" t="s">
        <v>5572</v>
      </c>
      <c r="N11422" t="s">
        <v>5571</v>
      </c>
      <c r="O11422">
        <f t="shared" si="183"/>
        <v>9.3583023934866958</v>
      </c>
      <c r="P11422" t="s">
        <v>5572</v>
      </c>
    </row>
    <row r="11423" spans="1:16">
      <c r="A11423" s="54" t="s">
        <v>1845</v>
      </c>
      <c r="B11423" s="54" t="s">
        <v>3145</v>
      </c>
      <c r="C11423" s="54" t="s">
        <v>5405</v>
      </c>
      <c r="D11423" s="54" t="s">
        <v>2874</v>
      </c>
      <c r="E11423" s="54" t="s">
        <v>4841</v>
      </c>
      <c r="F11423" s="54" t="s">
        <v>3690</v>
      </c>
      <c r="G11423" s="54">
        <v>2311020000</v>
      </c>
      <c r="H11423" s="54" t="s">
        <v>3693</v>
      </c>
      <c r="I11423" s="54" t="s">
        <v>3694</v>
      </c>
      <c r="J11423">
        <f>VLOOKUP(A11423,'County Acres Disturbed'!$A$2:$E$3146,5,FALSE)</f>
        <v>194.67731689608513</v>
      </c>
      <c r="K11423" s="55" t="s">
        <v>5571</v>
      </c>
      <c r="L11423">
        <f>IF(H11423="PM10-PRI",VLOOKUP(A11423,'County Emission Factors'!A$2:E$3145,5,FALSE),IF(H11423="PM10-FIL",VLOOKUP(A11423,'County Emission Factors'!A$2:E$3145,5,FALSE),VLOOKUP(A11423,'County Emission Factors'!A$2:F$3145,6,FALSE)))</f>
        <v>4.807084123972169E-3</v>
      </c>
      <c r="M11423" s="56" t="s">
        <v>5572</v>
      </c>
      <c r="N11423" t="s">
        <v>5571</v>
      </c>
      <c r="O11423">
        <f t="shared" ref="O11423:O11486" si="184">L11423*J11423</f>
        <v>0.93583023934866971</v>
      </c>
      <c r="P11423" t="s">
        <v>5572</v>
      </c>
    </row>
    <row r="11424" spans="1:16">
      <c r="A11424" s="54" t="s">
        <v>1845</v>
      </c>
      <c r="B11424" s="54" t="s">
        <v>3145</v>
      </c>
      <c r="C11424" s="54" t="s">
        <v>5405</v>
      </c>
      <c r="D11424" s="54" t="s">
        <v>2874</v>
      </c>
      <c r="E11424" s="54" t="s">
        <v>4841</v>
      </c>
      <c r="F11424" s="54" t="s">
        <v>3690</v>
      </c>
      <c r="G11424" s="54">
        <v>2311020000</v>
      </c>
      <c r="H11424" s="54" t="s">
        <v>3695</v>
      </c>
      <c r="I11424" s="54" t="s">
        <v>3696</v>
      </c>
      <c r="J11424">
        <f>VLOOKUP(A11424,'County Acres Disturbed'!$A$2:$E$3146,5,FALSE)</f>
        <v>194.67731689608513</v>
      </c>
      <c r="K11424" s="55" t="s">
        <v>5571</v>
      </c>
      <c r="L11424">
        <f>IF(H11424="PM10-PRI",VLOOKUP(A11424,'County Emission Factors'!A$2:E$3145,5,FALSE),IF(H11424="PM10-FIL",VLOOKUP(A11424,'County Emission Factors'!A$2:E$3145,5,FALSE),VLOOKUP(A11424,'County Emission Factors'!A$2:F$3145,6,FALSE)))</f>
        <v>4.8070841239721683E-2</v>
      </c>
      <c r="M11424" s="56" t="s">
        <v>5572</v>
      </c>
      <c r="N11424" t="s">
        <v>5571</v>
      </c>
      <c r="O11424">
        <f t="shared" si="184"/>
        <v>9.3583023934866958</v>
      </c>
      <c r="P11424" t="s">
        <v>5572</v>
      </c>
    </row>
    <row r="11425" spans="1:16">
      <c r="A11425" s="54" t="s">
        <v>1845</v>
      </c>
      <c r="B11425" s="54" t="s">
        <v>3145</v>
      </c>
      <c r="C11425" s="54" t="s">
        <v>5405</v>
      </c>
      <c r="D11425" s="54" t="s">
        <v>2874</v>
      </c>
      <c r="E11425" s="54" t="s">
        <v>4841</v>
      </c>
      <c r="F11425" s="54" t="s">
        <v>3690</v>
      </c>
      <c r="G11425" s="54">
        <v>2311020000</v>
      </c>
      <c r="H11425" s="54" t="s">
        <v>3697</v>
      </c>
      <c r="I11425" s="54" t="s">
        <v>3698</v>
      </c>
      <c r="J11425">
        <f>VLOOKUP(A11425,'County Acres Disturbed'!$A$2:$E$3146,5,FALSE)</f>
        <v>194.67731689608513</v>
      </c>
      <c r="K11425" s="55" t="s">
        <v>5571</v>
      </c>
      <c r="L11425">
        <f>IF(H11425="PM10-PRI",VLOOKUP(A11425,'County Emission Factors'!A$2:E$3145,5,FALSE),IF(H11425="PM10-FIL",VLOOKUP(A11425,'County Emission Factors'!A$2:E$3145,5,FALSE),VLOOKUP(A11425,'County Emission Factors'!A$2:F$3145,6,FALSE)))</f>
        <v>4.807084123972169E-3</v>
      </c>
      <c r="M11425" s="56" t="s">
        <v>5572</v>
      </c>
      <c r="N11425" t="s">
        <v>5571</v>
      </c>
      <c r="O11425">
        <f t="shared" si="184"/>
        <v>0.93583023934866971</v>
      </c>
      <c r="P11425" t="s">
        <v>5572</v>
      </c>
    </row>
    <row r="11426" spans="1:16">
      <c r="A11426" s="54" t="s">
        <v>1846</v>
      </c>
      <c r="B11426" s="54" t="s">
        <v>3145</v>
      </c>
      <c r="C11426" s="54" t="s">
        <v>5405</v>
      </c>
      <c r="D11426" s="54" t="s">
        <v>2875</v>
      </c>
      <c r="E11426" s="54" t="s">
        <v>5423</v>
      </c>
      <c r="F11426" s="54" t="s">
        <v>3690</v>
      </c>
      <c r="G11426" s="54">
        <v>2311020000</v>
      </c>
      <c r="H11426" s="54" t="s">
        <v>3691</v>
      </c>
      <c r="I11426" s="54" t="s">
        <v>3692</v>
      </c>
      <c r="J11426">
        <f>VLOOKUP(A11426,'County Acres Disturbed'!$A$2:$E$3146,5,FALSE)</f>
        <v>217.63597203555761</v>
      </c>
      <c r="K11426" s="55" t="s">
        <v>5571</v>
      </c>
      <c r="L11426">
        <f>IF(H11426="PM10-PRI",VLOOKUP(A11426,'County Emission Factors'!A$2:E$3145,5,FALSE),IF(H11426="PM10-FIL",VLOOKUP(A11426,'County Emission Factors'!A$2:E$3145,5,FALSE),VLOOKUP(A11426,'County Emission Factors'!A$2:F$3145,6,FALSE)))</f>
        <v>5.7685009487666035E-2</v>
      </c>
      <c r="M11426" s="56" t="s">
        <v>5572</v>
      </c>
      <c r="N11426" t="s">
        <v>5571</v>
      </c>
      <c r="O11426">
        <f t="shared" si="184"/>
        <v>12.55433311172856</v>
      </c>
      <c r="P11426" t="s">
        <v>5572</v>
      </c>
    </row>
    <row r="11427" spans="1:16">
      <c r="A11427" s="54" t="s">
        <v>1846</v>
      </c>
      <c r="B11427" s="54" t="s">
        <v>3145</v>
      </c>
      <c r="C11427" s="54" t="s">
        <v>5405</v>
      </c>
      <c r="D11427" s="54" t="s">
        <v>2875</v>
      </c>
      <c r="E11427" s="54" t="s">
        <v>5423</v>
      </c>
      <c r="F11427" s="54" t="s">
        <v>3690</v>
      </c>
      <c r="G11427" s="54">
        <v>2311020000</v>
      </c>
      <c r="H11427" s="54" t="s">
        <v>3693</v>
      </c>
      <c r="I11427" s="54" t="s">
        <v>3694</v>
      </c>
      <c r="J11427">
        <f>VLOOKUP(A11427,'County Acres Disturbed'!$A$2:$E$3146,5,FALSE)</f>
        <v>217.63597203555761</v>
      </c>
      <c r="K11427" s="55" t="s">
        <v>5571</v>
      </c>
      <c r="L11427">
        <f>IF(H11427="PM10-PRI",VLOOKUP(A11427,'County Emission Factors'!A$2:E$3145,5,FALSE),IF(H11427="PM10-FIL",VLOOKUP(A11427,'County Emission Factors'!A$2:E$3145,5,FALSE),VLOOKUP(A11427,'County Emission Factors'!A$2:F$3145,6,FALSE)))</f>
        <v>5.7685009487666037E-3</v>
      </c>
      <c r="M11427" s="56" t="s">
        <v>5572</v>
      </c>
      <c r="N11427" t="s">
        <v>5571</v>
      </c>
      <c r="O11427">
        <f t="shared" si="184"/>
        <v>1.2554333111728562</v>
      </c>
      <c r="P11427" t="s">
        <v>5572</v>
      </c>
    </row>
    <row r="11428" spans="1:16">
      <c r="A11428" s="54" t="s">
        <v>1846</v>
      </c>
      <c r="B11428" s="54" t="s">
        <v>3145</v>
      </c>
      <c r="C11428" s="54" t="s">
        <v>5405</v>
      </c>
      <c r="D11428" s="54" t="s">
        <v>2875</v>
      </c>
      <c r="E11428" s="54" t="s">
        <v>5423</v>
      </c>
      <c r="F11428" s="54" t="s">
        <v>3690</v>
      </c>
      <c r="G11428" s="54">
        <v>2311020000</v>
      </c>
      <c r="H11428" s="54" t="s">
        <v>3695</v>
      </c>
      <c r="I11428" s="54" t="s">
        <v>3696</v>
      </c>
      <c r="J11428">
        <f>VLOOKUP(A11428,'County Acres Disturbed'!$A$2:$E$3146,5,FALSE)</f>
        <v>217.63597203555761</v>
      </c>
      <c r="K11428" s="55" t="s">
        <v>5571</v>
      </c>
      <c r="L11428">
        <f>IF(H11428="PM10-PRI",VLOOKUP(A11428,'County Emission Factors'!A$2:E$3145,5,FALSE),IF(H11428="PM10-FIL",VLOOKUP(A11428,'County Emission Factors'!A$2:E$3145,5,FALSE),VLOOKUP(A11428,'County Emission Factors'!A$2:F$3145,6,FALSE)))</f>
        <v>5.7685009487666035E-2</v>
      </c>
      <c r="M11428" s="56" t="s">
        <v>5572</v>
      </c>
      <c r="N11428" t="s">
        <v>5571</v>
      </c>
      <c r="O11428">
        <f t="shared" si="184"/>
        <v>12.55433311172856</v>
      </c>
      <c r="P11428" t="s">
        <v>5572</v>
      </c>
    </row>
    <row r="11429" spans="1:16">
      <c r="A11429" s="54" t="s">
        <v>1846</v>
      </c>
      <c r="B11429" s="54" t="s">
        <v>3145</v>
      </c>
      <c r="C11429" s="54" t="s">
        <v>5405</v>
      </c>
      <c r="D11429" s="54" t="s">
        <v>2875</v>
      </c>
      <c r="E11429" s="54" t="s">
        <v>5423</v>
      </c>
      <c r="F11429" s="54" t="s">
        <v>3690</v>
      </c>
      <c r="G11429" s="54">
        <v>2311020000</v>
      </c>
      <c r="H11429" s="54" t="s">
        <v>3697</v>
      </c>
      <c r="I11429" s="54" t="s">
        <v>3698</v>
      </c>
      <c r="J11429">
        <f>VLOOKUP(A11429,'County Acres Disturbed'!$A$2:$E$3146,5,FALSE)</f>
        <v>217.63597203555761</v>
      </c>
      <c r="K11429" s="55" t="s">
        <v>5571</v>
      </c>
      <c r="L11429">
        <f>IF(H11429="PM10-PRI",VLOOKUP(A11429,'County Emission Factors'!A$2:E$3145,5,FALSE),IF(H11429="PM10-FIL",VLOOKUP(A11429,'County Emission Factors'!A$2:E$3145,5,FALSE),VLOOKUP(A11429,'County Emission Factors'!A$2:F$3145,6,FALSE)))</f>
        <v>5.7685009487666037E-3</v>
      </c>
      <c r="M11429" s="56" t="s">
        <v>5572</v>
      </c>
      <c r="N11429" t="s">
        <v>5571</v>
      </c>
      <c r="O11429">
        <f t="shared" si="184"/>
        <v>1.2554333111728562</v>
      </c>
      <c r="P11429" t="s">
        <v>5572</v>
      </c>
    </row>
    <row r="11430" spans="1:16">
      <c r="A11430" s="54" t="s">
        <v>1847</v>
      </c>
      <c r="B11430" s="54" t="s">
        <v>3145</v>
      </c>
      <c r="C11430" s="54" t="s">
        <v>5405</v>
      </c>
      <c r="D11430" s="54" t="s">
        <v>2876</v>
      </c>
      <c r="E11430" s="54" t="s">
        <v>4420</v>
      </c>
      <c r="F11430" s="54" t="s">
        <v>3690</v>
      </c>
      <c r="G11430" s="54">
        <v>2311020000</v>
      </c>
      <c r="H11430" s="54" t="s">
        <v>3691</v>
      </c>
      <c r="I11430" s="54" t="s">
        <v>3692</v>
      </c>
      <c r="J11430">
        <f>VLOOKUP(A11430,'County Acres Disturbed'!$A$2:$E$3146,5,FALSE)</f>
        <v>0</v>
      </c>
      <c r="K11430" s="55" t="s">
        <v>5571</v>
      </c>
      <c r="L11430">
        <f>IF(H11430="PM10-PRI",VLOOKUP(A11430,'County Emission Factors'!A$2:E$3145,5,FALSE),IF(H11430="PM10-FIL",VLOOKUP(A11430,'County Emission Factors'!A$2:E$3145,5,FALSE),VLOOKUP(A11430,'County Emission Factors'!A$2:F$3145,6,FALSE)))</f>
        <v>0.19228336495888682</v>
      </c>
      <c r="M11430" s="56" t="s">
        <v>5572</v>
      </c>
      <c r="N11430" t="s">
        <v>5571</v>
      </c>
      <c r="O11430">
        <f t="shared" si="184"/>
        <v>0</v>
      </c>
      <c r="P11430" t="s">
        <v>5572</v>
      </c>
    </row>
    <row r="11431" spans="1:16">
      <c r="A11431" s="54" t="s">
        <v>1847</v>
      </c>
      <c r="B11431" s="54" t="s">
        <v>3145</v>
      </c>
      <c r="C11431" s="54" t="s">
        <v>5405</v>
      </c>
      <c r="D11431" s="54" t="s">
        <v>2876</v>
      </c>
      <c r="E11431" s="54" t="s">
        <v>4420</v>
      </c>
      <c r="F11431" s="54" t="s">
        <v>3690</v>
      </c>
      <c r="G11431" s="54">
        <v>2311020000</v>
      </c>
      <c r="H11431" s="54" t="s">
        <v>3693</v>
      </c>
      <c r="I11431" s="54" t="s">
        <v>3694</v>
      </c>
      <c r="J11431">
        <f>VLOOKUP(A11431,'County Acres Disturbed'!$A$2:$E$3146,5,FALSE)</f>
        <v>0</v>
      </c>
      <c r="K11431" s="55" t="s">
        <v>5571</v>
      </c>
      <c r="L11431">
        <f>IF(H11431="PM10-PRI",VLOOKUP(A11431,'County Emission Factors'!A$2:E$3145,5,FALSE),IF(H11431="PM10-FIL",VLOOKUP(A11431,'County Emission Factors'!A$2:E$3145,5,FALSE),VLOOKUP(A11431,'County Emission Factors'!A$2:F$3145,6,FALSE)))</f>
        <v>1.9228336495888683E-2</v>
      </c>
      <c r="M11431" s="56" t="s">
        <v>5572</v>
      </c>
      <c r="N11431" t="s">
        <v>5571</v>
      </c>
      <c r="O11431">
        <f t="shared" si="184"/>
        <v>0</v>
      </c>
      <c r="P11431" t="s">
        <v>5572</v>
      </c>
    </row>
    <row r="11432" spans="1:16">
      <c r="A11432" s="54" t="s">
        <v>1847</v>
      </c>
      <c r="B11432" s="54" t="s">
        <v>3145</v>
      </c>
      <c r="C11432" s="54" t="s">
        <v>5405</v>
      </c>
      <c r="D11432" s="54" t="s">
        <v>2876</v>
      </c>
      <c r="E11432" s="54" t="s">
        <v>4420</v>
      </c>
      <c r="F11432" s="54" t="s">
        <v>3690</v>
      </c>
      <c r="G11432" s="54">
        <v>2311020000</v>
      </c>
      <c r="H11432" s="54" t="s">
        <v>3695</v>
      </c>
      <c r="I11432" s="54" t="s">
        <v>3696</v>
      </c>
      <c r="J11432">
        <f>VLOOKUP(A11432,'County Acres Disturbed'!$A$2:$E$3146,5,FALSE)</f>
        <v>0</v>
      </c>
      <c r="K11432" s="55" t="s">
        <v>5571</v>
      </c>
      <c r="L11432">
        <f>IF(H11432="PM10-PRI",VLOOKUP(A11432,'County Emission Factors'!A$2:E$3145,5,FALSE),IF(H11432="PM10-FIL",VLOOKUP(A11432,'County Emission Factors'!A$2:E$3145,5,FALSE),VLOOKUP(A11432,'County Emission Factors'!A$2:F$3145,6,FALSE)))</f>
        <v>0.19228336495888682</v>
      </c>
      <c r="M11432" s="56" t="s">
        <v>5572</v>
      </c>
      <c r="N11432" t="s">
        <v>5571</v>
      </c>
      <c r="O11432">
        <f t="shared" si="184"/>
        <v>0</v>
      </c>
      <c r="P11432" t="s">
        <v>5572</v>
      </c>
    </row>
    <row r="11433" spans="1:16">
      <c r="A11433" s="54" t="s">
        <v>1847</v>
      </c>
      <c r="B11433" s="54" t="s">
        <v>3145</v>
      </c>
      <c r="C11433" s="54" t="s">
        <v>5405</v>
      </c>
      <c r="D11433" s="54" t="s">
        <v>2876</v>
      </c>
      <c r="E11433" s="54" t="s">
        <v>4420</v>
      </c>
      <c r="F11433" s="54" t="s">
        <v>3690</v>
      </c>
      <c r="G11433" s="54">
        <v>2311020000</v>
      </c>
      <c r="H11433" s="54" t="s">
        <v>3697</v>
      </c>
      <c r="I11433" s="54" t="s">
        <v>3698</v>
      </c>
      <c r="J11433">
        <f>VLOOKUP(A11433,'County Acres Disturbed'!$A$2:$E$3146,5,FALSE)</f>
        <v>0</v>
      </c>
      <c r="K11433" s="55" t="s">
        <v>5571</v>
      </c>
      <c r="L11433">
        <f>IF(H11433="PM10-PRI",VLOOKUP(A11433,'County Emission Factors'!A$2:E$3145,5,FALSE),IF(H11433="PM10-FIL",VLOOKUP(A11433,'County Emission Factors'!A$2:E$3145,5,FALSE),VLOOKUP(A11433,'County Emission Factors'!A$2:F$3145,6,FALSE)))</f>
        <v>1.9228336495888683E-2</v>
      </c>
      <c r="M11433" s="56" t="s">
        <v>5572</v>
      </c>
      <c r="N11433" t="s">
        <v>5571</v>
      </c>
      <c r="O11433">
        <f t="shared" si="184"/>
        <v>0</v>
      </c>
      <c r="P11433" t="s">
        <v>5572</v>
      </c>
    </row>
    <row r="11434" spans="1:16">
      <c r="A11434" s="54" t="s">
        <v>1848</v>
      </c>
      <c r="B11434" s="54" t="s">
        <v>3145</v>
      </c>
      <c r="C11434" s="54" t="s">
        <v>5405</v>
      </c>
      <c r="D11434" s="54" t="s">
        <v>2877</v>
      </c>
      <c r="E11434" s="54" t="s">
        <v>3729</v>
      </c>
      <c r="F11434" s="54" t="s">
        <v>3690</v>
      </c>
      <c r="G11434" s="54">
        <v>2311020000</v>
      </c>
      <c r="H11434" s="54" t="s">
        <v>3691</v>
      </c>
      <c r="I11434" s="54" t="s">
        <v>3692</v>
      </c>
      <c r="J11434">
        <f>VLOOKUP(A11434,'County Acres Disturbed'!$A$2:$E$3146,5,FALSE)</f>
        <v>36.272662005926264</v>
      </c>
      <c r="K11434" s="55" t="s">
        <v>5571</v>
      </c>
      <c r="L11434">
        <f>IF(H11434="PM10-PRI",VLOOKUP(A11434,'County Emission Factors'!A$2:E$3145,5,FALSE),IF(H11434="PM10-FIL",VLOOKUP(A11434,'County Emission Factors'!A$2:E$3145,5,FALSE),VLOOKUP(A11434,'County Emission Factors'!A$2:F$3145,6,FALSE)))</f>
        <v>0.19228336495888676</v>
      </c>
      <c r="M11434" s="56" t="s">
        <v>5572</v>
      </c>
      <c r="N11434" t="s">
        <v>5571</v>
      </c>
      <c r="O11434">
        <f t="shared" si="184"/>
        <v>6.974629506515865</v>
      </c>
      <c r="P11434" t="s">
        <v>5572</v>
      </c>
    </row>
    <row r="11435" spans="1:16">
      <c r="A11435" s="54" t="s">
        <v>1848</v>
      </c>
      <c r="B11435" s="54" t="s">
        <v>3145</v>
      </c>
      <c r="C11435" s="54" t="s">
        <v>5405</v>
      </c>
      <c r="D11435" s="54" t="s">
        <v>2877</v>
      </c>
      <c r="E11435" s="54" t="s">
        <v>3729</v>
      </c>
      <c r="F11435" s="54" t="s">
        <v>3690</v>
      </c>
      <c r="G11435" s="54">
        <v>2311020000</v>
      </c>
      <c r="H11435" s="54" t="s">
        <v>3693</v>
      </c>
      <c r="I11435" s="54" t="s">
        <v>3694</v>
      </c>
      <c r="J11435">
        <f>VLOOKUP(A11435,'County Acres Disturbed'!$A$2:$E$3146,5,FALSE)</f>
        <v>36.272662005926264</v>
      </c>
      <c r="K11435" s="55" t="s">
        <v>5571</v>
      </c>
      <c r="L11435">
        <f>IF(H11435="PM10-PRI",VLOOKUP(A11435,'County Emission Factors'!A$2:E$3145,5,FALSE),IF(H11435="PM10-FIL",VLOOKUP(A11435,'County Emission Factors'!A$2:E$3145,5,FALSE),VLOOKUP(A11435,'County Emission Factors'!A$2:F$3145,6,FALSE)))</f>
        <v>1.9228336495888676E-2</v>
      </c>
      <c r="M11435" s="56" t="s">
        <v>5572</v>
      </c>
      <c r="N11435" t="s">
        <v>5571</v>
      </c>
      <c r="O11435">
        <f t="shared" si="184"/>
        <v>0.69746295065158659</v>
      </c>
      <c r="P11435" t="s">
        <v>5572</v>
      </c>
    </row>
    <row r="11436" spans="1:16">
      <c r="A11436" s="54" t="s">
        <v>1848</v>
      </c>
      <c r="B11436" s="54" t="s">
        <v>3145</v>
      </c>
      <c r="C11436" s="54" t="s">
        <v>5405</v>
      </c>
      <c r="D11436" s="54" t="s">
        <v>2877</v>
      </c>
      <c r="E11436" s="54" t="s">
        <v>3729</v>
      </c>
      <c r="F11436" s="54" t="s">
        <v>3690</v>
      </c>
      <c r="G11436" s="54">
        <v>2311020000</v>
      </c>
      <c r="H11436" s="54" t="s">
        <v>3695</v>
      </c>
      <c r="I11436" s="54" t="s">
        <v>3696</v>
      </c>
      <c r="J11436">
        <f>VLOOKUP(A11436,'County Acres Disturbed'!$A$2:$E$3146,5,FALSE)</f>
        <v>36.272662005926264</v>
      </c>
      <c r="K11436" s="55" t="s">
        <v>5571</v>
      </c>
      <c r="L11436">
        <f>IF(H11436="PM10-PRI",VLOOKUP(A11436,'County Emission Factors'!A$2:E$3145,5,FALSE),IF(H11436="PM10-FIL",VLOOKUP(A11436,'County Emission Factors'!A$2:E$3145,5,FALSE),VLOOKUP(A11436,'County Emission Factors'!A$2:F$3145,6,FALSE)))</f>
        <v>0.19228336495888676</v>
      </c>
      <c r="M11436" s="56" t="s">
        <v>5572</v>
      </c>
      <c r="N11436" t="s">
        <v>5571</v>
      </c>
      <c r="O11436">
        <f t="shared" si="184"/>
        <v>6.974629506515865</v>
      </c>
      <c r="P11436" t="s">
        <v>5572</v>
      </c>
    </row>
    <row r="11437" spans="1:16">
      <c r="A11437" s="54" t="s">
        <v>1848</v>
      </c>
      <c r="B11437" s="54" t="s">
        <v>3145</v>
      </c>
      <c r="C11437" s="54" t="s">
        <v>5405</v>
      </c>
      <c r="D11437" s="54" t="s">
        <v>2877</v>
      </c>
      <c r="E11437" s="54" t="s">
        <v>3729</v>
      </c>
      <c r="F11437" s="54" t="s">
        <v>3690</v>
      </c>
      <c r="G11437" s="54">
        <v>2311020000</v>
      </c>
      <c r="H11437" s="54" t="s">
        <v>3697</v>
      </c>
      <c r="I11437" s="54" t="s">
        <v>3698</v>
      </c>
      <c r="J11437">
        <f>VLOOKUP(A11437,'County Acres Disturbed'!$A$2:$E$3146,5,FALSE)</f>
        <v>36.272662005926264</v>
      </c>
      <c r="K11437" s="55" t="s">
        <v>5571</v>
      </c>
      <c r="L11437">
        <f>IF(H11437="PM10-PRI",VLOOKUP(A11437,'County Emission Factors'!A$2:E$3145,5,FALSE),IF(H11437="PM10-FIL",VLOOKUP(A11437,'County Emission Factors'!A$2:E$3145,5,FALSE),VLOOKUP(A11437,'County Emission Factors'!A$2:F$3145,6,FALSE)))</f>
        <v>1.9228336495888676E-2</v>
      </c>
      <c r="M11437" s="56" t="s">
        <v>5572</v>
      </c>
      <c r="N11437" t="s">
        <v>5571</v>
      </c>
      <c r="O11437">
        <f t="shared" si="184"/>
        <v>0.69746295065158659</v>
      </c>
      <c r="P11437" t="s">
        <v>5572</v>
      </c>
    </row>
    <row r="11438" spans="1:16">
      <c r="A11438" s="54" t="s">
        <v>2759</v>
      </c>
      <c r="B11438" s="54" t="s">
        <v>3145</v>
      </c>
      <c r="C11438" s="54" t="s">
        <v>5405</v>
      </c>
      <c r="D11438" s="54" t="s">
        <v>2878</v>
      </c>
      <c r="E11438" s="54" t="s">
        <v>5424</v>
      </c>
      <c r="F11438" s="54" t="s">
        <v>3690</v>
      </c>
      <c r="G11438" s="54">
        <v>2311020000</v>
      </c>
      <c r="H11438" s="54" t="s">
        <v>3691</v>
      </c>
      <c r="I11438" s="54" t="s">
        <v>3692</v>
      </c>
      <c r="J11438">
        <f>VLOOKUP(A11438,'County Acres Disturbed'!$A$2:$E$3146,5,FALSE)</f>
        <v>0</v>
      </c>
      <c r="K11438" s="55" t="s">
        <v>5571</v>
      </c>
      <c r="L11438">
        <f>IF(H11438="PM10-PRI",VLOOKUP(A11438,'County Emission Factors'!A$2:E$3145,5,FALSE),IF(H11438="PM10-FIL",VLOOKUP(A11438,'County Emission Factors'!A$2:E$3145,5,FALSE),VLOOKUP(A11438,'County Emission Factors'!A$2:F$3145,6,FALSE)))</f>
        <v>5.7685009487666035E-2</v>
      </c>
      <c r="M11438" s="56" t="s">
        <v>5572</v>
      </c>
      <c r="N11438" t="s">
        <v>5571</v>
      </c>
      <c r="O11438">
        <f t="shared" si="184"/>
        <v>0</v>
      </c>
      <c r="P11438" t="s">
        <v>5572</v>
      </c>
    </row>
    <row r="11439" spans="1:16">
      <c r="A11439" s="54" t="s">
        <v>2759</v>
      </c>
      <c r="B11439" s="54" t="s">
        <v>3145</v>
      </c>
      <c r="C11439" s="54" t="s">
        <v>5405</v>
      </c>
      <c r="D11439" s="54" t="s">
        <v>2878</v>
      </c>
      <c r="E11439" s="54" t="s">
        <v>5424</v>
      </c>
      <c r="F11439" s="54" t="s">
        <v>3690</v>
      </c>
      <c r="G11439" s="54">
        <v>2311020000</v>
      </c>
      <c r="H11439" s="54" t="s">
        <v>3693</v>
      </c>
      <c r="I11439" s="54" t="s">
        <v>3694</v>
      </c>
      <c r="J11439">
        <f>VLOOKUP(A11439,'County Acres Disturbed'!$A$2:$E$3146,5,FALSE)</f>
        <v>0</v>
      </c>
      <c r="K11439" s="55" t="s">
        <v>5571</v>
      </c>
      <c r="L11439">
        <f>IF(H11439="PM10-PRI",VLOOKUP(A11439,'County Emission Factors'!A$2:E$3145,5,FALSE),IF(H11439="PM10-FIL",VLOOKUP(A11439,'County Emission Factors'!A$2:E$3145,5,FALSE),VLOOKUP(A11439,'County Emission Factors'!A$2:F$3145,6,FALSE)))</f>
        <v>5.7685009487666037E-3</v>
      </c>
      <c r="M11439" s="56" t="s">
        <v>5572</v>
      </c>
      <c r="N11439" t="s">
        <v>5571</v>
      </c>
      <c r="O11439">
        <f t="shared" si="184"/>
        <v>0</v>
      </c>
      <c r="P11439" t="s">
        <v>5572</v>
      </c>
    </row>
    <row r="11440" spans="1:16">
      <c r="A11440" s="54" t="s">
        <v>2759</v>
      </c>
      <c r="B11440" s="54" t="s">
        <v>3145</v>
      </c>
      <c r="C11440" s="54" t="s">
        <v>5405</v>
      </c>
      <c r="D11440" s="54" t="s">
        <v>2878</v>
      </c>
      <c r="E11440" s="54" t="s">
        <v>5424</v>
      </c>
      <c r="F11440" s="54" t="s">
        <v>3690</v>
      </c>
      <c r="G11440" s="54">
        <v>2311020000</v>
      </c>
      <c r="H11440" s="54" t="s">
        <v>3695</v>
      </c>
      <c r="I11440" s="54" t="s">
        <v>3696</v>
      </c>
      <c r="J11440">
        <f>VLOOKUP(A11440,'County Acres Disturbed'!$A$2:$E$3146,5,FALSE)</f>
        <v>0</v>
      </c>
      <c r="K11440" s="55" t="s">
        <v>5571</v>
      </c>
      <c r="L11440">
        <f>IF(H11440="PM10-PRI",VLOOKUP(A11440,'County Emission Factors'!A$2:E$3145,5,FALSE),IF(H11440="PM10-FIL",VLOOKUP(A11440,'County Emission Factors'!A$2:E$3145,5,FALSE),VLOOKUP(A11440,'County Emission Factors'!A$2:F$3145,6,FALSE)))</f>
        <v>5.7685009487666035E-2</v>
      </c>
      <c r="M11440" s="56" t="s">
        <v>5572</v>
      </c>
      <c r="N11440" t="s">
        <v>5571</v>
      </c>
      <c r="O11440">
        <f t="shared" si="184"/>
        <v>0</v>
      </c>
      <c r="P11440" t="s">
        <v>5572</v>
      </c>
    </row>
    <row r="11441" spans="1:16">
      <c r="A11441" s="54" t="s">
        <v>2759</v>
      </c>
      <c r="B11441" s="54" t="s">
        <v>3145</v>
      </c>
      <c r="C11441" s="54" t="s">
        <v>5405</v>
      </c>
      <c r="D11441" s="54" t="s">
        <v>2878</v>
      </c>
      <c r="E11441" s="54" t="s">
        <v>5424</v>
      </c>
      <c r="F11441" s="54" t="s">
        <v>3690</v>
      </c>
      <c r="G11441" s="54">
        <v>2311020000</v>
      </c>
      <c r="H11441" s="54" t="s">
        <v>3697</v>
      </c>
      <c r="I11441" s="54" t="s">
        <v>3698</v>
      </c>
      <c r="J11441">
        <f>VLOOKUP(A11441,'County Acres Disturbed'!$A$2:$E$3146,5,FALSE)</f>
        <v>0</v>
      </c>
      <c r="K11441" s="55" t="s">
        <v>5571</v>
      </c>
      <c r="L11441">
        <f>IF(H11441="PM10-PRI",VLOOKUP(A11441,'County Emission Factors'!A$2:E$3145,5,FALSE),IF(H11441="PM10-FIL",VLOOKUP(A11441,'County Emission Factors'!A$2:E$3145,5,FALSE),VLOOKUP(A11441,'County Emission Factors'!A$2:F$3145,6,FALSE)))</f>
        <v>5.7685009487666037E-3</v>
      </c>
      <c r="M11441" s="56" t="s">
        <v>5572</v>
      </c>
      <c r="N11441" t="s">
        <v>5571</v>
      </c>
      <c r="O11441">
        <f t="shared" si="184"/>
        <v>0</v>
      </c>
      <c r="P11441" t="s">
        <v>5572</v>
      </c>
    </row>
    <row r="11442" spans="1:16">
      <c r="A11442" s="54" t="s">
        <v>1849</v>
      </c>
      <c r="B11442" s="54" t="s">
        <v>3145</v>
      </c>
      <c r="C11442" s="54" t="s">
        <v>5405</v>
      </c>
      <c r="D11442" s="54" t="s">
        <v>2879</v>
      </c>
      <c r="E11442" s="54" t="s">
        <v>4931</v>
      </c>
      <c r="F11442" s="54" t="s">
        <v>3690</v>
      </c>
      <c r="G11442" s="54">
        <v>2311020000</v>
      </c>
      <c r="H11442" s="54" t="s">
        <v>3691</v>
      </c>
      <c r="I11442" s="54" t="s">
        <v>3692</v>
      </c>
      <c r="J11442">
        <f>VLOOKUP(A11442,'County Acres Disturbed'!$A$2:$E$3146,5,FALSE)</f>
        <v>294.64674989677746</v>
      </c>
      <c r="K11442" s="55" t="s">
        <v>5571</v>
      </c>
      <c r="L11442">
        <f>IF(H11442="PM10-PRI",VLOOKUP(A11442,'County Emission Factors'!A$2:E$3145,5,FALSE),IF(H11442="PM10-FIL",VLOOKUP(A11442,'County Emission Factors'!A$2:E$3145,5,FALSE),VLOOKUP(A11442,'County Emission Factors'!A$2:F$3145,6,FALSE)))</f>
        <v>5.7685009487666056E-2</v>
      </c>
      <c r="M11442" s="56" t="s">
        <v>5572</v>
      </c>
      <c r="N11442" t="s">
        <v>5571</v>
      </c>
      <c r="O11442">
        <f t="shared" si="184"/>
        <v>16.996700563305577</v>
      </c>
      <c r="P11442" t="s">
        <v>5572</v>
      </c>
    </row>
    <row r="11443" spans="1:16">
      <c r="A11443" s="54" t="s">
        <v>1849</v>
      </c>
      <c r="B11443" s="54" t="s">
        <v>3145</v>
      </c>
      <c r="C11443" s="54" t="s">
        <v>5405</v>
      </c>
      <c r="D11443" s="54" t="s">
        <v>2879</v>
      </c>
      <c r="E11443" s="54" t="s">
        <v>4931</v>
      </c>
      <c r="F11443" s="54" t="s">
        <v>3690</v>
      </c>
      <c r="G11443" s="54">
        <v>2311020000</v>
      </c>
      <c r="H11443" s="54" t="s">
        <v>3693</v>
      </c>
      <c r="I11443" s="54" t="s">
        <v>3694</v>
      </c>
      <c r="J11443">
        <f>VLOOKUP(A11443,'County Acres Disturbed'!$A$2:$E$3146,5,FALSE)</f>
        <v>294.64674989677746</v>
      </c>
      <c r="K11443" s="55" t="s">
        <v>5571</v>
      </c>
      <c r="L11443">
        <f>IF(H11443="PM10-PRI",VLOOKUP(A11443,'County Emission Factors'!A$2:E$3145,5,FALSE),IF(H11443="PM10-FIL",VLOOKUP(A11443,'County Emission Factors'!A$2:E$3145,5,FALSE),VLOOKUP(A11443,'County Emission Factors'!A$2:F$3145,6,FALSE)))</f>
        <v>5.7685009487666063E-3</v>
      </c>
      <c r="M11443" s="56" t="s">
        <v>5572</v>
      </c>
      <c r="N11443" t="s">
        <v>5571</v>
      </c>
      <c r="O11443">
        <f t="shared" si="184"/>
        <v>1.6996700563305578</v>
      </c>
      <c r="P11443" t="s">
        <v>5572</v>
      </c>
    </row>
    <row r="11444" spans="1:16">
      <c r="A11444" s="54" t="s">
        <v>1849</v>
      </c>
      <c r="B11444" s="54" t="s">
        <v>3145</v>
      </c>
      <c r="C11444" s="54" t="s">
        <v>5405</v>
      </c>
      <c r="D11444" s="54" t="s">
        <v>2879</v>
      </c>
      <c r="E11444" s="54" t="s">
        <v>4931</v>
      </c>
      <c r="F11444" s="54" t="s">
        <v>3690</v>
      </c>
      <c r="G11444" s="54">
        <v>2311020000</v>
      </c>
      <c r="H11444" s="54" t="s">
        <v>3695</v>
      </c>
      <c r="I11444" s="54" t="s">
        <v>3696</v>
      </c>
      <c r="J11444">
        <f>VLOOKUP(A11444,'County Acres Disturbed'!$A$2:$E$3146,5,FALSE)</f>
        <v>294.64674989677746</v>
      </c>
      <c r="K11444" s="55" t="s">
        <v>5571</v>
      </c>
      <c r="L11444">
        <f>IF(H11444="PM10-PRI",VLOOKUP(A11444,'County Emission Factors'!A$2:E$3145,5,FALSE),IF(H11444="PM10-FIL",VLOOKUP(A11444,'County Emission Factors'!A$2:E$3145,5,FALSE),VLOOKUP(A11444,'County Emission Factors'!A$2:F$3145,6,FALSE)))</f>
        <v>5.7685009487666056E-2</v>
      </c>
      <c r="M11444" s="56" t="s">
        <v>5572</v>
      </c>
      <c r="N11444" t="s">
        <v>5571</v>
      </c>
      <c r="O11444">
        <f t="shared" si="184"/>
        <v>16.996700563305577</v>
      </c>
      <c r="P11444" t="s">
        <v>5572</v>
      </c>
    </row>
    <row r="11445" spans="1:16">
      <c r="A11445" s="54" t="s">
        <v>1849</v>
      </c>
      <c r="B11445" s="54" t="s">
        <v>3145</v>
      </c>
      <c r="C11445" s="54" t="s">
        <v>5405</v>
      </c>
      <c r="D11445" s="54" t="s">
        <v>2879</v>
      </c>
      <c r="E11445" s="54" t="s">
        <v>4931</v>
      </c>
      <c r="F11445" s="54" t="s">
        <v>3690</v>
      </c>
      <c r="G11445" s="54">
        <v>2311020000</v>
      </c>
      <c r="H11445" s="54" t="s">
        <v>3697</v>
      </c>
      <c r="I11445" s="54" t="s">
        <v>3698</v>
      </c>
      <c r="J11445">
        <f>VLOOKUP(A11445,'County Acres Disturbed'!$A$2:$E$3146,5,FALSE)</f>
        <v>294.64674989677746</v>
      </c>
      <c r="K11445" s="55" t="s">
        <v>5571</v>
      </c>
      <c r="L11445">
        <f>IF(H11445="PM10-PRI",VLOOKUP(A11445,'County Emission Factors'!A$2:E$3145,5,FALSE),IF(H11445="PM10-FIL",VLOOKUP(A11445,'County Emission Factors'!A$2:E$3145,5,FALSE),VLOOKUP(A11445,'County Emission Factors'!A$2:F$3145,6,FALSE)))</f>
        <v>5.7685009487666063E-3</v>
      </c>
      <c r="M11445" s="56" t="s">
        <v>5572</v>
      </c>
      <c r="N11445" t="s">
        <v>5571</v>
      </c>
      <c r="O11445">
        <f t="shared" si="184"/>
        <v>1.6996700563305578</v>
      </c>
      <c r="P11445" t="s">
        <v>5572</v>
      </c>
    </row>
    <row r="11446" spans="1:16">
      <c r="A11446" s="54" t="s">
        <v>1850</v>
      </c>
      <c r="B11446" s="54" t="s">
        <v>3145</v>
      </c>
      <c r="C11446" s="54" t="s">
        <v>5405</v>
      </c>
      <c r="D11446" s="54" t="s">
        <v>2880</v>
      </c>
      <c r="E11446" s="54" t="s">
        <v>5425</v>
      </c>
      <c r="F11446" s="54" t="s">
        <v>3690</v>
      </c>
      <c r="G11446" s="54">
        <v>2311020000</v>
      </c>
      <c r="H11446" s="54" t="s">
        <v>3691</v>
      </c>
      <c r="I11446" s="54" t="s">
        <v>3692</v>
      </c>
      <c r="J11446">
        <f>VLOOKUP(A11446,'County Acres Disturbed'!$A$2:$E$3146,5,FALSE)</f>
        <v>1746.8343029594662</v>
      </c>
      <c r="K11446" s="55" t="s">
        <v>5571</v>
      </c>
      <c r="L11446">
        <f>IF(H11446="PM10-PRI",VLOOKUP(A11446,'County Emission Factors'!A$2:E$3145,5,FALSE),IF(H11446="PM10-FIL",VLOOKUP(A11446,'County Emission Factors'!A$2:E$3145,5,FALSE),VLOOKUP(A11446,'County Emission Factors'!A$2:F$3145,6,FALSE)))</f>
        <v>5.7685009487666035E-2</v>
      </c>
      <c r="M11446" s="56" t="s">
        <v>5572</v>
      </c>
      <c r="N11446" t="s">
        <v>5571</v>
      </c>
      <c r="O11446">
        <f t="shared" si="184"/>
        <v>100.7661533395973</v>
      </c>
      <c r="P11446" t="s">
        <v>5572</v>
      </c>
    </row>
    <row r="11447" spans="1:16">
      <c r="A11447" s="54" t="s">
        <v>1850</v>
      </c>
      <c r="B11447" s="54" t="s">
        <v>3145</v>
      </c>
      <c r="C11447" s="54" t="s">
        <v>5405</v>
      </c>
      <c r="D11447" s="54" t="s">
        <v>2880</v>
      </c>
      <c r="E11447" s="54" t="s">
        <v>5425</v>
      </c>
      <c r="F11447" s="54" t="s">
        <v>3690</v>
      </c>
      <c r="G11447" s="54">
        <v>2311020000</v>
      </c>
      <c r="H11447" s="54" t="s">
        <v>3693</v>
      </c>
      <c r="I11447" s="54" t="s">
        <v>3694</v>
      </c>
      <c r="J11447">
        <f>VLOOKUP(A11447,'County Acres Disturbed'!$A$2:$E$3146,5,FALSE)</f>
        <v>1746.8343029594662</v>
      </c>
      <c r="K11447" s="55" t="s">
        <v>5571</v>
      </c>
      <c r="L11447">
        <f>IF(H11447="PM10-PRI",VLOOKUP(A11447,'County Emission Factors'!A$2:E$3145,5,FALSE),IF(H11447="PM10-FIL",VLOOKUP(A11447,'County Emission Factors'!A$2:E$3145,5,FALSE),VLOOKUP(A11447,'County Emission Factors'!A$2:F$3145,6,FALSE)))</f>
        <v>5.7685009487666037E-3</v>
      </c>
      <c r="M11447" s="56" t="s">
        <v>5572</v>
      </c>
      <c r="N11447" t="s">
        <v>5571</v>
      </c>
      <c r="O11447">
        <f t="shared" si="184"/>
        <v>10.07661533395973</v>
      </c>
      <c r="P11447" t="s">
        <v>5572</v>
      </c>
    </row>
    <row r="11448" spans="1:16">
      <c r="A11448" s="54" t="s">
        <v>1850</v>
      </c>
      <c r="B11448" s="54" t="s">
        <v>3145</v>
      </c>
      <c r="C11448" s="54" t="s">
        <v>5405</v>
      </c>
      <c r="D11448" s="54" t="s">
        <v>2880</v>
      </c>
      <c r="E11448" s="54" t="s">
        <v>5425</v>
      </c>
      <c r="F11448" s="54" t="s">
        <v>3690</v>
      </c>
      <c r="G11448" s="54">
        <v>2311020000</v>
      </c>
      <c r="H11448" s="54" t="s">
        <v>3695</v>
      </c>
      <c r="I11448" s="54" t="s">
        <v>3696</v>
      </c>
      <c r="J11448">
        <f>VLOOKUP(A11448,'County Acres Disturbed'!$A$2:$E$3146,5,FALSE)</f>
        <v>1746.8343029594662</v>
      </c>
      <c r="K11448" s="55" t="s">
        <v>5571</v>
      </c>
      <c r="L11448">
        <f>IF(H11448="PM10-PRI",VLOOKUP(A11448,'County Emission Factors'!A$2:E$3145,5,FALSE),IF(H11448="PM10-FIL",VLOOKUP(A11448,'County Emission Factors'!A$2:E$3145,5,FALSE),VLOOKUP(A11448,'County Emission Factors'!A$2:F$3145,6,FALSE)))</f>
        <v>5.7685009487666035E-2</v>
      </c>
      <c r="M11448" s="56" t="s">
        <v>5572</v>
      </c>
      <c r="N11448" t="s">
        <v>5571</v>
      </c>
      <c r="O11448">
        <f t="shared" si="184"/>
        <v>100.7661533395973</v>
      </c>
      <c r="P11448" t="s">
        <v>5572</v>
      </c>
    </row>
    <row r="11449" spans="1:16">
      <c r="A11449" s="54" t="s">
        <v>1850</v>
      </c>
      <c r="B11449" s="54" t="s">
        <v>3145</v>
      </c>
      <c r="C11449" s="54" t="s">
        <v>5405</v>
      </c>
      <c r="D11449" s="54" t="s">
        <v>2880</v>
      </c>
      <c r="E11449" s="54" t="s">
        <v>5425</v>
      </c>
      <c r="F11449" s="54" t="s">
        <v>3690</v>
      </c>
      <c r="G11449" s="54">
        <v>2311020000</v>
      </c>
      <c r="H11449" s="54" t="s">
        <v>3697</v>
      </c>
      <c r="I11449" s="54" t="s">
        <v>3698</v>
      </c>
      <c r="J11449">
        <f>VLOOKUP(A11449,'County Acres Disturbed'!$A$2:$E$3146,5,FALSE)</f>
        <v>1746.8343029594662</v>
      </c>
      <c r="K11449" s="55" t="s">
        <v>5571</v>
      </c>
      <c r="L11449">
        <f>IF(H11449="PM10-PRI",VLOOKUP(A11449,'County Emission Factors'!A$2:E$3145,5,FALSE),IF(H11449="PM10-FIL",VLOOKUP(A11449,'County Emission Factors'!A$2:E$3145,5,FALSE),VLOOKUP(A11449,'County Emission Factors'!A$2:F$3145,6,FALSE)))</f>
        <v>5.7685009487666037E-3</v>
      </c>
      <c r="M11449" s="56" t="s">
        <v>5572</v>
      </c>
      <c r="N11449" t="s">
        <v>5571</v>
      </c>
      <c r="O11449">
        <f t="shared" si="184"/>
        <v>10.07661533395973</v>
      </c>
      <c r="P11449" t="s">
        <v>5572</v>
      </c>
    </row>
    <row r="11450" spans="1:16">
      <c r="A11450" s="54" t="s">
        <v>1851</v>
      </c>
      <c r="B11450" s="54" t="s">
        <v>3145</v>
      </c>
      <c r="C11450" s="54" t="s">
        <v>5405</v>
      </c>
      <c r="D11450" s="54" t="s">
        <v>2881</v>
      </c>
      <c r="E11450" s="54" t="s">
        <v>5426</v>
      </c>
      <c r="F11450" s="54" t="s">
        <v>3690</v>
      </c>
      <c r="G11450" s="54">
        <v>2311020000</v>
      </c>
      <c r="H11450" s="54" t="s">
        <v>3691</v>
      </c>
      <c r="I11450" s="54" t="s">
        <v>3692</v>
      </c>
      <c r="J11450">
        <f>VLOOKUP(A11450,'County Acres Disturbed'!$A$2:$E$3146,5,FALSE)</f>
        <v>2520.2820214385069</v>
      </c>
      <c r="K11450" s="55" t="s">
        <v>5571</v>
      </c>
      <c r="L11450">
        <f>IF(H11450="PM10-PRI",VLOOKUP(A11450,'County Emission Factors'!A$2:E$3145,5,FALSE),IF(H11450="PM10-FIL",VLOOKUP(A11450,'County Emission Factors'!A$2:E$3145,5,FALSE),VLOOKUP(A11450,'County Emission Factors'!A$2:F$3145,6,FALSE)))</f>
        <v>5.7685009487666021E-2</v>
      </c>
      <c r="M11450" s="56" t="s">
        <v>5572</v>
      </c>
      <c r="N11450" t="s">
        <v>5571</v>
      </c>
      <c r="O11450">
        <f t="shared" si="184"/>
        <v>145.38249231827436</v>
      </c>
      <c r="P11450" t="s">
        <v>5572</v>
      </c>
    </row>
    <row r="11451" spans="1:16">
      <c r="A11451" s="54" t="s">
        <v>1851</v>
      </c>
      <c r="B11451" s="54" t="s">
        <v>3145</v>
      </c>
      <c r="C11451" s="54" t="s">
        <v>5405</v>
      </c>
      <c r="D11451" s="54" t="s">
        <v>2881</v>
      </c>
      <c r="E11451" s="54" t="s">
        <v>5426</v>
      </c>
      <c r="F11451" s="54" t="s">
        <v>3690</v>
      </c>
      <c r="G11451" s="54">
        <v>2311020000</v>
      </c>
      <c r="H11451" s="54" t="s">
        <v>3693</v>
      </c>
      <c r="I11451" s="54" t="s">
        <v>3694</v>
      </c>
      <c r="J11451">
        <f>VLOOKUP(A11451,'County Acres Disturbed'!$A$2:$E$3146,5,FALSE)</f>
        <v>2520.2820214385069</v>
      </c>
      <c r="K11451" s="55" t="s">
        <v>5571</v>
      </c>
      <c r="L11451">
        <f>IF(H11451="PM10-PRI",VLOOKUP(A11451,'County Emission Factors'!A$2:E$3145,5,FALSE),IF(H11451="PM10-FIL",VLOOKUP(A11451,'County Emission Factors'!A$2:E$3145,5,FALSE),VLOOKUP(A11451,'County Emission Factors'!A$2:F$3145,6,FALSE)))</f>
        <v>5.7685009487666028E-3</v>
      </c>
      <c r="M11451" s="56" t="s">
        <v>5572</v>
      </c>
      <c r="N11451" t="s">
        <v>5571</v>
      </c>
      <c r="O11451">
        <f t="shared" si="184"/>
        <v>14.538249231827439</v>
      </c>
      <c r="P11451" t="s">
        <v>5572</v>
      </c>
    </row>
    <row r="11452" spans="1:16">
      <c r="A11452" s="54" t="s">
        <v>1851</v>
      </c>
      <c r="B11452" s="54" t="s">
        <v>3145</v>
      </c>
      <c r="C11452" s="54" t="s">
        <v>5405</v>
      </c>
      <c r="D11452" s="54" t="s">
        <v>2881</v>
      </c>
      <c r="E11452" s="54" t="s">
        <v>5426</v>
      </c>
      <c r="F11452" s="54" t="s">
        <v>3690</v>
      </c>
      <c r="G11452" s="54">
        <v>2311020000</v>
      </c>
      <c r="H11452" s="54" t="s">
        <v>3695</v>
      </c>
      <c r="I11452" s="54" t="s">
        <v>3696</v>
      </c>
      <c r="J11452">
        <f>VLOOKUP(A11452,'County Acres Disturbed'!$A$2:$E$3146,5,FALSE)</f>
        <v>2520.2820214385069</v>
      </c>
      <c r="K11452" s="55" t="s">
        <v>5571</v>
      </c>
      <c r="L11452">
        <f>IF(H11452="PM10-PRI",VLOOKUP(A11452,'County Emission Factors'!A$2:E$3145,5,FALSE),IF(H11452="PM10-FIL",VLOOKUP(A11452,'County Emission Factors'!A$2:E$3145,5,FALSE),VLOOKUP(A11452,'County Emission Factors'!A$2:F$3145,6,FALSE)))</f>
        <v>5.7685009487666021E-2</v>
      </c>
      <c r="M11452" s="56" t="s">
        <v>5572</v>
      </c>
      <c r="N11452" t="s">
        <v>5571</v>
      </c>
      <c r="O11452">
        <f t="shared" si="184"/>
        <v>145.38249231827436</v>
      </c>
      <c r="P11452" t="s">
        <v>5572</v>
      </c>
    </row>
    <row r="11453" spans="1:16">
      <c r="A11453" s="54" t="s">
        <v>1851</v>
      </c>
      <c r="B11453" s="54" t="s">
        <v>3145</v>
      </c>
      <c r="C11453" s="54" t="s">
        <v>5405</v>
      </c>
      <c r="D11453" s="54" t="s">
        <v>2881</v>
      </c>
      <c r="E11453" s="54" t="s">
        <v>5426</v>
      </c>
      <c r="F11453" s="54" t="s">
        <v>3690</v>
      </c>
      <c r="G11453" s="54">
        <v>2311020000</v>
      </c>
      <c r="H11453" s="54" t="s">
        <v>3697</v>
      </c>
      <c r="I11453" s="54" t="s">
        <v>3698</v>
      </c>
      <c r="J11453">
        <f>VLOOKUP(A11453,'County Acres Disturbed'!$A$2:$E$3146,5,FALSE)</f>
        <v>2520.2820214385069</v>
      </c>
      <c r="K11453" s="55" t="s">
        <v>5571</v>
      </c>
      <c r="L11453">
        <f>IF(H11453="PM10-PRI",VLOOKUP(A11453,'County Emission Factors'!A$2:E$3145,5,FALSE),IF(H11453="PM10-FIL",VLOOKUP(A11453,'County Emission Factors'!A$2:E$3145,5,FALSE),VLOOKUP(A11453,'County Emission Factors'!A$2:F$3145,6,FALSE)))</f>
        <v>5.7685009487666028E-3</v>
      </c>
      <c r="M11453" s="56" t="s">
        <v>5572</v>
      </c>
      <c r="N11453" t="s">
        <v>5571</v>
      </c>
      <c r="O11453">
        <f t="shared" si="184"/>
        <v>14.538249231827439</v>
      </c>
      <c r="P11453" t="s">
        <v>5572</v>
      </c>
    </row>
    <row r="11454" spans="1:16">
      <c r="A11454" s="54" t="s">
        <v>1852</v>
      </c>
      <c r="B11454" s="54" t="s">
        <v>3145</v>
      </c>
      <c r="C11454" s="54" t="s">
        <v>5405</v>
      </c>
      <c r="D11454" s="54" t="s">
        <v>2882</v>
      </c>
      <c r="E11454" s="54" t="s">
        <v>3731</v>
      </c>
      <c r="F11454" s="54" t="s">
        <v>3690</v>
      </c>
      <c r="G11454" s="54">
        <v>2311020000</v>
      </c>
      <c r="H11454" s="54" t="s">
        <v>3691</v>
      </c>
      <c r="I11454" s="54" t="s">
        <v>3692</v>
      </c>
      <c r="J11454">
        <f>VLOOKUP(A11454,'County Acres Disturbed'!$A$2:$E$3146,5,FALSE)</f>
        <v>452.49322305576544</v>
      </c>
      <c r="K11454" s="55" t="s">
        <v>5571</v>
      </c>
      <c r="L11454">
        <f>IF(H11454="PM10-PRI",VLOOKUP(A11454,'County Emission Factors'!A$2:E$3145,5,FALSE),IF(H11454="PM10-FIL",VLOOKUP(A11454,'County Emission Factors'!A$2:E$3145,5,FALSE),VLOOKUP(A11454,'County Emission Factors'!A$2:F$3145,6,FALSE)))</f>
        <v>0.19228336495888673</v>
      </c>
      <c r="M11454" s="56" t="s">
        <v>5572</v>
      </c>
      <c r="N11454" t="s">
        <v>5571</v>
      </c>
      <c r="O11454">
        <f t="shared" si="184"/>
        <v>87.006919550254693</v>
      </c>
      <c r="P11454" t="s">
        <v>5572</v>
      </c>
    </row>
    <row r="11455" spans="1:16">
      <c r="A11455" s="54" t="s">
        <v>1852</v>
      </c>
      <c r="B11455" s="54" t="s">
        <v>3145</v>
      </c>
      <c r="C11455" s="54" t="s">
        <v>5405</v>
      </c>
      <c r="D11455" s="54" t="s">
        <v>2882</v>
      </c>
      <c r="E11455" s="54" t="s">
        <v>3731</v>
      </c>
      <c r="F11455" s="54" t="s">
        <v>3690</v>
      </c>
      <c r="G11455" s="54">
        <v>2311020000</v>
      </c>
      <c r="H11455" s="54" t="s">
        <v>3693</v>
      </c>
      <c r="I11455" s="54" t="s">
        <v>3694</v>
      </c>
      <c r="J11455">
        <f>VLOOKUP(A11455,'County Acres Disturbed'!$A$2:$E$3146,5,FALSE)</f>
        <v>452.49322305576544</v>
      </c>
      <c r="K11455" s="55" t="s">
        <v>5571</v>
      </c>
      <c r="L11455">
        <f>IF(H11455="PM10-PRI",VLOOKUP(A11455,'County Emission Factors'!A$2:E$3145,5,FALSE),IF(H11455="PM10-FIL",VLOOKUP(A11455,'County Emission Factors'!A$2:E$3145,5,FALSE),VLOOKUP(A11455,'County Emission Factors'!A$2:F$3145,6,FALSE)))</f>
        <v>1.9228336495888676E-2</v>
      </c>
      <c r="M11455" s="56" t="s">
        <v>5572</v>
      </c>
      <c r="N11455" t="s">
        <v>5571</v>
      </c>
      <c r="O11455">
        <f t="shared" si="184"/>
        <v>8.7006919550254693</v>
      </c>
      <c r="P11455" t="s">
        <v>5572</v>
      </c>
    </row>
    <row r="11456" spans="1:16">
      <c r="A11456" s="54" t="s">
        <v>1852</v>
      </c>
      <c r="B11456" s="54" t="s">
        <v>3145</v>
      </c>
      <c r="C11456" s="54" t="s">
        <v>5405</v>
      </c>
      <c r="D11456" s="54" t="s">
        <v>2882</v>
      </c>
      <c r="E11456" s="54" t="s">
        <v>3731</v>
      </c>
      <c r="F11456" s="54" t="s">
        <v>3690</v>
      </c>
      <c r="G11456" s="54">
        <v>2311020000</v>
      </c>
      <c r="H11456" s="54" t="s">
        <v>3695</v>
      </c>
      <c r="I11456" s="54" t="s">
        <v>3696</v>
      </c>
      <c r="J11456">
        <f>VLOOKUP(A11456,'County Acres Disturbed'!$A$2:$E$3146,5,FALSE)</f>
        <v>452.49322305576544</v>
      </c>
      <c r="K11456" s="55" t="s">
        <v>5571</v>
      </c>
      <c r="L11456">
        <f>IF(H11456="PM10-PRI",VLOOKUP(A11456,'County Emission Factors'!A$2:E$3145,5,FALSE),IF(H11456="PM10-FIL",VLOOKUP(A11456,'County Emission Factors'!A$2:E$3145,5,FALSE),VLOOKUP(A11456,'County Emission Factors'!A$2:F$3145,6,FALSE)))</f>
        <v>0.19228336495888673</v>
      </c>
      <c r="M11456" s="56" t="s">
        <v>5572</v>
      </c>
      <c r="N11456" t="s">
        <v>5571</v>
      </c>
      <c r="O11456">
        <f t="shared" si="184"/>
        <v>87.006919550254693</v>
      </c>
      <c r="P11456" t="s">
        <v>5572</v>
      </c>
    </row>
    <row r="11457" spans="1:16">
      <c r="A11457" s="54" t="s">
        <v>1852</v>
      </c>
      <c r="B11457" s="54" t="s">
        <v>3145</v>
      </c>
      <c r="C11457" s="54" t="s">
        <v>5405</v>
      </c>
      <c r="D11457" s="54" t="s">
        <v>2882</v>
      </c>
      <c r="E11457" s="54" t="s">
        <v>3731</v>
      </c>
      <c r="F11457" s="54" t="s">
        <v>3690</v>
      </c>
      <c r="G11457" s="54">
        <v>2311020000</v>
      </c>
      <c r="H11457" s="54" t="s">
        <v>3697</v>
      </c>
      <c r="I11457" s="54" t="s">
        <v>3698</v>
      </c>
      <c r="J11457">
        <f>VLOOKUP(A11457,'County Acres Disturbed'!$A$2:$E$3146,5,FALSE)</f>
        <v>452.49322305576544</v>
      </c>
      <c r="K11457" s="55" t="s">
        <v>5571</v>
      </c>
      <c r="L11457">
        <f>IF(H11457="PM10-PRI",VLOOKUP(A11457,'County Emission Factors'!A$2:E$3145,5,FALSE),IF(H11457="PM10-FIL",VLOOKUP(A11457,'County Emission Factors'!A$2:E$3145,5,FALSE),VLOOKUP(A11457,'County Emission Factors'!A$2:F$3145,6,FALSE)))</f>
        <v>1.9228336495888676E-2</v>
      </c>
      <c r="M11457" s="56" t="s">
        <v>5572</v>
      </c>
      <c r="N11457" t="s">
        <v>5571</v>
      </c>
      <c r="O11457">
        <f t="shared" si="184"/>
        <v>8.7006919550254693</v>
      </c>
      <c r="P11457" t="s">
        <v>5572</v>
      </c>
    </row>
    <row r="11458" spans="1:16">
      <c r="A11458" s="54" t="s">
        <v>1853</v>
      </c>
      <c r="B11458" s="54" t="s">
        <v>3145</v>
      </c>
      <c r="C11458" s="54" t="s">
        <v>5405</v>
      </c>
      <c r="D11458" s="54" t="s">
        <v>2883</v>
      </c>
      <c r="E11458" s="54" t="s">
        <v>5014</v>
      </c>
      <c r="F11458" s="54" t="s">
        <v>3690</v>
      </c>
      <c r="G11458" s="54">
        <v>2311020000</v>
      </c>
      <c r="H11458" s="54" t="s">
        <v>3691</v>
      </c>
      <c r="I11458" s="54" t="s">
        <v>3692</v>
      </c>
      <c r="J11458">
        <f>VLOOKUP(A11458,'County Acres Disturbed'!$A$2:$E$3146,5,FALSE)</f>
        <v>36.272662005926264</v>
      </c>
      <c r="K11458" s="55" t="s">
        <v>5571</v>
      </c>
      <c r="L11458">
        <f>IF(H11458="PM10-PRI",VLOOKUP(A11458,'County Emission Factors'!A$2:E$3145,5,FALSE),IF(H11458="PM10-FIL",VLOOKUP(A11458,'County Emission Factors'!A$2:E$3145,5,FALSE),VLOOKUP(A11458,'County Emission Factors'!A$2:F$3145,6,FALSE)))</f>
        <v>0.24996837444655273</v>
      </c>
      <c r="M11458" s="56" t="s">
        <v>5572</v>
      </c>
      <c r="N11458" t="s">
        <v>5571</v>
      </c>
      <c r="O11458">
        <f t="shared" si="184"/>
        <v>9.067018358470623</v>
      </c>
      <c r="P11458" t="s">
        <v>5572</v>
      </c>
    </row>
    <row r="11459" spans="1:16">
      <c r="A11459" s="54" t="s">
        <v>1853</v>
      </c>
      <c r="B11459" s="54" t="s">
        <v>3145</v>
      </c>
      <c r="C11459" s="54" t="s">
        <v>5405</v>
      </c>
      <c r="D11459" s="54" t="s">
        <v>2883</v>
      </c>
      <c r="E11459" s="54" t="s">
        <v>5014</v>
      </c>
      <c r="F11459" s="54" t="s">
        <v>3690</v>
      </c>
      <c r="G11459" s="54">
        <v>2311020000</v>
      </c>
      <c r="H11459" s="54" t="s">
        <v>3693</v>
      </c>
      <c r="I11459" s="54" t="s">
        <v>3694</v>
      </c>
      <c r="J11459">
        <f>VLOOKUP(A11459,'County Acres Disturbed'!$A$2:$E$3146,5,FALSE)</f>
        <v>36.272662005926264</v>
      </c>
      <c r="K11459" s="55" t="s">
        <v>5571</v>
      </c>
      <c r="L11459">
        <f>IF(H11459="PM10-PRI",VLOOKUP(A11459,'County Emission Factors'!A$2:E$3145,5,FALSE),IF(H11459="PM10-FIL",VLOOKUP(A11459,'County Emission Factors'!A$2:E$3145,5,FALSE),VLOOKUP(A11459,'County Emission Factors'!A$2:F$3145,6,FALSE)))</f>
        <v>2.4996837444655275E-2</v>
      </c>
      <c r="M11459" s="56" t="s">
        <v>5572</v>
      </c>
      <c r="N11459" t="s">
        <v>5571</v>
      </c>
      <c r="O11459">
        <f t="shared" si="184"/>
        <v>0.90670183584706232</v>
      </c>
      <c r="P11459" t="s">
        <v>5572</v>
      </c>
    </row>
    <row r="11460" spans="1:16">
      <c r="A11460" s="54" t="s">
        <v>1853</v>
      </c>
      <c r="B11460" s="54" t="s">
        <v>3145</v>
      </c>
      <c r="C11460" s="54" t="s">
        <v>5405</v>
      </c>
      <c r="D11460" s="54" t="s">
        <v>2883</v>
      </c>
      <c r="E11460" s="54" t="s">
        <v>5014</v>
      </c>
      <c r="F11460" s="54" t="s">
        <v>3690</v>
      </c>
      <c r="G11460" s="54">
        <v>2311020000</v>
      </c>
      <c r="H11460" s="54" t="s">
        <v>3695</v>
      </c>
      <c r="I11460" s="54" t="s">
        <v>3696</v>
      </c>
      <c r="J11460">
        <f>VLOOKUP(A11460,'County Acres Disturbed'!$A$2:$E$3146,5,FALSE)</f>
        <v>36.272662005926264</v>
      </c>
      <c r="K11460" s="55" t="s">
        <v>5571</v>
      </c>
      <c r="L11460">
        <f>IF(H11460="PM10-PRI",VLOOKUP(A11460,'County Emission Factors'!A$2:E$3145,5,FALSE),IF(H11460="PM10-FIL",VLOOKUP(A11460,'County Emission Factors'!A$2:E$3145,5,FALSE),VLOOKUP(A11460,'County Emission Factors'!A$2:F$3145,6,FALSE)))</f>
        <v>0.24996837444655273</v>
      </c>
      <c r="M11460" s="56" t="s">
        <v>5572</v>
      </c>
      <c r="N11460" t="s">
        <v>5571</v>
      </c>
      <c r="O11460">
        <f t="shared" si="184"/>
        <v>9.067018358470623</v>
      </c>
      <c r="P11460" t="s">
        <v>5572</v>
      </c>
    </row>
    <row r="11461" spans="1:16">
      <c r="A11461" s="54" t="s">
        <v>1853</v>
      </c>
      <c r="B11461" s="54" t="s">
        <v>3145</v>
      </c>
      <c r="C11461" s="54" t="s">
        <v>5405</v>
      </c>
      <c r="D11461" s="54" t="s">
        <v>2883</v>
      </c>
      <c r="E11461" s="54" t="s">
        <v>5014</v>
      </c>
      <c r="F11461" s="54" t="s">
        <v>3690</v>
      </c>
      <c r="G11461" s="54">
        <v>2311020000</v>
      </c>
      <c r="H11461" s="54" t="s">
        <v>3697</v>
      </c>
      <c r="I11461" s="54" t="s">
        <v>3698</v>
      </c>
      <c r="J11461">
        <f>VLOOKUP(A11461,'County Acres Disturbed'!$A$2:$E$3146,5,FALSE)</f>
        <v>36.272662005926264</v>
      </c>
      <c r="K11461" s="55" t="s">
        <v>5571</v>
      </c>
      <c r="L11461">
        <f>IF(H11461="PM10-PRI",VLOOKUP(A11461,'County Emission Factors'!A$2:E$3145,5,FALSE),IF(H11461="PM10-FIL",VLOOKUP(A11461,'County Emission Factors'!A$2:E$3145,5,FALSE),VLOOKUP(A11461,'County Emission Factors'!A$2:F$3145,6,FALSE)))</f>
        <v>2.4996837444655275E-2</v>
      </c>
      <c r="M11461" s="56" t="s">
        <v>5572</v>
      </c>
      <c r="N11461" t="s">
        <v>5571</v>
      </c>
      <c r="O11461">
        <f t="shared" si="184"/>
        <v>0.90670183584706232</v>
      </c>
      <c r="P11461" t="s">
        <v>5572</v>
      </c>
    </row>
    <row r="11462" spans="1:16">
      <c r="A11462" s="54" t="s">
        <v>1854</v>
      </c>
      <c r="B11462" s="54" t="s">
        <v>3145</v>
      </c>
      <c r="C11462" s="54" t="s">
        <v>5405</v>
      </c>
      <c r="D11462" s="54" t="s">
        <v>2884</v>
      </c>
      <c r="E11462" s="54" t="s">
        <v>5427</v>
      </c>
      <c r="F11462" s="54" t="s">
        <v>3690</v>
      </c>
      <c r="G11462" s="54">
        <v>2311020000</v>
      </c>
      <c r="H11462" s="54" t="s">
        <v>3691</v>
      </c>
      <c r="I11462" s="54" t="s">
        <v>3692</v>
      </c>
      <c r="J11462">
        <f>VLOOKUP(A11462,'County Acres Disturbed'!$A$2:$E$3146,5,FALSE)</f>
        <v>199.9388660013847</v>
      </c>
      <c r="K11462" s="55" t="s">
        <v>5571</v>
      </c>
      <c r="L11462">
        <f>IF(H11462="PM10-PRI",VLOOKUP(A11462,'County Emission Factors'!A$2:E$3145,5,FALSE),IF(H11462="PM10-FIL",VLOOKUP(A11462,'County Emission Factors'!A$2:E$3145,5,FALSE),VLOOKUP(A11462,'County Emission Factors'!A$2:F$3145,6,FALSE)))</f>
        <v>4.8070841239721669E-2</v>
      </c>
      <c r="M11462" s="56" t="s">
        <v>5572</v>
      </c>
      <c r="N11462" t="s">
        <v>5571</v>
      </c>
      <c r="O11462">
        <f t="shared" si="184"/>
        <v>9.6112294852025482</v>
      </c>
      <c r="P11462" t="s">
        <v>5572</v>
      </c>
    </row>
    <row r="11463" spans="1:16">
      <c r="A11463" s="54" t="s">
        <v>1854</v>
      </c>
      <c r="B11463" s="54" t="s">
        <v>3145</v>
      </c>
      <c r="C11463" s="54" t="s">
        <v>5405</v>
      </c>
      <c r="D11463" s="54" t="s">
        <v>2884</v>
      </c>
      <c r="E11463" s="54" t="s">
        <v>5427</v>
      </c>
      <c r="F11463" s="54" t="s">
        <v>3690</v>
      </c>
      <c r="G11463" s="54">
        <v>2311020000</v>
      </c>
      <c r="H11463" s="54" t="s">
        <v>3693</v>
      </c>
      <c r="I11463" s="54" t="s">
        <v>3694</v>
      </c>
      <c r="J11463">
        <f>VLOOKUP(A11463,'County Acres Disturbed'!$A$2:$E$3146,5,FALSE)</f>
        <v>199.9388660013847</v>
      </c>
      <c r="K11463" s="55" t="s">
        <v>5571</v>
      </c>
      <c r="L11463">
        <f>IF(H11463="PM10-PRI",VLOOKUP(A11463,'County Emission Factors'!A$2:E$3145,5,FALSE),IF(H11463="PM10-FIL",VLOOKUP(A11463,'County Emission Factors'!A$2:E$3145,5,FALSE),VLOOKUP(A11463,'County Emission Factors'!A$2:F$3145,6,FALSE)))</f>
        <v>4.8070841239721673E-3</v>
      </c>
      <c r="M11463" s="56" t="s">
        <v>5572</v>
      </c>
      <c r="N11463" t="s">
        <v>5571</v>
      </c>
      <c r="O11463">
        <f t="shared" si="184"/>
        <v>0.96112294852025493</v>
      </c>
      <c r="P11463" t="s">
        <v>5572</v>
      </c>
    </row>
    <row r="11464" spans="1:16">
      <c r="A11464" s="54" t="s">
        <v>1854</v>
      </c>
      <c r="B11464" s="54" t="s">
        <v>3145</v>
      </c>
      <c r="C11464" s="54" t="s">
        <v>5405</v>
      </c>
      <c r="D11464" s="54" t="s">
        <v>2884</v>
      </c>
      <c r="E11464" s="54" t="s">
        <v>5427</v>
      </c>
      <c r="F11464" s="54" t="s">
        <v>3690</v>
      </c>
      <c r="G11464" s="54">
        <v>2311020000</v>
      </c>
      <c r="H11464" s="54" t="s">
        <v>3695</v>
      </c>
      <c r="I11464" s="54" t="s">
        <v>3696</v>
      </c>
      <c r="J11464">
        <f>VLOOKUP(A11464,'County Acres Disturbed'!$A$2:$E$3146,5,FALSE)</f>
        <v>199.9388660013847</v>
      </c>
      <c r="K11464" s="55" t="s">
        <v>5571</v>
      </c>
      <c r="L11464">
        <f>IF(H11464="PM10-PRI",VLOOKUP(A11464,'County Emission Factors'!A$2:E$3145,5,FALSE),IF(H11464="PM10-FIL",VLOOKUP(A11464,'County Emission Factors'!A$2:E$3145,5,FALSE),VLOOKUP(A11464,'County Emission Factors'!A$2:F$3145,6,FALSE)))</f>
        <v>4.8070841239721669E-2</v>
      </c>
      <c r="M11464" s="56" t="s">
        <v>5572</v>
      </c>
      <c r="N11464" t="s">
        <v>5571</v>
      </c>
      <c r="O11464">
        <f t="shared" si="184"/>
        <v>9.6112294852025482</v>
      </c>
      <c r="P11464" t="s">
        <v>5572</v>
      </c>
    </row>
    <row r="11465" spans="1:16">
      <c r="A11465" s="54" t="s">
        <v>1854</v>
      </c>
      <c r="B11465" s="54" t="s">
        <v>3145</v>
      </c>
      <c r="C11465" s="54" t="s">
        <v>5405</v>
      </c>
      <c r="D11465" s="54" t="s">
        <v>2884</v>
      </c>
      <c r="E11465" s="54" t="s">
        <v>5427</v>
      </c>
      <c r="F11465" s="54" t="s">
        <v>3690</v>
      </c>
      <c r="G11465" s="54">
        <v>2311020000</v>
      </c>
      <c r="H11465" s="54" t="s">
        <v>3697</v>
      </c>
      <c r="I11465" s="54" t="s">
        <v>3698</v>
      </c>
      <c r="J11465">
        <f>VLOOKUP(A11465,'County Acres Disturbed'!$A$2:$E$3146,5,FALSE)</f>
        <v>199.9388660013847</v>
      </c>
      <c r="K11465" s="55" t="s">
        <v>5571</v>
      </c>
      <c r="L11465">
        <f>IF(H11465="PM10-PRI",VLOOKUP(A11465,'County Emission Factors'!A$2:E$3145,5,FALSE),IF(H11465="PM10-FIL",VLOOKUP(A11465,'County Emission Factors'!A$2:E$3145,5,FALSE),VLOOKUP(A11465,'County Emission Factors'!A$2:F$3145,6,FALSE)))</f>
        <v>4.8070841239721673E-3</v>
      </c>
      <c r="M11465" s="56" t="s">
        <v>5572</v>
      </c>
      <c r="N11465" t="s">
        <v>5571</v>
      </c>
      <c r="O11465">
        <f t="shared" si="184"/>
        <v>0.96112294852025493</v>
      </c>
      <c r="P11465" t="s">
        <v>5572</v>
      </c>
    </row>
    <row r="11466" spans="1:16">
      <c r="A11466" s="54" t="s">
        <v>1855</v>
      </c>
      <c r="B11466" s="54" t="s">
        <v>3145</v>
      </c>
      <c r="C11466" s="54" t="s">
        <v>5405</v>
      </c>
      <c r="D11466" s="54" t="s">
        <v>2885</v>
      </c>
      <c r="E11466" s="54" t="s">
        <v>5428</v>
      </c>
      <c r="F11466" s="54" t="s">
        <v>3690</v>
      </c>
      <c r="G11466" s="54">
        <v>2311020000</v>
      </c>
      <c r="H11466" s="54" t="s">
        <v>3691</v>
      </c>
      <c r="I11466" s="54" t="s">
        <v>3692</v>
      </c>
      <c r="J11466">
        <f>VLOOKUP(A11466,'County Acres Disturbed'!$A$2:$E$3146,5,FALSE)</f>
        <v>852.37095505853495</v>
      </c>
      <c r="K11466" s="55" t="s">
        <v>5571</v>
      </c>
      <c r="L11466">
        <f>IF(H11466="PM10-PRI",VLOOKUP(A11466,'County Emission Factors'!A$2:E$3145,5,FALSE),IF(H11466="PM10-FIL",VLOOKUP(A11466,'County Emission Factors'!A$2:E$3145,5,FALSE),VLOOKUP(A11466,'County Emission Factors'!A$2:F$3145,6,FALSE)))</f>
        <v>6.7299177735610394E-2</v>
      </c>
      <c r="M11466" s="56" t="s">
        <v>5572</v>
      </c>
      <c r="N11466" t="s">
        <v>5571</v>
      </c>
      <c r="O11466">
        <f t="shared" si="184"/>
        <v>57.36386440115632</v>
      </c>
      <c r="P11466" t="s">
        <v>5572</v>
      </c>
    </row>
    <row r="11467" spans="1:16">
      <c r="A11467" s="54" t="s">
        <v>1855</v>
      </c>
      <c r="B11467" s="54" t="s">
        <v>3145</v>
      </c>
      <c r="C11467" s="54" t="s">
        <v>5405</v>
      </c>
      <c r="D11467" s="54" t="s">
        <v>2885</v>
      </c>
      <c r="E11467" s="54" t="s">
        <v>5428</v>
      </c>
      <c r="F11467" s="54" t="s">
        <v>3690</v>
      </c>
      <c r="G11467" s="54">
        <v>2311020000</v>
      </c>
      <c r="H11467" s="54" t="s">
        <v>3693</v>
      </c>
      <c r="I11467" s="54" t="s">
        <v>3694</v>
      </c>
      <c r="J11467">
        <f>VLOOKUP(A11467,'County Acres Disturbed'!$A$2:$E$3146,5,FALSE)</f>
        <v>852.37095505853495</v>
      </c>
      <c r="K11467" s="55" t="s">
        <v>5571</v>
      </c>
      <c r="L11467">
        <f>IF(H11467="PM10-PRI",VLOOKUP(A11467,'County Emission Factors'!A$2:E$3145,5,FALSE),IF(H11467="PM10-FIL",VLOOKUP(A11467,'County Emission Factors'!A$2:E$3145,5,FALSE),VLOOKUP(A11467,'County Emission Factors'!A$2:F$3145,6,FALSE)))</f>
        <v>6.7299177735610401E-3</v>
      </c>
      <c r="M11467" s="56" t="s">
        <v>5572</v>
      </c>
      <c r="N11467" t="s">
        <v>5571</v>
      </c>
      <c r="O11467">
        <f t="shared" si="184"/>
        <v>5.7363864401156333</v>
      </c>
      <c r="P11467" t="s">
        <v>5572</v>
      </c>
    </row>
    <row r="11468" spans="1:16">
      <c r="A11468" s="54" t="s">
        <v>1855</v>
      </c>
      <c r="B11468" s="54" t="s">
        <v>3145</v>
      </c>
      <c r="C11468" s="54" t="s">
        <v>5405</v>
      </c>
      <c r="D11468" s="54" t="s">
        <v>2885</v>
      </c>
      <c r="E11468" s="54" t="s">
        <v>5428</v>
      </c>
      <c r="F11468" s="54" t="s">
        <v>3690</v>
      </c>
      <c r="G11468" s="54">
        <v>2311020000</v>
      </c>
      <c r="H11468" s="54" t="s">
        <v>3695</v>
      </c>
      <c r="I11468" s="54" t="s">
        <v>3696</v>
      </c>
      <c r="J11468">
        <f>VLOOKUP(A11468,'County Acres Disturbed'!$A$2:$E$3146,5,FALSE)</f>
        <v>852.37095505853495</v>
      </c>
      <c r="K11468" s="55" t="s">
        <v>5571</v>
      </c>
      <c r="L11468">
        <f>IF(H11468="PM10-PRI",VLOOKUP(A11468,'County Emission Factors'!A$2:E$3145,5,FALSE),IF(H11468="PM10-FIL",VLOOKUP(A11468,'County Emission Factors'!A$2:E$3145,5,FALSE),VLOOKUP(A11468,'County Emission Factors'!A$2:F$3145,6,FALSE)))</f>
        <v>6.7299177735610394E-2</v>
      </c>
      <c r="M11468" s="56" t="s">
        <v>5572</v>
      </c>
      <c r="N11468" t="s">
        <v>5571</v>
      </c>
      <c r="O11468">
        <f t="shared" si="184"/>
        <v>57.36386440115632</v>
      </c>
      <c r="P11468" t="s">
        <v>5572</v>
      </c>
    </row>
    <row r="11469" spans="1:16">
      <c r="A11469" s="54" t="s">
        <v>1855</v>
      </c>
      <c r="B11469" s="54" t="s">
        <v>3145</v>
      </c>
      <c r="C11469" s="54" t="s">
        <v>5405</v>
      </c>
      <c r="D11469" s="54" t="s">
        <v>2885</v>
      </c>
      <c r="E11469" s="54" t="s">
        <v>5428</v>
      </c>
      <c r="F11469" s="54" t="s">
        <v>3690</v>
      </c>
      <c r="G11469" s="54">
        <v>2311020000</v>
      </c>
      <c r="H11469" s="54" t="s">
        <v>3697</v>
      </c>
      <c r="I11469" s="54" t="s">
        <v>3698</v>
      </c>
      <c r="J11469">
        <f>VLOOKUP(A11469,'County Acres Disturbed'!$A$2:$E$3146,5,FALSE)</f>
        <v>852.37095505853495</v>
      </c>
      <c r="K11469" s="55" t="s">
        <v>5571</v>
      </c>
      <c r="L11469">
        <f>IF(H11469="PM10-PRI",VLOOKUP(A11469,'County Emission Factors'!A$2:E$3145,5,FALSE),IF(H11469="PM10-FIL",VLOOKUP(A11469,'County Emission Factors'!A$2:E$3145,5,FALSE),VLOOKUP(A11469,'County Emission Factors'!A$2:F$3145,6,FALSE)))</f>
        <v>6.7299177735610401E-3</v>
      </c>
      <c r="M11469" s="56" t="s">
        <v>5572</v>
      </c>
      <c r="N11469" t="s">
        <v>5571</v>
      </c>
      <c r="O11469">
        <f t="shared" si="184"/>
        <v>5.7363864401156333</v>
      </c>
      <c r="P11469" t="s">
        <v>5572</v>
      </c>
    </row>
    <row r="11470" spans="1:16">
      <c r="A11470" s="54" t="s">
        <v>2760</v>
      </c>
      <c r="B11470" s="54" t="s">
        <v>3145</v>
      </c>
      <c r="C11470" s="54" t="s">
        <v>5405</v>
      </c>
      <c r="D11470" s="54" t="s">
        <v>2886</v>
      </c>
      <c r="E11470" s="54" t="s">
        <v>5429</v>
      </c>
      <c r="F11470" s="54" t="s">
        <v>3690</v>
      </c>
      <c r="G11470" s="54">
        <v>2311020000</v>
      </c>
      <c r="H11470" s="54" t="s">
        <v>3691</v>
      </c>
      <c r="I11470" s="54" t="s">
        <v>3692</v>
      </c>
      <c r="J11470">
        <f>VLOOKUP(A11470,'County Acres Disturbed'!$A$2:$E$3146,5,FALSE)</f>
        <v>0</v>
      </c>
      <c r="K11470" s="55" t="s">
        <v>5571</v>
      </c>
      <c r="L11470">
        <f>IF(H11470="PM10-PRI",VLOOKUP(A11470,'County Emission Factors'!A$2:E$3145,5,FALSE),IF(H11470="PM10-FIL",VLOOKUP(A11470,'County Emission Factors'!A$2:E$3145,5,FALSE),VLOOKUP(A11470,'County Emission Factors'!A$2:F$3145,6,FALSE)))</f>
        <v>8.1720430107526887E-2</v>
      </c>
      <c r="M11470" s="56" t="s">
        <v>5572</v>
      </c>
      <c r="N11470" t="s">
        <v>5571</v>
      </c>
      <c r="O11470">
        <f t="shared" si="184"/>
        <v>0</v>
      </c>
      <c r="P11470" t="s">
        <v>5572</v>
      </c>
    </row>
    <row r="11471" spans="1:16">
      <c r="A11471" s="54" t="s">
        <v>2760</v>
      </c>
      <c r="B11471" s="54" t="s">
        <v>3145</v>
      </c>
      <c r="C11471" s="54" t="s">
        <v>5405</v>
      </c>
      <c r="D11471" s="54" t="s">
        <v>2886</v>
      </c>
      <c r="E11471" s="54" t="s">
        <v>5429</v>
      </c>
      <c r="F11471" s="54" t="s">
        <v>3690</v>
      </c>
      <c r="G11471" s="54">
        <v>2311020000</v>
      </c>
      <c r="H11471" s="54" t="s">
        <v>3693</v>
      </c>
      <c r="I11471" s="54" t="s">
        <v>3694</v>
      </c>
      <c r="J11471">
        <f>VLOOKUP(A11471,'County Acres Disturbed'!$A$2:$E$3146,5,FALSE)</f>
        <v>0</v>
      </c>
      <c r="K11471" s="55" t="s">
        <v>5571</v>
      </c>
      <c r="L11471">
        <f>IF(H11471="PM10-PRI",VLOOKUP(A11471,'County Emission Factors'!A$2:E$3145,5,FALSE),IF(H11471="PM10-FIL",VLOOKUP(A11471,'County Emission Factors'!A$2:E$3145,5,FALSE),VLOOKUP(A11471,'County Emission Factors'!A$2:F$3145,6,FALSE)))</f>
        <v>8.172043010752689E-3</v>
      </c>
      <c r="M11471" s="56" t="s">
        <v>5572</v>
      </c>
      <c r="N11471" t="s">
        <v>5571</v>
      </c>
      <c r="O11471">
        <f t="shared" si="184"/>
        <v>0</v>
      </c>
      <c r="P11471" t="s">
        <v>5572</v>
      </c>
    </row>
    <row r="11472" spans="1:16">
      <c r="A11472" s="54" t="s">
        <v>2760</v>
      </c>
      <c r="B11472" s="54" t="s">
        <v>3145</v>
      </c>
      <c r="C11472" s="54" t="s">
        <v>5405</v>
      </c>
      <c r="D11472" s="54" t="s">
        <v>2886</v>
      </c>
      <c r="E11472" s="54" t="s">
        <v>5429</v>
      </c>
      <c r="F11472" s="54" t="s">
        <v>3690</v>
      </c>
      <c r="G11472" s="54">
        <v>2311020000</v>
      </c>
      <c r="H11472" s="54" t="s">
        <v>3695</v>
      </c>
      <c r="I11472" s="54" t="s">
        <v>3696</v>
      </c>
      <c r="J11472">
        <f>VLOOKUP(A11472,'County Acres Disturbed'!$A$2:$E$3146,5,FALSE)</f>
        <v>0</v>
      </c>
      <c r="K11472" s="55" t="s">
        <v>5571</v>
      </c>
      <c r="L11472">
        <f>IF(H11472="PM10-PRI",VLOOKUP(A11472,'County Emission Factors'!A$2:E$3145,5,FALSE),IF(H11472="PM10-FIL",VLOOKUP(A11472,'County Emission Factors'!A$2:E$3145,5,FALSE),VLOOKUP(A11472,'County Emission Factors'!A$2:F$3145,6,FALSE)))</f>
        <v>8.1720430107526887E-2</v>
      </c>
      <c r="M11472" s="56" t="s">
        <v>5572</v>
      </c>
      <c r="N11472" t="s">
        <v>5571</v>
      </c>
      <c r="O11472">
        <f t="shared" si="184"/>
        <v>0</v>
      </c>
      <c r="P11472" t="s">
        <v>5572</v>
      </c>
    </row>
    <row r="11473" spans="1:16">
      <c r="A11473" s="54" t="s">
        <v>2760</v>
      </c>
      <c r="B11473" s="54" t="s">
        <v>3145</v>
      </c>
      <c r="C11473" s="54" t="s">
        <v>5405</v>
      </c>
      <c r="D11473" s="54" t="s">
        <v>2886</v>
      </c>
      <c r="E11473" s="54" t="s">
        <v>5429</v>
      </c>
      <c r="F11473" s="54" t="s">
        <v>3690</v>
      </c>
      <c r="G11473" s="54">
        <v>2311020000</v>
      </c>
      <c r="H11473" s="54" t="s">
        <v>3697</v>
      </c>
      <c r="I11473" s="54" t="s">
        <v>3698</v>
      </c>
      <c r="J11473">
        <f>VLOOKUP(A11473,'County Acres Disturbed'!$A$2:$E$3146,5,FALSE)</f>
        <v>0</v>
      </c>
      <c r="K11473" s="55" t="s">
        <v>5571</v>
      </c>
      <c r="L11473">
        <f>IF(H11473="PM10-PRI",VLOOKUP(A11473,'County Emission Factors'!A$2:E$3145,5,FALSE),IF(H11473="PM10-FIL",VLOOKUP(A11473,'County Emission Factors'!A$2:E$3145,5,FALSE),VLOOKUP(A11473,'County Emission Factors'!A$2:F$3145,6,FALSE)))</f>
        <v>8.172043010752689E-3</v>
      </c>
      <c r="M11473" s="56" t="s">
        <v>5572</v>
      </c>
      <c r="N11473" t="s">
        <v>5571</v>
      </c>
      <c r="O11473">
        <f t="shared" si="184"/>
        <v>0</v>
      </c>
      <c r="P11473" t="s">
        <v>5572</v>
      </c>
    </row>
    <row r="11474" spans="1:16">
      <c r="A11474" s="54" t="s">
        <v>1856</v>
      </c>
      <c r="B11474" s="54" t="s">
        <v>3145</v>
      </c>
      <c r="C11474" s="54" t="s">
        <v>5405</v>
      </c>
      <c r="D11474" s="54" t="s">
        <v>2887</v>
      </c>
      <c r="E11474" s="54" t="s">
        <v>5430</v>
      </c>
      <c r="F11474" s="54" t="s">
        <v>3690</v>
      </c>
      <c r="G11474" s="54">
        <v>2311020000</v>
      </c>
      <c r="H11474" s="54" t="s">
        <v>3691</v>
      </c>
      <c r="I11474" s="54" t="s">
        <v>3692</v>
      </c>
      <c r="J11474">
        <f>VLOOKUP(A11474,'County Acres Disturbed'!$A$2:$E$3146,5,FALSE)</f>
        <v>36.272662005926264</v>
      </c>
      <c r="K11474" s="55" t="s">
        <v>5571</v>
      </c>
      <c r="L11474">
        <f>IF(H11474="PM10-PRI",VLOOKUP(A11474,'County Emission Factors'!A$2:E$3145,5,FALSE),IF(H11474="PM10-FIL",VLOOKUP(A11474,'County Emission Factors'!A$2:E$3145,5,FALSE),VLOOKUP(A11474,'County Emission Factors'!A$2:F$3145,6,FALSE)))</f>
        <v>5.7685009487666035E-2</v>
      </c>
      <c r="M11474" s="56" t="s">
        <v>5572</v>
      </c>
      <c r="N11474" t="s">
        <v>5571</v>
      </c>
      <c r="O11474">
        <f t="shared" si="184"/>
        <v>2.0923888519547598</v>
      </c>
      <c r="P11474" t="s">
        <v>5572</v>
      </c>
    </row>
    <row r="11475" spans="1:16">
      <c r="A11475" s="54" t="s">
        <v>1856</v>
      </c>
      <c r="B11475" s="54" t="s">
        <v>3145</v>
      </c>
      <c r="C11475" s="54" t="s">
        <v>5405</v>
      </c>
      <c r="D11475" s="54" t="s">
        <v>2887</v>
      </c>
      <c r="E11475" s="54" t="s">
        <v>5430</v>
      </c>
      <c r="F11475" s="54" t="s">
        <v>3690</v>
      </c>
      <c r="G11475" s="54">
        <v>2311020000</v>
      </c>
      <c r="H11475" s="54" t="s">
        <v>3693</v>
      </c>
      <c r="I11475" s="54" t="s">
        <v>3694</v>
      </c>
      <c r="J11475">
        <f>VLOOKUP(A11475,'County Acres Disturbed'!$A$2:$E$3146,5,FALSE)</f>
        <v>36.272662005926264</v>
      </c>
      <c r="K11475" s="55" t="s">
        <v>5571</v>
      </c>
      <c r="L11475">
        <f>IF(H11475="PM10-PRI",VLOOKUP(A11475,'County Emission Factors'!A$2:E$3145,5,FALSE),IF(H11475="PM10-FIL",VLOOKUP(A11475,'County Emission Factors'!A$2:E$3145,5,FALSE),VLOOKUP(A11475,'County Emission Factors'!A$2:F$3145,6,FALSE)))</f>
        <v>5.7685009487666037E-3</v>
      </c>
      <c r="M11475" s="56" t="s">
        <v>5572</v>
      </c>
      <c r="N11475" t="s">
        <v>5571</v>
      </c>
      <c r="O11475">
        <f t="shared" si="184"/>
        <v>0.20923888519547598</v>
      </c>
      <c r="P11475" t="s">
        <v>5572</v>
      </c>
    </row>
    <row r="11476" spans="1:16">
      <c r="A11476" s="54" t="s">
        <v>1856</v>
      </c>
      <c r="B11476" s="54" t="s">
        <v>3145</v>
      </c>
      <c r="C11476" s="54" t="s">
        <v>5405</v>
      </c>
      <c r="D11476" s="54" t="s">
        <v>2887</v>
      </c>
      <c r="E11476" s="54" t="s">
        <v>5430</v>
      </c>
      <c r="F11476" s="54" t="s">
        <v>3690</v>
      </c>
      <c r="G11476" s="54">
        <v>2311020000</v>
      </c>
      <c r="H11476" s="54" t="s">
        <v>3695</v>
      </c>
      <c r="I11476" s="54" t="s">
        <v>3696</v>
      </c>
      <c r="J11476">
        <f>VLOOKUP(A11476,'County Acres Disturbed'!$A$2:$E$3146,5,FALSE)</f>
        <v>36.272662005926264</v>
      </c>
      <c r="K11476" s="55" t="s">
        <v>5571</v>
      </c>
      <c r="L11476">
        <f>IF(H11476="PM10-PRI",VLOOKUP(A11476,'County Emission Factors'!A$2:E$3145,5,FALSE),IF(H11476="PM10-FIL",VLOOKUP(A11476,'County Emission Factors'!A$2:E$3145,5,FALSE),VLOOKUP(A11476,'County Emission Factors'!A$2:F$3145,6,FALSE)))</f>
        <v>5.7685009487666035E-2</v>
      </c>
      <c r="M11476" s="56" t="s">
        <v>5572</v>
      </c>
      <c r="N11476" t="s">
        <v>5571</v>
      </c>
      <c r="O11476">
        <f t="shared" si="184"/>
        <v>2.0923888519547598</v>
      </c>
      <c r="P11476" t="s">
        <v>5572</v>
      </c>
    </row>
    <row r="11477" spans="1:16">
      <c r="A11477" s="54" t="s">
        <v>1856</v>
      </c>
      <c r="B11477" s="54" t="s">
        <v>3145</v>
      </c>
      <c r="C11477" s="54" t="s">
        <v>5405</v>
      </c>
      <c r="D11477" s="54" t="s">
        <v>2887</v>
      </c>
      <c r="E11477" s="54" t="s">
        <v>5430</v>
      </c>
      <c r="F11477" s="54" t="s">
        <v>3690</v>
      </c>
      <c r="G11477" s="54">
        <v>2311020000</v>
      </c>
      <c r="H11477" s="54" t="s">
        <v>3697</v>
      </c>
      <c r="I11477" s="54" t="s">
        <v>3698</v>
      </c>
      <c r="J11477">
        <f>VLOOKUP(A11477,'County Acres Disturbed'!$A$2:$E$3146,5,FALSE)</f>
        <v>36.272662005926264</v>
      </c>
      <c r="K11477" s="55" t="s">
        <v>5571</v>
      </c>
      <c r="L11477">
        <f>IF(H11477="PM10-PRI",VLOOKUP(A11477,'County Emission Factors'!A$2:E$3145,5,FALSE),IF(H11477="PM10-FIL",VLOOKUP(A11477,'County Emission Factors'!A$2:E$3145,5,FALSE),VLOOKUP(A11477,'County Emission Factors'!A$2:F$3145,6,FALSE)))</f>
        <v>5.7685009487666037E-3</v>
      </c>
      <c r="M11477" s="56" t="s">
        <v>5572</v>
      </c>
      <c r="N11477" t="s">
        <v>5571</v>
      </c>
      <c r="O11477">
        <f t="shared" si="184"/>
        <v>0.20923888519547598</v>
      </c>
      <c r="P11477" t="s">
        <v>5572</v>
      </c>
    </row>
    <row r="11478" spans="1:16">
      <c r="A11478" s="54" t="s">
        <v>1857</v>
      </c>
      <c r="B11478" s="54" t="s">
        <v>3145</v>
      </c>
      <c r="C11478" s="54" t="s">
        <v>5405</v>
      </c>
      <c r="D11478" s="54" t="s">
        <v>2888</v>
      </c>
      <c r="E11478" s="54" t="s">
        <v>5431</v>
      </c>
      <c r="F11478" s="54" t="s">
        <v>3690</v>
      </c>
      <c r="G11478" s="54">
        <v>2311020000</v>
      </c>
      <c r="H11478" s="54" t="s">
        <v>3691</v>
      </c>
      <c r="I11478" s="54" t="s">
        <v>3692</v>
      </c>
      <c r="J11478">
        <f>VLOOKUP(A11478,'County Acres Disturbed'!$A$2:$E$3146,5,FALSE)</f>
        <v>36.272662005926264</v>
      </c>
      <c r="K11478" s="55" t="s">
        <v>5571</v>
      </c>
      <c r="L11478">
        <f>IF(H11478="PM10-PRI",VLOOKUP(A11478,'County Emission Factors'!A$2:E$3145,5,FALSE),IF(H11478="PM10-FIL",VLOOKUP(A11478,'County Emission Factors'!A$2:E$3145,5,FALSE),VLOOKUP(A11478,'County Emission Factors'!A$2:F$3145,6,FALSE)))</f>
        <v>5.7685009487666014E-2</v>
      </c>
      <c r="M11478" s="56" t="s">
        <v>5572</v>
      </c>
      <c r="N11478" t="s">
        <v>5571</v>
      </c>
      <c r="O11478">
        <f t="shared" si="184"/>
        <v>2.0923888519547593</v>
      </c>
      <c r="P11478" t="s">
        <v>5572</v>
      </c>
    </row>
    <row r="11479" spans="1:16">
      <c r="A11479" s="54" t="s">
        <v>1857</v>
      </c>
      <c r="B11479" s="54" t="s">
        <v>3145</v>
      </c>
      <c r="C11479" s="54" t="s">
        <v>5405</v>
      </c>
      <c r="D11479" s="54" t="s">
        <v>2888</v>
      </c>
      <c r="E11479" s="54" t="s">
        <v>5431</v>
      </c>
      <c r="F11479" s="54" t="s">
        <v>3690</v>
      </c>
      <c r="G11479" s="54">
        <v>2311020000</v>
      </c>
      <c r="H11479" s="54" t="s">
        <v>3693</v>
      </c>
      <c r="I11479" s="54" t="s">
        <v>3694</v>
      </c>
      <c r="J11479">
        <f>VLOOKUP(A11479,'County Acres Disturbed'!$A$2:$E$3146,5,FALSE)</f>
        <v>36.272662005926264</v>
      </c>
      <c r="K11479" s="55" t="s">
        <v>5571</v>
      </c>
      <c r="L11479">
        <f>IF(H11479="PM10-PRI",VLOOKUP(A11479,'County Emission Factors'!A$2:E$3145,5,FALSE),IF(H11479="PM10-FIL",VLOOKUP(A11479,'County Emission Factors'!A$2:E$3145,5,FALSE),VLOOKUP(A11479,'County Emission Factors'!A$2:F$3145,6,FALSE)))</f>
        <v>5.7685009487666019E-3</v>
      </c>
      <c r="M11479" s="56" t="s">
        <v>5572</v>
      </c>
      <c r="N11479" t="s">
        <v>5571</v>
      </c>
      <c r="O11479">
        <f t="shared" si="184"/>
        <v>0.20923888519547593</v>
      </c>
      <c r="P11479" t="s">
        <v>5572</v>
      </c>
    </row>
    <row r="11480" spans="1:16">
      <c r="A11480" s="54" t="s">
        <v>1857</v>
      </c>
      <c r="B11480" s="54" t="s">
        <v>3145</v>
      </c>
      <c r="C11480" s="54" t="s">
        <v>5405</v>
      </c>
      <c r="D11480" s="54" t="s">
        <v>2888</v>
      </c>
      <c r="E11480" s="54" t="s">
        <v>5431</v>
      </c>
      <c r="F11480" s="54" t="s">
        <v>3690</v>
      </c>
      <c r="G11480" s="54">
        <v>2311020000</v>
      </c>
      <c r="H11480" s="54" t="s">
        <v>3695</v>
      </c>
      <c r="I11480" s="54" t="s">
        <v>3696</v>
      </c>
      <c r="J11480">
        <f>VLOOKUP(A11480,'County Acres Disturbed'!$A$2:$E$3146,5,FALSE)</f>
        <v>36.272662005926264</v>
      </c>
      <c r="K11480" s="55" t="s">
        <v>5571</v>
      </c>
      <c r="L11480">
        <f>IF(H11480="PM10-PRI",VLOOKUP(A11480,'County Emission Factors'!A$2:E$3145,5,FALSE),IF(H11480="PM10-FIL",VLOOKUP(A11480,'County Emission Factors'!A$2:E$3145,5,FALSE),VLOOKUP(A11480,'County Emission Factors'!A$2:F$3145,6,FALSE)))</f>
        <v>5.7685009487666014E-2</v>
      </c>
      <c r="M11480" s="56" t="s">
        <v>5572</v>
      </c>
      <c r="N11480" t="s">
        <v>5571</v>
      </c>
      <c r="O11480">
        <f t="shared" si="184"/>
        <v>2.0923888519547593</v>
      </c>
      <c r="P11480" t="s">
        <v>5572</v>
      </c>
    </row>
    <row r="11481" spans="1:16">
      <c r="A11481" s="54" t="s">
        <v>1857</v>
      </c>
      <c r="B11481" s="54" t="s">
        <v>3145</v>
      </c>
      <c r="C11481" s="54" t="s">
        <v>5405</v>
      </c>
      <c r="D11481" s="54" t="s">
        <v>2888</v>
      </c>
      <c r="E11481" s="54" t="s">
        <v>5431</v>
      </c>
      <c r="F11481" s="54" t="s">
        <v>3690</v>
      </c>
      <c r="G11481" s="54">
        <v>2311020000</v>
      </c>
      <c r="H11481" s="54" t="s">
        <v>3697</v>
      </c>
      <c r="I11481" s="54" t="s">
        <v>3698</v>
      </c>
      <c r="J11481">
        <f>VLOOKUP(A11481,'County Acres Disturbed'!$A$2:$E$3146,5,FALSE)</f>
        <v>36.272662005926264</v>
      </c>
      <c r="K11481" s="55" t="s">
        <v>5571</v>
      </c>
      <c r="L11481">
        <f>IF(H11481="PM10-PRI",VLOOKUP(A11481,'County Emission Factors'!A$2:E$3145,5,FALSE),IF(H11481="PM10-FIL",VLOOKUP(A11481,'County Emission Factors'!A$2:E$3145,5,FALSE),VLOOKUP(A11481,'County Emission Factors'!A$2:F$3145,6,FALSE)))</f>
        <v>5.7685009487666019E-3</v>
      </c>
      <c r="M11481" s="56" t="s">
        <v>5572</v>
      </c>
      <c r="N11481" t="s">
        <v>5571</v>
      </c>
      <c r="O11481">
        <f t="shared" si="184"/>
        <v>0.20923888519547593</v>
      </c>
      <c r="P11481" t="s">
        <v>5572</v>
      </c>
    </row>
    <row r="11482" spans="1:16">
      <c r="A11482" s="54" t="s">
        <v>1858</v>
      </c>
      <c r="B11482" s="54" t="s">
        <v>3145</v>
      </c>
      <c r="C11482" s="54" t="s">
        <v>5405</v>
      </c>
      <c r="D11482" s="54" t="s">
        <v>2889</v>
      </c>
      <c r="E11482" s="54" t="s">
        <v>4801</v>
      </c>
      <c r="F11482" s="54" t="s">
        <v>3690</v>
      </c>
      <c r="G11482" s="54">
        <v>2311020000</v>
      </c>
      <c r="H11482" s="54" t="s">
        <v>3691</v>
      </c>
      <c r="I11482" s="54" t="s">
        <v>3692</v>
      </c>
      <c r="J11482">
        <f>VLOOKUP(A11482,'County Acres Disturbed'!$A$2:$E$3146,5,FALSE)</f>
        <v>36.272662005926264</v>
      </c>
      <c r="K11482" s="55" t="s">
        <v>5571</v>
      </c>
      <c r="L11482">
        <f>IF(H11482="PM10-PRI",VLOOKUP(A11482,'County Emission Factors'!A$2:E$3145,5,FALSE),IF(H11482="PM10-FIL",VLOOKUP(A11482,'County Emission Factors'!A$2:E$3145,5,FALSE),VLOOKUP(A11482,'County Emission Factors'!A$2:F$3145,6,FALSE)))</f>
        <v>5.7685009487666056E-2</v>
      </c>
      <c r="M11482" s="56" t="s">
        <v>5572</v>
      </c>
      <c r="N11482" t="s">
        <v>5571</v>
      </c>
      <c r="O11482">
        <f t="shared" si="184"/>
        <v>2.0923888519547607</v>
      </c>
      <c r="P11482" t="s">
        <v>5572</v>
      </c>
    </row>
    <row r="11483" spans="1:16">
      <c r="A11483" s="54" t="s">
        <v>1858</v>
      </c>
      <c r="B11483" s="54" t="s">
        <v>3145</v>
      </c>
      <c r="C11483" s="54" t="s">
        <v>5405</v>
      </c>
      <c r="D11483" s="54" t="s">
        <v>2889</v>
      </c>
      <c r="E11483" s="54" t="s">
        <v>4801</v>
      </c>
      <c r="F11483" s="54" t="s">
        <v>3690</v>
      </c>
      <c r="G11483" s="54">
        <v>2311020000</v>
      </c>
      <c r="H11483" s="54" t="s">
        <v>3693</v>
      </c>
      <c r="I11483" s="54" t="s">
        <v>3694</v>
      </c>
      <c r="J11483">
        <f>VLOOKUP(A11483,'County Acres Disturbed'!$A$2:$E$3146,5,FALSE)</f>
        <v>36.272662005926264</v>
      </c>
      <c r="K11483" s="55" t="s">
        <v>5571</v>
      </c>
      <c r="L11483">
        <f>IF(H11483="PM10-PRI",VLOOKUP(A11483,'County Emission Factors'!A$2:E$3145,5,FALSE),IF(H11483="PM10-FIL",VLOOKUP(A11483,'County Emission Factors'!A$2:E$3145,5,FALSE),VLOOKUP(A11483,'County Emission Factors'!A$2:F$3145,6,FALSE)))</f>
        <v>5.7685009487666063E-3</v>
      </c>
      <c r="M11483" s="56" t="s">
        <v>5572</v>
      </c>
      <c r="N11483" t="s">
        <v>5571</v>
      </c>
      <c r="O11483">
        <f t="shared" si="184"/>
        <v>0.20923888519547609</v>
      </c>
      <c r="P11483" t="s">
        <v>5572</v>
      </c>
    </row>
    <row r="11484" spans="1:16">
      <c r="A11484" s="54" t="s">
        <v>1858</v>
      </c>
      <c r="B11484" s="54" t="s">
        <v>3145</v>
      </c>
      <c r="C11484" s="54" t="s">
        <v>5405</v>
      </c>
      <c r="D11484" s="54" t="s">
        <v>2889</v>
      </c>
      <c r="E11484" s="54" t="s">
        <v>4801</v>
      </c>
      <c r="F11484" s="54" t="s">
        <v>3690</v>
      </c>
      <c r="G11484" s="54">
        <v>2311020000</v>
      </c>
      <c r="H11484" s="54" t="s">
        <v>3695</v>
      </c>
      <c r="I11484" s="54" t="s">
        <v>3696</v>
      </c>
      <c r="J11484">
        <f>VLOOKUP(A11484,'County Acres Disturbed'!$A$2:$E$3146,5,FALSE)</f>
        <v>36.272662005926264</v>
      </c>
      <c r="K11484" s="55" t="s">
        <v>5571</v>
      </c>
      <c r="L11484">
        <f>IF(H11484="PM10-PRI",VLOOKUP(A11484,'County Emission Factors'!A$2:E$3145,5,FALSE),IF(H11484="PM10-FIL",VLOOKUP(A11484,'County Emission Factors'!A$2:E$3145,5,FALSE),VLOOKUP(A11484,'County Emission Factors'!A$2:F$3145,6,FALSE)))</f>
        <v>5.7685009487666056E-2</v>
      </c>
      <c r="M11484" s="56" t="s">
        <v>5572</v>
      </c>
      <c r="N11484" t="s">
        <v>5571</v>
      </c>
      <c r="O11484">
        <f t="shared" si="184"/>
        <v>2.0923888519547607</v>
      </c>
      <c r="P11484" t="s">
        <v>5572</v>
      </c>
    </row>
    <row r="11485" spans="1:16">
      <c r="A11485" s="54" t="s">
        <v>1858</v>
      </c>
      <c r="B11485" s="54" t="s">
        <v>3145</v>
      </c>
      <c r="C11485" s="54" t="s">
        <v>5405</v>
      </c>
      <c r="D11485" s="54" t="s">
        <v>2889</v>
      </c>
      <c r="E11485" s="54" t="s">
        <v>4801</v>
      </c>
      <c r="F11485" s="54" t="s">
        <v>3690</v>
      </c>
      <c r="G11485" s="54">
        <v>2311020000</v>
      </c>
      <c r="H11485" s="54" t="s">
        <v>3697</v>
      </c>
      <c r="I11485" s="54" t="s">
        <v>3698</v>
      </c>
      <c r="J11485">
        <f>VLOOKUP(A11485,'County Acres Disturbed'!$A$2:$E$3146,5,FALSE)</f>
        <v>36.272662005926264</v>
      </c>
      <c r="K11485" s="55" t="s">
        <v>5571</v>
      </c>
      <c r="L11485">
        <f>IF(H11485="PM10-PRI",VLOOKUP(A11485,'County Emission Factors'!A$2:E$3145,5,FALSE),IF(H11485="PM10-FIL",VLOOKUP(A11485,'County Emission Factors'!A$2:E$3145,5,FALSE),VLOOKUP(A11485,'County Emission Factors'!A$2:F$3145,6,FALSE)))</f>
        <v>5.7685009487666063E-3</v>
      </c>
      <c r="M11485" s="56" t="s">
        <v>5572</v>
      </c>
      <c r="N11485" t="s">
        <v>5571</v>
      </c>
      <c r="O11485">
        <f t="shared" si="184"/>
        <v>0.20923888519547609</v>
      </c>
      <c r="P11485" t="s">
        <v>5572</v>
      </c>
    </row>
    <row r="11486" spans="1:16">
      <c r="A11486" s="54" t="s">
        <v>1859</v>
      </c>
      <c r="B11486" s="54" t="s">
        <v>3145</v>
      </c>
      <c r="C11486" s="54" t="s">
        <v>5405</v>
      </c>
      <c r="D11486" s="54" t="s">
        <v>2890</v>
      </c>
      <c r="E11486" s="54" t="s">
        <v>3738</v>
      </c>
      <c r="F11486" s="54" t="s">
        <v>3690</v>
      </c>
      <c r="G11486" s="54">
        <v>2311020000</v>
      </c>
      <c r="H11486" s="54" t="s">
        <v>3691</v>
      </c>
      <c r="I11486" s="54" t="s">
        <v>3692</v>
      </c>
      <c r="J11486">
        <f>VLOOKUP(A11486,'County Acres Disturbed'!$A$2:$E$3146,5,FALSE)</f>
        <v>36.272662005926264</v>
      </c>
      <c r="K11486" s="55" t="s">
        <v>5571</v>
      </c>
      <c r="L11486">
        <f>IF(H11486="PM10-PRI",VLOOKUP(A11486,'County Emission Factors'!A$2:E$3145,5,FALSE),IF(H11486="PM10-FIL",VLOOKUP(A11486,'County Emission Factors'!A$2:E$3145,5,FALSE),VLOOKUP(A11486,'County Emission Factors'!A$2:F$3145,6,FALSE)))</f>
        <v>0.24996837444655282</v>
      </c>
      <c r="M11486" s="56" t="s">
        <v>5572</v>
      </c>
      <c r="N11486" t="s">
        <v>5571</v>
      </c>
      <c r="O11486">
        <f t="shared" si="184"/>
        <v>9.0670183584706265</v>
      </c>
      <c r="P11486" t="s">
        <v>5572</v>
      </c>
    </row>
    <row r="11487" spans="1:16">
      <c r="A11487" s="54" t="s">
        <v>1859</v>
      </c>
      <c r="B11487" s="54" t="s">
        <v>3145</v>
      </c>
      <c r="C11487" s="54" t="s">
        <v>5405</v>
      </c>
      <c r="D11487" s="54" t="s">
        <v>2890</v>
      </c>
      <c r="E11487" s="54" t="s">
        <v>3738</v>
      </c>
      <c r="F11487" s="54" t="s">
        <v>3690</v>
      </c>
      <c r="G11487" s="54">
        <v>2311020000</v>
      </c>
      <c r="H11487" s="54" t="s">
        <v>3693</v>
      </c>
      <c r="I11487" s="54" t="s">
        <v>3694</v>
      </c>
      <c r="J11487">
        <f>VLOOKUP(A11487,'County Acres Disturbed'!$A$2:$E$3146,5,FALSE)</f>
        <v>36.272662005926264</v>
      </c>
      <c r="K11487" s="55" t="s">
        <v>5571</v>
      </c>
      <c r="L11487">
        <f>IF(H11487="PM10-PRI",VLOOKUP(A11487,'County Emission Factors'!A$2:E$3145,5,FALSE),IF(H11487="PM10-FIL",VLOOKUP(A11487,'County Emission Factors'!A$2:E$3145,5,FALSE),VLOOKUP(A11487,'County Emission Factors'!A$2:F$3145,6,FALSE)))</f>
        <v>2.4996837444655282E-2</v>
      </c>
      <c r="M11487" s="56" t="s">
        <v>5572</v>
      </c>
      <c r="N11487" t="s">
        <v>5571</v>
      </c>
      <c r="O11487">
        <f t="shared" ref="O11487:O11550" si="185">L11487*J11487</f>
        <v>0.90670183584706265</v>
      </c>
      <c r="P11487" t="s">
        <v>5572</v>
      </c>
    </row>
    <row r="11488" spans="1:16">
      <c r="A11488" s="54" t="s">
        <v>1859</v>
      </c>
      <c r="B11488" s="54" t="s">
        <v>3145</v>
      </c>
      <c r="C11488" s="54" t="s">
        <v>5405</v>
      </c>
      <c r="D11488" s="54" t="s">
        <v>2890</v>
      </c>
      <c r="E11488" s="54" t="s">
        <v>3738</v>
      </c>
      <c r="F11488" s="54" t="s">
        <v>3690</v>
      </c>
      <c r="G11488" s="54">
        <v>2311020000</v>
      </c>
      <c r="H11488" s="54" t="s">
        <v>3695</v>
      </c>
      <c r="I11488" s="54" t="s">
        <v>3696</v>
      </c>
      <c r="J11488">
        <f>VLOOKUP(A11488,'County Acres Disturbed'!$A$2:$E$3146,5,FALSE)</f>
        <v>36.272662005926264</v>
      </c>
      <c r="K11488" s="55" t="s">
        <v>5571</v>
      </c>
      <c r="L11488">
        <f>IF(H11488="PM10-PRI",VLOOKUP(A11488,'County Emission Factors'!A$2:E$3145,5,FALSE),IF(H11488="PM10-FIL",VLOOKUP(A11488,'County Emission Factors'!A$2:E$3145,5,FALSE),VLOOKUP(A11488,'County Emission Factors'!A$2:F$3145,6,FALSE)))</f>
        <v>0.24996837444655282</v>
      </c>
      <c r="M11488" s="56" t="s">
        <v>5572</v>
      </c>
      <c r="N11488" t="s">
        <v>5571</v>
      </c>
      <c r="O11488">
        <f t="shared" si="185"/>
        <v>9.0670183584706265</v>
      </c>
      <c r="P11488" t="s">
        <v>5572</v>
      </c>
    </row>
    <row r="11489" spans="1:16">
      <c r="A11489" s="54" t="s">
        <v>1859</v>
      </c>
      <c r="B11489" s="54" t="s">
        <v>3145</v>
      </c>
      <c r="C11489" s="54" t="s">
        <v>5405</v>
      </c>
      <c r="D11489" s="54" t="s">
        <v>2890</v>
      </c>
      <c r="E11489" s="54" t="s">
        <v>3738</v>
      </c>
      <c r="F11489" s="54" t="s">
        <v>3690</v>
      </c>
      <c r="G11489" s="54">
        <v>2311020000</v>
      </c>
      <c r="H11489" s="54" t="s">
        <v>3697</v>
      </c>
      <c r="I11489" s="54" t="s">
        <v>3698</v>
      </c>
      <c r="J11489">
        <f>VLOOKUP(A11489,'County Acres Disturbed'!$A$2:$E$3146,5,FALSE)</f>
        <v>36.272662005926264</v>
      </c>
      <c r="K11489" s="55" t="s">
        <v>5571</v>
      </c>
      <c r="L11489">
        <f>IF(H11489="PM10-PRI",VLOOKUP(A11489,'County Emission Factors'!A$2:E$3145,5,FALSE),IF(H11489="PM10-FIL",VLOOKUP(A11489,'County Emission Factors'!A$2:E$3145,5,FALSE),VLOOKUP(A11489,'County Emission Factors'!A$2:F$3145,6,FALSE)))</f>
        <v>2.4996837444655282E-2</v>
      </c>
      <c r="M11489" s="56" t="s">
        <v>5572</v>
      </c>
      <c r="N11489" t="s">
        <v>5571</v>
      </c>
      <c r="O11489">
        <f t="shared" si="185"/>
        <v>0.90670183584706265</v>
      </c>
      <c r="P11489" t="s">
        <v>5572</v>
      </c>
    </row>
    <row r="11490" spans="1:16">
      <c r="A11490" s="54" t="s">
        <v>1860</v>
      </c>
      <c r="B11490" s="54" t="s">
        <v>3145</v>
      </c>
      <c r="C11490" s="54" t="s">
        <v>5405</v>
      </c>
      <c r="D11490" s="54" t="s">
        <v>2891</v>
      </c>
      <c r="E11490" s="54" t="s">
        <v>5432</v>
      </c>
      <c r="F11490" s="54" t="s">
        <v>3690</v>
      </c>
      <c r="G11490" s="54">
        <v>2311020000</v>
      </c>
      <c r="H11490" s="54" t="s">
        <v>3691</v>
      </c>
      <c r="I11490" s="54" t="s">
        <v>3692</v>
      </c>
      <c r="J11490">
        <f>VLOOKUP(A11490,'County Acres Disturbed'!$A$2:$E$3146,5,FALSE)</f>
        <v>3625.2073335514228</v>
      </c>
      <c r="K11490" s="55" t="s">
        <v>5571</v>
      </c>
      <c r="L11490">
        <f>IF(H11490="PM10-PRI",VLOOKUP(A11490,'County Emission Factors'!A$2:E$3145,5,FALSE),IF(H11490="PM10-FIL",VLOOKUP(A11490,'County Emission Factors'!A$2:E$3145,5,FALSE),VLOOKUP(A11490,'County Emission Factors'!A$2:F$3145,6,FALSE)))</f>
        <v>0.19228336495888668</v>
      </c>
      <c r="M11490" s="56" t="s">
        <v>5572</v>
      </c>
      <c r="N11490" t="s">
        <v>5571</v>
      </c>
      <c r="O11490">
        <f t="shared" si="185"/>
        <v>697.06706476890065</v>
      </c>
      <c r="P11490" t="s">
        <v>5572</v>
      </c>
    </row>
    <row r="11491" spans="1:16">
      <c r="A11491" s="54" t="s">
        <v>1860</v>
      </c>
      <c r="B11491" s="54" t="s">
        <v>3145</v>
      </c>
      <c r="C11491" s="54" t="s">
        <v>5405</v>
      </c>
      <c r="D11491" s="54" t="s">
        <v>2891</v>
      </c>
      <c r="E11491" s="54" t="s">
        <v>5432</v>
      </c>
      <c r="F11491" s="54" t="s">
        <v>3690</v>
      </c>
      <c r="G11491" s="54">
        <v>2311020000</v>
      </c>
      <c r="H11491" s="54" t="s">
        <v>3693</v>
      </c>
      <c r="I11491" s="54" t="s">
        <v>3694</v>
      </c>
      <c r="J11491">
        <f>VLOOKUP(A11491,'County Acres Disturbed'!$A$2:$E$3146,5,FALSE)</f>
        <v>3625.2073335514228</v>
      </c>
      <c r="K11491" s="55" t="s">
        <v>5571</v>
      </c>
      <c r="L11491">
        <f>IF(H11491="PM10-PRI",VLOOKUP(A11491,'County Emission Factors'!A$2:E$3145,5,FALSE),IF(H11491="PM10-FIL",VLOOKUP(A11491,'County Emission Factors'!A$2:E$3145,5,FALSE),VLOOKUP(A11491,'County Emission Factors'!A$2:F$3145,6,FALSE)))</f>
        <v>1.9228336495888669E-2</v>
      </c>
      <c r="M11491" s="56" t="s">
        <v>5572</v>
      </c>
      <c r="N11491" t="s">
        <v>5571</v>
      </c>
      <c r="O11491">
        <f t="shared" si="185"/>
        <v>69.706706476890076</v>
      </c>
      <c r="P11491" t="s">
        <v>5572</v>
      </c>
    </row>
    <row r="11492" spans="1:16">
      <c r="A11492" s="54" t="s">
        <v>1860</v>
      </c>
      <c r="B11492" s="54" t="s">
        <v>3145</v>
      </c>
      <c r="C11492" s="54" t="s">
        <v>5405</v>
      </c>
      <c r="D11492" s="54" t="s">
        <v>2891</v>
      </c>
      <c r="E11492" s="54" t="s">
        <v>5432</v>
      </c>
      <c r="F11492" s="54" t="s">
        <v>3690</v>
      </c>
      <c r="G11492" s="54">
        <v>2311020000</v>
      </c>
      <c r="H11492" s="54" t="s">
        <v>3695</v>
      </c>
      <c r="I11492" s="54" t="s">
        <v>3696</v>
      </c>
      <c r="J11492">
        <f>VLOOKUP(A11492,'County Acres Disturbed'!$A$2:$E$3146,5,FALSE)</f>
        <v>3625.2073335514228</v>
      </c>
      <c r="K11492" s="55" t="s">
        <v>5571</v>
      </c>
      <c r="L11492">
        <f>IF(H11492="PM10-PRI",VLOOKUP(A11492,'County Emission Factors'!A$2:E$3145,5,FALSE),IF(H11492="PM10-FIL",VLOOKUP(A11492,'County Emission Factors'!A$2:E$3145,5,FALSE),VLOOKUP(A11492,'County Emission Factors'!A$2:F$3145,6,FALSE)))</f>
        <v>0.19228336495888668</v>
      </c>
      <c r="M11492" s="56" t="s">
        <v>5572</v>
      </c>
      <c r="N11492" t="s">
        <v>5571</v>
      </c>
      <c r="O11492">
        <f t="shared" si="185"/>
        <v>697.06706476890065</v>
      </c>
      <c r="P11492" t="s">
        <v>5572</v>
      </c>
    </row>
    <row r="11493" spans="1:16">
      <c r="A11493" s="54" t="s">
        <v>1860</v>
      </c>
      <c r="B11493" s="54" t="s">
        <v>3145</v>
      </c>
      <c r="C11493" s="54" t="s">
        <v>5405</v>
      </c>
      <c r="D11493" s="54" t="s">
        <v>2891</v>
      </c>
      <c r="E11493" s="54" t="s">
        <v>5432</v>
      </c>
      <c r="F11493" s="54" t="s">
        <v>3690</v>
      </c>
      <c r="G11493" s="54">
        <v>2311020000</v>
      </c>
      <c r="H11493" s="54" t="s">
        <v>3697</v>
      </c>
      <c r="I11493" s="54" t="s">
        <v>3698</v>
      </c>
      <c r="J11493">
        <f>VLOOKUP(A11493,'County Acres Disturbed'!$A$2:$E$3146,5,FALSE)</f>
        <v>3625.2073335514228</v>
      </c>
      <c r="K11493" s="55" t="s">
        <v>5571</v>
      </c>
      <c r="L11493">
        <f>IF(H11493="PM10-PRI",VLOOKUP(A11493,'County Emission Factors'!A$2:E$3145,5,FALSE),IF(H11493="PM10-FIL",VLOOKUP(A11493,'County Emission Factors'!A$2:E$3145,5,FALSE),VLOOKUP(A11493,'County Emission Factors'!A$2:F$3145,6,FALSE)))</f>
        <v>1.9228336495888669E-2</v>
      </c>
      <c r="M11493" s="56" t="s">
        <v>5572</v>
      </c>
      <c r="N11493" t="s">
        <v>5571</v>
      </c>
      <c r="O11493">
        <f t="shared" si="185"/>
        <v>69.706706476890076</v>
      </c>
      <c r="P11493" t="s">
        <v>5572</v>
      </c>
    </row>
    <row r="11494" spans="1:16">
      <c r="A11494" s="54" t="s">
        <v>1861</v>
      </c>
      <c r="B11494" s="54" t="s">
        <v>3145</v>
      </c>
      <c r="C11494" s="54" t="s">
        <v>5405</v>
      </c>
      <c r="D11494" s="54" t="s">
        <v>2892</v>
      </c>
      <c r="E11494" s="54" t="s">
        <v>4306</v>
      </c>
      <c r="F11494" s="54" t="s">
        <v>3690</v>
      </c>
      <c r="G11494" s="54">
        <v>2311020000</v>
      </c>
      <c r="H11494" s="54" t="s">
        <v>3691</v>
      </c>
      <c r="I11494" s="54" t="s">
        <v>3692</v>
      </c>
      <c r="J11494">
        <f>VLOOKUP(A11494,'County Acres Disturbed'!$A$2:$E$3146,5,FALSE)</f>
        <v>284.12365168617822</v>
      </c>
      <c r="K11494" s="55" t="s">
        <v>5571</v>
      </c>
      <c r="L11494">
        <f>IF(H11494="PM10-PRI",VLOOKUP(A11494,'County Emission Factors'!A$2:E$3145,5,FALSE),IF(H11494="PM10-FIL",VLOOKUP(A11494,'County Emission Factors'!A$2:E$3145,5,FALSE),VLOOKUP(A11494,'County Emission Factors'!A$2:F$3145,6,FALSE)))</f>
        <v>5.7685009487666035E-2</v>
      </c>
      <c r="M11494" s="56" t="s">
        <v>5572</v>
      </c>
      <c r="N11494" t="s">
        <v>5571</v>
      </c>
      <c r="O11494">
        <f t="shared" si="185"/>
        <v>16.389675543187511</v>
      </c>
      <c r="P11494" t="s">
        <v>5572</v>
      </c>
    </row>
    <row r="11495" spans="1:16">
      <c r="A11495" s="54" t="s">
        <v>1861</v>
      </c>
      <c r="B11495" s="54" t="s">
        <v>3145</v>
      </c>
      <c r="C11495" s="54" t="s">
        <v>5405</v>
      </c>
      <c r="D11495" s="54" t="s">
        <v>2892</v>
      </c>
      <c r="E11495" s="54" t="s">
        <v>4306</v>
      </c>
      <c r="F11495" s="54" t="s">
        <v>3690</v>
      </c>
      <c r="G11495" s="54">
        <v>2311020000</v>
      </c>
      <c r="H11495" s="54" t="s">
        <v>3693</v>
      </c>
      <c r="I11495" s="54" t="s">
        <v>3694</v>
      </c>
      <c r="J11495">
        <f>VLOOKUP(A11495,'County Acres Disturbed'!$A$2:$E$3146,5,FALSE)</f>
        <v>284.12365168617822</v>
      </c>
      <c r="K11495" s="55" t="s">
        <v>5571</v>
      </c>
      <c r="L11495">
        <f>IF(H11495="PM10-PRI",VLOOKUP(A11495,'County Emission Factors'!A$2:E$3145,5,FALSE),IF(H11495="PM10-FIL",VLOOKUP(A11495,'County Emission Factors'!A$2:E$3145,5,FALSE),VLOOKUP(A11495,'County Emission Factors'!A$2:F$3145,6,FALSE)))</f>
        <v>5.7685009487666037E-3</v>
      </c>
      <c r="M11495" s="56" t="s">
        <v>5572</v>
      </c>
      <c r="N11495" t="s">
        <v>5571</v>
      </c>
      <c r="O11495">
        <f t="shared" si="185"/>
        <v>1.6389675543187512</v>
      </c>
      <c r="P11495" t="s">
        <v>5572</v>
      </c>
    </row>
    <row r="11496" spans="1:16">
      <c r="A11496" s="54" t="s">
        <v>1861</v>
      </c>
      <c r="B11496" s="54" t="s">
        <v>3145</v>
      </c>
      <c r="C11496" s="54" t="s">
        <v>5405</v>
      </c>
      <c r="D11496" s="54" t="s">
        <v>2892</v>
      </c>
      <c r="E11496" s="54" t="s">
        <v>4306</v>
      </c>
      <c r="F11496" s="54" t="s">
        <v>3690</v>
      </c>
      <c r="G11496" s="54">
        <v>2311020000</v>
      </c>
      <c r="H11496" s="54" t="s">
        <v>3695</v>
      </c>
      <c r="I11496" s="54" t="s">
        <v>3696</v>
      </c>
      <c r="J11496">
        <f>VLOOKUP(A11496,'County Acres Disturbed'!$A$2:$E$3146,5,FALSE)</f>
        <v>284.12365168617822</v>
      </c>
      <c r="K11496" s="55" t="s">
        <v>5571</v>
      </c>
      <c r="L11496">
        <f>IF(H11496="PM10-PRI",VLOOKUP(A11496,'County Emission Factors'!A$2:E$3145,5,FALSE),IF(H11496="PM10-FIL",VLOOKUP(A11496,'County Emission Factors'!A$2:E$3145,5,FALSE),VLOOKUP(A11496,'County Emission Factors'!A$2:F$3145,6,FALSE)))</f>
        <v>5.7685009487666035E-2</v>
      </c>
      <c r="M11496" s="56" t="s">
        <v>5572</v>
      </c>
      <c r="N11496" t="s">
        <v>5571</v>
      </c>
      <c r="O11496">
        <f t="shared" si="185"/>
        <v>16.389675543187511</v>
      </c>
      <c r="P11496" t="s">
        <v>5572</v>
      </c>
    </row>
    <row r="11497" spans="1:16">
      <c r="A11497" s="54" t="s">
        <v>1861</v>
      </c>
      <c r="B11497" s="54" t="s">
        <v>3145</v>
      </c>
      <c r="C11497" s="54" t="s">
        <v>5405</v>
      </c>
      <c r="D11497" s="54" t="s">
        <v>2892</v>
      </c>
      <c r="E11497" s="54" t="s">
        <v>4306</v>
      </c>
      <c r="F11497" s="54" t="s">
        <v>3690</v>
      </c>
      <c r="G11497" s="54">
        <v>2311020000</v>
      </c>
      <c r="H11497" s="54" t="s">
        <v>3697</v>
      </c>
      <c r="I11497" s="54" t="s">
        <v>3698</v>
      </c>
      <c r="J11497">
        <f>VLOOKUP(A11497,'County Acres Disturbed'!$A$2:$E$3146,5,FALSE)</f>
        <v>284.12365168617822</v>
      </c>
      <c r="K11497" s="55" t="s">
        <v>5571</v>
      </c>
      <c r="L11497">
        <f>IF(H11497="PM10-PRI",VLOOKUP(A11497,'County Emission Factors'!A$2:E$3145,5,FALSE),IF(H11497="PM10-FIL",VLOOKUP(A11497,'County Emission Factors'!A$2:E$3145,5,FALSE),VLOOKUP(A11497,'County Emission Factors'!A$2:F$3145,6,FALSE)))</f>
        <v>5.7685009487666037E-3</v>
      </c>
      <c r="M11497" s="56" t="s">
        <v>5572</v>
      </c>
      <c r="N11497" t="s">
        <v>5571</v>
      </c>
      <c r="O11497">
        <f t="shared" si="185"/>
        <v>1.6389675543187512</v>
      </c>
      <c r="P11497" t="s">
        <v>5572</v>
      </c>
    </row>
    <row r="11498" spans="1:16">
      <c r="A11498" s="54" t="s">
        <v>1862</v>
      </c>
      <c r="B11498" s="54" t="s">
        <v>3145</v>
      </c>
      <c r="C11498" s="54" t="s">
        <v>5405</v>
      </c>
      <c r="D11498" s="54" t="s">
        <v>2893</v>
      </c>
      <c r="E11498" s="54" t="s">
        <v>5433</v>
      </c>
      <c r="F11498" s="54" t="s">
        <v>3690</v>
      </c>
      <c r="G11498" s="54">
        <v>2311020000</v>
      </c>
      <c r="H11498" s="54" t="s">
        <v>3691</v>
      </c>
      <c r="I11498" s="54" t="s">
        <v>3692</v>
      </c>
      <c r="J11498">
        <f>VLOOKUP(A11498,'County Acres Disturbed'!$A$2:$E$3146,5,FALSE)</f>
        <v>217.63597203555761</v>
      </c>
      <c r="K11498" s="55" t="s">
        <v>5571</v>
      </c>
      <c r="L11498">
        <f>IF(H11498="PM10-PRI",VLOOKUP(A11498,'County Emission Factors'!A$2:E$3145,5,FALSE),IF(H11498="PM10-FIL",VLOOKUP(A11498,'County Emission Factors'!A$2:E$3145,5,FALSE),VLOOKUP(A11498,'County Emission Factors'!A$2:F$3145,6,FALSE)))</f>
        <v>5.7685009487666035E-2</v>
      </c>
      <c r="M11498" s="56" t="s">
        <v>5572</v>
      </c>
      <c r="N11498" t="s">
        <v>5571</v>
      </c>
      <c r="O11498">
        <f t="shared" si="185"/>
        <v>12.55433311172856</v>
      </c>
      <c r="P11498" t="s">
        <v>5572</v>
      </c>
    </row>
    <row r="11499" spans="1:16">
      <c r="A11499" s="54" t="s">
        <v>1862</v>
      </c>
      <c r="B11499" s="54" t="s">
        <v>3145</v>
      </c>
      <c r="C11499" s="54" t="s">
        <v>5405</v>
      </c>
      <c r="D11499" s="54" t="s">
        <v>2893</v>
      </c>
      <c r="E11499" s="54" t="s">
        <v>5433</v>
      </c>
      <c r="F11499" s="54" t="s">
        <v>3690</v>
      </c>
      <c r="G11499" s="54">
        <v>2311020000</v>
      </c>
      <c r="H11499" s="54" t="s">
        <v>3693</v>
      </c>
      <c r="I11499" s="54" t="s">
        <v>3694</v>
      </c>
      <c r="J11499">
        <f>VLOOKUP(A11499,'County Acres Disturbed'!$A$2:$E$3146,5,FALSE)</f>
        <v>217.63597203555761</v>
      </c>
      <c r="K11499" s="55" t="s">
        <v>5571</v>
      </c>
      <c r="L11499">
        <f>IF(H11499="PM10-PRI",VLOOKUP(A11499,'County Emission Factors'!A$2:E$3145,5,FALSE),IF(H11499="PM10-FIL",VLOOKUP(A11499,'County Emission Factors'!A$2:E$3145,5,FALSE),VLOOKUP(A11499,'County Emission Factors'!A$2:F$3145,6,FALSE)))</f>
        <v>5.7685009487666037E-3</v>
      </c>
      <c r="M11499" s="56" t="s">
        <v>5572</v>
      </c>
      <c r="N11499" t="s">
        <v>5571</v>
      </c>
      <c r="O11499">
        <f t="shared" si="185"/>
        <v>1.2554333111728562</v>
      </c>
      <c r="P11499" t="s">
        <v>5572</v>
      </c>
    </row>
    <row r="11500" spans="1:16">
      <c r="A11500" s="54" t="s">
        <v>1862</v>
      </c>
      <c r="B11500" s="54" t="s">
        <v>3145</v>
      </c>
      <c r="C11500" s="54" t="s">
        <v>5405</v>
      </c>
      <c r="D11500" s="54" t="s">
        <v>2893</v>
      </c>
      <c r="E11500" s="54" t="s">
        <v>5433</v>
      </c>
      <c r="F11500" s="54" t="s">
        <v>3690</v>
      </c>
      <c r="G11500" s="54">
        <v>2311020000</v>
      </c>
      <c r="H11500" s="54" t="s">
        <v>3695</v>
      </c>
      <c r="I11500" s="54" t="s">
        <v>3696</v>
      </c>
      <c r="J11500">
        <f>VLOOKUP(A11500,'County Acres Disturbed'!$A$2:$E$3146,5,FALSE)</f>
        <v>217.63597203555761</v>
      </c>
      <c r="K11500" s="55" t="s">
        <v>5571</v>
      </c>
      <c r="L11500">
        <f>IF(H11500="PM10-PRI",VLOOKUP(A11500,'County Emission Factors'!A$2:E$3145,5,FALSE),IF(H11500="PM10-FIL",VLOOKUP(A11500,'County Emission Factors'!A$2:E$3145,5,FALSE),VLOOKUP(A11500,'County Emission Factors'!A$2:F$3145,6,FALSE)))</f>
        <v>5.7685009487666035E-2</v>
      </c>
      <c r="M11500" s="56" t="s">
        <v>5572</v>
      </c>
      <c r="N11500" t="s">
        <v>5571</v>
      </c>
      <c r="O11500">
        <f t="shared" si="185"/>
        <v>12.55433311172856</v>
      </c>
      <c r="P11500" t="s">
        <v>5572</v>
      </c>
    </row>
    <row r="11501" spans="1:16">
      <c r="A11501" s="54" t="s">
        <v>1862</v>
      </c>
      <c r="B11501" s="54" t="s">
        <v>3145</v>
      </c>
      <c r="C11501" s="54" t="s">
        <v>5405</v>
      </c>
      <c r="D11501" s="54" t="s">
        <v>2893</v>
      </c>
      <c r="E11501" s="54" t="s">
        <v>5433</v>
      </c>
      <c r="F11501" s="54" t="s">
        <v>3690</v>
      </c>
      <c r="G11501" s="54">
        <v>2311020000</v>
      </c>
      <c r="H11501" s="54" t="s">
        <v>3697</v>
      </c>
      <c r="I11501" s="54" t="s">
        <v>3698</v>
      </c>
      <c r="J11501">
        <f>VLOOKUP(A11501,'County Acres Disturbed'!$A$2:$E$3146,5,FALSE)</f>
        <v>217.63597203555761</v>
      </c>
      <c r="K11501" s="55" t="s">
        <v>5571</v>
      </c>
      <c r="L11501">
        <f>IF(H11501="PM10-PRI",VLOOKUP(A11501,'County Emission Factors'!A$2:E$3145,5,FALSE),IF(H11501="PM10-FIL",VLOOKUP(A11501,'County Emission Factors'!A$2:E$3145,5,FALSE),VLOOKUP(A11501,'County Emission Factors'!A$2:F$3145,6,FALSE)))</f>
        <v>5.7685009487666037E-3</v>
      </c>
      <c r="M11501" s="56" t="s">
        <v>5572</v>
      </c>
      <c r="N11501" t="s">
        <v>5571</v>
      </c>
      <c r="O11501">
        <f t="shared" si="185"/>
        <v>1.2554333111728562</v>
      </c>
      <c r="P11501" t="s">
        <v>5572</v>
      </c>
    </row>
    <row r="11502" spans="1:16">
      <c r="A11502" s="54" t="s">
        <v>1863</v>
      </c>
      <c r="B11502" s="54" t="s">
        <v>3145</v>
      </c>
      <c r="C11502" s="54" t="s">
        <v>5405</v>
      </c>
      <c r="D11502" s="54" t="s">
        <v>2894</v>
      </c>
      <c r="E11502" s="54" t="s">
        <v>3742</v>
      </c>
      <c r="F11502" s="54" t="s">
        <v>3690</v>
      </c>
      <c r="G11502" s="54">
        <v>2311020000</v>
      </c>
      <c r="H11502" s="54" t="s">
        <v>3691</v>
      </c>
      <c r="I11502" s="54" t="s">
        <v>3692</v>
      </c>
      <c r="J11502">
        <f>VLOOKUP(A11502,'County Acres Disturbed'!$A$2:$E$3146,5,FALSE)</f>
        <v>36.272662005926264</v>
      </c>
      <c r="K11502" s="55" t="s">
        <v>5571</v>
      </c>
      <c r="L11502">
        <f>IF(H11502="PM10-PRI",VLOOKUP(A11502,'County Emission Factors'!A$2:E$3145,5,FALSE),IF(H11502="PM10-FIL",VLOOKUP(A11502,'County Emission Factors'!A$2:E$3145,5,FALSE),VLOOKUP(A11502,'County Emission Factors'!A$2:F$3145,6,FALSE)))</f>
        <v>0.19228336495888682</v>
      </c>
      <c r="M11502" s="56" t="s">
        <v>5572</v>
      </c>
      <c r="N11502" t="s">
        <v>5571</v>
      </c>
      <c r="O11502">
        <f t="shared" si="185"/>
        <v>6.9746295065158677</v>
      </c>
      <c r="P11502" t="s">
        <v>5572</v>
      </c>
    </row>
    <row r="11503" spans="1:16">
      <c r="A11503" s="54" t="s">
        <v>1863</v>
      </c>
      <c r="B11503" s="54" t="s">
        <v>3145</v>
      </c>
      <c r="C11503" s="54" t="s">
        <v>5405</v>
      </c>
      <c r="D11503" s="54" t="s">
        <v>2894</v>
      </c>
      <c r="E11503" s="54" t="s">
        <v>3742</v>
      </c>
      <c r="F11503" s="54" t="s">
        <v>3690</v>
      </c>
      <c r="G11503" s="54">
        <v>2311020000</v>
      </c>
      <c r="H11503" s="54" t="s">
        <v>3693</v>
      </c>
      <c r="I11503" s="54" t="s">
        <v>3694</v>
      </c>
      <c r="J11503">
        <f>VLOOKUP(A11503,'County Acres Disturbed'!$A$2:$E$3146,5,FALSE)</f>
        <v>36.272662005926264</v>
      </c>
      <c r="K11503" s="55" t="s">
        <v>5571</v>
      </c>
      <c r="L11503">
        <f>IF(H11503="PM10-PRI",VLOOKUP(A11503,'County Emission Factors'!A$2:E$3145,5,FALSE),IF(H11503="PM10-FIL",VLOOKUP(A11503,'County Emission Factors'!A$2:E$3145,5,FALSE),VLOOKUP(A11503,'County Emission Factors'!A$2:F$3145,6,FALSE)))</f>
        <v>1.9228336495888683E-2</v>
      </c>
      <c r="M11503" s="56" t="s">
        <v>5572</v>
      </c>
      <c r="N11503" t="s">
        <v>5571</v>
      </c>
      <c r="O11503">
        <f t="shared" si="185"/>
        <v>0.69746295065158681</v>
      </c>
      <c r="P11503" t="s">
        <v>5572</v>
      </c>
    </row>
    <row r="11504" spans="1:16">
      <c r="A11504" s="54" t="s">
        <v>1863</v>
      </c>
      <c r="B11504" s="54" t="s">
        <v>3145</v>
      </c>
      <c r="C11504" s="54" t="s">
        <v>5405</v>
      </c>
      <c r="D11504" s="54" t="s">
        <v>2894</v>
      </c>
      <c r="E11504" s="54" t="s">
        <v>3742</v>
      </c>
      <c r="F11504" s="54" t="s">
        <v>3690</v>
      </c>
      <c r="G11504" s="54">
        <v>2311020000</v>
      </c>
      <c r="H11504" s="54" t="s">
        <v>3695</v>
      </c>
      <c r="I11504" s="54" t="s">
        <v>3696</v>
      </c>
      <c r="J11504">
        <f>VLOOKUP(A11504,'County Acres Disturbed'!$A$2:$E$3146,5,FALSE)</f>
        <v>36.272662005926264</v>
      </c>
      <c r="K11504" s="55" t="s">
        <v>5571</v>
      </c>
      <c r="L11504">
        <f>IF(H11504="PM10-PRI",VLOOKUP(A11504,'County Emission Factors'!A$2:E$3145,5,FALSE),IF(H11504="PM10-FIL",VLOOKUP(A11504,'County Emission Factors'!A$2:E$3145,5,FALSE),VLOOKUP(A11504,'County Emission Factors'!A$2:F$3145,6,FALSE)))</f>
        <v>0.19228336495888682</v>
      </c>
      <c r="M11504" s="56" t="s">
        <v>5572</v>
      </c>
      <c r="N11504" t="s">
        <v>5571</v>
      </c>
      <c r="O11504">
        <f t="shared" si="185"/>
        <v>6.9746295065158677</v>
      </c>
      <c r="P11504" t="s">
        <v>5572</v>
      </c>
    </row>
    <row r="11505" spans="1:16">
      <c r="A11505" s="54" t="s">
        <v>1863</v>
      </c>
      <c r="B11505" s="54" t="s">
        <v>3145</v>
      </c>
      <c r="C11505" s="54" t="s">
        <v>5405</v>
      </c>
      <c r="D11505" s="54" t="s">
        <v>2894</v>
      </c>
      <c r="E11505" s="54" t="s">
        <v>3742</v>
      </c>
      <c r="F11505" s="54" t="s">
        <v>3690</v>
      </c>
      <c r="G11505" s="54">
        <v>2311020000</v>
      </c>
      <c r="H11505" s="54" t="s">
        <v>3697</v>
      </c>
      <c r="I11505" s="54" t="s">
        <v>3698</v>
      </c>
      <c r="J11505">
        <f>VLOOKUP(A11505,'County Acres Disturbed'!$A$2:$E$3146,5,FALSE)</f>
        <v>36.272662005926264</v>
      </c>
      <c r="K11505" s="55" t="s">
        <v>5571</v>
      </c>
      <c r="L11505">
        <f>IF(H11505="PM10-PRI",VLOOKUP(A11505,'County Emission Factors'!A$2:E$3145,5,FALSE),IF(H11505="PM10-FIL",VLOOKUP(A11505,'County Emission Factors'!A$2:E$3145,5,FALSE),VLOOKUP(A11505,'County Emission Factors'!A$2:F$3145,6,FALSE)))</f>
        <v>1.9228336495888683E-2</v>
      </c>
      <c r="M11505" s="56" t="s">
        <v>5572</v>
      </c>
      <c r="N11505" t="s">
        <v>5571</v>
      </c>
      <c r="O11505">
        <f t="shared" si="185"/>
        <v>0.69746295065158681</v>
      </c>
      <c r="P11505" t="s">
        <v>5572</v>
      </c>
    </row>
    <row r="11506" spans="1:16">
      <c r="A11506" s="54" t="s">
        <v>1864</v>
      </c>
      <c r="B11506" s="54" t="s">
        <v>3145</v>
      </c>
      <c r="C11506" s="54" t="s">
        <v>5405</v>
      </c>
      <c r="D11506" s="54" t="s">
        <v>2895</v>
      </c>
      <c r="E11506" s="54" t="s">
        <v>5434</v>
      </c>
      <c r="F11506" s="54" t="s">
        <v>3690</v>
      </c>
      <c r="G11506" s="54">
        <v>2311020000</v>
      </c>
      <c r="H11506" s="54" t="s">
        <v>3691</v>
      </c>
      <c r="I11506" s="54" t="s">
        <v>3692</v>
      </c>
      <c r="J11506">
        <f>VLOOKUP(A11506,'County Acres Disturbed'!$A$2:$E$3146,5,FALSE)</f>
        <v>36.272662005926264</v>
      </c>
      <c r="K11506" s="55" t="s">
        <v>5571</v>
      </c>
      <c r="L11506">
        <f>IF(H11506="PM10-PRI",VLOOKUP(A11506,'County Emission Factors'!A$2:E$3145,5,FALSE),IF(H11506="PM10-FIL",VLOOKUP(A11506,'County Emission Factors'!A$2:E$3145,5,FALSE),VLOOKUP(A11506,'County Emission Factors'!A$2:F$3145,6,FALSE)))</f>
        <v>4.8070841239721718E-2</v>
      </c>
      <c r="M11506" s="56" t="s">
        <v>5572</v>
      </c>
      <c r="N11506" t="s">
        <v>5571</v>
      </c>
      <c r="O11506">
        <f t="shared" si="185"/>
        <v>1.7436573766289674</v>
      </c>
      <c r="P11506" t="s">
        <v>5572</v>
      </c>
    </row>
    <row r="11507" spans="1:16">
      <c r="A11507" s="54" t="s">
        <v>1864</v>
      </c>
      <c r="B11507" s="54" t="s">
        <v>3145</v>
      </c>
      <c r="C11507" s="54" t="s">
        <v>5405</v>
      </c>
      <c r="D11507" s="54" t="s">
        <v>2895</v>
      </c>
      <c r="E11507" s="54" t="s">
        <v>5434</v>
      </c>
      <c r="F11507" s="54" t="s">
        <v>3690</v>
      </c>
      <c r="G11507" s="54">
        <v>2311020000</v>
      </c>
      <c r="H11507" s="54" t="s">
        <v>3693</v>
      </c>
      <c r="I11507" s="54" t="s">
        <v>3694</v>
      </c>
      <c r="J11507">
        <f>VLOOKUP(A11507,'County Acres Disturbed'!$A$2:$E$3146,5,FALSE)</f>
        <v>36.272662005926264</v>
      </c>
      <c r="K11507" s="55" t="s">
        <v>5571</v>
      </c>
      <c r="L11507">
        <f>IF(H11507="PM10-PRI",VLOOKUP(A11507,'County Emission Factors'!A$2:E$3145,5,FALSE),IF(H11507="PM10-FIL",VLOOKUP(A11507,'County Emission Factors'!A$2:E$3145,5,FALSE),VLOOKUP(A11507,'County Emission Factors'!A$2:F$3145,6,FALSE)))</f>
        <v>4.8070841239721725E-3</v>
      </c>
      <c r="M11507" s="56" t="s">
        <v>5572</v>
      </c>
      <c r="N11507" t="s">
        <v>5571</v>
      </c>
      <c r="O11507">
        <f t="shared" si="185"/>
        <v>0.17436573766289676</v>
      </c>
      <c r="P11507" t="s">
        <v>5572</v>
      </c>
    </row>
    <row r="11508" spans="1:16">
      <c r="A11508" s="54" t="s">
        <v>1864</v>
      </c>
      <c r="B11508" s="54" t="s">
        <v>3145</v>
      </c>
      <c r="C11508" s="54" t="s">
        <v>5405</v>
      </c>
      <c r="D11508" s="54" t="s">
        <v>2895</v>
      </c>
      <c r="E11508" s="54" t="s">
        <v>5434</v>
      </c>
      <c r="F11508" s="54" t="s">
        <v>3690</v>
      </c>
      <c r="G11508" s="54">
        <v>2311020000</v>
      </c>
      <c r="H11508" s="54" t="s">
        <v>3695</v>
      </c>
      <c r="I11508" s="54" t="s">
        <v>3696</v>
      </c>
      <c r="J11508">
        <f>VLOOKUP(A11508,'County Acres Disturbed'!$A$2:$E$3146,5,FALSE)</f>
        <v>36.272662005926264</v>
      </c>
      <c r="K11508" s="55" t="s">
        <v>5571</v>
      </c>
      <c r="L11508">
        <f>IF(H11508="PM10-PRI",VLOOKUP(A11508,'County Emission Factors'!A$2:E$3145,5,FALSE),IF(H11508="PM10-FIL",VLOOKUP(A11508,'County Emission Factors'!A$2:E$3145,5,FALSE),VLOOKUP(A11508,'County Emission Factors'!A$2:F$3145,6,FALSE)))</f>
        <v>4.8070841239721718E-2</v>
      </c>
      <c r="M11508" s="56" t="s">
        <v>5572</v>
      </c>
      <c r="N11508" t="s">
        <v>5571</v>
      </c>
      <c r="O11508">
        <f t="shared" si="185"/>
        <v>1.7436573766289674</v>
      </c>
      <c r="P11508" t="s">
        <v>5572</v>
      </c>
    </row>
    <row r="11509" spans="1:16">
      <c r="A11509" s="54" t="s">
        <v>1864</v>
      </c>
      <c r="B11509" s="54" t="s">
        <v>3145</v>
      </c>
      <c r="C11509" s="54" t="s">
        <v>5405</v>
      </c>
      <c r="D11509" s="54" t="s">
        <v>2895</v>
      </c>
      <c r="E11509" s="54" t="s">
        <v>5434</v>
      </c>
      <c r="F11509" s="54" t="s">
        <v>3690</v>
      </c>
      <c r="G11509" s="54">
        <v>2311020000</v>
      </c>
      <c r="H11509" s="54" t="s">
        <v>3697</v>
      </c>
      <c r="I11509" s="54" t="s">
        <v>3698</v>
      </c>
      <c r="J11509">
        <f>VLOOKUP(A11509,'County Acres Disturbed'!$A$2:$E$3146,5,FALSE)</f>
        <v>36.272662005926264</v>
      </c>
      <c r="K11509" s="55" t="s">
        <v>5571</v>
      </c>
      <c r="L11509">
        <f>IF(H11509="PM10-PRI",VLOOKUP(A11509,'County Emission Factors'!A$2:E$3145,5,FALSE),IF(H11509="PM10-FIL",VLOOKUP(A11509,'County Emission Factors'!A$2:E$3145,5,FALSE),VLOOKUP(A11509,'County Emission Factors'!A$2:F$3145,6,FALSE)))</f>
        <v>4.8070841239721725E-3</v>
      </c>
      <c r="M11509" s="56" t="s">
        <v>5572</v>
      </c>
      <c r="N11509" t="s">
        <v>5571</v>
      </c>
      <c r="O11509">
        <f t="shared" si="185"/>
        <v>0.17436573766289676</v>
      </c>
      <c r="P11509" t="s">
        <v>5572</v>
      </c>
    </row>
    <row r="11510" spans="1:16">
      <c r="A11510" s="54" t="s">
        <v>1865</v>
      </c>
      <c r="B11510" s="54" t="s">
        <v>3145</v>
      </c>
      <c r="C11510" s="54" t="s">
        <v>5405</v>
      </c>
      <c r="D11510" s="54" t="s">
        <v>2896</v>
      </c>
      <c r="E11510" s="54" t="s">
        <v>4941</v>
      </c>
      <c r="F11510" s="54" t="s">
        <v>3690</v>
      </c>
      <c r="G11510" s="54">
        <v>2311020000</v>
      </c>
      <c r="H11510" s="54" t="s">
        <v>3691</v>
      </c>
      <c r="I11510" s="54" t="s">
        <v>3692</v>
      </c>
      <c r="J11510">
        <f>VLOOKUP(A11510,'County Acres Disturbed'!$A$2:$E$3146,5,FALSE)</f>
        <v>36.272662005926264</v>
      </c>
      <c r="K11510" s="55" t="s">
        <v>5571</v>
      </c>
      <c r="L11510">
        <f>IF(H11510="PM10-PRI",VLOOKUP(A11510,'County Emission Factors'!A$2:E$3145,5,FALSE),IF(H11510="PM10-FIL",VLOOKUP(A11510,'County Emission Factors'!A$2:E$3145,5,FALSE),VLOOKUP(A11510,'County Emission Factors'!A$2:F$3145,6,FALSE)))</f>
        <v>0.15863377609108162</v>
      </c>
      <c r="M11510" s="56" t="s">
        <v>5572</v>
      </c>
      <c r="N11510" t="s">
        <v>5571</v>
      </c>
      <c r="O11510">
        <f t="shared" si="185"/>
        <v>5.7540693428755905</v>
      </c>
      <c r="P11510" t="s">
        <v>5572</v>
      </c>
    </row>
    <row r="11511" spans="1:16">
      <c r="A11511" s="54" t="s">
        <v>1865</v>
      </c>
      <c r="B11511" s="54" t="s">
        <v>3145</v>
      </c>
      <c r="C11511" s="54" t="s">
        <v>5405</v>
      </c>
      <c r="D11511" s="54" t="s">
        <v>2896</v>
      </c>
      <c r="E11511" s="54" t="s">
        <v>4941</v>
      </c>
      <c r="F11511" s="54" t="s">
        <v>3690</v>
      </c>
      <c r="G11511" s="54">
        <v>2311020000</v>
      </c>
      <c r="H11511" s="54" t="s">
        <v>3693</v>
      </c>
      <c r="I11511" s="54" t="s">
        <v>3694</v>
      </c>
      <c r="J11511">
        <f>VLOOKUP(A11511,'County Acres Disturbed'!$A$2:$E$3146,5,FALSE)</f>
        <v>36.272662005926264</v>
      </c>
      <c r="K11511" s="55" t="s">
        <v>5571</v>
      </c>
      <c r="L11511">
        <f>IF(H11511="PM10-PRI",VLOOKUP(A11511,'County Emission Factors'!A$2:E$3145,5,FALSE),IF(H11511="PM10-FIL",VLOOKUP(A11511,'County Emission Factors'!A$2:E$3145,5,FALSE),VLOOKUP(A11511,'County Emission Factors'!A$2:F$3145,6,FALSE)))</f>
        <v>1.5863377609108161E-2</v>
      </c>
      <c r="M11511" s="56" t="s">
        <v>5572</v>
      </c>
      <c r="N11511" t="s">
        <v>5571</v>
      </c>
      <c r="O11511">
        <f t="shared" si="185"/>
        <v>0.57540693428755907</v>
      </c>
      <c r="P11511" t="s">
        <v>5572</v>
      </c>
    </row>
    <row r="11512" spans="1:16">
      <c r="A11512" s="54" t="s">
        <v>1865</v>
      </c>
      <c r="B11512" s="54" t="s">
        <v>3145</v>
      </c>
      <c r="C11512" s="54" t="s">
        <v>5405</v>
      </c>
      <c r="D11512" s="54" t="s">
        <v>2896</v>
      </c>
      <c r="E11512" s="54" t="s">
        <v>4941</v>
      </c>
      <c r="F11512" s="54" t="s">
        <v>3690</v>
      </c>
      <c r="G11512" s="54">
        <v>2311020000</v>
      </c>
      <c r="H11512" s="54" t="s">
        <v>3695</v>
      </c>
      <c r="I11512" s="54" t="s">
        <v>3696</v>
      </c>
      <c r="J11512">
        <f>VLOOKUP(A11512,'County Acres Disturbed'!$A$2:$E$3146,5,FALSE)</f>
        <v>36.272662005926264</v>
      </c>
      <c r="K11512" s="55" t="s">
        <v>5571</v>
      </c>
      <c r="L11512">
        <f>IF(H11512="PM10-PRI",VLOOKUP(A11512,'County Emission Factors'!A$2:E$3145,5,FALSE),IF(H11512="PM10-FIL",VLOOKUP(A11512,'County Emission Factors'!A$2:E$3145,5,FALSE),VLOOKUP(A11512,'County Emission Factors'!A$2:F$3145,6,FALSE)))</f>
        <v>0.15863377609108162</v>
      </c>
      <c r="M11512" s="56" t="s">
        <v>5572</v>
      </c>
      <c r="N11512" t="s">
        <v>5571</v>
      </c>
      <c r="O11512">
        <f t="shared" si="185"/>
        <v>5.7540693428755905</v>
      </c>
      <c r="P11512" t="s">
        <v>5572</v>
      </c>
    </row>
    <row r="11513" spans="1:16">
      <c r="A11513" s="54" t="s">
        <v>1865</v>
      </c>
      <c r="B11513" s="54" t="s">
        <v>3145</v>
      </c>
      <c r="C11513" s="54" t="s">
        <v>5405</v>
      </c>
      <c r="D11513" s="54" t="s">
        <v>2896</v>
      </c>
      <c r="E11513" s="54" t="s">
        <v>4941</v>
      </c>
      <c r="F11513" s="54" t="s">
        <v>3690</v>
      </c>
      <c r="G11513" s="54">
        <v>2311020000</v>
      </c>
      <c r="H11513" s="54" t="s">
        <v>3697</v>
      </c>
      <c r="I11513" s="54" t="s">
        <v>3698</v>
      </c>
      <c r="J11513">
        <f>VLOOKUP(A11513,'County Acres Disturbed'!$A$2:$E$3146,5,FALSE)</f>
        <v>36.272662005926264</v>
      </c>
      <c r="K11513" s="55" t="s">
        <v>5571</v>
      </c>
      <c r="L11513">
        <f>IF(H11513="PM10-PRI",VLOOKUP(A11513,'County Emission Factors'!A$2:E$3145,5,FALSE),IF(H11513="PM10-FIL",VLOOKUP(A11513,'County Emission Factors'!A$2:E$3145,5,FALSE),VLOOKUP(A11513,'County Emission Factors'!A$2:F$3145,6,FALSE)))</f>
        <v>1.5863377609108161E-2</v>
      </c>
      <c r="M11513" s="56" t="s">
        <v>5572</v>
      </c>
      <c r="N11513" t="s">
        <v>5571</v>
      </c>
      <c r="O11513">
        <f t="shared" si="185"/>
        <v>0.57540693428755907</v>
      </c>
      <c r="P11513" t="s">
        <v>5572</v>
      </c>
    </row>
    <row r="11514" spans="1:16">
      <c r="A11514" s="54" t="s">
        <v>1866</v>
      </c>
      <c r="B11514" s="54" t="s">
        <v>3145</v>
      </c>
      <c r="C11514" s="54" t="s">
        <v>5405</v>
      </c>
      <c r="D11514" s="54" t="s">
        <v>2897</v>
      </c>
      <c r="E11514" s="54" t="s">
        <v>3979</v>
      </c>
      <c r="F11514" s="54" t="s">
        <v>3690</v>
      </c>
      <c r="G11514" s="54">
        <v>2311020000</v>
      </c>
      <c r="H11514" s="54" t="s">
        <v>3691</v>
      </c>
      <c r="I11514" s="54" t="s">
        <v>3692</v>
      </c>
      <c r="J11514">
        <f>VLOOKUP(A11514,'County Acres Disturbed'!$A$2:$E$3146,5,FALSE)</f>
        <v>217.63597203555761</v>
      </c>
      <c r="K11514" s="55" t="s">
        <v>5571</v>
      </c>
      <c r="L11514">
        <f>IF(H11514="PM10-PRI",VLOOKUP(A11514,'County Emission Factors'!A$2:E$3145,5,FALSE),IF(H11514="PM10-FIL",VLOOKUP(A11514,'County Emission Factors'!A$2:E$3145,5,FALSE),VLOOKUP(A11514,'County Emission Factors'!A$2:F$3145,6,FALSE)))</f>
        <v>4.8070841239721704E-2</v>
      </c>
      <c r="M11514" s="56" t="s">
        <v>5572</v>
      </c>
      <c r="N11514" t="s">
        <v>5571</v>
      </c>
      <c r="O11514">
        <f t="shared" si="185"/>
        <v>10.461944259773803</v>
      </c>
      <c r="P11514" t="s">
        <v>5572</v>
      </c>
    </row>
    <row r="11515" spans="1:16">
      <c r="A11515" s="54" t="s">
        <v>1866</v>
      </c>
      <c r="B11515" s="54" t="s">
        <v>3145</v>
      </c>
      <c r="C11515" s="54" t="s">
        <v>5405</v>
      </c>
      <c r="D11515" s="54" t="s">
        <v>2897</v>
      </c>
      <c r="E11515" s="54" t="s">
        <v>3979</v>
      </c>
      <c r="F11515" s="54" t="s">
        <v>3690</v>
      </c>
      <c r="G11515" s="54">
        <v>2311020000</v>
      </c>
      <c r="H11515" s="54" t="s">
        <v>3693</v>
      </c>
      <c r="I11515" s="54" t="s">
        <v>3694</v>
      </c>
      <c r="J11515">
        <f>VLOOKUP(A11515,'County Acres Disturbed'!$A$2:$E$3146,5,FALSE)</f>
        <v>217.63597203555761</v>
      </c>
      <c r="K11515" s="55" t="s">
        <v>5571</v>
      </c>
      <c r="L11515">
        <f>IF(H11515="PM10-PRI",VLOOKUP(A11515,'County Emission Factors'!A$2:E$3145,5,FALSE),IF(H11515="PM10-FIL",VLOOKUP(A11515,'County Emission Factors'!A$2:E$3145,5,FALSE),VLOOKUP(A11515,'County Emission Factors'!A$2:F$3145,6,FALSE)))</f>
        <v>4.8070841239721707E-3</v>
      </c>
      <c r="M11515" s="56" t="s">
        <v>5572</v>
      </c>
      <c r="N11515" t="s">
        <v>5571</v>
      </c>
      <c r="O11515">
        <f t="shared" si="185"/>
        <v>1.0461944259773803</v>
      </c>
      <c r="P11515" t="s">
        <v>5572</v>
      </c>
    </row>
    <row r="11516" spans="1:16">
      <c r="A11516" s="54" t="s">
        <v>1866</v>
      </c>
      <c r="B11516" s="54" t="s">
        <v>3145</v>
      </c>
      <c r="C11516" s="54" t="s">
        <v>5405</v>
      </c>
      <c r="D11516" s="54" t="s">
        <v>2897</v>
      </c>
      <c r="E11516" s="54" t="s">
        <v>3979</v>
      </c>
      <c r="F11516" s="54" t="s">
        <v>3690</v>
      </c>
      <c r="G11516" s="54">
        <v>2311020000</v>
      </c>
      <c r="H11516" s="54" t="s">
        <v>3695</v>
      </c>
      <c r="I11516" s="54" t="s">
        <v>3696</v>
      </c>
      <c r="J11516">
        <f>VLOOKUP(A11516,'County Acres Disturbed'!$A$2:$E$3146,5,FALSE)</f>
        <v>217.63597203555761</v>
      </c>
      <c r="K11516" s="55" t="s">
        <v>5571</v>
      </c>
      <c r="L11516">
        <f>IF(H11516="PM10-PRI",VLOOKUP(A11516,'County Emission Factors'!A$2:E$3145,5,FALSE),IF(H11516="PM10-FIL",VLOOKUP(A11516,'County Emission Factors'!A$2:E$3145,5,FALSE),VLOOKUP(A11516,'County Emission Factors'!A$2:F$3145,6,FALSE)))</f>
        <v>4.8070841239721704E-2</v>
      </c>
      <c r="M11516" s="56" t="s">
        <v>5572</v>
      </c>
      <c r="N11516" t="s">
        <v>5571</v>
      </c>
      <c r="O11516">
        <f t="shared" si="185"/>
        <v>10.461944259773803</v>
      </c>
      <c r="P11516" t="s">
        <v>5572</v>
      </c>
    </row>
    <row r="11517" spans="1:16">
      <c r="A11517" s="54" t="s">
        <v>1866</v>
      </c>
      <c r="B11517" s="54" t="s">
        <v>3145</v>
      </c>
      <c r="C11517" s="54" t="s">
        <v>5405</v>
      </c>
      <c r="D11517" s="54" t="s">
        <v>2897</v>
      </c>
      <c r="E11517" s="54" t="s">
        <v>3979</v>
      </c>
      <c r="F11517" s="54" t="s">
        <v>3690</v>
      </c>
      <c r="G11517" s="54">
        <v>2311020000</v>
      </c>
      <c r="H11517" s="54" t="s">
        <v>3697</v>
      </c>
      <c r="I11517" s="54" t="s">
        <v>3698</v>
      </c>
      <c r="J11517">
        <f>VLOOKUP(A11517,'County Acres Disturbed'!$A$2:$E$3146,5,FALSE)</f>
        <v>217.63597203555761</v>
      </c>
      <c r="K11517" s="55" t="s">
        <v>5571</v>
      </c>
      <c r="L11517">
        <f>IF(H11517="PM10-PRI",VLOOKUP(A11517,'County Emission Factors'!A$2:E$3145,5,FALSE),IF(H11517="PM10-FIL",VLOOKUP(A11517,'County Emission Factors'!A$2:E$3145,5,FALSE),VLOOKUP(A11517,'County Emission Factors'!A$2:F$3145,6,FALSE)))</f>
        <v>4.8070841239721707E-3</v>
      </c>
      <c r="M11517" s="56" t="s">
        <v>5572</v>
      </c>
      <c r="N11517" t="s">
        <v>5571</v>
      </c>
      <c r="O11517">
        <f t="shared" si="185"/>
        <v>1.0461944259773803</v>
      </c>
      <c r="P11517" t="s">
        <v>5572</v>
      </c>
    </row>
    <row r="11518" spans="1:16">
      <c r="A11518" s="54" t="s">
        <v>1867</v>
      </c>
      <c r="B11518" s="54" t="s">
        <v>3145</v>
      </c>
      <c r="C11518" s="54" t="s">
        <v>5405</v>
      </c>
      <c r="D11518" s="54" t="s">
        <v>2898</v>
      </c>
      <c r="E11518" s="54" t="s">
        <v>3748</v>
      </c>
      <c r="F11518" s="54" t="s">
        <v>3690</v>
      </c>
      <c r="G11518" s="54">
        <v>2311020000</v>
      </c>
      <c r="H11518" s="54" t="s">
        <v>3691</v>
      </c>
      <c r="I11518" s="54" t="s">
        <v>3692</v>
      </c>
      <c r="J11518">
        <f>VLOOKUP(A11518,'County Acres Disturbed'!$A$2:$E$3146,5,FALSE)</f>
        <v>217.63597203555761</v>
      </c>
      <c r="K11518" s="55" t="s">
        <v>5571</v>
      </c>
      <c r="L11518">
        <f>IF(H11518="PM10-PRI",VLOOKUP(A11518,'County Emission Factors'!A$2:E$3145,5,FALSE),IF(H11518="PM10-FIL",VLOOKUP(A11518,'County Emission Factors'!A$2:E$3145,5,FALSE),VLOOKUP(A11518,'County Emission Factors'!A$2:F$3145,6,FALSE)))</f>
        <v>0.24996837444655282</v>
      </c>
      <c r="M11518" s="56" t="s">
        <v>5572</v>
      </c>
      <c r="N11518" t="s">
        <v>5571</v>
      </c>
      <c r="O11518">
        <f t="shared" si="185"/>
        <v>54.402110150823766</v>
      </c>
      <c r="P11518" t="s">
        <v>5572</v>
      </c>
    </row>
    <row r="11519" spans="1:16">
      <c r="A11519" s="54" t="s">
        <v>1867</v>
      </c>
      <c r="B11519" s="54" t="s">
        <v>3145</v>
      </c>
      <c r="C11519" s="54" t="s">
        <v>5405</v>
      </c>
      <c r="D11519" s="54" t="s">
        <v>2898</v>
      </c>
      <c r="E11519" s="54" t="s">
        <v>3748</v>
      </c>
      <c r="F11519" s="54" t="s">
        <v>3690</v>
      </c>
      <c r="G11519" s="54">
        <v>2311020000</v>
      </c>
      <c r="H11519" s="54" t="s">
        <v>3693</v>
      </c>
      <c r="I11519" s="54" t="s">
        <v>3694</v>
      </c>
      <c r="J11519">
        <f>VLOOKUP(A11519,'County Acres Disturbed'!$A$2:$E$3146,5,FALSE)</f>
        <v>217.63597203555761</v>
      </c>
      <c r="K11519" s="55" t="s">
        <v>5571</v>
      </c>
      <c r="L11519">
        <f>IF(H11519="PM10-PRI",VLOOKUP(A11519,'County Emission Factors'!A$2:E$3145,5,FALSE),IF(H11519="PM10-FIL",VLOOKUP(A11519,'County Emission Factors'!A$2:E$3145,5,FALSE),VLOOKUP(A11519,'County Emission Factors'!A$2:F$3145,6,FALSE)))</f>
        <v>2.4996837444655282E-2</v>
      </c>
      <c r="M11519" s="56" t="s">
        <v>5572</v>
      </c>
      <c r="N11519" t="s">
        <v>5571</v>
      </c>
      <c r="O11519">
        <f t="shared" si="185"/>
        <v>5.4402110150823768</v>
      </c>
      <c r="P11519" t="s">
        <v>5572</v>
      </c>
    </row>
    <row r="11520" spans="1:16">
      <c r="A11520" s="54" t="s">
        <v>1867</v>
      </c>
      <c r="B11520" s="54" t="s">
        <v>3145</v>
      </c>
      <c r="C11520" s="54" t="s">
        <v>5405</v>
      </c>
      <c r="D11520" s="54" t="s">
        <v>2898</v>
      </c>
      <c r="E11520" s="54" t="s">
        <v>3748</v>
      </c>
      <c r="F11520" s="54" t="s">
        <v>3690</v>
      </c>
      <c r="G11520" s="54">
        <v>2311020000</v>
      </c>
      <c r="H11520" s="54" t="s">
        <v>3695</v>
      </c>
      <c r="I11520" s="54" t="s">
        <v>3696</v>
      </c>
      <c r="J11520">
        <f>VLOOKUP(A11520,'County Acres Disturbed'!$A$2:$E$3146,5,FALSE)</f>
        <v>217.63597203555761</v>
      </c>
      <c r="K11520" s="55" t="s">
        <v>5571</v>
      </c>
      <c r="L11520">
        <f>IF(H11520="PM10-PRI",VLOOKUP(A11520,'County Emission Factors'!A$2:E$3145,5,FALSE),IF(H11520="PM10-FIL",VLOOKUP(A11520,'County Emission Factors'!A$2:E$3145,5,FALSE),VLOOKUP(A11520,'County Emission Factors'!A$2:F$3145,6,FALSE)))</f>
        <v>0.24996837444655282</v>
      </c>
      <c r="M11520" s="56" t="s">
        <v>5572</v>
      </c>
      <c r="N11520" t="s">
        <v>5571</v>
      </c>
      <c r="O11520">
        <f t="shared" si="185"/>
        <v>54.402110150823766</v>
      </c>
      <c r="P11520" t="s">
        <v>5572</v>
      </c>
    </row>
    <row r="11521" spans="1:16">
      <c r="A11521" s="54" t="s">
        <v>1867</v>
      </c>
      <c r="B11521" s="54" t="s">
        <v>3145</v>
      </c>
      <c r="C11521" s="54" t="s">
        <v>5405</v>
      </c>
      <c r="D11521" s="54" t="s">
        <v>2898</v>
      </c>
      <c r="E11521" s="54" t="s">
        <v>3748</v>
      </c>
      <c r="F11521" s="54" t="s">
        <v>3690</v>
      </c>
      <c r="G11521" s="54">
        <v>2311020000</v>
      </c>
      <c r="H11521" s="54" t="s">
        <v>3697</v>
      </c>
      <c r="I11521" s="54" t="s">
        <v>3698</v>
      </c>
      <c r="J11521">
        <f>VLOOKUP(A11521,'County Acres Disturbed'!$A$2:$E$3146,5,FALSE)</f>
        <v>217.63597203555761</v>
      </c>
      <c r="K11521" s="55" t="s">
        <v>5571</v>
      </c>
      <c r="L11521">
        <f>IF(H11521="PM10-PRI",VLOOKUP(A11521,'County Emission Factors'!A$2:E$3145,5,FALSE),IF(H11521="PM10-FIL",VLOOKUP(A11521,'County Emission Factors'!A$2:E$3145,5,FALSE),VLOOKUP(A11521,'County Emission Factors'!A$2:F$3145,6,FALSE)))</f>
        <v>2.4996837444655282E-2</v>
      </c>
      <c r="M11521" s="56" t="s">
        <v>5572</v>
      </c>
      <c r="N11521" t="s">
        <v>5571</v>
      </c>
      <c r="O11521">
        <f t="shared" si="185"/>
        <v>5.4402110150823768</v>
      </c>
      <c r="P11521" t="s">
        <v>5572</v>
      </c>
    </row>
    <row r="11522" spans="1:16">
      <c r="A11522" s="54" t="s">
        <v>1868</v>
      </c>
      <c r="B11522" s="54" t="s">
        <v>3145</v>
      </c>
      <c r="C11522" s="54" t="s">
        <v>5405</v>
      </c>
      <c r="D11522" s="54" t="s">
        <v>2900</v>
      </c>
      <c r="E11522" s="54" t="s">
        <v>4439</v>
      </c>
      <c r="F11522" s="54" t="s">
        <v>3690</v>
      </c>
      <c r="G11522" s="54">
        <v>2311020000</v>
      </c>
      <c r="H11522" s="54" t="s">
        <v>3691</v>
      </c>
      <c r="I11522" s="54" t="s">
        <v>3692</v>
      </c>
      <c r="J11522">
        <f>VLOOKUP(A11522,'County Acres Disturbed'!$A$2:$E$3146,5,FALSE)</f>
        <v>36.272662005926264</v>
      </c>
      <c r="K11522" s="55" t="s">
        <v>5571</v>
      </c>
      <c r="L11522">
        <f>IF(H11522="PM10-PRI",VLOOKUP(A11522,'County Emission Factors'!A$2:E$3145,5,FALSE),IF(H11522="PM10-FIL",VLOOKUP(A11522,'County Emission Factors'!A$2:E$3145,5,FALSE),VLOOKUP(A11522,'County Emission Factors'!A$2:F$3145,6,FALSE)))</f>
        <v>0.19228336495888682</v>
      </c>
      <c r="M11522" s="56" t="s">
        <v>5572</v>
      </c>
      <c r="N11522" t="s">
        <v>5571</v>
      </c>
      <c r="O11522">
        <f t="shared" si="185"/>
        <v>6.9746295065158677</v>
      </c>
      <c r="P11522" t="s">
        <v>5572</v>
      </c>
    </row>
    <row r="11523" spans="1:16">
      <c r="A11523" s="54" t="s">
        <v>1868</v>
      </c>
      <c r="B11523" s="54" t="s">
        <v>3145</v>
      </c>
      <c r="C11523" s="54" t="s">
        <v>5405</v>
      </c>
      <c r="D11523" s="54" t="s">
        <v>2900</v>
      </c>
      <c r="E11523" s="54" t="s">
        <v>4439</v>
      </c>
      <c r="F11523" s="54" t="s">
        <v>3690</v>
      </c>
      <c r="G11523" s="54">
        <v>2311020000</v>
      </c>
      <c r="H11523" s="54" t="s">
        <v>3693</v>
      </c>
      <c r="I11523" s="54" t="s">
        <v>3694</v>
      </c>
      <c r="J11523">
        <f>VLOOKUP(A11523,'County Acres Disturbed'!$A$2:$E$3146,5,FALSE)</f>
        <v>36.272662005926264</v>
      </c>
      <c r="K11523" s="55" t="s">
        <v>5571</v>
      </c>
      <c r="L11523">
        <f>IF(H11523="PM10-PRI",VLOOKUP(A11523,'County Emission Factors'!A$2:E$3145,5,FALSE),IF(H11523="PM10-FIL",VLOOKUP(A11523,'County Emission Factors'!A$2:E$3145,5,FALSE),VLOOKUP(A11523,'County Emission Factors'!A$2:F$3145,6,FALSE)))</f>
        <v>1.9228336495888683E-2</v>
      </c>
      <c r="M11523" s="56" t="s">
        <v>5572</v>
      </c>
      <c r="N11523" t="s">
        <v>5571</v>
      </c>
      <c r="O11523">
        <f t="shared" si="185"/>
        <v>0.69746295065158681</v>
      </c>
      <c r="P11523" t="s">
        <v>5572</v>
      </c>
    </row>
    <row r="11524" spans="1:16">
      <c r="A11524" s="54" t="s">
        <v>1868</v>
      </c>
      <c r="B11524" s="54" t="s">
        <v>3145</v>
      </c>
      <c r="C11524" s="54" t="s">
        <v>5405</v>
      </c>
      <c r="D11524" s="54" t="s">
        <v>2900</v>
      </c>
      <c r="E11524" s="54" t="s">
        <v>4439</v>
      </c>
      <c r="F11524" s="54" t="s">
        <v>3690</v>
      </c>
      <c r="G11524" s="54">
        <v>2311020000</v>
      </c>
      <c r="H11524" s="54" t="s">
        <v>3695</v>
      </c>
      <c r="I11524" s="54" t="s">
        <v>3696</v>
      </c>
      <c r="J11524">
        <f>VLOOKUP(A11524,'County Acres Disturbed'!$A$2:$E$3146,5,FALSE)</f>
        <v>36.272662005926264</v>
      </c>
      <c r="K11524" s="55" t="s">
        <v>5571</v>
      </c>
      <c r="L11524">
        <f>IF(H11524="PM10-PRI",VLOOKUP(A11524,'County Emission Factors'!A$2:E$3145,5,FALSE),IF(H11524="PM10-FIL",VLOOKUP(A11524,'County Emission Factors'!A$2:E$3145,5,FALSE),VLOOKUP(A11524,'County Emission Factors'!A$2:F$3145,6,FALSE)))</f>
        <v>0.19228336495888682</v>
      </c>
      <c r="M11524" s="56" t="s">
        <v>5572</v>
      </c>
      <c r="N11524" t="s">
        <v>5571</v>
      </c>
      <c r="O11524">
        <f t="shared" si="185"/>
        <v>6.9746295065158677</v>
      </c>
      <c r="P11524" t="s">
        <v>5572</v>
      </c>
    </row>
    <row r="11525" spans="1:16">
      <c r="A11525" s="54" t="s">
        <v>1868</v>
      </c>
      <c r="B11525" s="54" t="s">
        <v>3145</v>
      </c>
      <c r="C11525" s="54" t="s">
        <v>5405</v>
      </c>
      <c r="D11525" s="54" t="s">
        <v>2900</v>
      </c>
      <c r="E11525" s="54" t="s">
        <v>4439</v>
      </c>
      <c r="F11525" s="54" t="s">
        <v>3690</v>
      </c>
      <c r="G11525" s="54">
        <v>2311020000</v>
      </c>
      <c r="H11525" s="54" t="s">
        <v>3697</v>
      </c>
      <c r="I11525" s="54" t="s">
        <v>3698</v>
      </c>
      <c r="J11525">
        <f>VLOOKUP(A11525,'County Acres Disturbed'!$A$2:$E$3146,5,FALSE)</f>
        <v>36.272662005926264</v>
      </c>
      <c r="K11525" s="55" t="s">
        <v>5571</v>
      </c>
      <c r="L11525">
        <f>IF(H11525="PM10-PRI",VLOOKUP(A11525,'County Emission Factors'!A$2:E$3145,5,FALSE),IF(H11525="PM10-FIL",VLOOKUP(A11525,'County Emission Factors'!A$2:E$3145,5,FALSE),VLOOKUP(A11525,'County Emission Factors'!A$2:F$3145,6,FALSE)))</f>
        <v>1.9228336495888683E-2</v>
      </c>
      <c r="M11525" s="56" t="s">
        <v>5572</v>
      </c>
      <c r="N11525" t="s">
        <v>5571</v>
      </c>
      <c r="O11525">
        <f t="shared" si="185"/>
        <v>0.69746295065158681</v>
      </c>
      <c r="P11525" t="s">
        <v>5572</v>
      </c>
    </row>
    <row r="11526" spans="1:16">
      <c r="A11526" s="54" t="s">
        <v>1869</v>
      </c>
      <c r="B11526" s="54" t="s">
        <v>3145</v>
      </c>
      <c r="C11526" s="54" t="s">
        <v>5405</v>
      </c>
      <c r="D11526" s="54" t="s">
        <v>2901</v>
      </c>
      <c r="E11526" s="54" t="s">
        <v>5435</v>
      </c>
      <c r="F11526" s="54" t="s">
        <v>3690</v>
      </c>
      <c r="G11526" s="54">
        <v>2311020000</v>
      </c>
      <c r="H11526" s="54" t="s">
        <v>3691</v>
      </c>
      <c r="I11526" s="54" t="s">
        <v>3692</v>
      </c>
      <c r="J11526">
        <f>VLOOKUP(A11526,'County Acres Disturbed'!$A$2:$E$3146,5,FALSE)</f>
        <v>36.272662005926264</v>
      </c>
      <c r="K11526" s="55" t="s">
        <v>5571</v>
      </c>
      <c r="L11526">
        <f>IF(H11526="PM10-PRI",VLOOKUP(A11526,'County Emission Factors'!A$2:E$3145,5,FALSE),IF(H11526="PM10-FIL",VLOOKUP(A11526,'County Emission Factors'!A$2:E$3145,5,FALSE),VLOOKUP(A11526,'County Emission Factors'!A$2:F$3145,6,FALSE)))</f>
        <v>5.7685009487666E-2</v>
      </c>
      <c r="M11526" s="56" t="s">
        <v>5572</v>
      </c>
      <c r="N11526" t="s">
        <v>5571</v>
      </c>
      <c r="O11526">
        <f t="shared" si="185"/>
        <v>2.0923888519547584</v>
      </c>
      <c r="P11526" t="s">
        <v>5572</v>
      </c>
    </row>
    <row r="11527" spans="1:16">
      <c r="A11527" s="54" t="s">
        <v>1869</v>
      </c>
      <c r="B11527" s="54" t="s">
        <v>3145</v>
      </c>
      <c r="C11527" s="54" t="s">
        <v>5405</v>
      </c>
      <c r="D11527" s="54" t="s">
        <v>2901</v>
      </c>
      <c r="E11527" s="54" t="s">
        <v>5435</v>
      </c>
      <c r="F11527" s="54" t="s">
        <v>3690</v>
      </c>
      <c r="G11527" s="54">
        <v>2311020000</v>
      </c>
      <c r="H11527" s="54" t="s">
        <v>3693</v>
      </c>
      <c r="I11527" s="54" t="s">
        <v>3694</v>
      </c>
      <c r="J11527">
        <f>VLOOKUP(A11527,'County Acres Disturbed'!$A$2:$E$3146,5,FALSE)</f>
        <v>36.272662005926264</v>
      </c>
      <c r="K11527" s="55" t="s">
        <v>5571</v>
      </c>
      <c r="L11527">
        <f>IF(H11527="PM10-PRI",VLOOKUP(A11527,'County Emission Factors'!A$2:E$3145,5,FALSE),IF(H11527="PM10-FIL",VLOOKUP(A11527,'County Emission Factors'!A$2:E$3145,5,FALSE),VLOOKUP(A11527,'County Emission Factors'!A$2:F$3145,6,FALSE)))</f>
        <v>5.7685009487666002E-3</v>
      </c>
      <c r="M11527" s="56" t="s">
        <v>5572</v>
      </c>
      <c r="N11527" t="s">
        <v>5571</v>
      </c>
      <c r="O11527">
        <f t="shared" si="185"/>
        <v>0.20923888519547587</v>
      </c>
      <c r="P11527" t="s">
        <v>5572</v>
      </c>
    </row>
    <row r="11528" spans="1:16">
      <c r="A11528" s="54" t="s">
        <v>1869</v>
      </c>
      <c r="B11528" s="54" t="s">
        <v>3145</v>
      </c>
      <c r="C11528" s="54" t="s">
        <v>5405</v>
      </c>
      <c r="D11528" s="54" t="s">
        <v>2901</v>
      </c>
      <c r="E11528" s="54" t="s">
        <v>5435</v>
      </c>
      <c r="F11528" s="54" t="s">
        <v>3690</v>
      </c>
      <c r="G11528" s="54">
        <v>2311020000</v>
      </c>
      <c r="H11528" s="54" t="s">
        <v>3695</v>
      </c>
      <c r="I11528" s="54" t="s">
        <v>3696</v>
      </c>
      <c r="J11528">
        <f>VLOOKUP(A11528,'County Acres Disturbed'!$A$2:$E$3146,5,FALSE)</f>
        <v>36.272662005926264</v>
      </c>
      <c r="K11528" s="55" t="s">
        <v>5571</v>
      </c>
      <c r="L11528">
        <f>IF(H11528="PM10-PRI",VLOOKUP(A11528,'County Emission Factors'!A$2:E$3145,5,FALSE),IF(H11528="PM10-FIL",VLOOKUP(A11528,'County Emission Factors'!A$2:E$3145,5,FALSE),VLOOKUP(A11528,'County Emission Factors'!A$2:F$3145,6,FALSE)))</f>
        <v>5.7685009487666E-2</v>
      </c>
      <c r="M11528" s="56" t="s">
        <v>5572</v>
      </c>
      <c r="N11528" t="s">
        <v>5571</v>
      </c>
      <c r="O11528">
        <f t="shared" si="185"/>
        <v>2.0923888519547584</v>
      </c>
      <c r="P11528" t="s">
        <v>5572</v>
      </c>
    </row>
    <row r="11529" spans="1:16">
      <c r="A11529" s="54" t="s">
        <v>1869</v>
      </c>
      <c r="B11529" s="54" t="s">
        <v>3145</v>
      </c>
      <c r="C11529" s="54" t="s">
        <v>5405</v>
      </c>
      <c r="D11529" s="54" t="s">
        <v>2901</v>
      </c>
      <c r="E11529" s="54" t="s">
        <v>5435</v>
      </c>
      <c r="F11529" s="54" t="s">
        <v>3690</v>
      </c>
      <c r="G11529" s="54">
        <v>2311020000</v>
      </c>
      <c r="H11529" s="54" t="s">
        <v>3697</v>
      </c>
      <c r="I11529" s="54" t="s">
        <v>3698</v>
      </c>
      <c r="J11529">
        <f>VLOOKUP(A11529,'County Acres Disturbed'!$A$2:$E$3146,5,FALSE)</f>
        <v>36.272662005926264</v>
      </c>
      <c r="K11529" s="55" t="s">
        <v>5571</v>
      </c>
      <c r="L11529">
        <f>IF(H11529="PM10-PRI",VLOOKUP(A11529,'County Emission Factors'!A$2:E$3145,5,FALSE),IF(H11529="PM10-FIL",VLOOKUP(A11529,'County Emission Factors'!A$2:E$3145,5,FALSE),VLOOKUP(A11529,'County Emission Factors'!A$2:F$3145,6,FALSE)))</f>
        <v>5.7685009487666002E-3</v>
      </c>
      <c r="M11529" s="56" t="s">
        <v>5572</v>
      </c>
      <c r="N11529" t="s">
        <v>5571</v>
      </c>
      <c r="O11529">
        <f t="shared" si="185"/>
        <v>0.20923888519547587</v>
      </c>
      <c r="P11529" t="s">
        <v>5572</v>
      </c>
    </row>
    <row r="11530" spans="1:16">
      <c r="A11530" s="54" t="s">
        <v>2761</v>
      </c>
      <c r="B11530" s="54" t="s">
        <v>3145</v>
      </c>
      <c r="C11530" s="54" t="s">
        <v>5405</v>
      </c>
      <c r="D11530" s="54" t="s">
        <v>2903</v>
      </c>
      <c r="E11530" s="54" t="s">
        <v>4945</v>
      </c>
      <c r="F11530" s="54" t="s">
        <v>3690</v>
      </c>
      <c r="G11530" s="54">
        <v>2311020000</v>
      </c>
      <c r="H11530" s="54" t="s">
        <v>3691</v>
      </c>
      <c r="I11530" s="54" t="s">
        <v>3692</v>
      </c>
      <c r="J11530">
        <f>VLOOKUP(A11530,'County Acres Disturbed'!$A$2:$E$3146,5,FALSE)</f>
        <v>36.272662005926264</v>
      </c>
      <c r="K11530" s="55" t="s">
        <v>5571</v>
      </c>
      <c r="L11530">
        <f>IF(H11530="PM10-PRI",VLOOKUP(A11530,'County Emission Factors'!A$2:E$3145,5,FALSE),IF(H11530="PM10-FIL",VLOOKUP(A11530,'County Emission Factors'!A$2:E$3145,5,FALSE),VLOOKUP(A11530,'County Emission Factors'!A$2:F$3145,6,FALSE)))</f>
        <v>5.7685009487666056E-2</v>
      </c>
      <c r="M11530" s="56" t="s">
        <v>5572</v>
      </c>
      <c r="N11530" t="s">
        <v>5571</v>
      </c>
      <c r="O11530">
        <f t="shared" si="185"/>
        <v>2.0923888519547607</v>
      </c>
      <c r="P11530" t="s">
        <v>5572</v>
      </c>
    </row>
    <row r="11531" spans="1:16">
      <c r="A11531" s="54" t="s">
        <v>2761</v>
      </c>
      <c r="B11531" s="54" t="s">
        <v>3145</v>
      </c>
      <c r="C11531" s="54" t="s">
        <v>5405</v>
      </c>
      <c r="D11531" s="54" t="s">
        <v>2903</v>
      </c>
      <c r="E11531" s="54" t="s">
        <v>4945</v>
      </c>
      <c r="F11531" s="54" t="s">
        <v>3690</v>
      </c>
      <c r="G11531" s="54">
        <v>2311020000</v>
      </c>
      <c r="H11531" s="54" t="s">
        <v>3693</v>
      </c>
      <c r="I11531" s="54" t="s">
        <v>3694</v>
      </c>
      <c r="J11531">
        <f>VLOOKUP(A11531,'County Acres Disturbed'!$A$2:$E$3146,5,FALSE)</f>
        <v>36.272662005926264</v>
      </c>
      <c r="K11531" s="55" t="s">
        <v>5571</v>
      </c>
      <c r="L11531">
        <f>IF(H11531="PM10-PRI",VLOOKUP(A11531,'County Emission Factors'!A$2:E$3145,5,FALSE),IF(H11531="PM10-FIL",VLOOKUP(A11531,'County Emission Factors'!A$2:E$3145,5,FALSE),VLOOKUP(A11531,'County Emission Factors'!A$2:F$3145,6,FALSE)))</f>
        <v>5.7685009487666063E-3</v>
      </c>
      <c r="M11531" s="56" t="s">
        <v>5572</v>
      </c>
      <c r="N11531" t="s">
        <v>5571</v>
      </c>
      <c r="O11531">
        <f t="shared" si="185"/>
        <v>0.20923888519547609</v>
      </c>
      <c r="P11531" t="s">
        <v>5572</v>
      </c>
    </row>
    <row r="11532" spans="1:16">
      <c r="A11532" s="54" t="s">
        <v>2761</v>
      </c>
      <c r="B11532" s="54" t="s">
        <v>3145</v>
      </c>
      <c r="C11532" s="54" t="s">
        <v>5405</v>
      </c>
      <c r="D11532" s="54" t="s">
        <v>2903</v>
      </c>
      <c r="E11532" s="54" t="s">
        <v>4945</v>
      </c>
      <c r="F11532" s="54" t="s">
        <v>3690</v>
      </c>
      <c r="G11532" s="54">
        <v>2311020000</v>
      </c>
      <c r="H11532" s="54" t="s">
        <v>3695</v>
      </c>
      <c r="I11532" s="54" t="s">
        <v>3696</v>
      </c>
      <c r="J11532">
        <f>VLOOKUP(A11532,'County Acres Disturbed'!$A$2:$E$3146,5,FALSE)</f>
        <v>36.272662005926264</v>
      </c>
      <c r="K11532" s="55" t="s">
        <v>5571</v>
      </c>
      <c r="L11532">
        <f>IF(H11532="PM10-PRI",VLOOKUP(A11532,'County Emission Factors'!A$2:E$3145,5,FALSE),IF(H11532="PM10-FIL",VLOOKUP(A11532,'County Emission Factors'!A$2:E$3145,5,FALSE),VLOOKUP(A11532,'County Emission Factors'!A$2:F$3145,6,FALSE)))</f>
        <v>5.7685009487666056E-2</v>
      </c>
      <c r="M11532" s="56" t="s">
        <v>5572</v>
      </c>
      <c r="N11532" t="s">
        <v>5571</v>
      </c>
      <c r="O11532">
        <f t="shared" si="185"/>
        <v>2.0923888519547607</v>
      </c>
      <c r="P11532" t="s">
        <v>5572</v>
      </c>
    </row>
    <row r="11533" spans="1:16">
      <c r="A11533" s="54" t="s">
        <v>2761</v>
      </c>
      <c r="B11533" s="54" t="s">
        <v>3145</v>
      </c>
      <c r="C11533" s="54" t="s">
        <v>5405</v>
      </c>
      <c r="D11533" s="54" t="s">
        <v>2903</v>
      </c>
      <c r="E11533" s="54" t="s">
        <v>4945</v>
      </c>
      <c r="F11533" s="54" t="s">
        <v>3690</v>
      </c>
      <c r="G11533" s="54">
        <v>2311020000</v>
      </c>
      <c r="H11533" s="54" t="s">
        <v>3697</v>
      </c>
      <c r="I11533" s="54" t="s">
        <v>3698</v>
      </c>
      <c r="J11533">
        <f>VLOOKUP(A11533,'County Acres Disturbed'!$A$2:$E$3146,5,FALSE)</f>
        <v>36.272662005926264</v>
      </c>
      <c r="K11533" s="55" t="s">
        <v>5571</v>
      </c>
      <c r="L11533">
        <f>IF(H11533="PM10-PRI",VLOOKUP(A11533,'County Emission Factors'!A$2:E$3145,5,FALSE),IF(H11533="PM10-FIL",VLOOKUP(A11533,'County Emission Factors'!A$2:E$3145,5,FALSE),VLOOKUP(A11533,'County Emission Factors'!A$2:F$3145,6,FALSE)))</f>
        <v>5.7685009487666063E-3</v>
      </c>
      <c r="M11533" s="56" t="s">
        <v>5572</v>
      </c>
      <c r="N11533" t="s">
        <v>5571</v>
      </c>
      <c r="O11533">
        <f t="shared" si="185"/>
        <v>0.20923888519547609</v>
      </c>
      <c r="P11533" t="s">
        <v>5572</v>
      </c>
    </row>
    <row r="11534" spans="1:16">
      <c r="A11534" s="54" t="s">
        <v>1870</v>
      </c>
      <c r="B11534" s="54" t="s">
        <v>3145</v>
      </c>
      <c r="C11534" s="54" t="s">
        <v>5405</v>
      </c>
      <c r="D11534" s="54" t="s">
        <v>2904</v>
      </c>
      <c r="E11534" s="54" t="s">
        <v>5117</v>
      </c>
      <c r="F11534" s="54" t="s">
        <v>3690</v>
      </c>
      <c r="G11534" s="54">
        <v>2311020000</v>
      </c>
      <c r="H11534" s="54" t="s">
        <v>3691</v>
      </c>
      <c r="I11534" s="54" t="s">
        <v>3692</v>
      </c>
      <c r="J11534">
        <f>VLOOKUP(A11534,'County Acres Disturbed'!$A$2:$E$3146,5,FALSE)</f>
        <v>36.272662005926264</v>
      </c>
      <c r="K11534" s="55" t="s">
        <v>5571</v>
      </c>
      <c r="L11534">
        <f>IF(H11534="PM10-PRI",VLOOKUP(A11534,'County Emission Factors'!A$2:E$3145,5,FALSE),IF(H11534="PM10-FIL",VLOOKUP(A11534,'County Emission Factors'!A$2:E$3145,5,FALSE),VLOOKUP(A11534,'County Emission Factors'!A$2:F$3145,6,FALSE)))</f>
        <v>5.7685009487666056E-2</v>
      </c>
      <c r="M11534" s="56" t="s">
        <v>5572</v>
      </c>
      <c r="N11534" t="s">
        <v>5571</v>
      </c>
      <c r="O11534">
        <f t="shared" si="185"/>
        <v>2.0923888519547607</v>
      </c>
      <c r="P11534" t="s">
        <v>5572</v>
      </c>
    </row>
    <row r="11535" spans="1:16">
      <c r="A11535" s="54" t="s">
        <v>1870</v>
      </c>
      <c r="B11535" s="54" t="s">
        <v>3145</v>
      </c>
      <c r="C11535" s="54" t="s">
        <v>5405</v>
      </c>
      <c r="D11535" s="54" t="s">
        <v>2904</v>
      </c>
      <c r="E11535" s="54" t="s">
        <v>5117</v>
      </c>
      <c r="F11535" s="54" t="s">
        <v>3690</v>
      </c>
      <c r="G11535" s="54">
        <v>2311020000</v>
      </c>
      <c r="H11535" s="54" t="s">
        <v>3693</v>
      </c>
      <c r="I11535" s="54" t="s">
        <v>3694</v>
      </c>
      <c r="J11535">
        <f>VLOOKUP(A11535,'County Acres Disturbed'!$A$2:$E$3146,5,FALSE)</f>
        <v>36.272662005926264</v>
      </c>
      <c r="K11535" s="55" t="s">
        <v>5571</v>
      </c>
      <c r="L11535">
        <f>IF(H11535="PM10-PRI",VLOOKUP(A11535,'County Emission Factors'!A$2:E$3145,5,FALSE),IF(H11535="PM10-FIL",VLOOKUP(A11535,'County Emission Factors'!A$2:E$3145,5,FALSE),VLOOKUP(A11535,'County Emission Factors'!A$2:F$3145,6,FALSE)))</f>
        <v>5.7685009487666063E-3</v>
      </c>
      <c r="M11535" s="56" t="s">
        <v>5572</v>
      </c>
      <c r="N11535" t="s">
        <v>5571</v>
      </c>
      <c r="O11535">
        <f t="shared" si="185"/>
        <v>0.20923888519547609</v>
      </c>
      <c r="P11535" t="s">
        <v>5572</v>
      </c>
    </row>
    <row r="11536" spans="1:16">
      <c r="A11536" s="54" t="s">
        <v>1870</v>
      </c>
      <c r="B11536" s="54" t="s">
        <v>3145</v>
      </c>
      <c r="C11536" s="54" t="s">
        <v>5405</v>
      </c>
      <c r="D11536" s="54" t="s">
        <v>2904</v>
      </c>
      <c r="E11536" s="54" t="s">
        <v>5117</v>
      </c>
      <c r="F11536" s="54" t="s">
        <v>3690</v>
      </c>
      <c r="G11536" s="54">
        <v>2311020000</v>
      </c>
      <c r="H11536" s="54" t="s">
        <v>3695</v>
      </c>
      <c r="I11536" s="54" t="s">
        <v>3696</v>
      </c>
      <c r="J11536">
        <f>VLOOKUP(A11536,'County Acres Disturbed'!$A$2:$E$3146,5,FALSE)</f>
        <v>36.272662005926264</v>
      </c>
      <c r="K11536" s="55" t="s">
        <v>5571</v>
      </c>
      <c r="L11536">
        <f>IF(H11536="PM10-PRI",VLOOKUP(A11536,'County Emission Factors'!A$2:E$3145,5,FALSE),IF(H11536="PM10-FIL",VLOOKUP(A11536,'County Emission Factors'!A$2:E$3145,5,FALSE),VLOOKUP(A11536,'County Emission Factors'!A$2:F$3145,6,FALSE)))</f>
        <v>5.7685009487666056E-2</v>
      </c>
      <c r="M11536" s="56" t="s">
        <v>5572</v>
      </c>
      <c r="N11536" t="s">
        <v>5571</v>
      </c>
      <c r="O11536">
        <f t="shared" si="185"/>
        <v>2.0923888519547607</v>
      </c>
      <c r="P11536" t="s">
        <v>5572</v>
      </c>
    </row>
    <row r="11537" spans="1:16">
      <c r="A11537" s="54" t="s">
        <v>1870</v>
      </c>
      <c r="B11537" s="54" t="s">
        <v>3145</v>
      </c>
      <c r="C11537" s="54" t="s">
        <v>5405</v>
      </c>
      <c r="D11537" s="54" t="s">
        <v>2904</v>
      </c>
      <c r="E11537" s="54" t="s">
        <v>5117</v>
      </c>
      <c r="F11537" s="54" t="s">
        <v>3690</v>
      </c>
      <c r="G11537" s="54">
        <v>2311020000</v>
      </c>
      <c r="H11537" s="54" t="s">
        <v>3697</v>
      </c>
      <c r="I11537" s="54" t="s">
        <v>3698</v>
      </c>
      <c r="J11537">
        <f>VLOOKUP(A11537,'County Acres Disturbed'!$A$2:$E$3146,5,FALSE)</f>
        <v>36.272662005926264</v>
      </c>
      <c r="K11537" s="55" t="s">
        <v>5571</v>
      </c>
      <c r="L11537">
        <f>IF(H11537="PM10-PRI",VLOOKUP(A11537,'County Emission Factors'!A$2:E$3145,5,FALSE),IF(H11537="PM10-FIL",VLOOKUP(A11537,'County Emission Factors'!A$2:E$3145,5,FALSE),VLOOKUP(A11537,'County Emission Factors'!A$2:F$3145,6,FALSE)))</f>
        <v>5.7685009487666063E-3</v>
      </c>
      <c r="M11537" s="56" t="s">
        <v>5572</v>
      </c>
      <c r="N11537" t="s">
        <v>5571</v>
      </c>
      <c r="O11537">
        <f t="shared" si="185"/>
        <v>0.20923888519547609</v>
      </c>
      <c r="P11537" t="s">
        <v>5572</v>
      </c>
    </row>
    <row r="11538" spans="1:16">
      <c r="A11538" s="54" t="s">
        <v>2762</v>
      </c>
      <c r="B11538" s="54" t="s">
        <v>3145</v>
      </c>
      <c r="C11538" s="54" t="s">
        <v>5405</v>
      </c>
      <c r="D11538" s="54" t="s">
        <v>2937</v>
      </c>
      <c r="E11538" s="54" t="s">
        <v>5436</v>
      </c>
      <c r="F11538" s="54" t="s">
        <v>3690</v>
      </c>
      <c r="G11538" s="54">
        <v>2311020000</v>
      </c>
      <c r="H11538" s="54" t="s">
        <v>3691</v>
      </c>
      <c r="I11538" s="54" t="s">
        <v>3692</v>
      </c>
      <c r="J11538">
        <f>VLOOKUP(A11538,'County Acres Disturbed'!$A$2:$E$3146,5,FALSE)</f>
        <v>36.272662005926264</v>
      </c>
      <c r="K11538" s="55" t="s">
        <v>5571</v>
      </c>
      <c r="L11538">
        <f>IF(H11538="PM10-PRI",VLOOKUP(A11538,'County Emission Factors'!A$2:E$3145,5,FALSE),IF(H11538="PM10-FIL",VLOOKUP(A11538,'County Emission Factors'!A$2:E$3145,5,FALSE),VLOOKUP(A11538,'County Emission Factors'!A$2:F$3145,6,FALSE)))</f>
        <v>5.7685009487666E-2</v>
      </c>
      <c r="M11538" s="56" t="s">
        <v>5572</v>
      </c>
      <c r="N11538" t="s">
        <v>5571</v>
      </c>
      <c r="O11538">
        <f t="shared" si="185"/>
        <v>2.0923888519547584</v>
      </c>
      <c r="P11538" t="s">
        <v>5572</v>
      </c>
    </row>
    <row r="11539" spans="1:16">
      <c r="A11539" s="54" t="s">
        <v>2762</v>
      </c>
      <c r="B11539" s="54" t="s">
        <v>3145</v>
      </c>
      <c r="C11539" s="54" t="s">
        <v>5405</v>
      </c>
      <c r="D11539" s="54" t="s">
        <v>2937</v>
      </c>
      <c r="E11539" s="54" t="s">
        <v>5436</v>
      </c>
      <c r="F11539" s="54" t="s">
        <v>3690</v>
      </c>
      <c r="G11539" s="54">
        <v>2311020000</v>
      </c>
      <c r="H11539" s="54" t="s">
        <v>3693</v>
      </c>
      <c r="I11539" s="54" t="s">
        <v>3694</v>
      </c>
      <c r="J11539">
        <f>VLOOKUP(A11539,'County Acres Disturbed'!$A$2:$E$3146,5,FALSE)</f>
        <v>36.272662005926264</v>
      </c>
      <c r="K11539" s="55" t="s">
        <v>5571</v>
      </c>
      <c r="L11539">
        <f>IF(H11539="PM10-PRI",VLOOKUP(A11539,'County Emission Factors'!A$2:E$3145,5,FALSE),IF(H11539="PM10-FIL",VLOOKUP(A11539,'County Emission Factors'!A$2:E$3145,5,FALSE),VLOOKUP(A11539,'County Emission Factors'!A$2:F$3145,6,FALSE)))</f>
        <v>5.7685009487666002E-3</v>
      </c>
      <c r="M11539" s="56" t="s">
        <v>5572</v>
      </c>
      <c r="N11539" t="s">
        <v>5571</v>
      </c>
      <c r="O11539">
        <f t="shared" si="185"/>
        <v>0.20923888519547587</v>
      </c>
      <c r="P11539" t="s">
        <v>5572</v>
      </c>
    </row>
    <row r="11540" spans="1:16">
      <c r="A11540" s="54" t="s">
        <v>2762</v>
      </c>
      <c r="B11540" s="54" t="s">
        <v>3145</v>
      </c>
      <c r="C11540" s="54" t="s">
        <v>5405</v>
      </c>
      <c r="D11540" s="54" t="s">
        <v>2937</v>
      </c>
      <c r="E11540" s="54" t="s">
        <v>5436</v>
      </c>
      <c r="F11540" s="54" t="s">
        <v>3690</v>
      </c>
      <c r="G11540" s="54">
        <v>2311020000</v>
      </c>
      <c r="H11540" s="54" t="s">
        <v>3695</v>
      </c>
      <c r="I11540" s="54" t="s">
        <v>3696</v>
      </c>
      <c r="J11540">
        <f>VLOOKUP(A11540,'County Acres Disturbed'!$A$2:$E$3146,5,FALSE)</f>
        <v>36.272662005926264</v>
      </c>
      <c r="K11540" s="55" t="s">
        <v>5571</v>
      </c>
      <c r="L11540">
        <f>IF(H11540="PM10-PRI",VLOOKUP(A11540,'County Emission Factors'!A$2:E$3145,5,FALSE),IF(H11540="PM10-FIL",VLOOKUP(A11540,'County Emission Factors'!A$2:E$3145,5,FALSE),VLOOKUP(A11540,'County Emission Factors'!A$2:F$3145,6,FALSE)))</f>
        <v>5.7685009487666E-2</v>
      </c>
      <c r="M11540" s="56" t="s">
        <v>5572</v>
      </c>
      <c r="N11540" t="s">
        <v>5571</v>
      </c>
      <c r="O11540">
        <f t="shared" si="185"/>
        <v>2.0923888519547584</v>
      </c>
      <c r="P11540" t="s">
        <v>5572</v>
      </c>
    </row>
    <row r="11541" spans="1:16">
      <c r="A11541" s="54" t="s">
        <v>2762</v>
      </c>
      <c r="B11541" s="54" t="s">
        <v>3145</v>
      </c>
      <c r="C11541" s="54" t="s">
        <v>5405</v>
      </c>
      <c r="D11541" s="54" t="s">
        <v>2937</v>
      </c>
      <c r="E11541" s="54" t="s">
        <v>5436</v>
      </c>
      <c r="F11541" s="54" t="s">
        <v>3690</v>
      </c>
      <c r="G11541" s="54">
        <v>2311020000</v>
      </c>
      <c r="H11541" s="54" t="s">
        <v>3697</v>
      </c>
      <c r="I11541" s="54" t="s">
        <v>3698</v>
      </c>
      <c r="J11541">
        <f>VLOOKUP(A11541,'County Acres Disturbed'!$A$2:$E$3146,5,FALSE)</f>
        <v>36.272662005926264</v>
      </c>
      <c r="K11541" s="55" t="s">
        <v>5571</v>
      </c>
      <c r="L11541">
        <f>IF(H11541="PM10-PRI",VLOOKUP(A11541,'County Emission Factors'!A$2:E$3145,5,FALSE),IF(H11541="PM10-FIL",VLOOKUP(A11541,'County Emission Factors'!A$2:E$3145,5,FALSE),VLOOKUP(A11541,'County Emission Factors'!A$2:F$3145,6,FALSE)))</f>
        <v>5.7685009487666002E-3</v>
      </c>
      <c r="M11541" s="56" t="s">
        <v>5572</v>
      </c>
      <c r="N11541" t="s">
        <v>5571</v>
      </c>
      <c r="O11541">
        <f t="shared" si="185"/>
        <v>0.20923888519547587</v>
      </c>
      <c r="P11541" t="s">
        <v>5572</v>
      </c>
    </row>
    <row r="11542" spans="1:16">
      <c r="A11542" s="54" t="s">
        <v>1871</v>
      </c>
      <c r="B11542" s="54" t="s">
        <v>3145</v>
      </c>
      <c r="C11542" s="54" t="s">
        <v>5405</v>
      </c>
      <c r="D11542" s="54" t="s">
        <v>2956</v>
      </c>
      <c r="E11542" s="54" t="s">
        <v>3891</v>
      </c>
      <c r="F11542" s="54" t="s">
        <v>3690</v>
      </c>
      <c r="G11542" s="54">
        <v>2311020000</v>
      </c>
      <c r="H11542" s="54" t="s">
        <v>3691</v>
      </c>
      <c r="I11542" s="54" t="s">
        <v>3692</v>
      </c>
      <c r="J11542">
        <f>VLOOKUP(A11542,'County Acres Disturbed'!$A$2:$E$3146,5,FALSE)</f>
        <v>217.63597203555761</v>
      </c>
      <c r="K11542" s="55" t="s">
        <v>5571</v>
      </c>
      <c r="L11542">
        <f>IF(H11542="PM10-PRI",VLOOKUP(A11542,'County Emission Factors'!A$2:E$3145,5,FALSE),IF(H11542="PM10-FIL",VLOOKUP(A11542,'County Emission Factors'!A$2:E$3145,5,FALSE),VLOOKUP(A11542,'County Emission Factors'!A$2:F$3145,6,FALSE)))</f>
        <v>8.1720430107526915E-2</v>
      </c>
      <c r="M11542" s="56" t="s">
        <v>5572</v>
      </c>
      <c r="N11542" t="s">
        <v>5571</v>
      </c>
      <c r="O11542">
        <f t="shared" si="185"/>
        <v>17.785305241615468</v>
      </c>
      <c r="P11542" t="s">
        <v>5572</v>
      </c>
    </row>
    <row r="11543" spans="1:16">
      <c r="A11543" s="54" t="s">
        <v>1871</v>
      </c>
      <c r="B11543" s="54" t="s">
        <v>3145</v>
      </c>
      <c r="C11543" s="54" t="s">
        <v>5405</v>
      </c>
      <c r="D11543" s="54" t="s">
        <v>2956</v>
      </c>
      <c r="E11543" s="54" t="s">
        <v>3891</v>
      </c>
      <c r="F11543" s="54" t="s">
        <v>3690</v>
      </c>
      <c r="G11543" s="54">
        <v>2311020000</v>
      </c>
      <c r="H11543" s="54" t="s">
        <v>3693</v>
      </c>
      <c r="I11543" s="54" t="s">
        <v>3694</v>
      </c>
      <c r="J11543">
        <f>VLOOKUP(A11543,'County Acres Disturbed'!$A$2:$E$3146,5,FALSE)</f>
        <v>217.63597203555761</v>
      </c>
      <c r="K11543" s="55" t="s">
        <v>5571</v>
      </c>
      <c r="L11543">
        <f>IF(H11543="PM10-PRI",VLOOKUP(A11543,'County Emission Factors'!A$2:E$3145,5,FALSE),IF(H11543="PM10-FIL",VLOOKUP(A11543,'County Emission Factors'!A$2:E$3145,5,FALSE),VLOOKUP(A11543,'County Emission Factors'!A$2:F$3145,6,FALSE)))</f>
        <v>8.1720430107526925E-3</v>
      </c>
      <c r="M11543" s="56" t="s">
        <v>5572</v>
      </c>
      <c r="N11543" t="s">
        <v>5571</v>
      </c>
      <c r="O11543">
        <f t="shared" si="185"/>
        <v>1.778530524161547</v>
      </c>
      <c r="P11543" t="s">
        <v>5572</v>
      </c>
    </row>
    <row r="11544" spans="1:16">
      <c r="A11544" s="54" t="s">
        <v>1871</v>
      </c>
      <c r="B11544" s="54" t="s">
        <v>3145</v>
      </c>
      <c r="C11544" s="54" t="s">
        <v>5405</v>
      </c>
      <c r="D11544" s="54" t="s">
        <v>2956</v>
      </c>
      <c r="E11544" s="54" t="s">
        <v>3891</v>
      </c>
      <c r="F11544" s="54" t="s">
        <v>3690</v>
      </c>
      <c r="G11544" s="54">
        <v>2311020000</v>
      </c>
      <c r="H11544" s="54" t="s">
        <v>3695</v>
      </c>
      <c r="I11544" s="54" t="s">
        <v>3696</v>
      </c>
      <c r="J11544">
        <f>VLOOKUP(A11544,'County Acres Disturbed'!$A$2:$E$3146,5,FALSE)</f>
        <v>217.63597203555761</v>
      </c>
      <c r="K11544" s="55" t="s">
        <v>5571</v>
      </c>
      <c r="L11544">
        <f>IF(H11544="PM10-PRI",VLOOKUP(A11544,'County Emission Factors'!A$2:E$3145,5,FALSE),IF(H11544="PM10-FIL",VLOOKUP(A11544,'County Emission Factors'!A$2:E$3145,5,FALSE),VLOOKUP(A11544,'County Emission Factors'!A$2:F$3145,6,FALSE)))</f>
        <v>8.1720430107526915E-2</v>
      </c>
      <c r="M11544" s="56" t="s">
        <v>5572</v>
      </c>
      <c r="N11544" t="s">
        <v>5571</v>
      </c>
      <c r="O11544">
        <f t="shared" si="185"/>
        <v>17.785305241615468</v>
      </c>
      <c r="P11544" t="s">
        <v>5572</v>
      </c>
    </row>
    <row r="11545" spans="1:16">
      <c r="A11545" s="54" t="s">
        <v>1871</v>
      </c>
      <c r="B11545" s="54" t="s">
        <v>3145</v>
      </c>
      <c r="C11545" s="54" t="s">
        <v>5405</v>
      </c>
      <c r="D11545" s="54" t="s">
        <v>2956</v>
      </c>
      <c r="E11545" s="54" t="s">
        <v>3891</v>
      </c>
      <c r="F11545" s="54" t="s">
        <v>3690</v>
      </c>
      <c r="G11545" s="54">
        <v>2311020000</v>
      </c>
      <c r="H11545" s="54" t="s">
        <v>3697</v>
      </c>
      <c r="I11545" s="54" t="s">
        <v>3698</v>
      </c>
      <c r="J11545">
        <f>VLOOKUP(A11545,'County Acres Disturbed'!$A$2:$E$3146,5,FALSE)</f>
        <v>217.63597203555761</v>
      </c>
      <c r="K11545" s="55" t="s">
        <v>5571</v>
      </c>
      <c r="L11545">
        <f>IF(H11545="PM10-PRI",VLOOKUP(A11545,'County Emission Factors'!A$2:E$3145,5,FALSE),IF(H11545="PM10-FIL",VLOOKUP(A11545,'County Emission Factors'!A$2:E$3145,5,FALSE),VLOOKUP(A11545,'County Emission Factors'!A$2:F$3145,6,FALSE)))</f>
        <v>8.1720430107526925E-3</v>
      </c>
      <c r="M11545" s="56" t="s">
        <v>5572</v>
      </c>
      <c r="N11545" t="s">
        <v>5571</v>
      </c>
      <c r="O11545">
        <f t="shared" si="185"/>
        <v>1.778530524161547</v>
      </c>
      <c r="P11545" t="s">
        <v>5572</v>
      </c>
    </row>
    <row r="11546" spans="1:16">
      <c r="A11546" s="54" t="s">
        <v>1872</v>
      </c>
      <c r="B11546" s="54" t="s">
        <v>3145</v>
      </c>
      <c r="C11546" s="54" t="s">
        <v>5405</v>
      </c>
      <c r="D11546" s="54" t="s">
        <v>2938</v>
      </c>
      <c r="E11546" s="54" t="s">
        <v>4314</v>
      </c>
      <c r="F11546" s="54" t="s">
        <v>3690</v>
      </c>
      <c r="G11546" s="54">
        <v>2311020000</v>
      </c>
      <c r="H11546" s="54" t="s">
        <v>3691</v>
      </c>
      <c r="I11546" s="54" t="s">
        <v>3692</v>
      </c>
      <c r="J11546">
        <f>VLOOKUP(A11546,'County Acres Disturbed'!$A$2:$E$3146,5,FALSE)</f>
        <v>110.49253121129153</v>
      </c>
      <c r="K11546" s="55" t="s">
        <v>5571</v>
      </c>
      <c r="L11546">
        <f>IF(H11546="PM10-PRI",VLOOKUP(A11546,'County Emission Factors'!A$2:E$3145,5,FALSE),IF(H11546="PM10-FIL",VLOOKUP(A11546,'County Emission Factors'!A$2:E$3145,5,FALSE),VLOOKUP(A11546,'County Emission Factors'!A$2:F$3145,6,FALSE)))</f>
        <v>0.2499683744465529</v>
      </c>
      <c r="M11546" s="56" t="s">
        <v>5572</v>
      </c>
      <c r="N11546" t="s">
        <v>5571</v>
      </c>
      <c r="O11546">
        <f t="shared" si="185"/>
        <v>27.619638415371554</v>
      </c>
      <c r="P11546" t="s">
        <v>5572</v>
      </c>
    </row>
    <row r="11547" spans="1:16">
      <c r="A11547" s="54" t="s">
        <v>1872</v>
      </c>
      <c r="B11547" s="54" t="s">
        <v>3145</v>
      </c>
      <c r="C11547" s="54" t="s">
        <v>5405</v>
      </c>
      <c r="D11547" s="54" t="s">
        <v>2938</v>
      </c>
      <c r="E11547" s="54" t="s">
        <v>4314</v>
      </c>
      <c r="F11547" s="54" t="s">
        <v>3690</v>
      </c>
      <c r="G11547" s="54">
        <v>2311020000</v>
      </c>
      <c r="H11547" s="54" t="s">
        <v>3693</v>
      </c>
      <c r="I11547" s="54" t="s">
        <v>3694</v>
      </c>
      <c r="J11547">
        <f>VLOOKUP(A11547,'County Acres Disturbed'!$A$2:$E$3146,5,FALSE)</f>
        <v>110.49253121129153</v>
      </c>
      <c r="K11547" s="55" t="s">
        <v>5571</v>
      </c>
      <c r="L11547">
        <f>IF(H11547="PM10-PRI",VLOOKUP(A11547,'County Emission Factors'!A$2:E$3145,5,FALSE),IF(H11547="PM10-FIL",VLOOKUP(A11547,'County Emission Factors'!A$2:E$3145,5,FALSE),VLOOKUP(A11547,'County Emission Factors'!A$2:F$3145,6,FALSE)))</f>
        <v>2.4996837444655293E-2</v>
      </c>
      <c r="M11547" s="56" t="s">
        <v>5572</v>
      </c>
      <c r="N11547" t="s">
        <v>5571</v>
      </c>
      <c r="O11547">
        <f t="shared" si="185"/>
        <v>2.7619638415371557</v>
      </c>
      <c r="P11547" t="s">
        <v>5572</v>
      </c>
    </row>
    <row r="11548" spans="1:16">
      <c r="A11548" s="54" t="s">
        <v>1872</v>
      </c>
      <c r="B11548" s="54" t="s">
        <v>3145</v>
      </c>
      <c r="C11548" s="54" t="s">
        <v>5405</v>
      </c>
      <c r="D11548" s="54" t="s">
        <v>2938</v>
      </c>
      <c r="E11548" s="54" t="s">
        <v>4314</v>
      </c>
      <c r="F11548" s="54" t="s">
        <v>3690</v>
      </c>
      <c r="G11548" s="54">
        <v>2311020000</v>
      </c>
      <c r="H11548" s="54" t="s">
        <v>3695</v>
      </c>
      <c r="I11548" s="54" t="s">
        <v>3696</v>
      </c>
      <c r="J11548">
        <f>VLOOKUP(A11548,'County Acres Disturbed'!$A$2:$E$3146,5,FALSE)</f>
        <v>110.49253121129153</v>
      </c>
      <c r="K11548" s="55" t="s">
        <v>5571</v>
      </c>
      <c r="L11548">
        <f>IF(H11548="PM10-PRI",VLOOKUP(A11548,'County Emission Factors'!A$2:E$3145,5,FALSE),IF(H11548="PM10-FIL",VLOOKUP(A11548,'County Emission Factors'!A$2:E$3145,5,FALSE),VLOOKUP(A11548,'County Emission Factors'!A$2:F$3145,6,FALSE)))</f>
        <v>0.2499683744465529</v>
      </c>
      <c r="M11548" s="56" t="s">
        <v>5572</v>
      </c>
      <c r="N11548" t="s">
        <v>5571</v>
      </c>
      <c r="O11548">
        <f t="shared" si="185"/>
        <v>27.619638415371554</v>
      </c>
      <c r="P11548" t="s">
        <v>5572</v>
      </c>
    </row>
    <row r="11549" spans="1:16">
      <c r="A11549" s="54" t="s">
        <v>1872</v>
      </c>
      <c r="B11549" s="54" t="s">
        <v>3145</v>
      </c>
      <c r="C11549" s="54" t="s">
        <v>5405</v>
      </c>
      <c r="D11549" s="54" t="s">
        <v>2938</v>
      </c>
      <c r="E11549" s="54" t="s">
        <v>4314</v>
      </c>
      <c r="F11549" s="54" t="s">
        <v>3690</v>
      </c>
      <c r="G11549" s="54">
        <v>2311020000</v>
      </c>
      <c r="H11549" s="54" t="s">
        <v>3697</v>
      </c>
      <c r="I11549" s="54" t="s">
        <v>3698</v>
      </c>
      <c r="J11549">
        <f>VLOOKUP(A11549,'County Acres Disturbed'!$A$2:$E$3146,5,FALSE)</f>
        <v>110.49253121129153</v>
      </c>
      <c r="K11549" s="55" t="s">
        <v>5571</v>
      </c>
      <c r="L11549">
        <f>IF(H11549="PM10-PRI",VLOOKUP(A11549,'County Emission Factors'!A$2:E$3145,5,FALSE),IF(H11549="PM10-FIL",VLOOKUP(A11549,'County Emission Factors'!A$2:E$3145,5,FALSE),VLOOKUP(A11549,'County Emission Factors'!A$2:F$3145,6,FALSE)))</f>
        <v>2.4996837444655293E-2</v>
      </c>
      <c r="M11549" s="56" t="s">
        <v>5572</v>
      </c>
      <c r="N11549" t="s">
        <v>5571</v>
      </c>
      <c r="O11549">
        <f t="shared" si="185"/>
        <v>2.7619638415371557</v>
      </c>
      <c r="P11549" t="s">
        <v>5572</v>
      </c>
    </row>
    <row r="11550" spans="1:16">
      <c r="A11550" s="54" t="s">
        <v>1873</v>
      </c>
      <c r="B11550" s="54" t="s">
        <v>3145</v>
      </c>
      <c r="C11550" s="54" t="s">
        <v>5405</v>
      </c>
      <c r="D11550" s="54" t="s">
        <v>2941</v>
      </c>
      <c r="E11550" s="54" t="s">
        <v>5437</v>
      </c>
      <c r="F11550" s="54" t="s">
        <v>3690</v>
      </c>
      <c r="G11550" s="54">
        <v>2311020000</v>
      </c>
      <c r="H11550" s="54" t="s">
        <v>3691</v>
      </c>
      <c r="I11550" s="54" t="s">
        <v>3692</v>
      </c>
      <c r="J11550">
        <f>VLOOKUP(A11550,'County Acres Disturbed'!$A$2:$E$3146,5,FALSE)</f>
        <v>217.63597203555761</v>
      </c>
      <c r="K11550" s="55" t="s">
        <v>5571</v>
      </c>
      <c r="L11550">
        <f>IF(H11550="PM10-PRI",VLOOKUP(A11550,'County Emission Factors'!A$2:E$3145,5,FALSE),IF(H11550="PM10-FIL",VLOOKUP(A11550,'County Emission Factors'!A$2:E$3145,5,FALSE),VLOOKUP(A11550,'County Emission Factors'!A$2:F$3145,6,FALSE)))</f>
        <v>0.19228336495888673</v>
      </c>
      <c r="M11550" s="56" t="s">
        <v>5572</v>
      </c>
      <c r="N11550" t="s">
        <v>5571</v>
      </c>
      <c r="O11550">
        <f t="shared" si="185"/>
        <v>41.847777039095192</v>
      </c>
      <c r="P11550" t="s">
        <v>5572</v>
      </c>
    </row>
    <row r="11551" spans="1:16">
      <c r="A11551" s="54" t="s">
        <v>1873</v>
      </c>
      <c r="B11551" s="54" t="s">
        <v>3145</v>
      </c>
      <c r="C11551" s="54" t="s">
        <v>5405</v>
      </c>
      <c r="D11551" s="54" t="s">
        <v>2941</v>
      </c>
      <c r="E11551" s="54" t="s">
        <v>5437</v>
      </c>
      <c r="F11551" s="54" t="s">
        <v>3690</v>
      </c>
      <c r="G11551" s="54">
        <v>2311020000</v>
      </c>
      <c r="H11551" s="54" t="s">
        <v>3693</v>
      </c>
      <c r="I11551" s="54" t="s">
        <v>3694</v>
      </c>
      <c r="J11551">
        <f>VLOOKUP(A11551,'County Acres Disturbed'!$A$2:$E$3146,5,FALSE)</f>
        <v>217.63597203555761</v>
      </c>
      <c r="K11551" s="55" t="s">
        <v>5571</v>
      </c>
      <c r="L11551">
        <f>IF(H11551="PM10-PRI",VLOOKUP(A11551,'County Emission Factors'!A$2:E$3145,5,FALSE),IF(H11551="PM10-FIL",VLOOKUP(A11551,'County Emission Factors'!A$2:E$3145,5,FALSE),VLOOKUP(A11551,'County Emission Factors'!A$2:F$3145,6,FALSE)))</f>
        <v>1.9228336495888676E-2</v>
      </c>
      <c r="M11551" s="56" t="s">
        <v>5572</v>
      </c>
      <c r="N11551" t="s">
        <v>5571</v>
      </c>
      <c r="O11551">
        <f t="shared" ref="O11551:O11614" si="186">L11551*J11551</f>
        <v>4.1847777039095195</v>
      </c>
      <c r="P11551" t="s">
        <v>5572</v>
      </c>
    </row>
    <row r="11552" spans="1:16">
      <c r="A11552" s="54" t="s">
        <v>1873</v>
      </c>
      <c r="B11552" s="54" t="s">
        <v>3145</v>
      </c>
      <c r="C11552" s="54" t="s">
        <v>5405</v>
      </c>
      <c r="D11552" s="54" t="s">
        <v>2941</v>
      </c>
      <c r="E11552" s="54" t="s">
        <v>5437</v>
      </c>
      <c r="F11552" s="54" t="s">
        <v>3690</v>
      </c>
      <c r="G11552" s="54">
        <v>2311020000</v>
      </c>
      <c r="H11552" s="54" t="s">
        <v>3695</v>
      </c>
      <c r="I11552" s="54" t="s">
        <v>3696</v>
      </c>
      <c r="J11552">
        <f>VLOOKUP(A11552,'County Acres Disturbed'!$A$2:$E$3146,5,FALSE)</f>
        <v>217.63597203555761</v>
      </c>
      <c r="K11552" s="55" t="s">
        <v>5571</v>
      </c>
      <c r="L11552">
        <f>IF(H11552="PM10-PRI",VLOOKUP(A11552,'County Emission Factors'!A$2:E$3145,5,FALSE),IF(H11552="PM10-FIL",VLOOKUP(A11552,'County Emission Factors'!A$2:E$3145,5,FALSE),VLOOKUP(A11552,'County Emission Factors'!A$2:F$3145,6,FALSE)))</f>
        <v>0.19228336495888673</v>
      </c>
      <c r="M11552" s="56" t="s">
        <v>5572</v>
      </c>
      <c r="N11552" t="s">
        <v>5571</v>
      </c>
      <c r="O11552">
        <f t="shared" si="186"/>
        <v>41.847777039095192</v>
      </c>
      <c r="P11552" t="s">
        <v>5572</v>
      </c>
    </row>
    <row r="11553" spans="1:16">
      <c r="A11553" s="54" t="s">
        <v>1873</v>
      </c>
      <c r="B11553" s="54" t="s">
        <v>3145</v>
      </c>
      <c r="C11553" s="54" t="s">
        <v>5405</v>
      </c>
      <c r="D11553" s="54" t="s">
        <v>2941</v>
      </c>
      <c r="E11553" s="54" t="s">
        <v>5437</v>
      </c>
      <c r="F11553" s="54" t="s">
        <v>3690</v>
      </c>
      <c r="G11553" s="54">
        <v>2311020000</v>
      </c>
      <c r="H11553" s="54" t="s">
        <v>3697</v>
      </c>
      <c r="I11553" s="54" t="s">
        <v>3698</v>
      </c>
      <c r="J11553">
        <f>VLOOKUP(A11553,'County Acres Disturbed'!$A$2:$E$3146,5,FALSE)</f>
        <v>217.63597203555761</v>
      </c>
      <c r="K11553" s="55" t="s">
        <v>5571</v>
      </c>
      <c r="L11553">
        <f>IF(H11553="PM10-PRI",VLOOKUP(A11553,'County Emission Factors'!A$2:E$3145,5,FALSE),IF(H11553="PM10-FIL",VLOOKUP(A11553,'County Emission Factors'!A$2:E$3145,5,FALSE),VLOOKUP(A11553,'County Emission Factors'!A$2:F$3145,6,FALSE)))</f>
        <v>1.9228336495888676E-2</v>
      </c>
      <c r="M11553" s="56" t="s">
        <v>5572</v>
      </c>
      <c r="N11553" t="s">
        <v>5571</v>
      </c>
      <c r="O11553">
        <f t="shared" si="186"/>
        <v>4.1847777039095195</v>
      </c>
      <c r="P11553" t="s">
        <v>5572</v>
      </c>
    </row>
    <row r="11554" spans="1:16">
      <c r="A11554" s="54" t="s">
        <v>1874</v>
      </c>
      <c r="B11554" s="54" t="s">
        <v>3145</v>
      </c>
      <c r="C11554" s="54" t="s">
        <v>5405</v>
      </c>
      <c r="D11554" s="54" t="s">
        <v>2942</v>
      </c>
      <c r="E11554" s="54" t="s">
        <v>5438</v>
      </c>
      <c r="F11554" s="54" t="s">
        <v>3690</v>
      </c>
      <c r="G11554" s="54">
        <v>2311020000</v>
      </c>
      <c r="H11554" s="54" t="s">
        <v>3691</v>
      </c>
      <c r="I11554" s="54" t="s">
        <v>3692</v>
      </c>
      <c r="J11554">
        <f>VLOOKUP(A11554,'County Acres Disturbed'!$A$2:$E$3146,5,FALSE)</f>
        <v>726.09377653134447</v>
      </c>
      <c r="K11554" s="55" t="s">
        <v>5571</v>
      </c>
      <c r="L11554">
        <f>IF(H11554="PM10-PRI",VLOOKUP(A11554,'County Emission Factors'!A$2:E$3145,5,FALSE),IF(H11554="PM10-FIL",VLOOKUP(A11554,'County Emission Factors'!A$2:E$3145,5,FALSE),VLOOKUP(A11554,'County Emission Factors'!A$2:F$3145,6,FALSE)))</f>
        <v>5.7685009487666056E-2</v>
      </c>
      <c r="M11554" s="56" t="s">
        <v>5572</v>
      </c>
      <c r="N11554" t="s">
        <v>5571</v>
      </c>
      <c r="O11554">
        <f t="shared" si="186"/>
        <v>41.884726388145886</v>
      </c>
      <c r="P11554" t="s">
        <v>5572</v>
      </c>
    </row>
    <row r="11555" spans="1:16">
      <c r="A11555" s="54" t="s">
        <v>1874</v>
      </c>
      <c r="B11555" s="54" t="s">
        <v>3145</v>
      </c>
      <c r="C11555" s="54" t="s">
        <v>5405</v>
      </c>
      <c r="D11555" s="54" t="s">
        <v>2942</v>
      </c>
      <c r="E11555" s="54" t="s">
        <v>5438</v>
      </c>
      <c r="F11555" s="54" t="s">
        <v>3690</v>
      </c>
      <c r="G11555" s="54">
        <v>2311020000</v>
      </c>
      <c r="H11555" s="54" t="s">
        <v>3693</v>
      </c>
      <c r="I11555" s="54" t="s">
        <v>3694</v>
      </c>
      <c r="J11555">
        <f>VLOOKUP(A11555,'County Acres Disturbed'!$A$2:$E$3146,5,FALSE)</f>
        <v>726.09377653134447</v>
      </c>
      <c r="K11555" s="55" t="s">
        <v>5571</v>
      </c>
      <c r="L11555">
        <f>IF(H11555="PM10-PRI",VLOOKUP(A11555,'County Emission Factors'!A$2:E$3145,5,FALSE),IF(H11555="PM10-FIL",VLOOKUP(A11555,'County Emission Factors'!A$2:E$3145,5,FALSE),VLOOKUP(A11555,'County Emission Factors'!A$2:F$3145,6,FALSE)))</f>
        <v>5.7685009487666063E-3</v>
      </c>
      <c r="M11555" s="56" t="s">
        <v>5572</v>
      </c>
      <c r="N11555" t="s">
        <v>5571</v>
      </c>
      <c r="O11555">
        <f t="shared" si="186"/>
        <v>4.1884726388145888</v>
      </c>
      <c r="P11555" t="s">
        <v>5572</v>
      </c>
    </row>
    <row r="11556" spans="1:16">
      <c r="A11556" s="54" t="s">
        <v>1874</v>
      </c>
      <c r="B11556" s="54" t="s">
        <v>3145</v>
      </c>
      <c r="C11556" s="54" t="s">
        <v>5405</v>
      </c>
      <c r="D11556" s="54" t="s">
        <v>2942</v>
      </c>
      <c r="E11556" s="54" t="s">
        <v>5438</v>
      </c>
      <c r="F11556" s="54" t="s">
        <v>3690</v>
      </c>
      <c r="G11556" s="54">
        <v>2311020000</v>
      </c>
      <c r="H11556" s="54" t="s">
        <v>3695</v>
      </c>
      <c r="I11556" s="54" t="s">
        <v>3696</v>
      </c>
      <c r="J11556">
        <f>VLOOKUP(A11556,'County Acres Disturbed'!$A$2:$E$3146,5,FALSE)</f>
        <v>726.09377653134447</v>
      </c>
      <c r="K11556" s="55" t="s">
        <v>5571</v>
      </c>
      <c r="L11556">
        <f>IF(H11556="PM10-PRI",VLOOKUP(A11556,'County Emission Factors'!A$2:E$3145,5,FALSE),IF(H11556="PM10-FIL",VLOOKUP(A11556,'County Emission Factors'!A$2:E$3145,5,FALSE),VLOOKUP(A11556,'County Emission Factors'!A$2:F$3145,6,FALSE)))</f>
        <v>5.7685009487666056E-2</v>
      </c>
      <c r="M11556" s="56" t="s">
        <v>5572</v>
      </c>
      <c r="N11556" t="s">
        <v>5571</v>
      </c>
      <c r="O11556">
        <f t="shared" si="186"/>
        <v>41.884726388145886</v>
      </c>
      <c r="P11556" t="s">
        <v>5572</v>
      </c>
    </row>
    <row r="11557" spans="1:16">
      <c r="A11557" s="54" t="s">
        <v>1874</v>
      </c>
      <c r="B11557" s="54" t="s">
        <v>3145</v>
      </c>
      <c r="C11557" s="54" t="s">
        <v>5405</v>
      </c>
      <c r="D11557" s="54" t="s">
        <v>2942</v>
      </c>
      <c r="E11557" s="54" t="s">
        <v>5438</v>
      </c>
      <c r="F11557" s="54" t="s">
        <v>3690</v>
      </c>
      <c r="G11557" s="54">
        <v>2311020000</v>
      </c>
      <c r="H11557" s="54" t="s">
        <v>3697</v>
      </c>
      <c r="I11557" s="54" t="s">
        <v>3698</v>
      </c>
      <c r="J11557">
        <f>VLOOKUP(A11557,'County Acres Disturbed'!$A$2:$E$3146,5,FALSE)</f>
        <v>726.09377653134447</v>
      </c>
      <c r="K11557" s="55" t="s">
        <v>5571</v>
      </c>
      <c r="L11557">
        <f>IF(H11557="PM10-PRI",VLOOKUP(A11557,'County Emission Factors'!A$2:E$3145,5,FALSE),IF(H11557="PM10-FIL",VLOOKUP(A11557,'County Emission Factors'!A$2:E$3145,5,FALSE),VLOOKUP(A11557,'County Emission Factors'!A$2:F$3145,6,FALSE)))</f>
        <v>5.7685009487666063E-3</v>
      </c>
      <c r="M11557" s="56" t="s">
        <v>5572</v>
      </c>
      <c r="N11557" t="s">
        <v>5571</v>
      </c>
      <c r="O11557">
        <f t="shared" si="186"/>
        <v>4.1884726388145888</v>
      </c>
      <c r="P11557" t="s">
        <v>5572</v>
      </c>
    </row>
    <row r="11558" spans="1:16">
      <c r="A11558" s="54" t="s">
        <v>1875</v>
      </c>
      <c r="B11558" s="54" t="s">
        <v>3145</v>
      </c>
      <c r="C11558" s="54" t="s">
        <v>5405</v>
      </c>
      <c r="D11558" s="54" t="s">
        <v>2943</v>
      </c>
      <c r="E11558" s="54" t="s">
        <v>5439</v>
      </c>
      <c r="F11558" s="54" t="s">
        <v>3690</v>
      </c>
      <c r="G11558" s="54">
        <v>2311020000</v>
      </c>
      <c r="H11558" s="54" t="s">
        <v>3691</v>
      </c>
      <c r="I11558" s="54" t="s">
        <v>3692</v>
      </c>
      <c r="J11558">
        <f>VLOOKUP(A11558,'County Acres Disturbed'!$A$2:$E$3146,5,FALSE)</f>
        <v>84.184785684793567</v>
      </c>
      <c r="K11558" s="55" t="s">
        <v>5571</v>
      </c>
      <c r="L11558">
        <f>IF(H11558="PM10-PRI",VLOOKUP(A11558,'County Emission Factors'!A$2:E$3145,5,FALSE),IF(H11558="PM10-FIL",VLOOKUP(A11558,'County Emission Factors'!A$2:E$3145,5,FALSE),VLOOKUP(A11558,'County Emission Factors'!A$2:F$3145,6,FALSE)))</f>
        <v>5.7685009487666056E-2</v>
      </c>
      <c r="M11558" s="56" t="s">
        <v>5572</v>
      </c>
      <c r="N11558" t="s">
        <v>5571</v>
      </c>
      <c r="O11558">
        <f t="shared" si="186"/>
        <v>4.8562001609444501</v>
      </c>
      <c r="P11558" t="s">
        <v>5572</v>
      </c>
    </row>
    <row r="11559" spans="1:16">
      <c r="A11559" s="54" t="s">
        <v>1875</v>
      </c>
      <c r="B11559" s="54" t="s">
        <v>3145</v>
      </c>
      <c r="C11559" s="54" t="s">
        <v>5405</v>
      </c>
      <c r="D11559" s="54" t="s">
        <v>2943</v>
      </c>
      <c r="E11559" s="54" t="s">
        <v>5439</v>
      </c>
      <c r="F11559" s="54" t="s">
        <v>3690</v>
      </c>
      <c r="G11559" s="54">
        <v>2311020000</v>
      </c>
      <c r="H11559" s="54" t="s">
        <v>3693</v>
      </c>
      <c r="I11559" s="54" t="s">
        <v>3694</v>
      </c>
      <c r="J11559">
        <f>VLOOKUP(A11559,'County Acres Disturbed'!$A$2:$E$3146,5,FALSE)</f>
        <v>84.184785684793567</v>
      </c>
      <c r="K11559" s="55" t="s">
        <v>5571</v>
      </c>
      <c r="L11559">
        <f>IF(H11559="PM10-PRI",VLOOKUP(A11559,'County Emission Factors'!A$2:E$3145,5,FALSE),IF(H11559="PM10-FIL",VLOOKUP(A11559,'County Emission Factors'!A$2:E$3145,5,FALSE),VLOOKUP(A11559,'County Emission Factors'!A$2:F$3145,6,FALSE)))</f>
        <v>5.7685009487666063E-3</v>
      </c>
      <c r="M11559" s="56" t="s">
        <v>5572</v>
      </c>
      <c r="N11559" t="s">
        <v>5571</v>
      </c>
      <c r="O11559">
        <f t="shared" si="186"/>
        <v>0.48562001609444511</v>
      </c>
      <c r="P11559" t="s">
        <v>5572</v>
      </c>
    </row>
    <row r="11560" spans="1:16">
      <c r="A11560" s="54" t="s">
        <v>1875</v>
      </c>
      <c r="B11560" s="54" t="s">
        <v>3145</v>
      </c>
      <c r="C11560" s="54" t="s">
        <v>5405</v>
      </c>
      <c r="D11560" s="54" t="s">
        <v>2943</v>
      </c>
      <c r="E11560" s="54" t="s">
        <v>5439</v>
      </c>
      <c r="F11560" s="54" t="s">
        <v>3690</v>
      </c>
      <c r="G11560" s="54">
        <v>2311020000</v>
      </c>
      <c r="H11560" s="54" t="s">
        <v>3695</v>
      </c>
      <c r="I11560" s="54" t="s">
        <v>3696</v>
      </c>
      <c r="J11560">
        <f>VLOOKUP(A11560,'County Acres Disturbed'!$A$2:$E$3146,5,FALSE)</f>
        <v>84.184785684793567</v>
      </c>
      <c r="K11560" s="55" t="s">
        <v>5571</v>
      </c>
      <c r="L11560">
        <f>IF(H11560="PM10-PRI",VLOOKUP(A11560,'County Emission Factors'!A$2:E$3145,5,FALSE),IF(H11560="PM10-FIL",VLOOKUP(A11560,'County Emission Factors'!A$2:E$3145,5,FALSE),VLOOKUP(A11560,'County Emission Factors'!A$2:F$3145,6,FALSE)))</f>
        <v>5.7685009487666056E-2</v>
      </c>
      <c r="M11560" s="56" t="s">
        <v>5572</v>
      </c>
      <c r="N11560" t="s">
        <v>5571</v>
      </c>
      <c r="O11560">
        <f t="shared" si="186"/>
        <v>4.8562001609444501</v>
      </c>
      <c r="P11560" t="s">
        <v>5572</v>
      </c>
    </row>
    <row r="11561" spans="1:16">
      <c r="A11561" s="54" t="s">
        <v>1875</v>
      </c>
      <c r="B11561" s="54" t="s">
        <v>3145</v>
      </c>
      <c r="C11561" s="54" t="s">
        <v>5405</v>
      </c>
      <c r="D11561" s="54" t="s">
        <v>2943</v>
      </c>
      <c r="E11561" s="54" t="s">
        <v>5439</v>
      </c>
      <c r="F11561" s="54" t="s">
        <v>3690</v>
      </c>
      <c r="G11561" s="54">
        <v>2311020000</v>
      </c>
      <c r="H11561" s="54" t="s">
        <v>3697</v>
      </c>
      <c r="I11561" s="54" t="s">
        <v>3698</v>
      </c>
      <c r="J11561">
        <f>VLOOKUP(A11561,'County Acres Disturbed'!$A$2:$E$3146,5,FALSE)</f>
        <v>84.184785684793567</v>
      </c>
      <c r="K11561" s="55" t="s">
        <v>5571</v>
      </c>
      <c r="L11561">
        <f>IF(H11561="PM10-PRI",VLOOKUP(A11561,'County Emission Factors'!A$2:E$3145,5,FALSE),IF(H11561="PM10-FIL",VLOOKUP(A11561,'County Emission Factors'!A$2:E$3145,5,FALSE),VLOOKUP(A11561,'County Emission Factors'!A$2:F$3145,6,FALSE)))</f>
        <v>5.7685009487666063E-3</v>
      </c>
      <c r="M11561" s="56" t="s">
        <v>5572</v>
      </c>
      <c r="N11561" t="s">
        <v>5571</v>
      </c>
      <c r="O11561">
        <f t="shared" si="186"/>
        <v>0.48562001609444511</v>
      </c>
      <c r="P11561" t="s">
        <v>5572</v>
      </c>
    </row>
    <row r="11562" spans="1:16">
      <c r="A11562" s="54" t="s">
        <v>1876</v>
      </c>
      <c r="B11562" s="54" t="s">
        <v>3145</v>
      </c>
      <c r="C11562" s="54" t="s">
        <v>5405</v>
      </c>
      <c r="D11562" s="54" t="s">
        <v>2957</v>
      </c>
      <c r="E11562" s="54" t="s">
        <v>5440</v>
      </c>
      <c r="F11562" s="54" t="s">
        <v>3690</v>
      </c>
      <c r="G11562" s="54">
        <v>2311020000</v>
      </c>
      <c r="H11562" s="54" t="s">
        <v>3691</v>
      </c>
      <c r="I11562" s="54" t="s">
        <v>3692</v>
      </c>
      <c r="J11562">
        <f>VLOOKUP(A11562,'County Acres Disturbed'!$A$2:$E$3146,5,FALSE)</f>
        <v>126.27717852719033</v>
      </c>
      <c r="K11562" s="55" t="s">
        <v>5571</v>
      </c>
      <c r="L11562">
        <f>IF(H11562="PM10-PRI",VLOOKUP(A11562,'County Emission Factors'!A$2:E$3145,5,FALSE),IF(H11562="PM10-FIL",VLOOKUP(A11562,'County Emission Factors'!A$2:E$3145,5,FALSE),VLOOKUP(A11562,'County Emission Factors'!A$2:F$3145,6,FALSE)))</f>
        <v>5.7685009487666035E-2</v>
      </c>
      <c r="M11562" s="56" t="s">
        <v>5572</v>
      </c>
      <c r="N11562" t="s">
        <v>5571</v>
      </c>
      <c r="O11562">
        <f t="shared" si="186"/>
        <v>7.2843002414166715</v>
      </c>
      <c r="P11562" t="s">
        <v>5572</v>
      </c>
    </row>
    <row r="11563" spans="1:16">
      <c r="A11563" s="54" t="s">
        <v>1876</v>
      </c>
      <c r="B11563" s="54" t="s">
        <v>3145</v>
      </c>
      <c r="C11563" s="54" t="s">
        <v>5405</v>
      </c>
      <c r="D11563" s="54" t="s">
        <v>2957</v>
      </c>
      <c r="E11563" s="54" t="s">
        <v>5440</v>
      </c>
      <c r="F11563" s="54" t="s">
        <v>3690</v>
      </c>
      <c r="G11563" s="54">
        <v>2311020000</v>
      </c>
      <c r="H11563" s="54" t="s">
        <v>3693</v>
      </c>
      <c r="I11563" s="54" t="s">
        <v>3694</v>
      </c>
      <c r="J11563">
        <f>VLOOKUP(A11563,'County Acres Disturbed'!$A$2:$E$3146,5,FALSE)</f>
        <v>126.27717852719033</v>
      </c>
      <c r="K11563" s="55" t="s">
        <v>5571</v>
      </c>
      <c r="L11563">
        <f>IF(H11563="PM10-PRI",VLOOKUP(A11563,'County Emission Factors'!A$2:E$3145,5,FALSE),IF(H11563="PM10-FIL",VLOOKUP(A11563,'County Emission Factors'!A$2:E$3145,5,FALSE),VLOOKUP(A11563,'County Emission Factors'!A$2:F$3145,6,FALSE)))</f>
        <v>5.7685009487666037E-3</v>
      </c>
      <c r="M11563" s="56" t="s">
        <v>5572</v>
      </c>
      <c r="N11563" t="s">
        <v>5571</v>
      </c>
      <c r="O11563">
        <f t="shared" si="186"/>
        <v>0.72843002414166724</v>
      </c>
      <c r="P11563" t="s">
        <v>5572</v>
      </c>
    </row>
    <row r="11564" spans="1:16">
      <c r="A11564" s="54" t="s">
        <v>1876</v>
      </c>
      <c r="B11564" s="54" t="s">
        <v>3145</v>
      </c>
      <c r="C11564" s="54" t="s">
        <v>5405</v>
      </c>
      <c r="D11564" s="54" t="s">
        <v>2957</v>
      </c>
      <c r="E11564" s="54" t="s">
        <v>5440</v>
      </c>
      <c r="F11564" s="54" t="s">
        <v>3690</v>
      </c>
      <c r="G11564" s="54">
        <v>2311020000</v>
      </c>
      <c r="H11564" s="54" t="s">
        <v>3695</v>
      </c>
      <c r="I11564" s="54" t="s">
        <v>3696</v>
      </c>
      <c r="J11564">
        <f>VLOOKUP(A11564,'County Acres Disturbed'!$A$2:$E$3146,5,FALSE)</f>
        <v>126.27717852719033</v>
      </c>
      <c r="K11564" s="55" t="s">
        <v>5571</v>
      </c>
      <c r="L11564">
        <f>IF(H11564="PM10-PRI",VLOOKUP(A11564,'County Emission Factors'!A$2:E$3145,5,FALSE),IF(H11564="PM10-FIL",VLOOKUP(A11564,'County Emission Factors'!A$2:E$3145,5,FALSE),VLOOKUP(A11564,'County Emission Factors'!A$2:F$3145,6,FALSE)))</f>
        <v>5.7685009487666035E-2</v>
      </c>
      <c r="M11564" s="56" t="s">
        <v>5572</v>
      </c>
      <c r="N11564" t="s">
        <v>5571</v>
      </c>
      <c r="O11564">
        <f t="shared" si="186"/>
        <v>7.2843002414166715</v>
      </c>
      <c r="P11564" t="s">
        <v>5572</v>
      </c>
    </row>
    <row r="11565" spans="1:16">
      <c r="A11565" s="54" t="s">
        <v>1876</v>
      </c>
      <c r="B11565" s="54" t="s">
        <v>3145</v>
      </c>
      <c r="C11565" s="54" t="s">
        <v>5405</v>
      </c>
      <c r="D11565" s="54" t="s">
        <v>2957</v>
      </c>
      <c r="E11565" s="54" t="s">
        <v>5440</v>
      </c>
      <c r="F11565" s="54" t="s">
        <v>3690</v>
      </c>
      <c r="G11565" s="54">
        <v>2311020000</v>
      </c>
      <c r="H11565" s="54" t="s">
        <v>3697</v>
      </c>
      <c r="I11565" s="54" t="s">
        <v>3698</v>
      </c>
      <c r="J11565">
        <f>VLOOKUP(A11565,'County Acres Disturbed'!$A$2:$E$3146,5,FALSE)</f>
        <v>126.27717852719033</v>
      </c>
      <c r="K11565" s="55" t="s">
        <v>5571</v>
      </c>
      <c r="L11565">
        <f>IF(H11565="PM10-PRI",VLOOKUP(A11565,'County Emission Factors'!A$2:E$3145,5,FALSE),IF(H11565="PM10-FIL",VLOOKUP(A11565,'County Emission Factors'!A$2:E$3145,5,FALSE),VLOOKUP(A11565,'County Emission Factors'!A$2:F$3145,6,FALSE)))</f>
        <v>5.7685009487666037E-3</v>
      </c>
      <c r="M11565" s="56" t="s">
        <v>5572</v>
      </c>
      <c r="N11565" t="s">
        <v>5571</v>
      </c>
      <c r="O11565">
        <f t="shared" si="186"/>
        <v>0.72843002414166724</v>
      </c>
      <c r="P11565" t="s">
        <v>5572</v>
      </c>
    </row>
    <row r="11566" spans="1:16">
      <c r="A11566" s="54" t="s">
        <v>1877</v>
      </c>
      <c r="B11566" s="54" t="s">
        <v>3145</v>
      </c>
      <c r="C11566" s="54" t="s">
        <v>5405</v>
      </c>
      <c r="D11566" s="54" t="s">
        <v>2944</v>
      </c>
      <c r="E11566" s="54" t="s">
        <v>5441</v>
      </c>
      <c r="F11566" s="54" t="s">
        <v>3690</v>
      </c>
      <c r="G11566" s="54">
        <v>2311020000</v>
      </c>
      <c r="H11566" s="54" t="s">
        <v>3691</v>
      </c>
      <c r="I11566" s="54" t="s">
        <v>3692</v>
      </c>
      <c r="J11566">
        <f>VLOOKUP(A11566,'County Acres Disturbed'!$A$2:$E$3146,5,FALSE)</f>
        <v>36.272662005926264</v>
      </c>
      <c r="K11566" s="55" t="s">
        <v>5571</v>
      </c>
      <c r="L11566">
        <f>IF(H11566="PM10-PRI",VLOOKUP(A11566,'County Emission Factors'!A$2:E$3145,5,FALSE),IF(H11566="PM10-FIL",VLOOKUP(A11566,'County Emission Factors'!A$2:E$3145,5,FALSE),VLOOKUP(A11566,'County Emission Factors'!A$2:F$3145,6,FALSE)))</f>
        <v>5.7685009487666035E-2</v>
      </c>
      <c r="M11566" s="56" t="s">
        <v>5572</v>
      </c>
      <c r="N11566" t="s">
        <v>5571</v>
      </c>
      <c r="O11566">
        <f t="shared" si="186"/>
        <v>2.0923888519547598</v>
      </c>
      <c r="P11566" t="s">
        <v>5572</v>
      </c>
    </row>
    <row r="11567" spans="1:16">
      <c r="A11567" s="54" t="s">
        <v>1877</v>
      </c>
      <c r="B11567" s="54" t="s">
        <v>3145</v>
      </c>
      <c r="C11567" s="54" t="s">
        <v>5405</v>
      </c>
      <c r="D11567" s="54" t="s">
        <v>2944</v>
      </c>
      <c r="E11567" s="54" t="s">
        <v>5441</v>
      </c>
      <c r="F11567" s="54" t="s">
        <v>3690</v>
      </c>
      <c r="G11567" s="54">
        <v>2311020000</v>
      </c>
      <c r="H11567" s="54" t="s">
        <v>3693</v>
      </c>
      <c r="I11567" s="54" t="s">
        <v>3694</v>
      </c>
      <c r="J11567">
        <f>VLOOKUP(A11567,'County Acres Disturbed'!$A$2:$E$3146,5,FALSE)</f>
        <v>36.272662005926264</v>
      </c>
      <c r="K11567" s="55" t="s">
        <v>5571</v>
      </c>
      <c r="L11567">
        <f>IF(H11567="PM10-PRI",VLOOKUP(A11567,'County Emission Factors'!A$2:E$3145,5,FALSE),IF(H11567="PM10-FIL",VLOOKUP(A11567,'County Emission Factors'!A$2:E$3145,5,FALSE),VLOOKUP(A11567,'County Emission Factors'!A$2:F$3145,6,FALSE)))</f>
        <v>5.7685009487666037E-3</v>
      </c>
      <c r="M11567" s="56" t="s">
        <v>5572</v>
      </c>
      <c r="N11567" t="s">
        <v>5571</v>
      </c>
      <c r="O11567">
        <f t="shared" si="186"/>
        <v>0.20923888519547598</v>
      </c>
      <c r="P11567" t="s">
        <v>5572</v>
      </c>
    </row>
    <row r="11568" spans="1:16">
      <c r="A11568" s="54" t="s">
        <v>1877</v>
      </c>
      <c r="B11568" s="54" t="s">
        <v>3145</v>
      </c>
      <c r="C11568" s="54" t="s">
        <v>5405</v>
      </c>
      <c r="D11568" s="54" t="s">
        <v>2944</v>
      </c>
      <c r="E11568" s="54" t="s">
        <v>5441</v>
      </c>
      <c r="F11568" s="54" t="s">
        <v>3690</v>
      </c>
      <c r="G11568" s="54">
        <v>2311020000</v>
      </c>
      <c r="H11568" s="54" t="s">
        <v>3695</v>
      </c>
      <c r="I11568" s="54" t="s">
        <v>3696</v>
      </c>
      <c r="J11568">
        <f>VLOOKUP(A11568,'County Acres Disturbed'!$A$2:$E$3146,5,FALSE)</f>
        <v>36.272662005926264</v>
      </c>
      <c r="K11568" s="55" t="s">
        <v>5571</v>
      </c>
      <c r="L11568">
        <f>IF(H11568="PM10-PRI",VLOOKUP(A11568,'County Emission Factors'!A$2:E$3145,5,FALSE),IF(H11568="PM10-FIL",VLOOKUP(A11568,'County Emission Factors'!A$2:E$3145,5,FALSE),VLOOKUP(A11568,'County Emission Factors'!A$2:F$3145,6,FALSE)))</f>
        <v>5.7685009487666035E-2</v>
      </c>
      <c r="M11568" s="56" t="s">
        <v>5572</v>
      </c>
      <c r="N11568" t="s">
        <v>5571</v>
      </c>
      <c r="O11568">
        <f t="shared" si="186"/>
        <v>2.0923888519547598</v>
      </c>
      <c r="P11568" t="s">
        <v>5572</v>
      </c>
    </row>
    <row r="11569" spans="1:16">
      <c r="A11569" s="54" t="s">
        <v>1877</v>
      </c>
      <c r="B11569" s="54" t="s">
        <v>3145</v>
      </c>
      <c r="C11569" s="54" t="s">
        <v>5405</v>
      </c>
      <c r="D11569" s="54" t="s">
        <v>2944</v>
      </c>
      <c r="E11569" s="54" t="s">
        <v>5441</v>
      </c>
      <c r="F11569" s="54" t="s">
        <v>3690</v>
      </c>
      <c r="G11569" s="54">
        <v>2311020000</v>
      </c>
      <c r="H11569" s="54" t="s">
        <v>3697</v>
      </c>
      <c r="I11569" s="54" t="s">
        <v>3698</v>
      </c>
      <c r="J11569">
        <f>VLOOKUP(A11569,'County Acres Disturbed'!$A$2:$E$3146,5,FALSE)</f>
        <v>36.272662005926264</v>
      </c>
      <c r="K11569" s="55" t="s">
        <v>5571</v>
      </c>
      <c r="L11569">
        <f>IF(H11569="PM10-PRI",VLOOKUP(A11569,'County Emission Factors'!A$2:E$3145,5,FALSE),IF(H11569="PM10-FIL",VLOOKUP(A11569,'County Emission Factors'!A$2:E$3145,5,FALSE),VLOOKUP(A11569,'County Emission Factors'!A$2:F$3145,6,FALSE)))</f>
        <v>5.7685009487666037E-3</v>
      </c>
      <c r="M11569" s="56" t="s">
        <v>5572</v>
      </c>
      <c r="N11569" t="s">
        <v>5571</v>
      </c>
      <c r="O11569">
        <f t="shared" si="186"/>
        <v>0.20923888519547598</v>
      </c>
      <c r="P11569" t="s">
        <v>5572</v>
      </c>
    </row>
    <row r="11570" spans="1:16">
      <c r="A11570" s="54" t="s">
        <v>1878</v>
      </c>
      <c r="B11570" s="54" t="s">
        <v>3145</v>
      </c>
      <c r="C11570" s="54" t="s">
        <v>5405</v>
      </c>
      <c r="D11570" s="54" t="s">
        <v>2959</v>
      </c>
      <c r="E11570" s="54" t="s">
        <v>5442</v>
      </c>
      <c r="F11570" s="54" t="s">
        <v>3690</v>
      </c>
      <c r="G11570" s="54">
        <v>2311020000</v>
      </c>
      <c r="H11570" s="54" t="s">
        <v>3691</v>
      </c>
      <c r="I11570" s="54" t="s">
        <v>3692</v>
      </c>
      <c r="J11570">
        <f>VLOOKUP(A11570,'County Acres Disturbed'!$A$2:$E$3146,5,FALSE)</f>
        <v>2930.6828516518758</v>
      </c>
      <c r="K11570" s="55" t="s">
        <v>5571</v>
      </c>
      <c r="L11570">
        <f>IF(H11570="PM10-PRI",VLOOKUP(A11570,'County Emission Factors'!A$2:E$3145,5,FALSE),IF(H11570="PM10-FIL",VLOOKUP(A11570,'County Emission Factors'!A$2:E$3145,5,FALSE),VLOOKUP(A11570,'County Emission Factors'!A$2:F$3145,6,FALSE)))</f>
        <v>8.1720430107526887E-2</v>
      </c>
      <c r="M11570" s="56" t="s">
        <v>5572</v>
      </c>
      <c r="N11570" t="s">
        <v>5571</v>
      </c>
      <c r="O11570">
        <f t="shared" si="186"/>
        <v>239.49666314574469</v>
      </c>
      <c r="P11570" t="s">
        <v>5572</v>
      </c>
    </row>
    <row r="11571" spans="1:16">
      <c r="A11571" s="54" t="s">
        <v>1878</v>
      </c>
      <c r="B11571" s="54" t="s">
        <v>3145</v>
      </c>
      <c r="C11571" s="54" t="s">
        <v>5405</v>
      </c>
      <c r="D11571" s="54" t="s">
        <v>2959</v>
      </c>
      <c r="E11571" s="54" t="s">
        <v>5442</v>
      </c>
      <c r="F11571" s="54" t="s">
        <v>3690</v>
      </c>
      <c r="G11571" s="54">
        <v>2311020000</v>
      </c>
      <c r="H11571" s="54" t="s">
        <v>3693</v>
      </c>
      <c r="I11571" s="54" t="s">
        <v>3694</v>
      </c>
      <c r="J11571">
        <f>VLOOKUP(A11571,'County Acres Disturbed'!$A$2:$E$3146,5,FALSE)</f>
        <v>2930.6828516518758</v>
      </c>
      <c r="K11571" s="55" t="s">
        <v>5571</v>
      </c>
      <c r="L11571">
        <f>IF(H11571="PM10-PRI",VLOOKUP(A11571,'County Emission Factors'!A$2:E$3145,5,FALSE),IF(H11571="PM10-FIL",VLOOKUP(A11571,'County Emission Factors'!A$2:E$3145,5,FALSE),VLOOKUP(A11571,'County Emission Factors'!A$2:F$3145,6,FALSE)))</f>
        <v>8.172043010752689E-3</v>
      </c>
      <c r="M11571" s="56" t="s">
        <v>5572</v>
      </c>
      <c r="N11571" t="s">
        <v>5571</v>
      </c>
      <c r="O11571">
        <f t="shared" si="186"/>
        <v>23.949666314574472</v>
      </c>
      <c r="P11571" t="s">
        <v>5572</v>
      </c>
    </row>
    <row r="11572" spans="1:16">
      <c r="A11572" s="54" t="s">
        <v>1878</v>
      </c>
      <c r="B11572" s="54" t="s">
        <v>3145</v>
      </c>
      <c r="C11572" s="54" t="s">
        <v>5405</v>
      </c>
      <c r="D11572" s="54" t="s">
        <v>2959</v>
      </c>
      <c r="E11572" s="54" t="s">
        <v>5442</v>
      </c>
      <c r="F11572" s="54" t="s">
        <v>3690</v>
      </c>
      <c r="G11572" s="54">
        <v>2311020000</v>
      </c>
      <c r="H11572" s="54" t="s">
        <v>3695</v>
      </c>
      <c r="I11572" s="54" t="s">
        <v>3696</v>
      </c>
      <c r="J11572">
        <f>VLOOKUP(A11572,'County Acres Disturbed'!$A$2:$E$3146,5,FALSE)</f>
        <v>2930.6828516518758</v>
      </c>
      <c r="K11572" s="55" t="s">
        <v>5571</v>
      </c>
      <c r="L11572">
        <f>IF(H11572="PM10-PRI",VLOOKUP(A11572,'County Emission Factors'!A$2:E$3145,5,FALSE),IF(H11572="PM10-FIL",VLOOKUP(A11572,'County Emission Factors'!A$2:E$3145,5,FALSE),VLOOKUP(A11572,'County Emission Factors'!A$2:F$3145,6,FALSE)))</f>
        <v>8.1720430107526887E-2</v>
      </c>
      <c r="M11572" s="56" t="s">
        <v>5572</v>
      </c>
      <c r="N11572" t="s">
        <v>5571</v>
      </c>
      <c r="O11572">
        <f t="shared" si="186"/>
        <v>239.49666314574469</v>
      </c>
      <c r="P11572" t="s">
        <v>5572</v>
      </c>
    </row>
    <row r="11573" spans="1:16">
      <c r="A11573" s="54" t="s">
        <v>1878</v>
      </c>
      <c r="B11573" s="54" t="s">
        <v>3145</v>
      </c>
      <c r="C11573" s="54" t="s">
        <v>5405</v>
      </c>
      <c r="D11573" s="54" t="s">
        <v>2959</v>
      </c>
      <c r="E11573" s="54" t="s">
        <v>5442</v>
      </c>
      <c r="F11573" s="54" t="s">
        <v>3690</v>
      </c>
      <c r="G11573" s="54">
        <v>2311020000</v>
      </c>
      <c r="H11573" s="54" t="s">
        <v>3697</v>
      </c>
      <c r="I11573" s="54" t="s">
        <v>3698</v>
      </c>
      <c r="J11573">
        <f>VLOOKUP(A11573,'County Acres Disturbed'!$A$2:$E$3146,5,FALSE)</f>
        <v>2930.6828516518758</v>
      </c>
      <c r="K11573" s="55" t="s">
        <v>5571</v>
      </c>
      <c r="L11573">
        <f>IF(H11573="PM10-PRI",VLOOKUP(A11573,'County Emission Factors'!A$2:E$3145,5,FALSE),IF(H11573="PM10-FIL",VLOOKUP(A11573,'County Emission Factors'!A$2:E$3145,5,FALSE),VLOOKUP(A11573,'County Emission Factors'!A$2:F$3145,6,FALSE)))</f>
        <v>8.172043010752689E-3</v>
      </c>
      <c r="M11573" s="56" t="s">
        <v>5572</v>
      </c>
      <c r="N11573" t="s">
        <v>5571</v>
      </c>
      <c r="O11573">
        <f t="shared" si="186"/>
        <v>23.949666314574472</v>
      </c>
      <c r="P11573" t="s">
        <v>5572</v>
      </c>
    </row>
    <row r="11574" spans="1:16">
      <c r="A11574" s="54" t="s">
        <v>1879</v>
      </c>
      <c r="B11574" s="54" t="s">
        <v>3145</v>
      </c>
      <c r="C11574" s="54" t="s">
        <v>5405</v>
      </c>
      <c r="D11574" s="54" t="s">
        <v>2960</v>
      </c>
      <c r="E11574" s="54" t="s">
        <v>3848</v>
      </c>
      <c r="F11574" s="54" t="s">
        <v>3690</v>
      </c>
      <c r="G11574" s="54">
        <v>2311020000</v>
      </c>
      <c r="H11574" s="54" t="s">
        <v>3691</v>
      </c>
      <c r="I11574" s="54" t="s">
        <v>3692</v>
      </c>
      <c r="J11574">
        <f>VLOOKUP(A11574,'County Acres Disturbed'!$A$2:$E$3146,5,FALSE)</f>
        <v>142.06182584308911</v>
      </c>
      <c r="K11574" s="55" t="s">
        <v>5571</v>
      </c>
      <c r="L11574">
        <f>IF(H11574="PM10-PRI",VLOOKUP(A11574,'County Emission Factors'!A$2:E$3145,5,FALSE),IF(H11574="PM10-FIL",VLOOKUP(A11574,'County Emission Factors'!A$2:E$3145,5,FALSE),VLOOKUP(A11574,'County Emission Factors'!A$2:F$3145,6,FALSE)))</f>
        <v>0.24996837444655273</v>
      </c>
      <c r="M11574" s="56" t="s">
        <v>5572</v>
      </c>
      <c r="N11574" t="s">
        <v>5571</v>
      </c>
      <c r="O11574">
        <f t="shared" si="186"/>
        <v>35.510963676906258</v>
      </c>
      <c r="P11574" t="s">
        <v>5572</v>
      </c>
    </row>
    <row r="11575" spans="1:16">
      <c r="A11575" s="54" t="s">
        <v>1879</v>
      </c>
      <c r="B11575" s="54" t="s">
        <v>3145</v>
      </c>
      <c r="C11575" s="54" t="s">
        <v>5405</v>
      </c>
      <c r="D11575" s="54" t="s">
        <v>2960</v>
      </c>
      <c r="E11575" s="54" t="s">
        <v>3848</v>
      </c>
      <c r="F11575" s="54" t="s">
        <v>3690</v>
      </c>
      <c r="G11575" s="54">
        <v>2311020000</v>
      </c>
      <c r="H11575" s="54" t="s">
        <v>3693</v>
      </c>
      <c r="I11575" s="54" t="s">
        <v>3694</v>
      </c>
      <c r="J11575">
        <f>VLOOKUP(A11575,'County Acres Disturbed'!$A$2:$E$3146,5,FALSE)</f>
        <v>142.06182584308911</v>
      </c>
      <c r="K11575" s="55" t="s">
        <v>5571</v>
      </c>
      <c r="L11575">
        <f>IF(H11575="PM10-PRI",VLOOKUP(A11575,'County Emission Factors'!A$2:E$3145,5,FALSE),IF(H11575="PM10-FIL",VLOOKUP(A11575,'County Emission Factors'!A$2:E$3145,5,FALSE),VLOOKUP(A11575,'County Emission Factors'!A$2:F$3145,6,FALSE)))</f>
        <v>2.4996837444655275E-2</v>
      </c>
      <c r="M11575" s="56" t="s">
        <v>5572</v>
      </c>
      <c r="N11575" t="s">
        <v>5571</v>
      </c>
      <c r="O11575">
        <f t="shared" si="186"/>
        <v>3.5510963676906262</v>
      </c>
      <c r="P11575" t="s">
        <v>5572</v>
      </c>
    </row>
    <row r="11576" spans="1:16">
      <c r="A11576" s="54" t="s">
        <v>1879</v>
      </c>
      <c r="B11576" s="54" t="s">
        <v>3145</v>
      </c>
      <c r="C11576" s="54" t="s">
        <v>5405</v>
      </c>
      <c r="D11576" s="54" t="s">
        <v>2960</v>
      </c>
      <c r="E11576" s="54" t="s">
        <v>3848</v>
      </c>
      <c r="F11576" s="54" t="s">
        <v>3690</v>
      </c>
      <c r="G11576" s="54">
        <v>2311020000</v>
      </c>
      <c r="H11576" s="54" t="s">
        <v>3695</v>
      </c>
      <c r="I11576" s="54" t="s">
        <v>3696</v>
      </c>
      <c r="J11576">
        <f>VLOOKUP(A11576,'County Acres Disturbed'!$A$2:$E$3146,5,FALSE)</f>
        <v>142.06182584308911</v>
      </c>
      <c r="K11576" s="55" t="s">
        <v>5571</v>
      </c>
      <c r="L11576">
        <f>IF(H11576="PM10-PRI",VLOOKUP(A11576,'County Emission Factors'!A$2:E$3145,5,FALSE),IF(H11576="PM10-FIL",VLOOKUP(A11576,'County Emission Factors'!A$2:E$3145,5,FALSE),VLOOKUP(A11576,'County Emission Factors'!A$2:F$3145,6,FALSE)))</f>
        <v>0.24996837444655273</v>
      </c>
      <c r="M11576" s="56" t="s">
        <v>5572</v>
      </c>
      <c r="N11576" t="s">
        <v>5571</v>
      </c>
      <c r="O11576">
        <f t="shared" si="186"/>
        <v>35.510963676906258</v>
      </c>
      <c r="P11576" t="s">
        <v>5572</v>
      </c>
    </row>
    <row r="11577" spans="1:16">
      <c r="A11577" s="54" t="s">
        <v>1879</v>
      </c>
      <c r="B11577" s="54" t="s">
        <v>3145</v>
      </c>
      <c r="C11577" s="54" t="s">
        <v>5405</v>
      </c>
      <c r="D11577" s="54" t="s">
        <v>2960</v>
      </c>
      <c r="E11577" s="54" t="s">
        <v>3848</v>
      </c>
      <c r="F11577" s="54" t="s">
        <v>3690</v>
      </c>
      <c r="G11577" s="54">
        <v>2311020000</v>
      </c>
      <c r="H11577" s="54" t="s">
        <v>3697</v>
      </c>
      <c r="I11577" s="54" t="s">
        <v>3698</v>
      </c>
      <c r="J11577">
        <f>VLOOKUP(A11577,'County Acres Disturbed'!$A$2:$E$3146,5,FALSE)</f>
        <v>142.06182584308911</v>
      </c>
      <c r="K11577" s="55" t="s">
        <v>5571</v>
      </c>
      <c r="L11577">
        <f>IF(H11577="PM10-PRI",VLOOKUP(A11577,'County Emission Factors'!A$2:E$3145,5,FALSE),IF(H11577="PM10-FIL",VLOOKUP(A11577,'County Emission Factors'!A$2:E$3145,5,FALSE),VLOOKUP(A11577,'County Emission Factors'!A$2:F$3145,6,FALSE)))</f>
        <v>2.4996837444655275E-2</v>
      </c>
      <c r="M11577" s="56" t="s">
        <v>5572</v>
      </c>
      <c r="N11577" t="s">
        <v>5571</v>
      </c>
      <c r="O11577">
        <f t="shared" si="186"/>
        <v>3.5510963676906262</v>
      </c>
      <c r="P11577" t="s">
        <v>5572</v>
      </c>
    </row>
    <row r="11578" spans="1:16">
      <c r="A11578" s="54" t="s">
        <v>1880</v>
      </c>
      <c r="B11578" s="54" t="s">
        <v>3145</v>
      </c>
      <c r="C11578" s="54" t="s">
        <v>5405</v>
      </c>
      <c r="D11578" s="54" t="s">
        <v>2961</v>
      </c>
      <c r="E11578" s="54" t="s">
        <v>5443</v>
      </c>
      <c r="F11578" s="54" t="s">
        <v>3690</v>
      </c>
      <c r="G11578" s="54">
        <v>2311020000</v>
      </c>
      <c r="H11578" s="54" t="s">
        <v>3691</v>
      </c>
      <c r="I11578" s="54" t="s">
        <v>3692</v>
      </c>
      <c r="J11578">
        <f>VLOOKUP(A11578,'County Acres Disturbed'!$A$2:$E$3146,5,FALSE)</f>
        <v>36.272662005926264</v>
      </c>
      <c r="K11578" s="55" t="s">
        <v>5571</v>
      </c>
      <c r="L11578">
        <f>IF(H11578="PM10-PRI",VLOOKUP(A11578,'County Emission Factors'!A$2:E$3145,5,FALSE),IF(H11578="PM10-FIL",VLOOKUP(A11578,'County Emission Factors'!A$2:E$3145,5,FALSE),VLOOKUP(A11578,'County Emission Factors'!A$2:F$3145,6,FALSE)))</f>
        <v>0.19228336495888676</v>
      </c>
      <c r="M11578" s="56" t="s">
        <v>5572</v>
      </c>
      <c r="N11578" t="s">
        <v>5571</v>
      </c>
      <c r="O11578">
        <f t="shared" si="186"/>
        <v>6.974629506515865</v>
      </c>
      <c r="P11578" t="s">
        <v>5572</v>
      </c>
    </row>
    <row r="11579" spans="1:16">
      <c r="A11579" s="54" t="s">
        <v>1880</v>
      </c>
      <c r="B11579" s="54" t="s">
        <v>3145</v>
      </c>
      <c r="C11579" s="54" t="s">
        <v>5405</v>
      </c>
      <c r="D11579" s="54" t="s">
        <v>2961</v>
      </c>
      <c r="E11579" s="54" t="s">
        <v>5443</v>
      </c>
      <c r="F11579" s="54" t="s">
        <v>3690</v>
      </c>
      <c r="G11579" s="54">
        <v>2311020000</v>
      </c>
      <c r="H11579" s="54" t="s">
        <v>3693</v>
      </c>
      <c r="I11579" s="54" t="s">
        <v>3694</v>
      </c>
      <c r="J11579">
        <f>VLOOKUP(A11579,'County Acres Disturbed'!$A$2:$E$3146,5,FALSE)</f>
        <v>36.272662005926264</v>
      </c>
      <c r="K11579" s="55" t="s">
        <v>5571</v>
      </c>
      <c r="L11579">
        <f>IF(H11579="PM10-PRI",VLOOKUP(A11579,'County Emission Factors'!A$2:E$3145,5,FALSE),IF(H11579="PM10-FIL",VLOOKUP(A11579,'County Emission Factors'!A$2:E$3145,5,FALSE),VLOOKUP(A11579,'County Emission Factors'!A$2:F$3145,6,FALSE)))</f>
        <v>1.9228336495888676E-2</v>
      </c>
      <c r="M11579" s="56" t="s">
        <v>5572</v>
      </c>
      <c r="N11579" t="s">
        <v>5571</v>
      </c>
      <c r="O11579">
        <f t="shared" si="186"/>
        <v>0.69746295065158659</v>
      </c>
      <c r="P11579" t="s">
        <v>5572</v>
      </c>
    </row>
    <row r="11580" spans="1:16">
      <c r="A11580" s="54" t="s">
        <v>1880</v>
      </c>
      <c r="B11580" s="54" t="s">
        <v>3145</v>
      </c>
      <c r="C11580" s="54" t="s">
        <v>5405</v>
      </c>
      <c r="D11580" s="54" t="s">
        <v>2961</v>
      </c>
      <c r="E11580" s="54" t="s">
        <v>5443</v>
      </c>
      <c r="F11580" s="54" t="s">
        <v>3690</v>
      </c>
      <c r="G11580" s="54">
        <v>2311020000</v>
      </c>
      <c r="H11580" s="54" t="s">
        <v>3695</v>
      </c>
      <c r="I11580" s="54" t="s">
        <v>3696</v>
      </c>
      <c r="J11580">
        <f>VLOOKUP(A11580,'County Acres Disturbed'!$A$2:$E$3146,5,FALSE)</f>
        <v>36.272662005926264</v>
      </c>
      <c r="K11580" s="55" t="s">
        <v>5571</v>
      </c>
      <c r="L11580">
        <f>IF(H11580="PM10-PRI",VLOOKUP(A11580,'County Emission Factors'!A$2:E$3145,5,FALSE),IF(H11580="PM10-FIL",VLOOKUP(A11580,'County Emission Factors'!A$2:E$3145,5,FALSE),VLOOKUP(A11580,'County Emission Factors'!A$2:F$3145,6,FALSE)))</f>
        <v>0.19228336495888676</v>
      </c>
      <c r="M11580" s="56" t="s">
        <v>5572</v>
      </c>
      <c r="N11580" t="s">
        <v>5571</v>
      </c>
      <c r="O11580">
        <f t="shared" si="186"/>
        <v>6.974629506515865</v>
      </c>
      <c r="P11580" t="s">
        <v>5572</v>
      </c>
    </row>
    <row r="11581" spans="1:16">
      <c r="A11581" s="54" t="s">
        <v>1880</v>
      </c>
      <c r="B11581" s="54" t="s">
        <v>3145</v>
      </c>
      <c r="C11581" s="54" t="s">
        <v>5405</v>
      </c>
      <c r="D11581" s="54" t="s">
        <v>2961</v>
      </c>
      <c r="E11581" s="54" t="s">
        <v>5443</v>
      </c>
      <c r="F11581" s="54" t="s">
        <v>3690</v>
      </c>
      <c r="G11581" s="54">
        <v>2311020000</v>
      </c>
      <c r="H11581" s="54" t="s">
        <v>3697</v>
      </c>
      <c r="I11581" s="54" t="s">
        <v>3698</v>
      </c>
      <c r="J11581">
        <f>VLOOKUP(A11581,'County Acres Disturbed'!$A$2:$E$3146,5,FALSE)</f>
        <v>36.272662005926264</v>
      </c>
      <c r="K11581" s="55" t="s">
        <v>5571</v>
      </c>
      <c r="L11581">
        <f>IF(H11581="PM10-PRI",VLOOKUP(A11581,'County Emission Factors'!A$2:E$3145,5,FALSE),IF(H11581="PM10-FIL",VLOOKUP(A11581,'County Emission Factors'!A$2:E$3145,5,FALSE),VLOOKUP(A11581,'County Emission Factors'!A$2:F$3145,6,FALSE)))</f>
        <v>1.9228336495888676E-2</v>
      </c>
      <c r="M11581" s="56" t="s">
        <v>5572</v>
      </c>
      <c r="N11581" t="s">
        <v>5571</v>
      </c>
      <c r="O11581">
        <f t="shared" si="186"/>
        <v>0.69746295065158659</v>
      </c>
      <c r="P11581" t="s">
        <v>5572</v>
      </c>
    </row>
    <row r="11582" spans="1:16">
      <c r="A11582" s="54" t="s">
        <v>2763</v>
      </c>
      <c r="B11582" s="54" t="s">
        <v>3145</v>
      </c>
      <c r="C11582" s="54" t="s">
        <v>5405</v>
      </c>
      <c r="D11582" s="54" t="s">
        <v>2962</v>
      </c>
      <c r="E11582" s="54" t="s">
        <v>4120</v>
      </c>
      <c r="F11582" s="54" t="s">
        <v>3690</v>
      </c>
      <c r="G11582" s="54">
        <v>2311020000</v>
      </c>
      <c r="H11582" s="54" t="s">
        <v>3691</v>
      </c>
      <c r="I11582" s="54" t="s">
        <v>3692</v>
      </c>
      <c r="J11582">
        <f>VLOOKUP(A11582,'County Acres Disturbed'!$A$2:$E$3146,5,FALSE)</f>
        <v>0</v>
      </c>
      <c r="K11582" s="55" t="s">
        <v>5571</v>
      </c>
      <c r="L11582">
        <f>IF(H11582="PM10-PRI",VLOOKUP(A11582,'County Emission Factors'!A$2:E$3145,5,FALSE),IF(H11582="PM10-FIL",VLOOKUP(A11582,'County Emission Factors'!A$2:E$3145,5,FALSE),VLOOKUP(A11582,'County Emission Factors'!A$2:F$3145,6,FALSE)))</f>
        <v>8.1720430107526901E-2</v>
      </c>
      <c r="M11582" s="56" t="s">
        <v>5572</v>
      </c>
      <c r="N11582" t="s">
        <v>5571</v>
      </c>
      <c r="O11582">
        <f t="shared" si="186"/>
        <v>0</v>
      </c>
      <c r="P11582" t="s">
        <v>5572</v>
      </c>
    </row>
    <row r="11583" spans="1:16">
      <c r="A11583" s="54" t="s">
        <v>2763</v>
      </c>
      <c r="B11583" s="54" t="s">
        <v>3145</v>
      </c>
      <c r="C11583" s="54" t="s">
        <v>5405</v>
      </c>
      <c r="D11583" s="54" t="s">
        <v>2962</v>
      </c>
      <c r="E11583" s="54" t="s">
        <v>4120</v>
      </c>
      <c r="F11583" s="54" t="s">
        <v>3690</v>
      </c>
      <c r="G11583" s="54">
        <v>2311020000</v>
      </c>
      <c r="H11583" s="54" t="s">
        <v>3693</v>
      </c>
      <c r="I11583" s="54" t="s">
        <v>3694</v>
      </c>
      <c r="J11583">
        <f>VLOOKUP(A11583,'County Acres Disturbed'!$A$2:$E$3146,5,FALSE)</f>
        <v>0</v>
      </c>
      <c r="K11583" s="55" t="s">
        <v>5571</v>
      </c>
      <c r="L11583">
        <f>IF(H11583="PM10-PRI",VLOOKUP(A11583,'County Emission Factors'!A$2:E$3145,5,FALSE),IF(H11583="PM10-FIL",VLOOKUP(A11583,'County Emission Factors'!A$2:E$3145,5,FALSE),VLOOKUP(A11583,'County Emission Factors'!A$2:F$3145,6,FALSE)))</f>
        <v>8.1720430107526908E-3</v>
      </c>
      <c r="M11583" s="56" t="s">
        <v>5572</v>
      </c>
      <c r="N11583" t="s">
        <v>5571</v>
      </c>
      <c r="O11583">
        <f t="shared" si="186"/>
        <v>0</v>
      </c>
      <c r="P11583" t="s">
        <v>5572</v>
      </c>
    </row>
    <row r="11584" spans="1:16">
      <c r="A11584" s="54" t="s">
        <v>2763</v>
      </c>
      <c r="B11584" s="54" t="s">
        <v>3145</v>
      </c>
      <c r="C11584" s="54" t="s">
        <v>5405</v>
      </c>
      <c r="D11584" s="54" t="s">
        <v>2962</v>
      </c>
      <c r="E11584" s="54" t="s">
        <v>4120</v>
      </c>
      <c r="F11584" s="54" t="s">
        <v>3690</v>
      </c>
      <c r="G11584" s="54">
        <v>2311020000</v>
      </c>
      <c r="H11584" s="54" t="s">
        <v>3695</v>
      </c>
      <c r="I11584" s="54" t="s">
        <v>3696</v>
      </c>
      <c r="J11584">
        <f>VLOOKUP(A11584,'County Acres Disturbed'!$A$2:$E$3146,5,FALSE)</f>
        <v>0</v>
      </c>
      <c r="K11584" s="55" t="s">
        <v>5571</v>
      </c>
      <c r="L11584">
        <f>IF(H11584="PM10-PRI",VLOOKUP(A11584,'County Emission Factors'!A$2:E$3145,5,FALSE),IF(H11584="PM10-FIL",VLOOKUP(A11584,'County Emission Factors'!A$2:E$3145,5,FALSE),VLOOKUP(A11584,'County Emission Factors'!A$2:F$3145,6,FALSE)))</f>
        <v>8.1720430107526901E-2</v>
      </c>
      <c r="M11584" s="56" t="s">
        <v>5572</v>
      </c>
      <c r="N11584" t="s">
        <v>5571</v>
      </c>
      <c r="O11584">
        <f t="shared" si="186"/>
        <v>0</v>
      </c>
      <c r="P11584" t="s">
        <v>5572</v>
      </c>
    </row>
    <row r="11585" spans="1:16">
      <c r="A11585" s="54" t="s">
        <v>2763</v>
      </c>
      <c r="B11585" s="54" t="s">
        <v>3145</v>
      </c>
      <c r="C11585" s="54" t="s">
        <v>5405</v>
      </c>
      <c r="D11585" s="54" t="s">
        <v>2962</v>
      </c>
      <c r="E11585" s="54" t="s">
        <v>4120</v>
      </c>
      <c r="F11585" s="54" t="s">
        <v>3690</v>
      </c>
      <c r="G11585" s="54">
        <v>2311020000</v>
      </c>
      <c r="H11585" s="54" t="s">
        <v>3697</v>
      </c>
      <c r="I11585" s="54" t="s">
        <v>3698</v>
      </c>
      <c r="J11585">
        <f>VLOOKUP(A11585,'County Acres Disturbed'!$A$2:$E$3146,5,FALSE)</f>
        <v>0</v>
      </c>
      <c r="K11585" s="55" t="s">
        <v>5571</v>
      </c>
      <c r="L11585">
        <f>IF(H11585="PM10-PRI",VLOOKUP(A11585,'County Emission Factors'!A$2:E$3145,5,FALSE),IF(H11585="PM10-FIL",VLOOKUP(A11585,'County Emission Factors'!A$2:E$3145,5,FALSE),VLOOKUP(A11585,'County Emission Factors'!A$2:F$3145,6,FALSE)))</f>
        <v>8.1720430107526908E-3</v>
      </c>
      <c r="M11585" s="56" t="s">
        <v>5572</v>
      </c>
      <c r="N11585" t="s">
        <v>5571</v>
      </c>
      <c r="O11585">
        <f t="shared" si="186"/>
        <v>0</v>
      </c>
      <c r="P11585" t="s">
        <v>5572</v>
      </c>
    </row>
    <row r="11586" spans="1:16">
      <c r="A11586" s="54" t="s">
        <v>1881</v>
      </c>
      <c r="B11586" s="54" t="s">
        <v>3145</v>
      </c>
      <c r="C11586" s="54" t="s">
        <v>5405</v>
      </c>
      <c r="D11586" s="54" t="s">
        <v>2963</v>
      </c>
      <c r="E11586" s="54" t="s">
        <v>5444</v>
      </c>
      <c r="F11586" s="54" t="s">
        <v>3690</v>
      </c>
      <c r="G11586" s="54">
        <v>2311020000</v>
      </c>
      <c r="H11586" s="54" t="s">
        <v>3691</v>
      </c>
      <c r="I11586" s="54" t="s">
        <v>3692</v>
      </c>
      <c r="J11586">
        <f>VLOOKUP(A11586,'County Acres Disturbed'!$A$2:$E$3146,5,FALSE)</f>
        <v>794.49391490023925</v>
      </c>
      <c r="K11586" s="55" t="s">
        <v>5571</v>
      </c>
      <c r="L11586">
        <f>IF(H11586="PM10-PRI",VLOOKUP(A11586,'County Emission Factors'!A$2:E$3145,5,FALSE),IF(H11586="PM10-FIL",VLOOKUP(A11586,'County Emission Factors'!A$2:E$3145,5,FALSE),VLOOKUP(A11586,'County Emission Factors'!A$2:F$3145,6,FALSE)))</f>
        <v>0.24996837444655282</v>
      </c>
      <c r="M11586" s="56" t="s">
        <v>5572</v>
      </c>
      <c r="N11586" t="s">
        <v>5571</v>
      </c>
      <c r="O11586">
        <f t="shared" si="186"/>
        <v>198.59835241529066</v>
      </c>
      <c r="P11586" t="s">
        <v>5572</v>
      </c>
    </row>
    <row r="11587" spans="1:16">
      <c r="A11587" s="54" t="s">
        <v>1881</v>
      </c>
      <c r="B11587" s="54" t="s">
        <v>3145</v>
      </c>
      <c r="C11587" s="54" t="s">
        <v>5405</v>
      </c>
      <c r="D11587" s="54" t="s">
        <v>2963</v>
      </c>
      <c r="E11587" s="54" t="s">
        <v>5444</v>
      </c>
      <c r="F11587" s="54" t="s">
        <v>3690</v>
      </c>
      <c r="G11587" s="54">
        <v>2311020000</v>
      </c>
      <c r="H11587" s="54" t="s">
        <v>3693</v>
      </c>
      <c r="I11587" s="54" t="s">
        <v>3694</v>
      </c>
      <c r="J11587">
        <f>VLOOKUP(A11587,'County Acres Disturbed'!$A$2:$E$3146,5,FALSE)</f>
        <v>794.49391490023925</v>
      </c>
      <c r="K11587" s="55" t="s">
        <v>5571</v>
      </c>
      <c r="L11587">
        <f>IF(H11587="PM10-PRI",VLOOKUP(A11587,'County Emission Factors'!A$2:E$3145,5,FALSE),IF(H11587="PM10-FIL",VLOOKUP(A11587,'County Emission Factors'!A$2:E$3145,5,FALSE),VLOOKUP(A11587,'County Emission Factors'!A$2:F$3145,6,FALSE)))</f>
        <v>2.4996837444655282E-2</v>
      </c>
      <c r="M11587" s="56" t="s">
        <v>5572</v>
      </c>
      <c r="N11587" t="s">
        <v>5571</v>
      </c>
      <c r="O11587">
        <f t="shared" si="186"/>
        <v>19.859835241529069</v>
      </c>
      <c r="P11587" t="s">
        <v>5572</v>
      </c>
    </row>
    <row r="11588" spans="1:16">
      <c r="A11588" s="54" t="s">
        <v>1881</v>
      </c>
      <c r="B11588" s="54" t="s">
        <v>3145</v>
      </c>
      <c r="C11588" s="54" t="s">
        <v>5405</v>
      </c>
      <c r="D11588" s="54" t="s">
        <v>2963</v>
      </c>
      <c r="E11588" s="54" t="s">
        <v>5444</v>
      </c>
      <c r="F11588" s="54" t="s">
        <v>3690</v>
      </c>
      <c r="G11588" s="54">
        <v>2311020000</v>
      </c>
      <c r="H11588" s="54" t="s">
        <v>3695</v>
      </c>
      <c r="I11588" s="54" t="s">
        <v>3696</v>
      </c>
      <c r="J11588">
        <f>VLOOKUP(A11588,'County Acres Disturbed'!$A$2:$E$3146,5,FALSE)</f>
        <v>794.49391490023925</v>
      </c>
      <c r="K11588" s="55" t="s">
        <v>5571</v>
      </c>
      <c r="L11588">
        <f>IF(H11588="PM10-PRI",VLOOKUP(A11588,'County Emission Factors'!A$2:E$3145,5,FALSE),IF(H11588="PM10-FIL",VLOOKUP(A11588,'County Emission Factors'!A$2:E$3145,5,FALSE),VLOOKUP(A11588,'County Emission Factors'!A$2:F$3145,6,FALSE)))</f>
        <v>0.24996837444655282</v>
      </c>
      <c r="M11588" s="56" t="s">
        <v>5572</v>
      </c>
      <c r="N11588" t="s">
        <v>5571</v>
      </c>
      <c r="O11588">
        <f t="shared" si="186"/>
        <v>198.59835241529066</v>
      </c>
      <c r="P11588" t="s">
        <v>5572</v>
      </c>
    </row>
    <row r="11589" spans="1:16">
      <c r="A11589" s="54" t="s">
        <v>1881</v>
      </c>
      <c r="B11589" s="54" t="s">
        <v>3145</v>
      </c>
      <c r="C11589" s="54" t="s">
        <v>5405</v>
      </c>
      <c r="D11589" s="54" t="s">
        <v>2963</v>
      </c>
      <c r="E11589" s="54" t="s">
        <v>5444</v>
      </c>
      <c r="F11589" s="54" t="s">
        <v>3690</v>
      </c>
      <c r="G11589" s="54">
        <v>2311020000</v>
      </c>
      <c r="H11589" s="54" t="s">
        <v>3697</v>
      </c>
      <c r="I11589" s="54" t="s">
        <v>3698</v>
      </c>
      <c r="J11589">
        <f>VLOOKUP(A11589,'County Acres Disturbed'!$A$2:$E$3146,5,FALSE)</f>
        <v>794.49391490023925</v>
      </c>
      <c r="K11589" s="55" t="s">
        <v>5571</v>
      </c>
      <c r="L11589">
        <f>IF(H11589="PM10-PRI",VLOOKUP(A11589,'County Emission Factors'!A$2:E$3145,5,FALSE),IF(H11589="PM10-FIL",VLOOKUP(A11589,'County Emission Factors'!A$2:E$3145,5,FALSE),VLOOKUP(A11589,'County Emission Factors'!A$2:F$3145,6,FALSE)))</f>
        <v>2.4996837444655282E-2</v>
      </c>
      <c r="M11589" s="56" t="s">
        <v>5572</v>
      </c>
      <c r="N11589" t="s">
        <v>5571</v>
      </c>
      <c r="O11589">
        <f t="shared" si="186"/>
        <v>19.859835241529069</v>
      </c>
      <c r="P11589" t="s">
        <v>5572</v>
      </c>
    </row>
    <row r="11590" spans="1:16">
      <c r="A11590" s="54" t="s">
        <v>1882</v>
      </c>
      <c r="B11590" s="54" t="s">
        <v>3145</v>
      </c>
      <c r="C11590" s="54" t="s">
        <v>5405</v>
      </c>
      <c r="D11590" s="54" t="s">
        <v>2964</v>
      </c>
      <c r="E11590" s="54" t="s">
        <v>5445</v>
      </c>
      <c r="F11590" s="54" t="s">
        <v>3690</v>
      </c>
      <c r="G11590" s="54">
        <v>2311020000</v>
      </c>
      <c r="H11590" s="54" t="s">
        <v>3691</v>
      </c>
      <c r="I11590" s="54" t="s">
        <v>3692</v>
      </c>
      <c r="J11590">
        <f>VLOOKUP(A11590,'County Acres Disturbed'!$A$2:$E$3146,5,FALSE)</f>
        <v>36.272662005926264</v>
      </c>
      <c r="K11590" s="55" t="s">
        <v>5571</v>
      </c>
      <c r="L11590">
        <f>IF(H11590="PM10-PRI",VLOOKUP(A11590,'County Emission Factors'!A$2:E$3145,5,FALSE),IF(H11590="PM10-FIL",VLOOKUP(A11590,'County Emission Factors'!A$2:E$3145,5,FALSE),VLOOKUP(A11590,'County Emission Factors'!A$2:F$3145,6,FALSE)))</f>
        <v>0.24996837444655282</v>
      </c>
      <c r="M11590" s="56" t="s">
        <v>5572</v>
      </c>
      <c r="N11590" t="s">
        <v>5571</v>
      </c>
      <c r="O11590">
        <f t="shared" si="186"/>
        <v>9.0670183584706265</v>
      </c>
      <c r="P11590" t="s">
        <v>5572</v>
      </c>
    </row>
    <row r="11591" spans="1:16">
      <c r="A11591" s="54" t="s">
        <v>1882</v>
      </c>
      <c r="B11591" s="54" t="s">
        <v>3145</v>
      </c>
      <c r="C11591" s="54" t="s">
        <v>5405</v>
      </c>
      <c r="D11591" s="54" t="s">
        <v>2964</v>
      </c>
      <c r="E11591" s="54" t="s">
        <v>5445</v>
      </c>
      <c r="F11591" s="54" t="s">
        <v>3690</v>
      </c>
      <c r="G11591" s="54">
        <v>2311020000</v>
      </c>
      <c r="H11591" s="54" t="s">
        <v>3693</v>
      </c>
      <c r="I11591" s="54" t="s">
        <v>3694</v>
      </c>
      <c r="J11591">
        <f>VLOOKUP(A11591,'County Acres Disturbed'!$A$2:$E$3146,5,FALSE)</f>
        <v>36.272662005926264</v>
      </c>
      <c r="K11591" s="55" t="s">
        <v>5571</v>
      </c>
      <c r="L11591">
        <f>IF(H11591="PM10-PRI",VLOOKUP(A11591,'County Emission Factors'!A$2:E$3145,5,FALSE),IF(H11591="PM10-FIL",VLOOKUP(A11591,'County Emission Factors'!A$2:E$3145,5,FALSE),VLOOKUP(A11591,'County Emission Factors'!A$2:F$3145,6,FALSE)))</f>
        <v>2.4996837444655282E-2</v>
      </c>
      <c r="M11591" s="56" t="s">
        <v>5572</v>
      </c>
      <c r="N11591" t="s">
        <v>5571</v>
      </c>
      <c r="O11591">
        <f t="shared" si="186"/>
        <v>0.90670183584706265</v>
      </c>
      <c r="P11591" t="s">
        <v>5572</v>
      </c>
    </row>
    <row r="11592" spans="1:16">
      <c r="A11592" s="54" t="s">
        <v>1882</v>
      </c>
      <c r="B11592" s="54" t="s">
        <v>3145</v>
      </c>
      <c r="C11592" s="54" t="s">
        <v>5405</v>
      </c>
      <c r="D11592" s="54" t="s">
        <v>2964</v>
      </c>
      <c r="E11592" s="54" t="s">
        <v>5445</v>
      </c>
      <c r="F11592" s="54" t="s">
        <v>3690</v>
      </c>
      <c r="G11592" s="54">
        <v>2311020000</v>
      </c>
      <c r="H11592" s="54" t="s">
        <v>3695</v>
      </c>
      <c r="I11592" s="54" t="s">
        <v>3696</v>
      </c>
      <c r="J11592">
        <f>VLOOKUP(A11592,'County Acres Disturbed'!$A$2:$E$3146,5,FALSE)</f>
        <v>36.272662005926264</v>
      </c>
      <c r="K11592" s="55" t="s">
        <v>5571</v>
      </c>
      <c r="L11592">
        <f>IF(H11592="PM10-PRI",VLOOKUP(A11592,'County Emission Factors'!A$2:E$3145,5,FALSE),IF(H11592="PM10-FIL",VLOOKUP(A11592,'County Emission Factors'!A$2:E$3145,5,FALSE),VLOOKUP(A11592,'County Emission Factors'!A$2:F$3145,6,FALSE)))</f>
        <v>0.24996837444655282</v>
      </c>
      <c r="M11592" s="56" t="s">
        <v>5572</v>
      </c>
      <c r="N11592" t="s">
        <v>5571</v>
      </c>
      <c r="O11592">
        <f t="shared" si="186"/>
        <v>9.0670183584706265</v>
      </c>
      <c r="P11592" t="s">
        <v>5572</v>
      </c>
    </row>
    <row r="11593" spans="1:16">
      <c r="A11593" s="54" t="s">
        <v>1882</v>
      </c>
      <c r="B11593" s="54" t="s">
        <v>3145</v>
      </c>
      <c r="C11593" s="54" t="s">
        <v>5405</v>
      </c>
      <c r="D11593" s="54" t="s">
        <v>2964</v>
      </c>
      <c r="E11593" s="54" t="s">
        <v>5445</v>
      </c>
      <c r="F11593" s="54" t="s">
        <v>3690</v>
      </c>
      <c r="G11593" s="54">
        <v>2311020000</v>
      </c>
      <c r="H11593" s="54" t="s">
        <v>3697</v>
      </c>
      <c r="I11593" s="54" t="s">
        <v>3698</v>
      </c>
      <c r="J11593">
        <f>VLOOKUP(A11593,'County Acres Disturbed'!$A$2:$E$3146,5,FALSE)</f>
        <v>36.272662005926264</v>
      </c>
      <c r="K11593" s="55" t="s">
        <v>5571</v>
      </c>
      <c r="L11593">
        <f>IF(H11593="PM10-PRI",VLOOKUP(A11593,'County Emission Factors'!A$2:E$3145,5,FALSE),IF(H11593="PM10-FIL",VLOOKUP(A11593,'County Emission Factors'!A$2:E$3145,5,FALSE),VLOOKUP(A11593,'County Emission Factors'!A$2:F$3145,6,FALSE)))</f>
        <v>2.4996837444655282E-2</v>
      </c>
      <c r="M11593" s="56" t="s">
        <v>5572</v>
      </c>
      <c r="N11593" t="s">
        <v>5571</v>
      </c>
      <c r="O11593">
        <f t="shared" si="186"/>
        <v>0.90670183584706265</v>
      </c>
      <c r="P11593" t="s">
        <v>5572</v>
      </c>
    </row>
    <row r="11594" spans="1:16">
      <c r="A11594" s="54" t="s">
        <v>1883</v>
      </c>
      <c r="B11594" s="54" t="s">
        <v>3145</v>
      </c>
      <c r="C11594" s="54" t="s">
        <v>5405</v>
      </c>
      <c r="D11594" s="54" t="s">
        <v>2965</v>
      </c>
      <c r="E11594" s="54" t="s">
        <v>4834</v>
      </c>
      <c r="F11594" s="54" t="s">
        <v>3690</v>
      </c>
      <c r="G11594" s="54">
        <v>2311020000</v>
      </c>
      <c r="H11594" s="54" t="s">
        <v>3691</v>
      </c>
      <c r="I11594" s="54" t="s">
        <v>3692</v>
      </c>
      <c r="J11594">
        <f>VLOOKUP(A11594,'County Acres Disturbed'!$A$2:$E$3146,5,FALSE)</f>
        <v>1346.9565709566971</v>
      </c>
      <c r="K11594" s="55" t="s">
        <v>5571</v>
      </c>
      <c r="L11594">
        <f>IF(H11594="PM10-PRI",VLOOKUP(A11594,'County Emission Factors'!A$2:E$3145,5,FALSE),IF(H11594="PM10-FIL",VLOOKUP(A11594,'County Emission Factors'!A$2:E$3145,5,FALSE),VLOOKUP(A11594,'County Emission Factors'!A$2:F$3145,6,FALSE)))</f>
        <v>0.24996837444655298</v>
      </c>
      <c r="M11594" s="56" t="s">
        <v>5572</v>
      </c>
      <c r="N11594" t="s">
        <v>5571</v>
      </c>
      <c r="O11594">
        <f t="shared" si="186"/>
        <v>336.69654449214869</v>
      </c>
      <c r="P11594" t="s">
        <v>5572</v>
      </c>
    </row>
    <row r="11595" spans="1:16">
      <c r="A11595" s="54" t="s">
        <v>1883</v>
      </c>
      <c r="B11595" s="54" t="s">
        <v>3145</v>
      </c>
      <c r="C11595" s="54" t="s">
        <v>5405</v>
      </c>
      <c r="D11595" s="54" t="s">
        <v>2965</v>
      </c>
      <c r="E11595" s="54" t="s">
        <v>4834</v>
      </c>
      <c r="F11595" s="54" t="s">
        <v>3690</v>
      </c>
      <c r="G11595" s="54">
        <v>2311020000</v>
      </c>
      <c r="H11595" s="54" t="s">
        <v>3693</v>
      </c>
      <c r="I11595" s="54" t="s">
        <v>3694</v>
      </c>
      <c r="J11595">
        <f>VLOOKUP(A11595,'County Acres Disturbed'!$A$2:$E$3146,5,FALSE)</f>
        <v>1346.9565709566971</v>
      </c>
      <c r="K11595" s="55" t="s">
        <v>5571</v>
      </c>
      <c r="L11595">
        <f>IF(H11595="PM10-PRI",VLOOKUP(A11595,'County Emission Factors'!A$2:E$3145,5,FALSE),IF(H11595="PM10-FIL",VLOOKUP(A11595,'County Emission Factors'!A$2:E$3145,5,FALSE),VLOOKUP(A11595,'County Emission Factors'!A$2:F$3145,6,FALSE)))</f>
        <v>2.49968374446553E-2</v>
      </c>
      <c r="M11595" s="56" t="s">
        <v>5572</v>
      </c>
      <c r="N11595" t="s">
        <v>5571</v>
      </c>
      <c r="O11595">
        <f t="shared" si="186"/>
        <v>33.669654449214867</v>
      </c>
      <c r="P11595" t="s">
        <v>5572</v>
      </c>
    </row>
    <row r="11596" spans="1:16">
      <c r="A11596" s="54" t="s">
        <v>1883</v>
      </c>
      <c r="B11596" s="54" t="s">
        <v>3145</v>
      </c>
      <c r="C11596" s="54" t="s">
        <v>5405</v>
      </c>
      <c r="D11596" s="54" t="s">
        <v>2965</v>
      </c>
      <c r="E11596" s="54" t="s">
        <v>4834</v>
      </c>
      <c r="F11596" s="54" t="s">
        <v>3690</v>
      </c>
      <c r="G11596" s="54">
        <v>2311020000</v>
      </c>
      <c r="H11596" s="54" t="s">
        <v>3695</v>
      </c>
      <c r="I11596" s="54" t="s">
        <v>3696</v>
      </c>
      <c r="J11596">
        <f>VLOOKUP(A11596,'County Acres Disturbed'!$A$2:$E$3146,5,FALSE)</f>
        <v>1346.9565709566971</v>
      </c>
      <c r="K11596" s="55" t="s">
        <v>5571</v>
      </c>
      <c r="L11596">
        <f>IF(H11596="PM10-PRI",VLOOKUP(A11596,'County Emission Factors'!A$2:E$3145,5,FALSE),IF(H11596="PM10-FIL",VLOOKUP(A11596,'County Emission Factors'!A$2:E$3145,5,FALSE),VLOOKUP(A11596,'County Emission Factors'!A$2:F$3145,6,FALSE)))</f>
        <v>0.24996837444655298</v>
      </c>
      <c r="M11596" s="56" t="s">
        <v>5572</v>
      </c>
      <c r="N11596" t="s">
        <v>5571</v>
      </c>
      <c r="O11596">
        <f t="shared" si="186"/>
        <v>336.69654449214869</v>
      </c>
      <c r="P11596" t="s">
        <v>5572</v>
      </c>
    </row>
    <row r="11597" spans="1:16">
      <c r="A11597" s="54" t="s">
        <v>1883</v>
      </c>
      <c r="B11597" s="54" t="s">
        <v>3145</v>
      </c>
      <c r="C11597" s="54" t="s">
        <v>5405</v>
      </c>
      <c r="D11597" s="54" t="s">
        <v>2965</v>
      </c>
      <c r="E11597" s="54" t="s">
        <v>4834</v>
      </c>
      <c r="F11597" s="54" t="s">
        <v>3690</v>
      </c>
      <c r="G11597" s="54">
        <v>2311020000</v>
      </c>
      <c r="H11597" s="54" t="s">
        <v>3697</v>
      </c>
      <c r="I11597" s="54" t="s">
        <v>3698</v>
      </c>
      <c r="J11597">
        <f>VLOOKUP(A11597,'County Acres Disturbed'!$A$2:$E$3146,5,FALSE)</f>
        <v>1346.9565709566971</v>
      </c>
      <c r="K11597" s="55" t="s">
        <v>5571</v>
      </c>
      <c r="L11597">
        <f>IF(H11597="PM10-PRI",VLOOKUP(A11597,'County Emission Factors'!A$2:E$3145,5,FALSE),IF(H11597="PM10-FIL",VLOOKUP(A11597,'County Emission Factors'!A$2:E$3145,5,FALSE),VLOOKUP(A11597,'County Emission Factors'!A$2:F$3145,6,FALSE)))</f>
        <v>2.49968374446553E-2</v>
      </c>
      <c r="M11597" s="56" t="s">
        <v>5572</v>
      </c>
      <c r="N11597" t="s">
        <v>5571</v>
      </c>
      <c r="O11597">
        <f t="shared" si="186"/>
        <v>33.669654449214867</v>
      </c>
      <c r="P11597" t="s">
        <v>5572</v>
      </c>
    </row>
    <row r="11598" spans="1:16">
      <c r="A11598" s="54" t="s">
        <v>1884</v>
      </c>
      <c r="B11598" s="54" t="s">
        <v>3145</v>
      </c>
      <c r="C11598" s="54" t="s">
        <v>5405</v>
      </c>
      <c r="D11598" s="54" t="s">
        <v>2966</v>
      </c>
      <c r="E11598" s="54" t="s">
        <v>3754</v>
      </c>
      <c r="F11598" s="54" t="s">
        <v>3690</v>
      </c>
      <c r="G11598" s="54">
        <v>2311020000</v>
      </c>
      <c r="H11598" s="54" t="s">
        <v>3691</v>
      </c>
      <c r="I11598" s="54" t="s">
        <v>3692</v>
      </c>
      <c r="J11598">
        <f>VLOOKUP(A11598,'County Acres Disturbed'!$A$2:$E$3146,5,FALSE)</f>
        <v>273.60055347557903</v>
      </c>
      <c r="K11598" s="55" t="s">
        <v>5571</v>
      </c>
      <c r="L11598">
        <f>IF(H11598="PM10-PRI",VLOOKUP(A11598,'County Emission Factors'!A$2:E$3145,5,FALSE),IF(H11598="PM10-FIL",VLOOKUP(A11598,'County Emission Factors'!A$2:E$3145,5,FALSE),VLOOKUP(A11598,'County Emission Factors'!A$2:F$3145,6,FALSE)))</f>
        <v>0.24996837444655273</v>
      </c>
      <c r="M11598" s="56" t="s">
        <v>5572</v>
      </c>
      <c r="N11598" t="s">
        <v>5571</v>
      </c>
      <c r="O11598">
        <f t="shared" si="186"/>
        <v>68.391485599967609</v>
      </c>
      <c r="P11598" t="s">
        <v>5572</v>
      </c>
    </row>
    <row r="11599" spans="1:16">
      <c r="A11599" s="54" t="s">
        <v>1884</v>
      </c>
      <c r="B11599" s="54" t="s">
        <v>3145</v>
      </c>
      <c r="C11599" s="54" t="s">
        <v>5405</v>
      </c>
      <c r="D11599" s="54" t="s">
        <v>2966</v>
      </c>
      <c r="E11599" s="54" t="s">
        <v>3754</v>
      </c>
      <c r="F11599" s="54" t="s">
        <v>3690</v>
      </c>
      <c r="G11599" s="54">
        <v>2311020000</v>
      </c>
      <c r="H11599" s="54" t="s">
        <v>3693</v>
      </c>
      <c r="I11599" s="54" t="s">
        <v>3694</v>
      </c>
      <c r="J11599">
        <f>VLOOKUP(A11599,'County Acres Disturbed'!$A$2:$E$3146,5,FALSE)</f>
        <v>273.60055347557903</v>
      </c>
      <c r="K11599" s="55" t="s">
        <v>5571</v>
      </c>
      <c r="L11599">
        <f>IF(H11599="PM10-PRI",VLOOKUP(A11599,'County Emission Factors'!A$2:E$3145,5,FALSE),IF(H11599="PM10-FIL",VLOOKUP(A11599,'County Emission Factors'!A$2:E$3145,5,FALSE),VLOOKUP(A11599,'County Emission Factors'!A$2:F$3145,6,FALSE)))</f>
        <v>2.4996837444655275E-2</v>
      </c>
      <c r="M11599" s="56" t="s">
        <v>5572</v>
      </c>
      <c r="N11599" t="s">
        <v>5571</v>
      </c>
      <c r="O11599">
        <f t="shared" si="186"/>
        <v>6.8391485599967616</v>
      </c>
      <c r="P11599" t="s">
        <v>5572</v>
      </c>
    </row>
    <row r="11600" spans="1:16">
      <c r="A11600" s="54" t="s">
        <v>1884</v>
      </c>
      <c r="B11600" s="54" t="s">
        <v>3145</v>
      </c>
      <c r="C11600" s="54" t="s">
        <v>5405</v>
      </c>
      <c r="D11600" s="54" t="s">
        <v>2966</v>
      </c>
      <c r="E11600" s="54" t="s">
        <v>3754</v>
      </c>
      <c r="F11600" s="54" t="s">
        <v>3690</v>
      </c>
      <c r="G11600" s="54">
        <v>2311020000</v>
      </c>
      <c r="H11600" s="54" t="s">
        <v>3695</v>
      </c>
      <c r="I11600" s="54" t="s">
        <v>3696</v>
      </c>
      <c r="J11600">
        <f>VLOOKUP(A11600,'County Acres Disturbed'!$A$2:$E$3146,5,FALSE)</f>
        <v>273.60055347557903</v>
      </c>
      <c r="K11600" s="55" t="s">
        <v>5571</v>
      </c>
      <c r="L11600">
        <f>IF(H11600="PM10-PRI",VLOOKUP(A11600,'County Emission Factors'!A$2:E$3145,5,FALSE),IF(H11600="PM10-FIL",VLOOKUP(A11600,'County Emission Factors'!A$2:E$3145,5,FALSE),VLOOKUP(A11600,'County Emission Factors'!A$2:F$3145,6,FALSE)))</f>
        <v>0.24996837444655273</v>
      </c>
      <c r="M11600" s="56" t="s">
        <v>5572</v>
      </c>
      <c r="N11600" t="s">
        <v>5571</v>
      </c>
      <c r="O11600">
        <f t="shared" si="186"/>
        <v>68.391485599967609</v>
      </c>
      <c r="P11600" t="s">
        <v>5572</v>
      </c>
    </row>
    <row r="11601" spans="1:16">
      <c r="A11601" s="54" t="s">
        <v>1884</v>
      </c>
      <c r="B11601" s="54" t="s">
        <v>3145</v>
      </c>
      <c r="C11601" s="54" t="s">
        <v>5405</v>
      </c>
      <c r="D11601" s="54" t="s">
        <v>2966</v>
      </c>
      <c r="E11601" s="54" t="s">
        <v>3754</v>
      </c>
      <c r="F11601" s="54" t="s">
        <v>3690</v>
      </c>
      <c r="G11601" s="54">
        <v>2311020000</v>
      </c>
      <c r="H11601" s="54" t="s">
        <v>3697</v>
      </c>
      <c r="I11601" s="54" t="s">
        <v>3698</v>
      </c>
      <c r="J11601">
        <f>VLOOKUP(A11601,'County Acres Disturbed'!$A$2:$E$3146,5,FALSE)</f>
        <v>273.60055347557903</v>
      </c>
      <c r="K11601" s="55" t="s">
        <v>5571</v>
      </c>
      <c r="L11601">
        <f>IF(H11601="PM10-PRI",VLOOKUP(A11601,'County Emission Factors'!A$2:E$3145,5,FALSE),IF(H11601="PM10-FIL",VLOOKUP(A11601,'County Emission Factors'!A$2:E$3145,5,FALSE),VLOOKUP(A11601,'County Emission Factors'!A$2:F$3145,6,FALSE)))</f>
        <v>2.4996837444655275E-2</v>
      </c>
      <c r="M11601" s="56" t="s">
        <v>5572</v>
      </c>
      <c r="N11601" t="s">
        <v>5571</v>
      </c>
      <c r="O11601">
        <f t="shared" si="186"/>
        <v>6.8391485599967616</v>
      </c>
      <c r="P11601" t="s">
        <v>5572</v>
      </c>
    </row>
    <row r="11602" spans="1:16">
      <c r="A11602" s="54" t="s">
        <v>1885</v>
      </c>
      <c r="B11602" s="54" t="s">
        <v>3145</v>
      </c>
      <c r="C11602" s="54" t="s">
        <v>5405</v>
      </c>
      <c r="D11602" s="54" t="s">
        <v>3028</v>
      </c>
      <c r="E11602" s="54" t="s">
        <v>3851</v>
      </c>
      <c r="F11602" s="54" t="s">
        <v>3690</v>
      </c>
      <c r="G11602" s="54">
        <v>2311020000</v>
      </c>
      <c r="H11602" s="54" t="s">
        <v>3691</v>
      </c>
      <c r="I11602" s="54" t="s">
        <v>3692</v>
      </c>
      <c r="J11602">
        <f>VLOOKUP(A11602,'County Acres Disturbed'!$A$2:$E$3146,5,FALSE)</f>
        <v>36.272662005926264</v>
      </c>
      <c r="K11602" s="55" t="s">
        <v>5571</v>
      </c>
      <c r="L11602">
        <f>IF(H11602="PM10-PRI",VLOOKUP(A11602,'County Emission Factors'!A$2:E$3145,5,FALSE),IF(H11602="PM10-FIL",VLOOKUP(A11602,'County Emission Factors'!A$2:E$3145,5,FALSE),VLOOKUP(A11602,'County Emission Factors'!A$2:F$3145,6,FALSE)))</f>
        <v>0.24996837444655287</v>
      </c>
      <c r="M11602" s="56" t="s">
        <v>5572</v>
      </c>
      <c r="N11602" t="s">
        <v>5571</v>
      </c>
      <c r="O11602">
        <f t="shared" si="186"/>
        <v>9.0670183584706283</v>
      </c>
      <c r="P11602" t="s">
        <v>5572</v>
      </c>
    </row>
    <row r="11603" spans="1:16">
      <c r="A11603" s="54" t="s">
        <v>1885</v>
      </c>
      <c r="B11603" s="54" t="s">
        <v>3145</v>
      </c>
      <c r="C11603" s="54" t="s">
        <v>5405</v>
      </c>
      <c r="D11603" s="54" t="s">
        <v>3028</v>
      </c>
      <c r="E11603" s="54" t="s">
        <v>3851</v>
      </c>
      <c r="F11603" s="54" t="s">
        <v>3690</v>
      </c>
      <c r="G11603" s="54">
        <v>2311020000</v>
      </c>
      <c r="H11603" s="54" t="s">
        <v>3693</v>
      </c>
      <c r="I11603" s="54" t="s">
        <v>3694</v>
      </c>
      <c r="J11603">
        <f>VLOOKUP(A11603,'County Acres Disturbed'!$A$2:$E$3146,5,FALSE)</f>
        <v>36.272662005926264</v>
      </c>
      <c r="K11603" s="55" t="s">
        <v>5571</v>
      </c>
      <c r="L11603">
        <f>IF(H11603="PM10-PRI",VLOOKUP(A11603,'County Emission Factors'!A$2:E$3145,5,FALSE),IF(H11603="PM10-FIL",VLOOKUP(A11603,'County Emission Factors'!A$2:E$3145,5,FALSE),VLOOKUP(A11603,'County Emission Factors'!A$2:F$3145,6,FALSE)))</f>
        <v>2.4996837444655289E-2</v>
      </c>
      <c r="M11603" s="56" t="s">
        <v>5572</v>
      </c>
      <c r="N11603" t="s">
        <v>5571</v>
      </c>
      <c r="O11603">
        <f t="shared" si="186"/>
        <v>0.90670183584706288</v>
      </c>
      <c r="P11603" t="s">
        <v>5572</v>
      </c>
    </row>
    <row r="11604" spans="1:16">
      <c r="A11604" s="54" t="s">
        <v>1885</v>
      </c>
      <c r="B11604" s="54" t="s">
        <v>3145</v>
      </c>
      <c r="C11604" s="54" t="s">
        <v>5405</v>
      </c>
      <c r="D11604" s="54" t="s">
        <v>3028</v>
      </c>
      <c r="E11604" s="54" t="s">
        <v>3851</v>
      </c>
      <c r="F11604" s="54" t="s">
        <v>3690</v>
      </c>
      <c r="G11604" s="54">
        <v>2311020000</v>
      </c>
      <c r="H11604" s="54" t="s">
        <v>3695</v>
      </c>
      <c r="I11604" s="54" t="s">
        <v>3696</v>
      </c>
      <c r="J11604">
        <f>VLOOKUP(A11604,'County Acres Disturbed'!$A$2:$E$3146,5,FALSE)</f>
        <v>36.272662005926264</v>
      </c>
      <c r="K11604" s="55" t="s">
        <v>5571</v>
      </c>
      <c r="L11604">
        <f>IF(H11604="PM10-PRI",VLOOKUP(A11604,'County Emission Factors'!A$2:E$3145,5,FALSE),IF(H11604="PM10-FIL",VLOOKUP(A11604,'County Emission Factors'!A$2:E$3145,5,FALSE),VLOOKUP(A11604,'County Emission Factors'!A$2:F$3145,6,FALSE)))</f>
        <v>0.24996837444655287</v>
      </c>
      <c r="M11604" s="56" t="s">
        <v>5572</v>
      </c>
      <c r="N11604" t="s">
        <v>5571</v>
      </c>
      <c r="O11604">
        <f t="shared" si="186"/>
        <v>9.0670183584706283</v>
      </c>
      <c r="P11604" t="s">
        <v>5572</v>
      </c>
    </row>
    <row r="11605" spans="1:16">
      <c r="A11605" s="54" t="s">
        <v>1885</v>
      </c>
      <c r="B11605" s="54" t="s">
        <v>3145</v>
      </c>
      <c r="C11605" s="54" t="s">
        <v>5405</v>
      </c>
      <c r="D11605" s="54" t="s">
        <v>3028</v>
      </c>
      <c r="E11605" s="54" t="s">
        <v>3851</v>
      </c>
      <c r="F11605" s="54" t="s">
        <v>3690</v>
      </c>
      <c r="G11605" s="54">
        <v>2311020000</v>
      </c>
      <c r="H11605" s="54" t="s">
        <v>3697</v>
      </c>
      <c r="I11605" s="54" t="s">
        <v>3698</v>
      </c>
      <c r="J11605">
        <f>VLOOKUP(A11605,'County Acres Disturbed'!$A$2:$E$3146,5,FALSE)</f>
        <v>36.272662005926264</v>
      </c>
      <c r="K11605" s="55" t="s">
        <v>5571</v>
      </c>
      <c r="L11605">
        <f>IF(H11605="PM10-PRI",VLOOKUP(A11605,'County Emission Factors'!A$2:E$3145,5,FALSE),IF(H11605="PM10-FIL",VLOOKUP(A11605,'County Emission Factors'!A$2:E$3145,5,FALSE),VLOOKUP(A11605,'County Emission Factors'!A$2:F$3145,6,FALSE)))</f>
        <v>2.4996837444655289E-2</v>
      </c>
      <c r="M11605" s="56" t="s">
        <v>5572</v>
      </c>
      <c r="N11605" t="s">
        <v>5571</v>
      </c>
      <c r="O11605">
        <f t="shared" si="186"/>
        <v>0.90670183584706288</v>
      </c>
      <c r="P11605" t="s">
        <v>5572</v>
      </c>
    </row>
    <row r="11606" spans="1:16">
      <c r="A11606" s="54" t="s">
        <v>1886</v>
      </c>
      <c r="B11606" s="54" t="s">
        <v>3145</v>
      </c>
      <c r="C11606" s="54" t="s">
        <v>5405</v>
      </c>
      <c r="D11606" s="54" t="s">
        <v>2967</v>
      </c>
      <c r="E11606" s="54" t="s">
        <v>5446</v>
      </c>
      <c r="F11606" s="54" t="s">
        <v>3690</v>
      </c>
      <c r="G11606" s="54">
        <v>2311020000</v>
      </c>
      <c r="H11606" s="54" t="s">
        <v>3691</v>
      </c>
      <c r="I11606" s="54" t="s">
        <v>3692</v>
      </c>
      <c r="J11606">
        <f>VLOOKUP(A11606,'County Acres Disturbed'!$A$2:$E$3146,5,FALSE)</f>
        <v>205.20041510668432</v>
      </c>
      <c r="K11606" s="55" t="s">
        <v>5571</v>
      </c>
      <c r="L11606">
        <f>IF(H11606="PM10-PRI",VLOOKUP(A11606,'County Emission Factors'!A$2:E$3145,5,FALSE),IF(H11606="PM10-FIL",VLOOKUP(A11606,'County Emission Factors'!A$2:E$3145,5,FALSE),VLOOKUP(A11606,'County Emission Factors'!A$2:F$3145,6,FALSE)))</f>
        <v>0.2499683744465529</v>
      </c>
      <c r="M11606" s="56" t="s">
        <v>5572</v>
      </c>
      <c r="N11606" t="s">
        <v>5571</v>
      </c>
      <c r="O11606">
        <f t="shared" si="186"/>
        <v>51.293614199975757</v>
      </c>
      <c r="P11606" t="s">
        <v>5572</v>
      </c>
    </row>
    <row r="11607" spans="1:16">
      <c r="A11607" s="54" t="s">
        <v>1886</v>
      </c>
      <c r="B11607" s="54" t="s">
        <v>3145</v>
      </c>
      <c r="C11607" s="54" t="s">
        <v>5405</v>
      </c>
      <c r="D11607" s="54" t="s">
        <v>2967</v>
      </c>
      <c r="E11607" s="54" t="s">
        <v>5446</v>
      </c>
      <c r="F11607" s="54" t="s">
        <v>3690</v>
      </c>
      <c r="G11607" s="54">
        <v>2311020000</v>
      </c>
      <c r="H11607" s="54" t="s">
        <v>3693</v>
      </c>
      <c r="I11607" s="54" t="s">
        <v>3694</v>
      </c>
      <c r="J11607">
        <f>VLOOKUP(A11607,'County Acres Disturbed'!$A$2:$E$3146,5,FALSE)</f>
        <v>205.20041510668432</v>
      </c>
      <c r="K11607" s="55" t="s">
        <v>5571</v>
      </c>
      <c r="L11607">
        <f>IF(H11607="PM10-PRI",VLOOKUP(A11607,'County Emission Factors'!A$2:E$3145,5,FALSE),IF(H11607="PM10-FIL",VLOOKUP(A11607,'County Emission Factors'!A$2:E$3145,5,FALSE),VLOOKUP(A11607,'County Emission Factors'!A$2:F$3145,6,FALSE)))</f>
        <v>2.4996837444655293E-2</v>
      </c>
      <c r="M11607" s="56" t="s">
        <v>5572</v>
      </c>
      <c r="N11607" t="s">
        <v>5571</v>
      </c>
      <c r="O11607">
        <f t="shared" si="186"/>
        <v>5.1293614199975766</v>
      </c>
      <c r="P11607" t="s">
        <v>5572</v>
      </c>
    </row>
    <row r="11608" spans="1:16">
      <c r="A11608" s="54" t="s">
        <v>1886</v>
      </c>
      <c r="B11608" s="54" t="s">
        <v>3145</v>
      </c>
      <c r="C11608" s="54" t="s">
        <v>5405</v>
      </c>
      <c r="D11608" s="54" t="s">
        <v>2967</v>
      </c>
      <c r="E11608" s="54" t="s">
        <v>5446</v>
      </c>
      <c r="F11608" s="54" t="s">
        <v>3690</v>
      </c>
      <c r="G11608" s="54">
        <v>2311020000</v>
      </c>
      <c r="H11608" s="54" t="s">
        <v>3695</v>
      </c>
      <c r="I11608" s="54" t="s">
        <v>3696</v>
      </c>
      <c r="J11608">
        <f>VLOOKUP(A11608,'County Acres Disturbed'!$A$2:$E$3146,5,FALSE)</f>
        <v>205.20041510668432</v>
      </c>
      <c r="K11608" s="55" t="s">
        <v>5571</v>
      </c>
      <c r="L11608">
        <f>IF(H11608="PM10-PRI",VLOOKUP(A11608,'County Emission Factors'!A$2:E$3145,5,FALSE),IF(H11608="PM10-FIL",VLOOKUP(A11608,'County Emission Factors'!A$2:E$3145,5,FALSE),VLOOKUP(A11608,'County Emission Factors'!A$2:F$3145,6,FALSE)))</f>
        <v>0.2499683744465529</v>
      </c>
      <c r="M11608" s="56" t="s">
        <v>5572</v>
      </c>
      <c r="N11608" t="s">
        <v>5571</v>
      </c>
      <c r="O11608">
        <f t="shared" si="186"/>
        <v>51.293614199975757</v>
      </c>
      <c r="P11608" t="s">
        <v>5572</v>
      </c>
    </row>
    <row r="11609" spans="1:16">
      <c r="A11609" s="54" t="s">
        <v>1886</v>
      </c>
      <c r="B11609" s="54" t="s">
        <v>3145</v>
      </c>
      <c r="C11609" s="54" t="s">
        <v>5405</v>
      </c>
      <c r="D11609" s="54" t="s">
        <v>2967</v>
      </c>
      <c r="E11609" s="54" t="s">
        <v>5446</v>
      </c>
      <c r="F11609" s="54" t="s">
        <v>3690</v>
      </c>
      <c r="G11609" s="54">
        <v>2311020000</v>
      </c>
      <c r="H11609" s="54" t="s">
        <v>3697</v>
      </c>
      <c r="I11609" s="54" t="s">
        <v>3698</v>
      </c>
      <c r="J11609">
        <f>VLOOKUP(A11609,'County Acres Disturbed'!$A$2:$E$3146,5,FALSE)</f>
        <v>205.20041510668432</v>
      </c>
      <c r="K11609" s="55" t="s">
        <v>5571</v>
      </c>
      <c r="L11609">
        <f>IF(H11609="PM10-PRI",VLOOKUP(A11609,'County Emission Factors'!A$2:E$3145,5,FALSE),IF(H11609="PM10-FIL",VLOOKUP(A11609,'County Emission Factors'!A$2:E$3145,5,FALSE),VLOOKUP(A11609,'County Emission Factors'!A$2:F$3145,6,FALSE)))</f>
        <v>2.4996837444655293E-2</v>
      </c>
      <c r="M11609" s="56" t="s">
        <v>5572</v>
      </c>
      <c r="N11609" t="s">
        <v>5571</v>
      </c>
      <c r="O11609">
        <f t="shared" si="186"/>
        <v>5.1293614199975766</v>
      </c>
      <c r="P11609" t="s">
        <v>5572</v>
      </c>
    </row>
    <row r="11610" spans="1:16">
      <c r="A11610" s="54" t="s">
        <v>1887</v>
      </c>
      <c r="B11610" s="54" t="s">
        <v>3145</v>
      </c>
      <c r="C11610" s="54" t="s">
        <v>5405</v>
      </c>
      <c r="D11610" s="54" t="s">
        <v>2968</v>
      </c>
      <c r="E11610" s="54" t="s">
        <v>5447</v>
      </c>
      <c r="F11610" s="54" t="s">
        <v>3690</v>
      </c>
      <c r="G11610" s="54">
        <v>2311020000</v>
      </c>
      <c r="H11610" s="54" t="s">
        <v>3691</v>
      </c>
      <c r="I11610" s="54" t="s">
        <v>3692</v>
      </c>
      <c r="J11610">
        <f>VLOOKUP(A11610,'County Acres Disturbed'!$A$2:$E$3146,5,FALSE)</f>
        <v>217.63597203555761</v>
      </c>
      <c r="K11610" s="55" t="s">
        <v>5571</v>
      </c>
      <c r="L11610">
        <f>IF(H11610="PM10-PRI",VLOOKUP(A11610,'County Emission Factors'!A$2:E$3145,5,FALSE),IF(H11610="PM10-FIL",VLOOKUP(A11610,'County Emission Factors'!A$2:E$3145,5,FALSE),VLOOKUP(A11610,'County Emission Factors'!A$2:F$3145,6,FALSE)))</f>
        <v>0.2499683744465529</v>
      </c>
      <c r="M11610" s="56" t="s">
        <v>5572</v>
      </c>
      <c r="N11610" t="s">
        <v>5571</v>
      </c>
      <c r="O11610">
        <f t="shared" si="186"/>
        <v>54.402110150823781</v>
      </c>
      <c r="P11610" t="s">
        <v>5572</v>
      </c>
    </row>
    <row r="11611" spans="1:16">
      <c r="A11611" s="54" t="s">
        <v>1887</v>
      </c>
      <c r="B11611" s="54" t="s">
        <v>3145</v>
      </c>
      <c r="C11611" s="54" t="s">
        <v>5405</v>
      </c>
      <c r="D11611" s="54" t="s">
        <v>2968</v>
      </c>
      <c r="E11611" s="54" t="s">
        <v>5447</v>
      </c>
      <c r="F11611" s="54" t="s">
        <v>3690</v>
      </c>
      <c r="G11611" s="54">
        <v>2311020000</v>
      </c>
      <c r="H11611" s="54" t="s">
        <v>3693</v>
      </c>
      <c r="I11611" s="54" t="s">
        <v>3694</v>
      </c>
      <c r="J11611">
        <f>VLOOKUP(A11611,'County Acres Disturbed'!$A$2:$E$3146,5,FALSE)</f>
        <v>217.63597203555761</v>
      </c>
      <c r="K11611" s="55" t="s">
        <v>5571</v>
      </c>
      <c r="L11611">
        <f>IF(H11611="PM10-PRI",VLOOKUP(A11611,'County Emission Factors'!A$2:E$3145,5,FALSE),IF(H11611="PM10-FIL",VLOOKUP(A11611,'County Emission Factors'!A$2:E$3145,5,FALSE),VLOOKUP(A11611,'County Emission Factors'!A$2:F$3145,6,FALSE)))</f>
        <v>2.4996837444655293E-2</v>
      </c>
      <c r="M11611" s="56" t="s">
        <v>5572</v>
      </c>
      <c r="N11611" t="s">
        <v>5571</v>
      </c>
      <c r="O11611">
        <f t="shared" si="186"/>
        <v>5.4402110150823786</v>
      </c>
      <c r="P11611" t="s">
        <v>5572</v>
      </c>
    </row>
    <row r="11612" spans="1:16">
      <c r="A11612" s="54" t="s">
        <v>1887</v>
      </c>
      <c r="B11612" s="54" t="s">
        <v>3145</v>
      </c>
      <c r="C11612" s="54" t="s">
        <v>5405</v>
      </c>
      <c r="D11612" s="54" t="s">
        <v>2968</v>
      </c>
      <c r="E11612" s="54" t="s">
        <v>5447</v>
      </c>
      <c r="F11612" s="54" t="s">
        <v>3690</v>
      </c>
      <c r="G11612" s="54">
        <v>2311020000</v>
      </c>
      <c r="H11612" s="54" t="s">
        <v>3695</v>
      </c>
      <c r="I11612" s="54" t="s">
        <v>3696</v>
      </c>
      <c r="J11612">
        <f>VLOOKUP(A11612,'County Acres Disturbed'!$A$2:$E$3146,5,FALSE)</f>
        <v>217.63597203555761</v>
      </c>
      <c r="K11612" s="55" t="s">
        <v>5571</v>
      </c>
      <c r="L11612">
        <f>IF(H11612="PM10-PRI",VLOOKUP(A11612,'County Emission Factors'!A$2:E$3145,5,FALSE),IF(H11612="PM10-FIL",VLOOKUP(A11612,'County Emission Factors'!A$2:E$3145,5,FALSE),VLOOKUP(A11612,'County Emission Factors'!A$2:F$3145,6,FALSE)))</f>
        <v>0.2499683744465529</v>
      </c>
      <c r="M11612" s="56" t="s">
        <v>5572</v>
      </c>
      <c r="N11612" t="s">
        <v>5571</v>
      </c>
      <c r="O11612">
        <f t="shared" si="186"/>
        <v>54.402110150823781</v>
      </c>
      <c r="P11612" t="s">
        <v>5572</v>
      </c>
    </row>
    <row r="11613" spans="1:16">
      <c r="A11613" s="54" t="s">
        <v>1887</v>
      </c>
      <c r="B11613" s="54" t="s">
        <v>3145</v>
      </c>
      <c r="C11613" s="54" t="s">
        <v>5405</v>
      </c>
      <c r="D11613" s="54" t="s">
        <v>2968</v>
      </c>
      <c r="E11613" s="54" t="s">
        <v>5447</v>
      </c>
      <c r="F11613" s="54" t="s">
        <v>3690</v>
      </c>
      <c r="G11613" s="54">
        <v>2311020000</v>
      </c>
      <c r="H11613" s="54" t="s">
        <v>3697</v>
      </c>
      <c r="I11613" s="54" t="s">
        <v>3698</v>
      </c>
      <c r="J11613">
        <f>VLOOKUP(A11613,'County Acres Disturbed'!$A$2:$E$3146,5,FALSE)</f>
        <v>217.63597203555761</v>
      </c>
      <c r="K11613" s="55" t="s">
        <v>5571</v>
      </c>
      <c r="L11613">
        <f>IF(H11613="PM10-PRI",VLOOKUP(A11613,'County Emission Factors'!A$2:E$3145,5,FALSE),IF(H11613="PM10-FIL",VLOOKUP(A11613,'County Emission Factors'!A$2:E$3145,5,FALSE),VLOOKUP(A11613,'County Emission Factors'!A$2:F$3145,6,FALSE)))</f>
        <v>2.4996837444655293E-2</v>
      </c>
      <c r="M11613" s="56" t="s">
        <v>5572</v>
      </c>
      <c r="N11613" t="s">
        <v>5571</v>
      </c>
      <c r="O11613">
        <f t="shared" si="186"/>
        <v>5.4402110150823786</v>
      </c>
      <c r="P11613" t="s">
        <v>5572</v>
      </c>
    </row>
    <row r="11614" spans="1:16">
      <c r="A11614" s="54" t="s">
        <v>1888</v>
      </c>
      <c r="B11614" s="54" t="s">
        <v>3145</v>
      </c>
      <c r="C11614" s="54" t="s">
        <v>5405</v>
      </c>
      <c r="D11614" s="54" t="s">
        <v>2969</v>
      </c>
      <c r="E11614" s="54" t="s">
        <v>5448</v>
      </c>
      <c r="F11614" s="54" t="s">
        <v>3690</v>
      </c>
      <c r="G11614" s="54">
        <v>2311020000</v>
      </c>
      <c r="H11614" s="54" t="s">
        <v>3691</v>
      </c>
      <c r="I11614" s="54" t="s">
        <v>3692</v>
      </c>
      <c r="J11614">
        <f>VLOOKUP(A11614,'County Acres Disturbed'!$A$2:$E$3146,5,FALSE)</f>
        <v>36.272662005926264</v>
      </c>
      <c r="K11614" s="55" t="s">
        <v>5571</v>
      </c>
      <c r="L11614">
        <f>IF(H11614="PM10-PRI",VLOOKUP(A11614,'County Emission Factors'!A$2:E$3145,5,FALSE),IF(H11614="PM10-FIL",VLOOKUP(A11614,'County Emission Factors'!A$2:E$3145,5,FALSE),VLOOKUP(A11614,'County Emission Factors'!A$2:F$3145,6,FALSE)))</f>
        <v>6.7299177735610352E-2</v>
      </c>
      <c r="M11614" s="56" t="s">
        <v>5572</v>
      </c>
      <c r="N11614" t="s">
        <v>5571</v>
      </c>
      <c r="O11614">
        <f t="shared" si="186"/>
        <v>2.4411203272805522</v>
      </c>
      <c r="P11614" t="s">
        <v>5572</v>
      </c>
    </row>
    <row r="11615" spans="1:16">
      <c r="A11615" s="54" t="s">
        <v>1888</v>
      </c>
      <c r="B11615" s="54" t="s">
        <v>3145</v>
      </c>
      <c r="C11615" s="54" t="s">
        <v>5405</v>
      </c>
      <c r="D11615" s="54" t="s">
        <v>2969</v>
      </c>
      <c r="E11615" s="54" t="s">
        <v>5448</v>
      </c>
      <c r="F11615" s="54" t="s">
        <v>3690</v>
      </c>
      <c r="G11615" s="54">
        <v>2311020000</v>
      </c>
      <c r="H11615" s="54" t="s">
        <v>3693</v>
      </c>
      <c r="I11615" s="54" t="s">
        <v>3694</v>
      </c>
      <c r="J11615">
        <f>VLOOKUP(A11615,'County Acres Disturbed'!$A$2:$E$3146,5,FALSE)</f>
        <v>36.272662005926264</v>
      </c>
      <c r="K11615" s="55" t="s">
        <v>5571</v>
      </c>
      <c r="L11615">
        <f>IF(H11615="PM10-PRI",VLOOKUP(A11615,'County Emission Factors'!A$2:E$3145,5,FALSE),IF(H11615="PM10-FIL",VLOOKUP(A11615,'County Emission Factors'!A$2:E$3145,5,FALSE),VLOOKUP(A11615,'County Emission Factors'!A$2:F$3145,6,FALSE)))</f>
        <v>6.7299177735610357E-3</v>
      </c>
      <c r="M11615" s="56" t="s">
        <v>5572</v>
      </c>
      <c r="N11615" t="s">
        <v>5571</v>
      </c>
      <c r="O11615">
        <f t="shared" ref="O11615:O11678" si="187">L11615*J11615</f>
        <v>0.24411203272805526</v>
      </c>
      <c r="P11615" t="s">
        <v>5572</v>
      </c>
    </row>
    <row r="11616" spans="1:16">
      <c r="A11616" s="54" t="s">
        <v>1888</v>
      </c>
      <c r="B11616" s="54" t="s">
        <v>3145</v>
      </c>
      <c r="C11616" s="54" t="s">
        <v>5405</v>
      </c>
      <c r="D11616" s="54" t="s">
        <v>2969</v>
      </c>
      <c r="E11616" s="54" t="s">
        <v>5448</v>
      </c>
      <c r="F11616" s="54" t="s">
        <v>3690</v>
      </c>
      <c r="G11616" s="54">
        <v>2311020000</v>
      </c>
      <c r="H11616" s="54" t="s">
        <v>3695</v>
      </c>
      <c r="I11616" s="54" t="s">
        <v>3696</v>
      </c>
      <c r="J11616">
        <f>VLOOKUP(A11616,'County Acres Disturbed'!$A$2:$E$3146,5,FALSE)</f>
        <v>36.272662005926264</v>
      </c>
      <c r="K11616" s="55" t="s">
        <v>5571</v>
      </c>
      <c r="L11616">
        <f>IF(H11616="PM10-PRI",VLOOKUP(A11616,'County Emission Factors'!A$2:E$3145,5,FALSE),IF(H11616="PM10-FIL",VLOOKUP(A11616,'County Emission Factors'!A$2:E$3145,5,FALSE),VLOOKUP(A11616,'County Emission Factors'!A$2:F$3145,6,FALSE)))</f>
        <v>6.7299177735610352E-2</v>
      </c>
      <c r="M11616" s="56" t="s">
        <v>5572</v>
      </c>
      <c r="N11616" t="s">
        <v>5571</v>
      </c>
      <c r="O11616">
        <f t="shared" si="187"/>
        <v>2.4411203272805522</v>
      </c>
      <c r="P11616" t="s">
        <v>5572</v>
      </c>
    </row>
    <row r="11617" spans="1:16">
      <c r="A11617" s="54" t="s">
        <v>1888</v>
      </c>
      <c r="B11617" s="54" t="s">
        <v>3145</v>
      </c>
      <c r="C11617" s="54" t="s">
        <v>5405</v>
      </c>
      <c r="D11617" s="54" t="s">
        <v>2969</v>
      </c>
      <c r="E11617" s="54" t="s">
        <v>5448</v>
      </c>
      <c r="F11617" s="54" t="s">
        <v>3690</v>
      </c>
      <c r="G11617" s="54">
        <v>2311020000</v>
      </c>
      <c r="H11617" s="54" t="s">
        <v>3697</v>
      </c>
      <c r="I11617" s="54" t="s">
        <v>3698</v>
      </c>
      <c r="J11617">
        <f>VLOOKUP(A11617,'County Acres Disturbed'!$A$2:$E$3146,5,FALSE)</f>
        <v>36.272662005926264</v>
      </c>
      <c r="K11617" s="55" t="s">
        <v>5571</v>
      </c>
      <c r="L11617">
        <f>IF(H11617="PM10-PRI",VLOOKUP(A11617,'County Emission Factors'!A$2:E$3145,5,FALSE),IF(H11617="PM10-FIL",VLOOKUP(A11617,'County Emission Factors'!A$2:E$3145,5,FALSE),VLOOKUP(A11617,'County Emission Factors'!A$2:F$3145,6,FALSE)))</f>
        <v>6.7299177735610357E-3</v>
      </c>
      <c r="M11617" s="56" t="s">
        <v>5572</v>
      </c>
      <c r="N11617" t="s">
        <v>5571</v>
      </c>
      <c r="O11617">
        <f t="shared" si="187"/>
        <v>0.24411203272805526</v>
      </c>
      <c r="P11617" t="s">
        <v>5572</v>
      </c>
    </row>
    <row r="11618" spans="1:16">
      <c r="A11618" s="54" t="s">
        <v>1889</v>
      </c>
      <c r="B11618" s="54" t="s">
        <v>3145</v>
      </c>
      <c r="C11618" s="54" t="s">
        <v>5405</v>
      </c>
      <c r="D11618" s="54" t="s">
        <v>2970</v>
      </c>
      <c r="E11618" s="54" t="s">
        <v>5449</v>
      </c>
      <c r="F11618" s="54" t="s">
        <v>3690</v>
      </c>
      <c r="G11618" s="54">
        <v>2311020000</v>
      </c>
      <c r="H11618" s="54" t="s">
        <v>3691</v>
      </c>
      <c r="I11618" s="54" t="s">
        <v>3692</v>
      </c>
      <c r="J11618">
        <f>VLOOKUP(A11618,'County Acres Disturbed'!$A$2:$E$3146,5,FALSE)</f>
        <v>768.18616937374122</v>
      </c>
      <c r="K11618" s="55" t="s">
        <v>5571</v>
      </c>
      <c r="L11618">
        <f>IF(H11618="PM10-PRI",VLOOKUP(A11618,'County Emission Factors'!A$2:E$3145,5,FALSE),IF(H11618="PM10-FIL",VLOOKUP(A11618,'County Emission Factors'!A$2:E$3145,5,FALSE),VLOOKUP(A11618,'County Emission Factors'!A$2:F$3145,6,FALSE)))</f>
        <v>5.7685009487666056E-2</v>
      </c>
      <c r="M11618" s="56" t="s">
        <v>5572</v>
      </c>
      <c r="N11618" t="s">
        <v>5571</v>
      </c>
      <c r="O11618">
        <f t="shared" si="187"/>
        <v>44.312826468618105</v>
      </c>
      <c r="P11618" t="s">
        <v>5572</v>
      </c>
    </row>
    <row r="11619" spans="1:16">
      <c r="A11619" s="54" t="s">
        <v>1889</v>
      </c>
      <c r="B11619" s="54" t="s">
        <v>3145</v>
      </c>
      <c r="C11619" s="54" t="s">
        <v>5405</v>
      </c>
      <c r="D11619" s="54" t="s">
        <v>2970</v>
      </c>
      <c r="E11619" s="54" t="s">
        <v>5449</v>
      </c>
      <c r="F11619" s="54" t="s">
        <v>3690</v>
      </c>
      <c r="G11619" s="54">
        <v>2311020000</v>
      </c>
      <c r="H11619" s="54" t="s">
        <v>3693</v>
      </c>
      <c r="I11619" s="54" t="s">
        <v>3694</v>
      </c>
      <c r="J11619">
        <f>VLOOKUP(A11619,'County Acres Disturbed'!$A$2:$E$3146,5,FALSE)</f>
        <v>768.18616937374122</v>
      </c>
      <c r="K11619" s="55" t="s">
        <v>5571</v>
      </c>
      <c r="L11619">
        <f>IF(H11619="PM10-PRI",VLOOKUP(A11619,'County Emission Factors'!A$2:E$3145,5,FALSE),IF(H11619="PM10-FIL",VLOOKUP(A11619,'County Emission Factors'!A$2:E$3145,5,FALSE),VLOOKUP(A11619,'County Emission Factors'!A$2:F$3145,6,FALSE)))</f>
        <v>5.7685009487666063E-3</v>
      </c>
      <c r="M11619" s="56" t="s">
        <v>5572</v>
      </c>
      <c r="N11619" t="s">
        <v>5571</v>
      </c>
      <c r="O11619">
        <f t="shared" si="187"/>
        <v>4.4312826468618107</v>
      </c>
      <c r="P11619" t="s">
        <v>5572</v>
      </c>
    </row>
    <row r="11620" spans="1:16">
      <c r="A11620" s="54" t="s">
        <v>1889</v>
      </c>
      <c r="B11620" s="54" t="s">
        <v>3145</v>
      </c>
      <c r="C11620" s="54" t="s">
        <v>5405</v>
      </c>
      <c r="D11620" s="54" t="s">
        <v>2970</v>
      </c>
      <c r="E11620" s="54" t="s">
        <v>5449</v>
      </c>
      <c r="F11620" s="54" t="s">
        <v>3690</v>
      </c>
      <c r="G11620" s="54">
        <v>2311020000</v>
      </c>
      <c r="H11620" s="54" t="s">
        <v>3695</v>
      </c>
      <c r="I11620" s="54" t="s">
        <v>3696</v>
      </c>
      <c r="J11620">
        <f>VLOOKUP(A11620,'County Acres Disturbed'!$A$2:$E$3146,5,FALSE)</f>
        <v>768.18616937374122</v>
      </c>
      <c r="K11620" s="55" t="s">
        <v>5571</v>
      </c>
      <c r="L11620">
        <f>IF(H11620="PM10-PRI",VLOOKUP(A11620,'County Emission Factors'!A$2:E$3145,5,FALSE),IF(H11620="PM10-FIL",VLOOKUP(A11620,'County Emission Factors'!A$2:E$3145,5,FALSE),VLOOKUP(A11620,'County Emission Factors'!A$2:F$3145,6,FALSE)))</f>
        <v>5.7685009487666056E-2</v>
      </c>
      <c r="M11620" s="56" t="s">
        <v>5572</v>
      </c>
      <c r="N11620" t="s">
        <v>5571</v>
      </c>
      <c r="O11620">
        <f t="shared" si="187"/>
        <v>44.312826468618105</v>
      </c>
      <c r="P11620" t="s">
        <v>5572</v>
      </c>
    </row>
    <row r="11621" spans="1:16">
      <c r="A11621" s="54" t="s">
        <v>1889</v>
      </c>
      <c r="B11621" s="54" t="s">
        <v>3145</v>
      </c>
      <c r="C11621" s="54" t="s">
        <v>5405</v>
      </c>
      <c r="D11621" s="54" t="s">
        <v>2970</v>
      </c>
      <c r="E11621" s="54" t="s">
        <v>5449</v>
      </c>
      <c r="F11621" s="54" t="s">
        <v>3690</v>
      </c>
      <c r="G11621" s="54">
        <v>2311020000</v>
      </c>
      <c r="H11621" s="54" t="s">
        <v>3697</v>
      </c>
      <c r="I11621" s="54" t="s">
        <v>3698</v>
      </c>
      <c r="J11621">
        <f>VLOOKUP(A11621,'County Acres Disturbed'!$A$2:$E$3146,5,FALSE)</f>
        <v>768.18616937374122</v>
      </c>
      <c r="K11621" s="55" t="s">
        <v>5571</v>
      </c>
      <c r="L11621">
        <f>IF(H11621="PM10-PRI",VLOOKUP(A11621,'County Emission Factors'!A$2:E$3145,5,FALSE),IF(H11621="PM10-FIL",VLOOKUP(A11621,'County Emission Factors'!A$2:E$3145,5,FALSE),VLOOKUP(A11621,'County Emission Factors'!A$2:F$3145,6,FALSE)))</f>
        <v>5.7685009487666063E-3</v>
      </c>
      <c r="M11621" s="56" t="s">
        <v>5572</v>
      </c>
      <c r="N11621" t="s">
        <v>5571</v>
      </c>
      <c r="O11621">
        <f t="shared" si="187"/>
        <v>4.4312826468618107</v>
      </c>
      <c r="P11621" t="s">
        <v>5572</v>
      </c>
    </row>
    <row r="11622" spans="1:16">
      <c r="A11622" s="54" t="s">
        <v>1890</v>
      </c>
      <c r="B11622" s="54" t="s">
        <v>3145</v>
      </c>
      <c r="C11622" s="54" t="s">
        <v>5405</v>
      </c>
      <c r="D11622" s="54" t="s">
        <v>2971</v>
      </c>
      <c r="E11622" s="54" t="s">
        <v>4386</v>
      </c>
      <c r="F11622" s="54" t="s">
        <v>3690</v>
      </c>
      <c r="G11622" s="54">
        <v>2311020000</v>
      </c>
      <c r="H11622" s="54" t="s">
        <v>3691</v>
      </c>
      <c r="I11622" s="54" t="s">
        <v>3692</v>
      </c>
      <c r="J11622">
        <f>VLOOKUP(A11622,'County Acres Disturbed'!$A$2:$E$3146,5,FALSE)</f>
        <v>352.52379005507305</v>
      </c>
      <c r="K11622" s="55" t="s">
        <v>5571</v>
      </c>
      <c r="L11622">
        <f>IF(H11622="PM10-PRI",VLOOKUP(A11622,'County Emission Factors'!A$2:E$3145,5,FALSE),IF(H11622="PM10-FIL",VLOOKUP(A11622,'County Emission Factors'!A$2:E$3145,5,FALSE),VLOOKUP(A11622,'County Emission Factors'!A$2:F$3145,6,FALSE)))</f>
        <v>5.7685009487666035E-2</v>
      </c>
      <c r="M11622" s="56" t="s">
        <v>5572</v>
      </c>
      <c r="N11622" t="s">
        <v>5571</v>
      </c>
      <c r="O11622">
        <f t="shared" si="187"/>
        <v>20.335338173954877</v>
      </c>
      <c r="P11622" t="s">
        <v>5572</v>
      </c>
    </row>
    <row r="11623" spans="1:16">
      <c r="A11623" s="54" t="s">
        <v>1890</v>
      </c>
      <c r="B11623" s="54" t="s">
        <v>3145</v>
      </c>
      <c r="C11623" s="54" t="s">
        <v>5405</v>
      </c>
      <c r="D11623" s="54" t="s">
        <v>2971</v>
      </c>
      <c r="E11623" s="54" t="s">
        <v>4386</v>
      </c>
      <c r="F11623" s="54" t="s">
        <v>3690</v>
      </c>
      <c r="G11623" s="54">
        <v>2311020000</v>
      </c>
      <c r="H11623" s="54" t="s">
        <v>3693</v>
      </c>
      <c r="I11623" s="54" t="s">
        <v>3694</v>
      </c>
      <c r="J11623">
        <f>VLOOKUP(A11623,'County Acres Disturbed'!$A$2:$E$3146,5,FALSE)</f>
        <v>352.52379005507305</v>
      </c>
      <c r="K11623" s="55" t="s">
        <v>5571</v>
      </c>
      <c r="L11623">
        <f>IF(H11623="PM10-PRI",VLOOKUP(A11623,'County Emission Factors'!A$2:E$3145,5,FALSE),IF(H11623="PM10-FIL",VLOOKUP(A11623,'County Emission Factors'!A$2:E$3145,5,FALSE),VLOOKUP(A11623,'County Emission Factors'!A$2:F$3145,6,FALSE)))</f>
        <v>5.7685009487666037E-3</v>
      </c>
      <c r="M11623" s="56" t="s">
        <v>5572</v>
      </c>
      <c r="N11623" t="s">
        <v>5571</v>
      </c>
      <c r="O11623">
        <f t="shared" si="187"/>
        <v>2.033533817395488</v>
      </c>
      <c r="P11623" t="s">
        <v>5572</v>
      </c>
    </row>
    <row r="11624" spans="1:16">
      <c r="A11624" s="54" t="s">
        <v>1890</v>
      </c>
      <c r="B11624" s="54" t="s">
        <v>3145</v>
      </c>
      <c r="C11624" s="54" t="s">
        <v>5405</v>
      </c>
      <c r="D11624" s="54" t="s">
        <v>2971</v>
      </c>
      <c r="E11624" s="54" t="s">
        <v>4386</v>
      </c>
      <c r="F11624" s="54" t="s">
        <v>3690</v>
      </c>
      <c r="G11624" s="54">
        <v>2311020000</v>
      </c>
      <c r="H11624" s="54" t="s">
        <v>3695</v>
      </c>
      <c r="I11624" s="54" t="s">
        <v>3696</v>
      </c>
      <c r="J11624">
        <f>VLOOKUP(A11624,'County Acres Disturbed'!$A$2:$E$3146,5,FALSE)</f>
        <v>352.52379005507305</v>
      </c>
      <c r="K11624" s="55" t="s">
        <v>5571</v>
      </c>
      <c r="L11624">
        <f>IF(H11624="PM10-PRI",VLOOKUP(A11624,'County Emission Factors'!A$2:E$3145,5,FALSE),IF(H11624="PM10-FIL",VLOOKUP(A11624,'County Emission Factors'!A$2:E$3145,5,FALSE),VLOOKUP(A11624,'County Emission Factors'!A$2:F$3145,6,FALSE)))</f>
        <v>5.7685009487666035E-2</v>
      </c>
      <c r="M11624" s="56" t="s">
        <v>5572</v>
      </c>
      <c r="N11624" t="s">
        <v>5571</v>
      </c>
      <c r="O11624">
        <f t="shared" si="187"/>
        <v>20.335338173954877</v>
      </c>
      <c r="P11624" t="s">
        <v>5572</v>
      </c>
    </row>
    <row r="11625" spans="1:16">
      <c r="A11625" s="54" t="s">
        <v>1890</v>
      </c>
      <c r="B11625" s="54" t="s">
        <v>3145</v>
      </c>
      <c r="C11625" s="54" t="s">
        <v>5405</v>
      </c>
      <c r="D11625" s="54" t="s">
        <v>2971</v>
      </c>
      <c r="E11625" s="54" t="s">
        <v>4386</v>
      </c>
      <c r="F11625" s="54" t="s">
        <v>3690</v>
      </c>
      <c r="G11625" s="54">
        <v>2311020000</v>
      </c>
      <c r="H11625" s="54" t="s">
        <v>3697</v>
      </c>
      <c r="I11625" s="54" t="s">
        <v>3698</v>
      </c>
      <c r="J11625">
        <f>VLOOKUP(A11625,'County Acres Disturbed'!$A$2:$E$3146,5,FALSE)</f>
        <v>352.52379005507305</v>
      </c>
      <c r="K11625" s="55" t="s">
        <v>5571</v>
      </c>
      <c r="L11625">
        <f>IF(H11625="PM10-PRI",VLOOKUP(A11625,'County Emission Factors'!A$2:E$3145,5,FALSE),IF(H11625="PM10-FIL",VLOOKUP(A11625,'County Emission Factors'!A$2:E$3145,5,FALSE),VLOOKUP(A11625,'County Emission Factors'!A$2:F$3145,6,FALSE)))</f>
        <v>5.7685009487666037E-3</v>
      </c>
      <c r="M11625" s="56" t="s">
        <v>5572</v>
      </c>
      <c r="N11625" t="s">
        <v>5571</v>
      </c>
      <c r="O11625">
        <f t="shared" si="187"/>
        <v>2.033533817395488</v>
      </c>
      <c r="P11625" t="s">
        <v>5572</v>
      </c>
    </row>
    <row r="11626" spans="1:16">
      <c r="A11626" s="54" t="s">
        <v>2764</v>
      </c>
      <c r="B11626" s="54" t="s">
        <v>3145</v>
      </c>
      <c r="C11626" s="54" t="s">
        <v>5405</v>
      </c>
      <c r="D11626" s="54" t="s">
        <v>2972</v>
      </c>
      <c r="E11626" s="54" t="s">
        <v>4958</v>
      </c>
      <c r="F11626" s="54" t="s">
        <v>3690</v>
      </c>
      <c r="G11626" s="54">
        <v>2311020000</v>
      </c>
      <c r="H11626" s="54" t="s">
        <v>3691</v>
      </c>
      <c r="I11626" s="54" t="s">
        <v>3692</v>
      </c>
      <c r="J11626">
        <f>VLOOKUP(A11626,'County Acres Disturbed'!$A$2:$E$3146,5,FALSE)</f>
        <v>0</v>
      </c>
      <c r="K11626" s="55" t="s">
        <v>5571</v>
      </c>
      <c r="L11626">
        <f>IF(H11626="PM10-PRI",VLOOKUP(A11626,'County Emission Factors'!A$2:E$3145,5,FALSE),IF(H11626="PM10-FIL",VLOOKUP(A11626,'County Emission Factors'!A$2:E$3145,5,FALSE),VLOOKUP(A11626,'County Emission Factors'!A$2:F$3145,6,FALSE)))</f>
        <v>5.7685009487666056E-2</v>
      </c>
      <c r="M11626" s="56" t="s">
        <v>5572</v>
      </c>
      <c r="N11626" t="s">
        <v>5571</v>
      </c>
      <c r="O11626">
        <f t="shared" si="187"/>
        <v>0</v>
      </c>
      <c r="P11626" t="s">
        <v>5572</v>
      </c>
    </row>
    <row r="11627" spans="1:16">
      <c r="A11627" s="54" t="s">
        <v>2764</v>
      </c>
      <c r="B11627" s="54" t="s">
        <v>3145</v>
      </c>
      <c r="C11627" s="54" t="s">
        <v>5405</v>
      </c>
      <c r="D11627" s="54" t="s">
        <v>2972</v>
      </c>
      <c r="E11627" s="54" t="s">
        <v>4958</v>
      </c>
      <c r="F11627" s="54" t="s">
        <v>3690</v>
      </c>
      <c r="G11627" s="54">
        <v>2311020000</v>
      </c>
      <c r="H11627" s="54" t="s">
        <v>3693</v>
      </c>
      <c r="I11627" s="54" t="s">
        <v>3694</v>
      </c>
      <c r="J11627">
        <f>VLOOKUP(A11627,'County Acres Disturbed'!$A$2:$E$3146,5,FALSE)</f>
        <v>0</v>
      </c>
      <c r="K11627" s="55" t="s">
        <v>5571</v>
      </c>
      <c r="L11627">
        <f>IF(H11627="PM10-PRI",VLOOKUP(A11627,'County Emission Factors'!A$2:E$3145,5,FALSE),IF(H11627="PM10-FIL",VLOOKUP(A11627,'County Emission Factors'!A$2:E$3145,5,FALSE),VLOOKUP(A11627,'County Emission Factors'!A$2:F$3145,6,FALSE)))</f>
        <v>5.7685009487666063E-3</v>
      </c>
      <c r="M11627" s="56" t="s">
        <v>5572</v>
      </c>
      <c r="N11627" t="s">
        <v>5571</v>
      </c>
      <c r="O11627">
        <f t="shared" si="187"/>
        <v>0</v>
      </c>
      <c r="P11627" t="s">
        <v>5572</v>
      </c>
    </row>
    <row r="11628" spans="1:16">
      <c r="A11628" s="54" t="s">
        <v>2764</v>
      </c>
      <c r="B11628" s="54" t="s">
        <v>3145</v>
      </c>
      <c r="C11628" s="54" t="s">
        <v>5405</v>
      </c>
      <c r="D11628" s="54" t="s">
        <v>2972</v>
      </c>
      <c r="E11628" s="54" t="s">
        <v>4958</v>
      </c>
      <c r="F11628" s="54" t="s">
        <v>3690</v>
      </c>
      <c r="G11628" s="54">
        <v>2311020000</v>
      </c>
      <c r="H11628" s="54" t="s">
        <v>3695</v>
      </c>
      <c r="I11628" s="54" t="s">
        <v>3696</v>
      </c>
      <c r="J11628">
        <f>VLOOKUP(A11628,'County Acres Disturbed'!$A$2:$E$3146,5,FALSE)</f>
        <v>0</v>
      </c>
      <c r="K11628" s="55" t="s">
        <v>5571</v>
      </c>
      <c r="L11628">
        <f>IF(H11628="PM10-PRI",VLOOKUP(A11628,'County Emission Factors'!A$2:E$3145,5,FALSE),IF(H11628="PM10-FIL",VLOOKUP(A11628,'County Emission Factors'!A$2:E$3145,5,FALSE),VLOOKUP(A11628,'County Emission Factors'!A$2:F$3145,6,FALSE)))</f>
        <v>5.7685009487666056E-2</v>
      </c>
      <c r="M11628" s="56" t="s">
        <v>5572</v>
      </c>
      <c r="N11628" t="s">
        <v>5571</v>
      </c>
      <c r="O11628">
        <f t="shared" si="187"/>
        <v>0</v>
      </c>
      <c r="P11628" t="s">
        <v>5572</v>
      </c>
    </row>
    <row r="11629" spans="1:16">
      <c r="A11629" s="54" t="s">
        <v>2764</v>
      </c>
      <c r="B11629" s="54" t="s">
        <v>3145</v>
      </c>
      <c r="C11629" s="54" t="s">
        <v>5405</v>
      </c>
      <c r="D11629" s="54" t="s">
        <v>2972</v>
      </c>
      <c r="E11629" s="54" t="s">
        <v>4958</v>
      </c>
      <c r="F11629" s="54" t="s">
        <v>3690</v>
      </c>
      <c r="G11629" s="54">
        <v>2311020000</v>
      </c>
      <c r="H11629" s="54" t="s">
        <v>3697</v>
      </c>
      <c r="I11629" s="54" t="s">
        <v>3698</v>
      </c>
      <c r="J11629">
        <f>VLOOKUP(A11629,'County Acres Disturbed'!$A$2:$E$3146,5,FALSE)</f>
        <v>0</v>
      </c>
      <c r="K11629" s="55" t="s">
        <v>5571</v>
      </c>
      <c r="L11629">
        <f>IF(H11629="PM10-PRI",VLOOKUP(A11629,'County Emission Factors'!A$2:E$3145,5,FALSE),IF(H11629="PM10-FIL",VLOOKUP(A11629,'County Emission Factors'!A$2:E$3145,5,FALSE),VLOOKUP(A11629,'County Emission Factors'!A$2:F$3145,6,FALSE)))</f>
        <v>5.7685009487666063E-3</v>
      </c>
      <c r="M11629" s="56" t="s">
        <v>5572</v>
      </c>
      <c r="N11629" t="s">
        <v>5571</v>
      </c>
      <c r="O11629">
        <f t="shared" si="187"/>
        <v>0</v>
      </c>
      <c r="P11629" t="s">
        <v>5572</v>
      </c>
    </row>
    <row r="11630" spans="1:16">
      <c r="A11630" s="54" t="s">
        <v>2765</v>
      </c>
      <c r="B11630" s="54" t="s">
        <v>3145</v>
      </c>
      <c r="C11630" s="54" t="s">
        <v>5405</v>
      </c>
      <c r="D11630" s="54" t="s">
        <v>3025</v>
      </c>
      <c r="E11630" s="54" t="s">
        <v>3987</v>
      </c>
      <c r="F11630" s="54" t="s">
        <v>3690</v>
      </c>
      <c r="G11630" s="54">
        <v>2311020000</v>
      </c>
      <c r="H11630" s="54" t="s">
        <v>3691</v>
      </c>
      <c r="I11630" s="54" t="s">
        <v>3692</v>
      </c>
      <c r="J11630">
        <f>VLOOKUP(A11630,'County Acres Disturbed'!$A$2:$E$3146,5,FALSE)</f>
        <v>0</v>
      </c>
      <c r="K11630" s="55" t="s">
        <v>5571</v>
      </c>
      <c r="L11630">
        <f>IF(H11630="PM10-PRI",VLOOKUP(A11630,'County Emission Factors'!A$2:E$3145,5,FALSE),IF(H11630="PM10-FIL",VLOOKUP(A11630,'County Emission Factors'!A$2:E$3145,5,FALSE),VLOOKUP(A11630,'County Emission Factors'!A$2:F$3145,6,FALSE)))</f>
        <v>5.7685009487666056E-2</v>
      </c>
      <c r="M11630" s="56" t="s">
        <v>5572</v>
      </c>
      <c r="N11630" t="s">
        <v>5571</v>
      </c>
      <c r="O11630">
        <f t="shared" si="187"/>
        <v>0</v>
      </c>
      <c r="P11630" t="s">
        <v>5572</v>
      </c>
    </row>
    <row r="11631" spans="1:16">
      <c r="A11631" s="54" t="s">
        <v>2765</v>
      </c>
      <c r="B11631" s="54" t="s">
        <v>3145</v>
      </c>
      <c r="C11631" s="54" t="s">
        <v>5405</v>
      </c>
      <c r="D11631" s="54" t="s">
        <v>3025</v>
      </c>
      <c r="E11631" s="54" t="s">
        <v>3987</v>
      </c>
      <c r="F11631" s="54" t="s">
        <v>3690</v>
      </c>
      <c r="G11631" s="54">
        <v>2311020000</v>
      </c>
      <c r="H11631" s="54" t="s">
        <v>3693</v>
      </c>
      <c r="I11631" s="54" t="s">
        <v>3694</v>
      </c>
      <c r="J11631">
        <f>VLOOKUP(A11631,'County Acres Disturbed'!$A$2:$E$3146,5,FALSE)</f>
        <v>0</v>
      </c>
      <c r="K11631" s="55" t="s">
        <v>5571</v>
      </c>
      <c r="L11631">
        <f>IF(H11631="PM10-PRI",VLOOKUP(A11631,'County Emission Factors'!A$2:E$3145,5,FALSE),IF(H11631="PM10-FIL",VLOOKUP(A11631,'County Emission Factors'!A$2:E$3145,5,FALSE),VLOOKUP(A11631,'County Emission Factors'!A$2:F$3145,6,FALSE)))</f>
        <v>5.7685009487666063E-3</v>
      </c>
      <c r="M11631" s="56" t="s">
        <v>5572</v>
      </c>
      <c r="N11631" t="s">
        <v>5571</v>
      </c>
      <c r="O11631">
        <f t="shared" si="187"/>
        <v>0</v>
      </c>
      <c r="P11631" t="s">
        <v>5572</v>
      </c>
    </row>
    <row r="11632" spans="1:16">
      <c r="A11632" s="54" t="s">
        <v>2765</v>
      </c>
      <c r="B11632" s="54" t="s">
        <v>3145</v>
      </c>
      <c r="C11632" s="54" t="s">
        <v>5405</v>
      </c>
      <c r="D11632" s="54" t="s">
        <v>3025</v>
      </c>
      <c r="E11632" s="54" t="s">
        <v>3987</v>
      </c>
      <c r="F11632" s="54" t="s">
        <v>3690</v>
      </c>
      <c r="G11632" s="54">
        <v>2311020000</v>
      </c>
      <c r="H11632" s="54" t="s">
        <v>3695</v>
      </c>
      <c r="I11632" s="54" t="s">
        <v>3696</v>
      </c>
      <c r="J11632">
        <f>VLOOKUP(A11632,'County Acres Disturbed'!$A$2:$E$3146,5,FALSE)</f>
        <v>0</v>
      </c>
      <c r="K11632" s="55" t="s">
        <v>5571</v>
      </c>
      <c r="L11632">
        <f>IF(H11632="PM10-PRI",VLOOKUP(A11632,'County Emission Factors'!A$2:E$3145,5,FALSE),IF(H11632="PM10-FIL",VLOOKUP(A11632,'County Emission Factors'!A$2:E$3145,5,FALSE),VLOOKUP(A11632,'County Emission Factors'!A$2:F$3145,6,FALSE)))</f>
        <v>5.7685009487666056E-2</v>
      </c>
      <c r="M11632" s="56" t="s">
        <v>5572</v>
      </c>
      <c r="N11632" t="s">
        <v>5571</v>
      </c>
      <c r="O11632">
        <f t="shared" si="187"/>
        <v>0</v>
      </c>
      <c r="P11632" t="s">
        <v>5572</v>
      </c>
    </row>
    <row r="11633" spans="1:16">
      <c r="A11633" s="54" t="s">
        <v>2765</v>
      </c>
      <c r="B11633" s="54" t="s">
        <v>3145</v>
      </c>
      <c r="C11633" s="54" t="s">
        <v>5405</v>
      </c>
      <c r="D11633" s="54" t="s">
        <v>3025</v>
      </c>
      <c r="E11633" s="54" t="s">
        <v>3987</v>
      </c>
      <c r="F11633" s="54" t="s">
        <v>3690</v>
      </c>
      <c r="G11633" s="54">
        <v>2311020000</v>
      </c>
      <c r="H11633" s="54" t="s">
        <v>3697</v>
      </c>
      <c r="I11633" s="54" t="s">
        <v>3698</v>
      </c>
      <c r="J11633">
        <f>VLOOKUP(A11633,'County Acres Disturbed'!$A$2:$E$3146,5,FALSE)</f>
        <v>0</v>
      </c>
      <c r="K11633" s="55" t="s">
        <v>5571</v>
      </c>
      <c r="L11633">
        <f>IF(H11633="PM10-PRI",VLOOKUP(A11633,'County Emission Factors'!A$2:E$3145,5,FALSE),IF(H11633="PM10-FIL",VLOOKUP(A11633,'County Emission Factors'!A$2:E$3145,5,FALSE),VLOOKUP(A11633,'County Emission Factors'!A$2:F$3145,6,FALSE)))</f>
        <v>5.7685009487666063E-3</v>
      </c>
      <c r="M11633" s="56" t="s">
        <v>5572</v>
      </c>
      <c r="N11633" t="s">
        <v>5571</v>
      </c>
      <c r="O11633">
        <f t="shared" si="187"/>
        <v>0</v>
      </c>
      <c r="P11633" t="s">
        <v>5572</v>
      </c>
    </row>
    <row r="11634" spans="1:16">
      <c r="A11634" s="54" t="s">
        <v>1891</v>
      </c>
      <c r="B11634" s="54" t="s">
        <v>3145</v>
      </c>
      <c r="C11634" s="54" t="s">
        <v>5405</v>
      </c>
      <c r="D11634" s="54" t="s">
        <v>2921</v>
      </c>
      <c r="E11634" s="54" t="s">
        <v>4235</v>
      </c>
      <c r="F11634" s="54" t="s">
        <v>3690</v>
      </c>
      <c r="G11634" s="54">
        <v>2311020000</v>
      </c>
      <c r="H11634" s="54" t="s">
        <v>3691</v>
      </c>
      <c r="I11634" s="54" t="s">
        <v>3692</v>
      </c>
      <c r="J11634">
        <f>VLOOKUP(A11634,'County Acres Disturbed'!$A$2:$E$3146,5,FALSE)</f>
        <v>217.63597203555761</v>
      </c>
      <c r="K11634" s="55" t="s">
        <v>5571</v>
      </c>
      <c r="L11634">
        <f>IF(H11634="PM10-PRI",VLOOKUP(A11634,'County Emission Factors'!A$2:E$3145,5,FALSE),IF(H11634="PM10-FIL",VLOOKUP(A11634,'County Emission Factors'!A$2:E$3145,5,FALSE),VLOOKUP(A11634,'County Emission Factors'!A$2:F$3145,6,FALSE)))</f>
        <v>0.24996837444655273</v>
      </c>
      <c r="M11634" s="56" t="s">
        <v>5572</v>
      </c>
      <c r="N11634" t="s">
        <v>5571</v>
      </c>
      <c r="O11634">
        <f t="shared" si="187"/>
        <v>54.402110150823745</v>
      </c>
      <c r="P11634" t="s">
        <v>5572</v>
      </c>
    </row>
    <row r="11635" spans="1:16">
      <c r="A11635" s="54" t="s">
        <v>1891</v>
      </c>
      <c r="B11635" s="54" t="s">
        <v>3145</v>
      </c>
      <c r="C11635" s="54" t="s">
        <v>5405</v>
      </c>
      <c r="D11635" s="54" t="s">
        <v>2921</v>
      </c>
      <c r="E11635" s="54" t="s">
        <v>4235</v>
      </c>
      <c r="F11635" s="54" t="s">
        <v>3690</v>
      </c>
      <c r="G11635" s="54">
        <v>2311020000</v>
      </c>
      <c r="H11635" s="54" t="s">
        <v>3693</v>
      </c>
      <c r="I11635" s="54" t="s">
        <v>3694</v>
      </c>
      <c r="J11635">
        <f>VLOOKUP(A11635,'County Acres Disturbed'!$A$2:$E$3146,5,FALSE)</f>
        <v>217.63597203555761</v>
      </c>
      <c r="K11635" s="55" t="s">
        <v>5571</v>
      </c>
      <c r="L11635">
        <f>IF(H11635="PM10-PRI",VLOOKUP(A11635,'County Emission Factors'!A$2:E$3145,5,FALSE),IF(H11635="PM10-FIL",VLOOKUP(A11635,'County Emission Factors'!A$2:E$3145,5,FALSE),VLOOKUP(A11635,'County Emission Factors'!A$2:F$3145,6,FALSE)))</f>
        <v>2.4996837444655275E-2</v>
      </c>
      <c r="M11635" s="56" t="s">
        <v>5572</v>
      </c>
      <c r="N11635" t="s">
        <v>5571</v>
      </c>
      <c r="O11635">
        <f t="shared" si="187"/>
        <v>5.440211015082375</v>
      </c>
      <c r="P11635" t="s">
        <v>5572</v>
      </c>
    </row>
    <row r="11636" spans="1:16">
      <c r="A11636" s="54" t="s">
        <v>1891</v>
      </c>
      <c r="B11636" s="54" t="s">
        <v>3145</v>
      </c>
      <c r="C11636" s="54" t="s">
        <v>5405</v>
      </c>
      <c r="D11636" s="54" t="s">
        <v>2921</v>
      </c>
      <c r="E11636" s="54" t="s">
        <v>4235</v>
      </c>
      <c r="F11636" s="54" t="s">
        <v>3690</v>
      </c>
      <c r="G11636" s="54">
        <v>2311020000</v>
      </c>
      <c r="H11636" s="54" t="s">
        <v>3695</v>
      </c>
      <c r="I11636" s="54" t="s">
        <v>3696</v>
      </c>
      <c r="J11636">
        <f>VLOOKUP(A11636,'County Acres Disturbed'!$A$2:$E$3146,5,FALSE)</f>
        <v>217.63597203555761</v>
      </c>
      <c r="K11636" s="55" t="s">
        <v>5571</v>
      </c>
      <c r="L11636">
        <f>IF(H11636="PM10-PRI",VLOOKUP(A11636,'County Emission Factors'!A$2:E$3145,5,FALSE),IF(H11636="PM10-FIL",VLOOKUP(A11636,'County Emission Factors'!A$2:E$3145,5,FALSE),VLOOKUP(A11636,'County Emission Factors'!A$2:F$3145,6,FALSE)))</f>
        <v>0.24996837444655273</v>
      </c>
      <c r="M11636" s="56" t="s">
        <v>5572</v>
      </c>
      <c r="N11636" t="s">
        <v>5571</v>
      </c>
      <c r="O11636">
        <f t="shared" si="187"/>
        <v>54.402110150823745</v>
      </c>
      <c r="P11636" t="s">
        <v>5572</v>
      </c>
    </row>
    <row r="11637" spans="1:16">
      <c r="A11637" s="54" t="s">
        <v>1891</v>
      </c>
      <c r="B11637" s="54" t="s">
        <v>3145</v>
      </c>
      <c r="C11637" s="54" t="s">
        <v>5405</v>
      </c>
      <c r="D11637" s="54" t="s">
        <v>2921</v>
      </c>
      <c r="E11637" s="54" t="s">
        <v>4235</v>
      </c>
      <c r="F11637" s="54" t="s">
        <v>3690</v>
      </c>
      <c r="G11637" s="54">
        <v>2311020000</v>
      </c>
      <c r="H11637" s="54" t="s">
        <v>3697</v>
      </c>
      <c r="I11637" s="54" t="s">
        <v>3698</v>
      </c>
      <c r="J11637">
        <f>VLOOKUP(A11637,'County Acres Disturbed'!$A$2:$E$3146,5,FALSE)</f>
        <v>217.63597203555761</v>
      </c>
      <c r="K11637" s="55" t="s">
        <v>5571</v>
      </c>
      <c r="L11637">
        <f>IF(H11637="PM10-PRI",VLOOKUP(A11637,'County Emission Factors'!A$2:E$3145,5,FALSE),IF(H11637="PM10-FIL",VLOOKUP(A11637,'County Emission Factors'!A$2:E$3145,5,FALSE),VLOOKUP(A11637,'County Emission Factors'!A$2:F$3145,6,FALSE)))</f>
        <v>2.4996837444655275E-2</v>
      </c>
      <c r="M11637" s="56" t="s">
        <v>5572</v>
      </c>
      <c r="N11637" t="s">
        <v>5571</v>
      </c>
      <c r="O11637">
        <f t="shared" si="187"/>
        <v>5.440211015082375</v>
      </c>
      <c r="P11637" t="s">
        <v>5572</v>
      </c>
    </row>
    <row r="11638" spans="1:16">
      <c r="A11638" s="54" t="s">
        <v>1892</v>
      </c>
      <c r="B11638" s="54" t="s">
        <v>3145</v>
      </c>
      <c r="C11638" s="54" t="s">
        <v>5405</v>
      </c>
      <c r="D11638" s="54" t="s">
        <v>2973</v>
      </c>
      <c r="E11638" s="54" t="s">
        <v>4142</v>
      </c>
      <c r="F11638" s="54" t="s">
        <v>3690</v>
      </c>
      <c r="G11638" s="54">
        <v>2311020000</v>
      </c>
      <c r="H11638" s="54" t="s">
        <v>3691</v>
      </c>
      <c r="I11638" s="54" t="s">
        <v>3692</v>
      </c>
      <c r="J11638">
        <f>VLOOKUP(A11638,'County Acres Disturbed'!$A$2:$E$3146,5,FALSE)</f>
        <v>42.092392842396784</v>
      </c>
      <c r="K11638" s="55" t="s">
        <v>5571</v>
      </c>
      <c r="L11638">
        <f>IF(H11638="PM10-PRI",VLOOKUP(A11638,'County Emission Factors'!A$2:E$3145,5,FALSE),IF(H11638="PM10-FIL",VLOOKUP(A11638,'County Emission Factors'!A$2:E$3145,5,FALSE),VLOOKUP(A11638,'County Emission Factors'!A$2:F$3145,6,FALSE)))</f>
        <v>0.24996837444655273</v>
      </c>
      <c r="M11638" s="56" t="s">
        <v>5572</v>
      </c>
      <c r="N11638" t="s">
        <v>5571</v>
      </c>
      <c r="O11638">
        <f t="shared" si="187"/>
        <v>10.521767015379636</v>
      </c>
      <c r="P11638" t="s">
        <v>5572</v>
      </c>
    </row>
    <row r="11639" spans="1:16">
      <c r="A11639" s="54" t="s">
        <v>1892</v>
      </c>
      <c r="B11639" s="54" t="s">
        <v>3145</v>
      </c>
      <c r="C11639" s="54" t="s">
        <v>5405</v>
      </c>
      <c r="D11639" s="54" t="s">
        <v>2973</v>
      </c>
      <c r="E11639" s="54" t="s">
        <v>4142</v>
      </c>
      <c r="F11639" s="54" t="s">
        <v>3690</v>
      </c>
      <c r="G11639" s="54">
        <v>2311020000</v>
      </c>
      <c r="H11639" s="54" t="s">
        <v>3693</v>
      </c>
      <c r="I11639" s="54" t="s">
        <v>3694</v>
      </c>
      <c r="J11639">
        <f>VLOOKUP(A11639,'County Acres Disturbed'!$A$2:$E$3146,5,FALSE)</f>
        <v>42.092392842396784</v>
      </c>
      <c r="K11639" s="55" t="s">
        <v>5571</v>
      </c>
      <c r="L11639">
        <f>IF(H11639="PM10-PRI",VLOOKUP(A11639,'County Emission Factors'!A$2:E$3145,5,FALSE),IF(H11639="PM10-FIL",VLOOKUP(A11639,'County Emission Factors'!A$2:E$3145,5,FALSE),VLOOKUP(A11639,'County Emission Factors'!A$2:F$3145,6,FALSE)))</f>
        <v>2.4996837444655275E-2</v>
      </c>
      <c r="M11639" s="56" t="s">
        <v>5572</v>
      </c>
      <c r="N11639" t="s">
        <v>5571</v>
      </c>
      <c r="O11639">
        <f t="shared" si="187"/>
        <v>1.0521767015379637</v>
      </c>
      <c r="P11639" t="s">
        <v>5572</v>
      </c>
    </row>
    <row r="11640" spans="1:16">
      <c r="A11640" s="54" t="s">
        <v>1892</v>
      </c>
      <c r="B11640" s="54" t="s">
        <v>3145</v>
      </c>
      <c r="C11640" s="54" t="s">
        <v>5405</v>
      </c>
      <c r="D11640" s="54" t="s">
        <v>2973</v>
      </c>
      <c r="E11640" s="54" t="s">
        <v>4142</v>
      </c>
      <c r="F11640" s="54" t="s">
        <v>3690</v>
      </c>
      <c r="G11640" s="54">
        <v>2311020000</v>
      </c>
      <c r="H11640" s="54" t="s">
        <v>3695</v>
      </c>
      <c r="I11640" s="54" t="s">
        <v>3696</v>
      </c>
      <c r="J11640">
        <f>VLOOKUP(A11640,'County Acres Disturbed'!$A$2:$E$3146,5,FALSE)</f>
        <v>42.092392842396784</v>
      </c>
      <c r="K11640" s="55" t="s">
        <v>5571</v>
      </c>
      <c r="L11640">
        <f>IF(H11640="PM10-PRI",VLOOKUP(A11640,'County Emission Factors'!A$2:E$3145,5,FALSE),IF(H11640="PM10-FIL",VLOOKUP(A11640,'County Emission Factors'!A$2:E$3145,5,FALSE),VLOOKUP(A11640,'County Emission Factors'!A$2:F$3145,6,FALSE)))</f>
        <v>0.24996837444655273</v>
      </c>
      <c r="M11640" s="56" t="s">
        <v>5572</v>
      </c>
      <c r="N11640" t="s">
        <v>5571</v>
      </c>
      <c r="O11640">
        <f t="shared" si="187"/>
        <v>10.521767015379636</v>
      </c>
      <c r="P11640" t="s">
        <v>5572</v>
      </c>
    </row>
    <row r="11641" spans="1:16">
      <c r="A11641" s="54" t="s">
        <v>1892</v>
      </c>
      <c r="B11641" s="54" t="s">
        <v>3145</v>
      </c>
      <c r="C11641" s="54" t="s">
        <v>5405</v>
      </c>
      <c r="D11641" s="54" t="s">
        <v>2973</v>
      </c>
      <c r="E11641" s="54" t="s">
        <v>4142</v>
      </c>
      <c r="F11641" s="54" t="s">
        <v>3690</v>
      </c>
      <c r="G11641" s="54">
        <v>2311020000</v>
      </c>
      <c r="H11641" s="54" t="s">
        <v>3697</v>
      </c>
      <c r="I11641" s="54" t="s">
        <v>3698</v>
      </c>
      <c r="J11641">
        <f>VLOOKUP(A11641,'County Acres Disturbed'!$A$2:$E$3146,5,FALSE)</f>
        <v>42.092392842396784</v>
      </c>
      <c r="K11641" s="55" t="s">
        <v>5571</v>
      </c>
      <c r="L11641">
        <f>IF(H11641="PM10-PRI",VLOOKUP(A11641,'County Emission Factors'!A$2:E$3145,5,FALSE),IF(H11641="PM10-FIL",VLOOKUP(A11641,'County Emission Factors'!A$2:E$3145,5,FALSE),VLOOKUP(A11641,'County Emission Factors'!A$2:F$3145,6,FALSE)))</f>
        <v>2.4996837444655275E-2</v>
      </c>
      <c r="M11641" s="56" t="s">
        <v>5572</v>
      </c>
      <c r="N11641" t="s">
        <v>5571</v>
      </c>
      <c r="O11641">
        <f t="shared" si="187"/>
        <v>1.0521767015379637</v>
      </c>
      <c r="P11641" t="s">
        <v>5572</v>
      </c>
    </row>
    <row r="11642" spans="1:16">
      <c r="A11642" s="54" t="s">
        <v>1893</v>
      </c>
      <c r="B11642" s="54" t="s">
        <v>3145</v>
      </c>
      <c r="C11642" s="54" t="s">
        <v>5405</v>
      </c>
      <c r="D11642" s="54" t="s">
        <v>2975</v>
      </c>
      <c r="E11642" s="54" t="s">
        <v>2189</v>
      </c>
      <c r="F11642" s="54" t="s">
        <v>3690</v>
      </c>
      <c r="G11642" s="54">
        <v>2311020000</v>
      </c>
      <c r="H11642" s="54" t="s">
        <v>3691</v>
      </c>
      <c r="I11642" s="54" t="s">
        <v>3692</v>
      </c>
      <c r="J11642">
        <f>VLOOKUP(A11642,'County Acres Disturbed'!$A$2:$E$3146,5,FALSE)</f>
        <v>363.04688826567224</v>
      </c>
      <c r="K11642" s="55" t="s">
        <v>5571</v>
      </c>
      <c r="L11642">
        <f>IF(H11642="PM10-PRI",VLOOKUP(A11642,'County Emission Factors'!A$2:E$3145,5,FALSE),IF(H11642="PM10-FIL",VLOOKUP(A11642,'County Emission Factors'!A$2:E$3145,5,FALSE),VLOOKUP(A11642,'County Emission Factors'!A$2:F$3145,6,FALSE)))</f>
        <v>0.24996837444655282</v>
      </c>
      <c r="M11642" s="56" t="s">
        <v>5572</v>
      </c>
      <c r="N11642" t="s">
        <v>5571</v>
      </c>
      <c r="O11642">
        <f t="shared" si="187"/>
        <v>90.75024050764938</v>
      </c>
      <c r="P11642" t="s">
        <v>5572</v>
      </c>
    </row>
    <row r="11643" spans="1:16">
      <c r="A11643" s="54" t="s">
        <v>1893</v>
      </c>
      <c r="B11643" s="54" t="s">
        <v>3145</v>
      </c>
      <c r="C11643" s="54" t="s">
        <v>5405</v>
      </c>
      <c r="D11643" s="54" t="s">
        <v>2975</v>
      </c>
      <c r="E11643" s="54" t="s">
        <v>2189</v>
      </c>
      <c r="F11643" s="54" t="s">
        <v>3690</v>
      </c>
      <c r="G11643" s="54">
        <v>2311020000</v>
      </c>
      <c r="H11643" s="54" t="s">
        <v>3693</v>
      </c>
      <c r="I11643" s="54" t="s">
        <v>3694</v>
      </c>
      <c r="J11643">
        <f>VLOOKUP(A11643,'County Acres Disturbed'!$A$2:$E$3146,5,FALSE)</f>
        <v>363.04688826567224</v>
      </c>
      <c r="K11643" s="55" t="s">
        <v>5571</v>
      </c>
      <c r="L11643">
        <f>IF(H11643="PM10-PRI",VLOOKUP(A11643,'County Emission Factors'!A$2:E$3145,5,FALSE),IF(H11643="PM10-FIL",VLOOKUP(A11643,'County Emission Factors'!A$2:E$3145,5,FALSE),VLOOKUP(A11643,'County Emission Factors'!A$2:F$3145,6,FALSE)))</f>
        <v>2.4996837444655282E-2</v>
      </c>
      <c r="M11643" s="56" t="s">
        <v>5572</v>
      </c>
      <c r="N11643" t="s">
        <v>5571</v>
      </c>
      <c r="O11643">
        <f t="shared" si="187"/>
        <v>9.075024050764938</v>
      </c>
      <c r="P11643" t="s">
        <v>5572</v>
      </c>
    </row>
    <row r="11644" spans="1:16">
      <c r="A11644" s="54" t="s">
        <v>1893</v>
      </c>
      <c r="B11644" s="54" t="s">
        <v>3145</v>
      </c>
      <c r="C11644" s="54" t="s">
        <v>5405</v>
      </c>
      <c r="D11644" s="54" t="s">
        <v>2975</v>
      </c>
      <c r="E11644" s="54" t="s">
        <v>2189</v>
      </c>
      <c r="F11644" s="54" t="s">
        <v>3690</v>
      </c>
      <c r="G11644" s="54">
        <v>2311020000</v>
      </c>
      <c r="H11644" s="54" t="s">
        <v>3695</v>
      </c>
      <c r="I11644" s="54" t="s">
        <v>3696</v>
      </c>
      <c r="J11644">
        <f>VLOOKUP(A11644,'County Acres Disturbed'!$A$2:$E$3146,5,FALSE)</f>
        <v>363.04688826567224</v>
      </c>
      <c r="K11644" s="55" t="s">
        <v>5571</v>
      </c>
      <c r="L11644">
        <f>IF(H11644="PM10-PRI",VLOOKUP(A11644,'County Emission Factors'!A$2:E$3145,5,FALSE),IF(H11644="PM10-FIL",VLOOKUP(A11644,'County Emission Factors'!A$2:E$3145,5,FALSE),VLOOKUP(A11644,'County Emission Factors'!A$2:F$3145,6,FALSE)))</f>
        <v>0.24996837444655282</v>
      </c>
      <c r="M11644" s="56" t="s">
        <v>5572</v>
      </c>
      <c r="N11644" t="s">
        <v>5571</v>
      </c>
      <c r="O11644">
        <f t="shared" si="187"/>
        <v>90.75024050764938</v>
      </c>
      <c r="P11644" t="s">
        <v>5572</v>
      </c>
    </row>
    <row r="11645" spans="1:16">
      <c r="A11645" s="54" t="s">
        <v>1893</v>
      </c>
      <c r="B11645" s="54" t="s">
        <v>3145</v>
      </c>
      <c r="C11645" s="54" t="s">
        <v>5405</v>
      </c>
      <c r="D11645" s="54" t="s">
        <v>2975</v>
      </c>
      <c r="E11645" s="54" t="s">
        <v>2189</v>
      </c>
      <c r="F11645" s="54" t="s">
        <v>3690</v>
      </c>
      <c r="G11645" s="54">
        <v>2311020000</v>
      </c>
      <c r="H11645" s="54" t="s">
        <v>3697</v>
      </c>
      <c r="I11645" s="54" t="s">
        <v>3698</v>
      </c>
      <c r="J11645">
        <f>VLOOKUP(A11645,'County Acres Disturbed'!$A$2:$E$3146,5,FALSE)</f>
        <v>363.04688826567224</v>
      </c>
      <c r="K11645" s="55" t="s">
        <v>5571</v>
      </c>
      <c r="L11645">
        <f>IF(H11645="PM10-PRI",VLOOKUP(A11645,'County Emission Factors'!A$2:E$3145,5,FALSE),IF(H11645="PM10-FIL",VLOOKUP(A11645,'County Emission Factors'!A$2:E$3145,5,FALSE),VLOOKUP(A11645,'County Emission Factors'!A$2:F$3145,6,FALSE)))</f>
        <v>2.4996837444655282E-2</v>
      </c>
      <c r="M11645" s="56" t="s">
        <v>5572</v>
      </c>
      <c r="N11645" t="s">
        <v>5571</v>
      </c>
      <c r="O11645">
        <f t="shared" si="187"/>
        <v>9.075024050764938</v>
      </c>
      <c r="P11645" t="s">
        <v>5572</v>
      </c>
    </row>
    <row r="11646" spans="1:16">
      <c r="A11646" s="54" t="s">
        <v>1894</v>
      </c>
      <c r="B11646" s="54" t="s">
        <v>3145</v>
      </c>
      <c r="C11646" s="54" t="s">
        <v>5405</v>
      </c>
      <c r="D11646" s="54" t="s">
        <v>2976</v>
      </c>
      <c r="E11646" s="54" t="s">
        <v>5124</v>
      </c>
      <c r="F11646" s="54" t="s">
        <v>3690</v>
      </c>
      <c r="G11646" s="54">
        <v>2311020000</v>
      </c>
      <c r="H11646" s="54" t="s">
        <v>3691</v>
      </c>
      <c r="I11646" s="54" t="s">
        <v>3692</v>
      </c>
      <c r="J11646">
        <f>VLOOKUP(A11646,'County Acres Disturbed'!$A$2:$E$3146,5,FALSE)</f>
        <v>217.63597203555761</v>
      </c>
      <c r="K11646" s="55" t="s">
        <v>5571</v>
      </c>
      <c r="L11646">
        <f>IF(H11646="PM10-PRI",VLOOKUP(A11646,'County Emission Factors'!A$2:E$3145,5,FALSE),IF(H11646="PM10-FIL",VLOOKUP(A11646,'County Emission Factors'!A$2:E$3145,5,FALSE),VLOOKUP(A11646,'County Emission Factors'!A$2:F$3145,6,FALSE)))</f>
        <v>7.2106261859582577E-2</v>
      </c>
      <c r="M11646" s="56" t="s">
        <v>5572</v>
      </c>
      <c r="N11646" t="s">
        <v>5571</v>
      </c>
      <c r="O11646">
        <f t="shared" si="187"/>
        <v>15.692916389660708</v>
      </c>
      <c r="P11646" t="s">
        <v>5572</v>
      </c>
    </row>
    <row r="11647" spans="1:16">
      <c r="A11647" s="54" t="s">
        <v>1894</v>
      </c>
      <c r="B11647" s="54" t="s">
        <v>3145</v>
      </c>
      <c r="C11647" s="54" t="s">
        <v>5405</v>
      </c>
      <c r="D11647" s="54" t="s">
        <v>2976</v>
      </c>
      <c r="E11647" s="54" t="s">
        <v>5124</v>
      </c>
      <c r="F11647" s="54" t="s">
        <v>3690</v>
      </c>
      <c r="G11647" s="54">
        <v>2311020000</v>
      </c>
      <c r="H11647" s="54" t="s">
        <v>3693</v>
      </c>
      <c r="I11647" s="54" t="s">
        <v>3694</v>
      </c>
      <c r="J11647">
        <f>VLOOKUP(A11647,'County Acres Disturbed'!$A$2:$E$3146,5,FALSE)</f>
        <v>217.63597203555761</v>
      </c>
      <c r="K11647" s="55" t="s">
        <v>5571</v>
      </c>
      <c r="L11647">
        <f>IF(H11647="PM10-PRI",VLOOKUP(A11647,'County Emission Factors'!A$2:E$3145,5,FALSE),IF(H11647="PM10-FIL",VLOOKUP(A11647,'County Emission Factors'!A$2:E$3145,5,FALSE),VLOOKUP(A11647,'County Emission Factors'!A$2:F$3145,6,FALSE)))</f>
        <v>7.2106261859582578E-3</v>
      </c>
      <c r="M11647" s="56" t="s">
        <v>5572</v>
      </c>
      <c r="N11647" t="s">
        <v>5571</v>
      </c>
      <c r="O11647">
        <f t="shared" si="187"/>
        <v>1.5692916389660709</v>
      </c>
      <c r="P11647" t="s">
        <v>5572</v>
      </c>
    </row>
    <row r="11648" spans="1:16">
      <c r="A11648" s="54" t="s">
        <v>1894</v>
      </c>
      <c r="B11648" s="54" t="s">
        <v>3145</v>
      </c>
      <c r="C11648" s="54" t="s">
        <v>5405</v>
      </c>
      <c r="D11648" s="54" t="s">
        <v>2976</v>
      </c>
      <c r="E11648" s="54" t="s">
        <v>5124</v>
      </c>
      <c r="F11648" s="54" t="s">
        <v>3690</v>
      </c>
      <c r="G11648" s="54">
        <v>2311020000</v>
      </c>
      <c r="H11648" s="54" t="s">
        <v>3695</v>
      </c>
      <c r="I11648" s="54" t="s">
        <v>3696</v>
      </c>
      <c r="J11648">
        <f>VLOOKUP(A11648,'County Acres Disturbed'!$A$2:$E$3146,5,FALSE)</f>
        <v>217.63597203555761</v>
      </c>
      <c r="K11648" s="55" t="s">
        <v>5571</v>
      </c>
      <c r="L11648">
        <f>IF(H11648="PM10-PRI",VLOOKUP(A11648,'County Emission Factors'!A$2:E$3145,5,FALSE),IF(H11648="PM10-FIL",VLOOKUP(A11648,'County Emission Factors'!A$2:E$3145,5,FALSE),VLOOKUP(A11648,'County Emission Factors'!A$2:F$3145,6,FALSE)))</f>
        <v>7.2106261859582577E-2</v>
      </c>
      <c r="M11648" s="56" t="s">
        <v>5572</v>
      </c>
      <c r="N11648" t="s">
        <v>5571</v>
      </c>
      <c r="O11648">
        <f t="shared" si="187"/>
        <v>15.692916389660708</v>
      </c>
      <c r="P11648" t="s">
        <v>5572</v>
      </c>
    </row>
    <row r="11649" spans="1:16">
      <c r="A11649" s="54" t="s">
        <v>1894</v>
      </c>
      <c r="B11649" s="54" t="s">
        <v>3145</v>
      </c>
      <c r="C11649" s="54" t="s">
        <v>5405</v>
      </c>
      <c r="D11649" s="54" t="s">
        <v>2976</v>
      </c>
      <c r="E11649" s="54" t="s">
        <v>5124</v>
      </c>
      <c r="F11649" s="54" t="s">
        <v>3690</v>
      </c>
      <c r="G11649" s="54">
        <v>2311020000</v>
      </c>
      <c r="H11649" s="54" t="s">
        <v>3697</v>
      </c>
      <c r="I11649" s="54" t="s">
        <v>3698</v>
      </c>
      <c r="J11649">
        <f>VLOOKUP(A11649,'County Acres Disturbed'!$A$2:$E$3146,5,FALSE)</f>
        <v>217.63597203555761</v>
      </c>
      <c r="K11649" s="55" t="s">
        <v>5571</v>
      </c>
      <c r="L11649">
        <f>IF(H11649="PM10-PRI",VLOOKUP(A11649,'County Emission Factors'!A$2:E$3145,5,FALSE),IF(H11649="PM10-FIL",VLOOKUP(A11649,'County Emission Factors'!A$2:E$3145,5,FALSE),VLOOKUP(A11649,'County Emission Factors'!A$2:F$3145,6,FALSE)))</f>
        <v>7.2106261859582578E-3</v>
      </c>
      <c r="M11649" s="56" t="s">
        <v>5572</v>
      </c>
      <c r="N11649" t="s">
        <v>5571</v>
      </c>
      <c r="O11649">
        <f t="shared" si="187"/>
        <v>1.5692916389660709</v>
      </c>
      <c r="P11649" t="s">
        <v>5572</v>
      </c>
    </row>
    <row r="11650" spans="1:16">
      <c r="A11650" s="54" t="s">
        <v>1895</v>
      </c>
      <c r="B11650" s="54" t="s">
        <v>3145</v>
      </c>
      <c r="C11650" s="54" t="s">
        <v>5405</v>
      </c>
      <c r="D11650" s="54" t="s">
        <v>2977</v>
      </c>
      <c r="E11650" s="54" t="s">
        <v>5375</v>
      </c>
      <c r="F11650" s="54" t="s">
        <v>3690</v>
      </c>
      <c r="G11650" s="54">
        <v>2311020000</v>
      </c>
      <c r="H11650" s="54" t="s">
        <v>3691</v>
      </c>
      <c r="I11650" s="54" t="s">
        <v>3692</v>
      </c>
      <c r="J11650">
        <f>VLOOKUP(A11650,'County Acres Disturbed'!$A$2:$E$3146,5,FALSE)</f>
        <v>242.03125884378147</v>
      </c>
      <c r="K11650" s="55" t="s">
        <v>5571</v>
      </c>
      <c r="L11650">
        <f>IF(H11650="PM10-PRI",VLOOKUP(A11650,'County Emission Factors'!A$2:E$3145,5,FALSE),IF(H11650="PM10-FIL",VLOOKUP(A11650,'County Emission Factors'!A$2:E$3145,5,FALSE),VLOOKUP(A11650,'County Emission Factors'!A$2:F$3145,6,FALSE)))</f>
        <v>0.29323213156230227</v>
      </c>
      <c r="M11650" s="56" t="s">
        <v>5572</v>
      </c>
      <c r="N11650" t="s">
        <v>5571</v>
      </c>
      <c r="O11650">
        <f t="shared" si="187"/>
        <v>70.971341935469368</v>
      </c>
      <c r="P11650" t="s">
        <v>5572</v>
      </c>
    </row>
    <row r="11651" spans="1:16">
      <c r="A11651" s="54" t="s">
        <v>1895</v>
      </c>
      <c r="B11651" s="54" t="s">
        <v>3145</v>
      </c>
      <c r="C11651" s="54" t="s">
        <v>5405</v>
      </c>
      <c r="D11651" s="54" t="s">
        <v>2977</v>
      </c>
      <c r="E11651" s="54" t="s">
        <v>5375</v>
      </c>
      <c r="F11651" s="54" t="s">
        <v>3690</v>
      </c>
      <c r="G11651" s="54">
        <v>2311020000</v>
      </c>
      <c r="H11651" s="54" t="s">
        <v>3693</v>
      </c>
      <c r="I11651" s="54" t="s">
        <v>3694</v>
      </c>
      <c r="J11651">
        <f>VLOOKUP(A11651,'County Acres Disturbed'!$A$2:$E$3146,5,FALSE)</f>
        <v>242.03125884378147</v>
      </c>
      <c r="K11651" s="55" t="s">
        <v>5571</v>
      </c>
      <c r="L11651">
        <f>IF(H11651="PM10-PRI",VLOOKUP(A11651,'County Emission Factors'!A$2:E$3145,5,FALSE),IF(H11651="PM10-FIL",VLOOKUP(A11651,'County Emission Factors'!A$2:E$3145,5,FALSE),VLOOKUP(A11651,'County Emission Factors'!A$2:F$3145,6,FALSE)))</f>
        <v>2.9323213156230227E-2</v>
      </c>
      <c r="M11651" s="56" t="s">
        <v>5572</v>
      </c>
      <c r="N11651" t="s">
        <v>5571</v>
      </c>
      <c r="O11651">
        <f t="shared" si="187"/>
        <v>7.0971341935469363</v>
      </c>
      <c r="P11651" t="s">
        <v>5572</v>
      </c>
    </row>
    <row r="11652" spans="1:16">
      <c r="A11652" s="54" t="s">
        <v>1895</v>
      </c>
      <c r="B11652" s="54" t="s">
        <v>3145</v>
      </c>
      <c r="C11652" s="54" t="s">
        <v>5405</v>
      </c>
      <c r="D11652" s="54" t="s">
        <v>2977</v>
      </c>
      <c r="E11652" s="54" t="s">
        <v>5375</v>
      </c>
      <c r="F11652" s="54" t="s">
        <v>3690</v>
      </c>
      <c r="G11652" s="54">
        <v>2311020000</v>
      </c>
      <c r="H11652" s="54" t="s">
        <v>3695</v>
      </c>
      <c r="I11652" s="54" t="s">
        <v>3696</v>
      </c>
      <c r="J11652">
        <f>VLOOKUP(A11652,'County Acres Disturbed'!$A$2:$E$3146,5,FALSE)</f>
        <v>242.03125884378147</v>
      </c>
      <c r="K11652" s="55" t="s">
        <v>5571</v>
      </c>
      <c r="L11652">
        <f>IF(H11652="PM10-PRI",VLOOKUP(A11652,'County Emission Factors'!A$2:E$3145,5,FALSE),IF(H11652="PM10-FIL",VLOOKUP(A11652,'County Emission Factors'!A$2:E$3145,5,FALSE),VLOOKUP(A11652,'County Emission Factors'!A$2:F$3145,6,FALSE)))</f>
        <v>0.29323213156230227</v>
      </c>
      <c r="M11652" s="56" t="s">
        <v>5572</v>
      </c>
      <c r="N11652" t="s">
        <v>5571</v>
      </c>
      <c r="O11652">
        <f t="shared" si="187"/>
        <v>70.971341935469368</v>
      </c>
      <c r="P11652" t="s">
        <v>5572</v>
      </c>
    </row>
    <row r="11653" spans="1:16">
      <c r="A11653" s="54" t="s">
        <v>1895</v>
      </c>
      <c r="B11653" s="54" t="s">
        <v>3145</v>
      </c>
      <c r="C11653" s="54" t="s">
        <v>5405</v>
      </c>
      <c r="D11653" s="54" t="s">
        <v>2977</v>
      </c>
      <c r="E11653" s="54" t="s">
        <v>5375</v>
      </c>
      <c r="F11653" s="54" t="s">
        <v>3690</v>
      </c>
      <c r="G11653" s="54">
        <v>2311020000</v>
      </c>
      <c r="H11653" s="54" t="s">
        <v>3697</v>
      </c>
      <c r="I11653" s="54" t="s">
        <v>3698</v>
      </c>
      <c r="J11653">
        <f>VLOOKUP(A11653,'County Acres Disturbed'!$A$2:$E$3146,5,FALSE)</f>
        <v>242.03125884378147</v>
      </c>
      <c r="K11653" s="55" t="s">
        <v>5571</v>
      </c>
      <c r="L11653">
        <f>IF(H11653="PM10-PRI",VLOOKUP(A11653,'County Emission Factors'!A$2:E$3145,5,FALSE),IF(H11653="PM10-FIL",VLOOKUP(A11653,'County Emission Factors'!A$2:E$3145,5,FALSE),VLOOKUP(A11653,'County Emission Factors'!A$2:F$3145,6,FALSE)))</f>
        <v>2.9323213156230227E-2</v>
      </c>
      <c r="M11653" s="56" t="s">
        <v>5572</v>
      </c>
      <c r="N11653" t="s">
        <v>5571</v>
      </c>
      <c r="O11653">
        <f t="shared" si="187"/>
        <v>7.0971341935469363</v>
      </c>
      <c r="P11653" t="s">
        <v>5572</v>
      </c>
    </row>
    <row r="11654" spans="1:16">
      <c r="A11654" s="54" t="s">
        <v>1896</v>
      </c>
      <c r="B11654" s="54" t="s">
        <v>3145</v>
      </c>
      <c r="C11654" s="54" t="s">
        <v>5405</v>
      </c>
      <c r="D11654" s="54" t="s">
        <v>2978</v>
      </c>
      <c r="E11654" s="54" t="s">
        <v>5450</v>
      </c>
      <c r="F11654" s="54" t="s">
        <v>3690</v>
      </c>
      <c r="G11654" s="54">
        <v>2311020000</v>
      </c>
      <c r="H11654" s="54" t="s">
        <v>3691</v>
      </c>
      <c r="I11654" s="54" t="s">
        <v>3692</v>
      </c>
      <c r="J11654">
        <f>VLOOKUP(A11654,'County Acres Disturbed'!$A$2:$E$3146,5,FALSE)</f>
        <v>168.36957136958713</v>
      </c>
      <c r="K11654" s="55" t="s">
        <v>5571</v>
      </c>
      <c r="L11654">
        <f>IF(H11654="PM10-PRI",VLOOKUP(A11654,'County Emission Factors'!A$2:E$3145,5,FALSE),IF(H11654="PM10-FIL",VLOOKUP(A11654,'County Emission Factors'!A$2:E$3145,5,FALSE),VLOOKUP(A11654,'County Emission Factors'!A$2:F$3145,6,FALSE)))</f>
        <v>0.24996837444655265</v>
      </c>
      <c r="M11654" s="56" t="s">
        <v>5572</v>
      </c>
      <c r="N11654" t="s">
        <v>5571</v>
      </c>
      <c r="O11654">
        <f t="shared" si="187"/>
        <v>42.087068061518529</v>
      </c>
      <c r="P11654" t="s">
        <v>5572</v>
      </c>
    </row>
    <row r="11655" spans="1:16">
      <c r="A11655" s="54" t="s">
        <v>1896</v>
      </c>
      <c r="B11655" s="54" t="s">
        <v>3145</v>
      </c>
      <c r="C11655" s="54" t="s">
        <v>5405</v>
      </c>
      <c r="D11655" s="54" t="s">
        <v>2978</v>
      </c>
      <c r="E11655" s="54" t="s">
        <v>5450</v>
      </c>
      <c r="F11655" s="54" t="s">
        <v>3690</v>
      </c>
      <c r="G11655" s="54">
        <v>2311020000</v>
      </c>
      <c r="H11655" s="54" t="s">
        <v>3693</v>
      </c>
      <c r="I11655" s="54" t="s">
        <v>3694</v>
      </c>
      <c r="J11655">
        <f>VLOOKUP(A11655,'County Acres Disturbed'!$A$2:$E$3146,5,FALSE)</f>
        <v>168.36957136958713</v>
      </c>
      <c r="K11655" s="55" t="s">
        <v>5571</v>
      </c>
      <c r="L11655">
        <f>IF(H11655="PM10-PRI",VLOOKUP(A11655,'County Emission Factors'!A$2:E$3145,5,FALSE),IF(H11655="PM10-FIL",VLOOKUP(A11655,'County Emission Factors'!A$2:E$3145,5,FALSE),VLOOKUP(A11655,'County Emission Factors'!A$2:F$3145,6,FALSE)))</f>
        <v>2.4996837444655265E-2</v>
      </c>
      <c r="M11655" s="56" t="s">
        <v>5572</v>
      </c>
      <c r="N11655" t="s">
        <v>5571</v>
      </c>
      <c r="O11655">
        <f t="shared" si="187"/>
        <v>4.2087068061518531</v>
      </c>
      <c r="P11655" t="s">
        <v>5572</v>
      </c>
    </row>
    <row r="11656" spans="1:16">
      <c r="A11656" s="54" t="s">
        <v>1896</v>
      </c>
      <c r="B11656" s="54" t="s">
        <v>3145</v>
      </c>
      <c r="C11656" s="54" t="s">
        <v>5405</v>
      </c>
      <c r="D11656" s="54" t="s">
        <v>2978</v>
      </c>
      <c r="E11656" s="54" t="s">
        <v>5450</v>
      </c>
      <c r="F11656" s="54" t="s">
        <v>3690</v>
      </c>
      <c r="G11656" s="54">
        <v>2311020000</v>
      </c>
      <c r="H11656" s="54" t="s">
        <v>3695</v>
      </c>
      <c r="I11656" s="54" t="s">
        <v>3696</v>
      </c>
      <c r="J11656">
        <f>VLOOKUP(A11656,'County Acres Disturbed'!$A$2:$E$3146,5,FALSE)</f>
        <v>168.36957136958713</v>
      </c>
      <c r="K11656" s="55" t="s">
        <v>5571</v>
      </c>
      <c r="L11656">
        <f>IF(H11656="PM10-PRI",VLOOKUP(A11656,'County Emission Factors'!A$2:E$3145,5,FALSE),IF(H11656="PM10-FIL",VLOOKUP(A11656,'County Emission Factors'!A$2:E$3145,5,FALSE),VLOOKUP(A11656,'County Emission Factors'!A$2:F$3145,6,FALSE)))</f>
        <v>0.24996837444655265</v>
      </c>
      <c r="M11656" s="56" t="s">
        <v>5572</v>
      </c>
      <c r="N11656" t="s">
        <v>5571</v>
      </c>
      <c r="O11656">
        <f t="shared" si="187"/>
        <v>42.087068061518529</v>
      </c>
      <c r="P11656" t="s">
        <v>5572</v>
      </c>
    </row>
    <row r="11657" spans="1:16">
      <c r="A11657" s="54" t="s">
        <v>1896</v>
      </c>
      <c r="B11657" s="54" t="s">
        <v>3145</v>
      </c>
      <c r="C11657" s="54" t="s">
        <v>5405</v>
      </c>
      <c r="D11657" s="54" t="s">
        <v>2978</v>
      </c>
      <c r="E11657" s="54" t="s">
        <v>5450</v>
      </c>
      <c r="F11657" s="54" t="s">
        <v>3690</v>
      </c>
      <c r="G11657" s="54">
        <v>2311020000</v>
      </c>
      <c r="H11657" s="54" t="s">
        <v>3697</v>
      </c>
      <c r="I11657" s="54" t="s">
        <v>3698</v>
      </c>
      <c r="J11657">
        <f>VLOOKUP(A11657,'County Acres Disturbed'!$A$2:$E$3146,5,FALSE)</f>
        <v>168.36957136958713</v>
      </c>
      <c r="K11657" s="55" t="s">
        <v>5571</v>
      </c>
      <c r="L11657">
        <f>IF(H11657="PM10-PRI",VLOOKUP(A11657,'County Emission Factors'!A$2:E$3145,5,FALSE),IF(H11657="PM10-FIL",VLOOKUP(A11657,'County Emission Factors'!A$2:E$3145,5,FALSE),VLOOKUP(A11657,'County Emission Factors'!A$2:F$3145,6,FALSE)))</f>
        <v>2.4996837444655265E-2</v>
      </c>
      <c r="M11657" s="56" t="s">
        <v>5572</v>
      </c>
      <c r="N11657" t="s">
        <v>5571</v>
      </c>
      <c r="O11657">
        <f t="shared" si="187"/>
        <v>4.2087068061518531</v>
      </c>
      <c r="P11657" t="s">
        <v>5572</v>
      </c>
    </row>
    <row r="11658" spans="1:16">
      <c r="A11658" s="54" t="s">
        <v>1897</v>
      </c>
      <c r="B11658" s="54" t="s">
        <v>3145</v>
      </c>
      <c r="C11658" s="54" t="s">
        <v>5405</v>
      </c>
      <c r="D11658" s="54" t="s">
        <v>2979</v>
      </c>
      <c r="E11658" s="54" t="s">
        <v>4512</v>
      </c>
      <c r="F11658" s="54" t="s">
        <v>3690</v>
      </c>
      <c r="G11658" s="54">
        <v>2311020000</v>
      </c>
      <c r="H11658" s="54" t="s">
        <v>3691</v>
      </c>
      <c r="I11658" s="54" t="s">
        <v>3692</v>
      </c>
      <c r="J11658">
        <f>VLOOKUP(A11658,'County Acres Disturbed'!$A$2:$E$3146,5,FALSE)</f>
        <v>1360.224825222235</v>
      </c>
      <c r="K11658" s="55" t="s">
        <v>5571</v>
      </c>
      <c r="L11658">
        <f>IF(H11658="PM10-PRI",VLOOKUP(A11658,'County Emission Factors'!A$2:E$3145,5,FALSE),IF(H11658="PM10-FIL",VLOOKUP(A11658,'County Emission Factors'!A$2:E$3145,5,FALSE),VLOOKUP(A11658,'County Emission Factors'!A$2:F$3145,6,FALSE)))</f>
        <v>4.8070841239721718E-2</v>
      </c>
      <c r="M11658" s="56" t="s">
        <v>5572</v>
      </c>
      <c r="N11658" t="s">
        <v>5571</v>
      </c>
      <c r="O11658">
        <f t="shared" si="187"/>
        <v>65.387151623586277</v>
      </c>
      <c r="P11658" t="s">
        <v>5572</v>
      </c>
    </row>
    <row r="11659" spans="1:16">
      <c r="A11659" s="54" t="s">
        <v>1897</v>
      </c>
      <c r="B11659" s="54" t="s">
        <v>3145</v>
      </c>
      <c r="C11659" s="54" t="s">
        <v>5405</v>
      </c>
      <c r="D11659" s="54" t="s">
        <v>2979</v>
      </c>
      <c r="E11659" s="54" t="s">
        <v>4512</v>
      </c>
      <c r="F11659" s="54" t="s">
        <v>3690</v>
      </c>
      <c r="G11659" s="54">
        <v>2311020000</v>
      </c>
      <c r="H11659" s="54" t="s">
        <v>3693</v>
      </c>
      <c r="I11659" s="54" t="s">
        <v>3694</v>
      </c>
      <c r="J11659">
        <f>VLOOKUP(A11659,'County Acres Disturbed'!$A$2:$E$3146,5,FALSE)</f>
        <v>1360.224825222235</v>
      </c>
      <c r="K11659" s="55" t="s">
        <v>5571</v>
      </c>
      <c r="L11659">
        <f>IF(H11659="PM10-PRI",VLOOKUP(A11659,'County Emission Factors'!A$2:E$3145,5,FALSE),IF(H11659="PM10-FIL",VLOOKUP(A11659,'County Emission Factors'!A$2:E$3145,5,FALSE),VLOOKUP(A11659,'County Emission Factors'!A$2:F$3145,6,FALSE)))</f>
        <v>4.8070841239721725E-3</v>
      </c>
      <c r="M11659" s="56" t="s">
        <v>5572</v>
      </c>
      <c r="N11659" t="s">
        <v>5571</v>
      </c>
      <c r="O11659">
        <f t="shared" si="187"/>
        <v>6.5387151623586295</v>
      </c>
      <c r="P11659" t="s">
        <v>5572</v>
      </c>
    </row>
    <row r="11660" spans="1:16">
      <c r="A11660" s="54" t="s">
        <v>1897</v>
      </c>
      <c r="B11660" s="54" t="s">
        <v>3145</v>
      </c>
      <c r="C11660" s="54" t="s">
        <v>5405</v>
      </c>
      <c r="D11660" s="54" t="s">
        <v>2979</v>
      </c>
      <c r="E11660" s="54" t="s">
        <v>4512</v>
      </c>
      <c r="F11660" s="54" t="s">
        <v>3690</v>
      </c>
      <c r="G11660" s="54">
        <v>2311020000</v>
      </c>
      <c r="H11660" s="54" t="s">
        <v>3695</v>
      </c>
      <c r="I11660" s="54" t="s">
        <v>3696</v>
      </c>
      <c r="J11660">
        <f>VLOOKUP(A11660,'County Acres Disturbed'!$A$2:$E$3146,5,FALSE)</f>
        <v>1360.224825222235</v>
      </c>
      <c r="K11660" s="55" t="s">
        <v>5571</v>
      </c>
      <c r="L11660">
        <f>IF(H11660="PM10-PRI",VLOOKUP(A11660,'County Emission Factors'!A$2:E$3145,5,FALSE),IF(H11660="PM10-FIL",VLOOKUP(A11660,'County Emission Factors'!A$2:E$3145,5,FALSE),VLOOKUP(A11660,'County Emission Factors'!A$2:F$3145,6,FALSE)))</f>
        <v>4.8070841239721718E-2</v>
      </c>
      <c r="M11660" s="56" t="s">
        <v>5572</v>
      </c>
      <c r="N11660" t="s">
        <v>5571</v>
      </c>
      <c r="O11660">
        <f t="shared" si="187"/>
        <v>65.387151623586277</v>
      </c>
      <c r="P11660" t="s">
        <v>5572</v>
      </c>
    </row>
    <row r="11661" spans="1:16">
      <c r="A11661" s="54" t="s">
        <v>1897</v>
      </c>
      <c r="B11661" s="54" t="s">
        <v>3145</v>
      </c>
      <c r="C11661" s="54" t="s">
        <v>5405</v>
      </c>
      <c r="D11661" s="54" t="s">
        <v>2979</v>
      </c>
      <c r="E11661" s="54" t="s">
        <v>4512</v>
      </c>
      <c r="F11661" s="54" t="s">
        <v>3690</v>
      </c>
      <c r="G11661" s="54">
        <v>2311020000</v>
      </c>
      <c r="H11661" s="54" t="s">
        <v>3697</v>
      </c>
      <c r="I11661" s="54" t="s">
        <v>3698</v>
      </c>
      <c r="J11661">
        <f>VLOOKUP(A11661,'County Acres Disturbed'!$A$2:$E$3146,5,FALSE)</f>
        <v>1360.224825222235</v>
      </c>
      <c r="K11661" s="55" t="s">
        <v>5571</v>
      </c>
      <c r="L11661">
        <f>IF(H11661="PM10-PRI",VLOOKUP(A11661,'County Emission Factors'!A$2:E$3145,5,FALSE),IF(H11661="PM10-FIL",VLOOKUP(A11661,'County Emission Factors'!A$2:E$3145,5,FALSE),VLOOKUP(A11661,'County Emission Factors'!A$2:F$3145,6,FALSE)))</f>
        <v>4.8070841239721725E-3</v>
      </c>
      <c r="M11661" s="56" t="s">
        <v>5572</v>
      </c>
      <c r="N11661" t="s">
        <v>5571</v>
      </c>
      <c r="O11661">
        <f t="shared" si="187"/>
        <v>6.5387151623586295</v>
      </c>
      <c r="P11661" t="s">
        <v>5572</v>
      </c>
    </row>
    <row r="11662" spans="1:16">
      <c r="A11662" s="54" t="s">
        <v>1898</v>
      </c>
      <c r="B11662" s="54" t="s">
        <v>3145</v>
      </c>
      <c r="C11662" s="54" t="s">
        <v>5405</v>
      </c>
      <c r="D11662" s="54" t="s">
        <v>3040</v>
      </c>
      <c r="E11662" s="54" t="s">
        <v>5451</v>
      </c>
      <c r="F11662" s="54" t="s">
        <v>3990</v>
      </c>
      <c r="G11662" s="54">
        <v>2311020000</v>
      </c>
      <c r="H11662" s="54" t="s">
        <v>3691</v>
      </c>
      <c r="I11662" s="54" t="s">
        <v>3692</v>
      </c>
      <c r="J11662">
        <f>VLOOKUP(A11662,'County Acres Disturbed'!$A$2:$E$3146,5,FALSE)</f>
        <v>634.77158510370975</v>
      </c>
      <c r="K11662" s="55" t="s">
        <v>5571</v>
      </c>
      <c r="L11662">
        <f>IF(H11662="PM10-PRI",VLOOKUP(A11662,'County Emission Factors'!A$2:E$3145,5,FALSE),IF(H11662="PM10-FIL",VLOOKUP(A11662,'County Emission Factors'!A$2:E$3145,5,FALSE),VLOOKUP(A11662,'County Emission Factors'!A$2:F$3145,6,FALSE)))</f>
        <v>8.1720430107526915E-2</v>
      </c>
      <c r="M11662" s="56" t="s">
        <v>5572</v>
      </c>
      <c r="N11662" t="s">
        <v>5571</v>
      </c>
      <c r="O11662">
        <f t="shared" si="187"/>
        <v>51.873806954711789</v>
      </c>
      <c r="P11662" t="s">
        <v>5572</v>
      </c>
    </row>
    <row r="11663" spans="1:16">
      <c r="A11663" s="54" t="s">
        <v>1898</v>
      </c>
      <c r="B11663" s="54" t="s">
        <v>3145</v>
      </c>
      <c r="C11663" s="54" t="s">
        <v>5405</v>
      </c>
      <c r="D11663" s="54" t="s">
        <v>3040</v>
      </c>
      <c r="E11663" s="54" t="s">
        <v>5451</v>
      </c>
      <c r="F11663" s="54" t="s">
        <v>3990</v>
      </c>
      <c r="G11663" s="54">
        <v>2311020000</v>
      </c>
      <c r="H11663" s="54" t="s">
        <v>3693</v>
      </c>
      <c r="I11663" s="54" t="s">
        <v>3694</v>
      </c>
      <c r="J11663">
        <f>VLOOKUP(A11663,'County Acres Disturbed'!$A$2:$E$3146,5,FALSE)</f>
        <v>634.77158510370975</v>
      </c>
      <c r="K11663" s="55" t="s">
        <v>5571</v>
      </c>
      <c r="L11663">
        <f>IF(H11663="PM10-PRI",VLOOKUP(A11663,'County Emission Factors'!A$2:E$3145,5,FALSE),IF(H11663="PM10-FIL",VLOOKUP(A11663,'County Emission Factors'!A$2:E$3145,5,FALSE),VLOOKUP(A11663,'County Emission Factors'!A$2:F$3145,6,FALSE)))</f>
        <v>8.1720430107526925E-3</v>
      </c>
      <c r="M11663" s="56" t="s">
        <v>5572</v>
      </c>
      <c r="N11663" t="s">
        <v>5571</v>
      </c>
      <c r="O11663">
        <f t="shared" si="187"/>
        <v>5.1873806954711794</v>
      </c>
      <c r="P11663" t="s">
        <v>5572</v>
      </c>
    </row>
    <row r="11664" spans="1:16">
      <c r="A11664" s="54" t="s">
        <v>1898</v>
      </c>
      <c r="B11664" s="54" t="s">
        <v>3145</v>
      </c>
      <c r="C11664" s="54" t="s">
        <v>5405</v>
      </c>
      <c r="D11664" s="54" t="s">
        <v>3040</v>
      </c>
      <c r="E11664" s="54" t="s">
        <v>5451</v>
      </c>
      <c r="F11664" s="54" t="s">
        <v>3990</v>
      </c>
      <c r="G11664" s="54">
        <v>2311020000</v>
      </c>
      <c r="H11664" s="54" t="s">
        <v>3695</v>
      </c>
      <c r="I11664" s="54" t="s">
        <v>3696</v>
      </c>
      <c r="J11664">
        <f>VLOOKUP(A11664,'County Acres Disturbed'!$A$2:$E$3146,5,FALSE)</f>
        <v>634.77158510370975</v>
      </c>
      <c r="K11664" s="55" t="s">
        <v>5571</v>
      </c>
      <c r="L11664">
        <f>IF(H11664="PM10-PRI",VLOOKUP(A11664,'County Emission Factors'!A$2:E$3145,5,FALSE),IF(H11664="PM10-FIL",VLOOKUP(A11664,'County Emission Factors'!A$2:E$3145,5,FALSE),VLOOKUP(A11664,'County Emission Factors'!A$2:F$3145,6,FALSE)))</f>
        <v>8.1720430107526915E-2</v>
      </c>
      <c r="M11664" s="56" t="s">
        <v>5572</v>
      </c>
      <c r="N11664" t="s">
        <v>5571</v>
      </c>
      <c r="O11664">
        <f t="shared" si="187"/>
        <v>51.873806954711789</v>
      </c>
      <c r="P11664" t="s">
        <v>5572</v>
      </c>
    </row>
    <row r="11665" spans="1:16">
      <c r="A11665" s="54" t="s">
        <v>1898</v>
      </c>
      <c r="B11665" s="54" t="s">
        <v>3145</v>
      </c>
      <c r="C11665" s="54" t="s">
        <v>5405</v>
      </c>
      <c r="D11665" s="54" t="s">
        <v>3040</v>
      </c>
      <c r="E11665" s="54" t="s">
        <v>5451</v>
      </c>
      <c r="F11665" s="54" t="s">
        <v>3990</v>
      </c>
      <c r="G11665" s="54">
        <v>2311020000</v>
      </c>
      <c r="H11665" s="54" t="s">
        <v>3697</v>
      </c>
      <c r="I11665" s="54" t="s">
        <v>3698</v>
      </c>
      <c r="J11665">
        <f>VLOOKUP(A11665,'County Acres Disturbed'!$A$2:$E$3146,5,FALSE)</f>
        <v>634.77158510370975</v>
      </c>
      <c r="K11665" s="55" t="s">
        <v>5571</v>
      </c>
      <c r="L11665">
        <f>IF(H11665="PM10-PRI",VLOOKUP(A11665,'County Emission Factors'!A$2:E$3145,5,FALSE),IF(H11665="PM10-FIL",VLOOKUP(A11665,'County Emission Factors'!A$2:E$3145,5,FALSE),VLOOKUP(A11665,'County Emission Factors'!A$2:F$3145,6,FALSE)))</f>
        <v>8.1720430107526925E-3</v>
      </c>
      <c r="M11665" s="56" t="s">
        <v>5572</v>
      </c>
      <c r="N11665" t="s">
        <v>5571</v>
      </c>
      <c r="O11665">
        <f t="shared" si="187"/>
        <v>5.1873806954711794</v>
      </c>
      <c r="P11665" t="s">
        <v>5572</v>
      </c>
    </row>
    <row r="11666" spans="1:16">
      <c r="A11666" s="54" t="s">
        <v>1899</v>
      </c>
      <c r="B11666" s="54" t="s">
        <v>3145</v>
      </c>
      <c r="C11666" s="54" t="s">
        <v>5405</v>
      </c>
      <c r="D11666" s="54" t="s">
        <v>3146</v>
      </c>
      <c r="E11666" s="54" t="s">
        <v>5096</v>
      </c>
      <c r="F11666" s="54" t="s">
        <v>3990</v>
      </c>
      <c r="G11666" s="54">
        <v>2311020000</v>
      </c>
      <c r="H11666" s="54" t="s">
        <v>3691</v>
      </c>
      <c r="I11666" s="54" t="s">
        <v>3692</v>
      </c>
      <c r="J11666">
        <f>VLOOKUP(A11666,'County Acres Disturbed'!$A$2:$E$3146,5,FALSE)</f>
        <v>36.272662005926264</v>
      </c>
      <c r="K11666" s="55" t="s">
        <v>5571</v>
      </c>
      <c r="L11666">
        <f>IF(H11666="PM10-PRI",VLOOKUP(A11666,'County Emission Factors'!A$2:E$3145,5,FALSE),IF(H11666="PM10-FIL",VLOOKUP(A11666,'County Emission Factors'!A$2:E$3145,5,FALSE),VLOOKUP(A11666,'County Emission Factors'!A$2:F$3145,6,FALSE)))</f>
        <v>0.19228336495888676</v>
      </c>
      <c r="M11666" s="56" t="s">
        <v>5572</v>
      </c>
      <c r="N11666" t="s">
        <v>5571</v>
      </c>
      <c r="O11666">
        <f t="shared" si="187"/>
        <v>6.974629506515865</v>
      </c>
      <c r="P11666" t="s">
        <v>5572</v>
      </c>
    </row>
    <row r="11667" spans="1:16">
      <c r="A11667" s="54" t="s">
        <v>1899</v>
      </c>
      <c r="B11667" s="54" t="s">
        <v>3145</v>
      </c>
      <c r="C11667" s="54" t="s">
        <v>5405</v>
      </c>
      <c r="D11667" s="54" t="s">
        <v>3146</v>
      </c>
      <c r="E11667" s="54" t="s">
        <v>5096</v>
      </c>
      <c r="F11667" s="54" t="s">
        <v>3990</v>
      </c>
      <c r="G11667" s="54">
        <v>2311020000</v>
      </c>
      <c r="H11667" s="54" t="s">
        <v>3693</v>
      </c>
      <c r="I11667" s="54" t="s">
        <v>3694</v>
      </c>
      <c r="J11667">
        <f>VLOOKUP(A11667,'County Acres Disturbed'!$A$2:$E$3146,5,FALSE)</f>
        <v>36.272662005926264</v>
      </c>
      <c r="K11667" s="55" t="s">
        <v>5571</v>
      </c>
      <c r="L11667">
        <f>IF(H11667="PM10-PRI",VLOOKUP(A11667,'County Emission Factors'!A$2:E$3145,5,FALSE),IF(H11667="PM10-FIL",VLOOKUP(A11667,'County Emission Factors'!A$2:E$3145,5,FALSE),VLOOKUP(A11667,'County Emission Factors'!A$2:F$3145,6,FALSE)))</f>
        <v>1.9228336495888676E-2</v>
      </c>
      <c r="M11667" s="56" t="s">
        <v>5572</v>
      </c>
      <c r="N11667" t="s">
        <v>5571</v>
      </c>
      <c r="O11667">
        <f t="shared" si="187"/>
        <v>0.69746295065158659</v>
      </c>
      <c r="P11667" t="s">
        <v>5572</v>
      </c>
    </row>
    <row r="11668" spans="1:16">
      <c r="A11668" s="54" t="s">
        <v>1899</v>
      </c>
      <c r="B11668" s="54" t="s">
        <v>3145</v>
      </c>
      <c r="C11668" s="54" t="s">
        <v>5405</v>
      </c>
      <c r="D11668" s="54" t="s">
        <v>3146</v>
      </c>
      <c r="E11668" s="54" t="s">
        <v>5096</v>
      </c>
      <c r="F11668" s="54" t="s">
        <v>3990</v>
      </c>
      <c r="G11668" s="54">
        <v>2311020000</v>
      </c>
      <c r="H11668" s="54" t="s">
        <v>3695</v>
      </c>
      <c r="I11668" s="54" t="s">
        <v>3696</v>
      </c>
      <c r="J11668">
        <f>VLOOKUP(A11668,'County Acres Disturbed'!$A$2:$E$3146,5,FALSE)</f>
        <v>36.272662005926264</v>
      </c>
      <c r="K11668" s="55" t="s">
        <v>5571</v>
      </c>
      <c r="L11668">
        <f>IF(H11668="PM10-PRI",VLOOKUP(A11668,'County Emission Factors'!A$2:E$3145,5,FALSE),IF(H11668="PM10-FIL",VLOOKUP(A11668,'County Emission Factors'!A$2:E$3145,5,FALSE),VLOOKUP(A11668,'County Emission Factors'!A$2:F$3145,6,FALSE)))</f>
        <v>0.19228336495888676</v>
      </c>
      <c r="M11668" s="56" t="s">
        <v>5572</v>
      </c>
      <c r="N11668" t="s">
        <v>5571</v>
      </c>
      <c r="O11668">
        <f t="shared" si="187"/>
        <v>6.974629506515865</v>
      </c>
      <c r="P11668" t="s">
        <v>5572</v>
      </c>
    </row>
    <row r="11669" spans="1:16">
      <c r="A11669" s="54" t="s">
        <v>1899</v>
      </c>
      <c r="B11669" s="54" t="s">
        <v>3145</v>
      </c>
      <c r="C11669" s="54" t="s">
        <v>5405</v>
      </c>
      <c r="D11669" s="54" t="s">
        <v>3146</v>
      </c>
      <c r="E11669" s="54" t="s">
        <v>5096</v>
      </c>
      <c r="F11669" s="54" t="s">
        <v>3990</v>
      </c>
      <c r="G11669" s="54">
        <v>2311020000</v>
      </c>
      <c r="H11669" s="54" t="s">
        <v>3697</v>
      </c>
      <c r="I11669" s="54" t="s">
        <v>3698</v>
      </c>
      <c r="J11669">
        <f>VLOOKUP(A11669,'County Acres Disturbed'!$A$2:$E$3146,5,FALSE)</f>
        <v>36.272662005926264</v>
      </c>
      <c r="K11669" s="55" t="s">
        <v>5571</v>
      </c>
      <c r="L11669">
        <f>IF(H11669="PM10-PRI",VLOOKUP(A11669,'County Emission Factors'!A$2:E$3145,5,FALSE),IF(H11669="PM10-FIL",VLOOKUP(A11669,'County Emission Factors'!A$2:E$3145,5,FALSE),VLOOKUP(A11669,'County Emission Factors'!A$2:F$3145,6,FALSE)))</f>
        <v>1.9228336495888676E-2</v>
      </c>
      <c r="M11669" s="56" t="s">
        <v>5572</v>
      </c>
      <c r="N11669" t="s">
        <v>5571</v>
      </c>
      <c r="O11669">
        <f t="shared" si="187"/>
        <v>0.69746295065158659</v>
      </c>
      <c r="P11669" t="s">
        <v>5572</v>
      </c>
    </row>
    <row r="11670" spans="1:16">
      <c r="A11670" s="54" t="s">
        <v>1900</v>
      </c>
      <c r="B11670" s="54" t="s">
        <v>3145</v>
      </c>
      <c r="C11670" s="54" t="s">
        <v>5405</v>
      </c>
      <c r="D11670" s="54" t="s">
        <v>3147</v>
      </c>
      <c r="E11670" s="54" t="s">
        <v>4533</v>
      </c>
      <c r="F11670" s="54" t="s">
        <v>3990</v>
      </c>
      <c r="G11670" s="54">
        <v>2311020000</v>
      </c>
      <c r="H11670" s="54" t="s">
        <v>3691</v>
      </c>
      <c r="I11670" s="54" t="s">
        <v>3692</v>
      </c>
      <c r="J11670">
        <f>VLOOKUP(A11670,'County Acres Disturbed'!$A$2:$E$3146,5,FALSE)</f>
        <v>217.63597203555761</v>
      </c>
      <c r="K11670" s="55" t="s">
        <v>5571</v>
      </c>
      <c r="L11670">
        <f>IF(H11670="PM10-PRI",VLOOKUP(A11670,'County Emission Factors'!A$2:E$3145,5,FALSE),IF(H11670="PM10-FIL",VLOOKUP(A11670,'County Emission Factors'!A$2:E$3145,5,FALSE),VLOOKUP(A11670,'County Emission Factors'!A$2:F$3145,6,FALSE)))</f>
        <v>0.24996837444655282</v>
      </c>
      <c r="M11670" s="56" t="s">
        <v>5572</v>
      </c>
      <c r="N11670" t="s">
        <v>5571</v>
      </c>
      <c r="O11670">
        <f t="shared" si="187"/>
        <v>54.402110150823766</v>
      </c>
      <c r="P11670" t="s">
        <v>5572</v>
      </c>
    </row>
    <row r="11671" spans="1:16">
      <c r="A11671" s="54" t="s">
        <v>1900</v>
      </c>
      <c r="B11671" s="54" t="s">
        <v>3145</v>
      </c>
      <c r="C11671" s="54" t="s">
        <v>5405</v>
      </c>
      <c r="D11671" s="54" t="s">
        <v>3147</v>
      </c>
      <c r="E11671" s="54" t="s">
        <v>4533</v>
      </c>
      <c r="F11671" s="54" t="s">
        <v>3990</v>
      </c>
      <c r="G11671" s="54">
        <v>2311020000</v>
      </c>
      <c r="H11671" s="54" t="s">
        <v>3693</v>
      </c>
      <c r="I11671" s="54" t="s">
        <v>3694</v>
      </c>
      <c r="J11671">
        <f>VLOOKUP(A11671,'County Acres Disturbed'!$A$2:$E$3146,5,FALSE)</f>
        <v>217.63597203555761</v>
      </c>
      <c r="K11671" s="55" t="s">
        <v>5571</v>
      </c>
      <c r="L11671">
        <f>IF(H11671="PM10-PRI",VLOOKUP(A11671,'County Emission Factors'!A$2:E$3145,5,FALSE),IF(H11671="PM10-FIL",VLOOKUP(A11671,'County Emission Factors'!A$2:E$3145,5,FALSE),VLOOKUP(A11671,'County Emission Factors'!A$2:F$3145,6,FALSE)))</f>
        <v>2.4996837444655282E-2</v>
      </c>
      <c r="M11671" s="56" t="s">
        <v>5572</v>
      </c>
      <c r="N11671" t="s">
        <v>5571</v>
      </c>
      <c r="O11671">
        <f t="shared" si="187"/>
        <v>5.4402110150823768</v>
      </c>
      <c r="P11671" t="s">
        <v>5572</v>
      </c>
    </row>
    <row r="11672" spans="1:16">
      <c r="A11672" s="54" t="s">
        <v>1900</v>
      </c>
      <c r="B11672" s="54" t="s">
        <v>3145</v>
      </c>
      <c r="C11672" s="54" t="s">
        <v>5405</v>
      </c>
      <c r="D11672" s="54" t="s">
        <v>3147</v>
      </c>
      <c r="E11672" s="54" t="s">
        <v>4533</v>
      </c>
      <c r="F11672" s="54" t="s">
        <v>3990</v>
      </c>
      <c r="G11672" s="54">
        <v>2311020000</v>
      </c>
      <c r="H11672" s="54" t="s">
        <v>3695</v>
      </c>
      <c r="I11672" s="54" t="s">
        <v>3696</v>
      </c>
      <c r="J11672">
        <f>VLOOKUP(A11672,'County Acres Disturbed'!$A$2:$E$3146,5,FALSE)</f>
        <v>217.63597203555761</v>
      </c>
      <c r="K11672" s="55" t="s">
        <v>5571</v>
      </c>
      <c r="L11672">
        <f>IF(H11672="PM10-PRI",VLOOKUP(A11672,'County Emission Factors'!A$2:E$3145,5,FALSE),IF(H11672="PM10-FIL",VLOOKUP(A11672,'County Emission Factors'!A$2:E$3145,5,FALSE),VLOOKUP(A11672,'County Emission Factors'!A$2:F$3145,6,FALSE)))</f>
        <v>0.24996837444655282</v>
      </c>
      <c r="M11672" s="56" t="s">
        <v>5572</v>
      </c>
      <c r="N11672" t="s">
        <v>5571</v>
      </c>
      <c r="O11672">
        <f t="shared" si="187"/>
        <v>54.402110150823766</v>
      </c>
      <c r="P11672" t="s">
        <v>5572</v>
      </c>
    </row>
    <row r="11673" spans="1:16">
      <c r="A11673" s="54" t="s">
        <v>1900</v>
      </c>
      <c r="B11673" s="54" t="s">
        <v>3145</v>
      </c>
      <c r="C11673" s="54" t="s">
        <v>5405</v>
      </c>
      <c r="D11673" s="54" t="s">
        <v>3147</v>
      </c>
      <c r="E11673" s="54" t="s">
        <v>4533</v>
      </c>
      <c r="F11673" s="54" t="s">
        <v>3990</v>
      </c>
      <c r="G11673" s="54">
        <v>2311020000</v>
      </c>
      <c r="H11673" s="54" t="s">
        <v>3697</v>
      </c>
      <c r="I11673" s="54" t="s">
        <v>3698</v>
      </c>
      <c r="J11673">
        <f>VLOOKUP(A11673,'County Acres Disturbed'!$A$2:$E$3146,5,FALSE)</f>
        <v>217.63597203555761</v>
      </c>
      <c r="K11673" s="55" t="s">
        <v>5571</v>
      </c>
      <c r="L11673">
        <f>IF(H11673="PM10-PRI",VLOOKUP(A11673,'County Emission Factors'!A$2:E$3145,5,FALSE),IF(H11673="PM10-FIL",VLOOKUP(A11673,'County Emission Factors'!A$2:E$3145,5,FALSE),VLOOKUP(A11673,'County Emission Factors'!A$2:F$3145,6,FALSE)))</f>
        <v>2.4996837444655282E-2</v>
      </c>
      <c r="M11673" s="56" t="s">
        <v>5572</v>
      </c>
      <c r="N11673" t="s">
        <v>5571</v>
      </c>
      <c r="O11673">
        <f t="shared" si="187"/>
        <v>5.4402110150823768</v>
      </c>
      <c r="P11673" t="s">
        <v>5572</v>
      </c>
    </row>
    <row r="11674" spans="1:16">
      <c r="A11674" s="54" t="s">
        <v>2766</v>
      </c>
      <c r="B11674" s="54" t="s">
        <v>3145</v>
      </c>
      <c r="C11674" s="54" t="s">
        <v>5405</v>
      </c>
      <c r="D11674" s="54" t="s">
        <v>2767</v>
      </c>
      <c r="E11674" s="54" t="s">
        <v>4292</v>
      </c>
      <c r="F11674" s="54" t="s">
        <v>3990</v>
      </c>
      <c r="G11674" s="54">
        <v>2311020000</v>
      </c>
      <c r="H11674" s="54" t="s">
        <v>3691</v>
      </c>
      <c r="I11674" s="54" t="s">
        <v>3692</v>
      </c>
      <c r="J11674">
        <f>VLOOKUP(A11674,'County Acres Disturbed'!$A$2:$E$3146,5,FALSE)</f>
        <v>0</v>
      </c>
      <c r="K11674" s="55" t="s">
        <v>5571</v>
      </c>
      <c r="L11674">
        <f>IF(H11674="PM10-PRI",VLOOKUP(A11674,'County Emission Factors'!A$2:E$3145,5,FALSE),IF(H11674="PM10-FIL",VLOOKUP(A11674,'County Emission Factors'!A$2:E$3145,5,FALSE),VLOOKUP(A11674,'County Emission Factors'!A$2:F$3145,6,FALSE)))</f>
        <v>0.24996837444655282</v>
      </c>
      <c r="M11674" s="56" t="s">
        <v>5572</v>
      </c>
      <c r="N11674" t="s">
        <v>5571</v>
      </c>
      <c r="O11674">
        <f t="shared" si="187"/>
        <v>0</v>
      </c>
      <c r="P11674" t="s">
        <v>5572</v>
      </c>
    </row>
    <row r="11675" spans="1:16">
      <c r="A11675" s="54" t="s">
        <v>2766</v>
      </c>
      <c r="B11675" s="54" t="s">
        <v>3145</v>
      </c>
      <c r="C11675" s="54" t="s">
        <v>5405</v>
      </c>
      <c r="D11675" s="54" t="s">
        <v>2767</v>
      </c>
      <c r="E11675" s="54" t="s">
        <v>4292</v>
      </c>
      <c r="F11675" s="54" t="s">
        <v>3990</v>
      </c>
      <c r="G11675" s="54">
        <v>2311020000</v>
      </c>
      <c r="H11675" s="54" t="s">
        <v>3693</v>
      </c>
      <c r="I11675" s="54" t="s">
        <v>3694</v>
      </c>
      <c r="J11675">
        <f>VLOOKUP(A11675,'County Acres Disturbed'!$A$2:$E$3146,5,FALSE)</f>
        <v>0</v>
      </c>
      <c r="K11675" s="55" t="s">
        <v>5571</v>
      </c>
      <c r="L11675">
        <f>IF(H11675="PM10-PRI",VLOOKUP(A11675,'County Emission Factors'!A$2:E$3145,5,FALSE),IF(H11675="PM10-FIL",VLOOKUP(A11675,'County Emission Factors'!A$2:E$3145,5,FALSE),VLOOKUP(A11675,'County Emission Factors'!A$2:F$3145,6,FALSE)))</f>
        <v>2.4996837444655282E-2</v>
      </c>
      <c r="M11675" s="56" t="s">
        <v>5572</v>
      </c>
      <c r="N11675" t="s">
        <v>5571</v>
      </c>
      <c r="O11675">
        <f t="shared" si="187"/>
        <v>0</v>
      </c>
      <c r="P11675" t="s">
        <v>5572</v>
      </c>
    </row>
    <row r="11676" spans="1:16">
      <c r="A11676" s="54" t="s">
        <v>2766</v>
      </c>
      <c r="B11676" s="54" t="s">
        <v>3145</v>
      </c>
      <c r="C11676" s="54" t="s">
        <v>5405</v>
      </c>
      <c r="D11676" s="54" t="s">
        <v>2767</v>
      </c>
      <c r="E11676" s="54" t="s">
        <v>4292</v>
      </c>
      <c r="F11676" s="54" t="s">
        <v>3990</v>
      </c>
      <c r="G11676" s="54">
        <v>2311020000</v>
      </c>
      <c r="H11676" s="54" t="s">
        <v>3695</v>
      </c>
      <c r="I11676" s="54" t="s">
        <v>3696</v>
      </c>
      <c r="J11676">
        <f>VLOOKUP(A11676,'County Acres Disturbed'!$A$2:$E$3146,5,FALSE)</f>
        <v>0</v>
      </c>
      <c r="K11676" s="55" t="s">
        <v>5571</v>
      </c>
      <c r="L11676">
        <f>IF(H11676="PM10-PRI",VLOOKUP(A11676,'County Emission Factors'!A$2:E$3145,5,FALSE),IF(H11676="PM10-FIL",VLOOKUP(A11676,'County Emission Factors'!A$2:E$3145,5,FALSE),VLOOKUP(A11676,'County Emission Factors'!A$2:F$3145,6,FALSE)))</f>
        <v>0.24996837444655282</v>
      </c>
      <c r="M11676" s="56" t="s">
        <v>5572</v>
      </c>
      <c r="N11676" t="s">
        <v>5571</v>
      </c>
      <c r="O11676">
        <f t="shared" si="187"/>
        <v>0</v>
      </c>
      <c r="P11676" t="s">
        <v>5572</v>
      </c>
    </row>
    <row r="11677" spans="1:16">
      <c r="A11677" s="54" t="s">
        <v>2766</v>
      </c>
      <c r="B11677" s="54" t="s">
        <v>3145</v>
      </c>
      <c r="C11677" s="54" t="s">
        <v>5405</v>
      </c>
      <c r="D11677" s="54" t="s">
        <v>2767</v>
      </c>
      <c r="E11677" s="54" t="s">
        <v>4292</v>
      </c>
      <c r="F11677" s="54" t="s">
        <v>3990</v>
      </c>
      <c r="G11677" s="54">
        <v>2311020000</v>
      </c>
      <c r="H11677" s="54" t="s">
        <v>3697</v>
      </c>
      <c r="I11677" s="54" t="s">
        <v>3698</v>
      </c>
      <c r="J11677">
        <f>VLOOKUP(A11677,'County Acres Disturbed'!$A$2:$E$3146,5,FALSE)</f>
        <v>0</v>
      </c>
      <c r="K11677" s="55" t="s">
        <v>5571</v>
      </c>
      <c r="L11677">
        <f>IF(H11677="PM10-PRI",VLOOKUP(A11677,'County Emission Factors'!A$2:E$3145,5,FALSE),IF(H11677="PM10-FIL",VLOOKUP(A11677,'County Emission Factors'!A$2:E$3145,5,FALSE),VLOOKUP(A11677,'County Emission Factors'!A$2:F$3145,6,FALSE)))</f>
        <v>2.4996837444655282E-2</v>
      </c>
      <c r="M11677" s="56" t="s">
        <v>5572</v>
      </c>
      <c r="N11677" t="s">
        <v>5571</v>
      </c>
      <c r="O11677">
        <f t="shared" si="187"/>
        <v>0</v>
      </c>
      <c r="P11677" t="s">
        <v>5572</v>
      </c>
    </row>
    <row r="11678" spans="1:16">
      <c r="A11678" s="54" t="s">
        <v>1901</v>
      </c>
      <c r="B11678" s="54" t="s">
        <v>3145</v>
      </c>
      <c r="C11678" s="54" t="s">
        <v>5405</v>
      </c>
      <c r="D11678" s="54" t="s">
        <v>3148</v>
      </c>
      <c r="E11678" s="54" t="s">
        <v>5452</v>
      </c>
      <c r="F11678" s="54" t="s">
        <v>3990</v>
      </c>
      <c r="G11678" s="54">
        <v>2311020000</v>
      </c>
      <c r="H11678" s="54" t="s">
        <v>3691</v>
      </c>
      <c r="I11678" s="54" t="s">
        <v>3692</v>
      </c>
      <c r="J11678">
        <f>VLOOKUP(A11678,'County Acres Disturbed'!$A$2:$E$3146,5,FALSE)</f>
        <v>973.38658448042565</v>
      </c>
      <c r="K11678" s="55" t="s">
        <v>5571</v>
      </c>
      <c r="L11678">
        <f>IF(H11678="PM10-PRI",VLOOKUP(A11678,'County Emission Factors'!A$2:E$3145,5,FALSE),IF(H11678="PM10-FIL",VLOOKUP(A11678,'County Emission Factors'!A$2:E$3145,5,FALSE),VLOOKUP(A11678,'County Emission Factors'!A$2:F$3145,6,FALSE)))</f>
        <v>0.19228336495888687</v>
      </c>
      <c r="M11678" s="56" t="s">
        <v>5572</v>
      </c>
      <c r="N11678" t="s">
        <v>5571</v>
      </c>
      <c r="O11678">
        <f t="shared" si="187"/>
        <v>187.16604786973406</v>
      </c>
      <c r="P11678" t="s">
        <v>5572</v>
      </c>
    </row>
    <row r="11679" spans="1:16">
      <c r="A11679" s="54" t="s">
        <v>1901</v>
      </c>
      <c r="B11679" s="54" t="s">
        <v>3145</v>
      </c>
      <c r="C11679" s="54" t="s">
        <v>5405</v>
      </c>
      <c r="D11679" s="54" t="s">
        <v>3148</v>
      </c>
      <c r="E11679" s="54" t="s">
        <v>5452</v>
      </c>
      <c r="F11679" s="54" t="s">
        <v>3990</v>
      </c>
      <c r="G11679" s="54">
        <v>2311020000</v>
      </c>
      <c r="H11679" s="54" t="s">
        <v>3693</v>
      </c>
      <c r="I11679" s="54" t="s">
        <v>3694</v>
      </c>
      <c r="J11679">
        <f>VLOOKUP(A11679,'County Acres Disturbed'!$A$2:$E$3146,5,FALSE)</f>
        <v>973.38658448042565</v>
      </c>
      <c r="K11679" s="55" t="s">
        <v>5571</v>
      </c>
      <c r="L11679">
        <f>IF(H11679="PM10-PRI",VLOOKUP(A11679,'County Emission Factors'!A$2:E$3145,5,FALSE),IF(H11679="PM10-FIL",VLOOKUP(A11679,'County Emission Factors'!A$2:E$3145,5,FALSE),VLOOKUP(A11679,'County Emission Factors'!A$2:F$3145,6,FALSE)))</f>
        <v>1.922833649588869E-2</v>
      </c>
      <c r="M11679" s="56" t="s">
        <v>5572</v>
      </c>
      <c r="N11679" t="s">
        <v>5571</v>
      </c>
      <c r="O11679">
        <f t="shared" ref="O11679:O11742" si="188">L11679*J11679</f>
        <v>18.716604786973409</v>
      </c>
      <c r="P11679" t="s">
        <v>5572</v>
      </c>
    </row>
    <row r="11680" spans="1:16">
      <c r="A11680" s="54" t="s">
        <v>1901</v>
      </c>
      <c r="B11680" s="54" t="s">
        <v>3145</v>
      </c>
      <c r="C11680" s="54" t="s">
        <v>5405</v>
      </c>
      <c r="D11680" s="54" t="s">
        <v>3148</v>
      </c>
      <c r="E11680" s="54" t="s">
        <v>5452</v>
      </c>
      <c r="F11680" s="54" t="s">
        <v>3990</v>
      </c>
      <c r="G11680" s="54">
        <v>2311020000</v>
      </c>
      <c r="H11680" s="54" t="s">
        <v>3695</v>
      </c>
      <c r="I11680" s="54" t="s">
        <v>3696</v>
      </c>
      <c r="J11680">
        <f>VLOOKUP(A11680,'County Acres Disturbed'!$A$2:$E$3146,5,FALSE)</f>
        <v>973.38658448042565</v>
      </c>
      <c r="K11680" s="55" t="s">
        <v>5571</v>
      </c>
      <c r="L11680">
        <f>IF(H11680="PM10-PRI",VLOOKUP(A11680,'County Emission Factors'!A$2:E$3145,5,FALSE),IF(H11680="PM10-FIL",VLOOKUP(A11680,'County Emission Factors'!A$2:E$3145,5,FALSE),VLOOKUP(A11680,'County Emission Factors'!A$2:F$3145,6,FALSE)))</f>
        <v>0.19228336495888687</v>
      </c>
      <c r="M11680" s="56" t="s">
        <v>5572</v>
      </c>
      <c r="N11680" t="s">
        <v>5571</v>
      </c>
      <c r="O11680">
        <f t="shared" si="188"/>
        <v>187.16604786973406</v>
      </c>
      <c r="P11680" t="s">
        <v>5572</v>
      </c>
    </row>
    <row r="11681" spans="1:16">
      <c r="A11681" s="54" t="s">
        <v>1901</v>
      </c>
      <c r="B11681" s="54" t="s">
        <v>3145</v>
      </c>
      <c r="C11681" s="54" t="s">
        <v>5405</v>
      </c>
      <c r="D11681" s="54" t="s">
        <v>3148</v>
      </c>
      <c r="E11681" s="54" t="s">
        <v>5452</v>
      </c>
      <c r="F11681" s="54" t="s">
        <v>3990</v>
      </c>
      <c r="G11681" s="54">
        <v>2311020000</v>
      </c>
      <c r="H11681" s="54" t="s">
        <v>3697</v>
      </c>
      <c r="I11681" s="54" t="s">
        <v>3698</v>
      </c>
      <c r="J11681">
        <f>VLOOKUP(A11681,'County Acres Disturbed'!$A$2:$E$3146,5,FALSE)</f>
        <v>973.38658448042565</v>
      </c>
      <c r="K11681" s="55" t="s">
        <v>5571</v>
      </c>
      <c r="L11681">
        <f>IF(H11681="PM10-PRI",VLOOKUP(A11681,'County Emission Factors'!A$2:E$3145,5,FALSE),IF(H11681="PM10-FIL",VLOOKUP(A11681,'County Emission Factors'!A$2:E$3145,5,FALSE),VLOOKUP(A11681,'County Emission Factors'!A$2:F$3145,6,FALSE)))</f>
        <v>1.922833649588869E-2</v>
      </c>
      <c r="M11681" s="56" t="s">
        <v>5572</v>
      </c>
      <c r="N11681" t="s">
        <v>5571</v>
      </c>
      <c r="O11681">
        <f t="shared" si="188"/>
        <v>18.716604786973409</v>
      </c>
      <c r="P11681" t="s">
        <v>5572</v>
      </c>
    </row>
    <row r="11682" spans="1:16">
      <c r="A11682" s="54" t="s">
        <v>1902</v>
      </c>
      <c r="B11682" s="54" t="s">
        <v>3145</v>
      </c>
      <c r="C11682" s="54" t="s">
        <v>5405</v>
      </c>
      <c r="D11682" s="54" t="s">
        <v>3149</v>
      </c>
      <c r="E11682" s="54" t="s">
        <v>5453</v>
      </c>
      <c r="F11682" s="54" t="s">
        <v>3990</v>
      </c>
      <c r="G11682" s="54">
        <v>2311020000</v>
      </c>
      <c r="H11682" s="54" t="s">
        <v>3691</v>
      </c>
      <c r="I11682" s="54" t="s">
        <v>3692</v>
      </c>
      <c r="J11682">
        <f>VLOOKUP(A11682,'County Acres Disturbed'!$A$2:$E$3146,5,FALSE)</f>
        <v>3446.3146639712368</v>
      </c>
      <c r="K11682" s="55" t="s">
        <v>5571</v>
      </c>
      <c r="L11682">
        <f>IF(H11682="PM10-PRI",VLOOKUP(A11682,'County Emission Factors'!A$2:E$3145,5,FALSE),IF(H11682="PM10-FIL",VLOOKUP(A11682,'County Emission Factors'!A$2:E$3145,5,FALSE),VLOOKUP(A11682,'County Emission Factors'!A$2:F$3145,6,FALSE)))</f>
        <v>8.1720430107526915E-2</v>
      </c>
      <c r="M11682" s="56" t="s">
        <v>5572</v>
      </c>
      <c r="N11682" t="s">
        <v>5571</v>
      </c>
      <c r="O11682">
        <f t="shared" si="188"/>
        <v>281.63431662560657</v>
      </c>
      <c r="P11682" t="s">
        <v>5572</v>
      </c>
    </row>
    <row r="11683" spans="1:16">
      <c r="A11683" s="54" t="s">
        <v>1902</v>
      </c>
      <c r="B11683" s="54" t="s">
        <v>3145</v>
      </c>
      <c r="C11683" s="54" t="s">
        <v>5405</v>
      </c>
      <c r="D11683" s="54" t="s">
        <v>3149</v>
      </c>
      <c r="E11683" s="54" t="s">
        <v>5453</v>
      </c>
      <c r="F11683" s="54" t="s">
        <v>3990</v>
      </c>
      <c r="G11683" s="54">
        <v>2311020000</v>
      </c>
      <c r="H11683" s="54" t="s">
        <v>3693</v>
      </c>
      <c r="I11683" s="54" t="s">
        <v>3694</v>
      </c>
      <c r="J11683">
        <f>VLOOKUP(A11683,'County Acres Disturbed'!$A$2:$E$3146,5,FALSE)</f>
        <v>3446.3146639712368</v>
      </c>
      <c r="K11683" s="55" t="s">
        <v>5571</v>
      </c>
      <c r="L11683">
        <f>IF(H11683="PM10-PRI",VLOOKUP(A11683,'County Emission Factors'!A$2:E$3145,5,FALSE),IF(H11683="PM10-FIL",VLOOKUP(A11683,'County Emission Factors'!A$2:E$3145,5,FALSE),VLOOKUP(A11683,'County Emission Factors'!A$2:F$3145,6,FALSE)))</f>
        <v>8.1720430107526925E-3</v>
      </c>
      <c r="M11683" s="56" t="s">
        <v>5572</v>
      </c>
      <c r="N11683" t="s">
        <v>5571</v>
      </c>
      <c r="O11683">
        <f t="shared" si="188"/>
        <v>28.163431662560658</v>
      </c>
      <c r="P11683" t="s">
        <v>5572</v>
      </c>
    </row>
    <row r="11684" spans="1:16">
      <c r="A11684" s="54" t="s">
        <v>1902</v>
      </c>
      <c r="B11684" s="54" t="s">
        <v>3145</v>
      </c>
      <c r="C11684" s="54" t="s">
        <v>5405</v>
      </c>
      <c r="D11684" s="54" t="s">
        <v>3149</v>
      </c>
      <c r="E11684" s="54" t="s">
        <v>5453</v>
      </c>
      <c r="F11684" s="54" t="s">
        <v>3990</v>
      </c>
      <c r="G11684" s="54">
        <v>2311020000</v>
      </c>
      <c r="H11684" s="54" t="s">
        <v>3695</v>
      </c>
      <c r="I11684" s="54" t="s">
        <v>3696</v>
      </c>
      <c r="J11684">
        <f>VLOOKUP(A11684,'County Acres Disturbed'!$A$2:$E$3146,5,FALSE)</f>
        <v>3446.3146639712368</v>
      </c>
      <c r="K11684" s="55" t="s">
        <v>5571</v>
      </c>
      <c r="L11684">
        <f>IF(H11684="PM10-PRI",VLOOKUP(A11684,'County Emission Factors'!A$2:E$3145,5,FALSE),IF(H11684="PM10-FIL",VLOOKUP(A11684,'County Emission Factors'!A$2:E$3145,5,FALSE),VLOOKUP(A11684,'County Emission Factors'!A$2:F$3145,6,FALSE)))</f>
        <v>8.1720430107526915E-2</v>
      </c>
      <c r="M11684" s="56" t="s">
        <v>5572</v>
      </c>
      <c r="N11684" t="s">
        <v>5571</v>
      </c>
      <c r="O11684">
        <f t="shared" si="188"/>
        <v>281.63431662560657</v>
      </c>
      <c r="P11684" t="s">
        <v>5572</v>
      </c>
    </row>
    <row r="11685" spans="1:16">
      <c r="A11685" s="54" t="s">
        <v>1902</v>
      </c>
      <c r="B11685" s="54" t="s">
        <v>3145</v>
      </c>
      <c r="C11685" s="54" t="s">
        <v>5405</v>
      </c>
      <c r="D11685" s="54" t="s">
        <v>3149</v>
      </c>
      <c r="E11685" s="54" t="s">
        <v>5453</v>
      </c>
      <c r="F11685" s="54" t="s">
        <v>3990</v>
      </c>
      <c r="G11685" s="54">
        <v>2311020000</v>
      </c>
      <c r="H11685" s="54" t="s">
        <v>3697</v>
      </c>
      <c r="I11685" s="54" t="s">
        <v>3698</v>
      </c>
      <c r="J11685">
        <f>VLOOKUP(A11685,'County Acres Disturbed'!$A$2:$E$3146,5,FALSE)</f>
        <v>3446.3146639712368</v>
      </c>
      <c r="K11685" s="55" t="s">
        <v>5571</v>
      </c>
      <c r="L11685">
        <f>IF(H11685="PM10-PRI",VLOOKUP(A11685,'County Emission Factors'!A$2:E$3145,5,FALSE),IF(H11685="PM10-FIL",VLOOKUP(A11685,'County Emission Factors'!A$2:E$3145,5,FALSE),VLOOKUP(A11685,'County Emission Factors'!A$2:F$3145,6,FALSE)))</f>
        <v>8.1720430107526925E-3</v>
      </c>
      <c r="M11685" s="56" t="s">
        <v>5572</v>
      </c>
      <c r="N11685" t="s">
        <v>5571</v>
      </c>
      <c r="O11685">
        <f t="shared" si="188"/>
        <v>28.163431662560658</v>
      </c>
      <c r="P11685" t="s">
        <v>5572</v>
      </c>
    </row>
    <row r="11686" spans="1:16">
      <c r="A11686" s="54" t="s">
        <v>1903</v>
      </c>
      <c r="B11686" s="54" t="s">
        <v>3145</v>
      </c>
      <c r="C11686" s="54" t="s">
        <v>5405</v>
      </c>
      <c r="D11686" s="54" t="s">
        <v>3150</v>
      </c>
      <c r="E11686" s="54" t="s">
        <v>5454</v>
      </c>
      <c r="F11686" s="54" t="s">
        <v>3990</v>
      </c>
      <c r="G11686" s="54">
        <v>2311020000</v>
      </c>
      <c r="H11686" s="54" t="s">
        <v>3691</v>
      </c>
      <c r="I11686" s="54" t="s">
        <v>3692</v>
      </c>
      <c r="J11686">
        <f>VLOOKUP(A11686,'County Acres Disturbed'!$A$2:$E$3146,5,FALSE)</f>
        <v>36.272662005926264</v>
      </c>
      <c r="K11686" s="55" t="s">
        <v>5571</v>
      </c>
      <c r="L11686">
        <f>IF(H11686="PM10-PRI",VLOOKUP(A11686,'County Emission Factors'!A$2:E$3145,5,FALSE),IF(H11686="PM10-FIL",VLOOKUP(A11686,'County Emission Factors'!A$2:E$3145,5,FALSE),VLOOKUP(A11686,'County Emission Factors'!A$2:F$3145,6,FALSE)))</f>
        <v>5.7685009487666014E-2</v>
      </c>
      <c r="M11686" s="56" t="s">
        <v>5572</v>
      </c>
      <c r="N11686" t="s">
        <v>5571</v>
      </c>
      <c r="O11686">
        <f t="shared" si="188"/>
        <v>2.0923888519547593</v>
      </c>
      <c r="P11686" t="s">
        <v>5572</v>
      </c>
    </row>
    <row r="11687" spans="1:16">
      <c r="A11687" s="54" t="s">
        <v>1903</v>
      </c>
      <c r="B11687" s="54" t="s">
        <v>3145</v>
      </c>
      <c r="C11687" s="54" t="s">
        <v>5405</v>
      </c>
      <c r="D11687" s="54" t="s">
        <v>3150</v>
      </c>
      <c r="E11687" s="54" t="s">
        <v>5454</v>
      </c>
      <c r="F11687" s="54" t="s">
        <v>3990</v>
      </c>
      <c r="G11687" s="54">
        <v>2311020000</v>
      </c>
      <c r="H11687" s="54" t="s">
        <v>3693</v>
      </c>
      <c r="I11687" s="54" t="s">
        <v>3694</v>
      </c>
      <c r="J11687">
        <f>VLOOKUP(A11687,'County Acres Disturbed'!$A$2:$E$3146,5,FALSE)</f>
        <v>36.272662005926264</v>
      </c>
      <c r="K11687" s="55" t="s">
        <v>5571</v>
      </c>
      <c r="L11687">
        <f>IF(H11687="PM10-PRI",VLOOKUP(A11687,'County Emission Factors'!A$2:E$3145,5,FALSE),IF(H11687="PM10-FIL",VLOOKUP(A11687,'County Emission Factors'!A$2:E$3145,5,FALSE),VLOOKUP(A11687,'County Emission Factors'!A$2:F$3145,6,FALSE)))</f>
        <v>5.7685009487666019E-3</v>
      </c>
      <c r="M11687" s="56" t="s">
        <v>5572</v>
      </c>
      <c r="N11687" t="s">
        <v>5571</v>
      </c>
      <c r="O11687">
        <f t="shared" si="188"/>
        <v>0.20923888519547593</v>
      </c>
      <c r="P11687" t="s">
        <v>5572</v>
      </c>
    </row>
    <row r="11688" spans="1:16">
      <c r="A11688" s="54" t="s">
        <v>1903</v>
      </c>
      <c r="B11688" s="54" t="s">
        <v>3145</v>
      </c>
      <c r="C11688" s="54" t="s">
        <v>5405</v>
      </c>
      <c r="D11688" s="54" t="s">
        <v>3150</v>
      </c>
      <c r="E11688" s="54" t="s">
        <v>5454</v>
      </c>
      <c r="F11688" s="54" t="s">
        <v>3990</v>
      </c>
      <c r="G11688" s="54">
        <v>2311020000</v>
      </c>
      <c r="H11688" s="54" t="s">
        <v>3695</v>
      </c>
      <c r="I11688" s="54" t="s">
        <v>3696</v>
      </c>
      <c r="J11688">
        <f>VLOOKUP(A11688,'County Acres Disturbed'!$A$2:$E$3146,5,FALSE)</f>
        <v>36.272662005926264</v>
      </c>
      <c r="K11688" s="55" t="s">
        <v>5571</v>
      </c>
      <c r="L11688">
        <f>IF(H11688="PM10-PRI",VLOOKUP(A11688,'County Emission Factors'!A$2:E$3145,5,FALSE),IF(H11688="PM10-FIL",VLOOKUP(A11688,'County Emission Factors'!A$2:E$3145,5,FALSE),VLOOKUP(A11688,'County Emission Factors'!A$2:F$3145,6,FALSE)))</f>
        <v>5.7685009487666014E-2</v>
      </c>
      <c r="M11688" s="56" t="s">
        <v>5572</v>
      </c>
      <c r="N11688" t="s">
        <v>5571</v>
      </c>
      <c r="O11688">
        <f t="shared" si="188"/>
        <v>2.0923888519547593</v>
      </c>
      <c r="P11688" t="s">
        <v>5572</v>
      </c>
    </row>
    <row r="11689" spans="1:16">
      <c r="A11689" s="54" t="s">
        <v>1903</v>
      </c>
      <c r="B11689" s="54" t="s">
        <v>3145</v>
      </c>
      <c r="C11689" s="54" t="s">
        <v>5405</v>
      </c>
      <c r="D11689" s="54" t="s">
        <v>3150</v>
      </c>
      <c r="E11689" s="54" t="s">
        <v>5454</v>
      </c>
      <c r="F11689" s="54" t="s">
        <v>3990</v>
      </c>
      <c r="G11689" s="54">
        <v>2311020000</v>
      </c>
      <c r="H11689" s="54" t="s">
        <v>3697</v>
      </c>
      <c r="I11689" s="54" t="s">
        <v>3698</v>
      </c>
      <c r="J11689">
        <f>VLOOKUP(A11689,'County Acres Disturbed'!$A$2:$E$3146,5,FALSE)</f>
        <v>36.272662005926264</v>
      </c>
      <c r="K11689" s="55" t="s">
        <v>5571</v>
      </c>
      <c r="L11689">
        <f>IF(H11689="PM10-PRI",VLOOKUP(A11689,'County Emission Factors'!A$2:E$3145,5,FALSE),IF(H11689="PM10-FIL",VLOOKUP(A11689,'County Emission Factors'!A$2:E$3145,5,FALSE),VLOOKUP(A11689,'County Emission Factors'!A$2:F$3145,6,FALSE)))</f>
        <v>5.7685009487666019E-3</v>
      </c>
      <c r="M11689" s="56" t="s">
        <v>5572</v>
      </c>
      <c r="N11689" t="s">
        <v>5571</v>
      </c>
      <c r="O11689">
        <f t="shared" si="188"/>
        <v>0.20923888519547593</v>
      </c>
      <c r="P11689" t="s">
        <v>5572</v>
      </c>
    </row>
    <row r="11690" spans="1:16">
      <c r="A11690" s="54" t="s">
        <v>1904</v>
      </c>
      <c r="B11690" s="54" t="s">
        <v>3145</v>
      </c>
      <c r="C11690" s="54" t="s">
        <v>5405</v>
      </c>
      <c r="D11690" s="54" t="s">
        <v>3151</v>
      </c>
      <c r="E11690" s="54" t="s">
        <v>3717</v>
      </c>
      <c r="F11690" s="54" t="s">
        <v>3990</v>
      </c>
      <c r="G11690" s="54">
        <v>2311020000</v>
      </c>
      <c r="H11690" s="54" t="s">
        <v>3691</v>
      </c>
      <c r="I11690" s="54" t="s">
        <v>3692</v>
      </c>
      <c r="J11690">
        <f>VLOOKUP(A11690,'County Acres Disturbed'!$A$2:$E$3146,5,FALSE)</f>
        <v>217.63597203555761</v>
      </c>
      <c r="K11690" s="55" t="s">
        <v>5571</v>
      </c>
      <c r="L11690">
        <f>IF(H11690="PM10-PRI",VLOOKUP(A11690,'County Emission Factors'!A$2:E$3145,5,FALSE),IF(H11690="PM10-FIL",VLOOKUP(A11690,'County Emission Factors'!A$2:E$3145,5,FALSE),VLOOKUP(A11690,'County Emission Factors'!A$2:F$3145,6,FALSE)))</f>
        <v>0.24996837444655273</v>
      </c>
      <c r="M11690" s="56" t="s">
        <v>5572</v>
      </c>
      <c r="N11690" t="s">
        <v>5571</v>
      </c>
      <c r="O11690">
        <f t="shared" si="188"/>
        <v>54.402110150823745</v>
      </c>
      <c r="P11690" t="s">
        <v>5572</v>
      </c>
    </row>
    <row r="11691" spans="1:16">
      <c r="A11691" s="54" t="s">
        <v>1904</v>
      </c>
      <c r="B11691" s="54" t="s">
        <v>3145</v>
      </c>
      <c r="C11691" s="54" t="s">
        <v>5405</v>
      </c>
      <c r="D11691" s="54" t="s">
        <v>3151</v>
      </c>
      <c r="E11691" s="54" t="s">
        <v>3717</v>
      </c>
      <c r="F11691" s="54" t="s">
        <v>3990</v>
      </c>
      <c r="G11691" s="54">
        <v>2311020000</v>
      </c>
      <c r="H11691" s="54" t="s">
        <v>3693</v>
      </c>
      <c r="I11691" s="54" t="s">
        <v>3694</v>
      </c>
      <c r="J11691">
        <f>VLOOKUP(A11691,'County Acres Disturbed'!$A$2:$E$3146,5,FALSE)</f>
        <v>217.63597203555761</v>
      </c>
      <c r="K11691" s="55" t="s">
        <v>5571</v>
      </c>
      <c r="L11691">
        <f>IF(H11691="PM10-PRI",VLOOKUP(A11691,'County Emission Factors'!A$2:E$3145,5,FALSE),IF(H11691="PM10-FIL",VLOOKUP(A11691,'County Emission Factors'!A$2:E$3145,5,FALSE),VLOOKUP(A11691,'County Emission Factors'!A$2:F$3145,6,FALSE)))</f>
        <v>2.4996837444655275E-2</v>
      </c>
      <c r="M11691" s="56" t="s">
        <v>5572</v>
      </c>
      <c r="N11691" t="s">
        <v>5571</v>
      </c>
      <c r="O11691">
        <f t="shared" si="188"/>
        <v>5.440211015082375</v>
      </c>
      <c r="P11691" t="s">
        <v>5572</v>
      </c>
    </row>
    <row r="11692" spans="1:16">
      <c r="A11692" s="54" t="s">
        <v>1904</v>
      </c>
      <c r="B11692" s="54" t="s">
        <v>3145</v>
      </c>
      <c r="C11692" s="54" t="s">
        <v>5405</v>
      </c>
      <c r="D11692" s="54" t="s">
        <v>3151</v>
      </c>
      <c r="E11692" s="54" t="s">
        <v>3717</v>
      </c>
      <c r="F11692" s="54" t="s">
        <v>3990</v>
      </c>
      <c r="G11692" s="54">
        <v>2311020000</v>
      </c>
      <c r="H11692" s="54" t="s">
        <v>3695</v>
      </c>
      <c r="I11692" s="54" t="s">
        <v>3696</v>
      </c>
      <c r="J11692">
        <f>VLOOKUP(A11692,'County Acres Disturbed'!$A$2:$E$3146,5,FALSE)</f>
        <v>217.63597203555761</v>
      </c>
      <c r="K11692" s="55" t="s">
        <v>5571</v>
      </c>
      <c r="L11692">
        <f>IF(H11692="PM10-PRI",VLOOKUP(A11692,'County Emission Factors'!A$2:E$3145,5,FALSE),IF(H11692="PM10-FIL",VLOOKUP(A11692,'County Emission Factors'!A$2:E$3145,5,FALSE),VLOOKUP(A11692,'County Emission Factors'!A$2:F$3145,6,FALSE)))</f>
        <v>0.24996837444655273</v>
      </c>
      <c r="M11692" s="56" t="s">
        <v>5572</v>
      </c>
      <c r="N11692" t="s">
        <v>5571</v>
      </c>
      <c r="O11692">
        <f t="shared" si="188"/>
        <v>54.402110150823745</v>
      </c>
      <c r="P11692" t="s">
        <v>5572</v>
      </c>
    </row>
    <row r="11693" spans="1:16">
      <c r="A11693" s="54" t="s">
        <v>1904</v>
      </c>
      <c r="B11693" s="54" t="s">
        <v>3145</v>
      </c>
      <c r="C11693" s="54" t="s">
        <v>5405</v>
      </c>
      <c r="D11693" s="54" t="s">
        <v>3151</v>
      </c>
      <c r="E11693" s="54" t="s">
        <v>3717</v>
      </c>
      <c r="F11693" s="54" t="s">
        <v>3990</v>
      </c>
      <c r="G11693" s="54">
        <v>2311020000</v>
      </c>
      <c r="H11693" s="54" t="s">
        <v>3697</v>
      </c>
      <c r="I11693" s="54" t="s">
        <v>3698</v>
      </c>
      <c r="J11693">
        <f>VLOOKUP(A11693,'County Acres Disturbed'!$A$2:$E$3146,5,FALSE)</f>
        <v>217.63597203555761</v>
      </c>
      <c r="K11693" s="55" t="s">
        <v>5571</v>
      </c>
      <c r="L11693">
        <f>IF(H11693="PM10-PRI",VLOOKUP(A11693,'County Emission Factors'!A$2:E$3145,5,FALSE),IF(H11693="PM10-FIL",VLOOKUP(A11693,'County Emission Factors'!A$2:E$3145,5,FALSE),VLOOKUP(A11693,'County Emission Factors'!A$2:F$3145,6,FALSE)))</f>
        <v>2.4996837444655275E-2</v>
      </c>
      <c r="M11693" s="56" t="s">
        <v>5572</v>
      </c>
      <c r="N11693" t="s">
        <v>5571</v>
      </c>
      <c r="O11693">
        <f t="shared" si="188"/>
        <v>5.440211015082375</v>
      </c>
      <c r="P11693" t="s">
        <v>5572</v>
      </c>
    </row>
    <row r="11694" spans="1:16">
      <c r="A11694" s="54" t="s">
        <v>1905</v>
      </c>
      <c r="B11694" s="54" t="s">
        <v>3145</v>
      </c>
      <c r="C11694" s="54" t="s">
        <v>5405</v>
      </c>
      <c r="D11694" s="54" t="s">
        <v>3152</v>
      </c>
      <c r="E11694" s="54" t="s">
        <v>5455</v>
      </c>
      <c r="F11694" s="54" t="s">
        <v>3990</v>
      </c>
      <c r="G11694" s="54">
        <v>2311020000</v>
      </c>
      <c r="H11694" s="54" t="s">
        <v>3691</v>
      </c>
      <c r="I11694" s="54" t="s">
        <v>3692</v>
      </c>
      <c r="J11694">
        <f>VLOOKUP(A11694,'County Acres Disturbed'!$A$2:$E$3146,5,FALSE)</f>
        <v>342.00069184447386</v>
      </c>
      <c r="K11694" s="55" t="s">
        <v>5571</v>
      </c>
      <c r="L11694">
        <f>IF(H11694="PM10-PRI",VLOOKUP(A11694,'County Emission Factors'!A$2:E$3145,5,FALSE),IF(H11694="PM10-FIL",VLOOKUP(A11694,'County Emission Factors'!A$2:E$3145,5,FALSE),VLOOKUP(A11694,'County Emission Factors'!A$2:F$3145,6,FALSE)))</f>
        <v>5.7685009487666056E-2</v>
      </c>
      <c r="M11694" s="56" t="s">
        <v>5572</v>
      </c>
      <c r="N11694" t="s">
        <v>5571</v>
      </c>
      <c r="O11694">
        <f t="shared" si="188"/>
        <v>19.728313153836829</v>
      </c>
      <c r="P11694" t="s">
        <v>5572</v>
      </c>
    </row>
    <row r="11695" spans="1:16">
      <c r="A11695" s="54" t="s">
        <v>1905</v>
      </c>
      <c r="B11695" s="54" t="s">
        <v>3145</v>
      </c>
      <c r="C11695" s="54" t="s">
        <v>5405</v>
      </c>
      <c r="D11695" s="54" t="s">
        <v>3152</v>
      </c>
      <c r="E11695" s="54" t="s">
        <v>5455</v>
      </c>
      <c r="F11695" s="54" t="s">
        <v>3990</v>
      </c>
      <c r="G11695" s="54">
        <v>2311020000</v>
      </c>
      <c r="H11695" s="54" t="s">
        <v>3693</v>
      </c>
      <c r="I11695" s="54" t="s">
        <v>3694</v>
      </c>
      <c r="J11695">
        <f>VLOOKUP(A11695,'County Acres Disturbed'!$A$2:$E$3146,5,FALSE)</f>
        <v>342.00069184447386</v>
      </c>
      <c r="K11695" s="55" t="s">
        <v>5571</v>
      </c>
      <c r="L11695">
        <f>IF(H11695="PM10-PRI",VLOOKUP(A11695,'County Emission Factors'!A$2:E$3145,5,FALSE),IF(H11695="PM10-FIL",VLOOKUP(A11695,'County Emission Factors'!A$2:E$3145,5,FALSE),VLOOKUP(A11695,'County Emission Factors'!A$2:F$3145,6,FALSE)))</f>
        <v>5.7685009487666063E-3</v>
      </c>
      <c r="M11695" s="56" t="s">
        <v>5572</v>
      </c>
      <c r="N11695" t="s">
        <v>5571</v>
      </c>
      <c r="O11695">
        <f t="shared" si="188"/>
        <v>1.9728313153836832</v>
      </c>
      <c r="P11695" t="s">
        <v>5572</v>
      </c>
    </row>
    <row r="11696" spans="1:16">
      <c r="A11696" s="54" t="s">
        <v>1905</v>
      </c>
      <c r="B11696" s="54" t="s">
        <v>3145</v>
      </c>
      <c r="C11696" s="54" t="s">
        <v>5405</v>
      </c>
      <c r="D11696" s="54" t="s">
        <v>3152</v>
      </c>
      <c r="E11696" s="54" t="s">
        <v>5455</v>
      </c>
      <c r="F11696" s="54" t="s">
        <v>3990</v>
      </c>
      <c r="G11696" s="54">
        <v>2311020000</v>
      </c>
      <c r="H11696" s="54" t="s">
        <v>3695</v>
      </c>
      <c r="I11696" s="54" t="s">
        <v>3696</v>
      </c>
      <c r="J11696">
        <f>VLOOKUP(A11696,'County Acres Disturbed'!$A$2:$E$3146,5,FALSE)</f>
        <v>342.00069184447386</v>
      </c>
      <c r="K11696" s="55" t="s">
        <v>5571</v>
      </c>
      <c r="L11696">
        <f>IF(H11696="PM10-PRI",VLOOKUP(A11696,'County Emission Factors'!A$2:E$3145,5,FALSE),IF(H11696="PM10-FIL",VLOOKUP(A11696,'County Emission Factors'!A$2:E$3145,5,FALSE),VLOOKUP(A11696,'County Emission Factors'!A$2:F$3145,6,FALSE)))</f>
        <v>5.7685009487666056E-2</v>
      </c>
      <c r="M11696" s="56" t="s">
        <v>5572</v>
      </c>
      <c r="N11696" t="s">
        <v>5571</v>
      </c>
      <c r="O11696">
        <f t="shared" si="188"/>
        <v>19.728313153836829</v>
      </c>
      <c r="P11696" t="s">
        <v>5572</v>
      </c>
    </row>
    <row r="11697" spans="1:16">
      <c r="A11697" s="54" t="s">
        <v>1905</v>
      </c>
      <c r="B11697" s="54" t="s">
        <v>3145</v>
      </c>
      <c r="C11697" s="54" t="s">
        <v>5405</v>
      </c>
      <c r="D11697" s="54" t="s">
        <v>3152</v>
      </c>
      <c r="E11697" s="54" t="s">
        <v>5455</v>
      </c>
      <c r="F11697" s="54" t="s">
        <v>3990</v>
      </c>
      <c r="G11697" s="54">
        <v>2311020000</v>
      </c>
      <c r="H11697" s="54" t="s">
        <v>3697</v>
      </c>
      <c r="I11697" s="54" t="s">
        <v>3698</v>
      </c>
      <c r="J11697">
        <f>VLOOKUP(A11697,'County Acres Disturbed'!$A$2:$E$3146,5,FALSE)</f>
        <v>342.00069184447386</v>
      </c>
      <c r="K11697" s="55" t="s">
        <v>5571</v>
      </c>
      <c r="L11697">
        <f>IF(H11697="PM10-PRI",VLOOKUP(A11697,'County Emission Factors'!A$2:E$3145,5,FALSE),IF(H11697="PM10-FIL",VLOOKUP(A11697,'County Emission Factors'!A$2:E$3145,5,FALSE),VLOOKUP(A11697,'County Emission Factors'!A$2:F$3145,6,FALSE)))</f>
        <v>5.7685009487666063E-3</v>
      </c>
      <c r="M11697" s="56" t="s">
        <v>5572</v>
      </c>
      <c r="N11697" t="s">
        <v>5571</v>
      </c>
      <c r="O11697">
        <f t="shared" si="188"/>
        <v>1.9728313153836832</v>
      </c>
      <c r="P11697" t="s">
        <v>5572</v>
      </c>
    </row>
    <row r="11698" spans="1:16">
      <c r="A11698" s="54" t="s">
        <v>2768</v>
      </c>
      <c r="B11698" s="54" t="s">
        <v>3145</v>
      </c>
      <c r="C11698" s="54" t="s">
        <v>5405</v>
      </c>
      <c r="D11698" s="54" t="s">
        <v>2769</v>
      </c>
      <c r="E11698" s="54" t="s">
        <v>5456</v>
      </c>
      <c r="F11698" s="54" t="s">
        <v>3990</v>
      </c>
      <c r="G11698" s="54">
        <v>2311020000</v>
      </c>
      <c r="H11698" s="54" t="s">
        <v>3691</v>
      </c>
      <c r="I11698" s="54" t="s">
        <v>3692</v>
      </c>
      <c r="J11698">
        <f>VLOOKUP(A11698,'County Acres Disturbed'!$A$2:$E$3146,5,FALSE)</f>
        <v>0</v>
      </c>
      <c r="K11698" s="55" t="s">
        <v>5571</v>
      </c>
      <c r="L11698">
        <f>IF(H11698="PM10-PRI",VLOOKUP(A11698,'County Emission Factors'!A$2:E$3145,5,FALSE),IF(H11698="PM10-FIL",VLOOKUP(A11698,'County Emission Factors'!A$2:E$3145,5,FALSE),VLOOKUP(A11698,'County Emission Factors'!A$2:F$3145,6,FALSE)))</f>
        <v>5.7685009487666035E-2</v>
      </c>
      <c r="M11698" s="56" t="s">
        <v>5572</v>
      </c>
      <c r="N11698" t="s">
        <v>5571</v>
      </c>
      <c r="O11698">
        <f t="shared" si="188"/>
        <v>0</v>
      </c>
      <c r="P11698" t="s">
        <v>5572</v>
      </c>
    </row>
    <row r="11699" spans="1:16">
      <c r="A11699" s="54" t="s">
        <v>2768</v>
      </c>
      <c r="B11699" s="54" t="s">
        <v>3145</v>
      </c>
      <c r="C11699" s="54" t="s">
        <v>5405</v>
      </c>
      <c r="D11699" s="54" t="s">
        <v>2769</v>
      </c>
      <c r="E11699" s="54" t="s">
        <v>5456</v>
      </c>
      <c r="F11699" s="54" t="s">
        <v>3990</v>
      </c>
      <c r="G11699" s="54">
        <v>2311020000</v>
      </c>
      <c r="H11699" s="54" t="s">
        <v>3693</v>
      </c>
      <c r="I11699" s="54" t="s">
        <v>3694</v>
      </c>
      <c r="J11699">
        <f>VLOOKUP(A11699,'County Acres Disturbed'!$A$2:$E$3146,5,FALSE)</f>
        <v>0</v>
      </c>
      <c r="K11699" s="55" t="s">
        <v>5571</v>
      </c>
      <c r="L11699">
        <f>IF(H11699="PM10-PRI",VLOOKUP(A11699,'County Emission Factors'!A$2:E$3145,5,FALSE),IF(H11699="PM10-FIL",VLOOKUP(A11699,'County Emission Factors'!A$2:E$3145,5,FALSE),VLOOKUP(A11699,'County Emission Factors'!A$2:F$3145,6,FALSE)))</f>
        <v>5.7685009487666037E-3</v>
      </c>
      <c r="M11699" s="56" t="s">
        <v>5572</v>
      </c>
      <c r="N11699" t="s">
        <v>5571</v>
      </c>
      <c r="O11699">
        <f t="shared" si="188"/>
        <v>0</v>
      </c>
      <c r="P11699" t="s">
        <v>5572</v>
      </c>
    </row>
    <row r="11700" spans="1:16">
      <c r="A11700" s="54" t="s">
        <v>2768</v>
      </c>
      <c r="B11700" s="54" t="s">
        <v>3145</v>
      </c>
      <c r="C11700" s="54" t="s">
        <v>5405</v>
      </c>
      <c r="D11700" s="54" t="s">
        <v>2769</v>
      </c>
      <c r="E11700" s="54" t="s">
        <v>5456</v>
      </c>
      <c r="F11700" s="54" t="s">
        <v>3990</v>
      </c>
      <c r="G11700" s="54">
        <v>2311020000</v>
      </c>
      <c r="H11700" s="54" t="s">
        <v>3695</v>
      </c>
      <c r="I11700" s="54" t="s">
        <v>3696</v>
      </c>
      <c r="J11700">
        <f>VLOOKUP(A11700,'County Acres Disturbed'!$A$2:$E$3146,5,FALSE)</f>
        <v>0</v>
      </c>
      <c r="K11700" s="55" t="s">
        <v>5571</v>
      </c>
      <c r="L11700">
        <f>IF(H11700="PM10-PRI",VLOOKUP(A11700,'County Emission Factors'!A$2:E$3145,5,FALSE),IF(H11700="PM10-FIL",VLOOKUP(A11700,'County Emission Factors'!A$2:E$3145,5,FALSE),VLOOKUP(A11700,'County Emission Factors'!A$2:F$3145,6,FALSE)))</f>
        <v>5.7685009487666035E-2</v>
      </c>
      <c r="M11700" s="56" t="s">
        <v>5572</v>
      </c>
      <c r="N11700" t="s">
        <v>5571</v>
      </c>
      <c r="O11700">
        <f t="shared" si="188"/>
        <v>0</v>
      </c>
      <c r="P11700" t="s">
        <v>5572</v>
      </c>
    </row>
    <row r="11701" spans="1:16">
      <c r="A11701" s="54" t="s">
        <v>2768</v>
      </c>
      <c r="B11701" s="54" t="s">
        <v>3145</v>
      </c>
      <c r="C11701" s="54" t="s">
        <v>5405</v>
      </c>
      <c r="D11701" s="54" t="s">
        <v>2769</v>
      </c>
      <c r="E11701" s="54" t="s">
        <v>5456</v>
      </c>
      <c r="F11701" s="54" t="s">
        <v>3990</v>
      </c>
      <c r="G11701" s="54">
        <v>2311020000</v>
      </c>
      <c r="H11701" s="54" t="s">
        <v>3697</v>
      </c>
      <c r="I11701" s="54" t="s">
        <v>3698</v>
      </c>
      <c r="J11701">
        <f>VLOOKUP(A11701,'County Acres Disturbed'!$A$2:$E$3146,5,FALSE)</f>
        <v>0</v>
      </c>
      <c r="K11701" s="55" t="s">
        <v>5571</v>
      </c>
      <c r="L11701">
        <f>IF(H11701="PM10-PRI",VLOOKUP(A11701,'County Emission Factors'!A$2:E$3145,5,FALSE),IF(H11701="PM10-FIL",VLOOKUP(A11701,'County Emission Factors'!A$2:E$3145,5,FALSE),VLOOKUP(A11701,'County Emission Factors'!A$2:F$3145,6,FALSE)))</f>
        <v>5.7685009487666037E-3</v>
      </c>
      <c r="M11701" s="56" t="s">
        <v>5572</v>
      </c>
      <c r="N11701" t="s">
        <v>5571</v>
      </c>
      <c r="O11701">
        <f t="shared" si="188"/>
        <v>0</v>
      </c>
      <c r="P11701" t="s">
        <v>5572</v>
      </c>
    </row>
    <row r="11702" spans="1:16">
      <c r="A11702" s="54" t="s">
        <v>1906</v>
      </c>
      <c r="B11702" s="54" t="s">
        <v>3145</v>
      </c>
      <c r="C11702" s="54" t="s">
        <v>5405</v>
      </c>
      <c r="D11702" s="54" t="s">
        <v>3153</v>
      </c>
      <c r="E11702" s="54" t="s">
        <v>5420</v>
      </c>
      <c r="F11702" s="54" t="s">
        <v>3990</v>
      </c>
      <c r="G11702" s="54">
        <v>2311020000</v>
      </c>
      <c r="H11702" s="54" t="s">
        <v>3691</v>
      </c>
      <c r="I11702" s="54" t="s">
        <v>3692</v>
      </c>
      <c r="J11702">
        <f>VLOOKUP(A11702,'County Acres Disturbed'!$A$2:$E$3146,5,FALSE)</f>
        <v>3804.1000031316098</v>
      </c>
      <c r="K11702" s="55" t="s">
        <v>5571</v>
      </c>
      <c r="L11702">
        <f>IF(H11702="PM10-PRI",VLOOKUP(A11702,'County Emission Factors'!A$2:E$3145,5,FALSE),IF(H11702="PM10-FIL",VLOOKUP(A11702,'County Emission Factors'!A$2:E$3145,5,FALSE),VLOOKUP(A11702,'County Emission Factors'!A$2:F$3145,6,FALSE)))</f>
        <v>8.1720430107526915E-2</v>
      </c>
      <c r="M11702" s="56" t="s">
        <v>5572</v>
      </c>
      <c r="N11702" t="s">
        <v>5571</v>
      </c>
      <c r="O11702">
        <f t="shared" si="188"/>
        <v>310.87268842795964</v>
      </c>
      <c r="P11702" t="s">
        <v>5572</v>
      </c>
    </row>
    <row r="11703" spans="1:16">
      <c r="A11703" s="54" t="s">
        <v>1906</v>
      </c>
      <c r="B11703" s="54" t="s">
        <v>3145</v>
      </c>
      <c r="C11703" s="54" t="s">
        <v>5405</v>
      </c>
      <c r="D11703" s="54" t="s">
        <v>3153</v>
      </c>
      <c r="E11703" s="54" t="s">
        <v>5420</v>
      </c>
      <c r="F11703" s="54" t="s">
        <v>3990</v>
      </c>
      <c r="G11703" s="54">
        <v>2311020000</v>
      </c>
      <c r="H11703" s="54" t="s">
        <v>3693</v>
      </c>
      <c r="I11703" s="54" t="s">
        <v>3694</v>
      </c>
      <c r="J11703">
        <f>VLOOKUP(A11703,'County Acres Disturbed'!$A$2:$E$3146,5,FALSE)</f>
        <v>3804.1000031316098</v>
      </c>
      <c r="K11703" s="55" t="s">
        <v>5571</v>
      </c>
      <c r="L11703">
        <f>IF(H11703="PM10-PRI",VLOOKUP(A11703,'County Emission Factors'!A$2:E$3145,5,FALSE),IF(H11703="PM10-FIL",VLOOKUP(A11703,'County Emission Factors'!A$2:E$3145,5,FALSE),VLOOKUP(A11703,'County Emission Factors'!A$2:F$3145,6,FALSE)))</f>
        <v>8.1720430107526925E-3</v>
      </c>
      <c r="M11703" s="56" t="s">
        <v>5572</v>
      </c>
      <c r="N11703" t="s">
        <v>5571</v>
      </c>
      <c r="O11703">
        <f t="shared" si="188"/>
        <v>31.087268842795968</v>
      </c>
      <c r="P11703" t="s">
        <v>5572</v>
      </c>
    </row>
    <row r="11704" spans="1:16">
      <c r="A11704" s="54" t="s">
        <v>1906</v>
      </c>
      <c r="B11704" s="54" t="s">
        <v>3145</v>
      </c>
      <c r="C11704" s="54" t="s">
        <v>5405</v>
      </c>
      <c r="D11704" s="54" t="s">
        <v>3153</v>
      </c>
      <c r="E11704" s="54" t="s">
        <v>5420</v>
      </c>
      <c r="F11704" s="54" t="s">
        <v>3990</v>
      </c>
      <c r="G11704" s="54">
        <v>2311020000</v>
      </c>
      <c r="H11704" s="54" t="s">
        <v>3695</v>
      </c>
      <c r="I11704" s="54" t="s">
        <v>3696</v>
      </c>
      <c r="J11704">
        <f>VLOOKUP(A11704,'County Acres Disturbed'!$A$2:$E$3146,5,FALSE)</f>
        <v>3804.1000031316098</v>
      </c>
      <c r="K11704" s="55" t="s">
        <v>5571</v>
      </c>
      <c r="L11704">
        <f>IF(H11704="PM10-PRI",VLOOKUP(A11704,'County Emission Factors'!A$2:E$3145,5,FALSE),IF(H11704="PM10-FIL",VLOOKUP(A11704,'County Emission Factors'!A$2:E$3145,5,FALSE),VLOOKUP(A11704,'County Emission Factors'!A$2:F$3145,6,FALSE)))</f>
        <v>8.1720430107526915E-2</v>
      </c>
      <c r="M11704" s="56" t="s">
        <v>5572</v>
      </c>
      <c r="N11704" t="s">
        <v>5571</v>
      </c>
      <c r="O11704">
        <f t="shared" si="188"/>
        <v>310.87268842795964</v>
      </c>
      <c r="P11704" t="s">
        <v>5572</v>
      </c>
    </row>
    <row r="11705" spans="1:16">
      <c r="A11705" s="54" t="s">
        <v>1906</v>
      </c>
      <c r="B11705" s="54" t="s">
        <v>3145</v>
      </c>
      <c r="C11705" s="54" t="s">
        <v>5405</v>
      </c>
      <c r="D11705" s="54" t="s">
        <v>3153</v>
      </c>
      <c r="E11705" s="54" t="s">
        <v>5420</v>
      </c>
      <c r="F11705" s="54" t="s">
        <v>3990</v>
      </c>
      <c r="G11705" s="54">
        <v>2311020000</v>
      </c>
      <c r="H11705" s="54" t="s">
        <v>3697</v>
      </c>
      <c r="I11705" s="54" t="s">
        <v>3698</v>
      </c>
      <c r="J11705">
        <f>VLOOKUP(A11705,'County Acres Disturbed'!$A$2:$E$3146,5,FALSE)</f>
        <v>3804.1000031316098</v>
      </c>
      <c r="K11705" s="55" t="s">
        <v>5571</v>
      </c>
      <c r="L11705">
        <f>IF(H11705="PM10-PRI",VLOOKUP(A11705,'County Emission Factors'!A$2:E$3145,5,FALSE),IF(H11705="PM10-FIL",VLOOKUP(A11705,'County Emission Factors'!A$2:E$3145,5,FALSE),VLOOKUP(A11705,'County Emission Factors'!A$2:F$3145,6,FALSE)))</f>
        <v>8.1720430107526925E-3</v>
      </c>
      <c r="M11705" s="56" t="s">
        <v>5572</v>
      </c>
      <c r="N11705" t="s">
        <v>5571</v>
      </c>
      <c r="O11705">
        <f t="shared" si="188"/>
        <v>31.087268842795968</v>
      </c>
      <c r="P11705" t="s">
        <v>5572</v>
      </c>
    </row>
    <row r="11706" spans="1:16">
      <c r="A11706" s="54" t="s">
        <v>1907</v>
      </c>
      <c r="B11706" s="54" t="s">
        <v>3145</v>
      </c>
      <c r="C11706" s="54" t="s">
        <v>5405</v>
      </c>
      <c r="D11706" s="54" t="s">
        <v>3154</v>
      </c>
      <c r="E11706" s="54" t="s">
        <v>5457</v>
      </c>
      <c r="F11706" s="54" t="s">
        <v>3990</v>
      </c>
      <c r="G11706" s="54">
        <v>2311020000</v>
      </c>
      <c r="H11706" s="54" t="s">
        <v>3691</v>
      </c>
      <c r="I11706" s="54" t="s">
        <v>3692</v>
      </c>
      <c r="J11706">
        <f>VLOOKUP(A11706,'County Acres Disturbed'!$A$2:$E$3146,5,FALSE)</f>
        <v>2720.4496504444701</v>
      </c>
      <c r="K11706" s="55" t="s">
        <v>5571</v>
      </c>
      <c r="L11706">
        <f>IF(H11706="PM10-PRI",VLOOKUP(A11706,'County Emission Factors'!A$2:E$3145,5,FALSE),IF(H11706="PM10-FIL",VLOOKUP(A11706,'County Emission Factors'!A$2:E$3145,5,FALSE),VLOOKUP(A11706,'County Emission Factors'!A$2:F$3145,6,FALSE)))</f>
        <v>8.1720430107526915E-2</v>
      </c>
      <c r="M11706" s="56" t="s">
        <v>5572</v>
      </c>
      <c r="N11706" t="s">
        <v>5571</v>
      </c>
      <c r="O11706">
        <f t="shared" si="188"/>
        <v>222.31631552019334</v>
      </c>
      <c r="P11706" t="s">
        <v>5572</v>
      </c>
    </row>
    <row r="11707" spans="1:16">
      <c r="A11707" s="54" t="s">
        <v>1907</v>
      </c>
      <c r="B11707" s="54" t="s">
        <v>3145</v>
      </c>
      <c r="C11707" s="54" t="s">
        <v>5405</v>
      </c>
      <c r="D11707" s="54" t="s">
        <v>3154</v>
      </c>
      <c r="E11707" s="54" t="s">
        <v>5457</v>
      </c>
      <c r="F11707" s="54" t="s">
        <v>3990</v>
      </c>
      <c r="G11707" s="54">
        <v>2311020000</v>
      </c>
      <c r="H11707" s="54" t="s">
        <v>3693</v>
      </c>
      <c r="I11707" s="54" t="s">
        <v>3694</v>
      </c>
      <c r="J11707">
        <f>VLOOKUP(A11707,'County Acres Disturbed'!$A$2:$E$3146,5,FALSE)</f>
        <v>2720.4496504444701</v>
      </c>
      <c r="K11707" s="55" t="s">
        <v>5571</v>
      </c>
      <c r="L11707">
        <f>IF(H11707="PM10-PRI",VLOOKUP(A11707,'County Emission Factors'!A$2:E$3145,5,FALSE),IF(H11707="PM10-FIL",VLOOKUP(A11707,'County Emission Factors'!A$2:E$3145,5,FALSE),VLOOKUP(A11707,'County Emission Factors'!A$2:F$3145,6,FALSE)))</f>
        <v>8.1720430107526925E-3</v>
      </c>
      <c r="M11707" s="56" t="s">
        <v>5572</v>
      </c>
      <c r="N11707" t="s">
        <v>5571</v>
      </c>
      <c r="O11707">
        <f t="shared" si="188"/>
        <v>22.231631552019337</v>
      </c>
      <c r="P11707" t="s">
        <v>5572</v>
      </c>
    </row>
    <row r="11708" spans="1:16">
      <c r="A11708" s="54" t="s">
        <v>1907</v>
      </c>
      <c r="B11708" s="54" t="s">
        <v>3145</v>
      </c>
      <c r="C11708" s="54" t="s">
        <v>5405</v>
      </c>
      <c r="D11708" s="54" t="s">
        <v>3154</v>
      </c>
      <c r="E11708" s="54" t="s">
        <v>5457</v>
      </c>
      <c r="F11708" s="54" t="s">
        <v>3990</v>
      </c>
      <c r="G11708" s="54">
        <v>2311020000</v>
      </c>
      <c r="H11708" s="54" t="s">
        <v>3695</v>
      </c>
      <c r="I11708" s="54" t="s">
        <v>3696</v>
      </c>
      <c r="J11708">
        <f>VLOOKUP(A11708,'County Acres Disturbed'!$A$2:$E$3146,5,FALSE)</f>
        <v>2720.4496504444701</v>
      </c>
      <c r="K11708" s="55" t="s">
        <v>5571</v>
      </c>
      <c r="L11708">
        <f>IF(H11708="PM10-PRI",VLOOKUP(A11708,'County Emission Factors'!A$2:E$3145,5,FALSE),IF(H11708="PM10-FIL",VLOOKUP(A11708,'County Emission Factors'!A$2:E$3145,5,FALSE),VLOOKUP(A11708,'County Emission Factors'!A$2:F$3145,6,FALSE)))</f>
        <v>8.1720430107526915E-2</v>
      </c>
      <c r="M11708" s="56" t="s">
        <v>5572</v>
      </c>
      <c r="N11708" t="s">
        <v>5571</v>
      </c>
      <c r="O11708">
        <f t="shared" si="188"/>
        <v>222.31631552019334</v>
      </c>
      <c r="P11708" t="s">
        <v>5572</v>
      </c>
    </row>
    <row r="11709" spans="1:16">
      <c r="A11709" s="54" t="s">
        <v>1907</v>
      </c>
      <c r="B11709" s="54" t="s">
        <v>3145</v>
      </c>
      <c r="C11709" s="54" t="s">
        <v>5405</v>
      </c>
      <c r="D11709" s="54" t="s">
        <v>3154</v>
      </c>
      <c r="E11709" s="54" t="s">
        <v>5457</v>
      </c>
      <c r="F11709" s="54" t="s">
        <v>3990</v>
      </c>
      <c r="G11709" s="54">
        <v>2311020000</v>
      </c>
      <c r="H11709" s="54" t="s">
        <v>3697</v>
      </c>
      <c r="I11709" s="54" t="s">
        <v>3698</v>
      </c>
      <c r="J11709">
        <f>VLOOKUP(A11709,'County Acres Disturbed'!$A$2:$E$3146,5,FALSE)</f>
        <v>2720.4496504444701</v>
      </c>
      <c r="K11709" s="55" t="s">
        <v>5571</v>
      </c>
      <c r="L11709">
        <f>IF(H11709="PM10-PRI",VLOOKUP(A11709,'County Emission Factors'!A$2:E$3145,5,FALSE),IF(H11709="PM10-FIL",VLOOKUP(A11709,'County Emission Factors'!A$2:E$3145,5,FALSE),VLOOKUP(A11709,'County Emission Factors'!A$2:F$3145,6,FALSE)))</f>
        <v>8.1720430107526925E-3</v>
      </c>
      <c r="M11709" s="56" t="s">
        <v>5572</v>
      </c>
      <c r="N11709" t="s">
        <v>5571</v>
      </c>
      <c r="O11709">
        <f t="shared" si="188"/>
        <v>22.231631552019337</v>
      </c>
      <c r="P11709" t="s">
        <v>5572</v>
      </c>
    </row>
    <row r="11710" spans="1:16">
      <c r="A11710" s="54" t="s">
        <v>1908</v>
      </c>
      <c r="B11710" s="54" t="s">
        <v>3145</v>
      </c>
      <c r="C11710" s="54" t="s">
        <v>5405</v>
      </c>
      <c r="D11710" s="54" t="s">
        <v>3155</v>
      </c>
      <c r="E11710" s="54" t="s">
        <v>3727</v>
      </c>
      <c r="F11710" s="54" t="s">
        <v>3990</v>
      </c>
      <c r="G11710" s="54">
        <v>2311020000</v>
      </c>
      <c r="H11710" s="54" t="s">
        <v>3691</v>
      </c>
      <c r="I11710" s="54" t="s">
        <v>3692</v>
      </c>
      <c r="J11710">
        <f>VLOOKUP(A11710,'County Acres Disturbed'!$A$2:$E$3146,5,FALSE)</f>
        <v>36.272662005926264</v>
      </c>
      <c r="K11710" s="55" t="s">
        <v>5571</v>
      </c>
      <c r="L11710">
        <f>IF(H11710="PM10-PRI",VLOOKUP(A11710,'County Emission Factors'!A$2:E$3145,5,FALSE),IF(H11710="PM10-FIL",VLOOKUP(A11710,'County Emission Factors'!A$2:E$3145,5,FALSE),VLOOKUP(A11710,'County Emission Factors'!A$2:F$3145,6,FALSE)))</f>
        <v>6.7299177735610352E-2</v>
      </c>
      <c r="M11710" s="56" t="s">
        <v>5572</v>
      </c>
      <c r="N11710" t="s">
        <v>5571</v>
      </c>
      <c r="O11710">
        <f t="shared" si="188"/>
        <v>2.4411203272805522</v>
      </c>
      <c r="P11710" t="s">
        <v>5572</v>
      </c>
    </row>
    <row r="11711" spans="1:16">
      <c r="A11711" s="54" t="s">
        <v>1908</v>
      </c>
      <c r="B11711" s="54" t="s">
        <v>3145</v>
      </c>
      <c r="C11711" s="54" t="s">
        <v>5405</v>
      </c>
      <c r="D11711" s="54" t="s">
        <v>3155</v>
      </c>
      <c r="E11711" s="54" t="s">
        <v>3727</v>
      </c>
      <c r="F11711" s="54" t="s">
        <v>3990</v>
      </c>
      <c r="G11711" s="54">
        <v>2311020000</v>
      </c>
      <c r="H11711" s="54" t="s">
        <v>3693</v>
      </c>
      <c r="I11711" s="54" t="s">
        <v>3694</v>
      </c>
      <c r="J11711">
        <f>VLOOKUP(A11711,'County Acres Disturbed'!$A$2:$E$3146,5,FALSE)</f>
        <v>36.272662005926264</v>
      </c>
      <c r="K11711" s="55" t="s">
        <v>5571</v>
      </c>
      <c r="L11711">
        <f>IF(H11711="PM10-PRI",VLOOKUP(A11711,'County Emission Factors'!A$2:E$3145,5,FALSE),IF(H11711="PM10-FIL",VLOOKUP(A11711,'County Emission Factors'!A$2:E$3145,5,FALSE),VLOOKUP(A11711,'County Emission Factors'!A$2:F$3145,6,FALSE)))</f>
        <v>6.7299177735610357E-3</v>
      </c>
      <c r="M11711" s="56" t="s">
        <v>5572</v>
      </c>
      <c r="N11711" t="s">
        <v>5571</v>
      </c>
      <c r="O11711">
        <f t="shared" si="188"/>
        <v>0.24411203272805526</v>
      </c>
      <c r="P11711" t="s">
        <v>5572</v>
      </c>
    </row>
    <row r="11712" spans="1:16">
      <c r="A11712" s="54" t="s">
        <v>1908</v>
      </c>
      <c r="B11712" s="54" t="s">
        <v>3145</v>
      </c>
      <c r="C11712" s="54" t="s">
        <v>5405</v>
      </c>
      <c r="D11712" s="54" t="s">
        <v>3155</v>
      </c>
      <c r="E11712" s="54" t="s">
        <v>3727</v>
      </c>
      <c r="F11712" s="54" t="s">
        <v>3990</v>
      </c>
      <c r="G11712" s="54">
        <v>2311020000</v>
      </c>
      <c r="H11712" s="54" t="s">
        <v>3695</v>
      </c>
      <c r="I11712" s="54" t="s">
        <v>3696</v>
      </c>
      <c r="J11712">
        <f>VLOOKUP(A11712,'County Acres Disturbed'!$A$2:$E$3146,5,FALSE)</f>
        <v>36.272662005926264</v>
      </c>
      <c r="K11712" s="55" t="s">
        <v>5571</v>
      </c>
      <c r="L11712">
        <f>IF(H11712="PM10-PRI",VLOOKUP(A11712,'County Emission Factors'!A$2:E$3145,5,FALSE),IF(H11712="PM10-FIL",VLOOKUP(A11712,'County Emission Factors'!A$2:E$3145,5,FALSE),VLOOKUP(A11712,'County Emission Factors'!A$2:F$3145,6,FALSE)))</f>
        <v>6.7299177735610352E-2</v>
      </c>
      <c r="M11712" s="56" t="s">
        <v>5572</v>
      </c>
      <c r="N11712" t="s">
        <v>5571</v>
      </c>
      <c r="O11712">
        <f t="shared" si="188"/>
        <v>2.4411203272805522</v>
      </c>
      <c r="P11712" t="s">
        <v>5572</v>
      </c>
    </row>
    <row r="11713" spans="1:16">
      <c r="A11713" s="54" t="s">
        <v>1908</v>
      </c>
      <c r="B11713" s="54" t="s">
        <v>3145</v>
      </c>
      <c r="C11713" s="54" t="s">
        <v>5405</v>
      </c>
      <c r="D11713" s="54" t="s">
        <v>3155</v>
      </c>
      <c r="E11713" s="54" t="s">
        <v>3727</v>
      </c>
      <c r="F11713" s="54" t="s">
        <v>3990</v>
      </c>
      <c r="G11713" s="54">
        <v>2311020000</v>
      </c>
      <c r="H11713" s="54" t="s">
        <v>3697</v>
      </c>
      <c r="I11713" s="54" t="s">
        <v>3698</v>
      </c>
      <c r="J11713">
        <f>VLOOKUP(A11713,'County Acres Disturbed'!$A$2:$E$3146,5,FALSE)</f>
        <v>36.272662005926264</v>
      </c>
      <c r="K11713" s="55" t="s">
        <v>5571</v>
      </c>
      <c r="L11713">
        <f>IF(H11713="PM10-PRI",VLOOKUP(A11713,'County Emission Factors'!A$2:E$3145,5,FALSE),IF(H11713="PM10-FIL",VLOOKUP(A11713,'County Emission Factors'!A$2:E$3145,5,FALSE),VLOOKUP(A11713,'County Emission Factors'!A$2:F$3145,6,FALSE)))</f>
        <v>6.7299177735610357E-3</v>
      </c>
      <c r="M11713" s="56" t="s">
        <v>5572</v>
      </c>
      <c r="N11713" t="s">
        <v>5571</v>
      </c>
      <c r="O11713">
        <f t="shared" si="188"/>
        <v>0.24411203272805526</v>
      </c>
      <c r="P11713" t="s">
        <v>5572</v>
      </c>
    </row>
    <row r="11714" spans="1:16">
      <c r="A11714" s="54" t="s">
        <v>1909</v>
      </c>
      <c r="B11714" s="54" t="s">
        <v>3145</v>
      </c>
      <c r="C11714" s="54" t="s">
        <v>5405</v>
      </c>
      <c r="D11714" s="54" t="s">
        <v>3156</v>
      </c>
      <c r="E11714" s="54" t="s">
        <v>5458</v>
      </c>
      <c r="F11714" s="54" t="s">
        <v>3990</v>
      </c>
      <c r="G11714" s="54">
        <v>2311020000</v>
      </c>
      <c r="H11714" s="54" t="s">
        <v>3691</v>
      </c>
      <c r="I11714" s="54" t="s">
        <v>3692</v>
      </c>
      <c r="J11714">
        <f>VLOOKUP(A11714,'County Acres Disturbed'!$A$2:$E$3146,5,FALSE)</f>
        <v>594.55504889885458</v>
      </c>
      <c r="K11714" s="55" t="s">
        <v>5571</v>
      </c>
      <c r="L11714">
        <f>IF(H11714="PM10-PRI",VLOOKUP(A11714,'County Emission Factors'!A$2:E$3145,5,FALSE),IF(H11714="PM10-FIL",VLOOKUP(A11714,'County Emission Factors'!A$2:E$3145,5,FALSE),VLOOKUP(A11714,'County Emission Factors'!A$2:F$3145,6,FALSE)))</f>
        <v>5.7685009487666056E-2</v>
      </c>
      <c r="M11714" s="56" t="s">
        <v>5572</v>
      </c>
      <c r="N11714" t="s">
        <v>5571</v>
      </c>
      <c r="O11714">
        <f t="shared" si="188"/>
        <v>34.296913636670183</v>
      </c>
      <c r="P11714" t="s">
        <v>5572</v>
      </c>
    </row>
    <row r="11715" spans="1:16">
      <c r="A11715" s="54" t="s">
        <v>1909</v>
      </c>
      <c r="B11715" s="54" t="s">
        <v>3145</v>
      </c>
      <c r="C11715" s="54" t="s">
        <v>5405</v>
      </c>
      <c r="D11715" s="54" t="s">
        <v>3156</v>
      </c>
      <c r="E11715" s="54" t="s">
        <v>5458</v>
      </c>
      <c r="F11715" s="54" t="s">
        <v>3990</v>
      </c>
      <c r="G11715" s="54">
        <v>2311020000</v>
      </c>
      <c r="H11715" s="54" t="s">
        <v>3693</v>
      </c>
      <c r="I11715" s="54" t="s">
        <v>3694</v>
      </c>
      <c r="J11715">
        <f>VLOOKUP(A11715,'County Acres Disturbed'!$A$2:$E$3146,5,FALSE)</f>
        <v>594.55504889885458</v>
      </c>
      <c r="K11715" s="55" t="s">
        <v>5571</v>
      </c>
      <c r="L11715">
        <f>IF(H11715="PM10-PRI",VLOOKUP(A11715,'County Emission Factors'!A$2:E$3145,5,FALSE),IF(H11715="PM10-FIL",VLOOKUP(A11715,'County Emission Factors'!A$2:E$3145,5,FALSE),VLOOKUP(A11715,'County Emission Factors'!A$2:F$3145,6,FALSE)))</f>
        <v>5.7685009487666063E-3</v>
      </c>
      <c r="M11715" s="56" t="s">
        <v>5572</v>
      </c>
      <c r="N11715" t="s">
        <v>5571</v>
      </c>
      <c r="O11715">
        <f t="shared" si="188"/>
        <v>3.4296913636670188</v>
      </c>
      <c r="P11715" t="s">
        <v>5572</v>
      </c>
    </row>
    <row r="11716" spans="1:16">
      <c r="A11716" s="54" t="s">
        <v>1909</v>
      </c>
      <c r="B11716" s="54" t="s">
        <v>3145</v>
      </c>
      <c r="C11716" s="54" t="s">
        <v>5405</v>
      </c>
      <c r="D11716" s="54" t="s">
        <v>3156</v>
      </c>
      <c r="E11716" s="54" t="s">
        <v>5458</v>
      </c>
      <c r="F11716" s="54" t="s">
        <v>3990</v>
      </c>
      <c r="G11716" s="54">
        <v>2311020000</v>
      </c>
      <c r="H11716" s="54" t="s">
        <v>3695</v>
      </c>
      <c r="I11716" s="54" t="s">
        <v>3696</v>
      </c>
      <c r="J11716">
        <f>VLOOKUP(A11716,'County Acres Disturbed'!$A$2:$E$3146,5,FALSE)</f>
        <v>594.55504889885458</v>
      </c>
      <c r="K11716" s="55" t="s">
        <v>5571</v>
      </c>
      <c r="L11716">
        <f>IF(H11716="PM10-PRI",VLOOKUP(A11716,'County Emission Factors'!A$2:E$3145,5,FALSE),IF(H11716="PM10-FIL",VLOOKUP(A11716,'County Emission Factors'!A$2:E$3145,5,FALSE),VLOOKUP(A11716,'County Emission Factors'!A$2:F$3145,6,FALSE)))</f>
        <v>5.7685009487666056E-2</v>
      </c>
      <c r="M11716" s="56" t="s">
        <v>5572</v>
      </c>
      <c r="N11716" t="s">
        <v>5571</v>
      </c>
      <c r="O11716">
        <f t="shared" si="188"/>
        <v>34.296913636670183</v>
      </c>
      <c r="P11716" t="s">
        <v>5572</v>
      </c>
    </row>
    <row r="11717" spans="1:16">
      <c r="A11717" s="54" t="s">
        <v>1909</v>
      </c>
      <c r="B11717" s="54" t="s">
        <v>3145</v>
      </c>
      <c r="C11717" s="54" t="s">
        <v>5405</v>
      </c>
      <c r="D11717" s="54" t="s">
        <v>3156</v>
      </c>
      <c r="E11717" s="54" t="s">
        <v>5458</v>
      </c>
      <c r="F11717" s="54" t="s">
        <v>3990</v>
      </c>
      <c r="G11717" s="54">
        <v>2311020000</v>
      </c>
      <c r="H11717" s="54" t="s">
        <v>3697</v>
      </c>
      <c r="I11717" s="54" t="s">
        <v>3698</v>
      </c>
      <c r="J11717">
        <f>VLOOKUP(A11717,'County Acres Disturbed'!$A$2:$E$3146,5,FALSE)</f>
        <v>594.55504889885458</v>
      </c>
      <c r="K11717" s="55" t="s">
        <v>5571</v>
      </c>
      <c r="L11717">
        <f>IF(H11717="PM10-PRI",VLOOKUP(A11717,'County Emission Factors'!A$2:E$3145,5,FALSE),IF(H11717="PM10-FIL",VLOOKUP(A11717,'County Emission Factors'!A$2:E$3145,5,FALSE),VLOOKUP(A11717,'County Emission Factors'!A$2:F$3145,6,FALSE)))</f>
        <v>5.7685009487666063E-3</v>
      </c>
      <c r="M11717" s="56" t="s">
        <v>5572</v>
      </c>
      <c r="N11717" t="s">
        <v>5571</v>
      </c>
      <c r="O11717">
        <f t="shared" si="188"/>
        <v>3.4296913636670188</v>
      </c>
      <c r="P11717" t="s">
        <v>5572</v>
      </c>
    </row>
    <row r="11718" spans="1:16">
      <c r="A11718" s="54" t="s">
        <v>1910</v>
      </c>
      <c r="B11718" s="54" t="s">
        <v>3145</v>
      </c>
      <c r="C11718" s="54" t="s">
        <v>5405</v>
      </c>
      <c r="D11718" s="54" t="s">
        <v>3157</v>
      </c>
      <c r="E11718" s="54" t="s">
        <v>5459</v>
      </c>
      <c r="F11718" s="54" t="s">
        <v>3990</v>
      </c>
      <c r="G11718" s="54">
        <v>2311020000</v>
      </c>
      <c r="H11718" s="54" t="s">
        <v>3691</v>
      </c>
      <c r="I11718" s="54" t="s">
        <v>3692</v>
      </c>
      <c r="J11718">
        <f>VLOOKUP(A11718,'County Acres Disturbed'!$A$2:$E$3146,5,FALSE)</f>
        <v>0</v>
      </c>
      <c r="K11718" s="55" t="s">
        <v>5571</v>
      </c>
      <c r="L11718">
        <f>IF(H11718="PM10-PRI",VLOOKUP(A11718,'County Emission Factors'!A$2:E$3145,5,FALSE),IF(H11718="PM10-FIL",VLOOKUP(A11718,'County Emission Factors'!A$2:E$3145,5,FALSE),VLOOKUP(A11718,'County Emission Factors'!A$2:F$3145,6,FALSE)))</f>
        <v>0.19228336495888682</v>
      </c>
      <c r="M11718" s="56" t="s">
        <v>5572</v>
      </c>
      <c r="N11718" t="s">
        <v>5571</v>
      </c>
      <c r="O11718">
        <f t="shared" si="188"/>
        <v>0</v>
      </c>
      <c r="P11718" t="s">
        <v>5572</v>
      </c>
    </row>
    <row r="11719" spans="1:16">
      <c r="A11719" s="54" t="s">
        <v>1910</v>
      </c>
      <c r="B11719" s="54" t="s">
        <v>3145</v>
      </c>
      <c r="C11719" s="54" t="s">
        <v>5405</v>
      </c>
      <c r="D11719" s="54" t="s">
        <v>3157</v>
      </c>
      <c r="E11719" s="54" t="s">
        <v>5459</v>
      </c>
      <c r="F11719" s="54" t="s">
        <v>3990</v>
      </c>
      <c r="G11719" s="54">
        <v>2311020000</v>
      </c>
      <c r="H11719" s="54" t="s">
        <v>3693</v>
      </c>
      <c r="I11719" s="54" t="s">
        <v>3694</v>
      </c>
      <c r="J11719">
        <f>VLOOKUP(A11719,'County Acres Disturbed'!$A$2:$E$3146,5,FALSE)</f>
        <v>0</v>
      </c>
      <c r="K11719" s="55" t="s">
        <v>5571</v>
      </c>
      <c r="L11719">
        <f>IF(H11719="PM10-PRI",VLOOKUP(A11719,'County Emission Factors'!A$2:E$3145,5,FALSE),IF(H11719="PM10-FIL",VLOOKUP(A11719,'County Emission Factors'!A$2:E$3145,5,FALSE),VLOOKUP(A11719,'County Emission Factors'!A$2:F$3145,6,FALSE)))</f>
        <v>1.9228336495888683E-2</v>
      </c>
      <c r="M11719" s="56" t="s">
        <v>5572</v>
      </c>
      <c r="N11719" t="s">
        <v>5571</v>
      </c>
      <c r="O11719">
        <f t="shared" si="188"/>
        <v>0</v>
      </c>
      <c r="P11719" t="s">
        <v>5572</v>
      </c>
    </row>
    <row r="11720" spans="1:16">
      <c r="A11720" s="54" t="s">
        <v>1910</v>
      </c>
      <c r="B11720" s="54" t="s">
        <v>3145</v>
      </c>
      <c r="C11720" s="54" t="s">
        <v>5405</v>
      </c>
      <c r="D11720" s="54" t="s">
        <v>3157</v>
      </c>
      <c r="E11720" s="54" t="s">
        <v>5459</v>
      </c>
      <c r="F11720" s="54" t="s">
        <v>3990</v>
      </c>
      <c r="G11720" s="54">
        <v>2311020000</v>
      </c>
      <c r="H11720" s="54" t="s">
        <v>3695</v>
      </c>
      <c r="I11720" s="54" t="s">
        <v>3696</v>
      </c>
      <c r="J11720">
        <f>VLOOKUP(A11720,'County Acres Disturbed'!$A$2:$E$3146,5,FALSE)</f>
        <v>0</v>
      </c>
      <c r="K11720" s="55" t="s">
        <v>5571</v>
      </c>
      <c r="L11720">
        <f>IF(H11720="PM10-PRI",VLOOKUP(A11720,'County Emission Factors'!A$2:E$3145,5,FALSE),IF(H11720="PM10-FIL",VLOOKUP(A11720,'County Emission Factors'!A$2:E$3145,5,FALSE),VLOOKUP(A11720,'County Emission Factors'!A$2:F$3145,6,FALSE)))</f>
        <v>0.19228336495888682</v>
      </c>
      <c r="M11720" s="56" t="s">
        <v>5572</v>
      </c>
      <c r="N11720" t="s">
        <v>5571</v>
      </c>
      <c r="O11720">
        <f t="shared" si="188"/>
        <v>0</v>
      </c>
      <c r="P11720" t="s">
        <v>5572</v>
      </c>
    </row>
    <row r="11721" spans="1:16">
      <c r="A11721" s="54" t="s">
        <v>1910</v>
      </c>
      <c r="B11721" s="54" t="s">
        <v>3145</v>
      </c>
      <c r="C11721" s="54" t="s">
        <v>5405</v>
      </c>
      <c r="D11721" s="54" t="s">
        <v>3157</v>
      </c>
      <c r="E11721" s="54" t="s">
        <v>5459</v>
      </c>
      <c r="F11721" s="54" t="s">
        <v>3990</v>
      </c>
      <c r="G11721" s="54">
        <v>2311020000</v>
      </c>
      <c r="H11721" s="54" t="s">
        <v>3697</v>
      </c>
      <c r="I11721" s="54" t="s">
        <v>3698</v>
      </c>
      <c r="J11721">
        <f>VLOOKUP(A11721,'County Acres Disturbed'!$A$2:$E$3146,5,FALSE)</f>
        <v>0</v>
      </c>
      <c r="K11721" s="55" t="s">
        <v>5571</v>
      </c>
      <c r="L11721">
        <f>IF(H11721="PM10-PRI",VLOOKUP(A11721,'County Emission Factors'!A$2:E$3145,5,FALSE),IF(H11721="PM10-FIL",VLOOKUP(A11721,'County Emission Factors'!A$2:E$3145,5,FALSE),VLOOKUP(A11721,'County Emission Factors'!A$2:F$3145,6,FALSE)))</f>
        <v>1.9228336495888683E-2</v>
      </c>
      <c r="M11721" s="56" t="s">
        <v>5572</v>
      </c>
      <c r="N11721" t="s">
        <v>5571</v>
      </c>
      <c r="O11721">
        <f t="shared" si="188"/>
        <v>0</v>
      </c>
      <c r="P11721" t="s">
        <v>5572</v>
      </c>
    </row>
    <row r="11722" spans="1:16">
      <c r="A11722" s="54" t="s">
        <v>1911</v>
      </c>
      <c r="B11722" s="54" t="s">
        <v>3145</v>
      </c>
      <c r="C11722" s="54" t="s">
        <v>5405</v>
      </c>
      <c r="D11722" s="54" t="s">
        <v>3158</v>
      </c>
      <c r="E11722" s="54" t="s">
        <v>5145</v>
      </c>
      <c r="F11722" s="54" t="s">
        <v>3990</v>
      </c>
      <c r="G11722" s="54">
        <v>2311020000</v>
      </c>
      <c r="H11722" s="54" t="s">
        <v>3691</v>
      </c>
      <c r="I11722" s="54" t="s">
        <v>3692</v>
      </c>
      <c r="J11722">
        <f>VLOOKUP(A11722,'County Acres Disturbed'!$A$2:$E$3146,5,FALSE)</f>
        <v>705.0475801101461</v>
      </c>
      <c r="K11722" s="55" t="s">
        <v>5571</v>
      </c>
      <c r="L11722">
        <f>IF(H11722="PM10-PRI",VLOOKUP(A11722,'County Emission Factors'!A$2:E$3145,5,FALSE),IF(H11722="PM10-FIL",VLOOKUP(A11722,'County Emission Factors'!A$2:E$3145,5,FALSE),VLOOKUP(A11722,'County Emission Factors'!A$2:F$3145,6,FALSE)))</f>
        <v>4.8070841239721718E-2</v>
      </c>
      <c r="M11722" s="56" t="s">
        <v>5572</v>
      </c>
      <c r="N11722" t="s">
        <v>5571</v>
      </c>
      <c r="O11722">
        <f t="shared" si="188"/>
        <v>33.892230289924811</v>
      </c>
      <c r="P11722" t="s">
        <v>5572</v>
      </c>
    </row>
    <row r="11723" spans="1:16">
      <c r="A11723" s="54" t="s">
        <v>1911</v>
      </c>
      <c r="B11723" s="54" t="s">
        <v>3145</v>
      </c>
      <c r="C11723" s="54" t="s">
        <v>5405</v>
      </c>
      <c r="D11723" s="54" t="s">
        <v>3158</v>
      </c>
      <c r="E11723" s="54" t="s">
        <v>5145</v>
      </c>
      <c r="F11723" s="54" t="s">
        <v>3990</v>
      </c>
      <c r="G11723" s="54">
        <v>2311020000</v>
      </c>
      <c r="H11723" s="54" t="s">
        <v>3693</v>
      </c>
      <c r="I11723" s="54" t="s">
        <v>3694</v>
      </c>
      <c r="J11723">
        <f>VLOOKUP(A11723,'County Acres Disturbed'!$A$2:$E$3146,5,FALSE)</f>
        <v>705.0475801101461</v>
      </c>
      <c r="K11723" s="55" t="s">
        <v>5571</v>
      </c>
      <c r="L11723">
        <f>IF(H11723="PM10-PRI",VLOOKUP(A11723,'County Emission Factors'!A$2:E$3145,5,FALSE),IF(H11723="PM10-FIL",VLOOKUP(A11723,'County Emission Factors'!A$2:E$3145,5,FALSE),VLOOKUP(A11723,'County Emission Factors'!A$2:F$3145,6,FALSE)))</f>
        <v>4.8070841239721725E-3</v>
      </c>
      <c r="M11723" s="56" t="s">
        <v>5572</v>
      </c>
      <c r="N11723" t="s">
        <v>5571</v>
      </c>
      <c r="O11723">
        <f t="shared" si="188"/>
        <v>3.3892230289924816</v>
      </c>
      <c r="P11723" t="s">
        <v>5572</v>
      </c>
    </row>
    <row r="11724" spans="1:16">
      <c r="A11724" s="54" t="s">
        <v>1911</v>
      </c>
      <c r="B11724" s="54" t="s">
        <v>3145</v>
      </c>
      <c r="C11724" s="54" t="s">
        <v>5405</v>
      </c>
      <c r="D11724" s="54" t="s">
        <v>3158</v>
      </c>
      <c r="E11724" s="54" t="s">
        <v>5145</v>
      </c>
      <c r="F11724" s="54" t="s">
        <v>3990</v>
      </c>
      <c r="G11724" s="54">
        <v>2311020000</v>
      </c>
      <c r="H11724" s="54" t="s">
        <v>3695</v>
      </c>
      <c r="I11724" s="54" t="s">
        <v>3696</v>
      </c>
      <c r="J11724">
        <f>VLOOKUP(A11724,'County Acres Disturbed'!$A$2:$E$3146,5,FALSE)</f>
        <v>705.0475801101461</v>
      </c>
      <c r="K11724" s="55" t="s">
        <v>5571</v>
      </c>
      <c r="L11724">
        <f>IF(H11724="PM10-PRI",VLOOKUP(A11724,'County Emission Factors'!A$2:E$3145,5,FALSE),IF(H11724="PM10-FIL",VLOOKUP(A11724,'County Emission Factors'!A$2:E$3145,5,FALSE),VLOOKUP(A11724,'County Emission Factors'!A$2:F$3145,6,FALSE)))</f>
        <v>4.8070841239721718E-2</v>
      </c>
      <c r="M11724" s="56" t="s">
        <v>5572</v>
      </c>
      <c r="N11724" t="s">
        <v>5571</v>
      </c>
      <c r="O11724">
        <f t="shared" si="188"/>
        <v>33.892230289924811</v>
      </c>
      <c r="P11724" t="s">
        <v>5572</v>
      </c>
    </row>
    <row r="11725" spans="1:16">
      <c r="A11725" s="54" t="s">
        <v>1911</v>
      </c>
      <c r="B11725" s="54" t="s">
        <v>3145</v>
      </c>
      <c r="C11725" s="54" t="s">
        <v>5405</v>
      </c>
      <c r="D11725" s="54" t="s">
        <v>3158</v>
      </c>
      <c r="E11725" s="54" t="s">
        <v>5145</v>
      </c>
      <c r="F11725" s="54" t="s">
        <v>3990</v>
      </c>
      <c r="G11725" s="54">
        <v>2311020000</v>
      </c>
      <c r="H11725" s="54" t="s">
        <v>3697</v>
      </c>
      <c r="I11725" s="54" t="s">
        <v>3698</v>
      </c>
      <c r="J11725">
        <f>VLOOKUP(A11725,'County Acres Disturbed'!$A$2:$E$3146,5,FALSE)</f>
        <v>705.0475801101461</v>
      </c>
      <c r="K11725" s="55" t="s">
        <v>5571</v>
      </c>
      <c r="L11725">
        <f>IF(H11725="PM10-PRI",VLOOKUP(A11725,'County Emission Factors'!A$2:E$3145,5,FALSE),IF(H11725="PM10-FIL",VLOOKUP(A11725,'County Emission Factors'!A$2:E$3145,5,FALSE),VLOOKUP(A11725,'County Emission Factors'!A$2:F$3145,6,FALSE)))</f>
        <v>4.8070841239721725E-3</v>
      </c>
      <c r="M11725" s="56" t="s">
        <v>5572</v>
      </c>
      <c r="N11725" t="s">
        <v>5571</v>
      </c>
      <c r="O11725">
        <f t="shared" si="188"/>
        <v>3.3892230289924816</v>
      </c>
      <c r="P11725" t="s">
        <v>5572</v>
      </c>
    </row>
    <row r="11726" spans="1:16">
      <c r="A11726" s="54" t="s">
        <v>1912</v>
      </c>
      <c r="B11726" s="54" t="s">
        <v>3145</v>
      </c>
      <c r="C11726" s="54" t="s">
        <v>5405</v>
      </c>
      <c r="D11726" s="54" t="s">
        <v>3159</v>
      </c>
      <c r="E11726" s="54" t="s">
        <v>5460</v>
      </c>
      <c r="F11726" s="54" t="s">
        <v>3990</v>
      </c>
      <c r="G11726" s="54">
        <v>2311020000</v>
      </c>
      <c r="H11726" s="54" t="s">
        <v>3691</v>
      </c>
      <c r="I11726" s="54" t="s">
        <v>3692</v>
      </c>
      <c r="J11726">
        <f>VLOOKUP(A11726,'County Acres Disturbed'!$A$2:$E$3146,5,FALSE)</f>
        <v>1425.879807536191</v>
      </c>
      <c r="K11726" s="55" t="s">
        <v>5571</v>
      </c>
      <c r="L11726">
        <f>IF(H11726="PM10-PRI",VLOOKUP(A11726,'County Emission Factors'!A$2:E$3145,5,FALSE),IF(H11726="PM10-FIL",VLOOKUP(A11726,'County Emission Factors'!A$2:E$3145,5,FALSE),VLOOKUP(A11726,'County Emission Factors'!A$2:F$3145,6,FALSE)))</f>
        <v>0.24996837444655298</v>
      </c>
      <c r="M11726" s="56" t="s">
        <v>5572</v>
      </c>
      <c r="N11726" t="s">
        <v>5571</v>
      </c>
      <c r="O11726">
        <f t="shared" si="188"/>
        <v>356.42485764598553</v>
      </c>
      <c r="P11726" t="s">
        <v>5572</v>
      </c>
    </row>
    <row r="11727" spans="1:16">
      <c r="A11727" s="54" t="s">
        <v>1912</v>
      </c>
      <c r="B11727" s="54" t="s">
        <v>3145</v>
      </c>
      <c r="C11727" s="54" t="s">
        <v>5405</v>
      </c>
      <c r="D11727" s="54" t="s">
        <v>3159</v>
      </c>
      <c r="E11727" s="54" t="s">
        <v>5460</v>
      </c>
      <c r="F11727" s="54" t="s">
        <v>3990</v>
      </c>
      <c r="G11727" s="54">
        <v>2311020000</v>
      </c>
      <c r="H11727" s="54" t="s">
        <v>3693</v>
      </c>
      <c r="I11727" s="54" t="s">
        <v>3694</v>
      </c>
      <c r="J11727">
        <f>VLOOKUP(A11727,'County Acres Disturbed'!$A$2:$E$3146,5,FALSE)</f>
        <v>1425.879807536191</v>
      </c>
      <c r="K11727" s="55" t="s">
        <v>5571</v>
      </c>
      <c r="L11727">
        <f>IF(H11727="PM10-PRI",VLOOKUP(A11727,'County Emission Factors'!A$2:E$3145,5,FALSE),IF(H11727="PM10-FIL",VLOOKUP(A11727,'County Emission Factors'!A$2:E$3145,5,FALSE),VLOOKUP(A11727,'County Emission Factors'!A$2:F$3145,6,FALSE)))</f>
        <v>2.49968374446553E-2</v>
      </c>
      <c r="M11727" s="56" t="s">
        <v>5572</v>
      </c>
      <c r="N11727" t="s">
        <v>5571</v>
      </c>
      <c r="O11727">
        <f t="shared" si="188"/>
        <v>35.642485764598554</v>
      </c>
      <c r="P11727" t="s">
        <v>5572</v>
      </c>
    </row>
    <row r="11728" spans="1:16">
      <c r="A11728" s="54" t="s">
        <v>1912</v>
      </c>
      <c r="B11728" s="54" t="s">
        <v>3145</v>
      </c>
      <c r="C11728" s="54" t="s">
        <v>5405</v>
      </c>
      <c r="D11728" s="54" t="s">
        <v>3159</v>
      </c>
      <c r="E11728" s="54" t="s">
        <v>5460</v>
      </c>
      <c r="F11728" s="54" t="s">
        <v>3990</v>
      </c>
      <c r="G11728" s="54">
        <v>2311020000</v>
      </c>
      <c r="H11728" s="54" t="s">
        <v>3695</v>
      </c>
      <c r="I11728" s="54" t="s">
        <v>3696</v>
      </c>
      <c r="J11728">
        <f>VLOOKUP(A11728,'County Acres Disturbed'!$A$2:$E$3146,5,FALSE)</f>
        <v>1425.879807536191</v>
      </c>
      <c r="K11728" s="55" t="s">
        <v>5571</v>
      </c>
      <c r="L11728">
        <f>IF(H11728="PM10-PRI",VLOOKUP(A11728,'County Emission Factors'!A$2:E$3145,5,FALSE),IF(H11728="PM10-FIL",VLOOKUP(A11728,'County Emission Factors'!A$2:E$3145,5,FALSE),VLOOKUP(A11728,'County Emission Factors'!A$2:F$3145,6,FALSE)))</f>
        <v>0.24996837444655298</v>
      </c>
      <c r="M11728" s="56" t="s">
        <v>5572</v>
      </c>
      <c r="N11728" t="s">
        <v>5571</v>
      </c>
      <c r="O11728">
        <f t="shared" si="188"/>
        <v>356.42485764598553</v>
      </c>
      <c r="P11728" t="s">
        <v>5572</v>
      </c>
    </row>
    <row r="11729" spans="1:16">
      <c r="A11729" s="54" t="s">
        <v>1912</v>
      </c>
      <c r="B11729" s="54" t="s">
        <v>3145</v>
      </c>
      <c r="C11729" s="54" t="s">
        <v>5405</v>
      </c>
      <c r="D11729" s="54" t="s">
        <v>3159</v>
      </c>
      <c r="E11729" s="54" t="s">
        <v>5460</v>
      </c>
      <c r="F11729" s="54" t="s">
        <v>3990</v>
      </c>
      <c r="G11729" s="54">
        <v>2311020000</v>
      </c>
      <c r="H11729" s="54" t="s">
        <v>3697</v>
      </c>
      <c r="I11729" s="54" t="s">
        <v>3698</v>
      </c>
      <c r="J11729">
        <f>VLOOKUP(A11729,'County Acres Disturbed'!$A$2:$E$3146,5,FALSE)</f>
        <v>1425.879807536191</v>
      </c>
      <c r="K11729" s="55" t="s">
        <v>5571</v>
      </c>
      <c r="L11729">
        <f>IF(H11729="PM10-PRI",VLOOKUP(A11729,'County Emission Factors'!A$2:E$3145,5,FALSE),IF(H11729="PM10-FIL",VLOOKUP(A11729,'County Emission Factors'!A$2:E$3145,5,FALSE),VLOOKUP(A11729,'County Emission Factors'!A$2:F$3145,6,FALSE)))</f>
        <v>2.49968374446553E-2</v>
      </c>
      <c r="M11729" s="56" t="s">
        <v>5572</v>
      </c>
      <c r="N11729" t="s">
        <v>5571</v>
      </c>
      <c r="O11729">
        <f t="shared" si="188"/>
        <v>35.642485764598554</v>
      </c>
      <c r="P11729" t="s">
        <v>5572</v>
      </c>
    </row>
    <row r="11730" spans="1:16">
      <c r="A11730" s="54" t="s">
        <v>1913</v>
      </c>
      <c r="B11730" s="54" t="s">
        <v>3145</v>
      </c>
      <c r="C11730" s="54" t="s">
        <v>5405</v>
      </c>
      <c r="D11730" s="54" t="s">
        <v>3160</v>
      </c>
      <c r="E11730" s="54" t="s">
        <v>5461</v>
      </c>
      <c r="F11730" s="54" t="s">
        <v>3990</v>
      </c>
      <c r="G11730" s="54">
        <v>2311020000</v>
      </c>
      <c r="H11730" s="54" t="s">
        <v>3691</v>
      </c>
      <c r="I11730" s="54" t="s">
        <v>3692</v>
      </c>
      <c r="J11730">
        <f>VLOOKUP(A11730,'County Acres Disturbed'!$A$2:$E$3146,5,FALSE)</f>
        <v>320.95449542327549</v>
      </c>
      <c r="K11730" s="55" t="s">
        <v>5571</v>
      </c>
      <c r="L11730">
        <f>IF(H11730="PM10-PRI",VLOOKUP(A11730,'County Emission Factors'!A$2:E$3145,5,FALSE),IF(H11730="PM10-FIL",VLOOKUP(A11730,'County Emission Factors'!A$2:E$3145,5,FALSE),VLOOKUP(A11730,'County Emission Factors'!A$2:F$3145,6,FALSE)))</f>
        <v>5.7685009487666035E-2</v>
      </c>
      <c r="M11730" s="56" t="s">
        <v>5572</v>
      </c>
      <c r="N11730" t="s">
        <v>5571</v>
      </c>
      <c r="O11730">
        <f t="shared" si="188"/>
        <v>18.514263113600713</v>
      </c>
      <c r="P11730" t="s">
        <v>5572</v>
      </c>
    </row>
    <row r="11731" spans="1:16">
      <c r="A11731" s="54" t="s">
        <v>1913</v>
      </c>
      <c r="B11731" s="54" t="s">
        <v>3145</v>
      </c>
      <c r="C11731" s="54" t="s">
        <v>5405</v>
      </c>
      <c r="D11731" s="54" t="s">
        <v>3160</v>
      </c>
      <c r="E11731" s="54" t="s">
        <v>5461</v>
      </c>
      <c r="F11731" s="54" t="s">
        <v>3990</v>
      </c>
      <c r="G11731" s="54">
        <v>2311020000</v>
      </c>
      <c r="H11731" s="54" t="s">
        <v>3693</v>
      </c>
      <c r="I11731" s="54" t="s">
        <v>3694</v>
      </c>
      <c r="J11731">
        <f>VLOOKUP(A11731,'County Acres Disturbed'!$A$2:$E$3146,5,FALSE)</f>
        <v>320.95449542327549</v>
      </c>
      <c r="K11731" s="55" t="s">
        <v>5571</v>
      </c>
      <c r="L11731">
        <f>IF(H11731="PM10-PRI",VLOOKUP(A11731,'County Emission Factors'!A$2:E$3145,5,FALSE),IF(H11731="PM10-FIL",VLOOKUP(A11731,'County Emission Factors'!A$2:E$3145,5,FALSE),VLOOKUP(A11731,'County Emission Factors'!A$2:F$3145,6,FALSE)))</f>
        <v>5.7685009487666037E-3</v>
      </c>
      <c r="M11731" s="56" t="s">
        <v>5572</v>
      </c>
      <c r="N11731" t="s">
        <v>5571</v>
      </c>
      <c r="O11731">
        <f t="shared" si="188"/>
        <v>1.8514263113600713</v>
      </c>
      <c r="P11731" t="s">
        <v>5572</v>
      </c>
    </row>
    <row r="11732" spans="1:16">
      <c r="A11732" s="54" t="s">
        <v>1913</v>
      </c>
      <c r="B11732" s="54" t="s">
        <v>3145</v>
      </c>
      <c r="C11732" s="54" t="s">
        <v>5405</v>
      </c>
      <c r="D11732" s="54" t="s">
        <v>3160</v>
      </c>
      <c r="E11732" s="54" t="s">
        <v>5461</v>
      </c>
      <c r="F11732" s="54" t="s">
        <v>3990</v>
      </c>
      <c r="G11732" s="54">
        <v>2311020000</v>
      </c>
      <c r="H11732" s="54" t="s">
        <v>3695</v>
      </c>
      <c r="I11732" s="54" t="s">
        <v>3696</v>
      </c>
      <c r="J11732">
        <f>VLOOKUP(A11732,'County Acres Disturbed'!$A$2:$E$3146,5,FALSE)</f>
        <v>320.95449542327549</v>
      </c>
      <c r="K11732" s="55" t="s">
        <v>5571</v>
      </c>
      <c r="L11732">
        <f>IF(H11732="PM10-PRI",VLOOKUP(A11732,'County Emission Factors'!A$2:E$3145,5,FALSE),IF(H11732="PM10-FIL",VLOOKUP(A11732,'County Emission Factors'!A$2:E$3145,5,FALSE),VLOOKUP(A11732,'County Emission Factors'!A$2:F$3145,6,FALSE)))</f>
        <v>5.7685009487666035E-2</v>
      </c>
      <c r="M11732" s="56" t="s">
        <v>5572</v>
      </c>
      <c r="N11732" t="s">
        <v>5571</v>
      </c>
      <c r="O11732">
        <f t="shared" si="188"/>
        <v>18.514263113600713</v>
      </c>
      <c r="P11732" t="s">
        <v>5572</v>
      </c>
    </row>
    <row r="11733" spans="1:16">
      <c r="A11733" s="54" t="s">
        <v>1913</v>
      </c>
      <c r="B11733" s="54" t="s">
        <v>3145</v>
      </c>
      <c r="C11733" s="54" t="s">
        <v>5405</v>
      </c>
      <c r="D11733" s="54" t="s">
        <v>3160</v>
      </c>
      <c r="E11733" s="54" t="s">
        <v>5461</v>
      </c>
      <c r="F11733" s="54" t="s">
        <v>3990</v>
      </c>
      <c r="G11733" s="54">
        <v>2311020000</v>
      </c>
      <c r="H11733" s="54" t="s">
        <v>3697</v>
      </c>
      <c r="I11733" s="54" t="s">
        <v>3698</v>
      </c>
      <c r="J11733">
        <f>VLOOKUP(A11733,'County Acres Disturbed'!$A$2:$E$3146,5,FALSE)</f>
        <v>320.95449542327549</v>
      </c>
      <c r="K11733" s="55" t="s">
        <v>5571</v>
      </c>
      <c r="L11733">
        <f>IF(H11733="PM10-PRI",VLOOKUP(A11733,'County Emission Factors'!A$2:E$3145,5,FALSE),IF(H11733="PM10-FIL",VLOOKUP(A11733,'County Emission Factors'!A$2:E$3145,5,FALSE),VLOOKUP(A11733,'County Emission Factors'!A$2:F$3145,6,FALSE)))</f>
        <v>5.7685009487666037E-3</v>
      </c>
      <c r="M11733" s="56" t="s">
        <v>5572</v>
      </c>
      <c r="N11733" t="s">
        <v>5571</v>
      </c>
      <c r="O11733">
        <f t="shared" si="188"/>
        <v>1.8514263113600713</v>
      </c>
      <c r="P11733" t="s">
        <v>5572</v>
      </c>
    </row>
    <row r="11734" spans="1:16">
      <c r="A11734" s="54" t="s">
        <v>1914</v>
      </c>
      <c r="B11734" s="54" t="s">
        <v>3145</v>
      </c>
      <c r="C11734" s="54" t="s">
        <v>5405</v>
      </c>
      <c r="D11734" s="54" t="s">
        <v>3161</v>
      </c>
      <c r="E11734" s="54" t="s">
        <v>5148</v>
      </c>
      <c r="F11734" s="54" t="s">
        <v>3990</v>
      </c>
      <c r="G11734" s="54">
        <v>2311020000</v>
      </c>
      <c r="H11734" s="54" t="s">
        <v>3691</v>
      </c>
      <c r="I11734" s="54" t="s">
        <v>3692</v>
      </c>
      <c r="J11734">
        <f>VLOOKUP(A11734,'County Acres Disturbed'!$A$2:$E$3146,5,FALSE)</f>
        <v>36.272662005926264</v>
      </c>
      <c r="K11734" s="55" t="s">
        <v>5571</v>
      </c>
      <c r="L11734">
        <f>IF(H11734="PM10-PRI",VLOOKUP(A11734,'County Emission Factors'!A$2:E$3145,5,FALSE),IF(H11734="PM10-FIL",VLOOKUP(A11734,'County Emission Factors'!A$2:E$3145,5,FALSE),VLOOKUP(A11734,'County Emission Factors'!A$2:F$3145,6,FALSE)))</f>
        <v>0.24996837444655282</v>
      </c>
      <c r="M11734" s="56" t="s">
        <v>5572</v>
      </c>
      <c r="N11734" t="s">
        <v>5571</v>
      </c>
      <c r="O11734">
        <f t="shared" si="188"/>
        <v>9.0670183584706265</v>
      </c>
      <c r="P11734" t="s">
        <v>5572</v>
      </c>
    </row>
    <row r="11735" spans="1:16">
      <c r="A11735" s="54" t="s">
        <v>1914</v>
      </c>
      <c r="B11735" s="54" t="s">
        <v>3145</v>
      </c>
      <c r="C11735" s="54" t="s">
        <v>5405</v>
      </c>
      <c r="D11735" s="54" t="s">
        <v>3161</v>
      </c>
      <c r="E11735" s="54" t="s">
        <v>5148</v>
      </c>
      <c r="F11735" s="54" t="s">
        <v>3990</v>
      </c>
      <c r="G11735" s="54">
        <v>2311020000</v>
      </c>
      <c r="H11735" s="54" t="s">
        <v>3693</v>
      </c>
      <c r="I11735" s="54" t="s">
        <v>3694</v>
      </c>
      <c r="J11735">
        <f>VLOOKUP(A11735,'County Acres Disturbed'!$A$2:$E$3146,5,FALSE)</f>
        <v>36.272662005926264</v>
      </c>
      <c r="K11735" s="55" t="s">
        <v>5571</v>
      </c>
      <c r="L11735">
        <f>IF(H11735="PM10-PRI",VLOOKUP(A11735,'County Emission Factors'!A$2:E$3145,5,FALSE),IF(H11735="PM10-FIL",VLOOKUP(A11735,'County Emission Factors'!A$2:E$3145,5,FALSE),VLOOKUP(A11735,'County Emission Factors'!A$2:F$3145,6,FALSE)))</f>
        <v>2.4996837444655282E-2</v>
      </c>
      <c r="M11735" s="56" t="s">
        <v>5572</v>
      </c>
      <c r="N11735" t="s">
        <v>5571</v>
      </c>
      <c r="O11735">
        <f t="shared" si="188"/>
        <v>0.90670183584706265</v>
      </c>
      <c r="P11735" t="s">
        <v>5572</v>
      </c>
    </row>
    <row r="11736" spans="1:16">
      <c r="A11736" s="54" t="s">
        <v>1914</v>
      </c>
      <c r="B11736" s="54" t="s">
        <v>3145</v>
      </c>
      <c r="C11736" s="54" t="s">
        <v>5405</v>
      </c>
      <c r="D11736" s="54" t="s">
        <v>3161</v>
      </c>
      <c r="E11736" s="54" t="s">
        <v>5148</v>
      </c>
      <c r="F11736" s="54" t="s">
        <v>3990</v>
      </c>
      <c r="G11736" s="54">
        <v>2311020000</v>
      </c>
      <c r="H11736" s="54" t="s">
        <v>3695</v>
      </c>
      <c r="I11736" s="54" t="s">
        <v>3696</v>
      </c>
      <c r="J11736">
        <f>VLOOKUP(A11736,'County Acres Disturbed'!$A$2:$E$3146,5,FALSE)</f>
        <v>36.272662005926264</v>
      </c>
      <c r="K11736" s="55" t="s">
        <v>5571</v>
      </c>
      <c r="L11736">
        <f>IF(H11736="PM10-PRI",VLOOKUP(A11736,'County Emission Factors'!A$2:E$3145,5,FALSE),IF(H11736="PM10-FIL",VLOOKUP(A11736,'County Emission Factors'!A$2:E$3145,5,FALSE),VLOOKUP(A11736,'County Emission Factors'!A$2:F$3145,6,FALSE)))</f>
        <v>0.24996837444655282</v>
      </c>
      <c r="M11736" s="56" t="s">
        <v>5572</v>
      </c>
      <c r="N11736" t="s">
        <v>5571</v>
      </c>
      <c r="O11736">
        <f t="shared" si="188"/>
        <v>9.0670183584706265</v>
      </c>
      <c r="P11736" t="s">
        <v>5572</v>
      </c>
    </row>
    <row r="11737" spans="1:16">
      <c r="A11737" s="54" t="s">
        <v>1914</v>
      </c>
      <c r="B11737" s="54" t="s">
        <v>3145</v>
      </c>
      <c r="C11737" s="54" t="s">
        <v>5405</v>
      </c>
      <c r="D11737" s="54" t="s">
        <v>3161</v>
      </c>
      <c r="E11737" s="54" t="s">
        <v>5148</v>
      </c>
      <c r="F11737" s="54" t="s">
        <v>3990</v>
      </c>
      <c r="G11737" s="54">
        <v>2311020000</v>
      </c>
      <c r="H11737" s="54" t="s">
        <v>3697</v>
      </c>
      <c r="I11737" s="54" t="s">
        <v>3698</v>
      </c>
      <c r="J11737">
        <f>VLOOKUP(A11737,'County Acres Disturbed'!$A$2:$E$3146,5,FALSE)</f>
        <v>36.272662005926264</v>
      </c>
      <c r="K11737" s="55" t="s">
        <v>5571</v>
      </c>
      <c r="L11737">
        <f>IF(H11737="PM10-PRI",VLOOKUP(A11737,'County Emission Factors'!A$2:E$3145,5,FALSE),IF(H11737="PM10-FIL",VLOOKUP(A11737,'County Emission Factors'!A$2:E$3145,5,FALSE),VLOOKUP(A11737,'County Emission Factors'!A$2:F$3145,6,FALSE)))</f>
        <v>2.4996837444655282E-2</v>
      </c>
      <c r="M11737" s="56" t="s">
        <v>5572</v>
      </c>
      <c r="N11737" t="s">
        <v>5571</v>
      </c>
      <c r="O11737">
        <f t="shared" si="188"/>
        <v>0.90670183584706265</v>
      </c>
      <c r="P11737" t="s">
        <v>5572</v>
      </c>
    </row>
    <row r="11738" spans="1:16">
      <c r="A11738" s="54" t="s">
        <v>1915</v>
      </c>
      <c r="B11738" s="54" t="s">
        <v>3145</v>
      </c>
      <c r="C11738" s="54" t="s">
        <v>5405</v>
      </c>
      <c r="D11738" s="54" t="s">
        <v>3162</v>
      </c>
      <c r="E11738" s="54" t="s">
        <v>5462</v>
      </c>
      <c r="F11738" s="54" t="s">
        <v>3990</v>
      </c>
      <c r="G11738" s="54">
        <v>2311020000</v>
      </c>
      <c r="H11738" s="54" t="s">
        <v>3691</v>
      </c>
      <c r="I11738" s="54" t="s">
        <v>3692</v>
      </c>
      <c r="J11738">
        <f>VLOOKUP(A11738,'County Acres Disturbed'!$A$2:$E$3146,5,FALSE)</f>
        <v>794.49391490023925</v>
      </c>
      <c r="K11738" s="55" t="s">
        <v>5571</v>
      </c>
      <c r="L11738">
        <f>IF(H11738="PM10-PRI",VLOOKUP(A11738,'County Emission Factors'!A$2:E$3145,5,FALSE),IF(H11738="PM10-FIL",VLOOKUP(A11738,'County Emission Factors'!A$2:E$3145,5,FALSE),VLOOKUP(A11738,'County Emission Factors'!A$2:F$3145,6,FALSE)))</f>
        <v>0.19228336495888676</v>
      </c>
      <c r="M11738" s="56" t="s">
        <v>5572</v>
      </c>
      <c r="N11738" t="s">
        <v>5571</v>
      </c>
      <c r="O11738">
        <f t="shared" si="188"/>
        <v>152.76796339637741</v>
      </c>
      <c r="P11738" t="s">
        <v>5572</v>
      </c>
    </row>
    <row r="11739" spans="1:16">
      <c r="A11739" s="54" t="s">
        <v>1915</v>
      </c>
      <c r="B11739" s="54" t="s">
        <v>3145</v>
      </c>
      <c r="C11739" s="54" t="s">
        <v>5405</v>
      </c>
      <c r="D11739" s="54" t="s">
        <v>3162</v>
      </c>
      <c r="E11739" s="54" t="s">
        <v>5462</v>
      </c>
      <c r="F11739" s="54" t="s">
        <v>3990</v>
      </c>
      <c r="G11739" s="54">
        <v>2311020000</v>
      </c>
      <c r="H11739" s="54" t="s">
        <v>3693</v>
      </c>
      <c r="I11739" s="54" t="s">
        <v>3694</v>
      </c>
      <c r="J11739">
        <f>VLOOKUP(A11739,'County Acres Disturbed'!$A$2:$E$3146,5,FALSE)</f>
        <v>794.49391490023925</v>
      </c>
      <c r="K11739" s="55" t="s">
        <v>5571</v>
      </c>
      <c r="L11739">
        <f>IF(H11739="PM10-PRI",VLOOKUP(A11739,'County Emission Factors'!A$2:E$3145,5,FALSE),IF(H11739="PM10-FIL",VLOOKUP(A11739,'County Emission Factors'!A$2:E$3145,5,FALSE),VLOOKUP(A11739,'County Emission Factors'!A$2:F$3145,6,FALSE)))</f>
        <v>1.9228336495888676E-2</v>
      </c>
      <c r="M11739" s="56" t="s">
        <v>5572</v>
      </c>
      <c r="N11739" t="s">
        <v>5571</v>
      </c>
      <c r="O11739">
        <f t="shared" si="188"/>
        <v>15.276796339637743</v>
      </c>
      <c r="P11739" t="s">
        <v>5572</v>
      </c>
    </row>
    <row r="11740" spans="1:16">
      <c r="A11740" s="54" t="s">
        <v>1915</v>
      </c>
      <c r="B11740" s="54" t="s">
        <v>3145</v>
      </c>
      <c r="C11740" s="54" t="s">
        <v>5405</v>
      </c>
      <c r="D11740" s="54" t="s">
        <v>3162</v>
      </c>
      <c r="E11740" s="54" t="s">
        <v>5462</v>
      </c>
      <c r="F11740" s="54" t="s">
        <v>3990</v>
      </c>
      <c r="G11740" s="54">
        <v>2311020000</v>
      </c>
      <c r="H11740" s="54" t="s">
        <v>3695</v>
      </c>
      <c r="I11740" s="54" t="s">
        <v>3696</v>
      </c>
      <c r="J11740">
        <f>VLOOKUP(A11740,'County Acres Disturbed'!$A$2:$E$3146,5,FALSE)</f>
        <v>794.49391490023925</v>
      </c>
      <c r="K11740" s="55" t="s">
        <v>5571</v>
      </c>
      <c r="L11740">
        <f>IF(H11740="PM10-PRI",VLOOKUP(A11740,'County Emission Factors'!A$2:E$3145,5,FALSE),IF(H11740="PM10-FIL",VLOOKUP(A11740,'County Emission Factors'!A$2:E$3145,5,FALSE),VLOOKUP(A11740,'County Emission Factors'!A$2:F$3145,6,FALSE)))</f>
        <v>0.19228336495888676</v>
      </c>
      <c r="M11740" s="56" t="s">
        <v>5572</v>
      </c>
      <c r="N11740" t="s">
        <v>5571</v>
      </c>
      <c r="O11740">
        <f t="shared" si="188"/>
        <v>152.76796339637741</v>
      </c>
      <c r="P11740" t="s">
        <v>5572</v>
      </c>
    </row>
    <row r="11741" spans="1:16">
      <c r="A11741" s="54" t="s">
        <v>1915</v>
      </c>
      <c r="B11741" s="54" t="s">
        <v>3145</v>
      </c>
      <c r="C11741" s="54" t="s">
        <v>5405</v>
      </c>
      <c r="D11741" s="54" t="s">
        <v>3162</v>
      </c>
      <c r="E11741" s="54" t="s">
        <v>5462</v>
      </c>
      <c r="F11741" s="54" t="s">
        <v>3990</v>
      </c>
      <c r="G11741" s="54">
        <v>2311020000</v>
      </c>
      <c r="H11741" s="54" t="s">
        <v>3697</v>
      </c>
      <c r="I11741" s="54" t="s">
        <v>3698</v>
      </c>
      <c r="J11741">
        <f>VLOOKUP(A11741,'County Acres Disturbed'!$A$2:$E$3146,5,FALSE)</f>
        <v>794.49391490023925</v>
      </c>
      <c r="K11741" s="55" t="s">
        <v>5571</v>
      </c>
      <c r="L11741">
        <f>IF(H11741="PM10-PRI",VLOOKUP(A11741,'County Emission Factors'!A$2:E$3145,5,FALSE),IF(H11741="PM10-FIL",VLOOKUP(A11741,'County Emission Factors'!A$2:E$3145,5,FALSE),VLOOKUP(A11741,'County Emission Factors'!A$2:F$3145,6,FALSE)))</f>
        <v>1.9228336495888676E-2</v>
      </c>
      <c r="M11741" s="56" t="s">
        <v>5572</v>
      </c>
      <c r="N11741" t="s">
        <v>5571</v>
      </c>
      <c r="O11741">
        <f t="shared" si="188"/>
        <v>15.276796339637743</v>
      </c>
      <c r="P11741" t="s">
        <v>5572</v>
      </c>
    </row>
    <row r="11742" spans="1:16">
      <c r="A11742" s="54" t="s">
        <v>1916</v>
      </c>
      <c r="B11742" s="54" t="s">
        <v>3145</v>
      </c>
      <c r="C11742" s="54" t="s">
        <v>5405</v>
      </c>
      <c r="D11742" s="54" t="s">
        <v>3163</v>
      </c>
      <c r="E11742" s="54" t="s">
        <v>5463</v>
      </c>
      <c r="F11742" s="54" t="s">
        <v>3990</v>
      </c>
      <c r="G11742" s="54">
        <v>2311020000</v>
      </c>
      <c r="H11742" s="54" t="s">
        <v>3691</v>
      </c>
      <c r="I11742" s="54" t="s">
        <v>3692</v>
      </c>
      <c r="J11742">
        <f>VLOOKUP(A11742,'County Acres Disturbed'!$A$2:$E$3146,5,FALSE)</f>
        <v>217.63597203555761</v>
      </c>
      <c r="K11742" s="55" t="s">
        <v>5571</v>
      </c>
      <c r="L11742">
        <f>IF(H11742="PM10-PRI",VLOOKUP(A11742,'County Emission Factors'!A$2:E$3145,5,FALSE),IF(H11742="PM10-FIL",VLOOKUP(A11742,'County Emission Factors'!A$2:E$3145,5,FALSE),VLOOKUP(A11742,'County Emission Factors'!A$2:F$3145,6,FALSE)))</f>
        <v>8.1720430107526887E-2</v>
      </c>
      <c r="M11742" s="56" t="s">
        <v>5572</v>
      </c>
      <c r="N11742" t="s">
        <v>5571</v>
      </c>
      <c r="O11742">
        <f t="shared" si="188"/>
        <v>17.785305241615461</v>
      </c>
      <c r="P11742" t="s">
        <v>5572</v>
      </c>
    </row>
    <row r="11743" spans="1:16">
      <c r="A11743" s="54" t="s">
        <v>1916</v>
      </c>
      <c r="B11743" s="54" t="s">
        <v>3145</v>
      </c>
      <c r="C11743" s="54" t="s">
        <v>5405</v>
      </c>
      <c r="D11743" s="54" t="s">
        <v>3163</v>
      </c>
      <c r="E11743" s="54" t="s">
        <v>5463</v>
      </c>
      <c r="F11743" s="54" t="s">
        <v>3990</v>
      </c>
      <c r="G11743" s="54">
        <v>2311020000</v>
      </c>
      <c r="H11743" s="54" t="s">
        <v>3693</v>
      </c>
      <c r="I11743" s="54" t="s">
        <v>3694</v>
      </c>
      <c r="J11743">
        <f>VLOOKUP(A11743,'County Acres Disturbed'!$A$2:$E$3146,5,FALSE)</f>
        <v>217.63597203555761</v>
      </c>
      <c r="K11743" s="55" t="s">
        <v>5571</v>
      </c>
      <c r="L11743">
        <f>IF(H11743="PM10-PRI",VLOOKUP(A11743,'County Emission Factors'!A$2:E$3145,5,FALSE),IF(H11743="PM10-FIL",VLOOKUP(A11743,'County Emission Factors'!A$2:E$3145,5,FALSE),VLOOKUP(A11743,'County Emission Factors'!A$2:F$3145,6,FALSE)))</f>
        <v>8.172043010752689E-3</v>
      </c>
      <c r="M11743" s="56" t="s">
        <v>5572</v>
      </c>
      <c r="N11743" t="s">
        <v>5571</v>
      </c>
      <c r="O11743">
        <f t="shared" ref="O11743:O11806" si="189">L11743*J11743</f>
        <v>1.7785305241615463</v>
      </c>
      <c r="P11743" t="s">
        <v>5572</v>
      </c>
    </row>
    <row r="11744" spans="1:16">
      <c r="A11744" s="54" t="s">
        <v>1916</v>
      </c>
      <c r="B11744" s="54" t="s">
        <v>3145</v>
      </c>
      <c r="C11744" s="54" t="s">
        <v>5405</v>
      </c>
      <c r="D11744" s="54" t="s">
        <v>3163</v>
      </c>
      <c r="E11744" s="54" t="s">
        <v>5463</v>
      </c>
      <c r="F11744" s="54" t="s">
        <v>3990</v>
      </c>
      <c r="G11744" s="54">
        <v>2311020000</v>
      </c>
      <c r="H11744" s="54" t="s">
        <v>3695</v>
      </c>
      <c r="I11744" s="54" t="s">
        <v>3696</v>
      </c>
      <c r="J11744">
        <f>VLOOKUP(A11744,'County Acres Disturbed'!$A$2:$E$3146,5,FALSE)</f>
        <v>217.63597203555761</v>
      </c>
      <c r="K11744" s="55" t="s">
        <v>5571</v>
      </c>
      <c r="L11744">
        <f>IF(H11744="PM10-PRI",VLOOKUP(A11744,'County Emission Factors'!A$2:E$3145,5,FALSE),IF(H11744="PM10-FIL",VLOOKUP(A11744,'County Emission Factors'!A$2:E$3145,5,FALSE),VLOOKUP(A11744,'County Emission Factors'!A$2:F$3145,6,FALSE)))</f>
        <v>8.1720430107526887E-2</v>
      </c>
      <c r="M11744" s="56" t="s">
        <v>5572</v>
      </c>
      <c r="N11744" t="s">
        <v>5571</v>
      </c>
      <c r="O11744">
        <f t="shared" si="189"/>
        <v>17.785305241615461</v>
      </c>
      <c r="P11744" t="s">
        <v>5572</v>
      </c>
    </row>
    <row r="11745" spans="1:16">
      <c r="A11745" s="54" t="s">
        <v>1916</v>
      </c>
      <c r="B11745" s="54" t="s">
        <v>3145</v>
      </c>
      <c r="C11745" s="54" t="s">
        <v>5405</v>
      </c>
      <c r="D11745" s="54" t="s">
        <v>3163</v>
      </c>
      <c r="E11745" s="54" t="s">
        <v>5463</v>
      </c>
      <c r="F11745" s="54" t="s">
        <v>3990</v>
      </c>
      <c r="G11745" s="54">
        <v>2311020000</v>
      </c>
      <c r="H11745" s="54" t="s">
        <v>3697</v>
      </c>
      <c r="I11745" s="54" t="s">
        <v>3698</v>
      </c>
      <c r="J11745">
        <f>VLOOKUP(A11745,'County Acres Disturbed'!$A$2:$E$3146,5,FALSE)</f>
        <v>217.63597203555761</v>
      </c>
      <c r="K11745" s="55" t="s">
        <v>5571</v>
      </c>
      <c r="L11745">
        <f>IF(H11745="PM10-PRI",VLOOKUP(A11745,'County Emission Factors'!A$2:E$3145,5,FALSE),IF(H11745="PM10-FIL",VLOOKUP(A11745,'County Emission Factors'!A$2:E$3145,5,FALSE),VLOOKUP(A11745,'County Emission Factors'!A$2:F$3145,6,FALSE)))</f>
        <v>8.172043010752689E-3</v>
      </c>
      <c r="M11745" s="56" t="s">
        <v>5572</v>
      </c>
      <c r="N11745" t="s">
        <v>5571</v>
      </c>
      <c r="O11745">
        <f t="shared" si="189"/>
        <v>1.7785305241615463</v>
      </c>
      <c r="P11745" t="s">
        <v>5572</v>
      </c>
    </row>
    <row r="11746" spans="1:16">
      <c r="A11746" s="54" t="s">
        <v>1917</v>
      </c>
      <c r="B11746" s="54" t="s">
        <v>3145</v>
      </c>
      <c r="C11746" s="54" t="s">
        <v>5405</v>
      </c>
      <c r="D11746" s="54" t="s">
        <v>3164</v>
      </c>
      <c r="E11746" s="54" t="s">
        <v>5464</v>
      </c>
      <c r="F11746" s="54" t="s">
        <v>3990</v>
      </c>
      <c r="G11746" s="54">
        <v>2311020000</v>
      </c>
      <c r="H11746" s="54" t="s">
        <v>3691</v>
      </c>
      <c r="I11746" s="54" t="s">
        <v>3692</v>
      </c>
      <c r="J11746">
        <f>VLOOKUP(A11746,'County Acres Disturbed'!$A$2:$E$3146,5,FALSE)</f>
        <v>78.92323657949396</v>
      </c>
      <c r="K11746" s="55" t="s">
        <v>5571</v>
      </c>
      <c r="L11746">
        <f>IF(H11746="PM10-PRI",VLOOKUP(A11746,'County Emission Factors'!A$2:E$3145,5,FALSE),IF(H11746="PM10-FIL",VLOOKUP(A11746,'County Emission Factors'!A$2:E$3145,5,FALSE),VLOOKUP(A11746,'County Emission Factors'!A$2:F$3145,6,FALSE)))</f>
        <v>8.1720430107526887E-2</v>
      </c>
      <c r="M11746" s="56" t="s">
        <v>5572</v>
      </c>
      <c r="N11746" t="s">
        <v>5571</v>
      </c>
      <c r="O11746">
        <f t="shared" si="189"/>
        <v>6.4496408387543456</v>
      </c>
      <c r="P11746" t="s">
        <v>5572</v>
      </c>
    </row>
    <row r="11747" spans="1:16">
      <c r="A11747" s="54" t="s">
        <v>1917</v>
      </c>
      <c r="B11747" s="54" t="s">
        <v>3145</v>
      </c>
      <c r="C11747" s="54" t="s">
        <v>5405</v>
      </c>
      <c r="D11747" s="54" t="s">
        <v>3164</v>
      </c>
      <c r="E11747" s="54" t="s">
        <v>5464</v>
      </c>
      <c r="F11747" s="54" t="s">
        <v>3990</v>
      </c>
      <c r="G11747" s="54">
        <v>2311020000</v>
      </c>
      <c r="H11747" s="54" t="s">
        <v>3693</v>
      </c>
      <c r="I11747" s="54" t="s">
        <v>3694</v>
      </c>
      <c r="J11747">
        <f>VLOOKUP(A11747,'County Acres Disturbed'!$A$2:$E$3146,5,FALSE)</f>
        <v>78.92323657949396</v>
      </c>
      <c r="K11747" s="55" t="s">
        <v>5571</v>
      </c>
      <c r="L11747">
        <f>IF(H11747="PM10-PRI",VLOOKUP(A11747,'County Emission Factors'!A$2:E$3145,5,FALSE),IF(H11747="PM10-FIL",VLOOKUP(A11747,'County Emission Factors'!A$2:E$3145,5,FALSE),VLOOKUP(A11747,'County Emission Factors'!A$2:F$3145,6,FALSE)))</f>
        <v>8.172043010752689E-3</v>
      </c>
      <c r="M11747" s="56" t="s">
        <v>5572</v>
      </c>
      <c r="N11747" t="s">
        <v>5571</v>
      </c>
      <c r="O11747">
        <f t="shared" si="189"/>
        <v>0.64496408387543458</v>
      </c>
      <c r="P11747" t="s">
        <v>5572</v>
      </c>
    </row>
    <row r="11748" spans="1:16">
      <c r="A11748" s="54" t="s">
        <v>1917</v>
      </c>
      <c r="B11748" s="54" t="s">
        <v>3145</v>
      </c>
      <c r="C11748" s="54" t="s">
        <v>5405</v>
      </c>
      <c r="D11748" s="54" t="s">
        <v>3164</v>
      </c>
      <c r="E11748" s="54" t="s">
        <v>5464</v>
      </c>
      <c r="F11748" s="54" t="s">
        <v>3990</v>
      </c>
      <c r="G11748" s="54">
        <v>2311020000</v>
      </c>
      <c r="H11748" s="54" t="s">
        <v>3695</v>
      </c>
      <c r="I11748" s="54" t="s">
        <v>3696</v>
      </c>
      <c r="J11748">
        <f>VLOOKUP(A11748,'County Acres Disturbed'!$A$2:$E$3146,5,FALSE)</f>
        <v>78.92323657949396</v>
      </c>
      <c r="K11748" s="55" t="s">
        <v>5571</v>
      </c>
      <c r="L11748">
        <f>IF(H11748="PM10-PRI",VLOOKUP(A11748,'County Emission Factors'!A$2:E$3145,5,FALSE),IF(H11748="PM10-FIL",VLOOKUP(A11748,'County Emission Factors'!A$2:E$3145,5,FALSE),VLOOKUP(A11748,'County Emission Factors'!A$2:F$3145,6,FALSE)))</f>
        <v>8.1720430107526887E-2</v>
      </c>
      <c r="M11748" s="56" t="s">
        <v>5572</v>
      </c>
      <c r="N11748" t="s">
        <v>5571</v>
      </c>
      <c r="O11748">
        <f t="shared" si="189"/>
        <v>6.4496408387543456</v>
      </c>
      <c r="P11748" t="s">
        <v>5572</v>
      </c>
    </row>
    <row r="11749" spans="1:16">
      <c r="A11749" s="54" t="s">
        <v>1917</v>
      </c>
      <c r="B11749" s="54" t="s">
        <v>3145</v>
      </c>
      <c r="C11749" s="54" t="s">
        <v>5405</v>
      </c>
      <c r="D11749" s="54" t="s">
        <v>3164</v>
      </c>
      <c r="E11749" s="54" t="s">
        <v>5464</v>
      </c>
      <c r="F11749" s="54" t="s">
        <v>3990</v>
      </c>
      <c r="G11749" s="54">
        <v>2311020000</v>
      </c>
      <c r="H11749" s="54" t="s">
        <v>3697</v>
      </c>
      <c r="I11749" s="54" t="s">
        <v>3698</v>
      </c>
      <c r="J11749">
        <f>VLOOKUP(A11749,'County Acres Disturbed'!$A$2:$E$3146,5,FALSE)</f>
        <v>78.92323657949396</v>
      </c>
      <c r="K11749" s="55" t="s">
        <v>5571</v>
      </c>
      <c r="L11749">
        <f>IF(H11749="PM10-PRI",VLOOKUP(A11749,'County Emission Factors'!A$2:E$3145,5,FALSE),IF(H11749="PM10-FIL",VLOOKUP(A11749,'County Emission Factors'!A$2:E$3145,5,FALSE),VLOOKUP(A11749,'County Emission Factors'!A$2:F$3145,6,FALSE)))</f>
        <v>8.172043010752689E-3</v>
      </c>
      <c r="M11749" s="56" t="s">
        <v>5572</v>
      </c>
      <c r="N11749" t="s">
        <v>5571</v>
      </c>
      <c r="O11749">
        <f t="shared" si="189"/>
        <v>0.64496408387543458</v>
      </c>
      <c r="P11749" t="s">
        <v>5572</v>
      </c>
    </row>
    <row r="11750" spans="1:16">
      <c r="A11750" s="54" t="s">
        <v>1918</v>
      </c>
      <c r="B11750" s="54" t="s">
        <v>3145</v>
      </c>
      <c r="C11750" s="54" t="s">
        <v>5405</v>
      </c>
      <c r="D11750" s="54" t="s">
        <v>3165</v>
      </c>
      <c r="E11750" s="54" t="s">
        <v>5465</v>
      </c>
      <c r="F11750" s="54" t="s">
        <v>3990</v>
      </c>
      <c r="G11750" s="54">
        <v>2311020000</v>
      </c>
      <c r="H11750" s="54" t="s">
        <v>3691</v>
      </c>
      <c r="I11750" s="54" t="s">
        <v>3692</v>
      </c>
      <c r="J11750">
        <f>VLOOKUP(A11750,'County Acres Disturbed'!$A$2:$E$3146,5,FALSE)</f>
        <v>36.272662005926264</v>
      </c>
      <c r="K11750" s="55" t="s">
        <v>5571</v>
      </c>
      <c r="L11750">
        <f>IF(H11750="PM10-PRI",VLOOKUP(A11750,'County Emission Factors'!A$2:E$3145,5,FALSE),IF(H11750="PM10-FIL",VLOOKUP(A11750,'County Emission Factors'!A$2:E$3145,5,FALSE),VLOOKUP(A11750,'County Emission Factors'!A$2:F$3145,6,FALSE)))</f>
        <v>0.19228336495888673</v>
      </c>
      <c r="M11750" s="56" t="s">
        <v>5572</v>
      </c>
      <c r="N11750" t="s">
        <v>5571</v>
      </c>
      <c r="O11750">
        <f t="shared" si="189"/>
        <v>6.9746295065158641</v>
      </c>
      <c r="P11750" t="s">
        <v>5572</v>
      </c>
    </row>
    <row r="11751" spans="1:16">
      <c r="A11751" s="54" t="s">
        <v>1918</v>
      </c>
      <c r="B11751" s="54" t="s">
        <v>3145</v>
      </c>
      <c r="C11751" s="54" t="s">
        <v>5405</v>
      </c>
      <c r="D11751" s="54" t="s">
        <v>3165</v>
      </c>
      <c r="E11751" s="54" t="s">
        <v>5465</v>
      </c>
      <c r="F11751" s="54" t="s">
        <v>3990</v>
      </c>
      <c r="G11751" s="54">
        <v>2311020000</v>
      </c>
      <c r="H11751" s="54" t="s">
        <v>3693</v>
      </c>
      <c r="I11751" s="54" t="s">
        <v>3694</v>
      </c>
      <c r="J11751">
        <f>VLOOKUP(A11751,'County Acres Disturbed'!$A$2:$E$3146,5,FALSE)</f>
        <v>36.272662005926264</v>
      </c>
      <c r="K11751" s="55" t="s">
        <v>5571</v>
      </c>
      <c r="L11751">
        <f>IF(H11751="PM10-PRI",VLOOKUP(A11751,'County Emission Factors'!A$2:E$3145,5,FALSE),IF(H11751="PM10-FIL",VLOOKUP(A11751,'County Emission Factors'!A$2:E$3145,5,FALSE),VLOOKUP(A11751,'County Emission Factors'!A$2:F$3145,6,FALSE)))</f>
        <v>1.9228336495888676E-2</v>
      </c>
      <c r="M11751" s="56" t="s">
        <v>5572</v>
      </c>
      <c r="N11751" t="s">
        <v>5571</v>
      </c>
      <c r="O11751">
        <f t="shared" si="189"/>
        <v>0.69746295065158659</v>
      </c>
      <c r="P11751" t="s">
        <v>5572</v>
      </c>
    </row>
    <row r="11752" spans="1:16">
      <c r="A11752" s="54" t="s">
        <v>1918</v>
      </c>
      <c r="B11752" s="54" t="s">
        <v>3145</v>
      </c>
      <c r="C11752" s="54" t="s">
        <v>5405</v>
      </c>
      <c r="D11752" s="54" t="s">
        <v>3165</v>
      </c>
      <c r="E11752" s="54" t="s">
        <v>5465</v>
      </c>
      <c r="F11752" s="54" t="s">
        <v>3990</v>
      </c>
      <c r="G11752" s="54">
        <v>2311020000</v>
      </c>
      <c r="H11752" s="54" t="s">
        <v>3695</v>
      </c>
      <c r="I11752" s="54" t="s">
        <v>3696</v>
      </c>
      <c r="J11752">
        <f>VLOOKUP(A11752,'County Acres Disturbed'!$A$2:$E$3146,5,FALSE)</f>
        <v>36.272662005926264</v>
      </c>
      <c r="K11752" s="55" t="s">
        <v>5571</v>
      </c>
      <c r="L11752">
        <f>IF(H11752="PM10-PRI",VLOOKUP(A11752,'County Emission Factors'!A$2:E$3145,5,FALSE),IF(H11752="PM10-FIL",VLOOKUP(A11752,'County Emission Factors'!A$2:E$3145,5,FALSE),VLOOKUP(A11752,'County Emission Factors'!A$2:F$3145,6,FALSE)))</f>
        <v>0.19228336495888673</v>
      </c>
      <c r="M11752" s="56" t="s">
        <v>5572</v>
      </c>
      <c r="N11752" t="s">
        <v>5571</v>
      </c>
      <c r="O11752">
        <f t="shared" si="189"/>
        <v>6.9746295065158641</v>
      </c>
      <c r="P11752" t="s">
        <v>5572</v>
      </c>
    </row>
    <row r="11753" spans="1:16">
      <c r="A11753" s="54" t="s">
        <v>1918</v>
      </c>
      <c r="B11753" s="54" t="s">
        <v>3145</v>
      </c>
      <c r="C11753" s="54" t="s">
        <v>5405</v>
      </c>
      <c r="D11753" s="54" t="s">
        <v>3165</v>
      </c>
      <c r="E11753" s="54" t="s">
        <v>5465</v>
      </c>
      <c r="F11753" s="54" t="s">
        <v>3990</v>
      </c>
      <c r="G11753" s="54">
        <v>2311020000</v>
      </c>
      <c r="H11753" s="54" t="s">
        <v>3697</v>
      </c>
      <c r="I11753" s="54" t="s">
        <v>3698</v>
      </c>
      <c r="J11753">
        <f>VLOOKUP(A11753,'County Acres Disturbed'!$A$2:$E$3146,5,FALSE)</f>
        <v>36.272662005926264</v>
      </c>
      <c r="K11753" s="55" t="s">
        <v>5571</v>
      </c>
      <c r="L11753">
        <f>IF(H11753="PM10-PRI",VLOOKUP(A11753,'County Emission Factors'!A$2:E$3145,5,FALSE),IF(H11753="PM10-FIL",VLOOKUP(A11753,'County Emission Factors'!A$2:E$3145,5,FALSE),VLOOKUP(A11753,'County Emission Factors'!A$2:F$3145,6,FALSE)))</f>
        <v>1.9228336495888676E-2</v>
      </c>
      <c r="M11753" s="56" t="s">
        <v>5572</v>
      </c>
      <c r="N11753" t="s">
        <v>5571</v>
      </c>
      <c r="O11753">
        <f t="shared" si="189"/>
        <v>0.69746295065158659</v>
      </c>
      <c r="P11753" t="s">
        <v>5572</v>
      </c>
    </row>
    <row r="11754" spans="1:16">
      <c r="A11754" s="54" t="s">
        <v>1919</v>
      </c>
      <c r="B11754" s="54" t="s">
        <v>3145</v>
      </c>
      <c r="C11754" s="54" t="s">
        <v>5405</v>
      </c>
      <c r="D11754" s="54" t="s">
        <v>3166</v>
      </c>
      <c r="E11754" s="54" t="s">
        <v>5466</v>
      </c>
      <c r="F11754" s="54" t="s">
        <v>3990</v>
      </c>
      <c r="G11754" s="54">
        <v>2311020000</v>
      </c>
      <c r="H11754" s="54" t="s">
        <v>3691</v>
      </c>
      <c r="I11754" s="54" t="s">
        <v>3692</v>
      </c>
      <c r="J11754">
        <f>VLOOKUP(A11754,'County Acres Disturbed'!$A$2:$E$3146,5,FALSE)</f>
        <v>3483.1455077083338</v>
      </c>
      <c r="K11754" s="55" t="s">
        <v>5571</v>
      </c>
      <c r="L11754">
        <f>IF(H11754="PM10-PRI",VLOOKUP(A11754,'County Emission Factors'!A$2:E$3145,5,FALSE),IF(H11754="PM10-FIL",VLOOKUP(A11754,'County Emission Factors'!A$2:E$3145,5,FALSE),VLOOKUP(A11754,'County Emission Factors'!A$2:F$3145,6,FALSE)))</f>
        <v>4.8070841239721718E-2</v>
      </c>
      <c r="M11754" s="56" t="s">
        <v>5572</v>
      </c>
      <c r="N11754" t="s">
        <v>5571</v>
      </c>
      <c r="O11754">
        <f t="shared" si="189"/>
        <v>167.43773471589722</v>
      </c>
      <c r="P11754" t="s">
        <v>5572</v>
      </c>
    </row>
    <row r="11755" spans="1:16">
      <c r="A11755" s="54" t="s">
        <v>1919</v>
      </c>
      <c r="B11755" s="54" t="s">
        <v>3145</v>
      </c>
      <c r="C11755" s="54" t="s">
        <v>5405</v>
      </c>
      <c r="D11755" s="54" t="s">
        <v>3166</v>
      </c>
      <c r="E11755" s="54" t="s">
        <v>5466</v>
      </c>
      <c r="F11755" s="54" t="s">
        <v>3990</v>
      </c>
      <c r="G11755" s="54">
        <v>2311020000</v>
      </c>
      <c r="H11755" s="54" t="s">
        <v>3693</v>
      </c>
      <c r="I11755" s="54" t="s">
        <v>3694</v>
      </c>
      <c r="J11755">
        <f>VLOOKUP(A11755,'County Acres Disturbed'!$A$2:$E$3146,5,FALSE)</f>
        <v>3483.1455077083338</v>
      </c>
      <c r="K11755" s="55" t="s">
        <v>5571</v>
      </c>
      <c r="L11755">
        <f>IF(H11755="PM10-PRI",VLOOKUP(A11755,'County Emission Factors'!A$2:E$3145,5,FALSE),IF(H11755="PM10-FIL",VLOOKUP(A11755,'County Emission Factors'!A$2:E$3145,5,FALSE),VLOOKUP(A11755,'County Emission Factors'!A$2:F$3145,6,FALSE)))</f>
        <v>4.8070841239721725E-3</v>
      </c>
      <c r="M11755" s="56" t="s">
        <v>5572</v>
      </c>
      <c r="N11755" t="s">
        <v>5571</v>
      </c>
      <c r="O11755">
        <f t="shared" si="189"/>
        <v>16.743773471589723</v>
      </c>
      <c r="P11755" t="s">
        <v>5572</v>
      </c>
    </row>
    <row r="11756" spans="1:16">
      <c r="A11756" s="54" t="s">
        <v>1919</v>
      </c>
      <c r="B11756" s="54" t="s">
        <v>3145</v>
      </c>
      <c r="C11756" s="54" t="s">
        <v>5405</v>
      </c>
      <c r="D11756" s="54" t="s">
        <v>3166</v>
      </c>
      <c r="E11756" s="54" t="s">
        <v>5466</v>
      </c>
      <c r="F11756" s="54" t="s">
        <v>3990</v>
      </c>
      <c r="G11756" s="54">
        <v>2311020000</v>
      </c>
      <c r="H11756" s="54" t="s">
        <v>3695</v>
      </c>
      <c r="I11756" s="54" t="s">
        <v>3696</v>
      </c>
      <c r="J11756">
        <f>VLOOKUP(A11756,'County Acres Disturbed'!$A$2:$E$3146,5,FALSE)</f>
        <v>3483.1455077083338</v>
      </c>
      <c r="K11756" s="55" t="s">
        <v>5571</v>
      </c>
      <c r="L11756">
        <f>IF(H11756="PM10-PRI",VLOOKUP(A11756,'County Emission Factors'!A$2:E$3145,5,FALSE),IF(H11756="PM10-FIL",VLOOKUP(A11756,'County Emission Factors'!A$2:E$3145,5,FALSE),VLOOKUP(A11756,'County Emission Factors'!A$2:F$3145,6,FALSE)))</f>
        <v>4.8070841239721718E-2</v>
      </c>
      <c r="M11756" s="56" t="s">
        <v>5572</v>
      </c>
      <c r="N11756" t="s">
        <v>5571</v>
      </c>
      <c r="O11756">
        <f t="shared" si="189"/>
        <v>167.43773471589722</v>
      </c>
      <c r="P11756" t="s">
        <v>5572</v>
      </c>
    </row>
    <row r="11757" spans="1:16">
      <c r="A11757" s="54" t="s">
        <v>1919</v>
      </c>
      <c r="B11757" s="54" t="s">
        <v>3145</v>
      </c>
      <c r="C11757" s="54" t="s">
        <v>5405</v>
      </c>
      <c r="D11757" s="54" t="s">
        <v>3166</v>
      </c>
      <c r="E11757" s="54" t="s">
        <v>5466</v>
      </c>
      <c r="F11757" s="54" t="s">
        <v>3990</v>
      </c>
      <c r="G11757" s="54">
        <v>2311020000</v>
      </c>
      <c r="H11757" s="54" t="s">
        <v>3697</v>
      </c>
      <c r="I11757" s="54" t="s">
        <v>3698</v>
      </c>
      <c r="J11757">
        <f>VLOOKUP(A11757,'County Acres Disturbed'!$A$2:$E$3146,5,FALSE)</f>
        <v>3483.1455077083338</v>
      </c>
      <c r="K11757" s="55" t="s">
        <v>5571</v>
      </c>
      <c r="L11757">
        <f>IF(H11757="PM10-PRI",VLOOKUP(A11757,'County Emission Factors'!A$2:E$3145,5,FALSE),IF(H11757="PM10-FIL",VLOOKUP(A11757,'County Emission Factors'!A$2:E$3145,5,FALSE),VLOOKUP(A11757,'County Emission Factors'!A$2:F$3145,6,FALSE)))</f>
        <v>4.8070841239721725E-3</v>
      </c>
      <c r="M11757" s="56" t="s">
        <v>5572</v>
      </c>
      <c r="N11757" t="s">
        <v>5571</v>
      </c>
      <c r="O11757">
        <f t="shared" si="189"/>
        <v>16.743773471589723</v>
      </c>
      <c r="P11757" t="s">
        <v>5572</v>
      </c>
    </row>
    <row r="11758" spans="1:16">
      <c r="A11758" s="54" t="s">
        <v>1920</v>
      </c>
      <c r="B11758" s="54" t="s">
        <v>3145</v>
      </c>
      <c r="C11758" s="54" t="s">
        <v>5405</v>
      </c>
      <c r="D11758" s="54" t="s">
        <v>3167</v>
      </c>
      <c r="E11758" s="54" t="s">
        <v>4539</v>
      </c>
      <c r="F11758" s="54" t="s">
        <v>3990</v>
      </c>
      <c r="G11758" s="54">
        <v>2311020000</v>
      </c>
      <c r="H11758" s="54" t="s">
        <v>3691</v>
      </c>
      <c r="I11758" s="54" t="s">
        <v>3692</v>
      </c>
      <c r="J11758">
        <f>VLOOKUP(A11758,'County Acres Disturbed'!$A$2:$E$3146,5,FALSE)</f>
        <v>4261.8547752926743</v>
      </c>
      <c r="K11758" s="55" t="s">
        <v>5571</v>
      </c>
      <c r="L11758">
        <f>IF(H11758="PM10-PRI",VLOOKUP(A11758,'County Emission Factors'!A$2:E$3145,5,FALSE),IF(H11758="PM10-FIL",VLOOKUP(A11758,'County Emission Factors'!A$2:E$3145,5,FALSE),VLOOKUP(A11758,'County Emission Factors'!A$2:F$3145,6,FALSE)))</f>
        <v>4.8070841239721669E-2</v>
      </c>
      <c r="M11758" s="56" t="s">
        <v>5572</v>
      </c>
      <c r="N11758" t="s">
        <v>5571</v>
      </c>
      <c r="O11758">
        <f t="shared" si="189"/>
        <v>204.87094428984381</v>
      </c>
      <c r="P11758" t="s">
        <v>5572</v>
      </c>
    </row>
    <row r="11759" spans="1:16">
      <c r="A11759" s="54" t="s">
        <v>1920</v>
      </c>
      <c r="B11759" s="54" t="s">
        <v>3145</v>
      </c>
      <c r="C11759" s="54" t="s">
        <v>5405</v>
      </c>
      <c r="D11759" s="54" t="s">
        <v>3167</v>
      </c>
      <c r="E11759" s="54" t="s">
        <v>4539</v>
      </c>
      <c r="F11759" s="54" t="s">
        <v>3990</v>
      </c>
      <c r="G11759" s="54">
        <v>2311020000</v>
      </c>
      <c r="H11759" s="54" t="s">
        <v>3693</v>
      </c>
      <c r="I11759" s="54" t="s">
        <v>3694</v>
      </c>
      <c r="J11759">
        <f>VLOOKUP(A11759,'County Acres Disturbed'!$A$2:$E$3146,5,FALSE)</f>
        <v>4261.8547752926743</v>
      </c>
      <c r="K11759" s="55" t="s">
        <v>5571</v>
      </c>
      <c r="L11759">
        <f>IF(H11759="PM10-PRI",VLOOKUP(A11759,'County Emission Factors'!A$2:E$3145,5,FALSE),IF(H11759="PM10-FIL",VLOOKUP(A11759,'County Emission Factors'!A$2:E$3145,5,FALSE),VLOOKUP(A11759,'County Emission Factors'!A$2:F$3145,6,FALSE)))</f>
        <v>4.8070841239721673E-3</v>
      </c>
      <c r="M11759" s="56" t="s">
        <v>5572</v>
      </c>
      <c r="N11759" t="s">
        <v>5571</v>
      </c>
      <c r="O11759">
        <f t="shared" si="189"/>
        <v>20.487094428984381</v>
      </c>
      <c r="P11759" t="s">
        <v>5572</v>
      </c>
    </row>
    <row r="11760" spans="1:16">
      <c r="A11760" s="54" t="s">
        <v>1920</v>
      </c>
      <c r="B11760" s="54" t="s">
        <v>3145</v>
      </c>
      <c r="C11760" s="54" t="s">
        <v>5405</v>
      </c>
      <c r="D11760" s="54" t="s">
        <v>3167</v>
      </c>
      <c r="E11760" s="54" t="s">
        <v>4539</v>
      </c>
      <c r="F11760" s="54" t="s">
        <v>3990</v>
      </c>
      <c r="G11760" s="54">
        <v>2311020000</v>
      </c>
      <c r="H11760" s="54" t="s">
        <v>3695</v>
      </c>
      <c r="I11760" s="54" t="s">
        <v>3696</v>
      </c>
      <c r="J11760">
        <f>VLOOKUP(A11760,'County Acres Disturbed'!$A$2:$E$3146,5,FALSE)</f>
        <v>4261.8547752926743</v>
      </c>
      <c r="K11760" s="55" t="s">
        <v>5571</v>
      </c>
      <c r="L11760">
        <f>IF(H11760="PM10-PRI",VLOOKUP(A11760,'County Emission Factors'!A$2:E$3145,5,FALSE),IF(H11760="PM10-FIL",VLOOKUP(A11760,'County Emission Factors'!A$2:E$3145,5,FALSE),VLOOKUP(A11760,'County Emission Factors'!A$2:F$3145,6,FALSE)))</f>
        <v>4.8070841239721669E-2</v>
      </c>
      <c r="M11760" s="56" t="s">
        <v>5572</v>
      </c>
      <c r="N11760" t="s">
        <v>5571</v>
      </c>
      <c r="O11760">
        <f t="shared" si="189"/>
        <v>204.87094428984381</v>
      </c>
      <c r="P11760" t="s">
        <v>5572</v>
      </c>
    </row>
    <row r="11761" spans="1:16">
      <c r="A11761" s="54" t="s">
        <v>1920</v>
      </c>
      <c r="B11761" s="54" t="s">
        <v>3145</v>
      </c>
      <c r="C11761" s="54" t="s">
        <v>5405</v>
      </c>
      <c r="D11761" s="54" t="s">
        <v>3167</v>
      </c>
      <c r="E11761" s="54" t="s">
        <v>4539</v>
      </c>
      <c r="F11761" s="54" t="s">
        <v>3990</v>
      </c>
      <c r="G11761" s="54">
        <v>2311020000</v>
      </c>
      <c r="H11761" s="54" t="s">
        <v>3697</v>
      </c>
      <c r="I11761" s="54" t="s">
        <v>3698</v>
      </c>
      <c r="J11761">
        <f>VLOOKUP(A11761,'County Acres Disturbed'!$A$2:$E$3146,5,FALSE)</f>
        <v>4261.8547752926743</v>
      </c>
      <c r="K11761" s="55" t="s">
        <v>5571</v>
      </c>
      <c r="L11761">
        <f>IF(H11761="PM10-PRI",VLOOKUP(A11761,'County Emission Factors'!A$2:E$3145,5,FALSE),IF(H11761="PM10-FIL",VLOOKUP(A11761,'County Emission Factors'!A$2:E$3145,5,FALSE),VLOOKUP(A11761,'County Emission Factors'!A$2:F$3145,6,FALSE)))</f>
        <v>4.8070841239721673E-3</v>
      </c>
      <c r="M11761" s="56" t="s">
        <v>5572</v>
      </c>
      <c r="N11761" t="s">
        <v>5571</v>
      </c>
      <c r="O11761">
        <f t="shared" si="189"/>
        <v>20.487094428984381</v>
      </c>
      <c r="P11761" t="s">
        <v>5572</v>
      </c>
    </row>
    <row r="11762" spans="1:16">
      <c r="A11762" s="54" t="s">
        <v>1921</v>
      </c>
      <c r="B11762" s="54" t="s">
        <v>3145</v>
      </c>
      <c r="C11762" s="54" t="s">
        <v>5405</v>
      </c>
      <c r="D11762" s="54" t="s">
        <v>3168</v>
      </c>
      <c r="E11762" s="54" t="s">
        <v>4368</v>
      </c>
      <c r="F11762" s="54" t="s">
        <v>3990</v>
      </c>
      <c r="G11762" s="54">
        <v>2311020000</v>
      </c>
      <c r="H11762" s="54" t="s">
        <v>3691</v>
      </c>
      <c r="I11762" s="54" t="s">
        <v>3692</v>
      </c>
      <c r="J11762">
        <f>VLOOKUP(A11762,'County Acres Disturbed'!$A$2:$E$3146,5,FALSE)</f>
        <v>217.63597203555761</v>
      </c>
      <c r="K11762" s="55" t="s">
        <v>5571</v>
      </c>
      <c r="L11762">
        <f>IF(H11762="PM10-PRI",VLOOKUP(A11762,'County Emission Factors'!A$2:E$3145,5,FALSE),IF(H11762="PM10-FIL",VLOOKUP(A11762,'County Emission Factors'!A$2:E$3145,5,FALSE),VLOOKUP(A11762,'County Emission Factors'!A$2:F$3145,6,FALSE)))</f>
        <v>0.29323213156230227</v>
      </c>
      <c r="M11762" s="56" t="s">
        <v>5572</v>
      </c>
      <c r="N11762" t="s">
        <v>5571</v>
      </c>
      <c r="O11762">
        <f t="shared" si="189"/>
        <v>63.817859984620171</v>
      </c>
      <c r="P11762" t="s">
        <v>5572</v>
      </c>
    </row>
    <row r="11763" spans="1:16">
      <c r="A11763" s="54" t="s">
        <v>1921</v>
      </c>
      <c r="B11763" s="54" t="s">
        <v>3145</v>
      </c>
      <c r="C11763" s="54" t="s">
        <v>5405</v>
      </c>
      <c r="D11763" s="54" t="s">
        <v>3168</v>
      </c>
      <c r="E11763" s="54" t="s">
        <v>4368</v>
      </c>
      <c r="F11763" s="54" t="s">
        <v>3990</v>
      </c>
      <c r="G11763" s="54">
        <v>2311020000</v>
      </c>
      <c r="H11763" s="54" t="s">
        <v>3693</v>
      </c>
      <c r="I11763" s="54" t="s">
        <v>3694</v>
      </c>
      <c r="J11763">
        <f>VLOOKUP(A11763,'County Acres Disturbed'!$A$2:$E$3146,5,FALSE)</f>
        <v>217.63597203555761</v>
      </c>
      <c r="K11763" s="55" t="s">
        <v>5571</v>
      </c>
      <c r="L11763">
        <f>IF(H11763="PM10-PRI",VLOOKUP(A11763,'County Emission Factors'!A$2:E$3145,5,FALSE),IF(H11763="PM10-FIL",VLOOKUP(A11763,'County Emission Factors'!A$2:E$3145,5,FALSE),VLOOKUP(A11763,'County Emission Factors'!A$2:F$3145,6,FALSE)))</f>
        <v>2.9323213156230227E-2</v>
      </c>
      <c r="M11763" s="56" t="s">
        <v>5572</v>
      </c>
      <c r="N11763" t="s">
        <v>5571</v>
      </c>
      <c r="O11763">
        <f t="shared" si="189"/>
        <v>6.3817859984620169</v>
      </c>
      <c r="P11763" t="s">
        <v>5572</v>
      </c>
    </row>
    <row r="11764" spans="1:16">
      <c r="A11764" s="54" t="s">
        <v>1921</v>
      </c>
      <c r="B11764" s="54" t="s">
        <v>3145</v>
      </c>
      <c r="C11764" s="54" t="s">
        <v>5405</v>
      </c>
      <c r="D11764" s="54" t="s">
        <v>3168</v>
      </c>
      <c r="E11764" s="54" t="s">
        <v>4368</v>
      </c>
      <c r="F11764" s="54" t="s">
        <v>3990</v>
      </c>
      <c r="G11764" s="54">
        <v>2311020000</v>
      </c>
      <c r="H11764" s="54" t="s">
        <v>3695</v>
      </c>
      <c r="I11764" s="54" t="s">
        <v>3696</v>
      </c>
      <c r="J11764">
        <f>VLOOKUP(A11764,'County Acres Disturbed'!$A$2:$E$3146,5,FALSE)</f>
        <v>217.63597203555761</v>
      </c>
      <c r="K11764" s="55" t="s">
        <v>5571</v>
      </c>
      <c r="L11764">
        <f>IF(H11764="PM10-PRI",VLOOKUP(A11764,'County Emission Factors'!A$2:E$3145,5,FALSE),IF(H11764="PM10-FIL",VLOOKUP(A11764,'County Emission Factors'!A$2:E$3145,5,FALSE),VLOOKUP(A11764,'County Emission Factors'!A$2:F$3145,6,FALSE)))</f>
        <v>0.29323213156230227</v>
      </c>
      <c r="M11764" s="56" t="s">
        <v>5572</v>
      </c>
      <c r="N11764" t="s">
        <v>5571</v>
      </c>
      <c r="O11764">
        <f t="shared" si="189"/>
        <v>63.817859984620171</v>
      </c>
      <c r="P11764" t="s">
        <v>5572</v>
      </c>
    </row>
    <row r="11765" spans="1:16">
      <c r="A11765" s="54" t="s">
        <v>1921</v>
      </c>
      <c r="B11765" s="54" t="s">
        <v>3145</v>
      </c>
      <c r="C11765" s="54" t="s">
        <v>5405</v>
      </c>
      <c r="D11765" s="54" t="s">
        <v>3168</v>
      </c>
      <c r="E11765" s="54" t="s">
        <v>4368</v>
      </c>
      <c r="F11765" s="54" t="s">
        <v>3990</v>
      </c>
      <c r="G11765" s="54">
        <v>2311020000</v>
      </c>
      <c r="H11765" s="54" t="s">
        <v>3697</v>
      </c>
      <c r="I11765" s="54" t="s">
        <v>3698</v>
      </c>
      <c r="J11765">
        <f>VLOOKUP(A11765,'County Acres Disturbed'!$A$2:$E$3146,5,FALSE)</f>
        <v>217.63597203555761</v>
      </c>
      <c r="K11765" s="55" t="s">
        <v>5571</v>
      </c>
      <c r="L11765">
        <f>IF(H11765="PM10-PRI",VLOOKUP(A11765,'County Emission Factors'!A$2:E$3145,5,FALSE),IF(H11765="PM10-FIL",VLOOKUP(A11765,'County Emission Factors'!A$2:E$3145,5,FALSE),VLOOKUP(A11765,'County Emission Factors'!A$2:F$3145,6,FALSE)))</f>
        <v>2.9323213156230227E-2</v>
      </c>
      <c r="M11765" s="56" t="s">
        <v>5572</v>
      </c>
      <c r="N11765" t="s">
        <v>5571</v>
      </c>
      <c r="O11765">
        <f t="shared" si="189"/>
        <v>6.3817859984620169</v>
      </c>
      <c r="P11765" t="s">
        <v>5572</v>
      </c>
    </row>
    <row r="11766" spans="1:16">
      <c r="A11766" s="54" t="s">
        <v>1922</v>
      </c>
      <c r="B11766" s="54" t="s">
        <v>3145</v>
      </c>
      <c r="C11766" s="54" t="s">
        <v>5405</v>
      </c>
      <c r="D11766" s="54" t="s">
        <v>3169</v>
      </c>
      <c r="E11766" s="54" t="s">
        <v>5467</v>
      </c>
      <c r="F11766" s="54" t="s">
        <v>3990</v>
      </c>
      <c r="G11766" s="54">
        <v>2311020000</v>
      </c>
      <c r="H11766" s="54" t="s">
        <v>3691</v>
      </c>
      <c r="I11766" s="54" t="s">
        <v>3692</v>
      </c>
      <c r="J11766">
        <f>VLOOKUP(A11766,'County Acres Disturbed'!$A$2:$E$3146,5,FALSE)</f>
        <v>36.272662005926264</v>
      </c>
      <c r="K11766" s="55" t="s">
        <v>5571</v>
      </c>
      <c r="L11766">
        <f>IF(H11766="PM10-PRI",VLOOKUP(A11766,'County Emission Factors'!A$2:E$3145,5,FALSE),IF(H11766="PM10-FIL",VLOOKUP(A11766,'County Emission Factors'!A$2:E$3145,5,FALSE),VLOOKUP(A11766,'County Emission Factors'!A$2:F$3145,6,FALSE)))</f>
        <v>5.7685009487666035E-2</v>
      </c>
      <c r="M11766" s="56" t="s">
        <v>5572</v>
      </c>
      <c r="N11766" t="s">
        <v>5571</v>
      </c>
      <c r="O11766">
        <f t="shared" si="189"/>
        <v>2.0923888519547598</v>
      </c>
      <c r="P11766" t="s">
        <v>5572</v>
      </c>
    </row>
    <row r="11767" spans="1:16">
      <c r="A11767" s="54" t="s">
        <v>1922</v>
      </c>
      <c r="B11767" s="54" t="s">
        <v>3145</v>
      </c>
      <c r="C11767" s="54" t="s">
        <v>5405</v>
      </c>
      <c r="D11767" s="54" t="s">
        <v>3169</v>
      </c>
      <c r="E11767" s="54" t="s">
        <v>5467</v>
      </c>
      <c r="F11767" s="54" t="s">
        <v>3990</v>
      </c>
      <c r="G11767" s="54">
        <v>2311020000</v>
      </c>
      <c r="H11767" s="54" t="s">
        <v>3693</v>
      </c>
      <c r="I11767" s="54" t="s">
        <v>3694</v>
      </c>
      <c r="J11767">
        <f>VLOOKUP(A11767,'County Acres Disturbed'!$A$2:$E$3146,5,FALSE)</f>
        <v>36.272662005926264</v>
      </c>
      <c r="K11767" s="55" t="s">
        <v>5571</v>
      </c>
      <c r="L11767">
        <f>IF(H11767="PM10-PRI",VLOOKUP(A11767,'County Emission Factors'!A$2:E$3145,5,FALSE),IF(H11767="PM10-FIL",VLOOKUP(A11767,'County Emission Factors'!A$2:E$3145,5,FALSE),VLOOKUP(A11767,'County Emission Factors'!A$2:F$3145,6,FALSE)))</f>
        <v>5.7685009487666037E-3</v>
      </c>
      <c r="M11767" s="56" t="s">
        <v>5572</v>
      </c>
      <c r="N11767" t="s">
        <v>5571</v>
      </c>
      <c r="O11767">
        <f t="shared" si="189"/>
        <v>0.20923888519547598</v>
      </c>
      <c r="P11767" t="s">
        <v>5572</v>
      </c>
    </row>
    <row r="11768" spans="1:16">
      <c r="A11768" s="54" t="s">
        <v>1922</v>
      </c>
      <c r="B11768" s="54" t="s">
        <v>3145</v>
      </c>
      <c r="C11768" s="54" t="s">
        <v>5405</v>
      </c>
      <c r="D11768" s="54" t="s">
        <v>3169</v>
      </c>
      <c r="E11768" s="54" t="s">
        <v>5467</v>
      </c>
      <c r="F11768" s="54" t="s">
        <v>3990</v>
      </c>
      <c r="G11768" s="54">
        <v>2311020000</v>
      </c>
      <c r="H11768" s="54" t="s">
        <v>3695</v>
      </c>
      <c r="I11768" s="54" t="s">
        <v>3696</v>
      </c>
      <c r="J11768">
        <f>VLOOKUP(A11768,'County Acres Disturbed'!$A$2:$E$3146,5,FALSE)</f>
        <v>36.272662005926264</v>
      </c>
      <c r="K11768" s="55" t="s">
        <v>5571</v>
      </c>
      <c r="L11768">
        <f>IF(H11768="PM10-PRI",VLOOKUP(A11768,'County Emission Factors'!A$2:E$3145,5,FALSE),IF(H11768="PM10-FIL",VLOOKUP(A11768,'County Emission Factors'!A$2:E$3145,5,FALSE),VLOOKUP(A11768,'County Emission Factors'!A$2:F$3145,6,FALSE)))</f>
        <v>5.7685009487666035E-2</v>
      </c>
      <c r="M11768" s="56" t="s">
        <v>5572</v>
      </c>
      <c r="N11768" t="s">
        <v>5571</v>
      </c>
      <c r="O11768">
        <f t="shared" si="189"/>
        <v>2.0923888519547598</v>
      </c>
      <c r="P11768" t="s">
        <v>5572</v>
      </c>
    </row>
    <row r="11769" spans="1:16">
      <c r="A11769" s="54" t="s">
        <v>1922</v>
      </c>
      <c r="B11769" s="54" t="s">
        <v>3145</v>
      </c>
      <c r="C11769" s="54" t="s">
        <v>5405</v>
      </c>
      <c r="D11769" s="54" t="s">
        <v>3169</v>
      </c>
      <c r="E11769" s="54" t="s">
        <v>5467</v>
      </c>
      <c r="F11769" s="54" t="s">
        <v>3990</v>
      </c>
      <c r="G11769" s="54">
        <v>2311020000</v>
      </c>
      <c r="H11769" s="54" t="s">
        <v>3697</v>
      </c>
      <c r="I11769" s="54" t="s">
        <v>3698</v>
      </c>
      <c r="J11769">
        <f>VLOOKUP(A11769,'County Acres Disturbed'!$A$2:$E$3146,5,FALSE)</f>
        <v>36.272662005926264</v>
      </c>
      <c r="K11769" s="55" t="s">
        <v>5571</v>
      </c>
      <c r="L11769">
        <f>IF(H11769="PM10-PRI",VLOOKUP(A11769,'County Emission Factors'!A$2:E$3145,5,FALSE),IF(H11769="PM10-FIL",VLOOKUP(A11769,'County Emission Factors'!A$2:E$3145,5,FALSE),VLOOKUP(A11769,'County Emission Factors'!A$2:F$3145,6,FALSE)))</f>
        <v>5.7685009487666037E-3</v>
      </c>
      <c r="M11769" s="56" t="s">
        <v>5572</v>
      </c>
      <c r="N11769" t="s">
        <v>5571</v>
      </c>
      <c r="O11769">
        <f t="shared" si="189"/>
        <v>0.20923888519547598</v>
      </c>
      <c r="P11769" t="s">
        <v>5572</v>
      </c>
    </row>
    <row r="11770" spans="1:16">
      <c r="A11770" s="54" t="s">
        <v>1923</v>
      </c>
      <c r="B11770" s="54" t="s">
        <v>3145</v>
      </c>
      <c r="C11770" s="54" t="s">
        <v>5405</v>
      </c>
      <c r="D11770" s="54" t="s">
        <v>3170</v>
      </c>
      <c r="E11770" s="54" t="s">
        <v>5468</v>
      </c>
      <c r="F11770" s="54" t="s">
        <v>3990</v>
      </c>
      <c r="G11770" s="54">
        <v>2311020000</v>
      </c>
      <c r="H11770" s="54" t="s">
        <v>3691</v>
      </c>
      <c r="I11770" s="54" t="s">
        <v>3692</v>
      </c>
      <c r="J11770">
        <f>VLOOKUP(A11770,'County Acres Disturbed'!$A$2:$E$3146,5,FALSE)</f>
        <v>36.272662005926264</v>
      </c>
      <c r="K11770" s="55" t="s">
        <v>5571</v>
      </c>
      <c r="L11770">
        <f>IF(H11770="PM10-PRI",VLOOKUP(A11770,'County Emission Factors'!A$2:E$3145,5,FALSE),IF(H11770="PM10-FIL",VLOOKUP(A11770,'County Emission Factors'!A$2:E$3145,5,FALSE),VLOOKUP(A11770,'County Emission Factors'!A$2:F$3145,6,FALSE)))</f>
        <v>4.8070841239721718E-2</v>
      </c>
      <c r="M11770" s="56" t="s">
        <v>5572</v>
      </c>
      <c r="N11770" t="s">
        <v>5571</v>
      </c>
      <c r="O11770">
        <f t="shared" si="189"/>
        <v>1.7436573766289674</v>
      </c>
      <c r="P11770" t="s">
        <v>5572</v>
      </c>
    </row>
    <row r="11771" spans="1:16">
      <c r="A11771" s="54" t="s">
        <v>1923</v>
      </c>
      <c r="B11771" s="54" t="s">
        <v>3145</v>
      </c>
      <c r="C11771" s="54" t="s">
        <v>5405</v>
      </c>
      <c r="D11771" s="54" t="s">
        <v>3170</v>
      </c>
      <c r="E11771" s="54" t="s">
        <v>5468</v>
      </c>
      <c r="F11771" s="54" t="s">
        <v>3990</v>
      </c>
      <c r="G11771" s="54">
        <v>2311020000</v>
      </c>
      <c r="H11771" s="54" t="s">
        <v>3693</v>
      </c>
      <c r="I11771" s="54" t="s">
        <v>3694</v>
      </c>
      <c r="J11771">
        <f>VLOOKUP(A11771,'County Acres Disturbed'!$A$2:$E$3146,5,FALSE)</f>
        <v>36.272662005926264</v>
      </c>
      <c r="K11771" s="55" t="s">
        <v>5571</v>
      </c>
      <c r="L11771">
        <f>IF(H11771="PM10-PRI",VLOOKUP(A11771,'County Emission Factors'!A$2:E$3145,5,FALSE),IF(H11771="PM10-FIL",VLOOKUP(A11771,'County Emission Factors'!A$2:E$3145,5,FALSE),VLOOKUP(A11771,'County Emission Factors'!A$2:F$3145,6,FALSE)))</f>
        <v>4.8070841239721725E-3</v>
      </c>
      <c r="M11771" s="56" t="s">
        <v>5572</v>
      </c>
      <c r="N11771" t="s">
        <v>5571</v>
      </c>
      <c r="O11771">
        <f t="shared" si="189"/>
        <v>0.17436573766289676</v>
      </c>
      <c r="P11771" t="s">
        <v>5572</v>
      </c>
    </row>
    <row r="11772" spans="1:16">
      <c r="A11772" s="54" t="s">
        <v>1923</v>
      </c>
      <c r="B11772" s="54" t="s">
        <v>3145</v>
      </c>
      <c r="C11772" s="54" t="s">
        <v>5405</v>
      </c>
      <c r="D11772" s="54" t="s">
        <v>3170</v>
      </c>
      <c r="E11772" s="54" t="s">
        <v>5468</v>
      </c>
      <c r="F11772" s="54" t="s">
        <v>3990</v>
      </c>
      <c r="G11772" s="54">
        <v>2311020000</v>
      </c>
      <c r="H11772" s="54" t="s">
        <v>3695</v>
      </c>
      <c r="I11772" s="54" t="s">
        <v>3696</v>
      </c>
      <c r="J11772">
        <f>VLOOKUP(A11772,'County Acres Disturbed'!$A$2:$E$3146,5,FALSE)</f>
        <v>36.272662005926264</v>
      </c>
      <c r="K11772" s="55" t="s">
        <v>5571</v>
      </c>
      <c r="L11772">
        <f>IF(H11772="PM10-PRI",VLOOKUP(A11772,'County Emission Factors'!A$2:E$3145,5,FALSE),IF(H11772="PM10-FIL",VLOOKUP(A11772,'County Emission Factors'!A$2:E$3145,5,FALSE),VLOOKUP(A11772,'County Emission Factors'!A$2:F$3145,6,FALSE)))</f>
        <v>4.8070841239721718E-2</v>
      </c>
      <c r="M11772" s="56" t="s">
        <v>5572</v>
      </c>
      <c r="N11772" t="s">
        <v>5571</v>
      </c>
      <c r="O11772">
        <f t="shared" si="189"/>
        <v>1.7436573766289674</v>
      </c>
      <c r="P11772" t="s">
        <v>5572</v>
      </c>
    </row>
    <row r="11773" spans="1:16">
      <c r="A11773" s="54" t="s">
        <v>1923</v>
      </c>
      <c r="B11773" s="54" t="s">
        <v>3145</v>
      </c>
      <c r="C11773" s="54" t="s">
        <v>5405</v>
      </c>
      <c r="D11773" s="54" t="s">
        <v>3170</v>
      </c>
      <c r="E11773" s="54" t="s">
        <v>5468</v>
      </c>
      <c r="F11773" s="54" t="s">
        <v>3990</v>
      </c>
      <c r="G11773" s="54">
        <v>2311020000</v>
      </c>
      <c r="H11773" s="54" t="s">
        <v>3697</v>
      </c>
      <c r="I11773" s="54" t="s">
        <v>3698</v>
      </c>
      <c r="J11773">
        <f>VLOOKUP(A11773,'County Acres Disturbed'!$A$2:$E$3146,5,FALSE)</f>
        <v>36.272662005926264</v>
      </c>
      <c r="K11773" s="55" t="s">
        <v>5571</v>
      </c>
      <c r="L11773">
        <f>IF(H11773="PM10-PRI",VLOOKUP(A11773,'County Emission Factors'!A$2:E$3145,5,FALSE),IF(H11773="PM10-FIL",VLOOKUP(A11773,'County Emission Factors'!A$2:E$3145,5,FALSE),VLOOKUP(A11773,'County Emission Factors'!A$2:F$3145,6,FALSE)))</f>
        <v>4.8070841239721725E-3</v>
      </c>
      <c r="M11773" s="56" t="s">
        <v>5572</v>
      </c>
      <c r="N11773" t="s">
        <v>5571</v>
      </c>
      <c r="O11773">
        <f t="shared" si="189"/>
        <v>0.17436573766289676</v>
      </c>
      <c r="P11773" t="s">
        <v>5572</v>
      </c>
    </row>
    <row r="11774" spans="1:16">
      <c r="A11774" s="54" t="s">
        <v>1924</v>
      </c>
      <c r="B11774" s="54" t="s">
        <v>3145</v>
      </c>
      <c r="C11774" s="54" t="s">
        <v>5405</v>
      </c>
      <c r="D11774" s="54" t="s">
        <v>3171</v>
      </c>
      <c r="E11774" s="54" t="s">
        <v>5469</v>
      </c>
      <c r="F11774" s="54" t="s">
        <v>3990</v>
      </c>
      <c r="G11774" s="54">
        <v>2311020000</v>
      </c>
      <c r="H11774" s="54" t="s">
        <v>3691</v>
      </c>
      <c r="I11774" s="54" t="s">
        <v>3692</v>
      </c>
      <c r="J11774">
        <f>VLOOKUP(A11774,'County Acres Disturbed'!$A$2:$E$3146,5,FALSE)</f>
        <v>536.67800874055899</v>
      </c>
      <c r="K11774" s="55" t="s">
        <v>5571</v>
      </c>
      <c r="L11774">
        <f>IF(H11774="PM10-PRI",VLOOKUP(A11774,'County Emission Factors'!A$2:E$3145,5,FALSE),IF(H11774="PM10-FIL",VLOOKUP(A11774,'County Emission Factors'!A$2:E$3145,5,FALSE),VLOOKUP(A11774,'County Emission Factors'!A$2:F$3145,6,FALSE)))</f>
        <v>4.8070841239721669E-2</v>
      </c>
      <c r="M11774" s="56" t="s">
        <v>5572</v>
      </c>
      <c r="N11774" t="s">
        <v>5571</v>
      </c>
      <c r="O11774">
        <f t="shared" si="189"/>
        <v>25.798563355017368</v>
      </c>
      <c r="P11774" t="s">
        <v>5572</v>
      </c>
    </row>
    <row r="11775" spans="1:16">
      <c r="A11775" s="54" t="s">
        <v>1924</v>
      </c>
      <c r="B11775" s="54" t="s">
        <v>3145</v>
      </c>
      <c r="C11775" s="54" t="s">
        <v>5405</v>
      </c>
      <c r="D11775" s="54" t="s">
        <v>3171</v>
      </c>
      <c r="E11775" s="54" t="s">
        <v>5469</v>
      </c>
      <c r="F11775" s="54" t="s">
        <v>3990</v>
      </c>
      <c r="G11775" s="54">
        <v>2311020000</v>
      </c>
      <c r="H11775" s="54" t="s">
        <v>3693</v>
      </c>
      <c r="I11775" s="54" t="s">
        <v>3694</v>
      </c>
      <c r="J11775">
        <f>VLOOKUP(A11775,'County Acres Disturbed'!$A$2:$E$3146,5,FALSE)</f>
        <v>536.67800874055899</v>
      </c>
      <c r="K11775" s="55" t="s">
        <v>5571</v>
      </c>
      <c r="L11775">
        <f>IF(H11775="PM10-PRI",VLOOKUP(A11775,'County Emission Factors'!A$2:E$3145,5,FALSE),IF(H11775="PM10-FIL",VLOOKUP(A11775,'County Emission Factors'!A$2:E$3145,5,FALSE),VLOOKUP(A11775,'County Emission Factors'!A$2:F$3145,6,FALSE)))</f>
        <v>4.8070841239721673E-3</v>
      </c>
      <c r="M11775" s="56" t="s">
        <v>5572</v>
      </c>
      <c r="N11775" t="s">
        <v>5571</v>
      </c>
      <c r="O11775">
        <f t="shared" si="189"/>
        <v>2.579856335501737</v>
      </c>
      <c r="P11775" t="s">
        <v>5572</v>
      </c>
    </row>
    <row r="11776" spans="1:16">
      <c r="A11776" s="54" t="s">
        <v>1924</v>
      </c>
      <c r="B11776" s="54" t="s">
        <v>3145</v>
      </c>
      <c r="C11776" s="54" t="s">
        <v>5405</v>
      </c>
      <c r="D11776" s="54" t="s">
        <v>3171</v>
      </c>
      <c r="E11776" s="54" t="s">
        <v>5469</v>
      </c>
      <c r="F11776" s="54" t="s">
        <v>3990</v>
      </c>
      <c r="G11776" s="54">
        <v>2311020000</v>
      </c>
      <c r="H11776" s="54" t="s">
        <v>3695</v>
      </c>
      <c r="I11776" s="54" t="s">
        <v>3696</v>
      </c>
      <c r="J11776">
        <f>VLOOKUP(A11776,'County Acres Disturbed'!$A$2:$E$3146,5,FALSE)</f>
        <v>536.67800874055899</v>
      </c>
      <c r="K11776" s="55" t="s">
        <v>5571</v>
      </c>
      <c r="L11776">
        <f>IF(H11776="PM10-PRI",VLOOKUP(A11776,'County Emission Factors'!A$2:E$3145,5,FALSE),IF(H11776="PM10-FIL",VLOOKUP(A11776,'County Emission Factors'!A$2:E$3145,5,FALSE),VLOOKUP(A11776,'County Emission Factors'!A$2:F$3145,6,FALSE)))</f>
        <v>4.8070841239721669E-2</v>
      </c>
      <c r="M11776" s="56" t="s">
        <v>5572</v>
      </c>
      <c r="N11776" t="s">
        <v>5571</v>
      </c>
      <c r="O11776">
        <f t="shared" si="189"/>
        <v>25.798563355017368</v>
      </c>
      <c r="P11776" t="s">
        <v>5572</v>
      </c>
    </row>
    <row r="11777" spans="1:16">
      <c r="A11777" s="54" t="s">
        <v>1924</v>
      </c>
      <c r="B11777" s="54" t="s">
        <v>3145</v>
      </c>
      <c r="C11777" s="54" t="s">
        <v>5405</v>
      </c>
      <c r="D11777" s="54" t="s">
        <v>3171</v>
      </c>
      <c r="E11777" s="54" t="s">
        <v>5469</v>
      </c>
      <c r="F11777" s="54" t="s">
        <v>3990</v>
      </c>
      <c r="G11777" s="54">
        <v>2311020000</v>
      </c>
      <c r="H11777" s="54" t="s">
        <v>3697</v>
      </c>
      <c r="I11777" s="54" t="s">
        <v>3698</v>
      </c>
      <c r="J11777">
        <f>VLOOKUP(A11777,'County Acres Disturbed'!$A$2:$E$3146,5,FALSE)</f>
        <v>536.67800874055899</v>
      </c>
      <c r="K11777" s="55" t="s">
        <v>5571</v>
      </c>
      <c r="L11777">
        <f>IF(H11777="PM10-PRI",VLOOKUP(A11777,'County Emission Factors'!A$2:E$3145,5,FALSE),IF(H11777="PM10-FIL",VLOOKUP(A11777,'County Emission Factors'!A$2:E$3145,5,FALSE),VLOOKUP(A11777,'County Emission Factors'!A$2:F$3145,6,FALSE)))</f>
        <v>4.8070841239721673E-3</v>
      </c>
      <c r="M11777" s="56" t="s">
        <v>5572</v>
      </c>
      <c r="N11777" t="s">
        <v>5571</v>
      </c>
      <c r="O11777">
        <f t="shared" si="189"/>
        <v>2.579856335501737</v>
      </c>
      <c r="P11777" t="s">
        <v>5572</v>
      </c>
    </row>
    <row r="11778" spans="1:16">
      <c r="A11778" s="54" t="s">
        <v>1925</v>
      </c>
      <c r="B11778" s="54" t="s">
        <v>3145</v>
      </c>
      <c r="C11778" s="54" t="s">
        <v>5405</v>
      </c>
      <c r="D11778" s="54" t="s">
        <v>3172</v>
      </c>
      <c r="E11778" s="54" t="s">
        <v>5470</v>
      </c>
      <c r="F11778" s="54" t="s">
        <v>3990</v>
      </c>
      <c r="G11778" s="54">
        <v>2311020000</v>
      </c>
      <c r="H11778" s="54" t="s">
        <v>3691</v>
      </c>
      <c r="I11778" s="54" t="s">
        <v>3692</v>
      </c>
      <c r="J11778">
        <f>VLOOKUP(A11778,'County Acres Disturbed'!$A$2:$E$3146,5,FALSE)</f>
        <v>217.63597203555761</v>
      </c>
      <c r="K11778" s="55" t="s">
        <v>5571</v>
      </c>
      <c r="L11778">
        <f>IF(H11778="PM10-PRI",VLOOKUP(A11778,'County Emission Factors'!A$2:E$3145,5,FALSE),IF(H11778="PM10-FIL",VLOOKUP(A11778,'County Emission Factors'!A$2:E$3145,5,FALSE),VLOOKUP(A11778,'County Emission Factors'!A$2:F$3145,6,FALSE)))</f>
        <v>0.24996837444655273</v>
      </c>
      <c r="M11778" s="56" t="s">
        <v>5572</v>
      </c>
      <c r="N11778" t="s">
        <v>5571</v>
      </c>
      <c r="O11778">
        <f t="shared" si="189"/>
        <v>54.402110150823745</v>
      </c>
      <c r="P11778" t="s">
        <v>5572</v>
      </c>
    </row>
    <row r="11779" spans="1:16">
      <c r="A11779" s="54" t="s">
        <v>1925</v>
      </c>
      <c r="B11779" s="54" t="s">
        <v>3145</v>
      </c>
      <c r="C11779" s="54" t="s">
        <v>5405</v>
      </c>
      <c r="D11779" s="54" t="s">
        <v>3172</v>
      </c>
      <c r="E11779" s="54" t="s">
        <v>5470</v>
      </c>
      <c r="F11779" s="54" t="s">
        <v>3990</v>
      </c>
      <c r="G11779" s="54">
        <v>2311020000</v>
      </c>
      <c r="H11779" s="54" t="s">
        <v>3693</v>
      </c>
      <c r="I11779" s="54" t="s">
        <v>3694</v>
      </c>
      <c r="J11779">
        <f>VLOOKUP(A11779,'County Acres Disturbed'!$A$2:$E$3146,5,FALSE)</f>
        <v>217.63597203555761</v>
      </c>
      <c r="K11779" s="55" t="s">
        <v>5571</v>
      </c>
      <c r="L11779">
        <f>IF(H11779="PM10-PRI",VLOOKUP(A11779,'County Emission Factors'!A$2:E$3145,5,FALSE),IF(H11779="PM10-FIL",VLOOKUP(A11779,'County Emission Factors'!A$2:E$3145,5,FALSE),VLOOKUP(A11779,'County Emission Factors'!A$2:F$3145,6,FALSE)))</f>
        <v>2.4996837444655275E-2</v>
      </c>
      <c r="M11779" s="56" t="s">
        <v>5572</v>
      </c>
      <c r="N11779" t="s">
        <v>5571</v>
      </c>
      <c r="O11779">
        <f t="shared" si="189"/>
        <v>5.440211015082375</v>
      </c>
      <c r="P11779" t="s">
        <v>5572</v>
      </c>
    </row>
    <row r="11780" spans="1:16">
      <c r="A11780" s="54" t="s">
        <v>1925</v>
      </c>
      <c r="B11780" s="54" t="s">
        <v>3145</v>
      </c>
      <c r="C11780" s="54" t="s">
        <v>5405</v>
      </c>
      <c r="D11780" s="54" t="s">
        <v>3172</v>
      </c>
      <c r="E11780" s="54" t="s">
        <v>5470</v>
      </c>
      <c r="F11780" s="54" t="s">
        <v>3990</v>
      </c>
      <c r="G11780" s="54">
        <v>2311020000</v>
      </c>
      <c r="H11780" s="54" t="s">
        <v>3695</v>
      </c>
      <c r="I11780" s="54" t="s">
        <v>3696</v>
      </c>
      <c r="J11780">
        <f>VLOOKUP(A11780,'County Acres Disturbed'!$A$2:$E$3146,5,FALSE)</f>
        <v>217.63597203555761</v>
      </c>
      <c r="K11780" s="55" t="s">
        <v>5571</v>
      </c>
      <c r="L11780">
        <f>IF(H11780="PM10-PRI",VLOOKUP(A11780,'County Emission Factors'!A$2:E$3145,5,FALSE),IF(H11780="PM10-FIL",VLOOKUP(A11780,'County Emission Factors'!A$2:E$3145,5,FALSE),VLOOKUP(A11780,'County Emission Factors'!A$2:F$3145,6,FALSE)))</f>
        <v>0.24996837444655273</v>
      </c>
      <c r="M11780" s="56" t="s">
        <v>5572</v>
      </c>
      <c r="N11780" t="s">
        <v>5571</v>
      </c>
      <c r="O11780">
        <f t="shared" si="189"/>
        <v>54.402110150823745</v>
      </c>
      <c r="P11780" t="s">
        <v>5572</v>
      </c>
    </row>
    <row r="11781" spans="1:16">
      <c r="A11781" s="54" t="s">
        <v>1925</v>
      </c>
      <c r="B11781" s="54" t="s">
        <v>3145</v>
      </c>
      <c r="C11781" s="54" t="s">
        <v>5405</v>
      </c>
      <c r="D11781" s="54" t="s">
        <v>3172</v>
      </c>
      <c r="E11781" s="54" t="s">
        <v>5470</v>
      </c>
      <c r="F11781" s="54" t="s">
        <v>3990</v>
      </c>
      <c r="G11781" s="54">
        <v>2311020000</v>
      </c>
      <c r="H11781" s="54" t="s">
        <v>3697</v>
      </c>
      <c r="I11781" s="54" t="s">
        <v>3698</v>
      </c>
      <c r="J11781">
        <f>VLOOKUP(A11781,'County Acres Disturbed'!$A$2:$E$3146,5,FALSE)</f>
        <v>217.63597203555761</v>
      </c>
      <c r="K11781" s="55" t="s">
        <v>5571</v>
      </c>
      <c r="L11781">
        <f>IF(H11781="PM10-PRI",VLOOKUP(A11781,'County Emission Factors'!A$2:E$3145,5,FALSE),IF(H11781="PM10-FIL",VLOOKUP(A11781,'County Emission Factors'!A$2:E$3145,5,FALSE),VLOOKUP(A11781,'County Emission Factors'!A$2:F$3145,6,FALSE)))</f>
        <v>2.4996837444655275E-2</v>
      </c>
      <c r="M11781" s="56" t="s">
        <v>5572</v>
      </c>
      <c r="N11781" t="s">
        <v>5571</v>
      </c>
      <c r="O11781">
        <f t="shared" si="189"/>
        <v>5.440211015082375</v>
      </c>
      <c r="P11781" t="s">
        <v>5572</v>
      </c>
    </row>
    <row r="11782" spans="1:16">
      <c r="A11782" s="54" t="s">
        <v>1926</v>
      </c>
      <c r="B11782" s="54" t="s">
        <v>3145</v>
      </c>
      <c r="C11782" s="54" t="s">
        <v>5405</v>
      </c>
      <c r="D11782" s="54" t="s">
        <v>3173</v>
      </c>
      <c r="E11782" s="54" t="s">
        <v>4120</v>
      </c>
      <c r="F11782" s="54" t="s">
        <v>3990</v>
      </c>
      <c r="G11782" s="54">
        <v>2311020000</v>
      </c>
      <c r="H11782" s="54" t="s">
        <v>3691</v>
      </c>
      <c r="I11782" s="54" t="s">
        <v>3692</v>
      </c>
      <c r="J11782">
        <f>VLOOKUP(A11782,'County Acres Disturbed'!$A$2:$E$3146,5,FALSE)</f>
        <v>3104.3139721267626</v>
      </c>
      <c r="K11782" s="55" t="s">
        <v>5571</v>
      </c>
      <c r="L11782">
        <f>IF(H11782="PM10-PRI",VLOOKUP(A11782,'County Emission Factors'!A$2:E$3145,5,FALSE),IF(H11782="PM10-FIL",VLOOKUP(A11782,'County Emission Factors'!A$2:E$3145,5,FALSE),VLOOKUP(A11782,'County Emission Factors'!A$2:F$3145,6,FALSE)))</f>
        <v>5.7685009487666021E-2</v>
      </c>
      <c r="M11782" s="56" t="s">
        <v>5572</v>
      </c>
      <c r="N11782" t="s">
        <v>5571</v>
      </c>
      <c r="O11782">
        <f t="shared" si="189"/>
        <v>179.0723809348265</v>
      </c>
      <c r="P11782" t="s">
        <v>5572</v>
      </c>
    </row>
    <row r="11783" spans="1:16">
      <c r="A11783" s="54" t="s">
        <v>1926</v>
      </c>
      <c r="B11783" s="54" t="s">
        <v>3145</v>
      </c>
      <c r="C11783" s="54" t="s">
        <v>5405</v>
      </c>
      <c r="D11783" s="54" t="s">
        <v>3173</v>
      </c>
      <c r="E11783" s="54" t="s">
        <v>4120</v>
      </c>
      <c r="F11783" s="54" t="s">
        <v>3990</v>
      </c>
      <c r="G11783" s="54">
        <v>2311020000</v>
      </c>
      <c r="H11783" s="54" t="s">
        <v>3693</v>
      </c>
      <c r="I11783" s="54" t="s">
        <v>3694</v>
      </c>
      <c r="J11783">
        <f>VLOOKUP(A11783,'County Acres Disturbed'!$A$2:$E$3146,5,FALSE)</f>
        <v>3104.3139721267626</v>
      </c>
      <c r="K11783" s="55" t="s">
        <v>5571</v>
      </c>
      <c r="L11783">
        <f>IF(H11783="PM10-PRI",VLOOKUP(A11783,'County Emission Factors'!A$2:E$3145,5,FALSE),IF(H11783="PM10-FIL",VLOOKUP(A11783,'County Emission Factors'!A$2:E$3145,5,FALSE),VLOOKUP(A11783,'County Emission Factors'!A$2:F$3145,6,FALSE)))</f>
        <v>5.7685009487666028E-3</v>
      </c>
      <c r="M11783" s="56" t="s">
        <v>5572</v>
      </c>
      <c r="N11783" t="s">
        <v>5571</v>
      </c>
      <c r="O11783">
        <f t="shared" si="189"/>
        <v>17.90723809348265</v>
      </c>
      <c r="P11783" t="s">
        <v>5572</v>
      </c>
    </row>
    <row r="11784" spans="1:16">
      <c r="A11784" s="54" t="s">
        <v>1926</v>
      </c>
      <c r="B11784" s="54" t="s">
        <v>3145</v>
      </c>
      <c r="C11784" s="54" t="s">
        <v>5405</v>
      </c>
      <c r="D11784" s="54" t="s">
        <v>3173</v>
      </c>
      <c r="E11784" s="54" t="s">
        <v>4120</v>
      </c>
      <c r="F11784" s="54" t="s">
        <v>3990</v>
      </c>
      <c r="G11784" s="54">
        <v>2311020000</v>
      </c>
      <c r="H11784" s="54" t="s">
        <v>3695</v>
      </c>
      <c r="I11784" s="54" t="s">
        <v>3696</v>
      </c>
      <c r="J11784">
        <f>VLOOKUP(A11784,'County Acres Disturbed'!$A$2:$E$3146,5,FALSE)</f>
        <v>3104.3139721267626</v>
      </c>
      <c r="K11784" s="55" t="s">
        <v>5571</v>
      </c>
      <c r="L11784">
        <f>IF(H11784="PM10-PRI",VLOOKUP(A11784,'County Emission Factors'!A$2:E$3145,5,FALSE),IF(H11784="PM10-FIL",VLOOKUP(A11784,'County Emission Factors'!A$2:E$3145,5,FALSE),VLOOKUP(A11784,'County Emission Factors'!A$2:F$3145,6,FALSE)))</f>
        <v>5.7685009487666021E-2</v>
      </c>
      <c r="M11784" s="56" t="s">
        <v>5572</v>
      </c>
      <c r="N11784" t="s">
        <v>5571</v>
      </c>
      <c r="O11784">
        <f t="shared" si="189"/>
        <v>179.0723809348265</v>
      </c>
      <c r="P11784" t="s">
        <v>5572</v>
      </c>
    </row>
    <row r="11785" spans="1:16">
      <c r="A11785" s="54" t="s">
        <v>1926</v>
      </c>
      <c r="B11785" s="54" t="s">
        <v>3145</v>
      </c>
      <c r="C11785" s="54" t="s">
        <v>5405</v>
      </c>
      <c r="D11785" s="54" t="s">
        <v>3173</v>
      </c>
      <c r="E11785" s="54" t="s">
        <v>4120</v>
      </c>
      <c r="F11785" s="54" t="s">
        <v>3990</v>
      </c>
      <c r="G11785" s="54">
        <v>2311020000</v>
      </c>
      <c r="H11785" s="54" t="s">
        <v>3697</v>
      </c>
      <c r="I11785" s="54" t="s">
        <v>3698</v>
      </c>
      <c r="J11785">
        <f>VLOOKUP(A11785,'County Acres Disturbed'!$A$2:$E$3146,5,FALSE)</f>
        <v>3104.3139721267626</v>
      </c>
      <c r="K11785" s="55" t="s">
        <v>5571</v>
      </c>
      <c r="L11785">
        <f>IF(H11785="PM10-PRI",VLOOKUP(A11785,'County Emission Factors'!A$2:E$3145,5,FALSE),IF(H11785="PM10-FIL",VLOOKUP(A11785,'County Emission Factors'!A$2:E$3145,5,FALSE),VLOOKUP(A11785,'County Emission Factors'!A$2:F$3145,6,FALSE)))</f>
        <v>5.7685009487666028E-3</v>
      </c>
      <c r="M11785" s="56" t="s">
        <v>5572</v>
      </c>
      <c r="N11785" t="s">
        <v>5571</v>
      </c>
      <c r="O11785">
        <f t="shared" si="189"/>
        <v>17.90723809348265</v>
      </c>
      <c r="P11785" t="s">
        <v>5572</v>
      </c>
    </row>
    <row r="11786" spans="1:16">
      <c r="A11786" s="54" t="s">
        <v>1927</v>
      </c>
      <c r="B11786" s="54" t="s">
        <v>3145</v>
      </c>
      <c r="C11786" s="54" t="s">
        <v>5405</v>
      </c>
      <c r="D11786" s="54" t="s">
        <v>3174</v>
      </c>
      <c r="E11786" s="54" t="s">
        <v>5444</v>
      </c>
      <c r="F11786" s="54" t="s">
        <v>3990</v>
      </c>
      <c r="G11786" s="54">
        <v>2311020000</v>
      </c>
      <c r="H11786" s="54" t="s">
        <v>3691</v>
      </c>
      <c r="I11786" s="54" t="s">
        <v>3692</v>
      </c>
      <c r="J11786">
        <f>VLOOKUP(A11786,'County Acres Disturbed'!$A$2:$E$3146,5,FALSE)</f>
        <v>2073.0503474880416</v>
      </c>
      <c r="K11786" s="55" t="s">
        <v>5571</v>
      </c>
      <c r="L11786">
        <f>IF(H11786="PM10-PRI",VLOOKUP(A11786,'County Emission Factors'!A$2:E$3145,5,FALSE),IF(H11786="PM10-FIL",VLOOKUP(A11786,'County Emission Factors'!A$2:E$3145,5,FALSE),VLOOKUP(A11786,'County Emission Factors'!A$2:F$3145,6,FALSE)))</f>
        <v>0.24996837444655282</v>
      </c>
      <c r="M11786" s="56" t="s">
        <v>5572</v>
      </c>
      <c r="N11786" t="s">
        <v>5571</v>
      </c>
      <c r="O11786">
        <f t="shared" si="189"/>
        <v>518.19702550744717</v>
      </c>
      <c r="P11786" t="s">
        <v>5572</v>
      </c>
    </row>
    <row r="11787" spans="1:16">
      <c r="A11787" s="54" t="s">
        <v>1927</v>
      </c>
      <c r="B11787" s="54" t="s">
        <v>3145</v>
      </c>
      <c r="C11787" s="54" t="s">
        <v>5405</v>
      </c>
      <c r="D11787" s="54" t="s">
        <v>3174</v>
      </c>
      <c r="E11787" s="54" t="s">
        <v>5444</v>
      </c>
      <c r="F11787" s="54" t="s">
        <v>3990</v>
      </c>
      <c r="G11787" s="54">
        <v>2311020000</v>
      </c>
      <c r="H11787" s="54" t="s">
        <v>3693</v>
      </c>
      <c r="I11787" s="54" t="s">
        <v>3694</v>
      </c>
      <c r="J11787">
        <f>VLOOKUP(A11787,'County Acres Disturbed'!$A$2:$E$3146,5,FALSE)</f>
        <v>2073.0503474880416</v>
      </c>
      <c r="K11787" s="55" t="s">
        <v>5571</v>
      </c>
      <c r="L11787">
        <f>IF(H11787="PM10-PRI",VLOOKUP(A11787,'County Emission Factors'!A$2:E$3145,5,FALSE),IF(H11787="PM10-FIL",VLOOKUP(A11787,'County Emission Factors'!A$2:E$3145,5,FALSE),VLOOKUP(A11787,'County Emission Factors'!A$2:F$3145,6,FALSE)))</f>
        <v>2.4996837444655282E-2</v>
      </c>
      <c r="M11787" s="56" t="s">
        <v>5572</v>
      </c>
      <c r="N11787" t="s">
        <v>5571</v>
      </c>
      <c r="O11787">
        <f t="shared" si="189"/>
        <v>51.819702550744722</v>
      </c>
      <c r="P11787" t="s">
        <v>5572</v>
      </c>
    </row>
    <row r="11788" spans="1:16">
      <c r="A11788" s="54" t="s">
        <v>1927</v>
      </c>
      <c r="B11788" s="54" t="s">
        <v>3145</v>
      </c>
      <c r="C11788" s="54" t="s">
        <v>5405</v>
      </c>
      <c r="D11788" s="54" t="s">
        <v>3174</v>
      </c>
      <c r="E11788" s="54" t="s">
        <v>5444</v>
      </c>
      <c r="F11788" s="54" t="s">
        <v>3990</v>
      </c>
      <c r="G11788" s="54">
        <v>2311020000</v>
      </c>
      <c r="H11788" s="54" t="s">
        <v>3695</v>
      </c>
      <c r="I11788" s="54" t="s">
        <v>3696</v>
      </c>
      <c r="J11788">
        <f>VLOOKUP(A11788,'County Acres Disturbed'!$A$2:$E$3146,5,FALSE)</f>
        <v>2073.0503474880416</v>
      </c>
      <c r="K11788" s="55" t="s">
        <v>5571</v>
      </c>
      <c r="L11788">
        <f>IF(H11788="PM10-PRI",VLOOKUP(A11788,'County Emission Factors'!A$2:E$3145,5,FALSE),IF(H11788="PM10-FIL",VLOOKUP(A11788,'County Emission Factors'!A$2:E$3145,5,FALSE),VLOOKUP(A11788,'County Emission Factors'!A$2:F$3145,6,FALSE)))</f>
        <v>0.24996837444655282</v>
      </c>
      <c r="M11788" s="56" t="s">
        <v>5572</v>
      </c>
      <c r="N11788" t="s">
        <v>5571</v>
      </c>
      <c r="O11788">
        <f t="shared" si="189"/>
        <v>518.19702550744717</v>
      </c>
      <c r="P11788" t="s">
        <v>5572</v>
      </c>
    </row>
    <row r="11789" spans="1:16">
      <c r="A11789" s="54" t="s">
        <v>1927</v>
      </c>
      <c r="B11789" s="54" t="s">
        <v>3145</v>
      </c>
      <c r="C11789" s="54" t="s">
        <v>5405</v>
      </c>
      <c r="D11789" s="54" t="s">
        <v>3174</v>
      </c>
      <c r="E11789" s="54" t="s">
        <v>5444</v>
      </c>
      <c r="F11789" s="54" t="s">
        <v>3990</v>
      </c>
      <c r="G11789" s="54">
        <v>2311020000</v>
      </c>
      <c r="H11789" s="54" t="s">
        <v>3697</v>
      </c>
      <c r="I11789" s="54" t="s">
        <v>3698</v>
      </c>
      <c r="J11789">
        <f>VLOOKUP(A11789,'County Acres Disturbed'!$A$2:$E$3146,5,FALSE)</f>
        <v>2073.0503474880416</v>
      </c>
      <c r="K11789" s="55" t="s">
        <v>5571</v>
      </c>
      <c r="L11789">
        <f>IF(H11789="PM10-PRI",VLOOKUP(A11789,'County Emission Factors'!A$2:E$3145,5,FALSE),IF(H11789="PM10-FIL",VLOOKUP(A11789,'County Emission Factors'!A$2:E$3145,5,FALSE),VLOOKUP(A11789,'County Emission Factors'!A$2:F$3145,6,FALSE)))</f>
        <v>2.4996837444655282E-2</v>
      </c>
      <c r="M11789" s="56" t="s">
        <v>5572</v>
      </c>
      <c r="N11789" t="s">
        <v>5571</v>
      </c>
      <c r="O11789">
        <f t="shared" si="189"/>
        <v>51.819702550744722</v>
      </c>
      <c r="P11789" t="s">
        <v>5572</v>
      </c>
    </row>
    <row r="11790" spans="1:16">
      <c r="A11790" s="54" t="s">
        <v>1928</v>
      </c>
      <c r="B11790" s="54" t="s">
        <v>3145</v>
      </c>
      <c r="C11790" s="54" t="s">
        <v>5405</v>
      </c>
      <c r="D11790" s="54" t="s">
        <v>3175</v>
      </c>
      <c r="E11790" s="54" t="s">
        <v>4847</v>
      </c>
      <c r="F11790" s="54" t="s">
        <v>3990</v>
      </c>
      <c r="G11790" s="54">
        <v>2311020000</v>
      </c>
      <c r="H11790" s="54" t="s">
        <v>3691</v>
      </c>
      <c r="I11790" s="54" t="s">
        <v>3692</v>
      </c>
      <c r="J11790">
        <f>VLOOKUP(A11790,'County Acres Disturbed'!$A$2:$E$3146,5,FALSE)</f>
        <v>741.8784238472432</v>
      </c>
      <c r="K11790" s="55" t="s">
        <v>5571</v>
      </c>
      <c r="L11790">
        <f>IF(H11790="PM10-PRI",VLOOKUP(A11790,'County Emission Factors'!A$2:E$3145,5,FALSE),IF(H11790="PM10-FIL",VLOOKUP(A11790,'County Emission Factors'!A$2:E$3145,5,FALSE),VLOOKUP(A11790,'County Emission Factors'!A$2:F$3145,6,FALSE)))</f>
        <v>0.24996837444655282</v>
      </c>
      <c r="M11790" s="56" t="s">
        <v>5572</v>
      </c>
      <c r="N11790" t="s">
        <v>5571</v>
      </c>
      <c r="O11790">
        <f t="shared" si="189"/>
        <v>185.4461436460661</v>
      </c>
      <c r="P11790" t="s">
        <v>5572</v>
      </c>
    </row>
    <row r="11791" spans="1:16">
      <c r="A11791" s="54" t="s">
        <v>1928</v>
      </c>
      <c r="B11791" s="54" t="s">
        <v>3145</v>
      </c>
      <c r="C11791" s="54" t="s">
        <v>5405</v>
      </c>
      <c r="D11791" s="54" t="s">
        <v>3175</v>
      </c>
      <c r="E11791" s="54" t="s">
        <v>4847</v>
      </c>
      <c r="F11791" s="54" t="s">
        <v>3990</v>
      </c>
      <c r="G11791" s="54">
        <v>2311020000</v>
      </c>
      <c r="H11791" s="54" t="s">
        <v>3693</v>
      </c>
      <c r="I11791" s="54" t="s">
        <v>3694</v>
      </c>
      <c r="J11791">
        <f>VLOOKUP(A11791,'County Acres Disturbed'!$A$2:$E$3146,5,FALSE)</f>
        <v>741.8784238472432</v>
      </c>
      <c r="K11791" s="55" t="s">
        <v>5571</v>
      </c>
      <c r="L11791">
        <f>IF(H11791="PM10-PRI",VLOOKUP(A11791,'County Emission Factors'!A$2:E$3145,5,FALSE),IF(H11791="PM10-FIL",VLOOKUP(A11791,'County Emission Factors'!A$2:E$3145,5,FALSE),VLOOKUP(A11791,'County Emission Factors'!A$2:F$3145,6,FALSE)))</f>
        <v>2.4996837444655282E-2</v>
      </c>
      <c r="M11791" s="56" t="s">
        <v>5572</v>
      </c>
      <c r="N11791" t="s">
        <v>5571</v>
      </c>
      <c r="O11791">
        <f t="shared" si="189"/>
        <v>18.544614364606613</v>
      </c>
      <c r="P11791" t="s">
        <v>5572</v>
      </c>
    </row>
    <row r="11792" spans="1:16">
      <c r="A11792" s="54" t="s">
        <v>1928</v>
      </c>
      <c r="B11792" s="54" t="s">
        <v>3145</v>
      </c>
      <c r="C11792" s="54" t="s">
        <v>5405</v>
      </c>
      <c r="D11792" s="54" t="s">
        <v>3175</v>
      </c>
      <c r="E11792" s="54" t="s">
        <v>4847</v>
      </c>
      <c r="F11792" s="54" t="s">
        <v>3990</v>
      </c>
      <c r="G11792" s="54">
        <v>2311020000</v>
      </c>
      <c r="H11792" s="54" t="s">
        <v>3695</v>
      </c>
      <c r="I11792" s="54" t="s">
        <v>3696</v>
      </c>
      <c r="J11792">
        <f>VLOOKUP(A11792,'County Acres Disturbed'!$A$2:$E$3146,5,FALSE)</f>
        <v>741.8784238472432</v>
      </c>
      <c r="K11792" s="55" t="s">
        <v>5571</v>
      </c>
      <c r="L11792">
        <f>IF(H11792="PM10-PRI",VLOOKUP(A11792,'County Emission Factors'!A$2:E$3145,5,FALSE),IF(H11792="PM10-FIL",VLOOKUP(A11792,'County Emission Factors'!A$2:E$3145,5,FALSE),VLOOKUP(A11792,'County Emission Factors'!A$2:F$3145,6,FALSE)))</f>
        <v>0.24996837444655282</v>
      </c>
      <c r="M11792" s="56" t="s">
        <v>5572</v>
      </c>
      <c r="N11792" t="s">
        <v>5571</v>
      </c>
      <c r="O11792">
        <f t="shared" si="189"/>
        <v>185.4461436460661</v>
      </c>
      <c r="P11792" t="s">
        <v>5572</v>
      </c>
    </row>
    <row r="11793" spans="1:16">
      <c r="A11793" s="54" t="s">
        <v>1928</v>
      </c>
      <c r="B11793" s="54" t="s">
        <v>3145</v>
      </c>
      <c r="C11793" s="54" t="s">
        <v>5405</v>
      </c>
      <c r="D11793" s="54" t="s">
        <v>3175</v>
      </c>
      <c r="E11793" s="54" t="s">
        <v>4847</v>
      </c>
      <c r="F11793" s="54" t="s">
        <v>3990</v>
      </c>
      <c r="G11793" s="54">
        <v>2311020000</v>
      </c>
      <c r="H11793" s="54" t="s">
        <v>3697</v>
      </c>
      <c r="I11793" s="54" t="s">
        <v>3698</v>
      </c>
      <c r="J11793">
        <f>VLOOKUP(A11793,'County Acres Disturbed'!$A$2:$E$3146,5,FALSE)</f>
        <v>741.8784238472432</v>
      </c>
      <c r="K11793" s="55" t="s">
        <v>5571</v>
      </c>
      <c r="L11793">
        <f>IF(H11793="PM10-PRI",VLOOKUP(A11793,'County Emission Factors'!A$2:E$3145,5,FALSE),IF(H11793="PM10-FIL",VLOOKUP(A11793,'County Emission Factors'!A$2:E$3145,5,FALSE),VLOOKUP(A11793,'County Emission Factors'!A$2:F$3145,6,FALSE)))</f>
        <v>2.4996837444655282E-2</v>
      </c>
      <c r="M11793" s="56" t="s">
        <v>5572</v>
      </c>
      <c r="N11793" t="s">
        <v>5571</v>
      </c>
      <c r="O11793">
        <f t="shared" si="189"/>
        <v>18.544614364606613</v>
      </c>
      <c r="P11793" t="s">
        <v>5572</v>
      </c>
    </row>
    <row r="11794" spans="1:16">
      <c r="A11794" s="54" t="s">
        <v>1929</v>
      </c>
      <c r="B11794" s="54" t="s">
        <v>3145</v>
      </c>
      <c r="C11794" s="54" t="s">
        <v>5405</v>
      </c>
      <c r="D11794" s="54" t="s">
        <v>3176</v>
      </c>
      <c r="E11794" s="54" t="s">
        <v>5471</v>
      </c>
      <c r="F11794" s="54" t="s">
        <v>3990</v>
      </c>
      <c r="G11794" s="54">
        <v>2311020000</v>
      </c>
      <c r="H11794" s="54" t="s">
        <v>3691</v>
      </c>
      <c r="I11794" s="54" t="s">
        <v>3692</v>
      </c>
      <c r="J11794">
        <f>VLOOKUP(A11794,'County Acres Disturbed'!$A$2:$E$3146,5,FALSE)</f>
        <v>36.272662005926264</v>
      </c>
      <c r="K11794" s="55" t="s">
        <v>5571</v>
      </c>
      <c r="L11794">
        <f>IF(H11794="PM10-PRI",VLOOKUP(A11794,'County Emission Factors'!A$2:E$3145,5,FALSE),IF(H11794="PM10-FIL",VLOOKUP(A11794,'County Emission Factors'!A$2:E$3145,5,FALSE),VLOOKUP(A11794,'County Emission Factors'!A$2:F$3145,6,FALSE)))</f>
        <v>0.24996837444655273</v>
      </c>
      <c r="M11794" s="56" t="s">
        <v>5572</v>
      </c>
      <c r="N11794" t="s">
        <v>5571</v>
      </c>
      <c r="O11794">
        <f t="shared" si="189"/>
        <v>9.067018358470623</v>
      </c>
      <c r="P11794" t="s">
        <v>5572</v>
      </c>
    </row>
    <row r="11795" spans="1:16">
      <c r="A11795" s="54" t="s">
        <v>1929</v>
      </c>
      <c r="B11795" s="54" t="s">
        <v>3145</v>
      </c>
      <c r="C11795" s="54" t="s">
        <v>5405</v>
      </c>
      <c r="D11795" s="54" t="s">
        <v>3176</v>
      </c>
      <c r="E11795" s="54" t="s">
        <v>5471</v>
      </c>
      <c r="F11795" s="54" t="s">
        <v>3990</v>
      </c>
      <c r="G11795" s="54">
        <v>2311020000</v>
      </c>
      <c r="H11795" s="54" t="s">
        <v>3693</v>
      </c>
      <c r="I11795" s="54" t="s">
        <v>3694</v>
      </c>
      <c r="J11795">
        <f>VLOOKUP(A11795,'County Acres Disturbed'!$A$2:$E$3146,5,FALSE)</f>
        <v>36.272662005926264</v>
      </c>
      <c r="K11795" s="55" t="s">
        <v>5571</v>
      </c>
      <c r="L11795">
        <f>IF(H11795="PM10-PRI",VLOOKUP(A11795,'County Emission Factors'!A$2:E$3145,5,FALSE),IF(H11795="PM10-FIL",VLOOKUP(A11795,'County Emission Factors'!A$2:E$3145,5,FALSE),VLOOKUP(A11795,'County Emission Factors'!A$2:F$3145,6,FALSE)))</f>
        <v>2.4996837444655275E-2</v>
      </c>
      <c r="M11795" s="56" t="s">
        <v>5572</v>
      </c>
      <c r="N11795" t="s">
        <v>5571</v>
      </c>
      <c r="O11795">
        <f t="shared" si="189"/>
        <v>0.90670183584706232</v>
      </c>
      <c r="P11795" t="s">
        <v>5572</v>
      </c>
    </row>
    <row r="11796" spans="1:16">
      <c r="A11796" s="54" t="s">
        <v>1929</v>
      </c>
      <c r="B11796" s="54" t="s">
        <v>3145</v>
      </c>
      <c r="C11796" s="54" t="s">
        <v>5405</v>
      </c>
      <c r="D11796" s="54" t="s">
        <v>3176</v>
      </c>
      <c r="E11796" s="54" t="s">
        <v>5471</v>
      </c>
      <c r="F11796" s="54" t="s">
        <v>3990</v>
      </c>
      <c r="G11796" s="54">
        <v>2311020000</v>
      </c>
      <c r="H11796" s="54" t="s">
        <v>3695</v>
      </c>
      <c r="I11796" s="54" t="s">
        <v>3696</v>
      </c>
      <c r="J11796">
        <f>VLOOKUP(A11796,'County Acres Disturbed'!$A$2:$E$3146,5,FALSE)</f>
        <v>36.272662005926264</v>
      </c>
      <c r="K11796" s="55" t="s">
        <v>5571</v>
      </c>
      <c r="L11796">
        <f>IF(H11796="PM10-PRI",VLOOKUP(A11796,'County Emission Factors'!A$2:E$3145,5,FALSE),IF(H11796="PM10-FIL",VLOOKUP(A11796,'County Emission Factors'!A$2:E$3145,5,FALSE),VLOOKUP(A11796,'County Emission Factors'!A$2:F$3145,6,FALSE)))</f>
        <v>0.24996837444655273</v>
      </c>
      <c r="M11796" s="56" t="s">
        <v>5572</v>
      </c>
      <c r="N11796" t="s">
        <v>5571</v>
      </c>
      <c r="O11796">
        <f t="shared" si="189"/>
        <v>9.067018358470623</v>
      </c>
      <c r="P11796" t="s">
        <v>5572</v>
      </c>
    </row>
    <row r="11797" spans="1:16">
      <c r="A11797" s="54" t="s">
        <v>1929</v>
      </c>
      <c r="B11797" s="54" t="s">
        <v>3145</v>
      </c>
      <c r="C11797" s="54" t="s">
        <v>5405</v>
      </c>
      <c r="D11797" s="54" t="s">
        <v>3176</v>
      </c>
      <c r="E11797" s="54" t="s">
        <v>5471</v>
      </c>
      <c r="F11797" s="54" t="s">
        <v>3990</v>
      </c>
      <c r="G11797" s="54">
        <v>2311020000</v>
      </c>
      <c r="H11797" s="54" t="s">
        <v>3697</v>
      </c>
      <c r="I11797" s="54" t="s">
        <v>3698</v>
      </c>
      <c r="J11797">
        <f>VLOOKUP(A11797,'County Acres Disturbed'!$A$2:$E$3146,5,FALSE)</f>
        <v>36.272662005926264</v>
      </c>
      <c r="K11797" s="55" t="s">
        <v>5571</v>
      </c>
      <c r="L11797">
        <f>IF(H11797="PM10-PRI",VLOOKUP(A11797,'County Emission Factors'!A$2:E$3145,5,FALSE),IF(H11797="PM10-FIL",VLOOKUP(A11797,'County Emission Factors'!A$2:E$3145,5,FALSE),VLOOKUP(A11797,'County Emission Factors'!A$2:F$3145,6,FALSE)))</f>
        <v>2.4996837444655275E-2</v>
      </c>
      <c r="M11797" s="56" t="s">
        <v>5572</v>
      </c>
      <c r="N11797" t="s">
        <v>5571</v>
      </c>
      <c r="O11797">
        <f t="shared" si="189"/>
        <v>0.90670183584706232</v>
      </c>
      <c r="P11797" t="s">
        <v>5572</v>
      </c>
    </row>
    <row r="11798" spans="1:16">
      <c r="A11798" s="54" t="s">
        <v>1930</v>
      </c>
      <c r="B11798" s="54" t="s">
        <v>3145</v>
      </c>
      <c r="C11798" s="54" t="s">
        <v>5405</v>
      </c>
      <c r="D11798" s="54" t="s">
        <v>3177</v>
      </c>
      <c r="E11798" s="54" t="s">
        <v>4540</v>
      </c>
      <c r="F11798" s="54" t="s">
        <v>3990</v>
      </c>
      <c r="G11798" s="54">
        <v>2311020000</v>
      </c>
      <c r="H11798" s="54" t="s">
        <v>3691</v>
      </c>
      <c r="I11798" s="54" t="s">
        <v>3692</v>
      </c>
      <c r="J11798">
        <f>VLOOKUP(A11798,'County Acres Disturbed'!$A$2:$E$3146,5,FALSE)</f>
        <v>484.06251768756294</v>
      </c>
      <c r="K11798" s="55" t="s">
        <v>5571</v>
      </c>
      <c r="L11798">
        <f>IF(H11798="PM10-PRI",VLOOKUP(A11798,'County Emission Factors'!A$2:E$3145,5,FALSE),IF(H11798="PM10-FIL",VLOOKUP(A11798,'County Emission Factors'!A$2:E$3145,5,FALSE),VLOOKUP(A11798,'County Emission Factors'!A$2:F$3145,6,FALSE)))</f>
        <v>8.1720430107526887E-2</v>
      </c>
      <c r="M11798" s="56" t="s">
        <v>5572</v>
      </c>
      <c r="N11798" t="s">
        <v>5571</v>
      </c>
      <c r="O11798">
        <f t="shared" si="189"/>
        <v>39.557797144359988</v>
      </c>
      <c r="P11798" t="s">
        <v>5572</v>
      </c>
    </row>
    <row r="11799" spans="1:16">
      <c r="A11799" s="54" t="s">
        <v>1930</v>
      </c>
      <c r="B11799" s="54" t="s">
        <v>3145</v>
      </c>
      <c r="C11799" s="54" t="s">
        <v>5405</v>
      </c>
      <c r="D11799" s="54" t="s">
        <v>3177</v>
      </c>
      <c r="E11799" s="54" t="s">
        <v>4540</v>
      </c>
      <c r="F11799" s="54" t="s">
        <v>3990</v>
      </c>
      <c r="G11799" s="54">
        <v>2311020000</v>
      </c>
      <c r="H11799" s="54" t="s">
        <v>3693</v>
      </c>
      <c r="I11799" s="54" t="s">
        <v>3694</v>
      </c>
      <c r="J11799">
        <f>VLOOKUP(A11799,'County Acres Disturbed'!$A$2:$E$3146,5,FALSE)</f>
        <v>484.06251768756294</v>
      </c>
      <c r="K11799" s="55" t="s">
        <v>5571</v>
      </c>
      <c r="L11799">
        <f>IF(H11799="PM10-PRI",VLOOKUP(A11799,'County Emission Factors'!A$2:E$3145,5,FALSE),IF(H11799="PM10-FIL",VLOOKUP(A11799,'County Emission Factors'!A$2:E$3145,5,FALSE),VLOOKUP(A11799,'County Emission Factors'!A$2:F$3145,6,FALSE)))</f>
        <v>8.172043010752689E-3</v>
      </c>
      <c r="M11799" s="56" t="s">
        <v>5572</v>
      </c>
      <c r="N11799" t="s">
        <v>5571</v>
      </c>
      <c r="O11799">
        <f t="shared" si="189"/>
        <v>3.9557797144359985</v>
      </c>
      <c r="P11799" t="s">
        <v>5572</v>
      </c>
    </row>
    <row r="11800" spans="1:16">
      <c r="A11800" s="54" t="s">
        <v>1930</v>
      </c>
      <c r="B11800" s="54" t="s">
        <v>3145</v>
      </c>
      <c r="C11800" s="54" t="s">
        <v>5405</v>
      </c>
      <c r="D11800" s="54" t="s">
        <v>3177</v>
      </c>
      <c r="E11800" s="54" t="s">
        <v>4540</v>
      </c>
      <c r="F11800" s="54" t="s">
        <v>3990</v>
      </c>
      <c r="G11800" s="54">
        <v>2311020000</v>
      </c>
      <c r="H11800" s="54" t="s">
        <v>3695</v>
      </c>
      <c r="I11800" s="54" t="s">
        <v>3696</v>
      </c>
      <c r="J11800">
        <f>VLOOKUP(A11800,'County Acres Disturbed'!$A$2:$E$3146,5,FALSE)</f>
        <v>484.06251768756294</v>
      </c>
      <c r="K11800" s="55" t="s">
        <v>5571</v>
      </c>
      <c r="L11800">
        <f>IF(H11800="PM10-PRI",VLOOKUP(A11800,'County Emission Factors'!A$2:E$3145,5,FALSE),IF(H11800="PM10-FIL",VLOOKUP(A11800,'County Emission Factors'!A$2:E$3145,5,FALSE),VLOOKUP(A11800,'County Emission Factors'!A$2:F$3145,6,FALSE)))</f>
        <v>8.1720430107526887E-2</v>
      </c>
      <c r="M11800" s="56" t="s">
        <v>5572</v>
      </c>
      <c r="N11800" t="s">
        <v>5571</v>
      </c>
      <c r="O11800">
        <f t="shared" si="189"/>
        <v>39.557797144359988</v>
      </c>
      <c r="P11800" t="s">
        <v>5572</v>
      </c>
    </row>
    <row r="11801" spans="1:16">
      <c r="A11801" s="54" t="s">
        <v>1930</v>
      </c>
      <c r="B11801" s="54" t="s">
        <v>3145</v>
      </c>
      <c r="C11801" s="54" t="s">
        <v>5405</v>
      </c>
      <c r="D11801" s="54" t="s">
        <v>3177</v>
      </c>
      <c r="E11801" s="54" t="s">
        <v>4540</v>
      </c>
      <c r="F11801" s="54" t="s">
        <v>3990</v>
      </c>
      <c r="G11801" s="54">
        <v>2311020000</v>
      </c>
      <c r="H11801" s="54" t="s">
        <v>3697</v>
      </c>
      <c r="I11801" s="54" t="s">
        <v>3698</v>
      </c>
      <c r="J11801">
        <f>VLOOKUP(A11801,'County Acres Disturbed'!$A$2:$E$3146,5,FALSE)</f>
        <v>484.06251768756294</v>
      </c>
      <c r="K11801" s="55" t="s">
        <v>5571</v>
      </c>
      <c r="L11801">
        <f>IF(H11801="PM10-PRI",VLOOKUP(A11801,'County Emission Factors'!A$2:E$3145,5,FALSE),IF(H11801="PM10-FIL",VLOOKUP(A11801,'County Emission Factors'!A$2:E$3145,5,FALSE),VLOOKUP(A11801,'County Emission Factors'!A$2:F$3145,6,FALSE)))</f>
        <v>8.172043010752689E-3</v>
      </c>
      <c r="M11801" s="56" t="s">
        <v>5572</v>
      </c>
      <c r="N11801" t="s">
        <v>5571</v>
      </c>
      <c r="O11801">
        <f t="shared" si="189"/>
        <v>3.9557797144359985</v>
      </c>
      <c r="P11801" t="s">
        <v>5572</v>
      </c>
    </row>
    <row r="11802" spans="1:16">
      <c r="A11802" s="54" t="s">
        <v>1931</v>
      </c>
      <c r="B11802" s="54" t="s">
        <v>3145</v>
      </c>
      <c r="C11802" s="54" t="s">
        <v>5405</v>
      </c>
      <c r="D11802" s="54" t="s">
        <v>3178</v>
      </c>
      <c r="E11802" s="54" t="s">
        <v>5472</v>
      </c>
      <c r="F11802" s="54" t="s">
        <v>3990</v>
      </c>
      <c r="G11802" s="54">
        <v>2311020000</v>
      </c>
      <c r="H11802" s="54" t="s">
        <v>3691</v>
      </c>
      <c r="I11802" s="54" t="s">
        <v>3692</v>
      </c>
      <c r="J11802">
        <f>VLOOKUP(A11802,'County Acres Disturbed'!$A$2:$E$3146,5,FALSE)</f>
        <v>5940.2889398832458</v>
      </c>
      <c r="K11802" s="55" t="s">
        <v>5571</v>
      </c>
      <c r="L11802">
        <f>IF(H11802="PM10-PRI",VLOOKUP(A11802,'County Emission Factors'!A$2:E$3145,5,FALSE),IF(H11802="PM10-FIL",VLOOKUP(A11802,'County Emission Factors'!A$2:E$3145,5,FALSE),VLOOKUP(A11802,'County Emission Factors'!A$2:F$3145,6,FALSE)))</f>
        <v>8.1720430107526915E-2</v>
      </c>
      <c r="M11802" s="56" t="s">
        <v>5572</v>
      </c>
      <c r="N11802" t="s">
        <v>5571</v>
      </c>
      <c r="O11802">
        <f t="shared" si="189"/>
        <v>485.44296713024391</v>
      </c>
      <c r="P11802" t="s">
        <v>5572</v>
      </c>
    </row>
    <row r="11803" spans="1:16">
      <c r="A11803" s="54" t="s">
        <v>1931</v>
      </c>
      <c r="B11803" s="54" t="s">
        <v>3145</v>
      </c>
      <c r="C11803" s="54" t="s">
        <v>5405</v>
      </c>
      <c r="D11803" s="54" t="s">
        <v>3178</v>
      </c>
      <c r="E11803" s="54" t="s">
        <v>5472</v>
      </c>
      <c r="F11803" s="54" t="s">
        <v>3990</v>
      </c>
      <c r="G11803" s="54">
        <v>2311020000</v>
      </c>
      <c r="H11803" s="54" t="s">
        <v>3693</v>
      </c>
      <c r="I11803" s="54" t="s">
        <v>3694</v>
      </c>
      <c r="J11803">
        <f>VLOOKUP(A11803,'County Acres Disturbed'!$A$2:$E$3146,5,FALSE)</f>
        <v>5940.2889398832458</v>
      </c>
      <c r="K11803" s="55" t="s">
        <v>5571</v>
      </c>
      <c r="L11803">
        <f>IF(H11803="PM10-PRI",VLOOKUP(A11803,'County Emission Factors'!A$2:E$3145,5,FALSE),IF(H11803="PM10-FIL",VLOOKUP(A11803,'County Emission Factors'!A$2:E$3145,5,FALSE),VLOOKUP(A11803,'County Emission Factors'!A$2:F$3145,6,FALSE)))</f>
        <v>8.1720430107526925E-3</v>
      </c>
      <c r="M11803" s="56" t="s">
        <v>5572</v>
      </c>
      <c r="N11803" t="s">
        <v>5571</v>
      </c>
      <c r="O11803">
        <f t="shared" si="189"/>
        <v>48.544296713024401</v>
      </c>
      <c r="P11803" t="s">
        <v>5572</v>
      </c>
    </row>
    <row r="11804" spans="1:16">
      <c r="A11804" s="54" t="s">
        <v>1931</v>
      </c>
      <c r="B11804" s="54" t="s">
        <v>3145</v>
      </c>
      <c r="C11804" s="54" t="s">
        <v>5405</v>
      </c>
      <c r="D11804" s="54" t="s">
        <v>3178</v>
      </c>
      <c r="E11804" s="54" t="s">
        <v>5472</v>
      </c>
      <c r="F11804" s="54" t="s">
        <v>3990</v>
      </c>
      <c r="G11804" s="54">
        <v>2311020000</v>
      </c>
      <c r="H11804" s="54" t="s">
        <v>3695</v>
      </c>
      <c r="I11804" s="54" t="s">
        <v>3696</v>
      </c>
      <c r="J11804">
        <f>VLOOKUP(A11804,'County Acres Disturbed'!$A$2:$E$3146,5,FALSE)</f>
        <v>5940.2889398832458</v>
      </c>
      <c r="K11804" s="55" t="s">
        <v>5571</v>
      </c>
      <c r="L11804">
        <f>IF(H11804="PM10-PRI",VLOOKUP(A11804,'County Emission Factors'!A$2:E$3145,5,FALSE),IF(H11804="PM10-FIL",VLOOKUP(A11804,'County Emission Factors'!A$2:E$3145,5,FALSE),VLOOKUP(A11804,'County Emission Factors'!A$2:F$3145,6,FALSE)))</f>
        <v>8.1720430107526915E-2</v>
      </c>
      <c r="M11804" s="56" t="s">
        <v>5572</v>
      </c>
      <c r="N11804" t="s">
        <v>5571</v>
      </c>
      <c r="O11804">
        <f t="shared" si="189"/>
        <v>485.44296713024391</v>
      </c>
      <c r="P11804" t="s">
        <v>5572</v>
      </c>
    </row>
    <row r="11805" spans="1:16">
      <c r="A11805" s="54" t="s">
        <v>1931</v>
      </c>
      <c r="B11805" s="54" t="s">
        <v>3145</v>
      </c>
      <c r="C11805" s="54" t="s">
        <v>5405</v>
      </c>
      <c r="D11805" s="54" t="s">
        <v>3178</v>
      </c>
      <c r="E11805" s="54" t="s">
        <v>5472</v>
      </c>
      <c r="F11805" s="54" t="s">
        <v>3990</v>
      </c>
      <c r="G11805" s="54">
        <v>2311020000</v>
      </c>
      <c r="H11805" s="54" t="s">
        <v>3697</v>
      </c>
      <c r="I11805" s="54" t="s">
        <v>3698</v>
      </c>
      <c r="J11805">
        <f>VLOOKUP(A11805,'County Acres Disturbed'!$A$2:$E$3146,5,FALSE)</f>
        <v>5940.2889398832458</v>
      </c>
      <c r="K11805" s="55" t="s">
        <v>5571</v>
      </c>
      <c r="L11805">
        <f>IF(H11805="PM10-PRI",VLOOKUP(A11805,'County Emission Factors'!A$2:E$3145,5,FALSE),IF(H11805="PM10-FIL",VLOOKUP(A11805,'County Emission Factors'!A$2:E$3145,5,FALSE),VLOOKUP(A11805,'County Emission Factors'!A$2:F$3145,6,FALSE)))</f>
        <v>8.1720430107526925E-3</v>
      </c>
      <c r="M11805" s="56" t="s">
        <v>5572</v>
      </c>
      <c r="N11805" t="s">
        <v>5571</v>
      </c>
      <c r="O11805">
        <f t="shared" si="189"/>
        <v>48.544296713024401</v>
      </c>
      <c r="P11805" t="s">
        <v>5572</v>
      </c>
    </row>
    <row r="11806" spans="1:16">
      <c r="A11806" s="54" t="s">
        <v>1932</v>
      </c>
      <c r="B11806" s="54" t="s">
        <v>3145</v>
      </c>
      <c r="C11806" s="54" t="s">
        <v>5405</v>
      </c>
      <c r="D11806" s="54" t="s">
        <v>3179</v>
      </c>
      <c r="E11806" s="54" t="s">
        <v>5473</v>
      </c>
      <c r="F11806" s="54" t="s">
        <v>3990</v>
      </c>
      <c r="G11806" s="54">
        <v>2311020000</v>
      </c>
      <c r="H11806" s="54" t="s">
        <v>3691</v>
      </c>
      <c r="I11806" s="54" t="s">
        <v>3692</v>
      </c>
      <c r="J11806">
        <f>VLOOKUP(A11806,'County Acres Disturbed'!$A$2:$E$3146,5,FALSE)</f>
        <v>217.63597203555761</v>
      </c>
      <c r="K11806" s="55" t="s">
        <v>5571</v>
      </c>
      <c r="L11806">
        <f>IF(H11806="PM10-PRI",VLOOKUP(A11806,'County Emission Factors'!A$2:E$3145,5,FALSE),IF(H11806="PM10-FIL",VLOOKUP(A11806,'County Emission Factors'!A$2:E$3145,5,FALSE),VLOOKUP(A11806,'County Emission Factors'!A$2:F$3145,6,FALSE)))</f>
        <v>0.24996837444655273</v>
      </c>
      <c r="M11806" s="56" t="s">
        <v>5572</v>
      </c>
      <c r="N11806" t="s">
        <v>5571</v>
      </c>
      <c r="O11806">
        <f t="shared" si="189"/>
        <v>54.402110150823745</v>
      </c>
      <c r="P11806" t="s">
        <v>5572</v>
      </c>
    </row>
    <row r="11807" spans="1:16">
      <c r="A11807" s="54" t="s">
        <v>1932</v>
      </c>
      <c r="B11807" s="54" t="s">
        <v>3145</v>
      </c>
      <c r="C11807" s="54" t="s">
        <v>5405</v>
      </c>
      <c r="D11807" s="54" t="s">
        <v>3179</v>
      </c>
      <c r="E11807" s="54" t="s">
        <v>5473</v>
      </c>
      <c r="F11807" s="54" t="s">
        <v>3990</v>
      </c>
      <c r="G11807" s="54">
        <v>2311020000</v>
      </c>
      <c r="H11807" s="54" t="s">
        <v>3693</v>
      </c>
      <c r="I11807" s="54" t="s">
        <v>3694</v>
      </c>
      <c r="J11807">
        <f>VLOOKUP(A11807,'County Acres Disturbed'!$A$2:$E$3146,5,FALSE)</f>
        <v>217.63597203555761</v>
      </c>
      <c r="K11807" s="55" t="s">
        <v>5571</v>
      </c>
      <c r="L11807">
        <f>IF(H11807="PM10-PRI",VLOOKUP(A11807,'County Emission Factors'!A$2:E$3145,5,FALSE),IF(H11807="PM10-FIL",VLOOKUP(A11807,'County Emission Factors'!A$2:E$3145,5,FALSE),VLOOKUP(A11807,'County Emission Factors'!A$2:F$3145,6,FALSE)))</f>
        <v>2.4996837444655275E-2</v>
      </c>
      <c r="M11807" s="56" t="s">
        <v>5572</v>
      </c>
      <c r="N11807" t="s">
        <v>5571</v>
      </c>
      <c r="O11807">
        <f t="shared" ref="O11807:O11870" si="190">L11807*J11807</f>
        <v>5.440211015082375</v>
      </c>
      <c r="P11807" t="s">
        <v>5572</v>
      </c>
    </row>
    <row r="11808" spans="1:16">
      <c r="A11808" s="54" t="s">
        <v>1932</v>
      </c>
      <c r="B11808" s="54" t="s">
        <v>3145</v>
      </c>
      <c r="C11808" s="54" t="s">
        <v>5405</v>
      </c>
      <c r="D11808" s="54" t="s">
        <v>3179</v>
      </c>
      <c r="E11808" s="54" t="s">
        <v>5473</v>
      </c>
      <c r="F11808" s="54" t="s">
        <v>3990</v>
      </c>
      <c r="G11808" s="54">
        <v>2311020000</v>
      </c>
      <c r="H11808" s="54" t="s">
        <v>3695</v>
      </c>
      <c r="I11808" s="54" t="s">
        <v>3696</v>
      </c>
      <c r="J11808">
        <f>VLOOKUP(A11808,'County Acres Disturbed'!$A$2:$E$3146,5,FALSE)</f>
        <v>217.63597203555761</v>
      </c>
      <c r="K11808" s="55" t="s">
        <v>5571</v>
      </c>
      <c r="L11808">
        <f>IF(H11808="PM10-PRI",VLOOKUP(A11808,'County Emission Factors'!A$2:E$3145,5,FALSE),IF(H11808="PM10-FIL",VLOOKUP(A11808,'County Emission Factors'!A$2:E$3145,5,FALSE),VLOOKUP(A11808,'County Emission Factors'!A$2:F$3145,6,FALSE)))</f>
        <v>0.24996837444655273</v>
      </c>
      <c r="M11808" s="56" t="s">
        <v>5572</v>
      </c>
      <c r="N11808" t="s">
        <v>5571</v>
      </c>
      <c r="O11808">
        <f t="shared" si="190"/>
        <v>54.402110150823745</v>
      </c>
      <c r="P11808" t="s">
        <v>5572</v>
      </c>
    </row>
    <row r="11809" spans="1:16">
      <c r="A11809" s="54" t="s">
        <v>1932</v>
      </c>
      <c r="B11809" s="54" t="s">
        <v>3145</v>
      </c>
      <c r="C11809" s="54" t="s">
        <v>5405</v>
      </c>
      <c r="D11809" s="54" t="s">
        <v>3179</v>
      </c>
      <c r="E11809" s="54" t="s">
        <v>5473</v>
      </c>
      <c r="F11809" s="54" t="s">
        <v>3990</v>
      </c>
      <c r="G11809" s="54">
        <v>2311020000</v>
      </c>
      <c r="H11809" s="54" t="s">
        <v>3697</v>
      </c>
      <c r="I11809" s="54" t="s">
        <v>3698</v>
      </c>
      <c r="J11809">
        <f>VLOOKUP(A11809,'County Acres Disturbed'!$A$2:$E$3146,5,FALSE)</f>
        <v>217.63597203555761</v>
      </c>
      <c r="K11809" s="55" t="s">
        <v>5571</v>
      </c>
      <c r="L11809">
        <f>IF(H11809="PM10-PRI",VLOOKUP(A11809,'County Emission Factors'!A$2:E$3145,5,FALSE),IF(H11809="PM10-FIL",VLOOKUP(A11809,'County Emission Factors'!A$2:E$3145,5,FALSE),VLOOKUP(A11809,'County Emission Factors'!A$2:F$3145,6,FALSE)))</f>
        <v>2.4996837444655275E-2</v>
      </c>
      <c r="M11809" s="56" t="s">
        <v>5572</v>
      </c>
      <c r="N11809" t="s">
        <v>5571</v>
      </c>
      <c r="O11809">
        <f t="shared" si="190"/>
        <v>5.440211015082375</v>
      </c>
      <c r="P11809" t="s">
        <v>5572</v>
      </c>
    </row>
    <row r="11810" spans="1:16">
      <c r="A11810" s="54" t="s">
        <v>1933</v>
      </c>
      <c r="B11810" s="54" t="s">
        <v>3145</v>
      </c>
      <c r="C11810" s="54" t="s">
        <v>5405</v>
      </c>
      <c r="D11810" s="54" t="s">
        <v>3180</v>
      </c>
      <c r="E11810" s="54" t="s">
        <v>5155</v>
      </c>
      <c r="F11810" s="54" t="s">
        <v>3990</v>
      </c>
      <c r="G11810" s="54">
        <v>2311020000</v>
      </c>
      <c r="H11810" s="54" t="s">
        <v>3691</v>
      </c>
      <c r="I11810" s="54" t="s">
        <v>3692</v>
      </c>
      <c r="J11810">
        <f>VLOOKUP(A11810,'County Acres Disturbed'!$A$2:$E$3146,5,FALSE)</f>
        <v>36.272662005926264</v>
      </c>
      <c r="K11810" s="55" t="s">
        <v>5571</v>
      </c>
      <c r="L11810">
        <f>IF(H11810="PM10-PRI",VLOOKUP(A11810,'County Emission Factors'!A$2:E$3145,5,FALSE),IF(H11810="PM10-FIL",VLOOKUP(A11810,'County Emission Factors'!A$2:E$3145,5,FALSE),VLOOKUP(A11810,'County Emission Factors'!A$2:F$3145,6,FALSE)))</f>
        <v>6.7299177735610394E-2</v>
      </c>
      <c r="M11810" s="56" t="s">
        <v>5572</v>
      </c>
      <c r="N11810" t="s">
        <v>5571</v>
      </c>
      <c r="O11810">
        <f t="shared" si="190"/>
        <v>2.4411203272805539</v>
      </c>
      <c r="P11810" t="s">
        <v>5572</v>
      </c>
    </row>
    <row r="11811" spans="1:16">
      <c r="A11811" s="54" t="s">
        <v>1933</v>
      </c>
      <c r="B11811" s="54" t="s">
        <v>3145</v>
      </c>
      <c r="C11811" s="54" t="s">
        <v>5405</v>
      </c>
      <c r="D11811" s="54" t="s">
        <v>3180</v>
      </c>
      <c r="E11811" s="54" t="s">
        <v>5155</v>
      </c>
      <c r="F11811" s="54" t="s">
        <v>3990</v>
      </c>
      <c r="G11811" s="54">
        <v>2311020000</v>
      </c>
      <c r="H11811" s="54" t="s">
        <v>3693</v>
      </c>
      <c r="I11811" s="54" t="s">
        <v>3694</v>
      </c>
      <c r="J11811">
        <f>VLOOKUP(A11811,'County Acres Disturbed'!$A$2:$E$3146,5,FALSE)</f>
        <v>36.272662005926264</v>
      </c>
      <c r="K11811" s="55" t="s">
        <v>5571</v>
      </c>
      <c r="L11811">
        <f>IF(H11811="PM10-PRI",VLOOKUP(A11811,'County Emission Factors'!A$2:E$3145,5,FALSE),IF(H11811="PM10-FIL",VLOOKUP(A11811,'County Emission Factors'!A$2:E$3145,5,FALSE),VLOOKUP(A11811,'County Emission Factors'!A$2:F$3145,6,FALSE)))</f>
        <v>6.7299177735610401E-3</v>
      </c>
      <c r="M11811" s="56" t="s">
        <v>5572</v>
      </c>
      <c r="N11811" t="s">
        <v>5571</v>
      </c>
      <c r="O11811">
        <f t="shared" si="190"/>
        <v>0.24411203272805543</v>
      </c>
      <c r="P11811" t="s">
        <v>5572</v>
      </c>
    </row>
    <row r="11812" spans="1:16">
      <c r="A11812" s="54" t="s">
        <v>1933</v>
      </c>
      <c r="B11812" s="54" t="s">
        <v>3145</v>
      </c>
      <c r="C11812" s="54" t="s">
        <v>5405</v>
      </c>
      <c r="D11812" s="54" t="s">
        <v>3180</v>
      </c>
      <c r="E11812" s="54" t="s">
        <v>5155</v>
      </c>
      <c r="F11812" s="54" t="s">
        <v>3990</v>
      </c>
      <c r="G11812" s="54">
        <v>2311020000</v>
      </c>
      <c r="H11812" s="54" t="s">
        <v>3695</v>
      </c>
      <c r="I11812" s="54" t="s">
        <v>3696</v>
      </c>
      <c r="J11812">
        <f>VLOOKUP(A11812,'County Acres Disturbed'!$A$2:$E$3146,5,FALSE)</f>
        <v>36.272662005926264</v>
      </c>
      <c r="K11812" s="55" t="s">
        <v>5571</v>
      </c>
      <c r="L11812">
        <f>IF(H11812="PM10-PRI",VLOOKUP(A11812,'County Emission Factors'!A$2:E$3145,5,FALSE),IF(H11812="PM10-FIL",VLOOKUP(A11812,'County Emission Factors'!A$2:E$3145,5,FALSE),VLOOKUP(A11812,'County Emission Factors'!A$2:F$3145,6,FALSE)))</f>
        <v>6.7299177735610394E-2</v>
      </c>
      <c r="M11812" s="56" t="s">
        <v>5572</v>
      </c>
      <c r="N11812" t="s">
        <v>5571</v>
      </c>
      <c r="O11812">
        <f t="shared" si="190"/>
        <v>2.4411203272805539</v>
      </c>
      <c r="P11812" t="s">
        <v>5572</v>
      </c>
    </row>
    <row r="11813" spans="1:16">
      <c r="A11813" s="54" t="s">
        <v>1933</v>
      </c>
      <c r="B11813" s="54" t="s">
        <v>3145</v>
      </c>
      <c r="C11813" s="54" t="s">
        <v>5405</v>
      </c>
      <c r="D11813" s="54" t="s">
        <v>3180</v>
      </c>
      <c r="E11813" s="54" t="s">
        <v>5155</v>
      </c>
      <c r="F11813" s="54" t="s">
        <v>3990</v>
      </c>
      <c r="G11813" s="54">
        <v>2311020000</v>
      </c>
      <c r="H11813" s="54" t="s">
        <v>3697</v>
      </c>
      <c r="I11813" s="54" t="s">
        <v>3698</v>
      </c>
      <c r="J11813">
        <f>VLOOKUP(A11813,'County Acres Disturbed'!$A$2:$E$3146,5,FALSE)</f>
        <v>36.272662005926264</v>
      </c>
      <c r="K11813" s="55" t="s">
        <v>5571</v>
      </c>
      <c r="L11813">
        <f>IF(H11813="PM10-PRI",VLOOKUP(A11813,'County Emission Factors'!A$2:E$3145,5,FALSE),IF(H11813="PM10-FIL",VLOOKUP(A11813,'County Emission Factors'!A$2:E$3145,5,FALSE),VLOOKUP(A11813,'County Emission Factors'!A$2:F$3145,6,FALSE)))</f>
        <v>6.7299177735610401E-3</v>
      </c>
      <c r="M11813" s="56" t="s">
        <v>5572</v>
      </c>
      <c r="N11813" t="s">
        <v>5571</v>
      </c>
      <c r="O11813">
        <f t="shared" si="190"/>
        <v>0.24411203272805543</v>
      </c>
      <c r="P11813" t="s">
        <v>5572</v>
      </c>
    </row>
    <row r="11814" spans="1:16">
      <c r="A11814" s="54" t="s">
        <v>1934</v>
      </c>
      <c r="B11814" s="54" t="s">
        <v>3145</v>
      </c>
      <c r="C11814" s="54" t="s">
        <v>5405</v>
      </c>
      <c r="D11814" s="54" t="s">
        <v>3181</v>
      </c>
      <c r="E11814" s="54" t="s">
        <v>5474</v>
      </c>
      <c r="F11814" s="54" t="s">
        <v>3990</v>
      </c>
      <c r="G11814" s="54">
        <v>2311020000</v>
      </c>
      <c r="H11814" s="54" t="s">
        <v>3691</v>
      </c>
      <c r="I11814" s="54" t="s">
        <v>3692</v>
      </c>
      <c r="J11814">
        <f>VLOOKUP(A11814,'County Acres Disturbed'!$A$2:$E$3146,5,FALSE)</f>
        <v>305.16984810737665</v>
      </c>
      <c r="K11814" s="55" t="s">
        <v>5571</v>
      </c>
      <c r="L11814">
        <f>IF(H11814="PM10-PRI",VLOOKUP(A11814,'County Emission Factors'!A$2:E$3145,5,FALSE),IF(H11814="PM10-FIL",VLOOKUP(A11814,'County Emission Factors'!A$2:E$3145,5,FALSE),VLOOKUP(A11814,'County Emission Factors'!A$2:F$3145,6,FALSE)))</f>
        <v>0.24996837444655282</v>
      </c>
      <c r="M11814" s="56" t="s">
        <v>5572</v>
      </c>
      <c r="N11814" t="s">
        <v>5571</v>
      </c>
      <c r="O11814">
        <f t="shared" si="190"/>
        <v>76.282810861502369</v>
      </c>
      <c r="P11814" t="s">
        <v>5572</v>
      </c>
    </row>
    <row r="11815" spans="1:16">
      <c r="A11815" s="54" t="s">
        <v>1934</v>
      </c>
      <c r="B11815" s="54" t="s">
        <v>3145</v>
      </c>
      <c r="C11815" s="54" t="s">
        <v>5405</v>
      </c>
      <c r="D11815" s="54" t="s">
        <v>3181</v>
      </c>
      <c r="E11815" s="54" t="s">
        <v>5474</v>
      </c>
      <c r="F11815" s="54" t="s">
        <v>3990</v>
      </c>
      <c r="G11815" s="54">
        <v>2311020000</v>
      </c>
      <c r="H11815" s="54" t="s">
        <v>3693</v>
      </c>
      <c r="I11815" s="54" t="s">
        <v>3694</v>
      </c>
      <c r="J11815">
        <f>VLOOKUP(A11815,'County Acres Disturbed'!$A$2:$E$3146,5,FALSE)</f>
        <v>305.16984810737665</v>
      </c>
      <c r="K11815" s="55" t="s">
        <v>5571</v>
      </c>
      <c r="L11815">
        <f>IF(H11815="PM10-PRI",VLOOKUP(A11815,'County Emission Factors'!A$2:E$3145,5,FALSE),IF(H11815="PM10-FIL",VLOOKUP(A11815,'County Emission Factors'!A$2:E$3145,5,FALSE),VLOOKUP(A11815,'County Emission Factors'!A$2:F$3145,6,FALSE)))</f>
        <v>2.4996837444655282E-2</v>
      </c>
      <c r="M11815" s="56" t="s">
        <v>5572</v>
      </c>
      <c r="N11815" t="s">
        <v>5571</v>
      </c>
      <c r="O11815">
        <f t="shared" si="190"/>
        <v>7.6282810861502375</v>
      </c>
      <c r="P11815" t="s">
        <v>5572</v>
      </c>
    </row>
    <row r="11816" spans="1:16">
      <c r="A11816" s="54" t="s">
        <v>1934</v>
      </c>
      <c r="B11816" s="54" t="s">
        <v>3145</v>
      </c>
      <c r="C11816" s="54" t="s">
        <v>5405</v>
      </c>
      <c r="D11816" s="54" t="s">
        <v>3181</v>
      </c>
      <c r="E11816" s="54" t="s">
        <v>5474</v>
      </c>
      <c r="F11816" s="54" t="s">
        <v>3990</v>
      </c>
      <c r="G11816" s="54">
        <v>2311020000</v>
      </c>
      <c r="H11816" s="54" t="s">
        <v>3695</v>
      </c>
      <c r="I11816" s="54" t="s">
        <v>3696</v>
      </c>
      <c r="J11816">
        <f>VLOOKUP(A11816,'County Acres Disturbed'!$A$2:$E$3146,5,FALSE)</f>
        <v>305.16984810737665</v>
      </c>
      <c r="K11816" s="55" t="s">
        <v>5571</v>
      </c>
      <c r="L11816">
        <f>IF(H11816="PM10-PRI",VLOOKUP(A11816,'County Emission Factors'!A$2:E$3145,5,FALSE),IF(H11816="PM10-FIL",VLOOKUP(A11816,'County Emission Factors'!A$2:E$3145,5,FALSE),VLOOKUP(A11816,'County Emission Factors'!A$2:F$3145,6,FALSE)))</f>
        <v>0.24996837444655282</v>
      </c>
      <c r="M11816" s="56" t="s">
        <v>5572</v>
      </c>
      <c r="N11816" t="s">
        <v>5571</v>
      </c>
      <c r="O11816">
        <f t="shared" si="190"/>
        <v>76.282810861502369</v>
      </c>
      <c r="P11816" t="s">
        <v>5572</v>
      </c>
    </row>
    <row r="11817" spans="1:16">
      <c r="A11817" s="54" t="s">
        <v>1934</v>
      </c>
      <c r="B11817" s="54" t="s">
        <v>3145</v>
      </c>
      <c r="C11817" s="54" t="s">
        <v>5405</v>
      </c>
      <c r="D11817" s="54" t="s">
        <v>3181</v>
      </c>
      <c r="E11817" s="54" t="s">
        <v>5474</v>
      </c>
      <c r="F11817" s="54" t="s">
        <v>3990</v>
      </c>
      <c r="G11817" s="54">
        <v>2311020000</v>
      </c>
      <c r="H11817" s="54" t="s">
        <v>3697</v>
      </c>
      <c r="I11817" s="54" t="s">
        <v>3698</v>
      </c>
      <c r="J11817">
        <f>VLOOKUP(A11817,'County Acres Disturbed'!$A$2:$E$3146,5,FALSE)</f>
        <v>305.16984810737665</v>
      </c>
      <c r="K11817" s="55" t="s">
        <v>5571</v>
      </c>
      <c r="L11817">
        <f>IF(H11817="PM10-PRI",VLOOKUP(A11817,'County Emission Factors'!A$2:E$3145,5,FALSE),IF(H11817="PM10-FIL",VLOOKUP(A11817,'County Emission Factors'!A$2:E$3145,5,FALSE),VLOOKUP(A11817,'County Emission Factors'!A$2:F$3145,6,FALSE)))</f>
        <v>2.4996837444655282E-2</v>
      </c>
      <c r="M11817" s="56" t="s">
        <v>5572</v>
      </c>
      <c r="N11817" t="s">
        <v>5571</v>
      </c>
      <c r="O11817">
        <f t="shared" si="190"/>
        <v>7.6282810861502375</v>
      </c>
      <c r="P11817" t="s">
        <v>5572</v>
      </c>
    </row>
    <row r="11818" spans="1:16">
      <c r="A11818" s="54" t="s">
        <v>1935</v>
      </c>
      <c r="B11818" s="54" t="s">
        <v>3182</v>
      </c>
      <c r="C11818" s="54" t="s">
        <v>5475</v>
      </c>
      <c r="D11818" s="54" t="s">
        <v>2836</v>
      </c>
      <c r="E11818" s="54" t="s">
        <v>3920</v>
      </c>
      <c r="F11818" s="54" t="s">
        <v>3690</v>
      </c>
      <c r="G11818" s="54">
        <v>2311020000</v>
      </c>
      <c r="H11818" s="54" t="s">
        <v>3691</v>
      </c>
      <c r="I11818" s="54" t="s">
        <v>3692</v>
      </c>
      <c r="J11818">
        <f>VLOOKUP(A11818,'County Acres Disturbed'!$A$2:$E$3146,5,FALSE)</f>
        <v>0</v>
      </c>
      <c r="K11818" s="55" t="s">
        <v>5571</v>
      </c>
      <c r="L11818">
        <f>IF(H11818="PM10-PRI",VLOOKUP(A11818,'County Emission Factors'!A$2:E$3145,5,FALSE),IF(H11818="PM10-FIL",VLOOKUP(A11818,'County Emission Factors'!A$2:E$3145,5,FALSE),VLOOKUP(A11818,'County Emission Factors'!A$2:F$3145,6,FALSE)))</f>
        <v>0.20599426635392229</v>
      </c>
      <c r="M11818" s="56" t="s">
        <v>5572</v>
      </c>
      <c r="N11818" t="s">
        <v>5571</v>
      </c>
      <c r="O11818">
        <f t="shared" si="190"/>
        <v>0</v>
      </c>
      <c r="P11818" t="s">
        <v>5572</v>
      </c>
    </row>
    <row r="11819" spans="1:16">
      <c r="A11819" s="54" t="s">
        <v>1935</v>
      </c>
      <c r="B11819" s="54" t="s">
        <v>3182</v>
      </c>
      <c r="C11819" s="54" t="s">
        <v>5475</v>
      </c>
      <c r="D11819" s="54" t="s">
        <v>2836</v>
      </c>
      <c r="E11819" s="54" t="s">
        <v>3920</v>
      </c>
      <c r="F11819" s="54" t="s">
        <v>3690</v>
      </c>
      <c r="G11819" s="54">
        <v>2311020000</v>
      </c>
      <c r="H11819" s="54" t="s">
        <v>3693</v>
      </c>
      <c r="I11819" s="54" t="s">
        <v>3694</v>
      </c>
      <c r="J11819">
        <f>VLOOKUP(A11819,'County Acres Disturbed'!$A$2:$E$3146,5,FALSE)</f>
        <v>0</v>
      </c>
      <c r="K11819" s="55" t="s">
        <v>5571</v>
      </c>
      <c r="L11819">
        <f>IF(H11819="PM10-PRI",VLOOKUP(A11819,'County Emission Factors'!A$2:E$3145,5,FALSE),IF(H11819="PM10-FIL",VLOOKUP(A11819,'County Emission Factors'!A$2:E$3145,5,FALSE),VLOOKUP(A11819,'County Emission Factors'!A$2:F$3145,6,FALSE)))</f>
        <v>2.0599426635392229E-2</v>
      </c>
      <c r="M11819" s="56" t="s">
        <v>5572</v>
      </c>
      <c r="N11819" t="s">
        <v>5571</v>
      </c>
      <c r="O11819">
        <f t="shared" si="190"/>
        <v>0</v>
      </c>
      <c r="P11819" t="s">
        <v>5572</v>
      </c>
    </row>
    <row r="11820" spans="1:16">
      <c r="A11820" s="54" t="s">
        <v>1935</v>
      </c>
      <c r="B11820" s="54" t="s">
        <v>3182</v>
      </c>
      <c r="C11820" s="54" t="s">
        <v>5475</v>
      </c>
      <c r="D11820" s="54" t="s">
        <v>2836</v>
      </c>
      <c r="E11820" s="54" t="s">
        <v>3920</v>
      </c>
      <c r="F11820" s="54" t="s">
        <v>3690</v>
      </c>
      <c r="G11820" s="54">
        <v>2311020000</v>
      </c>
      <c r="H11820" s="54" t="s">
        <v>3695</v>
      </c>
      <c r="I11820" s="54" t="s">
        <v>3696</v>
      </c>
      <c r="J11820">
        <f>VLOOKUP(A11820,'County Acres Disturbed'!$A$2:$E$3146,5,FALSE)</f>
        <v>0</v>
      </c>
      <c r="K11820" s="55" t="s">
        <v>5571</v>
      </c>
      <c r="L11820">
        <f>IF(H11820="PM10-PRI",VLOOKUP(A11820,'County Emission Factors'!A$2:E$3145,5,FALSE),IF(H11820="PM10-FIL",VLOOKUP(A11820,'County Emission Factors'!A$2:E$3145,5,FALSE),VLOOKUP(A11820,'County Emission Factors'!A$2:F$3145,6,FALSE)))</f>
        <v>0.20599426635392229</v>
      </c>
      <c r="M11820" s="56" t="s">
        <v>5572</v>
      </c>
      <c r="N11820" t="s">
        <v>5571</v>
      </c>
      <c r="O11820">
        <f t="shared" si="190"/>
        <v>0</v>
      </c>
      <c r="P11820" t="s">
        <v>5572</v>
      </c>
    </row>
    <row r="11821" spans="1:16">
      <c r="A11821" s="54" t="s">
        <v>1935</v>
      </c>
      <c r="B11821" s="54" t="s">
        <v>3182</v>
      </c>
      <c r="C11821" s="54" t="s">
        <v>5475</v>
      </c>
      <c r="D11821" s="54" t="s">
        <v>2836</v>
      </c>
      <c r="E11821" s="54" t="s">
        <v>3920</v>
      </c>
      <c r="F11821" s="54" t="s">
        <v>3690</v>
      </c>
      <c r="G11821" s="54">
        <v>2311020000</v>
      </c>
      <c r="H11821" s="54" t="s">
        <v>3697</v>
      </c>
      <c r="I11821" s="54" t="s">
        <v>3698</v>
      </c>
      <c r="J11821">
        <f>VLOOKUP(A11821,'County Acres Disturbed'!$A$2:$E$3146,5,FALSE)</f>
        <v>0</v>
      </c>
      <c r="K11821" s="55" t="s">
        <v>5571</v>
      </c>
      <c r="L11821">
        <f>IF(H11821="PM10-PRI",VLOOKUP(A11821,'County Emission Factors'!A$2:E$3145,5,FALSE),IF(H11821="PM10-FIL",VLOOKUP(A11821,'County Emission Factors'!A$2:E$3145,5,FALSE),VLOOKUP(A11821,'County Emission Factors'!A$2:F$3145,6,FALSE)))</f>
        <v>2.0599426635392229E-2</v>
      </c>
      <c r="M11821" s="56" t="s">
        <v>5572</v>
      </c>
      <c r="N11821" t="s">
        <v>5571</v>
      </c>
      <c r="O11821">
        <f t="shared" si="190"/>
        <v>0</v>
      </c>
      <c r="P11821" t="s">
        <v>5572</v>
      </c>
    </row>
    <row r="11822" spans="1:16">
      <c r="A11822" s="54" t="s">
        <v>1936</v>
      </c>
      <c r="B11822" s="54" t="s">
        <v>3182</v>
      </c>
      <c r="C11822" s="54" t="s">
        <v>5475</v>
      </c>
      <c r="D11822" s="54" t="s">
        <v>2840</v>
      </c>
      <c r="E11822" s="54" t="s">
        <v>5476</v>
      </c>
      <c r="F11822" s="54" t="s">
        <v>3690</v>
      </c>
      <c r="G11822" s="54">
        <v>2311020000</v>
      </c>
      <c r="H11822" s="54" t="s">
        <v>3691</v>
      </c>
      <c r="I11822" s="54" t="s">
        <v>3692</v>
      </c>
      <c r="J11822">
        <f>VLOOKUP(A11822,'County Acres Disturbed'!$A$2:$E$3146,5,FALSE)</f>
        <v>31.569294631797582</v>
      </c>
      <c r="K11822" s="55" t="s">
        <v>5571</v>
      </c>
      <c r="L11822">
        <f>IF(H11822="PM10-PRI",VLOOKUP(A11822,'County Emission Factors'!A$2:E$3145,5,FALSE),IF(H11822="PM10-FIL",VLOOKUP(A11822,'County Emission Factors'!A$2:E$3145,5,FALSE),VLOOKUP(A11822,'County Emission Factors'!A$2:F$3145,6,FALSE)))</f>
        <v>0.20599426635392237</v>
      </c>
      <c r="M11822" s="56" t="s">
        <v>5572</v>
      </c>
      <c r="N11822" t="s">
        <v>5571</v>
      </c>
      <c r="O11822">
        <f t="shared" si="190"/>
        <v>6.5030936869879632</v>
      </c>
      <c r="P11822" t="s">
        <v>5572</v>
      </c>
    </row>
    <row r="11823" spans="1:16">
      <c r="A11823" s="54" t="s">
        <v>1936</v>
      </c>
      <c r="B11823" s="54" t="s">
        <v>3182</v>
      </c>
      <c r="C11823" s="54" t="s">
        <v>5475</v>
      </c>
      <c r="D11823" s="54" t="s">
        <v>2840</v>
      </c>
      <c r="E11823" s="54" t="s">
        <v>5476</v>
      </c>
      <c r="F11823" s="54" t="s">
        <v>3690</v>
      </c>
      <c r="G11823" s="54">
        <v>2311020000</v>
      </c>
      <c r="H11823" s="54" t="s">
        <v>3693</v>
      </c>
      <c r="I11823" s="54" t="s">
        <v>3694</v>
      </c>
      <c r="J11823">
        <f>VLOOKUP(A11823,'County Acres Disturbed'!$A$2:$E$3146,5,FALSE)</f>
        <v>31.569294631797582</v>
      </c>
      <c r="K11823" s="55" t="s">
        <v>5571</v>
      </c>
      <c r="L11823">
        <f>IF(H11823="PM10-PRI",VLOOKUP(A11823,'County Emission Factors'!A$2:E$3145,5,FALSE),IF(H11823="PM10-FIL",VLOOKUP(A11823,'County Emission Factors'!A$2:E$3145,5,FALSE),VLOOKUP(A11823,'County Emission Factors'!A$2:F$3145,6,FALSE)))</f>
        <v>2.0599426635392239E-2</v>
      </c>
      <c r="M11823" s="56" t="s">
        <v>5572</v>
      </c>
      <c r="N11823" t="s">
        <v>5571</v>
      </c>
      <c r="O11823">
        <f t="shared" si="190"/>
        <v>0.65030936869879641</v>
      </c>
      <c r="P11823" t="s">
        <v>5572</v>
      </c>
    </row>
    <row r="11824" spans="1:16">
      <c r="A11824" s="54" t="s">
        <v>1936</v>
      </c>
      <c r="B11824" s="54" t="s">
        <v>3182</v>
      </c>
      <c r="C11824" s="54" t="s">
        <v>5475</v>
      </c>
      <c r="D11824" s="54" t="s">
        <v>2840</v>
      </c>
      <c r="E11824" s="54" t="s">
        <v>5476</v>
      </c>
      <c r="F11824" s="54" t="s">
        <v>3690</v>
      </c>
      <c r="G11824" s="54">
        <v>2311020000</v>
      </c>
      <c r="H11824" s="54" t="s">
        <v>3695</v>
      </c>
      <c r="I11824" s="54" t="s">
        <v>3696</v>
      </c>
      <c r="J11824">
        <f>VLOOKUP(A11824,'County Acres Disturbed'!$A$2:$E$3146,5,FALSE)</f>
        <v>31.569294631797582</v>
      </c>
      <c r="K11824" s="55" t="s">
        <v>5571</v>
      </c>
      <c r="L11824">
        <f>IF(H11824="PM10-PRI",VLOOKUP(A11824,'County Emission Factors'!A$2:E$3145,5,FALSE),IF(H11824="PM10-FIL",VLOOKUP(A11824,'County Emission Factors'!A$2:E$3145,5,FALSE),VLOOKUP(A11824,'County Emission Factors'!A$2:F$3145,6,FALSE)))</f>
        <v>0.20599426635392237</v>
      </c>
      <c r="M11824" s="56" t="s">
        <v>5572</v>
      </c>
      <c r="N11824" t="s">
        <v>5571</v>
      </c>
      <c r="O11824">
        <f t="shared" si="190"/>
        <v>6.5030936869879632</v>
      </c>
      <c r="P11824" t="s">
        <v>5572</v>
      </c>
    </row>
    <row r="11825" spans="1:16">
      <c r="A11825" s="54" t="s">
        <v>1936</v>
      </c>
      <c r="B11825" s="54" t="s">
        <v>3182</v>
      </c>
      <c r="C11825" s="54" t="s">
        <v>5475</v>
      </c>
      <c r="D11825" s="54" t="s">
        <v>2840</v>
      </c>
      <c r="E11825" s="54" t="s">
        <v>5476</v>
      </c>
      <c r="F11825" s="54" t="s">
        <v>3690</v>
      </c>
      <c r="G11825" s="54">
        <v>2311020000</v>
      </c>
      <c r="H11825" s="54" t="s">
        <v>3697</v>
      </c>
      <c r="I11825" s="54" t="s">
        <v>3698</v>
      </c>
      <c r="J11825">
        <f>VLOOKUP(A11825,'County Acres Disturbed'!$A$2:$E$3146,5,FALSE)</f>
        <v>31.569294631797582</v>
      </c>
      <c r="K11825" s="55" t="s">
        <v>5571</v>
      </c>
      <c r="L11825">
        <f>IF(H11825="PM10-PRI",VLOOKUP(A11825,'County Emission Factors'!A$2:E$3145,5,FALSE),IF(H11825="PM10-FIL",VLOOKUP(A11825,'County Emission Factors'!A$2:E$3145,5,FALSE),VLOOKUP(A11825,'County Emission Factors'!A$2:F$3145,6,FALSE)))</f>
        <v>2.0599426635392239E-2</v>
      </c>
      <c r="M11825" s="56" t="s">
        <v>5572</v>
      </c>
      <c r="N11825" t="s">
        <v>5571</v>
      </c>
      <c r="O11825">
        <f t="shared" si="190"/>
        <v>0.65030936869879641</v>
      </c>
      <c r="P11825" t="s">
        <v>5572</v>
      </c>
    </row>
    <row r="11826" spans="1:16">
      <c r="A11826" s="54" t="s">
        <v>1937</v>
      </c>
      <c r="B11826" s="54" t="s">
        <v>3182</v>
      </c>
      <c r="C11826" s="54" t="s">
        <v>5475</v>
      </c>
      <c r="D11826" s="54" t="s">
        <v>2842</v>
      </c>
      <c r="E11826" s="54" t="s">
        <v>3810</v>
      </c>
      <c r="F11826" s="54" t="s">
        <v>3690</v>
      </c>
      <c r="G11826" s="54">
        <v>2311020000</v>
      </c>
      <c r="H11826" s="54" t="s">
        <v>3691</v>
      </c>
      <c r="I11826" s="54" t="s">
        <v>3692</v>
      </c>
      <c r="J11826">
        <f>VLOOKUP(A11826,'County Acres Disturbed'!$A$2:$E$3146,5,FALSE)</f>
        <v>1152.2792540606119</v>
      </c>
      <c r="K11826" s="55" t="s">
        <v>5571</v>
      </c>
      <c r="L11826">
        <f>IF(H11826="PM10-PRI",VLOOKUP(A11826,'County Emission Factors'!A$2:E$3145,5,FALSE),IF(H11826="PM10-FIL",VLOOKUP(A11826,'County Emission Factors'!A$2:E$3145,5,FALSE),VLOOKUP(A11826,'County Emission Factors'!A$2:F$3145,6,FALSE)))</f>
        <v>0.2059942663539224</v>
      </c>
      <c r="M11826" s="56" t="s">
        <v>5572</v>
      </c>
      <c r="N11826" t="s">
        <v>5571</v>
      </c>
      <c r="O11826">
        <f t="shared" si="190"/>
        <v>237.36291957506072</v>
      </c>
      <c r="P11826" t="s">
        <v>5572</v>
      </c>
    </row>
    <row r="11827" spans="1:16">
      <c r="A11827" s="54" t="s">
        <v>1937</v>
      </c>
      <c r="B11827" s="54" t="s">
        <v>3182</v>
      </c>
      <c r="C11827" s="54" t="s">
        <v>5475</v>
      </c>
      <c r="D11827" s="54" t="s">
        <v>2842</v>
      </c>
      <c r="E11827" s="54" t="s">
        <v>3810</v>
      </c>
      <c r="F11827" s="54" t="s">
        <v>3690</v>
      </c>
      <c r="G11827" s="54">
        <v>2311020000</v>
      </c>
      <c r="H11827" s="54" t="s">
        <v>3693</v>
      </c>
      <c r="I11827" s="54" t="s">
        <v>3694</v>
      </c>
      <c r="J11827">
        <f>VLOOKUP(A11827,'County Acres Disturbed'!$A$2:$E$3146,5,FALSE)</f>
        <v>1152.2792540606119</v>
      </c>
      <c r="K11827" s="55" t="s">
        <v>5571</v>
      </c>
      <c r="L11827">
        <f>IF(H11827="PM10-PRI",VLOOKUP(A11827,'County Emission Factors'!A$2:E$3145,5,FALSE),IF(H11827="PM10-FIL",VLOOKUP(A11827,'County Emission Factors'!A$2:E$3145,5,FALSE),VLOOKUP(A11827,'County Emission Factors'!A$2:F$3145,6,FALSE)))</f>
        <v>2.0599426635392243E-2</v>
      </c>
      <c r="M11827" s="56" t="s">
        <v>5572</v>
      </c>
      <c r="N11827" t="s">
        <v>5571</v>
      </c>
      <c r="O11827">
        <f t="shared" si="190"/>
        <v>23.736291957506076</v>
      </c>
      <c r="P11827" t="s">
        <v>5572</v>
      </c>
    </row>
    <row r="11828" spans="1:16">
      <c r="A11828" s="54" t="s">
        <v>1937</v>
      </c>
      <c r="B11828" s="54" t="s">
        <v>3182</v>
      </c>
      <c r="C11828" s="54" t="s">
        <v>5475</v>
      </c>
      <c r="D11828" s="54" t="s">
        <v>2842</v>
      </c>
      <c r="E11828" s="54" t="s">
        <v>3810</v>
      </c>
      <c r="F11828" s="54" t="s">
        <v>3690</v>
      </c>
      <c r="G11828" s="54">
        <v>2311020000</v>
      </c>
      <c r="H11828" s="54" t="s">
        <v>3695</v>
      </c>
      <c r="I11828" s="54" t="s">
        <v>3696</v>
      </c>
      <c r="J11828">
        <f>VLOOKUP(A11828,'County Acres Disturbed'!$A$2:$E$3146,5,FALSE)</f>
        <v>1152.2792540606119</v>
      </c>
      <c r="K11828" s="55" t="s">
        <v>5571</v>
      </c>
      <c r="L11828">
        <f>IF(H11828="PM10-PRI",VLOOKUP(A11828,'County Emission Factors'!A$2:E$3145,5,FALSE),IF(H11828="PM10-FIL",VLOOKUP(A11828,'County Emission Factors'!A$2:E$3145,5,FALSE),VLOOKUP(A11828,'County Emission Factors'!A$2:F$3145,6,FALSE)))</f>
        <v>0.2059942663539224</v>
      </c>
      <c r="M11828" s="56" t="s">
        <v>5572</v>
      </c>
      <c r="N11828" t="s">
        <v>5571</v>
      </c>
      <c r="O11828">
        <f t="shared" si="190"/>
        <v>237.36291957506072</v>
      </c>
      <c r="P11828" t="s">
        <v>5572</v>
      </c>
    </row>
    <row r="11829" spans="1:16">
      <c r="A11829" s="54" t="s">
        <v>1937</v>
      </c>
      <c r="B11829" s="54" t="s">
        <v>3182</v>
      </c>
      <c r="C11829" s="54" t="s">
        <v>5475</v>
      </c>
      <c r="D11829" s="54" t="s">
        <v>2842</v>
      </c>
      <c r="E11829" s="54" t="s">
        <v>3810</v>
      </c>
      <c r="F11829" s="54" t="s">
        <v>3690</v>
      </c>
      <c r="G11829" s="54">
        <v>2311020000</v>
      </c>
      <c r="H11829" s="54" t="s">
        <v>3697</v>
      </c>
      <c r="I11829" s="54" t="s">
        <v>3698</v>
      </c>
      <c r="J11829">
        <f>VLOOKUP(A11829,'County Acres Disturbed'!$A$2:$E$3146,5,FALSE)</f>
        <v>1152.2792540606119</v>
      </c>
      <c r="K11829" s="55" t="s">
        <v>5571</v>
      </c>
      <c r="L11829">
        <f>IF(H11829="PM10-PRI",VLOOKUP(A11829,'County Emission Factors'!A$2:E$3145,5,FALSE),IF(H11829="PM10-FIL",VLOOKUP(A11829,'County Emission Factors'!A$2:E$3145,5,FALSE),VLOOKUP(A11829,'County Emission Factors'!A$2:F$3145,6,FALSE)))</f>
        <v>2.0599426635392243E-2</v>
      </c>
      <c r="M11829" s="56" t="s">
        <v>5572</v>
      </c>
      <c r="N11829" t="s">
        <v>5571</v>
      </c>
      <c r="O11829">
        <f t="shared" si="190"/>
        <v>23.736291957506076</v>
      </c>
      <c r="P11829" t="s">
        <v>5572</v>
      </c>
    </row>
    <row r="11830" spans="1:16">
      <c r="A11830" s="54" t="s">
        <v>1938</v>
      </c>
      <c r="B11830" s="54" t="s">
        <v>3182</v>
      </c>
      <c r="C11830" s="54" t="s">
        <v>5475</v>
      </c>
      <c r="D11830" s="54" t="s">
        <v>2930</v>
      </c>
      <c r="E11830" s="54" t="s">
        <v>5477</v>
      </c>
      <c r="F11830" s="54" t="s">
        <v>3690</v>
      </c>
      <c r="G11830" s="54">
        <v>2311020000</v>
      </c>
      <c r="H11830" s="54" t="s">
        <v>3691</v>
      </c>
      <c r="I11830" s="54" t="s">
        <v>3692</v>
      </c>
      <c r="J11830">
        <f>VLOOKUP(A11830,'County Acres Disturbed'!$A$2:$E$3146,5,FALSE)</f>
        <v>494.58561589816219</v>
      </c>
      <c r="K11830" s="55" t="s">
        <v>5571</v>
      </c>
      <c r="L11830">
        <f>IF(H11830="PM10-PRI",VLOOKUP(A11830,'County Emission Factors'!A$2:E$3145,5,FALSE),IF(H11830="PM10-FIL",VLOOKUP(A11830,'County Emission Factors'!A$2:E$3145,5,FALSE),VLOOKUP(A11830,'County Emission Factors'!A$2:F$3145,6,FALSE)))</f>
        <v>0.20599426635392229</v>
      </c>
      <c r="M11830" s="56" t="s">
        <v>5572</v>
      </c>
      <c r="N11830" t="s">
        <v>5571</v>
      </c>
      <c r="O11830">
        <f t="shared" si="190"/>
        <v>101.88180109614473</v>
      </c>
      <c r="P11830" t="s">
        <v>5572</v>
      </c>
    </row>
    <row r="11831" spans="1:16">
      <c r="A11831" s="54" t="s">
        <v>1938</v>
      </c>
      <c r="B11831" s="54" t="s">
        <v>3182</v>
      </c>
      <c r="C11831" s="54" t="s">
        <v>5475</v>
      </c>
      <c r="D11831" s="54" t="s">
        <v>2930</v>
      </c>
      <c r="E11831" s="54" t="s">
        <v>5477</v>
      </c>
      <c r="F11831" s="54" t="s">
        <v>3690</v>
      </c>
      <c r="G11831" s="54">
        <v>2311020000</v>
      </c>
      <c r="H11831" s="54" t="s">
        <v>3693</v>
      </c>
      <c r="I11831" s="54" t="s">
        <v>3694</v>
      </c>
      <c r="J11831">
        <f>VLOOKUP(A11831,'County Acres Disturbed'!$A$2:$E$3146,5,FALSE)</f>
        <v>494.58561589816219</v>
      </c>
      <c r="K11831" s="55" t="s">
        <v>5571</v>
      </c>
      <c r="L11831">
        <f>IF(H11831="PM10-PRI",VLOOKUP(A11831,'County Emission Factors'!A$2:E$3145,5,FALSE),IF(H11831="PM10-FIL",VLOOKUP(A11831,'County Emission Factors'!A$2:E$3145,5,FALSE),VLOOKUP(A11831,'County Emission Factors'!A$2:F$3145,6,FALSE)))</f>
        <v>2.0599426635392229E-2</v>
      </c>
      <c r="M11831" s="56" t="s">
        <v>5572</v>
      </c>
      <c r="N11831" t="s">
        <v>5571</v>
      </c>
      <c r="O11831">
        <f t="shared" si="190"/>
        <v>10.188180109614473</v>
      </c>
      <c r="P11831" t="s">
        <v>5572</v>
      </c>
    </row>
    <row r="11832" spans="1:16">
      <c r="A11832" s="54" t="s">
        <v>1938</v>
      </c>
      <c r="B11832" s="54" t="s">
        <v>3182</v>
      </c>
      <c r="C11832" s="54" t="s">
        <v>5475</v>
      </c>
      <c r="D11832" s="54" t="s">
        <v>2930</v>
      </c>
      <c r="E11832" s="54" t="s">
        <v>5477</v>
      </c>
      <c r="F11832" s="54" t="s">
        <v>3690</v>
      </c>
      <c r="G11832" s="54">
        <v>2311020000</v>
      </c>
      <c r="H11832" s="54" t="s">
        <v>3695</v>
      </c>
      <c r="I11832" s="54" t="s">
        <v>3696</v>
      </c>
      <c r="J11832">
        <f>VLOOKUP(A11832,'County Acres Disturbed'!$A$2:$E$3146,5,FALSE)</f>
        <v>494.58561589816219</v>
      </c>
      <c r="K11832" s="55" t="s">
        <v>5571</v>
      </c>
      <c r="L11832">
        <f>IF(H11832="PM10-PRI",VLOOKUP(A11832,'County Emission Factors'!A$2:E$3145,5,FALSE),IF(H11832="PM10-FIL",VLOOKUP(A11832,'County Emission Factors'!A$2:E$3145,5,FALSE),VLOOKUP(A11832,'County Emission Factors'!A$2:F$3145,6,FALSE)))</f>
        <v>0.20599426635392229</v>
      </c>
      <c r="M11832" s="56" t="s">
        <v>5572</v>
      </c>
      <c r="N11832" t="s">
        <v>5571</v>
      </c>
      <c r="O11832">
        <f t="shared" si="190"/>
        <v>101.88180109614473</v>
      </c>
      <c r="P11832" t="s">
        <v>5572</v>
      </c>
    </row>
    <row r="11833" spans="1:16">
      <c r="A11833" s="54" t="s">
        <v>1938</v>
      </c>
      <c r="B11833" s="54" t="s">
        <v>3182</v>
      </c>
      <c r="C11833" s="54" t="s">
        <v>5475</v>
      </c>
      <c r="D11833" s="54" t="s">
        <v>2930</v>
      </c>
      <c r="E11833" s="54" t="s">
        <v>5477</v>
      </c>
      <c r="F11833" s="54" t="s">
        <v>3690</v>
      </c>
      <c r="G11833" s="54">
        <v>2311020000</v>
      </c>
      <c r="H11833" s="54" t="s">
        <v>3697</v>
      </c>
      <c r="I11833" s="54" t="s">
        <v>3698</v>
      </c>
      <c r="J11833">
        <f>VLOOKUP(A11833,'County Acres Disturbed'!$A$2:$E$3146,5,FALSE)</f>
        <v>494.58561589816219</v>
      </c>
      <c r="K11833" s="55" t="s">
        <v>5571</v>
      </c>
      <c r="L11833">
        <f>IF(H11833="PM10-PRI",VLOOKUP(A11833,'County Emission Factors'!A$2:E$3145,5,FALSE),IF(H11833="PM10-FIL",VLOOKUP(A11833,'County Emission Factors'!A$2:E$3145,5,FALSE),VLOOKUP(A11833,'County Emission Factors'!A$2:F$3145,6,FALSE)))</f>
        <v>2.0599426635392229E-2</v>
      </c>
      <c r="M11833" s="56" t="s">
        <v>5572</v>
      </c>
      <c r="N11833" t="s">
        <v>5571</v>
      </c>
      <c r="O11833">
        <f t="shared" si="190"/>
        <v>10.188180109614473</v>
      </c>
      <c r="P11833" t="s">
        <v>5572</v>
      </c>
    </row>
    <row r="11834" spans="1:16">
      <c r="A11834" s="54" t="s">
        <v>1939</v>
      </c>
      <c r="B11834" s="54" t="s">
        <v>3182</v>
      </c>
      <c r="C11834" s="54" t="s">
        <v>5475</v>
      </c>
      <c r="D11834" s="54" t="s">
        <v>2843</v>
      </c>
      <c r="E11834" s="54" t="s">
        <v>5478</v>
      </c>
      <c r="F11834" s="54" t="s">
        <v>3690</v>
      </c>
      <c r="G11834" s="54">
        <v>2311020000</v>
      </c>
      <c r="H11834" s="54" t="s">
        <v>3691</v>
      </c>
      <c r="I11834" s="54" t="s">
        <v>3692</v>
      </c>
      <c r="J11834">
        <f>VLOOKUP(A11834,'County Acres Disturbed'!$A$2:$E$3146,5,FALSE)</f>
        <v>494.58561589816219</v>
      </c>
      <c r="K11834" s="55" t="s">
        <v>5571</v>
      </c>
      <c r="L11834">
        <f>IF(H11834="PM10-PRI",VLOOKUP(A11834,'County Emission Factors'!A$2:E$3145,5,FALSE),IF(H11834="PM10-FIL",VLOOKUP(A11834,'County Emission Factors'!A$2:E$3145,5,FALSE),VLOOKUP(A11834,'County Emission Factors'!A$2:F$3145,6,FALSE)))</f>
        <v>0.15845712796455569</v>
      </c>
      <c r="M11834" s="56" t="s">
        <v>5572</v>
      </c>
      <c r="N11834" t="s">
        <v>5571</v>
      </c>
      <c r="O11834">
        <f t="shared" si="190"/>
        <v>78.37061622780368</v>
      </c>
      <c r="P11834" t="s">
        <v>5572</v>
      </c>
    </row>
    <row r="11835" spans="1:16">
      <c r="A11835" s="54" t="s">
        <v>1939</v>
      </c>
      <c r="B11835" s="54" t="s">
        <v>3182</v>
      </c>
      <c r="C11835" s="54" t="s">
        <v>5475</v>
      </c>
      <c r="D11835" s="54" t="s">
        <v>2843</v>
      </c>
      <c r="E11835" s="54" t="s">
        <v>5478</v>
      </c>
      <c r="F11835" s="54" t="s">
        <v>3690</v>
      </c>
      <c r="G11835" s="54">
        <v>2311020000</v>
      </c>
      <c r="H11835" s="54" t="s">
        <v>3693</v>
      </c>
      <c r="I11835" s="54" t="s">
        <v>3694</v>
      </c>
      <c r="J11835">
        <f>VLOOKUP(A11835,'County Acres Disturbed'!$A$2:$E$3146,5,FALSE)</f>
        <v>494.58561589816219</v>
      </c>
      <c r="K11835" s="55" t="s">
        <v>5571</v>
      </c>
      <c r="L11835">
        <f>IF(H11835="PM10-PRI",VLOOKUP(A11835,'County Emission Factors'!A$2:E$3145,5,FALSE),IF(H11835="PM10-FIL",VLOOKUP(A11835,'County Emission Factors'!A$2:E$3145,5,FALSE),VLOOKUP(A11835,'County Emission Factors'!A$2:F$3145,6,FALSE)))</f>
        <v>1.584571279645557E-2</v>
      </c>
      <c r="M11835" s="56" t="s">
        <v>5572</v>
      </c>
      <c r="N11835" t="s">
        <v>5571</v>
      </c>
      <c r="O11835">
        <f t="shared" si="190"/>
        <v>7.837061622780368</v>
      </c>
      <c r="P11835" t="s">
        <v>5572</v>
      </c>
    </row>
    <row r="11836" spans="1:16">
      <c r="A11836" s="54" t="s">
        <v>1939</v>
      </c>
      <c r="B11836" s="54" t="s">
        <v>3182</v>
      </c>
      <c r="C11836" s="54" t="s">
        <v>5475</v>
      </c>
      <c r="D11836" s="54" t="s">
        <v>2843</v>
      </c>
      <c r="E11836" s="54" t="s">
        <v>5478</v>
      </c>
      <c r="F11836" s="54" t="s">
        <v>3690</v>
      </c>
      <c r="G11836" s="54">
        <v>2311020000</v>
      </c>
      <c r="H11836" s="54" t="s">
        <v>3695</v>
      </c>
      <c r="I11836" s="54" t="s">
        <v>3696</v>
      </c>
      <c r="J11836">
        <f>VLOOKUP(A11836,'County Acres Disturbed'!$A$2:$E$3146,5,FALSE)</f>
        <v>494.58561589816219</v>
      </c>
      <c r="K11836" s="55" t="s">
        <v>5571</v>
      </c>
      <c r="L11836">
        <f>IF(H11836="PM10-PRI",VLOOKUP(A11836,'County Emission Factors'!A$2:E$3145,5,FALSE),IF(H11836="PM10-FIL",VLOOKUP(A11836,'County Emission Factors'!A$2:E$3145,5,FALSE),VLOOKUP(A11836,'County Emission Factors'!A$2:F$3145,6,FALSE)))</f>
        <v>0.15845712796455569</v>
      </c>
      <c r="M11836" s="56" t="s">
        <v>5572</v>
      </c>
      <c r="N11836" t="s">
        <v>5571</v>
      </c>
      <c r="O11836">
        <f t="shared" si="190"/>
        <v>78.37061622780368</v>
      </c>
      <c r="P11836" t="s">
        <v>5572</v>
      </c>
    </row>
    <row r="11837" spans="1:16">
      <c r="A11837" s="54" t="s">
        <v>1939</v>
      </c>
      <c r="B11837" s="54" t="s">
        <v>3182</v>
      </c>
      <c r="C11837" s="54" t="s">
        <v>5475</v>
      </c>
      <c r="D11837" s="54" t="s">
        <v>2843</v>
      </c>
      <c r="E11837" s="54" t="s">
        <v>5478</v>
      </c>
      <c r="F11837" s="54" t="s">
        <v>3690</v>
      </c>
      <c r="G11837" s="54">
        <v>2311020000</v>
      </c>
      <c r="H11837" s="54" t="s">
        <v>3697</v>
      </c>
      <c r="I11837" s="54" t="s">
        <v>3698</v>
      </c>
      <c r="J11837">
        <f>VLOOKUP(A11837,'County Acres Disturbed'!$A$2:$E$3146,5,FALSE)</f>
        <v>494.58561589816219</v>
      </c>
      <c r="K11837" s="55" t="s">
        <v>5571</v>
      </c>
      <c r="L11837">
        <f>IF(H11837="PM10-PRI",VLOOKUP(A11837,'County Emission Factors'!A$2:E$3145,5,FALSE),IF(H11837="PM10-FIL",VLOOKUP(A11837,'County Emission Factors'!A$2:E$3145,5,FALSE),VLOOKUP(A11837,'County Emission Factors'!A$2:F$3145,6,FALSE)))</f>
        <v>1.584571279645557E-2</v>
      </c>
      <c r="M11837" s="56" t="s">
        <v>5572</v>
      </c>
      <c r="N11837" t="s">
        <v>5571</v>
      </c>
      <c r="O11837">
        <f t="shared" si="190"/>
        <v>7.837061622780368</v>
      </c>
      <c r="P11837" t="s">
        <v>5572</v>
      </c>
    </row>
    <row r="11838" spans="1:16">
      <c r="A11838" s="54" t="s">
        <v>1940</v>
      </c>
      <c r="B11838" s="54" t="s">
        <v>3182</v>
      </c>
      <c r="C11838" s="54" t="s">
        <v>5475</v>
      </c>
      <c r="D11838" s="54" t="s">
        <v>2946</v>
      </c>
      <c r="E11838" s="54" t="s">
        <v>3815</v>
      </c>
      <c r="F11838" s="54" t="s">
        <v>3690</v>
      </c>
      <c r="G11838" s="54">
        <v>2311020000</v>
      </c>
      <c r="H11838" s="54" t="s">
        <v>3691</v>
      </c>
      <c r="I11838" s="54" t="s">
        <v>3692</v>
      </c>
      <c r="J11838">
        <f>VLOOKUP(A11838,'County Acres Disturbed'!$A$2:$E$3146,5,FALSE)</f>
        <v>3583.1149407090256</v>
      </c>
      <c r="K11838" s="55" t="s">
        <v>5571</v>
      </c>
      <c r="L11838">
        <f>IF(H11838="PM10-PRI",VLOOKUP(A11838,'County Emission Factors'!A$2:E$3145,5,FALSE),IF(H11838="PM10-FIL",VLOOKUP(A11838,'County Emission Factors'!A$2:E$3145,5,FALSE),VLOOKUP(A11838,'County Emission Factors'!A$2:F$3145,6,FALSE)))</f>
        <v>0.20599426635392229</v>
      </c>
      <c r="M11838" s="56" t="s">
        <v>5572</v>
      </c>
      <c r="N11838" t="s">
        <v>5571</v>
      </c>
      <c r="O11838">
        <f t="shared" si="190"/>
        <v>738.10113347313347</v>
      </c>
      <c r="P11838" t="s">
        <v>5572</v>
      </c>
    </row>
    <row r="11839" spans="1:16">
      <c r="A11839" s="54" t="s">
        <v>1940</v>
      </c>
      <c r="B11839" s="54" t="s">
        <v>3182</v>
      </c>
      <c r="C11839" s="54" t="s">
        <v>5475</v>
      </c>
      <c r="D11839" s="54" t="s">
        <v>2946</v>
      </c>
      <c r="E11839" s="54" t="s">
        <v>3815</v>
      </c>
      <c r="F11839" s="54" t="s">
        <v>3690</v>
      </c>
      <c r="G11839" s="54">
        <v>2311020000</v>
      </c>
      <c r="H11839" s="54" t="s">
        <v>3693</v>
      </c>
      <c r="I11839" s="54" t="s">
        <v>3694</v>
      </c>
      <c r="J11839">
        <f>VLOOKUP(A11839,'County Acres Disturbed'!$A$2:$E$3146,5,FALSE)</f>
        <v>3583.1149407090256</v>
      </c>
      <c r="K11839" s="55" t="s">
        <v>5571</v>
      </c>
      <c r="L11839">
        <f>IF(H11839="PM10-PRI",VLOOKUP(A11839,'County Emission Factors'!A$2:E$3145,5,FALSE),IF(H11839="PM10-FIL",VLOOKUP(A11839,'County Emission Factors'!A$2:E$3145,5,FALSE),VLOOKUP(A11839,'County Emission Factors'!A$2:F$3145,6,FALSE)))</f>
        <v>2.0599426635392229E-2</v>
      </c>
      <c r="M11839" s="56" t="s">
        <v>5572</v>
      </c>
      <c r="N11839" t="s">
        <v>5571</v>
      </c>
      <c r="O11839">
        <f t="shared" si="190"/>
        <v>73.810113347313347</v>
      </c>
      <c r="P11839" t="s">
        <v>5572</v>
      </c>
    </row>
    <row r="11840" spans="1:16">
      <c r="A11840" s="54" t="s">
        <v>1940</v>
      </c>
      <c r="B11840" s="54" t="s">
        <v>3182</v>
      </c>
      <c r="C11840" s="54" t="s">
        <v>5475</v>
      </c>
      <c r="D11840" s="54" t="s">
        <v>2946</v>
      </c>
      <c r="E11840" s="54" t="s">
        <v>3815</v>
      </c>
      <c r="F11840" s="54" t="s">
        <v>3690</v>
      </c>
      <c r="G11840" s="54">
        <v>2311020000</v>
      </c>
      <c r="H11840" s="54" t="s">
        <v>3695</v>
      </c>
      <c r="I11840" s="54" t="s">
        <v>3696</v>
      </c>
      <c r="J11840">
        <f>VLOOKUP(A11840,'County Acres Disturbed'!$A$2:$E$3146,5,FALSE)</f>
        <v>3583.1149407090256</v>
      </c>
      <c r="K11840" s="55" t="s">
        <v>5571</v>
      </c>
      <c r="L11840">
        <f>IF(H11840="PM10-PRI",VLOOKUP(A11840,'County Emission Factors'!A$2:E$3145,5,FALSE),IF(H11840="PM10-FIL",VLOOKUP(A11840,'County Emission Factors'!A$2:E$3145,5,FALSE),VLOOKUP(A11840,'County Emission Factors'!A$2:F$3145,6,FALSE)))</f>
        <v>0.20599426635392229</v>
      </c>
      <c r="M11840" s="56" t="s">
        <v>5572</v>
      </c>
      <c r="N11840" t="s">
        <v>5571</v>
      </c>
      <c r="O11840">
        <f t="shared" si="190"/>
        <v>738.10113347313347</v>
      </c>
      <c r="P11840" t="s">
        <v>5572</v>
      </c>
    </row>
    <row r="11841" spans="1:16">
      <c r="A11841" s="54" t="s">
        <v>1940</v>
      </c>
      <c r="B11841" s="54" t="s">
        <v>3182</v>
      </c>
      <c r="C11841" s="54" t="s">
        <v>5475</v>
      </c>
      <c r="D11841" s="54" t="s">
        <v>2946</v>
      </c>
      <c r="E11841" s="54" t="s">
        <v>3815</v>
      </c>
      <c r="F11841" s="54" t="s">
        <v>3690</v>
      </c>
      <c r="G11841" s="54">
        <v>2311020000</v>
      </c>
      <c r="H11841" s="54" t="s">
        <v>3697</v>
      </c>
      <c r="I11841" s="54" t="s">
        <v>3698</v>
      </c>
      <c r="J11841">
        <f>VLOOKUP(A11841,'County Acres Disturbed'!$A$2:$E$3146,5,FALSE)</f>
        <v>3583.1149407090256</v>
      </c>
      <c r="K11841" s="55" t="s">
        <v>5571</v>
      </c>
      <c r="L11841">
        <f>IF(H11841="PM10-PRI",VLOOKUP(A11841,'County Emission Factors'!A$2:E$3145,5,FALSE),IF(H11841="PM10-FIL",VLOOKUP(A11841,'County Emission Factors'!A$2:E$3145,5,FALSE),VLOOKUP(A11841,'County Emission Factors'!A$2:F$3145,6,FALSE)))</f>
        <v>2.0599426635392229E-2</v>
      </c>
      <c r="M11841" s="56" t="s">
        <v>5572</v>
      </c>
      <c r="N11841" t="s">
        <v>5571</v>
      </c>
      <c r="O11841">
        <f t="shared" si="190"/>
        <v>73.810113347313347</v>
      </c>
      <c r="P11841" t="s">
        <v>5572</v>
      </c>
    </row>
    <row r="11842" spans="1:16">
      <c r="A11842" s="54" t="s">
        <v>1941</v>
      </c>
      <c r="B11842" s="54" t="s">
        <v>3182</v>
      </c>
      <c r="C11842" s="54" t="s">
        <v>5475</v>
      </c>
      <c r="D11842" s="54" t="s">
        <v>2844</v>
      </c>
      <c r="E11842" s="54" t="s">
        <v>3817</v>
      </c>
      <c r="F11842" s="54" t="s">
        <v>3690</v>
      </c>
      <c r="G11842" s="54">
        <v>2311020000</v>
      </c>
      <c r="H11842" s="54" t="s">
        <v>3691</v>
      </c>
      <c r="I11842" s="54" t="s">
        <v>3692</v>
      </c>
      <c r="J11842">
        <f>VLOOKUP(A11842,'County Acres Disturbed'!$A$2:$E$3146,5,FALSE)</f>
        <v>0</v>
      </c>
      <c r="K11842" s="55" t="s">
        <v>5571</v>
      </c>
      <c r="L11842">
        <f>IF(H11842="PM10-PRI",VLOOKUP(A11842,'County Emission Factors'!A$2:E$3145,5,FALSE),IF(H11842="PM10-FIL",VLOOKUP(A11842,'County Emission Factors'!A$2:E$3145,5,FALSE),VLOOKUP(A11842,'County Emission Factors'!A$2:F$3145,6,FALSE)))</f>
        <v>0.20599426635392237</v>
      </c>
      <c r="M11842" s="56" t="s">
        <v>5572</v>
      </c>
      <c r="N11842" t="s">
        <v>5571</v>
      </c>
      <c r="O11842">
        <f t="shared" si="190"/>
        <v>0</v>
      </c>
      <c r="P11842" t="s">
        <v>5572</v>
      </c>
    </row>
    <row r="11843" spans="1:16">
      <c r="A11843" s="54" t="s">
        <v>1941</v>
      </c>
      <c r="B11843" s="54" t="s">
        <v>3182</v>
      </c>
      <c r="C11843" s="54" t="s">
        <v>5475</v>
      </c>
      <c r="D11843" s="54" t="s">
        <v>2844</v>
      </c>
      <c r="E11843" s="54" t="s">
        <v>3817</v>
      </c>
      <c r="F11843" s="54" t="s">
        <v>3690</v>
      </c>
      <c r="G11843" s="54">
        <v>2311020000</v>
      </c>
      <c r="H11843" s="54" t="s">
        <v>3693</v>
      </c>
      <c r="I11843" s="54" t="s">
        <v>3694</v>
      </c>
      <c r="J11843">
        <f>VLOOKUP(A11843,'County Acres Disturbed'!$A$2:$E$3146,5,FALSE)</f>
        <v>0</v>
      </c>
      <c r="K11843" s="55" t="s">
        <v>5571</v>
      </c>
      <c r="L11843">
        <f>IF(H11843="PM10-PRI",VLOOKUP(A11843,'County Emission Factors'!A$2:E$3145,5,FALSE),IF(H11843="PM10-FIL",VLOOKUP(A11843,'County Emission Factors'!A$2:E$3145,5,FALSE),VLOOKUP(A11843,'County Emission Factors'!A$2:F$3145,6,FALSE)))</f>
        <v>2.0599426635392239E-2</v>
      </c>
      <c r="M11843" s="56" t="s">
        <v>5572</v>
      </c>
      <c r="N11843" t="s">
        <v>5571</v>
      </c>
      <c r="O11843">
        <f t="shared" si="190"/>
        <v>0</v>
      </c>
      <c r="P11843" t="s">
        <v>5572</v>
      </c>
    </row>
    <row r="11844" spans="1:16">
      <c r="A11844" s="54" t="s">
        <v>1941</v>
      </c>
      <c r="B11844" s="54" t="s">
        <v>3182</v>
      </c>
      <c r="C11844" s="54" t="s">
        <v>5475</v>
      </c>
      <c r="D11844" s="54" t="s">
        <v>2844</v>
      </c>
      <c r="E11844" s="54" t="s">
        <v>3817</v>
      </c>
      <c r="F11844" s="54" t="s">
        <v>3690</v>
      </c>
      <c r="G11844" s="54">
        <v>2311020000</v>
      </c>
      <c r="H11844" s="54" t="s">
        <v>3695</v>
      </c>
      <c r="I11844" s="54" t="s">
        <v>3696</v>
      </c>
      <c r="J11844">
        <f>VLOOKUP(A11844,'County Acres Disturbed'!$A$2:$E$3146,5,FALSE)</f>
        <v>0</v>
      </c>
      <c r="K11844" s="55" t="s">
        <v>5571</v>
      </c>
      <c r="L11844">
        <f>IF(H11844="PM10-PRI",VLOOKUP(A11844,'County Emission Factors'!A$2:E$3145,5,FALSE),IF(H11844="PM10-FIL",VLOOKUP(A11844,'County Emission Factors'!A$2:E$3145,5,FALSE),VLOOKUP(A11844,'County Emission Factors'!A$2:F$3145,6,FALSE)))</f>
        <v>0.20599426635392237</v>
      </c>
      <c r="M11844" s="56" t="s">
        <v>5572</v>
      </c>
      <c r="N11844" t="s">
        <v>5571</v>
      </c>
      <c r="O11844">
        <f t="shared" si="190"/>
        <v>0</v>
      </c>
      <c r="P11844" t="s">
        <v>5572</v>
      </c>
    </row>
    <row r="11845" spans="1:16">
      <c r="A11845" s="54" t="s">
        <v>1941</v>
      </c>
      <c r="B11845" s="54" t="s">
        <v>3182</v>
      </c>
      <c r="C11845" s="54" t="s">
        <v>5475</v>
      </c>
      <c r="D11845" s="54" t="s">
        <v>2844</v>
      </c>
      <c r="E11845" s="54" t="s">
        <v>3817</v>
      </c>
      <c r="F11845" s="54" t="s">
        <v>3690</v>
      </c>
      <c r="G11845" s="54">
        <v>2311020000</v>
      </c>
      <c r="H11845" s="54" t="s">
        <v>3697</v>
      </c>
      <c r="I11845" s="54" t="s">
        <v>3698</v>
      </c>
      <c r="J11845">
        <f>VLOOKUP(A11845,'County Acres Disturbed'!$A$2:$E$3146,5,FALSE)</f>
        <v>0</v>
      </c>
      <c r="K11845" s="55" t="s">
        <v>5571</v>
      </c>
      <c r="L11845">
        <f>IF(H11845="PM10-PRI",VLOOKUP(A11845,'County Emission Factors'!A$2:E$3145,5,FALSE),IF(H11845="PM10-FIL",VLOOKUP(A11845,'County Emission Factors'!A$2:E$3145,5,FALSE),VLOOKUP(A11845,'County Emission Factors'!A$2:F$3145,6,FALSE)))</f>
        <v>2.0599426635392239E-2</v>
      </c>
      <c r="M11845" s="56" t="s">
        <v>5572</v>
      </c>
      <c r="N11845" t="s">
        <v>5571</v>
      </c>
      <c r="O11845">
        <f t="shared" si="190"/>
        <v>0</v>
      </c>
      <c r="P11845" t="s">
        <v>5572</v>
      </c>
    </row>
    <row r="11846" spans="1:16">
      <c r="A11846" s="54" t="s">
        <v>1942</v>
      </c>
      <c r="B11846" s="54" t="s">
        <v>3182</v>
      </c>
      <c r="C11846" s="54" t="s">
        <v>5475</v>
      </c>
      <c r="D11846" s="54" t="s">
        <v>2845</v>
      </c>
      <c r="E11846" s="54" t="s">
        <v>5479</v>
      </c>
      <c r="F11846" s="54" t="s">
        <v>3690</v>
      </c>
      <c r="G11846" s="54">
        <v>2311020000</v>
      </c>
      <c r="H11846" s="54" t="s">
        <v>3691</v>
      </c>
      <c r="I11846" s="54" t="s">
        <v>3692</v>
      </c>
      <c r="J11846">
        <f>VLOOKUP(A11846,'County Acres Disturbed'!$A$2:$E$3146,5,FALSE)</f>
        <v>1225.9409415348061</v>
      </c>
      <c r="K11846" s="55" t="s">
        <v>5571</v>
      </c>
      <c r="L11846">
        <f>IF(H11846="PM10-PRI",VLOOKUP(A11846,'County Emission Factors'!A$2:E$3145,5,FALSE),IF(H11846="PM10-FIL",VLOOKUP(A11846,'County Emission Factors'!A$2:E$3145,5,FALSE),VLOOKUP(A11846,'County Emission Factors'!A$2:F$3145,6,FALSE)))</f>
        <v>0.20599426635392229</v>
      </c>
      <c r="M11846" s="56" t="s">
        <v>5572</v>
      </c>
      <c r="N11846" t="s">
        <v>5571</v>
      </c>
      <c r="O11846">
        <f t="shared" si="190"/>
        <v>252.53680484469913</v>
      </c>
      <c r="P11846" t="s">
        <v>5572</v>
      </c>
    </row>
    <row r="11847" spans="1:16">
      <c r="A11847" s="54" t="s">
        <v>1942</v>
      </c>
      <c r="B11847" s="54" t="s">
        <v>3182</v>
      </c>
      <c r="C11847" s="54" t="s">
        <v>5475</v>
      </c>
      <c r="D11847" s="54" t="s">
        <v>2845</v>
      </c>
      <c r="E11847" s="54" t="s">
        <v>5479</v>
      </c>
      <c r="F11847" s="54" t="s">
        <v>3690</v>
      </c>
      <c r="G11847" s="54">
        <v>2311020000</v>
      </c>
      <c r="H11847" s="54" t="s">
        <v>3693</v>
      </c>
      <c r="I11847" s="54" t="s">
        <v>3694</v>
      </c>
      <c r="J11847">
        <f>VLOOKUP(A11847,'County Acres Disturbed'!$A$2:$E$3146,5,FALSE)</f>
        <v>1225.9409415348061</v>
      </c>
      <c r="K11847" s="55" t="s">
        <v>5571</v>
      </c>
      <c r="L11847">
        <f>IF(H11847="PM10-PRI",VLOOKUP(A11847,'County Emission Factors'!A$2:E$3145,5,FALSE),IF(H11847="PM10-FIL",VLOOKUP(A11847,'County Emission Factors'!A$2:E$3145,5,FALSE),VLOOKUP(A11847,'County Emission Factors'!A$2:F$3145,6,FALSE)))</f>
        <v>2.0599426635392229E-2</v>
      </c>
      <c r="M11847" s="56" t="s">
        <v>5572</v>
      </c>
      <c r="N11847" t="s">
        <v>5571</v>
      </c>
      <c r="O11847">
        <f t="shared" si="190"/>
        <v>25.253680484469914</v>
      </c>
      <c r="P11847" t="s">
        <v>5572</v>
      </c>
    </row>
    <row r="11848" spans="1:16">
      <c r="A11848" s="54" t="s">
        <v>1942</v>
      </c>
      <c r="B11848" s="54" t="s">
        <v>3182</v>
      </c>
      <c r="C11848" s="54" t="s">
        <v>5475</v>
      </c>
      <c r="D11848" s="54" t="s">
        <v>2845</v>
      </c>
      <c r="E11848" s="54" t="s">
        <v>5479</v>
      </c>
      <c r="F11848" s="54" t="s">
        <v>3690</v>
      </c>
      <c r="G11848" s="54">
        <v>2311020000</v>
      </c>
      <c r="H11848" s="54" t="s">
        <v>3695</v>
      </c>
      <c r="I11848" s="54" t="s">
        <v>3696</v>
      </c>
      <c r="J11848">
        <f>VLOOKUP(A11848,'County Acres Disturbed'!$A$2:$E$3146,5,FALSE)</f>
        <v>1225.9409415348061</v>
      </c>
      <c r="K11848" s="55" t="s">
        <v>5571</v>
      </c>
      <c r="L11848">
        <f>IF(H11848="PM10-PRI",VLOOKUP(A11848,'County Emission Factors'!A$2:E$3145,5,FALSE),IF(H11848="PM10-FIL",VLOOKUP(A11848,'County Emission Factors'!A$2:E$3145,5,FALSE),VLOOKUP(A11848,'County Emission Factors'!A$2:F$3145,6,FALSE)))</f>
        <v>0.20599426635392229</v>
      </c>
      <c r="M11848" s="56" t="s">
        <v>5572</v>
      </c>
      <c r="N11848" t="s">
        <v>5571</v>
      </c>
      <c r="O11848">
        <f t="shared" si="190"/>
        <v>252.53680484469913</v>
      </c>
      <c r="P11848" t="s">
        <v>5572</v>
      </c>
    </row>
    <row r="11849" spans="1:16">
      <c r="A11849" s="54" t="s">
        <v>1942</v>
      </c>
      <c r="B11849" s="54" t="s">
        <v>3182</v>
      </c>
      <c r="C11849" s="54" t="s">
        <v>5475</v>
      </c>
      <c r="D11849" s="54" t="s">
        <v>2845</v>
      </c>
      <c r="E11849" s="54" t="s">
        <v>5479</v>
      </c>
      <c r="F11849" s="54" t="s">
        <v>3690</v>
      </c>
      <c r="G11849" s="54">
        <v>2311020000</v>
      </c>
      <c r="H11849" s="54" t="s">
        <v>3697</v>
      </c>
      <c r="I11849" s="54" t="s">
        <v>3698</v>
      </c>
      <c r="J11849">
        <f>VLOOKUP(A11849,'County Acres Disturbed'!$A$2:$E$3146,5,FALSE)</f>
        <v>1225.9409415348061</v>
      </c>
      <c r="K11849" s="55" t="s">
        <v>5571</v>
      </c>
      <c r="L11849">
        <f>IF(H11849="PM10-PRI",VLOOKUP(A11849,'County Emission Factors'!A$2:E$3145,5,FALSE),IF(H11849="PM10-FIL",VLOOKUP(A11849,'County Emission Factors'!A$2:E$3145,5,FALSE),VLOOKUP(A11849,'County Emission Factors'!A$2:F$3145,6,FALSE)))</f>
        <v>2.0599426635392229E-2</v>
      </c>
      <c r="M11849" s="56" t="s">
        <v>5572</v>
      </c>
      <c r="N11849" t="s">
        <v>5571</v>
      </c>
      <c r="O11849">
        <f t="shared" si="190"/>
        <v>25.253680484469914</v>
      </c>
      <c r="P11849" t="s">
        <v>5572</v>
      </c>
    </row>
    <row r="11850" spans="1:16">
      <c r="A11850" s="54" t="s">
        <v>1943</v>
      </c>
      <c r="B11850" s="54" t="s">
        <v>3182</v>
      </c>
      <c r="C11850" s="54" t="s">
        <v>5475</v>
      </c>
      <c r="D11850" s="54" t="s">
        <v>2846</v>
      </c>
      <c r="E11850" s="54" t="s">
        <v>3938</v>
      </c>
      <c r="F11850" s="54" t="s">
        <v>3690</v>
      </c>
      <c r="G11850" s="54">
        <v>2311020000</v>
      </c>
      <c r="H11850" s="54" t="s">
        <v>3691</v>
      </c>
      <c r="I11850" s="54" t="s">
        <v>3692</v>
      </c>
      <c r="J11850">
        <f>VLOOKUP(A11850,'County Acres Disturbed'!$A$2:$E$3146,5,FALSE)</f>
        <v>157.84647315898792</v>
      </c>
      <c r="K11850" s="55" t="s">
        <v>5571</v>
      </c>
      <c r="L11850">
        <f>IF(H11850="PM10-PRI",VLOOKUP(A11850,'County Emission Factors'!A$2:E$3145,5,FALSE),IF(H11850="PM10-FIL",VLOOKUP(A11850,'County Emission Factors'!A$2:E$3145,5,FALSE),VLOOKUP(A11850,'County Emission Factors'!A$2:F$3145,6,FALSE)))</f>
        <v>0.2059942663539224</v>
      </c>
      <c r="M11850" s="56" t="s">
        <v>5572</v>
      </c>
      <c r="N11850" t="s">
        <v>5571</v>
      </c>
      <c r="O11850">
        <f t="shared" si="190"/>
        <v>32.51546843493982</v>
      </c>
      <c r="P11850" t="s">
        <v>5572</v>
      </c>
    </row>
    <row r="11851" spans="1:16">
      <c r="A11851" s="54" t="s">
        <v>1943</v>
      </c>
      <c r="B11851" s="54" t="s">
        <v>3182</v>
      </c>
      <c r="C11851" s="54" t="s">
        <v>5475</v>
      </c>
      <c r="D11851" s="54" t="s">
        <v>2846</v>
      </c>
      <c r="E11851" s="54" t="s">
        <v>3938</v>
      </c>
      <c r="F11851" s="54" t="s">
        <v>3690</v>
      </c>
      <c r="G11851" s="54">
        <v>2311020000</v>
      </c>
      <c r="H11851" s="54" t="s">
        <v>3693</v>
      </c>
      <c r="I11851" s="54" t="s">
        <v>3694</v>
      </c>
      <c r="J11851">
        <f>VLOOKUP(A11851,'County Acres Disturbed'!$A$2:$E$3146,5,FALSE)</f>
        <v>157.84647315898792</v>
      </c>
      <c r="K11851" s="55" t="s">
        <v>5571</v>
      </c>
      <c r="L11851">
        <f>IF(H11851="PM10-PRI",VLOOKUP(A11851,'County Emission Factors'!A$2:E$3145,5,FALSE),IF(H11851="PM10-FIL",VLOOKUP(A11851,'County Emission Factors'!A$2:E$3145,5,FALSE),VLOOKUP(A11851,'County Emission Factors'!A$2:F$3145,6,FALSE)))</f>
        <v>2.0599426635392243E-2</v>
      </c>
      <c r="M11851" s="56" t="s">
        <v>5572</v>
      </c>
      <c r="N11851" t="s">
        <v>5571</v>
      </c>
      <c r="O11851">
        <f t="shared" si="190"/>
        <v>3.2515468434939825</v>
      </c>
      <c r="P11851" t="s">
        <v>5572</v>
      </c>
    </row>
    <row r="11852" spans="1:16">
      <c r="A11852" s="54" t="s">
        <v>1943</v>
      </c>
      <c r="B11852" s="54" t="s">
        <v>3182</v>
      </c>
      <c r="C11852" s="54" t="s">
        <v>5475</v>
      </c>
      <c r="D11852" s="54" t="s">
        <v>2846</v>
      </c>
      <c r="E11852" s="54" t="s">
        <v>3938</v>
      </c>
      <c r="F11852" s="54" t="s">
        <v>3690</v>
      </c>
      <c r="G11852" s="54">
        <v>2311020000</v>
      </c>
      <c r="H11852" s="54" t="s">
        <v>3695</v>
      </c>
      <c r="I11852" s="54" t="s">
        <v>3696</v>
      </c>
      <c r="J11852">
        <f>VLOOKUP(A11852,'County Acres Disturbed'!$A$2:$E$3146,5,FALSE)</f>
        <v>157.84647315898792</v>
      </c>
      <c r="K11852" s="55" t="s">
        <v>5571</v>
      </c>
      <c r="L11852">
        <f>IF(H11852="PM10-PRI",VLOOKUP(A11852,'County Emission Factors'!A$2:E$3145,5,FALSE),IF(H11852="PM10-FIL",VLOOKUP(A11852,'County Emission Factors'!A$2:E$3145,5,FALSE),VLOOKUP(A11852,'County Emission Factors'!A$2:F$3145,6,FALSE)))</f>
        <v>0.2059942663539224</v>
      </c>
      <c r="M11852" s="56" t="s">
        <v>5572</v>
      </c>
      <c r="N11852" t="s">
        <v>5571</v>
      </c>
      <c r="O11852">
        <f t="shared" si="190"/>
        <v>32.51546843493982</v>
      </c>
      <c r="P11852" t="s">
        <v>5572</v>
      </c>
    </row>
    <row r="11853" spans="1:16">
      <c r="A11853" s="54" t="s">
        <v>1943</v>
      </c>
      <c r="B11853" s="54" t="s">
        <v>3182</v>
      </c>
      <c r="C11853" s="54" t="s">
        <v>5475</v>
      </c>
      <c r="D11853" s="54" t="s">
        <v>2846</v>
      </c>
      <c r="E11853" s="54" t="s">
        <v>3938</v>
      </c>
      <c r="F11853" s="54" t="s">
        <v>3690</v>
      </c>
      <c r="G11853" s="54">
        <v>2311020000</v>
      </c>
      <c r="H11853" s="54" t="s">
        <v>3697</v>
      </c>
      <c r="I11853" s="54" t="s">
        <v>3698</v>
      </c>
      <c r="J11853">
        <f>VLOOKUP(A11853,'County Acres Disturbed'!$A$2:$E$3146,5,FALSE)</f>
        <v>157.84647315898792</v>
      </c>
      <c r="K11853" s="55" t="s">
        <v>5571</v>
      </c>
      <c r="L11853">
        <f>IF(H11853="PM10-PRI",VLOOKUP(A11853,'County Emission Factors'!A$2:E$3145,5,FALSE),IF(H11853="PM10-FIL",VLOOKUP(A11853,'County Emission Factors'!A$2:E$3145,5,FALSE),VLOOKUP(A11853,'County Emission Factors'!A$2:F$3145,6,FALSE)))</f>
        <v>2.0599426635392243E-2</v>
      </c>
      <c r="M11853" s="56" t="s">
        <v>5572</v>
      </c>
      <c r="N11853" t="s">
        <v>5571</v>
      </c>
      <c r="O11853">
        <f t="shared" si="190"/>
        <v>3.2515468434939825</v>
      </c>
      <c r="P11853" t="s">
        <v>5572</v>
      </c>
    </row>
    <row r="11854" spans="1:16">
      <c r="A11854" s="54" t="s">
        <v>2770</v>
      </c>
      <c r="B11854" s="54" t="s">
        <v>3182</v>
      </c>
      <c r="C11854" s="54" t="s">
        <v>5475</v>
      </c>
      <c r="D11854" s="54" t="s">
        <v>2847</v>
      </c>
      <c r="E11854" s="54" t="s">
        <v>5480</v>
      </c>
      <c r="F11854" s="54" t="s">
        <v>3690</v>
      </c>
      <c r="G11854" s="54">
        <v>2311020000</v>
      </c>
      <c r="H11854" s="54" t="s">
        <v>3691</v>
      </c>
      <c r="I11854" s="54" t="s">
        <v>3692</v>
      </c>
      <c r="J11854">
        <f>VLOOKUP(A11854,'County Acres Disturbed'!$A$2:$E$3146,5,FALSE)</f>
        <v>31.569294631797582</v>
      </c>
      <c r="K11854" s="55" t="s">
        <v>5571</v>
      </c>
      <c r="L11854">
        <f>IF(H11854="PM10-PRI",VLOOKUP(A11854,'County Emission Factors'!A$2:E$3145,5,FALSE),IF(H11854="PM10-FIL",VLOOKUP(A11854,'County Emission Factors'!A$2:E$3145,5,FALSE),VLOOKUP(A11854,'County Emission Factors'!A$2:F$3145,6,FALSE)))</f>
        <v>0.15845712796455566</v>
      </c>
      <c r="M11854" s="56" t="s">
        <v>5572</v>
      </c>
      <c r="N11854" t="s">
        <v>5571</v>
      </c>
      <c r="O11854">
        <f t="shared" si="190"/>
        <v>5.00237975922151</v>
      </c>
      <c r="P11854" t="s">
        <v>5572</v>
      </c>
    </row>
    <row r="11855" spans="1:16">
      <c r="A11855" s="54" t="s">
        <v>2770</v>
      </c>
      <c r="B11855" s="54" t="s">
        <v>3182</v>
      </c>
      <c r="C11855" s="54" t="s">
        <v>5475</v>
      </c>
      <c r="D11855" s="54" t="s">
        <v>2847</v>
      </c>
      <c r="E11855" s="54" t="s">
        <v>5480</v>
      </c>
      <c r="F11855" s="54" t="s">
        <v>3690</v>
      </c>
      <c r="G11855" s="54">
        <v>2311020000</v>
      </c>
      <c r="H11855" s="54" t="s">
        <v>3693</v>
      </c>
      <c r="I11855" s="54" t="s">
        <v>3694</v>
      </c>
      <c r="J11855">
        <f>VLOOKUP(A11855,'County Acres Disturbed'!$A$2:$E$3146,5,FALSE)</f>
        <v>31.569294631797582</v>
      </c>
      <c r="K11855" s="55" t="s">
        <v>5571</v>
      </c>
      <c r="L11855">
        <f>IF(H11855="PM10-PRI",VLOOKUP(A11855,'County Emission Factors'!A$2:E$3145,5,FALSE),IF(H11855="PM10-FIL",VLOOKUP(A11855,'County Emission Factors'!A$2:E$3145,5,FALSE),VLOOKUP(A11855,'County Emission Factors'!A$2:F$3145,6,FALSE)))</f>
        <v>1.5845712796455566E-2</v>
      </c>
      <c r="M11855" s="56" t="s">
        <v>5572</v>
      </c>
      <c r="N11855" t="s">
        <v>5571</v>
      </c>
      <c r="O11855">
        <f t="shared" si="190"/>
        <v>0.50023797592215091</v>
      </c>
      <c r="P11855" t="s">
        <v>5572</v>
      </c>
    </row>
    <row r="11856" spans="1:16">
      <c r="A11856" s="54" t="s">
        <v>2770</v>
      </c>
      <c r="B11856" s="54" t="s">
        <v>3182</v>
      </c>
      <c r="C11856" s="54" t="s">
        <v>5475</v>
      </c>
      <c r="D11856" s="54" t="s">
        <v>2847</v>
      </c>
      <c r="E11856" s="54" t="s">
        <v>5480</v>
      </c>
      <c r="F11856" s="54" t="s">
        <v>3690</v>
      </c>
      <c r="G11856" s="54">
        <v>2311020000</v>
      </c>
      <c r="H11856" s="54" t="s">
        <v>3695</v>
      </c>
      <c r="I11856" s="54" t="s">
        <v>3696</v>
      </c>
      <c r="J11856">
        <f>VLOOKUP(A11856,'County Acres Disturbed'!$A$2:$E$3146,5,FALSE)</f>
        <v>31.569294631797582</v>
      </c>
      <c r="K11856" s="55" t="s">
        <v>5571</v>
      </c>
      <c r="L11856">
        <f>IF(H11856="PM10-PRI",VLOOKUP(A11856,'County Emission Factors'!A$2:E$3145,5,FALSE),IF(H11856="PM10-FIL",VLOOKUP(A11856,'County Emission Factors'!A$2:E$3145,5,FALSE),VLOOKUP(A11856,'County Emission Factors'!A$2:F$3145,6,FALSE)))</f>
        <v>0.15845712796455566</v>
      </c>
      <c r="M11856" s="56" t="s">
        <v>5572</v>
      </c>
      <c r="N11856" t="s">
        <v>5571</v>
      </c>
      <c r="O11856">
        <f t="shared" si="190"/>
        <v>5.00237975922151</v>
      </c>
      <c r="P11856" t="s">
        <v>5572</v>
      </c>
    </row>
    <row r="11857" spans="1:16">
      <c r="A11857" s="54" t="s">
        <v>2770</v>
      </c>
      <c r="B11857" s="54" t="s">
        <v>3182</v>
      </c>
      <c r="C11857" s="54" t="s">
        <v>5475</v>
      </c>
      <c r="D11857" s="54" t="s">
        <v>2847</v>
      </c>
      <c r="E11857" s="54" t="s">
        <v>5480</v>
      </c>
      <c r="F11857" s="54" t="s">
        <v>3690</v>
      </c>
      <c r="G11857" s="54">
        <v>2311020000</v>
      </c>
      <c r="H11857" s="54" t="s">
        <v>3697</v>
      </c>
      <c r="I11857" s="54" t="s">
        <v>3698</v>
      </c>
      <c r="J11857">
        <f>VLOOKUP(A11857,'County Acres Disturbed'!$A$2:$E$3146,5,FALSE)</f>
        <v>31.569294631797582</v>
      </c>
      <c r="K11857" s="55" t="s">
        <v>5571</v>
      </c>
      <c r="L11857">
        <f>IF(H11857="PM10-PRI",VLOOKUP(A11857,'County Emission Factors'!A$2:E$3145,5,FALSE),IF(H11857="PM10-FIL",VLOOKUP(A11857,'County Emission Factors'!A$2:E$3145,5,FALSE),VLOOKUP(A11857,'County Emission Factors'!A$2:F$3145,6,FALSE)))</f>
        <v>1.5845712796455566E-2</v>
      </c>
      <c r="M11857" s="56" t="s">
        <v>5572</v>
      </c>
      <c r="N11857" t="s">
        <v>5571</v>
      </c>
      <c r="O11857">
        <f t="shared" si="190"/>
        <v>0.50023797592215091</v>
      </c>
      <c r="P11857" t="s">
        <v>5572</v>
      </c>
    </row>
    <row r="11858" spans="1:16">
      <c r="A11858" s="54" t="s">
        <v>1944</v>
      </c>
      <c r="B11858" s="54" t="s">
        <v>3182</v>
      </c>
      <c r="C11858" s="54" t="s">
        <v>5475</v>
      </c>
      <c r="D11858" s="54" t="s">
        <v>2850</v>
      </c>
      <c r="E11858" s="54" t="s">
        <v>3727</v>
      </c>
      <c r="F11858" s="54" t="s">
        <v>3690</v>
      </c>
      <c r="G11858" s="54">
        <v>2311020000</v>
      </c>
      <c r="H11858" s="54" t="s">
        <v>3691</v>
      </c>
      <c r="I11858" s="54" t="s">
        <v>3692</v>
      </c>
      <c r="J11858">
        <f>VLOOKUP(A11858,'County Acres Disturbed'!$A$2:$E$3146,5,FALSE)</f>
        <v>242.03125884378147</v>
      </c>
      <c r="K11858" s="55" t="s">
        <v>5571</v>
      </c>
      <c r="L11858">
        <f>IF(H11858="PM10-PRI",VLOOKUP(A11858,'County Emission Factors'!A$2:E$3145,5,FALSE),IF(H11858="PM10-FIL",VLOOKUP(A11858,'County Emission Factors'!A$2:E$3145,5,FALSE),VLOOKUP(A11858,'County Emission Factors'!A$2:F$3145,6,FALSE)))</f>
        <v>0.20599426635392237</v>
      </c>
      <c r="M11858" s="56" t="s">
        <v>5572</v>
      </c>
      <c r="N11858" t="s">
        <v>5571</v>
      </c>
      <c r="O11858">
        <f t="shared" si="190"/>
        <v>49.85705160024105</v>
      </c>
      <c r="P11858" t="s">
        <v>5572</v>
      </c>
    </row>
    <row r="11859" spans="1:16">
      <c r="A11859" s="54" t="s">
        <v>1944</v>
      </c>
      <c r="B11859" s="54" t="s">
        <v>3182</v>
      </c>
      <c r="C11859" s="54" t="s">
        <v>5475</v>
      </c>
      <c r="D11859" s="54" t="s">
        <v>2850</v>
      </c>
      <c r="E11859" s="54" t="s">
        <v>3727</v>
      </c>
      <c r="F11859" s="54" t="s">
        <v>3690</v>
      </c>
      <c r="G11859" s="54">
        <v>2311020000</v>
      </c>
      <c r="H11859" s="54" t="s">
        <v>3693</v>
      </c>
      <c r="I11859" s="54" t="s">
        <v>3694</v>
      </c>
      <c r="J11859">
        <f>VLOOKUP(A11859,'County Acres Disturbed'!$A$2:$E$3146,5,FALSE)</f>
        <v>242.03125884378147</v>
      </c>
      <c r="K11859" s="55" t="s">
        <v>5571</v>
      </c>
      <c r="L11859">
        <f>IF(H11859="PM10-PRI",VLOOKUP(A11859,'County Emission Factors'!A$2:E$3145,5,FALSE),IF(H11859="PM10-FIL",VLOOKUP(A11859,'County Emission Factors'!A$2:E$3145,5,FALSE),VLOOKUP(A11859,'County Emission Factors'!A$2:F$3145,6,FALSE)))</f>
        <v>2.0599426635392239E-2</v>
      </c>
      <c r="M11859" s="56" t="s">
        <v>5572</v>
      </c>
      <c r="N11859" t="s">
        <v>5571</v>
      </c>
      <c r="O11859">
        <f t="shared" si="190"/>
        <v>4.9857051600241054</v>
      </c>
      <c r="P11859" t="s">
        <v>5572</v>
      </c>
    </row>
    <row r="11860" spans="1:16">
      <c r="A11860" s="54" t="s">
        <v>1944</v>
      </c>
      <c r="B11860" s="54" t="s">
        <v>3182</v>
      </c>
      <c r="C11860" s="54" t="s">
        <v>5475</v>
      </c>
      <c r="D11860" s="54" t="s">
        <v>2850</v>
      </c>
      <c r="E11860" s="54" t="s">
        <v>3727</v>
      </c>
      <c r="F11860" s="54" t="s">
        <v>3690</v>
      </c>
      <c r="G11860" s="54">
        <v>2311020000</v>
      </c>
      <c r="H11860" s="54" t="s">
        <v>3695</v>
      </c>
      <c r="I11860" s="54" t="s">
        <v>3696</v>
      </c>
      <c r="J11860">
        <f>VLOOKUP(A11860,'County Acres Disturbed'!$A$2:$E$3146,5,FALSE)</f>
        <v>242.03125884378147</v>
      </c>
      <c r="K11860" s="55" t="s">
        <v>5571</v>
      </c>
      <c r="L11860">
        <f>IF(H11860="PM10-PRI",VLOOKUP(A11860,'County Emission Factors'!A$2:E$3145,5,FALSE),IF(H11860="PM10-FIL",VLOOKUP(A11860,'County Emission Factors'!A$2:E$3145,5,FALSE),VLOOKUP(A11860,'County Emission Factors'!A$2:F$3145,6,FALSE)))</f>
        <v>0.20599426635392237</v>
      </c>
      <c r="M11860" s="56" t="s">
        <v>5572</v>
      </c>
      <c r="N11860" t="s">
        <v>5571</v>
      </c>
      <c r="O11860">
        <f t="shared" si="190"/>
        <v>49.85705160024105</v>
      </c>
      <c r="P11860" t="s">
        <v>5572</v>
      </c>
    </row>
    <row r="11861" spans="1:16">
      <c r="A11861" s="54" t="s">
        <v>1944</v>
      </c>
      <c r="B11861" s="54" t="s">
        <v>3182</v>
      </c>
      <c r="C11861" s="54" t="s">
        <v>5475</v>
      </c>
      <c r="D11861" s="54" t="s">
        <v>2850</v>
      </c>
      <c r="E11861" s="54" t="s">
        <v>3727</v>
      </c>
      <c r="F11861" s="54" t="s">
        <v>3690</v>
      </c>
      <c r="G11861" s="54">
        <v>2311020000</v>
      </c>
      <c r="H11861" s="54" t="s">
        <v>3697</v>
      </c>
      <c r="I11861" s="54" t="s">
        <v>3698</v>
      </c>
      <c r="J11861">
        <f>VLOOKUP(A11861,'County Acres Disturbed'!$A$2:$E$3146,5,FALSE)</f>
        <v>242.03125884378147</v>
      </c>
      <c r="K11861" s="55" t="s">
        <v>5571</v>
      </c>
      <c r="L11861">
        <f>IF(H11861="PM10-PRI",VLOOKUP(A11861,'County Emission Factors'!A$2:E$3145,5,FALSE),IF(H11861="PM10-FIL",VLOOKUP(A11861,'County Emission Factors'!A$2:E$3145,5,FALSE),VLOOKUP(A11861,'County Emission Factors'!A$2:F$3145,6,FALSE)))</f>
        <v>2.0599426635392239E-2</v>
      </c>
      <c r="M11861" s="56" t="s">
        <v>5572</v>
      </c>
      <c r="N11861" t="s">
        <v>5571</v>
      </c>
      <c r="O11861">
        <f t="shared" si="190"/>
        <v>4.9857051600241054</v>
      </c>
      <c r="P11861" t="s">
        <v>5572</v>
      </c>
    </row>
    <row r="11862" spans="1:16">
      <c r="A11862" s="54" t="s">
        <v>2771</v>
      </c>
      <c r="B11862" s="54" t="s">
        <v>3182</v>
      </c>
      <c r="C11862" s="54" t="s">
        <v>5475</v>
      </c>
      <c r="D11862" s="54" t="s">
        <v>2851</v>
      </c>
      <c r="E11862" s="54" t="s">
        <v>3943</v>
      </c>
      <c r="F11862" s="54" t="s">
        <v>3690</v>
      </c>
      <c r="G11862" s="54">
        <v>2311020000</v>
      </c>
      <c r="H11862" s="54" t="s">
        <v>3691</v>
      </c>
      <c r="I11862" s="54" t="s">
        <v>3692</v>
      </c>
      <c r="J11862">
        <f>VLOOKUP(A11862,'County Acres Disturbed'!$A$2:$E$3146,5,FALSE)</f>
        <v>0</v>
      </c>
      <c r="K11862" s="55" t="s">
        <v>5571</v>
      </c>
      <c r="L11862">
        <f>IF(H11862="PM10-PRI",VLOOKUP(A11862,'County Emission Factors'!A$2:E$3145,5,FALSE),IF(H11862="PM10-FIL",VLOOKUP(A11862,'County Emission Factors'!A$2:E$3145,5,FALSE),VLOOKUP(A11862,'County Emission Factors'!A$2:F$3145,6,FALSE)))</f>
        <v>0.20599426635392229</v>
      </c>
      <c r="M11862" s="56" t="s">
        <v>5572</v>
      </c>
      <c r="N11862" t="s">
        <v>5571</v>
      </c>
      <c r="O11862">
        <f t="shared" si="190"/>
        <v>0</v>
      </c>
      <c r="P11862" t="s">
        <v>5572</v>
      </c>
    </row>
    <row r="11863" spans="1:16">
      <c r="A11863" s="54" t="s">
        <v>2771</v>
      </c>
      <c r="B11863" s="54" t="s">
        <v>3182</v>
      </c>
      <c r="C11863" s="54" t="s">
        <v>5475</v>
      </c>
      <c r="D11863" s="54" t="s">
        <v>2851</v>
      </c>
      <c r="E11863" s="54" t="s">
        <v>3943</v>
      </c>
      <c r="F11863" s="54" t="s">
        <v>3690</v>
      </c>
      <c r="G11863" s="54">
        <v>2311020000</v>
      </c>
      <c r="H11863" s="54" t="s">
        <v>3693</v>
      </c>
      <c r="I11863" s="54" t="s">
        <v>3694</v>
      </c>
      <c r="J11863">
        <f>VLOOKUP(A11863,'County Acres Disturbed'!$A$2:$E$3146,5,FALSE)</f>
        <v>0</v>
      </c>
      <c r="K11863" s="55" t="s">
        <v>5571</v>
      </c>
      <c r="L11863">
        <f>IF(H11863="PM10-PRI",VLOOKUP(A11863,'County Emission Factors'!A$2:E$3145,5,FALSE),IF(H11863="PM10-FIL",VLOOKUP(A11863,'County Emission Factors'!A$2:E$3145,5,FALSE),VLOOKUP(A11863,'County Emission Factors'!A$2:F$3145,6,FALSE)))</f>
        <v>2.0599426635392229E-2</v>
      </c>
      <c r="M11863" s="56" t="s">
        <v>5572</v>
      </c>
      <c r="N11863" t="s">
        <v>5571</v>
      </c>
      <c r="O11863">
        <f t="shared" si="190"/>
        <v>0</v>
      </c>
      <c r="P11863" t="s">
        <v>5572</v>
      </c>
    </row>
    <row r="11864" spans="1:16">
      <c r="A11864" s="54" t="s">
        <v>2771</v>
      </c>
      <c r="B11864" s="54" t="s">
        <v>3182</v>
      </c>
      <c r="C11864" s="54" t="s">
        <v>5475</v>
      </c>
      <c r="D11864" s="54" t="s">
        <v>2851</v>
      </c>
      <c r="E11864" s="54" t="s">
        <v>3943</v>
      </c>
      <c r="F11864" s="54" t="s">
        <v>3690</v>
      </c>
      <c r="G11864" s="54">
        <v>2311020000</v>
      </c>
      <c r="H11864" s="54" t="s">
        <v>3695</v>
      </c>
      <c r="I11864" s="54" t="s">
        <v>3696</v>
      </c>
      <c r="J11864">
        <f>VLOOKUP(A11864,'County Acres Disturbed'!$A$2:$E$3146,5,FALSE)</f>
        <v>0</v>
      </c>
      <c r="K11864" s="55" t="s">
        <v>5571</v>
      </c>
      <c r="L11864">
        <f>IF(H11864="PM10-PRI",VLOOKUP(A11864,'County Emission Factors'!A$2:E$3145,5,FALSE),IF(H11864="PM10-FIL",VLOOKUP(A11864,'County Emission Factors'!A$2:E$3145,5,FALSE),VLOOKUP(A11864,'County Emission Factors'!A$2:F$3145,6,FALSE)))</f>
        <v>0.20599426635392229</v>
      </c>
      <c r="M11864" s="56" t="s">
        <v>5572</v>
      </c>
      <c r="N11864" t="s">
        <v>5571</v>
      </c>
      <c r="O11864">
        <f t="shared" si="190"/>
        <v>0</v>
      </c>
      <c r="P11864" t="s">
        <v>5572</v>
      </c>
    </row>
    <row r="11865" spans="1:16">
      <c r="A11865" s="54" t="s">
        <v>2771</v>
      </c>
      <c r="B11865" s="54" t="s">
        <v>3182</v>
      </c>
      <c r="C11865" s="54" t="s">
        <v>5475</v>
      </c>
      <c r="D11865" s="54" t="s">
        <v>2851</v>
      </c>
      <c r="E11865" s="54" t="s">
        <v>3943</v>
      </c>
      <c r="F11865" s="54" t="s">
        <v>3690</v>
      </c>
      <c r="G11865" s="54">
        <v>2311020000</v>
      </c>
      <c r="H11865" s="54" t="s">
        <v>3697</v>
      </c>
      <c r="I11865" s="54" t="s">
        <v>3698</v>
      </c>
      <c r="J11865">
        <f>VLOOKUP(A11865,'County Acres Disturbed'!$A$2:$E$3146,5,FALSE)</f>
        <v>0</v>
      </c>
      <c r="K11865" s="55" t="s">
        <v>5571</v>
      </c>
      <c r="L11865">
        <f>IF(H11865="PM10-PRI",VLOOKUP(A11865,'County Emission Factors'!A$2:E$3145,5,FALSE),IF(H11865="PM10-FIL",VLOOKUP(A11865,'County Emission Factors'!A$2:E$3145,5,FALSE),VLOOKUP(A11865,'County Emission Factors'!A$2:F$3145,6,FALSE)))</f>
        <v>2.0599426635392229E-2</v>
      </c>
      <c r="M11865" s="56" t="s">
        <v>5572</v>
      </c>
      <c r="N11865" t="s">
        <v>5571</v>
      </c>
      <c r="O11865">
        <f t="shared" si="190"/>
        <v>0</v>
      </c>
      <c r="P11865" t="s">
        <v>5572</v>
      </c>
    </row>
    <row r="11866" spans="1:16">
      <c r="A11866" s="54" t="s">
        <v>1945</v>
      </c>
      <c r="B11866" s="54" t="s">
        <v>3182</v>
      </c>
      <c r="C11866" s="54" t="s">
        <v>5475</v>
      </c>
      <c r="D11866" s="54" t="s">
        <v>2852</v>
      </c>
      <c r="E11866" s="54" t="s">
        <v>3828</v>
      </c>
      <c r="F11866" s="54" t="s">
        <v>3690</v>
      </c>
      <c r="G11866" s="54">
        <v>2311020000</v>
      </c>
      <c r="H11866" s="54" t="s">
        <v>3691</v>
      </c>
      <c r="I11866" s="54" t="s">
        <v>3692</v>
      </c>
      <c r="J11866">
        <f>VLOOKUP(A11866,'County Acres Disturbed'!$A$2:$E$3146,5,FALSE)</f>
        <v>205.20041510668432</v>
      </c>
      <c r="K11866" s="55" t="s">
        <v>5571</v>
      </c>
      <c r="L11866">
        <f>IF(H11866="PM10-PRI",VLOOKUP(A11866,'County Emission Factors'!A$2:E$3145,5,FALSE),IF(H11866="PM10-FIL",VLOOKUP(A11866,'County Emission Factors'!A$2:E$3145,5,FALSE),VLOOKUP(A11866,'County Emission Factors'!A$2:F$3145,6,FALSE)))</f>
        <v>0.20599426635392229</v>
      </c>
      <c r="M11866" s="56" t="s">
        <v>5572</v>
      </c>
      <c r="N11866" t="s">
        <v>5571</v>
      </c>
      <c r="O11866">
        <f t="shared" si="190"/>
        <v>42.270108965421748</v>
      </c>
      <c r="P11866" t="s">
        <v>5572</v>
      </c>
    </row>
    <row r="11867" spans="1:16">
      <c r="A11867" s="54" t="s">
        <v>1945</v>
      </c>
      <c r="B11867" s="54" t="s">
        <v>3182</v>
      </c>
      <c r="C11867" s="54" t="s">
        <v>5475</v>
      </c>
      <c r="D11867" s="54" t="s">
        <v>2852</v>
      </c>
      <c r="E11867" s="54" t="s">
        <v>3828</v>
      </c>
      <c r="F11867" s="54" t="s">
        <v>3690</v>
      </c>
      <c r="G11867" s="54">
        <v>2311020000</v>
      </c>
      <c r="H11867" s="54" t="s">
        <v>3693</v>
      </c>
      <c r="I11867" s="54" t="s">
        <v>3694</v>
      </c>
      <c r="J11867">
        <f>VLOOKUP(A11867,'County Acres Disturbed'!$A$2:$E$3146,5,FALSE)</f>
        <v>205.20041510668432</v>
      </c>
      <c r="K11867" s="55" t="s">
        <v>5571</v>
      </c>
      <c r="L11867">
        <f>IF(H11867="PM10-PRI",VLOOKUP(A11867,'County Emission Factors'!A$2:E$3145,5,FALSE),IF(H11867="PM10-FIL",VLOOKUP(A11867,'County Emission Factors'!A$2:E$3145,5,FALSE),VLOOKUP(A11867,'County Emission Factors'!A$2:F$3145,6,FALSE)))</f>
        <v>2.0599426635392229E-2</v>
      </c>
      <c r="M11867" s="56" t="s">
        <v>5572</v>
      </c>
      <c r="N11867" t="s">
        <v>5571</v>
      </c>
      <c r="O11867">
        <f t="shared" si="190"/>
        <v>4.2270108965421747</v>
      </c>
      <c r="P11867" t="s">
        <v>5572</v>
      </c>
    </row>
    <row r="11868" spans="1:16">
      <c r="A11868" s="54" t="s">
        <v>1945</v>
      </c>
      <c r="B11868" s="54" t="s">
        <v>3182</v>
      </c>
      <c r="C11868" s="54" t="s">
        <v>5475</v>
      </c>
      <c r="D11868" s="54" t="s">
        <v>2852</v>
      </c>
      <c r="E11868" s="54" t="s">
        <v>3828</v>
      </c>
      <c r="F11868" s="54" t="s">
        <v>3690</v>
      </c>
      <c r="G11868" s="54">
        <v>2311020000</v>
      </c>
      <c r="H11868" s="54" t="s">
        <v>3695</v>
      </c>
      <c r="I11868" s="54" t="s">
        <v>3696</v>
      </c>
      <c r="J11868">
        <f>VLOOKUP(A11868,'County Acres Disturbed'!$A$2:$E$3146,5,FALSE)</f>
        <v>205.20041510668432</v>
      </c>
      <c r="K11868" s="55" t="s">
        <v>5571</v>
      </c>
      <c r="L11868">
        <f>IF(H11868="PM10-PRI",VLOOKUP(A11868,'County Emission Factors'!A$2:E$3145,5,FALSE),IF(H11868="PM10-FIL",VLOOKUP(A11868,'County Emission Factors'!A$2:E$3145,5,FALSE),VLOOKUP(A11868,'County Emission Factors'!A$2:F$3145,6,FALSE)))</f>
        <v>0.20599426635392229</v>
      </c>
      <c r="M11868" s="56" t="s">
        <v>5572</v>
      </c>
      <c r="N11868" t="s">
        <v>5571</v>
      </c>
      <c r="O11868">
        <f t="shared" si="190"/>
        <v>42.270108965421748</v>
      </c>
      <c r="P11868" t="s">
        <v>5572</v>
      </c>
    </row>
    <row r="11869" spans="1:16">
      <c r="A11869" s="54" t="s">
        <v>1945</v>
      </c>
      <c r="B11869" s="54" t="s">
        <v>3182</v>
      </c>
      <c r="C11869" s="54" t="s">
        <v>5475</v>
      </c>
      <c r="D11869" s="54" t="s">
        <v>2852</v>
      </c>
      <c r="E11869" s="54" t="s">
        <v>3828</v>
      </c>
      <c r="F11869" s="54" t="s">
        <v>3690</v>
      </c>
      <c r="G11869" s="54">
        <v>2311020000</v>
      </c>
      <c r="H11869" s="54" t="s">
        <v>3697</v>
      </c>
      <c r="I11869" s="54" t="s">
        <v>3698</v>
      </c>
      <c r="J11869">
        <f>VLOOKUP(A11869,'County Acres Disturbed'!$A$2:$E$3146,5,FALSE)</f>
        <v>205.20041510668432</v>
      </c>
      <c r="K11869" s="55" t="s">
        <v>5571</v>
      </c>
      <c r="L11869">
        <f>IF(H11869="PM10-PRI",VLOOKUP(A11869,'County Emission Factors'!A$2:E$3145,5,FALSE),IF(H11869="PM10-FIL",VLOOKUP(A11869,'County Emission Factors'!A$2:E$3145,5,FALSE),VLOOKUP(A11869,'County Emission Factors'!A$2:F$3145,6,FALSE)))</f>
        <v>2.0599426635392229E-2</v>
      </c>
      <c r="M11869" s="56" t="s">
        <v>5572</v>
      </c>
      <c r="N11869" t="s">
        <v>5571</v>
      </c>
      <c r="O11869">
        <f t="shared" si="190"/>
        <v>4.2270108965421747</v>
      </c>
      <c r="P11869" t="s">
        <v>5572</v>
      </c>
    </row>
    <row r="11870" spans="1:16">
      <c r="A11870" s="54" t="s">
        <v>1946</v>
      </c>
      <c r="B11870" s="54" t="s">
        <v>3182</v>
      </c>
      <c r="C11870" s="54" t="s">
        <v>5475</v>
      </c>
      <c r="D11870" s="54" t="s">
        <v>2932</v>
      </c>
      <c r="E11870" s="54" t="s">
        <v>5481</v>
      </c>
      <c r="F11870" s="54" t="s">
        <v>3690</v>
      </c>
      <c r="G11870" s="54">
        <v>2311020000</v>
      </c>
      <c r="H11870" s="54" t="s">
        <v>3691</v>
      </c>
      <c r="I11870" s="54" t="s">
        <v>3692</v>
      </c>
      <c r="J11870">
        <f>VLOOKUP(A11870,'County Acres Disturbed'!$A$2:$E$3146,5,FALSE)</f>
        <v>668.21673637304889</v>
      </c>
      <c r="K11870" s="55" t="s">
        <v>5571</v>
      </c>
      <c r="L11870">
        <f>IF(H11870="PM10-PRI",VLOOKUP(A11870,'County Emission Factors'!A$2:E$3145,5,FALSE),IF(H11870="PM10-FIL",VLOOKUP(A11870,'County Emission Factors'!A$2:E$3145,5,FALSE),VLOOKUP(A11870,'County Emission Factors'!A$2:F$3145,6,FALSE)))</f>
        <v>0.20599426635392237</v>
      </c>
      <c r="M11870" s="56" t="s">
        <v>5572</v>
      </c>
      <c r="N11870" t="s">
        <v>5571</v>
      </c>
      <c r="O11870">
        <f t="shared" si="190"/>
        <v>137.64881637457856</v>
      </c>
      <c r="P11870" t="s">
        <v>5572</v>
      </c>
    </row>
    <row r="11871" spans="1:16">
      <c r="A11871" s="54" t="s">
        <v>1946</v>
      </c>
      <c r="B11871" s="54" t="s">
        <v>3182</v>
      </c>
      <c r="C11871" s="54" t="s">
        <v>5475</v>
      </c>
      <c r="D11871" s="54" t="s">
        <v>2932</v>
      </c>
      <c r="E11871" s="54" t="s">
        <v>5481</v>
      </c>
      <c r="F11871" s="54" t="s">
        <v>3690</v>
      </c>
      <c r="G11871" s="54">
        <v>2311020000</v>
      </c>
      <c r="H11871" s="54" t="s">
        <v>3693</v>
      </c>
      <c r="I11871" s="54" t="s">
        <v>3694</v>
      </c>
      <c r="J11871">
        <f>VLOOKUP(A11871,'County Acres Disturbed'!$A$2:$E$3146,5,FALSE)</f>
        <v>668.21673637304889</v>
      </c>
      <c r="K11871" s="55" t="s">
        <v>5571</v>
      </c>
      <c r="L11871">
        <f>IF(H11871="PM10-PRI",VLOOKUP(A11871,'County Emission Factors'!A$2:E$3145,5,FALSE),IF(H11871="PM10-FIL",VLOOKUP(A11871,'County Emission Factors'!A$2:E$3145,5,FALSE),VLOOKUP(A11871,'County Emission Factors'!A$2:F$3145,6,FALSE)))</f>
        <v>2.0599426635392239E-2</v>
      </c>
      <c r="M11871" s="56" t="s">
        <v>5572</v>
      </c>
      <c r="N11871" t="s">
        <v>5571</v>
      </c>
      <c r="O11871">
        <f t="shared" ref="O11871:O11934" si="191">L11871*J11871</f>
        <v>13.764881637457858</v>
      </c>
      <c r="P11871" t="s">
        <v>5572</v>
      </c>
    </row>
    <row r="11872" spans="1:16">
      <c r="A11872" s="54" t="s">
        <v>1946</v>
      </c>
      <c r="B11872" s="54" t="s">
        <v>3182</v>
      </c>
      <c r="C11872" s="54" t="s">
        <v>5475</v>
      </c>
      <c r="D11872" s="54" t="s">
        <v>2932</v>
      </c>
      <c r="E11872" s="54" t="s">
        <v>5481</v>
      </c>
      <c r="F11872" s="54" t="s">
        <v>3690</v>
      </c>
      <c r="G11872" s="54">
        <v>2311020000</v>
      </c>
      <c r="H11872" s="54" t="s">
        <v>3695</v>
      </c>
      <c r="I11872" s="54" t="s">
        <v>3696</v>
      </c>
      <c r="J11872">
        <f>VLOOKUP(A11872,'County Acres Disturbed'!$A$2:$E$3146,5,FALSE)</f>
        <v>668.21673637304889</v>
      </c>
      <c r="K11872" s="55" t="s">
        <v>5571</v>
      </c>
      <c r="L11872">
        <f>IF(H11872="PM10-PRI",VLOOKUP(A11872,'County Emission Factors'!A$2:E$3145,5,FALSE),IF(H11872="PM10-FIL",VLOOKUP(A11872,'County Emission Factors'!A$2:E$3145,5,FALSE),VLOOKUP(A11872,'County Emission Factors'!A$2:F$3145,6,FALSE)))</f>
        <v>0.20599426635392237</v>
      </c>
      <c r="M11872" s="56" t="s">
        <v>5572</v>
      </c>
      <c r="N11872" t="s">
        <v>5571</v>
      </c>
      <c r="O11872">
        <f t="shared" si="191"/>
        <v>137.64881637457856</v>
      </c>
      <c r="P11872" t="s">
        <v>5572</v>
      </c>
    </row>
    <row r="11873" spans="1:16">
      <c r="A11873" s="54" t="s">
        <v>1946</v>
      </c>
      <c r="B11873" s="54" t="s">
        <v>3182</v>
      </c>
      <c r="C11873" s="54" t="s">
        <v>5475</v>
      </c>
      <c r="D11873" s="54" t="s">
        <v>2932</v>
      </c>
      <c r="E11873" s="54" t="s">
        <v>5481</v>
      </c>
      <c r="F11873" s="54" t="s">
        <v>3690</v>
      </c>
      <c r="G11873" s="54">
        <v>2311020000</v>
      </c>
      <c r="H11873" s="54" t="s">
        <v>3697</v>
      </c>
      <c r="I11873" s="54" t="s">
        <v>3698</v>
      </c>
      <c r="J11873">
        <f>VLOOKUP(A11873,'County Acres Disturbed'!$A$2:$E$3146,5,FALSE)</f>
        <v>668.21673637304889</v>
      </c>
      <c r="K11873" s="55" t="s">
        <v>5571</v>
      </c>
      <c r="L11873">
        <f>IF(H11873="PM10-PRI",VLOOKUP(A11873,'County Emission Factors'!A$2:E$3145,5,FALSE),IF(H11873="PM10-FIL",VLOOKUP(A11873,'County Emission Factors'!A$2:E$3145,5,FALSE),VLOOKUP(A11873,'County Emission Factors'!A$2:F$3145,6,FALSE)))</f>
        <v>2.0599426635392239E-2</v>
      </c>
      <c r="M11873" s="56" t="s">
        <v>5572</v>
      </c>
      <c r="N11873" t="s">
        <v>5571</v>
      </c>
      <c r="O11873">
        <f t="shared" si="191"/>
        <v>13.764881637457858</v>
      </c>
      <c r="P11873" t="s">
        <v>5572</v>
      </c>
    </row>
    <row r="11874" spans="1:16">
      <c r="A11874" s="54" t="s">
        <v>1947</v>
      </c>
      <c r="B11874" s="54" t="s">
        <v>3182</v>
      </c>
      <c r="C11874" s="54" t="s">
        <v>5475</v>
      </c>
      <c r="D11874" s="54" t="s">
        <v>2855</v>
      </c>
      <c r="E11874" s="54" t="s">
        <v>5482</v>
      </c>
      <c r="F11874" s="54" t="s">
        <v>3690</v>
      </c>
      <c r="G11874" s="54">
        <v>2311020000</v>
      </c>
      <c r="H11874" s="54" t="s">
        <v>3691</v>
      </c>
      <c r="I11874" s="54" t="s">
        <v>3692</v>
      </c>
      <c r="J11874">
        <f>VLOOKUP(A11874,'County Acres Disturbed'!$A$2:$E$3146,5,FALSE)</f>
        <v>189.41576779078548</v>
      </c>
      <c r="K11874" s="55" t="s">
        <v>5571</v>
      </c>
      <c r="L11874">
        <f>IF(H11874="PM10-PRI",VLOOKUP(A11874,'County Emission Factors'!A$2:E$3145,5,FALSE),IF(H11874="PM10-FIL",VLOOKUP(A11874,'County Emission Factors'!A$2:E$3145,5,FALSE),VLOOKUP(A11874,'County Emission Factors'!A$2:F$3145,6,FALSE)))</f>
        <v>0.15449569976544178</v>
      </c>
      <c r="M11874" s="56" t="s">
        <v>5572</v>
      </c>
      <c r="N11874" t="s">
        <v>5571</v>
      </c>
      <c r="O11874">
        <f t="shared" si="191"/>
        <v>29.263921591445833</v>
      </c>
      <c r="P11874" t="s">
        <v>5572</v>
      </c>
    </row>
    <row r="11875" spans="1:16">
      <c r="A11875" s="54" t="s">
        <v>1947</v>
      </c>
      <c r="B11875" s="54" t="s">
        <v>3182</v>
      </c>
      <c r="C11875" s="54" t="s">
        <v>5475</v>
      </c>
      <c r="D11875" s="54" t="s">
        <v>2855</v>
      </c>
      <c r="E11875" s="54" t="s">
        <v>5482</v>
      </c>
      <c r="F11875" s="54" t="s">
        <v>3690</v>
      </c>
      <c r="G11875" s="54">
        <v>2311020000</v>
      </c>
      <c r="H11875" s="54" t="s">
        <v>3693</v>
      </c>
      <c r="I11875" s="54" t="s">
        <v>3694</v>
      </c>
      <c r="J11875">
        <f>VLOOKUP(A11875,'County Acres Disturbed'!$A$2:$E$3146,5,FALSE)</f>
        <v>189.41576779078548</v>
      </c>
      <c r="K11875" s="55" t="s">
        <v>5571</v>
      </c>
      <c r="L11875">
        <f>IF(H11875="PM10-PRI",VLOOKUP(A11875,'County Emission Factors'!A$2:E$3145,5,FALSE),IF(H11875="PM10-FIL",VLOOKUP(A11875,'County Emission Factors'!A$2:E$3145,5,FALSE),VLOOKUP(A11875,'County Emission Factors'!A$2:F$3145,6,FALSE)))</f>
        <v>1.5449569976544179E-2</v>
      </c>
      <c r="M11875" s="56" t="s">
        <v>5572</v>
      </c>
      <c r="N11875" t="s">
        <v>5571</v>
      </c>
      <c r="O11875">
        <f t="shared" si="191"/>
        <v>2.9263921591445832</v>
      </c>
      <c r="P11875" t="s">
        <v>5572</v>
      </c>
    </row>
    <row r="11876" spans="1:16">
      <c r="A11876" s="54" t="s">
        <v>1947</v>
      </c>
      <c r="B11876" s="54" t="s">
        <v>3182</v>
      </c>
      <c r="C11876" s="54" t="s">
        <v>5475</v>
      </c>
      <c r="D11876" s="54" t="s">
        <v>2855</v>
      </c>
      <c r="E11876" s="54" t="s">
        <v>5482</v>
      </c>
      <c r="F11876" s="54" t="s">
        <v>3690</v>
      </c>
      <c r="G11876" s="54">
        <v>2311020000</v>
      </c>
      <c r="H11876" s="54" t="s">
        <v>3695</v>
      </c>
      <c r="I11876" s="54" t="s">
        <v>3696</v>
      </c>
      <c r="J11876">
        <f>VLOOKUP(A11876,'County Acres Disturbed'!$A$2:$E$3146,5,FALSE)</f>
        <v>189.41576779078548</v>
      </c>
      <c r="K11876" s="55" t="s">
        <v>5571</v>
      </c>
      <c r="L11876">
        <f>IF(H11876="PM10-PRI",VLOOKUP(A11876,'County Emission Factors'!A$2:E$3145,5,FALSE),IF(H11876="PM10-FIL",VLOOKUP(A11876,'County Emission Factors'!A$2:E$3145,5,FALSE),VLOOKUP(A11876,'County Emission Factors'!A$2:F$3145,6,FALSE)))</f>
        <v>0.15449569976544178</v>
      </c>
      <c r="M11876" s="56" t="s">
        <v>5572</v>
      </c>
      <c r="N11876" t="s">
        <v>5571</v>
      </c>
      <c r="O11876">
        <f t="shared" si="191"/>
        <v>29.263921591445833</v>
      </c>
      <c r="P11876" t="s">
        <v>5572</v>
      </c>
    </row>
    <row r="11877" spans="1:16">
      <c r="A11877" s="54" t="s">
        <v>1947</v>
      </c>
      <c r="B11877" s="54" t="s">
        <v>3182</v>
      </c>
      <c r="C11877" s="54" t="s">
        <v>5475</v>
      </c>
      <c r="D11877" s="54" t="s">
        <v>2855</v>
      </c>
      <c r="E11877" s="54" t="s">
        <v>5482</v>
      </c>
      <c r="F11877" s="54" t="s">
        <v>3690</v>
      </c>
      <c r="G11877" s="54">
        <v>2311020000</v>
      </c>
      <c r="H11877" s="54" t="s">
        <v>3697</v>
      </c>
      <c r="I11877" s="54" t="s">
        <v>3698</v>
      </c>
      <c r="J11877">
        <f>VLOOKUP(A11877,'County Acres Disturbed'!$A$2:$E$3146,5,FALSE)</f>
        <v>189.41576779078548</v>
      </c>
      <c r="K11877" s="55" t="s">
        <v>5571</v>
      </c>
      <c r="L11877">
        <f>IF(H11877="PM10-PRI",VLOOKUP(A11877,'County Emission Factors'!A$2:E$3145,5,FALSE),IF(H11877="PM10-FIL",VLOOKUP(A11877,'County Emission Factors'!A$2:E$3145,5,FALSE),VLOOKUP(A11877,'County Emission Factors'!A$2:F$3145,6,FALSE)))</f>
        <v>1.5449569976544179E-2</v>
      </c>
      <c r="M11877" s="56" t="s">
        <v>5572</v>
      </c>
      <c r="N11877" t="s">
        <v>5571</v>
      </c>
      <c r="O11877">
        <f t="shared" si="191"/>
        <v>2.9263921591445832</v>
      </c>
      <c r="P11877" t="s">
        <v>5572</v>
      </c>
    </row>
    <row r="11878" spans="1:16">
      <c r="A11878" s="54" t="s">
        <v>2772</v>
      </c>
      <c r="B11878" s="54" t="s">
        <v>3182</v>
      </c>
      <c r="C11878" s="54" t="s">
        <v>5475</v>
      </c>
      <c r="D11878" s="54" t="s">
        <v>2856</v>
      </c>
      <c r="E11878" s="54" t="s">
        <v>3734</v>
      </c>
      <c r="F11878" s="54" t="s">
        <v>3690</v>
      </c>
      <c r="G11878" s="54">
        <v>2311020000</v>
      </c>
      <c r="H11878" s="54" t="s">
        <v>3691</v>
      </c>
      <c r="I11878" s="54" t="s">
        <v>3692</v>
      </c>
      <c r="J11878">
        <f>VLOOKUP(A11878,'County Acres Disturbed'!$A$2:$E$3146,5,FALSE)</f>
        <v>0</v>
      </c>
      <c r="K11878" s="55" t="s">
        <v>5571</v>
      </c>
      <c r="L11878">
        <f>IF(H11878="PM10-PRI",VLOOKUP(A11878,'County Emission Factors'!A$2:E$3145,5,FALSE),IF(H11878="PM10-FIL",VLOOKUP(A11878,'County Emission Factors'!A$2:E$3145,5,FALSE),VLOOKUP(A11878,'County Emission Factors'!A$2:F$3145,6,FALSE)))</f>
        <v>0.15845712796455566</v>
      </c>
      <c r="M11878" s="56" t="s">
        <v>5572</v>
      </c>
      <c r="N11878" t="s">
        <v>5571</v>
      </c>
      <c r="O11878">
        <f t="shared" si="191"/>
        <v>0</v>
      </c>
      <c r="P11878" t="s">
        <v>5572</v>
      </c>
    </row>
    <row r="11879" spans="1:16">
      <c r="A11879" s="54" t="s">
        <v>2772</v>
      </c>
      <c r="B11879" s="54" t="s">
        <v>3182</v>
      </c>
      <c r="C11879" s="54" t="s">
        <v>5475</v>
      </c>
      <c r="D11879" s="54" t="s">
        <v>2856</v>
      </c>
      <c r="E11879" s="54" t="s">
        <v>3734</v>
      </c>
      <c r="F11879" s="54" t="s">
        <v>3690</v>
      </c>
      <c r="G11879" s="54">
        <v>2311020000</v>
      </c>
      <c r="H11879" s="54" t="s">
        <v>3693</v>
      </c>
      <c r="I11879" s="54" t="s">
        <v>3694</v>
      </c>
      <c r="J11879">
        <f>VLOOKUP(A11879,'County Acres Disturbed'!$A$2:$E$3146,5,FALSE)</f>
        <v>0</v>
      </c>
      <c r="K11879" s="55" t="s">
        <v>5571</v>
      </c>
      <c r="L11879">
        <f>IF(H11879="PM10-PRI",VLOOKUP(A11879,'County Emission Factors'!A$2:E$3145,5,FALSE),IF(H11879="PM10-FIL",VLOOKUP(A11879,'County Emission Factors'!A$2:E$3145,5,FALSE),VLOOKUP(A11879,'County Emission Factors'!A$2:F$3145,6,FALSE)))</f>
        <v>1.5845712796455566E-2</v>
      </c>
      <c r="M11879" s="56" t="s">
        <v>5572</v>
      </c>
      <c r="N11879" t="s">
        <v>5571</v>
      </c>
      <c r="O11879">
        <f t="shared" si="191"/>
        <v>0</v>
      </c>
      <c r="P11879" t="s">
        <v>5572</v>
      </c>
    </row>
    <row r="11880" spans="1:16">
      <c r="A11880" s="54" t="s">
        <v>2772</v>
      </c>
      <c r="B11880" s="54" t="s">
        <v>3182</v>
      </c>
      <c r="C11880" s="54" t="s">
        <v>5475</v>
      </c>
      <c r="D11880" s="54" t="s">
        <v>2856</v>
      </c>
      <c r="E11880" s="54" t="s">
        <v>3734</v>
      </c>
      <c r="F11880" s="54" t="s">
        <v>3690</v>
      </c>
      <c r="G11880" s="54">
        <v>2311020000</v>
      </c>
      <c r="H11880" s="54" t="s">
        <v>3695</v>
      </c>
      <c r="I11880" s="54" t="s">
        <v>3696</v>
      </c>
      <c r="J11880">
        <f>VLOOKUP(A11880,'County Acres Disturbed'!$A$2:$E$3146,5,FALSE)</f>
        <v>0</v>
      </c>
      <c r="K11880" s="55" t="s">
        <v>5571</v>
      </c>
      <c r="L11880">
        <f>IF(H11880="PM10-PRI",VLOOKUP(A11880,'County Emission Factors'!A$2:E$3145,5,FALSE),IF(H11880="PM10-FIL",VLOOKUP(A11880,'County Emission Factors'!A$2:E$3145,5,FALSE),VLOOKUP(A11880,'County Emission Factors'!A$2:F$3145,6,FALSE)))</f>
        <v>0.15845712796455566</v>
      </c>
      <c r="M11880" s="56" t="s">
        <v>5572</v>
      </c>
      <c r="N11880" t="s">
        <v>5571</v>
      </c>
      <c r="O11880">
        <f t="shared" si="191"/>
        <v>0</v>
      </c>
      <c r="P11880" t="s">
        <v>5572</v>
      </c>
    </row>
    <row r="11881" spans="1:16">
      <c r="A11881" s="54" t="s">
        <v>2772</v>
      </c>
      <c r="B11881" s="54" t="s">
        <v>3182</v>
      </c>
      <c r="C11881" s="54" t="s">
        <v>5475</v>
      </c>
      <c r="D11881" s="54" t="s">
        <v>2856</v>
      </c>
      <c r="E11881" s="54" t="s">
        <v>3734</v>
      </c>
      <c r="F11881" s="54" t="s">
        <v>3690</v>
      </c>
      <c r="G11881" s="54">
        <v>2311020000</v>
      </c>
      <c r="H11881" s="54" t="s">
        <v>3697</v>
      </c>
      <c r="I11881" s="54" t="s">
        <v>3698</v>
      </c>
      <c r="J11881">
        <f>VLOOKUP(A11881,'County Acres Disturbed'!$A$2:$E$3146,5,FALSE)</f>
        <v>0</v>
      </c>
      <c r="K11881" s="55" t="s">
        <v>5571</v>
      </c>
      <c r="L11881">
        <f>IF(H11881="PM10-PRI",VLOOKUP(A11881,'County Emission Factors'!A$2:E$3145,5,FALSE),IF(H11881="PM10-FIL",VLOOKUP(A11881,'County Emission Factors'!A$2:E$3145,5,FALSE),VLOOKUP(A11881,'County Emission Factors'!A$2:F$3145,6,FALSE)))</f>
        <v>1.5845712796455566E-2</v>
      </c>
      <c r="M11881" s="56" t="s">
        <v>5572</v>
      </c>
      <c r="N11881" t="s">
        <v>5571</v>
      </c>
      <c r="O11881">
        <f t="shared" si="191"/>
        <v>0</v>
      </c>
      <c r="P11881" t="s">
        <v>5572</v>
      </c>
    </row>
    <row r="11882" spans="1:16">
      <c r="A11882" s="54" t="s">
        <v>1948</v>
      </c>
      <c r="B11882" s="54" t="s">
        <v>3182</v>
      </c>
      <c r="C11882" s="54" t="s">
        <v>5475</v>
      </c>
      <c r="D11882" s="54" t="s">
        <v>2857</v>
      </c>
      <c r="E11882" s="54" t="s">
        <v>5304</v>
      </c>
      <c r="F11882" s="54" t="s">
        <v>3690</v>
      </c>
      <c r="G11882" s="54">
        <v>2311020000</v>
      </c>
      <c r="H11882" s="54" t="s">
        <v>3691</v>
      </c>
      <c r="I11882" s="54" t="s">
        <v>3692</v>
      </c>
      <c r="J11882">
        <f>VLOOKUP(A11882,'County Acres Disturbed'!$A$2:$E$3146,5,FALSE)</f>
        <v>42850.055913559925</v>
      </c>
      <c r="K11882" s="55" t="s">
        <v>5571</v>
      </c>
      <c r="L11882">
        <f>IF(H11882="PM10-PRI",VLOOKUP(A11882,'County Emission Factors'!A$2:E$3145,5,FALSE),IF(H11882="PM10-FIL",VLOOKUP(A11882,'County Emission Factors'!A$2:E$3145,5,FALSE),VLOOKUP(A11882,'County Emission Factors'!A$2:F$3145,6,FALSE)))</f>
        <v>0.15845712796455569</v>
      </c>
      <c r="M11882" s="56" t="s">
        <v>5572</v>
      </c>
      <c r="N11882" t="s">
        <v>5571</v>
      </c>
      <c r="O11882">
        <f t="shared" si="191"/>
        <v>6789.8967931833313</v>
      </c>
      <c r="P11882" t="s">
        <v>5572</v>
      </c>
    </row>
    <row r="11883" spans="1:16">
      <c r="A11883" s="54" t="s">
        <v>1948</v>
      </c>
      <c r="B11883" s="54" t="s">
        <v>3182</v>
      </c>
      <c r="C11883" s="54" t="s">
        <v>5475</v>
      </c>
      <c r="D11883" s="54" t="s">
        <v>2857</v>
      </c>
      <c r="E11883" s="54" t="s">
        <v>5304</v>
      </c>
      <c r="F11883" s="54" t="s">
        <v>3690</v>
      </c>
      <c r="G11883" s="54">
        <v>2311020000</v>
      </c>
      <c r="H11883" s="54" t="s">
        <v>3693</v>
      </c>
      <c r="I11883" s="54" t="s">
        <v>3694</v>
      </c>
      <c r="J11883">
        <f>VLOOKUP(A11883,'County Acres Disturbed'!$A$2:$E$3146,5,FALSE)</f>
        <v>42850.055913559925</v>
      </c>
      <c r="K11883" s="55" t="s">
        <v>5571</v>
      </c>
      <c r="L11883">
        <f>IF(H11883="PM10-PRI",VLOOKUP(A11883,'County Emission Factors'!A$2:E$3145,5,FALSE),IF(H11883="PM10-FIL",VLOOKUP(A11883,'County Emission Factors'!A$2:E$3145,5,FALSE),VLOOKUP(A11883,'County Emission Factors'!A$2:F$3145,6,FALSE)))</f>
        <v>1.584571279645557E-2</v>
      </c>
      <c r="M11883" s="56" t="s">
        <v>5572</v>
      </c>
      <c r="N11883" t="s">
        <v>5571</v>
      </c>
      <c r="O11883">
        <f t="shared" si="191"/>
        <v>678.98967931833317</v>
      </c>
      <c r="P11883" t="s">
        <v>5572</v>
      </c>
    </row>
    <row r="11884" spans="1:16">
      <c r="A11884" s="54" t="s">
        <v>1948</v>
      </c>
      <c r="B11884" s="54" t="s">
        <v>3182</v>
      </c>
      <c r="C11884" s="54" t="s">
        <v>5475</v>
      </c>
      <c r="D11884" s="54" t="s">
        <v>2857</v>
      </c>
      <c r="E11884" s="54" t="s">
        <v>5304</v>
      </c>
      <c r="F11884" s="54" t="s">
        <v>3690</v>
      </c>
      <c r="G11884" s="54">
        <v>2311020000</v>
      </c>
      <c r="H11884" s="54" t="s">
        <v>3695</v>
      </c>
      <c r="I11884" s="54" t="s">
        <v>3696</v>
      </c>
      <c r="J11884">
        <f>VLOOKUP(A11884,'County Acres Disturbed'!$A$2:$E$3146,5,FALSE)</f>
        <v>42850.055913559925</v>
      </c>
      <c r="K11884" s="55" t="s">
        <v>5571</v>
      </c>
      <c r="L11884">
        <f>IF(H11884="PM10-PRI",VLOOKUP(A11884,'County Emission Factors'!A$2:E$3145,5,FALSE),IF(H11884="PM10-FIL",VLOOKUP(A11884,'County Emission Factors'!A$2:E$3145,5,FALSE),VLOOKUP(A11884,'County Emission Factors'!A$2:F$3145,6,FALSE)))</f>
        <v>0.15845712796455569</v>
      </c>
      <c r="M11884" s="56" t="s">
        <v>5572</v>
      </c>
      <c r="N11884" t="s">
        <v>5571</v>
      </c>
      <c r="O11884">
        <f t="shared" si="191"/>
        <v>6789.8967931833313</v>
      </c>
      <c r="P11884" t="s">
        <v>5572</v>
      </c>
    </row>
    <row r="11885" spans="1:16">
      <c r="A11885" s="54" t="s">
        <v>1948</v>
      </c>
      <c r="B11885" s="54" t="s">
        <v>3182</v>
      </c>
      <c r="C11885" s="54" t="s">
        <v>5475</v>
      </c>
      <c r="D11885" s="54" t="s">
        <v>2857</v>
      </c>
      <c r="E11885" s="54" t="s">
        <v>5304</v>
      </c>
      <c r="F11885" s="54" t="s">
        <v>3690</v>
      </c>
      <c r="G11885" s="54">
        <v>2311020000</v>
      </c>
      <c r="H11885" s="54" t="s">
        <v>3697</v>
      </c>
      <c r="I11885" s="54" t="s">
        <v>3698</v>
      </c>
      <c r="J11885">
        <f>VLOOKUP(A11885,'County Acres Disturbed'!$A$2:$E$3146,5,FALSE)</f>
        <v>42850.055913559925</v>
      </c>
      <c r="K11885" s="55" t="s">
        <v>5571</v>
      </c>
      <c r="L11885">
        <f>IF(H11885="PM10-PRI",VLOOKUP(A11885,'County Emission Factors'!A$2:E$3145,5,FALSE),IF(H11885="PM10-FIL",VLOOKUP(A11885,'County Emission Factors'!A$2:E$3145,5,FALSE),VLOOKUP(A11885,'County Emission Factors'!A$2:F$3145,6,FALSE)))</f>
        <v>1.584571279645557E-2</v>
      </c>
      <c r="M11885" s="56" t="s">
        <v>5572</v>
      </c>
      <c r="N11885" t="s">
        <v>5571</v>
      </c>
      <c r="O11885">
        <f t="shared" si="191"/>
        <v>678.98967931833317</v>
      </c>
      <c r="P11885" t="s">
        <v>5572</v>
      </c>
    </row>
    <row r="11886" spans="1:16">
      <c r="A11886" s="54" t="s">
        <v>1949</v>
      </c>
      <c r="B11886" s="54" t="s">
        <v>3182</v>
      </c>
      <c r="C11886" s="54" t="s">
        <v>5475</v>
      </c>
      <c r="D11886" s="54" t="s">
        <v>2934</v>
      </c>
      <c r="E11886" s="54" t="s">
        <v>5483</v>
      </c>
      <c r="F11886" s="54" t="s">
        <v>3690</v>
      </c>
      <c r="G11886" s="54">
        <v>2311020000</v>
      </c>
      <c r="H11886" s="54" t="s">
        <v>3691</v>
      </c>
      <c r="I11886" s="54" t="s">
        <v>3692</v>
      </c>
      <c r="J11886">
        <f>VLOOKUP(A11886,'County Acres Disturbed'!$A$2:$E$3146,5,FALSE)</f>
        <v>3172.7141104956572</v>
      </c>
      <c r="K11886" s="55" t="s">
        <v>5571</v>
      </c>
      <c r="L11886">
        <f>IF(H11886="PM10-PRI",VLOOKUP(A11886,'County Emission Factors'!A$2:E$3145,5,FALSE),IF(H11886="PM10-FIL",VLOOKUP(A11886,'County Emission Factors'!A$2:E$3145,5,FALSE),VLOOKUP(A11886,'County Emission Factors'!A$2:F$3145,6,FALSE)))</f>
        <v>0.15449569976544178</v>
      </c>
      <c r="M11886" s="56" t="s">
        <v>5572</v>
      </c>
      <c r="N11886" t="s">
        <v>5571</v>
      </c>
      <c r="O11886">
        <f t="shared" si="191"/>
        <v>490.17068665671775</v>
      </c>
      <c r="P11886" t="s">
        <v>5572</v>
      </c>
    </row>
    <row r="11887" spans="1:16">
      <c r="A11887" s="54" t="s">
        <v>1949</v>
      </c>
      <c r="B11887" s="54" t="s">
        <v>3182</v>
      </c>
      <c r="C11887" s="54" t="s">
        <v>5475</v>
      </c>
      <c r="D11887" s="54" t="s">
        <v>2934</v>
      </c>
      <c r="E11887" s="54" t="s">
        <v>5483</v>
      </c>
      <c r="F11887" s="54" t="s">
        <v>3690</v>
      </c>
      <c r="G11887" s="54">
        <v>2311020000</v>
      </c>
      <c r="H11887" s="54" t="s">
        <v>3693</v>
      </c>
      <c r="I11887" s="54" t="s">
        <v>3694</v>
      </c>
      <c r="J11887">
        <f>VLOOKUP(A11887,'County Acres Disturbed'!$A$2:$E$3146,5,FALSE)</f>
        <v>3172.7141104956572</v>
      </c>
      <c r="K11887" s="55" t="s">
        <v>5571</v>
      </c>
      <c r="L11887">
        <f>IF(H11887="PM10-PRI",VLOOKUP(A11887,'County Emission Factors'!A$2:E$3145,5,FALSE),IF(H11887="PM10-FIL",VLOOKUP(A11887,'County Emission Factors'!A$2:E$3145,5,FALSE),VLOOKUP(A11887,'County Emission Factors'!A$2:F$3145,6,FALSE)))</f>
        <v>1.5449569976544179E-2</v>
      </c>
      <c r="M11887" s="56" t="s">
        <v>5572</v>
      </c>
      <c r="N11887" t="s">
        <v>5571</v>
      </c>
      <c r="O11887">
        <f t="shared" si="191"/>
        <v>49.017068665671779</v>
      </c>
      <c r="P11887" t="s">
        <v>5572</v>
      </c>
    </row>
    <row r="11888" spans="1:16">
      <c r="A11888" s="54" t="s">
        <v>1949</v>
      </c>
      <c r="B11888" s="54" t="s">
        <v>3182</v>
      </c>
      <c r="C11888" s="54" t="s">
        <v>5475</v>
      </c>
      <c r="D11888" s="54" t="s">
        <v>2934</v>
      </c>
      <c r="E11888" s="54" t="s">
        <v>5483</v>
      </c>
      <c r="F11888" s="54" t="s">
        <v>3690</v>
      </c>
      <c r="G11888" s="54">
        <v>2311020000</v>
      </c>
      <c r="H11888" s="54" t="s">
        <v>3695</v>
      </c>
      <c r="I11888" s="54" t="s">
        <v>3696</v>
      </c>
      <c r="J11888">
        <f>VLOOKUP(A11888,'County Acres Disturbed'!$A$2:$E$3146,5,FALSE)</f>
        <v>3172.7141104956572</v>
      </c>
      <c r="K11888" s="55" t="s">
        <v>5571</v>
      </c>
      <c r="L11888">
        <f>IF(H11888="PM10-PRI",VLOOKUP(A11888,'County Emission Factors'!A$2:E$3145,5,FALSE),IF(H11888="PM10-FIL",VLOOKUP(A11888,'County Emission Factors'!A$2:E$3145,5,FALSE),VLOOKUP(A11888,'County Emission Factors'!A$2:F$3145,6,FALSE)))</f>
        <v>0.15449569976544178</v>
      </c>
      <c r="M11888" s="56" t="s">
        <v>5572</v>
      </c>
      <c r="N11888" t="s">
        <v>5571</v>
      </c>
      <c r="O11888">
        <f t="shared" si="191"/>
        <v>490.17068665671775</v>
      </c>
      <c r="P11888" t="s">
        <v>5572</v>
      </c>
    </row>
    <row r="11889" spans="1:16">
      <c r="A11889" s="54" t="s">
        <v>1949</v>
      </c>
      <c r="B11889" s="54" t="s">
        <v>3182</v>
      </c>
      <c r="C11889" s="54" t="s">
        <v>5475</v>
      </c>
      <c r="D11889" s="54" t="s">
        <v>2934</v>
      </c>
      <c r="E11889" s="54" t="s">
        <v>5483</v>
      </c>
      <c r="F11889" s="54" t="s">
        <v>3690</v>
      </c>
      <c r="G11889" s="54">
        <v>2311020000</v>
      </c>
      <c r="H11889" s="54" t="s">
        <v>3697</v>
      </c>
      <c r="I11889" s="54" t="s">
        <v>3698</v>
      </c>
      <c r="J11889">
        <f>VLOOKUP(A11889,'County Acres Disturbed'!$A$2:$E$3146,5,FALSE)</f>
        <v>3172.7141104956572</v>
      </c>
      <c r="K11889" s="55" t="s">
        <v>5571</v>
      </c>
      <c r="L11889">
        <f>IF(H11889="PM10-PRI",VLOOKUP(A11889,'County Emission Factors'!A$2:E$3145,5,FALSE),IF(H11889="PM10-FIL",VLOOKUP(A11889,'County Emission Factors'!A$2:E$3145,5,FALSE),VLOOKUP(A11889,'County Emission Factors'!A$2:F$3145,6,FALSE)))</f>
        <v>1.5449569976544179E-2</v>
      </c>
      <c r="M11889" s="56" t="s">
        <v>5572</v>
      </c>
      <c r="N11889" t="s">
        <v>5571</v>
      </c>
      <c r="O11889">
        <f t="shared" si="191"/>
        <v>49.017068665671779</v>
      </c>
      <c r="P11889" t="s">
        <v>5572</v>
      </c>
    </row>
    <row r="11890" spans="1:16">
      <c r="A11890" s="54" t="s">
        <v>1950</v>
      </c>
      <c r="B11890" s="54" t="s">
        <v>3182</v>
      </c>
      <c r="C11890" s="54" t="s">
        <v>5475</v>
      </c>
      <c r="D11890" s="54" t="s">
        <v>2935</v>
      </c>
      <c r="E11890" s="54" t="s">
        <v>5484</v>
      </c>
      <c r="F11890" s="54" t="s">
        <v>3690</v>
      </c>
      <c r="G11890" s="54">
        <v>2311020000</v>
      </c>
      <c r="H11890" s="54" t="s">
        <v>3691</v>
      </c>
      <c r="I11890" s="54" t="s">
        <v>3692</v>
      </c>
      <c r="J11890">
        <f>VLOOKUP(A11890,'County Acres Disturbed'!$A$2:$E$3146,5,FALSE)</f>
        <v>163.10802226428751</v>
      </c>
      <c r="K11890" s="55" t="s">
        <v>5571</v>
      </c>
      <c r="L11890">
        <f>IF(H11890="PM10-PRI",VLOOKUP(A11890,'County Emission Factors'!A$2:E$3145,5,FALSE),IF(H11890="PM10-FIL",VLOOKUP(A11890,'County Emission Factors'!A$2:E$3145,5,FALSE),VLOOKUP(A11890,'County Emission Factors'!A$2:F$3145,6,FALSE)))</f>
        <v>0.20599426635392229</v>
      </c>
      <c r="M11890" s="56" t="s">
        <v>5572</v>
      </c>
      <c r="N11890" t="s">
        <v>5571</v>
      </c>
      <c r="O11890">
        <f t="shared" si="191"/>
        <v>33.599317382771126</v>
      </c>
      <c r="P11890" t="s">
        <v>5572</v>
      </c>
    </row>
    <row r="11891" spans="1:16">
      <c r="A11891" s="54" t="s">
        <v>1950</v>
      </c>
      <c r="B11891" s="54" t="s">
        <v>3182</v>
      </c>
      <c r="C11891" s="54" t="s">
        <v>5475</v>
      </c>
      <c r="D11891" s="54" t="s">
        <v>2935</v>
      </c>
      <c r="E11891" s="54" t="s">
        <v>5484</v>
      </c>
      <c r="F11891" s="54" t="s">
        <v>3690</v>
      </c>
      <c r="G11891" s="54">
        <v>2311020000</v>
      </c>
      <c r="H11891" s="54" t="s">
        <v>3693</v>
      </c>
      <c r="I11891" s="54" t="s">
        <v>3694</v>
      </c>
      <c r="J11891">
        <f>VLOOKUP(A11891,'County Acres Disturbed'!$A$2:$E$3146,5,FALSE)</f>
        <v>163.10802226428751</v>
      </c>
      <c r="K11891" s="55" t="s">
        <v>5571</v>
      </c>
      <c r="L11891">
        <f>IF(H11891="PM10-PRI",VLOOKUP(A11891,'County Emission Factors'!A$2:E$3145,5,FALSE),IF(H11891="PM10-FIL",VLOOKUP(A11891,'County Emission Factors'!A$2:E$3145,5,FALSE),VLOOKUP(A11891,'County Emission Factors'!A$2:F$3145,6,FALSE)))</f>
        <v>2.0599426635392229E-2</v>
      </c>
      <c r="M11891" s="56" t="s">
        <v>5572</v>
      </c>
      <c r="N11891" t="s">
        <v>5571</v>
      </c>
      <c r="O11891">
        <f t="shared" si="191"/>
        <v>3.3599317382771128</v>
      </c>
      <c r="P11891" t="s">
        <v>5572</v>
      </c>
    </row>
    <row r="11892" spans="1:16">
      <c r="A11892" s="54" t="s">
        <v>1950</v>
      </c>
      <c r="B11892" s="54" t="s">
        <v>3182</v>
      </c>
      <c r="C11892" s="54" t="s">
        <v>5475</v>
      </c>
      <c r="D11892" s="54" t="s">
        <v>2935</v>
      </c>
      <c r="E11892" s="54" t="s">
        <v>5484</v>
      </c>
      <c r="F11892" s="54" t="s">
        <v>3690</v>
      </c>
      <c r="G11892" s="54">
        <v>2311020000</v>
      </c>
      <c r="H11892" s="54" t="s">
        <v>3695</v>
      </c>
      <c r="I11892" s="54" t="s">
        <v>3696</v>
      </c>
      <c r="J11892">
        <f>VLOOKUP(A11892,'County Acres Disturbed'!$A$2:$E$3146,5,FALSE)</f>
        <v>163.10802226428751</v>
      </c>
      <c r="K11892" s="55" t="s">
        <v>5571</v>
      </c>
      <c r="L11892">
        <f>IF(H11892="PM10-PRI",VLOOKUP(A11892,'County Emission Factors'!A$2:E$3145,5,FALSE),IF(H11892="PM10-FIL",VLOOKUP(A11892,'County Emission Factors'!A$2:E$3145,5,FALSE),VLOOKUP(A11892,'County Emission Factors'!A$2:F$3145,6,FALSE)))</f>
        <v>0.20599426635392229</v>
      </c>
      <c r="M11892" s="56" t="s">
        <v>5572</v>
      </c>
      <c r="N11892" t="s">
        <v>5571</v>
      </c>
      <c r="O11892">
        <f t="shared" si="191"/>
        <v>33.599317382771126</v>
      </c>
      <c r="P11892" t="s">
        <v>5572</v>
      </c>
    </row>
    <row r="11893" spans="1:16">
      <c r="A11893" s="54" t="s">
        <v>1950</v>
      </c>
      <c r="B11893" s="54" t="s">
        <v>3182</v>
      </c>
      <c r="C11893" s="54" t="s">
        <v>5475</v>
      </c>
      <c r="D11893" s="54" t="s">
        <v>2935</v>
      </c>
      <c r="E11893" s="54" t="s">
        <v>5484</v>
      </c>
      <c r="F11893" s="54" t="s">
        <v>3690</v>
      </c>
      <c r="G11893" s="54">
        <v>2311020000</v>
      </c>
      <c r="H11893" s="54" t="s">
        <v>3697</v>
      </c>
      <c r="I11893" s="54" t="s">
        <v>3698</v>
      </c>
      <c r="J11893">
        <f>VLOOKUP(A11893,'County Acres Disturbed'!$A$2:$E$3146,5,FALSE)</f>
        <v>163.10802226428751</v>
      </c>
      <c r="K11893" s="55" t="s">
        <v>5571</v>
      </c>
      <c r="L11893">
        <f>IF(H11893="PM10-PRI",VLOOKUP(A11893,'County Emission Factors'!A$2:E$3145,5,FALSE),IF(H11893="PM10-FIL",VLOOKUP(A11893,'County Emission Factors'!A$2:E$3145,5,FALSE),VLOOKUP(A11893,'County Emission Factors'!A$2:F$3145,6,FALSE)))</f>
        <v>2.0599426635392229E-2</v>
      </c>
      <c r="M11893" s="56" t="s">
        <v>5572</v>
      </c>
      <c r="N11893" t="s">
        <v>5571</v>
      </c>
      <c r="O11893">
        <f t="shared" si="191"/>
        <v>3.3599317382771128</v>
      </c>
      <c r="P11893" t="s">
        <v>5572</v>
      </c>
    </row>
    <row r="11894" spans="1:16">
      <c r="A11894" s="54" t="s">
        <v>1951</v>
      </c>
      <c r="B11894" s="54" t="s">
        <v>3182</v>
      </c>
      <c r="C11894" s="54" t="s">
        <v>5475</v>
      </c>
      <c r="D11894" s="54" t="s">
        <v>2858</v>
      </c>
      <c r="E11894" s="54" t="s">
        <v>5485</v>
      </c>
      <c r="F11894" s="54" t="s">
        <v>3690</v>
      </c>
      <c r="G11894" s="54">
        <v>2311020000</v>
      </c>
      <c r="H11894" s="54" t="s">
        <v>3691</v>
      </c>
      <c r="I11894" s="54" t="s">
        <v>3692</v>
      </c>
      <c r="J11894">
        <f>VLOOKUP(A11894,'County Acres Disturbed'!$A$2:$E$3146,5,FALSE)</f>
        <v>31.569294631797582</v>
      </c>
      <c r="K11894" s="55" t="s">
        <v>5571</v>
      </c>
      <c r="L11894">
        <f>IF(H11894="PM10-PRI",VLOOKUP(A11894,'County Emission Factors'!A$2:E$3145,5,FALSE),IF(H11894="PM10-FIL",VLOOKUP(A11894,'County Emission Factors'!A$2:E$3145,5,FALSE),VLOOKUP(A11894,'County Emission Factors'!A$2:F$3145,6,FALSE)))</f>
        <v>0.20599426635392237</v>
      </c>
      <c r="M11894" s="56" t="s">
        <v>5572</v>
      </c>
      <c r="N11894" t="s">
        <v>5571</v>
      </c>
      <c r="O11894">
        <f t="shared" si="191"/>
        <v>6.5030936869879632</v>
      </c>
      <c r="P11894" t="s">
        <v>5572</v>
      </c>
    </row>
    <row r="11895" spans="1:16">
      <c r="A11895" s="54" t="s">
        <v>1951</v>
      </c>
      <c r="B11895" s="54" t="s">
        <v>3182</v>
      </c>
      <c r="C11895" s="54" t="s">
        <v>5475</v>
      </c>
      <c r="D11895" s="54" t="s">
        <v>2858</v>
      </c>
      <c r="E11895" s="54" t="s">
        <v>5485</v>
      </c>
      <c r="F11895" s="54" t="s">
        <v>3690</v>
      </c>
      <c r="G11895" s="54">
        <v>2311020000</v>
      </c>
      <c r="H11895" s="54" t="s">
        <v>3693</v>
      </c>
      <c r="I11895" s="54" t="s">
        <v>3694</v>
      </c>
      <c r="J11895">
        <f>VLOOKUP(A11895,'County Acres Disturbed'!$A$2:$E$3146,5,FALSE)</f>
        <v>31.569294631797582</v>
      </c>
      <c r="K11895" s="55" t="s">
        <v>5571</v>
      </c>
      <c r="L11895">
        <f>IF(H11895="PM10-PRI",VLOOKUP(A11895,'County Emission Factors'!A$2:E$3145,5,FALSE),IF(H11895="PM10-FIL",VLOOKUP(A11895,'County Emission Factors'!A$2:E$3145,5,FALSE),VLOOKUP(A11895,'County Emission Factors'!A$2:F$3145,6,FALSE)))</f>
        <v>2.0599426635392239E-2</v>
      </c>
      <c r="M11895" s="56" t="s">
        <v>5572</v>
      </c>
      <c r="N11895" t="s">
        <v>5571</v>
      </c>
      <c r="O11895">
        <f t="shared" si="191"/>
        <v>0.65030936869879641</v>
      </c>
      <c r="P11895" t="s">
        <v>5572</v>
      </c>
    </row>
    <row r="11896" spans="1:16">
      <c r="A11896" s="54" t="s">
        <v>1951</v>
      </c>
      <c r="B11896" s="54" t="s">
        <v>3182</v>
      </c>
      <c r="C11896" s="54" t="s">
        <v>5475</v>
      </c>
      <c r="D11896" s="54" t="s">
        <v>2858</v>
      </c>
      <c r="E11896" s="54" t="s">
        <v>5485</v>
      </c>
      <c r="F11896" s="54" t="s">
        <v>3690</v>
      </c>
      <c r="G11896" s="54">
        <v>2311020000</v>
      </c>
      <c r="H11896" s="54" t="s">
        <v>3695</v>
      </c>
      <c r="I11896" s="54" t="s">
        <v>3696</v>
      </c>
      <c r="J11896">
        <f>VLOOKUP(A11896,'County Acres Disturbed'!$A$2:$E$3146,5,FALSE)</f>
        <v>31.569294631797582</v>
      </c>
      <c r="K11896" s="55" t="s">
        <v>5571</v>
      </c>
      <c r="L11896">
        <f>IF(H11896="PM10-PRI",VLOOKUP(A11896,'County Emission Factors'!A$2:E$3145,5,FALSE),IF(H11896="PM10-FIL",VLOOKUP(A11896,'County Emission Factors'!A$2:E$3145,5,FALSE),VLOOKUP(A11896,'County Emission Factors'!A$2:F$3145,6,FALSE)))</f>
        <v>0.20599426635392237</v>
      </c>
      <c r="M11896" s="56" t="s">
        <v>5572</v>
      </c>
      <c r="N11896" t="s">
        <v>5571</v>
      </c>
      <c r="O11896">
        <f t="shared" si="191"/>
        <v>6.5030936869879632</v>
      </c>
      <c r="P11896" t="s">
        <v>5572</v>
      </c>
    </row>
    <row r="11897" spans="1:16">
      <c r="A11897" s="54" t="s">
        <v>1951</v>
      </c>
      <c r="B11897" s="54" t="s">
        <v>3182</v>
      </c>
      <c r="C11897" s="54" t="s">
        <v>5475</v>
      </c>
      <c r="D11897" s="54" t="s">
        <v>2858</v>
      </c>
      <c r="E11897" s="54" t="s">
        <v>5485</v>
      </c>
      <c r="F11897" s="54" t="s">
        <v>3690</v>
      </c>
      <c r="G11897" s="54">
        <v>2311020000</v>
      </c>
      <c r="H11897" s="54" t="s">
        <v>3697</v>
      </c>
      <c r="I11897" s="54" t="s">
        <v>3698</v>
      </c>
      <c r="J11897">
        <f>VLOOKUP(A11897,'County Acres Disturbed'!$A$2:$E$3146,5,FALSE)</f>
        <v>31.569294631797582</v>
      </c>
      <c r="K11897" s="55" t="s">
        <v>5571</v>
      </c>
      <c r="L11897">
        <f>IF(H11897="PM10-PRI",VLOOKUP(A11897,'County Emission Factors'!A$2:E$3145,5,FALSE),IF(H11897="PM10-FIL",VLOOKUP(A11897,'County Emission Factors'!A$2:E$3145,5,FALSE),VLOOKUP(A11897,'County Emission Factors'!A$2:F$3145,6,FALSE)))</f>
        <v>2.0599426635392239E-2</v>
      </c>
      <c r="M11897" s="56" t="s">
        <v>5572</v>
      </c>
      <c r="N11897" t="s">
        <v>5571</v>
      </c>
      <c r="O11897">
        <f t="shared" si="191"/>
        <v>0.65030936869879641</v>
      </c>
      <c r="P11897" t="s">
        <v>5572</v>
      </c>
    </row>
    <row r="11898" spans="1:16">
      <c r="A11898" s="54" t="s">
        <v>1952</v>
      </c>
      <c r="B11898" s="54" t="s">
        <v>3182</v>
      </c>
      <c r="C11898" s="54" t="s">
        <v>5475</v>
      </c>
      <c r="D11898" s="54" t="s">
        <v>2859</v>
      </c>
      <c r="E11898" s="54" t="s">
        <v>4177</v>
      </c>
      <c r="F11898" s="54" t="s">
        <v>3690</v>
      </c>
      <c r="G11898" s="54">
        <v>2311020000</v>
      </c>
      <c r="H11898" s="54" t="s">
        <v>3691</v>
      </c>
      <c r="I11898" s="54" t="s">
        <v>3692</v>
      </c>
      <c r="J11898">
        <f>VLOOKUP(A11898,'County Acres Disturbed'!$A$2:$E$3146,5,FALSE)</f>
        <v>152.58492405368833</v>
      </c>
      <c r="K11898" s="55" t="s">
        <v>5571</v>
      </c>
      <c r="L11898">
        <f>IF(H11898="PM10-PRI",VLOOKUP(A11898,'County Emission Factors'!A$2:E$3145,5,FALSE),IF(H11898="PM10-FIL",VLOOKUP(A11898,'County Emission Factors'!A$2:E$3145,5,FALSE),VLOOKUP(A11898,'County Emission Factors'!A$2:F$3145,6,FALSE)))</f>
        <v>0.2059942663539224</v>
      </c>
      <c r="M11898" s="56" t="s">
        <v>5572</v>
      </c>
      <c r="N11898" t="s">
        <v>5571</v>
      </c>
      <c r="O11898">
        <f t="shared" si="191"/>
        <v>31.431619487108495</v>
      </c>
      <c r="P11898" t="s">
        <v>5572</v>
      </c>
    </row>
    <row r="11899" spans="1:16">
      <c r="A11899" s="54" t="s">
        <v>1952</v>
      </c>
      <c r="B11899" s="54" t="s">
        <v>3182</v>
      </c>
      <c r="C11899" s="54" t="s">
        <v>5475</v>
      </c>
      <c r="D11899" s="54" t="s">
        <v>2859</v>
      </c>
      <c r="E11899" s="54" t="s">
        <v>4177</v>
      </c>
      <c r="F11899" s="54" t="s">
        <v>3690</v>
      </c>
      <c r="G11899" s="54">
        <v>2311020000</v>
      </c>
      <c r="H11899" s="54" t="s">
        <v>3693</v>
      </c>
      <c r="I11899" s="54" t="s">
        <v>3694</v>
      </c>
      <c r="J11899">
        <f>VLOOKUP(A11899,'County Acres Disturbed'!$A$2:$E$3146,5,FALSE)</f>
        <v>152.58492405368833</v>
      </c>
      <c r="K11899" s="55" t="s">
        <v>5571</v>
      </c>
      <c r="L11899">
        <f>IF(H11899="PM10-PRI",VLOOKUP(A11899,'County Emission Factors'!A$2:E$3145,5,FALSE),IF(H11899="PM10-FIL",VLOOKUP(A11899,'County Emission Factors'!A$2:E$3145,5,FALSE),VLOOKUP(A11899,'County Emission Factors'!A$2:F$3145,6,FALSE)))</f>
        <v>2.0599426635392243E-2</v>
      </c>
      <c r="M11899" s="56" t="s">
        <v>5572</v>
      </c>
      <c r="N11899" t="s">
        <v>5571</v>
      </c>
      <c r="O11899">
        <f t="shared" si="191"/>
        <v>3.14316194871085</v>
      </c>
      <c r="P11899" t="s">
        <v>5572</v>
      </c>
    </row>
    <row r="11900" spans="1:16">
      <c r="A11900" s="54" t="s">
        <v>1952</v>
      </c>
      <c r="B11900" s="54" t="s">
        <v>3182</v>
      </c>
      <c r="C11900" s="54" t="s">
        <v>5475</v>
      </c>
      <c r="D11900" s="54" t="s">
        <v>2859</v>
      </c>
      <c r="E11900" s="54" t="s">
        <v>4177</v>
      </c>
      <c r="F11900" s="54" t="s">
        <v>3690</v>
      </c>
      <c r="G11900" s="54">
        <v>2311020000</v>
      </c>
      <c r="H11900" s="54" t="s">
        <v>3695</v>
      </c>
      <c r="I11900" s="54" t="s">
        <v>3696</v>
      </c>
      <c r="J11900">
        <f>VLOOKUP(A11900,'County Acres Disturbed'!$A$2:$E$3146,5,FALSE)</f>
        <v>152.58492405368833</v>
      </c>
      <c r="K11900" s="55" t="s">
        <v>5571</v>
      </c>
      <c r="L11900">
        <f>IF(H11900="PM10-PRI",VLOOKUP(A11900,'County Emission Factors'!A$2:E$3145,5,FALSE),IF(H11900="PM10-FIL",VLOOKUP(A11900,'County Emission Factors'!A$2:E$3145,5,FALSE),VLOOKUP(A11900,'County Emission Factors'!A$2:F$3145,6,FALSE)))</f>
        <v>0.2059942663539224</v>
      </c>
      <c r="M11900" s="56" t="s">
        <v>5572</v>
      </c>
      <c r="N11900" t="s">
        <v>5571</v>
      </c>
      <c r="O11900">
        <f t="shared" si="191"/>
        <v>31.431619487108495</v>
      </c>
      <c r="P11900" t="s">
        <v>5572</v>
      </c>
    </row>
    <row r="11901" spans="1:16">
      <c r="A11901" s="54" t="s">
        <v>1952</v>
      </c>
      <c r="B11901" s="54" t="s">
        <v>3182</v>
      </c>
      <c r="C11901" s="54" t="s">
        <v>5475</v>
      </c>
      <c r="D11901" s="54" t="s">
        <v>2859</v>
      </c>
      <c r="E11901" s="54" t="s">
        <v>4177</v>
      </c>
      <c r="F11901" s="54" t="s">
        <v>3690</v>
      </c>
      <c r="G11901" s="54">
        <v>2311020000</v>
      </c>
      <c r="H11901" s="54" t="s">
        <v>3697</v>
      </c>
      <c r="I11901" s="54" t="s">
        <v>3698</v>
      </c>
      <c r="J11901">
        <f>VLOOKUP(A11901,'County Acres Disturbed'!$A$2:$E$3146,5,FALSE)</f>
        <v>152.58492405368833</v>
      </c>
      <c r="K11901" s="55" t="s">
        <v>5571</v>
      </c>
      <c r="L11901">
        <f>IF(H11901="PM10-PRI",VLOOKUP(A11901,'County Emission Factors'!A$2:E$3145,5,FALSE),IF(H11901="PM10-FIL",VLOOKUP(A11901,'County Emission Factors'!A$2:E$3145,5,FALSE),VLOOKUP(A11901,'County Emission Factors'!A$2:F$3145,6,FALSE)))</f>
        <v>2.0599426635392243E-2</v>
      </c>
      <c r="M11901" s="56" t="s">
        <v>5572</v>
      </c>
      <c r="N11901" t="s">
        <v>5571</v>
      </c>
      <c r="O11901">
        <f t="shared" si="191"/>
        <v>3.14316194871085</v>
      </c>
      <c r="P11901" t="s">
        <v>5572</v>
      </c>
    </row>
    <row r="11902" spans="1:16">
      <c r="A11902" s="54" t="s">
        <v>1953</v>
      </c>
      <c r="B11902" s="54" t="s">
        <v>3182</v>
      </c>
      <c r="C11902" s="54" t="s">
        <v>5475</v>
      </c>
      <c r="D11902" s="54" t="s">
        <v>2860</v>
      </c>
      <c r="E11902" s="54" t="s">
        <v>3836</v>
      </c>
      <c r="F11902" s="54" t="s">
        <v>3690</v>
      </c>
      <c r="G11902" s="54">
        <v>2311020000</v>
      </c>
      <c r="H11902" s="54" t="s">
        <v>3691</v>
      </c>
      <c r="I11902" s="54" t="s">
        <v>3692</v>
      </c>
      <c r="J11902">
        <f>VLOOKUP(A11902,'County Acres Disturbed'!$A$2:$E$3146,5,FALSE)</f>
        <v>31.569294631797582</v>
      </c>
      <c r="K11902" s="55" t="s">
        <v>5571</v>
      </c>
      <c r="L11902">
        <f>IF(H11902="PM10-PRI",VLOOKUP(A11902,'County Emission Factors'!A$2:E$3145,5,FALSE),IF(H11902="PM10-FIL",VLOOKUP(A11902,'County Emission Factors'!A$2:E$3145,5,FALSE),VLOOKUP(A11902,'County Emission Factors'!A$2:F$3145,6,FALSE)))</f>
        <v>0.20599426635392237</v>
      </c>
      <c r="M11902" s="56" t="s">
        <v>5572</v>
      </c>
      <c r="N11902" t="s">
        <v>5571</v>
      </c>
      <c r="O11902">
        <f t="shared" si="191"/>
        <v>6.5030936869879632</v>
      </c>
      <c r="P11902" t="s">
        <v>5572</v>
      </c>
    </row>
    <row r="11903" spans="1:16">
      <c r="A11903" s="54" t="s">
        <v>1953</v>
      </c>
      <c r="B11903" s="54" t="s">
        <v>3182</v>
      </c>
      <c r="C11903" s="54" t="s">
        <v>5475</v>
      </c>
      <c r="D11903" s="54" t="s">
        <v>2860</v>
      </c>
      <c r="E11903" s="54" t="s">
        <v>3836</v>
      </c>
      <c r="F11903" s="54" t="s">
        <v>3690</v>
      </c>
      <c r="G11903" s="54">
        <v>2311020000</v>
      </c>
      <c r="H11903" s="54" t="s">
        <v>3693</v>
      </c>
      <c r="I11903" s="54" t="s">
        <v>3694</v>
      </c>
      <c r="J11903">
        <f>VLOOKUP(A11903,'County Acres Disturbed'!$A$2:$E$3146,5,FALSE)</f>
        <v>31.569294631797582</v>
      </c>
      <c r="K11903" s="55" t="s">
        <v>5571</v>
      </c>
      <c r="L11903">
        <f>IF(H11903="PM10-PRI",VLOOKUP(A11903,'County Emission Factors'!A$2:E$3145,5,FALSE),IF(H11903="PM10-FIL",VLOOKUP(A11903,'County Emission Factors'!A$2:E$3145,5,FALSE),VLOOKUP(A11903,'County Emission Factors'!A$2:F$3145,6,FALSE)))</f>
        <v>2.0599426635392239E-2</v>
      </c>
      <c r="M11903" s="56" t="s">
        <v>5572</v>
      </c>
      <c r="N11903" t="s">
        <v>5571</v>
      </c>
      <c r="O11903">
        <f t="shared" si="191"/>
        <v>0.65030936869879641</v>
      </c>
      <c r="P11903" t="s">
        <v>5572</v>
      </c>
    </row>
    <row r="11904" spans="1:16">
      <c r="A11904" s="54" t="s">
        <v>1953</v>
      </c>
      <c r="B11904" s="54" t="s">
        <v>3182</v>
      </c>
      <c r="C11904" s="54" t="s">
        <v>5475</v>
      </c>
      <c r="D11904" s="54" t="s">
        <v>2860</v>
      </c>
      <c r="E11904" s="54" t="s">
        <v>3836</v>
      </c>
      <c r="F11904" s="54" t="s">
        <v>3690</v>
      </c>
      <c r="G11904" s="54">
        <v>2311020000</v>
      </c>
      <c r="H11904" s="54" t="s">
        <v>3695</v>
      </c>
      <c r="I11904" s="54" t="s">
        <v>3696</v>
      </c>
      <c r="J11904">
        <f>VLOOKUP(A11904,'County Acres Disturbed'!$A$2:$E$3146,5,FALSE)</f>
        <v>31.569294631797582</v>
      </c>
      <c r="K11904" s="55" t="s">
        <v>5571</v>
      </c>
      <c r="L11904">
        <f>IF(H11904="PM10-PRI",VLOOKUP(A11904,'County Emission Factors'!A$2:E$3145,5,FALSE),IF(H11904="PM10-FIL",VLOOKUP(A11904,'County Emission Factors'!A$2:E$3145,5,FALSE),VLOOKUP(A11904,'County Emission Factors'!A$2:F$3145,6,FALSE)))</f>
        <v>0.20599426635392237</v>
      </c>
      <c r="M11904" s="56" t="s">
        <v>5572</v>
      </c>
      <c r="N11904" t="s">
        <v>5571</v>
      </c>
      <c r="O11904">
        <f t="shared" si="191"/>
        <v>6.5030936869879632</v>
      </c>
      <c r="P11904" t="s">
        <v>5572</v>
      </c>
    </row>
    <row r="11905" spans="1:16">
      <c r="A11905" s="54" t="s">
        <v>1953</v>
      </c>
      <c r="B11905" s="54" t="s">
        <v>3182</v>
      </c>
      <c r="C11905" s="54" t="s">
        <v>5475</v>
      </c>
      <c r="D11905" s="54" t="s">
        <v>2860</v>
      </c>
      <c r="E11905" s="54" t="s">
        <v>3836</v>
      </c>
      <c r="F11905" s="54" t="s">
        <v>3690</v>
      </c>
      <c r="G11905" s="54">
        <v>2311020000</v>
      </c>
      <c r="H11905" s="54" t="s">
        <v>3697</v>
      </c>
      <c r="I11905" s="54" t="s">
        <v>3698</v>
      </c>
      <c r="J11905">
        <f>VLOOKUP(A11905,'County Acres Disturbed'!$A$2:$E$3146,5,FALSE)</f>
        <v>31.569294631797582</v>
      </c>
      <c r="K11905" s="55" t="s">
        <v>5571</v>
      </c>
      <c r="L11905">
        <f>IF(H11905="PM10-PRI",VLOOKUP(A11905,'County Emission Factors'!A$2:E$3145,5,FALSE),IF(H11905="PM10-FIL",VLOOKUP(A11905,'County Emission Factors'!A$2:E$3145,5,FALSE),VLOOKUP(A11905,'County Emission Factors'!A$2:F$3145,6,FALSE)))</f>
        <v>2.0599426635392239E-2</v>
      </c>
      <c r="M11905" s="56" t="s">
        <v>5572</v>
      </c>
      <c r="N11905" t="s">
        <v>5571</v>
      </c>
      <c r="O11905">
        <f t="shared" si="191"/>
        <v>0.65030936869879641</v>
      </c>
      <c r="P11905" t="s">
        <v>5572</v>
      </c>
    </row>
    <row r="11906" spans="1:16">
      <c r="A11906" s="54" t="s">
        <v>1954</v>
      </c>
      <c r="B11906" s="54" t="s">
        <v>3182</v>
      </c>
      <c r="C11906" s="54" t="s">
        <v>5475</v>
      </c>
      <c r="D11906" s="54" t="s">
        <v>2861</v>
      </c>
      <c r="E11906" s="54" t="s">
        <v>4221</v>
      </c>
      <c r="F11906" s="54" t="s">
        <v>3690</v>
      </c>
      <c r="G11906" s="54">
        <v>2311020000</v>
      </c>
      <c r="H11906" s="54" t="s">
        <v>3691</v>
      </c>
      <c r="I11906" s="54" t="s">
        <v>3692</v>
      </c>
      <c r="J11906">
        <f>VLOOKUP(A11906,'County Acres Disturbed'!$A$2:$E$3146,5,FALSE)</f>
        <v>63.138589263595165</v>
      </c>
      <c r="K11906" s="55" t="s">
        <v>5571</v>
      </c>
      <c r="L11906">
        <f>IF(H11906="PM10-PRI",VLOOKUP(A11906,'County Emission Factors'!A$2:E$3145,5,FALSE),IF(H11906="PM10-FIL",VLOOKUP(A11906,'County Emission Factors'!A$2:E$3145,5,FALSE),VLOOKUP(A11906,'County Emission Factors'!A$2:F$3145,6,FALSE)))</f>
        <v>0.19807140995569461</v>
      </c>
      <c r="M11906" s="56" t="s">
        <v>5572</v>
      </c>
      <c r="N11906" t="s">
        <v>5571</v>
      </c>
      <c r="O11906">
        <f t="shared" si="191"/>
        <v>12.505949398053776</v>
      </c>
      <c r="P11906" t="s">
        <v>5572</v>
      </c>
    </row>
    <row r="11907" spans="1:16">
      <c r="A11907" s="54" t="s">
        <v>1954</v>
      </c>
      <c r="B11907" s="54" t="s">
        <v>3182</v>
      </c>
      <c r="C11907" s="54" t="s">
        <v>5475</v>
      </c>
      <c r="D11907" s="54" t="s">
        <v>2861</v>
      </c>
      <c r="E11907" s="54" t="s">
        <v>4221</v>
      </c>
      <c r="F11907" s="54" t="s">
        <v>3690</v>
      </c>
      <c r="G11907" s="54">
        <v>2311020000</v>
      </c>
      <c r="H11907" s="54" t="s">
        <v>3693</v>
      </c>
      <c r="I11907" s="54" t="s">
        <v>3694</v>
      </c>
      <c r="J11907">
        <f>VLOOKUP(A11907,'County Acres Disturbed'!$A$2:$E$3146,5,FALSE)</f>
        <v>63.138589263595165</v>
      </c>
      <c r="K11907" s="55" t="s">
        <v>5571</v>
      </c>
      <c r="L11907">
        <f>IF(H11907="PM10-PRI",VLOOKUP(A11907,'County Emission Factors'!A$2:E$3145,5,FALSE),IF(H11907="PM10-FIL",VLOOKUP(A11907,'County Emission Factors'!A$2:E$3145,5,FALSE),VLOOKUP(A11907,'County Emission Factors'!A$2:F$3145,6,FALSE)))</f>
        <v>1.9807140995569461E-2</v>
      </c>
      <c r="M11907" s="56" t="s">
        <v>5572</v>
      </c>
      <c r="N11907" t="s">
        <v>5571</v>
      </c>
      <c r="O11907">
        <f t="shared" si="191"/>
        <v>1.2505949398053777</v>
      </c>
      <c r="P11907" t="s">
        <v>5572</v>
      </c>
    </row>
    <row r="11908" spans="1:16">
      <c r="A11908" s="54" t="s">
        <v>1954</v>
      </c>
      <c r="B11908" s="54" t="s">
        <v>3182</v>
      </c>
      <c r="C11908" s="54" t="s">
        <v>5475</v>
      </c>
      <c r="D11908" s="54" t="s">
        <v>2861</v>
      </c>
      <c r="E11908" s="54" t="s">
        <v>4221</v>
      </c>
      <c r="F11908" s="54" t="s">
        <v>3690</v>
      </c>
      <c r="G11908" s="54">
        <v>2311020000</v>
      </c>
      <c r="H11908" s="54" t="s">
        <v>3695</v>
      </c>
      <c r="I11908" s="54" t="s">
        <v>3696</v>
      </c>
      <c r="J11908">
        <f>VLOOKUP(A11908,'County Acres Disturbed'!$A$2:$E$3146,5,FALSE)</f>
        <v>63.138589263595165</v>
      </c>
      <c r="K11908" s="55" t="s">
        <v>5571</v>
      </c>
      <c r="L11908">
        <f>IF(H11908="PM10-PRI",VLOOKUP(A11908,'County Emission Factors'!A$2:E$3145,5,FALSE),IF(H11908="PM10-FIL",VLOOKUP(A11908,'County Emission Factors'!A$2:E$3145,5,FALSE),VLOOKUP(A11908,'County Emission Factors'!A$2:F$3145,6,FALSE)))</f>
        <v>0.19807140995569461</v>
      </c>
      <c r="M11908" s="56" t="s">
        <v>5572</v>
      </c>
      <c r="N11908" t="s">
        <v>5571</v>
      </c>
      <c r="O11908">
        <f t="shared" si="191"/>
        <v>12.505949398053776</v>
      </c>
      <c r="P11908" t="s">
        <v>5572</v>
      </c>
    </row>
    <row r="11909" spans="1:16">
      <c r="A11909" s="54" t="s">
        <v>1954</v>
      </c>
      <c r="B11909" s="54" t="s">
        <v>3182</v>
      </c>
      <c r="C11909" s="54" t="s">
        <v>5475</v>
      </c>
      <c r="D11909" s="54" t="s">
        <v>2861</v>
      </c>
      <c r="E11909" s="54" t="s">
        <v>4221</v>
      </c>
      <c r="F11909" s="54" t="s">
        <v>3690</v>
      </c>
      <c r="G11909" s="54">
        <v>2311020000</v>
      </c>
      <c r="H11909" s="54" t="s">
        <v>3697</v>
      </c>
      <c r="I11909" s="54" t="s">
        <v>3698</v>
      </c>
      <c r="J11909">
        <f>VLOOKUP(A11909,'County Acres Disturbed'!$A$2:$E$3146,5,FALSE)</f>
        <v>63.138589263595165</v>
      </c>
      <c r="K11909" s="55" t="s">
        <v>5571</v>
      </c>
      <c r="L11909">
        <f>IF(H11909="PM10-PRI",VLOOKUP(A11909,'County Emission Factors'!A$2:E$3145,5,FALSE),IF(H11909="PM10-FIL",VLOOKUP(A11909,'County Emission Factors'!A$2:E$3145,5,FALSE),VLOOKUP(A11909,'County Emission Factors'!A$2:F$3145,6,FALSE)))</f>
        <v>1.9807140995569461E-2</v>
      </c>
      <c r="M11909" s="56" t="s">
        <v>5572</v>
      </c>
      <c r="N11909" t="s">
        <v>5571</v>
      </c>
      <c r="O11909">
        <f t="shared" si="191"/>
        <v>1.2505949398053777</v>
      </c>
      <c r="P11909" t="s">
        <v>5572</v>
      </c>
    </row>
    <row r="11910" spans="1:16">
      <c r="A11910" s="54" t="s">
        <v>1955</v>
      </c>
      <c r="B11910" s="54" t="s">
        <v>3182</v>
      </c>
      <c r="C11910" s="54" t="s">
        <v>5475</v>
      </c>
      <c r="D11910" s="54" t="s">
        <v>2862</v>
      </c>
      <c r="E11910" s="54" t="s">
        <v>5486</v>
      </c>
      <c r="F11910" s="54" t="s">
        <v>3690</v>
      </c>
      <c r="G11910" s="54">
        <v>2311020000</v>
      </c>
      <c r="H11910" s="54" t="s">
        <v>3691</v>
      </c>
      <c r="I11910" s="54" t="s">
        <v>3692</v>
      </c>
      <c r="J11910">
        <f>VLOOKUP(A11910,'County Acres Disturbed'!$A$2:$E$3146,5,FALSE)</f>
        <v>31.569294631797582</v>
      </c>
      <c r="K11910" s="55" t="s">
        <v>5571</v>
      </c>
      <c r="L11910">
        <f>IF(H11910="PM10-PRI",VLOOKUP(A11910,'County Emission Factors'!A$2:E$3145,5,FALSE),IF(H11910="PM10-FIL",VLOOKUP(A11910,'County Emission Factors'!A$2:E$3145,5,FALSE),VLOOKUP(A11910,'County Emission Factors'!A$2:F$3145,6,FALSE)))</f>
        <v>0.15845712796455566</v>
      </c>
      <c r="M11910" s="56" t="s">
        <v>5572</v>
      </c>
      <c r="N11910" t="s">
        <v>5571</v>
      </c>
      <c r="O11910">
        <f t="shared" si="191"/>
        <v>5.00237975922151</v>
      </c>
      <c r="P11910" t="s">
        <v>5572</v>
      </c>
    </row>
    <row r="11911" spans="1:16">
      <c r="A11911" s="54" t="s">
        <v>1955</v>
      </c>
      <c r="B11911" s="54" t="s">
        <v>3182</v>
      </c>
      <c r="C11911" s="54" t="s">
        <v>5475</v>
      </c>
      <c r="D11911" s="54" t="s">
        <v>2862</v>
      </c>
      <c r="E11911" s="54" t="s">
        <v>5486</v>
      </c>
      <c r="F11911" s="54" t="s">
        <v>3690</v>
      </c>
      <c r="G11911" s="54">
        <v>2311020000</v>
      </c>
      <c r="H11911" s="54" t="s">
        <v>3693</v>
      </c>
      <c r="I11911" s="54" t="s">
        <v>3694</v>
      </c>
      <c r="J11911">
        <f>VLOOKUP(A11911,'County Acres Disturbed'!$A$2:$E$3146,5,FALSE)</f>
        <v>31.569294631797582</v>
      </c>
      <c r="K11911" s="55" t="s">
        <v>5571</v>
      </c>
      <c r="L11911">
        <f>IF(H11911="PM10-PRI",VLOOKUP(A11911,'County Emission Factors'!A$2:E$3145,5,FALSE),IF(H11911="PM10-FIL",VLOOKUP(A11911,'County Emission Factors'!A$2:E$3145,5,FALSE),VLOOKUP(A11911,'County Emission Factors'!A$2:F$3145,6,FALSE)))</f>
        <v>1.5845712796455566E-2</v>
      </c>
      <c r="M11911" s="56" t="s">
        <v>5572</v>
      </c>
      <c r="N11911" t="s">
        <v>5571</v>
      </c>
      <c r="O11911">
        <f t="shared" si="191"/>
        <v>0.50023797592215091</v>
      </c>
      <c r="P11911" t="s">
        <v>5572</v>
      </c>
    </row>
    <row r="11912" spans="1:16">
      <c r="A11912" s="54" t="s">
        <v>1955</v>
      </c>
      <c r="B11912" s="54" t="s">
        <v>3182</v>
      </c>
      <c r="C11912" s="54" t="s">
        <v>5475</v>
      </c>
      <c r="D11912" s="54" t="s">
        <v>2862</v>
      </c>
      <c r="E11912" s="54" t="s">
        <v>5486</v>
      </c>
      <c r="F11912" s="54" t="s">
        <v>3690</v>
      </c>
      <c r="G11912" s="54">
        <v>2311020000</v>
      </c>
      <c r="H11912" s="54" t="s">
        <v>3695</v>
      </c>
      <c r="I11912" s="54" t="s">
        <v>3696</v>
      </c>
      <c r="J11912">
        <f>VLOOKUP(A11912,'County Acres Disturbed'!$A$2:$E$3146,5,FALSE)</f>
        <v>31.569294631797582</v>
      </c>
      <c r="K11912" s="55" t="s">
        <v>5571</v>
      </c>
      <c r="L11912">
        <f>IF(H11912="PM10-PRI",VLOOKUP(A11912,'County Emission Factors'!A$2:E$3145,5,FALSE),IF(H11912="PM10-FIL",VLOOKUP(A11912,'County Emission Factors'!A$2:E$3145,5,FALSE),VLOOKUP(A11912,'County Emission Factors'!A$2:F$3145,6,FALSE)))</f>
        <v>0.15845712796455566</v>
      </c>
      <c r="M11912" s="56" t="s">
        <v>5572</v>
      </c>
      <c r="N11912" t="s">
        <v>5571</v>
      </c>
      <c r="O11912">
        <f t="shared" si="191"/>
        <v>5.00237975922151</v>
      </c>
      <c r="P11912" t="s">
        <v>5572</v>
      </c>
    </row>
    <row r="11913" spans="1:16">
      <c r="A11913" s="54" t="s">
        <v>1955</v>
      </c>
      <c r="B11913" s="54" t="s">
        <v>3182</v>
      </c>
      <c r="C11913" s="54" t="s">
        <v>5475</v>
      </c>
      <c r="D11913" s="54" t="s">
        <v>2862</v>
      </c>
      <c r="E11913" s="54" t="s">
        <v>5486</v>
      </c>
      <c r="F11913" s="54" t="s">
        <v>3690</v>
      </c>
      <c r="G11913" s="54">
        <v>2311020000</v>
      </c>
      <c r="H11913" s="54" t="s">
        <v>3697</v>
      </c>
      <c r="I11913" s="54" t="s">
        <v>3698</v>
      </c>
      <c r="J11913">
        <f>VLOOKUP(A11913,'County Acres Disturbed'!$A$2:$E$3146,5,FALSE)</f>
        <v>31.569294631797582</v>
      </c>
      <c r="K11913" s="55" t="s">
        <v>5571</v>
      </c>
      <c r="L11913">
        <f>IF(H11913="PM10-PRI",VLOOKUP(A11913,'County Emission Factors'!A$2:E$3145,5,FALSE),IF(H11913="PM10-FIL",VLOOKUP(A11913,'County Emission Factors'!A$2:E$3145,5,FALSE),VLOOKUP(A11913,'County Emission Factors'!A$2:F$3145,6,FALSE)))</f>
        <v>1.5845712796455566E-2</v>
      </c>
      <c r="M11913" s="56" t="s">
        <v>5572</v>
      </c>
      <c r="N11913" t="s">
        <v>5571</v>
      </c>
      <c r="O11913">
        <f t="shared" si="191"/>
        <v>0.50023797592215091</v>
      </c>
      <c r="P11913" t="s">
        <v>5572</v>
      </c>
    </row>
    <row r="11914" spans="1:16">
      <c r="A11914" s="54" t="s">
        <v>1956</v>
      </c>
      <c r="B11914" s="54" t="s">
        <v>3182</v>
      </c>
      <c r="C11914" s="54" t="s">
        <v>5475</v>
      </c>
      <c r="D11914" s="54" t="s">
        <v>2863</v>
      </c>
      <c r="E11914" s="54" t="s">
        <v>5487</v>
      </c>
      <c r="F11914" s="54" t="s">
        <v>3690</v>
      </c>
      <c r="G11914" s="54">
        <v>2311020000</v>
      </c>
      <c r="H11914" s="54" t="s">
        <v>3691</v>
      </c>
      <c r="I11914" s="54" t="s">
        <v>3692</v>
      </c>
      <c r="J11914">
        <f>VLOOKUP(A11914,'County Acres Disturbed'!$A$2:$E$3146,5,FALSE)</f>
        <v>31.569294631797582</v>
      </c>
      <c r="K11914" s="55" t="s">
        <v>5571</v>
      </c>
      <c r="L11914">
        <f>IF(H11914="PM10-PRI",VLOOKUP(A11914,'County Emission Factors'!A$2:E$3145,5,FALSE),IF(H11914="PM10-FIL",VLOOKUP(A11914,'County Emission Factors'!A$2:E$3145,5,FALSE),VLOOKUP(A11914,'County Emission Factors'!A$2:F$3145,6,FALSE)))</f>
        <v>0.20599426635392237</v>
      </c>
      <c r="M11914" s="56" t="s">
        <v>5572</v>
      </c>
      <c r="N11914" t="s">
        <v>5571</v>
      </c>
      <c r="O11914">
        <f t="shared" si="191"/>
        <v>6.5030936869879632</v>
      </c>
      <c r="P11914" t="s">
        <v>5572</v>
      </c>
    </row>
    <row r="11915" spans="1:16">
      <c r="A11915" s="54" t="s">
        <v>1956</v>
      </c>
      <c r="B11915" s="54" t="s">
        <v>3182</v>
      </c>
      <c r="C11915" s="54" t="s">
        <v>5475</v>
      </c>
      <c r="D11915" s="54" t="s">
        <v>2863</v>
      </c>
      <c r="E11915" s="54" t="s">
        <v>5487</v>
      </c>
      <c r="F11915" s="54" t="s">
        <v>3690</v>
      </c>
      <c r="G11915" s="54">
        <v>2311020000</v>
      </c>
      <c r="H11915" s="54" t="s">
        <v>3693</v>
      </c>
      <c r="I11915" s="54" t="s">
        <v>3694</v>
      </c>
      <c r="J11915">
        <f>VLOOKUP(A11915,'County Acres Disturbed'!$A$2:$E$3146,5,FALSE)</f>
        <v>31.569294631797582</v>
      </c>
      <c r="K11915" s="55" t="s">
        <v>5571</v>
      </c>
      <c r="L11915">
        <f>IF(H11915="PM10-PRI",VLOOKUP(A11915,'County Emission Factors'!A$2:E$3145,5,FALSE),IF(H11915="PM10-FIL",VLOOKUP(A11915,'County Emission Factors'!A$2:E$3145,5,FALSE),VLOOKUP(A11915,'County Emission Factors'!A$2:F$3145,6,FALSE)))</f>
        <v>2.0599426635392239E-2</v>
      </c>
      <c r="M11915" s="56" t="s">
        <v>5572</v>
      </c>
      <c r="N11915" t="s">
        <v>5571</v>
      </c>
      <c r="O11915">
        <f t="shared" si="191"/>
        <v>0.65030936869879641</v>
      </c>
      <c r="P11915" t="s">
        <v>5572</v>
      </c>
    </row>
    <row r="11916" spans="1:16">
      <c r="A11916" s="54" t="s">
        <v>1956</v>
      </c>
      <c r="B11916" s="54" t="s">
        <v>3182</v>
      </c>
      <c r="C11916" s="54" t="s">
        <v>5475</v>
      </c>
      <c r="D11916" s="54" t="s">
        <v>2863</v>
      </c>
      <c r="E11916" s="54" t="s">
        <v>5487</v>
      </c>
      <c r="F11916" s="54" t="s">
        <v>3690</v>
      </c>
      <c r="G11916" s="54">
        <v>2311020000</v>
      </c>
      <c r="H11916" s="54" t="s">
        <v>3695</v>
      </c>
      <c r="I11916" s="54" t="s">
        <v>3696</v>
      </c>
      <c r="J11916">
        <f>VLOOKUP(A11916,'County Acres Disturbed'!$A$2:$E$3146,5,FALSE)</f>
        <v>31.569294631797582</v>
      </c>
      <c r="K11916" s="55" t="s">
        <v>5571</v>
      </c>
      <c r="L11916">
        <f>IF(H11916="PM10-PRI",VLOOKUP(A11916,'County Emission Factors'!A$2:E$3145,5,FALSE),IF(H11916="PM10-FIL",VLOOKUP(A11916,'County Emission Factors'!A$2:E$3145,5,FALSE),VLOOKUP(A11916,'County Emission Factors'!A$2:F$3145,6,FALSE)))</f>
        <v>0.20599426635392237</v>
      </c>
      <c r="M11916" s="56" t="s">
        <v>5572</v>
      </c>
      <c r="N11916" t="s">
        <v>5571</v>
      </c>
      <c r="O11916">
        <f t="shared" si="191"/>
        <v>6.5030936869879632</v>
      </c>
      <c r="P11916" t="s">
        <v>5572</v>
      </c>
    </row>
    <row r="11917" spans="1:16">
      <c r="A11917" s="54" t="s">
        <v>1956</v>
      </c>
      <c r="B11917" s="54" t="s">
        <v>3182</v>
      </c>
      <c r="C11917" s="54" t="s">
        <v>5475</v>
      </c>
      <c r="D11917" s="54" t="s">
        <v>2863</v>
      </c>
      <c r="E11917" s="54" t="s">
        <v>5487</v>
      </c>
      <c r="F11917" s="54" t="s">
        <v>3690</v>
      </c>
      <c r="G11917" s="54">
        <v>2311020000</v>
      </c>
      <c r="H11917" s="54" t="s">
        <v>3697</v>
      </c>
      <c r="I11917" s="54" t="s">
        <v>3698</v>
      </c>
      <c r="J11917">
        <f>VLOOKUP(A11917,'County Acres Disturbed'!$A$2:$E$3146,5,FALSE)</f>
        <v>31.569294631797582</v>
      </c>
      <c r="K11917" s="55" t="s">
        <v>5571</v>
      </c>
      <c r="L11917">
        <f>IF(H11917="PM10-PRI",VLOOKUP(A11917,'County Emission Factors'!A$2:E$3145,5,FALSE),IF(H11917="PM10-FIL",VLOOKUP(A11917,'County Emission Factors'!A$2:E$3145,5,FALSE),VLOOKUP(A11917,'County Emission Factors'!A$2:F$3145,6,FALSE)))</f>
        <v>2.0599426635392239E-2</v>
      </c>
      <c r="M11917" s="56" t="s">
        <v>5572</v>
      </c>
      <c r="N11917" t="s">
        <v>5571</v>
      </c>
      <c r="O11917">
        <f t="shared" si="191"/>
        <v>0.65030936869879641</v>
      </c>
      <c r="P11917" t="s">
        <v>5572</v>
      </c>
    </row>
    <row r="11918" spans="1:16">
      <c r="A11918" s="54" t="s">
        <v>1957</v>
      </c>
      <c r="B11918" s="54" t="s">
        <v>3182</v>
      </c>
      <c r="C11918" s="54" t="s">
        <v>5475</v>
      </c>
      <c r="D11918" s="54" t="s">
        <v>2864</v>
      </c>
      <c r="E11918" s="54" t="s">
        <v>5488</v>
      </c>
      <c r="F11918" s="54" t="s">
        <v>3690</v>
      </c>
      <c r="G11918" s="54">
        <v>2311020000</v>
      </c>
      <c r="H11918" s="54" t="s">
        <v>3691</v>
      </c>
      <c r="I11918" s="54" t="s">
        <v>3692</v>
      </c>
      <c r="J11918">
        <f>VLOOKUP(A11918,'County Acres Disturbed'!$A$2:$E$3146,5,FALSE)</f>
        <v>0</v>
      </c>
      <c r="K11918" s="55" t="s">
        <v>5571</v>
      </c>
      <c r="L11918">
        <f>IF(H11918="PM10-PRI",VLOOKUP(A11918,'County Emission Factors'!A$2:E$3145,5,FALSE),IF(H11918="PM10-FIL",VLOOKUP(A11918,'County Emission Factors'!A$2:E$3145,5,FALSE),VLOOKUP(A11918,'County Emission Factors'!A$2:F$3145,6,FALSE)))</f>
        <v>0.15845712796455566</v>
      </c>
      <c r="M11918" s="56" t="s">
        <v>5572</v>
      </c>
      <c r="N11918" t="s">
        <v>5571</v>
      </c>
      <c r="O11918">
        <f t="shared" si="191"/>
        <v>0</v>
      </c>
      <c r="P11918" t="s">
        <v>5572</v>
      </c>
    </row>
    <row r="11919" spans="1:16">
      <c r="A11919" s="54" t="s">
        <v>1957</v>
      </c>
      <c r="B11919" s="54" t="s">
        <v>3182</v>
      </c>
      <c r="C11919" s="54" t="s">
        <v>5475</v>
      </c>
      <c r="D11919" s="54" t="s">
        <v>2864</v>
      </c>
      <c r="E11919" s="54" t="s">
        <v>5488</v>
      </c>
      <c r="F11919" s="54" t="s">
        <v>3690</v>
      </c>
      <c r="G11919" s="54">
        <v>2311020000</v>
      </c>
      <c r="H11919" s="54" t="s">
        <v>3693</v>
      </c>
      <c r="I11919" s="54" t="s">
        <v>3694</v>
      </c>
      <c r="J11919">
        <f>VLOOKUP(A11919,'County Acres Disturbed'!$A$2:$E$3146,5,FALSE)</f>
        <v>0</v>
      </c>
      <c r="K11919" s="55" t="s">
        <v>5571</v>
      </c>
      <c r="L11919">
        <f>IF(H11919="PM10-PRI",VLOOKUP(A11919,'County Emission Factors'!A$2:E$3145,5,FALSE),IF(H11919="PM10-FIL",VLOOKUP(A11919,'County Emission Factors'!A$2:E$3145,5,FALSE),VLOOKUP(A11919,'County Emission Factors'!A$2:F$3145,6,FALSE)))</f>
        <v>1.5845712796455566E-2</v>
      </c>
      <c r="M11919" s="56" t="s">
        <v>5572</v>
      </c>
      <c r="N11919" t="s">
        <v>5571</v>
      </c>
      <c r="O11919">
        <f t="shared" si="191"/>
        <v>0</v>
      </c>
      <c r="P11919" t="s">
        <v>5572</v>
      </c>
    </row>
    <row r="11920" spans="1:16">
      <c r="A11920" s="54" t="s">
        <v>1957</v>
      </c>
      <c r="B11920" s="54" t="s">
        <v>3182</v>
      </c>
      <c r="C11920" s="54" t="s">
        <v>5475</v>
      </c>
      <c r="D11920" s="54" t="s">
        <v>2864</v>
      </c>
      <c r="E11920" s="54" t="s">
        <v>5488</v>
      </c>
      <c r="F11920" s="54" t="s">
        <v>3690</v>
      </c>
      <c r="G11920" s="54">
        <v>2311020000</v>
      </c>
      <c r="H11920" s="54" t="s">
        <v>3695</v>
      </c>
      <c r="I11920" s="54" t="s">
        <v>3696</v>
      </c>
      <c r="J11920">
        <f>VLOOKUP(A11920,'County Acres Disturbed'!$A$2:$E$3146,5,FALSE)</f>
        <v>0</v>
      </c>
      <c r="K11920" s="55" t="s">
        <v>5571</v>
      </c>
      <c r="L11920">
        <f>IF(H11920="PM10-PRI",VLOOKUP(A11920,'County Emission Factors'!A$2:E$3145,5,FALSE),IF(H11920="PM10-FIL",VLOOKUP(A11920,'County Emission Factors'!A$2:E$3145,5,FALSE),VLOOKUP(A11920,'County Emission Factors'!A$2:F$3145,6,FALSE)))</f>
        <v>0.15845712796455566</v>
      </c>
      <c r="M11920" s="56" t="s">
        <v>5572</v>
      </c>
      <c r="N11920" t="s">
        <v>5571</v>
      </c>
      <c r="O11920">
        <f t="shared" si="191"/>
        <v>0</v>
      </c>
      <c r="P11920" t="s">
        <v>5572</v>
      </c>
    </row>
    <row r="11921" spans="1:16">
      <c r="A11921" s="54" t="s">
        <v>1957</v>
      </c>
      <c r="B11921" s="54" t="s">
        <v>3182</v>
      </c>
      <c r="C11921" s="54" t="s">
        <v>5475</v>
      </c>
      <c r="D11921" s="54" t="s">
        <v>2864</v>
      </c>
      <c r="E11921" s="54" t="s">
        <v>5488</v>
      </c>
      <c r="F11921" s="54" t="s">
        <v>3690</v>
      </c>
      <c r="G11921" s="54">
        <v>2311020000</v>
      </c>
      <c r="H11921" s="54" t="s">
        <v>3697</v>
      </c>
      <c r="I11921" s="54" t="s">
        <v>3698</v>
      </c>
      <c r="J11921">
        <f>VLOOKUP(A11921,'County Acres Disturbed'!$A$2:$E$3146,5,FALSE)</f>
        <v>0</v>
      </c>
      <c r="K11921" s="55" t="s">
        <v>5571</v>
      </c>
      <c r="L11921">
        <f>IF(H11921="PM10-PRI",VLOOKUP(A11921,'County Emission Factors'!A$2:E$3145,5,FALSE),IF(H11921="PM10-FIL",VLOOKUP(A11921,'County Emission Factors'!A$2:E$3145,5,FALSE),VLOOKUP(A11921,'County Emission Factors'!A$2:F$3145,6,FALSE)))</f>
        <v>1.5845712796455566E-2</v>
      </c>
      <c r="M11921" s="56" t="s">
        <v>5572</v>
      </c>
      <c r="N11921" t="s">
        <v>5571</v>
      </c>
      <c r="O11921">
        <f t="shared" si="191"/>
        <v>0</v>
      </c>
      <c r="P11921" t="s">
        <v>5572</v>
      </c>
    </row>
    <row r="11922" spans="1:16">
      <c r="A11922" s="54" t="s">
        <v>1958</v>
      </c>
      <c r="B11922" s="54" t="s">
        <v>3182</v>
      </c>
      <c r="C11922" s="54" t="s">
        <v>5475</v>
      </c>
      <c r="D11922" s="54" t="s">
        <v>2865</v>
      </c>
      <c r="E11922" s="54" t="s">
        <v>4117</v>
      </c>
      <c r="F11922" s="54" t="s">
        <v>3690</v>
      </c>
      <c r="G11922" s="54">
        <v>2311020000</v>
      </c>
      <c r="H11922" s="54" t="s">
        <v>3691</v>
      </c>
      <c r="I11922" s="54" t="s">
        <v>3692</v>
      </c>
      <c r="J11922">
        <f>VLOOKUP(A11922,'County Acres Disturbed'!$A$2:$E$3146,5,FALSE)</f>
        <v>8597.3712380595425</v>
      </c>
      <c r="K11922" s="55" t="s">
        <v>5571</v>
      </c>
      <c r="L11922">
        <f>IF(H11922="PM10-PRI",VLOOKUP(A11922,'County Emission Factors'!A$2:E$3145,5,FALSE),IF(H11922="PM10-FIL",VLOOKUP(A11922,'County Emission Factors'!A$2:E$3145,5,FALSE),VLOOKUP(A11922,'County Emission Factors'!A$2:F$3145,6,FALSE)))</f>
        <v>0.20599426635392237</v>
      </c>
      <c r="M11922" s="56" t="s">
        <v>5572</v>
      </c>
      <c r="N11922" t="s">
        <v>5571</v>
      </c>
      <c r="O11922">
        <f t="shared" si="191"/>
        <v>1771.0091807563888</v>
      </c>
      <c r="P11922" t="s">
        <v>5572</v>
      </c>
    </row>
    <row r="11923" spans="1:16">
      <c r="A11923" s="54" t="s">
        <v>1958</v>
      </c>
      <c r="B11923" s="54" t="s">
        <v>3182</v>
      </c>
      <c r="C11923" s="54" t="s">
        <v>5475</v>
      </c>
      <c r="D11923" s="54" t="s">
        <v>2865</v>
      </c>
      <c r="E11923" s="54" t="s">
        <v>4117</v>
      </c>
      <c r="F11923" s="54" t="s">
        <v>3690</v>
      </c>
      <c r="G11923" s="54">
        <v>2311020000</v>
      </c>
      <c r="H11923" s="54" t="s">
        <v>3693</v>
      </c>
      <c r="I11923" s="54" t="s">
        <v>3694</v>
      </c>
      <c r="J11923">
        <f>VLOOKUP(A11923,'County Acres Disturbed'!$A$2:$E$3146,5,FALSE)</f>
        <v>8597.3712380595425</v>
      </c>
      <c r="K11923" s="55" t="s">
        <v>5571</v>
      </c>
      <c r="L11923">
        <f>IF(H11923="PM10-PRI",VLOOKUP(A11923,'County Emission Factors'!A$2:E$3145,5,FALSE),IF(H11923="PM10-FIL",VLOOKUP(A11923,'County Emission Factors'!A$2:E$3145,5,FALSE),VLOOKUP(A11923,'County Emission Factors'!A$2:F$3145,6,FALSE)))</f>
        <v>2.0599426635392239E-2</v>
      </c>
      <c r="M11923" s="56" t="s">
        <v>5572</v>
      </c>
      <c r="N11923" t="s">
        <v>5571</v>
      </c>
      <c r="O11923">
        <f t="shared" si="191"/>
        <v>177.1009180756389</v>
      </c>
      <c r="P11923" t="s">
        <v>5572</v>
      </c>
    </row>
    <row r="11924" spans="1:16">
      <c r="A11924" s="54" t="s">
        <v>1958</v>
      </c>
      <c r="B11924" s="54" t="s">
        <v>3182</v>
      </c>
      <c r="C11924" s="54" t="s">
        <v>5475</v>
      </c>
      <c r="D11924" s="54" t="s">
        <v>2865</v>
      </c>
      <c r="E11924" s="54" t="s">
        <v>4117</v>
      </c>
      <c r="F11924" s="54" t="s">
        <v>3690</v>
      </c>
      <c r="G11924" s="54">
        <v>2311020000</v>
      </c>
      <c r="H11924" s="54" t="s">
        <v>3695</v>
      </c>
      <c r="I11924" s="54" t="s">
        <v>3696</v>
      </c>
      <c r="J11924">
        <f>VLOOKUP(A11924,'County Acres Disturbed'!$A$2:$E$3146,5,FALSE)</f>
        <v>8597.3712380595425</v>
      </c>
      <c r="K11924" s="55" t="s">
        <v>5571</v>
      </c>
      <c r="L11924">
        <f>IF(H11924="PM10-PRI",VLOOKUP(A11924,'County Emission Factors'!A$2:E$3145,5,FALSE),IF(H11924="PM10-FIL",VLOOKUP(A11924,'County Emission Factors'!A$2:E$3145,5,FALSE),VLOOKUP(A11924,'County Emission Factors'!A$2:F$3145,6,FALSE)))</f>
        <v>0.20599426635392237</v>
      </c>
      <c r="M11924" s="56" t="s">
        <v>5572</v>
      </c>
      <c r="N11924" t="s">
        <v>5571</v>
      </c>
      <c r="O11924">
        <f t="shared" si="191"/>
        <v>1771.0091807563888</v>
      </c>
      <c r="P11924" t="s">
        <v>5572</v>
      </c>
    </row>
    <row r="11925" spans="1:16">
      <c r="A11925" s="54" t="s">
        <v>1958</v>
      </c>
      <c r="B11925" s="54" t="s">
        <v>3182</v>
      </c>
      <c r="C11925" s="54" t="s">
        <v>5475</v>
      </c>
      <c r="D11925" s="54" t="s">
        <v>2865</v>
      </c>
      <c r="E11925" s="54" t="s">
        <v>4117</v>
      </c>
      <c r="F11925" s="54" t="s">
        <v>3690</v>
      </c>
      <c r="G11925" s="54">
        <v>2311020000</v>
      </c>
      <c r="H11925" s="54" t="s">
        <v>3697</v>
      </c>
      <c r="I11925" s="54" t="s">
        <v>3698</v>
      </c>
      <c r="J11925">
        <f>VLOOKUP(A11925,'County Acres Disturbed'!$A$2:$E$3146,5,FALSE)</f>
        <v>8597.3712380595425</v>
      </c>
      <c r="K11925" s="55" t="s">
        <v>5571</v>
      </c>
      <c r="L11925">
        <f>IF(H11925="PM10-PRI",VLOOKUP(A11925,'County Emission Factors'!A$2:E$3145,5,FALSE),IF(H11925="PM10-FIL",VLOOKUP(A11925,'County Emission Factors'!A$2:E$3145,5,FALSE),VLOOKUP(A11925,'County Emission Factors'!A$2:F$3145,6,FALSE)))</f>
        <v>2.0599426635392239E-2</v>
      </c>
      <c r="M11925" s="56" t="s">
        <v>5572</v>
      </c>
      <c r="N11925" t="s">
        <v>5571</v>
      </c>
      <c r="O11925">
        <f t="shared" si="191"/>
        <v>177.1009180756389</v>
      </c>
      <c r="P11925" t="s">
        <v>5572</v>
      </c>
    </row>
    <row r="11926" spans="1:16">
      <c r="A11926" s="54" t="s">
        <v>2773</v>
      </c>
      <c r="B11926" s="54" t="s">
        <v>3182</v>
      </c>
      <c r="C11926" s="54" t="s">
        <v>5475</v>
      </c>
      <c r="D11926" s="54" t="s">
        <v>2866</v>
      </c>
      <c r="E11926" s="54" t="s">
        <v>3969</v>
      </c>
      <c r="F11926" s="54" t="s">
        <v>3690</v>
      </c>
      <c r="G11926" s="54">
        <v>2311020000</v>
      </c>
      <c r="H11926" s="54" t="s">
        <v>3691</v>
      </c>
      <c r="I11926" s="54" t="s">
        <v>3692</v>
      </c>
      <c r="J11926">
        <f>VLOOKUP(A11926,'County Acres Disturbed'!$A$2:$E$3146,5,FALSE)</f>
        <v>31.569294631797582</v>
      </c>
      <c r="K11926" s="55" t="s">
        <v>5571</v>
      </c>
      <c r="L11926">
        <f>IF(H11926="PM10-PRI",VLOOKUP(A11926,'County Emission Factors'!A$2:E$3145,5,FALSE),IF(H11926="PM10-FIL",VLOOKUP(A11926,'County Emission Factors'!A$2:E$3145,5,FALSE),VLOOKUP(A11926,'County Emission Factors'!A$2:F$3145,6,FALSE)))</f>
        <v>0.15449569976544178</v>
      </c>
      <c r="M11926" s="56" t="s">
        <v>5572</v>
      </c>
      <c r="N11926" t="s">
        <v>5571</v>
      </c>
      <c r="O11926">
        <f t="shared" si="191"/>
        <v>4.8773202652409724</v>
      </c>
      <c r="P11926" t="s">
        <v>5572</v>
      </c>
    </row>
    <row r="11927" spans="1:16">
      <c r="A11927" s="54" t="s">
        <v>2773</v>
      </c>
      <c r="B11927" s="54" t="s">
        <v>3182</v>
      </c>
      <c r="C11927" s="54" t="s">
        <v>5475</v>
      </c>
      <c r="D11927" s="54" t="s">
        <v>2866</v>
      </c>
      <c r="E11927" s="54" t="s">
        <v>3969</v>
      </c>
      <c r="F11927" s="54" t="s">
        <v>3690</v>
      </c>
      <c r="G11927" s="54">
        <v>2311020000</v>
      </c>
      <c r="H11927" s="54" t="s">
        <v>3693</v>
      </c>
      <c r="I11927" s="54" t="s">
        <v>3694</v>
      </c>
      <c r="J11927">
        <f>VLOOKUP(A11927,'County Acres Disturbed'!$A$2:$E$3146,5,FALSE)</f>
        <v>31.569294631797582</v>
      </c>
      <c r="K11927" s="55" t="s">
        <v>5571</v>
      </c>
      <c r="L11927">
        <f>IF(H11927="PM10-PRI",VLOOKUP(A11927,'County Emission Factors'!A$2:E$3145,5,FALSE),IF(H11927="PM10-FIL",VLOOKUP(A11927,'County Emission Factors'!A$2:E$3145,5,FALSE),VLOOKUP(A11927,'County Emission Factors'!A$2:F$3145,6,FALSE)))</f>
        <v>1.5449569976544179E-2</v>
      </c>
      <c r="M11927" s="56" t="s">
        <v>5572</v>
      </c>
      <c r="N11927" t="s">
        <v>5571</v>
      </c>
      <c r="O11927">
        <f t="shared" si="191"/>
        <v>0.48773202652409725</v>
      </c>
      <c r="P11927" t="s">
        <v>5572</v>
      </c>
    </row>
    <row r="11928" spans="1:16">
      <c r="A11928" s="54" t="s">
        <v>2773</v>
      </c>
      <c r="B11928" s="54" t="s">
        <v>3182</v>
      </c>
      <c r="C11928" s="54" t="s">
        <v>5475</v>
      </c>
      <c r="D11928" s="54" t="s">
        <v>2866</v>
      </c>
      <c r="E11928" s="54" t="s">
        <v>3969</v>
      </c>
      <c r="F11928" s="54" t="s">
        <v>3690</v>
      </c>
      <c r="G11928" s="54">
        <v>2311020000</v>
      </c>
      <c r="H11928" s="54" t="s">
        <v>3695</v>
      </c>
      <c r="I11928" s="54" t="s">
        <v>3696</v>
      </c>
      <c r="J11928">
        <f>VLOOKUP(A11928,'County Acres Disturbed'!$A$2:$E$3146,5,FALSE)</f>
        <v>31.569294631797582</v>
      </c>
      <c r="K11928" s="55" t="s">
        <v>5571</v>
      </c>
      <c r="L11928">
        <f>IF(H11928="PM10-PRI",VLOOKUP(A11928,'County Emission Factors'!A$2:E$3145,5,FALSE),IF(H11928="PM10-FIL",VLOOKUP(A11928,'County Emission Factors'!A$2:E$3145,5,FALSE),VLOOKUP(A11928,'County Emission Factors'!A$2:F$3145,6,FALSE)))</f>
        <v>0.15449569976544178</v>
      </c>
      <c r="M11928" s="56" t="s">
        <v>5572</v>
      </c>
      <c r="N11928" t="s">
        <v>5571</v>
      </c>
      <c r="O11928">
        <f t="shared" si="191"/>
        <v>4.8773202652409724</v>
      </c>
      <c r="P11928" t="s">
        <v>5572</v>
      </c>
    </row>
    <row r="11929" spans="1:16">
      <c r="A11929" s="54" t="s">
        <v>2773</v>
      </c>
      <c r="B11929" s="54" t="s">
        <v>3182</v>
      </c>
      <c r="C11929" s="54" t="s">
        <v>5475</v>
      </c>
      <c r="D11929" s="54" t="s">
        <v>2866</v>
      </c>
      <c r="E11929" s="54" t="s">
        <v>3969</v>
      </c>
      <c r="F11929" s="54" t="s">
        <v>3690</v>
      </c>
      <c r="G11929" s="54">
        <v>2311020000</v>
      </c>
      <c r="H11929" s="54" t="s">
        <v>3697</v>
      </c>
      <c r="I11929" s="54" t="s">
        <v>3698</v>
      </c>
      <c r="J11929">
        <f>VLOOKUP(A11929,'County Acres Disturbed'!$A$2:$E$3146,5,FALSE)</f>
        <v>31.569294631797582</v>
      </c>
      <c r="K11929" s="55" t="s">
        <v>5571</v>
      </c>
      <c r="L11929">
        <f>IF(H11929="PM10-PRI",VLOOKUP(A11929,'County Emission Factors'!A$2:E$3145,5,FALSE),IF(H11929="PM10-FIL",VLOOKUP(A11929,'County Emission Factors'!A$2:E$3145,5,FALSE),VLOOKUP(A11929,'County Emission Factors'!A$2:F$3145,6,FALSE)))</f>
        <v>1.5449569976544179E-2</v>
      </c>
      <c r="M11929" s="56" t="s">
        <v>5572</v>
      </c>
      <c r="N11929" t="s">
        <v>5571</v>
      </c>
      <c r="O11929">
        <f t="shared" si="191"/>
        <v>0.48773202652409725</v>
      </c>
      <c r="P11929" t="s">
        <v>5572</v>
      </c>
    </row>
    <row r="11930" spans="1:16">
      <c r="A11930" s="54" t="s">
        <v>1959</v>
      </c>
      <c r="B11930" s="54" t="s">
        <v>3182</v>
      </c>
      <c r="C11930" s="54" t="s">
        <v>5475</v>
      </c>
      <c r="D11930" s="54" t="s">
        <v>2867</v>
      </c>
      <c r="E11930" s="54" t="s">
        <v>5489</v>
      </c>
      <c r="F11930" s="54" t="s">
        <v>3690</v>
      </c>
      <c r="G11930" s="54">
        <v>2311020000</v>
      </c>
      <c r="H11930" s="54" t="s">
        <v>3691</v>
      </c>
      <c r="I11930" s="54" t="s">
        <v>3692</v>
      </c>
      <c r="J11930">
        <f>VLOOKUP(A11930,'County Acres Disturbed'!$A$2:$E$3146,5,FALSE)</f>
        <v>1225.9409415348061</v>
      </c>
      <c r="K11930" s="55" t="s">
        <v>5571</v>
      </c>
      <c r="L11930">
        <f>IF(H11930="PM10-PRI",VLOOKUP(A11930,'County Emission Factors'!A$2:E$3145,5,FALSE),IF(H11930="PM10-FIL",VLOOKUP(A11930,'County Emission Factors'!A$2:E$3145,5,FALSE),VLOOKUP(A11930,'County Emission Factors'!A$2:F$3145,6,FALSE)))</f>
        <v>0.15845712796455569</v>
      </c>
      <c r="M11930" s="56" t="s">
        <v>5572</v>
      </c>
      <c r="N11930" t="s">
        <v>5571</v>
      </c>
      <c r="O11930">
        <f t="shared" si="191"/>
        <v>194.25908064976866</v>
      </c>
      <c r="P11930" t="s">
        <v>5572</v>
      </c>
    </row>
    <row r="11931" spans="1:16">
      <c r="A11931" s="54" t="s">
        <v>1959</v>
      </c>
      <c r="B11931" s="54" t="s">
        <v>3182</v>
      </c>
      <c r="C11931" s="54" t="s">
        <v>5475</v>
      </c>
      <c r="D11931" s="54" t="s">
        <v>2867</v>
      </c>
      <c r="E11931" s="54" t="s">
        <v>5489</v>
      </c>
      <c r="F11931" s="54" t="s">
        <v>3690</v>
      </c>
      <c r="G11931" s="54">
        <v>2311020000</v>
      </c>
      <c r="H11931" s="54" t="s">
        <v>3693</v>
      </c>
      <c r="I11931" s="54" t="s">
        <v>3694</v>
      </c>
      <c r="J11931">
        <f>VLOOKUP(A11931,'County Acres Disturbed'!$A$2:$E$3146,5,FALSE)</f>
        <v>1225.9409415348061</v>
      </c>
      <c r="K11931" s="55" t="s">
        <v>5571</v>
      </c>
      <c r="L11931">
        <f>IF(H11931="PM10-PRI",VLOOKUP(A11931,'County Emission Factors'!A$2:E$3145,5,FALSE),IF(H11931="PM10-FIL",VLOOKUP(A11931,'County Emission Factors'!A$2:E$3145,5,FALSE),VLOOKUP(A11931,'County Emission Factors'!A$2:F$3145,6,FALSE)))</f>
        <v>1.584571279645557E-2</v>
      </c>
      <c r="M11931" s="56" t="s">
        <v>5572</v>
      </c>
      <c r="N11931" t="s">
        <v>5571</v>
      </c>
      <c r="O11931">
        <f t="shared" si="191"/>
        <v>19.425908064976866</v>
      </c>
      <c r="P11931" t="s">
        <v>5572</v>
      </c>
    </row>
    <row r="11932" spans="1:16">
      <c r="A11932" s="54" t="s">
        <v>1959</v>
      </c>
      <c r="B11932" s="54" t="s">
        <v>3182</v>
      </c>
      <c r="C11932" s="54" t="s">
        <v>5475</v>
      </c>
      <c r="D11932" s="54" t="s">
        <v>2867</v>
      </c>
      <c r="E11932" s="54" t="s">
        <v>5489</v>
      </c>
      <c r="F11932" s="54" t="s">
        <v>3690</v>
      </c>
      <c r="G11932" s="54">
        <v>2311020000</v>
      </c>
      <c r="H11932" s="54" t="s">
        <v>3695</v>
      </c>
      <c r="I11932" s="54" t="s">
        <v>3696</v>
      </c>
      <c r="J11932">
        <f>VLOOKUP(A11932,'County Acres Disturbed'!$A$2:$E$3146,5,FALSE)</f>
        <v>1225.9409415348061</v>
      </c>
      <c r="K11932" s="55" t="s">
        <v>5571</v>
      </c>
      <c r="L11932">
        <f>IF(H11932="PM10-PRI",VLOOKUP(A11932,'County Emission Factors'!A$2:E$3145,5,FALSE),IF(H11932="PM10-FIL",VLOOKUP(A11932,'County Emission Factors'!A$2:E$3145,5,FALSE),VLOOKUP(A11932,'County Emission Factors'!A$2:F$3145,6,FALSE)))</f>
        <v>0.15845712796455569</v>
      </c>
      <c r="M11932" s="56" t="s">
        <v>5572</v>
      </c>
      <c r="N11932" t="s">
        <v>5571</v>
      </c>
      <c r="O11932">
        <f t="shared" si="191"/>
        <v>194.25908064976866</v>
      </c>
      <c r="P11932" t="s">
        <v>5572</v>
      </c>
    </row>
    <row r="11933" spans="1:16">
      <c r="A11933" s="54" t="s">
        <v>1959</v>
      </c>
      <c r="B11933" s="54" t="s">
        <v>3182</v>
      </c>
      <c r="C11933" s="54" t="s">
        <v>5475</v>
      </c>
      <c r="D11933" s="54" t="s">
        <v>2867</v>
      </c>
      <c r="E11933" s="54" t="s">
        <v>5489</v>
      </c>
      <c r="F11933" s="54" t="s">
        <v>3690</v>
      </c>
      <c r="G11933" s="54">
        <v>2311020000</v>
      </c>
      <c r="H11933" s="54" t="s">
        <v>3697</v>
      </c>
      <c r="I11933" s="54" t="s">
        <v>3698</v>
      </c>
      <c r="J11933">
        <f>VLOOKUP(A11933,'County Acres Disturbed'!$A$2:$E$3146,5,FALSE)</f>
        <v>1225.9409415348061</v>
      </c>
      <c r="K11933" s="55" t="s">
        <v>5571</v>
      </c>
      <c r="L11933">
        <f>IF(H11933="PM10-PRI",VLOOKUP(A11933,'County Emission Factors'!A$2:E$3145,5,FALSE),IF(H11933="PM10-FIL",VLOOKUP(A11933,'County Emission Factors'!A$2:E$3145,5,FALSE),VLOOKUP(A11933,'County Emission Factors'!A$2:F$3145,6,FALSE)))</f>
        <v>1.584571279645557E-2</v>
      </c>
      <c r="M11933" s="56" t="s">
        <v>5572</v>
      </c>
      <c r="N11933" t="s">
        <v>5571</v>
      </c>
      <c r="O11933">
        <f t="shared" si="191"/>
        <v>19.425908064976866</v>
      </c>
      <c r="P11933" t="s">
        <v>5572</v>
      </c>
    </row>
    <row r="11934" spans="1:16">
      <c r="A11934" s="54" t="s">
        <v>2774</v>
      </c>
      <c r="B11934" s="54" t="s">
        <v>3182</v>
      </c>
      <c r="C11934" s="54" t="s">
        <v>5475</v>
      </c>
      <c r="D11934" s="54" t="s">
        <v>2868</v>
      </c>
      <c r="E11934" s="54" t="s">
        <v>5490</v>
      </c>
      <c r="F11934" s="54" t="s">
        <v>3690</v>
      </c>
      <c r="G11934" s="54">
        <v>2311020000</v>
      </c>
      <c r="H11934" s="54" t="s">
        <v>3691</v>
      </c>
      <c r="I11934" s="54" t="s">
        <v>3692</v>
      </c>
      <c r="J11934">
        <f>VLOOKUP(A11934,'County Acres Disturbed'!$A$2:$E$3146,5,FALSE)</f>
        <v>31.569294631797582</v>
      </c>
      <c r="K11934" s="55" t="s">
        <v>5571</v>
      </c>
      <c r="L11934">
        <f>IF(H11934="PM10-PRI",VLOOKUP(A11934,'County Emission Factors'!A$2:E$3145,5,FALSE),IF(H11934="PM10-FIL",VLOOKUP(A11934,'County Emission Factors'!A$2:E$3145,5,FALSE),VLOOKUP(A11934,'County Emission Factors'!A$2:F$3145,6,FALSE)))</f>
        <v>0.15845712796455566</v>
      </c>
      <c r="M11934" s="56" t="s">
        <v>5572</v>
      </c>
      <c r="N11934" t="s">
        <v>5571</v>
      </c>
      <c r="O11934">
        <f t="shared" si="191"/>
        <v>5.00237975922151</v>
      </c>
      <c r="P11934" t="s">
        <v>5572</v>
      </c>
    </row>
    <row r="11935" spans="1:16">
      <c r="A11935" s="54" t="s">
        <v>2774</v>
      </c>
      <c r="B11935" s="54" t="s">
        <v>3182</v>
      </c>
      <c r="C11935" s="54" t="s">
        <v>5475</v>
      </c>
      <c r="D11935" s="54" t="s">
        <v>2868</v>
      </c>
      <c r="E11935" s="54" t="s">
        <v>5490</v>
      </c>
      <c r="F11935" s="54" t="s">
        <v>3690</v>
      </c>
      <c r="G11935" s="54">
        <v>2311020000</v>
      </c>
      <c r="H11935" s="54" t="s">
        <v>3693</v>
      </c>
      <c r="I11935" s="54" t="s">
        <v>3694</v>
      </c>
      <c r="J11935">
        <f>VLOOKUP(A11935,'County Acres Disturbed'!$A$2:$E$3146,5,FALSE)</f>
        <v>31.569294631797582</v>
      </c>
      <c r="K11935" s="55" t="s">
        <v>5571</v>
      </c>
      <c r="L11935">
        <f>IF(H11935="PM10-PRI",VLOOKUP(A11935,'County Emission Factors'!A$2:E$3145,5,FALSE),IF(H11935="PM10-FIL",VLOOKUP(A11935,'County Emission Factors'!A$2:E$3145,5,FALSE),VLOOKUP(A11935,'County Emission Factors'!A$2:F$3145,6,FALSE)))</f>
        <v>1.5845712796455566E-2</v>
      </c>
      <c r="M11935" s="56" t="s">
        <v>5572</v>
      </c>
      <c r="N11935" t="s">
        <v>5571</v>
      </c>
      <c r="O11935">
        <f t="shared" ref="O11935:O11998" si="192">L11935*J11935</f>
        <v>0.50023797592215091</v>
      </c>
      <c r="P11935" t="s">
        <v>5572</v>
      </c>
    </row>
    <row r="11936" spans="1:16">
      <c r="A11936" s="54" t="s">
        <v>2774</v>
      </c>
      <c r="B11936" s="54" t="s">
        <v>3182</v>
      </c>
      <c r="C11936" s="54" t="s">
        <v>5475</v>
      </c>
      <c r="D11936" s="54" t="s">
        <v>2868</v>
      </c>
      <c r="E11936" s="54" t="s">
        <v>5490</v>
      </c>
      <c r="F11936" s="54" t="s">
        <v>3690</v>
      </c>
      <c r="G11936" s="54">
        <v>2311020000</v>
      </c>
      <c r="H11936" s="54" t="s">
        <v>3695</v>
      </c>
      <c r="I11936" s="54" t="s">
        <v>3696</v>
      </c>
      <c r="J11936">
        <f>VLOOKUP(A11936,'County Acres Disturbed'!$A$2:$E$3146,5,FALSE)</f>
        <v>31.569294631797582</v>
      </c>
      <c r="K11936" s="55" t="s">
        <v>5571</v>
      </c>
      <c r="L11936">
        <f>IF(H11936="PM10-PRI",VLOOKUP(A11936,'County Emission Factors'!A$2:E$3145,5,FALSE),IF(H11936="PM10-FIL",VLOOKUP(A11936,'County Emission Factors'!A$2:E$3145,5,FALSE),VLOOKUP(A11936,'County Emission Factors'!A$2:F$3145,6,FALSE)))</f>
        <v>0.15845712796455566</v>
      </c>
      <c r="M11936" s="56" t="s">
        <v>5572</v>
      </c>
      <c r="N11936" t="s">
        <v>5571</v>
      </c>
      <c r="O11936">
        <f t="shared" si="192"/>
        <v>5.00237975922151</v>
      </c>
      <c r="P11936" t="s">
        <v>5572</v>
      </c>
    </row>
    <row r="11937" spans="1:16">
      <c r="A11937" s="54" t="s">
        <v>2774</v>
      </c>
      <c r="B11937" s="54" t="s">
        <v>3182</v>
      </c>
      <c r="C11937" s="54" t="s">
        <v>5475</v>
      </c>
      <c r="D11937" s="54" t="s">
        <v>2868</v>
      </c>
      <c r="E11937" s="54" t="s">
        <v>5490</v>
      </c>
      <c r="F11937" s="54" t="s">
        <v>3690</v>
      </c>
      <c r="G11937" s="54">
        <v>2311020000</v>
      </c>
      <c r="H11937" s="54" t="s">
        <v>3697</v>
      </c>
      <c r="I11937" s="54" t="s">
        <v>3698</v>
      </c>
      <c r="J11937">
        <f>VLOOKUP(A11937,'County Acres Disturbed'!$A$2:$E$3146,5,FALSE)</f>
        <v>31.569294631797582</v>
      </c>
      <c r="K11937" s="55" t="s">
        <v>5571</v>
      </c>
      <c r="L11937">
        <f>IF(H11937="PM10-PRI",VLOOKUP(A11937,'County Emission Factors'!A$2:E$3145,5,FALSE),IF(H11937="PM10-FIL",VLOOKUP(A11937,'County Emission Factors'!A$2:E$3145,5,FALSE),VLOOKUP(A11937,'County Emission Factors'!A$2:F$3145,6,FALSE)))</f>
        <v>1.5845712796455566E-2</v>
      </c>
      <c r="M11937" s="56" t="s">
        <v>5572</v>
      </c>
      <c r="N11937" t="s">
        <v>5571</v>
      </c>
      <c r="O11937">
        <f t="shared" si="192"/>
        <v>0.50023797592215091</v>
      </c>
      <c r="P11937" t="s">
        <v>5572</v>
      </c>
    </row>
    <row r="11938" spans="1:16">
      <c r="A11938" s="54" t="s">
        <v>1960</v>
      </c>
      <c r="B11938" s="54" t="s">
        <v>3182</v>
      </c>
      <c r="C11938" s="54" t="s">
        <v>5475</v>
      </c>
      <c r="D11938" s="54" t="s">
        <v>2869</v>
      </c>
      <c r="E11938" s="54" t="s">
        <v>5491</v>
      </c>
      <c r="F11938" s="54" t="s">
        <v>3690</v>
      </c>
      <c r="G11938" s="54">
        <v>2311020000</v>
      </c>
      <c r="H11938" s="54" t="s">
        <v>3691</v>
      </c>
      <c r="I11938" s="54" t="s">
        <v>3692</v>
      </c>
      <c r="J11938">
        <f>VLOOKUP(A11938,'County Acres Disturbed'!$A$2:$E$3146,5,FALSE)</f>
        <v>4414.4396993463624</v>
      </c>
      <c r="K11938" s="55" t="s">
        <v>5571</v>
      </c>
      <c r="L11938">
        <f>IF(H11938="PM10-PRI",VLOOKUP(A11938,'County Emission Factors'!A$2:E$3145,5,FALSE),IF(H11938="PM10-FIL",VLOOKUP(A11938,'County Emission Factors'!A$2:E$3145,5,FALSE),VLOOKUP(A11938,'County Emission Factors'!A$2:F$3145,6,FALSE)))</f>
        <v>0.15845712796455566</v>
      </c>
      <c r="M11938" s="56" t="s">
        <v>5572</v>
      </c>
      <c r="N11938" t="s">
        <v>5571</v>
      </c>
      <c r="O11938">
        <f t="shared" si="192"/>
        <v>699.49943633114117</v>
      </c>
      <c r="P11938" t="s">
        <v>5572</v>
      </c>
    </row>
    <row r="11939" spans="1:16">
      <c r="A11939" s="54" t="s">
        <v>1960</v>
      </c>
      <c r="B11939" s="54" t="s">
        <v>3182</v>
      </c>
      <c r="C11939" s="54" t="s">
        <v>5475</v>
      </c>
      <c r="D11939" s="54" t="s">
        <v>2869</v>
      </c>
      <c r="E11939" s="54" t="s">
        <v>5491</v>
      </c>
      <c r="F11939" s="54" t="s">
        <v>3690</v>
      </c>
      <c r="G11939" s="54">
        <v>2311020000</v>
      </c>
      <c r="H11939" s="54" t="s">
        <v>3693</v>
      </c>
      <c r="I11939" s="54" t="s">
        <v>3694</v>
      </c>
      <c r="J11939">
        <f>VLOOKUP(A11939,'County Acres Disturbed'!$A$2:$E$3146,5,FALSE)</f>
        <v>4414.4396993463624</v>
      </c>
      <c r="K11939" s="55" t="s">
        <v>5571</v>
      </c>
      <c r="L11939">
        <f>IF(H11939="PM10-PRI",VLOOKUP(A11939,'County Emission Factors'!A$2:E$3145,5,FALSE),IF(H11939="PM10-FIL",VLOOKUP(A11939,'County Emission Factors'!A$2:E$3145,5,FALSE),VLOOKUP(A11939,'County Emission Factors'!A$2:F$3145,6,FALSE)))</f>
        <v>1.5845712796455566E-2</v>
      </c>
      <c r="M11939" s="56" t="s">
        <v>5572</v>
      </c>
      <c r="N11939" t="s">
        <v>5571</v>
      </c>
      <c r="O11939">
        <f t="shared" si="192"/>
        <v>69.949943633114117</v>
      </c>
      <c r="P11939" t="s">
        <v>5572</v>
      </c>
    </row>
    <row r="11940" spans="1:16">
      <c r="A11940" s="54" t="s">
        <v>1960</v>
      </c>
      <c r="B11940" s="54" t="s">
        <v>3182</v>
      </c>
      <c r="C11940" s="54" t="s">
        <v>5475</v>
      </c>
      <c r="D11940" s="54" t="s">
        <v>2869</v>
      </c>
      <c r="E11940" s="54" t="s">
        <v>5491</v>
      </c>
      <c r="F11940" s="54" t="s">
        <v>3690</v>
      </c>
      <c r="G11940" s="54">
        <v>2311020000</v>
      </c>
      <c r="H11940" s="54" t="s">
        <v>3695</v>
      </c>
      <c r="I11940" s="54" t="s">
        <v>3696</v>
      </c>
      <c r="J11940">
        <f>VLOOKUP(A11940,'County Acres Disturbed'!$A$2:$E$3146,5,FALSE)</f>
        <v>4414.4396993463624</v>
      </c>
      <c r="K11940" s="55" t="s">
        <v>5571</v>
      </c>
      <c r="L11940">
        <f>IF(H11940="PM10-PRI",VLOOKUP(A11940,'County Emission Factors'!A$2:E$3145,5,FALSE),IF(H11940="PM10-FIL",VLOOKUP(A11940,'County Emission Factors'!A$2:E$3145,5,FALSE),VLOOKUP(A11940,'County Emission Factors'!A$2:F$3145,6,FALSE)))</f>
        <v>0.15845712796455566</v>
      </c>
      <c r="M11940" s="56" t="s">
        <v>5572</v>
      </c>
      <c r="N11940" t="s">
        <v>5571</v>
      </c>
      <c r="O11940">
        <f t="shared" si="192"/>
        <v>699.49943633114117</v>
      </c>
      <c r="P11940" t="s">
        <v>5572</v>
      </c>
    </row>
    <row r="11941" spans="1:16">
      <c r="A11941" s="54" t="s">
        <v>1960</v>
      </c>
      <c r="B11941" s="54" t="s">
        <v>3182</v>
      </c>
      <c r="C11941" s="54" t="s">
        <v>5475</v>
      </c>
      <c r="D11941" s="54" t="s">
        <v>2869</v>
      </c>
      <c r="E11941" s="54" t="s">
        <v>5491</v>
      </c>
      <c r="F11941" s="54" t="s">
        <v>3690</v>
      </c>
      <c r="G11941" s="54">
        <v>2311020000</v>
      </c>
      <c r="H11941" s="54" t="s">
        <v>3697</v>
      </c>
      <c r="I11941" s="54" t="s">
        <v>3698</v>
      </c>
      <c r="J11941">
        <f>VLOOKUP(A11941,'County Acres Disturbed'!$A$2:$E$3146,5,FALSE)</f>
        <v>4414.4396993463624</v>
      </c>
      <c r="K11941" s="55" t="s">
        <v>5571</v>
      </c>
      <c r="L11941">
        <f>IF(H11941="PM10-PRI",VLOOKUP(A11941,'County Emission Factors'!A$2:E$3145,5,FALSE),IF(H11941="PM10-FIL",VLOOKUP(A11941,'County Emission Factors'!A$2:E$3145,5,FALSE),VLOOKUP(A11941,'County Emission Factors'!A$2:F$3145,6,FALSE)))</f>
        <v>1.5845712796455566E-2</v>
      </c>
      <c r="M11941" s="56" t="s">
        <v>5572</v>
      </c>
      <c r="N11941" t="s">
        <v>5571</v>
      </c>
      <c r="O11941">
        <f t="shared" si="192"/>
        <v>69.949943633114117</v>
      </c>
      <c r="P11941" t="s">
        <v>5572</v>
      </c>
    </row>
    <row r="11942" spans="1:16">
      <c r="A11942" s="54" t="s">
        <v>1961</v>
      </c>
      <c r="B11942" s="54" t="s">
        <v>3182</v>
      </c>
      <c r="C11942" s="54" t="s">
        <v>5475</v>
      </c>
      <c r="D11942" s="54" t="s">
        <v>2936</v>
      </c>
      <c r="E11942" s="54" t="s">
        <v>5492</v>
      </c>
      <c r="F11942" s="54" t="s">
        <v>3690</v>
      </c>
      <c r="G11942" s="54">
        <v>2311020000</v>
      </c>
      <c r="H11942" s="54" t="s">
        <v>3691</v>
      </c>
      <c r="I11942" s="54" t="s">
        <v>3692</v>
      </c>
      <c r="J11942">
        <f>VLOOKUP(A11942,'County Acres Disturbed'!$A$2:$E$3146,5,FALSE)</f>
        <v>11012.422277392057</v>
      </c>
      <c r="K11942" s="55" t="s">
        <v>5571</v>
      </c>
      <c r="L11942">
        <f>IF(H11942="PM10-PRI",VLOOKUP(A11942,'County Emission Factors'!A$2:E$3145,5,FALSE),IF(H11942="PM10-FIL",VLOOKUP(A11942,'County Emission Factors'!A$2:E$3145,5,FALSE),VLOOKUP(A11942,'County Emission Factors'!A$2:F$3145,6,FALSE)))</f>
        <v>0.20599426635392229</v>
      </c>
      <c r="M11942" s="56" t="s">
        <v>5572</v>
      </c>
      <c r="N11942" t="s">
        <v>5571</v>
      </c>
      <c r="O11942">
        <f t="shared" si="192"/>
        <v>2268.495847810967</v>
      </c>
      <c r="P11942" t="s">
        <v>5572</v>
      </c>
    </row>
    <row r="11943" spans="1:16">
      <c r="A11943" s="54" t="s">
        <v>1961</v>
      </c>
      <c r="B11943" s="54" t="s">
        <v>3182</v>
      </c>
      <c r="C11943" s="54" t="s">
        <v>5475</v>
      </c>
      <c r="D11943" s="54" t="s">
        <v>2936</v>
      </c>
      <c r="E11943" s="54" t="s">
        <v>5492</v>
      </c>
      <c r="F11943" s="54" t="s">
        <v>3690</v>
      </c>
      <c r="G11943" s="54">
        <v>2311020000</v>
      </c>
      <c r="H11943" s="54" t="s">
        <v>3693</v>
      </c>
      <c r="I11943" s="54" t="s">
        <v>3694</v>
      </c>
      <c r="J11943">
        <f>VLOOKUP(A11943,'County Acres Disturbed'!$A$2:$E$3146,5,FALSE)</f>
        <v>11012.422277392057</v>
      </c>
      <c r="K11943" s="55" t="s">
        <v>5571</v>
      </c>
      <c r="L11943">
        <f>IF(H11943="PM10-PRI",VLOOKUP(A11943,'County Emission Factors'!A$2:E$3145,5,FALSE),IF(H11943="PM10-FIL",VLOOKUP(A11943,'County Emission Factors'!A$2:E$3145,5,FALSE),VLOOKUP(A11943,'County Emission Factors'!A$2:F$3145,6,FALSE)))</f>
        <v>2.0599426635392229E-2</v>
      </c>
      <c r="M11943" s="56" t="s">
        <v>5572</v>
      </c>
      <c r="N11943" t="s">
        <v>5571</v>
      </c>
      <c r="O11943">
        <f t="shared" si="192"/>
        <v>226.84958478109669</v>
      </c>
      <c r="P11943" t="s">
        <v>5572</v>
      </c>
    </row>
    <row r="11944" spans="1:16">
      <c r="A11944" s="54" t="s">
        <v>1961</v>
      </c>
      <c r="B11944" s="54" t="s">
        <v>3182</v>
      </c>
      <c r="C11944" s="54" t="s">
        <v>5475</v>
      </c>
      <c r="D11944" s="54" t="s">
        <v>2936</v>
      </c>
      <c r="E11944" s="54" t="s">
        <v>5492</v>
      </c>
      <c r="F11944" s="54" t="s">
        <v>3690</v>
      </c>
      <c r="G11944" s="54">
        <v>2311020000</v>
      </c>
      <c r="H11944" s="54" t="s">
        <v>3695</v>
      </c>
      <c r="I11944" s="54" t="s">
        <v>3696</v>
      </c>
      <c r="J11944">
        <f>VLOOKUP(A11944,'County Acres Disturbed'!$A$2:$E$3146,5,FALSE)</f>
        <v>11012.422277392057</v>
      </c>
      <c r="K11944" s="55" t="s">
        <v>5571</v>
      </c>
      <c r="L11944">
        <f>IF(H11944="PM10-PRI",VLOOKUP(A11944,'County Emission Factors'!A$2:E$3145,5,FALSE),IF(H11944="PM10-FIL",VLOOKUP(A11944,'County Emission Factors'!A$2:E$3145,5,FALSE),VLOOKUP(A11944,'County Emission Factors'!A$2:F$3145,6,FALSE)))</f>
        <v>0.20599426635392229</v>
      </c>
      <c r="M11944" s="56" t="s">
        <v>5572</v>
      </c>
      <c r="N11944" t="s">
        <v>5571</v>
      </c>
      <c r="O11944">
        <f t="shared" si="192"/>
        <v>2268.495847810967</v>
      </c>
      <c r="P11944" t="s">
        <v>5572</v>
      </c>
    </row>
    <row r="11945" spans="1:16">
      <c r="A11945" s="54" t="s">
        <v>1961</v>
      </c>
      <c r="B11945" s="54" t="s">
        <v>3182</v>
      </c>
      <c r="C11945" s="54" t="s">
        <v>5475</v>
      </c>
      <c r="D11945" s="54" t="s">
        <v>2936</v>
      </c>
      <c r="E11945" s="54" t="s">
        <v>5492</v>
      </c>
      <c r="F11945" s="54" t="s">
        <v>3690</v>
      </c>
      <c r="G11945" s="54">
        <v>2311020000</v>
      </c>
      <c r="H11945" s="54" t="s">
        <v>3697</v>
      </c>
      <c r="I11945" s="54" t="s">
        <v>3698</v>
      </c>
      <c r="J11945">
        <f>VLOOKUP(A11945,'County Acres Disturbed'!$A$2:$E$3146,5,FALSE)</f>
        <v>11012.422277392057</v>
      </c>
      <c r="K11945" s="55" t="s">
        <v>5571</v>
      </c>
      <c r="L11945">
        <f>IF(H11945="PM10-PRI",VLOOKUP(A11945,'County Emission Factors'!A$2:E$3145,5,FALSE),IF(H11945="PM10-FIL",VLOOKUP(A11945,'County Emission Factors'!A$2:E$3145,5,FALSE),VLOOKUP(A11945,'County Emission Factors'!A$2:F$3145,6,FALSE)))</f>
        <v>2.0599426635392229E-2</v>
      </c>
      <c r="M11945" s="56" t="s">
        <v>5572</v>
      </c>
      <c r="N11945" t="s">
        <v>5571</v>
      </c>
      <c r="O11945">
        <f t="shared" si="192"/>
        <v>226.84958478109669</v>
      </c>
      <c r="P11945" t="s">
        <v>5572</v>
      </c>
    </row>
    <row r="11946" spans="1:16">
      <c r="A11946" s="54" t="s">
        <v>1962</v>
      </c>
      <c r="B11946" s="54" t="s">
        <v>3182</v>
      </c>
      <c r="C11946" s="54" t="s">
        <v>5475</v>
      </c>
      <c r="D11946" s="54" t="s">
        <v>2870</v>
      </c>
      <c r="E11946" s="54" t="s">
        <v>4388</v>
      </c>
      <c r="F11946" s="54" t="s">
        <v>3690</v>
      </c>
      <c r="G11946" s="54">
        <v>2311020000</v>
      </c>
      <c r="H11946" s="54" t="s">
        <v>3691</v>
      </c>
      <c r="I11946" s="54" t="s">
        <v>3692</v>
      </c>
      <c r="J11946">
        <f>VLOOKUP(A11946,'County Acres Disturbed'!$A$2:$E$3146,5,FALSE)</f>
        <v>121.01562942189074</v>
      </c>
      <c r="K11946" s="55" t="s">
        <v>5571</v>
      </c>
      <c r="L11946">
        <f>IF(H11946="PM10-PRI",VLOOKUP(A11946,'County Emission Factors'!A$2:E$3145,5,FALSE),IF(H11946="PM10-FIL",VLOOKUP(A11946,'County Emission Factors'!A$2:E$3145,5,FALSE),VLOOKUP(A11946,'County Emission Factors'!A$2:F$3145,6,FALSE)))</f>
        <v>0.15845712796455569</v>
      </c>
      <c r="M11946" s="56" t="s">
        <v>5572</v>
      </c>
      <c r="N11946" t="s">
        <v>5571</v>
      </c>
      <c r="O11946">
        <f t="shared" si="192"/>
        <v>19.175789077015789</v>
      </c>
      <c r="P11946" t="s">
        <v>5572</v>
      </c>
    </row>
    <row r="11947" spans="1:16">
      <c r="A11947" s="54" t="s">
        <v>1962</v>
      </c>
      <c r="B11947" s="54" t="s">
        <v>3182</v>
      </c>
      <c r="C11947" s="54" t="s">
        <v>5475</v>
      </c>
      <c r="D11947" s="54" t="s">
        <v>2870</v>
      </c>
      <c r="E11947" s="54" t="s">
        <v>4388</v>
      </c>
      <c r="F11947" s="54" t="s">
        <v>3690</v>
      </c>
      <c r="G11947" s="54">
        <v>2311020000</v>
      </c>
      <c r="H11947" s="54" t="s">
        <v>3693</v>
      </c>
      <c r="I11947" s="54" t="s">
        <v>3694</v>
      </c>
      <c r="J11947">
        <f>VLOOKUP(A11947,'County Acres Disturbed'!$A$2:$E$3146,5,FALSE)</f>
        <v>121.01562942189074</v>
      </c>
      <c r="K11947" s="55" t="s">
        <v>5571</v>
      </c>
      <c r="L11947">
        <f>IF(H11947="PM10-PRI",VLOOKUP(A11947,'County Emission Factors'!A$2:E$3145,5,FALSE),IF(H11947="PM10-FIL",VLOOKUP(A11947,'County Emission Factors'!A$2:E$3145,5,FALSE),VLOOKUP(A11947,'County Emission Factors'!A$2:F$3145,6,FALSE)))</f>
        <v>1.584571279645557E-2</v>
      </c>
      <c r="M11947" s="56" t="s">
        <v>5572</v>
      </c>
      <c r="N11947" t="s">
        <v>5571</v>
      </c>
      <c r="O11947">
        <f t="shared" si="192"/>
        <v>1.9175789077015792</v>
      </c>
      <c r="P11947" t="s">
        <v>5572</v>
      </c>
    </row>
    <row r="11948" spans="1:16">
      <c r="A11948" s="54" t="s">
        <v>1962</v>
      </c>
      <c r="B11948" s="54" t="s">
        <v>3182</v>
      </c>
      <c r="C11948" s="54" t="s">
        <v>5475</v>
      </c>
      <c r="D11948" s="54" t="s">
        <v>2870</v>
      </c>
      <c r="E11948" s="54" t="s">
        <v>4388</v>
      </c>
      <c r="F11948" s="54" t="s">
        <v>3690</v>
      </c>
      <c r="G11948" s="54">
        <v>2311020000</v>
      </c>
      <c r="H11948" s="54" t="s">
        <v>3695</v>
      </c>
      <c r="I11948" s="54" t="s">
        <v>3696</v>
      </c>
      <c r="J11948">
        <f>VLOOKUP(A11948,'County Acres Disturbed'!$A$2:$E$3146,5,FALSE)</f>
        <v>121.01562942189074</v>
      </c>
      <c r="K11948" s="55" t="s">
        <v>5571</v>
      </c>
      <c r="L11948">
        <f>IF(H11948="PM10-PRI",VLOOKUP(A11948,'County Emission Factors'!A$2:E$3145,5,FALSE),IF(H11948="PM10-FIL",VLOOKUP(A11948,'County Emission Factors'!A$2:E$3145,5,FALSE),VLOOKUP(A11948,'County Emission Factors'!A$2:F$3145,6,FALSE)))</f>
        <v>0.15845712796455569</v>
      </c>
      <c r="M11948" s="56" t="s">
        <v>5572</v>
      </c>
      <c r="N11948" t="s">
        <v>5571</v>
      </c>
      <c r="O11948">
        <f t="shared" si="192"/>
        <v>19.175789077015789</v>
      </c>
      <c r="P11948" t="s">
        <v>5572</v>
      </c>
    </row>
    <row r="11949" spans="1:16">
      <c r="A11949" s="54" t="s">
        <v>1962</v>
      </c>
      <c r="B11949" s="54" t="s">
        <v>3182</v>
      </c>
      <c r="C11949" s="54" t="s">
        <v>5475</v>
      </c>
      <c r="D11949" s="54" t="s">
        <v>2870</v>
      </c>
      <c r="E11949" s="54" t="s">
        <v>4388</v>
      </c>
      <c r="F11949" s="54" t="s">
        <v>3690</v>
      </c>
      <c r="G11949" s="54">
        <v>2311020000</v>
      </c>
      <c r="H11949" s="54" t="s">
        <v>3697</v>
      </c>
      <c r="I11949" s="54" t="s">
        <v>3698</v>
      </c>
      <c r="J11949">
        <f>VLOOKUP(A11949,'County Acres Disturbed'!$A$2:$E$3146,5,FALSE)</f>
        <v>121.01562942189074</v>
      </c>
      <c r="K11949" s="55" t="s">
        <v>5571</v>
      </c>
      <c r="L11949">
        <f>IF(H11949="PM10-PRI",VLOOKUP(A11949,'County Emission Factors'!A$2:E$3145,5,FALSE),IF(H11949="PM10-FIL",VLOOKUP(A11949,'County Emission Factors'!A$2:E$3145,5,FALSE),VLOOKUP(A11949,'County Emission Factors'!A$2:F$3145,6,FALSE)))</f>
        <v>1.584571279645557E-2</v>
      </c>
      <c r="M11949" s="56" t="s">
        <v>5572</v>
      </c>
      <c r="N11949" t="s">
        <v>5571</v>
      </c>
      <c r="O11949">
        <f t="shared" si="192"/>
        <v>1.9175789077015792</v>
      </c>
      <c r="P11949" t="s">
        <v>5572</v>
      </c>
    </row>
    <row r="11950" spans="1:16">
      <c r="A11950" s="54" t="s">
        <v>1963</v>
      </c>
      <c r="B11950" s="54" t="s">
        <v>3182</v>
      </c>
      <c r="C11950" s="54" t="s">
        <v>5475</v>
      </c>
      <c r="D11950" s="54" t="s">
        <v>2871</v>
      </c>
      <c r="E11950" s="54" t="s">
        <v>4815</v>
      </c>
      <c r="F11950" s="54" t="s">
        <v>3690</v>
      </c>
      <c r="G11950" s="54">
        <v>2311020000</v>
      </c>
      <c r="H11950" s="54" t="s">
        <v>3691</v>
      </c>
      <c r="I11950" s="54" t="s">
        <v>3692</v>
      </c>
      <c r="J11950">
        <f>VLOOKUP(A11950,'County Acres Disturbed'!$A$2:$E$3146,5,FALSE)</f>
        <v>2294.0354099106244</v>
      </c>
      <c r="K11950" s="55" t="s">
        <v>5571</v>
      </c>
      <c r="L11950">
        <f>IF(H11950="PM10-PRI",VLOOKUP(A11950,'County Emission Factors'!A$2:E$3145,5,FALSE),IF(H11950="PM10-FIL",VLOOKUP(A11950,'County Emission Factors'!A$2:E$3145,5,FALSE),VLOOKUP(A11950,'County Emission Factors'!A$2:F$3145,6,FALSE)))</f>
        <v>0.20599426635392237</v>
      </c>
      <c r="M11950" s="56" t="s">
        <v>5572</v>
      </c>
      <c r="N11950" t="s">
        <v>5571</v>
      </c>
      <c r="O11950">
        <f t="shared" si="192"/>
        <v>472.55814125445863</v>
      </c>
      <c r="P11950" t="s">
        <v>5572</v>
      </c>
    </row>
    <row r="11951" spans="1:16">
      <c r="A11951" s="54" t="s">
        <v>1963</v>
      </c>
      <c r="B11951" s="54" t="s">
        <v>3182</v>
      </c>
      <c r="C11951" s="54" t="s">
        <v>5475</v>
      </c>
      <c r="D11951" s="54" t="s">
        <v>2871</v>
      </c>
      <c r="E11951" s="54" t="s">
        <v>4815</v>
      </c>
      <c r="F11951" s="54" t="s">
        <v>3690</v>
      </c>
      <c r="G11951" s="54">
        <v>2311020000</v>
      </c>
      <c r="H11951" s="54" t="s">
        <v>3693</v>
      </c>
      <c r="I11951" s="54" t="s">
        <v>3694</v>
      </c>
      <c r="J11951">
        <f>VLOOKUP(A11951,'County Acres Disturbed'!$A$2:$E$3146,5,FALSE)</f>
        <v>2294.0354099106244</v>
      </c>
      <c r="K11951" s="55" t="s">
        <v>5571</v>
      </c>
      <c r="L11951">
        <f>IF(H11951="PM10-PRI",VLOOKUP(A11951,'County Emission Factors'!A$2:E$3145,5,FALSE),IF(H11951="PM10-FIL",VLOOKUP(A11951,'County Emission Factors'!A$2:E$3145,5,FALSE),VLOOKUP(A11951,'County Emission Factors'!A$2:F$3145,6,FALSE)))</f>
        <v>2.0599426635392239E-2</v>
      </c>
      <c r="M11951" s="56" t="s">
        <v>5572</v>
      </c>
      <c r="N11951" t="s">
        <v>5571</v>
      </c>
      <c r="O11951">
        <f t="shared" si="192"/>
        <v>47.255814125445866</v>
      </c>
      <c r="P11951" t="s">
        <v>5572</v>
      </c>
    </row>
    <row r="11952" spans="1:16">
      <c r="A11952" s="54" t="s">
        <v>1963</v>
      </c>
      <c r="B11952" s="54" t="s">
        <v>3182</v>
      </c>
      <c r="C11952" s="54" t="s">
        <v>5475</v>
      </c>
      <c r="D11952" s="54" t="s">
        <v>2871</v>
      </c>
      <c r="E11952" s="54" t="s">
        <v>4815</v>
      </c>
      <c r="F11952" s="54" t="s">
        <v>3690</v>
      </c>
      <c r="G11952" s="54">
        <v>2311020000</v>
      </c>
      <c r="H11952" s="54" t="s">
        <v>3695</v>
      </c>
      <c r="I11952" s="54" t="s">
        <v>3696</v>
      </c>
      <c r="J11952">
        <f>VLOOKUP(A11952,'County Acres Disturbed'!$A$2:$E$3146,5,FALSE)</f>
        <v>2294.0354099106244</v>
      </c>
      <c r="K11952" s="55" t="s">
        <v>5571</v>
      </c>
      <c r="L11952">
        <f>IF(H11952="PM10-PRI",VLOOKUP(A11952,'County Emission Factors'!A$2:E$3145,5,FALSE),IF(H11952="PM10-FIL",VLOOKUP(A11952,'County Emission Factors'!A$2:E$3145,5,FALSE),VLOOKUP(A11952,'County Emission Factors'!A$2:F$3145,6,FALSE)))</f>
        <v>0.20599426635392237</v>
      </c>
      <c r="M11952" s="56" t="s">
        <v>5572</v>
      </c>
      <c r="N11952" t="s">
        <v>5571</v>
      </c>
      <c r="O11952">
        <f t="shared" si="192"/>
        <v>472.55814125445863</v>
      </c>
      <c r="P11952" t="s">
        <v>5572</v>
      </c>
    </row>
    <row r="11953" spans="1:16">
      <c r="A11953" s="54" t="s">
        <v>1963</v>
      </c>
      <c r="B11953" s="54" t="s">
        <v>3182</v>
      </c>
      <c r="C11953" s="54" t="s">
        <v>5475</v>
      </c>
      <c r="D11953" s="54" t="s">
        <v>2871</v>
      </c>
      <c r="E11953" s="54" t="s">
        <v>4815</v>
      </c>
      <c r="F11953" s="54" t="s">
        <v>3690</v>
      </c>
      <c r="G11953" s="54">
        <v>2311020000</v>
      </c>
      <c r="H11953" s="54" t="s">
        <v>3697</v>
      </c>
      <c r="I11953" s="54" t="s">
        <v>3698</v>
      </c>
      <c r="J11953">
        <f>VLOOKUP(A11953,'County Acres Disturbed'!$A$2:$E$3146,5,FALSE)</f>
        <v>2294.0354099106244</v>
      </c>
      <c r="K11953" s="55" t="s">
        <v>5571</v>
      </c>
      <c r="L11953">
        <f>IF(H11953="PM10-PRI",VLOOKUP(A11953,'County Emission Factors'!A$2:E$3145,5,FALSE),IF(H11953="PM10-FIL",VLOOKUP(A11953,'County Emission Factors'!A$2:E$3145,5,FALSE),VLOOKUP(A11953,'County Emission Factors'!A$2:F$3145,6,FALSE)))</f>
        <v>2.0599426635392239E-2</v>
      </c>
      <c r="M11953" s="56" t="s">
        <v>5572</v>
      </c>
      <c r="N11953" t="s">
        <v>5571</v>
      </c>
      <c r="O11953">
        <f t="shared" si="192"/>
        <v>47.255814125445866</v>
      </c>
      <c r="P11953" t="s">
        <v>5572</v>
      </c>
    </row>
    <row r="11954" spans="1:16">
      <c r="A11954" s="54" t="s">
        <v>2775</v>
      </c>
      <c r="B11954" s="54" t="s">
        <v>3182</v>
      </c>
      <c r="C11954" s="54" t="s">
        <v>5475</v>
      </c>
      <c r="D11954" s="54" t="s">
        <v>2872</v>
      </c>
      <c r="E11954" s="54" t="s">
        <v>5493</v>
      </c>
      <c r="F11954" s="54" t="s">
        <v>3690</v>
      </c>
      <c r="G11954" s="54">
        <v>2311020000</v>
      </c>
      <c r="H11954" s="54" t="s">
        <v>3691</v>
      </c>
      <c r="I11954" s="54" t="s">
        <v>3692</v>
      </c>
      <c r="J11954">
        <f>VLOOKUP(A11954,'County Acres Disturbed'!$A$2:$E$3146,5,FALSE)</f>
        <v>0</v>
      </c>
      <c r="K11954" s="55" t="s">
        <v>5571</v>
      </c>
      <c r="L11954">
        <f>IF(H11954="PM10-PRI",VLOOKUP(A11954,'County Emission Factors'!A$2:E$3145,5,FALSE),IF(H11954="PM10-FIL",VLOOKUP(A11954,'County Emission Factors'!A$2:E$3145,5,FALSE),VLOOKUP(A11954,'County Emission Factors'!A$2:F$3145,6,FALSE)))</f>
        <v>0.20599426635392237</v>
      </c>
      <c r="M11954" s="56" t="s">
        <v>5572</v>
      </c>
      <c r="N11954" t="s">
        <v>5571</v>
      </c>
      <c r="O11954">
        <f t="shared" si="192"/>
        <v>0</v>
      </c>
      <c r="P11954" t="s">
        <v>5572</v>
      </c>
    </row>
    <row r="11955" spans="1:16">
      <c r="A11955" s="54" t="s">
        <v>2775</v>
      </c>
      <c r="B11955" s="54" t="s">
        <v>3182</v>
      </c>
      <c r="C11955" s="54" t="s">
        <v>5475</v>
      </c>
      <c r="D11955" s="54" t="s">
        <v>2872</v>
      </c>
      <c r="E11955" s="54" t="s">
        <v>5493</v>
      </c>
      <c r="F11955" s="54" t="s">
        <v>3690</v>
      </c>
      <c r="G11955" s="54">
        <v>2311020000</v>
      </c>
      <c r="H11955" s="54" t="s">
        <v>3693</v>
      </c>
      <c r="I11955" s="54" t="s">
        <v>3694</v>
      </c>
      <c r="J11955">
        <f>VLOOKUP(A11955,'County Acres Disturbed'!$A$2:$E$3146,5,FALSE)</f>
        <v>0</v>
      </c>
      <c r="K11955" s="55" t="s">
        <v>5571</v>
      </c>
      <c r="L11955">
        <f>IF(H11955="PM10-PRI",VLOOKUP(A11955,'County Emission Factors'!A$2:E$3145,5,FALSE),IF(H11955="PM10-FIL",VLOOKUP(A11955,'County Emission Factors'!A$2:E$3145,5,FALSE),VLOOKUP(A11955,'County Emission Factors'!A$2:F$3145,6,FALSE)))</f>
        <v>2.0599426635392239E-2</v>
      </c>
      <c r="M11955" s="56" t="s">
        <v>5572</v>
      </c>
      <c r="N11955" t="s">
        <v>5571</v>
      </c>
      <c r="O11955">
        <f t="shared" si="192"/>
        <v>0</v>
      </c>
      <c r="P11955" t="s">
        <v>5572</v>
      </c>
    </row>
    <row r="11956" spans="1:16">
      <c r="A11956" s="54" t="s">
        <v>2775</v>
      </c>
      <c r="B11956" s="54" t="s">
        <v>3182</v>
      </c>
      <c r="C11956" s="54" t="s">
        <v>5475</v>
      </c>
      <c r="D11956" s="54" t="s">
        <v>2872</v>
      </c>
      <c r="E11956" s="54" t="s">
        <v>5493</v>
      </c>
      <c r="F11956" s="54" t="s">
        <v>3690</v>
      </c>
      <c r="G11956" s="54">
        <v>2311020000</v>
      </c>
      <c r="H11956" s="54" t="s">
        <v>3695</v>
      </c>
      <c r="I11956" s="54" t="s">
        <v>3696</v>
      </c>
      <c r="J11956">
        <f>VLOOKUP(A11956,'County Acres Disturbed'!$A$2:$E$3146,5,FALSE)</f>
        <v>0</v>
      </c>
      <c r="K11956" s="55" t="s">
        <v>5571</v>
      </c>
      <c r="L11956">
        <f>IF(H11956="PM10-PRI",VLOOKUP(A11956,'County Emission Factors'!A$2:E$3145,5,FALSE),IF(H11956="PM10-FIL",VLOOKUP(A11956,'County Emission Factors'!A$2:E$3145,5,FALSE),VLOOKUP(A11956,'County Emission Factors'!A$2:F$3145,6,FALSE)))</f>
        <v>0.20599426635392237</v>
      </c>
      <c r="M11956" s="56" t="s">
        <v>5572</v>
      </c>
      <c r="N11956" t="s">
        <v>5571</v>
      </c>
      <c r="O11956">
        <f t="shared" si="192"/>
        <v>0</v>
      </c>
      <c r="P11956" t="s">
        <v>5572</v>
      </c>
    </row>
    <row r="11957" spans="1:16">
      <c r="A11957" s="54" t="s">
        <v>2775</v>
      </c>
      <c r="B11957" s="54" t="s">
        <v>3182</v>
      </c>
      <c r="C11957" s="54" t="s">
        <v>5475</v>
      </c>
      <c r="D11957" s="54" t="s">
        <v>2872</v>
      </c>
      <c r="E11957" s="54" t="s">
        <v>5493</v>
      </c>
      <c r="F11957" s="54" t="s">
        <v>3690</v>
      </c>
      <c r="G11957" s="54">
        <v>2311020000</v>
      </c>
      <c r="H11957" s="54" t="s">
        <v>3697</v>
      </c>
      <c r="I11957" s="54" t="s">
        <v>3698</v>
      </c>
      <c r="J11957">
        <f>VLOOKUP(A11957,'County Acres Disturbed'!$A$2:$E$3146,5,FALSE)</f>
        <v>0</v>
      </c>
      <c r="K11957" s="55" t="s">
        <v>5571</v>
      </c>
      <c r="L11957">
        <f>IF(H11957="PM10-PRI",VLOOKUP(A11957,'County Emission Factors'!A$2:E$3145,5,FALSE),IF(H11957="PM10-FIL",VLOOKUP(A11957,'County Emission Factors'!A$2:E$3145,5,FALSE),VLOOKUP(A11957,'County Emission Factors'!A$2:F$3145,6,FALSE)))</f>
        <v>2.0599426635392239E-2</v>
      </c>
      <c r="M11957" s="56" t="s">
        <v>5572</v>
      </c>
      <c r="N11957" t="s">
        <v>5571</v>
      </c>
      <c r="O11957">
        <f t="shared" si="192"/>
        <v>0</v>
      </c>
      <c r="P11957" t="s">
        <v>5572</v>
      </c>
    </row>
    <row r="11958" spans="1:16">
      <c r="A11958" s="54" t="s">
        <v>1964</v>
      </c>
      <c r="B11958" s="54" t="s">
        <v>3182</v>
      </c>
      <c r="C11958" s="54" t="s">
        <v>5475</v>
      </c>
      <c r="D11958" s="54" t="s">
        <v>2873</v>
      </c>
      <c r="E11958" s="54" t="s">
        <v>5494</v>
      </c>
      <c r="F11958" s="54" t="s">
        <v>3690</v>
      </c>
      <c r="G11958" s="54">
        <v>2311020000</v>
      </c>
      <c r="H11958" s="54" t="s">
        <v>3691</v>
      </c>
      <c r="I11958" s="54" t="s">
        <v>3692</v>
      </c>
      <c r="J11958">
        <f>VLOOKUP(A11958,'County Acres Disturbed'!$A$2:$E$3146,5,FALSE)</f>
        <v>368.30843737097189</v>
      </c>
      <c r="K11958" s="55" t="s">
        <v>5571</v>
      </c>
      <c r="L11958">
        <f>IF(H11958="PM10-PRI",VLOOKUP(A11958,'County Emission Factors'!A$2:E$3145,5,FALSE),IF(H11958="PM10-FIL",VLOOKUP(A11958,'County Emission Factors'!A$2:E$3145,5,FALSE),VLOOKUP(A11958,'County Emission Factors'!A$2:F$3145,6,FALSE)))</f>
        <v>0.2059942663539224</v>
      </c>
      <c r="M11958" s="56" t="s">
        <v>5572</v>
      </c>
      <c r="N11958" t="s">
        <v>5571</v>
      </c>
      <c r="O11958">
        <f t="shared" si="192"/>
        <v>75.869426348192931</v>
      </c>
      <c r="P11958" t="s">
        <v>5572</v>
      </c>
    </row>
    <row r="11959" spans="1:16">
      <c r="A11959" s="54" t="s">
        <v>1964</v>
      </c>
      <c r="B11959" s="54" t="s">
        <v>3182</v>
      </c>
      <c r="C11959" s="54" t="s">
        <v>5475</v>
      </c>
      <c r="D11959" s="54" t="s">
        <v>2873</v>
      </c>
      <c r="E11959" s="54" t="s">
        <v>5494</v>
      </c>
      <c r="F11959" s="54" t="s">
        <v>3690</v>
      </c>
      <c r="G11959" s="54">
        <v>2311020000</v>
      </c>
      <c r="H11959" s="54" t="s">
        <v>3693</v>
      </c>
      <c r="I11959" s="54" t="s">
        <v>3694</v>
      </c>
      <c r="J11959">
        <f>VLOOKUP(A11959,'County Acres Disturbed'!$A$2:$E$3146,5,FALSE)</f>
        <v>368.30843737097189</v>
      </c>
      <c r="K11959" s="55" t="s">
        <v>5571</v>
      </c>
      <c r="L11959">
        <f>IF(H11959="PM10-PRI",VLOOKUP(A11959,'County Emission Factors'!A$2:E$3145,5,FALSE),IF(H11959="PM10-FIL",VLOOKUP(A11959,'County Emission Factors'!A$2:E$3145,5,FALSE),VLOOKUP(A11959,'County Emission Factors'!A$2:F$3145,6,FALSE)))</f>
        <v>2.0599426635392243E-2</v>
      </c>
      <c r="M11959" s="56" t="s">
        <v>5572</v>
      </c>
      <c r="N11959" t="s">
        <v>5571</v>
      </c>
      <c r="O11959">
        <f t="shared" si="192"/>
        <v>7.5869426348192937</v>
      </c>
      <c r="P11959" t="s">
        <v>5572</v>
      </c>
    </row>
    <row r="11960" spans="1:16">
      <c r="A11960" s="54" t="s">
        <v>1964</v>
      </c>
      <c r="B11960" s="54" t="s">
        <v>3182</v>
      </c>
      <c r="C11960" s="54" t="s">
        <v>5475</v>
      </c>
      <c r="D11960" s="54" t="s">
        <v>2873</v>
      </c>
      <c r="E11960" s="54" t="s">
        <v>5494</v>
      </c>
      <c r="F11960" s="54" t="s">
        <v>3690</v>
      </c>
      <c r="G11960" s="54">
        <v>2311020000</v>
      </c>
      <c r="H11960" s="54" t="s">
        <v>3695</v>
      </c>
      <c r="I11960" s="54" t="s">
        <v>3696</v>
      </c>
      <c r="J11960">
        <f>VLOOKUP(A11960,'County Acres Disturbed'!$A$2:$E$3146,5,FALSE)</f>
        <v>368.30843737097189</v>
      </c>
      <c r="K11960" s="55" t="s">
        <v>5571</v>
      </c>
      <c r="L11960">
        <f>IF(H11960="PM10-PRI",VLOOKUP(A11960,'County Emission Factors'!A$2:E$3145,5,FALSE),IF(H11960="PM10-FIL",VLOOKUP(A11960,'County Emission Factors'!A$2:E$3145,5,FALSE),VLOOKUP(A11960,'County Emission Factors'!A$2:F$3145,6,FALSE)))</f>
        <v>0.2059942663539224</v>
      </c>
      <c r="M11960" s="56" t="s">
        <v>5572</v>
      </c>
      <c r="N11960" t="s">
        <v>5571</v>
      </c>
      <c r="O11960">
        <f t="shared" si="192"/>
        <v>75.869426348192931</v>
      </c>
      <c r="P11960" t="s">
        <v>5572</v>
      </c>
    </row>
    <row r="11961" spans="1:16">
      <c r="A11961" s="54" t="s">
        <v>1964</v>
      </c>
      <c r="B11961" s="54" t="s">
        <v>3182</v>
      </c>
      <c r="C11961" s="54" t="s">
        <v>5475</v>
      </c>
      <c r="D11961" s="54" t="s">
        <v>2873</v>
      </c>
      <c r="E11961" s="54" t="s">
        <v>5494</v>
      </c>
      <c r="F11961" s="54" t="s">
        <v>3690</v>
      </c>
      <c r="G11961" s="54">
        <v>2311020000</v>
      </c>
      <c r="H11961" s="54" t="s">
        <v>3697</v>
      </c>
      <c r="I11961" s="54" t="s">
        <v>3698</v>
      </c>
      <c r="J11961">
        <f>VLOOKUP(A11961,'County Acres Disturbed'!$A$2:$E$3146,5,FALSE)</f>
        <v>368.30843737097189</v>
      </c>
      <c r="K11961" s="55" t="s">
        <v>5571</v>
      </c>
      <c r="L11961">
        <f>IF(H11961="PM10-PRI",VLOOKUP(A11961,'County Emission Factors'!A$2:E$3145,5,FALSE),IF(H11961="PM10-FIL",VLOOKUP(A11961,'County Emission Factors'!A$2:E$3145,5,FALSE),VLOOKUP(A11961,'County Emission Factors'!A$2:F$3145,6,FALSE)))</f>
        <v>2.0599426635392243E-2</v>
      </c>
      <c r="M11961" s="56" t="s">
        <v>5572</v>
      </c>
      <c r="N11961" t="s">
        <v>5571</v>
      </c>
      <c r="O11961">
        <f t="shared" si="192"/>
        <v>7.5869426348192937</v>
      </c>
      <c r="P11961" t="s">
        <v>5572</v>
      </c>
    </row>
    <row r="11962" spans="1:16">
      <c r="A11962" s="54" t="s">
        <v>1965</v>
      </c>
      <c r="B11962" s="54" t="s">
        <v>3182</v>
      </c>
      <c r="C11962" s="54" t="s">
        <v>5475</v>
      </c>
      <c r="D11962" s="54" t="s">
        <v>2874</v>
      </c>
      <c r="E11962" s="54" t="s">
        <v>5495</v>
      </c>
      <c r="F11962" s="54" t="s">
        <v>3690</v>
      </c>
      <c r="G11962" s="54">
        <v>2311020000</v>
      </c>
      <c r="H11962" s="54" t="s">
        <v>3691</v>
      </c>
      <c r="I11962" s="54" t="s">
        <v>3692</v>
      </c>
      <c r="J11962">
        <f>VLOOKUP(A11962,'County Acres Disturbed'!$A$2:$E$3146,5,FALSE)</f>
        <v>5119.487279456509</v>
      </c>
      <c r="K11962" s="55" t="s">
        <v>5571</v>
      </c>
      <c r="L11962">
        <f>IF(H11962="PM10-PRI",VLOOKUP(A11962,'County Emission Factors'!A$2:E$3145,5,FALSE),IF(H11962="PM10-FIL",VLOOKUP(A11962,'County Emission Factors'!A$2:E$3145,5,FALSE),VLOOKUP(A11962,'County Emission Factors'!A$2:F$3145,6,FALSE)))</f>
        <v>0.15845712796455558</v>
      </c>
      <c r="M11962" s="56" t="s">
        <v>5572</v>
      </c>
      <c r="N11962" t="s">
        <v>5571</v>
      </c>
      <c r="O11962">
        <f t="shared" si="192"/>
        <v>811.21925095375457</v>
      </c>
      <c r="P11962" t="s">
        <v>5572</v>
      </c>
    </row>
    <row r="11963" spans="1:16">
      <c r="A11963" s="54" t="s">
        <v>1965</v>
      </c>
      <c r="B11963" s="54" t="s">
        <v>3182</v>
      </c>
      <c r="C11963" s="54" t="s">
        <v>5475</v>
      </c>
      <c r="D11963" s="54" t="s">
        <v>2874</v>
      </c>
      <c r="E11963" s="54" t="s">
        <v>5495</v>
      </c>
      <c r="F11963" s="54" t="s">
        <v>3690</v>
      </c>
      <c r="G11963" s="54">
        <v>2311020000</v>
      </c>
      <c r="H11963" s="54" t="s">
        <v>3693</v>
      </c>
      <c r="I11963" s="54" t="s">
        <v>3694</v>
      </c>
      <c r="J11963">
        <f>VLOOKUP(A11963,'County Acres Disturbed'!$A$2:$E$3146,5,FALSE)</f>
        <v>5119.487279456509</v>
      </c>
      <c r="K11963" s="55" t="s">
        <v>5571</v>
      </c>
      <c r="L11963">
        <f>IF(H11963="PM10-PRI",VLOOKUP(A11963,'County Emission Factors'!A$2:E$3145,5,FALSE),IF(H11963="PM10-FIL",VLOOKUP(A11963,'County Emission Factors'!A$2:E$3145,5,FALSE),VLOOKUP(A11963,'County Emission Factors'!A$2:F$3145,6,FALSE)))</f>
        <v>1.5845712796455559E-2</v>
      </c>
      <c r="M11963" s="56" t="s">
        <v>5572</v>
      </c>
      <c r="N11963" t="s">
        <v>5571</v>
      </c>
      <c r="O11963">
        <f t="shared" si="192"/>
        <v>81.12192509537546</v>
      </c>
      <c r="P11963" t="s">
        <v>5572</v>
      </c>
    </row>
    <row r="11964" spans="1:16">
      <c r="A11964" s="54" t="s">
        <v>1965</v>
      </c>
      <c r="B11964" s="54" t="s">
        <v>3182</v>
      </c>
      <c r="C11964" s="54" t="s">
        <v>5475</v>
      </c>
      <c r="D11964" s="54" t="s">
        <v>2874</v>
      </c>
      <c r="E11964" s="54" t="s">
        <v>5495</v>
      </c>
      <c r="F11964" s="54" t="s">
        <v>3690</v>
      </c>
      <c r="G11964" s="54">
        <v>2311020000</v>
      </c>
      <c r="H11964" s="54" t="s">
        <v>3695</v>
      </c>
      <c r="I11964" s="54" t="s">
        <v>3696</v>
      </c>
      <c r="J11964">
        <f>VLOOKUP(A11964,'County Acres Disturbed'!$A$2:$E$3146,5,FALSE)</f>
        <v>5119.487279456509</v>
      </c>
      <c r="K11964" s="55" t="s">
        <v>5571</v>
      </c>
      <c r="L11964">
        <f>IF(H11964="PM10-PRI",VLOOKUP(A11964,'County Emission Factors'!A$2:E$3145,5,FALSE),IF(H11964="PM10-FIL",VLOOKUP(A11964,'County Emission Factors'!A$2:E$3145,5,FALSE),VLOOKUP(A11964,'County Emission Factors'!A$2:F$3145,6,FALSE)))</f>
        <v>0.15845712796455558</v>
      </c>
      <c r="M11964" s="56" t="s">
        <v>5572</v>
      </c>
      <c r="N11964" t="s">
        <v>5571</v>
      </c>
      <c r="O11964">
        <f t="shared" si="192"/>
        <v>811.21925095375457</v>
      </c>
      <c r="P11964" t="s">
        <v>5572</v>
      </c>
    </row>
    <row r="11965" spans="1:16">
      <c r="A11965" s="54" t="s">
        <v>1965</v>
      </c>
      <c r="B11965" s="54" t="s">
        <v>3182</v>
      </c>
      <c r="C11965" s="54" t="s">
        <v>5475</v>
      </c>
      <c r="D11965" s="54" t="s">
        <v>2874</v>
      </c>
      <c r="E11965" s="54" t="s">
        <v>5495</v>
      </c>
      <c r="F11965" s="54" t="s">
        <v>3690</v>
      </c>
      <c r="G11965" s="54">
        <v>2311020000</v>
      </c>
      <c r="H11965" s="54" t="s">
        <v>3697</v>
      </c>
      <c r="I11965" s="54" t="s">
        <v>3698</v>
      </c>
      <c r="J11965">
        <f>VLOOKUP(A11965,'County Acres Disturbed'!$A$2:$E$3146,5,FALSE)</f>
        <v>5119.487279456509</v>
      </c>
      <c r="K11965" s="55" t="s">
        <v>5571</v>
      </c>
      <c r="L11965">
        <f>IF(H11965="PM10-PRI",VLOOKUP(A11965,'County Emission Factors'!A$2:E$3145,5,FALSE),IF(H11965="PM10-FIL",VLOOKUP(A11965,'County Emission Factors'!A$2:E$3145,5,FALSE),VLOOKUP(A11965,'County Emission Factors'!A$2:F$3145,6,FALSE)))</f>
        <v>1.5845712796455559E-2</v>
      </c>
      <c r="M11965" s="56" t="s">
        <v>5572</v>
      </c>
      <c r="N11965" t="s">
        <v>5571</v>
      </c>
      <c r="O11965">
        <f t="shared" si="192"/>
        <v>81.12192509537546</v>
      </c>
      <c r="P11965" t="s">
        <v>5572</v>
      </c>
    </row>
    <row r="11966" spans="1:16">
      <c r="A11966" s="54" t="s">
        <v>1966</v>
      </c>
      <c r="B11966" s="54" t="s">
        <v>3182</v>
      </c>
      <c r="C11966" s="54" t="s">
        <v>5475</v>
      </c>
      <c r="D11966" s="54" t="s">
        <v>2875</v>
      </c>
      <c r="E11966" s="54" t="s">
        <v>5496</v>
      </c>
      <c r="F11966" s="54" t="s">
        <v>3690</v>
      </c>
      <c r="G11966" s="54">
        <v>2311020000</v>
      </c>
      <c r="H11966" s="54" t="s">
        <v>3691</v>
      </c>
      <c r="I11966" s="54" t="s">
        <v>3692</v>
      </c>
      <c r="J11966">
        <f>VLOOKUP(A11966,'County Acres Disturbed'!$A$2:$E$3146,5,FALSE)</f>
        <v>31.569294631797582</v>
      </c>
      <c r="K11966" s="55" t="s">
        <v>5571</v>
      </c>
      <c r="L11966">
        <f>IF(H11966="PM10-PRI",VLOOKUP(A11966,'County Emission Factors'!A$2:E$3145,5,FALSE),IF(H11966="PM10-FIL",VLOOKUP(A11966,'County Emission Factors'!A$2:E$3145,5,FALSE),VLOOKUP(A11966,'County Emission Factors'!A$2:F$3145,6,FALSE)))</f>
        <v>0.20599426635392229</v>
      </c>
      <c r="M11966" s="56" t="s">
        <v>5572</v>
      </c>
      <c r="N11966" t="s">
        <v>5571</v>
      </c>
      <c r="O11966">
        <f t="shared" si="192"/>
        <v>6.5030936869879605</v>
      </c>
      <c r="P11966" t="s">
        <v>5572</v>
      </c>
    </row>
    <row r="11967" spans="1:16">
      <c r="A11967" s="54" t="s">
        <v>1966</v>
      </c>
      <c r="B11967" s="54" t="s">
        <v>3182</v>
      </c>
      <c r="C11967" s="54" t="s">
        <v>5475</v>
      </c>
      <c r="D11967" s="54" t="s">
        <v>2875</v>
      </c>
      <c r="E11967" s="54" t="s">
        <v>5496</v>
      </c>
      <c r="F11967" s="54" t="s">
        <v>3690</v>
      </c>
      <c r="G11967" s="54">
        <v>2311020000</v>
      </c>
      <c r="H11967" s="54" t="s">
        <v>3693</v>
      </c>
      <c r="I11967" s="54" t="s">
        <v>3694</v>
      </c>
      <c r="J11967">
        <f>VLOOKUP(A11967,'County Acres Disturbed'!$A$2:$E$3146,5,FALSE)</f>
        <v>31.569294631797582</v>
      </c>
      <c r="K11967" s="55" t="s">
        <v>5571</v>
      </c>
      <c r="L11967">
        <f>IF(H11967="PM10-PRI",VLOOKUP(A11967,'County Emission Factors'!A$2:E$3145,5,FALSE),IF(H11967="PM10-FIL",VLOOKUP(A11967,'County Emission Factors'!A$2:E$3145,5,FALSE),VLOOKUP(A11967,'County Emission Factors'!A$2:F$3145,6,FALSE)))</f>
        <v>2.0599426635392229E-2</v>
      </c>
      <c r="M11967" s="56" t="s">
        <v>5572</v>
      </c>
      <c r="N11967" t="s">
        <v>5571</v>
      </c>
      <c r="O11967">
        <f t="shared" si="192"/>
        <v>0.65030936869879608</v>
      </c>
      <c r="P11967" t="s">
        <v>5572</v>
      </c>
    </row>
    <row r="11968" spans="1:16">
      <c r="A11968" s="54" t="s">
        <v>1966</v>
      </c>
      <c r="B11968" s="54" t="s">
        <v>3182</v>
      </c>
      <c r="C11968" s="54" t="s">
        <v>5475</v>
      </c>
      <c r="D11968" s="54" t="s">
        <v>2875</v>
      </c>
      <c r="E11968" s="54" t="s">
        <v>5496</v>
      </c>
      <c r="F11968" s="54" t="s">
        <v>3690</v>
      </c>
      <c r="G11968" s="54">
        <v>2311020000</v>
      </c>
      <c r="H11968" s="54" t="s">
        <v>3695</v>
      </c>
      <c r="I11968" s="54" t="s">
        <v>3696</v>
      </c>
      <c r="J11968">
        <f>VLOOKUP(A11968,'County Acres Disturbed'!$A$2:$E$3146,5,FALSE)</f>
        <v>31.569294631797582</v>
      </c>
      <c r="K11968" s="55" t="s">
        <v>5571</v>
      </c>
      <c r="L11968">
        <f>IF(H11968="PM10-PRI",VLOOKUP(A11968,'County Emission Factors'!A$2:E$3145,5,FALSE),IF(H11968="PM10-FIL",VLOOKUP(A11968,'County Emission Factors'!A$2:E$3145,5,FALSE),VLOOKUP(A11968,'County Emission Factors'!A$2:F$3145,6,FALSE)))</f>
        <v>0.20599426635392229</v>
      </c>
      <c r="M11968" s="56" t="s">
        <v>5572</v>
      </c>
      <c r="N11968" t="s">
        <v>5571</v>
      </c>
      <c r="O11968">
        <f t="shared" si="192"/>
        <v>6.5030936869879605</v>
      </c>
      <c r="P11968" t="s">
        <v>5572</v>
      </c>
    </row>
    <row r="11969" spans="1:16">
      <c r="A11969" s="54" t="s">
        <v>1966</v>
      </c>
      <c r="B11969" s="54" t="s">
        <v>3182</v>
      </c>
      <c r="C11969" s="54" t="s">
        <v>5475</v>
      </c>
      <c r="D11969" s="54" t="s">
        <v>2875</v>
      </c>
      <c r="E11969" s="54" t="s">
        <v>5496</v>
      </c>
      <c r="F11969" s="54" t="s">
        <v>3690</v>
      </c>
      <c r="G11969" s="54">
        <v>2311020000</v>
      </c>
      <c r="H11969" s="54" t="s">
        <v>3697</v>
      </c>
      <c r="I11969" s="54" t="s">
        <v>3698</v>
      </c>
      <c r="J11969">
        <f>VLOOKUP(A11969,'County Acres Disturbed'!$A$2:$E$3146,5,FALSE)</f>
        <v>31.569294631797582</v>
      </c>
      <c r="K11969" s="55" t="s">
        <v>5571</v>
      </c>
      <c r="L11969">
        <f>IF(H11969="PM10-PRI",VLOOKUP(A11969,'County Emission Factors'!A$2:E$3145,5,FALSE),IF(H11969="PM10-FIL",VLOOKUP(A11969,'County Emission Factors'!A$2:E$3145,5,FALSE),VLOOKUP(A11969,'County Emission Factors'!A$2:F$3145,6,FALSE)))</f>
        <v>2.0599426635392229E-2</v>
      </c>
      <c r="M11969" s="56" t="s">
        <v>5572</v>
      </c>
      <c r="N11969" t="s">
        <v>5571</v>
      </c>
      <c r="O11969">
        <f t="shared" si="192"/>
        <v>0.65030936869879608</v>
      </c>
      <c r="P11969" t="s">
        <v>5572</v>
      </c>
    </row>
    <row r="11970" spans="1:16">
      <c r="A11970" s="54" t="s">
        <v>1967</v>
      </c>
      <c r="B11970" s="54" t="s">
        <v>3182</v>
      </c>
      <c r="C11970" s="54" t="s">
        <v>5475</v>
      </c>
      <c r="D11970" s="54" t="s">
        <v>2876</v>
      </c>
      <c r="E11970" s="54" t="s">
        <v>5497</v>
      </c>
      <c r="F11970" s="54" t="s">
        <v>3690</v>
      </c>
      <c r="G11970" s="54">
        <v>2311020000</v>
      </c>
      <c r="H11970" s="54" t="s">
        <v>3691</v>
      </c>
      <c r="I11970" s="54" t="s">
        <v>3692</v>
      </c>
      <c r="J11970">
        <f>VLOOKUP(A11970,'County Acres Disturbed'!$A$2:$E$3146,5,FALSE)</f>
        <v>2078.3118965933413</v>
      </c>
      <c r="K11970" s="55" t="s">
        <v>5571</v>
      </c>
      <c r="L11970">
        <f>IF(H11970="PM10-PRI",VLOOKUP(A11970,'County Emission Factors'!A$2:E$3145,5,FALSE),IF(H11970="PM10-FIL",VLOOKUP(A11970,'County Emission Factors'!A$2:E$3145,5,FALSE),VLOOKUP(A11970,'County Emission Factors'!A$2:F$3145,6,FALSE)))</f>
        <v>0.20599426635392237</v>
      </c>
      <c r="M11970" s="56" t="s">
        <v>5572</v>
      </c>
      <c r="N11970" t="s">
        <v>5571</v>
      </c>
      <c r="O11970">
        <f t="shared" si="192"/>
        <v>428.12033439337432</v>
      </c>
      <c r="P11970" t="s">
        <v>5572</v>
      </c>
    </row>
    <row r="11971" spans="1:16">
      <c r="A11971" s="54" t="s">
        <v>1967</v>
      </c>
      <c r="B11971" s="54" t="s">
        <v>3182</v>
      </c>
      <c r="C11971" s="54" t="s">
        <v>5475</v>
      </c>
      <c r="D11971" s="54" t="s">
        <v>2876</v>
      </c>
      <c r="E11971" s="54" t="s">
        <v>5497</v>
      </c>
      <c r="F11971" s="54" t="s">
        <v>3690</v>
      </c>
      <c r="G11971" s="54">
        <v>2311020000</v>
      </c>
      <c r="H11971" s="54" t="s">
        <v>3693</v>
      </c>
      <c r="I11971" s="54" t="s">
        <v>3694</v>
      </c>
      <c r="J11971">
        <f>VLOOKUP(A11971,'County Acres Disturbed'!$A$2:$E$3146,5,FALSE)</f>
        <v>2078.3118965933413</v>
      </c>
      <c r="K11971" s="55" t="s">
        <v>5571</v>
      </c>
      <c r="L11971">
        <f>IF(H11971="PM10-PRI",VLOOKUP(A11971,'County Emission Factors'!A$2:E$3145,5,FALSE),IF(H11971="PM10-FIL",VLOOKUP(A11971,'County Emission Factors'!A$2:E$3145,5,FALSE),VLOOKUP(A11971,'County Emission Factors'!A$2:F$3145,6,FALSE)))</f>
        <v>2.0599426635392239E-2</v>
      </c>
      <c r="M11971" s="56" t="s">
        <v>5572</v>
      </c>
      <c r="N11971" t="s">
        <v>5571</v>
      </c>
      <c r="O11971">
        <f t="shared" si="192"/>
        <v>42.812033439337434</v>
      </c>
      <c r="P11971" t="s">
        <v>5572</v>
      </c>
    </row>
    <row r="11972" spans="1:16">
      <c r="A11972" s="54" t="s">
        <v>1967</v>
      </c>
      <c r="B11972" s="54" t="s">
        <v>3182</v>
      </c>
      <c r="C11972" s="54" t="s">
        <v>5475</v>
      </c>
      <c r="D11972" s="54" t="s">
        <v>2876</v>
      </c>
      <c r="E11972" s="54" t="s">
        <v>5497</v>
      </c>
      <c r="F11972" s="54" t="s">
        <v>3690</v>
      </c>
      <c r="G11972" s="54">
        <v>2311020000</v>
      </c>
      <c r="H11972" s="54" t="s">
        <v>3695</v>
      </c>
      <c r="I11972" s="54" t="s">
        <v>3696</v>
      </c>
      <c r="J11972">
        <f>VLOOKUP(A11972,'County Acres Disturbed'!$A$2:$E$3146,5,FALSE)</f>
        <v>2078.3118965933413</v>
      </c>
      <c r="K11972" s="55" t="s">
        <v>5571</v>
      </c>
      <c r="L11972">
        <f>IF(H11972="PM10-PRI",VLOOKUP(A11972,'County Emission Factors'!A$2:E$3145,5,FALSE),IF(H11972="PM10-FIL",VLOOKUP(A11972,'County Emission Factors'!A$2:E$3145,5,FALSE),VLOOKUP(A11972,'County Emission Factors'!A$2:F$3145,6,FALSE)))</f>
        <v>0.20599426635392237</v>
      </c>
      <c r="M11972" s="56" t="s">
        <v>5572</v>
      </c>
      <c r="N11972" t="s">
        <v>5571</v>
      </c>
      <c r="O11972">
        <f t="shared" si="192"/>
        <v>428.12033439337432</v>
      </c>
      <c r="P11972" t="s">
        <v>5572</v>
      </c>
    </row>
    <row r="11973" spans="1:16">
      <c r="A11973" s="54" t="s">
        <v>1967</v>
      </c>
      <c r="B11973" s="54" t="s">
        <v>3182</v>
      </c>
      <c r="C11973" s="54" t="s">
        <v>5475</v>
      </c>
      <c r="D11973" s="54" t="s">
        <v>2876</v>
      </c>
      <c r="E11973" s="54" t="s">
        <v>5497</v>
      </c>
      <c r="F11973" s="54" t="s">
        <v>3690</v>
      </c>
      <c r="G11973" s="54">
        <v>2311020000</v>
      </c>
      <c r="H11973" s="54" t="s">
        <v>3697</v>
      </c>
      <c r="I11973" s="54" t="s">
        <v>3698</v>
      </c>
      <c r="J11973">
        <f>VLOOKUP(A11973,'County Acres Disturbed'!$A$2:$E$3146,5,FALSE)</f>
        <v>2078.3118965933413</v>
      </c>
      <c r="K11973" s="55" t="s">
        <v>5571</v>
      </c>
      <c r="L11973">
        <f>IF(H11973="PM10-PRI",VLOOKUP(A11973,'County Emission Factors'!A$2:E$3145,5,FALSE),IF(H11973="PM10-FIL",VLOOKUP(A11973,'County Emission Factors'!A$2:E$3145,5,FALSE),VLOOKUP(A11973,'County Emission Factors'!A$2:F$3145,6,FALSE)))</f>
        <v>2.0599426635392239E-2</v>
      </c>
      <c r="M11973" s="56" t="s">
        <v>5572</v>
      </c>
      <c r="N11973" t="s">
        <v>5571</v>
      </c>
      <c r="O11973">
        <f t="shared" si="192"/>
        <v>42.812033439337434</v>
      </c>
      <c r="P11973" t="s">
        <v>5572</v>
      </c>
    </row>
    <row r="11974" spans="1:16">
      <c r="A11974" s="54" t="s">
        <v>1968</v>
      </c>
      <c r="B11974" s="54" t="s">
        <v>3183</v>
      </c>
      <c r="C11974" s="54" t="s">
        <v>5498</v>
      </c>
      <c r="D11974" s="54" t="s">
        <v>2836</v>
      </c>
      <c r="E11974" s="54" t="s">
        <v>3700</v>
      </c>
      <c r="F11974" s="54" t="s">
        <v>3690</v>
      </c>
      <c r="G11974" s="54">
        <v>2311020000</v>
      </c>
      <c r="H11974" s="54" t="s">
        <v>3691</v>
      </c>
      <c r="I11974" s="54" t="s">
        <v>3692</v>
      </c>
      <c r="J11974">
        <f>VLOOKUP(A11974,'County Acres Disturbed'!$A$2:$E$3146,5,FALSE)</f>
        <v>44.212153633021074</v>
      </c>
      <c r="K11974" s="55" t="s">
        <v>5571</v>
      </c>
      <c r="L11974">
        <f>IF(H11974="PM10-PRI",VLOOKUP(A11974,'County Emission Factors'!A$2:E$3145,5,FALSE),IF(H11974="PM10-FIL",VLOOKUP(A11974,'County Emission Factors'!A$2:E$3145,5,FALSE),VLOOKUP(A11974,'County Emission Factors'!A$2:F$3145,6,FALSE)))</f>
        <v>0.22327683615819205</v>
      </c>
      <c r="M11974" s="56" t="s">
        <v>5572</v>
      </c>
      <c r="N11974" t="s">
        <v>5571</v>
      </c>
      <c r="O11974">
        <f t="shared" si="192"/>
        <v>9.8715497829208623</v>
      </c>
      <c r="P11974" t="s">
        <v>5572</v>
      </c>
    </row>
    <row r="11975" spans="1:16">
      <c r="A11975" s="54" t="s">
        <v>1968</v>
      </c>
      <c r="B11975" s="54" t="s">
        <v>3183</v>
      </c>
      <c r="C11975" s="54" t="s">
        <v>5498</v>
      </c>
      <c r="D11975" s="54" t="s">
        <v>2836</v>
      </c>
      <c r="E11975" s="54" t="s">
        <v>3700</v>
      </c>
      <c r="F11975" s="54" t="s">
        <v>3690</v>
      </c>
      <c r="G11975" s="54">
        <v>2311020000</v>
      </c>
      <c r="H11975" s="54" t="s">
        <v>3693</v>
      </c>
      <c r="I11975" s="54" t="s">
        <v>3694</v>
      </c>
      <c r="J11975">
        <f>VLOOKUP(A11975,'County Acres Disturbed'!$A$2:$E$3146,5,FALSE)</f>
        <v>44.212153633021074</v>
      </c>
      <c r="K11975" s="55" t="s">
        <v>5571</v>
      </c>
      <c r="L11975">
        <f>IF(H11975="PM10-PRI",VLOOKUP(A11975,'County Emission Factors'!A$2:E$3145,5,FALSE),IF(H11975="PM10-FIL",VLOOKUP(A11975,'County Emission Factors'!A$2:E$3145,5,FALSE),VLOOKUP(A11975,'County Emission Factors'!A$2:F$3145,6,FALSE)))</f>
        <v>2.2327683615819206E-2</v>
      </c>
      <c r="M11975" s="56" t="s">
        <v>5572</v>
      </c>
      <c r="N11975" t="s">
        <v>5571</v>
      </c>
      <c r="O11975">
        <f t="shared" si="192"/>
        <v>0.9871549782920862</v>
      </c>
      <c r="P11975" t="s">
        <v>5572</v>
      </c>
    </row>
    <row r="11976" spans="1:16">
      <c r="A11976" s="54" t="s">
        <v>1968</v>
      </c>
      <c r="B11976" s="54" t="s">
        <v>3183</v>
      </c>
      <c r="C11976" s="54" t="s">
        <v>5498</v>
      </c>
      <c r="D11976" s="54" t="s">
        <v>2836</v>
      </c>
      <c r="E11976" s="54" t="s">
        <v>3700</v>
      </c>
      <c r="F11976" s="54" t="s">
        <v>3690</v>
      </c>
      <c r="G11976" s="54">
        <v>2311020000</v>
      </c>
      <c r="H11976" s="54" t="s">
        <v>3695</v>
      </c>
      <c r="I11976" s="54" t="s">
        <v>3696</v>
      </c>
      <c r="J11976">
        <f>VLOOKUP(A11976,'County Acres Disturbed'!$A$2:$E$3146,5,FALSE)</f>
        <v>44.212153633021074</v>
      </c>
      <c r="K11976" s="55" t="s">
        <v>5571</v>
      </c>
      <c r="L11976">
        <f>IF(H11976="PM10-PRI",VLOOKUP(A11976,'County Emission Factors'!A$2:E$3145,5,FALSE),IF(H11976="PM10-FIL",VLOOKUP(A11976,'County Emission Factors'!A$2:E$3145,5,FALSE),VLOOKUP(A11976,'County Emission Factors'!A$2:F$3145,6,FALSE)))</f>
        <v>0.22327683615819205</v>
      </c>
      <c r="M11976" s="56" t="s">
        <v>5572</v>
      </c>
      <c r="N11976" t="s">
        <v>5571</v>
      </c>
      <c r="O11976">
        <f t="shared" si="192"/>
        <v>9.8715497829208623</v>
      </c>
      <c r="P11976" t="s">
        <v>5572</v>
      </c>
    </row>
    <row r="11977" spans="1:16">
      <c r="A11977" s="54" t="s">
        <v>1968</v>
      </c>
      <c r="B11977" s="54" t="s">
        <v>3183</v>
      </c>
      <c r="C11977" s="54" t="s">
        <v>5498</v>
      </c>
      <c r="D11977" s="54" t="s">
        <v>2836</v>
      </c>
      <c r="E11977" s="54" t="s">
        <v>3700</v>
      </c>
      <c r="F11977" s="54" t="s">
        <v>3690</v>
      </c>
      <c r="G11977" s="54">
        <v>2311020000</v>
      </c>
      <c r="H11977" s="54" t="s">
        <v>3697</v>
      </c>
      <c r="I11977" s="54" t="s">
        <v>3698</v>
      </c>
      <c r="J11977">
        <f>VLOOKUP(A11977,'County Acres Disturbed'!$A$2:$E$3146,5,FALSE)</f>
        <v>44.212153633021074</v>
      </c>
      <c r="K11977" s="55" t="s">
        <v>5571</v>
      </c>
      <c r="L11977">
        <f>IF(H11977="PM10-PRI",VLOOKUP(A11977,'County Emission Factors'!A$2:E$3145,5,FALSE),IF(H11977="PM10-FIL",VLOOKUP(A11977,'County Emission Factors'!A$2:E$3145,5,FALSE),VLOOKUP(A11977,'County Emission Factors'!A$2:F$3145,6,FALSE)))</f>
        <v>2.2327683615819206E-2</v>
      </c>
      <c r="M11977" s="56" t="s">
        <v>5572</v>
      </c>
      <c r="N11977" t="s">
        <v>5571</v>
      </c>
      <c r="O11977">
        <f t="shared" si="192"/>
        <v>0.9871549782920862</v>
      </c>
      <c r="P11977" t="s">
        <v>5572</v>
      </c>
    </row>
    <row r="11978" spans="1:16">
      <c r="A11978" s="54" t="s">
        <v>1969</v>
      </c>
      <c r="B11978" s="54" t="s">
        <v>3183</v>
      </c>
      <c r="C11978" s="54" t="s">
        <v>5498</v>
      </c>
      <c r="D11978" s="54" t="s">
        <v>2840</v>
      </c>
      <c r="E11978" s="54" t="s">
        <v>5134</v>
      </c>
      <c r="F11978" s="54" t="s">
        <v>3690</v>
      </c>
      <c r="G11978" s="54">
        <v>2311020000</v>
      </c>
      <c r="H11978" s="54" t="s">
        <v>3691</v>
      </c>
      <c r="I11978" s="54" t="s">
        <v>3692</v>
      </c>
      <c r="J11978">
        <f>VLOOKUP(A11978,'County Acres Disturbed'!$A$2:$E$3146,5,FALSE)</f>
        <v>215.72351331728348</v>
      </c>
      <c r="K11978" s="55" t="s">
        <v>5571</v>
      </c>
      <c r="L11978">
        <f>IF(H11978="PM10-PRI",VLOOKUP(A11978,'County Emission Factors'!A$2:E$3145,5,FALSE),IF(H11978="PM10-FIL",VLOOKUP(A11978,'County Emission Factors'!A$2:E$3145,5,FALSE),VLOOKUP(A11978,'County Emission Factors'!A$2:F$3145,6,FALSE)))</f>
        <v>0.22327683615819213</v>
      </c>
      <c r="M11978" s="56" t="s">
        <v>5572</v>
      </c>
      <c r="N11978" t="s">
        <v>5571</v>
      </c>
      <c r="O11978">
        <f t="shared" si="192"/>
        <v>48.166063538412679</v>
      </c>
      <c r="P11978" t="s">
        <v>5572</v>
      </c>
    </row>
    <row r="11979" spans="1:16">
      <c r="A11979" s="54" t="s">
        <v>1969</v>
      </c>
      <c r="B11979" s="54" t="s">
        <v>3183</v>
      </c>
      <c r="C11979" s="54" t="s">
        <v>5498</v>
      </c>
      <c r="D11979" s="54" t="s">
        <v>2840</v>
      </c>
      <c r="E11979" s="54" t="s">
        <v>5134</v>
      </c>
      <c r="F11979" s="54" t="s">
        <v>3690</v>
      </c>
      <c r="G11979" s="54">
        <v>2311020000</v>
      </c>
      <c r="H11979" s="54" t="s">
        <v>3693</v>
      </c>
      <c r="I11979" s="54" t="s">
        <v>3694</v>
      </c>
      <c r="J11979">
        <f>VLOOKUP(A11979,'County Acres Disturbed'!$A$2:$E$3146,5,FALSE)</f>
        <v>215.72351331728348</v>
      </c>
      <c r="K11979" s="55" t="s">
        <v>5571</v>
      </c>
      <c r="L11979">
        <f>IF(H11979="PM10-PRI",VLOOKUP(A11979,'County Emission Factors'!A$2:E$3145,5,FALSE),IF(H11979="PM10-FIL",VLOOKUP(A11979,'County Emission Factors'!A$2:E$3145,5,FALSE),VLOOKUP(A11979,'County Emission Factors'!A$2:F$3145,6,FALSE)))</f>
        <v>2.2327683615819216E-2</v>
      </c>
      <c r="M11979" s="56" t="s">
        <v>5572</v>
      </c>
      <c r="N11979" t="s">
        <v>5571</v>
      </c>
      <c r="O11979">
        <f t="shared" si="192"/>
        <v>4.8166063538412685</v>
      </c>
      <c r="P11979" t="s">
        <v>5572</v>
      </c>
    </row>
    <row r="11980" spans="1:16">
      <c r="A11980" s="54" t="s">
        <v>1969</v>
      </c>
      <c r="B11980" s="54" t="s">
        <v>3183</v>
      </c>
      <c r="C11980" s="54" t="s">
        <v>5498</v>
      </c>
      <c r="D11980" s="54" t="s">
        <v>2840</v>
      </c>
      <c r="E11980" s="54" t="s">
        <v>5134</v>
      </c>
      <c r="F11980" s="54" t="s">
        <v>3690</v>
      </c>
      <c r="G11980" s="54">
        <v>2311020000</v>
      </c>
      <c r="H11980" s="54" t="s">
        <v>3695</v>
      </c>
      <c r="I11980" s="54" t="s">
        <v>3696</v>
      </c>
      <c r="J11980">
        <f>VLOOKUP(A11980,'County Acres Disturbed'!$A$2:$E$3146,5,FALSE)</f>
        <v>215.72351331728348</v>
      </c>
      <c r="K11980" s="55" t="s">
        <v>5571</v>
      </c>
      <c r="L11980">
        <f>IF(H11980="PM10-PRI",VLOOKUP(A11980,'County Emission Factors'!A$2:E$3145,5,FALSE),IF(H11980="PM10-FIL",VLOOKUP(A11980,'County Emission Factors'!A$2:E$3145,5,FALSE),VLOOKUP(A11980,'County Emission Factors'!A$2:F$3145,6,FALSE)))</f>
        <v>0.22327683615819213</v>
      </c>
      <c r="M11980" s="56" t="s">
        <v>5572</v>
      </c>
      <c r="N11980" t="s">
        <v>5571</v>
      </c>
      <c r="O11980">
        <f t="shared" si="192"/>
        <v>48.166063538412679</v>
      </c>
      <c r="P11980" t="s">
        <v>5572</v>
      </c>
    </row>
    <row r="11981" spans="1:16">
      <c r="A11981" s="54" t="s">
        <v>1969</v>
      </c>
      <c r="B11981" s="54" t="s">
        <v>3183</v>
      </c>
      <c r="C11981" s="54" t="s">
        <v>5498</v>
      </c>
      <c r="D11981" s="54" t="s">
        <v>2840</v>
      </c>
      <c r="E11981" s="54" t="s">
        <v>5134</v>
      </c>
      <c r="F11981" s="54" t="s">
        <v>3690</v>
      </c>
      <c r="G11981" s="54">
        <v>2311020000</v>
      </c>
      <c r="H11981" s="54" t="s">
        <v>3697</v>
      </c>
      <c r="I11981" s="54" t="s">
        <v>3698</v>
      </c>
      <c r="J11981">
        <f>VLOOKUP(A11981,'County Acres Disturbed'!$A$2:$E$3146,5,FALSE)</f>
        <v>215.72351331728348</v>
      </c>
      <c r="K11981" s="55" t="s">
        <v>5571</v>
      </c>
      <c r="L11981">
        <f>IF(H11981="PM10-PRI",VLOOKUP(A11981,'County Emission Factors'!A$2:E$3145,5,FALSE),IF(H11981="PM10-FIL",VLOOKUP(A11981,'County Emission Factors'!A$2:E$3145,5,FALSE),VLOOKUP(A11981,'County Emission Factors'!A$2:F$3145,6,FALSE)))</f>
        <v>2.2327683615819216E-2</v>
      </c>
      <c r="M11981" s="56" t="s">
        <v>5572</v>
      </c>
      <c r="N11981" t="s">
        <v>5571</v>
      </c>
      <c r="O11981">
        <f t="shared" si="192"/>
        <v>4.8166063538412685</v>
      </c>
      <c r="P11981" t="s">
        <v>5572</v>
      </c>
    </row>
    <row r="11982" spans="1:16">
      <c r="A11982" s="54" t="s">
        <v>1970</v>
      </c>
      <c r="B11982" s="54" t="s">
        <v>3183</v>
      </c>
      <c r="C11982" s="54" t="s">
        <v>5498</v>
      </c>
      <c r="D11982" s="54" t="s">
        <v>2842</v>
      </c>
      <c r="E11982" s="54" t="s">
        <v>3811</v>
      </c>
      <c r="F11982" s="54" t="s">
        <v>3690</v>
      </c>
      <c r="G11982" s="54">
        <v>2311020000</v>
      </c>
      <c r="H11982" s="54" t="s">
        <v>3691</v>
      </c>
      <c r="I11982" s="54" t="s">
        <v>3692</v>
      </c>
      <c r="J11982">
        <f>VLOOKUP(A11982,'County Acres Disturbed'!$A$2:$E$3146,5,FALSE)</f>
        <v>44.212153633021074</v>
      </c>
      <c r="K11982" s="55" t="s">
        <v>5571</v>
      </c>
      <c r="L11982">
        <f>IF(H11982="PM10-PRI",VLOOKUP(A11982,'County Emission Factors'!A$2:E$3145,5,FALSE),IF(H11982="PM10-FIL",VLOOKUP(A11982,'County Emission Factors'!A$2:E$3145,5,FALSE),VLOOKUP(A11982,'County Emission Factors'!A$2:F$3145,6,FALSE)))</f>
        <v>0.22327683615819213</v>
      </c>
      <c r="M11982" s="56" t="s">
        <v>5572</v>
      </c>
      <c r="N11982" t="s">
        <v>5571</v>
      </c>
      <c r="O11982">
        <f t="shared" si="192"/>
        <v>9.8715497829208658</v>
      </c>
      <c r="P11982" t="s">
        <v>5572</v>
      </c>
    </row>
    <row r="11983" spans="1:16">
      <c r="A11983" s="54" t="s">
        <v>1970</v>
      </c>
      <c r="B11983" s="54" t="s">
        <v>3183</v>
      </c>
      <c r="C11983" s="54" t="s">
        <v>5498</v>
      </c>
      <c r="D11983" s="54" t="s">
        <v>2842</v>
      </c>
      <c r="E11983" s="54" t="s">
        <v>3811</v>
      </c>
      <c r="F11983" s="54" t="s">
        <v>3690</v>
      </c>
      <c r="G11983" s="54">
        <v>2311020000</v>
      </c>
      <c r="H11983" s="54" t="s">
        <v>3693</v>
      </c>
      <c r="I11983" s="54" t="s">
        <v>3694</v>
      </c>
      <c r="J11983">
        <f>VLOOKUP(A11983,'County Acres Disturbed'!$A$2:$E$3146,5,FALSE)</f>
        <v>44.212153633021074</v>
      </c>
      <c r="K11983" s="55" t="s">
        <v>5571</v>
      </c>
      <c r="L11983">
        <f>IF(H11983="PM10-PRI",VLOOKUP(A11983,'County Emission Factors'!A$2:E$3145,5,FALSE),IF(H11983="PM10-FIL",VLOOKUP(A11983,'County Emission Factors'!A$2:E$3145,5,FALSE),VLOOKUP(A11983,'County Emission Factors'!A$2:F$3145,6,FALSE)))</f>
        <v>2.2327683615819216E-2</v>
      </c>
      <c r="M11983" s="56" t="s">
        <v>5572</v>
      </c>
      <c r="N11983" t="s">
        <v>5571</v>
      </c>
      <c r="O11983">
        <f t="shared" si="192"/>
        <v>0.98715497829208665</v>
      </c>
      <c r="P11983" t="s">
        <v>5572</v>
      </c>
    </row>
    <row r="11984" spans="1:16">
      <c r="A11984" s="54" t="s">
        <v>1970</v>
      </c>
      <c r="B11984" s="54" t="s">
        <v>3183</v>
      </c>
      <c r="C11984" s="54" t="s">
        <v>5498</v>
      </c>
      <c r="D11984" s="54" t="s">
        <v>2842</v>
      </c>
      <c r="E11984" s="54" t="s">
        <v>3811</v>
      </c>
      <c r="F11984" s="54" t="s">
        <v>3690</v>
      </c>
      <c r="G11984" s="54">
        <v>2311020000</v>
      </c>
      <c r="H11984" s="54" t="s">
        <v>3695</v>
      </c>
      <c r="I11984" s="54" t="s">
        <v>3696</v>
      </c>
      <c r="J11984">
        <f>VLOOKUP(A11984,'County Acres Disturbed'!$A$2:$E$3146,5,FALSE)</f>
        <v>44.212153633021074</v>
      </c>
      <c r="K11984" s="55" t="s">
        <v>5571</v>
      </c>
      <c r="L11984">
        <f>IF(H11984="PM10-PRI",VLOOKUP(A11984,'County Emission Factors'!A$2:E$3145,5,FALSE),IF(H11984="PM10-FIL",VLOOKUP(A11984,'County Emission Factors'!A$2:E$3145,5,FALSE),VLOOKUP(A11984,'County Emission Factors'!A$2:F$3145,6,FALSE)))</f>
        <v>0.22327683615819213</v>
      </c>
      <c r="M11984" s="56" t="s">
        <v>5572</v>
      </c>
      <c r="N11984" t="s">
        <v>5571</v>
      </c>
      <c r="O11984">
        <f t="shared" si="192"/>
        <v>9.8715497829208658</v>
      </c>
      <c r="P11984" t="s">
        <v>5572</v>
      </c>
    </row>
    <row r="11985" spans="1:16">
      <c r="A11985" s="54" t="s">
        <v>1970</v>
      </c>
      <c r="B11985" s="54" t="s">
        <v>3183</v>
      </c>
      <c r="C11985" s="54" t="s">
        <v>5498</v>
      </c>
      <c r="D11985" s="54" t="s">
        <v>2842</v>
      </c>
      <c r="E11985" s="54" t="s">
        <v>3811</v>
      </c>
      <c r="F11985" s="54" t="s">
        <v>3690</v>
      </c>
      <c r="G11985" s="54">
        <v>2311020000</v>
      </c>
      <c r="H11985" s="54" t="s">
        <v>3697</v>
      </c>
      <c r="I11985" s="54" t="s">
        <v>3698</v>
      </c>
      <c r="J11985">
        <f>VLOOKUP(A11985,'County Acres Disturbed'!$A$2:$E$3146,5,FALSE)</f>
        <v>44.212153633021074</v>
      </c>
      <c r="K11985" s="55" t="s">
        <v>5571</v>
      </c>
      <c r="L11985">
        <f>IF(H11985="PM10-PRI",VLOOKUP(A11985,'County Emission Factors'!A$2:E$3145,5,FALSE),IF(H11985="PM10-FIL",VLOOKUP(A11985,'County Emission Factors'!A$2:E$3145,5,FALSE),VLOOKUP(A11985,'County Emission Factors'!A$2:F$3145,6,FALSE)))</f>
        <v>2.2327683615819216E-2</v>
      </c>
      <c r="M11985" s="56" t="s">
        <v>5572</v>
      </c>
      <c r="N11985" t="s">
        <v>5571</v>
      </c>
      <c r="O11985">
        <f t="shared" si="192"/>
        <v>0.98715497829208665</v>
      </c>
      <c r="P11985" t="s">
        <v>5572</v>
      </c>
    </row>
    <row r="11986" spans="1:16">
      <c r="A11986" s="54" t="s">
        <v>1971</v>
      </c>
      <c r="B11986" s="54" t="s">
        <v>3183</v>
      </c>
      <c r="C11986" s="54" t="s">
        <v>5498</v>
      </c>
      <c r="D11986" s="54" t="s">
        <v>2930</v>
      </c>
      <c r="E11986" s="54" t="s">
        <v>5499</v>
      </c>
      <c r="F11986" s="54" t="s">
        <v>3690</v>
      </c>
      <c r="G11986" s="54">
        <v>2311020000</v>
      </c>
      <c r="H11986" s="54" t="s">
        <v>3691</v>
      </c>
      <c r="I11986" s="54" t="s">
        <v>3692</v>
      </c>
      <c r="J11986">
        <f>VLOOKUP(A11986,'County Acres Disturbed'!$A$2:$E$3146,5,FALSE)</f>
        <v>257.81590615968031</v>
      </c>
      <c r="K11986" s="55" t="s">
        <v>5571</v>
      </c>
      <c r="L11986">
        <f>IF(H11986="PM10-PRI",VLOOKUP(A11986,'County Emission Factors'!A$2:E$3145,5,FALSE),IF(H11986="PM10-FIL",VLOOKUP(A11986,'County Emission Factors'!A$2:E$3145,5,FALSE),VLOOKUP(A11986,'County Emission Factors'!A$2:F$3145,6,FALSE)))</f>
        <v>0.22327683615819219</v>
      </c>
      <c r="M11986" s="56" t="s">
        <v>5572</v>
      </c>
      <c r="N11986" t="s">
        <v>5571</v>
      </c>
      <c r="O11986">
        <f t="shared" si="192"/>
        <v>57.564319838590791</v>
      </c>
      <c r="P11986" t="s">
        <v>5572</v>
      </c>
    </row>
    <row r="11987" spans="1:16">
      <c r="A11987" s="54" t="s">
        <v>1971</v>
      </c>
      <c r="B11987" s="54" t="s">
        <v>3183</v>
      </c>
      <c r="C11987" s="54" t="s">
        <v>5498</v>
      </c>
      <c r="D11987" s="54" t="s">
        <v>2930</v>
      </c>
      <c r="E11987" s="54" t="s">
        <v>5499</v>
      </c>
      <c r="F11987" s="54" t="s">
        <v>3690</v>
      </c>
      <c r="G11987" s="54">
        <v>2311020000</v>
      </c>
      <c r="H11987" s="54" t="s">
        <v>3693</v>
      </c>
      <c r="I11987" s="54" t="s">
        <v>3694</v>
      </c>
      <c r="J11987">
        <f>VLOOKUP(A11987,'County Acres Disturbed'!$A$2:$E$3146,5,FALSE)</f>
        <v>257.81590615968031</v>
      </c>
      <c r="K11987" s="55" t="s">
        <v>5571</v>
      </c>
      <c r="L11987">
        <f>IF(H11987="PM10-PRI",VLOOKUP(A11987,'County Emission Factors'!A$2:E$3145,5,FALSE),IF(H11987="PM10-FIL",VLOOKUP(A11987,'County Emission Factors'!A$2:E$3145,5,FALSE),VLOOKUP(A11987,'County Emission Factors'!A$2:F$3145,6,FALSE)))</f>
        <v>2.2327683615819219E-2</v>
      </c>
      <c r="M11987" s="56" t="s">
        <v>5572</v>
      </c>
      <c r="N11987" t="s">
        <v>5571</v>
      </c>
      <c r="O11987">
        <f t="shared" si="192"/>
        <v>5.7564319838590796</v>
      </c>
      <c r="P11987" t="s">
        <v>5572</v>
      </c>
    </row>
    <row r="11988" spans="1:16">
      <c r="A11988" s="54" t="s">
        <v>1971</v>
      </c>
      <c r="B11988" s="54" t="s">
        <v>3183</v>
      </c>
      <c r="C11988" s="54" t="s">
        <v>5498</v>
      </c>
      <c r="D11988" s="54" t="s">
        <v>2930</v>
      </c>
      <c r="E11988" s="54" t="s">
        <v>5499</v>
      </c>
      <c r="F11988" s="54" t="s">
        <v>3690</v>
      </c>
      <c r="G11988" s="54">
        <v>2311020000</v>
      </c>
      <c r="H11988" s="54" t="s">
        <v>3695</v>
      </c>
      <c r="I11988" s="54" t="s">
        <v>3696</v>
      </c>
      <c r="J11988">
        <f>VLOOKUP(A11988,'County Acres Disturbed'!$A$2:$E$3146,5,FALSE)</f>
        <v>257.81590615968031</v>
      </c>
      <c r="K11988" s="55" t="s">
        <v>5571</v>
      </c>
      <c r="L11988">
        <f>IF(H11988="PM10-PRI",VLOOKUP(A11988,'County Emission Factors'!A$2:E$3145,5,FALSE),IF(H11988="PM10-FIL",VLOOKUP(A11988,'County Emission Factors'!A$2:E$3145,5,FALSE),VLOOKUP(A11988,'County Emission Factors'!A$2:F$3145,6,FALSE)))</f>
        <v>0.22327683615819219</v>
      </c>
      <c r="M11988" s="56" t="s">
        <v>5572</v>
      </c>
      <c r="N11988" t="s">
        <v>5571</v>
      </c>
      <c r="O11988">
        <f t="shared" si="192"/>
        <v>57.564319838590791</v>
      </c>
      <c r="P11988" t="s">
        <v>5572</v>
      </c>
    </row>
    <row r="11989" spans="1:16">
      <c r="A11989" s="54" t="s">
        <v>1971</v>
      </c>
      <c r="B11989" s="54" t="s">
        <v>3183</v>
      </c>
      <c r="C11989" s="54" t="s">
        <v>5498</v>
      </c>
      <c r="D11989" s="54" t="s">
        <v>2930</v>
      </c>
      <c r="E11989" s="54" t="s">
        <v>5499</v>
      </c>
      <c r="F11989" s="54" t="s">
        <v>3690</v>
      </c>
      <c r="G11989" s="54">
        <v>2311020000</v>
      </c>
      <c r="H11989" s="54" t="s">
        <v>3697</v>
      </c>
      <c r="I11989" s="54" t="s">
        <v>3698</v>
      </c>
      <c r="J11989">
        <f>VLOOKUP(A11989,'County Acres Disturbed'!$A$2:$E$3146,5,FALSE)</f>
        <v>257.81590615968031</v>
      </c>
      <c r="K11989" s="55" t="s">
        <v>5571</v>
      </c>
      <c r="L11989">
        <f>IF(H11989="PM10-PRI",VLOOKUP(A11989,'County Emission Factors'!A$2:E$3145,5,FALSE),IF(H11989="PM10-FIL",VLOOKUP(A11989,'County Emission Factors'!A$2:E$3145,5,FALSE),VLOOKUP(A11989,'County Emission Factors'!A$2:F$3145,6,FALSE)))</f>
        <v>2.2327683615819219E-2</v>
      </c>
      <c r="M11989" s="56" t="s">
        <v>5572</v>
      </c>
      <c r="N11989" t="s">
        <v>5571</v>
      </c>
      <c r="O11989">
        <f t="shared" si="192"/>
        <v>5.7564319838590796</v>
      </c>
      <c r="P11989" t="s">
        <v>5572</v>
      </c>
    </row>
    <row r="11990" spans="1:16">
      <c r="A11990" s="54" t="s">
        <v>1972</v>
      </c>
      <c r="B11990" s="54" t="s">
        <v>3183</v>
      </c>
      <c r="C11990" s="54" t="s">
        <v>5498</v>
      </c>
      <c r="D11990" s="54" t="s">
        <v>2843</v>
      </c>
      <c r="E11990" s="54" t="s">
        <v>5500</v>
      </c>
      <c r="F11990" s="54" t="s">
        <v>3690</v>
      </c>
      <c r="G11990" s="54">
        <v>2311020000</v>
      </c>
      <c r="H11990" s="54" t="s">
        <v>3691</v>
      </c>
      <c r="I11990" s="54" t="s">
        <v>3692</v>
      </c>
      <c r="J11990">
        <f>VLOOKUP(A11990,'County Acres Disturbed'!$A$2:$E$3146,5,FALSE)</f>
        <v>557.72420516175737</v>
      </c>
      <c r="K11990" s="55" t="s">
        <v>5571</v>
      </c>
      <c r="L11990">
        <f>IF(H11990="PM10-PRI",VLOOKUP(A11990,'County Emission Factors'!A$2:E$3145,5,FALSE),IF(H11990="PM10-FIL",VLOOKUP(A11990,'County Emission Factors'!A$2:E$3145,5,FALSE),VLOOKUP(A11990,'County Emission Factors'!A$2:F$3145,6,FALSE)))</f>
        <v>0.22327683615819213</v>
      </c>
      <c r="M11990" s="56" t="s">
        <v>5572</v>
      </c>
      <c r="N11990" t="s">
        <v>5571</v>
      </c>
      <c r="O11990">
        <f t="shared" si="192"/>
        <v>124.52689597735963</v>
      </c>
      <c r="P11990" t="s">
        <v>5572</v>
      </c>
    </row>
    <row r="11991" spans="1:16">
      <c r="A11991" s="54" t="s">
        <v>1972</v>
      </c>
      <c r="B11991" s="54" t="s">
        <v>3183</v>
      </c>
      <c r="C11991" s="54" t="s">
        <v>5498</v>
      </c>
      <c r="D11991" s="54" t="s">
        <v>2843</v>
      </c>
      <c r="E11991" s="54" t="s">
        <v>5500</v>
      </c>
      <c r="F11991" s="54" t="s">
        <v>3690</v>
      </c>
      <c r="G11991" s="54">
        <v>2311020000</v>
      </c>
      <c r="H11991" s="54" t="s">
        <v>3693</v>
      </c>
      <c r="I11991" s="54" t="s">
        <v>3694</v>
      </c>
      <c r="J11991">
        <f>VLOOKUP(A11991,'County Acres Disturbed'!$A$2:$E$3146,5,FALSE)</f>
        <v>557.72420516175737</v>
      </c>
      <c r="K11991" s="55" t="s">
        <v>5571</v>
      </c>
      <c r="L11991">
        <f>IF(H11991="PM10-PRI",VLOOKUP(A11991,'County Emission Factors'!A$2:E$3145,5,FALSE),IF(H11991="PM10-FIL",VLOOKUP(A11991,'County Emission Factors'!A$2:E$3145,5,FALSE),VLOOKUP(A11991,'County Emission Factors'!A$2:F$3145,6,FALSE)))</f>
        <v>2.2327683615819216E-2</v>
      </c>
      <c r="M11991" s="56" t="s">
        <v>5572</v>
      </c>
      <c r="N11991" t="s">
        <v>5571</v>
      </c>
      <c r="O11991">
        <f t="shared" si="192"/>
        <v>12.452689597735965</v>
      </c>
      <c r="P11991" t="s">
        <v>5572</v>
      </c>
    </row>
    <row r="11992" spans="1:16">
      <c r="A11992" s="54" t="s">
        <v>1972</v>
      </c>
      <c r="B11992" s="54" t="s">
        <v>3183</v>
      </c>
      <c r="C11992" s="54" t="s">
        <v>5498</v>
      </c>
      <c r="D11992" s="54" t="s">
        <v>2843</v>
      </c>
      <c r="E11992" s="54" t="s">
        <v>5500</v>
      </c>
      <c r="F11992" s="54" t="s">
        <v>3690</v>
      </c>
      <c r="G11992" s="54">
        <v>2311020000</v>
      </c>
      <c r="H11992" s="54" t="s">
        <v>3695</v>
      </c>
      <c r="I11992" s="54" t="s">
        <v>3696</v>
      </c>
      <c r="J11992">
        <f>VLOOKUP(A11992,'County Acres Disturbed'!$A$2:$E$3146,5,FALSE)</f>
        <v>557.72420516175737</v>
      </c>
      <c r="K11992" s="55" t="s">
        <v>5571</v>
      </c>
      <c r="L11992">
        <f>IF(H11992="PM10-PRI",VLOOKUP(A11992,'County Emission Factors'!A$2:E$3145,5,FALSE),IF(H11992="PM10-FIL",VLOOKUP(A11992,'County Emission Factors'!A$2:E$3145,5,FALSE),VLOOKUP(A11992,'County Emission Factors'!A$2:F$3145,6,FALSE)))</f>
        <v>0.22327683615819213</v>
      </c>
      <c r="M11992" s="56" t="s">
        <v>5572</v>
      </c>
      <c r="N11992" t="s">
        <v>5571</v>
      </c>
      <c r="O11992">
        <f t="shared" si="192"/>
        <v>124.52689597735963</v>
      </c>
      <c r="P11992" t="s">
        <v>5572</v>
      </c>
    </row>
    <row r="11993" spans="1:16">
      <c r="A11993" s="54" t="s">
        <v>1972</v>
      </c>
      <c r="B11993" s="54" t="s">
        <v>3183</v>
      </c>
      <c r="C11993" s="54" t="s">
        <v>5498</v>
      </c>
      <c r="D11993" s="54" t="s">
        <v>2843</v>
      </c>
      <c r="E11993" s="54" t="s">
        <v>5500</v>
      </c>
      <c r="F11993" s="54" t="s">
        <v>3690</v>
      </c>
      <c r="G11993" s="54">
        <v>2311020000</v>
      </c>
      <c r="H11993" s="54" t="s">
        <v>3697</v>
      </c>
      <c r="I11993" s="54" t="s">
        <v>3698</v>
      </c>
      <c r="J11993">
        <f>VLOOKUP(A11993,'County Acres Disturbed'!$A$2:$E$3146,5,FALSE)</f>
        <v>557.72420516175737</v>
      </c>
      <c r="K11993" s="55" t="s">
        <v>5571</v>
      </c>
      <c r="L11993">
        <f>IF(H11993="PM10-PRI",VLOOKUP(A11993,'County Emission Factors'!A$2:E$3145,5,FALSE),IF(H11993="PM10-FIL",VLOOKUP(A11993,'County Emission Factors'!A$2:E$3145,5,FALSE),VLOOKUP(A11993,'County Emission Factors'!A$2:F$3145,6,FALSE)))</f>
        <v>2.2327683615819216E-2</v>
      </c>
      <c r="M11993" s="56" t="s">
        <v>5572</v>
      </c>
      <c r="N11993" t="s">
        <v>5571</v>
      </c>
      <c r="O11993">
        <f t="shared" si="192"/>
        <v>12.452689597735965</v>
      </c>
      <c r="P11993" t="s">
        <v>5572</v>
      </c>
    </row>
    <row r="11994" spans="1:16">
      <c r="A11994" s="54" t="s">
        <v>1973</v>
      </c>
      <c r="B11994" s="54" t="s">
        <v>3183</v>
      </c>
      <c r="C11994" s="54" t="s">
        <v>5498</v>
      </c>
      <c r="D11994" s="54" t="s">
        <v>2946</v>
      </c>
      <c r="E11994" s="54" t="s">
        <v>5501</v>
      </c>
      <c r="F11994" s="54" t="s">
        <v>3690</v>
      </c>
      <c r="G11994" s="54">
        <v>2311020000</v>
      </c>
      <c r="H11994" s="54" t="s">
        <v>3691</v>
      </c>
      <c r="I11994" s="54" t="s">
        <v>3692</v>
      </c>
      <c r="J11994">
        <f>VLOOKUP(A11994,'County Acres Disturbed'!$A$2:$E$3146,5,FALSE)</f>
        <v>773.71268857786868</v>
      </c>
      <c r="K11994" s="55" t="s">
        <v>5571</v>
      </c>
      <c r="L11994">
        <f>IF(H11994="PM10-PRI",VLOOKUP(A11994,'County Emission Factors'!A$2:E$3145,5,FALSE),IF(H11994="PM10-FIL",VLOOKUP(A11994,'County Emission Factors'!A$2:E$3145,5,FALSE),VLOOKUP(A11994,'County Emission Factors'!A$2:F$3145,6,FALSE)))</f>
        <v>0.22327683615819219</v>
      </c>
      <c r="M11994" s="56" t="s">
        <v>5572</v>
      </c>
      <c r="N11994" t="s">
        <v>5571</v>
      </c>
      <c r="O11994">
        <f t="shared" si="192"/>
        <v>172.75212120111516</v>
      </c>
      <c r="P11994" t="s">
        <v>5572</v>
      </c>
    </row>
    <row r="11995" spans="1:16">
      <c r="A11995" s="54" t="s">
        <v>1973</v>
      </c>
      <c r="B11995" s="54" t="s">
        <v>3183</v>
      </c>
      <c r="C11995" s="54" t="s">
        <v>5498</v>
      </c>
      <c r="D11995" s="54" t="s">
        <v>2946</v>
      </c>
      <c r="E11995" s="54" t="s">
        <v>5501</v>
      </c>
      <c r="F11995" s="54" t="s">
        <v>3690</v>
      </c>
      <c r="G11995" s="54">
        <v>2311020000</v>
      </c>
      <c r="H11995" s="54" t="s">
        <v>3693</v>
      </c>
      <c r="I11995" s="54" t="s">
        <v>3694</v>
      </c>
      <c r="J11995">
        <f>VLOOKUP(A11995,'County Acres Disturbed'!$A$2:$E$3146,5,FALSE)</f>
        <v>773.71268857786868</v>
      </c>
      <c r="K11995" s="55" t="s">
        <v>5571</v>
      </c>
      <c r="L11995">
        <f>IF(H11995="PM10-PRI",VLOOKUP(A11995,'County Emission Factors'!A$2:E$3145,5,FALSE),IF(H11995="PM10-FIL",VLOOKUP(A11995,'County Emission Factors'!A$2:E$3145,5,FALSE),VLOOKUP(A11995,'County Emission Factors'!A$2:F$3145,6,FALSE)))</f>
        <v>2.2327683615819219E-2</v>
      </c>
      <c r="M11995" s="56" t="s">
        <v>5572</v>
      </c>
      <c r="N11995" t="s">
        <v>5571</v>
      </c>
      <c r="O11995">
        <f t="shared" si="192"/>
        <v>17.275212120111515</v>
      </c>
      <c r="P11995" t="s">
        <v>5572</v>
      </c>
    </row>
    <row r="11996" spans="1:16">
      <c r="A11996" s="54" t="s">
        <v>1973</v>
      </c>
      <c r="B11996" s="54" t="s">
        <v>3183</v>
      </c>
      <c r="C11996" s="54" t="s">
        <v>5498</v>
      </c>
      <c r="D11996" s="54" t="s">
        <v>2946</v>
      </c>
      <c r="E11996" s="54" t="s">
        <v>5501</v>
      </c>
      <c r="F11996" s="54" t="s">
        <v>3690</v>
      </c>
      <c r="G11996" s="54">
        <v>2311020000</v>
      </c>
      <c r="H11996" s="54" t="s">
        <v>3695</v>
      </c>
      <c r="I11996" s="54" t="s">
        <v>3696</v>
      </c>
      <c r="J11996">
        <f>VLOOKUP(A11996,'County Acres Disturbed'!$A$2:$E$3146,5,FALSE)</f>
        <v>773.71268857786868</v>
      </c>
      <c r="K11996" s="55" t="s">
        <v>5571</v>
      </c>
      <c r="L11996">
        <f>IF(H11996="PM10-PRI",VLOOKUP(A11996,'County Emission Factors'!A$2:E$3145,5,FALSE),IF(H11996="PM10-FIL",VLOOKUP(A11996,'County Emission Factors'!A$2:E$3145,5,FALSE),VLOOKUP(A11996,'County Emission Factors'!A$2:F$3145,6,FALSE)))</f>
        <v>0.22327683615819219</v>
      </c>
      <c r="M11996" s="56" t="s">
        <v>5572</v>
      </c>
      <c r="N11996" t="s">
        <v>5571</v>
      </c>
      <c r="O11996">
        <f t="shared" si="192"/>
        <v>172.75212120111516</v>
      </c>
      <c r="P11996" t="s">
        <v>5572</v>
      </c>
    </row>
    <row r="11997" spans="1:16">
      <c r="A11997" s="54" t="s">
        <v>1973</v>
      </c>
      <c r="B11997" s="54" t="s">
        <v>3183</v>
      </c>
      <c r="C11997" s="54" t="s">
        <v>5498</v>
      </c>
      <c r="D11997" s="54" t="s">
        <v>2946</v>
      </c>
      <c r="E11997" s="54" t="s">
        <v>5501</v>
      </c>
      <c r="F11997" s="54" t="s">
        <v>3690</v>
      </c>
      <c r="G11997" s="54">
        <v>2311020000</v>
      </c>
      <c r="H11997" s="54" t="s">
        <v>3697</v>
      </c>
      <c r="I11997" s="54" t="s">
        <v>3698</v>
      </c>
      <c r="J11997">
        <f>VLOOKUP(A11997,'County Acres Disturbed'!$A$2:$E$3146,5,FALSE)</f>
        <v>773.71268857786868</v>
      </c>
      <c r="K11997" s="55" t="s">
        <v>5571</v>
      </c>
      <c r="L11997">
        <f>IF(H11997="PM10-PRI",VLOOKUP(A11997,'County Emission Factors'!A$2:E$3145,5,FALSE),IF(H11997="PM10-FIL",VLOOKUP(A11997,'County Emission Factors'!A$2:E$3145,5,FALSE),VLOOKUP(A11997,'County Emission Factors'!A$2:F$3145,6,FALSE)))</f>
        <v>2.2327683615819219E-2</v>
      </c>
      <c r="M11997" s="56" t="s">
        <v>5572</v>
      </c>
      <c r="N11997" t="s">
        <v>5571</v>
      </c>
      <c r="O11997">
        <f t="shared" si="192"/>
        <v>17.275212120111515</v>
      </c>
      <c r="P11997" t="s">
        <v>5572</v>
      </c>
    </row>
    <row r="11998" spans="1:16">
      <c r="A11998" s="54" t="s">
        <v>2776</v>
      </c>
      <c r="B11998" s="54" t="s">
        <v>3183</v>
      </c>
      <c r="C11998" s="54" t="s">
        <v>5498</v>
      </c>
      <c r="D11998" s="54" t="s">
        <v>2844</v>
      </c>
      <c r="E11998" s="54" t="s">
        <v>3705</v>
      </c>
      <c r="F11998" s="54" t="s">
        <v>3690</v>
      </c>
      <c r="G11998" s="54">
        <v>2311020000</v>
      </c>
      <c r="H11998" s="54" t="s">
        <v>3691</v>
      </c>
      <c r="I11998" s="54" t="s">
        <v>3692</v>
      </c>
      <c r="J11998">
        <f>VLOOKUP(A11998,'County Acres Disturbed'!$A$2:$E$3146,5,FALSE)</f>
        <v>0</v>
      </c>
      <c r="K11998" s="55" t="s">
        <v>5571</v>
      </c>
      <c r="L11998">
        <f>IF(H11998="PM10-PRI",VLOOKUP(A11998,'County Emission Factors'!A$2:E$3145,5,FALSE),IF(H11998="PM10-FIL",VLOOKUP(A11998,'County Emission Factors'!A$2:E$3145,5,FALSE),VLOOKUP(A11998,'County Emission Factors'!A$2:F$3145,6,FALSE)))</f>
        <v>0.22327683615819213</v>
      </c>
      <c r="M11998" s="56" t="s">
        <v>5572</v>
      </c>
      <c r="N11998" t="s">
        <v>5571</v>
      </c>
      <c r="O11998">
        <f t="shared" si="192"/>
        <v>0</v>
      </c>
      <c r="P11998" t="s">
        <v>5572</v>
      </c>
    </row>
    <row r="11999" spans="1:16">
      <c r="A11999" s="54" t="s">
        <v>2776</v>
      </c>
      <c r="B11999" s="54" t="s">
        <v>3183</v>
      </c>
      <c r="C11999" s="54" t="s">
        <v>5498</v>
      </c>
      <c r="D11999" s="54" t="s">
        <v>2844</v>
      </c>
      <c r="E11999" s="54" t="s">
        <v>3705</v>
      </c>
      <c r="F11999" s="54" t="s">
        <v>3690</v>
      </c>
      <c r="G11999" s="54">
        <v>2311020000</v>
      </c>
      <c r="H11999" s="54" t="s">
        <v>3693</v>
      </c>
      <c r="I11999" s="54" t="s">
        <v>3694</v>
      </c>
      <c r="J11999">
        <f>VLOOKUP(A11999,'County Acres Disturbed'!$A$2:$E$3146,5,FALSE)</f>
        <v>0</v>
      </c>
      <c r="K11999" s="55" t="s">
        <v>5571</v>
      </c>
      <c r="L11999">
        <f>IF(H11999="PM10-PRI",VLOOKUP(A11999,'County Emission Factors'!A$2:E$3145,5,FALSE),IF(H11999="PM10-FIL",VLOOKUP(A11999,'County Emission Factors'!A$2:E$3145,5,FALSE),VLOOKUP(A11999,'County Emission Factors'!A$2:F$3145,6,FALSE)))</f>
        <v>2.2327683615819216E-2</v>
      </c>
      <c r="M11999" s="56" t="s">
        <v>5572</v>
      </c>
      <c r="N11999" t="s">
        <v>5571</v>
      </c>
      <c r="O11999">
        <f t="shared" ref="O11999:O12062" si="193">L11999*J11999</f>
        <v>0</v>
      </c>
      <c r="P11999" t="s">
        <v>5572</v>
      </c>
    </row>
    <row r="12000" spans="1:16">
      <c r="A12000" s="54" t="s">
        <v>2776</v>
      </c>
      <c r="B12000" s="54" t="s">
        <v>3183</v>
      </c>
      <c r="C12000" s="54" t="s">
        <v>5498</v>
      </c>
      <c r="D12000" s="54" t="s">
        <v>2844</v>
      </c>
      <c r="E12000" s="54" t="s">
        <v>3705</v>
      </c>
      <c r="F12000" s="54" t="s">
        <v>3690</v>
      </c>
      <c r="G12000" s="54">
        <v>2311020000</v>
      </c>
      <c r="H12000" s="54" t="s">
        <v>3695</v>
      </c>
      <c r="I12000" s="54" t="s">
        <v>3696</v>
      </c>
      <c r="J12000">
        <f>VLOOKUP(A12000,'County Acres Disturbed'!$A$2:$E$3146,5,FALSE)</f>
        <v>0</v>
      </c>
      <c r="K12000" s="55" t="s">
        <v>5571</v>
      </c>
      <c r="L12000">
        <f>IF(H12000="PM10-PRI",VLOOKUP(A12000,'County Emission Factors'!A$2:E$3145,5,FALSE),IF(H12000="PM10-FIL",VLOOKUP(A12000,'County Emission Factors'!A$2:E$3145,5,FALSE),VLOOKUP(A12000,'County Emission Factors'!A$2:F$3145,6,FALSE)))</f>
        <v>0.22327683615819213</v>
      </c>
      <c r="M12000" s="56" t="s">
        <v>5572</v>
      </c>
      <c r="N12000" t="s">
        <v>5571</v>
      </c>
      <c r="O12000">
        <f t="shared" si="193"/>
        <v>0</v>
      </c>
      <c r="P12000" t="s">
        <v>5572</v>
      </c>
    </row>
    <row r="12001" spans="1:16">
      <c r="A12001" s="54" t="s">
        <v>2776</v>
      </c>
      <c r="B12001" s="54" t="s">
        <v>3183</v>
      </c>
      <c r="C12001" s="54" t="s">
        <v>5498</v>
      </c>
      <c r="D12001" s="54" t="s">
        <v>2844</v>
      </c>
      <c r="E12001" s="54" t="s">
        <v>3705</v>
      </c>
      <c r="F12001" s="54" t="s">
        <v>3690</v>
      </c>
      <c r="G12001" s="54">
        <v>2311020000</v>
      </c>
      <c r="H12001" s="54" t="s">
        <v>3697</v>
      </c>
      <c r="I12001" s="54" t="s">
        <v>3698</v>
      </c>
      <c r="J12001">
        <f>VLOOKUP(A12001,'County Acres Disturbed'!$A$2:$E$3146,5,FALSE)</f>
        <v>0</v>
      </c>
      <c r="K12001" s="55" t="s">
        <v>5571</v>
      </c>
      <c r="L12001">
        <f>IF(H12001="PM10-PRI",VLOOKUP(A12001,'County Emission Factors'!A$2:E$3145,5,FALSE),IF(H12001="PM10-FIL",VLOOKUP(A12001,'County Emission Factors'!A$2:E$3145,5,FALSE),VLOOKUP(A12001,'County Emission Factors'!A$2:F$3145,6,FALSE)))</f>
        <v>2.2327683615819216E-2</v>
      </c>
      <c r="M12001" s="56" t="s">
        <v>5572</v>
      </c>
      <c r="N12001" t="s">
        <v>5571</v>
      </c>
      <c r="O12001">
        <f t="shared" si="193"/>
        <v>0</v>
      </c>
      <c r="P12001" t="s">
        <v>5572</v>
      </c>
    </row>
    <row r="12002" spans="1:16">
      <c r="A12002" s="54" t="s">
        <v>2777</v>
      </c>
      <c r="B12002" s="54" t="s">
        <v>3183</v>
      </c>
      <c r="C12002" s="54" t="s">
        <v>5498</v>
      </c>
      <c r="D12002" s="54" t="s">
        <v>2845</v>
      </c>
      <c r="E12002" s="54" t="s">
        <v>3711</v>
      </c>
      <c r="F12002" s="54" t="s">
        <v>3690</v>
      </c>
      <c r="G12002" s="54">
        <v>2311020000</v>
      </c>
      <c r="H12002" s="54" t="s">
        <v>3691</v>
      </c>
      <c r="I12002" s="54" t="s">
        <v>3692</v>
      </c>
      <c r="J12002">
        <f>VLOOKUP(A12002,'County Acres Disturbed'!$A$2:$E$3146,5,FALSE)</f>
        <v>0</v>
      </c>
      <c r="K12002" s="55" t="s">
        <v>5571</v>
      </c>
      <c r="L12002">
        <f>IF(H12002="PM10-PRI",VLOOKUP(A12002,'County Emission Factors'!A$2:E$3145,5,FALSE),IF(H12002="PM10-FIL",VLOOKUP(A12002,'County Emission Factors'!A$2:E$3145,5,FALSE),VLOOKUP(A12002,'County Emission Factors'!A$2:F$3145,6,FALSE)))</f>
        <v>0.22327683615819213</v>
      </c>
      <c r="M12002" s="56" t="s">
        <v>5572</v>
      </c>
      <c r="N12002" t="s">
        <v>5571</v>
      </c>
      <c r="O12002">
        <f t="shared" si="193"/>
        <v>0</v>
      </c>
      <c r="P12002" t="s">
        <v>5572</v>
      </c>
    </row>
    <row r="12003" spans="1:16">
      <c r="A12003" s="54" t="s">
        <v>2777</v>
      </c>
      <c r="B12003" s="54" t="s">
        <v>3183</v>
      </c>
      <c r="C12003" s="54" t="s">
        <v>5498</v>
      </c>
      <c r="D12003" s="54" t="s">
        <v>2845</v>
      </c>
      <c r="E12003" s="54" t="s">
        <v>3711</v>
      </c>
      <c r="F12003" s="54" t="s">
        <v>3690</v>
      </c>
      <c r="G12003" s="54">
        <v>2311020000</v>
      </c>
      <c r="H12003" s="54" t="s">
        <v>3693</v>
      </c>
      <c r="I12003" s="54" t="s">
        <v>3694</v>
      </c>
      <c r="J12003">
        <f>VLOOKUP(A12003,'County Acres Disturbed'!$A$2:$E$3146,5,FALSE)</f>
        <v>0</v>
      </c>
      <c r="K12003" s="55" t="s">
        <v>5571</v>
      </c>
      <c r="L12003">
        <f>IF(H12003="PM10-PRI",VLOOKUP(A12003,'County Emission Factors'!A$2:E$3145,5,FALSE),IF(H12003="PM10-FIL",VLOOKUP(A12003,'County Emission Factors'!A$2:E$3145,5,FALSE),VLOOKUP(A12003,'County Emission Factors'!A$2:F$3145,6,FALSE)))</f>
        <v>2.2327683615819216E-2</v>
      </c>
      <c r="M12003" s="56" t="s">
        <v>5572</v>
      </c>
      <c r="N12003" t="s">
        <v>5571</v>
      </c>
      <c r="O12003">
        <f t="shared" si="193"/>
        <v>0</v>
      </c>
      <c r="P12003" t="s">
        <v>5572</v>
      </c>
    </row>
    <row r="12004" spans="1:16">
      <c r="A12004" s="54" t="s">
        <v>2777</v>
      </c>
      <c r="B12004" s="54" t="s">
        <v>3183</v>
      </c>
      <c r="C12004" s="54" t="s">
        <v>5498</v>
      </c>
      <c r="D12004" s="54" t="s">
        <v>2845</v>
      </c>
      <c r="E12004" s="54" t="s">
        <v>3711</v>
      </c>
      <c r="F12004" s="54" t="s">
        <v>3690</v>
      </c>
      <c r="G12004" s="54">
        <v>2311020000</v>
      </c>
      <c r="H12004" s="54" t="s">
        <v>3695</v>
      </c>
      <c r="I12004" s="54" t="s">
        <v>3696</v>
      </c>
      <c r="J12004">
        <f>VLOOKUP(A12004,'County Acres Disturbed'!$A$2:$E$3146,5,FALSE)</f>
        <v>0</v>
      </c>
      <c r="K12004" s="55" t="s">
        <v>5571</v>
      </c>
      <c r="L12004">
        <f>IF(H12004="PM10-PRI",VLOOKUP(A12004,'County Emission Factors'!A$2:E$3145,5,FALSE),IF(H12004="PM10-FIL",VLOOKUP(A12004,'County Emission Factors'!A$2:E$3145,5,FALSE),VLOOKUP(A12004,'County Emission Factors'!A$2:F$3145,6,FALSE)))</f>
        <v>0.22327683615819213</v>
      </c>
      <c r="M12004" s="56" t="s">
        <v>5572</v>
      </c>
      <c r="N12004" t="s">
        <v>5571</v>
      </c>
      <c r="O12004">
        <f t="shared" si="193"/>
        <v>0</v>
      </c>
      <c r="P12004" t="s">
        <v>5572</v>
      </c>
    </row>
    <row r="12005" spans="1:16">
      <c r="A12005" s="54" t="s">
        <v>2777</v>
      </c>
      <c r="B12005" s="54" t="s">
        <v>3183</v>
      </c>
      <c r="C12005" s="54" t="s">
        <v>5498</v>
      </c>
      <c r="D12005" s="54" t="s">
        <v>2845</v>
      </c>
      <c r="E12005" s="54" t="s">
        <v>3711</v>
      </c>
      <c r="F12005" s="54" t="s">
        <v>3690</v>
      </c>
      <c r="G12005" s="54">
        <v>2311020000</v>
      </c>
      <c r="H12005" s="54" t="s">
        <v>3697</v>
      </c>
      <c r="I12005" s="54" t="s">
        <v>3698</v>
      </c>
      <c r="J12005">
        <f>VLOOKUP(A12005,'County Acres Disturbed'!$A$2:$E$3146,5,FALSE)</f>
        <v>0</v>
      </c>
      <c r="K12005" s="55" t="s">
        <v>5571</v>
      </c>
      <c r="L12005">
        <f>IF(H12005="PM10-PRI",VLOOKUP(A12005,'County Emission Factors'!A$2:E$3145,5,FALSE),IF(H12005="PM10-FIL",VLOOKUP(A12005,'County Emission Factors'!A$2:E$3145,5,FALSE),VLOOKUP(A12005,'County Emission Factors'!A$2:F$3145,6,FALSE)))</f>
        <v>2.2327683615819216E-2</v>
      </c>
      <c r="M12005" s="56" t="s">
        <v>5572</v>
      </c>
      <c r="N12005" t="s">
        <v>5571</v>
      </c>
      <c r="O12005">
        <f t="shared" si="193"/>
        <v>0</v>
      </c>
      <c r="P12005" t="s">
        <v>5572</v>
      </c>
    </row>
    <row r="12006" spans="1:16">
      <c r="A12006" s="54" t="s">
        <v>2778</v>
      </c>
      <c r="B12006" s="54" t="s">
        <v>3183</v>
      </c>
      <c r="C12006" s="54" t="s">
        <v>5498</v>
      </c>
      <c r="D12006" s="54" t="s">
        <v>2846</v>
      </c>
      <c r="E12006" s="54" t="s">
        <v>5502</v>
      </c>
      <c r="F12006" s="54" t="s">
        <v>3690</v>
      </c>
      <c r="G12006" s="54">
        <v>2311020000</v>
      </c>
      <c r="H12006" s="54" t="s">
        <v>3691</v>
      </c>
      <c r="I12006" s="54" t="s">
        <v>3692</v>
      </c>
      <c r="J12006">
        <f>VLOOKUP(A12006,'County Acres Disturbed'!$A$2:$E$3146,5,FALSE)</f>
        <v>0</v>
      </c>
      <c r="K12006" s="55" t="s">
        <v>5571</v>
      </c>
      <c r="L12006">
        <f>IF(H12006="PM10-PRI",VLOOKUP(A12006,'County Emission Factors'!A$2:E$3145,5,FALSE),IF(H12006="PM10-FIL",VLOOKUP(A12006,'County Emission Factors'!A$2:E$3145,5,FALSE),VLOOKUP(A12006,'County Emission Factors'!A$2:F$3145,6,FALSE)))</f>
        <v>0.22327683615819219</v>
      </c>
      <c r="M12006" s="56" t="s">
        <v>5572</v>
      </c>
      <c r="N12006" t="s">
        <v>5571</v>
      </c>
      <c r="O12006">
        <f t="shared" si="193"/>
        <v>0</v>
      </c>
      <c r="P12006" t="s">
        <v>5572</v>
      </c>
    </row>
    <row r="12007" spans="1:16">
      <c r="A12007" s="54" t="s">
        <v>2778</v>
      </c>
      <c r="B12007" s="54" t="s">
        <v>3183</v>
      </c>
      <c r="C12007" s="54" t="s">
        <v>5498</v>
      </c>
      <c r="D12007" s="54" t="s">
        <v>2846</v>
      </c>
      <c r="E12007" s="54" t="s">
        <v>5502</v>
      </c>
      <c r="F12007" s="54" t="s">
        <v>3690</v>
      </c>
      <c r="G12007" s="54">
        <v>2311020000</v>
      </c>
      <c r="H12007" s="54" t="s">
        <v>3693</v>
      </c>
      <c r="I12007" s="54" t="s">
        <v>3694</v>
      </c>
      <c r="J12007">
        <f>VLOOKUP(A12007,'County Acres Disturbed'!$A$2:$E$3146,5,FALSE)</f>
        <v>0</v>
      </c>
      <c r="K12007" s="55" t="s">
        <v>5571</v>
      </c>
      <c r="L12007">
        <f>IF(H12007="PM10-PRI",VLOOKUP(A12007,'County Emission Factors'!A$2:E$3145,5,FALSE),IF(H12007="PM10-FIL",VLOOKUP(A12007,'County Emission Factors'!A$2:E$3145,5,FALSE),VLOOKUP(A12007,'County Emission Factors'!A$2:F$3145,6,FALSE)))</f>
        <v>2.2327683615819219E-2</v>
      </c>
      <c r="M12007" s="56" t="s">
        <v>5572</v>
      </c>
      <c r="N12007" t="s">
        <v>5571</v>
      </c>
      <c r="O12007">
        <f t="shared" si="193"/>
        <v>0</v>
      </c>
      <c r="P12007" t="s">
        <v>5572</v>
      </c>
    </row>
    <row r="12008" spans="1:16">
      <c r="A12008" s="54" t="s">
        <v>2778</v>
      </c>
      <c r="B12008" s="54" t="s">
        <v>3183</v>
      </c>
      <c r="C12008" s="54" t="s">
        <v>5498</v>
      </c>
      <c r="D12008" s="54" t="s">
        <v>2846</v>
      </c>
      <c r="E12008" s="54" t="s">
        <v>5502</v>
      </c>
      <c r="F12008" s="54" t="s">
        <v>3690</v>
      </c>
      <c r="G12008" s="54">
        <v>2311020000</v>
      </c>
      <c r="H12008" s="54" t="s">
        <v>3695</v>
      </c>
      <c r="I12008" s="54" t="s">
        <v>3696</v>
      </c>
      <c r="J12008">
        <f>VLOOKUP(A12008,'County Acres Disturbed'!$A$2:$E$3146,5,FALSE)</f>
        <v>0</v>
      </c>
      <c r="K12008" s="55" t="s">
        <v>5571</v>
      </c>
      <c r="L12008">
        <f>IF(H12008="PM10-PRI",VLOOKUP(A12008,'County Emission Factors'!A$2:E$3145,5,FALSE),IF(H12008="PM10-FIL",VLOOKUP(A12008,'County Emission Factors'!A$2:E$3145,5,FALSE),VLOOKUP(A12008,'County Emission Factors'!A$2:F$3145,6,FALSE)))</f>
        <v>0.22327683615819219</v>
      </c>
      <c r="M12008" s="56" t="s">
        <v>5572</v>
      </c>
      <c r="N12008" t="s">
        <v>5571</v>
      </c>
      <c r="O12008">
        <f t="shared" si="193"/>
        <v>0</v>
      </c>
      <c r="P12008" t="s">
        <v>5572</v>
      </c>
    </row>
    <row r="12009" spans="1:16">
      <c r="A12009" s="54" t="s">
        <v>2778</v>
      </c>
      <c r="B12009" s="54" t="s">
        <v>3183</v>
      </c>
      <c r="C12009" s="54" t="s">
        <v>5498</v>
      </c>
      <c r="D12009" s="54" t="s">
        <v>2846</v>
      </c>
      <c r="E12009" s="54" t="s">
        <v>5502</v>
      </c>
      <c r="F12009" s="54" t="s">
        <v>3690</v>
      </c>
      <c r="G12009" s="54">
        <v>2311020000</v>
      </c>
      <c r="H12009" s="54" t="s">
        <v>3697</v>
      </c>
      <c r="I12009" s="54" t="s">
        <v>3698</v>
      </c>
      <c r="J12009">
        <f>VLOOKUP(A12009,'County Acres Disturbed'!$A$2:$E$3146,5,FALSE)</f>
        <v>0</v>
      </c>
      <c r="K12009" s="55" t="s">
        <v>5571</v>
      </c>
      <c r="L12009">
        <f>IF(H12009="PM10-PRI",VLOOKUP(A12009,'County Emission Factors'!A$2:E$3145,5,FALSE),IF(H12009="PM10-FIL",VLOOKUP(A12009,'County Emission Factors'!A$2:E$3145,5,FALSE),VLOOKUP(A12009,'County Emission Factors'!A$2:F$3145,6,FALSE)))</f>
        <v>2.2327683615819219E-2</v>
      </c>
      <c r="M12009" s="56" t="s">
        <v>5572</v>
      </c>
      <c r="N12009" t="s">
        <v>5571</v>
      </c>
      <c r="O12009">
        <f t="shared" si="193"/>
        <v>0</v>
      </c>
      <c r="P12009" t="s">
        <v>5572</v>
      </c>
    </row>
    <row r="12010" spans="1:16">
      <c r="A12010" s="54" t="s">
        <v>1974</v>
      </c>
      <c r="B12010" s="54" t="s">
        <v>3183</v>
      </c>
      <c r="C12010" s="54" t="s">
        <v>5498</v>
      </c>
      <c r="D12010" s="54" t="s">
        <v>2847</v>
      </c>
      <c r="E12010" s="54" t="s">
        <v>3726</v>
      </c>
      <c r="F12010" s="54" t="s">
        <v>3690</v>
      </c>
      <c r="G12010" s="54">
        <v>2311020000</v>
      </c>
      <c r="H12010" s="54" t="s">
        <v>3691</v>
      </c>
      <c r="I12010" s="54" t="s">
        <v>3692</v>
      </c>
      <c r="J12010">
        <f>VLOOKUP(A12010,'County Acres Disturbed'!$A$2:$E$3146,5,FALSE)</f>
        <v>157.84647315898792</v>
      </c>
      <c r="K12010" s="55" t="s">
        <v>5571</v>
      </c>
      <c r="L12010">
        <f>IF(H12010="PM10-PRI",VLOOKUP(A12010,'County Emission Factors'!A$2:E$3145,5,FALSE),IF(H12010="PM10-FIL",VLOOKUP(A12010,'County Emission Factors'!A$2:E$3145,5,FALSE),VLOOKUP(A12010,'County Emission Factors'!A$2:F$3145,6,FALSE)))</f>
        <v>0.22327683615819205</v>
      </c>
      <c r="M12010" s="56" t="s">
        <v>5572</v>
      </c>
      <c r="N12010" t="s">
        <v>5571</v>
      </c>
      <c r="O12010">
        <f t="shared" si="193"/>
        <v>35.243461125667807</v>
      </c>
      <c r="P12010" t="s">
        <v>5572</v>
      </c>
    </row>
    <row r="12011" spans="1:16">
      <c r="A12011" s="54" t="s">
        <v>1974</v>
      </c>
      <c r="B12011" s="54" t="s">
        <v>3183</v>
      </c>
      <c r="C12011" s="54" t="s">
        <v>5498</v>
      </c>
      <c r="D12011" s="54" t="s">
        <v>2847</v>
      </c>
      <c r="E12011" s="54" t="s">
        <v>3726</v>
      </c>
      <c r="F12011" s="54" t="s">
        <v>3690</v>
      </c>
      <c r="G12011" s="54">
        <v>2311020000</v>
      </c>
      <c r="H12011" s="54" t="s">
        <v>3693</v>
      </c>
      <c r="I12011" s="54" t="s">
        <v>3694</v>
      </c>
      <c r="J12011">
        <f>VLOOKUP(A12011,'County Acres Disturbed'!$A$2:$E$3146,5,FALSE)</f>
        <v>157.84647315898792</v>
      </c>
      <c r="K12011" s="55" t="s">
        <v>5571</v>
      </c>
      <c r="L12011">
        <f>IF(H12011="PM10-PRI",VLOOKUP(A12011,'County Emission Factors'!A$2:E$3145,5,FALSE),IF(H12011="PM10-FIL",VLOOKUP(A12011,'County Emission Factors'!A$2:E$3145,5,FALSE),VLOOKUP(A12011,'County Emission Factors'!A$2:F$3145,6,FALSE)))</f>
        <v>2.2327683615819206E-2</v>
      </c>
      <c r="M12011" s="56" t="s">
        <v>5572</v>
      </c>
      <c r="N12011" t="s">
        <v>5571</v>
      </c>
      <c r="O12011">
        <f t="shared" si="193"/>
        <v>3.5243461125667808</v>
      </c>
      <c r="P12011" t="s">
        <v>5572</v>
      </c>
    </row>
    <row r="12012" spans="1:16">
      <c r="A12012" s="54" t="s">
        <v>1974</v>
      </c>
      <c r="B12012" s="54" t="s">
        <v>3183</v>
      </c>
      <c r="C12012" s="54" t="s">
        <v>5498</v>
      </c>
      <c r="D12012" s="54" t="s">
        <v>2847</v>
      </c>
      <c r="E12012" s="54" t="s">
        <v>3726</v>
      </c>
      <c r="F12012" s="54" t="s">
        <v>3690</v>
      </c>
      <c r="G12012" s="54">
        <v>2311020000</v>
      </c>
      <c r="H12012" s="54" t="s">
        <v>3695</v>
      </c>
      <c r="I12012" s="54" t="s">
        <v>3696</v>
      </c>
      <c r="J12012">
        <f>VLOOKUP(A12012,'County Acres Disturbed'!$A$2:$E$3146,5,FALSE)</f>
        <v>157.84647315898792</v>
      </c>
      <c r="K12012" s="55" t="s">
        <v>5571</v>
      </c>
      <c r="L12012">
        <f>IF(H12012="PM10-PRI",VLOOKUP(A12012,'County Emission Factors'!A$2:E$3145,5,FALSE),IF(H12012="PM10-FIL",VLOOKUP(A12012,'County Emission Factors'!A$2:E$3145,5,FALSE),VLOOKUP(A12012,'County Emission Factors'!A$2:F$3145,6,FALSE)))</f>
        <v>0.22327683615819205</v>
      </c>
      <c r="M12012" s="56" t="s">
        <v>5572</v>
      </c>
      <c r="N12012" t="s">
        <v>5571</v>
      </c>
      <c r="O12012">
        <f t="shared" si="193"/>
        <v>35.243461125667807</v>
      </c>
      <c r="P12012" t="s">
        <v>5572</v>
      </c>
    </row>
    <row r="12013" spans="1:16">
      <c r="A12013" s="54" t="s">
        <v>1974</v>
      </c>
      <c r="B12013" s="54" t="s">
        <v>3183</v>
      </c>
      <c r="C12013" s="54" t="s">
        <v>5498</v>
      </c>
      <c r="D12013" s="54" t="s">
        <v>2847</v>
      </c>
      <c r="E12013" s="54" t="s">
        <v>3726</v>
      </c>
      <c r="F12013" s="54" t="s">
        <v>3690</v>
      </c>
      <c r="G12013" s="54">
        <v>2311020000</v>
      </c>
      <c r="H12013" s="54" t="s">
        <v>3697</v>
      </c>
      <c r="I12013" s="54" t="s">
        <v>3698</v>
      </c>
      <c r="J12013">
        <f>VLOOKUP(A12013,'County Acres Disturbed'!$A$2:$E$3146,5,FALSE)</f>
        <v>157.84647315898792</v>
      </c>
      <c r="K12013" s="55" t="s">
        <v>5571</v>
      </c>
      <c r="L12013">
        <f>IF(H12013="PM10-PRI",VLOOKUP(A12013,'County Emission Factors'!A$2:E$3145,5,FALSE),IF(H12013="PM10-FIL",VLOOKUP(A12013,'County Emission Factors'!A$2:E$3145,5,FALSE),VLOOKUP(A12013,'County Emission Factors'!A$2:F$3145,6,FALSE)))</f>
        <v>2.2327683615819206E-2</v>
      </c>
      <c r="M12013" s="56" t="s">
        <v>5572</v>
      </c>
      <c r="N12013" t="s">
        <v>5571</v>
      </c>
      <c r="O12013">
        <f t="shared" si="193"/>
        <v>3.5243461125667808</v>
      </c>
      <c r="P12013" t="s">
        <v>5572</v>
      </c>
    </row>
    <row r="12014" spans="1:16">
      <c r="A12014" s="54" t="s">
        <v>2779</v>
      </c>
      <c r="B12014" s="54" t="s">
        <v>3183</v>
      </c>
      <c r="C12014" s="54" t="s">
        <v>5498</v>
      </c>
      <c r="D12014" s="54" t="s">
        <v>2850</v>
      </c>
      <c r="E12014" s="54" t="s">
        <v>4085</v>
      </c>
      <c r="F12014" s="54" t="s">
        <v>3690</v>
      </c>
      <c r="G12014" s="54">
        <v>2311020000</v>
      </c>
      <c r="H12014" s="54" t="s">
        <v>3691</v>
      </c>
      <c r="I12014" s="54" t="s">
        <v>3692</v>
      </c>
      <c r="J12014">
        <f>VLOOKUP(A12014,'County Acres Disturbed'!$A$2:$E$3146,5,FALSE)</f>
        <v>0</v>
      </c>
      <c r="K12014" s="55" t="s">
        <v>5571</v>
      </c>
      <c r="L12014">
        <f>IF(H12014="PM10-PRI",VLOOKUP(A12014,'County Emission Factors'!A$2:E$3145,5,FALSE),IF(H12014="PM10-FIL",VLOOKUP(A12014,'County Emission Factors'!A$2:E$3145,5,FALSE),VLOOKUP(A12014,'County Emission Factors'!A$2:F$3145,6,FALSE)))</f>
        <v>0.22327683615819213</v>
      </c>
      <c r="M12014" s="56" t="s">
        <v>5572</v>
      </c>
      <c r="N12014" t="s">
        <v>5571</v>
      </c>
      <c r="O12014">
        <f t="shared" si="193"/>
        <v>0</v>
      </c>
      <c r="P12014" t="s">
        <v>5572</v>
      </c>
    </row>
    <row r="12015" spans="1:16">
      <c r="A12015" s="54" t="s">
        <v>2779</v>
      </c>
      <c r="B12015" s="54" t="s">
        <v>3183</v>
      </c>
      <c r="C12015" s="54" t="s">
        <v>5498</v>
      </c>
      <c r="D12015" s="54" t="s">
        <v>2850</v>
      </c>
      <c r="E12015" s="54" t="s">
        <v>4085</v>
      </c>
      <c r="F12015" s="54" t="s">
        <v>3690</v>
      </c>
      <c r="G12015" s="54">
        <v>2311020000</v>
      </c>
      <c r="H12015" s="54" t="s">
        <v>3693</v>
      </c>
      <c r="I12015" s="54" t="s">
        <v>3694</v>
      </c>
      <c r="J12015">
        <f>VLOOKUP(A12015,'County Acres Disturbed'!$A$2:$E$3146,5,FALSE)</f>
        <v>0</v>
      </c>
      <c r="K12015" s="55" t="s">
        <v>5571</v>
      </c>
      <c r="L12015">
        <f>IF(H12015="PM10-PRI",VLOOKUP(A12015,'County Emission Factors'!A$2:E$3145,5,FALSE),IF(H12015="PM10-FIL",VLOOKUP(A12015,'County Emission Factors'!A$2:E$3145,5,FALSE),VLOOKUP(A12015,'County Emission Factors'!A$2:F$3145,6,FALSE)))</f>
        <v>2.2327683615819216E-2</v>
      </c>
      <c r="M12015" s="56" t="s">
        <v>5572</v>
      </c>
      <c r="N12015" t="s">
        <v>5571</v>
      </c>
      <c r="O12015">
        <f t="shared" si="193"/>
        <v>0</v>
      </c>
      <c r="P12015" t="s">
        <v>5572</v>
      </c>
    </row>
    <row r="12016" spans="1:16">
      <c r="A12016" s="54" t="s">
        <v>2779</v>
      </c>
      <c r="B12016" s="54" t="s">
        <v>3183</v>
      </c>
      <c r="C12016" s="54" t="s">
        <v>5498</v>
      </c>
      <c r="D12016" s="54" t="s">
        <v>2850</v>
      </c>
      <c r="E12016" s="54" t="s">
        <v>4085</v>
      </c>
      <c r="F12016" s="54" t="s">
        <v>3690</v>
      </c>
      <c r="G12016" s="54">
        <v>2311020000</v>
      </c>
      <c r="H12016" s="54" t="s">
        <v>3695</v>
      </c>
      <c r="I12016" s="54" t="s">
        <v>3696</v>
      </c>
      <c r="J12016">
        <f>VLOOKUP(A12016,'County Acres Disturbed'!$A$2:$E$3146,5,FALSE)</f>
        <v>0</v>
      </c>
      <c r="K12016" s="55" t="s">
        <v>5571</v>
      </c>
      <c r="L12016">
        <f>IF(H12016="PM10-PRI",VLOOKUP(A12016,'County Emission Factors'!A$2:E$3145,5,FALSE),IF(H12016="PM10-FIL",VLOOKUP(A12016,'County Emission Factors'!A$2:E$3145,5,FALSE),VLOOKUP(A12016,'County Emission Factors'!A$2:F$3145,6,FALSE)))</f>
        <v>0.22327683615819213</v>
      </c>
      <c r="M12016" s="56" t="s">
        <v>5572</v>
      </c>
      <c r="N12016" t="s">
        <v>5571</v>
      </c>
      <c r="O12016">
        <f t="shared" si="193"/>
        <v>0</v>
      </c>
      <c r="P12016" t="s">
        <v>5572</v>
      </c>
    </row>
    <row r="12017" spans="1:16">
      <c r="A12017" s="54" t="s">
        <v>2779</v>
      </c>
      <c r="B12017" s="54" t="s">
        <v>3183</v>
      </c>
      <c r="C12017" s="54" t="s">
        <v>5498</v>
      </c>
      <c r="D12017" s="54" t="s">
        <v>2850</v>
      </c>
      <c r="E12017" s="54" t="s">
        <v>4085</v>
      </c>
      <c r="F12017" s="54" t="s">
        <v>3690</v>
      </c>
      <c r="G12017" s="54">
        <v>2311020000</v>
      </c>
      <c r="H12017" s="54" t="s">
        <v>3697</v>
      </c>
      <c r="I12017" s="54" t="s">
        <v>3698</v>
      </c>
      <c r="J12017">
        <f>VLOOKUP(A12017,'County Acres Disturbed'!$A$2:$E$3146,5,FALSE)</f>
        <v>0</v>
      </c>
      <c r="K12017" s="55" t="s">
        <v>5571</v>
      </c>
      <c r="L12017">
        <f>IF(H12017="PM10-PRI",VLOOKUP(A12017,'County Emission Factors'!A$2:E$3145,5,FALSE),IF(H12017="PM10-FIL",VLOOKUP(A12017,'County Emission Factors'!A$2:E$3145,5,FALSE),VLOOKUP(A12017,'County Emission Factors'!A$2:F$3145,6,FALSE)))</f>
        <v>2.2327683615819216E-2</v>
      </c>
      <c r="M12017" s="56" t="s">
        <v>5572</v>
      </c>
      <c r="N12017" t="s">
        <v>5571</v>
      </c>
      <c r="O12017">
        <f t="shared" si="193"/>
        <v>0</v>
      </c>
      <c r="P12017" t="s">
        <v>5572</v>
      </c>
    </row>
    <row r="12018" spans="1:16">
      <c r="A12018" s="54" t="s">
        <v>2780</v>
      </c>
      <c r="B12018" s="54" t="s">
        <v>3183</v>
      </c>
      <c r="C12018" s="54" t="s">
        <v>5498</v>
      </c>
      <c r="D12018" s="54" t="s">
        <v>2851</v>
      </c>
      <c r="E12018" s="54" t="s">
        <v>3828</v>
      </c>
      <c r="F12018" s="54" t="s">
        <v>3690</v>
      </c>
      <c r="G12018" s="54">
        <v>2311020000</v>
      </c>
      <c r="H12018" s="54" t="s">
        <v>3691</v>
      </c>
      <c r="I12018" s="54" t="s">
        <v>3692</v>
      </c>
      <c r="J12018">
        <f>VLOOKUP(A12018,'County Acres Disturbed'!$A$2:$E$3146,5,FALSE)</f>
        <v>0</v>
      </c>
      <c r="K12018" s="55" t="s">
        <v>5571</v>
      </c>
      <c r="L12018">
        <f>IF(H12018="PM10-PRI",VLOOKUP(A12018,'County Emission Factors'!A$2:E$3145,5,FALSE),IF(H12018="PM10-FIL",VLOOKUP(A12018,'County Emission Factors'!A$2:E$3145,5,FALSE),VLOOKUP(A12018,'County Emission Factors'!A$2:F$3145,6,FALSE)))</f>
        <v>0.22327683615819219</v>
      </c>
      <c r="M12018" s="56" t="s">
        <v>5572</v>
      </c>
      <c r="N12018" t="s">
        <v>5571</v>
      </c>
      <c r="O12018">
        <f t="shared" si="193"/>
        <v>0</v>
      </c>
      <c r="P12018" t="s">
        <v>5572</v>
      </c>
    </row>
    <row r="12019" spans="1:16">
      <c r="A12019" s="54" t="s">
        <v>2780</v>
      </c>
      <c r="B12019" s="54" t="s">
        <v>3183</v>
      </c>
      <c r="C12019" s="54" t="s">
        <v>5498</v>
      </c>
      <c r="D12019" s="54" t="s">
        <v>2851</v>
      </c>
      <c r="E12019" s="54" t="s">
        <v>3828</v>
      </c>
      <c r="F12019" s="54" t="s">
        <v>3690</v>
      </c>
      <c r="G12019" s="54">
        <v>2311020000</v>
      </c>
      <c r="H12019" s="54" t="s">
        <v>3693</v>
      </c>
      <c r="I12019" s="54" t="s">
        <v>3694</v>
      </c>
      <c r="J12019">
        <f>VLOOKUP(A12019,'County Acres Disturbed'!$A$2:$E$3146,5,FALSE)</f>
        <v>0</v>
      </c>
      <c r="K12019" s="55" t="s">
        <v>5571</v>
      </c>
      <c r="L12019">
        <f>IF(H12019="PM10-PRI",VLOOKUP(A12019,'County Emission Factors'!A$2:E$3145,5,FALSE),IF(H12019="PM10-FIL",VLOOKUP(A12019,'County Emission Factors'!A$2:E$3145,5,FALSE),VLOOKUP(A12019,'County Emission Factors'!A$2:F$3145,6,FALSE)))</f>
        <v>2.2327683615819219E-2</v>
      </c>
      <c r="M12019" s="56" t="s">
        <v>5572</v>
      </c>
      <c r="N12019" t="s">
        <v>5571</v>
      </c>
      <c r="O12019">
        <f t="shared" si="193"/>
        <v>0</v>
      </c>
      <c r="P12019" t="s">
        <v>5572</v>
      </c>
    </row>
    <row r="12020" spans="1:16">
      <c r="A12020" s="54" t="s">
        <v>2780</v>
      </c>
      <c r="B12020" s="54" t="s">
        <v>3183</v>
      </c>
      <c r="C12020" s="54" t="s">
        <v>5498</v>
      </c>
      <c r="D12020" s="54" t="s">
        <v>2851</v>
      </c>
      <c r="E12020" s="54" t="s">
        <v>3828</v>
      </c>
      <c r="F12020" s="54" t="s">
        <v>3690</v>
      </c>
      <c r="G12020" s="54">
        <v>2311020000</v>
      </c>
      <c r="H12020" s="54" t="s">
        <v>3695</v>
      </c>
      <c r="I12020" s="54" t="s">
        <v>3696</v>
      </c>
      <c r="J12020">
        <f>VLOOKUP(A12020,'County Acres Disturbed'!$A$2:$E$3146,5,FALSE)</f>
        <v>0</v>
      </c>
      <c r="K12020" s="55" t="s">
        <v>5571</v>
      </c>
      <c r="L12020">
        <f>IF(H12020="PM10-PRI",VLOOKUP(A12020,'County Emission Factors'!A$2:E$3145,5,FALSE),IF(H12020="PM10-FIL",VLOOKUP(A12020,'County Emission Factors'!A$2:E$3145,5,FALSE),VLOOKUP(A12020,'County Emission Factors'!A$2:F$3145,6,FALSE)))</f>
        <v>0.22327683615819219</v>
      </c>
      <c r="M12020" s="56" t="s">
        <v>5572</v>
      </c>
      <c r="N12020" t="s">
        <v>5571</v>
      </c>
      <c r="O12020">
        <f t="shared" si="193"/>
        <v>0</v>
      </c>
      <c r="P12020" t="s">
        <v>5572</v>
      </c>
    </row>
    <row r="12021" spans="1:16">
      <c r="A12021" s="54" t="s">
        <v>2780</v>
      </c>
      <c r="B12021" s="54" t="s">
        <v>3183</v>
      </c>
      <c r="C12021" s="54" t="s">
        <v>5498</v>
      </c>
      <c r="D12021" s="54" t="s">
        <v>2851</v>
      </c>
      <c r="E12021" s="54" t="s">
        <v>3828</v>
      </c>
      <c r="F12021" s="54" t="s">
        <v>3690</v>
      </c>
      <c r="G12021" s="54">
        <v>2311020000</v>
      </c>
      <c r="H12021" s="54" t="s">
        <v>3697</v>
      </c>
      <c r="I12021" s="54" t="s">
        <v>3698</v>
      </c>
      <c r="J12021">
        <f>VLOOKUP(A12021,'County Acres Disturbed'!$A$2:$E$3146,5,FALSE)</f>
        <v>0</v>
      </c>
      <c r="K12021" s="55" t="s">
        <v>5571</v>
      </c>
      <c r="L12021">
        <f>IF(H12021="PM10-PRI",VLOOKUP(A12021,'County Emission Factors'!A$2:E$3145,5,FALSE),IF(H12021="PM10-FIL",VLOOKUP(A12021,'County Emission Factors'!A$2:E$3145,5,FALSE),VLOOKUP(A12021,'County Emission Factors'!A$2:F$3145,6,FALSE)))</f>
        <v>2.2327683615819219E-2</v>
      </c>
      <c r="M12021" s="56" t="s">
        <v>5572</v>
      </c>
      <c r="N12021" t="s">
        <v>5571</v>
      </c>
      <c r="O12021">
        <f t="shared" si="193"/>
        <v>0</v>
      </c>
      <c r="P12021" t="s">
        <v>5572</v>
      </c>
    </row>
    <row r="12022" spans="1:16">
      <c r="A12022" s="54" t="s">
        <v>1975</v>
      </c>
      <c r="B12022" s="54" t="s">
        <v>3183</v>
      </c>
      <c r="C12022" s="54" t="s">
        <v>5498</v>
      </c>
      <c r="D12022" s="54" t="s">
        <v>2852</v>
      </c>
      <c r="E12022" s="54" t="s">
        <v>5503</v>
      </c>
      <c r="F12022" s="54" t="s">
        <v>3690</v>
      </c>
      <c r="G12022" s="54">
        <v>2311020000</v>
      </c>
      <c r="H12022" s="54" t="s">
        <v>3691</v>
      </c>
      <c r="I12022" s="54" t="s">
        <v>3692</v>
      </c>
      <c r="J12022">
        <f>VLOOKUP(A12022,'County Acres Disturbed'!$A$2:$E$3146,5,FALSE)</f>
        <v>105.23098210599194</v>
      </c>
      <c r="K12022" s="55" t="s">
        <v>5571</v>
      </c>
      <c r="L12022">
        <f>IF(H12022="PM10-PRI",VLOOKUP(A12022,'County Emission Factors'!A$2:E$3145,5,FALSE),IF(H12022="PM10-FIL",VLOOKUP(A12022,'County Emission Factors'!A$2:E$3145,5,FALSE),VLOOKUP(A12022,'County Emission Factors'!A$2:F$3145,6,FALSE)))</f>
        <v>0.22327683615819219</v>
      </c>
      <c r="M12022" s="56" t="s">
        <v>5572</v>
      </c>
      <c r="N12022" t="s">
        <v>5571</v>
      </c>
      <c r="O12022">
        <f t="shared" si="193"/>
        <v>23.495640750445215</v>
      </c>
      <c r="P12022" t="s">
        <v>5572</v>
      </c>
    </row>
    <row r="12023" spans="1:16">
      <c r="A12023" s="54" t="s">
        <v>1975</v>
      </c>
      <c r="B12023" s="54" t="s">
        <v>3183</v>
      </c>
      <c r="C12023" s="54" t="s">
        <v>5498</v>
      </c>
      <c r="D12023" s="54" t="s">
        <v>2852</v>
      </c>
      <c r="E12023" s="54" t="s">
        <v>5503</v>
      </c>
      <c r="F12023" s="54" t="s">
        <v>3690</v>
      </c>
      <c r="G12023" s="54">
        <v>2311020000</v>
      </c>
      <c r="H12023" s="54" t="s">
        <v>3693</v>
      </c>
      <c r="I12023" s="54" t="s">
        <v>3694</v>
      </c>
      <c r="J12023">
        <f>VLOOKUP(A12023,'County Acres Disturbed'!$A$2:$E$3146,5,FALSE)</f>
        <v>105.23098210599194</v>
      </c>
      <c r="K12023" s="55" t="s">
        <v>5571</v>
      </c>
      <c r="L12023">
        <f>IF(H12023="PM10-PRI",VLOOKUP(A12023,'County Emission Factors'!A$2:E$3145,5,FALSE),IF(H12023="PM10-FIL",VLOOKUP(A12023,'County Emission Factors'!A$2:E$3145,5,FALSE),VLOOKUP(A12023,'County Emission Factors'!A$2:F$3145,6,FALSE)))</f>
        <v>2.2327683615819219E-2</v>
      </c>
      <c r="M12023" s="56" t="s">
        <v>5572</v>
      </c>
      <c r="N12023" t="s">
        <v>5571</v>
      </c>
      <c r="O12023">
        <f t="shared" si="193"/>
        <v>2.3495640750445217</v>
      </c>
      <c r="P12023" t="s">
        <v>5572</v>
      </c>
    </row>
    <row r="12024" spans="1:16">
      <c r="A12024" s="54" t="s">
        <v>1975</v>
      </c>
      <c r="B12024" s="54" t="s">
        <v>3183</v>
      </c>
      <c r="C12024" s="54" t="s">
        <v>5498</v>
      </c>
      <c r="D12024" s="54" t="s">
        <v>2852</v>
      </c>
      <c r="E12024" s="54" t="s">
        <v>5503</v>
      </c>
      <c r="F12024" s="54" t="s">
        <v>3690</v>
      </c>
      <c r="G12024" s="54">
        <v>2311020000</v>
      </c>
      <c r="H12024" s="54" t="s">
        <v>3695</v>
      </c>
      <c r="I12024" s="54" t="s">
        <v>3696</v>
      </c>
      <c r="J12024">
        <f>VLOOKUP(A12024,'County Acres Disturbed'!$A$2:$E$3146,5,FALSE)</f>
        <v>105.23098210599194</v>
      </c>
      <c r="K12024" s="55" t="s">
        <v>5571</v>
      </c>
      <c r="L12024">
        <f>IF(H12024="PM10-PRI",VLOOKUP(A12024,'County Emission Factors'!A$2:E$3145,5,FALSE),IF(H12024="PM10-FIL",VLOOKUP(A12024,'County Emission Factors'!A$2:E$3145,5,FALSE),VLOOKUP(A12024,'County Emission Factors'!A$2:F$3145,6,FALSE)))</f>
        <v>0.22327683615819219</v>
      </c>
      <c r="M12024" s="56" t="s">
        <v>5572</v>
      </c>
      <c r="N12024" t="s">
        <v>5571</v>
      </c>
      <c r="O12024">
        <f t="shared" si="193"/>
        <v>23.495640750445215</v>
      </c>
      <c r="P12024" t="s">
        <v>5572</v>
      </c>
    </row>
    <row r="12025" spans="1:16">
      <c r="A12025" s="54" t="s">
        <v>1975</v>
      </c>
      <c r="B12025" s="54" t="s">
        <v>3183</v>
      </c>
      <c r="C12025" s="54" t="s">
        <v>5498</v>
      </c>
      <c r="D12025" s="54" t="s">
        <v>2852</v>
      </c>
      <c r="E12025" s="54" t="s">
        <v>5503</v>
      </c>
      <c r="F12025" s="54" t="s">
        <v>3690</v>
      </c>
      <c r="G12025" s="54">
        <v>2311020000</v>
      </c>
      <c r="H12025" s="54" t="s">
        <v>3697</v>
      </c>
      <c r="I12025" s="54" t="s">
        <v>3698</v>
      </c>
      <c r="J12025">
        <f>VLOOKUP(A12025,'County Acres Disturbed'!$A$2:$E$3146,5,FALSE)</f>
        <v>105.23098210599194</v>
      </c>
      <c r="K12025" s="55" t="s">
        <v>5571</v>
      </c>
      <c r="L12025">
        <f>IF(H12025="PM10-PRI",VLOOKUP(A12025,'County Emission Factors'!A$2:E$3145,5,FALSE),IF(H12025="PM10-FIL",VLOOKUP(A12025,'County Emission Factors'!A$2:E$3145,5,FALSE),VLOOKUP(A12025,'County Emission Factors'!A$2:F$3145,6,FALSE)))</f>
        <v>2.2327683615819219E-2</v>
      </c>
      <c r="M12025" s="56" t="s">
        <v>5572</v>
      </c>
      <c r="N12025" t="s">
        <v>5571</v>
      </c>
      <c r="O12025">
        <f t="shared" si="193"/>
        <v>2.3495640750445217</v>
      </c>
      <c r="P12025" t="s">
        <v>5572</v>
      </c>
    </row>
    <row r="12026" spans="1:16">
      <c r="A12026" s="54" t="s">
        <v>1976</v>
      </c>
      <c r="B12026" s="54" t="s">
        <v>3183</v>
      </c>
      <c r="C12026" s="54" t="s">
        <v>5498</v>
      </c>
      <c r="D12026" s="54" t="s">
        <v>2932</v>
      </c>
      <c r="E12026" s="54" t="s">
        <v>4537</v>
      </c>
      <c r="F12026" s="54" t="s">
        <v>3690</v>
      </c>
      <c r="G12026" s="54">
        <v>2311020000</v>
      </c>
      <c r="H12026" s="54" t="s">
        <v>3691</v>
      </c>
      <c r="I12026" s="54" t="s">
        <v>3692</v>
      </c>
      <c r="J12026">
        <f>VLOOKUP(A12026,'County Acres Disturbed'!$A$2:$E$3146,5,FALSE)</f>
        <v>44.212153633021074</v>
      </c>
      <c r="K12026" s="55" t="s">
        <v>5571</v>
      </c>
      <c r="L12026">
        <f>IF(H12026="PM10-PRI",VLOOKUP(A12026,'County Emission Factors'!A$2:E$3145,5,FALSE),IF(H12026="PM10-FIL",VLOOKUP(A12026,'County Emission Factors'!A$2:E$3145,5,FALSE),VLOOKUP(A12026,'County Emission Factors'!A$2:F$3145,6,FALSE)))</f>
        <v>0.22327683615819205</v>
      </c>
      <c r="M12026" s="56" t="s">
        <v>5572</v>
      </c>
      <c r="N12026" t="s">
        <v>5571</v>
      </c>
      <c r="O12026">
        <f t="shared" si="193"/>
        <v>9.8715497829208623</v>
      </c>
      <c r="P12026" t="s">
        <v>5572</v>
      </c>
    </row>
    <row r="12027" spans="1:16">
      <c r="A12027" s="54" t="s">
        <v>1976</v>
      </c>
      <c r="B12027" s="54" t="s">
        <v>3183</v>
      </c>
      <c r="C12027" s="54" t="s">
        <v>5498</v>
      </c>
      <c r="D12027" s="54" t="s">
        <v>2932</v>
      </c>
      <c r="E12027" s="54" t="s">
        <v>4537</v>
      </c>
      <c r="F12027" s="54" t="s">
        <v>3690</v>
      </c>
      <c r="G12027" s="54">
        <v>2311020000</v>
      </c>
      <c r="H12027" s="54" t="s">
        <v>3693</v>
      </c>
      <c r="I12027" s="54" t="s">
        <v>3694</v>
      </c>
      <c r="J12027">
        <f>VLOOKUP(A12027,'County Acres Disturbed'!$A$2:$E$3146,5,FALSE)</f>
        <v>44.212153633021074</v>
      </c>
      <c r="K12027" s="55" t="s">
        <v>5571</v>
      </c>
      <c r="L12027">
        <f>IF(H12027="PM10-PRI",VLOOKUP(A12027,'County Emission Factors'!A$2:E$3145,5,FALSE),IF(H12027="PM10-FIL",VLOOKUP(A12027,'County Emission Factors'!A$2:E$3145,5,FALSE),VLOOKUP(A12027,'County Emission Factors'!A$2:F$3145,6,FALSE)))</f>
        <v>2.2327683615819206E-2</v>
      </c>
      <c r="M12027" s="56" t="s">
        <v>5572</v>
      </c>
      <c r="N12027" t="s">
        <v>5571</v>
      </c>
      <c r="O12027">
        <f t="shared" si="193"/>
        <v>0.9871549782920862</v>
      </c>
      <c r="P12027" t="s">
        <v>5572</v>
      </c>
    </row>
    <row r="12028" spans="1:16">
      <c r="A12028" s="54" t="s">
        <v>1976</v>
      </c>
      <c r="B12028" s="54" t="s">
        <v>3183</v>
      </c>
      <c r="C12028" s="54" t="s">
        <v>5498</v>
      </c>
      <c r="D12028" s="54" t="s">
        <v>2932</v>
      </c>
      <c r="E12028" s="54" t="s">
        <v>4537</v>
      </c>
      <c r="F12028" s="54" t="s">
        <v>3690</v>
      </c>
      <c r="G12028" s="54">
        <v>2311020000</v>
      </c>
      <c r="H12028" s="54" t="s">
        <v>3695</v>
      </c>
      <c r="I12028" s="54" t="s">
        <v>3696</v>
      </c>
      <c r="J12028">
        <f>VLOOKUP(A12028,'County Acres Disturbed'!$A$2:$E$3146,5,FALSE)</f>
        <v>44.212153633021074</v>
      </c>
      <c r="K12028" s="55" t="s">
        <v>5571</v>
      </c>
      <c r="L12028">
        <f>IF(H12028="PM10-PRI",VLOOKUP(A12028,'County Emission Factors'!A$2:E$3145,5,FALSE),IF(H12028="PM10-FIL",VLOOKUP(A12028,'County Emission Factors'!A$2:E$3145,5,FALSE),VLOOKUP(A12028,'County Emission Factors'!A$2:F$3145,6,FALSE)))</f>
        <v>0.22327683615819205</v>
      </c>
      <c r="M12028" s="56" t="s">
        <v>5572</v>
      </c>
      <c r="N12028" t="s">
        <v>5571</v>
      </c>
      <c r="O12028">
        <f t="shared" si="193"/>
        <v>9.8715497829208623</v>
      </c>
      <c r="P12028" t="s">
        <v>5572</v>
      </c>
    </row>
    <row r="12029" spans="1:16">
      <c r="A12029" s="54" t="s">
        <v>1976</v>
      </c>
      <c r="B12029" s="54" t="s">
        <v>3183</v>
      </c>
      <c r="C12029" s="54" t="s">
        <v>5498</v>
      </c>
      <c r="D12029" s="54" t="s">
        <v>2932</v>
      </c>
      <c r="E12029" s="54" t="s">
        <v>4537</v>
      </c>
      <c r="F12029" s="54" t="s">
        <v>3690</v>
      </c>
      <c r="G12029" s="54">
        <v>2311020000</v>
      </c>
      <c r="H12029" s="54" t="s">
        <v>3697</v>
      </c>
      <c r="I12029" s="54" t="s">
        <v>3698</v>
      </c>
      <c r="J12029">
        <f>VLOOKUP(A12029,'County Acres Disturbed'!$A$2:$E$3146,5,FALSE)</f>
        <v>44.212153633021074</v>
      </c>
      <c r="K12029" s="55" t="s">
        <v>5571</v>
      </c>
      <c r="L12029">
        <f>IF(H12029="PM10-PRI",VLOOKUP(A12029,'County Emission Factors'!A$2:E$3145,5,FALSE),IF(H12029="PM10-FIL",VLOOKUP(A12029,'County Emission Factors'!A$2:E$3145,5,FALSE),VLOOKUP(A12029,'County Emission Factors'!A$2:F$3145,6,FALSE)))</f>
        <v>2.2327683615819206E-2</v>
      </c>
      <c r="M12029" s="56" t="s">
        <v>5572</v>
      </c>
      <c r="N12029" t="s">
        <v>5571</v>
      </c>
      <c r="O12029">
        <f t="shared" si="193"/>
        <v>0.9871549782920862</v>
      </c>
      <c r="P12029" t="s">
        <v>5572</v>
      </c>
    </row>
    <row r="12030" spans="1:16">
      <c r="A12030" s="54" t="s">
        <v>1977</v>
      </c>
      <c r="B12030" s="54" t="s">
        <v>3183</v>
      </c>
      <c r="C12030" s="54" t="s">
        <v>5498</v>
      </c>
      <c r="D12030" s="54" t="s">
        <v>2855</v>
      </c>
      <c r="E12030" s="54" t="s">
        <v>4093</v>
      </c>
      <c r="F12030" s="54" t="s">
        <v>3690</v>
      </c>
      <c r="G12030" s="54">
        <v>2311020000</v>
      </c>
      <c r="H12030" s="54" t="s">
        <v>3691</v>
      </c>
      <c r="I12030" s="54" t="s">
        <v>3692</v>
      </c>
      <c r="J12030">
        <f>VLOOKUP(A12030,'County Acres Disturbed'!$A$2:$E$3146,5,FALSE)</f>
        <v>44.212153633021074</v>
      </c>
      <c r="K12030" s="55" t="s">
        <v>5571</v>
      </c>
      <c r="L12030">
        <f>IF(H12030="PM10-PRI",VLOOKUP(A12030,'County Emission Factors'!A$2:E$3145,5,FALSE),IF(H12030="PM10-FIL",VLOOKUP(A12030,'County Emission Factors'!A$2:E$3145,5,FALSE),VLOOKUP(A12030,'County Emission Factors'!A$2:F$3145,6,FALSE)))</f>
        <v>0.22327683615819205</v>
      </c>
      <c r="M12030" s="56" t="s">
        <v>5572</v>
      </c>
      <c r="N12030" t="s">
        <v>5571</v>
      </c>
      <c r="O12030">
        <f t="shared" si="193"/>
        <v>9.8715497829208623</v>
      </c>
      <c r="P12030" t="s">
        <v>5572</v>
      </c>
    </row>
    <row r="12031" spans="1:16">
      <c r="A12031" s="54" t="s">
        <v>1977</v>
      </c>
      <c r="B12031" s="54" t="s">
        <v>3183</v>
      </c>
      <c r="C12031" s="54" t="s">
        <v>5498</v>
      </c>
      <c r="D12031" s="54" t="s">
        <v>2855</v>
      </c>
      <c r="E12031" s="54" t="s">
        <v>4093</v>
      </c>
      <c r="F12031" s="54" t="s">
        <v>3690</v>
      </c>
      <c r="G12031" s="54">
        <v>2311020000</v>
      </c>
      <c r="H12031" s="54" t="s">
        <v>3693</v>
      </c>
      <c r="I12031" s="54" t="s">
        <v>3694</v>
      </c>
      <c r="J12031">
        <f>VLOOKUP(A12031,'County Acres Disturbed'!$A$2:$E$3146,5,FALSE)</f>
        <v>44.212153633021074</v>
      </c>
      <c r="K12031" s="55" t="s">
        <v>5571</v>
      </c>
      <c r="L12031">
        <f>IF(H12031="PM10-PRI",VLOOKUP(A12031,'County Emission Factors'!A$2:E$3145,5,FALSE),IF(H12031="PM10-FIL",VLOOKUP(A12031,'County Emission Factors'!A$2:E$3145,5,FALSE),VLOOKUP(A12031,'County Emission Factors'!A$2:F$3145,6,FALSE)))</f>
        <v>2.2327683615819206E-2</v>
      </c>
      <c r="M12031" s="56" t="s">
        <v>5572</v>
      </c>
      <c r="N12031" t="s">
        <v>5571</v>
      </c>
      <c r="O12031">
        <f t="shared" si="193"/>
        <v>0.9871549782920862</v>
      </c>
      <c r="P12031" t="s">
        <v>5572</v>
      </c>
    </row>
    <row r="12032" spans="1:16">
      <c r="A12032" s="54" t="s">
        <v>1977</v>
      </c>
      <c r="B12032" s="54" t="s">
        <v>3183</v>
      </c>
      <c r="C12032" s="54" t="s">
        <v>5498</v>
      </c>
      <c r="D12032" s="54" t="s">
        <v>2855</v>
      </c>
      <c r="E12032" s="54" t="s">
        <v>4093</v>
      </c>
      <c r="F12032" s="54" t="s">
        <v>3690</v>
      </c>
      <c r="G12032" s="54">
        <v>2311020000</v>
      </c>
      <c r="H12032" s="54" t="s">
        <v>3695</v>
      </c>
      <c r="I12032" s="54" t="s">
        <v>3696</v>
      </c>
      <c r="J12032">
        <f>VLOOKUP(A12032,'County Acres Disturbed'!$A$2:$E$3146,5,FALSE)</f>
        <v>44.212153633021074</v>
      </c>
      <c r="K12032" s="55" t="s">
        <v>5571</v>
      </c>
      <c r="L12032">
        <f>IF(H12032="PM10-PRI",VLOOKUP(A12032,'County Emission Factors'!A$2:E$3145,5,FALSE),IF(H12032="PM10-FIL",VLOOKUP(A12032,'County Emission Factors'!A$2:E$3145,5,FALSE),VLOOKUP(A12032,'County Emission Factors'!A$2:F$3145,6,FALSE)))</f>
        <v>0.22327683615819205</v>
      </c>
      <c r="M12032" s="56" t="s">
        <v>5572</v>
      </c>
      <c r="N12032" t="s">
        <v>5571</v>
      </c>
      <c r="O12032">
        <f t="shared" si="193"/>
        <v>9.8715497829208623</v>
      </c>
      <c r="P12032" t="s">
        <v>5572</v>
      </c>
    </row>
    <row r="12033" spans="1:16">
      <c r="A12033" s="54" t="s">
        <v>1977</v>
      </c>
      <c r="B12033" s="54" t="s">
        <v>3183</v>
      </c>
      <c r="C12033" s="54" t="s">
        <v>5498</v>
      </c>
      <c r="D12033" s="54" t="s">
        <v>2855</v>
      </c>
      <c r="E12033" s="54" t="s">
        <v>4093</v>
      </c>
      <c r="F12033" s="54" t="s">
        <v>3690</v>
      </c>
      <c r="G12033" s="54">
        <v>2311020000</v>
      </c>
      <c r="H12033" s="54" t="s">
        <v>3697</v>
      </c>
      <c r="I12033" s="54" t="s">
        <v>3698</v>
      </c>
      <c r="J12033">
        <f>VLOOKUP(A12033,'County Acres Disturbed'!$A$2:$E$3146,5,FALSE)</f>
        <v>44.212153633021074</v>
      </c>
      <c r="K12033" s="55" t="s">
        <v>5571</v>
      </c>
      <c r="L12033">
        <f>IF(H12033="PM10-PRI",VLOOKUP(A12033,'County Emission Factors'!A$2:E$3145,5,FALSE),IF(H12033="PM10-FIL",VLOOKUP(A12033,'County Emission Factors'!A$2:E$3145,5,FALSE),VLOOKUP(A12033,'County Emission Factors'!A$2:F$3145,6,FALSE)))</f>
        <v>2.2327683615819206E-2</v>
      </c>
      <c r="M12033" s="56" t="s">
        <v>5572</v>
      </c>
      <c r="N12033" t="s">
        <v>5571</v>
      </c>
      <c r="O12033">
        <f t="shared" si="193"/>
        <v>0.9871549782920862</v>
      </c>
      <c r="P12033" t="s">
        <v>5572</v>
      </c>
    </row>
    <row r="12034" spans="1:16">
      <c r="A12034" s="54" t="s">
        <v>1978</v>
      </c>
      <c r="B12034" s="54" t="s">
        <v>3183</v>
      </c>
      <c r="C12034" s="54" t="s">
        <v>5498</v>
      </c>
      <c r="D12034" s="54" t="s">
        <v>2856</v>
      </c>
      <c r="E12034" s="54" t="s">
        <v>5504</v>
      </c>
      <c r="F12034" s="54" t="s">
        <v>3690</v>
      </c>
      <c r="G12034" s="54">
        <v>2311020000</v>
      </c>
      <c r="H12034" s="54" t="s">
        <v>3691</v>
      </c>
      <c r="I12034" s="54" t="s">
        <v>3692</v>
      </c>
      <c r="J12034">
        <f>VLOOKUP(A12034,'County Acres Disturbed'!$A$2:$E$3146,5,FALSE)</f>
        <v>44.212153633021074</v>
      </c>
      <c r="K12034" s="55" t="s">
        <v>5571</v>
      </c>
      <c r="L12034">
        <f>IF(H12034="PM10-PRI",VLOOKUP(A12034,'County Emission Factors'!A$2:E$3145,5,FALSE),IF(H12034="PM10-FIL",VLOOKUP(A12034,'County Emission Factors'!A$2:E$3145,5,FALSE),VLOOKUP(A12034,'County Emission Factors'!A$2:F$3145,6,FALSE)))</f>
        <v>0.22327683615819219</v>
      </c>
      <c r="M12034" s="56" t="s">
        <v>5572</v>
      </c>
      <c r="N12034" t="s">
        <v>5571</v>
      </c>
      <c r="O12034">
        <f t="shared" si="193"/>
        <v>9.8715497829208676</v>
      </c>
      <c r="P12034" t="s">
        <v>5572</v>
      </c>
    </row>
    <row r="12035" spans="1:16">
      <c r="A12035" s="54" t="s">
        <v>1978</v>
      </c>
      <c r="B12035" s="54" t="s">
        <v>3183</v>
      </c>
      <c r="C12035" s="54" t="s">
        <v>5498</v>
      </c>
      <c r="D12035" s="54" t="s">
        <v>2856</v>
      </c>
      <c r="E12035" s="54" t="s">
        <v>5504</v>
      </c>
      <c r="F12035" s="54" t="s">
        <v>3690</v>
      </c>
      <c r="G12035" s="54">
        <v>2311020000</v>
      </c>
      <c r="H12035" s="54" t="s">
        <v>3693</v>
      </c>
      <c r="I12035" s="54" t="s">
        <v>3694</v>
      </c>
      <c r="J12035">
        <f>VLOOKUP(A12035,'County Acres Disturbed'!$A$2:$E$3146,5,FALSE)</f>
        <v>44.212153633021074</v>
      </c>
      <c r="K12035" s="55" t="s">
        <v>5571</v>
      </c>
      <c r="L12035">
        <f>IF(H12035="PM10-PRI",VLOOKUP(A12035,'County Emission Factors'!A$2:E$3145,5,FALSE),IF(H12035="PM10-FIL",VLOOKUP(A12035,'County Emission Factors'!A$2:E$3145,5,FALSE),VLOOKUP(A12035,'County Emission Factors'!A$2:F$3145,6,FALSE)))</f>
        <v>2.2327683615819219E-2</v>
      </c>
      <c r="M12035" s="56" t="s">
        <v>5572</v>
      </c>
      <c r="N12035" t="s">
        <v>5571</v>
      </c>
      <c r="O12035">
        <f t="shared" si="193"/>
        <v>0.98715497829208687</v>
      </c>
      <c r="P12035" t="s">
        <v>5572</v>
      </c>
    </row>
    <row r="12036" spans="1:16">
      <c r="A12036" s="54" t="s">
        <v>1978</v>
      </c>
      <c r="B12036" s="54" t="s">
        <v>3183</v>
      </c>
      <c r="C12036" s="54" t="s">
        <v>5498</v>
      </c>
      <c r="D12036" s="54" t="s">
        <v>2856</v>
      </c>
      <c r="E12036" s="54" t="s">
        <v>5504</v>
      </c>
      <c r="F12036" s="54" t="s">
        <v>3690</v>
      </c>
      <c r="G12036" s="54">
        <v>2311020000</v>
      </c>
      <c r="H12036" s="54" t="s">
        <v>3695</v>
      </c>
      <c r="I12036" s="54" t="s">
        <v>3696</v>
      </c>
      <c r="J12036">
        <f>VLOOKUP(A12036,'County Acres Disturbed'!$A$2:$E$3146,5,FALSE)</f>
        <v>44.212153633021074</v>
      </c>
      <c r="K12036" s="55" t="s">
        <v>5571</v>
      </c>
      <c r="L12036">
        <f>IF(H12036="PM10-PRI",VLOOKUP(A12036,'County Emission Factors'!A$2:E$3145,5,FALSE),IF(H12036="PM10-FIL",VLOOKUP(A12036,'County Emission Factors'!A$2:E$3145,5,FALSE),VLOOKUP(A12036,'County Emission Factors'!A$2:F$3145,6,FALSE)))</f>
        <v>0.22327683615819219</v>
      </c>
      <c r="M12036" s="56" t="s">
        <v>5572</v>
      </c>
      <c r="N12036" t="s">
        <v>5571</v>
      </c>
      <c r="O12036">
        <f t="shared" si="193"/>
        <v>9.8715497829208676</v>
      </c>
      <c r="P12036" t="s">
        <v>5572</v>
      </c>
    </row>
    <row r="12037" spans="1:16">
      <c r="A12037" s="54" t="s">
        <v>1978</v>
      </c>
      <c r="B12037" s="54" t="s">
        <v>3183</v>
      </c>
      <c r="C12037" s="54" t="s">
        <v>5498</v>
      </c>
      <c r="D12037" s="54" t="s">
        <v>2856</v>
      </c>
      <c r="E12037" s="54" t="s">
        <v>5504</v>
      </c>
      <c r="F12037" s="54" t="s">
        <v>3690</v>
      </c>
      <c r="G12037" s="54">
        <v>2311020000</v>
      </c>
      <c r="H12037" s="54" t="s">
        <v>3697</v>
      </c>
      <c r="I12037" s="54" t="s">
        <v>3698</v>
      </c>
      <c r="J12037">
        <f>VLOOKUP(A12037,'County Acres Disturbed'!$A$2:$E$3146,5,FALSE)</f>
        <v>44.212153633021074</v>
      </c>
      <c r="K12037" s="55" t="s">
        <v>5571</v>
      </c>
      <c r="L12037">
        <f>IF(H12037="PM10-PRI",VLOOKUP(A12037,'County Emission Factors'!A$2:E$3145,5,FALSE),IF(H12037="PM10-FIL",VLOOKUP(A12037,'County Emission Factors'!A$2:E$3145,5,FALSE),VLOOKUP(A12037,'County Emission Factors'!A$2:F$3145,6,FALSE)))</f>
        <v>2.2327683615819219E-2</v>
      </c>
      <c r="M12037" s="56" t="s">
        <v>5572</v>
      </c>
      <c r="N12037" t="s">
        <v>5571</v>
      </c>
      <c r="O12037">
        <f t="shared" si="193"/>
        <v>0.98715497829208687</v>
      </c>
      <c r="P12037" t="s">
        <v>5572</v>
      </c>
    </row>
    <row r="12038" spans="1:16">
      <c r="A12038" s="54" t="s">
        <v>1979</v>
      </c>
      <c r="B12038" s="54" t="s">
        <v>3183</v>
      </c>
      <c r="C12038" s="54" t="s">
        <v>5498</v>
      </c>
      <c r="D12038" s="54" t="s">
        <v>2857</v>
      </c>
      <c r="E12038" s="54" t="s">
        <v>4254</v>
      </c>
      <c r="F12038" s="54" t="s">
        <v>3690</v>
      </c>
      <c r="G12038" s="54">
        <v>2311020000</v>
      </c>
      <c r="H12038" s="54" t="s">
        <v>3691</v>
      </c>
      <c r="I12038" s="54" t="s">
        <v>3692</v>
      </c>
      <c r="J12038">
        <f>VLOOKUP(A12038,'County Acres Disturbed'!$A$2:$E$3146,5,FALSE)</f>
        <v>684.00138368894773</v>
      </c>
      <c r="K12038" s="55" t="s">
        <v>5571</v>
      </c>
      <c r="L12038">
        <f>IF(H12038="PM10-PRI",VLOOKUP(A12038,'County Emission Factors'!A$2:E$3145,5,FALSE),IF(H12038="PM10-FIL",VLOOKUP(A12038,'County Emission Factors'!A$2:E$3145,5,FALSE),VLOOKUP(A12038,'County Emission Factors'!A$2:F$3145,6,FALSE)))</f>
        <v>0.22327683615819205</v>
      </c>
      <c r="M12038" s="56" t="s">
        <v>5572</v>
      </c>
      <c r="N12038" t="s">
        <v>5571</v>
      </c>
      <c r="O12038">
        <f t="shared" si="193"/>
        <v>152.72166487789383</v>
      </c>
      <c r="P12038" t="s">
        <v>5572</v>
      </c>
    </row>
    <row r="12039" spans="1:16">
      <c r="A12039" s="54" t="s">
        <v>1979</v>
      </c>
      <c r="B12039" s="54" t="s">
        <v>3183</v>
      </c>
      <c r="C12039" s="54" t="s">
        <v>5498</v>
      </c>
      <c r="D12039" s="54" t="s">
        <v>2857</v>
      </c>
      <c r="E12039" s="54" t="s">
        <v>4254</v>
      </c>
      <c r="F12039" s="54" t="s">
        <v>3690</v>
      </c>
      <c r="G12039" s="54">
        <v>2311020000</v>
      </c>
      <c r="H12039" s="54" t="s">
        <v>3693</v>
      </c>
      <c r="I12039" s="54" t="s">
        <v>3694</v>
      </c>
      <c r="J12039">
        <f>VLOOKUP(A12039,'County Acres Disturbed'!$A$2:$E$3146,5,FALSE)</f>
        <v>684.00138368894773</v>
      </c>
      <c r="K12039" s="55" t="s">
        <v>5571</v>
      </c>
      <c r="L12039">
        <f>IF(H12039="PM10-PRI",VLOOKUP(A12039,'County Emission Factors'!A$2:E$3145,5,FALSE),IF(H12039="PM10-FIL",VLOOKUP(A12039,'County Emission Factors'!A$2:E$3145,5,FALSE),VLOOKUP(A12039,'County Emission Factors'!A$2:F$3145,6,FALSE)))</f>
        <v>2.2327683615819206E-2</v>
      </c>
      <c r="M12039" s="56" t="s">
        <v>5572</v>
      </c>
      <c r="N12039" t="s">
        <v>5571</v>
      </c>
      <c r="O12039">
        <f t="shared" si="193"/>
        <v>15.272166487789384</v>
      </c>
      <c r="P12039" t="s">
        <v>5572</v>
      </c>
    </row>
    <row r="12040" spans="1:16">
      <c r="A12040" s="54" t="s">
        <v>1979</v>
      </c>
      <c r="B12040" s="54" t="s">
        <v>3183</v>
      </c>
      <c r="C12040" s="54" t="s">
        <v>5498</v>
      </c>
      <c r="D12040" s="54" t="s">
        <v>2857</v>
      </c>
      <c r="E12040" s="54" t="s">
        <v>4254</v>
      </c>
      <c r="F12040" s="54" t="s">
        <v>3690</v>
      </c>
      <c r="G12040" s="54">
        <v>2311020000</v>
      </c>
      <c r="H12040" s="54" t="s">
        <v>3695</v>
      </c>
      <c r="I12040" s="54" t="s">
        <v>3696</v>
      </c>
      <c r="J12040">
        <f>VLOOKUP(A12040,'County Acres Disturbed'!$A$2:$E$3146,5,FALSE)</f>
        <v>684.00138368894773</v>
      </c>
      <c r="K12040" s="55" t="s">
        <v>5571</v>
      </c>
      <c r="L12040">
        <f>IF(H12040="PM10-PRI",VLOOKUP(A12040,'County Emission Factors'!A$2:E$3145,5,FALSE),IF(H12040="PM10-FIL",VLOOKUP(A12040,'County Emission Factors'!A$2:E$3145,5,FALSE),VLOOKUP(A12040,'County Emission Factors'!A$2:F$3145,6,FALSE)))</f>
        <v>0.22327683615819205</v>
      </c>
      <c r="M12040" s="56" t="s">
        <v>5572</v>
      </c>
      <c r="N12040" t="s">
        <v>5571</v>
      </c>
      <c r="O12040">
        <f t="shared" si="193"/>
        <v>152.72166487789383</v>
      </c>
      <c r="P12040" t="s">
        <v>5572</v>
      </c>
    </row>
    <row r="12041" spans="1:16">
      <c r="A12041" s="54" t="s">
        <v>1979</v>
      </c>
      <c r="B12041" s="54" t="s">
        <v>3183</v>
      </c>
      <c r="C12041" s="54" t="s">
        <v>5498</v>
      </c>
      <c r="D12041" s="54" t="s">
        <v>2857</v>
      </c>
      <c r="E12041" s="54" t="s">
        <v>4254</v>
      </c>
      <c r="F12041" s="54" t="s">
        <v>3690</v>
      </c>
      <c r="G12041" s="54">
        <v>2311020000</v>
      </c>
      <c r="H12041" s="54" t="s">
        <v>3697</v>
      </c>
      <c r="I12041" s="54" t="s">
        <v>3698</v>
      </c>
      <c r="J12041">
        <f>VLOOKUP(A12041,'County Acres Disturbed'!$A$2:$E$3146,5,FALSE)</f>
        <v>684.00138368894773</v>
      </c>
      <c r="K12041" s="55" t="s">
        <v>5571</v>
      </c>
      <c r="L12041">
        <f>IF(H12041="PM10-PRI",VLOOKUP(A12041,'County Emission Factors'!A$2:E$3145,5,FALSE),IF(H12041="PM10-FIL",VLOOKUP(A12041,'County Emission Factors'!A$2:E$3145,5,FALSE),VLOOKUP(A12041,'County Emission Factors'!A$2:F$3145,6,FALSE)))</f>
        <v>2.2327683615819206E-2</v>
      </c>
      <c r="M12041" s="56" t="s">
        <v>5572</v>
      </c>
      <c r="N12041" t="s">
        <v>5571</v>
      </c>
      <c r="O12041">
        <f t="shared" si="193"/>
        <v>15.272166487789384</v>
      </c>
      <c r="P12041" t="s">
        <v>5572</v>
      </c>
    </row>
    <row r="12042" spans="1:16">
      <c r="A12042" s="54" t="s">
        <v>1980</v>
      </c>
      <c r="B12042" s="54" t="s">
        <v>3183</v>
      </c>
      <c r="C12042" s="54" t="s">
        <v>5498</v>
      </c>
      <c r="D12042" s="54" t="s">
        <v>2934</v>
      </c>
      <c r="E12042" s="54" t="s">
        <v>3733</v>
      </c>
      <c r="F12042" s="54" t="s">
        <v>3690</v>
      </c>
      <c r="G12042" s="54">
        <v>2311020000</v>
      </c>
      <c r="H12042" s="54" t="s">
        <v>3691</v>
      </c>
      <c r="I12042" s="54" t="s">
        <v>3692</v>
      </c>
      <c r="J12042">
        <f>VLOOKUP(A12042,'County Acres Disturbed'!$A$2:$E$3146,5,FALSE)</f>
        <v>44.212153633021074</v>
      </c>
      <c r="K12042" s="55" t="s">
        <v>5571</v>
      </c>
      <c r="L12042">
        <f>IF(H12042="PM10-PRI",VLOOKUP(A12042,'County Emission Factors'!A$2:E$3145,5,FALSE),IF(H12042="PM10-FIL",VLOOKUP(A12042,'County Emission Factors'!A$2:E$3145,5,FALSE),VLOOKUP(A12042,'County Emission Factors'!A$2:F$3145,6,FALSE)))</f>
        <v>0.22327683615819213</v>
      </c>
      <c r="M12042" s="56" t="s">
        <v>5572</v>
      </c>
      <c r="N12042" t="s">
        <v>5571</v>
      </c>
      <c r="O12042">
        <f t="shared" si="193"/>
        <v>9.8715497829208658</v>
      </c>
      <c r="P12042" t="s">
        <v>5572</v>
      </c>
    </row>
    <row r="12043" spans="1:16">
      <c r="A12043" s="54" t="s">
        <v>1980</v>
      </c>
      <c r="B12043" s="54" t="s">
        <v>3183</v>
      </c>
      <c r="C12043" s="54" t="s">
        <v>5498</v>
      </c>
      <c r="D12043" s="54" t="s">
        <v>2934</v>
      </c>
      <c r="E12043" s="54" t="s">
        <v>3733</v>
      </c>
      <c r="F12043" s="54" t="s">
        <v>3690</v>
      </c>
      <c r="G12043" s="54">
        <v>2311020000</v>
      </c>
      <c r="H12043" s="54" t="s">
        <v>3693</v>
      </c>
      <c r="I12043" s="54" t="s">
        <v>3694</v>
      </c>
      <c r="J12043">
        <f>VLOOKUP(A12043,'County Acres Disturbed'!$A$2:$E$3146,5,FALSE)</f>
        <v>44.212153633021074</v>
      </c>
      <c r="K12043" s="55" t="s">
        <v>5571</v>
      </c>
      <c r="L12043">
        <f>IF(H12043="PM10-PRI",VLOOKUP(A12043,'County Emission Factors'!A$2:E$3145,5,FALSE),IF(H12043="PM10-FIL",VLOOKUP(A12043,'County Emission Factors'!A$2:E$3145,5,FALSE),VLOOKUP(A12043,'County Emission Factors'!A$2:F$3145,6,FALSE)))</f>
        <v>2.2327683615819216E-2</v>
      </c>
      <c r="M12043" s="56" t="s">
        <v>5572</v>
      </c>
      <c r="N12043" t="s">
        <v>5571</v>
      </c>
      <c r="O12043">
        <f t="shared" si="193"/>
        <v>0.98715497829208665</v>
      </c>
      <c r="P12043" t="s">
        <v>5572</v>
      </c>
    </row>
    <row r="12044" spans="1:16">
      <c r="A12044" s="54" t="s">
        <v>1980</v>
      </c>
      <c r="B12044" s="54" t="s">
        <v>3183</v>
      </c>
      <c r="C12044" s="54" t="s">
        <v>5498</v>
      </c>
      <c r="D12044" s="54" t="s">
        <v>2934</v>
      </c>
      <c r="E12044" s="54" t="s">
        <v>3733</v>
      </c>
      <c r="F12044" s="54" t="s">
        <v>3690</v>
      </c>
      <c r="G12044" s="54">
        <v>2311020000</v>
      </c>
      <c r="H12044" s="54" t="s">
        <v>3695</v>
      </c>
      <c r="I12044" s="54" t="s">
        <v>3696</v>
      </c>
      <c r="J12044">
        <f>VLOOKUP(A12044,'County Acres Disturbed'!$A$2:$E$3146,5,FALSE)</f>
        <v>44.212153633021074</v>
      </c>
      <c r="K12044" s="55" t="s">
        <v>5571</v>
      </c>
      <c r="L12044">
        <f>IF(H12044="PM10-PRI",VLOOKUP(A12044,'County Emission Factors'!A$2:E$3145,5,FALSE),IF(H12044="PM10-FIL",VLOOKUP(A12044,'County Emission Factors'!A$2:E$3145,5,FALSE),VLOOKUP(A12044,'County Emission Factors'!A$2:F$3145,6,FALSE)))</f>
        <v>0.22327683615819213</v>
      </c>
      <c r="M12044" s="56" t="s">
        <v>5572</v>
      </c>
      <c r="N12044" t="s">
        <v>5571</v>
      </c>
      <c r="O12044">
        <f t="shared" si="193"/>
        <v>9.8715497829208658</v>
      </c>
      <c r="P12044" t="s">
        <v>5572</v>
      </c>
    </row>
    <row r="12045" spans="1:16">
      <c r="A12045" s="54" t="s">
        <v>1980</v>
      </c>
      <c r="B12045" s="54" t="s">
        <v>3183</v>
      </c>
      <c r="C12045" s="54" t="s">
        <v>5498</v>
      </c>
      <c r="D12045" s="54" t="s">
        <v>2934</v>
      </c>
      <c r="E12045" s="54" t="s">
        <v>3733</v>
      </c>
      <c r="F12045" s="54" t="s">
        <v>3690</v>
      </c>
      <c r="G12045" s="54">
        <v>2311020000</v>
      </c>
      <c r="H12045" s="54" t="s">
        <v>3697</v>
      </c>
      <c r="I12045" s="54" t="s">
        <v>3698</v>
      </c>
      <c r="J12045">
        <f>VLOOKUP(A12045,'County Acres Disturbed'!$A$2:$E$3146,5,FALSE)</f>
        <v>44.212153633021074</v>
      </c>
      <c r="K12045" s="55" t="s">
        <v>5571</v>
      </c>
      <c r="L12045">
        <f>IF(H12045="PM10-PRI",VLOOKUP(A12045,'County Emission Factors'!A$2:E$3145,5,FALSE),IF(H12045="PM10-FIL",VLOOKUP(A12045,'County Emission Factors'!A$2:E$3145,5,FALSE),VLOOKUP(A12045,'County Emission Factors'!A$2:F$3145,6,FALSE)))</f>
        <v>2.2327683615819216E-2</v>
      </c>
      <c r="M12045" s="56" t="s">
        <v>5572</v>
      </c>
      <c r="N12045" t="s">
        <v>5571</v>
      </c>
      <c r="O12045">
        <f t="shared" si="193"/>
        <v>0.98715497829208665</v>
      </c>
      <c r="P12045" t="s">
        <v>5572</v>
      </c>
    </row>
    <row r="12046" spans="1:16">
      <c r="A12046" s="54" t="s">
        <v>1981</v>
      </c>
      <c r="B12046" s="54" t="s">
        <v>3183</v>
      </c>
      <c r="C12046" s="54" t="s">
        <v>5498</v>
      </c>
      <c r="D12046" s="54" t="s">
        <v>2935</v>
      </c>
      <c r="E12046" s="54" t="s">
        <v>3734</v>
      </c>
      <c r="F12046" s="54" t="s">
        <v>3690</v>
      </c>
      <c r="G12046" s="54">
        <v>2311020000</v>
      </c>
      <c r="H12046" s="54" t="s">
        <v>3691</v>
      </c>
      <c r="I12046" s="54" t="s">
        <v>3692</v>
      </c>
      <c r="J12046">
        <f>VLOOKUP(A12046,'County Acres Disturbed'!$A$2:$E$3146,5,FALSE)</f>
        <v>44.212153633021074</v>
      </c>
      <c r="K12046" s="55" t="s">
        <v>5571</v>
      </c>
      <c r="L12046">
        <f>IF(H12046="PM10-PRI",VLOOKUP(A12046,'County Emission Factors'!A$2:E$3145,5,FALSE),IF(H12046="PM10-FIL",VLOOKUP(A12046,'County Emission Factors'!A$2:E$3145,5,FALSE),VLOOKUP(A12046,'County Emission Factors'!A$2:F$3145,6,FALSE)))</f>
        <v>0.22327683615819219</v>
      </c>
      <c r="M12046" s="56" t="s">
        <v>5572</v>
      </c>
      <c r="N12046" t="s">
        <v>5571</v>
      </c>
      <c r="O12046">
        <f t="shared" si="193"/>
        <v>9.8715497829208676</v>
      </c>
      <c r="P12046" t="s">
        <v>5572</v>
      </c>
    </row>
    <row r="12047" spans="1:16">
      <c r="A12047" s="54" t="s">
        <v>1981</v>
      </c>
      <c r="B12047" s="54" t="s">
        <v>3183</v>
      </c>
      <c r="C12047" s="54" t="s">
        <v>5498</v>
      </c>
      <c r="D12047" s="54" t="s">
        <v>2935</v>
      </c>
      <c r="E12047" s="54" t="s">
        <v>3734</v>
      </c>
      <c r="F12047" s="54" t="s">
        <v>3690</v>
      </c>
      <c r="G12047" s="54">
        <v>2311020000</v>
      </c>
      <c r="H12047" s="54" t="s">
        <v>3693</v>
      </c>
      <c r="I12047" s="54" t="s">
        <v>3694</v>
      </c>
      <c r="J12047">
        <f>VLOOKUP(A12047,'County Acres Disturbed'!$A$2:$E$3146,5,FALSE)</f>
        <v>44.212153633021074</v>
      </c>
      <c r="K12047" s="55" t="s">
        <v>5571</v>
      </c>
      <c r="L12047">
        <f>IF(H12047="PM10-PRI",VLOOKUP(A12047,'County Emission Factors'!A$2:E$3145,5,FALSE),IF(H12047="PM10-FIL",VLOOKUP(A12047,'County Emission Factors'!A$2:E$3145,5,FALSE),VLOOKUP(A12047,'County Emission Factors'!A$2:F$3145,6,FALSE)))</f>
        <v>2.2327683615819219E-2</v>
      </c>
      <c r="M12047" s="56" t="s">
        <v>5572</v>
      </c>
      <c r="N12047" t="s">
        <v>5571</v>
      </c>
      <c r="O12047">
        <f t="shared" si="193"/>
        <v>0.98715497829208687</v>
      </c>
      <c r="P12047" t="s">
        <v>5572</v>
      </c>
    </row>
    <row r="12048" spans="1:16">
      <c r="A12048" s="54" t="s">
        <v>1981</v>
      </c>
      <c r="B12048" s="54" t="s">
        <v>3183</v>
      </c>
      <c r="C12048" s="54" t="s">
        <v>5498</v>
      </c>
      <c r="D12048" s="54" t="s">
        <v>2935</v>
      </c>
      <c r="E12048" s="54" t="s">
        <v>3734</v>
      </c>
      <c r="F12048" s="54" t="s">
        <v>3690</v>
      </c>
      <c r="G12048" s="54">
        <v>2311020000</v>
      </c>
      <c r="H12048" s="54" t="s">
        <v>3695</v>
      </c>
      <c r="I12048" s="54" t="s">
        <v>3696</v>
      </c>
      <c r="J12048">
        <f>VLOOKUP(A12048,'County Acres Disturbed'!$A$2:$E$3146,5,FALSE)</f>
        <v>44.212153633021074</v>
      </c>
      <c r="K12048" s="55" t="s">
        <v>5571</v>
      </c>
      <c r="L12048">
        <f>IF(H12048="PM10-PRI",VLOOKUP(A12048,'County Emission Factors'!A$2:E$3145,5,FALSE),IF(H12048="PM10-FIL",VLOOKUP(A12048,'County Emission Factors'!A$2:E$3145,5,FALSE),VLOOKUP(A12048,'County Emission Factors'!A$2:F$3145,6,FALSE)))</f>
        <v>0.22327683615819219</v>
      </c>
      <c r="M12048" s="56" t="s">
        <v>5572</v>
      </c>
      <c r="N12048" t="s">
        <v>5571</v>
      </c>
      <c r="O12048">
        <f t="shared" si="193"/>
        <v>9.8715497829208676</v>
      </c>
      <c r="P12048" t="s">
        <v>5572</v>
      </c>
    </row>
    <row r="12049" spans="1:16">
      <c r="A12049" s="54" t="s">
        <v>1981</v>
      </c>
      <c r="B12049" s="54" t="s">
        <v>3183</v>
      </c>
      <c r="C12049" s="54" t="s">
        <v>5498</v>
      </c>
      <c r="D12049" s="54" t="s">
        <v>2935</v>
      </c>
      <c r="E12049" s="54" t="s">
        <v>3734</v>
      </c>
      <c r="F12049" s="54" t="s">
        <v>3690</v>
      </c>
      <c r="G12049" s="54">
        <v>2311020000</v>
      </c>
      <c r="H12049" s="54" t="s">
        <v>3697</v>
      </c>
      <c r="I12049" s="54" t="s">
        <v>3698</v>
      </c>
      <c r="J12049">
        <f>VLOOKUP(A12049,'County Acres Disturbed'!$A$2:$E$3146,5,FALSE)</f>
        <v>44.212153633021074</v>
      </c>
      <c r="K12049" s="55" t="s">
        <v>5571</v>
      </c>
      <c r="L12049">
        <f>IF(H12049="PM10-PRI",VLOOKUP(A12049,'County Emission Factors'!A$2:E$3145,5,FALSE),IF(H12049="PM10-FIL",VLOOKUP(A12049,'County Emission Factors'!A$2:E$3145,5,FALSE),VLOOKUP(A12049,'County Emission Factors'!A$2:F$3145,6,FALSE)))</f>
        <v>2.2327683615819219E-2</v>
      </c>
      <c r="M12049" s="56" t="s">
        <v>5572</v>
      </c>
      <c r="N12049" t="s">
        <v>5571</v>
      </c>
      <c r="O12049">
        <f t="shared" si="193"/>
        <v>0.98715497829208687</v>
      </c>
      <c r="P12049" t="s">
        <v>5572</v>
      </c>
    </row>
    <row r="12050" spans="1:16">
      <c r="A12050" s="54" t="s">
        <v>1982</v>
      </c>
      <c r="B12050" s="54" t="s">
        <v>3183</v>
      </c>
      <c r="C12050" s="54" t="s">
        <v>5498</v>
      </c>
      <c r="D12050" s="54" t="s">
        <v>2858</v>
      </c>
      <c r="E12050" s="54" t="s">
        <v>5505</v>
      </c>
      <c r="F12050" s="54" t="s">
        <v>3690</v>
      </c>
      <c r="G12050" s="54">
        <v>2311020000</v>
      </c>
      <c r="H12050" s="54" t="s">
        <v>3691</v>
      </c>
      <c r="I12050" s="54" t="s">
        <v>3692</v>
      </c>
      <c r="J12050">
        <f>VLOOKUP(A12050,'County Acres Disturbed'!$A$2:$E$3146,5,FALSE)</f>
        <v>2283.5123117000253</v>
      </c>
      <c r="K12050" s="55" t="s">
        <v>5571</v>
      </c>
      <c r="L12050">
        <f>IF(H12050="PM10-PRI",VLOOKUP(A12050,'County Emission Factors'!A$2:E$3145,5,FALSE),IF(H12050="PM10-FIL",VLOOKUP(A12050,'County Emission Factors'!A$2:E$3145,5,FALSE),VLOOKUP(A12050,'County Emission Factors'!A$2:F$3145,6,FALSE)))</f>
        <v>0.22327683615819213</v>
      </c>
      <c r="M12050" s="56" t="s">
        <v>5572</v>
      </c>
      <c r="N12050" t="s">
        <v>5571</v>
      </c>
      <c r="O12050">
        <f t="shared" si="193"/>
        <v>509.85540428466112</v>
      </c>
      <c r="P12050" t="s">
        <v>5572</v>
      </c>
    </row>
    <row r="12051" spans="1:16">
      <c r="A12051" s="54" t="s">
        <v>1982</v>
      </c>
      <c r="B12051" s="54" t="s">
        <v>3183</v>
      </c>
      <c r="C12051" s="54" t="s">
        <v>5498</v>
      </c>
      <c r="D12051" s="54" t="s">
        <v>2858</v>
      </c>
      <c r="E12051" s="54" t="s">
        <v>5505</v>
      </c>
      <c r="F12051" s="54" t="s">
        <v>3690</v>
      </c>
      <c r="G12051" s="54">
        <v>2311020000</v>
      </c>
      <c r="H12051" s="54" t="s">
        <v>3693</v>
      </c>
      <c r="I12051" s="54" t="s">
        <v>3694</v>
      </c>
      <c r="J12051">
        <f>VLOOKUP(A12051,'County Acres Disturbed'!$A$2:$E$3146,5,FALSE)</f>
        <v>2283.5123117000253</v>
      </c>
      <c r="K12051" s="55" t="s">
        <v>5571</v>
      </c>
      <c r="L12051">
        <f>IF(H12051="PM10-PRI",VLOOKUP(A12051,'County Emission Factors'!A$2:E$3145,5,FALSE),IF(H12051="PM10-FIL",VLOOKUP(A12051,'County Emission Factors'!A$2:E$3145,5,FALSE),VLOOKUP(A12051,'County Emission Factors'!A$2:F$3145,6,FALSE)))</f>
        <v>2.2327683615819216E-2</v>
      </c>
      <c r="M12051" s="56" t="s">
        <v>5572</v>
      </c>
      <c r="N12051" t="s">
        <v>5571</v>
      </c>
      <c r="O12051">
        <f t="shared" si="193"/>
        <v>50.985540428466116</v>
      </c>
      <c r="P12051" t="s">
        <v>5572</v>
      </c>
    </row>
    <row r="12052" spans="1:16">
      <c r="A12052" s="54" t="s">
        <v>1982</v>
      </c>
      <c r="B12052" s="54" t="s">
        <v>3183</v>
      </c>
      <c r="C12052" s="54" t="s">
        <v>5498</v>
      </c>
      <c r="D12052" s="54" t="s">
        <v>2858</v>
      </c>
      <c r="E12052" s="54" t="s">
        <v>5505</v>
      </c>
      <c r="F12052" s="54" t="s">
        <v>3690</v>
      </c>
      <c r="G12052" s="54">
        <v>2311020000</v>
      </c>
      <c r="H12052" s="54" t="s">
        <v>3695</v>
      </c>
      <c r="I12052" s="54" t="s">
        <v>3696</v>
      </c>
      <c r="J12052">
        <f>VLOOKUP(A12052,'County Acres Disturbed'!$A$2:$E$3146,5,FALSE)</f>
        <v>2283.5123117000253</v>
      </c>
      <c r="K12052" s="55" t="s">
        <v>5571</v>
      </c>
      <c r="L12052">
        <f>IF(H12052="PM10-PRI",VLOOKUP(A12052,'County Emission Factors'!A$2:E$3145,5,FALSE),IF(H12052="PM10-FIL",VLOOKUP(A12052,'County Emission Factors'!A$2:E$3145,5,FALSE),VLOOKUP(A12052,'County Emission Factors'!A$2:F$3145,6,FALSE)))</f>
        <v>0.22327683615819213</v>
      </c>
      <c r="M12052" s="56" t="s">
        <v>5572</v>
      </c>
      <c r="N12052" t="s">
        <v>5571</v>
      </c>
      <c r="O12052">
        <f t="shared" si="193"/>
        <v>509.85540428466112</v>
      </c>
      <c r="P12052" t="s">
        <v>5572</v>
      </c>
    </row>
    <row r="12053" spans="1:16">
      <c r="A12053" s="54" t="s">
        <v>1982</v>
      </c>
      <c r="B12053" s="54" t="s">
        <v>3183</v>
      </c>
      <c r="C12053" s="54" t="s">
        <v>5498</v>
      </c>
      <c r="D12053" s="54" t="s">
        <v>2858</v>
      </c>
      <c r="E12053" s="54" t="s">
        <v>5505</v>
      </c>
      <c r="F12053" s="54" t="s">
        <v>3690</v>
      </c>
      <c r="G12053" s="54">
        <v>2311020000</v>
      </c>
      <c r="H12053" s="54" t="s">
        <v>3697</v>
      </c>
      <c r="I12053" s="54" t="s">
        <v>3698</v>
      </c>
      <c r="J12053">
        <f>VLOOKUP(A12053,'County Acres Disturbed'!$A$2:$E$3146,5,FALSE)</f>
        <v>2283.5123117000253</v>
      </c>
      <c r="K12053" s="55" t="s">
        <v>5571</v>
      </c>
      <c r="L12053">
        <f>IF(H12053="PM10-PRI",VLOOKUP(A12053,'County Emission Factors'!A$2:E$3145,5,FALSE),IF(H12053="PM10-FIL",VLOOKUP(A12053,'County Emission Factors'!A$2:E$3145,5,FALSE),VLOOKUP(A12053,'County Emission Factors'!A$2:F$3145,6,FALSE)))</f>
        <v>2.2327683615819216E-2</v>
      </c>
      <c r="M12053" s="56" t="s">
        <v>5572</v>
      </c>
      <c r="N12053" t="s">
        <v>5571</v>
      </c>
      <c r="O12053">
        <f t="shared" si="193"/>
        <v>50.985540428466116</v>
      </c>
      <c r="P12053" t="s">
        <v>5572</v>
      </c>
    </row>
    <row r="12054" spans="1:16">
      <c r="A12054" s="54" t="s">
        <v>1983</v>
      </c>
      <c r="B12054" s="54" t="s">
        <v>3183</v>
      </c>
      <c r="C12054" s="54" t="s">
        <v>5498</v>
      </c>
      <c r="D12054" s="54" t="s">
        <v>2859</v>
      </c>
      <c r="E12054" s="54" t="s">
        <v>4177</v>
      </c>
      <c r="F12054" s="54" t="s">
        <v>3690</v>
      </c>
      <c r="G12054" s="54">
        <v>2311020000</v>
      </c>
      <c r="H12054" s="54" t="s">
        <v>3691</v>
      </c>
      <c r="I12054" s="54" t="s">
        <v>3692</v>
      </c>
      <c r="J12054">
        <f>VLOOKUP(A12054,'County Acres Disturbed'!$A$2:$E$3146,5,FALSE)</f>
        <v>265.2729217981265</v>
      </c>
      <c r="K12054" s="55" t="s">
        <v>5571</v>
      </c>
      <c r="L12054">
        <f>IF(H12054="PM10-PRI",VLOOKUP(A12054,'County Emission Factors'!A$2:E$3145,5,FALSE),IF(H12054="PM10-FIL",VLOOKUP(A12054,'County Emission Factors'!A$2:E$3145,5,FALSE),VLOOKUP(A12054,'County Emission Factors'!A$2:F$3145,6,FALSE)))</f>
        <v>0.22327683615819213</v>
      </c>
      <c r="M12054" s="56" t="s">
        <v>5572</v>
      </c>
      <c r="N12054" t="s">
        <v>5571</v>
      </c>
      <c r="O12054">
        <f t="shared" si="193"/>
        <v>59.229298697525209</v>
      </c>
      <c r="P12054" t="s">
        <v>5572</v>
      </c>
    </row>
    <row r="12055" spans="1:16">
      <c r="A12055" s="54" t="s">
        <v>1983</v>
      </c>
      <c r="B12055" s="54" t="s">
        <v>3183</v>
      </c>
      <c r="C12055" s="54" t="s">
        <v>5498</v>
      </c>
      <c r="D12055" s="54" t="s">
        <v>2859</v>
      </c>
      <c r="E12055" s="54" t="s">
        <v>4177</v>
      </c>
      <c r="F12055" s="54" t="s">
        <v>3690</v>
      </c>
      <c r="G12055" s="54">
        <v>2311020000</v>
      </c>
      <c r="H12055" s="54" t="s">
        <v>3693</v>
      </c>
      <c r="I12055" s="54" t="s">
        <v>3694</v>
      </c>
      <c r="J12055">
        <f>VLOOKUP(A12055,'County Acres Disturbed'!$A$2:$E$3146,5,FALSE)</f>
        <v>265.2729217981265</v>
      </c>
      <c r="K12055" s="55" t="s">
        <v>5571</v>
      </c>
      <c r="L12055">
        <f>IF(H12055="PM10-PRI",VLOOKUP(A12055,'County Emission Factors'!A$2:E$3145,5,FALSE),IF(H12055="PM10-FIL",VLOOKUP(A12055,'County Emission Factors'!A$2:E$3145,5,FALSE),VLOOKUP(A12055,'County Emission Factors'!A$2:F$3145,6,FALSE)))</f>
        <v>2.2327683615819216E-2</v>
      </c>
      <c r="M12055" s="56" t="s">
        <v>5572</v>
      </c>
      <c r="N12055" t="s">
        <v>5571</v>
      </c>
      <c r="O12055">
        <f t="shared" si="193"/>
        <v>5.9229298697525214</v>
      </c>
      <c r="P12055" t="s">
        <v>5572</v>
      </c>
    </row>
    <row r="12056" spans="1:16">
      <c r="A12056" s="54" t="s">
        <v>1983</v>
      </c>
      <c r="B12056" s="54" t="s">
        <v>3183</v>
      </c>
      <c r="C12056" s="54" t="s">
        <v>5498</v>
      </c>
      <c r="D12056" s="54" t="s">
        <v>2859</v>
      </c>
      <c r="E12056" s="54" t="s">
        <v>4177</v>
      </c>
      <c r="F12056" s="54" t="s">
        <v>3690</v>
      </c>
      <c r="G12056" s="54">
        <v>2311020000</v>
      </c>
      <c r="H12056" s="54" t="s">
        <v>3695</v>
      </c>
      <c r="I12056" s="54" t="s">
        <v>3696</v>
      </c>
      <c r="J12056">
        <f>VLOOKUP(A12056,'County Acres Disturbed'!$A$2:$E$3146,5,FALSE)</f>
        <v>265.2729217981265</v>
      </c>
      <c r="K12056" s="55" t="s">
        <v>5571</v>
      </c>
      <c r="L12056">
        <f>IF(H12056="PM10-PRI",VLOOKUP(A12056,'County Emission Factors'!A$2:E$3145,5,FALSE),IF(H12056="PM10-FIL",VLOOKUP(A12056,'County Emission Factors'!A$2:E$3145,5,FALSE),VLOOKUP(A12056,'County Emission Factors'!A$2:F$3145,6,FALSE)))</f>
        <v>0.22327683615819213</v>
      </c>
      <c r="M12056" s="56" t="s">
        <v>5572</v>
      </c>
      <c r="N12056" t="s">
        <v>5571</v>
      </c>
      <c r="O12056">
        <f t="shared" si="193"/>
        <v>59.229298697525209</v>
      </c>
      <c r="P12056" t="s">
        <v>5572</v>
      </c>
    </row>
    <row r="12057" spans="1:16">
      <c r="A12057" s="54" t="s">
        <v>1983</v>
      </c>
      <c r="B12057" s="54" t="s">
        <v>3183</v>
      </c>
      <c r="C12057" s="54" t="s">
        <v>5498</v>
      </c>
      <c r="D12057" s="54" t="s">
        <v>2859</v>
      </c>
      <c r="E12057" s="54" t="s">
        <v>4177</v>
      </c>
      <c r="F12057" s="54" t="s">
        <v>3690</v>
      </c>
      <c r="G12057" s="54">
        <v>2311020000</v>
      </c>
      <c r="H12057" s="54" t="s">
        <v>3697</v>
      </c>
      <c r="I12057" s="54" t="s">
        <v>3698</v>
      </c>
      <c r="J12057">
        <f>VLOOKUP(A12057,'County Acres Disturbed'!$A$2:$E$3146,5,FALSE)</f>
        <v>265.2729217981265</v>
      </c>
      <c r="K12057" s="55" t="s">
        <v>5571</v>
      </c>
      <c r="L12057">
        <f>IF(H12057="PM10-PRI",VLOOKUP(A12057,'County Emission Factors'!A$2:E$3145,5,FALSE),IF(H12057="PM10-FIL",VLOOKUP(A12057,'County Emission Factors'!A$2:E$3145,5,FALSE),VLOOKUP(A12057,'County Emission Factors'!A$2:F$3145,6,FALSE)))</f>
        <v>2.2327683615819216E-2</v>
      </c>
      <c r="M12057" s="56" t="s">
        <v>5572</v>
      </c>
      <c r="N12057" t="s">
        <v>5571</v>
      </c>
      <c r="O12057">
        <f t="shared" si="193"/>
        <v>5.9229298697525214</v>
      </c>
      <c r="P12057" t="s">
        <v>5572</v>
      </c>
    </row>
    <row r="12058" spans="1:16">
      <c r="A12058" s="54" t="s">
        <v>1984</v>
      </c>
      <c r="B12058" s="54" t="s">
        <v>3183</v>
      </c>
      <c r="C12058" s="54" t="s">
        <v>5498</v>
      </c>
      <c r="D12058" s="54" t="s">
        <v>2860</v>
      </c>
      <c r="E12058" s="54" t="s">
        <v>3836</v>
      </c>
      <c r="F12058" s="54" t="s">
        <v>3690</v>
      </c>
      <c r="G12058" s="54">
        <v>2311020000</v>
      </c>
      <c r="H12058" s="54" t="s">
        <v>3691</v>
      </c>
      <c r="I12058" s="54" t="s">
        <v>3692</v>
      </c>
      <c r="J12058">
        <f>VLOOKUP(A12058,'County Acres Disturbed'!$A$2:$E$3146,5,FALSE)</f>
        <v>44.212153633021074</v>
      </c>
      <c r="K12058" s="55" t="s">
        <v>5571</v>
      </c>
      <c r="L12058">
        <f>IF(H12058="PM10-PRI",VLOOKUP(A12058,'County Emission Factors'!A$2:E$3145,5,FALSE),IF(H12058="PM10-FIL",VLOOKUP(A12058,'County Emission Factors'!A$2:E$3145,5,FALSE),VLOOKUP(A12058,'County Emission Factors'!A$2:F$3145,6,FALSE)))</f>
        <v>0.22327683615819213</v>
      </c>
      <c r="M12058" s="56" t="s">
        <v>5572</v>
      </c>
      <c r="N12058" t="s">
        <v>5571</v>
      </c>
      <c r="O12058">
        <f t="shared" si="193"/>
        <v>9.8715497829208658</v>
      </c>
      <c r="P12058" t="s">
        <v>5572</v>
      </c>
    </row>
    <row r="12059" spans="1:16">
      <c r="A12059" s="54" t="s">
        <v>1984</v>
      </c>
      <c r="B12059" s="54" t="s">
        <v>3183</v>
      </c>
      <c r="C12059" s="54" t="s">
        <v>5498</v>
      </c>
      <c r="D12059" s="54" t="s">
        <v>2860</v>
      </c>
      <c r="E12059" s="54" t="s">
        <v>3836</v>
      </c>
      <c r="F12059" s="54" t="s">
        <v>3690</v>
      </c>
      <c r="G12059" s="54">
        <v>2311020000</v>
      </c>
      <c r="H12059" s="54" t="s">
        <v>3693</v>
      </c>
      <c r="I12059" s="54" t="s">
        <v>3694</v>
      </c>
      <c r="J12059">
        <f>VLOOKUP(A12059,'County Acres Disturbed'!$A$2:$E$3146,5,FALSE)</f>
        <v>44.212153633021074</v>
      </c>
      <c r="K12059" s="55" t="s">
        <v>5571</v>
      </c>
      <c r="L12059">
        <f>IF(H12059="PM10-PRI",VLOOKUP(A12059,'County Emission Factors'!A$2:E$3145,5,FALSE),IF(H12059="PM10-FIL",VLOOKUP(A12059,'County Emission Factors'!A$2:E$3145,5,FALSE),VLOOKUP(A12059,'County Emission Factors'!A$2:F$3145,6,FALSE)))</f>
        <v>2.2327683615819216E-2</v>
      </c>
      <c r="M12059" s="56" t="s">
        <v>5572</v>
      </c>
      <c r="N12059" t="s">
        <v>5571</v>
      </c>
      <c r="O12059">
        <f t="shared" si="193"/>
        <v>0.98715497829208665</v>
      </c>
      <c r="P12059" t="s">
        <v>5572</v>
      </c>
    </row>
    <row r="12060" spans="1:16">
      <c r="A12060" s="54" t="s">
        <v>1984</v>
      </c>
      <c r="B12060" s="54" t="s">
        <v>3183</v>
      </c>
      <c r="C12060" s="54" t="s">
        <v>5498</v>
      </c>
      <c r="D12060" s="54" t="s">
        <v>2860</v>
      </c>
      <c r="E12060" s="54" t="s">
        <v>3836</v>
      </c>
      <c r="F12060" s="54" t="s">
        <v>3690</v>
      </c>
      <c r="G12060" s="54">
        <v>2311020000</v>
      </c>
      <c r="H12060" s="54" t="s">
        <v>3695</v>
      </c>
      <c r="I12060" s="54" t="s">
        <v>3696</v>
      </c>
      <c r="J12060">
        <f>VLOOKUP(A12060,'County Acres Disturbed'!$A$2:$E$3146,5,FALSE)</f>
        <v>44.212153633021074</v>
      </c>
      <c r="K12060" s="55" t="s">
        <v>5571</v>
      </c>
      <c r="L12060">
        <f>IF(H12060="PM10-PRI",VLOOKUP(A12060,'County Emission Factors'!A$2:E$3145,5,FALSE),IF(H12060="PM10-FIL",VLOOKUP(A12060,'County Emission Factors'!A$2:E$3145,5,FALSE),VLOOKUP(A12060,'County Emission Factors'!A$2:F$3145,6,FALSE)))</f>
        <v>0.22327683615819213</v>
      </c>
      <c r="M12060" s="56" t="s">
        <v>5572</v>
      </c>
      <c r="N12060" t="s">
        <v>5571</v>
      </c>
      <c r="O12060">
        <f t="shared" si="193"/>
        <v>9.8715497829208658</v>
      </c>
      <c r="P12060" t="s">
        <v>5572</v>
      </c>
    </row>
    <row r="12061" spans="1:16">
      <c r="A12061" s="54" t="s">
        <v>1984</v>
      </c>
      <c r="B12061" s="54" t="s">
        <v>3183</v>
      </c>
      <c r="C12061" s="54" t="s">
        <v>5498</v>
      </c>
      <c r="D12061" s="54" t="s">
        <v>2860</v>
      </c>
      <c r="E12061" s="54" t="s">
        <v>3836</v>
      </c>
      <c r="F12061" s="54" t="s">
        <v>3690</v>
      </c>
      <c r="G12061" s="54">
        <v>2311020000</v>
      </c>
      <c r="H12061" s="54" t="s">
        <v>3697</v>
      </c>
      <c r="I12061" s="54" t="s">
        <v>3698</v>
      </c>
      <c r="J12061">
        <f>VLOOKUP(A12061,'County Acres Disturbed'!$A$2:$E$3146,5,FALSE)</f>
        <v>44.212153633021074</v>
      </c>
      <c r="K12061" s="55" t="s">
        <v>5571</v>
      </c>
      <c r="L12061">
        <f>IF(H12061="PM10-PRI",VLOOKUP(A12061,'County Emission Factors'!A$2:E$3145,5,FALSE),IF(H12061="PM10-FIL",VLOOKUP(A12061,'County Emission Factors'!A$2:E$3145,5,FALSE),VLOOKUP(A12061,'County Emission Factors'!A$2:F$3145,6,FALSE)))</f>
        <v>2.2327683615819216E-2</v>
      </c>
      <c r="M12061" s="56" t="s">
        <v>5572</v>
      </c>
      <c r="N12061" t="s">
        <v>5571</v>
      </c>
      <c r="O12061">
        <f t="shared" si="193"/>
        <v>0.98715497829208665</v>
      </c>
      <c r="P12061" t="s">
        <v>5572</v>
      </c>
    </row>
    <row r="12062" spans="1:16">
      <c r="A12062" s="54" t="s">
        <v>1985</v>
      </c>
      <c r="B12062" s="54" t="s">
        <v>3183</v>
      </c>
      <c r="C12062" s="54" t="s">
        <v>5498</v>
      </c>
      <c r="D12062" s="54" t="s">
        <v>2861</v>
      </c>
      <c r="E12062" s="54" t="s">
        <v>3838</v>
      </c>
      <c r="F12062" s="54" t="s">
        <v>3690</v>
      </c>
      <c r="G12062" s="54">
        <v>2311020000</v>
      </c>
      <c r="H12062" s="54" t="s">
        <v>3691</v>
      </c>
      <c r="I12062" s="54" t="s">
        <v>3692</v>
      </c>
      <c r="J12062">
        <f>VLOOKUP(A12062,'County Acres Disturbed'!$A$2:$E$3146,5,FALSE)</f>
        <v>44.212153633021074</v>
      </c>
      <c r="K12062" s="55" t="s">
        <v>5571</v>
      </c>
      <c r="L12062">
        <f>IF(H12062="PM10-PRI",VLOOKUP(A12062,'County Emission Factors'!A$2:E$3145,5,FALSE),IF(H12062="PM10-FIL",VLOOKUP(A12062,'County Emission Factors'!A$2:E$3145,5,FALSE),VLOOKUP(A12062,'County Emission Factors'!A$2:F$3145,6,FALSE)))</f>
        <v>0.22327683615819213</v>
      </c>
      <c r="M12062" s="56" t="s">
        <v>5572</v>
      </c>
      <c r="N12062" t="s">
        <v>5571</v>
      </c>
      <c r="O12062">
        <f t="shared" si="193"/>
        <v>9.8715497829208658</v>
      </c>
      <c r="P12062" t="s">
        <v>5572</v>
      </c>
    </row>
    <row r="12063" spans="1:16">
      <c r="A12063" s="54" t="s">
        <v>1985</v>
      </c>
      <c r="B12063" s="54" t="s">
        <v>3183</v>
      </c>
      <c r="C12063" s="54" t="s">
        <v>5498</v>
      </c>
      <c r="D12063" s="54" t="s">
        <v>2861</v>
      </c>
      <c r="E12063" s="54" t="s">
        <v>3838</v>
      </c>
      <c r="F12063" s="54" t="s">
        <v>3690</v>
      </c>
      <c r="G12063" s="54">
        <v>2311020000</v>
      </c>
      <c r="H12063" s="54" t="s">
        <v>3693</v>
      </c>
      <c r="I12063" s="54" t="s">
        <v>3694</v>
      </c>
      <c r="J12063">
        <f>VLOOKUP(A12063,'County Acres Disturbed'!$A$2:$E$3146,5,FALSE)</f>
        <v>44.212153633021074</v>
      </c>
      <c r="K12063" s="55" t="s">
        <v>5571</v>
      </c>
      <c r="L12063">
        <f>IF(H12063="PM10-PRI",VLOOKUP(A12063,'County Emission Factors'!A$2:E$3145,5,FALSE),IF(H12063="PM10-FIL",VLOOKUP(A12063,'County Emission Factors'!A$2:E$3145,5,FALSE),VLOOKUP(A12063,'County Emission Factors'!A$2:F$3145,6,FALSE)))</f>
        <v>2.2327683615819216E-2</v>
      </c>
      <c r="M12063" s="56" t="s">
        <v>5572</v>
      </c>
      <c r="N12063" t="s">
        <v>5571</v>
      </c>
      <c r="O12063">
        <f t="shared" ref="O12063:O12126" si="194">L12063*J12063</f>
        <v>0.98715497829208665</v>
      </c>
      <c r="P12063" t="s">
        <v>5572</v>
      </c>
    </row>
    <row r="12064" spans="1:16">
      <c r="A12064" s="54" t="s">
        <v>1985</v>
      </c>
      <c r="B12064" s="54" t="s">
        <v>3183</v>
      </c>
      <c r="C12064" s="54" t="s">
        <v>5498</v>
      </c>
      <c r="D12064" s="54" t="s">
        <v>2861</v>
      </c>
      <c r="E12064" s="54" t="s">
        <v>3838</v>
      </c>
      <c r="F12064" s="54" t="s">
        <v>3690</v>
      </c>
      <c r="G12064" s="54">
        <v>2311020000</v>
      </c>
      <c r="H12064" s="54" t="s">
        <v>3695</v>
      </c>
      <c r="I12064" s="54" t="s">
        <v>3696</v>
      </c>
      <c r="J12064">
        <f>VLOOKUP(A12064,'County Acres Disturbed'!$A$2:$E$3146,5,FALSE)</f>
        <v>44.212153633021074</v>
      </c>
      <c r="K12064" s="55" t="s">
        <v>5571</v>
      </c>
      <c r="L12064">
        <f>IF(H12064="PM10-PRI",VLOOKUP(A12064,'County Emission Factors'!A$2:E$3145,5,FALSE),IF(H12064="PM10-FIL",VLOOKUP(A12064,'County Emission Factors'!A$2:E$3145,5,FALSE),VLOOKUP(A12064,'County Emission Factors'!A$2:F$3145,6,FALSE)))</f>
        <v>0.22327683615819213</v>
      </c>
      <c r="M12064" s="56" t="s">
        <v>5572</v>
      </c>
      <c r="N12064" t="s">
        <v>5571</v>
      </c>
      <c r="O12064">
        <f t="shared" si="194"/>
        <v>9.8715497829208658</v>
      </c>
      <c r="P12064" t="s">
        <v>5572</v>
      </c>
    </row>
    <row r="12065" spans="1:16">
      <c r="A12065" s="54" t="s">
        <v>1985</v>
      </c>
      <c r="B12065" s="54" t="s">
        <v>3183</v>
      </c>
      <c r="C12065" s="54" t="s">
        <v>5498</v>
      </c>
      <c r="D12065" s="54" t="s">
        <v>2861</v>
      </c>
      <c r="E12065" s="54" t="s">
        <v>3838</v>
      </c>
      <c r="F12065" s="54" t="s">
        <v>3690</v>
      </c>
      <c r="G12065" s="54">
        <v>2311020000</v>
      </c>
      <c r="H12065" s="54" t="s">
        <v>3697</v>
      </c>
      <c r="I12065" s="54" t="s">
        <v>3698</v>
      </c>
      <c r="J12065">
        <f>VLOOKUP(A12065,'County Acres Disturbed'!$A$2:$E$3146,5,FALSE)</f>
        <v>44.212153633021074</v>
      </c>
      <c r="K12065" s="55" t="s">
        <v>5571</v>
      </c>
      <c r="L12065">
        <f>IF(H12065="PM10-PRI",VLOOKUP(A12065,'County Emission Factors'!A$2:E$3145,5,FALSE),IF(H12065="PM10-FIL",VLOOKUP(A12065,'County Emission Factors'!A$2:E$3145,5,FALSE),VLOOKUP(A12065,'County Emission Factors'!A$2:F$3145,6,FALSE)))</f>
        <v>2.2327683615819216E-2</v>
      </c>
      <c r="M12065" s="56" t="s">
        <v>5572</v>
      </c>
      <c r="N12065" t="s">
        <v>5571</v>
      </c>
      <c r="O12065">
        <f t="shared" si="194"/>
        <v>0.98715497829208665</v>
      </c>
      <c r="P12065" t="s">
        <v>5572</v>
      </c>
    </row>
    <row r="12066" spans="1:16">
      <c r="A12066" s="54" t="s">
        <v>1986</v>
      </c>
      <c r="B12066" s="54" t="s">
        <v>3183</v>
      </c>
      <c r="C12066" s="54" t="s">
        <v>5498</v>
      </c>
      <c r="D12066" s="54" t="s">
        <v>2862</v>
      </c>
      <c r="E12066" s="54" t="s">
        <v>4940</v>
      </c>
      <c r="F12066" s="54" t="s">
        <v>3690</v>
      </c>
      <c r="G12066" s="54">
        <v>2311020000</v>
      </c>
      <c r="H12066" s="54" t="s">
        <v>3691</v>
      </c>
      <c r="I12066" s="54" t="s">
        <v>3692</v>
      </c>
      <c r="J12066">
        <f>VLOOKUP(A12066,'County Acres Disturbed'!$A$2:$E$3146,5,FALSE)</f>
        <v>44.212153633021074</v>
      </c>
      <c r="K12066" s="55" t="s">
        <v>5571</v>
      </c>
      <c r="L12066">
        <f>IF(H12066="PM10-PRI",VLOOKUP(A12066,'County Emission Factors'!A$2:E$3145,5,FALSE),IF(H12066="PM10-FIL",VLOOKUP(A12066,'County Emission Factors'!A$2:E$3145,5,FALSE),VLOOKUP(A12066,'County Emission Factors'!A$2:F$3145,6,FALSE)))</f>
        <v>0.22327683615819213</v>
      </c>
      <c r="M12066" s="56" t="s">
        <v>5572</v>
      </c>
      <c r="N12066" t="s">
        <v>5571</v>
      </c>
      <c r="O12066">
        <f t="shared" si="194"/>
        <v>9.8715497829208658</v>
      </c>
      <c r="P12066" t="s">
        <v>5572</v>
      </c>
    </row>
    <row r="12067" spans="1:16">
      <c r="A12067" s="54" t="s">
        <v>1986</v>
      </c>
      <c r="B12067" s="54" t="s">
        <v>3183</v>
      </c>
      <c r="C12067" s="54" t="s">
        <v>5498</v>
      </c>
      <c r="D12067" s="54" t="s">
        <v>2862</v>
      </c>
      <c r="E12067" s="54" t="s">
        <v>4940</v>
      </c>
      <c r="F12067" s="54" t="s">
        <v>3690</v>
      </c>
      <c r="G12067" s="54">
        <v>2311020000</v>
      </c>
      <c r="H12067" s="54" t="s">
        <v>3693</v>
      </c>
      <c r="I12067" s="54" t="s">
        <v>3694</v>
      </c>
      <c r="J12067">
        <f>VLOOKUP(A12067,'County Acres Disturbed'!$A$2:$E$3146,5,FALSE)</f>
        <v>44.212153633021074</v>
      </c>
      <c r="K12067" s="55" t="s">
        <v>5571</v>
      </c>
      <c r="L12067">
        <f>IF(H12067="PM10-PRI",VLOOKUP(A12067,'County Emission Factors'!A$2:E$3145,5,FALSE),IF(H12067="PM10-FIL",VLOOKUP(A12067,'County Emission Factors'!A$2:E$3145,5,FALSE),VLOOKUP(A12067,'County Emission Factors'!A$2:F$3145,6,FALSE)))</f>
        <v>2.2327683615819216E-2</v>
      </c>
      <c r="M12067" s="56" t="s">
        <v>5572</v>
      </c>
      <c r="N12067" t="s">
        <v>5571</v>
      </c>
      <c r="O12067">
        <f t="shared" si="194"/>
        <v>0.98715497829208665</v>
      </c>
      <c r="P12067" t="s">
        <v>5572</v>
      </c>
    </row>
    <row r="12068" spans="1:16">
      <c r="A12068" s="54" t="s">
        <v>1986</v>
      </c>
      <c r="B12068" s="54" t="s">
        <v>3183</v>
      </c>
      <c r="C12068" s="54" t="s">
        <v>5498</v>
      </c>
      <c r="D12068" s="54" t="s">
        <v>2862</v>
      </c>
      <c r="E12068" s="54" t="s">
        <v>4940</v>
      </c>
      <c r="F12068" s="54" t="s">
        <v>3690</v>
      </c>
      <c r="G12068" s="54">
        <v>2311020000</v>
      </c>
      <c r="H12068" s="54" t="s">
        <v>3695</v>
      </c>
      <c r="I12068" s="54" t="s">
        <v>3696</v>
      </c>
      <c r="J12068">
        <f>VLOOKUP(A12068,'County Acres Disturbed'!$A$2:$E$3146,5,FALSE)</f>
        <v>44.212153633021074</v>
      </c>
      <c r="K12068" s="55" t="s">
        <v>5571</v>
      </c>
      <c r="L12068">
        <f>IF(H12068="PM10-PRI",VLOOKUP(A12068,'County Emission Factors'!A$2:E$3145,5,FALSE),IF(H12068="PM10-FIL",VLOOKUP(A12068,'County Emission Factors'!A$2:E$3145,5,FALSE),VLOOKUP(A12068,'County Emission Factors'!A$2:F$3145,6,FALSE)))</f>
        <v>0.22327683615819213</v>
      </c>
      <c r="M12068" s="56" t="s">
        <v>5572</v>
      </c>
      <c r="N12068" t="s">
        <v>5571</v>
      </c>
      <c r="O12068">
        <f t="shared" si="194"/>
        <v>9.8715497829208658</v>
      </c>
      <c r="P12068" t="s">
        <v>5572</v>
      </c>
    </row>
    <row r="12069" spans="1:16">
      <c r="A12069" s="54" t="s">
        <v>1986</v>
      </c>
      <c r="B12069" s="54" t="s">
        <v>3183</v>
      </c>
      <c r="C12069" s="54" t="s">
        <v>5498</v>
      </c>
      <c r="D12069" s="54" t="s">
        <v>2862</v>
      </c>
      <c r="E12069" s="54" t="s">
        <v>4940</v>
      </c>
      <c r="F12069" s="54" t="s">
        <v>3690</v>
      </c>
      <c r="G12069" s="54">
        <v>2311020000</v>
      </c>
      <c r="H12069" s="54" t="s">
        <v>3697</v>
      </c>
      <c r="I12069" s="54" t="s">
        <v>3698</v>
      </c>
      <c r="J12069">
        <f>VLOOKUP(A12069,'County Acres Disturbed'!$A$2:$E$3146,5,FALSE)</f>
        <v>44.212153633021074</v>
      </c>
      <c r="K12069" s="55" t="s">
        <v>5571</v>
      </c>
      <c r="L12069">
        <f>IF(H12069="PM10-PRI",VLOOKUP(A12069,'County Emission Factors'!A$2:E$3145,5,FALSE),IF(H12069="PM10-FIL",VLOOKUP(A12069,'County Emission Factors'!A$2:E$3145,5,FALSE),VLOOKUP(A12069,'County Emission Factors'!A$2:F$3145,6,FALSE)))</f>
        <v>2.2327683615819216E-2</v>
      </c>
      <c r="M12069" s="56" t="s">
        <v>5572</v>
      </c>
      <c r="N12069" t="s">
        <v>5571</v>
      </c>
      <c r="O12069">
        <f t="shared" si="194"/>
        <v>0.98715497829208665</v>
      </c>
      <c r="P12069" t="s">
        <v>5572</v>
      </c>
    </row>
    <row r="12070" spans="1:16">
      <c r="A12070" s="54" t="s">
        <v>1987</v>
      </c>
      <c r="B12070" s="54" t="s">
        <v>3183</v>
      </c>
      <c r="C12070" s="54" t="s">
        <v>5498</v>
      </c>
      <c r="D12070" s="54" t="s">
        <v>2863</v>
      </c>
      <c r="E12070" s="54" t="s">
        <v>3744</v>
      </c>
      <c r="F12070" s="54" t="s">
        <v>3690</v>
      </c>
      <c r="G12070" s="54">
        <v>2311020000</v>
      </c>
      <c r="H12070" s="54" t="s">
        <v>3691</v>
      </c>
      <c r="I12070" s="54" t="s">
        <v>3692</v>
      </c>
      <c r="J12070">
        <f>VLOOKUP(A12070,'County Acres Disturbed'!$A$2:$E$3146,5,FALSE)</f>
        <v>589.29349979355493</v>
      </c>
      <c r="K12070" s="55" t="s">
        <v>5571</v>
      </c>
      <c r="L12070">
        <f>IF(H12070="PM10-PRI",VLOOKUP(A12070,'County Emission Factors'!A$2:E$3145,5,FALSE),IF(H12070="PM10-FIL",VLOOKUP(A12070,'County Emission Factors'!A$2:E$3145,5,FALSE),VLOOKUP(A12070,'County Emission Factors'!A$2:F$3145,6,FALSE)))</f>
        <v>0.22327683615819219</v>
      </c>
      <c r="M12070" s="56" t="s">
        <v>5572</v>
      </c>
      <c r="N12070" t="s">
        <v>5571</v>
      </c>
      <c r="O12070">
        <f t="shared" si="194"/>
        <v>131.57558820249324</v>
      </c>
      <c r="P12070" t="s">
        <v>5572</v>
      </c>
    </row>
    <row r="12071" spans="1:16">
      <c r="A12071" s="54" t="s">
        <v>1987</v>
      </c>
      <c r="B12071" s="54" t="s">
        <v>3183</v>
      </c>
      <c r="C12071" s="54" t="s">
        <v>5498</v>
      </c>
      <c r="D12071" s="54" t="s">
        <v>2863</v>
      </c>
      <c r="E12071" s="54" t="s">
        <v>3744</v>
      </c>
      <c r="F12071" s="54" t="s">
        <v>3690</v>
      </c>
      <c r="G12071" s="54">
        <v>2311020000</v>
      </c>
      <c r="H12071" s="54" t="s">
        <v>3693</v>
      </c>
      <c r="I12071" s="54" t="s">
        <v>3694</v>
      </c>
      <c r="J12071">
        <f>VLOOKUP(A12071,'County Acres Disturbed'!$A$2:$E$3146,5,FALSE)</f>
        <v>589.29349979355493</v>
      </c>
      <c r="K12071" s="55" t="s">
        <v>5571</v>
      </c>
      <c r="L12071">
        <f>IF(H12071="PM10-PRI",VLOOKUP(A12071,'County Emission Factors'!A$2:E$3145,5,FALSE),IF(H12071="PM10-FIL",VLOOKUP(A12071,'County Emission Factors'!A$2:E$3145,5,FALSE),VLOOKUP(A12071,'County Emission Factors'!A$2:F$3145,6,FALSE)))</f>
        <v>2.2327683615819219E-2</v>
      </c>
      <c r="M12071" s="56" t="s">
        <v>5572</v>
      </c>
      <c r="N12071" t="s">
        <v>5571</v>
      </c>
      <c r="O12071">
        <f t="shared" si="194"/>
        <v>13.157558820249323</v>
      </c>
      <c r="P12071" t="s">
        <v>5572</v>
      </c>
    </row>
    <row r="12072" spans="1:16">
      <c r="A12072" s="54" t="s">
        <v>1987</v>
      </c>
      <c r="B12072" s="54" t="s">
        <v>3183</v>
      </c>
      <c r="C12072" s="54" t="s">
        <v>5498</v>
      </c>
      <c r="D12072" s="54" t="s">
        <v>2863</v>
      </c>
      <c r="E12072" s="54" t="s">
        <v>3744</v>
      </c>
      <c r="F12072" s="54" t="s">
        <v>3690</v>
      </c>
      <c r="G12072" s="54">
        <v>2311020000</v>
      </c>
      <c r="H12072" s="54" t="s">
        <v>3695</v>
      </c>
      <c r="I12072" s="54" t="s">
        <v>3696</v>
      </c>
      <c r="J12072">
        <f>VLOOKUP(A12072,'County Acres Disturbed'!$A$2:$E$3146,5,FALSE)</f>
        <v>589.29349979355493</v>
      </c>
      <c r="K12072" s="55" t="s">
        <v>5571</v>
      </c>
      <c r="L12072">
        <f>IF(H12072="PM10-PRI",VLOOKUP(A12072,'County Emission Factors'!A$2:E$3145,5,FALSE),IF(H12072="PM10-FIL",VLOOKUP(A12072,'County Emission Factors'!A$2:E$3145,5,FALSE),VLOOKUP(A12072,'County Emission Factors'!A$2:F$3145,6,FALSE)))</f>
        <v>0.22327683615819219</v>
      </c>
      <c r="M12072" s="56" t="s">
        <v>5572</v>
      </c>
      <c r="N12072" t="s">
        <v>5571</v>
      </c>
      <c r="O12072">
        <f t="shared" si="194"/>
        <v>131.57558820249324</v>
      </c>
      <c r="P12072" t="s">
        <v>5572</v>
      </c>
    </row>
    <row r="12073" spans="1:16">
      <c r="A12073" s="54" t="s">
        <v>1987</v>
      </c>
      <c r="B12073" s="54" t="s">
        <v>3183</v>
      </c>
      <c r="C12073" s="54" t="s">
        <v>5498</v>
      </c>
      <c r="D12073" s="54" t="s">
        <v>2863</v>
      </c>
      <c r="E12073" s="54" t="s">
        <v>3744</v>
      </c>
      <c r="F12073" s="54" t="s">
        <v>3690</v>
      </c>
      <c r="G12073" s="54">
        <v>2311020000</v>
      </c>
      <c r="H12073" s="54" t="s">
        <v>3697</v>
      </c>
      <c r="I12073" s="54" t="s">
        <v>3698</v>
      </c>
      <c r="J12073">
        <f>VLOOKUP(A12073,'County Acres Disturbed'!$A$2:$E$3146,5,FALSE)</f>
        <v>589.29349979355493</v>
      </c>
      <c r="K12073" s="55" t="s">
        <v>5571</v>
      </c>
      <c r="L12073">
        <f>IF(H12073="PM10-PRI",VLOOKUP(A12073,'County Emission Factors'!A$2:E$3145,5,FALSE),IF(H12073="PM10-FIL",VLOOKUP(A12073,'County Emission Factors'!A$2:E$3145,5,FALSE),VLOOKUP(A12073,'County Emission Factors'!A$2:F$3145,6,FALSE)))</f>
        <v>2.2327683615819219E-2</v>
      </c>
      <c r="M12073" s="56" t="s">
        <v>5572</v>
      </c>
      <c r="N12073" t="s">
        <v>5571</v>
      </c>
      <c r="O12073">
        <f t="shared" si="194"/>
        <v>13.157558820249323</v>
      </c>
      <c r="P12073" t="s">
        <v>5572</v>
      </c>
    </row>
    <row r="12074" spans="1:16">
      <c r="A12074" s="54" t="s">
        <v>1988</v>
      </c>
      <c r="B12074" s="54" t="s">
        <v>3183</v>
      </c>
      <c r="C12074" s="54" t="s">
        <v>5498</v>
      </c>
      <c r="D12074" s="54" t="s">
        <v>2864</v>
      </c>
      <c r="E12074" s="54" t="s">
        <v>3745</v>
      </c>
      <c r="F12074" s="54" t="s">
        <v>3690</v>
      </c>
      <c r="G12074" s="54">
        <v>2311020000</v>
      </c>
      <c r="H12074" s="54" t="s">
        <v>3691</v>
      </c>
      <c r="I12074" s="54" t="s">
        <v>3692</v>
      </c>
      <c r="J12074">
        <f>VLOOKUP(A12074,'County Acres Disturbed'!$A$2:$E$3146,5,FALSE)</f>
        <v>0</v>
      </c>
      <c r="K12074" s="55" t="s">
        <v>5571</v>
      </c>
      <c r="L12074">
        <f>IF(H12074="PM10-PRI",VLOOKUP(A12074,'County Emission Factors'!A$2:E$3145,5,FALSE),IF(H12074="PM10-FIL",VLOOKUP(A12074,'County Emission Factors'!A$2:E$3145,5,FALSE),VLOOKUP(A12074,'County Emission Factors'!A$2:F$3145,6,FALSE)))</f>
        <v>0.22327683615819205</v>
      </c>
      <c r="M12074" s="56" t="s">
        <v>5572</v>
      </c>
      <c r="N12074" t="s">
        <v>5571</v>
      </c>
      <c r="O12074">
        <f t="shared" si="194"/>
        <v>0</v>
      </c>
      <c r="P12074" t="s">
        <v>5572</v>
      </c>
    </row>
    <row r="12075" spans="1:16">
      <c r="A12075" s="54" t="s">
        <v>1988</v>
      </c>
      <c r="B12075" s="54" t="s">
        <v>3183</v>
      </c>
      <c r="C12075" s="54" t="s">
        <v>5498</v>
      </c>
      <c r="D12075" s="54" t="s">
        <v>2864</v>
      </c>
      <c r="E12075" s="54" t="s">
        <v>3745</v>
      </c>
      <c r="F12075" s="54" t="s">
        <v>3690</v>
      </c>
      <c r="G12075" s="54">
        <v>2311020000</v>
      </c>
      <c r="H12075" s="54" t="s">
        <v>3693</v>
      </c>
      <c r="I12075" s="54" t="s">
        <v>3694</v>
      </c>
      <c r="J12075">
        <f>VLOOKUP(A12075,'County Acres Disturbed'!$A$2:$E$3146,5,FALSE)</f>
        <v>0</v>
      </c>
      <c r="K12075" s="55" t="s">
        <v>5571</v>
      </c>
      <c r="L12075">
        <f>IF(H12075="PM10-PRI",VLOOKUP(A12075,'County Emission Factors'!A$2:E$3145,5,FALSE),IF(H12075="PM10-FIL",VLOOKUP(A12075,'County Emission Factors'!A$2:E$3145,5,FALSE),VLOOKUP(A12075,'County Emission Factors'!A$2:F$3145,6,FALSE)))</f>
        <v>2.2327683615819206E-2</v>
      </c>
      <c r="M12075" s="56" t="s">
        <v>5572</v>
      </c>
      <c r="N12075" t="s">
        <v>5571</v>
      </c>
      <c r="O12075">
        <f t="shared" si="194"/>
        <v>0</v>
      </c>
      <c r="P12075" t="s">
        <v>5572</v>
      </c>
    </row>
    <row r="12076" spans="1:16">
      <c r="A12076" s="54" t="s">
        <v>1988</v>
      </c>
      <c r="B12076" s="54" t="s">
        <v>3183</v>
      </c>
      <c r="C12076" s="54" t="s">
        <v>5498</v>
      </c>
      <c r="D12076" s="54" t="s">
        <v>2864</v>
      </c>
      <c r="E12076" s="54" t="s">
        <v>3745</v>
      </c>
      <c r="F12076" s="54" t="s">
        <v>3690</v>
      </c>
      <c r="G12076" s="54">
        <v>2311020000</v>
      </c>
      <c r="H12076" s="54" t="s">
        <v>3695</v>
      </c>
      <c r="I12076" s="54" t="s">
        <v>3696</v>
      </c>
      <c r="J12076">
        <f>VLOOKUP(A12076,'County Acres Disturbed'!$A$2:$E$3146,5,FALSE)</f>
        <v>0</v>
      </c>
      <c r="K12076" s="55" t="s">
        <v>5571</v>
      </c>
      <c r="L12076">
        <f>IF(H12076="PM10-PRI",VLOOKUP(A12076,'County Emission Factors'!A$2:E$3145,5,FALSE),IF(H12076="PM10-FIL",VLOOKUP(A12076,'County Emission Factors'!A$2:E$3145,5,FALSE),VLOOKUP(A12076,'County Emission Factors'!A$2:F$3145,6,FALSE)))</f>
        <v>0.22327683615819205</v>
      </c>
      <c r="M12076" s="56" t="s">
        <v>5572</v>
      </c>
      <c r="N12076" t="s">
        <v>5571</v>
      </c>
      <c r="O12076">
        <f t="shared" si="194"/>
        <v>0</v>
      </c>
      <c r="P12076" t="s">
        <v>5572</v>
      </c>
    </row>
    <row r="12077" spans="1:16">
      <c r="A12077" s="54" t="s">
        <v>1988</v>
      </c>
      <c r="B12077" s="54" t="s">
        <v>3183</v>
      </c>
      <c r="C12077" s="54" t="s">
        <v>5498</v>
      </c>
      <c r="D12077" s="54" t="s">
        <v>2864</v>
      </c>
      <c r="E12077" s="54" t="s">
        <v>3745</v>
      </c>
      <c r="F12077" s="54" t="s">
        <v>3690</v>
      </c>
      <c r="G12077" s="54">
        <v>2311020000</v>
      </c>
      <c r="H12077" s="54" t="s">
        <v>3697</v>
      </c>
      <c r="I12077" s="54" t="s">
        <v>3698</v>
      </c>
      <c r="J12077">
        <f>VLOOKUP(A12077,'County Acres Disturbed'!$A$2:$E$3146,5,FALSE)</f>
        <v>0</v>
      </c>
      <c r="K12077" s="55" t="s">
        <v>5571</v>
      </c>
      <c r="L12077">
        <f>IF(H12077="PM10-PRI",VLOOKUP(A12077,'County Emission Factors'!A$2:E$3145,5,FALSE),IF(H12077="PM10-FIL",VLOOKUP(A12077,'County Emission Factors'!A$2:E$3145,5,FALSE),VLOOKUP(A12077,'County Emission Factors'!A$2:F$3145,6,FALSE)))</f>
        <v>2.2327683615819206E-2</v>
      </c>
      <c r="M12077" s="56" t="s">
        <v>5572</v>
      </c>
      <c r="N12077" t="s">
        <v>5571</v>
      </c>
      <c r="O12077">
        <f t="shared" si="194"/>
        <v>0</v>
      </c>
      <c r="P12077" t="s">
        <v>5572</v>
      </c>
    </row>
    <row r="12078" spans="1:16">
      <c r="A12078" s="54" t="s">
        <v>1989</v>
      </c>
      <c r="B12078" s="54" t="s">
        <v>3183</v>
      </c>
      <c r="C12078" s="54" t="s">
        <v>5498</v>
      </c>
      <c r="D12078" s="54" t="s">
        <v>2865</v>
      </c>
      <c r="E12078" s="54" t="s">
        <v>4221</v>
      </c>
      <c r="F12078" s="54" t="s">
        <v>3690</v>
      </c>
      <c r="G12078" s="54">
        <v>2311020000</v>
      </c>
      <c r="H12078" s="54" t="s">
        <v>3691</v>
      </c>
      <c r="I12078" s="54" t="s">
        <v>3692</v>
      </c>
      <c r="J12078">
        <f>VLOOKUP(A12078,'County Acres Disturbed'!$A$2:$E$3146,5,FALSE)</f>
        <v>44.212153633021074</v>
      </c>
      <c r="K12078" s="55" t="s">
        <v>5571</v>
      </c>
      <c r="L12078">
        <f>IF(H12078="PM10-PRI",VLOOKUP(A12078,'County Emission Factors'!A$2:E$3145,5,FALSE),IF(H12078="PM10-FIL",VLOOKUP(A12078,'County Emission Factors'!A$2:E$3145,5,FALSE),VLOOKUP(A12078,'County Emission Factors'!A$2:F$3145,6,FALSE)))</f>
        <v>0.22327683615819205</v>
      </c>
      <c r="M12078" s="56" t="s">
        <v>5572</v>
      </c>
      <c r="N12078" t="s">
        <v>5571</v>
      </c>
      <c r="O12078">
        <f t="shared" si="194"/>
        <v>9.8715497829208623</v>
      </c>
      <c r="P12078" t="s">
        <v>5572</v>
      </c>
    </row>
    <row r="12079" spans="1:16">
      <c r="A12079" s="54" t="s">
        <v>1989</v>
      </c>
      <c r="B12079" s="54" t="s">
        <v>3183</v>
      </c>
      <c r="C12079" s="54" t="s">
        <v>5498</v>
      </c>
      <c r="D12079" s="54" t="s">
        <v>2865</v>
      </c>
      <c r="E12079" s="54" t="s">
        <v>4221</v>
      </c>
      <c r="F12079" s="54" t="s">
        <v>3690</v>
      </c>
      <c r="G12079" s="54">
        <v>2311020000</v>
      </c>
      <c r="H12079" s="54" t="s">
        <v>3693</v>
      </c>
      <c r="I12079" s="54" t="s">
        <v>3694</v>
      </c>
      <c r="J12079">
        <f>VLOOKUP(A12079,'County Acres Disturbed'!$A$2:$E$3146,5,FALSE)</f>
        <v>44.212153633021074</v>
      </c>
      <c r="K12079" s="55" t="s">
        <v>5571</v>
      </c>
      <c r="L12079">
        <f>IF(H12079="PM10-PRI",VLOOKUP(A12079,'County Emission Factors'!A$2:E$3145,5,FALSE),IF(H12079="PM10-FIL",VLOOKUP(A12079,'County Emission Factors'!A$2:E$3145,5,FALSE),VLOOKUP(A12079,'County Emission Factors'!A$2:F$3145,6,FALSE)))</f>
        <v>2.2327683615819206E-2</v>
      </c>
      <c r="M12079" s="56" t="s">
        <v>5572</v>
      </c>
      <c r="N12079" t="s">
        <v>5571</v>
      </c>
      <c r="O12079">
        <f t="shared" si="194"/>
        <v>0.9871549782920862</v>
      </c>
      <c r="P12079" t="s">
        <v>5572</v>
      </c>
    </row>
    <row r="12080" spans="1:16">
      <c r="A12080" s="54" t="s">
        <v>1989</v>
      </c>
      <c r="B12080" s="54" t="s">
        <v>3183</v>
      </c>
      <c r="C12080" s="54" t="s">
        <v>5498</v>
      </c>
      <c r="D12080" s="54" t="s">
        <v>2865</v>
      </c>
      <c r="E12080" s="54" t="s">
        <v>4221</v>
      </c>
      <c r="F12080" s="54" t="s">
        <v>3690</v>
      </c>
      <c r="G12080" s="54">
        <v>2311020000</v>
      </c>
      <c r="H12080" s="54" t="s">
        <v>3695</v>
      </c>
      <c r="I12080" s="54" t="s">
        <v>3696</v>
      </c>
      <c r="J12080">
        <f>VLOOKUP(A12080,'County Acres Disturbed'!$A$2:$E$3146,5,FALSE)</f>
        <v>44.212153633021074</v>
      </c>
      <c r="K12080" s="55" t="s">
        <v>5571</v>
      </c>
      <c r="L12080">
        <f>IF(H12080="PM10-PRI",VLOOKUP(A12080,'County Emission Factors'!A$2:E$3145,5,FALSE),IF(H12080="PM10-FIL",VLOOKUP(A12080,'County Emission Factors'!A$2:E$3145,5,FALSE),VLOOKUP(A12080,'County Emission Factors'!A$2:F$3145,6,FALSE)))</f>
        <v>0.22327683615819205</v>
      </c>
      <c r="M12080" s="56" t="s">
        <v>5572</v>
      </c>
      <c r="N12080" t="s">
        <v>5571</v>
      </c>
      <c r="O12080">
        <f t="shared" si="194"/>
        <v>9.8715497829208623</v>
      </c>
      <c r="P12080" t="s">
        <v>5572</v>
      </c>
    </row>
    <row r="12081" spans="1:16">
      <c r="A12081" s="54" t="s">
        <v>1989</v>
      </c>
      <c r="B12081" s="54" t="s">
        <v>3183</v>
      </c>
      <c r="C12081" s="54" t="s">
        <v>5498</v>
      </c>
      <c r="D12081" s="54" t="s">
        <v>2865</v>
      </c>
      <c r="E12081" s="54" t="s">
        <v>4221</v>
      </c>
      <c r="F12081" s="54" t="s">
        <v>3690</v>
      </c>
      <c r="G12081" s="54">
        <v>2311020000</v>
      </c>
      <c r="H12081" s="54" t="s">
        <v>3697</v>
      </c>
      <c r="I12081" s="54" t="s">
        <v>3698</v>
      </c>
      <c r="J12081">
        <f>VLOOKUP(A12081,'County Acres Disturbed'!$A$2:$E$3146,5,FALSE)</f>
        <v>44.212153633021074</v>
      </c>
      <c r="K12081" s="55" t="s">
        <v>5571</v>
      </c>
      <c r="L12081">
        <f>IF(H12081="PM10-PRI",VLOOKUP(A12081,'County Emission Factors'!A$2:E$3145,5,FALSE),IF(H12081="PM10-FIL",VLOOKUP(A12081,'County Emission Factors'!A$2:E$3145,5,FALSE),VLOOKUP(A12081,'County Emission Factors'!A$2:F$3145,6,FALSE)))</f>
        <v>2.2327683615819206E-2</v>
      </c>
      <c r="M12081" s="56" t="s">
        <v>5572</v>
      </c>
      <c r="N12081" t="s">
        <v>5571</v>
      </c>
      <c r="O12081">
        <f t="shared" si="194"/>
        <v>0.9871549782920862</v>
      </c>
      <c r="P12081" t="s">
        <v>5572</v>
      </c>
    </row>
    <row r="12082" spans="1:16">
      <c r="A12082" s="54" t="s">
        <v>1990</v>
      </c>
      <c r="B12082" s="54" t="s">
        <v>3183</v>
      </c>
      <c r="C12082" s="54" t="s">
        <v>5498</v>
      </c>
      <c r="D12082" s="54" t="s">
        <v>2866</v>
      </c>
      <c r="E12082" s="54" t="s">
        <v>4224</v>
      </c>
      <c r="F12082" s="54" t="s">
        <v>3690</v>
      </c>
      <c r="G12082" s="54">
        <v>2311020000</v>
      </c>
      <c r="H12082" s="54" t="s">
        <v>3691</v>
      </c>
      <c r="I12082" s="54" t="s">
        <v>3692</v>
      </c>
      <c r="J12082">
        <f>VLOOKUP(A12082,'County Acres Disturbed'!$A$2:$E$3146,5,FALSE)</f>
        <v>741.8784238472432</v>
      </c>
      <c r="K12082" s="55" t="s">
        <v>5571</v>
      </c>
      <c r="L12082">
        <f>IF(H12082="PM10-PRI",VLOOKUP(A12082,'County Emission Factors'!A$2:E$3145,5,FALSE),IF(H12082="PM10-FIL",VLOOKUP(A12082,'County Emission Factors'!A$2:E$3145,5,FALSE),VLOOKUP(A12082,'County Emission Factors'!A$2:F$3145,6,FALSE)))</f>
        <v>0.22327683615819213</v>
      </c>
      <c r="M12082" s="56" t="s">
        <v>5572</v>
      </c>
      <c r="N12082" t="s">
        <v>5571</v>
      </c>
      <c r="O12082">
        <f t="shared" si="194"/>
        <v>165.64426729063874</v>
      </c>
      <c r="P12082" t="s">
        <v>5572</v>
      </c>
    </row>
    <row r="12083" spans="1:16">
      <c r="A12083" s="54" t="s">
        <v>1990</v>
      </c>
      <c r="B12083" s="54" t="s">
        <v>3183</v>
      </c>
      <c r="C12083" s="54" t="s">
        <v>5498</v>
      </c>
      <c r="D12083" s="54" t="s">
        <v>2866</v>
      </c>
      <c r="E12083" s="54" t="s">
        <v>4224</v>
      </c>
      <c r="F12083" s="54" t="s">
        <v>3690</v>
      </c>
      <c r="G12083" s="54">
        <v>2311020000</v>
      </c>
      <c r="H12083" s="54" t="s">
        <v>3693</v>
      </c>
      <c r="I12083" s="54" t="s">
        <v>3694</v>
      </c>
      <c r="J12083">
        <f>VLOOKUP(A12083,'County Acres Disturbed'!$A$2:$E$3146,5,FALSE)</f>
        <v>741.8784238472432</v>
      </c>
      <c r="K12083" s="55" t="s">
        <v>5571</v>
      </c>
      <c r="L12083">
        <f>IF(H12083="PM10-PRI",VLOOKUP(A12083,'County Emission Factors'!A$2:E$3145,5,FALSE),IF(H12083="PM10-FIL",VLOOKUP(A12083,'County Emission Factors'!A$2:E$3145,5,FALSE),VLOOKUP(A12083,'County Emission Factors'!A$2:F$3145,6,FALSE)))</f>
        <v>2.2327683615819216E-2</v>
      </c>
      <c r="M12083" s="56" t="s">
        <v>5572</v>
      </c>
      <c r="N12083" t="s">
        <v>5571</v>
      </c>
      <c r="O12083">
        <f t="shared" si="194"/>
        <v>16.564426729063875</v>
      </c>
      <c r="P12083" t="s">
        <v>5572</v>
      </c>
    </row>
    <row r="12084" spans="1:16">
      <c r="A12084" s="54" t="s">
        <v>1990</v>
      </c>
      <c r="B12084" s="54" t="s">
        <v>3183</v>
      </c>
      <c r="C12084" s="54" t="s">
        <v>5498</v>
      </c>
      <c r="D12084" s="54" t="s">
        <v>2866</v>
      </c>
      <c r="E12084" s="54" t="s">
        <v>4224</v>
      </c>
      <c r="F12084" s="54" t="s">
        <v>3690</v>
      </c>
      <c r="G12084" s="54">
        <v>2311020000</v>
      </c>
      <c r="H12084" s="54" t="s">
        <v>3695</v>
      </c>
      <c r="I12084" s="54" t="s">
        <v>3696</v>
      </c>
      <c r="J12084">
        <f>VLOOKUP(A12084,'County Acres Disturbed'!$A$2:$E$3146,5,FALSE)</f>
        <v>741.8784238472432</v>
      </c>
      <c r="K12084" s="55" t="s">
        <v>5571</v>
      </c>
      <c r="L12084">
        <f>IF(H12084="PM10-PRI",VLOOKUP(A12084,'County Emission Factors'!A$2:E$3145,5,FALSE),IF(H12084="PM10-FIL",VLOOKUP(A12084,'County Emission Factors'!A$2:E$3145,5,FALSE),VLOOKUP(A12084,'County Emission Factors'!A$2:F$3145,6,FALSE)))</f>
        <v>0.22327683615819213</v>
      </c>
      <c r="M12084" s="56" t="s">
        <v>5572</v>
      </c>
      <c r="N12084" t="s">
        <v>5571</v>
      </c>
      <c r="O12084">
        <f t="shared" si="194"/>
        <v>165.64426729063874</v>
      </c>
      <c r="P12084" t="s">
        <v>5572</v>
      </c>
    </row>
    <row r="12085" spans="1:16">
      <c r="A12085" s="54" t="s">
        <v>1990</v>
      </c>
      <c r="B12085" s="54" t="s">
        <v>3183</v>
      </c>
      <c r="C12085" s="54" t="s">
        <v>5498</v>
      </c>
      <c r="D12085" s="54" t="s">
        <v>2866</v>
      </c>
      <c r="E12085" s="54" t="s">
        <v>4224</v>
      </c>
      <c r="F12085" s="54" t="s">
        <v>3690</v>
      </c>
      <c r="G12085" s="54">
        <v>2311020000</v>
      </c>
      <c r="H12085" s="54" t="s">
        <v>3697</v>
      </c>
      <c r="I12085" s="54" t="s">
        <v>3698</v>
      </c>
      <c r="J12085">
        <f>VLOOKUP(A12085,'County Acres Disturbed'!$A$2:$E$3146,5,FALSE)</f>
        <v>741.8784238472432</v>
      </c>
      <c r="K12085" s="55" t="s">
        <v>5571</v>
      </c>
      <c r="L12085">
        <f>IF(H12085="PM10-PRI",VLOOKUP(A12085,'County Emission Factors'!A$2:E$3145,5,FALSE),IF(H12085="PM10-FIL",VLOOKUP(A12085,'County Emission Factors'!A$2:E$3145,5,FALSE),VLOOKUP(A12085,'County Emission Factors'!A$2:F$3145,6,FALSE)))</f>
        <v>2.2327683615819216E-2</v>
      </c>
      <c r="M12085" s="56" t="s">
        <v>5572</v>
      </c>
      <c r="N12085" t="s">
        <v>5571</v>
      </c>
      <c r="O12085">
        <f t="shared" si="194"/>
        <v>16.564426729063875</v>
      </c>
      <c r="P12085" t="s">
        <v>5572</v>
      </c>
    </row>
    <row r="12086" spans="1:16">
      <c r="A12086" s="54" t="s">
        <v>1991</v>
      </c>
      <c r="B12086" s="54" t="s">
        <v>3183</v>
      </c>
      <c r="C12086" s="54" t="s">
        <v>5498</v>
      </c>
      <c r="D12086" s="54" t="s">
        <v>2867</v>
      </c>
      <c r="E12086" s="54" t="s">
        <v>3955</v>
      </c>
      <c r="F12086" s="54" t="s">
        <v>3690</v>
      </c>
      <c r="G12086" s="54">
        <v>2311020000</v>
      </c>
      <c r="H12086" s="54" t="s">
        <v>3691</v>
      </c>
      <c r="I12086" s="54" t="s">
        <v>3692</v>
      </c>
      <c r="J12086">
        <f>VLOOKUP(A12086,'County Acres Disturbed'!$A$2:$E$3146,5,FALSE)</f>
        <v>110.49253121129153</v>
      </c>
      <c r="K12086" s="55" t="s">
        <v>5571</v>
      </c>
      <c r="L12086">
        <f>IF(H12086="PM10-PRI",VLOOKUP(A12086,'County Emission Factors'!A$2:E$3145,5,FALSE),IF(H12086="PM10-FIL",VLOOKUP(A12086,'County Emission Factors'!A$2:E$3145,5,FALSE),VLOOKUP(A12086,'County Emission Factors'!A$2:F$3145,6,FALSE)))</f>
        <v>0.22327683615819219</v>
      </c>
      <c r="M12086" s="56" t="s">
        <v>5572</v>
      </c>
      <c r="N12086" t="s">
        <v>5571</v>
      </c>
      <c r="O12086">
        <f t="shared" si="194"/>
        <v>24.670422787967478</v>
      </c>
      <c r="P12086" t="s">
        <v>5572</v>
      </c>
    </row>
    <row r="12087" spans="1:16">
      <c r="A12087" s="54" t="s">
        <v>1991</v>
      </c>
      <c r="B12087" s="54" t="s">
        <v>3183</v>
      </c>
      <c r="C12087" s="54" t="s">
        <v>5498</v>
      </c>
      <c r="D12087" s="54" t="s">
        <v>2867</v>
      </c>
      <c r="E12087" s="54" t="s">
        <v>3955</v>
      </c>
      <c r="F12087" s="54" t="s">
        <v>3690</v>
      </c>
      <c r="G12087" s="54">
        <v>2311020000</v>
      </c>
      <c r="H12087" s="54" t="s">
        <v>3693</v>
      </c>
      <c r="I12087" s="54" t="s">
        <v>3694</v>
      </c>
      <c r="J12087">
        <f>VLOOKUP(A12087,'County Acres Disturbed'!$A$2:$E$3146,5,FALSE)</f>
        <v>110.49253121129153</v>
      </c>
      <c r="K12087" s="55" t="s">
        <v>5571</v>
      </c>
      <c r="L12087">
        <f>IF(H12087="PM10-PRI",VLOOKUP(A12087,'County Emission Factors'!A$2:E$3145,5,FALSE),IF(H12087="PM10-FIL",VLOOKUP(A12087,'County Emission Factors'!A$2:E$3145,5,FALSE),VLOOKUP(A12087,'County Emission Factors'!A$2:F$3145,6,FALSE)))</f>
        <v>2.2327683615819219E-2</v>
      </c>
      <c r="M12087" s="56" t="s">
        <v>5572</v>
      </c>
      <c r="N12087" t="s">
        <v>5571</v>
      </c>
      <c r="O12087">
        <f t="shared" si="194"/>
        <v>2.4670422787967476</v>
      </c>
      <c r="P12087" t="s">
        <v>5572</v>
      </c>
    </row>
    <row r="12088" spans="1:16">
      <c r="A12088" s="54" t="s">
        <v>1991</v>
      </c>
      <c r="B12088" s="54" t="s">
        <v>3183</v>
      </c>
      <c r="C12088" s="54" t="s">
        <v>5498</v>
      </c>
      <c r="D12088" s="54" t="s">
        <v>2867</v>
      </c>
      <c r="E12088" s="54" t="s">
        <v>3955</v>
      </c>
      <c r="F12088" s="54" t="s">
        <v>3690</v>
      </c>
      <c r="G12088" s="54">
        <v>2311020000</v>
      </c>
      <c r="H12088" s="54" t="s">
        <v>3695</v>
      </c>
      <c r="I12088" s="54" t="s">
        <v>3696</v>
      </c>
      <c r="J12088">
        <f>VLOOKUP(A12088,'County Acres Disturbed'!$A$2:$E$3146,5,FALSE)</f>
        <v>110.49253121129153</v>
      </c>
      <c r="K12088" s="55" t="s">
        <v>5571</v>
      </c>
      <c r="L12088">
        <f>IF(H12088="PM10-PRI",VLOOKUP(A12088,'County Emission Factors'!A$2:E$3145,5,FALSE),IF(H12088="PM10-FIL",VLOOKUP(A12088,'County Emission Factors'!A$2:E$3145,5,FALSE),VLOOKUP(A12088,'County Emission Factors'!A$2:F$3145,6,FALSE)))</f>
        <v>0.22327683615819219</v>
      </c>
      <c r="M12088" s="56" t="s">
        <v>5572</v>
      </c>
      <c r="N12088" t="s">
        <v>5571</v>
      </c>
      <c r="O12088">
        <f t="shared" si="194"/>
        <v>24.670422787967478</v>
      </c>
      <c r="P12088" t="s">
        <v>5572</v>
      </c>
    </row>
    <row r="12089" spans="1:16">
      <c r="A12089" s="54" t="s">
        <v>1991</v>
      </c>
      <c r="B12089" s="54" t="s">
        <v>3183</v>
      </c>
      <c r="C12089" s="54" t="s">
        <v>5498</v>
      </c>
      <c r="D12089" s="54" t="s">
        <v>2867</v>
      </c>
      <c r="E12089" s="54" t="s">
        <v>3955</v>
      </c>
      <c r="F12089" s="54" t="s">
        <v>3690</v>
      </c>
      <c r="G12089" s="54">
        <v>2311020000</v>
      </c>
      <c r="H12089" s="54" t="s">
        <v>3697</v>
      </c>
      <c r="I12089" s="54" t="s">
        <v>3698</v>
      </c>
      <c r="J12089">
        <f>VLOOKUP(A12089,'County Acres Disturbed'!$A$2:$E$3146,5,FALSE)</f>
        <v>110.49253121129153</v>
      </c>
      <c r="K12089" s="55" t="s">
        <v>5571</v>
      </c>
      <c r="L12089">
        <f>IF(H12089="PM10-PRI",VLOOKUP(A12089,'County Emission Factors'!A$2:E$3145,5,FALSE),IF(H12089="PM10-FIL",VLOOKUP(A12089,'County Emission Factors'!A$2:E$3145,5,FALSE),VLOOKUP(A12089,'County Emission Factors'!A$2:F$3145,6,FALSE)))</f>
        <v>2.2327683615819219E-2</v>
      </c>
      <c r="M12089" s="56" t="s">
        <v>5572</v>
      </c>
      <c r="N12089" t="s">
        <v>5571</v>
      </c>
      <c r="O12089">
        <f t="shared" si="194"/>
        <v>2.4670422787967476</v>
      </c>
      <c r="P12089" t="s">
        <v>5572</v>
      </c>
    </row>
    <row r="12090" spans="1:16">
      <c r="A12090" s="54" t="s">
        <v>1992</v>
      </c>
      <c r="B12090" s="54" t="s">
        <v>3183</v>
      </c>
      <c r="C12090" s="54" t="s">
        <v>5498</v>
      </c>
      <c r="D12090" s="54" t="s">
        <v>2868</v>
      </c>
      <c r="E12090" s="54" t="s">
        <v>5506</v>
      </c>
      <c r="F12090" s="54" t="s">
        <v>3690</v>
      </c>
      <c r="G12090" s="54">
        <v>2311020000</v>
      </c>
      <c r="H12090" s="54" t="s">
        <v>3691</v>
      </c>
      <c r="I12090" s="54" t="s">
        <v>3692</v>
      </c>
      <c r="J12090">
        <f>VLOOKUP(A12090,'County Acres Disturbed'!$A$2:$E$3146,5,FALSE)</f>
        <v>44.212153633021074</v>
      </c>
      <c r="K12090" s="55" t="s">
        <v>5571</v>
      </c>
      <c r="L12090">
        <f>IF(H12090="PM10-PRI",VLOOKUP(A12090,'County Emission Factors'!A$2:E$3145,5,FALSE),IF(H12090="PM10-FIL",VLOOKUP(A12090,'County Emission Factors'!A$2:E$3145,5,FALSE),VLOOKUP(A12090,'County Emission Factors'!A$2:F$3145,6,FALSE)))</f>
        <v>0.22327683615819213</v>
      </c>
      <c r="M12090" s="56" t="s">
        <v>5572</v>
      </c>
      <c r="N12090" t="s">
        <v>5571</v>
      </c>
      <c r="O12090">
        <f t="shared" si="194"/>
        <v>9.8715497829208658</v>
      </c>
      <c r="P12090" t="s">
        <v>5572</v>
      </c>
    </row>
    <row r="12091" spans="1:16">
      <c r="A12091" s="54" t="s">
        <v>1992</v>
      </c>
      <c r="B12091" s="54" t="s">
        <v>3183</v>
      </c>
      <c r="C12091" s="54" t="s">
        <v>5498</v>
      </c>
      <c r="D12091" s="54" t="s">
        <v>2868</v>
      </c>
      <c r="E12091" s="54" t="s">
        <v>5506</v>
      </c>
      <c r="F12091" s="54" t="s">
        <v>3690</v>
      </c>
      <c r="G12091" s="54">
        <v>2311020000</v>
      </c>
      <c r="H12091" s="54" t="s">
        <v>3693</v>
      </c>
      <c r="I12091" s="54" t="s">
        <v>3694</v>
      </c>
      <c r="J12091">
        <f>VLOOKUP(A12091,'County Acres Disturbed'!$A$2:$E$3146,5,FALSE)</f>
        <v>44.212153633021074</v>
      </c>
      <c r="K12091" s="55" t="s">
        <v>5571</v>
      </c>
      <c r="L12091">
        <f>IF(H12091="PM10-PRI",VLOOKUP(A12091,'County Emission Factors'!A$2:E$3145,5,FALSE),IF(H12091="PM10-FIL",VLOOKUP(A12091,'County Emission Factors'!A$2:E$3145,5,FALSE),VLOOKUP(A12091,'County Emission Factors'!A$2:F$3145,6,FALSE)))</f>
        <v>2.2327683615819216E-2</v>
      </c>
      <c r="M12091" s="56" t="s">
        <v>5572</v>
      </c>
      <c r="N12091" t="s">
        <v>5571</v>
      </c>
      <c r="O12091">
        <f t="shared" si="194"/>
        <v>0.98715497829208665</v>
      </c>
      <c r="P12091" t="s">
        <v>5572</v>
      </c>
    </row>
    <row r="12092" spans="1:16">
      <c r="A12092" s="54" t="s">
        <v>1992</v>
      </c>
      <c r="B12092" s="54" t="s">
        <v>3183</v>
      </c>
      <c r="C12092" s="54" t="s">
        <v>5498</v>
      </c>
      <c r="D12092" s="54" t="s">
        <v>2868</v>
      </c>
      <c r="E12092" s="54" t="s">
        <v>5506</v>
      </c>
      <c r="F12092" s="54" t="s">
        <v>3690</v>
      </c>
      <c r="G12092" s="54">
        <v>2311020000</v>
      </c>
      <c r="H12092" s="54" t="s">
        <v>3695</v>
      </c>
      <c r="I12092" s="54" t="s">
        <v>3696</v>
      </c>
      <c r="J12092">
        <f>VLOOKUP(A12092,'County Acres Disturbed'!$A$2:$E$3146,5,FALSE)</f>
        <v>44.212153633021074</v>
      </c>
      <c r="K12092" s="55" t="s">
        <v>5571</v>
      </c>
      <c r="L12092">
        <f>IF(H12092="PM10-PRI",VLOOKUP(A12092,'County Emission Factors'!A$2:E$3145,5,FALSE),IF(H12092="PM10-FIL",VLOOKUP(A12092,'County Emission Factors'!A$2:E$3145,5,FALSE),VLOOKUP(A12092,'County Emission Factors'!A$2:F$3145,6,FALSE)))</f>
        <v>0.22327683615819213</v>
      </c>
      <c r="M12092" s="56" t="s">
        <v>5572</v>
      </c>
      <c r="N12092" t="s">
        <v>5571</v>
      </c>
      <c r="O12092">
        <f t="shared" si="194"/>
        <v>9.8715497829208658</v>
      </c>
      <c r="P12092" t="s">
        <v>5572</v>
      </c>
    </row>
    <row r="12093" spans="1:16">
      <c r="A12093" s="54" t="s">
        <v>1992</v>
      </c>
      <c r="B12093" s="54" t="s">
        <v>3183</v>
      </c>
      <c r="C12093" s="54" t="s">
        <v>5498</v>
      </c>
      <c r="D12093" s="54" t="s">
        <v>2868</v>
      </c>
      <c r="E12093" s="54" t="s">
        <v>5506</v>
      </c>
      <c r="F12093" s="54" t="s">
        <v>3690</v>
      </c>
      <c r="G12093" s="54">
        <v>2311020000</v>
      </c>
      <c r="H12093" s="54" t="s">
        <v>3697</v>
      </c>
      <c r="I12093" s="54" t="s">
        <v>3698</v>
      </c>
      <c r="J12093">
        <f>VLOOKUP(A12093,'County Acres Disturbed'!$A$2:$E$3146,5,FALSE)</f>
        <v>44.212153633021074</v>
      </c>
      <c r="K12093" s="55" t="s">
        <v>5571</v>
      </c>
      <c r="L12093">
        <f>IF(H12093="PM10-PRI",VLOOKUP(A12093,'County Emission Factors'!A$2:E$3145,5,FALSE),IF(H12093="PM10-FIL",VLOOKUP(A12093,'County Emission Factors'!A$2:E$3145,5,FALSE),VLOOKUP(A12093,'County Emission Factors'!A$2:F$3145,6,FALSE)))</f>
        <v>2.2327683615819216E-2</v>
      </c>
      <c r="M12093" s="56" t="s">
        <v>5572</v>
      </c>
      <c r="N12093" t="s">
        <v>5571</v>
      </c>
      <c r="O12093">
        <f t="shared" si="194"/>
        <v>0.98715497829208665</v>
      </c>
      <c r="P12093" t="s">
        <v>5572</v>
      </c>
    </row>
    <row r="12094" spans="1:16">
      <c r="A12094" s="54" t="s">
        <v>1993</v>
      </c>
      <c r="B12094" s="54" t="s">
        <v>3183</v>
      </c>
      <c r="C12094" s="54" t="s">
        <v>5498</v>
      </c>
      <c r="D12094" s="54" t="s">
        <v>2869</v>
      </c>
      <c r="E12094" s="54" t="s">
        <v>5507</v>
      </c>
      <c r="F12094" s="54" t="s">
        <v>3690</v>
      </c>
      <c r="G12094" s="54">
        <v>2311020000</v>
      </c>
      <c r="H12094" s="54" t="s">
        <v>3691</v>
      </c>
      <c r="I12094" s="54" t="s">
        <v>3692</v>
      </c>
      <c r="J12094">
        <f>VLOOKUP(A12094,'County Acres Disturbed'!$A$2:$E$3146,5,FALSE)</f>
        <v>2346.6509009636206</v>
      </c>
      <c r="K12094" s="55" t="s">
        <v>5571</v>
      </c>
      <c r="L12094">
        <f>IF(H12094="PM10-PRI",VLOOKUP(A12094,'County Emission Factors'!A$2:E$3145,5,FALSE),IF(H12094="PM10-FIL",VLOOKUP(A12094,'County Emission Factors'!A$2:E$3145,5,FALSE),VLOOKUP(A12094,'County Emission Factors'!A$2:F$3145,6,FALSE)))</f>
        <v>0.22327683615819213</v>
      </c>
      <c r="M12094" s="56" t="s">
        <v>5572</v>
      </c>
      <c r="N12094" t="s">
        <v>5571</v>
      </c>
      <c r="O12094">
        <f t="shared" si="194"/>
        <v>523.95278873492828</v>
      </c>
      <c r="P12094" t="s">
        <v>5572</v>
      </c>
    </row>
    <row r="12095" spans="1:16">
      <c r="A12095" s="54" t="s">
        <v>1993</v>
      </c>
      <c r="B12095" s="54" t="s">
        <v>3183</v>
      </c>
      <c r="C12095" s="54" t="s">
        <v>5498</v>
      </c>
      <c r="D12095" s="54" t="s">
        <v>2869</v>
      </c>
      <c r="E12095" s="54" t="s">
        <v>5507</v>
      </c>
      <c r="F12095" s="54" t="s">
        <v>3690</v>
      </c>
      <c r="G12095" s="54">
        <v>2311020000</v>
      </c>
      <c r="H12095" s="54" t="s">
        <v>3693</v>
      </c>
      <c r="I12095" s="54" t="s">
        <v>3694</v>
      </c>
      <c r="J12095">
        <f>VLOOKUP(A12095,'County Acres Disturbed'!$A$2:$E$3146,5,FALSE)</f>
        <v>2346.6509009636206</v>
      </c>
      <c r="K12095" s="55" t="s">
        <v>5571</v>
      </c>
      <c r="L12095">
        <f>IF(H12095="PM10-PRI",VLOOKUP(A12095,'County Emission Factors'!A$2:E$3145,5,FALSE),IF(H12095="PM10-FIL",VLOOKUP(A12095,'County Emission Factors'!A$2:E$3145,5,FALSE),VLOOKUP(A12095,'County Emission Factors'!A$2:F$3145,6,FALSE)))</f>
        <v>2.2327683615819216E-2</v>
      </c>
      <c r="M12095" s="56" t="s">
        <v>5572</v>
      </c>
      <c r="N12095" t="s">
        <v>5571</v>
      </c>
      <c r="O12095">
        <f t="shared" si="194"/>
        <v>52.395278873492835</v>
      </c>
      <c r="P12095" t="s">
        <v>5572</v>
      </c>
    </row>
    <row r="12096" spans="1:16">
      <c r="A12096" s="54" t="s">
        <v>1993</v>
      </c>
      <c r="B12096" s="54" t="s">
        <v>3183</v>
      </c>
      <c r="C12096" s="54" t="s">
        <v>5498</v>
      </c>
      <c r="D12096" s="54" t="s">
        <v>2869</v>
      </c>
      <c r="E12096" s="54" t="s">
        <v>5507</v>
      </c>
      <c r="F12096" s="54" t="s">
        <v>3690</v>
      </c>
      <c r="G12096" s="54">
        <v>2311020000</v>
      </c>
      <c r="H12096" s="54" t="s">
        <v>3695</v>
      </c>
      <c r="I12096" s="54" t="s">
        <v>3696</v>
      </c>
      <c r="J12096">
        <f>VLOOKUP(A12096,'County Acres Disturbed'!$A$2:$E$3146,5,FALSE)</f>
        <v>2346.6509009636206</v>
      </c>
      <c r="K12096" s="55" t="s">
        <v>5571</v>
      </c>
      <c r="L12096">
        <f>IF(H12096="PM10-PRI",VLOOKUP(A12096,'County Emission Factors'!A$2:E$3145,5,FALSE),IF(H12096="PM10-FIL",VLOOKUP(A12096,'County Emission Factors'!A$2:E$3145,5,FALSE),VLOOKUP(A12096,'County Emission Factors'!A$2:F$3145,6,FALSE)))</f>
        <v>0.22327683615819213</v>
      </c>
      <c r="M12096" s="56" t="s">
        <v>5572</v>
      </c>
      <c r="N12096" t="s">
        <v>5571</v>
      </c>
      <c r="O12096">
        <f t="shared" si="194"/>
        <v>523.95278873492828</v>
      </c>
      <c r="P12096" t="s">
        <v>5572</v>
      </c>
    </row>
    <row r="12097" spans="1:16">
      <c r="A12097" s="54" t="s">
        <v>1993</v>
      </c>
      <c r="B12097" s="54" t="s">
        <v>3183</v>
      </c>
      <c r="C12097" s="54" t="s">
        <v>5498</v>
      </c>
      <c r="D12097" s="54" t="s">
        <v>2869</v>
      </c>
      <c r="E12097" s="54" t="s">
        <v>5507</v>
      </c>
      <c r="F12097" s="54" t="s">
        <v>3690</v>
      </c>
      <c r="G12097" s="54">
        <v>2311020000</v>
      </c>
      <c r="H12097" s="54" t="s">
        <v>3697</v>
      </c>
      <c r="I12097" s="54" t="s">
        <v>3698</v>
      </c>
      <c r="J12097">
        <f>VLOOKUP(A12097,'County Acres Disturbed'!$A$2:$E$3146,5,FALSE)</f>
        <v>2346.6509009636206</v>
      </c>
      <c r="K12097" s="55" t="s">
        <v>5571</v>
      </c>
      <c r="L12097">
        <f>IF(H12097="PM10-PRI",VLOOKUP(A12097,'County Emission Factors'!A$2:E$3145,5,FALSE),IF(H12097="PM10-FIL",VLOOKUP(A12097,'County Emission Factors'!A$2:E$3145,5,FALSE),VLOOKUP(A12097,'County Emission Factors'!A$2:F$3145,6,FALSE)))</f>
        <v>2.2327683615819216E-2</v>
      </c>
      <c r="M12097" s="56" t="s">
        <v>5572</v>
      </c>
      <c r="N12097" t="s">
        <v>5571</v>
      </c>
      <c r="O12097">
        <f t="shared" si="194"/>
        <v>52.395278873492835</v>
      </c>
      <c r="P12097" t="s">
        <v>5572</v>
      </c>
    </row>
    <row r="12098" spans="1:16">
      <c r="A12098" s="54" t="s">
        <v>1994</v>
      </c>
      <c r="B12098" s="54" t="s">
        <v>3183</v>
      </c>
      <c r="C12098" s="54" t="s">
        <v>5498</v>
      </c>
      <c r="D12098" s="54" t="s">
        <v>2936</v>
      </c>
      <c r="E12098" s="54" t="s">
        <v>3747</v>
      </c>
      <c r="F12098" s="54" t="s">
        <v>3690</v>
      </c>
      <c r="G12098" s="54">
        <v>2311020000</v>
      </c>
      <c r="H12098" s="54" t="s">
        <v>3691</v>
      </c>
      <c r="I12098" s="54" t="s">
        <v>3692</v>
      </c>
      <c r="J12098">
        <f>VLOOKUP(A12098,'County Acres Disturbed'!$A$2:$E$3146,5,FALSE)</f>
        <v>44.212153633021074</v>
      </c>
      <c r="K12098" s="55" t="s">
        <v>5571</v>
      </c>
      <c r="L12098">
        <f>IF(H12098="PM10-PRI",VLOOKUP(A12098,'County Emission Factors'!A$2:E$3145,5,FALSE),IF(H12098="PM10-FIL",VLOOKUP(A12098,'County Emission Factors'!A$2:E$3145,5,FALSE),VLOOKUP(A12098,'County Emission Factors'!A$2:F$3145,6,FALSE)))</f>
        <v>0.22327683615819205</v>
      </c>
      <c r="M12098" s="56" t="s">
        <v>5572</v>
      </c>
      <c r="N12098" t="s">
        <v>5571</v>
      </c>
      <c r="O12098">
        <f t="shared" si="194"/>
        <v>9.8715497829208623</v>
      </c>
      <c r="P12098" t="s">
        <v>5572</v>
      </c>
    </row>
    <row r="12099" spans="1:16">
      <c r="A12099" s="54" t="s">
        <v>1994</v>
      </c>
      <c r="B12099" s="54" t="s">
        <v>3183</v>
      </c>
      <c r="C12099" s="54" t="s">
        <v>5498</v>
      </c>
      <c r="D12099" s="54" t="s">
        <v>2936</v>
      </c>
      <c r="E12099" s="54" t="s">
        <v>3747</v>
      </c>
      <c r="F12099" s="54" t="s">
        <v>3690</v>
      </c>
      <c r="G12099" s="54">
        <v>2311020000</v>
      </c>
      <c r="H12099" s="54" t="s">
        <v>3693</v>
      </c>
      <c r="I12099" s="54" t="s">
        <v>3694</v>
      </c>
      <c r="J12099">
        <f>VLOOKUP(A12099,'County Acres Disturbed'!$A$2:$E$3146,5,FALSE)</f>
        <v>44.212153633021074</v>
      </c>
      <c r="K12099" s="55" t="s">
        <v>5571</v>
      </c>
      <c r="L12099">
        <f>IF(H12099="PM10-PRI",VLOOKUP(A12099,'County Emission Factors'!A$2:E$3145,5,FALSE),IF(H12099="PM10-FIL",VLOOKUP(A12099,'County Emission Factors'!A$2:E$3145,5,FALSE),VLOOKUP(A12099,'County Emission Factors'!A$2:F$3145,6,FALSE)))</f>
        <v>2.2327683615819206E-2</v>
      </c>
      <c r="M12099" s="56" t="s">
        <v>5572</v>
      </c>
      <c r="N12099" t="s">
        <v>5571</v>
      </c>
      <c r="O12099">
        <f t="shared" si="194"/>
        <v>0.9871549782920862</v>
      </c>
      <c r="P12099" t="s">
        <v>5572</v>
      </c>
    </row>
    <row r="12100" spans="1:16">
      <c r="A12100" s="54" t="s">
        <v>1994</v>
      </c>
      <c r="B12100" s="54" t="s">
        <v>3183</v>
      </c>
      <c r="C12100" s="54" t="s">
        <v>5498</v>
      </c>
      <c r="D12100" s="54" t="s">
        <v>2936</v>
      </c>
      <c r="E12100" s="54" t="s">
        <v>3747</v>
      </c>
      <c r="F12100" s="54" t="s">
        <v>3690</v>
      </c>
      <c r="G12100" s="54">
        <v>2311020000</v>
      </c>
      <c r="H12100" s="54" t="s">
        <v>3695</v>
      </c>
      <c r="I12100" s="54" t="s">
        <v>3696</v>
      </c>
      <c r="J12100">
        <f>VLOOKUP(A12100,'County Acres Disturbed'!$A$2:$E$3146,5,FALSE)</f>
        <v>44.212153633021074</v>
      </c>
      <c r="K12100" s="55" t="s">
        <v>5571</v>
      </c>
      <c r="L12100">
        <f>IF(H12100="PM10-PRI",VLOOKUP(A12100,'County Emission Factors'!A$2:E$3145,5,FALSE),IF(H12100="PM10-FIL",VLOOKUP(A12100,'County Emission Factors'!A$2:E$3145,5,FALSE),VLOOKUP(A12100,'County Emission Factors'!A$2:F$3145,6,FALSE)))</f>
        <v>0.22327683615819205</v>
      </c>
      <c r="M12100" s="56" t="s">
        <v>5572</v>
      </c>
      <c r="N12100" t="s">
        <v>5571</v>
      </c>
      <c r="O12100">
        <f t="shared" si="194"/>
        <v>9.8715497829208623</v>
      </c>
      <c r="P12100" t="s">
        <v>5572</v>
      </c>
    </row>
    <row r="12101" spans="1:16">
      <c r="A12101" s="54" t="s">
        <v>1994</v>
      </c>
      <c r="B12101" s="54" t="s">
        <v>3183</v>
      </c>
      <c r="C12101" s="54" t="s">
        <v>5498</v>
      </c>
      <c r="D12101" s="54" t="s">
        <v>2936</v>
      </c>
      <c r="E12101" s="54" t="s">
        <v>3747</v>
      </c>
      <c r="F12101" s="54" t="s">
        <v>3690</v>
      </c>
      <c r="G12101" s="54">
        <v>2311020000</v>
      </c>
      <c r="H12101" s="54" t="s">
        <v>3697</v>
      </c>
      <c r="I12101" s="54" t="s">
        <v>3698</v>
      </c>
      <c r="J12101">
        <f>VLOOKUP(A12101,'County Acres Disturbed'!$A$2:$E$3146,5,FALSE)</f>
        <v>44.212153633021074</v>
      </c>
      <c r="K12101" s="55" t="s">
        <v>5571</v>
      </c>
      <c r="L12101">
        <f>IF(H12101="PM10-PRI",VLOOKUP(A12101,'County Emission Factors'!A$2:E$3145,5,FALSE),IF(H12101="PM10-FIL",VLOOKUP(A12101,'County Emission Factors'!A$2:E$3145,5,FALSE),VLOOKUP(A12101,'County Emission Factors'!A$2:F$3145,6,FALSE)))</f>
        <v>2.2327683615819206E-2</v>
      </c>
      <c r="M12101" s="56" t="s">
        <v>5572</v>
      </c>
      <c r="N12101" t="s">
        <v>5571</v>
      </c>
      <c r="O12101">
        <f t="shared" si="194"/>
        <v>0.9871549782920862</v>
      </c>
      <c r="P12101" t="s">
        <v>5572</v>
      </c>
    </row>
    <row r="12102" spans="1:16">
      <c r="A12102" s="54" t="s">
        <v>2781</v>
      </c>
      <c r="B12102" s="54" t="s">
        <v>3183</v>
      </c>
      <c r="C12102" s="54" t="s">
        <v>5498</v>
      </c>
      <c r="D12102" s="54" t="s">
        <v>2870</v>
      </c>
      <c r="E12102" s="54" t="s">
        <v>3749</v>
      </c>
      <c r="F12102" s="54" t="s">
        <v>3690</v>
      </c>
      <c r="G12102" s="54">
        <v>2311020000</v>
      </c>
      <c r="H12102" s="54" t="s">
        <v>3691</v>
      </c>
      <c r="I12102" s="54" t="s">
        <v>3692</v>
      </c>
      <c r="J12102">
        <f>VLOOKUP(A12102,'County Acres Disturbed'!$A$2:$E$3146,5,FALSE)</f>
        <v>0</v>
      </c>
      <c r="K12102" s="55" t="s">
        <v>5571</v>
      </c>
      <c r="L12102">
        <f>IF(H12102="PM10-PRI",VLOOKUP(A12102,'County Emission Factors'!A$2:E$3145,5,FALSE),IF(H12102="PM10-FIL",VLOOKUP(A12102,'County Emission Factors'!A$2:E$3145,5,FALSE),VLOOKUP(A12102,'County Emission Factors'!A$2:F$3145,6,FALSE)))</f>
        <v>0.22327683615819213</v>
      </c>
      <c r="M12102" s="56" t="s">
        <v>5572</v>
      </c>
      <c r="N12102" t="s">
        <v>5571</v>
      </c>
      <c r="O12102">
        <f t="shared" si="194"/>
        <v>0</v>
      </c>
      <c r="P12102" t="s">
        <v>5572</v>
      </c>
    </row>
    <row r="12103" spans="1:16">
      <c r="A12103" s="54" t="s">
        <v>2781</v>
      </c>
      <c r="B12103" s="54" t="s">
        <v>3183</v>
      </c>
      <c r="C12103" s="54" t="s">
        <v>5498</v>
      </c>
      <c r="D12103" s="54" t="s">
        <v>2870</v>
      </c>
      <c r="E12103" s="54" t="s">
        <v>3749</v>
      </c>
      <c r="F12103" s="54" t="s">
        <v>3690</v>
      </c>
      <c r="G12103" s="54">
        <v>2311020000</v>
      </c>
      <c r="H12103" s="54" t="s">
        <v>3693</v>
      </c>
      <c r="I12103" s="54" t="s">
        <v>3694</v>
      </c>
      <c r="J12103">
        <f>VLOOKUP(A12103,'County Acres Disturbed'!$A$2:$E$3146,5,FALSE)</f>
        <v>0</v>
      </c>
      <c r="K12103" s="55" t="s">
        <v>5571</v>
      </c>
      <c r="L12103">
        <f>IF(H12103="PM10-PRI",VLOOKUP(A12103,'County Emission Factors'!A$2:E$3145,5,FALSE),IF(H12103="PM10-FIL",VLOOKUP(A12103,'County Emission Factors'!A$2:E$3145,5,FALSE),VLOOKUP(A12103,'County Emission Factors'!A$2:F$3145,6,FALSE)))</f>
        <v>2.2327683615819216E-2</v>
      </c>
      <c r="M12103" s="56" t="s">
        <v>5572</v>
      </c>
      <c r="N12103" t="s">
        <v>5571</v>
      </c>
      <c r="O12103">
        <f t="shared" si="194"/>
        <v>0</v>
      </c>
      <c r="P12103" t="s">
        <v>5572</v>
      </c>
    </row>
    <row r="12104" spans="1:16">
      <c r="A12104" s="54" t="s">
        <v>2781</v>
      </c>
      <c r="B12104" s="54" t="s">
        <v>3183</v>
      </c>
      <c r="C12104" s="54" t="s">
        <v>5498</v>
      </c>
      <c r="D12104" s="54" t="s">
        <v>2870</v>
      </c>
      <c r="E12104" s="54" t="s">
        <v>3749</v>
      </c>
      <c r="F12104" s="54" t="s">
        <v>3690</v>
      </c>
      <c r="G12104" s="54">
        <v>2311020000</v>
      </c>
      <c r="H12104" s="54" t="s">
        <v>3695</v>
      </c>
      <c r="I12104" s="54" t="s">
        <v>3696</v>
      </c>
      <c r="J12104">
        <f>VLOOKUP(A12104,'County Acres Disturbed'!$A$2:$E$3146,5,FALSE)</f>
        <v>0</v>
      </c>
      <c r="K12104" s="55" t="s">
        <v>5571</v>
      </c>
      <c r="L12104">
        <f>IF(H12104="PM10-PRI",VLOOKUP(A12104,'County Emission Factors'!A$2:E$3145,5,FALSE),IF(H12104="PM10-FIL",VLOOKUP(A12104,'County Emission Factors'!A$2:E$3145,5,FALSE),VLOOKUP(A12104,'County Emission Factors'!A$2:F$3145,6,FALSE)))</f>
        <v>0.22327683615819213</v>
      </c>
      <c r="M12104" s="56" t="s">
        <v>5572</v>
      </c>
      <c r="N12104" t="s">
        <v>5571</v>
      </c>
      <c r="O12104">
        <f t="shared" si="194"/>
        <v>0</v>
      </c>
      <c r="P12104" t="s">
        <v>5572</v>
      </c>
    </row>
    <row r="12105" spans="1:16">
      <c r="A12105" s="54" t="s">
        <v>2781</v>
      </c>
      <c r="B12105" s="54" t="s">
        <v>3183</v>
      </c>
      <c r="C12105" s="54" t="s">
        <v>5498</v>
      </c>
      <c r="D12105" s="54" t="s">
        <v>2870</v>
      </c>
      <c r="E12105" s="54" t="s">
        <v>3749</v>
      </c>
      <c r="F12105" s="54" t="s">
        <v>3690</v>
      </c>
      <c r="G12105" s="54">
        <v>2311020000</v>
      </c>
      <c r="H12105" s="54" t="s">
        <v>3697</v>
      </c>
      <c r="I12105" s="54" t="s">
        <v>3698</v>
      </c>
      <c r="J12105">
        <f>VLOOKUP(A12105,'County Acres Disturbed'!$A$2:$E$3146,5,FALSE)</f>
        <v>0</v>
      </c>
      <c r="K12105" s="55" t="s">
        <v>5571</v>
      </c>
      <c r="L12105">
        <f>IF(H12105="PM10-PRI",VLOOKUP(A12105,'County Emission Factors'!A$2:E$3145,5,FALSE),IF(H12105="PM10-FIL",VLOOKUP(A12105,'County Emission Factors'!A$2:E$3145,5,FALSE),VLOOKUP(A12105,'County Emission Factors'!A$2:F$3145,6,FALSE)))</f>
        <v>2.2327683615819216E-2</v>
      </c>
      <c r="M12105" s="56" t="s">
        <v>5572</v>
      </c>
      <c r="N12105" t="s">
        <v>5571</v>
      </c>
      <c r="O12105">
        <f t="shared" si="194"/>
        <v>0</v>
      </c>
      <c r="P12105" t="s">
        <v>5572</v>
      </c>
    </row>
    <row r="12106" spans="1:16">
      <c r="A12106" s="54" t="s">
        <v>1995</v>
      </c>
      <c r="B12106" s="54" t="s">
        <v>3183</v>
      </c>
      <c r="C12106" s="54" t="s">
        <v>5498</v>
      </c>
      <c r="D12106" s="54" t="s">
        <v>2871</v>
      </c>
      <c r="E12106" s="54" t="s">
        <v>4440</v>
      </c>
      <c r="F12106" s="54" t="s">
        <v>3690</v>
      </c>
      <c r="G12106" s="54">
        <v>2311020000</v>
      </c>
      <c r="H12106" s="54" t="s">
        <v>3691</v>
      </c>
      <c r="I12106" s="54" t="s">
        <v>3692</v>
      </c>
      <c r="J12106">
        <f>VLOOKUP(A12106,'County Acres Disturbed'!$A$2:$E$3146,5,FALSE)</f>
        <v>263.07745526497985</v>
      </c>
      <c r="K12106" s="55" t="s">
        <v>5571</v>
      </c>
      <c r="L12106">
        <f>IF(H12106="PM10-PRI",VLOOKUP(A12106,'County Emission Factors'!A$2:E$3145,5,FALSE),IF(H12106="PM10-FIL",VLOOKUP(A12106,'County Emission Factors'!A$2:E$3145,5,FALSE),VLOOKUP(A12106,'County Emission Factors'!A$2:F$3145,6,FALSE)))</f>
        <v>0.22327683615819205</v>
      </c>
      <c r="M12106" s="56" t="s">
        <v>5572</v>
      </c>
      <c r="N12106" t="s">
        <v>5571</v>
      </c>
      <c r="O12106">
        <f t="shared" si="194"/>
        <v>58.739101876113004</v>
      </c>
      <c r="P12106" t="s">
        <v>5572</v>
      </c>
    </row>
    <row r="12107" spans="1:16">
      <c r="A12107" s="54" t="s">
        <v>1995</v>
      </c>
      <c r="B12107" s="54" t="s">
        <v>3183</v>
      </c>
      <c r="C12107" s="54" t="s">
        <v>5498</v>
      </c>
      <c r="D12107" s="54" t="s">
        <v>2871</v>
      </c>
      <c r="E12107" s="54" t="s">
        <v>4440</v>
      </c>
      <c r="F12107" s="54" t="s">
        <v>3690</v>
      </c>
      <c r="G12107" s="54">
        <v>2311020000</v>
      </c>
      <c r="H12107" s="54" t="s">
        <v>3693</v>
      </c>
      <c r="I12107" s="54" t="s">
        <v>3694</v>
      </c>
      <c r="J12107">
        <f>VLOOKUP(A12107,'County Acres Disturbed'!$A$2:$E$3146,5,FALSE)</f>
        <v>263.07745526497985</v>
      </c>
      <c r="K12107" s="55" t="s">
        <v>5571</v>
      </c>
      <c r="L12107">
        <f>IF(H12107="PM10-PRI",VLOOKUP(A12107,'County Emission Factors'!A$2:E$3145,5,FALSE),IF(H12107="PM10-FIL",VLOOKUP(A12107,'County Emission Factors'!A$2:E$3145,5,FALSE),VLOOKUP(A12107,'County Emission Factors'!A$2:F$3145,6,FALSE)))</f>
        <v>2.2327683615819206E-2</v>
      </c>
      <c r="M12107" s="56" t="s">
        <v>5572</v>
      </c>
      <c r="N12107" t="s">
        <v>5571</v>
      </c>
      <c r="O12107">
        <f t="shared" si="194"/>
        <v>5.8739101876113002</v>
      </c>
      <c r="P12107" t="s">
        <v>5572</v>
      </c>
    </row>
    <row r="12108" spans="1:16">
      <c r="A12108" s="54" t="s">
        <v>1995</v>
      </c>
      <c r="B12108" s="54" t="s">
        <v>3183</v>
      </c>
      <c r="C12108" s="54" t="s">
        <v>5498</v>
      </c>
      <c r="D12108" s="54" t="s">
        <v>2871</v>
      </c>
      <c r="E12108" s="54" t="s">
        <v>4440</v>
      </c>
      <c r="F12108" s="54" t="s">
        <v>3690</v>
      </c>
      <c r="G12108" s="54">
        <v>2311020000</v>
      </c>
      <c r="H12108" s="54" t="s">
        <v>3695</v>
      </c>
      <c r="I12108" s="54" t="s">
        <v>3696</v>
      </c>
      <c r="J12108">
        <f>VLOOKUP(A12108,'County Acres Disturbed'!$A$2:$E$3146,5,FALSE)</f>
        <v>263.07745526497985</v>
      </c>
      <c r="K12108" s="55" t="s">
        <v>5571</v>
      </c>
      <c r="L12108">
        <f>IF(H12108="PM10-PRI",VLOOKUP(A12108,'County Emission Factors'!A$2:E$3145,5,FALSE),IF(H12108="PM10-FIL",VLOOKUP(A12108,'County Emission Factors'!A$2:E$3145,5,FALSE),VLOOKUP(A12108,'County Emission Factors'!A$2:F$3145,6,FALSE)))</f>
        <v>0.22327683615819205</v>
      </c>
      <c r="M12108" s="56" t="s">
        <v>5572</v>
      </c>
      <c r="N12108" t="s">
        <v>5571</v>
      </c>
      <c r="O12108">
        <f t="shared" si="194"/>
        <v>58.739101876113004</v>
      </c>
      <c r="P12108" t="s">
        <v>5572</v>
      </c>
    </row>
    <row r="12109" spans="1:16">
      <c r="A12109" s="54" t="s">
        <v>1995</v>
      </c>
      <c r="B12109" s="54" t="s">
        <v>3183</v>
      </c>
      <c r="C12109" s="54" t="s">
        <v>5498</v>
      </c>
      <c r="D12109" s="54" t="s">
        <v>2871</v>
      </c>
      <c r="E12109" s="54" t="s">
        <v>4440</v>
      </c>
      <c r="F12109" s="54" t="s">
        <v>3690</v>
      </c>
      <c r="G12109" s="54">
        <v>2311020000</v>
      </c>
      <c r="H12109" s="54" t="s">
        <v>3697</v>
      </c>
      <c r="I12109" s="54" t="s">
        <v>3698</v>
      </c>
      <c r="J12109">
        <f>VLOOKUP(A12109,'County Acres Disturbed'!$A$2:$E$3146,5,FALSE)</f>
        <v>263.07745526497985</v>
      </c>
      <c r="K12109" s="55" t="s">
        <v>5571</v>
      </c>
      <c r="L12109">
        <f>IF(H12109="PM10-PRI",VLOOKUP(A12109,'County Emission Factors'!A$2:E$3145,5,FALSE),IF(H12109="PM10-FIL",VLOOKUP(A12109,'County Emission Factors'!A$2:E$3145,5,FALSE),VLOOKUP(A12109,'County Emission Factors'!A$2:F$3145,6,FALSE)))</f>
        <v>2.2327683615819206E-2</v>
      </c>
      <c r="M12109" s="56" t="s">
        <v>5572</v>
      </c>
      <c r="N12109" t="s">
        <v>5571</v>
      </c>
      <c r="O12109">
        <f t="shared" si="194"/>
        <v>5.8739101876113002</v>
      </c>
      <c r="P12109" t="s">
        <v>5572</v>
      </c>
    </row>
    <row r="12110" spans="1:16">
      <c r="A12110" s="54" t="s">
        <v>1996</v>
      </c>
      <c r="B12110" s="54" t="s">
        <v>3183</v>
      </c>
      <c r="C12110" s="54" t="s">
        <v>5498</v>
      </c>
      <c r="D12110" s="54" t="s">
        <v>2872</v>
      </c>
      <c r="E12110" s="54" t="s">
        <v>2177</v>
      </c>
      <c r="F12110" s="54" t="s">
        <v>3690</v>
      </c>
      <c r="G12110" s="54">
        <v>2311020000</v>
      </c>
      <c r="H12110" s="54" t="s">
        <v>3691</v>
      </c>
      <c r="I12110" s="54" t="s">
        <v>3692</v>
      </c>
      <c r="J12110">
        <f>VLOOKUP(A12110,'County Acres Disturbed'!$A$2:$E$3146,5,FALSE)</f>
        <v>899.72489700623123</v>
      </c>
      <c r="K12110" s="55" t="s">
        <v>5571</v>
      </c>
      <c r="L12110">
        <f>IF(H12110="PM10-PRI",VLOOKUP(A12110,'County Emission Factors'!A$2:E$3145,5,FALSE),IF(H12110="PM10-FIL",VLOOKUP(A12110,'County Emission Factors'!A$2:E$3145,5,FALSE),VLOOKUP(A12110,'County Emission Factors'!A$2:F$3145,6,FALSE)))</f>
        <v>0.22327683615819213</v>
      </c>
      <c r="M12110" s="56" t="s">
        <v>5572</v>
      </c>
      <c r="N12110" t="s">
        <v>5571</v>
      </c>
      <c r="O12110">
        <f t="shared" si="194"/>
        <v>200.88772841630657</v>
      </c>
      <c r="P12110" t="s">
        <v>5572</v>
      </c>
    </row>
    <row r="12111" spans="1:16">
      <c r="A12111" s="54" t="s">
        <v>1996</v>
      </c>
      <c r="B12111" s="54" t="s">
        <v>3183</v>
      </c>
      <c r="C12111" s="54" t="s">
        <v>5498</v>
      </c>
      <c r="D12111" s="54" t="s">
        <v>2872</v>
      </c>
      <c r="E12111" s="54" t="s">
        <v>2177</v>
      </c>
      <c r="F12111" s="54" t="s">
        <v>3690</v>
      </c>
      <c r="G12111" s="54">
        <v>2311020000</v>
      </c>
      <c r="H12111" s="54" t="s">
        <v>3693</v>
      </c>
      <c r="I12111" s="54" t="s">
        <v>3694</v>
      </c>
      <c r="J12111">
        <f>VLOOKUP(A12111,'County Acres Disturbed'!$A$2:$E$3146,5,FALSE)</f>
        <v>899.72489700623123</v>
      </c>
      <c r="K12111" s="55" t="s">
        <v>5571</v>
      </c>
      <c r="L12111">
        <f>IF(H12111="PM10-PRI",VLOOKUP(A12111,'County Emission Factors'!A$2:E$3145,5,FALSE),IF(H12111="PM10-FIL",VLOOKUP(A12111,'County Emission Factors'!A$2:E$3145,5,FALSE),VLOOKUP(A12111,'County Emission Factors'!A$2:F$3145,6,FALSE)))</f>
        <v>2.2327683615819216E-2</v>
      </c>
      <c r="M12111" s="56" t="s">
        <v>5572</v>
      </c>
      <c r="N12111" t="s">
        <v>5571</v>
      </c>
      <c r="O12111">
        <f t="shared" si="194"/>
        <v>20.088772841630661</v>
      </c>
      <c r="P12111" t="s">
        <v>5572</v>
      </c>
    </row>
    <row r="12112" spans="1:16">
      <c r="A12112" s="54" t="s">
        <v>1996</v>
      </c>
      <c r="B12112" s="54" t="s">
        <v>3183</v>
      </c>
      <c r="C12112" s="54" t="s">
        <v>5498</v>
      </c>
      <c r="D12112" s="54" t="s">
        <v>2872</v>
      </c>
      <c r="E12112" s="54" t="s">
        <v>2177</v>
      </c>
      <c r="F12112" s="54" t="s">
        <v>3690</v>
      </c>
      <c r="G12112" s="54">
        <v>2311020000</v>
      </c>
      <c r="H12112" s="54" t="s">
        <v>3695</v>
      </c>
      <c r="I12112" s="54" t="s">
        <v>3696</v>
      </c>
      <c r="J12112">
        <f>VLOOKUP(A12112,'County Acres Disturbed'!$A$2:$E$3146,5,FALSE)</f>
        <v>899.72489700623123</v>
      </c>
      <c r="K12112" s="55" t="s">
        <v>5571</v>
      </c>
      <c r="L12112">
        <f>IF(H12112="PM10-PRI",VLOOKUP(A12112,'County Emission Factors'!A$2:E$3145,5,FALSE),IF(H12112="PM10-FIL",VLOOKUP(A12112,'County Emission Factors'!A$2:E$3145,5,FALSE),VLOOKUP(A12112,'County Emission Factors'!A$2:F$3145,6,FALSE)))</f>
        <v>0.22327683615819213</v>
      </c>
      <c r="M12112" s="56" t="s">
        <v>5572</v>
      </c>
      <c r="N12112" t="s">
        <v>5571</v>
      </c>
      <c r="O12112">
        <f t="shared" si="194"/>
        <v>200.88772841630657</v>
      </c>
      <c r="P12112" t="s">
        <v>5572</v>
      </c>
    </row>
    <row r="12113" spans="1:16">
      <c r="A12113" s="54" t="s">
        <v>1996</v>
      </c>
      <c r="B12113" s="54" t="s">
        <v>3183</v>
      </c>
      <c r="C12113" s="54" t="s">
        <v>5498</v>
      </c>
      <c r="D12113" s="54" t="s">
        <v>2872</v>
      </c>
      <c r="E12113" s="54" t="s">
        <v>2177</v>
      </c>
      <c r="F12113" s="54" t="s">
        <v>3690</v>
      </c>
      <c r="G12113" s="54">
        <v>2311020000</v>
      </c>
      <c r="H12113" s="54" t="s">
        <v>3697</v>
      </c>
      <c r="I12113" s="54" t="s">
        <v>3698</v>
      </c>
      <c r="J12113">
        <f>VLOOKUP(A12113,'County Acres Disturbed'!$A$2:$E$3146,5,FALSE)</f>
        <v>899.72489700623123</v>
      </c>
      <c r="K12113" s="55" t="s">
        <v>5571</v>
      </c>
      <c r="L12113">
        <f>IF(H12113="PM10-PRI",VLOOKUP(A12113,'County Emission Factors'!A$2:E$3145,5,FALSE),IF(H12113="PM10-FIL",VLOOKUP(A12113,'County Emission Factors'!A$2:E$3145,5,FALSE),VLOOKUP(A12113,'County Emission Factors'!A$2:F$3145,6,FALSE)))</f>
        <v>2.2327683615819216E-2</v>
      </c>
      <c r="M12113" s="56" t="s">
        <v>5572</v>
      </c>
      <c r="N12113" t="s">
        <v>5571</v>
      </c>
      <c r="O12113">
        <f t="shared" si="194"/>
        <v>20.088772841630661</v>
      </c>
      <c r="P12113" t="s">
        <v>5572</v>
      </c>
    </row>
    <row r="12114" spans="1:16">
      <c r="A12114" s="54" t="s">
        <v>2782</v>
      </c>
      <c r="B12114" s="54" t="s">
        <v>3183</v>
      </c>
      <c r="C12114" s="54" t="s">
        <v>5498</v>
      </c>
      <c r="D12114" s="54" t="s">
        <v>2873</v>
      </c>
      <c r="E12114" s="54" t="s">
        <v>4443</v>
      </c>
      <c r="F12114" s="54" t="s">
        <v>3690</v>
      </c>
      <c r="G12114" s="54">
        <v>2311020000</v>
      </c>
      <c r="H12114" s="54" t="s">
        <v>3691</v>
      </c>
      <c r="I12114" s="54" t="s">
        <v>3692</v>
      </c>
      <c r="J12114">
        <f>VLOOKUP(A12114,'County Acres Disturbed'!$A$2:$E$3146,5,FALSE)</f>
        <v>0</v>
      </c>
      <c r="K12114" s="55" t="s">
        <v>5571</v>
      </c>
      <c r="L12114">
        <f>IF(H12114="PM10-PRI",VLOOKUP(A12114,'County Emission Factors'!A$2:E$3145,5,FALSE),IF(H12114="PM10-FIL",VLOOKUP(A12114,'County Emission Factors'!A$2:E$3145,5,FALSE),VLOOKUP(A12114,'County Emission Factors'!A$2:F$3145,6,FALSE)))</f>
        <v>0.22327683615819202</v>
      </c>
      <c r="M12114" s="56" t="s">
        <v>5572</v>
      </c>
      <c r="N12114" t="s">
        <v>5571</v>
      </c>
      <c r="O12114">
        <f t="shared" si="194"/>
        <v>0</v>
      </c>
      <c r="P12114" t="s">
        <v>5572</v>
      </c>
    </row>
    <row r="12115" spans="1:16">
      <c r="A12115" s="54" t="s">
        <v>2782</v>
      </c>
      <c r="B12115" s="54" t="s">
        <v>3183</v>
      </c>
      <c r="C12115" s="54" t="s">
        <v>5498</v>
      </c>
      <c r="D12115" s="54" t="s">
        <v>2873</v>
      </c>
      <c r="E12115" s="54" t="s">
        <v>4443</v>
      </c>
      <c r="F12115" s="54" t="s">
        <v>3690</v>
      </c>
      <c r="G12115" s="54">
        <v>2311020000</v>
      </c>
      <c r="H12115" s="54" t="s">
        <v>3693</v>
      </c>
      <c r="I12115" s="54" t="s">
        <v>3694</v>
      </c>
      <c r="J12115">
        <f>VLOOKUP(A12115,'County Acres Disturbed'!$A$2:$E$3146,5,FALSE)</f>
        <v>0</v>
      </c>
      <c r="K12115" s="55" t="s">
        <v>5571</v>
      </c>
      <c r="L12115">
        <f>IF(H12115="PM10-PRI",VLOOKUP(A12115,'County Emission Factors'!A$2:E$3145,5,FALSE),IF(H12115="PM10-FIL",VLOOKUP(A12115,'County Emission Factors'!A$2:E$3145,5,FALSE),VLOOKUP(A12115,'County Emission Factors'!A$2:F$3145,6,FALSE)))</f>
        <v>2.2327683615819202E-2</v>
      </c>
      <c r="M12115" s="56" t="s">
        <v>5572</v>
      </c>
      <c r="N12115" t="s">
        <v>5571</v>
      </c>
      <c r="O12115">
        <f t="shared" si="194"/>
        <v>0</v>
      </c>
      <c r="P12115" t="s">
        <v>5572</v>
      </c>
    </row>
    <row r="12116" spans="1:16">
      <c r="A12116" s="54" t="s">
        <v>2782</v>
      </c>
      <c r="B12116" s="54" t="s">
        <v>3183</v>
      </c>
      <c r="C12116" s="54" t="s">
        <v>5498</v>
      </c>
      <c r="D12116" s="54" t="s">
        <v>2873</v>
      </c>
      <c r="E12116" s="54" t="s">
        <v>4443</v>
      </c>
      <c r="F12116" s="54" t="s">
        <v>3690</v>
      </c>
      <c r="G12116" s="54">
        <v>2311020000</v>
      </c>
      <c r="H12116" s="54" t="s">
        <v>3695</v>
      </c>
      <c r="I12116" s="54" t="s">
        <v>3696</v>
      </c>
      <c r="J12116">
        <f>VLOOKUP(A12116,'County Acres Disturbed'!$A$2:$E$3146,5,FALSE)</f>
        <v>0</v>
      </c>
      <c r="K12116" s="55" t="s">
        <v>5571</v>
      </c>
      <c r="L12116">
        <f>IF(H12116="PM10-PRI",VLOOKUP(A12116,'County Emission Factors'!A$2:E$3145,5,FALSE),IF(H12116="PM10-FIL",VLOOKUP(A12116,'County Emission Factors'!A$2:E$3145,5,FALSE),VLOOKUP(A12116,'County Emission Factors'!A$2:F$3145,6,FALSE)))</f>
        <v>0.22327683615819202</v>
      </c>
      <c r="M12116" s="56" t="s">
        <v>5572</v>
      </c>
      <c r="N12116" t="s">
        <v>5571</v>
      </c>
      <c r="O12116">
        <f t="shared" si="194"/>
        <v>0</v>
      </c>
      <c r="P12116" t="s">
        <v>5572</v>
      </c>
    </row>
    <row r="12117" spans="1:16">
      <c r="A12117" s="54" t="s">
        <v>2782</v>
      </c>
      <c r="B12117" s="54" t="s">
        <v>3183</v>
      </c>
      <c r="C12117" s="54" t="s">
        <v>5498</v>
      </c>
      <c r="D12117" s="54" t="s">
        <v>2873</v>
      </c>
      <c r="E12117" s="54" t="s">
        <v>4443</v>
      </c>
      <c r="F12117" s="54" t="s">
        <v>3690</v>
      </c>
      <c r="G12117" s="54">
        <v>2311020000</v>
      </c>
      <c r="H12117" s="54" t="s">
        <v>3697</v>
      </c>
      <c r="I12117" s="54" t="s">
        <v>3698</v>
      </c>
      <c r="J12117">
        <f>VLOOKUP(A12117,'County Acres Disturbed'!$A$2:$E$3146,5,FALSE)</f>
        <v>0</v>
      </c>
      <c r="K12117" s="55" t="s">
        <v>5571</v>
      </c>
      <c r="L12117">
        <f>IF(H12117="PM10-PRI",VLOOKUP(A12117,'County Emission Factors'!A$2:E$3145,5,FALSE),IF(H12117="PM10-FIL",VLOOKUP(A12117,'County Emission Factors'!A$2:E$3145,5,FALSE),VLOOKUP(A12117,'County Emission Factors'!A$2:F$3145,6,FALSE)))</f>
        <v>2.2327683615819202E-2</v>
      </c>
      <c r="M12117" s="56" t="s">
        <v>5572</v>
      </c>
      <c r="N12117" t="s">
        <v>5571</v>
      </c>
      <c r="O12117">
        <f t="shared" si="194"/>
        <v>0</v>
      </c>
      <c r="P12117" t="s">
        <v>5572</v>
      </c>
    </row>
    <row r="12118" spans="1:16">
      <c r="A12118" s="54" t="s">
        <v>2783</v>
      </c>
      <c r="B12118" s="54" t="s">
        <v>3183</v>
      </c>
      <c r="C12118" s="54" t="s">
        <v>5498</v>
      </c>
      <c r="D12118" s="54" t="s">
        <v>2874</v>
      </c>
      <c r="E12118" s="54" t="s">
        <v>5508</v>
      </c>
      <c r="F12118" s="54" t="s">
        <v>3690</v>
      </c>
      <c r="G12118" s="54">
        <v>2311020000</v>
      </c>
      <c r="H12118" s="54" t="s">
        <v>3691</v>
      </c>
      <c r="I12118" s="54" t="s">
        <v>3692</v>
      </c>
      <c r="J12118">
        <f>VLOOKUP(A12118,'County Acres Disturbed'!$A$2:$E$3146,5,FALSE)</f>
        <v>0</v>
      </c>
      <c r="K12118" s="55" t="s">
        <v>5571</v>
      </c>
      <c r="L12118">
        <f>IF(H12118="PM10-PRI",VLOOKUP(A12118,'County Emission Factors'!A$2:E$3145,5,FALSE),IF(H12118="PM10-FIL",VLOOKUP(A12118,'County Emission Factors'!A$2:E$3145,5,FALSE),VLOOKUP(A12118,'County Emission Factors'!A$2:F$3145,6,FALSE)))</f>
        <v>0.22327683615819202</v>
      </c>
      <c r="M12118" s="56" t="s">
        <v>5572</v>
      </c>
      <c r="N12118" t="s">
        <v>5571</v>
      </c>
      <c r="O12118">
        <f t="shared" si="194"/>
        <v>0</v>
      </c>
      <c r="P12118" t="s">
        <v>5572</v>
      </c>
    </row>
    <row r="12119" spans="1:16">
      <c r="A12119" s="54" t="s">
        <v>2783</v>
      </c>
      <c r="B12119" s="54" t="s">
        <v>3183</v>
      </c>
      <c r="C12119" s="54" t="s">
        <v>5498</v>
      </c>
      <c r="D12119" s="54" t="s">
        <v>2874</v>
      </c>
      <c r="E12119" s="54" t="s">
        <v>5508</v>
      </c>
      <c r="F12119" s="54" t="s">
        <v>3690</v>
      </c>
      <c r="G12119" s="54">
        <v>2311020000</v>
      </c>
      <c r="H12119" s="54" t="s">
        <v>3693</v>
      </c>
      <c r="I12119" s="54" t="s">
        <v>3694</v>
      </c>
      <c r="J12119">
        <f>VLOOKUP(A12119,'County Acres Disturbed'!$A$2:$E$3146,5,FALSE)</f>
        <v>0</v>
      </c>
      <c r="K12119" s="55" t="s">
        <v>5571</v>
      </c>
      <c r="L12119">
        <f>IF(H12119="PM10-PRI",VLOOKUP(A12119,'County Emission Factors'!A$2:E$3145,5,FALSE),IF(H12119="PM10-FIL",VLOOKUP(A12119,'County Emission Factors'!A$2:E$3145,5,FALSE),VLOOKUP(A12119,'County Emission Factors'!A$2:F$3145,6,FALSE)))</f>
        <v>2.2327683615819202E-2</v>
      </c>
      <c r="M12119" s="56" t="s">
        <v>5572</v>
      </c>
      <c r="N12119" t="s">
        <v>5571</v>
      </c>
      <c r="O12119">
        <f t="shared" si="194"/>
        <v>0</v>
      </c>
      <c r="P12119" t="s">
        <v>5572</v>
      </c>
    </row>
    <row r="12120" spans="1:16">
      <c r="A12120" s="54" t="s">
        <v>2783</v>
      </c>
      <c r="B12120" s="54" t="s">
        <v>3183</v>
      </c>
      <c r="C12120" s="54" t="s">
        <v>5498</v>
      </c>
      <c r="D12120" s="54" t="s">
        <v>2874</v>
      </c>
      <c r="E12120" s="54" t="s">
        <v>5508</v>
      </c>
      <c r="F12120" s="54" t="s">
        <v>3690</v>
      </c>
      <c r="G12120" s="54">
        <v>2311020000</v>
      </c>
      <c r="H12120" s="54" t="s">
        <v>3695</v>
      </c>
      <c r="I12120" s="54" t="s">
        <v>3696</v>
      </c>
      <c r="J12120">
        <f>VLOOKUP(A12120,'County Acres Disturbed'!$A$2:$E$3146,5,FALSE)</f>
        <v>0</v>
      </c>
      <c r="K12120" s="55" t="s">
        <v>5571</v>
      </c>
      <c r="L12120">
        <f>IF(H12120="PM10-PRI",VLOOKUP(A12120,'County Emission Factors'!A$2:E$3145,5,FALSE),IF(H12120="PM10-FIL",VLOOKUP(A12120,'County Emission Factors'!A$2:E$3145,5,FALSE),VLOOKUP(A12120,'County Emission Factors'!A$2:F$3145,6,FALSE)))</f>
        <v>0.22327683615819202</v>
      </c>
      <c r="M12120" s="56" t="s">
        <v>5572</v>
      </c>
      <c r="N12120" t="s">
        <v>5571</v>
      </c>
      <c r="O12120">
        <f t="shared" si="194"/>
        <v>0</v>
      </c>
      <c r="P12120" t="s">
        <v>5572</v>
      </c>
    </row>
    <row r="12121" spans="1:16">
      <c r="A12121" s="54" t="s">
        <v>2783</v>
      </c>
      <c r="B12121" s="54" t="s">
        <v>3183</v>
      </c>
      <c r="C12121" s="54" t="s">
        <v>5498</v>
      </c>
      <c r="D12121" s="54" t="s">
        <v>2874</v>
      </c>
      <c r="E12121" s="54" t="s">
        <v>5508</v>
      </c>
      <c r="F12121" s="54" t="s">
        <v>3690</v>
      </c>
      <c r="G12121" s="54">
        <v>2311020000</v>
      </c>
      <c r="H12121" s="54" t="s">
        <v>3697</v>
      </c>
      <c r="I12121" s="54" t="s">
        <v>3698</v>
      </c>
      <c r="J12121">
        <f>VLOOKUP(A12121,'County Acres Disturbed'!$A$2:$E$3146,5,FALSE)</f>
        <v>0</v>
      </c>
      <c r="K12121" s="55" t="s">
        <v>5571</v>
      </c>
      <c r="L12121">
        <f>IF(H12121="PM10-PRI",VLOOKUP(A12121,'County Emission Factors'!A$2:E$3145,5,FALSE),IF(H12121="PM10-FIL",VLOOKUP(A12121,'County Emission Factors'!A$2:E$3145,5,FALSE),VLOOKUP(A12121,'County Emission Factors'!A$2:F$3145,6,FALSE)))</f>
        <v>2.2327683615819202E-2</v>
      </c>
      <c r="M12121" s="56" t="s">
        <v>5572</v>
      </c>
      <c r="N12121" t="s">
        <v>5571</v>
      </c>
      <c r="O12121">
        <f t="shared" si="194"/>
        <v>0</v>
      </c>
      <c r="P12121" t="s">
        <v>5572</v>
      </c>
    </row>
    <row r="12122" spans="1:16">
      <c r="A12122" s="54" t="s">
        <v>2784</v>
      </c>
      <c r="B12122" s="54" t="s">
        <v>3183</v>
      </c>
      <c r="C12122" s="54" t="s">
        <v>5498</v>
      </c>
      <c r="D12122" s="54" t="s">
        <v>2875</v>
      </c>
      <c r="E12122" s="54" t="s">
        <v>4317</v>
      </c>
      <c r="F12122" s="54" t="s">
        <v>3690</v>
      </c>
      <c r="G12122" s="54">
        <v>2311020000</v>
      </c>
      <c r="H12122" s="54" t="s">
        <v>3691</v>
      </c>
      <c r="I12122" s="54" t="s">
        <v>3692</v>
      </c>
      <c r="J12122">
        <f>VLOOKUP(A12122,'County Acres Disturbed'!$A$2:$E$3146,5,FALSE)</f>
        <v>44.212153633021074</v>
      </c>
      <c r="K12122" s="55" t="s">
        <v>5571</v>
      </c>
      <c r="L12122">
        <f>IF(H12122="PM10-PRI",VLOOKUP(A12122,'County Emission Factors'!A$2:E$3145,5,FALSE),IF(H12122="PM10-FIL",VLOOKUP(A12122,'County Emission Factors'!A$2:E$3145,5,FALSE),VLOOKUP(A12122,'County Emission Factors'!A$2:F$3145,6,FALSE)))</f>
        <v>0.22327683615819205</v>
      </c>
      <c r="M12122" s="56" t="s">
        <v>5572</v>
      </c>
      <c r="N12122" t="s">
        <v>5571</v>
      </c>
      <c r="O12122">
        <f t="shared" si="194"/>
        <v>9.8715497829208623</v>
      </c>
      <c r="P12122" t="s">
        <v>5572</v>
      </c>
    </row>
    <row r="12123" spans="1:16">
      <c r="A12123" s="54" t="s">
        <v>2784</v>
      </c>
      <c r="B12123" s="54" t="s">
        <v>3183</v>
      </c>
      <c r="C12123" s="54" t="s">
        <v>5498</v>
      </c>
      <c r="D12123" s="54" t="s">
        <v>2875</v>
      </c>
      <c r="E12123" s="54" t="s">
        <v>4317</v>
      </c>
      <c r="F12123" s="54" t="s">
        <v>3690</v>
      </c>
      <c r="G12123" s="54">
        <v>2311020000</v>
      </c>
      <c r="H12123" s="54" t="s">
        <v>3693</v>
      </c>
      <c r="I12123" s="54" t="s">
        <v>3694</v>
      </c>
      <c r="J12123">
        <f>VLOOKUP(A12123,'County Acres Disturbed'!$A$2:$E$3146,5,FALSE)</f>
        <v>44.212153633021074</v>
      </c>
      <c r="K12123" s="55" t="s">
        <v>5571</v>
      </c>
      <c r="L12123">
        <f>IF(H12123="PM10-PRI",VLOOKUP(A12123,'County Emission Factors'!A$2:E$3145,5,FALSE),IF(H12123="PM10-FIL",VLOOKUP(A12123,'County Emission Factors'!A$2:E$3145,5,FALSE),VLOOKUP(A12123,'County Emission Factors'!A$2:F$3145,6,FALSE)))</f>
        <v>2.2327683615819206E-2</v>
      </c>
      <c r="M12123" s="56" t="s">
        <v>5572</v>
      </c>
      <c r="N12123" t="s">
        <v>5571</v>
      </c>
      <c r="O12123">
        <f t="shared" si="194"/>
        <v>0.9871549782920862</v>
      </c>
      <c r="P12123" t="s">
        <v>5572</v>
      </c>
    </row>
    <row r="12124" spans="1:16">
      <c r="A12124" s="54" t="s">
        <v>2784</v>
      </c>
      <c r="B12124" s="54" t="s">
        <v>3183</v>
      </c>
      <c r="C12124" s="54" t="s">
        <v>5498</v>
      </c>
      <c r="D12124" s="54" t="s">
        <v>2875</v>
      </c>
      <c r="E12124" s="54" t="s">
        <v>4317</v>
      </c>
      <c r="F12124" s="54" t="s">
        <v>3690</v>
      </c>
      <c r="G12124" s="54">
        <v>2311020000</v>
      </c>
      <c r="H12124" s="54" t="s">
        <v>3695</v>
      </c>
      <c r="I12124" s="54" t="s">
        <v>3696</v>
      </c>
      <c r="J12124">
        <f>VLOOKUP(A12124,'County Acres Disturbed'!$A$2:$E$3146,5,FALSE)</f>
        <v>44.212153633021074</v>
      </c>
      <c r="K12124" s="55" t="s">
        <v>5571</v>
      </c>
      <c r="L12124">
        <f>IF(H12124="PM10-PRI",VLOOKUP(A12124,'County Emission Factors'!A$2:E$3145,5,FALSE),IF(H12124="PM10-FIL",VLOOKUP(A12124,'County Emission Factors'!A$2:E$3145,5,FALSE),VLOOKUP(A12124,'County Emission Factors'!A$2:F$3145,6,FALSE)))</f>
        <v>0.22327683615819205</v>
      </c>
      <c r="M12124" s="56" t="s">
        <v>5572</v>
      </c>
      <c r="N12124" t="s">
        <v>5571</v>
      </c>
      <c r="O12124">
        <f t="shared" si="194"/>
        <v>9.8715497829208623</v>
      </c>
      <c r="P12124" t="s">
        <v>5572</v>
      </c>
    </row>
    <row r="12125" spans="1:16">
      <c r="A12125" s="54" t="s">
        <v>2784</v>
      </c>
      <c r="B12125" s="54" t="s">
        <v>3183</v>
      </c>
      <c r="C12125" s="54" t="s">
        <v>5498</v>
      </c>
      <c r="D12125" s="54" t="s">
        <v>2875</v>
      </c>
      <c r="E12125" s="54" t="s">
        <v>4317</v>
      </c>
      <c r="F12125" s="54" t="s">
        <v>3690</v>
      </c>
      <c r="G12125" s="54">
        <v>2311020000</v>
      </c>
      <c r="H12125" s="54" t="s">
        <v>3697</v>
      </c>
      <c r="I12125" s="54" t="s">
        <v>3698</v>
      </c>
      <c r="J12125">
        <f>VLOOKUP(A12125,'County Acres Disturbed'!$A$2:$E$3146,5,FALSE)</f>
        <v>44.212153633021074</v>
      </c>
      <c r="K12125" s="55" t="s">
        <v>5571</v>
      </c>
      <c r="L12125">
        <f>IF(H12125="PM10-PRI",VLOOKUP(A12125,'County Emission Factors'!A$2:E$3145,5,FALSE),IF(H12125="PM10-FIL",VLOOKUP(A12125,'County Emission Factors'!A$2:E$3145,5,FALSE),VLOOKUP(A12125,'County Emission Factors'!A$2:F$3145,6,FALSE)))</f>
        <v>2.2327683615819206E-2</v>
      </c>
      <c r="M12125" s="56" t="s">
        <v>5572</v>
      </c>
      <c r="N12125" t="s">
        <v>5571</v>
      </c>
      <c r="O12125">
        <f t="shared" si="194"/>
        <v>0.9871549782920862</v>
      </c>
      <c r="P12125" t="s">
        <v>5572</v>
      </c>
    </row>
    <row r="12126" spans="1:16">
      <c r="A12126" s="54" t="s">
        <v>1997</v>
      </c>
      <c r="B12126" s="54" t="s">
        <v>3183</v>
      </c>
      <c r="C12126" s="54" t="s">
        <v>5498</v>
      </c>
      <c r="D12126" s="54" t="s">
        <v>2876</v>
      </c>
      <c r="E12126" s="54" t="s">
        <v>5509</v>
      </c>
      <c r="F12126" s="54" t="s">
        <v>3690</v>
      </c>
      <c r="G12126" s="54">
        <v>2311020000</v>
      </c>
      <c r="H12126" s="54" t="s">
        <v>3691</v>
      </c>
      <c r="I12126" s="54" t="s">
        <v>3692</v>
      </c>
      <c r="J12126">
        <f>VLOOKUP(A12126,'County Acres Disturbed'!$A$2:$E$3146,5,FALSE)</f>
        <v>44.212153633021074</v>
      </c>
      <c r="K12126" s="55" t="s">
        <v>5571</v>
      </c>
      <c r="L12126">
        <f>IF(H12126="PM10-PRI",VLOOKUP(A12126,'County Emission Factors'!A$2:E$3145,5,FALSE),IF(H12126="PM10-FIL",VLOOKUP(A12126,'County Emission Factors'!A$2:E$3145,5,FALSE),VLOOKUP(A12126,'County Emission Factors'!A$2:F$3145,6,FALSE)))</f>
        <v>0.22327683615819213</v>
      </c>
      <c r="M12126" s="56" t="s">
        <v>5572</v>
      </c>
      <c r="N12126" t="s">
        <v>5571</v>
      </c>
      <c r="O12126">
        <f t="shared" si="194"/>
        <v>9.8715497829208658</v>
      </c>
      <c r="P12126" t="s">
        <v>5572</v>
      </c>
    </row>
    <row r="12127" spans="1:16">
      <c r="A12127" s="54" t="s">
        <v>1997</v>
      </c>
      <c r="B12127" s="54" t="s">
        <v>3183</v>
      </c>
      <c r="C12127" s="54" t="s">
        <v>5498</v>
      </c>
      <c r="D12127" s="54" t="s">
        <v>2876</v>
      </c>
      <c r="E12127" s="54" t="s">
        <v>5509</v>
      </c>
      <c r="F12127" s="54" t="s">
        <v>3690</v>
      </c>
      <c r="G12127" s="54">
        <v>2311020000</v>
      </c>
      <c r="H12127" s="54" t="s">
        <v>3693</v>
      </c>
      <c r="I12127" s="54" t="s">
        <v>3694</v>
      </c>
      <c r="J12127">
        <f>VLOOKUP(A12127,'County Acres Disturbed'!$A$2:$E$3146,5,FALSE)</f>
        <v>44.212153633021074</v>
      </c>
      <c r="K12127" s="55" t="s">
        <v>5571</v>
      </c>
      <c r="L12127">
        <f>IF(H12127="PM10-PRI",VLOOKUP(A12127,'County Emission Factors'!A$2:E$3145,5,FALSE),IF(H12127="PM10-FIL",VLOOKUP(A12127,'County Emission Factors'!A$2:E$3145,5,FALSE),VLOOKUP(A12127,'County Emission Factors'!A$2:F$3145,6,FALSE)))</f>
        <v>2.2327683615819216E-2</v>
      </c>
      <c r="M12127" s="56" t="s">
        <v>5572</v>
      </c>
      <c r="N12127" t="s">
        <v>5571</v>
      </c>
      <c r="O12127">
        <f t="shared" ref="O12127:O12190" si="195">L12127*J12127</f>
        <v>0.98715497829208665</v>
      </c>
      <c r="P12127" t="s">
        <v>5572</v>
      </c>
    </row>
    <row r="12128" spans="1:16">
      <c r="A12128" s="54" t="s">
        <v>1997</v>
      </c>
      <c r="B12128" s="54" t="s">
        <v>3183</v>
      </c>
      <c r="C12128" s="54" t="s">
        <v>5498</v>
      </c>
      <c r="D12128" s="54" t="s">
        <v>2876</v>
      </c>
      <c r="E12128" s="54" t="s">
        <v>5509</v>
      </c>
      <c r="F12128" s="54" t="s">
        <v>3690</v>
      </c>
      <c r="G12128" s="54">
        <v>2311020000</v>
      </c>
      <c r="H12128" s="54" t="s">
        <v>3695</v>
      </c>
      <c r="I12128" s="54" t="s">
        <v>3696</v>
      </c>
      <c r="J12128">
        <f>VLOOKUP(A12128,'County Acres Disturbed'!$A$2:$E$3146,5,FALSE)</f>
        <v>44.212153633021074</v>
      </c>
      <c r="K12128" s="55" t="s">
        <v>5571</v>
      </c>
      <c r="L12128">
        <f>IF(H12128="PM10-PRI",VLOOKUP(A12128,'County Emission Factors'!A$2:E$3145,5,FALSE),IF(H12128="PM10-FIL",VLOOKUP(A12128,'County Emission Factors'!A$2:E$3145,5,FALSE),VLOOKUP(A12128,'County Emission Factors'!A$2:F$3145,6,FALSE)))</f>
        <v>0.22327683615819213</v>
      </c>
      <c r="M12128" s="56" t="s">
        <v>5572</v>
      </c>
      <c r="N12128" t="s">
        <v>5571</v>
      </c>
      <c r="O12128">
        <f t="shared" si="195"/>
        <v>9.8715497829208658</v>
      </c>
      <c r="P12128" t="s">
        <v>5572</v>
      </c>
    </row>
    <row r="12129" spans="1:16">
      <c r="A12129" s="54" t="s">
        <v>1997</v>
      </c>
      <c r="B12129" s="54" t="s">
        <v>3183</v>
      </c>
      <c r="C12129" s="54" t="s">
        <v>5498</v>
      </c>
      <c r="D12129" s="54" t="s">
        <v>2876</v>
      </c>
      <c r="E12129" s="54" t="s">
        <v>5509</v>
      </c>
      <c r="F12129" s="54" t="s">
        <v>3690</v>
      </c>
      <c r="G12129" s="54">
        <v>2311020000</v>
      </c>
      <c r="H12129" s="54" t="s">
        <v>3697</v>
      </c>
      <c r="I12129" s="54" t="s">
        <v>3698</v>
      </c>
      <c r="J12129">
        <f>VLOOKUP(A12129,'County Acres Disturbed'!$A$2:$E$3146,5,FALSE)</f>
        <v>44.212153633021074</v>
      </c>
      <c r="K12129" s="55" t="s">
        <v>5571</v>
      </c>
      <c r="L12129">
        <f>IF(H12129="PM10-PRI",VLOOKUP(A12129,'County Emission Factors'!A$2:E$3145,5,FALSE),IF(H12129="PM10-FIL",VLOOKUP(A12129,'County Emission Factors'!A$2:E$3145,5,FALSE),VLOOKUP(A12129,'County Emission Factors'!A$2:F$3145,6,FALSE)))</f>
        <v>2.2327683615819216E-2</v>
      </c>
      <c r="M12129" s="56" t="s">
        <v>5572</v>
      </c>
      <c r="N12129" t="s">
        <v>5571</v>
      </c>
      <c r="O12129">
        <f t="shared" si="195"/>
        <v>0.98715497829208665</v>
      </c>
      <c r="P12129" t="s">
        <v>5572</v>
      </c>
    </row>
    <row r="12130" spans="1:16">
      <c r="A12130" s="54" t="s">
        <v>1998</v>
      </c>
      <c r="B12130" s="54" t="s">
        <v>3183</v>
      </c>
      <c r="C12130" s="54" t="s">
        <v>5498</v>
      </c>
      <c r="D12130" s="54" t="s">
        <v>2877</v>
      </c>
      <c r="E12130" s="54" t="s">
        <v>4030</v>
      </c>
      <c r="F12130" s="54" t="s">
        <v>3690</v>
      </c>
      <c r="G12130" s="54">
        <v>2311020000</v>
      </c>
      <c r="H12130" s="54" t="s">
        <v>3691</v>
      </c>
      <c r="I12130" s="54" t="s">
        <v>3692</v>
      </c>
      <c r="J12130">
        <f>VLOOKUP(A12130,'County Acres Disturbed'!$A$2:$E$3146,5,FALSE)</f>
        <v>857.63250416383426</v>
      </c>
      <c r="K12130" s="55" t="s">
        <v>5571</v>
      </c>
      <c r="L12130">
        <f>IF(H12130="PM10-PRI",VLOOKUP(A12130,'County Emission Factors'!A$2:E$3145,5,FALSE),IF(H12130="PM10-FIL",VLOOKUP(A12130,'County Emission Factors'!A$2:E$3145,5,FALSE),VLOOKUP(A12130,'County Emission Factors'!A$2:F$3145,6,FALSE)))</f>
        <v>0.22327683615819213</v>
      </c>
      <c r="M12130" s="56" t="s">
        <v>5572</v>
      </c>
      <c r="N12130" t="s">
        <v>5571</v>
      </c>
      <c r="O12130">
        <f t="shared" si="195"/>
        <v>191.48947211612844</v>
      </c>
      <c r="P12130" t="s">
        <v>5572</v>
      </c>
    </row>
    <row r="12131" spans="1:16">
      <c r="A12131" s="54" t="s">
        <v>1998</v>
      </c>
      <c r="B12131" s="54" t="s">
        <v>3183</v>
      </c>
      <c r="C12131" s="54" t="s">
        <v>5498</v>
      </c>
      <c r="D12131" s="54" t="s">
        <v>2877</v>
      </c>
      <c r="E12131" s="54" t="s">
        <v>4030</v>
      </c>
      <c r="F12131" s="54" t="s">
        <v>3690</v>
      </c>
      <c r="G12131" s="54">
        <v>2311020000</v>
      </c>
      <c r="H12131" s="54" t="s">
        <v>3693</v>
      </c>
      <c r="I12131" s="54" t="s">
        <v>3694</v>
      </c>
      <c r="J12131">
        <f>VLOOKUP(A12131,'County Acres Disturbed'!$A$2:$E$3146,5,FALSE)</f>
        <v>857.63250416383426</v>
      </c>
      <c r="K12131" s="55" t="s">
        <v>5571</v>
      </c>
      <c r="L12131">
        <f>IF(H12131="PM10-PRI",VLOOKUP(A12131,'County Emission Factors'!A$2:E$3145,5,FALSE),IF(H12131="PM10-FIL",VLOOKUP(A12131,'County Emission Factors'!A$2:E$3145,5,FALSE),VLOOKUP(A12131,'County Emission Factors'!A$2:F$3145,6,FALSE)))</f>
        <v>2.2327683615819216E-2</v>
      </c>
      <c r="M12131" s="56" t="s">
        <v>5572</v>
      </c>
      <c r="N12131" t="s">
        <v>5571</v>
      </c>
      <c r="O12131">
        <f t="shared" si="195"/>
        <v>19.148947211612846</v>
      </c>
      <c r="P12131" t="s">
        <v>5572</v>
      </c>
    </row>
    <row r="12132" spans="1:16">
      <c r="A12132" s="54" t="s">
        <v>1998</v>
      </c>
      <c r="B12132" s="54" t="s">
        <v>3183</v>
      </c>
      <c r="C12132" s="54" t="s">
        <v>5498</v>
      </c>
      <c r="D12132" s="54" t="s">
        <v>2877</v>
      </c>
      <c r="E12132" s="54" t="s">
        <v>4030</v>
      </c>
      <c r="F12132" s="54" t="s">
        <v>3690</v>
      </c>
      <c r="G12132" s="54">
        <v>2311020000</v>
      </c>
      <c r="H12132" s="54" t="s">
        <v>3695</v>
      </c>
      <c r="I12132" s="54" t="s">
        <v>3696</v>
      </c>
      <c r="J12132">
        <f>VLOOKUP(A12132,'County Acres Disturbed'!$A$2:$E$3146,5,FALSE)</f>
        <v>857.63250416383426</v>
      </c>
      <c r="K12132" s="55" t="s">
        <v>5571</v>
      </c>
      <c r="L12132">
        <f>IF(H12132="PM10-PRI",VLOOKUP(A12132,'County Emission Factors'!A$2:E$3145,5,FALSE),IF(H12132="PM10-FIL",VLOOKUP(A12132,'County Emission Factors'!A$2:E$3145,5,FALSE),VLOOKUP(A12132,'County Emission Factors'!A$2:F$3145,6,FALSE)))</f>
        <v>0.22327683615819213</v>
      </c>
      <c r="M12132" s="56" t="s">
        <v>5572</v>
      </c>
      <c r="N12132" t="s">
        <v>5571</v>
      </c>
      <c r="O12132">
        <f t="shared" si="195"/>
        <v>191.48947211612844</v>
      </c>
      <c r="P12132" t="s">
        <v>5572</v>
      </c>
    </row>
    <row r="12133" spans="1:16">
      <c r="A12133" s="54" t="s">
        <v>1998</v>
      </c>
      <c r="B12133" s="54" t="s">
        <v>3183</v>
      </c>
      <c r="C12133" s="54" t="s">
        <v>5498</v>
      </c>
      <c r="D12133" s="54" t="s">
        <v>2877</v>
      </c>
      <c r="E12133" s="54" t="s">
        <v>4030</v>
      </c>
      <c r="F12133" s="54" t="s">
        <v>3690</v>
      </c>
      <c r="G12133" s="54">
        <v>2311020000</v>
      </c>
      <c r="H12133" s="54" t="s">
        <v>3697</v>
      </c>
      <c r="I12133" s="54" t="s">
        <v>3698</v>
      </c>
      <c r="J12133">
        <f>VLOOKUP(A12133,'County Acres Disturbed'!$A$2:$E$3146,5,FALSE)</f>
        <v>857.63250416383426</v>
      </c>
      <c r="K12133" s="55" t="s">
        <v>5571</v>
      </c>
      <c r="L12133">
        <f>IF(H12133="PM10-PRI",VLOOKUP(A12133,'County Emission Factors'!A$2:E$3145,5,FALSE),IF(H12133="PM10-FIL",VLOOKUP(A12133,'County Emission Factors'!A$2:E$3145,5,FALSE),VLOOKUP(A12133,'County Emission Factors'!A$2:F$3145,6,FALSE)))</f>
        <v>2.2327683615819216E-2</v>
      </c>
      <c r="M12133" s="56" t="s">
        <v>5572</v>
      </c>
      <c r="N12133" t="s">
        <v>5571</v>
      </c>
      <c r="O12133">
        <f t="shared" si="195"/>
        <v>19.148947211612846</v>
      </c>
      <c r="P12133" t="s">
        <v>5572</v>
      </c>
    </row>
    <row r="12134" spans="1:16">
      <c r="A12134" s="54" t="s">
        <v>1999</v>
      </c>
      <c r="B12134" s="54" t="s">
        <v>3183</v>
      </c>
      <c r="C12134" s="54" t="s">
        <v>5498</v>
      </c>
      <c r="D12134" s="54" t="s">
        <v>2878</v>
      </c>
      <c r="E12134" s="54" t="s">
        <v>5510</v>
      </c>
      <c r="F12134" s="54" t="s">
        <v>3690</v>
      </c>
      <c r="G12134" s="54">
        <v>2311020000</v>
      </c>
      <c r="H12134" s="54" t="s">
        <v>3691</v>
      </c>
      <c r="I12134" s="54" t="s">
        <v>3692</v>
      </c>
      <c r="J12134">
        <f>VLOOKUP(A12134,'County Acres Disturbed'!$A$2:$E$3146,5,FALSE)</f>
        <v>1104.9253121129157</v>
      </c>
      <c r="K12134" s="55" t="s">
        <v>5571</v>
      </c>
      <c r="L12134">
        <f>IF(H12134="PM10-PRI",VLOOKUP(A12134,'County Emission Factors'!A$2:E$3145,5,FALSE),IF(H12134="PM10-FIL",VLOOKUP(A12134,'County Emission Factors'!A$2:E$3145,5,FALSE),VLOOKUP(A12134,'County Emission Factors'!A$2:F$3145,6,FALSE)))</f>
        <v>0.22327683615819213</v>
      </c>
      <c r="M12134" s="56" t="s">
        <v>5572</v>
      </c>
      <c r="N12134" t="s">
        <v>5571</v>
      </c>
      <c r="O12134">
        <f t="shared" si="195"/>
        <v>246.70422787967476</v>
      </c>
      <c r="P12134" t="s">
        <v>5572</v>
      </c>
    </row>
    <row r="12135" spans="1:16">
      <c r="A12135" s="54" t="s">
        <v>1999</v>
      </c>
      <c r="B12135" s="54" t="s">
        <v>3183</v>
      </c>
      <c r="C12135" s="54" t="s">
        <v>5498</v>
      </c>
      <c r="D12135" s="54" t="s">
        <v>2878</v>
      </c>
      <c r="E12135" s="54" t="s">
        <v>5510</v>
      </c>
      <c r="F12135" s="54" t="s">
        <v>3690</v>
      </c>
      <c r="G12135" s="54">
        <v>2311020000</v>
      </c>
      <c r="H12135" s="54" t="s">
        <v>3693</v>
      </c>
      <c r="I12135" s="54" t="s">
        <v>3694</v>
      </c>
      <c r="J12135">
        <f>VLOOKUP(A12135,'County Acres Disturbed'!$A$2:$E$3146,5,FALSE)</f>
        <v>1104.9253121129157</v>
      </c>
      <c r="K12135" s="55" t="s">
        <v>5571</v>
      </c>
      <c r="L12135">
        <f>IF(H12135="PM10-PRI",VLOOKUP(A12135,'County Emission Factors'!A$2:E$3145,5,FALSE),IF(H12135="PM10-FIL",VLOOKUP(A12135,'County Emission Factors'!A$2:E$3145,5,FALSE),VLOOKUP(A12135,'County Emission Factors'!A$2:F$3145,6,FALSE)))</f>
        <v>2.2327683615819216E-2</v>
      </c>
      <c r="M12135" s="56" t="s">
        <v>5572</v>
      </c>
      <c r="N12135" t="s">
        <v>5571</v>
      </c>
      <c r="O12135">
        <f t="shared" si="195"/>
        <v>24.670422787967482</v>
      </c>
      <c r="P12135" t="s">
        <v>5572</v>
      </c>
    </row>
    <row r="12136" spans="1:16">
      <c r="A12136" s="54" t="s">
        <v>1999</v>
      </c>
      <c r="B12136" s="54" t="s">
        <v>3183</v>
      </c>
      <c r="C12136" s="54" t="s">
        <v>5498</v>
      </c>
      <c r="D12136" s="54" t="s">
        <v>2878</v>
      </c>
      <c r="E12136" s="54" t="s">
        <v>5510</v>
      </c>
      <c r="F12136" s="54" t="s">
        <v>3690</v>
      </c>
      <c r="G12136" s="54">
        <v>2311020000</v>
      </c>
      <c r="H12136" s="54" t="s">
        <v>3695</v>
      </c>
      <c r="I12136" s="54" t="s">
        <v>3696</v>
      </c>
      <c r="J12136">
        <f>VLOOKUP(A12136,'County Acres Disturbed'!$A$2:$E$3146,5,FALSE)</f>
        <v>1104.9253121129157</v>
      </c>
      <c r="K12136" s="55" t="s">
        <v>5571</v>
      </c>
      <c r="L12136">
        <f>IF(H12136="PM10-PRI",VLOOKUP(A12136,'County Emission Factors'!A$2:E$3145,5,FALSE),IF(H12136="PM10-FIL",VLOOKUP(A12136,'County Emission Factors'!A$2:E$3145,5,FALSE),VLOOKUP(A12136,'County Emission Factors'!A$2:F$3145,6,FALSE)))</f>
        <v>0.22327683615819213</v>
      </c>
      <c r="M12136" s="56" t="s">
        <v>5572</v>
      </c>
      <c r="N12136" t="s">
        <v>5571</v>
      </c>
      <c r="O12136">
        <f t="shared" si="195"/>
        <v>246.70422787967476</v>
      </c>
      <c r="P12136" t="s">
        <v>5572</v>
      </c>
    </row>
    <row r="12137" spans="1:16">
      <c r="A12137" s="54" t="s">
        <v>1999</v>
      </c>
      <c r="B12137" s="54" t="s">
        <v>3183</v>
      </c>
      <c r="C12137" s="54" t="s">
        <v>5498</v>
      </c>
      <c r="D12137" s="54" t="s">
        <v>2878</v>
      </c>
      <c r="E12137" s="54" t="s">
        <v>5510</v>
      </c>
      <c r="F12137" s="54" t="s">
        <v>3690</v>
      </c>
      <c r="G12137" s="54">
        <v>2311020000</v>
      </c>
      <c r="H12137" s="54" t="s">
        <v>3697</v>
      </c>
      <c r="I12137" s="54" t="s">
        <v>3698</v>
      </c>
      <c r="J12137">
        <f>VLOOKUP(A12137,'County Acres Disturbed'!$A$2:$E$3146,5,FALSE)</f>
        <v>1104.9253121129157</v>
      </c>
      <c r="K12137" s="55" t="s">
        <v>5571</v>
      </c>
      <c r="L12137">
        <f>IF(H12137="PM10-PRI",VLOOKUP(A12137,'County Emission Factors'!A$2:E$3145,5,FALSE),IF(H12137="PM10-FIL",VLOOKUP(A12137,'County Emission Factors'!A$2:E$3145,5,FALSE),VLOOKUP(A12137,'County Emission Factors'!A$2:F$3145,6,FALSE)))</f>
        <v>2.2327683615819216E-2</v>
      </c>
      <c r="M12137" s="56" t="s">
        <v>5572</v>
      </c>
      <c r="N12137" t="s">
        <v>5571</v>
      </c>
      <c r="O12137">
        <f t="shared" si="195"/>
        <v>24.670422787967482</v>
      </c>
      <c r="P12137" t="s">
        <v>5572</v>
      </c>
    </row>
    <row r="12138" spans="1:16">
      <c r="A12138" s="54" t="s">
        <v>2000</v>
      </c>
      <c r="B12138" s="54" t="s">
        <v>3183</v>
      </c>
      <c r="C12138" s="54" t="s">
        <v>5498</v>
      </c>
      <c r="D12138" s="54" t="s">
        <v>2879</v>
      </c>
      <c r="E12138" s="54" t="s">
        <v>3753</v>
      </c>
      <c r="F12138" s="54" t="s">
        <v>3690</v>
      </c>
      <c r="G12138" s="54">
        <v>2311020000</v>
      </c>
      <c r="H12138" s="54" t="s">
        <v>3691</v>
      </c>
      <c r="I12138" s="54" t="s">
        <v>3692</v>
      </c>
      <c r="J12138">
        <f>VLOOKUP(A12138,'County Acres Disturbed'!$A$2:$E$3146,5,FALSE)</f>
        <v>265.2729217981265</v>
      </c>
      <c r="K12138" s="55" t="s">
        <v>5571</v>
      </c>
      <c r="L12138">
        <f>IF(H12138="PM10-PRI",VLOOKUP(A12138,'County Emission Factors'!A$2:E$3145,5,FALSE),IF(H12138="PM10-FIL",VLOOKUP(A12138,'County Emission Factors'!A$2:E$3145,5,FALSE),VLOOKUP(A12138,'County Emission Factors'!A$2:F$3145,6,FALSE)))</f>
        <v>0.22327683615819202</v>
      </c>
      <c r="M12138" s="56" t="s">
        <v>5572</v>
      </c>
      <c r="N12138" t="s">
        <v>5571</v>
      </c>
      <c r="O12138">
        <f t="shared" si="195"/>
        <v>59.229298697525174</v>
      </c>
      <c r="P12138" t="s">
        <v>5572</v>
      </c>
    </row>
    <row r="12139" spans="1:16">
      <c r="A12139" s="54" t="s">
        <v>2000</v>
      </c>
      <c r="B12139" s="54" t="s">
        <v>3183</v>
      </c>
      <c r="C12139" s="54" t="s">
        <v>5498</v>
      </c>
      <c r="D12139" s="54" t="s">
        <v>2879</v>
      </c>
      <c r="E12139" s="54" t="s">
        <v>3753</v>
      </c>
      <c r="F12139" s="54" t="s">
        <v>3690</v>
      </c>
      <c r="G12139" s="54">
        <v>2311020000</v>
      </c>
      <c r="H12139" s="54" t="s">
        <v>3693</v>
      </c>
      <c r="I12139" s="54" t="s">
        <v>3694</v>
      </c>
      <c r="J12139">
        <f>VLOOKUP(A12139,'County Acres Disturbed'!$A$2:$E$3146,5,FALSE)</f>
        <v>265.2729217981265</v>
      </c>
      <c r="K12139" s="55" t="s">
        <v>5571</v>
      </c>
      <c r="L12139">
        <f>IF(H12139="PM10-PRI",VLOOKUP(A12139,'County Emission Factors'!A$2:E$3145,5,FALSE),IF(H12139="PM10-FIL",VLOOKUP(A12139,'County Emission Factors'!A$2:E$3145,5,FALSE),VLOOKUP(A12139,'County Emission Factors'!A$2:F$3145,6,FALSE)))</f>
        <v>2.2327683615819202E-2</v>
      </c>
      <c r="M12139" s="56" t="s">
        <v>5572</v>
      </c>
      <c r="N12139" t="s">
        <v>5571</v>
      </c>
      <c r="O12139">
        <f t="shared" si="195"/>
        <v>5.9229298697525179</v>
      </c>
      <c r="P12139" t="s">
        <v>5572</v>
      </c>
    </row>
    <row r="12140" spans="1:16">
      <c r="A12140" s="54" t="s">
        <v>2000</v>
      </c>
      <c r="B12140" s="54" t="s">
        <v>3183</v>
      </c>
      <c r="C12140" s="54" t="s">
        <v>5498</v>
      </c>
      <c r="D12140" s="54" t="s">
        <v>2879</v>
      </c>
      <c r="E12140" s="54" t="s">
        <v>3753</v>
      </c>
      <c r="F12140" s="54" t="s">
        <v>3690</v>
      </c>
      <c r="G12140" s="54">
        <v>2311020000</v>
      </c>
      <c r="H12140" s="54" t="s">
        <v>3695</v>
      </c>
      <c r="I12140" s="54" t="s">
        <v>3696</v>
      </c>
      <c r="J12140">
        <f>VLOOKUP(A12140,'County Acres Disturbed'!$A$2:$E$3146,5,FALSE)</f>
        <v>265.2729217981265</v>
      </c>
      <c r="K12140" s="55" t="s">
        <v>5571</v>
      </c>
      <c r="L12140">
        <f>IF(H12140="PM10-PRI",VLOOKUP(A12140,'County Emission Factors'!A$2:E$3145,5,FALSE),IF(H12140="PM10-FIL",VLOOKUP(A12140,'County Emission Factors'!A$2:E$3145,5,FALSE),VLOOKUP(A12140,'County Emission Factors'!A$2:F$3145,6,FALSE)))</f>
        <v>0.22327683615819202</v>
      </c>
      <c r="M12140" s="56" t="s">
        <v>5572</v>
      </c>
      <c r="N12140" t="s">
        <v>5571</v>
      </c>
      <c r="O12140">
        <f t="shared" si="195"/>
        <v>59.229298697525174</v>
      </c>
      <c r="P12140" t="s">
        <v>5572</v>
      </c>
    </row>
    <row r="12141" spans="1:16">
      <c r="A12141" s="54" t="s">
        <v>2000</v>
      </c>
      <c r="B12141" s="54" t="s">
        <v>3183</v>
      </c>
      <c r="C12141" s="54" t="s">
        <v>5498</v>
      </c>
      <c r="D12141" s="54" t="s">
        <v>2879</v>
      </c>
      <c r="E12141" s="54" t="s">
        <v>3753</v>
      </c>
      <c r="F12141" s="54" t="s">
        <v>3690</v>
      </c>
      <c r="G12141" s="54">
        <v>2311020000</v>
      </c>
      <c r="H12141" s="54" t="s">
        <v>3697</v>
      </c>
      <c r="I12141" s="54" t="s">
        <v>3698</v>
      </c>
      <c r="J12141">
        <f>VLOOKUP(A12141,'County Acres Disturbed'!$A$2:$E$3146,5,FALSE)</f>
        <v>265.2729217981265</v>
      </c>
      <c r="K12141" s="55" t="s">
        <v>5571</v>
      </c>
      <c r="L12141">
        <f>IF(H12141="PM10-PRI",VLOOKUP(A12141,'County Emission Factors'!A$2:E$3145,5,FALSE),IF(H12141="PM10-FIL",VLOOKUP(A12141,'County Emission Factors'!A$2:E$3145,5,FALSE),VLOOKUP(A12141,'County Emission Factors'!A$2:F$3145,6,FALSE)))</f>
        <v>2.2327683615819202E-2</v>
      </c>
      <c r="M12141" s="56" t="s">
        <v>5572</v>
      </c>
      <c r="N12141" t="s">
        <v>5571</v>
      </c>
      <c r="O12141">
        <f t="shared" si="195"/>
        <v>5.9229298697525179</v>
      </c>
      <c r="P12141" t="s">
        <v>5572</v>
      </c>
    </row>
    <row r="12142" spans="1:16">
      <c r="A12142" s="54" t="s">
        <v>2785</v>
      </c>
      <c r="B12142" s="54" t="s">
        <v>3183</v>
      </c>
      <c r="C12142" s="54" t="s">
        <v>5498</v>
      </c>
      <c r="D12142" s="54" t="s">
        <v>2880</v>
      </c>
      <c r="E12142" s="54" t="s">
        <v>5511</v>
      </c>
      <c r="F12142" s="54" t="s">
        <v>3690</v>
      </c>
      <c r="G12142" s="54">
        <v>2311020000</v>
      </c>
      <c r="H12142" s="54" t="s">
        <v>3691</v>
      </c>
      <c r="I12142" s="54" t="s">
        <v>3692</v>
      </c>
      <c r="J12142">
        <f>VLOOKUP(A12142,'County Acres Disturbed'!$A$2:$E$3146,5,FALSE)</f>
        <v>44.212153633021074</v>
      </c>
      <c r="K12142" s="55" t="s">
        <v>5571</v>
      </c>
      <c r="L12142">
        <f>IF(H12142="PM10-PRI",VLOOKUP(A12142,'County Emission Factors'!A$2:E$3145,5,FALSE),IF(H12142="PM10-FIL",VLOOKUP(A12142,'County Emission Factors'!A$2:E$3145,5,FALSE),VLOOKUP(A12142,'County Emission Factors'!A$2:F$3145,6,FALSE)))</f>
        <v>0.22327683615819213</v>
      </c>
      <c r="M12142" s="56" t="s">
        <v>5572</v>
      </c>
      <c r="N12142" t="s">
        <v>5571</v>
      </c>
      <c r="O12142">
        <f t="shared" si="195"/>
        <v>9.8715497829208658</v>
      </c>
      <c r="P12142" t="s">
        <v>5572</v>
      </c>
    </row>
    <row r="12143" spans="1:16">
      <c r="A12143" s="54" t="s">
        <v>2785</v>
      </c>
      <c r="B12143" s="54" t="s">
        <v>3183</v>
      </c>
      <c r="C12143" s="54" t="s">
        <v>5498</v>
      </c>
      <c r="D12143" s="54" t="s">
        <v>2880</v>
      </c>
      <c r="E12143" s="54" t="s">
        <v>5511</v>
      </c>
      <c r="F12143" s="54" t="s">
        <v>3690</v>
      </c>
      <c r="G12143" s="54">
        <v>2311020000</v>
      </c>
      <c r="H12143" s="54" t="s">
        <v>3693</v>
      </c>
      <c r="I12143" s="54" t="s">
        <v>3694</v>
      </c>
      <c r="J12143">
        <f>VLOOKUP(A12143,'County Acres Disturbed'!$A$2:$E$3146,5,FALSE)</f>
        <v>44.212153633021074</v>
      </c>
      <c r="K12143" s="55" t="s">
        <v>5571</v>
      </c>
      <c r="L12143">
        <f>IF(H12143="PM10-PRI",VLOOKUP(A12143,'County Emission Factors'!A$2:E$3145,5,FALSE),IF(H12143="PM10-FIL",VLOOKUP(A12143,'County Emission Factors'!A$2:E$3145,5,FALSE),VLOOKUP(A12143,'County Emission Factors'!A$2:F$3145,6,FALSE)))</f>
        <v>2.2327683615819216E-2</v>
      </c>
      <c r="M12143" s="56" t="s">
        <v>5572</v>
      </c>
      <c r="N12143" t="s">
        <v>5571</v>
      </c>
      <c r="O12143">
        <f t="shared" si="195"/>
        <v>0.98715497829208665</v>
      </c>
      <c r="P12143" t="s">
        <v>5572</v>
      </c>
    </row>
    <row r="12144" spans="1:16">
      <c r="A12144" s="54" t="s">
        <v>2785</v>
      </c>
      <c r="B12144" s="54" t="s">
        <v>3183</v>
      </c>
      <c r="C12144" s="54" t="s">
        <v>5498</v>
      </c>
      <c r="D12144" s="54" t="s">
        <v>2880</v>
      </c>
      <c r="E12144" s="54" t="s">
        <v>5511</v>
      </c>
      <c r="F12144" s="54" t="s">
        <v>3690</v>
      </c>
      <c r="G12144" s="54">
        <v>2311020000</v>
      </c>
      <c r="H12144" s="54" t="s">
        <v>3695</v>
      </c>
      <c r="I12144" s="54" t="s">
        <v>3696</v>
      </c>
      <c r="J12144">
        <f>VLOOKUP(A12144,'County Acres Disturbed'!$A$2:$E$3146,5,FALSE)</f>
        <v>44.212153633021074</v>
      </c>
      <c r="K12144" s="55" t="s">
        <v>5571</v>
      </c>
      <c r="L12144">
        <f>IF(H12144="PM10-PRI",VLOOKUP(A12144,'County Emission Factors'!A$2:E$3145,5,FALSE),IF(H12144="PM10-FIL",VLOOKUP(A12144,'County Emission Factors'!A$2:E$3145,5,FALSE),VLOOKUP(A12144,'County Emission Factors'!A$2:F$3145,6,FALSE)))</f>
        <v>0.22327683615819213</v>
      </c>
      <c r="M12144" s="56" t="s">
        <v>5572</v>
      </c>
      <c r="N12144" t="s">
        <v>5571</v>
      </c>
      <c r="O12144">
        <f t="shared" si="195"/>
        <v>9.8715497829208658</v>
      </c>
      <c r="P12144" t="s">
        <v>5572</v>
      </c>
    </row>
    <row r="12145" spans="1:16">
      <c r="A12145" s="54" t="s">
        <v>2785</v>
      </c>
      <c r="B12145" s="54" t="s">
        <v>3183</v>
      </c>
      <c r="C12145" s="54" t="s">
        <v>5498</v>
      </c>
      <c r="D12145" s="54" t="s">
        <v>2880</v>
      </c>
      <c r="E12145" s="54" t="s">
        <v>5511</v>
      </c>
      <c r="F12145" s="54" t="s">
        <v>3690</v>
      </c>
      <c r="G12145" s="54">
        <v>2311020000</v>
      </c>
      <c r="H12145" s="54" t="s">
        <v>3697</v>
      </c>
      <c r="I12145" s="54" t="s">
        <v>3698</v>
      </c>
      <c r="J12145">
        <f>VLOOKUP(A12145,'County Acres Disturbed'!$A$2:$E$3146,5,FALSE)</f>
        <v>44.212153633021074</v>
      </c>
      <c r="K12145" s="55" t="s">
        <v>5571</v>
      </c>
      <c r="L12145">
        <f>IF(H12145="PM10-PRI",VLOOKUP(A12145,'County Emission Factors'!A$2:E$3145,5,FALSE),IF(H12145="PM10-FIL",VLOOKUP(A12145,'County Emission Factors'!A$2:E$3145,5,FALSE),VLOOKUP(A12145,'County Emission Factors'!A$2:F$3145,6,FALSE)))</f>
        <v>2.2327683615819216E-2</v>
      </c>
      <c r="M12145" s="56" t="s">
        <v>5572</v>
      </c>
      <c r="N12145" t="s">
        <v>5571</v>
      </c>
      <c r="O12145">
        <f t="shared" si="195"/>
        <v>0.98715497829208665</v>
      </c>
      <c r="P12145" t="s">
        <v>5572</v>
      </c>
    </row>
    <row r="12146" spans="1:16">
      <c r="A12146" s="54" t="s">
        <v>2001</v>
      </c>
      <c r="B12146" s="54" t="s">
        <v>3183</v>
      </c>
      <c r="C12146" s="54" t="s">
        <v>5498</v>
      </c>
      <c r="D12146" s="54" t="s">
        <v>2881</v>
      </c>
      <c r="E12146" s="54" t="s">
        <v>5216</v>
      </c>
      <c r="F12146" s="54" t="s">
        <v>3690</v>
      </c>
      <c r="G12146" s="54">
        <v>2311020000</v>
      </c>
      <c r="H12146" s="54" t="s">
        <v>3691</v>
      </c>
      <c r="I12146" s="54" t="s">
        <v>3692</v>
      </c>
      <c r="J12146">
        <f>VLOOKUP(A12146,'County Acres Disturbed'!$A$2:$E$3146,5,FALSE)</f>
        <v>44.212153633021074</v>
      </c>
      <c r="K12146" s="55" t="s">
        <v>5571</v>
      </c>
      <c r="L12146">
        <f>IF(H12146="PM10-PRI",VLOOKUP(A12146,'County Emission Factors'!A$2:E$3145,5,FALSE),IF(H12146="PM10-FIL",VLOOKUP(A12146,'County Emission Factors'!A$2:E$3145,5,FALSE),VLOOKUP(A12146,'County Emission Factors'!A$2:F$3145,6,FALSE)))</f>
        <v>0.22327683615819205</v>
      </c>
      <c r="M12146" s="56" t="s">
        <v>5572</v>
      </c>
      <c r="N12146" t="s">
        <v>5571</v>
      </c>
      <c r="O12146">
        <f t="shared" si="195"/>
        <v>9.8715497829208623</v>
      </c>
      <c r="P12146" t="s">
        <v>5572</v>
      </c>
    </row>
    <row r="12147" spans="1:16">
      <c r="A12147" s="54" t="s">
        <v>2001</v>
      </c>
      <c r="B12147" s="54" t="s">
        <v>3183</v>
      </c>
      <c r="C12147" s="54" t="s">
        <v>5498</v>
      </c>
      <c r="D12147" s="54" t="s">
        <v>2881</v>
      </c>
      <c r="E12147" s="54" t="s">
        <v>5216</v>
      </c>
      <c r="F12147" s="54" t="s">
        <v>3690</v>
      </c>
      <c r="G12147" s="54">
        <v>2311020000</v>
      </c>
      <c r="H12147" s="54" t="s">
        <v>3693</v>
      </c>
      <c r="I12147" s="54" t="s">
        <v>3694</v>
      </c>
      <c r="J12147">
        <f>VLOOKUP(A12147,'County Acres Disturbed'!$A$2:$E$3146,5,FALSE)</f>
        <v>44.212153633021074</v>
      </c>
      <c r="K12147" s="55" t="s">
        <v>5571</v>
      </c>
      <c r="L12147">
        <f>IF(H12147="PM10-PRI",VLOOKUP(A12147,'County Emission Factors'!A$2:E$3145,5,FALSE),IF(H12147="PM10-FIL",VLOOKUP(A12147,'County Emission Factors'!A$2:E$3145,5,FALSE),VLOOKUP(A12147,'County Emission Factors'!A$2:F$3145,6,FALSE)))</f>
        <v>2.2327683615819206E-2</v>
      </c>
      <c r="M12147" s="56" t="s">
        <v>5572</v>
      </c>
      <c r="N12147" t="s">
        <v>5571</v>
      </c>
      <c r="O12147">
        <f t="shared" si="195"/>
        <v>0.9871549782920862</v>
      </c>
      <c r="P12147" t="s">
        <v>5572</v>
      </c>
    </row>
    <row r="12148" spans="1:16">
      <c r="A12148" s="54" t="s">
        <v>2001</v>
      </c>
      <c r="B12148" s="54" t="s">
        <v>3183</v>
      </c>
      <c r="C12148" s="54" t="s">
        <v>5498</v>
      </c>
      <c r="D12148" s="54" t="s">
        <v>2881</v>
      </c>
      <c r="E12148" s="54" t="s">
        <v>5216</v>
      </c>
      <c r="F12148" s="54" t="s">
        <v>3690</v>
      </c>
      <c r="G12148" s="54">
        <v>2311020000</v>
      </c>
      <c r="H12148" s="54" t="s">
        <v>3695</v>
      </c>
      <c r="I12148" s="54" t="s">
        <v>3696</v>
      </c>
      <c r="J12148">
        <f>VLOOKUP(A12148,'County Acres Disturbed'!$A$2:$E$3146,5,FALSE)</f>
        <v>44.212153633021074</v>
      </c>
      <c r="K12148" s="55" t="s">
        <v>5571</v>
      </c>
      <c r="L12148">
        <f>IF(H12148="PM10-PRI",VLOOKUP(A12148,'County Emission Factors'!A$2:E$3145,5,FALSE),IF(H12148="PM10-FIL",VLOOKUP(A12148,'County Emission Factors'!A$2:E$3145,5,FALSE),VLOOKUP(A12148,'County Emission Factors'!A$2:F$3145,6,FALSE)))</f>
        <v>0.22327683615819205</v>
      </c>
      <c r="M12148" s="56" t="s">
        <v>5572</v>
      </c>
      <c r="N12148" t="s">
        <v>5571</v>
      </c>
      <c r="O12148">
        <f t="shared" si="195"/>
        <v>9.8715497829208623</v>
      </c>
      <c r="P12148" t="s">
        <v>5572</v>
      </c>
    </row>
    <row r="12149" spans="1:16">
      <c r="A12149" s="54" t="s">
        <v>2001</v>
      </c>
      <c r="B12149" s="54" t="s">
        <v>3183</v>
      </c>
      <c r="C12149" s="54" t="s">
        <v>5498</v>
      </c>
      <c r="D12149" s="54" t="s">
        <v>2881</v>
      </c>
      <c r="E12149" s="54" t="s">
        <v>5216</v>
      </c>
      <c r="F12149" s="54" t="s">
        <v>3690</v>
      </c>
      <c r="G12149" s="54">
        <v>2311020000</v>
      </c>
      <c r="H12149" s="54" t="s">
        <v>3697</v>
      </c>
      <c r="I12149" s="54" t="s">
        <v>3698</v>
      </c>
      <c r="J12149">
        <f>VLOOKUP(A12149,'County Acres Disturbed'!$A$2:$E$3146,5,FALSE)</f>
        <v>44.212153633021074</v>
      </c>
      <c r="K12149" s="55" t="s">
        <v>5571</v>
      </c>
      <c r="L12149">
        <f>IF(H12149="PM10-PRI",VLOOKUP(A12149,'County Emission Factors'!A$2:E$3145,5,FALSE),IF(H12149="PM10-FIL",VLOOKUP(A12149,'County Emission Factors'!A$2:E$3145,5,FALSE),VLOOKUP(A12149,'County Emission Factors'!A$2:F$3145,6,FALSE)))</f>
        <v>2.2327683615819206E-2</v>
      </c>
      <c r="M12149" s="56" t="s">
        <v>5572</v>
      </c>
      <c r="N12149" t="s">
        <v>5571</v>
      </c>
      <c r="O12149">
        <f t="shared" si="195"/>
        <v>0.9871549782920862</v>
      </c>
      <c r="P12149" t="s">
        <v>5572</v>
      </c>
    </row>
    <row r="12150" spans="1:16">
      <c r="A12150" s="54" t="s">
        <v>2002</v>
      </c>
      <c r="B12150" s="54" t="s">
        <v>3183</v>
      </c>
      <c r="C12150" s="54" t="s">
        <v>5498</v>
      </c>
      <c r="D12150" s="54" t="s">
        <v>2882</v>
      </c>
      <c r="E12150" s="54" t="s">
        <v>5512</v>
      </c>
      <c r="F12150" s="54" t="s">
        <v>3690</v>
      </c>
      <c r="G12150" s="54">
        <v>2311020000</v>
      </c>
      <c r="H12150" s="54" t="s">
        <v>3691</v>
      </c>
      <c r="I12150" s="54" t="s">
        <v>3692</v>
      </c>
      <c r="J12150">
        <f>VLOOKUP(A12150,'County Acres Disturbed'!$A$2:$E$3146,5,FALSE)</f>
        <v>0</v>
      </c>
      <c r="K12150" s="55" t="s">
        <v>5571</v>
      </c>
      <c r="L12150">
        <f>IF(H12150="PM10-PRI",VLOOKUP(A12150,'County Emission Factors'!A$2:E$3145,5,FALSE),IF(H12150="PM10-FIL",VLOOKUP(A12150,'County Emission Factors'!A$2:E$3145,5,FALSE),VLOOKUP(A12150,'County Emission Factors'!A$2:F$3145,6,FALSE)))</f>
        <v>0.22327683615819213</v>
      </c>
      <c r="M12150" s="56" t="s">
        <v>5572</v>
      </c>
      <c r="N12150" t="s">
        <v>5571</v>
      </c>
      <c r="O12150">
        <f t="shared" si="195"/>
        <v>0</v>
      </c>
      <c r="P12150" t="s">
        <v>5572</v>
      </c>
    </row>
    <row r="12151" spans="1:16">
      <c r="A12151" s="54" t="s">
        <v>2002</v>
      </c>
      <c r="B12151" s="54" t="s">
        <v>3183</v>
      </c>
      <c r="C12151" s="54" t="s">
        <v>5498</v>
      </c>
      <c r="D12151" s="54" t="s">
        <v>2882</v>
      </c>
      <c r="E12151" s="54" t="s">
        <v>5512</v>
      </c>
      <c r="F12151" s="54" t="s">
        <v>3690</v>
      </c>
      <c r="G12151" s="54">
        <v>2311020000</v>
      </c>
      <c r="H12151" s="54" t="s">
        <v>3693</v>
      </c>
      <c r="I12151" s="54" t="s">
        <v>3694</v>
      </c>
      <c r="J12151">
        <f>VLOOKUP(A12151,'County Acres Disturbed'!$A$2:$E$3146,5,FALSE)</f>
        <v>0</v>
      </c>
      <c r="K12151" s="55" t="s">
        <v>5571</v>
      </c>
      <c r="L12151">
        <f>IF(H12151="PM10-PRI",VLOOKUP(A12151,'County Emission Factors'!A$2:E$3145,5,FALSE),IF(H12151="PM10-FIL",VLOOKUP(A12151,'County Emission Factors'!A$2:E$3145,5,FALSE),VLOOKUP(A12151,'County Emission Factors'!A$2:F$3145,6,FALSE)))</f>
        <v>2.2327683615819216E-2</v>
      </c>
      <c r="M12151" s="56" t="s">
        <v>5572</v>
      </c>
      <c r="N12151" t="s">
        <v>5571</v>
      </c>
      <c r="O12151">
        <f t="shared" si="195"/>
        <v>0</v>
      </c>
      <c r="P12151" t="s">
        <v>5572</v>
      </c>
    </row>
    <row r="12152" spans="1:16">
      <c r="A12152" s="54" t="s">
        <v>2002</v>
      </c>
      <c r="B12152" s="54" t="s">
        <v>3183</v>
      </c>
      <c r="C12152" s="54" t="s">
        <v>5498</v>
      </c>
      <c r="D12152" s="54" t="s">
        <v>2882</v>
      </c>
      <c r="E12152" s="54" t="s">
        <v>5512</v>
      </c>
      <c r="F12152" s="54" t="s">
        <v>3690</v>
      </c>
      <c r="G12152" s="54">
        <v>2311020000</v>
      </c>
      <c r="H12152" s="54" t="s">
        <v>3695</v>
      </c>
      <c r="I12152" s="54" t="s">
        <v>3696</v>
      </c>
      <c r="J12152">
        <f>VLOOKUP(A12152,'County Acres Disturbed'!$A$2:$E$3146,5,FALSE)</f>
        <v>0</v>
      </c>
      <c r="K12152" s="55" t="s">
        <v>5571</v>
      </c>
      <c r="L12152">
        <f>IF(H12152="PM10-PRI",VLOOKUP(A12152,'County Emission Factors'!A$2:E$3145,5,FALSE),IF(H12152="PM10-FIL",VLOOKUP(A12152,'County Emission Factors'!A$2:E$3145,5,FALSE),VLOOKUP(A12152,'County Emission Factors'!A$2:F$3145,6,FALSE)))</f>
        <v>0.22327683615819213</v>
      </c>
      <c r="M12152" s="56" t="s">
        <v>5572</v>
      </c>
      <c r="N12152" t="s">
        <v>5571</v>
      </c>
      <c r="O12152">
        <f t="shared" si="195"/>
        <v>0</v>
      </c>
      <c r="P12152" t="s">
        <v>5572</v>
      </c>
    </row>
    <row r="12153" spans="1:16">
      <c r="A12153" s="54" t="s">
        <v>2002</v>
      </c>
      <c r="B12153" s="54" t="s">
        <v>3183</v>
      </c>
      <c r="C12153" s="54" t="s">
        <v>5498</v>
      </c>
      <c r="D12153" s="54" t="s">
        <v>2882</v>
      </c>
      <c r="E12153" s="54" t="s">
        <v>5512</v>
      </c>
      <c r="F12153" s="54" t="s">
        <v>3690</v>
      </c>
      <c r="G12153" s="54">
        <v>2311020000</v>
      </c>
      <c r="H12153" s="54" t="s">
        <v>3697</v>
      </c>
      <c r="I12153" s="54" t="s">
        <v>3698</v>
      </c>
      <c r="J12153">
        <f>VLOOKUP(A12153,'County Acres Disturbed'!$A$2:$E$3146,5,FALSE)</f>
        <v>0</v>
      </c>
      <c r="K12153" s="55" t="s">
        <v>5571</v>
      </c>
      <c r="L12153">
        <f>IF(H12153="PM10-PRI",VLOOKUP(A12153,'County Emission Factors'!A$2:E$3145,5,FALSE),IF(H12153="PM10-FIL",VLOOKUP(A12153,'County Emission Factors'!A$2:E$3145,5,FALSE),VLOOKUP(A12153,'County Emission Factors'!A$2:F$3145,6,FALSE)))</f>
        <v>2.2327683615819216E-2</v>
      </c>
      <c r="M12153" s="56" t="s">
        <v>5572</v>
      </c>
      <c r="N12153" t="s">
        <v>5571</v>
      </c>
      <c r="O12153">
        <f t="shared" si="195"/>
        <v>0</v>
      </c>
      <c r="P12153" t="s">
        <v>5572</v>
      </c>
    </row>
    <row r="12154" spans="1:16">
      <c r="A12154" s="54" t="s">
        <v>2003</v>
      </c>
      <c r="B12154" s="54" t="s">
        <v>3183</v>
      </c>
      <c r="C12154" s="54" t="s">
        <v>5498</v>
      </c>
      <c r="D12154" s="54" t="s">
        <v>2883</v>
      </c>
      <c r="E12154" s="54" t="s">
        <v>4037</v>
      </c>
      <c r="F12154" s="54" t="s">
        <v>3690</v>
      </c>
      <c r="G12154" s="54">
        <v>2311020000</v>
      </c>
      <c r="H12154" s="54" t="s">
        <v>3691</v>
      </c>
      <c r="I12154" s="54" t="s">
        <v>3692</v>
      </c>
      <c r="J12154">
        <f>VLOOKUP(A12154,'County Acres Disturbed'!$A$2:$E$3146,5,FALSE)</f>
        <v>265.2729217981265</v>
      </c>
      <c r="K12154" s="55" t="s">
        <v>5571</v>
      </c>
      <c r="L12154">
        <f>IF(H12154="PM10-PRI",VLOOKUP(A12154,'County Emission Factors'!A$2:E$3145,5,FALSE),IF(H12154="PM10-FIL",VLOOKUP(A12154,'County Emission Factors'!A$2:E$3145,5,FALSE),VLOOKUP(A12154,'County Emission Factors'!A$2:F$3145,6,FALSE)))</f>
        <v>0.22327683615819213</v>
      </c>
      <c r="M12154" s="56" t="s">
        <v>5572</v>
      </c>
      <c r="N12154" t="s">
        <v>5571</v>
      </c>
      <c r="O12154">
        <f t="shared" si="195"/>
        <v>59.229298697525209</v>
      </c>
      <c r="P12154" t="s">
        <v>5572</v>
      </c>
    </row>
    <row r="12155" spans="1:16">
      <c r="A12155" s="54" t="s">
        <v>2003</v>
      </c>
      <c r="B12155" s="54" t="s">
        <v>3183</v>
      </c>
      <c r="C12155" s="54" t="s">
        <v>5498</v>
      </c>
      <c r="D12155" s="54" t="s">
        <v>2883</v>
      </c>
      <c r="E12155" s="54" t="s">
        <v>4037</v>
      </c>
      <c r="F12155" s="54" t="s">
        <v>3690</v>
      </c>
      <c r="G12155" s="54">
        <v>2311020000</v>
      </c>
      <c r="H12155" s="54" t="s">
        <v>3693</v>
      </c>
      <c r="I12155" s="54" t="s">
        <v>3694</v>
      </c>
      <c r="J12155">
        <f>VLOOKUP(A12155,'County Acres Disturbed'!$A$2:$E$3146,5,FALSE)</f>
        <v>265.2729217981265</v>
      </c>
      <c r="K12155" s="55" t="s">
        <v>5571</v>
      </c>
      <c r="L12155">
        <f>IF(H12155="PM10-PRI",VLOOKUP(A12155,'County Emission Factors'!A$2:E$3145,5,FALSE),IF(H12155="PM10-FIL",VLOOKUP(A12155,'County Emission Factors'!A$2:E$3145,5,FALSE),VLOOKUP(A12155,'County Emission Factors'!A$2:F$3145,6,FALSE)))</f>
        <v>2.2327683615819216E-2</v>
      </c>
      <c r="M12155" s="56" t="s">
        <v>5572</v>
      </c>
      <c r="N12155" t="s">
        <v>5571</v>
      </c>
      <c r="O12155">
        <f t="shared" si="195"/>
        <v>5.9229298697525214</v>
      </c>
      <c r="P12155" t="s">
        <v>5572</v>
      </c>
    </row>
    <row r="12156" spans="1:16">
      <c r="A12156" s="54" t="s">
        <v>2003</v>
      </c>
      <c r="B12156" s="54" t="s">
        <v>3183</v>
      </c>
      <c r="C12156" s="54" t="s">
        <v>5498</v>
      </c>
      <c r="D12156" s="54" t="s">
        <v>2883</v>
      </c>
      <c r="E12156" s="54" t="s">
        <v>4037</v>
      </c>
      <c r="F12156" s="54" t="s">
        <v>3690</v>
      </c>
      <c r="G12156" s="54">
        <v>2311020000</v>
      </c>
      <c r="H12156" s="54" t="s">
        <v>3695</v>
      </c>
      <c r="I12156" s="54" t="s">
        <v>3696</v>
      </c>
      <c r="J12156">
        <f>VLOOKUP(A12156,'County Acres Disturbed'!$A$2:$E$3146,5,FALSE)</f>
        <v>265.2729217981265</v>
      </c>
      <c r="K12156" s="55" t="s">
        <v>5571</v>
      </c>
      <c r="L12156">
        <f>IF(H12156="PM10-PRI",VLOOKUP(A12156,'County Emission Factors'!A$2:E$3145,5,FALSE),IF(H12156="PM10-FIL",VLOOKUP(A12156,'County Emission Factors'!A$2:E$3145,5,FALSE),VLOOKUP(A12156,'County Emission Factors'!A$2:F$3145,6,FALSE)))</f>
        <v>0.22327683615819213</v>
      </c>
      <c r="M12156" s="56" t="s">
        <v>5572</v>
      </c>
      <c r="N12156" t="s">
        <v>5571</v>
      </c>
      <c r="O12156">
        <f t="shared" si="195"/>
        <v>59.229298697525209</v>
      </c>
      <c r="P12156" t="s">
        <v>5572</v>
      </c>
    </row>
    <row r="12157" spans="1:16">
      <c r="A12157" s="54" t="s">
        <v>2003</v>
      </c>
      <c r="B12157" s="54" t="s">
        <v>3183</v>
      </c>
      <c r="C12157" s="54" t="s">
        <v>5498</v>
      </c>
      <c r="D12157" s="54" t="s">
        <v>2883</v>
      </c>
      <c r="E12157" s="54" t="s">
        <v>4037</v>
      </c>
      <c r="F12157" s="54" t="s">
        <v>3690</v>
      </c>
      <c r="G12157" s="54">
        <v>2311020000</v>
      </c>
      <c r="H12157" s="54" t="s">
        <v>3697</v>
      </c>
      <c r="I12157" s="54" t="s">
        <v>3698</v>
      </c>
      <c r="J12157">
        <f>VLOOKUP(A12157,'County Acres Disturbed'!$A$2:$E$3146,5,FALSE)</f>
        <v>265.2729217981265</v>
      </c>
      <c r="K12157" s="55" t="s">
        <v>5571</v>
      </c>
      <c r="L12157">
        <f>IF(H12157="PM10-PRI",VLOOKUP(A12157,'County Emission Factors'!A$2:E$3145,5,FALSE),IF(H12157="PM10-FIL",VLOOKUP(A12157,'County Emission Factors'!A$2:E$3145,5,FALSE),VLOOKUP(A12157,'County Emission Factors'!A$2:F$3145,6,FALSE)))</f>
        <v>2.2327683615819216E-2</v>
      </c>
      <c r="M12157" s="56" t="s">
        <v>5572</v>
      </c>
      <c r="N12157" t="s">
        <v>5571</v>
      </c>
      <c r="O12157">
        <f t="shared" si="195"/>
        <v>5.9229298697525214</v>
      </c>
      <c r="P12157" t="s">
        <v>5572</v>
      </c>
    </row>
    <row r="12158" spans="1:16">
      <c r="A12158" s="54" t="s">
        <v>2004</v>
      </c>
      <c r="B12158" s="54" t="s">
        <v>3183</v>
      </c>
      <c r="C12158" s="54" t="s">
        <v>5498</v>
      </c>
      <c r="D12158" s="54" t="s">
        <v>2884</v>
      </c>
      <c r="E12158" s="54" t="s">
        <v>5513</v>
      </c>
      <c r="F12158" s="54" t="s">
        <v>3690</v>
      </c>
      <c r="G12158" s="54">
        <v>2311020000</v>
      </c>
      <c r="H12158" s="54" t="s">
        <v>3691</v>
      </c>
      <c r="I12158" s="54" t="s">
        <v>3692</v>
      </c>
      <c r="J12158">
        <f>VLOOKUP(A12158,'County Acres Disturbed'!$A$2:$E$3146,5,FALSE)</f>
        <v>44.212153633021074</v>
      </c>
      <c r="K12158" s="55" t="s">
        <v>5571</v>
      </c>
      <c r="L12158">
        <f>IF(H12158="PM10-PRI",VLOOKUP(A12158,'County Emission Factors'!A$2:E$3145,5,FALSE),IF(H12158="PM10-FIL",VLOOKUP(A12158,'County Emission Factors'!A$2:E$3145,5,FALSE),VLOOKUP(A12158,'County Emission Factors'!A$2:F$3145,6,FALSE)))</f>
        <v>0.22327683615819205</v>
      </c>
      <c r="M12158" s="56" t="s">
        <v>5572</v>
      </c>
      <c r="N12158" t="s">
        <v>5571</v>
      </c>
      <c r="O12158">
        <f t="shared" si="195"/>
        <v>9.8715497829208623</v>
      </c>
      <c r="P12158" t="s">
        <v>5572</v>
      </c>
    </row>
    <row r="12159" spans="1:16">
      <c r="A12159" s="54" t="s">
        <v>2004</v>
      </c>
      <c r="B12159" s="54" t="s">
        <v>3183</v>
      </c>
      <c r="C12159" s="54" t="s">
        <v>5498</v>
      </c>
      <c r="D12159" s="54" t="s">
        <v>2884</v>
      </c>
      <c r="E12159" s="54" t="s">
        <v>5513</v>
      </c>
      <c r="F12159" s="54" t="s">
        <v>3690</v>
      </c>
      <c r="G12159" s="54">
        <v>2311020000</v>
      </c>
      <c r="H12159" s="54" t="s">
        <v>3693</v>
      </c>
      <c r="I12159" s="54" t="s">
        <v>3694</v>
      </c>
      <c r="J12159">
        <f>VLOOKUP(A12159,'County Acres Disturbed'!$A$2:$E$3146,5,FALSE)</f>
        <v>44.212153633021074</v>
      </c>
      <c r="K12159" s="55" t="s">
        <v>5571</v>
      </c>
      <c r="L12159">
        <f>IF(H12159="PM10-PRI",VLOOKUP(A12159,'County Emission Factors'!A$2:E$3145,5,FALSE),IF(H12159="PM10-FIL",VLOOKUP(A12159,'County Emission Factors'!A$2:E$3145,5,FALSE),VLOOKUP(A12159,'County Emission Factors'!A$2:F$3145,6,FALSE)))</f>
        <v>2.2327683615819206E-2</v>
      </c>
      <c r="M12159" s="56" t="s">
        <v>5572</v>
      </c>
      <c r="N12159" t="s">
        <v>5571</v>
      </c>
      <c r="O12159">
        <f t="shared" si="195"/>
        <v>0.9871549782920862</v>
      </c>
      <c r="P12159" t="s">
        <v>5572</v>
      </c>
    </row>
    <row r="12160" spans="1:16">
      <c r="A12160" s="54" t="s">
        <v>2004</v>
      </c>
      <c r="B12160" s="54" t="s">
        <v>3183</v>
      </c>
      <c r="C12160" s="54" t="s">
        <v>5498</v>
      </c>
      <c r="D12160" s="54" t="s">
        <v>2884</v>
      </c>
      <c r="E12160" s="54" t="s">
        <v>5513</v>
      </c>
      <c r="F12160" s="54" t="s">
        <v>3690</v>
      </c>
      <c r="G12160" s="54">
        <v>2311020000</v>
      </c>
      <c r="H12160" s="54" t="s">
        <v>3695</v>
      </c>
      <c r="I12160" s="54" t="s">
        <v>3696</v>
      </c>
      <c r="J12160">
        <f>VLOOKUP(A12160,'County Acres Disturbed'!$A$2:$E$3146,5,FALSE)</f>
        <v>44.212153633021074</v>
      </c>
      <c r="K12160" s="55" t="s">
        <v>5571</v>
      </c>
      <c r="L12160">
        <f>IF(H12160="PM10-PRI",VLOOKUP(A12160,'County Emission Factors'!A$2:E$3145,5,FALSE),IF(H12160="PM10-FIL",VLOOKUP(A12160,'County Emission Factors'!A$2:E$3145,5,FALSE),VLOOKUP(A12160,'County Emission Factors'!A$2:F$3145,6,FALSE)))</f>
        <v>0.22327683615819205</v>
      </c>
      <c r="M12160" s="56" t="s">
        <v>5572</v>
      </c>
      <c r="N12160" t="s">
        <v>5571</v>
      </c>
      <c r="O12160">
        <f t="shared" si="195"/>
        <v>9.8715497829208623</v>
      </c>
      <c r="P12160" t="s">
        <v>5572</v>
      </c>
    </row>
    <row r="12161" spans="1:16">
      <c r="A12161" s="54" t="s">
        <v>2004</v>
      </c>
      <c r="B12161" s="54" t="s">
        <v>3183</v>
      </c>
      <c r="C12161" s="54" t="s">
        <v>5498</v>
      </c>
      <c r="D12161" s="54" t="s">
        <v>2884</v>
      </c>
      <c r="E12161" s="54" t="s">
        <v>5513</v>
      </c>
      <c r="F12161" s="54" t="s">
        <v>3690</v>
      </c>
      <c r="G12161" s="54">
        <v>2311020000</v>
      </c>
      <c r="H12161" s="54" t="s">
        <v>3697</v>
      </c>
      <c r="I12161" s="54" t="s">
        <v>3698</v>
      </c>
      <c r="J12161">
        <f>VLOOKUP(A12161,'County Acres Disturbed'!$A$2:$E$3146,5,FALSE)</f>
        <v>44.212153633021074</v>
      </c>
      <c r="K12161" s="55" t="s">
        <v>5571</v>
      </c>
      <c r="L12161">
        <f>IF(H12161="PM10-PRI",VLOOKUP(A12161,'County Emission Factors'!A$2:E$3145,5,FALSE),IF(H12161="PM10-FIL",VLOOKUP(A12161,'County Emission Factors'!A$2:E$3145,5,FALSE),VLOOKUP(A12161,'County Emission Factors'!A$2:F$3145,6,FALSE)))</f>
        <v>2.2327683615819206E-2</v>
      </c>
      <c r="M12161" s="56" t="s">
        <v>5572</v>
      </c>
      <c r="N12161" t="s">
        <v>5571</v>
      </c>
      <c r="O12161">
        <f t="shared" si="195"/>
        <v>0.9871549782920862</v>
      </c>
      <c r="P12161" t="s">
        <v>5572</v>
      </c>
    </row>
    <row r="12162" spans="1:16">
      <c r="A12162" s="54" t="s">
        <v>2005</v>
      </c>
      <c r="B12162" s="54" t="s">
        <v>3183</v>
      </c>
      <c r="C12162" s="54" t="s">
        <v>5498</v>
      </c>
      <c r="D12162" s="54" t="s">
        <v>2885</v>
      </c>
      <c r="E12162" s="54" t="s">
        <v>5362</v>
      </c>
      <c r="F12162" s="54" t="s">
        <v>3690</v>
      </c>
      <c r="G12162" s="54">
        <v>2311020000</v>
      </c>
      <c r="H12162" s="54" t="s">
        <v>3691</v>
      </c>
      <c r="I12162" s="54" t="s">
        <v>3692</v>
      </c>
      <c r="J12162">
        <f>VLOOKUP(A12162,'County Acres Disturbed'!$A$2:$E$3146,5,FALSE)</f>
        <v>44.212153633021074</v>
      </c>
      <c r="K12162" s="55" t="s">
        <v>5571</v>
      </c>
      <c r="L12162">
        <f>IF(H12162="PM10-PRI",VLOOKUP(A12162,'County Emission Factors'!A$2:E$3145,5,FALSE),IF(H12162="PM10-FIL",VLOOKUP(A12162,'County Emission Factors'!A$2:E$3145,5,FALSE),VLOOKUP(A12162,'County Emission Factors'!A$2:F$3145,6,FALSE)))</f>
        <v>0.22327683615819205</v>
      </c>
      <c r="M12162" s="56" t="s">
        <v>5572</v>
      </c>
      <c r="N12162" t="s">
        <v>5571</v>
      </c>
      <c r="O12162">
        <f t="shared" si="195"/>
        <v>9.8715497829208623</v>
      </c>
      <c r="P12162" t="s">
        <v>5572</v>
      </c>
    </row>
    <row r="12163" spans="1:16">
      <c r="A12163" s="54" t="s">
        <v>2005</v>
      </c>
      <c r="B12163" s="54" t="s">
        <v>3183</v>
      </c>
      <c r="C12163" s="54" t="s">
        <v>5498</v>
      </c>
      <c r="D12163" s="54" t="s">
        <v>2885</v>
      </c>
      <c r="E12163" s="54" t="s">
        <v>5362</v>
      </c>
      <c r="F12163" s="54" t="s">
        <v>3690</v>
      </c>
      <c r="G12163" s="54">
        <v>2311020000</v>
      </c>
      <c r="H12163" s="54" t="s">
        <v>3693</v>
      </c>
      <c r="I12163" s="54" t="s">
        <v>3694</v>
      </c>
      <c r="J12163">
        <f>VLOOKUP(A12163,'County Acres Disturbed'!$A$2:$E$3146,5,FALSE)</f>
        <v>44.212153633021074</v>
      </c>
      <c r="K12163" s="55" t="s">
        <v>5571</v>
      </c>
      <c r="L12163">
        <f>IF(H12163="PM10-PRI",VLOOKUP(A12163,'County Emission Factors'!A$2:E$3145,5,FALSE),IF(H12163="PM10-FIL",VLOOKUP(A12163,'County Emission Factors'!A$2:E$3145,5,FALSE),VLOOKUP(A12163,'County Emission Factors'!A$2:F$3145,6,FALSE)))</f>
        <v>2.2327683615819206E-2</v>
      </c>
      <c r="M12163" s="56" t="s">
        <v>5572</v>
      </c>
      <c r="N12163" t="s">
        <v>5571</v>
      </c>
      <c r="O12163">
        <f t="shared" si="195"/>
        <v>0.9871549782920862</v>
      </c>
      <c r="P12163" t="s">
        <v>5572</v>
      </c>
    </row>
    <row r="12164" spans="1:16">
      <c r="A12164" s="54" t="s">
        <v>2005</v>
      </c>
      <c r="B12164" s="54" t="s">
        <v>3183</v>
      </c>
      <c r="C12164" s="54" t="s">
        <v>5498</v>
      </c>
      <c r="D12164" s="54" t="s">
        <v>2885</v>
      </c>
      <c r="E12164" s="54" t="s">
        <v>5362</v>
      </c>
      <c r="F12164" s="54" t="s">
        <v>3690</v>
      </c>
      <c r="G12164" s="54">
        <v>2311020000</v>
      </c>
      <c r="H12164" s="54" t="s">
        <v>3695</v>
      </c>
      <c r="I12164" s="54" t="s">
        <v>3696</v>
      </c>
      <c r="J12164">
        <f>VLOOKUP(A12164,'County Acres Disturbed'!$A$2:$E$3146,5,FALSE)</f>
        <v>44.212153633021074</v>
      </c>
      <c r="K12164" s="55" t="s">
        <v>5571</v>
      </c>
      <c r="L12164">
        <f>IF(H12164="PM10-PRI",VLOOKUP(A12164,'County Emission Factors'!A$2:E$3145,5,FALSE),IF(H12164="PM10-FIL",VLOOKUP(A12164,'County Emission Factors'!A$2:E$3145,5,FALSE),VLOOKUP(A12164,'County Emission Factors'!A$2:F$3145,6,FALSE)))</f>
        <v>0.22327683615819205</v>
      </c>
      <c r="M12164" s="56" t="s">
        <v>5572</v>
      </c>
      <c r="N12164" t="s">
        <v>5571</v>
      </c>
      <c r="O12164">
        <f t="shared" si="195"/>
        <v>9.8715497829208623</v>
      </c>
      <c r="P12164" t="s">
        <v>5572</v>
      </c>
    </row>
    <row r="12165" spans="1:16">
      <c r="A12165" s="54" t="s">
        <v>2005</v>
      </c>
      <c r="B12165" s="54" t="s">
        <v>3183</v>
      </c>
      <c r="C12165" s="54" t="s">
        <v>5498</v>
      </c>
      <c r="D12165" s="54" t="s">
        <v>2885</v>
      </c>
      <c r="E12165" s="54" t="s">
        <v>5362</v>
      </c>
      <c r="F12165" s="54" t="s">
        <v>3690</v>
      </c>
      <c r="G12165" s="54">
        <v>2311020000</v>
      </c>
      <c r="H12165" s="54" t="s">
        <v>3697</v>
      </c>
      <c r="I12165" s="54" t="s">
        <v>3698</v>
      </c>
      <c r="J12165">
        <f>VLOOKUP(A12165,'County Acres Disturbed'!$A$2:$E$3146,5,FALSE)</f>
        <v>44.212153633021074</v>
      </c>
      <c r="K12165" s="55" t="s">
        <v>5571</v>
      </c>
      <c r="L12165">
        <f>IF(H12165="PM10-PRI",VLOOKUP(A12165,'County Emission Factors'!A$2:E$3145,5,FALSE),IF(H12165="PM10-FIL",VLOOKUP(A12165,'County Emission Factors'!A$2:E$3145,5,FALSE),VLOOKUP(A12165,'County Emission Factors'!A$2:F$3145,6,FALSE)))</f>
        <v>2.2327683615819206E-2</v>
      </c>
      <c r="M12165" s="56" t="s">
        <v>5572</v>
      </c>
      <c r="N12165" t="s">
        <v>5571</v>
      </c>
      <c r="O12165">
        <f t="shared" si="195"/>
        <v>0.9871549782920862</v>
      </c>
      <c r="P12165" t="s">
        <v>5572</v>
      </c>
    </row>
    <row r="12166" spans="1:16">
      <c r="A12166" s="54" t="s">
        <v>2006</v>
      </c>
      <c r="B12166" s="54" t="s">
        <v>3183</v>
      </c>
      <c r="C12166" s="54" t="s">
        <v>5498</v>
      </c>
      <c r="D12166" s="54" t="s">
        <v>2886</v>
      </c>
      <c r="E12166" s="54" t="s">
        <v>5363</v>
      </c>
      <c r="F12166" s="54" t="s">
        <v>3690</v>
      </c>
      <c r="G12166" s="54">
        <v>2311020000</v>
      </c>
      <c r="H12166" s="54" t="s">
        <v>3691</v>
      </c>
      <c r="I12166" s="54" t="s">
        <v>3692</v>
      </c>
      <c r="J12166">
        <f>VLOOKUP(A12166,'County Acres Disturbed'!$A$2:$E$3146,5,FALSE)</f>
        <v>265.2729217981265</v>
      </c>
      <c r="K12166" s="55" t="s">
        <v>5571</v>
      </c>
      <c r="L12166">
        <f>IF(H12166="PM10-PRI",VLOOKUP(A12166,'County Emission Factors'!A$2:E$3145,5,FALSE),IF(H12166="PM10-FIL",VLOOKUP(A12166,'County Emission Factors'!A$2:E$3145,5,FALSE),VLOOKUP(A12166,'County Emission Factors'!A$2:F$3145,6,FALSE)))</f>
        <v>0.22327683615819219</v>
      </c>
      <c r="M12166" s="56" t="s">
        <v>5572</v>
      </c>
      <c r="N12166" t="s">
        <v>5571</v>
      </c>
      <c r="O12166">
        <f t="shared" si="195"/>
        <v>59.229298697525223</v>
      </c>
      <c r="P12166" t="s">
        <v>5572</v>
      </c>
    </row>
    <row r="12167" spans="1:16">
      <c r="A12167" s="54" t="s">
        <v>2006</v>
      </c>
      <c r="B12167" s="54" t="s">
        <v>3183</v>
      </c>
      <c r="C12167" s="54" t="s">
        <v>5498</v>
      </c>
      <c r="D12167" s="54" t="s">
        <v>2886</v>
      </c>
      <c r="E12167" s="54" t="s">
        <v>5363</v>
      </c>
      <c r="F12167" s="54" t="s">
        <v>3690</v>
      </c>
      <c r="G12167" s="54">
        <v>2311020000</v>
      </c>
      <c r="H12167" s="54" t="s">
        <v>3693</v>
      </c>
      <c r="I12167" s="54" t="s">
        <v>3694</v>
      </c>
      <c r="J12167">
        <f>VLOOKUP(A12167,'County Acres Disturbed'!$A$2:$E$3146,5,FALSE)</f>
        <v>265.2729217981265</v>
      </c>
      <c r="K12167" s="55" t="s">
        <v>5571</v>
      </c>
      <c r="L12167">
        <f>IF(H12167="PM10-PRI",VLOOKUP(A12167,'County Emission Factors'!A$2:E$3145,5,FALSE),IF(H12167="PM10-FIL",VLOOKUP(A12167,'County Emission Factors'!A$2:E$3145,5,FALSE),VLOOKUP(A12167,'County Emission Factors'!A$2:F$3145,6,FALSE)))</f>
        <v>2.2327683615819219E-2</v>
      </c>
      <c r="M12167" s="56" t="s">
        <v>5572</v>
      </c>
      <c r="N12167" t="s">
        <v>5571</v>
      </c>
      <c r="O12167">
        <f t="shared" si="195"/>
        <v>5.9229298697525223</v>
      </c>
      <c r="P12167" t="s">
        <v>5572</v>
      </c>
    </row>
    <row r="12168" spans="1:16">
      <c r="A12168" s="54" t="s">
        <v>2006</v>
      </c>
      <c r="B12168" s="54" t="s">
        <v>3183</v>
      </c>
      <c r="C12168" s="54" t="s">
        <v>5498</v>
      </c>
      <c r="D12168" s="54" t="s">
        <v>2886</v>
      </c>
      <c r="E12168" s="54" t="s">
        <v>5363</v>
      </c>
      <c r="F12168" s="54" t="s">
        <v>3690</v>
      </c>
      <c r="G12168" s="54">
        <v>2311020000</v>
      </c>
      <c r="H12168" s="54" t="s">
        <v>3695</v>
      </c>
      <c r="I12168" s="54" t="s">
        <v>3696</v>
      </c>
      <c r="J12168">
        <f>VLOOKUP(A12168,'County Acres Disturbed'!$A$2:$E$3146,5,FALSE)</f>
        <v>265.2729217981265</v>
      </c>
      <c r="K12168" s="55" t="s">
        <v>5571</v>
      </c>
      <c r="L12168">
        <f>IF(H12168="PM10-PRI",VLOOKUP(A12168,'County Emission Factors'!A$2:E$3145,5,FALSE),IF(H12168="PM10-FIL",VLOOKUP(A12168,'County Emission Factors'!A$2:E$3145,5,FALSE),VLOOKUP(A12168,'County Emission Factors'!A$2:F$3145,6,FALSE)))</f>
        <v>0.22327683615819219</v>
      </c>
      <c r="M12168" s="56" t="s">
        <v>5572</v>
      </c>
      <c r="N12168" t="s">
        <v>5571</v>
      </c>
      <c r="O12168">
        <f t="shared" si="195"/>
        <v>59.229298697525223</v>
      </c>
      <c r="P12168" t="s">
        <v>5572</v>
      </c>
    </row>
    <row r="12169" spans="1:16">
      <c r="A12169" s="54" t="s">
        <v>2006</v>
      </c>
      <c r="B12169" s="54" t="s">
        <v>3183</v>
      </c>
      <c r="C12169" s="54" t="s">
        <v>5498</v>
      </c>
      <c r="D12169" s="54" t="s">
        <v>2886</v>
      </c>
      <c r="E12169" s="54" t="s">
        <v>5363</v>
      </c>
      <c r="F12169" s="54" t="s">
        <v>3690</v>
      </c>
      <c r="G12169" s="54">
        <v>2311020000</v>
      </c>
      <c r="H12169" s="54" t="s">
        <v>3697</v>
      </c>
      <c r="I12169" s="54" t="s">
        <v>3698</v>
      </c>
      <c r="J12169">
        <f>VLOOKUP(A12169,'County Acres Disturbed'!$A$2:$E$3146,5,FALSE)</f>
        <v>265.2729217981265</v>
      </c>
      <c r="K12169" s="55" t="s">
        <v>5571</v>
      </c>
      <c r="L12169">
        <f>IF(H12169="PM10-PRI",VLOOKUP(A12169,'County Emission Factors'!A$2:E$3145,5,FALSE),IF(H12169="PM10-FIL",VLOOKUP(A12169,'County Emission Factors'!A$2:E$3145,5,FALSE),VLOOKUP(A12169,'County Emission Factors'!A$2:F$3145,6,FALSE)))</f>
        <v>2.2327683615819219E-2</v>
      </c>
      <c r="M12169" s="56" t="s">
        <v>5572</v>
      </c>
      <c r="N12169" t="s">
        <v>5571</v>
      </c>
      <c r="O12169">
        <f t="shared" si="195"/>
        <v>5.9229298697525223</v>
      </c>
      <c r="P12169" t="s">
        <v>5572</v>
      </c>
    </row>
    <row r="12170" spans="1:16">
      <c r="A12170" s="54" t="s">
        <v>2007</v>
      </c>
      <c r="B12170" s="54" t="s">
        <v>3183</v>
      </c>
      <c r="C12170" s="54" t="s">
        <v>5498</v>
      </c>
      <c r="D12170" s="54" t="s">
        <v>2887</v>
      </c>
      <c r="E12170" s="54" t="s">
        <v>4143</v>
      </c>
      <c r="F12170" s="54" t="s">
        <v>3690</v>
      </c>
      <c r="G12170" s="54">
        <v>2311020000</v>
      </c>
      <c r="H12170" s="54" t="s">
        <v>3691</v>
      </c>
      <c r="I12170" s="54" t="s">
        <v>3692</v>
      </c>
      <c r="J12170">
        <f>VLOOKUP(A12170,'County Acres Disturbed'!$A$2:$E$3146,5,FALSE)</f>
        <v>44.212153633021074</v>
      </c>
      <c r="K12170" s="55" t="s">
        <v>5571</v>
      </c>
      <c r="L12170">
        <f>IF(H12170="PM10-PRI",VLOOKUP(A12170,'County Emission Factors'!A$2:E$3145,5,FALSE),IF(H12170="PM10-FIL",VLOOKUP(A12170,'County Emission Factors'!A$2:E$3145,5,FALSE),VLOOKUP(A12170,'County Emission Factors'!A$2:F$3145,6,FALSE)))</f>
        <v>0.22327683615819205</v>
      </c>
      <c r="M12170" s="56" t="s">
        <v>5572</v>
      </c>
      <c r="N12170" t="s">
        <v>5571</v>
      </c>
      <c r="O12170">
        <f t="shared" si="195"/>
        <v>9.8715497829208623</v>
      </c>
      <c r="P12170" t="s">
        <v>5572</v>
      </c>
    </row>
    <row r="12171" spans="1:16">
      <c r="A12171" s="54" t="s">
        <v>2007</v>
      </c>
      <c r="B12171" s="54" t="s">
        <v>3183</v>
      </c>
      <c r="C12171" s="54" t="s">
        <v>5498</v>
      </c>
      <c r="D12171" s="54" t="s">
        <v>2887</v>
      </c>
      <c r="E12171" s="54" t="s">
        <v>4143</v>
      </c>
      <c r="F12171" s="54" t="s">
        <v>3690</v>
      </c>
      <c r="G12171" s="54">
        <v>2311020000</v>
      </c>
      <c r="H12171" s="54" t="s">
        <v>3693</v>
      </c>
      <c r="I12171" s="54" t="s">
        <v>3694</v>
      </c>
      <c r="J12171">
        <f>VLOOKUP(A12171,'County Acres Disturbed'!$A$2:$E$3146,5,FALSE)</f>
        <v>44.212153633021074</v>
      </c>
      <c r="K12171" s="55" t="s">
        <v>5571</v>
      </c>
      <c r="L12171">
        <f>IF(H12171="PM10-PRI",VLOOKUP(A12171,'County Emission Factors'!A$2:E$3145,5,FALSE),IF(H12171="PM10-FIL",VLOOKUP(A12171,'County Emission Factors'!A$2:E$3145,5,FALSE),VLOOKUP(A12171,'County Emission Factors'!A$2:F$3145,6,FALSE)))</f>
        <v>2.2327683615819206E-2</v>
      </c>
      <c r="M12171" s="56" t="s">
        <v>5572</v>
      </c>
      <c r="N12171" t="s">
        <v>5571</v>
      </c>
      <c r="O12171">
        <f t="shared" si="195"/>
        <v>0.9871549782920862</v>
      </c>
      <c r="P12171" t="s">
        <v>5572</v>
      </c>
    </row>
    <row r="12172" spans="1:16">
      <c r="A12172" s="54" t="s">
        <v>2007</v>
      </c>
      <c r="B12172" s="54" t="s">
        <v>3183</v>
      </c>
      <c r="C12172" s="54" t="s">
        <v>5498</v>
      </c>
      <c r="D12172" s="54" t="s">
        <v>2887</v>
      </c>
      <c r="E12172" s="54" t="s">
        <v>4143</v>
      </c>
      <c r="F12172" s="54" t="s">
        <v>3690</v>
      </c>
      <c r="G12172" s="54">
        <v>2311020000</v>
      </c>
      <c r="H12172" s="54" t="s">
        <v>3695</v>
      </c>
      <c r="I12172" s="54" t="s">
        <v>3696</v>
      </c>
      <c r="J12172">
        <f>VLOOKUP(A12172,'County Acres Disturbed'!$A$2:$E$3146,5,FALSE)</f>
        <v>44.212153633021074</v>
      </c>
      <c r="K12172" s="55" t="s">
        <v>5571</v>
      </c>
      <c r="L12172">
        <f>IF(H12172="PM10-PRI",VLOOKUP(A12172,'County Emission Factors'!A$2:E$3145,5,FALSE),IF(H12172="PM10-FIL",VLOOKUP(A12172,'County Emission Factors'!A$2:E$3145,5,FALSE),VLOOKUP(A12172,'County Emission Factors'!A$2:F$3145,6,FALSE)))</f>
        <v>0.22327683615819205</v>
      </c>
      <c r="M12172" s="56" t="s">
        <v>5572</v>
      </c>
      <c r="N12172" t="s">
        <v>5571</v>
      </c>
      <c r="O12172">
        <f t="shared" si="195"/>
        <v>9.8715497829208623</v>
      </c>
      <c r="P12172" t="s">
        <v>5572</v>
      </c>
    </row>
    <row r="12173" spans="1:16">
      <c r="A12173" s="54" t="s">
        <v>2007</v>
      </c>
      <c r="B12173" s="54" t="s">
        <v>3183</v>
      </c>
      <c r="C12173" s="54" t="s">
        <v>5498</v>
      </c>
      <c r="D12173" s="54" t="s">
        <v>2887</v>
      </c>
      <c r="E12173" s="54" t="s">
        <v>4143</v>
      </c>
      <c r="F12173" s="54" t="s">
        <v>3690</v>
      </c>
      <c r="G12173" s="54">
        <v>2311020000</v>
      </c>
      <c r="H12173" s="54" t="s">
        <v>3697</v>
      </c>
      <c r="I12173" s="54" t="s">
        <v>3698</v>
      </c>
      <c r="J12173">
        <f>VLOOKUP(A12173,'County Acres Disturbed'!$A$2:$E$3146,5,FALSE)</f>
        <v>44.212153633021074</v>
      </c>
      <c r="K12173" s="55" t="s">
        <v>5571</v>
      </c>
      <c r="L12173">
        <f>IF(H12173="PM10-PRI",VLOOKUP(A12173,'County Emission Factors'!A$2:E$3145,5,FALSE),IF(H12173="PM10-FIL",VLOOKUP(A12173,'County Emission Factors'!A$2:E$3145,5,FALSE),VLOOKUP(A12173,'County Emission Factors'!A$2:F$3145,6,FALSE)))</f>
        <v>2.2327683615819206E-2</v>
      </c>
      <c r="M12173" s="56" t="s">
        <v>5572</v>
      </c>
      <c r="N12173" t="s">
        <v>5571</v>
      </c>
      <c r="O12173">
        <f t="shared" si="195"/>
        <v>0.9871549782920862</v>
      </c>
      <c r="P12173" t="s">
        <v>5572</v>
      </c>
    </row>
    <row r="12174" spans="1:16">
      <c r="A12174" s="54" t="s">
        <v>2008</v>
      </c>
      <c r="B12174" s="54" t="s">
        <v>3183</v>
      </c>
      <c r="C12174" s="54" t="s">
        <v>5498</v>
      </c>
      <c r="D12174" s="54" t="s">
        <v>2888</v>
      </c>
      <c r="E12174" s="54" t="s">
        <v>4144</v>
      </c>
      <c r="F12174" s="54" t="s">
        <v>3690</v>
      </c>
      <c r="G12174" s="54">
        <v>2311020000</v>
      </c>
      <c r="H12174" s="54" t="s">
        <v>3691</v>
      </c>
      <c r="I12174" s="54" t="s">
        <v>3692</v>
      </c>
      <c r="J12174">
        <f>VLOOKUP(A12174,'County Acres Disturbed'!$A$2:$E$3146,5,FALSE)</f>
        <v>44.212153633021074</v>
      </c>
      <c r="K12174" s="55" t="s">
        <v>5571</v>
      </c>
      <c r="L12174">
        <f>IF(H12174="PM10-PRI",VLOOKUP(A12174,'County Emission Factors'!A$2:E$3145,5,FALSE),IF(H12174="PM10-FIL",VLOOKUP(A12174,'County Emission Factors'!A$2:E$3145,5,FALSE),VLOOKUP(A12174,'County Emission Factors'!A$2:F$3145,6,FALSE)))</f>
        <v>0.22327683615819213</v>
      </c>
      <c r="M12174" s="56" t="s">
        <v>5572</v>
      </c>
      <c r="N12174" t="s">
        <v>5571</v>
      </c>
      <c r="O12174">
        <f t="shared" si="195"/>
        <v>9.8715497829208658</v>
      </c>
      <c r="P12174" t="s">
        <v>5572</v>
      </c>
    </row>
    <row r="12175" spans="1:16">
      <c r="A12175" s="54" t="s">
        <v>2008</v>
      </c>
      <c r="B12175" s="54" t="s">
        <v>3183</v>
      </c>
      <c r="C12175" s="54" t="s">
        <v>5498</v>
      </c>
      <c r="D12175" s="54" t="s">
        <v>2888</v>
      </c>
      <c r="E12175" s="54" t="s">
        <v>4144</v>
      </c>
      <c r="F12175" s="54" t="s">
        <v>3690</v>
      </c>
      <c r="G12175" s="54">
        <v>2311020000</v>
      </c>
      <c r="H12175" s="54" t="s">
        <v>3693</v>
      </c>
      <c r="I12175" s="54" t="s">
        <v>3694</v>
      </c>
      <c r="J12175">
        <f>VLOOKUP(A12175,'County Acres Disturbed'!$A$2:$E$3146,5,FALSE)</f>
        <v>44.212153633021074</v>
      </c>
      <c r="K12175" s="55" t="s">
        <v>5571</v>
      </c>
      <c r="L12175">
        <f>IF(H12175="PM10-PRI",VLOOKUP(A12175,'County Emission Factors'!A$2:E$3145,5,FALSE),IF(H12175="PM10-FIL",VLOOKUP(A12175,'County Emission Factors'!A$2:E$3145,5,FALSE),VLOOKUP(A12175,'County Emission Factors'!A$2:F$3145,6,FALSE)))</f>
        <v>2.2327683615819216E-2</v>
      </c>
      <c r="M12175" s="56" t="s">
        <v>5572</v>
      </c>
      <c r="N12175" t="s">
        <v>5571</v>
      </c>
      <c r="O12175">
        <f t="shared" si="195"/>
        <v>0.98715497829208665</v>
      </c>
      <c r="P12175" t="s">
        <v>5572</v>
      </c>
    </row>
    <row r="12176" spans="1:16">
      <c r="A12176" s="54" t="s">
        <v>2008</v>
      </c>
      <c r="B12176" s="54" t="s">
        <v>3183</v>
      </c>
      <c r="C12176" s="54" t="s">
        <v>5498</v>
      </c>
      <c r="D12176" s="54" t="s">
        <v>2888</v>
      </c>
      <c r="E12176" s="54" t="s">
        <v>4144</v>
      </c>
      <c r="F12176" s="54" t="s">
        <v>3690</v>
      </c>
      <c r="G12176" s="54">
        <v>2311020000</v>
      </c>
      <c r="H12176" s="54" t="s">
        <v>3695</v>
      </c>
      <c r="I12176" s="54" t="s">
        <v>3696</v>
      </c>
      <c r="J12176">
        <f>VLOOKUP(A12176,'County Acres Disturbed'!$A$2:$E$3146,5,FALSE)</f>
        <v>44.212153633021074</v>
      </c>
      <c r="K12176" s="55" t="s">
        <v>5571</v>
      </c>
      <c r="L12176">
        <f>IF(H12176="PM10-PRI",VLOOKUP(A12176,'County Emission Factors'!A$2:E$3145,5,FALSE),IF(H12176="PM10-FIL",VLOOKUP(A12176,'County Emission Factors'!A$2:E$3145,5,FALSE),VLOOKUP(A12176,'County Emission Factors'!A$2:F$3145,6,FALSE)))</f>
        <v>0.22327683615819213</v>
      </c>
      <c r="M12176" s="56" t="s">
        <v>5572</v>
      </c>
      <c r="N12176" t="s">
        <v>5571</v>
      </c>
      <c r="O12176">
        <f t="shared" si="195"/>
        <v>9.8715497829208658</v>
      </c>
      <c r="P12176" t="s">
        <v>5572</v>
      </c>
    </row>
    <row r="12177" spans="1:16">
      <c r="A12177" s="54" t="s">
        <v>2008</v>
      </c>
      <c r="B12177" s="54" t="s">
        <v>3183</v>
      </c>
      <c r="C12177" s="54" t="s">
        <v>5498</v>
      </c>
      <c r="D12177" s="54" t="s">
        <v>2888</v>
      </c>
      <c r="E12177" s="54" t="s">
        <v>4144</v>
      </c>
      <c r="F12177" s="54" t="s">
        <v>3690</v>
      </c>
      <c r="G12177" s="54">
        <v>2311020000</v>
      </c>
      <c r="H12177" s="54" t="s">
        <v>3697</v>
      </c>
      <c r="I12177" s="54" t="s">
        <v>3698</v>
      </c>
      <c r="J12177">
        <f>VLOOKUP(A12177,'County Acres Disturbed'!$A$2:$E$3146,5,FALSE)</f>
        <v>44.212153633021074</v>
      </c>
      <c r="K12177" s="55" t="s">
        <v>5571</v>
      </c>
      <c r="L12177">
        <f>IF(H12177="PM10-PRI",VLOOKUP(A12177,'County Emission Factors'!A$2:E$3145,5,FALSE),IF(H12177="PM10-FIL",VLOOKUP(A12177,'County Emission Factors'!A$2:E$3145,5,FALSE),VLOOKUP(A12177,'County Emission Factors'!A$2:F$3145,6,FALSE)))</f>
        <v>2.2327683615819216E-2</v>
      </c>
      <c r="M12177" s="56" t="s">
        <v>5572</v>
      </c>
      <c r="N12177" t="s">
        <v>5571</v>
      </c>
      <c r="O12177">
        <f t="shared" si="195"/>
        <v>0.98715497829208665</v>
      </c>
      <c r="P12177" t="s">
        <v>5572</v>
      </c>
    </row>
    <row r="12178" spans="1:16">
      <c r="A12178" s="54" t="s">
        <v>2009</v>
      </c>
      <c r="B12178" s="54" t="s">
        <v>3183</v>
      </c>
      <c r="C12178" s="54" t="s">
        <v>5498</v>
      </c>
      <c r="D12178" s="54" t="s">
        <v>2889</v>
      </c>
      <c r="E12178" s="54" t="s">
        <v>5514</v>
      </c>
      <c r="F12178" s="54" t="s">
        <v>3690</v>
      </c>
      <c r="G12178" s="54">
        <v>2311020000</v>
      </c>
      <c r="H12178" s="54" t="s">
        <v>3691</v>
      </c>
      <c r="I12178" s="54" t="s">
        <v>3692</v>
      </c>
      <c r="J12178">
        <f>VLOOKUP(A12178,'County Acres Disturbed'!$A$2:$E$3146,5,FALSE)</f>
        <v>265.2729217981265</v>
      </c>
      <c r="K12178" s="55" t="s">
        <v>5571</v>
      </c>
      <c r="L12178">
        <f>IF(H12178="PM10-PRI",VLOOKUP(A12178,'County Emission Factors'!A$2:E$3145,5,FALSE),IF(H12178="PM10-FIL",VLOOKUP(A12178,'County Emission Factors'!A$2:E$3145,5,FALSE),VLOOKUP(A12178,'County Emission Factors'!A$2:F$3145,6,FALSE)))</f>
        <v>0.22327683615819205</v>
      </c>
      <c r="M12178" s="56" t="s">
        <v>5572</v>
      </c>
      <c r="N12178" t="s">
        <v>5571</v>
      </c>
      <c r="O12178">
        <f t="shared" si="195"/>
        <v>59.229298697525181</v>
      </c>
      <c r="P12178" t="s">
        <v>5572</v>
      </c>
    </row>
    <row r="12179" spans="1:16">
      <c r="A12179" s="54" t="s">
        <v>2009</v>
      </c>
      <c r="B12179" s="54" t="s">
        <v>3183</v>
      </c>
      <c r="C12179" s="54" t="s">
        <v>5498</v>
      </c>
      <c r="D12179" s="54" t="s">
        <v>2889</v>
      </c>
      <c r="E12179" s="54" t="s">
        <v>5514</v>
      </c>
      <c r="F12179" s="54" t="s">
        <v>3690</v>
      </c>
      <c r="G12179" s="54">
        <v>2311020000</v>
      </c>
      <c r="H12179" s="54" t="s">
        <v>3693</v>
      </c>
      <c r="I12179" s="54" t="s">
        <v>3694</v>
      </c>
      <c r="J12179">
        <f>VLOOKUP(A12179,'County Acres Disturbed'!$A$2:$E$3146,5,FALSE)</f>
        <v>265.2729217981265</v>
      </c>
      <c r="K12179" s="55" t="s">
        <v>5571</v>
      </c>
      <c r="L12179">
        <f>IF(H12179="PM10-PRI",VLOOKUP(A12179,'County Emission Factors'!A$2:E$3145,5,FALSE),IF(H12179="PM10-FIL",VLOOKUP(A12179,'County Emission Factors'!A$2:E$3145,5,FALSE),VLOOKUP(A12179,'County Emission Factors'!A$2:F$3145,6,FALSE)))</f>
        <v>2.2327683615819206E-2</v>
      </c>
      <c r="M12179" s="56" t="s">
        <v>5572</v>
      </c>
      <c r="N12179" t="s">
        <v>5571</v>
      </c>
      <c r="O12179">
        <f t="shared" si="195"/>
        <v>5.9229298697525188</v>
      </c>
      <c r="P12179" t="s">
        <v>5572</v>
      </c>
    </row>
    <row r="12180" spans="1:16">
      <c r="A12180" s="54" t="s">
        <v>2009</v>
      </c>
      <c r="B12180" s="54" t="s">
        <v>3183</v>
      </c>
      <c r="C12180" s="54" t="s">
        <v>5498</v>
      </c>
      <c r="D12180" s="54" t="s">
        <v>2889</v>
      </c>
      <c r="E12180" s="54" t="s">
        <v>5514</v>
      </c>
      <c r="F12180" s="54" t="s">
        <v>3690</v>
      </c>
      <c r="G12180" s="54">
        <v>2311020000</v>
      </c>
      <c r="H12180" s="54" t="s">
        <v>3695</v>
      </c>
      <c r="I12180" s="54" t="s">
        <v>3696</v>
      </c>
      <c r="J12180">
        <f>VLOOKUP(A12180,'County Acres Disturbed'!$A$2:$E$3146,5,FALSE)</f>
        <v>265.2729217981265</v>
      </c>
      <c r="K12180" s="55" t="s">
        <v>5571</v>
      </c>
      <c r="L12180">
        <f>IF(H12180="PM10-PRI",VLOOKUP(A12180,'County Emission Factors'!A$2:E$3145,5,FALSE),IF(H12180="PM10-FIL",VLOOKUP(A12180,'County Emission Factors'!A$2:E$3145,5,FALSE),VLOOKUP(A12180,'County Emission Factors'!A$2:F$3145,6,FALSE)))</f>
        <v>0.22327683615819205</v>
      </c>
      <c r="M12180" s="56" t="s">
        <v>5572</v>
      </c>
      <c r="N12180" t="s">
        <v>5571</v>
      </c>
      <c r="O12180">
        <f t="shared" si="195"/>
        <v>59.229298697525181</v>
      </c>
      <c r="P12180" t="s">
        <v>5572</v>
      </c>
    </row>
    <row r="12181" spans="1:16">
      <c r="A12181" s="54" t="s">
        <v>2009</v>
      </c>
      <c r="B12181" s="54" t="s">
        <v>3183</v>
      </c>
      <c r="C12181" s="54" t="s">
        <v>5498</v>
      </c>
      <c r="D12181" s="54" t="s">
        <v>2889</v>
      </c>
      <c r="E12181" s="54" t="s">
        <v>5514</v>
      </c>
      <c r="F12181" s="54" t="s">
        <v>3690</v>
      </c>
      <c r="G12181" s="54">
        <v>2311020000</v>
      </c>
      <c r="H12181" s="54" t="s">
        <v>3697</v>
      </c>
      <c r="I12181" s="54" t="s">
        <v>3698</v>
      </c>
      <c r="J12181">
        <f>VLOOKUP(A12181,'County Acres Disturbed'!$A$2:$E$3146,5,FALSE)</f>
        <v>265.2729217981265</v>
      </c>
      <c r="K12181" s="55" t="s">
        <v>5571</v>
      </c>
      <c r="L12181">
        <f>IF(H12181="PM10-PRI",VLOOKUP(A12181,'County Emission Factors'!A$2:E$3145,5,FALSE),IF(H12181="PM10-FIL",VLOOKUP(A12181,'County Emission Factors'!A$2:E$3145,5,FALSE),VLOOKUP(A12181,'County Emission Factors'!A$2:F$3145,6,FALSE)))</f>
        <v>2.2327683615819206E-2</v>
      </c>
      <c r="M12181" s="56" t="s">
        <v>5572</v>
      </c>
      <c r="N12181" t="s">
        <v>5571</v>
      </c>
      <c r="O12181">
        <f t="shared" si="195"/>
        <v>5.9229298697525188</v>
      </c>
      <c r="P12181" t="s">
        <v>5572</v>
      </c>
    </row>
    <row r="12182" spans="1:16">
      <c r="A12182" s="54" t="s">
        <v>2010</v>
      </c>
      <c r="B12182" s="54" t="s">
        <v>3183</v>
      </c>
      <c r="C12182" s="54" t="s">
        <v>5498</v>
      </c>
      <c r="D12182" s="54" t="s">
        <v>2890</v>
      </c>
      <c r="E12182" s="54" t="s">
        <v>5515</v>
      </c>
      <c r="F12182" s="54" t="s">
        <v>3690</v>
      </c>
      <c r="G12182" s="54">
        <v>2311020000</v>
      </c>
      <c r="H12182" s="54" t="s">
        <v>3691</v>
      </c>
      <c r="I12182" s="54" t="s">
        <v>3692</v>
      </c>
      <c r="J12182">
        <f>VLOOKUP(A12182,'County Acres Disturbed'!$A$2:$E$3146,5,FALSE)</f>
        <v>0</v>
      </c>
      <c r="K12182" s="55" t="s">
        <v>5571</v>
      </c>
      <c r="L12182">
        <f>IF(H12182="PM10-PRI",VLOOKUP(A12182,'County Emission Factors'!A$2:E$3145,5,FALSE),IF(H12182="PM10-FIL",VLOOKUP(A12182,'County Emission Factors'!A$2:E$3145,5,FALSE),VLOOKUP(A12182,'County Emission Factors'!A$2:F$3145,6,FALSE)))</f>
        <v>0.22327683615819205</v>
      </c>
      <c r="M12182" s="56" t="s">
        <v>5572</v>
      </c>
      <c r="N12182" t="s">
        <v>5571</v>
      </c>
      <c r="O12182">
        <f t="shared" si="195"/>
        <v>0</v>
      </c>
      <c r="P12182" t="s">
        <v>5572</v>
      </c>
    </row>
    <row r="12183" spans="1:16">
      <c r="A12183" s="54" t="s">
        <v>2010</v>
      </c>
      <c r="B12183" s="54" t="s">
        <v>3183</v>
      </c>
      <c r="C12183" s="54" t="s">
        <v>5498</v>
      </c>
      <c r="D12183" s="54" t="s">
        <v>2890</v>
      </c>
      <c r="E12183" s="54" t="s">
        <v>5515</v>
      </c>
      <c r="F12183" s="54" t="s">
        <v>3690</v>
      </c>
      <c r="G12183" s="54">
        <v>2311020000</v>
      </c>
      <c r="H12183" s="54" t="s">
        <v>3693</v>
      </c>
      <c r="I12183" s="54" t="s">
        <v>3694</v>
      </c>
      <c r="J12183">
        <f>VLOOKUP(A12183,'County Acres Disturbed'!$A$2:$E$3146,5,FALSE)</f>
        <v>0</v>
      </c>
      <c r="K12183" s="55" t="s">
        <v>5571</v>
      </c>
      <c r="L12183">
        <f>IF(H12183="PM10-PRI",VLOOKUP(A12183,'County Emission Factors'!A$2:E$3145,5,FALSE),IF(H12183="PM10-FIL",VLOOKUP(A12183,'County Emission Factors'!A$2:E$3145,5,FALSE),VLOOKUP(A12183,'County Emission Factors'!A$2:F$3145,6,FALSE)))</f>
        <v>2.2327683615819206E-2</v>
      </c>
      <c r="M12183" s="56" t="s">
        <v>5572</v>
      </c>
      <c r="N12183" t="s">
        <v>5571</v>
      </c>
      <c r="O12183">
        <f t="shared" si="195"/>
        <v>0</v>
      </c>
      <c r="P12183" t="s">
        <v>5572</v>
      </c>
    </row>
    <row r="12184" spans="1:16">
      <c r="A12184" s="54" t="s">
        <v>2010</v>
      </c>
      <c r="B12184" s="54" t="s">
        <v>3183</v>
      </c>
      <c r="C12184" s="54" t="s">
        <v>5498</v>
      </c>
      <c r="D12184" s="54" t="s">
        <v>2890</v>
      </c>
      <c r="E12184" s="54" t="s">
        <v>5515</v>
      </c>
      <c r="F12184" s="54" t="s">
        <v>3690</v>
      </c>
      <c r="G12184" s="54">
        <v>2311020000</v>
      </c>
      <c r="H12184" s="54" t="s">
        <v>3695</v>
      </c>
      <c r="I12184" s="54" t="s">
        <v>3696</v>
      </c>
      <c r="J12184">
        <f>VLOOKUP(A12184,'County Acres Disturbed'!$A$2:$E$3146,5,FALSE)</f>
        <v>0</v>
      </c>
      <c r="K12184" s="55" t="s">
        <v>5571</v>
      </c>
      <c r="L12184">
        <f>IF(H12184="PM10-PRI",VLOOKUP(A12184,'County Emission Factors'!A$2:E$3145,5,FALSE),IF(H12184="PM10-FIL",VLOOKUP(A12184,'County Emission Factors'!A$2:E$3145,5,FALSE),VLOOKUP(A12184,'County Emission Factors'!A$2:F$3145,6,FALSE)))</f>
        <v>0.22327683615819205</v>
      </c>
      <c r="M12184" s="56" t="s">
        <v>5572</v>
      </c>
      <c r="N12184" t="s">
        <v>5571</v>
      </c>
      <c r="O12184">
        <f t="shared" si="195"/>
        <v>0</v>
      </c>
      <c r="P12184" t="s">
        <v>5572</v>
      </c>
    </row>
    <row r="12185" spans="1:16">
      <c r="A12185" s="54" t="s">
        <v>2010</v>
      </c>
      <c r="B12185" s="54" t="s">
        <v>3183</v>
      </c>
      <c r="C12185" s="54" t="s">
        <v>5498</v>
      </c>
      <c r="D12185" s="54" t="s">
        <v>2890</v>
      </c>
      <c r="E12185" s="54" t="s">
        <v>5515</v>
      </c>
      <c r="F12185" s="54" t="s">
        <v>3690</v>
      </c>
      <c r="G12185" s="54">
        <v>2311020000</v>
      </c>
      <c r="H12185" s="54" t="s">
        <v>3697</v>
      </c>
      <c r="I12185" s="54" t="s">
        <v>3698</v>
      </c>
      <c r="J12185">
        <f>VLOOKUP(A12185,'County Acres Disturbed'!$A$2:$E$3146,5,FALSE)</f>
        <v>0</v>
      </c>
      <c r="K12185" s="55" t="s">
        <v>5571</v>
      </c>
      <c r="L12185">
        <f>IF(H12185="PM10-PRI",VLOOKUP(A12185,'County Emission Factors'!A$2:E$3145,5,FALSE),IF(H12185="PM10-FIL",VLOOKUP(A12185,'County Emission Factors'!A$2:E$3145,5,FALSE),VLOOKUP(A12185,'County Emission Factors'!A$2:F$3145,6,FALSE)))</f>
        <v>2.2327683615819206E-2</v>
      </c>
      <c r="M12185" s="56" t="s">
        <v>5572</v>
      </c>
      <c r="N12185" t="s">
        <v>5571</v>
      </c>
      <c r="O12185">
        <f t="shared" si="195"/>
        <v>0</v>
      </c>
      <c r="P12185" t="s">
        <v>5572</v>
      </c>
    </row>
    <row r="12186" spans="1:16">
      <c r="A12186" s="54" t="s">
        <v>2011</v>
      </c>
      <c r="B12186" s="54" t="s">
        <v>3183</v>
      </c>
      <c r="C12186" s="54" t="s">
        <v>5498</v>
      </c>
      <c r="D12186" s="54" t="s">
        <v>2891</v>
      </c>
      <c r="E12186" s="54" t="s">
        <v>5033</v>
      </c>
      <c r="F12186" s="54" t="s">
        <v>3690</v>
      </c>
      <c r="G12186" s="54">
        <v>2311020000</v>
      </c>
      <c r="H12186" s="54" t="s">
        <v>3691</v>
      </c>
      <c r="I12186" s="54" t="s">
        <v>3692</v>
      </c>
      <c r="J12186">
        <f>VLOOKUP(A12186,'County Acres Disturbed'!$A$2:$E$3146,5,FALSE)</f>
        <v>562.9857542670569</v>
      </c>
      <c r="K12186" s="55" t="s">
        <v>5571</v>
      </c>
      <c r="L12186">
        <f>IF(H12186="PM10-PRI",VLOOKUP(A12186,'County Emission Factors'!A$2:E$3145,5,FALSE),IF(H12186="PM10-FIL",VLOOKUP(A12186,'County Emission Factors'!A$2:E$3145,5,FALSE),VLOOKUP(A12186,'County Emission Factors'!A$2:F$3145,6,FALSE)))</f>
        <v>0.22327683615819213</v>
      </c>
      <c r="M12186" s="56" t="s">
        <v>5572</v>
      </c>
      <c r="N12186" t="s">
        <v>5571</v>
      </c>
      <c r="O12186">
        <f t="shared" si="195"/>
        <v>125.70167801488188</v>
      </c>
      <c r="P12186" t="s">
        <v>5572</v>
      </c>
    </row>
    <row r="12187" spans="1:16">
      <c r="A12187" s="54" t="s">
        <v>2011</v>
      </c>
      <c r="B12187" s="54" t="s">
        <v>3183</v>
      </c>
      <c r="C12187" s="54" t="s">
        <v>5498</v>
      </c>
      <c r="D12187" s="54" t="s">
        <v>2891</v>
      </c>
      <c r="E12187" s="54" t="s">
        <v>5033</v>
      </c>
      <c r="F12187" s="54" t="s">
        <v>3690</v>
      </c>
      <c r="G12187" s="54">
        <v>2311020000</v>
      </c>
      <c r="H12187" s="54" t="s">
        <v>3693</v>
      </c>
      <c r="I12187" s="54" t="s">
        <v>3694</v>
      </c>
      <c r="J12187">
        <f>VLOOKUP(A12187,'County Acres Disturbed'!$A$2:$E$3146,5,FALSE)</f>
        <v>562.9857542670569</v>
      </c>
      <c r="K12187" s="55" t="s">
        <v>5571</v>
      </c>
      <c r="L12187">
        <f>IF(H12187="PM10-PRI",VLOOKUP(A12187,'County Emission Factors'!A$2:E$3145,5,FALSE),IF(H12187="PM10-FIL",VLOOKUP(A12187,'County Emission Factors'!A$2:E$3145,5,FALSE),VLOOKUP(A12187,'County Emission Factors'!A$2:F$3145,6,FALSE)))</f>
        <v>2.2327683615819216E-2</v>
      </c>
      <c r="M12187" s="56" t="s">
        <v>5572</v>
      </c>
      <c r="N12187" t="s">
        <v>5571</v>
      </c>
      <c r="O12187">
        <f t="shared" si="195"/>
        <v>12.570167801488189</v>
      </c>
      <c r="P12187" t="s">
        <v>5572</v>
      </c>
    </row>
    <row r="12188" spans="1:16">
      <c r="A12188" s="54" t="s">
        <v>2011</v>
      </c>
      <c r="B12188" s="54" t="s">
        <v>3183</v>
      </c>
      <c r="C12188" s="54" t="s">
        <v>5498</v>
      </c>
      <c r="D12188" s="54" t="s">
        <v>2891</v>
      </c>
      <c r="E12188" s="54" t="s">
        <v>5033</v>
      </c>
      <c r="F12188" s="54" t="s">
        <v>3690</v>
      </c>
      <c r="G12188" s="54">
        <v>2311020000</v>
      </c>
      <c r="H12188" s="54" t="s">
        <v>3695</v>
      </c>
      <c r="I12188" s="54" t="s">
        <v>3696</v>
      </c>
      <c r="J12188">
        <f>VLOOKUP(A12188,'County Acres Disturbed'!$A$2:$E$3146,5,FALSE)</f>
        <v>562.9857542670569</v>
      </c>
      <c r="K12188" s="55" t="s">
        <v>5571</v>
      </c>
      <c r="L12188">
        <f>IF(H12188="PM10-PRI",VLOOKUP(A12188,'County Emission Factors'!A$2:E$3145,5,FALSE),IF(H12188="PM10-FIL",VLOOKUP(A12188,'County Emission Factors'!A$2:E$3145,5,FALSE),VLOOKUP(A12188,'County Emission Factors'!A$2:F$3145,6,FALSE)))</f>
        <v>0.22327683615819213</v>
      </c>
      <c r="M12188" s="56" t="s">
        <v>5572</v>
      </c>
      <c r="N12188" t="s">
        <v>5571</v>
      </c>
      <c r="O12188">
        <f t="shared" si="195"/>
        <v>125.70167801488188</v>
      </c>
      <c r="P12188" t="s">
        <v>5572</v>
      </c>
    </row>
    <row r="12189" spans="1:16">
      <c r="A12189" s="54" t="s">
        <v>2011</v>
      </c>
      <c r="B12189" s="54" t="s">
        <v>3183</v>
      </c>
      <c r="C12189" s="54" t="s">
        <v>5498</v>
      </c>
      <c r="D12189" s="54" t="s">
        <v>2891</v>
      </c>
      <c r="E12189" s="54" t="s">
        <v>5033</v>
      </c>
      <c r="F12189" s="54" t="s">
        <v>3690</v>
      </c>
      <c r="G12189" s="54">
        <v>2311020000</v>
      </c>
      <c r="H12189" s="54" t="s">
        <v>3697</v>
      </c>
      <c r="I12189" s="54" t="s">
        <v>3698</v>
      </c>
      <c r="J12189">
        <f>VLOOKUP(A12189,'County Acres Disturbed'!$A$2:$E$3146,5,FALSE)</f>
        <v>562.9857542670569</v>
      </c>
      <c r="K12189" s="55" t="s">
        <v>5571</v>
      </c>
      <c r="L12189">
        <f>IF(H12189="PM10-PRI",VLOOKUP(A12189,'County Emission Factors'!A$2:E$3145,5,FALSE),IF(H12189="PM10-FIL",VLOOKUP(A12189,'County Emission Factors'!A$2:E$3145,5,FALSE),VLOOKUP(A12189,'County Emission Factors'!A$2:F$3145,6,FALSE)))</f>
        <v>2.2327683615819216E-2</v>
      </c>
      <c r="M12189" s="56" t="s">
        <v>5572</v>
      </c>
      <c r="N12189" t="s">
        <v>5571</v>
      </c>
      <c r="O12189">
        <f t="shared" si="195"/>
        <v>12.570167801488189</v>
      </c>
      <c r="P12189" t="s">
        <v>5572</v>
      </c>
    </row>
    <row r="12190" spans="1:16">
      <c r="A12190" s="54" t="s">
        <v>2786</v>
      </c>
      <c r="B12190" s="54" t="s">
        <v>3183</v>
      </c>
      <c r="C12190" s="54" t="s">
        <v>5498</v>
      </c>
      <c r="D12190" s="54" t="s">
        <v>2892</v>
      </c>
      <c r="E12190" s="54" t="s">
        <v>2192</v>
      </c>
      <c r="F12190" s="54" t="s">
        <v>3690</v>
      </c>
      <c r="G12190" s="54">
        <v>2311020000</v>
      </c>
      <c r="H12190" s="54" t="s">
        <v>3691</v>
      </c>
      <c r="I12190" s="54" t="s">
        <v>3692</v>
      </c>
      <c r="J12190">
        <f>VLOOKUP(A12190,'County Acres Disturbed'!$A$2:$E$3146,5,FALSE)</f>
        <v>44.212153633021074</v>
      </c>
      <c r="K12190" s="55" t="s">
        <v>5571</v>
      </c>
      <c r="L12190">
        <f>IF(H12190="PM10-PRI",VLOOKUP(A12190,'County Emission Factors'!A$2:E$3145,5,FALSE),IF(H12190="PM10-FIL",VLOOKUP(A12190,'County Emission Factors'!A$2:E$3145,5,FALSE),VLOOKUP(A12190,'County Emission Factors'!A$2:F$3145,6,FALSE)))</f>
        <v>0.22327683615819213</v>
      </c>
      <c r="M12190" s="56" t="s">
        <v>5572</v>
      </c>
      <c r="N12190" t="s">
        <v>5571</v>
      </c>
      <c r="O12190">
        <f t="shared" si="195"/>
        <v>9.8715497829208658</v>
      </c>
      <c r="P12190" t="s">
        <v>5572</v>
      </c>
    </row>
    <row r="12191" spans="1:16">
      <c r="A12191" s="54" t="s">
        <v>2786</v>
      </c>
      <c r="B12191" s="54" t="s">
        <v>3183</v>
      </c>
      <c r="C12191" s="54" t="s">
        <v>5498</v>
      </c>
      <c r="D12191" s="54" t="s">
        <v>2892</v>
      </c>
      <c r="E12191" s="54" t="s">
        <v>2192</v>
      </c>
      <c r="F12191" s="54" t="s">
        <v>3690</v>
      </c>
      <c r="G12191" s="54">
        <v>2311020000</v>
      </c>
      <c r="H12191" s="54" t="s">
        <v>3693</v>
      </c>
      <c r="I12191" s="54" t="s">
        <v>3694</v>
      </c>
      <c r="J12191">
        <f>VLOOKUP(A12191,'County Acres Disturbed'!$A$2:$E$3146,5,FALSE)</f>
        <v>44.212153633021074</v>
      </c>
      <c r="K12191" s="55" t="s">
        <v>5571</v>
      </c>
      <c r="L12191">
        <f>IF(H12191="PM10-PRI",VLOOKUP(A12191,'County Emission Factors'!A$2:E$3145,5,FALSE),IF(H12191="PM10-FIL",VLOOKUP(A12191,'County Emission Factors'!A$2:E$3145,5,FALSE),VLOOKUP(A12191,'County Emission Factors'!A$2:F$3145,6,FALSE)))</f>
        <v>2.2327683615819216E-2</v>
      </c>
      <c r="M12191" s="56" t="s">
        <v>5572</v>
      </c>
      <c r="N12191" t="s">
        <v>5571</v>
      </c>
      <c r="O12191">
        <f t="shared" ref="O12191:O12254" si="196">L12191*J12191</f>
        <v>0.98715497829208665</v>
      </c>
      <c r="P12191" t="s">
        <v>5572</v>
      </c>
    </row>
    <row r="12192" spans="1:16">
      <c r="A12192" s="54" t="s">
        <v>2786</v>
      </c>
      <c r="B12192" s="54" t="s">
        <v>3183</v>
      </c>
      <c r="C12192" s="54" t="s">
        <v>5498</v>
      </c>
      <c r="D12192" s="54" t="s">
        <v>2892</v>
      </c>
      <c r="E12192" s="54" t="s">
        <v>2192</v>
      </c>
      <c r="F12192" s="54" t="s">
        <v>3690</v>
      </c>
      <c r="G12192" s="54">
        <v>2311020000</v>
      </c>
      <c r="H12192" s="54" t="s">
        <v>3695</v>
      </c>
      <c r="I12192" s="54" t="s">
        <v>3696</v>
      </c>
      <c r="J12192">
        <f>VLOOKUP(A12192,'County Acres Disturbed'!$A$2:$E$3146,5,FALSE)</f>
        <v>44.212153633021074</v>
      </c>
      <c r="K12192" s="55" t="s">
        <v>5571</v>
      </c>
      <c r="L12192">
        <f>IF(H12192="PM10-PRI",VLOOKUP(A12192,'County Emission Factors'!A$2:E$3145,5,FALSE),IF(H12192="PM10-FIL",VLOOKUP(A12192,'County Emission Factors'!A$2:E$3145,5,FALSE),VLOOKUP(A12192,'County Emission Factors'!A$2:F$3145,6,FALSE)))</f>
        <v>0.22327683615819213</v>
      </c>
      <c r="M12192" s="56" t="s">
        <v>5572</v>
      </c>
      <c r="N12192" t="s">
        <v>5571</v>
      </c>
      <c r="O12192">
        <f t="shared" si="196"/>
        <v>9.8715497829208658</v>
      </c>
      <c r="P12192" t="s">
        <v>5572</v>
      </c>
    </row>
    <row r="12193" spans="1:16">
      <c r="A12193" s="54" t="s">
        <v>2786</v>
      </c>
      <c r="B12193" s="54" t="s">
        <v>3183</v>
      </c>
      <c r="C12193" s="54" t="s">
        <v>5498</v>
      </c>
      <c r="D12193" s="54" t="s">
        <v>2892</v>
      </c>
      <c r="E12193" s="54" t="s">
        <v>2192</v>
      </c>
      <c r="F12193" s="54" t="s">
        <v>3690</v>
      </c>
      <c r="G12193" s="54">
        <v>2311020000</v>
      </c>
      <c r="H12193" s="54" t="s">
        <v>3697</v>
      </c>
      <c r="I12193" s="54" t="s">
        <v>3698</v>
      </c>
      <c r="J12193">
        <f>VLOOKUP(A12193,'County Acres Disturbed'!$A$2:$E$3146,5,FALSE)</f>
        <v>44.212153633021074</v>
      </c>
      <c r="K12193" s="55" t="s">
        <v>5571</v>
      </c>
      <c r="L12193">
        <f>IF(H12193="PM10-PRI",VLOOKUP(A12193,'County Emission Factors'!A$2:E$3145,5,FALSE),IF(H12193="PM10-FIL",VLOOKUP(A12193,'County Emission Factors'!A$2:E$3145,5,FALSE),VLOOKUP(A12193,'County Emission Factors'!A$2:F$3145,6,FALSE)))</f>
        <v>2.2327683615819216E-2</v>
      </c>
      <c r="M12193" s="56" t="s">
        <v>5572</v>
      </c>
      <c r="N12193" t="s">
        <v>5571</v>
      </c>
      <c r="O12193">
        <f t="shared" si="196"/>
        <v>0.98715497829208665</v>
      </c>
      <c r="P12193" t="s">
        <v>5572</v>
      </c>
    </row>
    <row r="12194" spans="1:16">
      <c r="A12194" s="54" t="s">
        <v>2012</v>
      </c>
      <c r="B12194" s="54" t="s">
        <v>3184</v>
      </c>
      <c r="C12194" s="54" t="s">
        <v>5516</v>
      </c>
      <c r="D12194" s="54" t="s">
        <v>2836</v>
      </c>
      <c r="E12194" s="54" t="s">
        <v>3920</v>
      </c>
      <c r="F12194" s="54" t="s">
        <v>3690</v>
      </c>
      <c r="G12194" s="54">
        <v>2311020000</v>
      </c>
      <c r="H12194" s="54" t="s">
        <v>3691</v>
      </c>
      <c r="I12194" s="54" t="s">
        <v>3692</v>
      </c>
      <c r="J12194">
        <f>VLOOKUP(A12194,'County Acres Disturbed'!$A$2:$E$3146,5,FALSE)</f>
        <v>36.590315777997766</v>
      </c>
      <c r="K12194" s="55" t="s">
        <v>5571</v>
      </c>
      <c r="L12194">
        <f>IF(H12194="PM10-PRI",VLOOKUP(A12194,'County Emission Factors'!A$2:E$3145,5,FALSE),IF(H12194="PM10-FIL",VLOOKUP(A12194,'County Emission Factors'!A$2:E$3145,5,FALSE),VLOOKUP(A12194,'County Emission Factors'!A$2:F$3145,6,FALSE)))</f>
        <v>7.8858625162127119E-2</v>
      </c>
      <c r="M12194" s="56" t="s">
        <v>5572</v>
      </c>
      <c r="N12194" t="s">
        <v>5571</v>
      </c>
      <c r="O12194">
        <f t="shared" si="196"/>
        <v>2.8854619965009918</v>
      </c>
      <c r="P12194" t="s">
        <v>5572</v>
      </c>
    </row>
    <row r="12195" spans="1:16">
      <c r="A12195" s="54" t="s">
        <v>2012</v>
      </c>
      <c r="B12195" s="54" t="s">
        <v>3184</v>
      </c>
      <c r="C12195" s="54" t="s">
        <v>5516</v>
      </c>
      <c r="D12195" s="54" t="s">
        <v>2836</v>
      </c>
      <c r="E12195" s="54" t="s">
        <v>3920</v>
      </c>
      <c r="F12195" s="54" t="s">
        <v>3690</v>
      </c>
      <c r="G12195" s="54">
        <v>2311020000</v>
      </c>
      <c r="H12195" s="54" t="s">
        <v>3693</v>
      </c>
      <c r="I12195" s="54" t="s">
        <v>3694</v>
      </c>
      <c r="J12195">
        <f>VLOOKUP(A12195,'County Acres Disturbed'!$A$2:$E$3146,5,FALSE)</f>
        <v>36.590315777997766</v>
      </c>
      <c r="K12195" s="55" t="s">
        <v>5571</v>
      </c>
      <c r="L12195">
        <f>IF(H12195="PM10-PRI",VLOOKUP(A12195,'County Emission Factors'!A$2:E$3145,5,FALSE),IF(H12195="PM10-FIL",VLOOKUP(A12195,'County Emission Factors'!A$2:E$3145,5,FALSE),VLOOKUP(A12195,'County Emission Factors'!A$2:F$3145,6,FALSE)))</f>
        <v>7.8858625162127119E-3</v>
      </c>
      <c r="M12195" s="56" t="s">
        <v>5572</v>
      </c>
      <c r="N12195" t="s">
        <v>5571</v>
      </c>
      <c r="O12195">
        <f t="shared" si="196"/>
        <v>0.28854619965009914</v>
      </c>
      <c r="P12195" t="s">
        <v>5572</v>
      </c>
    </row>
    <row r="12196" spans="1:16">
      <c r="A12196" s="54" t="s">
        <v>2012</v>
      </c>
      <c r="B12196" s="54" t="s">
        <v>3184</v>
      </c>
      <c r="C12196" s="54" t="s">
        <v>5516</v>
      </c>
      <c r="D12196" s="54" t="s">
        <v>2836</v>
      </c>
      <c r="E12196" s="54" t="s">
        <v>3920</v>
      </c>
      <c r="F12196" s="54" t="s">
        <v>3690</v>
      </c>
      <c r="G12196" s="54">
        <v>2311020000</v>
      </c>
      <c r="H12196" s="54" t="s">
        <v>3695</v>
      </c>
      <c r="I12196" s="54" t="s">
        <v>3696</v>
      </c>
      <c r="J12196">
        <f>VLOOKUP(A12196,'County Acres Disturbed'!$A$2:$E$3146,5,FALSE)</f>
        <v>36.590315777997766</v>
      </c>
      <c r="K12196" s="55" t="s">
        <v>5571</v>
      </c>
      <c r="L12196">
        <f>IF(H12196="PM10-PRI",VLOOKUP(A12196,'County Emission Factors'!A$2:E$3145,5,FALSE),IF(H12196="PM10-FIL",VLOOKUP(A12196,'County Emission Factors'!A$2:E$3145,5,FALSE),VLOOKUP(A12196,'County Emission Factors'!A$2:F$3145,6,FALSE)))</f>
        <v>7.8858625162127119E-2</v>
      </c>
      <c r="M12196" s="56" t="s">
        <v>5572</v>
      </c>
      <c r="N12196" t="s">
        <v>5571</v>
      </c>
      <c r="O12196">
        <f t="shared" si="196"/>
        <v>2.8854619965009918</v>
      </c>
      <c r="P12196" t="s">
        <v>5572</v>
      </c>
    </row>
    <row r="12197" spans="1:16">
      <c r="A12197" s="54" t="s">
        <v>2012</v>
      </c>
      <c r="B12197" s="54" t="s">
        <v>3184</v>
      </c>
      <c r="C12197" s="54" t="s">
        <v>5516</v>
      </c>
      <c r="D12197" s="54" t="s">
        <v>2836</v>
      </c>
      <c r="E12197" s="54" t="s">
        <v>3920</v>
      </c>
      <c r="F12197" s="54" t="s">
        <v>3690</v>
      </c>
      <c r="G12197" s="54">
        <v>2311020000</v>
      </c>
      <c r="H12197" s="54" t="s">
        <v>3697</v>
      </c>
      <c r="I12197" s="54" t="s">
        <v>3698</v>
      </c>
      <c r="J12197">
        <f>VLOOKUP(A12197,'County Acres Disturbed'!$A$2:$E$3146,5,FALSE)</f>
        <v>36.590315777997766</v>
      </c>
      <c r="K12197" s="55" t="s">
        <v>5571</v>
      </c>
      <c r="L12197">
        <f>IF(H12197="PM10-PRI",VLOOKUP(A12197,'County Emission Factors'!A$2:E$3145,5,FALSE),IF(H12197="PM10-FIL",VLOOKUP(A12197,'County Emission Factors'!A$2:E$3145,5,FALSE),VLOOKUP(A12197,'County Emission Factors'!A$2:F$3145,6,FALSE)))</f>
        <v>7.8858625162127119E-3</v>
      </c>
      <c r="M12197" s="56" t="s">
        <v>5572</v>
      </c>
      <c r="N12197" t="s">
        <v>5571</v>
      </c>
      <c r="O12197">
        <f t="shared" si="196"/>
        <v>0.28854619965009914</v>
      </c>
      <c r="P12197" t="s">
        <v>5572</v>
      </c>
    </row>
    <row r="12198" spans="1:16">
      <c r="A12198" s="54" t="s">
        <v>2013</v>
      </c>
      <c r="B12198" s="54" t="s">
        <v>3184</v>
      </c>
      <c r="C12198" s="54" t="s">
        <v>5516</v>
      </c>
      <c r="D12198" s="54" t="s">
        <v>2840</v>
      </c>
      <c r="E12198" s="54" t="s">
        <v>5000</v>
      </c>
      <c r="F12198" s="54" t="s">
        <v>3690</v>
      </c>
      <c r="G12198" s="54">
        <v>2311020000</v>
      </c>
      <c r="H12198" s="54" t="s">
        <v>3691</v>
      </c>
      <c r="I12198" s="54" t="s">
        <v>3692</v>
      </c>
      <c r="J12198">
        <f>VLOOKUP(A12198,'County Acres Disturbed'!$A$2:$E$3146,5,FALSE)</f>
        <v>219.54189466798664</v>
      </c>
      <c r="K12198" s="55" t="s">
        <v>5571</v>
      </c>
      <c r="L12198">
        <f>IF(H12198="PM10-PRI",VLOOKUP(A12198,'County Emission Factors'!A$2:E$3145,5,FALSE),IF(H12198="PM10-FIL",VLOOKUP(A12198,'County Emission Factors'!A$2:E$3145,5,FALSE),VLOOKUP(A12198,'County Emission Factors'!A$2:F$3145,6,FALSE)))</f>
        <v>0.18728923476005185</v>
      </c>
      <c r="M12198" s="56" t="s">
        <v>5572</v>
      </c>
      <c r="N12198" t="s">
        <v>5571</v>
      </c>
      <c r="O12198">
        <f t="shared" si="196"/>
        <v>41.117833450139123</v>
      </c>
      <c r="P12198" t="s">
        <v>5572</v>
      </c>
    </row>
    <row r="12199" spans="1:16">
      <c r="A12199" s="54" t="s">
        <v>2013</v>
      </c>
      <c r="B12199" s="54" t="s">
        <v>3184</v>
      </c>
      <c r="C12199" s="54" t="s">
        <v>5516</v>
      </c>
      <c r="D12199" s="54" t="s">
        <v>2840</v>
      </c>
      <c r="E12199" s="54" t="s">
        <v>5000</v>
      </c>
      <c r="F12199" s="54" t="s">
        <v>3690</v>
      </c>
      <c r="G12199" s="54">
        <v>2311020000</v>
      </c>
      <c r="H12199" s="54" t="s">
        <v>3693</v>
      </c>
      <c r="I12199" s="54" t="s">
        <v>3694</v>
      </c>
      <c r="J12199">
        <f>VLOOKUP(A12199,'County Acres Disturbed'!$A$2:$E$3146,5,FALSE)</f>
        <v>219.54189466798664</v>
      </c>
      <c r="K12199" s="55" t="s">
        <v>5571</v>
      </c>
      <c r="L12199">
        <f>IF(H12199="PM10-PRI",VLOOKUP(A12199,'County Emission Factors'!A$2:E$3145,5,FALSE),IF(H12199="PM10-FIL",VLOOKUP(A12199,'County Emission Factors'!A$2:E$3145,5,FALSE),VLOOKUP(A12199,'County Emission Factors'!A$2:F$3145,6,FALSE)))</f>
        <v>1.8728923476005185E-2</v>
      </c>
      <c r="M12199" s="56" t="s">
        <v>5572</v>
      </c>
      <c r="N12199" t="s">
        <v>5571</v>
      </c>
      <c r="O12199">
        <f t="shared" si="196"/>
        <v>4.1117833450139125</v>
      </c>
      <c r="P12199" t="s">
        <v>5572</v>
      </c>
    </row>
    <row r="12200" spans="1:16">
      <c r="A12200" s="54" t="s">
        <v>2013</v>
      </c>
      <c r="B12200" s="54" t="s">
        <v>3184</v>
      </c>
      <c r="C12200" s="54" t="s">
        <v>5516</v>
      </c>
      <c r="D12200" s="54" t="s">
        <v>2840</v>
      </c>
      <c r="E12200" s="54" t="s">
        <v>5000</v>
      </c>
      <c r="F12200" s="54" t="s">
        <v>3690</v>
      </c>
      <c r="G12200" s="54">
        <v>2311020000</v>
      </c>
      <c r="H12200" s="54" t="s">
        <v>3695</v>
      </c>
      <c r="I12200" s="54" t="s">
        <v>3696</v>
      </c>
      <c r="J12200">
        <f>VLOOKUP(A12200,'County Acres Disturbed'!$A$2:$E$3146,5,FALSE)</f>
        <v>219.54189466798664</v>
      </c>
      <c r="K12200" s="55" t="s">
        <v>5571</v>
      </c>
      <c r="L12200">
        <f>IF(H12200="PM10-PRI",VLOOKUP(A12200,'County Emission Factors'!A$2:E$3145,5,FALSE),IF(H12200="PM10-FIL",VLOOKUP(A12200,'County Emission Factors'!A$2:E$3145,5,FALSE),VLOOKUP(A12200,'County Emission Factors'!A$2:F$3145,6,FALSE)))</f>
        <v>0.18728923476005185</v>
      </c>
      <c r="M12200" s="56" t="s">
        <v>5572</v>
      </c>
      <c r="N12200" t="s">
        <v>5571</v>
      </c>
      <c r="O12200">
        <f t="shared" si="196"/>
        <v>41.117833450139123</v>
      </c>
      <c r="P12200" t="s">
        <v>5572</v>
      </c>
    </row>
    <row r="12201" spans="1:16">
      <c r="A12201" s="54" t="s">
        <v>2013</v>
      </c>
      <c r="B12201" s="54" t="s">
        <v>3184</v>
      </c>
      <c r="C12201" s="54" t="s">
        <v>5516</v>
      </c>
      <c r="D12201" s="54" t="s">
        <v>2840</v>
      </c>
      <c r="E12201" s="54" t="s">
        <v>5000</v>
      </c>
      <c r="F12201" s="54" t="s">
        <v>3690</v>
      </c>
      <c r="G12201" s="54">
        <v>2311020000</v>
      </c>
      <c r="H12201" s="54" t="s">
        <v>3697</v>
      </c>
      <c r="I12201" s="54" t="s">
        <v>3698</v>
      </c>
      <c r="J12201">
        <f>VLOOKUP(A12201,'County Acres Disturbed'!$A$2:$E$3146,5,FALSE)</f>
        <v>219.54189466798664</v>
      </c>
      <c r="K12201" s="55" t="s">
        <v>5571</v>
      </c>
      <c r="L12201">
        <f>IF(H12201="PM10-PRI",VLOOKUP(A12201,'County Emission Factors'!A$2:E$3145,5,FALSE),IF(H12201="PM10-FIL",VLOOKUP(A12201,'County Emission Factors'!A$2:E$3145,5,FALSE),VLOOKUP(A12201,'County Emission Factors'!A$2:F$3145,6,FALSE)))</f>
        <v>1.8728923476005185E-2</v>
      </c>
      <c r="M12201" s="56" t="s">
        <v>5572</v>
      </c>
      <c r="N12201" t="s">
        <v>5571</v>
      </c>
      <c r="O12201">
        <f t="shared" si="196"/>
        <v>4.1117833450139125</v>
      </c>
      <c r="P12201" t="s">
        <v>5572</v>
      </c>
    </row>
    <row r="12202" spans="1:16">
      <c r="A12202" s="54" t="s">
        <v>2014</v>
      </c>
      <c r="B12202" s="54" t="s">
        <v>3184</v>
      </c>
      <c r="C12202" s="54" t="s">
        <v>5516</v>
      </c>
      <c r="D12202" s="54" t="s">
        <v>2842</v>
      </c>
      <c r="E12202" s="54" t="s">
        <v>5517</v>
      </c>
      <c r="F12202" s="54" t="s">
        <v>3690</v>
      </c>
      <c r="G12202" s="54">
        <v>2311020000</v>
      </c>
      <c r="H12202" s="54" t="s">
        <v>3691</v>
      </c>
      <c r="I12202" s="54" t="s">
        <v>3692</v>
      </c>
      <c r="J12202">
        <f>VLOOKUP(A12202,'County Acres Disturbed'!$A$2:$E$3146,5,FALSE)</f>
        <v>194.67731689608513</v>
      </c>
      <c r="K12202" s="55" t="s">
        <v>5571</v>
      </c>
      <c r="L12202">
        <f>IF(H12202="PM10-PRI",VLOOKUP(A12202,'County Emission Factors'!A$2:E$3145,5,FALSE),IF(H12202="PM10-FIL",VLOOKUP(A12202,'County Emission Factors'!A$2:E$3145,5,FALSE),VLOOKUP(A12202,'County Emission Factors'!A$2:F$3145,6,FALSE)))</f>
        <v>0.25629053177691319</v>
      </c>
      <c r="M12202" s="56" t="s">
        <v>5572</v>
      </c>
      <c r="N12202" t="s">
        <v>5571</v>
      </c>
      <c r="O12202">
        <f t="shared" si="196"/>
        <v>49.893953072200304</v>
      </c>
      <c r="P12202" t="s">
        <v>5572</v>
      </c>
    </row>
    <row r="12203" spans="1:16">
      <c r="A12203" s="54" t="s">
        <v>2014</v>
      </c>
      <c r="B12203" s="54" t="s">
        <v>3184</v>
      </c>
      <c r="C12203" s="54" t="s">
        <v>5516</v>
      </c>
      <c r="D12203" s="54" t="s">
        <v>2842</v>
      </c>
      <c r="E12203" s="54" t="s">
        <v>5517</v>
      </c>
      <c r="F12203" s="54" t="s">
        <v>3690</v>
      </c>
      <c r="G12203" s="54">
        <v>2311020000</v>
      </c>
      <c r="H12203" s="54" t="s">
        <v>3693</v>
      </c>
      <c r="I12203" s="54" t="s">
        <v>3694</v>
      </c>
      <c r="J12203">
        <f>VLOOKUP(A12203,'County Acres Disturbed'!$A$2:$E$3146,5,FALSE)</f>
        <v>194.67731689608513</v>
      </c>
      <c r="K12203" s="55" t="s">
        <v>5571</v>
      </c>
      <c r="L12203">
        <f>IF(H12203="PM10-PRI",VLOOKUP(A12203,'County Emission Factors'!A$2:E$3145,5,FALSE),IF(H12203="PM10-FIL",VLOOKUP(A12203,'County Emission Factors'!A$2:E$3145,5,FALSE),VLOOKUP(A12203,'County Emission Factors'!A$2:F$3145,6,FALSE)))</f>
        <v>2.5629053177691319E-2</v>
      </c>
      <c r="M12203" s="56" t="s">
        <v>5572</v>
      </c>
      <c r="N12203" t="s">
        <v>5571</v>
      </c>
      <c r="O12203">
        <f t="shared" si="196"/>
        <v>4.9893953072200308</v>
      </c>
      <c r="P12203" t="s">
        <v>5572</v>
      </c>
    </row>
    <row r="12204" spans="1:16">
      <c r="A12204" s="54" t="s">
        <v>2014</v>
      </c>
      <c r="B12204" s="54" t="s">
        <v>3184</v>
      </c>
      <c r="C12204" s="54" t="s">
        <v>5516</v>
      </c>
      <c r="D12204" s="54" t="s">
        <v>2842</v>
      </c>
      <c r="E12204" s="54" t="s">
        <v>5517</v>
      </c>
      <c r="F12204" s="54" t="s">
        <v>3690</v>
      </c>
      <c r="G12204" s="54">
        <v>2311020000</v>
      </c>
      <c r="H12204" s="54" t="s">
        <v>3695</v>
      </c>
      <c r="I12204" s="54" t="s">
        <v>3696</v>
      </c>
      <c r="J12204">
        <f>VLOOKUP(A12204,'County Acres Disturbed'!$A$2:$E$3146,5,FALSE)</f>
        <v>194.67731689608513</v>
      </c>
      <c r="K12204" s="55" t="s">
        <v>5571</v>
      </c>
      <c r="L12204">
        <f>IF(H12204="PM10-PRI",VLOOKUP(A12204,'County Emission Factors'!A$2:E$3145,5,FALSE),IF(H12204="PM10-FIL",VLOOKUP(A12204,'County Emission Factors'!A$2:E$3145,5,FALSE),VLOOKUP(A12204,'County Emission Factors'!A$2:F$3145,6,FALSE)))</f>
        <v>0.25629053177691319</v>
      </c>
      <c r="M12204" s="56" t="s">
        <v>5572</v>
      </c>
      <c r="N12204" t="s">
        <v>5571</v>
      </c>
      <c r="O12204">
        <f t="shared" si="196"/>
        <v>49.893953072200304</v>
      </c>
      <c r="P12204" t="s">
        <v>5572</v>
      </c>
    </row>
    <row r="12205" spans="1:16">
      <c r="A12205" s="54" t="s">
        <v>2014</v>
      </c>
      <c r="B12205" s="54" t="s">
        <v>3184</v>
      </c>
      <c r="C12205" s="54" t="s">
        <v>5516</v>
      </c>
      <c r="D12205" s="54" t="s">
        <v>2842</v>
      </c>
      <c r="E12205" s="54" t="s">
        <v>5517</v>
      </c>
      <c r="F12205" s="54" t="s">
        <v>3690</v>
      </c>
      <c r="G12205" s="54">
        <v>2311020000</v>
      </c>
      <c r="H12205" s="54" t="s">
        <v>3697</v>
      </c>
      <c r="I12205" s="54" t="s">
        <v>3698</v>
      </c>
      <c r="J12205">
        <f>VLOOKUP(A12205,'County Acres Disturbed'!$A$2:$E$3146,5,FALSE)</f>
        <v>194.67731689608513</v>
      </c>
      <c r="K12205" s="55" t="s">
        <v>5571</v>
      </c>
      <c r="L12205">
        <f>IF(H12205="PM10-PRI",VLOOKUP(A12205,'County Emission Factors'!A$2:E$3145,5,FALSE),IF(H12205="PM10-FIL",VLOOKUP(A12205,'County Emission Factors'!A$2:E$3145,5,FALSE),VLOOKUP(A12205,'County Emission Factors'!A$2:F$3145,6,FALSE)))</f>
        <v>2.5629053177691319E-2</v>
      </c>
      <c r="M12205" s="56" t="s">
        <v>5572</v>
      </c>
      <c r="N12205" t="s">
        <v>5571</v>
      </c>
      <c r="O12205">
        <f t="shared" si="196"/>
        <v>4.9893953072200308</v>
      </c>
      <c r="P12205" t="s">
        <v>5572</v>
      </c>
    </row>
    <row r="12206" spans="1:16">
      <c r="A12206" s="54" t="s">
        <v>2015</v>
      </c>
      <c r="B12206" s="54" t="s">
        <v>3184</v>
      </c>
      <c r="C12206" s="54" t="s">
        <v>5516</v>
      </c>
      <c r="D12206" s="54" t="s">
        <v>2930</v>
      </c>
      <c r="E12206" s="54" t="s">
        <v>5518</v>
      </c>
      <c r="F12206" s="54" t="s">
        <v>3690</v>
      </c>
      <c r="G12206" s="54">
        <v>2311020000</v>
      </c>
      <c r="H12206" s="54" t="s">
        <v>3691</v>
      </c>
      <c r="I12206" s="54" t="s">
        <v>3692</v>
      </c>
      <c r="J12206">
        <f>VLOOKUP(A12206,'County Acres Disturbed'!$A$2:$E$3146,5,FALSE)</f>
        <v>0</v>
      </c>
      <c r="K12206" s="55" t="s">
        <v>5571</v>
      </c>
      <c r="L12206">
        <f>IF(H12206="PM10-PRI",VLOOKUP(A12206,'County Emission Factors'!A$2:E$3145,5,FALSE),IF(H12206="PM10-FIL",VLOOKUP(A12206,'County Emission Factors'!A$2:E$3145,5,FALSE),VLOOKUP(A12206,'County Emission Factors'!A$2:F$3145,6,FALSE)))</f>
        <v>0.13307392996108955</v>
      </c>
      <c r="M12206" s="56" t="s">
        <v>5572</v>
      </c>
      <c r="N12206" t="s">
        <v>5571</v>
      </c>
      <c r="O12206">
        <f t="shared" si="196"/>
        <v>0</v>
      </c>
      <c r="P12206" t="s">
        <v>5572</v>
      </c>
    </row>
    <row r="12207" spans="1:16">
      <c r="A12207" s="54" t="s">
        <v>2015</v>
      </c>
      <c r="B12207" s="54" t="s">
        <v>3184</v>
      </c>
      <c r="C12207" s="54" t="s">
        <v>5516</v>
      </c>
      <c r="D12207" s="54" t="s">
        <v>2930</v>
      </c>
      <c r="E12207" s="54" t="s">
        <v>5518</v>
      </c>
      <c r="F12207" s="54" t="s">
        <v>3690</v>
      </c>
      <c r="G12207" s="54">
        <v>2311020000</v>
      </c>
      <c r="H12207" s="54" t="s">
        <v>3693</v>
      </c>
      <c r="I12207" s="54" t="s">
        <v>3694</v>
      </c>
      <c r="J12207">
        <f>VLOOKUP(A12207,'County Acres Disturbed'!$A$2:$E$3146,5,FALSE)</f>
        <v>0</v>
      </c>
      <c r="K12207" s="55" t="s">
        <v>5571</v>
      </c>
      <c r="L12207">
        <f>IF(H12207="PM10-PRI",VLOOKUP(A12207,'County Emission Factors'!A$2:E$3145,5,FALSE),IF(H12207="PM10-FIL",VLOOKUP(A12207,'County Emission Factors'!A$2:E$3145,5,FALSE),VLOOKUP(A12207,'County Emission Factors'!A$2:F$3145,6,FALSE)))</f>
        <v>1.3307392996108955E-2</v>
      </c>
      <c r="M12207" s="56" t="s">
        <v>5572</v>
      </c>
      <c r="N12207" t="s">
        <v>5571</v>
      </c>
      <c r="O12207">
        <f t="shared" si="196"/>
        <v>0</v>
      </c>
      <c r="P12207" t="s">
        <v>5572</v>
      </c>
    </row>
    <row r="12208" spans="1:16">
      <c r="A12208" s="54" t="s">
        <v>2015</v>
      </c>
      <c r="B12208" s="54" t="s">
        <v>3184</v>
      </c>
      <c r="C12208" s="54" t="s">
        <v>5516</v>
      </c>
      <c r="D12208" s="54" t="s">
        <v>2930</v>
      </c>
      <c r="E12208" s="54" t="s">
        <v>5518</v>
      </c>
      <c r="F12208" s="54" t="s">
        <v>3690</v>
      </c>
      <c r="G12208" s="54">
        <v>2311020000</v>
      </c>
      <c r="H12208" s="54" t="s">
        <v>3695</v>
      </c>
      <c r="I12208" s="54" t="s">
        <v>3696</v>
      </c>
      <c r="J12208">
        <f>VLOOKUP(A12208,'County Acres Disturbed'!$A$2:$E$3146,5,FALSE)</f>
        <v>0</v>
      </c>
      <c r="K12208" s="55" t="s">
        <v>5571</v>
      </c>
      <c r="L12208">
        <f>IF(H12208="PM10-PRI",VLOOKUP(A12208,'County Emission Factors'!A$2:E$3145,5,FALSE),IF(H12208="PM10-FIL",VLOOKUP(A12208,'County Emission Factors'!A$2:E$3145,5,FALSE),VLOOKUP(A12208,'County Emission Factors'!A$2:F$3145,6,FALSE)))</f>
        <v>0.13307392996108955</v>
      </c>
      <c r="M12208" s="56" t="s">
        <v>5572</v>
      </c>
      <c r="N12208" t="s">
        <v>5571</v>
      </c>
      <c r="O12208">
        <f t="shared" si="196"/>
        <v>0</v>
      </c>
      <c r="P12208" t="s">
        <v>5572</v>
      </c>
    </row>
    <row r="12209" spans="1:16">
      <c r="A12209" s="54" t="s">
        <v>2015</v>
      </c>
      <c r="B12209" s="54" t="s">
        <v>3184</v>
      </c>
      <c r="C12209" s="54" t="s">
        <v>5516</v>
      </c>
      <c r="D12209" s="54" t="s">
        <v>2930</v>
      </c>
      <c r="E12209" s="54" t="s">
        <v>5518</v>
      </c>
      <c r="F12209" s="54" t="s">
        <v>3690</v>
      </c>
      <c r="G12209" s="54">
        <v>2311020000</v>
      </c>
      <c r="H12209" s="54" t="s">
        <v>3697</v>
      </c>
      <c r="I12209" s="54" t="s">
        <v>3698</v>
      </c>
      <c r="J12209">
        <f>VLOOKUP(A12209,'County Acres Disturbed'!$A$2:$E$3146,5,FALSE)</f>
        <v>0</v>
      </c>
      <c r="K12209" s="55" t="s">
        <v>5571</v>
      </c>
      <c r="L12209">
        <f>IF(H12209="PM10-PRI",VLOOKUP(A12209,'County Emission Factors'!A$2:E$3145,5,FALSE),IF(H12209="PM10-FIL",VLOOKUP(A12209,'County Emission Factors'!A$2:E$3145,5,FALSE),VLOOKUP(A12209,'County Emission Factors'!A$2:F$3145,6,FALSE)))</f>
        <v>1.3307392996108955E-2</v>
      </c>
      <c r="M12209" s="56" t="s">
        <v>5572</v>
      </c>
      <c r="N12209" t="s">
        <v>5571</v>
      </c>
      <c r="O12209">
        <f t="shared" si="196"/>
        <v>0</v>
      </c>
      <c r="P12209" t="s">
        <v>5572</v>
      </c>
    </row>
    <row r="12210" spans="1:16">
      <c r="A12210" s="54" t="s">
        <v>2016</v>
      </c>
      <c r="B12210" s="54" t="s">
        <v>3184</v>
      </c>
      <c r="C12210" s="54" t="s">
        <v>5516</v>
      </c>
      <c r="D12210" s="54" t="s">
        <v>2843</v>
      </c>
      <c r="E12210" s="54" t="s">
        <v>4191</v>
      </c>
      <c r="F12210" s="54" t="s">
        <v>3690</v>
      </c>
      <c r="G12210" s="54">
        <v>2311020000</v>
      </c>
      <c r="H12210" s="54" t="s">
        <v>3691</v>
      </c>
      <c r="I12210" s="54" t="s">
        <v>3692</v>
      </c>
      <c r="J12210">
        <f>VLOOKUP(A12210,'County Acres Disturbed'!$A$2:$E$3146,5,FALSE)</f>
        <v>3519.9763514454307</v>
      </c>
      <c r="K12210" s="55" t="s">
        <v>5571</v>
      </c>
      <c r="L12210">
        <f>IF(H12210="PM10-PRI",VLOOKUP(A12210,'County Emission Factors'!A$2:E$3145,5,FALSE),IF(H12210="PM10-FIL",VLOOKUP(A12210,'County Emission Factors'!A$2:E$3145,5,FALSE),VLOOKUP(A12210,'County Emission Factors'!A$2:F$3145,6,FALSE)))</f>
        <v>0.25629053177691313</v>
      </c>
      <c r="M12210" s="56" t="s">
        <v>5572</v>
      </c>
      <c r="N12210" t="s">
        <v>5571</v>
      </c>
      <c r="O12210">
        <f t="shared" si="196"/>
        <v>902.13661095410794</v>
      </c>
      <c r="P12210" t="s">
        <v>5572</v>
      </c>
    </row>
    <row r="12211" spans="1:16">
      <c r="A12211" s="54" t="s">
        <v>2016</v>
      </c>
      <c r="B12211" s="54" t="s">
        <v>3184</v>
      </c>
      <c r="C12211" s="54" t="s">
        <v>5516</v>
      </c>
      <c r="D12211" s="54" t="s">
        <v>2843</v>
      </c>
      <c r="E12211" s="54" t="s">
        <v>4191</v>
      </c>
      <c r="F12211" s="54" t="s">
        <v>3690</v>
      </c>
      <c r="G12211" s="54">
        <v>2311020000</v>
      </c>
      <c r="H12211" s="54" t="s">
        <v>3693</v>
      </c>
      <c r="I12211" s="54" t="s">
        <v>3694</v>
      </c>
      <c r="J12211">
        <f>VLOOKUP(A12211,'County Acres Disturbed'!$A$2:$E$3146,5,FALSE)</f>
        <v>3519.9763514454307</v>
      </c>
      <c r="K12211" s="55" t="s">
        <v>5571</v>
      </c>
      <c r="L12211">
        <f>IF(H12211="PM10-PRI",VLOOKUP(A12211,'County Emission Factors'!A$2:E$3145,5,FALSE),IF(H12211="PM10-FIL",VLOOKUP(A12211,'County Emission Factors'!A$2:E$3145,5,FALSE),VLOOKUP(A12211,'County Emission Factors'!A$2:F$3145,6,FALSE)))</f>
        <v>2.5629053177691315E-2</v>
      </c>
      <c r="M12211" s="56" t="s">
        <v>5572</v>
      </c>
      <c r="N12211" t="s">
        <v>5571</v>
      </c>
      <c r="O12211">
        <f t="shared" si="196"/>
        <v>90.213661095410799</v>
      </c>
      <c r="P12211" t="s">
        <v>5572</v>
      </c>
    </row>
    <row r="12212" spans="1:16">
      <c r="A12212" s="54" t="s">
        <v>2016</v>
      </c>
      <c r="B12212" s="54" t="s">
        <v>3184</v>
      </c>
      <c r="C12212" s="54" t="s">
        <v>5516</v>
      </c>
      <c r="D12212" s="54" t="s">
        <v>2843</v>
      </c>
      <c r="E12212" s="54" t="s">
        <v>4191</v>
      </c>
      <c r="F12212" s="54" t="s">
        <v>3690</v>
      </c>
      <c r="G12212" s="54">
        <v>2311020000</v>
      </c>
      <c r="H12212" s="54" t="s">
        <v>3695</v>
      </c>
      <c r="I12212" s="54" t="s">
        <v>3696</v>
      </c>
      <c r="J12212">
        <f>VLOOKUP(A12212,'County Acres Disturbed'!$A$2:$E$3146,5,FALSE)</f>
        <v>3519.9763514454307</v>
      </c>
      <c r="K12212" s="55" t="s">
        <v>5571</v>
      </c>
      <c r="L12212">
        <f>IF(H12212="PM10-PRI",VLOOKUP(A12212,'County Emission Factors'!A$2:E$3145,5,FALSE),IF(H12212="PM10-FIL",VLOOKUP(A12212,'County Emission Factors'!A$2:E$3145,5,FALSE),VLOOKUP(A12212,'County Emission Factors'!A$2:F$3145,6,FALSE)))</f>
        <v>0.25629053177691313</v>
      </c>
      <c r="M12212" s="56" t="s">
        <v>5572</v>
      </c>
      <c r="N12212" t="s">
        <v>5571</v>
      </c>
      <c r="O12212">
        <f t="shared" si="196"/>
        <v>902.13661095410794</v>
      </c>
      <c r="P12212" t="s">
        <v>5572</v>
      </c>
    </row>
    <row r="12213" spans="1:16">
      <c r="A12213" s="54" t="s">
        <v>2016</v>
      </c>
      <c r="B12213" s="54" t="s">
        <v>3184</v>
      </c>
      <c r="C12213" s="54" t="s">
        <v>5516</v>
      </c>
      <c r="D12213" s="54" t="s">
        <v>2843</v>
      </c>
      <c r="E12213" s="54" t="s">
        <v>4191</v>
      </c>
      <c r="F12213" s="54" t="s">
        <v>3690</v>
      </c>
      <c r="G12213" s="54">
        <v>2311020000</v>
      </c>
      <c r="H12213" s="54" t="s">
        <v>3697</v>
      </c>
      <c r="I12213" s="54" t="s">
        <v>3698</v>
      </c>
      <c r="J12213">
        <f>VLOOKUP(A12213,'County Acres Disturbed'!$A$2:$E$3146,5,FALSE)</f>
        <v>3519.9763514454307</v>
      </c>
      <c r="K12213" s="55" t="s">
        <v>5571</v>
      </c>
      <c r="L12213">
        <f>IF(H12213="PM10-PRI",VLOOKUP(A12213,'County Emission Factors'!A$2:E$3145,5,FALSE),IF(H12213="PM10-FIL",VLOOKUP(A12213,'County Emission Factors'!A$2:E$3145,5,FALSE),VLOOKUP(A12213,'County Emission Factors'!A$2:F$3145,6,FALSE)))</f>
        <v>2.5629053177691315E-2</v>
      </c>
      <c r="M12213" s="56" t="s">
        <v>5572</v>
      </c>
      <c r="N12213" t="s">
        <v>5571</v>
      </c>
      <c r="O12213">
        <f t="shared" si="196"/>
        <v>90.213661095410799</v>
      </c>
      <c r="P12213" t="s">
        <v>5572</v>
      </c>
    </row>
    <row r="12214" spans="1:16">
      <c r="A12214" s="54" t="s">
        <v>2017</v>
      </c>
      <c r="B12214" s="54" t="s">
        <v>3184</v>
      </c>
      <c r="C12214" s="54" t="s">
        <v>5516</v>
      </c>
      <c r="D12214" s="54" t="s">
        <v>2946</v>
      </c>
      <c r="E12214" s="54" t="s">
        <v>4780</v>
      </c>
      <c r="F12214" s="54" t="s">
        <v>3690</v>
      </c>
      <c r="G12214" s="54">
        <v>2311020000</v>
      </c>
      <c r="H12214" s="54" t="s">
        <v>3691</v>
      </c>
      <c r="I12214" s="54" t="s">
        <v>3692</v>
      </c>
      <c r="J12214">
        <f>VLOOKUP(A12214,'County Acres Disturbed'!$A$2:$E$3146,5,FALSE)</f>
        <v>36.590315777997766</v>
      </c>
      <c r="K12214" s="55" t="s">
        <v>5571</v>
      </c>
      <c r="L12214">
        <f>IF(H12214="PM10-PRI",VLOOKUP(A12214,'County Emission Factors'!A$2:E$3145,5,FALSE),IF(H12214="PM10-FIL",VLOOKUP(A12214,'County Emission Factors'!A$2:E$3145,5,FALSE),VLOOKUP(A12214,'County Emission Factors'!A$2:F$3145,6,FALSE)))</f>
        <v>0.25629053177691313</v>
      </c>
      <c r="M12214" s="56" t="s">
        <v>5572</v>
      </c>
      <c r="N12214" t="s">
        <v>5571</v>
      </c>
      <c r="O12214">
        <f t="shared" si="196"/>
        <v>9.3777514886282223</v>
      </c>
      <c r="P12214" t="s">
        <v>5572</v>
      </c>
    </row>
    <row r="12215" spans="1:16">
      <c r="A12215" s="54" t="s">
        <v>2017</v>
      </c>
      <c r="B12215" s="54" t="s">
        <v>3184</v>
      </c>
      <c r="C12215" s="54" t="s">
        <v>5516</v>
      </c>
      <c r="D12215" s="54" t="s">
        <v>2946</v>
      </c>
      <c r="E12215" s="54" t="s">
        <v>4780</v>
      </c>
      <c r="F12215" s="54" t="s">
        <v>3690</v>
      </c>
      <c r="G12215" s="54">
        <v>2311020000</v>
      </c>
      <c r="H12215" s="54" t="s">
        <v>3693</v>
      </c>
      <c r="I12215" s="54" t="s">
        <v>3694</v>
      </c>
      <c r="J12215">
        <f>VLOOKUP(A12215,'County Acres Disturbed'!$A$2:$E$3146,5,FALSE)</f>
        <v>36.590315777997766</v>
      </c>
      <c r="K12215" s="55" t="s">
        <v>5571</v>
      </c>
      <c r="L12215">
        <f>IF(H12215="PM10-PRI",VLOOKUP(A12215,'County Emission Factors'!A$2:E$3145,5,FALSE),IF(H12215="PM10-FIL",VLOOKUP(A12215,'County Emission Factors'!A$2:E$3145,5,FALSE),VLOOKUP(A12215,'County Emission Factors'!A$2:F$3145,6,FALSE)))</f>
        <v>2.5629053177691315E-2</v>
      </c>
      <c r="M12215" s="56" t="s">
        <v>5572</v>
      </c>
      <c r="N12215" t="s">
        <v>5571</v>
      </c>
      <c r="O12215">
        <f t="shared" si="196"/>
        <v>0.93777514886282232</v>
      </c>
      <c r="P12215" t="s">
        <v>5572</v>
      </c>
    </row>
    <row r="12216" spans="1:16">
      <c r="A12216" s="54" t="s">
        <v>2017</v>
      </c>
      <c r="B12216" s="54" t="s">
        <v>3184</v>
      </c>
      <c r="C12216" s="54" t="s">
        <v>5516</v>
      </c>
      <c r="D12216" s="54" t="s">
        <v>2946</v>
      </c>
      <c r="E12216" s="54" t="s">
        <v>4780</v>
      </c>
      <c r="F12216" s="54" t="s">
        <v>3690</v>
      </c>
      <c r="G12216" s="54">
        <v>2311020000</v>
      </c>
      <c r="H12216" s="54" t="s">
        <v>3695</v>
      </c>
      <c r="I12216" s="54" t="s">
        <v>3696</v>
      </c>
      <c r="J12216">
        <f>VLOOKUP(A12216,'County Acres Disturbed'!$A$2:$E$3146,5,FALSE)</f>
        <v>36.590315777997766</v>
      </c>
      <c r="K12216" s="55" t="s">
        <v>5571</v>
      </c>
      <c r="L12216">
        <f>IF(H12216="PM10-PRI",VLOOKUP(A12216,'County Emission Factors'!A$2:E$3145,5,FALSE),IF(H12216="PM10-FIL",VLOOKUP(A12216,'County Emission Factors'!A$2:E$3145,5,FALSE),VLOOKUP(A12216,'County Emission Factors'!A$2:F$3145,6,FALSE)))</f>
        <v>0.25629053177691313</v>
      </c>
      <c r="M12216" s="56" t="s">
        <v>5572</v>
      </c>
      <c r="N12216" t="s">
        <v>5571</v>
      </c>
      <c r="O12216">
        <f t="shared" si="196"/>
        <v>9.3777514886282223</v>
      </c>
      <c r="P12216" t="s">
        <v>5572</v>
      </c>
    </row>
    <row r="12217" spans="1:16">
      <c r="A12217" s="54" t="s">
        <v>2017</v>
      </c>
      <c r="B12217" s="54" t="s">
        <v>3184</v>
      </c>
      <c r="C12217" s="54" t="s">
        <v>5516</v>
      </c>
      <c r="D12217" s="54" t="s">
        <v>2946</v>
      </c>
      <c r="E12217" s="54" t="s">
        <v>4780</v>
      </c>
      <c r="F12217" s="54" t="s">
        <v>3690</v>
      </c>
      <c r="G12217" s="54">
        <v>2311020000</v>
      </c>
      <c r="H12217" s="54" t="s">
        <v>3697</v>
      </c>
      <c r="I12217" s="54" t="s">
        <v>3698</v>
      </c>
      <c r="J12217">
        <f>VLOOKUP(A12217,'County Acres Disturbed'!$A$2:$E$3146,5,FALSE)</f>
        <v>36.590315777997766</v>
      </c>
      <c r="K12217" s="55" t="s">
        <v>5571</v>
      </c>
      <c r="L12217">
        <f>IF(H12217="PM10-PRI",VLOOKUP(A12217,'County Emission Factors'!A$2:E$3145,5,FALSE),IF(H12217="PM10-FIL",VLOOKUP(A12217,'County Emission Factors'!A$2:E$3145,5,FALSE),VLOOKUP(A12217,'County Emission Factors'!A$2:F$3145,6,FALSE)))</f>
        <v>2.5629053177691315E-2</v>
      </c>
      <c r="M12217" s="56" t="s">
        <v>5572</v>
      </c>
      <c r="N12217" t="s">
        <v>5571</v>
      </c>
      <c r="O12217">
        <f t="shared" si="196"/>
        <v>0.93777514886282232</v>
      </c>
      <c r="P12217" t="s">
        <v>5572</v>
      </c>
    </row>
    <row r="12218" spans="1:16">
      <c r="A12218" s="54" t="s">
        <v>2787</v>
      </c>
      <c r="B12218" s="54" t="s">
        <v>3184</v>
      </c>
      <c r="C12218" s="54" t="s">
        <v>5516</v>
      </c>
      <c r="D12218" s="54" t="s">
        <v>2844</v>
      </c>
      <c r="E12218" s="54" t="s">
        <v>5519</v>
      </c>
      <c r="F12218" s="54" t="s">
        <v>3690</v>
      </c>
      <c r="G12218" s="54">
        <v>2311020000</v>
      </c>
      <c r="H12218" s="54" t="s">
        <v>3691</v>
      </c>
      <c r="I12218" s="54" t="s">
        <v>3692</v>
      </c>
      <c r="J12218">
        <f>VLOOKUP(A12218,'County Acres Disturbed'!$A$2:$E$3146,5,FALSE)</f>
        <v>0</v>
      </c>
      <c r="K12218" s="55" t="s">
        <v>5571</v>
      </c>
      <c r="L12218">
        <f>IF(H12218="PM10-PRI",VLOOKUP(A12218,'County Emission Factors'!A$2:E$3145,5,FALSE),IF(H12218="PM10-FIL",VLOOKUP(A12218,'County Emission Factors'!A$2:E$3145,5,FALSE),VLOOKUP(A12218,'County Emission Factors'!A$2:F$3145,6,FALSE)))</f>
        <v>5.9143968871595357E-2</v>
      </c>
      <c r="M12218" s="56" t="s">
        <v>5572</v>
      </c>
      <c r="N12218" t="s">
        <v>5571</v>
      </c>
      <c r="O12218">
        <f t="shared" si="196"/>
        <v>0</v>
      </c>
      <c r="P12218" t="s">
        <v>5572</v>
      </c>
    </row>
    <row r="12219" spans="1:16">
      <c r="A12219" s="54" t="s">
        <v>2787</v>
      </c>
      <c r="B12219" s="54" t="s">
        <v>3184</v>
      </c>
      <c r="C12219" s="54" t="s">
        <v>5516</v>
      </c>
      <c r="D12219" s="54" t="s">
        <v>2844</v>
      </c>
      <c r="E12219" s="54" t="s">
        <v>5519</v>
      </c>
      <c r="F12219" s="54" t="s">
        <v>3690</v>
      </c>
      <c r="G12219" s="54">
        <v>2311020000</v>
      </c>
      <c r="H12219" s="54" t="s">
        <v>3693</v>
      </c>
      <c r="I12219" s="54" t="s">
        <v>3694</v>
      </c>
      <c r="J12219">
        <f>VLOOKUP(A12219,'County Acres Disturbed'!$A$2:$E$3146,5,FALSE)</f>
        <v>0</v>
      </c>
      <c r="K12219" s="55" t="s">
        <v>5571</v>
      </c>
      <c r="L12219">
        <f>IF(H12219="PM10-PRI",VLOOKUP(A12219,'County Emission Factors'!A$2:E$3145,5,FALSE),IF(H12219="PM10-FIL",VLOOKUP(A12219,'County Emission Factors'!A$2:E$3145,5,FALSE),VLOOKUP(A12219,'County Emission Factors'!A$2:F$3145,6,FALSE)))</f>
        <v>5.9143968871595357E-3</v>
      </c>
      <c r="M12219" s="56" t="s">
        <v>5572</v>
      </c>
      <c r="N12219" t="s">
        <v>5571</v>
      </c>
      <c r="O12219">
        <f t="shared" si="196"/>
        <v>0</v>
      </c>
      <c r="P12219" t="s">
        <v>5572</v>
      </c>
    </row>
    <row r="12220" spans="1:16">
      <c r="A12220" s="54" t="s">
        <v>2787</v>
      </c>
      <c r="B12220" s="54" t="s">
        <v>3184</v>
      </c>
      <c r="C12220" s="54" t="s">
        <v>5516</v>
      </c>
      <c r="D12220" s="54" t="s">
        <v>2844</v>
      </c>
      <c r="E12220" s="54" t="s">
        <v>5519</v>
      </c>
      <c r="F12220" s="54" t="s">
        <v>3690</v>
      </c>
      <c r="G12220" s="54">
        <v>2311020000</v>
      </c>
      <c r="H12220" s="54" t="s">
        <v>3695</v>
      </c>
      <c r="I12220" s="54" t="s">
        <v>3696</v>
      </c>
      <c r="J12220">
        <f>VLOOKUP(A12220,'County Acres Disturbed'!$A$2:$E$3146,5,FALSE)</f>
        <v>0</v>
      </c>
      <c r="K12220" s="55" t="s">
        <v>5571</v>
      </c>
      <c r="L12220">
        <f>IF(H12220="PM10-PRI",VLOOKUP(A12220,'County Emission Factors'!A$2:E$3145,5,FALSE),IF(H12220="PM10-FIL",VLOOKUP(A12220,'County Emission Factors'!A$2:E$3145,5,FALSE),VLOOKUP(A12220,'County Emission Factors'!A$2:F$3145,6,FALSE)))</f>
        <v>5.9143968871595357E-2</v>
      </c>
      <c r="M12220" s="56" t="s">
        <v>5572</v>
      </c>
      <c r="N12220" t="s">
        <v>5571</v>
      </c>
      <c r="O12220">
        <f t="shared" si="196"/>
        <v>0</v>
      </c>
      <c r="P12220" t="s">
        <v>5572</v>
      </c>
    </row>
    <row r="12221" spans="1:16">
      <c r="A12221" s="54" t="s">
        <v>2787</v>
      </c>
      <c r="B12221" s="54" t="s">
        <v>3184</v>
      </c>
      <c r="C12221" s="54" t="s">
        <v>5516</v>
      </c>
      <c r="D12221" s="54" t="s">
        <v>2844</v>
      </c>
      <c r="E12221" s="54" t="s">
        <v>5519</v>
      </c>
      <c r="F12221" s="54" t="s">
        <v>3690</v>
      </c>
      <c r="G12221" s="54">
        <v>2311020000</v>
      </c>
      <c r="H12221" s="54" t="s">
        <v>3697</v>
      </c>
      <c r="I12221" s="54" t="s">
        <v>3698</v>
      </c>
      <c r="J12221">
        <f>VLOOKUP(A12221,'County Acres Disturbed'!$A$2:$E$3146,5,FALSE)</f>
        <v>0</v>
      </c>
      <c r="K12221" s="55" t="s">
        <v>5571</v>
      </c>
      <c r="L12221">
        <f>IF(H12221="PM10-PRI",VLOOKUP(A12221,'County Emission Factors'!A$2:E$3145,5,FALSE),IF(H12221="PM10-FIL",VLOOKUP(A12221,'County Emission Factors'!A$2:E$3145,5,FALSE),VLOOKUP(A12221,'County Emission Factors'!A$2:F$3145,6,FALSE)))</f>
        <v>5.9143968871595357E-3</v>
      </c>
      <c r="M12221" s="56" t="s">
        <v>5572</v>
      </c>
      <c r="N12221" t="s">
        <v>5571</v>
      </c>
      <c r="O12221">
        <f t="shared" si="196"/>
        <v>0</v>
      </c>
      <c r="P12221" t="s">
        <v>5572</v>
      </c>
    </row>
    <row r="12222" spans="1:16">
      <c r="A12222" s="54" t="s">
        <v>2018</v>
      </c>
      <c r="B12222" s="54" t="s">
        <v>3184</v>
      </c>
      <c r="C12222" s="54" t="s">
        <v>5516</v>
      </c>
      <c r="D12222" s="54" t="s">
        <v>2845</v>
      </c>
      <c r="E12222" s="54" t="s">
        <v>5520</v>
      </c>
      <c r="F12222" s="54" t="s">
        <v>3690</v>
      </c>
      <c r="G12222" s="54">
        <v>2311020000</v>
      </c>
      <c r="H12222" s="54" t="s">
        <v>3691</v>
      </c>
      <c r="I12222" s="54" t="s">
        <v>3692</v>
      </c>
      <c r="J12222">
        <f>VLOOKUP(A12222,'County Acres Disturbed'!$A$2:$E$3146,5,FALSE)</f>
        <v>36.590315777997766</v>
      </c>
      <c r="K12222" s="55" t="s">
        <v>5571</v>
      </c>
      <c r="L12222">
        <f>IF(H12222="PM10-PRI",VLOOKUP(A12222,'County Emission Factors'!A$2:E$3145,5,FALSE),IF(H12222="PM10-FIL",VLOOKUP(A12222,'County Emission Factors'!A$2:E$3145,5,FALSE),VLOOKUP(A12222,'County Emission Factors'!A$2:F$3145,6,FALSE)))</f>
        <v>0.25629053177691308</v>
      </c>
      <c r="M12222" s="56" t="s">
        <v>5572</v>
      </c>
      <c r="N12222" t="s">
        <v>5571</v>
      </c>
      <c r="O12222">
        <f t="shared" si="196"/>
        <v>9.3777514886282205</v>
      </c>
      <c r="P12222" t="s">
        <v>5572</v>
      </c>
    </row>
    <row r="12223" spans="1:16">
      <c r="A12223" s="54" t="s">
        <v>2018</v>
      </c>
      <c r="B12223" s="54" t="s">
        <v>3184</v>
      </c>
      <c r="C12223" s="54" t="s">
        <v>5516</v>
      </c>
      <c r="D12223" s="54" t="s">
        <v>2845</v>
      </c>
      <c r="E12223" s="54" t="s">
        <v>5520</v>
      </c>
      <c r="F12223" s="54" t="s">
        <v>3690</v>
      </c>
      <c r="G12223" s="54">
        <v>2311020000</v>
      </c>
      <c r="H12223" s="54" t="s">
        <v>3693</v>
      </c>
      <c r="I12223" s="54" t="s">
        <v>3694</v>
      </c>
      <c r="J12223">
        <f>VLOOKUP(A12223,'County Acres Disturbed'!$A$2:$E$3146,5,FALSE)</f>
        <v>36.590315777997766</v>
      </c>
      <c r="K12223" s="55" t="s">
        <v>5571</v>
      </c>
      <c r="L12223">
        <f>IF(H12223="PM10-PRI",VLOOKUP(A12223,'County Emission Factors'!A$2:E$3145,5,FALSE),IF(H12223="PM10-FIL",VLOOKUP(A12223,'County Emission Factors'!A$2:E$3145,5,FALSE),VLOOKUP(A12223,'County Emission Factors'!A$2:F$3145,6,FALSE)))</f>
        <v>2.5629053177691308E-2</v>
      </c>
      <c r="M12223" s="56" t="s">
        <v>5572</v>
      </c>
      <c r="N12223" t="s">
        <v>5571</v>
      </c>
      <c r="O12223">
        <f t="shared" si="196"/>
        <v>0.93777514886282209</v>
      </c>
      <c r="P12223" t="s">
        <v>5572</v>
      </c>
    </row>
    <row r="12224" spans="1:16">
      <c r="A12224" s="54" t="s">
        <v>2018</v>
      </c>
      <c r="B12224" s="54" t="s">
        <v>3184</v>
      </c>
      <c r="C12224" s="54" t="s">
        <v>5516</v>
      </c>
      <c r="D12224" s="54" t="s">
        <v>2845</v>
      </c>
      <c r="E12224" s="54" t="s">
        <v>5520</v>
      </c>
      <c r="F12224" s="54" t="s">
        <v>3690</v>
      </c>
      <c r="G12224" s="54">
        <v>2311020000</v>
      </c>
      <c r="H12224" s="54" t="s">
        <v>3695</v>
      </c>
      <c r="I12224" s="54" t="s">
        <v>3696</v>
      </c>
      <c r="J12224">
        <f>VLOOKUP(A12224,'County Acres Disturbed'!$A$2:$E$3146,5,FALSE)</f>
        <v>36.590315777997766</v>
      </c>
      <c r="K12224" s="55" t="s">
        <v>5571</v>
      </c>
      <c r="L12224">
        <f>IF(H12224="PM10-PRI",VLOOKUP(A12224,'County Emission Factors'!A$2:E$3145,5,FALSE),IF(H12224="PM10-FIL",VLOOKUP(A12224,'County Emission Factors'!A$2:E$3145,5,FALSE),VLOOKUP(A12224,'County Emission Factors'!A$2:F$3145,6,FALSE)))</f>
        <v>0.25629053177691308</v>
      </c>
      <c r="M12224" s="56" t="s">
        <v>5572</v>
      </c>
      <c r="N12224" t="s">
        <v>5571</v>
      </c>
      <c r="O12224">
        <f t="shared" si="196"/>
        <v>9.3777514886282205</v>
      </c>
      <c r="P12224" t="s">
        <v>5572</v>
      </c>
    </row>
    <row r="12225" spans="1:16">
      <c r="A12225" s="54" t="s">
        <v>2018</v>
      </c>
      <c r="B12225" s="54" t="s">
        <v>3184</v>
      </c>
      <c r="C12225" s="54" t="s">
        <v>5516</v>
      </c>
      <c r="D12225" s="54" t="s">
        <v>2845</v>
      </c>
      <c r="E12225" s="54" t="s">
        <v>5520</v>
      </c>
      <c r="F12225" s="54" t="s">
        <v>3690</v>
      </c>
      <c r="G12225" s="54">
        <v>2311020000</v>
      </c>
      <c r="H12225" s="54" t="s">
        <v>3697</v>
      </c>
      <c r="I12225" s="54" t="s">
        <v>3698</v>
      </c>
      <c r="J12225">
        <f>VLOOKUP(A12225,'County Acres Disturbed'!$A$2:$E$3146,5,FALSE)</f>
        <v>36.590315777997766</v>
      </c>
      <c r="K12225" s="55" t="s">
        <v>5571</v>
      </c>
      <c r="L12225">
        <f>IF(H12225="PM10-PRI",VLOOKUP(A12225,'County Emission Factors'!A$2:E$3145,5,FALSE),IF(H12225="PM10-FIL",VLOOKUP(A12225,'County Emission Factors'!A$2:E$3145,5,FALSE),VLOOKUP(A12225,'County Emission Factors'!A$2:F$3145,6,FALSE)))</f>
        <v>2.5629053177691308E-2</v>
      </c>
      <c r="M12225" s="56" t="s">
        <v>5572</v>
      </c>
      <c r="N12225" t="s">
        <v>5571</v>
      </c>
      <c r="O12225">
        <f t="shared" si="196"/>
        <v>0.93777514886282209</v>
      </c>
      <c r="P12225" t="s">
        <v>5572</v>
      </c>
    </row>
    <row r="12226" spans="1:16">
      <c r="A12226" s="54" t="s">
        <v>2019</v>
      </c>
      <c r="B12226" s="54" t="s">
        <v>3184</v>
      </c>
      <c r="C12226" s="54" t="s">
        <v>5516</v>
      </c>
      <c r="D12226" s="54" t="s">
        <v>2846</v>
      </c>
      <c r="E12226" s="54" t="s">
        <v>4554</v>
      </c>
      <c r="F12226" s="54" t="s">
        <v>3690</v>
      </c>
      <c r="G12226" s="54">
        <v>2311020000</v>
      </c>
      <c r="H12226" s="54" t="s">
        <v>3691</v>
      </c>
      <c r="I12226" s="54" t="s">
        <v>3692</v>
      </c>
      <c r="J12226">
        <f>VLOOKUP(A12226,'County Acres Disturbed'!$A$2:$E$3146,5,FALSE)</f>
        <v>219.54189466798664</v>
      </c>
      <c r="K12226" s="55" t="s">
        <v>5571</v>
      </c>
      <c r="L12226">
        <f>IF(H12226="PM10-PRI",VLOOKUP(A12226,'County Emission Factors'!A$2:E$3145,5,FALSE),IF(H12226="PM10-FIL",VLOOKUP(A12226,'County Emission Factors'!A$2:E$3145,5,FALSE),VLOOKUP(A12226,'County Emission Factors'!A$2:F$3145,6,FALSE)))</f>
        <v>0.25629053177691308</v>
      </c>
      <c r="M12226" s="56" t="s">
        <v>5572</v>
      </c>
      <c r="N12226" t="s">
        <v>5571</v>
      </c>
      <c r="O12226">
        <f t="shared" si="196"/>
        <v>56.26650893176933</v>
      </c>
      <c r="P12226" t="s">
        <v>5572</v>
      </c>
    </row>
    <row r="12227" spans="1:16">
      <c r="A12227" s="54" t="s">
        <v>2019</v>
      </c>
      <c r="B12227" s="54" t="s">
        <v>3184</v>
      </c>
      <c r="C12227" s="54" t="s">
        <v>5516</v>
      </c>
      <c r="D12227" s="54" t="s">
        <v>2846</v>
      </c>
      <c r="E12227" s="54" t="s">
        <v>4554</v>
      </c>
      <c r="F12227" s="54" t="s">
        <v>3690</v>
      </c>
      <c r="G12227" s="54">
        <v>2311020000</v>
      </c>
      <c r="H12227" s="54" t="s">
        <v>3693</v>
      </c>
      <c r="I12227" s="54" t="s">
        <v>3694</v>
      </c>
      <c r="J12227">
        <f>VLOOKUP(A12227,'County Acres Disturbed'!$A$2:$E$3146,5,FALSE)</f>
        <v>219.54189466798664</v>
      </c>
      <c r="K12227" s="55" t="s">
        <v>5571</v>
      </c>
      <c r="L12227">
        <f>IF(H12227="PM10-PRI",VLOOKUP(A12227,'County Emission Factors'!A$2:E$3145,5,FALSE),IF(H12227="PM10-FIL",VLOOKUP(A12227,'County Emission Factors'!A$2:E$3145,5,FALSE),VLOOKUP(A12227,'County Emission Factors'!A$2:F$3145,6,FALSE)))</f>
        <v>2.5629053177691308E-2</v>
      </c>
      <c r="M12227" s="56" t="s">
        <v>5572</v>
      </c>
      <c r="N12227" t="s">
        <v>5571</v>
      </c>
      <c r="O12227">
        <f t="shared" si="196"/>
        <v>5.6266508931769339</v>
      </c>
      <c r="P12227" t="s">
        <v>5572</v>
      </c>
    </row>
    <row r="12228" spans="1:16">
      <c r="A12228" s="54" t="s">
        <v>2019</v>
      </c>
      <c r="B12228" s="54" t="s">
        <v>3184</v>
      </c>
      <c r="C12228" s="54" t="s">
        <v>5516</v>
      </c>
      <c r="D12228" s="54" t="s">
        <v>2846</v>
      </c>
      <c r="E12228" s="54" t="s">
        <v>4554</v>
      </c>
      <c r="F12228" s="54" t="s">
        <v>3690</v>
      </c>
      <c r="G12228" s="54">
        <v>2311020000</v>
      </c>
      <c r="H12228" s="54" t="s">
        <v>3695</v>
      </c>
      <c r="I12228" s="54" t="s">
        <v>3696</v>
      </c>
      <c r="J12228">
        <f>VLOOKUP(A12228,'County Acres Disturbed'!$A$2:$E$3146,5,FALSE)</f>
        <v>219.54189466798664</v>
      </c>
      <c r="K12228" s="55" t="s">
        <v>5571</v>
      </c>
      <c r="L12228">
        <f>IF(H12228="PM10-PRI",VLOOKUP(A12228,'County Emission Factors'!A$2:E$3145,5,FALSE),IF(H12228="PM10-FIL",VLOOKUP(A12228,'County Emission Factors'!A$2:E$3145,5,FALSE),VLOOKUP(A12228,'County Emission Factors'!A$2:F$3145,6,FALSE)))</f>
        <v>0.25629053177691308</v>
      </c>
      <c r="M12228" s="56" t="s">
        <v>5572</v>
      </c>
      <c r="N12228" t="s">
        <v>5571</v>
      </c>
      <c r="O12228">
        <f t="shared" si="196"/>
        <v>56.26650893176933</v>
      </c>
      <c r="P12228" t="s">
        <v>5572</v>
      </c>
    </row>
    <row r="12229" spans="1:16">
      <c r="A12229" s="54" t="s">
        <v>2019</v>
      </c>
      <c r="B12229" s="54" t="s">
        <v>3184</v>
      </c>
      <c r="C12229" s="54" t="s">
        <v>5516</v>
      </c>
      <c r="D12229" s="54" t="s">
        <v>2846</v>
      </c>
      <c r="E12229" s="54" t="s">
        <v>4554</v>
      </c>
      <c r="F12229" s="54" t="s">
        <v>3690</v>
      </c>
      <c r="G12229" s="54">
        <v>2311020000</v>
      </c>
      <c r="H12229" s="54" t="s">
        <v>3697</v>
      </c>
      <c r="I12229" s="54" t="s">
        <v>3698</v>
      </c>
      <c r="J12229">
        <f>VLOOKUP(A12229,'County Acres Disturbed'!$A$2:$E$3146,5,FALSE)</f>
        <v>219.54189466798664</v>
      </c>
      <c r="K12229" s="55" t="s">
        <v>5571</v>
      </c>
      <c r="L12229">
        <f>IF(H12229="PM10-PRI",VLOOKUP(A12229,'County Emission Factors'!A$2:E$3145,5,FALSE),IF(H12229="PM10-FIL",VLOOKUP(A12229,'County Emission Factors'!A$2:E$3145,5,FALSE),VLOOKUP(A12229,'County Emission Factors'!A$2:F$3145,6,FALSE)))</f>
        <v>2.5629053177691308E-2</v>
      </c>
      <c r="M12229" s="56" t="s">
        <v>5572</v>
      </c>
      <c r="N12229" t="s">
        <v>5571</v>
      </c>
      <c r="O12229">
        <f t="shared" si="196"/>
        <v>5.6266508931769339</v>
      </c>
      <c r="P12229" t="s">
        <v>5572</v>
      </c>
    </row>
    <row r="12230" spans="1:16">
      <c r="A12230" s="54" t="s">
        <v>2020</v>
      </c>
      <c r="B12230" s="54" t="s">
        <v>3184</v>
      </c>
      <c r="C12230" s="54" t="s">
        <v>5516</v>
      </c>
      <c r="D12230" s="54" t="s">
        <v>2847</v>
      </c>
      <c r="E12230" s="54" t="s">
        <v>3815</v>
      </c>
      <c r="F12230" s="54" t="s">
        <v>3690</v>
      </c>
      <c r="G12230" s="54">
        <v>2311020000</v>
      </c>
      <c r="H12230" s="54" t="s">
        <v>3691</v>
      </c>
      <c r="I12230" s="54" t="s">
        <v>3692</v>
      </c>
      <c r="J12230">
        <f>VLOOKUP(A12230,'County Acres Disturbed'!$A$2:$E$3146,5,FALSE)</f>
        <v>219.54189466798664</v>
      </c>
      <c r="K12230" s="55" t="s">
        <v>5571</v>
      </c>
      <c r="L12230">
        <f>IF(H12230="PM10-PRI",VLOOKUP(A12230,'County Emission Factors'!A$2:E$3145,5,FALSE),IF(H12230="PM10-FIL",VLOOKUP(A12230,'County Emission Factors'!A$2:E$3145,5,FALSE),VLOOKUP(A12230,'County Emission Factors'!A$2:F$3145,6,FALSE)))</f>
        <v>0.25629053177691313</v>
      </c>
      <c r="M12230" s="56" t="s">
        <v>5572</v>
      </c>
      <c r="N12230" t="s">
        <v>5571</v>
      </c>
      <c r="O12230">
        <f t="shared" si="196"/>
        <v>56.266508931769344</v>
      </c>
      <c r="P12230" t="s">
        <v>5572</v>
      </c>
    </row>
    <row r="12231" spans="1:16">
      <c r="A12231" s="54" t="s">
        <v>2020</v>
      </c>
      <c r="B12231" s="54" t="s">
        <v>3184</v>
      </c>
      <c r="C12231" s="54" t="s">
        <v>5516</v>
      </c>
      <c r="D12231" s="54" t="s">
        <v>2847</v>
      </c>
      <c r="E12231" s="54" t="s">
        <v>3815</v>
      </c>
      <c r="F12231" s="54" t="s">
        <v>3690</v>
      </c>
      <c r="G12231" s="54">
        <v>2311020000</v>
      </c>
      <c r="H12231" s="54" t="s">
        <v>3693</v>
      </c>
      <c r="I12231" s="54" t="s">
        <v>3694</v>
      </c>
      <c r="J12231">
        <f>VLOOKUP(A12231,'County Acres Disturbed'!$A$2:$E$3146,5,FALSE)</f>
        <v>219.54189466798664</v>
      </c>
      <c r="K12231" s="55" t="s">
        <v>5571</v>
      </c>
      <c r="L12231">
        <f>IF(H12231="PM10-PRI",VLOOKUP(A12231,'County Emission Factors'!A$2:E$3145,5,FALSE),IF(H12231="PM10-FIL",VLOOKUP(A12231,'County Emission Factors'!A$2:E$3145,5,FALSE),VLOOKUP(A12231,'County Emission Factors'!A$2:F$3145,6,FALSE)))</f>
        <v>2.5629053177691315E-2</v>
      </c>
      <c r="M12231" s="56" t="s">
        <v>5572</v>
      </c>
      <c r="N12231" t="s">
        <v>5571</v>
      </c>
      <c r="O12231">
        <f t="shared" si="196"/>
        <v>5.6266508931769348</v>
      </c>
      <c r="P12231" t="s">
        <v>5572</v>
      </c>
    </row>
    <row r="12232" spans="1:16">
      <c r="A12232" s="54" t="s">
        <v>2020</v>
      </c>
      <c r="B12232" s="54" t="s">
        <v>3184</v>
      </c>
      <c r="C12232" s="54" t="s">
        <v>5516</v>
      </c>
      <c r="D12232" s="54" t="s">
        <v>2847</v>
      </c>
      <c r="E12232" s="54" t="s">
        <v>3815</v>
      </c>
      <c r="F12232" s="54" t="s">
        <v>3690</v>
      </c>
      <c r="G12232" s="54">
        <v>2311020000</v>
      </c>
      <c r="H12232" s="54" t="s">
        <v>3695</v>
      </c>
      <c r="I12232" s="54" t="s">
        <v>3696</v>
      </c>
      <c r="J12232">
        <f>VLOOKUP(A12232,'County Acres Disturbed'!$A$2:$E$3146,5,FALSE)</f>
        <v>219.54189466798664</v>
      </c>
      <c r="K12232" s="55" t="s">
        <v>5571</v>
      </c>
      <c r="L12232">
        <f>IF(H12232="PM10-PRI",VLOOKUP(A12232,'County Emission Factors'!A$2:E$3145,5,FALSE),IF(H12232="PM10-FIL",VLOOKUP(A12232,'County Emission Factors'!A$2:E$3145,5,FALSE),VLOOKUP(A12232,'County Emission Factors'!A$2:F$3145,6,FALSE)))</f>
        <v>0.25629053177691313</v>
      </c>
      <c r="M12232" s="56" t="s">
        <v>5572</v>
      </c>
      <c r="N12232" t="s">
        <v>5571</v>
      </c>
      <c r="O12232">
        <f t="shared" si="196"/>
        <v>56.266508931769344</v>
      </c>
      <c r="P12232" t="s">
        <v>5572</v>
      </c>
    </row>
    <row r="12233" spans="1:16">
      <c r="A12233" s="54" t="s">
        <v>2020</v>
      </c>
      <c r="B12233" s="54" t="s">
        <v>3184</v>
      </c>
      <c r="C12233" s="54" t="s">
        <v>5516</v>
      </c>
      <c r="D12233" s="54" t="s">
        <v>2847</v>
      </c>
      <c r="E12233" s="54" t="s">
        <v>3815</v>
      </c>
      <c r="F12233" s="54" t="s">
        <v>3690</v>
      </c>
      <c r="G12233" s="54">
        <v>2311020000</v>
      </c>
      <c r="H12233" s="54" t="s">
        <v>3697</v>
      </c>
      <c r="I12233" s="54" t="s">
        <v>3698</v>
      </c>
      <c r="J12233">
        <f>VLOOKUP(A12233,'County Acres Disturbed'!$A$2:$E$3146,5,FALSE)</f>
        <v>219.54189466798664</v>
      </c>
      <c r="K12233" s="55" t="s">
        <v>5571</v>
      </c>
      <c r="L12233">
        <f>IF(H12233="PM10-PRI",VLOOKUP(A12233,'County Emission Factors'!A$2:E$3145,5,FALSE),IF(H12233="PM10-FIL",VLOOKUP(A12233,'County Emission Factors'!A$2:E$3145,5,FALSE),VLOOKUP(A12233,'County Emission Factors'!A$2:F$3145,6,FALSE)))</f>
        <v>2.5629053177691315E-2</v>
      </c>
      <c r="M12233" s="56" t="s">
        <v>5572</v>
      </c>
      <c r="N12233" t="s">
        <v>5571</v>
      </c>
      <c r="O12233">
        <f t="shared" si="196"/>
        <v>5.6266508931769348</v>
      </c>
      <c r="P12233" t="s">
        <v>5572</v>
      </c>
    </row>
    <row r="12234" spans="1:16">
      <c r="A12234" s="54" t="s">
        <v>2021</v>
      </c>
      <c r="B12234" s="54" t="s">
        <v>3184</v>
      </c>
      <c r="C12234" s="54" t="s">
        <v>5516</v>
      </c>
      <c r="D12234" s="54" t="s">
        <v>2850</v>
      </c>
      <c r="E12234" s="54" t="s">
        <v>3817</v>
      </c>
      <c r="F12234" s="54" t="s">
        <v>3690</v>
      </c>
      <c r="G12234" s="54">
        <v>2311020000</v>
      </c>
      <c r="H12234" s="54" t="s">
        <v>3691</v>
      </c>
      <c r="I12234" s="54" t="s">
        <v>3692</v>
      </c>
      <c r="J12234">
        <f>VLOOKUP(A12234,'County Acres Disturbed'!$A$2:$E$3146,5,FALSE)</f>
        <v>163.10802226428751</v>
      </c>
      <c r="K12234" s="55" t="s">
        <v>5571</v>
      </c>
      <c r="L12234">
        <f>IF(H12234="PM10-PRI",VLOOKUP(A12234,'County Emission Factors'!A$2:E$3145,5,FALSE),IF(H12234="PM10-FIL",VLOOKUP(A12234,'County Emission Factors'!A$2:E$3145,5,FALSE),VLOOKUP(A12234,'County Emission Factors'!A$2:F$3145,6,FALSE)))</f>
        <v>0.25629053177691308</v>
      </c>
      <c r="M12234" s="56" t="s">
        <v>5572</v>
      </c>
      <c r="N12234" t="s">
        <v>5571</v>
      </c>
      <c r="O12234">
        <f t="shared" si="196"/>
        <v>41.803041763194827</v>
      </c>
      <c r="P12234" t="s">
        <v>5572</v>
      </c>
    </row>
    <row r="12235" spans="1:16">
      <c r="A12235" s="54" t="s">
        <v>2021</v>
      </c>
      <c r="B12235" s="54" t="s">
        <v>3184</v>
      </c>
      <c r="C12235" s="54" t="s">
        <v>5516</v>
      </c>
      <c r="D12235" s="54" t="s">
        <v>2850</v>
      </c>
      <c r="E12235" s="54" t="s">
        <v>3817</v>
      </c>
      <c r="F12235" s="54" t="s">
        <v>3690</v>
      </c>
      <c r="G12235" s="54">
        <v>2311020000</v>
      </c>
      <c r="H12235" s="54" t="s">
        <v>3693</v>
      </c>
      <c r="I12235" s="54" t="s">
        <v>3694</v>
      </c>
      <c r="J12235">
        <f>VLOOKUP(A12235,'County Acres Disturbed'!$A$2:$E$3146,5,FALSE)</f>
        <v>163.10802226428751</v>
      </c>
      <c r="K12235" s="55" t="s">
        <v>5571</v>
      </c>
      <c r="L12235">
        <f>IF(H12235="PM10-PRI",VLOOKUP(A12235,'County Emission Factors'!A$2:E$3145,5,FALSE),IF(H12235="PM10-FIL",VLOOKUP(A12235,'County Emission Factors'!A$2:E$3145,5,FALSE),VLOOKUP(A12235,'County Emission Factors'!A$2:F$3145,6,FALSE)))</f>
        <v>2.5629053177691308E-2</v>
      </c>
      <c r="M12235" s="56" t="s">
        <v>5572</v>
      </c>
      <c r="N12235" t="s">
        <v>5571</v>
      </c>
      <c r="O12235">
        <f t="shared" si="196"/>
        <v>4.1803041763194821</v>
      </c>
      <c r="P12235" t="s">
        <v>5572</v>
      </c>
    </row>
    <row r="12236" spans="1:16">
      <c r="A12236" s="54" t="s">
        <v>2021</v>
      </c>
      <c r="B12236" s="54" t="s">
        <v>3184</v>
      </c>
      <c r="C12236" s="54" t="s">
        <v>5516</v>
      </c>
      <c r="D12236" s="54" t="s">
        <v>2850</v>
      </c>
      <c r="E12236" s="54" t="s">
        <v>3817</v>
      </c>
      <c r="F12236" s="54" t="s">
        <v>3690</v>
      </c>
      <c r="G12236" s="54">
        <v>2311020000</v>
      </c>
      <c r="H12236" s="54" t="s">
        <v>3695</v>
      </c>
      <c r="I12236" s="54" t="s">
        <v>3696</v>
      </c>
      <c r="J12236">
        <f>VLOOKUP(A12236,'County Acres Disturbed'!$A$2:$E$3146,5,FALSE)</f>
        <v>163.10802226428751</v>
      </c>
      <c r="K12236" s="55" t="s">
        <v>5571</v>
      </c>
      <c r="L12236">
        <f>IF(H12236="PM10-PRI",VLOOKUP(A12236,'County Emission Factors'!A$2:E$3145,5,FALSE),IF(H12236="PM10-FIL",VLOOKUP(A12236,'County Emission Factors'!A$2:E$3145,5,FALSE),VLOOKUP(A12236,'County Emission Factors'!A$2:F$3145,6,FALSE)))</f>
        <v>0.25629053177691308</v>
      </c>
      <c r="M12236" s="56" t="s">
        <v>5572</v>
      </c>
      <c r="N12236" t="s">
        <v>5571</v>
      </c>
      <c r="O12236">
        <f t="shared" si="196"/>
        <v>41.803041763194827</v>
      </c>
      <c r="P12236" t="s">
        <v>5572</v>
      </c>
    </row>
    <row r="12237" spans="1:16">
      <c r="A12237" s="54" t="s">
        <v>2021</v>
      </c>
      <c r="B12237" s="54" t="s">
        <v>3184</v>
      </c>
      <c r="C12237" s="54" t="s">
        <v>5516</v>
      </c>
      <c r="D12237" s="54" t="s">
        <v>2850</v>
      </c>
      <c r="E12237" s="54" t="s">
        <v>3817</v>
      </c>
      <c r="F12237" s="54" t="s">
        <v>3690</v>
      </c>
      <c r="G12237" s="54">
        <v>2311020000</v>
      </c>
      <c r="H12237" s="54" t="s">
        <v>3697</v>
      </c>
      <c r="I12237" s="54" t="s">
        <v>3698</v>
      </c>
      <c r="J12237">
        <f>VLOOKUP(A12237,'County Acres Disturbed'!$A$2:$E$3146,5,FALSE)</f>
        <v>163.10802226428751</v>
      </c>
      <c r="K12237" s="55" t="s">
        <v>5571</v>
      </c>
      <c r="L12237">
        <f>IF(H12237="PM10-PRI",VLOOKUP(A12237,'County Emission Factors'!A$2:E$3145,5,FALSE),IF(H12237="PM10-FIL",VLOOKUP(A12237,'County Emission Factors'!A$2:E$3145,5,FALSE),VLOOKUP(A12237,'County Emission Factors'!A$2:F$3145,6,FALSE)))</f>
        <v>2.5629053177691308E-2</v>
      </c>
      <c r="M12237" s="56" t="s">
        <v>5572</v>
      </c>
      <c r="N12237" t="s">
        <v>5571</v>
      </c>
      <c r="O12237">
        <f t="shared" si="196"/>
        <v>4.1803041763194821</v>
      </c>
      <c r="P12237" t="s">
        <v>5572</v>
      </c>
    </row>
    <row r="12238" spans="1:16">
      <c r="A12238" s="54" t="s">
        <v>2022</v>
      </c>
      <c r="B12238" s="54" t="s">
        <v>3184</v>
      </c>
      <c r="C12238" s="54" t="s">
        <v>5516</v>
      </c>
      <c r="D12238" s="54" t="s">
        <v>2851</v>
      </c>
      <c r="E12238" s="54" t="s">
        <v>3820</v>
      </c>
      <c r="F12238" s="54" t="s">
        <v>3690</v>
      </c>
      <c r="G12238" s="54">
        <v>2311020000</v>
      </c>
      <c r="H12238" s="54" t="s">
        <v>3691</v>
      </c>
      <c r="I12238" s="54" t="s">
        <v>3692</v>
      </c>
      <c r="J12238">
        <f>VLOOKUP(A12238,'County Acres Disturbed'!$A$2:$E$3146,5,FALSE)</f>
        <v>219.54189466798664</v>
      </c>
      <c r="K12238" s="55" t="s">
        <v>5571</v>
      </c>
      <c r="L12238">
        <f>IF(H12238="PM10-PRI",VLOOKUP(A12238,'County Emission Factors'!A$2:E$3145,5,FALSE),IF(H12238="PM10-FIL",VLOOKUP(A12238,'County Emission Factors'!A$2:E$3145,5,FALSE),VLOOKUP(A12238,'County Emission Factors'!A$2:F$3145,6,FALSE)))</f>
        <v>0.25629053177691313</v>
      </c>
      <c r="M12238" s="56" t="s">
        <v>5572</v>
      </c>
      <c r="N12238" t="s">
        <v>5571</v>
      </c>
      <c r="O12238">
        <f t="shared" si="196"/>
        <v>56.266508931769344</v>
      </c>
      <c r="P12238" t="s">
        <v>5572</v>
      </c>
    </row>
    <row r="12239" spans="1:16">
      <c r="A12239" s="54" t="s">
        <v>2022</v>
      </c>
      <c r="B12239" s="54" t="s">
        <v>3184</v>
      </c>
      <c r="C12239" s="54" t="s">
        <v>5516</v>
      </c>
      <c r="D12239" s="54" t="s">
        <v>2851</v>
      </c>
      <c r="E12239" s="54" t="s">
        <v>3820</v>
      </c>
      <c r="F12239" s="54" t="s">
        <v>3690</v>
      </c>
      <c r="G12239" s="54">
        <v>2311020000</v>
      </c>
      <c r="H12239" s="54" t="s">
        <v>3693</v>
      </c>
      <c r="I12239" s="54" t="s">
        <v>3694</v>
      </c>
      <c r="J12239">
        <f>VLOOKUP(A12239,'County Acres Disturbed'!$A$2:$E$3146,5,FALSE)</f>
        <v>219.54189466798664</v>
      </c>
      <c r="K12239" s="55" t="s">
        <v>5571</v>
      </c>
      <c r="L12239">
        <f>IF(H12239="PM10-PRI",VLOOKUP(A12239,'County Emission Factors'!A$2:E$3145,5,FALSE),IF(H12239="PM10-FIL",VLOOKUP(A12239,'County Emission Factors'!A$2:E$3145,5,FALSE),VLOOKUP(A12239,'County Emission Factors'!A$2:F$3145,6,FALSE)))</f>
        <v>2.5629053177691315E-2</v>
      </c>
      <c r="M12239" s="56" t="s">
        <v>5572</v>
      </c>
      <c r="N12239" t="s">
        <v>5571</v>
      </c>
      <c r="O12239">
        <f t="shared" si="196"/>
        <v>5.6266508931769348</v>
      </c>
      <c r="P12239" t="s">
        <v>5572</v>
      </c>
    </row>
    <row r="12240" spans="1:16">
      <c r="A12240" s="54" t="s">
        <v>2022</v>
      </c>
      <c r="B12240" s="54" t="s">
        <v>3184</v>
      </c>
      <c r="C12240" s="54" t="s">
        <v>5516</v>
      </c>
      <c r="D12240" s="54" t="s">
        <v>2851</v>
      </c>
      <c r="E12240" s="54" t="s">
        <v>3820</v>
      </c>
      <c r="F12240" s="54" t="s">
        <v>3690</v>
      </c>
      <c r="G12240" s="54">
        <v>2311020000</v>
      </c>
      <c r="H12240" s="54" t="s">
        <v>3695</v>
      </c>
      <c r="I12240" s="54" t="s">
        <v>3696</v>
      </c>
      <c r="J12240">
        <f>VLOOKUP(A12240,'County Acres Disturbed'!$A$2:$E$3146,5,FALSE)</f>
        <v>219.54189466798664</v>
      </c>
      <c r="K12240" s="55" t="s">
        <v>5571</v>
      </c>
      <c r="L12240">
        <f>IF(H12240="PM10-PRI",VLOOKUP(A12240,'County Emission Factors'!A$2:E$3145,5,FALSE),IF(H12240="PM10-FIL",VLOOKUP(A12240,'County Emission Factors'!A$2:E$3145,5,FALSE),VLOOKUP(A12240,'County Emission Factors'!A$2:F$3145,6,FALSE)))</f>
        <v>0.25629053177691313</v>
      </c>
      <c r="M12240" s="56" t="s">
        <v>5572</v>
      </c>
      <c r="N12240" t="s">
        <v>5571</v>
      </c>
      <c r="O12240">
        <f t="shared" si="196"/>
        <v>56.266508931769344</v>
      </c>
      <c r="P12240" t="s">
        <v>5572</v>
      </c>
    </row>
    <row r="12241" spans="1:16">
      <c r="A12241" s="54" t="s">
        <v>2022</v>
      </c>
      <c r="B12241" s="54" t="s">
        <v>3184</v>
      </c>
      <c r="C12241" s="54" t="s">
        <v>5516</v>
      </c>
      <c r="D12241" s="54" t="s">
        <v>2851</v>
      </c>
      <c r="E12241" s="54" t="s">
        <v>3820</v>
      </c>
      <c r="F12241" s="54" t="s">
        <v>3690</v>
      </c>
      <c r="G12241" s="54">
        <v>2311020000</v>
      </c>
      <c r="H12241" s="54" t="s">
        <v>3697</v>
      </c>
      <c r="I12241" s="54" t="s">
        <v>3698</v>
      </c>
      <c r="J12241">
        <f>VLOOKUP(A12241,'County Acres Disturbed'!$A$2:$E$3146,5,FALSE)</f>
        <v>219.54189466798664</v>
      </c>
      <c r="K12241" s="55" t="s">
        <v>5571</v>
      </c>
      <c r="L12241">
        <f>IF(H12241="PM10-PRI",VLOOKUP(A12241,'County Emission Factors'!A$2:E$3145,5,FALSE),IF(H12241="PM10-FIL",VLOOKUP(A12241,'County Emission Factors'!A$2:E$3145,5,FALSE),VLOOKUP(A12241,'County Emission Factors'!A$2:F$3145,6,FALSE)))</f>
        <v>2.5629053177691315E-2</v>
      </c>
      <c r="M12241" s="56" t="s">
        <v>5572</v>
      </c>
      <c r="N12241" t="s">
        <v>5571</v>
      </c>
      <c r="O12241">
        <f t="shared" si="196"/>
        <v>5.6266508931769348</v>
      </c>
      <c r="P12241" t="s">
        <v>5572</v>
      </c>
    </row>
    <row r="12242" spans="1:16">
      <c r="A12242" s="54" t="s">
        <v>2023</v>
      </c>
      <c r="B12242" s="54" t="s">
        <v>3184</v>
      </c>
      <c r="C12242" s="54" t="s">
        <v>5516</v>
      </c>
      <c r="D12242" s="54" t="s">
        <v>2852</v>
      </c>
      <c r="E12242" s="54" t="s">
        <v>5521</v>
      </c>
      <c r="F12242" s="54" t="s">
        <v>3690</v>
      </c>
      <c r="G12242" s="54">
        <v>2311020000</v>
      </c>
      <c r="H12242" s="54" t="s">
        <v>3691</v>
      </c>
      <c r="I12242" s="54" t="s">
        <v>3692</v>
      </c>
      <c r="J12242">
        <f>VLOOKUP(A12242,'County Acres Disturbed'!$A$2:$E$3146,5,FALSE)</f>
        <v>12617.194754508433</v>
      </c>
      <c r="K12242" s="55" t="s">
        <v>5571</v>
      </c>
      <c r="L12242">
        <f>IF(H12242="PM10-PRI",VLOOKUP(A12242,'County Emission Factors'!A$2:E$3145,5,FALSE),IF(H12242="PM10-FIL",VLOOKUP(A12242,'County Emission Factors'!A$2:E$3145,5,FALSE),VLOOKUP(A12242,'County Emission Factors'!A$2:F$3145,6,FALSE)))</f>
        <v>0.25629053177691319</v>
      </c>
      <c r="M12242" s="56" t="s">
        <v>5572</v>
      </c>
      <c r="N12242" t="s">
        <v>5571</v>
      </c>
      <c r="O12242">
        <f t="shared" si="196"/>
        <v>3233.6675531658461</v>
      </c>
      <c r="P12242" t="s">
        <v>5572</v>
      </c>
    </row>
    <row r="12243" spans="1:16">
      <c r="A12243" s="54" t="s">
        <v>2023</v>
      </c>
      <c r="B12243" s="54" t="s">
        <v>3184</v>
      </c>
      <c r="C12243" s="54" t="s">
        <v>5516</v>
      </c>
      <c r="D12243" s="54" t="s">
        <v>2852</v>
      </c>
      <c r="E12243" s="54" t="s">
        <v>5521</v>
      </c>
      <c r="F12243" s="54" t="s">
        <v>3690</v>
      </c>
      <c r="G12243" s="54">
        <v>2311020000</v>
      </c>
      <c r="H12243" s="54" t="s">
        <v>3693</v>
      </c>
      <c r="I12243" s="54" t="s">
        <v>3694</v>
      </c>
      <c r="J12243">
        <f>VLOOKUP(A12243,'County Acres Disturbed'!$A$2:$E$3146,5,FALSE)</f>
        <v>12617.194754508433</v>
      </c>
      <c r="K12243" s="55" t="s">
        <v>5571</v>
      </c>
      <c r="L12243">
        <f>IF(H12243="PM10-PRI",VLOOKUP(A12243,'County Emission Factors'!A$2:E$3145,5,FALSE),IF(H12243="PM10-FIL",VLOOKUP(A12243,'County Emission Factors'!A$2:E$3145,5,FALSE),VLOOKUP(A12243,'County Emission Factors'!A$2:F$3145,6,FALSE)))</f>
        <v>2.5629053177691319E-2</v>
      </c>
      <c r="M12243" s="56" t="s">
        <v>5572</v>
      </c>
      <c r="N12243" t="s">
        <v>5571</v>
      </c>
      <c r="O12243">
        <f t="shared" si="196"/>
        <v>323.3667553165846</v>
      </c>
      <c r="P12243" t="s">
        <v>5572</v>
      </c>
    </row>
    <row r="12244" spans="1:16">
      <c r="A12244" s="54" t="s">
        <v>2023</v>
      </c>
      <c r="B12244" s="54" t="s">
        <v>3184</v>
      </c>
      <c r="C12244" s="54" t="s">
        <v>5516</v>
      </c>
      <c r="D12244" s="54" t="s">
        <v>2852</v>
      </c>
      <c r="E12244" s="54" t="s">
        <v>5521</v>
      </c>
      <c r="F12244" s="54" t="s">
        <v>3690</v>
      </c>
      <c r="G12244" s="54">
        <v>2311020000</v>
      </c>
      <c r="H12244" s="54" t="s">
        <v>3695</v>
      </c>
      <c r="I12244" s="54" t="s">
        <v>3696</v>
      </c>
      <c r="J12244">
        <f>VLOOKUP(A12244,'County Acres Disturbed'!$A$2:$E$3146,5,FALSE)</f>
        <v>12617.194754508433</v>
      </c>
      <c r="K12244" s="55" t="s">
        <v>5571</v>
      </c>
      <c r="L12244">
        <f>IF(H12244="PM10-PRI",VLOOKUP(A12244,'County Emission Factors'!A$2:E$3145,5,FALSE),IF(H12244="PM10-FIL",VLOOKUP(A12244,'County Emission Factors'!A$2:E$3145,5,FALSE),VLOOKUP(A12244,'County Emission Factors'!A$2:F$3145,6,FALSE)))</f>
        <v>0.25629053177691319</v>
      </c>
      <c r="M12244" s="56" t="s">
        <v>5572</v>
      </c>
      <c r="N12244" t="s">
        <v>5571</v>
      </c>
      <c r="O12244">
        <f t="shared" si="196"/>
        <v>3233.6675531658461</v>
      </c>
      <c r="P12244" t="s">
        <v>5572</v>
      </c>
    </row>
    <row r="12245" spans="1:16">
      <c r="A12245" s="54" t="s">
        <v>2023</v>
      </c>
      <c r="B12245" s="54" t="s">
        <v>3184</v>
      </c>
      <c r="C12245" s="54" t="s">
        <v>5516</v>
      </c>
      <c r="D12245" s="54" t="s">
        <v>2852</v>
      </c>
      <c r="E12245" s="54" t="s">
        <v>5521</v>
      </c>
      <c r="F12245" s="54" t="s">
        <v>3690</v>
      </c>
      <c r="G12245" s="54">
        <v>2311020000</v>
      </c>
      <c r="H12245" s="54" t="s">
        <v>3697</v>
      </c>
      <c r="I12245" s="54" t="s">
        <v>3698</v>
      </c>
      <c r="J12245">
        <f>VLOOKUP(A12245,'County Acres Disturbed'!$A$2:$E$3146,5,FALSE)</f>
        <v>12617.194754508433</v>
      </c>
      <c r="K12245" s="55" t="s">
        <v>5571</v>
      </c>
      <c r="L12245">
        <f>IF(H12245="PM10-PRI",VLOOKUP(A12245,'County Emission Factors'!A$2:E$3145,5,FALSE),IF(H12245="PM10-FIL",VLOOKUP(A12245,'County Emission Factors'!A$2:E$3145,5,FALSE),VLOOKUP(A12245,'County Emission Factors'!A$2:F$3145,6,FALSE)))</f>
        <v>2.5629053177691319E-2</v>
      </c>
      <c r="M12245" s="56" t="s">
        <v>5572</v>
      </c>
      <c r="N12245" t="s">
        <v>5571</v>
      </c>
      <c r="O12245">
        <f t="shared" si="196"/>
        <v>323.3667553165846</v>
      </c>
      <c r="P12245" t="s">
        <v>5572</v>
      </c>
    </row>
    <row r="12246" spans="1:16">
      <c r="A12246" s="54" t="s">
        <v>2024</v>
      </c>
      <c r="B12246" s="54" t="s">
        <v>3184</v>
      </c>
      <c r="C12246" s="54" t="s">
        <v>5516</v>
      </c>
      <c r="D12246" s="54" t="s">
        <v>2932</v>
      </c>
      <c r="E12246" s="54" t="s">
        <v>4074</v>
      </c>
      <c r="F12246" s="54" t="s">
        <v>3690</v>
      </c>
      <c r="G12246" s="54">
        <v>2311020000</v>
      </c>
      <c r="H12246" s="54" t="s">
        <v>3691</v>
      </c>
      <c r="I12246" s="54" t="s">
        <v>3692</v>
      </c>
      <c r="J12246">
        <f>VLOOKUP(A12246,'County Acres Disturbed'!$A$2:$E$3146,5,FALSE)</f>
        <v>219.54189466798664</v>
      </c>
      <c r="K12246" s="55" t="s">
        <v>5571</v>
      </c>
      <c r="L12246">
        <f>IF(H12246="PM10-PRI",VLOOKUP(A12246,'County Emission Factors'!A$2:E$3145,5,FALSE),IF(H12246="PM10-FIL",VLOOKUP(A12246,'County Emission Factors'!A$2:E$3145,5,FALSE),VLOOKUP(A12246,'County Emission Factors'!A$2:F$3145,6,FALSE)))</f>
        <v>0.25629053177691313</v>
      </c>
      <c r="M12246" s="56" t="s">
        <v>5572</v>
      </c>
      <c r="N12246" t="s">
        <v>5571</v>
      </c>
      <c r="O12246">
        <f t="shared" si="196"/>
        <v>56.266508931769344</v>
      </c>
      <c r="P12246" t="s">
        <v>5572</v>
      </c>
    </row>
    <row r="12247" spans="1:16">
      <c r="A12247" s="54" t="s">
        <v>2024</v>
      </c>
      <c r="B12247" s="54" t="s">
        <v>3184</v>
      </c>
      <c r="C12247" s="54" t="s">
        <v>5516</v>
      </c>
      <c r="D12247" s="54" t="s">
        <v>2932</v>
      </c>
      <c r="E12247" s="54" t="s">
        <v>4074</v>
      </c>
      <c r="F12247" s="54" t="s">
        <v>3690</v>
      </c>
      <c r="G12247" s="54">
        <v>2311020000</v>
      </c>
      <c r="H12247" s="54" t="s">
        <v>3693</v>
      </c>
      <c r="I12247" s="54" t="s">
        <v>3694</v>
      </c>
      <c r="J12247">
        <f>VLOOKUP(A12247,'County Acres Disturbed'!$A$2:$E$3146,5,FALSE)</f>
        <v>219.54189466798664</v>
      </c>
      <c r="K12247" s="55" t="s">
        <v>5571</v>
      </c>
      <c r="L12247">
        <f>IF(H12247="PM10-PRI",VLOOKUP(A12247,'County Emission Factors'!A$2:E$3145,5,FALSE),IF(H12247="PM10-FIL",VLOOKUP(A12247,'County Emission Factors'!A$2:E$3145,5,FALSE),VLOOKUP(A12247,'County Emission Factors'!A$2:F$3145,6,FALSE)))</f>
        <v>2.5629053177691315E-2</v>
      </c>
      <c r="M12247" s="56" t="s">
        <v>5572</v>
      </c>
      <c r="N12247" t="s">
        <v>5571</v>
      </c>
      <c r="O12247">
        <f t="shared" si="196"/>
        <v>5.6266508931769348</v>
      </c>
      <c r="P12247" t="s">
        <v>5572</v>
      </c>
    </row>
    <row r="12248" spans="1:16">
      <c r="A12248" s="54" t="s">
        <v>2024</v>
      </c>
      <c r="B12248" s="54" t="s">
        <v>3184</v>
      </c>
      <c r="C12248" s="54" t="s">
        <v>5516</v>
      </c>
      <c r="D12248" s="54" t="s">
        <v>2932</v>
      </c>
      <c r="E12248" s="54" t="s">
        <v>4074</v>
      </c>
      <c r="F12248" s="54" t="s">
        <v>3690</v>
      </c>
      <c r="G12248" s="54">
        <v>2311020000</v>
      </c>
      <c r="H12248" s="54" t="s">
        <v>3695</v>
      </c>
      <c r="I12248" s="54" t="s">
        <v>3696</v>
      </c>
      <c r="J12248">
        <f>VLOOKUP(A12248,'County Acres Disturbed'!$A$2:$E$3146,5,FALSE)</f>
        <v>219.54189466798664</v>
      </c>
      <c r="K12248" s="55" t="s">
        <v>5571</v>
      </c>
      <c r="L12248">
        <f>IF(H12248="PM10-PRI",VLOOKUP(A12248,'County Emission Factors'!A$2:E$3145,5,FALSE),IF(H12248="PM10-FIL",VLOOKUP(A12248,'County Emission Factors'!A$2:E$3145,5,FALSE),VLOOKUP(A12248,'County Emission Factors'!A$2:F$3145,6,FALSE)))</f>
        <v>0.25629053177691313</v>
      </c>
      <c r="M12248" s="56" t="s">
        <v>5572</v>
      </c>
      <c r="N12248" t="s">
        <v>5571</v>
      </c>
      <c r="O12248">
        <f t="shared" si="196"/>
        <v>56.266508931769344</v>
      </c>
      <c r="P12248" t="s">
        <v>5572</v>
      </c>
    </row>
    <row r="12249" spans="1:16">
      <c r="A12249" s="54" t="s">
        <v>2024</v>
      </c>
      <c r="B12249" s="54" t="s">
        <v>3184</v>
      </c>
      <c r="C12249" s="54" t="s">
        <v>5516</v>
      </c>
      <c r="D12249" s="54" t="s">
        <v>2932</v>
      </c>
      <c r="E12249" s="54" t="s">
        <v>4074</v>
      </c>
      <c r="F12249" s="54" t="s">
        <v>3690</v>
      </c>
      <c r="G12249" s="54">
        <v>2311020000</v>
      </c>
      <c r="H12249" s="54" t="s">
        <v>3697</v>
      </c>
      <c r="I12249" s="54" t="s">
        <v>3698</v>
      </c>
      <c r="J12249">
        <f>VLOOKUP(A12249,'County Acres Disturbed'!$A$2:$E$3146,5,FALSE)</f>
        <v>219.54189466798664</v>
      </c>
      <c r="K12249" s="55" t="s">
        <v>5571</v>
      </c>
      <c r="L12249">
        <f>IF(H12249="PM10-PRI",VLOOKUP(A12249,'County Emission Factors'!A$2:E$3145,5,FALSE),IF(H12249="PM10-FIL",VLOOKUP(A12249,'County Emission Factors'!A$2:E$3145,5,FALSE),VLOOKUP(A12249,'County Emission Factors'!A$2:F$3145,6,FALSE)))</f>
        <v>2.5629053177691315E-2</v>
      </c>
      <c r="M12249" s="56" t="s">
        <v>5572</v>
      </c>
      <c r="N12249" t="s">
        <v>5571</v>
      </c>
      <c r="O12249">
        <f t="shared" si="196"/>
        <v>5.6266508931769348</v>
      </c>
      <c r="P12249" t="s">
        <v>5572</v>
      </c>
    </row>
    <row r="12250" spans="1:16">
      <c r="A12250" s="54" t="s">
        <v>2025</v>
      </c>
      <c r="B12250" s="54" t="s">
        <v>3184</v>
      </c>
      <c r="C12250" s="54" t="s">
        <v>5516</v>
      </c>
      <c r="D12250" s="54" t="s">
        <v>2855</v>
      </c>
      <c r="E12250" s="54" t="s">
        <v>5522</v>
      </c>
      <c r="F12250" s="54" t="s">
        <v>3690</v>
      </c>
      <c r="G12250" s="54">
        <v>2311020000</v>
      </c>
      <c r="H12250" s="54" t="s">
        <v>3691</v>
      </c>
      <c r="I12250" s="54" t="s">
        <v>3692</v>
      </c>
      <c r="J12250">
        <f>VLOOKUP(A12250,'County Acres Disturbed'!$A$2:$E$3146,5,FALSE)</f>
        <v>219.54189466798664</v>
      </c>
      <c r="K12250" s="55" t="s">
        <v>5571</v>
      </c>
      <c r="L12250">
        <f>IF(H12250="PM10-PRI",VLOOKUP(A12250,'County Emission Factors'!A$2:E$3145,5,FALSE),IF(H12250="PM10-FIL",VLOOKUP(A12250,'County Emission Factors'!A$2:E$3145,5,FALSE),VLOOKUP(A12250,'County Emission Factors'!A$2:F$3145,6,FALSE)))</f>
        <v>0.25629053177691313</v>
      </c>
      <c r="M12250" s="56" t="s">
        <v>5572</v>
      </c>
      <c r="N12250" t="s">
        <v>5571</v>
      </c>
      <c r="O12250">
        <f t="shared" si="196"/>
        <v>56.266508931769344</v>
      </c>
      <c r="P12250" t="s">
        <v>5572</v>
      </c>
    </row>
    <row r="12251" spans="1:16">
      <c r="A12251" s="54" t="s">
        <v>2025</v>
      </c>
      <c r="B12251" s="54" t="s">
        <v>3184</v>
      </c>
      <c r="C12251" s="54" t="s">
        <v>5516</v>
      </c>
      <c r="D12251" s="54" t="s">
        <v>2855</v>
      </c>
      <c r="E12251" s="54" t="s">
        <v>5522</v>
      </c>
      <c r="F12251" s="54" t="s">
        <v>3690</v>
      </c>
      <c r="G12251" s="54">
        <v>2311020000</v>
      </c>
      <c r="H12251" s="54" t="s">
        <v>3693</v>
      </c>
      <c r="I12251" s="54" t="s">
        <v>3694</v>
      </c>
      <c r="J12251">
        <f>VLOOKUP(A12251,'County Acres Disturbed'!$A$2:$E$3146,5,FALSE)</f>
        <v>219.54189466798664</v>
      </c>
      <c r="K12251" s="55" t="s">
        <v>5571</v>
      </c>
      <c r="L12251">
        <f>IF(H12251="PM10-PRI",VLOOKUP(A12251,'County Emission Factors'!A$2:E$3145,5,FALSE),IF(H12251="PM10-FIL",VLOOKUP(A12251,'County Emission Factors'!A$2:E$3145,5,FALSE),VLOOKUP(A12251,'County Emission Factors'!A$2:F$3145,6,FALSE)))</f>
        <v>2.5629053177691315E-2</v>
      </c>
      <c r="M12251" s="56" t="s">
        <v>5572</v>
      </c>
      <c r="N12251" t="s">
        <v>5571</v>
      </c>
      <c r="O12251">
        <f t="shared" si="196"/>
        <v>5.6266508931769348</v>
      </c>
      <c r="P12251" t="s">
        <v>5572</v>
      </c>
    </row>
    <row r="12252" spans="1:16">
      <c r="A12252" s="54" t="s">
        <v>2025</v>
      </c>
      <c r="B12252" s="54" t="s">
        <v>3184</v>
      </c>
      <c r="C12252" s="54" t="s">
        <v>5516</v>
      </c>
      <c r="D12252" s="54" t="s">
        <v>2855</v>
      </c>
      <c r="E12252" s="54" t="s">
        <v>5522</v>
      </c>
      <c r="F12252" s="54" t="s">
        <v>3690</v>
      </c>
      <c r="G12252" s="54">
        <v>2311020000</v>
      </c>
      <c r="H12252" s="54" t="s">
        <v>3695</v>
      </c>
      <c r="I12252" s="54" t="s">
        <v>3696</v>
      </c>
      <c r="J12252">
        <f>VLOOKUP(A12252,'County Acres Disturbed'!$A$2:$E$3146,5,FALSE)</f>
        <v>219.54189466798664</v>
      </c>
      <c r="K12252" s="55" t="s">
        <v>5571</v>
      </c>
      <c r="L12252">
        <f>IF(H12252="PM10-PRI",VLOOKUP(A12252,'County Emission Factors'!A$2:E$3145,5,FALSE),IF(H12252="PM10-FIL",VLOOKUP(A12252,'County Emission Factors'!A$2:E$3145,5,FALSE),VLOOKUP(A12252,'County Emission Factors'!A$2:F$3145,6,FALSE)))</f>
        <v>0.25629053177691313</v>
      </c>
      <c r="M12252" s="56" t="s">
        <v>5572</v>
      </c>
      <c r="N12252" t="s">
        <v>5571</v>
      </c>
      <c r="O12252">
        <f t="shared" si="196"/>
        <v>56.266508931769344</v>
      </c>
      <c r="P12252" t="s">
        <v>5572</v>
      </c>
    </row>
    <row r="12253" spans="1:16">
      <c r="A12253" s="54" t="s">
        <v>2025</v>
      </c>
      <c r="B12253" s="54" t="s">
        <v>3184</v>
      </c>
      <c r="C12253" s="54" t="s">
        <v>5516</v>
      </c>
      <c r="D12253" s="54" t="s">
        <v>2855</v>
      </c>
      <c r="E12253" s="54" t="s">
        <v>5522</v>
      </c>
      <c r="F12253" s="54" t="s">
        <v>3690</v>
      </c>
      <c r="G12253" s="54">
        <v>2311020000</v>
      </c>
      <c r="H12253" s="54" t="s">
        <v>3697</v>
      </c>
      <c r="I12253" s="54" t="s">
        <v>3698</v>
      </c>
      <c r="J12253">
        <f>VLOOKUP(A12253,'County Acres Disturbed'!$A$2:$E$3146,5,FALSE)</f>
        <v>219.54189466798664</v>
      </c>
      <c r="K12253" s="55" t="s">
        <v>5571</v>
      </c>
      <c r="L12253">
        <f>IF(H12253="PM10-PRI",VLOOKUP(A12253,'County Emission Factors'!A$2:E$3145,5,FALSE),IF(H12253="PM10-FIL",VLOOKUP(A12253,'County Emission Factors'!A$2:E$3145,5,FALSE),VLOOKUP(A12253,'County Emission Factors'!A$2:F$3145,6,FALSE)))</f>
        <v>2.5629053177691315E-2</v>
      </c>
      <c r="M12253" s="56" t="s">
        <v>5572</v>
      </c>
      <c r="N12253" t="s">
        <v>5571</v>
      </c>
      <c r="O12253">
        <f t="shared" si="196"/>
        <v>5.6266508931769348</v>
      </c>
      <c r="P12253" t="s">
        <v>5572</v>
      </c>
    </row>
    <row r="12254" spans="1:16">
      <c r="A12254" s="54" t="s">
        <v>2026</v>
      </c>
      <c r="B12254" s="54" t="s">
        <v>3184</v>
      </c>
      <c r="C12254" s="54" t="s">
        <v>5516</v>
      </c>
      <c r="D12254" s="54" t="s">
        <v>2856</v>
      </c>
      <c r="E12254" s="54" t="s">
        <v>3938</v>
      </c>
      <c r="F12254" s="54" t="s">
        <v>3690</v>
      </c>
      <c r="G12254" s="54">
        <v>2311020000</v>
      </c>
      <c r="H12254" s="54" t="s">
        <v>3691</v>
      </c>
      <c r="I12254" s="54" t="s">
        <v>3692</v>
      </c>
      <c r="J12254">
        <f>VLOOKUP(A12254,'County Acres Disturbed'!$A$2:$E$3146,5,FALSE)</f>
        <v>2457.143432174912</v>
      </c>
      <c r="K12254" s="55" t="s">
        <v>5571</v>
      </c>
      <c r="L12254">
        <f>IF(H12254="PM10-PRI",VLOOKUP(A12254,'County Emission Factors'!A$2:E$3145,5,FALSE),IF(H12254="PM10-FIL",VLOOKUP(A12254,'County Emission Factors'!A$2:E$3145,5,FALSE),VLOOKUP(A12254,'County Emission Factors'!A$2:F$3145,6,FALSE)))</f>
        <v>5.9143968871595329E-2</v>
      </c>
      <c r="M12254" s="56" t="s">
        <v>5572</v>
      </c>
      <c r="N12254" t="s">
        <v>5571</v>
      </c>
      <c r="O12254">
        <f t="shared" si="196"/>
        <v>145.32521466559791</v>
      </c>
      <c r="P12254" t="s">
        <v>5572</v>
      </c>
    </row>
    <row r="12255" spans="1:16">
      <c r="A12255" s="54" t="s">
        <v>2026</v>
      </c>
      <c r="B12255" s="54" t="s">
        <v>3184</v>
      </c>
      <c r="C12255" s="54" t="s">
        <v>5516</v>
      </c>
      <c r="D12255" s="54" t="s">
        <v>2856</v>
      </c>
      <c r="E12255" s="54" t="s">
        <v>3938</v>
      </c>
      <c r="F12255" s="54" t="s">
        <v>3690</v>
      </c>
      <c r="G12255" s="54">
        <v>2311020000</v>
      </c>
      <c r="H12255" s="54" t="s">
        <v>3693</v>
      </c>
      <c r="I12255" s="54" t="s">
        <v>3694</v>
      </c>
      <c r="J12255">
        <f>VLOOKUP(A12255,'County Acres Disturbed'!$A$2:$E$3146,5,FALSE)</f>
        <v>2457.143432174912</v>
      </c>
      <c r="K12255" s="55" t="s">
        <v>5571</v>
      </c>
      <c r="L12255">
        <f>IF(H12255="PM10-PRI",VLOOKUP(A12255,'County Emission Factors'!A$2:E$3145,5,FALSE),IF(H12255="PM10-FIL",VLOOKUP(A12255,'County Emission Factors'!A$2:E$3145,5,FALSE),VLOOKUP(A12255,'County Emission Factors'!A$2:F$3145,6,FALSE)))</f>
        <v>5.9143968871595331E-3</v>
      </c>
      <c r="M12255" s="56" t="s">
        <v>5572</v>
      </c>
      <c r="N12255" t="s">
        <v>5571</v>
      </c>
      <c r="O12255">
        <f t="shared" ref="O12255:O12318" si="197">L12255*J12255</f>
        <v>14.532521466559791</v>
      </c>
      <c r="P12255" t="s">
        <v>5572</v>
      </c>
    </row>
    <row r="12256" spans="1:16">
      <c r="A12256" s="54" t="s">
        <v>2026</v>
      </c>
      <c r="B12256" s="54" t="s">
        <v>3184</v>
      </c>
      <c r="C12256" s="54" t="s">
        <v>5516</v>
      </c>
      <c r="D12256" s="54" t="s">
        <v>2856</v>
      </c>
      <c r="E12256" s="54" t="s">
        <v>3938</v>
      </c>
      <c r="F12256" s="54" t="s">
        <v>3690</v>
      </c>
      <c r="G12256" s="54">
        <v>2311020000</v>
      </c>
      <c r="H12256" s="54" t="s">
        <v>3695</v>
      </c>
      <c r="I12256" s="54" t="s">
        <v>3696</v>
      </c>
      <c r="J12256">
        <f>VLOOKUP(A12256,'County Acres Disturbed'!$A$2:$E$3146,5,FALSE)</f>
        <v>2457.143432174912</v>
      </c>
      <c r="K12256" s="55" t="s">
        <v>5571</v>
      </c>
      <c r="L12256">
        <f>IF(H12256="PM10-PRI",VLOOKUP(A12256,'County Emission Factors'!A$2:E$3145,5,FALSE),IF(H12256="PM10-FIL",VLOOKUP(A12256,'County Emission Factors'!A$2:E$3145,5,FALSE),VLOOKUP(A12256,'County Emission Factors'!A$2:F$3145,6,FALSE)))</f>
        <v>5.9143968871595329E-2</v>
      </c>
      <c r="M12256" s="56" t="s">
        <v>5572</v>
      </c>
      <c r="N12256" t="s">
        <v>5571</v>
      </c>
      <c r="O12256">
        <f t="shared" si="197"/>
        <v>145.32521466559791</v>
      </c>
      <c r="P12256" t="s">
        <v>5572</v>
      </c>
    </row>
    <row r="12257" spans="1:16">
      <c r="A12257" s="54" t="s">
        <v>2026</v>
      </c>
      <c r="B12257" s="54" t="s">
        <v>3184</v>
      </c>
      <c r="C12257" s="54" t="s">
        <v>5516</v>
      </c>
      <c r="D12257" s="54" t="s">
        <v>2856</v>
      </c>
      <c r="E12257" s="54" t="s">
        <v>3938</v>
      </c>
      <c r="F12257" s="54" t="s">
        <v>3690</v>
      </c>
      <c r="G12257" s="54">
        <v>2311020000</v>
      </c>
      <c r="H12257" s="54" t="s">
        <v>3697</v>
      </c>
      <c r="I12257" s="54" t="s">
        <v>3698</v>
      </c>
      <c r="J12257">
        <f>VLOOKUP(A12257,'County Acres Disturbed'!$A$2:$E$3146,5,FALSE)</f>
        <v>2457.143432174912</v>
      </c>
      <c r="K12257" s="55" t="s">
        <v>5571</v>
      </c>
      <c r="L12257">
        <f>IF(H12257="PM10-PRI",VLOOKUP(A12257,'County Emission Factors'!A$2:E$3145,5,FALSE),IF(H12257="PM10-FIL",VLOOKUP(A12257,'County Emission Factors'!A$2:E$3145,5,FALSE),VLOOKUP(A12257,'County Emission Factors'!A$2:F$3145,6,FALSE)))</f>
        <v>5.9143968871595331E-3</v>
      </c>
      <c r="M12257" s="56" t="s">
        <v>5572</v>
      </c>
      <c r="N12257" t="s">
        <v>5571</v>
      </c>
      <c r="O12257">
        <f t="shared" si="197"/>
        <v>14.532521466559791</v>
      </c>
      <c r="P12257" t="s">
        <v>5572</v>
      </c>
    </row>
    <row r="12258" spans="1:16">
      <c r="A12258" s="54" t="s">
        <v>2027</v>
      </c>
      <c r="B12258" s="54" t="s">
        <v>3184</v>
      </c>
      <c r="C12258" s="54" t="s">
        <v>5516</v>
      </c>
      <c r="D12258" s="54" t="s">
        <v>2857</v>
      </c>
      <c r="E12258" s="54" t="s">
        <v>4977</v>
      </c>
      <c r="F12258" s="54" t="s">
        <v>3690</v>
      </c>
      <c r="G12258" s="54">
        <v>2311020000</v>
      </c>
      <c r="H12258" s="54" t="s">
        <v>3691</v>
      </c>
      <c r="I12258" s="54" t="s">
        <v>3692</v>
      </c>
      <c r="J12258">
        <f>VLOOKUP(A12258,'County Acres Disturbed'!$A$2:$E$3146,5,FALSE)</f>
        <v>310.43139721267625</v>
      </c>
      <c r="K12258" s="55" t="s">
        <v>5571</v>
      </c>
      <c r="L12258">
        <f>IF(H12258="PM10-PRI",VLOOKUP(A12258,'County Emission Factors'!A$2:E$3145,5,FALSE),IF(H12258="PM10-FIL",VLOOKUP(A12258,'County Emission Factors'!A$2:E$3145,5,FALSE),VLOOKUP(A12258,'County Emission Factors'!A$2:F$3145,6,FALSE)))</f>
        <v>0.2562905317769133</v>
      </c>
      <c r="M12258" s="56" t="s">
        <v>5572</v>
      </c>
      <c r="N12258" t="s">
        <v>5571</v>
      </c>
      <c r="O12258">
        <f t="shared" si="197"/>
        <v>79.560627871886993</v>
      </c>
      <c r="P12258" t="s">
        <v>5572</v>
      </c>
    </row>
    <row r="12259" spans="1:16">
      <c r="A12259" s="54" t="s">
        <v>2027</v>
      </c>
      <c r="B12259" s="54" t="s">
        <v>3184</v>
      </c>
      <c r="C12259" s="54" t="s">
        <v>5516</v>
      </c>
      <c r="D12259" s="54" t="s">
        <v>2857</v>
      </c>
      <c r="E12259" s="54" t="s">
        <v>4977</v>
      </c>
      <c r="F12259" s="54" t="s">
        <v>3690</v>
      </c>
      <c r="G12259" s="54">
        <v>2311020000</v>
      </c>
      <c r="H12259" s="54" t="s">
        <v>3693</v>
      </c>
      <c r="I12259" s="54" t="s">
        <v>3694</v>
      </c>
      <c r="J12259">
        <f>VLOOKUP(A12259,'County Acres Disturbed'!$A$2:$E$3146,5,FALSE)</f>
        <v>310.43139721267625</v>
      </c>
      <c r="K12259" s="55" t="s">
        <v>5571</v>
      </c>
      <c r="L12259">
        <f>IF(H12259="PM10-PRI",VLOOKUP(A12259,'County Emission Factors'!A$2:E$3145,5,FALSE),IF(H12259="PM10-FIL",VLOOKUP(A12259,'County Emission Factors'!A$2:E$3145,5,FALSE),VLOOKUP(A12259,'County Emission Factors'!A$2:F$3145,6,FALSE)))</f>
        <v>2.5629053177691333E-2</v>
      </c>
      <c r="M12259" s="56" t="s">
        <v>5572</v>
      </c>
      <c r="N12259" t="s">
        <v>5571</v>
      </c>
      <c r="O12259">
        <f t="shared" si="197"/>
        <v>7.9560627871887002</v>
      </c>
      <c r="P12259" t="s">
        <v>5572</v>
      </c>
    </row>
    <row r="12260" spans="1:16">
      <c r="A12260" s="54" t="s">
        <v>2027</v>
      </c>
      <c r="B12260" s="54" t="s">
        <v>3184</v>
      </c>
      <c r="C12260" s="54" t="s">
        <v>5516</v>
      </c>
      <c r="D12260" s="54" t="s">
        <v>2857</v>
      </c>
      <c r="E12260" s="54" t="s">
        <v>4977</v>
      </c>
      <c r="F12260" s="54" t="s">
        <v>3690</v>
      </c>
      <c r="G12260" s="54">
        <v>2311020000</v>
      </c>
      <c r="H12260" s="54" t="s">
        <v>3695</v>
      </c>
      <c r="I12260" s="54" t="s">
        <v>3696</v>
      </c>
      <c r="J12260">
        <f>VLOOKUP(A12260,'County Acres Disturbed'!$A$2:$E$3146,5,FALSE)</f>
        <v>310.43139721267625</v>
      </c>
      <c r="K12260" s="55" t="s">
        <v>5571</v>
      </c>
      <c r="L12260">
        <f>IF(H12260="PM10-PRI",VLOOKUP(A12260,'County Emission Factors'!A$2:E$3145,5,FALSE),IF(H12260="PM10-FIL",VLOOKUP(A12260,'County Emission Factors'!A$2:E$3145,5,FALSE),VLOOKUP(A12260,'County Emission Factors'!A$2:F$3145,6,FALSE)))</f>
        <v>0.2562905317769133</v>
      </c>
      <c r="M12260" s="56" t="s">
        <v>5572</v>
      </c>
      <c r="N12260" t="s">
        <v>5571</v>
      </c>
      <c r="O12260">
        <f t="shared" si="197"/>
        <v>79.560627871886993</v>
      </c>
      <c r="P12260" t="s">
        <v>5572</v>
      </c>
    </row>
    <row r="12261" spans="1:16">
      <c r="A12261" s="54" t="s">
        <v>2027</v>
      </c>
      <c r="B12261" s="54" t="s">
        <v>3184</v>
      </c>
      <c r="C12261" s="54" t="s">
        <v>5516</v>
      </c>
      <c r="D12261" s="54" t="s">
        <v>2857</v>
      </c>
      <c r="E12261" s="54" t="s">
        <v>4977</v>
      </c>
      <c r="F12261" s="54" t="s">
        <v>3690</v>
      </c>
      <c r="G12261" s="54">
        <v>2311020000</v>
      </c>
      <c r="H12261" s="54" t="s">
        <v>3697</v>
      </c>
      <c r="I12261" s="54" t="s">
        <v>3698</v>
      </c>
      <c r="J12261">
        <f>VLOOKUP(A12261,'County Acres Disturbed'!$A$2:$E$3146,5,FALSE)</f>
        <v>310.43139721267625</v>
      </c>
      <c r="K12261" s="55" t="s">
        <v>5571</v>
      </c>
      <c r="L12261">
        <f>IF(H12261="PM10-PRI",VLOOKUP(A12261,'County Emission Factors'!A$2:E$3145,5,FALSE),IF(H12261="PM10-FIL",VLOOKUP(A12261,'County Emission Factors'!A$2:E$3145,5,FALSE),VLOOKUP(A12261,'County Emission Factors'!A$2:F$3145,6,FALSE)))</f>
        <v>2.5629053177691333E-2</v>
      </c>
      <c r="M12261" s="56" t="s">
        <v>5572</v>
      </c>
      <c r="N12261" t="s">
        <v>5571</v>
      </c>
      <c r="O12261">
        <f t="shared" si="197"/>
        <v>7.9560627871887002</v>
      </c>
      <c r="P12261" t="s">
        <v>5572</v>
      </c>
    </row>
    <row r="12262" spans="1:16">
      <c r="A12262" s="54" t="s">
        <v>2028</v>
      </c>
      <c r="B12262" s="54" t="s">
        <v>3184</v>
      </c>
      <c r="C12262" s="54" t="s">
        <v>5516</v>
      </c>
      <c r="D12262" s="54" t="s">
        <v>2934</v>
      </c>
      <c r="E12262" s="54" t="s">
        <v>5523</v>
      </c>
      <c r="F12262" s="54" t="s">
        <v>3690</v>
      </c>
      <c r="G12262" s="54">
        <v>2311020000</v>
      </c>
      <c r="H12262" s="54" t="s">
        <v>3691</v>
      </c>
      <c r="I12262" s="54" t="s">
        <v>3692</v>
      </c>
      <c r="J12262">
        <f>VLOOKUP(A12262,'County Acres Disturbed'!$A$2:$E$3146,5,FALSE)</f>
        <v>1078.6175665864175</v>
      </c>
      <c r="K12262" s="55" t="s">
        <v>5571</v>
      </c>
      <c r="L12262">
        <f>IF(H12262="PM10-PRI",VLOOKUP(A12262,'County Emission Factors'!A$2:E$3145,5,FALSE),IF(H12262="PM10-FIL",VLOOKUP(A12262,'County Emission Factors'!A$2:E$3145,5,FALSE),VLOOKUP(A12262,'County Emission Factors'!A$2:F$3145,6,FALSE)))</f>
        <v>0.25629053177691302</v>
      </c>
      <c r="M12262" s="56" t="s">
        <v>5572</v>
      </c>
      <c r="N12262" t="s">
        <v>5571</v>
      </c>
      <c r="O12262">
        <f t="shared" si="197"/>
        <v>276.43946972435282</v>
      </c>
      <c r="P12262" t="s">
        <v>5572</v>
      </c>
    </row>
    <row r="12263" spans="1:16">
      <c r="A12263" s="54" t="s">
        <v>2028</v>
      </c>
      <c r="B12263" s="54" t="s">
        <v>3184</v>
      </c>
      <c r="C12263" s="54" t="s">
        <v>5516</v>
      </c>
      <c r="D12263" s="54" t="s">
        <v>2934</v>
      </c>
      <c r="E12263" s="54" t="s">
        <v>5523</v>
      </c>
      <c r="F12263" s="54" t="s">
        <v>3690</v>
      </c>
      <c r="G12263" s="54">
        <v>2311020000</v>
      </c>
      <c r="H12263" s="54" t="s">
        <v>3693</v>
      </c>
      <c r="I12263" s="54" t="s">
        <v>3694</v>
      </c>
      <c r="J12263">
        <f>VLOOKUP(A12263,'County Acres Disturbed'!$A$2:$E$3146,5,FALSE)</f>
        <v>1078.6175665864175</v>
      </c>
      <c r="K12263" s="55" t="s">
        <v>5571</v>
      </c>
      <c r="L12263">
        <f>IF(H12263="PM10-PRI",VLOOKUP(A12263,'County Emission Factors'!A$2:E$3145,5,FALSE),IF(H12263="PM10-FIL",VLOOKUP(A12263,'County Emission Factors'!A$2:E$3145,5,FALSE),VLOOKUP(A12263,'County Emission Factors'!A$2:F$3145,6,FALSE)))</f>
        <v>2.5629053177691305E-2</v>
      </c>
      <c r="M12263" s="56" t="s">
        <v>5572</v>
      </c>
      <c r="N12263" t="s">
        <v>5571</v>
      </c>
      <c r="O12263">
        <f t="shared" si="197"/>
        <v>27.643946972435288</v>
      </c>
      <c r="P12263" t="s">
        <v>5572</v>
      </c>
    </row>
    <row r="12264" spans="1:16">
      <c r="A12264" s="54" t="s">
        <v>2028</v>
      </c>
      <c r="B12264" s="54" t="s">
        <v>3184</v>
      </c>
      <c r="C12264" s="54" t="s">
        <v>5516</v>
      </c>
      <c r="D12264" s="54" t="s">
        <v>2934</v>
      </c>
      <c r="E12264" s="54" t="s">
        <v>5523</v>
      </c>
      <c r="F12264" s="54" t="s">
        <v>3690</v>
      </c>
      <c r="G12264" s="54">
        <v>2311020000</v>
      </c>
      <c r="H12264" s="54" t="s">
        <v>3695</v>
      </c>
      <c r="I12264" s="54" t="s">
        <v>3696</v>
      </c>
      <c r="J12264">
        <f>VLOOKUP(A12264,'County Acres Disturbed'!$A$2:$E$3146,5,FALSE)</f>
        <v>1078.6175665864175</v>
      </c>
      <c r="K12264" s="55" t="s">
        <v>5571</v>
      </c>
      <c r="L12264">
        <f>IF(H12264="PM10-PRI",VLOOKUP(A12264,'County Emission Factors'!A$2:E$3145,5,FALSE),IF(H12264="PM10-FIL",VLOOKUP(A12264,'County Emission Factors'!A$2:E$3145,5,FALSE),VLOOKUP(A12264,'County Emission Factors'!A$2:F$3145,6,FALSE)))</f>
        <v>0.25629053177691302</v>
      </c>
      <c r="M12264" s="56" t="s">
        <v>5572</v>
      </c>
      <c r="N12264" t="s">
        <v>5571</v>
      </c>
      <c r="O12264">
        <f t="shared" si="197"/>
        <v>276.43946972435282</v>
      </c>
      <c r="P12264" t="s">
        <v>5572</v>
      </c>
    </row>
    <row r="12265" spans="1:16">
      <c r="A12265" s="54" t="s">
        <v>2028</v>
      </c>
      <c r="B12265" s="54" t="s">
        <v>3184</v>
      </c>
      <c r="C12265" s="54" t="s">
        <v>5516</v>
      </c>
      <c r="D12265" s="54" t="s">
        <v>2934</v>
      </c>
      <c r="E12265" s="54" t="s">
        <v>5523</v>
      </c>
      <c r="F12265" s="54" t="s">
        <v>3690</v>
      </c>
      <c r="G12265" s="54">
        <v>2311020000</v>
      </c>
      <c r="H12265" s="54" t="s">
        <v>3697</v>
      </c>
      <c r="I12265" s="54" t="s">
        <v>3698</v>
      </c>
      <c r="J12265">
        <f>VLOOKUP(A12265,'County Acres Disturbed'!$A$2:$E$3146,5,FALSE)</f>
        <v>1078.6175665864175</v>
      </c>
      <c r="K12265" s="55" t="s">
        <v>5571</v>
      </c>
      <c r="L12265">
        <f>IF(H12265="PM10-PRI",VLOOKUP(A12265,'County Emission Factors'!A$2:E$3145,5,FALSE),IF(H12265="PM10-FIL",VLOOKUP(A12265,'County Emission Factors'!A$2:E$3145,5,FALSE),VLOOKUP(A12265,'County Emission Factors'!A$2:F$3145,6,FALSE)))</f>
        <v>2.5629053177691305E-2</v>
      </c>
      <c r="M12265" s="56" t="s">
        <v>5572</v>
      </c>
      <c r="N12265" t="s">
        <v>5571</v>
      </c>
      <c r="O12265">
        <f t="shared" si="197"/>
        <v>27.643946972435288</v>
      </c>
      <c r="P12265" t="s">
        <v>5572</v>
      </c>
    </row>
    <row r="12266" spans="1:16">
      <c r="A12266" s="54" t="s">
        <v>2788</v>
      </c>
      <c r="B12266" s="54" t="s">
        <v>3184</v>
      </c>
      <c r="C12266" s="54" t="s">
        <v>5516</v>
      </c>
      <c r="D12266" s="54" t="s">
        <v>2935</v>
      </c>
      <c r="E12266" s="54" t="s">
        <v>5142</v>
      </c>
      <c r="F12266" s="54" t="s">
        <v>3690</v>
      </c>
      <c r="G12266" s="54">
        <v>2311020000</v>
      </c>
      <c r="H12266" s="54" t="s">
        <v>3691</v>
      </c>
      <c r="I12266" s="54" t="s">
        <v>3692</v>
      </c>
      <c r="J12266">
        <f>VLOOKUP(A12266,'County Acres Disturbed'!$A$2:$E$3146,5,FALSE)</f>
        <v>0</v>
      </c>
      <c r="K12266" s="55" t="s">
        <v>5571</v>
      </c>
      <c r="L12266">
        <f>IF(H12266="PM10-PRI",VLOOKUP(A12266,'County Emission Factors'!A$2:E$3145,5,FALSE),IF(H12266="PM10-FIL",VLOOKUP(A12266,'County Emission Factors'!A$2:E$3145,5,FALSE),VLOOKUP(A12266,'County Emission Factors'!A$2:F$3145,6,FALSE)))</f>
        <v>0.32529182879377438</v>
      </c>
      <c r="M12266" s="56" t="s">
        <v>5572</v>
      </c>
      <c r="N12266" t="s">
        <v>5571</v>
      </c>
      <c r="O12266">
        <f t="shared" si="197"/>
        <v>0</v>
      </c>
      <c r="P12266" t="s">
        <v>5572</v>
      </c>
    </row>
    <row r="12267" spans="1:16">
      <c r="A12267" s="54" t="s">
        <v>2788</v>
      </c>
      <c r="B12267" s="54" t="s">
        <v>3184</v>
      </c>
      <c r="C12267" s="54" t="s">
        <v>5516</v>
      </c>
      <c r="D12267" s="54" t="s">
        <v>2935</v>
      </c>
      <c r="E12267" s="54" t="s">
        <v>5142</v>
      </c>
      <c r="F12267" s="54" t="s">
        <v>3690</v>
      </c>
      <c r="G12267" s="54">
        <v>2311020000</v>
      </c>
      <c r="H12267" s="54" t="s">
        <v>3693</v>
      </c>
      <c r="I12267" s="54" t="s">
        <v>3694</v>
      </c>
      <c r="J12267">
        <f>VLOOKUP(A12267,'County Acres Disturbed'!$A$2:$E$3146,5,FALSE)</f>
        <v>0</v>
      </c>
      <c r="K12267" s="55" t="s">
        <v>5571</v>
      </c>
      <c r="L12267">
        <f>IF(H12267="PM10-PRI",VLOOKUP(A12267,'County Emission Factors'!A$2:E$3145,5,FALSE),IF(H12267="PM10-FIL",VLOOKUP(A12267,'County Emission Factors'!A$2:E$3145,5,FALSE),VLOOKUP(A12267,'County Emission Factors'!A$2:F$3145,6,FALSE)))</f>
        <v>3.2529182879377443E-2</v>
      </c>
      <c r="M12267" s="56" t="s">
        <v>5572</v>
      </c>
      <c r="N12267" t="s">
        <v>5571</v>
      </c>
      <c r="O12267">
        <f t="shared" si="197"/>
        <v>0</v>
      </c>
      <c r="P12267" t="s">
        <v>5572</v>
      </c>
    </row>
    <row r="12268" spans="1:16">
      <c r="A12268" s="54" t="s">
        <v>2788</v>
      </c>
      <c r="B12268" s="54" t="s">
        <v>3184</v>
      </c>
      <c r="C12268" s="54" t="s">
        <v>5516</v>
      </c>
      <c r="D12268" s="54" t="s">
        <v>2935</v>
      </c>
      <c r="E12268" s="54" t="s">
        <v>5142</v>
      </c>
      <c r="F12268" s="54" t="s">
        <v>3690</v>
      </c>
      <c r="G12268" s="54">
        <v>2311020000</v>
      </c>
      <c r="H12268" s="54" t="s">
        <v>3695</v>
      </c>
      <c r="I12268" s="54" t="s">
        <v>3696</v>
      </c>
      <c r="J12268">
        <f>VLOOKUP(A12268,'County Acres Disturbed'!$A$2:$E$3146,5,FALSE)</f>
        <v>0</v>
      </c>
      <c r="K12268" s="55" t="s">
        <v>5571</v>
      </c>
      <c r="L12268">
        <f>IF(H12268="PM10-PRI",VLOOKUP(A12268,'County Emission Factors'!A$2:E$3145,5,FALSE),IF(H12268="PM10-FIL",VLOOKUP(A12268,'County Emission Factors'!A$2:E$3145,5,FALSE),VLOOKUP(A12268,'County Emission Factors'!A$2:F$3145,6,FALSE)))</f>
        <v>0.32529182879377438</v>
      </c>
      <c r="M12268" s="56" t="s">
        <v>5572</v>
      </c>
      <c r="N12268" t="s">
        <v>5571</v>
      </c>
      <c r="O12268">
        <f t="shared" si="197"/>
        <v>0</v>
      </c>
      <c r="P12268" t="s">
        <v>5572</v>
      </c>
    </row>
    <row r="12269" spans="1:16">
      <c r="A12269" s="54" t="s">
        <v>2788</v>
      </c>
      <c r="B12269" s="54" t="s">
        <v>3184</v>
      </c>
      <c r="C12269" s="54" t="s">
        <v>5516</v>
      </c>
      <c r="D12269" s="54" t="s">
        <v>2935</v>
      </c>
      <c r="E12269" s="54" t="s">
        <v>5142</v>
      </c>
      <c r="F12269" s="54" t="s">
        <v>3690</v>
      </c>
      <c r="G12269" s="54">
        <v>2311020000</v>
      </c>
      <c r="H12269" s="54" t="s">
        <v>3697</v>
      </c>
      <c r="I12269" s="54" t="s">
        <v>3698</v>
      </c>
      <c r="J12269">
        <f>VLOOKUP(A12269,'County Acres Disturbed'!$A$2:$E$3146,5,FALSE)</f>
        <v>0</v>
      </c>
      <c r="K12269" s="55" t="s">
        <v>5571</v>
      </c>
      <c r="L12269">
        <f>IF(H12269="PM10-PRI",VLOOKUP(A12269,'County Emission Factors'!A$2:E$3145,5,FALSE),IF(H12269="PM10-FIL",VLOOKUP(A12269,'County Emission Factors'!A$2:E$3145,5,FALSE),VLOOKUP(A12269,'County Emission Factors'!A$2:F$3145,6,FALSE)))</f>
        <v>3.2529182879377443E-2</v>
      </c>
      <c r="M12269" s="56" t="s">
        <v>5572</v>
      </c>
      <c r="N12269" t="s">
        <v>5571</v>
      </c>
      <c r="O12269">
        <f t="shared" si="197"/>
        <v>0</v>
      </c>
      <c r="P12269" t="s">
        <v>5572</v>
      </c>
    </row>
    <row r="12270" spans="1:16">
      <c r="A12270" s="54" t="s">
        <v>2029</v>
      </c>
      <c r="B12270" s="54" t="s">
        <v>3184</v>
      </c>
      <c r="C12270" s="54" t="s">
        <v>5516</v>
      </c>
      <c r="D12270" s="54" t="s">
        <v>2858</v>
      </c>
      <c r="E12270" s="54" t="s">
        <v>5524</v>
      </c>
      <c r="F12270" s="54" t="s">
        <v>3690</v>
      </c>
      <c r="G12270" s="54">
        <v>2311020000</v>
      </c>
      <c r="H12270" s="54" t="s">
        <v>3691</v>
      </c>
      <c r="I12270" s="54" t="s">
        <v>3692</v>
      </c>
      <c r="J12270">
        <f>VLOOKUP(A12270,'County Acres Disturbed'!$A$2:$E$3146,5,FALSE)</f>
        <v>1815.2344413283608</v>
      </c>
      <c r="K12270" s="55" t="s">
        <v>5571</v>
      </c>
      <c r="L12270">
        <f>IF(H12270="PM10-PRI",VLOOKUP(A12270,'County Emission Factors'!A$2:E$3145,5,FALSE),IF(H12270="PM10-FIL",VLOOKUP(A12270,'County Emission Factors'!A$2:E$3145,5,FALSE),VLOOKUP(A12270,'County Emission Factors'!A$2:F$3145,6,FALSE)))</f>
        <v>0.25629053177691319</v>
      </c>
      <c r="M12270" s="56" t="s">
        <v>5572</v>
      </c>
      <c r="N12270" t="s">
        <v>5571</v>
      </c>
      <c r="O12270">
        <f t="shared" si="197"/>
        <v>465.22740026781355</v>
      </c>
      <c r="P12270" t="s">
        <v>5572</v>
      </c>
    </row>
    <row r="12271" spans="1:16">
      <c r="A12271" s="54" t="s">
        <v>2029</v>
      </c>
      <c r="B12271" s="54" t="s">
        <v>3184</v>
      </c>
      <c r="C12271" s="54" t="s">
        <v>5516</v>
      </c>
      <c r="D12271" s="54" t="s">
        <v>2858</v>
      </c>
      <c r="E12271" s="54" t="s">
        <v>5524</v>
      </c>
      <c r="F12271" s="54" t="s">
        <v>3690</v>
      </c>
      <c r="G12271" s="54">
        <v>2311020000</v>
      </c>
      <c r="H12271" s="54" t="s">
        <v>3693</v>
      </c>
      <c r="I12271" s="54" t="s">
        <v>3694</v>
      </c>
      <c r="J12271">
        <f>VLOOKUP(A12271,'County Acres Disturbed'!$A$2:$E$3146,5,FALSE)</f>
        <v>1815.2344413283608</v>
      </c>
      <c r="K12271" s="55" t="s">
        <v>5571</v>
      </c>
      <c r="L12271">
        <f>IF(H12271="PM10-PRI",VLOOKUP(A12271,'County Emission Factors'!A$2:E$3145,5,FALSE),IF(H12271="PM10-FIL",VLOOKUP(A12271,'County Emission Factors'!A$2:E$3145,5,FALSE),VLOOKUP(A12271,'County Emission Factors'!A$2:F$3145,6,FALSE)))</f>
        <v>2.5629053177691319E-2</v>
      </c>
      <c r="M12271" s="56" t="s">
        <v>5572</v>
      </c>
      <c r="N12271" t="s">
        <v>5571</v>
      </c>
      <c r="O12271">
        <f t="shared" si="197"/>
        <v>46.522740026781349</v>
      </c>
      <c r="P12271" t="s">
        <v>5572</v>
      </c>
    </row>
    <row r="12272" spans="1:16">
      <c r="A12272" s="54" t="s">
        <v>2029</v>
      </c>
      <c r="B12272" s="54" t="s">
        <v>3184</v>
      </c>
      <c r="C12272" s="54" t="s">
        <v>5516</v>
      </c>
      <c r="D12272" s="54" t="s">
        <v>2858</v>
      </c>
      <c r="E12272" s="54" t="s">
        <v>5524</v>
      </c>
      <c r="F12272" s="54" t="s">
        <v>3690</v>
      </c>
      <c r="G12272" s="54">
        <v>2311020000</v>
      </c>
      <c r="H12272" s="54" t="s">
        <v>3695</v>
      </c>
      <c r="I12272" s="54" t="s">
        <v>3696</v>
      </c>
      <c r="J12272">
        <f>VLOOKUP(A12272,'County Acres Disturbed'!$A$2:$E$3146,5,FALSE)</f>
        <v>1815.2344413283608</v>
      </c>
      <c r="K12272" s="55" t="s">
        <v>5571</v>
      </c>
      <c r="L12272">
        <f>IF(H12272="PM10-PRI",VLOOKUP(A12272,'County Emission Factors'!A$2:E$3145,5,FALSE),IF(H12272="PM10-FIL",VLOOKUP(A12272,'County Emission Factors'!A$2:E$3145,5,FALSE),VLOOKUP(A12272,'County Emission Factors'!A$2:F$3145,6,FALSE)))</f>
        <v>0.25629053177691319</v>
      </c>
      <c r="M12272" s="56" t="s">
        <v>5572</v>
      </c>
      <c r="N12272" t="s">
        <v>5571</v>
      </c>
      <c r="O12272">
        <f t="shared" si="197"/>
        <v>465.22740026781355</v>
      </c>
      <c r="P12272" t="s">
        <v>5572</v>
      </c>
    </row>
    <row r="12273" spans="1:16">
      <c r="A12273" s="54" t="s">
        <v>2029</v>
      </c>
      <c r="B12273" s="54" t="s">
        <v>3184</v>
      </c>
      <c r="C12273" s="54" t="s">
        <v>5516</v>
      </c>
      <c r="D12273" s="54" t="s">
        <v>2858</v>
      </c>
      <c r="E12273" s="54" t="s">
        <v>5524</v>
      </c>
      <c r="F12273" s="54" t="s">
        <v>3690</v>
      </c>
      <c r="G12273" s="54">
        <v>2311020000</v>
      </c>
      <c r="H12273" s="54" t="s">
        <v>3697</v>
      </c>
      <c r="I12273" s="54" t="s">
        <v>3698</v>
      </c>
      <c r="J12273">
        <f>VLOOKUP(A12273,'County Acres Disturbed'!$A$2:$E$3146,5,FALSE)</f>
        <v>1815.2344413283608</v>
      </c>
      <c r="K12273" s="55" t="s">
        <v>5571</v>
      </c>
      <c r="L12273">
        <f>IF(H12273="PM10-PRI",VLOOKUP(A12273,'County Emission Factors'!A$2:E$3145,5,FALSE),IF(H12273="PM10-FIL",VLOOKUP(A12273,'County Emission Factors'!A$2:E$3145,5,FALSE),VLOOKUP(A12273,'County Emission Factors'!A$2:F$3145,6,FALSE)))</f>
        <v>2.5629053177691319E-2</v>
      </c>
      <c r="M12273" s="56" t="s">
        <v>5572</v>
      </c>
      <c r="N12273" t="s">
        <v>5571</v>
      </c>
      <c r="O12273">
        <f t="shared" si="197"/>
        <v>46.522740026781349</v>
      </c>
      <c r="P12273" t="s">
        <v>5572</v>
      </c>
    </row>
    <row r="12274" spans="1:16">
      <c r="A12274" s="54" t="s">
        <v>2789</v>
      </c>
      <c r="B12274" s="54" t="s">
        <v>3184</v>
      </c>
      <c r="C12274" s="54" t="s">
        <v>5516</v>
      </c>
      <c r="D12274" s="54" t="s">
        <v>2859</v>
      </c>
      <c r="E12274" s="54" t="s">
        <v>5106</v>
      </c>
      <c r="F12274" s="54" t="s">
        <v>3690</v>
      </c>
      <c r="G12274" s="54">
        <v>2311020000</v>
      </c>
      <c r="H12274" s="54" t="s">
        <v>3691</v>
      </c>
      <c r="I12274" s="54" t="s">
        <v>3692</v>
      </c>
      <c r="J12274">
        <f>VLOOKUP(A12274,'County Acres Disturbed'!$A$2:$E$3146,5,FALSE)</f>
        <v>0</v>
      </c>
      <c r="K12274" s="55" t="s">
        <v>5571</v>
      </c>
      <c r="L12274">
        <f>IF(H12274="PM10-PRI",VLOOKUP(A12274,'County Emission Factors'!A$2:E$3145,5,FALSE),IF(H12274="PM10-FIL",VLOOKUP(A12274,'County Emission Factors'!A$2:E$3145,5,FALSE),VLOOKUP(A12274,'County Emission Factors'!A$2:F$3145,6,FALSE)))</f>
        <v>0.40415045395590149</v>
      </c>
      <c r="M12274" s="56" t="s">
        <v>5572</v>
      </c>
      <c r="N12274" t="s">
        <v>5571</v>
      </c>
      <c r="O12274">
        <f t="shared" si="197"/>
        <v>0</v>
      </c>
      <c r="P12274" t="s">
        <v>5572</v>
      </c>
    </row>
    <row r="12275" spans="1:16">
      <c r="A12275" s="54" t="s">
        <v>2789</v>
      </c>
      <c r="B12275" s="54" t="s">
        <v>3184</v>
      </c>
      <c r="C12275" s="54" t="s">
        <v>5516</v>
      </c>
      <c r="D12275" s="54" t="s">
        <v>2859</v>
      </c>
      <c r="E12275" s="54" t="s">
        <v>5106</v>
      </c>
      <c r="F12275" s="54" t="s">
        <v>3690</v>
      </c>
      <c r="G12275" s="54">
        <v>2311020000</v>
      </c>
      <c r="H12275" s="54" t="s">
        <v>3693</v>
      </c>
      <c r="I12275" s="54" t="s">
        <v>3694</v>
      </c>
      <c r="J12275">
        <f>VLOOKUP(A12275,'County Acres Disturbed'!$A$2:$E$3146,5,FALSE)</f>
        <v>0</v>
      </c>
      <c r="K12275" s="55" t="s">
        <v>5571</v>
      </c>
      <c r="L12275">
        <f>IF(H12275="PM10-PRI",VLOOKUP(A12275,'County Emission Factors'!A$2:E$3145,5,FALSE),IF(H12275="PM10-FIL",VLOOKUP(A12275,'County Emission Factors'!A$2:E$3145,5,FALSE),VLOOKUP(A12275,'County Emission Factors'!A$2:F$3145,6,FALSE)))</f>
        <v>4.0415045395590155E-2</v>
      </c>
      <c r="M12275" s="56" t="s">
        <v>5572</v>
      </c>
      <c r="N12275" t="s">
        <v>5571</v>
      </c>
      <c r="O12275">
        <f t="shared" si="197"/>
        <v>0</v>
      </c>
      <c r="P12275" t="s">
        <v>5572</v>
      </c>
    </row>
    <row r="12276" spans="1:16">
      <c r="A12276" s="54" t="s">
        <v>2789</v>
      </c>
      <c r="B12276" s="54" t="s">
        <v>3184</v>
      </c>
      <c r="C12276" s="54" t="s">
        <v>5516</v>
      </c>
      <c r="D12276" s="54" t="s">
        <v>2859</v>
      </c>
      <c r="E12276" s="54" t="s">
        <v>5106</v>
      </c>
      <c r="F12276" s="54" t="s">
        <v>3690</v>
      </c>
      <c r="G12276" s="54">
        <v>2311020000</v>
      </c>
      <c r="H12276" s="54" t="s">
        <v>3695</v>
      </c>
      <c r="I12276" s="54" t="s">
        <v>3696</v>
      </c>
      <c r="J12276">
        <f>VLOOKUP(A12276,'County Acres Disturbed'!$A$2:$E$3146,5,FALSE)</f>
        <v>0</v>
      </c>
      <c r="K12276" s="55" t="s">
        <v>5571</v>
      </c>
      <c r="L12276">
        <f>IF(H12276="PM10-PRI",VLOOKUP(A12276,'County Emission Factors'!A$2:E$3145,5,FALSE),IF(H12276="PM10-FIL",VLOOKUP(A12276,'County Emission Factors'!A$2:E$3145,5,FALSE),VLOOKUP(A12276,'County Emission Factors'!A$2:F$3145,6,FALSE)))</f>
        <v>0.40415045395590149</v>
      </c>
      <c r="M12276" s="56" t="s">
        <v>5572</v>
      </c>
      <c r="N12276" t="s">
        <v>5571</v>
      </c>
      <c r="O12276">
        <f t="shared" si="197"/>
        <v>0</v>
      </c>
      <c r="P12276" t="s">
        <v>5572</v>
      </c>
    </row>
    <row r="12277" spans="1:16">
      <c r="A12277" s="54" t="s">
        <v>2789</v>
      </c>
      <c r="B12277" s="54" t="s">
        <v>3184</v>
      </c>
      <c r="C12277" s="54" t="s">
        <v>5516</v>
      </c>
      <c r="D12277" s="54" t="s">
        <v>2859</v>
      </c>
      <c r="E12277" s="54" t="s">
        <v>5106</v>
      </c>
      <c r="F12277" s="54" t="s">
        <v>3690</v>
      </c>
      <c r="G12277" s="54">
        <v>2311020000</v>
      </c>
      <c r="H12277" s="54" t="s">
        <v>3697</v>
      </c>
      <c r="I12277" s="54" t="s">
        <v>3698</v>
      </c>
      <c r="J12277">
        <f>VLOOKUP(A12277,'County Acres Disturbed'!$A$2:$E$3146,5,FALSE)</f>
        <v>0</v>
      </c>
      <c r="K12277" s="55" t="s">
        <v>5571</v>
      </c>
      <c r="L12277">
        <f>IF(H12277="PM10-PRI",VLOOKUP(A12277,'County Emission Factors'!A$2:E$3145,5,FALSE),IF(H12277="PM10-FIL",VLOOKUP(A12277,'County Emission Factors'!A$2:E$3145,5,FALSE),VLOOKUP(A12277,'County Emission Factors'!A$2:F$3145,6,FALSE)))</f>
        <v>4.0415045395590155E-2</v>
      </c>
      <c r="M12277" s="56" t="s">
        <v>5572</v>
      </c>
      <c r="N12277" t="s">
        <v>5571</v>
      </c>
      <c r="O12277">
        <f t="shared" si="197"/>
        <v>0</v>
      </c>
      <c r="P12277" t="s">
        <v>5572</v>
      </c>
    </row>
    <row r="12278" spans="1:16">
      <c r="A12278" s="54" t="s">
        <v>2030</v>
      </c>
      <c r="B12278" s="54" t="s">
        <v>3184</v>
      </c>
      <c r="C12278" s="54" t="s">
        <v>5516</v>
      </c>
      <c r="D12278" s="54" t="s">
        <v>2860</v>
      </c>
      <c r="E12278" s="54" t="s">
        <v>3828</v>
      </c>
      <c r="F12278" s="54" t="s">
        <v>3690</v>
      </c>
      <c r="G12278" s="54">
        <v>2311020000</v>
      </c>
      <c r="H12278" s="54" t="s">
        <v>3691</v>
      </c>
      <c r="I12278" s="54" t="s">
        <v>3692</v>
      </c>
      <c r="J12278">
        <f>VLOOKUP(A12278,'County Acres Disturbed'!$A$2:$E$3146,5,FALSE)</f>
        <v>219.54189466798664</v>
      </c>
      <c r="K12278" s="55" t="s">
        <v>5571</v>
      </c>
      <c r="L12278">
        <f>IF(H12278="PM10-PRI",VLOOKUP(A12278,'County Emission Factors'!A$2:E$3145,5,FALSE),IF(H12278="PM10-FIL",VLOOKUP(A12278,'County Emission Factors'!A$2:E$3145,5,FALSE),VLOOKUP(A12278,'County Emission Factors'!A$2:F$3145,6,FALSE)))</f>
        <v>0.25629053177691313</v>
      </c>
      <c r="M12278" s="56" t="s">
        <v>5572</v>
      </c>
      <c r="N12278" t="s">
        <v>5571</v>
      </c>
      <c r="O12278">
        <f t="shared" si="197"/>
        <v>56.266508931769344</v>
      </c>
      <c r="P12278" t="s">
        <v>5572</v>
      </c>
    </row>
    <row r="12279" spans="1:16">
      <c r="A12279" s="54" t="s">
        <v>2030</v>
      </c>
      <c r="B12279" s="54" t="s">
        <v>3184</v>
      </c>
      <c r="C12279" s="54" t="s">
        <v>5516</v>
      </c>
      <c r="D12279" s="54" t="s">
        <v>2860</v>
      </c>
      <c r="E12279" s="54" t="s">
        <v>3828</v>
      </c>
      <c r="F12279" s="54" t="s">
        <v>3690</v>
      </c>
      <c r="G12279" s="54">
        <v>2311020000</v>
      </c>
      <c r="H12279" s="54" t="s">
        <v>3693</v>
      </c>
      <c r="I12279" s="54" t="s">
        <v>3694</v>
      </c>
      <c r="J12279">
        <f>VLOOKUP(A12279,'County Acres Disturbed'!$A$2:$E$3146,5,FALSE)</f>
        <v>219.54189466798664</v>
      </c>
      <c r="K12279" s="55" t="s">
        <v>5571</v>
      </c>
      <c r="L12279">
        <f>IF(H12279="PM10-PRI",VLOOKUP(A12279,'County Emission Factors'!A$2:E$3145,5,FALSE),IF(H12279="PM10-FIL",VLOOKUP(A12279,'County Emission Factors'!A$2:E$3145,5,FALSE),VLOOKUP(A12279,'County Emission Factors'!A$2:F$3145,6,FALSE)))</f>
        <v>2.5629053177691315E-2</v>
      </c>
      <c r="M12279" s="56" t="s">
        <v>5572</v>
      </c>
      <c r="N12279" t="s">
        <v>5571</v>
      </c>
      <c r="O12279">
        <f t="shared" si="197"/>
        <v>5.6266508931769348</v>
      </c>
      <c r="P12279" t="s">
        <v>5572</v>
      </c>
    </row>
    <row r="12280" spans="1:16">
      <c r="A12280" s="54" t="s">
        <v>2030</v>
      </c>
      <c r="B12280" s="54" t="s">
        <v>3184</v>
      </c>
      <c r="C12280" s="54" t="s">
        <v>5516</v>
      </c>
      <c r="D12280" s="54" t="s">
        <v>2860</v>
      </c>
      <c r="E12280" s="54" t="s">
        <v>3828</v>
      </c>
      <c r="F12280" s="54" t="s">
        <v>3690</v>
      </c>
      <c r="G12280" s="54">
        <v>2311020000</v>
      </c>
      <c r="H12280" s="54" t="s">
        <v>3695</v>
      </c>
      <c r="I12280" s="54" t="s">
        <v>3696</v>
      </c>
      <c r="J12280">
        <f>VLOOKUP(A12280,'County Acres Disturbed'!$A$2:$E$3146,5,FALSE)</f>
        <v>219.54189466798664</v>
      </c>
      <c r="K12280" s="55" t="s">
        <v>5571</v>
      </c>
      <c r="L12280">
        <f>IF(H12280="PM10-PRI",VLOOKUP(A12280,'County Emission Factors'!A$2:E$3145,5,FALSE),IF(H12280="PM10-FIL",VLOOKUP(A12280,'County Emission Factors'!A$2:E$3145,5,FALSE),VLOOKUP(A12280,'County Emission Factors'!A$2:F$3145,6,FALSE)))</f>
        <v>0.25629053177691313</v>
      </c>
      <c r="M12280" s="56" t="s">
        <v>5572</v>
      </c>
      <c r="N12280" t="s">
        <v>5571</v>
      </c>
      <c r="O12280">
        <f t="shared" si="197"/>
        <v>56.266508931769344</v>
      </c>
      <c r="P12280" t="s">
        <v>5572</v>
      </c>
    </row>
    <row r="12281" spans="1:16">
      <c r="A12281" s="54" t="s">
        <v>2030</v>
      </c>
      <c r="B12281" s="54" t="s">
        <v>3184</v>
      </c>
      <c r="C12281" s="54" t="s">
        <v>5516</v>
      </c>
      <c r="D12281" s="54" t="s">
        <v>2860</v>
      </c>
      <c r="E12281" s="54" t="s">
        <v>3828</v>
      </c>
      <c r="F12281" s="54" t="s">
        <v>3690</v>
      </c>
      <c r="G12281" s="54">
        <v>2311020000</v>
      </c>
      <c r="H12281" s="54" t="s">
        <v>3697</v>
      </c>
      <c r="I12281" s="54" t="s">
        <v>3698</v>
      </c>
      <c r="J12281">
        <f>VLOOKUP(A12281,'County Acres Disturbed'!$A$2:$E$3146,5,FALSE)</f>
        <v>219.54189466798664</v>
      </c>
      <c r="K12281" s="55" t="s">
        <v>5571</v>
      </c>
      <c r="L12281">
        <f>IF(H12281="PM10-PRI",VLOOKUP(A12281,'County Emission Factors'!A$2:E$3145,5,FALSE),IF(H12281="PM10-FIL",VLOOKUP(A12281,'County Emission Factors'!A$2:E$3145,5,FALSE),VLOOKUP(A12281,'County Emission Factors'!A$2:F$3145,6,FALSE)))</f>
        <v>2.5629053177691315E-2</v>
      </c>
      <c r="M12281" s="56" t="s">
        <v>5572</v>
      </c>
      <c r="N12281" t="s">
        <v>5571</v>
      </c>
      <c r="O12281">
        <f t="shared" si="197"/>
        <v>5.6266508931769348</v>
      </c>
      <c r="P12281" t="s">
        <v>5572</v>
      </c>
    </row>
    <row r="12282" spans="1:16">
      <c r="A12282" s="54" t="s">
        <v>2031</v>
      </c>
      <c r="B12282" s="54" t="s">
        <v>3184</v>
      </c>
      <c r="C12282" s="54" t="s">
        <v>5516</v>
      </c>
      <c r="D12282" s="54" t="s">
        <v>2861</v>
      </c>
      <c r="E12282" s="54" t="s">
        <v>4421</v>
      </c>
      <c r="F12282" s="54" t="s">
        <v>3690</v>
      </c>
      <c r="G12282" s="54">
        <v>2311020000</v>
      </c>
      <c r="H12282" s="54" t="s">
        <v>3691</v>
      </c>
      <c r="I12282" s="54" t="s">
        <v>3692</v>
      </c>
      <c r="J12282">
        <f>VLOOKUP(A12282,'County Acres Disturbed'!$A$2:$E$3146,5,FALSE)</f>
        <v>99.969433000692348</v>
      </c>
      <c r="K12282" s="55" t="s">
        <v>5571</v>
      </c>
      <c r="L12282">
        <f>IF(H12282="PM10-PRI",VLOOKUP(A12282,'County Emission Factors'!A$2:E$3145,5,FALSE),IF(H12282="PM10-FIL",VLOOKUP(A12282,'County Emission Factors'!A$2:E$3145,5,FALSE),VLOOKUP(A12282,'County Emission Factors'!A$2:F$3145,6,FALSE)))</f>
        <v>0.25629053177691319</v>
      </c>
      <c r="M12282" s="56" t="s">
        <v>5572</v>
      </c>
      <c r="N12282" t="s">
        <v>5571</v>
      </c>
      <c r="O12282">
        <f t="shared" si="197"/>
        <v>25.621219145183936</v>
      </c>
      <c r="P12282" t="s">
        <v>5572</v>
      </c>
    </row>
    <row r="12283" spans="1:16">
      <c r="A12283" s="54" t="s">
        <v>2031</v>
      </c>
      <c r="B12283" s="54" t="s">
        <v>3184</v>
      </c>
      <c r="C12283" s="54" t="s">
        <v>5516</v>
      </c>
      <c r="D12283" s="54" t="s">
        <v>2861</v>
      </c>
      <c r="E12283" s="54" t="s">
        <v>4421</v>
      </c>
      <c r="F12283" s="54" t="s">
        <v>3690</v>
      </c>
      <c r="G12283" s="54">
        <v>2311020000</v>
      </c>
      <c r="H12283" s="54" t="s">
        <v>3693</v>
      </c>
      <c r="I12283" s="54" t="s">
        <v>3694</v>
      </c>
      <c r="J12283">
        <f>VLOOKUP(A12283,'County Acres Disturbed'!$A$2:$E$3146,5,FALSE)</f>
        <v>99.969433000692348</v>
      </c>
      <c r="K12283" s="55" t="s">
        <v>5571</v>
      </c>
      <c r="L12283">
        <f>IF(H12283="PM10-PRI",VLOOKUP(A12283,'County Emission Factors'!A$2:E$3145,5,FALSE),IF(H12283="PM10-FIL",VLOOKUP(A12283,'County Emission Factors'!A$2:E$3145,5,FALSE),VLOOKUP(A12283,'County Emission Factors'!A$2:F$3145,6,FALSE)))</f>
        <v>2.5629053177691319E-2</v>
      </c>
      <c r="M12283" s="56" t="s">
        <v>5572</v>
      </c>
      <c r="N12283" t="s">
        <v>5571</v>
      </c>
      <c r="O12283">
        <f t="shared" si="197"/>
        <v>2.5621219145183938</v>
      </c>
      <c r="P12283" t="s">
        <v>5572</v>
      </c>
    </row>
    <row r="12284" spans="1:16">
      <c r="A12284" s="54" t="s">
        <v>2031</v>
      </c>
      <c r="B12284" s="54" t="s">
        <v>3184</v>
      </c>
      <c r="C12284" s="54" t="s">
        <v>5516</v>
      </c>
      <c r="D12284" s="54" t="s">
        <v>2861</v>
      </c>
      <c r="E12284" s="54" t="s">
        <v>4421</v>
      </c>
      <c r="F12284" s="54" t="s">
        <v>3690</v>
      </c>
      <c r="G12284" s="54">
        <v>2311020000</v>
      </c>
      <c r="H12284" s="54" t="s">
        <v>3695</v>
      </c>
      <c r="I12284" s="54" t="s">
        <v>3696</v>
      </c>
      <c r="J12284">
        <f>VLOOKUP(A12284,'County Acres Disturbed'!$A$2:$E$3146,5,FALSE)</f>
        <v>99.969433000692348</v>
      </c>
      <c r="K12284" s="55" t="s">
        <v>5571</v>
      </c>
      <c r="L12284">
        <f>IF(H12284="PM10-PRI",VLOOKUP(A12284,'County Emission Factors'!A$2:E$3145,5,FALSE),IF(H12284="PM10-FIL",VLOOKUP(A12284,'County Emission Factors'!A$2:E$3145,5,FALSE),VLOOKUP(A12284,'County Emission Factors'!A$2:F$3145,6,FALSE)))</f>
        <v>0.25629053177691319</v>
      </c>
      <c r="M12284" s="56" t="s">
        <v>5572</v>
      </c>
      <c r="N12284" t="s">
        <v>5571</v>
      </c>
      <c r="O12284">
        <f t="shared" si="197"/>
        <v>25.621219145183936</v>
      </c>
      <c r="P12284" t="s">
        <v>5572</v>
      </c>
    </row>
    <row r="12285" spans="1:16">
      <c r="A12285" s="54" t="s">
        <v>2031</v>
      </c>
      <c r="B12285" s="54" t="s">
        <v>3184</v>
      </c>
      <c r="C12285" s="54" t="s">
        <v>5516</v>
      </c>
      <c r="D12285" s="54" t="s">
        <v>2861</v>
      </c>
      <c r="E12285" s="54" t="s">
        <v>4421</v>
      </c>
      <c r="F12285" s="54" t="s">
        <v>3690</v>
      </c>
      <c r="G12285" s="54">
        <v>2311020000</v>
      </c>
      <c r="H12285" s="54" t="s">
        <v>3697</v>
      </c>
      <c r="I12285" s="54" t="s">
        <v>3698</v>
      </c>
      <c r="J12285">
        <f>VLOOKUP(A12285,'County Acres Disturbed'!$A$2:$E$3146,5,FALSE)</f>
        <v>99.969433000692348</v>
      </c>
      <c r="K12285" s="55" t="s">
        <v>5571</v>
      </c>
      <c r="L12285">
        <f>IF(H12285="PM10-PRI",VLOOKUP(A12285,'County Emission Factors'!A$2:E$3145,5,FALSE),IF(H12285="PM10-FIL",VLOOKUP(A12285,'County Emission Factors'!A$2:E$3145,5,FALSE),VLOOKUP(A12285,'County Emission Factors'!A$2:F$3145,6,FALSE)))</f>
        <v>2.5629053177691319E-2</v>
      </c>
      <c r="M12285" s="56" t="s">
        <v>5572</v>
      </c>
      <c r="N12285" t="s">
        <v>5571</v>
      </c>
      <c r="O12285">
        <f t="shared" si="197"/>
        <v>2.5621219145183938</v>
      </c>
      <c r="P12285" t="s">
        <v>5572</v>
      </c>
    </row>
    <row r="12286" spans="1:16">
      <c r="A12286" s="54" t="s">
        <v>2032</v>
      </c>
      <c r="B12286" s="54" t="s">
        <v>3184</v>
      </c>
      <c r="C12286" s="54" t="s">
        <v>5516</v>
      </c>
      <c r="D12286" s="54" t="s">
        <v>2862</v>
      </c>
      <c r="E12286" s="54" t="s">
        <v>5525</v>
      </c>
      <c r="F12286" s="54" t="s">
        <v>3690</v>
      </c>
      <c r="G12286" s="54">
        <v>2311020000</v>
      </c>
      <c r="H12286" s="54" t="s">
        <v>3691</v>
      </c>
      <c r="I12286" s="54" t="s">
        <v>3692</v>
      </c>
      <c r="J12286">
        <f>VLOOKUP(A12286,'County Acres Disturbed'!$A$2:$E$3146,5,FALSE)</f>
        <v>136.80027673778952</v>
      </c>
      <c r="K12286" s="55" t="s">
        <v>5571</v>
      </c>
      <c r="L12286">
        <f>IF(H12286="PM10-PRI",VLOOKUP(A12286,'County Emission Factors'!A$2:E$3145,5,FALSE),IF(H12286="PM10-FIL",VLOOKUP(A12286,'County Emission Factors'!A$2:E$3145,5,FALSE),VLOOKUP(A12286,'County Emission Factors'!A$2:F$3145,6,FALSE)))</f>
        <v>0.25629053177691308</v>
      </c>
      <c r="M12286" s="56" t="s">
        <v>5572</v>
      </c>
      <c r="N12286" t="s">
        <v>5571</v>
      </c>
      <c r="O12286">
        <f t="shared" si="197"/>
        <v>35.060615672356946</v>
      </c>
      <c r="P12286" t="s">
        <v>5572</v>
      </c>
    </row>
    <row r="12287" spans="1:16">
      <c r="A12287" s="54" t="s">
        <v>2032</v>
      </c>
      <c r="B12287" s="54" t="s">
        <v>3184</v>
      </c>
      <c r="C12287" s="54" t="s">
        <v>5516</v>
      </c>
      <c r="D12287" s="54" t="s">
        <v>2862</v>
      </c>
      <c r="E12287" s="54" t="s">
        <v>5525</v>
      </c>
      <c r="F12287" s="54" t="s">
        <v>3690</v>
      </c>
      <c r="G12287" s="54">
        <v>2311020000</v>
      </c>
      <c r="H12287" s="54" t="s">
        <v>3693</v>
      </c>
      <c r="I12287" s="54" t="s">
        <v>3694</v>
      </c>
      <c r="J12287">
        <f>VLOOKUP(A12287,'County Acres Disturbed'!$A$2:$E$3146,5,FALSE)</f>
        <v>136.80027673778952</v>
      </c>
      <c r="K12287" s="55" t="s">
        <v>5571</v>
      </c>
      <c r="L12287">
        <f>IF(H12287="PM10-PRI",VLOOKUP(A12287,'County Emission Factors'!A$2:E$3145,5,FALSE),IF(H12287="PM10-FIL",VLOOKUP(A12287,'County Emission Factors'!A$2:E$3145,5,FALSE),VLOOKUP(A12287,'County Emission Factors'!A$2:F$3145,6,FALSE)))</f>
        <v>2.5629053177691308E-2</v>
      </c>
      <c r="M12287" s="56" t="s">
        <v>5572</v>
      </c>
      <c r="N12287" t="s">
        <v>5571</v>
      </c>
      <c r="O12287">
        <f t="shared" si="197"/>
        <v>3.5060615672356947</v>
      </c>
      <c r="P12287" t="s">
        <v>5572</v>
      </c>
    </row>
    <row r="12288" spans="1:16">
      <c r="A12288" s="54" t="s">
        <v>2032</v>
      </c>
      <c r="B12288" s="54" t="s">
        <v>3184</v>
      </c>
      <c r="C12288" s="54" t="s">
        <v>5516</v>
      </c>
      <c r="D12288" s="54" t="s">
        <v>2862</v>
      </c>
      <c r="E12288" s="54" t="s">
        <v>5525</v>
      </c>
      <c r="F12288" s="54" t="s">
        <v>3690</v>
      </c>
      <c r="G12288" s="54">
        <v>2311020000</v>
      </c>
      <c r="H12288" s="54" t="s">
        <v>3695</v>
      </c>
      <c r="I12288" s="54" t="s">
        <v>3696</v>
      </c>
      <c r="J12288">
        <f>VLOOKUP(A12288,'County Acres Disturbed'!$A$2:$E$3146,5,FALSE)</f>
        <v>136.80027673778952</v>
      </c>
      <c r="K12288" s="55" t="s">
        <v>5571</v>
      </c>
      <c r="L12288">
        <f>IF(H12288="PM10-PRI",VLOOKUP(A12288,'County Emission Factors'!A$2:E$3145,5,FALSE),IF(H12288="PM10-FIL",VLOOKUP(A12288,'County Emission Factors'!A$2:E$3145,5,FALSE),VLOOKUP(A12288,'County Emission Factors'!A$2:F$3145,6,FALSE)))</f>
        <v>0.25629053177691308</v>
      </c>
      <c r="M12288" s="56" t="s">
        <v>5572</v>
      </c>
      <c r="N12288" t="s">
        <v>5571</v>
      </c>
      <c r="O12288">
        <f t="shared" si="197"/>
        <v>35.060615672356946</v>
      </c>
      <c r="P12288" t="s">
        <v>5572</v>
      </c>
    </row>
    <row r="12289" spans="1:16">
      <c r="A12289" s="54" t="s">
        <v>2032</v>
      </c>
      <c r="B12289" s="54" t="s">
        <v>3184</v>
      </c>
      <c r="C12289" s="54" t="s">
        <v>5516</v>
      </c>
      <c r="D12289" s="54" t="s">
        <v>2862</v>
      </c>
      <c r="E12289" s="54" t="s">
        <v>5525</v>
      </c>
      <c r="F12289" s="54" t="s">
        <v>3690</v>
      </c>
      <c r="G12289" s="54">
        <v>2311020000</v>
      </c>
      <c r="H12289" s="54" t="s">
        <v>3697</v>
      </c>
      <c r="I12289" s="54" t="s">
        <v>3698</v>
      </c>
      <c r="J12289">
        <f>VLOOKUP(A12289,'County Acres Disturbed'!$A$2:$E$3146,5,FALSE)</f>
        <v>136.80027673778952</v>
      </c>
      <c r="K12289" s="55" t="s">
        <v>5571</v>
      </c>
      <c r="L12289">
        <f>IF(H12289="PM10-PRI",VLOOKUP(A12289,'County Emission Factors'!A$2:E$3145,5,FALSE),IF(H12289="PM10-FIL",VLOOKUP(A12289,'County Emission Factors'!A$2:E$3145,5,FALSE),VLOOKUP(A12289,'County Emission Factors'!A$2:F$3145,6,FALSE)))</f>
        <v>2.5629053177691308E-2</v>
      </c>
      <c r="M12289" s="56" t="s">
        <v>5572</v>
      </c>
      <c r="N12289" t="s">
        <v>5571</v>
      </c>
      <c r="O12289">
        <f t="shared" si="197"/>
        <v>3.5060615672356947</v>
      </c>
      <c r="P12289" t="s">
        <v>5572</v>
      </c>
    </row>
    <row r="12290" spans="1:16">
      <c r="A12290" s="54" t="s">
        <v>2033</v>
      </c>
      <c r="B12290" s="54" t="s">
        <v>3184</v>
      </c>
      <c r="C12290" s="54" t="s">
        <v>5516</v>
      </c>
      <c r="D12290" s="54" t="s">
        <v>2863</v>
      </c>
      <c r="E12290" s="54" t="s">
        <v>2151</v>
      </c>
      <c r="F12290" s="54" t="s">
        <v>3690</v>
      </c>
      <c r="G12290" s="54">
        <v>2311020000</v>
      </c>
      <c r="H12290" s="54" t="s">
        <v>3691</v>
      </c>
      <c r="I12290" s="54" t="s">
        <v>3692</v>
      </c>
      <c r="J12290">
        <f>VLOOKUP(A12290,'County Acres Disturbed'!$A$2:$E$3146,5,FALSE)</f>
        <v>447.23167395046579</v>
      </c>
      <c r="K12290" s="55" t="s">
        <v>5571</v>
      </c>
      <c r="L12290">
        <f>IF(H12290="PM10-PRI",VLOOKUP(A12290,'County Emission Factors'!A$2:E$3145,5,FALSE),IF(H12290="PM10-FIL",VLOOKUP(A12290,'County Emission Factors'!A$2:E$3145,5,FALSE),VLOOKUP(A12290,'County Emission Factors'!A$2:F$3145,6,FALSE)))</f>
        <v>0.25629053177691313</v>
      </c>
      <c r="M12290" s="56" t="s">
        <v>5572</v>
      </c>
      <c r="N12290" t="s">
        <v>5571</v>
      </c>
      <c r="O12290">
        <f t="shared" si="197"/>
        <v>114.62124354424391</v>
      </c>
      <c r="P12290" t="s">
        <v>5572</v>
      </c>
    </row>
    <row r="12291" spans="1:16">
      <c r="A12291" s="54" t="s">
        <v>2033</v>
      </c>
      <c r="B12291" s="54" t="s">
        <v>3184</v>
      </c>
      <c r="C12291" s="54" t="s">
        <v>5516</v>
      </c>
      <c r="D12291" s="54" t="s">
        <v>2863</v>
      </c>
      <c r="E12291" s="54" t="s">
        <v>2151</v>
      </c>
      <c r="F12291" s="54" t="s">
        <v>3690</v>
      </c>
      <c r="G12291" s="54">
        <v>2311020000</v>
      </c>
      <c r="H12291" s="54" t="s">
        <v>3693</v>
      </c>
      <c r="I12291" s="54" t="s">
        <v>3694</v>
      </c>
      <c r="J12291">
        <f>VLOOKUP(A12291,'County Acres Disturbed'!$A$2:$E$3146,5,FALSE)</f>
        <v>447.23167395046579</v>
      </c>
      <c r="K12291" s="55" t="s">
        <v>5571</v>
      </c>
      <c r="L12291">
        <f>IF(H12291="PM10-PRI",VLOOKUP(A12291,'County Emission Factors'!A$2:E$3145,5,FALSE),IF(H12291="PM10-FIL",VLOOKUP(A12291,'County Emission Factors'!A$2:E$3145,5,FALSE),VLOOKUP(A12291,'County Emission Factors'!A$2:F$3145,6,FALSE)))</f>
        <v>2.5629053177691315E-2</v>
      </c>
      <c r="M12291" s="56" t="s">
        <v>5572</v>
      </c>
      <c r="N12291" t="s">
        <v>5571</v>
      </c>
      <c r="O12291">
        <f t="shared" si="197"/>
        <v>11.462124354424391</v>
      </c>
      <c r="P12291" t="s">
        <v>5572</v>
      </c>
    </row>
    <row r="12292" spans="1:16">
      <c r="A12292" s="54" t="s">
        <v>2033</v>
      </c>
      <c r="B12292" s="54" t="s">
        <v>3184</v>
      </c>
      <c r="C12292" s="54" t="s">
        <v>5516</v>
      </c>
      <c r="D12292" s="54" t="s">
        <v>2863</v>
      </c>
      <c r="E12292" s="54" t="s">
        <v>2151</v>
      </c>
      <c r="F12292" s="54" t="s">
        <v>3690</v>
      </c>
      <c r="G12292" s="54">
        <v>2311020000</v>
      </c>
      <c r="H12292" s="54" t="s">
        <v>3695</v>
      </c>
      <c r="I12292" s="54" t="s">
        <v>3696</v>
      </c>
      <c r="J12292">
        <f>VLOOKUP(A12292,'County Acres Disturbed'!$A$2:$E$3146,5,FALSE)</f>
        <v>447.23167395046579</v>
      </c>
      <c r="K12292" s="55" t="s">
        <v>5571</v>
      </c>
      <c r="L12292">
        <f>IF(H12292="PM10-PRI",VLOOKUP(A12292,'County Emission Factors'!A$2:E$3145,5,FALSE),IF(H12292="PM10-FIL",VLOOKUP(A12292,'County Emission Factors'!A$2:E$3145,5,FALSE),VLOOKUP(A12292,'County Emission Factors'!A$2:F$3145,6,FALSE)))</f>
        <v>0.25629053177691313</v>
      </c>
      <c r="M12292" s="56" t="s">
        <v>5572</v>
      </c>
      <c r="N12292" t="s">
        <v>5571</v>
      </c>
      <c r="O12292">
        <f t="shared" si="197"/>
        <v>114.62124354424391</v>
      </c>
      <c r="P12292" t="s">
        <v>5572</v>
      </c>
    </row>
    <row r="12293" spans="1:16">
      <c r="A12293" s="54" t="s">
        <v>2033</v>
      </c>
      <c r="B12293" s="54" t="s">
        <v>3184</v>
      </c>
      <c r="C12293" s="54" t="s">
        <v>5516</v>
      </c>
      <c r="D12293" s="54" t="s">
        <v>2863</v>
      </c>
      <c r="E12293" s="54" t="s">
        <v>2151</v>
      </c>
      <c r="F12293" s="54" t="s">
        <v>3690</v>
      </c>
      <c r="G12293" s="54">
        <v>2311020000</v>
      </c>
      <c r="H12293" s="54" t="s">
        <v>3697</v>
      </c>
      <c r="I12293" s="54" t="s">
        <v>3698</v>
      </c>
      <c r="J12293">
        <f>VLOOKUP(A12293,'County Acres Disturbed'!$A$2:$E$3146,5,FALSE)</f>
        <v>447.23167395046579</v>
      </c>
      <c r="K12293" s="55" t="s">
        <v>5571</v>
      </c>
      <c r="L12293">
        <f>IF(H12293="PM10-PRI",VLOOKUP(A12293,'County Emission Factors'!A$2:E$3145,5,FALSE),IF(H12293="PM10-FIL",VLOOKUP(A12293,'County Emission Factors'!A$2:E$3145,5,FALSE),VLOOKUP(A12293,'County Emission Factors'!A$2:F$3145,6,FALSE)))</f>
        <v>2.5629053177691315E-2</v>
      </c>
      <c r="M12293" s="56" t="s">
        <v>5572</v>
      </c>
      <c r="N12293" t="s">
        <v>5571</v>
      </c>
      <c r="O12293">
        <f t="shared" si="197"/>
        <v>11.462124354424391</v>
      </c>
      <c r="P12293" t="s">
        <v>5572</v>
      </c>
    </row>
    <row r="12294" spans="1:16">
      <c r="A12294" s="54" t="s">
        <v>2034</v>
      </c>
      <c r="B12294" s="54" t="s">
        <v>3184</v>
      </c>
      <c r="C12294" s="54" t="s">
        <v>5516</v>
      </c>
      <c r="D12294" s="54" t="s">
        <v>2864</v>
      </c>
      <c r="E12294" s="54" t="s">
        <v>4568</v>
      </c>
      <c r="F12294" s="54" t="s">
        <v>3690</v>
      </c>
      <c r="G12294" s="54">
        <v>2311020000</v>
      </c>
      <c r="H12294" s="54" t="s">
        <v>3691</v>
      </c>
      <c r="I12294" s="54" t="s">
        <v>3692</v>
      </c>
      <c r="J12294">
        <f>VLOOKUP(A12294,'County Acres Disturbed'!$A$2:$E$3146,5,FALSE)</f>
        <v>36.590315777997766</v>
      </c>
      <c r="K12294" s="55" t="s">
        <v>5571</v>
      </c>
      <c r="L12294">
        <f>IF(H12294="PM10-PRI",VLOOKUP(A12294,'County Emission Factors'!A$2:E$3145,5,FALSE),IF(H12294="PM10-FIL",VLOOKUP(A12294,'County Emission Factors'!A$2:E$3145,5,FALSE),VLOOKUP(A12294,'County Emission Factors'!A$2:F$3145,6,FALSE)))</f>
        <v>0.1725032425421531</v>
      </c>
      <c r="M12294" s="56" t="s">
        <v>5572</v>
      </c>
      <c r="N12294" t="s">
        <v>5571</v>
      </c>
      <c r="O12294">
        <f t="shared" si="197"/>
        <v>6.3119481173459198</v>
      </c>
      <c r="P12294" t="s">
        <v>5572</v>
      </c>
    </row>
    <row r="12295" spans="1:16">
      <c r="A12295" s="54" t="s">
        <v>2034</v>
      </c>
      <c r="B12295" s="54" t="s">
        <v>3184</v>
      </c>
      <c r="C12295" s="54" t="s">
        <v>5516</v>
      </c>
      <c r="D12295" s="54" t="s">
        <v>2864</v>
      </c>
      <c r="E12295" s="54" t="s">
        <v>4568</v>
      </c>
      <c r="F12295" s="54" t="s">
        <v>3690</v>
      </c>
      <c r="G12295" s="54">
        <v>2311020000</v>
      </c>
      <c r="H12295" s="54" t="s">
        <v>3693</v>
      </c>
      <c r="I12295" s="54" t="s">
        <v>3694</v>
      </c>
      <c r="J12295">
        <f>VLOOKUP(A12295,'County Acres Disturbed'!$A$2:$E$3146,5,FALSE)</f>
        <v>36.590315777997766</v>
      </c>
      <c r="K12295" s="55" t="s">
        <v>5571</v>
      </c>
      <c r="L12295">
        <f>IF(H12295="PM10-PRI",VLOOKUP(A12295,'County Emission Factors'!A$2:E$3145,5,FALSE),IF(H12295="PM10-FIL",VLOOKUP(A12295,'County Emission Factors'!A$2:E$3145,5,FALSE),VLOOKUP(A12295,'County Emission Factors'!A$2:F$3145,6,FALSE)))</f>
        <v>1.7250324254215309E-2</v>
      </c>
      <c r="M12295" s="56" t="s">
        <v>5572</v>
      </c>
      <c r="N12295" t="s">
        <v>5571</v>
      </c>
      <c r="O12295">
        <f t="shared" si="197"/>
        <v>0.63119481173459202</v>
      </c>
      <c r="P12295" t="s">
        <v>5572</v>
      </c>
    </row>
    <row r="12296" spans="1:16">
      <c r="A12296" s="54" t="s">
        <v>2034</v>
      </c>
      <c r="B12296" s="54" t="s">
        <v>3184</v>
      </c>
      <c r="C12296" s="54" t="s">
        <v>5516</v>
      </c>
      <c r="D12296" s="54" t="s">
        <v>2864</v>
      </c>
      <c r="E12296" s="54" t="s">
        <v>4568</v>
      </c>
      <c r="F12296" s="54" t="s">
        <v>3690</v>
      </c>
      <c r="G12296" s="54">
        <v>2311020000</v>
      </c>
      <c r="H12296" s="54" t="s">
        <v>3695</v>
      </c>
      <c r="I12296" s="54" t="s">
        <v>3696</v>
      </c>
      <c r="J12296">
        <f>VLOOKUP(A12296,'County Acres Disturbed'!$A$2:$E$3146,5,FALSE)</f>
        <v>36.590315777997766</v>
      </c>
      <c r="K12296" s="55" t="s">
        <v>5571</v>
      </c>
      <c r="L12296">
        <f>IF(H12296="PM10-PRI",VLOOKUP(A12296,'County Emission Factors'!A$2:E$3145,5,FALSE),IF(H12296="PM10-FIL",VLOOKUP(A12296,'County Emission Factors'!A$2:E$3145,5,FALSE),VLOOKUP(A12296,'County Emission Factors'!A$2:F$3145,6,FALSE)))</f>
        <v>0.1725032425421531</v>
      </c>
      <c r="M12296" s="56" t="s">
        <v>5572</v>
      </c>
      <c r="N12296" t="s">
        <v>5571</v>
      </c>
      <c r="O12296">
        <f t="shared" si="197"/>
        <v>6.3119481173459198</v>
      </c>
      <c r="P12296" t="s">
        <v>5572</v>
      </c>
    </row>
    <row r="12297" spans="1:16">
      <c r="A12297" s="54" t="s">
        <v>2034</v>
      </c>
      <c r="B12297" s="54" t="s">
        <v>3184</v>
      </c>
      <c r="C12297" s="54" t="s">
        <v>5516</v>
      </c>
      <c r="D12297" s="54" t="s">
        <v>2864</v>
      </c>
      <c r="E12297" s="54" t="s">
        <v>4568</v>
      </c>
      <c r="F12297" s="54" t="s">
        <v>3690</v>
      </c>
      <c r="G12297" s="54">
        <v>2311020000</v>
      </c>
      <c r="H12297" s="54" t="s">
        <v>3697</v>
      </c>
      <c r="I12297" s="54" t="s">
        <v>3698</v>
      </c>
      <c r="J12297">
        <f>VLOOKUP(A12297,'County Acres Disturbed'!$A$2:$E$3146,5,FALSE)</f>
        <v>36.590315777997766</v>
      </c>
      <c r="K12297" s="55" t="s">
        <v>5571</v>
      </c>
      <c r="L12297">
        <f>IF(H12297="PM10-PRI",VLOOKUP(A12297,'County Emission Factors'!A$2:E$3145,5,FALSE),IF(H12297="PM10-FIL",VLOOKUP(A12297,'County Emission Factors'!A$2:E$3145,5,FALSE),VLOOKUP(A12297,'County Emission Factors'!A$2:F$3145,6,FALSE)))</f>
        <v>1.7250324254215309E-2</v>
      </c>
      <c r="M12297" s="56" t="s">
        <v>5572</v>
      </c>
      <c r="N12297" t="s">
        <v>5571</v>
      </c>
      <c r="O12297">
        <f t="shared" si="197"/>
        <v>0.63119481173459202</v>
      </c>
      <c r="P12297" t="s">
        <v>5572</v>
      </c>
    </row>
    <row r="12298" spans="1:16">
      <c r="A12298" s="54" t="s">
        <v>2035</v>
      </c>
      <c r="B12298" s="54" t="s">
        <v>3184</v>
      </c>
      <c r="C12298" s="54" t="s">
        <v>5516</v>
      </c>
      <c r="D12298" s="54" t="s">
        <v>2865</v>
      </c>
      <c r="E12298" s="54" t="s">
        <v>3733</v>
      </c>
      <c r="F12298" s="54" t="s">
        <v>3690</v>
      </c>
      <c r="G12298" s="54">
        <v>2311020000</v>
      </c>
      <c r="H12298" s="54" t="s">
        <v>3691</v>
      </c>
      <c r="I12298" s="54" t="s">
        <v>3692</v>
      </c>
      <c r="J12298">
        <f>VLOOKUP(A12298,'County Acres Disturbed'!$A$2:$E$3146,5,FALSE)</f>
        <v>219.54189466798664</v>
      </c>
      <c r="K12298" s="55" t="s">
        <v>5571</v>
      </c>
      <c r="L12298">
        <f>IF(H12298="PM10-PRI",VLOOKUP(A12298,'County Emission Factors'!A$2:E$3145,5,FALSE),IF(H12298="PM10-FIL",VLOOKUP(A12298,'County Emission Factors'!A$2:E$3145,5,FALSE),VLOOKUP(A12298,'County Emission Factors'!A$2:F$3145,6,FALSE)))</f>
        <v>0.25629053177691319</v>
      </c>
      <c r="M12298" s="56" t="s">
        <v>5572</v>
      </c>
      <c r="N12298" t="s">
        <v>5571</v>
      </c>
      <c r="O12298">
        <f t="shared" si="197"/>
        <v>56.266508931769359</v>
      </c>
      <c r="P12298" t="s">
        <v>5572</v>
      </c>
    </row>
    <row r="12299" spans="1:16">
      <c r="A12299" s="54" t="s">
        <v>2035</v>
      </c>
      <c r="B12299" s="54" t="s">
        <v>3184</v>
      </c>
      <c r="C12299" s="54" t="s">
        <v>5516</v>
      </c>
      <c r="D12299" s="54" t="s">
        <v>2865</v>
      </c>
      <c r="E12299" s="54" t="s">
        <v>3733</v>
      </c>
      <c r="F12299" s="54" t="s">
        <v>3690</v>
      </c>
      <c r="G12299" s="54">
        <v>2311020000</v>
      </c>
      <c r="H12299" s="54" t="s">
        <v>3693</v>
      </c>
      <c r="I12299" s="54" t="s">
        <v>3694</v>
      </c>
      <c r="J12299">
        <f>VLOOKUP(A12299,'County Acres Disturbed'!$A$2:$E$3146,5,FALSE)</f>
        <v>219.54189466798664</v>
      </c>
      <c r="K12299" s="55" t="s">
        <v>5571</v>
      </c>
      <c r="L12299">
        <f>IF(H12299="PM10-PRI",VLOOKUP(A12299,'County Emission Factors'!A$2:E$3145,5,FALSE),IF(H12299="PM10-FIL",VLOOKUP(A12299,'County Emission Factors'!A$2:E$3145,5,FALSE),VLOOKUP(A12299,'County Emission Factors'!A$2:F$3145,6,FALSE)))</f>
        <v>2.5629053177691319E-2</v>
      </c>
      <c r="M12299" s="56" t="s">
        <v>5572</v>
      </c>
      <c r="N12299" t="s">
        <v>5571</v>
      </c>
      <c r="O12299">
        <f t="shared" si="197"/>
        <v>5.6266508931769357</v>
      </c>
      <c r="P12299" t="s">
        <v>5572</v>
      </c>
    </row>
    <row r="12300" spans="1:16">
      <c r="A12300" s="54" t="s">
        <v>2035</v>
      </c>
      <c r="B12300" s="54" t="s">
        <v>3184</v>
      </c>
      <c r="C12300" s="54" t="s">
        <v>5516</v>
      </c>
      <c r="D12300" s="54" t="s">
        <v>2865</v>
      </c>
      <c r="E12300" s="54" t="s">
        <v>3733</v>
      </c>
      <c r="F12300" s="54" t="s">
        <v>3690</v>
      </c>
      <c r="G12300" s="54">
        <v>2311020000</v>
      </c>
      <c r="H12300" s="54" t="s">
        <v>3695</v>
      </c>
      <c r="I12300" s="54" t="s">
        <v>3696</v>
      </c>
      <c r="J12300">
        <f>VLOOKUP(A12300,'County Acres Disturbed'!$A$2:$E$3146,5,FALSE)</f>
        <v>219.54189466798664</v>
      </c>
      <c r="K12300" s="55" t="s">
        <v>5571</v>
      </c>
      <c r="L12300">
        <f>IF(H12300="PM10-PRI",VLOOKUP(A12300,'County Emission Factors'!A$2:E$3145,5,FALSE),IF(H12300="PM10-FIL",VLOOKUP(A12300,'County Emission Factors'!A$2:E$3145,5,FALSE),VLOOKUP(A12300,'County Emission Factors'!A$2:F$3145,6,FALSE)))</f>
        <v>0.25629053177691319</v>
      </c>
      <c r="M12300" s="56" t="s">
        <v>5572</v>
      </c>
      <c r="N12300" t="s">
        <v>5571</v>
      </c>
      <c r="O12300">
        <f t="shared" si="197"/>
        <v>56.266508931769359</v>
      </c>
      <c r="P12300" t="s">
        <v>5572</v>
      </c>
    </row>
    <row r="12301" spans="1:16">
      <c r="A12301" s="54" t="s">
        <v>2035</v>
      </c>
      <c r="B12301" s="54" t="s">
        <v>3184</v>
      </c>
      <c r="C12301" s="54" t="s">
        <v>5516</v>
      </c>
      <c r="D12301" s="54" t="s">
        <v>2865</v>
      </c>
      <c r="E12301" s="54" t="s">
        <v>3733</v>
      </c>
      <c r="F12301" s="54" t="s">
        <v>3690</v>
      </c>
      <c r="G12301" s="54">
        <v>2311020000</v>
      </c>
      <c r="H12301" s="54" t="s">
        <v>3697</v>
      </c>
      <c r="I12301" s="54" t="s">
        <v>3698</v>
      </c>
      <c r="J12301">
        <f>VLOOKUP(A12301,'County Acres Disturbed'!$A$2:$E$3146,5,FALSE)</f>
        <v>219.54189466798664</v>
      </c>
      <c r="K12301" s="55" t="s">
        <v>5571</v>
      </c>
      <c r="L12301">
        <f>IF(H12301="PM10-PRI",VLOOKUP(A12301,'County Emission Factors'!A$2:E$3145,5,FALSE),IF(H12301="PM10-FIL",VLOOKUP(A12301,'County Emission Factors'!A$2:E$3145,5,FALSE),VLOOKUP(A12301,'County Emission Factors'!A$2:F$3145,6,FALSE)))</f>
        <v>2.5629053177691319E-2</v>
      </c>
      <c r="M12301" s="56" t="s">
        <v>5572</v>
      </c>
      <c r="N12301" t="s">
        <v>5571</v>
      </c>
      <c r="O12301">
        <f t="shared" si="197"/>
        <v>5.6266508931769357</v>
      </c>
      <c r="P12301" t="s">
        <v>5572</v>
      </c>
    </row>
    <row r="12302" spans="1:16">
      <c r="A12302" s="54" t="s">
        <v>2036</v>
      </c>
      <c r="B12302" s="54" t="s">
        <v>3184</v>
      </c>
      <c r="C12302" s="54" t="s">
        <v>5516</v>
      </c>
      <c r="D12302" s="54" t="s">
        <v>2866</v>
      </c>
      <c r="E12302" s="54" t="s">
        <v>3734</v>
      </c>
      <c r="F12302" s="54" t="s">
        <v>3690</v>
      </c>
      <c r="G12302" s="54">
        <v>2311020000</v>
      </c>
      <c r="H12302" s="54" t="s">
        <v>3691</v>
      </c>
      <c r="I12302" s="54" t="s">
        <v>3692</v>
      </c>
      <c r="J12302">
        <f>VLOOKUP(A12302,'County Acres Disturbed'!$A$2:$E$3146,5,FALSE)</f>
        <v>284.12365168617822</v>
      </c>
      <c r="K12302" s="55" t="s">
        <v>5571</v>
      </c>
      <c r="L12302">
        <f>IF(H12302="PM10-PRI",VLOOKUP(A12302,'County Emission Factors'!A$2:E$3145,5,FALSE),IF(H12302="PM10-FIL",VLOOKUP(A12302,'County Emission Factors'!A$2:E$3145,5,FALSE),VLOOKUP(A12302,'County Emission Factors'!A$2:F$3145,6,FALSE)))</f>
        <v>0.25629053177691319</v>
      </c>
      <c r="M12302" s="56" t="s">
        <v>5572</v>
      </c>
      <c r="N12302" t="s">
        <v>5571</v>
      </c>
      <c r="O12302">
        <f t="shared" si="197"/>
        <v>72.818201781049069</v>
      </c>
      <c r="P12302" t="s">
        <v>5572</v>
      </c>
    </row>
    <row r="12303" spans="1:16">
      <c r="A12303" s="54" t="s">
        <v>2036</v>
      </c>
      <c r="B12303" s="54" t="s">
        <v>3184</v>
      </c>
      <c r="C12303" s="54" t="s">
        <v>5516</v>
      </c>
      <c r="D12303" s="54" t="s">
        <v>2866</v>
      </c>
      <c r="E12303" s="54" t="s">
        <v>3734</v>
      </c>
      <c r="F12303" s="54" t="s">
        <v>3690</v>
      </c>
      <c r="G12303" s="54">
        <v>2311020000</v>
      </c>
      <c r="H12303" s="54" t="s">
        <v>3693</v>
      </c>
      <c r="I12303" s="54" t="s">
        <v>3694</v>
      </c>
      <c r="J12303">
        <f>VLOOKUP(A12303,'County Acres Disturbed'!$A$2:$E$3146,5,FALSE)</f>
        <v>284.12365168617822</v>
      </c>
      <c r="K12303" s="55" t="s">
        <v>5571</v>
      </c>
      <c r="L12303">
        <f>IF(H12303="PM10-PRI",VLOOKUP(A12303,'County Emission Factors'!A$2:E$3145,5,FALSE),IF(H12303="PM10-FIL",VLOOKUP(A12303,'County Emission Factors'!A$2:E$3145,5,FALSE),VLOOKUP(A12303,'County Emission Factors'!A$2:F$3145,6,FALSE)))</f>
        <v>2.5629053177691319E-2</v>
      </c>
      <c r="M12303" s="56" t="s">
        <v>5572</v>
      </c>
      <c r="N12303" t="s">
        <v>5571</v>
      </c>
      <c r="O12303">
        <f t="shared" si="197"/>
        <v>7.2818201781049074</v>
      </c>
      <c r="P12303" t="s">
        <v>5572</v>
      </c>
    </row>
    <row r="12304" spans="1:16">
      <c r="A12304" s="54" t="s">
        <v>2036</v>
      </c>
      <c r="B12304" s="54" t="s">
        <v>3184</v>
      </c>
      <c r="C12304" s="54" t="s">
        <v>5516</v>
      </c>
      <c r="D12304" s="54" t="s">
        <v>2866</v>
      </c>
      <c r="E12304" s="54" t="s">
        <v>3734</v>
      </c>
      <c r="F12304" s="54" t="s">
        <v>3690</v>
      </c>
      <c r="G12304" s="54">
        <v>2311020000</v>
      </c>
      <c r="H12304" s="54" t="s">
        <v>3695</v>
      </c>
      <c r="I12304" s="54" t="s">
        <v>3696</v>
      </c>
      <c r="J12304">
        <f>VLOOKUP(A12304,'County Acres Disturbed'!$A$2:$E$3146,5,FALSE)</f>
        <v>284.12365168617822</v>
      </c>
      <c r="K12304" s="55" t="s">
        <v>5571</v>
      </c>
      <c r="L12304">
        <f>IF(H12304="PM10-PRI",VLOOKUP(A12304,'County Emission Factors'!A$2:E$3145,5,FALSE),IF(H12304="PM10-FIL",VLOOKUP(A12304,'County Emission Factors'!A$2:E$3145,5,FALSE),VLOOKUP(A12304,'County Emission Factors'!A$2:F$3145,6,FALSE)))</f>
        <v>0.25629053177691319</v>
      </c>
      <c r="M12304" s="56" t="s">
        <v>5572</v>
      </c>
      <c r="N12304" t="s">
        <v>5571</v>
      </c>
      <c r="O12304">
        <f t="shared" si="197"/>
        <v>72.818201781049069</v>
      </c>
      <c r="P12304" t="s">
        <v>5572</v>
      </c>
    </row>
    <row r="12305" spans="1:16">
      <c r="A12305" s="54" t="s">
        <v>2036</v>
      </c>
      <c r="B12305" s="54" t="s">
        <v>3184</v>
      </c>
      <c r="C12305" s="54" t="s">
        <v>5516</v>
      </c>
      <c r="D12305" s="54" t="s">
        <v>2866</v>
      </c>
      <c r="E12305" s="54" t="s">
        <v>3734</v>
      </c>
      <c r="F12305" s="54" t="s">
        <v>3690</v>
      </c>
      <c r="G12305" s="54">
        <v>2311020000</v>
      </c>
      <c r="H12305" s="54" t="s">
        <v>3697</v>
      </c>
      <c r="I12305" s="54" t="s">
        <v>3698</v>
      </c>
      <c r="J12305">
        <f>VLOOKUP(A12305,'County Acres Disturbed'!$A$2:$E$3146,5,FALSE)</f>
        <v>284.12365168617822</v>
      </c>
      <c r="K12305" s="55" t="s">
        <v>5571</v>
      </c>
      <c r="L12305">
        <f>IF(H12305="PM10-PRI",VLOOKUP(A12305,'County Emission Factors'!A$2:E$3145,5,FALSE),IF(H12305="PM10-FIL",VLOOKUP(A12305,'County Emission Factors'!A$2:E$3145,5,FALSE),VLOOKUP(A12305,'County Emission Factors'!A$2:F$3145,6,FALSE)))</f>
        <v>2.5629053177691319E-2</v>
      </c>
      <c r="M12305" s="56" t="s">
        <v>5572</v>
      </c>
      <c r="N12305" t="s">
        <v>5571</v>
      </c>
      <c r="O12305">
        <f t="shared" si="197"/>
        <v>7.2818201781049074</v>
      </c>
      <c r="P12305" t="s">
        <v>5572</v>
      </c>
    </row>
    <row r="12306" spans="1:16">
      <c r="A12306" s="54" t="s">
        <v>2037</v>
      </c>
      <c r="B12306" s="54" t="s">
        <v>3184</v>
      </c>
      <c r="C12306" s="54" t="s">
        <v>5516</v>
      </c>
      <c r="D12306" s="54" t="s">
        <v>2867</v>
      </c>
      <c r="E12306" s="54" t="s">
        <v>3776</v>
      </c>
      <c r="F12306" s="54" t="s">
        <v>3690</v>
      </c>
      <c r="G12306" s="54">
        <v>2311020000</v>
      </c>
      <c r="H12306" s="54" t="s">
        <v>3691</v>
      </c>
      <c r="I12306" s="54" t="s">
        <v>3692</v>
      </c>
      <c r="J12306">
        <f>VLOOKUP(A12306,'County Acres Disturbed'!$A$2:$E$3146,5,FALSE)</f>
        <v>219.54189466798664</v>
      </c>
      <c r="K12306" s="55" t="s">
        <v>5571</v>
      </c>
      <c r="L12306">
        <f>IF(H12306="PM10-PRI",VLOOKUP(A12306,'County Emission Factors'!A$2:E$3145,5,FALSE),IF(H12306="PM10-FIL",VLOOKUP(A12306,'County Emission Factors'!A$2:E$3145,5,FALSE),VLOOKUP(A12306,'County Emission Factors'!A$2:F$3145,6,FALSE)))</f>
        <v>0.19714656290531779</v>
      </c>
      <c r="M12306" s="56" t="s">
        <v>5572</v>
      </c>
      <c r="N12306" t="s">
        <v>5571</v>
      </c>
      <c r="O12306">
        <f t="shared" si="197"/>
        <v>43.281929947514882</v>
      </c>
      <c r="P12306" t="s">
        <v>5572</v>
      </c>
    </row>
    <row r="12307" spans="1:16">
      <c r="A12307" s="54" t="s">
        <v>2037</v>
      </c>
      <c r="B12307" s="54" t="s">
        <v>3184</v>
      </c>
      <c r="C12307" s="54" t="s">
        <v>5516</v>
      </c>
      <c r="D12307" s="54" t="s">
        <v>2867</v>
      </c>
      <c r="E12307" s="54" t="s">
        <v>3776</v>
      </c>
      <c r="F12307" s="54" t="s">
        <v>3690</v>
      </c>
      <c r="G12307" s="54">
        <v>2311020000</v>
      </c>
      <c r="H12307" s="54" t="s">
        <v>3693</v>
      </c>
      <c r="I12307" s="54" t="s">
        <v>3694</v>
      </c>
      <c r="J12307">
        <f>VLOOKUP(A12307,'County Acres Disturbed'!$A$2:$E$3146,5,FALSE)</f>
        <v>219.54189466798664</v>
      </c>
      <c r="K12307" s="55" t="s">
        <v>5571</v>
      </c>
      <c r="L12307">
        <f>IF(H12307="PM10-PRI",VLOOKUP(A12307,'County Emission Factors'!A$2:E$3145,5,FALSE),IF(H12307="PM10-FIL",VLOOKUP(A12307,'County Emission Factors'!A$2:E$3145,5,FALSE),VLOOKUP(A12307,'County Emission Factors'!A$2:F$3145,6,FALSE)))</f>
        <v>1.971465629053178E-2</v>
      </c>
      <c r="M12307" s="56" t="s">
        <v>5572</v>
      </c>
      <c r="N12307" t="s">
        <v>5571</v>
      </c>
      <c r="O12307">
        <f t="shared" si="197"/>
        <v>4.3281929947514879</v>
      </c>
      <c r="P12307" t="s">
        <v>5572</v>
      </c>
    </row>
    <row r="12308" spans="1:16">
      <c r="A12308" s="54" t="s">
        <v>2037</v>
      </c>
      <c r="B12308" s="54" t="s">
        <v>3184</v>
      </c>
      <c r="C12308" s="54" t="s">
        <v>5516</v>
      </c>
      <c r="D12308" s="54" t="s">
        <v>2867</v>
      </c>
      <c r="E12308" s="54" t="s">
        <v>3776</v>
      </c>
      <c r="F12308" s="54" t="s">
        <v>3690</v>
      </c>
      <c r="G12308" s="54">
        <v>2311020000</v>
      </c>
      <c r="H12308" s="54" t="s">
        <v>3695</v>
      </c>
      <c r="I12308" s="54" t="s">
        <v>3696</v>
      </c>
      <c r="J12308">
        <f>VLOOKUP(A12308,'County Acres Disturbed'!$A$2:$E$3146,5,FALSE)</f>
        <v>219.54189466798664</v>
      </c>
      <c r="K12308" s="55" t="s">
        <v>5571</v>
      </c>
      <c r="L12308">
        <f>IF(H12308="PM10-PRI",VLOOKUP(A12308,'County Emission Factors'!A$2:E$3145,5,FALSE),IF(H12308="PM10-FIL",VLOOKUP(A12308,'County Emission Factors'!A$2:E$3145,5,FALSE),VLOOKUP(A12308,'County Emission Factors'!A$2:F$3145,6,FALSE)))</f>
        <v>0.19714656290531779</v>
      </c>
      <c r="M12308" s="56" t="s">
        <v>5572</v>
      </c>
      <c r="N12308" t="s">
        <v>5571</v>
      </c>
      <c r="O12308">
        <f t="shared" si="197"/>
        <v>43.281929947514882</v>
      </c>
      <c r="P12308" t="s">
        <v>5572</v>
      </c>
    </row>
    <row r="12309" spans="1:16">
      <c r="A12309" s="54" t="s">
        <v>2037</v>
      </c>
      <c r="B12309" s="54" t="s">
        <v>3184</v>
      </c>
      <c r="C12309" s="54" t="s">
        <v>5516</v>
      </c>
      <c r="D12309" s="54" t="s">
        <v>2867</v>
      </c>
      <c r="E12309" s="54" t="s">
        <v>3776</v>
      </c>
      <c r="F12309" s="54" t="s">
        <v>3690</v>
      </c>
      <c r="G12309" s="54">
        <v>2311020000</v>
      </c>
      <c r="H12309" s="54" t="s">
        <v>3697</v>
      </c>
      <c r="I12309" s="54" t="s">
        <v>3698</v>
      </c>
      <c r="J12309">
        <f>VLOOKUP(A12309,'County Acres Disturbed'!$A$2:$E$3146,5,FALSE)</f>
        <v>219.54189466798664</v>
      </c>
      <c r="K12309" s="55" t="s">
        <v>5571</v>
      </c>
      <c r="L12309">
        <f>IF(H12309="PM10-PRI",VLOOKUP(A12309,'County Emission Factors'!A$2:E$3145,5,FALSE),IF(H12309="PM10-FIL",VLOOKUP(A12309,'County Emission Factors'!A$2:E$3145,5,FALSE),VLOOKUP(A12309,'County Emission Factors'!A$2:F$3145,6,FALSE)))</f>
        <v>1.971465629053178E-2</v>
      </c>
      <c r="M12309" s="56" t="s">
        <v>5572</v>
      </c>
      <c r="N12309" t="s">
        <v>5571</v>
      </c>
      <c r="O12309">
        <f t="shared" si="197"/>
        <v>4.3281929947514879</v>
      </c>
      <c r="P12309" t="s">
        <v>5572</v>
      </c>
    </row>
    <row r="12310" spans="1:16">
      <c r="A12310" s="54" t="s">
        <v>2038</v>
      </c>
      <c r="B12310" s="54" t="s">
        <v>3184</v>
      </c>
      <c r="C12310" s="54" t="s">
        <v>5516</v>
      </c>
      <c r="D12310" s="54" t="s">
        <v>2868</v>
      </c>
      <c r="E12310" s="54" t="s">
        <v>5526</v>
      </c>
      <c r="F12310" s="54" t="s">
        <v>3690</v>
      </c>
      <c r="G12310" s="54">
        <v>2311020000</v>
      </c>
      <c r="H12310" s="54" t="s">
        <v>3691</v>
      </c>
      <c r="I12310" s="54" t="s">
        <v>3692</v>
      </c>
      <c r="J12310">
        <f>VLOOKUP(A12310,'County Acres Disturbed'!$A$2:$E$3146,5,FALSE)</f>
        <v>2052.0041510668434</v>
      </c>
      <c r="K12310" s="55" t="s">
        <v>5571</v>
      </c>
      <c r="L12310">
        <f>IF(H12310="PM10-PRI",VLOOKUP(A12310,'County Emission Factors'!A$2:E$3145,5,FALSE),IF(H12310="PM10-FIL",VLOOKUP(A12310,'County Emission Factors'!A$2:E$3145,5,FALSE),VLOOKUP(A12310,'County Emission Factors'!A$2:F$3145,6,FALSE)))</f>
        <v>0.25629053177691313</v>
      </c>
      <c r="M12310" s="56" t="s">
        <v>5572</v>
      </c>
      <c r="N12310" t="s">
        <v>5571</v>
      </c>
      <c r="O12310">
        <f t="shared" si="197"/>
        <v>525.90923508535445</v>
      </c>
      <c r="P12310" t="s">
        <v>5572</v>
      </c>
    </row>
    <row r="12311" spans="1:16">
      <c r="A12311" s="54" t="s">
        <v>2038</v>
      </c>
      <c r="B12311" s="54" t="s">
        <v>3184</v>
      </c>
      <c r="C12311" s="54" t="s">
        <v>5516</v>
      </c>
      <c r="D12311" s="54" t="s">
        <v>2868</v>
      </c>
      <c r="E12311" s="54" t="s">
        <v>5526</v>
      </c>
      <c r="F12311" s="54" t="s">
        <v>3690</v>
      </c>
      <c r="G12311" s="54">
        <v>2311020000</v>
      </c>
      <c r="H12311" s="54" t="s">
        <v>3693</v>
      </c>
      <c r="I12311" s="54" t="s">
        <v>3694</v>
      </c>
      <c r="J12311">
        <f>VLOOKUP(A12311,'County Acres Disturbed'!$A$2:$E$3146,5,FALSE)</f>
        <v>2052.0041510668434</v>
      </c>
      <c r="K12311" s="55" t="s">
        <v>5571</v>
      </c>
      <c r="L12311">
        <f>IF(H12311="PM10-PRI",VLOOKUP(A12311,'County Emission Factors'!A$2:E$3145,5,FALSE),IF(H12311="PM10-FIL",VLOOKUP(A12311,'County Emission Factors'!A$2:E$3145,5,FALSE),VLOOKUP(A12311,'County Emission Factors'!A$2:F$3145,6,FALSE)))</f>
        <v>2.5629053177691315E-2</v>
      </c>
      <c r="M12311" s="56" t="s">
        <v>5572</v>
      </c>
      <c r="N12311" t="s">
        <v>5571</v>
      </c>
      <c r="O12311">
        <f t="shared" si="197"/>
        <v>52.590923508535454</v>
      </c>
      <c r="P12311" t="s">
        <v>5572</v>
      </c>
    </row>
    <row r="12312" spans="1:16">
      <c r="A12312" s="54" t="s">
        <v>2038</v>
      </c>
      <c r="B12312" s="54" t="s">
        <v>3184</v>
      </c>
      <c r="C12312" s="54" t="s">
        <v>5516</v>
      </c>
      <c r="D12312" s="54" t="s">
        <v>2868</v>
      </c>
      <c r="E12312" s="54" t="s">
        <v>5526</v>
      </c>
      <c r="F12312" s="54" t="s">
        <v>3690</v>
      </c>
      <c r="G12312" s="54">
        <v>2311020000</v>
      </c>
      <c r="H12312" s="54" t="s">
        <v>3695</v>
      </c>
      <c r="I12312" s="54" t="s">
        <v>3696</v>
      </c>
      <c r="J12312">
        <f>VLOOKUP(A12312,'County Acres Disturbed'!$A$2:$E$3146,5,FALSE)</f>
        <v>2052.0041510668434</v>
      </c>
      <c r="K12312" s="55" t="s">
        <v>5571</v>
      </c>
      <c r="L12312">
        <f>IF(H12312="PM10-PRI",VLOOKUP(A12312,'County Emission Factors'!A$2:E$3145,5,FALSE),IF(H12312="PM10-FIL",VLOOKUP(A12312,'County Emission Factors'!A$2:E$3145,5,FALSE),VLOOKUP(A12312,'County Emission Factors'!A$2:F$3145,6,FALSE)))</f>
        <v>0.25629053177691313</v>
      </c>
      <c r="M12312" s="56" t="s">
        <v>5572</v>
      </c>
      <c r="N12312" t="s">
        <v>5571</v>
      </c>
      <c r="O12312">
        <f t="shared" si="197"/>
        <v>525.90923508535445</v>
      </c>
      <c r="P12312" t="s">
        <v>5572</v>
      </c>
    </row>
    <row r="12313" spans="1:16">
      <c r="A12313" s="54" t="s">
        <v>2038</v>
      </c>
      <c r="B12313" s="54" t="s">
        <v>3184</v>
      </c>
      <c r="C12313" s="54" t="s">
        <v>5516</v>
      </c>
      <c r="D12313" s="54" t="s">
        <v>2868</v>
      </c>
      <c r="E12313" s="54" t="s">
        <v>5526</v>
      </c>
      <c r="F12313" s="54" t="s">
        <v>3690</v>
      </c>
      <c r="G12313" s="54">
        <v>2311020000</v>
      </c>
      <c r="H12313" s="54" t="s">
        <v>3697</v>
      </c>
      <c r="I12313" s="54" t="s">
        <v>3698</v>
      </c>
      <c r="J12313">
        <f>VLOOKUP(A12313,'County Acres Disturbed'!$A$2:$E$3146,5,FALSE)</f>
        <v>2052.0041510668434</v>
      </c>
      <c r="K12313" s="55" t="s">
        <v>5571</v>
      </c>
      <c r="L12313">
        <f>IF(H12313="PM10-PRI",VLOOKUP(A12313,'County Emission Factors'!A$2:E$3145,5,FALSE),IF(H12313="PM10-FIL",VLOOKUP(A12313,'County Emission Factors'!A$2:E$3145,5,FALSE),VLOOKUP(A12313,'County Emission Factors'!A$2:F$3145,6,FALSE)))</f>
        <v>2.5629053177691315E-2</v>
      </c>
      <c r="M12313" s="56" t="s">
        <v>5572</v>
      </c>
      <c r="N12313" t="s">
        <v>5571</v>
      </c>
      <c r="O12313">
        <f t="shared" si="197"/>
        <v>52.590923508535454</v>
      </c>
      <c r="P12313" t="s">
        <v>5572</v>
      </c>
    </row>
    <row r="12314" spans="1:16">
      <c r="A12314" s="54" t="s">
        <v>2039</v>
      </c>
      <c r="B12314" s="54" t="s">
        <v>3184</v>
      </c>
      <c r="C12314" s="54" t="s">
        <v>5516</v>
      </c>
      <c r="D12314" s="54" t="s">
        <v>2869</v>
      </c>
      <c r="E12314" s="54" t="s">
        <v>5527</v>
      </c>
      <c r="F12314" s="54" t="s">
        <v>3690</v>
      </c>
      <c r="G12314" s="54">
        <v>2311020000</v>
      </c>
      <c r="H12314" s="54" t="s">
        <v>3691</v>
      </c>
      <c r="I12314" s="54" t="s">
        <v>3692</v>
      </c>
      <c r="J12314">
        <f>VLOOKUP(A12314,'County Acres Disturbed'!$A$2:$E$3146,5,FALSE)</f>
        <v>219.54189466798664</v>
      </c>
      <c r="K12314" s="55" t="s">
        <v>5571</v>
      </c>
      <c r="L12314">
        <f>IF(H12314="PM10-PRI",VLOOKUP(A12314,'County Emission Factors'!A$2:E$3145,5,FALSE),IF(H12314="PM10-FIL",VLOOKUP(A12314,'County Emission Factors'!A$2:E$3145,5,FALSE),VLOOKUP(A12314,'County Emission Factors'!A$2:F$3145,6,FALSE)))</f>
        <v>0.25629053177691319</v>
      </c>
      <c r="M12314" s="56" t="s">
        <v>5572</v>
      </c>
      <c r="N12314" t="s">
        <v>5571</v>
      </c>
      <c r="O12314">
        <f t="shared" si="197"/>
        <v>56.266508931769359</v>
      </c>
      <c r="P12314" t="s">
        <v>5572</v>
      </c>
    </row>
    <row r="12315" spans="1:16">
      <c r="A12315" s="54" t="s">
        <v>2039</v>
      </c>
      <c r="B12315" s="54" t="s">
        <v>3184</v>
      </c>
      <c r="C12315" s="54" t="s">
        <v>5516</v>
      </c>
      <c r="D12315" s="54" t="s">
        <v>2869</v>
      </c>
      <c r="E12315" s="54" t="s">
        <v>5527</v>
      </c>
      <c r="F12315" s="54" t="s">
        <v>3690</v>
      </c>
      <c r="G12315" s="54">
        <v>2311020000</v>
      </c>
      <c r="H12315" s="54" t="s">
        <v>3693</v>
      </c>
      <c r="I12315" s="54" t="s">
        <v>3694</v>
      </c>
      <c r="J12315">
        <f>VLOOKUP(A12315,'County Acres Disturbed'!$A$2:$E$3146,5,FALSE)</f>
        <v>219.54189466798664</v>
      </c>
      <c r="K12315" s="55" t="s">
        <v>5571</v>
      </c>
      <c r="L12315">
        <f>IF(H12315="PM10-PRI",VLOOKUP(A12315,'County Emission Factors'!A$2:E$3145,5,FALSE),IF(H12315="PM10-FIL",VLOOKUP(A12315,'County Emission Factors'!A$2:E$3145,5,FALSE),VLOOKUP(A12315,'County Emission Factors'!A$2:F$3145,6,FALSE)))</f>
        <v>2.5629053177691319E-2</v>
      </c>
      <c r="M12315" s="56" t="s">
        <v>5572</v>
      </c>
      <c r="N12315" t="s">
        <v>5571</v>
      </c>
      <c r="O12315">
        <f t="shared" si="197"/>
        <v>5.6266508931769357</v>
      </c>
      <c r="P12315" t="s">
        <v>5572</v>
      </c>
    </row>
    <row r="12316" spans="1:16">
      <c r="A12316" s="54" t="s">
        <v>2039</v>
      </c>
      <c r="B12316" s="54" t="s">
        <v>3184</v>
      </c>
      <c r="C12316" s="54" t="s">
        <v>5516</v>
      </c>
      <c r="D12316" s="54" t="s">
        <v>2869</v>
      </c>
      <c r="E12316" s="54" t="s">
        <v>5527</v>
      </c>
      <c r="F12316" s="54" t="s">
        <v>3690</v>
      </c>
      <c r="G12316" s="54">
        <v>2311020000</v>
      </c>
      <c r="H12316" s="54" t="s">
        <v>3695</v>
      </c>
      <c r="I12316" s="54" t="s">
        <v>3696</v>
      </c>
      <c r="J12316">
        <f>VLOOKUP(A12316,'County Acres Disturbed'!$A$2:$E$3146,5,FALSE)</f>
        <v>219.54189466798664</v>
      </c>
      <c r="K12316" s="55" t="s">
        <v>5571</v>
      </c>
      <c r="L12316">
        <f>IF(H12316="PM10-PRI",VLOOKUP(A12316,'County Emission Factors'!A$2:E$3145,5,FALSE),IF(H12316="PM10-FIL",VLOOKUP(A12316,'County Emission Factors'!A$2:E$3145,5,FALSE),VLOOKUP(A12316,'County Emission Factors'!A$2:F$3145,6,FALSE)))</f>
        <v>0.25629053177691319</v>
      </c>
      <c r="M12316" s="56" t="s">
        <v>5572</v>
      </c>
      <c r="N12316" t="s">
        <v>5571</v>
      </c>
      <c r="O12316">
        <f t="shared" si="197"/>
        <v>56.266508931769359</v>
      </c>
      <c r="P12316" t="s">
        <v>5572</v>
      </c>
    </row>
    <row r="12317" spans="1:16">
      <c r="A12317" s="54" t="s">
        <v>2039</v>
      </c>
      <c r="B12317" s="54" t="s">
        <v>3184</v>
      </c>
      <c r="C12317" s="54" t="s">
        <v>5516</v>
      </c>
      <c r="D12317" s="54" t="s">
        <v>2869</v>
      </c>
      <c r="E12317" s="54" t="s">
        <v>5527</v>
      </c>
      <c r="F12317" s="54" t="s">
        <v>3690</v>
      </c>
      <c r="G12317" s="54">
        <v>2311020000</v>
      </c>
      <c r="H12317" s="54" t="s">
        <v>3697</v>
      </c>
      <c r="I12317" s="54" t="s">
        <v>3698</v>
      </c>
      <c r="J12317">
        <f>VLOOKUP(A12317,'County Acres Disturbed'!$A$2:$E$3146,5,FALSE)</f>
        <v>219.54189466798664</v>
      </c>
      <c r="K12317" s="55" t="s">
        <v>5571</v>
      </c>
      <c r="L12317">
        <f>IF(H12317="PM10-PRI",VLOOKUP(A12317,'County Emission Factors'!A$2:E$3145,5,FALSE),IF(H12317="PM10-FIL",VLOOKUP(A12317,'County Emission Factors'!A$2:E$3145,5,FALSE),VLOOKUP(A12317,'County Emission Factors'!A$2:F$3145,6,FALSE)))</f>
        <v>2.5629053177691319E-2</v>
      </c>
      <c r="M12317" s="56" t="s">
        <v>5572</v>
      </c>
      <c r="N12317" t="s">
        <v>5571</v>
      </c>
      <c r="O12317">
        <f t="shared" si="197"/>
        <v>5.6266508931769357</v>
      </c>
      <c r="P12317" t="s">
        <v>5572</v>
      </c>
    </row>
    <row r="12318" spans="1:16">
      <c r="A12318" s="54" t="s">
        <v>2040</v>
      </c>
      <c r="B12318" s="54" t="s">
        <v>3184</v>
      </c>
      <c r="C12318" s="54" t="s">
        <v>5516</v>
      </c>
      <c r="D12318" s="54" t="s">
        <v>2936</v>
      </c>
      <c r="E12318" s="54" t="s">
        <v>5528</v>
      </c>
      <c r="F12318" s="54" t="s">
        <v>3690</v>
      </c>
      <c r="G12318" s="54">
        <v>2311020000</v>
      </c>
      <c r="H12318" s="54" t="s">
        <v>3691</v>
      </c>
      <c r="I12318" s="54" t="s">
        <v>3692</v>
      </c>
      <c r="J12318">
        <f>VLOOKUP(A12318,'County Acres Disturbed'!$A$2:$E$3146,5,FALSE)</f>
        <v>2362.4355482795195</v>
      </c>
      <c r="K12318" s="55" t="s">
        <v>5571</v>
      </c>
      <c r="L12318">
        <f>IF(H12318="PM10-PRI",VLOOKUP(A12318,'County Emission Factors'!A$2:E$3145,5,FALSE),IF(H12318="PM10-FIL",VLOOKUP(A12318,'County Emission Factors'!A$2:E$3145,5,FALSE),VLOOKUP(A12318,'County Emission Factors'!A$2:F$3145,6,FALSE)))</f>
        <v>0.25629053177691302</v>
      </c>
      <c r="M12318" s="56" t="s">
        <v>5572</v>
      </c>
      <c r="N12318" t="s">
        <v>5571</v>
      </c>
      <c r="O12318">
        <f t="shared" si="197"/>
        <v>605.46986295724116</v>
      </c>
      <c r="P12318" t="s">
        <v>5572</v>
      </c>
    </row>
    <row r="12319" spans="1:16">
      <c r="A12319" s="54" t="s">
        <v>2040</v>
      </c>
      <c r="B12319" s="54" t="s">
        <v>3184</v>
      </c>
      <c r="C12319" s="54" t="s">
        <v>5516</v>
      </c>
      <c r="D12319" s="54" t="s">
        <v>2936</v>
      </c>
      <c r="E12319" s="54" t="s">
        <v>5528</v>
      </c>
      <c r="F12319" s="54" t="s">
        <v>3690</v>
      </c>
      <c r="G12319" s="54">
        <v>2311020000</v>
      </c>
      <c r="H12319" s="54" t="s">
        <v>3693</v>
      </c>
      <c r="I12319" s="54" t="s">
        <v>3694</v>
      </c>
      <c r="J12319">
        <f>VLOOKUP(A12319,'County Acres Disturbed'!$A$2:$E$3146,5,FALSE)</f>
        <v>2362.4355482795195</v>
      </c>
      <c r="K12319" s="55" t="s">
        <v>5571</v>
      </c>
      <c r="L12319">
        <f>IF(H12319="PM10-PRI",VLOOKUP(A12319,'County Emission Factors'!A$2:E$3145,5,FALSE),IF(H12319="PM10-FIL",VLOOKUP(A12319,'County Emission Factors'!A$2:E$3145,5,FALSE),VLOOKUP(A12319,'County Emission Factors'!A$2:F$3145,6,FALSE)))</f>
        <v>2.5629053177691305E-2</v>
      </c>
      <c r="M12319" s="56" t="s">
        <v>5572</v>
      </c>
      <c r="N12319" t="s">
        <v>5571</v>
      </c>
      <c r="O12319">
        <f t="shared" ref="O12319:O12382" si="198">L12319*J12319</f>
        <v>60.546986295724118</v>
      </c>
      <c r="P12319" t="s">
        <v>5572</v>
      </c>
    </row>
    <row r="12320" spans="1:16">
      <c r="A12320" s="54" t="s">
        <v>2040</v>
      </c>
      <c r="B12320" s="54" t="s">
        <v>3184</v>
      </c>
      <c r="C12320" s="54" t="s">
        <v>5516</v>
      </c>
      <c r="D12320" s="54" t="s">
        <v>2936</v>
      </c>
      <c r="E12320" s="54" t="s">
        <v>5528</v>
      </c>
      <c r="F12320" s="54" t="s">
        <v>3690</v>
      </c>
      <c r="G12320" s="54">
        <v>2311020000</v>
      </c>
      <c r="H12320" s="54" t="s">
        <v>3695</v>
      </c>
      <c r="I12320" s="54" t="s">
        <v>3696</v>
      </c>
      <c r="J12320">
        <f>VLOOKUP(A12320,'County Acres Disturbed'!$A$2:$E$3146,5,FALSE)</f>
        <v>2362.4355482795195</v>
      </c>
      <c r="K12320" s="55" t="s">
        <v>5571</v>
      </c>
      <c r="L12320">
        <f>IF(H12320="PM10-PRI",VLOOKUP(A12320,'County Emission Factors'!A$2:E$3145,5,FALSE),IF(H12320="PM10-FIL",VLOOKUP(A12320,'County Emission Factors'!A$2:E$3145,5,FALSE),VLOOKUP(A12320,'County Emission Factors'!A$2:F$3145,6,FALSE)))</f>
        <v>0.25629053177691302</v>
      </c>
      <c r="M12320" s="56" t="s">
        <v>5572</v>
      </c>
      <c r="N12320" t="s">
        <v>5571</v>
      </c>
      <c r="O12320">
        <f t="shared" si="198"/>
        <v>605.46986295724116</v>
      </c>
      <c r="P12320" t="s">
        <v>5572</v>
      </c>
    </row>
    <row r="12321" spans="1:16">
      <c r="A12321" s="54" t="s">
        <v>2040</v>
      </c>
      <c r="B12321" s="54" t="s">
        <v>3184</v>
      </c>
      <c r="C12321" s="54" t="s">
        <v>5516</v>
      </c>
      <c r="D12321" s="54" t="s">
        <v>2936</v>
      </c>
      <c r="E12321" s="54" t="s">
        <v>5528</v>
      </c>
      <c r="F12321" s="54" t="s">
        <v>3690</v>
      </c>
      <c r="G12321" s="54">
        <v>2311020000</v>
      </c>
      <c r="H12321" s="54" t="s">
        <v>3697</v>
      </c>
      <c r="I12321" s="54" t="s">
        <v>3698</v>
      </c>
      <c r="J12321">
        <f>VLOOKUP(A12321,'County Acres Disturbed'!$A$2:$E$3146,5,FALSE)</f>
        <v>2362.4355482795195</v>
      </c>
      <c r="K12321" s="55" t="s">
        <v>5571</v>
      </c>
      <c r="L12321">
        <f>IF(H12321="PM10-PRI",VLOOKUP(A12321,'County Emission Factors'!A$2:E$3145,5,FALSE),IF(H12321="PM10-FIL",VLOOKUP(A12321,'County Emission Factors'!A$2:E$3145,5,FALSE),VLOOKUP(A12321,'County Emission Factors'!A$2:F$3145,6,FALSE)))</f>
        <v>2.5629053177691305E-2</v>
      </c>
      <c r="M12321" s="56" t="s">
        <v>5572</v>
      </c>
      <c r="N12321" t="s">
        <v>5571</v>
      </c>
      <c r="O12321">
        <f t="shared" si="198"/>
        <v>60.546986295724118</v>
      </c>
      <c r="P12321" t="s">
        <v>5572</v>
      </c>
    </row>
    <row r="12322" spans="1:16">
      <c r="A12322" s="54" t="s">
        <v>2041</v>
      </c>
      <c r="B12322" s="54" t="s">
        <v>3184</v>
      </c>
      <c r="C12322" s="54" t="s">
        <v>5516</v>
      </c>
      <c r="D12322" s="54" t="s">
        <v>2870</v>
      </c>
      <c r="E12322" s="54" t="s">
        <v>3835</v>
      </c>
      <c r="F12322" s="54" t="s">
        <v>3690</v>
      </c>
      <c r="G12322" s="54">
        <v>2311020000</v>
      </c>
      <c r="H12322" s="54" t="s">
        <v>3691</v>
      </c>
      <c r="I12322" s="54" t="s">
        <v>3692</v>
      </c>
      <c r="J12322">
        <f>VLOOKUP(A12322,'County Acres Disturbed'!$A$2:$E$3146,5,FALSE)</f>
        <v>36.590315777997766</v>
      </c>
      <c r="K12322" s="55" t="s">
        <v>5571</v>
      </c>
      <c r="L12322">
        <f>IF(H12322="PM10-PRI",VLOOKUP(A12322,'County Emission Factors'!A$2:E$3145,5,FALSE),IF(H12322="PM10-FIL",VLOOKUP(A12322,'County Emission Factors'!A$2:E$3145,5,FALSE),VLOOKUP(A12322,'County Emission Factors'!A$2:F$3145,6,FALSE)))</f>
        <v>0.25629053177691313</v>
      </c>
      <c r="M12322" s="56" t="s">
        <v>5572</v>
      </c>
      <c r="N12322" t="s">
        <v>5571</v>
      </c>
      <c r="O12322">
        <f t="shared" si="198"/>
        <v>9.3777514886282223</v>
      </c>
      <c r="P12322" t="s">
        <v>5572</v>
      </c>
    </row>
    <row r="12323" spans="1:16">
      <c r="A12323" s="54" t="s">
        <v>2041</v>
      </c>
      <c r="B12323" s="54" t="s">
        <v>3184</v>
      </c>
      <c r="C12323" s="54" t="s">
        <v>5516</v>
      </c>
      <c r="D12323" s="54" t="s">
        <v>2870</v>
      </c>
      <c r="E12323" s="54" t="s">
        <v>3835</v>
      </c>
      <c r="F12323" s="54" t="s">
        <v>3690</v>
      </c>
      <c r="G12323" s="54">
        <v>2311020000</v>
      </c>
      <c r="H12323" s="54" t="s">
        <v>3693</v>
      </c>
      <c r="I12323" s="54" t="s">
        <v>3694</v>
      </c>
      <c r="J12323">
        <f>VLOOKUP(A12323,'County Acres Disturbed'!$A$2:$E$3146,5,FALSE)</f>
        <v>36.590315777997766</v>
      </c>
      <c r="K12323" s="55" t="s">
        <v>5571</v>
      </c>
      <c r="L12323">
        <f>IF(H12323="PM10-PRI",VLOOKUP(A12323,'County Emission Factors'!A$2:E$3145,5,FALSE),IF(H12323="PM10-FIL",VLOOKUP(A12323,'County Emission Factors'!A$2:E$3145,5,FALSE),VLOOKUP(A12323,'County Emission Factors'!A$2:F$3145,6,FALSE)))</f>
        <v>2.5629053177691315E-2</v>
      </c>
      <c r="M12323" s="56" t="s">
        <v>5572</v>
      </c>
      <c r="N12323" t="s">
        <v>5571</v>
      </c>
      <c r="O12323">
        <f t="shared" si="198"/>
        <v>0.93777514886282232</v>
      </c>
      <c r="P12323" t="s">
        <v>5572</v>
      </c>
    </row>
    <row r="12324" spans="1:16">
      <c r="A12324" s="54" t="s">
        <v>2041</v>
      </c>
      <c r="B12324" s="54" t="s">
        <v>3184</v>
      </c>
      <c r="C12324" s="54" t="s">
        <v>5516</v>
      </c>
      <c r="D12324" s="54" t="s">
        <v>2870</v>
      </c>
      <c r="E12324" s="54" t="s">
        <v>3835</v>
      </c>
      <c r="F12324" s="54" t="s">
        <v>3690</v>
      </c>
      <c r="G12324" s="54">
        <v>2311020000</v>
      </c>
      <c r="H12324" s="54" t="s">
        <v>3695</v>
      </c>
      <c r="I12324" s="54" t="s">
        <v>3696</v>
      </c>
      <c r="J12324">
        <f>VLOOKUP(A12324,'County Acres Disturbed'!$A$2:$E$3146,5,FALSE)</f>
        <v>36.590315777997766</v>
      </c>
      <c r="K12324" s="55" t="s">
        <v>5571</v>
      </c>
      <c r="L12324">
        <f>IF(H12324="PM10-PRI",VLOOKUP(A12324,'County Emission Factors'!A$2:E$3145,5,FALSE),IF(H12324="PM10-FIL",VLOOKUP(A12324,'County Emission Factors'!A$2:E$3145,5,FALSE),VLOOKUP(A12324,'County Emission Factors'!A$2:F$3145,6,FALSE)))</f>
        <v>0.25629053177691313</v>
      </c>
      <c r="M12324" s="56" t="s">
        <v>5572</v>
      </c>
      <c r="N12324" t="s">
        <v>5571</v>
      </c>
      <c r="O12324">
        <f t="shared" si="198"/>
        <v>9.3777514886282223</v>
      </c>
      <c r="P12324" t="s">
        <v>5572</v>
      </c>
    </row>
    <row r="12325" spans="1:16">
      <c r="A12325" s="54" t="s">
        <v>2041</v>
      </c>
      <c r="B12325" s="54" t="s">
        <v>3184</v>
      </c>
      <c r="C12325" s="54" t="s">
        <v>5516</v>
      </c>
      <c r="D12325" s="54" t="s">
        <v>2870</v>
      </c>
      <c r="E12325" s="54" t="s">
        <v>3835</v>
      </c>
      <c r="F12325" s="54" t="s">
        <v>3690</v>
      </c>
      <c r="G12325" s="54">
        <v>2311020000</v>
      </c>
      <c r="H12325" s="54" t="s">
        <v>3697</v>
      </c>
      <c r="I12325" s="54" t="s">
        <v>3698</v>
      </c>
      <c r="J12325">
        <f>VLOOKUP(A12325,'County Acres Disturbed'!$A$2:$E$3146,5,FALSE)</f>
        <v>36.590315777997766</v>
      </c>
      <c r="K12325" s="55" t="s">
        <v>5571</v>
      </c>
      <c r="L12325">
        <f>IF(H12325="PM10-PRI",VLOOKUP(A12325,'County Emission Factors'!A$2:E$3145,5,FALSE),IF(H12325="PM10-FIL",VLOOKUP(A12325,'County Emission Factors'!A$2:E$3145,5,FALSE),VLOOKUP(A12325,'County Emission Factors'!A$2:F$3145,6,FALSE)))</f>
        <v>2.5629053177691315E-2</v>
      </c>
      <c r="M12325" s="56" t="s">
        <v>5572</v>
      </c>
      <c r="N12325" t="s">
        <v>5571</v>
      </c>
      <c r="O12325">
        <f t="shared" si="198"/>
        <v>0.93777514886282232</v>
      </c>
      <c r="P12325" t="s">
        <v>5572</v>
      </c>
    </row>
    <row r="12326" spans="1:16">
      <c r="A12326" s="54" t="s">
        <v>2042</v>
      </c>
      <c r="B12326" s="54" t="s">
        <v>3184</v>
      </c>
      <c r="C12326" s="54" t="s">
        <v>5516</v>
      </c>
      <c r="D12326" s="54" t="s">
        <v>2871</v>
      </c>
      <c r="E12326" s="54" t="s">
        <v>5529</v>
      </c>
      <c r="F12326" s="54" t="s">
        <v>3690</v>
      </c>
      <c r="G12326" s="54">
        <v>2311020000</v>
      </c>
      <c r="H12326" s="54" t="s">
        <v>3691</v>
      </c>
      <c r="I12326" s="54" t="s">
        <v>3692</v>
      </c>
      <c r="J12326">
        <f>VLOOKUP(A12326,'County Acres Disturbed'!$A$2:$E$3146,5,FALSE)</f>
        <v>219.54189466798664</v>
      </c>
      <c r="K12326" s="55" t="s">
        <v>5571</v>
      </c>
      <c r="L12326">
        <f>IF(H12326="PM10-PRI",VLOOKUP(A12326,'County Emission Factors'!A$2:E$3145,5,FALSE),IF(H12326="PM10-FIL",VLOOKUP(A12326,'County Emission Factors'!A$2:E$3145,5,FALSE),VLOOKUP(A12326,'County Emission Factors'!A$2:F$3145,6,FALSE)))</f>
        <v>0.25629053177691313</v>
      </c>
      <c r="M12326" s="56" t="s">
        <v>5572</v>
      </c>
      <c r="N12326" t="s">
        <v>5571</v>
      </c>
      <c r="O12326">
        <f t="shared" si="198"/>
        <v>56.266508931769344</v>
      </c>
      <c r="P12326" t="s">
        <v>5572</v>
      </c>
    </row>
    <row r="12327" spans="1:16">
      <c r="A12327" s="54" t="s">
        <v>2042</v>
      </c>
      <c r="B12327" s="54" t="s">
        <v>3184</v>
      </c>
      <c r="C12327" s="54" t="s">
        <v>5516</v>
      </c>
      <c r="D12327" s="54" t="s">
        <v>2871</v>
      </c>
      <c r="E12327" s="54" t="s">
        <v>5529</v>
      </c>
      <c r="F12327" s="54" t="s">
        <v>3690</v>
      </c>
      <c r="G12327" s="54">
        <v>2311020000</v>
      </c>
      <c r="H12327" s="54" t="s">
        <v>3693</v>
      </c>
      <c r="I12327" s="54" t="s">
        <v>3694</v>
      </c>
      <c r="J12327">
        <f>VLOOKUP(A12327,'County Acres Disturbed'!$A$2:$E$3146,5,FALSE)</f>
        <v>219.54189466798664</v>
      </c>
      <c r="K12327" s="55" t="s">
        <v>5571</v>
      </c>
      <c r="L12327">
        <f>IF(H12327="PM10-PRI",VLOOKUP(A12327,'County Emission Factors'!A$2:E$3145,5,FALSE),IF(H12327="PM10-FIL",VLOOKUP(A12327,'County Emission Factors'!A$2:E$3145,5,FALSE),VLOOKUP(A12327,'County Emission Factors'!A$2:F$3145,6,FALSE)))</f>
        <v>2.5629053177691315E-2</v>
      </c>
      <c r="M12327" s="56" t="s">
        <v>5572</v>
      </c>
      <c r="N12327" t="s">
        <v>5571</v>
      </c>
      <c r="O12327">
        <f t="shared" si="198"/>
        <v>5.6266508931769348</v>
      </c>
      <c r="P12327" t="s">
        <v>5572</v>
      </c>
    </row>
    <row r="12328" spans="1:16">
      <c r="A12328" s="54" t="s">
        <v>2042</v>
      </c>
      <c r="B12328" s="54" t="s">
        <v>3184</v>
      </c>
      <c r="C12328" s="54" t="s">
        <v>5516</v>
      </c>
      <c r="D12328" s="54" t="s">
        <v>2871</v>
      </c>
      <c r="E12328" s="54" t="s">
        <v>5529</v>
      </c>
      <c r="F12328" s="54" t="s">
        <v>3690</v>
      </c>
      <c r="G12328" s="54">
        <v>2311020000</v>
      </c>
      <c r="H12328" s="54" t="s">
        <v>3695</v>
      </c>
      <c r="I12328" s="54" t="s">
        <v>3696</v>
      </c>
      <c r="J12328">
        <f>VLOOKUP(A12328,'County Acres Disturbed'!$A$2:$E$3146,5,FALSE)</f>
        <v>219.54189466798664</v>
      </c>
      <c r="K12328" s="55" t="s">
        <v>5571</v>
      </c>
      <c r="L12328">
        <f>IF(H12328="PM10-PRI",VLOOKUP(A12328,'County Emission Factors'!A$2:E$3145,5,FALSE),IF(H12328="PM10-FIL",VLOOKUP(A12328,'County Emission Factors'!A$2:E$3145,5,FALSE),VLOOKUP(A12328,'County Emission Factors'!A$2:F$3145,6,FALSE)))</f>
        <v>0.25629053177691313</v>
      </c>
      <c r="M12328" s="56" t="s">
        <v>5572</v>
      </c>
      <c r="N12328" t="s">
        <v>5571</v>
      </c>
      <c r="O12328">
        <f t="shared" si="198"/>
        <v>56.266508931769344</v>
      </c>
      <c r="P12328" t="s">
        <v>5572</v>
      </c>
    </row>
    <row r="12329" spans="1:16">
      <c r="A12329" s="54" t="s">
        <v>2042</v>
      </c>
      <c r="B12329" s="54" t="s">
        <v>3184</v>
      </c>
      <c r="C12329" s="54" t="s">
        <v>5516</v>
      </c>
      <c r="D12329" s="54" t="s">
        <v>2871</v>
      </c>
      <c r="E12329" s="54" t="s">
        <v>5529</v>
      </c>
      <c r="F12329" s="54" t="s">
        <v>3690</v>
      </c>
      <c r="G12329" s="54">
        <v>2311020000</v>
      </c>
      <c r="H12329" s="54" t="s">
        <v>3697</v>
      </c>
      <c r="I12329" s="54" t="s">
        <v>3698</v>
      </c>
      <c r="J12329">
        <f>VLOOKUP(A12329,'County Acres Disturbed'!$A$2:$E$3146,5,FALSE)</f>
        <v>219.54189466798664</v>
      </c>
      <c r="K12329" s="55" t="s">
        <v>5571</v>
      </c>
      <c r="L12329">
        <f>IF(H12329="PM10-PRI",VLOOKUP(A12329,'County Emission Factors'!A$2:E$3145,5,FALSE),IF(H12329="PM10-FIL",VLOOKUP(A12329,'County Emission Factors'!A$2:E$3145,5,FALSE),VLOOKUP(A12329,'County Emission Factors'!A$2:F$3145,6,FALSE)))</f>
        <v>2.5629053177691315E-2</v>
      </c>
      <c r="M12329" s="56" t="s">
        <v>5572</v>
      </c>
      <c r="N12329" t="s">
        <v>5571</v>
      </c>
      <c r="O12329">
        <f t="shared" si="198"/>
        <v>5.6266508931769348</v>
      </c>
      <c r="P12329" t="s">
        <v>5572</v>
      </c>
    </row>
    <row r="12330" spans="1:16">
      <c r="A12330" s="54" t="s">
        <v>2043</v>
      </c>
      <c r="B12330" s="54" t="s">
        <v>3184</v>
      </c>
      <c r="C12330" s="54" t="s">
        <v>5516</v>
      </c>
      <c r="D12330" s="54" t="s">
        <v>2872</v>
      </c>
      <c r="E12330" s="54" t="s">
        <v>3836</v>
      </c>
      <c r="F12330" s="54" t="s">
        <v>3690</v>
      </c>
      <c r="G12330" s="54">
        <v>2311020000</v>
      </c>
      <c r="H12330" s="54" t="s">
        <v>3691</v>
      </c>
      <c r="I12330" s="54" t="s">
        <v>3692</v>
      </c>
      <c r="J12330">
        <f>VLOOKUP(A12330,'County Acres Disturbed'!$A$2:$E$3146,5,FALSE)</f>
        <v>36.590315777997766</v>
      </c>
      <c r="K12330" s="55" t="s">
        <v>5571</v>
      </c>
      <c r="L12330">
        <f>IF(H12330="PM10-PRI",VLOOKUP(A12330,'County Emission Factors'!A$2:E$3145,5,FALSE),IF(H12330="PM10-FIL",VLOOKUP(A12330,'County Emission Factors'!A$2:E$3145,5,FALSE),VLOOKUP(A12330,'County Emission Factors'!A$2:F$3145,6,FALSE)))</f>
        <v>0.25629053177691319</v>
      </c>
      <c r="M12330" s="56" t="s">
        <v>5572</v>
      </c>
      <c r="N12330" t="s">
        <v>5571</v>
      </c>
      <c r="O12330">
        <f t="shared" si="198"/>
        <v>9.3777514886282241</v>
      </c>
      <c r="P12330" t="s">
        <v>5572</v>
      </c>
    </row>
    <row r="12331" spans="1:16">
      <c r="A12331" s="54" t="s">
        <v>2043</v>
      </c>
      <c r="B12331" s="54" t="s">
        <v>3184</v>
      </c>
      <c r="C12331" s="54" t="s">
        <v>5516</v>
      </c>
      <c r="D12331" s="54" t="s">
        <v>2872</v>
      </c>
      <c r="E12331" s="54" t="s">
        <v>3836</v>
      </c>
      <c r="F12331" s="54" t="s">
        <v>3690</v>
      </c>
      <c r="G12331" s="54">
        <v>2311020000</v>
      </c>
      <c r="H12331" s="54" t="s">
        <v>3693</v>
      </c>
      <c r="I12331" s="54" t="s">
        <v>3694</v>
      </c>
      <c r="J12331">
        <f>VLOOKUP(A12331,'County Acres Disturbed'!$A$2:$E$3146,5,FALSE)</f>
        <v>36.590315777997766</v>
      </c>
      <c r="K12331" s="55" t="s">
        <v>5571</v>
      </c>
      <c r="L12331">
        <f>IF(H12331="PM10-PRI",VLOOKUP(A12331,'County Emission Factors'!A$2:E$3145,5,FALSE),IF(H12331="PM10-FIL",VLOOKUP(A12331,'County Emission Factors'!A$2:E$3145,5,FALSE),VLOOKUP(A12331,'County Emission Factors'!A$2:F$3145,6,FALSE)))</f>
        <v>2.5629053177691319E-2</v>
      </c>
      <c r="M12331" s="56" t="s">
        <v>5572</v>
      </c>
      <c r="N12331" t="s">
        <v>5571</v>
      </c>
      <c r="O12331">
        <f t="shared" si="198"/>
        <v>0.93777514886282243</v>
      </c>
      <c r="P12331" t="s">
        <v>5572</v>
      </c>
    </row>
    <row r="12332" spans="1:16">
      <c r="A12332" s="54" t="s">
        <v>2043</v>
      </c>
      <c r="B12332" s="54" t="s">
        <v>3184</v>
      </c>
      <c r="C12332" s="54" t="s">
        <v>5516</v>
      </c>
      <c r="D12332" s="54" t="s">
        <v>2872</v>
      </c>
      <c r="E12332" s="54" t="s">
        <v>3836</v>
      </c>
      <c r="F12332" s="54" t="s">
        <v>3690</v>
      </c>
      <c r="G12332" s="54">
        <v>2311020000</v>
      </c>
      <c r="H12332" s="54" t="s">
        <v>3695</v>
      </c>
      <c r="I12332" s="54" t="s">
        <v>3696</v>
      </c>
      <c r="J12332">
        <f>VLOOKUP(A12332,'County Acres Disturbed'!$A$2:$E$3146,5,FALSE)</f>
        <v>36.590315777997766</v>
      </c>
      <c r="K12332" s="55" t="s">
        <v>5571</v>
      </c>
      <c r="L12332">
        <f>IF(H12332="PM10-PRI",VLOOKUP(A12332,'County Emission Factors'!A$2:E$3145,5,FALSE),IF(H12332="PM10-FIL",VLOOKUP(A12332,'County Emission Factors'!A$2:E$3145,5,FALSE),VLOOKUP(A12332,'County Emission Factors'!A$2:F$3145,6,FALSE)))</f>
        <v>0.25629053177691319</v>
      </c>
      <c r="M12332" s="56" t="s">
        <v>5572</v>
      </c>
      <c r="N12332" t="s">
        <v>5571</v>
      </c>
      <c r="O12332">
        <f t="shared" si="198"/>
        <v>9.3777514886282241</v>
      </c>
      <c r="P12332" t="s">
        <v>5572</v>
      </c>
    </row>
    <row r="12333" spans="1:16">
      <c r="A12333" s="54" t="s">
        <v>2043</v>
      </c>
      <c r="B12333" s="54" t="s">
        <v>3184</v>
      </c>
      <c r="C12333" s="54" t="s">
        <v>5516</v>
      </c>
      <c r="D12333" s="54" t="s">
        <v>2872</v>
      </c>
      <c r="E12333" s="54" t="s">
        <v>3836</v>
      </c>
      <c r="F12333" s="54" t="s">
        <v>3690</v>
      </c>
      <c r="G12333" s="54">
        <v>2311020000</v>
      </c>
      <c r="H12333" s="54" t="s">
        <v>3697</v>
      </c>
      <c r="I12333" s="54" t="s">
        <v>3698</v>
      </c>
      <c r="J12333">
        <f>VLOOKUP(A12333,'County Acres Disturbed'!$A$2:$E$3146,5,FALSE)</f>
        <v>36.590315777997766</v>
      </c>
      <c r="K12333" s="55" t="s">
        <v>5571</v>
      </c>
      <c r="L12333">
        <f>IF(H12333="PM10-PRI",VLOOKUP(A12333,'County Emission Factors'!A$2:E$3145,5,FALSE),IF(H12333="PM10-FIL",VLOOKUP(A12333,'County Emission Factors'!A$2:E$3145,5,FALSE),VLOOKUP(A12333,'County Emission Factors'!A$2:F$3145,6,FALSE)))</f>
        <v>2.5629053177691319E-2</v>
      </c>
      <c r="M12333" s="56" t="s">
        <v>5572</v>
      </c>
      <c r="N12333" t="s">
        <v>5571</v>
      </c>
      <c r="O12333">
        <f t="shared" si="198"/>
        <v>0.93777514886282243</v>
      </c>
      <c r="P12333" t="s">
        <v>5572</v>
      </c>
    </row>
    <row r="12334" spans="1:16">
      <c r="A12334" s="54" t="s">
        <v>2044</v>
      </c>
      <c r="B12334" s="54" t="s">
        <v>3184</v>
      </c>
      <c r="C12334" s="54" t="s">
        <v>5516</v>
      </c>
      <c r="D12334" s="54" t="s">
        <v>2873</v>
      </c>
      <c r="E12334" s="54" t="s">
        <v>5530</v>
      </c>
      <c r="F12334" s="54" t="s">
        <v>3690</v>
      </c>
      <c r="G12334" s="54">
        <v>2311020000</v>
      </c>
      <c r="H12334" s="54" t="s">
        <v>3691</v>
      </c>
      <c r="I12334" s="54" t="s">
        <v>3692</v>
      </c>
      <c r="J12334">
        <f>VLOOKUP(A12334,'County Acres Disturbed'!$A$2:$E$3146,5,FALSE)</f>
        <v>641.90899084655098</v>
      </c>
      <c r="K12334" s="55" t="s">
        <v>5571</v>
      </c>
      <c r="L12334">
        <f>IF(H12334="PM10-PRI",VLOOKUP(A12334,'County Emission Factors'!A$2:E$3145,5,FALSE),IF(H12334="PM10-FIL",VLOOKUP(A12334,'County Emission Factors'!A$2:E$3145,5,FALSE),VLOOKUP(A12334,'County Emission Factors'!A$2:F$3145,6,FALSE)))</f>
        <v>0.25629053177691313</v>
      </c>
      <c r="M12334" s="56" t="s">
        <v>5572</v>
      </c>
      <c r="N12334" t="s">
        <v>5571</v>
      </c>
      <c r="O12334">
        <f t="shared" si="198"/>
        <v>164.51519661644423</v>
      </c>
      <c r="P12334" t="s">
        <v>5572</v>
      </c>
    </row>
    <row r="12335" spans="1:16">
      <c r="A12335" s="54" t="s">
        <v>2044</v>
      </c>
      <c r="B12335" s="54" t="s">
        <v>3184</v>
      </c>
      <c r="C12335" s="54" t="s">
        <v>5516</v>
      </c>
      <c r="D12335" s="54" t="s">
        <v>2873</v>
      </c>
      <c r="E12335" s="54" t="s">
        <v>5530</v>
      </c>
      <c r="F12335" s="54" t="s">
        <v>3690</v>
      </c>
      <c r="G12335" s="54">
        <v>2311020000</v>
      </c>
      <c r="H12335" s="54" t="s">
        <v>3693</v>
      </c>
      <c r="I12335" s="54" t="s">
        <v>3694</v>
      </c>
      <c r="J12335">
        <f>VLOOKUP(A12335,'County Acres Disturbed'!$A$2:$E$3146,5,FALSE)</f>
        <v>641.90899084655098</v>
      </c>
      <c r="K12335" s="55" t="s">
        <v>5571</v>
      </c>
      <c r="L12335">
        <f>IF(H12335="PM10-PRI",VLOOKUP(A12335,'County Emission Factors'!A$2:E$3145,5,FALSE),IF(H12335="PM10-FIL",VLOOKUP(A12335,'County Emission Factors'!A$2:E$3145,5,FALSE),VLOOKUP(A12335,'County Emission Factors'!A$2:F$3145,6,FALSE)))</f>
        <v>2.5629053177691315E-2</v>
      </c>
      <c r="M12335" s="56" t="s">
        <v>5572</v>
      </c>
      <c r="N12335" t="s">
        <v>5571</v>
      </c>
      <c r="O12335">
        <f t="shared" si="198"/>
        <v>16.451519661644422</v>
      </c>
      <c r="P12335" t="s">
        <v>5572</v>
      </c>
    </row>
    <row r="12336" spans="1:16">
      <c r="A12336" s="54" t="s">
        <v>2044</v>
      </c>
      <c r="B12336" s="54" t="s">
        <v>3184</v>
      </c>
      <c r="C12336" s="54" t="s">
        <v>5516</v>
      </c>
      <c r="D12336" s="54" t="s">
        <v>2873</v>
      </c>
      <c r="E12336" s="54" t="s">
        <v>5530</v>
      </c>
      <c r="F12336" s="54" t="s">
        <v>3690</v>
      </c>
      <c r="G12336" s="54">
        <v>2311020000</v>
      </c>
      <c r="H12336" s="54" t="s">
        <v>3695</v>
      </c>
      <c r="I12336" s="54" t="s">
        <v>3696</v>
      </c>
      <c r="J12336">
        <f>VLOOKUP(A12336,'County Acres Disturbed'!$A$2:$E$3146,5,FALSE)</f>
        <v>641.90899084655098</v>
      </c>
      <c r="K12336" s="55" t="s">
        <v>5571</v>
      </c>
      <c r="L12336">
        <f>IF(H12336="PM10-PRI",VLOOKUP(A12336,'County Emission Factors'!A$2:E$3145,5,FALSE),IF(H12336="PM10-FIL",VLOOKUP(A12336,'County Emission Factors'!A$2:E$3145,5,FALSE),VLOOKUP(A12336,'County Emission Factors'!A$2:F$3145,6,FALSE)))</f>
        <v>0.25629053177691313</v>
      </c>
      <c r="M12336" s="56" t="s">
        <v>5572</v>
      </c>
      <c r="N12336" t="s">
        <v>5571</v>
      </c>
      <c r="O12336">
        <f t="shared" si="198"/>
        <v>164.51519661644423</v>
      </c>
      <c r="P12336" t="s">
        <v>5572</v>
      </c>
    </row>
    <row r="12337" spans="1:16">
      <c r="A12337" s="54" t="s">
        <v>2044</v>
      </c>
      <c r="B12337" s="54" t="s">
        <v>3184</v>
      </c>
      <c r="C12337" s="54" t="s">
        <v>5516</v>
      </c>
      <c r="D12337" s="54" t="s">
        <v>2873</v>
      </c>
      <c r="E12337" s="54" t="s">
        <v>5530</v>
      </c>
      <c r="F12337" s="54" t="s">
        <v>3690</v>
      </c>
      <c r="G12337" s="54">
        <v>2311020000</v>
      </c>
      <c r="H12337" s="54" t="s">
        <v>3697</v>
      </c>
      <c r="I12337" s="54" t="s">
        <v>3698</v>
      </c>
      <c r="J12337">
        <f>VLOOKUP(A12337,'County Acres Disturbed'!$A$2:$E$3146,5,FALSE)</f>
        <v>641.90899084655098</v>
      </c>
      <c r="K12337" s="55" t="s">
        <v>5571</v>
      </c>
      <c r="L12337">
        <f>IF(H12337="PM10-PRI",VLOOKUP(A12337,'County Emission Factors'!A$2:E$3145,5,FALSE),IF(H12337="PM10-FIL",VLOOKUP(A12337,'County Emission Factors'!A$2:E$3145,5,FALSE),VLOOKUP(A12337,'County Emission Factors'!A$2:F$3145,6,FALSE)))</f>
        <v>2.5629053177691315E-2</v>
      </c>
      <c r="M12337" s="56" t="s">
        <v>5572</v>
      </c>
      <c r="N12337" t="s">
        <v>5571</v>
      </c>
      <c r="O12337">
        <f t="shared" si="198"/>
        <v>16.451519661644422</v>
      </c>
      <c r="P12337" t="s">
        <v>5572</v>
      </c>
    </row>
    <row r="12338" spans="1:16">
      <c r="A12338" s="54" t="s">
        <v>2045</v>
      </c>
      <c r="B12338" s="54" t="s">
        <v>3184</v>
      </c>
      <c r="C12338" s="54" t="s">
        <v>5516</v>
      </c>
      <c r="D12338" s="54" t="s">
        <v>2874</v>
      </c>
      <c r="E12338" s="54" t="s">
        <v>5531</v>
      </c>
      <c r="F12338" s="54" t="s">
        <v>3690</v>
      </c>
      <c r="G12338" s="54">
        <v>2311020000</v>
      </c>
      <c r="H12338" s="54" t="s">
        <v>3691</v>
      </c>
      <c r="I12338" s="54" t="s">
        <v>3692</v>
      </c>
      <c r="J12338">
        <f>VLOOKUP(A12338,'County Acres Disturbed'!$A$2:$E$3146,5,FALSE)</f>
        <v>1299.6026290090006</v>
      </c>
      <c r="K12338" s="55" t="s">
        <v>5571</v>
      </c>
      <c r="L12338">
        <f>IF(H12338="PM10-PRI",VLOOKUP(A12338,'County Emission Factors'!A$2:E$3145,5,FALSE),IF(H12338="PM10-FIL",VLOOKUP(A12338,'County Emission Factors'!A$2:E$3145,5,FALSE),VLOOKUP(A12338,'County Emission Factors'!A$2:F$3145,6,FALSE)))</f>
        <v>0.25629053177691308</v>
      </c>
      <c r="M12338" s="56" t="s">
        <v>5572</v>
      </c>
      <c r="N12338" t="s">
        <v>5571</v>
      </c>
      <c r="O12338">
        <f t="shared" si="198"/>
        <v>333.07584888739103</v>
      </c>
      <c r="P12338" t="s">
        <v>5572</v>
      </c>
    </row>
    <row r="12339" spans="1:16">
      <c r="A12339" s="54" t="s">
        <v>2045</v>
      </c>
      <c r="B12339" s="54" t="s">
        <v>3184</v>
      </c>
      <c r="C12339" s="54" t="s">
        <v>5516</v>
      </c>
      <c r="D12339" s="54" t="s">
        <v>2874</v>
      </c>
      <c r="E12339" s="54" t="s">
        <v>5531</v>
      </c>
      <c r="F12339" s="54" t="s">
        <v>3690</v>
      </c>
      <c r="G12339" s="54">
        <v>2311020000</v>
      </c>
      <c r="H12339" s="54" t="s">
        <v>3693</v>
      </c>
      <c r="I12339" s="54" t="s">
        <v>3694</v>
      </c>
      <c r="J12339">
        <f>VLOOKUP(A12339,'County Acres Disturbed'!$A$2:$E$3146,5,FALSE)</f>
        <v>1299.6026290090006</v>
      </c>
      <c r="K12339" s="55" t="s">
        <v>5571</v>
      </c>
      <c r="L12339">
        <f>IF(H12339="PM10-PRI",VLOOKUP(A12339,'County Emission Factors'!A$2:E$3145,5,FALSE),IF(H12339="PM10-FIL",VLOOKUP(A12339,'County Emission Factors'!A$2:E$3145,5,FALSE),VLOOKUP(A12339,'County Emission Factors'!A$2:F$3145,6,FALSE)))</f>
        <v>2.5629053177691308E-2</v>
      </c>
      <c r="M12339" s="56" t="s">
        <v>5572</v>
      </c>
      <c r="N12339" t="s">
        <v>5571</v>
      </c>
      <c r="O12339">
        <f t="shared" si="198"/>
        <v>33.307584888739107</v>
      </c>
      <c r="P12339" t="s">
        <v>5572</v>
      </c>
    </row>
    <row r="12340" spans="1:16">
      <c r="A12340" s="54" t="s">
        <v>2045</v>
      </c>
      <c r="B12340" s="54" t="s">
        <v>3184</v>
      </c>
      <c r="C12340" s="54" t="s">
        <v>5516</v>
      </c>
      <c r="D12340" s="54" t="s">
        <v>2874</v>
      </c>
      <c r="E12340" s="54" t="s">
        <v>5531</v>
      </c>
      <c r="F12340" s="54" t="s">
        <v>3690</v>
      </c>
      <c r="G12340" s="54">
        <v>2311020000</v>
      </c>
      <c r="H12340" s="54" t="s">
        <v>3695</v>
      </c>
      <c r="I12340" s="54" t="s">
        <v>3696</v>
      </c>
      <c r="J12340">
        <f>VLOOKUP(A12340,'County Acres Disturbed'!$A$2:$E$3146,5,FALSE)</f>
        <v>1299.6026290090006</v>
      </c>
      <c r="K12340" s="55" t="s">
        <v>5571</v>
      </c>
      <c r="L12340">
        <f>IF(H12340="PM10-PRI",VLOOKUP(A12340,'County Emission Factors'!A$2:E$3145,5,FALSE),IF(H12340="PM10-FIL",VLOOKUP(A12340,'County Emission Factors'!A$2:E$3145,5,FALSE),VLOOKUP(A12340,'County Emission Factors'!A$2:F$3145,6,FALSE)))</f>
        <v>0.25629053177691308</v>
      </c>
      <c r="M12340" s="56" t="s">
        <v>5572</v>
      </c>
      <c r="N12340" t="s">
        <v>5571</v>
      </c>
      <c r="O12340">
        <f t="shared" si="198"/>
        <v>333.07584888739103</v>
      </c>
      <c r="P12340" t="s">
        <v>5572</v>
      </c>
    </row>
    <row r="12341" spans="1:16">
      <c r="A12341" s="54" t="s">
        <v>2045</v>
      </c>
      <c r="B12341" s="54" t="s">
        <v>3184</v>
      </c>
      <c r="C12341" s="54" t="s">
        <v>5516</v>
      </c>
      <c r="D12341" s="54" t="s">
        <v>2874</v>
      </c>
      <c r="E12341" s="54" t="s">
        <v>5531</v>
      </c>
      <c r="F12341" s="54" t="s">
        <v>3690</v>
      </c>
      <c r="G12341" s="54">
        <v>2311020000</v>
      </c>
      <c r="H12341" s="54" t="s">
        <v>3697</v>
      </c>
      <c r="I12341" s="54" t="s">
        <v>3698</v>
      </c>
      <c r="J12341">
        <f>VLOOKUP(A12341,'County Acres Disturbed'!$A$2:$E$3146,5,FALSE)</f>
        <v>1299.6026290090006</v>
      </c>
      <c r="K12341" s="55" t="s">
        <v>5571</v>
      </c>
      <c r="L12341">
        <f>IF(H12341="PM10-PRI",VLOOKUP(A12341,'County Emission Factors'!A$2:E$3145,5,FALSE),IF(H12341="PM10-FIL",VLOOKUP(A12341,'County Emission Factors'!A$2:E$3145,5,FALSE),VLOOKUP(A12341,'County Emission Factors'!A$2:F$3145,6,FALSE)))</f>
        <v>2.5629053177691308E-2</v>
      </c>
      <c r="M12341" s="56" t="s">
        <v>5572</v>
      </c>
      <c r="N12341" t="s">
        <v>5571</v>
      </c>
      <c r="O12341">
        <f t="shared" si="198"/>
        <v>33.307584888739107</v>
      </c>
      <c r="P12341" t="s">
        <v>5572</v>
      </c>
    </row>
    <row r="12342" spans="1:16">
      <c r="A12342" s="54" t="s">
        <v>2046</v>
      </c>
      <c r="B12342" s="54" t="s">
        <v>3184</v>
      </c>
      <c r="C12342" s="54" t="s">
        <v>5516</v>
      </c>
      <c r="D12342" s="54" t="s">
        <v>2875</v>
      </c>
      <c r="E12342" s="54" t="s">
        <v>5532</v>
      </c>
      <c r="F12342" s="54" t="s">
        <v>3690</v>
      </c>
      <c r="G12342" s="54">
        <v>2311020000</v>
      </c>
      <c r="H12342" s="54" t="s">
        <v>3691</v>
      </c>
      <c r="I12342" s="54" t="s">
        <v>3692</v>
      </c>
      <c r="J12342">
        <f>VLOOKUP(A12342,'County Acres Disturbed'!$A$2:$E$3146,5,FALSE)</f>
        <v>36.590315777997766</v>
      </c>
      <c r="K12342" s="55" t="s">
        <v>5571</v>
      </c>
      <c r="L12342">
        <f>IF(H12342="PM10-PRI",VLOOKUP(A12342,'County Emission Factors'!A$2:E$3145,5,FALSE),IF(H12342="PM10-FIL",VLOOKUP(A12342,'County Emission Factors'!A$2:E$3145,5,FALSE),VLOOKUP(A12342,'County Emission Factors'!A$2:F$3145,6,FALSE)))</f>
        <v>5.9143968871595357E-2</v>
      </c>
      <c r="M12342" s="56" t="s">
        <v>5572</v>
      </c>
      <c r="N12342" t="s">
        <v>5571</v>
      </c>
      <c r="O12342">
        <f t="shared" si="198"/>
        <v>2.1640964973757444</v>
      </c>
      <c r="P12342" t="s">
        <v>5572</v>
      </c>
    </row>
    <row r="12343" spans="1:16">
      <c r="A12343" s="54" t="s">
        <v>2046</v>
      </c>
      <c r="B12343" s="54" t="s">
        <v>3184</v>
      </c>
      <c r="C12343" s="54" t="s">
        <v>5516</v>
      </c>
      <c r="D12343" s="54" t="s">
        <v>2875</v>
      </c>
      <c r="E12343" s="54" t="s">
        <v>5532</v>
      </c>
      <c r="F12343" s="54" t="s">
        <v>3690</v>
      </c>
      <c r="G12343" s="54">
        <v>2311020000</v>
      </c>
      <c r="H12343" s="54" t="s">
        <v>3693</v>
      </c>
      <c r="I12343" s="54" t="s">
        <v>3694</v>
      </c>
      <c r="J12343">
        <f>VLOOKUP(A12343,'County Acres Disturbed'!$A$2:$E$3146,5,FALSE)</f>
        <v>36.590315777997766</v>
      </c>
      <c r="K12343" s="55" t="s">
        <v>5571</v>
      </c>
      <c r="L12343">
        <f>IF(H12343="PM10-PRI",VLOOKUP(A12343,'County Emission Factors'!A$2:E$3145,5,FALSE),IF(H12343="PM10-FIL",VLOOKUP(A12343,'County Emission Factors'!A$2:E$3145,5,FALSE),VLOOKUP(A12343,'County Emission Factors'!A$2:F$3145,6,FALSE)))</f>
        <v>5.9143968871595357E-3</v>
      </c>
      <c r="M12343" s="56" t="s">
        <v>5572</v>
      </c>
      <c r="N12343" t="s">
        <v>5571</v>
      </c>
      <c r="O12343">
        <f t="shared" si="198"/>
        <v>0.21640964973757443</v>
      </c>
      <c r="P12343" t="s">
        <v>5572</v>
      </c>
    </row>
    <row r="12344" spans="1:16">
      <c r="A12344" s="54" t="s">
        <v>2046</v>
      </c>
      <c r="B12344" s="54" t="s">
        <v>3184</v>
      </c>
      <c r="C12344" s="54" t="s">
        <v>5516</v>
      </c>
      <c r="D12344" s="54" t="s">
        <v>2875</v>
      </c>
      <c r="E12344" s="54" t="s">
        <v>5532</v>
      </c>
      <c r="F12344" s="54" t="s">
        <v>3690</v>
      </c>
      <c r="G12344" s="54">
        <v>2311020000</v>
      </c>
      <c r="H12344" s="54" t="s">
        <v>3695</v>
      </c>
      <c r="I12344" s="54" t="s">
        <v>3696</v>
      </c>
      <c r="J12344">
        <f>VLOOKUP(A12344,'County Acres Disturbed'!$A$2:$E$3146,5,FALSE)</f>
        <v>36.590315777997766</v>
      </c>
      <c r="K12344" s="55" t="s">
        <v>5571</v>
      </c>
      <c r="L12344">
        <f>IF(H12344="PM10-PRI",VLOOKUP(A12344,'County Emission Factors'!A$2:E$3145,5,FALSE),IF(H12344="PM10-FIL",VLOOKUP(A12344,'County Emission Factors'!A$2:E$3145,5,FALSE),VLOOKUP(A12344,'County Emission Factors'!A$2:F$3145,6,FALSE)))</f>
        <v>5.9143968871595357E-2</v>
      </c>
      <c r="M12344" s="56" t="s">
        <v>5572</v>
      </c>
      <c r="N12344" t="s">
        <v>5571</v>
      </c>
      <c r="O12344">
        <f t="shared" si="198"/>
        <v>2.1640964973757444</v>
      </c>
      <c r="P12344" t="s">
        <v>5572</v>
      </c>
    </row>
    <row r="12345" spans="1:16">
      <c r="A12345" s="54" t="s">
        <v>2046</v>
      </c>
      <c r="B12345" s="54" t="s">
        <v>3184</v>
      </c>
      <c r="C12345" s="54" t="s">
        <v>5516</v>
      </c>
      <c r="D12345" s="54" t="s">
        <v>2875</v>
      </c>
      <c r="E12345" s="54" t="s">
        <v>5532</v>
      </c>
      <c r="F12345" s="54" t="s">
        <v>3690</v>
      </c>
      <c r="G12345" s="54">
        <v>2311020000</v>
      </c>
      <c r="H12345" s="54" t="s">
        <v>3697</v>
      </c>
      <c r="I12345" s="54" t="s">
        <v>3698</v>
      </c>
      <c r="J12345">
        <f>VLOOKUP(A12345,'County Acres Disturbed'!$A$2:$E$3146,5,FALSE)</f>
        <v>36.590315777997766</v>
      </c>
      <c r="K12345" s="55" t="s">
        <v>5571</v>
      </c>
      <c r="L12345">
        <f>IF(H12345="PM10-PRI",VLOOKUP(A12345,'County Emission Factors'!A$2:E$3145,5,FALSE),IF(H12345="PM10-FIL",VLOOKUP(A12345,'County Emission Factors'!A$2:E$3145,5,FALSE),VLOOKUP(A12345,'County Emission Factors'!A$2:F$3145,6,FALSE)))</f>
        <v>5.9143968871595357E-3</v>
      </c>
      <c r="M12345" s="56" t="s">
        <v>5572</v>
      </c>
      <c r="N12345" t="s">
        <v>5571</v>
      </c>
      <c r="O12345">
        <f t="shared" si="198"/>
        <v>0.21640964973757443</v>
      </c>
      <c r="P12345" t="s">
        <v>5572</v>
      </c>
    </row>
    <row r="12346" spans="1:16">
      <c r="A12346" s="54" t="s">
        <v>2047</v>
      </c>
      <c r="B12346" s="54" t="s">
        <v>3184</v>
      </c>
      <c r="C12346" s="54" t="s">
        <v>5516</v>
      </c>
      <c r="D12346" s="54" t="s">
        <v>2876</v>
      </c>
      <c r="E12346" s="54" t="s">
        <v>4580</v>
      </c>
      <c r="F12346" s="54" t="s">
        <v>3690</v>
      </c>
      <c r="G12346" s="54">
        <v>2311020000</v>
      </c>
      <c r="H12346" s="54" t="s">
        <v>3691</v>
      </c>
      <c r="I12346" s="54" t="s">
        <v>3692</v>
      </c>
      <c r="J12346">
        <f>VLOOKUP(A12346,'County Acres Disturbed'!$A$2:$E$3146,5,FALSE)</f>
        <v>0</v>
      </c>
      <c r="K12346" s="55" t="s">
        <v>5571</v>
      </c>
      <c r="L12346">
        <f>IF(H12346="PM10-PRI",VLOOKUP(A12346,'County Emission Factors'!A$2:E$3145,5,FALSE),IF(H12346="PM10-FIL",VLOOKUP(A12346,'County Emission Factors'!A$2:E$3145,5,FALSE),VLOOKUP(A12346,'County Emission Factors'!A$2:F$3145,6,FALSE)))</f>
        <v>0.19714656290531782</v>
      </c>
      <c r="M12346" s="56" t="s">
        <v>5572</v>
      </c>
      <c r="N12346" t="s">
        <v>5571</v>
      </c>
      <c r="O12346">
        <f t="shared" si="198"/>
        <v>0</v>
      </c>
      <c r="P12346" t="s">
        <v>5572</v>
      </c>
    </row>
    <row r="12347" spans="1:16">
      <c r="A12347" s="54" t="s">
        <v>2047</v>
      </c>
      <c r="B12347" s="54" t="s">
        <v>3184</v>
      </c>
      <c r="C12347" s="54" t="s">
        <v>5516</v>
      </c>
      <c r="D12347" s="54" t="s">
        <v>2876</v>
      </c>
      <c r="E12347" s="54" t="s">
        <v>4580</v>
      </c>
      <c r="F12347" s="54" t="s">
        <v>3690</v>
      </c>
      <c r="G12347" s="54">
        <v>2311020000</v>
      </c>
      <c r="H12347" s="54" t="s">
        <v>3693</v>
      </c>
      <c r="I12347" s="54" t="s">
        <v>3694</v>
      </c>
      <c r="J12347">
        <f>VLOOKUP(A12347,'County Acres Disturbed'!$A$2:$E$3146,5,FALSE)</f>
        <v>0</v>
      </c>
      <c r="K12347" s="55" t="s">
        <v>5571</v>
      </c>
      <c r="L12347">
        <f>IF(H12347="PM10-PRI",VLOOKUP(A12347,'County Emission Factors'!A$2:E$3145,5,FALSE),IF(H12347="PM10-FIL",VLOOKUP(A12347,'County Emission Factors'!A$2:E$3145,5,FALSE),VLOOKUP(A12347,'County Emission Factors'!A$2:F$3145,6,FALSE)))</f>
        <v>1.9714656290531783E-2</v>
      </c>
      <c r="M12347" s="56" t="s">
        <v>5572</v>
      </c>
      <c r="N12347" t="s">
        <v>5571</v>
      </c>
      <c r="O12347">
        <f t="shared" si="198"/>
        <v>0</v>
      </c>
      <c r="P12347" t="s">
        <v>5572</v>
      </c>
    </row>
    <row r="12348" spans="1:16">
      <c r="A12348" s="54" t="s">
        <v>2047</v>
      </c>
      <c r="B12348" s="54" t="s">
        <v>3184</v>
      </c>
      <c r="C12348" s="54" t="s">
        <v>5516</v>
      </c>
      <c r="D12348" s="54" t="s">
        <v>2876</v>
      </c>
      <c r="E12348" s="54" t="s">
        <v>4580</v>
      </c>
      <c r="F12348" s="54" t="s">
        <v>3690</v>
      </c>
      <c r="G12348" s="54">
        <v>2311020000</v>
      </c>
      <c r="H12348" s="54" t="s">
        <v>3695</v>
      </c>
      <c r="I12348" s="54" t="s">
        <v>3696</v>
      </c>
      <c r="J12348">
        <f>VLOOKUP(A12348,'County Acres Disturbed'!$A$2:$E$3146,5,FALSE)</f>
        <v>0</v>
      </c>
      <c r="K12348" s="55" t="s">
        <v>5571</v>
      </c>
      <c r="L12348">
        <f>IF(H12348="PM10-PRI",VLOOKUP(A12348,'County Emission Factors'!A$2:E$3145,5,FALSE),IF(H12348="PM10-FIL",VLOOKUP(A12348,'County Emission Factors'!A$2:E$3145,5,FALSE),VLOOKUP(A12348,'County Emission Factors'!A$2:F$3145,6,FALSE)))</f>
        <v>0.19714656290531782</v>
      </c>
      <c r="M12348" s="56" t="s">
        <v>5572</v>
      </c>
      <c r="N12348" t="s">
        <v>5571</v>
      </c>
      <c r="O12348">
        <f t="shared" si="198"/>
        <v>0</v>
      </c>
      <c r="P12348" t="s">
        <v>5572</v>
      </c>
    </row>
    <row r="12349" spans="1:16">
      <c r="A12349" s="54" t="s">
        <v>2047</v>
      </c>
      <c r="B12349" s="54" t="s">
        <v>3184</v>
      </c>
      <c r="C12349" s="54" t="s">
        <v>5516</v>
      </c>
      <c r="D12349" s="54" t="s">
        <v>2876</v>
      </c>
      <c r="E12349" s="54" t="s">
        <v>4580</v>
      </c>
      <c r="F12349" s="54" t="s">
        <v>3690</v>
      </c>
      <c r="G12349" s="54">
        <v>2311020000</v>
      </c>
      <c r="H12349" s="54" t="s">
        <v>3697</v>
      </c>
      <c r="I12349" s="54" t="s">
        <v>3698</v>
      </c>
      <c r="J12349">
        <f>VLOOKUP(A12349,'County Acres Disturbed'!$A$2:$E$3146,5,FALSE)</f>
        <v>0</v>
      </c>
      <c r="K12349" s="55" t="s">
        <v>5571</v>
      </c>
      <c r="L12349">
        <f>IF(H12349="PM10-PRI",VLOOKUP(A12349,'County Emission Factors'!A$2:E$3145,5,FALSE),IF(H12349="PM10-FIL",VLOOKUP(A12349,'County Emission Factors'!A$2:E$3145,5,FALSE),VLOOKUP(A12349,'County Emission Factors'!A$2:F$3145,6,FALSE)))</f>
        <v>1.9714656290531783E-2</v>
      </c>
      <c r="M12349" s="56" t="s">
        <v>5572</v>
      </c>
      <c r="N12349" t="s">
        <v>5571</v>
      </c>
      <c r="O12349">
        <f t="shared" si="198"/>
        <v>0</v>
      </c>
      <c r="P12349" t="s">
        <v>5572</v>
      </c>
    </row>
    <row r="12350" spans="1:16">
      <c r="A12350" s="54" t="s">
        <v>2048</v>
      </c>
      <c r="B12350" s="54" t="s">
        <v>3184</v>
      </c>
      <c r="C12350" s="54" t="s">
        <v>5516</v>
      </c>
      <c r="D12350" s="54" t="s">
        <v>3185</v>
      </c>
      <c r="E12350" s="54" t="s">
        <v>4582</v>
      </c>
      <c r="F12350" s="54" t="s">
        <v>3690</v>
      </c>
      <c r="G12350" s="54">
        <v>2311020000</v>
      </c>
      <c r="H12350" s="54" t="s">
        <v>3691</v>
      </c>
      <c r="I12350" s="54" t="s">
        <v>3692</v>
      </c>
      <c r="J12350">
        <f>VLOOKUP(A12350,'County Acres Disturbed'!$A$2:$E$3146,5,FALSE)</f>
        <v>0</v>
      </c>
      <c r="K12350" s="55" t="s">
        <v>5571</v>
      </c>
      <c r="L12350">
        <f>IF(H12350="PM10-PRI",VLOOKUP(A12350,'County Emission Factors'!A$2:E$3145,5,FALSE),IF(H12350="PM10-FIL",VLOOKUP(A12350,'County Emission Factors'!A$2:E$3145,5,FALSE),VLOOKUP(A12350,'County Emission Factors'!A$2:F$3145,6,FALSE)))</f>
        <v>0.25629053177691313</v>
      </c>
      <c r="M12350" s="56" t="s">
        <v>5572</v>
      </c>
      <c r="N12350" t="s">
        <v>5571</v>
      </c>
      <c r="O12350">
        <f t="shared" si="198"/>
        <v>0</v>
      </c>
      <c r="P12350" t="s">
        <v>5572</v>
      </c>
    </row>
    <row r="12351" spans="1:16">
      <c r="A12351" s="54" t="s">
        <v>2048</v>
      </c>
      <c r="B12351" s="54" t="s">
        <v>3184</v>
      </c>
      <c r="C12351" s="54" t="s">
        <v>5516</v>
      </c>
      <c r="D12351" s="54" t="s">
        <v>3185</v>
      </c>
      <c r="E12351" s="54" t="s">
        <v>4582</v>
      </c>
      <c r="F12351" s="54" t="s">
        <v>3690</v>
      </c>
      <c r="G12351" s="54">
        <v>2311020000</v>
      </c>
      <c r="H12351" s="54" t="s">
        <v>3693</v>
      </c>
      <c r="I12351" s="54" t="s">
        <v>3694</v>
      </c>
      <c r="J12351">
        <f>VLOOKUP(A12351,'County Acres Disturbed'!$A$2:$E$3146,5,FALSE)</f>
        <v>0</v>
      </c>
      <c r="K12351" s="55" t="s">
        <v>5571</v>
      </c>
      <c r="L12351">
        <f>IF(H12351="PM10-PRI",VLOOKUP(A12351,'County Emission Factors'!A$2:E$3145,5,FALSE),IF(H12351="PM10-FIL",VLOOKUP(A12351,'County Emission Factors'!A$2:E$3145,5,FALSE),VLOOKUP(A12351,'County Emission Factors'!A$2:F$3145,6,FALSE)))</f>
        <v>2.5629053177691315E-2</v>
      </c>
      <c r="M12351" s="56" t="s">
        <v>5572</v>
      </c>
      <c r="N12351" t="s">
        <v>5571</v>
      </c>
      <c r="O12351">
        <f t="shared" si="198"/>
        <v>0</v>
      </c>
      <c r="P12351" t="s">
        <v>5572</v>
      </c>
    </row>
    <row r="12352" spans="1:16">
      <c r="A12352" s="54" t="s">
        <v>2048</v>
      </c>
      <c r="B12352" s="54" t="s">
        <v>3184</v>
      </c>
      <c r="C12352" s="54" t="s">
        <v>5516</v>
      </c>
      <c r="D12352" s="54" t="s">
        <v>3185</v>
      </c>
      <c r="E12352" s="54" t="s">
        <v>4582</v>
      </c>
      <c r="F12352" s="54" t="s">
        <v>3690</v>
      </c>
      <c r="G12352" s="54">
        <v>2311020000</v>
      </c>
      <c r="H12352" s="54" t="s">
        <v>3695</v>
      </c>
      <c r="I12352" s="54" t="s">
        <v>3696</v>
      </c>
      <c r="J12352">
        <f>VLOOKUP(A12352,'County Acres Disturbed'!$A$2:$E$3146,5,FALSE)</f>
        <v>0</v>
      </c>
      <c r="K12352" s="55" t="s">
        <v>5571</v>
      </c>
      <c r="L12352">
        <f>IF(H12352="PM10-PRI",VLOOKUP(A12352,'County Emission Factors'!A$2:E$3145,5,FALSE),IF(H12352="PM10-FIL",VLOOKUP(A12352,'County Emission Factors'!A$2:E$3145,5,FALSE),VLOOKUP(A12352,'County Emission Factors'!A$2:F$3145,6,FALSE)))</f>
        <v>0.25629053177691313</v>
      </c>
      <c r="M12352" s="56" t="s">
        <v>5572</v>
      </c>
      <c r="N12352" t="s">
        <v>5571</v>
      </c>
      <c r="O12352">
        <f t="shared" si="198"/>
        <v>0</v>
      </c>
      <c r="P12352" t="s">
        <v>5572</v>
      </c>
    </row>
    <row r="12353" spans="1:16">
      <c r="A12353" s="54" t="s">
        <v>2048</v>
      </c>
      <c r="B12353" s="54" t="s">
        <v>3184</v>
      </c>
      <c r="C12353" s="54" t="s">
        <v>5516</v>
      </c>
      <c r="D12353" s="54" t="s">
        <v>3185</v>
      </c>
      <c r="E12353" s="54" t="s">
        <v>4582</v>
      </c>
      <c r="F12353" s="54" t="s">
        <v>3690</v>
      </c>
      <c r="G12353" s="54">
        <v>2311020000</v>
      </c>
      <c r="H12353" s="54" t="s">
        <v>3697</v>
      </c>
      <c r="I12353" s="54" t="s">
        <v>3698</v>
      </c>
      <c r="J12353">
        <f>VLOOKUP(A12353,'County Acres Disturbed'!$A$2:$E$3146,5,FALSE)</f>
        <v>0</v>
      </c>
      <c r="K12353" s="55" t="s">
        <v>5571</v>
      </c>
      <c r="L12353">
        <f>IF(H12353="PM10-PRI",VLOOKUP(A12353,'County Emission Factors'!A$2:E$3145,5,FALSE),IF(H12353="PM10-FIL",VLOOKUP(A12353,'County Emission Factors'!A$2:E$3145,5,FALSE),VLOOKUP(A12353,'County Emission Factors'!A$2:F$3145,6,FALSE)))</f>
        <v>2.5629053177691315E-2</v>
      </c>
      <c r="M12353" s="56" t="s">
        <v>5572</v>
      </c>
      <c r="N12353" t="s">
        <v>5571</v>
      </c>
      <c r="O12353">
        <f t="shared" si="198"/>
        <v>0</v>
      </c>
      <c r="P12353" t="s">
        <v>5572</v>
      </c>
    </row>
    <row r="12354" spans="1:16">
      <c r="A12354" s="54" t="s">
        <v>2049</v>
      </c>
      <c r="B12354" s="54" t="s">
        <v>3184</v>
      </c>
      <c r="C12354" s="54" t="s">
        <v>5516</v>
      </c>
      <c r="D12354" s="54" t="s">
        <v>2877</v>
      </c>
      <c r="E12354" s="54" t="s">
        <v>5533</v>
      </c>
      <c r="F12354" s="54" t="s">
        <v>3690</v>
      </c>
      <c r="G12354" s="54">
        <v>2311020000</v>
      </c>
      <c r="H12354" s="54" t="s">
        <v>3691</v>
      </c>
      <c r="I12354" s="54" t="s">
        <v>3692</v>
      </c>
      <c r="J12354">
        <f>VLOOKUP(A12354,'County Acres Disturbed'!$A$2:$E$3146,5,FALSE)</f>
        <v>6129.7047076740319</v>
      </c>
      <c r="K12354" s="55" t="s">
        <v>5571</v>
      </c>
      <c r="L12354">
        <f>IF(H12354="PM10-PRI",VLOOKUP(A12354,'County Emission Factors'!A$2:E$3145,5,FALSE),IF(H12354="PM10-FIL",VLOOKUP(A12354,'County Emission Factors'!A$2:E$3145,5,FALSE),VLOOKUP(A12354,'County Emission Factors'!A$2:F$3145,6,FALSE)))</f>
        <v>0.25629053177691308</v>
      </c>
      <c r="M12354" s="56" t="s">
        <v>5572</v>
      </c>
      <c r="N12354" t="s">
        <v>5571</v>
      </c>
      <c r="O12354">
        <f t="shared" si="198"/>
        <v>1570.9852791652252</v>
      </c>
      <c r="P12354" t="s">
        <v>5572</v>
      </c>
    </row>
    <row r="12355" spans="1:16">
      <c r="A12355" s="54" t="s">
        <v>2049</v>
      </c>
      <c r="B12355" s="54" t="s">
        <v>3184</v>
      </c>
      <c r="C12355" s="54" t="s">
        <v>5516</v>
      </c>
      <c r="D12355" s="54" t="s">
        <v>2877</v>
      </c>
      <c r="E12355" s="54" t="s">
        <v>5533</v>
      </c>
      <c r="F12355" s="54" t="s">
        <v>3690</v>
      </c>
      <c r="G12355" s="54">
        <v>2311020000</v>
      </c>
      <c r="H12355" s="54" t="s">
        <v>3693</v>
      </c>
      <c r="I12355" s="54" t="s">
        <v>3694</v>
      </c>
      <c r="J12355">
        <f>VLOOKUP(A12355,'County Acres Disturbed'!$A$2:$E$3146,5,FALSE)</f>
        <v>6129.7047076740319</v>
      </c>
      <c r="K12355" s="55" t="s">
        <v>5571</v>
      </c>
      <c r="L12355">
        <f>IF(H12355="PM10-PRI",VLOOKUP(A12355,'County Emission Factors'!A$2:E$3145,5,FALSE),IF(H12355="PM10-FIL",VLOOKUP(A12355,'County Emission Factors'!A$2:E$3145,5,FALSE),VLOOKUP(A12355,'County Emission Factors'!A$2:F$3145,6,FALSE)))</f>
        <v>2.5629053177691308E-2</v>
      </c>
      <c r="M12355" s="56" t="s">
        <v>5572</v>
      </c>
      <c r="N12355" t="s">
        <v>5571</v>
      </c>
      <c r="O12355">
        <f t="shared" si="198"/>
        <v>157.09852791652253</v>
      </c>
      <c r="P12355" t="s">
        <v>5572</v>
      </c>
    </row>
    <row r="12356" spans="1:16">
      <c r="A12356" s="54" t="s">
        <v>2049</v>
      </c>
      <c r="B12356" s="54" t="s">
        <v>3184</v>
      </c>
      <c r="C12356" s="54" t="s">
        <v>5516</v>
      </c>
      <c r="D12356" s="54" t="s">
        <v>2877</v>
      </c>
      <c r="E12356" s="54" t="s">
        <v>5533</v>
      </c>
      <c r="F12356" s="54" t="s">
        <v>3690</v>
      </c>
      <c r="G12356" s="54">
        <v>2311020000</v>
      </c>
      <c r="H12356" s="54" t="s">
        <v>3695</v>
      </c>
      <c r="I12356" s="54" t="s">
        <v>3696</v>
      </c>
      <c r="J12356">
        <f>VLOOKUP(A12356,'County Acres Disturbed'!$A$2:$E$3146,5,FALSE)</f>
        <v>6129.7047076740319</v>
      </c>
      <c r="K12356" s="55" t="s">
        <v>5571</v>
      </c>
      <c r="L12356">
        <f>IF(H12356="PM10-PRI",VLOOKUP(A12356,'County Emission Factors'!A$2:E$3145,5,FALSE),IF(H12356="PM10-FIL",VLOOKUP(A12356,'County Emission Factors'!A$2:E$3145,5,FALSE),VLOOKUP(A12356,'County Emission Factors'!A$2:F$3145,6,FALSE)))</f>
        <v>0.25629053177691308</v>
      </c>
      <c r="M12356" s="56" t="s">
        <v>5572</v>
      </c>
      <c r="N12356" t="s">
        <v>5571</v>
      </c>
      <c r="O12356">
        <f t="shared" si="198"/>
        <v>1570.9852791652252</v>
      </c>
      <c r="P12356" t="s">
        <v>5572</v>
      </c>
    </row>
    <row r="12357" spans="1:16">
      <c r="A12357" s="54" t="s">
        <v>2049</v>
      </c>
      <c r="B12357" s="54" t="s">
        <v>3184</v>
      </c>
      <c r="C12357" s="54" t="s">
        <v>5516</v>
      </c>
      <c r="D12357" s="54" t="s">
        <v>2877</v>
      </c>
      <c r="E12357" s="54" t="s">
        <v>5533</v>
      </c>
      <c r="F12357" s="54" t="s">
        <v>3690</v>
      </c>
      <c r="G12357" s="54">
        <v>2311020000</v>
      </c>
      <c r="H12357" s="54" t="s">
        <v>3697</v>
      </c>
      <c r="I12357" s="54" t="s">
        <v>3698</v>
      </c>
      <c r="J12357">
        <f>VLOOKUP(A12357,'County Acres Disturbed'!$A$2:$E$3146,5,FALSE)</f>
        <v>6129.7047076740319</v>
      </c>
      <c r="K12357" s="55" t="s">
        <v>5571</v>
      </c>
      <c r="L12357">
        <f>IF(H12357="PM10-PRI",VLOOKUP(A12357,'County Emission Factors'!A$2:E$3145,5,FALSE),IF(H12357="PM10-FIL",VLOOKUP(A12357,'County Emission Factors'!A$2:E$3145,5,FALSE),VLOOKUP(A12357,'County Emission Factors'!A$2:F$3145,6,FALSE)))</f>
        <v>2.5629053177691308E-2</v>
      </c>
      <c r="M12357" s="56" t="s">
        <v>5572</v>
      </c>
      <c r="N12357" t="s">
        <v>5571</v>
      </c>
      <c r="O12357">
        <f t="shared" si="198"/>
        <v>157.09852791652253</v>
      </c>
      <c r="P12357" t="s">
        <v>5572</v>
      </c>
    </row>
    <row r="12358" spans="1:16">
      <c r="A12358" s="54" t="s">
        <v>2050</v>
      </c>
      <c r="B12358" s="54" t="s">
        <v>3184</v>
      </c>
      <c r="C12358" s="54" t="s">
        <v>5516</v>
      </c>
      <c r="D12358" s="54" t="s">
        <v>2878</v>
      </c>
      <c r="E12358" s="54" t="s">
        <v>3747</v>
      </c>
      <c r="F12358" s="54" t="s">
        <v>3690</v>
      </c>
      <c r="G12358" s="54">
        <v>2311020000</v>
      </c>
      <c r="H12358" s="54" t="s">
        <v>3691</v>
      </c>
      <c r="I12358" s="54" t="s">
        <v>3692</v>
      </c>
      <c r="J12358">
        <f>VLOOKUP(A12358,'County Acres Disturbed'!$A$2:$E$3146,5,FALSE)</f>
        <v>189.41576779078548</v>
      </c>
      <c r="K12358" s="55" t="s">
        <v>5571</v>
      </c>
      <c r="L12358">
        <f>IF(H12358="PM10-PRI",VLOOKUP(A12358,'County Emission Factors'!A$2:E$3145,5,FALSE),IF(H12358="PM10-FIL",VLOOKUP(A12358,'County Emission Factors'!A$2:E$3145,5,FALSE),VLOOKUP(A12358,'County Emission Factors'!A$2:F$3145,6,FALSE)))</f>
        <v>0.2562905317769133</v>
      </c>
      <c r="M12358" s="56" t="s">
        <v>5572</v>
      </c>
      <c r="N12358" t="s">
        <v>5571</v>
      </c>
      <c r="O12358">
        <f t="shared" si="198"/>
        <v>48.545467854032736</v>
      </c>
      <c r="P12358" t="s">
        <v>5572</v>
      </c>
    </row>
    <row r="12359" spans="1:16">
      <c r="A12359" s="54" t="s">
        <v>2050</v>
      </c>
      <c r="B12359" s="54" t="s">
        <v>3184</v>
      </c>
      <c r="C12359" s="54" t="s">
        <v>5516</v>
      </c>
      <c r="D12359" s="54" t="s">
        <v>2878</v>
      </c>
      <c r="E12359" s="54" t="s">
        <v>3747</v>
      </c>
      <c r="F12359" s="54" t="s">
        <v>3690</v>
      </c>
      <c r="G12359" s="54">
        <v>2311020000</v>
      </c>
      <c r="H12359" s="54" t="s">
        <v>3693</v>
      </c>
      <c r="I12359" s="54" t="s">
        <v>3694</v>
      </c>
      <c r="J12359">
        <f>VLOOKUP(A12359,'County Acres Disturbed'!$A$2:$E$3146,5,FALSE)</f>
        <v>189.41576779078548</v>
      </c>
      <c r="K12359" s="55" t="s">
        <v>5571</v>
      </c>
      <c r="L12359">
        <f>IF(H12359="PM10-PRI",VLOOKUP(A12359,'County Emission Factors'!A$2:E$3145,5,FALSE),IF(H12359="PM10-FIL",VLOOKUP(A12359,'County Emission Factors'!A$2:E$3145,5,FALSE),VLOOKUP(A12359,'County Emission Factors'!A$2:F$3145,6,FALSE)))</f>
        <v>2.5629053177691333E-2</v>
      </c>
      <c r="M12359" s="56" t="s">
        <v>5572</v>
      </c>
      <c r="N12359" t="s">
        <v>5571</v>
      </c>
      <c r="O12359">
        <f t="shared" si="198"/>
        <v>4.854546785403274</v>
      </c>
      <c r="P12359" t="s">
        <v>5572</v>
      </c>
    </row>
    <row r="12360" spans="1:16">
      <c r="A12360" s="54" t="s">
        <v>2050</v>
      </c>
      <c r="B12360" s="54" t="s">
        <v>3184</v>
      </c>
      <c r="C12360" s="54" t="s">
        <v>5516</v>
      </c>
      <c r="D12360" s="54" t="s">
        <v>2878</v>
      </c>
      <c r="E12360" s="54" t="s">
        <v>3747</v>
      </c>
      <c r="F12360" s="54" t="s">
        <v>3690</v>
      </c>
      <c r="G12360" s="54">
        <v>2311020000</v>
      </c>
      <c r="H12360" s="54" t="s">
        <v>3695</v>
      </c>
      <c r="I12360" s="54" t="s">
        <v>3696</v>
      </c>
      <c r="J12360">
        <f>VLOOKUP(A12360,'County Acres Disturbed'!$A$2:$E$3146,5,FALSE)</f>
        <v>189.41576779078548</v>
      </c>
      <c r="K12360" s="55" t="s">
        <v>5571</v>
      </c>
      <c r="L12360">
        <f>IF(H12360="PM10-PRI",VLOOKUP(A12360,'County Emission Factors'!A$2:E$3145,5,FALSE),IF(H12360="PM10-FIL",VLOOKUP(A12360,'County Emission Factors'!A$2:E$3145,5,FALSE),VLOOKUP(A12360,'County Emission Factors'!A$2:F$3145,6,FALSE)))</f>
        <v>0.2562905317769133</v>
      </c>
      <c r="M12360" s="56" t="s">
        <v>5572</v>
      </c>
      <c r="N12360" t="s">
        <v>5571</v>
      </c>
      <c r="O12360">
        <f t="shared" si="198"/>
        <v>48.545467854032736</v>
      </c>
      <c r="P12360" t="s">
        <v>5572</v>
      </c>
    </row>
    <row r="12361" spans="1:16">
      <c r="A12361" s="54" t="s">
        <v>2050</v>
      </c>
      <c r="B12361" s="54" t="s">
        <v>3184</v>
      </c>
      <c r="C12361" s="54" t="s">
        <v>5516</v>
      </c>
      <c r="D12361" s="54" t="s">
        <v>2878</v>
      </c>
      <c r="E12361" s="54" t="s">
        <v>3747</v>
      </c>
      <c r="F12361" s="54" t="s">
        <v>3690</v>
      </c>
      <c r="G12361" s="54">
        <v>2311020000</v>
      </c>
      <c r="H12361" s="54" t="s">
        <v>3697</v>
      </c>
      <c r="I12361" s="54" t="s">
        <v>3698</v>
      </c>
      <c r="J12361">
        <f>VLOOKUP(A12361,'County Acres Disturbed'!$A$2:$E$3146,5,FALSE)</f>
        <v>189.41576779078548</v>
      </c>
      <c r="K12361" s="55" t="s">
        <v>5571</v>
      </c>
      <c r="L12361">
        <f>IF(H12361="PM10-PRI",VLOOKUP(A12361,'County Emission Factors'!A$2:E$3145,5,FALSE),IF(H12361="PM10-FIL",VLOOKUP(A12361,'County Emission Factors'!A$2:E$3145,5,FALSE),VLOOKUP(A12361,'County Emission Factors'!A$2:F$3145,6,FALSE)))</f>
        <v>2.5629053177691333E-2</v>
      </c>
      <c r="M12361" s="56" t="s">
        <v>5572</v>
      </c>
      <c r="N12361" t="s">
        <v>5571</v>
      </c>
      <c r="O12361">
        <f t="shared" si="198"/>
        <v>4.854546785403274</v>
      </c>
      <c r="P12361" t="s">
        <v>5572</v>
      </c>
    </row>
    <row r="12362" spans="1:16">
      <c r="A12362" s="54" t="s">
        <v>2051</v>
      </c>
      <c r="B12362" s="54" t="s">
        <v>3184</v>
      </c>
      <c r="C12362" s="54" t="s">
        <v>5516</v>
      </c>
      <c r="D12362" s="54" t="s">
        <v>2879</v>
      </c>
      <c r="E12362" s="54" t="s">
        <v>5534</v>
      </c>
      <c r="F12362" s="54" t="s">
        <v>3690</v>
      </c>
      <c r="G12362" s="54">
        <v>2311020000</v>
      </c>
      <c r="H12362" s="54" t="s">
        <v>3691</v>
      </c>
      <c r="I12362" s="54" t="s">
        <v>3692</v>
      </c>
      <c r="J12362">
        <f>VLOOKUP(A12362,'County Acres Disturbed'!$A$2:$E$3146,5,FALSE)</f>
        <v>47.35394194769637</v>
      </c>
      <c r="K12362" s="55" t="s">
        <v>5571</v>
      </c>
      <c r="L12362">
        <f>IF(H12362="PM10-PRI",VLOOKUP(A12362,'County Emission Factors'!A$2:E$3145,5,FALSE),IF(H12362="PM10-FIL",VLOOKUP(A12362,'County Emission Factors'!A$2:E$3145,5,FALSE),VLOOKUP(A12362,'County Emission Factors'!A$2:F$3145,6,FALSE)))</f>
        <v>0.25629053177691313</v>
      </c>
      <c r="M12362" s="56" t="s">
        <v>5572</v>
      </c>
      <c r="N12362" t="s">
        <v>5571</v>
      </c>
      <c r="O12362">
        <f t="shared" si="198"/>
        <v>12.136366963508177</v>
      </c>
      <c r="P12362" t="s">
        <v>5572</v>
      </c>
    </row>
    <row r="12363" spans="1:16">
      <c r="A12363" s="54" t="s">
        <v>2051</v>
      </c>
      <c r="B12363" s="54" t="s">
        <v>3184</v>
      </c>
      <c r="C12363" s="54" t="s">
        <v>5516</v>
      </c>
      <c r="D12363" s="54" t="s">
        <v>2879</v>
      </c>
      <c r="E12363" s="54" t="s">
        <v>5534</v>
      </c>
      <c r="F12363" s="54" t="s">
        <v>3690</v>
      </c>
      <c r="G12363" s="54">
        <v>2311020000</v>
      </c>
      <c r="H12363" s="54" t="s">
        <v>3693</v>
      </c>
      <c r="I12363" s="54" t="s">
        <v>3694</v>
      </c>
      <c r="J12363">
        <f>VLOOKUP(A12363,'County Acres Disturbed'!$A$2:$E$3146,5,FALSE)</f>
        <v>47.35394194769637</v>
      </c>
      <c r="K12363" s="55" t="s">
        <v>5571</v>
      </c>
      <c r="L12363">
        <f>IF(H12363="PM10-PRI",VLOOKUP(A12363,'County Emission Factors'!A$2:E$3145,5,FALSE),IF(H12363="PM10-FIL",VLOOKUP(A12363,'County Emission Factors'!A$2:E$3145,5,FALSE),VLOOKUP(A12363,'County Emission Factors'!A$2:F$3145,6,FALSE)))</f>
        <v>2.5629053177691315E-2</v>
      </c>
      <c r="M12363" s="56" t="s">
        <v>5572</v>
      </c>
      <c r="N12363" t="s">
        <v>5571</v>
      </c>
      <c r="O12363">
        <f t="shared" si="198"/>
        <v>1.2136366963508178</v>
      </c>
      <c r="P12363" t="s">
        <v>5572</v>
      </c>
    </row>
    <row r="12364" spans="1:16">
      <c r="A12364" s="54" t="s">
        <v>2051</v>
      </c>
      <c r="B12364" s="54" t="s">
        <v>3184</v>
      </c>
      <c r="C12364" s="54" t="s">
        <v>5516</v>
      </c>
      <c r="D12364" s="54" t="s">
        <v>2879</v>
      </c>
      <c r="E12364" s="54" t="s">
        <v>5534</v>
      </c>
      <c r="F12364" s="54" t="s">
        <v>3690</v>
      </c>
      <c r="G12364" s="54">
        <v>2311020000</v>
      </c>
      <c r="H12364" s="54" t="s">
        <v>3695</v>
      </c>
      <c r="I12364" s="54" t="s">
        <v>3696</v>
      </c>
      <c r="J12364">
        <f>VLOOKUP(A12364,'County Acres Disturbed'!$A$2:$E$3146,5,FALSE)</f>
        <v>47.35394194769637</v>
      </c>
      <c r="K12364" s="55" t="s">
        <v>5571</v>
      </c>
      <c r="L12364">
        <f>IF(H12364="PM10-PRI",VLOOKUP(A12364,'County Emission Factors'!A$2:E$3145,5,FALSE),IF(H12364="PM10-FIL",VLOOKUP(A12364,'County Emission Factors'!A$2:E$3145,5,FALSE),VLOOKUP(A12364,'County Emission Factors'!A$2:F$3145,6,FALSE)))</f>
        <v>0.25629053177691313</v>
      </c>
      <c r="M12364" s="56" t="s">
        <v>5572</v>
      </c>
      <c r="N12364" t="s">
        <v>5571</v>
      </c>
      <c r="O12364">
        <f t="shared" si="198"/>
        <v>12.136366963508177</v>
      </c>
      <c r="P12364" t="s">
        <v>5572</v>
      </c>
    </row>
    <row r="12365" spans="1:16">
      <c r="A12365" s="54" t="s">
        <v>2051</v>
      </c>
      <c r="B12365" s="54" t="s">
        <v>3184</v>
      </c>
      <c r="C12365" s="54" t="s">
        <v>5516</v>
      </c>
      <c r="D12365" s="54" t="s">
        <v>2879</v>
      </c>
      <c r="E12365" s="54" t="s">
        <v>5534</v>
      </c>
      <c r="F12365" s="54" t="s">
        <v>3690</v>
      </c>
      <c r="G12365" s="54">
        <v>2311020000</v>
      </c>
      <c r="H12365" s="54" t="s">
        <v>3697</v>
      </c>
      <c r="I12365" s="54" t="s">
        <v>3698</v>
      </c>
      <c r="J12365">
        <f>VLOOKUP(A12365,'County Acres Disturbed'!$A$2:$E$3146,5,FALSE)</f>
        <v>47.35394194769637</v>
      </c>
      <c r="K12365" s="55" t="s">
        <v>5571</v>
      </c>
      <c r="L12365">
        <f>IF(H12365="PM10-PRI",VLOOKUP(A12365,'County Emission Factors'!A$2:E$3145,5,FALSE),IF(H12365="PM10-FIL",VLOOKUP(A12365,'County Emission Factors'!A$2:E$3145,5,FALSE),VLOOKUP(A12365,'County Emission Factors'!A$2:F$3145,6,FALSE)))</f>
        <v>2.5629053177691315E-2</v>
      </c>
      <c r="M12365" s="56" t="s">
        <v>5572</v>
      </c>
      <c r="N12365" t="s">
        <v>5571</v>
      </c>
      <c r="O12365">
        <f t="shared" si="198"/>
        <v>1.2136366963508178</v>
      </c>
      <c r="P12365" t="s">
        <v>5572</v>
      </c>
    </row>
    <row r="12366" spans="1:16">
      <c r="A12366" s="54" t="s">
        <v>2052</v>
      </c>
      <c r="B12366" s="54" t="s">
        <v>3184</v>
      </c>
      <c r="C12366" s="54" t="s">
        <v>5516</v>
      </c>
      <c r="D12366" s="54" t="s">
        <v>2880</v>
      </c>
      <c r="E12366" s="54" t="s">
        <v>4180</v>
      </c>
      <c r="F12366" s="54" t="s">
        <v>3690</v>
      </c>
      <c r="G12366" s="54">
        <v>2311020000</v>
      </c>
      <c r="H12366" s="54" t="s">
        <v>3691</v>
      </c>
      <c r="I12366" s="54" t="s">
        <v>3692</v>
      </c>
      <c r="J12366">
        <f>VLOOKUP(A12366,'County Acres Disturbed'!$A$2:$E$3146,5,FALSE)</f>
        <v>219.54189466798664</v>
      </c>
      <c r="K12366" s="55" t="s">
        <v>5571</v>
      </c>
      <c r="L12366">
        <f>IF(H12366="PM10-PRI",VLOOKUP(A12366,'County Emission Factors'!A$2:E$3145,5,FALSE),IF(H12366="PM10-FIL",VLOOKUP(A12366,'County Emission Factors'!A$2:E$3145,5,FALSE),VLOOKUP(A12366,'County Emission Factors'!A$2:F$3145,6,FALSE)))</f>
        <v>0.25629053177691313</v>
      </c>
      <c r="M12366" s="56" t="s">
        <v>5572</v>
      </c>
      <c r="N12366" t="s">
        <v>5571</v>
      </c>
      <c r="O12366">
        <f t="shared" si="198"/>
        <v>56.266508931769344</v>
      </c>
      <c r="P12366" t="s">
        <v>5572</v>
      </c>
    </row>
    <row r="12367" spans="1:16">
      <c r="A12367" s="54" t="s">
        <v>2052</v>
      </c>
      <c r="B12367" s="54" t="s">
        <v>3184</v>
      </c>
      <c r="C12367" s="54" t="s">
        <v>5516</v>
      </c>
      <c r="D12367" s="54" t="s">
        <v>2880</v>
      </c>
      <c r="E12367" s="54" t="s">
        <v>4180</v>
      </c>
      <c r="F12367" s="54" t="s">
        <v>3690</v>
      </c>
      <c r="G12367" s="54">
        <v>2311020000</v>
      </c>
      <c r="H12367" s="54" t="s">
        <v>3693</v>
      </c>
      <c r="I12367" s="54" t="s">
        <v>3694</v>
      </c>
      <c r="J12367">
        <f>VLOOKUP(A12367,'County Acres Disturbed'!$A$2:$E$3146,5,FALSE)</f>
        <v>219.54189466798664</v>
      </c>
      <c r="K12367" s="55" t="s">
        <v>5571</v>
      </c>
      <c r="L12367">
        <f>IF(H12367="PM10-PRI",VLOOKUP(A12367,'County Emission Factors'!A$2:E$3145,5,FALSE),IF(H12367="PM10-FIL",VLOOKUP(A12367,'County Emission Factors'!A$2:E$3145,5,FALSE),VLOOKUP(A12367,'County Emission Factors'!A$2:F$3145,6,FALSE)))</f>
        <v>2.5629053177691315E-2</v>
      </c>
      <c r="M12367" s="56" t="s">
        <v>5572</v>
      </c>
      <c r="N12367" t="s">
        <v>5571</v>
      </c>
      <c r="O12367">
        <f t="shared" si="198"/>
        <v>5.6266508931769348</v>
      </c>
      <c r="P12367" t="s">
        <v>5572</v>
      </c>
    </row>
    <row r="12368" spans="1:16">
      <c r="A12368" s="54" t="s">
        <v>2052</v>
      </c>
      <c r="B12368" s="54" t="s">
        <v>3184</v>
      </c>
      <c r="C12368" s="54" t="s">
        <v>5516</v>
      </c>
      <c r="D12368" s="54" t="s">
        <v>2880</v>
      </c>
      <c r="E12368" s="54" t="s">
        <v>4180</v>
      </c>
      <c r="F12368" s="54" t="s">
        <v>3690</v>
      </c>
      <c r="G12368" s="54">
        <v>2311020000</v>
      </c>
      <c r="H12368" s="54" t="s">
        <v>3695</v>
      </c>
      <c r="I12368" s="54" t="s">
        <v>3696</v>
      </c>
      <c r="J12368">
        <f>VLOOKUP(A12368,'County Acres Disturbed'!$A$2:$E$3146,5,FALSE)</f>
        <v>219.54189466798664</v>
      </c>
      <c r="K12368" s="55" t="s">
        <v>5571</v>
      </c>
      <c r="L12368">
        <f>IF(H12368="PM10-PRI",VLOOKUP(A12368,'County Emission Factors'!A$2:E$3145,5,FALSE),IF(H12368="PM10-FIL",VLOOKUP(A12368,'County Emission Factors'!A$2:E$3145,5,FALSE),VLOOKUP(A12368,'County Emission Factors'!A$2:F$3145,6,FALSE)))</f>
        <v>0.25629053177691313</v>
      </c>
      <c r="M12368" s="56" t="s">
        <v>5572</v>
      </c>
      <c r="N12368" t="s">
        <v>5571</v>
      </c>
      <c r="O12368">
        <f t="shared" si="198"/>
        <v>56.266508931769344</v>
      </c>
      <c r="P12368" t="s">
        <v>5572</v>
      </c>
    </row>
    <row r="12369" spans="1:16">
      <c r="A12369" s="54" t="s">
        <v>2052</v>
      </c>
      <c r="B12369" s="54" t="s">
        <v>3184</v>
      </c>
      <c r="C12369" s="54" t="s">
        <v>5516</v>
      </c>
      <c r="D12369" s="54" t="s">
        <v>2880</v>
      </c>
      <c r="E12369" s="54" t="s">
        <v>4180</v>
      </c>
      <c r="F12369" s="54" t="s">
        <v>3690</v>
      </c>
      <c r="G12369" s="54">
        <v>2311020000</v>
      </c>
      <c r="H12369" s="54" t="s">
        <v>3697</v>
      </c>
      <c r="I12369" s="54" t="s">
        <v>3698</v>
      </c>
      <c r="J12369">
        <f>VLOOKUP(A12369,'County Acres Disturbed'!$A$2:$E$3146,5,FALSE)</f>
        <v>219.54189466798664</v>
      </c>
      <c r="K12369" s="55" t="s">
        <v>5571</v>
      </c>
      <c r="L12369">
        <f>IF(H12369="PM10-PRI",VLOOKUP(A12369,'County Emission Factors'!A$2:E$3145,5,FALSE),IF(H12369="PM10-FIL",VLOOKUP(A12369,'County Emission Factors'!A$2:E$3145,5,FALSE),VLOOKUP(A12369,'County Emission Factors'!A$2:F$3145,6,FALSE)))</f>
        <v>2.5629053177691315E-2</v>
      </c>
      <c r="M12369" s="56" t="s">
        <v>5572</v>
      </c>
      <c r="N12369" t="s">
        <v>5571</v>
      </c>
      <c r="O12369">
        <f t="shared" si="198"/>
        <v>5.6266508931769348</v>
      </c>
      <c r="P12369" t="s">
        <v>5572</v>
      </c>
    </row>
    <row r="12370" spans="1:16">
      <c r="A12370" s="54" t="s">
        <v>2053</v>
      </c>
      <c r="B12370" s="54" t="s">
        <v>3184</v>
      </c>
      <c r="C12370" s="54" t="s">
        <v>5516</v>
      </c>
      <c r="D12370" s="54" t="s">
        <v>2881</v>
      </c>
      <c r="E12370" s="54" t="s">
        <v>5535</v>
      </c>
      <c r="F12370" s="54" t="s">
        <v>3690</v>
      </c>
      <c r="G12370" s="54">
        <v>2311020000</v>
      </c>
      <c r="H12370" s="54" t="s">
        <v>3691</v>
      </c>
      <c r="I12370" s="54" t="s">
        <v>3692</v>
      </c>
      <c r="J12370">
        <f>VLOOKUP(A12370,'County Acres Disturbed'!$A$2:$E$3146,5,FALSE)</f>
        <v>10070.604987543429</v>
      </c>
      <c r="K12370" s="55" t="s">
        <v>5571</v>
      </c>
      <c r="L12370">
        <f>IF(H12370="PM10-PRI",VLOOKUP(A12370,'County Emission Factors'!A$2:E$3145,5,FALSE),IF(H12370="PM10-FIL",VLOOKUP(A12370,'County Emission Factors'!A$2:E$3145,5,FALSE),VLOOKUP(A12370,'County Emission Factors'!A$2:F$3145,6,FALSE)))</f>
        <v>0.25629053177691308</v>
      </c>
      <c r="M12370" s="56" t="s">
        <v>5572</v>
      </c>
      <c r="N12370" t="s">
        <v>5571</v>
      </c>
      <c r="O12370">
        <f t="shared" si="198"/>
        <v>2581.0007075727385</v>
      </c>
      <c r="P12370" t="s">
        <v>5572</v>
      </c>
    </row>
    <row r="12371" spans="1:16">
      <c r="A12371" s="54" t="s">
        <v>2053</v>
      </c>
      <c r="B12371" s="54" t="s">
        <v>3184</v>
      </c>
      <c r="C12371" s="54" t="s">
        <v>5516</v>
      </c>
      <c r="D12371" s="54" t="s">
        <v>2881</v>
      </c>
      <c r="E12371" s="54" t="s">
        <v>5535</v>
      </c>
      <c r="F12371" s="54" t="s">
        <v>3690</v>
      </c>
      <c r="G12371" s="54">
        <v>2311020000</v>
      </c>
      <c r="H12371" s="54" t="s">
        <v>3693</v>
      </c>
      <c r="I12371" s="54" t="s">
        <v>3694</v>
      </c>
      <c r="J12371">
        <f>VLOOKUP(A12371,'County Acres Disturbed'!$A$2:$E$3146,5,FALSE)</f>
        <v>10070.604987543429</v>
      </c>
      <c r="K12371" s="55" t="s">
        <v>5571</v>
      </c>
      <c r="L12371">
        <f>IF(H12371="PM10-PRI",VLOOKUP(A12371,'County Emission Factors'!A$2:E$3145,5,FALSE),IF(H12371="PM10-FIL",VLOOKUP(A12371,'County Emission Factors'!A$2:E$3145,5,FALSE),VLOOKUP(A12371,'County Emission Factors'!A$2:F$3145,6,FALSE)))</f>
        <v>2.5629053177691308E-2</v>
      </c>
      <c r="M12371" s="56" t="s">
        <v>5572</v>
      </c>
      <c r="N12371" t="s">
        <v>5571</v>
      </c>
      <c r="O12371">
        <f t="shared" si="198"/>
        <v>258.10007075727384</v>
      </c>
      <c r="P12371" t="s">
        <v>5572</v>
      </c>
    </row>
    <row r="12372" spans="1:16">
      <c r="A12372" s="54" t="s">
        <v>2053</v>
      </c>
      <c r="B12372" s="54" t="s">
        <v>3184</v>
      </c>
      <c r="C12372" s="54" t="s">
        <v>5516</v>
      </c>
      <c r="D12372" s="54" t="s">
        <v>2881</v>
      </c>
      <c r="E12372" s="54" t="s">
        <v>5535</v>
      </c>
      <c r="F12372" s="54" t="s">
        <v>3690</v>
      </c>
      <c r="G12372" s="54">
        <v>2311020000</v>
      </c>
      <c r="H12372" s="54" t="s">
        <v>3695</v>
      </c>
      <c r="I12372" s="54" t="s">
        <v>3696</v>
      </c>
      <c r="J12372">
        <f>VLOOKUP(A12372,'County Acres Disturbed'!$A$2:$E$3146,5,FALSE)</f>
        <v>10070.604987543429</v>
      </c>
      <c r="K12372" s="55" t="s">
        <v>5571</v>
      </c>
      <c r="L12372">
        <f>IF(H12372="PM10-PRI",VLOOKUP(A12372,'County Emission Factors'!A$2:E$3145,5,FALSE),IF(H12372="PM10-FIL",VLOOKUP(A12372,'County Emission Factors'!A$2:E$3145,5,FALSE),VLOOKUP(A12372,'County Emission Factors'!A$2:F$3145,6,FALSE)))</f>
        <v>0.25629053177691308</v>
      </c>
      <c r="M12372" s="56" t="s">
        <v>5572</v>
      </c>
      <c r="N12372" t="s">
        <v>5571</v>
      </c>
      <c r="O12372">
        <f t="shared" si="198"/>
        <v>2581.0007075727385</v>
      </c>
      <c r="P12372" t="s">
        <v>5572</v>
      </c>
    </row>
    <row r="12373" spans="1:16">
      <c r="A12373" s="54" t="s">
        <v>2053</v>
      </c>
      <c r="B12373" s="54" t="s">
        <v>3184</v>
      </c>
      <c r="C12373" s="54" t="s">
        <v>5516</v>
      </c>
      <c r="D12373" s="54" t="s">
        <v>2881</v>
      </c>
      <c r="E12373" s="54" t="s">
        <v>5535</v>
      </c>
      <c r="F12373" s="54" t="s">
        <v>3690</v>
      </c>
      <c r="G12373" s="54">
        <v>2311020000</v>
      </c>
      <c r="H12373" s="54" t="s">
        <v>3697</v>
      </c>
      <c r="I12373" s="54" t="s">
        <v>3698</v>
      </c>
      <c r="J12373">
        <f>VLOOKUP(A12373,'County Acres Disturbed'!$A$2:$E$3146,5,FALSE)</f>
        <v>10070.604987543429</v>
      </c>
      <c r="K12373" s="55" t="s">
        <v>5571</v>
      </c>
      <c r="L12373">
        <f>IF(H12373="PM10-PRI",VLOOKUP(A12373,'County Emission Factors'!A$2:E$3145,5,FALSE),IF(H12373="PM10-FIL",VLOOKUP(A12373,'County Emission Factors'!A$2:E$3145,5,FALSE),VLOOKUP(A12373,'County Emission Factors'!A$2:F$3145,6,FALSE)))</f>
        <v>2.5629053177691308E-2</v>
      </c>
      <c r="M12373" s="56" t="s">
        <v>5572</v>
      </c>
      <c r="N12373" t="s">
        <v>5571</v>
      </c>
      <c r="O12373">
        <f t="shared" si="198"/>
        <v>258.10007075727384</v>
      </c>
      <c r="P12373" t="s">
        <v>5572</v>
      </c>
    </row>
    <row r="12374" spans="1:16">
      <c r="A12374" s="54" t="s">
        <v>2054</v>
      </c>
      <c r="B12374" s="54" t="s">
        <v>3184</v>
      </c>
      <c r="C12374" s="54" t="s">
        <v>5516</v>
      </c>
      <c r="D12374" s="54" t="s">
        <v>2882</v>
      </c>
      <c r="E12374" s="54" t="s">
        <v>5536</v>
      </c>
      <c r="F12374" s="54" t="s">
        <v>3690</v>
      </c>
      <c r="G12374" s="54">
        <v>2311020000</v>
      </c>
      <c r="H12374" s="54" t="s">
        <v>3691</v>
      </c>
      <c r="I12374" s="54" t="s">
        <v>3692</v>
      </c>
      <c r="J12374">
        <f>VLOOKUP(A12374,'County Acres Disturbed'!$A$2:$E$3146,5,FALSE)</f>
        <v>36.590315777997766</v>
      </c>
      <c r="K12374" s="55" t="s">
        <v>5571</v>
      </c>
      <c r="L12374">
        <f>IF(H12374="PM10-PRI",VLOOKUP(A12374,'County Emission Factors'!A$2:E$3145,5,FALSE),IF(H12374="PM10-FIL",VLOOKUP(A12374,'County Emission Factors'!A$2:E$3145,5,FALSE),VLOOKUP(A12374,'County Emission Factors'!A$2:F$3145,6,FALSE)))</f>
        <v>0.25629053177691308</v>
      </c>
      <c r="M12374" s="56" t="s">
        <v>5572</v>
      </c>
      <c r="N12374" t="s">
        <v>5571</v>
      </c>
      <c r="O12374">
        <f t="shared" si="198"/>
        <v>9.3777514886282205</v>
      </c>
      <c r="P12374" t="s">
        <v>5572</v>
      </c>
    </row>
    <row r="12375" spans="1:16">
      <c r="A12375" s="54" t="s">
        <v>2054</v>
      </c>
      <c r="B12375" s="54" t="s">
        <v>3184</v>
      </c>
      <c r="C12375" s="54" t="s">
        <v>5516</v>
      </c>
      <c r="D12375" s="54" t="s">
        <v>2882</v>
      </c>
      <c r="E12375" s="54" t="s">
        <v>5536</v>
      </c>
      <c r="F12375" s="54" t="s">
        <v>3690</v>
      </c>
      <c r="G12375" s="54">
        <v>2311020000</v>
      </c>
      <c r="H12375" s="54" t="s">
        <v>3693</v>
      </c>
      <c r="I12375" s="54" t="s">
        <v>3694</v>
      </c>
      <c r="J12375">
        <f>VLOOKUP(A12375,'County Acres Disturbed'!$A$2:$E$3146,5,FALSE)</f>
        <v>36.590315777997766</v>
      </c>
      <c r="K12375" s="55" t="s">
        <v>5571</v>
      </c>
      <c r="L12375">
        <f>IF(H12375="PM10-PRI",VLOOKUP(A12375,'County Emission Factors'!A$2:E$3145,5,FALSE),IF(H12375="PM10-FIL",VLOOKUP(A12375,'County Emission Factors'!A$2:E$3145,5,FALSE),VLOOKUP(A12375,'County Emission Factors'!A$2:F$3145,6,FALSE)))</f>
        <v>2.5629053177691308E-2</v>
      </c>
      <c r="M12375" s="56" t="s">
        <v>5572</v>
      </c>
      <c r="N12375" t="s">
        <v>5571</v>
      </c>
      <c r="O12375">
        <f t="shared" si="198"/>
        <v>0.93777514886282209</v>
      </c>
      <c r="P12375" t="s">
        <v>5572</v>
      </c>
    </row>
    <row r="12376" spans="1:16">
      <c r="A12376" s="54" t="s">
        <v>2054</v>
      </c>
      <c r="B12376" s="54" t="s">
        <v>3184</v>
      </c>
      <c r="C12376" s="54" t="s">
        <v>5516</v>
      </c>
      <c r="D12376" s="54" t="s">
        <v>2882</v>
      </c>
      <c r="E12376" s="54" t="s">
        <v>5536</v>
      </c>
      <c r="F12376" s="54" t="s">
        <v>3690</v>
      </c>
      <c r="G12376" s="54">
        <v>2311020000</v>
      </c>
      <c r="H12376" s="54" t="s">
        <v>3695</v>
      </c>
      <c r="I12376" s="54" t="s">
        <v>3696</v>
      </c>
      <c r="J12376">
        <f>VLOOKUP(A12376,'County Acres Disturbed'!$A$2:$E$3146,5,FALSE)</f>
        <v>36.590315777997766</v>
      </c>
      <c r="K12376" s="55" t="s">
        <v>5571</v>
      </c>
      <c r="L12376">
        <f>IF(H12376="PM10-PRI",VLOOKUP(A12376,'County Emission Factors'!A$2:E$3145,5,FALSE),IF(H12376="PM10-FIL",VLOOKUP(A12376,'County Emission Factors'!A$2:E$3145,5,FALSE),VLOOKUP(A12376,'County Emission Factors'!A$2:F$3145,6,FALSE)))</f>
        <v>0.25629053177691308</v>
      </c>
      <c r="M12376" s="56" t="s">
        <v>5572</v>
      </c>
      <c r="N12376" t="s">
        <v>5571</v>
      </c>
      <c r="O12376">
        <f t="shared" si="198"/>
        <v>9.3777514886282205</v>
      </c>
      <c r="P12376" t="s">
        <v>5572</v>
      </c>
    </row>
    <row r="12377" spans="1:16">
      <c r="A12377" s="54" t="s">
        <v>2054</v>
      </c>
      <c r="B12377" s="54" t="s">
        <v>3184</v>
      </c>
      <c r="C12377" s="54" t="s">
        <v>5516</v>
      </c>
      <c r="D12377" s="54" t="s">
        <v>2882</v>
      </c>
      <c r="E12377" s="54" t="s">
        <v>5536</v>
      </c>
      <c r="F12377" s="54" t="s">
        <v>3690</v>
      </c>
      <c r="G12377" s="54">
        <v>2311020000</v>
      </c>
      <c r="H12377" s="54" t="s">
        <v>3697</v>
      </c>
      <c r="I12377" s="54" t="s">
        <v>3698</v>
      </c>
      <c r="J12377">
        <f>VLOOKUP(A12377,'County Acres Disturbed'!$A$2:$E$3146,5,FALSE)</f>
        <v>36.590315777997766</v>
      </c>
      <c r="K12377" s="55" t="s">
        <v>5571</v>
      </c>
      <c r="L12377">
        <f>IF(H12377="PM10-PRI",VLOOKUP(A12377,'County Emission Factors'!A$2:E$3145,5,FALSE),IF(H12377="PM10-FIL",VLOOKUP(A12377,'County Emission Factors'!A$2:E$3145,5,FALSE),VLOOKUP(A12377,'County Emission Factors'!A$2:F$3145,6,FALSE)))</f>
        <v>2.5629053177691308E-2</v>
      </c>
      <c r="M12377" s="56" t="s">
        <v>5572</v>
      </c>
      <c r="N12377" t="s">
        <v>5571</v>
      </c>
      <c r="O12377">
        <f t="shared" si="198"/>
        <v>0.93777514886282209</v>
      </c>
      <c r="P12377" t="s">
        <v>5572</v>
      </c>
    </row>
    <row r="12378" spans="1:16">
      <c r="A12378" s="54" t="s">
        <v>2055</v>
      </c>
      <c r="B12378" s="54" t="s">
        <v>3184</v>
      </c>
      <c r="C12378" s="54" t="s">
        <v>5516</v>
      </c>
      <c r="D12378" s="54" t="s">
        <v>2883</v>
      </c>
      <c r="E12378" s="54" t="s">
        <v>5537</v>
      </c>
      <c r="F12378" s="54" t="s">
        <v>3690</v>
      </c>
      <c r="G12378" s="54">
        <v>2311020000</v>
      </c>
      <c r="H12378" s="54" t="s">
        <v>3691</v>
      </c>
      <c r="I12378" s="54" t="s">
        <v>3692</v>
      </c>
      <c r="J12378">
        <f>VLOOKUP(A12378,'County Acres Disturbed'!$A$2:$E$3146,5,FALSE)</f>
        <v>219.54189466798664</v>
      </c>
      <c r="K12378" s="55" t="s">
        <v>5571</v>
      </c>
      <c r="L12378">
        <f>IF(H12378="PM10-PRI",VLOOKUP(A12378,'County Emission Factors'!A$2:E$3145,5,FALSE),IF(H12378="PM10-FIL",VLOOKUP(A12378,'County Emission Factors'!A$2:E$3145,5,FALSE),VLOOKUP(A12378,'County Emission Factors'!A$2:F$3145,6,FALSE)))</f>
        <v>0.25629053177691313</v>
      </c>
      <c r="M12378" s="56" t="s">
        <v>5572</v>
      </c>
      <c r="N12378" t="s">
        <v>5571</v>
      </c>
      <c r="O12378">
        <f t="shared" si="198"/>
        <v>56.266508931769344</v>
      </c>
      <c r="P12378" t="s">
        <v>5572</v>
      </c>
    </row>
    <row r="12379" spans="1:16">
      <c r="A12379" s="54" t="s">
        <v>2055</v>
      </c>
      <c r="B12379" s="54" t="s">
        <v>3184</v>
      </c>
      <c r="C12379" s="54" t="s">
        <v>5516</v>
      </c>
      <c r="D12379" s="54" t="s">
        <v>2883</v>
      </c>
      <c r="E12379" s="54" t="s">
        <v>5537</v>
      </c>
      <c r="F12379" s="54" t="s">
        <v>3690</v>
      </c>
      <c r="G12379" s="54">
        <v>2311020000</v>
      </c>
      <c r="H12379" s="54" t="s">
        <v>3693</v>
      </c>
      <c r="I12379" s="54" t="s">
        <v>3694</v>
      </c>
      <c r="J12379">
        <f>VLOOKUP(A12379,'County Acres Disturbed'!$A$2:$E$3146,5,FALSE)</f>
        <v>219.54189466798664</v>
      </c>
      <c r="K12379" s="55" t="s">
        <v>5571</v>
      </c>
      <c r="L12379">
        <f>IF(H12379="PM10-PRI",VLOOKUP(A12379,'County Emission Factors'!A$2:E$3145,5,FALSE),IF(H12379="PM10-FIL",VLOOKUP(A12379,'County Emission Factors'!A$2:E$3145,5,FALSE),VLOOKUP(A12379,'County Emission Factors'!A$2:F$3145,6,FALSE)))</f>
        <v>2.5629053177691315E-2</v>
      </c>
      <c r="M12379" s="56" t="s">
        <v>5572</v>
      </c>
      <c r="N12379" t="s">
        <v>5571</v>
      </c>
      <c r="O12379">
        <f t="shared" si="198"/>
        <v>5.6266508931769348</v>
      </c>
      <c r="P12379" t="s">
        <v>5572</v>
      </c>
    </row>
    <row r="12380" spans="1:16">
      <c r="A12380" s="54" t="s">
        <v>2055</v>
      </c>
      <c r="B12380" s="54" t="s">
        <v>3184</v>
      </c>
      <c r="C12380" s="54" t="s">
        <v>5516</v>
      </c>
      <c r="D12380" s="54" t="s">
        <v>2883</v>
      </c>
      <c r="E12380" s="54" t="s">
        <v>5537</v>
      </c>
      <c r="F12380" s="54" t="s">
        <v>3690</v>
      </c>
      <c r="G12380" s="54">
        <v>2311020000</v>
      </c>
      <c r="H12380" s="54" t="s">
        <v>3695</v>
      </c>
      <c r="I12380" s="54" t="s">
        <v>3696</v>
      </c>
      <c r="J12380">
        <f>VLOOKUP(A12380,'County Acres Disturbed'!$A$2:$E$3146,5,FALSE)</f>
        <v>219.54189466798664</v>
      </c>
      <c r="K12380" s="55" t="s">
        <v>5571</v>
      </c>
      <c r="L12380">
        <f>IF(H12380="PM10-PRI",VLOOKUP(A12380,'County Emission Factors'!A$2:E$3145,5,FALSE),IF(H12380="PM10-FIL",VLOOKUP(A12380,'County Emission Factors'!A$2:E$3145,5,FALSE),VLOOKUP(A12380,'County Emission Factors'!A$2:F$3145,6,FALSE)))</f>
        <v>0.25629053177691313</v>
      </c>
      <c r="M12380" s="56" t="s">
        <v>5572</v>
      </c>
      <c r="N12380" t="s">
        <v>5571</v>
      </c>
      <c r="O12380">
        <f t="shared" si="198"/>
        <v>56.266508931769344</v>
      </c>
      <c r="P12380" t="s">
        <v>5572</v>
      </c>
    </row>
    <row r="12381" spans="1:16">
      <c r="A12381" s="54" t="s">
        <v>2055</v>
      </c>
      <c r="B12381" s="54" t="s">
        <v>3184</v>
      </c>
      <c r="C12381" s="54" t="s">
        <v>5516</v>
      </c>
      <c r="D12381" s="54" t="s">
        <v>2883</v>
      </c>
      <c r="E12381" s="54" t="s">
        <v>5537</v>
      </c>
      <c r="F12381" s="54" t="s">
        <v>3690</v>
      </c>
      <c r="G12381" s="54">
        <v>2311020000</v>
      </c>
      <c r="H12381" s="54" t="s">
        <v>3697</v>
      </c>
      <c r="I12381" s="54" t="s">
        <v>3698</v>
      </c>
      <c r="J12381">
        <f>VLOOKUP(A12381,'County Acres Disturbed'!$A$2:$E$3146,5,FALSE)</f>
        <v>219.54189466798664</v>
      </c>
      <c r="K12381" s="55" t="s">
        <v>5571</v>
      </c>
      <c r="L12381">
        <f>IF(H12381="PM10-PRI",VLOOKUP(A12381,'County Emission Factors'!A$2:E$3145,5,FALSE),IF(H12381="PM10-FIL",VLOOKUP(A12381,'County Emission Factors'!A$2:E$3145,5,FALSE),VLOOKUP(A12381,'County Emission Factors'!A$2:F$3145,6,FALSE)))</f>
        <v>2.5629053177691315E-2</v>
      </c>
      <c r="M12381" s="56" t="s">
        <v>5572</v>
      </c>
      <c r="N12381" t="s">
        <v>5571</v>
      </c>
      <c r="O12381">
        <f t="shared" si="198"/>
        <v>5.6266508931769348</v>
      </c>
      <c r="P12381" t="s">
        <v>5572</v>
      </c>
    </row>
    <row r="12382" spans="1:16">
      <c r="A12382" s="54" t="s">
        <v>2056</v>
      </c>
      <c r="B12382" s="54" t="s">
        <v>3184</v>
      </c>
      <c r="C12382" s="54" t="s">
        <v>5516</v>
      </c>
      <c r="D12382" s="54" t="s">
        <v>2884</v>
      </c>
      <c r="E12382" s="54" t="s">
        <v>4117</v>
      </c>
      <c r="F12382" s="54" t="s">
        <v>3690</v>
      </c>
      <c r="G12382" s="54">
        <v>2311020000</v>
      </c>
      <c r="H12382" s="54" t="s">
        <v>3691</v>
      </c>
      <c r="I12382" s="54" t="s">
        <v>3692</v>
      </c>
      <c r="J12382">
        <f>VLOOKUP(A12382,'County Acres Disturbed'!$A$2:$E$3146,5,FALSE)</f>
        <v>36.590315777997766</v>
      </c>
      <c r="K12382" s="55" t="s">
        <v>5571</v>
      </c>
      <c r="L12382">
        <f>IF(H12382="PM10-PRI",VLOOKUP(A12382,'County Emission Factors'!A$2:E$3145,5,FALSE),IF(H12382="PM10-FIL",VLOOKUP(A12382,'County Emission Factors'!A$2:E$3145,5,FALSE),VLOOKUP(A12382,'County Emission Factors'!A$2:F$3145,6,FALSE)))</f>
        <v>0.25629053177691319</v>
      </c>
      <c r="M12382" s="56" t="s">
        <v>5572</v>
      </c>
      <c r="N12382" t="s">
        <v>5571</v>
      </c>
      <c r="O12382">
        <f t="shared" si="198"/>
        <v>9.3777514886282241</v>
      </c>
      <c r="P12382" t="s">
        <v>5572</v>
      </c>
    </row>
    <row r="12383" spans="1:16">
      <c r="A12383" s="54" t="s">
        <v>2056</v>
      </c>
      <c r="B12383" s="54" t="s">
        <v>3184</v>
      </c>
      <c r="C12383" s="54" t="s">
        <v>5516</v>
      </c>
      <c r="D12383" s="54" t="s">
        <v>2884</v>
      </c>
      <c r="E12383" s="54" t="s">
        <v>4117</v>
      </c>
      <c r="F12383" s="54" t="s">
        <v>3690</v>
      </c>
      <c r="G12383" s="54">
        <v>2311020000</v>
      </c>
      <c r="H12383" s="54" t="s">
        <v>3693</v>
      </c>
      <c r="I12383" s="54" t="s">
        <v>3694</v>
      </c>
      <c r="J12383">
        <f>VLOOKUP(A12383,'County Acres Disturbed'!$A$2:$E$3146,5,FALSE)</f>
        <v>36.590315777997766</v>
      </c>
      <c r="K12383" s="55" t="s">
        <v>5571</v>
      </c>
      <c r="L12383">
        <f>IF(H12383="PM10-PRI",VLOOKUP(A12383,'County Emission Factors'!A$2:E$3145,5,FALSE),IF(H12383="PM10-FIL",VLOOKUP(A12383,'County Emission Factors'!A$2:E$3145,5,FALSE),VLOOKUP(A12383,'County Emission Factors'!A$2:F$3145,6,FALSE)))</f>
        <v>2.5629053177691319E-2</v>
      </c>
      <c r="M12383" s="56" t="s">
        <v>5572</v>
      </c>
      <c r="N12383" t="s">
        <v>5571</v>
      </c>
      <c r="O12383">
        <f t="shared" ref="O12383:O12446" si="199">L12383*J12383</f>
        <v>0.93777514886282243</v>
      </c>
      <c r="P12383" t="s">
        <v>5572</v>
      </c>
    </row>
    <row r="12384" spans="1:16">
      <c r="A12384" s="54" t="s">
        <v>2056</v>
      </c>
      <c r="B12384" s="54" t="s">
        <v>3184</v>
      </c>
      <c r="C12384" s="54" t="s">
        <v>5516</v>
      </c>
      <c r="D12384" s="54" t="s">
        <v>2884</v>
      </c>
      <c r="E12384" s="54" t="s">
        <v>4117</v>
      </c>
      <c r="F12384" s="54" t="s">
        <v>3690</v>
      </c>
      <c r="G12384" s="54">
        <v>2311020000</v>
      </c>
      <c r="H12384" s="54" t="s">
        <v>3695</v>
      </c>
      <c r="I12384" s="54" t="s">
        <v>3696</v>
      </c>
      <c r="J12384">
        <f>VLOOKUP(A12384,'County Acres Disturbed'!$A$2:$E$3146,5,FALSE)</f>
        <v>36.590315777997766</v>
      </c>
      <c r="K12384" s="55" t="s">
        <v>5571</v>
      </c>
      <c r="L12384">
        <f>IF(H12384="PM10-PRI",VLOOKUP(A12384,'County Emission Factors'!A$2:E$3145,5,FALSE),IF(H12384="PM10-FIL",VLOOKUP(A12384,'County Emission Factors'!A$2:E$3145,5,FALSE),VLOOKUP(A12384,'County Emission Factors'!A$2:F$3145,6,FALSE)))</f>
        <v>0.25629053177691319</v>
      </c>
      <c r="M12384" s="56" t="s">
        <v>5572</v>
      </c>
      <c r="N12384" t="s">
        <v>5571</v>
      </c>
      <c r="O12384">
        <f t="shared" si="199"/>
        <v>9.3777514886282241</v>
      </c>
      <c r="P12384" t="s">
        <v>5572</v>
      </c>
    </row>
    <row r="12385" spans="1:16">
      <c r="A12385" s="54" t="s">
        <v>2056</v>
      </c>
      <c r="B12385" s="54" t="s">
        <v>3184</v>
      </c>
      <c r="C12385" s="54" t="s">
        <v>5516</v>
      </c>
      <c r="D12385" s="54" t="s">
        <v>2884</v>
      </c>
      <c r="E12385" s="54" t="s">
        <v>4117</v>
      </c>
      <c r="F12385" s="54" t="s">
        <v>3690</v>
      </c>
      <c r="G12385" s="54">
        <v>2311020000</v>
      </c>
      <c r="H12385" s="54" t="s">
        <v>3697</v>
      </c>
      <c r="I12385" s="54" t="s">
        <v>3698</v>
      </c>
      <c r="J12385">
        <f>VLOOKUP(A12385,'County Acres Disturbed'!$A$2:$E$3146,5,FALSE)</f>
        <v>36.590315777997766</v>
      </c>
      <c r="K12385" s="55" t="s">
        <v>5571</v>
      </c>
      <c r="L12385">
        <f>IF(H12385="PM10-PRI",VLOOKUP(A12385,'County Emission Factors'!A$2:E$3145,5,FALSE),IF(H12385="PM10-FIL",VLOOKUP(A12385,'County Emission Factors'!A$2:E$3145,5,FALSE),VLOOKUP(A12385,'County Emission Factors'!A$2:F$3145,6,FALSE)))</f>
        <v>2.5629053177691319E-2</v>
      </c>
      <c r="M12385" s="56" t="s">
        <v>5572</v>
      </c>
      <c r="N12385" t="s">
        <v>5571</v>
      </c>
      <c r="O12385">
        <f t="shared" si="199"/>
        <v>0.93777514886282243</v>
      </c>
      <c r="P12385" t="s">
        <v>5572</v>
      </c>
    </row>
    <row r="12386" spans="1:16">
      <c r="A12386" s="54" t="s">
        <v>2057</v>
      </c>
      <c r="B12386" s="54" t="s">
        <v>3184</v>
      </c>
      <c r="C12386" s="54" t="s">
        <v>5516</v>
      </c>
      <c r="D12386" s="54" t="s">
        <v>2885</v>
      </c>
      <c r="E12386" s="54" t="s">
        <v>3845</v>
      </c>
      <c r="F12386" s="54" t="s">
        <v>3690</v>
      </c>
      <c r="G12386" s="54">
        <v>2311020000</v>
      </c>
      <c r="H12386" s="54" t="s">
        <v>3691</v>
      </c>
      <c r="I12386" s="54" t="s">
        <v>3692</v>
      </c>
      <c r="J12386">
        <f>VLOOKUP(A12386,'County Acres Disturbed'!$A$2:$E$3146,5,FALSE)</f>
        <v>215.72351331728348</v>
      </c>
      <c r="K12386" s="55" t="s">
        <v>5571</v>
      </c>
      <c r="L12386">
        <f>IF(H12386="PM10-PRI",VLOOKUP(A12386,'County Emission Factors'!A$2:E$3145,5,FALSE),IF(H12386="PM10-FIL",VLOOKUP(A12386,'County Emission Factors'!A$2:E$3145,5,FALSE),VLOOKUP(A12386,'County Emission Factors'!A$2:F$3145,6,FALSE)))</f>
        <v>0.25629053177691313</v>
      </c>
      <c r="M12386" s="56" t="s">
        <v>5572</v>
      </c>
      <c r="N12386" t="s">
        <v>5571</v>
      </c>
      <c r="O12386">
        <f t="shared" si="199"/>
        <v>55.287893944870582</v>
      </c>
      <c r="P12386" t="s">
        <v>5572</v>
      </c>
    </row>
    <row r="12387" spans="1:16">
      <c r="A12387" s="54" t="s">
        <v>2057</v>
      </c>
      <c r="B12387" s="54" t="s">
        <v>3184</v>
      </c>
      <c r="C12387" s="54" t="s">
        <v>5516</v>
      </c>
      <c r="D12387" s="54" t="s">
        <v>2885</v>
      </c>
      <c r="E12387" s="54" t="s">
        <v>3845</v>
      </c>
      <c r="F12387" s="54" t="s">
        <v>3690</v>
      </c>
      <c r="G12387" s="54">
        <v>2311020000</v>
      </c>
      <c r="H12387" s="54" t="s">
        <v>3693</v>
      </c>
      <c r="I12387" s="54" t="s">
        <v>3694</v>
      </c>
      <c r="J12387">
        <f>VLOOKUP(A12387,'County Acres Disturbed'!$A$2:$E$3146,5,FALSE)</f>
        <v>215.72351331728348</v>
      </c>
      <c r="K12387" s="55" t="s">
        <v>5571</v>
      </c>
      <c r="L12387">
        <f>IF(H12387="PM10-PRI",VLOOKUP(A12387,'County Emission Factors'!A$2:E$3145,5,FALSE),IF(H12387="PM10-FIL",VLOOKUP(A12387,'County Emission Factors'!A$2:E$3145,5,FALSE),VLOOKUP(A12387,'County Emission Factors'!A$2:F$3145,6,FALSE)))</f>
        <v>2.5629053177691315E-2</v>
      </c>
      <c r="M12387" s="56" t="s">
        <v>5572</v>
      </c>
      <c r="N12387" t="s">
        <v>5571</v>
      </c>
      <c r="O12387">
        <f t="shared" si="199"/>
        <v>5.5287893944870588</v>
      </c>
      <c r="P12387" t="s">
        <v>5572</v>
      </c>
    </row>
    <row r="12388" spans="1:16">
      <c r="A12388" s="54" t="s">
        <v>2057</v>
      </c>
      <c r="B12388" s="54" t="s">
        <v>3184</v>
      </c>
      <c r="C12388" s="54" t="s">
        <v>5516</v>
      </c>
      <c r="D12388" s="54" t="s">
        <v>2885</v>
      </c>
      <c r="E12388" s="54" t="s">
        <v>3845</v>
      </c>
      <c r="F12388" s="54" t="s">
        <v>3690</v>
      </c>
      <c r="G12388" s="54">
        <v>2311020000</v>
      </c>
      <c r="H12388" s="54" t="s">
        <v>3695</v>
      </c>
      <c r="I12388" s="54" t="s">
        <v>3696</v>
      </c>
      <c r="J12388">
        <f>VLOOKUP(A12388,'County Acres Disturbed'!$A$2:$E$3146,5,FALSE)</f>
        <v>215.72351331728348</v>
      </c>
      <c r="K12388" s="55" t="s">
        <v>5571</v>
      </c>
      <c r="L12388">
        <f>IF(H12388="PM10-PRI",VLOOKUP(A12388,'County Emission Factors'!A$2:E$3145,5,FALSE),IF(H12388="PM10-FIL",VLOOKUP(A12388,'County Emission Factors'!A$2:E$3145,5,FALSE),VLOOKUP(A12388,'County Emission Factors'!A$2:F$3145,6,FALSE)))</f>
        <v>0.25629053177691313</v>
      </c>
      <c r="M12388" s="56" t="s">
        <v>5572</v>
      </c>
      <c r="N12388" t="s">
        <v>5571</v>
      </c>
      <c r="O12388">
        <f t="shared" si="199"/>
        <v>55.287893944870582</v>
      </c>
      <c r="P12388" t="s">
        <v>5572</v>
      </c>
    </row>
    <row r="12389" spans="1:16">
      <c r="A12389" s="54" t="s">
        <v>2057</v>
      </c>
      <c r="B12389" s="54" t="s">
        <v>3184</v>
      </c>
      <c r="C12389" s="54" t="s">
        <v>5516</v>
      </c>
      <c r="D12389" s="54" t="s">
        <v>2885</v>
      </c>
      <c r="E12389" s="54" t="s">
        <v>3845</v>
      </c>
      <c r="F12389" s="54" t="s">
        <v>3690</v>
      </c>
      <c r="G12389" s="54">
        <v>2311020000</v>
      </c>
      <c r="H12389" s="54" t="s">
        <v>3697</v>
      </c>
      <c r="I12389" s="54" t="s">
        <v>3698</v>
      </c>
      <c r="J12389">
        <f>VLOOKUP(A12389,'County Acres Disturbed'!$A$2:$E$3146,5,FALSE)</f>
        <v>215.72351331728348</v>
      </c>
      <c r="K12389" s="55" t="s">
        <v>5571</v>
      </c>
      <c r="L12389">
        <f>IF(H12389="PM10-PRI",VLOOKUP(A12389,'County Emission Factors'!A$2:E$3145,5,FALSE),IF(H12389="PM10-FIL",VLOOKUP(A12389,'County Emission Factors'!A$2:E$3145,5,FALSE),VLOOKUP(A12389,'County Emission Factors'!A$2:F$3145,6,FALSE)))</f>
        <v>2.5629053177691315E-2</v>
      </c>
      <c r="M12389" s="56" t="s">
        <v>5572</v>
      </c>
      <c r="N12389" t="s">
        <v>5571</v>
      </c>
      <c r="O12389">
        <f t="shared" si="199"/>
        <v>5.5287893944870588</v>
      </c>
      <c r="P12389" t="s">
        <v>5572</v>
      </c>
    </row>
    <row r="12390" spans="1:16">
      <c r="A12390" s="54" t="s">
        <v>2058</v>
      </c>
      <c r="B12390" s="54" t="s">
        <v>3184</v>
      </c>
      <c r="C12390" s="54" t="s">
        <v>5516</v>
      </c>
      <c r="D12390" s="54" t="s">
        <v>2886</v>
      </c>
      <c r="E12390" s="54" t="s">
        <v>5024</v>
      </c>
      <c r="F12390" s="54" t="s">
        <v>3690</v>
      </c>
      <c r="G12390" s="54">
        <v>2311020000</v>
      </c>
      <c r="H12390" s="54" t="s">
        <v>3691</v>
      </c>
      <c r="I12390" s="54" t="s">
        <v>3692</v>
      </c>
      <c r="J12390">
        <f>VLOOKUP(A12390,'County Acres Disturbed'!$A$2:$E$3146,5,FALSE)</f>
        <v>310.43139721267625</v>
      </c>
      <c r="K12390" s="55" t="s">
        <v>5571</v>
      </c>
      <c r="L12390">
        <f>IF(H12390="PM10-PRI",VLOOKUP(A12390,'County Emission Factors'!A$2:E$3145,5,FALSE),IF(H12390="PM10-FIL",VLOOKUP(A12390,'County Emission Factors'!A$2:E$3145,5,FALSE),VLOOKUP(A12390,'County Emission Factors'!A$2:F$3145,6,FALSE)))</f>
        <v>0.15278858625162131</v>
      </c>
      <c r="M12390" s="56" t="s">
        <v>5572</v>
      </c>
      <c r="N12390" t="s">
        <v>5571</v>
      </c>
      <c r="O12390">
        <f t="shared" si="199"/>
        <v>47.430374308240303</v>
      </c>
      <c r="P12390" t="s">
        <v>5572</v>
      </c>
    </row>
    <row r="12391" spans="1:16">
      <c r="A12391" s="54" t="s">
        <v>2058</v>
      </c>
      <c r="B12391" s="54" t="s">
        <v>3184</v>
      </c>
      <c r="C12391" s="54" t="s">
        <v>5516</v>
      </c>
      <c r="D12391" s="54" t="s">
        <v>2886</v>
      </c>
      <c r="E12391" s="54" t="s">
        <v>5024</v>
      </c>
      <c r="F12391" s="54" t="s">
        <v>3690</v>
      </c>
      <c r="G12391" s="54">
        <v>2311020000</v>
      </c>
      <c r="H12391" s="54" t="s">
        <v>3693</v>
      </c>
      <c r="I12391" s="54" t="s">
        <v>3694</v>
      </c>
      <c r="J12391">
        <f>VLOOKUP(A12391,'County Acres Disturbed'!$A$2:$E$3146,5,FALSE)</f>
        <v>310.43139721267625</v>
      </c>
      <c r="K12391" s="55" t="s">
        <v>5571</v>
      </c>
      <c r="L12391">
        <f>IF(H12391="PM10-PRI",VLOOKUP(A12391,'County Emission Factors'!A$2:E$3145,5,FALSE),IF(H12391="PM10-FIL",VLOOKUP(A12391,'County Emission Factors'!A$2:E$3145,5,FALSE),VLOOKUP(A12391,'County Emission Factors'!A$2:F$3145,6,FALSE)))</f>
        <v>1.5278858625162131E-2</v>
      </c>
      <c r="M12391" s="56" t="s">
        <v>5572</v>
      </c>
      <c r="N12391" t="s">
        <v>5571</v>
      </c>
      <c r="O12391">
        <f t="shared" si="199"/>
        <v>4.74303743082403</v>
      </c>
      <c r="P12391" t="s">
        <v>5572</v>
      </c>
    </row>
    <row r="12392" spans="1:16">
      <c r="A12392" s="54" t="s">
        <v>2058</v>
      </c>
      <c r="B12392" s="54" t="s">
        <v>3184</v>
      </c>
      <c r="C12392" s="54" t="s">
        <v>5516</v>
      </c>
      <c r="D12392" s="54" t="s">
        <v>2886</v>
      </c>
      <c r="E12392" s="54" t="s">
        <v>5024</v>
      </c>
      <c r="F12392" s="54" t="s">
        <v>3690</v>
      </c>
      <c r="G12392" s="54">
        <v>2311020000</v>
      </c>
      <c r="H12392" s="54" t="s">
        <v>3695</v>
      </c>
      <c r="I12392" s="54" t="s">
        <v>3696</v>
      </c>
      <c r="J12392">
        <f>VLOOKUP(A12392,'County Acres Disturbed'!$A$2:$E$3146,5,FALSE)</f>
        <v>310.43139721267625</v>
      </c>
      <c r="K12392" s="55" t="s">
        <v>5571</v>
      </c>
      <c r="L12392">
        <f>IF(H12392="PM10-PRI",VLOOKUP(A12392,'County Emission Factors'!A$2:E$3145,5,FALSE),IF(H12392="PM10-FIL",VLOOKUP(A12392,'County Emission Factors'!A$2:E$3145,5,FALSE),VLOOKUP(A12392,'County Emission Factors'!A$2:F$3145,6,FALSE)))</f>
        <v>0.15278858625162131</v>
      </c>
      <c r="M12392" s="56" t="s">
        <v>5572</v>
      </c>
      <c r="N12392" t="s">
        <v>5571</v>
      </c>
      <c r="O12392">
        <f t="shared" si="199"/>
        <v>47.430374308240303</v>
      </c>
      <c r="P12392" t="s">
        <v>5572</v>
      </c>
    </row>
    <row r="12393" spans="1:16">
      <c r="A12393" s="54" t="s">
        <v>2058</v>
      </c>
      <c r="B12393" s="54" t="s">
        <v>3184</v>
      </c>
      <c r="C12393" s="54" t="s">
        <v>5516</v>
      </c>
      <c r="D12393" s="54" t="s">
        <v>2886</v>
      </c>
      <c r="E12393" s="54" t="s">
        <v>5024</v>
      </c>
      <c r="F12393" s="54" t="s">
        <v>3690</v>
      </c>
      <c r="G12393" s="54">
        <v>2311020000</v>
      </c>
      <c r="H12393" s="54" t="s">
        <v>3697</v>
      </c>
      <c r="I12393" s="54" t="s">
        <v>3698</v>
      </c>
      <c r="J12393">
        <f>VLOOKUP(A12393,'County Acres Disturbed'!$A$2:$E$3146,5,FALSE)</f>
        <v>310.43139721267625</v>
      </c>
      <c r="K12393" s="55" t="s">
        <v>5571</v>
      </c>
      <c r="L12393">
        <f>IF(H12393="PM10-PRI",VLOOKUP(A12393,'County Emission Factors'!A$2:E$3145,5,FALSE),IF(H12393="PM10-FIL",VLOOKUP(A12393,'County Emission Factors'!A$2:E$3145,5,FALSE),VLOOKUP(A12393,'County Emission Factors'!A$2:F$3145,6,FALSE)))</f>
        <v>1.5278858625162131E-2</v>
      </c>
      <c r="M12393" s="56" t="s">
        <v>5572</v>
      </c>
      <c r="N12393" t="s">
        <v>5571</v>
      </c>
      <c r="O12393">
        <f t="shared" si="199"/>
        <v>4.74303743082403</v>
      </c>
      <c r="P12393" t="s">
        <v>5572</v>
      </c>
    </row>
    <row r="12394" spans="1:16">
      <c r="A12394" s="54" t="s">
        <v>2790</v>
      </c>
      <c r="B12394" s="54" t="s">
        <v>3184</v>
      </c>
      <c r="C12394" s="54" t="s">
        <v>5516</v>
      </c>
      <c r="D12394" s="54" t="s">
        <v>2887</v>
      </c>
      <c r="E12394" s="54" t="s">
        <v>5538</v>
      </c>
      <c r="F12394" s="54" t="s">
        <v>3690</v>
      </c>
      <c r="G12394" s="54">
        <v>2311020000</v>
      </c>
      <c r="H12394" s="54" t="s">
        <v>3691</v>
      </c>
      <c r="I12394" s="54" t="s">
        <v>3692</v>
      </c>
      <c r="J12394">
        <f>VLOOKUP(A12394,'County Acres Disturbed'!$A$2:$E$3146,5,FALSE)</f>
        <v>0</v>
      </c>
      <c r="K12394" s="55" t="s">
        <v>5571</v>
      </c>
      <c r="L12394">
        <f>IF(H12394="PM10-PRI",VLOOKUP(A12394,'County Emission Factors'!A$2:E$3145,5,FALSE),IF(H12394="PM10-FIL",VLOOKUP(A12394,'County Emission Factors'!A$2:E$3145,5,FALSE),VLOOKUP(A12394,'County Emission Factors'!A$2:F$3145,6,FALSE)))</f>
        <v>0.25629053177691319</v>
      </c>
      <c r="M12394" s="56" t="s">
        <v>5572</v>
      </c>
      <c r="N12394" t="s">
        <v>5571</v>
      </c>
      <c r="O12394">
        <f t="shared" si="199"/>
        <v>0</v>
      </c>
      <c r="P12394" t="s">
        <v>5572</v>
      </c>
    </row>
    <row r="12395" spans="1:16">
      <c r="A12395" s="54" t="s">
        <v>2790</v>
      </c>
      <c r="B12395" s="54" t="s">
        <v>3184</v>
      </c>
      <c r="C12395" s="54" t="s">
        <v>5516</v>
      </c>
      <c r="D12395" s="54" t="s">
        <v>2887</v>
      </c>
      <c r="E12395" s="54" t="s">
        <v>5538</v>
      </c>
      <c r="F12395" s="54" t="s">
        <v>3690</v>
      </c>
      <c r="G12395" s="54">
        <v>2311020000</v>
      </c>
      <c r="H12395" s="54" t="s">
        <v>3693</v>
      </c>
      <c r="I12395" s="54" t="s">
        <v>3694</v>
      </c>
      <c r="J12395">
        <f>VLOOKUP(A12395,'County Acres Disturbed'!$A$2:$E$3146,5,FALSE)</f>
        <v>0</v>
      </c>
      <c r="K12395" s="55" t="s">
        <v>5571</v>
      </c>
      <c r="L12395">
        <f>IF(H12395="PM10-PRI",VLOOKUP(A12395,'County Emission Factors'!A$2:E$3145,5,FALSE),IF(H12395="PM10-FIL",VLOOKUP(A12395,'County Emission Factors'!A$2:E$3145,5,FALSE),VLOOKUP(A12395,'County Emission Factors'!A$2:F$3145,6,FALSE)))</f>
        <v>2.5629053177691319E-2</v>
      </c>
      <c r="M12395" s="56" t="s">
        <v>5572</v>
      </c>
      <c r="N12395" t="s">
        <v>5571</v>
      </c>
      <c r="O12395">
        <f t="shared" si="199"/>
        <v>0</v>
      </c>
      <c r="P12395" t="s">
        <v>5572</v>
      </c>
    </row>
    <row r="12396" spans="1:16">
      <c r="A12396" s="54" t="s">
        <v>2790</v>
      </c>
      <c r="B12396" s="54" t="s">
        <v>3184</v>
      </c>
      <c r="C12396" s="54" t="s">
        <v>5516</v>
      </c>
      <c r="D12396" s="54" t="s">
        <v>2887</v>
      </c>
      <c r="E12396" s="54" t="s">
        <v>5538</v>
      </c>
      <c r="F12396" s="54" t="s">
        <v>3690</v>
      </c>
      <c r="G12396" s="54">
        <v>2311020000</v>
      </c>
      <c r="H12396" s="54" t="s">
        <v>3695</v>
      </c>
      <c r="I12396" s="54" t="s">
        <v>3696</v>
      </c>
      <c r="J12396">
        <f>VLOOKUP(A12396,'County Acres Disturbed'!$A$2:$E$3146,5,FALSE)</f>
        <v>0</v>
      </c>
      <c r="K12396" s="55" t="s">
        <v>5571</v>
      </c>
      <c r="L12396">
        <f>IF(H12396="PM10-PRI",VLOOKUP(A12396,'County Emission Factors'!A$2:E$3145,5,FALSE),IF(H12396="PM10-FIL",VLOOKUP(A12396,'County Emission Factors'!A$2:E$3145,5,FALSE),VLOOKUP(A12396,'County Emission Factors'!A$2:F$3145,6,FALSE)))</f>
        <v>0.25629053177691319</v>
      </c>
      <c r="M12396" s="56" t="s">
        <v>5572</v>
      </c>
      <c r="N12396" t="s">
        <v>5571</v>
      </c>
      <c r="O12396">
        <f t="shared" si="199"/>
        <v>0</v>
      </c>
      <c r="P12396" t="s">
        <v>5572</v>
      </c>
    </row>
    <row r="12397" spans="1:16">
      <c r="A12397" s="54" t="s">
        <v>2790</v>
      </c>
      <c r="B12397" s="54" t="s">
        <v>3184</v>
      </c>
      <c r="C12397" s="54" t="s">
        <v>5516</v>
      </c>
      <c r="D12397" s="54" t="s">
        <v>2887</v>
      </c>
      <c r="E12397" s="54" t="s">
        <v>5538</v>
      </c>
      <c r="F12397" s="54" t="s">
        <v>3690</v>
      </c>
      <c r="G12397" s="54">
        <v>2311020000</v>
      </c>
      <c r="H12397" s="54" t="s">
        <v>3697</v>
      </c>
      <c r="I12397" s="54" t="s">
        <v>3698</v>
      </c>
      <c r="J12397">
        <f>VLOOKUP(A12397,'County Acres Disturbed'!$A$2:$E$3146,5,FALSE)</f>
        <v>0</v>
      </c>
      <c r="K12397" s="55" t="s">
        <v>5571</v>
      </c>
      <c r="L12397">
        <f>IF(H12397="PM10-PRI",VLOOKUP(A12397,'County Emission Factors'!A$2:E$3145,5,FALSE),IF(H12397="PM10-FIL",VLOOKUP(A12397,'County Emission Factors'!A$2:E$3145,5,FALSE),VLOOKUP(A12397,'County Emission Factors'!A$2:F$3145,6,FALSE)))</f>
        <v>2.5629053177691319E-2</v>
      </c>
      <c r="M12397" s="56" t="s">
        <v>5572</v>
      </c>
      <c r="N12397" t="s">
        <v>5571</v>
      </c>
      <c r="O12397">
        <f t="shared" si="199"/>
        <v>0</v>
      </c>
      <c r="P12397" t="s">
        <v>5572</v>
      </c>
    </row>
    <row r="12398" spans="1:16">
      <c r="A12398" s="54" t="s">
        <v>2059</v>
      </c>
      <c r="B12398" s="54" t="s">
        <v>3184</v>
      </c>
      <c r="C12398" s="54" t="s">
        <v>5516</v>
      </c>
      <c r="D12398" s="54" t="s">
        <v>2888</v>
      </c>
      <c r="E12398" s="54" t="s">
        <v>5539</v>
      </c>
      <c r="F12398" s="54" t="s">
        <v>3690</v>
      </c>
      <c r="G12398" s="54">
        <v>2311020000</v>
      </c>
      <c r="H12398" s="54" t="s">
        <v>3691</v>
      </c>
      <c r="I12398" s="54" t="s">
        <v>3692</v>
      </c>
      <c r="J12398">
        <f>VLOOKUP(A12398,'County Acres Disturbed'!$A$2:$E$3146,5,FALSE)</f>
        <v>2899.1135570200777</v>
      </c>
      <c r="K12398" s="55" t="s">
        <v>5571</v>
      </c>
      <c r="L12398">
        <f>IF(H12398="PM10-PRI",VLOOKUP(A12398,'County Emission Factors'!A$2:E$3145,5,FALSE),IF(H12398="PM10-FIL",VLOOKUP(A12398,'County Emission Factors'!A$2:E$3145,5,FALSE),VLOOKUP(A12398,'County Emission Factors'!A$2:F$3145,6,FALSE)))</f>
        <v>0.25629053177691319</v>
      </c>
      <c r="M12398" s="56" t="s">
        <v>5572</v>
      </c>
      <c r="N12398" t="s">
        <v>5571</v>
      </c>
      <c r="O12398">
        <f t="shared" si="199"/>
        <v>743.01535521033406</v>
      </c>
      <c r="P12398" t="s">
        <v>5572</v>
      </c>
    </row>
    <row r="12399" spans="1:16">
      <c r="A12399" s="54" t="s">
        <v>2059</v>
      </c>
      <c r="B12399" s="54" t="s">
        <v>3184</v>
      </c>
      <c r="C12399" s="54" t="s">
        <v>5516</v>
      </c>
      <c r="D12399" s="54" t="s">
        <v>2888</v>
      </c>
      <c r="E12399" s="54" t="s">
        <v>5539</v>
      </c>
      <c r="F12399" s="54" t="s">
        <v>3690</v>
      </c>
      <c r="G12399" s="54">
        <v>2311020000</v>
      </c>
      <c r="H12399" s="54" t="s">
        <v>3693</v>
      </c>
      <c r="I12399" s="54" t="s">
        <v>3694</v>
      </c>
      <c r="J12399">
        <f>VLOOKUP(A12399,'County Acres Disturbed'!$A$2:$E$3146,5,FALSE)</f>
        <v>2899.1135570200777</v>
      </c>
      <c r="K12399" s="55" t="s">
        <v>5571</v>
      </c>
      <c r="L12399">
        <f>IF(H12399="PM10-PRI",VLOOKUP(A12399,'County Emission Factors'!A$2:E$3145,5,FALSE),IF(H12399="PM10-FIL",VLOOKUP(A12399,'County Emission Factors'!A$2:E$3145,5,FALSE),VLOOKUP(A12399,'County Emission Factors'!A$2:F$3145,6,FALSE)))</f>
        <v>2.5629053177691319E-2</v>
      </c>
      <c r="M12399" s="56" t="s">
        <v>5572</v>
      </c>
      <c r="N12399" t="s">
        <v>5571</v>
      </c>
      <c r="O12399">
        <f t="shared" si="199"/>
        <v>74.301535521033401</v>
      </c>
      <c r="P12399" t="s">
        <v>5572</v>
      </c>
    </row>
    <row r="12400" spans="1:16">
      <c r="A12400" s="54" t="s">
        <v>2059</v>
      </c>
      <c r="B12400" s="54" t="s">
        <v>3184</v>
      </c>
      <c r="C12400" s="54" t="s">
        <v>5516</v>
      </c>
      <c r="D12400" s="54" t="s">
        <v>2888</v>
      </c>
      <c r="E12400" s="54" t="s">
        <v>5539</v>
      </c>
      <c r="F12400" s="54" t="s">
        <v>3690</v>
      </c>
      <c r="G12400" s="54">
        <v>2311020000</v>
      </c>
      <c r="H12400" s="54" t="s">
        <v>3695</v>
      </c>
      <c r="I12400" s="54" t="s">
        <v>3696</v>
      </c>
      <c r="J12400">
        <f>VLOOKUP(A12400,'County Acres Disturbed'!$A$2:$E$3146,5,FALSE)</f>
        <v>2899.1135570200777</v>
      </c>
      <c r="K12400" s="55" t="s">
        <v>5571</v>
      </c>
      <c r="L12400">
        <f>IF(H12400="PM10-PRI",VLOOKUP(A12400,'County Emission Factors'!A$2:E$3145,5,FALSE),IF(H12400="PM10-FIL",VLOOKUP(A12400,'County Emission Factors'!A$2:E$3145,5,FALSE),VLOOKUP(A12400,'County Emission Factors'!A$2:F$3145,6,FALSE)))</f>
        <v>0.25629053177691319</v>
      </c>
      <c r="M12400" s="56" t="s">
        <v>5572</v>
      </c>
      <c r="N12400" t="s">
        <v>5571</v>
      </c>
      <c r="O12400">
        <f t="shared" si="199"/>
        <v>743.01535521033406</v>
      </c>
      <c r="P12400" t="s">
        <v>5572</v>
      </c>
    </row>
    <row r="12401" spans="1:16">
      <c r="A12401" s="54" t="s">
        <v>2059</v>
      </c>
      <c r="B12401" s="54" t="s">
        <v>3184</v>
      </c>
      <c r="C12401" s="54" t="s">
        <v>5516</v>
      </c>
      <c r="D12401" s="54" t="s">
        <v>2888</v>
      </c>
      <c r="E12401" s="54" t="s">
        <v>5539</v>
      </c>
      <c r="F12401" s="54" t="s">
        <v>3690</v>
      </c>
      <c r="G12401" s="54">
        <v>2311020000</v>
      </c>
      <c r="H12401" s="54" t="s">
        <v>3697</v>
      </c>
      <c r="I12401" s="54" t="s">
        <v>3698</v>
      </c>
      <c r="J12401">
        <f>VLOOKUP(A12401,'County Acres Disturbed'!$A$2:$E$3146,5,FALSE)</f>
        <v>2899.1135570200777</v>
      </c>
      <c r="K12401" s="55" t="s">
        <v>5571</v>
      </c>
      <c r="L12401">
        <f>IF(H12401="PM10-PRI",VLOOKUP(A12401,'County Emission Factors'!A$2:E$3145,5,FALSE),IF(H12401="PM10-FIL",VLOOKUP(A12401,'County Emission Factors'!A$2:E$3145,5,FALSE),VLOOKUP(A12401,'County Emission Factors'!A$2:F$3145,6,FALSE)))</f>
        <v>2.5629053177691319E-2</v>
      </c>
      <c r="M12401" s="56" t="s">
        <v>5572</v>
      </c>
      <c r="N12401" t="s">
        <v>5571</v>
      </c>
      <c r="O12401">
        <f t="shared" si="199"/>
        <v>74.301535521033401</v>
      </c>
      <c r="P12401" t="s">
        <v>5572</v>
      </c>
    </row>
    <row r="12402" spans="1:16">
      <c r="A12402" s="54" t="s">
        <v>2060</v>
      </c>
      <c r="B12402" s="54" t="s">
        <v>3184</v>
      </c>
      <c r="C12402" s="54" t="s">
        <v>5516</v>
      </c>
      <c r="D12402" s="54" t="s">
        <v>2889</v>
      </c>
      <c r="E12402" s="54" t="s">
        <v>4229</v>
      </c>
      <c r="F12402" s="54" t="s">
        <v>3690</v>
      </c>
      <c r="G12402" s="54">
        <v>2311020000</v>
      </c>
      <c r="H12402" s="54" t="s">
        <v>3691</v>
      </c>
      <c r="I12402" s="54" t="s">
        <v>3692</v>
      </c>
      <c r="J12402">
        <f>VLOOKUP(A12402,'County Acres Disturbed'!$A$2:$E$3146,5,FALSE)</f>
        <v>36.590315777997766</v>
      </c>
      <c r="K12402" s="55" t="s">
        <v>5571</v>
      </c>
      <c r="L12402">
        <f>IF(H12402="PM10-PRI",VLOOKUP(A12402,'County Emission Factors'!A$2:E$3145,5,FALSE),IF(H12402="PM10-FIL",VLOOKUP(A12402,'County Emission Factors'!A$2:E$3145,5,FALSE),VLOOKUP(A12402,'County Emission Factors'!A$2:F$3145,6,FALSE)))</f>
        <v>0.25629053177691308</v>
      </c>
      <c r="M12402" s="56" t="s">
        <v>5572</v>
      </c>
      <c r="N12402" t="s">
        <v>5571</v>
      </c>
      <c r="O12402">
        <f t="shared" si="199"/>
        <v>9.3777514886282205</v>
      </c>
      <c r="P12402" t="s">
        <v>5572</v>
      </c>
    </row>
    <row r="12403" spans="1:16">
      <c r="A12403" s="54" t="s">
        <v>2060</v>
      </c>
      <c r="B12403" s="54" t="s">
        <v>3184</v>
      </c>
      <c r="C12403" s="54" t="s">
        <v>5516</v>
      </c>
      <c r="D12403" s="54" t="s">
        <v>2889</v>
      </c>
      <c r="E12403" s="54" t="s">
        <v>4229</v>
      </c>
      <c r="F12403" s="54" t="s">
        <v>3690</v>
      </c>
      <c r="G12403" s="54">
        <v>2311020000</v>
      </c>
      <c r="H12403" s="54" t="s">
        <v>3693</v>
      </c>
      <c r="I12403" s="54" t="s">
        <v>3694</v>
      </c>
      <c r="J12403">
        <f>VLOOKUP(A12403,'County Acres Disturbed'!$A$2:$E$3146,5,FALSE)</f>
        <v>36.590315777997766</v>
      </c>
      <c r="K12403" s="55" t="s">
        <v>5571</v>
      </c>
      <c r="L12403">
        <f>IF(H12403="PM10-PRI",VLOOKUP(A12403,'County Emission Factors'!A$2:E$3145,5,FALSE),IF(H12403="PM10-FIL",VLOOKUP(A12403,'County Emission Factors'!A$2:E$3145,5,FALSE),VLOOKUP(A12403,'County Emission Factors'!A$2:F$3145,6,FALSE)))</f>
        <v>2.5629053177691308E-2</v>
      </c>
      <c r="M12403" s="56" t="s">
        <v>5572</v>
      </c>
      <c r="N12403" t="s">
        <v>5571</v>
      </c>
      <c r="O12403">
        <f t="shared" si="199"/>
        <v>0.93777514886282209</v>
      </c>
      <c r="P12403" t="s">
        <v>5572</v>
      </c>
    </row>
    <row r="12404" spans="1:16">
      <c r="A12404" s="54" t="s">
        <v>2060</v>
      </c>
      <c r="B12404" s="54" t="s">
        <v>3184</v>
      </c>
      <c r="C12404" s="54" t="s">
        <v>5516</v>
      </c>
      <c r="D12404" s="54" t="s">
        <v>2889</v>
      </c>
      <c r="E12404" s="54" t="s">
        <v>4229</v>
      </c>
      <c r="F12404" s="54" t="s">
        <v>3690</v>
      </c>
      <c r="G12404" s="54">
        <v>2311020000</v>
      </c>
      <c r="H12404" s="54" t="s">
        <v>3695</v>
      </c>
      <c r="I12404" s="54" t="s">
        <v>3696</v>
      </c>
      <c r="J12404">
        <f>VLOOKUP(A12404,'County Acres Disturbed'!$A$2:$E$3146,5,FALSE)</f>
        <v>36.590315777997766</v>
      </c>
      <c r="K12404" s="55" t="s">
        <v>5571</v>
      </c>
      <c r="L12404">
        <f>IF(H12404="PM10-PRI",VLOOKUP(A12404,'County Emission Factors'!A$2:E$3145,5,FALSE),IF(H12404="PM10-FIL",VLOOKUP(A12404,'County Emission Factors'!A$2:E$3145,5,FALSE),VLOOKUP(A12404,'County Emission Factors'!A$2:F$3145,6,FALSE)))</f>
        <v>0.25629053177691308</v>
      </c>
      <c r="M12404" s="56" t="s">
        <v>5572</v>
      </c>
      <c r="N12404" t="s">
        <v>5571</v>
      </c>
      <c r="O12404">
        <f t="shared" si="199"/>
        <v>9.3777514886282205</v>
      </c>
      <c r="P12404" t="s">
        <v>5572</v>
      </c>
    </row>
    <row r="12405" spans="1:16">
      <c r="A12405" s="54" t="s">
        <v>2060</v>
      </c>
      <c r="B12405" s="54" t="s">
        <v>3184</v>
      </c>
      <c r="C12405" s="54" t="s">
        <v>5516</v>
      </c>
      <c r="D12405" s="54" t="s">
        <v>2889</v>
      </c>
      <c r="E12405" s="54" t="s">
        <v>4229</v>
      </c>
      <c r="F12405" s="54" t="s">
        <v>3690</v>
      </c>
      <c r="G12405" s="54">
        <v>2311020000</v>
      </c>
      <c r="H12405" s="54" t="s">
        <v>3697</v>
      </c>
      <c r="I12405" s="54" t="s">
        <v>3698</v>
      </c>
      <c r="J12405">
        <f>VLOOKUP(A12405,'County Acres Disturbed'!$A$2:$E$3146,5,FALSE)</f>
        <v>36.590315777997766</v>
      </c>
      <c r="K12405" s="55" t="s">
        <v>5571</v>
      </c>
      <c r="L12405">
        <f>IF(H12405="PM10-PRI",VLOOKUP(A12405,'County Emission Factors'!A$2:E$3145,5,FALSE),IF(H12405="PM10-FIL",VLOOKUP(A12405,'County Emission Factors'!A$2:E$3145,5,FALSE),VLOOKUP(A12405,'County Emission Factors'!A$2:F$3145,6,FALSE)))</f>
        <v>2.5629053177691308E-2</v>
      </c>
      <c r="M12405" s="56" t="s">
        <v>5572</v>
      </c>
      <c r="N12405" t="s">
        <v>5571</v>
      </c>
      <c r="O12405">
        <f t="shared" si="199"/>
        <v>0.93777514886282209</v>
      </c>
      <c r="P12405" t="s">
        <v>5572</v>
      </c>
    </row>
    <row r="12406" spans="1:16">
      <c r="A12406" s="54" t="s">
        <v>2061</v>
      </c>
      <c r="B12406" s="54" t="s">
        <v>3184</v>
      </c>
      <c r="C12406" s="54" t="s">
        <v>5516</v>
      </c>
      <c r="D12406" s="54" t="s">
        <v>2890</v>
      </c>
      <c r="E12406" s="54" t="s">
        <v>4650</v>
      </c>
      <c r="F12406" s="54" t="s">
        <v>3690</v>
      </c>
      <c r="G12406" s="54">
        <v>2311020000</v>
      </c>
      <c r="H12406" s="54" t="s">
        <v>3691</v>
      </c>
      <c r="I12406" s="54" t="s">
        <v>3692</v>
      </c>
      <c r="J12406">
        <f>VLOOKUP(A12406,'County Acres Disturbed'!$A$2:$E$3146,5,FALSE)</f>
        <v>3840.9308468687068</v>
      </c>
      <c r="K12406" s="55" t="s">
        <v>5571</v>
      </c>
      <c r="L12406">
        <f>IF(H12406="PM10-PRI",VLOOKUP(A12406,'County Emission Factors'!A$2:E$3145,5,FALSE),IF(H12406="PM10-FIL",VLOOKUP(A12406,'County Emission Factors'!A$2:E$3145,5,FALSE),VLOOKUP(A12406,'County Emission Factors'!A$2:F$3145,6,FALSE)))</f>
        <v>0.25629053177691313</v>
      </c>
      <c r="M12406" s="56" t="s">
        <v>5572</v>
      </c>
      <c r="N12406" t="s">
        <v>5571</v>
      </c>
      <c r="O12406">
        <f t="shared" si="199"/>
        <v>984.39420926233015</v>
      </c>
      <c r="P12406" t="s">
        <v>5572</v>
      </c>
    </row>
    <row r="12407" spans="1:16">
      <c r="A12407" s="54" t="s">
        <v>2061</v>
      </c>
      <c r="B12407" s="54" t="s">
        <v>3184</v>
      </c>
      <c r="C12407" s="54" t="s">
        <v>5516</v>
      </c>
      <c r="D12407" s="54" t="s">
        <v>2890</v>
      </c>
      <c r="E12407" s="54" t="s">
        <v>4650</v>
      </c>
      <c r="F12407" s="54" t="s">
        <v>3690</v>
      </c>
      <c r="G12407" s="54">
        <v>2311020000</v>
      </c>
      <c r="H12407" s="54" t="s">
        <v>3693</v>
      </c>
      <c r="I12407" s="54" t="s">
        <v>3694</v>
      </c>
      <c r="J12407">
        <f>VLOOKUP(A12407,'County Acres Disturbed'!$A$2:$E$3146,5,FALSE)</f>
        <v>3840.9308468687068</v>
      </c>
      <c r="K12407" s="55" t="s">
        <v>5571</v>
      </c>
      <c r="L12407">
        <f>IF(H12407="PM10-PRI",VLOOKUP(A12407,'County Emission Factors'!A$2:E$3145,5,FALSE),IF(H12407="PM10-FIL",VLOOKUP(A12407,'County Emission Factors'!A$2:E$3145,5,FALSE),VLOOKUP(A12407,'County Emission Factors'!A$2:F$3145,6,FALSE)))</f>
        <v>2.5629053177691315E-2</v>
      </c>
      <c r="M12407" s="56" t="s">
        <v>5572</v>
      </c>
      <c r="N12407" t="s">
        <v>5571</v>
      </c>
      <c r="O12407">
        <f t="shared" si="199"/>
        <v>98.439420926233026</v>
      </c>
      <c r="P12407" t="s">
        <v>5572</v>
      </c>
    </row>
    <row r="12408" spans="1:16">
      <c r="A12408" s="54" t="s">
        <v>2061</v>
      </c>
      <c r="B12408" s="54" t="s">
        <v>3184</v>
      </c>
      <c r="C12408" s="54" t="s">
        <v>5516</v>
      </c>
      <c r="D12408" s="54" t="s">
        <v>2890</v>
      </c>
      <c r="E12408" s="54" t="s">
        <v>4650</v>
      </c>
      <c r="F12408" s="54" t="s">
        <v>3690</v>
      </c>
      <c r="G12408" s="54">
        <v>2311020000</v>
      </c>
      <c r="H12408" s="54" t="s">
        <v>3695</v>
      </c>
      <c r="I12408" s="54" t="s">
        <v>3696</v>
      </c>
      <c r="J12408">
        <f>VLOOKUP(A12408,'County Acres Disturbed'!$A$2:$E$3146,5,FALSE)</f>
        <v>3840.9308468687068</v>
      </c>
      <c r="K12408" s="55" t="s">
        <v>5571</v>
      </c>
      <c r="L12408">
        <f>IF(H12408="PM10-PRI",VLOOKUP(A12408,'County Emission Factors'!A$2:E$3145,5,FALSE),IF(H12408="PM10-FIL",VLOOKUP(A12408,'County Emission Factors'!A$2:E$3145,5,FALSE),VLOOKUP(A12408,'County Emission Factors'!A$2:F$3145,6,FALSE)))</f>
        <v>0.25629053177691313</v>
      </c>
      <c r="M12408" s="56" t="s">
        <v>5572</v>
      </c>
      <c r="N12408" t="s">
        <v>5571</v>
      </c>
      <c r="O12408">
        <f t="shared" si="199"/>
        <v>984.39420926233015</v>
      </c>
      <c r="P12408" t="s">
        <v>5572</v>
      </c>
    </row>
    <row r="12409" spans="1:16">
      <c r="A12409" s="54" t="s">
        <v>2061</v>
      </c>
      <c r="B12409" s="54" t="s">
        <v>3184</v>
      </c>
      <c r="C12409" s="54" t="s">
        <v>5516</v>
      </c>
      <c r="D12409" s="54" t="s">
        <v>2890</v>
      </c>
      <c r="E12409" s="54" t="s">
        <v>4650</v>
      </c>
      <c r="F12409" s="54" t="s">
        <v>3690</v>
      </c>
      <c r="G12409" s="54">
        <v>2311020000</v>
      </c>
      <c r="H12409" s="54" t="s">
        <v>3697</v>
      </c>
      <c r="I12409" s="54" t="s">
        <v>3698</v>
      </c>
      <c r="J12409">
        <f>VLOOKUP(A12409,'County Acres Disturbed'!$A$2:$E$3146,5,FALSE)</f>
        <v>3840.9308468687068</v>
      </c>
      <c r="K12409" s="55" t="s">
        <v>5571</v>
      </c>
      <c r="L12409">
        <f>IF(H12409="PM10-PRI",VLOOKUP(A12409,'County Emission Factors'!A$2:E$3145,5,FALSE),IF(H12409="PM10-FIL",VLOOKUP(A12409,'County Emission Factors'!A$2:E$3145,5,FALSE),VLOOKUP(A12409,'County Emission Factors'!A$2:F$3145,6,FALSE)))</f>
        <v>2.5629053177691315E-2</v>
      </c>
      <c r="M12409" s="56" t="s">
        <v>5572</v>
      </c>
      <c r="N12409" t="s">
        <v>5571</v>
      </c>
      <c r="O12409">
        <f t="shared" si="199"/>
        <v>98.439420926233026</v>
      </c>
      <c r="P12409" t="s">
        <v>5572</v>
      </c>
    </row>
    <row r="12410" spans="1:16">
      <c r="A12410" s="54" t="s">
        <v>2062</v>
      </c>
      <c r="B12410" s="54" t="s">
        <v>3184</v>
      </c>
      <c r="C12410" s="54" t="s">
        <v>5516</v>
      </c>
      <c r="D12410" s="54" t="s">
        <v>2891</v>
      </c>
      <c r="E12410" s="54" t="s">
        <v>5342</v>
      </c>
      <c r="F12410" s="54" t="s">
        <v>3690</v>
      </c>
      <c r="G12410" s="54">
        <v>2311020000</v>
      </c>
      <c r="H12410" s="54" t="s">
        <v>3691</v>
      </c>
      <c r="I12410" s="54" t="s">
        <v>3692</v>
      </c>
      <c r="J12410">
        <f>VLOOKUP(A12410,'County Acres Disturbed'!$A$2:$E$3146,5,FALSE)</f>
        <v>36.590315777997766</v>
      </c>
      <c r="K12410" s="55" t="s">
        <v>5571</v>
      </c>
      <c r="L12410">
        <f>IF(H12410="PM10-PRI",VLOOKUP(A12410,'County Emission Factors'!A$2:E$3145,5,FALSE),IF(H12410="PM10-FIL",VLOOKUP(A12410,'County Emission Factors'!A$2:E$3145,5,FALSE),VLOOKUP(A12410,'County Emission Factors'!A$2:F$3145,6,FALSE)))</f>
        <v>0.25629053177691297</v>
      </c>
      <c r="M12410" s="56" t="s">
        <v>5572</v>
      </c>
      <c r="N12410" t="s">
        <v>5571</v>
      </c>
      <c r="O12410">
        <f t="shared" si="199"/>
        <v>9.3777514886282169</v>
      </c>
      <c r="P12410" t="s">
        <v>5572</v>
      </c>
    </row>
    <row r="12411" spans="1:16">
      <c r="A12411" s="54" t="s">
        <v>2062</v>
      </c>
      <c r="B12411" s="54" t="s">
        <v>3184</v>
      </c>
      <c r="C12411" s="54" t="s">
        <v>5516</v>
      </c>
      <c r="D12411" s="54" t="s">
        <v>2891</v>
      </c>
      <c r="E12411" s="54" t="s">
        <v>5342</v>
      </c>
      <c r="F12411" s="54" t="s">
        <v>3690</v>
      </c>
      <c r="G12411" s="54">
        <v>2311020000</v>
      </c>
      <c r="H12411" s="54" t="s">
        <v>3693</v>
      </c>
      <c r="I12411" s="54" t="s">
        <v>3694</v>
      </c>
      <c r="J12411">
        <f>VLOOKUP(A12411,'County Acres Disturbed'!$A$2:$E$3146,5,FALSE)</f>
        <v>36.590315777997766</v>
      </c>
      <c r="K12411" s="55" t="s">
        <v>5571</v>
      </c>
      <c r="L12411">
        <f>IF(H12411="PM10-PRI",VLOOKUP(A12411,'County Emission Factors'!A$2:E$3145,5,FALSE),IF(H12411="PM10-FIL",VLOOKUP(A12411,'County Emission Factors'!A$2:E$3145,5,FALSE),VLOOKUP(A12411,'County Emission Factors'!A$2:F$3145,6,FALSE)))</f>
        <v>2.5629053177691298E-2</v>
      </c>
      <c r="M12411" s="56" t="s">
        <v>5572</v>
      </c>
      <c r="N12411" t="s">
        <v>5571</v>
      </c>
      <c r="O12411">
        <f t="shared" si="199"/>
        <v>0.93777514886282165</v>
      </c>
      <c r="P12411" t="s">
        <v>5572</v>
      </c>
    </row>
    <row r="12412" spans="1:16">
      <c r="A12412" s="54" t="s">
        <v>2062</v>
      </c>
      <c r="B12412" s="54" t="s">
        <v>3184</v>
      </c>
      <c r="C12412" s="54" t="s">
        <v>5516</v>
      </c>
      <c r="D12412" s="54" t="s">
        <v>2891</v>
      </c>
      <c r="E12412" s="54" t="s">
        <v>5342</v>
      </c>
      <c r="F12412" s="54" t="s">
        <v>3690</v>
      </c>
      <c r="G12412" s="54">
        <v>2311020000</v>
      </c>
      <c r="H12412" s="54" t="s">
        <v>3695</v>
      </c>
      <c r="I12412" s="54" t="s">
        <v>3696</v>
      </c>
      <c r="J12412">
        <f>VLOOKUP(A12412,'County Acres Disturbed'!$A$2:$E$3146,5,FALSE)</f>
        <v>36.590315777997766</v>
      </c>
      <c r="K12412" s="55" t="s">
        <v>5571</v>
      </c>
      <c r="L12412">
        <f>IF(H12412="PM10-PRI",VLOOKUP(A12412,'County Emission Factors'!A$2:E$3145,5,FALSE),IF(H12412="PM10-FIL",VLOOKUP(A12412,'County Emission Factors'!A$2:E$3145,5,FALSE),VLOOKUP(A12412,'County Emission Factors'!A$2:F$3145,6,FALSE)))</f>
        <v>0.25629053177691297</v>
      </c>
      <c r="M12412" s="56" t="s">
        <v>5572</v>
      </c>
      <c r="N12412" t="s">
        <v>5571</v>
      </c>
      <c r="O12412">
        <f t="shared" si="199"/>
        <v>9.3777514886282169</v>
      </c>
      <c r="P12412" t="s">
        <v>5572</v>
      </c>
    </row>
    <row r="12413" spans="1:16">
      <c r="A12413" s="54" t="s">
        <v>2062</v>
      </c>
      <c r="B12413" s="54" t="s">
        <v>3184</v>
      </c>
      <c r="C12413" s="54" t="s">
        <v>5516</v>
      </c>
      <c r="D12413" s="54" t="s">
        <v>2891</v>
      </c>
      <c r="E12413" s="54" t="s">
        <v>5342</v>
      </c>
      <c r="F12413" s="54" t="s">
        <v>3690</v>
      </c>
      <c r="G12413" s="54">
        <v>2311020000</v>
      </c>
      <c r="H12413" s="54" t="s">
        <v>3697</v>
      </c>
      <c r="I12413" s="54" t="s">
        <v>3698</v>
      </c>
      <c r="J12413">
        <f>VLOOKUP(A12413,'County Acres Disturbed'!$A$2:$E$3146,5,FALSE)</f>
        <v>36.590315777997766</v>
      </c>
      <c r="K12413" s="55" t="s">
        <v>5571</v>
      </c>
      <c r="L12413">
        <f>IF(H12413="PM10-PRI",VLOOKUP(A12413,'County Emission Factors'!A$2:E$3145,5,FALSE),IF(H12413="PM10-FIL",VLOOKUP(A12413,'County Emission Factors'!A$2:E$3145,5,FALSE),VLOOKUP(A12413,'County Emission Factors'!A$2:F$3145,6,FALSE)))</f>
        <v>2.5629053177691298E-2</v>
      </c>
      <c r="M12413" s="56" t="s">
        <v>5572</v>
      </c>
      <c r="N12413" t="s">
        <v>5571</v>
      </c>
      <c r="O12413">
        <f t="shared" si="199"/>
        <v>0.93777514886282165</v>
      </c>
      <c r="P12413" t="s">
        <v>5572</v>
      </c>
    </row>
    <row r="12414" spans="1:16">
      <c r="A12414" s="54" t="s">
        <v>2063</v>
      </c>
      <c r="B12414" s="54" t="s">
        <v>3184</v>
      </c>
      <c r="C12414" s="54" t="s">
        <v>5516</v>
      </c>
      <c r="D12414" s="54" t="s">
        <v>2892</v>
      </c>
      <c r="E12414" s="54" t="s">
        <v>5540</v>
      </c>
      <c r="F12414" s="54" t="s">
        <v>3690</v>
      </c>
      <c r="G12414" s="54">
        <v>2311020000</v>
      </c>
      <c r="H12414" s="54" t="s">
        <v>3691</v>
      </c>
      <c r="I12414" s="54" t="s">
        <v>3692</v>
      </c>
      <c r="J12414">
        <f>VLOOKUP(A12414,'County Acres Disturbed'!$A$2:$E$3146,5,FALSE)</f>
        <v>336.73914273917427</v>
      </c>
      <c r="K12414" s="55" t="s">
        <v>5571</v>
      </c>
      <c r="L12414">
        <f>IF(H12414="PM10-PRI",VLOOKUP(A12414,'County Emission Factors'!A$2:E$3145,5,FALSE),IF(H12414="PM10-FIL",VLOOKUP(A12414,'County Emission Factors'!A$2:E$3145,5,FALSE),VLOOKUP(A12414,'County Emission Factors'!A$2:F$3145,6,FALSE)))</f>
        <v>0.25629053177691313</v>
      </c>
      <c r="M12414" s="56" t="s">
        <v>5572</v>
      </c>
      <c r="N12414" t="s">
        <v>5571</v>
      </c>
      <c r="O12414">
        <f t="shared" si="199"/>
        <v>86.303053962724832</v>
      </c>
      <c r="P12414" t="s">
        <v>5572</v>
      </c>
    </row>
    <row r="12415" spans="1:16">
      <c r="A12415" s="54" t="s">
        <v>2063</v>
      </c>
      <c r="B12415" s="54" t="s">
        <v>3184</v>
      </c>
      <c r="C12415" s="54" t="s">
        <v>5516</v>
      </c>
      <c r="D12415" s="54" t="s">
        <v>2892</v>
      </c>
      <c r="E12415" s="54" t="s">
        <v>5540</v>
      </c>
      <c r="F12415" s="54" t="s">
        <v>3690</v>
      </c>
      <c r="G12415" s="54">
        <v>2311020000</v>
      </c>
      <c r="H12415" s="54" t="s">
        <v>3693</v>
      </c>
      <c r="I12415" s="54" t="s">
        <v>3694</v>
      </c>
      <c r="J12415">
        <f>VLOOKUP(A12415,'County Acres Disturbed'!$A$2:$E$3146,5,FALSE)</f>
        <v>336.73914273917427</v>
      </c>
      <c r="K12415" s="55" t="s">
        <v>5571</v>
      </c>
      <c r="L12415">
        <f>IF(H12415="PM10-PRI",VLOOKUP(A12415,'County Emission Factors'!A$2:E$3145,5,FALSE),IF(H12415="PM10-FIL",VLOOKUP(A12415,'County Emission Factors'!A$2:E$3145,5,FALSE),VLOOKUP(A12415,'County Emission Factors'!A$2:F$3145,6,FALSE)))</f>
        <v>2.5629053177691315E-2</v>
      </c>
      <c r="M12415" s="56" t="s">
        <v>5572</v>
      </c>
      <c r="N12415" t="s">
        <v>5571</v>
      </c>
      <c r="O12415">
        <f t="shared" si="199"/>
        <v>8.6303053962724832</v>
      </c>
      <c r="P12415" t="s">
        <v>5572</v>
      </c>
    </row>
    <row r="12416" spans="1:16">
      <c r="A12416" s="54" t="s">
        <v>2063</v>
      </c>
      <c r="B12416" s="54" t="s">
        <v>3184</v>
      </c>
      <c r="C12416" s="54" t="s">
        <v>5516</v>
      </c>
      <c r="D12416" s="54" t="s">
        <v>2892</v>
      </c>
      <c r="E12416" s="54" t="s">
        <v>5540</v>
      </c>
      <c r="F12416" s="54" t="s">
        <v>3690</v>
      </c>
      <c r="G12416" s="54">
        <v>2311020000</v>
      </c>
      <c r="H12416" s="54" t="s">
        <v>3695</v>
      </c>
      <c r="I12416" s="54" t="s">
        <v>3696</v>
      </c>
      <c r="J12416">
        <f>VLOOKUP(A12416,'County Acres Disturbed'!$A$2:$E$3146,5,FALSE)</f>
        <v>336.73914273917427</v>
      </c>
      <c r="K12416" s="55" t="s">
        <v>5571</v>
      </c>
      <c r="L12416">
        <f>IF(H12416="PM10-PRI",VLOOKUP(A12416,'County Emission Factors'!A$2:E$3145,5,FALSE),IF(H12416="PM10-FIL",VLOOKUP(A12416,'County Emission Factors'!A$2:E$3145,5,FALSE),VLOOKUP(A12416,'County Emission Factors'!A$2:F$3145,6,FALSE)))</f>
        <v>0.25629053177691313</v>
      </c>
      <c r="M12416" s="56" t="s">
        <v>5572</v>
      </c>
      <c r="N12416" t="s">
        <v>5571</v>
      </c>
      <c r="O12416">
        <f t="shared" si="199"/>
        <v>86.303053962724832</v>
      </c>
      <c r="P12416" t="s">
        <v>5572</v>
      </c>
    </row>
    <row r="12417" spans="1:16">
      <c r="A12417" s="54" t="s">
        <v>2063</v>
      </c>
      <c r="B12417" s="54" t="s">
        <v>3184</v>
      </c>
      <c r="C12417" s="54" t="s">
        <v>5516</v>
      </c>
      <c r="D12417" s="54" t="s">
        <v>2892</v>
      </c>
      <c r="E12417" s="54" t="s">
        <v>5540</v>
      </c>
      <c r="F12417" s="54" t="s">
        <v>3690</v>
      </c>
      <c r="G12417" s="54">
        <v>2311020000</v>
      </c>
      <c r="H12417" s="54" t="s">
        <v>3697</v>
      </c>
      <c r="I12417" s="54" t="s">
        <v>3698</v>
      </c>
      <c r="J12417">
        <f>VLOOKUP(A12417,'County Acres Disturbed'!$A$2:$E$3146,5,FALSE)</f>
        <v>336.73914273917427</v>
      </c>
      <c r="K12417" s="55" t="s">
        <v>5571</v>
      </c>
      <c r="L12417">
        <f>IF(H12417="PM10-PRI",VLOOKUP(A12417,'County Emission Factors'!A$2:E$3145,5,FALSE),IF(H12417="PM10-FIL",VLOOKUP(A12417,'County Emission Factors'!A$2:E$3145,5,FALSE),VLOOKUP(A12417,'County Emission Factors'!A$2:F$3145,6,FALSE)))</f>
        <v>2.5629053177691315E-2</v>
      </c>
      <c r="M12417" s="56" t="s">
        <v>5572</v>
      </c>
      <c r="N12417" t="s">
        <v>5571</v>
      </c>
      <c r="O12417">
        <f t="shared" si="199"/>
        <v>8.6303053962724832</v>
      </c>
      <c r="P12417" t="s">
        <v>5572</v>
      </c>
    </row>
    <row r="12418" spans="1:16">
      <c r="A12418" s="54" t="s">
        <v>2064</v>
      </c>
      <c r="B12418" s="54" t="s">
        <v>3184</v>
      </c>
      <c r="C12418" s="54" t="s">
        <v>5516</v>
      </c>
      <c r="D12418" s="54" t="s">
        <v>2893</v>
      </c>
      <c r="E12418" s="54" t="s">
        <v>5541</v>
      </c>
      <c r="F12418" s="54" t="s">
        <v>3690</v>
      </c>
      <c r="G12418" s="54">
        <v>2311020000</v>
      </c>
      <c r="H12418" s="54" t="s">
        <v>3691</v>
      </c>
      <c r="I12418" s="54" t="s">
        <v>3692</v>
      </c>
      <c r="J12418">
        <f>VLOOKUP(A12418,'County Acres Disturbed'!$A$2:$E$3146,5,FALSE)</f>
        <v>1599.5109280110776</v>
      </c>
      <c r="K12418" s="55" t="s">
        <v>5571</v>
      </c>
      <c r="L12418">
        <f>IF(H12418="PM10-PRI",VLOOKUP(A12418,'County Emission Factors'!A$2:E$3145,5,FALSE),IF(H12418="PM10-FIL",VLOOKUP(A12418,'County Emission Factors'!A$2:E$3145,5,FALSE),VLOOKUP(A12418,'County Emission Factors'!A$2:F$3145,6,FALSE)))</f>
        <v>0.25629053177691319</v>
      </c>
      <c r="M12418" s="56" t="s">
        <v>5572</v>
      </c>
      <c r="N12418" t="s">
        <v>5571</v>
      </c>
      <c r="O12418">
        <f t="shared" si="199"/>
        <v>409.93950632294298</v>
      </c>
      <c r="P12418" t="s">
        <v>5572</v>
      </c>
    </row>
    <row r="12419" spans="1:16">
      <c r="A12419" s="54" t="s">
        <v>2064</v>
      </c>
      <c r="B12419" s="54" t="s">
        <v>3184</v>
      </c>
      <c r="C12419" s="54" t="s">
        <v>5516</v>
      </c>
      <c r="D12419" s="54" t="s">
        <v>2893</v>
      </c>
      <c r="E12419" s="54" t="s">
        <v>5541</v>
      </c>
      <c r="F12419" s="54" t="s">
        <v>3690</v>
      </c>
      <c r="G12419" s="54">
        <v>2311020000</v>
      </c>
      <c r="H12419" s="54" t="s">
        <v>3693</v>
      </c>
      <c r="I12419" s="54" t="s">
        <v>3694</v>
      </c>
      <c r="J12419">
        <f>VLOOKUP(A12419,'County Acres Disturbed'!$A$2:$E$3146,5,FALSE)</f>
        <v>1599.5109280110776</v>
      </c>
      <c r="K12419" s="55" t="s">
        <v>5571</v>
      </c>
      <c r="L12419">
        <f>IF(H12419="PM10-PRI",VLOOKUP(A12419,'County Emission Factors'!A$2:E$3145,5,FALSE),IF(H12419="PM10-FIL",VLOOKUP(A12419,'County Emission Factors'!A$2:E$3145,5,FALSE),VLOOKUP(A12419,'County Emission Factors'!A$2:F$3145,6,FALSE)))</f>
        <v>2.5629053177691319E-2</v>
      </c>
      <c r="M12419" s="56" t="s">
        <v>5572</v>
      </c>
      <c r="N12419" t="s">
        <v>5571</v>
      </c>
      <c r="O12419">
        <f t="shared" si="199"/>
        <v>40.9939506322943</v>
      </c>
      <c r="P12419" t="s">
        <v>5572</v>
      </c>
    </row>
    <row r="12420" spans="1:16">
      <c r="A12420" s="54" t="s">
        <v>2064</v>
      </c>
      <c r="B12420" s="54" t="s">
        <v>3184</v>
      </c>
      <c r="C12420" s="54" t="s">
        <v>5516</v>
      </c>
      <c r="D12420" s="54" t="s">
        <v>2893</v>
      </c>
      <c r="E12420" s="54" t="s">
        <v>5541</v>
      </c>
      <c r="F12420" s="54" t="s">
        <v>3690</v>
      </c>
      <c r="G12420" s="54">
        <v>2311020000</v>
      </c>
      <c r="H12420" s="54" t="s">
        <v>3695</v>
      </c>
      <c r="I12420" s="54" t="s">
        <v>3696</v>
      </c>
      <c r="J12420">
        <f>VLOOKUP(A12420,'County Acres Disturbed'!$A$2:$E$3146,5,FALSE)</f>
        <v>1599.5109280110776</v>
      </c>
      <c r="K12420" s="55" t="s">
        <v>5571</v>
      </c>
      <c r="L12420">
        <f>IF(H12420="PM10-PRI",VLOOKUP(A12420,'County Emission Factors'!A$2:E$3145,5,FALSE),IF(H12420="PM10-FIL",VLOOKUP(A12420,'County Emission Factors'!A$2:E$3145,5,FALSE),VLOOKUP(A12420,'County Emission Factors'!A$2:F$3145,6,FALSE)))</f>
        <v>0.25629053177691319</v>
      </c>
      <c r="M12420" s="56" t="s">
        <v>5572</v>
      </c>
      <c r="N12420" t="s">
        <v>5571</v>
      </c>
      <c r="O12420">
        <f t="shared" si="199"/>
        <v>409.93950632294298</v>
      </c>
      <c r="P12420" t="s">
        <v>5572</v>
      </c>
    </row>
    <row r="12421" spans="1:16">
      <c r="A12421" s="54" t="s">
        <v>2064</v>
      </c>
      <c r="B12421" s="54" t="s">
        <v>3184</v>
      </c>
      <c r="C12421" s="54" t="s">
        <v>5516</v>
      </c>
      <c r="D12421" s="54" t="s">
        <v>2893</v>
      </c>
      <c r="E12421" s="54" t="s">
        <v>5541</v>
      </c>
      <c r="F12421" s="54" t="s">
        <v>3690</v>
      </c>
      <c r="G12421" s="54">
        <v>2311020000</v>
      </c>
      <c r="H12421" s="54" t="s">
        <v>3697</v>
      </c>
      <c r="I12421" s="54" t="s">
        <v>3698</v>
      </c>
      <c r="J12421">
        <f>VLOOKUP(A12421,'County Acres Disturbed'!$A$2:$E$3146,5,FALSE)</f>
        <v>1599.5109280110776</v>
      </c>
      <c r="K12421" s="55" t="s">
        <v>5571</v>
      </c>
      <c r="L12421">
        <f>IF(H12421="PM10-PRI",VLOOKUP(A12421,'County Emission Factors'!A$2:E$3145,5,FALSE),IF(H12421="PM10-FIL",VLOOKUP(A12421,'County Emission Factors'!A$2:E$3145,5,FALSE),VLOOKUP(A12421,'County Emission Factors'!A$2:F$3145,6,FALSE)))</f>
        <v>2.5629053177691319E-2</v>
      </c>
      <c r="M12421" s="56" t="s">
        <v>5572</v>
      </c>
      <c r="N12421" t="s">
        <v>5571</v>
      </c>
      <c r="O12421">
        <f t="shared" si="199"/>
        <v>40.9939506322943</v>
      </c>
      <c r="P12421" t="s">
        <v>5572</v>
      </c>
    </row>
    <row r="12422" spans="1:16">
      <c r="A12422" s="54" t="s">
        <v>2065</v>
      </c>
      <c r="B12422" s="54" t="s">
        <v>3184</v>
      </c>
      <c r="C12422" s="54" t="s">
        <v>5516</v>
      </c>
      <c r="D12422" s="54" t="s">
        <v>2894</v>
      </c>
      <c r="E12422" s="54" t="s">
        <v>5542</v>
      </c>
      <c r="F12422" s="54" t="s">
        <v>3690</v>
      </c>
      <c r="G12422" s="54">
        <v>2311020000</v>
      </c>
      <c r="H12422" s="54" t="s">
        <v>3691</v>
      </c>
      <c r="I12422" s="54" t="s">
        <v>3692</v>
      </c>
      <c r="J12422">
        <f>VLOOKUP(A12422,'County Acres Disturbed'!$A$2:$E$3146,5,FALSE)</f>
        <v>36.830843737097183</v>
      </c>
      <c r="K12422" s="55" t="s">
        <v>5571</v>
      </c>
      <c r="L12422">
        <f>IF(H12422="PM10-PRI",VLOOKUP(A12422,'County Emission Factors'!A$2:E$3145,5,FALSE),IF(H12422="PM10-FIL",VLOOKUP(A12422,'County Emission Factors'!A$2:E$3145,5,FALSE),VLOOKUP(A12422,'County Emission Factors'!A$2:F$3145,6,FALSE)))</f>
        <v>0.27107652399481214</v>
      </c>
      <c r="M12422" s="56" t="s">
        <v>5572</v>
      </c>
      <c r="N12422" t="s">
        <v>5571</v>
      </c>
      <c r="O12422">
        <f t="shared" si="199"/>
        <v>9.9839770960484007</v>
      </c>
      <c r="P12422" t="s">
        <v>5572</v>
      </c>
    </row>
    <row r="12423" spans="1:16">
      <c r="A12423" s="54" t="s">
        <v>2065</v>
      </c>
      <c r="B12423" s="54" t="s">
        <v>3184</v>
      </c>
      <c r="C12423" s="54" t="s">
        <v>5516</v>
      </c>
      <c r="D12423" s="54" t="s">
        <v>2894</v>
      </c>
      <c r="E12423" s="54" t="s">
        <v>5542</v>
      </c>
      <c r="F12423" s="54" t="s">
        <v>3690</v>
      </c>
      <c r="G12423" s="54">
        <v>2311020000</v>
      </c>
      <c r="H12423" s="54" t="s">
        <v>3693</v>
      </c>
      <c r="I12423" s="54" t="s">
        <v>3694</v>
      </c>
      <c r="J12423">
        <f>VLOOKUP(A12423,'County Acres Disturbed'!$A$2:$E$3146,5,FALSE)</f>
        <v>36.830843737097183</v>
      </c>
      <c r="K12423" s="55" t="s">
        <v>5571</v>
      </c>
      <c r="L12423">
        <f>IF(H12423="PM10-PRI",VLOOKUP(A12423,'County Emission Factors'!A$2:E$3145,5,FALSE),IF(H12423="PM10-FIL",VLOOKUP(A12423,'County Emission Factors'!A$2:E$3145,5,FALSE),VLOOKUP(A12423,'County Emission Factors'!A$2:F$3145,6,FALSE)))</f>
        <v>2.7107652399481215E-2</v>
      </c>
      <c r="M12423" s="56" t="s">
        <v>5572</v>
      </c>
      <c r="N12423" t="s">
        <v>5571</v>
      </c>
      <c r="O12423">
        <f t="shared" si="199"/>
        <v>0.99839770960484009</v>
      </c>
      <c r="P12423" t="s">
        <v>5572</v>
      </c>
    </row>
    <row r="12424" spans="1:16">
      <c r="A12424" s="54" t="s">
        <v>2065</v>
      </c>
      <c r="B12424" s="54" t="s">
        <v>3184</v>
      </c>
      <c r="C12424" s="54" t="s">
        <v>5516</v>
      </c>
      <c r="D12424" s="54" t="s">
        <v>2894</v>
      </c>
      <c r="E12424" s="54" t="s">
        <v>5542</v>
      </c>
      <c r="F12424" s="54" t="s">
        <v>3690</v>
      </c>
      <c r="G12424" s="54">
        <v>2311020000</v>
      </c>
      <c r="H12424" s="54" t="s">
        <v>3695</v>
      </c>
      <c r="I12424" s="54" t="s">
        <v>3696</v>
      </c>
      <c r="J12424">
        <f>VLOOKUP(A12424,'County Acres Disturbed'!$A$2:$E$3146,5,FALSE)</f>
        <v>36.830843737097183</v>
      </c>
      <c r="K12424" s="55" t="s">
        <v>5571</v>
      </c>
      <c r="L12424">
        <f>IF(H12424="PM10-PRI",VLOOKUP(A12424,'County Emission Factors'!A$2:E$3145,5,FALSE),IF(H12424="PM10-FIL",VLOOKUP(A12424,'County Emission Factors'!A$2:E$3145,5,FALSE),VLOOKUP(A12424,'County Emission Factors'!A$2:F$3145,6,FALSE)))</f>
        <v>0.27107652399481214</v>
      </c>
      <c r="M12424" s="56" t="s">
        <v>5572</v>
      </c>
      <c r="N12424" t="s">
        <v>5571</v>
      </c>
      <c r="O12424">
        <f t="shared" si="199"/>
        <v>9.9839770960484007</v>
      </c>
      <c r="P12424" t="s">
        <v>5572</v>
      </c>
    </row>
    <row r="12425" spans="1:16">
      <c r="A12425" s="54" t="s">
        <v>2065</v>
      </c>
      <c r="B12425" s="54" t="s">
        <v>3184</v>
      </c>
      <c r="C12425" s="54" t="s">
        <v>5516</v>
      </c>
      <c r="D12425" s="54" t="s">
        <v>2894</v>
      </c>
      <c r="E12425" s="54" t="s">
        <v>5542</v>
      </c>
      <c r="F12425" s="54" t="s">
        <v>3690</v>
      </c>
      <c r="G12425" s="54">
        <v>2311020000</v>
      </c>
      <c r="H12425" s="54" t="s">
        <v>3697</v>
      </c>
      <c r="I12425" s="54" t="s">
        <v>3698</v>
      </c>
      <c r="J12425">
        <f>VLOOKUP(A12425,'County Acres Disturbed'!$A$2:$E$3146,5,FALSE)</f>
        <v>36.830843737097183</v>
      </c>
      <c r="K12425" s="55" t="s">
        <v>5571</v>
      </c>
      <c r="L12425">
        <f>IF(H12425="PM10-PRI",VLOOKUP(A12425,'County Emission Factors'!A$2:E$3145,5,FALSE),IF(H12425="PM10-FIL",VLOOKUP(A12425,'County Emission Factors'!A$2:E$3145,5,FALSE),VLOOKUP(A12425,'County Emission Factors'!A$2:F$3145,6,FALSE)))</f>
        <v>2.7107652399481215E-2</v>
      </c>
      <c r="M12425" s="56" t="s">
        <v>5572</v>
      </c>
      <c r="N12425" t="s">
        <v>5571</v>
      </c>
      <c r="O12425">
        <f t="shared" si="199"/>
        <v>0.99839770960484009</v>
      </c>
      <c r="P12425" t="s">
        <v>5572</v>
      </c>
    </row>
    <row r="12426" spans="1:16">
      <c r="A12426" s="54" t="s">
        <v>2066</v>
      </c>
      <c r="B12426" s="54" t="s">
        <v>3184</v>
      </c>
      <c r="C12426" s="54" t="s">
        <v>5516</v>
      </c>
      <c r="D12426" s="54" t="s">
        <v>2895</v>
      </c>
      <c r="E12426" s="54" t="s">
        <v>5543</v>
      </c>
      <c r="F12426" s="54" t="s">
        <v>3690</v>
      </c>
      <c r="G12426" s="54">
        <v>2311020000</v>
      </c>
      <c r="H12426" s="54" t="s">
        <v>3691</v>
      </c>
      <c r="I12426" s="54" t="s">
        <v>3692</v>
      </c>
      <c r="J12426">
        <f>VLOOKUP(A12426,'County Acres Disturbed'!$A$2:$E$3146,5,FALSE)</f>
        <v>178.89266958018629</v>
      </c>
      <c r="K12426" s="55" t="s">
        <v>5571</v>
      </c>
      <c r="L12426">
        <f>IF(H12426="PM10-PRI",VLOOKUP(A12426,'County Emission Factors'!A$2:E$3145,5,FALSE),IF(H12426="PM10-FIL",VLOOKUP(A12426,'County Emission Factors'!A$2:E$3145,5,FALSE),VLOOKUP(A12426,'County Emission Factors'!A$2:F$3145,6,FALSE)))</f>
        <v>0.25629053177691319</v>
      </c>
      <c r="M12426" s="56" t="s">
        <v>5572</v>
      </c>
      <c r="N12426" t="s">
        <v>5571</v>
      </c>
      <c r="O12426">
        <f t="shared" si="199"/>
        <v>45.848497417697565</v>
      </c>
      <c r="P12426" t="s">
        <v>5572</v>
      </c>
    </row>
    <row r="12427" spans="1:16">
      <c r="A12427" s="54" t="s">
        <v>2066</v>
      </c>
      <c r="B12427" s="54" t="s">
        <v>3184</v>
      </c>
      <c r="C12427" s="54" t="s">
        <v>5516</v>
      </c>
      <c r="D12427" s="54" t="s">
        <v>2895</v>
      </c>
      <c r="E12427" s="54" t="s">
        <v>5543</v>
      </c>
      <c r="F12427" s="54" t="s">
        <v>3690</v>
      </c>
      <c r="G12427" s="54">
        <v>2311020000</v>
      </c>
      <c r="H12427" s="54" t="s">
        <v>3693</v>
      </c>
      <c r="I12427" s="54" t="s">
        <v>3694</v>
      </c>
      <c r="J12427">
        <f>VLOOKUP(A12427,'County Acres Disturbed'!$A$2:$E$3146,5,FALSE)</f>
        <v>178.89266958018629</v>
      </c>
      <c r="K12427" s="55" t="s">
        <v>5571</v>
      </c>
      <c r="L12427">
        <f>IF(H12427="PM10-PRI",VLOOKUP(A12427,'County Emission Factors'!A$2:E$3145,5,FALSE),IF(H12427="PM10-FIL",VLOOKUP(A12427,'County Emission Factors'!A$2:E$3145,5,FALSE),VLOOKUP(A12427,'County Emission Factors'!A$2:F$3145,6,FALSE)))</f>
        <v>2.5629053177691319E-2</v>
      </c>
      <c r="M12427" s="56" t="s">
        <v>5572</v>
      </c>
      <c r="N12427" t="s">
        <v>5571</v>
      </c>
      <c r="O12427">
        <f t="shared" si="199"/>
        <v>4.5848497417697569</v>
      </c>
      <c r="P12427" t="s">
        <v>5572</v>
      </c>
    </row>
    <row r="12428" spans="1:16">
      <c r="A12428" s="54" t="s">
        <v>2066</v>
      </c>
      <c r="B12428" s="54" t="s">
        <v>3184</v>
      </c>
      <c r="C12428" s="54" t="s">
        <v>5516</v>
      </c>
      <c r="D12428" s="54" t="s">
        <v>2895</v>
      </c>
      <c r="E12428" s="54" t="s">
        <v>5543</v>
      </c>
      <c r="F12428" s="54" t="s">
        <v>3690</v>
      </c>
      <c r="G12428" s="54">
        <v>2311020000</v>
      </c>
      <c r="H12428" s="54" t="s">
        <v>3695</v>
      </c>
      <c r="I12428" s="54" t="s">
        <v>3696</v>
      </c>
      <c r="J12428">
        <f>VLOOKUP(A12428,'County Acres Disturbed'!$A$2:$E$3146,5,FALSE)</f>
        <v>178.89266958018629</v>
      </c>
      <c r="K12428" s="55" t="s">
        <v>5571</v>
      </c>
      <c r="L12428">
        <f>IF(H12428="PM10-PRI",VLOOKUP(A12428,'County Emission Factors'!A$2:E$3145,5,FALSE),IF(H12428="PM10-FIL",VLOOKUP(A12428,'County Emission Factors'!A$2:E$3145,5,FALSE),VLOOKUP(A12428,'County Emission Factors'!A$2:F$3145,6,FALSE)))</f>
        <v>0.25629053177691319</v>
      </c>
      <c r="M12428" s="56" t="s">
        <v>5572</v>
      </c>
      <c r="N12428" t="s">
        <v>5571</v>
      </c>
      <c r="O12428">
        <f t="shared" si="199"/>
        <v>45.848497417697565</v>
      </c>
      <c r="P12428" t="s">
        <v>5572</v>
      </c>
    </row>
    <row r="12429" spans="1:16">
      <c r="A12429" s="54" t="s">
        <v>2066</v>
      </c>
      <c r="B12429" s="54" t="s">
        <v>3184</v>
      </c>
      <c r="C12429" s="54" t="s">
        <v>5516</v>
      </c>
      <c r="D12429" s="54" t="s">
        <v>2895</v>
      </c>
      <c r="E12429" s="54" t="s">
        <v>5543</v>
      </c>
      <c r="F12429" s="54" t="s">
        <v>3690</v>
      </c>
      <c r="G12429" s="54">
        <v>2311020000</v>
      </c>
      <c r="H12429" s="54" t="s">
        <v>3697</v>
      </c>
      <c r="I12429" s="54" t="s">
        <v>3698</v>
      </c>
      <c r="J12429">
        <f>VLOOKUP(A12429,'County Acres Disturbed'!$A$2:$E$3146,5,FALSE)</f>
        <v>178.89266958018629</v>
      </c>
      <c r="K12429" s="55" t="s">
        <v>5571</v>
      </c>
      <c r="L12429">
        <f>IF(H12429="PM10-PRI",VLOOKUP(A12429,'County Emission Factors'!A$2:E$3145,5,FALSE),IF(H12429="PM10-FIL",VLOOKUP(A12429,'County Emission Factors'!A$2:E$3145,5,FALSE),VLOOKUP(A12429,'County Emission Factors'!A$2:F$3145,6,FALSE)))</f>
        <v>2.5629053177691319E-2</v>
      </c>
      <c r="M12429" s="56" t="s">
        <v>5572</v>
      </c>
      <c r="N12429" t="s">
        <v>5571</v>
      </c>
      <c r="O12429">
        <f t="shared" si="199"/>
        <v>4.5848497417697569</v>
      </c>
      <c r="P12429" t="s">
        <v>5572</v>
      </c>
    </row>
    <row r="12430" spans="1:16">
      <c r="A12430" s="54" t="s">
        <v>2067</v>
      </c>
      <c r="B12430" s="54" t="s">
        <v>3184</v>
      </c>
      <c r="C12430" s="54" t="s">
        <v>5516</v>
      </c>
      <c r="D12430" s="54" t="s">
        <v>2896</v>
      </c>
      <c r="E12430" s="54" t="s">
        <v>5544</v>
      </c>
      <c r="F12430" s="54" t="s">
        <v>3690</v>
      </c>
      <c r="G12430" s="54">
        <v>2311020000</v>
      </c>
      <c r="H12430" s="54" t="s">
        <v>3691</v>
      </c>
      <c r="I12430" s="54" t="s">
        <v>3692</v>
      </c>
      <c r="J12430">
        <f>VLOOKUP(A12430,'County Acres Disturbed'!$A$2:$E$3146,5,FALSE)</f>
        <v>778.70926758434052</v>
      </c>
      <c r="K12430" s="55" t="s">
        <v>5571</v>
      </c>
      <c r="L12430">
        <f>IF(H12430="PM10-PRI",VLOOKUP(A12430,'County Emission Factors'!A$2:E$3145,5,FALSE),IF(H12430="PM10-FIL",VLOOKUP(A12430,'County Emission Factors'!A$2:E$3145,5,FALSE),VLOOKUP(A12430,'County Emission Factors'!A$2:F$3145,6,FALSE)))</f>
        <v>0.25629053177691313</v>
      </c>
      <c r="M12430" s="56" t="s">
        <v>5572</v>
      </c>
      <c r="N12430" t="s">
        <v>5571</v>
      </c>
      <c r="O12430">
        <f t="shared" si="199"/>
        <v>199.57581228880119</v>
      </c>
      <c r="P12430" t="s">
        <v>5572</v>
      </c>
    </row>
    <row r="12431" spans="1:16">
      <c r="A12431" s="54" t="s">
        <v>2067</v>
      </c>
      <c r="B12431" s="54" t="s">
        <v>3184</v>
      </c>
      <c r="C12431" s="54" t="s">
        <v>5516</v>
      </c>
      <c r="D12431" s="54" t="s">
        <v>2896</v>
      </c>
      <c r="E12431" s="54" t="s">
        <v>5544</v>
      </c>
      <c r="F12431" s="54" t="s">
        <v>3690</v>
      </c>
      <c r="G12431" s="54">
        <v>2311020000</v>
      </c>
      <c r="H12431" s="54" t="s">
        <v>3693</v>
      </c>
      <c r="I12431" s="54" t="s">
        <v>3694</v>
      </c>
      <c r="J12431">
        <f>VLOOKUP(A12431,'County Acres Disturbed'!$A$2:$E$3146,5,FALSE)</f>
        <v>778.70926758434052</v>
      </c>
      <c r="K12431" s="55" t="s">
        <v>5571</v>
      </c>
      <c r="L12431">
        <f>IF(H12431="PM10-PRI",VLOOKUP(A12431,'County Emission Factors'!A$2:E$3145,5,FALSE),IF(H12431="PM10-FIL",VLOOKUP(A12431,'County Emission Factors'!A$2:E$3145,5,FALSE),VLOOKUP(A12431,'County Emission Factors'!A$2:F$3145,6,FALSE)))</f>
        <v>2.5629053177691315E-2</v>
      </c>
      <c r="M12431" s="56" t="s">
        <v>5572</v>
      </c>
      <c r="N12431" t="s">
        <v>5571</v>
      </c>
      <c r="O12431">
        <f t="shared" si="199"/>
        <v>19.95758122888012</v>
      </c>
      <c r="P12431" t="s">
        <v>5572</v>
      </c>
    </row>
    <row r="12432" spans="1:16">
      <c r="A12432" s="54" t="s">
        <v>2067</v>
      </c>
      <c r="B12432" s="54" t="s">
        <v>3184</v>
      </c>
      <c r="C12432" s="54" t="s">
        <v>5516</v>
      </c>
      <c r="D12432" s="54" t="s">
        <v>2896</v>
      </c>
      <c r="E12432" s="54" t="s">
        <v>5544</v>
      </c>
      <c r="F12432" s="54" t="s">
        <v>3690</v>
      </c>
      <c r="G12432" s="54">
        <v>2311020000</v>
      </c>
      <c r="H12432" s="54" t="s">
        <v>3695</v>
      </c>
      <c r="I12432" s="54" t="s">
        <v>3696</v>
      </c>
      <c r="J12432">
        <f>VLOOKUP(A12432,'County Acres Disturbed'!$A$2:$E$3146,5,FALSE)</f>
        <v>778.70926758434052</v>
      </c>
      <c r="K12432" s="55" t="s">
        <v>5571</v>
      </c>
      <c r="L12432">
        <f>IF(H12432="PM10-PRI",VLOOKUP(A12432,'County Emission Factors'!A$2:E$3145,5,FALSE),IF(H12432="PM10-FIL",VLOOKUP(A12432,'County Emission Factors'!A$2:E$3145,5,FALSE),VLOOKUP(A12432,'County Emission Factors'!A$2:F$3145,6,FALSE)))</f>
        <v>0.25629053177691313</v>
      </c>
      <c r="M12432" s="56" t="s">
        <v>5572</v>
      </c>
      <c r="N12432" t="s">
        <v>5571</v>
      </c>
      <c r="O12432">
        <f t="shared" si="199"/>
        <v>199.57581228880119</v>
      </c>
      <c r="P12432" t="s">
        <v>5572</v>
      </c>
    </row>
    <row r="12433" spans="1:16">
      <c r="A12433" s="54" t="s">
        <v>2067</v>
      </c>
      <c r="B12433" s="54" t="s">
        <v>3184</v>
      </c>
      <c r="C12433" s="54" t="s">
        <v>5516</v>
      </c>
      <c r="D12433" s="54" t="s">
        <v>2896</v>
      </c>
      <c r="E12433" s="54" t="s">
        <v>5544</v>
      </c>
      <c r="F12433" s="54" t="s">
        <v>3690</v>
      </c>
      <c r="G12433" s="54">
        <v>2311020000</v>
      </c>
      <c r="H12433" s="54" t="s">
        <v>3697</v>
      </c>
      <c r="I12433" s="54" t="s">
        <v>3698</v>
      </c>
      <c r="J12433">
        <f>VLOOKUP(A12433,'County Acres Disturbed'!$A$2:$E$3146,5,FALSE)</f>
        <v>778.70926758434052</v>
      </c>
      <c r="K12433" s="55" t="s">
        <v>5571</v>
      </c>
      <c r="L12433">
        <f>IF(H12433="PM10-PRI",VLOOKUP(A12433,'County Emission Factors'!A$2:E$3145,5,FALSE),IF(H12433="PM10-FIL",VLOOKUP(A12433,'County Emission Factors'!A$2:E$3145,5,FALSE),VLOOKUP(A12433,'County Emission Factors'!A$2:F$3145,6,FALSE)))</f>
        <v>2.5629053177691315E-2</v>
      </c>
      <c r="M12433" s="56" t="s">
        <v>5572</v>
      </c>
      <c r="N12433" t="s">
        <v>5571</v>
      </c>
      <c r="O12433">
        <f t="shared" si="199"/>
        <v>19.95758122888012</v>
      </c>
      <c r="P12433" t="s">
        <v>5572</v>
      </c>
    </row>
    <row r="12434" spans="1:16">
      <c r="A12434" s="54" t="s">
        <v>2068</v>
      </c>
      <c r="B12434" s="54" t="s">
        <v>3184</v>
      </c>
      <c r="C12434" s="54" t="s">
        <v>5516</v>
      </c>
      <c r="D12434" s="54" t="s">
        <v>2897</v>
      </c>
      <c r="E12434" s="54" t="s">
        <v>4037</v>
      </c>
      <c r="F12434" s="54" t="s">
        <v>3690</v>
      </c>
      <c r="G12434" s="54">
        <v>2311020000</v>
      </c>
      <c r="H12434" s="54" t="s">
        <v>3691</v>
      </c>
      <c r="I12434" s="54" t="s">
        <v>3692</v>
      </c>
      <c r="J12434">
        <f>VLOOKUP(A12434,'County Acres Disturbed'!$A$2:$E$3146,5,FALSE)</f>
        <v>36.590315777997766</v>
      </c>
      <c r="K12434" s="55" t="s">
        <v>5571</v>
      </c>
      <c r="L12434">
        <f>IF(H12434="PM10-PRI",VLOOKUP(A12434,'County Emission Factors'!A$2:E$3145,5,FALSE),IF(H12434="PM10-FIL",VLOOKUP(A12434,'County Emission Factors'!A$2:E$3145,5,FALSE),VLOOKUP(A12434,'County Emission Factors'!A$2:F$3145,6,FALSE)))</f>
        <v>0.25629053177691313</v>
      </c>
      <c r="M12434" s="56" t="s">
        <v>5572</v>
      </c>
      <c r="N12434" t="s">
        <v>5571</v>
      </c>
      <c r="O12434">
        <f t="shared" si="199"/>
        <v>9.3777514886282223</v>
      </c>
      <c r="P12434" t="s">
        <v>5572</v>
      </c>
    </row>
    <row r="12435" spans="1:16">
      <c r="A12435" s="54" t="s">
        <v>2068</v>
      </c>
      <c r="B12435" s="54" t="s">
        <v>3184</v>
      </c>
      <c r="C12435" s="54" t="s">
        <v>5516</v>
      </c>
      <c r="D12435" s="54" t="s">
        <v>2897</v>
      </c>
      <c r="E12435" s="54" t="s">
        <v>4037</v>
      </c>
      <c r="F12435" s="54" t="s">
        <v>3690</v>
      </c>
      <c r="G12435" s="54">
        <v>2311020000</v>
      </c>
      <c r="H12435" s="54" t="s">
        <v>3693</v>
      </c>
      <c r="I12435" s="54" t="s">
        <v>3694</v>
      </c>
      <c r="J12435">
        <f>VLOOKUP(A12435,'County Acres Disturbed'!$A$2:$E$3146,5,FALSE)</f>
        <v>36.590315777997766</v>
      </c>
      <c r="K12435" s="55" t="s">
        <v>5571</v>
      </c>
      <c r="L12435">
        <f>IF(H12435="PM10-PRI",VLOOKUP(A12435,'County Emission Factors'!A$2:E$3145,5,FALSE),IF(H12435="PM10-FIL",VLOOKUP(A12435,'County Emission Factors'!A$2:E$3145,5,FALSE),VLOOKUP(A12435,'County Emission Factors'!A$2:F$3145,6,FALSE)))</f>
        <v>2.5629053177691315E-2</v>
      </c>
      <c r="M12435" s="56" t="s">
        <v>5572</v>
      </c>
      <c r="N12435" t="s">
        <v>5571</v>
      </c>
      <c r="O12435">
        <f t="shared" si="199"/>
        <v>0.93777514886282232</v>
      </c>
      <c r="P12435" t="s">
        <v>5572</v>
      </c>
    </row>
    <row r="12436" spans="1:16">
      <c r="A12436" s="54" t="s">
        <v>2068</v>
      </c>
      <c r="B12436" s="54" t="s">
        <v>3184</v>
      </c>
      <c r="C12436" s="54" t="s">
        <v>5516</v>
      </c>
      <c r="D12436" s="54" t="s">
        <v>2897</v>
      </c>
      <c r="E12436" s="54" t="s">
        <v>4037</v>
      </c>
      <c r="F12436" s="54" t="s">
        <v>3690</v>
      </c>
      <c r="G12436" s="54">
        <v>2311020000</v>
      </c>
      <c r="H12436" s="54" t="s">
        <v>3695</v>
      </c>
      <c r="I12436" s="54" t="s">
        <v>3696</v>
      </c>
      <c r="J12436">
        <f>VLOOKUP(A12436,'County Acres Disturbed'!$A$2:$E$3146,5,FALSE)</f>
        <v>36.590315777997766</v>
      </c>
      <c r="K12436" s="55" t="s">
        <v>5571</v>
      </c>
      <c r="L12436">
        <f>IF(H12436="PM10-PRI",VLOOKUP(A12436,'County Emission Factors'!A$2:E$3145,5,FALSE),IF(H12436="PM10-FIL",VLOOKUP(A12436,'County Emission Factors'!A$2:E$3145,5,FALSE),VLOOKUP(A12436,'County Emission Factors'!A$2:F$3145,6,FALSE)))</f>
        <v>0.25629053177691313</v>
      </c>
      <c r="M12436" s="56" t="s">
        <v>5572</v>
      </c>
      <c r="N12436" t="s">
        <v>5571</v>
      </c>
      <c r="O12436">
        <f t="shared" si="199"/>
        <v>9.3777514886282223</v>
      </c>
      <c r="P12436" t="s">
        <v>5572</v>
      </c>
    </row>
    <row r="12437" spans="1:16">
      <c r="A12437" s="54" t="s">
        <v>2068</v>
      </c>
      <c r="B12437" s="54" t="s">
        <v>3184</v>
      </c>
      <c r="C12437" s="54" t="s">
        <v>5516</v>
      </c>
      <c r="D12437" s="54" t="s">
        <v>2897</v>
      </c>
      <c r="E12437" s="54" t="s">
        <v>4037</v>
      </c>
      <c r="F12437" s="54" t="s">
        <v>3690</v>
      </c>
      <c r="G12437" s="54">
        <v>2311020000</v>
      </c>
      <c r="H12437" s="54" t="s">
        <v>3697</v>
      </c>
      <c r="I12437" s="54" t="s">
        <v>3698</v>
      </c>
      <c r="J12437">
        <f>VLOOKUP(A12437,'County Acres Disturbed'!$A$2:$E$3146,5,FALSE)</f>
        <v>36.590315777997766</v>
      </c>
      <c r="K12437" s="55" t="s">
        <v>5571</v>
      </c>
      <c r="L12437">
        <f>IF(H12437="PM10-PRI",VLOOKUP(A12437,'County Emission Factors'!A$2:E$3145,5,FALSE),IF(H12437="PM10-FIL",VLOOKUP(A12437,'County Emission Factors'!A$2:E$3145,5,FALSE),VLOOKUP(A12437,'County Emission Factors'!A$2:F$3145,6,FALSE)))</f>
        <v>2.5629053177691315E-2</v>
      </c>
      <c r="M12437" s="56" t="s">
        <v>5572</v>
      </c>
      <c r="N12437" t="s">
        <v>5571</v>
      </c>
      <c r="O12437">
        <f t="shared" si="199"/>
        <v>0.93777514886282232</v>
      </c>
      <c r="P12437" t="s">
        <v>5572</v>
      </c>
    </row>
    <row r="12438" spans="1:16">
      <c r="A12438" s="54" t="s">
        <v>2069</v>
      </c>
      <c r="B12438" s="54" t="s">
        <v>3184</v>
      </c>
      <c r="C12438" s="54" t="s">
        <v>5516</v>
      </c>
      <c r="D12438" s="54" t="s">
        <v>2898</v>
      </c>
      <c r="E12438" s="54" t="s">
        <v>5545</v>
      </c>
      <c r="F12438" s="54" t="s">
        <v>3690</v>
      </c>
      <c r="G12438" s="54">
        <v>2311020000</v>
      </c>
      <c r="H12438" s="54" t="s">
        <v>3691</v>
      </c>
      <c r="I12438" s="54" t="s">
        <v>3692</v>
      </c>
      <c r="J12438">
        <f>VLOOKUP(A12438,'County Acres Disturbed'!$A$2:$E$3146,5,FALSE)</f>
        <v>219.54189466798664</v>
      </c>
      <c r="K12438" s="55" t="s">
        <v>5571</v>
      </c>
      <c r="L12438">
        <f>IF(H12438="PM10-PRI",VLOOKUP(A12438,'County Emission Factors'!A$2:E$3145,5,FALSE),IF(H12438="PM10-FIL",VLOOKUP(A12438,'County Emission Factors'!A$2:E$3145,5,FALSE),VLOOKUP(A12438,'County Emission Factors'!A$2:F$3145,6,FALSE)))</f>
        <v>0.25629053177691302</v>
      </c>
      <c r="M12438" s="56" t="s">
        <v>5572</v>
      </c>
      <c r="N12438" t="s">
        <v>5571</v>
      </c>
      <c r="O12438">
        <f t="shared" si="199"/>
        <v>56.266508931769323</v>
      </c>
      <c r="P12438" t="s">
        <v>5572</v>
      </c>
    </row>
    <row r="12439" spans="1:16">
      <c r="A12439" s="54" t="s">
        <v>2069</v>
      </c>
      <c r="B12439" s="54" t="s">
        <v>3184</v>
      </c>
      <c r="C12439" s="54" t="s">
        <v>5516</v>
      </c>
      <c r="D12439" s="54" t="s">
        <v>2898</v>
      </c>
      <c r="E12439" s="54" t="s">
        <v>5545</v>
      </c>
      <c r="F12439" s="54" t="s">
        <v>3690</v>
      </c>
      <c r="G12439" s="54">
        <v>2311020000</v>
      </c>
      <c r="H12439" s="54" t="s">
        <v>3693</v>
      </c>
      <c r="I12439" s="54" t="s">
        <v>3694</v>
      </c>
      <c r="J12439">
        <f>VLOOKUP(A12439,'County Acres Disturbed'!$A$2:$E$3146,5,FALSE)</f>
        <v>219.54189466798664</v>
      </c>
      <c r="K12439" s="55" t="s">
        <v>5571</v>
      </c>
      <c r="L12439">
        <f>IF(H12439="PM10-PRI",VLOOKUP(A12439,'County Emission Factors'!A$2:E$3145,5,FALSE),IF(H12439="PM10-FIL",VLOOKUP(A12439,'County Emission Factors'!A$2:E$3145,5,FALSE),VLOOKUP(A12439,'County Emission Factors'!A$2:F$3145,6,FALSE)))</f>
        <v>2.5629053177691305E-2</v>
      </c>
      <c r="M12439" s="56" t="s">
        <v>5572</v>
      </c>
      <c r="N12439" t="s">
        <v>5571</v>
      </c>
      <c r="O12439">
        <f t="shared" si="199"/>
        <v>5.626650893176933</v>
      </c>
      <c r="P12439" t="s">
        <v>5572</v>
      </c>
    </row>
    <row r="12440" spans="1:16">
      <c r="A12440" s="54" t="s">
        <v>2069</v>
      </c>
      <c r="B12440" s="54" t="s">
        <v>3184</v>
      </c>
      <c r="C12440" s="54" t="s">
        <v>5516</v>
      </c>
      <c r="D12440" s="54" t="s">
        <v>2898</v>
      </c>
      <c r="E12440" s="54" t="s">
        <v>5545</v>
      </c>
      <c r="F12440" s="54" t="s">
        <v>3690</v>
      </c>
      <c r="G12440" s="54">
        <v>2311020000</v>
      </c>
      <c r="H12440" s="54" t="s">
        <v>3695</v>
      </c>
      <c r="I12440" s="54" t="s">
        <v>3696</v>
      </c>
      <c r="J12440">
        <f>VLOOKUP(A12440,'County Acres Disturbed'!$A$2:$E$3146,5,FALSE)</f>
        <v>219.54189466798664</v>
      </c>
      <c r="K12440" s="55" t="s">
        <v>5571</v>
      </c>
      <c r="L12440">
        <f>IF(H12440="PM10-PRI",VLOOKUP(A12440,'County Emission Factors'!A$2:E$3145,5,FALSE),IF(H12440="PM10-FIL",VLOOKUP(A12440,'County Emission Factors'!A$2:E$3145,5,FALSE),VLOOKUP(A12440,'County Emission Factors'!A$2:F$3145,6,FALSE)))</f>
        <v>0.25629053177691302</v>
      </c>
      <c r="M12440" s="56" t="s">
        <v>5572</v>
      </c>
      <c r="N12440" t="s">
        <v>5571</v>
      </c>
      <c r="O12440">
        <f t="shared" si="199"/>
        <v>56.266508931769323</v>
      </c>
      <c r="P12440" t="s">
        <v>5572</v>
      </c>
    </row>
    <row r="12441" spans="1:16">
      <c r="A12441" s="54" t="s">
        <v>2069</v>
      </c>
      <c r="B12441" s="54" t="s">
        <v>3184</v>
      </c>
      <c r="C12441" s="54" t="s">
        <v>5516</v>
      </c>
      <c r="D12441" s="54" t="s">
        <v>2898</v>
      </c>
      <c r="E12441" s="54" t="s">
        <v>5545</v>
      </c>
      <c r="F12441" s="54" t="s">
        <v>3690</v>
      </c>
      <c r="G12441" s="54">
        <v>2311020000</v>
      </c>
      <c r="H12441" s="54" t="s">
        <v>3697</v>
      </c>
      <c r="I12441" s="54" t="s">
        <v>3698</v>
      </c>
      <c r="J12441">
        <f>VLOOKUP(A12441,'County Acres Disturbed'!$A$2:$E$3146,5,FALSE)</f>
        <v>219.54189466798664</v>
      </c>
      <c r="K12441" s="55" t="s">
        <v>5571</v>
      </c>
      <c r="L12441">
        <f>IF(H12441="PM10-PRI",VLOOKUP(A12441,'County Emission Factors'!A$2:E$3145,5,FALSE),IF(H12441="PM10-FIL",VLOOKUP(A12441,'County Emission Factors'!A$2:E$3145,5,FALSE),VLOOKUP(A12441,'County Emission Factors'!A$2:F$3145,6,FALSE)))</f>
        <v>2.5629053177691305E-2</v>
      </c>
      <c r="M12441" s="56" t="s">
        <v>5572</v>
      </c>
      <c r="N12441" t="s">
        <v>5571</v>
      </c>
      <c r="O12441">
        <f t="shared" si="199"/>
        <v>5.626650893176933</v>
      </c>
      <c r="P12441" t="s">
        <v>5572</v>
      </c>
    </row>
    <row r="12442" spans="1:16">
      <c r="A12442" s="54" t="s">
        <v>2070</v>
      </c>
      <c r="B12442" s="54" t="s">
        <v>3184</v>
      </c>
      <c r="C12442" s="54" t="s">
        <v>5516</v>
      </c>
      <c r="D12442" s="54" t="s">
        <v>2899</v>
      </c>
      <c r="E12442" s="54" t="s">
        <v>4497</v>
      </c>
      <c r="F12442" s="54" t="s">
        <v>3690</v>
      </c>
      <c r="G12442" s="54">
        <v>2311020000</v>
      </c>
      <c r="H12442" s="54" t="s">
        <v>3691</v>
      </c>
      <c r="I12442" s="54" t="s">
        <v>3692</v>
      </c>
      <c r="J12442">
        <f>VLOOKUP(A12442,'County Acres Disturbed'!$A$2:$E$3146,5,FALSE)</f>
        <v>0</v>
      </c>
      <c r="K12442" s="55" t="s">
        <v>5571</v>
      </c>
      <c r="L12442">
        <f>IF(H12442="PM10-PRI",VLOOKUP(A12442,'County Emission Factors'!A$2:E$3145,5,FALSE),IF(H12442="PM10-FIL",VLOOKUP(A12442,'County Emission Factors'!A$2:E$3145,5,FALSE),VLOOKUP(A12442,'County Emission Factors'!A$2:F$3145,6,FALSE)))</f>
        <v>0.25629053177691319</v>
      </c>
      <c r="M12442" s="56" t="s">
        <v>5572</v>
      </c>
      <c r="N12442" t="s">
        <v>5571</v>
      </c>
      <c r="O12442">
        <f t="shared" si="199"/>
        <v>0</v>
      </c>
      <c r="P12442" t="s">
        <v>5572</v>
      </c>
    </row>
    <row r="12443" spans="1:16">
      <c r="A12443" s="54" t="s">
        <v>2070</v>
      </c>
      <c r="B12443" s="54" t="s">
        <v>3184</v>
      </c>
      <c r="C12443" s="54" t="s">
        <v>5516</v>
      </c>
      <c r="D12443" s="54" t="s">
        <v>2899</v>
      </c>
      <c r="E12443" s="54" t="s">
        <v>4497</v>
      </c>
      <c r="F12443" s="54" t="s">
        <v>3690</v>
      </c>
      <c r="G12443" s="54">
        <v>2311020000</v>
      </c>
      <c r="H12443" s="54" t="s">
        <v>3693</v>
      </c>
      <c r="I12443" s="54" t="s">
        <v>3694</v>
      </c>
      <c r="J12443">
        <f>VLOOKUP(A12443,'County Acres Disturbed'!$A$2:$E$3146,5,FALSE)</f>
        <v>0</v>
      </c>
      <c r="K12443" s="55" t="s">
        <v>5571</v>
      </c>
      <c r="L12443">
        <f>IF(H12443="PM10-PRI",VLOOKUP(A12443,'County Emission Factors'!A$2:E$3145,5,FALSE),IF(H12443="PM10-FIL",VLOOKUP(A12443,'County Emission Factors'!A$2:E$3145,5,FALSE),VLOOKUP(A12443,'County Emission Factors'!A$2:F$3145,6,FALSE)))</f>
        <v>2.5629053177691319E-2</v>
      </c>
      <c r="M12443" s="56" t="s">
        <v>5572</v>
      </c>
      <c r="N12443" t="s">
        <v>5571</v>
      </c>
      <c r="O12443">
        <f t="shared" si="199"/>
        <v>0</v>
      </c>
      <c r="P12443" t="s">
        <v>5572</v>
      </c>
    </row>
    <row r="12444" spans="1:16">
      <c r="A12444" s="54" t="s">
        <v>2070</v>
      </c>
      <c r="B12444" s="54" t="s">
        <v>3184</v>
      </c>
      <c r="C12444" s="54" t="s">
        <v>5516</v>
      </c>
      <c r="D12444" s="54" t="s">
        <v>2899</v>
      </c>
      <c r="E12444" s="54" t="s">
        <v>4497</v>
      </c>
      <c r="F12444" s="54" t="s">
        <v>3690</v>
      </c>
      <c r="G12444" s="54">
        <v>2311020000</v>
      </c>
      <c r="H12444" s="54" t="s">
        <v>3695</v>
      </c>
      <c r="I12444" s="54" t="s">
        <v>3696</v>
      </c>
      <c r="J12444">
        <f>VLOOKUP(A12444,'County Acres Disturbed'!$A$2:$E$3146,5,FALSE)</f>
        <v>0</v>
      </c>
      <c r="K12444" s="55" t="s">
        <v>5571</v>
      </c>
      <c r="L12444">
        <f>IF(H12444="PM10-PRI",VLOOKUP(A12444,'County Emission Factors'!A$2:E$3145,5,FALSE),IF(H12444="PM10-FIL",VLOOKUP(A12444,'County Emission Factors'!A$2:E$3145,5,FALSE),VLOOKUP(A12444,'County Emission Factors'!A$2:F$3145,6,FALSE)))</f>
        <v>0.25629053177691319</v>
      </c>
      <c r="M12444" s="56" t="s">
        <v>5572</v>
      </c>
      <c r="N12444" t="s">
        <v>5571</v>
      </c>
      <c r="O12444">
        <f t="shared" si="199"/>
        <v>0</v>
      </c>
      <c r="P12444" t="s">
        <v>5572</v>
      </c>
    </row>
    <row r="12445" spans="1:16">
      <c r="A12445" s="54" t="s">
        <v>2070</v>
      </c>
      <c r="B12445" s="54" t="s">
        <v>3184</v>
      </c>
      <c r="C12445" s="54" t="s">
        <v>5516</v>
      </c>
      <c r="D12445" s="54" t="s">
        <v>2899</v>
      </c>
      <c r="E12445" s="54" t="s">
        <v>4497</v>
      </c>
      <c r="F12445" s="54" t="s">
        <v>3690</v>
      </c>
      <c r="G12445" s="54">
        <v>2311020000</v>
      </c>
      <c r="H12445" s="54" t="s">
        <v>3697</v>
      </c>
      <c r="I12445" s="54" t="s">
        <v>3698</v>
      </c>
      <c r="J12445">
        <f>VLOOKUP(A12445,'County Acres Disturbed'!$A$2:$E$3146,5,FALSE)</f>
        <v>0</v>
      </c>
      <c r="K12445" s="55" t="s">
        <v>5571</v>
      </c>
      <c r="L12445">
        <f>IF(H12445="PM10-PRI",VLOOKUP(A12445,'County Emission Factors'!A$2:E$3145,5,FALSE),IF(H12445="PM10-FIL",VLOOKUP(A12445,'County Emission Factors'!A$2:E$3145,5,FALSE),VLOOKUP(A12445,'County Emission Factors'!A$2:F$3145,6,FALSE)))</f>
        <v>2.5629053177691319E-2</v>
      </c>
      <c r="M12445" s="56" t="s">
        <v>5572</v>
      </c>
      <c r="N12445" t="s">
        <v>5571</v>
      </c>
      <c r="O12445">
        <f t="shared" si="199"/>
        <v>0</v>
      </c>
      <c r="P12445" t="s">
        <v>5572</v>
      </c>
    </row>
    <row r="12446" spans="1:16">
      <c r="A12446" s="54" t="s">
        <v>2071</v>
      </c>
      <c r="B12446" s="54" t="s">
        <v>3184</v>
      </c>
      <c r="C12446" s="54" t="s">
        <v>5516</v>
      </c>
      <c r="D12446" s="54" t="s">
        <v>2900</v>
      </c>
      <c r="E12446" s="54" t="s">
        <v>5546</v>
      </c>
      <c r="F12446" s="54" t="s">
        <v>3690</v>
      </c>
      <c r="G12446" s="54">
        <v>2311020000</v>
      </c>
      <c r="H12446" s="54" t="s">
        <v>3691</v>
      </c>
      <c r="I12446" s="54" t="s">
        <v>3692</v>
      </c>
      <c r="J12446">
        <f>VLOOKUP(A12446,'County Acres Disturbed'!$A$2:$E$3146,5,FALSE)</f>
        <v>36.590315777997766</v>
      </c>
      <c r="K12446" s="55" t="s">
        <v>5571</v>
      </c>
      <c r="L12446">
        <f>IF(H12446="PM10-PRI",VLOOKUP(A12446,'County Emission Factors'!A$2:E$3145,5,FALSE),IF(H12446="PM10-FIL",VLOOKUP(A12446,'County Emission Factors'!A$2:E$3145,5,FALSE),VLOOKUP(A12446,'County Emission Factors'!A$2:F$3145,6,FALSE)))</f>
        <v>0.25629053177691308</v>
      </c>
      <c r="M12446" s="56" t="s">
        <v>5572</v>
      </c>
      <c r="N12446" t="s">
        <v>5571</v>
      </c>
      <c r="O12446">
        <f t="shared" si="199"/>
        <v>9.3777514886282205</v>
      </c>
      <c r="P12446" t="s">
        <v>5572</v>
      </c>
    </row>
    <row r="12447" spans="1:16">
      <c r="A12447" s="54" t="s">
        <v>2071</v>
      </c>
      <c r="B12447" s="54" t="s">
        <v>3184</v>
      </c>
      <c r="C12447" s="54" t="s">
        <v>5516</v>
      </c>
      <c r="D12447" s="54" t="s">
        <v>2900</v>
      </c>
      <c r="E12447" s="54" t="s">
        <v>5546</v>
      </c>
      <c r="F12447" s="54" t="s">
        <v>3690</v>
      </c>
      <c r="G12447" s="54">
        <v>2311020000</v>
      </c>
      <c r="H12447" s="54" t="s">
        <v>3693</v>
      </c>
      <c r="I12447" s="54" t="s">
        <v>3694</v>
      </c>
      <c r="J12447">
        <f>VLOOKUP(A12447,'County Acres Disturbed'!$A$2:$E$3146,5,FALSE)</f>
        <v>36.590315777997766</v>
      </c>
      <c r="K12447" s="55" t="s">
        <v>5571</v>
      </c>
      <c r="L12447">
        <f>IF(H12447="PM10-PRI",VLOOKUP(A12447,'County Emission Factors'!A$2:E$3145,5,FALSE),IF(H12447="PM10-FIL",VLOOKUP(A12447,'County Emission Factors'!A$2:E$3145,5,FALSE),VLOOKUP(A12447,'County Emission Factors'!A$2:F$3145,6,FALSE)))</f>
        <v>2.5629053177691308E-2</v>
      </c>
      <c r="M12447" s="56" t="s">
        <v>5572</v>
      </c>
      <c r="N12447" t="s">
        <v>5571</v>
      </c>
      <c r="O12447">
        <f t="shared" ref="O12447:O12510" si="200">L12447*J12447</f>
        <v>0.93777514886282209</v>
      </c>
      <c r="P12447" t="s">
        <v>5572</v>
      </c>
    </row>
    <row r="12448" spans="1:16">
      <c r="A12448" s="54" t="s">
        <v>2071</v>
      </c>
      <c r="B12448" s="54" t="s">
        <v>3184</v>
      </c>
      <c r="C12448" s="54" t="s">
        <v>5516</v>
      </c>
      <c r="D12448" s="54" t="s">
        <v>2900</v>
      </c>
      <c r="E12448" s="54" t="s">
        <v>5546</v>
      </c>
      <c r="F12448" s="54" t="s">
        <v>3690</v>
      </c>
      <c r="G12448" s="54">
        <v>2311020000</v>
      </c>
      <c r="H12448" s="54" t="s">
        <v>3695</v>
      </c>
      <c r="I12448" s="54" t="s">
        <v>3696</v>
      </c>
      <c r="J12448">
        <f>VLOOKUP(A12448,'County Acres Disturbed'!$A$2:$E$3146,5,FALSE)</f>
        <v>36.590315777997766</v>
      </c>
      <c r="K12448" s="55" t="s">
        <v>5571</v>
      </c>
      <c r="L12448">
        <f>IF(H12448="PM10-PRI",VLOOKUP(A12448,'County Emission Factors'!A$2:E$3145,5,FALSE),IF(H12448="PM10-FIL",VLOOKUP(A12448,'County Emission Factors'!A$2:E$3145,5,FALSE),VLOOKUP(A12448,'County Emission Factors'!A$2:F$3145,6,FALSE)))</f>
        <v>0.25629053177691308</v>
      </c>
      <c r="M12448" s="56" t="s">
        <v>5572</v>
      </c>
      <c r="N12448" t="s">
        <v>5571</v>
      </c>
      <c r="O12448">
        <f t="shared" si="200"/>
        <v>9.3777514886282205</v>
      </c>
      <c r="P12448" t="s">
        <v>5572</v>
      </c>
    </row>
    <row r="12449" spans="1:16">
      <c r="A12449" s="54" t="s">
        <v>2071</v>
      </c>
      <c r="B12449" s="54" t="s">
        <v>3184</v>
      </c>
      <c r="C12449" s="54" t="s">
        <v>5516</v>
      </c>
      <c r="D12449" s="54" t="s">
        <v>2900</v>
      </c>
      <c r="E12449" s="54" t="s">
        <v>5546</v>
      </c>
      <c r="F12449" s="54" t="s">
        <v>3690</v>
      </c>
      <c r="G12449" s="54">
        <v>2311020000</v>
      </c>
      <c r="H12449" s="54" t="s">
        <v>3697</v>
      </c>
      <c r="I12449" s="54" t="s">
        <v>3698</v>
      </c>
      <c r="J12449">
        <f>VLOOKUP(A12449,'County Acres Disturbed'!$A$2:$E$3146,5,FALSE)</f>
        <v>36.590315777997766</v>
      </c>
      <c r="K12449" s="55" t="s">
        <v>5571</v>
      </c>
      <c r="L12449">
        <f>IF(H12449="PM10-PRI",VLOOKUP(A12449,'County Emission Factors'!A$2:E$3145,5,FALSE),IF(H12449="PM10-FIL",VLOOKUP(A12449,'County Emission Factors'!A$2:E$3145,5,FALSE),VLOOKUP(A12449,'County Emission Factors'!A$2:F$3145,6,FALSE)))</f>
        <v>2.5629053177691308E-2</v>
      </c>
      <c r="M12449" s="56" t="s">
        <v>5572</v>
      </c>
      <c r="N12449" t="s">
        <v>5571</v>
      </c>
      <c r="O12449">
        <f t="shared" si="200"/>
        <v>0.93777514886282209</v>
      </c>
      <c r="P12449" t="s">
        <v>5572</v>
      </c>
    </row>
    <row r="12450" spans="1:16">
      <c r="A12450" s="54" t="s">
        <v>2072</v>
      </c>
      <c r="B12450" s="54" t="s">
        <v>3184</v>
      </c>
      <c r="C12450" s="54" t="s">
        <v>5516</v>
      </c>
      <c r="D12450" s="54" t="s">
        <v>2901</v>
      </c>
      <c r="E12450" s="54" t="s">
        <v>5191</v>
      </c>
      <c r="F12450" s="54" t="s">
        <v>3690</v>
      </c>
      <c r="G12450" s="54">
        <v>2311020000</v>
      </c>
      <c r="H12450" s="54" t="s">
        <v>3691</v>
      </c>
      <c r="I12450" s="54" t="s">
        <v>3692</v>
      </c>
      <c r="J12450">
        <f>VLOOKUP(A12450,'County Acres Disturbed'!$A$2:$E$3146,5,FALSE)</f>
        <v>331.47759363387468</v>
      </c>
      <c r="K12450" s="55" t="s">
        <v>5571</v>
      </c>
      <c r="L12450">
        <f>IF(H12450="PM10-PRI",VLOOKUP(A12450,'County Emission Factors'!A$2:E$3145,5,FALSE),IF(H12450="PM10-FIL",VLOOKUP(A12450,'County Emission Factors'!A$2:E$3145,5,FALSE),VLOOKUP(A12450,'County Emission Factors'!A$2:F$3145,6,FALSE)))</f>
        <v>0.25629053177691319</v>
      </c>
      <c r="M12450" s="56" t="s">
        <v>5572</v>
      </c>
      <c r="N12450" t="s">
        <v>5571</v>
      </c>
      <c r="O12450">
        <f t="shared" si="200"/>
        <v>84.954568744557278</v>
      </c>
      <c r="P12450" t="s">
        <v>5572</v>
      </c>
    </row>
    <row r="12451" spans="1:16">
      <c r="A12451" s="54" t="s">
        <v>2072</v>
      </c>
      <c r="B12451" s="54" t="s">
        <v>3184</v>
      </c>
      <c r="C12451" s="54" t="s">
        <v>5516</v>
      </c>
      <c r="D12451" s="54" t="s">
        <v>2901</v>
      </c>
      <c r="E12451" s="54" t="s">
        <v>5191</v>
      </c>
      <c r="F12451" s="54" t="s">
        <v>3690</v>
      </c>
      <c r="G12451" s="54">
        <v>2311020000</v>
      </c>
      <c r="H12451" s="54" t="s">
        <v>3693</v>
      </c>
      <c r="I12451" s="54" t="s">
        <v>3694</v>
      </c>
      <c r="J12451">
        <f>VLOOKUP(A12451,'County Acres Disturbed'!$A$2:$E$3146,5,FALSE)</f>
        <v>331.47759363387468</v>
      </c>
      <c r="K12451" s="55" t="s">
        <v>5571</v>
      </c>
      <c r="L12451">
        <f>IF(H12451="PM10-PRI",VLOOKUP(A12451,'County Emission Factors'!A$2:E$3145,5,FALSE),IF(H12451="PM10-FIL",VLOOKUP(A12451,'County Emission Factors'!A$2:E$3145,5,FALSE),VLOOKUP(A12451,'County Emission Factors'!A$2:F$3145,6,FALSE)))</f>
        <v>2.5629053177691319E-2</v>
      </c>
      <c r="M12451" s="56" t="s">
        <v>5572</v>
      </c>
      <c r="N12451" t="s">
        <v>5571</v>
      </c>
      <c r="O12451">
        <f t="shared" si="200"/>
        <v>8.4954568744557282</v>
      </c>
      <c r="P12451" t="s">
        <v>5572</v>
      </c>
    </row>
    <row r="12452" spans="1:16">
      <c r="A12452" s="54" t="s">
        <v>2072</v>
      </c>
      <c r="B12452" s="54" t="s">
        <v>3184</v>
      </c>
      <c r="C12452" s="54" t="s">
        <v>5516</v>
      </c>
      <c r="D12452" s="54" t="s">
        <v>2901</v>
      </c>
      <c r="E12452" s="54" t="s">
        <v>5191</v>
      </c>
      <c r="F12452" s="54" t="s">
        <v>3690</v>
      </c>
      <c r="G12452" s="54">
        <v>2311020000</v>
      </c>
      <c r="H12452" s="54" t="s">
        <v>3695</v>
      </c>
      <c r="I12452" s="54" t="s">
        <v>3696</v>
      </c>
      <c r="J12452">
        <f>VLOOKUP(A12452,'County Acres Disturbed'!$A$2:$E$3146,5,FALSE)</f>
        <v>331.47759363387468</v>
      </c>
      <c r="K12452" s="55" t="s">
        <v>5571</v>
      </c>
      <c r="L12452">
        <f>IF(H12452="PM10-PRI",VLOOKUP(A12452,'County Emission Factors'!A$2:E$3145,5,FALSE),IF(H12452="PM10-FIL",VLOOKUP(A12452,'County Emission Factors'!A$2:E$3145,5,FALSE),VLOOKUP(A12452,'County Emission Factors'!A$2:F$3145,6,FALSE)))</f>
        <v>0.25629053177691319</v>
      </c>
      <c r="M12452" s="56" t="s">
        <v>5572</v>
      </c>
      <c r="N12452" t="s">
        <v>5571</v>
      </c>
      <c r="O12452">
        <f t="shared" si="200"/>
        <v>84.954568744557278</v>
      </c>
      <c r="P12452" t="s">
        <v>5572</v>
      </c>
    </row>
    <row r="12453" spans="1:16">
      <c r="A12453" s="54" t="s">
        <v>2072</v>
      </c>
      <c r="B12453" s="54" t="s">
        <v>3184</v>
      </c>
      <c r="C12453" s="54" t="s">
        <v>5516</v>
      </c>
      <c r="D12453" s="54" t="s">
        <v>2901</v>
      </c>
      <c r="E12453" s="54" t="s">
        <v>5191</v>
      </c>
      <c r="F12453" s="54" t="s">
        <v>3690</v>
      </c>
      <c r="G12453" s="54">
        <v>2311020000</v>
      </c>
      <c r="H12453" s="54" t="s">
        <v>3697</v>
      </c>
      <c r="I12453" s="54" t="s">
        <v>3698</v>
      </c>
      <c r="J12453">
        <f>VLOOKUP(A12453,'County Acres Disturbed'!$A$2:$E$3146,5,FALSE)</f>
        <v>331.47759363387468</v>
      </c>
      <c r="K12453" s="55" t="s">
        <v>5571</v>
      </c>
      <c r="L12453">
        <f>IF(H12453="PM10-PRI",VLOOKUP(A12453,'County Emission Factors'!A$2:E$3145,5,FALSE),IF(H12453="PM10-FIL",VLOOKUP(A12453,'County Emission Factors'!A$2:E$3145,5,FALSE),VLOOKUP(A12453,'County Emission Factors'!A$2:F$3145,6,FALSE)))</f>
        <v>2.5629053177691319E-2</v>
      </c>
      <c r="M12453" s="56" t="s">
        <v>5572</v>
      </c>
      <c r="N12453" t="s">
        <v>5571</v>
      </c>
      <c r="O12453">
        <f t="shared" si="200"/>
        <v>8.4954568744557282</v>
      </c>
      <c r="P12453" t="s">
        <v>5572</v>
      </c>
    </row>
    <row r="12454" spans="1:16">
      <c r="A12454" s="54" t="s">
        <v>2791</v>
      </c>
      <c r="B12454" s="54" t="s">
        <v>3184</v>
      </c>
      <c r="C12454" s="54" t="s">
        <v>5516</v>
      </c>
      <c r="D12454" s="54" t="s">
        <v>2902</v>
      </c>
      <c r="E12454" s="54" t="s">
        <v>5547</v>
      </c>
      <c r="F12454" s="54" t="s">
        <v>3690</v>
      </c>
      <c r="G12454" s="54">
        <v>2311020000</v>
      </c>
      <c r="H12454" s="54" t="s">
        <v>3691</v>
      </c>
      <c r="I12454" s="54" t="s">
        <v>3692</v>
      </c>
      <c r="J12454">
        <f>VLOOKUP(A12454,'County Acres Disturbed'!$A$2:$E$3146,5,FALSE)</f>
        <v>36.590315777997766</v>
      </c>
      <c r="K12454" s="55" t="s">
        <v>5571</v>
      </c>
      <c r="L12454">
        <f>IF(H12454="PM10-PRI",VLOOKUP(A12454,'County Emission Factors'!A$2:E$3145,5,FALSE),IF(H12454="PM10-FIL",VLOOKUP(A12454,'County Emission Factors'!A$2:E$3145,5,FALSE),VLOOKUP(A12454,'County Emission Factors'!A$2:F$3145,6,FALSE)))</f>
        <v>0.14785992217898822</v>
      </c>
      <c r="M12454" s="56" t="s">
        <v>5572</v>
      </c>
      <c r="N12454" t="s">
        <v>5571</v>
      </c>
      <c r="O12454">
        <f t="shared" si="200"/>
        <v>5.4102412434393541</v>
      </c>
      <c r="P12454" t="s">
        <v>5572</v>
      </c>
    </row>
    <row r="12455" spans="1:16">
      <c r="A12455" s="54" t="s">
        <v>2791</v>
      </c>
      <c r="B12455" s="54" t="s">
        <v>3184</v>
      </c>
      <c r="C12455" s="54" t="s">
        <v>5516</v>
      </c>
      <c r="D12455" s="54" t="s">
        <v>2902</v>
      </c>
      <c r="E12455" s="54" t="s">
        <v>5547</v>
      </c>
      <c r="F12455" s="54" t="s">
        <v>3690</v>
      </c>
      <c r="G12455" s="54">
        <v>2311020000</v>
      </c>
      <c r="H12455" s="54" t="s">
        <v>3693</v>
      </c>
      <c r="I12455" s="54" t="s">
        <v>3694</v>
      </c>
      <c r="J12455">
        <f>VLOOKUP(A12455,'County Acres Disturbed'!$A$2:$E$3146,5,FALSE)</f>
        <v>36.590315777997766</v>
      </c>
      <c r="K12455" s="55" t="s">
        <v>5571</v>
      </c>
      <c r="L12455">
        <f>IF(H12455="PM10-PRI",VLOOKUP(A12455,'County Emission Factors'!A$2:E$3145,5,FALSE),IF(H12455="PM10-FIL",VLOOKUP(A12455,'County Emission Factors'!A$2:E$3145,5,FALSE),VLOOKUP(A12455,'County Emission Factors'!A$2:F$3145,6,FALSE)))</f>
        <v>1.4785992217898822E-2</v>
      </c>
      <c r="M12455" s="56" t="s">
        <v>5572</v>
      </c>
      <c r="N12455" t="s">
        <v>5571</v>
      </c>
      <c r="O12455">
        <f t="shared" si="200"/>
        <v>0.54102412434393543</v>
      </c>
      <c r="P12455" t="s">
        <v>5572</v>
      </c>
    </row>
    <row r="12456" spans="1:16">
      <c r="A12456" s="54" t="s">
        <v>2791</v>
      </c>
      <c r="B12456" s="54" t="s">
        <v>3184</v>
      </c>
      <c r="C12456" s="54" t="s">
        <v>5516</v>
      </c>
      <c r="D12456" s="54" t="s">
        <v>2902</v>
      </c>
      <c r="E12456" s="54" t="s">
        <v>5547</v>
      </c>
      <c r="F12456" s="54" t="s">
        <v>3690</v>
      </c>
      <c r="G12456" s="54">
        <v>2311020000</v>
      </c>
      <c r="H12456" s="54" t="s">
        <v>3695</v>
      </c>
      <c r="I12456" s="54" t="s">
        <v>3696</v>
      </c>
      <c r="J12456">
        <f>VLOOKUP(A12456,'County Acres Disturbed'!$A$2:$E$3146,5,FALSE)</f>
        <v>36.590315777997766</v>
      </c>
      <c r="K12456" s="55" t="s">
        <v>5571</v>
      </c>
      <c r="L12456">
        <f>IF(H12456="PM10-PRI",VLOOKUP(A12456,'County Emission Factors'!A$2:E$3145,5,FALSE),IF(H12456="PM10-FIL",VLOOKUP(A12456,'County Emission Factors'!A$2:E$3145,5,FALSE),VLOOKUP(A12456,'County Emission Factors'!A$2:F$3145,6,FALSE)))</f>
        <v>0.14785992217898822</v>
      </c>
      <c r="M12456" s="56" t="s">
        <v>5572</v>
      </c>
      <c r="N12456" t="s">
        <v>5571</v>
      </c>
      <c r="O12456">
        <f t="shared" si="200"/>
        <v>5.4102412434393541</v>
      </c>
      <c r="P12456" t="s">
        <v>5572</v>
      </c>
    </row>
    <row r="12457" spans="1:16">
      <c r="A12457" s="54" t="s">
        <v>2791</v>
      </c>
      <c r="B12457" s="54" t="s">
        <v>3184</v>
      </c>
      <c r="C12457" s="54" t="s">
        <v>5516</v>
      </c>
      <c r="D12457" s="54" t="s">
        <v>2902</v>
      </c>
      <c r="E12457" s="54" t="s">
        <v>5547</v>
      </c>
      <c r="F12457" s="54" t="s">
        <v>3690</v>
      </c>
      <c r="G12457" s="54">
        <v>2311020000</v>
      </c>
      <c r="H12457" s="54" t="s">
        <v>3697</v>
      </c>
      <c r="I12457" s="54" t="s">
        <v>3698</v>
      </c>
      <c r="J12457">
        <f>VLOOKUP(A12457,'County Acres Disturbed'!$A$2:$E$3146,5,FALSE)</f>
        <v>36.590315777997766</v>
      </c>
      <c r="K12457" s="55" t="s">
        <v>5571</v>
      </c>
      <c r="L12457">
        <f>IF(H12457="PM10-PRI",VLOOKUP(A12457,'County Emission Factors'!A$2:E$3145,5,FALSE),IF(H12457="PM10-FIL",VLOOKUP(A12457,'County Emission Factors'!A$2:E$3145,5,FALSE),VLOOKUP(A12457,'County Emission Factors'!A$2:F$3145,6,FALSE)))</f>
        <v>1.4785992217898822E-2</v>
      </c>
      <c r="M12457" s="56" t="s">
        <v>5572</v>
      </c>
      <c r="N12457" t="s">
        <v>5571</v>
      </c>
      <c r="O12457">
        <f t="shared" si="200"/>
        <v>0.54102412434393543</v>
      </c>
      <c r="P12457" t="s">
        <v>5572</v>
      </c>
    </row>
    <row r="12458" spans="1:16">
      <c r="A12458" s="54" t="s">
        <v>2073</v>
      </c>
      <c r="B12458" s="54" t="s">
        <v>3184</v>
      </c>
      <c r="C12458" s="54" t="s">
        <v>5516</v>
      </c>
      <c r="D12458" s="54" t="s">
        <v>2903</v>
      </c>
      <c r="E12458" s="54" t="s">
        <v>2189</v>
      </c>
      <c r="F12458" s="54" t="s">
        <v>3690</v>
      </c>
      <c r="G12458" s="54">
        <v>2311020000</v>
      </c>
      <c r="H12458" s="54" t="s">
        <v>3691</v>
      </c>
      <c r="I12458" s="54" t="s">
        <v>3692</v>
      </c>
      <c r="J12458">
        <f>VLOOKUP(A12458,'County Acres Disturbed'!$A$2:$E$3146,5,FALSE)</f>
        <v>1462.7106512732882</v>
      </c>
      <c r="K12458" s="55" t="s">
        <v>5571</v>
      </c>
      <c r="L12458">
        <f>IF(H12458="PM10-PRI",VLOOKUP(A12458,'County Emission Factors'!A$2:E$3145,5,FALSE),IF(H12458="PM10-FIL",VLOOKUP(A12458,'County Emission Factors'!A$2:E$3145,5,FALSE),VLOOKUP(A12458,'County Emission Factors'!A$2:F$3145,6,FALSE)))</f>
        <v>0.2562905317769133</v>
      </c>
      <c r="M12458" s="56" t="s">
        <v>5572</v>
      </c>
      <c r="N12458" t="s">
        <v>5571</v>
      </c>
      <c r="O12458">
        <f t="shared" si="200"/>
        <v>374.87889065058624</v>
      </c>
      <c r="P12458" t="s">
        <v>5572</v>
      </c>
    </row>
    <row r="12459" spans="1:16">
      <c r="A12459" s="54" t="s">
        <v>2073</v>
      </c>
      <c r="B12459" s="54" t="s">
        <v>3184</v>
      </c>
      <c r="C12459" s="54" t="s">
        <v>5516</v>
      </c>
      <c r="D12459" s="54" t="s">
        <v>2903</v>
      </c>
      <c r="E12459" s="54" t="s">
        <v>2189</v>
      </c>
      <c r="F12459" s="54" t="s">
        <v>3690</v>
      </c>
      <c r="G12459" s="54">
        <v>2311020000</v>
      </c>
      <c r="H12459" s="54" t="s">
        <v>3693</v>
      </c>
      <c r="I12459" s="54" t="s">
        <v>3694</v>
      </c>
      <c r="J12459">
        <f>VLOOKUP(A12459,'County Acres Disturbed'!$A$2:$E$3146,5,FALSE)</f>
        <v>1462.7106512732882</v>
      </c>
      <c r="K12459" s="55" t="s">
        <v>5571</v>
      </c>
      <c r="L12459">
        <f>IF(H12459="PM10-PRI",VLOOKUP(A12459,'County Emission Factors'!A$2:E$3145,5,FALSE),IF(H12459="PM10-FIL",VLOOKUP(A12459,'County Emission Factors'!A$2:E$3145,5,FALSE),VLOOKUP(A12459,'County Emission Factors'!A$2:F$3145,6,FALSE)))</f>
        <v>2.5629053177691333E-2</v>
      </c>
      <c r="M12459" s="56" t="s">
        <v>5572</v>
      </c>
      <c r="N12459" t="s">
        <v>5571</v>
      </c>
      <c r="O12459">
        <f t="shared" si="200"/>
        <v>37.487889065058624</v>
      </c>
      <c r="P12459" t="s">
        <v>5572</v>
      </c>
    </row>
    <row r="12460" spans="1:16">
      <c r="A12460" s="54" t="s">
        <v>2073</v>
      </c>
      <c r="B12460" s="54" t="s">
        <v>3184</v>
      </c>
      <c r="C12460" s="54" t="s">
        <v>5516</v>
      </c>
      <c r="D12460" s="54" t="s">
        <v>2903</v>
      </c>
      <c r="E12460" s="54" t="s">
        <v>2189</v>
      </c>
      <c r="F12460" s="54" t="s">
        <v>3690</v>
      </c>
      <c r="G12460" s="54">
        <v>2311020000</v>
      </c>
      <c r="H12460" s="54" t="s">
        <v>3695</v>
      </c>
      <c r="I12460" s="54" t="s">
        <v>3696</v>
      </c>
      <c r="J12460">
        <f>VLOOKUP(A12460,'County Acres Disturbed'!$A$2:$E$3146,5,FALSE)</f>
        <v>1462.7106512732882</v>
      </c>
      <c r="K12460" s="55" t="s">
        <v>5571</v>
      </c>
      <c r="L12460">
        <f>IF(H12460="PM10-PRI",VLOOKUP(A12460,'County Emission Factors'!A$2:E$3145,5,FALSE),IF(H12460="PM10-FIL",VLOOKUP(A12460,'County Emission Factors'!A$2:E$3145,5,FALSE),VLOOKUP(A12460,'County Emission Factors'!A$2:F$3145,6,FALSE)))</f>
        <v>0.2562905317769133</v>
      </c>
      <c r="M12460" s="56" t="s">
        <v>5572</v>
      </c>
      <c r="N12460" t="s">
        <v>5571</v>
      </c>
      <c r="O12460">
        <f t="shared" si="200"/>
        <v>374.87889065058624</v>
      </c>
      <c r="P12460" t="s">
        <v>5572</v>
      </c>
    </row>
    <row r="12461" spans="1:16">
      <c r="A12461" s="54" t="s">
        <v>2073</v>
      </c>
      <c r="B12461" s="54" t="s">
        <v>3184</v>
      </c>
      <c r="C12461" s="54" t="s">
        <v>5516</v>
      </c>
      <c r="D12461" s="54" t="s">
        <v>2903</v>
      </c>
      <c r="E12461" s="54" t="s">
        <v>2189</v>
      </c>
      <c r="F12461" s="54" t="s">
        <v>3690</v>
      </c>
      <c r="G12461" s="54">
        <v>2311020000</v>
      </c>
      <c r="H12461" s="54" t="s">
        <v>3697</v>
      </c>
      <c r="I12461" s="54" t="s">
        <v>3698</v>
      </c>
      <c r="J12461">
        <f>VLOOKUP(A12461,'County Acres Disturbed'!$A$2:$E$3146,5,FALSE)</f>
        <v>1462.7106512732882</v>
      </c>
      <c r="K12461" s="55" t="s">
        <v>5571</v>
      </c>
      <c r="L12461">
        <f>IF(H12461="PM10-PRI",VLOOKUP(A12461,'County Emission Factors'!A$2:E$3145,5,FALSE),IF(H12461="PM10-FIL",VLOOKUP(A12461,'County Emission Factors'!A$2:E$3145,5,FALSE),VLOOKUP(A12461,'County Emission Factors'!A$2:F$3145,6,FALSE)))</f>
        <v>2.5629053177691333E-2</v>
      </c>
      <c r="M12461" s="56" t="s">
        <v>5572</v>
      </c>
      <c r="N12461" t="s">
        <v>5571</v>
      </c>
      <c r="O12461">
        <f t="shared" si="200"/>
        <v>37.487889065058624</v>
      </c>
      <c r="P12461" t="s">
        <v>5572</v>
      </c>
    </row>
    <row r="12462" spans="1:16">
      <c r="A12462" s="54" t="s">
        <v>2074</v>
      </c>
      <c r="B12462" s="54" t="s">
        <v>3184</v>
      </c>
      <c r="C12462" s="54" t="s">
        <v>5516</v>
      </c>
      <c r="D12462" s="54" t="s">
        <v>2904</v>
      </c>
      <c r="E12462" s="54" t="s">
        <v>5548</v>
      </c>
      <c r="F12462" s="54" t="s">
        <v>3690</v>
      </c>
      <c r="G12462" s="54">
        <v>2311020000</v>
      </c>
      <c r="H12462" s="54" t="s">
        <v>3691</v>
      </c>
      <c r="I12462" s="54" t="s">
        <v>3692</v>
      </c>
      <c r="J12462">
        <f>VLOOKUP(A12462,'County Acres Disturbed'!$A$2:$E$3146,5,FALSE)</f>
        <v>8665.7713764284381</v>
      </c>
      <c r="K12462" s="55" t="s">
        <v>5571</v>
      </c>
      <c r="L12462">
        <f>IF(H12462="PM10-PRI",VLOOKUP(A12462,'County Emission Factors'!A$2:E$3145,5,FALSE),IF(H12462="PM10-FIL",VLOOKUP(A12462,'County Emission Factors'!A$2:E$3145,5,FALSE),VLOOKUP(A12462,'County Emission Factors'!A$2:F$3145,6,FALSE)))</f>
        <v>0.25629053177691319</v>
      </c>
      <c r="M12462" s="56" t="s">
        <v>5572</v>
      </c>
      <c r="N12462" t="s">
        <v>5571</v>
      </c>
      <c r="O12462">
        <f t="shared" si="200"/>
        <v>2220.9551543219973</v>
      </c>
      <c r="P12462" t="s">
        <v>5572</v>
      </c>
    </row>
    <row r="12463" spans="1:16">
      <c r="A12463" s="54" t="s">
        <v>2074</v>
      </c>
      <c r="B12463" s="54" t="s">
        <v>3184</v>
      </c>
      <c r="C12463" s="54" t="s">
        <v>5516</v>
      </c>
      <c r="D12463" s="54" t="s">
        <v>2904</v>
      </c>
      <c r="E12463" s="54" t="s">
        <v>5548</v>
      </c>
      <c r="F12463" s="54" t="s">
        <v>3690</v>
      </c>
      <c r="G12463" s="54">
        <v>2311020000</v>
      </c>
      <c r="H12463" s="54" t="s">
        <v>3693</v>
      </c>
      <c r="I12463" s="54" t="s">
        <v>3694</v>
      </c>
      <c r="J12463">
        <f>VLOOKUP(A12463,'County Acres Disturbed'!$A$2:$E$3146,5,FALSE)</f>
        <v>8665.7713764284381</v>
      </c>
      <c r="K12463" s="55" t="s">
        <v>5571</v>
      </c>
      <c r="L12463">
        <f>IF(H12463="PM10-PRI",VLOOKUP(A12463,'County Emission Factors'!A$2:E$3145,5,FALSE),IF(H12463="PM10-FIL",VLOOKUP(A12463,'County Emission Factors'!A$2:E$3145,5,FALSE),VLOOKUP(A12463,'County Emission Factors'!A$2:F$3145,6,FALSE)))</f>
        <v>2.5629053177691319E-2</v>
      </c>
      <c r="M12463" s="56" t="s">
        <v>5572</v>
      </c>
      <c r="N12463" t="s">
        <v>5571</v>
      </c>
      <c r="O12463">
        <f t="shared" si="200"/>
        <v>222.09551543219973</v>
      </c>
      <c r="P12463" t="s">
        <v>5572</v>
      </c>
    </row>
    <row r="12464" spans="1:16">
      <c r="A12464" s="54" t="s">
        <v>2074</v>
      </c>
      <c r="B12464" s="54" t="s">
        <v>3184</v>
      </c>
      <c r="C12464" s="54" t="s">
        <v>5516</v>
      </c>
      <c r="D12464" s="54" t="s">
        <v>2904</v>
      </c>
      <c r="E12464" s="54" t="s">
        <v>5548</v>
      </c>
      <c r="F12464" s="54" t="s">
        <v>3690</v>
      </c>
      <c r="G12464" s="54">
        <v>2311020000</v>
      </c>
      <c r="H12464" s="54" t="s">
        <v>3695</v>
      </c>
      <c r="I12464" s="54" t="s">
        <v>3696</v>
      </c>
      <c r="J12464">
        <f>VLOOKUP(A12464,'County Acres Disturbed'!$A$2:$E$3146,5,FALSE)</f>
        <v>8665.7713764284381</v>
      </c>
      <c r="K12464" s="55" t="s">
        <v>5571</v>
      </c>
      <c r="L12464">
        <f>IF(H12464="PM10-PRI",VLOOKUP(A12464,'County Emission Factors'!A$2:E$3145,5,FALSE),IF(H12464="PM10-FIL",VLOOKUP(A12464,'County Emission Factors'!A$2:E$3145,5,FALSE),VLOOKUP(A12464,'County Emission Factors'!A$2:F$3145,6,FALSE)))</f>
        <v>0.25629053177691319</v>
      </c>
      <c r="M12464" s="56" t="s">
        <v>5572</v>
      </c>
      <c r="N12464" t="s">
        <v>5571</v>
      </c>
      <c r="O12464">
        <f t="shared" si="200"/>
        <v>2220.9551543219973</v>
      </c>
      <c r="P12464" t="s">
        <v>5572</v>
      </c>
    </row>
    <row r="12465" spans="1:16">
      <c r="A12465" s="54" t="s">
        <v>2074</v>
      </c>
      <c r="B12465" s="54" t="s">
        <v>3184</v>
      </c>
      <c r="C12465" s="54" t="s">
        <v>5516</v>
      </c>
      <c r="D12465" s="54" t="s">
        <v>2904</v>
      </c>
      <c r="E12465" s="54" t="s">
        <v>5548</v>
      </c>
      <c r="F12465" s="54" t="s">
        <v>3690</v>
      </c>
      <c r="G12465" s="54">
        <v>2311020000</v>
      </c>
      <c r="H12465" s="54" t="s">
        <v>3697</v>
      </c>
      <c r="I12465" s="54" t="s">
        <v>3698</v>
      </c>
      <c r="J12465">
        <f>VLOOKUP(A12465,'County Acres Disturbed'!$A$2:$E$3146,5,FALSE)</f>
        <v>8665.7713764284381</v>
      </c>
      <c r="K12465" s="55" t="s">
        <v>5571</v>
      </c>
      <c r="L12465">
        <f>IF(H12465="PM10-PRI",VLOOKUP(A12465,'County Emission Factors'!A$2:E$3145,5,FALSE),IF(H12465="PM10-FIL",VLOOKUP(A12465,'County Emission Factors'!A$2:E$3145,5,FALSE),VLOOKUP(A12465,'County Emission Factors'!A$2:F$3145,6,FALSE)))</f>
        <v>2.5629053177691319E-2</v>
      </c>
      <c r="M12465" s="56" t="s">
        <v>5572</v>
      </c>
      <c r="N12465" t="s">
        <v>5571</v>
      </c>
      <c r="O12465">
        <f t="shared" si="200"/>
        <v>222.09551543219973</v>
      </c>
      <c r="P12465" t="s">
        <v>5572</v>
      </c>
    </row>
    <row r="12466" spans="1:16">
      <c r="A12466" s="54" t="s">
        <v>2075</v>
      </c>
      <c r="B12466" s="54" t="s">
        <v>3184</v>
      </c>
      <c r="C12466" s="54" t="s">
        <v>5516</v>
      </c>
      <c r="D12466" s="54" t="s">
        <v>2937</v>
      </c>
      <c r="E12466" s="54" t="s">
        <v>5549</v>
      </c>
      <c r="F12466" s="54" t="s">
        <v>3690</v>
      </c>
      <c r="G12466" s="54">
        <v>2311020000</v>
      </c>
      <c r="H12466" s="54" t="s">
        <v>3691</v>
      </c>
      <c r="I12466" s="54" t="s">
        <v>3692</v>
      </c>
      <c r="J12466">
        <f>VLOOKUP(A12466,'County Acres Disturbed'!$A$2:$E$3146,5,FALSE)</f>
        <v>36.590315777997766</v>
      </c>
      <c r="K12466" s="55" t="s">
        <v>5571</v>
      </c>
      <c r="L12466">
        <f>IF(H12466="PM10-PRI",VLOOKUP(A12466,'County Emission Factors'!A$2:E$3145,5,FALSE),IF(H12466="PM10-FIL",VLOOKUP(A12466,'County Emission Factors'!A$2:E$3145,5,FALSE),VLOOKUP(A12466,'County Emission Factors'!A$2:F$3145,6,FALSE)))</f>
        <v>0.25629053177691308</v>
      </c>
      <c r="M12466" s="56" t="s">
        <v>5572</v>
      </c>
      <c r="N12466" t="s">
        <v>5571</v>
      </c>
      <c r="O12466">
        <f t="shared" si="200"/>
        <v>9.3777514886282205</v>
      </c>
      <c r="P12466" t="s">
        <v>5572</v>
      </c>
    </row>
    <row r="12467" spans="1:16">
      <c r="A12467" s="54" t="s">
        <v>2075</v>
      </c>
      <c r="B12467" s="54" t="s">
        <v>3184</v>
      </c>
      <c r="C12467" s="54" t="s">
        <v>5516</v>
      </c>
      <c r="D12467" s="54" t="s">
        <v>2937</v>
      </c>
      <c r="E12467" s="54" t="s">
        <v>5549</v>
      </c>
      <c r="F12467" s="54" t="s">
        <v>3690</v>
      </c>
      <c r="G12467" s="54">
        <v>2311020000</v>
      </c>
      <c r="H12467" s="54" t="s">
        <v>3693</v>
      </c>
      <c r="I12467" s="54" t="s">
        <v>3694</v>
      </c>
      <c r="J12467">
        <f>VLOOKUP(A12467,'County Acres Disturbed'!$A$2:$E$3146,5,FALSE)</f>
        <v>36.590315777997766</v>
      </c>
      <c r="K12467" s="55" t="s">
        <v>5571</v>
      </c>
      <c r="L12467">
        <f>IF(H12467="PM10-PRI",VLOOKUP(A12467,'County Emission Factors'!A$2:E$3145,5,FALSE),IF(H12467="PM10-FIL",VLOOKUP(A12467,'County Emission Factors'!A$2:E$3145,5,FALSE),VLOOKUP(A12467,'County Emission Factors'!A$2:F$3145,6,FALSE)))</f>
        <v>2.5629053177691308E-2</v>
      </c>
      <c r="M12467" s="56" t="s">
        <v>5572</v>
      </c>
      <c r="N12467" t="s">
        <v>5571</v>
      </c>
      <c r="O12467">
        <f t="shared" si="200"/>
        <v>0.93777514886282209</v>
      </c>
      <c r="P12467" t="s">
        <v>5572</v>
      </c>
    </row>
    <row r="12468" spans="1:16">
      <c r="A12468" s="54" t="s">
        <v>2075</v>
      </c>
      <c r="B12468" s="54" t="s">
        <v>3184</v>
      </c>
      <c r="C12468" s="54" t="s">
        <v>5516</v>
      </c>
      <c r="D12468" s="54" t="s">
        <v>2937</v>
      </c>
      <c r="E12468" s="54" t="s">
        <v>5549</v>
      </c>
      <c r="F12468" s="54" t="s">
        <v>3690</v>
      </c>
      <c r="G12468" s="54">
        <v>2311020000</v>
      </c>
      <c r="H12468" s="54" t="s">
        <v>3695</v>
      </c>
      <c r="I12468" s="54" t="s">
        <v>3696</v>
      </c>
      <c r="J12468">
        <f>VLOOKUP(A12468,'County Acres Disturbed'!$A$2:$E$3146,5,FALSE)</f>
        <v>36.590315777997766</v>
      </c>
      <c r="K12468" s="55" t="s">
        <v>5571</v>
      </c>
      <c r="L12468">
        <f>IF(H12468="PM10-PRI",VLOOKUP(A12468,'County Emission Factors'!A$2:E$3145,5,FALSE),IF(H12468="PM10-FIL",VLOOKUP(A12468,'County Emission Factors'!A$2:E$3145,5,FALSE),VLOOKUP(A12468,'County Emission Factors'!A$2:F$3145,6,FALSE)))</f>
        <v>0.25629053177691308</v>
      </c>
      <c r="M12468" s="56" t="s">
        <v>5572</v>
      </c>
      <c r="N12468" t="s">
        <v>5571</v>
      </c>
      <c r="O12468">
        <f t="shared" si="200"/>
        <v>9.3777514886282205</v>
      </c>
      <c r="P12468" t="s">
        <v>5572</v>
      </c>
    </row>
    <row r="12469" spans="1:16">
      <c r="A12469" s="54" t="s">
        <v>2075</v>
      </c>
      <c r="B12469" s="54" t="s">
        <v>3184</v>
      </c>
      <c r="C12469" s="54" t="s">
        <v>5516</v>
      </c>
      <c r="D12469" s="54" t="s">
        <v>2937</v>
      </c>
      <c r="E12469" s="54" t="s">
        <v>5549</v>
      </c>
      <c r="F12469" s="54" t="s">
        <v>3690</v>
      </c>
      <c r="G12469" s="54">
        <v>2311020000</v>
      </c>
      <c r="H12469" s="54" t="s">
        <v>3697</v>
      </c>
      <c r="I12469" s="54" t="s">
        <v>3698</v>
      </c>
      <c r="J12469">
        <f>VLOOKUP(A12469,'County Acres Disturbed'!$A$2:$E$3146,5,FALSE)</f>
        <v>36.590315777997766</v>
      </c>
      <c r="K12469" s="55" t="s">
        <v>5571</v>
      </c>
      <c r="L12469">
        <f>IF(H12469="PM10-PRI",VLOOKUP(A12469,'County Emission Factors'!A$2:E$3145,5,FALSE),IF(H12469="PM10-FIL",VLOOKUP(A12469,'County Emission Factors'!A$2:E$3145,5,FALSE),VLOOKUP(A12469,'County Emission Factors'!A$2:F$3145,6,FALSE)))</f>
        <v>2.5629053177691308E-2</v>
      </c>
      <c r="M12469" s="56" t="s">
        <v>5572</v>
      </c>
      <c r="N12469" t="s">
        <v>5571</v>
      </c>
      <c r="O12469">
        <f t="shared" si="200"/>
        <v>0.93777514886282209</v>
      </c>
      <c r="P12469" t="s">
        <v>5572</v>
      </c>
    </row>
    <row r="12470" spans="1:16">
      <c r="A12470" s="54" t="s">
        <v>2076</v>
      </c>
      <c r="B12470" s="54" t="s">
        <v>3184</v>
      </c>
      <c r="C12470" s="54" t="s">
        <v>5516</v>
      </c>
      <c r="D12470" s="54" t="s">
        <v>2956</v>
      </c>
      <c r="E12470" s="54" t="s">
        <v>5550</v>
      </c>
      <c r="F12470" s="54" t="s">
        <v>3690</v>
      </c>
      <c r="G12470" s="54">
        <v>2311020000</v>
      </c>
      <c r="H12470" s="54" t="s">
        <v>3691</v>
      </c>
      <c r="I12470" s="54" t="s">
        <v>3692</v>
      </c>
      <c r="J12470">
        <f>VLOOKUP(A12470,'County Acres Disturbed'!$A$2:$E$3146,5,FALSE)</f>
        <v>36.590315777997766</v>
      </c>
      <c r="K12470" s="55" t="s">
        <v>5571</v>
      </c>
      <c r="L12470">
        <f>IF(H12470="PM10-PRI",VLOOKUP(A12470,'County Emission Factors'!A$2:E$3145,5,FALSE),IF(H12470="PM10-FIL",VLOOKUP(A12470,'County Emission Factors'!A$2:E$3145,5,FALSE),VLOOKUP(A12470,'County Emission Factors'!A$2:F$3145,6,FALSE)))</f>
        <v>0.24643320363164728</v>
      </c>
      <c r="M12470" s="56" t="s">
        <v>5572</v>
      </c>
      <c r="N12470" t="s">
        <v>5571</v>
      </c>
      <c r="O12470">
        <f t="shared" si="200"/>
        <v>9.0170687390655999</v>
      </c>
      <c r="P12470" t="s">
        <v>5572</v>
      </c>
    </row>
    <row r="12471" spans="1:16">
      <c r="A12471" s="54" t="s">
        <v>2076</v>
      </c>
      <c r="B12471" s="54" t="s">
        <v>3184</v>
      </c>
      <c r="C12471" s="54" t="s">
        <v>5516</v>
      </c>
      <c r="D12471" s="54" t="s">
        <v>2956</v>
      </c>
      <c r="E12471" s="54" t="s">
        <v>5550</v>
      </c>
      <c r="F12471" s="54" t="s">
        <v>3690</v>
      </c>
      <c r="G12471" s="54">
        <v>2311020000</v>
      </c>
      <c r="H12471" s="54" t="s">
        <v>3693</v>
      </c>
      <c r="I12471" s="54" t="s">
        <v>3694</v>
      </c>
      <c r="J12471">
        <f>VLOOKUP(A12471,'County Acres Disturbed'!$A$2:$E$3146,5,FALSE)</f>
        <v>36.590315777997766</v>
      </c>
      <c r="K12471" s="55" t="s">
        <v>5571</v>
      </c>
      <c r="L12471">
        <f>IF(H12471="PM10-PRI",VLOOKUP(A12471,'County Emission Factors'!A$2:E$3145,5,FALSE),IF(H12471="PM10-FIL",VLOOKUP(A12471,'County Emission Factors'!A$2:E$3145,5,FALSE),VLOOKUP(A12471,'County Emission Factors'!A$2:F$3145,6,FALSE)))</f>
        <v>2.4643320363164731E-2</v>
      </c>
      <c r="M12471" s="56" t="s">
        <v>5572</v>
      </c>
      <c r="N12471" t="s">
        <v>5571</v>
      </c>
      <c r="O12471">
        <f t="shared" si="200"/>
        <v>0.90170687390656012</v>
      </c>
      <c r="P12471" t="s">
        <v>5572</v>
      </c>
    </row>
    <row r="12472" spans="1:16">
      <c r="A12472" s="54" t="s">
        <v>2076</v>
      </c>
      <c r="B12472" s="54" t="s">
        <v>3184</v>
      </c>
      <c r="C12472" s="54" t="s">
        <v>5516</v>
      </c>
      <c r="D12472" s="54" t="s">
        <v>2956</v>
      </c>
      <c r="E12472" s="54" t="s">
        <v>5550</v>
      </c>
      <c r="F12472" s="54" t="s">
        <v>3690</v>
      </c>
      <c r="G12472" s="54">
        <v>2311020000</v>
      </c>
      <c r="H12472" s="54" t="s">
        <v>3695</v>
      </c>
      <c r="I12472" s="54" t="s">
        <v>3696</v>
      </c>
      <c r="J12472">
        <f>VLOOKUP(A12472,'County Acres Disturbed'!$A$2:$E$3146,5,FALSE)</f>
        <v>36.590315777997766</v>
      </c>
      <c r="K12472" s="55" t="s">
        <v>5571</v>
      </c>
      <c r="L12472">
        <f>IF(H12472="PM10-PRI",VLOOKUP(A12472,'County Emission Factors'!A$2:E$3145,5,FALSE),IF(H12472="PM10-FIL",VLOOKUP(A12472,'County Emission Factors'!A$2:E$3145,5,FALSE),VLOOKUP(A12472,'County Emission Factors'!A$2:F$3145,6,FALSE)))</f>
        <v>0.24643320363164728</v>
      </c>
      <c r="M12472" s="56" t="s">
        <v>5572</v>
      </c>
      <c r="N12472" t="s">
        <v>5571</v>
      </c>
      <c r="O12472">
        <f t="shared" si="200"/>
        <v>9.0170687390655999</v>
      </c>
      <c r="P12472" t="s">
        <v>5572</v>
      </c>
    </row>
    <row r="12473" spans="1:16">
      <c r="A12473" s="54" t="s">
        <v>2076</v>
      </c>
      <c r="B12473" s="54" t="s">
        <v>3184</v>
      </c>
      <c r="C12473" s="54" t="s">
        <v>5516</v>
      </c>
      <c r="D12473" s="54" t="s">
        <v>2956</v>
      </c>
      <c r="E12473" s="54" t="s">
        <v>5550</v>
      </c>
      <c r="F12473" s="54" t="s">
        <v>3690</v>
      </c>
      <c r="G12473" s="54">
        <v>2311020000</v>
      </c>
      <c r="H12473" s="54" t="s">
        <v>3697</v>
      </c>
      <c r="I12473" s="54" t="s">
        <v>3698</v>
      </c>
      <c r="J12473">
        <f>VLOOKUP(A12473,'County Acres Disturbed'!$A$2:$E$3146,5,FALSE)</f>
        <v>36.590315777997766</v>
      </c>
      <c r="K12473" s="55" t="s">
        <v>5571</v>
      </c>
      <c r="L12473">
        <f>IF(H12473="PM10-PRI",VLOOKUP(A12473,'County Emission Factors'!A$2:E$3145,5,FALSE),IF(H12473="PM10-FIL",VLOOKUP(A12473,'County Emission Factors'!A$2:E$3145,5,FALSE),VLOOKUP(A12473,'County Emission Factors'!A$2:F$3145,6,FALSE)))</f>
        <v>2.4643320363164731E-2</v>
      </c>
      <c r="M12473" s="56" t="s">
        <v>5572</v>
      </c>
      <c r="N12473" t="s">
        <v>5571</v>
      </c>
      <c r="O12473">
        <f t="shared" si="200"/>
        <v>0.90170687390656012</v>
      </c>
      <c r="P12473" t="s">
        <v>5572</v>
      </c>
    </row>
    <row r="12474" spans="1:16">
      <c r="A12474" s="54" t="s">
        <v>2077</v>
      </c>
      <c r="B12474" s="54" t="s">
        <v>3184</v>
      </c>
      <c r="C12474" s="54" t="s">
        <v>5516</v>
      </c>
      <c r="D12474" s="54" t="s">
        <v>2938</v>
      </c>
      <c r="E12474" s="54" t="s">
        <v>4241</v>
      </c>
      <c r="F12474" s="54" t="s">
        <v>3690</v>
      </c>
      <c r="G12474" s="54">
        <v>2311020000</v>
      </c>
      <c r="H12474" s="54" t="s">
        <v>3691</v>
      </c>
      <c r="I12474" s="54" t="s">
        <v>3692</v>
      </c>
      <c r="J12474">
        <f>VLOOKUP(A12474,'County Acres Disturbed'!$A$2:$E$3146,5,FALSE)</f>
        <v>2744.2736833498329</v>
      </c>
      <c r="K12474" s="55" t="s">
        <v>5571</v>
      </c>
      <c r="L12474">
        <f>IF(H12474="PM10-PRI",VLOOKUP(A12474,'County Emission Factors'!A$2:E$3145,5,FALSE),IF(H12474="PM10-FIL",VLOOKUP(A12474,'County Emission Factors'!A$2:E$3145,5,FALSE),VLOOKUP(A12474,'County Emission Factors'!A$2:F$3145,6,FALSE)))</f>
        <v>0.25629053177691313</v>
      </c>
      <c r="M12474" s="56" t="s">
        <v>5572</v>
      </c>
      <c r="N12474" t="s">
        <v>5571</v>
      </c>
      <c r="O12474">
        <f t="shared" si="200"/>
        <v>703.33136164711675</v>
      </c>
      <c r="P12474" t="s">
        <v>5572</v>
      </c>
    </row>
    <row r="12475" spans="1:16">
      <c r="A12475" s="54" t="s">
        <v>2077</v>
      </c>
      <c r="B12475" s="54" t="s">
        <v>3184</v>
      </c>
      <c r="C12475" s="54" t="s">
        <v>5516</v>
      </c>
      <c r="D12475" s="54" t="s">
        <v>2938</v>
      </c>
      <c r="E12475" s="54" t="s">
        <v>4241</v>
      </c>
      <c r="F12475" s="54" t="s">
        <v>3690</v>
      </c>
      <c r="G12475" s="54">
        <v>2311020000</v>
      </c>
      <c r="H12475" s="54" t="s">
        <v>3693</v>
      </c>
      <c r="I12475" s="54" t="s">
        <v>3694</v>
      </c>
      <c r="J12475">
        <f>VLOOKUP(A12475,'County Acres Disturbed'!$A$2:$E$3146,5,FALSE)</f>
        <v>2744.2736833498329</v>
      </c>
      <c r="K12475" s="55" t="s">
        <v>5571</v>
      </c>
      <c r="L12475">
        <f>IF(H12475="PM10-PRI",VLOOKUP(A12475,'County Emission Factors'!A$2:E$3145,5,FALSE),IF(H12475="PM10-FIL",VLOOKUP(A12475,'County Emission Factors'!A$2:E$3145,5,FALSE),VLOOKUP(A12475,'County Emission Factors'!A$2:F$3145,6,FALSE)))</f>
        <v>2.5629053177691315E-2</v>
      </c>
      <c r="M12475" s="56" t="s">
        <v>5572</v>
      </c>
      <c r="N12475" t="s">
        <v>5571</v>
      </c>
      <c r="O12475">
        <f t="shared" si="200"/>
        <v>70.333136164711689</v>
      </c>
      <c r="P12475" t="s">
        <v>5572</v>
      </c>
    </row>
    <row r="12476" spans="1:16">
      <c r="A12476" s="54" t="s">
        <v>2077</v>
      </c>
      <c r="B12476" s="54" t="s">
        <v>3184</v>
      </c>
      <c r="C12476" s="54" t="s">
        <v>5516</v>
      </c>
      <c r="D12476" s="54" t="s">
        <v>2938</v>
      </c>
      <c r="E12476" s="54" t="s">
        <v>4241</v>
      </c>
      <c r="F12476" s="54" t="s">
        <v>3690</v>
      </c>
      <c r="G12476" s="54">
        <v>2311020000</v>
      </c>
      <c r="H12476" s="54" t="s">
        <v>3695</v>
      </c>
      <c r="I12476" s="54" t="s">
        <v>3696</v>
      </c>
      <c r="J12476">
        <f>VLOOKUP(A12476,'County Acres Disturbed'!$A$2:$E$3146,5,FALSE)</f>
        <v>2744.2736833498329</v>
      </c>
      <c r="K12476" s="55" t="s">
        <v>5571</v>
      </c>
      <c r="L12476">
        <f>IF(H12476="PM10-PRI",VLOOKUP(A12476,'County Emission Factors'!A$2:E$3145,5,FALSE),IF(H12476="PM10-FIL",VLOOKUP(A12476,'County Emission Factors'!A$2:E$3145,5,FALSE),VLOOKUP(A12476,'County Emission Factors'!A$2:F$3145,6,FALSE)))</f>
        <v>0.25629053177691313</v>
      </c>
      <c r="M12476" s="56" t="s">
        <v>5572</v>
      </c>
      <c r="N12476" t="s">
        <v>5571</v>
      </c>
      <c r="O12476">
        <f t="shared" si="200"/>
        <v>703.33136164711675</v>
      </c>
      <c r="P12476" t="s">
        <v>5572</v>
      </c>
    </row>
    <row r="12477" spans="1:16">
      <c r="A12477" s="54" t="s">
        <v>2077</v>
      </c>
      <c r="B12477" s="54" t="s">
        <v>3184</v>
      </c>
      <c r="C12477" s="54" t="s">
        <v>5516</v>
      </c>
      <c r="D12477" s="54" t="s">
        <v>2938</v>
      </c>
      <c r="E12477" s="54" t="s">
        <v>4241</v>
      </c>
      <c r="F12477" s="54" t="s">
        <v>3690</v>
      </c>
      <c r="G12477" s="54">
        <v>2311020000</v>
      </c>
      <c r="H12477" s="54" t="s">
        <v>3697</v>
      </c>
      <c r="I12477" s="54" t="s">
        <v>3698</v>
      </c>
      <c r="J12477">
        <f>VLOOKUP(A12477,'County Acres Disturbed'!$A$2:$E$3146,5,FALSE)</f>
        <v>2744.2736833498329</v>
      </c>
      <c r="K12477" s="55" t="s">
        <v>5571</v>
      </c>
      <c r="L12477">
        <f>IF(H12477="PM10-PRI",VLOOKUP(A12477,'County Emission Factors'!A$2:E$3145,5,FALSE),IF(H12477="PM10-FIL",VLOOKUP(A12477,'County Emission Factors'!A$2:E$3145,5,FALSE),VLOOKUP(A12477,'County Emission Factors'!A$2:F$3145,6,FALSE)))</f>
        <v>2.5629053177691315E-2</v>
      </c>
      <c r="M12477" s="56" t="s">
        <v>5572</v>
      </c>
      <c r="N12477" t="s">
        <v>5571</v>
      </c>
      <c r="O12477">
        <f t="shared" si="200"/>
        <v>70.333136164711689</v>
      </c>
      <c r="P12477" t="s">
        <v>5572</v>
      </c>
    </row>
    <row r="12478" spans="1:16">
      <c r="A12478" s="54" t="s">
        <v>2078</v>
      </c>
      <c r="B12478" s="54" t="s">
        <v>3184</v>
      </c>
      <c r="C12478" s="54" t="s">
        <v>5516</v>
      </c>
      <c r="D12478" s="54" t="s">
        <v>2941</v>
      </c>
      <c r="E12478" s="54" t="s">
        <v>5033</v>
      </c>
      <c r="F12478" s="54" t="s">
        <v>3690</v>
      </c>
      <c r="G12478" s="54">
        <v>2311020000</v>
      </c>
      <c r="H12478" s="54" t="s">
        <v>3691</v>
      </c>
      <c r="I12478" s="54" t="s">
        <v>3692</v>
      </c>
      <c r="J12478">
        <f>VLOOKUP(A12478,'County Acres Disturbed'!$A$2:$E$3146,5,FALSE)</f>
        <v>862.89405326913391</v>
      </c>
      <c r="K12478" s="55" t="s">
        <v>5571</v>
      </c>
      <c r="L12478">
        <f>IF(H12478="PM10-PRI",VLOOKUP(A12478,'County Emission Factors'!A$2:E$3145,5,FALSE),IF(H12478="PM10-FIL",VLOOKUP(A12478,'County Emission Factors'!A$2:E$3145,5,FALSE),VLOOKUP(A12478,'County Emission Factors'!A$2:F$3145,6,FALSE)))</f>
        <v>0.25629053177691308</v>
      </c>
      <c r="M12478" s="56" t="s">
        <v>5572</v>
      </c>
      <c r="N12478" t="s">
        <v>5571</v>
      </c>
      <c r="O12478">
        <f t="shared" si="200"/>
        <v>221.1515757794823</v>
      </c>
      <c r="P12478" t="s">
        <v>5572</v>
      </c>
    </row>
    <row r="12479" spans="1:16">
      <c r="A12479" s="54" t="s">
        <v>2078</v>
      </c>
      <c r="B12479" s="54" t="s">
        <v>3184</v>
      </c>
      <c r="C12479" s="54" t="s">
        <v>5516</v>
      </c>
      <c r="D12479" s="54" t="s">
        <v>2941</v>
      </c>
      <c r="E12479" s="54" t="s">
        <v>5033</v>
      </c>
      <c r="F12479" s="54" t="s">
        <v>3690</v>
      </c>
      <c r="G12479" s="54">
        <v>2311020000</v>
      </c>
      <c r="H12479" s="54" t="s">
        <v>3693</v>
      </c>
      <c r="I12479" s="54" t="s">
        <v>3694</v>
      </c>
      <c r="J12479">
        <f>VLOOKUP(A12479,'County Acres Disturbed'!$A$2:$E$3146,5,FALSE)</f>
        <v>862.89405326913391</v>
      </c>
      <c r="K12479" s="55" t="s">
        <v>5571</v>
      </c>
      <c r="L12479">
        <f>IF(H12479="PM10-PRI",VLOOKUP(A12479,'County Emission Factors'!A$2:E$3145,5,FALSE),IF(H12479="PM10-FIL",VLOOKUP(A12479,'County Emission Factors'!A$2:E$3145,5,FALSE),VLOOKUP(A12479,'County Emission Factors'!A$2:F$3145,6,FALSE)))</f>
        <v>2.5629053177691308E-2</v>
      </c>
      <c r="M12479" s="56" t="s">
        <v>5572</v>
      </c>
      <c r="N12479" t="s">
        <v>5571</v>
      </c>
      <c r="O12479">
        <f t="shared" si="200"/>
        <v>22.115157577948228</v>
      </c>
      <c r="P12479" t="s">
        <v>5572</v>
      </c>
    </row>
    <row r="12480" spans="1:16">
      <c r="A12480" s="54" t="s">
        <v>2078</v>
      </c>
      <c r="B12480" s="54" t="s">
        <v>3184</v>
      </c>
      <c r="C12480" s="54" t="s">
        <v>5516</v>
      </c>
      <c r="D12480" s="54" t="s">
        <v>2941</v>
      </c>
      <c r="E12480" s="54" t="s">
        <v>5033</v>
      </c>
      <c r="F12480" s="54" t="s">
        <v>3690</v>
      </c>
      <c r="G12480" s="54">
        <v>2311020000</v>
      </c>
      <c r="H12480" s="54" t="s">
        <v>3695</v>
      </c>
      <c r="I12480" s="54" t="s">
        <v>3696</v>
      </c>
      <c r="J12480">
        <f>VLOOKUP(A12480,'County Acres Disturbed'!$A$2:$E$3146,5,FALSE)</f>
        <v>862.89405326913391</v>
      </c>
      <c r="K12480" s="55" t="s">
        <v>5571</v>
      </c>
      <c r="L12480">
        <f>IF(H12480="PM10-PRI",VLOOKUP(A12480,'County Emission Factors'!A$2:E$3145,5,FALSE),IF(H12480="PM10-FIL",VLOOKUP(A12480,'County Emission Factors'!A$2:E$3145,5,FALSE),VLOOKUP(A12480,'County Emission Factors'!A$2:F$3145,6,FALSE)))</f>
        <v>0.25629053177691308</v>
      </c>
      <c r="M12480" s="56" t="s">
        <v>5572</v>
      </c>
      <c r="N12480" t="s">
        <v>5571</v>
      </c>
      <c r="O12480">
        <f t="shared" si="200"/>
        <v>221.1515757794823</v>
      </c>
      <c r="P12480" t="s">
        <v>5572</v>
      </c>
    </row>
    <row r="12481" spans="1:16">
      <c r="A12481" s="54" t="s">
        <v>2078</v>
      </c>
      <c r="B12481" s="54" t="s">
        <v>3184</v>
      </c>
      <c r="C12481" s="54" t="s">
        <v>5516</v>
      </c>
      <c r="D12481" s="54" t="s">
        <v>2941</v>
      </c>
      <c r="E12481" s="54" t="s">
        <v>5033</v>
      </c>
      <c r="F12481" s="54" t="s">
        <v>3690</v>
      </c>
      <c r="G12481" s="54">
        <v>2311020000</v>
      </c>
      <c r="H12481" s="54" t="s">
        <v>3697</v>
      </c>
      <c r="I12481" s="54" t="s">
        <v>3698</v>
      </c>
      <c r="J12481">
        <f>VLOOKUP(A12481,'County Acres Disturbed'!$A$2:$E$3146,5,FALSE)</f>
        <v>862.89405326913391</v>
      </c>
      <c r="K12481" s="55" t="s">
        <v>5571</v>
      </c>
      <c r="L12481">
        <f>IF(H12481="PM10-PRI",VLOOKUP(A12481,'County Emission Factors'!A$2:E$3145,5,FALSE),IF(H12481="PM10-FIL",VLOOKUP(A12481,'County Emission Factors'!A$2:E$3145,5,FALSE),VLOOKUP(A12481,'County Emission Factors'!A$2:F$3145,6,FALSE)))</f>
        <v>2.5629053177691308E-2</v>
      </c>
      <c r="M12481" s="56" t="s">
        <v>5572</v>
      </c>
      <c r="N12481" t="s">
        <v>5571</v>
      </c>
      <c r="O12481">
        <f t="shared" si="200"/>
        <v>22.115157577948228</v>
      </c>
      <c r="P12481" t="s">
        <v>5572</v>
      </c>
    </row>
    <row r="12482" spans="1:16">
      <c r="A12482" s="54" t="s">
        <v>2079</v>
      </c>
      <c r="B12482" s="54" t="s">
        <v>3186</v>
      </c>
      <c r="C12482" s="54" t="s">
        <v>5551</v>
      </c>
      <c r="D12482" s="54" t="s">
        <v>2836</v>
      </c>
      <c r="E12482" s="54" t="s">
        <v>4874</v>
      </c>
      <c r="F12482" s="54" t="s">
        <v>3690</v>
      </c>
      <c r="G12482" s="54">
        <v>2311020000</v>
      </c>
      <c r="H12482" s="54" t="s">
        <v>3691</v>
      </c>
      <c r="I12482" s="54" t="s">
        <v>3692</v>
      </c>
      <c r="J12482">
        <f>VLOOKUP(A12482,'County Acres Disturbed'!$A$2:$E$3146,5,FALSE)</f>
        <v>968.12503537512589</v>
      </c>
      <c r="K12482" s="55" t="s">
        <v>5571</v>
      </c>
      <c r="L12482">
        <f>IF(H12482="PM10-PRI",VLOOKUP(A12482,'County Emission Factors'!A$2:E$3145,5,FALSE),IF(H12482="PM10-FIL",VLOOKUP(A12482,'County Emission Factors'!A$2:E$3145,5,FALSE),VLOOKUP(A12482,'County Emission Factors'!A$2:F$3145,6,FALSE)))</f>
        <v>0.3512605042016807</v>
      </c>
      <c r="M12482" s="56" t="s">
        <v>5572</v>
      </c>
      <c r="N12482" t="s">
        <v>5571</v>
      </c>
      <c r="O12482">
        <f t="shared" si="200"/>
        <v>340.06408805613671</v>
      </c>
      <c r="P12482" t="s">
        <v>5572</v>
      </c>
    </row>
    <row r="12483" spans="1:16">
      <c r="A12483" s="54" t="s">
        <v>2079</v>
      </c>
      <c r="B12483" s="54" t="s">
        <v>3186</v>
      </c>
      <c r="C12483" s="54" t="s">
        <v>5551</v>
      </c>
      <c r="D12483" s="54" t="s">
        <v>2836</v>
      </c>
      <c r="E12483" s="54" t="s">
        <v>4874</v>
      </c>
      <c r="F12483" s="54" t="s">
        <v>3690</v>
      </c>
      <c r="G12483" s="54">
        <v>2311020000</v>
      </c>
      <c r="H12483" s="54" t="s">
        <v>3693</v>
      </c>
      <c r="I12483" s="54" t="s">
        <v>3694</v>
      </c>
      <c r="J12483">
        <f>VLOOKUP(A12483,'County Acres Disturbed'!$A$2:$E$3146,5,FALSE)</f>
        <v>968.12503537512589</v>
      </c>
      <c r="K12483" s="55" t="s">
        <v>5571</v>
      </c>
      <c r="L12483">
        <f>IF(H12483="PM10-PRI",VLOOKUP(A12483,'County Emission Factors'!A$2:E$3145,5,FALSE),IF(H12483="PM10-FIL",VLOOKUP(A12483,'County Emission Factors'!A$2:E$3145,5,FALSE),VLOOKUP(A12483,'County Emission Factors'!A$2:F$3145,6,FALSE)))</f>
        <v>3.5126050420168073E-2</v>
      </c>
      <c r="M12483" s="56" t="s">
        <v>5572</v>
      </c>
      <c r="N12483" t="s">
        <v>5571</v>
      </c>
      <c r="O12483">
        <f t="shared" si="200"/>
        <v>34.006408805613674</v>
      </c>
      <c r="P12483" t="s">
        <v>5572</v>
      </c>
    </row>
    <row r="12484" spans="1:16">
      <c r="A12484" s="54" t="s">
        <v>2079</v>
      </c>
      <c r="B12484" s="54" t="s">
        <v>3186</v>
      </c>
      <c r="C12484" s="54" t="s">
        <v>5551</v>
      </c>
      <c r="D12484" s="54" t="s">
        <v>2836</v>
      </c>
      <c r="E12484" s="54" t="s">
        <v>4874</v>
      </c>
      <c r="F12484" s="54" t="s">
        <v>3690</v>
      </c>
      <c r="G12484" s="54">
        <v>2311020000</v>
      </c>
      <c r="H12484" s="54" t="s">
        <v>3695</v>
      </c>
      <c r="I12484" s="54" t="s">
        <v>3696</v>
      </c>
      <c r="J12484">
        <f>VLOOKUP(A12484,'County Acres Disturbed'!$A$2:$E$3146,5,FALSE)</f>
        <v>968.12503537512589</v>
      </c>
      <c r="K12484" s="55" t="s">
        <v>5571</v>
      </c>
      <c r="L12484">
        <f>IF(H12484="PM10-PRI",VLOOKUP(A12484,'County Emission Factors'!A$2:E$3145,5,FALSE),IF(H12484="PM10-FIL",VLOOKUP(A12484,'County Emission Factors'!A$2:E$3145,5,FALSE),VLOOKUP(A12484,'County Emission Factors'!A$2:F$3145,6,FALSE)))</f>
        <v>0.3512605042016807</v>
      </c>
      <c r="M12484" s="56" t="s">
        <v>5572</v>
      </c>
      <c r="N12484" t="s">
        <v>5571</v>
      </c>
      <c r="O12484">
        <f t="shared" si="200"/>
        <v>340.06408805613671</v>
      </c>
      <c r="P12484" t="s">
        <v>5572</v>
      </c>
    </row>
    <row r="12485" spans="1:16">
      <c r="A12485" s="54" t="s">
        <v>2079</v>
      </c>
      <c r="B12485" s="54" t="s">
        <v>3186</v>
      </c>
      <c r="C12485" s="54" t="s">
        <v>5551</v>
      </c>
      <c r="D12485" s="54" t="s">
        <v>2836</v>
      </c>
      <c r="E12485" s="54" t="s">
        <v>4874</v>
      </c>
      <c r="F12485" s="54" t="s">
        <v>3690</v>
      </c>
      <c r="G12485" s="54">
        <v>2311020000</v>
      </c>
      <c r="H12485" s="54" t="s">
        <v>3697</v>
      </c>
      <c r="I12485" s="54" t="s">
        <v>3698</v>
      </c>
      <c r="J12485">
        <f>VLOOKUP(A12485,'County Acres Disturbed'!$A$2:$E$3146,5,FALSE)</f>
        <v>968.12503537512589</v>
      </c>
      <c r="K12485" s="55" t="s">
        <v>5571</v>
      </c>
      <c r="L12485">
        <f>IF(H12485="PM10-PRI",VLOOKUP(A12485,'County Emission Factors'!A$2:E$3145,5,FALSE),IF(H12485="PM10-FIL",VLOOKUP(A12485,'County Emission Factors'!A$2:E$3145,5,FALSE),VLOOKUP(A12485,'County Emission Factors'!A$2:F$3145,6,FALSE)))</f>
        <v>3.5126050420168073E-2</v>
      </c>
      <c r="M12485" s="56" t="s">
        <v>5572</v>
      </c>
      <c r="N12485" t="s">
        <v>5571</v>
      </c>
      <c r="O12485">
        <f t="shared" si="200"/>
        <v>34.006408805613674</v>
      </c>
      <c r="P12485" t="s">
        <v>5572</v>
      </c>
    </row>
    <row r="12486" spans="1:16">
      <c r="A12486" s="54" t="s">
        <v>2080</v>
      </c>
      <c r="B12486" s="54" t="s">
        <v>3186</v>
      </c>
      <c r="C12486" s="54" t="s">
        <v>5551</v>
      </c>
      <c r="D12486" s="54" t="s">
        <v>2840</v>
      </c>
      <c r="E12486" s="54" t="s">
        <v>4740</v>
      </c>
      <c r="F12486" s="54" t="s">
        <v>3690</v>
      </c>
      <c r="G12486" s="54">
        <v>2311020000</v>
      </c>
      <c r="H12486" s="54" t="s">
        <v>3691</v>
      </c>
      <c r="I12486" s="54" t="s">
        <v>3692</v>
      </c>
      <c r="J12486">
        <f>VLOOKUP(A12486,'County Acres Disturbed'!$A$2:$E$3146,5,FALSE)</f>
        <v>0</v>
      </c>
      <c r="K12486" s="55" t="s">
        <v>5571</v>
      </c>
      <c r="L12486">
        <f>IF(H12486="PM10-PRI",VLOOKUP(A12486,'County Emission Factors'!A$2:E$3145,5,FALSE),IF(H12486="PM10-FIL",VLOOKUP(A12486,'County Emission Factors'!A$2:E$3145,5,FALSE),VLOOKUP(A12486,'County Emission Factors'!A$2:F$3145,6,FALSE)))</f>
        <v>0.42577030812324929</v>
      </c>
      <c r="M12486" s="56" t="s">
        <v>5572</v>
      </c>
      <c r="N12486" t="s">
        <v>5571</v>
      </c>
      <c r="O12486">
        <f t="shared" si="200"/>
        <v>0</v>
      </c>
      <c r="P12486" t="s">
        <v>5572</v>
      </c>
    </row>
    <row r="12487" spans="1:16">
      <c r="A12487" s="54" t="s">
        <v>2080</v>
      </c>
      <c r="B12487" s="54" t="s">
        <v>3186</v>
      </c>
      <c r="C12487" s="54" t="s">
        <v>5551</v>
      </c>
      <c r="D12487" s="54" t="s">
        <v>2840</v>
      </c>
      <c r="E12487" s="54" t="s">
        <v>4740</v>
      </c>
      <c r="F12487" s="54" t="s">
        <v>3690</v>
      </c>
      <c r="G12487" s="54">
        <v>2311020000</v>
      </c>
      <c r="H12487" s="54" t="s">
        <v>3693</v>
      </c>
      <c r="I12487" s="54" t="s">
        <v>3694</v>
      </c>
      <c r="J12487">
        <f>VLOOKUP(A12487,'County Acres Disturbed'!$A$2:$E$3146,5,FALSE)</f>
        <v>0</v>
      </c>
      <c r="K12487" s="55" t="s">
        <v>5571</v>
      </c>
      <c r="L12487">
        <f>IF(H12487="PM10-PRI",VLOOKUP(A12487,'County Emission Factors'!A$2:E$3145,5,FALSE),IF(H12487="PM10-FIL",VLOOKUP(A12487,'County Emission Factors'!A$2:E$3145,5,FALSE),VLOOKUP(A12487,'County Emission Factors'!A$2:F$3145,6,FALSE)))</f>
        <v>4.2577030812324931E-2</v>
      </c>
      <c r="M12487" s="56" t="s">
        <v>5572</v>
      </c>
      <c r="N12487" t="s">
        <v>5571</v>
      </c>
      <c r="O12487">
        <f t="shared" si="200"/>
        <v>0</v>
      </c>
      <c r="P12487" t="s">
        <v>5572</v>
      </c>
    </row>
    <row r="12488" spans="1:16">
      <c r="A12488" s="54" t="s">
        <v>2080</v>
      </c>
      <c r="B12488" s="54" t="s">
        <v>3186</v>
      </c>
      <c r="C12488" s="54" t="s">
        <v>5551</v>
      </c>
      <c r="D12488" s="54" t="s">
        <v>2840</v>
      </c>
      <c r="E12488" s="54" t="s">
        <v>4740</v>
      </c>
      <c r="F12488" s="54" t="s">
        <v>3690</v>
      </c>
      <c r="G12488" s="54">
        <v>2311020000</v>
      </c>
      <c r="H12488" s="54" t="s">
        <v>3695</v>
      </c>
      <c r="I12488" s="54" t="s">
        <v>3696</v>
      </c>
      <c r="J12488">
        <f>VLOOKUP(A12488,'County Acres Disturbed'!$A$2:$E$3146,5,FALSE)</f>
        <v>0</v>
      </c>
      <c r="K12488" s="55" t="s">
        <v>5571</v>
      </c>
      <c r="L12488">
        <f>IF(H12488="PM10-PRI",VLOOKUP(A12488,'County Emission Factors'!A$2:E$3145,5,FALSE),IF(H12488="PM10-FIL",VLOOKUP(A12488,'County Emission Factors'!A$2:E$3145,5,FALSE),VLOOKUP(A12488,'County Emission Factors'!A$2:F$3145,6,FALSE)))</f>
        <v>0.42577030812324929</v>
      </c>
      <c r="M12488" s="56" t="s">
        <v>5572</v>
      </c>
      <c r="N12488" t="s">
        <v>5571</v>
      </c>
      <c r="O12488">
        <f t="shared" si="200"/>
        <v>0</v>
      </c>
      <c r="P12488" t="s">
        <v>5572</v>
      </c>
    </row>
    <row r="12489" spans="1:16">
      <c r="A12489" s="54" t="s">
        <v>2080</v>
      </c>
      <c r="B12489" s="54" t="s">
        <v>3186</v>
      </c>
      <c r="C12489" s="54" t="s">
        <v>5551</v>
      </c>
      <c r="D12489" s="54" t="s">
        <v>2840</v>
      </c>
      <c r="E12489" s="54" t="s">
        <v>4740</v>
      </c>
      <c r="F12489" s="54" t="s">
        <v>3690</v>
      </c>
      <c r="G12489" s="54">
        <v>2311020000</v>
      </c>
      <c r="H12489" s="54" t="s">
        <v>3697</v>
      </c>
      <c r="I12489" s="54" t="s">
        <v>3698</v>
      </c>
      <c r="J12489">
        <f>VLOOKUP(A12489,'County Acres Disturbed'!$A$2:$E$3146,5,FALSE)</f>
        <v>0</v>
      </c>
      <c r="K12489" s="55" t="s">
        <v>5571</v>
      </c>
      <c r="L12489">
        <f>IF(H12489="PM10-PRI",VLOOKUP(A12489,'County Emission Factors'!A$2:E$3145,5,FALSE),IF(H12489="PM10-FIL",VLOOKUP(A12489,'County Emission Factors'!A$2:E$3145,5,FALSE),VLOOKUP(A12489,'County Emission Factors'!A$2:F$3145,6,FALSE)))</f>
        <v>4.2577030812324931E-2</v>
      </c>
      <c r="M12489" s="56" t="s">
        <v>5572</v>
      </c>
      <c r="N12489" t="s">
        <v>5571</v>
      </c>
      <c r="O12489">
        <f t="shared" si="200"/>
        <v>0</v>
      </c>
      <c r="P12489" t="s">
        <v>5572</v>
      </c>
    </row>
    <row r="12490" spans="1:16">
      <c r="A12490" s="54" t="s">
        <v>2081</v>
      </c>
      <c r="B12490" s="54" t="s">
        <v>3186</v>
      </c>
      <c r="C12490" s="54" t="s">
        <v>5551</v>
      </c>
      <c r="D12490" s="54" t="s">
        <v>2842</v>
      </c>
      <c r="E12490" s="54" t="s">
        <v>4410</v>
      </c>
      <c r="F12490" s="54" t="s">
        <v>3690</v>
      </c>
      <c r="G12490" s="54">
        <v>2311020000</v>
      </c>
      <c r="H12490" s="54" t="s">
        <v>3691</v>
      </c>
      <c r="I12490" s="54" t="s">
        <v>3692</v>
      </c>
      <c r="J12490">
        <f>VLOOKUP(A12490,'County Acres Disturbed'!$A$2:$E$3146,5,FALSE)</f>
        <v>1415.3567093255917</v>
      </c>
      <c r="K12490" s="55" t="s">
        <v>5571</v>
      </c>
      <c r="L12490">
        <f>IF(H12490="PM10-PRI",VLOOKUP(A12490,'County Emission Factors'!A$2:E$3145,5,FALSE),IF(H12490="PM10-FIL",VLOOKUP(A12490,'County Emission Factors'!A$2:E$3145,5,FALSE),VLOOKUP(A12490,'County Emission Factors'!A$2:F$3145,6,FALSE)))</f>
        <v>0.42577030812324929</v>
      </c>
      <c r="M12490" s="56" t="s">
        <v>5572</v>
      </c>
      <c r="N12490" t="s">
        <v>5571</v>
      </c>
      <c r="O12490">
        <f t="shared" si="200"/>
        <v>602.61686223386539</v>
      </c>
      <c r="P12490" t="s">
        <v>5572</v>
      </c>
    </row>
    <row r="12491" spans="1:16">
      <c r="A12491" s="54" t="s">
        <v>2081</v>
      </c>
      <c r="B12491" s="54" t="s">
        <v>3186</v>
      </c>
      <c r="C12491" s="54" t="s">
        <v>5551</v>
      </c>
      <c r="D12491" s="54" t="s">
        <v>2842</v>
      </c>
      <c r="E12491" s="54" t="s">
        <v>4410</v>
      </c>
      <c r="F12491" s="54" t="s">
        <v>3690</v>
      </c>
      <c r="G12491" s="54">
        <v>2311020000</v>
      </c>
      <c r="H12491" s="54" t="s">
        <v>3693</v>
      </c>
      <c r="I12491" s="54" t="s">
        <v>3694</v>
      </c>
      <c r="J12491">
        <f>VLOOKUP(A12491,'County Acres Disturbed'!$A$2:$E$3146,5,FALSE)</f>
        <v>1415.3567093255917</v>
      </c>
      <c r="K12491" s="55" t="s">
        <v>5571</v>
      </c>
      <c r="L12491">
        <f>IF(H12491="PM10-PRI",VLOOKUP(A12491,'County Emission Factors'!A$2:E$3145,5,FALSE),IF(H12491="PM10-FIL",VLOOKUP(A12491,'County Emission Factors'!A$2:E$3145,5,FALSE),VLOOKUP(A12491,'County Emission Factors'!A$2:F$3145,6,FALSE)))</f>
        <v>4.2577030812324931E-2</v>
      </c>
      <c r="M12491" s="56" t="s">
        <v>5572</v>
      </c>
      <c r="N12491" t="s">
        <v>5571</v>
      </c>
      <c r="O12491">
        <f t="shared" si="200"/>
        <v>60.26168622338654</v>
      </c>
      <c r="P12491" t="s">
        <v>5572</v>
      </c>
    </row>
    <row r="12492" spans="1:16">
      <c r="A12492" s="54" t="s">
        <v>2081</v>
      </c>
      <c r="B12492" s="54" t="s">
        <v>3186</v>
      </c>
      <c r="C12492" s="54" t="s">
        <v>5551</v>
      </c>
      <c r="D12492" s="54" t="s">
        <v>2842</v>
      </c>
      <c r="E12492" s="54" t="s">
        <v>4410</v>
      </c>
      <c r="F12492" s="54" t="s">
        <v>3690</v>
      </c>
      <c r="G12492" s="54">
        <v>2311020000</v>
      </c>
      <c r="H12492" s="54" t="s">
        <v>3695</v>
      </c>
      <c r="I12492" s="54" t="s">
        <v>3696</v>
      </c>
      <c r="J12492">
        <f>VLOOKUP(A12492,'County Acres Disturbed'!$A$2:$E$3146,5,FALSE)</f>
        <v>1415.3567093255917</v>
      </c>
      <c r="K12492" s="55" t="s">
        <v>5571</v>
      </c>
      <c r="L12492">
        <f>IF(H12492="PM10-PRI",VLOOKUP(A12492,'County Emission Factors'!A$2:E$3145,5,FALSE),IF(H12492="PM10-FIL",VLOOKUP(A12492,'County Emission Factors'!A$2:E$3145,5,FALSE),VLOOKUP(A12492,'County Emission Factors'!A$2:F$3145,6,FALSE)))</f>
        <v>0.42577030812324929</v>
      </c>
      <c r="M12492" s="56" t="s">
        <v>5572</v>
      </c>
      <c r="N12492" t="s">
        <v>5571</v>
      </c>
      <c r="O12492">
        <f t="shared" si="200"/>
        <v>602.61686223386539</v>
      </c>
      <c r="P12492" t="s">
        <v>5572</v>
      </c>
    </row>
    <row r="12493" spans="1:16">
      <c r="A12493" s="54" t="s">
        <v>2081</v>
      </c>
      <c r="B12493" s="54" t="s">
        <v>3186</v>
      </c>
      <c r="C12493" s="54" t="s">
        <v>5551</v>
      </c>
      <c r="D12493" s="54" t="s">
        <v>2842</v>
      </c>
      <c r="E12493" s="54" t="s">
        <v>4410</v>
      </c>
      <c r="F12493" s="54" t="s">
        <v>3690</v>
      </c>
      <c r="G12493" s="54">
        <v>2311020000</v>
      </c>
      <c r="H12493" s="54" t="s">
        <v>3697</v>
      </c>
      <c r="I12493" s="54" t="s">
        <v>3698</v>
      </c>
      <c r="J12493">
        <f>VLOOKUP(A12493,'County Acres Disturbed'!$A$2:$E$3146,5,FALSE)</f>
        <v>1415.3567093255917</v>
      </c>
      <c r="K12493" s="55" t="s">
        <v>5571</v>
      </c>
      <c r="L12493">
        <f>IF(H12493="PM10-PRI",VLOOKUP(A12493,'County Emission Factors'!A$2:E$3145,5,FALSE),IF(H12493="PM10-FIL",VLOOKUP(A12493,'County Emission Factors'!A$2:E$3145,5,FALSE),VLOOKUP(A12493,'County Emission Factors'!A$2:F$3145,6,FALSE)))</f>
        <v>4.2577030812324931E-2</v>
      </c>
      <c r="M12493" s="56" t="s">
        <v>5572</v>
      </c>
      <c r="N12493" t="s">
        <v>5571</v>
      </c>
      <c r="O12493">
        <f t="shared" si="200"/>
        <v>60.26168622338654</v>
      </c>
      <c r="P12493" t="s">
        <v>5572</v>
      </c>
    </row>
    <row r="12494" spans="1:16">
      <c r="A12494" s="54" t="s">
        <v>2082</v>
      </c>
      <c r="B12494" s="54" t="s">
        <v>3186</v>
      </c>
      <c r="C12494" s="54" t="s">
        <v>5551</v>
      </c>
      <c r="D12494" s="54" t="s">
        <v>2930</v>
      </c>
      <c r="E12494" s="54" t="s">
        <v>4742</v>
      </c>
      <c r="F12494" s="54" t="s">
        <v>3690</v>
      </c>
      <c r="G12494" s="54">
        <v>2311020000</v>
      </c>
      <c r="H12494" s="54" t="s">
        <v>3691</v>
      </c>
      <c r="I12494" s="54" t="s">
        <v>3692</v>
      </c>
      <c r="J12494">
        <f>VLOOKUP(A12494,'County Acres Disturbed'!$A$2:$E$3146,5,FALSE)</f>
        <v>178.89266958018629</v>
      </c>
      <c r="K12494" s="55" t="s">
        <v>5571</v>
      </c>
      <c r="L12494">
        <f>IF(H12494="PM10-PRI",VLOOKUP(A12494,'County Emission Factors'!A$2:E$3145,5,FALSE),IF(H12494="PM10-FIL",VLOOKUP(A12494,'County Emission Factors'!A$2:E$3145,5,FALSE),VLOOKUP(A12494,'County Emission Factors'!A$2:F$3145,6,FALSE)))</f>
        <v>0.42577030812324945</v>
      </c>
      <c r="M12494" s="56" t="s">
        <v>5572</v>
      </c>
      <c r="N12494" t="s">
        <v>5571</v>
      </c>
      <c r="O12494">
        <f t="shared" si="200"/>
        <v>76.167187048146573</v>
      </c>
      <c r="P12494" t="s">
        <v>5572</v>
      </c>
    </row>
    <row r="12495" spans="1:16">
      <c r="A12495" s="54" t="s">
        <v>2082</v>
      </c>
      <c r="B12495" s="54" t="s">
        <v>3186</v>
      </c>
      <c r="C12495" s="54" t="s">
        <v>5551</v>
      </c>
      <c r="D12495" s="54" t="s">
        <v>2930</v>
      </c>
      <c r="E12495" s="54" t="s">
        <v>4742</v>
      </c>
      <c r="F12495" s="54" t="s">
        <v>3690</v>
      </c>
      <c r="G12495" s="54">
        <v>2311020000</v>
      </c>
      <c r="H12495" s="54" t="s">
        <v>3693</v>
      </c>
      <c r="I12495" s="54" t="s">
        <v>3694</v>
      </c>
      <c r="J12495">
        <f>VLOOKUP(A12495,'County Acres Disturbed'!$A$2:$E$3146,5,FALSE)</f>
        <v>178.89266958018629</v>
      </c>
      <c r="K12495" s="55" t="s">
        <v>5571</v>
      </c>
      <c r="L12495">
        <f>IF(H12495="PM10-PRI",VLOOKUP(A12495,'County Emission Factors'!A$2:E$3145,5,FALSE),IF(H12495="PM10-FIL",VLOOKUP(A12495,'County Emission Factors'!A$2:E$3145,5,FALSE),VLOOKUP(A12495,'County Emission Factors'!A$2:F$3145,6,FALSE)))</f>
        <v>4.2577030812324945E-2</v>
      </c>
      <c r="M12495" s="56" t="s">
        <v>5572</v>
      </c>
      <c r="N12495" t="s">
        <v>5571</v>
      </c>
      <c r="O12495">
        <f t="shared" si="200"/>
        <v>7.616718704814657</v>
      </c>
      <c r="P12495" t="s">
        <v>5572</v>
      </c>
    </row>
    <row r="12496" spans="1:16">
      <c r="A12496" s="54" t="s">
        <v>2082</v>
      </c>
      <c r="B12496" s="54" t="s">
        <v>3186</v>
      </c>
      <c r="C12496" s="54" t="s">
        <v>5551</v>
      </c>
      <c r="D12496" s="54" t="s">
        <v>2930</v>
      </c>
      <c r="E12496" s="54" t="s">
        <v>4742</v>
      </c>
      <c r="F12496" s="54" t="s">
        <v>3690</v>
      </c>
      <c r="G12496" s="54">
        <v>2311020000</v>
      </c>
      <c r="H12496" s="54" t="s">
        <v>3695</v>
      </c>
      <c r="I12496" s="54" t="s">
        <v>3696</v>
      </c>
      <c r="J12496">
        <f>VLOOKUP(A12496,'County Acres Disturbed'!$A$2:$E$3146,5,FALSE)</f>
        <v>178.89266958018629</v>
      </c>
      <c r="K12496" s="55" t="s">
        <v>5571</v>
      </c>
      <c r="L12496">
        <f>IF(H12496="PM10-PRI",VLOOKUP(A12496,'County Emission Factors'!A$2:E$3145,5,FALSE),IF(H12496="PM10-FIL",VLOOKUP(A12496,'County Emission Factors'!A$2:E$3145,5,FALSE),VLOOKUP(A12496,'County Emission Factors'!A$2:F$3145,6,FALSE)))</f>
        <v>0.42577030812324945</v>
      </c>
      <c r="M12496" s="56" t="s">
        <v>5572</v>
      </c>
      <c r="N12496" t="s">
        <v>5571</v>
      </c>
      <c r="O12496">
        <f t="shared" si="200"/>
        <v>76.167187048146573</v>
      </c>
      <c r="P12496" t="s">
        <v>5572</v>
      </c>
    </row>
    <row r="12497" spans="1:16">
      <c r="A12497" s="54" t="s">
        <v>2082</v>
      </c>
      <c r="B12497" s="54" t="s">
        <v>3186</v>
      </c>
      <c r="C12497" s="54" t="s">
        <v>5551</v>
      </c>
      <c r="D12497" s="54" t="s">
        <v>2930</v>
      </c>
      <c r="E12497" s="54" t="s">
        <v>4742</v>
      </c>
      <c r="F12497" s="54" t="s">
        <v>3690</v>
      </c>
      <c r="G12497" s="54">
        <v>2311020000</v>
      </c>
      <c r="H12497" s="54" t="s">
        <v>3697</v>
      </c>
      <c r="I12497" s="54" t="s">
        <v>3698</v>
      </c>
      <c r="J12497">
        <f>VLOOKUP(A12497,'County Acres Disturbed'!$A$2:$E$3146,5,FALSE)</f>
        <v>178.89266958018629</v>
      </c>
      <c r="K12497" s="55" t="s">
        <v>5571</v>
      </c>
      <c r="L12497">
        <f>IF(H12497="PM10-PRI",VLOOKUP(A12497,'County Emission Factors'!A$2:E$3145,5,FALSE),IF(H12497="PM10-FIL",VLOOKUP(A12497,'County Emission Factors'!A$2:E$3145,5,FALSE),VLOOKUP(A12497,'County Emission Factors'!A$2:F$3145,6,FALSE)))</f>
        <v>4.2577030812324945E-2</v>
      </c>
      <c r="M12497" s="56" t="s">
        <v>5572</v>
      </c>
      <c r="N12497" t="s">
        <v>5571</v>
      </c>
      <c r="O12497">
        <f t="shared" si="200"/>
        <v>7.616718704814657</v>
      </c>
      <c r="P12497" t="s">
        <v>5572</v>
      </c>
    </row>
    <row r="12498" spans="1:16">
      <c r="A12498" s="54" t="s">
        <v>2083</v>
      </c>
      <c r="B12498" s="54" t="s">
        <v>3186</v>
      </c>
      <c r="C12498" s="54" t="s">
        <v>5551</v>
      </c>
      <c r="D12498" s="54" t="s">
        <v>2843</v>
      </c>
      <c r="E12498" s="54" t="s">
        <v>5552</v>
      </c>
      <c r="F12498" s="54" t="s">
        <v>3690</v>
      </c>
      <c r="G12498" s="54">
        <v>2311020000</v>
      </c>
      <c r="H12498" s="54" t="s">
        <v>3691</v>
      </c>
      <c r="I12498" s="54" t="s">
        <v>3692</v>
      </c>
      <c r="J12498">
        <f>VLOOKUP(A12498,'County Acres Disturbed'!$A$2:$E$3146,5,FALSE)</f>
        <v>400.97104090776679</v>
      </c>
      <c r="K12498" s="55" t="s">
        <v>5571</v>
      </c>
      <c r="L12498">
        <f>IF(H12498="PM10-PRI",VLOOKUP(A12498,'County Emission Factors'!A$2:E$3145,5,FALSE),IF(H12498="PM10-FIL",VLOOKUP(A12498,'County Emission Factors'!A$2:E$3145,5,FALSE),VLOOKUP(A12498,'County Emission Factors'!A$2:F$3145,6,FALSE)))</f>
        <v>0.42577030812324929</v>
      </c>
      <c r="M12498" s="56" t="s">
        <v>5572</v>
      </c>
      <c r="N12498" t="s">
        <v>5571</v>
      </c>
      <c r="O12498">
        <f t="shared" si="200"/>
        <v>170.72156363579987</v>
      </c>
      <c r="P12498" t="s">
        <v>5572</v>
      </c>
    </row>
    <row r="12499" spans="1:16">
      <c r="A12499" s="54" t="s">
        <v>2083</v>
      </c>
      <c r="B12499" s="54" t="s">
        <v>3186</v>
      </c>
      <c r="C12499" s="54" t="s">
        <v>5551</v>
      </c>
      <c r="D12499" s="54" t="s">
        <v>2843</v>
      </c>
      <c r="E12499" s="54" t="s">
        <v>5552</v>
      </c>
      <c r="F12499" s="54" t="s">
        <v>3690</v>
      </c>
      <c r="G12499" s="54">
        <v>2311020000</v>
      </c>
      <c r="H12499" s="54" t="s">
        <v>3693</v>
      </c>
      <c r="I12499" s="54" t="s">
        <v>3694</v>
      </c>
      <c r="J12499">
        <f>VLOOKUP(A12499,'County Acres Disturbed'!$A$2:$E$3146,5,FALSE)</f>
        <v>400.97104090776679</v>
      </c>
      <c r="K12499" s="55" t="s">
        <v>5571</v>
      </c>
      <c r="L12499">
        <f>IF(H12499="PM10-PRI",VLOOKUP(A12499,'County Emission Factors'!A$2:E$3145,5,FALSE),IF(H12499="PM10-FIL",VLOOKUP(A12499,'County Emission Factors'!A$2:E$3145,5,FALSE),VLOOKUP(A12499,'County Emission Factors'!A$2:F$3145,6,FALSE)))</f>
        <v>4.2577030812324931E-2</v>
      </c>
      <c r="M12499" s="56" t="s">
        <v>5572</v>
      </c>
      <c r="N12499" t="s">
        <v>5571</v>
      </c>
      <c r="O12499">
        <f t="shared" si="200"/>
        <v>17.072156363579989</v>
      </c>
      <c r="P12499" t="s">
        <v>5572</v>
      </c>
    </row>
    <row r="12500" spans="1:16">
      <c r="A12500" s="54" t="s">
        <v>2083</v>
      </c>
      <c r="B12500" s="54" t="s">
        <v>3186</v>
      </c>
      <c r="C12500" s="54" t="s">
        <v>5551</v>
      </c>
      <c r="D12500" s="54" t="s">
        <v>2843</v>
      </c>
      <c r="E12500" s="54" t="s">
        <v>5552</v>
      </c>
      <c r="F12500" s="54" t="s">
        <v>3690</v>
      </c>
      <c r="G12500" s="54">
        <v>2311020000</v>
      </c>
      <c r="H12500" s="54" t="s">
        <v>3695</v>
      </c>
      <c r="I12500" s="54" t="s">
        <v>3696</v>
      </c>
      <c r="J12500">
        <f>VLOOKUP(A12500,'County Acres Disturbed'!$A$2:$E$3146,5,FALSE)</f>
        <v>400.97104090776679</v>
      </c>
      <c r="K12500" s="55" t="s">
        <v>5571</v>
      </c>
      <c r="L12500">
        <f>IF(H12500="PM10-PRI",VLOOKUP(A12500,'County Emission Factors'!A$2:E$3145,5,FALSE),IF(H12500="PM10-FIL",VLOOKUP(A12500,'County Emission Factors'!A$2:E$3145,5,FALSE),VLOOKUP(A12500,'County Emission Factors'!A$2:F$3145,6,FALSE)))</f>
        <v>0.42577030812324929</v>
      </c>
      <c r="M12500" s="56" t="s">
        <v>5572</v>
      </c>
      <c r="N12500" t="s">
        <v>5571</v>
      </c>
      <c r="O12500">
        <f t="shared" si="200"/>
        <v>170.72156363579987</v>
      </c>
      <c r="P12500" t="s">
        <v>5572</v>
      </c>
    </row>
    <row r="12501" spans="1:16">
      <c r="A12501" s="54" t="s">
        <v>2083</v>
      </c>
      <c r="B12501" s="54" t="s">
        <v>3186</v>
      </c>
      <c r="C12501" s="54" t="s">
        <v>5551</v>
      </c>
      <c r="D12501" s="54" t="s">
        <v>2843</v>
      </c>
      <c r="E12501" s="54" t="s">
        <v>5552</v>
      </c>
      <c r="F12501" s="54" t="s">
        <v>3690</v>
      </c>
      <c r="G12501" s="54">
        <v>2311020000</v>
      </c>
      <c r="H12501" s="54" t="s">
        <v>3697</v>
      </c>
      <c r="I12501" s="54" t="s">
        <v>3698</v>
      </c>
      <c r="J12501">
        <f>VLOOKUP(A12501,'County Acres Disturbed'!$A$2:$E$3146,5,FALSE)</f>
        <v>400.97104090776679</v>
      </c>
      <c r="K12501" s="55" t="s">
        <v>5571</v>
      </c>
      <c r="L12501">
        <f>IF(H12501="PM10-PRI",VLOOKUP(A12501,'County Emission Factors'!A$2:E$3145,5,FALSE),IF(H12501="PM10-FIL",VLOOKUP(A12501,'County Emission Factors'!A$2:E$3145,5,FALSE),VLOOKUP(A12501,'County Emission Factors'!A$2:F$3145,6,FALSE)))</f>
        <v>4.2577030812324931E-2</v>
      </c>
      <c r="M12501" s="56" t="s">
        <v>5572</v>
      </c>
      <c r="N12501" t="s">
        <v>5571</v>
      </c>
      <c r="O12501">
        <f t="shared" si="200"/>
        <v>17.072156363579989</v>
      </c>
      <c r="P12501" t="s">
        <v>5572</v>
      </c>
    </row>
    <row r="12502" spans="1:16">
      <c r="A12502" s="54" t="s">
        <v>2084</v>
      </c>
      <c r="B12502" s="54" t="s">
        <v>3186</v>
      </c>
      <c r="C12502" s="54" t="s">
        <v>5551</v>
      </c>
      <c r="D12502" s="54" t="s">
        <v>2946</v>
      </c>
      <c r="E12502" s="54" t="s">
        <v>5079</v>
      </c>
      <c r="F12502" s="54" t="s">
        <v>3690</v>
      </c>
      <c r="G12502" s="54">
        <v>2311020000</v>
      </c>
      <c r="H12502" s="54" t="s">
        <v>3691</v>
      </c>
      <c r="I12502" s="54" t="s">
        <v>3692</v>
      </c>
      <c r="J12502">
        <f>VLOOKUP(A12502,'County Acres Disturbed'!$A$2:$E$3146,5,FALSE)</f>
        <v>0</v>
      </c>
      <c r="K12502" s="55" t="s">
        <v>5571</v>
      </c>
      <c r="L12502">
        <f>IF(H12502="PM10-PRI",VLOOKUP(A12502,'County Emission Factors'!A$2:E$3145,5,FALSE),IF(H12502="PM10-FIL",VLOOKUP(A12502,'County Emission Factors'!A$2:E$3145,5,FALSE),VLOOKUP(A12502,'County Emission Factors'!A$2:F$3145,6,FALSE)))</f>
        <v>0.4257703081232494</v>
      </c>
      <c r="M12502" s="56" t="s">
        <v>5572</v>
      </c>
      <c r="N12502" t="s">
        <v>5571</v>
      </c>
      <c r="O12502">
        <f t="shared" si="200"/>
        <v>0</v>
      </c>
      <c r="P12502" t="s">
        <v>5572</v>
      </c>
    </row>
    <row r="12503" spans="1:16">
      <c r="A12503" s="54" t="s">
        <v>2084</v>
      </c>
      <c r="B12503" s="54" t="s">
        <v>3186</v>
      </c>
      <c r="C12503" s="54" t="s">
        <v>5551</v>
      </c>
      <c r="D12503" s="54" t="s">
        <v>2946</v>
      </c>
      <c r="E12503" s="54" t="s">
        <v>5079</v>
      </c>
      <c r="F12503" s="54" t="s">
        <v>3690</v>
      </c>
      <c r="G12503" s="54">
        <v>2311020000</v>
      </c>
      <c r="H12503" s="54" t="s">
        <v>3693</v>
      </c>
      <c r="I12503" s="54" t="s">
        <v>3694</v>
      </c>
      <c r="J12503">
        <f>VLOOKUP(A12503,'County Acres Disturbed'!$A$2:$E$3146,5,FALSE)</f>
        <v>0</v>
      </c>
      <c r="K12503" s="55" t="s">
        <v>5571</v>
      </c>
      <c r="L12503">
        <f>IF(H12503="PM10-PRI",VLOOKUP(A12503,'County Emission Factors'!A$2:E$3145,5,FALSE),IF(H12503="PM10-FIL",VLOOKUP(A12503,'County Emission Factors'!A$2:E$3145,5,FALSE),VLOOKUP(A12503,'County Emission Factors'!A$2:F$3145,6,FALSE)))</f>
        <v>4.2577030812324945E-2</v>
      </c>
      <c r="M12503" s="56" t="s">
        <v>5572</v>
      </c>
      <c r="N12503" t="s">
        <v>5571</v>
      </c>
      <c r="O12503">
        <f t="shared" si="200"/>
        <v>0</v>
      </c>
      <c r="P12503" t="s">
        <v>5572</v>
      </c>
    </row>
    <row r="12504" spans="1:16">
      <c r="A12504" s="54" t="s">
        <v>2084</v>
      </c>
      <c r="B12504" s="54" t="s">
        <v>3186</v>
      </c>
      <c r="C12504" s="54" t="s">
        <v>5551</v>
      </c>
      <c r="D12504" s="54" t="s">
        <v>2946</v>
      </c>
      <c r="E12504" s="54" t="s">
        <v>5079</v>
      </c>
      <c r="F12504" s="54" t="s">
        <v>3690</v>
      </c>
      <c r="G12504" s="54">
        <v>2311020000</v>
      </c>
      <c r="H12504" s="54" t="s">
        <v>3695</v>
      </c>
      <c r="I12504" s="54" t="s">
        <v>3696</v>
      </c>
      <c r="J12504">
        <f>VLOOKUP(A12504,'County Acres Disturbed'!$A$2:$E$3146,5,FALSE)</f>
        <v>0</v>
      </c>
      <c r="K12504" s="55" t="s">
        <v>5571</v>
      </c>
      <c r="L12504">
        <f>IF(H12504="PM10-PRI",VLOOKUP(A12504,'County Emission Factors'!A$2:E$3145,5,FALSE),IF(H12504="PM10-FIL",VLOOKUP(A12504,'County Emission Factors'!A$2:E$3145,5,FALSE),VLOOKUP(A12504,'County Emission Factors'!A$2:F$3145,6,FALSE)))</f>
        <v>0.4257703081232494</v>
      </c>
      <c r="M12504" s="56" t="s">
        <v>5572</v>
      </c>
      <c r="N12504" t="s">
        <v>5571</v>
      </c>
      <c r="O12504">
        <f t="shared" si="200"/>
        <v>0</v>
      </c>
      <c r="P12504" t="s">
        <v>5572</v>
      </c>
    </row>
    <row r="12505" spans="1:16">
      <c r="A12505" s="54" t="s">
        <v>2084</v>
      </c>
      <c r="B12505" s="54" t="s">
        <v>3186</v>
      </c>
      <c r="C12505" s="54" t="s">
        <v>5551</v>
      </c>
      <c r="D12505" s="54" t="s">
        <v>2946</v>
      </c>
      <c r="E12505" s="54" t="s">
        <v>5079</v>
      </c>
      <c r="F12505" s="54" t="s">
        <v>3690</v>
      </c>
      <c r="G12505" s="54">
        <v>2311020000</v>
      </c>
      <c r="H12505" s="54" t="s">
        <v>3697</v>
      </c>
      <c r="I12505" s="54" t="s">
        <v>3698</v>
      </c>
      <c r="J12505">
        <f>VLOOKUP(A12505,'County Acres Disturbed'!$A$2:$E$3146,5,FALSE)</f>
        <v>0</v>
      </c>
      <c r="K12505" s="55" t="s">
        <v>5571</v>
      </c>
      <c r="L12505">
        <f>IF(H12505="PM10-PRI",VLOOKUP(A12505,'County Emission Factors'!A$2:E$3145,5,FALSE),IF(H12505="PM10-FIL",VLOOKUP(A12505,'County Emission Factors'!A$2:E$3145,5,FALSE),VLOOKUP(A12505,'County Emission Factors'!A$2:F$3145,6,FALSE)))</f>
        <v>4.2577030812324945E-2</v>
      </c>
      <c r="M12505" s="56" t="s">
        <v>5572</v>
      </c>
      <c r="N12505" t="s">
        <v>5571</v>
      </c>
      <c r="O12505">
        <f t="shared" si="200"/>
        <v>0</v>
      </c>
      <c r="P12505" t="s">
        <v>5572</v>
      </c>
    </row>
    <row r="12506" spans="1:16">
      <c r="A12506" s="54" t="s">
        <v>2085</v>
      </c>
      <c r="B12506" s="54" t="s">
        <v>3186</v>
      </c>
      <c r="C12506" s="54" t="s">
        <v>5551</v>
      </c>
      <c r="D12506" s="54" t="s">
        <v>2844</v>
      </c>
      <c r="E12506" s="54" t="s">
        <v>3942</v>
      </c>
      <c r="F12506" s="54" t="s">
        <v>3690</v>
      </c>
      <c r="G12506" s="54">
        <v>2311020000</v>
      </c>
      <c r="H12506" s="54" t="s">
        <v>3691</v>
      </c>
      <c r="I12506" s="54" t="s">
        <v>3692</v>
      </c>
      <c r="J12506">
        <f>VLOOKUP(A12506,'County Acres Disturbed'!$A$2:$E$3146,5,FALSE)</f>
        <v>400.97104090776679</v>
      </c>
      <c r="K12506" s="55" t="s">
        <v>5571</v>
      </c>
      <c r="L12506">
        <f>IF(H12506="PM10-PRI",VLOOKUP(A12506,'County Emission Factors'!A$2:E$3145,5,FALSE),IF(H12506="PM10-FIL",VLOOKUP(A12506,'County Emission Factors'!A$2:E$3145,5,FALSE),VLOOKUP(A12506,'County Emission Factors'!A$2:F$3145,6,FALSE)))</f>
        <v>0.42577030812324912</v>
      </c>
      <c r="M12506" s="56" t="s">
        <v>5572</v>
      </c>
      <c r="N12506" t="s">
        <v>5571</v>
      </c>
      <c r="O12506">
        <f t="shared" si="200"/>
        <v>170.72156363579978</v>
      </c>
      <c r="P12506" t="s">
        <v>5572</v>
      </c>
    </row>
    <row r="12507" spans="1:16">
      <c r="A12507" s="54" t="s">
        <v>2085</v>
      </c>
      <c r="B12507" s="54" t="s">
        <v>3186</v>
      </c>
      <c r="C12507" s="54" t="s">
        <v>5551</v>
      </c>
      <c r="D12507" s="54" t="s">
        <v>2844</v>
      </c>
      <c r="E12507" s="54" t="s">
        <v>3942</v>
      </c>
      <c r="F12507" s="54" t="s">
        <v>3690</v>
      </c>
      <c r="G12507" s="54">
        <v>2311020000</v>
      </c>
      <c r="H12507" s="54" t="s">
        <v>3693</v>
      </c>
      <c r="I12507" s="54" t="s">
        <v>3694</v>
      </c>
      <c r="J12507">
        <f>VLOOKUP(A12507,'County Acres Disturbed'!$A$2:$E$3146,5,FALSE)</f>
        <v>400.97104090776679</v>
      </c>
      <c r="K12507" s="55" t="s">
        <v>5571</v>
      </c>
      <c r="L12507">
        <f>IF(H12507="PM10-PRI",VLOOKUP(A12507,'County Emission Factors'!A$2:E$3145,5,FALSE),IF(H12507="PM10-FIL",VLOOKUP(A12507,'County Emission Factors'!A$2:E$3145,5,FALSE),VLOOKUP(A12507,'County Emission Factors'!A$2:F$3145,6,FALSE)))</f>
        <v>4.2577030812324917E-2</v>
      </c>
      <c r="M12507" s="56" t="s">
        <v>5572</v>
      </c>
      <c r="N12507" t="s">
        <v>5571</v>
      </c>
      <c r="O12507">
        <f t="shared" si="200"/>
        <v>17.072156363579982</v>
      </c>
      <c r="P12507" t="s">
        <v>5572</v>
      </c>
    </row>
    <row r="12508" spans="1:16">
      <c r="A12508" s="54" t="s">
        <v>2085</v>
      </c>
      <c r="B12508" s="54" t="s">
        <v>3186</v>
      </c>
      <c r="C12508" s="54" t="s">
        <v>5551</v>
      </c>
      <c r="D12508" s="54" t="s">
        <v>2844</v>
      </c>
      <c r="E12508" s="54" t="s">
        <v>3942</v>
      </c>
      <c r="F12508" s="54" t="s">
        <v>3690</v>
      </c>
      <c r="G12508" s="54">
        <v>2311020000</v>
      </c>
      <c r="H12508" s="54" t="s">
        <v>3695</v>
      </c>
      <c r="I12508" s="54" t="s">
        <v>3696</v>
      </c>
      <c r="J12508">
        <f>VLOOKUP(A12508,'County Acres Disturbed'!$A$2:$E$3146,5,FALSE)</f>
        <v>400.97104090776679</v>
      </c>
      <c r="K12508" s="55" t="s">
        <v>5571</v>
      </c>
      <c r="L12508">
        <f>IF(H12508="PM10-PRI",VLOOKUP(A12508,'County Emission Factors'!A$2:E$3145,5,FALSE),IF(H12508="PM10-FIL",VLOOKUP(A12508,'County Emission Factors'!A$2:E$3145,5,FALSE),VLOOKUP(A12508,'County Emission Factors'!A$2:F$3145,6,FALSE)))</f>
        <v>0.42577030812324912</v>
      </c>
      <c r="M12508" s="56" t="s">
        <v>5572</v>
      </c>
      <c r="N12508" t="s">
        <v>5571</v>
      </c>
      <c r="O12508">
        <f t="shared" si="200"/>
        <v>170.72156363579978</v>
      </c>
      <c r="P12508" t="s">
        <v>5572</v>
      </c>
    </row>
    <row r="12509" spans="1:16">
      <c r="A12509" s="54" t="s">
        <v>2085</v>
      </c>
      <c r="B12509" s="54" t="s">
        <v>3186</v>
      </c>
      <c r="C12509" s="54" t="s">
        <v>5551</v>
      </c>
      <c r="D12509" s="54" t="s">
        <v>2844</v>
      </c>
      <c r="E12509" s="54" t="s">
        <v>3942</v>
      </c>
      <c r="F12509" s="54" t="s">
        <v>3690</v>
      </c>
      <c r="G12509" s="54">
        <v>2311020000</v>
      </c>
      <c r="H12509" s="54" t="s">
        <v>3697</v>
      </c>
      <c r="I12509" s="54" t="s">
        <v>3698</v>
      </c>
      <c r="J12509">
        <f>VLOOKUP(A12509,'County Acres Disturbed'!$A$2:$E$3146,5,FALSE)</f>
        <v>400.97104090776679</v>
      </c>
      <c r="K12509" s="55" t="s">
        <v>5571</v>
      </c>
      <c r="L12509">
        <f>IF(H12509="PM10-PRI",VLOOKUP(A12509,'County Emission Factors'!A$2:E$3145,5,FALSE),IF(H12509="PM10-FIL",VLOOKUP(A12509,'County Emission Factors'!A$2:E$3145,5,FALSE),VLOOKUP(A12509,'County Emission Factors'!A$2:F$3145,6,FALSE)))</f>
        <v>4.2577030812324917E-2</v>
      </c>
      <c r="M12509" s="56" t="s">
        <v>5572</v>
      </c>
      <c r="N12509" t="s">
        <v>5571</v>
      </c>
      <c r="O12509">
        <f t="shared" si="200"/>
        <v>17.072156363579982</v>
      </c>
      <c r="P12509" t="s">
        <v>5572</v>
      </c>
    </row>
    <row r="12510" spans="1:16">
      <c r="A12510" s="54" t="s">
        <v>2086</v>
      </c>
      <c r="B12510" s="54" t="s">
        <v>3186</v>
      </c>
      <c r="C12510" s="54" t="s">
        <v>5551</v>
      </c>
      <c r="D12510" s="54" t="s">
        <v>2845</v>
      </c>
      <c r="E12510" s="54" t="s">
        <v>5553</v>
      </c>
      <c r="F12510" s="54" t="s">
        <v>3690</v>
      </c>
      <c r="G12510" s="54">
        <v>2311020000</v>
      </c>
      <c r="H12510" s="54" t="s">
        <v>3691</v>
      </c>
      <c r="I12510" s="54" t="s">
        <v>3692</v>
      </c>
      <c r="J12510">
        <f>VLOOKUP(A12510,'County Acres Disturbed'!$A$2:$E$3146,5,FALSE)</f>
        <v>99.969433000692348</v>
      </c>
      <c r="K12510" s="55" t="s">
        <v>5571</v>
      </c>
      <c r="L12510">
        <f>IF(H12510="PM10-PRI",VLOOKUP(A12510,'County Emission Factors'!A$2:E$3145,5,FALSE),IF(H12510="PM10-FIL",VLOOKUP(A12510,'County Emission Factors'!A$2:E$3145,5,FALSE),VLOOKUP(A12510,'County Emission Factors'!A$2:F$3145,6,FALSE)))</f>
        <v>0.42577030812324923</v>
      </c>
      <c r="M12510" s="56" t="s">
        <v>5572</v>
      </c>
      <c r="N12510" t="s">
        <v>5571</v>
      </c>
      <c r="O12510">
        <f t="shared" si="200"/>
        <v>42.564016291611303</v>
      </c>
      <c r="P12510" t="s">
        <v>5572</v>
      </c>
    </row>
    <row r="12511" spans="1:16">
      <c r="A12511" s="54" t="s">
        <v>2086</v>
      </c>
      <c r="B12511" s="54" t="s">
        <v>3186</v>
      </c>
      <c r="C12511" s="54" t="s">
        <v>5551</v>
      </c>
      <c r="D12511" s="54" t="s">
        <v>2845</v>
      </c>
      <c r="E12511" s="54" t="s">
        <v>5553</v>
      </c>
      <c r="F12511" s="54" t="s">
        <v>3690</v>
      </c>
      <c r="G12511" s="54">
        <v>2311020000</v>
      </c>
      <c r="H12511" s="54" t="s">
        <v>3693</v>
      </c>
      <c r="I12511" s="54" t="s">
        <v>3694</v>
      </c>
      <c r="J12511">
        <f>VLOOKUP(A12511,'County Acres Disturbed'!$A$2:$E$3146,5,FALSE)</f>
        <v>99.969433000692348</v>
      </c>
      <c r="K12511" s="55" t="s">
        <v>5571</v>
      </c>
      <c r="L12511">
        <f>IF(H12511="PM10-PRI",VLOOKUP(A12511,'County Emission Factors'!A$2:E$3145,5,FALSE),IF(H12511="PM10-FIL",VLOOKUP(A12511,'County Emission Factors'!A$2:E$3145,5,FALSE),VLOOKUP(A12511,'County Emission Factors'!A$2:F$3145,6,FALSE)))</f>
        <v>4.2577030812324924E-2</v>
      </c>
      <c r="M12511" s="56" t="s">
        <v>5572</v>
      </c>
      <c r="N12511" t="s">
        <v>5571</v>
      </c>
      <c r="O12511">
        <f t="shared" ref="O12511:O12573" si="201">L12511*J12511</f>
        <v>4.2564016291611306</v>
      </c>
      <c r="P12511" t="s">
        <v>5572</v>
      </c>
    </row>
    <row r="12512" spans="1:16">
      <c r="A12512" s="54" t="s">
        <v>2086</v>
      </c>
      <c r="B12512" s="54" t="s">
        <v>3186</v>
      </c>
      <c r="C12512" s="54" t="s">
        <v>5551</v>
      </c>
      <c r="D12512" s="54" t="s">
        <v>2845</v>
      </c>
      <c r="E12512" s="54" t="s">
        <v>5553</v>
      </c>
      <c r="F12512" s="54" t="s">
        <v>3690</v>
      </c>
      <c r="G12512" s="54">
        <v>2311020000</v>
      </c>
      <c r="H12512" s="54" t="s">
        <v>3695</v>
      </c>
      <c r="I12512" s="54" t="s">
        <v>3696</v>
      </c>
      <c r="J12512">
        <f>VLOOKUP(A12512,'County Acres Disturbed'!$A$2:$E$3146,5,FALSE)</f>
        <v>99.969433000692348</v>
      </c>
      <c r="K12512" s="55" t="s">
        <v>5571</v>
      </c>
      <c r="L12512">
        <f>IF(H12512="PM10-PRI",VLOOKUP(A12512,'County Emission Factors'!A$2:E$3145,5,FALSE),IF(H12512="PM10-FIL",VLOOKUP(A12512,'County Emission Factors'!A$2:E$3145,5,FALSE),VLOOKUP(A12512,'County Emission Factors'!A$2:F$3145,6,FALSE)))</f>
        <v>0.42577030812324923</v>
      </c>
      <c r="M12512" s="56" t="s">
        <v>5572</v>
      </c>
      <c r="N12512" t="s">
        <v>5571</v>
      </c>
      <c r="O12512">
        <f t="shared" si="201"/>
        <v>42.564016291611303</v>
      </c>
      <c r="P12512" t="s">
        <v>5572</v>
      </c>
    </row>
    <row r="12513" spans="1:16">
      <c r="A12513" s="54" t="s">
        <v>2086</v>
      </c>
      <c r="B12513" s="54" t="s">
        <v>3186</v>
      </c>
      <c r="C12513" s="54" t="s">
        <v>5551</v>
      </c>
      <c r="D12513" s="54" t="s">
        <v>2845</v>
      </c>
      <c r="E12513" s="54" t="s">
        <v>5553</v>
      </c>
      <c r="F12513" s="54" t="s">
        <v>3690</v>
      </c>
      <c r="G12513" s="54">
        <v>2311020000</v>
      </c>
      <c r="H12513" s="54" t="s">
        <v>3697</v>
      </c>
      <c r="I12513" s="54" t="s">
        <v>3698</v>
      </c>
      <c r="J12513">
        <f>VLOOKUP(A12513,'County Acres Disturbed'!$A$2:$E$3146,5,FALSE)</f>
        <v>99.969433000692348</v>
      </c>
      <c r="K12513" s="55" t="s">
        <v>5571</v>
      </c>
      <c r="L12513">
        <f>IF(H12513="PM10-PRI",VLOOKUP(A12513,'County Emission Factors'!A$2:E$3145,5,FALSE),IF(H12513="PM10-FIL",VLOOKUP(A12513,'County Emission Factors'!A$2:E$3145,5,FALSE),VLOOKUP(A12513,'County Emission Factors'!A$2:F$3145,6,FALSE)))</f>
        <v>4.2577030812324924E-2</v>
      </c>
      <c r="M12513" s="56" t="s">
        <v>5572</v>
      </c>
      <c r="N12513" t="s">
        <v>5571</v>
      </c>
      <c r="O12513">
        <f t="shared" si="201"/>
        <v>4.2564016291611306</v>
      </c>
      <c r="P12513" t="s">
        <v>5572</v>
      </c>
    </row>
    <row r="12514" spans="1:16">
      <c r="A12514" s="54" t="s">
        <v>2087</v>
      </c>
      <c r="B12514" s="54" t="s">
        <v>3186</v>
      </c>
      <c r="C12514" s="54" t="s">
        <v>5551</v>
      </c>
      <c r="D12514" s="54" t="s">
        <v>2846</v>
      </c>
      <c r="E12514" s="54" t="s">
        <v>5554</v>
      </c>
      <c r="F12514" s="54" t="s">
        <v>3690</v>
      </c>
      <c r="G12514" s="54">
        <v>2311020000</v>
      </c>
      <c r="H12514" s="54" t="s">
        <v>3691</v>
      </c>
      <c r="I12514" s="54" t="s">
        <v>3692</v>
      </c>
      <c r="J12514">
        <f>VLOOKUP(A12514,'County Acres Disturbed'!$A$2:$E$3146,5,FALSE)</f>
        <v>66.828506817961127</v>
      </c>
      <c r="K12514" s="55" t="s">
        <v>5571</v>
      </c>
      <c r="L12514">
        <f>IF(H12514="PM10-PRI",VLOOKUP(A12514,'County Emission Factors'!A$2:E$3145,5,FALSE),IF(H12514="PM10-FIL",VLOOKUP(A12514,'County Emission Factors'!A$2:E$3145,5,FALSE),VLOOKUP(A12514,'County Emission Factors'!A$2:F$3145,6,FALSE)))</f>
        <v>0.4257703081232494</v>
      </c>
      <c r="M12514" s="56" t="s">
        <v>5572</v>
      </c>
      <c r="N12514" t="s">
        <v>5571</v>
      </c>
      <c r="O12514">
        <f t="shared" si="201"/>
        <v>28.453593939299981</v>
      </c>
      <c r="P12514" t="s">
        <v>5572</v>
      </c>
    </row>
    <row r="12515" spans="1:16">
      <c r="A12515" s="54" t="s">
        <v>2087</v>
      </c>
      <c r="B12515" s="54" t="s">
        <v>3186</v>
      </c>
      <c r="C12515" s="54" t="s">
        <v>5551</v>
      </c>
      <c r="D12515" s="54" t="s">
        <v>2846</v>
      </c>
      <c r="E12515" s="54" t="s">
        <v>5554</v>
      </c>
      <c r="F12515" s="54" t="s">
        <v>3690</v>
      </c>
      <c r="G12515" s="54">
        <v>2311020000</v>
      </c>
      <c r="H12515" s="54" t="s">
        <v>3693</v>
      </c>
      <c r="I12515" s="54" t="s">
        <v>3694</v>
      </c>
      <c r="J12515">
        <f>VLOOKUP(A12515,'County Acres Disturbed'!$A$2:$E$3146,5,FALSE)</f>
        <v>66.828506817961127</v>
      </c>
      <c r="K12515" s="55" t="s">
        <v>5571</v>
      </c>
      <c r="L12515">
        <f>IF(H12515="PM10-PRI",VLOOKUP(A12515,'County Emission Factors'!A$2:E$3145,5,FALSE),IF(H12515="PM10-FIL",VLOOKUP(A12515,'County Emission Factors'!A$2:E$3145,5,FALSE),VLOOKUP(A12515,'County Emission Factors'!A$2:F$3145,6,FALSE)))</f>
        <v>4.2577030812324945E-2</v>
      </c>
      <c r="M12515" s="56" t="s">
        <v>5572</v>
      </c>
      <c r="N12515" t="s">
        <v>5571</v>
      </c>
      <c r="O12515">
        <f t="shared" si="201"/>
        <v>2.8453593939299986</v>
      </c>
      <c r="P12515" t="s">
        <v>5572</v>
      </c>
    </row>
    <row r="12516" spans="1:16">
      <c r="A12516" s="54" t="s">
        <v>2087</v>
      </c>
      <c r="B12516" s="54" t="s">
        <v>3186</v>
      </c>
      <c r="C12516" s="54" t="s">
        <v>5551</v>
      </c>
      <c r="D12516" s="54" t="s">
        <v>2846</v>
      </c>
      <c r="E12516" s="54" t="s">
        <v>5554</v>
      </c>
      <c r="F12516" s="54" t="s">
        <v>3690</v>
      </c>
      <c r="G12516" s="54">
        <v>2311020000</v>
      </c>
      <c r="H12516" s="54" t="s">
        <v>3695</v>
      </c>
      <c r="I12516" s="54" t="s">
        <v>3696</v>
      </c>
      <c r="J12516">
        <f>VLOOKUP(A12516,'County Acres Disturbed'!$A$2:$E$3146,5,FALSE)</f>
        <v>66.828506817961127</v>
      </c>
      <c r="K12516" s="55" t="s">
        <v>5571</v>
      </c>
      <c r="L12516">
        <f>IF(H12516="PM10-PRI",VLOOKUP(A12516,'County Emission Factors'!A$2:E$3145,5,FALSE),IF(H12516="PM10-FIL",VLOOKUP(A12516,'County Emission Factors'!A$2:E$3145,5,FALSE),VLOOKUP(A12516,'County Emission Factors'!A$2:F$3145,6,FALSE)))</f>
        <v>0.4257703081232494</v>
      </c>
      <c r="M12516" s="56" t="s">
        <v>5572</v>
      </c>
      <c r="N12516" t="s">
        <v>5571</v>
      </c>
      <c r="O12516">
        <f t="shared" si="201"/>
        <v>28.453593939299981</v>
      </c>
      <c r="P12516" t="s">
        <v>5572</v>
      </c>
    </row>
    <row r="12517" spans="1:16">
      <c r="A12517" s="54" t="s">
        <v>2087</v>
      </c>
      <c r="B12517" s="54" t="s">
        <v>3186</v>
      </c>
      <c r="C12517" s="54" t="s">
        <v>5551</v>
      </c>
      <c r="D12517" s="54" t="s">
        <v>2846</v>
      </c>
      <c r="E12517" s="54" t="s">
        <v>5554</v>
      </c>
      <c r="F12517" s="54" t="s">
        <v>3690</v>
      </c>
      <c r="G12517" s="54">
        <v>2311020000</v>
      </c>
      <c r="H12517" s="54" t="s">
        <v>3697</v>
      </c>
      <c r="I12517" s="54" t="s">
        <v>3698</v>
      </c>
      <c r="J12517">
        <f>VLOOKUP(A12517,'County Acres Disturbed'!$A$2:$E$3146,5,FALSE)</f>
        <v>66.828506817961127</v>
      </c>
      <c r="K12517" s="55" t="s">
        <v>5571</v>
      </c>
      <c r="L12517">
        <f>IF(H12517="PM10-PRI",VLOOKUP(A12517,'County Emission Factors'!A$2:E$3145,5,FALSE),IF(H12517="PM10-FIL",VLOOKUP(A12517,'County Emission Factors'!A$2:E$3145,5,FALSE),VLOOKUP(A12517,'County Emission Factors'!A$2:F$3145,6,FALSE)))</f>
        <v>4.2577030812324945E-2</v>
      </c>
      <c r="M12517" s="56" t="s">
        <v>5572</v>
      </c>
      <c r="N12517" t="s">
        <v>5571</v>
      </c>
      <c r="O12517">
        <f t="shared" si="201"/>
        <v>2.8453593939299986</v>
      </c>
      <c r="P12517" t="s">
        <v>5572</v>
      </c>
    </row>
    <row r="12518" spans="1:16">
      <c r="A12518" s="54" t="s">
        <v>2792</v>
      </c>
      <c r="B12518" s="54" t="s">
        <v>3186</v>
      </c>
      <c r="C12518" s="54" t="s">
        <v>5551</v>
      </c>
      <c r="D12518" s="54" t="s">
        <v>2847</v>
      </c>
      <c r="E12518" s="54" t="s">
        <v>3834</v>
      </c>
      <c r="F12518" s="54" t="s">
        <v>3690</v>
      </c>
      <c r="G12518" s="54">
        <v>2311020000</v>
      </c>
      <c r="H12518" s="54" t="s">
        <v>3691</v>
      </c>
      <c r="I12518" s="54" t="s">
        <v>3692</v>
      </c>
      <c r="J12518">
        <f>VLOOKUP(A12518,'County Acres Disturbed'!$A$2:$E$3146,5,FALSE)</f>
        <v>66.828506817961127</v>
      </c>
      <c r="K12518" s="55" t="s">
        <v>5571</v>
      </c>
      <c r="L12518">
        <f>IF(H12518="PM10-PRI",VLOOKUP(A12518,'County Emission Factors'!A$2:E$3145,5,FALSE),IF(H12518="PM10-FIL",VLOOKUP(A12518,'County Emission Factors'!A$2:E$3145,5,FALSE),VLOOKUP(A12518,'County Emission Factors'!A$2:F$3145,6,FALSE)))</f>
        <v>0.4257703081232494</v>
      </c>
      <c r="M12518" s="56" t="s">
        <v>5572</v>
      </c>
      <c r="N12518" t="s">
        <v>5571</v>
      </c>
      <c r="O12518">
        <f t="shared" si="201"/>
        <v>28.453593939299981</v>
      </c>
      <c r="P12518" t="s">
        <v>5572</v>
      </c>
    </row>
    <row r="12519" spans="1:16">
      <c r="A12519" s="54" t="s">
        <v>2792</v>
      </c>
      <c r="B12519" s="54" t="s">
        <v>3186</v>
      </c>
      <c r="C12519" s="54" t="s">
        <v>5551</v>
      </c>
      <c r="D12519" s="54" t="s">
        <v>2847</v>
      </c>
      <c r="E12519" s="54" t="s">
        <v>3834</v>
      </c>
      <c r="F12519" s="54" t="s">
        <v>3690</v>
      </c>
      <c r="G12519" s="54">
        <v>2311020000</v>
      </c>
      <c r="H12519" s="54" t="s">
        <v>3693</v>
      </c>
      <c r="I12519" s="54" t="s">
        <v>3694</v>
      </c>
      <c r="J12519">
        <f>VLOOKUP(A12519,'County Acres Disturbed'!$A$2:$E$3146,5,FALSE)</f>
        <v>66.828506817961127</v>
      </c>
      <c r="K12519" s="55" t="s">
        <v>5571</v>
      </c>
      <c r="L12519">
        <f>IF(H12519="PM10-PRI",VLOOKUP(A12519,'County Emission Factors'!A$2:E$3145,5,FALSE),IF(H12519="PM10-FIL",VLOOKUP(A12519,'County Emission Factors'!A$2:E$3145,5,FALSE),VLOOKUP(A12519,'County Emission Factors'!A$2:F$3145,6,FALSE)))</f>
        <v>4.2577030812324945E-2</v>
      </c>
      <c r="M12519" s="56" t="s">
        <v>5572</v>
      </c>
      <c r="N12519" t="s">
        <v>5571</v>
      </c>
      <c r="O12519">
        <f t="shared" si="201"/>
        <v>2.8453593939299986</v>
      </c>
      <c r="P12519" t="s">
        <v>5572</v>
      </c>
    </row>
    <row r="12520" spans="1:16">
      <c r="A12520" s="54" t="s">
        <v>2792</v>
      </c>
      <c r="B12520" s="54" t="s">
        <v>3186</v>
      </c>
      <c r="C12520" s="54" t="s">
        <v>5551</v>
      </c>
      <c r="D12520" s="54" t="s">
        <v>2847</v>
      </c>
      <c r="E12520" s="54" t="s">
        <v>3834</v>
      </c>
      <c r="F12520" s="54" t="s">
        <v>3690</v>
      </c>
      <c r="G12520" s="54">
        <v>2311020000</v>
      </c>
      <c r="H12520" s="54" t="s">
        <v>3695</v>
      </c>
      <c r="I12520" s="54" t="s">
        <v>3696</v>
      </c>
      <c r="J12520">
        <f>VLOOKUP(A12520,'County Acres Disturbed'!$A$2:$E$3146,5,FALSE)</f>
        <v>66.828506817961127</v>
      </c>
      <c r="K12520" s="55" t="s">
        <v>5571</v>
      </c>
      <c r="L12520">
        <f>IF(H12520="PM10-PRI",VLOOKUP(A12520,'County Emission Factors'!A$2:E$3145,5,FALSE),IF(H12520="PM10-FIL",VLOOKUP(A12520,'County Emission Factors'!A$2:E$3145,5,FALSE),VLOOKUP(A12520,'County Emission Factors'!A$2:F$3145,6,FALSE)))</f>
        <v>0.4257703081232494</v>
      </c>
      <c r="M12520" s="56" t="s">
        <v>5572</v>
      </c>
      <c r="N12520" t="s">
        <v>5571</v>
      </c>
      <c r="O12520">
        <f t="shared" si="201"/>
        <v>28.453593939299981</v>
      </c>
      <c r="P12520" t="s">
        <v>5572</v>
      </c>
    </row>
    <row r="12521" spans="1:16">
      <c r="A12521" s="54" t="s">
        <v>2792</v>
      </c>
      <c r="B12521" s="54" t="s">
        <v>3186</v>
      </c>
      <c r="C12521" s="54" t="s">
        <v>5551</v>
      </c>
      <c r="D12521" s="54" t="s">
        <v>2847</v>
      </c>
      <c r="E12521" s="54" t="s">
        <v>3834</v>
      </c>
      <c r="F12521" s="54" t="s">
        <v>3690</v>
      </c>
      <c r="G12521" s="54">
        <v>2311020000</v>
      </c>
      <c r="H12521" s="54" t="s">
        <v>3697</v>
      </c>
      <c r="I12521" s="54" t="s">
        <v>3698</v>
      </c>
      <c r="J12521">
        <f>VLOOKUP(A12521,'County Acres Disturbed'!$A$2:$E$3146,5,FALSE)</f>
        <v>66.828506817961127</v>
      </c>
      <c r="K12521" s="55" t="s">
        <v>5571</v>
      </c>
      <c r="L12521">
        <f>IF(H12521="PM10-PRI",VLOOKUP(A12521,'County Emission Factors'!A$2:E$3145,5,FALSE),IF(H12521="PM10-FIL",VLOOKUP(A12521,'County Emission Factors'!A$2:E$3145,5,FALSE),VLOOKUP(A12521,'County Emission Factors'!A$2:F$3145,6,FALSE)))</f>
        <v>4.2577030812324945E-2</v>
      </c>
      <c r="M12521" s="56" t="s">
        <v>5572</v>
      </c>
      <c r="N12521" t="s">
        <v>5571</v>
      </c>
      <c r="O12521">
        <f t="shared" si="201"/>
        <v>2.8453593939299986</v>
      </c>
      <c r="P12521" t="s">
        <v>5572</v>
      </c>
    </row>
    <row r="12522" spans="1:16">
      <c r="A12522" s="54" t="s">
        <v>2088</v>
      </c>
      <c r="B12522" s="54" t="s">
        <v>3186</v>
      </c>
      <c r="C12522" s="54" t="s">
        <v>5551</v>
      </c>
      <c r="D12522" s="54" t="s">
        <v>2850</v>
      </c>
      <c r="E12522" s="54" t="s">
        <v>5555</v>
      </c>
      <c r="F12522" s="54" t="s">
        <v>3690</v>
      </c>
      <c r="G12522" s="54">
        <v>2311020000</v>
      </c>
      <c r="H12522" s="54" t="s">
        <v>3691</v>
      </c>
      <c r="I12522" s="54" t="s">
        <v>3692</v>
      </c>
      <c r="J12522">
        <f>VLOOKUP(A12522,'County Acres Disturbed'!$A$2:$E$3146,5,FALSE)</f>
        <v>836.58630774263611</v>
      </c>
      <c r="K12522" s="55" t="s">
        <v>5571</v>
      </c>
      <c r="L12522">
        <f>IF(H12522="PM10-PRI",VLOOKUP(A12522,'County Emission Factors'!A$2:E$3145,5,FALSE),IF(H12522="PM10-FIL",VLOOKUP(A12522,'County Emission Factors'!A$2:E$3145,5,FALSE),VLOOKUP(A12522,'County Emission Factors'!A$2:F$3145,6,FALSE)))</f>
        <v>0.4257703081232494</v>
      </c>
      <c r="M12522" s="56" t="s">
        <v>5572</v>
      </c>
      <c r="N12522" t="s">
        <v>5571</v>
      </c>
      <c r="O12522">
        <f t="shared" si="201"/>
        <v>356.19361001927371</v>
      </c>
      <c r="P12522" t="s">
        <v>5572</v>
      </c>
    </row>
    <row r="12523" spans="1:16">
      <c r="A12523" s="54" t="s">
        <v>2088</v>
      </c>
      <c r="B12523" s="54" t="s">
        <v>3186</v>
      </c>
      <c r="C12523" s="54" t="s">
        <v>5551</v>
      </c>
      <c r="D12523" s="54" t="s">
        <v>2850</v>
      </c>
      <c r="E12523" s="54" t="s">
        <v>5555</v>
      </c>
      <c r="F12523" s="54" t="s">
        <v>3690</v>
      </c>
      <c r="G12523" s="54">
        <v>2311020000</v>
      </c>
      <c r="H12523" s="54" t="s">
        <v>3693</v>
      </c>
      <c r="I12523" s="54" t="s">
        <v>3694</v>
      </c>
      <c r="J12523">
        <f>VLOOKUP(A12523,'County Acres Disturbed'!$A$2:$E$3146,5,FALSE)</f>
        <v>836.58630774263611</v>
      </c>
      <c r="K12523" s="55" t="s">
        <v>5571</v>
      </c>
      <c r="L12523">
        <f>IF(H12523="PM10-PRI",VLOOKUP(A12523,'County Emission Factors'!A$2:E$3145,5,FALSE),IF(H12523="PM10-FIL",VLOOKUP(A12523,'County Emission Factors'!A$2:E$3145,5,FALSE),VLOOKUP(A12523,'County Emission Factors'!A$2:F$3145,6,FALSE)))</f>
        <v>4.2577030812324945E-2</v>
      </c>
      <c r="M12523" s="56" t="s">
        <v>5572</v>
      </c>
      <c r="N12523" t="s">
        <v>5571</v>
      </c>
      <c r="O12523">
        <f t="shared" si="201"/>
        <v>35.619361001927373</v>
      </c>
      <c r="P12523" t="s">
        <v>5572</v>
      </c>
    </row>
    <row r="12524" spans="1:16">
      <c r="A12524" s="54" t="s">
        <v>2088</v>
      </c>
      <c r="B12524" s="54" t="s">
        <v>3186</v>
      </c>
      <c r="C12524" s="54" t="s">
        <v>5551</v>
      </c>
      <c r="D12524" s="54" t="s">
        <v>2850</v>
      </c>
      <c r="E12524" s="54" t="s">
        <v>5555</v>
      </c>
      <c r="F12524" s="54" t="s">
        <v>3690</v>
      </c>
      <c r="G12524" s="54">
        <v>2311020000</v>
      </c>
      <c r="H12524" s="54" t="s">
        <v>3695</v>
      </c>
      <c r="I12524" s="54" t="s">
        <v>3696</v>
      </c>
      <c r="J12524">
        <f>VLOOKUP(A12524,'County Acres Disturbed'!$A$2:$E$3146,5,FALSE)</f>
        <v>836.58630774263611</v>
      </c>
      <c r="K12524" s="55" t="s">
        <v>5571</v>
      </c>
      <c r="L12524">
        <f>IF(H12524="PM10-PRI",VLOOKUP(A12524,'County Emission Factors'!A$2:E$3145,5,FALSE),IF(H12524="PM10-FIL",VLOOKUP(A12524,'County Emission Factors'!A$2:E$3145,5,FALSE),VLOOKUP(A12524,'County Emission Factors'!A$2:F$3145,6,FALSE)))</f>
        <v>0.4257703081232494</v>
      </c>
      <c r="M12524" s="56" t="s">
        <v>5572</v>
      </c>
      <c r="N12524" t="s">
        <v>5571</v>
      </c>
      <c r="O12524">
        <f t="shared" si="201"/>
        <v>356.19361001927371</v>
      </c>
      <c r="P12524" t="s">
        <v>5572</v>
      </c>
    </row>
    <row r="12525" spans="1:16">
      <c r="A12525" s="54" t="s">
        <v>2088</v>
      </c>
      <c r="B12525" s="54" t="s">
        <v>3186</v>
      </c>
      <c r="C12525" s="54" t="s">
        <v>5551</v>
      </c>
      <c r="D12525" s="54" t="s">
        <v>2850</v>
      </c>
      <c r="E12525" s="54" t="s">
        <v>5555</v>
      </c>
      <c r="F12525" s="54" t="s">
        <v>3690</v>
      </c>
      <c r="G12525" s="54">
        <v>2311020000</v>
      </c>
      <c r="H12525" s="54" t="s">
        <v>3697</v>
      </c>
      <c r="I12525" s="54" t="s">
        <v>3698</v>
      </c>
      <c r="J12525">
        <f>VLOOKUP(A12525,'County Acres Disturbed'!$A$2:$E$3146,5,FALSE)</f>
        <v>836.58630774263611</v>
      </c>
      <c r="K12525" s="55" t="s">
        <v>5571</v>
      </c>
      <c r="L12525">
        <f>IF(H12525="PM10-PRI",VLOOKUP(A12525,'County Emission Factors'!A$2:E$3145,5,FALSE),IF(H12525="PM10-FIL",VLOOKUP(A12525,'County Emission Factors'!A$2:E$3145,5,FALSE),VLOOKUP(A12525,'County Emission Factors'!A$2:F$3145,6,FALSE)))</f>
        <v>4.2577030812324945E-2</v>
      </c>
      <c r="M12525" s="56" t="s">
        <v>5572</v>
      </c>
      <c r="N12525" t="s">
        <v>5571</v>
      </c>
      <c r="O12525">
        <f t="shared" si="201"/>
        <v>35.619361001927373</v>
      </c>
      <c r="P12525" t="s">
        <v>5572</v>
      </c>
    </row>
    <row r="12526" spans="1:16">
      <c r="A12526" s="54" t="s">
        <v>2089</v>
      </c>
      <c r="B12526" s="54" t="s">
        <v>3186</v>
      </c>
      <c r="C12526" s="54" t="s">
        <v>5551</v>
      </c>
      <c r="D12526" s="54" t="s">
        <v>2851</v>
      </c>
      <c r="E12526" s="54" t="s">
        <v>3836</v>
      </c>
      <c r="F12526" s="54" t="s">
        <v>3690</v>
      </c>
      <c r="G12526" s="54">
        <v>2311020000</v>
      </c>
      <c r="H12526" s="54" t="s">
        <v>3691</v>
      </c>
      <c r="I12526" s="54" t="s">
        <v>3692</v>
      </c>
      <c r="J12526">
        <f>VLOOKUP(A12526,'County Acres Disturbed'!$A$2:$E$3146,5,FALSE)</f>
        <v>66.828506817961127</v>
      </c>
      <c r="K12526" s="55" t="s">
        <v>5571</v>
      </c>
      <c r="L12526">
        <f>IF(H12526="PM10-PRI",VLOOKUP(A12526,'County Emission Factors'!A$2:E$3145,5,FALSE),IF(H12526="PM10-FIL",VLOOKUP(A12526,'County Emission Factors'!A$2:E$3145,5,FALSE),VLOOKUP(A12526,'County Emission Factors'!A$2:F$3145,6,FALSE)))</f>
        <v>0.42577030812324945</v>
      </c>
      <c r="M12526" s="56" t="s">
        <v>5572</v>
      </c>
      <c r="N12526" t="s">
        <v>5571</v>
      </c>
      <c r="O12526">
        <f t="shared" si="201"/>
        <v>28.453593939299985</v>
      </c>
      <c r="P12526" t="s">
        <v>5572</v>
      </c>
    </row>
    <row r="12527" spans="1:16">
      <c r="A12527" s="54" t="s">
        <v>2089</v>
      </c>
      <c r="B12527" s="54" t="s">
        <v>3186</v>
      </c>
      <c r="C12527" s="54" t="s">
        <v>5551</v>
      </c>
      <c r="D12527" s="54" t="s">
        <v>2851</v>
      </c>
      <c r="E12527" s="54" t="s">
        <v>3836</v>
      </c>
      <c r="F12527" s="54" t="s">
        <v>3690</v>
      </c>
      <c r="G12527" s="54">
        <v>2311020000</v>
      </c>
      <c r="H12527" s="54" t="s">
        <v>3693</v>
      </c>
      <c r="I12527" s="54" t="s">
        <v>3694</v>
      </c>
      <c r="J12527">
        <f>VLOOKUP(A12527,'County Acres Disturbed'!$A$2:$E$3146,5,FALSE)</f>
        <v>66.828506817961127</v>
      </c>
      <c r="K12527" s="55" t="s">
        <v>5571</v>
      </c>
      <c r="L12527">
        <f>IF(H12527="PM10-PRI",VLOOKUP(A12527,'County Emission Factors'!A$2:E$3145,5,FALSE),IF(H12527="PM10-FIL",VLOOKUP(A12527,'County Emission Factors'!A$2:E$3145,5,FALSE),VLOOKUP(A12527,'County Emission Factors'!A$2:F$3145,6,FALSE)))</f>
        <v>4.2577030812324945E-2</v>
      </c>
      <c r="M12527" s="56" t="s">
        <v>5572</v>
      </c>
      <c r="N12527" t="s">
        <v>5571</v>
      </c>
      <c r="O12527">
        <f t="shared" si="201"/>
        <v>2.8453593939299986</v>
      </c>
      <c r="P12527" t="s">
        <v>5572</v>
      </c>
    </row>
    <row r="12528" spans="1:16">
      <c r="A12528" s="54" t="s">
        <v>2089</v>
      </c>
      <c r="B12528" s="54" t="s">
        <v>3186</v>
      </c>
      <c r="C12528" s="54" t="s">
        <v>5551</v>
      </c>
      <c r="D12528" s="54" t="s">
        <v>2851</v>
      </c>
      <c r="E12528" s="54" t="s">
        <v>3836</v>
      </c>
      <c r="F12528" s="54" t="s">
        <v>3690</v>
      </c>
      <c r="G12528" s="54">
        <v>2311020000</v>
      </c>
      <c r="H12528" s="54" t="s">
        <v>3695</v>
      </c>
      <c r="I12528" s="54" t="s">
        <v>3696</v>
      </c>
      <c r="J12528">
        <f>VLOOKUP(A12528,'County Acres Disturbed'!$A$2:$E$3146,5,FALSE)</f>
        <v>66.828506817961127</v>
      </c>
      <c r="K12528" s="55" t="s">
        <v>5571</v>
      </c>
      <c r="L12528">
        <f>IF(H12528="PM10-PRI",VLOOKUP(A12528,'County Emission Factors'!A$2:E$3145,5,FALSE),IF(H12528="PM10-FIL",VLOOKUP(A12528,'County Emission Factors'!A$2:E$3145,5,FALSE),VLOOKUP(A12528,'County Emission Factors'!A$2:F$3145,6,FALSE)))</f>
        <v>0.42577030812324945</v>
      </c>
      <c r="M12528" s="56" t="s">
        <v>5572</v>
      </c>
      <c r="N12528" t="s">
        <v>5571</v>
      </c>
      <c r="O12528">
        <f t="shared" si="201"/>
        <v>28.453593939299985</v>
      </c>
      <c r="P12528" t="s">
        <v>5572</v>
      </c>
    </row>
    <row r="12529" spans="1:16">
      <c r="A12529" s="54" t="s">
        <v>2089</v>
      </c>
      <c r="B12529" s="54" t="s">
        <v>3186</v>
      </c>
      <c r="C12529" s="54" t="s">
        <v>5551</v>
      </c>
      <c r="D12529" s="54" t="s">
        <v>2851</v>
      </c>
      <c r="E12529" s="54" t="s">
        <v>3836</v>
      </c>
      <c r="F12529" s="54" t="s">
        <v>3690</v>
      </c>
      <c r="G12529" s="54">
        <v>2311020000</v>
      </c>
      <c r="H12529" s="54" t="s">
        <v>3697</v>
      </c>
      <c r="I12529" s="54" t="s">
        <v>3698</v>
      </c>
      <c r="J12529">
        <f>VLOOKUP(A12529,'County Acres Disturbed'!$A$2:$E$3146,5,FALSE)</f>
        <v>66.828506817961127</v>
      </c>
      <c r="K12529" s="55" t="s">
        <v>5571</v>
      </c>
      <c r="L12529">
        <f>IF(H12529="PM10-PRI",VLOOKUP(A12529,'County Emission Factors'!A$2:E$3145,5,FALSE),IF(H12529="PM10-FIL",VLOOKUP(A12529,'County Emission Factors'!A$2:E$3145,5,FALSE),VLOOKUP(A12529,'County Emission Factors'!A$2:F$3145,6,FALSE)))</f>
        <v>4.2577030812324945E-2</v>
      </c>
      <c r="M12529" s="56" t="s">
        <v>5572</v>
      </c>
      <c r="N12529" t="s">
        <v>5571</v>
      </c>
      <c r="O12529">
        <f t="shared" si="201"/>
        <v>2.8453593939299986</v>
      </c>
      <c r="P12529" t="s">
        <v>5572</v>
      </c>
    </row>
    <row r="12530" spans="1:16">
      <c r="A12530" s="54" t="s">
        <v>2090</v>
      </c>
      <c r="B12530" s="54" t="s">
        <v>3186</v>
      </c>
      <c r="C12530" s="54" t="s">
        <v>5551</v>
      </c>
      <c r="D12530" s="54" t="s">
        <v>2852</v>
      </c>
      <c r="E12530" s="54" t="s">
        <v>5556</v>
      </c>
      <c r="F12530" s="54" t="s">
        <v>3690</v>
      </c>
      <c r="G12530" s="54">
        <v>2311020000</v>
      </c>
      <c r="H12530" s="54" t="s">
        <v>3691</v>
      </c>
      <c r="I12530" s="54" t="s">
        <v>3692</v>
      </c>
      <c r="J12530">
        <f>VLOOKUP(A12530,'County Acres Disturbed'!$A$2:$E$3146,5,FALSE)</f>
        <v>694.52448189954691</v>
      </c>
      <c r="K12530" s="55" t="s">
        <v>5571</v>
      </c>
      <c r="L12530">
        <f>IF(H12530="PM10-PRI",VLOOKUP(A12530,'County Emission Factors'!A$2:E$3145,5,FALSE),IF(H12530="PM10-FIL",VLOOKUP(A12530,'County Emission Factors'!A$2:E$3145,5,FALSE),VLOOKUP(A12530,'County Emission Factors'!A$2:F$3145,6,FALSE)))</f>
        <v>0.4257703081232494</v>
      </c>
      <c r="M12530" s="56" t="s">
        <v>5572</v>
      </c>
      <c r="N12530" t="s">
        <v>5571</v>
      </c>
      <c r="O12530">
        <f t="shared" si="201"/>
        <v>295.70790265751026</v>
      </c>
      <c r="P12530" t="s">
        <v>5572</v>
      </c>
    </row>
    <row r="12531" spans="1:16">
      <c r="A12531" s="54" t="s">
        <v>2090</v>
      </c>
      <c r="B12531" s="54" t="s">
        <v>3186</v>
      </c>
      <c r="C12531" s="54" t="s">
        <v>5551</v>
      </c>
      <c r="D12531" s="54" t="s">
        <v>2852</v>
      </c>
      <c r="E12531" s="54" t="s">
        <v>5556</v>
      </c>
      <c r="F12531" s="54" t="s">
        <v>3690</v>
      </c>
      <c r="G12531" s="54">
        <v>2311020000</v>
      </c>
      <c r="H12531" s="54" t="s">
        <v>3693</v>
      </c>
      <c r="I12531" s="54" t="s">
        <v>3694</v>
      </c>
      <c r="J12531">
        <f>VLOOKUP(A12531,'County Acres Disturbed'!$A$2:$E$3146,5,FALSE)</f>
        <v>694.52448189954691</v>
      </c>
      <c r="K12531" s="55" t="s">
        <v>5571</v>
      </c>
      <c r="L12531">
        <f>IF(H12531="PM10-PRI",VLOOKUP(A12531,'County Emission Factors'!A$2:E$3145,5,FALSE),IF(H12531="PM10-FIL",VLOOKUP(A12531,'County Emission Factors'!A$2:E$3145,5,FALSE),VLOOKUP(A12531,'County Emission Factors'!A$2:F$3145,6,FALSE)))</f>
        <v>4.2577030812324945E-2</v>
      </c>
      <c r="M12531" s="56" t="s">
        <v>5572</v>
      </c>
      <c r="N12531" t="s">
        <v>5571</v>
      </c>
      <c r="O12531">
        <f t="shared" si="201"/>
        <v>29.570790265751029</v>
      </c>
      <c r="P12531" t="s">
        <v>5572</v>
      </c>
    </row>
    <row r="12532" spans="1:16">
      <c r="A12532" s="54" t="s">
        <v>2090</v>
      </c>
      <c r="B12532" s="54" t="s">
        <v>3186</v>
      </c>
      <c r="C12532" s="54" t="s">
        <v>5551</v>
      </c>
      <c r="D12532" s="54" t="s">
        <v>2852</v>
      </c>
      <c r="E12532" s="54" t="s">
        <v>5556</v>
      </c>
      <c r="F12532" s="54" t="s">
        <v>3690</v>
      </c>
      <c r="G12532" s="54">
        <v>2311020000</v>
      </c>
      <c r="H12532" s="54" t="s">
        <v>3695</v>
      </c>
      <c r="I12532" s="54" t="s">
        <v>3696</v>
      </c>
      <c r="J12532">
        <f>VLOOKUP(A12532,'County Acres Disturbed'!$A$2:$E$3146,5,FALSE)</f>
        <v>694.52448189954691</v>
      </c>
      <c r="K12532" s="55" t="s">
        <v>5571</v>
      </c>
      <c r="L12532">
        <f>IF(H12532="PM10-PRI",VLOOKUP(A12532,'County Emission Factors'!A$2:E$3145,5,FALSE),IF(H12532="PM10-FIL",VLOOKUP(A12532,'County Emission Factors'!A$2:E$3145,5,FALSE),VLOOKUP(A12532,'County Emission Factors'!A$2:F$3145,6,FALSE)))</f>
        <v>0.4257703081232494</v>
      </c>
      <c r="M12532" s="56" t="s">
        <v>5572</v>
      </c>
      <c r="N12532" t="s">
        <v>5571</v>
      </c>
      <c r="O12532">
        <f t="shared" si="201"/>
        <v>295.70790265751026</v>
      </c>
      <c r="P12532" t="s">
        <v>5572</v>
      </c>
    </row>
    <row r="12533" spans="1:16">
      <c r="A12533" s="54" t="s">
        <v>2090</v>
      </c>
      <c r="B12533" s="54" t="s">
        <v>3186</v>
      </c>
      <c r="C12533" s="54" t="s">
        <v>5551</v>
      </c>
      <c r="D12533" s="54" t="s">
        <v>2852</v>
      </c>
      <c r="E12533" s="54" t="s">
        <v>5556</v>
      </c>
      <c r="F12533" s="54" t="s">
        <v>3690</v>
      </c>
      <c r="G12533" s="54">
        <v>2311020000</v>
      </c>
      <c r="H12533" s="54" t="s">
        <v>3697</v>
      </c>
      <c r="I12533" s="54" t="s">
        <v>3698</v>
      </c>
      <c r="J12533">
        <f>VLOOKUP(A12533,'County Acres Disturbed'!$A$2:$E$3146,5,FALSE)</f>
        <v>694.52448189954691</v>
      </c>
      <c r="K12533" s="55" t="s">
        <v>5571</v>
      </c>
      <c r="L12533">
        <f>IF(H12533="PM10-PRI",VLOOKUP(A12533,'County Emission Factors'!A$2:E$3145,5,FALSE),IF(H12533="PM10-FIL",VLOOKUP(A12533,'County Emission Factors'!A$2:E$3145,5,FALSE),VLOOKUP(A12533,'County Emission Factors'!A$2:F$3145,6,FALSE)))</f>
        <v>4.2577030812324945E-2</v>
      </c>
      <c r="M12533" s="56" t="s">
        <v>5572</v>
      </c>
      <c r="N12533" t="s">
        <v>5571</v>
      </c>
      <c r="O12533">
        <f t="shared" si="201"/>
        <v>29.570790265751029</v>
      </c>
      <c r="P12533" t="s">
        <v>5572</v>
      </c>
    </row>
    <row r="12534" spans="1:16">
      <c r="A12534" s="54" t="s">
        <v>2793</v>
      </c>
      <c r="B12534" s="54" t="s">
        <v>3186</v>
      </c>
      <c r="C12534" s="54" t="s">
        <v>5551</v>
      </c>
      <c r="D12534" s="54" t="s">
        <v>2932</v>
      </c>
      <c r="E12534" s="54" t="s">
        <v>5557</v>
      </c>
      <c r="F12534" s="54" t="s">
        <v>3690</v>
      </c>
      <c r="G12534" s="54">
        <v>2311020000</v>
      </c>
      <c r="H12534" s="54" t="s">
        <v>3691</v>
      </c>
      <c r="I12534" s="54" t="s">
        <v>3692</v>
      </c>
      <c r="J12534">
        <f>VLOOKUP(A12534,'County Acres Disturbed'!$A$2:$E$3146,5,FALSE)</f>
        <v>0</v>
      </c>
      <c r="K12534" s="55" t="s">
        <v>5571</v>
      </c>
      <c r="L12534">
        <f>IF(H12534="PM10-PRI",VLOOKUP(A12534,'County Emission Factors'!A$2:E$3145,5,FALSE),IF(H12534="PM10-FIL",VLOOKUP(A12534,'County Emission Factors'!A$2:E$3145,5,FALSE),VLOOKUP(A12534,'County Emission Factors'!A$2:F$3145,6,FALSE)))</f>
        <v>0.42577030812324929</v>
      </c>
      <c r="M12534" s="56" t="s">
        <v>5572</v>
      </c>
      <c r="N12534" t="s">
        <v>5571</v>
      </c>
      <c r="O12534">
        <f t="shared" si="201"/>
        <v>0</v>
      </c>
      <c r="P12534" t="s">
        <v>5572</v>
      </c>
    </row>
    <row r="12535" spans="1:16">
      <c r="A12535" s="54" t="s">
        <v>2793</v>
      </c>
      <c r="B12535" s="54" t="s">
        <v>3186</v>
      </c>
      <c r="C12535" s="54" t="s">
        <v>5551</v>
      </c>
      <c r="D12535" s="54" t="s">
        <v>2932</v>
      </c>
      <c r="E12535" s="54" t="s">
        <v>5557</v>
      </c>
      <c r="F12535" s="54" t="s">
        <v>3690</v>
      </c>
      <c r="G12535" s="54">
        <v>2311020000</v>
      </c>
      <c r="H12535" s="54" t="s">
        <v>3693</v>
      </c>
      <c r="I12535" s="54" t="s">
        <v>3694</v>
      </c>
      <c r="J12535">
        <f>VLOOKUP(A12535,'County Acres Disturbed'!$A$2:$E$3146,5,FALSE)</f>
        <v>0</v>
      </c>
      <c r="K12535" s="55" t="s">
        <v>5571</v>
      </c>
      <c r="L12535">
        <f>IF(H12535="PM10-PRI",VLOOKUP(A12535,'County Emission Factors'!A$2:E$3145,5,FALSE),IF(H12535="PM10-FIL",VLOOKUP(A12535,'County Emission Factors'!A$2:E$3145,5,FALSE),VLOOKUP(A12535,'County Emission Factors'!A$2:F$3145,6,FALSE)))</f>
        <v>4.2577030812324931E-2</v>
      </c>
      <c r="M12535" s="56" t="s">
        <v>5572</v>
      </c>
      <c r="N12535" t="s">
        <v>5571</v>
      </c>
      <c r="O12535">
        <f t="shared" si="201"/>
        <v>0</v>
      </c>
      <c r="P12535" t="s">
        <v>5572</v>
      </c>
    </row>
    <row r="12536" spans="1:16">
      <c r="A12536" s="54" t="s">
        <v>2793</v>
      </c>
      <c r="B12536" s="54" t="s">
        <v>3186</v>
      </c>
      <c r="C12536" s="54" t="s">
        <v>5551</v>
      </c>
      <c r="D12536" s="54" t="s">
        <v>2932</v>
      </c>
      <c r="E12536" s="54" t="s">
        <v>5557</v>
      </c>
      <c r="F12536" s="54" t="s">
        <v>3690</v>
      </c>
      <c r="G12536" s="54">
        <v>2311020000</v>
      </c>
      <c r="H12536" s="54" t="s">
        <v>3695</v>
      </c>
      <c r="I12536" s="54" t="s">
        <v>3696</v>
      </c>
      <c r="J12536">
        <f>VLOOKUP(A12536,'County Acres Disturbed'!$A$2:$E$3146,5,FALSE)</f>
        <v>0</v>
      </c>
      <c r="K12536" s="55" t="s">
        <v>5571</v>
      </c>
      <c r="L12536">
        <f>IF(H12536="PM10-PRI",VLOOKUP(A12536,'County Emission Factors'!A$2:E$3145,5,FALSE),IF(H12536="PM10-FIL",VLOOKUP(A12536,'County Emission Factors'!A$2:E$3145,5,FALSE),VLOOKUP(A12536,'County Emission Factors'!A$2:F$3145,6,FALSE)))</f>
        <v>0.42577030812324929</v>
      </c>
      <c r="M12536" s="56" t="s">
        <v>5572</v>
      </c>
      <c r="N12536" t="s">
        <v>5571</v>
      </c>
      <c r="O12536">
        <f t="shared" si="201"/>
        <v>0</v>
      </c>
      <c r="P12536" t="s">
        <v>5572</v>
      </c>
    </row>
    <row r="12537" spans="1:16">
      <c r="A12537" s="54" t="s">
        <v>2793</v>
      </c>
      <c r="B12537" s="54" t="s">
        <v>3186</v>
      </c>
      <c r="C12537" s="54" t="s">
        <v>5551</v>
      </c>
      <c r="D12537" s="54" t="s">
        <v>2932</v>
      </c>
      <c r="E12537" s="54" t="s">
        <v>5557</v>
      </c>
      <c r="F12537" s="54" t="s">
        <v>3690</v>
      </c>
      <c r="G12537" s="54">
        <v>2311020000</v>
      </c>
      <c r="H12537" s="54" t="s">
        <v>3697</v>
      </c>
      <c r="I12537" s="54" t="s">
        <v>3698</v>
      </c>
      <c r="J12537">
        <f>VLOOKUP(A12537,'County Acres Disturbed'!$A$2:$E$3146,5,FALSE)</f>
        <v>0</v>
      </c>
      <c r="K12537" s="55" t="s">
        <v>5571</v>
      </c>
      <c r="L12537">
        <f>IF(H12537="PM10-PRI",VLOOKUP(A12537,'County Emission Factors'!A$2:E$3145,5,FALSE),IF(H12537="PM10-FIL",VLOOKUP(A12537,'County Emission Factors'!A$2:E$3145,5,FALSE),VLOOKUP(A12537,'County Emission Factors'!A$2:F$3145,6,FALSE)))</f>
        <v>4.2577030812324931E-2</v>
      </c>
      <c r="M12537" s="56" t="s">
        <v>5572</v>
      </c>
      <c r="N12537" t="s">
        <v>5571</v>
      </c>
      <c r="O12537">
        <f t="shared" si="201"/>
        <v>0</v>
      </c>
      <c r="P12537" t="s">
        <v>5572</v>
      </c>
    </row>
    <row r="12538" spans="1:16">
      <c r="A12538" s="54" t="s">
        <v>2091</v>
      </c>
      <c r="B12538" s="54" t="s">
        <v>3186</v>
      </c>
      <c r="C12538" s="54" t="s">
        <v>5551</v>
      </c>
      <c r="D12538" s="54" t="s">
        <v>2855</v>
      </c>
      <c r="E12538" s="54" t="s">
        <v>3961</v>
      </c>
      <c r="F12538" s="54" t="s">
        <v>3690</v>
      </c>
      <c r="G12538" s="54">
        <v>2311020000</v>
      </c>
      <c r="H12538" s="54" t="s">
        <v>3691</v>
      </c>
      <c r="I12538" s="54" t="s">
        <v>3692</v>
      </c>
      <c r="J12538">
        <f>VLOOKUP(A12538,'County Acres Disturbed'!$A$2:$E$3146,5,FALSE)</f>
        <v>389.35463379217026</v>
      </c>
      <c r="K12538" s="55" t="s">
        <v>5571</v>
      </c>
      <c r="L12538">
        <f>IF(H12538="PM10-PRI",VLOOKUP(A12538,'County Emission Factors'!A$2:E$3145,5,FALSE),IF(H12538="PM10-FIL",VLOOKUP(A12538,'County Emission Factors'!A$2:E$3145,5,FALSE),VLOOKUP(A12538,'County Emission Factors'!A$2:F$3145,6,FALSE)))</f>
        <v>0.42577030812324929</v>
      </c>
      <c r="M12538" s="56" t="s">
        <v>5572</v>
      </c>
      <c r="N12538" t="s">
        <v>5571</v>
      </c>
      <c r="O12538">
        <f t="shared" si="201"/>
        <v>165.77564239890722</v>
      </c>
      <c r="P12538" t="s">
        <v>5572</v>
      </c>
    </row>
    <row r="12539" spans="1:16">
      <c r="A12539" s="54" t="s">
        <v>2091</v>
      </c>
      <c r="B12539" s="54" t="s">
        <v>3186</v>
      </c>
      <c r="C12539" s="54" t="s">
        <v>5551</v>
      </c>
      <c r="D12539" s="54" t="s">
        <v>2855</v>
      </c>
      <c r="E12539" s="54" t="s">
        <v>3961</v>
      </c>
      <c r="F12539" s="54" t="s">
        <v>3690</v>
      </c>
      <c r="G12539" s="54">
        <v>2311020000</v>
      </c>
      <c r="H12539" s="54" t="s">
        <v>3693</v>
      </c>
      <c r="I12539" s="54" t="s">
        <v>3694</v>
      </c>
      <c r="J12539">
        <f>VLOOKUP(A12539,'County Acres Disturbed'!$A$2:$E$3146,5,FALSE)</f>
        <v>389.35463379217026</v>
      </c>
      <c r="K12539" s="55" t="s">
        <v>5571</v>
      </c>
      <c r="L12539">
        <f>IF(H12539="PM10-PRI",VLOOKUP(A12539,'County Emission Factors'!A$2:E$3145,5,FALSE),IF(H12539="PM10-FIL",VLOOKUP(A12539,'County Emission Factors'!A$2:E$3145,5,FALSE),VLOOKUP(A12539,'County Emission Factors'!A$2:F$3145,6,FALSE)))</f>
        <v>4.2577030812324931E-2</v>
      </c>
      <c r="M12539" s="56" t="s">
        <v>5572</v>
      </c>
      <c r="N12539" t="s">
        <v>5571</v>
      </c>
      <c r="O12539">
        <f t="shared" si="201"/>
        <v>16.577564239890723</v>
      </c>
      <c r="P12539" t="s">
        <v>5572</v>
      </c>
    </row>
    <row r="12540" spans="1:16">
      <c r="A12540" s="54" t="s">
        <v>2091</v>
      </c>
      <c r="B12540" s="54" t="s">
        <v>3186</v>
      </c>
      <c r="C12540" s="54" t="s">
        <v>5551</v>
      </c>
      <c r="D12540" s="54" t="s">
        <v>2855</v>
      </c>
      <c r="E12540" s="54" t="s">
        <v>3961</v>
      </c>
      <c r="F12540" s="54" t="s">
        <v>3690</v>
      </c>
      <c r="G12540" s="54">
        <v>2311020000</v>
      </c>
      <c r="H12540" s="54" t="s">
        <v>3695</v>
      </c>
      <c r="I12540" s="54" t="s">
        <v>3696</v>
      </c>
      <c r="J12540">
        <f>VLOOKUP(A12540,'County Acres Disturbed'!$A$2:$E$3146,5,FALSE)</f>
        <v>389.35463379217026</v>
      </c>
      <c r="K12540" s="55" t="s">
        <v>5571</v>
      </c>
      <c r="L12540">
        <f>IF(H12540="PM10-PRI",VLOOKUP(A12540,'County Emission Factors'!A$2:E$3145,5,FALSE),IF(H12540="PM10-FIL",VLOOKUP(A12540,'County Emission Factors'!A$2:E$3145,5,FALSE),VLOOKUP(A12540,'County Emission Factors'!A$2:F$3145,6,FALSE)))</f>
        <v>0.42577030812324929</v>
      </c>
      <c r="M12540" s="56" t="s">
        <v>5572</v>
      </c>
      <c r="N12540" t="s">
        <v>5571</v>
      </c>
      <c r="O12540">
        <f t="shared" si="201"/>
        <v>165.77564239890722</v>
      </c>
      <c r="P12540" t="s">
        <v>5572</v>
      </c>
    </row>
    <row r="12541" spans="1:16">
      <c r="A12541" s="54" t="s">
        <v>2091</v>
      </c>
      <c r="B12541" s="54" t="s">
        <v>3186</v>
      </c>
      <c r="C12541" s="54" t="s">
        <v>5551</v>
      </c>
      <c r="D12541" s="54" t="s">
        <v>2855</v>
      </c>
      <c r="E12541" s="54" t="s">
        <v>3961</v>
      </c>
      <c r="F12541" s="54" t="s">
        <v>3690</v>
      </c>
      <c r="G12541" s="54">
        <v>2311020000</v>
      </c>
      <c r="H12541" s="54" t="s">
        <v>3697</v>
      </c>
      <c r="I12541" s="54" t="s">
        <v>3698</v>
      </c>
      <c r="J12541">
        <f>VLOOKUP(A12541,'County Acres Disturbed'!$A$2:$E$3146,5,FALSE)</f>
        <v>389.35463379217026</v>
      </c>
      <c r="K12541" s="55" t="s">
        <v>5571</v>
      </c>
      <c r="L12541">
        <f>IF(H12541="PM10-PRI",VLOOKUP(A12541,'County Emission Factors'!A$2:E$3145,5,FALSE),IF(H12541="PM10-FIL",VLOOKUP(A12541,'County Emission Factors'!A$2:E$3145,5,FALSE),VLOOKUP(A12541,'County Emission Factors'!A$2:F$3145,6,FALSE)))</f>
        <v>4.2577030812324931E-2</v>
      </c>
      <c r="M12541" s="56" t="s">
        <v>5572</v>
      </c>
      <c r="N12541" t="s">
        <v>5571</v>
      </c>
      <c r="O12541">
        <f t="shared" si="201"/>
        <v>16.577564239890723</v>
      </c>
      <c r="P12541" t="s">
        <v>5572</v>
      </c>
    </row>
    <row r="12542" spans="1:16">
      <c r="A12542" s="54" t="s">
        <v>2794</v>
      </c>
      <c r="B12542" s="54" t="s">
        <v>3186</v>
      </c>
      <c r="C12542" s="54" t="s">
        <v>5551</v>
      </c>
      <c r="D12542" s="54" t="s">
        <v>2856</v>
      </c>
      <c r="E12542" s="54" t="s">
        <v>4728</v>
      </c>
      <c r="F12542" s="54" t="s">
        <v>3690</v>
      </c>
      <c r="G12542" s="54">
        <v>2311020000</v>
      </c>
      <c r="H12542" s="54" t="s">
        <v>3691</v>
      </c>
      <c r="I12542" s="54" t="s">
        <v>3692</v>
      </c>
      <c r="J12542">
        <f>VLOOKUP(A12542,'County Acres Disturbed'!$A$2:$E$3146,5,FALSE)</f>
        <v>0</v>
      </c>
      <c r="K12542" s="55" t="s">
        <v>5571</v>
      </c>
      <c r="L12542">
        <f>IF(H12542="PM10-PRI",VLOOKUP(A12542,'County Emission Factors'!A$2:E$3145,5,FALSE),IF(H12542="PM10-FIL",VLOOKUP(A12542,'County Emission Factors'!A$2:E$3145,5,FALSE),VLOOKUP(A12542,'County Emission Factors'!A$2:F$3145,6,FALSE)))</f>
        <v>0.4257703081232494</v>
      </c>
      <c r="M12542" s="56" t="s">
        <v>5572</v>
      </c>
      <c r="N12542" t="s">
        <v>5571</v>
      </c>
      <c r="O12542">
        <f t="shared" si="201"/>
        <v>0</v>
      </c>
      <c r="P12542" t="s">
        <v>5572</v>
      </c>
    </row>
    <row r="12543" spans="1:16">
      <c r="A12543" s="54" t="s">
        <v>2794</v>
      </c>
      <c r="B12543" s="54" t="s">
        <v>3186</v>
      </c>
      <c r="C12543" s="54" t="s">
        <v>5551</v>
      </c>
      <c r="D12543" s="54" t="s">
        <v>2856</v>
      </c>
      <c r="E12543" s="54" t="s">
        <v>4728</v>
      </c>
      <c r="F12543" s="54" t="s">
        <v>3690</v>
      </c>
      <c r="G12543" s="54">
        <v>2311020000</v>
      </c>
      <c r="H12543" s="54" t="s">
        <v>3693</v>
      </c>
      <c r="I12543" s="54" t="s">
        <v>3694</v>
      </c>
      <c r="J12543">
        <f>VLOOKUP(A12543,'County Acres Disturbed'!$A$2:$E$3146,5,FALSE)</f>
        <v>0</v>
      </c>
      <c r="K12543" s="55" t="s">
        <v>5571</v>
      </c>
      <c r="L12543">
        <f>IF(H12543="PM10-PRI",VLOOKUP(A12543,'County Emission Factors'!A$2:E$3145,5,FALSE),IF(H12543="PM10-FIL",VLOOKUP(A12543,'County Emission Factors'!A$2:E$3145,5,FALSE),VLOOKUP(A12543,'County Emission Factors'!A$2:F$3145,6,FALSE)))</f>
        <v>4.2577030812324945E-2</v>
      </c>
      <c r="M12543" s="56" t="s">
        <v>5572</v>
      </c>
      <c r="N12543" t="s">
        <v>5571</v>
      </c>
      <c r="O12543">
        <f t="shared" si="201"/>
        <v>0</v>
      </c>
      <c r="P12543" t="s">
        <v>5572</v>
      </c>
    </row>
    <row r="12544" spans="1:16">
      <c r="A12544" s="54" t="s">
        <v>2794</v>
      </c>
      <c r="B12544" s="54" t="s">
        <v>3186</v>
      </c>
      <c r="C12544" s="54" t="s">
        <v>5551</v>
      </c>
      <c r="D12544" s="54" t="s">
        <v>2856</v>
      </c>
      <c r="E12544" s="54" t="s">
        <v>4728</v>
      </c>
      <c r="F12544" s="54" t="s">
        <v>3690</v>
      </c>
      <c r="G12544" s="54">
        <v>2311020000</v>
      </c>
      <c r="H12544" s="54" t="s">
        <v>3695</v>
      </c>
      <c r="I12544" s="54" t="s">
        <v>3696</v>
      </c>
      <c r="J12544">
        <f>VLOOKUP(A12544,'County Acres Disturbed'!$A$2:$E$3146,5,FALSE)</f>
        <v>0</v>
      </c>
      <c r="K12544" s="55" t="s">
        <v>5571</v>
      </c>
      <c r="L12544">
        <f>IF(H12544="PM10-PRI",VLOOKUP(A12544,'County Emission Factors'!A$2:E$3145,5,FALSE),IF(H12544="PM10-FIL",VLOOKUP(A12544,'County Emission Factors'!A$2:E$3145,5,FALSE),VLOOKUP(A12544,'County Emission Factors'!A$2:F$3145,6,FALSE)))</f>
        <v>0.4257703081232494</v>
      </c>
      <c r="M12544" s="56" t="s">
        <v>5572</v>
      </c>
      <c r="N12544" t="s">
        <v>5571</v>
      </c>
      <c r="O12544">
        <f t="shared" si="201"/>
        <v>0</v>
      </c>
      <c r="P12544" t="s">
        <v>5572</v>
      </c>
    </row>
    <row r="12545" spans="1:16">
      <c r="A12545" s="54" t="s">
        <v>2794</v>
      </c>
      <c r="B12545" s="54" t="s">
        <v>3186</v>
      </c>
      <c r="C12545" s="54" t="s">
        <v>5551</v>
      </c>
      <c r="D12545" s="54" t="s">
        <v>2856</v>
      </c>
      <c r="E12545" s="54" t="s">
        <v>4728</v>
      </c>
      <c r="F12545" s="54" t="s">
        <v>3690</v>
      </c>
      <c r="G12545" s="54">
        <v>2311020000</v>
      </c>
      <c r="H12545" s="54" t="s">
        <v>3697</v>
      </c>
      <c r="I12545" s="54" t="s">
        <v>3698</v>
      </c>
      <c r="J12545">
        <f>VLOOKUP(A12545,'County Acres Disturbed'!$A$2:$E$3146,5,FALSE)</f>
        <v>0</v>
      </c>
      <c r="K12545" s="55" t="s">
        <v>5571</v>
      </c>
      <c r="L12545">
        <f>IF(H12545="PM10-PRI",VLOOKUP(A12545,'County Emission Factors'!A$2:E$3145,5,FALSE),IF(H12545="PM10-FIL",VLOOKUP(A12545,'County Emission Factors'!A$2:E$3145,5,FALSE),VLOOKUP(A12545,'County Emission Factors'!A$2:F$3145,6,FALSE)))</f>
        <v>4.2577030812324945E-2</v>
      </c>
      <c r="M12545" s="56" t="s">
        <v>5572</v>
      </c>
      <c r="N12545" t="s">
        <v>5571</v>
      </c>
      <c r="O12545">
        <f t="shared" si="201"/>
        <v>0</v>
      </c>
      <c r="P12545" t="s">
        <v>5572</v>
      </c>
    </row>
    <row r="12546" spans="1:16">
      <c r="A12546" s="54" t="s">
        <v>2092</v>
      </c>
      <c r="B12546" s="54" t="s">
        <v>3186</v>
      </c>
      <c r="C12546" s="54" t="s">
        <v>5551</v>
      </c>
      <c r="D12546" s="54" t="s">
        <v>2857</v>
      </c>
      <c r="E12546" s="54" t="s">
        <v>4383</v>
      </c>
      <c r="F12546" s="54" t="s">
        <v>3690</v>
      </c>
      <c r="G12546" s="54">
        <v>2311020000</v>
      </c>
      <c r="H12546" s="54" t="s">
        <v>3691</v>
      </c>
      <c r="I12546" s="54" t="s">
        <v>3692</v>
      </c>
      <c r="J12546">
        <f>VLOOKUP(A12546,'County Acres Disturbed'!$A$2:$E$3146,5,FALSE)</f>
        <v>1169.4988693143196</v>
      </c>
      <c r="K12546" s="55" t="s">
        <v>5571</v>
      </c>
      <c r="L12546">
        <f>IF(H12546="PM10-PRI",VLOOKUP(A12546,'County Emission Factors'!A$2:E$3145,5,FALSE),IF(H12546="PM10-FIL",VLOOKUP(A12546,'County Emission Factors'!A$2:E$3145,5,FALSE),VLOOKUP(A12546,'County Emission Factors'!A$2:F$3145,6,FALSE)))</f>
        <v>0.42577030812324929</v>
      </c>
      <c r="M12546" s="56" t="s">
        <v>5572</v>
      </c>
      <c r="N12546" t="s">
        <v>5571</v>
      </c>
      <c r="O12546">
        <f t="shared" si="201"/>
        <v>497.93789393774949</v>
      </c>
      <c r="P12546" t="s">
        <v>5572</v>
      </c>
    </row>
    <row r="12547" spans="1:16">
      <c r="A12547" s="54" t="s">
        <v>2092</v>
      </c>
      <c r="B12547" s="54" t="s">
        <v>3186</v>
      </c>
      <c r="C12547" s="54" t="s">
        <v>5551</v>
      </c>
      <c r="D12547" s="54" t="s">
        <v>2857</v>
      </c>
      <c r="E12547" s="54" t="s">
        <v>4383</v>
      </c>
      <c r="F12547" s="54" t="s">
        <v>3690</v>
      </c>
      <c r="G12547" s="54">
        <v>2311020000</v>
      </c>
      <c r="H12547" s="54" t="s">
        <v>3693</v>
      </c>
      <c r="I12547" s="54" t="s">
        <v>3694</v>
      </c>
      <c r="J12547">
        <f>VLOOKUP(A12547,'County Acres Disturbed'!$A$2:$E$3146,5,FALSE)</f>
        <v>1169.4988693143196</v>
      </c>
      <c r="K12547" s="55" t="s">
        <v>5571</v>
      </c>
      <c r="L12547">
        <f>IF(H12547="PM10-PRI",VLOOKUP(A12547,'County Emission Factors'!A$2:E$3145,5,FALSE),IF(H12547="PM10-FIL",VLOOKUP(A12547,'County Emission Factors'!A$2:E$3145,5,FALSE),VLOOKUP(A12547,'County Emission Factors'!A$2:F$3145,6,FALSE)))</f>
        <v>4.2577030812324931E-2</v>
      </c>
      <c r="M12547" s="56" t="s">
        <v>5572</v>
      </c>
      <c r="N12547" t="s">
        <v>5571</v>
      </c>
      <c r="O12547">
        <f t="shared" si="201"/>
        <v>49.793789393774951</v>
      </c>
      <c r="P12547" t="s">
        <v>5572</v>
      </c>
    </row>
    <row r="12548" spans="1:16">
      <c r="A12548" s="54" t="s">
        <v>2092</v>
      </c>
      <c r="B12548" s="54" t="s">
        <v>3186</v>
      </c>
      <c r="C12548" s="54" t="s">
        <v>5551</v>
      </c>
      <c r="D12548" s="54" t="s">
        <v>2857</v>
      </c>
      <c r="E12548" s="54" t="s">
        <v>4383</v>
      </c>
      <c r="F12548" s="54" t="s">
        <v>3690</v>
      </c>
      <c r="G12548" s="54">
        <v>2311020000</v>
      </c>
      <c r="H12548" s="54" t="s">
        <v>3695</v>
      </c>
      <c r="I12548" s="54" t="s">
        <v>3696</v>
      </c>
      <c r="J12548">
        <f>VLOOKUP(A12548,'County Acres Disturbed'!$A$2:$E$3146,5,FALSE)</f>
        <v>1169.4988693143196</v>
      </c>
      <c r="K12548" s="55" t="s">
        <v>5571</v>
      </c>
      <c r="L12548">
        <f>IF(H12548="PM10-PRI",VLOOKUP(A12548,'County Emission Factors'!A$2:E$3145,5,FALSE),IF(H12548="PM10-FIL",VLOOKUP(A12548,'County Emission Factors'!A$2:E$3145,5,FALSE),VLOOKUP(A12548,'County Emission Factors'!A$2:F$3145,6,FALSE)))</f>
        <v>0.42577030812324929</v>
      </c>
      <c r="M12548" s="56" t="s">
        <v>5572</v>
      </c>
      <c r="N12548" t="s">
        <v>5571</v>
      </c>
      <c r="O12548">
        <f t="shared" si="201"/>
        <v>497.93789393774949</v>
      </c>
      <c r="P12548" t="s">
        <v>5572</v>
      </c>
    </row>
    <row r="12549" spans="1:16">
      <c r="A12549" s="54" t="s">
        <v>2092</v>
      </c>
      <c r="B12549" s="54" t="s">
        <v>3186</v>
      </c>
      <c r="C12549" s="54" t="s">
        <v>5551</v>
      </c>
      <c r="D12549" s="54" t="s">
        <v>2857</v>
      </c>
      <c r="E12549" s="54" t="s">
        <v>4383</v>
      </c>
      <c r="F12549" s="54" t="s">
        <v>3690</v>
      </c>
      <c r="G12549" s="54">
        <v>2311020000</v>
      </c>
      <c r="H12549" s="54" t="s">
        <v>3697</v>
      </c>
      <c r="I12549" s="54" t="s">
        <v>3698</v>
      </c>
      <c r="J12549">
        <f>VLOOKUP(A12549,'County Acres Disturbed'!$A$2:$E$3146,5,FALSE)</f>
        <v>1169.4988693143196</v>
      </c>
      <c r="K12549" s="55" t="s">
        <v>5571</v>
      </c>
      <c r="L12549">
        <f>IF(H12549="PM10-PRI",VLOOKUP(A12549,'County Emission Factors'!A$2:E$3145,5,FALSE),IF(H12549="PM10-FIL",VLOOKUP(A12549,'County Emission Factors'!A$2:E$3145,5,FALSE),VLOOKUP(A12549,'County Emission Factors'!A$2:F$3145,6,FALSE)))</f>
        <v>4.2577030812324931E-2</v>
      </c>
      <c r="M12549" s="56" t="s">
        <v>5572</v>
      </c>
      <c r="N12549" t="s">
        <v>5571</v>
      </c>
      <c r="O12549">
        <f t="shared" si="201"/>
        <v>49.793789393774951</v>
      </c>
      <c r="P12549" t="s">
        <v>5572</v>
      </c>
    </row>
    <row r="12550" spans="1:16">
      <c r="A12550" s="54" t="s">
        <v>2093</v>
      </c>
      <c r="B12550" s="54" t="s">
        <v>3186</v>
      </c>
      <c r="C12550" s="54" t="s">
        <v>5551</v>
      </c>
      <c r="D12550" s="54" t="s">
        <v>2934</v>
      </c>
      <c r="E12550" s="54" t="s">
        <v>5558</v>
      </c>
      <c r="F12550" s="54" t="s">
        <v>3690</v>
      </c>
      <c r="G12550" s="54">
        <v>2311020000</v>
      </c>
      <c r="H12550" s="54" t="s">
        <v>3691</v>
      </c>
      <c r="I12550" s="54" t="s">
        <v>3692</v>
      </c>
      <c r="J12550">
        <f>VLOOKUP(A12550,'County Acres Disturbed'!$A$2:$E$3146,5,FALSE)</f>
        <v>84.184785684793567</v>
      </c>
      <c r="K12550" s="55" t="s">
        <v>5571</v>
      </c>
      <c r="L12550">
        <f>IF(H12550="PM10-PRI",VLOOKUP(A12550,'County Emission Factors'!A$2:E$3145,5,FALSE),IF(H12550="PM10-FIL",VLOOKUP(A12550,'County Emission Factors'!A$2:E$3145,5,FALSE),VLOOKUP(A12550,'County Emission Factors'!A$2:F$3145,6,FALSE)))</f>
        <v>0.42577030812324923</v>
      </c>
      <c r="M12550" s="56" t="s">
        <v>5572</v>
      </c>
      <c r="N12550" t="s">
        <v>5571</v>
      </c>
      <c r="O12550">
        <f t="shared" si="201"/>
        <v>35.843382140304257</v>
      </c>
      <c r="P12550" t="s">
        <v>5572</v>
      </c>
    </row>
    <row r="12551" spans="1:16">
      <c r="A12551" s="54" t="s">
        <v>2093</v>
      </c>
      <c r="B12551" s="54" t="s">
        <v>3186</v>
      </c>
      <c r="C12551" s="54" t="s">
        <v>5551</v>
      </c>
      <c r="D12551" s="54" t="s">
        <v>2934</v>
      </c>
      <c r="E12551" s="54" t="s">
        <v>5558</v>
      </c>
      <c r="F12551" s="54" t="s">
        <v>3690</v>
      </c>
      <c r="G12551" s="54">
        <v>2311020000</v>
      </c>
      <c r="H12551" s="54" t="s">
        <v>3693</v>
      </c>
      <c r="I12551" s="54" t="s">
        <v>3694</v>
      </c>
      <c r="J12551">
        <f>VLOOKUP(A12551,'County Acres Disturbed'!$A$2:$E$3146,5,FALSE)</f>
        <v>84.184785684793567</v>
      </c>
      <c r="K12551" s="55" t="s">
        <v>5571</v>
      </c>
      <c r="L12551">
        <f>IF(H12551="PM10-PRI",VLOOKUP(A12551,'County Emission Factors'!A$2:E$3145,5,FALSE),IF(H12551="PM10-FIL",VLOOKUP(A12551,'County Emission Factors'!A$2:E$3145,5,FALSE),VLOOKUP(A12551,'County Emission Factors'!A$2:F$3145,6,FALSE)))</f>
        <v>4.2577030812324924E-2</v>
      </c>
      <c r="M12551" s="56" t="s">
        <v>5572</v>
      </c>
      <c r="N12551" t="s">
        <v>5571</v>
      </c>
      <c r="O12551">
        <f t="shared" si="201"/>
        <v>3.5843382140304261</v>
      </c>
      <c r="P12551" t="s">
        <v>5572</v>
      </c>
    </row>
    <row r="12552" spans="1:16">
      <c r="A12552" s="54" t="s">
        <v>2093</v>
      </c>
      <c r="B12552" s="54" t="s">
        <v>3186</v>
      </c>
      <c r="C12552" s="54" t="s">
        <v>5551</v>
      </c>
      <c r="D12552" s="54" t="s">
        <v>2934</v>
      </c>
      <c r="E12552" s="54" t="s">
        <v>5558</v>
      </c>
      <c r="F12552" s="54" t="s">
        <v>3690</v>
      </c>
      <c r="G12552" s="54">
        <v>2311020000</v>
      </c>
      <c r="H12552" s="54" t="s">
        <v>3695</v>
      </c>
      <c r="I12552" s="54" t="s">
        <v>3696</v>
      </c>
      <c r="J12552">
        <f>VLOOKUP(A12552,'County Acres Disturbed'!$A$2:$E$3146,5,FALSE)</f>
        <v>84.184785684793567</v>
      </c>
      <c r="K12552" s="55" t="s">
        <v>5571</v>
      </c>
      <c r="L12552">
        <f>IF(H12552="PM10-PRI",VLOOKUP(A12552,'County Emission Factors'!A$2:E$3145,5,FALSE),IF(H12552="PM10-FIL",VLOOKUP(A12552,'County Emission Factors'!A$2:E$3145,5,FALSE),VLOOKUP(A12552,'County Emission Factors'!A$2:F$3145,6,FALSE)))</f>
        <v>0.42577030812324923</v>
      </c>
      <c r="M12552" s="56" t="s">
        <v>5572</v>
      </c>
      <c r="N12552" t="s">
        <v>5571</v>
      </c>
      <c r="O12552">
        <f t="shared" si="201"/>
        <v>35.843382140304257</v>
      </c>
      <c r="P12552" t="s">
        <v>5572</v>
      </c>
    </row>
    <row r="12553" spans="1:16">
      <c r="A12553" s="54" t="s">
        <v>2093</v>
      </c>
      <c r="B12553" s="54" t="s">
        <v>3186</v>
      </c>
      <c r="C12553" s="54" t="s">
        <v>5551</v>
      </c>
      <c r="D12553" s="54" t="s">
        <v>2934</v>
      </c>
      <c r="E12553" s="54" t="s">
        <v>5558</v>
      </c>
      <c r="F12553" s="54" t="s">
        <v>3690</v>
      </c>
      <c r="G12553" s="54">
        <v>2311020000</v>
      </c>
      <c r="H12553" s="54" t="s">
        <v>3697</v>
      </c>
      <c r="I12553" s="54" t="s">
        <v>3698</v>
      </c>
      <c r="J12553">
        <f>VLOOKUP(A12553,'County Acres Disturbed'!$A$2:$E$3146,5,FALSE)</f>
        <v>84.184785684793567</v>
      </c>
      <c r="K12553" s="55" t="s">
        <v>5571</v>
      </c>
      <c r="L12553">
        <f>IF(H12553="PM10-PRI",VLOOKUP(A12553,'County Emission Factors'!A$2:E$3145,5,FALSE),IF(H12553="PM10-FIL",VLOOKUP(A12553,'County Emission Factors'!A$2:E$3145,5,FALSE),VLOOKUP(A12553,'County Emission Factors'!A$2:F$3145,6,FALSE)))</f>
        <v>4.2577030812324924E-2</v>
      </c>
      <c r="M12553" s="56" t="s">
        <v>5572</v>
      </c>
      <c r="N12553" t="s">
        <v>5571</v>
      </c>
      <c r="O12553">
        <f t="shared" si="201"/>
        <v>3.5843382140304261</v>
      </c>
      <c r="P12553" t="s">
        <v>5572</v>
      </c>
    </row>
    <row r="12554" spans="1:16">
      <c r="A12554" s="54" t="s">
        <v>2094</v>
      </c>
      <c r="B12554" s="54" t="s">
        <v>3186</v>
      </c>
      <c r="C12554" s="54" t="s">
        <v>5551</v>
      </c>
      <c r="D12554" s="54" t="s">
        <v>2935</v>
      </c>
      <c r="E12554" s="54" t="s">
        <v>5559</v>
      </c>
      <c r="F12554" s="54" t="s">
        <v>3690</v>
      </c>
      <c r="G12554" s="54">
        <v>2311020000</v>
      </c>
      <c r="H12554" s="54" t="s">
        <v>3691</v>
      </c>
      <c r="I12554" s="54" t="s">
        <v>3692</v>
      </c>
      <c r="J12554">
        <f>VLOOKUP(A12554,'County Acres Disturbed'!$A$2:$E$3146,5,FALSE)</f>
        <v>400.97104090776679</v>
      </c>
      <c r="K12554" s="55" t="s">
        <v>5571</v>
      </c>
      <c r="L12554">
        <f>IF(H12554="PM10-PRI",VLOOKUP(A12554,'County Emission Factors'!A$2:E$3145,5,FALSE),IF(H12554="PM10-FIL",VLOOKUP(A12554,'County Emission Factors'!A$2:E$3145,5,FALSE),VLOOKUP(A12554,'County Emission Factors'!A$2:F$3145,6,FALSE)))</f>
        <v>0.42577030812324929</v>
      </c>
      <c r="M12554" s="56" t="s">
        <v>5572</v>
      </c>
      <c r="N12554" t="s">
        <v>5571</v>
      </c>
      <c r="O12554">
        <f t="shared" si="201"/>
        <v>170.72156363579987</v>
      </c>
      <c r="P12554" t="s">
        <v>5572</v>
      </c>
    </row>
    <row r="12555" spans="1:16">
      <c r="A12555" s="54" t="s">
        <v>2094</v>
      </c>
      <c r="B12555" s="54" t="s">
        <v>3186</v>
      </c>
      <c r="C12555" s="54" t="s">
        <v>5551</v>
      </c>
      <c r="D12555" s="54" t="s">
        <v>2935</v>
      </c>
      <c r="E12555" s="54" t="s">
        <v>5559</v>
      </c>
      <c r="F12555" s="54" t="s">
        <v>3690</v>
      </c>
      <c r="G12555" s="54">
        <v>2311020000</v>
      </c>
      <c r="H12555" s="54" t="s">
        <v>3693</v>
      </c>
      <c r="I12555" s="54" t="s">
        <v>3694</v>
      </c>
      <c r="J12555">
        <f>VLOOKUP(A12555,'County Acres Disturbed'!$A$2:$E$3146,5,FALSE)</f>
        <v>400.97104090776679</v>
      </c>
      <c r="K12555" s="55" t="s">
        <v>5571</v>
      </c>
      <c r="L12555">
        <f>IF(H12555="PM10-PRI",VLOOKUP(A12555,'County Emission Factors'!A$2:E$3145,5,FALSE),IF(H12555="PM10-FIL",VLOOKUP(A12555,'County Emission Factors'!A$2:E$3145,5,FALSE),VLOOKUP(A12555,'County Emission Factors'!A$2:F$3145,6,FALSE)))</f>
        <v>4.2577030812324931E-2</v>
      </c>
      <c r="M12555" s="56" t="s">
        <v>5572</v>
      </c>
      <c r="N12555" t="s">
        <v>5571</v>
      </c>
      <c r="O12555">
        <f t="shared" si="201"/>
        <v>17.072156363579989</v>
      </c>
      <c r="P12555" t="s">
        <v>5572</v>
      </c>
    </row>
    <row r="12556" spans="1:16">
      <c r="A12556" s="54" t="s">
        <v>2094</v>
      </c>
      <c r="B12556" s="54" t="s">
        <v>3186</v>
      </c>
      <c r="C12556" s="54" t="s">
        <v>5551</v>
      </c>
      <c r="D12556" s="54" t="s">
        <v>2935</v>
      </c>
      <c r="E12556" s="54" t="s">
        <v>5559</v>
      </c>
      <c r="F12556" s="54" t="s">
        <v>3690</v>
      </c>
      <c r="G12556" s="54">
        <v>2311020000</v>
      </c>
      <c r="H12556" s="54" t="s">
        <v>3695</v>
      </c>
      <c r="I12556" s="54" t="s">
        <v>3696</v>
      </c>
      <c r="J12556">
        <f>VLOOKUP(A12556,'County Acres Disturbed'!$A$2:$E$3146,5,FALSE)</f>
        <v>400.97104090776679</v>
      </c>
      <c r="K12556" s="55" t="s">
        <v>5571</v>
      </c>
      <c r="L12556">
        <f>IF(H12556="PM10-PRI",VLOOKUP(A12556,'County Emission Factors'!A$2:E$3145,5,FALSE),IF(H12556="PM10-FIL",VLOOKUP(A12556,'County Emission Factors'!A$2:E$3145,5,FALSE),VLOOKUP(A12556,'County Emission Factors'!A$2:F$3145,6,FALSE)))</f>
        <v>0.42577030812324929</v>
      </c>
      <c r="M12556" s="56" t="s">
        <v>5572</v>
      </c>
      <c r="N12556" t="s">
        <v>5571</v>
      </c>
      <c r="O12556">
        <f t="shared" si="201"/>
        <v>170.72156363579987</v>
      </c>
      <c r="P12556" t="s">
        <v>5572</v>
      </c>
    </row>
    <row r="12557" spans="1:16">
      <c r="A12557" s="54" t="s">
        <v>2094</v>
      </c>
      <c r="B12557" s="54" t="s">
        <v>3186</v>
      </c>
      <c r="C12557" s="54" t="s">
        <v>5551</v>
      </c>
      <c r="D12557" s="54" t="s">
        <v>2935</v>
      </c>
      <c r="E12557" s="54" t="s">
        <v>5559</v>
      </c>
      <c r="F12557" s="54" t="s">
        <v>3690</v>
      </c>
      <c r="G12557" s="54">
        <v>2311020000</v>
      </c>
      <c r="H12557" s="54" t="s">
        <v>3697</v>
      </c>
      <c r="I12557" s="54" t="s">
        <v>3698</v>
      </c>
      <c r="J12557">
        <f>VLOOKUP(A12557,'County Acres Disturbed'!$A$2:$E$3146,5,FALSE)</f>
        <v>400.97104090776679</v>
      </c>
      <c r="K12557" s="55" t="s">
        <v>5571</v>
      </c>
      <c r="L12557">
        <f>IF(H12557="PM10-PRI",VLOOKUP(A12557,'County Emission Factors'!A$2:E$3145,5,FALSE),IF(H12557="PM10-FIL",VLOOKUP(A12557,'County Emission Factors'!A$2:E$3145,5,FALSE),VLOOKUP(A12557,'County Emission Factors'!A$2:F$3145,6,FALSE)))</f>
        <v>4.2577030812324931E-2</v>
      </c>
      <c r="M12557" s="56" t="s">
        <v>5572</v>
      </c>
      <c r="N12557" t="s">
        <v>5571</v>
      </c>
      <c r="O12557">
        <f t="shared" si="201"/>
        <v>17.072156363579989</v>
      </c>
      <c r="P12557" t="s">
        <v>5572</v>
      </c>
    </row>
    <row r="12558" spans="1:16">
      <c r="A12558" s="54" t="s">
        <v>2095</v>
      </c>
      <c r="B12558" s="54" t="s">
        <v>3186</v>
      </c>
      <c r="C12558" s="54" t="s">
        <v>5551</v>
      </c>
      <c r="D12558" s="54" t="s">
        <v>2858</v>
      </c>
      <c r="E12558" s="54" t="s">
        <v>4185</v>
      </c>
      <c r="F12558" s="54" t="s">
        <v>3690</v>
      </c>
      <c r="G12558" s="54">
        <v>2311020000</v>
      </c>
      <c r="H12558" s="54" t="s">
        <v>3691</v>
      </c>
      <c r="I12558" s="54" t="s">
        <v>3692</v>
      </c>
      <c r="J12558">
        <f>VLOOKUP(A12558,'County Acres Disturbed'!$A$2:$E$3146,5,FALSE)</f>
        <v>0</v>
      </c>
      <c r="K12558" s="55" t="s">
        <v>5571</v>
      </c>
      <c r="L12558">
        <f>IF(H12558="PM10-PRI",VLOOKUP(A12558,'County Emission Factors'!A$2:E$3145,5,FALSE),IF(H12558="PM10-FIL",VLOOKUP(A12558,'County Emission Factors'!A$2:E$3145,5,FALSE),VLOOKUP(A12558,'County Emission Factors'!A$2:F$3145,6,FALSE)))</f>
        <v>0.4257703081232494</v>
      </c>
      <c r="M12558" s="56" t="s">
        <v>5572</v>
      </c>
      <c r="N12558" t="s">
        <v>5571</v>
      </c>
      <c r="O12558">
        <f t="shared" si="201"/>
        <v>0</v>
      </c>
      <c r="P12558" t="s">
        <v>5572</v>
      </c>
    </row>
    <row r="12559" spans="1:16">
      <c r="A12559" s="54" t="s">
        <v>2095</v>
      </c>
      <c r="B12559" s="54" t="s">
        <v>3186</v>
      </c>
      <c r="C12559" s="54" t="s">
        <v>5551</v>
      </c>
      <c r="D12559" s="54" t="s">
        <v>2858</v>
      </c>
      <c r="E12559" s="54" t="s">
        <v>4185</v>
      </c>
      <c r="F12559" s="54" t="s">
        <v>3690</v>
      </c>
      <c r="G12559" s="54">
        <v>2311020000</v>
      </c>
      <c r="H12559" s="54" t="s">
        <v>3693</v>
      </c>
      <c r="I12559" s="54" t="s">
        <v>3694</v>
      </c>
      <c r="J12559">
        <f>VLOOKUP(A12559,'County Acres Disturbed'!$A$2:$E$3146,5,FALSE)</f>
        <v>0</v>
      </c>
      <c r="K12559" s="55" t="s">
        <v>5571</v>
      </c>
      <c r="L12559">
        <f>IF(H12559="PM10-PRI",VLOOKUP(A12559,'County Emission Factors'!A$2:E$3145,5,FALSE),IF(H12559="PM10-FIL",VLOOKUP(A12559,'County Emission Factors'!A$2:E$3145,5,FALSE),VLOOKUP(A12559,'County Emission Factors'!A$2:F$3145,6,FALSE)))</f>
        <v>4.2577030812324945E-2</v>
      </c>
      <c r="M12559" s="56" t="s">
        <v>5572</v>
      </c>
      <c r="N12559" t="s">
        <v>5571</v>
      </c>
      <c r="O12559">
        <f t="shared" si="201"/>
        <v>0</v>
      </c>
      <c r="P12559" t="s">
        <v>5572</v>
      </c>
    </row>
    <row r="12560" spans="1:16">
      <c r="A12560" s="54" t="s">
        <v>2095</v>
      </c>
      <c r="B12560" s="54" t="s">
        <v>3186</v>
      </c>
      <c r="C12560" s="54" t="s">
        <v>5551</v>
      </c>
      <c r="D12560" s="54" t="s">
        <v>2858</v>
      </c>
      <c r="E12560" s="54" t="s">
        <v>4185</v>
      </c>
      <c r="F12560" s="54" t="s">
        <v>3690</v>
      </c>
      <c r="G12560" s="54">
        <v>2311020000</v>
      </c>
      <c r="H12560" s="54" t="s">
        <v>3695</v>
      </c>
      <c r="I12560" s="54" t="s">
        <v>3696</v>
      </c>
      <c r="J12560">
        <f>VLOOKUP(A12560,'County Acres Disturbed'!$A$2:$E$3146,5,FALSE)</f>
        <v>0</v>
      </c>
      <c r="K12560" s="55" t="s">
        <v>5571</v>
      </c>
      <c r="L12560">
        <f>IF(H12560="PM10-PRI",VLOOKUP(A12560,'County Emission Factors'!A$2:E$3145,5,FALSE),IF(H12560="PM10-FIL",VLOOKUP(A12560,'County Emission Factors'!A$2:E$3145,5,FALSE),VLOOKUP(A12560,'County Emission Factors'!A$2:F$3145,6,FALSE)))</f>
        <v>0.4257703081232494</v>
      </c>
      <c r="M12560" s="56" t="s">
        <v>5572</v>
      </c>
      <c r="N12560" t="s">
        <v>5571</v>
      </c>
      <c r="O12560">
        <f t="shared" si="201"/>
        <v>0</v>
      </c>
      <c r="P12560" t="s">
        <v>5572</v>
      </c>
    </row>
    <row r="12561" spans="1:16">
      <c r="A12561" s="54" t="s">
        <v>2095</v>
      </c>
      <c r="B12561" s="54" t="s">
        <v>3186</v>
      </c>
      <c r="C12561" s="54" t="s">
        <v>5551</v>
      </c>
      <c r="D12561" s="54" t="s">
        <v>2858</v>
      </c>
      <c r="E12561" s="54" t="s">
        <v>4185</v>
      </c>
      <c r="F12561" s="54" t="s">
        <v>3690</v>
      </c>
      <c r="G12561" s="54">
        <v>2311020000</v>
      </c>
      <c r="H12561" s="54" t="s">
        <v>3697</v>
      </c>
      <c r="I12561" s="54" t="s">
        <v>3698</v>
      </c>
      <c r="J12561">
        <f>VLOOKUP(A12561,'County Acres Disturbed'!$A$2:$E$3146,5,FALSE)</f>
        <v>0</v>
      </c>
      <c r="K12561" s="55" t="s">
        <v>5571</v>
      </c>
      <c r="L12561">
        <f>IF(H12561="PM10-PRI",VLOOKUP(A12561,'County Emission Factors'!A$2:E$3145,5,FALSE),IF(H12561="PM10-FIL",VLOOKUP(A12561,'County Emission Factors'!A$2:E$3145,5,FALSE),VLOOKUP(A12561,'County Emission Factors'!A$2:F$3145,6,FALSE)))</f>
        <v>4.2577030812324945E-2</v>
      </c>
      <c r="M12561" s="56" t="s">
        <v>5572</v>
      </c>
      <c r="N12561" t="s">
        <v>5571</v>
      </c>
      <c r="O12561">
        <f t="shared" si="201"/>
        <v>0</v>
      </c>
      <c r="P12561" t="s">
        <v>5572</v>
      </c>
    </row>
    <row r="12562" spans="1:16">
      <c r="A12562" s="54" t="s">
        <v>2096</v>
      </c>
      <c r="B12562" s="54" t="s">
        <v>3186</v>
      </c>
      <c r="C12562" s="54" t="s">
        <v>5551</v>
      </c>
      <c r="D12562" s="54" t="s">
        <v>2859</v>
      </c>
      <c r="E12562" s="54" t="s">
        <v>5560</v>
      </c>
      <c r="F12562" s="54" t="s">
        <v>3690</v>
      </c>
      <c r="G12562" s="54">
        <v>2311020000</v>
      </c>
      <c r="H12562" s="54" t="s">
        <v>3691</v>
      </c>
      <c r="I12562" s="54" t="s">
        <v>3692</v>
      </c>
      <c r="J12562">
        <f>VLOOKUP(A12562,'County Acres Disturbed'!$A$2:$E$3146,5,FALSE)</f>
        <v>0</v>
      </c>
      <c r="K12562" s="55" t="s">
        <v>5571</v>
      </c>
      <c r="L12562">
        <f>IF(H12562="PM10-PRI",VLOOKUP(A12562,'County Emission Factors'!A$2:E$3145,5,FALSE),IF(H12562="PM10-FIL",VLOOKUP(A12562,'County Emission Factors'!A$2:E$3145,5,FALSE),VLOOKUP(A12562,'County Emission Factors'!A$2:F$3145,6,FALSE)))</f>
        <v>0.4257703081232494</v>
      </c>
      <c r="M12562" s="56" t="s">
        <v>5572</v>
      </c>
      <c r="N12562" t="s">
        <v>5571</v>
      </c>
      <c r="O12562">
        <f t="shared" si="201"/>
        <v>0</v>
      </c>
      <c r="P12562" t="s">
        <v>5572</v>
      </c>
    </row>
    <row r="12563" spans="1:16">
      <c r="A12563" s="54" t="s">
        <v>2096</v>
      </c>
      <c r="B12563" s="54" t="s">
        <v>3186</v>
      </c>
      <c r="C12563" s="54" t="s">
        <v>5551</v>
      </c>
      <c r="D12563" s="54" t="s">
        <v>2859</v>
      </c>
      <c r="E12563" s="54" t="s">
        <v>5560</v>
      </c>
      <c r="F12563" s="54" t="s">
        <v>3690</v>
      </c>
      <c r="G12563" s="54">
        <v>2311020000</v>
      </c>
      <c r="H12563" s="54" t="s">
        <v>3693</v>
      </c>
      <c r="I12563" s="54" t="s">
        <v>3694</v>
      </c>
      <c r="J12563">
        <f>VLOOKUP(A12563,'County Acres Disturbed'!$A$2:$E$3146,5,FALSE)</f>
        <v>0</v>
      </c>
      <c r="K12563" s="55" t="s">
        <v>5571</v>
      </c>
      <c r="L12563">
        <f>IF(H12563="PM10-PRI",VLOOKUP(A12563,'County Emission Factors'!A$2:E$3145,5,FALSE),IF(H12563="PM10-FIL",VLOOKUP(A12563,'County Emission Factors'!A$2:E$3145,5,FALSE),VLOOKUP(A12563,'County Emission Factors'!A$2:F$3145,6,FALSE)))</f>
        <v>4.2577030812324945E-2</v>
      </c>
      <c r="M12563" s="56" t="s">
        <v>5572</v>
      </c>
      <c r="N12563" t="s">
        <v>5571</v>
      </c>
      <c r="O12563">
        <f t="shared" si="201"/>
        <v>0</v>
      </c>
      <c r="P12563" t="s">
        <v>5572</v>
      </c>
    </row>
    <row r="12564" spans="1:16">
      <c r="A12564" s="54" t="s">
        <v>2096</v>
      </c>
      <c r="B12564" s="54" t="s">
        <v>3186</v>
      </c>
      <c r="C12564" s="54" t="s">
        <v>5551</v>
      </c>
      <c r="D12564" s="54" t="s">
        <v>2859</v>
      </c>
      <c r="E12564" s="54" t="s">
        <v>5560</v>
      </c>
      <c r="F12564" s="54" t="s">
        <v>3690</v>
      </c>
      <c r="G12564" s="54">
        <v>2311020000</v>
      </c>
      <c r="H12564" s="54" t="s">
        <v>3695</v>
      </c>
      <c r="I12564" s="54" t="s">
        <v>3696</v>
      </c>
      <c r="J12564">
        <f>VLOOKUP(A12564,'County Acres Disturbed'!$A$2:$E$3146,5,FALSE)</f>
        <v>0</v>
      </c>
      <c r="K12564" s="55" t="s">
        <v>5571</v>
      </c>
      <c r="L12564">
        <f>IF(H12564="PM10-PRI",VLOOKUP(A12564,'County Emission Factors'!A$2:E$3145,5,FALSE),IF(H12564="PM10-FIL",VLOOKUP(A12564,'County Emission Factors'!A$2:E$3145,5,FALSE),VLOOKUP(A12564,'County Emission Factors'!A$2:F$3145,6,FALSE)))</f>
        <v>0.4257703081232494</v>
      </c>
      <c r="M12564" s="56" t="s">
        <v>5572</v>
      </c>
      <c r="N12564" t="s">
        <v>5571</v>
      </c>
      <c r="O12564">
        <f t="shared" si="201"/>
        <v>0</v>
      </c>
      <c r="P12564" t="s">
        <v>5572</v>
      </c>
    </row>
    <row r="12565" spans="1:16">
      <c r="A12565" s="54" t="s">
        <v>2096</v>
      </c>
      <c r="B12565" s="54" t="s">
        <v>3186</v>
      </c>
      <c r="C12565" s="54" t="s">
        <v>5551</v>
      </c>
      <c r="D12565" s="54" t="s">
        <v>2859</v>
      </c>
      <c r="E12565" s="54" t="s">
        <v>5560</v>
      </c>
      <c r="F12565" s="54" t="s">
        <v>3690</v>
      </c>
      <c r="G12565" s="54">
        <v>2311020000</v>
      </c>
      <c r="H12565" s="54" t="s">
        <v>3697</v>
      </c>
      <c r="I12565" s="54" t="s">
        <v>3698</v>
      </c>
      <c r="J12565">
        <f>VLOOKUP(A12565,'County Acres Disturbed'!$A$2:$E$3146,5,FALSE)</f>
        <v>0</v>
      </c>
      <c r="K12565" s="55" t="s">
        <v>5571</v>
      </c>
      <c r="L12565">
        <f>IF(H12565="PM10-PRI",VLOOKUP(A12565,'County Emission Factors'!A$2:E$3145,5,FALSE),IF(H12565="PM10-FIL",VLOOKUP(A12565,'County Emission Factors'!A$2:E$3145,5,FALSE),VLOOKUP(A12565,'County Emission Factors'!A$2:F$3145,6,FALSE)))</f>
        <v>4.2577030812324945E-2</v>
      </c>
      <c r="M12565" s="56" t="s">
        <v>5572</v>
      </c>
      <c r="N12565" t="s">
        <v>5571</v>
      </c>
      <c r="O12565">
        <f t="shared" si="201"/>
        <v>0</v>
      </c>
      <c r="P12565" t="s">
        <v>5572</v>
      </c>
    </row>
    <row r="12566" spans="1:16">
      <c r="A12566" s="54" t="s">
        <v>2097</v>
      </c>
      <c r="B12566" s="54" t="s">
        <v>3186</v>
      </c>
      <c r="C12566" s="54" t="s">
        <v>5551</v>
      </c>
      <c r="D12566" s="54" t="s">
        <v>2860</v>
      </c>
      <c r="E12566" s="54" t="s">
        <v>5561</v>
      </c>
      <c r="F12566" s="54" t="s">
        <v>3690</v>
      </c>
      <c r="G12566" s="54">
        <v>2311020000</v>
      </c>
      <c r="H12566" s="54" t="s">
        <v>3691</v>
      </c>
      <c r="I12566" s="54" t="s">
        <v>3692</v>
      </c>
      <c r="J12566">
        <f>VLOOKUP(A12566,'County Acres Disturbed'!$A$2:$E$3146,5,FALSE)</f>
        <v>0</v>
      </c>
      <c r="K12566" s="55" t="s">
        <v>5571</v>
      </c>
      <c r="L12566">
        <f>IF(H12566="PM10-PRI",VLOOKUP(A12566,'County Emission Factors'!A$2:E$3145,5,FALSE),IF(H12566="PM10-FIL",VLOOKUP(A12566,'County Emission Factors'!A$2:E$3145,5,FALSE),VLOOKUP(A12566,'County Emission Factors'!A$2:F$3145,6,FALSE)))</f>
        <v>0.4257703081232494</v>
      </c>
      <c r="M12566" s="56" t="s">
        <v>5572</v>
      </c>
      <c r="N12566" t="s">
        <v>5571</v>
      </c>
      <c r="O12566">
        <f t="shared" si="201"/>
        <v>0</v>
      </c>
      <c r="P12566" t="s">
        <v>5572</v>
      </c>
    </row>
    <row r="12567" spans="1:16">
      <c r="A12567" s="54" t="s">
        <v>2097</v>
      </c>
      <c r="B12567" s="54" t="s">
        <v>3186</v>
      </c>
      <c r="C12567" s="54" t="s">
        <v>5551</v>
      </c>
      <c r="D12567" s="54" t="s">
        <v>2860</v>
      </c>
      <c r="E12567" s="54" t="s">
        <v>5561</v>
      </c>
      <c r="F12567" s="54" t="s">
        <v>3690</v>
      </c>
      <c r="G12567" s="54">
        <v>2311020000</v>
      </c>
      <c r="H12567" s="54" t="s">
        <v>3693</v>
      </c>
      <c r="I12567" s="54" t="s">
        <v>3694</v>
      </c>
      <c r="J12567">
        <f>VLOOKUP(A12567,'County Acres Disturbed'!$A$2:$E$3146,5,FALSE)</f>
        <v>0</v>
      </c>
      <c r="K12567" s="55" t="s">
        <v>5571</v>
      </c>
      <c r="L12567">
        <f>IF(H12567="PM10-PRI",VLOOKUP(A12567,'County Emission Factors'!A$2:E$3145,5,FALSE),IF(H12567="PM10-FIL",VLOOKUP(A12567,'County Emission Factors'!A$2:E$3145,5,FALSE),VLOOKUP(A12567,'County Emission Factors'!A$2:F$3145,6,FALSE)))</f>
        <v>4.2577030812324945E-2</v>
      </c>
      <c r="M12567" s="56" t="s">
        <v>5572</v>
      </c>
      <c r="N12567" t="s">
        <v>5571</v>
      </c>
      <c r="O12567">
        <f t="shared" si="201"/>
        <v>0</v>
      </c>
      <c r="P12567" t="s">
        <v>5572</v>
      </c>
    </row>
    <row r="12568" spans="1:16">
      <c r="A12568" s="54" t="s">
        <v>2097</v>
      </c>
      <c r="B12568" s="54" t="s">
        <v>3186</v>
      </c>
      <c r="C12568" s="54" t="s">
        <v>5551</v>
      </c>
      <c r="D12568" s="54" t="s">
        <v>2860</v>
      </c>
      <c r="E12568" s="54" t="s">
        <v>5561</v>
      </c>
      <c r="F12568" s="54" t="s">
        <v>3690</v>
      </c>
      <c r="G12568" s="54">
        <v>2311020000</v>
      </c>
      <c r="H12568" s="54" t="s">
        <v>3695</v>
      </c>
      <c r="I12568" s="54" t="s">
        <v>3696</v>
      </c>
      <c r="J12568">
        <f>VLOOKUP(A12568,'County Acres Disturbed'!$A$2:$E$3146,5,FALSE)</f>
        <v>0</v>
      </c>
      <c r="K12568" s="55" t="s">
        <v>5571</v>
      </c>
      <c r="L12568">
        <f>IF(H12568="PM10-PRI",VLOOKUP(A12568,'County Emission Factors'!A$2:E$3145,5,FALSE),IF(H12568="PM10-FIL",VLOOKUP(A12568,'County Emission Factors'!A$2:E$3145,5,FALSE),VLOOKUP(A12568,'County Emission Factors'!A$2:F$3145,6,FALSE)))</f>
        <v>0.4257703081232494</v>
      </c>
      <c r="M12568" s="56" t="s">
        <v>5572</v>
      </c>
      <c r="N12568" t="s">
        <v>5571</v>
      </c>
      <c r="O12568">
        <f t="shared" si="201"/>
        <v>0</v>
      </c>
      <c r="P12568" t="s">
        <v>5572</v>
      </c>
    </row>
    <row r="12569" spans="1:16">
      <c r="A12569" s="54" t="s">
        <v>2097</v>
      </c>
      <c r="B12569" s="54" t="s">
        <v>3186</v>
      </c>
      <c r="C12569" s="54" t="s">
        <v>5551</v>
      </c>
      <c r="D12569" s="54" t="s">
        <v>2860</v>
      </c>
      <c r="E12569" s="54" t="s">
        <v>5561</v>
      </c>
      <c r="F12569" s="54" t="s">
        <v>3690</v>
      </c>
      <c r="G12569" s="54">
        <v>2311020000</v>
      </c>
      <c r="H12569" s="54" t="s">
        <v>3697</v>
      </c>
      <c r="I12569" s="54" t="s">
        <v>3698</v>
      </c>
      <c r="J12569">
        <f>VLOOKUP(A12569,'County Acres Disturbed'!$A$2:$E$3146,5,FALSE)</f>
        <v>0</v>
      </c>
      <c r="K12569" s="55" t="s">
        <v>5571</v>
      </c>
      <c r="L12569">
        <f>IF(H12569="PM10-PRI",VLOOKUP(A12569,'County Emission Factors'!A$2:E$3145,5,FALSE),IF(H12569="PM10-FIL",VLOOKUP(A12569,'County Emission Factors'!A$2:E$3145,5,FALSE),VLOOKUP(A12569,'County Emission Factors'!A$2:F$3145,6,FALSE)))</f>
        <v>4.2577030812324945E-2</v>
      </c>
      <c r="M12569" s="56" t="s">
        <v>5572</v>
      </c>
      <c r="N12569" t="s">
        <v>5571</v>
      </c>
      <c r="O12569">
        <f t="shared" si="201"/>
        <v>0</v>
      </c>
      <c r="P12569" t="s">
        <v>5572</v>
      </c>
    </row>
    <row r="12570" spans="1:16">
      <c r="A12570" s="54" t="s">
        <v>2795</v>
      </c>
      <c r="B12570" s="54" t="s">
        <v>3186</v>
      </c>
      <c r="C12570" s="54" t="s">
        <v>5551</v>
      </c>
      <c r="D12570" s="54" t="s">
        <v>2861</v>
      </c>
      <c r="E12570" s="54" t="s">
        <v>5562</v>
      </c>
      <c r="F12570" s="54" t="s">
        <v>3690</v>
      </c>
      <c r="G12570" s="54">
        <v>2311020000</v>
      </c>
      <c r="H12570" s="54" t="s">
        <v>3691</v>
      </c>
      <c r="I12570" s="54" t="s">
        <v>3692</v>
      </c>
      <c r="J12570">
        <f>VLOOKUP(A12570,'County Acres Disturbed'!$A$2:$E$3146,5,FALSE)</f>
        <v>0</v>
      </c>
      <c r="K12570" s="55" t="s">
        <v>5571</v>
      </c>
      <c r="L12570">
        <f>IF(H12570="PM10-PRI",VLOOKUP(A12570,'County Emission Factors'!A$2:E$3145,5,FALSE),IF(H12570="PM10-FIL",VLOOKUP(A12570,'County Emission Factors'!A$2:E$3145,5,FALSE),VLOOKUP(A12570,'County Emission Factors'!A$2:F$3145,6,FALSE)))</f>
        <v>0.42577030812324929</v>
      </c>
      <c r="M12570" s="56" t="s">
        <v>5572</v>
      </c>
      <c r="N12570" t="s">
        <v>5571</v>
      </c>
      <c r="O12570">
        <f t="shared" si="201"/>
        <v>0</v>
      </c>
      <c r="P12570" t="s">
        <v>5572</v>
      </c>
    </row>
    <row r="12571" spans="1:16">
      <c r="A12571" s="54" t="s">
        <v>2795</v>
      </c>
      <c r="B12571" s="54" t="s">
        <v>3186</v>
      </c>
      <c r="C12571" s="54" t="s">
        <v>5551</v>
      </c>
      <c r="D12571" s="54" t="s">
        <v>2861</v>
      </c>
      <c r="E12571" s="54" t="s">
        <v>5562</v>
      </c>
      <c r="F12571" s="54" t="s">
        <v>3690</v>
      </c>
      <c r="G12571" s="54">
        <v>2311020000</v>
      </c>
      <c r="H12571" s="54" t="s">
        <v>3693</v>
      </c>
      <c r="I12571" s="54" t="s">
        <v>3694</v>
      </c>
      <c r="J12571">
        <f>VLOOKUP(A12571,'County Acres Disturbed'!$A$2:$E$3146,5,FALSE)</f>
        <v>0</v>
      </c>
      <c r="K12571" s="55" t="s">
        <v>5571</v>
      </c>
      <c r="L12571">
        <f>IF(H12571="PM10-PRI",VLOOKUP(A12571,'County Emission Factors'!A$2:E$3145,5,FALSE),IF(H12571="PM10-FIL",VLOOKUP(A12571,'County Emission Factors'!A$2:E$3145,5,FALSE),VLOOKUP(A12571,'County Emission Factors'!A$2:F$3145,6,FALSE)))</f>
        <v>4.2577030812324931E-2</v>
      </c>
      <c r="M12571" s="56" t="s">
        <v>5572</v>
      </c>
      <c r="N12571" t="s">
        <v>5571</v>
      </c>
      <c r="O12571">
        <f t="shared" si="201"/>
        <v>0</v>
      </c>
      <c r="P12571" t="s">
        <v>5572</v>
      </c>
    </row>
    <row r="12572" spans="1:16">
      <c r="A12572" s="54" t="s">
        <v>2795</v>
      </c>
      <c r="B12572" s="54" t="s">
        <v>3186</v>
      </c>
      <c r="C12572" s="54" t="s">
        <v>5551</v>
      </c>
      <c r="D12572" s="54" t="s">
        <v>2861</v>
      </c>
      <c r="E12572" s="54" t="s">
        <v>5562</v>
      </c>
      <c r="F12572" s="54" t="s">
        <v>3690</v>
      </c>
      <c r="G12572" s="54">
        <v>2311020000</v>
      </c>
      <c r="H12572" s="54" t="s">
        <v>3695</v>
      </c>
      <c r="I12572" s="54" t="s">
        <v>3696</v>
      </c>
      <c r="J12572">
        <f>VLOOKUP(A12572,'County Acres Disturbed'!$A$2:$E$3146,5,FALSE)</f>
        <v>0</v>
      </c>
      <c r="K12572" s="55" t="s">
        <v>5571</v>
      </c>
      <c r="L12572">
        <f>IF(H12572="PM10-PRI",VLOOKUP(A12572,'County Emission Factors'!A$2:E$3145,5,FALSE),IF(H12572="PM10-FIL",VLOOKUP(A12572,'County Emission Factors'!A$2:E$3145,5,FALSE),VLOOKUP(A12572,'County Emission Factors'!A$2:F$3145,6,FALSE)))</f>
        <v>0.42577030812324929</v>
      </c>
      <c r="M12572" s="56" t="s">
        <v>5572</v>
      </c>
      <c r="N12572" t="s">
        <v>5571</v>
      </c>
      <c r="O12572">
        <f t="shared" si="201"/>
        <v>0</v>
      </c>
      <c r="P12572" t="s">
        <v>5572</v>
      </c>
    </row>
    <row r="12573" spans="1:16">
      <c r="A12573" s="54" t="s">
        <v>2795</v>
      </c>
      <c r="B12573" s="54" t="s">
        <v>3186</v>
      </c>
      <c r="C12573" s="54" t="s">
        <v>5551</v>
      </c>
      <c r="D12573" s="54" t="s">
        <v>2861</v>
      </c>
      <c r="E12573" s="54" t="s">
        <v>5562</v>
      </c>
      <c r="F12573" s="54" t="s">
        <v>3690</v>
      </c>
      <c r="G12573" s="54">
        <v>2311020000</v>
      </c>
      <c r="H12573" s="54" t="s">
        <v>3697</v>
      </c>
      <c r="I12573" s="54" t="s">
        <v>3698</v>
      </c>
      <c r="J12573">
        <f>VLOOKUP(A12573,'County Acres Disturbed'!$A$2:$E$3146,5,FALSE)</f>
        <v>0</v>
      </c>
      <c r="K12573" s="55" t="s">
        <v>5571</v>
      </c>
      <c r="L12573">
        <f>IF(H12573="PM10-PRI",VLOOKUP(A12573,'County Emission Factors'!A$2:E$3145,5,FALSE),IF(H12573="PM10-FIL",VLOOKUP(A12573,'County Emission Factors'!A$2:E$3145,5,FALSE),VLOOKUP(A12573,'County Emission Factors'!A$2:F$3145,6,FALSE)))</f>
        <v>4.2577030812324931E-2</v>
      </c>
      <c r="M12573" s="56" t="s">
        <v>5572</v>
      </c>
      <c r="N12573" t="s">
        <v>5571</v>
      </c>
      <c r="O12573">
        <f t="shared" si="201"/>
        <v>0</v>
      </c>
      <c r="P12573" t="s">
        <v>5572</v>
      </c>
    </row>
  </sheetData>
  <phoneticPr fontId="1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Instructions</vt:lpstr>
      <vt:lpstr>Tab Descriptions</vt:lpstr>
      <vt:lpstr>Prvt Construction Put In Place</vt:lpstr>
      <vt:lpstr>Range Midpoints</vt:lpstr>
      <vt:lpstr>County Business Patterns</vt:lpstr>
      <vt:lpstr>State Business Patterns</vt:lpstr>
      <vt:lpstr>Adjust County Employees</vt:lpstr>
      <vt:lpstr>County Acres Disturbed</vt:lpstr>
      <vt:lpstr>State PE</vt:lpstr>
      <vt:lpstr>County Silt Content</vt:lpstr>
      <vt:lpstr>County Emission Factors</vt:lpstr>
      <vt:lpstr>Emissions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Van Bruggen</dc:creator>
  <cp:lastModifiedBy>mmdang</cp:lastModifiedBy>
  <dcterms:created xsi:type="dcterms:W3CDTF">2008-07-24T18:15:15Z</dcterms:created>
  <dcterms:modified xsi:type="dcterms:W3CDTF">2012-06-15T14:03:21Z</dcterms:modified>
</cp:coreProperties>
</file>